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ЭтаКнига" defaultThemeVersion="124226"/>
  <bookViews>
    <workbookView xWindow="15" yWindow="15" windowWidth="2430" windowHeight="1470" tabRatio="996"/>
  </bookViews>
  <sheets>
    <sheet name="ИМПОРТ" sheetId="70" r:id="rId1"/>
    <sheet name="БОТВА" sheetId="133" r:id="rId2"/>
    <sheet name="БАТАРЕЙКИ" sheetId="41" r:id="rId3"/>
    <sheet name="ОТЕЧ" sheetId="72" r:id="rId4"/>
    <sheet name="пульты" sheetId="31" r:id="rId5"/>
    <sheet name="КОНДЕРЫ" sheetId="101" r:id="rId6"/>
    <sheet name="кабель" sheetId="7" r:id="rId7"/>
    <sheet name="БЫТОВУХА" sheetId="32" r:id="rId8"/>
    <sheet name="динам микроф" sheetId="8" r:id="rId9"/>
    <sheet name="лампы" sheetId="16" r:id="rId10"/>
  </sheets>
  <definedNames>
    <definedName name="_xlnm._FilterDatabase" localSheetId="2" hidden="1">БАТАРЕЙКИ!$A$1:$D$227</definedName>
    <definedName name="_xlnm._FilterDatabase" localSheetId="1" hidden="1">БОТВА!$A$1:$D$4925</definedName>
    <definedName name="_xlnm._FilterDatabase" localSheetId="7" hidden="1">БЫТОВУХА!$A$1:$D$842</definedName>
    <definedName name="_xlnm._FilterDatabase" localSheetId="8" hidden="1">'динам микроф'!$A$1:$D$430</definedName>
    <definedName name="_xlnm._FilterDatabase" localSheetId="0" hidden="1">ИМПОРТ!$A$1:$L$20515</definedName>
    <definedName name="_xlnm._FilterDatabase" localSheetId="6" hidden="1">кабель!$A$1:$F$169</definedName>
    <definedName name="_xlnm._FilterDatabase" localSheetId="5" hidden="1">КОНДЕРЫ!$A$1:$K$8070</definedName>
    <definedName name="_xlnm._FilterDatabase" localSheetId="9" hidden="1">лампы!$A$1:$D$111</definedName>
    <definedName name="_xlnm._FilterDatabase" localSheetId="3" hidden="1">ОТЕЧ!$A$1:$E$9932</definedName>
    <definedName name="_xlnm._FilterDatabase" localSheetId="4" hidden="1">пульты!$A$1:$II$2618</definedName>
  </definedNames>
  <calcPr calcId="124519"/>
  <fileRecoveryPr autoRecover="0"/>
</workbook>
</file>

<file path=xl/calcChain.xml><?xml version="1.0" encoding="utf-8"?>
<calcChain xmlns="http://schemas.openxmlformats.org/spreadsheetml/2006/main">
  <c r="I65" i="101"/>
  <c r="H65"/>
  <c r="I1284" l="1"/>
  <c r="H1284"/>
  <c r="E2197" i="72" l="1"/>
  <c r="G16622" i="70"/>
  <c r="G16621"/>
  <c r="G16620"/>
  <c r="G16619"/>
  <c r="G16618"/>
  <c r="G16617"/>
  <c r="G16616"/>
  <c r="G16615"/>
  <c r="G16614"/>
  <c r="G16613"/>
  <c r="G16612"/>
  <c r="G16611"/>
  <c r="G16610"/>
  <c r="G16609"/>
  <c r="G16608"/>
  <c r="G16607"/>
  <c r="G16606"/>
  <c r="G16605"/>
  <c r="G16604"/>
  <c r="G16603"/>
  <c r="G16602"/>
  <c r="G16601"/>
  <c r="G16600"/>
  <c r="G16599"/>
  <c r="G16598"/>
  <c r="G16597"/>
  <c r="G16596"/>
  <c r="G16595"/>
  <c r="G16594"/>
  <c r="G16593"/>
  <c r="G16592"/>
  <c r="G16591"/>
  <c r="G16590"/>
  <c r="G16589"/>
  <c r="G16588"/>
  <c r="G16587"/>
  <c r="G16586"/>
  <c r="G16585"/>
  <c r="G16584"/>
  <c r="G16583"/>
  <c r="G16582"/>
  <c r="G16581"/>
  <c r="G16580"/>
  <c r="G16579"/>
  <c r="G16578"/>
  <c r="G16577"/>
  <c r="G16576"/>
  <c r="G16575"/>
  <c r="G16574"/>
  <c r="G16573"/>
  <c r="G16572"/>
  <c r="G16571"/>
  <c r="G16570"/>
  <c r="G16569"/>
  <c r="G16568"/>
  <c r="G16567"/>
  <c r="G16566"/>
  <c r="G16565"/>
  <c r="G16564"/>
  <c r="G16563"/>
  <c r="G16562"/>
  <c r="G16561"/>
  <c r="G16560"/>
  <c r="G16559"/>
  <c r="G16558"/>
  <c r="G16557"/>
  <c r="G16556"/>
  <c r="G16555"/>
  <c r="G16554"/>
  <c r="G16553"/>
  <c r="G16552"/>
  <c r="G16551"/>
  <c r="G16550"/>
  <c r="G16549"/>
  <c r="G16548"/>
  <c r="G16547"/>
  <c r="G16546"/>
  <c r="G16545"/>
  <c r="G16544"/>
  <c r="G16543"/>
  <c r="G16542"/>
  <c r="G16541"/>
  <c r="G16540"/>
  <c r="G16539"/>
  <c r="G16538"/>
  <c r="G16537"/>
  <c r="G16536"/>
  <c r="G16535"/>
  <c r="G16534"/>
  <c r="G16533"/>
  <c r="G16532"/>
  <c r="G16531"/>
  <c r="G16530"/>
  <c r="G16529"/>
  <c r="G16528"/>
  <c r="G16527"/>
  <c r="G16526"/>
  <c r="G16525"/>
  <c r="G16524"/>
  <c r="G16523"/>
  <c r="G16522"/>
  <c r="G16521"/>
  <c r="G16520"/>
  <c r="G16519"/>
  <c r="G16518"/>
  <c r="G16517"/>
  <c r="G16516"/>
  <c r="G16515"/>
  <c r="G16514"/>
  <c r="G16513"/>
  <c r="G16512"/>
  <c r="G16511"/>
  <c r="G16510"/>
  <c r="G16509"/>
  <c r="G16508"/>
  <c r="G16507"/>
  <c r="G16506"/>
  <c r="G16505"/>
  <c r="G16504"/>
  <c r="G16503"/>
  <c r="G16502"/>
  <c r="G16501"/>
  <c r="G16500"/>
  <c r="G16499"/>
  <c r="G16498"/>
  <c r="G16497"/>
  <c r="G16496"/>
  <c r="G16495"/>
  <c r="G16494"/>
  <c r="G16493"/>
  <c r="G16492"/>
  <c r="G16491"/>
  <c r="G16490"/>
  <c r="G16489"/>
  <c r="G16488"/>
  <c r="G16487"/>
  <c r="G16486"/>
  <c r="G16485"/>
  <c r="G16484"/>
  <c r="G16483"/>
  <c r="G16482"/>
  <c r="G16481"/>
  <c r="G16480"/>
  <c r="G16479"/>
  <c r="G16478"/>
  <c r="G16477"/>
  <c r="G16476"/>
  <c r="G16475"/>
  <c r="G16474"/>
  <c r="G16473"/>
  <c r="G16472"/>
  <c r="G16471"/>
  <c r="G16470"/>
  <c r="G16469"/>
  <c r="G16468"/>
  <c r="G16467"/>
  <c r="G16466"/>
  <c r="G16465"/>
  <c r="G16464"/>
  <c r="G16463"/>
  <c r="G16462"/>
  <c r="G16461"/>
  <c r="G16460"/>
  <c r="G16459"/>
  <c r="G16458"/>
  <c r="G16457"/>
  <c r="G16456"/>
  <c r="G16455"/>
  <c r="G16454"/>
  <c r="G16453"/>
  <c r="G16452"/>
  <c r="G16451"/>
  <c r="G16450"/>
  <c r="G16449"/>
  <c r="G16448"/>
  <c r="G16447"/>
  <c r="G16446"/>
  <c r="G16445"/>
  <c r="G16444"/>
  <c r="G16443"/>
  <c r="G16442"/>
  <c r="G16441"/>
  <c r="G16440"/>
  <c r="G16439"/>
  <c r="G16438"/>
  <c r="G16437"/>
  <c r="G16436"/>
  <c r="G16435"/>
  <c r="G16434"/>
  <c r="G16433"/>
  <c r="G16432"/>
  <c r="G16431"/>
  <c r="G16430"/>
  <c r="G16429"/>
  <c r="G16428"/>
  <c r="G16427"/>
  <c r="G16426"/>
  <c r="G16425"/>
  <c r="G16424"/>
  <c r="G16423"/>
  <c r="G16422"/>
  <c r="G16421"/>
  <c r="G16420"/>
  <c r="G16419"/>
  <c r="G16418"/>
  <c r="G16417"/>
  <c r="G16416"/>
  <c r="G16415"/>
  <c r="G16414"/>
  <c r="G16413"/>
  <c r="G16412"/>
  <c r="G16411"/>
  <c r="G16410"/>
  <c r="G16409"/>
  <c r="G16408"/>
  <c r="G16407"/>
  <c r="G16406"/>
  <c r="G16405"/>
  <c r="G16404"/>
  <c r="G16403"/>
  <c r="G16402"/>
  <c r="G16401"/>
  <c r="G16400"/>
  <c r="G16399"/>
  <c r="G16398"/>
  <c r="G16397"/>
  <c r="G16396"/>
  <c r="G16395"/>
  <c r="G16394"/>
  <c r="G16393"/>
  <c r="G16392"/>
  <c r="G16391"/>
  <c r="G16390"/>
  <c r="G16389"/>
  <c r="G16388"/>
  <c r="G16387"/>
  <c r="G16386"/>
  <c r="G16385"/>
  <c r="G16384"/>
  <c r="G16383"/>
  <c r="G16382"/>
  <c r="G16381"/>
  <c r="G16380"/>
  <c r="G16379"/>
  <c r="G16378"/>
  <c r="G16377"/>
  <c r="G16376"/>
  <c r="G16375"/>
  <c r="G16374"/>
  <c r="G16373"/>
  <c r="G16372"/>
  <c r="G16371"/>
  <c r="G16370"/>
  <c r="G16369"/>
  <c r="G16368"/>
  <c r="G16367"/>
  <c r="G16366"/>
  <c r="G16365"/>
  <c r="G16364"/>
  <c r="G16363"/>
  <c r="G16362"/>
  <c r="G16361"/>
  <c r="G16360"/>
  <c r="G16359"/>
  <c r="G16358"/>
  <c r="G16357"/>
  <c r="G16356"/>
  <c r="G16355"/>
  <c r="G16354"/>
  <c r="G16353"/>
  <c r="G16352"/>
  <c r="G16351"/>
  <c r="G16350"/>
  <c r="G16349"/>
  <c r="G16348"/>
  <c r="G16347"/>
  <c r="G16346"/>
  <c r="G16345"/>
  <c r="G16344"/>
  <c r="G16343"/>
  <c r="G16342"/>
  <c r="G16341"/>
  <c r="G16340"/>
  <c r="G16339"/>
  <c r="G16338"/>
  <c r="G16337"/>
  <c r="G16336"/>
  <c r="G16335"/>
  <c r="G16334"/>
  <c r="G16333"/>
  <c r="G16332"/>
  <c r="G16331"/>
  <c r="G16330"/>
  <c r="G16329"/>
  <c r="G16328"/>
  <c r="G16327"/>
  <c r="G16326"/>
  <c r="G16325"/>
  <c r="G16324"/>
  <c r="G16323"/>
  <c r="G16322"/>
  <c r="G16321"/>
  <c r="G16320"/>
  <c r="G16319"/>
  <c r="G16318"/>
  <c r="G16317"/>
  <c r="G16316"/>
  <c r="G16315"/>
  <c r="G16314"/>
  <c r="G16313"/>
  <c r="G16312"/>
  <c r="G16311"/>
  <c r="G16310"/>
  <c r="G16309"/>
  <c r="G16308"/>
  <c r="G16307"/>
  <c r="G16306"/>
  <c r="G16305"/>
  <c r="G16304"/>
  <c r="G16303"/>
  <c r="G16302"/>
  <c r="G16301"/>
  <c r="G16300"/>
  <c r="G16299"/>
  <c r="G16298"/>
  <c r="G16297"/>
  <c r="G16296"/>
  <c r="G16295"/>
  <c r="G16294"/>
  <c r="G16293"/>
  <c r="G16292"/>
  <c r="G16291"/>
  <c r="G16290"/>
  <c r="G16289"/>
  <c r="G16288"/>
  <c r="G16287"/>
  <c r="G16286"/>
  <c r="G16285"/>
  <c r="G16284"/>
  <c r="G16283"/>
  <c r="G16282"/>
  <c r="G16281"/>
  <c r="G16280"/>
  <c r="G16279"/>
  <c r="G16278"/>
  <c r="G16277"/>
  <c r="G16276"/>
  <c r="G16275"/>
  <c r="G16274"/>
  <c r="G16273"/>
  <c r="G16272"/>
  <c r="G16271"/>
  <c r="G16270"/>
  <c r="G16269"/>
  <c r="G16268"/>
  <c r="G16267"/>
  <c r="G16266"/>
  <c r="G16265"/>
  <c r="G16264"/>
  <c r="G16263"/>
  <c r="G16262"/>
  <c r="G16261"/>
  <c r="G16260"/>
  <c r="G16259"/>
  <c r="G16258"/>
  <c r="G16257"/>
  <c r="G16256"/>
  <c r="G16255"/>
  <c r="G16254"/>
  <c r="G16253"/>
  <c r="G16252"/>
  <c r="G16251"/>
  <c r="G16250"/>
  <c r="G16249"/>
  <c r="G16248"/>
  <c r="G16247"/>
  <c r="G16246"/>
  <c r="G16245"/>
  <c r="G16244"/>
  <c r="G16243"/>
  <c r="G16242"/>
  <c r="G16241"/>
  <c r="G16240"/>
  <c r="G16239"/>
  <c r="G16238"/>
  <c r="G16237"/>
  <c r="G16236"/>
  <c r="G16235"/>
  <c r="G16234"/>
  <c r="G16233"/>
  <c r="G16232"/>
  <c r="G16231"/>
  <c r="G16230"/>
  <c r="G16229"/>
  <c r="G16228"/>
  <c r="G16227"/>
  <c r="G16226"/>
  <c r="G16225"/>
  <c r="G16224"/>
  <c r="G16223"/>
  <c r="G16222"/>
  <c r="G16221"/>
  <c r="G16220"/>
  <c r="G16219"/>
  <c r="G16218"/>
  <c r="G16217"/>
  <c r="G16216"/>
  <c r="G16215"/>
  <c r="G16214"/>
  <c r="G16213"/>
  <c r="G16212"/>
  <c r="G16211"/>
  <c r="G16210"/>
  <c r="G16209"/>
  <c r="G16208"/>
  <c r="G16207"/>
  <c r="G16206"/>
  <c r="G16205"/>
  <c r="G16204"/>
  <c r="G16203"/>
  <c r="G16202"/>
  <c r="G16201"/>
  <c r="G16200"/>
  <c r="G16199"/>
  <c r="G16198"/>
  <c r="G16197"/>
  <c r="G16196"/>
  <c r="G16195"/>
  <c r="G16194"/>
  <c r="G16193"/>
  <c r="G16192"/>
  <c r="G16191"/>
  <c r="G16190"/>
  <c r="G16189"/>
  <c r="G16188"/>
  <c r="G16187"/>
  <c r="G16186"/>
  <c r="G16185"/>
  <c r="G16184"/>
  <c r="G16183"/>
  <c r="G16182"/>
  <c r="G16181"/>
  <c r="G16180"/>
  <c r="G16179"/>
  <c r="G16178"/>
  <c r="G16177"/>
  <c r="G16176"/>
  <c r="G16175"/>
  <c r="G16174"/>
  <c r="G16173"/>
  <c r="G16172"/>
  <c r="G16171"/>
  <c r="G16170"/>
  <c r="G16169"/>
  <c r="G16168"/>
  <c r="G16167"/>
  <c r="G16166"/>
  <c r="G16165"/>
  <c r="G16164"/>
  <c r="G16163"/>
  <c r="G16162"/>
  <c r="G16161"/>
  <c r="G16160"/>
  <c r="G16159"/>
  <c r="G16158"/>
  <c r="G16157"/>
  <c r="G16156"/>
  <c r="G16155"/>
  <c r="G16154"/>
  <c r="G16153"/>
  <c r="G16152"/>
  <c r="G16151"/>
  <c r="G16150"/>
  <c r="G16149"/>
  <c r="G16148"/>
  <c r="G16147"/>
  <c r="G16146"/>
  <c r="G16145"/>
  <c r="G16144"/>
  <c r="G16143"/>
  <c r="G16142"/>
  <c r="G16141"/>
  <c r="G16140"/>
  <c r="G16139"/>
  <c r="G16138"/>
  <c r="G16137"/>
  <c r="G16136"/>
  <c r="G16135"/>
  <c r="G16134"/>
  <c r="G16133"/>
  <c r="G16132"/>
  <c r="G16131"/>
  <c r="G16130"/>
  <c r="G16129"/>
  <c r="G16128"/>
  <c r="G16127"/>
  <c r="G16126"/>
  <c r="G16125"/>
  <c r="G16124"/>
  <c r="G16123"/>
  <c r="G16122"/>
  <c r="G16121"/>
  <c r="G16120"/>
  <c r="G16119"/>
  <c r="G16118"/>
  <c r="G16117"/>
  <c r="G16116"/>
  <c r="G16115"/>
  <c r="G16114"/>
  <c r="G16113"/>
  <c r="G16112"/>
  <c r="G16111"/>
  <c r="G16110"/>
  <c r="G16109"/>
  <c r="G16108"/>
  <c r="G16107"/>
  <c r="G16106"/>
  <c r="G16105"/>
  <c r="G16104"/>
  <c r="G16103"/>
  <c r="G16102"/>
  <c r="G16101"/>
  <c r="G16100"/>
  <c r="G16099"/>
  <c r="G16098"/>
  <c r="G16097"/>
  <c r="G16096"/>
  <c r="G16095"/>
  <c r="G16094"/>
  <c r="G16093"/>
  <c r="G16092"/>
  <c r="G16091"/>
  <c r="G16090"/>
  <c r="G16089"/>
  <c r="G16088"/>
  <c r="G16087"/>
  <c r="G16086"/>
  <c r="G16085"/>
  <c r="G16084"/>
  <c r="G16083"/>
  <c r="G16082"/>
  <c r="G16081"/>
  <c r="G16080"/>
  <c r="G16079"/>
  <c r="G16078"/>
  <c r="G16077"/>
  <c r="G16076"/>
  <c r="G16075"/>
  <c r="G16074"/>
  <c r="G16073"/>
  <c r="G16072"/>
  <c r="G16071"/>
  <c r="G16070"/>
  <c r="G16069"/>
  <c r="G16068"/>
  <c r="G16067"/>
  <c r="G16066"/>
  <c r="G16065"/>
  <c r="G16064"/>
  <c r="G16063"/>
  <c r="G16062"/>
  <c r="G16061"/>
  <c r="G16060"/>
  <c r="G16059"/>
  <c r="G16058"/>
  <c r="G16057"/>
  <c r="G16056"/>
  <c r="G16055"/>
  <c r="G16054"/>
  <c r="G16053"/>
  <c r="G16052"/>
  <c r="G16051"/>
  <c r="G16050"/>
  <c r="G16049"/>
  <c r="G16048"/>
  <c r="G16047"/>
  <c r="G16046"/>
  <c r="G16045"/>
  <c r="G16044"/>
  <c r="G16043"/>
  <c r="G16042"/>
  <c r="G16041"/>
  <c r="G16040"/>
  <c r="G16039"/>
  <c r="G16038"/>
  <c r="G16037"/>
  <c r="G16036"/>
  <c r="G16035"/>
  <c r="G16034"/>
  <c r="G16033"/>
  <c r="G16032"/>
  <c r="G16031"/>
  <c r="G16030"/>
  <c r="G16029"/>
  <c r="G16028"/>
  <c r="G16027"/>
  <c r="G16026"/>
  <c r="G16025"/>
  <c r="G16024"/>
  <c r="G16023"/>
  <c r="G16022"/>
  <c r="G16021"/>
  <c r="G16020"/>
  <c r="G16019"/>
  <c r="G16018"/>
  <c r="G16017"/>
  <c r="G16016"/>
  <c r="G16015"/>
  <c r="G16014"/>
  <c r="G16013"/>
  <c r="G16012"/>
  <c r="G16011"/>
  <c r="G16010"/>
  <c r="G16009"/>
  <c r="G16008"/>
  <c r="G16007"/>
  <c r="G16006"/>
  <c r="G16005"/>
  <c r="G16004"/>
  <c r="G16003"/>
  <c r="G16002"/>
  <c r="G16001"/>
  <c r="G16000"/>
  <c r="G15999"/>
  <c r="G15998"/>
  <c r="G15997"/>
  <c r="G15996"/>
  <c r="G15995"/>
  <c r="G15994"/>
  <c r="G15993"/>
  <c r="G15992"/>
  <c r="G15991"/>
  <c r="G15990"/>
  <c r="G15989"/>
  <c r="G15988"/>
  <c r="G15987"/>
  <c r="G15986"/>
  <c r="G15985"/>
  <c r="G15984"/>
  <c r="G15983"/>
  <c r="G15982"/>
  <c r="G15981"/>
  <c r="G15980"/>
  <c r="G15979"/>
  <c r="G15978"/>
  <c r="G15977"/>
  <c r="G15976"/>
  <c r="G15975"/>
  <c r="G15974"/>
  <c r="G15973"/>
  <c r="G15972"/>
  <c r="G15971"/>
  <c r="G15970"/>
  <c r="G15969"/>
  <c r="G15968"/>
  <c r="G15967"/>
  <c r="G15966"/>
  <c r="G15965"/>
  <c r="G15964"/>
  <c r="G15963"/>
  <c r="G15962"/>
  <c r="G15961"/>
  <c r="G15960"/>
  <c r="G15959"/>
  <c r="G15958"/>
  <c r="G15957"/>
  <c r="G15956"/>
  <c r="G15955"/>
  <c r="G15954"/>
  <c r="G15953"/>
  <c r="G15952"/>
  <c r="G15951"/>
  <c r="G15950"/>
  <c r="G15949"/>
  <c r="G15948"/>
  <c r="G15947"/>
  <c r="G15946"/>
  <c r="G15945"/>
  <c r="G15944"/>
  <c r="G15943"/>
  <c r="G15942"/>
  <c r="G15941"/>
  <c r="G15940"/>
  <c r="G15939"/>
  <c r="G15938"/>
  <c r="G15937"/>
  <c r="G15936"/>
  <c r="G15935"/>
  <c r="G15934"/>
  <c r="G15933"/>
  <c r="G15932"/>
  <c r="G15931"/>
  <c r="G15930"/>
  <c r="G15929"/>
  <c r="G15928"/>
  <c r="G15927"/>
  <c r="G15926"/>
  <c r="G15925"/>
  <c r="G15924"/>
  <c r="G15923"/>
  <c r="G15922"/>
  <c r="G15921"/>
  <c r="G15920"/>
  <c r="G15919"/>
  <c r="G15918"/>
  <c r="G15917"/>
  <c r="G15916"/>
  <c r="G15915"/>
  <c r="G15914"/>
  <c r="G15913"/>
  <c r="G15912"/>
  <c r="G15911"/>
  <c r="G15910"/>
  <c r="G15909"/>
  <c r="G15908"/>
  <c r="G15907"/>
  <c r="G15906"/>
  <c r="G15905"/>
  <c r="G15904"/>
  <c r="G15903"/>
  <c r="G15902"/>
  <c r="G15901"/>
  <c r="G15900"/>
  <c r="G15899"/>
  <c r="G15898"/>
  <c r="G15897"/>
  <c r="G15896"/>
  <c r="G15895"/>
  <c r="G15894"/>
  <c r="G15893"/>
  <c r="G15892"/>
  <c r="G15891"/>
  <c r="G15890"/>
  <c r="G15889"/>
  <c r="G15888"/>
  <c r="G15887"/>
  <c r="G15886"/>
  <c r="G15885"/>
  <c r="G15884"/>
  <c r="G15883"/>
  <c r="G15882"/>
  <c r="G15881"/>
  <c r="G15880"/>
  <c r="G15879"/>
  <c r="G15878"/>
  <c r="G15877"/>
  <c r="G15876"/>
  <c r="G15875"/>
  <c r="G15874"/>
  <c r="G15873"/>
  <c r="G15872"/>
  <c r="G15871"/>
  <c r="G15870"/>
  <c r="G15869"/>
  <c r="G15868"/>
  <c r="G15867"/>
  <c r="G15866"/>
  <c r="G15865"/>
  <c r="G15864"/>
  <c r="G15863"/>
  <c r="G15862"/>
  <c r="G15861"/>
  <c r="G15860"/>
  <c r="G15859"/>
  <c r="G15858"/>
  <c r="G15857"/>
  <c r="G15856"/>
  <c r="G15855"/>
  <c r="G15854"/>
  <c r="G15853"/>
  <c r="G15852"/>
  <c r="G15851"/>
  <c r="G15850"/>
  <c r="G15849"/>
  <c r="G15848"/>
  <c r="G15847"/>
  <c r="G15846"/>
  <c r="G15845"/>
  <c r="G15844"/>
  <c r="G15843"/>
  <c r="G15842"/>
  <c r="G15841"/>
  <c r="G15840"/>
  <c r="G15839"/>
  <c r="G15838"/>
  <c r="G15837"/>
  <c r="G15836"/>
  <c r="G15835"/>
  <c r="G15834"/>
  <c r="G15833"/>
  <c r="G15832"/>
  <c r="G15831"/>
  <c r="G15830"/>
  <c r="G15829"/>
  <c r="G15828"/>
  <c r="G15827"/>
  <c r="G15826"/>
  <c r="G15825"/>
  <c r="G15824"/>
  <c r="G15823"/>
  <c r="G15822"/>
  <c r="G15821"/>
  <c r="G15820"/>
  <c r="G15819"/>
  <c r="G15818"/>
  <c r="G15817"/>
  <c r="G15816"/>
  <c r="G15815"/>
  <c r="G15814"/>
  <c r="G15813"/>
  <c r="G15812"/>
  <c r="G15811"/>
  <c r="G15810"/>
  <c r="G15809"/>
  <c r="G15808"/>
  <c r="G15807"/>
  <c r="G15806"/>
  <c r="G15805"/>
  <c r="G15804"/>
  <c r="G15803"/>
  <c r="G15802"/>
  <c r="G15801"/>
  <c r="G15800"/>
  <c r="G15799"/>
  <c r="G15798"/>
  <c r="G15797"/>
  <c r="G15796"/>
  <c r="G15795"/>
  <c r="G15794"/>
  <c r="G15793"/>
  <c r="G15792"/>
  <c r="G15791"/>
  <c r="G15790"/>
  <c r="G15789"/>
  <c r="G15788"/>
  <c r="G15787"/>
  <c r="G15786"/>
  <c r="G15785"/>
  <c r="G15784"/>
  <c r="G15783"/>
  <c r="G15782"/>
  <c r="G15781"/>
  <c r="G15780"/>
  <c r="G15779"/>
  <c r="G15778"/>
  <c r="G15777"/>
  <c r="G15776"/>
  <c r="G15775"/>
  <c r="G15774"/>
  <c r="G15773"/>
  <c r="G15772"/>
  <c r="G15771"/>
  <c r="G15770"/>
  <c r="G15769"/>
  <c r="G15768"/>
  <c r="G15767"/>
  <c r="G15766"/>
  <c r="G15765"/>
  <c r="G15764"/>
  <c r="G15763"/>
  <c r="G15762"/>
  <c r="G15761"/>
  <c r="G15760"/>
  <c r="G15759"/>
  <c r="G15758"/>
  <c r="G15757"/>
  <c r="G15756"/>
  <c r="G15755"/>
  <c r="G15754"/>
  <c r="G15753"/>
  <c r="G15752"/>
  <c r="G15751"/>
  <c r="G15750"/>
  <c r="G15749"/>
  <c r="G15748"/>
  <c r="G15747"/>
  <c r="G15746"/>
  <c r="G15745"/>
  <c r="G15744"/>
  <c r="G15743"/>
  <c r="G15742"/>
  <c r="G15741"/>
  <c r="G15740"/>
  <c r="G15739"/>
  <c r="G15738"/>
  <c r="G15737"/>
  <c r="G15736"/>
  <c r="G15735"/>
  <c r="G15734"/>
  <c r="G15733"/>
  <c r="G15732"/>
  <c r="G15731"/>
  <c r="G15730"/>
  <c r="G15729"/>
  <c r="G15728"/>
  <c r="G15727"/>
  <c r="G15726"/>
  <c r="G15725"/>
  <c r="G15724"/>
  <c r="G15723"/>
  <c r="G15722"/>
  <c r="G15721"/>
  <c r="G15720"/>
  <c r="G15719"/>
  <c r="G15718"/>
  <c r="G15717"/>
  <c r="G15716"/>
  <c r="G15715"/>
  <c r="G15714"/>
  <c r="G15713"/>
  <c r="G15712"/>
  <c r="G15711"/>
  <c r="G15710"/>
  <c r="G15709"/>
  <c r="G15708"/>
  <c r="G15707"/>
  <c r="G15706"/>
  <c r="G15705"/>
  <c r="G15704"/>
  <c r="G15703"/>
  <c r="G15702"/>
  <c r="G15701"/>
  <c r="G15700"/>
  <c r="G15699"/>
  <c r="G15698"/>
  <c r="G15697"/>
  <c r="G15696"/>
  <c r="G15695"/>
  <c r="G15694"/>
  <c r="G15693"/>
  <c r="G15692"/>
  <c r="G15691"/>
  <c r="G15690"/>
  <c r="G15689"/>
  <c r="G15688"/>
  <c r="G15687"/>
  <c r="G15686"/>
  <c r="G15685"/>
  <c r="G15684"/>
  <c r="G15683"/>
  <c r="G15682"/>
  <c r="G15681"/>
  <c r="G15680"/>
  <c r="G15679"/>
  <c r="G15678"/>
  <c r="G15677"/>
  <c r="G15676"/>
  <c r="G15675"/>
  <c r="G15674"/>
  <c r="G15673"/>
  <c r="G15672"/>
  <c r="G15671"/>
  <c r="G15670"/>
  <c r="G15669"/>
  <c r="G15668"/>
  <c r="G15667"/>
  <c r="G15666"/>
  <c r="G15665"/>
  <c r="G15664"/>
  <c r="G15663"/>
  <c r="G15662"/>
  <c r="G15661"/>
  <c r="G15660"/>
  <c r="G15659"/>
  <c r="G15658"/>
  <c r="G15657"/>
  <c r="G15656"/>
  <c r="G15655"/>
  <c r="G15654"/>
  <c r="G15653"/>
  <c r="G15652"/>
  <c r="G15651"/>
  <c r="G15650"/>
  <c r="G15649"/>
  <c r="G15648"/>
  <c r="G15647"/>
  <c r="G15646"/>
  <c r="G15645"/>
  <c r="G15644"/>
  <c r="G15643"/>
  <c r="G15642"/>
  <c r="G15641"/>
  <c r="G15640"/>
  <c r="G15639"/>
  <c r="G15638"/>
  <c r="G15637"/>
  <c r="G15636"/>
  <c r="G15635"/>
  <c r="G15634"/>
  <c r="G15633"/>
  <c r="G15632"/>
  <c r="G15631"/>
  <c r="G15630"/>
  <c r="G15629"/>
  <c r="G15628"/>
  <c r="G15627"/>
  <c r="G15626"/>
  <c r="G15625"/>
  <c r="G15624"/>
  <c r="G15623"/>
  <c r="G15622"/>
  <c r="G15621"/>
  <c r="G15620"/>
  <c r="G15619"/>
  <c r="G15618"/>
  <c r="G15617"/>
  <c r="G15616"/>
  <c r="G15615"/>
  <c r="G15614"/>
  <c r="G15613"/>
  <c r="G15612"/>
  <c r="G15611"/>
  <c r="G15610"/>
  <c r="G15609"/>
  <c r="G15608"/>
  <c r="G15607"/>
  <c r="G15606"/>
  <c r="G15605"/>
  <c r="G15604"/>
  <c r="G15603"/>
  <c r="G15602"/>
  <c r="G15601"/>
  <c r="G15600"/>
  <c r="G15599"/>
  <c r="G15598"/>
  <c r="G15597"/>
  <c r="G15596"/>
  <c r="G15595"/>
  <c r="G15594"/>
  <c r="G15593"/>
  <c r="G15592"/>
  <c r="G15591"/>
  <c r="G15590"/>
  <c r="G15589"/>
  <c r="G15588"/>
  <c r="G15587"/>
  <c r="G15586"/>
  <c r="G15585"/>
  <c r="G15584"/>
  <c r="G15583"/>
  <c r="G15582"/>
  <c r="G15581"/>
  <c r="G15580"/>
  <c r="G15579"/>
  <c r="G15578"/>
  <c r="G15577"/>
  <c r="G15576"/>
  <c r="G15575"/>
  <c r="G15574"/>
  <c r="G15573"/>
  <c r="G15572"/>
  <c r="G15571"/>
  <c r="G15570"/>
  <c r="G15569"/>
  <c r="G15568"/>
  <c r="G15567"/>
  <c r="G15566"/>
  <c r="G15565"/>
  <c r="G15564"/>
  <c r="G15563"/>
  <c r="G15562"/>
  <c r="G15561"/>
  <c r="G15560"/>
  <c r="G15559"/>
  <c r="G15558"/>
  <c r="G15557"/>
  <c r="G15556"/>
  <c r="G15555"/>
  <c r="G15554"/>
  <c r="G15553"/>
  <c r="G15552"/>
  <c r="G15551"/>
  <c r="G15550"/>
  <c r="G15549"/>
  <c r="G15548"/>
  <c r="G15547"/>
  <c r="G15546"/>
  <c r="G15545"/>
  <c r="G15544"/>
  <c r="G15543"/>
  <c r="G15542"/>
  <c r="G15541"/>
  <c r="G15540"/>
  <c r="G15539"/>
  <c r="G15538"/>
  <c r="G15537"/>
  <c r="G15536"/>
  <c r="G15535"/>
  <c r="G15534"/>
  <c r="G15533"/>
  <c r="G15532"/>
  <c r="G15531"/>
  <c r="G15530"/>
  <c r="G15529"/>
  <c r="G15528"/>
  <c r="G15527"/>
  <c r="G15526"/>
  <c r="G15525"/>
  <c r="G15524"/>
  <c r="G15523"/>
  <c r="G15522"/>
  <c r="G15521"/>
  <c r="G15520"/>
  <c r="G15519"/>
  <c r="G15518"/>
  <c r="G15517"/>
  <c r="G15516"/>
  <c r="G15515"/>
  <c r="G15514"/>
  <c r="G15513"/>
  <c r="G15512"/>
  <c r="G15511"/>
  <c r="G15510"/>
  <c r="G15509"/>
  <c r="G15508"/>
  <c r="G15507"/>
  <c r="G15506"/>
  <c r="G15505"/>
  <c r="G15504"/>
  <c r="G15503"/>
  <c r="G15502"/>
  <c r="G15501"/>
  <c r="G15500"/>
  <c r="G15499"/>
  <c r="G15498"/>
  <c r="G15497"/>
  <c r="G15496"/>
  <c r="G15495"/>
  <c r="G15494"/>
  <c r="G15493"/>
  <c r="G15492"/>
  <c r="G15491"/>
  <c r="G15490"/>
  <c r="G15489"/>
  <c r="G15488"/>
  <c r="G15487"/>
  <c r="G15486"/>
  <c r="G15485"/>
  <c r="G15484"/>
  <c r="G15483"/>
  <c r="G15482"/>
  <c r="G15481"/>
  <c r="G15480"/>
  <c r="G15479"/>
  <c r="G15478"/>
  <c r="G15477"/>
  <c r="G15476"/>
  <c r="G15475"/>
  <c r="G15474"/>
  <c r="G15473"/>
  <c r="G15472"/>
  <c r="G15471"/>
  <c r="G15470"/>
  <c r="G15469"/>
  <c r="G15468"/>
  <c r="G15467"/>
  <c r="G15466"/>
  <c r="G15465"/>
  <c r="G15464"/>
  <c r="G15463"/>
  <c r="G15462"/>
  <c r="G15461"/>
  <c r="G15460"/>
  <c r="G15459"/>
  <c r="G15458"/>
  <c r="G15457"/>
  <c r="G15456"/>
  <c r="G15455"/>
  <c r="G15454"/>
  <c r="G15453"/>
  <c r="G15452"/>
  <c r="G15451"/>
  <c r="G15450"/>
  <c r="G15449"/>
  <c r="G15448"/>
  <c r="G15447"/>
  <c r="G15446"/>
  <c r="G15445"/>
  <c r="G15444"/>
  <c r="G15443"/>
  <c r="G15442"/>
  <c r="G15441"/>
  <c r="G15440"/>
  <c r="G15439"/>
  <c r="G15438"/>
  <c r="G15437"/>
  <c r="G15436"/>
  <c r="G15435"/>
  <c r="G15434"/>
  <c r="G15433"/>
  <c r="G15432"/>
  <c r="G15431"/>
  <c r="G15430"/>
  <c r="G15429"/>
  <c r="G15428"/>
  <c r="G15427"/>
  <c r="G15426"/>
  <c r="G15425"/>
  <c r="G15424"/>
  <c r="G15423"/>
  <c r="G15422"/>
  <c r="G15421"/>
  <c r="G15420"/>
  <c r="G15419"/>
  <c r="G15418"/>
  <c r="G15417"/>
  <c r="G15416"/>
  <c r="G15415"/>
  <c r="G15414"/>
  <c r="G15413"/>
  <c r="G15412"/>
  <c r="G15411"/>
  <c r="G15410"/>
  <c r="G15409"/>
  <c r="G15408"/>
  <c r="G15407"/>
  <c r="G15406"/>
  <c r="G15405"/>
  <c r="G15404"/>
  <c r="G15403"/>
  <c r="G15402"/>
  <c r="G15401"/>
  <c r="G15400"/>
  <c r="G15399"/>
  <c r="G15398"/>
  <c r="G15397"/>
  <c r="G15396"/>
  <c r="G15395"/>
  <c r="G15394"/>
  <c r="G15393"/>
  <c r="G15392"/>
  <c r="G15391"/>
  <c r="G15390"/>
  <c r="G15389"/>
  <c r="G15388"/>
  <c r="G15387"/>
  <c r="G15386"/>
  <c r="G15385"/>
  <c r="G15384"/>
  <c r="G15383"/>
  <c r="G15382"/>
  <c r="G15381"/>
  <c r="G15380"/>
  <c r="G15379"/>
  <c r="G15378"/>
  <c r="G15377"/>
  <c r="G15376"/>
  <c r="G15375"/>
  <c r="G15374"/>
  <c r="G15373"/>
  <c r="G15372"/>
  <c r="G15371"/>
  <c r="G15370"/>
  <c r="G15369"/>
  <c r="G15368"/>
  <c r="G15367"/>
  <c r="G15366"/>
  <c r="G15365"/>
  <c r="G15364"/>
  <c r="G15363"/>
  <c r="G15362"/>
  <c r="G15361"/>
  <c r="G15360"/>
  <c r="G15359"/>
  <c r="G15358"/>
  <c r="G15357"/>
  <c r="G15356"/>
  <c r="G15355"/>
  <c r="G15354"/>
  <c r="G15353"/>
  <c r="G15352"/>
  <c r="G15351"/>
  <c r="G15350"/>
  <c r="G15349"/>
  <c r="G15348"/>
  <c r="G15347"/>
  <c r="G15346"/>
  <c r="G15345"/>
  <c r="G15344"/>
  <c r="G15343"/>
  <c r="G15342"/>
  <c r="G15341"/>
  <c r="G15340"/>
  <c r="G15339"/>
  <c r="G15338"/>
  <c r="G15337"/>
  <c r="G15336"/>
  <c r="G15335"/>
  <c r="G15334"/>
  <c r="G15333"/>
  <c r="G15332"/>
  <c r="G15331"/>
  <c r="G15330"/>
  <c r="G15329"/>
  <c r="G15328"/>
  <c r="G15327"/>
  <c r="G15326"/>
  <c r="G15325"/>
  <c r="G15324"/>
  <c r="G15323"/>
  <c r="G15322"/>
  <c r="G15321"/>
  <c r="G15320"/>
  <c r="G15319"/>
  <c r="G15318"/>
  <c r="G15317"/>
  <c r="G15316"/>
  <c r="G15315"/>
  <c r="G15314"/>
  <c r="G15313"/>
  <c r="G15312"/>
  <c r="G15311"/>
  <c r="G15310"/>
  <c r="G15309"/>
  <c r="G15308"/>
  <c r="G15307"/>
  <c r="G15306"/>
  <c r="G15305"/>
  <c r="G15304"/>
  <c r="G15303"/>
  <c r="G15302"/>
  <c r="G15301"/>
  <c r="G15300"/>
  <c r="G15299"/>
  <c r="G15298"/>
  <c r="G15297"/>
  <c r="G15296"/>
  <c r="G15295"/>
  <c r="G15294"/>
  <c r="G15293"/>
  <c r="G15292"/>
  <c r="G15291"/>
  <c r="G15290"/>
  <c r="G15289"/>
  <c r="G15288"/>
  <c r="G15287"/>
  <c r="G15286"/>
  <c r="G15285"/>
  <c r="G15284"/>
  <c r="G15283"/>
  <c r="G15282"/>
  <c r="G15281"/>
  <c r="G15280"/>
  <c r="G15279"/>
  <c r="G15278"/>
  <c r="G15277"/>
  <c r="G15276"/>
  <c r="G15275"/>
  <c r="G15274"/>
  <c r="G15273"/>
  <c r="G15272"/>
  <c r="G15271"/>
  <c r="G15270"/>
  <c r="G15269"/>
  <c r="G15268"/>
  <c r="G15267"/>
  <c r="G15266"/>
  <c r="G15265"/>
  <c r="G15264"/>
  <c r="G15263"/>
  <c r="G15262"/>
  <c r="G15261"/>
  <c r="G15260"/>
  <c r="G15259"/>
  <c r="G15258"/>
  <c r="G15257"/>
  <c r="G15256"/>
  <c r="G15255"/>
  <c r="G15254"/>
  <c r="G15253"/>
  <c r="G15252"/>
  <c r="G15251"/>
  <c r="G15250"/>
  <c r="G15249"/>
  <c r="G15248"/>
  <c r="G15247"/>
  <c r="G15246"/>
  <c r="G15245"/>
  <c r="G15244"/>
  <c r="G15243"/>
  <c r="G15242"/>
  <c r="G15241"/>
  <c r="G15240"/>
  <c r="G15239"/>
  <c r="G15238"/>
  <c r="G15237"/>
  <c r="G15236"/>
  <c r="G15235"/>
  <c r="G15234"/>
  <c r="G15233"/>
  <c r="G15232"/>
  <c r="G15231"/>
  <c r="G15230"/>
  <c r="G15229"/>
  <c r="G15228"/>
  <c r="G15227"/>
  <c r="G15226"/>
  <c r="G15225"/>
  <c r="G15224"/>
  <c r="G15223"/>
  <c r="G15222"/>
  <c r="G15221"/>
  <c r="G15220"/>
  <c r="G15219"/>
  <c r="G15218"/>
  <c r="G15217"/>
  <c r="G15216"/>
  <c r="G15215"/>
  <c r="G15214"/>
  <c r="G15213"/>
  <c r="G15212"/>
  <c r="G15211"/>
  <c r="G15210"/>
  <c r="G15209"/>
  <c r="G15208"/>
  <c r="G15207"/>
  <c r="G15206"/>
  <c r="G15205"/>
  <c r="G15204"/>
  <c r="G15203"/>
  <c r="G15202"/>
  <c r="G15201"/>
  <c r="G15200"/>
  <c r="G15199"/>
  <c r="G15198"/>
  <c r="G15197"/>
  <c r="G15196"/>
  <c r="G15195"/>
  <c r="G15194"/>
  <c r="G15193"/>
  <c r="G15192"/>
  <c r="G15191"/>
  <c r="G15190"/>
  <c r="G15189"/>
  <c r="G15188"/>
  <c r="G15187"/>
  <c r="G15186"/>
  <c r="G15185"/>
  <c r="G15184"/>
  <c r="G15183"/>
  <c r="G15182"/>
  <c r="G15181"/>
  <c r="G15180"/>
  <c r="G15179"/>
  <c r="G15178"/>
  <c r="G15177"/>
  <c r="G15176"/>
  <c r="G15175"/>
  <c r="G15174"/>
  <c r="G15173"/>
  <c r="G15172"/>
  <c r="G15171"/>
  <c r="G15170"/>
  <c r="G15169"/>
  <c r="G15168"/>
  <c r="G15167"/>
  <c r="G15166"/>
  <c r="G15165"/>
  <c r="G15164"/>
  <c r="G15163"/>
  <c r="G15162"/>
  <c r="G15161"/>
  <c r="G15160"/>
  <c r="G15159"/>
  <c r="G15158"/>
  <c r="G15157"/>
  <c r="G15156"/>
  <c r="G15155"/>
  <c r="G15154"/>
  <c r="G15153"/>
  <c r="G15152"/>
  <c r="G15151"/>
  <c r="G15150"/>
  <c r="G15149"/>
  <c r="G15148"/>
  <c r="G15147"/>
  <c r="G15146"/>
  <c r="G15145"/>
  <c r="G15144"/>
  <c r="G15143"/>
  <c r="G15142"/>
  <c r="G15141"/>
  <c r="G15140"/>
  <c r="G15139"/>
  <c r="G15138"/>
  <c r="G15137"/>
  <c r="G15136"/>
  <c r="G15135"/>
  <c r="G15134"/>
  <c r="G15133"/>
  <c r="G15132"/>
  <c r="G15131"/>
  <c r="G15130"/>
  <c r="G15129"/>
  <c r="G15128"/>
  <c r="G15127"/>
  <c r="G15126"/>
  <c r="G15125"/>
  <c r="G15124"/>
  <c r="G15123"/>
  <c r="G15122"/>
  <c r="G15121"/>
  <c r="G15120"/>
  <c r="G15119"/>
  <c r="G15118"/>
  <c r="G15117"/>
  <c r="G15116"/>
  <c r="G15115"/>
  <c r="G15114"/>
  <c r="G15113"/>
  <c r="G15112"/>
  <c r="G15111"/>
  <c r="G15110"/>
  <c r="G15109"/>
  <c r="G15108"/>
  <c r="G15107"/>
  <c r="G15106"/>
  <c r="G15105"/>
  <c r="G15104"/>
  <c r="G15103"/>
  <c r="G15102"/>
  <c r="G15101"/>
  <c r="G15100"/>
  <c r="G15099"/>
  <c r="G15098"/>
  <c r="G15097"/>
  <c r="G15096"/>
  <c r="G15095"/>
  <c r="G15094"/>
  <c r="G15093"/>
  <c r="G15092"/>
  <c r="G15091"/>
  <c r="G15090"/>
  <c r="G15089"/>
  <c r="G15088"/>
  <c r="G15087"/>
  <c r="G15086"/>
  <c r="G15085"/>
  <c r="G15084"/>
  <c r="G15083"/>
  <c r="G15082"/>
  <c r="G15081"/>
  <c r="G15080"/>
  <c r="G15079"/>
  <c r="G15078"/>
  <c r="G15077"/>
  <c r="G15076"/>
  <c r="G15075"/>
  <c r="G15074"/>
  <c r="G15073"/>
  <c r="G15072"/>
  <c r="G15071"/>
  <c r="G15070"/>
  <c r="G15069"/>
  <c r="G15068"/>
  <c r="G15067"/>
  <c r="G15066"/>
  <c r="G15065"/>
  <c r="G15064"/>
  <c r="G15063"/>
  <c r="G15062"/>
  <c r="G15061"/>
  <c r="G15060"/>
  <c r="G15059"/>
  <c r="G15058"/>
  <c r="G15057"/>
  <c r="G15056"/>
  <c r="G15055"/>
  <c r="G15054"/>
  <c r="G15053"/>
  <c r="G15052"/>
  <c r="G15051"/>
  <c r="G15050"/>
  <c r="G15049"/>
  <c r="G15048"/>
  <c r="G15047"/>
  <c r="G15046"/>
  <c r="G15045"/>
  <c r="G15044"/>
  <c r="G15043"/>
  <c r="G15042"/>
  <c r="G15041"/>
  <c r="G15040"/>
  <c r="G15039"/>
  <c r="G15038"/>
  <c r="G15037"/>
  <c r="G15036"/>
  <c r="G15035"/>
  <c r="G15034"/>
  <c r="G15033"/>
  <c r="G15032"/>
  <c r="G15031"/>
  <c r="G15030"/>
  <c r="G15029"/>
  <c r="G15028"/>
  <c r="G15027"/>
  <c r="G15026"/>
  <c r="G15025"/>
  <c r="G15024"/>
  <c r="G15023"/>
  <c r="G15022"/>
  <c r="G15021"/>
  <c r="G15020"/>
  <c r="G15019"/>
  <c r="G15018"/>
  <c r="G15017"/>
  <c r="G15016"/>
  <c r="G15015"/>
  <c r="G15014"/>
  <c r="G15013"/>
  <c r="G15012"/>
  <c r="G15011"/>
  <c r="G15010"/>
  <c r="G15009"/>
  <c r="G15008"/>
  <c r="G15007"/>
  <c r="G15006"/>
  <c r="G15005"/>
  <c r="G15004"/>
  <c r="G15003"/>
  <c r="G15002"/>
  <c r="G15001"/>
  <c r="G15000"/>
  <c r="G14999"/>
  <c r="G14998"/>
  <c r="G14997"/>
  <c r="G14996"/>
  <c r="G14995"/>
  <c r="G14994"/>
  <c r="G14993"/>
  <c r="G14992"/>
  <c r="G14991"/>
  <c r="G14990"/>
  <c r="G14989"/>
  <c r="G14988"/>
  <c r="G14987"/>
  <c r="G14986"/>
  <c r="G14985"/>
  <c r="G14984"/>
  <c r="G14983"/>
  <c r="G14982"/>
  <c r="G14981"/>
  <c r="G14980"/>
  <c r="G14979"/>
  <c r="G14978"/>
  <c r="G14977"/>
  <c r="G14976"/>
  <c r="G14975"/>
  <c r="G14974"/>
  <c r="G14973"/>
  <c r="G14972"/>
  <c r="G14971"/>
  <c r="G14970"/>
  <c r="G14969"/>
  <c r="G14968"/>
  <c r="G14967"/>
  <c r="G14966"/>
  <c r="G14965"/>
  <c r="G14964"/>
  <c r="G14963"/>
  <c r="G14962"/>
  <c r="G14961"/>
  <c r="G14960"/>
  <c r="G14959"/>
  <c r="G14958"/>
  <c r="G14957"/>
  <c r="G14956"/>
  <c r="G14955"/>
  <c r="G14954"/>
  <c r="G14953"/>
  <c r="G14952"/>
  <c r="G14951"/>
  <c r="G14950"/>
  <c r="G14949"/>
  <c r="G14948"/>
  <c r="G14947"/>
  <c r="G14946"/>
  <c r="G14945"/>
  <c r="G14944"/>
  <c r="G14943"/>
  <c r="G14942"/>
  <c r="G14941"/>
  <c r="G14940"/>
  <c r="G14939"/>
  <c r="G14938"/>
  <c r="G14937"/>
  <c r="G14936"/>
  <c r="G14935"/>
  <c r="G14934"/>
  <c r="G14933"/>
  <c r="G14932"/>
  <c r="G14931"/>
  <c r="G14930"/>
  <c r="G14929"/>
  <c r="G14928"/>
  <c r="G14927"/>
  <c r="G14926"/>
  <c r="G14925"/>
  <c r="G14924"/>
  <c r="G14923"/>
  <c r="G14922"/>
  <c r="G14921"/>
  <c r="G14920"/>
  <c r="G14919"/>
  <c r="G14918"/>
  <c r="G14917"/>
  <c r="G14916"/>
  <c r="G14915"/>
  <c r="G14914"/>
  <c r="G14913"/>
  <c r="G14912"/>
  <c r="G14911"/>
  <c r="G14910"/>
  <c r="G14909"/>
  <c r="G14908"/>
  <c r="G14907"/>
  <c r="G14906"/>
  <c r="G14905"/>
  <c r="G14904"/>
  <c r="G14903"/>
  <c r="G14902"/>
  <c r="G14901"/>
  <c r="G14900"/>
  <c r="G14899"/>
  <c r="G14898"/>
  <c r="G14897"/>
  <c r="G14896"/>
  <c r="G14895"/>
  <c r="G14894"/>
  <c r="G14893"/>
  <c r="G14892"/>
  <c r="G14891"/>
  <c r="G14890"/>
  <c r="G14889"/>
  <c r="G14888"/>
  <c r="G14887"/>
  <c r="G14886"/>
  <c r="G14885"/>
  <c r="G14884"/>
  <c r="G14883"/>
  <c r="G14882"/>
  <c r="G14881"/>
  <c r="G14880"/>
  <c r="G14879"/>
  <c r="G14878"/>
  <c r="G14877"/>
  <c r="G14876"/>
  <c r="G14875"/>
  <c r="G14874"/>
  <c r="G14873"/>
  <c r="G14872"/>
  <c r="G14871"/>
  <c r="G14870"/>
  <c r="G14869"/>
  <c r="G14868"/>
  <c r="G14867"/>
  <c r="G14866"/>
  <c r="G14865"/>
  <c r="G14864"/>
  <c r="G14863"/>
  <c r="G14862"/>
  <c r="G14861"/>
  <c r="G14860"/>
  <c r="G14859"/>
  <c r="G14858"/>
  <c r="G14857"/>
  <c r="G14856"/>
  <c r="G14855"/>
  <c r="G14853"/>
  <c r="G14852"/>
  <c r="G14851"/>
  <c r="G14850"/>
  <c r="G14849"/>
  <c r="G14848"/>
  <c r="G14847"/>
  <c r="G14846"/>
  <c r="G14845"/>
  <c r="G14844"/>
  <c r="G14843"/>
  <c r="G14842"/>
  <c r="G14841"/>
  <c r="G14840"/>
  <c r="G14839"/>
  <c r="G14838"/>
  <c r="G14837"/>
  <c r="G14836"/>
  <c r="G14835"/>
  <c r="G14834"/>
  <c r="G14833"/>
  <c r="G14832"/>
  <c r="G14831"/>
  <c r="G14830"/>
  <c r="G14829"/>
  <c r="G14828"/>
  <c r="G14827"/>
  <c r="G14826"/>
  <c r="G14825"/>
  <c r="G14824"/>
  <c r="G14823"/>
  <c r="G14822"/>
  <c r="G14821"/>
  <c r="G14820"/>
  <c r="G14819"/>
  <c r="G14818"/>
  <c r="G14817"/>
  <c r="G14816"/>
  <c r="G14815"/>
  <c r="G14814"/>
  <c r="G14813"/>
  <c r="G14812"/>
  <c r="G14811"/>
  <c r="G14810"/>
  <c r="G14809"/>
  <c r="G14808"/>
  <c r="G14807"/>
  <c r="G14806"/>
  <c r="G14805"/>
  <c r="G14804"/>
  <c r="G14803"/>
  <c r="G14802"/>
  <c r="G14801"/>
  <c r="G14800"/>
  <c r="G14799"/>
  <c r="G14798"/>
  <c r="G14797"/>
  <c r="G14796"/>
  <c r="G14795"/>
  <c r="G14794"/>
  <c r="G14793"/>
  <c r="G14792"/>
  <c r="G14791"/>
  <c r="G14790"/>
  <c r="G14789"/>
  <c r="G14788"/>
  <c r="G14787"/>
  <c r="G14786"/>
  <c r="G14785"/>
  <c r="G14784"/>
  <c r="G14783"/>
  <c r="G14782"/>
  <c r="G14781"/>
  <c r="G14780"/>
  <c r="G14779"/>
  <c r="G14778"/>
  <c r="G14777"/>
  <c r="G14776"/>
  <c r="G14775"/>
  <c r="G14774"/>
  <c r="G14773"/>
  <c r="G14772"/>
  <c r="G14771"/>
  <c r="G14770"/>
  <c r="G14769"/>
  <c r="G14768"/>
  <c r="G14767"/>
  <c r="G14766"/>
  <c r="G14765"/>
  <c r="G14764"/>
  <c r="G14763"/>
  <c r="G14762"/>
  <c r="G14761"/>
  <c r="G14760"/>
  <c r="G14759"/>
  <c r="G14758"/>
  <c r="G14757"/>
  <c r="G14756"/>
  <c r="G14755"/>
  <c r="G14754"/>
  <c r="G14753"/>
  <c r="G14752"/>
  <c r="G14751"/>
  <c r="G14750"/>
  <c r="G14749"/>
  <c r="G14748"/>
  <c r="G14747"/>
  <c r="G14746"/>
  <c r="G14745"/>
  <c r="G14744"/>
  <c r="G14743"/>
  <c r="G14742"/>
  <c r="G14741"/>
  <c r="G14740"/>
  <c r="G14739"/>
  <c r="G14738"/>
  <c r="G14737"/>
  <c r="G14736"/>
  <c r="G14735"/>
  <c r="G14734"/>
  <c r="G14733"/>
  <c r="G14732"/>
  <c r="G14731"/>
  <c r="G14730"/>
  <c r="G14729"/>
  <c r="G14728"/>
  <c r="G14727"/>
  <c r="G14726"/>
  <c r="G14725"/>
  <c r="G14724"/>
  <c r="G14723"/>
  <c r="G14722"/>
  <c r="G14721"/>
  <c r="G14720"/>
  <c r="G14719"/>
  <c r="G14718"/>
  <c r="G14717"/>
  <c r="G14716"/>
  <c r="G14715"/>
  <c r="G14714"/>
  <c r="G14713"/>
  <c r="G14712"/>
  <c r="G14711"/>
  <c r="G14710"/>
  <c r="G14709"/>
  <c r="G14708"/>
  <c r="G14707"/>
  <c r="G14706"/>
  <c r="G14705"/>
  <c r="G14704"/>
  <c r="G14703"/>
  <c r="G14702"/>
  <c r="G14701"/>
  <c r="G14700"/>
  <c r="G14699"/>
  <c r="G14698"/>
  <c r="G14697"/>
  <c r="G14696"/>
  <c r="G14695"/>
  <c r="G14694"/>
  <c r="G14693"/>
  <c r="G14692"/>
  <c r="G14691"/>
  <c r="G14690"/>
  <c r="G14689"/>
  <c r="G14688"/>
  <c r="G14687"/>
  <c r="G14686"/>
  <c r="G14685"/>
  <c r="G14684"/>
  <c r="G14683"/>
  <c r="G14682"/>
  <c r="G14681"/>
  <c r="G14680"/>
  <c r="G14679"/>
  <c r="G14678"/>
  <c r="G14677"/>
  <c r="G14676"/>
  <c r="G14675"/>
  <c r="G14674"/>
  <c r="G14673"/>
  <c r="G14672"/>
  <c r="G14671"/>
  <c r="G14670"/>
  <c r="G14669"/>
  <c r="G14668"/>
  <c r="G14667"/>
  <c r="G14666"/>
  <c r="G14665"/>
  <c r="G14664"/>
  <c r="G14663"/>
  <c r="G14662"/>
  <c r="G14661"/>
  <c r="G14660"/>
  <c r="G14659"/>
  <c r="G14658"/>
  <c r="G14657"/>
  <c r="G14656"/>
  <c r="G14655"/>
  <c r="G14654"/>
  <c r="G14653"/>
  <c r="G14652"/>
  <c r="G14651"/>
  <c r="G14650"/>
  <c r="G14649"/>
  <c r="G14648"/>
  <c r="G14647"/>
  <c r="G14646"/>
  <c r="G14645"/>
  <c r="G14644"/>
  <c r="G14643"/>
  <c r="G14642"/>
  <c r="G14641"/>
  <c r="G14640"/>
  <c r="G14639"/>
  <c r="G14638"/>
  <c r="G14637"/>
  <c r="G14636"/>
  <c r="G14635"/>
  <c r="G14634"/>
  <c r="G14633"/>
  <c r="G14632"/>
  <c r="G14631"/>
  <c r="G14630"/>
  <c r="G14629"/>
  <c r="G14628"/>
  <c r="G14627"/>
  <c r="G14626"/>
  <c r="G14625"/>
  <c r="G14624"/>
  <c r="G14623"/>
  <c r="G14622"/>
  <c r="G14621"/>
  <c r="G14620"/>
  <c r="G14619"/>
  <c r="G14618"/>
  <c r="G14617"/>
  <c r="G14616"/>
  <c r="G14615"/>
  <c r="G14614"/>
  <c r="G14613"/>
  <c r="G14612"/>
  <c r="G14611"/>
  <c r="G14610"/>
  <c r="G14609"/>
  <c r="G14608"/>
  <c r="G14607"/>
  <c r="G14606"/>
  <c r="G14605"/>
  <c r="G14604"/>
  <c r="G14603"/>
  <c r="G14602"/>
  <c r="G14601"/>
  <c r="G14600"/>
  <c r="G14599"/>
  <c r="G14598"/>
  <c r="G14597"/>
  <c r="G14596"/>
  <c r="G14595"/>
  <c r="G14594"/>
  <c r="G14593"/>
  <c r="G14592"/>
  <c r="G14591"/>
  <c r="G14590"/>
  <c r="G14589"/>
  <c r="G14588"/>
  <c r="G14587"/>
  <c r="G14586"/>
  <c r="G14585"/>
  <c r="G14584"/>
  <c r="G14583"/>
  <c r="G14582"/>
  <c r="G14581"/>
  <c r="G14580"/>
  <c r="G14579"/>
  <c r="G14578"/>
  <c r="G14577"/>
  <c r="G14576"/>
  <c r="G14575"/>
  <c r="G14574"/>
  <c r="G14573"/>
  <c r="G14572"/>
  <c r="G14571"/>
  <c r="G14570"/>
  <c r="G14569"/>
  <c r="G14568"/>
  <c r="G14567"/>
  <c r="G14566"/>
  <c r="G14565"/>
  <c r="G14564"/>
  <c r="G14563"/>
  <c r="G14562"/>
  <c r="G14561"/>
  <c r="G14560"/>
  <c r="G14559"/>
  <c r="G14558"/>
  <c r="G14557"/>
  <c r="G14556"/>
  <c r="G14555"/>
  <c r="G14554"/>
  <c r="G14553"/>
  <c r="G14552"/>
  <c r="G14551"/>
  <c r="G14550"/>
  <c r="G14549"/>
  <c r="G14548"/>
  <c r="G14547"/>
  <c r="G14546"/>
  <c r="G14545"/>
  <c r="G14544"/>
  <c r="G14543"/>
  <c r="G14542"/>
  <c r="G14541"/>
  <c r="G14540"/>
  <c r="G14539"/>
  <c r="G14538"/>
  <c r="G14537"/>
  <c r="G14536"/>
  <c r="G14535"/>
  <c r="G14534"/>
  <c r="G14533"/>
  <c r="G14532"/>
  <c r="G14531"/>
  <c r="G14530"/>
  <c r="G14529"/>
  <c r="G14528"/>
  <c r="G14527"/>
  <c r="G14526"/>
  <c r="G14525"/>
  <c r="G14524"/>
  <c r="G14523"/>
  <c r="G14522"/>
  <c r="G14521"/>
  <c r="G14520"/>
  <c r="G14519"/>
  <c r="G14518"/>
  <c r="G14517"/>
  <c r="G14516"/>
  <c r="G14515"/>
  <c r="G14514"/>
  <c r="G14513"/>
  <c r="G14512"/>
  <c r="G14511"/>
  <c r="G14510"/>
  <c r="G14509"/>
  <c r="G14508"/>
  <c r="G14507"/>
  <c r="G14506"/>
  <c r="G14505"/>
  <c r="G14504"/>
  <c r="G14503"/>
  <c r="G14502"/>
  <c r="G14501"/>
  <c r="G14500"/>
  <c r="G14499"/>
  <c r="G14498"/>
  <c r="G14497"/>
  <c r="G14496"/>
  <c r="G14495"/>
  <c r="G14494"/>
  <c r="G14493"/>
  <c r="G14492"/>
  <c r="G14491"/>
  <c r="G14490"/>
  <c r="G14489"/>
  <c r="G14488"/>
  <c r="G14487"/>
  <c r="G14486"/>
  <c r="G14485"/>
  <c r="G14484"/>
  <c r="G14483"/>
  <c r="G14482"/>
  <c r="G14481"/>
  <c r="G14480"/>
  <c r="G14479"/>
  <c r="G14478"/>
  <c r="G14477"/>
  <c r="G14476"/>
  <c r="G14475"/>
  <c r="G14474"/>
  <c r="G14473"/>
  <c r="G14472"/>
  <c r="G14471"/>
  <c r="G14470"/>
  <c r="G14469"/>
  <c r="G14468"/>
  <c r="G14467"/>
  <c r="G14466"/>
  <c r="G14465"/>
  <c r="G14464"/>
  <c r="G14463"/>
  <c r="G14462"/>
  <c r="G14461"/>
  <c r="G14460"/>
  <c r="G14459"/>
  <c r="G14458"/>
  <c r="G14457"/>
  <c r="G14456"/>
  <c r="G14455"/>
  <c r="G14454"/>
  <c r="G14453"/>
  <c r="G14452"/>
  <c r="G14451"/>
  <c r="G14450"/>
  <c r="G14449"/>
  <c r="G14448"/>
  <c r="G14447"/>
  <c r="G14446"/>
  <c r="G14445"/>
  <c r="G14444"/>
  <c r="G14443"/>
  <c r="G14442"/>
  <c r="G14441"/>
  <c r="G14440"/>
  <c r="G14439"/>
  <c r="G14438"/>
  <c r="G14437"/>
  <c r="G14436"/>
  <c r="G14435"/>
  <c r="G14434"/>
  <c r="G14433"/>
  <c r="G14432"/>
  <c r="G14431"/>
  <c r="G14430"/>
  <c r="G14429"/>
  <c r="G14428"/>
  <c r="G14427"/>
  <c r="G14426"/>
  <c r="G14425"/>
  <c r="G14424"/>
  <c r="G14423"/>
  <c r="G14422"/>
  <c r="G14421"/>
  <c r="G14420"/>
  <c r="G14419"/>
  <c r="G14418"/>
  <c r="G14417"/>
  <c r="G14416"/>
  <c r="G14415"/>
  <c r="G14414"/>
  <c r="G14413"/>
  <c r="G14412"/>
  <c r="G14411"/>
  <c r="G14410"/>
  <c r="G14409"/>
  <c r="G14408"/>
  <c r="G14407"/>
  <c r="G14406"/>
  <c r="G14405"/>
  <c r="G14404"/>
  <c r="G14403"/>
  <c r="G14402"/>
  <c r="G14401"/>
  <c r="G14400"/>
  <c r="G14399"/>
  <c r="G14398"/>
  <c r="G14397"/>
  <c r="G14396"/>
  <c r="G14395"/>
  <c r="G14394"/>
  <c r="G14393"/>
  <c r="G14392"/>
  <c r="G14391"/>
  <c r="G14390"/>
  <c r="G14389"/>
  <c r="G14388"/>
  <c r="G14387"/>
  <c r="G14386"/>
  <c r="G14385"/>
  <c r="G14384"/>
  <c r="G14383"/>
  <c r="G14382"/>
  <c r="G14381"/>
  <c r="G14380"/>
  <c r="G14379"/>
  <c r="G14378"/>
  <c r="G14377"/>
  <c r="G14376"/>
  <c r="G14375"/>
  <c r="G14374"/>
  <c r="G14373"/>
  <c r="G14372"/>
  <c r="G14371"/>
  <c r="G14370"/>
  <c r="G14369"/>
  <c r="G14368"/>
  <c r="G14367"/>
  <c r="G14366"/>
  <c r="G14365"/>
  <c r="G14364"/>
  <c r="G14363"/>
  <c r="G14362"/>
  <c r="G14361"/>
  <c r="G14360"/>
  <c r="G14359"/>
  <c r="G14358"/>
  <c r="G14357"/>
  <c r="G14356"/>
  <c r="G14355"/>
  <c r="G14354"/>
  <c r="G14353"/>
  <c r="G14352"/>
  <c r="G14351"/>
  <c r="G14350"/>
  <c r="G14349"/>
  <c r="G14348"/>
  <c r="G14347"/>
  <c r="G14346"/>
  <c r="G14345"/>
  <c r="G14344"/>
  <c r="G14343"/>
  <c r="G14342"/>
  <c r="G14341"/>
  <c r="G14340"/>
  <c r="G14339"/>
  <c r="G14338"/>
  <c r="G14337"/>
  <c r="G14336"/>
  <c r="G14335"/>
  <c r="G14334"/>
  <c r="G14333"/>
  <c r="G14332"/>
  <c r="G14331"/>
  <c r="G14330"/>
  <c r="G14329"/>
  <c r="G14328"/>
  <c r="G14327"/>
  <c r="G14326"/>
  <c r="G14325"/>
  <c r="G14324"/>
  <c r="G14323"/>
  <c r="G14322"/>
  <c r="G14321"/>
  <c r="G14320"/>
  <c r="G14319"/>
  <c r="G14318"/>
  <c r="G14317"/>
  <c r="G14316"/>
  <c r="G14315"/>
  <c r="G14314"/>
  <c r="G14313"/>
  <c r="G14312"/>
  <c r="G14311"/>
  <c r="G14310"/>
  <c r="G14309"/>
  <c r="G14308"/>
  <c r="G14307"/>
  <c r="G14306"/>
  <c r="G14305"/>
  <c r="G14304"/>
  <c r="G14303"/>
  <c r="G14302"/>
  <c r="G14301"/>
  <c r="G14300"/>
  <c r="G14299"/>
  <c r="G14298"/>
  <c r="G14297"/>
  <c r="G14296"/>
  <c r="G14295"/>
  <c r="G14294"/>
  <c r="G14293"/>
  <c r="G14292"/>
  <c r="G14291"/>
  <c r="G14290"/>
  <c r="G14289"/>
  <c r="G14288"/>
  <c r="G14287"/>
  <c r="G14286"/>
  <c r="G14285"/>
  <c r="G14284"/>
  <c r="G14283"/>
  <c r="G14282"/>
  <c r="G14281"/>
  <c r="G14280"/>
  <c r="G14279"/>
  <c r="G14278"/>
  <c r="G14277"/>
  <c r="G14276"/>
  <c r="G14275"/>
  <c r="G14274"/>
  <c r="G14273"/>
  <c r="G14272"/>
  <c r="G14271"/>
  <c r="G14270"/>
  <c r="G14269"/>
  <c r="G14268"/>
  <c r="G14267"/>
  <c r="G14266"/>
  <c r="G14265"/>
  <c r="G14264"/>
  <c r="G14263"/>
  <c r="G14262"/>
  <c r="G14261"/>
  <c r="G14260"/>
  <c r="G14259"/>
  <c r="G14258"/>
  <c r="G14257"/>
  <c r="G14256"/>
  <c r="G14255"/>
  <c r="G14254"/>
  <c r="G14253"/>
  <c r="G14252"/>
  <c r="G14251"/>
  <c r="G14250"/>
  <c r="G14249"/>
  <c r="G14248"/>
  <c r="G14247"/>
  <c r="G14246"/>
  <c r="G14245"/>
  <c r="G14244"/>
  <c r="G14243"/>
  <c r="G14242"/>
  <c r="G14241"/>
  <c r="G14240"/>
  <c r="G14239"/>
  <c r="G14238"/>
  <c r="G14237"/>
  <c r="G14236"/>
  <c r="G14235"/>
  <c r="G14234"/>
  <c r="G14233"/>
  <c r="G14232"/>
  <c r="G14231"/>
  <c r="G14230"/>
  <c r="G14229"/>
  <c r="G14228"/>
  <c r="G14227"/>
  <c r="G14226"/>
  <c r="G14225"/>
  <c r="G14224"/>
  <c r="G14223"/>
  <c r="G14222"/>
  <c r="G14221"/>
  <c r="G14220"/>
  <c r="G14219"/>
  <c r="G14218"/>
  <c r="G14217"/>
  <c r="G14216"/>
  <c r="G14215"/>
  <c r="G14214"/>
  <c r="G14213"/>
  <c r="G14212"/>
  <c r="G14211"/>
  <c r="G14210"/>
  <c r="G14209"/>
  <c r="G14208"/>
  <c r="G14207"/>
  <c r="G14206"/>
  <c r="G14205"/>
  <c r="G14204"/>
  <c r="G14203"/>
  <c r="G14202"/>
  <c r="G14201"/>
  <c r="G14200"/>
  <c r="G14199"/>
  <c r="G14198"/>
  <c r="G14197"/>
  <c r="G14196"/>
  <c r="G14195"/>
  <c r="G14194"/>
  <c r="G14193"/>
  <c r="G14192"/>
  <c r="G14191"/>
  <c r="G14190"/>
  <c r="G14189"/>
  <c r="G14188"/>
  <c r="G14187"/>
  <c r="G14186"/>
  <c r="G14185"/>
  <c r="G14184"/>
  <c r="G14183"/>
  <c r="G14182"/>
  <c r="G14181"/>
  <c r="G14180"/>
  <c r="G14179"/>
  <c r="G14178"/>
  <c r="G14177"/>
  <c r="G14176"/>
  <c r="G14175"/>
  <c r="G14174"/>
  <c r="G14173"/>
  <c r="G14172"/>
  <c r="G14171"/>
  <c r="G14170"/>
  <c r="G14169"/>
  <c r="G14168"/>
  <c r="G14167"/>
  <c r="G14166"/>
  <c r="G14165"/>
  <c r="G14164"/>
  <c r="G14163"/>
  <c r="G14162"/>
  <c r="G14161"/>
  <c r="G14160"/>
  <c r="G14159"/>
  <c r="G14158"/>
  <c r="G14157"/>
  <c r="G14156"/>
  <c r="G14155"/>
  <c r="G14154"/>
  <c r="G14153"/>
  <c r="G14152"/>
  <c r="G14151"/>
  <c r="G14150"/>
  <c r="G14149"/>
  <c r="G14148"/>
  <c r="G14147"/>
  <c r="G14146"/>
  <c r="G14145"/>
  <c r="G14144"/>
  <c r="G14143"/>
  <c r="G14142"/>
  <c r="G14141"/>
  <c r="G14140"/>
  <c r="G14139"/>
  <c r="G14138"/>
  <c r="G14137"/>
  <c r="G14136"/>
  <c r="G14135"/>
  <c r="G14134"/>
  <c r="G14133"/>
  <c r="G14132"/>
  <c r="G14131"/>
  <c r="G14130"/>
  <c r="G14129"/>
  <c r="G14128"/>
  <c r="G14127"/>
  <c r="G14126"/>
  <c r="G14125"/>
  <c r="G14124"/>
  <c r="G14123"/>
  <c r="G14122"/>
  <c r="G14121"/>
  <c r="G14120"/>
  <c r="G14119"/>
  <c r="G14118"/>
  <c r="G14117"/>
  <c r="G14116"/>
  <c r="G14115"/>
  <c r="G14114"/>
  <c r="G14113"/>
  <c r="G14112"/>
  <c r="G14111"/>
  <c r="G14110"/>
  <c r="G14109"/>
  <c r="G14108"/>
  <c r="G14107"/>
  <c r="G14106"/>
  <c r="G14105"/>
  <c r="G14104"/>
  <c r="G14103"/>
  <c r="G14102"/>
  <c r="G14101"/>
  <c r="G14100"/>
  <c r="G14099"/>
  <c r="G14098"/>
  <c r="G14097"/>
  <c r="G14096"/>
  <c r="G14095"/>
  <c r="G14094"/>
  <c r="G14093"/>
  <c r="G14092"/>
  <c r="G14091"/>
  <c r="G14090"/>
  <c r="G14089"/>
  <c r="G14088"/>
  <c r="G14087"/>
  <c r="G14086"/>
  <c r="G14085"/>
  <c r="G14084"/>
  <c r="G14083"/>
  <c r="G14082"/>
  <c r="G14081"/>
  <c r="G14080"/>
  <c r="G14079"/>
  <c r="G14078"/>
  <c r="G14077"/>
  <c r="G14076"/>
  <c r="G14075"/>
  <c r="G14074"/>
  <c r="G14073"/>
  <c r="G14072"/>
  <c r="G14071"/>
  <c r="G14070"/>
  <c r="G14069"/>
  <c r="G14068"/>
  <c r="G14067"/>
  <c r="G14066"/>
  <c r="G14065"/>
  <c r="G14064"/>
  <c r="G14063"/>
  <c r="G14062"/>
  <c r="G14061"/>
  <c r="G14060"/>
  <c r="G14059"/>
  <c r="G14058"/>
  <c r="G14057"/>
  <c r="G14056"/>
  <c r="G14055"/>
  <c r="G14054"/>
  <c r="G14053"/>
  <c r="G14052"/>
  <c r="G14051"/>
  <c r="G14050"/>
  <c r="G14049"/>
  <c r="G14048"/>
  <c r="G14047"/>
  <c r="G14046"/>
  <c r="G14045"/>
  <c r="G14044"/>
  <c r="G14043"/>
  <c r="G14042"/>
  <c r="G14041"/>
  <c r="G14040"/>
  <c r="G14039"/>
  <c r="G14038"/>
  <c r="G14037"/>
  <c r="G14036"/>
  <c r="G14035"/>
  <c r="G14034"/>
  <c r="G14033"/>
  <c r="G14032"/>
  <c r="G14031"/>
  <c r="G14030"/>
  <c r="G14029"/>
  <c r="G14028"/>
  <c r="G14027"/>
  <c r="G14026"/>
  <c r="G14025"/>
  <c r="G14024"/>
  <c r="G14023"/>
  <c r="G14022"/>
  <c r="G14021"/>
  <c r="G14020"/>
  <c r="G14019"/>
  <c r="G14018"/>
  <c r="G14017"/>
  <c r="G14016"/>
  <c r="G14015"/>
  <c r="G14014"/>
  <c r="G14013"/>
  <c r="G14012"/>
  <c r="G14011"/>
  <c r="G14010"/>
  <c r="G14009"/>
  <c r="G14008"/>
  <c r="G14007"/>
  <c r="G14006"/>
  <c r="G14005"/>
  <c r="G14004"/>
  <c r="G14003"/>
  <c r="G14002"/>
  <c r="G14001"/>
  <c r="G14000"/>
  <c r="G13999"/>
  <c r="G13998"/>
  <c r="G13997"/>
  <c r="G13996"/>
  <c r="G13995"/>
  <c r="G13994"/>
  <c r="G13993"/>
  <c r="G13992"/>
  <c r="G13991"/>
  <c r="G13990"/>
  <c r="G13989"/>
  <c r="G13988"/>
  <c r="G13987"/>
  <c r="G13986"/>
  <c r="G13985"/>
  <c r="G13984"/>
  <c r="G13983"/>
  <c r="G13982"/>
  <c r="G13981"/>
  <c r="G13980"/>
  <c r="G13979"/>
  <c r="G13978"/>
  <c r="G13977"/>
  <c r="G13976"/>
  <c r="G13975"/>
  <c r="G13974"/>
  <c r="G13973"/>
  <c r="G13972"/>
  <c r="G13971"/>
  <c r="G13970"/>
  <c r="G13969"/>
  <c r="G13968"/>
  <c r="G13967"/>
  <c r="G13966"/>
  <c r="G13965"/>
  <c r="G13964"/>
  <c r="G13963"/>
  <c r="G13962"/>
  <c r="G13961"/>
  <c r="G13960"/>
  <c r="G13959"/>
  <c r="G13958"/>
  <c r="G13957"/>
  <c r="G13956"/>
  <c r="G13955"/>
  <c r="G13954"/>
  <c r="G13953"/>
  <c r="G13952"/>
  <c r="G13951"/>
  <c r="G13950"/>
  <c r="G13949"/>
  <c r="G13948"/>
  <c r="G13947"/>
  <c r="G13946"/>
  <c r="G13945"/>
  <c r="G13944"/>
  <c r="G13943"/>
  <c r="G13942"/>
  <c r="G13941"/>
  <c r="G13940"/>
  <c r="G13939"/>
  <c r="G13938"/>
  <c r="G13937"/>
  <c r="G13936"/>
  <c r="G13935"/>
  <c r="G13934"/>
  <c r="G13933"/>
  <c r="G13932"/>
  <c r="G13931"/>
  <c r="G13930"/>
  <c r="G13929"/>
  <c r="G13928"/>
  <c r="G13927"/>
  <c r="G13926"/>
  <c r="G13925"/>
  <c r="G13924"/>
  <c r="G13923"/>
  <c r="G13922"/>
  <c r="G13921"/>
  <c r="G13920"/>
  <c r="G13919"/>
  <c r="G13918"/>
  <c r="G13917"/>
  <c r="G13916"/>
  <c r="G13915"/>
  <c r="G13914"/>
  <c r="G13913"/>
  <c r="G13912"/>
  <c r="G13911"/>
  <c r="G13910"/>
  <c r="G13909"/>
  <c r="G13908"/>
  <c r="G13907"/>
  <c r="G13906"/>
  <c r="G13905"/>
  <c r="G13904"/>
  <c r="G13903"/>
  <c r="G13902"/>
  <c r="G13901"/>
  <c r="G13900"/>
  <c r="G13899"/>
  <c r="G13898"/>
  <c r="G13897"/>
  <c r="G13896"/>
  <c r="G13895"/>
  <c r="G13894"/>
  <c r="G13893"/>
  <c r="G13892"/>
  <c r="G13891"/>
  <c r="G13890"/>
  <c r="G13889"/>
  <c r="G13888"/>
  <c r="G13887"/>
  <c r="G13886"/>
  <c r="G13885"/>
  <c r="G13884"/>
  <c r="G13883"/>
  <c r="G13882"/>
  <c r="G13881"/>
  <c r="G13880"/>
  <c r="G13879"/>
  <c r="G13878"/>
  <c r="G13877"/>
  <c r="G13876"/>
  <c r="G13875"/>
  <c r="G13874"/>
  <c r="G13873"/>
  <c r="G13872"/>
  <c r="G13871"/>
  <c r="G13870"/>
  <c r="G13869"/>
  <c r="G13868"/>
  <c r="G13867"/>
  <c r="G13866"/>
  <c r="G13865"/>
  <c r="G13864"/>
  <c r="G13863"/>
  <c r="G13862"/>
  <c r="G13861"/>
  <c r="G13860"/>
  <c r="G13859"/>
  <c r="G13858"/>
  <c r="G13857"/>
  <c r="G13856"/>
  <c r="G13855"/>
  <c r="G13854"/>
  <c r="G13853"/>
  <c r="G13852"/>
  <c r="G13851"/>
  <c r="G13850"/>
  <c r="G13849"/>
  <c r="G13848"/>
  <c r="G13847"/>
  <c r="G13846"/>
  <c r="G13845"/>
  <c r="G13844"/>
  <c r="G13843"/>
  <c r="G13842"/>
  <c r="G13841"/>
  <c r="G13840"/>
  <c r="G13839"/>
  <c r="G13838"/>
  <c r="G13837"/>
  <c r="G13836"/>
  <c r="G13835"/>
  <c r="G13834"/>
  <c r="G13833"/>
  <c r="G13832"/>
  <c r="G13831"/>
  <c r="G13830"/>
  <c r="G13829"/>
  <c r="G13828"/>
  <c r="G13827"/>
  <c r="G13826"/>
  <c r="G13825"/>
  <c r="G13824"/>
  <c r="G13823"/>
  <c r="G13822"/>
  <c r="G13821"/>
  <c r="G13820"/>
  <c r="G13819"/>
  <c r="G13818"/>
  <c r="G13817"/>
  <c r="G13816"/>
  <c r="G13815"/>
  <c r="G13814"/>
  <c r="G13813"/>
  <c r="G13812"/>
  <c r="G13811"/>
  <c r="G13810"/>
  <c r="G13809"/>
  <c r="G13808"/>
  <c r="G13807"/>
  <c r="G13806"/>
  <c r="G13805"/>
  <c r="G13804"/>
  <c r="G13803"/>
  <c r="G13802"/>
  <c r="G13801"/>
  <c r="G13800"/>
  <c r="G13799"/>
  <c r="G13798"/>
  <c r="G13797"/>
  <c r="G13796"/>
  <c r="G13795"/>
  <c r="G13794"/>
  <c r="G13793"/>
  <c r="G13792"/>
  <c r="G13791"/>
  <c r="G13790"/>
  <c r="G13789"/>
  <c r="G13788"/>
  <c r="G13787"/>
  <c r="G13786"/>
  <c r="G13785"/>
  <c r="G13784"/>
  <c r="G13783"/>
  <c r="G13782"/>
  <c r="G13781"/>
  <c r="G13780"/>
  <c r="G13779"/>
  <c r="G13778"/>
  <c r="G13777"/>
  <c r="G13776"/>
  <c r="G13775"/>
  <c r="G13774"/>
  <c r="G13773"/>
  <c r="G13772"/>
  <c r="G13771"/>
  <c r="G13770"/>
  <c r="G13769"/>
  <c r="G13768"/>
  <c r="G13767"/>
  <c r="G13766"/>
  <c r="G13765"/>
  <c r="G13764"/>
  <c r="G13763"/>
  <c r="G13762"/>
  <c r="G13761"/>
  <c r="G13760"/>
  <c r="G13759"/>
  <c r="G13758"/>
  <c r="G13757"/>
  <c r="G13756"/>
  <c r="G13755"/>
  <c r="G13754"/>
  <c r="G13753"/>
  <c r="G13752"/>
  <c r="G13751"/>
  <c r="G13750"/>
  <c r="G13749"/>
  <c r="G13748"/>
  <c r="G13747"/>
  <c r="G13746"/>
  <c r="G13745"/>
  <c r="G13744"/>
  <c r="G13743"/>
  <c r="G13742"/>
  <c r="G13741"/>
  <c r="G13740"/>
  <c r="G13739"/>
  <c r="G13738"/>
  <c r="G13737"/>
  <c r="G13736"/>
  <c r="G13735"/>
  <c r="G13734"/>
  <c r="G13733"/>
  <c r="G13732"/>
  <c r="G13731"/>
  <c r="G13730"/>
  <c r="G13729"/>
  <c r="G13728"/>
  <c r="G13727"/>
  <c r="G13726"/>
  <c r="G13725"/>
  <c r="G13724"/>
  <c r="G13723"/>
  <c r="G13722"/>
  <c r="G13721"/>
  <c r="G13720"/>
  <c r="G13719"/>
  <c r="G13718"/>
  <c r="G13717"/>
  <c r="G13716"/>
  <c r="G13715"/>
  <c r="G13714"/>
  <c r="G13713"/>
  <c r="G13712"/>
  <c r="G13711"/>
  <c r="G13710"/>
  <c r="G13709"/>
  <c r="G13708"/>
  <c r="G13707"/>
  <c r="G13706"/>
  <c r="G13705"/>
  <c r="G13704"/>
  <c r="G13703"/>
  <c r="G13702"/>
  <c r="G13701"/>
  <c r="G13700"/>
  <c r="G13699"/>
  <c r="G13698"/>
  <c r="G13697"/>
  <c r="G13696"/>
  <c r="G13695"/>
  <c r="G13694"/>
  <c r="G13693"/>
  <c r="G13692"/>
  <c r="G13691"/>
  <c r="G13690"/>
  <c r="G13689"/>
  <c r="G13688"/>
  <c r="G13687"/>
  <c r="G13686"/>
  <c r="G13685"/>
  <c r="G13684"/>
  <c r="G13683"/>
  <c r="G13682"/>
  <c r="G13681"/>
  <c r="G13680"/>
  <c r="G13679"/>
  <c r="G13678"/>
  <c r="G13677"/>
  <c r="G13676"/>
  <c r="G13675"/>
  <c r="G13674"/>
  <c r="G13673"/>
  <c r="G13672"/>
  <c r="G13671"/>
  <c r="G13670"/>
  <c r="G13669"/>
  <c r="G13668"/>
  <c r="G13667"/>
  <c r="G13666"/>
  <c r="G13665"/>
  <c r="G13664"/>
  <c r="G13663"/>
  <c r="G13662"/>
  <c r="G13661"/>
  <c r="G13660"/>
  <c r="G13659"/>
  <c r="G13658"/>
  <c r="G13657"/>
  <c r="G13656"/>
  <c r="G13655"/>
  <c r="G13654"/>
  <c r="G13653"/>
  <c r="G13652"/>
  <c r="G13651"/>
  <c r="G13650"/>
  <c r="G13649"/>
  <c r="G13648"/>
  <c r="G13647"/>
  <c r="G13646"/>
  <c r="G13645"/>
  <c r="G13644"/>
  <c r="G13643"/>
  <c r="G13642"/>
  <c r="G13641"/>
  <c r="G13640"/>
  <c r="G13639"/>
  <c r="G13638"/>
  <c r="G13637"/>
  <c r="G13636"/>
  <c r="G13635"/>
  <c r="G13634"/>
  <c r="G13633"/>
  <c r="G13632"/>
  <c r="G13631"/>
  <c r="G13630"/>
  <c r="G13629"/>
  <c r="G13628"/>
  <c r="G13627"/>
  <c r="G13626"/>
  <c r="G13625"/>
  <c r="G13624"/>
  <c r="G13623"/>
  <c r="G13622"/>
  <c r="G13621"/>
  <c r="G13620"/>
  <c r="G13619"/>
  <c r="G13618"/>
  <c r="G13617"/>
  <c r="G13616"/>
  <c r="G13615"/>
  <c r="G13614"/>
  <c r="G13613"/>
  <c r="G13612"/>
  <c r="G13611"/>
  <c r="G13610"/>
  <c r="G13609"/>
  <c r="G13608"/>
  <c r="G13607"/>
  <c r="G13606"/>
  <c r="G13605"/>
  <c r="G13604"/>
  <c r="G13603"/>
  <c r="G13602"/>
  <c r="G13601"/>
  <c r="G13600"/>
  <c r="G13599"/>
  <c r="G13598"/>
  <c r="G13597"/>
  <c r="G13596"/>
  <c r="G13595"/>
  <c r="G13594"/>
  <c r="G13593"/>
  <c r="G13592"/>
  <c r="G13591"/>
  <c r="G13590"/>
  <c r="G13589"/>
  <c r="G13588"/>
  <c r="G13587"/>
  <c r="G13586"/>
  <c r="G13585"/>
  <c r="G13584"/>
  <c r="G13583"/>
  <c r="G13582"/>
  <c r="G13581"/>
  <c r="G13580"/>
  <c r="G13579"/>
  <c r="G13578"/>
  <c r="G13577"/>
  <c r="G13576"/>
  <c r="G13575"/>
  <c r="G13574"/>
  <c r="G13573"/>
  <c r="G13572"/>
  <c r="G13571"/>
  <c r="G13570"/>
  <c r="G13569"/>
  <c r="G13568"/>
  <c r="G13567"/>
  <c r="G13566"/>
  <c r="G13565"/>
  <c r="G13564"/>
  <c r="G13563"/>
  <c r="G13562"/>
  <c r="G13561"/>
  <c r="G13560"/>
  <c r="G13559"/>
  <c r="G13558"/>
  <c r="G13557"/>
  <c r="G13556"/>
  <c r="G13555"/>
  <c r="G13554"/>
  <c r="G13553"/>
  <c r="G13552"/>
  <c r="G13551"/>
  <c r="G13550"/>
  <c r="G13549"/>
  <c r="G13548"/>
  <c r="G13547"/>
  <c r="G13546"/>
  <c r="G13545"/>
  <c r="G13544"/>
  <c r="G13543"/>
  <c r="G13542"/>
  <c r="G13541"/>
  <c r="G13540"/>
  <c r="G13539"/>
  <c r="G13538"/>
  <c r="G13537"/>
  <c r="G13536"/>
  <c r="G13535"/>
  <c r="G13534"/>
  <c r="G13533"/>
  <c r="G13532"/>
  <c r="G13531"/>
  <c r="G13530"/>
  <c r="G13529"/>
  <c r="G13528"/>
  <c r="G13527"/>
  <c r="G13526"/>
  <c r="G13525"/>
  <c r="G13524"/>
  <c r="G13523"/>
  <c r="G13522"/>
  <c r="G13521"/>
  <c r="G13520"/>
  <c r="G13519"/>
  <c r="G13518"/>
  <c r="G13517"/>
  <c r="G13516"/>
  <c r="G13515"/>
  <c r="G13514"/>
  <c r="G13513"/>
  <c r="G13512"/>
  <c r="G13511"/>
  <c r="G13510"/>
  <c r="G13509"/>
  <c r="G13508"/>
  <c r="G13507"/>
  <c r="G13506"/>
  <c r="G13505"/>
  <c r="G13504"/>
  <c r="G13503"/>
  <c r="G13502"/>
  <c r="G13501"/>
  <c r="G13500"/>
  <c r="G13499"/>
  <c r="G13498"/>
  <c r="G13497"/>
  <c r="G13496"/>
  <c r="G13495"/>
  <c r="G13494"/>
  <c r="G13493"/>
  <c r="G13492"/>
  <c r="G13491"/>
  <c r="G13490"/>
  <c r="G13489"/>
  <c r="G13488"/>
  <c r="G13487"/>
  <c r="G13486"/>
  <c r="G13485"/>
  <c r="G13484"/>
  <c r="G13483"/>
  <c r="G13482"/>
  <c r="G13481"/>
  <c r="G13480"/>
  <c r="G13479"/>
  <c r="G13478"/>
  <c r="G13477"/>
  <c r="G13476"/>
  <c r="G13475"/>
  <c r="G13474"/>
  <c r="G13473"/>
  <c r="G13472"/>
  <c r="G13471"/>
  <c r="G13470"/>
  <c r="G13469"/>
  <c r="G13468"/>
  <c r="G13467"/>
  <c r="G13466"/>
  <c r="G13465"/>
  <c r="G13464"/>
  <c r="G13463"/>
  <c r="G13462"/>
  <c r="G13461"/>
  <c r="G13460"/>
  <c r="G13459"/>
  <c r="G13458"/>
  <c r="G13457"/>
  <c r="G13456"/>
  <c r="G13455"/>
  <c r="G13454"/>
  <c r="G13453"/>
  <c r="G13452"/>
  <c r="G13451"/>
  <c r="G13450"/>
  <c r="G13449"/>
  <c r="G13448"/>
  <c r="G13447"/>
  <c r="G13446"/>
  <c r="G13445"/>
  <c r="G13444"/>
  <c r="G13443"/>
  <c r="G13442"/>
  <c r="G13441"/>
  <c r="G13440"/>
  <c r="G13439"/>
  <c r="G13438"/>
  <c r="G13437"/>
  <c r="G13436"/>
  <c r="G13435"/>
  <c r="G13434"/>
  <c r="G13433"/>
  <c r="G13432"/>
  <c r="G13431"/>
  <c r="G13430"/>
  <c r="G13429"/>
  <c r="G13428"/>
  <c r="G13427"/>
  <c r="G13426"/>
  <c r="G13425"/>
  <c r="G13424"/>
  <c r="G13423"/>
  <c r="G13422"/>
  <c r="G13421"/>
  <c r="G13420"/>
  <c r="G13419"/>
  <c r="G13418"/>
  <c r="G13417"/>
  <c r="G13416"/>
  <c r="G13415"/>
  <c r="G13414"/>
  <c r="G13413"/>
  <c r="G13412"/>
  <c r="G13411"/>
  <c r="G13410"/>
  <c r="G13409"/>
  <c r="G13408"/>
  <c r="G13407"/>
  <c r="G13406"/>
  <c r="G13405"/>
  <c r="G13404"/>
  <c r="G13403"/>
  <c r="G13402"/>
  <c r="G13401"/>
  <c r="G13400"/>
  <c r="G13399"/>
  <c r="G13398"/>
  <c r="G13397"/>
  <c r="G13396"/>
  <c r="G13395"/>
  <c r="G13394"/>
  <c r="G13393"/>
  <c r="G13392"/>
  <c r="G13391"/>
  <c r="G13390"/>
  <c r="G13389"/>
  <c r="G13388"/>
  <c r="G13387"/>
  <c r="G13386"/>
  <c r="G13385"/>
  <c r="G13384"/>
  <c r="G13383"/>
  <c r="G13382"/>
  <c r="G13381"/>
  <c r="G13380"/>
  <c r="G13379"/>
  <c r="G13378"/>
  <c r="G13377"/>
  <c r="G13376"/>
  <c r="G13375"/>
  <c r="G13374"/>
  <c r="G13373"/>
  <c r="G13372"/>
  <c r="G13371"/>
  <c r="G13370"/>
  <c r="G13369"/>
  <c r="G13367"/>
  <c r="G13366"/>
  <c r="G13365"/>
  <c r="G13364"/>
  <c r="G13363"/>
  <c r="G13362"/>
  <c r="G13361"/>
  <c r="G13360"/>
  <c r="G13359"/>
  <c r="G13358"/>
  <c r="G13357"/>
  <c r="G13356"/>
  <c r="G13355"/>
  <c r="G13354"/>
  <c r="G13353"/>
  <c r="G13352"/>
  <c r="G13351"/>
  <c r="G13350"/>
  <c r="G13349"/>
  <c r="G13348"/>
  <c r="G13346"/>
  <c r="G13345"/>
  <c r="G13344"/>
  <c r="G13343"/>
  <c r="G13342"/>
  <c r="G13341"/>
  <c r="G13340"/>
  <c r="G13339"/>
  <c r="G13338"/>
  <c r="G13337"/>
  <c r="G13336"/>
  <c r="G13335"/>
  <c r="G13334"/>
  <c r="G13333"/>
  <c r="G13332"/>
  <c r="G13331"/>
  <c r="G13330"/>
  <c r="G13329"/>
  <c r="G13328"/>
  <c r="G13327"/>
  <c r="G13326"/>
  <c r="G13325"/>
  <c r="G13324"/>
  <c r="G13323"/>
  <c r="G13322"/>
  <c r="G13321"/>
  <c r="G13320"/>
  <c r="G13319"/>
  <c r="G13318"/>
  <c r="G13317"/>
  <c r="G13316"/>
  <c r="G13315"/>
  <c r="G13314"/>
  <c r="G13313"/>
  <c r="G13312"/>
  <c r="G13311"/>
  <c r="G13310"/>
  <c r="G13309"/>
  <c r="G13308"/>
  <c r="G13307"/>
  <c r="G13306"/>
  <c r="G13305"/>
  <c r="G13304"/>
  <c r="G13303"/>
  <c r="G13302"/>
  <c r="G13301"/>
  <c r="G13300"/>
  <c r="G13299"/>
  <c r="G13298"/>
  <c r="G13297"/>
  <c r="G13296"/>
  <c r="G13295"/>
  <c r="G13294"/>
  <c r="G13293"/>
  <c r="G13292"/>
  <c r="G13291"/>
  <c r="G13290"/>
  <c r="G13289"/>
  <c r="G13288"/>
  <c r="G13287"/>
  <c r="G13286"/>
  <c r="G13285"/>
  <c r="G13284"/>
  <c r="G13283"/>
  <c r="G13282"/>
  <c r="G13281"/>
  <c r="G13280"/>
  <c r="G13279"/>
  <c r="G13278"/>
  <c r="G13277"/>
  <c r="G13276"/>
  <c r="G13275"/>
  <c r="G13274"/>
  <c r="G13273"/>
  <c r="G13272"/>
  <c r="G13271"/>
  <c r="G13270"/>
  <c r="G13269"/>
  <c r="G13268"/>
  <c r="G13267"/>
  <c r="G13266"/>
  <c r="G13265"/>
  <c r="G13264"/>
  <c r="G13263"/>
  <c r="G13262"/>
  <c r="G13261"/>
  <c r="G13260"/>
  <c r="G13259"/>
  <c r="G13258"/>
  <c r="G13257"/>
  <c r="G13256"/>
  <c r="G13255"/>
  <c r="G13254"/>
  <c r="G13253"/>
  <c r="G13252"/>
  <c r="G13251"/>
  <c r="G13250"/>
  <c r="G13249"/>
  <c r="G13248"/>
  <c r="G13247"/>
  <c r="G13246"/>
  <c r="G13245"/>
  <c r="G13244"/>
  <c r="G13242"/>
  <c r="G13241"/>
  <c r="G13240"/>
  <c r="G13239"/>
  <c r="G13238"/>
  <c r="G13237"/>
  <c r="G13236"/>
  <c r="G13235"/>
  <c r="G13234"/>
  <c r="G13233"/>
  <c r="G13232"/>
  <c r="G13231"/>
  <c r="G13230"/>
  <c r="G13229"/>
  <c r="G13228"/>
  <c r="G13227"/>
  <c r="G13226"/>
  <c r="G13225"/>
  <c r="G13224"/>
  <c r="G13223"/>
  <c r="G13222"/>
  <c r="G13221"/>
  <c r="G13220"/>
  <c r="G13219"/>
  <c r="G13218"/>
  <c r="G13217"/>
  <c r="G13216"/>
  <c r="G13215"/>
  <c r="G13214"/>
  <c r="G13213"/>
  <c r="G13212"/>
  <c r="G13211"/>
  <c r="G13210"/>
  <c r="G13209"/>
  <c r="G13208"/>
  <c r="G13207"/>
  <c r="G13206"/>
  <c r="G13205"/>
  <c r="G13204"/>
  <c r="G13203"/>
  <c r="G13202"/>
  <c r="G13201"/>
  <c r="G13200"/>
  <c r="G13199"/>
  <c r="G13198"/>
  <c r="G13197"/>
  <c r="G13196"/>
  <c r="G13195"/>
  <c r="G13194"/>
  <c r="G13193"/>
  <c r="G13192"/>
  <c r="G13191"/>
  <c r="G13190"/>
  <c r="G13189"/>
  <c r="G13188"/>
  <c r="G13187"/>
  <c r="G13186"/>
  <c r="G13185"/>
  <c r="G13184"/>
  <c r="G13183"/>
  <c r="G13182"/>
  <c r="G13181"/>
  <c r="G13180"/>
  <c r="G13179"/>
  <c r="G13178"/>
  <c r="G13177"/>
  <c r="G13176"/>
  <c r="G13175"/>
  <c r="G13174"/>
  <c r="G13173"/>
  <c r="G13172"/>
  <c r="G13171"/>
  <c r="G13170"/>
  <c r="G13169"/>
  <c r="G13168"/>
  <c r="G13167"/>
  <c r="G13166"/>
  <c r="G13165"/>
  <c r="G13164"/>
  <c r="G13163"/>
  <c r="G13162"/>
  <c r="G13161"/>
  <c r="G13160"/>
  <c r="G13159"/>
  <c r="G13158"/>
  <c r="G13157"/>
  <c r="G13156"/>
  <c r="G13155"/>
  <c r="G13154"/>
  <c r="G13153"/>
  <c r="G13152"/>
  <c r="G13151"/>
  <c r="G13150"/>
  <c r="G13149"/>
  <c r="G13148"/>
  <c r="G13147"/>
  <c r="G13146"/>
  <c r="G13145"/>
  <c r="G13144"/>
  <c r="G13143"/>
  <c r="G13142"/>
  <c r="G13141"/>
  <c r="G13140"/>
  <c r="G13139"/>
  <c r="G13138"/>
  <c r="G13137"/>
  <c r="G13136"/>
  <c r="G13135"/>
  <c r="G13134"/>
  <c r="G13133"/>
  <c r="G13132"/>
  <c r="G13131"/>
  <c r="G13130"/>
  <c r="G13129"/>
  <c r="G13128"/>
  <c r="G13127"/>
  <c r="G13126"/>
  <c r="G13125"/>
  <c r="G13124"/>
  <c r="G13123"/>
  <c r="G13122"/>
  <c r="G13121"/>
  <c r="G13120"/>
  <c r="G13119"/>
  <c r="G13118"/>
  <c r="G13117"/>
  <c r="G13116"/>
  <c r="G13115"/>
  <c r="G13114"/>
  <c r="G13113"/>
  <c r="G13112"/>
  <c r="G13111"/>
  <c r="G13110"/>
  <c r="G13109"/>
  <c r="G13108"/>
  <c r="G13107"/>
  <c r="G13106"/>
  <c r="G13105"/>
  <c r="G13104"/>
  <c r="G13103"/>
  <c r="G13102"/>
  <c r="G13101"/>
  <c r="G13100"/>
  <c r="G13099"/>
  <c r="G13098"/>
  <c r="G13097"/>
  <c r="G13096"/>
  <c r="G13095"/>
  <c r="G13094"/>
  <c r="G13093"/>
  <c r="G13092"/>
  <c r="G13091"/>
  <c r="G13090"/>
  <c r="G13089"/>
  <c r="G13088"/>
  <c r="G13087"/>
  <c r="G13086"/>
  <c r="G13085"/>
  <c r="G13084"/>
  <c r="G13083"/>
  <c r="G13082"/>
  <c r="G13081"/>
  <c r="G13080"/>
  <c r="G13079"/>
  <c r="G13078"/>
  <c r="G13077"/>
  <c r="G13076"/>
  <c r="G13075"/>
  <c r="G13074"/>
  <c r="G13073"/>
  <c r="G13072"/>
  <c r="G13071"/>
  <c r="G13070"/>
  <c r="G13069"/>
  <c r="G13068"/>
  <c r="G13067"/>
  <c r="G13066"/>
  <c r="G13065"/>
  <c r="G13064"/>
  <c r="G13063"/>
  <c r="G13062"/>
  <c r="G13061"/>
  <c r="G13060"/>
  <c r="G13059"/>
  <c r="G13058"/>
  <c r="G13057"/>
  <c r="G13056"/>
  <c r="G13055"/>
  <c r="G13054"/>
  <c r="G13053"/>
  <c r="G13052"/>
  <c r="G13051"/>
  <c r="G13050"/>
  <c r="G13049"/>
  <c r="G13048"/>
  <c r="G13047"/>
  <c r="G13046"/>
  <c r="G13045"/>
  <c r="G13044"/>
  <c r="G13043"/>
  <c r="G13042"/>
  <c r="G13041"/>
  <c r="G13040"/>
  <c r="G13039"/>
  <c r="G13038"/>
  <c r="G13037"/>
  <c r="G13036"/>
  <c r="G13035"/>
  <c r="G13034"/>
  <c r="G13033"/>
  <c r="G13032"/>
  <c r="G13031"/>
  <c r="G13030"/>
  <c r="G13029"/>
  <c r="G13028"/>
  <c r="G13027"/>
  <c r="G13026"/>
  <c r="G13025"/>
  <c r="G13024"/>
  <c r="G13023"/>
  <c r="G13022"/>
  <c r="G13021"/>
  <c r="G13020"/>
  <c r="G13019"/>
  <c r="G13018"/>
  <c r="G13017"/>
  <c r="G13016"/>
  <c r="G13015"/>
  <c r="G13014"/>
  <c r="G13013"/>
  <c r="G13012"/>
  <c r="G13011"/>
  <c r="G13010"/>
  <c r="G13009"/>
  <c r="G13008"/>
  <c r="G13007"/>
  <c r="G13006"/>
  <c r="G13005"/>
  <c r="G13004"/>
  <c r="G13003"/>
  <c r="G13002"/>
  <c r="G13001"/>
  <c r="G13000"/>
  <c r="G12999"/>
  <c r="G12998"/>
  <c r="G12997"/>
  <c r="G12996"/>
  <c r="G12995"/>
  <c r="G12994"/>
  <c r="G12993"/>
  <c r="G12992"/>
  <c r="G12991"/>
  <c r="G12990"/>
  <c r="G12989"/>
  <c r="G12988"/>
  <c r="G12987"/>
  <c r="G12986"/>
  <c r="G12985"/>
  <c r="G12984"/>
  <c r="G12983"/>
  <c r="G12982"/>
  <c r="G12981"/>
  <c r="G12980"/>
  <c r="G12979"/>
  <c r="G12978"/>
  <c r="G12977"/>
  <c r="G12976"/>
  <c r="G12975"/>
  <c r="G12974"/>
  <c r="G12973"/>
  <c r="G12972"/>
  <c r="G12971"/>
  <c r="G12970"/>
  <c r="G12969"/>
  <c r="G12968"/>
  <c r="G12967"/>
  <c r="G12966"/>
  <c r="G12965"/>
  <c r="G12964"/>
  <c r="G12963"/>
  <c r="G12962"/>
  <c r="G12961"/>
  <c r="G12960"/>
  <c r="G12959"/>
  <c r="G12958"/>
  <c r="G12957"/>
  <c r="G12956"/>
  <c r="G12955"/>
  <c r="G12954"/>
  <c r="G12953"/>
  <c r="G12952"/>
  <c r="G12951"/>
  <c r="G12950"/>
  <c r="G12949"/>
  <c r="G12948"/>
  <c r="G12947"/>
  <c r="G12946"/>
  <c r="G12945"/>
  <c r="G12944"/>
  <c r="G12943"/>
  <c r="G12942"/>
  <c r="G12941"/>
  <c r="G12940"/>
  <c r="G12939"/>
  <c r="G12938"/>
  <c r="G12937"/>
  <c r="G12936"/>
  <c r="G12935"/>
  <c r="G12934"/>
  <c r="G12933"/>
  <c r="G12932"/>
  <c r="G12931"/>
  <c r="G12930"/>
  <c r="G12929"/>
  <c r="G12928"/>
  <c r="G12927"/>
  <c r="G12926"/>
  <c r="G12925"/>
  <c r="G12924"/>
  <c r="G12923"/>
  <c r="G12922"/>
  <c r="G12921"/>
  <c r="G12920"/>
  <c r="G12919"/>
  <c r="G12918"/>
  <c r="G12917"/>
  <c r="G12916"/>
  <c r="G12915"/>
  <c r="G12914"/>
  <c r="G12913"/>
  <c r="G12912"/>
  <c r="G12911"/>
  <c r="G12910"/>
  <c r="G12909"/>
  <c r="G12908"/>
  <c r="G12907"/>
  <c r="G12906"/>
  <c r="G12905"/>
  <c r="G12904"/>
  <c r="G12903"/>
  <c r="G12902"/>
  <c r="G12901"/>
  <c r="G12900"/>
  <c r="G12899"/>
  <c r="G12898"/>
  <c r="G12897"/>
  <c r="G12896"/>
  <c r="G12895"/>
  <c r="G12894"/>
  <c r="G12893"/>
  <c r="G12892"/>
  <c r="G12891"/>
  <c r="G12890"/>
  <c r="G12889"/>
  <c r="G12888"/>
  <c r="G12887"/>
  <c r="G12886"/>
  <c r="G12885"/>
  <c r="G12884"/>
  <c r="G12883"/>
  <c r="G12882"/>
  <c r="G12881"/>
  <c r="G12880"/>
  <c r="G12879"/>
  <c r="G12878"/>
  <c r="G12877"/>
  <c r="G12876"/>
  <c r="G12875"/>
  <c r="G12874"/>
  <c r="G12873"/>
  <c r="G12872"/>
  <c r="G12871"/>
  <c r="G12870"/>
  <c r="G12869"/>
  <c r="G12868"/>
  <c r="G12867"/>
  <c r="G12866"/>
  <c r="G12865"/>
  <c r="G12864"/>
  <c r="G12863"/>
  <c r="G12862"/>
  <c r="G12861"/>
  <c r="G12860"/>
  <c r="G12859"/>
  <c r="G12858"/>
  <c r="G12857"/>
  <c r="G12856"/>
  <c r="G12855"/>
  <c r="G12854"/>
  <c r="G12853"/>
  <c r="G12852"/>
  <c r="G12851"/>
  <c r="G12850"/>
  <c r="G12849"/>
  <c r="G12848"/>
  <c r="G12847"/>
  <c r="G12846"/>
  <c r="G12845"/>
  <c r="G12844"/>
  <c r="G12843"/>
  <c r="G12842"/>
  <c r="G12841"/>
  <c r="G12840"/>
  <c r="G12839"/>
  <c r="G12838"/>
  <c r="G12837"/>
  <c r="G12836"/>
  <c r="G12835"/>
  <c r="G12834"/>
  <c r="G12833"/>
  <c r="G12832"/>
  <c r="G12831"/>
  <c r="G12830"/>
  <c r="G12829"/>
  <c r="G12828"/>
  <c r="G12827"/>
  <c r="G12826"/>
  <c r="G12825"/>
  <c r="G12824"/>
  <c r="G12823"/>
  <c r="G12822"/>
  <c r="G12821"/>
  <c r="G12820"/>
  <c r="G12819"/>
  <c r="G12818"/>
  <c r="G12817"/>
  <c r="G12816"/>
  <c r="G12815"/>
  <c r="G12814"/>
  <c r="G12813"/>
  <c r="G12812"/>
  <c r="G12811"/>
  <c r="G12810"/>
  <c r="G12809"/>
  <c r="G12808"/>
  <c r="G12807"/>
  <c r="G12806"/>
  <c r="G12805"/>
  <c r="G12804"/>
  <c r="G12803"/>
  <c r="G12802"/>
  <c r="G12801"/>
  <c r="G12800"/>
  <c r="G12799"/>
  <c r="G12798"/>
  <c r="G12797"/>
  <c r="G12796"/>
  <c r="G12795"/>
  <c r="G12794"/>
  <c r="G12793"/>
  <c r="G12792"/>
  <c r="G12791"/>
  <c r="G12790"/>
  <c r="G12789"/>
  <c r="G12788"/>
  <c r="G12787"/>
  <c r="G12786"/>
  <c r="G12785"/>
  <c r="G12784"/>
  <c r="G12783"/>
  <c r="G12782"/>
  <c r="G12781"/>
  <c r="G12780"/>
  <c r="G12779"/>
  <c r="G12778"/>
  <c r="G12777"/>
  <c r="G12776"/>
  <c r="G12775"/>
  <c r="G12774"/>
  <c r="G12773"/>
  <c r="G12772"/>
  <c r="G12771"/>
  <c r="G12770"/>
  <c r="G12769"/>
  <c r="G12768"/>
  <c r="G12767"/>
  <c r="G12766"/>
  <c r="G12765"/>
  <c r="G12764"/>
  <c r="G12763"/>
  <c r="G12762"/>
  <c r="G12761"/>
  <c r="G12760"/>
  <c r="G12759"/>
  <c r="G12758"/>
  <c r="G12757"/>
  <c r="G12756"/>
  <c r="G12755"/>
  <c r="G12754"/>
  <c r="G12753"/>
  <c r="G12752"/>
  <c r="G12751"/>
  <c r="G12750"/>
  <c r="G12749"/>
  <c r="G12748"/>
  <c r="G12747"/>
  <c r="G12746"/>
  <c r="G12745"/>
  <c r="G12744"/>
  <c r="G12743"/>
  <c r="G12742"/>
  <c r="G12741"/>
  <c r="G12740"/>
  <c r="G12739"/>
  <c r="G12738"/>
  <c r="G12737"/>
  <c r="G12736"/>
  <c r="G12735"/>
  <c r="G12734"/>
  <c r="G12733"/>
  <c r="G12732"/>
  <c r="G12731"/>
  <c r="G12730"/>
  <c r="G12729"/>
  <c r="G12728"/>
  <c r="G12727"/>
  <c r="G12726"/>
  <c r="G12725"/>
  <c r="G12724"/>
  <c r="G12723"/>
  <c r="G12722"/>
  <c r="G12721"/>
  <c r="G12720"/>
  <c r="G12719"/>
  <c r="G12718"/>
  <c r="G12717"/>
  <c r="G12716"/>
  <c r="G12715"/>
  <c r="G12714"/>
  <c r="G12713"/>
  <c r="G12712"/>
  <c r="G12711"/>
  <c r="G12710"/>
  <c r="G12709"/>
  <c r="G12708"/>
  <c r="G12707"/>
  <c r="G12706"/>
  <c r="G12705"/>
  <c r="G12704"/>
  <c r="G12703"/>
  <c r="G12702"/>
  <c r="G12701"/>
  <c r="G12700"/>
  <c r="G12699"/>
  <c r="G12698"/>
  <c r="G12697"/>
  <c r="G12696"/>
  <c r="G12695"/>
  <c r="G12694"/>
  <c r="G12693"/>
  <c r="G12692"/>
  <c r="G12691"/>
  <c r="G12690"/>
  <c r="G12689"/>
  <c r="G12688"/>
  <c r="G12687"/>
  <c r="G12686"/>
  <c r="G12685"/>
  <c r="G12684"/>
  <c r="G12683"/>
  <c r="G12682"/>
  <c r="G12681"/>
  <c r="G12680"/>
  <c r="G12679"/>
  <c r="G12678"/>
  <c r="G12677"/>
  <c r="G12676"/>
  <c r="G12675"/>
  <c r="G12674"/>
  <c r="G12673"/>
  <c r="G12672"/>
  <c r="G12671"/>
  <c r="G12670"/>
  <c r="G12669"/>
  <c r="G12668"/>
  <c r="G12667"/>
  <c r="G12666"/>
  <c r="G12665"/>
  <c r="G12664"/>
  <c r="G12663"/>
  <c r="G12662"/>
  <c r="G12661"/>
  <c r="G12660"/>
  <c r="G12659"/>
  <c r="G12658"/>
  <c r="G12657"/>
  <c r="G12656"/>
  <c r="G12655"/>
  <c r="G12654"/>
  <c r="G12653"/>
  <c r="G12652"/>
  <c r="G12651"/>
  <c r="G12650"/>
  <c r="G12649"/>
  <c r="G12648"/>
  <c r="G12647"/>
  <c r="G12646"/>
  <c r="G12645"/>
  <c r="G12644"/>
  <c r="G12643"/>
  <c r="G12642"/>
  <c r="G12641"/>
  <c r="G12640"/>
  <c r="G12639"/>
  <c r="G12638"/>
  <c r="G12637"/>
  <c r="G12636"/>
  <c r="G12635"/>
  <c r="G12634"/>
  <c r="G12633"/>
  <c r="G12632"/>
  <c r="G12631"/>
  <c r="G12630"/>
  <c r="G12629"/>
  <c r="G12628"/>
  <c r="G12627"/>
  <c r="G12626"/>
  <c r="G12625"/>
  <c r="G12624"/>
  <c r="G12623"/>
  <c r="G12622"/>
  <c r="G12621"/>
  <c r="G12620"/>
  <c r="G12619"/>
  <c r="G12618"/>
  <c r="G12617"/>
  <c r="G12616"/>
  <c r="G12615"/>
  <c r="G12614"/>
  <c r="G12613"/>
  <c r="G12612"/>
  <c r="G12611"/>
  <c r="G12610"/>
  <c r="G12609"/>
  <c r="G12608"/>
  <c r="G12607"/>
  <c r="G12606"/>
  <c r="G12605"/>
  <c r="G12604"/>
  <c r="G12603"/>
  <c r="G12602"/>
  <c r="G12601"/>
  <c r="G12600"/>
  <c r="G12599"/>
  <c r="G12598"/>
  <c r="G12597"/>
  <c r="G12596"/>
  <c r="G12595"/>
  <c r="G12594"/>
  <c r="G12593"/>
  <c r="G12592"/>
  <c r="G12591"/>
  <c r="G12590"/>
  <c r="G12589"/>
  <c r="G12588"/>
  <c r="G12587"/>
  <c r="G12586"/>
  <c r="G12585"/>
  <c r="G12584"/>
  <c r="G12583"/>
  <c r="G12582"/>
  <c r="G12581"/>
  <c r="G12580"/>
  <c r="G12579"/>
  <c r="G12578"/>
  <c r="G12577"/>
  <c r="G12576"/>
  <c r="G12575"/>
  <c r="G12574"/>
  <c r="G12573"/>
  <c r="G12572"/>
  <c r="G12571"/>
  <c r="G12570"/>
  <c r="G12569"/>
  <c r="G12568"/>
  <c r="G12567"/>
  <c r="G12566"/>
  <c r="G12565"/>
  <c r="G12564"/>
  <c r="G12563"/>
  <c r="G12562"/>
  <c r="G12561"/>
  <c r="G12560"/>
  <c r="G12559"/>
  <c r="G12558"/>
  <c r="G12557"/>
  <c r="G12556"/>
  <c r="G12555"/>
  <c r="G12554"/>
  <c r="G12553"/>
  <c r="G12552"/>
  <c r="G12551"/>
  <c r="G12550"/>
  <c r="G12549"/>
  <c r="G12548"/>
  <c r="G12547"/>
  <c r="G12546"/>
  <c r="G12545"/>
  <c r="G12544"/>
  <c r="G12543"/>
  <c r="G12542"/>
  <c r="G12541"/>
  <c r="G12540"/>
  <c r="G12539"/>
  <c r="G12538"/>
  <c r="G12537"/>
  <c r="G12536"/>
  <c r="G12535"/>
  <c r="G12534"/>
  <c r="G12533"/>
  <c r="G12532"/>
  <c r="G12531"/>
  <c r="G12530"/>
  <c r="G12529"/>
  <c r="G12528"/>
  <c r="G12527"/>
  <c r="G12526"/>
  <c r="G12525"/>
  <c r="G12524"/>
  <c r="G12523"/>
  <c r="G12522"/>
  <c r="G12521"/>
  <c r="G12520"/>
  <c r="G12519"/>
  <c r="G12518"/>
  <c r="G12517"/>
  <c r="G12516"/>
  <c r="G12515"/>
  <c r="G12514"/>
  <c r="G12513"/>
  <c r="G12512"/>
  <c r="G12511"/>
  <c r="G12510"/>
  <c r="G12509"/>
  <c r="G12508"/>
  <c r="G12507"/>
  <c r="G12506"/>
  <c r="G12505"/>
  <c r="G12504"/>
  <c r="G12503"/>
  <c r="G12502"/>
  <c r="G12501"/>
  <c r="G12500"/>
  <c r="G12499"/>
  <c r="G12498"/>
  <c r="G12497"/>
  <c r="G12496"/>
  <c r="G12495"/>
  <c r="G12494"/>
  <c r="G12493"/>
  <c r="G12492"/>
  <c r="G12491"/>
  <c r="G12490"/>
  <c r="G12489"/>
  <c r="G12488"/>
  <c r="G12487"/>
  <c r="G12486"/>
  <c r="G12485"/>
  <c r="G12484"/>
  <c r="G12483"/>
  <c r="G12482"/>
  <c r="G12481"/>
  <c r="G12480"/>
  <c r="G12479"/>
  <c r="G12478"/>
  <c r="G12477"/>
  <c r="G12476"/>
  <c r="G12475"/>
  <c r="G12474"/>
  <c r="G12473"/>
  <c r="G12472"/>
  <c r="G12471"/>
  <c r="G12470"/>
  <c r="G12469"/>
  <c r="G12468"/>
  <c r="G12467"/>
  <c r="G12466"/>
  <c r="G12465"/>
  <c r="G12464"/>
  <c r="G12463"/>
  <c r="G12462"/>
  <c r="G12461"/>
  <c r="G12460"/>
  <c r="G12459"/>
  <c r="G12458"/>
  <c r="G12457"/>
  <c r="G12456"/>
  <c r="G12455"/>
  <c r="G12454"/>
  <c r="G12453"/>
  <c r="G12452"/>
  <c r="G12451"/>
  <c r="G12450"/>
  <c r="G12449"/>
  <c r="G12448"/>
  <c r="G12447"/>
  <c r="G12446"/>
  <c r="G12445"/>
  <c r="G12444"/>
  <c r="G12443"/>
  <c r="G12442"/>
  <c r="G12441"/>
  <c r="G12440"/>
  <c r="G12439"/>
  <c r="G12438"/>
  <c r="G12437"/>
  <c r="G12436"/>
  <c r="G12435"/>
  <c r="G12434"/>
  <c r="G12433"/>
  <c r="G12432"/>
  <c r="G12431"/>
  <c r="G12430"/>
  <c r="G12429"/>
  <c r="G12428"/>
  <c r="G12427"/>
  <c r="G12426"/>
  <c r="G12425"/>
  <c r="G12424"/>
  <c r="G12423"/>
  <c r="G12422"/>
  <c r="G12421"/>
  <c r="G12420"/>
  <c r="G12419"/>
  <c r="G12418"/>
  <c r="G12417"/>
  <c r="G12416"/>
  <c r="G12415"/>
  <c r="G12414"/>
  <c r="G12413"/>
  <c r="G12412"/>
  <c r="G12411"/>
  <c r="G12410"/>
  <c r="G12409"/>
  <c r="G12408"/>
  <c r="G12407"/>
  <c r="G12406"/>
  <c r="G12405"/>
  <c r="G12404"/>
  <c r="G12403"/>
  <c r="G12402"/>
  <c r="G12401"/>
  <c r="G12400"/>
  <c r="G12399"/>
  <c r="G12398"/>
  <c r="G12397"/>
  <c r="G12396"/>
  <c r="G12395"/>
  <c r="G12394"/>
  <c r="G12393"/>
  <c r="G12392"/>
  <c r="G12391"/>
  <c r="G12390"/>
  <c r="G12389"/>
  <c r="G12388"/>
  <c r="G12387"/>
  <c r="G12386"/>
  <c r="G12385"/>
  <c r="G12384"/>
  <c r="G12383"/>
  <c r="G12382"/>
  <c r="G12381"/>
  <c r="G12380"/>
  <c r="G12379"/>
  <c r="G12378"/>
  <c r="G12377"/>
  <c r="G12376"/>
  <c r="G12375"/>
  <c r="G12374"/>
  <c r="G12373"/>
  <c r="G12372"/>
  <c r="G12371"/>
  <c r="G12370"/>
  <c r="G12369"/>
  <c r="G12368"/>
  <c r="G12367"/>
  <c r="G12366"/>
  <c r="G12365"/>
  <c r="G12364"/>
  <c r="G12363"/>
  <c r="G12362"/>
  <c r="G12361"/>
  <c r="G12360"/>
  <c r="G12359"/>
  <c r="G12358"/>
  <c r="G12357"/>
  <c r="G12356"/>
  <c r="G12355"/>
  <c r="G12354"/>
  <c r="G12353"/>
  <c r="G12352"/>
  <c r="G12351"/>
  <c r="G12350"/>
  <c r="G12349"/>
  <c r="G12348"/>
  <c r="G12347"/>
  <c r="G12346"/>
  <c r="G12345"/>
  <c r="G12344"/>
  <c r="G12343"/>
  <c r="G12342"/>
  <c r="G12341"/>
  <c r="G12340"/>
  <c r="G12339"/>
  <c r="G12338"/>
  <c r="G12337"/>
  <c r="G12336"/>
  <c r="G12335"/>
  <c r="G12334"/>
  <c r="G12333"/>
  <c r="G12332"/>
  <c r="G12331"/>
  <c r="G12330"/>
  <c r="G12329"/>
  <c r="G12328"/>
  <c r="G12327"/>
  <c r="G12326"/>
  <c r="G12325"/>
  <c r="G12324"/>
  <c r="G12323"/>
  <c r="G12322"/>
  <c r="G12321"/>
  <c r="G12320"/>
  <c r="G12319"/>
  <c r="G12318"/>
  <c r="G12317"/>
  <c r="G12316"/>
  <c r="G12315"/>
  <c r="G12314"/>
  <c r="G12313"/>
  <c r="G12312"/>
  <c r="G12311"/>
  <c r="G12310"/>
  <c r="G12309"/>
  <c r="G12308"/>
  <c r="G12307"/>
  <c r="G12306"/>
  <c r="G12305"/>
  <c r="G12304"/>
  <c r="G12303"/>
  <c r="G12302"/>
  <c r="G12301"/>
  <c r="G12300"/>
  <c r="G12299"/>
  <c r="G12298"/>
  <c r="G12297"/>
  <c r="G12296"/>
  <c r="G12295"/>
  <c r="G12294"/>
  <c r="G12293"/>
  <c r="G12292"/>
  <c r="G12291"/>
  <c r="G12290"/>
  <c r="G12289"/>
  <c r="G12288"/>
  <c r="G12287"/>
  <c r="G12286"/>
  <c r="G12285"/>
  <c r="G12284"/>
  <c r="G12283"/>
  <c r="G12282"/>
  <c r="G12281"/>
  <c r="G12280"/>
  <c r="G12279"/>
  <c r="G12278"/>
  <c r="G12277"/>
  <c r="G12276"/>
  <c r="G12275"/>
  <c r="G12274"/>
  <c r="G12273"/>
  <c r="G12272"/>
  <c r="G12271"/>
  <c r="G12270"/>
  <c r="G12269"/>
  <c r="G12268"/>
  <c r="G12267"/>
  <c r="G12266"/>
  <c r="G12265"/>
  <c r="G12264"/>
  <c r="G12263"/>
  <c r="G12262"/>
  <c r="G12261"/>
  <c r="G12260"/>
  <c r="G12259"/>
  <c r="G12258"/>
  <c r="G12257"/>
  <c r="G12256"/>
  <c r="G12255"/>
  <c r="G12254"/>
  <c r="G12253"/>
  <c r="G12252"/>
  <c r="G12251"/>
  <c r="G12250"/>
  <c r="G12249"/>
  <c r="G12248"/>
  <c r="G12247"/>
  <c r="G12246"/>
  <c r="G12245"/>
  <c r="G12244"/>
  <c r="G12243"/>
  <c r="G12242"/>
  <c r="G12241"/>
  <c r="G12240"/>
  <c r="G12239"/>
  <c r="G12238"/>
  <c r="G12237"/>
  <c r="G12236"/>
  <c r="G12235"/>
  <c r="G12234"/>
  <c r="G12233"/>
  <c r="G12232"/>
  <c r="G12231"/>
  <c r="G12230"/>
  <c r="G12229"/>
  <c r="G12228"/>
  <c r="G12227"/>
  <c r="G12226"/>
  <c r="G12225"/>
  <c r="G12224"/>
  <c r="G12223"/>
  <c r="G12222"/>
  <c r="G12221"/>
  <c r="G12220"/>
  <c r="G12219"/>
  <c r="G12218"/>
  <c r="G12217"/>
  <c r="G12216"/>
  <c r="G12215"/>
  <c r="G12214"/>
  <c r="G12213"/>
  <c r="G12212"/>
  <c r="G12211"/>
  <c r="G12210"/>
  <c r="G12209"/>
  <c r="G12208"/>
  <c r="G12207"/>
  <c r="G12206"/>
  <c r="G12205"/>
  <c r="G12204"/>
  <c r="G12203"/>
  <c r="G12202"/>
  <c r="G12201"/>
  <c r="G12200"/>
  <c r="G12199"/>
  <c r="G12198"/>
  <c r="G12197"/>
  <c r="G12196"/>
  <c r="G12195"/>
  <c r="G12194"/>
  <c r="G12193"/>
  <c r="G12192"/>
  <c r="G12191"/>
  <c r="G12190"/>
  <c r="G12189"/>
  <c r="G12188"/>
  <c r="G12187"/>
  <c r="G12186"/>
  <c r="G12185"/>
  <c r="G12184"/>
  <c r="G12183"/>
  <c r="G12182"/>
  <c r="G12181"/>
  <c r="G12180"/>
  <c r="G12179"/>
  <c r="G12178"/>
  <c r="G12177"/>
  <c r="G12176"/>
  <c r="G12175"/>
  <c r="G12174"/>
  <c r="G12173"/>
  <c r="G12172"/>
  <c r="G12171"/>
  <c r="G12170"/>
  <c r="G12169"/>
  <c r="G12168"/>
  <c r="G12167"/>
  <c r="G12166"/>
  <c r="G12165"/>
  <c r="G12164"/>
  <c r="G12163"/>
  <c r="G12162"/>
  <c r="G12161"/>
  <c r="G12160"/>
  <c r="G12159"/>
  <c r="G12158"/>
  <c r="G12157"/>
  <c r="G12156"/>
  <c r="G12155"/>
  <c r="G12154"/>
  <c r="G12153"/>
  <c r="G12152"/>
  <c r="G12151"/>
  <c r="G12150"/>
  <c r="G12149"/>
  <c r="G12148"/>
  <c r="G12147"/>
  <c r="G12146"/>
  <c r="G12145"/>
  <c r="G12144"/>
  <c r="G12143"/>
  <c r="G12142"/>
  <c r="G12141"/>
  <c r="G12140"/>
  <c r="G12139"/>
  <c r="G12138"/>
  <c r="G12137"/>
  <c r="G12136"/>
  <c r="G12135"/>
  <c r="G12134"/>
  <c r="G12133"/>
  <c r="G12132"/>
  <c r="G12131"/>
  <c r="G12130"/>
  <c r="G12129"/>
  <c r="G12128"/>
  <c r="G12127"/>
  <c r="G12126"/>
  <c r="G12125"/>
  <c r="G12124"/>
  <c r="G12123"/>
  <c r="G12122"/>
  <c r="G12121"/>
  <c r="G12120"/>
  <c r="G12119"/>
  <c r="G12118"/>
  <c r="G12117"/>
  <c r="G12116"/>
  <c r="G12115"/>
  <c r="G12114"/>
  <c r="G12113"/>
  <c r="G12112"/>
  <c r="G12111"/>
  <c r="G12110"/>
  <c r="G12109"/>
  <c r="G12108"/>
  <c r="G12107"/>
  <c r="G12106"/>
  <c r="G12105"/>
  <c r="G12104"/>
  <c r="G12103"/>
  <c r="G12102"/>
  <c r="G12101"/>
  <c r="G12100"/>
  <c r="G12099"/>
  <c r="G12098"/>
  <c r="G12097"/>
  <c r="G12096"/>
  <c r="G12095"/>
  <c r="G12094"/>
  <c r="G12093"/>
  <c r="G12092"/>
  <c r="G12091"/>
  <c r="G12090"/>
  <c r="G12089"/>
  <c r="G12088"/>
  <c r="G12087"/>
  <c r="G12086"/>
  <c r="G12085"/>
  <c r="G12084"/>
  <c r="G12083"/>
  <c r="G12082"/>
  <c r="G12081"/>
  <c r="G12080"/>
  <c r="G12079"/>
  <c r="G12078"/>
  <c r="G12077"/>
  <c r="G12076"/>
  <c r="G12075"/>
  <c r="G12074"/>
  <c r="G12073"/>
  <c r="G12072"/>
  <c r="G12071"/>
  <c r="G12070"/>
  <c r="G12069"/>
  <c r="G12068"/>
  <c r="G12067"/>
  <c r="G12066"/>
  <c r="G12065"/>
  <c r="G12064"/>
  <c r="G12063"/>
  <c r="G12062"/>
  <c r="G12061"/>
  <c r="G12060"/>
  <c r="G12059"/>
  <c r="G12058"/>
  <c r="G12057"/>
  <c r="G12056"/>
  <c r="G12055"/>
  <c r="G12054"/>
  <c r="G12053"/>
  <c r="G12052"/>
  <c r="G12051"/>
  <c r="G12050"/>
  <c r="G12049"/>
  <c r="G12048"/>
  <c r="G12047"/>
  <c r="G12046"/>
  <c r="G12045"/>
  <c r="G12044"/>
  <c r="G12043"/>
  <c r="G12042"/>
  <c r="G12041"/>
  <c r="G12040"/>
  <c r="G12039"/>
  <c r="G12038"/>
  <c r="G12037"/>
  <c r="G12036"/>
  <c r="G12035"/>
  <c r="G12034"/>
  <c r="G12033"/>
  <c r="G12032"/>
  <c r="G12031"/>
  <c r="G12030"/>
  <c r="G12029"/>
  <c r="G12028"/>
  <c r="G12027"/>
  <c r="G12026"/>
  <c r="G12025"/>
  <c r="G12024"/>
  <c r="G12023"/>
  <c r="G12022"/>
  <c r="G12021"/>
  <c r="G12020"/>
  <c r="G12019"/>
  <c r="G12018"/>
  <c r="G12017"/>
  <c r="G12016"/>
  <c r="G12015"/>
  <c r="G12014"/>
  <c r="G12013"/>
  <c r="G12012"/>
  <c r="G12011"/>
  <c r="G12010"/>
  <c r="G12009"/>
  <c r="G12008"/>
  <c r="G12007"/>
  <c r="G12006"/>
  <c r="G12005"/>
  <c r="G12004"/>
  <c r="G12003"/>
  <c r="G12002"/>
  <c r="G12001"/>
  <c r="G12000"/>
  <c r="G11999"/>
  <c r="G11998"/>
  <c r="G11997"/>
  <c r="G11996"/>
  <c r="G11995"/>
  <c r="G11994"/>
  <c r="G11993"/>
  <c r="G11992"/>
  <c r="G11991"/>
  <c r="G11990"/>
  <c r="G11989"/>
  <c r="G11988"/>
  <c r="G11987"/>
  <c r="G11986"/>
  <c r="G11985"/>
  <c r="G11984"/>
  <c r="G11983"/>
  <c r="G11982"/>
  <c r="G11981"/>
  <c r="G11980"/>
  <c r="G11979"/>
  <c r="G11978"/>
  <c r="G11977"/>
  <c r="G11976"/>
  <c r="G11975"/>
  <c r="G11974"/>
  <c r="G11973"/>
  <c r="G11972"/>
  <c r="G11971"/>
  <c r="G11970"/>
  <c r="G11969"/>
  <c r="G11968"/>
  <c r="G11967"/>
  <c r="G11966"/>
  <c r="G11965"/>
  <c r="G11964"/>
  <c r="G11963"/>
  <c r="G11962"/>
  <c r="G11961"/>
  <c r="G11960"/>
  <c r="G11959"/>
  <c r="G11958"/>
  <c r="G11957"/>
  <c r="G11956"/>
  <c r="G11955"/>
  <c r="G11954"/>
  <c r="G11953"/>
  <c r="G11952"/>
  <c r="G11951"/>
  <c r="G11950"/>
  <c r="G11949"/>
  <c r="G11948"/>
  <c r="G11947"/>
  <c r="G11946"/>
  <c r="G11945"/>
  <c r="G11944"/>
  <c r="G11943"/>
  <c r="G11942"/>
  <c r="G11941"/>
  <c r="G11940"/>
  <c r="G11939"/>
  <c r="G11938"/>
  <c r="G11937"/>
  <c r="G11936"/>
  <c r="G11935"/>
  <c r="G11934"/>
  <c r="G11933"/>
  <c r="G11932"/>
  <c r="G11931"/>
  <c r="G11930"/>
  <c r="G11929"/>
  <c r="G11928"/>
  <c r="G11927"/>
  <c r="G11926"/>
  <c r="G11925"/>
  <c r="G11924"/>
  <c r="G11923"/>
  <c r="G11922"/>
  <c r="G11921"/>
  <c r="G11920"/>
  <c r="G11919"/>
  <c r="G11918"/>
  <c r="G11917"/>
  <c r="G11916"/>
  <c r="G11915"/>
  <c r="G11914"/>
  <c r="G11913"/>
  <c r="G11912"/>
  <c r="G11911"/>
  <c r="G11910"/>
  <c r="G11909"/>
  <c r="G11908"/>
  <c r="G11907"/>
  <c r="G11906"/>
  <c r="G11905"/>
  <c r="G11904"/>
  <c r="G11903"/>
  <c r="G11902"/>
  <c r="G11901"/>
  <c r="G11900"/>
  <c r="G11899"/>
  <c r="G11898"/>
  <c r="G11897"/>
  <c r="G11896"/>
  <c r="G11895"/>
  <c r="G11894"/>
  <c r="G11893"/>
  <c r="G11892"/>
  <c r="G11891"/>
  <c r="G11890"/>
  <c r="G11889"/>
  <c r="G11888"/>
  <c r="G11887"/>
  <c r="G11886"/>
  <c r="G11885"/>
  <c r="G11884"/>
  <c r="G11883"/>
  <c r="G11882"/>
  <c r="G11881"/>
  <c r="G11880"/>
  <c r="G11879"/>
  <c r="G11878"/>
  <c r="G11877"/>
  <c r="G11876"/>
  <c r="G11875"/>
  <c r="G11874"/>
  <c r="G11873"/>
  <c r="G11872"/>
  <c r="G11871"/>
  <c r="G11870"/>
  <c r="G11869"/>
  <c r="G11868"/>
  <c r="G11867"/>
  <c r="G11866"/>
  <c r="G11865"/>
  <c r="G11864"/>
  <c r="G11863"/>
  <c r="G11862"/>
  <c r="G11861"/>
  <c r="G11860"/>
  <c r="G11859"/>
  <c r="G11858"/>
  <c r="G11857"/>
  <c r="G11856"/>
  <c r="G11855"/>
  <c r="G11854"/>
  <c r="G11853"/>
  <c r="G11852"/>
  <c r="G11851"/>
  <c r="G11850"/>
  <c r="G11849"/>
  <c r="G11848"/>
  <c r="G11847"/>
  <c r="G11846"/>
  <c r="G11845"/>
  <c r="G11844"/>
  <c r="G11843"/>
  <c r="G11842"/>
  <c r="G11841"/>
  <c r="G11840"/>
  <c r="G11839"/>
  <c r="G11838"/>
  <c r="G11837"/>
  <c r="G11836"/>
  <c r="G11835"/>
  <c r="G11834"/>
  <c r="G11833"/>
  <c r="G11832"/>
  <c r="G11831"/>
  <c r="G11830"/>
  <c r="G11829"/>
  <c r="G11828"/>
  <c r="G11827"/>
  <c r="G11826"/>
  <c r="G11825"/>
  <c r="G11824"/>
  <c r="G11823"/>
  <c r="G11822"/>
  <c r="G11821"/>
  <c r="G11820"/>
  <c r="G11819"/>
  <c r="G11818"/>
  <c r="G11817"/>
  <c r="G11816"/>
  <c r="G11815"/>
  <c r="G11814"/>
  <c r="G11813"/>
  <c r="G11812"/>
  <c r="G11811"/>
  <c r="G11810"/>
  <c r="G11809"/>
  <c r="G11808"/>
  <c r="G11807"/>
  <c r="G11806"/>
  <c r="G11805"/>
  <c r="G11804"/>
  <c r="G11803"/>
  <c r="G11802"/>
  <c r="G11801"/>
  <c r="G11800"/>
  <c r="G11799"/>
  <c r="G11798"/>
  <c r="G11797"/>
  <c r="G11796"/>
  <c r="G11795"/>
  <c r="G11794"/>
  <c r="G11793"/>
  <c r="G11792"/>
  <c r="G11791"/>
  <c r="G11790"/>
  <c r="G11789"/>
  <c r="G11788"/>
  <c r="G11787"/>
  <c r="G11786"/>
  <c r="G11785"/>
  <c r="G11784"/>
  <c r="G11783"/>
  <c r="G11782"/>
  <c r="G11781"/>
  <c r="G11780"/>
  <c r="G11779"/>
  <c r="G11778"/>
  <c r="G11777"/>
  <c r="G11776"/>
  <c r="G11775"/>
  <c r="G11774"/>
  <c r="G11773"/>
  <c r="G11772"/>
  <c r="G11771"/>
  <c r="G11770"/>
  <c r="G11769"/>
  <c r="G11768"/>
  <c r="G11767"/>
  <c r="G11766"/>
  <c r="G11765"/>
  <c r="G11764"/>
  <c r="G11763"/>
  <c r="G11762"/>
  <c r="G11761"/>
  <c r="G11760"/>
  <c r="G11759"/>
  <c r="G11758"/>
  <c r="G11757"/>
  <c r="G11756"/>
  <c r="G11755"/>
  <c r="G11754"/>
  <c r="G11753"/>
  <c r="G11752"/>
  <c r="G11751"/>
  <c r="G11750"/>
  <c r="G11749"/>
  <c r="G11748"/>
  <c r="G11747"/>
  <c r="G11746"/>
  <c r="G11745"/>
  <c r="G11744"/>
  <c r="G11743"/>
  <c r="G11742"/>
  <c r="G11741"/>
  <c r="G11740"/>
  <c r="G11739"/>
  <c r="G11738"/>
  <c r="G11737"/>
  <c r="G11736"/>
  <c r="G11735"/>
  <c r="G11734"/>
  <c r="G11733"/>
  <c r="G11732"/>
  <c r="G11731"/>
  <c r="G11730"/>
  <c r="G11729"/>
  <c r="G11728"/>
  <c r="G11727"/>
  <c r="G11726"/>
  <c r="G11725"/>
  <c r="G11724"/>
  <c r="G11723"/>
  <c r="G11722"/>
  <c r="G11721"/>
  <c r="G11720"/>
  <c r="G11719"/>
  <c r="G11718"/>
  <c r="G11717"/>
  <c r="G11716"/>
  <c r="G11715"/>
  <c r="G11714"/>
  <c r="G11713"/>
  <c r="G11712"/>
  <c r="G11711"/>
  <c r="G11710"/>
  <c r="G11709"/>
  <c r="G11708"/>
  <c r="G11707"/>
  <c r="G11706"/>
  <c r="G11705"/>
  <c r="G11704"/>
  <c r="G11703"/>
  <c r="G11702"/>
  <c r="G11701"/>
  <c r="G11700"/>
  <c r="G11699"/>
  <c r="G11698"/>
  <c r="G11697"/>
  <c r="G11696"/>
  <c r="G11695"/>
  <c r="G11694"/>
  <c r="G11693"/>
  <c r="G11692"/>
  <c r="G11691"/>
  <c r="G11690"/>
  <c r="G11689"/>
  <c r="G11688"/>
  <c r="G11687"/>
  <c r="G11686"/>
  <c r="G11685"/>
  <c r="G11684"/>
  <c r="G11683"/>
  <c r="G11682"/>
  <c r="G11681"/>
  <c r="G11680"/>
  <c r="G11679"/>
  <c r="G11678"/>
  <c r="G11677"/>
  <c r="G11676"/>
  <c r="G11675"/>
  <c r="G11674"/>
  <c r="G11673"/>
  <c r="G11672"/>
  <c r="G11671"/>
  <c r="G11670"/>
  <c r="G11669"/>
  <c r="G11668"/>
  <c r="G11667"/>
  <c r="G11666"/>
  <c r="G11665"/>
  <c r="G11664"/>
  <c r="G11663"/>
  <c r="G11662"/>
  <c r="G11661"/>
  <c r="G11660"/>
  <c r="G11659"/>
  <c r="G11658"/>
  <c r="G11657"/>
  <c r="G11656"/>
  <c r="G11655"/>
  <c r="G11654"/>
  <c r="G11653"/>
  <c r="G11652"/>
  <c r="G11651"/>
  <c r="G11650"/>
  <c r="G11649"/>
  <c r="G11648"/>
  <c r="G11647"/>
  <c r="G11646"/>
  <c r="G11645"/>
  <c r="G11644"/>
  <c r="G11643"/>
  <c r="G11642"/>
  <c r="G11641"/>
  <c r="G11640"/>
  <c r="G11639"/>
  <c r="G11638"/>
  <c r="G11637"/>
  <c r="G11636"/>
  <c r="G11635"/>
  <c r="G11634"/>
  <c r="G11633"/>
  <c r="G11632"/>
  <c r="G11631"/>
  <c r="G11630"/>
  <c r="G11629"/>
  <c r="G11628"/>
  <c r="G11627"/>
  <c r="G11626"/>
  <c r="G11625"/>
  <c r="G11624"/>
  <c r="G11623"/>
  <c r="G11622"/>
  <c r="G11621"/>
  <c r="G11620"/>
  <c r="G11619"/>
  <c r="G11618"/>
  <c r="G11617"/>
  <c r="G11616"/>
  <c r="G11615"/>
  <c r="G11614"/>
  <c r="G11613"/>
  <c r="G11612"/>
  <c r="G11611"/>
  <c r="G11610"/>
  <c r="G11609"/>
  <c r="G11608"/>
  <c r="G11607"/>
  <c r="G11606"/>
  <c r="G11605"/>
  <c r="G11604"/>
  <c r="G11603"/>
  <c r="G11602"/>
  <c r="G11601"/>
  <c r="G11600"/>
  <c r="G11599"/>
  <c r="G11598"/>
  <c r="G11597"/>
  <c r="G11596"/>
  <c r="G11595"/>
  <c r="G11594"/>
  <c r="G11593"/>
  <c r="G11592"/>
  <c r="G11591"/>
  <c r="G11590"/>
  <c r="G11589"/>
  <c r="G11588"/>
  <c r="G11587"/>
  <c r="G11586"/>
  <c r="G11585"/>
  <c r="G11584"/>
  <c r="G11583"/>
  <c r="G11582"/>
  <c r="G11581"/>
  <c r="G11580"/>
  <c r="G11579"/>
  <c r="G11578"/>
  <c r="G11577"/>
  <c r="G11576"/>
  <c r="G11575"/>
  <c r="G11574"/>
  <c r="G11573"/>
  <c r="G11572"/>
  <c r="G11571"/>
  <c r="G11570"/>
  <c r="G11569"/>
  <c r="G11568"/>
  <c r="G11567"/>
  <c r="G11566"/>
  <c r="G11565"/>
  <c r="G11564"/>
  <c r="G11563"/>
  <c r="G11562"/>
  <c r="G11561"/>
  <c r="G11560"/>
  <c r="G11559"/>
  <c r="G11558"/>
  <c r="G11557"/>
  <c r="G11556"/>
  <c r="G11555"/>
  <c r="G11554"/>
  <c r="G11553"/>
  <c r="G11552"/>
  <c r="G11551"/>
  <c r="G11550"/>
  <c r="G11549"/>
  <c r="G11548"/>
  <c r="G11547"/>
  <c r="G11546"/>
  <c r="G11545"/>
  <c r="G11544"/>
  <c r="G11543"/>
  <c r="G11542"/>
  <c r="G11541"/>
  <c r="G11540"/>
  <c r="G11539"/>
  <c r="G11538"/>
  <c r="G11537"/>
  <c r="G11536"/>
  <c r="G11535"/>
  <c r="G11534"/>
  <c r="G11533"/>
  <c r="G11532"/>
  <c r="G11531"/>
  <c r="G11530"/>
  <c r="G11529"/>
  <c r="G11528"/>
  <c r="G11527"/>
  <c r="G11526"/>
  <c r="G11525"/>
  <c r="G11524"/>
  <c r="G11523"/>
  <c r="G11522"/>
  <c r="G11521"/>
  <c r="G11520"/>
  <c r="G11519"/>
  <c r="G11518"/>
  <c r="G11517"/>
  <c r="G11516"/>
  <c r="G11515"/>
  <c r="G11514"/>
  <c r="G11513"/>
  <c r="G11512"/>
  <c r="G11511"/>
  <c r="G11510"/>
  <c r="G11509"/>
  <c r="G11508"/>
  <c r="G11507"/>
  <c r="G11506"/>
  <c r="G11505"/>
  <c r="G11504"/>
  <c r="G11503"/>
  <c r="G11502"/>
  <c r="G11501"/>
  <c r="G11500"/>
  <c r="G11499"/>
  <c r="G11498"/>
  <c r="G11497"/>
  <c r="G11496"/>
  <c r="G11495"/>
  <c r="G11494"/>
  <c r="G11493"/>
  <c r="G11492"/>
  <c r="G11491"/>
  <c r="G11490"/>
  <c r="G11489"/>
  <c r="G11488"/>
  <c r="G11487"/>
  <c r="G11486"/>
  <c r="G11485"/>
  <c r="G11484"/>
  <c r="G11483"/>
  <c r="G11482"/>
  <c r="G11481"/>
  <c r="G11480"/>
  <c r="G11479"/>
  <c r="G11478"/>
  <c r="G11477"/>
  <c r="G11476"/>
  <c r="G11475"/>
  <c r="G11474"/>
  <c r="G11473"/>
  <c r="G11472"/>
  <c r="G11471"/>
  <c r="G11470"/>
  <c r="G11469"/>
  <c r="G11468"/>
  <c r="G11467"/>
  <c r="G11466"/>
  <c r="G11465"/>
  <c r="G11464"/>
  <c r="G11463"/>
  <c r="G11462"/>
  <c r="G11461"/>
  <c r="G11460"/>
  <c r="G11459"/>
  <c r="G11458"/>
  <c r="G11457"/>
  <c r="G11456"/>
  <c r="G11455"/>
  <c r="G11454"/>
  <c r="G11453"/>
  <c r="G11452"/>
  <c r="G11451"/>
  <c r="G11450"/>
  <c r="G11449"/>
  <c r="G11448"/>
  <c r="G11447"/>
  <c r="G11446"/>
  <c r="G11445"/>
  <c r="G11444"/>
  <c r="G11443"/>
  <c r="G11442"/>
  <c r="G11441"/>
  <c r="G11440"/>
  <c r="G11439"/>
  <c r="G11438"/>
  <c r="G11437"/>
  <c r="G11436"/>
  <c r="G11435"/>
  <c r="G11434"/>
  <c r="G11433"/>
  <c r="G11432"/>
  <c r="G11431"/>
  <c r="G11430"/>
  <c r="G11429"/>
  <c r="G11428"/>
  <c r="G11427"/>
  <c r="G11426"/>
  <c r="G11425"/>
  <c r="G11424"/>
  <c r="G11423"/>
  <c r="G11422"/>
  <c r="G11421"/>
  <c r="G11420"/>
  <c r="G11419"/>
  <c r="G11418"/>
  <c r="G11417"/>
  <c r="G11416"/>
  <c r="G11415"/>
  <c r="G11414"/>
  <c r="G11413"/>
  <c r="G11412"/>
  <c r="G11411"/>
  <c r="G11410"/>
  <c r="G11409"/>
  <c r="G11408"/>
  <c r="G11407"/>
  <c r="G11406"/>
  <c r="G11405"/>
  <c r="G11404"/>
  <c r="G11403"/>
  <c r="G11402"/>
  <c r="G11401"/>
  <c r="G11400"/>
  <c r="G11399"/>
  <c r="G11398"/>
  <c r="G11397"/>
  <c r="G11396"/>
  <c r="G11395"/>
  <c r="G11394"/>
  <c r="G11393"/>
  <c r="G11392"/>
  <c r="G11391"/>
  <c r="G11390"/>
  <c r="G11389"/>
  <c r="G11388"/>
  <c r="G11387"/>
  <c r="G11386"/>
  <c r="G11385"/>
  <c r="G11384"/>
  <c r="G11383"/>
  <c r="G11382"/>
  <c r="G11381"/>
  <c r="G11380"/>
  <c r="G11379"/>
  <c r="G11378"/>
  <c r="G11377"/>
  <c r="G11376"/>
  <c r="G11375"/>
  <c r="G11374"/>
  <c r="G11373"/>
  <c r="G11372"/>
  <c r="G11371"/>
  <c r="G11370"/>
  <c r="G11369"/>
  <c r="G11368"/>
  <c r="G11367"/>
  <c r="G11366"/>
  <c r="G11365"/>
  <c r="G11364"/>
  <c r="G11363"/>
  <c r="G11362"/>
  <c r="G11361"/>
  <c r="G11360"/>
  <c r="G11359"/>
  <c r="G11358"/>
  <c r="G11357"/>
  <c r="G11356"/>
  <c r="G11355"/>
  <c r="G11354"/>
  <c r="G11353"/>
  <c r="G11352"/>
  <c r="G11351"/>
  <c r="G11350"/>
  <c r="G11349"/>
  <c r="G11348"/>
  <c r="G11347"/>
  <c r="G11346"/>
  <c r="G11345"/>
  <c r="G11344"/>
  <c r="G11343"/>
  <c r="G11342"/>
  <c r="G11341"/>
  <c r="G11340"/>
  <c r="G11339"/>
  <c r="G11338"/>
  <c r="G11337"/>
  <c r="G11336"/>
  <c r="G11335"/>
  <c r="G11334"/>
  <c r="G11333"/>
  <c r="G11332"/>
  <c r="G11331"/>
  <c r="G11330"/>
  <c r="G11329"/>
  <c r="G11328"/>
  <c r="G11327"/>
  <c r="G11326"/>
  <c r="G11325"/>
  <c r="G11324"/>
  <c r="G11323"/>
  <c r="G11322"/>
  <c r="G11321"/>
  <c r="G11320"/>
  <c r="G11319"/>
  <c r="G11318"/>
  <c r="G11317"/>
  <c r="G11316"/>
  <c r="G11315"/>
  <c r="G11314"/>
  <c r="G11313"/>
  <c r="G11312"/>
  <c r="G11311"/>
  <c r="G11310"/>
  <c r="G11309"/>
  <c r="G11308"/>
  <c r="G11307"/>
  <c r="G11306"/>
  <c r="G11305"/>
  <c r="G11304"/>
  <c r="G11303"/>
  <c r="G11302"/>
  <c r="G11301"/>
  <c r="G11300"/>
  <c r="G11299"/>
  <c r="G11298"/>
  <c r="G11297"/>
  <c r="G11296"/>
  <c r="G11295"/>
  <c r="G11294"/>
  <c r="G11293"/>
  <c r="G11292"/>
  <c r="G11291"/>
  <c r="G11290"/>
  <c r="G11289"/>
  <c r="G11288"/>
  <c r="G11287"/>
  <c r="G11286"/>
  <c r="G11285"/>
  <c r="G11284"/>
  <c r="G11283"/>
  <c r="G11282"/>
  <c r="G11281"/>
  <c r="G11280"/>
  <c r="G11279"/>
  <c r="G11278"/>
  <c r="G11277"/>
  <c r="G11276"/>
  <c r="G11275"/>
  <c r="G11274"/>
  <c r="G11273"/>
  <c r="G11272"/>
  <c r="G11271"/>
  <c r="G11270"/>
  <c r="G11269"/>
  <c r="G11268"/>
  <c r="G11267"/>
  <c r="G11266"/>
  <c r="G11265"/>
  <c r="G11264"/>
  <c r="G11263"/>
  <c r="G11262"/>
  <c r="G11261"/>
  <c r="G11260"/>
  <c r="G11259"/>
  <c r="G11258"/>
  <c r="G11257"/>
  <c r="G11256"/>
  <c r="G11255"/>
  <c r="G11254"/>
  <c r="G11253"/>
  <c r="G11252"/>
  <c r="G11251"/>
  <c r="G11250"/>
  <c r="G11249"/>
  <c r="G11248"/>
  <c r="G11247"/>
  <c r="G11246"/>
  <c r="G11245"/>
  <c r="G11244"/>
  <c r="G11243"/>
  <c r="G11242"/>
  <c r="G11241"/>
  <c r="G11240"/>
  <c r="G11239"/>
  <c r="G11238"/>
  <c r="G11237"/>
  <c r="G11236"/>
  <c r="G11235"/>
  <c r="G11234"/>
  <c r="G11233"/>
  <c r="G11232"/>
  <c r="G11231"/>
  <c r="G11230"/>
  <c r="G11229"/>
  <c r="G11228"/>
  <c r="G11227"/>
  <c r="G11226"/>
  <c r="G11225"/>
  <c r="G11224"/>
  <c r="G11223"/>
  <c r="G11222"/>
  <c r="G11221"/>
  <c r="G11220"/>
  <c r="G11219"/>
  <c r="G11218"/>
  <c r="G11217"/>
  <c r="G11216"/>
  <c r="G11215"/>
  <c r="G11214"/>
  <c r="G11213"/>
  <c r="G11212"/>
  <c r="G11211"/>
  <c r="G11210"/>
  <c r="G11209"/>
  <c r="G11208"/>
  <c r="G11207"/>
  <c r="G11206"/>
  <c r="G11205"/>
  <c r="G11204"/>
  <c r="G11203"/>
  <c r="G11202"/>
  <c r="G11201"/>
  <c r="G11200"/>
  <c r="G11199"/>
  <c r="G11198"/>
  <c r="G11197"/>
  <c r="G11196"/>
  <c r="G11195"/>
  <c r="G11194"/>
  <c r="G11193"/>
  <c r="G11192"/>
  <c r="G11191"/>
  <c r="G11190"/>
  <c r="G11189"/>
  <c r="G11188"/>
  <c r="G11187"/>
  <c r="G11186"/>
  <c r="G11185"/>
  <c r="G11184"/>
  <c r="G11183"/>
  <c r="G11182"/>
  <c r="G11181"/>
  <c r="G11180"/>
  <c r="G11179"/>
  <c r="G11178"/>
  <c r="G11177"/>
  <c r="G11176"/>
  <c r="G11175"/>
  <c r="G11174"/>
  <c r="G11173"/>
  <c r="G11172"/>
  <c r="G11171"/>
  <c r="G11170"/>
  <c r="G11169"/>
  <c r="G11168"/>
  <c r="G11167"/>
  <c r="G11166"/>
  <c r="G11165"/>
  <c r="G11164"/>
  <c r="G11163"/>
  <c r="G11162"/>
  <c r="G11161"/>
  <c r="G11160"/>
  <c r="G11159"/>
  <c r="G11158"/>
  <c r="G11157"/>
  <c r="G11156"/>
  <c r="G11155"/>
  <c r="G11154"/>
  <c r="G11153"/>
  <c r="G11152"/>
  <c r="G11151"/>
  <c r="G11150"/>
  <c r="G11149"/>
  <c r="G11148"/>
  <c r="G11147"/>
  <c r="G11146"/>
  <c r="G11145"/>
  <c r="G11144"/>
  <c r="G11143"/>
  <c r="G11142"/>
  <c r="G11141"/>
  <c r="G11140"/>
  <c r="G11139"/>
  <c r="G11138"/>
  <c r="G11137"/>
  <c r="G11136"/>
  <c r="G11135"/>
  <c r="G11134"/>
  <c r="G11133"/>
  <c r="G11132"/>
  <c r="G11131"/>
  <c r="G11130"/>
  <c r="G11129"/>
  <c r="G11128"/>
  <c r="G11127"/>
  <c r="G11126"/>
  <c r="G11125"/>
  <c r="G11124"/>
  <c r="G11123"/>
  <c r="G11122"/>
  <c r="G11121"/>
  <c r="G11120"/>
  <c r="G11119"/>
  <c r="G11118"/>
  <c r="G11117"/>
  <c r="G11116"/>
  <c r="G11115"/>
  <c r="G11114"/>
  <c r="G11113"/>
  <c r="G11112"/>
  <c r="G11111"/>
  <c r="G11110"/>
  <c r="G11109"/>
  <c r="G11108"/>
  <c r="G11107"/>
  <c r="G11106"/>
  <c r="G11105"/>
  <c r="G11104"/>
  <c r="G11103"/>
  <c r="G11102"/>
  <c r="G11101"/>
  <c r="G11100"/>
  <c r="G11099"/>
  <c r="G11098"/>
  <c r="G11097"/>
  <c r="G11096"/>
  <c r="G11095"/>
  <c r="G11094"/>
  <c r="G11093"/>
  <c r="G11092"/>
  <c r="G11091"/>
  <c r="G11090"/>
  <c r="G11089"/>
  <c r="G11088"/>
  <c r="G11087"/>
  <c r="G11086"/>
  <c r="G11085"/>
  <c r="G11084"/>
  <c r="G11083"/>
  <c r="G11082"/>
  <c r="G11081"/>
  <c r="G11080"/>
  <c r="G11079"/>
  <c r="G11078"/>
  <c r="G11077"/>
  <c r="G11076"/>
  <c r="G11075"/>
  <c r="G11074"/>
  <c r="G11073"/>
  <c r="G11072"/>
  <c r="G11071"/>
  <c r="G11070"/>
  <c r="G11069"/>
  <c r="G11068"/>
  <c r="G11067"/>
  <c r="G11066"/>
  <c r="G11065"/>
  <c r="G11064"/>
  <c r="G11063"/>
  <c r="G11062"/>
  <c r="G11061"/>
  <c r="G11060"/>
  <c r="G11059"/>
  <c r="G11058"/>
  <c r="G11057"/>
  <c r="G11056"/>
  <c r="G11055"/>
  <c r="G11054"/>
  <c r="G11053"/>
  <c r="G11052"/>
  <c r="G11051"/>
  <c r="G11050"/>
  <c r="G11049"/>
  <c r="G11048"/>
  <c r="G11047"/>
  <c r="G11046"/>
  <c r="G11045"/>
  <c r="G11044"/>
  <c r="G11043"/>
  <c r="G11042"/>
  <c r="G11041"/>
  <c r="G11040"/>
  <c r="G11039"/>
  <c r="G11038"/>
  <c r="G11037"/>
  <c r="G11036"/>
  <c r="G11035"/>
  <c r="G11034"/>
  <c r="G11033"/>
  <c r="G11032"/>
  <c r="G11031"/>
  <c r="G11030"/>
  <c r="G11029"/>
  <c r="G11028"/>
  <c r="G11027"/>
  <c r="G11026"/>
  <c r="G11025"/>
  <c r="G11024"/>
  <c r="G11023"/>
  <c r="G11022"/>
  <c r="G11021"/>
  <c r="G11020"/>
  <c r="G11019"/>
  <c r="G11018"/>
  <c r="G11017"/>
  <c r="G11016"/>
  <c r="G11015"/>
  <c r="G11014"/>
  <c r="G11013"/>
  <c r="G11012"/>
  <c r="G11011"/>
  <c r="G11010"/>
  <c r="G11009"/>
  <c r="G11008"/>
  <c r="G11007"/>
  <c r="G11006"/>
  <c r="G11005"/>
  <c r="G11004"/>
  <c r="G11003"/>
  <c r="G11002"/>
  <c r="G11001"/>
  <c r="G11000"/>
  <c r="G10999"/>
  <c r="G10998"/>
  <c r="G10997"/>
  <c r="G10996"/>
  <c r="G10995"/>
  <c r="G10994"/>
  <c r="G10993"/>
  <c r="G10992"/>
  <c r="G10991"/>
  <c r="G10990"/>
  <c r="G10989"/>
  <c r="G10988"/>
  <c r="G10987"/>
  <c r="G10986"/>
  <c r="G10985"/>
  <c r="G10984"/>
  <c r="G10983"/>
  <c r="G10982"/>
  <c r="G10981"/>
  <c r="G10980"/>
  <c r="G10979"/>
  <c r="G10978"/>
  <c r="G10977"/>
  <c r="G10976"/>
  <c r="G10975"/>
  <c r="G10974"/>
  <c r="G10973"/>
  <c r="G10972"/>
  <c r="G10971"/>
  <c r="G10970"/>
  <c r="G10969"/>
  <c r="G10968"/>
  <c r="G10967"/>
  <c r="G10966"/>
  <c r="G10965"/>
  <c r="G10964"/>
  <c r="G10963"/>
  <c r="G10962"/>
  <c r="G10961"/>
  <c r="G10960"/>
  <c r="G10959"/>
  <c r="G10958"/>
  <c r="G10957"/>
  <c r="G10956"/>
  <c r="G10955"/>
  <c r="G10954"/>
  <c r="G10953"/>
  <c r="G10952"/>
  <c r="G10951"/>
  <c r="G10950"/>
  <c r="G10949"/>
  <c r="G10948"/>
  <c r="G10947"/>
  <c r="G10946"/>
  <c r="G10945"/>
  <c r="G10944"/>
  <c r="G10943"/>
  <c r="G10942"/>
  <c r="G10941"/>
  <c r="G10940"/>
  <c r="G10939"/>
  <c r="G10938"/>
  <c r="G10937"/>
  <c r="G10936"/>
  <c r="G10935"/>
  <c r="G10934"/>
  <c r="G10933"/>
  <c r="G10932"/>
  <c r="G10931"/>
  <c r="G10930"/>
  <c r="G10929"/>
  <c r="G10928"/>
  <c r="G10927"/>
  <c r="G10926"/>
  <c r="G10925"/>
  <c r="G10924"/>
  <c r="G10923"/>
  <c r="G10922"/>
  <c r="G10921"/>
  <c r="G10920"/>
  <c r="G10919"/>
  <c r="G10918"/>
  <c r="G10917"/>
  <c r="G10916"/>
  <c r="G10915"/>
  <c r="G10914"/>
  <c r="G10913"/>
  <c r="G10912"/>
  <c r="G10911"/>
  <c r="G10910"/>
  <c r="G10909"/>
  <c r="G10908"/>
  <c r="G10907"/>
  <c r="G10906"/>
  <c r="G10905"/>
  <c r="G10904"/>
  <c r="G10903"/>
  <c r="G10902"/>
  <c r="G10901"/>
  <c r="G10900"/>
  <c r="G10899"/>
  <c r="G10898"/>
  <c r="G10897"/>
  <c r="G10896"/>
  <c r="G10895"/>
  <c r="G10894"/>
  <c r="G10893"/>
  <c r="G10892"/>
  <c r="G10891"/>
  <c r="G10890"/>
  <c r="G10889"/>
  <c r="G10888"/>
  <c r="G10887"/>
  <c r="G10886"/>
  <c r="G10885"/>
  <c r="G10884"/>
  <c r="G10883"/>
  <c r="G10882"/>
  <c r="G10881"/>
  <c r="G10880"/>
  <c r="G10879"/>
  <c r="G10878"/>
  <c r="G10877"/>
  <c r="G10876"/>
  <c r="G10875"/>
  <c r="G10874"/>
  <c r="G10873"/>
  <c r="G10872"/>
  <c r="G10871"/>
  <c r="G10870"/>
  <c r="G10869"/>
  <c r="G10868"/>
  <c r="G10867"/>
  <c r="G10866"/>
  <c r="G10865"/>
  <c r="G10864"/>
  <c r="G10863"/>
  <c r="G10862"/>
  <c r="G10861"/>
  <c r="G10860"/>
  <c r="G10859"/>
  <c r="G10858"/>
  <c r="G10857"/>
  <c r="G10856"/>
  <c r="G10855"/>
  <c r="G10854"/>
  <c r="G10853"/>
  <c r="G10852"/>
  <c r="G10851"/>
  <c r="G10850"/>
  <c r="G10849"/>
  <c r="G10848"/>
  <c r="G10847"/>
  <c r="G10846"/>
  <c r="G10845"/>
  <c r="G10844"/>
  <c r="G10843"/>
  <c r="G10842"/>
  <c r="G10841"/>
  <c r="G10840"/>
  <c r="G10839"/>
  <c r="G10838"/>
  <c r="G10837"/>
  <c r="G10836"/>
  <c r="G10835"/>
  <c r="G10834"/>
  <c r="G10833"/>
  <c r="G10832"/>
  <c r="G10831"/>
  <c r="G10830"/>
  <c r="G10829"/>
  <c r="G10828"/>
  <c r="G10827"/>
  <c r="G10826"/>
  <c r="G10825"/>
  <c r="G10824"/>
  <c r="G10823"/>
  <c r="G10822"/>
  <c r="G10821"/>
  <c r="G10820"/>
  <c r="G10819"/>
  <c r="G10818"/>
  <c r="G10817"/>
  <c r="G10816"/>
  <c r="G10815"/>
  <c r="G10814"/>
  <c r="G10813"/>
  <c r="G10812"/>
  <c r="G10811"/>
  <c r="G10810"/>
  <c r="G10809"/>
  <c r="G10808"/>
  <c r="G10807"/>
  <c r="G10806"/>
  <c r="G10805"/>
  <c r="G10804"/>
  <c r="G10803"/>
  <c r="G10802"/>
  <c r="G10801"/>
  <c r="G10800"/>
  <c r="G10799"/>
  <c r="G10798"/>
  <c r="G10797"/>
  <c r="G10796"/>
  <c r="G10795"/>
  <c r="G10794"/>
  <c r="G10793"/>
  <c r="G10792"/>
  <c r="G10791"/>
  <c r="G10790"/>
  <c r="G10789"/>
  <c r="G10788"/>
  <c r="G10787"/>
  <c r="G10786"/>
  <c r="G10785"/>
  <c r="G10784"/>
  <c r="G10783"/>
  <c r="G10782"/>
  <c r="G10781"/>
  <c r="G10780"/>
  <c r="G10779"/>
  <c r="G10778"/>
  <c r="G10777"/>
  <c r="G10776"/>
  <c r="G10775"/>
  <c r="G10774"/>
  <c r="G10773"/>
  <c r="G10772"/>
  <c r="G10771"/>
  <c r="G10770"/>
  <c r="G10769"/>
  <c r="G10768"/>
  <c r="G10767"/>
  <c r="G10766"/>
  <c r="G10765"/>
  <c r="G10764"/>
  <c r="G10763"/>
  <c r="G10762"/>
  <c r="G10761"/>
  <c r="G10760"/>
  <c r="G10759"/>
  <c r="G10758"/>
  <c r="G10757"/>
  <c r="G10756"/>
  <c r="G10755"/>
  <c r="G10754"/>
  <c r="G10753"/>
  <c r="G10752"/>
  <c r="G10751"/>
  <c r="G10750"/>
  <c r="G10749"/>
  <c r="G10748"/>
  <c r="G10747"/>
  <c r="G10746"/>
  <c r="G10745"/>
  <c r="G10744"/>
  <c r="G10743"/>
  <c r="G10742"/>
  <c r="G10741"/>
  <c r="G10740"/>
  <c r="G10739"/>
  <c r="G10738"/>
  <c r="G10737"/>
  <c r="G10736"/>
  <c r="G10735"/>
  <c r="G10734"/>
  <c r="G10733"/>
  <c r="G10732"/>
  <c r="G10731"/>
  <c r="G10730"/>
  <c r="G10729"/>
  <c r="G10728"/>
  <c r="G10727"/>
  <c r="G10726"/>
  <c r="G10725"/>
  <c r="G10724"/>
  <c r="G10723"/>
  <c r="G10722"/>
  <c r="G10721"/>
  <c r="G10720"/>
  <c r="G10719"/>
  <c r="G10718"/>
  <c r="G10717"/>
  <c r="G10716"/>
  <c r="G10715"/>
  <c r="G10714"/>
  <c r="G10713"/>
  <c r="G10712"/>
  <c r="G10711"/>
  <c r="G10710"/>
  <c r="G10709"/>
  <c r="G10708"/>
  <c r="G10707"/>
  <c r="G10706"/>
  <c r="G10705"/>
  <c r="G10704"/>
  <c r="G10703"/>
  <c r="G10702"/>
  <c r="G10701"/>
  <c r="G10700"/>
  <c r="G10699"/>
  <c r="G10698"/>
  <c r="G10697"/>
  <c r="G10696"/>
  <c r="G10695"/>
  <c r="G10694"/>
  <c r="G10693"/>
  <c r="G10692"/>
  <c r="G10691"/>
  <c r="G10690"/>
  <c r="G10689"/>
  <c r="G10688"/>
  <c r="G10687"/>
  <c r="G10686"/>
  <c r="G10685"/>
  <c r="G10684"/>
  <c r="G10683"/>
  <c r="G10682"/>
  <c r="G10681"/>
  <c r="G10680"/>
  <c r="G10679"/>
  <c r="G10678"/>
  <c r="G10677"/>
  <c r="G10676"/>
  <c r="G10675"/>
  <c r="G10674"/>
  <c r="G10673"/>
  <c r="G10672"/>
  <c r="G10671"/>
  <c r="G10670"/>
  <c r="G10669"/>
  <c r="G10668"/>
  <c r="G10667"/>
  <c r="G10666"/>
  <c r="G10665"/>
  <c r="G10664"/>
  <c r="G10663"/>
  <c r="G10662"/>
  <c r="G10661"/>
  <c r="G10660"/>
  <c r="G10659"/>
  <c r="G10658"/>
  <c r="G10657"/>
  <c r="G10656"/>
  <c r="G10655"/>
  <c r="G10654"/>
  <c r="G10653"/>
  <c r="G10652"/>
  <c r="G10651"/>
  <c r="G10650"/>
  <c r="G10649"/>
  <c r="G10648"/>
  <c r="G10647"/>
  <c r="G10646"/>
  <c r="G10645"/>
  <c r="G10644"/>
  <c r="G10643"/>
  <c r="G10642"/>
  <c r="G10641"/>
  <c r="G10640"/>
  <c r="G10639"/>
  <c r="G10638"/>
  <c r="G10637"/>
  <c r="G10636"/>
  <c r="G10635"/>
  <c r="G10634"/>
  <c r="G10633"/>
  <c r="G10632"/>
  <c r="G10631"/>
  <c r="G10630"/>
  <c r="G10629"/>
  <c r="G10628"/>
  <c r="G10627"/>
  <c r="G10626"/>
  <c r="G10625"/>
  <c r="G10624"/>
  <c r="G10623"/>
  <c r="G10622"/>
  <c r="G10621"/>
  <c r="G10620"/>
  <c r="G10619"/>
  <c r="G10618"/>
  <c r="G10617"/>
  <c r="G10616"/>
  <c r="G10615"/>
  <c r="G10614"/>
  <c r="G10613"/>
  <c r="G10612"/>
  <c r="G10611"/>
  <c r="G10610"/>
  <c r="G10609"/>
  <c r="G10608"/>
  <c r="G10607"/>
  <c r="G10606"/>
  <c r="G10605"/>
  <c r="G10604"/>
  <c r="G10603"/>
  <c r="G10602"/>
  <c r="G10601"/>
  <c r="G10600"/>
  <c r="G10599"/>
  <c r="G10598"/>
  <c r="G10597"/>
  <c r="G10596"/>
  <c r="G10595"/>
  <c r="G10594"/>
  <c r="G10593"/>
  <c r="G10592"/>
  <c r="G10591"/>
  <c r="G10590"/>
  <c r="G10589"/>
  <c r="G10588"/>
  <c r="G10587"/>
  <c r="G10586"/>
  <c r="G10585"/>
  <c r="G10584"/>
  <c r="G10583"/>
  <c r="G10582"/>
  <c r="G10581"/>
  <c r="G10580"/>
  <c r="G10579"/>
  <c r="G10578"/>
  <c r="G10577"/>
  <c r="G10576"/>
  <c r="G10575"/>
  <c r="G10574"/>
  <c r="G10573"/>
  <c r="G10572"/>
  <c r="G10571"/>
  <c r="G10570"/>
  <c r="G10569"/>
  <c r="G10568"/>
  <c r="G10567"/>
  <c r="G10566"/>
  <c r="G10565"/>
  <c r="G10564"/>
  <c r="G10563"/>
  <c r="G10562"/>
  <c r="G10561"/>
  <c r="G10560"/>
  <c r="G10559"/>
  <c r="G10558"/>
  <c r="G10557"/>
  <c r="G10556"/>
  <c r="G10555"/>
  <c r="G10554"/>
  <c r="G10553"/>
  <c r="G10552"/>
  <c r="G10551"/>
  <c r="G10550"/>
  <c r="G10549"/>
  <c r="G10548"/>
  <c r="G10547"/>
  <c r="G10546"/>
  <c r="G10545"/>
  <c r="G10544"/>
  <c r="G10543"/>
  <c r="G10542"/>
  <c r="G10541"/>
  <c r="G10540"/>
  <c r="G10539"/>
  <c r="G10538"/>
  <c r="G10537"/>
  <c r="G10536"/>
  <c r="G10535"/>
  <c r="G10534"/>
  <c r="G10533"/>
  <c r="G10532"/>
  <c r="G10531"/>
  <c r="G10530"/>
  <c r="G10529"/>
  <c r="G10528"/>
  <c r="G10527"/>
  <c r="G10526"/>
  <c r="G10525"/>
  <c r="G10524"/>
  <c r="G10523"/>
  <c r="G10522"/>
  <c r="G10521"/>
  <c r="G10520"/>
  <c r="G10519"/>
  <c r="G10518"/>
  <c r="G10517"/>
  <c r="G10516"/>
  <c r="G10515"/>
  <c r="G10514"/>
  <c r="G10513"/>
  <c r="G10512"/>
  <c r="G10511"/>
  <c r="G10510"/>
  <c r="G10509"/>
  <c r="G10508"/>
  <c r="G10507"/>
  <c r="G10506"/>
  <c r="G10505"/>
  <c r="G10504"/>
  <c r="G10503"/>
  <c r="G10502"/>
  <c r="G10501"/>
  <c r="G10500"/>
  <c r="G10499"/>
  <c r="G10498"/>
  <c r="G10497"/>
  <c r="G10496"/>
  <c r="G10495"/>
  <c r="G10494"/>
  <c r="G10493"/>
  <c r="G10492"/>
  <c r="G10491"/>
  <c r="G10490"/>
  <c r="G10489"/>
  <c r="G10488"/>
  <c r="G10487"/>
  <c r="G10486"/>
  <c r="G10485"/>
  <c r="G10484"/>
  <c r="G10483"/>
  <c r="G10482"/>
  <c r="G10481"/>
  <c r="G10480"/>
  <c r="G10479"/>
  <c r="G10478"/>
  <c r="G10477"/>
  <c r="G10476"/>
  <c r="G10475"/>
  <c r="G10474"/>
  <c r="G10473"/>
  <c r="G10472"/>
  <c r="G10471"/>
  <c r="G10470"/>
  <c r="G10469"/>
  <c r="G10468"/>
  <c r="G10467"/>
  <c r="G10466"/>
  <c r="G10465"/>
  <c r="G10464"/>
  <c r="G10463"/>
  <c r="G10462"/>
  <c r="G10461"/>
  <c r="G10460"/>
  <c r="G10459"/>
  <c r="G10458"/>
  <c r="G10457"/>
  <c r="G10456"/>
  <c r="G10455"/>
  <c r="G10454"/>
  <c r="G10453"/>
  <c r="G10452"/>
  <c r="G10451"/>
  <c r="G10450"/>
  <c r="G10449"/>
  <c r="G10448"/>
  <c r="G10447"/>
  <c r="G10446"/>
  <c r="G10445"/>
  <c r="G10444"/>
  <c r="G10443"/>
  <c r="G10442"/>
  <c r="G10441"/>
  <c r="G10440"/>
  <c r="G10439"/>
  <c r="G10438"/>
  <c r="G10437"/>
  <c r="G10436"/>
  <c r="G10435"/>
  <c r="G10434"/>
  <c r="G10433"/>
  <c r="G10432"/>
  <c r="G10431"/>
  <c r="G10430"/>
  <c r="G10429"/>
  <c r="G10428"/>
  <c r="G10427"/>
  <c r="G10426"/>
  <c r="G10425"/>
  <c r="G10424"/>
  <c r="G10423"/>
  <c r="G10422"/>
  <c r="G10421"/>
  <c r="G10420"/>
  <c r="G10419"/>
  <c r="G10418"/>
  <c r="G10417"/>
  <c r="G10416"/>
  <c r="G10415"/>
  <c r="G10414"/>
  <c r="G10413"/>
  <c r="G10412"/>
  <c r="G10411"/>
  <c r="G10410"/>
  <c r="G10409"/>
  <c r="G10408"/>
  <c r="G10407"/>
  <c r="G10406"/>
  <c r="G10405"/>
  <c r="G10404"/>
  <c r="G10403"/>
  <c r="G10402"/>
  <c r="G10401"/>
  <c r="G10400"/>
  <c r="G10399"/>
  <c r="G10398"/>
  <c r="G10397"/>
  <c r="G10396"/>
  <c r="G10395"/>
  <c r="G10394"/>
  <c r="G10393"/>
  <c r="G10392"/>
  <c r="G10391"/>
  <c r="G10390"/>
  <c r="G10389"/>
  <c r="G10388"/>
  <c r="G10387"/>
  <c r="G10386"/>
  <c r="G10385"/>
  <c r="G10384"/>
  <c r="G10383"/>
  <c r="G10382"/>
  <c r="G10381"/>
  <c r="G10380"/>
  <c r="G10379"/>
  <c r="G10378"/>
  <c r="G10377"/>
  <c r="G10376"/>
  <c r="G10375"/>
  <c r="G10374"/>
  <c r="G10373"/>
  <c r="G10372"/>
  <c r="G10371"/>
  <c r="G10370"/>
  <c r="G10369"/>
  <c r="G10368"/>
  <c r="G10367"/>
  <c r="G10366"/>
  <c r="G10365"/>
  <c r="G10364"/>
  <c r="G10363"/>
  <c r="G10362"/>
  <c r="G10361"/>
  <c r="G10360"/>
  <c r="G10359"/>
  <c r="G10358"/>
  <c r="G10357"/>
  <c r="G10356"/>
  <c r="G10355"/>
  <c r="G10354"/>
  <c r="G10353"/>
  <c r="G10352"/>
  <c r="G10351"/>
  <c r="G10350"/>
  <c r="G10349"/>
  <c r="G10348"/>
  <c r="G10347"/>
  <c r="G10346"/>
  <c r="G10345"/>
  <c r="G10344"/>
  <c r="G10343"/>
  <c r="G10342"/>
  <c r="G10341"/>
  <c r="G10340"/>
  <c r="G10339"/>
  <c r="G10338"/>
  <c r="G10337"/>
  <c r="G10336"/>
  <c r="G10335"/>
  <c r="G10334"/>
  <c r="G10333"/>
  <c r="G10332"/>
  <c r="G10331"/>
  <c r="G10330"/>
  <c r="G10329"/>
  <c r="G10328"/>
  <c r="G10327"/>
  <c r="G10326"/>
  <c r="G10325"/>
  <c r="G10324"/>
  <c r="G10323"/>
  <c r="G10322"/>
  <c r="G10321"/>
  <c r="G10320"/>
  <c r="G10319"/>
  <c r="G10318"/>
  <c r="G10317"/>
  <c r="G10316"/>
  <c r="G10315"/>
  <c r="G10314"/>
  <c r="G10313"/>
  <c r="G10312"/>
  <c r="G10311"/>
  <c r="G10310"/>
  <c r="G10309"/>
  <c r="G10308"/>
  <c r="G10307"/>
  <c r="G10306"/>
  <c r="G10305"/>
  <c r="G10304"/>
  <c r="G10303"/>
  <c r="G10302"/>
  <c r="G10301"/>
  <c r="G10300"/>
  <c r="G10299"/>
  <c r="G10298"/>
  <c r="G10297"/>
  <c r="G10296"/>
  <c r="G10295"/>
  <c r="G10294"/>
  <c r="G10293"/>
  <c r="G10292"/>
  <c r="G10291"/>
  <c r="G10290"/>
  <c r="G10289"/>
  <c r="G10288"/>
  <c r="G10287"/>
  <c r="G10286"/>
  <c r="G10285"/>
  <c r="G10284"/>
  <c r="G10283"/>
  <c r="G10282"/>
  <c r="G10281"/>
  <c r="G10280"/>
  <c r="G10279"/>
  <c r="G10278"/>
  <c r="G10277"/>
  <c r="G10276"/>
  <c r="G10275"/>
  <c r="G10274"/>
  <c r="G10273"/>
  <c r="G10272"/>
  <c r="G10271"/>
  <c r="G10270"/>
  <c r="G10269"/>
  <c r="G10268"/>
  <c r="G10267"/>
  <c r="G10266"/>
  <c r="G10265"/>
  <c r="G10264"/>
  <c r="G10263"/>
  <c r="G10262"/>
  <c r="G10261"/>
  <c r="G10260"/>
  <c r="G10259"/>
  <c r="G10258"/>
  <c r="G10257"/>
  <c r="G10256"/>
  <c r="G10255"/>
  <c r="G10254"/>
  <c r="G10253"/>
  <c r="G10252"/>
  <c r="G10251"/>
  <c r="G10250"/>
  <c r="G10249"/>
  <c r="G10248"/>
  <c r="G10247"/>
  <c r="G10246"/>
  <c r="G10245"/>
  <c r="G10244"/>
  <c r="G10243"/>
  <c r="G10242"/>
  <c r="G10241"/>
  <c r="G10240"/>
  <c r="G10239"/>
  <c r="G10238"/>
  <c r="G10237"/>
  <c r="G10236"/>
  <c r="G10235"/>
  <c r="G10234"/>
  <c r="G10233"/>
  <c r="G10232"/>
  <c r="G10231"/>
  <c r="G10230"/>
  <c r="G10229"/>
  <c r="G10228"/>
  <c r="G10227"/>
  <c r="G10226"/>
  <c r="G10225"/>
  <c r="G10224"/>
  <c r="G10223"/>
  <c r="G10222"/>
  <c r="G10221"/>
  <c r="G10220"/>
  <c r="G10219"/>
  <c r="G10218"/>
  <c r="G10217"/>
  <c r="G10216"/>
  <c r="G10215"/>
  <c r="G10214"/>
  <c r="G10213"/>
  <c r="G10212"/>
  <c r="G10211"/>
  <c r="G10210"/>
  <c r="G10209"/>
  <c r="G10208"/>
  <c r="G10207"/>
  <c r="G10206"/>
  <c r="G10205"/>
  <c r="G10204"/>
  <c r="G10203"/>
  <c r="G10202"/>
  <c r="G10201"/>
  <c r="G10200"/>
  <c r="G10199"/>
  <c r="G10198"/>
  <c r="G10197"/>
  <c r="G10196"/>
  <c r="G10195"/>
  <c r="G10194"/>
  <c r="G10193"/>
  <c r="G10192"/>
  <c r="G10191"/>
  <c r="G10190"/>
  <c r="G10189"/>
  <c r="G10188"/>
  <c r="G10187"/>
  <c r="G10186"/>
  <c r="G10185"/>
  <c r="G10184"/>
  <c r="G10183"/>
  <c r="G10182"/>
  <c r="G10181"/>
  <c r="G10180"/>
  <c r="G10179"/>
  <c r="G10178"/>
  <c r="G10177"/>
  <c r="G10176"/>
  <c r="G10175"/>
  <c r="G10174"/>
  <c r="G10173"/>
  <c r="G10172"/>
  <c r="G10171"/>
  <c r="G10170"/>
  <c r="G10169"/>
  <c r="G10168"/>
  <c r="G10167"/>
  <c r="G10166"/>
  <c r="G10165"/>
  <c r="G10164"/>
  <c r="G10163"/>
  <c r="G10162"/>
  <c r="G10161"/>
  <c r="G10160"/>
  <c r="G10159"/>
  <c r="G10158"/>
  <c r="G10157"/>
  <c r="G10156"/>
  <c r="G10155"/>
  <c r="G10154"/>
  <c r="G10153"/>
  <c r="G10152"/>
  <c r="G10151"/>
  <c r="G10150"/>
  <c r="G10149"/>
  <c r="G10148"/>
  <c r="G10147"/>
  <c r="G10146"/>
  <c r="G10145"/>
  <c r="G10144"/>
  <c r="G10143"/>
  <c r="G10142"/>
  <c r="G10141"/>
  <c r="G10140"/>
  <c r="G10139"/>
  <c r="G10138"/>
  <c r="G10137"/>
  <c r="G10136"/>
  <c r="G10135"/>
  <c r="G10134"/>
  <c r="G10133"/>
  <c r="G10132"/>
  <c r="G10131"/>
  <c r="G10130"/>
  <c r="G10129"/>
  <c r="G10128"/>
  <c r="G10127"/>
  <c r="G10126"/>
  <c r="G10125"/>
  <c r="G10124"/>
  <c r="G10123"/>
  <c r="G10122"/>
  <c r="G10121"/>
  <c r="G10120"/>
  <c r="G10119"/>
  <c r="G10118"/>
  <c r="G10117"/>
  <c r="G10116"/>
  <c r="G10115"/>
  <c r="G10114"/>
  <c r="G10113"/>
  <c r="G10112"/>
  <c r="G10111"/>
  <c r="G10110"/>
  <c r="G10109"/>
  <c r="G10108"/>
  <c r="G10107"/>
  <c r="G10106"/>
  <c r="G10105"/>
  <c r="G10104"/>
  <c r="G10103"/>
  <c r="G10102"/>
  <c r="G10101"/>
  <c r="G10100"/>
  <c r="G10099"/>
  <c r="G10098"/>
  <c r="G10097"/>
  <c r="G10096"/>
  <c r="G10095"/>
  <c r="G10094"/>
  <c r="G10093"/>
  <c r="G10092"/>
  <c r="G10091"/>
  <c r="G10090"/>
  <c r="G10089"/>
  <c r="G10088"/>
  <c r="G10087"/>
  <c r="G10086"/>
  <c r="G10085"/>
  <c r="G10084"/>
  <c r="G10083"/>
  <c r="G10082"/>
  <c r="G10081"/>
  <c r="G10080"/>
  <c r="G10079"/>
  <c r="G10078"/>
  <c r="G10077"/>
  <c r="G10076"/>
  <c r="G10075"/>
  <c r="G10074"/>
  <c r="G10073"/>
  <c r="G10072"/>
  <c r="G10071"/>
  <c r="G10070"/>
  <c r="G10069"/>
  <c r="G10068"/>
  <c r="G10067"/>
  <c r="G10066"/>
  <c r="G10065"/>
  <c r="G10064"/>
  <c r="G10063"/>
  <c r="G10062"/>
  <c r="G10061"/>
  <c r="G10060"/>
  <c r="G10059"/>
  <c r="G10058"/>
  <c r="G10057"/>
  <c r="G10056"/>
  <c r="G10055"/>
  <c r="G10054"/>
  <c r="G10053"/>
  <c r="G10052"/>
  <c r="G10051"/>
  <c r="G10050"/>
  <c r="G10049"/>
  <c r="G10048"/>
  <c r="G10047"/>
  <c r="G10046"/>
  <c r="G10045"/>
  <c r="G10044"/>
  <c r="G10043"/>
  <c r="G10042"/>
  <c r="G10041"/>
  <c r="G10040"/>
  <c r="G10039"/>
  <c r="G10038"/>
  <c r="G10037"/>
  <c r="G10036"/>
  <c r="G10035"/>
  <c r="G10034"/>
  <c r="G10033"/>
  <c r="G10032"/>
  <c r="G10031"/>
  <c r="G10030"/>
  <c r="G10029"/>
  <c r="G10028"/>
  <c r="G10027"/>
  <c r="G10026"/>
  <c r="G10025"/>
  <c r="G10024"/>
  <c r="G10023"/>
  <c r="G10022"/>
  <c r="G10021"/>
  <c r="G10020"/>
  <c r="G10019"/>
  <c r="G10018"/>
  <c r="G10017"/>
  <c r="G10016"/>
  <c r="G10015"/>
  <c r="G10014"/>
  <c r="G10013"/>
  <c r="G10012"/>
  <c r="G10011"/>
  <c r="G10010"/>
  <c r="G10009"/>
  <c r="G10008"/>
  <c r="G10007"/>
  <c r="G10006"/>
  <c r="G10005"/>
  <c r="G10004"/>
  <c r="G10003"/>
  <c r="G10002"/>
  <c r="G10001"/>
  <c r="G10000"/>
  <c r="G9999"/>
  <c r="G9998"/>
  <c r="G9997"/>
  <c r="G9996"/>
  <c r="G9995"/>
  <c r="G9994"/>
  <c r="G9993"/>
  <c r="G9992"/>
  <c r="G9991"/>
  <c r="G9990"/>
  <c r="G9989"/>
  <c r="G9988"/>
  <c r="G9987"/>
  <c r="G9986"/>
  <c r="G9985"/>
  <c r="G9984"/>
  <c r="G9983"/>
  <c r="G9982"/>
  <c r="G9981"/>
  <c r="G9980"/>
  <c r="G9979"/>
  <c r="G9978"/>
  <c r="G9977"/>
  <c r="G9976"/>
  <c r="G9975"/>
  <c r="G9974"/>
  <c r="G9973"/>
  <c r="G9972"/>
  <c r="G9971"/>
  <c r="G9970"/>
  <c r="G9969"/>
  <c r="G9968"/>
  <c r="G9967"/>
  <c r="G9966"/>
  <c r="G9965"/>
  <c r="G9964"/>
  <c r="G9963"/>
  <c r="G9962"/>
  <c r="G9961"/>
  <c r="G9960"/>
  <c r="G9959"/>
  <c r="G9958"/>
  <c r="G9957"/>
  <c r="G9956"/>
  <c r="G9955"/>
  <c r="G9954"/>
  <c r="G9953"/>
  <c r="G9952"/>
  <c r="G9951"/>
  <c r="G9950"/>
  <c r="G9949"/>
  <c r="G9948"/>
  <c r="G9947"/>
  <c r="G9946"/>
  <c r="G9945"/>
  <c r="G9944"/>
  <c r="G9943"/>
  <c r="G9942"/>
  <c r="G9941"/>
  <c r="G9940"/>
  <c r="G9939"/>
  <c r="G9938"/>
  <c r="G9937"/>
  <c r="G9936"/>
  <c r="G9935"/>
  <c r="G9934"/>
  <c r="G9933"/>
  <c r="G9932"/>
  <c r="G9931"/>
  <c r="G9930"/>
  <c r="G9929"/>
  <c r="G9928"/>
  <c r="G9927"/>
  <c r="G9926"/>
  <c r="G9925"/>
  <c r="G9924"/>
  <c r="G9923"/>
  <c r="G9922"/>
  <c r="G9921"/>
  <c r="G9920"/>
  <c r="G9919"/>
  <c r="G9918"/>
  <c r="G9917"/>
  <c r="G9916"/>
  <c r="G9915"/>
  <c r="G9914"/>
  <c r="G9913"/>
  <c r="G9912"/>
  <c r="G9911"/>
  <c r="G9910"/>
  <c r="G9909"/>
  <c r="G9908"/>
  <c r="G9907"/>
  <c r="G9906"/>
  <c r="G9905"/>
  <c r="G9904"/>
  <c r="G9903"/>
  <c r="G9902"/>
  <c r="G9901"/>
  <c r="G9900"/>
  <c r="G9899"/>
  <c r="G9898"/>
  <c r="G9897"/>
  <c r="G9896"/>
  <c r="G9895"/>
  <c r="G9894"/>
  <c r="G9893"/>
  <c r="G9892"/>
  <c r="G9891"/>
  <c r="G9890"/>
  <c r="G9889"/>
  <c r="G9888"/>
  <c r="G9887"/>
  <c r="G9886"/>
  <c r="G9885"/>
  <c r="G9884"/>
  <c r="G9883"/>
  <c r="G9882"/>
  <c r="G9881"/>
  <c r="G9880"/>
  <c r="G9879"/>
  <c r="G9878"/>
  <c r="G9877"/>
  <c r="G9876"/>
  <c r="G9875"/>
  <c r="G9874"/>
  <c r="G9873"/>
  <c r="G9872"/>
  <c r="G9871"/>
  <c r="G9870"/>
  <c r="G9869"/>
  <c r="G9868"/>
  <c r="G9867"/>
  <c r="G9866"/>
  <c r="G9865"/>
  <c r="G9864"/>
  <c r="G9863"/>
  <c r="G9862"/>
  <c r="G9861"/>
  <c r="G9860"/>
  <c r="G9859"/>
  <c r="G9858"/>
  <c r="G9857"/>
  <c r="G9856"/>
  <c r="G9855"/>
  <c r="G9854"/>
  <c r="G9853"/>
  <c r="G9852"/>
  <c r="G9851"/>
  <c r="G9850"/>
  <c r="G9849"/>
  <c r="G9848"/>
  <c r="G9847"/>
  <c r="G9846"/>
  <c r="G9845"/>
  <c r="G9844"/>
  <c r="G9843"/>
  <c r="G9842"/>
  <c r="G9841"/>
  <c r="G9840"/>
  <c r="G9839"/>
  <c r="G9838"/>
  <c r="G9837"/>
  <c r="G9836"/>
  <c r="G9835"/>
  <c r="G9834"/>
  <c r="G9833"/>
  <c r="G9832"/>
  <c r="G9831"/>
  <c r="G9830"/>
  <c r="G9829"/>
  <c r="G9828"/>
  <c r="G9827"/>
  <c r="G9826"/>
  <c r="G9825"/>
  <c r="G9824"/>
  <c r="G9823"/>
  <c r="G9822"/>
  <c r="G9821"/>
  <c r="G9820"/>
  <c r="G9819"/>
  <c r="G9818"/>
  <c r="G9817"/>
  <c r="G9816"/>
  <c r="G9815"/>
  <c r="G9814"/>
  <c r="G9813"/>
  <c r="G9812"/>
  <c r="G9811"/>
  <c r="G9810"/>
  <c r="G9809"/>
  <c r="G9808"/>
  <c r="G9807"/>
  <c r="G9806"/>
  <c r="G9805"/>
  <c r="G9804"/>
  <c r="G9803"/>
  <c r="G9802"/>
  <c r="G9801"/>
  <c r="G9800"/>
  <c r="G9799"/>
  <c r="G9798"/>
  <c r="G9797"/>
  <c r="G9796"/>
  <c r="G9795"/>
  <c r="G9794"/>
  <c r="G9793"/>
  <c r="G9792"/>
  <c r="G9791"/>
  <c r="G9790"/>
  <c r="G9789"/>
  <c r="G9788"/>
  <c r="G9787"/>
  <c r="G9786"/>
  <c r="G9785"/>
  <c r="G9784"/>
  <c r="G9783"/>
  <c r="G9782"/>
  <c r="G9781"/>
  <c r="G9780"/>
  <c r="G9779"/>
  <c r="G9778"/>
  <c r="G9777"/>
  <c r="G9776"/>
  <c r="G9775"/>
  <c r="G9774"/>
  <c r="G9773"/>
  <c r="G9772"/>
  <c r="G9771"/>
  <c r="G9770"/>
  <c r="G9769"/>
  <c r="G9768"/>
  <c r="G9767"/>
  <c r="G9766"/>
  <c r="G9765"/>
  <c r="G9764"/>
  <c r="G9763"/>
  <c r="G9762"/>
  <c r="G9761"/>
  <c r="G9760"/>
  <c r="G9759"/>
  <c r="G9758"/>
  <c r="G9757"/>
  <c r="G9756"/>
  <c r="G9755"/>
  <c r="G9754"/>
  <c r="G9753"/>
  <c r="G9752"/>
  <c r="G9751"/>
  <c r="G9750"/>
  <c r="G9749"/>
  <c r="G9748"/>
  <c r="G9747"/>
  <c r="G9746"/>
  <c r="G9745"/>
  <c r="G9744"/>
  <c r="G9743"/>
  <c r="G9742"/>
  <c r="G9741"/>
  <c r="G9740"/>
  <c r="G9739"/>
  <c r="G9738"/>
  <c r="G9737"/>
  <c r="G9736"/>
  <c r="G9735"/>
  <c r="G9734"/>
  <c r="G9733"/>
  <c r="G9732"/>
  <c r="G9731"/>
  <c r="G9730"/>
  <c r="G9729"/>
  <c r="G9728"/>
  <c r="G9727"/>
  <c r="G9726"/>
  <c r="G9725"/>
  <c r="G9724"/>
  <c r="G9723"/>
  <c r="G9722"/>
  <c r="G9721"/>
  <c r="G9720"/>
  <c r="G9719"/>
  <c r="G9718"/>
  <c r="G9717"/>
  <c r="G9716"/>
  <c r="G9715"/>
  <c r="G9714"/>
  <c r="G9713"/>
  <c r="G9712"/>
  <c r="G9711"/>
  <c r="G9710"/>
  <c r="G9709"/>
  <c r="G9708"/>
  <c r="G9707"/>
  <c r="G9706"/>
  <c r="G9705"/>
  <c r="G9704"/>
  <c r="G9703"/>
  <c r="G9702"/>
  <c r="G9701"/>
  <c r="G9700"/>
  <c r="G9699"/>
  <c r="G9698"/>
  <c r="G9697"/>
  <c r="G9696"/>
  <c r="G9695"/>
  <c r="G9694"/>
  <c r="G9693"/>
  <c r="G9692"/>
  <c r="G9691"/>
  <c r="G9690"/>
  <c r="G9689"/>
  <c r="G9688"/>
  <c r="G9687"/>
  <c r="G9686"/>
  <c r="G9685"/>
  <c r="G9684"/>
  <c r="G9683"/>
  <c r="G9682"/>
  <c r="G9681"/>
  <c r="G9680"/>
  <c r="G9679"/>
  <c r="G9678"/>
  <c r="G9677"/>
  <c r="G9676"/>
  <c r="G9675"/>
  <c r="G9674"/>
  <c r="G9673"/>
  <c r="G9672"/>
  <c r="G9671"/>
  <c r="G9670"/>
  <c r="G9669"/>
  <c r="G9668"/>
  <c r="G9667"/>
  <c r="G9666"/>
  <c r="G9665"/>
  <c r="G9664"/>
  <c r="G9663"/>
  <c r="G9662"/>
  <c r="G9661"/>
  <c r="G9660"/>
  <c r="G9659"/>
  <c r="G9658"/>
  <c r="G9657"/>
  <c r="G9656"/>
  <c r="G9655"/>
  <c r="G9654"/>
  <c r="G9653"/>
  <c r="G9652"/>
  <c r="G9651"/>
  <c r="G9650"/>
  <c r="G9649"/>
  <c r="G9648"/>
  <c r="G9647"/>
  <c r="G9646"/>
  <c r="G9645"/>
  <c r="G9644"/>
  <c r="G9643"/>
  <c r="G9642"/>
  <c r="G9641"/>
  <c r="G9640"/>
  <c r="G9639"/>
  <c r="G9638"/>
  <c r="G9637"/>
  <c r="G9636"/>
  <c r="G9635"/>
  <c r="G9634"/>
  <c r="G9633"/>
  <c r="G9632"/>
  <c r="G9631"/>
  <c r="G9630"/>
  <c r="G9629"/>
  <c r="G9628"/>
  <c r="G9627"/>
  <c r="G9626"/>
  <c r="G9625"/>
  <c r="G9624"/>
  <c r="G9623"/>
  <c r="G9622"/>
  <c r="G9621"/>
  <c r="G9620"/>
  <c r="G9619"/>
  <c r="G9618"/>
  <c r="G9617"/>
  <c r="G9616"/>
  <c r="G9615"/>
  <c r="G9614"/>
  <c r="G9613"/>
  <c r="G9612"/>
  <c r="G9611"/>
  <c r="G9610"/>
  <c r="G9609"/>
  <c r="G9608"/>
  <c r="G9607"/>
  <c r="G9606"/>
  <c r="G9605"/>
  <c r="G9604"/>
  <c r="G9603"/>
  <c r="G9602"/>
  <c r="G9601"/>
  <c r="G9600"/>
  <c r="G9599"/>
  <c r="G9598"/>
  <c r="G9597"/>
  <c r="G9596"/>
  <c r="G9595"/>
  <c r="G9594"/>
  <c r="G9593"/>
  <c r="G9592"/>
  <c r="G9591"/>
  <c r="G9590"/>
  <c r="G9589"/>
  <c r="G9588"/>
  <c r="G9587"/>
  <c r="G9586"/>
  <c r="G9585"/>
  <c r="G9584"/>
  <c r="G9583"/>
  <c r="G9582"/>
  <c r="G9581"/>
  <c r="G9580"/>
  <c r="G9579"/>
  <c r="G9578"/>
  <c r="G9577"/>
  <c r="G9576"/>
  <c r="G9575"/>
  <c r="G9574"/>
  <c r="G9573"/>
  <c r="G9572"/>
  <c r="G9571"/>
  <c r="G9570"/>
  <c r="G9569"/>
  <c r="G9568"/>
  <c r="G9567"/>
  <c r="G9566"/>
  <c r="G9565"/>
  <c r="G9564"/>
  <c r="G9563"/>
  <c r="G9562"/>
  <c r="G9561"/>
  <c r="G9560"/>
  <c r="G9559"/>
  <c r="G9558"/>
  <c r="G9557"/>
  <c r="G9556"/>
  <c r="G9555"/>
  <c r="G9554"/>
  <c r="G9553"/>
  <c r="G9552"/>
  <c r="G9551"/>
  <c r="G9550"/>
  <c r="G9549"/>
  <c r="G9548"/>
  <c r="G9547"/>
  <c r="G9546"/>
  <c r="G9545"/>
  <c r="G9544"/>
  <c r="G9543"/>
  <c r="G9542"/>
  <c r="G9541"/>
  <c r="G9540"/>
  <c r="G9539"/>
  <c r="G9538"/>
  <c r="G9537"/>
  <c r="G9536"/>
  <c r="G9535"/>
  <c r="G9534"/>
  <c r="G9533"/>
  <c r="G9532"/>
  <c r="G9531"/>
  <c r="G9530"/>
  <c r="G9529"/>
  <c r="G9528"/>
  <c r="G9527"/>
  <c r="G9526"/>
  <c r="G9525"/>
  <c r="G9524"/>
  <c r="G9523"/>
  <c r="G9522"/>
  <c r="G9521"/>
  <c r="G9520"/>
  <c r="G9519"/>
  <c r="G9518"/>
  <c r="G9517"/>
  <c r="G9516"/>
  <c r="G9515"/>
  <c r="G9514"/>
  <c r="G9513"/>
  <c r="G9512"/>
  <c r="G9511"/>
  <c r="G9510"/>
  <c r="G9509"/>
  <c r="G9508"/>
  <c r="G9507"/>
  <c r="G9506"/>
  <c r="G9505"/>
  <c r="G9504"/>
  <c r="G9503"/>
  <c r="G9502"/>
  <c r="G9501"/>
  <c r="G9500"/>
  <c r="G9499"/>
  <c r="G9498"/>
  <c r="G9497"/>
  <c r="G9496"/>
  <c r="G9495"/>
  <c r="G9494"/>
  <c r="G9493"/>
  <c r="G9492"/>
  <c r="G9491"/>
  <c r="G9490"/>
  <c r="G9489"/>
  <c r="G9488"/>
  <c r="G9487"/>
  <c r="G9486"/>
  <c r="G9485"/>
  <c r="G9484"/>
  <c r="G9483"/>
  <c r="G9482"/>
  <c r="G9481"/>
  <c r="G9480"/>
  <c r="G9479"/>
  <c r="G9478"/>
  <c r="G9477"/>
  <c r="G9476"/>
  <c r="G9475"/>
  <c r="G9474"/>
  <c r="G9473"/>
  <c r="G9472"/>
  <c r="G9471"/>
  <c r="G9470"/>
  <c r="G9469"/>
  <c r="G9468"/>
  <c r="G9467"/>
  <c r="G9466"/>
  <c r="G9465"/>
  <c r="G9464"/>
  <c r="G9463"/>
  <c r="G9462"/>
  <c r="G9461"/>
  <c r="G9460"/>
  <c r="G9459"/>
  <c r="G9458"/>
  <c r="G9457"/>
  <c r="G9456"/>
  <c r="G9455"/>
  <c r="G9454"/>
  <c r="G9453"/>
  <c r="G9452"/>
  <c r="G9451"/>
  <c r="G9450"/>
  <c r="G9449"/>
  <c r="G9448"/>
  <c r="G9447"/>
  <c r="G9446"/>
  <c r="G9445"/>
  <c r="G9444"/>
  <c r="G9443"/>
  <c r="G9442"/>
  <c r="G9441"/>
  <c r="G9440"/>
  <c r="G9439"/>
  <c r="G9438"/>
  <c r="G9437"/>
  <c r="G9436"/>
  <c r="G9435"/>
  <c r="G9434"/>
  <c r="G9433"/>
  <c r="G9432"/>
  <c r="G9431"/>
  <c r="G9430"/>
  <c r="G9429"/>
  <c r="G9428"/>
  <c r="G9427"/>
  <c r="G9426"/>
  <c r="G9425"/>
  <c r="G9424"/>
  <c r="G9423"/>
  <c r="G9422"/>
  <c r="G9421"/>
  <c r="G9420"/>
  <c r="G9419"/>
  <c r="G9418"/>
  <c r="G9417"/>
  <c r="G9416"/>
  <c r="G9415"/>
  <c r="G9414"/>
  <c r="G9413"/>
  <c r="G9412"/>
  <c r="G9411"/>
  <c r="G9410"/>
  <c r="G9409"/>
  <c r="G9408"/>
  <c r="G9407"/>
  <c r="G9406"/>
  <c r="G9405"/>
  <c r="G9404"/>
  <c r="G9403"/>
  <c r="G9402"/>
  <c r="G9401"/>
  <c r="G9400"/>
  <c r="G9399"/>
  <c r="G9398"/>
  <c r="G9397"/>
  <c r="G9396"/>
  <c r="G9395"/>
  <c r="G9394"/>
  <c r="G9393"/>
  <c r="G9392"/>
  <c r="G9391"/>
  <c r="G9390"/>
  <c r="G9389"/>
  <c r="G9388"/>
  <c r="G9387"/>
  <c r="G9386"/>
  <c r="G9385"/>
  <c r="G9384"/>
  <c r="G9383"/>
  <c r="G9382"/>
  <c r="G9381"/>
  <c r="G9380"/>
  <c r="G9379"/>
  <c r="G9378"/>
  <c r="G9377"/>
  <c r="G9376"/>
  <c r="G9375"/>
  <c r="G9374"/>
  <c r="G9373"/>
  <c r="G9372"/>
  <c r="G9371"/>
  <c r="G9370"/>
  <c r="G9369"/>
  <c r="G9368"/>
  <c r="G9367"/>
  <c r="G9366"/>
  <c r="G9365"/>
  <c r="G9364"/>
  <c r="G9363"/>
  <c r="G9362"/>
  <c r="G9361"/>
  <c r="G9360"/>
  <c r="G9359"/>
  <c r="G9358"/>
  <c r="G9357"/>
  <c r="G9356"/>
  <c r="G9355"/>
  <c r="G9354"/>
  <c r="G9353"/>
  <c r="G9352"/>
  <c r="G9351"/>
  <c r="G9350"/>
  <c r="G9349"/>
  <c r="G9348"/>
  <c r="G9347"/>
  <c r="G9346"/>
  <c r="G9345"/>
  <c r="G9344"/>
  <c r="G9343"/>
  <c r="G9342"/>
  <c r="G9341"/>
  <c r="G9340"/>
  <c r="G9339"/>
  <c r="G9338"/>
  <c r="G9337"/>
  <c r="G9336"/>
  <c r="G9335"/>
  <c r="G9334"/>
  <c r="G9333"/>
  <c r="G9332"/>
  <c r="G9331"/>
  <c r="G9330"/>
  <c r="G9329"/>
  <c r="G9328"/>
  <c r="G9327"/>
  <c r="G9326"/>
  <c r="G9325"/>
  <c r="G9324"/>
  <c r="G9323"/>
  <c r="G9322"/>
  <c r="G9321"/>
  <c r="G9320"/>
  <c r="G9319"/>
  <c r="G9318"/>
  <c r="G9317"/>
  <c r="G9316"/>
  <c r="G9315"/>
  <c r="G9314"/>
  <c r="G9313"/>
  <c r="G9312"/>
  <c r="G9311"/>
  <c r="G9310"/>
  <c r="G9309"/>
  <c r="G9308"/>
  <c r="G9307"/>
  <c r="G9306"/>
  <c r="G9305"/>
  <c r="G9304"/>
  <c r="G9303"/>
  <c r="G9302"/>
  <c r="G9301"/>
  <c r="G9300"/>
  <c r="G9299"/>
  <c r="G9298"/>
  <c r="G9297"/>
  <c r="G9296"/>
  <c r="G9295"/>
  <c r="G9294"/>
  <c r="G9293"/>
  <c r="G9292"/>
  <c r="G9291"/>
  <c r="G9290"/>
  <c r="G9289"/>
  <c r="G9288"/>
  <c r="G9287"/>
  <c r="G9286"/>
  <c r="G9285"/>
  <c r="G9284"/>
  <c r="G9283"/>
  <c r="G9282"/>
  <c r="G9281"/>
  <c r="G9280"/>
  <c r="G9279"/>
  <c r="G9278"/>
  <c r="G9277"/>
  <c r="G9276"/>
  <c r="G9275"/>
  <c r="G9274"/>
  <c r="G9273"/>
  <c r="G9272"/>
  <c r="G9271"/>
  <c r="G9270"/>
  <c r="G9269"/>
  <c r="G9268"/>
  <c r="G9267"/>
  <c r="G9266"/>
  <c r="G9265"/>
  <c r="G9264"/>
  <c r="G9263"/>
  <c r="G9262"/>
  <c r="G9261"/>
  <c r="G9260"/>
  <c r="G9259"/>
  <c r="G9258"/>
  <c r="G9257"/>
  <c r="G9256"/>
  <c r="G9255"/>
  <c r="G9254"/>
  <c r="G9253"/>
  <c r="G9252"/>
  <c r="G9251"/>
  <c r="G9250"/>
  <c r="G9249"/>
  <c r="G9248"/>
  <c r="G9247"/>
  <c r="G9246"/>
  <c r="G9245"/>
  <c r="G9244"/>
  <c r="G9243"/>
  <c r="G9242"/>
  <c r="G9241"/>
  <c r="G9240"/>
  <c r="G9239"/>
  <c r="G9238"/>
  <c r="G9237"/>
  <c r="G9236"/>
  <c r="G9235"/>
  <c r="G9234"/>
  <c r="G9233"/>
  <c r="G9232"/>
  <c r="G9231"/>
  <c r="G9230"/>
  <c r="G9229"/>
  <c r="G9228"/>
  <c r="G9227"/>
  <c r="G9226"/>
  <c r="G9225"/>
  <c r="G9224"/>
  <c r="G9223"/>
  <c r="G9222"/>
  <c r="G9221"/>
  <c r="G9220"/>
  <c r="G9219"/>
  <c r="G9218"/>
  <c r="G9217"/>
  <c r="G9216"/>
  <c r="G9215"/>
  <c r="G9214"/>
  <c r="G9213"/>
  <c r="G9212"/>
  <c r="G9211"/>
  <c r="G9210"/>
  <c r="G9209"/>
  <c r="G9208"/>
  <c r="G9207"/>
  <c r="G9206"/>
  <c r="G9205"/>
  <c r="G9204"/>
  <c r="G9203"/>
  <c r="G9202"/>
  <c r="G9201"/>
  <c r="G9200"/>
  <c r="G9199"/>
  <c r="G9198"/>
  <c r="G9197"/>
  <c r="G9196"/>
  <c r="G9195"/>
  <c r="G9194"/>
  <c r="G9193"/>
  <c r="G9192"/>
  <c r="G9191"/>
  <c r="G9190"/>
  <c r="G9189"/>
  <c r="G9188"/>
  <c r="G9187"/>
  <c r="G9186"/>
  <c r="G9185"/>
  <c r="G9184"/>
  <c r="G9183"/>
  <c r="G9182"/>
  <c r="G9181"/>
  <c r="G9180"/>
  <c r="G9179"/>
  <c r="G9178"/>
  <c r="G9177"/>
  <c r="G9176"/>
  <c r="G9175"/>
  <c r="G9174"/>
  <c r="G9173"/>
  <c r="G9172"/>
  <c r="G9171"/>
  <c r="G9170"/>
  <c r="G9169"/>
  <c r="G9168"/>
  <c r="G9167"/>
  <c r="G9166"/>
  <c r="G9165"/>
  <c r="G9164"/>
  <c r="G9163"/>
  <c r="G9162"/>
  <c r="G9161"/>
  <c r="G9160"/>
  <c r="G9159"/>
  <c r="G9158"/>
  <c r="G9157"/>
  <c r="G9156"/>
  <c r="G9155"/>
  <c r="G9154"/>
  <c r="G9153"/>
  <c r="G9152"/>
  <c r="G9151"/>
  <c r="G9150"/>
  <c r="G9149"/>
  <c r="G9148"/>
  <c r="G9147"/>
  <c r="G9146"/>
  <c r="G9145"/>
  <c r="G9144"/>
  <c r="G9143"/>
  <c r="G9142"/>
  <c r="G9141"/>
  <c r="G9140"/>
  <c r="G9139"/>
  <c r="G9138"/>
  <c r="G9137"/>
  <c r="G9136"/>
  <c r="G9135"/>
  <c r="G9134"/>
  <c r="G9133"/>
  <c r="G9132"/>
  <c r="G9131"/>
  <c r="G9130"/>
  <c r="G9129"/>
  <c r="G9128"/>
  <c r="G9127"/>
  <c r="G9126"/>
  <c r="G9125"/>
  <c r="G9124"/>
  <c r="G9123"/>
  <c r="G9122"/>
  <c r="G9121"/>
  <c r="G9120"/>
  <c r="G9119"/>
  <c r="G9118"/>
  <c r="G9117"/>
  <c r="G9116"/>
  <c r="G9115"/>
  <c r="G9114"/>
  <c r="G9113"/>
  <c r="G9112"/>
  <c r="G9111"/>
  <c r="G9110"/>
  <c r="G9109"/>
  <c r="G9108"/>
  <c r="G9107"/>
  <c r="G9106"/>
  <c r="G9105"/>
  <c r="G9104"/>
  <c r="G9103"/>
  <c r="G9102"/>
  <c r="G9101"/>
  <c r="G9100"/>
  <c r="G9099"/>
  <c r="G9098"/>
  <c r="G9097"/>
  <c r="G9096"/>
  <c r="G9095"/>
  <c r="G9094"/>
  <c r="G9093"/>
  <c r="G9092"/>
  <c r="G9091"/>
  <c r="G9090"/>
  <c r="G9089"/>
  <c r="G9088"/>
  <c r="G9087"/>
  <c r="G9086"/>
  <c r="G9085"/>
  <c r="G9084"/>
  <c r="G9083"/>
  <c r="G9082"/>
  <c r="G9081"/>
  <c r="G9080"/>
  <c r="G9079"/>
  <c r="G9078"/>
  <c r="G9077"/>
  <c r="G9076"/>
  <c r="G9075"/>
  <c r="G9074"/>
  <c r="G9073"/>
  <c r="G9072"/>
  <c r="G9071"/>
  <c r="G9070"/>
  <c r="G9069"/>
  <c r="G9068"/>
  <c r="G9067"/>
  <c r="G9066"/>
  <c r="G9065"/>
  <c r="G9064"/>
  <c r="G9063"/>
  <c r="G9062"/>
  <c r="G9061"/>
  <c r="G9060"/>
  <c r="G9059"/>
  <c r="G9058"/>
  <c r="G9057"/>
  <c r="G9056"/>
  <c r="G9055"/>
  <c r="G9054"/>
  <c r="G9053"/>
  <c r="G9052"/>
  <c r="G9051"/>
  <c r="G9050"/>
  <c r="G9049"/>
  <c r="G9048"/>
  <c r="G9047"/>
  <c r="G9046"/>
  <c r="G9045"/>
  <c r="G9044"/>
  <c r="G9043"/>
  <c r="G9042"/>
  <c r="G9041"/>
  <c r="G9040"/>
  <c r="G9039"/>
  <c r="G9038"/>
  <c r="G9037"/>
  <c r="G9036"/>
  <c r="G9035"/>
  <c r="G9034"/>
  <c r="G9033"/>
  <c r="G9032"/>
  <c r="G9031"/>
  <c r="G9030"/>
  <c r="G9029"/>
  <c r="G9028"/>
  <c r="G9027"/>
  <c r="G9026"/>
  <c r="G9025"/>
  <c r="G9024"/>
  <c r="G9023"/>
  <c r="G9022"/>
  <c r="G9021"/>
  <c r="G9020"/>
  <c r="G9019"/>
  <c r="G9018"/>
  <c r="G9017"/>
  <c r="G9016"/>
  <c r="G9015"/>
  <c r="G9014"/>
  <c r="G9013"/>
  <c r="G9012"/>
  <c r="G9011"/>
  <c r="G9010"/>
  <c r="G9009"/>
  <c r="G9008"/>
  <c r="G9007"/>
  <c r="G9006"/>
  <c r="G9005"/>
  <c r="G9004"/>
  <c r="G9003"/>
  <c r="G9002"/>
  <c r="G9001"/>
  <c r="G9000"/>
  <c r="G8999"/>
  <c r="G8998"/>
  <c r="G8997"/>
  <c r="G8996"/>
  <c r="G8995"/>
  <c r="G8994"/>
  <c r="G8993"/>
  <c r="G8992"/>
  <c r="G8991"/>
  <c r="G8990"/>
  <c r="G8989"/>
  <c r="G8988"/>
  <c r="G8987"/>
  <c r="G8986"/>
  <c r="G8985"/>
  <c r="G8984"/>
  <c r="G8983"/>
  <c r="G8982"/>
  <c r="G8981"/>
  <c r="G8980"/>
  <c r="G8979"/>
  <c r="G8978"/>
  <c r="G8977"/>
  <c r="G8976"/>
  <c r="G8975"/>
  <c r="G8974"/>
  <c r="G8973"/>
  <c r="G8972"/>
  <c r="G8971"/>
  <c r="G8970"/>
  <c r="G8969"/>
  <c r="G8968"/>
  <c r="G8967"/>
  <c r="G8966"/>
  <c r="G8965"/>
  <c r="G8964"/>
  <c r="G8963"/>
  <c r="G8962"/>
  <c r="G8961"/>
  <c r="G8960"/>
  <c r="G8959"/>
  <c r="G8958"/>
  <c r="G8957"/>
  <c r="G8956"/>
  <c r="G8955"/>
  <c r="G8954"/>
  <c r="G8953"/>
  <c r="G8952"/>
  <c r="G8951"/>
  <c r="G8950"/>
  <c r="G8949"/>
  <c r="G8948"/>
  <c r="G8947"/>
  <c r="G8946"/>
  <c r="G8945"/>
  <c r="G8944"/>
  <c r="G8943"/>
  <c r="G8942"/>
  <c r="G8941"/>
  <c r="G8940"/>
  <c r="G8939"/>
  <c r="G8938"/>
  <c r="G8937"/>
  <c r="G8936"/>
  <c r="G8935"/>
  <c r="G8934"/>
  <c r="G8933"/>
  <c r="G8932"/>
  <c r="G8931"/>
  <c r="G8930"/>
  <c r="G8929"/>
  <c r="G8928"/>
  <c r="G8927"/>
  <c r="G8926"/>
  <c r="G8925"/>
  <c r="G8924"/>
  <c r="G8923"/>
  <c r="G8922"/>
  <c r="G8921"/>
  <c r="G8920"/>
  <c r="G8919"/>
  <c r="G8918"/>
  <c r="G8917"/>
  <c r="G8916"/>
  <c r="G8915"/>
  <c r="G8914"/>
  <c r="G8913"/>
  <c r="G8912"/>
  <c r="G8911"/>
  <c r="G8910"/>
  <c r="G8909"/>
  <c r="G8908"/>
  <c r="G8907"/>
  <c r="G8906"/>
  <c r="G8905"/>
  <c r="G8904"/>
  <c r="G8903"/>
  <c r="G8902"/>
  <c r="G8901"/>
  <c r="G8900"/>
  <c r="G8899"/>
  <c r="G8898"/>
  <c r="G8897"/>
  <c r="G8896"/>
  <c r="G8895"/>
  <c r="G8894"/>
  <c r="G8893"/>
  <c r="G8892"/>
  <c r="G8891"/>
  <c r="G8890"/>
  <c r="G8889"/>
  <c r="G8888"/>
  <c r="G8887"/>
  <c r="G8886"/>
  <c r="G8885"/>
  <c r="G8884"/>
  <c r="G8883"/>
  <c r="G8882"/>
  <c r="G8881"/>
  <c r="G8880"/>
  <c r="G8879"/>
  <c r="G8878"/>
  <c r="G8877"/>
  <c r="G8876"/>
  <c r="G8875"/>
  <c r="G8874"/>
  <c r="G8873"/>
  <c r="G8872"/>
  <c r="G8871"/>
  <c r="G8870"/>
  <c r="G8869"/>
  <c r="G8868"/>
  <c r="G8867"/>
  <c r="G8866"/>
  <c r="G8865"/>
  <c r="G8864"/>
  <c r="G8863"/>
  <c r="G8862"/>
  <c r="G8861"/>
  <c r="G8860"/>
  <c r="G8859"/>
  <c r="G8858"/>
  <c r="G8857"/>
  <c r="G8856"/>
  <c r="G8855"/>
  <c r="G8854"/>
  <c r="G8853"/>
  <c r="G8852"/>
  <c r="G8851"/>
  <c r="G8850"/>
  <c r="G8849"/>
  <c r="G8848"/>
  <c r="G8847"/>
  <c r="G8846"/>
  <c r="G8845"/>
  <c r="G8844"/>
  <c r="G8843"/>
  <c r="G8842"/>
  <c r="G8841"/>
  <c r="G8840"/>
  <c r="G8839"/>
  <c r="G8838"/>
  <c r="G8837"/>
  <c r="G8836"/>
  <c r="G8835"/>
  <c r="G8834"/>
  <c r="G8833"/>
  <c r="G8832"/>
  <c r="G8831"/>
  <c r="G8830"/>
  <c r="G8829"/>
  <c r="G8828"/>
  <c r="G8827"/>
  <c r="G8826"/>
  <c r="G8825"/>
  <c r="G8824"/>
  <c r="G8823"/>
  <c r="G8822"/>
  <c r="G8821"/>
  <c r="G8820"/>
  <c r="G8819"/>
  <c r="G8818"/>
  <c r="G8817"/>
  <c r="G8816"/>
  <c r="G8815"/>
  <c r="G8814"/>
  <c r="G8813"/>
  <c r="G8812"/>
  <c r="G8811"/>
  <c r="G8810"/>
  <c r="G8809"/>
  <c r="G8808"/>
  <c r="G8807"/>
  <c r="G8806"/>
  <c r="G8805"/>
  <c r="G8804"/>
  <c r="G8803"/>
  <c r="G8802"/>
  <c r="G8801"/>
  <c r="G8800"/>
  <c r="G8799"/>
  <c r="G8798"/>
  <c r="G8797"/>
  <c r="G8796"/>
  <c r="G8795"/>
  <c r="G8794"/>
  <c r="G8793"/>
  <c r="G8792"/>
  <c r="G8791"/>
  <c r="G8790"/>
  <c r="G8789"/>
  <c r="G8788"/>
  <c r="G8787"/>
  <c r="G8786"/>
  <c r="G8785"/>
  <c r="G8784"/>
  <c r="G8783"/>
  <c r="G8782"/>
  <c r="G8781"/>
  <c r="G8780"/>
  <c r="G8779"/>
  <c r="G8778"/>
  <c r="G8777"/>
  <c r="G8776"/>
  <c r="G8775"/>
  <c r="G8774"/>
  <c r="G8773"/>
  <c r="G8772"/>
  <c r="G8771"/>
  <c r="G8770"/>
  <c r="G8769"/>
  <c r="G8768"/>
  <c r="G8767"/>
  <c r="G8766"/>
  <c r="G8765"/>
  <c r="G8764"/>
  <c r="G8763"/>
  <c r="G8762"/>
  <c r="G8761"/>
  <c r="G8760"/>
  <c r="G8759"/>
  <c r="G8758"/>
  <c r="G8757"/>
  <c r="G8756"/>
  <c r="G8755"/>
  <c r="G8754"/>
  <c r="G8753"/>
  <c r="G8752"/>
  <c r="G8751"/>
  <c r="G8750"/>
  <c r="G8749"/>
  <c r="G8748"/>
  <c r="G8747"/>
  <c r="G8746"/>
  <c r="G8745"/>
  <c r="G8744"/>
  <c r="G8743"/>
  <c r="G8742"/>
  <c r="G8741"/>
  <c r="G8740"/>
  <c r="G8739"/>
  <c r="G8738"/>
  <c r="G8737"/>
  <c r="G8736"/>
  <c r="G8735"/>
  <c r="G8734"/>
  <c r="G8733"/>
  <c r="G8732"/>
  <c r="G8731"/>
  <c r="G8730"/>
  <c r="G8729"/>
  <c r="G8728"/>
  <c r="G8727"/>
  <c r="G8726"/>
  <c r="G8725"/>
  <c r="G8724"/>
  <c r="G8723"/>
  <c r="G8722"/>
  <c r="G8721"/>
  <c r="G8720"/>
  <c r="G8719"/>
  <c r="G8718"/>
  <c r="G8717"/>
  <c r="G8716"/>
  <c r="G8715"/>
  <c r="G8714"/>
  <c r="G8713"/>
  <c r="G8712"/>
  <c r="G8711"/>
  <c r="G8710"/>
  <c r="G8709"/>
  <c r="G8708"/>
  <c r="G8707"/>
  <c r="G8706"/>
  <c r="G8705"/>
  <c r="G8704"/>
  <c r="G8703"/>
  <c r="G8702"/>
  <c r="G8701"/>
  <c r="G8700"/>
  <c r="G8699"/>
  <c r="G8698"/>
  <c r="G8697"/>
  <c r="G8696"/>
  <c r="G8695"/>
  <c r="G8694"/>
  <c r="G8693"/>
  <c r="G8692"/>
  <c r="G8691"/>
  <c r="G8690"/>
  <c r="G8689"/>
  <c r="G8688"/>
  <c r="G8687"/>
  <c r="G8686"/>
  <c r="G8685"/>
  <c r="G8684"/>
  <c r="G8683"/>
  <c r="G8682"/>
  <c r="G8681"/>
  <c r="G8680"/>
  <c r="G8679"/>
  <c r="G8678"/>
  <c r="G8677"/>
  <c r="G8676"/>
  <c r="G8675"/>
  <c r="G8674"/>
  <c r="G8673"/>
  <c r="G8672"/>
  <c r="G8671"/>
  <c r="G8670"/>
  <c r="G8669"/>
  <c r="G8668"/>
  <c r="G8667"/>
  <c r="G8666"/>
  <c r="G8665"/>
  <c r="G8664"/>
  <c r="G8663"/>
  <c r="G8662"/>
  <c r="G8661"/>
  <c r="G8660"/>
  <c r="G8659"/>
  <c r="G8658"/>
  <c r="G8657"/>
  <c r="G8656"/>
  <c r="G8655"/>
  <c r="G8654"/>
  <c r="G8653"/>
  <c r="G8652"/>
  <c r="G8651"/>
  <c r="G8650"/>
  <c r="G8649"/>
  <c r="G8648"/>
  <c r="G8647"/>
  <c r="G8646"/>
  <c r="G8645"/>
  <c r="G8644"/>
  <c r="G8643"/>
  <c r="G8642"/>
  <c r="G8641"/>
  <c r="G8640"/>
  <c r="G8639"/>
  <c r="G8638"/>
  <c r="G8637"/>
  <c r="G8636"/>
  <c r="G8635"/>
  <c r="G8634"/>
  <c r="G8633"/>
  <c r="G8632"/>
  <c r="G8631"/>
  <c r="G8630"/>
  <c r="G8629"/>
  <c r="G8628"/>
  <c r="G8627"/>
  <c r="G8626"/>
  <c r="G8625"/>
  <c r="G8624"/>
  <c r="G8623"/>
  <c r="G8622"/>
  <c r="G8621"/>
  <c r="G8620"/>
  <c r="G8619"/>
  <c r="G8618"/>
  <c r="G8617"/>
  <c r="G8616"/>
  <c r="G8615"/>
  <c r="G8614"/>
  <c r="G8613"/>
  <c r="G8612"/>
  <c r="G8611"/>
  <c r="G8610"/>
  <c r="G8609"/>
  <c r="G8608"/>
  <c r="G8607"/>
  <c r="G8606"/>
  <c r="G8605"/>
  <c r="G8604"/>
  <c r="G8603"/>
  <c r="G8602"/>
  <c r="G8601"/>
  <c r="G8600"/>
  <c r="G8599"/>
  <c r="G8598"/>
  <c r="G8597"/>
  <c r="G8596"/>
  <c r="G8595"/>
  <c r="G8594"/>
  <c r="G8593"/>
  <c r="G8592"/>
  <c r="G8591"/>
  <c r="G8590"/>
  <c r="G8589"/>
  <c r="G8588"/>
  <c r="G8587"/>
  <c r="G8586"/>
  <c r="G8585"/>
  <c r="G8584"/>
  <c r="G8583"/>
  <c r="G8582"/>
  <c r="G8581"/>
  <c r="G8580"/>
  <c r="G8579"/>
  <c r="G8578"/>
  <c r="G8577"/>
  <c r="G8576"/>
  <c r="G8575"/>
  <c r="G8574"/>
  <c r="G8573"/>
  <c r="G8572"/>
  <c r="G8571"/>
  <c r="G8570"/>
  <c r="G8569"/>
  <c r="G8568"/>
  <c r="G8567"/>
  <c r="G8566"/>
  <c r="G8565"/>
  <c r="G8564"/>
  <c r="G8563"/>
  <c r="G8562"/>
  <c r="G8561"/>
  <c r="G8560"/>
  <c r="G8559"/>
  <c r="G8558"/>
  <c r="G8557"/>
  <c r="G8556"/>
  <c r="G8555"/>
  <c r="G8554"/>
  <c r="G8553"/>
  <c r="G8552"/>
  <c r="G8551"/>
  <c r="G8550"/>
  <c r="G8549"/>
  <c r="G8548"/>
  <c r="G8547"/>
  <c r="G8546"/>
  <c r="G8545"/>
  <c r="G8544"/>
  <c r="G8543"/>
  <c r="G8542"/>
  <c r="G8541"/>
  <c r="G8540"/>
  <c r="G8539"/>
  <c r="G8538"/>
  <c r="G8537"/>
  <c r="G8536"/>
  <c r="G8535"/>
  <c r="G8534"/>
  <c r="G8533"/>
  <c r="G8532"/>
  <c r="G8531"/>
  <c r="G8530"/>
  <c r="G8529"/>
  <c r="G8528"/>
  <c r="G8527"/>
  <c r="G8526"/>
  <c r="G8525"/>
  <c r="G8524"/>
  <c r="G8523"/>
  <c r="G8522"/>
  <c r="G8521"/>
  <c r="G8520"/>
  <c r="G8519"/>
  <c r="G8518"/>
  <c r="G8517"/>
  <c r="G8516"/>
  <c r="G8515"/>
  <c r="G8514"/>
  <c r="G8513"/>
  <c r="G8512"/>
  <c r="G8511"/>
  <c r="G8510"/>
  <c r="G8509"/>
  <c r="G8508"/>
  <c r="G8507"/>
  <c r="G8506"/>
  <c r="G8505"/>
  <c r="G8504"/>
  <c r="G8503"/>
  <c r="G8502"/>
  <c r="G8501"/>
  <c r="G8500"/>
  <c r="G8499"/>
  <c r="G8498"/>
  <c r="G8497"/>
  <c r="G8496"/>
  <c r="G8495"/>
  <c r="G8494"/>
  <c r="G8493"/>
  <c r="G8492"/>
  <c r="G8491"/>
  <c r="G8490"/>
  <c r="G8489"/>
  <c r="G8488"/>
  <c r="G8487"/>
  <c r="G8486"/>
  <c r="G8485"/>
  <c r="G8484"/>
  <c r="G8483"/>
  <c r="G8482"/>
  <c r="G8481"/>
  <c r="G8480"/>
  <c r="G8479"/>
  <c r="G8478"/>
  <c r="G8477"/>
  <c r="G8476"/>
  <c r="G8475"/>
  <c r="G8474"/>
  <c r="G8473"/>
  <c r="G8472"/>
  <c r="G8471"/>
  <c r="G8470"/>
  <c r="G8469"/>
  <c r="G8468"/>
  <c r="G8467"/>
  <c r="G8466"/>
  <c r="G8465"/>
  <c r="G8464"/>
  <c r="G8463"/>
  <c r="G8462"/>
  <c r="G8461"/>
  <c r="G8460"/>
  <c r="G8459"/>
  <c r="G8458"/>
  <c r="G8457"/>
  <c r="G8456"/>
  <c r="G8455"/>
  <c r="G8454"/>
  <c r="G8453"/>
  <c r="G8452"/>
  <c r="G8451"/>
  <c r="G8450"/>
  <c r="G8449"/>
  <c r="G8448"/>
  <c r="G8447"/>
  <c r="G8446"/>
  <c r="G8445"/>
  <c r="G8444"/>
  <c r="G8443"/>
  <c r="G8442"/>
  <c r="G8441"/>
  <c r="G8440"/>
  <c r="G8439"/>
  <c r="G8438"/>
  <c r="G8437"/>
  <c r="G8436"/>
  <c r="G8435"/>
  <c r="G8434"/>
  <c r="G8433"/>
  <c r="G8432"/>
  <c r="G8431"/>
  <c r="G8430"/>
  <c r="G8429"/>
  <c r="G8428"/>
  <c r="G8427"/>
  <c r="G8426"/>
  <c r="G8425"/>
  <c r="G8424"/>
  <c r="G8423"/>
  <c r="G8422"/>
  <c r="G8421"/>
  <c r="G8420"/>
  <c r="G8419"/>
  <c r="G8418"/>
  <c r="G8417"/>
  <c r="G8416"/>
  <c r="G8415"/>
  <c r="G8414"/>
  <c r="G8413"/>
  <c r="G8412"/>
  <c r="G8411"/>
  <c r="G8410"/>
  <c r="G8409"/>
  <c r="G8408"/>
  <c r="G8407"/>
  <c r="G8406"/>
  <c r="G8405"/>
  <c r="G8404"/>
  <c r="G8403"/>
  <c r="G8402"/>
  <c r="G8401"/>
  <c r="G8400"/>
  <c r="G8399"/>
  <c r="G8398"/>
  <c r="G8397"/>
  <c r="G8396"/>
  <c r="G8395"/>
  <c r="G8394"/>
  <c r="G8393"/>
  <c r="G8392"/>
  <c r="G8391"/>
  <c r="G8390"/>
  <c r="G8389"/>
  <c r="G8388"/>
  <c r="G8387"/>
  <c r="G8386"/>
  <c r="G8385"/>
  <c r="G8384"/>
  <c r="G8383"/>
  <c r="G8382"/>
  <c r="G8381"/>
  <c r="G8380"/>
  <c r="G8379"/>
  <c r="G8378"/>
  <c r="G8377"/>
  <c r="G8376"/>
  <c r="G8375"/>
  <c r="G8374"/>
  <c r="G8373"/>
  <c r="G8372"/>
  <c r="G8371"/>
  <c r="G8370"/>
  <c r="G8369"/>
  <c r="G8368"/>
  <c r="G8367"/>
  <c r="G8366"/>
  <c r="G8365"/>
  <c r="G8364"/>
  <c r="G8363"/>
  <c r="G8362"/>
  <c r="G8361"/>
  <c r="G8360"/>
  <c r="G8359"/>
  <c r="G8358"/>
  <c r="G8357"/>
  <c r="G8356"/>
  <c r="G8355"/>
  <c r="G8354"/>
  <c r="G8353"/>
  <c r="G8352"/>
  <c r="G8351"/>
  <c r="G8350"/>
  <c r="G8349"/>
  <c r="G8348"/>
  <c r="G8347"/>
  <c r="G8346"/>
  <c r="G8345"/>
  <c r="G8344"/>
  <c r="G8343"/>
  <c r="G8342"/>
  <c r="G8341"/>
  <c r="G8340"/>
  <c r="G8339"/>
  <c r="G8338"/>
  <c r="G8337"/>
  <c r="G8336"/>
  <c r="G8335"/>
  <c r="G8334"/>
  <c r="G8333"/>
  <c r="G8332"/>
  <c r="G8331"/>
  <c r="G8330"/>
  <c r="G8329"/>
  <c r="G8328"/>
  <c r="G8327"/>
  <c r="G8326"/>
  <c r="G8325"/>
  <c r="G8324"/>
  <c r="G8323"/>
  <c r="G8322"/>
  <c r="G8321"/>
  <c r="G8320"/>
  <c r="G8319"/>
  <c r="G8318"/>
  <c r="G8317"/>
  <c r="G8316"/>
  <c r="G8315"/>
  <c r="G8314"/>
  <c r="G8313"/>
  <c r="G8312"/>
  <c r="G8311"/>
  <c r="G8310"/>
  <c r="G8309"/>
  <c r="G8308"/>
  <c r="G8307"/>
  <c r="G8306"/>
  <c r="G8305"/>
  <c r="G8304"/>
  <c r="G8303"/>
  <c r="G8302"/>
  <c r="G8301"/>
  <c r="G8300"/>
  <c r="G8299"/>
  <c r="G8298"/>
  <c r="G8297"/>
  <c r="G8296"/>
  <c r="G8295"/>
  <c r="G8294"/>
  <c r="G8293"/>
  <c r="G8292"/>
  <c r="G8291"/>
  <c r="G8290"/>
  <c r="G8289"/>
  <c r="G8288"/>
  <c r="G8287"/>
  <c r="G8286"/>
  <c r="G8285"/>
  <c r="G8284"/>
  <c r="G8283"/>
  <c r="G8282"/>
  <c r="G8281"/>
  <c r="G8280"/>
  <c r="G8279"/>
  <c r="G8278"/>
  <c r="G8277"/>
  <c r="G8276"/>
  <c r="G8275"/>
  <c r="G8274"/>
  <c r="G8273"/>
  <c r="G8272"/>
  <c r="G8271"/>
  <c r="G8270"/>
  <c r="G8269"/>
  <c r="G8268"/>
  <c r="G8267"/>
  <c r="G8266"/>
  <c r="G8265"/>
  <c r="G8264"/>
  <c r="G8263"/>
  <c r="G8262"/>
  <c r="G8261"/>
  <c r="G8260"/>
  <c r="G8259"/>
  <c r="G8258"/>
  <c r="G8257"/>
  <c r="G8256"/>
  <c r="G8255"/>
  <c r="G8254"/>
  <c r="G8253"/>
  <c r="G8252"/>
  <c r="G8251"/>
  <c r="G8250"/>
  <c r="G8249"/>
  <c r="G8248"/>
  <c r="G8247"/>
  <c r="G8246"/>
  <c r="G8245"/>
  <c r="G8244"/>
  <c r="G8243"/>
  <c r="G8242"/>
  <c r="G8241"/>
  <c r="G8240"/>
  <c r="G8239"/>
  <c r="G8238"/>
  <c r="G8237"/>
  <c r="G8236"/>
  <c r="G8235"/>
  <c r="G8234"/>
  <c r="G8233"/>
  <c r="G8232"/>
  <c r="G8231"/>
  <c r="G8230"/>
  <c r="G8229"/>
  <c r="G8228"/>
  <c r="G8227"/>
  <c r="G8226"/>
  <c r="G8225"/>
  <c r="G8224"/>
  <c r="G8223"/>
  <c r="G8222"/>
  <c r="G8221"/>
  <c r="G8220"/>
  <c r="G8219"/>
  <c r="G8218"/>
  <c r="G8217"/>
  <c r="G8216"/>
  <c r="G8215"/>
  <c r="G8214"/>
  <c r="G8213"/>
  <c r="G8212"/>
  <c r="G8211"/>
  <c r="G8210"/>
  <c r="G8209"/>
  <c r="G8208"/>
  <c r="G8207"/>
  <c r="G8206"/>
  <c r="G8205"/>
  <c r="G8204"/>
  <c r="G8203"/>
  <c r="G8202"/>
  <c r="G8201"/>
  <c r="G8200"/>
  <c r="G8199"/>
  <c r="G8198"/>
  <c r="G8197"/>
  <c r="G8196"/>
  <c r="G8195"/>
  <c r="G8194"/>
  <c r="G8193"/>
  <c r="G8192"/>
  <c r="G8191"/>
  <c r="G8190"/>
  <c r="G8189"/>
  <c r="G8188"/>
  <c r="G8187"/>
  <c r="G8186"/>
  <c r="G8185"/>
  <c r="G8184"/>
  <c r="G8183"/>
  <c r="G8182"/>
  <c r="G8181"/>
  <c r="G8180"/>
  <c r="G8179"/>
  <c r="G8178"/>
  <c r="G8177"/>
  <c r="G8176"/>
  <c r="G8175"/>
  <c r="G8174"/>
  <c r="G8173"/>
  <c r="G8172"/>
  <c r="G8171"/>
  <c r="G8170"/>
  <c r="G8169"/>
  <c r="G8168"/>
  <c r="G8167"/>
  <c r="G8166"/>
  <c r="G8165"/>
  <c r="G8164"/>
  <c r="G8163"/>
  <c r="G8162"/>
  <c r="G8161"/>
  <c r="G8160"/>
  <c r="G8159"/>
  <c r="G8158"/>
  <c r="G8157"/>
  <c r="G8156"/>
  <c r="G8155"/>
  <c r="G8154"/>
  <c r="G8153"/>
  <c r="G8152"/>
  <c r="G8151"/>
  <c r="G8150"/>
  <c r="G8149"/>
  <c r="G8148"/>
  <c r="G8147"/>
  <c r="G8146"/>
  <c r="G8145"/>
  <c r="G8144"/>
  <c r="G8143"/>
  <c r="G8142"/>
  <c r="G8141"/>
  <c r="G8140"/>
  <c r="G8139"/>
  <c r="G8138"/>
  <c r="G8137"/>
  <c r="G8136"/>
  <c r="G8135"/>
  <c r="G8134"/>
  <c r="G8133"/>
  <c r="G8132"/>
  <c r="G8131"/>
  <c r="G8130"/>
  <c r="G8129"/>
  <c r="G8128"/>
  <c r="G8127"/>
  <c r="G8126"/>
  <c r="G8125"/>
  <c r="G8124"/>
  <c r="G8123"/>
  <c r="G8122"/>
  <c r="G8121"/>
  <c r="G8120"/>
  <c r="G8119"/>
  <c r="G8118"/>
  <c r="G8117"/>
  <c r="G8116"/>
  <c r="G8115"/>
  <c r="G8114"/>
  <c r="G8113"/>
  <c r="G8112"/>
  <c r="G8111"/>
  <c r="G8110"/>
  <c r="G8109"/>
  <c r="G8108"/>
  <c r="G8107"/>
  <c r="G8106"/>
  <c r="G8105"/>
  <c r="G8104"/>
  <c r="G8103"/>
  <c r="G8102"/>
  <c r="G8101"/>
  <c r="G8100"/>
  <c r="G8099"/>
  <c r="G8098"/>
  <c r="G8097"/>
  <c r="G8096"/>
  <c r="G8095"/>
  <c r="G8094"/>
  <c r="G8093"/>
  <c r="G8092"/>
  <c r="G8091"/>
  <c r="G8090"/>
  <c r="G8089"/>
  <c r="G8088"/>
  <c r="G8087"/>
  <c r="G8086"/>
  <c r="G8085"/>
  <c r="G8084"/>
  <c r="G8083"/>
  <c r="G8082"/>
  <c r="G8081"/>
  <c r="G8080"/>
  <c r="G8079"/>
  <c r="G8078"/>
  <c r="G8077"/>
  <c r="G8076"/>
  <c r="G8075"/>
  <c r="G8074"/>
  <c r="G8073"/>
  <c r="G8072"/>
  <c r="G8071"/>
  <c r="G8070"/>
  <c r="G8069"/>
  <c r="G8068"/>
  <c r="G8067"/>
  <c r="G8066"/>
  <c r="G8065"/>
  <c r="G8064"/>
  <c r="G8063"/>
  <c r="G8062"/>
  <c r="G8061"/>
  <c r="G8060"/>
  <c r="G8059"/>
  <c r="G8058"/>
  <c r="G8057"/>
  <c r="G8056"/>
  <c r="G8055"/>
  <c r="G8054"/>
  <c r="G8053"/>
  <c r="G8052"/>
  <c r="G8051"/>
  <c r="G8050"/>
  <c r="G8049"/>
  <c r="G8048"/>
  <c r="G8047"/>
  <c r="G8046"/>
  <c r="G8045"/>
  <c r="G8044"/>
  <c r="G8043"/>
  <c r="G8042"/>
  <c r="G8041"/>
  <c r="G8040"/>
  <c r="G8039"/>
  <c r="G8038"/>
  <c r="G8037"/>
  <c r="G8036"/>
  <c r="G8035"/>
  <c r="G8034"/>
  <c r="G8033"/>
  <c r="G8032"/>
  <c r="G8031"/>
  <c r="G8030"/>
  <c r="G8029"/>
  <c r="G8028"/>
  <c r="G8027"/>
  <c r="G8026"/>
  <c r="G8025"/>
  <c r="G8024"/>
  <c r="G8023"/>
  <c r="G8022"/>
  <c r="G8021"/>
  <c r="G8020"/>
  <c r="G8019"/>
  <c r="G8018"/>
  <c r="G8017"/>
  <c r="G8016"/>
  <c r="G8015"/>
  <c r="G8014"/>
  <c r="G8013"/>
  <c r="G8012"/>
  <c r="G8011"/>
  <c r="G8010"/>
  <c r="G8009"/>
  <c r="G8008"/>
  <c r="G8007"/>
  <c r="G8006"/>
  <c r="G8005"/>
  <c r="G8004"/>
  <c r="G8003"/>
  <c r="G8002"/>
  <c r="G8001"/>
  <c r="G8000"/>
  <c r="G7999"/>
  <c r="G7998"/>
  <c r="G7997"/>
  <c r="G7996"/>
  <c r="G7995"/>
  <c r="G7994"/>
  <c r="G7993"/>
  <c r="G7992"/>
  <c r="G7991"/>
  <c r="G7990"/>
  <c r="G7989"/>
  <c r="G7988"/>
  <c r="G7987"/>
  <c r="G7986"/>
  <c r="G7985"/>
  <c r="G7984"/>
  <c r="G7983"/>
  <c r="G7982"/>
  <c r="G7981"/>
  <c r="G7980"/>
  <c r="G7979"/>
  <c r="G7978"/>
  <c r="G7977"/>
  <c r="G7976"/>
  <c r="G7975"/>
  <c r="G7974"/>
  <c r="G7973"/>
  <c r="G7972"/>
  <c r="G7971"/>
  <c r="G7970"/>
  <c r="G7969"/>
  <c r="G7968"/>
  <c r="G7967"/>
  <c r="G7966"/>
  <c r="G7965"/>
  <c r="G7964"/>
  <c r="G7963"/>
  <c r="G7962"/>
  <c r="G7961"/>
  <c r="G7960"/>
  <c r="G7959"/>
  <c r="G7958"/>
  <c r="G7957"/>
  <c r="G7956"/>
  <c r="G7955"/>
  <c r="G7954"/>
  <c r="G7953"/>
  <c r="G7952"/>
  <c r="G7951"/>
  <c r="G7950"/>
  <c r="G7949"/>
  <c r="G7948"/>
  <c r="G7947"/>
  <c r="G7946"/>
  <c r="G7945"/>
  <c r="G7944"/>
  <c r="G7943"/>
  <c r="G7942"/>
  <c r="G7941"/>
  <c r="G7940"/>
  <c r="G7939"/>
  <c r="G7938"/>
  <c r="G7937"/>
  <c r="G7936"/>
  <c r="G7935"/>
  <c r="G7934"/>
  <c r="G7933"/>
  <c r="G7932"/>
  <c r="G7931"/>
  <c r="G7930"/>
  <c r="G7929"/>
  <c r="G7928"/>
  <c r="G7927"/>
  <c r="G7926"/>
  <c r="G7925"/>
  <c r="G7924"/>
  <c r="G7923"/>
  <c r="G7922"/>
  <c r="G7921"/>
  <c r="G7920"/>
  <c r="G7919"/>
  <c r="G7918"/>
  <c r="G7917"/>
  <c r="G7916"/>
  <c r="G7915"/>
  <c r="G7914"/>
  <c r="G7913"/>
  <c r="G7912"/>
  <c r="G7911"/>
  <c r="G7910"/>
  <c r="G7909"/>
  <c r="G7908"/>
  <c r="G7907"/>
  <c r="G7906"/>
  <c r="G7905"/>
  <c r="G7904"/>
  <c r="G7903"/>
  <c r="G7902"/>
  <c r="G7901"/>
  <c r="G7900"/>
  <c r="G7899"/>
  <c r="G7898"/>
  <c r="G7897"/>
  <c r="G7896"/>
  <c r="G7895"/>
  <c r="G7894"/>
  <c r="G7893"/>
  <c r="G7892"/>
  <c r="G7891"/>
  <c r="G7890"/>
  <c r="G7889"/>
  <c r="G7888"/>
  <c r="G7887"/>
  <c r="G7886"/>
  <c r="G7885"/>
  <c r="G7884"/>
  <c r="G7883"/>
  <c r="G7882"/>
  <c r="G7881"/>
  <c r="G7880"/>
  <c r="G7879"/>
  <c r="G7878"/>
  <c r="G7877"/>
  <c r="G7876"/>
  <c r="G7875"/>
  <c r="G7874"/>
  <c r="G7873"/>
  <c r="G7872"/>
  <c r="G7871"/>
  <c r="G7870"/>
  <c r="G7869"/>
  <c r="G7868"/>
  <c r="G7867"/>
  <c r="G7866"/>
  <c r="G7865"/>
  <c r="G7864"/>
  <c r="G7863"/>
  <c r="G7862"/>
  <c r="G7861"/>
  <c r="G7860"/>
  <c r="G7859"/>
  <c r="G7858"/>
  <c r="G7857"/>
  <c r="G7856"/>
  <c r="G7855"/>
  <c r="G7854"/>
  <c r="G7853"/>
  <c r="G7852"/>
  <c r="G7851"/>
  <c r="G7850"/>
  <c r="G7849"/>
  <c r="G7848"/>
  <c r="G7847"/>
  <c r="G7846"/>
  <c r="G7845"/>
  <c r="G7844"/>
  <c r="G7843"/>
  <c r="G7842"/>
  <c r="G7841"/>
  <c r="G7840"/>
  <c r="G7839"/>
  <c r="G7838"/>
  <c r="G7837"/>
  <c r="G7836"/>
  <c r="G7835"/>
  <c r="G7834"/>
  <c r="G7833"/>
  <c r="G7832"/>
  <c r="G7831"/>
  <c r="G7830"/>
  <c r="G7829"/>
  <c r="G7828"/>
  <c r="G7827"/>
  <c r="G7826"/>
  <c r="G7825"/>
  <c r="G7824"/>
  <c r="G7823"/>
  <c r="G7822"/>
  <c r="G7821"/>
  <c r="G7820"/>
  <c r="G7819"/>
  <c r="G7818"/>
  <c r="G7817"/>
  <c r="G7816"/>
  <c r="G7815"/>
  <c r="G7814"/>
  <c r="G7813"/>
  <c r="G7812"/>
  <c r="G7811"/>
  <c r="G7810"/>
  <c r="G7809"/>
  <c r="G7808"/>
  <c r="G7807"/>
  <c r="G7806"/>
  <c r="G7805"/>
  <c r="G7804"/>
  <c r="G7803"/>
  <c r="G7802"/>
  <c r="G7801"/>
  <c r="G7800"/>
  <c r="G7799"/>
  <c r="G7798"/>
  <c r="G7797"/>
  <c r="G7796"/>
  <c r="G7795"/>
  <c r="G7794"/>
  <c r="G7793"/>
  <c r="G7792"/>
  <c r="G7791"/>
  <c r="G7790"/>
  <c r="G7789"/>
  <c r="G7788"/>
  <c r="G7787"/>
  <c r="G7786"/>
  <c r="G7785"/>
  <c r="G7784"/>
  <c r="G7783"/>
  <c r="G7782"/>
  <c r="G7781"/>
  <c r="G7780"/>
  <c r="G7779"/>
  <c r="G7778"/>
  <c r="G7777"/>
  <c r="G7776"/>
  <c r="G7775"/>
  <c r="G7774"/>
  <c r="G7773"/>
  <c r="G7772"/>
  <c r="G7771"/>
  <c r="G7770"/>
  <c r="G7769"/>
  <c r="G7768"/>
  <c r="G7767"/>
  <c r="G7766"/>
  <c r="G7765"/>
  <c r="G7764"/>
  <c r="G7763"/>
  <c r="G7762"/>
  <c r="G7761"/>
  <c r="G7760"/>
  <c r="G7759"/>
  <c r="G7758"/>
  <c r="G7757"/>
  <c r="G7756"/>
  <c r="G7755"/>
  <c r="G7754"/>
  <c r="G7753"/>
  <c r="G7752"/>
  <c r="G7751"/>
  <c r="G7750"/>
  <c r="G7749"/>
  <c r="G7748"/>
  <c r="G7747"/>
  <c r="G7746"/>
  <c r="G7745"/>
  <c r="G7744"/>
  <c r="G7743"/>
  <c r="G7742"/>
  <c r="G7741"/>
  <c r="G7740"/>
  <c r="G7739"/>
  <c r="G7738"/>
  <c r="G7737"/>
  <c r="G7736"/>
  <c r="G7735"/>
  <c r="G7734"/>
  <c r="G7733"/>
  <c r="G7732"/>
  <c r="G7731"/>
  <c r="G7730"/>
  <c r="G7729"/>
  <c r="G7728"/>
  <c r="G7727"/>
  <c r="G7726"/>
  <c r="G7725"/>
  <c r="G7724"/>
  <c r="G7723"/>
  <c r="G7722"/>
  <c r="G7721"/>
  <c r="G7720"/>
  <c r="G7719"/>
  <c r="G7718"/>
  <c r="G7717"/>
  <c r="G7716"/>
  <c r="G7715"/>
  <c r="G7714"/>
  <c r="G7713"/>
  <c r="G7712"/>
  <c r="G7711"/>
  <c r="G7710"/>
  <c r="G7709"/>
  <c r="G7708"/>
  <c r="G7707"/>
  <c r="G7706"/>
  <c r="G7705"/>
  <c r="G7704"/>
  <c r="G7703"/>
  <c r="G7702"/>
  <c r="G7701"/>
  <c r="G7700"/>
  <c r="G7699"/>
  <c r="G7698"/>
  <c r="G7697"/>
  <c r="G7696"/>
  <c r="G7695"/>
  <c r="G7694"/>
  <c r="G7693"/>
  <c r="G7692"/>
  <c r="G7691"/>
  <c r="G7690"/>
  <c r="G7689"/>
  <c r="G7688"/>
  <c r="G7687"/>
  <c r="G7686"/>
  <c r="G7685"/>
  <c r="G7684"/>
  <c r="G7683"/>
  <c r="G7682"/>
  <c r="G7681"/>
  <c r="G7680"/>
  <c r="G7679"/>
  <c r="G7678"/>
  <c r="G7677"/>
  <c r="G7676"/>
  <c r="G7675"/>
  <c r="G7674"/>
  <c r="G7673"/>
  <c r="G7672"/>
  <c r="G7671"/>
  <c r="G7670"/>
  <c r="G7669"/>
  <c r="G7668"/>
  <c r="G7667"/>
  <c r="G7666"/>
  <c r="G7665"/>
  <c r="G7664"/>
  <c r="G7663"/>
  <c r="G7662"/>
  <c r="G7661"/>
  <c r="G7660"/>
  <c r="G7659"/>
  <c r="G7658"/>
  <c r="G7657"/>
  <c r="G7656"/>
  <c r="G7655"/>
  <c r="G7654"/>
  <c r="G7653"/>
  <c r="G7652"/>
  <c r="G7651"/>
  <c r="G7650"/>
  <c r="G7649"/>
  <c r="G7648"/>
  <c r="G7647"/>
  <c r="G7646"/>
  <c r="G7645"/>
  <c r="G7644"/>
  <c r="G7643"/>
  <c r="G7642"/>
  <c r="G7641"/>
  <c r="G7640"/>
  <c r="G7639"/>
  <c r="G7638"/>
  <c r="G7637"/>
  <c r="G7636"/>
  <c r="G7635"/>
  <c r="G7634"/>
  <c r="G7633"/>
  <c r="G7632"/>
  <c r="G7631"/>
  <c r="G7630"/>
  <c r="G7629"/>
  <c r="G7628"/>
  <c r="G7627"/>
  <c r="G7626"/>
  <c r="G7625"/>
  <c r="G7624"/>
  <c r="G7623"/>
  <c r="G7622"/>
  <c r="G7621"/>
  <c r="G7620"/>
  <c r="G7619"/>
  <c r="G7618"/>
  <c r="G7617"/>
  <c r="G7616"/>
  <c r="G7615"/>
  <c r="G7614"/>
  <c r="G7613"/>
  <c r="G7612"/>
  <c r="G7611"/>
  <c r="G7610"/>
  <c r="G7609"/>
  <c r="G7608"/>
  <c r="G7607"/>
  <c r="G7606"/>
  <c r="G7605"/>
  <c r="G7604"/>
  <c r="G7603"/>
  <c r="G7602"/>
  <c r="G7601"/>
  <c r="G7600"/>
  <c r="G7599"/>
  <c r="G7598"/>
  <c r="G7597"/>
  <c r="G7596"/>
  <c r="G7595"/>
  <c r="G7594"/>
  <c r="G7593"/>
  <c r="G7592"/>
  <c r="G7591"/>
  <c r="G7590"/>
  <c r="G7589"/>
  <c r="G7588"/>
  <c r="G7587"/>
  <c r="G7586"/>
  <c r="G7585"/>
  <c r="G7584"/>
  <c r="G7583"/>
  <c r="G7582"/>
  <c r="G7581"/>
  <c r="G7580"/>
  <c r="G7579"/>
  <c r="G7578"/>
  <c r="G7577"/>
  <c r="G7576"/>
  <c r="G7575"/>
  <c r="G7574"/>
  <c r="G7573"/>
  <c r="G7572"/>
  <c r="G7571"/>
  <c r="G7570"/>
  <c r="G7569"/>
  <c r="G7568"/>
  <c r="G7567"/>
  <c r="G7566"/>
  <c r="G7565"/>
  <c r="G7564"/>
  <c r="G7563"/>
  <c r="G7562"/>
  <c r="G7561"/>
  <c r="G7560"/>
  <c r="G7559"/>
  <c r="G7558"/>
  <c r="G7557"/>
  <c r="G7556"/>
  <c r="G7555"/>
  <c r="G7554"/>
  <c r="G7553"/>
  <c r="G7552"/>
  <c r="G7551"/>
  <c r="G7550"/>
  <c r="G7549"/>
  <c r="G7548"/>
  <c r="G7547"/>
  <c r="G7546"/>
  <c r="G7545"/>
  <c r="G7544"/>
  <c r="G7543"/>
  <c r="G7542"/>
  <c r="G7541"/>
  <c r="G7540"/>
  <c r="G7539"/>
  <c r="G7538"/>
  <c r="G7537"/>
  <c r="G7536"/>
  <c r="G7535"/>
  <c r="G7534"/>
  <c r="G7533"/>
  <c r="G7532"/>
  <c r="G7531"/>
  <c r="G7530"/>
  <c r="G7529"/>
  <c r="G7528"/>
  <c r="G7527"/>
  <c r="G7526"/>
  <c r="G7525"/>
  <c r="G7524"/>
  <c r="G7523"/>
  <c r="G7522"/>
  <c r="G7521"/>
  <c r="G7520"/>
  <c r="G7519"/>
  <c r="G7518"/>
  <c r="G7517"/>
  <c r="G7516"/>
  <c r="G7515"/>
  <c r="G7514"/>
  <c r="G7513"/>
  <c r="G7512"/>
  <c r="G7511"/>
  <c r="G7510"/>
  <c r="G7509"/>
  <c r="G7508"/>
  <c r="G7507"/>
  <c r="G7506"/>
  <c r="G7505"/>
  <c r="G7504"/>
  <c r="G7503"/>
  <c r="G7502"/>
  <c r="G7501"/>
  <c r="G7500"/>
  <c r="G7499"/>
  <c r="G7498"/>
  <c r="G7497"/>
  <c r="G7496"/>
  <c r="G7495"/>
  <c r="G7494"/>
  <c r="G7493"/>
  <c r="G7492"/>
  <c r="G7491"/>
  <c r="G7490"/>
  <c r="G7489"/>
  <c r="G7488"/>
  <c r="G7487"/>
  <c r="G7486"/>
  <c r="G7485"/>
  <c r="G7484"/>
  <c r="G7483"/>
  <c r="G7482"/>
  <c r="G7481"/>
  <c r="G7480"/>
  <c r="G7479"/>
  <c r="G7478"/>
  <c r="G7477"/>
  <c r="G7476"/>
  <c r="G7475"/>
  <c r="G7474"/>
  <c r="G7473"/>
  <c r="G7472"/>
  <c r="G7471"/>
  <c r="G7470"/>
  <c r="G7469"/>
  <c r="G7468"/>
  <c r="G7467"/>
  <c r="G7466"/>
  <c r="G7465"/>
  <c r="G7464"/>
  <c r="G7463"/>
  <c r="G7462"/>
  <c r="G7461"/>
  <c r="G7460"/>
  <c r="G7459"/>
  <c r="G7458"/>
  <c r="G7457"/>
  <c r="G7456"/>
  <c r="G7455"/>
  <c r="G7454"/>
  <c r="G7453"/>
  <c r="G7452"/>
  <c r="G7451"/>
  <c r="G7450"/>
  <c r="G7449"/>
  <c r="G7448"/>
  <c r="G7447"/>
  <c r="G7446"/>
  <c r="G7445"/>
  <c r="G7444"/>
  <c r="G7443"/>
  <c r="G7442"/>
  <c r="G7441"/>
  <c r="G7440"/>
  <c r="G7439"/>
  <c r="G7438"/>
  <c r="G7437"/>
  <c r="G7436"/>
  <c r="G7435"/>
  <c r="G7434"/>
  <c r="G7433"/>
  <c r="G7432"/>
  <c r="G7431"/>
  <c r="G7430"/>
  <c r="G7429"/>
  <c r="G7428"/>
  <c r="G7427"/>
  <c r="G7426"/>
  <c r="G7425"/>
  <c r="G7424"/>
  <c r="G7423"/>
  <c r="G7422"/>
  <c r="G7421"/>
  <c r="G7420"/>
  <c r="G7419"/>
  <c r="G7418"/>
  <c r="G7417"/>
  <c r="G7416"/>
  <c r="G7415"/>
  <c r="G7414"/>
  <c r="G7413"/>
  <c r="G7412"/>
  <c r="G7411"/>
  <c r="G7410"/>
  <c r="G7409"/>
  <c r="G7408"/>
  <c r="G7407"/>
  <c r="G7406"/>
  <c r="G7405"/>
  <c r="G7404"/>
  <c r="G7403"/>
  <c r="G7402"/>
  <c r="G7401"/>
  <c r="G7400"/>
  <c r="G7399"/>
  <c r="G7398"/>
  <c r="G7397"/>
  <c r="G7396"/>
  <c r="G7395"/>
  <c r="G7394"/>
  <c r="G7393"/>
  <c r="G7392"/>
  <c r="G7391"/>
  <c r="G7390"/>
  <c r="G7389"/>
  <c r="G7388"/>
  <c r="G7387"/>
  <c r="G7386"/>
  <c r="G7385"/>
  <c r="G7384"/>
  <c r="G7383"/>
  <c r="G7382"/>
  <c r="G7381"/>
  <c r="G7380"/>
  <c r="G7379"/>
  <c r="G7378"/>
  <c r="G7377"/>
  <c r="G7376"/>
  <c r="G7375"/>
  <c r="G7374"/>
  <c r="G7373"/>
  <c r="G7372"/>
  <c r="G7371"/>
  <c r="G7370"/>
  <c r="G7369"/>
  <c r="G7368"/>
  <c r="G7367"/>
  <c r="G7366"/>
  <c r="G7365"/>
  <c r="G7364"/>
  <c r="G7363"/>
  <c r="G7362"/>
  <c r="G7361"/>
  <c r="G7360"/>
  <c r="G7359"/>
  <c r="G7358"/>
  <c r="G7357"/>
  <c r="G7356"/>
  <c r="G7355"/>
  <c r="G7354"/>
  <c r="G7353"/>
  <c r="G7352"/>
  <c r="G7351"/>
  <c r="G7350"/>
  <c r="G7349"/>
  <c r="G7348"/>
  <c r="G7347"/>
  <c r="G7346"/>
  <c r="G7345"/>
  <c r="G7344"/>
  <c r="G7343"/>
  <c r="G7342"/>
  <c r="G7341"/>
  <c r="G7340"/>
  <c r="G7339"/>
  <c r="G7338"/>
  <c r="G7337"/>
  <c r="G7336"/>
  <c r="G7335"/>
  <c r="G7334"/>
  <c r="G7333"/>
  <c r="G7332"/>
  <c r="G7331"/>
  <c r="G7330"/>
  <c r="G7329"/>
  <c r="G7328"/>
  <c r="G7327"/>
  <c r="G7326"/>
  <c r="G7325"/>
  <c r="G7324"/>
  <c r="G7323"/>
  <c r="G7322"/>
  <c r="G7321"/>
  <c r="G7320"/>
  <c r="G7319"/>
  <c r="G7318"/>
  <c r="G7317"/>
  <c r="G7316"/>
  <c r="G7315"/>
  <c r="G7314"/>
  <c r="G7313"/>
  <c r="G7312"/>
  <c r="G7311"/>
  <c r="G7310"/>
  <c r="G7309"/>
  <c r="G7308"/>
  <c r="G7307"/>
  <c r="G7306"/>
  <c r="G7305"/>
  <c r="G7304"/>
  <c r="G7303"/>
  <c r="G7302"/>
  <c r="G7301"/>
  <c r="G7300"/>
  <c r="G7299"/>
  <c r="G7298"/>
  <c r="G7297"/>
  <c r="G7296"/>
  <c r="G7295"/>
  <c r="G7294"/>
  <c r="G7293"/>
  <c r="G7292"/>
  <c r="G7291"/>
  <c r="G7290"/>
  <c r="G7289"/>
  <c r="G7288"/>
  <c r="G7287"/>
  <c r="G7286"/>
  <c r="G7285"/>
  <c r="G7284"/>
  <c r="G7283"/>
  <c r="G7282"/>
  <c r="G7281"/>
  <c r="G7280"/>
  <c r="G7279"/>
  <c r="G7278"/>
  <c r="G7277"/>
  <c r="G7276"/>
  <c r="G7275"/>
  <c r="G7274"/>
  <c r="G7273"/>
  <c r="G7272"/>
  <c r="G7271"/>
  <c r="G7270"/>
  <c r="G7269"/>
  <c r="G7268"/>
  <c r="G7267"/>
  <c r="G7266"/>
  <c r="G7265"/>
  <c r="G7264"/>
  <c r="G7263"/>
  <c r="G7262"/>
  <c r="G7261"/>
  <c r="G7260"/>
  <c r="G7259"/>
  <c r="G7258"/>
  <c r="G7257"/>
  <c r="G7256"/>
  <c r="G7255"/>
  <c r="G7254"/>
  <c r="G7253"/>
  <c r="G7252"/>
  <c r="G7251"/>
  <c r="G7250"/>
  <c r="G7249"/>
  <c r="G7248"/>
  <c r="G7247"/>
  <c r="G7246"/>
  <c r="G7245"/>
  <c r="G7244"/>
  <c r="G7243"/>
  <c r="G7242"/>
  <c r="G7241"/>
  <c r="G7240"/>
  <c r="G7239"/>
  <c r="G7238"/>
  <c r="G7237"/>
  <c r="G7236"/>
  <c r="G7235"/>
  <c r="G7234"/>
  <c r="G7233"/>
  <c r="G7232"/>
  <c r="G7231"/>
  <c r="G7230"/>
  <c r="G7229"/>
  <c r="G7228"/>
  <c r="G7227"/>
  <c r="G7226"/>
  <c r="G7225"/>
  <c r="G7224"/>
  <c r="G7223"/>
  <c r="G7222"/>
  <c r="G7221"/>
  <c r="G7220"/>
  <c r="G7219"/>
  <c r="G7218"/>
  <c r="G7217"/>
  <c r="G7216"/>
  <c r="G7215"/>
  <c r="G7214"/>
  <c r="G7213"/>
  <c r="G7212"/>
  <c r="G7211"/>
  <c r="G7210"/>
  <c r="G7209"/>
  <c r="G7208"/>
  <c r="G7207"/>
  <c r="G7206"/>
  <c r="G7205"/>
  <c r="G7204"/>
  <c r="G7203"/>
  <c r="G7202"/>
  <c r="G7201"/>
  <c r="G7200"/>
  <c r="G7199"/>
  <c r="G7198"/>
  <c r="G7197"/>
  <c r="G7196"/>
  <c r="G7195"/>
  <c r="G7194"/>
  <c r="G7193"/>
  <c r="G7192"/>
  <c r="G7191"/>
  <c r="G7190"/>
  <c r="G7189"/>
  <c r="G7188"/>
  <c r="G7187"/>
  <c r="G7186"/>
  <c r="G7185"/>
  <c r="G7184"/>
  <c r="G7183"/>
  <c r="G7182"/>
  <c r="G7181"/>
  <c r="G7180"/>
  <c r="G7179"/>
  <c r="G7178"/>
  <c r="G7177"/>
  <c r="G7176"/>
  <c r="G7175"/>
  <c r="G7174"/>
  <c r="G7173"/>
  <c r="G7172"/>
  <c r="G7171"/>
  <c r="G7170"/>
  <c r="G7169"/>
  <c r="G7168"/>
  <c r="G7167"/>
  <c r="G7166"/>
  <c r="G7165"/>
  <c r="G7164"/>
  <c r="G7163"/>
  <c r="G7162"/>
  <c r="G7161"/>
  <c r="G7160"/>
  <c r="G7159"/>
  <c r="G7158"/>
  <c r="G7157"/>
  <c r="G7156"/>
  <c r="G7155"/>
  <c r="G7154"/>
  <c r="G7153"/>
  <c r="G7152"/>
  <c r="G7151"/>
  <c r="G7150"/>
  <c r="G7149"/>
  <c r="G7148"/>
  <c r="G7147"/>
  <c r="G7146"/>
  <c r="G7145"/>
  <c r="G7144"/>
  <c r="G7143"/>
  <c r="G7142"/>
  <c r="G7141"/>
  <c r="G7140"/>
  <c r="G7139"/>
  <c r="G7138"/>
  <c r="G7137"/>
  <c r="G7136"/>
  <c r="G7135"/>
  <c r="G7134"/>
  <c r="G7133"/>
  <c r="G7132"/>
  <c r="G7131"/>
  <c r="G7130"/>
  <c r="G7129"/>
  <c r="G7128"/>
  <c r="G7127"/>
  <c r="G7126"/>
  <c r="G7125"/>
  <c r="G7124"/>
  <c r="G7123"/>
  <c r="G7122"/>
  <c r="G7121"/>
  <c r="G7120"/>
  <c r="G7119"/>
  <c r="G7118"/>
  <c r="G7117"/>
  <c r="G7116"/>
  <c r="G7115"/>
  <c r="G7114"/>
  <c r="G7113"/>
  <c r="G7112"/>
  <c r="G7111"/>
  <c r="G7110"/>
  <c r="G7109"/>
  <c r="G7108"/>
  <c r="G7107"/>
  <c r="G7106"/>
  <c r="G7105"/>
  <c r="G7104"/>
  <c r="G7103"/>
  <c r="G7102"/>
  <c r="G7101"/>
  <c r="G7100"/>
  <c r="G7099"/>
  <c r="G7098"/>
  <c r="G7097"/>
  <c r="G7096"/>
  <c r="G7095"/>
  <c r="G7094"/>
  <c r="G7093"/>
  <c r="G7092"/>
  <c r="G7091"/>
  <c r="G7090"/>
  <c r="G7089"/>
  <c r="G7088"/>
  <c r="G7087"/>
  <c r="G7086"/>
  <c r="G7085"/>
  <c r="G7084"/>
  <c r="G7083"/>
  <c r="G7082"/>
  <c r="G7081"/>
  <c r="G7080"/>
  <c r="G7079"/>
  <c r="G7078"/>
  <c r="G7077"/>
  <c r="G7076"/>
  <c r="G7075"/>
  <c r="G7074"/>
  <c r="G7073"/>
  <c r="G7072"/>
  <c r="G7071"/>
  <c r="G7070"/>
  <c r="G7069"/>
  <c r="G7068"/>
  <c r="G7067"/>
  <c r="G7066"/>
  <c r="G7065"/>
  <c r="G7064"/>
  <c r="G7063"/>
  <c r="G7062"/>
  <c r="G7061"/>
  <c r="G7060"/>
  <c r="G7059"/>
  <c r="G7058"/>
  <c r="G7057"/>
  <c r="G7056"/>
  <c r="G7055"/>
  <c r="G7054"/>
  <c r="G7053"/>
  <c r="G7052"/>
  <c r="G7051"/>
  <c r="G7050"/>
  <c r="G7049"/>
  <c r="G7048"/>
  <c r="G7047"/>
  <c r="G7046"/>
  <c r="G7045"/>
  <c r="G7044"/>
  <c r="G7043"/>
  <c r="G7042"/>
  <c r="G7041"/>
  <c r="G7040"/>
  <c r="G7039"/>
  <c r="G7038"/>
  <c r="G7037"/>
  <c r="G7036"/>
  <c r="G7035"/>
  <c r="G7034"/>
  <c r="G7033"/>
  <c r="G7032"/>
  <c r="G7031"/>
  <c r="G7030"/>
  <c r="G7029"/>
  <c r="G7028"/>
  <c r="G7027"/>
  <c r="G7026"/>
  <c r="G7025"/>
  <c r="G7024"/>
  <c r="G7023"/>
  <c r="G7022"/>
  <c r="G7021"/>
  <c r="G7020"/>
  <c r="G7019"/>
  <c r="G7018"/>
  <c r="G7017"/>
  <c r="G7016"/>
  <c r="G7015"/>
  <c r="G7014"/>
  <c r="G7013"/>
  <c r="G7012"/>
  <c r="G7011"/>
  <c r="G7010"/>
  <c r="G7009"/>
  <c r="G7008"/>
  <c r="G7007"/>
  <c r="G7006"/>
  <c r="G7005"/>
  <c r="G7004"/>
  <c r="G7003"/>
  <c r="G7002"/>
  <c r="G7001"/>
  <c r="G7000"/>
  <c r="G6999"/>
  <c r="G6998"/>
  <c r="G6997"/>
  <c r="G6996"/>
  <c r="G6995"/>
  <c r="G6994"/>
  <c r="G6993"/>
  <c r="G6992"/>
  <c r="G6991"/>
  <c r="G6990"/>
  <c r="G6989"/>
  <c r="G6988"/>
  <c r="G6987"/>
  <c r="G6986"/>
  <c r="G6985"/>
  <c r="G6984"/>
  <c r="G6983"/>
  <c r="G6982"/>
  <c r="G6981"/>
  <c r="G6980"/>
  <c r="G6979"/>
  <c r="G6978"/>
  <c r="G6977"/>
  <c r="G6976"/>
  <c r="G6975"/>
  <c r="G6974"/>
  <c r="G6973"/>
  <c r="G6972"/>
  <c r="G6971"/>
  <c r="G6970"/>
  <c r="G6969"/>
  <c r="G6968"/>
  <c r="G6967"/>
  <c r="G6966"/>
  <c r="G6965"/>
  <c r="G6964"/>
  <c r="G6963"/>
  <c r="G6962"/>
  <c r="G6961"/>
  <c r="G6960"/>
  <c r="G6959"/>
  <c r="G6958"/>
  <c r="G6957"/>
  <c r="G6956"/>
  <c r="G6955"/>
  <c r="G6954"/>
  <c r="G6953"/>
  <c r="G6952"/>
  <c r="G6951"/>
  <c r="G6950"/>
  <c r="G6949"/>
  <c r="G6948"/>
  <c r="G6947"/>
  <c r="G6946"/>
  <c r="G6945"/>
  <c r="G6944"/>
  <c r="G6943"/>
  <c r="G6942"/>
  <c r="G6941"/>
  <c r="G6940"/>
  <c r="G6939"/>
  <c r="G6938"/>
  <c r="G6937"/>
  <c r="G6936"/>
  <c r="G6935"/>
  <c r="G6934"/>
  <c r="G6933"/>
  <c r="G6932"/>
  <c r="G6931"/>
  <c r="G6930"/>
  <c r="G6929"/>
  <c r="G6928"/>
  <c r="G6927"/>
  <c r="G6926"/>
  <c r="G6925"/>
  <c r="G6924"/>
  <c r="G6923"/>
  <c r="G6922"/>
  <c r="G6921"/>
  <c r="G6920"/>
  <c r="G6919"/>
  <c r="G6918"/>
  <c r="G6917"/>
  <c r="G6916"/>
  <c r="G6915"/>
  <c r="G6914"/>
  <c r="G6913"/>
  <c r="G6912"/>
  <c r="G6911"/>
  <c r="G6910"/>
  <c r="G6909"/>
  <c r="G6908"/>
  <c r="G6907"/>
  <c r="G6906"/>
  <c r="G6905"/>
  <c r="G6904"/>
  <c r="G6903"/>
  <c r="G6902"/>
  <c r="G6901"/>
  <c r="G6900"/>
  <c r="G6899"/>
  <c r="G6898"/>
  <c r="G6897"/>
  <c r="G6896"/>
  <c r="G6895"/>
  <c r="G6894"/>
  <c r="G6893"/>
  <c r="G6892"/>
  <c r="G6891"/>
  <c r="G6890"/>
  <c r="G6889"/>
  <c r="G6888"/>
  <c r="G6887"/>
  <c r="G6886"/>
  <c r="G6885"/>
  <c r="G6884"/>
  <c r="G6883"/>
  <c r="G6882"/>
  <c r="G6881"/>
  <c r="G6880"/>
  <c r="G6879"/>
  <c r="G6878"/>
  <c r="G6877"/>
  <c r="G6876"/>
  <c r="G6875"/>
  <c r="G6874"/>
  <c r="G6873"/>
  <c r="G6872"/>
  <c r="G6871"/>
  <c r="G6870"/>
  <c r="G6869"/>
  <c r="G6868"/>
  <c r="G6867"/>
  <c r="G6866"/>
  <c r="G6865"/>
  <c r="G6864"/>
  <c r="G6863"/>
  <c r="G6862"/>
  <c r="G6861"/>
  <c r="G6860"/>
  <c r="G6859"/>
  <c r="G6858"/>
  <c r="G6857"/>
  <c r="G6856"/>
  <c r="G6855"/>
  <c r="G6854"/>
  <c r="G6853"/>
  <c r="G6852"/>
  <c r="G6851"/>
  <c r="G6850"/>
  <c r="G6849"/>
  <c r="G6848"/>
  <c r="G6847"/>
  <c r="G6846"/>
  <c r="G6845"/>
  <c r="G6844"/>
  <c r="G6843"/>
  <c r="G6842"/>
  <c r="G6841"/>
  <c r="G6840"/>
  <c r="G6839"/>
  <c r="G6838"/>
  <c r="G6837"/>
  <c r="G6836"/>
  <c r="G6835"/>
  <c r="G6834"/>
  <c r="G6833"/>
  <c r="G6832"/>
  <c r="G6831"/>
  <c r="G6830"/>
  <c r="G6829"/>
  <c r="G6828"/>
  <c r="G6827"/>
  <c r="G6826"/>
  <c r="G6825"/>
  <c r="G6824"/>
  <c r="G6823"/>
  <c r="G6822"/>
  <c r="G6821"/>
  <c r="G6820"/>
  <c r="G6819"/>
  <c r="G6818"/>
  <c r="G6817"/>
  <c r="G6816"/>
  <c r="G6815"/>
  <c r="G6814"/>
  <c r="G6813"/>
  <c r="G6812"/>
  <c r="G6811"/>
  <c r="G6810"/>
  <c r="G6809"/>
  <c r="G6808"/>
  <c r="G6807"/>
  <c r="G6806"/>
  <c r="G6805"/>
  <c r="G6804"/>
  <c r="G6803"/>
  <c r="G6802"/>
  <c r="G6801"/>
  <c r="G6800"/>
  <c r="G6799"/>
  <c r="G6798"/>
  <c r="G6797"/>
  <c r="G6796"/>
  <c r="G6795"/>
  <c r="G6794"/>
  <c r="G6793"/>
  <c r="G6792"/>
  <c r="G6791"/>
  <c r="G6790"/>
  <c r="G6789"/>
  <c r="G6788"/>
  <c r="G6787"/>
  <c r="G6786"/>
  <c r="G6785"/>
  <c r="G6784"/>
  <c r="G6783"/>
  <c r="G6782"/>
  <c r="G6781"/>
  <c r="G6780"/>
  <c r="G6779"/>
  <c r="G6778"/>
  <c r="G6777"/>
  <c r="G6776"/>
  <c r="G6775"/>
  <c r="G6774"/>
  <c r="G6773"/>
  <c r="G6772"/>
  <c r="G6771"/>
  <c r="G6770"/>
  <c r="G6769"/>
  <c r="G6768"/>
  <c r="G6767"/>
  <c r="G6766"/>
  <c r="G6765"/>
  <c r="G6764"/>
  <c r="G6763"/>
  <c r="G6762"/>
  <c r="G6761"/>
  <c r="G6760"/>
  <c r="G6759"/>
  <c r="G6758"/>
  <c r="G6757"/>
  <c r="G6756"/>
  <c r="G6755"/>
  <c r="G6754"/>
  <c r="G6753"/>
  <c r="G6752"/>
  <c r="G6751"/>
  <c r="G6750"/>
  <c r="G6749"/>
  <c r="G6748"/>
  <c r="G6747"/>
  <c r="G6746"/>
  <c r="G6745"/>
  <c r="G6744"/>
  <c r="G6743"/>
  <c r="G6742"/>
  <c r="G6741"/>
  <c r="G6740"/>
  <c r="G6739"/>
  <c r="G6738"/>
  <c r="G6737"/>
  <c r="G6736"/>
  <c r="G6735"/>
  <c r="G6734"/>
  <c r="G6733"/>
  <c r="G6732"/>
  <c r="G6731"/>
  <c r="G6730"/>
  <c r="G6729"/>
  <c r="G6728"/>
  <c r="G6727"/>
  <c r="G6726"/>
  <c r="G6725"/>
  <c r="G6724"/>
  <c r="G6723"/>
  <c r="G6722"/>
  <c r="G6721"/>
  <c r="G6720"/>
  <c r="G6719"/>
  <c r="G6718"/>
  <c r="G6717"/>
  <c r="G6716"/>
  <c r="G6715"/>
  <c r="G6714"/>
  <c r="G6713"/>
  <c r="G6712"/>
  <c r="G6711"/>
  <c r="G6710"/>
  <c r="G6709"/>
  <c r="G6708"/>
  <c r="G6707"/>
  <c r="G6706"/>
  <c r="G6705"/>
  <c r="G6704"/>
  <c r="G6703"/>
  <c r="G6702"/>
  <c r="G6701"/>
  <c r="G6700"/>
  <c r="G6699"/>
  <c r="G6698"/>
  <c r="G6697"/>
  <c r="G6696"/>
  <c r="G6695"/>
  <c r="G6694"/>
  <c r="G6693"/>
  <c r="G6692"/>
  <c r="G6691"/>
  <c r="G6690"/>
  <c r="G6689"/>
  <c r="G6688"/>
  <c r="G6687"/>
  <c r="G6686"/>
  <c r="G6685"/>
  <c r="G6684"/>
  <c r="G6683"/>
  <c r="G6682"/>
  <c r="G6681"/>
  <c r="G6680"/>
  <c r="G6679"/>
  <c r="G6678"/>
  <c r="G6677"/>
  <c r="G6676"/>
  <c r="G6675"/>
  <c r="G6674"/>
  <c r="G6673"/>
  <c r="G6672"/>
  <c r="G6671"/>
  <c r="G6670"/>
  <c r="G6669"/>
  <c r="G6668"/>
  <c r="G6667"/>
  <c r="G6666"/>
  <c r="G6665"/>
  <c r="G6664"/>
  <c r="G6663"/>
  <c r="G6662"/>
  <c r="G6661"/>
  <c r="G6660"/>
  <c r="G6659"/>
  <c r="G6658"/>
  <c r="G6657"/>
  <c r="G6656"/>
  <c r="G6655"/>
  <c r="G6654"/>
  <c r="G6653"/>
  <c r="G6652"/>
  <c r="G6651"/>
  <c r="G6650"/>
  <c r="G6649"/>
  <c r="G6648"/>
  <c r="G6647"/>
  <c r="G6646"/>
  <c r="G6645"/>
  <c r="G6644"/>
  <c r="G6643"/>
  <c r="G6642"/>
  <c r="G6641"/>
  <c r="G6640"/>
  <c r="G6639"/>
  <c r="G6638"/>
  <c r="G6637"/>
  <c r="G6636"/>
  <c r="G6635"/>
  <c r="G6634"/>
  <c r="G6633"/>
  <c r="G6632"/>
  <c r="G6631"/>
  <c r="G6630"/>
  <c r="G6629"/>
  <c r="G6628"/>
  <c r="G6627"/>
  <c r="G6626"/>
  <c r="G6625"/>
  <c r="G6624"/>
  <c r="G6623"/>
  <c r="G6622"/>
  <c r="G6621"/>
  <c r="G6620"/>
  <c r="G6619"/>
  <c r="G6618"/>
  <c r="G6617"/>
  <c r="G6616"/>
  <c r="G6615"/>
  <c r="G6614"/>
  <c r="G6613"/>
  <c r="G6612"/>
  <c r="G6611"/>
  <c r="G6610"/>
  <c r="G6609"/>
  <c r="G6608"/>
  <c r="G6607"/>
  <c r="G6606"/>
  <c r="G6605"/>
  <c r="G6604"/>
  <c r="G6603"/>
  <c r="G6602"/>
  <c r="G6601"/>
  <c r="G6600"/>
  <c r="G6599"/>
  <c r="G6598"/>
  <c r="G6597"/>
  <c r="G6596"/>
  <c r="G6595"/>
  <c r="G6594"/>
  <c r="G6593"/>
  <c r="G6592"/>
  <c r="G6591"/>
  <c r="G6590"/>
  <c r="G6589"/>
  <c r="G6588"/>
  <c r="G6587"/>
  <c r="G6586"/>
  <c r="G6585"/>
  <c r="G6584"/>
  <c r="G6583"/>
  <c r="G6582"/>
  <c r="G6581"/>
  <c r="G6580"/>
  <c r="G6579"/>
  <c r="G6578"/>
  <c r="G6577"/>
  <c r="G6576"/>
  <c r="G6575"/>
  <c r="G6574"/>
  <c r="G6573"/>
  <c r="G6572"/>
  <c r="G6571"/>
  <c r="G6570"/>
  <c r="G6569"/>
  <c r="G6568"/>
  <c r="G6567"/>
  <c r="G6566"/>
  <c r="G6565"/>
  <c r="G6564"/>
  <c r="G6563"/>
  <c r="G6562"/>
  <c r="G6561"/>
  <c r="G6560"/>
  <c r="G6559"/>
  <c r="G6558"/>
  <c r="G6557"/>
  <c r="G6556"/>
  <c r="G6555"/>
  <c r="G6554"/>
  <c r="G6553"/>
  <c r="G6552"/>
  <c r="G6551"/>
  <c r="G6550"/>
  <c r="G6549"/>
  <c r="G6548"/>
  <c r="G6547"/>
  <c r="G6546"/>
  <c r="G6545"/>
  <c r="G6544"/>
  <c r="G6543"/>
  <c r="G6542"/>
  <c r="G6541"/>
  <c r="G6540"/>
  <c r="G6539"/>
  <c r="G6538"/>
  <c r="G6537"/>
  <c r="G6536"/>
  <c r="G6535"/>
  <c r="G6534"/>
  <c r="G6533"/>
  <c r="G6532"/>
  <c r="G6531"/>
  <c r="G6530"/>
  <c r="G6529"/>
  <c r="G6528"/>
  <c r="G6527"/>
  <c r="G6526"/>
  <c r="G6525"/>
  <c r="G6524"/>
  <c r="G6523"/>
  <c r="G6522"/>
  <c r="G6521"/>
  <c r="G6520"/>
  <c r="G6519"/>
  <c r="G6518"/>
  <c r="G6517"/>
  <c r="G6516"/>
  <c r="G6515"/>
  <c r="G6514"/>
  <c r="G6513"/>
  <c r="G6512"/>
  <c r="G6511"/>
  <c r="G6510"/>
  <c r="G6509"/>
  <c r="G6508"/>
  <c r="G6507"/>
  <c r="G6506"/>
  <c r="G6505"/>
  <c r="G6504"/>
  <c r="G6503"/>
  <c r="G6502"/>
  <c r="G6501"/>
  <c r="G6500"/>
  <c r="G6499"/>
  <c r="G6498"/>
  <c r="G6497"/>
  <c r="G6496"/>
  <c r="G6495"/>
  <c r="G6494"/>
  <c r="G6493"/>
  <c r="G6492"/>
  <c r="G6491"/>
  <c r="G6490"/>
  <c r="G6489"/>
  <c r="G6488"/>
  <c r="G6487"/>
  <c r="G6486"/>
  <c r="G6485"/>
  <c r="G6484"/>
  <c r="G6483"/>
  <c r="G6482"/>
  <c r="G6481"/>
  <c r="G6480"/>
  <c r="G6479"/>
  <c r="G6478"/>
  <c r="G6477"/>
  <c r="G6476"/>
  <c r="G6475"/>
  <c r="G6474"/>
  <c r="G6473"/>
  <c r="G6472"/>
  <c r="G6471"/>
  <c r="G6470"/>
  <c r="G6469"/>
  <c r="G6468"/>
  <c r="G6467"/>
  <c r="G6466"/>
  <c r="G6465"/>
  <c r="G6464"/>
  <c r="G6463"/>
  <c r="G6462"/>
  <c r="G6461"/>
  <c r="G6460"/>
  <c r="G6459"/>
  <c r="G6458"/>
  <c r="G6457"/>
  <c r="G6456"/>
  <c r="G6455"/>
  <c r="G6454"/>
  <c r="G6453"/>
  <c r="G6452"/>
  <c r="G6451"/>
  <c r="G6450"/>
  <c r="G6449"/>
  <c r="G6448"/>
  <c r="G6447"/>
  <c r="G6446"/>
  <c r="G6445"/>
  <c r="G6444"/>
  <c r="G6443"/>
  <c r="G6442"/>
  <c r="G6441"/>
  <c r="G6440"/>
  <c r="G6439"/>
  <c r="G6438"/>
  <c r="G6437"/>
  <c r="G6436"/>
  <c r="G6435"/>
  <c r="G6434"/>
  <c r="G6433"/>
  <c r="G6432"/>
  <c r="G6431"/>
  <c r="G6430"/>
  <c r="G6429"/>
  <c r="G6428"/>
  <c r="G6427"/>
  <c r="G6426"/>
  <c r="G6425"/>
  <c r="G6424"/>
  <c r="G6423"/>
  <c r="G6422"/>
  <c r="G6421"/>
  <c r="G6420"/>
  <c r="G6419"/>
  <c r="G6418"/>
  <c r="G6417"/>
  <c r="G6416"/>
  <c r="G6415"/>
  <c r="G6414"/>
  <c r="G6413"/>
  <c r="G6412"/>
  <c r="G6411"/>
  <c r="G6410"/>
  <c r="G6409"/>
  <c r="G6408"/>
  <c r="G6407"/>
  <c r="G6406"/>
  <c r="G6405"/>
  <c r="G6404"/>
  <c r="G6403"/>
  <c r="G6402"/>
  <c r="G6401"/>
  <c r="G6400"/>
  <c r="G6399"/>
  <c r="G6398"/>
  <c r="G6397"/>
  <c r="G6396"/>
  <c r="G6395"/>
  <c r="G6394"/>
  <c r="G6393"/>
  <c r="G6392"/>
  <c r="G6391"/>
  <c r="G6390"/>
  <c r="G6389"/>
  <c r="G6388"/>
  <c r="G6387"/>
  <c r="G6386"/>
  <c r="G6385"/>
  <c r="G6384"/>
  <c r="G6383"/>
  <c r="G6382"/>
  <c r="G6381"/>
  <c r="G6380"/>
  <c r="G6379"/>
  <c r="G6378"/>
  <c r="G6377"/>
  <c r="G6376"/>
  <c r="G6375"/>
  <c r="G6374"/>
  <c r="G6373"/>
  <c r="G6372"/>
  <c r="G6371"/>
  <c r="G6370"/>
  <c r="G6369"/>
  <c r="G6368"/>
  <c r="G6367"/>
  <c r="G6366"/>
  <c r="G6365"/>
  <c r="G6364"/>
  <c r="G6363"/>
  <c r="G6362"/>
  <c r="G6361"/>
  <c r="G6360"/>
  <c r="G6359"/>
  <c r="G6358"/>
  <c r="G6357"/>
  <c r="G6356"/>
  <c r="G6355"/>
  <c r="G6354"/>
  <c r="G6353"/>
  <c r="G6352"/>
  <c r="G6351"/>
  <c r="G6350"/>
  <c r="G6349"/>
  <c r="G6348"/>
  <c r="G6347"/>
  <c r="G6346"/>
  <c r="G6345"/>
  <c r="G6344"/>
  <c r="G6343"/>
  <c r="G6342"/>
  <c r="G6341"/>
  <c r="G6340"/>
  <c r="G6339"/>
  <c r="G6338"/>
  <c r="G6337"/>
  <c r="G6336"/>
  <c r="G6335"/>
  <c r="G6334"/>
  <c r="G6333"/>
  <c r="G6332"/>
  <c r="G6331"/>
  <c r="G6330"/>
  <c r="G6329"/>
  <c r="G6328"/>
  <c r="G6327"/>
  <c r="G6326"/>
  <c r="G6325"/>
  <c r="G6324"/>
  <c r="G6323"/>
  <c r="G6322"/>
  <c r="G6321"/>
  <c r="G6320"/>
  <c r="G6319"/>
  <c r="G6318"/>
  <c r="G6317"/>
  <c r="G6316"/>
  <c r="G6315"/>
  <c r="G6314"/>
  <c r="G6313"/>
  <c r="G6312"/>
  <c r="G6311"/>
  <c r="G6310"/>
  <c r="G6309"/>
  <c r="G6308"/>
  <c r="G6307"/>
  <c r="G6306"/>
  <c r="G6305"/>
  <c r="G6304"/>
  <c r="G6303"/>
  <c r="G6302"/>
  <c r="G6301"/>
  <c r="G6300"/>
  <c r="G6299"/>
  <c r="G6298"/>
  <c r="G6297"/>
  <c r="G6296"/>
  <c r="G6295"/>
  <c r="G6294"/>
  <c r="G6293"/>
  <c r="G6292"/>
  <c r="G6291"/>
  <c r="G6290"/>
  <c r="G6289"/>
  <c r="G6288"/>
  <c r="G6287"/>
  <c r="G6286"/>
  <c r="G6285"/>
  <c r="G6284"/>
  <c r="G6283"/>
  <c r="G6282"/>
  <c r="G6281"/>
  <c r="G6280"/>
  <c r="G6279"/>
  <c r="G6278"/>
  <c r="G6277"/>
  <c r="G6276"/>
  <c r="G6275"/>
  <c r="G6274"/>
  <c r="G6273"/>
  <c r="G6272"/>
  <c r="G6271"/>
  <c r="G6270"/>
  <c r="G6269"/>
  <c r="G6268"/>
  <c r="G6267"/>
  <c r="G6266"/>
  <c r="G6265"/>
  <c r="G6264"/>
  <c r="G6263"/>
  <c r="G6262"/>
  <c r="G6261"/>
  <c r="G6260"/>
  <c r="G6259"/>
  <c r="G6258"/>
  <c r="G6257"/>
  <c r="G6256"/>
  <c r="G6255"/>
  <c r="G6254"/>
  <c r="G6253"/>
  <c r="G6252"/>
  <c r="G6251"/>
  <c r="G6250"/>
  <c r="G6249"/>
  <c r="G6248"/>
  <c r="G6247"/>
  <c r="G6246"/>
  <c r="G6245"/>
  <c r="G6244"/>
  <c r="G6243"/>
  <c r="G6242"/>
  <c r="G6241"/>
  <c r="G6240"/>
  <c r="G6239"/>
  <c r="G6238"/>
  <c r="G6237"/>
  <c r="G6236"/>
  <c r="G6235"/>
  <c r="G6234"/>
  <c r="G6233"/>
  <c r="G6232"/>
  <c r="G6231"/>
  <c r="G6230"/>
  <c r="G6229"/>
  <c r="G6228"/>
  <c r="G6227"/>
  <c r="G6226"/>
  <c r="G6225"/>
  <c r="G6224"/>
  <c r="G6223"/>
  <c r="G6222"/>
  <c r="G6221"/>
  <c r="G6220"/>
  <c r="G6219"/>
  <c r="G6218"/>
  <c r="G6217"/>
  <c r="G6216"/>
  <c r="G6215"/>
  <c r="G6214"/>
  <c r="G6213"/>
  <c r="G6212"/>
  <c r="G6211"/>
  <c r="G6210"/>
  <c r="G6209"/>
  <c r="G6208"/>
  <c r="G6207"/>
  <c r="G6206"/>
  <c r="G6205"/>
  <c r="G6204"/>
  <c r="G6203"/>
  <c r="G6202"/>
  <c r="G6201"/>
  <c r="G6200"/>
  <c r="G6199"/>
  <c r="G6198"/>
  <c r="G6197"/>
  <c r="G6196"/>
  <c r="G6195"/>
  <c r="G6194"/>
  <c r="G6193"/>
  <c r="G6192"/>
  <c r="G6191"/>
  <c r="G6190"/>
  <c r="G6189"/>
  <c r="G6188"/>
  <c r="G6187"/>
  <c r="G6186"/>
  <c r="G6185"/>
  <c r="G6184"/>
  <c r="G6183"/>
  <c r="G6182"/>
  <c r="G6181"/>
  <c r="G6180"/>
  <c r="G6179"/>
  <c r="G6178"/>
  <c r="G6177"/>
  <c r="G6176"/>
  <c r="G6175"/>
  <c r="G6174"/>
  <c r="G6173"/>
  <c r="G6172"/>
  <c r="G6171"/>
  <c r="G6170"/>
  <c r="G6169"/>
  <c r="G6168"/>
  <c r="G6167"/>
  <c r="G6166"/>
  <c r="G6165"/>
  <c r="G6164"/>
  <c r="G6163"/>
  <c r="G6162"/>
  <c r="G6161"/>
  <c r="G6160"/>
  <c r="G6159"/>
  <c r="G6158"/>
  <c r="G6157"/>
  <c r="G6156"/>
  <c r="G6155"/>
  <c r="G6154"/>
  <c r="G6153"/>
  <c r="G6152"/>
  <c r="G6151"/>
  <c r="G6150"/>
  <c r="G6149"/>
  <c r="G6148"/>
  <c r="G6147"/>
  <c r="G6146"/>
  <c r="G6145"/>
  <c r="G6144"/>
  <c r="G6143"/>
  <c r="G6142"/>
  <c r="G6141"/>
  <c r="G6140"/>
  <c r="G6139"/>
  <c r="G6138"/>
  <c r="G6137"/>
  <c r="G6136"/>
  <c r="G6135"/>
  <c r="G6134"/>
  <c r="G6133"/>
  <c r="G6132"/>
  <c r="G6131"/>
  <c r="G6130"/>
  <c r="G6129"/>
  <c r="G6128"/>
  <c r="G6127"/>
  <c r="G6126"/>
  <c r="G6125"/>
  <c r="G6124"/>
  <c r="G6123"/>
  <c r="G6122"/>
  <c r="G6121"/>
  <c r="G6120"/>
  <c r="G6119"/>
  <c r="G6118"/>
  <c r="G6117"/>
  <c r="G6116"/>
  <c r="G6115"/>
  <c r="G6114"/>
  <c r="G6113"/>
  <c r="G6112"/>
  <c r="G6111"/>
  <c r="G6110"/>
  <c r="G6109"/>
  <c r="G6108"/>
  <c r="G6107"/>
  <c r="G6106"/>
  <c r="G6105"/>
  <c r="G6104"/>
  <c r="G6103"/>
  <c r="G6102"/>
  <c r="G6101"/>
  <c r="G6100"/>
  <c r="G6099"/>
  <c r="G6098"/>
  <c r="G6097"/>
  <c r="G6096"/>
  <c r="G6095"/>
  <c r="G6094"/>
  <c r="G6093"/>
  <c r="G6092"/>
  <c r="G6091"/>
  <c r="G6090"/>
  <c r="G6089"/>
  <c r="G6088"/>
  <c r="G6087"/>
  <c r="G6086"/>
  <c r="G6085"/>
  <c r="G6084"/>
  <c r="G6083"/>
  <c r="G6082"/>
  <c r="G6081"/>
  <c r="G6080"/>
  <c r="G6079"/>
  <c r="G6078"/>
  <c r="G6077"/>
  <c r="G6076"/>
  <c r="G6075"/>
  <c r="G6074"/>
  <c r="G6073"/>
  <c r="G6072"/>
  <c r="G6071"/>
  <c r="G6070"/>
  <c r="G6069"/>
  <c r="G6068"/>
  <c r="G6067"/>
  <c r="G6066"/>
  <c r="G6065"/>
  <c r="G6064"/>
  <c r="G6063"/>
  <c r="G6062"/>
  <c r="G6061"/>
  <c r="G6060"/>
  <c r="G6059"/>
  <c r="G6058"/>
  <c r="G6057"/>
  <c r="G6056"/>
  <c r="G6055"/>
  <c r="G6054"/>
  <c r="G6053"/>
  <c r="G6052"/>
  <c r="G6051"/>
  <c r="G6050"/>
  <c r="G6049"/>
  <c r="G6048"/>
  <c r="G6047"/>
  <c r="G6046"/>
  <c r="G6045"/>
  <c r="G6044"/>
  <c r="G6043"/>
  <c r="G6042"/>
  <c r="G6041"/>
  <c r="G6040"/>
  <c r="G6039"/>
  <c r="G6038"/>
  <c r="G6037"/>
  <c r="G6036"/>
  <c r="G6035"/>
  <c r="G6034"/>
  <c r="G6033"/>
  <c r="G6032"/>
  <c r="G6031"/>
  <c r="G6030"/>
  <c r="G6029"/>
  <c r="G6028"/>
  <c r="G6027"/>
  <c r="G6026"/>
  <c r="G6025"/>
  <c r="G6024"/>
  <c r="G6023"/>
  <c r="G6022"/>
  <c r="G6021"/>
  <c r="G6020"/>
  <c r="G6019"/>
  <c r="G6018"/>
  <c r="G6017"/>
  <c r="G6016"/>
  <c r="G6015"/>
  <c r="G6014"/>
  <c r="G6013"/>
  <c r="G6012"/>
  <c r="G6011"/>
  <c r="G6010"/>
  <c r="G6009"/>
  <c r="G6008"/>
  <c r="G6007"/>
  <c r="G6006"/>
  <c r="G6005"/>
  <c r="G6004"/>
  <c r="G6003"/>
  <c r="G6002"/>
  <c r="G6001"/>
  <c r="G6000"/>
  <c r="G5999"/>
  <c r="G5998"/>
  <c r="G5997"/>
  <c r="G5996"/>
  <c r="G5995"/>
  <c r="G5994"/>
  <c r="G5993"/>
  <c r="G5992"/>
  <c r="G5991"/>
  <c r="G5990"/>
  <c r="G5989"/>
  <c r="G5988"/>
  <c r="G5987"/>
  <c r="G5986"/>
  <c r="G5985"/>
  <c r="G5984"/>
  <c r="G5983"/>
  <c r="G5982"/>
  <c r="G5981"/>
  <c r="G5980"/>
  <c r="G5979"/>
  <c r="G5978"/>
  <c r="G5977"/>
  <c r="G5976"/>
  <c r="G5975"/>
  <c r="G5974"/>
  <c r="G5973"/>
  <c r="G5972"/>
  <c r="G5971"/>
  <c r="G5970"/>
  <c r="G5969"/>
  <c r="G5968"/>
  <c r="G5967"/>
  <c r="G5966"/>
  <c r="G5965"/>
  <c r="G5964"/>
  <c r="G5963"/>
  <c r="G5962"/>
  <c r="G5961"/>
  <c r="G5960"/>
  <c r="G5959"/>
  <c r="G5958"/>
  <c r="G5957"/>
  <c r="G5956"/>
  <c r="G5955"/>
  <c r="G5954"/>
  <c r="G5953"/>
  <c r="G5952"/>
  <c r="G5951"/>
  <c r="G5950"/>
  <c r="G5949"/>
  <c r="G5948"/>
  <c r="G5947"/>
  <c r="G5946"/>
  <c r="G5945"/>
  <c r="G5944"/>
  <c r="G5943"/>
  <c r="G5942"/>
  <c r="G5941"/>
  <c r="G5940"/>
  <c r="G5939"/>
  <c r="G5938"/>
  <c r="G5937"/>
  <c r="G5936"/>
  <c r="G5935"/>
  <c r="G5934"/>
  <c r="G5933"/>
  <c r="G5932"/>
  <c r="G5931"/>
  <c r="G5930"/>
  <c r="G5929"/>
  <c r="G5928"/>
  <c r="G5927"/>
  <c r="G5926"/>
  <c r="G5925"/>
  <c r="G5924"/>
  <c r="G5923"/>
  <c r="G5922"/>
  <c r="G5921"/>
  <c r="G5920"/>
  <c r="G5919"/>
  <c r="G5918"/>
  <c r="G5917"/>
  <c r="G5916"/>
  <c r="G5915"/>
  <c r="G5914"/>
  <c r="G5913"/>
  <c r="G5912"/>
  <c r="G5911"/>
  <c r="G5910"/>
  <c r="G5909"/>
  <c r="G5908"/>
  <c r="G5907"/>
  <c r="G5906"/>
  <c r="G5905"/>
  <c r="G5904"/>
  <c r="G5903"/>
  <c r="G5902"/>
  <c r="G5901"/>
  <c r="G5900"/>
  <c r="G5899"/>
  <c r="G5898"/>
  <c r="G5897"/>
  <c r="G5896"/>
  <c r="G5895"/>
  <c r="G5894"/>
  <c r="G5893"/>
  <c r="G5892"/>
  <c r="G5891"/>
  <c r="G5890"/>
  <c r="G5889"/>
  <c r="G5888"/>
  <c r="G5887"/>
  <c r="G5886"/>
  <c r="G5885"/>
  <c r="G5884"/>
  <c r="G5883"/>
  <c r="G5882"/>
  <c r="G5881"/>
  <c r="G5880"/>
  <c r="G5879"/>
  <c r="G5878"/>
  <c r="G5877"/>
  <c r="G5876"/>
  <c r="G5875"/>
  <c r="G5874"/>
  <c r="G5873"/>
  <c r="G5872"/>
  <c r="G5871"/>
  <c r="G5870"/>
  <c r="G5869"/>
  <c r="G5868"/>
  <c r="G5867"/>
  <c r="G5866"/>
  <c r="G5865"/>
  <c r="G5864"/>
  <c r="G5863"/>
  <c r="G5862"/>
  <c r="G5861"/>
  <c r="G5860"/>
  <c r="G5859"/>
  <c r="G5858"/>
  <c r="G5857"/>
  <c r="G5856"/>
  <c r="G5855"/>
  <c r="G5854"/>
  <c r="G5853"/>
  <c r="G5852"/>
  <c r="G5851"/>
  <c r="G5850"/>
  <c r="G5849"/>
  <c r="G5848"/>
  <c r="G5847"/>
  <c r="G5846"/>
  <c r="G5845"/>
  <c r="G5844"/>
  <c r="G5843"/>
  <c r="G5842"/>
  <c r="G5841"/>
  <c r="G5840"/>
  <c r="G5839"/>
  <c r="G5838"/>
  <c r="G5837"/>
  <c r="G5836"/>
  <c r="G5835"/>
  <c r="G5834"/>
  <c r="G5833"/>
  <c r="G5832"/>
  <c r="G5831"/>
  <c r="G5830"/>
  <c r="G5829"/>
  <c r="G5828"/>
  <c r="G5827"/>
  <c r="G5826"/>
  <c r="G5825"/>
  <c r="G5824"/>
  <c r="G5823"/>
  <c r="G5822"/>
  <c r="G5821"/>
  <c r="G5820"/>
  <c r="G5819"/>
  <c r="G5818"/>
  <c r="G5817"/>
  <c r="G5816"/>
  <c r="G5815"/>
  <c r="G5814"/>
  <c r="G5813"/>
  <c r="G5812"/>
  <c r="G5811"/>
  <c r="G5810"/>
  <c r="G5809"/>
  <c r="G5808"/>
  <c r="G5807"/>
  <c r="G5806"/>
  <c r="G5805"/>
  <c r="G5804"/>
  <c r="G5803"/>
  <c r="G5802"/>
  <c r="G5801"/>
  <c r="G5800"/>
  <c r="G5799"/>
  <c r="G5798"/>
  <c r="G5797"/>
  <c r="G5796"/>
  <c r="G5795"/>
  <c r="G5794"/>
  <c r="G5793"/>
  <c r="G5792"/>
  <c r="G5791"/>
  <c r="G5790"/>
  <c r="G5789"/>
  <c r="G5788"/>
  <c r="G5787"/>
  <c r="G5786"/>
  <c r="G5785"/>
  <c r="G5784"/>
  <c r="G5783"/>
  <c r="G5782"/>
  <c r="G5781"/>
  <c r="G5780"/>
  <c r="G5779"/>
  <c r="G5778"/>
  <c r="G5777"/>
  <c r="G5776"/>
  <c r="G5775"/>
  <c r="G5774"/>
  <c r="G5773"/>
  <c r="G5772"/>
  <c r="G5771"/>
  <c r="G5770"/>
  <c r="G5769"/>
  <c r="G5768"/>
  <c r="G5767"/>
  <c r="G5766"/>
  <c r="G5765"/>
  <c r="G5764"/>
  <c r="G5763"/>
  <c r="G5762"/>
  <c r="G5761"/>
  <c r="G5760"/>
  <c r="G5759"/>
  <c r="G5758"/>
  <c r="G5757"/>
  <c r="G5756"/>
  <c r="G5755"/>
  <c r="G5754"/>
  <c r="G5753"/>
  <c r="G5752"/>
  <c r="G5751"/>
  <c r="G5750"/>
  <c r="G5749"/>
  <c r="G5748"/>
  <c r="G5747"/>
  <c r="G5746"/>
  <c r="G5745"/>
  <c r="G5744"/>
  <c r="G5743"/>
  <c r="G5742"/>
  <c r="G5741"/>
  <c r="G5740"/>
  <c r="G5739"/>
  <c r="G5738"/>
  <c r="G5737"/>
  <c r="G5736"/>
  <c r="G5735"/>
  <c r="G5734"/>
  <c r="G5733"/>
  <c r="G5732"/>
  <c r="G5731"/>
  <c r="G5730"/>
  <c r="G5729"/>
  <c r="G5728"/>
  <c r="G5727"/>
  <c r="G5726"/>
  <c r="G5725"/>
  <c r="G5724"/>
  <c r="G5723"/>
  <c r="G5722"/>
  <c r="G5721"/>
  <c r="G5720"/>
  <c r="G5719"/>
  <c r="G5718"/>
  <c r="G5717"/>
  <c r="G5716"/>
  <c r="G5715"/>
  <c r="G5714"/>
  <c r="G5713"/>
  <c r="G5712"/>
  <c r="G5711"/>
  <c r="G5710"/>
  <c r="G5709"/>
  <c r="G5708"/>
  <c r="G5707"/>
  <c r="G5706"/>
  <c r="G5705"/>
  <c r="G5704"/>
  <c r="G5703"/>
  <c r="G5702"/>
  <c r="G5701"/>
  <c r="G5700"/>
  <c r="G5699"/>
  <c r="G5698"/>
  <c r="G5697"/>
  <c r="G5696"/>
  <c r="G5695"/>
  <c r="G5694"/>
  <c r="G5693"/>
  <c r="G5692"/>
  <c r="G5691"/>
  <c r="G5690"/>
  <c r="G5689"/>
  <c r="G5688"/>
  <c r="G5687"/>
  <c r="G5686"/>
  <c r="G5685"/>
  <c r="G5684"/>
  <c r="G5683"/>
  <c r="G5682"/>
  <c r="G5681"/>
  <c r="G5680"/>
  <c r="G5679"/>
  <c r="G5678"/>
  <c r="G5677"/>
  <c r="G5676"/>
  <c r="G5675"/>
  <c r="G5674"/>
  <c r="G5673"/>
  <c r="G5672"/>
  <c r="G5671"/>
  <c r="G5670"/>
  <c r="G5669"/>
  <c r="G5668"/>
  <c r="G5667"/>
  <c r="G5666"/>
  <c r="G5665"/>
  <c r="G5664"/>
  <c r="G5663"/>
  <c r="G5662"/>
  <c r="G5661"/>
  <c r="G5660"/>
  <c r="G5659"/>
  <c r="G5658"/>
  <c r="G5657"/>
  <c r="G5656"/>
  <c r="G5655"/>
  <c r="G5654"/>
  <c r="G5653"/>
  <c r="G5652"/>
  <c r="G5651"/>
  <c r="G5650"/>
  <c r="G5649"/>
  <c r="G5648"/>
  <c r="G5647"/>
  <c r="G5646"/>
  <c r="G5645"/>
  <c r="G5644"/>
  <c r="G5643"/>
  <c r="G5642"/>
  <c r="G5641"/>
  <c r="G5640"/>
  <c r="G5639"/>
  <c r="G5638"/>
  <c r="G5637"/>
  <c r="G5636"/>
  <c r="G5635"/>
  <c r="G5634"/>
  <c r="G5633"/>
  <c r="G5632"/>
  <c r="G5631"/>
  <c r="G5630"/>
  <c r="G5629"/>
  <c r="G5628"/>
  <c r="G5627"/>
  <c r="G5626"/>
  <c r="G5625"/>
  <c r="G5624"/>
  <c r="G5623"/>
  <c r="G5622"/>
  <c r="G5621"/>
  <c r="G5620"/>
  <c r="G5619"/>
  <c r="G5618"/>
  <c r="G5617"/>
  <c r="G5616"/>
  <c r="G5615"/>
  <c r="G5614"/>
  <c r="G5613"/>
  <c r="G5612"/>
  <c r="G5611"/>
  <c r="G5610"/>
  <c r="G5609"/>
  <c r="G5608"/>
  <c r="G5607"/>
  <c r="G5606"/>
  <c r="G5605"/>
  <c r="G5604"/>
  <c r="G5603"/>
  <c r="G5602"/>
  <c r="G5601"/>
  <c r="G5600"/>
  <c r="G5599"/>
  <c r="G5598"/>
  <c r="G5597"/>
  <c r="G5596"/>
  <c r="G5595"/>
  <c r="G5594"/>
  <c r="G5593"/>
  <c r="G5592"/>
  <c r="G5591"/>
  <c r="G5590"/>
  <c r="G5589"/>
  <c r="G5588"/>
  <c r="G5587"/>
  <c r="G5586"/>
  <c r="G5585"/>
  <c r="G5584"/>
  <c r="G5583"/>
  <c r="G5582"/>
  <c r="G5581"/>
  <c r="G5580"/>
  <c r="G5579"/>
  <c r="G5578"/>
  <c r="G5577"/>
  <c r="G5576"/>
  <c r="G5575"/>
  <c r="G5574"/>
  <c r="G5573"/>
  <c r="G5572"/>
  <c r="G5571"/>
  <c r="G5570"/>
  <c r="G5569"/>
  <c r="G5568"/>
  <c r="G5567"/>
  <c r="G5566"/>
  <c r="G5565"/>
  <c r="G5564"/>
  <c r="G5563"/>
  <c r="G5562"/>
  <c r="G5561"/>
  <c r="G5560"/>
  <c r="G5559"/>
  <c r="G5558"/>
  <c r="G5557"/>
  <c r="G5556"/>
  <c r="G5555"/>
  <c r="G5554"/>
  <c r="G5553"/>
  <c r="G5552"/>
  <c r="G5551"/>
  <c r="G5550"/>
  <c r="G5549"/>
  <c r="G5548"/>
  <c r="G5547"/>
  <c r="G5546"/>
  <c r="G5545"/>
  <c r="G5544"/>
  <c r="G5543"/>
  <c r="G5542"/>
  <c r="G5541"/>
  <c r="G5540"/>
  <c r="G5539"/>
  <c r="G5538"/>
  <c r="G5537"/>
  <c r="G5536"/>
  <c r="G5535"/>
  <c r="G5534"/>
  <c r="G5533"/>
  <c r="G5532"/>
  <c r="G5531"/>
  <c r="G5530"/>
  <c r="G5529"/>
  <c r="G5528"/>
  <c r="G5527"/>
  <c r="G5526"/>
  <c r="G5525"/>
  <c r="G5524"/>
  <c r="G5523"/>
  <c r="G5522"/>
  <c r="G5521"/>
  <c r="G5520"/>
  <c r="G5519"/>
  <c r="G5518"/>
  <c r="G5517"/>
  <c r="G5516"/>
  <c r="G5515"/>
  <c r="G5514"/>
  <c r="G5513"/>
  <c r="G5512"/>
  <c r="G5511"/>
  <c r="G5510"/>
  <c r="G5509"/>
  <c r="G5508"/>
  <c r="G5507"/>
  <c r="G5506"/>
  <c r="G5505"/>
  <c r="G5504"/>
  <c r="G5503"/>
  <c r="G5502"/>
  <c r="G5501"/>
  <c r="G5500"/>
  <c r="G5499"/>
  <c r="G5498"/>
  <c r="G5497"/>
  <c r="G5496"/>
  <c r="G5495"/>
  <c r="G5494"/>
  <c r="G5493"/>
  <c r="G5492"/>
  <c r="G5491"/>
  <c r="G5490"/>
  <c r="G5489"/>
  <c r="G5488"/>
  <c r="G5487"/>
  <c r="G5486"/>
  <c r="G5485"/>
  <c r="G5484"/>
  <c r="G5483"/>
  <c r="G5482"/>
  <c r="G5481"/>
  <c r="G5480"/>
  <c r="G5479"/>
  <c r="G5478"/>
  <c r="G5477"/>
  <c r="G5476"/>
  <c r="G5475"/>
  <c r="G5474"/>
  <c r="G5473"/>
  <c r="G5472"/>
  <c r="G5471"/>
  <c r="G5470"/>
  <c r="G5469"/>
  <c r="G5468"/>
  <c r="G5467"/>
  <c r="G5466"/>
  <c r="G5465"/>
  <c r="G5464"/>
  <c r="G5463"/>
  <c r="G5462"/>
  <c r="G5461"/>
  <c r="G5460"/>
  <c r="G5459"/>
  <c r="G5458"/>
  <c r="G5457"/>
  <c r="G5456"/>
  <c r="G5455"/>
  <c r="G5454"/>
  <c r="G5453"/>
  <c r="G5452"/>
  <c r="G5451"/>
  <c r="G5450"/>
  <c r="G5449"/>
  <c r="G5448"/>
  <c r="G5447"/>
  <c r="G5446"/>
  <c r="G5445"/>
  <c r="G5444"/>
  <c r="G5443"/>
  <c r="G5442"/>
  <c r="G5441"/>
  <c r="G5440"/>
  <c r="G5439"/>
  <c r="G5438"/>
  <c r="G5437"/>
  <c r="G5436"/>
  <c r="G5435"/>
  <c r="G5434"/>
  <c r="G5433"/>
  <c r="G5432"/>
  <c r="G5431"/>
  <c r="G5430"/>
  <c r="G5429"/>
  <c r="G5428"/>
  <c r="G5427"/>
  <c r="G5426"/>
  <c r="G5425"/>
  <c r="G5424"/>
  <c r="G5423"/>
  <c r="G5422"/>
  <c r="G5421"/>
  <c r="G5420"/>
  <c r="G5419"/>
  <c r="G5418"/>
  <c r="G5417"/>
  <c r="G5416"/>
  <c r="G5415"/>
  <c r="G5414"/>
  <c r="G5413"/>
  <c r="G5412"/>
  <c r="G5411"/>
  <c r="G5410"/>
  <c r="G5409"/>
  <c r="G5408"/>
  <c r="G5407"/>
  <c r="G5406"/>
  <c r="G5405"/>
  <c r="G5404"/>
  <c r="G5403"/>
  <c r="G5402"/>
  <c r="G5401"/>
  <c r="G5400"/>
  <c r="G5399"/>
  <c r="G5398"/>
  <c r="G5397"/>
  <c r="G5396"/>
  <c r="G5395"/>
  <c r="G5394"/>
  <c r="G5393"/>
  <c r="G5392"/>
  <c r="G5391"/>
  <c r="G5390"/>
  <c r="G5389"/>
  <c r="G5388"/>
  <c r="G5387"/>
  <c r="G5386"/>
  <c r="G5385"/>
  <c r="G5384"/>
  <c r="G5383"/>
  <c r="G5382"/>
  <c r="G5381"/>
  <c r="G5380"/>
  <c r="G5379"/>
  <c r="G5378"/>
  <c r="G5377"/>
  <c r="G5376"/>
  <c r="G5375"/>
  <c r="G5374"/>
  <c r="G5373"/>
  <c r="G5372"/>
  <c r="G5371"/>
  <c r="G5370"/>
  <c r="G5369"/>
  <c r="G5368"/>
  <c r="G5367"/>
  <c r="G5366"/>
  <c r="G5365"/>
  <c r="G5364"/>
  <c r="G5363"/>
  <c r="G5362"/>
  <c r="G5361"/>
  <c r="G5360"/>
  <c r="G5359"/>
  <c r="G5358"/>
  <c r="G5357"/>
  <c r="G5356"/>
  <c r="G5355"/>
  <c r="G5354"/>
  <c r="G5353"/>
  <c r="G5352"/>
  <c r="G5351"/>
  <c r="G5350"/>
  <c r="G5349"/>
  <c r="G5348"/>
  <c r="G5347"/>
  <c r="G5346"/>
  <c r="G5345"/>
  <c r="G5344"/>
  <c r="G5343"/>
  <c r="G5342"/>
  <c r="G5341"/>
  <c r="G5340"/>
  <c r="G5339"/>
  <c r="G5338"/>
  <c r="G5337"/>
  <c r="G5336"/>
  <c r="G5335"/>
  <c r="G5334"/>
  <c r="G5333"/>
  <c r="G5332"/>
  <c r="G5331"/>
  <c r="G5330"/>
  <c r="G5329"/>
  <c r="G5328"/>
  <c r="G5327"/>
  <c r="G5326"/>
  <c r="G5325"/>
  <c r="G5324"/>
  <c r="G5323"/>
  <c r="G5322"/>
  <c r="G5321"/>
  <c r="G5320"/>
  <c r="G5319"/>
  <c r="G5318"/>
  <c r="G5317"/>
  <c r="G5316"/>
  <c r="G5315"/>
  <c r="G5314"/>
  <c r="G5313"/>
  <c r="G5312"/>
  <c r="G5311"/>
  <c r="G5310"/>
  <c r="G5309"/>
  <c r="G5308"/>
  <c r="G5307"/>
  <c r="G5306"/>
  <c r="G5305"/>
  <c r="G5304"/>
  <c r="G5303"/>
  <c r="G5302"/>
  <c r="G5301"/>
  <c r="G5300"/>
  <c r="G5299"/>
  <c r="G5298"/>
  <c r="G5297"/>
  <c r="G5296"/>
  <c r="G5295"/>
  <c r="G5294"/>
  <c r="G5293"/>
  <c r="G5292"/>
  <c r="G5291"/>
  <c r="G5290"/>
  <c r="G5289"/>
  <c r="G5288"/>
  <c r="G5287"/>
  <c r="G5286"/>
  <c r="G5285"/>
  <c r="G5284"/>
  <c r="G5283"/>
  <c r="G5282"/>
  <c r="G5281"/>
  <c r="G5280"/>
  <c r="G5279"/>
  <c r="G5278"/>
  <c r="G5277"/>
  <c r="G5276"/>
  <c r="G5275"/>
  <c r="G5274"/>
  <c r="G5273"/>
  <c r="G5272"/>
  <c r="G5271"/>
  <c r="G5270"/>
  <c r="G5269"/>
  <c r="G5268"/>
  <c r="G5267"/>
  <c r="G5266"/>
  <c r="G5265"/>
  <c r="G5264"/>
  <c r="G5263"/>
  <c r="G5262"/>
  <c r="G5261"/>
  <c r="G5260"/>
  <c r="G5259"/>
  <c r="G5258"/>
  <c r="G5257"/>
  <c r="G5256"/>
  <c r="G5255"/>
  <c r="G5254"/>
  <c r="G5253"/>
  <c r="G5252"/>
  <c r="G5251"/>
  <c r="G5250"/>
  <c r="G5249"/>
  <c r="G5248"/>
  <c r="G5247"/>
  <c r="G5246"/>
  <c r="G5245"/>
  <c r="G5244"/>
  <c r="G5243"/>
  <c r="G5242"/>
  <c r="G5241"/>
  <c r="G5240"/>
  <c r="G5239"/>
  <c r="G5238"/>
  <c r="G5237"/>
  <c r="G5236"/>
  <c r="G5235"/>
  <c r="G5234"/>
  <c r="G5233"/>
  <c r="G5232"/>
  <c r="G5231"/>
  <c r="G5230"/>
  <c r="G5229"/>
  <c r="G5228"/>
  <c r="G5227"/>
  <c r="G5226"/>
  <c r="G5225"/>
  <c r="G5224"/>
  <c r="G5223"/>
  <c r="G5222"/>
  <c r="G5221"/>
  <c r="G5220"/>
  <c r="G5219"/>
  <c r="G5218"/>
  <c r="G5217"/>
  <c r="G5216"/>
  <c r="G5215"/>
  <c r="G5214"/>
  <c r="G5213"/>
  <c r="G5212"/>
  <c r="G5211"/>
  <c r="G5210"/>
  <c r="G5209"/>
  <c r="G5208"/>
  <c r="G5207"/>
  <c r="G5206"/>
  <c r="G5205"/>
  <c r="G5204"/>
  <c r="G5203"/>
  <c r="G5202"/>
  <c r="G5201"/>
  <c r="G5200"/>
  <c r="G5199"/>
  <c r="G5198"/>
  <c r="G5197"/>
  <c r="G5196"/>
  <c r="G5195"/>
  <c r="G5194"/>
  <c r="G5193"/>
  <c r="G5192"/>
  <c r="G5191"/>
  <c r="G5190"/>
  <c r="G5189"/>
  <c r="G5188"/>
  <c r="G5187"/>
  <c r="G5186"/>
  <c r="G5185"/>
  <c r="G5184"/>
  <c r="G5183"/>
  <c r="G5182"/>
  <c r="G5181"/>
  <c r="G5180"/>
  <c r="G5179"/>
  <c r="G5178"/>
  <c r="G5177"/>
  <c r="G5176"/>
  <c r="G5175"/>
  <c r="G5174"/>
  <c r="G5173"/>
  <c r="G5172"/>
  <c r="G5171"/>
  <c r="G5170"/>
  <c r="G5169"/>
  <c r="G5168"/>
  <c r="G5167"/>
  <c r="G5166"/>
  <c r="G5165"/>
  <c r="G5164"/>
  <c r="G5163"/>
  <c r="G5162"/>
  <c r="G5161"/>
  <c r="G5160"/>
  <c r="G5159"/>
  <c r="G5158"/>
  <c r="G5157"/>
  <c r="G5156"/>
  <c r="G5155"/>
  <c r="G5154"/>
  <c r="G5153"/>
  <c r="G5152"/>
  <c r="G5151"/>
  <c r="G5150"/>
  <c r="G5149"/>
  <c r="G5148"/>
  <c r="G5147"/>
  <c r="G5146"/>
  <c r="G5145"/>
  <c r="G5144"/>
  <c r="G5143"/>
  <c r="G5142"/>
  <c r="G5141"/>
  <c r="G5140"/>
  <c r="G5139"/>
  <c r="G5138"/>
  <c r="G5137"/>
  <c r="G5136"/>
  <c r="G5135"/>
  <c r="G5134"/>
  <c r="G5133"/>
  <c r="G5132"/>
  <c r="G5131"/>
  <c r="G5130"/>
  <c r="G5129"/>
  <c r="G5128"/>
  <c r="G5127"/>
  <c r="G5126"/>
  <c r="G5125"/>
  <c r="G5124"/>
  <c r="G5123"/>
  <c r="G5122"/>
  <c r="G5121"/>
  <c r="G5120"/>
  <c r="G5119"/>
  <c r="G5118"/>
  <c r="G5117"/>
  <c r="G5116"/>
  <c r="G5115"/>
  <c r="G5114"/>
  <c r="G5113"/>
  <c r="G5112"/>
  <c r="G5111"/>
  <c r="G5110"/>
  <c r="G5109"/>
  <c r="G5108"/>
  <c r="G5107"/>
  <c r="G5106"/>
  <c r="G5105"/>
  <c r="G5104"/>
  <c r="G5103"/>
  <c r="G5102"/>
  <c r="G5101"/>
  <c r="G5100"/>
  <c r="G5099"/>
  <c r="G5098"/>
  <c r="G5097"/>
  <c r="G5096"/>
  <c r="G5095"/>
  <c r="G5094"/>
  <c r="G5093"/>
  <c r="G5092"/>
  <c r="G5091"/>
  <c r="G5090"/>
  <c r="G5089"/>
  <c r="G5088"/>
  <c r="G5087"/>
  <c r="G5086"/>
  <c r="G5085"/>
  <c r="G5084"/>
  <c r="G5083"/>
  <c r="G5082"/>
  <c r="G5081"/>
  <c r="G5080"/>
  <c r="G5079"/>
  <c r="G5078"/>
  <c r="G5077"/>
  <c r="G5076"/>
  <c r="G5075"/>
  <c r="G5074"/>
  <c r="G5073"/>
  <c r="G5072"/>
  <c r="G5071"/>
  <c r="G5070"/>
  <c r="G5069"/>
  <c r="G5068"/>
  <c r="G5067"/>
  <c r="G5066"/>
  <c r="G5065"/>
  <c r="G5064"/>
  <c r="G5063"/>
  <c r="G5062"/>
  <c r="G5061"/>
  <c r="G5060"/>
  <c r="G5059"/>
  <c r="G5058"/>
  <c r="G5057"/>
  <c r="G5056"/>
  <c r="G5055"/>
  <c r="G5054"/>
  <c r="G5053"/>
  <c r="G5052"/>
  <c r="G5051"/>
  <c r="G5050"/>
  <c r="G5049"/>
  <c r="G5048"/>
  <c r="G5047"/>
  <c r="G5046"/>
  <c r="G5045"/>
  <c r="G5044"/>
  <c r="G5043"/>
  <c r="G5042"/>
  <c r="G5041"/>
  <c r="G5040"/>
  <c r="G5039"/>
  <c r="G5038"/>
  <c r="G5037"/>
  <c r="G5036"/>
  <c r="G5035"/>
  <c r="G5034"/>
  <c r="G5033"/>
  <c r="G5032"/>
  <c r="G5031"/>
  <c r="G5030"/>
  <c r="G5029"/>
  <c r="G5028"/>
  <c r="G5027"/>
  <c r="G5026"/>
  <c r="G5025"/>
  <c r="G5024"/>
  <c r="G5023"/>
  <c r="G5022"/>
  <c r="G5021"/>
  <c r="G5020"/>
  <c r="G5019"/>
  <c r="G5018"/>
  <c r="G5017"/>
  <c r="G5016"/>
  <c r="G5015"/>
  <c r="G5014"/>
  <c r="G5013"/>
  <c r="G5012"/>
  <c r="G5011"/>
  <c r="G5010"/>
  <c r="G5009"/>
  <c r="G5008"/>
  <c r="G5007"/>
  <c r="G5006"/>
  <c r="G5005"/>
  <c r="G5004"/>
  <c r="G5003"/>
  <c r="G5002"/>
  <c r="G5001"/>
  <c r="G5000"/>
  <c r="G4999"/>
  <c r="G4998"/>
  <c r="G4997"/>
  <c r="G4996"/>
  <c r="G4995"/>
  <c r="G4994"/>
  <c r="G4993"/>
  <c r="G4992"/>
  <c r="G4991"/>
  <c r="G4990"/>
  <c r="G4989"/>
  <c r="G4988"/>
  <c r="G4987"/>
  <c r="G4986"/>
  <c r="G4985"/>
  <c r="G4984"/>
  <c r="G4983"/>
  <c r="G4982"/>
  <c r="G4981"/>
  <c r="G4980"/>
  <c r="G4979"/>
  <c r="G4978"/>
  <c r="G4977"/>
  <c r="G4976"/>
  <c r="G4975"/>
  <c r="G4974"/>
  <c r="G4973"/>
  <c r="G4972"/>
  <c r="G4971"/>
  <c r="G4970"/>
  <c r="G4969"/>
  <c r="G4968"/>
  <c r="G4967"/>
  <c r="G4966"/>
  <c r="G4965"/>
  <c r="G4964"/>
  <c r="G4963"/>
  <c r="G4962"/>
  <c r="G4961"/>
  <c r="G4960"/>
  <c r="G4959"/>
  <c r="G4958"/>
  <c r="G4957"/>
  <c r="G4956"/>
  <c r="G4955"/>
  <c r="G4954"/>
  <c r="G4953"/>
  <c r="G4952"/>
  <c r="G4951"/>
  <c r="G4950"/>
  <c r="G4949"/>
  <c r="G4948"/>
  <c r="G4947"/>
  <c r="G4946"/>
  <c r="G4945"/>
  <c r="G4944"/>
  <c r="G4943"/>
  <c r="G4942"/>
  <c r="G4941"/>
  <c r="G4940"/>
  <c r="G4939"/>
  <c r="G4938"/>
  <c r="G4937"/>
  <c r="G4936"/>
  <c r="G4935"/>
  <c r="G4934"/>
  <c r="G4933"/>
  <c r="G4932"/>
  <c r="G4931"/>
  <c r="G4930"/>
  <c r="G4929"/>
  <c r="G4928"/>
  <c r="G4927"/>
  <c r="G4926"/>
  <c r="G4925"/>
  <c r="G4924"/>
  <c r="G4923"/>
  <c r="G4922"/>
  <c r="G4921"/>
  <c r="G4920"/>
  <c r="G4919"/>
  <c r="G4918"/>
  <c r="G4917"/>
  <c r="G4916"/>
  <c r="G4915"/>
  <c r="G4914"/>
  <c r="G4913"/>
  <c r="G4912"/>
  <c r="G4911"/>
  <c r="G4910"/>
  <c r="G4909"/>
  <c r="G4908"/>
  <c r="G4907"/>
  <c r="G4906"/>
  <c r="G4905"/>
  <c r="G4904"/>
  <c r="G4903"/>
  <c r="G4902"/>
  <c r="G4901"/>
  <c r="G4900"/>
  <c r="G4899"/>
  <c r="G4898"/>
  <c r="G4897"/>
  <c r="G4896"/>
  <c r="G4895"/>
  <c r="G4894"/>
  <c r="G4893"/>
  <c r="G4892"/>
  <c r="G4891"/>
  <c r="G4890"/>
  <c r="G4889"/>
  <c r="G4888"/>
  <c r="G4887"/>
  <c r="G4886"/>
  <c r="G4885"/>
  <c r="G4884"/>
  <c r="G4883"/>
  <c r="G4882"/>
  <c r="G4881"/>
  <c r="G4880"/>
  <c r="G4879"/>
  <c r="G4878"/>
  <c r="G4877"/>
  <c r="G4876"/>
  <c r="G4875"/>
  <c r="G4874"/>
  <c r="G4873"/>
  <c r="G4872"/>
  <c r="G4871"/>
  <c r="G4870"/>
  <c r="G4869"/>
  <c r="G4868"/>
  <c r="G4867"/>
  <c r="G4866"/>
  <c r="G4865"/>
  <c r="G4864"/>
  <c r="G4863"/>
  <c r="G4862"/>
  <c r="G4861"/>
  <c r="G4860"/>
  <c r="G4859"/>
  <c r="G4858"/>
  <c r="G4857"/>
  <c r="G4856"/>
  <c r="G4855"/>
  <c r="G4854"/>
  <c r="G4853"/>
  <c r="G4852"/>
  <c r="G4851"/>
  <c r="G4850"/>
  <c r="G4849"/>
  <c r="G4848"/>
  <c r="G4847"/>
  <c r="G4846"/>
  <c r="G4845"/>
  <c r="G4844"/>
  <c r="G4843"/>
  <c r="G4842"/>
  <c r="G4841"/>
  <c r="G4840"/>
  <c r="G4839"/>
  <c r="G4838"/>
  <c r="G4837"/>
  <c r="G4836"/>
  <c r="G4835"/>
  <c r="G4834"/>
  <c r="G4833"/>
  <c r="G4832"/>
  <c r="G4831"/>
  <c r="G4830"/>
  <c r="G4829"/>
  <c r="G4828"/>
  <c r="G4827"/>
  <c r="G4826"/>
  <c r="G4825"/>
  <c r="G4824"/>
  <c r="G4823"/>
  <c r="G4822"/>
  <c r="G4821"/>
  <c r="G4820"/>
  <c r="G4819"/>
  <c r="G4818"/>
  <c r="G4817"/>
  <c r="G4816"/>
  <c r="G4815"/>
  <c r="G4814"/>
  <c r="G4813"/>
  <c r="G4812"/>
  <c r="G4811"/>
  <c r="G4810"/>
  <c r="G4809"/>
  <c r="G4808"/>
  <c r="G4807"/>
  <c r="G4806"/>
  <c r="G4805"/>
  <c r="G4804"/>
  <c r="G4803"/>
  <c r="G4802"/>
  <c r="G4801"/>
  <c r="G4800"/>
  <c r="G4799"/>
  <c r="G4798"/>
  <c r="G4797"/>
  <c r="G4796"/>
  <c r="G4795"/>
  <c r="G4794"/>
  <c r="G4793"/>
  <c r="G4792"/>
  <c r="G4791"/>
  <c r="G4790"/>
  <c r="G4789"/>
  <c r="G4788"/>
  <c r="G4787"/>
  <c r="G4786"/>
  <c r="G4785"/>
  <c r="G4784"/>
  <c r="G4783"/>
  <c r="G4782"/>
  <c r="G4781"/>
  <c r="G4780"/>
  <c r="G4779"/>
  <c r="G4778"/>
  <c r="G4777"/>
  <c r="G4776"/>
  <c r="G4775"/>
  <c r="G4774"/>
  <c r="G4773"/>
  <c r="G4772"/>
  <c r="G4771"/>
  <c r="G4770"/>
  <c r="G4769"/>
  <c r="G4768"/>
  <c r="G4767"/>
  <c r="G4766"/>
  <c r="G4765"/>
  <c r="G4764"/>
  <c r="G4763"/>
  <c r="G4762"/>
  <c r="G4761"/>
  <c r="G4760"/>
  <c r="G4759"/>
  <c r="G4758"/>
  <c r="G4757"/>
  <c r="G4756"/>
  <c r="G4755"/>
  <c r="G4754"/>
  <c r="G4753"/>
  <c r="G4752"/>
  <c r="G4751"/>
  <c r="G4750"/>
  <c r="G4749"/>
  <c r="G4748"/>
  <c r="G4747"/>
  <c r="G4746"/>
  <c r="G4745"/>
  <c r="G4744"/>
  <c r="G4743"/>
  <c r="G4742"/>
  <c r="G4741"/>
  <c r="G4740"/>
  <c r="G4739"/>
  <c r="G4738"/>
  <c r="G4737"/>
  <c r="G4736"/>
  <c r="G4735"/>
  <c r="G4734"/>
  <c r="G4733"/>
  <c r="G4732"/>
  <c r="G4731"/>
  <c r="G4730"/>
  <c r="G4729"/>
  <c r="G4728"/>
  <c r="G4727"/>
  <c r="G4726"/>
  <c r="G4725"/>
  <c r="G4724"/>
  <c r="G4723"/>
  <c r="G4722"/>
  <c r="G4721"/>
  <c r="G4720"/>
  <c r="G4719"/>
  <c r="G4718"/>
  <c r="G4717"/>
  <c r="G4716"/>
  <c r="G4715"/>
  <c r="G4714"/>
  <c r="G4713"/>
  <c r="G4712"/>
  <c r="G4711"/>
  <c r="G4710"/>
  <c r="G4709"/>
  <c r="G4708"/>
  <c r="G4707"/>
  <c r="G4706"/>
  <c r="G4705"/>
  <c r="G4704"/>
  <c r="G4703"/>
  <c r="G4702"/>
  <c r="G4701"/>
  <c r="G4700"/>
  <c r="G4699"/>
  <c r="G4698"/>
  <c r="G4697"/>
  <c r="G4696"/>
  <c r="G4695"/>
  <c r="G4694"/>
  <c r="G4693"/>
  <c r="G4692"/>
  <c r="G4691"/>
  <c r="G4690"/>
  <c r="G4689"/>
  <c r="G4688"/>
  <c r="G4687"/>
  <c r="G4686"/>
  <c r="G4685"/>
  <c r="G4684"/>
  <c r="G4683"/>
  <c r="G4682"/>
  <c r="G4681"/>
  <c r="G4680"/>
  <c r="G4679"/>
  <c r="G4678"/>
  <c r="G4677"/>
  <c r="G4676"/>
  <c r="G4675"/>
  <c r="G4674"/>
  <c r="G4673"/>
  <c r="G4672"/>
  <c r="G4671"/>
  <c r="G4670"/>
  <c r="G4669"/>
  <c r="G4668"/>
  <c r="G4667"/>
  <c r="G4666"/>
  <c r="G4665"/>
  <c r="G4664"/>
  <c r="G4663"/>
  <c r="G4662"/>
  <c r="G4661"/>
  <c r="G4660"/>
  <c r="G4659"/>
  <c r="G4658"/>
  <c r="G4657"/>
  <c r="G4656"/>
  <c r="G4655"/>
  <c r="G4654"/>
  <c r="G4653"/>
  <c r="G4652"/>
  <c r="G4651"/>
  <c r="G4650"/>
  <c r="G4649"/>
  <c r="G4648"/>
  <c r="G4647"/>
  <c r="G4646"/>
  <c r="G4645"/>
  <c r="G4644"/>
  <c r="G4643"/>
  <c r="G4642"/>
  <c r="G4641"/>
  <c r="G4640"/>
  <c r="G4639"/>
  <c r="G4638"/>
  <c r="G4637"/>
  <c r="G4636"/>
  <c r="G4635"/>
  <c r="G4634"/>
  <c r="G4633"/>
  <c r="G4632"/>
  <c r="G4631"/>
  <c r="G4630"/>
  <c r="G4629"/>
  <c r="G4628"/>
  <c r="G4627"/>
  <c r="G4626"/>
  <c r="G4625"/>
  <c r="G4624"/>
  <c r="G4623"/>
  <c r="G4622"/>
  <c r="G4621"/>
  <c r="G4620"/>
  <c r="G4619"/>
  <c r="G4618"/>
  <c r="G4617"/>
  <c r="G4616"/>
  <c r="G4615"/>
  <c r="G4614"/>
  <c r="G4613"/>
  <c r="G4612"/>
  <c r="G4611"/>
  <c r="G4610"/>
  <c r="G4609"/>
  <c r="G4608"/>
  <c r="G4607"/>
  <c r="G4606"/>
  <c r="G4605"/>
  <c r="G4604"/>
  <c r="G4603"/>
  <c r="G4602"/>
  <c r="G4601"/>
  <c r="G4600"/>
  <c r="G4599"/>
  <c r="G4598"/>
  <c r="G4597"/>
  <c r="G4596"/>
  <c r="G4595"/>
  <c r="G4594"/>
  <c r="G4593"/>
  <c r="G4592"/>
  <c r="G4591"/>
  <c r="G4590"/>
  <c r="G4589"/>
  <c r="G4588"/>
  <c r="G4587"/>
  <c r="G4586"/>
  <c r="G4585"/>
  <c r="G4584"/>
  <c r="G4583"/>
  <c r="G4582"/>
  <c r="G4581"/>
  <c r="G4580"/>
  <c r="G4579"/>
  <c r="G4578"/>
  <c r="G4577"/>
  <c r="G4576"/>
  <c r="G4575"/>
  <c r="G4574"/>
  <c r="G4573"/>
  <c r="G4572"/>
  <c r="G4571"/>
  <c r="G4570"/>
  <c r="G4569"/>
  <c r="G4568"/>
  <c r="G4567"/>
  <c r="G4566"/>
  <c r="G4565"/>
  <c r="G4564"/>
  <c r="G4563"/>
  <c r="G4562"/>
  <c r="G4561"/>
  <c r="G4560"/>
  <c r="G4559"/>
  <c r="G4558"/>
  <c r="G4557"/>
  <c r="G4556"/>
  <c r="G4555"/>
  <c r="G4554"/>
  <c r="G4553"/>
  <c r="G4552"/>
  <c r="G4551"/>
  <c r="G4550"/>
  <c r="G4549"/>
  <c r="G4548"/>
  <c r="G4547"/>
  <c r="G4546"/>
  <c r="G4545"/>
  <c r="G4544"/>
  <c r="G4543"/>
  <c r="G4542"/>
  <c r="G4541"/>
  <c r="G4540"/>
  <c r="G4539"/>
  <c r="G4538"/>
  <c r="G4537"/>
  <c r="G4536"/>
  <c r="G4535"/>
  <c r="G4534"/>
  <c r="G4533"/>
  <c r="G4532"/>
  <c r="G4531"/>
  <c r="G4530"/>
  <c r="G4529"/>
  <c r="G4528"/>
  <c r="G4527"/>
  <c r="G4526"/>
  <c r="G4525"/>
  <c r="G4524"/>
  <c r="G4523"/>
  <c r="G4522"/>
  <c r="G4521"/>
  <c r="G4520"/>
  <c r="G4519"/>
  <c r="G4518"/>
  <c r="G4517"/>
  <c r="G4516"/>
  <c r="G4515"/>
  <c r="G4514"/>
  <c r="G4513"/>
  <c r="G4512"/>
  <c r="G4511"/>
  <c r="G4510"/>
  <c r="G4509"/>
  <c r="G4508"/>
  <c r="G4507"/>
  <c r="G4506"/>
  <c r="G4505"/>
  <c r="G4504"/>
  <c r="G4503"/>
  <c r="G4502"/>
  <c r="G4501"/>
  <c r="G4500"/>
  <c r="G4499"/>
  <c r="G4498"/>
  <c r="G4497"/>
  <c r="G4496"/>
  <c r="G4495"/>
  <c r="G4494"/>
  <c r="G4493"/>
  <c r="G4492"/>
  <c r="G4491"/>
  <c r="G4490"/>
  <c r="G4489"/>
  <c r="G4488"/>
  <c r="G4487"/>
  <c r="G4486"/>
  <c r="G4485"/>
  <c r="G4484"/>
  <c r="G4483"/>
  <c r="G4482"/>
  <c r="G4481"/>
  <c r="G4480"/>
  <c r="G4479"/>
  <c r="G4478"/>
  <c r="G4477"/>
  <c r="G4476"/>
  <c r="G4475"/>
  <c r="G4474"/>
  <c r="G4473"/>
  <c r="G4472"/>
  <c r="G4471"/>
  <c r="G4470"/>
  <c r="G4469"/>
  <c r="G4468"/>
  <c r="G4467"/>
  <c r="G4466"/>
  <c r="G4465"/>
  <c r="G4464"/>
  <c r="G4463"/>
  <c r="G4462"/>
  <c r="G4461"/>
  <c r="G4460"/>
  <c r="G4459"/>
  <c r="G4458"/>
  <c r="G4457"/>
  <c r="G4456"/>
  <c r="G4455"/>
  <c r="G4454"/>
  <c r="G4453"/>
  <c r="G4452"/>
  <c r="G4451"/>
  <c r="G4450"/>
  <c r="G4449"/>
  <c r="G4448"/>
  <c r="G4447"/>
  <c r="G4446"/>
  <c r="G4445"/>
  <c r="G4444"/>
  <c r="G4443"/>
  <c r="G4442"/>
  <c r="G4441"/>
  <c r="G4440"/>
  <c r="G4439"/>
  <c r="G4438"/>
  <c r="G4437"/>
  <c r="G4436"/>
  <c r="G4435"/>
  <c r="G4434"/>
  <c r="G4433"/>
  <c r="G4432"/>
  <c r="G4431"/>
  <c r="G4430"/>
  <c r="G4429"/>
  <c r="G4428"/>
  <c r="G4427"/>
  <c r="G4426"/>
  <c r="G4425"/>
  <c r="G4424"/>
  <c r="G4423"/>
  <c r="G4422"/>
  <c r="G4421"/>
  <c r="G4420"/>
  <c r="G4419"/>
  <c r="G4418"/>
  <c r="G4417"/>
  <c r="G4416"/>
  <c r="G4415"/>
  <c r="G4414"/>
  <c r="G4413"/>
  <c r="G4412"/>
  <c r="G4411"/>
  <c r="G4410"/>
  <c r="G4409"/>
  <c r="G4408"/>
  <c r="G4407"/>
  <c r="G4406"/>
  <c r="G4405"/>
  <c r="G4404"/>
  <c r="G4403"/>
  <c r="G4402"/>
  <c r="G4401"/>
  <c r="G4400"/>
  <c r="G4399"/>
  <c r="G4398"/>
  <c r="G4397"/>
  <c r="G4396"/>
  <c r="G4395"/>
  <c r="G4394"/>
  <c r="G4393"/>
  <c r="G4392"/>
  <c r="G4391"/>
  <c r="G4390"/>
  <c r="G4389"/>
  <c r="G4388"/>
  <c r="G4387"/>
  <c r="G4386"/>
  <c r="G4385"/>
  <c r="G4384"/>
  <c r="G4383"/>
  <c r="G4382"/>
  <c r="G4381"/>
  <c r="G4380"/>
  <c r="G4379"/>
  <c r="G4378"/>
  <c r="G4377"/>
  <c r="G4376"/>
  <c r="G4375"/>
  <c r="G4374"/>
  <c r="G4373"/>
  <c r="G4372"/>
  <c r="G4371"/>
  <c r="G4370"/>
  <c r="G4369"/>
  <c r="G4368"/>
  <c r="G4367"/>
  <c r="G4366"/>
  <c r="G4365"/>
  <c r="G4364"/>
  <c r="G4363"/>
  <c r="G4362"/>
  <c r="G4361"/>
  <c r="G4360"/>
  <c r="G4359"/>
  <c r="G4358"/>
  <c r="G4357"/>
  <c r="G4356"/>
  <c r="G4355"/>
  <c r="G4354"/>
  <c r="G4353"/>
  <c r="G4352"/>
  <c r="G4351"/>
  <c r="G4350"/>
  <c r="G4349"/>
  <c r="G4348"/>
  <c r="G4347"/>
  <c r="G4346"/>
  <c r="G4345"/>
  <c r="G4344"/>
  <c r="G4343"/>
  <c r="G4342"/>
  <c r="G4341"/>
  <c r="G4340"/>
  <c r="G4339"/>
  <c r="G4338"/>
  <c r="G4337"/>
  <c r="G4336"/>
  <c r="G4335"/>
  <c r="G4334"/>
  <c r="G4333"/>
  <c r="G4332"/>
  <c r="G4331"/>
  <c r="G4330"/>
  <c r="G4329"/>
  <c r="G4328"/>
  <c r="G4327"/>
  <c r="G4326"/>
  <c r="G4325"/>
  <c r="G4324"/>
  <c r="G4323"/>
  <c r="G4322"/>
  <c r="G4321"/>
  <c r="G4320"/>
  <c r="G4319"/>
  <c r="G4318"/>
  <c r="G4317"/>
  <c r="G4316"/>
  <c r="G4315"/>
  <c r="G4314"/>
  <c r="G4313"/>
  <c r="G4312"/>
  <c r="G4311"/>
  <c r="G4310"/>
  <c r="G4309"/>
  <c r="G4308"/>
  <c r="G4307"/>
  <c r="G4306"/>
  <c r="G4305"/>
  <c r="G4304"/>
  <c r="G4303"/>
  <c r="G4302"/>
  <c r="G4301"/>
  <c r="G4300"/>
  <c r="G4299"/>
  <c r="G4298"/>
  <c r="G4297"/>
  <c r="G4296"/>
  <c r="G4295"/>
  <c r="G4294"/>
  <c r="G4293"/>
  <c r="G4292"/>
  <c r="G4291"/>
  <c r="G4290"/>
  <c r="G4289"/>
  <c r="G4288"/>
  <c r="G4287"/>
  <c r="G4286"/>
  <c r="G4285"/>
  <c r="G4284"/>
  <c r="G4283"/>
  <c r="G4282"/>
  <c r="G4281"/>
  <c r="G4280"/>
  <c r="G4279"/>
  <c r="G4278"/>
  <c r="G4277"/>
  <c r="G4276"/>
  <c r="G4275"/>
  <c r="G4274"/>
  <c r="G4273"/>
  <c r="G4272"/>
  <c r="G4271"/>
  <c r="G4270"/>
  <c r="G4269"/>
  <c r="G4268"/>
  <c r="G4267"/>
  <c r="G4266"/>
  <c r="G4265"/>
  <c r="G4264"/>
  <c r="G4263"/>
  <c r="G4262"/>
  <c r="G4261"/>
  <c r="G4260"/>
  <c r="G4259"/>
  <c r="G4258"/>
  <c r="G4257"/>
  <c r="G4256"/>
  <c r="G4255"/>
  <c r="G4254"/>
  <c r="G4253"/>
  <c r="G4252"/>
  <c r="G4251"/>
  <c r="G4250"/>
  <c r="G4249"/>
  <c r="G4248"/>
  <c r="G4247"/>
  <c r="G4246"/>
  <c r="G4245"/>
  <c r="G4244"/>
  <c r="G4243"/>
  <c r="G4242"/>
  <c r="G4241"/>
  <c r="G4240"/>
  <c r="G4239"/>
  <c r="G4238"/>
  <c r="G4237"/>
  <c r="G4236"/>
  <c r="G4235"/>
  <c r="G4234"/>
  <c r="G4233"/>
  <c r="G4232"/>
  <c r="G4231"/>
  <c r="G4230"/>
  <c r="G4229"/>
  <c r="G4228"/>
  <c r="G4227"/>
  <c r="G4226"/>
  <c r="G4225"/>
  <c r="G4224"/>
  <c r="G4223"/>
  <c r="G4222"/>
  <c r="G4221"/>
  <c r="G4220"/>
  <c r="G4219"/>
  <c r="G4218"/>
  <c r="G4217"/>
  <c r="G4216"/>
  <c r="G4215"/>
  <c r="G4214"/>
  <c r="G4213"/>
  <c r="G4212"/>
  <c r="G4211"/>
  <c r="G4210"/>
  <c r="G4209"/>
  <c r="G4208"/>
  <c r="G4207"/>
  <c r="G4206"/>
  <c r="G4205"/>
  <c r="G4204"/>
  <c r="G4203"/>
  <c r="G4202"/>
  <c r="G4201"/>
  <c r="G4200"/>
  <c r="G4199"/>
  <c r="G4198"/>
  <c r="G4197"/>
  <c r="G4196"/>
  <c r="G4195"/>
  <c r="G4194"/>
  <c r="G4193"/>
  <c r="G4192"/>
  <c r="G4191"/>
  <c r="G4190"/>
  <c r="G4189"/>
  <c r="G4188"/>
  <c r="G4187"/>
  <c r="G4186"/>
  <c r="G4185"/>
  <c r="G4184"/>
  <c r="G4183"/>
  <c r="G4182"/>
  <c r="G4181"/>
  <c r="G4180"/>
  <c r="G4179"/>
  <c r="G4178"/>
  <c r="G4177"/>
  <c r="G4176"/>
  <c r="G4175"/>
  <c r="G4174"/>
  <c r="G4173"/>
  <c r="G4172"/>
  <c r="G4171"/>
  <c r="G4170"/>
  <c r="G4169"/>
  <c r="G4168"/>
  <c r="G4167"/>
  <c r="G4166"/>
  <c r="G4165"/>
  <c r="G4164"/>
  <c r="G4163"/>
  <c r="G4162"/>
  <c r="G4161"/>
  <c r="G4160"/>
  <c r="G4159"/>
  <c r="G4158"/>
  <c r="G4157"/>
  <c r="G4156"/>
  <c r="G4155"/>
  <c r="G4154"/>
  <c r="G4153"/>
  <c r="G4152"/>
  <c r="G4151"/>
  <c r="G4150"/>
  <c r="G4149"/>
  <c r="G4148"/>
  <c r="G4147"/>
  <c r="G4146"/>
  <c r="G4145"/>
  <c r="G4144"/>
  <c r="G4143"/>
  <c r="G4142"/>
  <c r="G4141"/>
  <c r="G4140"/>
  <c r="G4139"/>
  <c r="G4138"/>
  <c r="G4137"/>
  <c r="G4136"/>
  <c r="G4135"/>
  <c r="G4134"/>
  <c r="G4133"/>
  <c r="G4132"/>
  <c r="G4131"/>
  <c r="G4130"/>
  <c r="G4129"/>
  <c r="G4128"/>
  <c r="G4127"/>
  <c r="G4126"/>
  <c r="G4125"/>
  <c r="G4124"/>
  <c r="G4123"/>
  <c r="G4122"/>
  <c r="G4121"/>
  <c r="G4120"/>
  <c r="G4119"/>
  <c r="G4118"/>
  <c r="G4117"/>
  <c r="G4116"/>
  <c r="G4115"/>
  <c r="G4114"/>
  <c r="G4113"/>
  <c r="G4112"/>
  <c r="G4111"/>
  <c r="G4110"/>
  <c r="G4109"/>
  <c r="G4108"/>
  <c r="G4107"/>
  <c r="G4106"/>
  <c r="G4105"/>
  <c r="G4104"/>
  <c r="G4103"/>
  <c r="G4102"/>
  <c r="G4101"/>
  <c r="G4100"/>
  <c r="G4099"/>
  <c r="G4098"/>
  <c r="G4097"/>
  <c r="G4096"/>
  <c r="G4095"/>
  <c r="G4094"/>
  <c r="G4093"/>
  <c r="G4092"/>
  <c r="G4091"/>
  <c r="G4090"/>
  <c r="G4089"/>
  <c r="G4088"/>
  <c r="G4087"/>
  <c r="G4086"/>
  <c r="G4085"/>
  <c r="G4084"/>
  <c r="G4083"/>
  <c r="G4082"/>
  <c r="G4081"/>
  <c r="G4080"/>
  <c r="G4079"/>
  <c r="G4078"/>
  <c r="G4077"/>
  <c r="G4076"/>
  <c r="G4075"/>
  <c r="G4074"/>
  <c r="G4073"/>
  <c r="G4072"/>
  <c r="G4071"/>
  <c r="G4070"/>
  <c r="G4069"/>
  <c r="G4068"/>
  <c r="G4067"/>
  <c r="G4066"/>
  <c r="G4065"/>
  <c r="G4064"/>
  <c r="G4063"/>
  <c r="G4062"/>
  <c r="G4061"/>
  <c r="G4060"/>
  <c r="G4059"/>
  <c r="G4058"/>
  <c r="G4057"/>
  <c r="G4056"/>
  <c r="G4055"/>
  <c r="G4054"/>
  <c r="G4053"/>
  <c r="G4052"/>
  <c r="G4051"/>
  <c r="G4050"/>
  <c r="G4049"/>
  <c r="G4048"/>
  <c r="G4047"/>
  <c r="G4046"/>
  <c r="G4045"/>
  <c r="G4044"/>
  <c r="G4043"/>
  <c r="G4042"/>
  <c r="G4041"/>
  <c r="G4040"/>
  <c r="G4039"/>
  <c r="G4038"/>
  <c r="G4037"/>
  <c r="G4036"/>
  <c r="G4035"/>
  <c r="G4034"/>
  <c r="G4033"/>
  <c r="G4032"/>
  <c r="G4031"/>
  <c r="G4030"/>
  <c r="G4029"/>
  <c r="G4028"/>
  <c r="G4027"/>
  <c r="G4026"/>
  <c r="G4025"/>
  <c r="G4024"/>
  <c r="G4023"/>
  <c r="G4022"/>
  <c r="G4021"/>
  <c r="G4020"/>
  <c r="G4019"/>
  <c r="G4018"/>
  <c r="G4017"/>
  <c r="G4016"/>
  <c r="G4015"/>
  <c r="G4014"/>
  <c r="G4013"/>
  <c r="G4012"/>
  <c r="G4011"/>
  <c r="G4010"/>
  <c r="G4009"/>
  <c r="G4008"/>
  <c r="G4007"/>
  <c r="G4006"/>
  <c r="G4005"/>
  <c r="G4004"/>
  <c r="G4003"/>
  <c r="G4002"/>
  <c r="G4001"/>
  <c r="G4000"/>
  <c r="G3999"/>
  <c r="G3998"/>
  <c r="G3997"/>
  <c r="G3996"/>
  <c r="G3995"/>
  <c r="G3994"/>
  <c r="G3993"/>
  <c r="G3992"/>
  <c r="G3991"/>
  <c r="G3990"/>
  <c r="G3989"/>
  <c r="G3988"/>
  <c r="G3987"/>
  <c r="G3986"/>
  <c r="G3985"/>
  <c r="G3984"/>
  <c r="G3983"/>
  <c r="G3982"/>
  <c r="G3981"/>
  <c r="G3980"/>
  <c r="G3979"/>
  <c r="G3978"/>
  <c r="G3977"/>
  <c r="G3976"/>
  <c r="G3975"/>
  <c r="G3974"/>
  <c r="G3973"/>
  <c r="G3972"/>
  <c r="G3971"/>
  <c r="G3970"/>
  <c r="G3969"/>
  <c r="G3968"/>
  <c r="G3967"/>
  <c r="G3966"/>
  <c r="G3965"/>
  <c r="G3964"/>
  <c r="G3963"/>
  <c r="G3962"/>
  <c r="G3961"/>
  <c r="G3960"/>
  <c r="G3959"/>
  <c r="G3958"/>
  <c r="G3957"/>
  <c r="G3956"/>
  <c r="G3955"/>
  <c r="G3954"/>
  <c r="G3953"/>
  <c r="G3952"/>
  <c r="G3951"/>
  <c r="G3950"/>
  <c r="G3949"/>
  <c r="G3948"/>
  <c r="G3947"/>
  <c r="G3946"/>
  <c r="G3945"/>
  <c r="G3944"/>
  <c r="G3943"/>
  <c r="G3942"/>
  <c r="G3941"/>
  <c r="G3940"/>
  <c r="G3939"/>
  <c r="G3938"/>
  <c r="G3937"/>
  <c r="G3936"/>
  <c r="G3935"/>
  <c r="G3934"/>
  <c r="G3933"/>
  <c r="G3932"/>
  <c r="G3931"/>
  <c r="G3930"/>
  <c r="G3929"/>
  <c r="G3928"/>
  <c r="G3927"/>
  <c r="G3926"/>
  <c r="G3925"/>
  <c r="G3924"/>
  <c r="G3923"/>
  <c r="G3922"/>
  <c r="G3921"/>
  <c r="G3920"/>
  <c r="G3919"/>
  <c r="G3918"/>
  <c r="G3917"/>
  <c r="G3916"/>
  <c r="G3915"/>
  <c r="G3914"/>
  <c r="G3913"/>
  <c r="G3912"/>
  <c r="G3911"/>
  <c r="G3910"/>
  <c r="G3909"/>
  <c r="G3908"/>
  <c r="G3907"/>
  <c r="G3906"/>
  <c r="G3905"/>
  <c r="G3904"/>
  <c r="G3903"/>
  <c r="G3902"/>
  <c r="G3901"/>
  <c r="G3900"/>
  <c r="G3899"/>
  <c r="G3898"/>
  <c r="G3897"/>
  <c r="G3896"/>
  <c r="G3895"/>
  <c r="G3894"/>
  <c r="G3893"/>
  <c r="G3892"/>
  <c r="G3891"/>
  <c r="G3890"/>
  <c r="G3889"/>
  <c r="G3888"/>
  <c r="G3887"/>
  <c r="G3886"/>
  <c r="G3885"/>
  <c r="G3884"/>
  <c r="G3883"/>
  <c r="G3882"/>
  <c r="G3881"/>
  <c r="G3880"/>
  <c r="G3879"/>
  <c r="G3878"/>
  <c r="G3877"/>
  <c r="G3876"/>
  <c r="G3875"/>
  <c r="G3874"/>
  <c r="G3873"/>
  <c r="G3872"/>
  <c r="G3871"/>
  <c r="G3870"/>
  <c r="G3869"/>
  <c r="G3868"/>
  <c r="G3867"/>
  <c r="G3866"/>
  <c r="G3865"/>
  <c r="G3864"/>
  <c r="G3863"/>
  <c r="G3862"/>
  <c r="G3861"/>
  <c r="G3860"/>
  <c r="G3859"/>
  <c r="G3858"/>
  <c r="G3857"/>
  <c r="G3856"/>
  <c r="G3855"/>
  <c r="G3854"/>
  <c r="G3853"/>
  <c r="G3852"/>
  <c r="G3851"/>
  <c r="G3850"/>
  <c r="G3849"/>
  <c r="G3848"/>
  <c r="G3847"/>
  <c r="G3846"/>
  <c r="G3845"/>
  <c r="G3844"/>
  <c r="G3843"/>
  <c r="G3842"/>
  <c r="G3841"/>
  <c r="G3840"/>
  <c r="G3839"/>
  <c r="G3838"/>
  <c r="G3837"/>
  <c r="G3836"/>
  <c r="G3835"/>
  <c r="G3834"/>
  <c r="G3833"/>
  <c r="G3832"/>
  <c r="G3831"/>
  <c r="G3830"/>
  <c r="G3829"/>
  <c r="G3828"/>
  <c r="G3827"/>
  <c r="G3826"/>
  <c r="G3825"/>
  <c r="G3824"/>
  <c r="G3823"/>
  <c r="G3822"/>
  <c r="G3821"/>
  <c r="G3820"/>
  <c r="G3819"/>
  <c r="G3818"/>
  <c r="G3817"/>
  <c r="G3816"/>
  <c r="G3815"/>
  <c r="G3814"/>
  <c r="G3813"/>
  <c r="G3812"/>
  <c r="G3811"/>
  <c r="G3810"/>
  <c r="G3809"/>
  <c r="G3808"/>
  <c r="G3807"/>
  <c r="G3806"/>
  <c r="G3805"/>
  <c r="G3804"/>
  <c r="G3803"/>
  <c r="G3802"/>
  <c r="G3801"/>
  <c r="G3800"/>
  <c r="G3799"/>
  <c r="G3798"/>
  <c r="G3797"/>
  <c r="G3796"/>
  <c r="G3795"/>
  <c r="G3794"/>
  <c r="G3793"/>
  <c r="G3792"/>
  <c r="G3791"/>
  <c r="G3790"/>
  <c r="G3789"/>
  <c r="G3788"/>
  <c r="G3787"/>
  <c r="G3786"/>
  <c r="G3785"/>
  <c r="G3784"/>
  <c r="G3783"/>
  <c r="G3782"/>
  <c r="G3781"/>
  <c r="G3780"/>
  <c r="G3779"/>
  <c r="G3778"/>
  <c r="G3777"/>
  <c r="G3776"/>
  <c r="G3775"/>
  <c r="G3774"/>
  <c r="G3773"/>
  <c r="G3772"/>
  <c r="G3771"/>
  <c r="G3770"/>
  <c r="G3769"/>
  <c r="G3768"/>
  <c r="G3767"/>
  <c r="G3766"/>
  <c r="G3765"/>
  <c r="G3764"/>
  <c r="G3763"/>
  <c r="G3762"/>
  <c r="G3761"/>
  <c r="G3760"/>
  <c r="G3759"/>
  <c r="G3758"/>
  <c r="G3757"/>
  <c r="G3756"/>
  <c r="G3755"/>
  <c r="G3754"/>
  <c r="G3753"/>
  <c r="G3752"/>
  <c r="G3751"/>
  <c r="G3750"/>
  <c r="G3749"/>
  <c r="G3748"/>
  <c r="G3747"/>
  <c r="G3746"/>
  <c r="G3745"/>
  <c r="G3744"/>
  <c r="G3743"/>
  <c r="G3742"/>
  <c r="G3741"/>
  <c r="G3740"/>
  <c r="G3739"/>
  <c r="G3738"/>
  <c r="G3737"/>
  <c r="G3736"/>
  <c r="G3735"/>
  <c r="G3734"/>
  <c r="G3733"/>
  <c r="G3732"/>
  <c r="G3731"/>
  <c r="G3730"/>
  <c r="G3729"/>
  <c r="G3728"/>
  <c r="G3727"/>
  <c r="G3726"/>
  <c r="G3725"/>
  <c r="G3724"/>
  <c r="G3723"/>
  <c r="G3722"/>
  <c r="G3721"/>
  <c r="G3720"/>
  <c r="G3719"/>
  <c r="G3718"/>
  <c r="G3717"/>
  <c r="G3716"/>
  <c r="G3715"/>
  <c r="G3714"/>
  <c r="G3713"/>
  <c r="G3712"/>
  <c r="G3711"/>
  <c r="G3710"/>
  <c r="G3709"/>
  <c r="G3708"/>
  <c r="G3707"/>
  <c r="G3706"/>
  <c r="G3705"/>
  <c r="G3704"/>
  <c r="G3703"/>
  <c r="G3702"/>
  <c r="G3701"/>
  <c r="G3700"/>
  <c r="G3699"/>
  <c r="G3698"/>
  <c r="G3697"/>
  <c r="G3696"/>
  <c r="G3695"/>
  <c r="G3694"/>
  <c r="G3693"/>
  <c r="G3692"/>
  <c r="G3691"/>
  <c r="G3690"/>
  <c r="G3689"/>
  <c r="G3688"/>
  <c r="G3687"/>
  <c r="G3686"/>
  <c r="G3685"/>
  <c r="G3684"/>
  <c r="G3683"/>
  <c r="G3682"/>
  <c r="G3681"/>
  <c r="G3680"/>
  <c r="G3679"/>
  <c r="G3678"/>
  <c r="G3677"/>
  <c r="G3676"/>
  <c r="G3675"/>
  <c r="G3674"/>
  <c r="G3673"/>
  <c r="G3672"/>
  <c r="G3671"/>
  <c r="G3670"/>
  <c r="G3669"/>
  <c r="G3668"/>
  <c r="G3667"/>
  <c r="G3666"/>
  <c r="G3665"/>
  <c r="G3664"/>
  <c r="G3663"/>
  <c r="G3662"/>
  <c r="G3661"/>
  <c r="G3660"/>
  <c r="G3659"/>
  <c r="G3658"/>
  <c r="G3657"/>
  <c r="G3656"/>
  <c r="G3655"/>
  <c r="G3654"/>
  <c r="G3653"/>
  <c r="G3652"/>
  <c r="G3651"/>
  <c r="G3650"/>
  <c r="G3649"/>
  <c r="G3648"/>
  <c r="G3647"/>
  <c r="G3646"/>
  <c r="G3645"/>
  <c r="G3644"/>
  <c r="G3643"/>
  <c r="G3642"/>
  <c r="G3641"/>
  <c r="G3640"/>
  <c r="G3639"/>
  <c r="G3638"/>
  <c r="G3637"/>
  <c r="G3636"/>
  <c r="G3635"/>
  <c r="G3634"/>
  <c r="G3633"/>
  <c r="G3632"/>
  <c r="G3631"/>
  <c r="G3630"/>
  <c r="G3629"/>
  <c r="G3628"/>
  <c r="G3627"/>
  <c r="G3626"/>
  <c r="G3625"/>
  <c r="G3624"/>
  <c r="G3623"/>
  <c r="G3622"/>
  <c r="G3621"/>
  <c r="G3620"/>
  <c r="G3619"/>
  <c r="G3618"/>
  <c r="G3617"/>
  <c r="G3616"/>
  <c r="G3615"/>
  <c r="G3614"/>
  <c r="G3613"/>
  <c r="G3612"/>
  <c r="G3611"/>
  <c r="G3610"/>
  <c r="G3609"/>
  <c r="G3608"/>
  <c r="G3607"/>
  <c r="G3606"/>
  <c r="G3605"/>
  <c r="G3604"/>
  <c r="G3603"/>
  <c r="G3602"/>
  <c r="G3601"/>
  <c r="G3600"/>
  <c r="G3599"/>
  <c r="G3598"/>
  <c r="G3597"/>
  <c r="G3596"/>
  <c r="G3595"/>
  <c r="G3594"/>
  <c r="G3593"/>
  <c r="G3592"/>
  <c r="G3591"/>
  <c r="G3590"/>
  <c r="G3589"/>
  <c r="G3588"/>
  <c r="G3587"/>
  <c r="G3586"/>
  <c r="G3585"/>
  <c r="G3584"/>
  <c r="G3583"/>
  <c r="G3582"/>
  <c r="G3581"/>
  <c r="G3580"/>
  <c r="G3579"/>
  <c r="G3578"/>
  <c r="G3577"/>
  <c r="G3576"/>
  <c r="G3575"/>
  <c r="G3574"/>
  <c r="G3573"/>
  <c r="G3572"/>
  <c r="G3571"/>
  <c r="G3570"/>
  <c r="G3569"/>
  <c r="G3568"/>
  <c r="G3567"/>
  <c r="G3566"/>
  <c r="G3565"/>
  <c r="G3564"/>
  <c r="G3563"/>
  <c r="G3562"/>
  <c r="G3561"/>
  <c r="G3560"/>
  <c r="G3559"/>
  <c r="G3558"/>
  <c r="G3557"/>
  <c r="G3556"/>
  <c r="G3555"/>
  <c r="G3554"/>
  <c r="G3553"/>
  <c r="G3552"/>
  <c r="G3551"/>
  <c r="G3550"/>
  <c r="G3549"/>
  <c r="G3548"/>
  <c r="G3547"/>
  <c r="G3546"/>
  <c r="G3545"/>
  <c r="G3544"/>
  <c r="G3543"/>
  <c r="G3542"/>
  <c r="G3541"/>
  <c r="G3540"/>
  <c r="G3539"/>
  <c r="G3538"/>
  <c r="G3537"/>
  <c r="G3536"/>
  <c r="G3535"/>
  <c r="G3534"/>
  <c r="G3533"/>
  <c r="G3532"/>
  <c r="G3531"/>
  <c r="G3530"/>
  <c r="G3529"/>
  <c r="G3528"/>
  <c r="G3527"/>
  <c r="G3526"/>
  <c r="G3525"/>
  <c r="G3524"/>
  <c r="G3523"/>
  <c r="G3522"/>
  <c r="G3521"/>
  <c r="G3520"/>
  <c r="G3519"/>
  <c r="G3518"/>
  <c r="G3517"/>
  <c r="G3516"/>
  <c r="G3515"/>
  <c r="G3514"/>
  <c r="G3513"/>
  <c r="G3512"/>
  <c r="G3511"/>
  <c r="G3510"/>
  <c r="G3509"/>
  <c r="G3508"/>
  <c r="G3507"/>
  <c r="G3506"/>
  <c r="G3505"/>
  <c r="G3504"/>
  <c r="G3503"/>
  <c r="G3502"/>
  <c r="G3501"/>
  <c r="G3500"/>
  <c r="G3499"/>
  <c r="G3498"/>
  <c r="G3497"/>
  <c r="G3496"/>
  <c r="G3495"/>
  <c r="G3494"/>
  <c r="G3493"/>
  <c r="G3492"/>
  <c r="G3491"/>
  <c r="G3490"/>
  <c r="G3489"/>
  <c r="G3488"/>
  <c r="G3487"/>
  <c r="G3486"/>
  <c r="G3485"/>
  <c r="G3484"/>
  <c r="G3483"/>
  <c r="G3482"/>
  <c r="G3481"/>
  <c r="G3480"/>
  <c r="G3479"/>
  <c r="G3478"/>
  <c r="G3477"/>
  <c r="G3476"/>
  <c r="G3475"/>
  <c r="G3474"/>
  <c r="G3473"/>
  <c r="G3472"/>
  <c r="G3471"/>
  <c r="G3470"/>
  <c r="G3469"/>
  <c r="G3468"/>
  <c r="G3467"/>
  <c r="G3466"/>
  <c r="G3465"/>
  <c r="G3464"/>
  <c r="G3463"/>
  <c r="G3462"/>
  <c r="G3461"/>
  <c r="G3460"/>
  <c r="G3459"/>
  <c r="G3458"/>
  <c r="G3457"/>
  <c r="G3456"/>
  <c r="G3455"/>
  <c r="G3454"/>
  <c r="G3453"/>
  <c r="G3452"/>
  <c r="G3451"/>
  <c r="G3450"/>
  <c r="G3449"/>
  <c r="G3448"/>
  <c r="G3447"/>
  <c r="G3446"/>
  <c r="G3445"/>
  <c r="G3444"/>
  <c r="G3443"/>
  <c r="G3442"/>
  <c r="G3441"/>
  <c r="G3440"/>
  <c r="G3439"/>
  <c r="G3438"/>
  <c r="G3437"/>
  <c r="G3436"/>
  <c r="G3435"/>
  <c r="G3434"/>
  <c r="G3433"/>
  <c r="G3432"/>
  <c r="G3431"/>
  <c r="G3430"/>
  <c r="G3429"/>
  <c r="G3428"/>
  <c r="G3427"/>
  <c r="G3426"/>
  <c r="G3425"/>
  <c r="G3424"/>
  <c r="G3423"/>
  <c r="G3422"/>
  <c r="G3421"/>
  <c r="G3420"/>
  <c r="G3419"/>
  <c r="G3418"/>
  <c r="G3417"/>
  <c r="G3416"/>
  <c r="G3415"/>
  <c r="G3414"/>
  <c r="G3413"/>
  <c r="G3412"/>
  <c r="G3411"/>
  <c r="G3410"/>
  <c r="G3409"/>
  <c r="G3408"/>
  <c r="G3407"/>
  <c r="G3406"/>
  <c r="G3405"/>
  <c r="G3404"/>
  <c r="G3403"/>
  <c r="G3402"/>
  <c r="G3401"/>
  <c r="G3400"/>
  <c r="G3399"/>
  <c r="G3398"/>
  <c r="G3397"/>
  <c r="G3396"/>
  <c r="G3395"/>
  <c r="G3394"/>
  <c r="G3393"/>
  <c r="G3392"/>
  <c r="G3391"/>
  <c r="G3390"/>
  <c r="G3389"/>
  <c r="G3388"/>
  <c r="G3387"/>
  <c r="G3386"/>
  <c r="G3385"/>
  <c r="G3384"/>
  <c r="G3383"/>
  <c r="G3382"/>
  <c r="G3381"/>
  <c r="G3380"/>
  <c r="G3379"/>
  <c r="G3378"/>
  <c r="G3377"/>
  <c r="G3376"/>
  <c r="G3375"/>
  <c r="G3374"/>
  <c r="G3373"/>
  <c r="G3372"/>
  <c r="G3371"/>
  <c r="G3370"/>
  <c r="G3369"/>
  <c r="G3368"/>
  <c r="G3367"/>
  <c r="G3366"/>
  <c r="G3365"/>
  <c r="G3364"/>
  <c r="G3363"/>
  <c r="G3362"/>
  <c r="G3361"/>
  <c r="G3360"/>
  <c r="G3359"/>
  <c r="G3358"/>
  <c r="G3357"/>
  <c r="G3356"/>
  <c r="G3355"/>
  <c r="G3354"/>
  <c r="G3353"/>
  <c r="G3352"/>
  <c r="G3351"/>
  <c r="G3350"/>
  <c r="G3349"/>
  <c r="G3348"/>
  <c r="G3347"/>
  <c r="G3346"/>
  <c r="G3345"/>
  <c r="G3344"/>
  <c r="G3343"/>
  <c r="G3342"/>
  <c r="G3341"/>
  <c r="G3340"/>
  <c r="G3339"/>
  <c r="G3338"/>
  <c r="G3337"/>
  <c r="G3336"/>
  <c r="G3335"/>
  <c r="G3334"/>
  <c r="G3333"/>
  <c r="G3332"/>
  <c r="G3331"/>
  <c r="G3330"/>
  <c r="G3329"/>
  <c r="G3328"/>
  <c r="G3327"/>
  <c r="G3326"/>
  <c r="G3325"/>
  <c r="G3324"/>
  <c r="G3323"/>
  <c r="G3322"/>
  <c r="G3321"/>
  <c r="G3320"/>
  <c r="G3319"/>
  <c r="G3318"/>
  <c r="G3317"/>
  <c r="G3316"/>
  <c r="G3315"/>
  <c r="G3314"/>
  <c r="G3313"/>
  <c r="G3312"/>
  <c r="G3311"/>
  <c r="G3310"/>
  <c r="G3309"/>
  <c r="G3308"/>
  <c r="G3307"/>
  <c r="G3306"/>
  <c r="G3305"/>
  <c r="G3304"/>
  <c r="G3303"/>
  <c r="G3302"/>
  <c r="G3301"/>
  <c r="G3300"/>
  <c r="G3299"/>
  <c r="G3298"/>
  <c r="G3297"/>
  <c r="G3296"/>
  <c r="G3295"/>
  <c r="G3294"/>
  <c r="G3293"/>
  <c r="G3292"/>
  <c r="G3291"/>
  <c r="G3290"/>
  <c r="G3289"/>
  <c r="G3288"/>
  <c r="G3287"/>
  <c r="G3286"/>
  <c r="G3285"/>
  <c r="G3284"/>
  <c r="G3283"/>
  <c r="G3282"/>
  <c r="G3281"/>
  <c r="G3280"/>
  <c r="G3279"/>
  <c r="G3278"/>
  <c r="G3277"/>
  <c r="G3276"/>
  <c r="G3275"/>
  <c r="G3274"/>
  <c r="G3273"/>
  <c r="G3272"/>
  <c r="G3271"/>
  <c r="G3270"/>
  <c r="G3269"/>
  <c r="G3268"/>
  <c r="G3267"/>
  <c r="G3266"/>
  <c r="G3265"/>
  <c r="G3264"/>
  <c r="G3263"/>
  <c r="G3262"/>
  <c r="G3261"/>
  <c r="G3260"/>
  <c r="G3259"/>
  <c r="G3258"/>
  <c r="G3257"/>
  <c r="G3256"/>
  <c r="G3255"/>
  <c r="G3254"/>
  <c r="G3253"/>
  <c r="G3252"/>
  <c r="G3251"/>
  <c r="G3250"/>
  <c r="G3249"/>
  <c r="G3248"/>
  <c r="G3247"/>
  <c r="G3246"/>
  <c r="G3245"/>
  <c r="G3244"/>
  <c r="G3243"/>
  <c r="G3242"/>
  <c r="G3241"/>
  <c r="G3240"/>
  <c r="G3239"/>
  <c r="G3238"/>
  <c r="G3237"/>
  <c r="G3236"/>
  <c r="G3235"/>
  <c r="G3234"/>
  <c r="G3233"/>
  <c r="G3232"/>
  <c r="G3231"/>
  <c r="G3230"/>
  <c r="G3229"/>
  <c r="G3228"/>
  <c r="G3227"/>
  <c r="G3226"/>
  <c r="G3225"/>
  <c r="G3224"/>
  <c r="G3223"/>
  <c r="G3222"/>
  <c r="G3221"/>
  <c r="G3220"/>
  <c r="G3219"/>
  <c r="G3218"/>
  <c r="G3217"/>
  <c r="G3216"/>
  <c r="G3215"/>
  <c r="G3214"/>
  <c r="G3213"/>
  <c r="G3212"/>
  <c r="G3211"/>
  <c r="G3210"/>
  <c r="G3209"/>
  <c r="G3208"/>
  <c r="G3207"/>
  <c r="G3206"/>
  <c r="G3205"/>
  <c r="G3204"/>
  <c r="G3203"/>
  <c r="G3202"/>
  <c r="G3201"/>
  <c r="G3200"/>
  <c r="G3199"/>
  <c r="G3198"/>
  <c r="G3197"/>
  <c r="G3196"/>
  <c r="G3195"/>
  <c r="G3194"/>
  <c r="G3193"/>
  <c r="G3192"/>
  <c r="G3191"/>
  <c r="G3190"/>
  <c r="G3189"/>
  <c r="G3188"/>
  <c r="G3187"/>
  <c r="G3186"/>
  <c r="G3185"/>
  <c r="G3184"/>
  <c r="G3183"/>
  <c r="G3182"/>
  <c r="G3181"/>
  <c r="G3180"/>
  <c r="G3179"/>
  <c r="G3178"/>
  <c r="G3177"/>
  <c r="G3176"/>
  <c r="G3175"/>
  <c r="G3174"/>
  <c r="G3173"/>
  <c r="G3172"/>
  <c r="G3171"/>
  <c r="G3170"/>
  <c r="G3169"/>
  <c r="G3168"/>
  <c r="G3167"/>
  <c r="G3166"/>
  <c r="G3165"/>
  <c r="G3164"/>
  <c r="G3163"/>
  <c r="G3162"/>
  <c r="G3161"/>
  <c r="G3160"/>
  <c r="G3159"/>
  <c r="G3158"/>
  <c r="G3157"/>
  <c r="G3156"/>
  <c r="G3155"/>
  <c r="G3154"/>
  <c r="G3153"/>
  <c r="G3152"/>
  <c r="G3151"/>
  <c r="G3150"/>
  <c r="G3149"/>
  <c r="G3148"/>
  <c r="G3147"/>
  <c r="G3146"/>
  <c r="G3145"/>
  <c r="G3144"/>
  <c r="G3143"/>
  <c r="G3142"/>
  <c r="G3141"/>
  <c r="G3140"/>
  <c r="G3139"/>
  <c r="G3138"/>
  <c r="G3137"/>
  <c r="G3136"/>
  <c r="G3135"/>
  <c r="G3134"/>
  <c r="G3133"/>
  <c r="G3132"/>
  <c r="G3131"/>
  <c r="G3130"/>
  <c r="G3129"/>
  <c r="G3128"/>
  <c r="G3127"/>
  <c r="G3126"/>
  <c r="G3125"/>
  <c r="G3124"/>
  <c r="G3123"/>
  <c r="G3122"/>
  <c r="G3121"/>
  <c r="G3120"/>
  <c r="G3119"/>
  <c r="G3118"/>
  <c r="G3117"/>
  <c r="G3116"/>
  <c r="G3115"/>
  <c r="G3114"/>
  <c r="G3113"/>
  <c r="G3112"/>
  <c r="G3111"/>
  <c r="G3110"/>
  <c r="G3109"/>
  <c r="G3108"/>
  <c r="G3107"/>
  <c r="G3106"/>
  <c r="G3105"/>
  <c r="G3104"/>
  <c r="G3103"/>
  <c r="G3102"/>
  <c r="G3101"/>
  <c r="G3100"/>
  <c r="G3099"/>
  <c r="G3098"/>
  <c r="G3097"/>
  <c r="G3096"/>
  <c r="G3095"/>
  <c r="G3094"/>
  <c r="G3093"/>
  <c r="G3092"/>
  <c r="G3091"/>
  <c r="G3090"/>
  <c r="G3089"/>
  <c r="G3088"/>
  <c r="G3087"/>
  <c r="G3086"/>
  <c r="G3085"/>
  <c r="G3084"/>
  <c r="G3083"/>
  <c r="G3082"/>
  <c r="G3081"/>
  <c r="G3080"/>
  <c r="G3079"/>
  <c r="G3078"/>
  <c r="G3077"/>
  <c r="G3076"/>
  <c r="G3075"/>
  <c r="G3074"/>
  <c r="G3073"/>
  <c r="G3072"/>
  <c r="G3071"/>
  <c r="G3070"/>
  <c r="G3069"/>
  <c r="G3068"/>
  <c r="G3067"/>
  <c r="G3066"/>
  <c r="G3065"/>
  <c r="G3064"/>
  <c r="G3063"/>
  <c r="G3062"/>
  <c r="G3061"/>
  <c r="G3060"/>
  <c r="G3059"/>
  <c r="G3058"/>
  <c r="G3057"/>
  <c r="G3056"/>
  <c r="G3055"/>
  <c r="G3054"/>
  <c r="G3053"/>
  <c r="G3052"/>
  <c r="G3051"/>
  <c r="G3050"/>
  <c r="G3049"/>
  <c r="G3048"/>
  <c r="G3047"/>
  <c r="G3046"/>
  <c r="G3045"/>
  <c r="G3044"/>
  <c r="G3043"/>
  <c r="G3042"/>
  <c r="G3041"/>
  <c r="G3040"/>
  <c r="G3039"/>
  <c r="G3038"/>
  <c r="G3037"/>
  <c r="G3036"/>
  <c r="G3035"/>
  <c r="G3034"/>
  <c r="G3033"/>
  <c r="G3032"/>
  <c r="G3031"/>
  <c r="G3030"/>
  <c r="G3029"/>
  <c r="G3028"/>
  <c r="G3027"/>
  <c r="G3026"/>
  <c r="G3025"/>
  <c r="G3024"/>
  <c r="G3023"/>
  <c r="G3022"/>
  <c r="G3021"/>
  <c r="G3020"/>
  <c r="G3019"/>
  <c r="G3018"/>
  <c r="G3017"/>
  <c r="G3016"/>
  <c r="G3015"/>
  <c r="G3014"/>
  <c r="G3013"/>
  <c r="G3012"/>
  <c r="G3011"/>
  <c r="G3010"/>
  <c r="G3009"/>
  <c r="G3008"/>
  <c r="G3007"/>
  <c r="G3006"/>
  <c r="G3005"/>
  <c r="G3004"/>
  <c r="G3003"/>
  <c r="G3002"/>
  <c r="G3001"/>
  <c r="G3000"/>
  <c r="G2999"/>
  <c r="G2998"/>
  <c r="G2997"/>
  <c r="G2996"/>
  <c r="G2995"/>
  <c r="G2994"/>
  <c r="G2993"/>
  <c r="G2992"/>
  <c r="G2991"/>
  <c r="G2990"/>
  <c r="G2989"/>
  <c r="G2988"/>
  <c r="G2987"/>
  <c r="G2986"/>
  <c r="G2985"/>
  <c r="G2984"/>
  <c r="G2983"/>
  <c r="G2982"/>
  <c r="G2981"/>
  <c r="G2980"/>
  <c r="G2979"/>
  <c r="G2978"/>
  <c r="G2977"/>
  <c r="G2976"/>
  <c r="G2975"/>
  <c r="G2974"/>
  <c r="G2973"/>
  <c r="G2972"/>
  <c r="G2971"/>
  <c r="G2970"/>
  <c r="G2969"/>
  <c r="G2968"/>
  <c r="G2967"/>
  <c r="G2966"/>
  <c r="G2965"/>
  <c r="G2964"/>
  <c r="G2963"/>
  <c r="G2962"/>
  <c r="G2961"/>
  <c r="G2960"/>
  <c r="G2959"/>
  <c r="G2958"/>
  <c r="G2957"/>
  <c r="G2956"/>
  <c r="G2955"/>
  <c r="G2954"/>
  <c r="G2953"/>
  <c r="G2952"/>
  <c r="G2951"/>
  <c r="G2950"/>
  <c r="G2949"/>
  <c r="G2948"/>
  <c r="G2947"/>
  <c r="G2946"/>
  <c r="G2945"/>
  <c r="G2944"/>
  <c r="G2943"/>
  <c r="G2942"/>
  <c r="G2941"/>
  <c r="G2940"/>
  <c r="G2939"/>
  <c r="G2938"/>
  <c r="G2937"/>
  <c r="G2936"/>
  <c r="G2935"/>
  <c r="G2934"/>
  <c r="G2933"/>
  <c r="G2932"/>
  <c r="G2931"/>
  <c r="G2930"/>
  <c r="G2929"/>
  <c r="G2928"/>
  <c r="G2927"/>
  <c r="G2926"/>
  <c r="G2925"/>
  <c r="G2924"/>
  <c r="G2923"/>
  <c r="G2922"/>
  <c r="G2921"/>
  <c r="G2920"/>
  <c r="G2919"/>
  <c r="G2918"/>
  <c r="G2917"/>
  <c r="G2916"/>
  <c r="G2915"/>
  <c r="G2914"/>
  <c r="G2913"/>
  <c r="G2912"/>
  <c r="G2911"/>
  <c r="G2910"/>
  <c r="G2909"/>
  <c r="G2908"/>
  <c r="G2907"/>
  <c r="G2906"/>
  <c r="G2905"/>
  <c r="G2904"/>
  <c r="G2903"/>
  <c r="G2902"/>
  <c r="G2901"/>
  <c r="G2900"/>
  <c r="G2899"/>
  <c r="G2898"/>
  <c r="G2897"/>
  <c r="G2896"/>
  <c r="G2895"/>
  <c r="G2894"/>
  <c r="G2893"/>
  <c r="G2892"/>
  <c r="G2891"/>
  <c r="G2890"/>
  <c r="G2889"/>
  <c r="G2888"/>
  <c r="G2887"/>
  <c r="G2886"/>
  <c r="G2885"/>
  <c r="G2884"/>
  <c r="G2883"/>
  <c r="G2882"/>
  <c r="G2881"/>
  <c r="G2880"/>
  <c r="G2879"/>
  <c r="G2878"/>
  <c r="G2877"/>
  <c r="G2876"/>
  <c r="G2875"/>
  <c r="G2874"/>
  <c r="G2873"/>
  <c r="G2872"/>
  <c r="G2871"/>
  <c r="G2870"/>
  <c r="G2869"/>
  <c r="G2868"/>
  <c r="G2867"/>
  <c r="G2866"/>
  <c r="G2865"/>
  <c r="G2864"/>
  <c r="G2863"/>
  <c r="G2862"/>
  <c r="G2861"/>
  <c r="G2860"/>
  <c r="G2859"/>
  <c r="G2858"/>
  <c r="G2857"/>
  <c r="G2856"/>
  <c r="G2855"/>
  <c r="G2854"/>
  <c r="G2853"/>
  <c r="G2852"/>
  <c r="G2851"/>
  <c r="G2850"/>
  <c r="G2849"/>
  <c r="G2848"/>
  <c r="G2847"/>
  <c r="G2846"/>
  <c r="G2845"/>
  <c r="G2844"/>
  <c r="G2843"/>
  <c r="G2842"/>
  <c r="G2841"/>
  <c r="G2840"/>
  <c r="G2839"/>
  <c r="G2838"/>
  <c r="G2837"/>
  <c r="G2836"/>
  <c r="G2835"/>
  <c r="G2834"/>
  <c r="G2833"/>
  <c r="G2832"/>
  <c r="G2831"/>
  <c r="G2830"/>
  <c r="G2829"/>
  <c r="G2828"/>
  <c r="G2827"/>
  <c r="G2826"/>
  <c r="G2825"/>
  <c r="G2824"/>
  <c r="G2823"/>
  <c r="G2822"/>
  <c r="G2821"/>
  <c r="G2820"/>
  <c r="G2819"/>
  <c r="G2818"/>
  <c r="G2817"/>
  <c r="G2816"/>
  <c r="G2815"/>
  <c r="G2814"/>
  <c r="G2813"/>
  <c r="G2812"/>
  <c r="G2811"/>
  <c r="G2810"/>
  <c r="G2809"/>
  <c r="G2808"/>
  <c r="G2807"/>
  <c r="G2806"/>
  <c r="G2805"/>
  <c r="G2804"/>
  <c r="G2803"/>
  <c r="G2802"/>
  <c r="G2801"/>
  <c r="G2800"/>
  <c r="G2799"/>
  <c r="G2798"/>
  <c r="G2797"/>
  <c r="G2796"/>
  <c r="G2795"/>
  <c r="G2794"/>
  <c r="G2793"/>
  <c r="G2792"/>
  <c r="G2791"/>
  <c r="G2790"/>
  <c r="G2789"/>
  <c r="G2788"/>
  <c r="G2787"/>
  <c r="G2786"/>
  <c r="G2785"/>
  <c r="G2784"/>
  <c r="G2783"/>
  <c r="G2782"/>
  <c r="G2781"/>
  <c r="G2780"/>
  <c r="G2779"/>
  <c r="G2778"/>
  <c r="G2777"/>
  <c r="G2776"/>
  <c r="G2775"/>
  <c r="G2774"/>
  <c r="G2773"/>
  <c r="G2772"/>
  <c r="G2771"/>
  <c r="G2770"/>
  <c r="G2769"/>
  <c r="G2768"/>
  <c r="G2767"/>
  <c r="G2766"/>
  <c r="G2765"/>
  <c r="G2764"/>
  <c r="G2763"/>
  <c r="G2762"/>
  <c r="G2761"/>
  <c r="G2760"/>
  <c r="G2759"/>
  <c r="G2758"/>
  <c r="G2757"/>
  <c r="G2756"/>
  <c r="G2755"/>
  <c r="G2754"/>
  <c r="G2753"/>
  <c r="G2752"/>
  <c r="G2751"/>
  <c r="G2750"/>
  <c r="G2749"/>
  <c r="G2748"/>
  <c r="G2747"/>
  <c r="G2746"/>
  <c r="G2745"/>
  <c r="G2744"/>
  <c r="G2743"/>
  <c r="G2742"/>
  <c r="G2741"/>
  <c r="G2740"/>
  <c r="G2739"/>
  <c r="G2738"/>
  <c r="G2737"/>
  <c r="G2736"/>
  <c r="G2735"/>
  <c r="G2734"/>
  <c r="G2733"/>
  <c r="G2732"/>
  <c r="G2731"/>
  <c r="G2730"/>
  <c r="G2729"/>
  <c r="G2728"/>
  <c r="G2727"/>
  <c r="G2726"/>
  <c r="G2725"/>
  <c r="G2724"/>
  <c r="G2723"/>
  <c r="G2722"/>
  <c r="G2721"/>
  <c r="G2720"/>
  <c r="G2719"/>
  <c r="G2718"/>
  <c r="G2717"/>
  <c r="G2716"/>
  <c r="G2715"/>
  <c r="G2714"/>
  <c r="G2713"/>
  <c r="G2712"/>
  <c r="G2711"/>
  <c r="G2710"/>
  <c r="G2709"/>
  <c r="G2708"/>
  <c r="G2707"/>
  <c r="G2706"/>
  <c r="G2705"/>
  <c r="G2704"/>
  <c r="G2703"/>
  <c r="G2702"/>
  <c r="G2701"/>
  <c r="G2700"/>
  <c r="G2699"/>
  <c r="G2698"/>
  <c r="G2697"/>
  <c r="G2696"/>
  <c r="G2695"/>
  <c r="G2694"/>
  <c r="G2693"/>
  <c r="G2692"/>
  <c r="G2691"/>
  <c r="G2690"/>
  <c r="G2689"/>
  <c r="G2688"/>
  <c r="G2687"/>
  <c r="G2686"/>
  <c r="G2685"/>
  <c r="G2684"/>
  <c r="G2683"/>
  <c r="G2682"/>
  <c r="G2681"/>
  <c r="G2680"/>
  <c r="G2679"/>
  <c r="G2678"/>
  <c r="G2677"/>
  <c r="G2676"/>
  <c r="G2675"/>
  <c r="G2674"/>
  <c r="G2673"/>
  <c r="G2672"/>
  <c r="G2671"/>
  <c r="G2670"/>
  <c r="G2669"/>
  <c r="G2668"/>
  <c r="G2667"/>
  <c r="G2666"/>
  <c r="G2665"/>
  <c r="G2664"/>
  <c r="G2663"/>
  <c r="G2662"/>
  <c r="G2661"/>
  <c r="G2660"/>
  <c r="G2659"/>
  <c r="G2658"/>
  <c r="G2657"/>
  <c r="G2656"/>
  <c r="G2655"/>
  <c r="G2654"/>
  <c r="G2653"/>
  <c r="G2652"/>
  <c r="G2651"/>
  <c r="G2650"/>
  <c r="G2649"/>
  <c r="G2648"/>
  <c r="G2647"/>
  <c r="G2646"/>
  <c r="G2645"/>
  <c r="G2644"/>
  <c r="G2643"/>
  <c r="G2642"/>
  <c r="G2641"/>
  <c r="G2640"/>
  <c r="G2639"/>
  <c r="G2638"/>
  <c r="G2637"/>
  <c r="G2636"/>
  <c r="G2635"/>
  <c r="G2634"/>
  <c r="G2633"/>
  <c r="G2632"/>
  <c r="G2631"/>
  <c r="G2630"/>
  <c r="G2629"/>
  <c r="G2628"/>
  <c r="G2627"/>
  <c r="G2626"/>
  <c r="G2625"/>
  <c r="G2624"/>
  <c r="G2623"/>
  <c r="G2622"/>
  <c r="G2621"/>
  <c r="G2620"/>
  <c r="G2619"/>
  <c r="G2618"/>
  <c r="G2617"/>
  <c r="G2616"/>
  <c r="G2615"/>
  <c r="G2614"/>
  <c r="G2613"/>
  <c r="G2612"/>
  <c r="G2611"/>
  <c r="G2610"/>
  <c r="G2609"/>
  <c r="G2608"/>
  <c r="G2607"/>
  <c r="G2606"/>
  <c r="G2605"/>
  <c r="G2604"/>
  <c r="G2603"/>
  <c r="G2602"/>
  <c r="G2601"/>
  <c r="G2600"/>
  <c r="G2599"/>
  <c r="G2598"/>
  <c r="G2597"/>
  <c r="G2596"/>
  <c r="G2595"/>
  <c r="G2594"/>
  <c r="G2593"/>
  <c r="G2592"/>
  <c r="G2591"/>
  <c r="G2590"/>
  <c r="G2589"/>
  <c r="G2588"/>
  <c r="G2587"/>
  <c r="G2586"/>
  <c r="G2585"/>
  <c r="G2584"/>
  <c r="G2583"/>
  <c r="G2582"/>
  <c r="G2581"/>
  <c r="G2580"/>
  <c r="G2579"/>
  <c r="G2578"/>
  <c r="G2577"/>
  <c r="G2576"/>
  <c r="G2575"/>
  <c r="G2574"/>
  <c r="G2573"/>
  <c r="G2572"/>
  <c r="G2571"/>
  <c r="G2570"/>
  <c r="G2569"/>
  <c r="G2568"/>
  <c r="G2567"/>
  <c r="G2566"/>
  <c r="G2565"/>
  <c r="G2564"/>
  <c r="G2563"/>
  <c r="G2562"/>
  <c r="G2561"/>
  <c r="G2560"/>
  <c r="G2559"/>
  <c r="G2558"/>
  <c r="G2557"/>
  <c r="G2556"/>
  <c r="G2555"/>
  <c r="G2554"/>
  <c r="G2553"/>
  <c r="G2552"/>
  <c r="G2551"/>
  <c r="G2550"/>
  <c r="G2549"/>
  <c r="G2548"/>
  <c r="G2547"/>
  <c r="G2546"/>
  <c r="G2545"/>
  <c r="G2544"/>
  <c r="G2543"/>
  <c r="G2542"/>
  <c r="G2541"/>
  <c r="G2540"/>
  <c r="G2539"/>
  <c r="G2538"/>
  <c r="G2537"/>
  <c r="G2536"/>
  <c r="G2535"/>
  <c r="G2534"/>
  <c r="G2533"/>
  <c r="G2532"/>
  <c r="G2531"/>
  <c r="G2530"/>
  <c r="G2529"/>
  <c r="G2528"/>
  <c r="G2527"/>
  <c r="G2526"/>
  <c r="G2525"/>
  <c r="G2524"/>
  <c r="G2523"/>
  <c r="G2522"/>
  <c r="G2521"/>
  <c r="G2520"/>
  <c r="G2519"/>
  <c r="G2518"/>
  <c r="G2517"/>
  <c r="G2516"/>
  <c r="G2515"/>
  <c r="G2514"/>
  <c r="G2513"/>
  <c r="G2512"/>
  <c r="G2511"/>
  <c r="G2510"/>
  <c r="G2509"/>
  <c r="G2508"/>
  <c r="G2507"/>
  <c r="G2506"/>
  <c r="G2505"/>
  <c r="G2504"/>
  <c r="G2503"/>
  <c r="G2502"/>
  <c r="G2501"/>
  <c r="G2500"/>
  <c r="G2499"/>
  <c r="G2498"/>
  <c r="G2497"/>
  <c r="G2496"/>
  <c r="G2495"/>
  <c r="G2494"/>
  <c r="G2493"/>
  <c r="G2492"/>
  <c r="G2491"/>
  <c r="G2490"/>
  <c r="G2489"/>
  <c r="G2488"/>
  <c r="G2487"/>
  <c r="G2486"/>
  <c r="G2485"/>
  <c r="G2484"/>
  <c r="G2483"/>
  <c r="G2482"/>
  <c r="G2481"/>
  <c r="G2480"/>
  <c r="G2479"/>
  <c r="G2478"/>
  <c r="G2477"/>
  <c r="G2476"/>
  <c r="G2475"/>
  <c r="G2474"/>
  <c r="G2473"/>
  <c r="G2472"/>
  <c r="G2471"/>
  <c r="G2470"/>
  <c r="G2469"/>
  <c r="G2468"/>
  <c r="G2467"/>
  <c r="G2466"/>
  <c r="G2465"/>
  <c r="G2464"/>
  <c r="G2463"/>
  <c r="G2462"/>
  <c r="G2461"/>
  <c r="G2460"/>
  <c r="G2459"/>
  <c r="G2458"/>
  <c r="G2457"/>
  <c r="G2456"/>
  <c r="G2455"/>
  <c r="G2454"/>
  <c r="G2453"/>
  <c r="G2452"/>
  <c r="G2451"/>
  <c r="G2450"/>
  <c r="G2449"/>
  <c r="G2448"/>
  <c r="G2447"/>
  <c r="G2446"/>
  <c r="G2445"/>
  <c r="G2444"/>
  <c r="G2443"/>
  <c r="G2442"/>
  <c r="G2441"/>
  <c r="G2440"/>
  <c r="G2439"/>
  <c r="G2438"/>
  <c r="G2437"/>
  <c r="G2436"/>
  <c r="G2435"/>
  <c r="G2434"/>
  <c r="G2433"/>
  <c r="G2432"/>
  <c r="G2431"/>
  <c r="G2430"/>
  <c r="G2429"/>
  <c r="G2428"/>
  <c r="G2427"/>
  <c r="G2426"/>
  <c r="G2425"/>
  <c r="G2424"/>
  <c r="G2423"/>
  <c r="G2422"/>
  <c r="G2421"/>
  <c r="G2420"/>
  <c r="G2419"/>
  <c r="G2418"/>
  <c r="G2417"/>
  <c r="G2416"/>
  <c r="G2415"/>
  <c r="G2414"/>
  <c r="G2413"/>
  <c r="G2412"/>
  <c r="G2411"/>
  <c r="G2410"/>
  <c r="G2409"/>
  <c r="G2408"/>
  <c r="G2407"/>
  <c r="G2406"/>
  <c r="G2405"/>
  <c r="G2404"/>
  <c r="G2403"/>
  <c r="G2402"/>
  <c r="G2401"/>
  <c r="G2400"/>
  <c r="G2399"/>
  <c r="G2398"/>
  <c r="G2397"/>
  <c r="G2396"/>
  <c r="G2395"/>
  <c r="G2394"/>
  <c r="G2393"/>
  <c r="G2392"/>
  <c r="G2391"/>
  <c r="G2390"/>
  <c r="G2389"/>
  <c r="G2388"/>
  <c r="G2387"/>
  <c r="G2386"/>
  <c r="G2385"/>
  <c r="G2384"/>
  <c r="G2383"/>
  <c r="G2382"/>
  <c r="G2381"/>
  <c r="G2380"/>
  <c r="G2379"/>
  <c r="G2378"/>
  <c r="G2377"/>
  <c r="G2376"/>
  <c r="G2375"/>
  <c r="G2374"/>
  <c r="G2373"/>
  <c r="G2372"/>
  <c r="G2371"/>
  <c r="G2370"/>
  <c r="G2369"/>
  <c r="G2368"/>
  <c r="G2367"/>
  <c r="G2366"/>
  <c r="G2365"/>
  <c r="G2364"/>
  <c r="G2363"/>
  <c r="G2362"/>
  <c r="G2361"/>
  <c r="G2360"/>
  <c r="G2359"/>
  <c r="G2358"/>
  <c r="G2357"/>
  <c r="G2356"/>
  <c r="G2355"/>
  <c r="G2354"/>
  <c r="G2353"/>
  <c r="G2352"/>
  <c r="G2351"/>
  <c r="G2350"/>
  <c r="G2349"/>
  <c r="G2348"/>
  <c r="G2347"/>
  <c r="G2346"/>
  <c r="G2345"/>
  <c r="G2344"/>
  <c r="G2343"/>
  <c r="G2342"/>
  <c r="G2341"/>
  <c r="G2340"/>
  <c r="G2339"/>
  <c r="G2338"/>
  <c r="G2337"/>
  <c r="G2336"/>
  <c r="G2335"/>
  <c r="G2334"/>
  <c r="G2333"/>
  <c r="G2332"/>
  <c r="G2331"/>
  <c r="G2330"/>
  <c r="G2329"/>
  <c r="G2328"/>
  <c r="G2327"/>
  <c r="G2326"/>
  <c r="G2325"/>
  <c r="G2324"/>
  <c r="G2323"/>
  <c r="G2322"/>
  <c r="G2321"/>
  <c r="G2320"/>
  <c r="G2319"/>
  <c r="G2318"/>
  <c r="G2317"/>
  <c r="G2316"/>
  <c r="G2315"/>
  <c r="G2314"/>
  <c r="G2313"/>
  <c r="G2312"/>
  <c r="G2311"/>
  <c r="G2310"/>
  <c r="G2309"/>
  <c r="G2308"/>
  <c r="G2307"/>
  <c r="G2306"/>
  <c r="G2305"/>
  <c r="G2304"/>
  <c r="G2303"/>
  <c r="G2302"/>
  <c r="G2301"/>
  <c r="G2300"/>
  <c r="G2299"/>
  <c r="G2298"/>
  <c r="G2297"/>
  <c r="G2296"/>
  <c r="G2295"/>
  <c r="G2294"/>
  <c r="G2293"/>
  <c r="G2292"/>
  <c r="G2291"/>
  <c r="G2290"/>
  <c r="G2289"/>
  <c r="G2288"/>
  <c r="G2287"/>
  <c r="G2286"/>
  <c r="G2285"/>
  <c r="G2284"/>
  <c r="G2283"/>
  <c r="G2282"/>
  <c r="G2281"/>
  <c r="G2280"/>
  <c r="G2279"/>
  <c r="G2278"/>
  <c r="G2277"/>
  <c r="G2276"/>
  <c r="G2275"/>
  <c r="G2274"/>
  <c r="G2273"/>
  <c r="G2272"/>
  <c r="G2271"/>
  <c r="G2270"/>
  <c r="G2269"/>
  <c r="G2268"/>
  <c r="G2267"/>
  <c r="G2266"/>
  <c r="G2265"/>
  <c r="G2264"/>
  <c r="G2263"/>
  <c r="G2262"/>
  <c r="G2261"/>
  <c r="G2260"/>
  <c r="G2259"/>
  <c r="G2258"/>
  <c r="G2257"/>
  <c r="G2256"/>
  <c r="G2255"/>
  <c r="G2254"/>
  <c r="G2253"/>
  <c r="G2252"/>
  <c r="G2251"/>
  <c r="G2250"/>
  <c r="G2249"/>
  <c r="G2248"/>
  <c r="G2247"/>
  <c r="G2246"/>
  <c r="G2245"/>
  <c r="G2244"/>
  <c r="G2243"/>
  <c r="G2242"/>
  <c r="G2241"/>
  <c r="G2240"/>
  <c r="G2239"/>
  <c r="G2238"/>
  <c r="G2237"/>
  <c r="G2236"/>
  <c r="G2235"/>
  <c r="G2234"/>
  <c r="G2233"/>
  <c r="G2232"/>
  <c r="G2231"/>
  <c r="G2230"/>
  <c r="G2229"/>
  <c r="G2228"/>
  <c r="G2227"/>
  <c r="G2226"/>
  <c r="G2225"/>
  <c r="G2224"/>
  <c r="G2223"/>
  <c r="G2222"/>
  <c r="G2221"/>
  <c r="G2220"/>
  <c r="G2219"/>
  <c r="G2218"/>
  <c r="G2217"/>
  <c r="G2216"/>
  <c r="G2215"/>
  <c r="G2214"/>
  <c r="G2213"/>
  <c r="G2212"/>
  <c r="G2211"/>
  <c r="G2210"/>
  <c r="G2209"/>
  <c r="G2208"/>
  <c r="G2207"/>
  <c r="G2206"/>
  <c r="G2205"/>
  <c r="G2204"/>
  <c r="G2203"/>
  <c r="G2202"/>
  <c r="G2201"/>
  <c r="G2200"/>
  <c r="G2199"/>
  <c r="G2198"/>
  <c r="G2197"/>
  <c r="G2196"/>
  <c r="G2195"/>
  <c r="G2194"/>
  <c r="G2193"/>
  <c r="G2192"/>
  <c r="G2191"/>
  <c r="G2190"/>
  <c r="G2189"/>
  <c r="G2188"/>
  <c r="G2187"/>
  <c r="G2186"/>
  <c r="G2185"/>
  <c r="G2184"/>
  <c r="G2183"/>
  <c r="G2182"/>
  <c r="G2181"/>
  <c r="G2180"/>
  <c r="G2179"/>
  <c r="G2178"/>
  <c r="G2177"/>
  <c r="G2176"/>
  <c r="G2175"/>
  <c r="G2174"/>
  <c r="G2173"/>
  <c r="G2172"/>
  <c r="G2171"/>
  <c r="G2170"/>
  <c r="G2169"/>
  <c r="G2168"/>
  <c r="G2167"/>
  <c r="G2166"/>
  <c r="G2165"/>
  <c r="G2164"/>
  <c r="G2163"/>
  <c r="G2162"/>
  <c r="G2161"/>
  <c r="G2160"/>
  <c r="G2159"/>
  <c r="G2158"/>
  <c r="G2157"/>
  <c r="G2156"/>
  <c r="G2155"/>
  <c r="G2154"/>
  <c r="G2153"/>
  <c r="G2152"/>
  <c r="G2151"/>
  <c r="G2150"/>
  <c r="G2149"/>
  <c r="G2148"/>
  <c r="G2147"/>
  <c r="G2146"/>
  <c r="G2145"/>
  <c r="G2144"/>
  <c r="G2143"/>
  <c r="G2142"/>
  <c r="G2141"/>
  <c r="G2140"/>
  <c r="G2139"/>
  <c r="G2138"/>
  <c r="G2137"/>
  <c r="G2136"/>
  <c r="G2135"/>
  <c r="G2134"/>
  <c r="G2133"/>
  <c r="G2132"/>
  <c r="G2131"/>
  <c r="G2130"/>
  <c r="G2129"/>
  <c r="G2128"/>
  <c r="G2127"/>
  <c r="G2126"/>
  <c r="G2125"/>
  <c r="G2124"/>
  <c r="G2123"/>
  <c r="G2122"/>
  <c r="G2121"/>
  <c r="G2120"/>
  <c r="G2119"/>
  <c r="G2118"/>
  <c r="G2117"/>
  <c r="G2116"/>
  <c r="G2115"/>
  <c r="G2114"/>
  <c r="G2113"/>
  <c r="G2112"/>
  <c r="G2111"/>
  <c r="G2110"/>
  <c r="G2109"/>
  <c r="G2108"/>
  <c r="G2107"/>
  <c r="G2106"/>
  <c r="G2105"/>
  <c r="G2104"/>
  <c r="G2103"/>
  <c r="G2102"/>
  <c r="G2101"/>
  <c r="G2100"/>
  <c r="G2099"/>
  <c r="G2098"/>
  <c r="G2097"/>
  <c r="G2096"/>
  <c r="G2095"/>
  <c r="G2094"/>
  <c r="G2093"/>
  <c r="G2092"/>
  <c r="G2091"/>
  <c r="G2090"/>
  <c r="G2089"/>
  <c r="G2088"/>
  <c r="G2087"/>
  <c r="G2086"/>
  <c r="G2085"/>
  <c r="G2084"/>
  <c r="G2083"/>
  <c r="G2082"/>
  <c r="G2081"/>
  <c r="G2080"/>
  <c r="G2079"/>
  <c r="G2078"/>
  <c r="G2077"/>
  <c r="G2076"/>
  <c r="G2075"/>
  <c r="G2074"/>
  <c r="G2073"/>
  <c r="G2072"/>
  <c r="G2071"/>
  <c r="G2070"/>
  <c r="G2069"/>
  <c r="G2068"/>
  <c r="G2067"/>
  <c r="G2066"/>
  <c r="G2065"/>
  <c r="G2064"/>
  <c r="G2063"/>
  <c r="G2062"/>
  <c r="G2061"/>
  <c r="G2060"/>
  <c r="G2059"/>
  <c r="G2058"/>
  <c r="G2057"/>
  <c r="G2056"/>
  <c r="G2055"/>
  <c r="G2054"/>
  <c r="G2053"/>
  <c r="G2052"/>
  <c r="G2051"/>
  <c r="G2050"/>
  <c r="G2049"/>
  <c r="G2048"/>
  <c r="G2047"/>
  <c r="G2046"/>
  <c r="G2045"/>
  <c r="G2044"/>
  <c r="G2043"/>
  <c r="G2042"/>
  <c r="G2041"/>
  <c r="G2040"/>
  <c r="G2039"/>
  <c r="G2038"/>
  <c r="G2037"/>
  <c r="G2036"/>
  <c r="G2035"/>
  <c r="G2034"/>
  <c r="G2033"/>
  <c r="G2032"/>
  <c r="G2031"/>
  <c r="G2030"/>
  <c r="G2029"/>
  <c r="G2028"/>
  <c r="G2027"/>
  <c r="G2026"/>
  <c r="G2025"/>
  <c r="G2024"/>
  <c r="G2023"/>
  <c r="G2022"/>
  <c r="G2021"/>
  <c r="G2020"/>
  <c r="G2019"/>
  <c r="G2018"/>
  <c r="G2017"/>
  <c r="G2016"/>
  <c r="G2015"/>
  <c r="G2014"/>
  <c r="G2013"/>
  <c r="G2012"/>
  <c r="G2011"/>
  <c r="G2010"/>
  <c r="G2009"/>
  <c r="G2008"/>
  <c r="G2007"/>
  <c r="G2006"/>
  <c r="G2005"/>
  <c r="G2004"/>
  <c r="G2003"/>
  <c r="G2002"/>
  <c r="G2001"/>
  <c r="G2000"/>
  <c r="G1999"/>
  <c r="G1998"/>
  <c r="G1997"/>
  <c r="G1996"/>
  <c r="G1995"/>
  <c r="G1994"/>
  <c r="G1993"/>
  <c r="G1992"/>
  <c r="G1991"/>
  <c r="G1990"/>
  <c r="G1989"/>
  <c r="G1988"/>
  <c r="G1987"/>
  <c r="G1986"/>
  <c r="G1985"/>
  <c r="G1984"/>
  <c r="G1983"/>
  <c r="G1982"/>
  <c r="G1981"/>
  <c r="G1980"/>
  <c r="G1979"/>
  <c r="G1978"/>
  <c r="G1977"/>
  <c r="G1976"/>
  <c r="G1975"/>
  <c r="G1974"/>
  <c r="G1973"/>
  <c r="G1972"/>
  <c r="G1971"/>
  <c r="G1970"/>
  <c r="G1969"/>
  <c r="G1968"/>
  <c r="G1967"/>
  <c r="G1966"/>
  <c r="G1965"/>
  <c r="G1964"/>
  <c r="G1963"/>
  <c r="G1962"/>
  <c r="G1961"/>
  <c r="G1960"/>
  <c r="G1959"/>
  <c r="G1958"/>
  <c r="G1957"/>
  <c r="G1956"/>
  <c r="G1955"/>
  <c r="G1954"/>
  <c r="G1953"/>
  <c r="G1952"/>
  <c r="G1951"/>
  <c r="G1950"/>
  <c r="G1949"/>
  <c r="G1948"/>
  <c r="G1947"/>
  <c r="G1946"/>
  <c r="G1945"/>
  <c r="G1944"/>
  <c r="G1943"/>
  <c r="G1942"/>
  <c r="G1941"/>
  <c r="G1940"/>
  <c r="G1939"/>
  <c r="G1938"/>
  <c r="G1937"/>
  <c r="G1936"/>
  <c r="G1935"/>
  <c r="G1934"/>
  <c r="G1933"/>
  <c r="G1932"/>
  <c r="G1931"/>
  <c r="G1930"/>
  <c r="G1929"/>
  <c r="G1928"/>
  <c r="G1927"/>
  <c r="G1926"/>
  <c r="G1925"/>
  <c r="G1924"/>
  <c r="G1923"/>
  <c r="G1922"/>
  <c r="G1921"/>
  <c r="G1920"/>
  <c r="G1919"/>
  <c r="G1918"/>
  <c r="G1917"/>
  <c r="G1916"/>
  <c r="G1915"/>
  <c r="G1914"/>
  <c r="G1913"/>
  <c r="G1912"/>
  <c r="G1911"/>
  <c r="G1910"/>
  <c r="G1909"/>
  <c r="G1908"/>
  <c r="G1907"/>
  <c r="G1906"/>
  <c r="G1905"/>
  <c r="G1904"/>
  <c r="G1903"/>
  <c r="G1902"/>
  <c r="G1901"/>
  <c r="G1900"/>
  <c r="G1899"/>
  <c r="G1898"/>
  <c r="G1897"/>
  <c r="G1896"/>
  <c r="G1895"/>
  <c r="G1894"/>
  <c r="G1893"/>
  <c r="G1892"/>
  <c r="G1891"/>
  <c r="G1890"/>
  <c r="G1889"/>
  <c r="G1888"/>
  <c r="G1887"/>
  <c r="G1886"/>
  <c r="G1885"/>
  <c r="G1884"/>
  <c r="G1883"/>
  <c r="G1882"/>
  <c r="G1881"/>
  <c r="G1880"/>
  <c r="G1879"/>
  <c r="G1878"/>
  <c r="G1877"/>
  <c r="G1876"/>
  <c r="G1875"/>
  <c r="G1874"/>
  <c r="G1873"/>
  <c r="G1872"/>
  <c r="G1871"/>
  <c r="G1870"/>
  <c r="G1869"/>
  <c r="G1868"/>
  <c r="G1867"/>
  <c r="G1866"/>
  <c r="G1865"/>
  <c r="G1864"/>
  <c r="G1863"/>
  <c r="G1862"/>
  <c r="G1861"/>
  <c r="G1860"/>
  <c r="G1859"/>
  <c r="G1858"/>
  <c r="G1857"/>
  <c r="G1856"/>
  <c r="G1855"/>
  <c r="G1854"/>
  <c r="G1853"/>
  <c r="G1852"/>
  <c r="G1851"/>
  <c r="G1850"/>
  <c r="G1849"/>
  <c r="G1848"/>
  <c r="G1847"/>
  <c r="G1846"/>
  <c r="G1845"/>
  <c r="G1844"/>
  <c r="G1843"/>
  <c r="G1842"/>
  <c r="G1841"/>
  <c r="G1840"/>
  <c r="G1839"/>
  <c r="G1838"/>
  <c r="G1837"/>
  <c r="G1836"/>
  <c r="G1835"/>
  <c r="G1834"/>
  <c r="G1833"/>
  <c r="G1832"/>
  <c r="G1831"/>
  <c r="G1830"/>
  <c r="G1829"/>
  <c r="G1828"/>
  <c r="G1827"/>
  <c r="G1826"/>
  <c r="G1825"/>
  <c r="G1824"/>
  <c r="G1823"/>
  <c r="G1822"/>
  <c r="G1821"/>
  <c r="G1820"/>
  <c r="G1819"/>
  <c r="G1818"/>
  <c r="G1817"/>
  <c r="G1816"/>
  <c r="G1815"/>
  <c r="G1814"/>
  <c r="G1813"/>
  <c r="G1812"/>
  <c r="G1811"/>
  <c r="G1810"/>
  <c r="G1809"/>
  <c r="G1808"/>
  <c r="G1807"/>
  <c r="G1806"/>
  <c r="G1805"/>
  <c r="G1804"/>
  <c r="G1803"/>
  <c r="G1802"/>
  <c r="G1801"/>
  <c r="G1800"/>
  <c r="G1799"/>
  <c r="G1798"/>
  <c r="G1797"/>
  <c r="G1796"/>
  <c r="G1795"/>
  <c r="G1794"/>
  <c r="G1793"/>
  <c r="G1792"/>
  <c r="G1791"/>
  <c r="G1790"/>
  <c r="G1789"/>
  <c r="G1788"/>
  <c r="G1787"/>
  <c r="G1786"/>
  <c r="G1785"/>
  <c r="G1784"/>
  <c r="G1783"/>
  <c r="G1782"/>
  <c r="G1781"/>
  <c r="G1780"/>
  <c r="G1779"/>
  <c r="G1778"/>
  <c r="G1777"/>
  <c r="G1776"/>
  <c r="G1775"/>
  <c r="G1774"/>
  <c r="G1773"/>
  <c r="G1772"/>
  <c r="G1771"/>
  <c r="G1770"/>
  <c r="G1769"/>
  <c r="G1768"/>
  <c r="G1767"/>
  <c r="G1766"/>
  <c r="G1765"/>
  <c r="G1764"/>
  <c r="G1763"/>
  <c r="G1762"/>
  <c r="G1761"/>
  <c r="G1760"/>
  <c r="G1759"/>
  <c r="G1758"/>
  <c r="G1757"/>
  <c r="G1756"/>
  <c r="G1755"/>
  <c r="G1754"/>
  <c r="G1753"/>
  <c r="G1752"/>
  <c r="G1751"/>
  <c r="G1750"/>
  <c r="G1749"/>
  <c r="G1748"/>
  <c r="G1747"/>
  <c r="G1746"/>
  <c r="G1745"/>
  <c r="G1744"/>
  <c r="G1743"/>
  <c r="G1742"/>
  <c r="G1741"/>
  <c r="G1740"/>
  <c r="G1739"/>
  <c r="G1738"/>
  <c r="G1737"/>
  <c r="G1736"/>
  <c r="G1735"/>
  <c r="G1734"/>
  <c r="G1733"/>
  <c r="G1732"/>
  <c r="G1731"/>
  <c r="G1730"/>
  <c r="G1729"/>
  <c r="G1728"/>
  <c r="G1727"/>
  <c r="G1726"/>
  <c r="G1725"/>
  <c r="G1724"/>
  <c r="G1723"/>
  <c r="G1722"/>
  <c r="G1721"/>
  <c r="G1720"/>
  <c r="G1719"/>
  <c r="G1718"/>
  <c r="G1717"/>
  <c r="G1716"/>
  <c r="G1715"/>
  <c r="G1714"/>
  <c r="G1713"/>
  <c r="G1712"/>
  <c r="G1711"/>
  <c r="G1710"/>
  <c r="G1709"/>
  <c r="G1708"/>
  <c r="G1707"/>
  <c r="G1706"/>
  <c r="G1705"/>
  <c r="G1704"/>
  <c r="G1703"/>
  <c r="G1702"/>
  <c r="G1701"/>
  <c r="G1700"/>
  <c r="G1699"/>
  <c r="G1698"/>
  <c r="G1697"/>
  <c r="G1696"/>
  <c r="G1695"/>
  <c r="G1694"/>
  <c r="G1693"/>
  <c r="G1692"/>
  <c r="G1691"/>
  <c r="G1690"/>
  <c r="G1689"/>
  <c r="G1688"/>
  <c r="G1687"/>
  <c r="G1686"/>
  <c r="G1685"/>
  <c r="G1684"/>
  <c r="G1683"/>
  <c r="G1682"/>
  <c r="G1681"/>
  <c r="G1680"/>
  <c r="G1679"/>
  <c r="G1678"/>
  <c r="G1677"/>
  <c r="G1676"/>
  <c r="G1675"/>
  <c r="G1674"/>
  <c r="G1673"/>
  <c r="G1672"/>
  <c r="G1671"/>
  <c r="G1670"/>
  <c r="G1669"/>
  <c r="G1668"/>
  <c r="G1667"/>
  <c r="G1666"/>
  <c r="G1665"/>
  <c r="G1664"/>
  <c r="G1663"/>
  <c r="G1662"/>
  <c r="G1661"/>
  <c r="G1660"/>
  <c r="G1659"/>
  <c r="G1658"/>
  <c r="G1657"/>
  <c r="G1656"/>
  <c r="G1655"/>
  <c r="G1654"/>
  <c r="G1653"/>
  <c r="G1652"/>
  <c r="G1651"/>
  <c r="G1650"/>
  <c r="G1649"/>
  <c r="G1648"/>
  <c r="G1647"/>
  <c r="G1646"/>
  <c r="G1645"/>
  <c r="G1644"/>
  <c r="G1643"/>
  <c r="G1642"/>
  <c r="G1641"/>
  <c r="G1640"/>
  <c r="G1639"/>
  <c r="G1638"/>
  <c r="G1637"/>
  <c r="G1636"/>
  <c r="G1635"/>
  <c r="G1634"/>
  <c r="G1633"/>
  <c r="G1632"/>
  <c r="G1631"/>
  <c r="G1630"/>
  <c r="G1629"/>
  <c r="G1628"/>
  <c r="G1627"/>
  <c r="G1626"/>
  <c r="G1625"/>
  <c r="G1624"/>
  <c r="G1623"/>
  <c r="G1622"/>
  <c r="G1621"/>
  <c r="G1620"/>
  <c r="G1619"/>
  <c r="G1618"/>
  <c r="G1617"/>
  <c r="G1616"/>
  <c r="G1615"/>
  <c r="G1614"/>
  <c r="G1613"/>
  <c r="G1612"/>
  <c r="G1611"/>
  <c r="G1610"/>
  <c r="G1609"/>
  <c r="G1608"/>
  <c r="G1607"/>
  <c r="G1606"/>
  <c r="G1605"/>
  <c r="G1604"/>
  <c r="G1603"/>
  <c r="G1602"/>
  <c r="G1601"/>
  <c r="G1600"/>
  <c r="G1599"/>
  <c r="G1598"/>
  <c r="G1597"/>
  <c r="G1596"/>
  <c r="G1595"/>
  <c r="G1594"/>
  <c r="G1593"/>
  <c r="G1592"/>
  <c r="G1591"/>
  <c r="G1590"/>
  <c r="G1589"/>
  <c r="G1588"/>
  <c r="G1587"/>
  <c r="G1586"/>
  <c r="G1585"/>
  <c r="G1584"/>
  <c r="G1583"/>
  <c r="G1582"/>
  <c r="G1581"/>
  <c r="G1580"/>
  <c r="G1579"/>
  <c r="G1578"/>
  <c r="G1577"/>
  <c r="G1576"/>
  <c r="G1575"/>
  <c r="G1574"/>
  <c r="G1573"/>
  <c r="G1572"/>
  <c r="G1571"/>
  <c r="G1570"/>
  <c r="G1569"/>
  <c r="G1568"/>
  <c r="G1567"/>
  <c r="G1566"/>
  <c r="G1565"/>
  <c r="G1564"/>
  <c r="G1563"/>
  <c r="G1562"/>
  <c r="G1561"/>
  <c r="G1560"/>
  <c r="G1559"/>
  <c r="G1558"/>
  <c r="G1557"/>
  <c r="G1556"/>
  <c r="G1555"/>
  <c r="G1554"/>
  <c r="G1553"/>
  <c r="G1552"/>
  <c r="G1551"/>
  <c r="G1550"/>
  <c r="G1549"/>
  <c r="G1548"/>
  <c r="G1547"/>
  <c r="G1546"/>
  <c r="G1545"/>
  <c r="G1544"/>
  <c r="G1543"/>
  <c r="G1542"/>
  <c r="G1541"/>
  <c r="G1540"/>
  <c r="G1539"/>
  <c r="G1538"/>
  <c r="G1537"/>
  <c r="G1536"/>
  <c r="G1535"/>
  <c r="G1534"/>
  <c r="G1533"/>
  <c r="G1532"/>
  <c r="G1531"/>
  <c r="G1530"/>
  <c r="G1529"/>
  <c r="G1528"/>
  <c r="G1527"/>
  <c r="G1526"/>
  <c r="G1525"/>
  <c r="G1524"/>
  <c r="G1523"/>
  <c r="G1522"/>
  <c r="G1521"/>
  <c r="G1520"/>
  <c r="G1519"/>
  <c r="G1518"/>
  <c r="G1517"/>
  <c r="G1516"/>
  <c r="G1515"/>
  <c r="G1514"/>
  <c r="G1513"/>
  <c r="G1512"/>
  <c r="G1511"/>
  <c r="G1510"/>
  <c r="G1509"/>
  <c r="G1508"/>
  <c r="G1507"/>
  <c r="G1506"/>
  <c r="G1505"/>
  <c r="G1504"/>
  <c r="G1503"/>
  <c r="G1502"/>
  <c r="G1501"/>
  <c r="G1500"/>
  <c r="G1499"/>
  <c r="G1498"/>
  <c r="G1497"/>
  <c r="G1496"/>
  <c r="G1495"/>
  <c r="G1494"/>
  <c r="G1493"/>
  <c r="G1492"/>
  <c r="G1491"/>
  <c r="G1490"/>
  <c r="G1489"/>
  <c r="G1488"/>
  <c r="G1487"/>
  <c r="G1486"/>
  <c r="G1485"/>
  <c r="G1484"/>
  <c r="G1483"/>
  <c r="G1482"/>
  <c r="G1481"/>
  <c r="G1480"/>
  <c r="G1479"/>
  <c r="G1478"/>
  <c r="G1477"/>
  <c r="G1476"/>
  <c r="G1475"/>
  <c r="G1474"/>
  <c r="G1473"/>
  <c r="G1472"/>
  <c r="G1471"/>
  <c r="G1470"/>
  <c r="G1469"/>
  <c r="G1468"/>
  <c r="G1467"/>
  <c r="G1466"/>
  <c r="G1465"/>
  <c r="G1464"/>
  <c r="G1463"/>
  <c r="G1462"/>
  <c r="G1461"/>
  <c r="G1460"/>
  <c r="G1459"/>
  <c r="G1458"/>
  <c r="G1457"/>
  <c r="G1456"/>
  <c r="G1455"/>
  <c r="G1454"/>
  <c r="G1453"/>
  <c r="G1452"/>
  <c r="G1451"/>
  <c r="G1450"/>
  <c r="G1449"/>
  <c r="G1448"/>
  <c r="G1447"/>
  <c r="G1446"/>
  <c r="G1445"/>
  <c r="G1444"/>
  <c r="G1443"/>
  <c r="G1442"/>
  <c r="G1441"/>
  <c r="G1440"/>
  <c r="G1439"/>
  <c r="G1438"/>
  <c r="G1437"/>
  <c r="G1436"/>
  <c r="G1435"/>
  <c r="G1434"/>
  <c r="G1433"/>
  <c r="G1432"/>
  <c r="G1431"/>
  <c r="G1430"/>
  <c r="G1429"/>
  <c r="G1428"/>
  <c r="G1427"/>
  <c r="G1426"/>
  <c r="G1425"/>
  <c r="G1424"/>
  <c r="G1423"/>
  <c r="G1422"/>
  <c r="G1421"/>
  <c r="G1420"/>
  <c r="G1419"/>
  <c r="G1418"/>
  <c r="G1417"/>
  <c r="G1416"/>
  <c r="G1415"/>
  <c r="G1414"/>
  <c r="G1413"/>
  <c r="G1412"/>
  <c r="G1411"/>
  <c r="G1410"/>
  <c r="G1409"/>
  <c r="G1408"/>
  <c r="G1407"/>
  <c r="G1406"/>
  <c r="G1405"/>
  <c r="G1404"/>
  <c r="G1403"/>
  <c r="G1402"/>
  <c r="G1401"/>
  <c r="G1400"/>
  <c r="G1399"/>
  <c r="G1398"/>
  <c r="G1397"/>
  <c r="G1396"/>
  <c r="G1395"/>
  <c r="G1394"/>
  <c r="G1393"/>
  <c r="G1392"/>
  <c r="G1391"/>
  <c r="G1390"/>
  <c r="G1389"/>
  <c r="G1388"/>
  <c r="G1387"/>
  <c r="G1386"/>
  <c r="G1385"/>
  <c r="G1384"/>
  <c r="G1383"/>
  <c r="G1382"/>
  <c r="G1381"/>
  <c r="G1380"/>
  <c r="G1379"/>
  <c r="G1378"/>
  <c r="G1377"/>
  <c r="G1376"/>
  <c r="G1375"/>
  <c r="G1374"/>
  <c r="G1373"/>
  <c r="G1372"/>
  <c r="G1371"/>
  <c r="G1370"/>
  <c r="G1369"/>
  <c r="G1368"/>
  <c r="G1367"/>
  <c r="G1366"/>
  <c r="G1365"/>
  <c r="G1364"/>
  <c r="G1363"/>
  <c r="G1362"/>
  <c r="G1361"/>
  <c r="G1360"/>
  <c r="G1359"/>
  <c r="G1358"/>
  <c r="G1357"/>
  <c r="G1356"/>
  <c r="G1355"/>
  <c r="G1354"/>
  <c r="G1353"/>
  <c r="G1352"/>
  <c r="G1351"/>
  <c r="G1350"/>
  <c r="G1349"/>
  <c r="G1348"/>
  <c r="G1347"/>
  <c r="G1346"/>
  <c r="G1345"/>
  <c r="G1344"/>
  <c r="G1343"/>
  <c r="G1342"/>
  <c r="G1341"/>
  <c r="G1340"/>
  <c r="G1339"/>
  <c r="G1338"/>
  <c r="G1337"/>
  <c r="G1336"/>
  <c r="G1335"/>
  <c r="G1334"/>
  <c r="G1333"/>
  <c r="G1332"/>
  <c r="G1331"/>
  <c r="G1330"/>
  <c r="G1329"/>
  <c r="G1328"/>
  <c r="G1327"/>
  <c r="G1326"/>
  <c r="G1325"/>
  <c r="G1324"/>
  <c r="G1323"/>
  <c r="G1322"/>
  <c r="G1321"/>
  <c r="G1320"/>
  <c r="G1319"/>
  <c r="G1318"/>
  <c r="G1317"/>
  <c r="G1316"/>
  <c r="G1315"/>
  <c r="G1314"/>
  <c r="G1313"/>
  <c r="G1312"/>
  <c r="G1311"/>
  <c r="G1310"/>
  <c r="G1309"/>
  <c r="G1308"/>
  <c r="G1307"/>
  <c r="G1306"/>
  <c r="G1305"/>
  <c r="G1304"/>
  <c r="G1303"/>
  <c r="G1302"/>
  <c r="G1301"/>
  <c r="G1300"/>
  <c r="G1299"/>
  <c r="G1298"/>
  <c r="G1297"/>
  <c r="G1296"/>
  <c r="G1295"/>
  <c r="G1294"/>
  <c r="G1293"/>
  <c r="G1292"/>
  <c r="G1291"/>
  <c r="G1290"/>
  <c r="G1289"/>
  <c r="G1288"/>
  <c r="G1287"/>
  <c r="G1286"/>
  <c r="G1285"/>
  <c r="G1284"/>
  <c r="G1283"/>
  <c r="G1282"/>
  <c r="G1281"/>
  <c r="G1280"/>
  <c r="G1279"/>
  <c r="G1278"/>
  <c r="G1277"/>
  <c r="G1276"/>
  <c r="G1275"/>
  <c r="G1274"/>
  <c r="G1273"/>
  <c r="G1272"/>
  <c r="G1271"/>
  <c r="G1270"/>
  <c r="G1269"/>
  <c r="G1268"/>
  <c r="G1267"/>
  <c r="G1266"/>
  <c r="G1265"/>
  <c r="G1264"/>
  <c r="G1263"/>
  <c r="G1262"/>
  <c r="G1261"/>
  <c r="G1260"/>
  <c r="G1259"/>
  <c r="G1258"/>
  <c r="G1257"/>
  <c r="G1256"/>
  <c r="G1255"/>
  <c r="G1254"/>
  <c r="G1253"/>
  <c r="G1252"/>
  <c r="G1251"/>
  <c r="G1250"/>
  <c r="G1249"/>
  <c r="G1248"/>
  <c r="G1247"/>
  <c r="G1246"/>
  <c r="G1245"/>
  <c r="G1244"/>
  <c r="G1243"/>
  <c r="G1242"/>
  <c r="G1241"/>
  <c r="G1240"/>
  <c r="G1239"/>
  <c r="G1238"/>
  <c r="G1237"/>
  <c r="G1236"/>
  <c r="G1235"/>
  <c r="G1234"/>
  <c r="G1233"/>
  <c r="G1232"/>
  <c r="G1231"/>
  <c r="G1230"/>
  <c r="G1229"/>
  <c r="G1228"/>
  <c r="G1227"/>
  <c r="G1226"/>
  <c r="G1225"/>
  <c r="G1224"/>
  <c r="G1223"/>
  <c r="G1222"/>
  <c r="G1221"/>
  <c r="G1220"/>
  <c r="G1219"/>
  <c r="G1218"/>
  <c r="G1217"/>
  <c r="G1216"/>
  <c r="G1215"/>
  <c r="G1214"/>
  <c r="G1213"/>
  <c r="G1212"/>
  <c r="G1211"/>
  <c r="G1210"/>
  <c r="G1209"/>
  <c r="G1208"/>
  <c r="G1207"/>
  <c r="G1206"/>
  <c r="G1205"/>
  <c r="G1204"/>
  <c r="G1203"/>
  <c r="G1202"/>
  <c r="G1201"/>
  <c r="G1200"/>
  <c r="G1199"/>
  <c r="G1198"/>
  <c r="G1197"/>
  <c r="G1196"/>
  <c r="G1195"/>
  <c r="G1194"/>
  <c r="G1193"/>
  <c r="G1192"/>
  <c r="G1191"/>
  <c r="G1190"/>
  <c r="G1189"/>
  <c r="G1188"/>
  <c r="G1187"/>
  <c r="G1186"/>
  <c r="G1185"/>
  <c r="G1184"/>
  <c r="G1183"/>
  <c r="G1182"/>
  <c r="G1181"/>
  <c r="G1180"/>
  <c r="G1179"/>
  <c r="G1178"/>
  <c r="G1177"/>
  <c r="G1176"/>
  <c r="G1175"/>
  <c r="G1174"/>
  <c r="G1173"/>
  <c r="G1172"/>
  <c r="G1171"/>
  <c r="G1170"/>
  <c r="G1169"/>
  <c r="G1168"/>
  <c r="G1167"/>
  <c r="G1166"/>
  <c r="G1165"/>
  <c r="G1164"/>
  <c r="G1163"/>
  <c r="G1162"/>
  <c r="G1161"/>
  <c r="G1160"/>
  <c r="G1159"/>
  <c r="G1158"/>
  <c r="G1157"/>
  <c r="G1156"/>
  <c r="G1155"/>
  <c r="G1154"/>
  <c r="G1153"/>
  <c r="G1152"/>
  <c r="G1151"/>
  <c r="G1150"/>
  <c r="G1149"/>
  <c r="G1148"/>
  <c r="G1147"/>
  <c r="G1146"/>
  <c r="G1145"/>
  <c r="G1144"/>
  <c r="G1143"/>
  <c r="G1142"/>
  <c r="G1141"/>
  <c r="G1140"/>
  <c r="G1139"/>
  <c r="G1138"/>
  <c r="G1137"/>
  <c r="G1136"/>
  <c r="G1135"/>
  <c r="G1134"/>
  <c r="G1133"/>
  <c r="G1132"/>
  <c r="G1131"/>
  <c r="G1130"/>
  <c r="G1129"/>
  <c r="G1128"/>
  <c r="G1127"/>
  <c r="G1126"/>
  <c r="G1125"/>
  <c r="G1124"/>
  <c r="G1123"/>
  <c r="G1122"/>
  <c r="G1121"/>
  <c r="G1120"/>
  <c r="G1119"/>
  <c r="G1118"/>
  <c r="G1117"/>
  <c r="G1116"/>
  <c r="G1115"/>
  <c r="G1114"/>
  <c r="G1113"/>
  <c r="G1112"/>
  <c r="G1111"/>
  <c r="G1110"/>
  <c r="G1109"/>
  <c r="G1108"/>
  <c r="G1107"/>
  <c r="G1106"/>
  <c r="G1105"/>
  <c r="G1104"/>
  <c r="G1103"/>
  <c r="G1102"/>
  <c r="G1101"/>
  <c r="G1100"/>
  <c r="G1099"/>
  <c r="G1098"/>
  <c r="G1097"/>
  <c r="G1096"/>
  <c r="G1095"/>
  <c r="G1094"/>
  <c r="G1093"/>
  <c r="G1092"/>
  <c r="G1091"/>
  <c r="G1090"/>
  <c r="G1089"/>
  <c r="G1088"/>
  <c r="G1087"/>
  <c r="G1086"/>
  <c r="G1085"/>
  <c r="G1084"/>
  <c r="G1083"/>
  <c r="G1082"/>
  <c r="G1081"/>
  <c r="G1080"/>
  <c r="G1079"/>
  <c r="G1078"/>
  <c r="G1077"/>
  <c r="G1076"/>
  <c r="G1075"/>
  <c r="G1074"/>
  <c r="G1073"/>
  <c r="G1072"/>
  <c r="G1071"/>
  <c r="G1070"/>
  <c r="G1069"/>
  <c r="G1068"/>
  <c r="G1067"/>
  <c r="G1066"/>
  <c r="G1065"/>
  <c r="G1064"/>
  <c r="G1063"/>
  <c r="G1062"/>
  <c r="G1061"/>
  <c r="G1060"/>
  <c r="G1059"/>
  <c r="G1057"/>
  <c r="G1056"/>
  <c r="G1055"/>
  <c r="G1054"/>
  <c r="G1053"/>
  <c r="G1052"/>
  <c r="G1051"/>
  <c r="G1050"/>
  <c r="G1049"/>
  <c r="G1048"/>
  <c r="G1047"/>
  <c r="G1046"/>
  <c r="G1045"/>
  <c r="G1044"/>
  <c r="G1043"/>
  <c r="G1042"/>
  <c r="G1041"/>
  <c r="G1040"/>
  <c r="G1039"/>
  <c r="G1038"/>
  <c r="G1037"/>
  <c r="G1036"/>
  <c r="G1035"/>
  <c r="G1034"/>
  <c r="G1033"/>
  <c r="G1032"/>
  <c r="G1031"/>
  <c r="G1030"/>
  <c r="G1029"/>
  <c r="G1028"/>
  <c r="G1027"/>
  <c r="G1026"/>
  <c r="G1025"/>
  <c r="G1024"/>
  <c r="G1023"/>
  <c r="G1022"/>
  <c r="G1021"/>
  <c r="G1020"/>
  <c r="G1019"/>
  <c r="G1018"/>
  <c r="G1017"/>
  <c r="G1016"/>
  <c r="G1015"/>
  <c r="G1014"/>
  <c r="G1013"/>
  <c r="G1012"/>
  <c r="G1011"/>
  <c r="G1010"/>
  <c r="G1009"/>
  <c r="G1008"/>
  <c r="G1007"/>
  <c r="G1006"/>
  <c r="G1005"/>
  <c r="G1004"/>
  <c r="G1003"/>
  <c r="G1002"/>
  <c r="G1001"/>
  <c r="G1000"/>
  <c r="G999"/>
  <c r="G998"/>
  <c r="G997"/>
  <c r="G996"/>
  <c r="G995"/>
  <c r="G994"/>
  <c r="G993"/>
  <c r="G992"/>
  <c r="G991"/>
  <c r="G990"/>
  <c r="G989"/>
  <c r="G988"/>
  <c r="G987"/>
  <c r="G986"/>
  <c r="G985"/>
  <c r="G984"/>
  <c r="G983"/>
  <c r="G982"/>
  <c r="G981"/>
  <c r="G980"/>
  <c r="G979"/>
  <c r="G978"/>
  <c r="G977"/>
  <c r="G976"/>
  <c r="G975"/>
  <c r="G974"/>
  <c r="G973"/>
  <c r="G972"/>
  <c r="G971"/>
  <c r="G970"/>
  <c r="G969"/>
  <c r="G968"/>
  <c r="G967"/>
  <c r="G966"/>
  <c r="G965"/>
  <c r="G964"/>
  <c r="G963"/>
  <c r="G962"/>
  <c r="G961"/>
  <c r="G960"/>
  <c r="G959"/>
  <c r="G958"/>
  <c r="G957"/>
  <c r="G956"/>
  <c r="G955"/>
  <c r="G954"/>
  <c r="G953"/>
  <c r="G952"/>
  <c r="G951"/>
  <c r="G950"/>
  <c r="G949"/>
  <c r="G948"/>
  <c r="G947"/>
  <c r="G946"/>
  <c r="G945"/>
  <c r="G944"/>
  <c r="G943"/>
  <c r="G942"/>
  <c r="G941"/>
  <c r="G940"/>
  <c r="G939"/>
  <c r="G938"/>
  <c r="G937"/>
  <c r="G936"/>
  <c r="G935"/>
  <c r="G934"/>
  <c r="G933"/>
  <c r="G932"/>
  <c r="G931"/>
  <c r="G930"/>
  <c r="G929"/>
  <c r="G928"/>
  <c r="G927"/>
  <c r="G926"/>
  <c r="G925"/>
  <c r="G924"/>
  <c r="G923"/>
  <c r="G922"/>
  <c r="G921"/>
  <c r="G920"/>
  <c r="G919"/>
  <c r="G918"/>
  <c r="G917"/>
  <c r="G916"/>
  <c r="G915"/>
  <c r="G914"/>
  <c r="G913"/>
  <c r="G912"/>
  <c r="G911"/>
  <c r="G910"/>
  <c r="G909"/>
  <c r="G908"/>
  <c r="G907"/>
  <c r="G906"/>
  <c r="G905"/>
  <c r="G904"/>
  <c r="G903"/>
  <c r="G902"/>
  <c r="G901"/>
  <c r="G900"/>
  <c r="G899"/>
  <c r="G898"/>
  <c r="G897"/>
  <c r="G896"/>
  <c r="G894"/>
  <c r="G893"/>
  <c r="G892"/>
  <c r="G891"/>
  <c r="G890"/>
  <c r="G889"/>
  <c r="G888"/>
  <c r="G887"/>
  <c r="G886"/>
  <c r="G885"/>
  <c r="G884"/>
  <c r="G883"/>
  <c r="G882"/>
  <c r="G881"/>
  <c r="G880"/>
  <c r="G879"/>
  <c r="G878"/>
  <c r="G877"/>
  <c r="G876"/>
  <c r="G875"/>
  <c r="G874"/>
  <c r="G873"/>
  <c r="G872"/>
  <c r="G871"/>
  <c r="G870"/>
  <c r="G869"/>
  <c r="G868"/>
  <c r="G867"/>
  <c r="G866"/>
  <c r="G865"/>
  <c r="G864"/>
  <c r="G863"/>
  <c r="G862"/>
  <c r="G861"/>
  <c r="G860"/>
  <c r="G859"/>
  <c r="G858"/>
  <c r="G857"/>
  <c r="G856"/>
  <c r="G855"/>
  <c r="G854"/>
  <c r="G853"/>
  <c r="G852"/>
  <c r="G851"/>
  <c r="G850"/>
  <c r="G849"/>
  <c r="G848"/>
  <c r="G847"/>
  <c r="G846"/>
  <c r="G845"/>
  <c r="G844"/>
  <c r="G843"/>
  <c r="G842"/>
  <c r="G841"/>
  <c r="G840"/>
  <c r="G839"/>
  <c r="G838"/>
  <c r="G837"/>
  <c r="G836"/>
  <c r="G835"/>
  <c r="G834"/>
  <c r="G833"/>
  <c r="G832"/>
  <c r="G831"/>
  <c r="G830"/>
  <c r="G829"/>
  <c r="G828"/>
  <c r="G827"/>
  <c r="G826"/>
  <c r="G825"/>
  <c r="G824"/>
  <c r="G823"/>
  <c r="G822"/>
  <c r="G821"/>
  <c r="G820"/>
  <c r="G819"/>
  <c r="G818"/>
  <c r="G817"/>
  <c r="G816"/>
  <c r="G815"/>
  <c r="G814"/>
  <c r="G813"/>
  <c r="G812"/>
  <c r="G811"/>
  <c r="G810"/>
  <c r="G809"/>
  <c r="G808"/>
  <c r="G807"/>
  <c r="G806"/>
  <c r="G805"/>
  <c r="G804"/>
  <c r="G803"/>
  <c r="G802"/>
  <c r="G801"/>
  <c r="G800"/>
  <c r="G799"/>
  <c r="G798"/>
  <c r="G797"/>
  <c r="G796"/>
  <c r="G795"/>
  <c r="G794"/>
  <c r="G793"/>
  <c r="G792"/>
  <c r="G791"/>
  <c r="G790"/>
  <c r="G789"/>
  <c r="G788"/>
  <c r="G787"/>
  <c r="G786"/>
  <c r="G785"/>
  <c r="G784"/>
  <c r="G783"/>
  <c r="G782"/>
  <c r="G781"/>
  <c r="G780"/>
  <c r="G779"/>
  <c r="G778"/>
  <c r="G777"/>
  <c r="G776"/>
  <c r="G775"/>
  <c r="G774"/>
  <c r="G773"/>
  <c r="G772"/>
  <c r="G771"/>
  <c r="G770"/>
  <c r="G769"/>
  <c r="G768"/>
  <c r="G767"/>
  <c r="G766"/>
  <c r="G765"/>
  <c r="G764"/>
  <c r="G763"/>
  <c r="G762"/>
  <c r="G761"/>
  <c r="G760"/>
  <c r="G759"/>
  <c r="G758"/>
  <c r="G757"/>
  <c r="G756"/>
  <c r="G755"/>
  <c r="G754"/>
  <c r="G753"/>
  <c r="G752"/>
  <c r="G751"/>
  <c r="G750"/>
  <c r="G749"/>
  <c r="G748"/>
  <c r="G747"/>
  <c r="G746"/>
  <c r="G745"/>
  <c r="G744"/>
  <c r="G743"/>
  <c r="G742"/>
  <c r="G741"/>
  <c r="G740"/>
  <c r="G739"/>
  <c r="G738"/>
  <c r="G737"/>
  <c r="G736"/>
  <c r="G735"/>
  <c r="G734"/>
  <c r="G733"/>
  <c r="G732"/>
  <c r="G731"/>
  <c r="G730"/>
  <c r="G729"/>
  <c r="G728"/>
  <c r="G727"/>
  <c r="G726"/>
  <c r="G725"/>
  <c r="G724"/>
  <c r="G723"/>
  <c r="G722"/>
  <c r="G721"/>
  <c r="G720"/>
  <c r="G719"/>
  <c r="G718"/>
  <c r="G717"/>
  <c r="G716"/>
  <c r="G715"/>
  <c r="G714"/>
  <c r="G713"/>
  <c r="G712"/>
  <c r="G711"/>
  <c r="G710"/>
  <c r="G709"/>
  <c r="G708"/>
  <c r="G707"/>
  <c r="G706"/>
  <c r="G705"/>
  <c r="G704"/>
  <c r="G703"/>
  <c r="G702"/>
  <c r="G701"/>
  <c r="G700"/>
  <c r="G699"/>
  <c r="G698"/>
  <c r="G697"/>
  <c r="G696"/>
  <c r="G695"/>
  <c r="G694"/>
  <c r="G693"/>
  <c r="G692"/>
  <c r="G691"/>
  <c r="G690"/>
  <c r="G689"/>
  <c r="G688"/>
  <c r="G687"/>
  <c r="G686"/>
  <c r="G685"/>
  <c r="G684"/>
  <c r="G683"/>
  <c r="G682"/>
  <c r="G681"/>
  <c r="G680"/>
  <c r="G679"/>
  <c r="G678"/>
  <c r="G677"/>
  <c r="G676"/>
  <c r="G675"/>
  <c r="G674"/>
  <c r="G673"/>
  <c r="G672"/>
  <c r="G671"/>
  <c r="G670"/>
  <c r="G669"/>
  <c r="G668"/>
  <c r="G667"/>
  <c r="G666"/>
  <c r="G665"/>
  <c r="G664"/>
  <c r="G663"/>
  <c r="G662"/>
  <c r="G661"/>
  <c r="G660"/>
  <c r="G659"/>
  <c r="G658"/>
  <c r="G657"/>
  <c r="G656"/>
  <c r="G655"/>
  <c r="G654"/>
  <c r="G653"/>
  <c r="G652"/>
  <c r="G651"/>
  <c r="G650"/>
  <c r="G649"/>
  <c r="G648"/>
  <c r="G647"/>
  <c r="G646"/>
  <c r="G645"/>
  <c r="G644"/>
  <c r="G643"/>
  <c r="G642"/>
  <c r="G641"/>
  <c r="G640"/>
  <c r="G639"/>
  <c r="G638"/>
  <c r="G637"/>
  <c r="G636"/>
  <c r="G635"/>
  <c r="G634"/>
  <c r="G633"/>
  <c r="G632"/>
  <c r="G631"/>
  <c r="G630"/>
  <c r="G629"/>
  <c r="G628"/>
  <c r="G627"/>
  <c r="G626"/>
  <c r="G625"/>
  <c r="G624"/>
  <c r="G623"/>
  <c r="G622"/>
  <c r="G621"/>
  <c r="G620"/>
  <c r="G619"/>
  <c r="G618"/>
  <c r="G617"/>
  <c r="G616"/>
  <c r="G615"/>
  <c r="G614"/>
  <c r="G613"/>
  <c r="G612"/>
  <c r="G611"/>
  <c r="G610"/>
  <c r="G609"/>
  <c r="G608"/>
  <c r="G607"/>
  <c r="G606"/>
  <c r="G605"/>
  <c r="G604"/>
  <c r="G603"/>
  <c r="G602"/>
  <c r="G601"/>
  <c r="G600"/>
  <c r="G599"/>
  <c r="G598"/>
  <c r="G597"/>
  <c r="G596"/>
  <c r="G595"/>
  <c r="G594"/>
  <c r="G593"/>
  <c r="G592"/>
  <c r="G591"/>
  <c r="G590"/>
  <c r="G589"/>
  <c r="G588"/>
  <c r="G587"/>
  <c r="G586"/>
  <c r="G585"/>
  <c r="G584"/>
  <c r="G583"/>
  <c r="G582"/>
  <c r="G581"/>
  <c r="G580"/>
  <c r="G579"/>
  <c r="G578"/>
  <c r="G577"/>
  <c r="G576"/>
  <c r="G575"/>
  <c r="G574"/>
  <c r="G573"/>
  <c r="G572"/>
  <c r="G571"/>
  <c r="G570"/>
  <c r="G569"/>
  <c r="G568"/>
  <c r="G567"/>
  <c r="G566"/>
  <c r="G565"/>
  <c r="G564"/>
  <c r="G563"/>
  <c r="G562"/>
  <c r="G561"/>
  <c r="G560"/>
  <c r="G559"/>
  <c r="G558"/>
  <c r="G557"/>
  <c r="G556"/>
  <c r="G555"/>
  <c r="G554"/>
  <c r="G553"/>
  <c r="G552"/>
  <c r="G551"/>
  <c r="G550"/>
  <c r="G549"/>
  <c r="G548"/>
  <c r="G547"/>
  <c r="G546"/>
  <c r="G545"/>
  <c r="G544"/>
  <c r="G543"/>
  <c r="G542"/>
  <c r="G541"/>
  <c r="G540"/>
  <c r="G539"/>
  <c r="G538"/>
  <c r="G537"/>
  <c r="G536"/>
  <c r="G535"/>
  <c r="G534"/>
  <c r="G533"/>
  <c r="G532"/>
  <c r="G531"/>
  <c r="G530"/>
  <c r="G529"/>
  <c r="G528"/>
  <c r="G527"/>
  <c r="G526"/>
  <c r="G525"/>
  <c r="G524"/>
  <c r="G523"/>
  <c r="G522"/>
  <c r="G521"/>
  <c r="G520"/>
  <c r="G519"/>
  <c r="G518"/>
  <c r="G517"/>
  <c r="G516"/>
  <c r="G515"/>
  <c r="G514"/>
  <c r="G513"/>
  <c r="G512"/>
  <c r="G511"/>
  <c r="G510"/>
  <c r="G509"/>
  <c r="G508"/>
  <c r="G507"/>
  <c r="G506"/>
  <c r="G505"/>
  <c r="G504"/>
  <c r="G503"/>
  <c r="G502"/>
  <c r="G501"/>
  <c r="G500"/>
  <c r="G499"/>
  <c r="G498"/>
  <c r="G497"/>
  <c r="G496"/>
  <c r="G495"/>
  <c r="G494"/>
  <c r="G493"/>
  <c r="G492"/>
  <c r="G491"/>
  <c r="G490"/>
  <c r="G489"/>
  <c r="G488"/>
  <c r="G487"/>
  <c r="G486"/>
  <c r="G485"/>
  <c r="G484"/>
  <c r="G483"/>
  <c r="G482"/>
  <c r="G481"/>
  <c r="G480"/>
  <c r="G479"/>
  <c r="G478"/>
  <c r="G477"/>
  <c r="G476"/>
  <c r="G475"/>
  <c r="G474"/>
  <c r="G473"/>
  <c r="G472"/>
  <c r="G471"/>
  <c r="G470"/>
  <c r="G469"/>
  <c r="G468"/>
  <c r="G467"/>
  <c r="G466"/>
  <c r="G465"/>
  <c r="G464"/>
  <c r="G463"/>
  <c r="G462"/>
  <c r="G461"/>
  <c r="G460"/>
  <c r="G459"/>
  <c r="G458"/>
  <c r="G457"/>
  <c r="G456"/>
  <c r="G455"/>
  <c r="G454"/>
  <c r="G453"/>
  <c r="G452"/>
  <c r="G451"/>
  <c r="G450"/>
  <c r="G449"/>
  <c r="G448"/>
  <c r="G447"/>
  <c r="G446"/>
  <c r="G445"/>
  <c r="G444"/>
  <c r="G443"/>
  <c r="G442"/>
  <c r="G441"/>
  <c r="G440"/>
  <c r="G439"/>
  <c r="G438"/>
  <c r="G437"/>
  <c r="G436"/>
  <c r="G435"/>
  <c r="G434"/>
  <c r="G433"/>
  <c r="G432"/>
  <c r="G431"/>
  <c r="G430"/>
  <c r="G429"/>
  <c r="G428"/>
  <c r="G427"/>
  <c r="G426"/>
  <c r="G425"/>
  <c r="G424"/>
  <c r="G423"/>
  <c r="G422"/>
  <c r="G421"/>
  <c r="G420"/>
  <c r="G419"/>
  <c r="G418"/>
  <c r="G417"/>
  <c r="G416"/>
  <c r="G415"/>
  <c r="G414"/>
  <c r="G413"/>
  <c r="G412"/>
  <c r="G411"/>
  <c r="G410"/>
  <c r="G409"/>
  <c r="G408"/>
  <c r="G407"/>
  <c r="G406"/>
  <c r="G405"/>
  <c r="G404"/>
  <c r="G403"/>
  <c r="G402"/>
  <c r="G401"/>
  <c r="G400"/>
  <c r="G399"/>
  <c r="G398"/>
  <c r="G397"/>
  <c r="G396"/>
  <c r="G395"/>
  <c r="G394"/>
  <c r="G393"/>
  <c r="G392"/>
  <c r="G391"/>
  <c r="G390"/>
  <c r="G389"/>
  <c r="G388"/>
  <c r="G387"/>
  <c r="G386"/>
  <c r="G385"/>
  <c r="G384"/>
  <c r="G383"/>
  <c r="G382"/>
  <c r="G381"/>
  <c r="G380"/>
  <c r="G379"/>
  <c r="G378"/>
  <c r="G377"/>
  <c r="G376"/>
  <c r="G375"/>
  <c r="G374"/>
  <c r="G373"/>
  <c r="G372"/>
  <c r="G371"/>
  <c r="G370"/>
  <c r="G369"/>
  <c r="G368"/>
  <c r="G367"/>
  <c r="G366"/>
  <c r="G365"/>
  <c r="G364"/>
  <c r="G363"/>
  <c r="G362"/>
  <c r="G361"/>
  <c r="G360"/>
  <c r="G359"/>
  <c r="G358"/>
  <c r="G357"/>
  <c r="G356"/>
  <c r="G355"/>
  <c r="G354"/>
  <c r="G353"/>
  <c r="G352"/>
  <c r="G351"/>
  <c r="G350"/>
  <c r="G349"/>
  <c r="G348"/>
  <c r="G347"/>
  <c r="G346"/>
  <c r="G345"/>
  <c r="G344"/>
  <c r="G343"/>
  <c r="G342"/>
  <c r="G341"/>
  <c r="G340"/>
  <c r="G339"/>
  <c r="G338"/>
  <c r="G337"/>
  <c r="G336"/>
  <c r="G335"/>
  <c r="G334"/>
  <c r="G333"/>
  <c r="G332"/>
  <c r="G331"/>
  <c r="G330"/>
  <c r="G329"/>
  <c r="G328"/>
  <c r="G327"/>
  <c r="G326"/>
  <c r="G325"/>
  <c r="G324"/>
  <c r="G323"/>
  <c r="G322"/>
  <c r="G321"/>
  <c r="G320"/>
  <c r="G319"/>
  <c r="G318"/>
  <c r="G317"/>
  <c r="G316"/>
  <c r="G315"/>
  <c r="G314"/>
  <c r="G313"/>
  <c r="G312"/>
  <c r="G311"/>
  <c r="G310"/>
  <c r="G309"/>
  <c r="G308"/>
  <c r="G307"/>
  <c r="G306"/>
  <c r="G305"/>
  <c r="G304"/>
  <c r="G303"/>
  <c r="G302"/>
  <c r="G301"/>
  <c r="G300"/>
  <c r="G299"/>
  <c r="G298"/>
  <c r="G297"/>
  <c r="G296"/>
  <c r="G295"/>
  <c r="G294"/>
  <c r="G293"/>
  <c r="G292"/>
  <c r="G291"/>
  <c r="G290"/>
  <c r="G289"/>
  <c r="G288"/>
  <c r="G287"/>
  <c r="G286"/>
  <c r="G285"/>
  <c r="G284"/>
  <c r="G283"/>
  <c r="G282"/>
  <c r="G281"/>
  <c r="G280"/>
  <c r="G279"/>
  <c r="G278"/>
  <c r="G277"/>
  <c r="G276"/>
  <c r="G275"/>
  <c r="G274"/>
  <c r="G273"/>
  <c r="G272"/>
  <c r="G271"/>
  <c r="G270"/>
  <c r="G269"/>
  <c r="G268"/>
  <c r="G267"/>
  <c r="G266"/>
  <c r="G265"/>
  <c r="G264"/>
  <c r="G263"/>
  <c r="G262"/>
  <c r="G261"/>
  <c r="G260"/>
  <c r="G259"/>
  <c r="G258"/>
  <c r="G257"/>
  <c r="G256"/>
  <c r="G255"/>
  <c r="G254"/>
  <c r="G253"/>
  <c r="G252"/>
  <c r="G251"/>
  <c r="G250"/>
  <c r="G249"/>
  <c r="G248"/>
  <c r="G247"/>
  <c r="G246"/>
  <c r="G245"/>
  <c r="G244"/>
  <c r="G243"/>
  <c r="G242"/>
  <c r="G241"/>
  <c r="G240"/>
  <c r="G239"/>
  <c r="G238"/>
  <c r="G237"/>
  <c r="G236"/>
  <c r="G235"/>
  <c r="G234"/>
  <c r="G233"/>
  <c r="G232"/>
  <c r="G231"/>
  <c r="G230"/>
  <c r="G229"/>
  <c r="G228"/>
  <c r="G227"/>
  <c r="G226"/>
  <c r="G225"/>
  <c r="G224"/>
  <c r="G223"/>
  <c r="G222"/>
  <c r="G221"/>
  <c r="G220"/>
  <c r="G219"/>
  <c r="G218"/>
  <c r="G217"/>
  <c r="G216"/>
  <c r="G215"/>
  <c r="G214"/>
  <c r="G213"/>
  <c r="G212"/>
  <c r="G211"/>
  <c r="G210"/>
  <c r="G209"/>
  <c r="G208"/>
  <c r="G207"/>
  <c r="G206"/>
  <c r="G205"/>
  <c r="G204"/>
  <c r="G203"/>
  <c r="G202"/>
  <c r="G201"/>
  <c r="G200"/>
  <c r="G199"/>
  <c r="G198"/>
  <c r="G197"/>
  <c r="G196"/>
  <c r="G195"/>
  <c r="G194"/>
  <c r="G193"/>
  <c r="G192"/>
  <c r="G191"/>
  <c r="G190"/>
  <c r="G189"/>
  <c r="G188"/>
  <c r="G187"/>
  <c r="G186"/>
  <c r="G185"/>
  <c r="G184"/>
  <c r="G183"/>
  <c r="G182"/>
  <c r="G181"/>
  <c r="G180"/>
  <c r="G179"/>
  <c r="G178"/>
  <c r="G177"/>
  <c r="G176"/>
  <c r="G175"/>
  <c r="G174"/>
  <c r="G173"/>
  <c r="G172"/>
  <c r="G171"/>
  <c r="G170"/>
  <c r="G169"/>
  <c r="G168"/>
  <c r="G167"/>
  <c r="G166"/>
  <c r="G165"/>
  <c r="G164"/>
  <c r="G163"/>
  <c r="G162"/>
  <c r="G161"/>
  <c r="G160"/>
  <c r="G159"/>
  <c r="G158"/>
  <c r="G157"/>
  <c r="G156"/>
  <c r="G155"/>
  <c r="G154"/>
  <c r="G153"/>
  <c r="G152"/>
  <c r="G151"/>
  <c r="G150"/>
  <c r="G149"/>
  <c r="G148"/>
  <c r="G147"/>
  <c r="G146"/>
  <c r="G145"/>
  <c r="G144"/>
  <c r="G143"/>
  <c r="G142"/>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3"/>
  <c r="G12"/>
  <c r="G11"/>
  <c r="G10"/>
  <c r="G9"/>
  <c r="G8"/>
  <c r="I34" i="101" l="1"/>
  <c r="H34"/>
  <c r="D2617" i="31" l="1"/>
  <c r="I1454" i="101" l="1"/>
  <c r="H1454"/>
  <c r="I1455"/>
  <c r="H1455"/>
  <c r="I2011"/>
  <c r="H2011"/>
  <c r="I1462"/>
  <c r="H1462"/>
  <c r="I39"/>
  <c r="H39"/>
  <c r="I2656" l="1"/>
  <c r="H2656"/>
  <c r="I2710"/>
  <c r="H2710"/>
  <c r="E8606" i="72" l="1"/>
  <c r="E8602"/>
  <c r="E8593"/>
  <c r="E8595"/>
  <c r="E8603"/>
  <c r="E8594"/>
  <c r="E8599"/>
  <c r="E1255" l="1"/>
  <c r="E3231"/>
  <c r="E3781" l="1"/>
  <c r="E3780"/>
  <c r="E3779"/>
  <c r="E2160"/>
  <c r="E2159"/>
  <c r="E2187"/>
  <c r="E2189"/>
  <c r="I2741" i="101" l="1"/>
  <c r="H2741"/>
  <c r="I2735"/>
  <c r="H2735"/>
  <c r="E4823" i="72"/>
  <c r="I2624" i="101" l="1"/>
  <c r="H2624"/>
  <c r="E8550" i="72"/>
  <c r="E8534"/>
  <c r="E8548"/>
  <c r="E8543"/>
  <c r="E8538"/>
  <c r="E9227" l="1"/>
  <c r="E9228"/>
  <c r="E9229"/>
  <c r="E9232"/>
  <c r="E9233"/>
  <c r="E9234"/>
  <c r="E9230"/>
  <c r="E9235"/>
  <c r="E9225"/>
  <c r="E6695" l="1"/>
  <c r="E8890" l="1"/>
  <c r="E6702" l="1"/>
  <c r="E6482"/>
  <c r="I6082" i="101" l="1"/>
  <c r="H6082"/>
  <c r="I5271"/>
  <c r="H5271"/>
  <c r="I5245"/>
  <c r="H5245"/>
  <c r="I5235" l="1"/>
  <c r="H5235"/>
  <c r="I1071"/>
  <c r="H1071"/>
  <c r="I1447" l="1"/>
  <c r="H1447"/>
  <c r="I3226" l="1"/>
  <c r="H3226"/>
  <c r="E7561" i="72" l="1"/>
  <c r="E7453" l="1"/>
  <c r="E5073" l="1"/>
  <c r="E5078"/>
  <c r="E7176"/>
  <c r="I927" i="101" l="1"/>
  <c r="H927"/>
  <c r="E7726" i="72"/>
  <c r="E9236" l="1"/>
  <c r="E8257" l="1"/>
  <c r="E4814" l="1"/>
  <c r="E4815"/>
  <c r="I1272" i="101" l="1"/>
  <c r="H1272"/>
  <c r="I1021"/>
  <c r="H1021"/>
  <c r="E2617" i="31" l="1"/>
  <c r="I4480" i="101" l="1"/>
  <c r="H4480"/>
  <c r="I1275" l="1"/>
  <c r="H1275"/>
  <c r="E2808" i="72" l="1"/>
  <c r="E2809"/>
  <c r="E2810"/>
  <c r="C3815" l="1"/>
  <c r="C3879" s="1"/>
  <c r="E8883"/>
  <c r="E8865"/>
  <c r="E8866"/>
  <c r="E8867"/>
  <c r="E8864"/>
  <c r="E8862"/>
  <c r="E8910" l="1"/>
  <c r="E7665" l="1"/>
  <c r="I4506" i="101" l="1"/>
  <c r="H4506"/>
  <c r="I1290" l="1"/>
  <c r="H1290"/>
  <c r="I832"/>
  <c r="H832"/>
  <c r="I1531" l="1"/>
  <c r="H1531"/>
  <c r="I1239"/>
  <c r="H1239"/>
  <c r="E8306" i="72" l="1"/>
  <c r="E8308"/>
  <c r="E8307"/>
  <c r="I2648" i="101"/>
  <c r="H2648"/>
  <c r="I3734"/>
  <c r="H3734"/>
  <c r="I3712"/>
  <c r="H3712"/>
  <c r="I3698"/>
  <c r="H3698"/>
  <c r="E1225" i="72"/>
  <c r="I1508" i="101" l="1"/>
  <c r="H1508"/>
  <c r="I1510" l="1"/>
  <c r="H1510"/>
  <c r="E8875" i="72"/>
  <c r="E8872"/>
  <c r="E8873"/>
  <c r="E8293"/>
  <c r="E5490"/>
  <c r="E5489"/>
  <c r="I2580" i="101"/>
  <c r="H2580"/>
  <c r="E1947" i="72"/>
  <c r="E4389"/>
  <c r="E4151"/>
  <c r="E1220"/>
  <c r="E1192"/>
  <c r="E439"/>
  <c r="E8988"/>
  <c r="E7716"/>
  <c r="E7714"/>
  <c r="E8991" l="1"/>
  <c r="I110" i="101" l="1"/>
  <c r="H110"/>
  <c r="I111"/>
  <c r="H111"/>
  <c r="I109"/>
  <c r="H109"/>
  <c r="I5778" l="1"/>
  <c r="H5778"/>
  <c r="I5710"/>
  <c r="H5710"/>
  <c r="I833" l="1"/>
  <c r="H833"/>
  <c r="E2248" i="72"/>
  <c r="E2249"/>
  <c r="E2250"/>
  <c r="E2201"/>
  <c r="I3417" i="101" l="1"/>
  <c r="H3417"/>
  <c r="I1633" l="1"/>
  <c r="H1633"/>
  <c r="E1427" i="72" l="1"/>
  <c r="E1326"/>
  <c r="E1323"/>
  <c r="E1249" l="1"/>
  <c r="E1244"/>
  <c r="E1233"/>
  <c r="E578"/>
  <c r="E542"/>
  <c r="E489"/>
  <c r="E490"/>
  <c r="I4522" i="101" l="1"/>
  <c r="H4522"/>
  <c r="E5926" i="72"/>
  <c r="I1511" i="101" l="1"/>
  <c r="H1511"/>
  <c r="E4552" i="72" l="1"/>
  <c r="E4463"/>
  <c r="E4037"/>
  <c r="E4041"/>
  <c r="E520" l="1"/>
  <c r="E519"/>
  <c r="E482"/>
  <c r="E487" l="1"/>
  <c r="E455" l="1"/>
  <c r="E1203" l="1"/>
  <c r="E1213"/>
  <c r="I4723" i="101" l="1"/>
  <c r="H4723"/>
  <c r="I4699"/>
  <c r="H4699"/>
  <c r="I4632"/>
  <c r="H4632"/>
  <c r="I4518"/>
  <c r="H4518"/>
  <c r="I4502"/>
  <c r="H4502"/>
  <c r="I4406"/>
  <c r="H4406"/>
  <c r="I4404"/>
  <c r="H4404"/>
  <c r="E2135" i="72" l="1"/>
  <c r="I3707" i="101" l="1"/>
  <c r="H3707"/>
  <c r="H3708"/>
  <c r="I3708"/>
  <c r="I3705"/>
  <c r="H3705"/>
  <c r="E7414" i="72"/>
  <c r="I3392" i="101"/>
  <c r="H3392"/>
  <c r="I1466" l="1"/>
  <c r="H1466"/>
  <c r="I1437"/>
  <c r="H1437"/>
  <c r="I922"/>
  <c r="H922"/>
  <c r="E2619" i="72" l="1"/>
  <c r="I4419" i="101" l="1"/>
  <c r="H4419"/>
  <c r="I4416" l="1"/>
  <c r="H4416"/>
  <c r="E7797" i="72" l="1"/>
  <c r="E7432"/>
  <c r="I2683" i="101" l="1"/>
  <c r="H2683"/>
  <c r="E2617" i="72" l="1"/>
  <c r="E2615"/>
  <c r="E898" l="1"/>
  <c r="E4155" l="1"/>
  <c r="E4222"/>
  <c r="E2638"/>
  <c r="E2633"/>
  <c r="E2646"/>
  <c r="E2582"/>
  <c r="E2501"/>
  <c r="E3059"/>
  <c r="E3239"/>
  <c r="E3036"/>
  <c r="E1952" l="1"/>
  <c r="E8218" l="1"/>
  <c r="E2950" l="1"/>
  <c r="E2953"/>
  <c r="E3237"/>
  <c r="E3080"/>
  <c r="E3073"/>
  <c r="E3053"/>
  <c r="E3031"/>
  <c r="E3464" l="1"/>
  <c r="E3396"/>
  <c r="E3395"/>
  <c r="I3224" i="101" l="1"/>
  <c r="H3224"/>
  <c r="I3825"/>
  <c r="H3825"/>
  <c r="I3823"/>
  <c r="H3823"/>
  <c r="I3826"/>
  <c r="H3826"/>
  <c r="I3827"/>
  <c r="H3827"/>
  <c r="I3824"/>
  <c r="H3824"/>
  <c r="E291" i="72"/>
  <c r="E407" l="1"/>
  <c r="E396"/>
  <c r="E389"/>
  <c r="I3232" i="101" l="1"/>
  <c r="H3232"/>
  <c r="E1420" i="72" l="1"/>
  <c r="E9113"/>
  <c r="E3659" l="1"/>
  <c r="E5491" l="1"/>
  <c r="E5746" l="1"/>
  <c r="E5757" l="1"/>
  <c r="I1138" i="101" l="1"/>
  <c r="H1138"/>
  <c r="I1080"/>
  <c r="H1080"/>
  <c r="I8032"/>
  <c r="H8032"/>
  <c r="I3530" l="1"/>
  <c r="H3530"/>
  <c r="I3532"/>
  <c r="H3532"/>
  <c r="I1544"/>
  <c r="H1544"/>
  <c r="I1532"/>
  <c r="H1532"/>
  <c r="I1159"/>
  <c r="H1159"/>
  <c r="I3435" l="1"/>
  <c r="H3435"/>
  <c r="E7224" i="72" l="1"/>
  <c r="E7225"/>
  <c r="I3367" i="101" l="1"/>
  <c r="H3367"/>
  <c r="I3295" l="1"/>
  <c r="H3295"/>
  <c r="E2425" i="72" l="1"/>
  <c r="I2687" i="101" l="1"/>
  <c r="H2687"/>
  <c r="E4268" i="72" l="1"/>
  <c r="I2642" i="101"/>
  <c r="H2642"/>
  <c r="I2596"/>
  <c r="H2596"/>
  <c r="I2563"/>
  <c r="H2563"/>
  <c r="I2550"/>
  <c r="H2550"/>
  <c r="I2496"/>
  <c r="H2496"/>
  <c r="I3854" l="1"/>
  <c r="H3854"/>
  <c r="E2835" i="72"/>
  <c r="E2831" l="1"/>
  <c r="E4464"/>
  <c r="E4459"/>
  <c r="E1975" l="1"/>
  <c r="E4469"/>
  <c r="E4468"/>
  <c r="E4441"/>
  <c r="C4595"/>
  <c r="E4562" l="1"/>
  <c r="E4559"/>
  <c r="E4561"/>
  <c r="E4477"/>
  <c r="I6670" i="101"/>
  <c r="H6670"/>
  <c r="I6790"/>
  <c r="H6790"/>
  <c r="I6728"/>
  <c r="H6728"/>
  <c r="E4470" i="72"/>
  <c r="I2533" i="101" l="1"/>
  <c r="H2533"/>
  <c r="E5745" i="72"/>
  <c r="E5747"/>
  <c r="E5729"/>
  <c r="I6552" i="101"/>
  <c r="H6552"/>
  <c r="I5799" l="1"/>
  <c r="H5799"/>
  <c r="E8040" i="72"/>
  <c r="E8041"/>
  <c r="E7942"/>
  <c r="E7938"/>
  <c r="E7939"/>
  <c r="I3533" i="101" l="1"/>
  <c r="H3533"/>
  <c r="I916" l="1"/>
  <c r="H916"/>
  <c r="E4554" i="72"/>
  <c r="E4548"/>
  <c r="I1643" i="101"/>
  <c r="H1643"/>
  <c r="E3968" i="72" l="1"/>
  <c r="E3966"/>
  <c r="I5908" i="101"/>
  <c r="H5908"/>
  <c r="E2612" i="72"/>
  <c r="E2981"/>
  <c r="E3927"/>
  <c r="E3929"/>
  <c r="E2644"/>
  <c r="E2914"/>
  <c r="E3831"/>
  <c r="E3810"/>
  <c r="E3808"/>
  <c r="E3698"/>
  <c r="E3692"/>
  <c r="E3693"/>
  <c r="E3694"/>
  <c r="E3772"/>
  <c r="E3668"/>
  <c r="E3673"/>
  <c r="E3678"/>
  <c r="E3978"/>
  <c r="E3931"/>
  <c r="E2640"/>
  <c r="E2647"/>
  <c r="E8949"/>
  <c r="E9197" l="1"/>
  <c r="E1921"/>
  <c r="E1919"/>
  <c r="I1641" i="101"/>
  <c r="H1641"/>
  <c r="I3526" l="1"/>
  <c r="H3526"/>
  <c r="E4978" i="72" l="1"/>
  <c r="E4136"/>
  <c r="E6982" l="1"/>
  <c r="E2466" l="1"/>
  <c r="E43" l="1"/>
  <c r="E44"/>
  <c r="E42"/>
  <c r="I1392" i="101"/>
  <c r="H1392"/>
  <c r="I1386"/>
  <c r="H1386"/>
  <c r="I760"/>
  <c r="H760"/>
  <c r="I3486" l="1"/>
  <c r="H3486"/>
  <c r="I3487"/>
  <c r="H3487"/>
  <c r="I7491" l="1"/>
  <c r="H7491"/>
  <c r="I6935" l="1"/>
  <c r="H6935"/>
  <c r="I6932"/>
  <c r="H6932"/>
  <c r="I6928"/>
  <c r="H6928"/>
  <c r="I6913"/>
  <c r="H6913"/>
  <c r="I6914"/>
  <c r="H6914"/>
  <c r="I6919"/>
  <c r="H6919"/>
  <c r="I6920"/>
  <c r="H6920"/>
  <c r="I6906"/>
  <c r="H6906"/>
  <c r="I6900"/>
  <c r="H6900"/>
  <c r="I6899"/>
  <c r="H6899"/>
  <c r="I6903"/>
  <c r="H6903"/>
  <c r="I6907"/>
  <c r="H6907"/>
  <c r="I6908"/>
  <c r="H6908"/>
  <c r="I6858"/>
  <c r="H6858"/>
  <c r="I6827"/>
  <c r="H6827"/>
  <c r="I6826"/>
  <c r="H6826"/>
  <c r="I6833"/>
  <c r="H6833"/>
  <c r="I6810"/>
  <c r="H6810"/>
  <c r="I6782"/>
  <c r="H6782"/>
  <c r="I6785"/>
  <c r="H6785"/>
  <c r="I6742"/>
  <c r="H6742"/>
  <c r="I6698"/>
  <c r="H6698"/>
  <c r="I6531"/>
  <c r="H6531"/>
  <c r="I6530"/>
  <c r="H6530"/>
  <c r="I6481"/>
  <c r="H6481"/>
  <c r="I6482"/>
  <c r="H6482"/>
  <c r="I6324" l="1"/>
  <c r="H6324"/>
  <c r="I6131"/>
  <c r="H6131"/>
  <c r="I6046"/>
  <c r="H6046"/>
  <c r="I7563"/>
  <c r="H7563"/>
  <c r="I5893"/>
  <c r="H5893"/>
  <c r="I5835"/>
  <c r="H5835"/>
  <c r="I5834"/>
  <c r="H5834"/>
  <c r="I5845"/>
  <c r="H5845"/>
  <c r="I5843"/>
  <c r="H5843"/>
  <c r="I5765"/>
  <c r="H5765"/>
  <c r="I5725"/>
  <c r="H5725"/>
  <c r="I5670"/>
  <c r="H5670"/>
  <c r="I5632"/>
  <c r="H5632"/>
  <c r="I5669"/>
  <c r="H5669"/>
  <c r="I5672"/>
  <c r="H5672"/>
  <c r="I5630"/>
  <c r="H5630"/>
  <c r="I6074"/>
  <c r="H6074"/>
  <c r="I6073"/>
  <c r="H6073"/>
  <c r="E5179" i="72"/>
  <c r="I6405" i="101"/>
  <c r="H6405"/>
  <c r="I7875" l="1"/>
  <c r="H7875"/>
  <c r="I7521"/>
  <c r="H7521"/>
  <c r="I5923"/>
  <c r="H5923"/>
  <c r="I5909"/>
  <c r="H5909"/>
  <c r="I5887"/>
  <c r="H5887"/>
  <c r="I5989"/>
  <c r="H5989"/>
  <c r="I6624"/>
  <c r="H6624"/>
  <c r="I6634"/>
  <c r="H6634"/>
  <c r="I6734"/>
  <c r="H6734"/>
  <c r="I6995" l="1"/>
  <c r="H6995"/>
  <c r="I7050"/>
  <c r="H7050"/>
  <c r="I5940"/>
  <c r="H5940"/>
  <c r="I6958"/>
  <c r="H6958"/>
  <c r="I6144"/>
  <c r="H6144"/>
  <c r="I5813" l="1"/>
  <c r="H5813"/>
  <c r="I5779"/>
  <c r="H5779"/>
  <c r="I5857"/>
  <c r="H5857"/>
  <c r="I5750"/>
  <c r="H5750"/>
  <c r="E7008" i="72" l="1"/>
  <c r="E8775"/>
  <c r="E7506"/>
  <c r="E2874" l="1"/>
  <c r="E2867"/>
  <c r="E2866"/>
  <c r="E6528" l="1"/>
  <c r="I1733" i="101"/>
  <c r="H1733"/>
  <c r="I3667"/>
  <c r="H3667"/>
  <c r="I3668"/>
  <c r="H3668"/>
  <c r="E6705" i="72"/>
  <c r="E6724"/>
  <c r="E6657"/>
  <c r="I7003" i="101"/>
  <c r="H7003"/>
  <c r="E3143" i="72" l="1"/>
  <c r="I3225" i="101" l="1"/>
  <c r="H3225"/>
  <c r="E3541" i="72" l="1"/>
  <c r="I1008" i="101" l="1"/>
  <c r="H1008"/>
  <c r="I2578"/>
  <c r="H2578"/>
  <c r="I955" l="1"/>
  <c r="H955"/>
  <c r="E2635" i="72" l="1"/>
  <c r="E4914" l="1"/>
  <c r="I371" i="101" l="1"/>
  <c r="H371"/>
  <c r="E4781" i="72"/>
  <c r="E4780"/>
  <c r="E4782"/>
  <c r="E9017" l="1"/>
  <c r="E9020"/>
  <c r="E1929"/>
  <c r="E1930"/>
  <c r="E1931"/>
  <c r="E1928"/>
  <c r="E3054"/>
  <c r="I1519" i="101" l="1"/>
  <c r="H1519"/>
  <c r="I2583" l="1"/>
  <c r="H2583"/>
  <c r="I2584"/>
  <c r="H2584"/>
  <c r="I1381"/>
  <c r="H1381"/>
  <c r="I1299"/>
  <c r="H1299"/>
  <c r="I1132"/>
  <c r="H1132"/>
  <c r="I940"/>
  <c r="H940"/>
  <c r="I2740" l="1"/>
  <c r="H2740"/>
  <c r="I2742"/>
  <c r="H2742"/>
  <c r="I2737"/>
  <c r="H2737"/>
  <c r="I2736"/>
  <c r="H2736"/>
  <c r="E4358" i="72" l="1"/>
  <c r="E7920" l="1"/>
  <c r="E7921"/>
  <c r="E8071"/>
  <c r="E8070"/>
  <c r="E8069"/>
  <c r="E8068"/>
  <c r="E8067"/>
  <c r="E7930"/>
  <c r="E4410" l="1"/>
  <c r="E2711"/>
  <c r="E5056" l="1"/>
  <c r="E5058"/>
  <c r="E4934"/>
  <c r="I2887" i="101" l="1"/>
  <c r="H2887"/>
  <c r="E6572" i="72" l="1"/>
  <c r="E6614"/>
  <c r="E6522"/>
  <c r="E6523"/>
  <c r="E8291" l="1"/>
  <c r="E4905" l="1"/>
  <c r="E6417"/>
  <c r="E7741"/>
  <c r="E1187" l="1"/>
  <c r="E3463"/>
  <c r="I3674" i="101" l="1"/>
  <c r="H3674"/>
  <c r="I3673"/>
  <c r="H3673"/>
  <c r="I3672"/>
  <c r="H3672"/>
  <c r="I3829"/>
  <c r="H3829"/>
  <c r="I2882"/>
  <c r="H2882"/>
  <c r="I7867" l="1"/>
  <c r="H7867"/>
  <c r="E7456" i="72" l="1"/>
  <c r="E7440"/>
  <c r="I3704" i="101"/>
  <c r="H3704"/>
  <c r="I3697"/>
  <c r="H3697"/>
  <c r="E1948" i="72"/>
  <c r="E3046"/>
  <c r="E3044"/>
  <c r="E3028"/>
  <c r="E1191"/>
  <c r="E1185"/>
  <c r="E1184" l="1"/>
  <c r="E5903"/>
  <c r="E6043"/>
  <c r="E6042"/>
  <c r="E4218" l="1"/>
  <c r="E6420" l="1"/>
  <c r="E8192" l="1"/>
  <c r="E1384"/>
  <c r="E1358"/>
  <c r="I6189" i="101" l="1"/>
  <c r="H6189"/>
  <c r="I6191"/>
  <c r="H6191"/>
  <c r="I5420" l="1"/>
  <c r="H5420"/>
  <c r="E4179" i="72"/>
  <c r="E4834" l="1"/>
  <c r="E4832"/>
  <c r="E8501"/>
  <c r="E9928"/>
  <c r="E4850" l="1"/>
  <c r="E4851"/>
  <c r="E4868"/>
  <c r="E6336"/>
  <c r="E4910"/>
  <c r="E4860" l="1"/>
  <c r="E4893"/>
  <c r="E4849"/>
  <c r="I6367" i="101"/>
  <c r="H6367"/>
  <c r="E3211" i="72" l="1"/>
  <c r="I2674" i="101"/>
  <c r="H2674"/>
  <c r="I2676"/>
  <c r="H2676"/>
  <c r="I2415"/>
  <c r="H2415"/>
  <c r="I2476"/>
  <c r="H2476"/>
  <c r="I2655"/>
  <c r="H2655"/>
  <c r="I2709"/>
  <c r="H2709"/>
  <c r="I2654"/>
  <c r="H2654"/>
  <c r="I2576"/>
  <c r="H2576"/>
  <c r="I2460"/>
  <c r="H2460"/>
  <c r="I2575"/>
  <c r="H2575"/>
  <c r="I2653"/>
  <c r="H2653"/>
  <c r="I2707"/>
  <c r="H2707"/>
  <c r="I2708" l="1"/>
  <c r="H2708"/>
  <c r="I2738" l="1"/>
  <c r="H2738"/>
  <c r="I2743"/>
  <c r="H2743"/>
  <c r="E3349" i="72"/>
  <c r="E8930"/>
  <c r="E8932"/>
  <c r="E8936"/>
  <c r="E8937"/>
  <c r="E4480"/>
  <c r="E4481"/>
  <c r="E6776" l="1"/>
  <c r="E4219" l="1"/>
  <c r="E3213"/>
  <c r="E3212"/>
  <c r="E3216"/>
  <c r="E3215"/>
  <c r="E3461"/>
  <c r="E4126"/>
  <c r="E4122"/>
  <c r="E4093"/>
  <c r="E4125"/>
  <c r="E4096"/>
  <c r="E4113" l="1"/>
  <c r="E7649" l="1"/>
  <c r="E7651"/>
  <c r="E7650"/>
  <c r="E7653"/>
  <c r="E7656"/>
  <c r="E7655"/>
  <c r="I369" i="101" l="1"/>
  <c r="H369"/>
  <c r="I290"/>
  <c r="H290"/>
  <c r="I260"/>
  <c r="H260"/>
  <c r="I251"/>
  <c r="H251"/>
  <c r="I244"/>
  <c r="H244"/>
  <c r="I232"/>
  <c r="H232"/>
  <c r="I522"/>
  <c r="H522"/>
  <c r="I510"/>
  <c r="H510"/>
  <c r="I417"/>
  <c r="H417"/>
  <c r="I411"/>
  <c r="H411"/>
  <c r="I405"/>
  <c r="H405"/>
  <c r="I403"/>
  <c r="H403"/>
  <c r="I386"/>
  <c r="H386"/>
  <c r="I382"/>
  <c r="H382"/>
  <c r="I374"/>
  <c r="H374"/>
  <c r="I375"/>
  <c r="H375"/>
  <c r="E8502" i="72" l="1"/>
  <c r="E8516"/>
  <c r="I511" i="101" l="1"/>
  <c r="H511"/>
  <c r="I3315" l="1"/>
  <c r="H3315"/>
  <c r="E8960" i="72" l="1"/>
  <c r="E7337"/>
  <c r="H5158" i="101" l="1"/>
  <c r="I5158"/>
  <c r="I5026" l="1"/>
  <c r="H5026"/>
  <c r="I1445" l="1"/>
  <c r="H1445"/>
  <c r="E4229" i="72" l="1"/>
  <c r="E4422" l="1"/>
  <c r="E4405"/>
  <c r="E4220"/>
  <c r="E4634" l="1"/>
  <c r="E4493" l="1"/>
  <c r="I6071" i="101" l="1"/>
  <c r="H6071"/>
  <c r="I867" l="1"/>
  <c r="H867"/>
  <c r="E4618" i="72" l="1"/>
  <c r="I5226" i="101"/>
  <c r="H5226"/>
  <c r="I5215"/>
  <c r="H5215"/>
  <c r="I5209"/>
  <c r="H5209"/>
  <c r="I5207"/>
  <c r="H5207"/>
  <c r="I5205"/>
  <c r="H5205"/>
  <c r="I5196"/>
  <c r="H5196"/>
  <c r="I5188"/>
  <c r="H5188"/>
  <c r="I5137"/>
  <c r="H5137"/>
  <c r="I5115"/>
  <c r="H5115"/>
  <c r="I1468" l="1"/>
  <c r="H1468"/>
  <c r="E3405" i="72"/>
  <c r="E4540"/>
  <c r="E2653" l="1"/>
  <c r="E7398"/>
  <c r="I2760" i="101"/>
  <c r="H2760"/>
  <c r="I1280"/>
  <c r="H1280"/>
  <c r="E8639" i="72" l="1"/>
  <c r="I1815" i="101" l="1"/>
  <c r="H1815"/>
  <c r="I38"/>
  <c r="H38"/>
  <c r="I866"/>
  <c r="H866"/>
  <c r="E6785" i="72" l="1"/>
  <c r="H7361" i="101" l="1"/>
  <c r="I7361"/>
  <c r="I7360"/>
  <c r="H7360"/>
  <c r="E2784" i="72" l="1"/>
  <c r="E2782"/>
  <c r="I5098" i="101" l="1"/>
  <c r="H5098"/>
  <c r="I5047"/>
  <c r="H5047"/>
  <c r="I5062"/>
  <c r="H5062"/>
  <c r="I5110"/>
  <c r="H5110"/>
  <c r="I5108"/>
  <c r="H5108"/>
  <c r="I5660"/>
  <c r="H5660"/>
  <c r="I7244"/>
  <c r="H7244"/>
  <c r="I7241"/>
  <c r="H7241"/>
  <c r="E4976" i="72"/>
  <c r="E2669"/>
  <c r="E2658"/>
  <c r="E2651" l="1"/>
  <c r="E2645"/>
  <c r="E2641"/>
  <c r="E2504"/>
  <c r="I869" i="101" l="1"/>
  <c r="H869"/>
  <c r="I861"/>
  <c r="H861"/>
  <c r="E7387" i="72" l="1"/>
  <c r="E4496"/>
  <c r="E4713"/>
  <c r="E1354"/>
  <c r="E1357"/>
  <c r="E1348"/>
  <c r="E1349"/>
  <c r="E1341"/>
  <c r="E1342"/>
  <c r="E1375"/>
  <c r="E1069"/>
  <c r="E1067"/>
  <c r="E972"/>
  <c r="E765"/>
  <c r="E370"/>
  <c r="I1566" i="101" l="1"/>
  <c r="H1566"/>
  <c r="E9360" i="72"/>
  <c r="E9333"/>
  <c r="E9334"/>
  <c r="I2535" i="101"/>
  <c r="H2535"/>
  <c r="E973" i="72"/>
  <c r="E7349" l="1"/>
  <c r="E2872" l="1"/>
  <c r="E3149"/>
  <c r="E3150"/>
  <c r="E9326" l="1"/>
  <c r="E8732" l="1"/>
  <c r="E8731" l="1"/>
  <c r="E8725"/>
  <c r="E8710"/>
  <c r="E8713"/>
  <c r="I996" i="101"/>
  <c r="H996"/>
  <c r="I1185"/>
  <c r="H1185"/>
  <c r="I890"/>
  <c r="H890"/>
  <c r="I1090"/>
  <c r="H1090"/>
  <c r="I1087"/>
  <c r="H1087"/>
  <c r="I5189"/>
  <c r="H5189"/>
  <c r="I5202"/>
  <c r="H5202"/>
  <c r="E9349" i="72" l="1"/>
  <c r="E9375"/>
  <c r="I5273" i="101" l="1"/>
  <c r="H5273"/>
  <c r="I2194"/>
  <c r="H2194"/>
  <c r="I2193"/>
  <c r="H2193"/>
  <c r="I2175" l="1"/>
  <c r="H2175"/>
  <c r="I2174"/>
  <c r="H2174"/>
  <c r="I2173"/>
  <c r="H2173"/>
  <c r="I2160"/>
  <c r="H2160"/>
  <c r="I2135"/>
  <c r="H2135"/>
  <c r="I2099"/>
  <c r="H2099"/>
  <c r="I2262"/>
  <c r="H2262"/>
  <c r="I10" l="1"/>
  <c r="H10"/>
  <c r="E3560" i="72"/>
  <c r="E3564"/>
  <c r="E3562"/>
  <c r="E3563"/>
  <c r="E3561"/>
  <c r="E3559"/>
  <c r="I1281" i="101" l="1"/>
  <c r="H1281"/>
  <c r="I1215"/>
  <c r="H1215"/>
  <c r="E7645" i="72"/>
  <c r="I1658" i="101"/>
  <c r="H1658"/>
  <c r="I1654"/>
  <c r="H1654"/>
  <c r="I1571"/>
  <c r="H1571"/>
  <c r="I1383"/>
  <c r="H1383"/>
  <c r="I1374"/>
  <c r="H1374"/>
  <c r="I1324"/>
  <c r="H1324"/>
  <c r="I1148"/>
  <c r="H1148"/>
  <c r="I1042"/>
  <c r="H1042"/>
  <c r="I1367" l="1"/>
  <c r="H1367"/>
  <c r="I1365"/>
  <c r="H1365"/>
  <c r="I46"/>
  <c r="H46"/>
  <c r="E3256" i="72" l="1"/>
  <c r="E3257"/>
  <c r="E3207"/>
  <c r="E3205"/>
  <c r="E3206"/>
  <c r="E2566"/>
  <c r="E2567"/>
  <c r="E2565"/>
  <c r="E3361"/>
  <c r="E2534"/>
  <c r="E2503"/>
  <c r="E2495" l="1"/>
  <c r="E2491"/>
  <c r="E2484"/>
  <c r="E2486"/>
  <c r="E113" l="1"/>
  <c r="E115"/>
  <c r="E116"/>
  <c r="E117"/>
  <c r="E118"/>
  <c r="E114"/>
  <c r="E124"/>
  <c r="E120"/>
  <c r="E122"/>
  <c r="E2585" l="1"/>
  <c r="I5661" i="101"/>
  <c r="H5661"/>
  <c r="I3599" l="1"/>
  <c r="H3599"/>
  <c r="I68" l="1"/>
  <c r="H68"/>
  <c r="E3440" i="72" l="1"/>
  <c r="I3529" i="101" l="1"/>
  <c r="H3529"/>
  <c r="I3520"/>
  <c r="H3520"/>
  <c r="I3524"/>
  <c r="H3524"/>
  <c r="I3632"/>
  <c r="H3632"/>
  <c r="E7646" i="72" l="1"/>
  <c r="E1371" l="1"/>
  <c r="E1372"/>
  <c r="E1363"/>
  <c r="E1361"/>
  <c r="E1350"/>
  <c r="E1065"/>
  <c r="E1066"/>
  <c r="E1068" l="1"/>
  <c r="E1070"/>
  <c r="E1057" l="1"/>
  <c r="E1061"/>
  <c r="E1060" l="1"/>
  <c r="E1056"/>
  <c r="E1059" l="1"/>
  <c r="I882" i="101" l="1"/>
  <c r="H882"/>
  <c r="I884"/>
  <c r="H884"/>
  <c r="E3105" i="72" l="1"/>
  <c r="E3106"/>
  <c r="E9039" l="1"/>
  <c r="E9037"/>
  <c r="E9073"/>
  <c r="E7260" l="1"/>
  <c r="E7256"/>
  <c r="E7257"/>
  <c r="E1344" l="1"/>
  <c r="E1364" l="1"/>
  <c r="E1378" l="1"/>
  <c r="E6996" l="1"/>
  <c r="E7031"/>
  <c r="E4359"/>
  <c r="E5639"/>
  <c r="E1380"/>
  <c r="E6410" l="1"/>
  <c r="I3253" i="101" l="1"/>
  <c r="H3253"/>
  <c r="I3277"/>
  <c r="H3277"/>
  <c r="I6502" l="1"/>
  <c r="H6502"/>
  <c r="I3272"/>
  <c r="H3272"/>
  <c r="I1270" l="1"/>
  <c r="H1270"/>
  <c r="E4497" i="72" l="1"/>
  <c r="E3538" l="1"/>
  <c r="E1190" l="1"/>
  <c r="I1549" i="101" l="1"/>
  <c r="H1549"/>
  <c r="I1191"/>
  <c r="H1191"/>
  <c r="I899"/>
  <c r="H899"/>
  <c r="I1160"/>
  <c r="H1160"/>
  <c r="E2691" i="72" l="1"/>
  <c r="E2690" l="1"/>
  <c r="E2688"/>
  <c r="E2682" l="1"/>
  <c r="I5046" i="101" l="1"/>
  <c r="H5046"/>
  <c r="I3934" l="1"/>
  <c r="H3934"/>
  <c r="I1614" l="1"/>
  <c r="H1614"/>
  <c r="I2980"/>
  <c r="H2980"/>
  <c r="I3628"/>
  <c r="H3628"/>
  <c r="I3623" l="1"/>
  <c r="H3623"/>
  <c r="I3607"/>
  <c r="H3607"/>
  <c r="E7902" i="72"/>
  <c r="E7774"/>
  <c r="E2683" l="1"/>
  <c r="E2685" l="1"/>
  <c r="E2686"/>
  <c r="E2687"/>
  <c r="E2680"/>
  <c r="E2681"/>
  <c r="E2677"/>
  <c r="E2675"/>
  <c r="E2673"/>
  <c r="E2674"/>
  <c r="E2672"/>
  <c r="E2664"/>
  <c r="E2667" l="1"/>
  <c r="E2666"/>
  <c r="E2662"/>
  <c r="E2654"/>
  <c r="E2670"/>
  <c r="E2660"/>
  <c r="E2649" l="1"/>
  <c r="E6499" l="1"/>
  <c r="E6627"/>
  <c r="E4750" l="1"/>
  <c r="E2636" l="1"/>
  <c r="E2634"/>
  <c r="I1963" i="101" l="1"/>
  <c r="H1963"/>
  <c r="I67"/>
  <c r="H67"/>
  <c r="E243" i="72" l="1"/>
  <c r="E240"/>
  <c r="E238"/>
  <c r="E237"/>
  <c r="E241"/>
  <c r="E4360"/>
  <c r="E4366"/>
  <c r="I1458" i="101" l="1"/>
  <c r="H1458"/>
  <c r="E296" i="72" l="1"/>
  <c r="E292"/>
  <c r="E280"/>
  <c r="E4645"/>
  <c r="E4309"/>
  <c r="E4308"/>
  <c r="E4282"/>
  <c r="E6744" l="1"/>
  <c r="I6007" i="101" l="1"/>
  <c r="H6007"/>
  <c r="E5525" i="72" l="1"/>
  <c r="E5527"/>
  <c r="I721" i="101" l="1"/>
  <c r="H721"/>
  <c r="E3806" i="72"/>
  <c r="E3809"/>
  <c r="E3813"/>
  <c r="E7876" l="1"/>
  <c r="I862" i="101" l="1"/>
  <c r="H862"/>
  <c r="E1922" i="72" l="1"/>
  <c r="E1914"/>
  <c r="E1913"/>
  <c r="E1909"/>
  <c r="E9504"/>
  <c r="E9502"/>
  <c r="E9501"/>
  <c r="E9505"/>
  <c r="E9503"/>
  <c r="E9500"/>
  <c r="I1256" i="101" l="1"/>
  <c r="H1256"/>
  <c r="I6406"/>
  <c r="H6406"/>
  <c r="I6291"/>
  <c r="H6291"/>
  <c r="I3407"/>
  <c r="H3407"/>
  <c r="I3405"/>
  <c r="H3405"/>
  <c r="I975" l="1"/>
  <c r="H975"/>
  <c r="E7186" i="72" l="1"/>
  <c r="E9180" l="1"/>
  <c r="E9182"/>
  <c r="E9181"/>
  <c r="E9179"/>
  <c r="E1927"/>
  <c r="E1911"/>
  <c r="E1926"/>
  <c r="E7335" l="1"/>
  <c r="E7395"/>
  <c r="E7410"/>
  <c r="E4605" l="1"/>
  <c r="E6655" l="1"/>
  <c r="E6533"/>
  <c r="E3533"/>
  <c r="E7985" l="1"/>
  <c r="E7984"/>
  <c r="E7983"/>
  <c r="E333" l="1"/>
  <c r="E3379" l="1"/>
  <c r="I1376" i="101"/>
  <c r="H1376"/>
  <c r="E4981" i="72" l="1"/>
  <c r="I1705" i="101" l="1"/>
  <c r="H1705"/>
  <c r="E9927" i="72" l="1"/>
  <c r="E9926"/>
  <c r="E9925"/>
  <c r="E9924"/>
  <c r="E9923"/>
  <c r="E9922"/>
  <c r="E9921"/>
  <c r="E9920"/>
  <c r="E9919"/>
  <c r="E9918"/>
  <c r="E9917"/>
  <c r="E9916"/>
  <c r="E9915"/>
  <c r="E9914"/>
  <c r="E9913"/>
  <c r="E9912"/>
  <c r="E9911"/>
  <c r="E9910"/>
  <c r="E9909"/>
  <c r="E9908"/>
  <c r="E9907"/>
  <c r="E9906"/>
  <c r="E9905"/>
  <c r="E9904"/>
  <c r="E9903"/>
  <c r="E9902"/>
  <c r="E9901"/>
  <c r="E9900"/>
  <c r="E9899"/>
  <c r="E9898"/>
  <c r="E9897"/>
  <c r="E9896"/>
  <c r="E9895"/>
  <c r="E9894"/>
  <c r="E9893"/>
  <c r="E9892"/>
  <c r="E9891"/>
  <c r="E9890"/>
  <c r="E9889"/>
  <c r="E9888"/>
  <c r="E9887"/>
  <c r="E9886"/>
  <c r="E9885"/>
  <c r="E9884"/>
  <c r="E9883"/>
  <c r="E9882"/>
  <c r="E9881"/>
  <c r="E9880"/>
  <c r="E9879"/>
  <c r="E9878"/>
  <c r="E9877"/>
  <c r="E9876"/>
  <c r="E9875"/>
  <c r="E9874"/>
  <c r="E9873"/>
  <c r="E9872"/>
  <c r="E9871"/>
  <c r="E9870"/>
  <c r="E9869"/>
  <c r="E9868"/>
  <c r="E9867"/>
  <c r="E9866"/>
  <c r="E9865"/>
  <c r="E9864"/>
  <c r="E9863"/>
  <c r="E9862"/>
  <c r="E9861"/>
  <c r="E9860"/>
  <c r="E9859"/>
  <c r="E9858"/>
  <c r="E9857"/>
  <c r="E9856"/>
  <c r="E9855"/>
  <c r="E9854"/>
  <c r="E9853"/>
  <c r="E9852"/>
  <c r="E9851"/>
  <c r="E9850"/>
  <c r="E9849"/>
  <c r="E9848"/>
  <c r="E9847"/>
  <c r="E9846"/>
  <c r="E9845"/>
  <c r="E9844"/>
  <c r="E9843"/>
  <c r="E9842"/>
  <c r="E9841"/>
  <c r="E9840"/>
  <c r="E9839"/>
  <c r="E9838"/>
  <c r="E9837"/>
  <c r="E9836"/>
  <c r="E9835"/>
  <c r="E9834"/>
  <c r="E9833"/>
  <c r="E9832"/>
  <c r="E9831"/>
  <c r="E9830"/>
  <c r="E9829"/>
  <c r="E9828"/>
  <c r="E9827"/>
  <c r="E9826"/>
  <c r="E9825"/>
  <c r="E9824"/>
  <c r="E9823"/>
  <c r="E9822"/>
  <c r="E9821"/>
  <c r="E9820"/>
  <c r="E9819"/>
  <c r="E9818"/>
  <c r="E9817"/>
  <c r="E9816"/>
  <c r="E9815"/>
  <c r="E9814"/>
  <c r="E9813"/>
  <c r="E9812"/>
  <c r="E9811"/>
  <c r="E9810"/>
  <c r="E9809"/>
  <c r="E9808"/>
  <c r="E9807"/>
  <c r="E9806"/>
  <c r="E9805"/>
  <c r="E9804"/>
  <c r="E9803"/>
  <c r="E9802"/>
  <c r="E9801"/>
  <c r="E9800"/>
  <c r="E9799"/>
  <c r="E9798"/>
  <c r="E9797"/>
  <c r="E9796"/>
  <c r="E9795"/>
  <c r="E9794"/>
  <c r="E9793"/>
  <c r="E9792"/>
  <c r="E9791"/>
  <c r="E9790"/>
  <c r="E9789"/>
  <c r="E9788"/>
  <c r="E9787"/>
  <c r="E9786"/>
  <c r="E9785"/>
  <c r="E9784"/>
  <c r="E9783"/>
  <c r="E9782"/>
  <c r="E9781"/>
  <c r="E9780"/>
  <c r="E9779"/>
  <c r="E9778"/>
  <c r="E9777"/>
  <c r="E9776"/>
  <c r="E9775"/>
  <c r="E9774"/>
  <c r="E9773"/>
  <c r="E9772"/>
  <c r="E9771"/>
  <c r="E9770"/>
  <c r="E9769"/>
  <c r="E9768"/>
  <c r="E9767"/>
  <c r="E9766"/>
  <c r="E9765"/>
  <c r="E9764"/>
  <c r="E9763"/>
  <c r="E9762"/>
  <c r="E9761"/>
  <c r="E9760"/>
  <c r="E9759"/>
  <c r="E9758"/>
  <c r="E9757"/>
  <c r="E9756"/>
  <c r="E9755"/>
  <c r="E9754"/>
  <c r="E9753"/>
  <c r="E9752"/>
  <c r="E9751"/>
  <c r="E9750"/>
  <c r="E9749"/>
  <c r="E9748"/>
  <c r="E9747"/>
  <c r="E9746"/>
  <c r="E9745"/>
  <c r="E9744"/>
  <c r="E9743"/>
  <c r="E9742"/>
  <c r="E9741"/>
  <c r="E9740"/>
  <c r="E9739"/>
  <c r="E9738"/>
  <c r="E9737"/>
  <c r="E9736"/>
  <c r="E9735"/>
  <c r="E9734"/>
  <c r="E9733"/>
  <c r="E9732"/>
  <c r="E9731"/>
  <c r="E9730"/>
  <c r="E9729"/>
  <c r="E9728"/>
  <c r="E9727"/>
  <c r="E9726"/>
  <c r="E9725"/>
  <c r="E9724"/>
  <c r="E9723"/>
  <c r="E9722"/>
  <c r="E9721"/>
  <c r="E9720"/>
  <c r="E9719"/>
  <c r="E9718"/>
  <c r="E9717"/>
  <c r="E9716"/>
  <c r="E9715"/>
  <c r="E9714"/>
  <c r="E9713"/>
  <c r="E9712"/>
  <c r="E9711"/>
  <c r="E9710"/>
  <c r="E9709"/>
  <c r="E9708"/>
  <c r="E9707"/>
  <c r="E9706"/>
  <c r="E9705"/>
  <c r="E9704"/>
  <c r="E9703"/>
  <c r="E9702"/>
  <c r="E9701"/>
  <c r="E9700"/>
  <c r="E9699"/>
  <c r="E9698"/>
  <c r="E9697"/>
  <c r="E9696"/>
  <c r="E9695"/>
  <c r="E9694"/>
  <c r="E9693"/>
  <c r="E9692"/>
  <c r="E9691"/>
  <c r="E9690"/>
  <c r="E9689"/>
  <c r="E9688"/>
  <c r="E9687"/>
  <c r="E9686"/>
  <c r="E9685"/>
  <c r="E9684"/>
  <c r="E9683"/>
  <c r="E9682"/>
  <c r="E9681"/>
  <c r="E9680"/>
  <c r="E9679"/>
  <c r="E9678"/>
  <c r="E9677"/>
  <c r="E9676"/>
  <c r="E9675"/>
  <c r="E9674"/>
  <c r="E9673"/>
  <c r="E9672"/>
  <c r="E9671"/>
  <c r="E9670"/>
  <c r="E9669"/>
  <c r="E9668"/>
  <c r="E9667"/>
  <c r="E9666"/>
  <c r="E9665"/>
  <c r="E9664"/>
  <c r="E9663"/>
  <c r="E9662"/>
  <c r="E9661"/>
  <c r="E9660"/>
  <c r="E9659"/>
  <c r="E9658"/>
  <c r="E9657"/>
  <c r="E9656"/>
  <c r="E9655"/>
  <c r="E9654"/>
  <c r="E9653"/>
  <c r="E9652"/>
  <c r="E9651"/>
  <c r="E9650"/>
  <c r="E9649"/>
  <c r="E9648"/>
  <c r="E9647"/>
  <c r="E9646"/>
  <c r="E9645"/>
  <c r="E9644"/>
  <c r="E9643"/>
  <c r="E9642"/>
  <c r="E9641"/>
  <c r="E9640"/>
  <c r="E9639"/>
  <c r="E9638"/>
  <c r="E9637"/>
  <c r="E9636"/>
  <c r="E9635"/>
  <c r="E9634"/>
  <c r="E9633"/>
  <c r="E9632"/>
  <c r="E9631"/>
  <c r="E9630"/>
  <c r="E9629"/>
  <c r="E9628"/>
  <c r="E9627"/>
  <c r="E9626"/>
  <c r="E9625"/>
  <c r="E9624"/>
  <c r="E9623"/>
  <c r="E9622"/>
  <c r="E9621"/>
  <c r="E9620"/>
  <c r="E9619"/>
  <c r="E9618"/>
  <c r="E9617"/>
  <c r="E9616"/>
  <c r="E9615"/>
  <c r="E9614"/>
  <c r="E9613"/>
  <c r="E9612"/>
  <c r="E9611"/>
  <c r="E9610"/>
  <c r="E9609"/>
  <c r="E9608"/>
  <c r="E9607"/>
  <c r="E9606"/>
  <c r="E9605"/>
  <c r="E9604"/>
  <c r="E9603"/>
  <c r="E9602"/>
  <c r="E9601"/>
  <c r="E9600"/>
  <c r="E9599"/>
  <c r="E9598"/>
  <c r="E9597"/>
  <c r="E9596"/>
  <c r="E9595"/>
  <c r="E9594"/>
  <c r="E9593"/>
  <c r="E9592"/>
  <c r="E9591"/>
  <c r="E9590"/>
  <c r="E9589"/>
  <c r="E9588"/>
  <c r="E9587"/>
  <c r="E9586"/>
  <c r="E9585"/>
  <c r="E9584"/>
  <c r="E9583"/>
  <c r="E9582"/>
  <c r="E9581"/>
  <c r="E9580"/>
  <c r="E9579"/>
  <c r="E9578"/>
  <c r="E9577"/>
  <c r="E9576"/>
  <c r="E9575"/>
  <c r="E9574"/>
  <c r="E9573"/>
  <c r="E9572"/>
  <c r="E9571"/>
  <c r="E9570"/>
  <c r="E9569"/>
  <c r="E9568"/>
  <c r="E9567"/>
  <c r="E9566"/>
  <c r="E9565"/>
  <c r="E9564"/>
  <c r="E9563"/>
  <c r="E9562"/>
  <c r="E9561"/>
  <c r="E9560"/>
  <c r="E9559"/>
  <c r="E9558"/>
  <c r="E9557"/>
  <c r="E9556"/>
  <c r="E9555"/>
  <c r="E9554"/>
  <c r="E9553"/>
  <c r="E9552"/>
  <c r="E9551"/>
  <c r="E9550"/>
  <c r="E9549"/>
  <c r="E9548"/>
  <c r="E9547"/>
  <c r="E9546"/>
  <c r="E9545"/>
  <c r="E9544"/>
  <c r="E9543"/>
  <c r="E9542"/>
  <c r="E9541"/>
  <c r="E9540"/>
  <c r="E9539"/>
  <c r="E9538"/>
  <c r="E9537"/>
  <c r="E9536"/>
  <c r="E9535"/>
  <c r="E9534"/>
  <c r="E9533"/>
  <c r="E9532"/>
  <c r="E9531"/>
  <c r="E9530"/>
  <c r="E9529"/>
  <c r="E9528"/>
  <c r="E9527"/>
  <c r="E9526"/>
  <c r="E9525"/>
  <c r="E9524"/>
  <c r="E9523"/>
  <c r="E9522"/>
  <c r="E9521"/>
  <c r="E9520"/>
  <c r="E9519"/>
  <c r="E9518"/>
  <c r="E9517"/>
  <c r="E9516"/>
  <c r="E9515"/>
  <c r="E9514"/>
  <c r="E9513"/>
  <c r="E9512"/>
  <c r="E9511"/>
  <c r="E9510"/>
  <c r="E9509"/>
  <c r="E9508"/>
  <c r="E9507"/>
  <c r="E9506"/>
  <c r="E9499"/>
  <c r="E9498"/>
  <c r="E9497"/>
  <c r="E9496"/>
  <c r="E9495"/>
  <c r="E9494"/>
  <c r="E9493"/>
  <c r="E9492"/>
  <c r="E9491"/>
  <c r="E9490"/>
  <c r="E9489"/>
  <c r="E9488"/>
  <c r="E9487"/>
  <c r="E9486"/>
  <c r="E9485"/>
  <c r="E9484"/>
  <c r="E9482"/>
  <c r="E9481"/>
  <c r="E9480"/>
  <c r="E9479"/>
  <c r="E9477"/>
  <c r="E9474"/>
  <c r="E9473"/>
  <c r="E9471"/>
  <c r="E9467"/>
  <c r="E9465"/>
  <c r="E9464"/>
  <c r="E9463"/>
  <c r="E9462"/>
  <c r="E9461"/>
  <c r="E9460"/>
  <c r="E9459"/>
  <c r="E9457"/>
  <c r="E9456"/>
  <c r="E9455"/>
  <c r="E9454"/>
  <c r="E9453"/>
  <c r="E9452"/>
  <c r="E9451"/>
  <c r="E9450"/>
  <c r="E9449"/>
  <c r="E9448"/>
  <c r="E9447"/>
  <c r="E9446"/>
  <c r="E9445"/>
  <c r="E9444"/>
  <c r="E9443"/>
  <c r="E9442"/>
  <c r="E9441"/>
  <c r="E9440"/>
  <c r="E9439"/>
  <c r="E9438"/>
  <c r="E9437"/>
  <c r="E9436"/>
  <c r="E9435"/>
  <c r="E9434"/>
  <c r="E9433"/>
  <c r="E9432"/>
  <c r="E9431"/>
  <c r="E9430"/>
  <c r="E9429"/>
  <c r="E9428"/>
  <c r="E9427"/>
  <c r="E9426"/>
  <c r="E9425"/>
  <c r="E9424"/>
  <c r="E9423"/>
  <c r="E9422"/>
  <c r="E9421"/>
  <c r="E9420"/>
  <c r="E9419"/>
  <c r="E9418"/>
  <c r="E9417"/>
  <c r="E9416"/>
  <c r="E9415"/>
  <c r="E9414"/>
  <c r="E9413"/>
  <c r="E9412"/>
  <c r="E9411"/>
  <c r="E9410"/>
  <c r="E9409"/>
  <c r="E9408"/>
  <c r="E9407"/>
  <c r="E9406"/>
  <c r="E9405"/>
  <c r="E9404"/>
  <c r="E9403"/>
  <c r="E9402"/>
  <c r="E9401"/>
  <c r="E9400"/>
  <c r="E9399"/>
  <c r="E9398"/>
  <c r="E9397"/>
  <c r="E9396"/>
  <c r="E9395"/>
  <c r="E9394"/>
  <c r="E9393"/>
  <c r="E9392"/>
  <c r="E9391"/>
  <c r="E9390"/>
  <c r="E9389"/>
  <c r="E9388"/>
  <c r="E9387"/>
  <c r="E9386"/>
  <c r="E9385"/>
  <c r="E9384"/>
  <c r="E9383"/>
  <c r="E9382"/>
  <c r="E9381"/>
  <c r="E9380"/>
  <c r="E9379"/>
  <c r="E9378"/>
  <c r="E9377"/>
  <c r="E9376"/>
  <c r="E9374"/>
  <c r="E9373"/>
  <c r="E9372"/>
  <c r="E9371"/>
  <c r="E9370"/>
  <c r="E9369"/>
  <c r="E9368"/>
  <c r="E9367"/>
  <c r="E9366"/>
  <c r="E9365"/>
  <c r="E9364"/>
  <c r="E9363"/>
  <c r="E9362"/>
  <c r="E9361"/>
  <c r="E9359"/>
  <c r="E9358"/>
  <c r="E9357"/>
  <c r="E9356"/>
  <c r="E9355"/>
  <c r="E9354"/>
  <c r="E9353"/>
  <c r="E9352"/>
  <c r="E9351"/>
  <c r="E9350"/>
  <c r="E9348"/>
  <c r="E9347"/>
  <c r="E9345"/>
  <c r="E9346"/>
  <c r="E9344"/>
  <c r="E9343"/>
  <c r="E9342"/>
  <c r="E9341"/>
  <c r="E9340"/>
  <c r="E9339"/>
  <c r="E9338"/>
  <c r="E9337"/>
  <c r="E9336"/>
  <c r="E9335"/>
  <c r="E9332"/>
  <c r="E9331"/>
  <c r="E9330"/>
  <c r="E9329"/>
  <c r="E9328"/>
  <c r="E9327"/>
  <c r="E9325"/>
  <c r="E9324"/>
  <c r="E9323"/>
  <c r="E9322"/>
  <c r="E9321"/>
  <c r="E9320"/>
  <c r="E9319"/>
  <c r="E9318"/>
  <c r="E9317"/>
  <c r="E9316"/>
  <c r="E9315"/>
  <c r="E9314"/>
  <c r="E9313"/>
  <c r="E9312"/>
  <c r="E9311"/>
  <c r="E9310"/>
  <c r="E9309"/>
  <c r="E9308"/>
  <c r="E9307"/>
  <c r="E9306"/>
  <c r="E9305"/>
  <c r="E9304"/>
  <c r="E9303"/>
  <c r="E9302"/>
  <c r="E9301"/>
  <c r="E9300"/>
  <c r="E9299"/>
  <c r="E9298"/>
  <c r="E9297"/>
  <c r="E9296"/>
  <c r="E9295"/>
  <c r="E9294"/>
  <c r="E9293"/>
  <c r="E9292"/>
  <c r="E9291"/>
  <c r="E9290"/>
  <c r="E9289"/>
  <c r="E9288"/>
  <c r="E9287"/>
  <c r="E9286"/>
  <c r="E9285"/>
  <c r="E9284"/>
  <c r="E9283"/>
  <c r="E9282"/>
  <c r="E9281"/>
  <c r="E9280"/>
  <c r="E9279"/>
  <c r="E9278"/>
  <c r="E9277"/>
  <c r="E9276"/>
  <c r="E9275"/>
  <c r="E9274"/>
  <c r="E9273"/>
  <c r="E9272"/>
  <c r="E9271"/>
  <c r="E9270"/>
  <c r="E9269"/>
  <c r="E9268"/>
  <c r="E9267"/>
  <c r="E9266"/>
  <c r="E9265"/>
  <c r="E9264"/>
  <c r="E9263"/>
  <c r="E9262"/>
  <c r="E9261"/>
  <c r="E9260"/>
  <c r="E9259"/>
  <c r="E9258"/>
  <c r="E9257"/>
  <c r="E9256"/>
  <c r="E9255"/>
  <c r="E9254"/>
  <c r="E9253"/>
  <c r="E9252"/>
  <c r="E9251"/>
  <c r="E9250"/>
  <c r="E9249"/>
  <c r="E9248"/>
  <c r="E9247"/>
  <c r="E9246"/>
  <c r="E9245"/>
  <c r="E9244"/>
  <c r="E9243"/>
  <c r="E9242"/>
  <c r="E9241"/>
  <c r="E9240"/>
  <c r="E9239"/>
  <c r="E9238"/>
  <c r="E9237"/>
  <c r="E9231"/>
  <c r="E9226"/>
  <c r="E9224"/>
  <c r="E9223"/>
  <c r="E9222"/>
  <c r="E9221"/>
  <c r="E9220"/>
  <c r="E9219"/>
  <c r="E9218"/>
  <c r="E9217"/>
  <c r="E9216"/>
  <c r="E9215"/>
  <c r="E9214"/>
  <c r="E9213"/>
  <c r="E9212"/>
  <c r="E9211"/>
  <c r="E9210"/>
  <c r="E9209"/>
  <c r="E9208"/>
  <c r="E9207"/>
  <c r="E9206"/>
  <c r="E9205"/>
  <c r="E9204"/>
  <c r="E9203"/>
  <c r="E9202"/>
  <c r="E9201"/>
  <c r="E9200"/>
  <c r="E9199"/>
  <c r="E9198"/>
  <c r="E9196"/>
  <c r="E9195"/>
  <c r="E9194"/>
  <c r="E9193"/>
  <c r="E9192"/>
  <c r="E9191"/>
  <c r="E9190"/>
  <c r="E9189"/>
  <c r="E9188"/>
  <c r="E9187"/>
  <c r="E9186"/>
  <c r="E9185"/>
  <c r="E9184"/>
  <c r="E9183"/>
  <c r="E9178"/>
  <c r="E9177"/>
  <c r="E9176"/>
  <c r="E9175"/>
  <c r="E9174"/>
  <c r="E9173"/>
  <c r="E9172"/>
  <c r="E9171"/>
  <c r="E9170"/>
  <c r="E9169"/>
  <c r="E9168"/>
  <c r="E9167"/>
  <c r="E9166"/>
  <c r="E9165"/>
  <c r="E9164"/>
  <c r="E9163"/>
  <c r="E9162"/>
  <c r="E9161"/>
  <c r="E9160"/>
  <c r="E9159"/>
  <c r="E9158"/>
  <c r="E9157"/>
  <c r="E9156"/>
  <c r="E9155"/>
  <c r="E9154"/>
  <c r="E9153"/>
  <c r="E9152"/>
  <c r="E9151"/>
  <c r="E9150"/>
  <c r="E9149"/>
  <c r="E9148"/>
  <c r="E9147"/>
  <c r="E9146"/>
  <c r="E9145"/>
  <c r="E9144"/>
  <c r="E9143"/>
  <c r="E9142"/>
  <c r="E9141"/>
  <c r="E9140"/>
  <c r="E9139"/>
  <c r="E9138"/>
  <c r="E9137"/>
  <c r="E9136"/>
  <c r="E9135"/>
  <c r="E9134"/>
  <c r="E9133"/>
  <c r="E9132"/>
  <c r="E9131"/>
  <c r="E9130"/>
  <c r="E9129"/>
  <c r="E9128"/>
  <c r="E9127"/>
  <c r="E9126"/>
  <c r="E9125"/>
  <c r="E9124"/>
  <c r="E9123"/>
  <c r="E9122"/>
  <c r="E9121"/>
  <c r="E9120"/>
  <c r="E9119"/>
  <c r="E9118"/>
  <c r="E9117"/>
  <c r="E9116"/>
  <c r="E9115"/>
  <c r="E9114"/>
  <c r="E9112"/>
  <c r="E9111"/>
  <c r="E9110"/>
  <c r="E9109"/>
  <c r="E9108"/>
  <c r="E9107"/>
  <c r="E9106"/>
  <c r="E9105"/>
  <c r="E9104"/>
  <c r="E9103"/>
  <c r="E9102"/>
  <c r="E9101"/>
  <c r="E9100"/>
  <c r="E9099"/>
  <c r="E9098"/>
  <c r="E9097"/>
  <c r="E9096"/>
  <c r="E9095"/>
  <c r="E9094"/>
  <c r="E9093"/>
  <c r="E9092"/>
  <c r="E9091"/>
  <c r="E9090"/>
  <c r="E9089"/>
  <c r="E9088"/>
  <c r="E9087"/>
  <c r="E9086"/>
  <c r="E9085"/>
  <c r="E9084"/>
  <c r="E9083"/>
  <c r="E9082"/>
  <c r="E9081"/>
  <c r="E9080"/>
  <c r="E9079"/>
  <c r="E9078"/>
  <c r="E9077"/>
  <c r="E9076"/>
  <c r="E9075"/>
  <c r="E9074"/>
  <c r="E9072"/>
  <c r="E9071"/>
  <c r="E9070"/>
  <c r="E9069"/>
  <c r="E9068"/>
  <c r="E9067"/>
  <c r="E9066"/>
  <c r="E9065"/>
  <c r="E9064"/>
  <c r="E9063"/>
  <c r="E9062"/>
  <c r="E9061"/>
  <c r="E9060"/>
  <c r="E9059"/>
  <c r="E9058"/>
  <c r="E9057"/>
  <c r="E9056"/>
  <c r="E9055"/>
  <c r="E9054"/>
  <c r="E9053"/>
  <c r="E9052"/>
  <c r="E9051"/>
  <c r="E9050"/>
  <c r="E9049"/>
  <c r="E9048"/>
  <c r="E9047"/>
  <c r="E9046"/>
  <c r="E9045"/>
  <c r="E9044"/>
  <c r="E9043"/>
  <c r="E9042"/>
  <c r="E9041"/>
  <c r="E9040"/>
  <c r="E9038"/>
  <c r="E9036"/>
  <c r="E9035"/>
  <c r="E9034"/>
  <c r="E9033"/>
  <c r="E9032"/>
  <c r="E9031"/>
  <c r="E9030"/>
  <c r="E9029"/>
  <c r="E9028"/>
  <c r="E9027"/>
  <c r="E9026"/>
  <c r="E9025"/>
  <c r="E9024"/>
  <c r="E9023"/>
  <c r="E9022"/>
  <c r="E9021"/>
  <c r="E9019"/>
  <c r="E9018"/>
  <c r="E9016"/>
  <c r="E9015"/>
  <c r="E9014"/>
  <c r="E9013"/>
  <c r="E9012"/>
  <c r="E9011"/>
  <c r="E9010"/>
  <c r="E9009"/>
  <c r="E9008"/>
  <c r="E9007"/>
  <c r="E9006"/>
  <c r="E9005"/>
  <c r="E9004"/>
  <c r="E9003"/>
  <c r="E9002"/>
  <c r="E9001"/>
  <c r="E9000"/>
  <c r="E8999"/>
  <c r="E8998"/>
  <c r="E8997"/>
  <c r="E8996"/>
  <c r="E8995"/>
  <c r="E8994"/>
  <c r="E8993"/>
  <c r="E8992"/>
  <c r="E8990"/>
  <c r="E8989"/>
  <c r="E8983"/>
  <c r="E8982"/>
  <c r="E8981"/>
  <c r="E8980"/>
  <c r="E8979"/>
  <c r="E8978"/>
  <c r="E8977"/>
  <c r="E8976"/>
  <c r="E8975"/>
  <c r="E8974"/>
  <c r="E8973"/>
  <c r="E8972"/>
  <c r="E8971"/>
  <c r="E8970"/>
  <c r="E8969"/>
  <c r="E8968"/>
  <c r="E8967"/>
  <c r="E8966"/>
  <c r="E8965"/>
  <c r="E8964"/>
  <c r="E8963"/>
  <c r="E8962"/>
  <c r="E8961"/>
  <c r="E8959"/>
  <c r="E8958"/>
  <c r="E8957"/>
  <c r="E8956"/>
  <c r="E8955"/>
  <c r="E8954"/>
  <c r="E8953"/>
  <c r="E8952"/>
  <c r="E8951"/>
  <c r="E8950"/>
  <c r="E8948"/>
  <c r="E8947"/>
  <c r="E8946"/>
  <c r="E8945"/>
  <c r="E8944"/>
  <c r="E8943"/>
  <c r="E8942"/>
  <c r="E8941"/>
  <c r="E8940"/>
  <c r="E8939"/>
  <c r="E8938"/>
  <c r="E8935"/>
  <c r="E8934"/>
  <c r="E8933"/>
  <c r="E8931"/>
  <c r="E8929"/>
  <c r="E8928"/>
  <c r="E8927"/>
  <c r="E8926"/>
  <c r="E8925"/>
  <c r="E8924"/>
  <c r="E8923"/>
  <c r="E8922"/>
  <c r="E8921"/>
  <c r="E8920"/>
  <c r="E8919"/>
  <c r="E8918"/>
  <c r="E8917"/>
  <c r="E8916"/>
  <c r="E8915"/>
  <c r="E8914"/>
  <c r="E8913"/>
  <c r="E8909"/>
  <c r="E8912"/>
  <c r="E8911"/>
  <c r="E8908"/>
  <c r="E8907"/>
  <c r="E8906"/>
  <c r="E8905"/>
  <c r="E8904"/>
  <c r="E8903"/>
  <c r="E8902"/>
  <c r="E8901"/>
  <c r="E8900"/>
  <c r="E8899"/>
  <c r="E8898"/>
  <c r="E8897"/>
  <c r="E8896"/>
  <c r="E8895"/>
  <c r="E8894"/>
  <c r="E8893"/>
  <c r="E8892"/>
  <c r="E8891"/>
  <c r="E8889"/>
  <c r="E8888"/>
  <c r="E8887"/>
  <c r="E8886"/>
  <c r="E8885"/>
  <c r="E8884"/>
  <c r="E8882"/>
  <c r="E8881"/>
  <c r="E8880"/>
  <c r="E8879"/>
  <c r="E8878"/>
  <c r="E8877"/>
  <c r="E8876"/>
  <c r="E8874"/>
  <c r="E8871"/>
  <c r="E8870"/>
  <c r="E8869"/>
  <c r="E8868"/>
  <c r="E8863"/>
  <c r="E8861"/>
  <c r="E8860"/>
  <c r="E8859"/>
  <c r="E8858"/>
  <c r="E8857"/>
  <c r="E8856"/>
  <c r="E8855"/>
  <c r="E8854"/>
  <c r="E8853"/>
  <c r="E8852"/>
  <c r="E8851"/>
  <c r="E8850"/>
  <c r="E8849"/>
  <c r="E8848"/>
  <c r="E8847"/>
  <c r="E8846"/>
  <c r="E8845"/>
  <c r="E8844"/>
  <c r="E8843"/>
  <c r="E8842"/>
  <c r="E8841"/>
  <c r="E8840"/>
  <c r="E8839"/>
  <c r="E8838"/>
  <c r="E8837"/>
  <c r="E8836"/>
  <c r="E8835"/>
  <c r="E8834"/>
  <c r="E8833"/>
  <c r="E8832"/>
  <c r="E8831"/>
  <c r="E8830"/>
  <c r="E8829"/>
  <c r="E8828"/>
  <c r="E8827"/>
  <c r="E8826"/>
  <c r="E8825"/>
  <c r="E8824"/>
  <c r="E8823"/>
  <c r="E8822"/>
  <c r="E8821"/>
  <c r="E8820"/>
  <c r="E8819"/>
  <c r="E8818"/>
  <c r="E8817"/>
  <c r="E8816"/>
  <c r="E8815"/>
  <c r="E8814"/>
  <c r="E8813"/>
  <c r="E8812"/>
  <c r="E8811"/>
  <c r="E8810"/>
  <c r="E8809"/>
  <c r="E8808"/>
  <c r="E8807"/>
  <c r="E8806"/>
  <c r="E8805"/>
  <c r="E8804"/>
  <c r="E8803"/>
  <c r="E8802"/>
  <c r="E8801"/>
  <c r="E8800"/>
  <c r="E8799"/>
  <c r="E8798"/>
  <c r="E8797"/>
  <c r="E8796"/>
  <c r="E8795"/>
  <c r="E8794"/>
  <c r="E8793"/>
  <c r="E8792"/>
  <c r="E8791"/>
  <c r="E8790"/>
  <c r="E8789"/>
  <c r="E8788"/>
  <c r="E8787"/>
  <c r="E8786"/>
  <c r="E8785"/>
  <c r="E8784"/>
  <c r="E8783"/>
  <c r="E8782"/>
  <c r="E8781"/>
  <c r="E8780"/>
  <c r="E8779"/>
  <c r="E8778"/>
  <c r="E8777"/>
  <c r="E8776"/>
  <c r="E8774"/>
  <c r="E8773"/>
  <c r="E8772"/>
  <c r="E8771"/>
  <c r="E8770"/>
  <c r="E8769"/>
  <c r="E8768"/>
  <c r="E8767"/>
  <c r="E8766"/>
  <c r="E8765"/>
  <c r="E8764"/>
  <c r="E8763"/>
  <c r="E8762"/>
  <c r="E8761"/>
  <c r="E8760"/>
  <c r="E8759"/>
  <c r="E8758"/>
  <c r="E8757"/>
  <c r="E8756"/>
  <c r="E8755"/>
  <c r="E8754"/>
  <c r="E8753"/>
  <c r="E8752"/>
  <c r="E8751"/>
  <c r="E8750"/>
  <c r="E8749"/>
  <c r="E8748"/>
  <c r="E8747"/>
  <c r="E8746"/>
  <c r="E8745"/>
  <c r="E8744"/>
  <c r="E8743"/>
  <c r="E8742"/>
  <c r="E8741"/>
  <c r="E8740"/>
  <c r="E8739"/>
  <c r="E8738"/>
  <c r="E8737"/>
  <c r="E8736"/>
  <c r="E8735"/>
  <c r="E8734"/>
  <c r="E8733"/>
  <c r="E8730"/>
  <c r="E8729"/>
  <c r="E8728"/>
  <c r="E8727"/>
  <c r="E8726"/>
  <c r="E8724"/>
  <c r="E8723"/>
  <c r="E8722"/>
  <c r="E8721"/>
  <c r="E8720"/>
  <c r="E8719"/>
  <c r="E8718"/>
  <c r="E8717"/>
  <c r="E8716"/>
  <c r="E8715"/>
  <c r="E8714"/>
  <c r="E8712"/>
  <c r="E8711"/>
  <c r="E8709"/>
  <c r="E8708"/>
  <c r="E8707"/>
  <c r="E8706"/>
  <c r="E8705"/>
  <c r="E8704"/>
  <c r="E8703"/>
  <c r="E8702"/>
  <c r="E8701"/>
  <c r="E8700"/>
  <c r="E8699"/>
  <c r="E8698"/>
  <c r="E8697"/>
  <c r="E8696"/>
  <c r="E8695"/>
  <c r="E8694"/>
  <c r="E8693"/>
  <c r="E8692"/>
  <c r="E8691"/>
  <c r="E8690"/>
  <c r="E8689"/>
  <c r="E8688"/>
  <c r="E8687"/>
  <c r="E8686"/>
  <c r="E8685"/>
  <c r="E8684"/>
  <c r="E8683"/>
  <c r="E8682"/>
  <c r="E8681"/>
  <c r="E8680"/>
  <c r="E8679"/>
  <c r="E8678"/>
  <c r="E8677"/>
  <c r="E8676"/>
  <c r="E8675"/>
  <c r="E8674"/>
  <c r="E8673"/>
  <c r="E8672"/>
  <c r="E8671"/>
  <c r="E8670"/>
  <c r="E8669"/>
  <c r="E8668"/>
  <c r="E8667"/>
  <c r="E8666"/>
  <c r="E8665"/>
  <c r="E8664"/>
  <c r="E8663"/>
  <c r="E8662"/>
  <c r="E8661"/>
  <c r="E8660"/>
  <c r="E8659"/>
  <c r="E8658"/>
  <c r="E8657"/>
  <c r="E8656"/>
  <c r="E8655"/>
  <c r="E8654"/>
  <c r="E8653"/>
  <c r="E8652"/>
  <c r="E8651"/>
  <c r="E8650"/>
  <c r="E8649"/>
  <c r="E8648"/>
  <c r="E8647"/>
  <c r="E8646"/>
  <c r="E8645"/>
  <c r="E8644"/>
  <c r="E8643"/>
  <c r="E8642"/>
  <c r="E8641"/>
  <c r="E8640"/>
  <c r="E8638"/>
  <c r="E8637"/>
  <c r="E8636"/>
  <c r="E8635"/>
  <c r="E8634"/>
  <c r="E8633"/>
  <c r="E8632"/>
  <c r="E8631"/>
  <c r="E8630"/>
  <c r="E8629"/>
  <c r="E8628"/>
  <c r="E8627"/>
  <c r="E8626"/>
  <c r="E8625"/>
  <c r="E8624"/>
  <c r="E8623"/>
  <c r="E8622"/>
  <c r="E8621"/>
  <c r="E8620"/>
  <c r="E8619"/>
  <c r="E8618"/>
  <c r="E8617"/>
  <c r="E8616"/>
  <c r="E8615"/>
  <c r="E8614"/>
  <c r="E8613"/>
  <c r="E8612"/>
  <c r="E8611"/>
  <c r="E8610"/>
  <c r="E8609"/>
  <c r="E8608"/>
  <c r="E8607"/>
  <c r="E8604"/>
  <c r="E8601"/>
  <c r="E8600"/>
  <c r="E8598"/>
  <c r="E8597"/>
  <c r="E8596"/>
  <c r="E8605"/>
  <c r="E8592"/>
  <c r="E8591"/>
  <c r="E8590"/>
  <c r="E8589"/>
  <c r="E8588"/>
  <c r="E8587"/>
  <c r="E8586"/>
  <c r="E8585"/>
  <c r="E8584"/>
  <c r="E8583"/>
  <c r="E8582"/>
  <c r="E8581"/>
  <c r="E8580"/>
  <c r="E8579"/>
  <c r="E8578"/>
  <c r="E8577"/>
  <c r="E8576"/>
  <c r="E8575"/>
  <c r="E8574"/>
  <c r="E8573"/>
  <c r="E8572"/>
  <c r="E8571"/>
  <c r="E8570"/>
  <c r="E8569"/>
  <c r="E8568"/>
  <c r="E8567"/>
  <c r="E8566"/>
  <c r="E8565"/>
  <c r="E8564"/>
  <c r="E8563"/>
  <c r="E8562"/>
  <c r="E8561"/>
  <c r="E8560"/>
  <c r="E8559"/>
  <c r="E8558"/>
  <c r="E8557"/>
  <c r="E8556"/>
  <c r="E8555"/>
  <c r="E8554"/>
  <c r="E8553"/>
  <c r="E8552"/>
  <c r="E8551"/>
  <c r="E8549"/>
  <c r="E8547"/>
  <c r="E8546"/>
  <c r="E8545"/>
  <c r="E8544"/>
  <c r="E8542"/>
  <c r="E8541"/>
  <c r="E8540"/>
  <c r="E8539"/>
  <c r="E8537"/>
  <c r="E8535"/>
  <c r="E8536"/>
  <c r="E8533"/>
  <c r="E8532"/>
  <c r="E8531"/>
  <c r="E8530"/>
  <c r="E8529"/>
  <c r="E8528"/>
  <c r="E8527"/>
  <c r="E8526"/>
  <c r="E8525"/>
  <c r="E8524"/>
  <c r="E8523"/>
  <c r="E8522"/>
  <c r="E8521"/>
  <c r="E8520"/>
  <c r="E8519"/>
  <c r="E8518"/>
  <c r="E8517"/>
  <c r="E8515"/>
  <c r="E8514"/>
  <c r="E8513"/>
  <c r="E8512"/>
  <c r="E8511"/>
  <c r="E8510"/>
  <c r="E8509"/>
  <c r="E8508"/>
  <c r="E8507"/>
  <c r="E8506"/>
  <c r="E8505"/>
  <c r="E8504"/>
  <c r="E8503"/>
  <c r="E8500"/>
  <c r="E8499"/>
  <c r="E8498"/>
  <c r="E8497"/>
  <c r="E8496"/>
  <c r="E8495"/>
  <c r="E8494"/>
  <c r="E8493"/>
  <c r="E8492"/>
  <c r="E8491"/>
  <c r="E8490"/>
  <c r="E8489"/>
  <c r="E8488"/>
  <c r="E8487"/>
  <c r="E8486"/>
  <c r="E8485"/>
  <c r="E8484"/>
  <c r="E8483"/>
  <c r="E8482"/>
  <c r="E8481"/>
  <c r="E8480"/>
  <c r="E8479"/>
  <c r="E8478"/>
  <c r="E8477"/>
  <c r="E8476"/>
  <c r="E8475"/>
  <c r="E8474"/>
  <c r="E8473"/>
  <c r="E8472"/>
  <c r="E8471"/>
  <c r="E8470"/>
  <c r="E8469"/>
  <c r="E8468"/>
  <c r="E8467"/>
  <c r="E8466"/>
  <c r="E8465"/>
  <c r="E8464"/>
  <c r="E8463"/>
  <c r="E8462"/>
  <c r="E8461"/>
  <c r="E8460"/>
  <c r="E8459"/>
  <c r="E8458"/>
  <c r="E8457"/>
  <c r="E8456"/>
  <c r="E8455"/>
  <c r="E8454"/>
  <c r="E8453"/>
  <c r="E8452"/>
  <c r="E8451"/>
  <c r="E8450"/>
  <c r="E8449"/>
  <c r="E8448"/>
  <c r="E8447"/>
  <c r="E8446"/>
  <c r="E8445"/>
  <c r="E8444"/>
  <c r="E8443"/>
  <c r="E8442"/>
  <c r="E8441"/>
  <c r="E8440"/>
  <c r="E8439"/>
  <c r="E8438"/>
  <c r="E8437"/>
  <c r="E8436"/>
  <c r="E8435"/>
  <c r="E8434"/>
  <c r="E8433"/>
  <c r="E8432"/>
  <c r="E8431"/>
  <c r="E8430"/>
  <c r="E8429"/>
  <c r="E8428"/>
  <c r="E8427"/>
  <c r="E8426"/>
  <c r="E8425"/>
  <c r="E8424"/>
  <c r="E8423"/>
  <c r="E8422"/>
  <c r="E8421"/>
  <c r="E8420"/>
  <c r="E8419"/>
  <c r="E8418"/>
  <c r="E8417"/>
  <c r="E8416"/>
  <c r="E8415"/>
  <c r="E8414"/>
  <c r="E8413"/>
  <c r="E8412"/>
  <c r="E8411"/>
  <c r="E8410"/>
  <c r="E8409"/>
  <c r="E8408"/>
  <c r="E8407"/>
  <c r="E8406"/>
  <c r="E8405"/>
  <c r="E8404"/>
  <c r="E8403"/>
  <c r="E8402"/>
  <c r="E8401"/>
  <c r="E8400"/>
  <c r="E8399"/>
  <c r="E8398"/>
  <c r="E8397"/>
  <c r="E8396"/>
  <c r="E8395"/>
  <c r="E8394"/>
  <c r="E8393"/>
  <c r="E8392"/>
  <c r="E8391"/>
  <c r="E8390"/>
  <c r="E8389"/>
  <c r="E8388"/>
  <c r="E8387"/>
  <c r="E8386"/>
  <c r="E8385"/>
  <c r="E8384"/>
  <c r="E8383"/>
  <c r="E8382"/>
  <c r="E8381"/>
  <c r="E8380"/>
  <c r="E8379"/>
  <c r="E8378"/>
  <c r="E8377"/>
  <c r="E8376"/>
  <c r="E8375"/>
  <c r="E8374"/>
  <c r="E8373"/>
  <c r="E8372"/>
  <c r="E8371"/>
  <c r="E8370"/>
  <c r="E8369"/>
  <c r="E8368"/>
  <c r="E8367"/>
  <c r="E8366"/>
  <c r="E8365"/>
  <c r="E8364"/>
  <c r="E8363"/>
  <c r="E8362"/>
  <c r="E8361"/>
  <c r="E8360"/>
  <c r="E8359"/>
  <c r="E8358"/>
  <c r="E8357"/>
  <c r="E8356"/>
  <c r="E8355"/>
  <c r="E8354"/>
  <c r="E8353"/>
  <c r="E8352"/>
  <c r="E8351"/>
  <c r="E8350"/>
  <c r="E8349"/>
  <c r="E8348"/>
  <c r="E8347"/>
  <c r="E8346"/>
  <c r="E8345"/>
  <c r="E8344"/>
  <c r="E8343"/>
  <c r="E8342"/>
  <c r="E8341"/>
  <c r="E8340"/>
  <c r="E8339"/>
  <c r="E8338"/>
  <c r="E8337"/>
  <c r="E8336"/>
  <c r="E8335"/>
  <c r="E8334"/>
  <c r="E8333"/>
  <c r="E8332"/>
  <c r="E8331"/>
  <c r="E8330"/>
  <c r="E8329"/>
  <c r="E8328"/>
  <c r="E8327"/>
  <c r="E8326"/>
  <c r="E8325"/>
  <c r="E8324"/>
  <c r="E8323"/>
  <c r="E8322"/>
  <c r="E8321"/>
  <c r="E8320"/>
  <c r="E8319"/>
  <c r="E8318"/>
  <c r="E8317"/>
  <c r="E8316"/>
  <c r="E8315"/>
  <c r="E8314"/>
  <c r="E8313"/>
  <c r="E8312"/>
  <c r="E8310"/>
  <c r="E8311"/>
  <c r="E8309"/>
  <c r="E8304"/>
  <c r="E8303"/>
  <c r="E8302"/>
  <c r="E8301"/>
  <c r="E8305"/>
  <c r="E8300"/>
  <c r="E8299"/>
  <c r="E8298"/>
  <c r="E8297"/>
  <c r="E8296"/>
  <c r="E8295"/>
  <c r="E8294"/>
  <c r="E8292"/>
  <c r="E8290"/>
  <c r="E8289"/>
  <c r="E8288"/>
  <c r="E8287"/>
  <c r="E8286"/>
  <c r="E8285"/>
  <c r="E8284"/>
  <c r="E8283"/>
  <c r="E8282"/>
  <c r="E8281"/>
  <c r="E8280"/>
  <c r="E8279"/>
  <c r="E8278"/>
  <c r="E8277"/>
  <c r="E8276"/>
  <c r="E8275"/>
  <c r="E8274"/>
  <c r="E8273"/>
  <c r="E8272"/>
  <c r="E8271"/>
  <c r="E8270"/>
  <c r="E8269"/>
  <c r="E8268"/>
  <c r="E8267"/>
  <c r="E8266"/>
  <c r="E8265"/>
  <c r="E8264"/>
  <c r="E8263"/>
  <c r="E8262"/>
  <c r="E8261"/>
  <c r="E8260"/>
  <c r="E8259"/>
  <c r="E8258"/>
  <c r="E8256"/>
  <c r="E8255"/>
  <c r="E8254"/>
  <c r="E8253"/>
  <c r="E8252"/>
  <c r="E8251"/>
  <c r="E8250"/>
  <c r="E8249"/>
  <c r="E8248"/>
  <c r="E8247"/>
  <c r="E8246"/>
  <c r="E8245"/>
  <c r="E8244"/>
  <c r="E8243"/>
  <c r="E8242"/>
  <c r="E8241"/>
  <c r="E8240"/>
  <c r="E8239"/>
  <c r="E8238"/>
  <c r="E8237"/>
  <c r="E8236"/>
  <c r="E8235"/>
  <c r="E8234"/>
  <c r="E8233"/>
  <c r="E8232"/>
  <c r="E8231"/>
  <c r="E8230"/>
  <c r="E8229"/>
  <c r="E8228"/>
  <c r="E8227"/>
  <c r="E8226"/>
  <c r="E8225"/>
  <c r="E8223"/>
  <c r="E8222"/>
  <c r="E8221"/>
  <c r="E8220"/>
  <c r="E8217"/>
  <c r="E8219"/>
  <c r="E8216"/>
  <c r="E8215"/>
  <c r="E8214"/>
  <c r="E8213"/>
  <c r="E8212"/>
  <c r="E8211"/>
  <c r="E8210"/>
  <c r="E8209"/>
  <c r="E8208"/>
  <c r="E8207"/>
  <c r="E8206"/>
  <c r="E8205"/>
  <c r="E8204"/>
  <c r="E8203"/>
  <c r="E8202"/>
  <c r="E8201"/>
  <c r="E8200"/>
  <c r="E8199"/>
  <c r="E8198"/>
  <c r="E8197"/>
  <c r="E8196"/>
  <c r="E8195"/>
  <c r="E8194"/>
  <c r="E8191"/>
  <c r="E8193"/>
  <c r="E8190"/>
  <c r="E8189"/>
  <c r="E8188"/>
  <c r="E8187"/>
  <c r="E8186"/>
  <c r="E8185"/>
  <c r="E8184"/>
  <c r="E8183"/>
  <c r="E8182"/>
  <c r="E8181"/>
  <c r="E8180"/>
  <c r="E8179"/>
  <c r="E8178"/>
  <c r="E8177"/>
  <c r="E8176"/>
  <c r="E8175"/>
  <c r="E8174"/>
  <c r="E8173"/>
  <c r="E8172"/>
  <c r="E8171"/>
  <c r="E8170"/>
  <c r="E8169"/>
  <c r="E8168"/>
  <c r="E8167"/>
  <c r="E8166"/>
  <c r="E8165"/>
  <c r="E8164"/>
  <c r="E8163"/>
  <c r="E8162"/>
  <c r="E8161"/>
  <c r="E8160"/>
  <c r="E8159"/>
  <c r="E8158"/>
  <c r="E8157"/>
  <c r="E8156"/>
  <c r="E8155"/>
  <c r="E8154"/>
  <c r="E8153"/>
  <c r="E8152"/>
  <c r="E8151"/>
  <c r="E8150"/>
  <c r="E8149"/>
  <c r="E8148"/>
  <c r="E8147"/>
  <c r="E8146"/>
  <c r="E8145"/>
  <c r="E8144"/>
  <c r="E8143"/>
  <c r="E8142"/>
  <c r="E8141"/>
  <c r="E8140"/>
  <c r="E8139"/>
  <c r="E8138"/>
  <c r="E8137"/>
  <c r="E8136"/>
  <c r="E8135"/>
  <c r="E8134"/>
  <c r="E8133"/>
  <c r="E8132"/>
  <c r="E8131"/>
  <c r="E8130"/>
  <c r="E8129"/>
  <c r="E8128"/>
  <c r="E8127"/>
  <c r="E8126"/>
  <c r="E8125"/>
  <c r="E8124"/>
  <c r="E8123"/>
  <c r="E8122"/>
  <c r="E8121"/>
  <c r="E8120"/>
  <c r="E8119"/>
  <c r="E8118"/>
  <c r="E8117"/>
  <c r="E8116"/>
  <c r="E8115"/>
  <c r="E8114"/>
  <c r="E8113"/>
  <c r="E8112"/>
  <c r="E8111"/>
  <c r="E8110"/>
  <c r="E8109"/>
  <c r="E8108"/>
  <c r="E8107"/>
  <c r="E8106"/>
  <c r="E8105"/>
  <c r="E8104"/>
  <c r="E8103"/>
  <c r="E8102"/>
  <c r="E8101"/>
  <c r="E8100"/>
  <c r="E8099"/>
  <c r="E8098"/>
  <c r="E8097"/>
  <c r="E8096"/>
  <c r="E8095"/>
  <c r="E8094"/>
  <c r="E8093"/>
  <c r="E8092"/>
  <c r="E8091"/>
  <c r="E8090"/>
  <c r="E8089"/>
  <c r="E8088"/>
  <c r="E8087"/>
  <c r="E8086"/>
  <c r="E8085"/>
  <c r="E8084"/>
  <c r="E8083"/>
  <c r="E8082"/>
  <c r="E8081"/>
  <c r="E8080"/>
  <c r="E8079"/>
  <c r="E8078"/>
  <c r="E8077"/>
  <c r="E8076"/>
  <c r="E8075"/>
  <c r="E8074"/>
  <c r="E8073"/>
  <c r="E8072"/>
  <c r="E8066"/>
  <c r="E8065"/>
  <c r="E8064"/>
  <c r="E8063"/>
  <c r="E8062"/>
  <c r="E8061"/>
  <c r="E8060"/>
  <c r="E8059"/>
  <c r="E8058"/>
  <c r="E8057"/>
  <c r="E8056"/>
  <c r="E8055"/>
  <c r="E8054"/>
  <c r="E8053"/>
  <c r="E8052"/>
  <c r="E8051"/>
  <c r="E8050"/>
  <c r="E8049"/>
  <c r="E8048"/>
  <c r="E8047"/>
  <c r="E8046"/>
  <c r="E8045"/>
  <c r="E8044"/>
  <c r="E8043"/>
  <c r="E8042"/>
  <c r="E8039"/>
  <c r="E8038"/>
  <c r="E8037"/>
  <c r="E8036"/>
  <c r="E8035"/>
  <c r="E8034"/>
  <c r="E8033"/>
  <c r="E8032"/>
  <c r="E8031"/>
  <c r="E8030"/>
  <c r="E8029"/>
  <c r="E8028"/>
  <c r="E8027"/>
  <c r="E8026"/>
  <c r="E8025"/>
  <c r="E8024"/>
  <c r="E8023"/>
  <c r="E8022"/>
  <c r="E8021"/>
  <c r="E8020"/>
  <c r="E8019"/>
  <c r="E8018"/>
  <c r="E8017"/>
  <c r="E8016"/>
  <c r="E8015"/>
  <c r="E8014"/>
  <c r="E8013"/>
  <c r="E8012"/>
  <c r="E8011"/>
  <c r="E8010"/>
  <c r="E8009"/>
  <c r="E8008"/>
  <c r="E8007"/>
  <c r="E8006"/>
  <c r="E8005"/>
  <c r="E8004"/>
  <c r="E8003"/>
  <c r="E8002"/>
  <c r="E8001"/>
  <c r="E8000"/>
  <c r="E7999"/>
  <c r="E7998"/>
  <c r="E7997"/>
  <c r="E7996"/>
  <c r="E7995"/>
  <c r="E7994"/>
  <c r="E7993"/>
  <c r="E7992"/>
  <c r="E7991"/>
  <c r="E7990"/>
  <c r="E7989"/>
  <c r="E7988"/>
  <c r="E7987"/>
  <c r="E7986"/>
  <c r="E7982"/>
  <c r="E7981"/>
  <c r="E7980"/>
  <c r="E7979"/>
  <c r="E7978"/>
  <c r="E7977"/>
  <c r="E7976"/>
  <c r="E7975"/>
  <c r="E7974"/>
  <c r="E7973"/>
  <c r="E7972"/>
  <c r="E7971"/>
  <c r="E7970"/>
  <c r="E7969"/>
  <c r="E7968"/>
  <c r="E7967"/>
  <c r="E7966"/>
  <c r="E7965"/>
  <c r="E7964"/>
  <c r="E7963"/>
  <c r="E7962"/>
  <c r="E7961"/>
  <c r="E7960"/>
  <c r="E7959"/>
  <c r="E7958"/>
  <c r="E7957"/>
  <c r="E7956"/>
  <c r="E7955"/>
  <c r="E7954"/>
  <c r="E7953"/>
  <c r="E7952"/>
  <c r="E7951"/>
  <c r="E7950"/>
  <c r="E7949"/>
  <c r="E7948"/>
  <c r="E7947"/>
  <c r="E7946"/>
  <c r="E7945"/>
  <c r="E7944"/>
  <c r="E7943"/>
  <c r="E7941"/>
  <c r="E7940"/>
  <c r="E7937"/>
  <c r="E7936"/>
  <c r="E7935"/>
  <c r="E7934"/>
  <c r="E7933"/>
  <c r="E7932"/>
  <c r="E7931"/>
  <c r="E7929"/>
  <c r="E7928"/>
  <c r="E7927"/>
  <c r="E7926"/>
  <c r="E7925"/>
  <c r="E7924"/>
  <c r="E7923"/>
  <c r="E7922"/>
  <c r="E7919"/>
  <c r="E7918"/>
  <c r="E7917"/>
  <c r="E7916"/>
  <c r="E7915"/>
  <c r="E7914"/>
  <c r="E7913"/>
  <c r="E7912"/>
  <c r="E7911"/>
  <c r="E7910"/>
  <c r="E7909"/>
  <c r="E7908"/>
  <c r="E7907"/>
  <c r="E7906"/>
  <c r="E7905"/>
  <c r="E7904"/>
  <c r="E7903"/>
  <c r="E7901"/>
  <c r="E7900"/>
  <c r="E7899"/>
  <c r="E7898"/>
  <c r="E7897"/>
  <c r="E7896"/>
  <c r="E7895"/>
  <c r="E7894"/>
  <c r="E7893"/>
  <c r="E7892"/>
  <c r="E7891"/>
  <c r="E7890"/>
  <c r="E7889"/>
  <c r="E7888"/>
  <c r="E7887"/>
  <c r="E7886"/>
  <c r="E7885"/>
  <c r="E7884"/>
  <c r="E7883"/>
  <c r="E7882"/>
  <c r="E7881"/>
  <c r="E7880"/>
  <c r="E7879"/>
  <c r="E7878"/>
  <c r="E7877"/>
  <c r="E7875"/>
  <c r="E7874"/>
  <c r="E7873"/>
  <c r="E7872"/>
  <c r="E7871"/>
  <c r="E7870"/>
  <c r="E7869"/>
  <c r="E7868"/>
  <c r="E7867"/>
  <c r="E7866"/>
  <c r="E7865"/>
  <c r="E7864"/>
  <c r="E7863"/>
  <c r="E7862"/>
  <c r="E7861"/>
  <c r="E7860"/>
  <c r="E7859"/>
  <c r="E7858"/>
  <c r="E7857"/>
  <c r="E7856"/>
  <c r="E7855"/>
  <c r="E7854"/>
  <c r="E7853"/>
  <c r="E7852"/>
  <c r="E7851"/>
  <c r="E7850"/>
  <c r="E7849"/>
  <c r="E7848"/>
  <c r="E7847"/>
  <c r="E7846"/>
  <c r="E7845"/>
  <c r="E7844"/>
  <c r="E7843"/>
  <c r="E7842"/>
  <c r="E7841"/>
  <c r="E7840"/>
  <c r="E7839"/>
  <c r="E7838"/>
  <c r="E7837"/>
  <c r="E7836"/>
  <c r="E7835"/>
  <c r="E7834"/>
  <c r="E7833"/>
  <c r="E7832"/>
  <c r="E7831"/>
  <c r="E7830"/>
  <c r="E7829"/>
  <c r="E7828"/>
  <c r="E7827"/>
  <c r="E7826"/>
  <c r="E7825"/>
  <c r="E7824"/>
  <c r="E7823"/>
  <c r="E7822"/>
  <c r="E7821"/>
  <c r="E7820"/>
  <c r="E7819"/>
  <c r="E7818"/>
  <c r="E7817"/>
  <c r="E7816"/>
  <c r="E7815"/>
  <c r="E7814"/>
  <c r="E7813"/>
  <c r="E7812"/>
  <c r="E7811"/>
  <c r="E7810"/>
  <c r="E7809"/>
  <c r="E7808"/>
  <c r="E7807"/>
  <c r="E7806"/>
  <c r="E7805"/>
  <c r="E7804"/>
  <c r="E7803"/>
  <c r="E7802"/>
  <c r="E7801"/>
  <c r="E7800"/>
  <c r="E7799"/>
  <c r="E7798"/>
  <c r="E7796"/>
  <c r="E7795"/>
  <c r="E7794"/>
  <c r="E7793"/>
  <c r="E7792"/>
  <c r="E7791"/>
  <c r="E7790"/>
  <c r="E7789"/>
  <c r="E7788"/>
  <c r="E7787"/>
  <c r="E7786"/>
  <c r="E7785"/>
  <c r="E7784"/>
  <c r="E7783"/>
  <c r="E7782"/>
  <c r="E7781"/>
  <c r="E7780"/>
  <c r="E7779"/>
  <c r="E7778"/>
  <c r="E7777"/>
  <c r="E7776"/>
  <c r="E7775"/>
  <c r="E7773"/>
  <c r="E7772"/>
  <c r="E7771"/>
  <c r="E7770"/>
  <c r="E7769"/>
  <c r="E7768"/>
  <c r="E7767"/>
  <c r="E7766"/>
  <c r="E7765"/>
  <c r="E7764"/>
  <c r="E7763"/>
  <c r="E7762"/>
  <c r="E7761"/>
  <c r="E7760"/>
  <c r="E7759"/>
  <c r="E7758"/>
  <c r="E7757"/>
  <c r="E7756"/>
  <c r="E7755"/>
  <c r="E7754"/>
  <c r="E7753"/>
  <c r="E7752"/>
  <c r="E7751"/>
  <c r="E7750"/>
  <c r="E7749"/>
  <c r="E7748"/>
  <c r="E7747"/>
  <c r="E7746"/>
  <c r="E7745"/>
  <c r="E7744"/>
  <c r="E7743"/>
  <c r="E7742"/>
  <c r="E7740"/>
  <c r="E7739"/>
  <c r="E7738"/>
  <c r="E7737"/>
  <c r="E7736"/>
  <c r="E7735"/>
  <c r="E7734"/>
  <c r="E7733"/>
  <c r="E7732"/>
  <c r="E7731"/>
  <c r="E7730"/>
  <c r="E7729"/>
  <c r="E7728"/>
  <c r="E7727"/>
  <c r="E7725"/>
  <c r="E7724"/>
  <c r="E7723"/>
  <c r="E7722"/>
  <c r="E7721"/>
  <c r="E7720"/>
  <c r="E7719"/>
  <c r="E7718"/>
  <c r="E7717"/>
  <c r="E7715"/>
  <c r="E7713"/>
  <c r="E7712"/>
  <c r="E7711"/>
  <c r="E7710"/>
  <c r="E7709"/>
  <c r="E7708"/>
  <c r="E7707"/>
  <c r="E7706"/>
  <c r="E7705"/>
  <c r="E7704"/>
  <c r="E7703"/>
  <c r="E7702"/>
  <c r="E7701"/>
  <c r="E7700"/>
  <c r="E7699"/>
  <c r="E7698"/>
  <c r="E7697"/>
  <c r="E7696"/>
  <c r="E7695"/>
  <c r="E7694"/>
  <c r="E7693"/>
  <c r="E7692"/>
  <c r="E7691"/>
  <c r="E7690"/>
  <c r="E7689"/>
  <c r="E7688"/>
  <c r="E7687"/>
  <c r="E7686"/>
  <c r="E7685"/>
  <c r="E7684"/>
  <c r="E7683"/>
  <c r="E7682"/>
  <c r="E7681"/>
  <c r="E7680"/>
  <c r="E7679"/>
  <c r="E7678"/>
  <c r="E7677"/>
  <c r="E7676"/>
  <c r="E7675"/>
  <c r="E7674"/>
  <c r="E7673"/>
  <c r="E7672"/>
  <c r="E7671"/>
  <c r="E7670"/>
  <c r="E7669"/>
  <c r="E7668"/>
  <c r="E7667"/>
  <c r="E7661"/>
  <c r="E7666"/>
  <c r="E7664"/>
  <c r="E7662"/>
  <c r="E7663"/>
  <c r="E7660"/>
  <c r="E7659"/>
  <c r="E7658"/>
  <c r="E7654"/>
  <c r="E7657"/>
  <c r="E7652"/>
  <c r="E7648"/>
  <c r="E7647"/>
  <c r="E7644"/>
  <c r="E7643"/>
  <c r="E7642"/>
  <c r="E7641"/>
  <c r="E7640"/>
  <c r="E7639"/>
  <c r="E7638"/>
  <c r="E7637"/>
  <c r="E7636"/>
  <c r="E7635"/>
  <c r="E7634"/>
  <c r="E7633"/>
  <c r="E7632"/>
  <c r="E7631"/>
  <c r="E7630"/>
  <c r="E7629"/>
  <c r="E7628"/>
  <c r="E7627"/>
  <c r="E7626"/>
  <c r="E7625"/>
  <c r="E7624"/>
  <c r="E7623"/>
  <c r="E7622"/>
  <c r="E7621"/>
  <c r="E7620"/>
  <c r="E7619"/>
  <c r="E7618"/>
  <c r="E7617"/>
  <c r="E7616"/>
  <c r="E7615"/>
  <c r="E7614"/>
  <c r="E7613"/>
  <c r="E7612"/>
  <c r="E7611"/>
  <c r="E7610"/>
  <c r="E7609"/>
  <c r="E7608"/>
  <c r="E7607"/>
  <c r="E7606"/>
  <c r="E7605"/>
  <c r="E7604"/>
  <c r="E7603"/>
  <c r="E7602"/>
  <c r="E7601"/>
  <c r="E7600"/>
  <c r="E7599"/>
  <c r="E7598"/>
  <c r="E7597"/>
  <c r="E7596"/>
  <c r="E7595"/>
  <c r="E7594"/>
  <c r="E7593"/>
  <c r="E7592"/>
  <c r="E7591"/>
  <c r="E7590"/>
  <c r="E7589"/>
  <c r="E7588"/>
  <c r="E7587"/>
  <c r="E7586"/>
  <c r="E7585"/>
  <c r="E7584"/>
  <c r="E7583"/>
  <c r="E7582"/>
  <c r="E7581"/>
  <c r="E7580"/>
  <c r="E7579"/>
  <c r="E7578"/>
  <c r="E7577"/>
  <c r="E7576"/>
  <c r="E7575"/>
  <c r="E7574"/>
  <c r="E7573"/>
  <c r="E7572"/>
  <c r="E7571"/>
  <c r="E7570"/>
  <c r="E7569"/>
  <c r="E7568"/>
  <c r="E7567"/>
  <c r="E7566"/>
  <c r="E7565"/>
  <c r="E7564"/>
  <c r="E7563"/>
  <c r="E7562"/>
  <c r="E7560"/>
  <c r="E7559"/>
  <c r="E7558"/>
  <c r="E7557"/>
  <c r="E7556"/>
  <c r="E7555"/>
  <c r="E7554"/>
  <c r="E7553"/>
  <c r="E7552"/>
  <c r="E7551"/>
  <c r="E7550"/>
  <c r="E7549"/>
  <c r="E7548"/>
  <c r="E7547"/>
  <c r="E7546"/>
  <c r="E7545"/>
  <c r="E7544"/>
  <c r="E7543"/>
  <c r="E7542"/>
  <c r="E7541"/>
  <c r="E7540"/>
  <c r="E7539"/>
  <c r="E7538"/>
  <c r="E7537"/>
  <c r="E7536"/>
  <c r="E7535"/>
  <c r="E7534"/>
  <c r="E7533"/>
  <c r="E7532"/>
  <c r="E7531"/>
  <c r="E7530"/>
  <c r="E7529"/>
  <c r="E7528"/>
  <c r="E7527"/>
  <c r="E7526"/>
  <c r="E7525"/>
  <c r="E7524"/>
  <c r="E7523"/>
  <c r="E7522"/>
  <c r="E7521"/>
  <c r="E7520"/>
  <c r="E7519"/>
  <c r="E7518"/>
  <c r="E7517"/>
  <c r="E7516"/>
  <c r="E7515"/>
  <c r="E7514"/>
  <c r="E7513"/>
  <c r="E7512"/>
  <c r="E7511"/>
  <c r="E7510"/>
  <c r="E7509"/>
  <c r="E7508"/>
  <c r="E7507"/>
  <c r="E7505"/>
  <c r="E7504"/>
  <c r="E7503"/>
  <c r="E7502"/>
  <c r="E7501"/>
  <c r="E7500"/>
  <c r="E7499"/>
  <c r="E7498"/>
  <c r="E7497"/>
  <c r="E7496"/>
  <c r="E7495"/>
  <c r="E7494"/>
  <c r="E7493"/>
  <c r="E7492"/>
  <c r="E7491"/>
  <c r="E7490"/>
  <c r="E7489"/>
  <c r="E7488"/>
  <c r="E7487"/>
  <c r="E7486"/>
  <c r="E7485"/>
  <c r="E7484"/>
  <c r="E7483"/>
  <c r="E7482"/>
  <c r="E7481"/>
  <c r="E7480"/>
  <c r="E7479"/>
  <c r="E7478"/>
  <c r="E7477"/>
  <c r="E7476"/>
  <c r="E7475"/>
  <c r="E7474"/>
  <c r="E7473"/>
  <c r="E7472"/>
  <c r="E7471"/>
  <c r="E7470"/>
  <c r="E7469"/>
  <c r="E7468"/>
  <c r="E7467"/>
  <c r="E7466"/>
  <c r="E7465"/>
  <c r="E7464"/>
  <c r="E7463"/>
  <c r="E7462"/>
  <c r="E7461"/>
  <c r="E7460"/>
  <c r="E7459"/>
  <c r="E7458"/>
  <c r="E7457"/>
  <c r="E7455"/>
  <c r="E7454"/>
  <c r="E7452"/>
  <c r="E7451"/>
  <c r="E7450"/>
  <c r="E7449"/>
  <c r="E7448"/>
  <c r="E7447"/>
  <c r="E7446"/>
  <c r="E7445"/>
  <c r="E7444"/>
  <c r="E7443"/>
  <c r="E7442"/>
  <c r="E7441"/>
  <c r="E7439"/>
  <c r="E7438"/>
  <c r="E7437"/>
  <c r="E7436"/>
  <c r="E7435"/>
  <c r="E7434"/>
  <c r="E7433"/>
  <c r="E7431"/>
  <c r="E7430"/>
  <c r="E7429"/>
  <c r="E7428"/>
  <c r="E7427"/>
  <c r="E7426"/>
  <c r="E7425"/>
  <c r="E7424"/>
  <c r="E7423"/>
  <c r="E7422"/>
  <c r="E7421"/>
  <c r="E7420"/>
  <c r="E7419"/>
  <c r="E7418"/>
  <c r="E7417"/>
  <c r="E7416"/>
  <c r="E7415"/>
  <c r="E7413"/>
  <c r="E7412"/>
  <c r="E7411"/>
  <c r="E7409"/>
  <c r="E7408"/>
  <c r="E7407"/>
  <c r="E7406"/>
  <c r="E7405"/>
  <c r="E7404"/>
  <c r="E7403"/>
  <c r="E7402"/>
  <c r="E7401"/>
  <c r="E7400"/>
  <c r="E7399"/>
  <c r="E7397"/>
  <c r="E7396"/>
  <c r="E7373"/>
  <c r="E7394"/>
  <c r="E7393"/>
  <c r="E7392"/>
  <c r="E7391"/>
  <c r="E7390"/>
  <c r="E7389"/>
  <c r="E7388"/>
  <c r="E7386"/>
  <c r="E7385"/>
  <c r="E7384"/>
  <c r="E7383"/>
  <c r="E7382"/>
  <c r="E7381"/>
  <c r="E7380"/>
  <c r="E7379"/>
  <c r="E7378"/>
  <c r="E7377"/>
  <c r="E7376"/>
  <c r="E7375"/>
  <c r="E7374"/>
  <c r="E7372"/>
  <c r="E7371"/>
  <c r="E7370"/>
  <c r="E7369"/>
  <c r="E7368"/>
  <c r="E7367"/>
  <c r="E7366"/>
  <c r="E7365"/>
  <c r="E7364"/>
  <c r="E7363"/>
  <c r="E7362"/>
  <c r="E7361"/>
  <c r="E7360"/>
  <c r="E7359"/>
  <c r="E7358"/>
  <c r="E7357"/>
  <c r="E7356"/>
  <c r="E7355"/>
  <c r="E7354"/>
  <c r="E7353"/>
  <c r="E7352"/>
  <c r="E7351"/>
  <c r="E7350"/>
  <c r="E7348"/>
  <c r="E7347"/>
  <c r="E7346"/>
  <c r="E7345"/>
  <c r="E7344"/>
  <c r="E7343"/>
  <c r="E7342"/>
  <c r="E7341"/>
  <c r="E7340"/>
  <c r="E7339"/>
  <c r="E7338"/>
  <c r="E7336"/>
  <c r="E7334"/>
  <c r="E7333"/>
  <c r="E7332"/>
  <c r="E7331"/>
  <c r="E7330"/>
  <c r="E7329"/>
  <c r="E7328"/>
  <c r="E7327"/>
  <c r="E7326"/>
  <c r="E7325"/>
  <c r="E7324"/>
  <c r="E7323"/>
  <c r="E7322"/>
  <c r="E7321"/>
  <c r="E7320"/>
  <c r="E7319"/>
  <c r="E7318"/>
  <c r="E7317"/>
  <c r="E7316"/>
  <c r="E7315"/>
  <c r="E7314"/>
  <c r="E7313"/>
  <c r="E7312"/>
  <c r="E7311"/>
  <c r="E7310"/>
  <c r="E7309"/>
  <c r="E7308"/>
  <c r="E7307"/>
  <c r="E7306"/>
  <c r="E7305"/>
  <c r="E7304"/>
  <c r="E7303"/>
  <c r="E7302"/>
  <c r="E7301"/>
  <c r="E7300"/>
  <c r="E7299"/>
  <c r="E7298"/>
  <c r="E7297"/>
  <c r="E7296"/>
  <c r="E7295"/>
  <c r="E7294"/>
  <c r="E7293"/>
  <c r="E7292"/>
  <c r="E7291"/>
  <c r="E7290"/>
  <c r="E7289"/>
  <c r="E7288"/>
  <c r="E7287"/>
  <c r="E7286"/>
  <c r="E7285"/>
  <c r="E7284"/>
  <c r="E7283"/>
  <c r="E7282"/>
  <c r="E7281"/>
  <c r="E7280"/>
  <c r="E7279"/>
  <c r="E7278"/>
  <c r="E7277"/>
  <c r="E7276"/>
  <c r="E7275"/>
  <c r="E7274"/>
  <c r="E7273"/>
  <c r="E7272"/>
  <c r="E7271"/>
  <c r="E7270"/>
  <c r="E7269"/>
  <c r="E7268"/>
  <c r="E7267"/>
  <c r="E7266"/>
  <c r="E7265"/>
  <c r="E7264"/>
  <c r="E7263"/>
  <c r="E7262"/>
  <c r="E7261"/>
  <c r="E7259"/>
  <c r="E7258"/>
  <c r="E7255"/>
  <c r="E7254"/>
  <c r="E7253"/>
  <c r="E7252"/>
  <c r="E7251"/>
  <c r="E7250"/>
  <c r="E7249"/>
  <c r="E7248"/>
  <c r="E7247"/>
  <c r="E7246"/>
  <c r="E7245"/>
  <c r="E7244"/>
  <c r="E7243"/>
  <c r="E7242"/>
  <c r="E7241"/>
  <c r="E7240"/>
  <c r="E7239"/>
  <c r="E7238"/>
  <c r="E7237"/>
  <c r="E7236"/>
  <c r="E7235"/>
  <c r="E7234"/>
  <c r="E7233"/>
  <c r="E7232"/>
  <c r="E7231"/>
  <c r="E7230"/>
  <c r="E7229"/>
  <c r="E7228"/>
  <c r="E7227"/>
  <c r="E7226"/>
  <c r="E7223"/>
  <c r="E7222"/>
  <c r="E7221"/>
  <c r="E7220"/>
  <c r="E7219"/>
  <c r="E7218"/>
  <c r="E7217"/>
  <c r="E7216"/>
  <c r="E7215"/>
  <c r="E7214"/>
  <c r="E7213"/>
  <c r="E7212"/>
  <c r="E7211"/>
  <c r="E7210"/>
  <c r="E7209"/>
  <c r="E7208"/>
  <c r="E7207"/>
  <c r="E7206"/>
  <c r="E7205"/>
  <c r="E7204"/>
  <c r="E7203"/>
  <c r="E7202"/>
  <c r="E7201"/>
  <c r="E7200"/>
  <c r="E7199"/>
  <c r="E7198"/>
  <c r="E7197"/>
  <c r="E7196"/>
  <c r="E7195"/>
  <c r="E7194"/>
  <c r="E7193"/>
  <c r="E7192"/>
  <c r="E7191"/>
  <c r="E7190"/>
  <c r="E7189"/>
  <c r="E7188"/>
  <c r="E7187"/>
  <c r="E7185"/>
  <c r="E7184"/>
  <c r="E7183"/>
  <c r="E7182"/>
  <c r="E7181"/>
  <c r="E7180"/>
  <c r="E7179"/>
  <c r="E7178"/>
  <c r="E7177"/>
  <c r="E7175"/>
  <c r="E7174"/>
  <c r="E7173"/>
  <c r="E7172"/>
  <c r="E7171"/>
  <c r="E7170"/>
  <c r="E7169"/>
  <c r="E7168"/>
  <c r="E7167"/>
  <c r="E7166"/>
  <c r="E7165"/>
  <c r="E7164"/>
  <c r="E7163"/>
  <c r="E7162"/>
  <c r="E7161"/>
  <c r="E7160"/>
  <c r="E7159"/>
  <c r="E7158"/>
  <c r="E7157"/>
  <c r="E7156"/>
  <c r="E7155"/>
  <c r="E7154"/>
  <c r="E7153"/>
  <c r="E7152"/>
  <c r="E7151"/>
  <c r="E7150"/>
  <c r="E7149"/>
  <c r="E7148"/>
  <c r="E7147"/>
  <c r="E7146"/>
  <c r="E7145"/>
  <c r="E7144"/>
  <c r="E7143"/>
  <c r="E7142"/>
  <c r="E7141"/>
  <c r="E7140"/>
  <c r="E7139"/>
  <c r="E7138"/>
  <c r="E7137"/>
  <c r="E7136"/>
  <c r="E7135"/>
  <c r="E7134"/>
  <c r="E7133"/>
  <c r="E7132"/>
  <c r="E7131"/>
  <c r="E7130"/>
  <c r="E7129"/>
  <c r="E7128"/>
  <c r="E7127"/>
  <c r="E7126"/>
  <c r="E7125"/>
  <c r="E7124"/>
  <c r="E7123"/>
  <c r="E7122"/>
  <c r="E7121"/>
  <c r="E7120"/>
  <c r="E7119"/>
  <c r="E7118"/>
  <c r="E7117"/>
  <c r="E7116"/>
  <c r="E7115"/>
  <c r="E7114"/>
  <c r="E7113"/>
  <c r="E7112"/>
  <c r="E7111"/>
  <c r="E7110"/>
  <c r="E7109"/>
  <c r="E7108"/>
  <c r="E7107"/>
  <c r="E7106"/>
  <c r="E7105"/>
  <c r="E7104"/>
  <c r="E7103"/>
  <c r="E7102"/>
  <c r="E7101"/>
  <c r="E7100"/>
  <c r="E7099"/>
  <c r="E7098"/>
  <c r="E7097"/>
  <c r="E7096"/>
  <c r="E7095"/>
  <c r="E7094"/>
  <c r="E7093"/>
  <c r="E7092"/>
  <c r="E7091"/>
  <c r="E7090"/>
  <c r="E7089"/>
  <c r="E7088"/>
  <c r="E7087"/>
  <c r="E7086"/>
  <c r="E7085"/>
  <c r="E7084"/>
  <c r="E7083"/>
  <c r="E7082"/>
  <c r="E7081"/>
  <c r="E7080"/>
  <c r="E7079"/>
  <c r="E7078"/>
  <c r="E7077"/>
  <c r="E7076"/>
  <c r="E7075"/>
  <c r="E7074"/>
  <c r="E7073"/>
  <c r="E7072"/>
  <c r="E7071"/>
  <c r="E7070"/>
  <c r="E7069"/>
  <c r="E7068"/>
  <c r="E7067"/>
  <c r="E7066"/>
  <c r="E7065"/>
  <c r="E7064"/>
  <c r="E7063"/>
  <c r="E7062"/>
  <c r="E7061"/>
  <c r="E7060"/>
  <c r="E7059"/>
  <c r="E7058"/>
  <c r="E7057"/>
  <c r="E7056"/>
  <c r="E7055"/>
  <c r="E7054"/>
  <c r="E7053"/>
  <c r="E7052"/>
  <c r="E7051"/>
  <c r="E7050"/>
  <c r="E7049"/>
  <c r="E7048"/>
  <c r="E7047"/>
  <c r="E7046"/>
  <c r="E7045"/>
  <c r="E7044"/>
  <c r="E7043"/>
  <c r="E7042"/>
  <c r="E7041"/>
  <c r="E7040"/>
  <c r="E7039"/>
  <c r="E7038"/>
  <c r="E7037"/>
  <c r="E7036"/>
  <c r="E7035"/>
  <c r="E7034"/>
  <c r="E7033"/>
  <c r="E7030"/>
  <c r="E7032"/>
  <c r="E7029"/>
  <c r="E7028"/>
  <c r="E7027"/>
  <c r="E7026"/>
  <c r="E7025"/>
  <c r="E7023"/>
  <c r="E7024"/>
  <c r="E7022"/>
  <c r="E7021"/>
  <c r="E7020"/>
  <c r="E7019"/>
  <c r="E7018"/>
  <c r="E7017"/>
  <c r="E7016"/>
  <c r="E7015"/>
  <c r="E7014"/>
  <c r="E7013"/>
  <c r="E7012"/>
  <c r="E7011"/>
  <c r="E7010"/>
  <c r="E7009"/>
  <c r="E7007"/>
  <c r="E7006"/>
  <c r="E7005"/>
  <c r="E7004"/>
  <c r="E7003"/>
  <c r="E7002"/>
  <c r="E7001"/>
  <c r="E7000"/>
  <c r="E6999"/>
  <c r="E6998"/>
  <c r="E6997"/>
  <c r="E6995"/>
  <c r="E6994"/>
  <c r="E6993"/>
  <c r="E6992"/>
  <c r="E6991"/>
  <c r="E6990"/>
  <c r="E6989"/>
  <c r="E6988"/>
  <c r="E6987"/>
  <c r="E6986"/>
  <c r="E6985"/>
  <c r="E6984"/>
  <c r="E6983"/>
  <c r="E6981"/>
  <c r="E6980"/>
  <c r="E6979"/>
  <c r="E6978"/>
  <c r="E6977"/>
  <c r="E6976"/>
  <c r="E6975"/>
  <c r="E6974"/>
  <c r="E6973"/>
  <c r="E6972"/>
  <c r="E6971"/>
  <c r="E6970"/>
  <c r="E6969"/>
  <c r="E6968"/>
  <c r="E6967"/>
  <c r="E6966"/>
  <c r="E6965"/>
  <c r="E6964"/>
  <c r="E6963"/>
  <c r="E6962"/>
  <c r="E6961"/>
  <c r="E6960"/>
  <c r="E6959"/>
  <c r="E6958"/>
  <c r="E6957"/>
  <c r="E6956"/>
  <c r="E6955"/>
  <c r="E6954"/>
  <c r="E6953"/>
  <c r="E6952"/>
  <c r="E6951"/>
  <c r="E6950"/>
  <c r="E6949"/>
  <c r="E6948"/>
  <c r="E6947"/>
  <c r="E6946"/>
  <c r="E6945"/>
  <c r="E6944"/>
  <c r="E6943"/>
  <c r="E6942"/>
  <c r="E6941"/>
  <c r="E6940"/>
  <c r="E6939"/>
  <c r="E6938"/>
  <c r="E6937"/>
  <c r="E6936"/>
  <c r="E6935"/>
  <c r="E6934"/>
  <c r="E6933"/>
  <c r="E6932"/>
  <c r="E6931"/>
  <c r="E6930"/>
  <c r="E6929"/>
  <c r="E6928"/>
  <c r="E6927"/>
  <c r="E6926"/>
  <c r="E6925"/>
  <c r="E6924"/>
  <c r="E6923"/>
  <c r="E6922"/>
  <c r="E6921"/>
  <c r="E6920"/>
  <c r="E6919"/>
  <c r="E6918"/>
  <c r="E6917"/>
  <c r="E6916"/>
  <c r="E6915"/>
  <c r="E6914"/>
  <c r="E6913"/>
  <c r="E6912"/>
  <c r="E6911"/>
  <c r="E6910"/>
  <c r="E6909"/>
  <c r="E6908"/>
  <c r="E6907"/>
  <c r="E6906"/>
  <c r="E6905"/>
  <c r="E6904"/>
  <c r="E6903"/>
  <c r="E6902"/>
  <c r="E6901"/>
  <c r="E6900"/>
  <c r="E6899"/>
  <c r="E6898"/>
  <c r="E6897"/>
  <c r="E6896"/>
  <c r="E6895"/>
  <c r="E6894"/>
  <c r="E6893"/>
  <c r="E6892"/>
  <c r="E6891"/>
  <c r="E6890"/>
  <c r="E6889"/>
  <c r="E6888"/>
  <c r="E6887"/>
  <c r="E6886"/>
  <c r="E6885"/>
  <c r="E6884"/>
  <c r="E6883"/>
  <c r="E6882"/>
  <c r="E6881"/>
  <c r="E6880"/>
  <c r="E6879"/>
  <c r="E6878"/>
  <c r="E6877"/>
  <c r="E6876"/>
  <c r="E6875"/>
  <c r="E6874"/>
  <c r="E6873"/>
  <c r="E6872"/>
  <c r="E6871"/>
  <c r="E6870"/>
  <c r="E6869"/>
  <c r="E6868"/>
  <c r="E6867"/>
  <c r="E6866"/>
  <c r="E6865"/>
  <c r="E6864"/>
  <c r="E6863"/>
  <c r="E6862"/>
  <c r="E6861"/>
  <c r="E6860"/>
  <c r="E6859"/>
  <c r="E6858"/>
  <c r="E6857"/>
  <c r="E6856"/>
  <c r="E6855"/>
  <c r="E6854"/>
  <c r="E6853"/>
  <c r="E6852"/>
  <c r="E6851"/>
  <c r="E6850"/>
  <c r="E6849"/>
  <c r="E6848"/>
  <c r="E6847"/>
  <c r="E6846"/>
  <c r="E6845"/>
  <c r="E6844"/>
  <c r="E6843"/>
  <c r="E6842"/>
  <c r="E6841"/>
  <c r="E6840"/>
  <c r="E6839"/>
  <c r="E6838"/>
  <c r="E6837"/>
  <c r="E6836"/>
  <c r="E6835"/>
  <c r="E6834"/>
  <c r="E6833"/>
  <c r="E6832"/>
  <c r="E6831"/>
  <c r="E6830"/>
  <c r="E6829"/>
  <c r="E6828"/>
  <c r="E6827"/>
  <c r="E6826"/>
  <c r="E6825"/>
  <c r="E6824"/>
  <c r="E6823"/>
  <c r="E6822"/>
  <c r="E6821"/>
  <c r="E6820"/>
  <c r="E6819"/>
  <c r="E6818"/>
  <c r="E6817"/>
  <c r="E6816"/>
  <c r="E6815"/>
  <c r="E6814"/>
  <c r="E6813"/>
  <c r="E6812"/>
  <c r="E6811"/>
  <c r="E6809"/>
  <c r="E6810"/>
  <c r="E6808"/>
  <c r="E6807"/>
  <c r="E6806"/>
  <c r="E6805"/>
  <c r="E6804"/>
  <c r="E6803"/>
  <c r="E6802"/>
  <c r="E6801"/>
  <c r="E6800"/>
  <c r="E6799"/>
  <c r="E6798"/>
  <c r="E6797"/>
  <c r="E6796"/>
  <c r="E6795"/>
  <c r="E6794"/>
  <c r="E6793"/>
  <c r="E6792"/>
  <c r="E6791"/>
  <c r="E6790"/>
  <c r="E6789"/>
  <c r="E6788"/>
  <c r="E6787"/>
  <c r="E6786"/>
  <c r="E6784"/>
  <c r="E6783"/>
  <c r="E6782"/>
  <c r="E6781"/>
  <c r="E6780"/>
  <c r="E6779"/>
  <c r="E6778"/>
  <c r="E6777"/>
  <c r="E6775"/>
  <c r="E6774"/>
  <c r="E6773"/>
  <c r="E6772"/>
  <c r="E6771"/>
  <c r="E6770"/>
  <c r="E6769"/>
  <c r="E6768"/>
  <c r="E6767"/>
  <c r="E6766"/>
  <c r="E6765"/>
  <c r="E6764"/>
  <c r="E6763"/>
  <c r="E6762"/>
  <c r="E6761"/>
  <c r="E6760"/>
  <c r="E6759"/>
  <c r="E6758"/>
  <c r="E6757"/>
  <c r="E6756"/>
  <c r="E6755"/>
  <c r="E6754"/>
  <c r="E6753"/>
  <c r="E6752"/>
  <c r="E6751"/>
  <c r="E6750"/>
  <c r="E6749"/>
  <c r="E6748"/>
  <c r="E6747"/>
  <c r="E6746"/>
  <c r="E6745"/>
  <c r="E6743"/>
  <c r="E6742"/>
  <c r="E6741"/>
  <c r="E6740"/>
  <c r="E6739"/>
  <c r="E6738"/>
  <c r="E6737"/>
  <c r="E6736"/>
  <c r="E6735"/>
  <c r="E6734"/>
  <c r="E6733"/>
  <c r="E6732"/>
  <c r="E6731"/>
  <c r="E6730"/>
  <c r="E6729"/>
  <c r="E6728"/>
  <c r="E6727"/>
  <c r="E6726"/>
  <c r="E6725"/>
  <c r="E6723"/>
  <c r="E6722"/>
  <c r="E6721"/>
  <c r="E6720"/>
  <c r="E6719"/>
  <c r="E6718"/>
  <c r="E6717"/>
  <c r="E6716"/>
  <c r="E6715"/>
  <c r="E6714"/>
  <c r="E6713"/>
  <c r="E6712"/>
  <c r="E6711"/>
  <c r="E6710"/>
  <c r="E6709"/>
  <c r="E6708"/>
  <c r="E6707"/>
  <c r="E6706"/>
  <c r="E6704"/>
  <c r="E6703"/>
  <c r="E6701"/>
  <c r="E6700"/>
  <c r="E6699"/>
  <c r="E6698"/>
  <c r="E6697"/>
  <c r="E6696"/>
  <c r="E6694"/>
  <c r="E6693"/>
  <c r="E6692"/>
  <c r="E6691"/>
  <c r="E6690"/>
  <c r="E6689"/>
  <c r="E6688"/>
  <c r="E6687"/>
  <c r="E6686"/>
  <c r="E6685"/>
  <c r="E6684"/>
  <c r="E6683"/>
  <c r="E6682"/>
  <c r="E6681"/>
  <c r="E6680"/>
  <c r="E6679"/>
  <c r="E6678"/>
  <c r="E6677"/>
  <c r="E6676"/>
  <c r="E6675"/>
  <c r="E6674"/>
  <c r="E6673"/>
  <c r="E6672"/>
  <c r="E6671"/>
  <c r="E6670"/>
  <c r="E6669"/>
  <c r="E6668"/>
  <c r="E6667"/>
  <c r="E6666"/>
  <c r="E6665"/>
  <c r="E6664"/>
  <c r="E6663"/>
  <c r="E6662"/>
  <c r="E6661"/>
  <c r="E6660"/>
  <c r="E6659"/>
  <c r="E6658"/>
  <c r="E6656"/>
  <c r="E6654"/>
  <c r="E6653"/>
  <c r="E6652"/>
  <c r="E6651"/>
  <c r="E6650"/>
  <c r="E6649"/>
  <c r="E6648"/>
  <c r="E6647"/>
  <c r="E6646"/>
  <c r="E6645"/>
  <c r="E6644"/>
  <c r="E6643"/>
  <c r="E6642"/>
  <c r="E6641"/>
  <c r="E6640"/>
  <c r="E6639"/>
  <c r="E6638"/>
  <c r="E6637"/>
  <c r="E6636"/>
  <c r="E6635"/>
  <c r="E6634"/>
  <c r="E6633"/>
  <c r="E6632"/>
  <c r="E6631"/>
  <c r="E6630"/>
  <c r="E6629"/>
  <c r="E6628"/>
  <c r="E6626"/>
  <c r="E6625"/>
  <c r="E6624"/>
  <c r="E6623"/>
  <c r="E6622"/>
  <c r="E6621"/>
  <c r="E6620"/>
  <c r="E6619"/>
  <c r="E6618"/>
  <c r="E6617"/>
  <c r="E6616"/>
  <c r="E6615"/>
  <c r="E6613"/>
  <c r="E6612"/>
  <c r="E6611"/>
  <c r="E6610"/>
  <c r="E6609"/>
  <c r="E6608"/>
  <c r="E6607"/>
  <c r="E6606"/>
  <c r="E6605"/>
  <c r="E6604"/>
  <c r="E6603"/>
  <c r="E6602"/>
  <c r="E6601"/>
  <c r="E6600"/>
  <c r="E6599"/>
  <c r="E6598"/>
  <c r="E6597"/>
  <c r="E6596"/>
  <c r="E6595"/>
  <c r="E6594"/>
  <c r="E6593"/>
  <c r="E6592"/>
  <c r="E6591"/>
  <c r="E6590"/>
  <c r="E6589"/>
  <c r="E6588"/>
  <c r="E6587"/>
  <c r="E6586"/>
  <c r="E6585"/>
  <c r="E6584"/>
  <c r="E6583"/>
  <c r="E6582"/>
  <c r="E6581"/>
  <c r="E6580"/>
  <c r="E6579"/>
  <c r="E6578"/>
  <c r="E6577"/>
  <c r="E6576"/>
  <c r="E6575"/>
  <c r="E6574"/>
  <c r="E6573"/>
  <c r="E6571"/>
  <c r="E6570"/>
  <c r="E6569"/>
  <c r="E6568"/>
  <c r="E6567"/>
  <c r="E6566"/>
  <c r="E6565"/>
  <c r="E6564"/>
  <c r="E6563"/>
  <c r="E6562"/>
  <c r="E6561"/>
  <c r="E6560"/>
  <c r="E6559"/>
  <c r="E6558"/>
  <c r="E6557"/>
  <c r="E6556"/>
  <c r="E6555"/>
  <c r="E6554"/>
  <c r="E6553"/>
  <c r="E6552"/>
  <c r="E6551"/>
  <c r="E6550"/>
  <c r="E6549"/>
  <c r="E6548"/>
  <c r="E6547"/>
  <c r="E6546"/>
  <c r="E6545"/>
  <c r="E6544"/>
  <c r="E6543"/>
  <c r="E6542"/>
  <c r="E6541"/>
  <c r="E6540"/>
  <c r="E6539"/>
  <c r="E6538"/>
  <c r="E6537"/>
  <c r="E6536"/>
  <c r="E6535"/>
  <c r="E6534"/>
  <c r="E6532"/>
  <c r="E6531"/>
  <c r="E6530"/>
  <c r="E6529"/>
  <c r="E6527"/>
  <c r="E6526"/>
  <c r="E6525"/>
  <c r="E6524"/>
  <c r="E6521"/>
  <c r="E6519"/>
  <c r="E6518"/>
  <c r="E6517"/>
  <c r="E6516"/>
  <c r="E6515"/>
  <c r="E6514"/>
  <c r="E6513"/>
  <c r="E6512"/>
  <c r="E6511"/>
  <c r="E6510"/>
  <c r="E6509"/>
  <c r="E6508"/>
  <c r="E6507"/>
  <c r="E6506"/>
  <c r="E6505"/>
  <c r="E6504"/>
  <c r="E6520"/>
  <c r="E6503"/>
  <c r="E6502"/>
  <c r="E6501"/>
  <c r="E6500"/>
  <c r="E6498"/>
  <c r="E6497"/>
  <c r="E6496"/>
  <c r="E6495"/>
  <c r="E6494"/>
  <c r="E6493"/>
  <c r="E6492"/>
  <c r="E6491"/>
  <c r="E6490"/>
  <c r="E6489"/>
  <c r="E6488"/>
  <c r="E6487"/>
  <c r="E6486"/>
  <c r="E6485"/>
  <c r="E6484"/>
  <c r="E6483"/>
  <c r="E6481"/>
  <c r="E6480"/>
  <c r="E6479"/>
  <c r="E6478"/>
  <c r="E6477"/>
  <c r="E6476"/>
  <c r="E6475"/>
  <c r="E6474"/>
  <c r="E6473"/>
  <c r="E6472"/>
  <c r="E6471"/>
  <c r="E6470"/>
  <c r="E6469"/>
  <c r="E6468"/>
  <c r="E6467"/>
  <c r="E6466"/>
  <c r="E6465"/>
  <c r="E6464"/>
  <c r="E6463"/>
  <c r="E6462"/>
  <c r="E6461"/>
  <c r="E6460"/>
  <c r="E6459"/>
  <c r="E6458"/>
  <c r="E6457"/>
  <c r="E6456"/>
  <c r="E6455"/>
  <c r="E6454"/>
  <c r="E6453"/>
  <c r="E6452"/>
  <c r="E6451"/>
  <c r="E6450"/>
  <c r="E6449"/>
  <c r="E6448"/>
  <c r="E6447"/>
  <c r="E6446"/>
  <c r="E6445"/>
  <c r="E6444"/>
  <c r="E6443"/>
  <c r="E6442"/>
  <c r="E6441"/>
  <c r="E6440"/>
  <c r="E6439"/>
  <c r="E6438"/>
  <c r="E6437"/>
  <c r="E6436"/>
  <c r="E6435"/>
  <c r="E6434"/>
  <c r="E6433"/>
  <c r="E6432"/>
  <c r="E6431"/>
  <c r="E6430"/>
  <c r="E6429"/>
  <c r="E6428"/>
  <c r="E6427"/>
  <c r="E6426"/>
  <c r="E6425"/>
  <c r="E6424"/>
  <c r="E6423"/>
  <c r="E6422"/>
  <c r="E6421"/>
  <c r="E6419"/>
  <c r="E6418"/>
  <c r="E6416"/>
  <c r="E6415"/>
  <c r="E6414"/>
  <c r="E6413"/>
  <c r="E6412"/>
  <c r="E6411"/>
  <c r="E6409"/>
  <c r="E6408"/>
  <c r="E6407"/>
  <c r="E6406"/>
  <c r="E6405"/>
  <c r="E6404"/>
  <c r="E6403"/>
  <c r="E6402"/>
  <c r="E6401"/>
  <c r="E6400"/>
  <c r="E6399"/>
  <c r="E6398"/>
  <c r="E6397"/>
  <c r="E6396"/>
  <c r="E6395"/>
  <c r="E6394"/>
  <c r="E6393"/>
  <c r="E6392"/>
  <c r="E6391"/>
  <c r="E6390"/>
  <c r="E6389"/>
  <c r="E6388"/>
  <c r="E6387"/>
  <c r="E6386"/>
  <c r="E6385"/>
  <c r="E6384"/>
  <c r="E6383"/>
  <c r="E6382"/>
  <c r="E6381"/>
  <c r="E6380"/>
  <c r="E6379"/>
  <c r="E6378"/>
  <c r="E6377"/>
  <c r="E6376"/>
  <c r="E6375"/>
  <c r="E6374"/>
  <c r="E6373"/>
  <c r="E6372"/>
  <c r="E6371"/>
  <c r="E6370"/>
  <c r="E6369"/>
  <c r="E6368"/>
  <c r="E6367"/>
  <c r="E6366"/>
  <c r="E6365"/>
  <c r="E6364"/>
  <c r="E6363"/>
  <c r="E6362"/>
  <c r="E6361"/>
  <c r="E6360"/>
  <c r="E6359"/>
  <c r="E6358"/>
  <c r="E6357"/>
  <c r="E6356"/>
  <c r="E6355"/>
  <c r="E6354"/>
  <c r="E6353"/>
  <c r="E6352"/>
  <c r="E6351"/>
  <c r="E6350"/>
  <c r="E6349"/>
  <c r="E6348"/>
  <c r="E6347"/>
  <c r="E6346"/>
  <c r="E6345"/>
  <c r="E6344"/>
  <c r="E6343"/>
  <c r="E6342"/>
  <c r="E6341"/>
  <c r="E6340"/>
  <c r="E6339"/>
  <c r="E6338"/>
  <c r="E6337"/>
  <c r="E6335"/>
  <c r="E6334"/>
  <c r="E6333"/>
  <c r="E6332"/>
  <c r="E6331"/>
  <c r="E6330"/>
  <c r="E6329"/>
  <c r="E6328"/>
  <c r="E6327"/>
  <c r="E6326"/>
  <c r="E6325"/>
  <c r="E6324"/>
  <c r="E6323"/>
  <c r="E6322"/>
  <c r="E6321"/>
  <c r="E6320"/>
  <c r="E6319"/>
  <c r="E6318"/>
  <c r="E6317"/>
  <c r="E6316"/>
  <c r="E6315"/>
  <c r="E6314"/>
  <c r="E6313"/>
  <c r="E6312"/>
  <c r="E6311"/>
  <c r="E6310"/>
  <c r="E6309"/>
  <c r="E6308"/>
  <c r="E6307"/>
  <c r="E6306"/>
  <c r="E6305"/>
  <c r="E6304"/>
  <c r="E6303"/>
  <c r="E6302"/>
  <c r="E6301"/>
  <c r="E6300"/>
  <c r="E6299"/>
  <c r="E6298"/>
  <c r="E6297"/>
  <c r="E6296"/>
  <c r="E6295"/>
  <c r="E6294"/>
  <c r="E6293"/>
  <c r="E6292"/>
  <c r="E6291"/>
  <c r="E6290"/>
  <c r="E6289"/>
  <c r="E6288"/>
  <c r="E6287"/>
  <c r="E6286"/>
  <c r="E6285"/>
  <c r="E6284"/>
  <c r="E6283"/>
  <c r="E6282"/>
  <c r="E6281"/>
  <c r="E6280"/>
  <c r="E6279"/>
  <c r="E6278"/>
  <c r="E6277"/>
  <c r="E6276"/>
  <c r="E6275"/>
  <c r="E6274"/>
  <c r="E6273"/>
  <c r="E6272"/>
  <c r="E6271"/>
  <c r="E6270"/>
  <c r="E6269"/>
  <c r="E6268"/>
  <c r="E6267"/>
  <c r="E6266"/>
  <c r="E6265"/>
  <c r="E6264"/>
  <c r="E6263"/>
  <c r="E6262"/>
  <c r="E6261"/>
  <c r="E6260"/>
  <c r="E6259"/>
  <c r="E6258"/>
  <c r="E6257"/>
  <c r="E6256"/>
  <c r="E6255"/>
  <c r="E6254"/>
  <c r="E6253"/>
  <c r="E6252"/>
  <c r="E6251"/>
  <c r="E6250"/>
  <c r="E6249"/>
  <c r="E6248"/>
  <c r="E6247"/>
  <c r="E6246"/>
  <c r="E6245"/>
  <c r="E6244"/>
  <c r="E6243"/>
  <c r="E6242"/>
  <c r="E6241"/>
  <c r="E6240"/>
  <c r="E6239"/>
  <c r="E6238"/>
  <c r="E6237"/>
  <c r="E6236"/>
  <c r="E6235"/>
  <c r="E6234"/>
  <c r="E6233"/>
  <c r="E6232"/>
  <c r="E6231"/>
  <c r="E6230"/>
  <c r="E6229"/>
  <c r="E6228"/>
  <c r="E6227"/>
  <c r="E6226"/>
  <c r="E6225"/>
  <c r="E6224"/>
  <c r="E6223"/>
  <c r="E6221"/>
  <c r="E6220"/>
  <c r="E6219"/>
  <c r="E6218"/>
  <c r="E6217"/>
  <c r="E6216"/>
  <c r="E6215"/>
  <c r="E6214"/>
  <c r="E6213"/>
  <c r="E6212"/>
  <c r="E6211"/>
  <c r="E6222"/>
  <c r="E6210"/>
  <c r="E6209"/>
  <c r="E6208"/>
  <c r="E6207"/>
  <c r="E6206"/>
  <c r="E6205"/>
  <c r="E6204"/>
  <c r="E6203"/>
  <c r="E6202"/>
  <c r="E6201"/>
  <c r="E6200"/>
  <c r="E6199"/>
  <c r="E6198"/>
  <c r="E6197"/>
  <c r="E6196"/>
  <c r="E6195"/>
  <c r="E6194"/>
  <c r="E6193"/>
  <c r="E6192"/>
  <c r="E6191"/>
  <c r="E6190"/>
  <c r="E6189"/>
  <c r="E6188"/>
  <c r="E6187"/>
  <c r="E6186"/>
  <c r="E6185"/>
  <c r="E6184"/>
  <c r="E6183"/>
  <c r="E6182"/>
  <c r="E6181"/>
  <c r="E6180"/>
  <c r="E6179"/>
  <c r="E6178"/>
  <c r="E6177"/>
  <c r="E6176"/>
  <c r="E6175"/>
  <c r="E6174"/>
  <c r="E6173"/>
  <c r="E6172"/>
  <c r="E6171"/>
  <c r="E6170"/>
  <c r="E6169"/>
  <c r="E6168"/>
  <c r="E6167"/>
  <c r="E6166"/>
  <c r="E6165"/>
  <c r="E6164"/>
  <c r="E6163"/>
  <c r="E6162"/>
  <c r="E6161"/>
  <c r="E6160"/>
  <c r="E6159"/>
  <c r="E6158"/>
  <c r="E6157"/>
  <c r="E6156"/>
  <c r="E6155"/>
  <c r="E6154"/>
  <c r="E6153"/>
  <c r="E6152"/>
  <c r="E6151"/>
  <c r="E6150"/>
  <c r="E6149"/>
  <c r="E6148"/>
  <c r="E6147"/>
  <c r="E6146"/>
  <c r="E6145"/>
  <c r="E6144"/>
  <c r="E6143"/>
  <c r="E6142"/>
  <c r="E6141"/>
  <c r="E6140"/>
  <c r="E6139"/>
  <c r="E6138"/>
  <c r="E6137"/>
  <c r="E6136"/>
  <c r="E6135"/>
  <c r="E6134"/>
  <c r="E6133"/>
  <c r="E6132"/>
  <c r="E6131"/>
  <c r="E6130"/>
  <c r="E6129"/>
  <c r="E6128"/>
  <c r="E6127"/>
  <c r="E6126"/>
  <c r="E6125"/>
  <c r="E6124"/>
  <c r="E6123"/>
  <c r="E6122"/>
  <c r="E6121"/>
  <c r="E6120"/>
  <c r="E6119"/>
  <c r="E6118"/>
  <c r="E6117"/>
  <c r="E6116"/>
  <c r="E6115"/>
  <c r="E6114"/>
  <c r="E6113"/>
  <c r="E6112"/>
  <c r="E6111"/>
  <c r="E6110"/>
  <c r="E6109"/>
  <c r="E6108"/>
  <c r="E6107"/>
  <c r="E6106"/>
  <c r="E6105"/>
  <c r="E6104"/>
  <c r="E6103"/>
  <c r="E6102"/>
  <c r="E6101"/>
  <c r="E6100"/>
  <c r="E6099"/>
  <c r="E6098"/>
  <c r="E6097"/>
  <c r="E6096"/>
  <c r="E6095"/>
  <c r="E6094"/>
  <c r="E6093"/>
  <c r="E6092"/>
  <c r="E6091"/>
  <c r="E6090"/>
  <c r="E6089"/>
  <c r="E6088"/>
  <c r="E6087"/>
  <c r="E6086"/>
  <c r="E6085"/>
  <c r="E6084"/>
  <c r="E6083"/>
  <c r="E6082"/>
  <c r="E6081"/>
  <c r="E6080"/>
  <c r="E6079"/>
  <c r="E6078"/>
  <c r="E6077"/>
  <c r="E6076"/>
  <c r="E6075"/>
  <c r="E6074"/>
  <c r="E6073"/>
  <c r="E6072"/>
  <c r="E6071"/>
  <c r="E6070"/>
  <c r="E6069"/>
  <c r="E6068"/>
  <c r="E6067"/>
  <c r="E6066"/>
  <c r="E6065"/>
  <c r="E6064"/>
  <c r="E6063"/>
  <c r="E6062"/>
  <c r="E6061"/>
  <c r="E6060"/>
  <c r="E6059"/>
  <c r="E6058"/>
  <c r="E6057"/>
  <c r="E6056"/>
  <c r="E6055"/>
  <c r="E6054"/>
  <c r="E6053"/>
  <c r="E6052"/>
  <c r="E6051"/>
  <c r="E6050"/>
  <c r="E6049"/>
  <c r="E6048"/>
  <c r="E6047"/>
  <c r="E6046"/>
  <c r="E6045"/>
  <c r="E6044"/>
  <c r="E6041"/>
  <c r="E6040"/>
  <c r="E6039"/>
  <c r="E6038"/>
  <c r="E6037"/>
  <c r="E6036"/>
  <c r="E6035"/>
  <c r="E6034"/>
  <c r="E6033"/>
  <c r="E6032"/>
  <c r="E6031"/>
  <c r="E6030"/>
  <c r="E6029"/>
  <c r="E6028"/>
  <c r="E6027"/>
  <c r="E6026"/>
  <c r="E6025"/>
  <c r="E6024"/>
  <c r="E6023"/>
  <c r="E6022"/>
  <c r="E6021"/>
  <c r="E6020"/>
  <c r="E6019"/>
  <c r="E6018"/>
  <c r="E6017"/>
  <c r="E6016"/>
  <c r="E6015"/>
  <c r="E6014"/>
  <c r="E6013"/>
  <c r="E6012"/>
  <c r="E6011"/>
  <c r="E6010"/>
  <c r="E6009"/>
  <c r="E6008"/>
  <c r="E6007"/>
  <c r="E6006"/>
  <c r="E6005"/>
  <c r="E6004"/>
  <c r="E6003"/>
  <c r="E6002"/>
  <c r="E6001"/>
  <c r="E6000"/>
  <c r="E5999"/>
  <c r="E5998"/>
  <c r="E5997"/>
  <c r="E5996"/>
  <c r="E5995"/>
  <c r="E5994"/>
  <c r="E5993"/>
  <c r="E5992"/>
  <c r="E5991"/>
  <c r="E5990"/>
  <c r="E5989"/>
  <c r="E5988"/>
  <c r="E5987"/>
  <c r="E5986"/>
  <c r="E5985"/>
  <c r="E5984"/>
  <c r="E5983"/>
  <c r="E5982"/>
  <c r="E5981"/>
  <c r="E5980"/>
  <c r="E5979"/>
  <c r="E5978"/>
  <c r="E5977"/>
  <c r="E5976"/>
  <c r="E5975"/>
  <c r="E5974"/>
  <c r="E5973"/>
  <c r="E5972"/>
  <c r="E5971"/>
  <c r="E5970"/>
  <c r="E5969"/>
  <c r="E5968"/>
  <c r="E5967"/>
  <c r="E5966"/>
  <c r="E5965"/>
  <c r="E5964"/>
  <c r="E5963"/>
  <c r="E5962"/>
  <c r="E5961"/>
  <c r="E5960"/>
  <c r="E5959"/>
  <c r="E5958"/>
  <c r="E5957"/>
  <c r="E5956"/>
  <c r="E5955"/>
  <c r="E5954"/>
  <c r="E5953"/>
  <c r="E5952"/>
  <c r="E5951"/>
  <c r="E5950"/>
  <c r="E5949"/>
  <c r="E5948"/>
  <c r="E5947"/>
  <c r="E5946"/>
  <c r="E5945"/>
  <c r="E5944"/>
  <c r="E5943"/>
  <c r="E5942"/>
  <c r="E5941"/>
  <c r="E5940"/>
  <c r="E5939"/>
  <c r="E5938"/>
  <c r="E5937"/>
  <c r="E5936"/>
  <c r="E5935"/>
  <c r="E5934"/>
  <c r="E5933"/>
  <c r="E5932"/>
  <c r="E5931"/>
  <c r="E5930"/>
  <c r="E5929"/>
  <c r="E5928"/>
  <c r="E5927"/>
  <c r="E5925"/>
  <c r="E5924"/>
  <c r="E5923"/>
  <c r="E5922"/>
  <c r="E5921"/>
  <c r="E5920"/>
  <c r="E5919"/>
  <c r="E5918"/>
  <c r="E5917"/>
  <c r="E5916"/>
  <c r="E5915"/>
  <c r="E5914"/>
  <c r="E5913"/>
  <c r="E5912"/>
  <c r="E5911"/>
  <c r="E5910"/>
  <c r="E5909"/>
  <c r="E5908"/>
  <c r="E5907"/>
  <c r="E5906"/>
  <c r="E5905"/>
  <c r="E5904"/>
  <c r="E5902"/>
  <c r="E5901"/>
  <c r="E5900"/>
  <c r="E5899"/>
  <c r="E5898"/>
  <c r="E5897"/>
  <c r="E5896"/>
  <c r="E5895"/>
  <c r="E5894"/>
  <c r="E5893"/>
  <c r="E5892"/>
  <c r="E5891"/>
  <c r="E5890"/>
  <c r="E5889"/>
  <c r="E5888"/>
  <c r="E5887"/>
  <c r="E5886"/>
  <c r="E5885"/>
  <c r="E5884"/>
  <c r="E5883"/>
  <c r="E5882"/>
  <c r="E5881"/>
  <c r="E5880"/>
  <c r="E5879"/>
  <c r="E5878"/>
  <c r="E5877"/>
  <c r="E5876"/>
  <c r="E5875"/>
  <c r="E5874"/>
  <c r="E5873"/>
  <c r="E5872"/>
  <c r="E5871"/>
  <c r="E5870"/>
  <c r="E5869"/>
  <c r="E5868"/>
  <c r="E5867"/>
  <c r="E5866"/>
  <c r="E5865"/>
  <c r="E5864"/>
  <c r="E5863"/>
  <c r="E5862"/>
  <c r="E5861"/>
  <c r="E5860"/>
  <c r="E5859"/>
  <c r="E5858"/>
  <c r="E5857"/>
  <c r="E5856"/>
  <c r="E5855"/>
  <c r="E5854"/>
  <c r="E5853"/>
  <c r="E5852"/>
  <c r="E5851"/>
  <c r="E5850"/>
  <c r="E5849"/>
  <c r="E5848"/>
  <c r="E5847"/>
  <c r="E5846"/>
  <c r="E5845"/>
  <c r="E5844"/>
  <c r="E5843"/>
  <c r="E5842"/>
  <c r="E5841"/>
  <c r="E5840"/>
  <c r="E5839"/>
  <c r="E5838"/>
  <c r="E5837"/>
  <c r="E5836"/>
  <c r="E5835"/>
  <c r="E5834"/>
  <c r="E5833"/>
  <c r="E5832"/>
  <c r="E5831"/>
  <c r="E5830"/>
  <c r="E5829"/>
  <c r="E5828"/>
  <c r="E5827"/>
  <c r="E5826"/>
  <c r="E5825"/>
  <c r="E5824"/>
  <c r="E5823"/>
  <c r="E5822"/>
  <c r="E5821"/>
  <c r="E5820"/>
  <c r="E5819"/>
  <c r="E5818"/>
  <c r="E5817"/>
  <c r="E5816"/>
  <c r="E5815"/>
  <c r="E5814"/>
  <c r="E5813"/>
  <c r="E5812"/>
  <c r="E5811"/>
  <c r="E5810"/>
  <c r="E5809"/>
  <c r="E5808"/>
  <c r="E5807"/>
  <c r="E5806"/>
  <c r="E5805"/>
  <c r="E5804"/>
  <c r="E5803"/>
  <c r="E5802"/>
  <c r="E5801"/>
  <c r="E5800"/>
  <c r="E5799"/>
  <c r="E5798"/>
  <c r="E5797"/>
  <c r="E5796"/>
  <c r="E5795"/>
  <c r="E5794"/>
  <c r="E5793"/>
  <c r="E5792"/>
  <c r="E5791"/>
  <c r="E5790"/>
  <c r="E5789"/>
  <c r="E5788"/>
  <c r="E5787"/>
  <c r="E5786"/>
  <c r="E5785"/>
  <c r="E5784"/>
  <c r="E5783"/>
  <c r="E5782"/>
  <c r="E5781"/>
  <c r="E5780"/>
  <c r="E5779"/>
  <c r="E5778"/>
  <c r="E5777"/>
  <c r="E5776"/>
  <c r="E5775"/>
  <c r="E5774"/>
  <c r="E5773"/>
  <c r="E5772"/>
  <c r="E5771"/>
  <c r="E5770"/>
  <c r="E5769"/>
  <c r="E5768"/>
  <c r="E5767"/>
  <c r="E5766"/>
  <c r="E5765"/>
  <c r="E5764"/>
  <c r="E5763"/>
  <c r="E5762"/>
  <c r="E5761"/>
  <c r="E5760"/>
  <c r="E5759"/>
  <c r="E5758"/>
  <c r="E5756"/>
  <c r="E5755"/>
  <c r="E5754"/>
  <c r="E5753"/>
  <c r="E5752"/>
  <c r="E5751"/>
  <c r="E5750"/>
  <c r="E5749"/>
  <c r="E5748"/>
  <c r="E5744"/>
  <c r="E5743"/>
  <c r="E5742"/>
  <c r="E5741"/>
  <c r="E5740"/>
  <c r="E5739"/>
  <c r="E5738"/>
  <c r="E5737"/>
  <c r="E5736"/>
  <c r="E5735"/>
  <c r="E5734"/>
  <c r="E5733"/>
  <c r="E5732"/>
  <c r="E5731"/>
  <c r="E5730"/>
  <c r="E5728"/>
  <c r="E5727"/>
  <c r="E5726"/>
  <c r="E5725"/>
  <c r="E5724"/>
  <c r="E5723"/>
  <c r="E5722"/>
  <c r="E5721"/>
  <c r="E5720"/>
  <c r="E5719"/>
  <c r="E5718"/>
  <c r="E5717"/>
  <c r="E5716"/>
  <c r="E5715"/>
  <c r="E5714"/>
  <c r="E5713"/>
  <c r="E5712"/>
  <c r="E5711"/>
  <c r="E5710"/>
  <c r="E5709"/>
  <c r="E5708"/>
  <c r="E5707"/>
  <c r="E5706"/>
  <c r="E5705"/>
  <c r="E5704"/>
  <c r="E5703"/>
  <c r="E5702"/>
  <c r="E5701"/>
  <c r="E5700"/>
  <c r="E5699"/>
  <c r="E5698"/>
  <c r="E5697"/>
  <c r="E5696"/>
  <c r="E5695"/>
  <c r="E5694"/>
  <c r="E5693"/>
  <c r="E5692"/>
  <c r="E5691"/>
  <c r="E5690"/>
  <c r="E5689"/>
  <c r="E5688"/>
  <c r="E5687"/>
  <c r="E5686"/>
  <c r="E5685"/>
  <c r="E5684"/>
  <c r="E5683"/>
  <c r="E5682"/>
  <c r="E5681"/>
  <c r="E5680"/>
  <c r="E5679"/>
  <c r="E5678"/>
  <c r="E5677"/>
  <c r="E5676"/>
  <c r="E5675"/>
  <c r="E5674"/>
  <c r="E5673"/>
  <c r="E5672"/>
  <c r="E5671"/>
  <c r="E5670"/>
  <c r="E5669"/>
  <c r="E5668"/>
  <c r="E5667"/>
  <c r="E5666"/>
  <c r="E5665"/>
  <c r="E5664"/>
  <c r="E5663"/>
  <c r="E5662"/>
  <c r="E5661"/>
  <c r="E5660"/>
  <c r="E5659"/>
  <c r="E5658"/>
  <c r="E5657"/>
  <c r="E5656"/>
  <c r="E5655"/>
  <c r="E5654"/>
  <c r="E5653"/>
  <c r="E5652"/>
  <c r="E5651"/>
  <c r="E5650"/>
  <c r="E5649"/>
  <c r="E5648"/>
  <c r="E5647"/>
  <c r="E5646"/>
  <c r="E5645"/>
  <c r="E5644"/>
  <c r="E5643"/>
  <c r="E5642"/>
  <c r="E5641"/>
  <c r="E5640"/>
  <c r="E5638"/>
  <c r="E5637"/>
  <c r="E5636"/>
  <c r="E5635"/>
  <c r="E5634"/>
  <c r="E5633"/>
  <c r="E5632"/>
  <c r="E5631"/>
  <c r="E5630"/>
  <c r="E5629"/>
  <c r="E5628"/>
  <c r="E5627"/>
  <c r="E5626"/>
  <c r="E5625"/>
  <c r="E5624"/>
  <c r="E5623"/>
  <c r="E5622"/>
  <c r="E5621"/>
  <c r="E5620"/>
  <c r="E5619"/>
  <c r="E5618"/>
  <c r="E5617"/>
  <c r="E5616"/>
  <c r="E5615"/>
  <c r="E5614"/>
  <c r="E5613"/>
  <c r="E5612"/>
  <c r="E5611"/>
  <c r="E5610"/>
  <c r="E5609"/>
  <c r="E5608"/>
  <c r="E5607"/>
  <c r="E5606"/>
  <c r="E5605"/>
  <c r="E5604"/>
  <c r="E5603"/>
  <c r="E5602"/>
  <c r="E5601"/>
  <c r="E5600"/>
  <c r="E5599"/>
  <c r="E5598"/>
  <c r="E5597"/>
  <c r="E5596"/>
  <c r="E5595"/>
  <c r="E5594"/>
  <c r="E5593"/>
  <c r="E5592"/>
  <c r="E5591"/>
  <c r="E5590"/>
  <c r="E5589"/>
  <c r="E5588"/>
  <c r="E5587"/>
  <c r="E5586"/>
  <c r="E5585"/>
  <c r="E5584"/>
  <c r="E5583"/>
  <c r="E5582"/>
  <c r="E5581"/>
  <c r="E5580"/>
  <c r="E5579"/>
  <c r="E5578"/>
  <c r="E5577"/>
  <c r="E5576"/>
  <c r="E5575"/>
  <c r="E5574"/>
  <c r="E5573"/>
  <c r="E5572"/>
  <c r="E5571"/>
  <c r="E5570"/>
  <c r="E5569"/>
  <c r="E5568"/>
  <c r="E5567"/>
  <c r="E5566"/>
  <c r="E5565"/>
  <c r="E5564"/>
  <c r="E5563"/>
  <c r="E5562"/>
  <c r="E5561"/>
  <c r="E5560"/>
  <c r="E5559"/>
  <c r="E5558"/>
  <c r="E5557"/>
  <c r="E5556"/>
  <c r="E5555"/>
  <c r="E5554"/>
  <c r="E5553"/>
  <c r="E5552"/>
  <c r="E5551"/>
  <c r="E5550"/>
  <c r="E5549"/>
  <c r="E5548"/>
  <c r="E5547"/>
  <c r="E5546"/>
  <c r="E5545"/>
  <c r="E5544"/>
  <c r="E5543"/>
  <c r="E5542"/>
  <c r="E5541"/>
  <c r="E5540"/>
  <c r="E5539"/>
  <c r="E5538"/>
  <c r="E5537"/>
  <c r="E5536"/>
  <c r="E5535"/>
  <c r="E5534"/>
  <c r="E5533"/>
  <c r="E5532"/>
  <c r="E5531"/>
  <c r="E5530"/>
  <c r="E5529"/>
  <c r="E5528"/>
  <c r="E5526"/>
  <c r="E5524"/>
  <c r="E5523"/>
  <c r="E5522"/>
  <c r="E5521"/>
  <c r="E5520"/>
  <c r="E5519"/>
  <c r="E5518"/>
  <c r="E5517"/>
  <c r="E5516"/>
  <c r="E5515"/>
  <c r="E5514"/>
  <c r="E5513"/>
  <c r="E5512"/>
  <c r="E5511"/>
  <c r="E5510"/>
  <c r="E5509"/>
  <c r="E5508"/>
  <c r="E5507"/>
  <c r="E5506"/>
  <c r="E5505"/>
  <c r="E5504"/>
  <c r="E5503"/>
  <c r="E5502"/>
  <c r="E5501"/>
  <c r="E5500"/>
  <c r="E5499"/>
  <c r="E5498"/>
  <c r="E5497"/>
  <c r="E5496"/>
  <c r="E5495"/>
  <c r="E5494"/>
  <c r="E5493"/>
  <c r="E5492"/>
  <c r="E5488"/>
  <c r="E5487"/>
  <c r="E5486"/>
  <c r="E5485"/>
  <c r="E5484"/>
  <c r="E5483"/>
  <c r="E5482"/>
  <c r="E5481"/>
  <c r="E5480"/>
  <c r="E5479"/>
  <c r="E5478"/>
  <c r="E5477"/>
  <c r="E5476"/>
  <c r="E5475"/>
  <c r="E5474"/>
  <c r="E5473"/>
  <c r="E5472"/>
  <c r="E5471"/>
  <c r="E5470"/>
  <c r="E5469"/>
  <c r="E5468"/>
  <c r="E5467"/>
  <c r="E5466"/>
  <c r="E5465"/>
  <c r="E5464"/>
  <c r="E5463"/>
  <c r="E5462"/>
  <c r="E5461"/>
  <c r="E5460"/>
  <c r="E5459"/>
  <c r="E5458"/>
  <c r="E5457"/>
  <c r="E5456"/>
  <c r="E5455"/>
  <c r="E5454"/>
  <c r="E5453"/>
  <c r="E5452"/>
  <c r="E5451"/>
  <c r="E5450"/>
  <c r="E5449"/>
  <c r="E5448"/>
  <c r="E5447"/>
  <c r="E5446"/>
  <c r="E5445"/>
  <c r="E5444"/>
  <c r="E5443"/>
  <c r="E5442"/>
  <c r="E5441"/>
  <c r="E5440"/>
  <c r="E5439"/>
  <c r="E5438"/>
  <c r="E5437"/>
  <c r="E5436"/>
  <c r="E5435"/>
  <c r="E5434"/>
  <c r="E5433"/>
  <c r="E5432"/>
  <c r="E5431"/>
  <c r="E5430"/>
  <c r="E5429"/>
  <c r="E5428"/>
  <c r="E5427"/>
  <c r="E5426"/>
  <c r="E5425"/>
  <c r="E5424"/>
  <c r="E5423"/>
  <c r="E5422"/>
  <c r="E5421"/>
  <c r="E5420"/>
  <c r="E5419"/>
  <c r="E5418"/>
  <c r="E5417"/>
  <c r="E5416"/>
  <c r="E5415"/>
  <c r="E5414"/>
  <c r="E5413"/>
  <c r="E5412"/>
  <c r="E5411"/>
  <c r="E5410"/>
  <c r="E5409"/>
  <c r="E5408"/>
  <c r="E5407"/>
  <c r="E5406"/>
  <c r="E5405"/>
  <c r="E5404"/>
  <c r="E5403"/>
  <c r="E5402"/>
  <c r="E5401"/>
  <c r="E5400"/>
  <c r="E5399"/>
  <c r="E5398"/>
  <c r="E5397"/>
  <c r="E5396"/>
  <c r="E5395"/>
  <c r="E5394"/>
  <c r="E5393"/>
  <c r="E5392"/>
  <c r="E5391"/>
  <c r="E5390"/>
  <c r="E5389"/>
  <c r="E5388"/>
  <c r="E5387"/>
  <c r="E5386"/>
  <c r="E5385"/>
  <c r="E5384"/>
  <c r="E5383"/>
  <c r="E5382"/>
  <c r="E5381"/>
  <c r="E5380"/>
  <c r="E5379"/>
  <c r="E5378"/>
  <c r="E5377"/>
  <c r="E5376"/>
  <c r="E5375"/>
  <c r="E5374"/>
  <c r="E5373"/>
  <c r="E5372"/>
  <c r="E5371"/>
  <c r="E5370"/>
  <c r="E5369"/>
  <c r="E5368"/>
  <c r="E5367"/>
  <c r="E5366"/>
  <c r="E5365"/>
  <c r="E5364"/>
  <c r="E5363"/>
  <c r="E5362"/>
  <c r="E5361"/>
  <c r="E5360"/>
  <c r="E5359"/>
  <c r="E5358"/>
  <c r="E5357"/>
  <c r="E5356"/>
  <c r="E5355"/>
  <c r="E5354"/>
  <c r="E5353"/>
  <c r="E5352"/>
  <c r="E5351"/>
  <c r="E5350"/>
  <c r="E5349"/>
  <c r="E5348"/>
  <c r="E5347"/>
  <c r="E5346"/>
  <c r="E5345"/>
  <c r="E5344"/>
  <c r="E5343"/>
  <c r="E5342"/>
  <c r="E5341"/>
  <c r="E5340"/>
  <c r="E5339"/>
  <c r="E5338"/>
  <c r="E5337"/>
  <c r="E5336"/>
  <c r="E5335"/>
  <c r="E5334"/>
  <c r="E5333"/>
  <c r="E5332"/>
  <c r="E5331"/>
  <c r="E5330"/>
  <c r="E5329"/>
  <c r="E5328"/>
  <c r="E5327"/>
  <c r="E5326"/>
  <c r="E5325"/>
  <c r="E5324"/>
  <c r="E5323"/>
  <c r="E5322"/>
  <c r="E5321"/>
  <c r="E5320"/>
  <c r="E5319"/>
  <c r="E5318"/>
  <c r="E5317"/>
  <c r="E5316"/>
  <c r="E5315"/>
  <c r="E5314"/>
  <c r="E5313"/>
  <c r="E5312"/>
  <c r="E5311"/>
  <c r="E5310"/>
  <c r="E5309"/>
  <c r="E5308"/>
  <c r="E5307"/>
  <c r="E5306"/>
  <c r="E5305"/>
  <c r="E5304"/>
  <c r="E5303"/>
  <c r="E5302"/>
  <c r="E5301"/>
  <c r="E5300"/>
  <c r="E5299"/>
  <c r="E5298"/>
  <c r="E5297"/>
  <c r="E5296"/>
  <c r="E5295"/>
  <c r="E5294"/>
  <c r="E5293"/>
  <c r="E5292"/>
  <c r="E5291"/>
  <c r="E5290"/>
  <c r="E5289"/>
  <c r="E5288"/>
  <c r="E5287"/>
  <c r="E5286"/>
  <c r="E5285"/>
  <c r="E5284"/>
  <c r="E5283"/>
  <c r="E5282"/>
  <c r="E5281"/>
  <c r="E5280"/>
  <c r="E5279"/>
  <c r="E5278"/>
  <c r="E5277"/>
  <c r="E5276"/>
  <c r="E5275"/>
  <c r="E5274"/>
  <c r="E5273"/>
  <c r="E5272"/>
  <c r="E5271"/>
  <c r="E5270"/>
  <c r="E5269"/>
  <c r="E5268"/>
  <c r="E5267"/>
  <c r="E5266"/>
  <c r="E5265"/>
  <c r="E5264"/>
  <c r="E5263"/>
  <c r="E5262"/>
  <c r="E5261"/>
  <c r="E5260"/>
  <c r="E5259"/>
  <c r="E5258"/>
  <c r="E5257"/>
  <c r="E5256"/>
  <c r="E5255"/>
  <c r="E5254"/>
  <c r="E5253"/>
  <c r="E5252"/>
  <c r="E5251"/>
  <c r="E5250"/>
  <c r="E5249"/>
  <c r="E5248"/>
  <c r="E5247"/>
  <c r="E5246"/>
  <c r="E5245"/>
  <c r="E5244"/>
  <c r="E5243"/>
  <c r="E5242"/>
  <c r="E5241"/>
  <c r="E5240"/>
  <c r="E5239"/>
  <c r="E5238"/>
  <c r="E5237"/>
  <c r="E5236"/>
  <c r="E5235"/>
  <c r="E5234"/>
  <c r="E5233"/>
  <c r="E5232"/>
  <c r="E5231"/>
  <c r="E5230"/>
  <c r="E5229"/>
  <c r="E5228"/>
  <c r="E5227"/>
  <c r="E5226"/>
  <c r="E5225"/>
  <c r="E5224"/>
  <c r="E5223"/>
  <c r="E5222"/>
  <c r="E5221"/>
  <c r="E5220"/>
  <c r="E5219"/>
  <c r="E5218"/>
  <c r="E5217"/>
  <c r="E5216"/>
  <c r="E5215"/>
  <c r="E5214"/>
  <c r="E5213"/>
  <c r="E5212"/>
  <c r="E5211"/>
  <c r="E5210"/>
  <c r="E5209"/>
  <c r="E5208"/>
  <c r="E5207"/>
  <c r="E5206"/>
  <c r="E5205"/>
  <c r="E5204"/>
  <c r="E5203"/>
  <c r="E5202"/>
  <c r="E5201"/>
  <c r="E5200"/>
  <c r="E5199"/>
  <c r="E5198"/>
  <c r="E5197"/>
  <c r="E5196"/>
  <c r="E5195"/>
  <c r="E5194"/>
  <c r="E5193"/>
  <c r="E5192"/>
  <c r="E5191"/>
  <c r="E5190"/>
  <c r="E5189"/>
  <c r="E5188"/>
  <c r="E5187"/>
  <c r="E5186"/>
  <c r="E5185"/>
  <c r="E5184"/>
  <c r="E5183"/>
  <c r="E5182"/>
  <c r="E5181"/>
  <c r="E5180"/>
  <c r="E5178"/>
  <c r="E5177"/>
  <c r="E5176"/>
  <c r="E5175"/>
  <c r="E5174"/>
  <c r="E5173"/>
  <c r="E5172"/>
  <c r="E5171"/>
  <c r="E5170"/>
  <c r="E5169"/>
  <c r="E5168"/>
  <c r="E5167"/>
  <c r="E5166"/>
  <c r="E5165"/>
  <c r="E5164"/>
  <c r="E5163"/>
  <c r="E5162"/>
  <c r="E5161"/>
  <c r="E5160"/>
  <c r="E5159"/>
  <c r="E5158"/>
  <c r="E5157"/>
  <c r="E5156"/>
  <c r="E5155"/>
  <c r="E5154"/>
  <c r="E5153"/>
  <c r="E5152"/>
  <c r="E5151"/>
  <c r="E5150"/>
  <c r="E5149"/>
  <c r="E5148"/>
  <c r="E5147"/>
  <c r="E5146"/>
  <c r="E5145"/>
  <c r="E5144"/>
  <c r="E5143"/>
  <c r="E5142"/>
  <c r="E5141"/>
  <c r="E5140"/>
  <c r="E5139"/>
  <c r="E5138"/>
  <c r="E5137"/>
  <c r="E5136"/>
  <c r="E5135"/>
  <c r="E5134"/>
  <c r="E5133"/>
  <c r="E5132"/>
  <c r="E5131"/>
  <c r="E5130"/>
  <c r="E5129"/>
  <c r="E5128"/>
  <c r="E5127"/>
  <c r="E5126"/>
  <c r="E5125"/>
  <c r="E5124"/>
  <c r="E5123"/>
  <c r="E5122"/>
  <c r="E5121"/>
  <c r="E5120"/>
  <c r="E5119"/>
  <c r="E5118"/>
  <c r="E5117"/>
  <c r="E5116"/>
  <c r="E5115"/>
  <c r="E5114"/>
  <c r="E5113"/>
  <c r="E5112"/>
  <c r="E5111"/>
  <c r="E5110"/>
  <c r="E5109"/>
  <c r="E5108"/>
  <c r="E5107"/>
  <c r="E5106"/>
  <c r="E5105"/>
  <c r="E5104"/>
  <c r="E5103"/>
  <c r="E5102"/>
  <c r="E5101"/>
  <c r="E5100"/>
  <c r="E5099"/>
  <c r="E5098"/>
  <c r="E5097"/>
  <c r="E5096"/>
  <c r="E5095"/>
  <c r="E5094"/>
  <c r="E5093"/>
  <c r="E5092"/>
  <c r="E5091"/>
  <c r="E5090"/>
  <c r="E5089"/>
  <c r="E5088"/>
  <c r="E5087"/>
  <c r="E5086"/>
  <c r="E5085"/>
  <c r="E5084"/>
  <c r="E5083"/>
  <c r="E5082"/>
  <c r="E5081"/>
  <c r="E5080"/>
  <c r="E5079"/>
  <c r="E5077"/>
  <c r="E5076"/>
  <c r="E5075"/>
  <c r="E5074"/>
  <c r="E5072"/>
  <c r="E5071"/>
  <c r="E5070"/>
  <c r="E5069"/>
  <c r="E5068"/>
  <c r="E5067"/>
  <c r="E5066"/>
  <c r="E5065"/>
  <c r="E5061"/>
  <c r="E5060"/>
  <c r="E5059"/>
  <c r="E5057"/>
  <c r="E5064"/>
  <c r="E5063"/>
  <c r="E5062"/>
  <c r="E5055"/>
  <c r="E5054"/>
  <c r="E5053"/>
  <c r="E5052"/>
  <c r="E5051"/>
  <c r="E5050"/>
  <c r="E5049"/>
  <c r="E5048"/>
  <c r="E5047"/>
  <c r="E5046"/>
  <c r="E5045"/>
  <c r="E5044"/>
  <c r="E5043"/>
  <c r="E5042"/>
  <c r="E5041"/>
  <c r="E5040"/>
  <c r="E5039"/>
  <c r="E5038"/>
  <c r="E5037"/>
  <c r="E5036"/>
  <c r="E5035"/>
  <c r="E5034"/>
  <c r="E5033"/>
  <c r="E5032"/>
  <c r="E5031"/>
  <c r="E5030"/>
  <c r="E5029"/>
  <c r="E5028"/>
  <c r="E5027"/>
  <c r="E5026"/>
  <c r="E5025"/>
  <c r="E5024"/>
  <c r="E5023"/>
  <c r="E5022"/>
  <c r="E5021"/>
  <c r="E5020"/>
  <c r="E5019"/>
  <c r="E5018"/>
  <c r="E5017"/>
  <c r="E5016"/>
  <c r="E5015"/>
  <c r="E5014"/>
  <c r="E5013"/>
  <c r="E5012"/>
  <c r="E5011"/>
  <c r="E5010"/>
  <c r="E5009"/>
  <c r="E5008"/>
  <c r="E5007"/>
  <c r="E5006"/>
  <c r="E5005"/>
  <c r="E5004"/>
  <c r="E5003"/>
  <c r="E5002"/>
  <c r="E5001"/>
  <c r="E5000"/>
  <c r="E4999"/>
  <c r="E4998"/>
  <c r="E4997"/>
  <c r="E4996"/>
  <c r="E4995"/>
  <c r="E4994"/>
  <c r="E4993"/>
  <c r="E4992"/>
  <c r="E4991"/>
  <c r="E4990"/>
  <c r="E4988"/>
  <c r="E4989"/>
  <c r="E4987"/>
  <c r="E4986"/>
  <c r="E4985"/>
  <c r="E4984"/>
  <c r="E4983"/>
  <c r="E4982"/>
  <c r="E4980"/>
  <c r="E4979"/>
  <c r="E4977"/>
  <c r="E4975"/>
  <c r="E4974"/>
  <c r="E4973"/>
  <c r="E4972"/>
  <c r="E4971"/>
  <c r="E4970"/>
  <c r="E4969"/>
  <c r="E4968"/>
  <c r="E4967"/>
  <c r="E4966"/>
  <c r="E4965"/>
  <c r="E4964"/>
  <c r="E4963"/>
  <c r="E4962"/>
  <c r="E4961"/>
  <c r="E4960"/>
  <c r="E4959"/>
  <c r="E4958"/>
  <c r="E4957"/>
  <c r="E4956"/>
  <c r="E4955"/>
  <c r="E4954"/>
  <c r="E4953"/>
  <c r="E4952"/>
  <c r="E4951"/>
  <c r="E4950"/>
  <c r="E4949"/>
  <c r="E4948"/>
  <c r="E4947"/>
  <c r="E4946"/>
  <c r="E4945"/>
  <c r="E4944"/>
  <c r="E4942"/>
  <c r="E4943"/>
  <c r="E4941"/>
  <c r="E4940"/>
  <c r="E4939"/>
  <c r="E4938"/>
  <c r="E4937"/>
  <c r="E4936"/>
  <c r="E4935"/>
  <c r="E4933"/>
  <c r="E4932"/>
  <c r="E4931"/>
  <c r="E4930"/>
  <c r="E4929"/>
  <c r="E4928"/>
  <c r="E4927"/>
  <c r="E4926"/>
  <c r="E4925"/>
  <c r="E4924"/>
  <c r="E4923"/>
  <c r="E4922"/>
  <c r="E4921"/>
  <c r="E4920"/>
  <c r="E4919"/>
  <c r="E4918"/>
  <c r="E4917"/>
  <c r="E4916"/>
  <c r="E4915"/>
  <c r="E4913"/>
  <c r="E4912"/>
  <c r="E4911"/>
  <c r="E4909"/>
  <c r="E4908"/>
  <c r="E4907"/>
  <c r="E4906"/>
  <c r="E4904"/>
  <c r="E4903"/>
  <c r="E4902"/>
  <c r="E4901"/>
  <c r="E4900"/>
  <c r="E4899"/>
  <c r="E4898"/>
  <c r="E4897"/>
  <c r="E4896"/>
  <c r="E4895"/>
  <c r="E4894"/>
  <c r="E4892"/>
  <c r="E4891"/>
  <c r="E4890"/>
  <c r="E4889"/>
  <c r="E4887"/>
  <c r="E4888"/>
  <c r="E4886"/>
  <c r="E4885"/>
  <c r="E4884"/>
  <c r="E4883"/>
  <c r="E4882"/>
  <c r="E4881"/>
  <c r="E4880"/>
  <c r="E4879"/>
  <c r="E4878"/>
  <c r="E4877"/>
  <c r="E4876"/>
  <c r="E4875"/>
  <c r="E4874"/>
  <c r="E4873"/>
  <c r="E4872"/>
  <c r="E4871"/>
  <c r="E4870"/>
  <c r="E4869"/>
  <c r="E4867"/>
  <c r="E4866"/>
  <c r="E4865"/>
  <c r="E4864"/>
  <c r="E4863"/>
  <c r="E4862"/>
  <c r="E4861"/>
  <c r="E4859"/>
  <c r="E4858"/>
  <c r="E4857"/>
  <c r="E4856"/>
  <c r="E4855"/>
  <c r="E4854"/>
  <c r="E4853"/>
  <c r="E4852"/>
  <c r="E4848"/>
  <c r="E4847"/>
  <c r="E4846"/>
  <c r="E4845"/>
  <c r="E4844"/>
  <c r="E4843"/>
  <c r="E4842"/>
  <c r="E4841"/>
  <c r="E4840"/>
  <c r="E4839"/>
  <c r="E4838"/>
  <c r="E4837"/>
  <c r="E4836"/>
  <c r="E4835"/>
  <c r="E4833"/>
  <c r="E4831"/>
  <c r="E4830"/>
  <c r="E4829"/>
  <c r="E4828"/>
  <c r="E4827"/>
  <c r="E4826"/>
  <c r="E4825"/>
  <c r="E4824"/>
  <c r="E4822"/>
  <c r="E4821"/>
  <c r="E4820"/>
  <c r="E4819"/>
  <c r="E4818"/>
  <c r="E4817"/>
  <c r="E4816"/>
  <c r="E4813"/>
  <c r="E4812"/>
  <c r="E4811"/>
  <c r="E4810"/>
  <c r="E4809"/>
  <c r="E4808"/>
  <c r="E4807"/>
  <c r="E4806"/>
  <c r="E4805"/>
  <c r="E4804"/>
  <c r="E4803"/>
  <c r="E4802"/>
  <c r="E4801"/>
  <c r="E4800"/>
  <c r="E4799"/>
  <c r="E4798"/>
  <c r="E4797"/>
  <c r="E4796"/>
  <c r="E4795"/>
  <c r="E4794"/>
  <c r="E4793"/>
  <c r="E4792"/>
  <c r="E4791"/>
  <c r="E4790"/>
  <c r="E4789"/>
  <c r="E4788"/>
  <c r="E4787"/>
  <c r="E4786"/>
  <c r="E4785"/>
  <c r="E4784"/>
  <c r="E4783"/>
  <c r="E4779"/>
  <c r="E4778"/>
  <c r="E4777"/>
  <c r="E4776"/>
  <c r="E4775"/>
  <c r="E4774"/>
  <c r="E4773"/>
  <c r="E4772"/>
  <c r="E4771"/>
  <c r="E4770"/>
  <c r="E4769"/>
  <c r="E4768"/>
  <c r="E4767"/>
  <c r="E4766"/>
  <c r="E4765"/>
  <c r="E4764"/>
  <c r="E4763"/>
  <c r="E4762"/>
  <c r="E4761"/>
  <c r="E4760"/>
  <c r="E4759"/>
  <c r="E4758"/>
  <c r="E4757"/>
  <c r="E4756"/>
  <c r="E4755"/>
  <c r="E4754"/>
  <c r="E4753"/>
  <c r="E4752"/>
  <c r="E4751"/>
  <c r="E4749"/>
  <c r="E4748"/>
  <c r="E4747"/>
  <c r="E4746"/>
  <c r="E4745"/>
  <c r="E4744"/>
  <c r="E4743"/>
  <c r="E4742"/>
  <c r="E4741"/>
  <c r="E4740"/>
  <c r="E4739"/>
  <c r="E4738"/>
  <c r="E4737"/>
  <c r="E4736"/>
  <c r="E4735"/>
  <c r="E4734"/>
  <c r="E4733"/>
  <c r="E4732"/>
  <c r="E4731"/>
  <c r="E4730"/>
  <c r="E4729"/>
  <c r="E4728"/>
  <c r="E4727"/>
  <c r="E4726"/>
  <c r="E4725"/>
  <c r="E4724"/>
  <c r="E4723"/>
  <c r="E4722"/>
  <c r="E4721"/>
  <c r="E4720"/>
  <c r="E4719"/>
  <c r="E4718"/>
  <c r="E4717"/>
  <c r="E4716"/>
  <c r="E4715"/>
  <c r="E4714"/>
  <c r="E4712"/>
  <c r="E4711"/>
  <c r="E4710"/>
  <c r="E4709"/>
  <c r="E4708"/>
  <c r="E4707"/>
  <c r="E4706"/>
  <c r="E4705"/>
  <c r="E4704"/>
  <c r="E4703"/>
  <c r="E4702"/>
  <c r="E4701"/>
  <c r="E4700"/>
  <c r="E4699"/>
  <c r="E4698"/>
  <c r="E4697"/>
  <c r="E4696"/>
  <c r="E4695"/>
  <c r="E4694"/>
  <c r="E4693"/>
  <c r="E4692"/>
  <c r="E4691"/>
  <c r="E4690"/>
  <c r="E4689"/>
  <c r="E4688"/>
  <c r="E4687"/>
  <c r="E4686"/>
  <c r="E4685"/>
  <c r="E4684"/>
  <c r="E4683"/>
  <c r="E4682"/>
  <c r="E4681"/>
  <c r="E4680"/>
  <c r="E4679"/>
  <c r="E4678"/>
  <c r="E4677"/>
  <c r="E4676"/>
  <c r="E4675"/>
  <c r="E4674"/>
  <c r="E4673"/>
  <c r="E4672"/>
  <c r="E4671"/>
  <c r="E4670"/>
  <c r="E4669"/>
  <c r="E4668"/>
  <c r="E4667"/>
  <c r="E4666"/>
  <c r="E4665"/>
  <c r="E4664"/>
  <c r="E4663"/>
  <c r="E4662"/>
  <c r="E4661"/>
  <c r="E4660"/>
  <c r="E4659"/>
  <c r="E4658"/>
  <c r="E4657"/>
  <c r="E4656"/>
  <c r="E4655"/>
  <c r="E4654"/>
  <c r="E4653"/>
  <c r="E4652"/>
  <c r="E4651"/>
  <c r="E4650"/>
  <c r="E4649"/>
  <c r="E4648"/>
  <c r="E4647"/>
  <c r="E4646"/>
  <c r="E4644"/>
  <c r="E4643"/>
  <c r="E4642"/>
  <c r="E4641"/>
  <c r="E4640"/>
  <c r="E4639"/>
  <c r="E4638"/>
  <c r="E4637"/>
  <c r="E4636"/>
  <c r="E4635"/>
  <c r="E4633"/>
  <c r="E4632"/>
  <c r="E4631"/>
  <c r="E4630"/>
  <c r="E4629"/>
  <c r="E4628"/>
  <c r="E4627"/>
  <c r="E4626"/>
  <c r="E4625"/>
  <c r="E4624"/>
  <c r="E4623"/>
  <c r="E4622"/>
  <c r="E4621"/>
  <c r="E4620"/>
  <c r="E4619"/>
  <c r="E4617"/>
  <c r="E4616"/>
  <c r="E4615"/>
  <c r="E4614"/>
  <c r="E4613"/>
  <c r="E4612"/>
  <c r="E4611"/>
  <c r="E4610"/>
  <c r="E4609"/>
  <c r="E4608"/>
  <c r="E4607"/>
  <c r="E4606"/>
  <c r="E4604"/>
  <c r="E4603"/>
  <c r="E4602"/>
  <c r="E4601"/>
  <c r="E4600"/>
  <c r="E4599"/>
  <c r="E4598"/>
  <c r="E4597"/>
  <c r="E4596"/>
  <c r="E4595"/>
  <c r="E4594"/>
  <c r="E4593"/>
  <c r="E4592"/>
  <c r="E4591"/>
  <c r="E4590"/>
  <c r="E4589"/>
  <c r="E4588"/>
  <c r="E4587"/>
  <c r="E4586"/>
  <c r="E4585"/>
  <c r="E4584"/>
  <c r="E4583"/>
  <c r="E4582"/>
  <c r="E4581"/>
  <c r="E4580"/>
  <c r="E4579"/>
  <c r="E4578"/>
  <c r="E4577"/>
  <c r="E4576"/>
  <c r="E4575"/>
  <c r="E4574"/>
  <c r="E4573"/>
  <c r="E4572"/>
  <c r="E4571"/>
  <c r="E4570"/>
  <c r="E4569"/>
  <c r="E4568"/>
  <c r="E4567"/>
  <c r="E4566"/>
  <c r="E4565"/>
  <c r="E4564"/>
  <c r="E4563"/>
  <c r="E4560"/>
  <c r="E4558"/>
  <c r="E4557"/>
  <c r="E4556"/>
  <c r="E4555"/>
  <c r="E4553"/>
  <c r="E4551"/>
  <c r="E4550"/>
  <c r="E4549"/>
  <c r="E4547"/>
  <c r="E4546"/>
  <c r="E4545"/>
  <c r="E4544"/>
  <c r="E4543"/>
  <c r="E4542"/>
  <c r="E4541"/>
  <c r="E4539"/>
  <c r="E4538"/>
  <c r="E4537"/>
  <c r="E4536"/>
  <c r="E4535"/>
  <c r="E4534"/>
  <c r="E4533"/>
  <c r="E4532"/>
  <c r="E4531"/>
  <c r="E4530"/>
  <c r="E4529"/>
  <c r="E4528"/>
  <c r="E4527"/>
  <c r="E4526"/>
  <c r="E4525"/>
  <c r="E4524"/>
  <c r="E4523"/>
  <c r="E4522"/>
  <c r="E4521"/>
  <c r="E4520"/>
  <c r="E4519"/>
  <c r="E4518"/>
  <c r="E4517"/>
  <c r="E4516"/>
  <c r="E4515"/>
  <c r="E4514"/>
  <c r="E4513"/>
  <c r="E4512"/>
  <c r="E4511"/>
  <c r="E4510"/>
  <c r="E4509"/>
  <c r="E4508"/>
  <c r="E4507"/>
  <c r="E4506"/>
  <c r="E4505"/>
  <c r="E4504"/>
  <c r="E4503"/>
  <c r="E4502"/>
  <c r="E4501"/>
  <c r="E4500"/>
  <c r="E4499"/>
  <c r="E4498"/>
  <c r="E4495"/>
  <c r="E4494"/>
  <c r="E4492"/>
  <c r="E4491"/>
  <c r="E4490"/>
  <c r="E4489"/>
  <c r="E4488"/>
  <c r="E4487"/>
  <c r="E4486"/>
  <c r="E4485"/>
  <c r="E4484"/>
  <c r="E4483"/>
  <c r="E4482"/>
  <c r="E4479"/>
  <c r="E4478"/>
  <c r="E4476"/>
  <c r="E4475"/>
  <c r="E4474"/>
  <c r="E4473"/>
  <c r="E4472"/>
  <c r="E4471"/>
  <c r="E4467"/>
  <c r="E4466"/>
  <c r="E4465"/>
  <c r="E4462"/>
  <c r="E4461"/>
  <c r="E4460"/>
  <c r="E4458"/>
  <c r="E4457"/>
  <c r="E4456"/>
  <c r="E4455"/>
  <c r="E4454"/>
  <c r="E4453"/>
  <c r="E4452"/>
  <c r="E4451"/>
  <c r="E4450"/>
  <c r="E4449"/>
  <c r="E4448"/>
  <c r="E4447"/>
  <c r="E4446"/>
  <c r="E4445"/>
  <c r="E4444"/>
  <c r="E4443"/>
  <c r="E4442"/>
  <c r="E4440"/>
  <c r="E4439"/>
  <c r="E4438"/>
  <c r="E4437"/>
  <c r="E4436"/>
  <c r="E4435"/>
  <c r="E4434"/>
  <c r="E4433"/>
  <c r="E4432"/>
  <c r="E4431"/>
  <c r="E4430"/>
  <c r="E4429"/>
  <c r="E4428"/>
  <c r="E4427"/>
  <c r="E4426"/>
  <c r="E4425"/>
  <c r="E4424"/>
  <c r="E4423"/>
  <c r="E4421"/>
  <c r="E4420"/>
  <c r="E4419"/>
  <c r="E4418"/>
  <c r="E4417"/>
  <c r="E4416"/>
  <c r="E4415"/>
  <c r="E4414"/>
  <c r="E4413"/>
  <c r="E4412"/>
  <c r="E4411"/>
  <c r="E4409"/>
  <c r="E4408"/>
  <c r="E4407"/>
  <c r="E4406"/>
  <c r="E4404"/>
  <c r="E4403"/>
  <c r="E4402"/>
  <c r="E4401"/>
  <c r="E4400"/>
  <c r="E4399"/>
  <c r="E4398"/>
  <c r="E4397"/>
  <c r="E4396"/>
  <c r="E4395"/>
  <c r="E4394"/>
  <c r="E4393"/>
  <c r="E4392"/>
  <c r="E4391"/>
  <c r="E4390"/>
  <c r="E4388"/>
  <c r="E4387"/>
  <c r="E4386"/>
  <c r="E4385"/>
  <c r="E4384"/>
  <c r="E4383"/>
  <c r="E4382"/>
  <c r="E4381"/>
  <c r="E4380"/>
  <c r="E4379"/>
  <c r="E4378"/>
  <c r="E4377"/>
  <c r="E4376"/>
  <c r="E4375"/>
  <c r="E4374"/>
  <c r="E4373"/>
  <c r="E4372"/>
  <c r="E4371"/>
  <c r="E4370"/>
  <c r="E4369"/>
  <c r="E4368"/>
  <c r="E4367"/>
  <c r="E4365"/>
  <c r="E4364"/>
  <c r="E4363"/>
  <c r="E4362"/>
  <c r="E4361"/>
  <c r="E4357"/>
  <c r="E4356"/>
  <c r="E4355"/>
  <c r="E4354"/>
  <c r="E4353"/>
  <c r="E4352"/>
  <c r="E4351"/>
  <c r="E4350"/>
  <c r="E4349"/>
  <c r="E4348"/>
  <c r="E4347"/>
  <c r="E4346"/>
  <c r="E4345"/>
  <c r="E4344"/>
  <c r="E4343"/>
  <c r="E4342"/>
  <c r="E4341"/>
  <c r="E4340"/>
  <c r="E4339"/>
  <c r="E4338"/>
  <c r="E4337"/>
  <c r="E4336"/>
  <c r="E4335"/>
  <c r="E4334"/>
  <c r="E4333"/>
  <c r="E4332"/>
  <c r="E4331"/>
  <c r="E4330"/>
  <c r="E4329"/>
  <c r="E4328"/>
  <c r="E4327"/>
  <c r="E4326"/>
  <c r="E4325"/>
  <c r="E4324"/>
  <c r="E4323"/>
  <c r="E4322"/>
  <c r="E4321"/>
  <c r="E4320"/>
  <c r="E4319"/>
  <c r="E4318"/>
  <c r="E4317"/>
  <c r="E4316"/>
  <c r="E4315"/>
  <c r="E4314"/>
  <c r="E4313"/>
  <c r="E4312"/>
  <c r="E4311"/>
  <c r="E4310"/>
  <c r="E4307"/>
  <c r="E4306"/>
  <c r="E4305"/>
  <c r="E4304"/>
  <c r="E4303"/>
  <c r="E4302"/>
  <c r="E4301"/>
  <c r="E4300"/>
  <c r="E4299"/>
  <c r="E4298"/>
  <c r="E4297"/>
  <c r="E4296"/>
  <c r="E4295"/>
  <c r="E4294"/>
  <c r="E4293"/>
  <c r="E4292"/>
  <c r="E4291"/>
  <c r="E4290"/>
  <c r="E4289"/>
  <c r="E4288"/>
  <c r="E4287"/>
  <c r="E4286"/>
  <c r="E4285"/>
  <c r="E4284"/>
  <c r="E4283"/>
  <c r="E4281"/>
  <c r="E4280"/>
  <c r="E4279"/>
  <c r="E4278"/>
  <c r="E4277"/>
  <c r="E4276"/>
  <c r="E4275"/>
  <c r="E4274"/>
  <c r="E4273"/>
  <c r="E4272"/>
  <c r="E4271"/>
  <c r="E4270"/>
  <c r="E4269"/>
  <c r="E4267"/>
  <c r="E4266"/>
  <c r="E4265"/>
  <c r="E4264"/>
  <c r="E4263"/>
  <c r="E4262"/>
  <c r="E4261"/>
  <c r="E4260"/>
  <c r="E4259"/>
  <c r="E4258"/>
  <c r="E4257"/>
  <c r="E4256"/>
  <c r="E4255"/>
  <c r="E4254"/>
  <c r="E4253"/>
  <c r="E4252"/>
  <c r="E4251"/>
  <c r="E4250"/>
  <c r="E4249"/>
  <c r="E4248"/>
  <c r="E4247"/>
  <c r="E4246"/>
  <c r="E4245"/>
  <c r="E4244"/>
  <c r="E4243"/>
  <c r="E4242"/>
  <c r="E4241"/>
  <c r="E4240"/>
  <c r="E4239"/>
  <c r="E4238"/>
  <c r="E4237"/>
  <c r="E4236"/>
  <c r="E4235"/>
  <c r="E4234"/>
  <c r="E4233"/>
  <c r="E4232"/>
  <c r="E4231"/>
  <c r="E4230"/>
  <c r="E4228"/>
  <c r="E4227"/>
  <c r="E4226"/>
  <c r="E4225"/>
  <c r="E4224"/>
  <c r="E4223"/>
  <c r="E4221"/>
  <c r="E4217"/>
  <c r="E4216"/>
  <c r="E4215"/>
  <c r="E4183"/>
  <c r="E4145"/>
  <c r="E4214"/>
  <c r="E4213"/>
  <c r="E4212"/>
  <c r="E4211"/>
  <c r="E4210"/>
  <c r="E4209"/>
  <c r="E4208"/>
  <c r="E4207"/>
  <c r="E4206"/>
  <c r="E4205"/>
  <c r="E4204"/>
  <c r="E4203"/>
  <c r="E4202"/>
  <c r="E4201"/>
  <c r="E4200"/>
  <c r="E4199"/>
  <c r="E4198"/>
  <c r="E4197"/>
  <c r="E4196"/>
  <c r="E4195"/>
  <c r="E4194"/>
  <c r="E4193"/>
  <c r="E4192"/>
  <c r="E4191"/>
  <c r="E4190"/>
  <c r="E4189"/>
  <c r="E4188"/>
  <c r="E4187"/>
  <c r="E4186"/>
  <c r="E4185"/>
  <c r="E4184"/>
  <c r="E4182"/>
  <c r="E4181"/>
  <c r="E4180"/>
  <c r="E4178"/>
  <c r="E4177"/>
  <c r="E4176"/>
  <c r="E4175"/>
  <c r="E4174"/>
  <c r="E4173"/>
  <c r="E4172"/>
  <c r="E4171"/>
  <c r="E4170"/>
  <c r="E4169"/>
  <c r="E4168"/>
  <c r="E4167"/>
  <c r="E4166"/>
  <c r="E4165"/>
  <c r="E4164"/>
  <c r="E4163"/>
  <c r="E4162"/>
  <c r="E4161"/>
  <c r="E4160"/>
  <c r="E4159"/>
  <c r="E4158"/>
  <c r="E4157"/>
  <c r="E4156"/>
  <c r="E4154"/>
  <c r="E4153"/>
  <c r="E4152"/>
  <c r="E4150"/>
  <c r="E4149"/>
  <c r="E4148"/>
  <c r="E4147"/>
  <c r="E4146"/>
  <c r="E4144"/>
  <c r="E4143"/>
  <c r="E4142"/>
  <c r="E4141"/>
  <c r="E4140"/>
  <c r="E4139"/>
  <c r="E4138"/>
  <c r="E4137"/>
  <c r="E4135"/>
  <c r="E4134"/>
  <c r="E4133"/>
  <c r="E4132"/>
  <c r="E4131"/>
  <c r="E4130"/>
  <c r="E4129"/>
  <c r="E4128"/>
  <c r="E4127"/>
  <c r="E4124"/>
  <c r="E4123"/>
  <c r="E4121"/>
  <c r="E4120"/>
  <c r="E4119"/>
  <c r="E4118"/>
  <c r="E4117"/>
  <c r="E4116"/>
  <c r="E4115"/>
  <c r="E4114"/>
  <c r="E4112"/>
  <c r="E4111"/>
  <c r="E4110"/>
  <c r="E4109"/>
  <c r="E4108"/>
  <c r="E4107"/>
  <c r="E4106"/>
  <c r="E4105"/>
  <c r="E4104"/>
  <c r="E4103"/>
  <c r="E4102"/>
  <c r="E4101"/>
  <c r="E4100"/>
  <c r="E4099"/>
  <c r="E4098"/>
  <c r="E4097"/>
  <c r="E4095"/>
  <c r="E4094"/>
  <c r="E4092"/>
  <c r="E4091"/>
  <c r="E4090"/>
  <c r="E4089"/>
  <c r="E4088"/>
  <c r="E4087"/>
  <c r="E4086"/>
  <c r="E4085"/>
  <c r="E4084"/>
  <c r="E4083"/>
  <c r="E4082"/>
  <c r="E4081"/>
  <c r="E4080"/>
  <c r="E4079"/>
  <c r="E4078"/>
  <c r="E4077"/>
  <c r="E4076"/>
  <c r="E4075"/>
  <c r="E4074"/>
  <c r="E4073"/>
  <c r="E4072"/>
  <c r="E4071"/>
  <c r="E4070"/>
  <c r="E4069"/>
  <c r="E4068"/>
  <c r="E4067"/>
  <c r="E4066"/>
  <c r="E4065"/>
  <c r="E4064"/>
  <c r="E4063"/>
  <c r="E4062"/>
  <c r="E4061"/>
  <c r="E4060"/>
  <c r="E4059"/>
  <c r="E4058"/>
  <c r="E4057"/>
  <c r="E4056"/>
  <c r="E4055"/>
  <c r="E4054"/>
  <c r="E4053"/>
  <c r="E4052"/>
  <c r="E4051"/>
  <c r="E4050"/>
  <c r="E4049"/>
  <c r="E4048"/>
  <c r="E4047"/>
  <c r="E4046"/>
  <c r="E4045"/>
  <c r="E4044"/>
  <c r="E4043"/>
  <c r="E4042"/>
  <c r="E4039"/>
  <c r="E4040"/>
  <c r="E4038"/>
  <c r="E4036"/>
  <c r="E4035"/>
  <c r="E4034"/>
  <c r="E4033"/>
  <c r="E4032"/>
  <c r="E4031"/>
  <c r="E4030"/>
  <c r="E4029"/>
  <c r="E4028"/>
  <c r="E4027"/>
  <c r="E4026"/>
  <c r="E4025"/>
  <c r="E4024"/>
  <c r="E4023"/>
  <c r="E4022"/>
  <c r="E4021"/>
  <c r="E4020"/>
  <c r="E4019"/>
  <c r="E4018"/>
  <c r="E4017"/>
  <c r="E4016"/>
  <c r="E4015"/>
  <c r="E4014"/>
  <c r="E4013"/>
  <c r="E4012"/>
  <c r="E4011"/>
  <c r="E4010"/>
  <c r="E4009"/>
  <c r="E4008"/>
  <c r="E4007"/>
  <c r="E4006"/>
  <c r="E4005"/>
  <c r="E4004"/>
  <c r="E4003"/>
  <c r="E4002"/>
  <c r="E4001"/>
  <c r="E4000"/>
  <c r="E3999"/>
  <c r="E3998"/>
  <c r="E3997"/>
  <c r="E3996"/>
  <c r="E3995"/>
  <c r="E3994"/>
  <c r="E3993"/>
  <c r="E3992"/>
  <c r="E3991"/>
  <c r="E3990"/>
  <c r="E3989"/>
  <c r="E3988"/>
  <c r="E3987"/>
  <c r="E3986"/>
  <c r="E3985"/>
  <c r="E3984"/>
  <c r="E3983"/>
  <c r="E3982"/>
  <c r="E3981"/>
  <c r="E3980"/>
  <c r="E3979"/>
  <c r="E3977"/>
  <c r="E3976"/>
  <c r="E3975"/>
  <c r="E3974"/>
  <c r="E3973"/>
  <c r="E3972"/>
  <c r="E3971"/>
  <c r="E3970"/>
  <c r="E3969"/>
  <c r="E3967"/>
  <c r="E3965"/>
  <c r="E3964"/>
  <c r="E3963"/>
  <c r="E3962"/>
  <c r="E3961"/>
  <c r="E3960"/>
  <c r="E3959"/>
  <c r="E3958"/>
  <c r="E3957"/>
  <c r="E3956"/>
  <c r="E3955"/>
  <c r="E3954"/>
  <c r="E3953"/>
  <c r="E3952"/>
  <c r="E3951"/>
  <c r="E3950"/>
  <c r="E3949"/>
  <c r="E3948"/>
  <c r="E3947"/>
  <c r="E3946"/>
  <c r="E3945"/>
  <c r="E3944"/>
  <c r="E3943"/>
  <c r="E3942"/>
  <c r="E3941"/>
  <c r="E3940"/>
  <c r="E3939"/>
  <c r="E3938"/>
  <c r="E3937"/>
  <c r="E3936"/>
  <c r="E3935"/>
  <c r="E3934"/>
  <c r="E3933"/>
  <c r="E3932"/>
  <c r="E3930"/>
  <c r="E3928"/>
  <c r="E3926"/>
  <c r="E3925"/>
  <c r="E3924"/>
  <c r="E3923"/>
  <c r="E3922"/>
  <c r="E3921"/>
  <c r="E3920"/>
  <c r="E3919"/>
  <c r="E3918"/>
  <c r="E3917"/>
  <c r="E3916"/>
  <c r="E3915"/>
  <c r="E3914"/>
  <c r="E3913"/>
  <c r="E3912"/>
  <c r="E3911"/>
  <c r="E3910"/>
  <c r="E3909"/>
  <c r="E3908"/>
  <c r="E3907"/>
  <c r="E3906"/>
  <c r="E3905"/>
  <c r="E3904"/>
  <c r="E3903"/>
  <c r="E3902"/>
  <c r="E3901"/>
  <c r="E3900"/>
  <c r="E3899"/>
  <c r="E3898"/>
  <c r="E3897"/>
  <c r="E3896"/>
  <c r="E3895"/>
  <c r="E3894"/>
  <c r="E3893"/>
  <c r="E3891"/>
  <c r="E3892"/>
  <c r="E3890"/>
  <c r="E3889"/>
  <c r="E3888"/>
  <c r="E3887"/>
  <c r="E3886"/>
  <c r="E3885"/>
  <c r="E3884"/>
  <c r="E3883"/>
  <c r="E3882"/>
  <c r="E3881"/>
  <c r="E3880"/>
  <c r="E3879"/>
  <c r="E3878"/>
  <c r="E3877"/>
  <c r="E3876"/>
  <c r="E3875"/>
  <c r="E3874"/>
  <c r="E3873"/>
  <c r="E3872"/>
  <c r="E3871"/>
  <c r="E3870"/>
  <c r="E3869"/>
  <c r="E3868"/>
  <c r="E3867"/>
  <c r="E3866"/>
  <c r="E3865"/>
  <c r="E3864"/>
  <c r="E3863"/>
  <c r="E3862"/>
  <c r="E3861"/>
  <c r="E3860"/>
  <c r="E3859"/>
  <c r="E3858"/>
  <c r="E3857"/>
  <c r="E3856"/>
  <c r="E3855"/>
  <c r="E3854"/>
  <c r="E3853"/>
  <c r="E3852"/>
  <c r="E3851"/>
  <c r="E3850"/>
  <c r="E3849"/>
  <c r="E3848"/>
  <c r="E3847"/>
  <c r="E3846"/>
  <c r="E3845"/>
  <c r="E3844"/>
  <c r="E3843"/>
  <c r="E3842"/>
  <c r="E3841"/>
  <c r="E3840"/>
  <c r="E3839"/>
  <c r="E3838"/>
  <c r="E3837"/>
  <c r="E3836"/>
  <c r="E3835"/>
  <c r="E3834"/>
  <c r="E3833"/>
  <c r="E3832"/>
  <c r="E3830"/>
  <c r="E3829"/>
  <c r="E3828"/>
  <c r="E3827"/>
  <c r="E3826"/>
  <c r="E3825"/>
  <c r="E3824"/>
  <c r="E3823"/>
  <c r="E3822"/>
  <c r="E3821"/>
  <c r="E3820"/>
  <c r="E3819"/>
  <c r="E3818"/>
  <c r="E3817"/>
  <c r="E3816"/>
  <c r="E3815"/>
  <c r="E3811"/>
  <c r="E3807"/>
  <c r="E3814"/>
  <c r="E3812"/>
  <c r="E3805"/>
  <c r="E3804"/>
  <c r="E3803"/>
  <c r="E3802"/>
  <c r="E3801"/>
  <c r="E3800"/>
  <c r="E3799"/>
  <c r="E3798"/>
  <c r="E3797"/>
  <c r="E3796"/>
  <c r="E3795"/>
  <c r="E3794"/>
  <c r="E3793"/>
  <c r="E3792"/>
  <c r="E3791"/>
  <c r="E3785"/>
  <c r="E3784"/>
  <c r="E3790"/>
  <c r="E3789"/>
  <c r="E3788"/>
  <c r="E3787"/>
  <c r="E3786"/>
  <c r="E3783"/>
  <c r="E3782"/>
  <c r="E3776"/>
  <c r="E3778"/>
  <c r="E3777"/>
  <c r="E3775"/>
  <c r="E3774"/>
  <c r="E3773"/>
  <c r="E3771"/>
  <c r="E3770"/>
  <c r="E3769"/>
  <c r="E3768"/>
  <c r="E3767"/>
  <c r="E3766"/>
  <c r="E3765"/>
  <c r="E3764"/>
  <c r="E3763"/>
  <c r="E3762"/>
  <c r="E3761"/>
  <c r="E3760"/>
  <c r="E3759"/>
  <c r="E3758"/>
  <c r="E3757"/>
  <c r="E3756"/>
  <c r="E3755"/>
  <c r="E3754"/>
  <c r="E3753"/>
  <c r="E3752"/>
  <c r="E3751"/>
  <c r="E3750"/>
  <c r="E3749"/>
  <c r="E3748"/>
  <c r="E3747"/>
  <c r="E3746"/>
  <c r="E3745"/>
  <c r="E3744"/>
  <c r="E3743"/>
  <c r="E3742"/>
  <c r="E3741"/>
  <c r="E3740"/>
  <c r="E3739"/>
  <c r="E3738"/>
  <c r="E3737"/>
  <c r="E3736"/>
  <c r="E3735"/>
  <c r="E3734"/>
  <c r="E3733"/>
  <c r="E3732"/>
  <c r="E3731"/>
  <c r="E3730"/>
  <c r="E3729"/>
  <c r="E3728"/>
  <c r="E3727"/>
  <c r="E3726"/>
  <c r="E3725"/>
  <c r="E3724"/>
  <c r="E3723"/>
  <c r="E3722"/>
  <c r="E3721"/>
  <c r="E3720"/>
  <c r="E3719"/>
  <c r="E3718"/>
  <c r="E3717"/>
  <c r="E3716"/>
  <c r="E3715"/>
  <c r="E3714"/>
  <c r="E3713"/>
  <c r="E3712"/>
  <c r="E3711"/>
  <c r="E3710"/>
  <c r="E3709"/>
  <c r="E3708"/>
  <c r="E3707"/>
  <c r="E3706"/>
  <c r="E3705"/>
  <c r="E3704"/>
  <c r="E3703"/>
  <c r="E3702"/>
  <c r="E3701"/>
  <c r="E3700"/>
  <c r="E3699"/>
  <c r="E3697"/>
  <c r="E3696"/>
  <c r="E3695"/>
  <c r="E3691"/>
  <c r="E3690"/>
  <c r="E3689"/>
  <c r="E3688"/>
  <c r="E3687"/>
  <c r="E3686"/>
  <c r="E3685"/>
  <c r="E3684"/>
  <c r="E3683"/>
  <c r="E3682"/>
  <c r="E3681"/>
  <c r="E3680"/>
  <c r="E3679"/>
  <c r="E3677"/>
  <c r="E3676"/>
  <c r="E3675"/>
  <c r="E3674"/>
  <c r="E3672"/>
  <c r="E3671"/>
  <c r="E3670"/>
  <c r="E3669"/>
  <c r="E3667"/>
  <c r="E3666"/>
  <c r="E3665"/>
  <c r="E3664"/>
  <c r="E3663"/>
  <c r="E3662"/>
  <c r="E3661"/>
  <c r="E3660"/>
  <c r="E3658"/>
  <c r="E3657"/>
  <c r="E3656"/>
  <c r="E3655"/>
  <c r="E3654"/>
  <c r="E3653"/>
  <c r="E3652"/>
  <c r="E3651"/>
  <c r="E3650"/>
  <c r="E3649"/>
  <c r="E3648"/>
  <c r="E3647"/>
  <c r="E3646"/>
  <c r="E3645"/>
  <c r="E3644"/>
  <c r="E3643"/>
  <c r="E3642"/>
  <c r="E3641"/>
  <c r="E3640"/>
  <c r="E3639"/>
  <c r="E3638"/>
  <c r="E3637"/>
  <c r="E3636"/>
  <c r="E3635"/>
  <c r="E3634"/>
  <c r="E3633"/>
  <c r="E3632"/>
  <c r="E3631"/>
  <c r="E3630"/>
  <c r="E3629"/>
  <c r="E3628"/>
  <c r="E3627"/>
  <c r="E3626"/>
  <c r="E3625"/>
  <c r="E3624"/>
  <c r="E3623"/>
  <c r="E3622"/>
  <c r="E3621"/>
  <c r="E3620"/>
  <c r="E3619"/>
  <c r="E3618"/>
  <c r="E3617"/>
  <c r="E3616"/>
  <c r="E3615"/>
  <c r="E3614"/>
  <c r="E3613"/>
  <c r="E3612"/>
  <c r="E3611"/>
  <c r="E3610"/>
  <c r="E3609"/>
  <c r="E3608"/>
  <c r="E3607"/>
  <c r="E3606"/>
  <c r="E3605"/>
  <c r="E3604"/>
  <c r="E3603"/>
  <c r="E3602"/>
  <c r="E3601"/>
  <c r="E3600"/>
  <c r="E3599"/>
  <c r="E3598"/>
  <c r="E3597"/>
  <c r="E3596"/>
  <c r="E3595"/>
  <c r="E3594"/>
  <c r="E3593"/>
  <c r="E3592"/>
  <c r="E3591"/>
  <c r="E3590"/>
  <c r="E3589"/>
  <c r="E3588"/>
  <c r="E3587"/>
  <c r="E3586"/>
  <c r="E3585"/>
  <c r="E3584"/>
  <c r="E3583"/>
  <c r="E3582"/>
  <c r="E3581"/>
  <c r="E3580"/>
  <c r="E3579"/>
  <c r="E3578"/>
  <c r="E3577"/>
  <c r="E3576"/>
  <c r="E3575"/>
  <c r="E3574"/>
  <c r="E3573"/>
  <c r="E3572"/>
  <c r="E3571"/>
  <c r="E3570"/>
  <c r="E3569"/>
  <c r="E3568"/>
  <c r="E3567"/>
  <c r="E3566"/>
  <c r="E3565"/>
  <c r="E3558"/>
  <c r="E3557"/>
  <c r="E3556"/>
  <c r="E3555"/>
  <c r="E3554"/>
  <c r="E3553"/>
  <c r="E3552"/>
  <c r="E3551"/>
  <c r="E3550"/>
  <c r="E3549"/>
  <c r="E3548"/>
  <c r="E3547"/>
  <c r="E3546"/>
  <c r="E3545"/>
  <c r="E3544"/>
  <c r="E3543"/>
  <c r="E3542"/>
  <c r="E3540"/>
  <c r="E3539"/>
  <c r="E3535"/>
  <c r="E3537"/>
  <c r="E3534"/>
  <c r="E3536"/>
  <c r="E3532"/>
  <c r="E3531"/>
  <c r="E3530"/>
  <c r="E3529"/>
  <c r="E3528"/>
  <c r="E3527"/>
  <c r="E3526"/>
  <c r="E3525"/>
  <c r="E3524"/>
  <c r="E3523"/>
  <c r="E3522"/>
  <c r="E3521"/>
  <c r="E3520"/>
  <c r="E3519"/>
  <c r="E3518"/>
  <c r="E3517"/>
  <c r="E3516"/>
  <c r="E3515"/>
  <c r="E3514"/>
  <c r="E3513"/>
  <c r="E3512"/>
  <c r="E3511"/>
  <c r="E3510"/>
  <c r="E3509"/>
  <c r="E3508"/>
  <c r="E3507"/>
  <c r="E3506"/>
  <c r="E3505"/>
  <c r="E3504"/>
  <c r="E3503"/>
  <c r="E3502"/>
  <c r="E3501"/>
  <c r="E3500"/>
  <c r="E3499"/>
  <c r="E3498"/>
  <c r="E3497"/>
  <c r="E3496"/>
  <c r="E3495"/>
  <c r="E3494"/>
  <c r="E3493"/>
  <c r="E3492"/>
  <c r="E3491"/>
  <c r="E3490"/>
  <c r="E3489"/>
  <c r="E3488"/>
  <c r="E3487"/>
  <c r="E3486"/>
  <c r="E3485"/>
  <c r="E3484"/>
  <c r="E3483"/>
  <c r="E3482"/>
  <c r="E3481"/>
  <c r="E3480"/>
  <c r="E3479"/>
  <c r="E3478"/>
  <c r="E3477"/>
  <c r="E3476"/>
  <c r="E3475"/>
  <c r="E3474"/>
  <c r="E3473"/>
  <c r="E3472"/>
  <c r="E3471"/>
  <c r="E3470"/>
  <c r="E3469"/>
  <c r="E3468"/>
  <c r="E3467"/>
  <c r="E3466"/>
  <c r="E3465"/>
  <c r="E3462"/>
  <c r="E3460"/>
  <c r="E3459"/>
  <c r="E3458"/>
  <c r="E3457"/>
  <c r="E3456"/>
  <c r="E3455"/>
  <c r="E3454"/>
  <c r="E3453"/>
  <c r="E3452"/>
  <c r="E3451"/>
  <c r="E3450"/>
  <c r="E3449"/>
  <c r="E3448"/>
  <c r="E3447"/>
  <c r="E3446"/>
  <c r="E3445"/>
  <c r="E3444"/>
  <c r="E3443"/>
  <c r="E3442"/>
  <c r="E3441"/>
  <c r="E3439"/>
  <c r="E3438"/>
  <c r="E3437"/>
  <c r="E3436"/>
  <c r="E3435"/>
  <c r="E3434"/>
  <c r="E3433"/>
  <c r="E3432"/>
  <c r="E3431"/>
  <c r="E3430"/>
  <c r="E3429"/>
  <c r="E3428"/>
  <c r="E3427"/>
  <c r="E3426"/>
  <c r="E3425"/>
  <c r="E3424"/>
  <c r="E3423"/>
  <c r="E3422"/>
  <c r="E3421"/>
  <c r="E3420"/>
  <c r="E3419"/>
  <c r="E3418"/>
  <c r="E3417"/>
  <c r="E3416"/>
  <c r="E3415"/>
  <c r="E3414"/>
  <c r="E3413"/>
  <c r="E3412"/>
  <c r="E3411"/>
  <c r="E3410"/>
  <c r="E3409"/>
  <c r="E3408"/>
  <c r="E3407"/>
  <c r="E3406"/>
  <c r="E3404"/>
  <c r="E3403"/>
  <c r="E3402"/>
  <c r="E3401"/>
  <c r="E3400"/>
  <c r="E3397"/>
  <c r="E3399"/>
  <c r="E3398"/>
  <c r="E3394"/>
  <c r="E3393"/>
  <c r="E3392"/>
  <c r="E3391"/>
  <c r="E3390"/>
  <c r="E3389"/>
  <c r="E3388"/>
  <c r="E3387"/>
  <c r="E3386"/>
  <c r="E3385"/>
  <c r="E3384"/>
  <c r="E3383"/>
  <c r="E3382"/>
  <c r="E3381"/>
  <c r="E3380"/>
  <c r="E3378"/>
  <c r="E3377"/>
  <c r="E3376"/>
  <c r="E3375"/>
  <c r="E3374"/>
  <c r="E3373"/>
  <c r="E3372"/>
  <c r="E3371"/>
  <c r="E3370"/>
  <c r="E3369"/>
  <c r="E3368"/>
  <c r="E3367"/>
  <c r="E3366"/>
  <c r="E3365"/>
  <c r="E3364"/>
  <c r="E3363"/>
  <c r="E3362"/>
  <c r="E3360"/>
  <c r="E3359"/>
  <c r="E3358"/>
  <c r="E3357"/>
  <c r="E3356"/>
  <c r="E3355"/>
  <c r="E3354"/>
  <c r="E3353"/>
  <c r="E3352"/>
  <c r="E3351"/>
  <c r="E3350"/>
  <c r="E3348"/>
  <c r="E3347"/>
  <c r="E3346"/>
  <c r="E3345"/>
  <c r="E3344"/>
  <c r="E3343"/>
  <c r="E3342"/>
  <c r="E3341"/>
  <c r="E3340"/>
  <c r="E3339"/>
  <c r="E3338"/>
  <c r="E3337"/>
  <c r="E3336"/>
  <c r="E3335"/>
  <c r="E3334"/>
  <c r="E3333"/>
  <c r="E3332"/>
  <c r="E3331"/>
  <c r="E3330"/>
  <c r="E3329"/>
  <c r="E3328"/>
  <c r="E3327"/>
  <c r="E3326"/>
  <c r="E3325"/>
  <c r="E3324"/>
  <c r="E3323"/>
  <c r="E3322"/>
  <c r="E3321"/>
  <c r="E3320"/>
  <c r="E3319"/>
  <c r="E3318"/>
  <c r="E3317"/>
  <c r="E3316"/>
  <c r="E3315"/>
  <c r="E3314"/>
  <c r="E3313"/>
  <c r="E3312"/>
  <c r="E3311"/>
  <c r="E3310"/>
  <c r="E3309"/>
  <c r="E3308"/>
  <c r="E3307"/>
  <c r="E3306"/>
  <c r="E3305"/>
  <c r="E3304"/>
  <c r="E3303"/>
  <c r="E3302"/>
  <c r="E3301"/>
  <c r="E3300"/>
  <c r="E3299"/>
  <c r="E3298"/>
  <c r="E3297"/>
  <c r="E3296"/>
  <c r="E3295"/>
  <c r="E3294"/>
  <c r="E3293"/>
  <c r="E3292"/>
  <c r="E3291"/>
  <c r="E3290"/>
  <c r="E3289"/>
  <c r="E3288"/>
  <c r="E3287"/>
  <c r="E3286"/>
  <c r="E3285"/>
  <c r="E3284"/>
  <c r="E3283"/>
  <c r="E3282"/>
  <c r="E3281"/>
  <c r="E3280"/>
  <c r="E3279"/>
  <c r="E3278"/>
  <c r="E3277"/>
  <c r="E3276"/>
  <c r="E3275"/>
  <c r="E3274"/>
  <c r="E3273"/>
  <c r="E3272"/>
  <c r="E3271"/>
  <c r="E3270"/>
  <c r="E3269"/>
  <c r="E3268"/>
  <c r="E3267"/>
  <c r="E3266"/>
  <c r="E3265"/>
  <c r="E3264"/>
  <c r="E3263"/>
  <c r="E3262"/>
  <c r="E3261"/>
  <c r="E3260"/>
  <c r="E3259"/>
  <c r="E3258"/>
  <c r="E3255"/>
  <c r="E3254"/>
  <c r="E3253"/>
  <c r="E3252"/>
  <c r="E3251"/>
  <c r="E3250"/>
  <c r="E3249"/>
  <c r="E3248"/>
  <c r="E3247"/>
  <c r="E3246"/>
  <c r="E3245"/>
  <c r="E3244"/>
  <c r="E3243"/>
  <c r="E3242"/>
  <c r="E3241"/>
  <c r="E3240"/>
  <c r="E3238"/>
  <c r="E3236"/>
  <c r="E3235"/>
  <c r="E3234"/>
  <c r="E3233"/>
  <c r="E3232"/>
  <c r="E3230"/>
  <c r="E3229"/>
  <c r="E3228"/>
  <c r="E3227"/>
  <c r="E3226"/>
  <c r="E3225"/>
  <c r="E3224"/>
  <c r="E3223"/>
  <c r="E3222"/>
  <c r="E3221"/>
  <c r="E3220"/>
  <c r="E3219"/>
  <c r="E3218"/>
  <c r="E3217"/>
  <c r="E3214"/>
  <c r="E3210"/>
  <c r="E3209"/>
  <c r="E3208"/>
  <c r="E3204"/>
  <c r="E3203"/>
  <c r="E3202"/>
  <c r="E3201"/>
  <c r="E3200"/>
  <c r="E3199"/>
  <c r="E3198"/>
  <c r="E3197"/>
  <c r="E3196"/>
  <c r="E3195"/>
  <c r="E3194"/>
  <c r="E3193"/>
  <c r="E3192"/>
  <c r="E3191"/>
  <c r="E3190"/>
  <c r="E3189"/>
  <c r="E3188"/>
  <c r="E3187"/>
  <c r="E3186"/>
  <c r="E3185"/>
  <c r="E3184"/>
  <c r="E3183"/>
  <c r="E3182"/>
  <c r="E3181"/>
  <c r="E3180"/>
  <c r="E3178"/>
  <c r="E3179"/>
  <c r="E3177"/>
  <c r="E3176"/>
  <c r="E3175"/>
  <c r="E3174"/>
  <c r="E3173"/>
  <c r="E3172"/>
  <c r="E3171"/>
  <c r="E3170"/>
  <c r="E3169"/>
  <c r="E3168"/>
  <c r="E3167"/>
  <c r="E3166"/>
  <c r="E3165"/>
  <c r="E3164"/>
  <c r="E3163"/>
  <c r="E3162"/>
  <c r="E3161"/>
  <c r="E3160"/>
  <c r="E3159"/>
  <c r="E3158"/>
  <c r="E3157"/>
  <c r="E3156"/>
  <c r="E3155"/>
  <c r="E3154"/>
  <c r="E3153"/>
  <c r="E3152"/>
  <c r="E3151"/>
  <c r="E3148"/>
  <c r="E3147"/>
  <c r="E3146"/>
  <c r="E3145"/>
  <c r="E3144"/>
  <c r="E3142"/>
  <c r="E3141"/>
  <c r="E3140"/>
  <c r="E3139"/>
  <c r="E3138"/>
  <c r="E3137"/>
  <c r="E3136"/>
  <c r="E3135"/>
  <c r="E3134"/>
  <c r="E3133"/>
  <c r="E3132"/>
  <c r="E3131"/>
  <c r="E3130"/>
  <c r="E3129"/>
  <c r="E3128"/>
  <c r="E3127"/>
  <c r="E3126"/>
  <c r="E3125"/>
  <c r="E3124"/>
  <c r="E3123"/>
  <c r="E3122"/>
  <c r="E3121"/>
  <c r="E3120"/>
  <c r="E3119"/>
  <c r="E3118"/>
  <c r="E3117"/>
  <c r="E3116"/>
  <c r="E3115"/>
  <c r="E3114"/>
  <c r="E3113"/>
  <c r="E3112"/>
  <c r="E3111"/>
  <c r="E3110"/>
  <c r="E3109"/>
  <c r="E3108"/>
  <c r="E3107"/>
  <c r="E3104"/>
  <c r="E3103"/>
  <c r="E3102"/>
  <c r="E3101"/>
  <c r="E3100"/>
  <c r="E3099"/>
  <c r="E3098"/>
  <c r="E3097"/>
  <c r="E3096"/>
  <c r="E3095"/>
  <c r="E3094"/>
  <c r="E3093"/>
  <c r="E3092"/>
  <c r="E3091"/>
  <c r="E3090"/>
  <c r="E3089"/>
  <c r="E3088"/>
  <c r="E3087"/>
  <c r="E3086"/>
  <c r="E3085"/>
  <c r="E3084"/>
  <c r="E3083"/>
  <c r="E3082"/>
  <c r="E3081"/>
  <c r="E3079"/>
  <c r="E3078"/>
  <c r="E3077"/>
  <c r="E3076"/>
  <c r="E3075"/>
  <c r="E3074"/>
  <c r="E3072"/>
  <c r="E3071"/>
  <c r="E3070"/>
  <c r="E3069"/>
  <c r="E3068"/>
  <c r="E3067"/>
  <c r="E3066"/>
  <c r="E3065"/>
  <c r="E3064"/>
  <c r="E3063"/>
  <c r="E3062"/>
  <c r="E3061"/>
  <c r="E3060"/>
  <c r="E3058"/>
  <c r="E3057"/>
  <c r="E3056"/>
  <c r="E3055"/>
  <c r="E3052"/>
  <c r="E3051"/>
  <c r="E3050"/>
  <c r="E3049"/>
  <c r="E3048"/>
  <c r="E3047"/>
  <c r="E3045"/>
  <c r="E3043"/>
  <c r="E3042"/>
  <c r="E3041"/>
  <c r="E3040"/>
  <c r="E3039"/>
  <c r="E3038"/>
  <c r="E3037"/>
  <c r="E3035"/>
  <c r="E3034"/>
  <c r="E3033"/>
  <c r="E3032"/>
  <c r="E3030"/>
  <c r="E3027"/>
  <c r="E3029"/>
  <c r="E3026"/>
  <c r="E3025"/>
  <c r="E3024"/>
  <c r="E3023"/>
  <c r="E3022"/>
  <c r="E3021"/>
  <c r="E3020"/>
  <c r="E3019"/>
  <c r="E3018"/>
  <c r="E3017"/>
  <c r="E3016"/>
  <c r="E3015"/>
  <c r="E3014"/>
  <c r="E3013"/>
  <c r="E3012"/>
  <c r="E3011"/>
  <c r="E3010"/>
  <c r="E3009"/>
  <c r="E3008"/>
  <c r="E3007"/>
  <c r="E3006"/>
  <c r="E3005"/>
  <c r="E3004"/>
  <c r="E3003"/>
  <c r="E3002"/>
  <c r="E3001"/>
  <c r="E3000"/>
  <c r="E2999"/>
  <c r="E2998"/>
  <c r="E2997"/>
  <c r="E2996"/>
  <c r="E2995"/>
  <c r="E2994"/>
  <c r="E2993"/>
  <c r="E2992"/>
  <c r="E2991"/>
  <c r="E2990"/>
  <c r="E2989"/>
  <c r="E2988"/>
  <c r="E2987"/>
  <c r="E2986"/>
  <c r="E2985"/>
  <c r="E2984"/>
  <c r="E2983"/>
  <c r="E2982"/>
  <c r="E2980"/>
  <c r="E2979"/>
  <c r="E2978"/>
  <c r="E2977"/>
  <c r="E2976"/>
  <c r="E2975"/>
  <c r="E2974"/>
  <c r="E2973"/>
  <c r="E2972"/>
  <c r="E2971"/>
  <c r="E2970"/>
  <c r="E2969"/>
  <c r="E2968"/>
  <c r="E2967"/>
  <c r="E2966"/>
  <c r="E2965"/>
  <c r="E2964"/>
  <c r="E2963"/>
  <c r="E2962"/>
  <c r="E2961"/>
  <c r="E2960"/>
  <c r="E2959"/>
  <c r="E2958"/>
  <c r="E2957"/>
  <c r="E2956"/>
  <c r="E2955"/>
  <c r="E2954"/>
  <c r="E2952"/>
  <c r="E2951"/>
  <c r="E2949"/>
  <c r="E2948"/>
  <c r="E2947"/>
  <c r="E2946"/>
  <c r="E2945"/>
  <c r="E2944"/>
  <c r="E2943"/>
  <c r="E2942"/>
  <c r="E2941"/>
  <c r="E2940"/>
  <c r="E2939"/>
  <c r="E2938"/>
  <c r="E2937"/>
  <c r="E2936"/>
  <c r="E2935"/>
  <c r="E2934"/>
  <c r="E2933"/>
  <c r="E2932"/>
  <c r="E2931"/>
  <c r="E2930"/>
  <c r="E2929"/>
  <c r="E2928"/>
  <c r="E2927"/>
  <c r="E2926"/>
  <c r="E2925"/>
  <c r="E2924"/>
  <c r="E2923"/>
  <c r="E2922"/>
  <c r="E2921"/>
  <c r="E2920"/>
  <c r="E2919"/>
  <c r="E2918"/>
  <c r="E2917"/>
  <c r="E2916"/>
  <c r="E2915"/>
  <c r="E2913"/>
  <c r="E2912"/>
  <c r="E2911"/>
  <c r="E2910"/>
  <c r="E2909"/>
  <c r="E2908"/>
  <c r="E2907"/>
  <c r="E2906"/>
  <c r="E2905"/>
  <c r="E2904"/>
  <c r="E2903"/>
  <c r="E2902"/>
  <c r="E2901"/>
  <c r="E2900"/>
  <c r="E2899"/>
  <c r="E2898"/>
  <c r="E2897"/>
  <c r="E2896"/>
  <c r="E2895"/>
  <c r="E2894"/>
  <c r="E2893"/>
  <c r="E2892"/>
  <c r="E2891"/>
  <c r="E2890"/>
  <c r="E2889"/>
  <c r="E2888"/>
  <c r="E2887"/>
  <c r="E2886"/>
  <c r="E2885"/>
  <c r="E2884"/>
  <c r="E2883"/>
  <c r="E2882"/>
  <c r="E2881"/>
  <c r="E2880"/>
  <c r="E2879"/>
  <c r="E2878"/>
  <c r="E2877"/>
  <c r="E2876"/>
  <c r="E2875"/>
  <c r="E2873"/>
  <c r="E2871"/>
  <c r="E2870"/>
  <c r="E2869"/>
  <c r="E2868"/>
  <c r="E2865"/>
  <c r="E2864"/>
  <c r="E2863"/>
  <c r="E2862"/>
  <c r="E2861"/>
  <c r="E2860"/>
  <c r="E2859"/>
  <c r="E2858"/>
  <c r="E2857"/>
  <c r="E2856"/>
  <c r="E2855"/>
  <c r="E2854"/>
  <c r="E2853"/>
  <c r="E2852"/>
  <c r="E2851"/>
  <c r="E2850"/>
  <c r="E2849"/>
  <c r="E2848"/>
  <c r="E2847"/>
  <c r="E2846"/>
  <c r="E2845"/>
  <c r="E2844"/>
  <c r="E2843"/>
  <c r="E2842"/>
  <c r="E2841"/>
  <c r="E2840"/>
  <c r="E2839"/>
  <c r="E2838"/>
  <c r="E2837"/>
  <c r="E2836"/>
  <c r="E2834"/>
  <c r="E2833"/>
  <c r="E2832"/>
  <c r="E2830"/>
  <c r="E2829"/>
  <c r="E2828"/>
  <c r="E2827"/>
  <c r="E2826"/>
  <c r="E2825"/>
  <c r="E2824"/>
  <c r="E2823"/>
  <c r="E2822"/>
  <c r="E2821"/>
  <c r="E2820"/>
  <c r="E2819"/>
  <c r="E2818"/>
  <c r="E2817"/>
  <c r="E2816"/>
  <c r="E2815"/>
  <c r="E2814"/>
  <c r="E2813"/>
  <c r="E2812"/>
  <c r="E2811"/>
  <c r="E2807"/>
  <c r="E2806"/>
  <c r="E2805"/>
  <c r="E2804"/>
  <c r="E2803"/>
  <c r="E2802"/>
  <c r="E2801"/>
  <c r="E2800"/>
  <c r="E2799"/>
  <c r="E2798"/>
  <c r="E2797"/>
  <c r="E2796"/>
  <c r="E2795"/>
  <c r="E2794"/>
  <c r="E2793"/>
  <c r="E2792"/>
  <c r="E2791"/>
  <c r="E2790"/>
  <c r="E2789"/>
  <c r="E2788"/>
  <c r="E2787"/>
  <c r="E2786"/>
  <c r="E2785"/>
  <c r="E2783"/>
  <c r="E2781"/>
  <c r="E2780"/>
  <c r="E2779"/>
  <c r="E2778"/>
  <c r="E2777"/>
  <c r="E2776"/>
  <c r="E2775"/>
  <c r="E2774"/>
  <c r="E2773"/>
  <c r="E2772"/>
  <c r="E2771"/>
  <c r="E2770"/>
  <c r="E2769"/>
  <c r="E2768"/>
  <c r="E2767"/>
  <c r="E2766"/>
  <c r="E2765"/>
  <c r="E2764"/>
  <c r="E2763"/>
  <c r="E2762"/>
  <c r="E2761"/>
  <c r="E2760"/>
  <c r="E2759"/>
  <c r="E2758"/>
  <c r="E2757"/>
  <c r="E2756"/>
  <c r="E2755"/>
  <c r="E2754"/>
  <c r="E2753"/>
  <c r="E2752"/>
  <c r="E2751"/>
  <c r="E2750"/>
  <c r="E2749"/>
  <c r="E2748"/>
  <c r="E2747"/>
  <c r="E2746"/>
  <c r="E2745"/>
  <c r="E2744"/>
  <c r="E2743"/>
  <c r="E2742"/>
  <c r="E2741"/>
  <c r="E2740"/>
  <c r="E2739"/>
  <c r="E2738"/>
  <c r="E2737"/>
  <c r="E2736"/>
  <c r="E2735"/>
  <c r="E2734"/>
  <c r="E2733"/>
  <c r="E2732"/>
  <c r="E2731"/>
  <c r="E2730"/>
  <c r="E2729"/>
  <c r="E2728"/>
  <c r="E2727"/>
  <c r="E2726"/>
  <c r="E2725"/>
  <c r="E2724"/>
  <c r="E2723"/>
  <c r="E2722"/>
  <c r="E2721"/>
  <c r="E2720"/>
  <c r="E2719"/>
  <c r="E2718"/>
  <c r="E2717"/>
  <c r="E2716"/>
  <c r="E2715"/>
  <c r="E2714"/>
  <c r="E2713"/>
  <c r="E2712"/>
  <c r="E2710"/>
  <c r="E2709"/>
  <c r="E2708"/>
  <c r="E2707"/>
  <c r="E2706"/>
  <c r="E2705"/>
  <c r="E2704"/>
  <c r="E2703"/>
  <c r="E2702"/>
  <c r="E2701"/>
  <c r="E2700"/>
  <c r="E2699"/>
  <c r="E2698"/>
  <c r="E2697"/>
  <c r="E2696"/>
  <c r="E2695"/>
  <c r="E2694"/>
  <c r="E2693"/>
  <c r="E2692"/>
  <c r="E2689"/>
  <c r="E2684"/>
  <c r="E2679"/>
  <c r="E2678"/>
  <c r="E2676"/>
  <c r="E2671"/>
  <c r="E2668"/>
  <c r="E2665"/>
  <c r="E2663"/>
  <c r="E2661"/>
  <c r="E2659"/>
  <c r="E2657"/>
  <c r="E2656"/>
  <c r="E2655"/>
  <c r="E2652"/>
  <c r="E2650"/>
  <c r="E2648"/>
  <c r="E2643"/>
  <c r="E2642"/>
  <c r="E2639"/>
  <c r="E2637"/>
  <c r="E2632"/>
  <c r="E2631"/>
  <c r="E2630"/>
  <c r="E2629"/>
  <c r="E2628"/>
  <c r="E2627"/>
  <c r="E2626"/>
  <c r="E2625"/>
  <c r="E2624"/>
  <c r="E2623"/>
  <c r="E2622"/>
  <c r="E2621"/>
  <c r="E2620"/>
  <c r="E2618"/>
  <c r="E2616"/>
  <c r="E2614"/>
  <c r="E2613"/>
  <c r="E2611"/>
  <c r="E2610"/>
  <c r="E2609"/>
  <c r="E2608"/>
  <c r="E2607"/>
  <c r="E2606"/>
  <c r="E2605"/>
  <c r="E2604"/>
  <c r="E2603"/>
  <c r="E2602"/>
  <c r="E2601"/>
  <c r="E2600"/>
  <c r="E2599"/>
  <c r="E2598"/>
  <c r="E2597"/>
  <c r="E2596"/>
  <c r="E2595"/>
  <c r="E2594"/>
  <c r="E2593"/>
  <c r="E2592"/>
  <c r="E2591"/>
  <c r="E2590"/>
  <c r="E2589"/>
  <c r="E2588"/>
  <c r="E2587"/>
  <c r="E2586"/>
  <c r="E2584"/>
  <c r="E2583"/>
  <c r="E2581"/>
  <c r="E2580"/>
  <c r="E2579"/>
  <c r="E2578"/>
  <c r="E2577"/>
  <c r="E2576"/>
  <c r="E2575"/>
  <c r="E2574"/>
  <c r="E2573"/>
  <c r="E2572"/>
  <c r="E2571"/>
  <c r="E2570"/>
  <c r="E2569"/>
  <c r="E2568"/>
  <c r="E2564"/>
  <c r="E2563"/>
  <c r="E2562"/>
  <c r="E2561"/>
  <c r="E2560"/>
  <c r="E2559"/>
  <c r="E2558"/>
  <c r="E2557"/>
  <c r="E2556"/>
  <c r="E2555"/>
  <c r="E2554"/>
  <c r="E2553"/>
  <c r="E2552"/>
  <c r="E2551"/>
  <c r="E2550"/>
  <c r="E2549"/>
  <c r="E2548"/>
  <c r="E2547"/>
  <c r="E2546"/>
  <c r="E2545"/>
  <c r="E2544"/>
  <c r="E2543"/>
  <c r="E2542"/>
  <c r="E2541"/>
  <c r="E2540"/>
  <c r="E2539"/>
  <c r="E2538"/>
  <c r="E2537"/>
  <c r="E2536"/>
  <c r="E2535"/>
  <c r="E2533"/>
  <c r="E2532"/>
  <c r="E2531"/>
  <c r="E2530"/>
  <c r="E2529"/>
  <c r="E2528"/>
  <c r="E2527"/>
  <c r="E2526"/>
  <c r="E2525"/>
  <c r="E2524"/>
  <c r="E2523"/>
  <c r="E2522"/>
  <c r="E2521"/>
  <c r="E2520"/>
  <c r="E2519"/>
  <c r="E2518"/>
  <c r="E2517"/>
  <c r="E2516"/>
  <c r="E2515"/>
  <c r="E2514"/>
  <c r="E2513"/>
  <c r="E2512"/>
  <c r="E2511"/>
  <c r="E2510"/>
  <c r="E2509"/>
  <c r="E2508"/>
  <c r="E2507"/>
  <c r="E2506"/>
  <c r="E2505"/>
  <c r="E2502"/>
  <c r="E2500"/>
  <c r="E2499"/>
  <c r="E2498"/>
  <c r="E2497"/>
  <c r="E2496"/>
  <c r="E2494"/>
  <c r="E2493"/>
  <c r="E2492"/>
  <c r="E2490"/>
  <c r="E2489"/>
  <c r="E2488"/>
  <c r="E2487"/>
  <c r="E2485"/>
  <c r="E2483"/>
  <c r="E2482"/>
  <c r="E2481"/>
  <c r="E2480"/>
  <c r="E2479"/>
  <c r="E2478"/>
  <c r="E2477"/>
  <c r="E2476"/>
  <c r="E2475"/>
  <c r="E2474"/>
  <c r="E2473"/>
  <c r="E2472"/>
  <c r="E2471"/>
  <c r="E2470"/>
  <c r="E2469"/>
  <c r="E2468"/>
  <c r="E2467"/>
  <c r="E2465"/>
  <c r="E2464"/>
  <c r="E2463"/>
  <c r="E2462"/>
  <c r="E2461"/>
  <c r="E2460"/>
  <c r="E2459"/>
  <c r="E2458"/>
  <c r="E2457"/>
  <c r="E2456"/>
  <c r="E2455"/>
  <c r="E2454"/>
  <c r="E2453"/>
  <c r="E2452"/>
  <c r="E2451"/>
  <c r="E2450"/>
  <c r="E2449"/>
  <c r="E2448"/>
  <c r="E2447"/>
  <c r="E2446"/>
  <c r="E2445"/>
  <c r="E2444"/>
  <c r="E2443"/>
  <c r="E2442"/>
  <c r="E2441"/>
  <c r="E2440"/>
  <c r="E2439"/>
  <c r="E2438"/>
  <c r="E2437"/>
  <c r="E2436"/>
  <c r="E2435"/>
  <c r="E2434"/>
  <c r="E2433"/>
  <c r="E2432"/>
  <c r="E2431"/>
  <c r="E2430"/>
  <c r="E2429"/>
  <c r="E2428"/>
  <c r="E2427"/>
  <c r="E2426"/>
  <c r="E2424"/>
  <c r="E2423"/>
  <c r="E2422"/>
  <c r="E2421"/>
  <c r="E2420"/>
  <c r="E2419"/>
  <c r="E2418"/>
  <c r="E2417"/>
  <c r="E2416"/>
  <c r="E2415"/>
  <c r="E2414"/>
  <c r="E2413"/>
  <c r="E2411"/>
  <c r="E2410"/>
  <c r="E2409"/>
  <c r="E2408"/>
  <c r="E2407"/>
  <c r="E2406"/>
  <c r="E2405"/>
  <c r="E2404"/>
  <c r="E2403"/>
  <c r="E2402"/>
  <c r="E2401"/>
  <c r="E2400"/>
  <c r="E2399"/>
  <c r="E2398"/>
  <c r="E2397"/>
  <c r="E2396"/>
  <c r="E2395"/>
  <c r="E2394"/>
  <c r="E2393"/>
  <c r="E2392"/>
  <c r="E2391"/>
  <c r="E2390"/>
  <c r="E2389"/>
  <c r="E2388"/>
  <c r="E2387"/>
  <c r="E2386"/>
  <c r="E2385"/>
  <c r="E2384"/>
  <c r="E2383"/>
  <c r="E2382"/>
  <c r="E2381"/>
  <c r="E2380"/>
  <c r="E2379"/>
  <c r="E2378"/>
  <c r="E2377"/>
  <c r="E2376"/>
  <c r="E2375"/>
  <c r="E2374"/>
  <c r="E2373"/>
  <c r="E2372"/>
  <c r="E2371"/>
  <c r="E2370"/>
  <c r="E2369"/>
  <c r="E2368"/>
  <c r="E2367"/>
  <c r="E2366"/>
  <c r="E2365"/>
  <c r="E2364"/>
  <c r="E2363"/>
  <c r="E2362"/>
  <c r="E2361"/>
  <c r="E2360"/>
  <c r="E2359"/>
  <c r="E2358"/>
  <c r="E2357"/>
  <c r="E2356"/>
  <c r="E2355"/>
  <c r="E2354"/>
  <c r="E2353"/>
  <c r="E2352"/>
  <c r="E2351"/>
  <c r="E2350"/>
  <c r="E2349"/>
  <c r="E2348"/>
  <c r="E2347"/>
  <c r="E2346"/>
  <c r="E2345"/>
  <c r="E2344"/>
  <c r="E2343"/>
  <c r="E2342"/>
  <c r="E2341"/>
  <c r="E2340"/>
  <c r="E2339"/>
  <c r="E2338"/>
  <c r="E2337"/>
  <c r="E2336"/>
  <c r="E2335"/>
  <c r="E2334"/>
  <c r="E2333"/>
  <c r="E2332"/>
  <c r="E2331"/>
  <c r="E2330"/>
  <c r="E2329"/>
  <c r="E2328"/>
  <c r="E2327"/>
  <c r="E2326"/>
  <c r="E2325"/>
  <c r="E2324"/>
  <c r="E2323"/>
  <c r="E2322"/>
  <c r="E2321"/>
  <c r="E2320"/>
  <c r="E2319"/>
  <c r="E2318"/>
  <c r="E2317"/>
  <c r="E2316"/>
  <c r="E2315"/>
  <c r="E2314"/>
  <c r="E2313"/>
  <c r="E2312"/>
  <c r="E2311"/>
  <c r="E2310"/>
  <c r="E2309"/>
  <c r="E2308"/>
  <c r="E2307"/>
  <c r="E2306"/>
  <c r="E2305"/>
  <c r="E2304"/>
  <c r="E2303"/>
  <c r="E2302"/>
  <c r="E2301"/>
  <c r="E2300"/>
  <c r="E2299"/>
  <c r="E2298"/>
  <c r="E2297"/>
  <c r="E2296"/>
  <c r="E2295"/>
  <c r="E2294"/>
  <c r="E2293"/>
  <c r="E2292"/>
  <c r="E2291"/>
  <c r="E2290"/>
  <c r="E2289"/>
  <c r="E2288"/>
  <c r="E2287"/>
  <c r="E2286"/>
  <c r="E2285"/>
  <c r="E2284"/>
  <c r="E2283"/>
  <c r="E2282"/>
  <c r="E2281"/>
  <c r="E2280"/>
  <c r="E2279"/>
  <c r="E2278"/>
  <c r="E2277"/>
  <c r="E2276"/>
  <c r="E2275"/>
  <c r="E2274"/>
  <c r="E2273"/>
  <c r="E2272"/>
  <c r="E2271"/>
  <c r="E2270"/>
  <c r="E2269"/>
  <c r="E2268"/>
  <c r="E2267"/>
  <c r="E2266"/>
  <c r="E2265"/>
  <c r="E2264"/>
  <c r="E2263"/>
  <c r="E2262"/>
  <c r="E2261"/>
  <c r="E2260"/>
  <c r="E2259"/>
  <c r="E2258"/>
  <c r="E2257"/>
  <c r="E2256"/>
  <c r="E2255"/>
  <c r="E2254"/>
  <c r="E2253"/>
  <c r="E2252"/>
  <c r="E2247"/>
  <c r="E2246"/>
  <c r="E2245"/>
  <c r="E2251"/>
  <c r="E2244"/>
  <c r="E2243"/>
  <c r="E2242"/>
  <c r="E2241"/>
  <c r="E2240"/>
  <c r="E2239"/>
  <c r="E2238"/>
  <c r="E2237"/>
  <c r="E2236"/>
  <c r="E2235"/>
  <c r="E2234"/>
  <c r="E2233"/>
  <c r="E2232"/>
  <c r="E2231"/>
  <c r="E2230"/>
  <c r="E2229"/>
  <c r="E2228"/>
  <c r="E2227"/>
  <c r="E2226"/>
  <c r="E2225"/>
  <c r="E2224"/>
  <c r="E2223"/>
  <c r="E2222"/>
  <c r="E2221"/>
  <c r="E2220"/>
  <c r="E2219"/>
  <c r="E2218"/>
  <c r="E2217"/>
  <c r="E2216"/>
  <c r="E2215"/>
  <c r="E2214"/>
  <c r="E2213"/>
  <c r="E2212"/>
  <c r="E2211"/>
  <c r="E2210"/>
  <c r="E2209"/>
  <c r="E2208"/>
  <c r="E2207"/>
  <c r="E2206"/>
  <c r="E2205"/>
  <c r="E2204"/>
  <c r="E2203"/>
  <c r="E2202"/>
  <c r="E2200"/>
  <c r="E2199"/>
  <c r="E2198"/>
  <c r="E2196"/>
  <c r="E2195"/>
  <c r="E2194"/>
  <c r="E2193"/>
  <c r="E2192"/>
  <c r="E2191"/>
  <c r="E2190"/>
  <c r="E2188"/>
  <c r="E2186"/>
  <c r="E2185"/>
  <c r="E2184"/>
  <c r="E2183"/>
  <c r="E2182"/>
  <c r="E2181"/>
  <c r="E2180"/>
  <c r="E2179"/>
  <c r="E2178"/>
  <c r="E2177"/>
  <c r="E2176"/>
  <c r="E2175"/>
  <c r="E2174"/>
  <c r="E2173"/>
  <c r="E2172"/>
  <c r="E2171"/>
  <c r="E2170"/>
  <c r="E2169"/>
  <c r="E2168"/>
  <c r="E2167"/>
  <c r="E2166"/>
  <c r="E2165"/>
  <c r="E2164"/>
  <c r="E2163"/>
  <c r="E2162"/>
  <c r="E2161"/>
  <c r="E2158"/>
  <c r="E2157"/>
  <c r="E2156"/>
  <c r="E2155"/>
  <c r="E2154"/>
  <c r="E2153"/>
  <c r="E2152"/>
  <c r="E2151"/>
  <c r="E2150"/>
  <c r="E2149"/>
  <c r="E2148"/>
  <c r="E2147"/>
  <c r="E2146"/>
  <c r="E2145"/>
  <c r="E2144"/>
  <c r="E2143"/>
  <c r="E2142"/>
  <c r="E2141"/>
  <c r="E2140"/>
  <c r="E2139"/>
  <c r="E2138"/>
  <c r="E2137"/>
  <c r="E2136"/>
  <c r="E2134"/>
  <c r="E2133"/>
  <c r="E2132"/>
  <c r="E2131"/>
  <c r="E2130"/>
  <c r="E2129"/>
  <c r="E2128"/>
  <c r="E2127"/>
  <c r="E2126"/>
  <c r="E2125"/>
  <c r="E2124"/>
  <c r="E2123"/>
  <c r="E2122"/>
  <c r="E2121"/>
  <c r="E2120"/>
  <c r="E2119"/>
  <c r="E2118"/>
  <c r="E2117"/>
  <c r="E2116"/>
  <c r="E2115"/>
  <c r="E2114"/>
  <c r="E2113"/>
  <c r="E2112"/>
  <c r="E2111"/>
  <c r="E2110"/>
  <c r="E2109"/>
  <c r="E2108"/>
  <c r="E2107"/>
  <c r="E2106"/>
  <c r="E2105"/>
  <c r="E2104"/>
  <c r="E2103"/>
  <c r="E2102"/>
  <c r="E2101"/>
  <c r="E2100"/>
  <c r="E2099"/>
  <c r="E2098"/>
  <c r="E2097"/>
  <c r="E2096"/>
  <c r="E2095"/>
  <c r="E2094"/>
  <c r="E2093"/>
  <c r="E2092"/>
  <c r="E2091"/>
  <c r="E2090"/>
  <c r="E2089"/>
  <c r="E2088"/>
  <c r="E2087"/>
  <c r="E2086"/>
  <c r="E2085"/>
  <c r="E2084"/>
  <c r="E2083"/>
  <c r="E2082"/>
  <c r="E2081"/>
  <c r="E2080"/>
  <c r="E2079"/>
  <c r="E2078"/>
  <c r="E2077"/>
  <c r="E2076"/>
  <c r="E2075"/>
  <c r="E2074"/>
  <c r="E2073"/>
  <c r="E2072"/>
  <c r="E2071"/>
  <c r="E2070"/>
  <c r="E2069"/>
  <c r="E2068"/>
  <c r="E2067"/>
  <c r="E2066"/>
  <c r="E2065"/>
  <c r="E2064"/>
  <c r="E2063"/>
  <c r="E2062"/>
  <c r="E2061"/>
  <c r="E2060"/>
  <c r="E2059"/>
  <c r="E2058"/>
  <c r="E2057"/>
  <c r="E2056"/>
  <c r="E2055"/>
  <c r="E2054"/>
  <c r="E2053"/>
  <c r="E2052"/>
  <c r="E2051"/>
  <c r="E2050"/>
  <c r="E2049"/>
  <c r="E2048"/>
  <c r="E2047"/>
  <c r="E2046"/>
  <c r="E2045"/>
  <c r="E2044"/>
  <c r="E2043"/>
  <c r="E2042"/>
  <c r="E2041"/>
  <c r="E2040"/>
  <c r="E2039"/>
  <c r="E2038"/>
  <c r="E2037"/>
  <c r="E2036"/>
  <c r="E2035"/>
  <c r="E2034"/>
  <c r="E2033"/>
  <c r="E2032"/>
  <c r="E2031"/>
  <c r="E2030"/>
  <c r="E2029"/>
  <c r="E2028"/>
  <c r="E2027"/>
  <c r="E2026"/>
  <c r="E2025"/>
  <c r="E2024"/>
  <c r="E2023"/>
  <c r="E2022"/>
  <c r="E2021"/>
  <c r="E2020"/>
  <c r="E2019"/>
  <c r="E2018"/>
  <c r="E2017"/>
  <c r="E2016"/>
  <c r="E2015"/>
  <c r="E2014"/>
  <c r="E2013"/>
  <c r="E2012"/>
  <c r="E2011"/>
  <c r="E2010"/>
  <c r="E2009"/>
  <c r="E2008"/>
  <c r="E2007"/>
  <c r="E2006"/>
  <c r="E2005"/>
  <c r="E2004"/>
  <c r="E2003"/>
  <c r="E2002"/>
  <c r="E2001"/>
  <c r="E2000"/>
  <c r="E1999"/>
  <c r="E1998"/>
  <c r="E1997"/>
  <c r="E1996"/>
  <c r="E1995"/>
  <c r="E1994"/>
  <c r="E1993"/>
  <c r="E1992"/>
  <c r="E1991"/>
  <c r="E1990"/>
  <c r="E1989"/>
  <c r="E1988"/>
  <c r="E1987"/>
  <c r="E1986"/>
  <c r="E1985"/>
  <c r="E1984"/>
  <c r="E1983"/>
  <c r="E1982"/>
  <c r="E1981"/>
  <c r="E1980"/>
  <c r="E1979"/>
  <c r="E1978"/>
  <c r="E1977"/>
  <c r="E1976"/>
  <c r="E1974"/>
  <c r="E1973"/>
  <c r="E1972"/>
  <c r="E1971"/>
  <c r="E1970"/>
  <c r="E1969"/>
  <c r="E1968"/>
  <c r="E1967"/>
  <c r="E1966"/>
  <c r="E1965"/>
  <c r="E1964"/>
  <c r="E1963"/>
  <c r="E1962"/>
  <c r="E1961"/>
  <c r="E1960"/>
  <c r="E1959"/>
  <c r="E1958"/>
  <c r="E1957"/>
  <c r="E1956"/>
  <c r="E1955"/>
  <c r="E1953"/>
  <c r="E1954"/>
  <c r="E1951"/>
  <c r="E1950"/>
  <c r="E1949"/>
  <c r="E1946"/>
  <c r="E1945"/>
  <c r="E1944"/>
  <c r="E1943"/>
  <c r="E1942"/>
  <c r="E1941"/>
  <c r="E1940"/>
  <c r="E1939"/>
  <c r="E1938"/>
  <c r="E1937"/>
  <c r="E1936"/>
  <c r="E1935"/>
  <c r="E1934"/>
  <c r="E1933"/>
  <c r="E1932"/>
  <c r="E1925"/>
  <c r="E1924"/>
  <c r="E1923"/>
  <c r="E1920"/>
  <c r="E1918"/>
  <c r="E1917"/>
  <c r="E1916"/>
  <c r="E1915"/>
  <c r="E1912"/>
  <c r="E1910"/>
  <c r="E1908"/>
  <c r="E1907"/>
  <c r="E1906"/>
  <c r="E1905"/>
  <c r="E1904"/>
  <c r="E1903"/>
  <c r="E1902"/>
  <c r="E1901"/>
  <c r="E1900"/>
  <c r="E1899"/>
  <c r="E1898"/>
  <c r="E1897"/>
  <c r="E1896"/>
  <c r="E1895"/>
  <c r="E1894"/>
  <c r="E1893"/>
  <c r="E1892"/>
  <c r="E1891"/>
  <c r="E1890"/>
  <c r="E1889"/>
  <c r="E1888"/>
  <c r="E1887"/>
  <c r="E1886"/>
  <c r="E1885"/>
  <c r="E1884"/>
  <c r="E1883"/>
  <c r="E1882"/>
  <c r="E1881"/>
  <c r="E1880"/>
  <c r="E1879"/>
  <c r="E1878"/>
  <c r="E1877"/>
  <c r="E1876"/>
  <c r="E1875"/>
  <c r="E1874"/>
  <c r="E1873"/>
  <c r="E1872"/>
  <c r="E1871"/>
  <c r="E1870"/>
  <c r="E1869"/>
  <c r="E1868"/>
  <c r="E1867"/>
  <c r="E1866"/>
  <c r="E1865"/>
  <c r="E1864"/>
  <c r="E1863"/>
  <c r="E1862"/>
  <c r="E1861"/>
  <c r="E1860"/>
  <c r="E1859"/>
  <c r="E1858"/>
  <c r="E1857"/>
  <c r="E1856"/>
  <c r="E1855"/>
  <c r="E1854"/>
  <c r="E1853"/>
  <c r="E1852"/>
  <c r="E1851"/>
  <c r="E1850"/>
  <c r="E1849"/>
  <c r="E1848"/>
  <c r="E1847"/>
  <c r="E1846"/>
  <c r="E1845"/>
  <c r="E1844"/>
  <c r="E1843"/>
  <c r="E1842"/>
  <c r="E1841"/>
  <c r="E1840"/>
  <c r="E1839"/>
  <c r="E1838"/>
  <c r="E1837"/>
  <c r="E1836"/>
  <c r="E1835"/>
  <c r="E1834"/>
  <c r="E1833"/>
  <c r="E1832"/>
  <c r="E1831"/>
  <c r="E1830"/>
  <c r="E1829"/>
  <c r="E1828"/>
  <c r="E1827"/>
  <c r="E1826"/>
  <c r="E1825"/>
  <c r="E1824"/>
  <c r="E1823"/>
  <c r="E1822"/>
  <c r="E1821"/>
  <c r="E1820"/>
  <c r="E1819"/>
  <c r="E1818"/>
  <c r="E1817"/>
  <c r="E1816"/>
  <c r="E1815"/>
  <c r="E1814"/>
  <c r="E1813"/>
  <c r="E1812"/>
  <c r="E1811"/>
  <c r="E1810"/>
  <c r="E1809"/>
  <c r="E1808"/>
  <c r="E1807"/>
  <c r="E1806"/>
  <c r="E1805"/>
  <c r="E1804"/>
  <c r="E1803"/>
  <c r="E1802"/>
  <c r="E1801"/>
  <c r="E1800"/>
  <c r="E1799"/>
  <c r="E1798"/>
  <c r="E1797"/>
  <c r="E1796"/>
  <c r="E1795"/>
  <c r="E1794"/>
  <c r="E1793"/>
  <c r="E1792"/>
  <c r="E1791"/>
  <c r="E1790"/>
  <c r="E1789"/>
  <c r="E1788"/>
  <c r="E1787"/>
  <c r="E1786"/>
  <c r="E1785"/>
  <c r="E1784"/>
  <c r="E1783"/>
  <c r="E1782"/>
  <c r="E1781"/>
  <c r="E1780"/>
  <c r="E1779"/>
  <c r="E1778"/>
  <c r="E1777"/>
  <c r="E1776"/>
  <c r="E1775"/>
  <c r="E1774"/>
  <c r="E1773"/>
  <c r="E1772"/>
  <c r="E1771"/>
  <c r="E1770"/>
  <c r="E1769"/>
  <c r="E1768"/>
  <c r="E1767"/>
  <c r="E1766"/>
  <c r="E1765"/>
  <c r="E1764"/>
  <c r="E1763"/>
  <c r="E1762"/>
  <c r="E1761"/>
  <c r="E1760"/>
  <c r="E1759"/>
  <c r="E1758"/>
  <c r="E1757"/>
  <c r="E1756"/>
  <c r="E1755"/>
  <c r="E1754"/>
  <c r="E1753"/>
  <c r="E1752"/>
  <c r="E1751"/>
  <c r="E1750"/>
  <c r="E1749"/>
  <c r="E1748"/>
  <c r="E1747"/>
  <c r="E1746"/>
  <c r="E1745"/>
  <c r="E1744"/>
  <c r="E1743"/>
  <c r="E1742"/>
  <c r="E1741"/>
  <c r="E1740"/>
  <c r="E1739"/>
  <c r="E1738"/>
  <c r="E1737"/>
  <c r="E1736"/>
  <c r="E1735"/>
  <c r="E1734"/>
  <c r="E1733"/>
  <c r="E1732"/>
  <c r="E1731"/>
  <c r="E1730"/>
  <c r="E1729"/>
  <c r="E1728"/>
  <c r="E1727"/>
  <c r="E1726"/>
  <c r="E1725"/>
  <c r="E1724"/>
  <c r="E1723"/>
  <c r="E1722"/>
  <c r="E1721"/>
  <c r="E1720"/>
  <c r="E1719"/>
  <c r="E1718"/>
  <c r="E1717"/>
  <c r="E1716"/>
  <c r="E1715"/>
  <c r="E1714"/>
  <c r="E1713"/>
  <c r="E1712"/>
  <c r="E1711"/>
  <c r="E1710"/>
  <c r="E1709"/>
  <c r="E1708"/>
  <c r="E1707"/>
  <c r="E1706"/>
  <c r="E1705"/>
  <c r="E1704"/>
  <c r="E1703"/>
  <c r="E1702"/>
  <c r="E1701"/>
  <c r="E1700"/>
  <c r="E1699"/>
  <c r="E1698"/>
  <c r="E1697"/>
  <c r="E1696"/>
  <c r="E1695"/>
  <c r="E1694"/>
  <c r="E1693"/>
  <c r="E1692"/>
  <c r="E1691"/>
  <c r="E1690"/>
  <c r="E1689"/>
  <c r="E1688"/>
  <c r="E1687"/>
  <c r="E1686"/>
  <c r="E1685"/>
  <c r="E1684"/>
  <c r="E1683"/>
  <c r="E1682"/>
  <c r="E1681"/>
  <c r="E1680"/>
  <c r="E1679"/>
  <c r="E1678"/>
  <c r="E1677"/>
  <c r="E1676"/>
  <c r="E1675"/>
  <c r="E1674"/>
  <c r="E1673"/>
  <c r="E1672"/>
  <c r="E1671"/>
  <c r="E1670"/>
  <c r="E1669"/>
  <c r="E1668"/>
  <c r="E1667"/>
  <c r="E1666"/>
  <c r="E1665"/>
  <c r="E1664"/>
  <c r="E1663"/>
  <c r="E1662"/>
  <c r="E1661"/>
  <c r="E1660"/>
  <c r="E1659"/>
  <c r="E1658"/>
  <c r="E1657"/>
  <c r="E1656"/>
  <c r="E1655"/>
  <c r="E1654"/>
  <c r="E1653"/>
  <c r="E1652"/>
  <c r="E1651"/>
  <c r="E1650"/>
  <c r="E1649"/>
  <c r="E1648"/>
  <c r="E1647"/>
  <c r="E1646"/>
  <c r="E1645"/>
  <c r="E1644"/>
  <c r="E1643"/>
  <c r="E1642"/>
  <c r="E1641"/>
  <c r="E1640"/>
  <c r="E1639"/>
  <c r="E1638"/>
  <c r="E1637"/>
  <c r="E1636"/>
  <c r="E1635"/>
  <c r="E1634"/>
  <c r="E1633"/>
  <c r="E1632"/>
  <c r="E1631"/>
  <c r="E1630"/>
  <c r="E1629"/>
  <c r="E1628"/>
  <c r="E1627"/>
  <c r="E1626"/>
  <c r="E1625"/>
  <c r="E1624"/>
  <c r="E1623"/>
  <c r="E1622"/>
  <c r="E1621"/>
  <c r="E1620"/>
  <c r="E1619"/>
  <c r="E1618"/>
  <c r="E1617"/>
  <c r="E1616"/>
  <c r="E1615"/>
  <c r="E1614"/>
  <c r="E1613"/>
  <c r="E1612"/>
  <c r="E1611"/>
  <c r="E1610"/>
  <c r="E1609"/>
  <c r="E1608"/>
  <c r="E1607"/>
  <c r="E1606"/>
  <c r="E1605"/>
  <c r="E1604"/>
  <c r="E1603"/>
  <c r="E1602"/>
  <c r="E1601"/>
  <c r="E1600"/>
  <c r="E1599"/>
  <c r="E1598"/>
  <c r="E1597"/>
  <c r="E1596"/>
  <c r="E1595"/>
  <c r="E1594"/>
  <c r="E1593"/>
  <c r="E1592"/>
  <c r="E1591"/>
  <c r="E1590"/>
  <c r="E1589"/>
  <c r="E1588"/>
  <c r="E1587"/>
  <c r="E1586"/>
  <c r="E1585"/>
  <c r="E1584"/>
  <c r="E1583"/>
  <c r="E1582"/>
  <c r="E1581"/>
  <c r="E1580"/>
  <c r="E1579"/>
  <c r="E1578"/>
  <c r="E1577"/>
  <c r="E1576"/>
  <c r="E1575"/>
  <c r="E1574"/>
  <c r="E1573"/>
  <c r="E1572"/>
  <c r="E1571"/>
  <c r="E1570"/>
  <c r="E1569"/>
  <c r="E1568"/>
  <c r="E1567"/>
  <c r="E1566"/>
  <c r="E1565"/>
  <c r="E1564"/>
  <c r="E1563"/>
  <c r="E1562"/>
  <c r="E1561"/>
  <c r="E1560"/>
  <c r="E1559"/>
  <c r="E1558"/>
  <c r="E1557"/>
  <c r="E1556"/>
  <c r="E1555"/>
  <c r="E1554"/>
  <c r="E1553"/>
  <c r="E1552"/>
  <c r="E1551"/>
  <c r="E1550"/>
  <c r="E1549"/>
  <c r="E1548"/>
  <c r="E1547"/>
  <c r="E1546"/>
  <c r="E1545"/>
  <c r="E1544"/>
  <c r="E1543"/>
  <c r="E1542"/>
  <c r="E1541"/>
  <c r="E1540"/>
  <c r="E1539"/>
  <c r="E1538"/>
  <c r="E1537"/>
  <c r="E1536"/>
  <c r="E1535"/>
  <c r="E1534"/>
  <c r="E1533"/>
  <c r="E1532"/>
  <c r="E1531"/>
  <c r="E1530"/>
  <c r="E1529"/>
  <c r="E1528"/>
  <c r="E1527"/>
  <c r="E1526"/>
  <c r="E1525"/>
  <c r="E1524"/>
  <c r="E1523"/>
  <c r="E1522"/>
  <c r="E1521"/>
  <c r="E1520"/>
  <c r="E1519"/>
  <c r="E1518"/>
  <c r="E1517"/>
  <c r="E1516"/>
  <c r="E1515"/>
  <c r="E1514"/>
  <c r="E1513"/>
  <c r="E1512"/>
  <c r="E1511"/>
  <c r="E1510"/>
  <c r="E1509"/>
  <c r="E1508"/>
  <c r="E1507"/>
  <c r="E1506"/>
  <c r="E1505"/>
  <c r="E1504"/>
  <c r="E1503"/>
  <c r="E1502"/>
  <c r="E1501"/>
  <c r="E1500"/>
  <c r="E1499"/>
  <c r="E1498"/>
  <c r="E1497"/>
  <c r="E1496"/>
  <c r="E1495"/>
  <c r="E1494"/>
  <c r="E1493"/>
  <c r="E1492"/>
  <c r="E1491"/>
  <c r="E1490"/>
  <c r="E1489"/>
  <c r="E1488"/>
  <c r="E1487"/>
  <c r="E1486"/>
  <c r="E1485"/>
  <c r="E1484"/>
  <c r="E1483"/>
  <c r="E1482"/>
  <c r="E1481"/>
  <c r="E1480"/>
  <c r="E1479"/>
  <c r="E1478"/>
  <c r="E1477"/>
  <c r="E1476"/>
  <c r="E1475"/>
  <c r="E1474"/>
  <c r="E1473"/>
  <c r="E1472"/>
  <c r="E1471"/>
  <c r="E1470"/>
  <c r="E1469"/>
  <c r="E1468"/>
  <c r="E1467"/>
  <c r="E1466"/>
  <c r="E1465"/>
  <c r="E1464"/>
  <c r="E1463"/>
  <c r="E1462"/>
  <c r="E1461"/>
  <c r="E1460"/>
  <c r="E1459"/>
  <c r="E1458"/>
  <c r="E1457"/>
  <c r="E1456"/>
  <c r="E1455"/>
  <c r="E1454"/>
  <c r="E1453"/>
  <c r="E1452"/>
  <c r="E1451"/>
  <c r="E1450"/>
  <c r="E1449"/>
  <c r="E1448"/>
  <c r="E1447"/>
  <c r="E1446"/>
  <c r="E1445"/>
  <c r="E1444"/>
  <c r="E1443"/>
  <c r="E1442"/>
  <c r="E1441"/>
  <c r="E1440"/>
  <c r="E1439"/>
  <c r="E1438"/>
  <c r="E1437"/>
  <c r="E1436"/>
  <c r="E1435"/>
  <c r="E1434"/>
  <c r="E1433"/>
  <c r="E1432"/>
  <c r="E1431"/>
  <c r="E1430"/>
  <c r="E1429"/>
  <c r="E1428"/>
  <c r="E1426"/>
  <c r="E1425"/>
  <c r="E1424"/>
  <c r="E1423"/>
  <c r="E1422"/>
  <c r="E1421"/>
  <c r="E1419"/>
  <c r="E1418"/>
  <c r="E1417"/>
  <c r="E1416"/>
  <c r="E1415"/>
  <c r="E1413"/>
  <c r="E1414"/>
  <c r="E1412"/>
  <c r="E1411"/>
  <c r="E1410"/>
  <c r="E1409"/>
  <c r="E1408"/>
  <c r="E1407"/>
  <c r="E1406"/>
  <c r="E1405"/>
  <c r="E1404"/>
  <c r="E1403"/>
  <c r="E1402"/>
  <c r="E1401"/>
  <c r="E1400"/>
  <c r="E1399"/>
  <c r="E1398"/>
  <c r="E1397"/>
  <c r="E1396"/>
  <c r="E1395"/>
  <c r="E1394"/>
  <c r="E1393"/>
  <c r="E1392"/>
  <c r="E1391"/>
  <c r="E1390"/>
  <c r="E1389"/>
  <c r="E1388"/>
  <c r="E1387"/>
  <c r="E1386"/>
  <c r="E1385"/>
  <c r="E1383"/>
  <c r="E1382"/>
  <c r="E1381"/>
  <c r="E1379"/>
  <c r="E1377"/>
  <c r="E1376"/>
  <c r="E1374"/>
  <c r="E1373"/>
  <c r="E1370"/>
  <c r="E1369"/>
  <c r="E1368"/>
  <c r="E1367"/>
  <c r="E1366"/>
  <c r="E1365"/>
  <c r="E1362"/>
  <c r="E1360"/>
  <c r="E1359"/>
  <c r="E1356"/>
  <c r="E1355"/>
  <c r="E1353"/>
  <c r="E1352"/>
  <c r="E1351"/>
  <c r="E1347"/>
  <c r="E1346"/>
  <c r="E1345"/>
  <c r="E1343"/>
  <c r="E1340"/>
  <c r="E1339"/>
  <c r="E1338"/>
  <c r="E1337"/>
  <c r="E1336"/>
  <c r="E1335"/>
  <c r="E1334"/>
  <c r="E1333"/>
  <c r="E1332"/>
  <c r="E1331"/>
  <c r="E1330"/>
  <c r="E1329"/>
  <c r="E1328"/>
  <c r="E1327"/>
  <c r="E1325"/>
  <c r="E1324"/>
  <c r="E1322"/>
  <c r="E1321"/>
  <c r="E1320"/>
  <c r="E1319"/>
  <c r="E1318"/>
  <c r="E1317"/>
  <c r="E1316"/>
  <c r="E1315"/>
  <c r="E1314"/>
  <c r="E1313"/>
  <c r="E1312"/>
  <c r="E1311"/>
  <c r="E1310"/>
  <c r="E1309"/>
  <c r="E1308"/>
  <c r="E1307"/>
  <c r="E1306"/>
  <c r="E1305"/>
  <c r="E1304"/>
  <c r="E1303"/>
  <c r="E1302"/>
  <c r="E1301"/>
  <c r="E1300"/>
  <c r="E1299"/>
  <c r="E1298"/>
  <c r="E1297"/>
  <c r="E1296"/>
  <c r="E1295"/>
  <c r="E1294"/>
  <c r="E1293"/>
  <c r="E1292"/>
  <c r="E1291"/>
  <c r="E1290"/>
  <c r="E1289"/>
  <c r="E1288"/>
  <c r="E1287"/>
  <c r="E1286"/>
  <c r="E1285"/>
  <c r="E1284"/>
  <c r="E1283"/>
  <c r="E1282"/>
  <c r="E1281"/>
  <c r="E1280"/>
  <c r="E1279"/>
  <c r="E1278"/>
  <c r="E1277"/>
  <c r="E1276"/>
  <c r="E1275"/>
  <c r="E1274"/>
  <c r="E1273"/>
  <c r="E1272"/>
  <c r="E1271"/>
  <c r="E1270"/>
  <c r="E1269"/>
  <c r="E1268"/>
  <c r="E1267"/>
  <c r="E1266"/>
  <c r="E1265"/>
  <c r="E1264"/>
  <c r="E1263"/>
  <c r="E1262"/>
  <c r="E1261"/>
  <c r="E1260"/>
  <c r="E1259"/>
  <c r="E1258"/>
  <c r="E1257"/>
  <c r="E1256"/>
  <c r="E1254"/>
  <c r="E1253"/>
  <c r="E1252"/>
  <c r="E1251"/>
  <c r="E1250"/>
  <c r="E1248"/>
  <c r="E1247"/>
  <c r="E1246"/>
  <c r="E1245"/>
  <c r="E1243"/>
  <c r="E1242"/>
  <c r="E1241"/>
  <c r="E1240"/>
  <c r="E1239"/>
  <c r="E1238"/>
  <c r="E1237"/>
  <c r="E1236"/>
  <c r="E1235"/>
  <c r="E1234"/>
  <c r="E1232"/>
  <c r="E1231"/>
  <c r="E1230"/>
  <c r="E1229"/>
  <c r="E1228"/>
  <c r="E1227"/>
  <c r="E1226"/>
  <c r="E1224"/>
  <c r="E1223"/>
  <c r="E1222"/>
  <c r="E1221"/>
  <c r="E1219"/>
  <c r="E1218"/>
  <c r="E1217"/>
  <c r="E1216"/>
  <c r="E1215"/>
  <c r="E1214"/>
  <c r="E1212"/>
  <c r="E1211"/>
  <c r="E1210"/>
  <c r="E1209"/>
  <c r="E1208"/>
  <c r="E1207"/>
  <c r="E1206"/>
  <c r="E1205"/>
  <c r="E1204"/>
  <c r="E1202"/>
  <c r="E1201"/>
  <c r="E1200"/>
  <c r="E1199"/>
  <c r="E1198"/>
  <c r="E1197"/>
  <c r="E1196"/>
  <c r="E1195"/>
  <c r="E1194"/>
  <c r="E1193"/>
  <c r="E1189"/>
  <c r="E1188"/>
  <c r="E1186"/>
  <c r="E1183"/>
  <c r="E1182"/>
  <c r="E1181"/>
  <c r="E1180"/>
  <c r="E1179"/>
  <c r="E1178"/>
  <c r="E1177"/>
  <c r="E1176"/>
  <c r="E1175"/>
  <c r="E1174"/>
  <c r="E1173"/>
  <c r="E1172"/>
  <c r="E1171"/>
  <c r="E1170"/>
  <c r="E1169"/>
  <c r="E1168"/>
  <c r="E1167"/>
  <c r="E1166"/>
  <c r="E1165"/>
  <c r="E1164"/>
  <c r="E1163"/>
  <c r="E1162"/>
  <c r="E1161"/>
  <c r="E1160"/>
  <c r="E1159"/>
  <c r="E1158"/>
  <c r="E1157"/>
  <c r="E1156"/>
  <c r="E1155"/>
  <c r="E1154"/>
  <c r="E1153"/>
  <c r="E1152"/>
  <c r="E1151"/>
  <c r="E1150"/>
  <c r="E1149"/>
  <c r="E1148"/>
  <c r="E1147"/>
  <c r="E1146"/>
  <c r="E1145"/>
  <c r="E1144"/>
  <c r="E1143"/>
  <c r="E1142"/>
  <c r="E1141"/>
  <c r="E1140"/>
  <c r="E1139"/>
  <c r="E1138"/>
  <c r="E1137"/>
  <c r="E1136"/>
  <c r="E1135"/>
  <c r="E1134"/>
  <c r="E1133"/>
  <c r="E1132"/>
  <c r="E1131"/>
  <c r="E1130"/>
  <c r="E1129"/>
  <c r="E1128"/>
  <c r="E1127"/>
  <c r="E1126"/>
  <c r="E1125"/>
  <c r="E1124"/>
  <c r="E1123"/>
  <c r="E1122"/>
  <c r="E1121"/>
  <c r="E1120"/>
  <c r="E1119"/>
  <c r="E1118"/>
  <c r="E1117"/>
  <c r="E1116"/>
  <c r="E1115"/>
  <c r="E1114"/>
  <c r="E1113"/>
  <c r="E1112"/>
  <c r="E1111"/>
  <c r="E1110"/>
  <c r="E1109"/>
  <c r="E1108"/>
  <c r="E1107"/>
  <c r="E1106"/>
  <c r="E1105"/>
  <c r="E1104"/>
  <c r="E1103"/>
  <c r="E1102"/>
  <c r="E1101"/>
  <c r="E1100"/>
  <c r="E1099"/>
  <c r="E1098"/>
  <c r="E1097"/>
  <c r="E1096"/>
  <c r="E1095"/>
  <c r="E1094"/>
  <c r="E1093"/>
  <c r="E1092"/>
  <c r="E1091"/>
  <c r="E1090"/>
  <c r="E1089"/>
  <c r="E1088"/>
  <c r="E1087"/>
  <c r="E1086"/>
  <c r="E1085"/>
  <c r="E1084"/>
  <c r="E1083"/>
  <c r="E1082"/>
  <c r="E1081"/>
  <c r="E1080"/>
  <c r="E1079"/>
  <c r="E1078"/>
  <c r="E1077"/>
  <c r="E1076"/>
  <c r="E1075"/>
  <c r="E1074"/>
  <c r="E1073"/>
  <c r="E1072"/>
  <c r="E1071"/>
  <c r="E1063"/>
  <c r="E1064"/>
  <c r="E1062"/>
  <c r="E1058"/>
  <c r="E1055"/>
  <c r="E1054"/>
  <c r="E1053"/>
  <c r="E1052"/>
  <c r="E1051"/>
  <c r="E1050"/>
  <c r="E1049"/>
  <c r="E1048"/>
  <c r="E1047"/>
  <c r="E1046"/>
  <c r="E1045"/>
  <c r="E1044"/>
  <c r="E1043"/>
  <c r="E1042"/>
  <c r="E1041"/>
  <c r="E1040"/>
  <c r="E1039"/>
  <c r="E1038"/>
  <c r="E1037"/>
  <c r="E1036"/>
  <c r="E1035"/>
  <c r="E1034"/>
  <c r="E1033"/>
  <c r="E1032"/>
  <c r="E1031"/>
  <c r="E1030"/>
  <c r="E1029"/>
  <c r="E1028"/>
  <c r="E1027"/>
  <c r="E1026"/>
  <c r="E1025"/>
  <c r="E1024"/>
  <c r="E1023"/>
  <c r="E1022"/>
  <c r="E1021"/>
  <c r="E1020"/>
  <c r="E1019"/>
  <c r="E1018"/>
  <c r="E1017"/>
  <c r="E1016"/>
  <c r="E1015"/>
  <c r="E1014"/>
  <c r="E1013"/>
  <c r="E1012"/>
  <c r="E1011"/>
  <c r="E1010"/>
  <c r="E1009"/>
  <c r="E1008"/>
  <c r="E1007"/>
  <c r="E1006"/>
  <c r="E1005"/>
  <c r="E1004"/>
  <c r="E1003"/>
  <c r="E1002"/>
  <c r="E1001"/>
  <c r="E1000"/>
  <c r="E999"/>
  <c r="E998"/>
  <c r="E997"/>
  <c r="E996"/>
  <c r="E995"/>
  <c r="E994"/>
  <c r="E993"/>
  <c r="E992"/>
  <c r="E991"/>
  <c r="E990"/>
  <c r="E989"/>
  <c r="E988"/>
  <c r="E987"/>
  <c r="E986"/>
  <c r="E985"/>
  <c r="E984"/>
  <c r="E983"/>
  <c r="E982"/>
  <c r="E981"/>
  <c r="E980"/>
  <c r="E979"/>
  <c r="E978"/>
  <c r="E977"/>
  <c r="E976"/>
  <c r="E975"/>
  <c r="E974"/>
  <c r="E971"/>
  <c r="E970"/>
  <c r="E969"/>
  <c r="E968"/>
  <c r="E967"/>
  <c r="E966"/>
  <c r="E965"/>
  <c r="E964"/>
  <c r="E963"/>
  <c r="E962"/>
  <c r="E961"/>
  <c r="E960"/>
  <c r="E959"/>
  <c r="E958"/>
  <c r="E957"/>
  <c r="E956"/>
  <c r="E955"/>
  <c r="E954"/>
  <c r="E953"/>
  <c r="E952"/>
  <c r="E951"/>
  <c r="E950"/>
  <c r="E949"/>
  <c r="E948"/>
  <c r="E947"/>
  <c r="E946"/>
  <c r="E945"/>
  <c r="E944"/>
  <c r="E943"/>
  <c r="E942"/>
  <c r="E941"/>
  <c r="E940"/>
  <c r="E939"/>
  <c r="E938"/>
  <c r="E937"/>
  <c r="E936"/>
  <c r="E935"/>
  <c r="E934"/>
  <c r="E933"/>
  <c r="E932"/>
  <c r="E931"/>
  <c r="E930"/>
  <c r="E929"/>
  <c r="E928"/>
  <c r="E927"/>
  <c r="E926"/>
  <c r="E925"/>
  <c r="E924"/>
  <c r="E923"/>
  <c r="E922"/>
  <c r="E921"/>
  <c r="E920"/>
  <c r="E919"/>
  <c r="E918"/>
  <c r="E917"/>
  <c r="E916"/>
  <c r="E915"/>
  <c r="E914"/>
  <c r="E913"/>
  <c r="E912"/>
  <c r="E911"/>
  <c r="E910"/>
  <c r="E909"/>
  <c r="E908"/>
  <c r="E907"/>
  <c r="E906"/>
  <c r="E905"/>
  <c r="E904"/>
  <c r="E903"/>
  <c r="E902"/>
  <c r="E901"/>
  <c r="E900"/>
  <c r="E899"/>
  <c r="E897"/>
  <c r="E896"/>
  <c r="E895"/>
  <c r="E894"/>
  <c r="E893"/>
  <c r="E892"/>
  <c r="E891"/>
  <c r="E890"/>
  <c r="E889"/>
  <c r="E888"/>
  <c r="E887"/>
  <c r="E886"/>
  <c r="E885"/>
  <c r="E884"/>
  <c r="E883"/>
  <c r="E882"/>
  <c r="E881"/>
  <c r="E880"/>
  <c r="E879"/>
  <c r="E878"/>
  <c r="E877"/>
  <c r="E876"/>
  <c r="E875"/>
  <c r="E874"/>
  <c r="E873"/>
  <c r="E872"/>
  <c r="E871"/>
  <c r="E870"/>
  <c r="E869"/>
  <c r="E868"/>
  <c r="E867"/>
  <c r="E866"/>
  <c r="E865"/>
  <c r="E864"/>
  <c r="E863"/>
  <c r="E862"/>
  <c r="E861"/>
  <c r="E860"/>
  <c r="E859"/>
  <c r="E858"/>
  <c r="E857"/>
  <c r="E856"/>
  <c r="E855"/>
  <c r="E854"/>
  <c r="E853"/>
  <c r="E852"/>
  <c r="E851"/>
  <c r="E850"/>
  <c r="E849"/>
  <c r="E848"/>
  <c r="E847"/>
  <c r="E846"/>
  <c r="E845"/>
  <c r="E844"/>
  <c r="E843"/>
  <c r="E842"/>
  <c r="E841"/>
  <c r="E840"/>
  <c r="E839"/>
  <c r="E838"/>
  <c r="E837"/>
  <c r="E836"/>
  <c r="E835"/>
  <c r="E834"/>
  <c r="E833"/>
  <c r="E832"/>
  <c r="E831"/>
  <c r="E830"/>
  <c r="E829"/>
  <c r="E828"/>
  <c r="E827"/>
  <c r="E826"/>
  <c r="E825"/>
  <c r="E824"/>
  <c r="E823"/>
  <c r="E822"/>
  <c r="E821"/>
  <c r="E820"/>
  <c r="E819"/>
  <c r="E818"/>
  <c r="E817"/>
  <c r="E816"/>
  <c r="E815"/>
  <c r="E814"/>
  <c r="E813"/>
  <c r="E812"/>
  <c r="E811"/>
  <c r="E810"/>
  <c r="E809"/>
  <c r="E808"/>
  <c r="E807"/>
  <c r="E806"/>
  <c r="E805"/>
  <c r="E804"/>
  <c r="E803"/>
  <c r="E802"/>
  <c r="E801"/>
  <c r="E800"/>
  <c r="E799"/>
  <c r="E798"/>
  <c r="E797"/>
  <c r="E796"/>
  <c r="E795"/>
  <c r="E794"/>
  <c r="E793"/>
  <c r="E792"/>
  <c r="E791"/>
  <c r="E790"/>
  <c r="E789"/>
  <c r="E788"/>
  <c r="E787"/>
  <c r="E786"/>
  <c r="E785"/>
  <c r="E784"/>
  <c r="E783"/>
  <c r="E782"/>
  <c r="E781"/>
  <c r="E780"/>
  <c r="E779"/>
  <c r="E778"/>
  <c r="E777"/>
  <c r="E776"/>
  <c r="E775"/>
  <c r="E774"/>
  <c r="E773"/>
  <c r="E772"/>
  <c r="E771"/>
  <c r="E770"/>
  <c r="E769"/>
  <c r="E768"/>
  <c r="E767"/>
  <c r="E766"/>
  <c r="E764"/>
  <c r="E763"/>
  <c r="E762"/>
  <c r="E761"/>
  <c r="E760"/>
  <c r="E759"/>
  <c r="E758"/>
  <c r="E757"/>
  <c r="E756"/>
  <c r="E755"/>
  <c r="E754"/>
  <c r="E753"/>
  <c r="E752"/>
  <c r="E751"/>
  <c r="E750"/>
  <c r="E749"/>
  <c r="E748"/>
  <c r="E747"/>
  <c r="E746"/>
  <c r="E745"/>
  <c r="E744"/>
  <c r="E743"/>
  <c r="E742"/>
  <c r="E741"/>
  <c r="E740"/>
  <c r="E739"/>
  <c r="E738"/>
  <c r="E737"/>
  <c r="E736"/>
  <c r="E735"/>
  <c r="E734"/>
  <c r="E733"/>
  <c r="E732"/>
  <c r="E731"/>
  <c r="E730"/>
  <c r="E729"/>
  <c r="E728"/>
  <c r="E727"/>
  <c r="E726"/>
  <c r="E725"/>
  <c r="E724"/>
  <c r="E723"/>
  <c r="E722"/>
  <c r="E721"/>
  <c r="E720"/>
  <c r="E719"/>
  <c r="E718"/>
  <c r="E717"/>
  <c r="E716"/>
  <c r="E715"/>
  <c r="E714"/>
  <c r="E713"/>
  <c r="E712"/>
  <c r="E711"/>
  <c r="E710"/>
  <c r="E709"/>
  <c r="E708"/>
  <c r="E707"/>
  <c r="E706"/>
  <c r="E705"/>
  <c r="E704"/>
  <c r="E703"/>
  <c r="E702"/>
  <c r="E701"/>
  <c r="E700"/>
  <c r="E699"/>
  <c r="E698"/>
  <c r="E697"/>
  <c r="E696"/>
  <c r="E695"/>
  <c r="E694"/>
  <c r="E693"/>
  <c r="E692"/>
  <c r="E691"/>
  <c r="E690"/>
  <c r="E689"/>
  <c r="E688"/>
  <c r="E687"/>
  <c r="E686"/>
  <c r="E685"/>
  <c r="E684"/>
  <c r="E683"/>
  <c r="E682"/>
  <c r="E681"/>
  <c r="E680"/>
  <c r="E679"/>
  <c r="E678"/>
  <c r="E677"/>
  <c r="E676"/>
  <c r="E675"/>
  <c r="E674"/>
  <c r="E673"/>
  <c r="E672"/>
  <c r="E671"/>
  <c r="E670"/>
  <c r="E669"/>
  <c r="E668"/>
  <c r="E667"/>
  <c r="E666"/>
  <c r="E665"/>
  <c r="E664"/>
  <c r="E663"/>
  <c r="E662"/>
  <c r="E661"/>
  <c r="E660"/>
  <c r="E659"/>
  <c r="E658"/>
  <c r="E657"/>
  <c r="E656"/>
  <c r="E655"/>
  <c r="E654"/>
  <c r="E653"/>
  <c r="E652"/>
  <c r="E651"/>
  <c r="E650"/>
  <c r="E649"/>
  <c r="E648"/>
  <c r="E647"/>
  <c r="E646"/>
  <c r="E645"/>
  <c r="E644"/>
  <c r="E643"/>
  <c r="E642"/>
  <c r="E641"/>
  <c r="E640"/>
  <c r="E639"/>
  <c r="E638"/>
  <c r="E637"/>
  <c r="E636"/>
  <c r="E635"/>
  <c r="E634"/>
  <c r="E633"/>
  <c r="E632"/>
  <c r="E631"/>
  <c r="E630"/>
  <c r="E629"/>
  <c r="E628"/>
  <c r="E627"/>
  <c r="E626"/>
  <c r="E625"/>
  <c r="E624"/>
  <c r="E623"/>
  <c r="E622"/>
  <c r="E621"/>
  <c r="E620"/>
  <c r="E619"/>
  <c r="E618"/>
  <c r="E617"/>
  <c r="E616"/>
  <c r="E615"/>
  <c r="E614"/>
  <c r="E613"/>
  <c r="E612"/>
  <c r="E611"/>
  <c r="E610"/>
  <c r="E609"/>
  <c r="E608"/>
  <c r="E607"/>
  <c r="E606"/>
  <c r="E605"/>
  <c r="E604"/>
  <c r="E603"/>
  <c r="E602"/>
  <c r="E601"/>
  <c r="E600"/>
  <c r="E599"/>
  <c r="E598"/>
  <c r="E597"/>
  <c r="E596"/>
  <c r="E595"/>
  <c r="E594"/>
  <c r="E593"/>
  <c r="E592"/>
  <c r="E591"/>
  <c r="E590"/>
  <c r="E589"/>
  <c r="E588"/>
  <c r="E587"/>
  <c r="E586"/>
  <c r="E585"/>
  <c r="E584"/>
  <c r="E583"/>
  <c r="E582"/>
  <c r="E581"/>
  <c r="E580"/>
  <c r="E579"/>
  <c r="E577"/>
  <c r="E576"/>
  <c r="E575"/>
  <c r="E574"/>
  <c r="E573"/>
  <c r="E572"/>
  <c r="E571"/>
  <c r="E570"/>
  <c r="E569"/>
  <c r="E568"/>
  <c r="E567"/>
  <c r="E566"/>
  <c r="E565"/>
  <c r="E564"/>
  <c r="E563"/>
  <c r="E562"/>
  <c r="E561"/>
  <c r="E560"/>
  <c r="E559"/>
  <c r="E558"/>
  <c r="E557"/>
  <c r="E556"/>
  <c r="E555"/>
  <c r="E554"/>
  <c r="E553"/>
  <c r="E552"/>
  <c r="E551"/>
  <c r="E550"/>
  <c r="E549"/>
  <c r="E548"/>
  <c r="E547"/>
  <c r="E546"/>
  <c r="E545"/>
  <c r="E544"/>
  <c r="E543"/>
  <c r="E541"/>
  <c r="E540"/>
  <c r="E539"/>
  <c r="E538"/>
  <c r="E537"/>
  <c r="E536"/>
  <c r="E535"/>
  <c r="E534"/>
  <c r="E533"/>
  <c r="E532"/>
  <c r="E531"/>
  <c r="E530"/>
  <c r="E529"/>
  <c r="E528"/>
  <c r="E527"/>
  <c r="E526"/>
  <c r="E525"/>
  <c r="E524"/>
  <c r="E523"/>
  <c r="E522"/>
  <c r="E521"/>
  <c r="E518"/>
  <c r="E517"/>
  <c r="E516"/>
  <c r="E515"/>
  <c r="E514"/>
  <c r="E513"/>
  <c r="E512"/>
  <c r="E511"/>
  <c r="E510"/>
  <c r="E509"/>
  <c r="E508"/>
  <c r="E507"/>
  <c r="E506"/>
  <c r="E505"/>
  <c r="E504"/>
  <c r="E503"/>
  <c r="E502"/>
  <c r="E501"/>
  <c r="E500"/>
  <c r="E499"/>
  <c r="E498"/>
  <c r="E497"/>
  <c r="E496"/>
  <c r="E495"/>
  <c r="E494"/>
  <c r="E493"/>
  <c r="E492"/>
  <c r="E491"/>
  <c r="E488"/>
  <c r="E486"/>
  <c r="E485"/>
  <c r="E484"/>
  <c r="E483"/>
  <c r="E481"/>
  <c r="E480"/>
  <c r="E479"/>
  <c r="E478"/>
  <c r="E477"/>
  <c r="E476"/>
  <c r="E475"/>
  <c r="E474"/>
  <c r="E473"/>
  <c r="E472"/>
  <c r="E471"/>
  <c r="E470"/>
  <c r="E469"/>
  <c r="E468"/>
  <c r="E467"/>
  <c r="E466"/>
  <c r="E465"/>
  <c r="E464"/>
  <c r="E463"/>
  <c r="E462"/>
  <c r="E461"/>
  <c r="E460"/>
  <c r="E459"/>
  <c r="E458"/>
  <c r="E457"/>
  <c r="E456"/>
  <c r="E454"/>
  <c r="E453"/>
  <c r="E452"/>
  <c r="E451"/>
  <c r="E450"/>
  <c r="E449"/>
  <c r="E448"/>
  <c r="E447"/>
  <c r="E446"/>
  <c r="E445"/>
  <c r="E444"/>
  <c r="E443"/>
  <c r="E442"/>
  <c r="E441"/>
  <c r="E440"/>
  <c r="E438"/>
  <c r="E437"/>
  <c r="E436"/>
  <c r="E435"/>
  <c r="E434"/>
  <c r="E433"/>
  <c r="E432"/>
  <c r="E431"/>
  <c r="E430"/>
  <c r="E429"/>
  <c r="E428"/>
  <c r="E427"/>
  <c r="E426"/>
  <c r="E425"/>
  <c r="E424"/>
  <c r="E423"/>
  <c r="E422"/>
  <c r="E421"/>
  <c r="E420"/>
  <c r="E419"/>
  <c r="E418"/>
  <c r="E417"/>
  <c r="E416"/>
  <c r="E415"/>
  <c r="E414"/>
  <c r="E413"/>
  <c r="E412"/>
  <c r="E411"/>
  <c r="E410"/>
  <c r="E409"/>
  <c r="E408"/>
  <c r="E406"/>
  <c r="E405"/>
  <c r="E404"/>
  <c r="E403"/>
  <c r="E402"/>
  <c r="E401"/>
  <c r="E400"/>
  <c r="E399"/>
  <c r="E398"/>
  <c r="E397"/>
  <c r="E395"/>
  <c r="E394"/>
  <c r="E393"/>
  <c r="E392"/>
  <c r="E391"/>
  <c r="E390"/>
  <c r="E388"/>
  <c r="E387"/>
  <c r="E386"/>
  <c r="E385"/>
  <c r="E384"/>
  <c r="E383"/>
  <c r="E382"/>
  <c r="E381"/>
  <c r="E380"/>
  <c r="E379"/>
  <c r="E378"/>
  <c r="E377"/>
  <c r="E376"/>
  <c r="E375"/>
  <c r="E374"/>
  <c r="E373"/>
  <c r="E372"/>
  <c r="E371"/>
  <c r="E369"/>
  <c r="E368"/>
  <c r="E367"/>
  <c r="E366"/>
  <c r="E365"/>
  <c r="E364"/>
  <c r="E363"/>
  <c r="E362"/>
  <c r="E361"/>
  <c r="E360"/>
  <c r="E359"/>
  <c r="E358"/>
  <c r="E357"/>
  <c r="E356"/>
  <c r="E355"/>
  <c r="E354"/>
  <c r="E353"/>
  <c r="E352"/>
  <c r="E351"/>
  <c r="E350"/>
  <c r="E349"/>
  <c r="E348"/>
  <c r="E347"/>
  <c r="E346"/>
  <c r="E345"/>
  <c r="E344"/>
  <c r="E343"/>
  <c r="E342"/>
  <c r="E341"/>
  <c r="E340"/>
  <c r="E339"/>
  <c r="E338"/>
  <c r="E337"/>
  <c r="E336"/>
  <c r="E335"/>
  <c r="E334"/>
  <c r="E332"/>
  <c r="E331"/>
  <c r="E330"/>
  <c r="E329"/>
  <c r="E328"/>
  <c r="E327"/>
  <c r="E326"/>
  <c r="E325"/>
  <c r="E324"/>
  <c r="E323"/>
  <c r="E322"/>
  <c r="E321"/>
  <c r="E320"/>
  <c r="E319"/>
  <c r="E318"/>
  <c r="E317"/>
  <c r="E316"/>
  <c r="E315"/>
  <c r="E314"/>
  <c r="E313"/>
  <c r="E312"/>
  <c r="E311"/>
  <c r="E310"/>
  <c r="E309"/>
  <c r="E308"/>
  <c r="E307"/>
  <c r="E306"/>
  <c r="E305"/>
  <c r="E304"/>
  <c r="E303"/>
  <c r="E302"/>
  <c r="E301"/>
  <c r="E300"/>
  <c r="E299"/>
  <c r="E298"/>
  <c r="E297"/>
  <c r="E295"/>
  <c r="E294"/>
  <c r="E293"/>
  <c r="E290"/>
  <c r="E289"/>
  <c r="E288"/>
  <c r="E287"/>
  <c r="E286"/>
  <c r="E285"/>
  <c r="E284"/>
  <c r="E283"/>
  <c r="E282"/>
  <c r="E281"/>
  <c r="E279"/>
  <c r="E278"/>
  <c r="E277"/>
  <c r="E276"/>
  <c r="E275"/>
  <c r="E274"/>
  <c r="E273"/>
  <c r="E272"/>
  <c r="E271"/>
  <c r="E270"/>
  <c r="E269"/>
  <c r="E268"/>
  <c r="E267"/>
  <c r="E266"/>
  <c r="E265"/>
  <c r="E264"/>
  <c r="E263"/>
  <c r="E262"/>
  <c r="E261"/>
  <c r="E260"/>
  <c r="E259"/>
  <c r="E258"/>
  <c r="E257"/>
  <c r="E256"/>
  <c r="E255"/>
  <c r="E254"/>
  <c r="E253"/>
  <c r="E252"/>
  <c r="E251"/>
  <c r="E250"/>
  <c r="E249"/>
  <c r="E248"/>
  <c r="E247"/>
  <c r="E246"/>
  <c r="E245"/>
  <c r="E244"/>
  <c r="E239"/>
  <c r="E242"/>
  <c r="E236"/>
  <c r="E235"/>
  <c r="E234"/>
  <c r="E233"/>
  <c r="E232"/>
  <c r="E231"/>
  <c r="E230"/>
  <c r="E229"/>
  <c r="E228"/>
  <c r="E227"/>
  <c r="E226"/>
  <c r="E225"/>
  <c r="E224"/>
  <c r="E223"/>
  <c r="E222"/>
  <c r="E221"/>
  <c r="E220"/>
  <c r="E219"/>
  <c r="E218"/>
  <c r="E217"/>
  <c r="E216"/>
  <c r="E215"/>
  <c r="E214"/>
  <c r="E213"/>
  <c r="E212"/>
  <c r="E211"/>
  <c r="E210"/>
  <c r="E209"/>
  <c r="E208"/>
  <c r="E207"/>
  <c r="E206"/>
  <c r="E205"/>
  <c r="E204"/>
  <c r="E203"/>
  <c r="E202"/>
  <c r="E201"/>
  <c r="E200"/>
  <c r="E199"/>
  <c r="E198"/>
  <c r="E197"/>
  <c r="E196"/>
  <c r="E195"/>
  <c r="E194"/>
  <c r="E193"/>
  <c r="E192"/>
  <c r="E191"/>
  <c r="E190"/>
  <c r="E189"/>
  <c r="E188"/>
  <c r="E187"/>
  <c r="E186"/>
  <c r="E185"/>
  <c r="E184"/>
  <c r="E183"/>
  <c r="E182"/>
  <c r="E181"/>
  <c r="E180"/>
  <c r="E179"/>
  <c r="E178"/>
  <c r="E177"/>
  <c r="E176"/>
  <c r="E175"/>
  <c r="E174"/>
  <c r="E173"/>
  <c r="E172"/>
  <c r="E171"/>
  <c r="E170"/>
  <c r="E169"/>
  <c r="E168"/>
  <c r="E167"/>
  <c r="E166"/>
  <c r="E165"/>
  <c r="E164"/>
  <c r="E163"/>
  <c r="E162"/>
  <c r="E161"/>
  <c r="E160"/>
  <c r="E159"/>
  <c r="E158"/>
  <c r="E157"/>
  <c r="E156"/>
  <c r="E155"/>
  <c r="E154"/>
  <c r="E153"/>
  <c r="E152"/>
  <c r="E151"/>
  <c r="E150"/>
  <c r="E149"/>
  <c r="E148"/>
  <c r="E147"/>
  <c r="E146"/>
  <c r="E145"/>
  <c r="E144"/>
  <c r="E143"/>
  <c r="E142"/>
  <c r="E141"/>
  <c r="E140"/>
  <c r="E139"/>
  <c r="E138"/>
  <c r="E137"/>
  <c r="E136"/>
  <c r="E135"/>
  <c r="E134"/>
  <c r="E133"/>
  <c r="E132"/>
  <c r="E131"/>
  <c r="E130"/>
  <c r="E129"/>
  <c r="E128"/>
  <c r="E127"/>
  <c r="E126"/>
  <c r="E125"/>
  <c r="E123"/>
  <c r="E121"/>
  <c r="E119"/>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2412"/>
  <c r="E46"/>
  <c r="E45"/>
  <c r="E41"/>
  <c r="E40"/>
  <c r="E39"/>
  <c r="E38"/>
  <c r="E37"/>
  <c r="E36"/>
  <c r="E35"/>
  <c r="E34"/>
  <c r="E33"/>
  <c r="E32"/>
  <c r="E31"/>
  <c r="E30"/>
  <c r="E29"/>
  <c r="E28"/>
  <c r="E27"/>
  <c r="E26"/>
  <c r="E25"/>
  <c r="E24"/>
  <c r="E23"/>
  <c r="E22"/>
  <c r="E21"/>
  <c r="E20"/>
  <c r="E19"/>
  <c r="E18"/>
  <c r="E17"/>
  <c r="E16"/>
  <c r="E15"/>
  <c r="E14"/>
  <c r="E13"/>
  <c r="E12"/>
  <c r="E11"/>
  <c r="E10"/>
  <c r="E9"/>
  <c r="E8"/>
  <c r="E7"/>
  <c r="E6"/>
  <c r="I2715" i="101" l="1"/>
  <c r="H2715"/>
  <c r="I1246"/>
  <c r="H1246"/>
  <c r="I1378"/>
  <c r="H1378"/>
  <c r="I1380"/>
  <c r="H1380"/>
  <c r="I5261"/>
  <c r="H5261"/>
  <c r="I5243"/>
  <c r="H5243"/>
  <c r="I5244"/>
  <c r="H5244"/>
  <c r="I5722"/>
  <c r="H5722"/>
  <c r="I5237"/>
  <c r="H5237"/>
  <c r="I5238"/>
  <c r="H5238"/>
  <c r="I5560" l="1"/>
  <c r="H5560"/>
  <c r="I6092"/>
  <c r="H6092"/>
  <c r="I5827"/>
  <c r="H5827"/>
  <c r="I5663"/>
  <c r="H5663"/>
  <c r="I1316"/>
  <c r="H1316"/>
  <c r="I1593"/>
  <c r="H1593"/>
  <c r="I1118"/>
  <c r="H1118"/>
  <c r="I1214"/>
  <c r="H1214"/>
  <c r="I1417"/>
  <c r="H1417"/>
  <c r="I1418"/>
  <c r="H1418"/>
  <c r="I903"/>
  <c r="H903"/>
  <c r="I3863" l="1"/>
  <c r="H3863"/>
  <c r="I3864"/>
  <c r="H3864"/>
  <c r="I3885"/>
  <c r="H3885"/>
  <c r="I2640" l="1"/>
  <c r="H2640"/>
  <c r="I2612"/>
  <c r="H2612"/>
  <c r="I2527"/>
  <c r="H2527"/>
  <c r="I3861"/>
  <c r="H3861"/>
  <c r="I3868"/>
  <c r="H3868"/>
  <c r="I898"/>
  <c r="H898"/>
  <c r="I6534" l="1"/>
  <c r="H6534"/>
  <c r="I6535"/>
  <c r="H6535"/>
  <c r="I1751"/>
  <c r="H1751"/>
  <c r="I5812" l="1"/>
  <c r="H5812"/>
  <c r="I5451"/>
  <c r="H5451"/>
  <c r="I6764"/>
  <c r="H6764"/>
  <c r="I6741"/>
  <c r="H6741"/>
  <c r="I5433"/>
  <c r="H5433"/>
  <c r="I6664"/>
  <c r="H6664"/>
  <c r="I6665"/>
  <c r="H6665"/>
  <c r="I5985"/>
  <c r="H5985"/>
  <c r="I5973"/>
  <c r="H5973"/>
  <c r="I6349"/>
  <c r="H6349"/>
  <c r="I6319"/>
  <c r="H6319"/>
  <c r="I6320"/>
  <c r="H6320"/>
  <c r="I5358"/>
  <c r="H5358"/>
  <c r="I5292"/>
  <c r="H5292"/>
  <c r="I5293"/>
  <c r="H5293"/>
  <c r="I3988" l="1"/>
  <c r="H3988"/>
  <c r="I4000"/>
  <c r="H4000"/>
  <c r="I3999"/>
  <c r="H3999"/>
  <c r="I3998"/>
  <c r="H3998"/>
  <c r="I3997"/>
  <c r="H3997"/>
  <c r="I3996"/>
  <c r="H3996"/>
  <c r="I3995"/>
  <c r="H3995"/>
  <c r="I3994"/>
  <c r="H3994"/>
  <c r="I3993"/>
  <c r="H3993"/>
  <c r="I3992"/>
  <c r="H3992"/>
  <c r="I3990"/>
  <c r="H3990"/>
  <c r="I3991"/>
  <c r="H3991"/>
  <c r="I3987"/>
  <c r="H3987"/>
  <c r="I3986"/>
  <c r="H3986"/>
  <c r="I3989"/>
  <c r="H3989"/>
  <c r="I3983"/>
  <c r="H3983"/>
  <c r="I3985"/>
  <c r="H3985"/>
  <c r="I3982" l="1"/>
  <c r="H3982"/>
  <c r="I1547" l="1"/>
  <c r="H1547"/>
  <c r="I1300" l="1"/>
  <c r="H1300"/>
  <c r="I1176"/>
  <c r="H1176"/>
  <c r="I1119" l="1"/>
  <c r="H1119"/>
  <c r="I1117"/>
  <c r="H1117"/>
  <c r="I1093"/>
  <c r="H1093"/>
  <c r="I897"/>
  <c r="H897"/>
  <c r="I1591"/>
  <c r="H1591"/>
  <c r="I1611"/>
  <c r="H1611"/>
  <c r="I1603"/>
  <c r="H1603"/>
  <c r="I1594"/>
  <c r="H1594"/>
  <c r="I1595"/>
  <c r="H1595"/>
  <c r="I1407"/>
  <c r="H1407"/>
  <c r="I1216"/>
  <c r="H1216"/>
  <c r="I1141"/>
  <c r="H1141"/>
  <c r="I1126"/>
  <c r="H1126"/>
  <c r="I1022"/>
  <c r="H1022"/>
  <c r="I1898" l="1"/>
  <c r="H1898"/>
  <c r="I7071" l="1"/>
  <c r="H7071"/>
  <c r="I7079"/>
  <c r="H7079"/>
  <c r="I7078"/>
  <c r="H7078"/>
  <c r="I7034" l="1"/>
  <c r="H7034"/>
  <c r="I7035"/>
  <c r="H7035"/>
  <c r="I7008"/>
  <c r="H7008"/>
  <c r="H61" l="1"/>
  <c r="I31" l="1"/>
  <c r="H31"/>
  <c r="I32"/>
  <c r="H32"/>
  <c r="I36"/>
  <c r="H36"/>
  <c r="I1178" l="1"/>
  <c r="H1178"/>
  <c r="I215" l="1"/>
  <c r="H215"/>
  <c r="I219" l="1"/>
  <c r="H219"/>
  <c r="I227"/>
  <c r="H227"/>
  <c r="I4513"/>
  <c r="H4513"/>
  <c r="I108" l="1"/>
  <c r="H108"/>
  <c r="I112"/>
  <c r="H112"/>
  <c r="I106"/>
  <c r="H106"/>
  <c r="I104"/>
  <c r="H104"/>
  <c r="I105"/>
  <c r="H105"/>
  <c r="I58"/>
  <c r="H58"/>
  <c r="I81"/>
  <c r="H81"/>
  <c r="I64"/>
  <c r="H64"/>
  <c r="I76"/>
  <c r="H76"/>
  <c r="I77"/>
  <c r="H77"/>
  <c r="I40"/>
  <c r="H40"/>
  <c r="I7395" l="1"/>
  <c r="H7395"/>
  <c r="I7396"/>
  <c r="H7396"/>
  <c r="I7392"/>
  <c r="H7392"/>
  <c r="I7393" l="1"/>
  <c r="H7393"/>
  <c r="I7391"/>
  <c r="H7391"/>
  <c r="I7390"/>
  <c r="H7390"/>
  <c r="I7394" l="1"/>
  <c r="H7394"/>
  <c r="I7372"/>
  <c r="H7372"/>
  <c r="I974" l="1"/>
  <c r="H974"/>
  <c r="I4567" l="1"/>
  <c r="H4567"/>
  <c r="I4566"/>
  <c r="H4566"/>
  <c r="I970"/>
  <c r="H970"/>
  <c r="I1179"/>
  <c r="H1179"/>
  <c r="I893"/>
  <c r="H893"/>
  <c r="I770"/>
  <c r="H770"/>
  <c r="I4865" l="1"/>
  <c r="H4865"/>
  <c r="I4563"/>
  <c r="H4563"/>
  <c r="I4539"/>
  <c r="H4539"/>
  <c r="I4447"/>
  <c r="H4447"/>
  <c r="I4063"/>
  <c r="H4063"/>
  <c r="I4043"/>
  <c r="H4043"/>
  <c r="I6623" l="1"/>
  <c r="H6623"/>
  <c r="I5749"/>
  <c r="H5749"/>
  <c r="I5341"/>
  <c r="H5341"/>
  <c r="I5344"/>
  <c r="H5344"/>
  <c r="I2731" l="1"/>
  <c r="H2731"/>
  <c r="I8006" l="1"/>
  <c r="H8006"/>
  <c r="D819" i="32" l="1"/>
  <c r="D820" l="1"/>
  <c r="E109" i="7" l="1"/>
  <c r="G8067" i="101" l="1"/>
  <c r="I8066"/>
  <c r="H8066"/>
  <c r="I8065"/>
  <c r="H8065"/>
  <c r="I8064"/>
  <c r="H8064"/>
  <c r="I8063"/>
  <c r="H8063"/>
  <c r="I8062"/>
  <c r="H8062"/>
  <c r="I8061"/>
  <c r="H8061"/>
  <c r="I8060"/>
  <c r="H8060"/>
  <c r="I8059"/>
  <c r="H8059"/>
  <c r="I8058"/>
  <c r="H8058"/>
  <c r="I8057"/>
  <c r="H8057"/>
  <c r="I8056"/>
  <c r="H8056"/>
  <c r="I8055"/>
  <c r="H8055"/>
  <c r="I8054"/>
  <c r="H8054"/>
  <c r="I8053"/>
  <c r="H8053"/>
  <c r="I8052"/>
  <c r="H8052"/>
  <c r="I8051"/>
  <c r="H8051"/>
  <c r="I8050"/>
  <c r="H8050"/>
  <c r="I8049"/>
  <c r="H8049"/>
  <c r="I8048"/>
  <c r="H8048"/>
  <c r="I8047"/>
  <c r="H8047"/>
  <c r="I8046"/>
  <c r="H8046"/>
  <c r="I8045"/>
  <c r="H8045"/>
  <c r="I8044"/>
  <c r="H8044"/>
  <c r="I8043"/>
  <c r="H8043"/>
  <c r="I8042"/>
  <c r="H8042"/>
  <c r="I8041"/>
  <c r="H8041"/>
  <c r="I8040"/>
  <c r="H8040"/>
  <c r="I8039"/>
  <c r="H8039"/>
  <c r="I8038"/>
  <c r="H8038"/>
  <c r="I8037"/>
  <c r="H8037"/>
  <c r="I8036"/>
  <c r="H8036"/>
  <c r="I8035"/>
  <c r="H8035"/>
  <c r="I8034"/>
  <c r="H8034"/>
  <c r="I8033"/>
  <c r="H8033"/>
  <c r="I8031"/>
  <c r="H8031"/>
  <c r="I8030"/>
  <c r="H8030"/>
  <c r="I8029"/>
  <c r="H8029"/>
  <c r="I8028"/>
  <c r="H8028"/>
  <c r="I8027"/>
  <c r="H8027"/>
  <c r="I8026"/>
  <c r="H8026"/>
  <c r="I8025"/>
  <c r="H8025"/>
  <c r="I8024"/>
  <c r="H8024"/>
  <c r="I8023"/>
  <c r="H8023"/>
  <c r="I8022"/>
  <c r="H8022"/>
  <c r="I8021"/>
  <c r="H8021"/>
  <c r="I8020"/>
  <c r="H8020"/>
  <c r="I8019"/>
  <c r="H8019"/>
  <c r="I8018"/>
  <c r="H8018"/>
  <c r="I8017"/>
  <c r="H8017"/>
  <c r="I8016"/>
  <c r="H8016"/>
  <c r="I8015"/>
  <c r="H8015"/>
  <c r="I8014"/>
  <c r="H8014"/>
  <c r="I8013"/>
  <c r="H8013"/>
  <c r="I8012"/>
  <c r="H8012"/>
  <c r="I8011"/>
  <c r="H8011"/>
  <c r="I8010"/>
  <c r="H8010"/>
  <c r="I8009"/>
  <c r="H8009"/>
  <c r="I8008"/>
  <c r="H8008"/>
  <c r="I8007"/>
  <c r="H8007"/>
  <c r="I8005"/>
  <c r="H8005"/>
  <c r="I8004"/>
  <c r="H8004"/>
  <c r="I8003"/>
  <c r="H8003"/>
  <c r="I8002"/>
  <c r="H8002"/>
  <c r="I8001"/>
  <c r="H8001"/>
  <c r="I8000"/>
  <c r="H8000"/>
  <c r="I7999"/>
  <c r="H7999"/>
  <c r="I7998"/>
  <c r="H7998"/>
  <c r="I7997"/>
  <c r="H7997"/>
  <c r="I7996"/>
  <c r="H7996"/>
  <c r="I7995"/>
  <c r="H7995"/>
  <c r="I7994"/>
  <c r="H7994"/>
  <c r="I7993"/>
  <c r="H7993"/>
  <c r="I7992"/>
  <c r="H7992"/>
  <c r="I7991"/>
  <c r="H7991"/>
  <c r="I7990"/>
  <c r="H7990"/>
  <c r="I7989"/>
  <c r="H7989"/>
  <c r="I7988"/>
  <c r="H7988"/>
  <c r="I7987"/>
  <c r="H7987"/>
  <c r="I7986"/>
  <c r="H7986"/>
  <c r="I7985"/>
  <c r="H7985"/>
  <c r="I7984"/>
  <c r="H7984"/>
  <c r="I7983"/>
  <c r="H7983"/>
  <c r="I7982"/>
  <c r="H7982"/>
  <c r="I7981"/>
  <c r="H7981"/>
  <c r="I7980"/>
  <c r="H7980"/>
  <c r="I7979"/>
  <c r="H7979"/>
  <c r="I7978"/>
  <c r="H7978"/>
  <c r="I7977"/>
  <c r="H7977"/>
  <c r="I7976"/>
  <c r="H7976"/>
  <c r="I7975"/>
  <c r="H7975"/>
  <c r="I7974"/>
  <c r="H7974"/>
  <c r="I7973"/>
  <c r="H7973"/>
  <c r="I7972"/>
  <c r="H7972"/>
  <c r="I7971"/>
  <c r="H7971"/>
  <c r="I7970"/>
  <c r="H7970"/>
  <c r="I7969"/>
  <c r="H7969"/>
  <c r="I7968"/>
  <c r="H7968"/>
  <c r="I7967"/>
  <c r="H7967"/>
  <c r="I7966"/>
  <c r="H7966"/>
  <c r="I7965"/>
  <c r="H7965"/>
  <c r="I7964"/>
  <c r="H7964"/>
  <c r="I7963"/>
  <c r="H7963"/>
  <c r="I7962"/>
  <c r="H7962"/>
  <c r="I7961"/>
  <c r="H7961"/>
  <c r="I7960"/>
  <c r="H7960"/>
  <c r="I7959"/>
  <c r="H7959"/>
  <c r="I7958"/>
  <c r="H7958"/>
  <c r="I7957"/>
  <c r="H7957"/>
  <c r="I7956"/>
  <c r="H7956"/>
  <c r="I7955"/>
  <c r="H7955"/>
  <c r="I7954"/>
  <c r="H7954"/>
  <c r="I7953"/>
  <c r="H7953"/>
  <c r="I7952"/>
  <c r="H7952"/>
  <c r="I7951"/>
  <c r="H7951"/>
  <c r="I7950"/>
  <c r="H7950"/>
  <c r="I7949"/>
  <c r="H7949"/>
  <c r="I7948"/>
  <c r="H7948"/>
  <c r="I7947"/>
  <c r="H7947"/>
  <c r="I7946"/>
  <c r="H7946"/>
  <c r="I7945"/>
  <c r="H7945"/>
  <c r="I7944"/>
  <c r="H7944"/>
  <c r="I7943"/>
  <c r="H7943"/>
  <c r="I7942"/>
  <c r="H7942"/>
  <c r="I7941"/>
  <c r="H7941"/>
  <c r="I7940"/>
  <c r="H7940"/>
  <c r="I7939"/>
  <c r="H7939"/>
  <c r="I7938"/>
  <c r="H7938"/>
  <c r="I7937"/>
  <c r="H7937"/>
  <c r="I7936"/>
  <c r="H7936"/>
  <c r="I7935"/>
  <c r="H7935"/>
  <c r="I7934"/>
  <c r="H7934"/>
  <c r="I7933"/>
  <c r="H7933"/>
  <c r="I7932"/>
  <c r="H7932"/>
  <c r="I7931"/>
  <c r="H7931"/>
  <c r="I7930"/>
  <c r="H7930"/>
  <c r="I7929"/>
  <c r="H7929"/>
  <c r="I7928"/>
  <c r="H7928"/>
  <c r="I7927"/>
  <c r="H7927"/>
  <c r="I7926"/>
  <c r="H7926"/>
  <c r="I7925"/>
  <c r="H7925"/>
  <c r="I7924"/>
  <c r="H7924"/>
  <c r="I7923"/>
  <c r="H7923"/>
  <c r="I7922"/>
  <c r="H7922"/>
  <c r="I7921"/>
  <c r="H7921"/>
  <c r="I7920"/>
  <c r="H7920"/>
  <c r="I7919"/>
  <c r="H7919"/>
  <c r="I7918"/>
  <c r="H7918"/>
  <c r="I7917"/>
  <c r="H7917"/>
  <c r="I7916"/>
  <c r="H7916"/>
  <c r="I7915"/>
  <c r="H7915"/>
  <c r="I7914"/>
  <c r="H7914"/>
  <c r="I7913"/>
  <c r="H7913"/>
  <c r="I7912"/>
  <c r="H7912"/>
  <c r="I7911"/>
  <c r="H7911"/>
  <c r="I7910"/>
  <c r="H7910"/>
  <c r="I7909"/>
  <c r="H7909"/>
  <c r="I7908"/>
  <c r="H7908"/>
  <c r="I7907"/>
  <c r="H7907"/>
  <c r="I7906"/>
  <c r="H7906"/>
  <c r="I7905"/>
  <c r="H7905"/>
  <c r="I7904"/>
  <c r="H7904"/>
  <c r="I7903"/>
  <c r="H7903"/>
  <c r="I7902"/>
  <c r="H7902"/>
  <c r="I7901"/>
  <c r="H7901"/>
  <c r="I7900"/>
  <c r="H7900"/>
  <c r="I7899"/>
  <c r="H7899"/>
  <c r="I7898"/>
  <c r="H7898"/>
  <c r="I7897"/>
  <c r="H7897"/>
  <c r="I7896"/>
  <c r="H7896"/>
  <c r="I7895"/>
  <c r="H7895"/>
  <c r="I7894"/>
  <c r="H7894"/>
  <c r="I7893"/>
  <c r="H7893"/>
  <c r="I7892"/>
  <c r="H7892"/>
  <c r="I7891"/>
  <c r="H7891"/>
  <c r="I7890"/>
  <c r="H7890"/>
  <c r="I7889"/>
  <c r="H7889"/>
  <c r="I7888"/>
  <c r="H7888"/>
  <c r="I7887"/>
  <c r="H7887"/>
  <c r="I7886"/>
  <c r="H7886"/>
  <c r="I7885"/>
  <c r="H7885"/>
  <c r="I7884"/>
  <c r="H7884"/>
  <c r="I7883"/>
  <c r="H7883"/>
  <c r="I7882"/>
  <c r="H7882"/>
  <c r="I7881"/>
  <c r="H7881"/>
  <c r="I7880"/>
  <c r="H7880"/>
  <c r="I7879"/>
  <c r="H7879"/>
  <c r="I7878"/>
  <c r="H7878"/>
  <c r="I7877"/>
  <c r="H7877"/>
  <c r="I7874"/>
  <c r="H7874"/>
  <c r="I7873"/>
  <c r="H7873"/>
  <c r="I7872"/>
  <c r="H7872"/>
  <c r="I7871"/>
  <c r="H7871"/>
  <c r="I7870"/>
  <c r="H7870"/>
  <c r="I7869"/>
  <c r="H7869"/>
  <c r="I7868"/>
  <c r="H7868"/>
  <c r="I7866"/>
  <c r="H7866"/>
  <c r="I7865"/>
  <c r="H7865"/>
  <c r="I7864"/>
  <c r="H7864"/>
  <c r="I7863"/>
  <c r="H7863"/>
  <c r="I7862"/>
  <c r="H7862"/>
  <c r="I7861"/>
  <c r="H7861"/>
  <c r="I7860"/>
  <c r="H7860"/>
  <c r="I7859"/>
  <c r="H7859"/>
  <c r="I7858"/>
  <c r="H7858"/>
  <c r="I7857"/>
  <c r="H7857"/>
  <c r="I7856"/>
  <c r="H7856"/>
  <c r="I7855"/>
  <c r="H7855"/>
  <c r="I7854"/>
  <c r="H7854"/>
  <c r="I7853"/>
  <c r="H7853"/>
  <c r="I7852"/>
  <c r="H7852"/>
  <c r="I7851"/>
  <c r="H7851"/>
  <c r="I7850"/>
  <c r="H7850"/>
  <c r="I7849"/>
  <c r="H7849"/>
  <c r="I7848"/>
  <c r="H7848"/>
  <c r="I7847"/>
  <c r="H7847"/>
  <c r="I7846"/>
  <c r="H7846"/>
  <c r="I7845"/>
  <c r="H7845"/>
  <c r="I7844"/>
  <c r="H7844"/>
  <c r="I7843"/>
  <c r="H7843"/>
  <c r="I7842"/>
  <c r="H7842"/>
  <c r="I7841"/>
  <c r="H7841"/>
  <c r="I7840"/>
  <c r="H7840"/>
  <c r="I7839"/>
  <c r="H7839"/>
  <c r="I7838"/>
  <c r="H7838"/>
  <c r="I7837"/>
  <c r="H7837"/>
  <c r="I7836"/>
  <c r="H7836"/>
  <c r="I7835"/>
  <c r="H7835"/>
  <c r="I7834"/>
  <c r="H7834"/>
  <c r="I7833"/>
  <c r="H7833"/>
  <c r="I7832"/>
  <c r="H7832"/>
  <c r="I7831"/>
  <c r="H7831"/>
  <c r="I7830"/>
  <c r="H7830"/>
  <c r="I7829"/>
  <c r="H7829"/>
  <c r="I7828"/>
  <c r="H7828"/>
  <c r="I7827"/>
  <c r="H7827"/>
  <c r="I7826"/>
  <c r="H7826"/>
  <c r="I7825"/>
  <c r="H7825"/>
  <c r="I7824"/>
  <c r="H7824"/>
  <c r="I7823"/>
  <c r="H7823"/>
  <c r="I7822"/>
  <c r="H7822"/>
  <c r="I7821"/>
  <c r="H7821"/>
  <c r="I7820"/>
  <c r="H7820"/>
  <c r="I7819"/>
  <c r="H7819"/>
  <c r="I7818"/>
  <c r="H7818"/>
  <c r="I7817"/>
  <c r="H7817"/>
  <c r="I7816"/>
  <c r="H7816"/>
  <c r="I7815"/>
  <c r="H7815"/>
  <c r="I7814"/>
  <c r="H7814"/>
  <c r="I7813"/>
  <c r="H7813"/>
  <c r="I7812"/>
  <c r="H7812"/>
  <c r="I7811"/>
  <c r="H7811"/>
  <c r="I7810"/>
  <c r="H7810"/>
  <c r="I7809"/>
  <c r="H7809"/>
  <c r="I7808"/>
  <c r="H7808"/>
  <c r="I7807"/>
  <c r="H7807"/>
  <c r="I7806"/>
  <c r="H7806"/>
  <c r="I7805"/>
  <c r="H7805"/>
  <c r="I7804"/>
  <c r="H7804"/>
  <c r="I7803"/>
  <c r="H7803"/>
  <c r="I7802"/>
  <c r="H7802"/>
  <c r="I7801"/>
  <c r="H7801"/>
  <c r="I7800"/>
  <c r="H7800"/>
  <c r="I7799"/>
  <c r="H7799"/>
  <c r="I7798"/>
  <c r="H7798"/>
  <c r="I7797"/>
  <c r="H7797"/>
  <c r="I7796"/>
  <c r="H7796"/>
  <c r="I7795"/>
  <c r="H7795"/>
  <c r="I7794"/>
  <c r="H7794"/>
  <c r="I7793"/>
  <c r="H7793"/>
  <c r="I7792"/>
  <c r="H7792"/>
  <c r="I7791"/>
  <c r="H7791"/>
  <c r="I7790" l="1"/>
  <c r="H7790"/>
  <c r="I7789"/>
  <c r="H7789"/>
  <c r="I7788"/>
  <c r="H7788"/>
  <c r="I7787"/>
  <c r="H7787"/>
  <c r="I7786"/>
  <c r="H7786"/>
  <c r="I7785"/>
  <c r="H7785"/>
  <c r="I7784"/>
  <c r="H7784"/>
  <c r="I7783"/>
  <c r="H7783"/>
  <c r="I7782"/>
  <c r="H7782"/>
  <c r="I7781"/>
  <c r="H7781"/>
  <c r="I7780"/>
  <c r="H7780"/>
  <c r="I7779"/>
  <c r="H7779"/>
  <c r="I7778"/>
  <c r="H7778"/>
  <c r="I7777"/>
  <c r="H7777"/>
  <c r="I7776"/>
  <c r="H7776"/>
  <c r="I7775"/>
  <c r="H7775"/>
  <c r="I7774"/>
  <c r="H7774"/>
  <c r="I7773"/>
  <c r="H7773"/>
  <c r="I7772"/>
  <c r="H7772"/>
  <c r="I7771"/>
  <c r="H7771"/>
  <c r="I7770"/>
  <c r="H7770"/>
  <c r="I7769"/>
  <c r="H7769"/>
  <c r="I7768"/>
  <c r="H7768"/>
  <c r="I7767"/>
  <c r="H7767"/>
  <c r="I7766"/>
  <c r="H7766"/>
  <c r="I7765"/>
  <c r="H7765"/>
  <c r="I7764"/>
  <c r="H7764"/>
  <c r="I7763"/>
  <c r="H7763"/>
  <c r="I7762"/>
  <c r="H7762"/>
  <c r="I7761"/>
  <c r="H7761"/>
  <c r="I7760"/>
  <c r="H7760"/>
  <c r="I7759"/>
  <c r="H7759"/>
  <c r="I7758"/>
  <c r="H7758"/>
  <c r="I7757"/>
  <c r="H7757"/>
  <c r="I7756"/>
  <c r="H7756"/>
  <c r="I7755"/>
  <c r="H7755"/>
  <c r="I7754"/>
  <c r="H7754"/>
  <c r="I7753"/>
  <c r="H7753"/>
  <c r="I7752"/>
  <c r="H7752"/>
  <c r="I7751"/>
  <c r="H7751"/>
  <c r="I7750" l="1"/>
  <c r="H7750"/>
  <c r="I7749"/>
  <c r="H7749"/>
  <c r="I7748"/>
  <c r="H7748"/>
  <c r="I7747"/>
  <c r="H7747"/>
  <c r="I7746"/>
  <c r="H7746"/>
  <c r="I7745"/>
  <c r="H7745"/>
  <c r="I7744"/>
  <c r="H7744"/>
  <c r="I7743"/>
  <c r="H7743"/>
  <c r="I7742"/>
  <c r="H7742"/>
  <c r="I7741"/>
  <c r="H7741"/>
  <c r="I7740"/>
  <c r="H7740"/>
  <c r="I7739"/>
  <c r="H7739"/>
  <c r="I7738"/>
  <c r="H7738"/>
  <c r="I7737"/>
  <c r="H7737"/>
  <c r="I7736"/>
  <c r="H7736"/>
  <c r="I7735"/>
  <c r="H7735"/>
  <c r="I7734"/>
  <c r="H7734"/>
  <c r="I7733"/>
  <c r="H7733"/>
  <c r="I7732"/>
  <c r="H7732"/>
  <c r="I7731"/>
  <c r="H7731"/>
  <c r="I7730"/>
  <c r="H7730"/>
  <c r="I7729"/>
  <c r="H7729"/>
  <c r="I7728"/>
  <c r="H7728"/>
  <c r="I7727"/>
  <c r="H7727"/>
  <c r="I7726"/>
  <c r="H7726"/>
  <c r="I7725"/>
  <c r="H7725"/>
  <c r="I7724"/>
  <c r="H7724"/>
  <c r="I7723"/>
  <c r="H7723"/>
  <c r="I7722"/>
  <c r="H7722"/>
  <c r="I7721"/>
  <c r="H7721"/>
  <c r="I7720"/>
  <c r="H7720"/>
  <c r="I7719"/>
  <c r="H7719"/>
  <c r="I7718"/>
  <c r="H7718"/>
  <c r="I7717"/>
  <c r="H7717"/>
  <c r="I7716"/>
  <c r="H7716"/>
  <c r="I7715"/>
  <c r="H7715"/>
  <c r="I7714"/>
  <c r="H7714"/>
  <c r="I7713"/>
  <c r="H7713"/>
  <c r="I7712"/>
  <c r="H7712"/>
  <c r="I7711"/>
  <c r="H7711"/>
  <c r="I7710"/>
  <c r="H7710"/>
  <c r="I7709"/>
  <c r="H7709"/>
  <c r="I7708"/>
  <c r="H7708"/>
  <c r="I7707"/>
  <c r="H7707"/>
  <c r="I7706"/>
  <c r="H7706"/>
  <c r="I7705"/>
  <c r="H7705"/>
  <c r="I7704"/>
  <c r="H7704"/>
  <c r="I7703"/>
  <c r="H7703"/>
  <c r="I7702"/>
  <c r="H7702"/>
  <c r="I7701"/>
  <c r="H7701"/>
  <c r="I7700"/>
  <c r="H7700"/>
  <c r="I7699"/>
  <c r="H7699"/>
  <c r="I7698"/>
  <c r="H7698"/>
  <c r="I7697"/>
  <c r="H7697"/>
  <c r="I7696"/>
  <c r="H7696"/>
  <c r="I7695"/>
  <c r="H7695"/>
  <c r="I7694"/>
  <c r="H7694"/>
  <c r="I7693"/>
  <c r="H7693"/>
  <c r="I7692"/>
  <c r="H7692"/>
  <c r="I7691"/>
  <c r="H7691"/>
  <c r="I7690"/>
  <c r="H7690"/>
  <c r="I7689"/>
  <c r="H7689"/>
  <c r="I7688"/>
  <c r="H7688"/>
  <c r="I7687"/>
  <c r="H7687"/>
  <c r="I7686"/>
  <c r="H7686"/>
  <c r="I7685"/>
  <c r="H7685"/>
  <c r="I7684"/>
  <c r="H7684"/>
  <c r="I7683"/>
  <c r="H7683"/>
  <c r="I7682"/>
  <c r="H7682"/>
  <c r="I7681"/>
  <c r="H7681"/>
  <c r="I7680"/>
  <c r="H7680"/>
  <c r="I7679"/>
  <c r="H7679"/>
  <c r="I7678"/>
  <c r="H7678"/>
  <c r="I7677"/>
  <c r="H7677"/>
  <c r="I7676"/>
  <c r="H7676"/>
  <c r="I7675"/>
  <c r="H7675"/>
  <c r="I7674"/>
  <c r="H7674"/>
  <c r="I7673"/>
  <c r="H7673"/>
  <c r="I7672"/>
  <c r="H7672"/>
  <c r="I7671"/>
  <c r="H7671"/>
  <c r="I7670"/>
  <c r="H7670"/>
  <c r="I7669"/>
  <c r="H7669"/>
  <c r="I7668"/>
  <c r="H7668"/>
  <c r="I7667"/>
  <c r="H7667"/>
  <c r="I7666"/>
  <c r="H7666"/>
  <c r="I7665"/>
  <c r="H7665"/>
  <c r="I7664"/>
  <c r="H7664"/>
  <c r="I7663"/>
  <c r="H7663"/>
  <c r="I7662"/>
  <c r="H7662"/>
  <c r="I7661"/>
  <c r="H7661"/>
  <c r="I7660"/>
  <c r="H7660"/>
  <c r="I7659"/>
  <c r="H7659"/>
  <c r="I7658"/>
  <c r="H7658"/>
  <c r="I7657"/>
  <c r="H7657"/>
  <c r="I7656"/>
  <c r="H7656"/>
  <c r="I7655"/>
  <c r="H7655"/>
  <c r="I7654"/>
  <c r="H7654"/>
  <c r="I7653"/>
  <c r="H7653"/>
  <c r="I7652"/>
  <c r="H7652"/>
  <c r="I7651"/>
  <c r="H7651"/>
  <c r="I7650"/>
  <c r="H7650"/>
  <c r="I7649"/>
  <c r="H7649"/>
  <c r="I7648"/>
  <c r="H7648"/>
  <c r="I7647"/>
  <c r="H7647"/>
  <c r="I7646"/>
  <c r="H7646"/>
  <c r="I7645"/>
  <c r="H7645"/>
  <c r="I7644"/>
  <c r="H7644"/>
  <c r="I7643"/>
  <c r="H7643"/>
  <c r="I7642"/>
  <c r="H7642"/>
  <c r="I7641"/>
  <c r="H7641"/>
  <c r="I7640"/>
  <c r="H7640"/>
  <c r="I7639"/>
  <c r="H7639"/>
  <c r="I7638"/>
  <c r="H7638"/>
  <c r="I7637"/>
  <c r="H7637"/>
  <c r="I7636"/>
  <c r="H7636"/>
  <c r="I7635"/>
  <c r="H7635"/>
  <c r="I7634"/>
  <c r="H7634"/>
  <c r="I7633"/>
  <c r="H7633"/>
  <c r="I7632"/>
  <c r="H7632"/>
  <c r="I7631"/>
  <c r="H7631"/>
  <c r="I7630"/>
  <c r="H7630"/>
  <c r="I7629"/>
  <c r="H7629"/>
  <c r="I7628"/>
  <c r="H7628"/>
  <c r="I7627"/>
  <c r="H7627"/>
  <c r="I7626"/>
  <c r="H7626"/>
  <c r="I7625"/>
  <c r="H7625"/>
  <c r="I7624"/>
  <c r="H7624"/>
  <c r="I7623"/>
  <c r="H7623"/>
  <c r="I7622"/>
  <c r="H7622"/>
  <c r="I7621"/>
  <c r="H7621"/>
  <c r="I7620"/>
  <c r="H7620"/>
  <c r="I7619"/>
  <c r="H7619"/>
  <c r="I7618"/>
  <c r="H7618"/>
  <c r="I7617"/>
  <c r="H7617"/>
  <c r="I7616"/>
  <c r="H7616"/>
  <c r="I7615"/>
  <c r="H7615"/>
  <c r="I7614"/>
  <c r="H7614"/>
  <c r="I7613"/>
  <c r="H7613"/>
  <c r="I7612"/>
  <c r="H7612"/>
  <c r="I7611"/>
  <c r="H7611"/>
  <c r="I7610"/>
  <c r="H7610"/>
  <c r="I7609"/>
  <c r="H7609"/>
  <c r="I7608"/>
  <c r="H7608"/>
  <c r="I7607"/>
  <c r="H7607"/>
  <c r="I7606"/>
  <c r="H7606"/>
  <c r="I7605"/>
  <c r="H7605"/>
  <c r="I7604"/>
  <c r="H7604"/>
  <c r="I7603"/>
  <c r="H7603"/>
  <c r="I7602"/>
  <c r="H7602"/>
  <c r="I7601"/>
  <c r="H7601"/>
  <c r="I7600"/>
  <c r="H7600"/>
  <c r="I7599"/>
  <c r="H7599"/>
  <c r="I7598"/>
  <c r="H7598"/>
  <c r="I7597"/>
  <c r="H7597"/>
  <c r="I7596"/>
  <c r="H7596"/>
  <c r="I7595"/>
  <c r="H7595"/>
  <c r="I7594"/>
  <c r="H7594"/>
  <c r="I7593"/>
  <c r="H7593"/>
  <c r="I7592"/>
  <c r="H7592"/>
  <c r="I7591"/>
  <c r="H7591"/>
  <c r="I7590"/>
  <c r="H7590"/>
  <c r="I7589"/>
  <c r="H7589"/>
  <c r="I7588"/>
  <c r="H7588"/>
  <c r="I7587"/>
  <c r="H7587"/>
  <c r="I7586"/>
  <c r="H7586"/>
  <c r="I7585"/>
  <c r="H7585"/>
  <c r="I7584"/>
  <c r="H7584"/>
  <c r="I7583"/>
  <c r="H7583"/>
  <c r="I7582"/>
  <c r="H7582"/>
  <c r="I7581"/>
  <c r="H7581"/>
  <c r="I7580"/>
  <c r="H7580"/>
  <c r="I7579"/>
  <c r="H7579"/>
  <c r="I7578"/>
  <c r="H7578"/>
  <c r="I7577"/>
  <c r="H7577"/>
  <c r="I7576"/>
  <c r="H7576"/>
  <c r="I7575"/>
  <c r="H7575"/>
  <c r="I7574"/>
  <c r="H7574"/>
  <c r="I7573"/>
  <c r="H7573"/>
  <c r="I7572"/>
  <c r="H7572"/>
  <c r="I7571"/>
  <c r="H7571"/>
  <c r="I7570"/>
  <c r="H7570"/>
  <c r="I7569"/>
  <c r="H7569"/>
  <c r="I7568"/>
  <c r="H7568"/>
  <c r="I7567"/>
  <c r="H7567"/>
  <c r="I7566"/>
  <c r="H7566"/>
  <c r="I7565"/>
  <c r="H7565"/>
  <c r="I6109"/>
  <c r="H6109"/>
  <c r="I7562"/>
  <c r="H7562"/>
  <c r="I7561"/>
  <c r="H7561"/>
  <c r="I7560"/>
  <c r="H7560"/>
  <c r="I7559"/>
  <c r="H7559"/>
  <c r="I7558"/>
  <c r="H7558"/>
  <c r="I7557"/>
  <c r="H7557"/>
  <c r="I7556"/>
  <c r="H7556"/>
  <c r="I7555"/>
  <c r="H7555"/>
  <c r="I7554"/>
  <c r="H7554"/>
  <c r="I7553"/>
  <c r="H7553"/>
  <c r="I7552"/>
  <c r="H7552"/>
  <c r="I7551"/>
  <c r="H7551"/>
  <c r="I7550"/>
  <c r="H7550"/>
  <c r="I7549"/>
  <c r="H7549"/>
  <c r="I7548"/>
  <c r="H7548"/>
  <c r="I7547"/>
  <c r="H7547"/>
  <c r="I7546"/>
  <c r="H7546"/>
  <c r="I7545"/>
  <c r="H7545"/>
  <c r="I7544"/>
  <c r="H7544"/>
  <c r="I7543"/>
  <c r="H7543"/>
  <c r="I7542"/>
  <c r="H7542"/>
  <c r="I7541"/>
  <c r="H7541"/>
  <c r="I7540"/>
  <c r="H7540"/>
  <c r="I7539"/>
  <c r="H7539"/>
  <c r="I7538"/>
  <c r="H7538"/>
  <c r="I7537"/>
  <c r="H7537"/>
  <c r="I7536"/>
  <c r="H7536"/>
  <c r="I7535"/>
  <c r="H7535"/>
  <c r="I7534"/>
  <c r="H7534"/>
  <c r="I7533"/>
  <c r="H7533"/>
  <c r="I7532"/>
  <c r="H7532"/>
  <c r="I7531"/>
  <c r="H7531"/>
  <c r="I7530"/>
  <c r="H7530"/>
  <c r="I7529"/>
  <c r="H7529"/>
  <c r="I7528"/>
  <c r="H7528"/>
  <c r="I7527"/>
  <c r="H7527"/>
  <c r="I7526"/>
  <c r="H7526"/>
  <c r="I7525"/>
  <c r="H7525"/>
  <c r="I7524"/>
  <c r="H7524"/>
  <c r="I7523"/>
  <c r="H7523"/>
  <c r="I7522"/>
  <c r="H7522"/>
  <c r="I7520"/>
  <c r="H7520"/>
  <c r="I7519"/>
  <c r="H7519"/>
  <c r="I7518"/>
  <c r="H7518"/>
  <c r="I7517"/>
  <c r="H7517"/>
  <c r="I7516"/>
  <c r="H7516"/>
  <c r="I7515"/>
  <c r="H7515"/>
  <c r="I7514"/>
  <c r="H7514"/>
  <c r="I7513"/>
  <c r="H7513"/>
  <c r="I7512"/>
  <c r="H7512"/>
  <c r="I7511"/>
  <c r="H7511"/>
  <c r="I7510"/>
  <c r="H7510"/>
  <c r="I7509"/>
  <c r="H7509"/>
  <c r="I7508"/>
  <c r="H7508"/>
  <c r="I7507"/>
  <c r="H7507"/>
  <c r="I7506"/>
  <c r="H7506"/>
  <c r="I7505"/>
  <c r="H7505"/>
  <c r="I7504"/>
  <c r="H7504"/>
  <c r="I7503"/>
  <c r="H7503"/>
  <c r="I7502"/>
  <c r="H7502"/>
  <c r="I7501"/>
  <c r="H7501"/>
  <c r="I7500"/>
  <c r="H7500"/>
  <c r="I7499"/>
  <c r="H7499"/>
  <c r="I7498"/>
  <c r="H7498"/>
  <c r="I7497"/>
  <c r="H7497"/>
  <c r="I7496"/>
  <c r="H7496"/>
  <c r="I7495"/>
  <c r="H7495"/>
  <c r="I7494"/>
  <c r="H7494"/>
  <c r="I7493"/>
  <c r="H7493"/>
  <c r="I7492"/>
  <c r="H7492"/>
  <c r="I7490"/>
  <c r="H7490"/>
  <c r="I7489"/>
  <c r="H7489"/>
  <c r="I7488"/>
  <c r="H7488"/>
  <c r="I7487"/>
  <c r="H7487"/>
  <c r="I7486"/>
  <c r="H7486"/>
  <c r="I7485"/>
  <c r="H7485"/>
  <c r="I7484"/>
  <c r="H7484"/>
  <c r="I7483"/>
  <c r="H7483"/>
  <c r="I7482"/>
  <c r="H7482"/>
  <c r="I7481"/>
  <c r="H7481"/>
  <c r="I7480"/>
  <c r="H7480"/>
  <c r="I7479"/>
  <c r="H7479"/>
  <c r="I7478"/>
  <c r="H7478"/>
  <c r="I7477"/>
  <c r="H7477"/>
  <c r="I7476"/>
  <c r="H7476"/>
  <c r="I7475"/>
  <c r="H7475"/>
  <c r="I7474"/>
  <c r="H7474"/>
  <c r="I7473"/>
  <c r="H7473"/>
  <c r="I7472"/>
  <c r="H7472"/>
  <c r="I7471"/>
  <c r="H7471"/>
  <c r="I7470"/>
  <c r="H7470"/>
  <c r="I7469"/>
  <c r="H7469"/>
  <c r="I7468"/>
  <c r="H7468"/>
  <c r="I7467"/>
  <c r="H7467"/>
  <c r="I7466"/>
  <c r="H7466"/>
  <c r="I7465"/>
  <c r="H7465"/>
  <c r="I7464"/>
  <c r="H7464"/>
  <c r="I7463"/>
  <c r="H7463"/>
  <c r="I7462"/>
  <c r="H7462"/>
  <c r="I7461"/>
  <c r="H7461"/>
  <c r="I7460"/>
  <c r="H7460"/>
  <c r="I7459"/>
  <c r="H7459"/>
  <c r="I7458"/>
  <c r="H7458"/>
  <c r="I7457"/>
  <c r="H7457"/>
  <c r="I7456"/>
  <c r="H7456"/>
  <c r="I7455"/>
  <c r="H7455"/>
  <c r="I7454"/>
  <c r="H7454"/>
  <c r="I7453"/>
  <c r="H7453"/>
  <c r="I7452"/>
  <c r="H7452"/>
  <c r="I7451"/>
  <c r="H7451"/>
  <c r="I7450"/>
  <c r="H7450"/>
  <c r="I7449"/>
  <c r="H7449"/>
  <c r="I7448"/>
  <c r="H7448"/>
  <c r="I7447"/>
  <c r="H7447"/>
  <c r="I7446"/>
  <c r="H7446"/>
  <c r="I7445"/>
  <c r="H7445"/>
  <c r="I7444"/>
  <c r="H7444"/>
  <c r="I7443"/>
  <c r="H7443"/>
  <c r="I7442"/>
  <c r="H7442"/>
  <c r="I7441"/>
  <c r="H7441"/>
  <c r="I7440"/>
  <c r="H7440"/>
  <c r="I7439"/>
  <c r="H7439"/>
  <c r="I7438"/>
  <c r="H7438"/>
  <c r="I7437"/>
  <c r="H7437"/>
  <c r="I7436"/>
  <c r="H7436"/>
  <c r="I7435"/>
  <c r="H7435"/>
  <c r="I7434"/>
  <c r="H7434"/>
  <c r="I7433"/>
  <c r="H7433"/>
  <c r="I7432"/>
  <c r="H7432"/>
  <c r="I7431"/>
  <c r="H7431"/>
  <c r="I7430"/>
  <c r="H7430"/>
  <c r="I7429"/>
  <c r="H7429"/>
  <c r="I7428"/>
  <c r="H7428"/>
  <c r="I7427"/>
  <c r="H7427"/>
  <c r="I7426"/>
  <c r="H7426"/>
  <c r="I7425"/>
  <c r="H7425"/>
  <c r="I7424"/>
  <c r="H7424"/>
  <c r="I7423"/>
  <c r="H7423"/>
  <c r="I7422"/>
  <c r="H7422"/>
  <c r="I7421"/>
  <c r="H7421"/>
  <c r="I7420"/>
  <c r="H7420"/>
  <c r="I7419"/>
  <c r="H7419"/>
  <c r="I7418"/>
  <c r="H7418"/>
  <c r="I7417"/>
  <c r="H7417"/>
  <c r="I7416"/>
  <c r="H7416"/>
  <c r="I7415"/>
  <c r="H7415"/>
  <c r="I7414"/>
  <c r="H7414"/>
  <c r="I7413"/>
  <c r="H7413"/>
  <c r="I7412"/>
  <c r="H7412"/>
  <c r="I7411"/>
  <c r="H7411"/>
  <c r="I7410"/>
  <c r="H7410"/>
  <c r="I7409"/>
  <c r="H7409"/>
  <c r="I7408"/>
  <c r="H7408"/>
  <c r="I7407"/>
  <c r="H7407"/>
  <c r="I7406"/>
  <c r="H7406"/>
  <c r="I7405"/>
  <c r="H7405"/>
  <c r="I7404"/>
  <c r="H7404"/>
  <c r="I7403"/>
  <c r="H7403"/>
  <c r="I7402"/>
  <c r="H7402"/>
  <c r="I7401"/>
  <c r="H7401"/>
  <c r="I7400"/>
  <c r="H7400"/>
  <c r="I7399"/>
  <c r="H7399"/>
  <c r="I7398"/>
  <c r="H7398"/>
  <c r="I7389"/>
  <c r="H7389"/>
  <c r="I7388"/>
  <c r="H7388"/>
  <c r="I7387"/>
  <c r="H7387"/>
  <c r="I7386"/>
  <c r="H7386"/>
  <c r="I7385"/>
  <c r="H7385"/>
  <c r="I7384"/>
  <c r="H7384"/>
  <c r="I7383"/>
  <c r="H7383"/>
  <c r="I7382"/>
  <c r="H7382"/>
  <c r="I7381"/>
  <c r="H7381"/>
  <c r="I7380"/>
  <c r="H7380"/>
  <c r="I7379"/>
  <c r="H7379"/>
  <c r="I7378"/>
  <c r="H7378"/>
  <c r="I7377"/>
  <c r="H7377"/>
  <c r="I7376"/>
  <c r="H7376"/>
  <c r="I7375"/>
  <c r="H7375"/>
  <c r="I7374"/>
  <c r="H7374"/>
  <c r="I7373"/>
  <c r="H7373"/>
  <c r="I7371"/>
  <c r="H7371"/>
  <c r="I7370"/>
  <c r="H7370"/>
  <c r="I7369"/>
  <c r="H7369"/>
  <c r="I7368"/>
  <c r="H7368"/>
  <c r="I7367"/>
  <c r="H7367"/>
  <c r="I7366"/>
  <c r="H7366"/>
  <c r="I7365"/>
  <c r="H7365"/>
  <c r="I7364"/>
  <c r="H7364"/>
  <c r="I7363"/>
  <c r="H7363"/>
  <c r="I7362"/>
  <c r="H7362"/>
  <c r="I7359"/>
  <c r="H7359"/>
  <c r="I7358"/>
  <c r="H7358"/>
  <c r="I7357"/>
  <c r="H7357"/>
  <c r="I7356"/>
  <c r="H7356"/>
  <c r="I7355"/>
  <c r="H7355"/>
  <c r="I7354"/>
  <c r="H7354"/>
  <c r="I7353"/>
  <c r="H7353"/>
  <c r="I7352"/>
  <c r="H7352"/>
  <c r="I7351"/>
  <c r="H7351"/>
  <c r="I7350"/>
  <c r="H7350"/>
  <c r="I7349"/>
  <c r="H7349"/>
  <c r="I7348"/>
  <c r="H7348"/>
  <c r="I7347"/>
  <c r="H7347"/>
  <c r="I7346"/>
  <c r="H7346"/>
  <c r="I7345"/>
  <c r="H7345"/>
  <c r="I7344"/>
  <c r="H7344"/>
  <c r="I7343"/>
  <c r="H7343"/>
  <c r="I7342"/>
  <c r="H7342"/>
  <c r="I7341"/>
  <c r="H7341"/>
  <c r="I7340"/>
  <c r="H7340"/>
  <c r="I7339"/>
  <c r="H7339"/>
  <c r="I7338"/>
  <c r="H7338"/>
  <c r="I7337"/>
  <c r="H7337"/>
  <c r="I7336"/>
  <c r="H7336"/>
  <c r="I7335"/>
  <c r="H7335"/>
  <c r="I7334"/>
  <c r="H7334"/>
  <c r="I7333"/>
  <c r="H7333"/>
  <c r="I7332"/>
  <c r="H7332"/>
  <c r="I7331"/>
  <c r="H7331"/>
  <c r="I7330"/>
  <c r="H7330"/>
  <c r="I7329"/>
  <c r="H7329"/>
  <c r="I7328"/>
  <c r="H7328"/>
  <c r="I7327"/>
  <c r="H7327"/>
  <c r="I7326"/>
  <c r="H7326"/>
  <c r="I7325"/>
  <c r="H7325"/>
  <c r="I7324"/>
  <c r="H7324"/>
  <c r="I7323"/>
  <c r="H7323"/>
  <c r="I7322"/>
  <c r="H7322"/>
  <c r="I7321"/>
  <c r="H7321"/>
  <c r="I7320"/>
  <c r="H7320"/>
  <c r="I7319"/>
  <c r="H7319"/>
  <c r="I7318"/>
  <c r="H7318"/>
  <c r="I7317"/>
  <c r="H7317"/>
  <c r="I7316"/>
  <c r="H7316"/>
  <c r="I7315"/>
  <c r="H7315"/>
  <c r="I7314"/>
  <c r="H7314"/>
  <c r="I7313"/>
  <c r="H7313"/>
  <c r="I7312"/>
  <c r="H7312"/>
  <c r="I7311"/>
  <c r="H7311"/>
  <c r="I7310"/>
  <c r="H7310"/>
  <c r="I7309"/>
  <c r="H7309"/>
  <c r="I7308"/>
  <c r="H7308"/>
  <c r="I7307"/>
  <c r="H7307"/>
  <c r="I7306"/>
  <c r="H7306"/>
  <c r="I7305"/>
  <c r="H7305"/>
  <c r="I7304"/>
  <c r="H7304"/>
  <c r="I7303"/>
  <c r="H7303"/>
  <c r="I7302"/>
  <c r="H7302"/>
  <c r="I7301"/>
  <c r="H7301"/>
  <c r="I7300"/>
  <c r="H7300"/>
  <c r="I7299"/>
  <c r="H7299"/>
  <c r="I7298"/>
  <c r="H7298"/>
  <c r="I7297"/>
  <c r="H7297"/>
  <c r="I7296"/>
  <c r="H7296"/>
  <c r="I7295"/>
  <c r="H7295"/>
  <c r="I7294"/>
  <c r="H7294"/>
  <c r="I7293"/>
  <c r="H7293"/>
  <c r="I7292"/>
  <c r="H7292"/>
  <c r="I7291"/>
  <c r="H7291"/>
  <c r="I7290"/>
  <c r="H7290"/>
  <c r="I7289"/>
  <c r="H7289"/>
  <c r="I7288"/>
  <c r="H7288"/>
  <c r="I7287"/>
  <c r="H7287"/>
  <c r="I7286"/>
  <c r="H7286"/>
  <c r="I7285"/>
  <c r="H7285"/>
  <c r="I7284"/>
  <c r="H7284"/>
  <c r="I7283"/>
  <c r="H7283"/>
  <c r="I7282"/>
  <c r="H7282"/>
  <c r="I7281"/>
  <c r="H7281"/>
  <c r="I7280"/>
  <c r="H7280"/>
  <c r="I7279"/>
  <c r="H7279"/>
  <c r="I7278"/>
  <c r="H7278"/>
  <c r="I7277"/>
  <c r="H7277"/>
  <c r="I7276"/>
  <c r="H7276"/>
  <c r="I7275"/>
  <c r="H7275"/>
  <c r="I7274"/>
  <c r="H7274"/>
  <c r="I7273"/>
  <c r="H7273"/>
  <c r="I7272"/>
  <c r="H7272"/>
  <c r="I7271"/>
  <c r="H7271"/>
  <c r="I7270"/>
  <c r="H7270"/>
  <c r="I7269"/>
  <c r="H7269"/>
  <c r="I7268"/>
  <c r="H7268"/>
  <c r="I7267"/>
  <c r="H7267"/>
  <c r="I7266"/>
  <c r="H7266"/>
  <c r="I7265"/>
  <c r="H7265"/>
  <c r="I7264"/>
  <c r="H7264"/>
  <c r="I7263"/>
  <c r="H7263"/>
  <c r="I7262"/>
  <c r="H7262"/>
  <c r="I7261"/>
  <c r="H7261"/>
  <c r="I7260"/>
  <c r="H7260"/>
  <c r="I7259"/>
  <c r="H7259"/>
  <c r="I7258"/>
  <c r="H7258"/>
  <c r="I7257"/>
  <c r="H7257"/>
  <c r="I7256"/>
  <c r="H7256"/>
  <c r="I7255"/>
  <c r="H7255"/>
  <c r="I7254"/>
  <c r="H7254"/>
  <c r="I7253"/>
  <c r="H7253"/>
  <c r="I7252"/>
  <c r="H7252"/>
  <c r="I7251"/>
  <c r="H7251"/>
  <c r="I7250"/>
  <c r="H7250"/>
  <c r="I7249"/>
  <c r="H7249"/>
  <c r="I7248"/>
  <c r="H7248"/>
  <c r="I7247"/>
  <c r="H7247"/>
  <c r="I7246"/>
  <c r="H7246"/>
  <c r="I7245"/>
  <c r="H7245"/>
  <c r="I7243"/>
  <c r="H7243"/>
  <c r="I7242"/>
  <c r="H7242"/>
  <c r="I7240"/>
  <c r="H7240"/>
  <c r="I7239"/>
  <c r="H7239"/>
  <c r="I7238"/>
  <c r="H7238"/>
  <c r="I7237"/>
  <c r="H7237"/>
  <c r="I7236"/>
  <c r="H7236"/>
  <c r="I7235"/>
  <c r="H7235"/>
  <c r="I7234"/>
  <c r="H7234"/>
  <c r="I7233"/>
  <c r="H7233"/>
  <c r="I7232"/>
  <c r="H7232"/>
  <c r="I7231"/>
  <c r="H7231"/>
  <c r="I7230"/>
  <c r="H7230"/>
  <c r="I7229"/>
  <c r="H7229"/>
  <c r="I7228"/>
  <c r="H7228"/>
  <c r="I7227"/>
  <c r="H7227"/>
  <c r="I7226"/>
  <c r="H7226"/>
  <c r="I7225"/>
  <c r="H7225"/>
  <c r="I7224"/>
  <c r="H7224"/>
  <c r="I7223"/>
  <c r="H7223"/>
  <c r="I7222"/>
  <c r="H7222"/>
  <c r="I7221"/>
  <c r="H7221"/>
  <c r="I7220"/>
  <c r="H7220"/>
  <c r="I7219"/>
  <c r="H7219"/>
  <c r="I7218"/>
  <c r="H7218"/>
  <c r="I7217"/>
  <c r="H7217"/>
  <c r="I7216"/>
  <c r="H7216"/>
  <c r="I7215"/>
  <c r="H7215"/>
  <c r="I7214"/>
  <c r="H7214"/>
  <c r="I7213"/>
  <c r="H7213"/>
  <c r="I7212"/>
  <c r="H7212"/>
  <c r="I7211"/>
  <c r="H7211"/>
  <c r="I7210"/>
  <c r="H7210"/>
  <c r="I7209"/>
  <c r="H7209"/>
  <c r="I7208"/>
  <c r="H7208"/>
  <c r="I7207"/>
  <c r="H7207"/>
  <c r="I7206"/>
  <c r="H7206"/>
  <c r="I7205"/>
  <c r="H7205"/>
  <c r="I7204" l="1"/>
  <c r="H7204"/>
  <c r="I7203"/>
  <c r="H7203"/>
  <c r="I7202"/>
  <c r="H7202"/>
  <c r="I7201"/>
  <c r="H7201"/>
  <c r="I7200"/>
  <c r="H7200"/>
  <c r="I7199"/>
  <c r="H7199"/>
  <c r="I7198"/>
  <c r="H7198"/>
  <c r="I7197"/>
  <c r="H7197"/>
  <c r="I7196"/>
  <c r="H7196"/>
  <c r="I7195"/>
  <c r="H7195"/>
  <c r="I7194"/>
  <c r="H7194"/>
  <c r="I7193"/>
  <c r="H7193"/>
  <c r="I7192"/>
  <c r="H7192"/>
  <c r="I7191"/>
  <c r="H7191"/>
  <c r="I7190"/>
  <c r="H7190"/>
  <c r="I7189"/>
  <c r="H7189"/>
  <c r="I7188"/>
  <c r="H7188"/>
  <c r="I7187"/>
  <c r="H7187"/>
  <c r="I7186"/>
  <c r="H7186"/>
  <c r="I7185"/>
  <c r="H7185"/>
  <c r="I7184"/>
  <c r="H7184"/>
  <c r="I7183"/>
  <c r="H7183"/>
  <c r="I7182"/>
  <c r="H7182"/>
  <c r="I7181"/>
  <c r="H7181"/>
  <c r="I7180"/>
  <c r="H7180"/>
  <c r="I7179"/>
  <c r="H7179"/>
  <c r="I7178"/>
  <c r="H7178"/>
  <c r="I7177"/>
  <c r="H7177"/>
  <c r="I7176"/>
  <c r="H7176"/>
  <c r="I7175"/>
  <c r="H7175"/>
  <c r="I7174"/>
  <c r="H7174"/>
  <c r="I7173"/>
  <c r="H7173"/>
  <c r="I7172"/>
  <c r="H7172"/>
  <c r="I7171"/>
  <c r="H7171"/>
  <c r="I7170"/>
  <c r="H7170"/>
  <c r="I7169"/>
  <c r="H7169"/>
  <c r="I7168"/>
  <c r="H7168"/>
  <c r="I7167"/>
  <c r="H7167"/>
  <c r="I7166"/>
  <c r="H7166"/>
  <c r="I7165"/>
  <c r="H7165"/>
  <c r="I7164"/>
  <c r="H7164"/>
  <c r="I7163"/>
  <c r="H7163"/>
  <c r="I7162"/>
  <c r="H7162"/>
  <c r="I7161"/>
  <c r="H7161"/>
  <c r="I7160"/>
  <c r="H7160"/>
  <c r="I7159"/>
  <c r="H7159"/>
  <c r="I7158"/>
  <c r="H7158"/>
  <c r="I7157"/>
  <c r="H7157"/>
  <c r="I7156"/>
  <c r="H7156"/>
  <c r="I7155"/>
  <c r="H7155"/>
  <c r="I7154"/>
  <c r="H7154"/>
  <c r="I7153"/>
  <c r="H7153"/>
  <c r="I7152"/>
  <c r="H7152"/>
  <c r="I7151"/>
  <c r="H7151"/>
  <c r="I7150"/>
  <c r="H7150"/>
  <c r="I7149"/>
  <c r="H7149"/>
  <c r="I7148"/>
  <c r="H7148"/>
  <c r="I7147"/>
  <c r="H7147"/>
  <c r="I7146"/>
  <c r="H7146"/>
  <c r="I7145"/>
  <c r="H7145"/>
  <c r="I7144"/>
  <c r="H7144"/>
  <c r="I7143"/>
  <c r="H7143"/>
  <c r="I7142"/>
  <c r="H7142"/>
  <c r="I7141"/>
  <c r="H7141"/>
  <c r="I7140"/>
  <c r="H7140"/>
  <c r="I7139"/>
  <c r="H7139"/>
  <c r="I7138"/>
  <c r="H7138"/>
  <c r="I7137"/>
  <c r="H7137"/>
  <c r="I7136"/>
  <c r="H7136"/>
  <c r="I7135"/>
  <c r="H7135"/>
  <c r="I7134"/>
  <c r="H7134"/>
  <c r="I7133"/>
  <c r="H7133"/>
  <c r="I7132"/>
  <c r="H7132"/>
  <c r="I7131"/>
  <c r="H7131"/>
  <c r="I7130"/>
  <c r="H7130"/>
  <c r="I7129"/>
  <c r="H7129"/>
  <c r="I7128"/>
  <c r="H7128"/>
  <c r="I7127"/>
  <c r="H7127"/>
  <c r="I7126"/>
  <c r="H7126"/>
  <c r="I7125"/>
  <c r="H7125"/>
  <c r="I7124"/>
  <c r="H7124"/>
  <c r="I7123"/>
  <c r="H7123"/>
  <c r="I7122"/>
  <c r="H7122"/>
  <c r="I7121"/>
  <c r="H7121"/>
  <c r="I7120"/>
  <c r="H7120"/>
  <c r="I7119"/>
  <c r="H7119"/>
  <c r="I7118"/>
  <c r="H7118"/>
  <c r="I7117"/>
  <c r="H7117"/>
  <c r="I7116"/>
  <c r="H7116"/>
  <c r="I7115"/>
  <c r="H7115"/>
  <c r="I7114"/>
  <c r="H7114"/>
  <c r="I7113"/>
  <c r="H7113"/>
  <c r="I7112"/>
  <c r="H7112"/>
  <c r="I7111"/>
  <c r="H7111"/>
  <c r="I7110"/>
  <c r="H7110"/>
  <c r="I7109"/>
  <c r="H7109"/>
  <c r="I7108"/>
  <c r="H7108"/>
  <c r="I7107"/>
  <c r="H7107"/>
  <c r="I7106"/>
  <c r="H7106"/>
  <c r="I7105"/>
  <c r="H7105"/>
  <c r="I7104"/>
  <c r="H7104"/>
  <c r="I7103"/>
  <c r="H7103"/>
  <c r="I7102"/>
  <c r="H7102"/>
  <c r="I7101"/>
  <c r="H7101"/>
  <c r="I7100"/>
  <c r="H7100"/>
  <c r="I7099"/>
  <c r="H7099"/>
  <c r="I7098"/>
  <c r="H7098"/>
  <c r="I7097"/>
  <c r="H7097"/>
  <c r="I7096"/>
  <c r="H7096"/>
  <c r="I7095"/>
  <c r="H7095"/>
  <c r="I7094"/>
  <c r="H7094"/>
  <c r="I7093"/>
  <c r="H7093"/>
  <c r="I7092"/>
  <c r="H7092"/>
  <c r="I7091"/>
  <c r="H7091"/>
  <c r="I7090"/>
  <c r="H7090"/>
  <c r="I7089"/>
  <c r="H7089"/>
  <c r="I7088"/>
  <c r="H7088"/>
  <c r="I7087"/>
  <c r="H7087"/>
  <c r="I7086"/>
  <c r="H7086"/>
  <c r="I7085"/>
  <c r="H7085"/>
  <c r="I7084"/>
  <c r="H7084"/>
  <c r="I7083"/>
  <c r="H7083"/>
  <c r="I7082"/>
  <c r="H7082"/>
  <c r="I7081"/>
  <c r="H7081"/>
  <c r="I7080"/>
  <c r="H7080"/>
  <c r="I7077"/>
  <c r="H7077"/>
  <c r="I7076"/>
  <c r="H7076"/>
  <c r="I7075"/>
  <c r="H7075"/>
  <c r="I7074"/>
  <c r="H7074"/>
  <c r="I7073"/>
  <c r="H7073"/>
  <c r="I7072"/>
  <c r="H7072"/>
  <c r="I7070"/>
  <c r="H7070"/>
  <c r="I7069"/>
  <c r="H7069"/>
  <c r="I7068"/>
  <c r="H7068"/>
  <c r="I7067"/>
  <c r="H7067"/>
  <c r="I7066"/>
  <c r="H7066"/>
  <c r="I7065"/>
  <c r="H7065"/>
  <c r="I7064"/>
  <c r="H7064"/>
  <c r="I7063"/>
  <c r="H7063"/>
  <c r="I7062"/>
  <c r="H7062"/>
  <c r="I7061"/>
  <c r="H7061"/>
  <c r="I7060"/>
  <c r="H7060"/>
  <c r="I7059"/>
  <c r="H7059"/>
  <c r="I7058"/>
  <c r="H7058"/>
  <c r="I7057"/>
  <c r="H7057"/>
  <c r="I7056"/>
  <c r="H7056"/>
  <c r="I7055"/>
  <c r="H7055"/>
  <c r="I7054"/>
  <c r="H7054"/>
  <c r="I7053"/>
  <c r="H7053"/>
  <c r="I7052"/>
  <c r="H7052"/>
  <c r="I7051"/>
  <c r="H7051"/>
  <c r="I7049"/>
  <c r="H7049"/>
  <c r="I7048"/>
  <c r="H7048"/>
  <c r="I7047"/>
  <c r="H7047"/>
  <c r="I7046"/>
  <c r="H7046"/>
  <c r="I7045"/>
  <c r="H7045"/>
  <c r="I7044"/>
  <c r="H7044"/>
  <c r="I7043"/>
  <c r="H7043"/>
  <c r="I7042"/>
  <c r="H7042"/>
  <c r="I7041"/>
  <c r="H7041"/>
  <c r="I7040"/>
  <c r="H7040"/>
  <c r="I7039"/>
  <c r="H7039"/>
  <c r="I7038"/>
  <c r="H7038"/>
  <c r="I7037"/>
  <c r="H7037"/>
  <c r="I7036"/>
  <c r="H7036"/>
  <c r="I7033"/>
  <c r="H7033"/>
  <c r="I7032"/>
  <c r="H7032"/>
  <c r="I7031"/>
  <c r="H7031"/>
  <c r="I7030"/>
  <c r="H7030"/>
  <c r="I7029"/>
  <c r="H7029"/>
  <c r="I7028"/>
  <c r="H7028"/>
  <c r="I7027"/>
  <c r="H7027"/>
  <c r="I7026"/>
  <c r="H7026"/>
  <c r="I7025"/>
  <c r="H7025"/>
  <c r="I7024"/>
  <c r="H7024"/>
  <c r="I7023"/>
  <c r="H7023"/>
  <c r="I7022"/>
  <c r="H7022"/>
  <c r="I7021"/>
  <c r="H7021"/>
  <c r="I7020"/>
  <c r="H7020"/>
  <c r="I7019"/>
  <c r="H7019"/>
  <c r="I7018"/>
  <c r="H7018"/>
  <c r="I7017"/>
  <c r="H7017"/>
  <c r="I7016"/>
  <c r="H7016"/>
  <c r="I7015"/>
  <c r="H7015"/>
  <c r="I7014"/>
  <c r="H7014"/>
  <c r="I7013"/>
  <c r="H7013"/>
  <c r="I7012"/>
  <c r="H7012"/>
  <c r="I7011"/>
  <c r="H7011"/>
  <c r="I7010"/>
  <c r="H7010"/>
  <c r="I7009"/>
  <c r="H7009"/>
  <c r="I7007"/>
  <c r="H7007"/>
  <c r="I7006"/>
  <c r="H7006"/>
  <c r="I7005"/>
  <c r="H7005"/>
  <c r="I7004"/>
  <c r="H7004"/>
  <c r="I7002"/>
  <c r="H7002"/>
  <c r="I7001"/>
  <c r="H7001"/>
  <c r="I7000"/>
  <c r="H7000"/>
  <c r="I6999"/>
  <c r="H6999"/>
  <c r="I6998"/>
  <c r="H6998"/>
  <c r="I6997"/>
  <c r="H6997"/>
  <c r="I6996"/>
  <c r="H6996"/>
  <c r="I6994"/>
  <c r="H6994"/>
  <c r="I6993"/>
  <c r="H6993"/>
  <c r="I6992"/>
  <c r="H6992"/>
  <c r="I6991"/>
  <c r="H6991"/>
  <c r="I6990"/>
  <c r="H6990"/>
  <c r="I6989"/>
  <c r="H6989"/>
  <c r="I6988"/>
  <c r="H6988"/>
  <c r="I6987"/>
  <c r="H6987"/>
  <c r="I6986"/>
  <c r="H6986"/>
  <c r="I6985"/>
  <c r="H6985"/>
  <c r="I6984"/>
  <c r="H6984"/>
  <c r="I6983"/>
  <c r="H6983"/>
  <c r="I6982"/>
  <c r="H6982"/>
  <c r="I6981"/>
  <c r="H6981"/>
  <c r="I6980"/>
  <c r="H6980"/>
  <c r="I6979"/>
  <c r="H6979"/>
  <c r="I6978"/>
  <c r="H6978"/>
  <c r="I6977"/>
  <c r="H6977"/>
  <c r="I6976"/>
  <c r="H6976"/>
  <c r="I6975"/>
  <c r="H6975"/>
  <c r="I6974"/>
  <c r="H6974"/>
  <c r="I6973"/>
  <c r="H6973"/>
  <c r="I6972"/>
  <c r="H6972"/>
  <c r="I6971"/>
  <c r="H6971"/>
  <c r="I6970"/>
  <c r="H6970"/>
  <c r="I6969"/>
  <c r="H6969"/>
  <c r="I6968"/>
  <c r="H6968"/>
  <c r="I6967"/>
  <c r="H6967"/>
  <c r="I6966"/>
  <c r="H6966"/>
  <c r="I6965"/>
  <c r="H6965"/>
  <c r="I6964"/>
  <c r="H6964"/>
  <c r="I6963"/>
  <c r="H6963"/>
  <c r="I6962"/>
  <c r="H6962"/>
  <c r="I6961"/>
  <c r="H6961"/>
  <c r="I6960"/>
  <c r="H6960"/>
  <c r="I6959"/>
  <c r="H6959"/>
  <c r="I6957"/>
  <c r="H6957"/>
  <c r="I6956"/>
  <c r="H6956"/>
  <c r="I6955"/>
  <c r="H6955"/>
  <c r="I6954"/>
  <c r="H6954"/>
  <c r="I6953"/>
  <c r="H6953"/>
  <c r="I6952"/>
  <c r="H6952"/>
  <c r="I6951"/>
  <c r="H6951"/>
  <c r="I6950"/>
  <c r="H6950"/>
  <c r="I6949"/>
  <c r="H6949"/>
  <c r="I6948"/>
  <c r="H6948"/>
  <c r="I6947"/>
  <c r="H6947"/>
  <c r="I6946"/>
  <c r="H6946"/>
  <c r="I6945"/>
  <c r="H6945"/>
  <c r="I6944"/>
  <c r="H6944"/>
  <c r="I6943"/>
  <c r="H6943"/>
  <c r="I6942"/>
  <c r="H6942"/>
  <c r="I6941"/>
  <c r="H6941"/>
  <c r="I6940"/>
  <c r="H6940"/>
  <c r="I6939"/>
  <c r="H6939"/>
  <c r="I6938"/>
  <c r="H6938"/>
  <c r="I6937"/>
  <c r="H6937"/>
  <c r="I6936"/>
  <c r="H6936"/>
  <c r="I6934"/>
  <c r="H6934"/>
  <c r="I6933"/>
  <c r="H6933"/>
  <c r="I6931"/>
  <c r="H6931"/>
  <c r="I6930"/>
  <c r="H6930"/>
  <c r="I6929"/>
  <c r="H6929"/>
  <c r="I6927"/>
  <c r="H6927"/>
  <c r="I6926"/>
  <c r="H6926"/>
  <c r="I6925"/>
  <c r="H6925"/>
  <c r="I6924"/>
  <c r="H6924"/>
  <c r="I6923"/>
  <c r="H6923"/>
  <c r="I6922"/>
  <c r="H6922"/>
  <c r="I6921"/>
  <c r="H6921"/>
  <c r="I6918"/>
  <c r="H6918"/>
  <c r="I6917"/>
  <c r="H6917"/>
  <c r="I6916"/>
  <c r="H6916"/>
  <c r="I6915"/>
  <c r="H6915"/>
  <c r="I6912"/>
  <c r="H6912"/>
  <c r="I6911"/>
  <c r="H6911"/>
  <c r="I6910"/>
  <c r="H6910"/>
  <c r="I6909"/>
  <c r="H6909"/>
  <c r="I6905"/>
  <c r="H6905"/>
  <c r="I6904"/>
  <c r="H6904"/>
  <c r="I6902"/>
  <c r="H6902"/>
  <c r="I6901"/>
  <c r="H6901"/>
  <c r="I6898"/>
  <c r="H6898"/>
  <c r="I6897"/>
  <c r="H6897"/>
  <c r="I6896"/>
  <c r="H6896"/>
  <c r="I6895"/>
  <c r="H6895"/>
  <c r="I6894"/>
  <c r="H6894"/>
  <c r="I6893"/>
  <c r="H6893"/>
  <c r="I6892"/>
  <c r="H6892"/>
  <c r="I6891"/>
  <c r="H6891"/>
  <c r="I6890"/>
  <c r="H6890"/>
  <c r="I6889"/>
  <c r="H6889"/>
  <c r="I6888"/>
  <c r="H6888"/>
  <c r="I6887"/>
  <c r="H6887"/>
  <c r="I6886"/>
  <c r="H6886"/>
  <c r="I6885"/>
  <c r="H6885"/>
  <c r="I6884"/>
  <c r="H6884"/>
  <c r="I6883"/>
  <c r="H6883"/>
  <c r="I6882"/>
  <c r="H6882"/>
  <c r="I6881"/>
  <c r="H6881"/>
  <c r="I6880"/>
  <c r="H6880"/>
  <c r="I6879"/>
  <c r="H6879"/>
  <c r="I6878"/>
  <c r="H6878"/>
  <c r="I6877"/>
  <c r="H6877"/>
  <c r="I6876"/>
  <c r="H6876"/>
  <c r="I6875"/>
  <c r="H6875"/>
  <c r="I6874"/>
  <c r="H6874"/>
  <c r="I6873"/>
  <c r="H6873"/>
  <c r="I6872"/>
  <c r="H6872"/>
  <c r="I6871"/>
  <c r="H6871"/>
  <c r="I6870"/>
  <c r="H6870"/>
  <c r="I6869"/>
  <c r="H6869"/>
  <c r="I6868"/>
  <c r="H6868"/>
  <c r="I6867"/>
  <c r="H6867"/>
  <c r="I6866"/>
  <c r="H6866"/>
  <c r="I6865"/>
  <c r="H6865"/>
  <c r="I6864"/>
  <c r="H6864"/>
  <c r="I6863"/>
  <c r="H6863"/>
  <c r="I6862"/>
  <c r="H6862"/>
  <c r="I6861"/>
  <c r="H6861"/>
  <c r="I6860"/>
  <c r="H6860"/>
  <c r="I6859"/>
  <c r="H6859"/>
  <c r="I6857"/>
  <c r="H6857"/>
  <c r="I6856"/>
  <c r="H6856"/>
  <c r="I6855"/>
  <c r="H6855"/>
  <c r="I6854"/>
  <c r="H6854"/>
  <c r="I6853"/>
  <c r="H6853"/>
  <c r="I6852"/>
  <c r="H6852"/>
  <c r="I6851"/>
  <c r="H6851"/>
  <c r="I6850"/>
  <c r="H6850"/>
  <c r="I6849"/>
  <c r="H6849"/>
  <c r="I6848"/>
  <c r="H6848"/>
  <c r="I6847"/>
  <c r="H6847"/>
  <c r="I6846"/>
  <c r="H6846"/>
  <c r="I6845"/>
  <c r="H6845"/>
  <c r="I6844"/>
  <c r="H6844"/>
  <c r="I6843"/>
  <c r="H6843"/>
  <c r="I6842"/>
  <c r="H6842"/>
  <c r="I6841"/>
  <c r="H6841"/>
  <c r="I6840"/>
  <c r="H6840"/>
  <c r="I6839"/>
  <c r="H6839"/>
  <c r="I6838"/>
  <c r="H6838"/>
  <c r="I6837"/>
  <c r="H6837"/>
  <c r="I6836"/>
  <c r="H6836"/>
  <c r="I6834"/>
  <c r="H6834"/>
  <c r="I6835"/>
  <c r="H6835"/>
  <c r="I6832"/>
  <c r="H6832"/>
  <c r="I6831"/>
  <c r="H6831"/>
  <c r="I6830"/>
  <c r="H6830"/>
  <c r="I6829"/>
  <c r="H6829"/>
  <c r="I6828"/>
  <c r="H6828"/>
  <c r="I6825"/>
  <c r="H6825"/>
  <c r="I6824"/>
  <c r="H6824"/>
  <c r="I6823"/>
  <c r="H6823"/>
  <c r="I6822"/>
  <c r="H6822"/>
  <c r="I6821"/>
  <c r="H6821"/>
  <c r="I6820"/>
  <c r="H6820"/>
  <c r="I6819"/>
  <c r="H6819"/>
  <c r="I6818"/>
  <c r="H6818"/>
  <c r="I6817"/>
  <c r="H6817"/>
  <c r="I6816"/>
  <c r="H6816"/>
  <c r="I6815"/>
  <c r="H6815"/>
  <c r="I6814"/>
  <c r="H6814"/>
  <c r="I6813"/>
  <c r="H6813"/>
  <c r="I6812"/>
  <c r="H6812"/>
  <c r="I6811"/>
  <c r="H6811"/>
  <c r="I6809"/>
  <c r="H6809"/>
  <c r="I6808"/>
  <c r="H6808"/>
  <c r="I6807"/>
  <c r="H6807"/>
  <c r="I6806"/>
  <c r="H6806"/>
  <c r="I6805"/>
  <c r="H6805"/>
  <c r="I6804"/>
  <c r="H6804"/>
  <c r="I6803"/>
  <c r="H6803"/>
  <c r="I6802"/>
  <c r="H6802"/>
  <c r="I6801"/>
  <c r="H6801"/>
  <c r="I6800"/>
  <c r="H6800"/>
  <c r="I6799"/>
  <c r="H6799"/>
  <c r="I6798"/>
  <c r="H6798"/>
  <c r="I6797"/>
  <c r="H6797"/>
  <c r="I6796"/>
  <c r="H6796"/>
  <c r="I6795"/>
  <c r="H6795"/>
  <c r="I6794"/>
  <c r="H6794"/>
  <c r="I6793"/>
  <c r="H6793"/>
  <c r="I6792"/>
  <c r="H6792"/>
  <c r="I6791"/>
  <c r="H6791"/>
  <c r="I6789"/>
  <c r="H6789"/>
  <c r="I6788"/>
  <c r="H6788"/>
  <c r="I6787"/>
  <c r="H6787"/>
  <c r="I6786"/>
  <c r="H6786"/>
  <c r="I6784"/>
  <c r="H6784"/>
  <c r="I6783"/>
  <c r="H6783"/>
  <c r="I6781"/>
  <c r="H6781"/>
  <c r="I6780"/>
  <c r="H6780"/>
  <c r="I6779"/>
  <c r="H6779"/>
  <c r="I6778"/>
  <c r="H6778"/>
  <c r="I6777"/>
  <c r="H6777"/>
  <c r="I6776"/>
  <c r="H6776"/>
  <c r="I6775"/>
  <c r="H6775"/>
  <c r="I6774"/>
  <c r="H6774"/>
  <c r="I6773"/>
  <c r="H6773"/>
  <c r="I6772"/>
  <c r="H6772"/>
  <c r="I6771"/>
  <c r="H6771"/>
  <c r="I6770"/>
  <c r="H6770"/>
  <c r="I6769"/>
  <c r="H6769"/>
  <c r="I6768"/>
  <c r="H6768"/>
  <c r="I6767"/>
  <c r="H6767"/>
  <c r="I6766"/>
  <c r="H6766"/>
  <c r="I6765"/>
  <c r="H6765"/>
  <c r="I6763"/>
  <c r="H6763"/>
  <c r="I6762"/>
  <c r="H6762"/>
  <c r="I6761"/>
  <c r="H6761"/>
  <c r="I6760"/>
  <c r="H6760"/>
  <c r="I6759"/>
  <c r="H6759"/>
  <c r="I6758"/>
  <c r="H6758"/>
  <c r="I6757"/>
  <c r="H6757"/>
  <c r="I6756"/>
  <c r="H6756"/>
  <c r="I6755"/>
  <c r="H6755"/>
  <c r="I6754"/>
  <c r="H6754"/>
  <c r="I6753"/>
  <c r="H6753"/>
  <c r="I6752"/>
  <c r="H6752"/>
  <c r="I6751"/>
  <c r="H6751"/>
  <c r="I6750"/>
  <c r="H6750"/>
  <c r="I6749"/>
  <c r="H6749"/>
  <c r="I6748"/>
  <c r="H6748"/>
  <c r="I6747"/>
  <c r="H6747"/>
  <c r="I6746"/>
  <c r="H6746"/>
  <c r="I6745"/>
  <c r="H6745"/>
  <c r="I6744"/>
  <c r="H6744"/>
  <c r="I6743"/>
  <c r="H6743"/>
  <c r="I6740"/>
  <c r="H6740"/>
  <c r="I6739"/>
  <c r="H6739"/>
  <c r="I6738"/>
  <c r="H6738"/>
  <c r="I6737"/>
  <c r="H6737"/>
  <c r="I6736"/>
  <c r="H6736"/>
  <c r="I6735"/>
  <c r="H6735"/>
  <c r="I6733"/>
  <c r="H6733"/>
  <c r="I6732"/>
  <c r="H6732"/>
  <c r="I6731"/>
  <c r="H6731"/>
  <c r="I6730"/>
  <c r="H6730"/>
  <c r="I6729"/>
  <c r="H6729"/>
  <c r="I6704"/>
  <c r="H6704"/>
  <c r="I6727"/>
  <c r="H6727"/>
  <c r="I6726"/>
  <c r="H6726"/>
  <c r="I6725"/>
  <c r="H6725"/>
  <c r="I6724"/>
  <c r="H6724"/>
  <c r="I6723"/>
  <c r="H6723"/>
  <c r="I6722"/>
  <c r="H6722"/>
  <c r="I6721"/>
  <c r="H6721"/>
  <c r="I6720"/>
  <c r="H6720"/>
  <c r="I6719"/>
  <c r="H6719"/>
  <c r="I6718"/>
  <c r="H6718"/>
  <c r="I6717"/>
  <c r="H6717"/>
  <c r="I6716"/>
  <c r="H6716"/>
  <c r="I6715"/>
  <c r="H6715"/>
  <c r="I6714"/>
  <c r="H6714"/>
  <c r="I6713"/>
  <c r="H6713"/>
  <c r="I6712"/>
  <c r="H6712"/>
  <c r="I6711"/>
  <c r="H6711"/>
  <c r="I6710"/>
  <c r="H6710"/>
  <c r="I6709"/>
  <c r="H6709"/>
  <c r="I6708"/>
  <c r="H6708"/>
  <c r="I6707"/>
  <c r="H6707"/>
  <c r="I6706"/>
  <c r="H6706"/>
  <c r="I6705"/>
  <c r="H6705"/>
  <c r="I6703"/>
  <c r="H6703"/>
  <c r="I6702"/>
  <c r="H6702"/>
  <c r="I6701"/>
  <c r="H6701"/>
  <c r="I6700"/>
  <c r="H6700"/>
  <c r="I6699"/>
  <c r="H6699"/>
  <c r="I6697"/>
  <c r="H6697"/>
  <c r="I6696"/>
  <c r="H6696"/>
  <c r="I6695"/>
  <c r="H6695"/>
  <c r="I6694"/>
  <c r="H6694"/>
  <c r="I6693"/>
  <c r="H6693"/>
  <c r="I6692"/>
  <c r="H6692"/>
  <c r="I6691"/>
  <c r="H6691"/>
  <c r="I6690"/>
  <c r="H6690"/>
  <c r="I6689"/>
  <c r="H6689"/>
  <c r="I6688"/>
  <c r="H6688"/>
  <c r="I6687"/>
  <c r="H6687"/>
  <c r="I6686"/>
  <c r="H6686"/>
  <c r="I6685"/>
  <c r="H6685"/>
  <c r="I6684"/>
  <c r="H6684"/>
  <c r="I6683"/>
  <c r="H6683"/>
  <c r="I6682"/>
  <c r="H6682"/>
  <c r="I6681"/>
  <c r="H6681"/>
  <c r="I6680"/>
  <c r="H6680"/>
  <c r="I6679"/>
  <c r="H6679"/>
  <c r="I6678"/>
  <c r="H6678"/>
  <c r="I6677"/>
  <c r="H6677"/>
  <c r="I6676"/>
  <c r="H6676"/>
  <c r="I6675"/>
  <c r="H6675"/>
  <c r="I6674"/>
  <c r="H6674"/>
  <c r="I6673"/>
  <c r="H6673"/>
  <c r="I6672"/>
  <c r="H6672"/>
  <c r="I6671"/>
  <c r="H6671"/>
  <c r="I6669"/>
  <c r="H6669"/>
  <c r="I6668"/>
  <c r="H6668"/>
  <c r="I6667"/>
  <c r="H6667"/>
  <c r="I6666"/>
  <c r="H6666"/>
  <c r="I6663"/>
  <c r="H6663"/>
  <c r="I6662"/>
  <c r="H6662"/>
  <c r="I6661"/>
  <c r="H6661"/>
  <c r="I6660"/>
  <c r="H6660"/>
  <c r="I6659"/>
  <c r="H6659"/>
  <c r="I6658"/>
  <c r="H6658"/>
  <c r="I6657"/>
  <c r="H6657"/>
  <c r="I6656"/>
  <c r="H6656"/>
  <c r="I6655"/>
  <c r="H6655"/>
  <c r="I6654"/>
  <c r="H6654"/>
  <c r="I6653"/>
  <c r="H6653"/>
  <c r="I6652"/>
  <c r="H6652"/>
  <c r="I6651"/>
  <c r="H6651"/>
  <c r="I6650"/>
  <c r="H6650"/>
  <c r="I6649"/>
  <c r="H6649"/>
  <c r="I6648"/>
  <c r="H6648"/>
  <c r="I6647"/>
  <c r="H6647"/>
  <c r="I6646"/>
  <c r="H6646"/>
  <c r="I6645"/>
  <c r="H6645"/>
  <c r="I6644"/>
  <c r="H6644"/>
  <c r="I6643"/>
  <c r="H6643"/>
  <c r="I6642"/>
  <c r="H6642"/>
  <c r="I6641"/>
  <c r="H6641"/>
  <c r="I6640"/>
  <c r="H6640"/>
  <c r="I6639"/>
  <c r="H6639"/>
  <c r="I6638"/>
  <c r="H6638"/>
  <c r="I6637"/>
  <c r="H6637"/>
  <c r="I6636"/>
  <c r="H6636"/>
  <c r="I6635"/>
  <c r="H6635"/>
  <c r="I6633"/>
  <c r="H6633"/>
  <c r="I6632"/>
  <c r="H6632"/>
  <c r="I6631"/>
  <c r="H6631"/>
  <c r="I6630"/>
  <c r="H6630"/>
  <c r="I6629"/>
  <c r="H6629"/>
  <c r="I6628"/>
  <c r="H6628"/>
  <c r="I6627"/>
  <c r="H6627"/>
  <c r="I6626"/>
  <c r="H6626"/>
  <c r="I6625"/>
  <c r="H6625"/>
  <c r="I6622"/>
  <c r="H6622"/>
  <c r="I6621"/>
  <c r="H6621"/>
  <c r="I6620"/>
  <c r="H6620"/>
  <c r="I6619"/>
  <c r="H6619"/>
  <c r="I6618"/>
  <c r="H6618"/>
  <c r="I6617"/>
  <c r="H6617"/>
  <c r="I6616"/>
  <c r="H6616"/>
  <c r="I6615"/>
  <c r="H6615"/>
  <c r="I6614"/>
  <c r="H6614"/>
  <c r="I6613" l="1"/>
  <c r="H6613"/>
  <c r="I6612"/>
  <c r="H6612"/>
  <c r="I6611"/>
  <c r="H6611"/>
  <c r="I6610"/>
  <c r="H6610"/>
  <c r="I6609"/>
  <c r="H6609"/>
  <c r="I6608"/>
  <c r="H6608"/>
  <c r="I6607"/>
  <c r="H6607"/>
  <c r="I6606"/>
  <c r="H6606"/>
  <c r="I6605"/>
  <c r="H6605"/>
  <c r="I6604"/>
  <c r="H6604"/>
  <c r="I6603"/>
  <c r="H6603"/>
  <c r="I6602"/>
  <c r="H6602"/>
  <c r="I6601"/>
  <c r="H6601"/>
  <c r="I6600"/>
  <c r="H6600"/>
  <c r="I6599"/>
  <c r="H6599"/>
  <c r="I6598"/>
  <c r="H6598"/>
  <c r="I6597"/>
  <c r="H6597"/>
  <c r="I6596"/>
  <c r="H6596"/>
  <c r="I6595"/>
  <c r="H6595"/>
  <c r="I6594"/>
  <c r="H6594"/>
  <c r="I6593"/>
  <c r="H6593"/>
  <c r="I6592"/>
  <c r="H6592"/>
  <c r="I6591"/>
  <c r="H6591"/>
  <c r="I6590"/>
  <c r="H6590"/>
  <c r="I6589"/>
  <c r="H6589"/>
  <c r="I6588"/>
  <c r="H6588"/>
  <c r="I6587"/>
  <c r="H6587"/>
  <c r="I6586"/>
  <c r="H6586"/>
  <c r="I6585"/>
  <c r="H6585"/>
  <c r="I6584"/>
  <c r="H6584"/>
  <c r="I6583"/>
  <c r="H6583"/>
  <c r="I6582"/>
  <c r="H6582"/>
  <c r="I6581"/>
  <c r="H6581"/>
  <c r="I6580"/>
  <c r="H6580"/>
  <c r="I6579"/>
  <c r="H6579"/>
  <c r="I6578"/>
  <c r="H6578"/>
  <c r="I6577"/>
  <c r="H6577"/>
  <c r="I6576"/>
  <c r="H6576"/>
  <c r="I6575"/>
  <c r="H6575"/>
  <c r="I6574"/>
  <c r="H6574"/>
  <c r="I6573"/>
  <c r="H6573"/>
  <c r="I6572"/>
  <c r="H6572"/>
  <c r="I6571"/>
  <c r="H6571"/>
  <c r="I6570"/>
  <c r="H6570"/>
  <c r="I6569"/>
  <c r="H6569"/>
  <c r="I6568"/>
  <c r="H6568"/>
  <c r="I6567"/>
  <c r="H6567"/>
  <c r="I6566"/>
  <c r="H6566"/>
  <c r="I6565"/>
  <c r="H6565"/>
  <c r="I6564"/>
  <c r="H6564"/>
  <c r="I6563"/>
  <c r="H6563"/>
  <c r="I6562"/>
  <c r="H6562"/>
  <c r="I6561"/>
  <c r="H6561"/>
  <c r="I6560"/>
  <c r="H6560"/>
  <c r="I6559"/>
  <c r="H6559"/>
  <c r="I6558"/>
  <c r="H6558"/>
  <c r="I6557"/>
  <c r="H6557"/>
  <c r="I6556"/>
  <c r="H6556"/>
  <c r="I6555"/>
  <c r="H6555"/>
  <c r="I6554"/>
  <c r="H6554"/>
  <c r="I6553"/>
  <c r="H6553"/>
  <c r="I6551"/>
  <c r="H6551"/>
  <c r="I6550"/>
  <c r="H6550"/>
  <c r="I6549"/>
  <c r="H6549"/>
  <c r="I6548"/>
  <c r="H6548"/>
  <c r="I6547"/>
  <c r="H6547"/>
  <c r="I6546"/>
  <c r="H6546"/>
  <c r="I6545"/>
  <c r="H6545"/>
  <c r="I6544"/>
  <c r="H6544"/>
  <c r="I6543"/>
  <c r="H6543"/>
  <c r="I6542"/>
  <c r="H6542"/>
  <c r="I6541"/>
  <c r="H6541"/>
  <c r="I6540"/>
  <c r="H6540"/>
  <c r="I6539"/>
  <c r="H6539"/>
  <c r="I6538"/>
  <c r="H6538"/>
  <c r="I6537"/>
  <c r="H6537"/>
  <c r="I6536"/>
  <c r="H6536"/>
  <c r="I6533"/>
  <c r="H6533"/>
  <c r="I6532"/>
  <c r="H6532"/>
  <c r="I6529"/>
  <c r="H6529"/>
  <c r="I6528"/>
  <c r="H6528"/>
  <c r="I6527"/>
  <c r="H6527"/>
  <c r="I6526"/>
  <c r="H6526"/>
  <c r="I6525"/>
  <c r="H6525"/>
  <c r="I6524"/>
  <c r="H6524"/>
  <c r="I6523"/>
  <c r="H6523"/>
  <c r="I6522"/>
  <c r="H6522"/>
  <c r="I6521"/>
  <c r="H6521"/>
  <c r="I6520"/>
  <c r="H6520"/>
  <c r="I6519"/>
  <c r="H6519"/>
  <c r="I6518"/>
  <c r="H6518"/>
  <c r="I6517"/>
  <c r="H6517"/>
  <c r="I6516"/>
  <c r="H6516"/>
  <c r="I6515"/>
  <c r="H6515"/>
  <c r="I6514"/>
  <c r="H6514"/>
  <c r="I6513"/>
  <c r="H6513"/>
  <c r="I6512"/>
  <c r="H6512"/>
  <c r="I6511"/>
  <c r="H6511"/>
  <c r="I6510"/>
  <c r="H6510"/>
  <c r="I6509"/>
  <c r="H6509"/>
  <c r="I6508"/>
  <c r="H6508"/>
  <c r="I6507"/>
  <c r="H6507"/>
  <c r="I6506"/>
  <c r="H6506"/>
  <c r="I6505"/>
  <c r="H6505"/>
  <c r="I6504"/>
  <c r="H6504"/>
  <c r="I6503"/>
  <c r="H6503"/>
  <c r="I6501"/>
  <c r="H6501"/>
  <c r="I6500"/>
  <c r="H6500"/>
  <c r="I6499"/>
  <c r="H6499"/>
  <c r="I6498"/>
  <c r="H6498"/>
  <c r="I6497"/>
  <c r="H6497"/>
  <c r="I6496"/>
  <c r="H6496"/>
  <c r="I6495"/>
  <c r="H6495"/>
  <c r="I6494"/>
  <c r="H6494"/>
  <c r="I6493"/>
  <c r="H6493"/>
  <c r="I6492"/>
  <c r="H6492"/>
  <c r="I6491"/>
  <c r="H6491"/>
  <c r="I6490"/>
  <c r="H6490"/>
  <c r="I6489"/>
  <c r="H6489"/>
  <c r="I6488"/>
  <c r="H6488"/>
  <c r="I6487"/>
  <c r="H6487"/>
  <c r="I6486"/>
  <c r="H6486"/>
  <c r="I6485"/>
  <c r="H6485"/>
  <c r="I6484"/>
  <c r="H6484"/>
  <c r="I6483"/>
  <c r="H6483"/>
  <c r="I6480"/>
  <c r="H6480"/>
  <c r="I6479"/>
  <c r="H6479"/>
  <c r="I6478"/>
  <c r="H6478"/>
  <c r="I6477"/>
  <c r="H6477"/>
  <c r="I6476"/>
  <c r="H6476"/>
  <c r="I6475"/>
  <c r="H6475"/>
  <c r="I6474"/>
  <c r="H6474"/>
  <c r="I6473"/>
  <c r="H6473"/>
  <c r="I6472"/>
  <c r="H6472"/>
  <c r="I6471"/>
  <c r="H6471"/>
  <c r="I6470"/>
  <c r="H6470"/>
  <c r="I6469"/>
  <c r="H6469"/>
  <c r="I6468"/>
  <c r="H6468"/>
  <c r="I6467"/>
  <c r="H6467"/>
  <c r="I6466"/>
  <c r="H6466"/>
  <c r="I6465"/>
  <c r="H6465"/>
  <c r="I6464"/>
  <c r="H6464"/>
  <c r="I6463"/>
  <c r="H6463"/>
  <c r="I6462"/>
  <c r="H6462"/>
  <c r="I6461"/>
  <c r="H6461"/>
  <c r="I6460"/>
  <c r="H6460"/>
  <c r="I6459"/>
  <c r="H6459"/>
  <c r="I6458"/>
  <c r="H6458"/>
  <c r="I6457"/>
  <c r="H6457"/>
  <c r="I6456"/>
  <c r="H6456"/>
  <c r="I6455"/>
  <c r="H6455"/>
  <c r="I6454"/>
  <c r="H6454"/>
  <c r="I6453"/>
  <c r="H6453"/>
  <c r="I6452"/>
  <c r="H6452"/>
  <c r="I6451"/>
  <c r="H6451"/>
  <c r="I6450"/>
  <c r="H6450"/>
  <c r="I6449"/>
  <c r="H6449"/>
  <c r="I6448"/>
  <c r="H6448"/>
  <c r="I6447"/>
  <c r="H6447"/>
  <c r="I6446"/>
  <c r="H6446"/>
  <c r="I6445"/>
  <c r="H6445"/>
  <c r="I6444"/>
  <c r="H6444"/>
  <c r="I6443"/>
  <c r="H6443"/>
  <c r="I6442"/>
  <c r="H6442"/>
  <c r="I6441"/>
  <c r="H6441"/>
  <c r="I6440"/>
  <c r="H6440"/>
  <c r="I6439"/>
  <c r="H6439"/>
  <c r="I6438"/>
  <c r="H6438"/>
  <c r="I6437"/>
  <c r="H6437"/>
  <c r="I6436"/>
  <c r="H6436"/>
  <c r="I6435"/>
  <c r="H6435"/>
  <c r="I6434"/>
  <c r="H6434"/>
  <c r="I6433"/>
  <c r="H6433"/>
  <c r="I6432"/>
  <c r="H6432"/>
  <c r="I6431"/>
  <c r="H6431"/>
  <c r="I6430"/>
  <c r="H6430"/>
  <c r="I6429"/>
  <c r="H6429"/>
  <c r="I6428"/>
  <c r="H6428"/>
  <c r="I6427"/>
  <c r="H6427"/>
  <c r="I6426"/>
  <c r="H6426"/>
  <c r="I6425"/>
  <c r="H6425"/>
  <c r="I6424"/>
  <c r="H6424"/>
  <c r="I6423"/>
  <c r="H6423"/>
  <c r="I6422"/>
  <c r="H6422"/>
  <c r="I6421"/>
  <c r="H6421"/>
  <c r="I6420"/>
  <c r="H6420"/>
  <c r="I6419"/>
  <c r="H6419"/>
  <c r="I6418"/>
  <c r="H6418"/>
  <c r="I6417"/>
  <c r="H6417"/>
  <c r="I6416"/>
  <c r="H6416"/>
  <c r="I6415"/>
  <c r="H6415"/>
  <c r="I6414"/>
  <c r="H6414"/>
  <c r="I6413"/>
  <c r="H6413"/>
  <c r="I6412"/>
  <c r="H6412"/>
  <c r="I6411"/>
  <c r="H6411"/>
  <c r="I6410"/>
  <c r="H6410"/>
  <c r="I6409"/>
  <c r="H6409"/>
  <c r="I6408"/>
  <c r="H6408"/>
  <c r="I6407"/>
  <c r="H6407"/>
  <c r="I6404"/>
  <c r="H6404"/>
  <c r="I6403"/>
  <c r="H6403"/>
  <c r="I6402"/>
  <c r="H6402"/>
  <c r="I6401"/>
  <c r="H6401"/>
  <c r="I6400"/>
  <c r="H6400"/>
  <c r="I6399"/>
  <c r="H6399"/>
  <c r="I6398"/>
  <c r="H6398"/>
  <c r="I6397"/>
  <c r="H6397"/>
  <c r="I6396"/>
  <c r="H6396"/>
  <c r="I6395"/>
  <c r="H6395"/>
  <c r="I6394"/>
  <c r="H6394"/>
  <c r="I6393"/>
  <c r="H6393"/>
  <c r="I6392"/>
  <c r="H6392"/>
  <c r="I6391"/>
  <c r="H6391"/>
  <c r="I6390"/>
  <c r="H6390"/>
  <c r="I6389"/>
  <c r="H6389"/>
  <c r="I6388"/>
  <c r="H6388"/>
  <c r="I6387"/>
  <c r="H6387"/>
  <c r="I6386"/>
  <c r="H6386"/>
  <c r="I6385"/>
  <c r="H6385"/>
  <c r="I6384"/>
  <c r="H6384"/>
  <c r="I6383"/>
  <c r="H6383"/>
  <c r="I6382"/>
  <c r="H6382"/>
  <c r="I6381"/>
  <c r="H6381"/>
  <c r="I6380"/>
  <c r="H6380"/>
  <c r="I6379"/>
  <c r="H6379"/>
  <c r="I6378"/>
  <c r="H6378"/>
  <c r="I6377"/>
  <c r="H6377"/>
  <c r="I6376"/>
  <c r="H6376"/>
  <c r="I6375"/>
  <c r="H6375"/>
  <c r="I6374"/>
  <c r="H6374"/>
  <c r="I6373"/>
  <c r="H6373"/>
  <c r="I6372"/>
  <c r="H6372"/>
  <c r="I6371"/>
  <c r="H6371"/>
  <c r="I6370"/>
  <c r="H6370"/>
  <c r="I6369"/>
  <c r="H6369"/>
  <c r="I6368"/>
  <c r="H6368"/>
  <c r="I6366"/>
  <c r="H6366"/>
  <c r="I6365"/>
  <c r="H6365"/>
  <c r="I6364"/>
  <c r="H6364"/>
  <c r="I6363"/>
  <c r="H6363"/>
  <c r="I6362"/>
  <c r="H6362"/>
  <c r="I6361"/>
  <c r="H6361"/>
  <c r="I6360"/>
  <c r="H6360"/>
  <c r="I6359"/>
  <c r="H6359"/>
  <c r="I6358"/>
  <c r="H6358"/>
  <c r="I6357"/>
  <c r="H6357"/>
  <c r="I6356"/>
  <c r="H6356"/>
  <c r="I6355"/>
  <c r="H6355"/>
  <c r="I6354"/>
  <c r="H6354"/>
  <c r="I6353"/>
  <c r="H6353"/>
  <c r="I6352"/>
  <c r="H6352"/>
  <c r="I6351"/>
  <c r="H6351"/>
  <c r="I6350"/>
  <c r="H6350"/>
  <c r="I6348"/>
  <c r="H6348"/>
  <c r="I6347"/>
  <c r="H6347"/>
  <c r="I6346"/>
  <c r="H6346"/>
  <c r="I6345"/>
  <c r="H6345"/>
  <c r="I6344"/>
  <c r="H6344"/>
  <c r="I6343"/>
  <c r="H6343"/>
  <c r="I6342"/>
  <c r="H6342"/>
  <c r="I6341"/>
  <c r="H6341"/>
  <c r="I6340"/>
  <c r="H6340"/>
  <c r="I6339"/>
  <c r="H6339"/>
  <c r="I6338"/>
  <c r="H6338"/>
  <c r="I6337"/>
  <c r="H6337"/>
  <c r="I6336"/>
  <c r="H6336"/>
  <c r="I6335"/>
  <c r="H6335"/>
  <c r="I6334"/>
  <c r="H6334"/>
  <c r="I6333"/>
  <c r="H6333"/>
  <c r="I6332"/>
  <c r="H6332"/>
  <c r="I6331"/>
  <c r="H6331"/>
  <c r="I6330"/>
  <c r="H6330"/>
  <c r="I6329"/>
  <c r="H6329"/>
  <c r="I6328"/>
  <c r="H6328"/>
  <c r="I6327"/>
  <c r="H6327"/>
  <c r="I6326"/>
  <c r="H6326"/>
  <c r="I6325"/>
  <c r="H6325"/>
  <c r="I6323"/>
  <c r="H6323"/>
  <c r="I6322"/>
  <c r="H6322"/>
  <c r="I6321"/>
  <c r="H6321"/>
  <c r="I6318"/>
  <c r="H6318"/>
  <c r="I6317"/>
  <c r="H6317"/>
  <c r="I6316"/>
  <c r="H6316"/>
  <c r="I6315"/>
  <c r="H6315"/>
  <c r="I6314"/>
  <c r="H6314"/>
  <c r="I6313"/>
  <c r="H6313"/>
  <c r="I6312"/>
  <c r="H6312"/>
  <c r="I6311"/>
  <c r="H6311"/>
  <c r="I6310"/>
  <c r="H6310"/>
  <c r="I6309"/>
  <c r="H6309"/>
  <c r="I6308"/>
  <c r="H6308"/>
  <c r="I6307"/>
  <c r="H6307"/>
  <c r="I6306"/>
  <c r="H6306"/>
  <c r="I6305"/>
  <c r="H6305"/>
  <c r="I6304"/>
  <c r="H6304"/>
  <c r="I6303"/>
  <c r="H6303"/>
  <c r="I6302"/>
  <c r="H6302"/>
  <c r="I6301"/>
  <c r="H6301"/>
  <c r="I6300"/>
  <c r="H6300"/>
  <c r="I6299"/>
  <c r="H6299"/>
  <c r="I6298"/>
  <c r="H6298"/>
  <c r="I6297"/>
  <c r="H6297"/>
  <c r="I6296" l="1"/>
  <c r="H6296"/>
  <c r="I6295"/>
  <c r="H6295"/>
  <c r="I6294"/>
  <c r="H6294"/>
  <c r="I6293"/>
  <c r="H6293"/>
  <c r="I6292"/>
  <c r="H6292"/>
  <c r="I6290"/>
  <c r="H6290"/>
  <c r="I6289"/>
  <c r="H6289"/>
  <c r="I6288"/>
  <c r="H6288"/>
  <c r="I6287"/>
  <c r="H6287"/>
  <c r="I6286"/>
  <c r="H6286"/>
  <c r="I6285"/>
  <c r="H6285"/>
  <c r="I6284"/>
  <c r="H6284"/>
  <c r="I6283"/>
  <c r="H6283"/>
  <c r="I6282"/>
  <c r="H6282"/>
  <c r="I6281"/>
  <c r="H6281"/>
  <c r="I6280"/>
  <c r="H6280"/>
  <c r="I6279"/>
  <c r="H6279"/>
  <c r="I6278"/>
  <c r="H6278"/>
  <c r="I6277"/>
  <c r="H6277"/>
  <c r="I6276"/>
  <c r="H6276"/>
  <c r="I6275"/>
  <c r="H6275"/>
  <c r="I6274"/>
  <c r="H6274"/>
  <c r="I6273"/>
  <c r="H6273"/>
  <c r="I6272"/>
  <c r="H6272"/>
  <c r="I6271"/>
  <c r="H6271"/>
  <c r="I6270"/>
  <c r="H6270"/>
  <c r="I6269"/>
  <c r="H6269"/>
  <c r="I6268"/>
  <c r="H6268"/>
  <c r="I6267"/>
  <c r="H6267"/>
  <c r="I6266"/>
  <c r="H6266"/>
  <c r="I6265"/>
  <c r="H6265"/>
  <c r="I6264"/>
  <c r="H6264"/>
  <c r="I6263"/>
  <c r="H6263"/>
  <c r="I6262"/>
  <c r="H6262"/>
  <c r="I6261"/>
  <c r="H6261"/>
  <c r="I6260"/>
  <c r="H6260"/>
  <c r="I6259"/>
  <c r="H6259"/>
  <c r="I6258"/>
  <c r="H6258"/>
  <c r="I6257"/>
  <c r="H6257"/>
  <c r="I6256"/>
  <c r="H6256"/>
  <c r="I6255"/>
  <c r="H6255"/>
  <c r="I6254"/>
  <c r="H6254"/>
  <c r="I6253"/>
  <c r="H6253"/>
  <c r="I6252"/>
  <c r="H6252"/>
  <c r="I6251"/>
  <c r="H6251"/>
  <c r="I6250"/>
  <c r="H6250"/>
  <c r="I6249"/>
  <c r="H6249"/>
  <c r="I6248"/>
  <c r="H6248"/>
  <c r="I6247"/>
  <c r="H6247"/>
  <c r="I6246"/>
  <c r="H6246"/>
  <c r="I6245"/>
  <c r="H6245"/>
  <c r="I6244"/>
  <c r="H6244"/>
  <c r="I6243"/>
  <c r="H6243"/>
  <c r="I6242"/>
  <c r="H6242"/>
  <c r="I6241"/>
  <c r="H6241"/>
  <c r="I6240"/>
  <c r="H6240"/>
  <c r="I6239"/>
  <c r="H6239"/>
  <c r="I6238"/>
  <c r="H6238"/>
  <c r="I6237"/>
  <c r="H6237"/>
  <c r="I6236"/>
  <c r="H6236"/>
  <c r="I6235"/>
  <c r="H6235"/>
  <c r="I6234"/>
  <c r="H6234"/>
  <c r="I6233"/>
  <c r="H6233"/>
  <c r="I6232"/>
  <c r="H6232"/>
  <c r="I6231"/>
  <c r="H6231"/>
  <c r="I6230"/>
  <c r="H6230"/>
  <c r="I6229"/>
  <c r="H6229"/>
  <c r="I6228"/>
  <c r="H6228"/>
  <c r="I6227"/>
  <c r="H6227"/>
  <c r="I6226"/>
  <c r="H6226"/>
  <c r="I6225"/>
  <c r="H6225"/>
  <c r="I6224"/>
  <c r="H6224"/>
  <c r="I6223"/>
  <c r="H6223"/>
  <c r="I6222"/>
  <c r="H6222"/>
  <c r="I6221"/>
  <c r="H6221"/>
  <c r="I6220"/>
  <c r="H6220"/>
  <c r="I6219"/>
  <c r="H6219"/>
  <c r="I6218"/>
  <c r="H6218"/>
  <c r="I6217"/>
  <c r="H6217"/>
  <c r="I6216"/>
  <c r="H6216"/>
  <c r="I6215"/>
  <c r="H6215"/>
  <c r="I6214"/>
  <c r="H6214"/>
  <c r="I6213"/>
  <c r="H6213"/>
  <c r="I6212"/>
  <c r="H6212"/>
  <c r="I6211"/>
  <c r="H6211"/>
  <c r="I6210"/>
  <c r="H6210"/>
  <c r="I6209"/>
  <c r="H6209"/>
  <c r="I6208"/>
  <c r="H6208"/>
  <c r="I6207"/>
  <c r="H6207"/>
  <c r="I6206"/>
  <c r="H6206"/>
  <c r="I6205"/>
  <c r="H6205"/>
  <c r="I6204"/>
  <c r="H6204"/>
  <c r="I6203"/>
  <c r="H6203"/>
  <c r="I6202"/>
  <c r="H6202"/>
  <c r="I6201"/>
  <c r="H6201"/>
  <c r="I6200"/>
  <c r="H6200"/>
  <c r="I6199"/>
  <c r="H6199"/>
  <c r="I6198"/>
  <c r="H6198"/>
  <c r="I6197"/>
  <c r="H6197"/>
  <c r="I6196"/>
  <c r="H6196"/>
  <c r="I6195"/>
  <c r="H6195"/>
  <c r="I6194"/>
  <c r="H6194"/>
  <c r="I6193"/>
  <c r="H6193"/>
  <c r="I6192"/>
  <c r="H6192"/>
  <c r="I6190"/>
  <c r="H6190"/>
  <c r="I6188"/>
  <c r="H6188"/>
  <c r="I6187"/>
  <c r="H6187"/>
  <c r="I6186"/>
  <c r="H6186"/>
  <c r="I6185"/>
  <c r="H6185"/>
  <c r="I6184"/>
  <c r="H6184"/>
  <c r="I6183"/>
  <c r="H6183"/>
  <c r="I6182"/>
  <c r="H6182"/>
  <c r="I6181"/>
  <c r="H6181"/>
  <c r="I6180"/>
  <c r="H6180"/>
  <c r="I6179"/>
  <c r="H6179"/>
  <c r="I6178"/>
  <c r="H6178"/>
  <c r="I6177"/>
  <c r="H6177"/>
  <c r="I6176"/>
  <c r="H6176"/>
  <c r="I6175"/>
  <c r="H6175"/>
  <c r="I6174"/>
  <c r="H6174"/>
  <c r="I6173"/>
  <c r="H6173"/>
  <c r="I6172"/>
  <c r="H6172"/>
  <c r="I6171"/>
  <c r="H6171"/>
  <c r="I6170"/>
  <c r="H6170"/>
  <c r="I6169"/>
  <c r="H6169"/>
  <c r="I6168"/>
  <c r="H6168"/>
  <c r="I6167"/>
  <c r="H6167"/>
  <c r="I6166"/>
  <c r="H6166"/>
  <c r="I6165"/>
  <c r="H6165"/>
  <c r="I6164"/>
  <c r="H6164"/>
  <c r="I6163"/>
  <c r="H6163"/>
  <c r="I6162"/>
  <c r="H6162"/>
  <c r="I6161"/>
  <c r="H6161"/>
  <c r="I6160"/>
  <c r="H6160"/>
  <c r="I6159"/>
  <c r="H6159"/>
  <c r="I6158"/>
  <c r="H6158"/>
  <c r="I6157"/>
  <c r="H6157"/>
  <c r="I6156"/>
  <c r="H6156"/>
  <c r="I6155"/>
  <c r="H6155"/>
  <c r="I6154"/>
  <c r="H6154"/>
  <c r="I6153"/>
  <c r="H6153"/>
  <c r="I6152"/>
  <c r="H6152"/>
  <c r="I6151"/>
  <c r="H6151"/>
  <c r="I6150"/>
  <c r="H6150"/>
  <c r="I6149"/>
  <c r="H6149"/>
  <c r="I6148"/>
  <c r="H6148"/>
  <c r="I6147"/>
  <c r="H6147"/>
  <c r="I6146"/>
  <c r="H6146"/>
  <c r="I6145"/>
  <c r="H6145"/>
  <c r="I6143"/>
  <c r="H6143"/>
  <c r="I6142"/>
  <c r="H6142"/>
  <c r="I6141"/>
  <c r="H6141"/>
  <c r="I6140"/>
  <c r="H6140"/>
  <c r="I6139"/>
  <c r="H6139"/>
  <c r="I6138"/>
  <c r="H6138"/>
  <c r="I6137"/>
  <c r="H6137"/>
  <c r="I6136"/>
  <c r="H6136"/>
  <c r="I6135"/>
  <c r="H6135"/>
  <c r="I6134"/>
  <c r="H6134"/>
  <c r="I6133"/>
  <c r="H6133"/>
  <c r="I6132"/>
  <c r="H6132"/>
  <c r="I6130"/>
  <c r="H6130"/>
  <c r="I6129"/>
  <c r="H6129"/>
  <c r="I6128"/>
  <c r="H6128"/>
  <c r="I6127"/>
  <c r="H6127"/>
  <c r="I6126"/>
  <c r="H6126"/>
  <c r="I6125"/>
  <c r="H6125"/>
  <c r="I6124"/>
  <c r="H6124"/>
  <c r="I6123"/>
  <c r="H6123"/>
  <c r="I6122"/>
  <c r="H6122"/>
  <c r="I6121"/>
  <c r="H6121"/>
  <c r="I6120"/>
  <c r="H6120"/>
  <c r="I6119"/>
  <c r="H6119"/>
  <c r="I6118"/>
  <c r="H6118"/>
  <c r="I6117"/>
  <c r="H6117"/>
  <c r="I6116"/>
  <c r="H6116"/>
  <c r="I6115"/>
  <c r="H6115"/>
  <c r="I6114"/>
  <c r="H6114"/>
  <c r="I6113"/>
  <c r="H6113"/>
  <c r="I6112"/>
  <c r="H6112"/>
  <c r="I6111"/>
  <c r="H6111"/>
  <c r="I6110"/>
  <c r="H6110"/>
  <c r="I6108"/>
  <c r="H6108"/>
  <c r="I6107"/>
  <c r="H6107"/>
  <c r="I6106"/>
  <c r="H6106"/>
  <c r="I6105"/>
  <c r="H6105"/>
  <c r="I6104"/>
  <c r="H6104"/>
  <c r="I6103"/>
  <c r="H6103"/>
  <c r="I6102"/>
  <c r="H6102"/>
  <c r="I6101"/>
  <c r="H6101"/>
  <c r="I6100"/>
  <c r="H6100"/>
  <c r="I6099"/>
  <c r="H6099"/>
  <c r="I6098"/>
  <c r="H6098"/>
  <c r="I6097"/>
  <c r="H6097"/>
  <c r="I6096"/>
  <c r="H6096"/>
  <c r="I6095"/>
  <c r="H6095"/>
  <c r="I6094"/>
  <c r="H6094"/>
  <c r="I6093"/>
  <c r="H6093"/>
  <c r="I6091"/>
  <c r="H6091"/>
  <c r="I6090"/>
  <c r="H6090"/>
  <c r="I6089"/>
  <c r="H6089"/>
  <c r="I6088"/>
  <c r="H6088"/>
  <c r="I6087"/>
  <c r="H6087"/>
  <c r="I6086"/>
  <c r="H6086"/>
  <c r="I6085"/>
  <c r="H6085"/>
  <c r="I6084"/>
  <c r="H6084"/>
  <c r="I6083"/>
  <c r="H6083"/>
  <c r="I6081"/>
  <c r="H6081"/>
  <c r="I6080"/>
  <c r="H6080"/>
  <c r="I6079"/>
  <c r="H6079"/>
  <c r="I6078"/>
  <c r="H6078"/>
  <c r="I6077"/>
  <c r="H6077"/>
  <c r="I6076"/>
  <c r="H6076"/>
  <c r="I6075"/>
  <c r="H6075"/>
  <c r="I6072"/>
  <c r="H6072"/>
  <c r="I6070"/>
  <c r="H6070"/>
  <c r="I6069"/>
  <c r="H6069"/>
  <c r="I6068"/>
  <c r="H6068"/>
  <c r="I6067"/>
  <c r="H6067"/>
  <c r="I6066"/>
  <c r="H6066"/>
  <c r="I6065"/>
  <c r="H6065"/>
  <c r="I6064"/>
  <c r="H6064"/>
  <c r="I6063"/>
  <c r="H6063"/>
  <c r="I6062"/>
  <c r="H6062"/>
  <c r="I6061"/>
  <c r="H6061"/>
  <c r="I6060"/>
  <c r="H6060"/>
  <c r="I6059"/>
  <c r="H6059"/>
  <c r="I6058"/>
  <c r="H6058"/>
  <c r="I6057"/>
  <c r="H6057"/>
  <c r="I6056"/>
  <c r="H6056"/>
  <c r="I6055"/>
  <c r="H6055"/>
  <c r="I6054"/>
  <c r="H6054"/>
  <c r="I6053"/>
  <c r="H6053"/>
  <c r="I6052"/>
  <c r="H6052"/>
  <c r="I6051"/>
  <c r="H6051"/>
  <c r="I6050"/>
  <c r="H6050"/>
  <c r="I6049"/>
  <c r="H6049"/>
  <c r="I6048"/>
  <c r="H6048"/>
  <c r="I6047"/>
  <c r="H6047"/>
  <c r="I6045"/>
  <c r="H6045"/>
  <c r="I6044"/>
  <c r="H6044"/>
  <c r="I6043"/>
  <c r="H6043"/>
  <c r="I6042"/>
  <c r="H6042"/>
  <c r="I6041"/>
  <c r="H6041"/>
  <c r="I6040"/>
  <c r="H6040"/>
  <c r="I6039"/>
  <c r="H6039"/>
  <c r="I6038"/>
  <c r="H6038"/>
  <c r="I6036"/>
  <c r="H6036"/>
  <c r="I6035"/>
  <c r="H6035"/>
  <c r="I6034"/>
  <c r="H6034"/>
  <c r="I6033"/>
  <c r="H6033"/>
  <c r="I6032"/>
  <c r="H6032"/>
  <c r="I6031"/>
  <c r="H6031"/>
  <c r="I6030"/>
  <c r="H6030"/>
  <c r="I6029"/>
  <c r="H6029"/>
  <c r="I6028"/>
  <c r="H6028"/>
  <c r="I6027"/>
  <c r="H6027"/>
  <c r="I6026"/>
  <c r="H6026"/>
  <c r="I6025"/>
  <c r="H6025"/>
  <c r="I6024"/>
  <c r="H6024"/>
  <c r="I6023"/>
  <c r="H6023"/>
  <c r="I6022"/>
  <c r="H6022"/>
  <c r="I6021"/>
  <c r="H6021"/>
  <c r="I6020"/>
  <c r="H6020"/>
  <c r="I6019"/>
  <c r="H6019"/>
  <c r="I6018"/>
  <c r="H6018"/>
  <c r="I6017"/>
  <c r="H6017"/>
  <c r="I6016"/>
  <c r="H6016"/>
  <c r="I6015"/>
  <c r="H6015"/>
  <c r="I6014"/>
  <c r="H6014"/>
  <c r="I6013"/>
  <c r="H6013"/>
  <c r="I6012"/>
  <c r="H6012"/>
  <c r="I6011"/>
  <c r="H6011"/>
  <c r="I6010"/>
  <c r="H6010"/>
  <c r="I6009"/>
  <c r="H6009"/>
  <c r="I6008"/>
  <c r="H6008"/>
  <c r="I6006"/>
  <c r="H6006"/>
  <c r="I6005"/>
  <c r="H6005"/>
  <c r="I6004"/>
  <c r="H6004"/>
  <c r="I6003"/>
  <c r="H6003"/>
  <c r="I6002"/>
  <c r="H6002"/>
  <c r="I6001"/>
  <c r="H6001"/>
  <c r="I6000"/>
  <c r="H6000"/>
  <c r="I5999"/>
  <c r="H5999"/>
  <c r="I5998"/>
  <c r="H5998"/>
  <c r="I5997"/>
  <c r="H5997"/>
  <c r="I5996"/>
  <c r="H5996"/>
  <c r="I5995"/>
  <c r="H5995"/>
  <c r="I5994"/>
  <c r="H5994"/>
  <c r="I5993"/>
  <c r="H5993"/>
  <c r="I5992"/>
  <c r="H5992"/>
  <c r="I5991"/>
  <c r="H5991"/>
  <c r="I5990"/>
  <c r="H5990"/>
  <c r="I5988"/>
  <c r="H5988"/>
  <c r="I5987"/>
  <c r="H5987"/>
  <c r="I5986"/>
  <c r="H5986"/>
  <c r="I5984"/>
  <c r="H5984"/>
  <c r="I5983"/>
  <c r="H5983"/>
  <c r="I5982"/>
  <c r="H5982"/>
  <c r="I5981"/>
  <c r="H5981"/>
  <c r="I5980"/>
  <c r="H5980"/>
  <c r="I5979"/>
  <c r="H5979"/>
  <c r="I5978"/>
  <c r="H5978"/>
  <c r="I5977"/>
  <c r="H5977"/>
  <c r="I5976"/>
  <c r="H5976"/>
  <c r="I5975"/>
  <c r="H5975"/>
  <c r="I5974"/>
  <c r="H5974"/>
  <c r="I5972"/>
  <c r="H5972"/>
  <c r="I5971"/>
  <c r="H5971"/>
  <c r="I5970"/>
  <c r="H5970"/>
  <c r="I5969"/>
  <c r="H5969"/>
  <c r="I5968"/>
  <c r="H5968"/>
  <c r="I5967"/>
  <c r="H5967"/>
  <c r="I5966"/>
  <c r="H5966"/>
  <c r="I5965"/>
  <c r="H5965"/>
  <c r="I5964"/>
  <c r="H5964"/>
  <c r="I5963"/>
  <c r="H5963"/>
  <c r="I5962"/>
  <c r="H5962"/>
  <c r="I5961"/>
  <c r="H5961"/>
  <c r="I5960"/>
  <c r="H5960"/>
  <c r="I5959"/>
  <c r="H5959"/>
  <c r="I5958"/>
  <c r="H5958"/>
  <c r="I5957"/>
  <c r="H5957"/>
  <c r="I5956"/>
  <c r="H5956"/>
  <c r="I5955"/>
  <c r="H5955"/>
  <c r="I5954"/>
  <c r="H5954"/>
  <c r="I5953"/>
  <c r="H5953"/>
  <c r="I5952"/>
  <c r="H5952"/>
  <c r="I5951"/>
  <c r="H5951"/>
  <c r="I5950"/>
  <c r="H5950"/>
  <c r="I5949"/>
  <c r="H5949"/>
  <c r="I5948"/>
  <c r="H5948"/>
  <c r="I5947"/>
  <c r="H5947"/>
  <c r="I5946"/>
  <c r="H5946"/>
  <c r="I5945"/>
  <c r="H5945"/>
  <c r="I5944"/>
  <c r="H5944"/>
  <c r="I5943"/>
  <c r="H5943"/>
  <c r="I5942"/>
  <c r="H5942"/>
  <c r="I5941"/>
  <c r="H5941"/>
  <c r="I5939"/>
  <c r="H5939"/>
  <c r="I5938"/>
  <c r="H5938"/>
  <c r="I5937"/>
  <c r="H5937"/>
  <c r="I5936"/>
  <c r="H5936"/>
  <c r="I5935"/>
  <c r="H5935"/>
  <c r="I5934"/>
  <c r="H5934"/>
  <c r="I5933"/>
  <c r="H5933"/>
  <c r="I5932"/>
  <c r="H5932"/>
  <c r="I5931"/>
  <c r="H5931"/>
  <c r="I5930"/>
  <c r="H5930"/>
  <c r="I5929"/>
  <c r="H5929"/>
  <c r="I5928"/>
  <c r="H5928"/>
  <c r="I5927"/>
  <c r="H5927"/>
  <c r="I5926"/>
  <c r="H5926"/>
  <c r="I5925"/>
  <c r="H5925"/>
  <c r="I5924"/>
  <c r="H5924"/>
  <c r="I5922"/>
  <c r="H5922"/>
  <c r="I5921"/>
  <c r="H5921"/>
  <c r="I5920"/>
  <c r="H5920"/>
  <c r="I5919"/>
  <c r="H5919"/>
  <c r="I5918"/>
  <c r="H5918"/>
  <c r="I5917"/>
  <c r="H5917"/>
  <c r="I5916"/>
  <c r="H5916"/>
  <c r="I5915"/>
  <c r="H5915"/>
  <c r="I5914"/>
  <c r="H5914"/>
  <c r="I5913"/>
  <c r="H5913"/>
  <c r="I5912"/>
  <c r="H5912"/>
  <c r="I5911"/>
  <c r="H5911"/>
  <c r="I5910"/>
  <c r="H5910"/>
  <c r="I5907"/>
  <c r="H5907"/>
  <c r="I5906"/>
  <c r="H5906"/>
  <c r="I5905"/>
  <c r="H5905"/>
  <c r="I5904"/>
  <c r="H5904"/>
  <c r="I5903"/>
  <c r="H5903"/>
  <c r="I5902"/>
  <c r="H5902"/>
  <c r="I5901"/>
  <c r="H5901"/>
  <c r="I5900"/>
  <c r="H5900"/>
  <c r="I5899"/>
  <c r="H5899"/>
  <c r="I5898"/>
  <c r="H5898"/>
  <c r="I5897"/>
  <c r="H5897"/>
  <c r="I5896"/>
  <c r="H5896"/>
  <c r="I5895"/>
  <c r="H5895"/>
  <c r="I5894"/>
  <c r="H5894"/>
  <c r="I5891"/>
  <c r="H5891"/>
  <c r="I5890"/>
  <c r="H5890"/>
  <c r="I5889"/>
  <c r="H5889"/>
  <c r="I5888"/>
  <c r="H5888"/>
  <c r="I5886"/>
  <c r="H5886"/>
  <c r="I5885"/>
  <c r="H5885"/>
  <c r="I5884"/>
  <c r="H5884"/>
  <c r="I5883"/>
  <c r="H5883"/>
  <c r="I5882"/>
  <c r="H5882"/>
  <c r="I5881"/>
  <c r="H5881"/>
  <c r="I5880"/>
  <c r="H5880"/>
  <c r="I5879"/>
  <c r="H5879"/>
  <c r="I5878"/>
  <c r="H5878"/>
  <c r="I5892"/>
  <c r="H5892"/>
  <c r="I5877"/>
  <c r="H5877"/>
  <c r="I5876"/>
  <c r="H5876"/>
  <c r="I5875"/>
  <c r="H5875"/>
  <c r="I5874"/>
  <c r="H5874"/>
  <c r="I5873"/>
  <c r="H5873"/>
  <c r="I5872"/>
  <c r="H5872"/>
  <c r="I5871"/>
  <c r="H5871"/>
  <c r="I5870"/>
  <c r="H5870"/>
  <c r="I5869"/>
  <c r="H5869"/>
  <c r="I5868"/>
  <c r="H5868"/>
  <c r="I5867"/>
  <c r="H5867"/>
  <c r="I5866"/>
  <c r="H5866"/>
  <c r="I5865"/>
  <c r="H5865"/>
  <c r="I5864"/>
  <c r="H5864"/>
  <c r="I5863"/>
  <c r="H5863"/>
  <c r="I5862"/>
  <c r="H5862"/>
  <c r="I5861"/>
  <c r="H5861"/>
  <c r="I5860"/>
  <c r="H5860"/>
  <c r="I5859"/>
  <c r="H5859"/>
  <c r="I5858"/>
  <c r="H5858"/>
  <c r="I5856"/>
  <c r="H5856"/>
  <c r="I5855"/>
  <c r="H5855"/>
  <c r="I5854"/>
  <c r="H5854"/>
  <c r="I5853"/>
  <c r="H5853"/>
  <c r="I5852" l="1"/>
  <c r="H5852"/>
  <c r="I5851"/>
  <c r="H5851"/>
  <c r="I5850"/>
  <c r="H5850"/>
  <c r="I5849"/>
  <c r="H5849"/>
  <c r="I5848"/>
  <c r="H5848"/>
  <c r="I5847"/>
  <c r="H5847"/>
  <c r="I5846"/>
  <c r="H5846"/>
  <c r="I5844"/>
  <c r="H5844"/>
  <c r="I5842"/>
  <c r="H5842"/>
  <c r="I5841"/>
  <c r="H5841"/>
  <c r="I5840"/>
  <c r="H5840"/>
  <c r="I5839"/>
  <c r="H5839"/>
  <c r="I5838"/>
  <c r="H5838"/>
  <c r="I5837"/>
  <c r="H5837"/>
  <c r="I5836"/>
  <c r="H5836"/>
  <c r="I5833"/>
  <c r="H5833"/>
  <c r="I5832"/>
  <c r="H5832"/>
  <c r="I5831"/>
  <c r="H5831"/>
  <c r="I5830"/>
  <c r="H5830"/>
  <c r="I5829"/>
  <c r="H5829"/>
  <c r="I5828"/>
  <c r="H5828"/>
  <c r="I5826"/>
  <c r="H5826"/>
  <c r="I5825"/>
  <c r="H5825"/>
  <c r="I5824"/>
  <c r="H5824"/>
  <c r="I5823"/>
  <c r="H5823"/>
  <c r="I5822"/>
  <c r="H5822"/>
  <c r="I5821"/>
  <c r="H5821"/>
  <c r="I5820"/>
  <c r="H5820"/>
  <c r="I5819"/>
  <c r="H5819"/>
  <c r="I5818"/>
  <c r="H5818"/>
  <c r="I5817"/>
  <c r="H5817"/>
  <c r="I5816"/>
  <c r="H5816"/>
  <c r="I5815"/>
  <c r="H5815"/>
  <c r="I5814"/>
  <c r="H5814"/>
  <c r="I5811"/>
  <c r="H5811"/>
  <c r="I5810"/>
  <c r="H5810"/>
  <c r="I5809"/>
  <c r="H5809"/>
  <c r="I5808"/>
  <c r="H5808"/>
  <c r="I5807"/>
  <c r="H5807"/>
  <c r="I5806"/>
  <c r="H5806"/>
  <c r="I5805"/>
  <c r="H5805"/>
  <c r="I5804"/>
  <c r="H5804"/>
  <c r="I5803"/>
  <c r="H5803"/>
  <c r="I5802"/>
  <c r="H5802"/>
  <c r="I5801"/>
  <c r="H5801"/>
  <c r="I5800"/>
  <c r="H5800"/>
  <c r="I5798"/>
  <c r="H5798"/>
  <c r="I5797"/>
  <c r="H5797"/>
  <c r="I5796"/>
  <c r="H5796"/>
  <c r="I5795"/>
  <c r="H5795"/>
  <c r="I5794"/>
  <c r="H5794"/>
  <c r="I5793"/>
  <c r="H5793"/>
  <c r="I5792"/>
  <c r="H5792"/>
  <c r="I5791"/>
  <c r="H5791"/>
  <c r="I5790"/>
  <c r="H5790"/>
  <c r="I5789"/>
  <c r="H5789"/>
  <c r="I5788"/>
  <c r="H5788"/>
  <c r="I5787"/>
  <c r="H5787"/>
  <c r="I5786"/>
  <c r="H5786"/>
  <c r="I5785"/>
  <c r="H5785"/>
  <c r="I5784"/>
  <c r="H5784"/>
  <c r="I5783"/>
  <c r="H5783"/>
  <c r="I5782"/>
  <c r="H5782"/>
  <c r="I5781"/>
  <c r="H5781"/>
  <c r="I5780"/>
  <c r="H5780"/>
  <c r="I5777"/>
  <c r="H5777"/>
  <c r="I5776"/>
  <c r="H5776"/>
  <c r="I5775"/>
  <c r="H5775"/>
  <c r="I5774"/>
  <c r="H5774"/>
  <c r="I5773"/>
  <c r="H5773"/>
  <c r="I5772"/>
  <c r="H5772"/>
  <c r="I5771"/>
  <c r="H5771"/>
  <c r="I5770"/>
  <c r="H5770"/>
  <c r="I5769"/>
  <c r="H5769"/>
  <c r="I5768"/>
  <c r="H5768"/>
  <c r="I5767"/>
  <c r="H5767"/>
  <c r="I5766"/>
  <c r="H5766"/>
  <c r="I5764"/>
  <c r="H5764"/>
  <c r="I5763"/>
  <c r="H5763"/>
  <c r="I5762"/>
  <c r="H5762"/>
  <c r="I5761"/>
  <c r="H5761"/>
  <c r="I5760"/>
  <c r="H5760"/>
  <c r="I5759"/>
  <c r="H5759"/>
  <c r="I5758"/>
  <c r="H5758"/>
  <c r="I5757"/>
  <c r="H5757"/>
  <c r="I5756"/>
  <c r="H5756"/>
  <c r="I5755"/>
  <c r="H5755"/>
  <c r="I5754"/>
  <c r="H5754"/>
  <c r="I5753"/>
  <c r="H5753"/>
  <c r="I5752"/>
  <c r="H5752"/>
  <c r="I5751"/>
  <c r="H5751"/>
  <c r="I5748"/>
  <c r="H5748"/>
  <c r="I5747"/>
  <c r="H5747"/>
  <c r="I5746"/>
  <c r="H5746"/>
  <c r="I5745"/>
  <c r="H5745"/>
  <c r="I5744"/>
  <c r="H5744"/>
  <c r="I5743"/>
  <c r="H5743"/>
  <c r="I5742"/>
  <c r="H5742"/>
  <c r="I5741"/>
  <c r="H5741"/>
  <c r="I5740"/>
  <c r="H5740"/>
  <c r="I5739"/>
  <c r="H5739"/>
  <c r="I5738"/>
  <c r="H5738"/>
  <c r="I5737"/>
  <c r="H5737"/>
  <c r="I5736"/>
  <c r="H5736"/>
  <c r="I5735"/>
  <c r="H5735"/>
  <c r="I5734"/>
  <c r="H5734"/>
  <c r="I5733"/>
  <c r="H5733"/>
  <c r="I5732"/>
  <c r="H5732"/>
  <c r="I5731"/>
  <c r="H5731"/>
  <c r="I5730"/>
  <c r="H5730"/>
  <c r="I5729"/>
  <c r="H5729"/>
  <c r="I5728"/>
  <c r="H5728"/>
  <c r="I5727"/>
  <c r="H5727"/>
  <c r="I5726"/>
  <c r="H5726"/>
  <c r="I5724"/>
  <c r="H5724"/>
  <c r="I5723"/>
  <c r="H5723"/>
  <c r="I5721"/>
  <c r="H5721"/>
  <c r="I5720"/>
  <c r="H5720"/>
  <c r="I5719"/>
  <c r="H5719"/>
  <c r="I5718"/>
  <c r="H5718"/>
  <c r="I5717"/>
  <c r="H5717"/>
  <c r="I5716"/>
  <c r="H5716"/>
  <c r="I5715"/>
  <c r="H5715"/>
  <c r="I5714"/>
  <c r="H5714"/>
  <c r="I5713"/>
  <c r="H5713"/>
  <c r="I5712"/>
  <c r="H5712"/>
  <c r="I5711"/>
  <c r="H5711"/>
  <c r="I5709"/>
  <c r="H5709"/>
  <c r="I5708"/>
  <c r="H5708"/>
  <c r="I5707"/>
  <c r="H5707"/>
  <c r="I5706"/>
  <c r="H5706"/>
  <c r="I5705"/>
  <c r="H5705"/>
  <c r="I5704"/>
  <c r="H5704"/>
  <c r="I5703"/>
  <c r="H5703"/>
  <c r="I5702"/>
  <c r="H5702"/>
  <c r="I5701"/>
  <c r="H5701"/>
  <c r="I5700"/>
  <c r="H5700"/>
  <c r="I5699"/>
  <c r="H5699"/>
  <c r="I5698"/>
  <c r="H5698"/>
  <c r="I5697"/>
  <c r="H5697"/>
  <c r="I5696"/>
  <c r="H5696"/>
  <c r="I5695"/>
  <c r="H5695"/>
  <c r="I5694"/>
  <c r="H5694"/>
  <c r="I5693"/>
  <c r="H5693"/>
  <c r="I5692"/>
  <c r="H5692"/>
  <c r="I5691"/>
  <c r="H5691"/>
  <c r="I5690"/>
  <c r="H5690"/>
  <c r="I5689"/>
  <c r="H5689"/>
  <c r="I5688"/>
  <c r="H5688"/>
  <c r="I5687"/>
  <c r="H5687"/>
  <c r="I5686"/>
  <c r="H5686"/>
  <c r="I5685"/>
  <c r="H5685"/>
  <c r="I5684"/>
  <c r="H5684"/>
  <c r="I5683"/>
  <c r="H5683"/>
  <c r="I5682"/>
  <c r="H5682"/>
  <c r="I5681"/>
  <c r="H5681"/>
  <c r="I5680"/>
  <c r="H5680"/>
  <c r="I5679"/>
  <c r="H5679"/>
  <c r="I5678"/>
  <c r="H5678"/>
  <c r="I5677"/>
  <c r="H5677"/>
  <c r="I5676"/>
  <c r="H5676"/>
  <c r="I5675"/>
  <c r="H5675"/>
  <c r="I5674"/>
  <c r="H5674"/>
  <c r="I5673"/>
  <c r="H5673"/>
  <c r="I5671"/>
  <c r="H5671"/>
  <c r="I5668"/>
  <c r="H5668"/>
  <c r="I5667"/>
  <c r="H5667"/>
  <c r="I5666"/>
  <c r="H5666"/>
  <c r="I5665"/>
  <c r="H5665"/>
  <c r="I5664"/>
  <c r="H5664"/>
  <c r="I5662"/>
  <c r="H5662"/>
  <c r="I5659"/>
  <c r="H5659"/>
  <c r="I5658"/>
  <c r="H5658"/>
  <c r="I5657"/>
  <c r="H5657"/>
  <c r="I5656"/>
  <c r="H5656"/>
  <c r="I5655"/>
  <c r="H5655"/>
  <c r="I5654"/>
  <c r="H5654"/>
  <c r="I5653"/>
  <c r="H5653"/>
  <c r="I5652"/>
  <c r="H5652"/>
  <c r="I5651"/>
  <c r="H5651"/>
  <c r="I5650"/>
  <c r="H5650"/>
  <c r="I5649"/>
  <c r="H5649"/>
  <c r="I5648"/>
  <c r="H5648"/>
  <c r="I5647"/>
  <c r="H5647"/>
  <c r="I5646"/>
  <c r="H5646"/>
  <c r="I5645"/>
  <c r="H5645"/>
  <c r="I5644"/>
  <c r="H5644"/>
  <c r="I5643"/>
  <c r="H5643"/>
  <c r="I5642"/>
  <c r="H5642"/>
  <c r="I5641"/>
  <c r="H5641"/>
  <c r="I5640"/>
  <c r="H5640"/>
  <c r="I5639"/>
  <c r="H5639"/>
  <c r="I5638"/>
  <c r="H5638"/>
  <c r="I5637"/>
  <c r="H5637"/>
  <c r="I5636"/>
  <c r="H5636"/>
  <c r="I5635"/>
  <c r="H5635"/>
  <c r="I5634"/>
  <c r="H5634"/>
  <c r="I5633"/>
  <c r="H5633"/>
  <c r="I5631"/>
  <c r="H5631"/>
  <c r="I5629"/>
  <c r="H5629"/>
  <c r="I5628"/>
  <c r="H5628"/>
  <c r="I5627"/>
  <c r="H5627"/>
  <c r="I5626"/>
  <c r="H5626"/>
  <c r="I5625"/>
  <c r="H5625"/>
  <c r="I5624"/>
  <c r="H5624"/>
  <c r="I5623"/>
  <c r="H5623"/>
  <c r="I5622"/>
  <c r="H5622"/>
  <c r="I5621"/>
  <c r="H5621"/>
  <c r="I5620"/>
  <c r="H5620"/>
  <c r="I5619"/>
  <c r="H5619"/>
  <c r="I5618"/>
  <c r="H5618"/>
  <c r="I5617"/>
  <c r="H5617"/>
  <c r="I5616"/>
  <c r="H5616"/>
  <c r="I5615"/>
  <c r="H5615"/>
  <c r="I5614"/>
  <c r="H5614"/>
  <c r="I5613"/>
  <c r="H5613"/>
  <c r="I5612"/>
  <c r="H5612"/>
  <c r="I5611"/>
  <c r="H5611"/>
  <c r="I5610"/>
  <c r="H5610"/>
  <c r="I5609"/>
  <c r="H5609"/>
  <c r="I5608"/>
  <c r="H5608"/>
  <c r="I5607"/>
  <c r="H5607"/>
  <c r="I5606"/>
  <c r="H5606"/>
  <c r="I5605"/>
  <c r="H5605"/>
  <c r="I5604"/>
  <c r="H5604"/>
  <c r="I5603"/>
  <c r="H5603"/>
  <c r="I5602"/>
  <c r="H5602"/>
  <c r="I5601"/>
  <c r="H5601"/>
  <c r="I5600"/>
  <c r="H5600"/>
  <c r="I5599"/>
  <c r="H5599"/>
  <c r="I5598"/>
  <c r="H5598"/>
  <c r="I5597"/>
  <c r="H5597"/>
  <c r="I5596"/>
  <c r="H5596"/>
  <c r="I5595"/>
  <c r="H5595"/>
  <c r="I5594"/>
  <c r="H5594"/>
  <c r="I5593"/>
  <c r="H5593"/>
  <c r="I5592"/>
  <c r="H5592"/>
  <c r="I5591"/>
  <c r="H5591"/>
  <c r="I5590"/>
  <c r="H5590"/>
  <c r="I5589"/>
  <c r="H5589"/>
  <c r="I5588"/>
  <c r="H5588"/>
  <c r="I5587"/>
  <c r="H5587"/>
  <c r="I5586"/>
  <c r="H5586"/>
  <c r="I5585"/>
  <c r="H5585"/>
  <c r="I5584"/>
  <c r="H5584"/>
  <c r="I5583"/>
  <c r="H5583"/>
  <c r="I5582"/>
  <c r="H5582"/>
  <c r="I5581"/>
  <c r="H5581"/>
  <c r="I5580"/>
  <c r="H5580"/>
  <c r="I5579"/>
  <c r="H5579"/>
  <c r="I5578"/>
  <c r="H5578"/>
  <c r="I5577"/>
  <c r="H5577"/>
  <c r="I5576"/>
  <c r="H5576"/>
  <c r="I5575"/>
  <c r="H5575"/>
  <c r="I5574"/>
  <c r="H5574"/>
  <c r="I5573"/>
  <c r="H5573"/>
  <c r="I5572"/>
  <c r="H5572"/>
  <c r="I5571"/>
  <c r="H5571"/>
  <c r="I5570"/>
  <c r="H5570"/>
  <c r="I5569"/>
  <c r="H5569"/>
  <c r="I5568"/>
  <c r="H5568"/>
  <c r="I5567"/>
  <c r="H5567"/>
  <c r="I5566"/>
  <c r="H5566"/>
  <c r="I5565"/>
  <c r="H5565"/>
  <c r="I5564"/>
  <c r="H5564"/>
  <c r="I5563"/>
  <c r="H5563"/>
  <c r="I5562"/>
  <c r="H5562"/>
  <c r="I5561"/>
  <c r="H5561"/>
  <c r="I5559"/>
  <c r="H5559"/>
  <c r="I5558"/>
  <c r="H5558"/>
  <c r="I5557"/>
  <c r="H5557"/>
  <c r="I5556"/>
  <c r="H5556"/>
  <c r="I5555"/>
  <c r="H5555"/>
  <c r="I5554"/>
  <c r="H5554"/>
  <c r="I5553"/>
  <c r="H5553"/>
  <c r="I5552"/>
  <c r="H5552"/>
  <c r="I5551"/>
  <c r="H5551"/>
  <c r="I5550"/>
  <c r="H5550"/>
  <c r="I5549"/>
  <c r="H5549"/>
  <c r="I5548"/>
  <c r="H5548"/>
  <c r="I5547"/>
  <c r="H5547"/>
  <c r="I5546"/>
  <c r="H5546"/>
  <c r="I5545"/>
  <c r="H5545"/>
  <c r="I5544"/>
  <c r="H5544"/>
  <c r="I5543"/>
  <c r="H5543"/>
  <c r="I5542"/>
  <c r="H5542"/>
  <c r="I5541"/>
  <c r="H5541"/>
  <c r="I5540"/>
  <c r="H5540"/>
  <c r="I5539"/>
  <c r="H5539"/>
  <c r="I5538"/>
  <c r="H5538"/>
  <c r="I5537"/>
  <c r="H5537"/>
  <c r="I5536"/>
  <c r="H5536"/>
  <c r="I5535"/>
  <c r="H5535"/>
  <c r="I5534"/>
  <c r="H5534"/>
  <c r="I5533"/>
  <c r="H5533"/>
  <c r="I5532"/>
  <c r="H5532"/>
  <c r="I5531"/>
  <c r="H5531"/>
  <c r="I5530"/>
  <c r="H5530"/>
  <c r="I5529"/>
  <c r="H5529"/>
  <c r="I5528"/>
  <c r="H5528"/>
  <c r="I5527"/>
  <c r="H5527"/>
  <c r="I5526"/>
  <c r="H5526"/>
  <c r="I5525"/>
  <c r="H5525"/>
  <c r="I5524"/>
  <c r="H5524"/>
  <c r="I5523"/>
  <c r="H5523"/>
  <c r="I5522"/>
  <c r="H5522"/>
  <c r="I5521"/>
  <c r="H5521"/>
  <c r="I5520"/>
  <c r="H5520"/>
  <c r="I5519"/>
  <c r="H5519"/>
  <c r="I5518"/>
  <c r="H5518"/>
  <c r="I5517"/>
  <c r="H5517"/>
  <c r="I5516"/>
  <c r="H5516"/>
  <c r="I5515"/>
  <c r="H5515"/>
  <c r="I5514"/>
  <c r="H5514"/>
  <c r="I5513"/>
  <c r="H5513"/>
  <c r="I5512"/>
  <c r="H5512"/>
  <c r="I5511"/>
  <c r="H5511"/>
  <c r="I5510"/>
  <c r="H5510"/>
  <c r="I5508"/>
  <c r="H5508"/>
  <c r="I5507"/>
  <c r="H5507"/>
  <c r="I5509"/>
  <c r="H5509"/>
  <c r="I5506"/>
  <c r="H5506"/>
  <c r="I5505"/>
  <c r="H5505"/>
  <c r="I5504"/>
  <c r="H5504"/>
  <c r="I5503"/>
  <c r="H5503"/>
  <c r="I5502"/>
  <c r="H5502"/>
  <c r="I5501"/>
  <c r="H5501"/>
  <c r="I5500"/>
  <c r="H5500"/>
  <c r="I5499"/>
  <c r="H5499"/>
  <c r="I5498"/>
  <c r="H5498"/>
  <c r="I5497"/>
  <c r="H5497"/>
  <c r="I5496"/>
  <c r="H5496"/>
  <c r="I5495"/>
  <c r="H5495"/>
  <c r="I5494"/>
  <c r="H5494"/>
  <c r="I5493"/>
  <c r="H5493"/>
  <c r="I5492"/>
  <c r="H5492"/>
  <c r="I5491"/>
  <c r="H5491"/>
  <c r="I5490"/>
  <c r="H5490"/>
  <c r="I5489"/>
  <c r="H5489"/>
  <c r="I5488"/>
  <c r="H5488"/>
  <c r="I5487"/>
  <c r="H5487"/>
  <c r="I5486"/>
  <c r="H5486"/>
  <c r="I5485"/>
  <c r="H5485"/>
  <c r="I5484"/>
  <c r="H5484"/>
  <c r="I5483"/>
  <c r="H5483"/>
  <c r="I5482"/>
  <c r="H5482"/>
  <c r="I5481"/>
  <c r="H5481"/>
  <c r="I5480"/>
  <c r="H5480"/>
  <c r="I5479"/>
  <c r="H5479"/>
  <c r="I5478"/>
  <c r="H5478"/>
  <c r="I5477"/>
  <c r="H5477"/>
  <c r="I5476"/>
  <c r="H5476"/>
  <c r="I5475"/>
  <c r="H5475"/>
  <c r="I5474"/>
  <c r="H5474"/>
  <c r="I5473"/>
  <c r="H5473"/>
  <c r="I5472"/>
  <c r="H5472"/>
  <c r="I5471"/>
  <c r="H5471"/>
  <c r="I5470"/>
  <c r="H5470"/>
  <c r="I5469"/>
  <c r="H5469"/>
  <c r="I5468"/>
  <c r="H5468"/>
  <c r="I5467"/>
  <c r="H5467"/>
  <c r="I5466"/>
  <c r="H5466"/>
  <c r="I5465"/>
  <c r="H5465"/>
  <c r="I5464"/>
  <c r="H5464"/>
  <c r="I5463"/>
  <c r="H5463"/>
  <c r="I5462"/>
  <c r="H5462"/>
  <c r="I5461"/>
  <c r="H5461"/>
  <c r="I5460"/>
  <c r="H5460"/>
  <c r="I5459"/>
  <c r="H5459"/>
  <c r="I5458"/>
  <c r="H5458"/>
  <c r="I5457"/>
  <c r="H5457"/>
  <c r="I5456"/>
  <c r="H5456"/>
  <c r="I5455"/>
  <c r="H5455"/>
  <c r="I5454"/>
  <c r="H5454"/>
  <c r="I5453"/>
  <c r="H5453"/>
  <c r="I5452"/>
  <c r="H5452"/>
  <c r="I5450"/>
  <c r="H5450"/>
  <c r="I5449"/>
  <c r="H5449"/>
  <c r="I5448"/>
  <c r="H5448"/>
  <c r="I5447"/>
  <c r="H5447"/>
  <c r="I5446"/>
  <c r="H5446"/>
  <c r="I5445"/>
  <c r="H5445"/>
  <c r="I5444"/>
  <c r="H5444"/>
  <c r="I5443"/>
  <c r="H5443"/>
  <c r="I5442"/>
  <c r="H5442"/>
  <c r="I5441"/>
  <c r="H5441"/>
  <c r="I5440"/>
  <c r="H5440"/>
  <c r="I5439"/>
  <c r="H5439"/>
  <c r="I5438"/>
  <c r="H5438"/>
  <c r="I5437"/>
  <c r="H5437"/>
  <c r="I5436"/>
  <c r="H5436"/>
  <c r="I5435"/>
  <c r="H5435"/>
  <c r="I5434"/>
  <c r="H5434"/>
  <c r="I5432"/>
  <c r="H5432"/>
  <c r="I5431"/>
  <c r="H5431"/>
  <c r="I5430"/>
  <c r="H5430"/>
  <c r="I5429"/>
  <c r="H5429"/>
  <c r="I5428"/>
  <c r="H5428"/>
  <c r="I5427"/>
  <c r="H5427"/>
  <c r="I5426"/>
  <c r="H5426"/>
  <c r="I5425"/>
  <c r="H5425"/>
  <c r="I5424"/>
  <c r="H5424"/>
  <c r="I5423"/>
  <c r="H5423"/>
  <c r="I5422"/>
  <c r="H5422"/>
  <c r="I5421"/>
  <c r="H5421"/>
  <c r="I5419"/>
  <c r="H5419"/>
  <c r="I5418"/>
  <c r="H5418"/>
  <c r="I5417"/>
  <c r="H5417"/>
  <c r="I5416"/>
  <c r="H5416"/>
  <c r="I5415"/>
  <c r="H5415"/>
  <c r="I5414"/>
  <c r="H5414"/>
  <c r="I5413"/>
  <c r="H5413"/>
  <c r="I5412"/>
  <c r="H5412"/>
  <c r="I5411"/>
  <c r="H5411"/>
  <c r="I5410"/>
  <c r="H5410"/>
  <c r="I5409"/>
  <c r="H5409"/>
  <c r="I5408"/>
  <c r="H5408"/>
  <c r="I5407"/>
  <c r="H5407"/>
  <c r="I5406"/>
  <c r="H5406"/>
  <c r="I5405"/>
  <c r="H5405"/>
  <c r="I5404"/>
  <c r="H5404"/>
  <c r="I5403"/>
  <c r="H5403"/>
  <c r="I5402"/>
  <c r="H5402"/>
  <c r="I5401"/>
  <c r="H5401"/>
  <c r="I5400"/>
  <c r="H5400"/>
  <c r="I5399"/>
  <c r="H5399"/>
  <c r="I5398"/>
  <c r="H5398"/>
  <c r="I5397"/>
  <c r="H5397"/>
  <c r="I5396"/>
  <c r="H5396"/>
  <c r="I5395"/>
  <c r="H5395"/>
  <c r="I5394"/>
  <c r="H5394"/>
  <c r="I5393"/>
  <c r="H5393"/>
  <c r="I5392"/>
  <c r="H5392"/>
  <c r="I5391"/>
  <c r="H5391"/>
  <c r="I5390"/>
  <c r="H5390"/>
  <c r="I5389"/>
  <c r="H5389"/>
  <c r="I5388"/>
  <c r="H5388"/>
  <c r="I5387"/>
  <c r="H5387"/>
  <c r="I5386"/>
  <c r="H5386"/>
  <c r="I5385"/>
  <c r="H5385"/>
  <c r="I5384"/>
  <c r="H5384"/>
  <c r="I5383"/>
  <c r="H5383"/>
  <c r="I5382"/>
  <c r="H5382"/>
  <c r="I5381"/>
  <c r="H5381"/>
  <c r="I5380"/>
  <c r="H5380"/>
  <c r="I5379"/>
  <c r="H5379"/>
  <c r="I5378"/>
  <c r="H5378"/>
  <c r="I5377"/>
  <c r="H5377"/>
  <c r="I5376"/>
  <c r="H5376"/>
  <c r="I5375"/>
  <c r="H5375"/>
  <c r="I5374"/>
  <c r="H5374"/>
  <c r="I5373"/>
  <c r="H5373"/>
  <c r="I5372"/>
  <c r="H5372"/>
  <c r="I5371"/>
  <c r="H5371"/>
  <c r="I5370"/>
  <c r="H5370"/>
  <c r="I5369"/>
  <c r="H5369"/>
  <c r="I5368"/>
  <c r="H5368"/>
  <c r="I5367"/>
  <c r="H5367"/>
  <c r="I5366"/>
  <c r="H5366"/>
  <c r="I5365"/>
  <c r="H5365"/>
  <c r="I5364"/>
  <c r="H5364"/>
  <c r="I5363"/>
  <c r="H5363"/>
  <c r="I5362"/>
  <c r="H5362"/>
  <c r="I5361"/>
  <c r="H5361"/>
  <c r="I5360"/>
  <c r="H5360"/>
  <c r="I5359"/>
  <c r="H5359"/>
  <c r="I5357"/>
  <c r="H5357"/>
  <c r="I5356"/>
  <c r="H5356"/>
  <c r="I5355"/>
  <c r="H5355"/>
  <c r="I5354"/>
  <c r="H5354"/>
  <c r="I5353"/>
  <c r="H5353"/>
  <c r="I5352"/>
  <c r="H5352"/>
  <c r="I5351"/>
  <c r="H5351"/>
  <c r="I5350"/>
  <c r="H5350"/>
  <c r="I5349"/>
  <c r="H5349"/>
  <c r="I5348"/>
  <c r="H5348"/>
  <c r="I5347"/>
  <c r="H5347"/>
  <c r="I5346"/>
  <c r="H5346"/>
  <c r="I5345"/>
  <c r="H5345"/>
  <c r="I5343"/>
  <c r="H5343"/>
  <c r="I5342" l="1"/>
  <c r="H5342"/>
  <c r="I5340"/>
  <c r="H5340"/>
  <c r="I5339"/>
  <c r="H5339"/>
  <c r="I5338"/>
  <c r="H5338"/>
  <c r="I5337"/>
  <c r="H5337"/>
  <c r="I5336"/>
  <c r="H5336"/>
  <c r="I5335"/>
  <c r="H5335"/>
  <c r="I5334"/>
  <c r="H5334"/>
  <c r="I5333"/>
  <c r="H5333"/>
  <c r="I5332"/>
  <c r="H5332"/>
  <c r="I5331"/>
  <c r="H5331"/>
  <c r="I5330"/>
  <c r="H5330"/>
  <c r="I5329"/>
  <c r="H5329"/>
  <c r="I5328"/>
  <c r="H5328"/>
  <c r="I5327"/>
  <c r="H5327"/>
  <c r="I5326"/>
  <c r="H5326"/>
  <c r="I5325"/>
  <c r="H5325"/>
  <c r="I5324"/>
  <c r="H5324"/>
  <c r="I5323"/>
  <c r="H5323"/>
  <c r="I5322"/>
  <c r="H5322"/>
  <c r="I5321"/>
  <c r="H5321"/>
  <c r="I5320"/>
  <c r="H5320"/>
  <c r="I5319"/>
  <c r="H5319"/>
  <c r="I5318"/>
  <c r="H5318"/>
  <c r="I5317"/>
  <c r="H5317"/>
  <c r="I5316"/>
  <c r="H5316"/>
  <c r="I5315"/>
  <c r="H5315"/>
  <c r="I5314"/>
  <c r="H5314"/>
  <c r="I5313"/>
  <c r="H5313"/>
  <c r="I5312"/>
  <c r="H5312"/>
  <c r="I5311"/>
  <c r="H5311"/>
  <c r="I5310"/>
  <c r="H5310"/>
  <c r="I5309"/>
  <c r="H5309"/>
  <c r="I5308"/>
  <c r="H5308"/>
  <c r="I5307"/>
  <c r="H5307"/>
  <c r="I5306"/>
  <c r="H5306"/>
  <c r="I5305"/>
  <c r="H5305"/>
  <c r="I5304"/>
  <c r="H5304"/>
  <c r="I5303"/>
  <c r="H5303"/>
  <c r="I5302"/>
  <c r="H5302"/>
  <c r="I5301"/>
  <c r="H5301"/>
  <c r="I5300"/>
  <c r="H5300"/>
  <c r="I5299"/>
  <c r="H5299"/>
  <c r="I5298"/>
  <c r="H5298"/>
  <c r="I5297"/>
  <c r="H5297"/>
  <c r="I5296"/>
  <c r="H5296"/>
  <c r="I5295"/>
  <c r="H5295"/>
  <c r="I5294"/>
  <c r="H5294"/>
  <c r="I5291"/>
  <c r="H5291"/>
  <c r="I5290"/>
  <c r="H5290"/>
  <c r="I5289"/>
  <c r="H5289"/>
  <c r="I5288"/>
  <c r="H5288"/>
  <c r="I5287"/>
  <c r="H5287"/>
  <c r="I5286"/>
  <c r="H5286"/>
  <c r="I5285"/>
  <c r="H5285"/>
  <c r="I5284"/>
  <c r="H5284"/>
  <c r="I5283"/>
  <c r="H5283"/>
  <c r="I5282"/>
  <c r="H5282"/>
  <c r="I5281"/>
  <c r="H5281"/>
  <c r="I5280"/>
  <c r="H5280"/>
  <c r="I5279"/>
  <c r="H5279"/>
  <c r="I5278"/>
  <c r="H5278"/>
  <c r="I5277"/>
  <c r="H5277"/>
  <c r="I5276"/>
  <c r="H5276"/>
  <c r="I5275"/>
  <c r="H5275"/>
  <c r="I5272"/>
  <c r="H5272"/>
  <c r="I5270"/>
  <c r="H5270"/>
  <c r="I5269"/>
  <c r="H5269"/>
  <c r="I5268"/>
  <c r="H5268"/>
  <c r="I5267"/>
  <c r="H5267"/>
  <c r="I5266"/>
  <c r="H5266"/>
  <c r="I5265"/>
  <c r="H5265"/>
  <c r="I5264"/>
  <c r="H5264"/>
  <c r="I5263"/>
  <c r="H5263"/>
  <c r="I5262"/>
  <c r="H5262"/>
  <c r="I5260"/>
  <c r="H5260"/>
  <c r="I5259"/>
  <c r="H5259"/>
  <c r="I5258"/>
  <c r="H5258"/>
  <c r="I5257"/>
  <c r="H5257"/>
  <c r="I5256"/>
  <c r="H5256"/>
  <c r="I5255"/>
  <c r="H5255"/>
  <c r="I5254"/>
  <c r="H5254"/>
  <c r="I5253"/>
  <c r="H5253"/>
  <c r="I5252"/>
  <c r="H5252"/>
  <c r="I5251"/>
  <c r="H5251"/>
  <c r="I5250"/>
  <c r="H5250"/>
  <c r="I5249"/>
  <c r="H5249"/>
  <c r="I5248"/>
  <c r="H5248"/>
  <c r="I5247"/>
  <c r="H5247"/>
  <c r="I5246"/>
  <c r="H5246"/>
  <c r="I5242"/>
  <c r="H5242"/>
  <c r="I5241"/>
  <c r="H5241"/>
  <c r="I5240"/>
  <c r="H5240"/>
  <c r="I5239"/>
  <c r="H5239"/>
  <c r="I5236"/>
  <c r="H5236"/>
  <c r="I5231"/>
  <c r="H5231"/>
  <c r="I5230"/>
  <c r="H5230"/>
  <c r="I5229"/>
  <c r="H5229"/>
  <c r="I5228"/>
  <c r="H5228"/>
  <c r="I5227"/>
  <c r="H5227"/>
  <c r="I5225"/>
  <c r="H5225"/>
  <c r="I5224"/>
  <c r="H5224"/>
  <c r="I5223"/>
  <c r="H5223"/>
  <c r="I5222"/>
  <c r="H5222"/>
  <c r="I5221"/>
  <c r="H5221"/>
  <c r="I5220"/>
  <c r="H5220"/>
  <c r="I5219"/>
  <c r="H5219"/>
  <c r="I5218"/>
  <c r="H5218"/>
  <c r="I5217"/>
  <c r="H5217"/>
  <c r="I5216"/>
  <c r="H5216"/>
  <c r="I5214"/>
  <c r="H5214"/>
  <c r="I5213"/>
  <c r="H5213"/>
  <c r="I5212"/>
  <c r="H5212"/>
  <c r="I5211"/>
  <c r="H5211"/>
  <c r="I5210"/>
  <c r="H5210"/>
  <c r="I5208"/>
  <c r="H5208"/>
  <c r="I5206"/>
  <c r="H5206"/>
  <c r="I5204"/>
  <c r="H5204"/>
  <c r="I5203"/>
  <c r="H5203"/>
  <c r="I5201"/>
  <c r="H5201"/>
  <c r="I5200"/>
  <c r="H5200"/>
  <c r="I5199"/>
  <c r="H5199"/>
  <c r="I5198"/>
  <c r="H5198"/>
  <c r="I5197"/>
  <c r="H5197"/>
  <c r="I5195"/>
  <c r="H5195"/>
  <c r="I5194"/>
  <c r="H5194"/>
  <c r="I5193"/>
  <c r="H5193"/>
  <c r="I5192"/>
  <c r="H5192"/>
  <c r="I5191"/>
  <c r="H5191"/>
  <c r="I5190"/>
  <c r="H5190"/>
  <c r="I5187"/>
  <c r="H5187"/>
  <c r="I5186"/>
  <c r="H5186"/>
  <c r="I5185"/>
  <c r="H5185"/>
  <c r="I5184"/>
  <c r="H5184"/>
  <c r="I5183"/>
  <c r="H5183"/>
  <c r="I5182"/>
  <c r="H5182"/>
  <c r="I5181"/>
  <c r="H5181"/>
  <c r="I5180"/>
  <c r="H5180"/>
  <c r="I5179"/>
  <c r="H5179"/>
  <c r="I5178"/>
  <c r="H5178"/>
  <c r="I5177"/>
  <c r="H5177"/>
  <c r="I5176"/>
  <c r="H5176"/>
  <c r="I5175"/>
  <c r="H5175"/>
  <c r="I5174"/>
  <c r="H5174"/>
  <c r="I5173"/>
  <c r="H5173"/>
  <c r="I5172"/>
  <c r="H5172"/>
  <c r="I5171"/>
  <c r="H5171"/>
  <c r="I5170"/>
  <c r="H5170"/>
  <c r="I5169"/>
  <c r="H5169"/>
  <c r="I5168"/>
  <c r="H5168"/>
  <c r="I5167"/>
  <c r="H5167"/>
  <c r="I5166"/>
  <c r="H5166"/>
  <c r="I5165"/>
  <c r="H5165"/>
  <c r="I5164"/>
  <c r="H5164"/>
  <c r="I5163"/>
  <c r="H5163"/>
  <c r="I5162"/>
  <c r="H5162"/>
  <c r="I5161"/>
  <c r="H5161"/>
  <c r="I5160"/>
  <c r="H5160"/>
  <c r="I5159"/>
  <c r="H5159"/>
  <c r="I5157"/>
  <c r="H5157"/>
  <c r="I5156"/>
  <c r="H5156"/>
  <c r="I5155"/>
  <c r="H5155"/>
  <c r="I5154"/>
  <c r="H5154"/>
  <c r="I5153"/>
  <c r="H5153"/>
  <c r="I5152"/>
  <c r="H5152"/>
  <c r="I5151"/>
  <c r="H5151"/>
  <c r="I5150"/>
  <c r="H5150"/>
  <c r="I5149"/>
  <c r="H5149"/>
  <c r="I5148"/>
  <c r="H5148"/>
  <c r="I5147"/>
  <c r="H5147"/>
  <c r="I5146"/>
  <c r="H5146"/>
  <c r="I5145"/>
  <c r="H5145"/>
  <c r="I5144"/>
  <c r="H5144"/>
  <c r="I5143"/>
  <c r="H5143"/>
  <c r="I5142"/>
  <c r="H5142"/>
  <c r="I5141"/>
  <c r="H5141"/>
  <c r="I5140"/>
  <c r="H5140"/>
  <c r="I5139"/>
  <c r="H5139"/>
  <c r="I5138"/>
  <c r="H5138"/>
  <c r="I5136"/>
  <c r="H5136"/>
  <c r="I5135"/>
  <c r="H5135"/>
  <c r="I5134"/>
  <c r="H5134"/>
  <c r="I5133"/>
  <c r="H5133"/>
  <c r="I5132"/>
  <c r="H5132"/>
  <c r="I5131"/>
  <c r="H5131"/>
  <c r="I5130"/>
  <c r="H5130"/>
  <c r="I5129"/>
  <c r="H5129"/>
  <c r="I5128"/>
  <c r="H5128"/>
  <c r="I5127"/>
  <c r="H5127"/>
  <c r="I5126"/>
  <c r="H5126"/>
  <c r="I5125"/>
  <c r="H5125"/>
  <c r="I5124"/>
  <c r="H5124"/>
  <c r="I5123"/>
  <c r="H5123"/>
  <c r="I5122"/>
  <c r="H5122"/>
  <c r="I5121"/>
  <c r="H5121"/>
  <c r="I5120"/>
  <c r="H5120"/>
  <c r="I5119"/>
  <c r="H5119"/>
  <c r="I5118"/>
  <c r="H5118"/>
  <c r="I5117"/>
  <c r="H5117"/>
  <c r="I5114"/>
  <c r="H5114"/>
  <c r="I5113"/>
  <c r="H5113"/>
  <c r="I5112"/>
  <c r="H5112"/>
  <c r="I5111"/>
  <c r="H5111"/>
  <c r="I5109"/>
  <c r="H5109"/>
  <c r="I5107"/>
  <c r="H5107"/>
  <c r="I5106"/>
  <c r="H5106"/>
  <c r="I5105"/>
  <c r="H5105"/>
  <c r="I5104"/>
  <c r="H5104"/>
  <c r="I5103"/>
  <c r="H5103"/>
  <c r="I5102"/>
  <c r="H5102"/>
  <c r="I5101"/>
  <c r="H5101"/>
  <c r="I5100"/>
  <c r="H5100"/>
  <c r="I5099"/>
  <c r="H5099"/>
  <c r="I5097"/>
  <c r="H5097"/>
  <c r="I5096"/>
  <c r="H5096"/>
  <c r="I5095"/>
  <c r="H5095"/>
  <c r="I5094"/>
  <c r="H5094"/>
  <c r="I5093"/>
  <c r="H5093"/>
  <c r="I5092"/>
  <c r="H5092"/>
  <c r="I5091"/>
  <c r="H5091"/>
  <c r="I5090"/>
  <c r="H5090"/>
  <c r="I5089"/>
  <c r="H5089"/>
  <c r="I5088"/>
  <c r="H5088"/>
  <c r="I5087"/>
  <c r="H5087"/>
  <c r="I5086"/>
  <c r="H5086"/>
  <c r="I5085"/>
  <c r="H5085"/>
  <c r="I5084"/>
  <c r="H5084"/>
  <c r="I5083"/>
  <c r="H5083"/>
  <c r="I5082"/>
  <c r="H5082"/>
  <c r="I5081"/>
  <c r="H5081"/>
  <c r="I5080"/>
  <c r="H5080"/>
  <c r="I5079"/>
  <c r="H5079"/>
  <c r="I5078"/>
  <c r="H5078"/>
  <c r="I5077"/>
  <c r="H5077"/>
  <c r="I5076"/>
  <c r="H5076"/>
  <c r="I5075"/>
  <c r="H5075"/>
  <c r="I5074"/>
  <c r="H5074"/>
  <c r="I5073"/>
  <c r="H5073"/>
  <c r="I5072"/>
  <c r="H5072"/>
  <c r="I5071"/>
  <c r="H5071"/>
  <c r="I5070"/>
  <c r="H5070"/>
  <c r="I5069"/>
  <c r="H5069"/>
  <c r="I5068"/>
  <c r="H5068"/>
  <c r="I5067"/>
  <c r="H5067"/>
  <c r="I5066" l="1"/>
  <c r="H5066"/>
  <c r="I5065"/>
  <c r="H5065"/>
  <c r="I5064"/>
  <c r="H5064"/>
  <c r="I5063"/>
  <c r="H5063"/>
  <c r="I5061"/>
  <c r="H5061"/>
  <c r="I5060"/>
  <c r="H5060"/>
  <c r="I5059"/>
  <c r="H5059"/>
  <c r="I5058"/>
  <c r="H5058"/>
  <c r="I5057"/>
  <c r="H5057"/>
  <c r="I5056"/>
  <c r="H5056"/>
  <c r="I5055"/>
  <c r="H5055"/>
  <c r="I5054"/>
  <c r="H5054"/>
  <c r="I5053"/>
  <c r="H5053"/>
  <c r="I5052"/>
  <c r="H5052"/>
  <c r="I5051"/>
  <c r="H5051"/>
  <c r="I5050"/>
  <c r="H5050"/>
  <c r="I5049"/>
  <c r="H5049"/>
  <c r="I5048"/>
  <c r="H5048"/>
  <c r="I5045"/>
  <c r="H5045"/>
  <c r="I5044"/>
  <c r="H5044"/>
  <c r="I5043"/>
  <c r="H5043"/>
  <c r="I5042"/>
  <c r="H5042"/>
  <c r="I5041"/>
  <c r="H5041"/>
  <c r="I5040"/>
  <c r="H5040"/>
  <c r="I5039"/>
  <c r="H5039"/>
  <c r="I5038"/>
  <c r="H5038"/>
  <c r="I5037"/>
  <c r="H5037"/>
  <c r="I5036"/>
  <c r="H5036"/>
  <c r="I5035"/>
  <c r="H5035"/>
  <c r="I5034"/>
  <c r="H5034"/>
  <c r="I5033"/>
  <c r="H5033"/>
  <c r="I5032"/>
  <c r="H5032"/>
  <c r="I5031"/>
  <c r="H5031"/>
  <c r="I5030"/>
  <c r="H5030"/>
  <c r="I5029"/>
  <c r="H5029"/>
  <c r="I5028"/>
  <c r="H5028"/>
  <c r="I5027"/>
  <c r="H5027"/>
  <c r="I5025"/>
  <c r="H5025"/>
  <c r="I5024"/>
  <c r="H5024"/>
  <c r="I5023"/>
  <c r="H5023"/>
  <c r="I5022"/>
  <c r="H5022"/>
  <c r="I5021"/>
  <c r="H5021"/>
  <c r="I5020"/>
  <c r="H5020"/>
  <c r="I5019"/>
  <c r="H5019"/>
  <c r="I5018"/>
  <c r="H5018"/>
  <c r="I5017"/>
  <c r="H5017"/>
  <c r="I5016"/>
  <c r="H5016"/>
  <c r="I5015"/>
  <c r="H5015"/>
  <c r="I5014"/>
  <c r="H5014"/>
  <c r="I5013"/>
  <c r="H5013"/>
  <c r="I5012"/>
  <c r="H5012"/>
  <c r="I5011"/>
  <c r="H5011"/>
  <c r="I5010"/>
  <c r="H5010"/>
  <c r="I5009"/>
  <c r="H5009"/>
  <c r="I5008"/>
  <c r="H5008"/>
  <c r="I5007"/>
  <c r="H5007"/>
  <c r="I5006"/>
  <c r="H5006"/>
  <c r="I5005"/>
  <c r="H5005"/>
  <c r="I5004"/>
  <c r="H5004"/>
  <c r="I5003"/>
  <c r="H5003"/>
  <c r="I5002"/>
  <c r="H5002"/>
  <c r="I5001"/>
  <c r="H5001"/>
  <c r="I5000"/>
  <c r="H5000"/>
  <c r="I4999"/>
  <c r="H4999"/>
  <c r="I4998"/>
  <c r="H4998"/>
  <c r="I4997"/>
  <c r="H4997"/>
  <c r="I4996"/>
  <c r="H4996"/>
  <c r="I4995"/>
  <c r="H4995"/>
  <c r="I4994"/>
  <c r="H4994"/>
  <c r="I4993"/>
  <c r="H4993"/>
  <c r="I4992"/>
  <c r="H4992"/>
  <c r="I4991"/>
  <c r="H4991"/>
  <c r="I4990"/>
  <c r="H4990"/>
  <c r="I4989"/>
  <c r="H4989"/>
  <c r="I4988"/>
  <c r="H4988"/>
  <c r="I4987"/>
  <c r="H4987"/>
  <c r="I4986"/>
  <c r="H4986"/>
  <c r="I4985"/>
  <c r="H4985"/>
  <c r="I4984"/>
  <c r="H4984"/>
  <c r="I4983"/>
  <c r="H4983"/>
  <c r="I4982"/>
  <c r="H4982"/>
  <c r="I4981"/>
  <c r="H4981"/>
  <c r="I4980"/>
  <c r="H4980"/>
  <c r="I4979"/>
  <c r="H4979"/>
  <c r="I4978"/>
  <c r="H4978"/>
  <c r="I4977"/>
  <c r="H4977"/>
  <c r="I4976"/>
  <c r="H4976"/>
  <c r="I4975"/>
  <c r="H4975"/>
  <c r="I4974"/>
  <c r="H4974"/>
  <c r="I4973"/>
  <c r="H4973"/>
  <c r="I4972"/>
  <c r="H4972"/>
  <c r="I4971"/>
  <c r="H4971"/>
  <c r="I4970"/>
  <c r="H4970"/>
  <c r="I4969"/>
  <c r="H4969"/>
  <c r="I4968"/>
  <c r="H4968"/>
  <c r="I4967"/>
  <c r="H4967"/>
  <c r="I4966"/>
  <c r="H4966"/>
  <c r="I4965"/>
  <c r="H4965"/>
  <c r="I4964"/>
  <c r="H4964"/>
  <c r="I4963"/>
  <c r="H4963"/>
  <c r="I4962"/>
  <c r="H4962"/>
  <c r="I4961"/>
  <c r="H4961"/>
  <c r="I4960"/>
  <c r="H4960"/>
  <c r="I4959"/>
  <c r="H4959"/>
  <c r="I4958"/>
  <c r="H4958"/>
  <c r="I4957"/>
  <c r="H4957"/>
  <c r="I4956"/>
  <c r="H4956"/>
  <c r="I4955"/>
  <c r="H4955"/>
  <c r="I4954"/>
  <c r="H4954"/>
  <c r="I4953"/>
  <c r="H4953"/>
  <c r="I4952"/>
  <c r="H4952"/>
  <c r="I4951"/>
  <c r="H4951"/>
  <c r="I4950"/>
  <c r="H4950"/>
  <c r="I4949"/>
  <c r="H4949"/>
  <c r="I4948"/>
  <c r="H4948"/>
  <c r="I4947"/>
  <c r="H4947"/>
  <c r="I4946"/>
  <c r="H4946"/>
  <c r="I4945"/>
  <c r="H4945"/>
  <c r="I4944"/>
  <c r="H4944"/>
  <c r="I4943"/>
  <c r="H4943"/>
  <c r="I4942"/>
  <c r="H4942"/>
  <c r="I4941"/>
  <c r="H4941"/>
  <c r="I4940"/>
  <c r="H4940"/>
  <c r="I4939"/>
  <c r="H4939"/>
  <c r="I4938"/>
  <c r="H4938"/>
  <c r="I4937"/>
  <c r="H4937"/>
  <c r="I4936"/>
  <c r="H4936"/>
  <c r="I4935"/>
  <c r="H4935"/>
  <c r="I4934"/>
  <c r="H4934"/>
  <c r="I4933"/>
  <c r="H4933"/>
  <c r="I4932"/>
  <c r="H4932"/>
  <c r="I4931"/>
  <c r="H4931"/>
  <c r="I4930"/>
  <c r="H4930"/>
  <c r="I4929"/>
  <c r="H4929"/>
  <c r="I4928"/>
  <c r="H4928"/>
  <c r="I4927"/>
  <c r="H4927"/>
  <c r="I4926"/>
  <c r="H4926"/>
  <c r="I4925"/>
  <c r="H4925"/>
  <c r="I4924"/>
  <c r="H4924"/>
  <c r="I4923"/>
  <c r="H4923"/>
  <c r="I4922"/>
  <c r="H4922"/>
  <c r="I4921"/>
  <c r="H4921"/>
  <c r="I4920"/>
  <c r="H4920"/>
  <c r="I4919"/>
  <c r="H4919"/>
  <c r="I4918"/>
  <c r="H4918"/>
  <c r="I4917"/>
  <c r="H4917"/>
  <c r="I4916"/>
  <c r="H4916"/>
  <c r="I4915"/>
  <c r="H4915"/>
  <c r="I4914"/>
  <c r="H4914"/>
  <c r="I4913"/>
  <c r="H4913"/>
  <c r="I4912"/>
  <c r="H4912"/>
  <c r="I4911"/>
  <c r="H4911"/>
  <c r="I4910"/>
  <c r="H4910"/>
  <c r="I4909"/>
  <c r="H4909"/>
  <c r="I4908"/>
  <c r="H4908"/>
  <c r="I4907"/>
  <c r="H4907"/>
  <c r="I4906"/>
  <c r="H4906"/>
  <c r="I4905"/>
  <c r="H4905"/>
  <c r="I4904"/>
  <c r="H4904"/>
  <c r="I4903"/>
  <c r="H4903"/>
  <c r="I4902"/>
  <c r="H4902"/>
  <c r="I4901"/>
  <c r="H4901"/>
  <c r="I4900"/>
  <c r="H4900"/>
  <c r="I4899"/>
  <c r="H4899"/>
  <c r="I4898"/>
  <c r="H4898"/>
  <c r="I4897"/>
  <c r="H4897"/>
  <c r="I4896"/>
  <c r="H4896"/>
  <c r="I4895"/>
  <c r="H4895"/>
  <c r="I4894"/>
  <c r="H4894"/>
  <c r="I4893"/>
  <c r="H4893"/>
  <c r="I4892"/>
  <c r="H4892"/>
  <c r="I4891"/>
  <c r="H4891"/>
  <c r="I4890"/>
  <c r="H4890"/>
  <c r="I4889"/>
  <c r="H4889"/>
  <c r="I4888"/>
  <c r="H4888"/>
  <c r="I4887"/>
  <c r="H4887"/>
  <c r="I4886"/>
  <c r="H4886"/>
  <c r="I4885"/>
  <c r="H4885"/>
  <c r="I4884"/>
  <c r="H4884"/>
  <c r="I4883"/>
  <c r="H4883"/>
  <c r="I4882"/>
  <c r="H4882"/>
  <c r="I4881"/>
  <c r="H4881"/>
  <c r="I4880"/>
  <c r="H4880"/>
  <c r="I4879"/>
  <c r="H4879"/>
  <c r="I4878"/>
  <c r="H4878"/>
  <c r="I4877"/>
  <c r="H4877"/>
  <c r="I4876"/>
  <c r="H4876"/>
  <c r="I4875"/>
  <c r="H4875"/>
  <c r="I4874"/>
  <c r="H4874"/>
  <c r="I4873" l="1"/>
  <c r="H4873"/>
  <c r="I4872"/>
  <c r="H4872"/>
  <c r="I4871"/>
  <c r="H4871"/>
  <c r="I4870"/>
  <c r="H4870"/>
  <c r="I4869"/>
  <c r="H4869"/>
  <c r="I4868"/>
  <c r="H4868"/>
  <c r="I4867"/>
  <c r="H4867"/>
  <c r="I4866"/>
  <c r="H4866"/>
  <c r="I4864"/>
  <c r="H4864"/>
  <c r="I4863"/>
  <c r="H4863"/>
  <c r="I4862"/>
  <c r="H4862"/>
  <c r="I4861"/>
  <c r="H4861"/>
  <c r="I4860"/>
  <c r="H4860"/>
  <c r="I4859"/>
  <c r="H4859"/>
  <c r="I4858"/>
  <c r="H4858"/>
  <c r="I4857"/>
  <c r="H4857"/>
  <c r="I4856"/>
  <c r="H4856"/>
  <c r="I4855"/>
  <c r="H4855"/>
  <c r="I4854"/>
  <c r="H4854"/>
  <c r="I4853"/>
  <c r="H4853"/>
  <c r="I4852"/>
  <c r="H4852"/>
  <c r="I4851"/>
  <c r="H4851"/>
  <c r="I4850"/>
  <c r="H4850"/>
  <c r="I4849"/>
  <c r="H4849"/>
  <c r="I4848"/>
  <c r="H4848"/>
  <c r="I4847"/>
  <c r="H4847"/>
  <c r="I4846"/>
  <c r="H4846"/>
  <c r="I4845"/>
  <c r="H4845"/>
  <c r="I4844"/>
  <c r="H4844"/>
  <c r="I4843"/>
  <c r="H4843"/>
  <c r="I4842"/>
  <c r="H4842"/>
  <c r="I4841"/>
  <c r="H4841"/>
  <c r="I4840"/>
  <c r="H4840"/>
  <c r="I4839"/>
  <c r="H4839"/>
  <c r="I4838"/>
  <c r="H4838"/>
  <c r="I4837"/>
  <c r="H4837"/>
  <c r="I4836"/>
  <c r="H4836"/>
  <c r="I4835"/>
  <c r="H4835"/>
  <c r="I4834"/>
  <c r="H4834"/>
  <c r="I4833"/>
  <c r="H4833"/>
  <c r="I4832"/>
  <c r="H4832"/>
  <c r="I4831"/>
  <c r="H4831"/>
  <c r="I4830"/>
  <c r="H4830"/>
  <c r="I4829"/>
  <c r="H4829"/>
  <c r="I4828"/>
  <c r="H4828"/>
  <c r="I4827"/>
  <c r="H4827"/>
  <c r="I4826"/>
  <c r="H4826"/>
  <c r="I4825"/>
  <c r="H4825"/>
  <c r="I4824"/>
  <c r="H4824"/>
  <c r="I4823"/>
  <c r="H4823"/>
  <c r="I4822"/>
  <c r="H4822"/>
  <c r="I4821"/>
  <c r="H4821"/>
  <c r="I4820"/>
  <c r="H4820"/>
  <c r="I4819"/>
  <c r="H4819"/>
  <c r="I4818"/>
  <c r="H4818"/>
  <c r="I4817"/>
  <c r="H4817"/>
  <c r="I4816"/>
  <c r="H4816"/>
  <c r="I4815"/>
  <c r="H4815"/>
  <c r="I4814"/>
  <c r="H4814"/>
  <c r="I4813"/>
  <c r="H4813"/>
  <c r="I4812"/>
  <c r="H4812"/>
  <c r="I4811"/>
  <c r="H4811"/>
  <c r="I4810"/>
  <c r="H4810"/>
  <c r="I4809"/>
  <c r="H4809"/>
  <c r="I4808"/>
  <c r="H4808"/>
  <c r="I4807"/>
  <c r="H4807"/>
  <c r="I4806"/>
  <c r="H4806"/>
  <c r="I4805"/>
  <c r="H4805"/>
  <c r="I4804"/>
  <c r="H4804"/>
  <c r="I4803"/>
  <c r="H4803"/>
  <c r="I4802"/>
  <c r="H4802"/>
  <c r="I4801"/>
  <c r="H4801"/>
  <c r="I4800"/>
  <c r="H4800"/>
  <c r="I4799"/>
  <c r="H4799"/>
  <c r="I4798"/>
  <c r="H4798"/>
  <c r="I4797"/>
  <c r="H4797"/>
  <c r="I4796"/>
  <c r="H4796"/>
  <c r="I4795"/>
  <c r="H4795"/>
  <c r="I4794"/>
  <c r="H4794"/>
  <c r="I4793"/>
  <c r="H4793"/>
  <c r="I4792"/>
  <c r="H4792"/>
  <c r="I4791"/>
  <c r="H4791"/>
  <c r="I4790"/>
  <c r="H4790"/>
  <c r="I4789"/>
  <c r="H4789"/>
  <c r="I4788"/>
  <c r="H4788"/>
  <c r="I4787"/>
  <c r="H4787"/>
  <c r="I4786"/>
  <c r="H4786"/>
  <c r="I4785"/>
  <c r="H4785"/>
  <c r="I4784"/>
  <c r="H4784"/>
  <c r="I4783"/>
  <c r="H4783"/>
  <c r="I4782"/>
  <c r="H4782"/>
  <c r="I4780"/>
  <c r="H4780"/>
  <c r="I4779"/>
  <c r="H4779"/>
  <c r="I4778"/>
  <c r="H4778"/>
  <c r="I4777"/>
  <c r="H4777"/>
  <c r="I4776"/>
  <c r="H4776"/>
  <c r="I4775"/>
  <c r="H4775"/>
  <c r="I4774"/>
  <c r="H4774"/>
  <c r="I4773"/>
  <c r="H4773"/>
  <c r="I4772"/>
  <c r="H4772"/>
  <c r="I4771"/>
  <c r="H4771"/>
  <c r="I4770"/>
  <c r="H4770"/>
  <c r="I4769"/>
  <c r="H4769"/>
  <c r="I4768"/>
  <c r="H4768"/>
  <c r="I4767"/>
  <c r="H4767"/>
  <c r="I4766"/>
  <c r="H4766"/>
  <c r="I4765"/>
  <c r="H4765"/>
  <c r="I4764"/>
  <c r="H4764"/>
  <c r="I4763"/>
  <c r="H4763"/>
  <c r="I4761"/>
  <c r="H4761"/>
  <c r="I4760"/>
  <c r="H4760"/>
  <c r="I4759"/>
  <c r="H4759"/>
  <c r="I4758"/>
  <c r="H4758"/>
  <c r="I4757"/>
  <c r="H4757"/>
  <c r="I4756"/>
  <c r="H4756"/>
  <c r="I4755"/>
  <c r="H4755"/>
  <c r="I4754"/>
  <c r="H4754"/>
  <c r="I4753"/>
  <c r="H4753"/>
  <c r="I4752"/>
  <c r="H4752"/>
  <c r="I4751"/>
  <c r="H4751"/>
  <c r="I4750"/>
  <c r="H4750"/>
  <c r="I4749"/>
  <c r="H4749"/>
  <c r="I4748"/>
  <c r="H4748"/>
  <c r="I4747"/>
  <c r="H4747"/>
  <c r="I4746"/>
  <c r="H4746"/>
  <c r="I4745"/>
  <c r="H4745"/>
  <c r="I4744"/>
  <c r="H4744"/>
  <c r="I4743"/>
  <c r="H4743"/>
  <c r="I4742"/>
  <c r="H4742"/>
  <c r="I4741"/>
  <c r="H4741"/>
  <c r="I4740"/>
  <c r="H4740"/>
  <c r="I4739"/>
  <c r="H4739"/>
  <c r="I4738"/>
  <c r="H4738"/>
  <c r="I4737"/>
  <c r="H4737"/>
  <c r="I4736"/>
  <c r="H4736"/>
  <c r="I4735"/>
  <c r="H4735"/>
  <c r="I4734"/>
  <c r="H4734"/>
  <c r="I4733"/>
  <c r="H4733"/>
  <c r="I4732"/>
  <c r="H4732"/>
  <c r="I4731"/>
  <c r="H4731"/>
  <c r="I4730"/>
  <c r="H4730"/>
  <c r="I4729"/>
  <c r="H4729"/>
  <c r="I4728"/>
  <c r="H4728"/>
  <c r="I4727"/>
  <c r="H4727"/>
  <c r="I4726"/>
  <c r="H4726"/>
  <c r="I4725"/>
  <c r="H4725"/>
  <c r="I4724"/>
  <c r="H4724"/>
  <c r="I4722"/>
  <c r="H4722"/>
  <c r="I4721"/>
  <c r="H4721"/>
  <c r="I4720"/>
  <c r="H4720"/>
  <c r="I4719"/>
  <c r="H4719"/>
  <c r="I4718"/>
  <c r="H4718"/>
  <c r="I4717"/>
  <c r="H4717"/>
  <c r="I4716"/>
  <c r="H4716"/>
  <c r="I4715"/>
  <c r="H4715"/>
  <c r="I4714"/>
  <c r="H4714"/>
  <c r="I4713"/>
  <c r="H4713"/>
  <c r="I4712"/>
  <c r="H4712"/>
  <c r="I4711"/>
  <c r="H4711"/>
  <c r="I4710"/>
  <c r="H4710"/>
  <c r="I4709"/>
  <c r="H4709"/>
  <c r="I4708"/>
  <c r="H4708"/>
  <c r="I4707"/>
  <c r="H4707"/>
  <c r="I4706"/>
  <c r="H4706"/>
  <c r="I4705"/>
  <c r="H4705"/>
  <c r="I4704"/>
  <c r="H4704"/>
  <c r="I4703"/>
  <c r="H4703"/>
  <c r="I4702"/>
  <c r="H4702"/>
  <c r="I4701"/>
  <c r="H4701"/>
  <c r="I4700"/>
  <c r="H4700"/>
  <c r="I4698"/>
  <c r="H4698"/>
  <c r="I4697"/>
  <c r="H4697"/>
  <c r="I4696"/>
  <c r="H4696"/>
  <c r="I4695"/>
  <c r="H4695"/>
  <c r="I4694"/>
  <c r="H4694"/>
  <c r="I4693"/>
  <c r="H4693"/>
  <c r="I4692"/>
  <c r="H4692"/>
  <c r="I4691"/>
  <c r="H4691"/>
  <c r="I4690"/>
  <c r="H4690"/>
  <c r="I4689"/>
  <c r="H4689"/>
  <c r="I4688"/>
  <c r="H4688"/>
  <c r="I4687"/>
  <c r="H4687"/>
  <c r="I4686"/>
  <c r="H4686"/>
  <c r="I4685"/>
  <c r="H4685"/>
  <c r="I4684"/>
  <c r="H4684"/>
  <c r="I4683"/>
  <c r="H4683"/>
  <c r="I4682"/>
  <c r="H4682"/>
  <c r="I4681"/>
  <c r="H4681"/>
  <c r="I4680"/>
  <c r="H4680"/>
  <c r="I4679"/>
  <c r="H4679"/>
  <c r="I4678"/>
  <c r="H4678"/>
  <c r="I4677"/>
  <c r="H4677"/>
  <c r="I4676"/>
  <c r="H4676"/>
  <c r="I4675"/>
  <c r="H4675"/>
  <c r="I4674"/>
  <c r="H4674"/>
  <c r="I4673"/>
  <c r="H4673"/>
  <c r="I4672"/>
  <c r="H4672"/>
  <c r="I4671"/>
  <c r="H4671"/>
  <c r="I4670"/>
  <c r="H4670"/>
  <c r="I4669"/>
  <c r="H4669"/>
  <c r="I4668"/>
  <c r="H4668"/>
  <c r="I4667"/>
  <c r="H4667"/>
  <c r="I4666"/>
  <c r="H4666"/>
  <c r="I4665"/>
  <c r="H4665"/>
  <c r="I4664"/>
  <c r="H4664"/>
  <c r="I4663"/>
  <c r="H4663"/>
  <c r="I4662"/>
  <c r="H4662"/>
  <c r="I4661"/>
  <c r="H4661"/>
  <c r="I4660"/>
  <c r="H4660"/>
  <c r="I4659"/>
  <c r="H4659"/>
  <c r="I4658"/>
  <c r="H4658"/>
  <c r="I4657"/>
  <c r="H4657"/>
  <c r="I4656"/>
  <c r="H4656"/>
  <c r="I4655"/>
  <c r="H4655"/>
  <c r="I4654"/>
  <c r="H4654"/>
  <c r="I4653"/>
  <c r="H4653"/>
  <c r="I4652"/>
  <c r="H4652"/>
  <c r="I4651"/>
  <c r="H4651"/>
  <c r="I4650"/>
  <c r="H4650"/>
  <c r="I4649"/>
  <c r="H4649"/>
  <c r="I4648"/>
  <c r="H4648"/>
  <c r="I4647"/>
  <c r="H4647"/>
  <c r="I4646"/>
  <c r="H4646"/>
  <c r="I4645"/>
  <c r="H4645"/>
  <c r="I4644"/>
  <c r="H4644"/>
  <c r="I4643"/>
  <c r="H4643"/>
  <c r="I4642"/>
  <c r="H4642"/>
  <c r="I4641"/>
  <c r="H4641"/>
  <c r="I4640"/>
  <c r="H4640"/>
  <c r="I4639"/>
  <c r="H4639"/>
  <c r="I4638"/>
  <c r="H4638"/>
  <c r="I4637"/>
  <c r="H4637"/>
  <c r="I4636"/>
  <c r="H4636"/>
  <c r="I4635"/>
  <c r="H4635"/>
  <c r="I4634"/>
  <c r="H4634"/>
  <c r="I4633"/>
  <c r="H4633"/>
  <c r="I4631"/>
  <c r="H4631"/>
  <c r="I4630"/>
  <c r="H4630"/>
  <c r="I4629"/>
  <c r="H4629"/>
  <c r="I4628"/>
  <c r="H4628"/>
  <c r="I4627"/>
  <c r="H4627"/>
  <c r="I4626"/>
  <c r="H4626"/>
  <c r="I4625"/>
  <c r="H4625"/>
  <c r="I4624"/>
  <c r="H4624"/>
  <c r="I4623"/>
  <c r="H4623"/>
  <c r="I4622"/>
  <c r="H4622"/>
  <c r="I4621"/>
  <c r="H4621"/>
  <c r="I4620"/>
  <c r="H4620"/>
  <c r="I4619"/>
  <c r="H4619"/>
  <c r="I4618"/>
  <c r="H4618"/>
  <c r="I4617"/>
  <c r="H4617"/>
  <c r="I4616"/>
  <c r="H4616"/>
  <c r="I4615"/>
  <c r="H4615"/>
  <c r="I4614"/>
  <c r="H4614"/>
  <c r="I4613"/>
  <c r="H4613"/>
  <c r="I4612"/>
  <c r="H4612"/>
  <c r="I4611"/>
  <c r="H4611"/>
  <c r="I4610"/>
  <c r="H4610"/>
  <c r="I4609"/>
  <c r="H4609"/>
  <c r="I4608"/>
  <c r="H4608"/>
  <c r="I4607"/>
  <c r="H4607"/>
  <c r="I4606"/>
  <c r="H4606"/>
  <c r="I4605"/>
  <c r="H4605"/>
  <c r="I4604"/>
  <c r="H4604"/>
  <c r="I4603"/>
  <c r="H4603"/>
  <c r="I4602"/>
  <c r="H4602"/>
  <c r="I4601"/>
  <c r="H4601"/>
  <c r="I4600"/>
  <c r="H4600"/>
  <c r="I4599"/>
  <c r="H4599"/>
  <c r="I4598"/>
  <c r="H4598"/>
  <c r="I4597"/>
  <c r="H4597"/>
  <c r="I4596"/>
  <c r="H4596"/>
  <c r="I4595"/>
  <c r="H4595"/>
  <c r="I4594"/>
  <c r="H4594"/>
  <c r="I4593"/>
  <c r="H4593"/>
  <c r="I4592"/>
  <c r="H4592"/>
  <c r="I4591"/>
  <c r="H4591"/>
  <c r="I4590"/>
  <c r="H4590"/>
  <c r="I4589"/>
  <c r="H4589"/>
  <c r="I4588"/>
  <c r="H4588"/>
  <c r="I4587"/>
  <c r="H4587"/>
  <c r="I4586"/>
  <c r="H4586"/>
  <c r="I4585"/>
  <c r="H4585"/>
  <c r="I4584"/>
  <c r="H4584"/>
  <c r="I4583"/>
  <c r="H4583"/>
  <c r="I4582"/>
  <c r="H4582"/>
  <c r="I4581"/>
  <c r="H4581"/>
  <c r="I4580"/>
  <c r="H4580"/>
  <c r="I4579"/>
  <c r="H4579"/>
  <c r="I4578"/>
  <c r="H4578"/>
  <c r="I4577"/>
  <c r="H4577"/>
  <c r="I4576"/>
  <c r="H4576"/>
  <c r="I4575"/>
  <c r="H4575"/>
  <c r="I4574"/>
  <c r="H4574"/>
  <c r="I4573"/>
  <c r="H4573"/>
  <c r="I4572"/>
  <c r="H4572"/>
  <c r="I4571"/>
  <c r="H4571"/>
  <c r="I4570"/>
  <c r="H4570"/>
  <c r="I4569"/>
  <c r="H4569"/>
  <c r="I4568" l="1"/>
  <c r="H4568"/>
  <c r="I4565"/>
  <c r="H4565"/>
  <c r="I4564"/>
  <c r="H4564"/>
  <c r="I4562"/>
  <c r="H4562"/>
  <c r="I4561"/>
  <c r="H4561"/>
  <c r="I4560"/>
  <c r="H4560"/>
  <c r="I4559"/>
  <c r="H4559"/>
  <c r="I4558"/>
  <c r="H4558"/>
  <c r="I4557"/>
  <c r="H4557"/>
  <c r="I4556"/>
  <c r="H4556"/>
  <c r="I4555"/>
  <c r="H4555"/>
  <c r="I4554"/>
  <c r="H4554"/>
  <c r="I4553"/>
  <c r="H4553"/>
  <c r="I4552"/>
  <c r="H4552"/>
  <c r="I4551"/>
  <c r="H4551"/>
  <c r="I4550"/>
  <c r="H4550"/>
  <c r="I4549"/>
  <c r="H4549"/>
  <c r="I4548"/>
  <c r="H4548"/>
  <c r="I4547"/>
  <c r="H4547"/>
  <c r="I4546"/>
  <c r="H4546"/>
  <c r="I4545"/>
  <c r="H4545"/>
  <c r="I4544"/>
  <c r="H4544"/>
  <c r="I4543"/>
  <c r="H4543"/>
  <c r="I4542"/>
  <c r="H4542"/>
  <c r="I4541"/>
  <c r="H4541"/>
  <c r="I4540"/>
  <c r="H4540"/>
  <c r="I4538"/>
  <c r="H4538"/>
  <c r="I4537"/>
  <c r="H4537"/>
  <c r="I4536"/>
  <c r="H4536"/>
  <c r="I4535"/>
  <c r="H4535"/>
  <c r="I4534"/>
  <c r="H4534"/>
  <c r="I4533"/>
  <c r="H4533"/>
  <c r="I4532"/>
  <c r="H4532"/>
  <c r="I4531"/>
  <c r="H4531"/>
  <c r="I4530"/>
  <c r="H4530"/>
  <c r="I4529"/>
  <c r="H4529"/>
  <c r="I4528"/>
  <c r="H4528"/>
  <c r="I4527"/>
  <c r="H4527"/>
  <c r="I4526"/>
  <c r="H4526"/>
  <c r="I4525"/>
  <c r="H4525"/>
  <c r="I4524"/>
  <c r="H4524"/>
  <c r="I4523"/>
  <c r="H4523"/>
  <c r="I4521"/>
  <c r="H4521"/>
  <c r="I4520"/>
  <c r="H4520"/>
  <c r="I4519"/>
  <c r="H4519"/>
  <c r="I4517"/>
  <c r="H4517"/>
  <c r="I4516"/>
  <c r="H4516"/>
  <c r="I4515"/>
  <c r="H4515"/>
  <c r="I4514"/>
  <c r="H4514"/>
  <c r="I4512"/>
  <c r="H4512"/>
  <c r="I4511"/>
  <c r="H4511"/>
  <c r="I4510"/>
  <c r="H4510"/>
  <c r="I4509"/>
  <c r="H4509"/>
  <c r="I4508"/>
  <c r="H4508"/>
  <c r="I4507"/>
  <c r="H4507"/>
  <c r="I4505"/>
  <c r="H4505"/>
  <c r="I4504"/>
  <c r="H4504"/>
  <c r="I4503"/>
  <c r="H4503"/>
  <c r="I4501"/>
  <c r="H4501"/>
  <c r="I4500"/>
  <c r="H4500"/>
  <c r="I4499"/>
  <c r="H4499"/>
  <c r="I4498"/>
  <c r="H4498"/>
  <c r="I4497"/>
  <c r="H4497"/>
  <c r="I4496"/>
  <c r="H4496"/>
  <c r="I4495"/>
  <c r="H4495"/>
  <c r="I4494"/>
  <c r="H4494"/>
  <c r="I4493"/>
  <c r="H4493"/>
  <c r="I4492"/>
  <c r="H4492"/>
  <c r="I4491"/>
  <c r="H4491"/>
  <c r="I4490"/>
  <c r="H4490"/>
  <c r="I4489"/>
  <c r="H4489"/>
  <c r="I4488"/>
  <c r="H4488"/>
  <c r="I4487"/>
  <c r="H4487"/>
  <c r="I4486"/>
  <c r="H4486"/>
  <c r="I4485"/>
  <c r="H4485"/>
  <c r="I4484"/>
  <c r="H4484"/>
  <c r="I4483"/>
  <c r="H4483"/>
  <c r="I4482"/>
  <c r="H4482"/>
  <c r="I4481"/>
  <c r="H4481"/>
  <c r="I4479"/>
  <c r="H4479"/>
  <c r="I4478"/>
  <c r="H4478"/>
  <c r="I4477"/>
  <c r="H4477"/>
  <c r="I4476"/>
  <c r="H4476"/>
  <c r="I4475"/>
  <c r="H4475"/>
  <c r="I4474"/>
  <c r="H4474"/>
  <c r="I4473"/>
  <c r="H4473"/>
  <c r="I4472"/>
  <c r="H4472"/>
  <c r="I4471"/>
  <c r="H4471"/>
  <c r="I4470"/>
  <c r="H4470"/>
  <c r="I4469"/>
  <c r="H4469"/>
  <c r="I4468"/>
  <c r="H4468"/>
  <c r="I4467"/>
  <c r="H4467"/>
  <c r="I4466"/>
  <c r="H4466"/>
  <c r="I4465"/>
  <c r="H4465"/>
  <c r="I4464"/>
  <c r="H4464"/>
  <c r="I4463"/>
  <c r="H4463"/>
  <c r="I4462"/>
  <c r="H4462"/>
  <c r="I4461"/>
  <c r="H4461"/>
  <c r="I4460"/>
  <c r="H4460"/>
  <c r="I4459"/>
  <c r="H4459"/>
  <c r="I4458"/>
  <c r="H4458"/>
  <c r="I4457"/>
  <c r="H4457"/>
  <c r="I4456"/>
  <c r="H4456"/>
  <c r="I4455"/>
  <c r="H4455"/>
  <c r="I4454"/>
  <c r="H4454"/>
  <c r="I4453"/>
  <c r="H4453"/>
  <c r="I4452"/>
  <c r="H4452"/>
  <c r="I4451"/>
  <c r="H4451"/>
  <c r="I4450"/>
  <c r="H4450"/>
  <c r="I4449"/>
  <c r="H4449"/>
  <c r="I4448"/>
  <c r="H4448"/>
  <c r="I4446"/>
  <c r="H4446"/>
  <c r="I4445"/>
  <c r="H4445"/>
  <c r="I4444"/>
  <c r="H4444"/>
  <c r="I4443"/>
  <c r="H4443"/>
  <c r="I4442"/>
  <c r="H4442"/>
  <c r="I4441"/>
  <c r="H4441"/>
  <c r="I4440"/>
  <c r="H4440"/>
  <c r="I4439"/>
  <c r="H4439"/>
  <c r="I4438"/>
  <c r="H4438"/>
  <c r="I4437"/>
  <c r="H4437"/>
  <c r="I4436"/>
  <c r="H4436"/>
  <c r="I4435"/>
  <c r="H4435"/>
  <c r="I4434"/>
  <c r="H4434"/>
  <c r="I4433"/>
  <c r="H4433"/>
  <c r="I4432"/>
  <c r="H4432"/>
  <c r="I4431"/>
  <c r="H4431"/>
  <c r="I4430"/>
  <c r="H4430"/>
  <c r="I4429"/>
  <c r="H4429"/>
  <c r="I4428"/>
  <c r="H4428"/>
  <c r="I4427"/>
  <c r="H4427"/>
  <c r="I4426"/>
  <c r="H4426"/>
  <c r="I4425"/>
  <c r="H4425"/>
  <c r="I4424"/>
  <c r="H4424"/>
  <c r="I4423"/>
  <c r="H4423"/>
  <c r="I4422"/>
  <c r="H4422"/>
  <c r="I4421"/>
  <c r="H4421"/>
  <c r="I4420"/>
  <c r="H4420"/>
  <c r="I4418"/>
  <c r="H4418"/>
  <c r="I4417"/>
  <c r="H4417"/>
  <c r="I4415"/>
  <c r="H4415"/>
  <c r="I4414"/>
  <c r="H4414"/>
  <c r="I4413"/>
  <c r="H4413"/>
  <c r="I4412"/>
  <c r="H4412"/>
  <c r="I4411"/>
  <c r="H4411"/>
  <c r="I4410"/>
  <c r="H4410"/>
  <c r="I4409"/>
  <c r="H4409"/>
  <c r="I4408"/>
  <c r="H4408"/>
  <c r="I4407"/>
  <c r="H4407"/>
  <c r="I4405"/>
  <c r="H4405"/>
  <c r="I4403"/>
  <c r="H4403"/>
  <c r="I4402"/>
  <c r="H4402"/>
  <c r="I4401"/>
  <c r="H4401"/>
  <c r="I4400"/>
  <c r="H4400"/>
  <c r="I4399"/>
  <c r="H4399"/>
  <c r="I4398"/>
  <c r="H4398"/>
  <c r="I4397"/>
  <c r="H4397"/>
  <c r="I4396"/>
  <c r="H4396"/>
  <c r="I4395"/>
  <c r="H4395"/>
  <c r="I4394"/>
  <c r="H4394"/>
  <c r="I4393"/>
  <c r="H4393"/>
  <c r="I4392"/>
  <c r="H4392"/>
  <c r="I4391"/>
  <c r="H4391"/>
  <c r="I4390"/>
  <c r="H4390"/>
  <c r="I4389"/>
  <c r="H4389"/>
  <c r="I4388"/>
  <c r="H4388"/>
  <c r="I4387"/>
  <c r="H4387"/>
  <c r="I4386"/>
  <c r="H4386"/>
  <c r="I4385"/>
  <c r="H4385"/>
  <c r="I4384"/>
  <c r="H4384"/>
  <c r="I4383"/>
  <c r="H4383"/>
  <c r="I4382"/>
  <c r="H4382"/>
  <c r="I4381"/>
  <c r="H4381"/>
  <c r="I4380"/>
  <c r="H4380"/>
  <c r="I4379"/>
  <c r="H4379"/>
  <c r="I4378"/>
  <c r="H4378"/>
  <c r="I4377"/>
  <c r="H4377"/>
  <c r="I4376"/>
  <c r="H4376"/>
  <c r="I4375"/>
  <c r="H4375"/>
  <c r="I4374"/>
  <c r="H4374"/>
  <c r="I4373"/>
  <c r="H4373"/>
  <c r="I4372"/>
  <c r="H4372"/>
  <c r="I4371"/>
  <c r="H4371"/>
  <c r="I4370"/>
  <c r="H4370"/>
  <c r="I4369"/>
  <c r="H4369"/>
  <c r="I4368"/>
  <c r="H4368"/>
  <c r="I4367"/>
  <c r="H4367"/>
  <c r="I4366"/>
  <c r="H4366"/>
  <c r="I4365"/>
  <c r="H4365"/>
  <c r="I4364"/>
  <c r="H4364"/>
  <c r="I4363"/>
  <c r="H4363"/>
  <c r="I4362"/>
  <c r="H4362"/>
  <c r="I4361"/>
  <c r="H4361"/>
  <c r="I4360"/>
  <c r="H4360"/>
  <c r="I4359"/>
  <c r="H4359"/>
  <c r="I4358"/>
  <c r="H4358"/>
  <c r="I4357"/>
  <c r="H4357"/>
  <c r="I4356"/>
  <c r="H4356"/>
  <c r="I4355"/>
  <c r="H4355"/>
  <c r="I4354"/>
  <c r="H4354"/>
  <c r="I4353"/>
  <c r="H4353"/>
  <c r="I4352"/>
  <c r="H4352"/>
  <c r="I4351"/>
  <c r="H4351"/>
  <c r="I4350"/>
  <c r="H4350"/>
  <c r="I4349"/>
  <c r="H4349"/>
  <c r="I4348"/>
  <c r="H4348"/>
  <c r="I4347"/>
  <c r="H4347"/>
  <c r="I4346"/>
  <c r="H4346"/>
  <c r="I4345"/>
  <c r="H4345"/>
  <c r="I4344"/>
  <c r="H4344"/>
  <c r="I4343"/>
  <c r="H4343"/>
  <c r="I4342"/>
  <c r="H4342"/>
  <c r="I4341"/>
  <c r="H4341"/>
  <c r="I4340"/>
  <c r="H4340"/>
  <c r="I4339"/>
  <c r="H4339"/>
  <c r="I4338"/>
  <c r="H4338"/>
  <c r="I4337"/>
  <c r="H4337"/>
  <c r="I4336"/>
  <c r="H4336"/>
  <c r="I4335"/>
  <c r="H4335"/>
  <c r="I4334"/>
  <c r="H4334"/>
  <c r="I4333"/>
  <c r="H4333"/>
  <c r="I4332"/>
  <c r="H4332"/>
  <c r="I4331"/>
  <c r="H4331"/>
  <c r="I4330"/>
  <c r="H4330"/>
  <c r="I4329"/>
  <c r="H4329"/>
  <c r="I4328"/>
  <c r="H4328"/>
  <c r="I4327"/>
  <c r="H4327"/>
  <c r="I4326"/>
  <c r="H4326"/>
  <c r="I4325"/>
  <c r="H4325"/>
  <c r="I4324"/>
  <c r="H4324"/>
  <c r="I4323"/>
  <c r="H4323"/>
  <c r="I4322"/>
  <c r="H4322"/>
  <c r="I4321"/>
  <c r="H4321"/>
  <c r="I4320"/>
  <c r="H4320"/>
  <c r="I4319"/>
  <c r="H4319"/>
  <c r="I4318"/>
  <c r="H4318"/>
  <c r="I4317"/>
  <c r="H4317"/>
  <c r="I4316"/>
  <c r="H4316"/>
  <c r="I4315"/>
  <c r="H4315"/>
  <c r="I4314"/>
  <c r="H4314"/>
  <c r="I4313"/>
  <c r="H4313"/>
  <c r="I4312"/>
  <c r="H4312"/>
  <c r="I4311"/>
  <c r="H4311"/>
  <c r="I4310"/>
  <c r="H4310"/>
  <c r="I4309"/>
  <c r="H4309"/>
  <c r="I4308"/>
  <c r="H4308"/>
  <c r="I4307"/>
  <c r="H4307"/>
  <c r="I4306"/>
  <c r="H4306"/>
  <c r="I4305"/>
  <c r="H4305"/>
  <c r="I4304"/>
  <c r="H4304"/>
  <c r="I4303"/>
  <c r="H4303"/>
  <c r="I4302"/>
  <c r="H4302"/>
  <c r="I4301"/>
  <c r="H4301"/>
  <c r="I4300"/>
  <c r="H4300"/>
  <c r="I4299"/>
  <c r="H4299"/>
  <c r="I4298"/>
  <c r="H4298"/>
  <c r="I4297"/>
  <c r="H4297"/>
  <c r="I4296"/>
  <c r="H4296"/>
  <c r="I4295"/>
  <c r="H4295"/>
  <c r="I4294"/>
  <c r="H4294"/>
  <c r="I4293"/>
  <c r="H4293"/>
  <c r="I4292"/>
  <c r="H4292"/>
  <c r="I4291"/>
  <c r="H4291"/>
  <c r="I4290"/>
  <c r="H4290"/>
  <c r="I4289"/>
  <c r="H4289"/>
  <c r="I4288"/>
  <c r="H4288"/>
  <c r="I4287"/>
  <c r="H4287"/>
  <c r="I4286"/>
  <c r="H4286"/>
  <c r="I4285"/>
  <c r="H4285"/>
  <c r="I4284"/>
  <c r="H4284"/>
  <c r="I4283"/>
  <c r="H4283"/>
  <c r="I4282"/>
  <c r="H4282"/>
  <c r="I4281"/>
  <c r="H4281"/>
  <c r="I4280"/>
  <c r="H4280"/>
  <c r="I4279"/>
  <c r="H4279"/>
  <c r="I4278"/>
  <c r="H4278"/>
  <c r="I4277"/>
  <c r="H4277"/>
  <c r="I4276"/>
  <c r="H4276"/>
  <c r="I4275"/>
  <c r="H4275"/>
  <c r="I4274"/>
  <c r="H4274"/>
  <c r="I4273"/>
  <c r="H4273"/>
  <c r="I4272"/>
  <c r="H4272"/>
  <c r="I4271"/>
  <c r="H4271"/>
  <c r="I4270"/>
  <c r="H4270"/>
  <c r="I4269"/>
  <c r="H4269"/>
  <c r="I4268"/>
  <c r="H4268"/>
  <c r="I4267"/>
  <c r="H4267"/>
  <c r="I4266"/>
  <c r="H4266"/>
  <c r="I4265"/>
  <c r="H4265"/>
  <c r="I4264"/>
  <c r="H4264"/>
  <c r="I4263"/>
  <c r="H4263"/>
  <c r="I4262"/>
  <c r="H4262"/>
  <c r="I4261"/>
  <c r="H4261"/>
  <c r="I4260"/>
  <c r="H4260"/>
  <c r="I4259"/>
  <c r="H4259"/>
  <c r="I4258"/>
  <c r="H4258"/>
  <c r="I4257"/>
  <c r="H4257"/>
  <c r="I4256"/>
  <c r="H4256"/>
  <c r="I4255"/>
  <c r="H4255"/>
  <c r="I4254"/>
  <c r="H4254"/>
  <c r="I4253"/>
  <c r="H4253"/>
  <c r="I4252"/>
  <c r="H4252"/>
  <c r="I4251"/>
  <c r="H4251"/>
  <c r="I4250"/>
  <c r="H4250"/>
  <c r="I4249"/>
  <c r="H4249"/>
  <c r="I4248"/>
  <c r="H4248"/>
  <c r="I4247"/>
  <c r="H4247"/>
  <c r="I4246"/>
  <c r="H4246"/>
  <c r="I4245"/>
  <c r="H4245"/>
  <c r="I4244"/>
  <c r="H4244"/>
  <c r="I4243"/>
  <c r="H4243"/>
  <c r="I4242"/>
  <c r="H4242"/>
  <c r="I4241"/>
  <c r="H4241"/>
  <c r="I4240"/>
  <c r="H4240"/>
  <c r="I4239"/>
  <c r="H4239"/>
  <c r="I4238"/>
  <c r="H4238"/>
  <c r="I4237"/>
  <c r="H4237"/>
  <c r="I4236"/>
  <c r="H4236"/>
  <c r="I4235"/>
  <c r="H4235"/>
  <c r="I4234"/>
  <c r="H4234"/>
  <c r="I4233"/>
  <c r="H4233"/>
  <c r="I4232"/>
  <c r="H4232"/>
  <c r="I4231"/>
  <c r="H4231"/>
  <c r="I4230"/>
  <c r="H4230"/>
  <c r="I4229"/>
  <c r="H4229"/>
  <c r="I4228"/>
  <c r="H4228"/>
  <c r="I4227"/>
  <c r="H4227"/>
  <c r="I4226"/>
  <c r="H4226"/>
  <c r="I4225"/>
  <c r="H4225"/>
  <c r="I4224"/>
  <c r="H4224"/>
  <c r="I4223"/>
  <c r="H4223"/>
  <c r="I4222"/>
  <c r="H4222"/>
  <c r="I4221"/>
  <c r="H4221"/>
  <c r="I4220"/>
  <c r="H4220"/>
  <c r="I4219"/>
  <c r="H4219"/>
  <c r="I4218"/>
  <c r="H4218"/>
  <c r="I4217"/>
  <c r="H4217"/>
  <c r="I4216"/>
  <c r="H4216"/>
  <c r="I4215"/>
  <c r="H4215"/>
  <c r="I4214"/>
  <c r="H4214"/>
  <c r="I4213"/>
  <c r="H4213"/>
  <c r="I4212"/>
  <c r="H4212"/>
  <c r="I4211"/>
  <c r="H4211"/>
  <c r="I4210"/>
  <c r="H4210"/>
  <c r="I4209"/>
  <c r="H4209"/>
  <c r="I4208"/>
  <c r="H4208"/>
  <c r="I4207"/>
  <c r="H4207"/>
  <c r="I4206"/>
  <c r="H4206"/>
  <c r="I4205"/>
  <c r="H4205"/>
  <c r="I4204"/>
  <c r="H4204"/>
  <c r="I4203"/>
  <c r="H4203"/>
  <c r="I4202"/>
  <c r="H4202"/>
  <c r="I4201"/>
  <c r="H4201"/>
  <c r="I4200"/>
  <c r="H4200"/>
  <c r="I4199"/>
  <c r="H4199"/>
  <c r="I4198"/>
  <c r="H4198"/>
  <c r="I4197"/>
  <c r="H4197"/>
  <c r="I4196"/>
  <c r="H4196"/>
  <c r="I4195"/>
  <c r="H4195"/>
  <c r="I4194"/>
  <c r="H4194"/>
  <c r="I4193"/>
  <c r="H4193"/>
  <c r="I4192"/>
  <c r="H4192"/>
  <c r="I4191"/>
  <c r="H4191"/>
  <c r="I4190"/>
  <c r="H4190"/>
  <c r="I4189"/>
  <c r="H4189"/>
  <c r="I4188"/>
  <c r="H4188"/>
  <c r="I4187"/>
  <c r="H4187"/>
  <c r="I4186"/>
  <c r="H4186"/>
  <c r="I4185"/>
  <c r="H4185"/>
  <c r="I4184"/>
  <c r="H4184"/>
  <c r="I4183"/>
  <c r="H4183"/>
  <c r="I4182"/>
  <c r="H4182"/>
  <c r="I4181"/>
  <c r="H4181"/>
  <c r="I4180"/>
  <c r="H4180"/>
  <c r="I4179"/>
  <c r="H4179"/>
  <c r="I4178"/>
  <c r="H4178"/>
  <c r="I4177"/>
  <c r="H4177"/>
  <c r="I4176"/>
  <c r="H4176"/>
  <c r="I4175"/>
  <c r="H4175"/>
  <c r="I4174"/>
  <c r="H4174"/>
  <c r="I4173"/>
  <c r="H4173"/>
  <c r="I4172"/>
  <c r="H4172"/>
  <c r="I4171"/>
  <c r="H4171"/>
  <c r="I4170"/>
  <c r="H4170"/>
  <c r="I4169"/>
  <c r="H4169"/>
  <c r="I4168"/>
  <c r="H4168"/>
  <c r="I4167"/>
  <c r="H4167"/>
  <c r="I4166"/>
  <c r="H4166"/>
  <c r="I4165"/>
  <c r="H4165"/>
  <c r="I4164"/>
  <c r="H4164"/>
  <c r="I4163"/>
  <c r="H4163"/>
  <c r="I4162"/>
  <c r="H4162"/>
  <c r="I4161"/>
  <c r="H4161"/>
  <c r="I4160"/>
  <c r="H4160"/>
  <c r="I4159"/>
  <c r="H4159"/>
  <c r="I4158"/>
  <c r="H4158"/>
  <c r="I4157"/>
  <c r="H4157"/>
  <c r="I4156"/>
  <c r="H4156"/>
  <c r="I4155"/>
  <c r="H4155"/>
  <c r="I4154"/>
  <c r="H4154"/>
  <c r="I4153"/>
  <c r="H4153"/>
  <c r="I4152"/>
  <c r="H4152"/>
  <c r="I4151"/>
  <c r="H4151"/>
  <c r="I4150"/>
  <c r="H4150"/>
  <c r="I4149"/>
  <c r="H4149"/>
  <c r="I4148"/>
  <c r="H4148"/>
  <c r="I4147"/>
  <c r="H4147"/>
  <c r="I4146"/>
  <c r="H4146"/>
  <c r="I4145"/>
  <c r="H4145"/>
  <c r="I4144"/>
  <c r="H4144"/>
  <c r="I4143"/>
  <c r="H4143"/>
  <c r="I4142"/>
  <c r="H4142"/>
  <c r="I4141"/>
  <c r="H4141"/>
  <c r="I4140"/>
  <c r="H4140"/>
  <c r="I4139"/>
  <c r="H4139"/>
  <c r="I4138"/>
  <c r="H4138"/>
  <c r="I4137"/>
  <c r="H4137"/>
  <c r="I4136"/>
  <c r="H4136"/>
  <c r="I4135"/>
  <c r="H4135"/>
  <c r="I4134"/>
  <c r="H4134"/>
  <c r="I4133"/>
  <c r="H4133"/>
  <c r="I4132"/>
  <c r="H4132"/>
  <c r="I4131"/>
  <c r="H4131"/>
  <c r="I4130"/>
  <c r="H4130"/>
  <c r="I4129"/>
  <c r="H4129"/>
  <c r="I4128"/>
  <c r="H4128"/>
  <c r="I4127"/>
  <c r="H4127"/>
  <c r="I4126"/>
  <c r="H4126"/>
  <c r="I4125"/>
  <c r="H4125"/>
  <c r="I4124"/>
  <c r="H4124"/>
  <c r="I4123"/>
  <c r="H4123"/>
  <c r="I4122"/>
  <c r="H4122"/>
  <c r="I4121"/>
  <c r="H4121"/>
  <c r="I4120"/>
  <c r="H4120"/>
  <c r="I4119"/>
  <c r="H4119"/>
  <c r="I4118"/>
  <c r="H4118"/>
  <c r="I4117"/>
  <c r="H4117"/>
  <c r="I4116"/>
  <c r="H4116"/>
  <c r="I4115"/>
  <c r="H4115"/>
  <c r="I4114"/>
  <c r="H4114"/>
  <c r="I4113"/>
  <c r="H4113"/>
  <c r="I4112"/>
  <c r="H4112"/>
  <c r="I4111"/>
  <c r="H4111"/>
  <c r="I4110"/>
  <c r="H4110"/>
  <c r="I4109"/>
  <c r="H4109"/>
  <c r="I4108"/>
  <c r="H4108"/>
  <c r="I4107"/>
  <c r="H4107"/>
  <c r="I4106"/>
  <c r="H4106"/>
  <c r="I4105"/>
  <c r="H4105"/>
  <c r="I4104"/>
  <c r="H4104"/>
  <c r="I4103"/>
  <c r="H4103"/>
  <c r="I4102"/>
  <c r="H4102"/>
  <c r="I4101"/>
  <c r="H4101"/>
  <c r="I4100"/>
  <c r="H4100"/>
  <c r="I4099"/>
  <c r="H4099"/>
  <c r="I4098"/>
  <c r="H4098"/>
  <c r="I4097"/>
  <c r="H4097"/>
  <c r="I4096"/>
  <c r="H4096"/>
  <c r="I4095"/>
  <c r="H4095"/>
  <c r="I4094"/>
  <c r="H4094"/>
  <c r="I4093"/>
  <c r="H4093"/>
  <c r="I4092"/>
  <c r="H4092"/>
  <c r="I4091"/>
  <c r="H4091"/>
  <c r="I4090"/>
  <c r="H4090"/>
  <c r="I4089"/>
  <c r="H4089"/>
  <c r="I4088"/>
  <c r="H4088"/>
  <c r="I4087"/>
  <c r="H4087"/>
  <c r="I4086"/>
  <c r="H4086"/>
  <c r="I4085"/>
  <c r="H4085"/>
  <c r="I4084"/>
  <c r="H4084"/>
  <c r="I4083"/>
  <c r="H4083"/>
  <c r="I4082"/>
  <c r="H4082"/>
  <c r="I4081"/>
  <c r="H4081"/>
  <c r="I4080"/>
  <c r="H4080"/>
  <c r="I4079"/>
  <c r="H4079"/>
  <c r="I4078"/>
  <c r="H4078"/>
  <c r="I4077"/>
  <c r="H4077"/>
  <c r="I4076"/>
  <c r="H4076"/>
  <c r="I4075"/>
  <c r="H4075"/>
  <c r="I4074"/>
  <c r="H4074"/>
  <c r="I4073"/>
  <c r="H4073"/>
  <c r="I4072"/>
  <c r="H4072"/>
  <c r="I4071"/>
  <c r="H4071"/>
  <c r="I4070"/>
  <c r="H4070"/>
  <c r="I4069"/>
  <c r="H4069"/>
  <c r="I4068"/>
  <c r="H4068"/>
  <c r="I4067"/>
  <c r="H4067"/>
  <c r="I4066"/>
  <c r="H4066"/>
  <c r="I4065"/>
  <c r="H4065"/>
  <c r="I4064"/>
  <c r="H4064"/>
  <c r="I4062"/>
  <c r="H4062"/>
  <c r="I4061"/>
  <c r="H4061"/>
  <c r="I4060"/>
  <c r="H4060"/>
  <c r="I4059"/>
  <c r="H4059"/>
  <c r="I4058"/>
  <c r="H4058"/>
  <c r="I4057"/>
  <c r="H4057"/>
  <c r="I4056"/>
  <c r="H4056"/>
  <c r="I4055"/>
  <c r="H4055"/>
  <c r="I4054"/>
  <c r="H4054"/>
  <c r="I4053"/>
  <c r="H4053"/>
  <c r="I4052"/>
  <c r="H4052"/>
  <c r="I4051"/>
  <c r="H4051"/>
  <c r="I4050"/>
  <c r="H4050"/>
  <c r="I4049"/>
  <c r="H4049"/>
  <c r="I4048" l="1"/>
  <c r="H4048"/>
  <c r="I4047"/>
  <c r="H4047"/>
  <c r="I4046"/>
  <c r="H4046"/>
  <c r="I4045"/>
  <c r="H4045"/>
  <c r="I4044"/>
  <c r="H4044"/>
  <c r="I4042"/>
  <c r="H4042"/>
  <c r="I4041"/>
  <c r="H4041"/>
  <c r="I4040"/>
  <c r="H4040"/>
  <c r="I4039"/>
  <c r="H4039"/>
  <c r="I4038"/>
  <c r="H4038"/>
  <c r="I4037"/>
  <c r="H4037"/>
  <c r="I4036"/>
  <c r="H4036"/>
  <c r="I4035"/>
  <c r="H4035"/>
  <c r="I4034"/>
  <c r="H4034"/>
  <c r="I4033"/>
  <c r="H4033"/>
  <c r="I4032"/>
  <c r="H4032"/>
  <c r="I4031"/>
  <c r="H4031"/>
  <c r="I4030"/>
  <c r="H4030"/>
  <c r="I4029"/>
  <c r="H4029"/>
  <c r="I4028"/>
  <c r="H4028"/>
  <c r="I4027"/>
  <c r="H4027"/>
  <c r="I4026"/>
  <c r="H4026"/>
  <c r="I4025"/>
  <c r="H4025"/>
  <c r="I4024"/>
  <c r="H4024"/>
  <c r="I4023"/>
  <c r="H4023"/>
  <c r="I4022"/>
  <c r="H4022"/>
  <c r="I4021"/>
  <c r="H4021"/>
  <c r="I4020"/>
  <c r="H4020"/>
  <c r="I4017" l="1"/>
  <c r="H4017"/>
  <c r="I4016"/>
  <c r="H4016"/>
  <c r="I4015"/>
  <c r="H4015"/>
  <c r="I4014"/>
  <c r="H4014"/>
  <c r="I4013"/>
  <c r="H4013"/>
  <c r="I4012"/>
  <c r="H4012"/>
  <c r="I4011"/>
  <c r="H4011"/>
  <c r="I4009"/>
  <c r="H4009"/>
  <c r="I4008"/>
  <c r="H4008"/>
  <c r="I4007"/>
  <c r="H4007"/>
  <c r="I4006"/>
  <c r="H4006"/>
  <c r="I4005"/>
  <c r="H4005"/>
  <c r="I4004"/>
  <c r="H4004"/>
  <c r="I4003"/>
  <c r="H4003"/>
  <c r="I4002"/>
  <c r="H4002"/>
  <c r="I4001"/>
  <c r="H4001"/>
  <c r="I3984"/>
  <c r="H3984"/>
  <c r="I3981"/>
  <c r="H3981"/>
  <c r="I3980"/>
  <c r="H3980"/>
  <c r="I3979"/>
  <c r="H3979"/>
  <c r="I3978"/>
  <c r="H3978"/>
  <c r="I3977"/>
  <c r="H3977"/>
  <c r="I3976"/>
  <c r="H3976"/>
  <c r="I3975"/>
  <c r="H3975"/>
  <c r="I3974"/>
  <c r="H3974"/>
  <c r="I3973"/>
  <c r="H3973"/>
  <c r="I3972"/>
  <c r="H3972"/>
  <c r="I3971"/>
  <c r="H3971"/>
  <c r="I3970"/>
  <c r="H3970"/>
  <c r="I3969"/>
  <c r="H3969"/>
  <c r="I3968"/>
  <c r="H3968"/>
  <c r="I3967"/>
  <c r="H3967"/>
  <c r="I3966"/>
  <c r="H3966"/>
  <c r="I3965"/>
  <c r="H3965"/>
  <c r="I3964"/>
  <c r="H3964"/>
  <c r="I3963"/>
  <c r="H3963"/>
  <c r="I3962"/>
  <c r="H3962"/>
  <c r="I3961"/>
  <c r="H3961"/>
  <c r="I3960"/>
  <c r="H3960"/>
  <c r="I3959"/>
  <c r="H3959"/>
  <c r="I3958"/>
  <c r="H3958"/>
  <c r="I3957"/>
  <c r="H3957"/>
  <c r="I3956"/>
  <c r="H3956"/>
  <c r="I3955"/>
  <c r="H3955"/>
  <c r="I3954"/>
  <c r="H3954"/>
  <c r="I3953"/>
  <c r="H3953"/>
  <c r="I3952"/>
  <c r="H3952"/>
  <c r="I3951"/>
  <c r="H3951"/>
  <c r="I3950"/>
  <c r="H3950"/>
  <c r="I3949"/>
  <c r="H3949"/>
  <c r="I3948"/>
  <c r="H3948"/>
  <c r="I3947"/>
  <c r="H3947"/>
  <c r="I3946"/>
  <c r="H3946"/>
  <c r="I3945"/>
  <c r="H3945"/>
  <c r="I3944"/>
  <c r="H3944"/>
  <c r="I3943"/>
  <c r="H3943"/>
  <c r="I3942"/>
  <c r="H3942"/>
  <c r="I3941"/>
  <c r="H3941"/>
  <c r="I3940"/>
  <c r="H3940"/>
  <c r="I3939"/>
  <c r="H3939"/>
  <c r="I3937"/>
  <c r="H3937"/>
  <c r="I3936"/>
  <c r="H3936"/>
  <c r="I3935"/>
  <c r="H3935"/>
  <c r="I3933"/>
  <c r="H3933"/>
  <c r="I3932"/>
  <c r="H3932"/>
  <c r="I3931"/>
  <c r="H3931"/>
  <c r="I3930"/>
  <c r="H3930"/>
  <c r="I3929"/>
  <c r="H3929"/>
  <c r="I3928"/>
  <c r="H3928"/>
  <c r="I3927"/>
  <c r="H3927"/>
  <c r="I3926"/>
  <c r="H3926"/>
  <c r="I3925"/>
  <c r="H3925"/>
  <c r="I3924"/>
  <c r="H3924"/>
  <c r="I3923"/>
  <c r="H3923"/>
  <c r="I3922"/>
  <c r="H3922"/>
  <c r="I3921"/>
  <c r="H3921"/>
  <c r="I3920"/>
  <c r="H3920"/>
  <c r="I3918"/>
  <c r="H3918"/>
  <c r="I3917"/>
  <c r="H3917"/>
  <c r="I3916"/>
  <c r="H3916"/>
  <c r="I3915"/>
  <c r="H3915"/>
  <c r="I3914"/>
  <c r="H3914"/>
  <c r="I3913"/>
  <c r="H3913"/>
  <c r="I3912"/>
  <c r="H3912"/>
  <c r="I3911"/>
  <c r="H3911"/>
  <c r="I3910"/>
  <c r="H3910"/>
  <c r="I3909"/>
  <c r="H3909"/>
  <c r="I3908"/>
  <c r="H3908"/>
  <c r="I3907"/>
  <c r="H3907"/>
  <c r="I3906"/>
  <c r="H3906"/>
  <c r="I3905"/>
  <c r="H3905"/>
  <c r="I3903"/>
  <c r="H3903"/>
  <c r="I3901"/>
  <c r="H3901"/>
  <c r="I3900"/>
  <c r="H3900"/>
  <c r="I3899"/>
  <c r="H3899"/>
  <c r="I3898"/>
  <c r="H3898"/>
  <c r="I3897"/>
  <c r="H3897"/>
  <c r="I3896"/>
  <c r="H3896"/>
  <c r="I3895"/>
  <c r="H3895"/>
  <c r="I3894"/>
  <c r="H3894"/>
  <c r="I3893"/>
  <c r="H3893"/>
  <c r="I3892"/>
  <c r="H3892"/>
  <c r="I3891"/>
  <c r="H3891"/>
  <c r="I3890"/>
  <c r="H3890"/>
  <c r="I3889"/>
  <c r="H3889"/>
  <c r="I3888"/>
  <c r="H3888"/>
  <c r="I3887"/>
  <c r="H3887"/>
  <c r="I3886"/>
  <c r="H3886"/>
  <c r="I3884"/>
  <c r="H3884"/>
  <c r="I3883"/>
  <c r="H3883"/>
  <c r="I3882"/>
  <c r="H3882"/>
  <c r="I3881"/>
  <c r="H3881"/>
  <c r="I3880"/>
  <c r="H3880"/>
  <c r="I3879"/>
  <c r="H3879"/>
  <c r="I3878"/>
  <c r="H3878"/>
  <c r="I3877"/>
  <c r="H3877"/>
  <c r="I3876"/>
  <c r="H3876"/>
  <c r="I3874"/>
  <c r="H3874"/>
  <c r="I3873"/>
  <c r="H3873"/>
  <c r="I3872"/>
  <c r="H3872"/>
  <c r="I3871"/>
  <c r="H3871"/>
  <c r="I3870"/>
  <c r="H3870"/>
  <c r="I3869"/>
  <c r="H3869"/>
  <c r="I3867"/>
  <c r="H3867"/>
  <c r="I3866"/>
  <c r="H3866"/>
  <c r="I3865"/>
  <c r="H3865"/>
  <c r="I3862"/>
  <c r="H3862"/>
  <c r="I3859"/>
  <c r="H3859"/>
  <c r="I3858"/>
  <c r="H3858"/>
  <c r="I3857"/>
  <c r="H3857"/>
  <c r="I3856"/>
  <c r="H3856"/>
  <c r="I3855"/>
  <c r="H3855"/>
  <c r="I3853"/>
  <c r="H3853"/>
  <c r="I3852"/>
  <c r="H3852"/>
  <c r="I3851"/>
  <c r="H3851"/>
  <c r="I3850"/>
  <c r="H3850"/>
  <c r="I3849"/>
  <c r="H3849"/>
  <c r="I3848"/>
  <c r="H3848"/>
  <c r="I3847"/>
  <c r="H3847"/>
  <c r="I3846"/>
  <c r="H3846"/>
  <c r="I3845"/>
  <c r="H3845"/>
  <c r="I3844"/>
  <c r="H3844"/>
  <c r="I3843"/>
  <c r="H3843"/>
  <c r="I3842"/>
  <c r="H3842"/>
  <c r="I3841"/>
  <c r="H3841"/>
  <c r="I3838"/>
  <c r="H3838"/>
  <c r="I3837"/>
  <c r="H3837"/>
  <c r="I3836"/>
  <c r="I3834"/>
  <c r="H3834"/>
  <c r="I3833"/>
  <c r="H3833"/>
  <c r="I3832"/>
  <c r="H3832"/>
  <c r="I3831"/>
  <c r="H3831"/>
  <c r="I3830"/>
  <c r="H3830"/>
  <c r="I3828"/>
  <c r="H3828"/>
  <c r="I3822"/>
  <c r="H3822"/>
  <c r="I3821"/>
  <c r="H3821"/>
  <c r="I3820"/>
  <c r="H3820"/>
  <c r="I3819"/>
  <c r="H3819"/>
  <c r="I3818"/>
  <c r="H3818"/>
  <c r="I3817"/>
  <c r="H3817"/>
  <c r="I3816"/>
  <c r="H3816"/>
  <c r="I3815"/>
  <c r="H3815"/>
  <c r="I3814"/>
  <c r="H3814"/>
  <c r="I3813"/>
  <c r="H3813"/>
  <c r="I3812"/>
  <c r="H3812"/>
  <c r="I3811"/>
  <c r="H3811"/>
  <c r="I3810"/>
  <c r="H3810"/>
  <c r="I3809"/>
  <c r="H3809"/>
  <c r="I3808"/>
  <c r="H3808"/>
  <c r="I3807"/>
  <c r="H3807"/>
  <c r="I3806"/>
  <c r="H3806"/>
  <c r="I3805"/>
  <c r="H3805"/>
  <c r="I3804"/>
  <c r="H3804"/>
  <c r="I3803"/>
  <c r="H3803"/>
  <c r="I3802"/>
  <c r="H3802"/>
  <c r="I3801"/>
  <c r="H3801"/>
  <c r="I3800"/>
  <c r="H3800"/>
  <c r="I3799"/>
  <c r="H3799"/>
  <c r="I3798"/>
  <c r="H3798"/>
  <c r="I3797"/>
  <c r="H3797"/>
  <c r="I3796"/>
  <c r="H3796"/>
  <c r="I3795"/>
  <c r="H3795"/>
  <c r="I3794"/>
  <c r="H3794"/>
  <c r="I3793"/>
  <c r="H3793"/>
  <c r="I3792"/>
  <c r="H3792"/>
  <c r="I3791"/>
  <c r="H3791"/>
  <c r="I3790"/>
  <c r="H3790"/>
  <c r="I3789"/>
  <c r="H3789"/>
  <c r="I3788"/>
  <c r="H3788"/>
  <c r="I3787"/>
  <c r="H3787"/>
  <c r="I3786"/>
  <c r="H3786"/>
  <c r="I3785"/>
  <c r="H3785"/>
  <c r="I3784"/>
  <c r="H3784"/>
  <c r="I3783"/>
  <c r="H3783"/>
  <c r="I3782"/>
  <c r="H3782"/>
  <c r="I3781"/>
  <c r="H3781"/>
  <c r="I3780"/>
  <c r="H3780"/>
  <c r="I3779"/>
  <c r="H3779"/>
  <c r="I3778"/>
  <c r="H3778"/>
  <c r="I3777"/>
  <c r="H3777"/>
  <c r="I3776"/>
  <c r="H3776"/>
  <c r="I3775"/>
  <c r="H3775"/>
  <c r="I3774"/>
  <c r="H3774"/>
  <c r="I3773"/>
  <c r="H3773"/>
  <c r="I3772"/>
  <c r="H3772"/>
  <c r="I3771"/>
  <c r="H3771"/>
  <c r="I3770"/>
  <c r="H3770"/>
  <c r="I3769"/>
  <c r="H3769"/>
  <c r="I3768"/>
  <c r="H3768"/>
  <c r="I3767"/>
  <c r="H3767"/>
  <c r="I3766"/>
  <c r="H3766"/>
  <c r="I3765"/>
  <c r="H3765"/>
  <c r="I3764"/>
  <c r="H3764"/>
  <c r="I3763"/>
  <c r="H3763"/>
  <c r="I3762"/>
  <c r="H3762"/>
  <c r="I3761"/>
  <c r="H3761"/>
  <c r="I3759"/>
  <c r="H3759"/>
  <c r="I3758"/>
  <c r="H3758"/>
  <c r="I3757"/>
  <c r="H3757"/>
  <c r="I3756"/>
  <c r="H3756"/>
  <c r="I3755"/>
  <c r="H3755"/>
  <c r="I3754"/>
  <c r="H3754"/>
  <c r="I3753"/>
  <c r="H3753"/>
  <c r="I3752"/>
  <c r="H3752"/>
  <c r="I3751"/>
  <c r="H3751"/>
  <c r="I3750"/>
  <c r="H3750"/>
  <c r="I3749"/>
  <c r="H3749"/>
  <c r="I3748"/>
  <c r="H3748"/>
  <c r="I3747"/>
  <c r="H3747"/>
  <c r="I3746"/>
  <c r="H3746"/>
  <c r="I3745"/>
  <c r="H3745"/>
  <c r="I3744"/>
  <c r="H3744"/>
  <c r="I3743"/>
  <c r="H3743"/>
  <c r="I3742"/>
  <c r="H3742"/>
  <c r="I3741"/>
  <c r="H3741"/>
  <c r="I3740"/>
  <c r="H3740"/>
  <c r="I3739"/>
  <c r="H3739"/>
  <c r="I3738"/>
  <c r="H3738"/>
  <c r="I3737"/>
  <c r="H3737"/>
  <c r="I3736"/>
  <c r="H3736"/>
  <c r="I3735"/>
  <c r="H3735"/>
  <c r="I3733"/>
  <c r="H3733"/>
  <c r="I3732"/>
  <c r="H3732"/>
  <c r="I3731"/>
  <c r="H3731"/>
  <c r="I3730"/>
  <c r="H3730"/>
  <c r="I3729"/>
  <c r="H3729"/>
  <c r="I3728"/>
  <c r="H3728"/>
  <c r="I3727"/>
  <c r="H3727"/>
  <c r="I3726"/>
  <c r="H3726"/>
  <c r="I3725"/>
  <c r="H3725"/>
  <c r="I3724"/>
  <c r="H3724"/>
  <c r="I3723"/>
  <c r="H3723"/>
  <c r="I3722"/>
  <c r="H3722"/>
  <c r="I3721"/>
  <c r="H3721"/>
  <c r="I3720"/>
  <c r="H3720"/>
  <c r="I3719"/>
  <c r="H3719"/>
  <c r="I3718"/>
  <c r="H3718"/>
  <c r="I3717"/>
  <c r="H3717"/>
  <c r="I3716"/>
  <c r="H3716"/>
  <c r="I3715"/>
  <c r="H3715"/>
  <c r="I3714"/>
  <c r="H3714"/>
  <c r="I3713"/>
  <c r="H3713"/>
  <c r="I3680"/>
  <c r="H3680"/>
  <c r="I3677"/>
  <c r="H3677"/>
  <c r="I3684"/>
  <c r="H3684"/>
  <c r="I3711"/>
  <c r="H3711"/>
  <c r="I3709"/>
  <c r="H3709"/>
  <c r="I3706"/>
  <c r="H3706"/>
  <c r="I3703"/>
  <c r="H3703"/>
  <c r="I3702"/>
  <c r="H3702"/>
  <c r="I3701"/>
  <c r="H3701"/>
  <c r="I3700"/>
  <c r="H3700"/>
  <c r="I3699"/>
  <c r="H3699"/>
  <c r="I3696"/>
  <c r="H3696"/>
  <c r="I3695"/>
  <c r="H3695"/>
  <c r="I3694"/>
  <c r="H3694"/>
  <c r="I3693"/>
  <c r="H3693"/>
  <c r="I3692"/>
  <c r="H3692"/>
  <c r="I3691"/>
  <c r="H3691"/>
  <c r="I3690"/>
  <c r="H3690"/>
  <c r="I3689"/>
  <c r="H3689"/>
  <c r="I3688"/>
  <c r="H3688"/>
  <c r="I3687"/>
  <c r="H3687"/>
  <c r="I3686"/>
  <c r="H3686"/>
  <c r="I3685"/>
  <c r="H3685"/>
  <c r="I3683"/>
  <c r="H3683"/>
  <c r="I3682"/>
  <c r="H3682"/>
  <c r="I3681"/>
  <c r="H3681"/>
  <c r="I3679"/>
  <c r="H3679"/>
  <c r="I3678"/>
  <c r="H3678"/>
  <c r="I3676"/>
  <c r="H3676"/>
  <c r="I3675"/>
  <c r="H3675"/>
  <c r="I3671"/>
  <c r="H3671"/>
  <c r="I3670"/>
  <c r="H3670"/>
  <c r="I3669"/>
  <c r="H3669"/>
  <c r="I3666"/>
  <c r="H3666"/>
  <c r="I3665"/>
  <c r="H3665"/>
  <c r="I3664"/>
  <c r="H3664"/>
  <c r="I3663"/>
  <c r="H3663"/>
  <c r="I3662"/>
  <c r="H3662"/>
  <c r="I3661"/>
  <c r="H3661"/>
  <c r="I3660"/>
  <c r="H3660"/>
  <c r="I3659"/>
  <c r="H3659"/>
  <c r="I3658"/>
  <c r="H3658"/>
  <c r="I3657"/>
  <c r="H3657"/>
  <c r="I3656"/>
  <c r="H3656"/>
  <c r="I3655"/>
  <c r="H3655"/>
  <c r="I3654"/>
  <c r="H3654"/>
  <c r="I3653"/>
  <c r="H3653"/>
  <c r="I3652"/>
  <c r="H3652"/>
  <c r="I3651"/>
  <c r="H3651"/>
  <c r="I3650"/>
  <c r="H3650"/>
  <c r="I2981"/>
  <c r="H2981"/>
  <c r="I3649"/>
  <c r="H3649"/>
  <c r="I3648"/>
  <c r="H3648"/>
  <c r="I3647"/>
  <c r="H3647"/>
  <c r="I3646"/>
  <c r="H3646"/>
  <c r="I3645"/>
  <c r="H3645"/>
  <c r="I3644"/>
  <c r="H3644"/>
  <c r="I3643"/>
  <c r="H3643"/>
  <c r="I3642"/>
  <c r="H3642"/>
  <c r="I3641"/>
  <c r="H3641"/>
  <c r="I3640"/>
  <c r="H3640"/>
  <c r="I3639"/>
  <c r="H3639"/>
  <c r="I3638"/>
  <c r="H3638"/>
  <c r="I3637"/>
  <c r="H3637"/>
  <c r="I3636"/>
  <c r="H3636"/>
  <c r="I3635"/>
  <c r="H3635"/>
  <c r="I3634"/>
  <c r="H3634"/>
  <c r="I3633"/>
  <c r="H3633"/>
  <c r="I3631"/>
  <c r="H3631"/>
  <c r="I3630"/>
  <c r="H3630"/>
  <c r="I3629"/>
  <c r="H3629"/>
  <c r="I3627"/>
  <c r="H3627"/>
  <c r="I3626"/>
  <c r="H3626"/>
  <c r="I3622"/>
  <c r="H3622"/>
  <c r="I3621"/>
  <c r="H3621"/>
  <c r="I3619"/>
  <c r="H3619"/>
  <c r="I3625"/>
  <c r="H3625"/>
  <c r="I3624"/>
  <c r="H3624"/>
  <c r="I3620"/>
  <c r="H3620"/>
  <c r="I3618"/>
  <c r="H3618"/>
  <c r="I3617"/>
  <c r="H3617"/>
  <c r="I3616"/>
  <c r="H3616"/>
  <c r="I3615"/>
  <c r="H3615"/>
  <c r="I3614"/>
  <c r="H3614"/>
  <c r="I3613"/>
  <c r="H3613"/>
  <c r="I3612"/>
  <c r="H3612"/>
  <c r="I3611"/>
  <c r="H3611"/>
  <c r="I3610"/>
  <c r="H3610"/>
  <c r="I3609"/>
  <c r="H3609"/>
  <c r="I3608"/>
  <c r="H3608"/>
  <c r="I3606"/>
  <c r="H3606"/>
  <c r="I3605"/>
  <c r="H3605"/>
  <c r="I3604"/>
  <c r="H3604"/>
  <c r="I3603"/>
  <c r="H3603"/>
  <c r="I3602"/>
  <c r="H3602"/>
  <c r="I3601"/>
  <c r="H3601"/>
  <c r="I3600"/>
  <c r="H3600"/>
  <c r="I3598"/>
  <c r="H3598"/>
  <c r="I3597"/>
  <c r="H3597"/>
  <c r="I3596"/>
  <c r="H3596"/>
  <c r="I3595"/>
  <c r="H3595"/>
  <c r="I3594"/>
  <c r="H3594"/>
  <c r="I3593"/>
  <c r="H3593"/>
  <c r="I3592"/>
  <c r="H3592"/>
  <c r="I3591"/>
  <c r="H3591"/>
  <c r="I3590"/>
  <c r="H3590"/>
  <c r="I3589"/>
  <c r="H3589"/>
  <c r="I3588"/>
  <c r="H3588"/>
  <c r="I3587"/>
  <c r="H3587"/>
  <c r="I3586"/>
  <c r="H3586"/>
  <c r="I3585"/>
  <c r="H3585"/>
  <c r="I3584"/>
  <c r="H3584"/>
  <c r="I3583"/>
  <c r="H3583"/>
  <c r="I3582"/>
  <c r="H3582"/>
  <c r="I3581"/>
  <c r="H3581"/>
  <c r="I3580"/>
  <c r="H3580"/>
  <c r="I2979"/>
  <c r="H2979"/>
  <c r="I3579"/>
  <c r="H3579"/>
  <c r="I3578"/>
  <c r="H3578"/>
  <c r="I3577"/>
  <c r="H3577"/>
  <c r="I3576"/>
  <c r="H3576"/>
  <c r="I3575"/>
  <c r="H3575"/>
  <c r="I3574"/>
  <c r="H3574"/>
  <c r="I3573"/>
  <c r="H3573"/>
  <c r="I3572"/>
  <c r="H3572"/>
  <c r="I3571"/>
  <c r="H3571"/>
  <c r="I3570"/>
  <c r="H3570"/>
  <c r="I3569"/>
  <c r="H3569"/>
  <c r="I3568"/>
  <c r="H3568"/>
  <c r="I3567"/>
  <c r="H3567"/>
  <c r="I3566"/>
  <c r="H3566"/>
  <c r="I3565"/>
  <c r="H3565"/>
  <c r="I3564"/>
  <c r="H3564"/>
  <c r="I3563"/>
  <c r="H3563"/>
  <c r="I3562"/>
  <c r="H3562"/>
  <c r="I3561"/>
  <c r="H3561"/>
  <c r="I3560"/>
  <c r="H3560"/>
  <c r="I3559"/>
  <c r="H3559"/>
  <c r="I3558"/>
  <c r="H3558"/>
  <c r="I3557"/>
  <c r="H3557"/>
  <c r="I3556"/>
  <c r="H3556"/>
  <c r="I3555"/>
  <c r="H3555"/>
  <c r="I3554"/>
  <c r="H3554"/>
  <c r="I3553"/>
  <c r="H3553"/>
  <c r="I3552"/>
  <c r="H3552"/>
  <c r="I3551"/>
  <c r="H3551"/>
  <c r="I3550"/>
  <c r="H3550"/>
  <c r="I3549"/>
  <c r="H3549"/>
  <c r="I3548"/>
  <c r="H3548"/>
  <c r="I3547"/>
  <c r="H3547"/>
  <c r="I3546"/>
  <c r="H3546"/>
  <c r="I3545"/>
  <c r="H3545"/>
  <c r="I3544"/>
  <c r="H3544"/>
  <c r="I3543"/>
  <c r="H3543"/>
  <c r="I3542"/>
  <c r="H3542"/>
  <c r="I3541"/>
  <c r="H3541"/>
  <c r="I3540"/>
  <c r="H3540"/>
  <c r="I3539"/>
  <c r="H3539"/>
  <c r="I3518"/>
  <c r="H3518"/>
  <c r="I3517"/>
  <c r="H3517"/>
  <c r="I3516"/>
  <c r="H3516"/>
  <c r="I3515"/>
  <c r="H3515"/>
  <c r="I3514"/>
  <c r="H3514"/>
  <c r="I3513"/>
  <c r="H3513"/>
  <c r="I3512"/>
  <c r="H3512"/>
  <c r="I3511"/>
  <c r="H3511"/>
  <c r="I3510"/>
  <c r="H3510"/>
  <c r="I3509"/>
  <c r="H3509"/>
  <c r="I3508"/>
  <c r="H3508"/>
  <c r="I3507"/>
  <c r="H3507"/>
  <c r="I3506"/>
  <c r="H3506"/>
  <c r="I3505"/>
  <c r="H3505"/>
  <c r="I3504"/>
  <c r="H3504"/>
  <c r="I3503"/>
  <c r="H3503"/>
  <c r="I3502"/>
  <c r="H3502"/>
  <c r="I3501"/>
  <c r="H3501"/>
  <c r="I3500"/>
  <c r="H3500"/>
  <c r="I3499"/>
  <c r="H3499"/>
  <c r="I3498"/>
  <c r="H3498"/>
  <c r="I3497"/>
  <c r="H3497"/>
  <c r="I3496"/>
  <c r="H3496"/>
  <c r="I3495"/>
  <c r="H3495"/>
  <c r="I3494"/>
  <c r="H3494"/>
  <c r="I3493"/>
  <c r="H3493"/>
  <c r="I3492"/>
  <c r="H3492"/>
  <c r="I3491"/>
  <c r="H3491"/>
  <c r="I3490"/>
  <c r="H3490"/>
  <c r="I3489"/>
  <c r="H3489"/>
  <c r="I3488"/>
  <c r="H3488"/>
  <c r="I3485"/>
  <c r="H3485"/>
  <c r="I3484"/>
  <c r="H3484"/>
  <c r="I3483"/>
  <c r="H3483"/>
  <c r="I3482"/>
  <c r="H3482"/>
  <c r="I3481"/>
  <c r="H3481"/>
  <c r="I3480"/>
  <c r="H3480"/>
  <c r="I3479"/>
  <c r="H3479"/>
  <c r="I3478"/>
  <c r="H3478"/>
  <c r="I3477"/>
  <c r="H3477"/>
  <c r="I3476"/>
  <c r="H3476"/>
  <c r="I3475"/>
  <c r="H3475"/>
  <c r="I3474"/>
  <c r="H3474"/>
  <c r="I3473"/>
  <c r="H3473"/>
  <c r="I3472"/>
  <c r="H3472"/>
  <c r="I3471"/>
  <c r="H3471"/>
  <c r="I3538"/>
  <c r="H3538"/>
  <c r="I3537"/>
  <c r="H3537"/>
  <c r="I3536"/>
  <c r="H3536"/>
  <c r="I3535"/>
  <c r="H3535"/>
  <c r="I3534"/>
  <c r="H3534"/>
  <c r="I3531"/>
  <c r="H3531"/>
  <c r="I3528"/>
  <c r="H3528"/>
  <c r="I3527"/>
  <c r="H3527"/>
  <c r="I3525"/>
  <c r="H3525"/>
  <c r="I3523"/>
  <c r="H3523"/>
  <c r="I3522"/>
  <c r="H3522"/>
  <c r="I3521"/>
  <c r="H3521"/>
  <c r="I3468"/>
  <c r="H3468"/>
  <c r="I3466"/>
  <c r="H3466"/>
  <c r="I3467"/>
  <c r="H3467"/>
  <c r="I3465"/>
  <c r="H3465"/>
  <c r="I3464"/>
  <c r="H3464"/>
  <c r="I3463"/>
  <c r="H3463"/>
  <c r="I3462"/>
  <c r="H3462"/>
  <c r="I3461"/>
  <c r="H3461"/>
  <c r="I3460"/>
  <c r="H3460"/>
  <c r="I3459"/>
  <c r="H3459"/>
  <c r="I3458"/>
  <c r="H3458"/>
  <c r="I3457"/>
  <c r="H3457"/>
  <c r="I3456"/>
  <c r="H3456"/>
  <c r="I3455"/>
  <c r="H3455"/>
  <c r="I3454"/>
  <c r="H3454"/>
  <c r="I3453"/>
  <c r="H3453"/>
  <c r="I3452"/>
  <c r="H3452"/>
  <c r="I3450"/>
  <c r="H3450"/>
  <c r="I3451"/>
  <c r="H3451"/>
  <c r="I3449"/>
  <c r="H3449"/>
  <c r="I3447"/>
  <c r="H3447"/>
  <c r="I3446"/>
  <c r="H3446"/>
  <c r="I3448"/>
  <c r="H3448"/>
  <c r="I3445"/>
  <c r="H3445"/>
  <c r="I3444"/>
  <c r="H3444"/>
  <c r="I3443"/>
  <c r="H3443"/>
  <c r="I3442"/>
  <c r="H3442"/>
  <c r="I3441"/>
  <c r="H3441"/>
  <c r="I3440"/>
  <c r="H3440"/>
  <c r="I3439"/>
  <c r="H3439"/>
  <c r="I3438"/>
  <c r="H3438"/>
  <c r="I3437"/>
  <c r="H3437"/>
  <c r="I3436"/>
  <c r="H3436"/>
  <c r="I3434"/>
  <c r="H3434"/>
  <c r="I3433"/>
  <c r="H3433"/>
  <c r="I3432"/>
  <c r="H3432"/>
  <c r="I3431"/>
  <c r="H3431"/>
  <c r="I3430"/>
  <c r="H3430"/>
  <c r="I3429"/>
  <c r="H3429"/>
  <c r="I3428"/>
  <c r="H3428"/>
  <c r="I3427"/>
  <c r="H3427"/>
  <c r="I3426"/>
  <c r="H3426"/>
  <c r="I3425"/>
  <c r="H3425"/>
  <c r="I3424"/>
  <c r="H3424"/>
  <c r="I3423"/>
  <c r="H3423"/>
  <c r="I3422"/>
  <c r="H3422"/>
  <c r="I3421"/>
  <c r="H3421"/>
  <c r="I3420"/>
  <c r="H3420"/>
  <c r="I3419"/>
  <c r="H3419"/>
  <c r="I3418"/>
  <c r="H3418"/>
  <c r="I3416"/>
  <c r="H3416"/>
  <c r="I3415"/>
  <c r="H3415"/>
  <c r="I3414"/>
  <c r="H3414"/>
  <c r="I3413"/>
  <c r="H3413"/>
  <c r="I3412"/>
  <c r="H3412"/>
  <c r="I3411"/>
  <c r="H3411"/>
  <c r="I3410"/>
  <c r="H3410"/>
  <c r="I3409"/>
  <c r="H3409"/>
  <c r="I3408"/>
  <c r="H3408"/>
  <c r="I3406"/>
  <c r="H3406"/>
  <c r="I3404"/>
  <c r="H3404"/>
  <c r="I3403"/>
  <c r="H3403"/>
  <c r="I3402"/>
  <c r="H3402"/>
  <c r="I3401"/>
  <c r="H3401"/>
  <c r="I3399"/>
  <c r="H3399"/>
  <c r="I3400"/>
  <c r="H3400"/>
  <c r="I3398"/>
  <c r="H3398"/>
  <c r="I3397"/>
  <c r="H3397"/>
  <c r="I3396"/>
  <c r="H3396"/>
  <c r="I3395"/>
  <c r="H3395"/>
  <c r="I3394"/>
  <c r="H3394"/>
  <c r="I3391"/>
  <c r="H3391"/>
  <c r="I3390"/>
  <c r="H3390"/>
  <c r="I3393"/>
  <c r="H3393"/>
  <c r="I3389"/>
  <c r="H3389"/>
  <c r="I3388"/>
  <c r="H3388"/>
  <c r="I3387"/>
  <c r="H3387"/>
  <c r="I3386"/>
  <c r="H3386"/>
  <c r="I3385"/>
  <c r="H3385"/>
  <c r="I3384"/>
  <c r="H3384"/>
  <c r="I3383"/>
  <c r="H3383"/>
  <c r="I3382"/>
  <c r="H3382"/>
  <c r="I3381"/>
  <c r="H3381"/>
  <c r="I3380"/>
  <c r="H3380"/>
  <c r="I3379"/>
  <c r="H3379"/>
  <c r="I3376"/>
  <c r="H3376"/>
  <c r="I3375"/>
  <c r="H3375"/>
  <c r="I3378"/>
  <c r="H3378"/>
  <c r="I3377"/>
  <c r="H3377"/>
  <c r="I3374"/>
  <c r="H3374"/>
  <c r="I3373"/>
  <c r="H3373"/>
  <c r="I3372"/>
  <c r="H3372"/>
  <c r="I3371"/>
  <c r="H3371"/>
  <c r="I3370"/>
  <c r="H3370"/>
  <c r="I3369"/>
  <c r="H3369"/>
  <c r="I3368"/>
  <c r="H3368"/>
  <c r="I3366"/>
  <c r="H3366"/>
  <c r="I3365"/>
  <c r="H3365"/>
  <c r="I3364"/>
  <c r="H3364"/>
  <c r="I3363"/>
  <c r="H3363"/>
  <c r="I3362"/>
  <c r="H3362"/>
  <c r="I3361"/>
  <c r="H3361"/>
  <c r="I3360"/>
  <c r="H3360"/>
  <c r="I3359"/>
  <c r="H3359"/>
  <c r="I3358"/>
  <c r="H3358"/>
  <c r="I3357"/>
  <c r="H3357"/>
  <c r="I3356"/>
  <c r="H3356"/>
  <c r="I3355"/>
  <c r="H3355"/>
  <c r="I3354"/>
  <c r="H3354"/>
  <c r="I3353"/>
  <c r="H3353"/>
  <c r="I3352"/>
  <c r="H3352"/>
  <c r="I3351"/>
  <c r="H3351"/>
  <c r="I3350"/>
  <c r="H3350"/>
  <c r="I3349"/>
  <c r="H3349"/>
  <c r="I3348"/>
  <c r="H3348"/>
  <c r="I3347"/>
  <c r="H3347"/>
  <c r="I3346"/>
  <c r="H3346"/>
  <c r="I3345"/>
  <c r="H3345"/>
  <c r="I3344"/>
  <c r="H3344"/>
  <c r="I3343"/>
  <c r="H3343"/>
  <c r="I3342"/>
  <c r="H3342"/>
  <c r="I3341"/>
  <c r="H3341"/>
  <c r="I3340"/>
  <c r="H3340"/>
  <c r="I3339"/>
  <c r="H3339"/>
  <c r="I3338"/>
  <c r="H3338"/>
  <c r="I3337"/>
  <c r="H3337"/>
  <c r="I3336"/>
  <c r="H3336"/>
  <c r="I3335"/>
  <c r="H3335"/>
  <c r="I3334"/>
  <c r="H3334"/>
  <c r="I3333"/>
  <c r="H3333"/>
  <c r="I3332"/>
  <c r="H3332"/>
  <c r="I3331"/>
  <c r="H3331"/>
  <c r="I3330"/>
  <c r="H3330"/>
  <c r="I3328"/>
  <c r="H3328"/>
  <c r="I3327"/>
  <c r="H3327"/>
  <c r="I3326"/>
  <c r="H3326"/>
  <c r="I3325"/>
  <c r="H3325"/>
  <c r="I3324"/>
  <c r="H3324"/>
  <c r="I3323"/>
  <c r="H3323"/>
  <c r="I3322"/>
  <c r="H3322"/>
  <c r="I3321"/>
  <c r="H3321"/>
  <c r="I3320"/>
  <c r="H3320"/>
  <c r="I3319"/>
  <c r="H3319"/>
  <c r="I3318"/>
  <c r="H3318"/>
  <c r="I3317"/>
  <c r="H3317"/>
  <c r="I3316"/>
  <c r="H3316"/>
  <c r="I3314"/>
  <c r="H3314"/>
  <c r="I3313"/>
  <c r="H3313"/>
  <c r="I3312"/>
  <c r="H3312"/>
  <c r="I3311"/>
  <c r="H3311"/>
  <c r="I3310"/>
  <c r="H3310"/>
  <c r="I3309"/>
  <c r="H3309"/>
  <c r="I3308"/>
  <c r="H3308"/>
  <c r="I3307"/>
  <c r="H3307"/>
  <c r="I3306"/>
  <c r="H3306"/>
  <c r="I3305"/>
  <c r="H3305"/>
  <c r="I3304"/>
  <c r="H3304"/>
  <c r="I3303"/>
  <c r="H3303"/>
  <c r="I3302"/>
  <c r="H3302"/>
  <c r="I3301"/>
  <c r="H3301"/>
  <c r="I3300"/>
  <c r="H3300"/>
  <c r="I3299"/>
  <c r="H3299"/>
  <c r="I3298"/>
  <c r="H3298"/>
  <c r="I3297"/>
  <c r="H3297"/>
  <c r="I3296"/>
  <c r="H3296"/>
  <c r="I3294"/>
  <c r="H3294"/>
  <c r="I3293"/>
  <c r="H3293"/>
  <c r="I3292"/>
  <c r="H3292"/>
  <c r="I3291"/>
  <c r="H3291"/>
  <c r="I3290"/>
  <c r="H3290"/>
  <c r="I3289"/>
  <c r="H3289"/>
  <c r="I3288"/>
  <c r="H3288"/>
  <c r="I3287"/>
  <c r="H3287"/>
  <c r="I3286"/>
  <c r="H3286"/>
  <c r="I3285"/>
  <c r="H3285"/>
  <c r="I3284"/>
  <c r="H3284"/>
  <c r="I3283"/>
  <c r="H3283"/>
  <c r="I3282"/>
  <c r="H3282"/>
  <c r="I3281"/>
  <c r="H3281"/>
  <c r="I3280"/>
  <c r="H3280"/>
  <c r="I3279"/>
  <c r="H3279"/>
  <c r="I3278"/>
  <c r="H3278"/>
  <c r="I3276"/>
  <c r="H3276"/>
  <c r="I3275"/>
  <c r="H3275"/>
  <c r="I3274"/>
  <c r="H3274"/>
  <c r="I3273"/>
  <c r="H3273"/>
  <c r="I3271"/>
  <c r="H3271"/>
  <c r="I3270"/>
  <c r="H3270"/>
  <c r="I3269"/>
  <c r="H3269"/>
  <c r="I3268"/>
  <c r="H3268"/>
  <c r="I3267"/>
  <c r="H3267"/>
  <c r="I3266"/>
  <c r="H3266"/>
  <c r="I3265"/>
  <c r="H3265"/>
  <c r="I3264"/>
  <c r="H3264"/>
  <c r="I3263"/>
  <c r="H3263"/>
  <c r="I3262"/>
  <c r="H3262"/>
  <c r="I3261"/>
  <c r="H3261"/>
  <c r="I3260"/>
  <c r="H3260"/>
  <c r="I3259"/>
  <c r="H3259"/>
  <c r="I3258"/>
  <c r="H3258"/>
  <c r="I3257"/>
  <c r="H3257"/>
  <c r="I3256"/>
  <c r="H3256"/>
  <c r="I3255"/>
  <c r="H3255"/>
  <c r="I3254"/>
  <c r="H3254"/>
  <c r="I3252"/>
  <c r="H3252"/>
  <c r="I3250"/>
  <c r="H3250"/>
  <c r="I3249"/>
  <c r="H3249"/>
  <c r="I3248"/>
  <c r="H3248"/>
  <c r="I3247"/>
  <c r="H3247"/>
  <c r="I3246"/>
  <c r="H3246"/>
  <c r="I3245"/>
  <c r="H3245"/>
  <c r="I3244"/>
  <c r="H3244"/>
  <c r="I3243"/>
  <c r="H3243"/>
  <c r="I3242"/>
  <c r="H3242"/>
  <c r="I3241"/>
  <c r="H3241"/>
  <c r="I3240"/>
  <c r="H3240"/>
  <c r="I3239"/>
  <c r="H3239"/>
  <c r="I3238"/>
  <c r="H3238"/>
  <c r="I3237"/>
  <c r="H3237"/>
  <c r="I3236"/>
  <c r="H3236"/>
  <c r="I3235"/>
  <c r="H3235"/>
  <c r="I3234"/>
  <c r="H3234"/>
  <c r="I3233"/>
  <c r="H3233"/>
  <c r="I3231"/>
  <c r="H3231"/>
  <c r="I3230"/>
  <c r="H3230"/>
  <c r="I3229"/>
  <c r="H3229"/>
  <c r="I3228"/>
  <c r="H3228"/>
  <c r="I3227"/>
  <c r="H3227"/>
  <c r="I3223"/>
  <c r="H3223"/>
  <c r="I3222"/>
  <c r="H3222"/>
  <c r="I3221"/>
  <c r="H3221"/>
  <c r="I3220"/>
  <c r="H3220"/>
  <c r="I3219"/>
  <c r="H3219"/>
  <c r="I3218"/>
  <c r="H3218"/>
  <c r="I3217"/>
  <c r="H3217"/>
  <c r="I3216"/>
  <c r="H3216"/>
  <c r="I3215"/>
  <c r="H3215"/>
  <c r="I3214"/>
  <c r="H3214"/>
  <c r="I3213"/>
  <c r="H3213"/>
  <c r="I3212"/>
  <c r="H3212"/>
  <c r="I3211"/>
  <c r="H3211"/>
  <c r="I3210"/>
  <c r="H3210"/>
  <c r="I3209"/>
  <c r="H3209"/>
  <c r="I3208"/>
  <c r="H3208"/>
  <c r="I3207"/>
  <c r="H3207"/>
  <c r="I3206"/>
  <c r="H3206"/>
  <c r="I3205"/>
  <c r="H3205"/>
  <c r="I3204"/>
  <c r="H3204"/>
  <c r="I3203"/>
  <c r="H3203"/>
  <c r="I3202"/>
  <c r="H3202"/>
  <c r="I3201"/>
  <c r="H3201"/>
  <c r="I3200"/>
  <c r="H3200"/>
  <c r="I3199"/>
  <c r="H3199"/>
  <c r="I3198"/>
  <c r="H3198"/>
  <c r="I3197"/>
  <c r="H3197"/>
  <c r="I3196"/>
  <c r="H3196"/>
  <c r="I3195"/>
  <c r="H3195"/>
  <c r="I3194"/>
  <c r="H3194"/>
  <c r="I3193"/>
  <c r="H3193"/>
  <c r="I3192"/>
  <c r="H3192"/>
  <c r="I3191"/>
  <c r="H3191"/>
  <c r="I3190"/>
  <c r="H3190"/>
  <c r="I3189"/>
  <c r="H3189"/>
  <c r="I3188"/>
  <c r="H3188"/>
  <c r="I3187"/>
  <c r="H3187"/>
  <c r="I3186"/>
  <c r="H3186"/>
  <c r="I3185"/>
  <c r="H3185"/>
  <c r="I3184"/>
  <c r="H3184"/>
  <c r="I3183"/>
  <c r="H3183"/>
  <c r="I3182"/>
  <c r="H3182"/>
  <c r="I3181"/>
  <c r="H3181"/>
  <c r="I3180"/>
  <c r="H3180"/>
  <c r="I3179"/>
  <c r="H3179"/>
  <c r="I3178"/>
  <c r="H3178"/>
  <c r="I3177"/>
  <c r="H3177"/>
  <c r="I3176"/>
  <c r="H3176"/>
  <c r="I3175"/>
  <c r="H3175"/>
  <c r="I3174"/>
  <c r="H3174"/>
  <c r="I3173"/>
  <c r="H3173"/>
  <c r="I3172"/>
  <c r="H3172"/>
  <c r="I3171"/>
  <c r="H3171"/>
  <c r="I3170"/>
  <c r="H3170"/>
  <c r="I3169"/>
  <c r="H3169"/>
  <c r="I3168"/>
  <c r="H3168"/>
  <c r="I3167"/>
  <c r="H3167"/>
  <c r="I3166"/>
  <c r="H3166"/>
  <c r="I3165"/>
  <c r="H3165"/>
  <c r="I3164"/>
  <c r="H3164"/>
  <c r="I3163"/>
  <c r="H3163"/>
  <c r="I3162"/>
  <c r="H3162"/>
  <c r="I3161"/>
  <c r="H3161"/>
  <c r="I3160"/>
  <c r="H3160"/>
  <c r="I3159"/>
  <c r="H3159"/>
  <c r="I3158"/>
  <c r="H3158"/>
  <c r="I3157"/>
  <c r="H3157"/>
  <c r="I3156"/>
  <c r="H3156"/>
  <c r="I3155"/>
  <c r="H3155"/>
  <c r="I3154"/>
  <c r="H3154"/>
  <c r="I3153"/>
  <c r="H3153"/>
  <c r="I3152"/>
  <c r="H3152"/>
  <c r="I3151" l="1"/>
  <c r="H3151"/>
  <c r="I3150"/>
  <c r="H3150"/>
  <c r="I3149"/>
  <c r="H3149"/>
  <c r="I3148"/>
  <c r="H3148"/>
  <c r="I3147"/>
  <c r="H3147"/>
  <c r="I3146"/>
  <c r="H3146"/>
  <c r="I3145"/>
  <c r="H3145"/>
  <c r="I3144"/>
  <c r="H3144"/>
  <c r="I3143"/>
  <c r="H3143"/>
  <c r="I3142"/>
  <c r="H3142"/>
  <c r="I3141"/>
  <c r="H3141"/>
  <c r="I3140"/>
  <c r="H3140"/>
  <c r="I3139"/>
  <c r="H3139"/>
  <c r="I3138"/>
  <c r="H3138"/>
  <c r="I3137"/>
  <c r="H3137"/>
  <c r="I3136"/>
  <c r="H3136"/>
  <c r="I3135"/>
  <c r="H3135"/>
  <c r="I3134"/>
  <c r="H3134"/>
  <c r="I3133"/>
  <c r="H3133"/>
  <c r="I3132"/>
  <c r="H3132"/>
  <c r="I3131"/>
  <c r="H3131"/>
  <c r="I3130"/>
  <c r="H3130"/>
  <c r="I3129"/>
  <c r="H3129"/>
  <c r="I3128"/>
  <c r="H3128"/>
  <c r="I3127"/>
  <c r="H3127"/>
  <c r="I3126"/>
  <c r="H3126"/>
  <c r="I3125"/>
  <c r="H3125"/>
  <c r="I3124"/>
  <c r="H3124"/>
  <c r="I3123"/>
  <c r="H3123"/>
  <c r="I3122"/>
  <c r="H3122"/>
  <c r="I3121"/>
  <c r="H3121"/>
  <c r="I3120"/>
  <c r="H3120"/>
  <c r="I3119"/>
  <c r="H3119"/>
  <c r="I3118"/>
  <c r="H3118"/>
  <c r="I3117"/>
  <c r="H3117"/>
  <c r="I3116"/>
  <c r="H3116"/>
  <c r="I3115"/>
  <c r="H3115"/>
  <c r="I3114"/>
  <c r="H3114"/>
  <c r="I3113"/>
  <c r="H3113"/>
  <c r="I3112"/>
  <c r="H3112"/>
  <c r="I3111"/>
  <c r="H3111"/>
  <c r="I3110"/>
  <c r="H3110"/>
  <c r="I3109"/>
  <c r="H3109"/>
  <c r="I3108"/>
  <c r="H3108"/>
  <c r="I3107"/>
  <c r="H3107"/>
  <c r="I3106"/>
  <c r="H3106"/>
  <c r="I3105"/>
  <c r="H3105"/>
  <c r="I3104"/>
  <c r="H3104"/>
  <c r="I3103"/>
  <c r="H3103"/>
  <c r="I3102"/>
  <c r="H3102"/>
  <c r="I3101" l="1"/>
  <c r="H3101"/>
  <c r="I3100"/>
  <c r="H3100"/>
  <c r="I3099"/>
  <c r="H3099"/>
  <c r="I3098"/>
  <c r="H3098"/>
  <c r="I3097"/>
  <c r="H3097"/>
  <c r="I3096"/>
  <c r="H3096"/>
  <c r="I3095"/>
  <c r="H3095"/>
  <c r="I3094"/>
  <c r="H3094"/>
  <c r="I3093"/>
  <c r="H3093"/>
  <c r="I3092"/>
  <c r="H3092"/>
  <c r="I3091"/>
  <c r="H3091"/>
  <c r="I3090"/>
  <c r="H3090"/>
  <c r="I3089"/>
  <c r="H3089"/>
  <c r="I3088"/>
  <c r="H3088"/>
  <c r="I3087"/>
  <c r="H3087"/>
  <c r="I3086"/>
  <c r="H3086"/>
  <c r="I3085"/>
  <c r="H3085"/>
  <c r="I3084"/>
  <c r="H3084"/>
  <c r="I3083"/>
  <c r="H3083"/>
  <c r="I3082"/>
  <c r="H3082"/>
  <c r="I3081"/>
  <c r="H3081"/>
  <c r="I3080"/>
  <c r="H3080"/>
  <c r="I3079"/>
  <c r="H3079"/>
  <c r="I3078"/>
  <c r="H3078"/>
  <c r="I3077"/>
  <c r="H3077"/>
  <c r="I3076"/>
  <c r="H3076"/>
  <c r="I3075"/>
  <c r="H3075"/>
  <c r="I3074"/>
  <c r="H3074"/>
  <c r="I3073"/>
  <c r="H3073"/>
  <c r="I3072"/>
  <c r="H3072"/>
  <c r="I3071"/>
  <c r="H3071"/>
  <c r="I3070"/>
  <c r="H3070"/>
  <c r="I3069"/>
  <c r="H3069"/>
  <c r="I3068"/>
  <c r="H3068"/>
  <c r="I3067"/>
  <c r="H3067"/>
  <c r="I3066"/>
  <c r="H3066"/>
  <c r="I3065"/>
  <c r="H3065"/>
  <c r="I3064"/>
  <c r="H3064"/>
  <c r="I3063"/>
  <c r="H3063"/>
  <c r="I3062"/>
  <c r="H3062"/>
  <c r="I3061"/>
  <c r="H3061"/>
  <c r="I3060"/>
  <c r="H3060"/>
  <c r="I3059"/>
  <c r="H3059"/>
  <c r="I3058"/>
  <c r="H3058"/>
  <c r="I3057"/>
  <c r="H3057"/>
  <c r="I3056"/>
  <c r="H3056"/>
  <c r="I3055" l="1"/>
  <c r="H3055"/>
  <c r="I3054"/>
  <c r="H3054"/>
  <c r="I3053"/>
  <c r="H3053"/>
  <c r="I3052"/>
  <c r="H3052"/>
  <c r="I3051"/>
  <c r="H3051"/>
  <c r="I3050"/>
  <c r="H3050"/>
  <c r="I3049"/>
  <c r="H3049"/>
  <c r="I3048"/>
  <c r="H3048"/>
  <c r="I3047"/>
  <c r="H3047"/>
  <c r="I3046"/>
  <c r="H3046"/>
  <c r="I3045"/>
  <c r="H3045"/>
  <c r="I3044"/>
  <c r="H3044"/>
  <c r="I3043"/>
  <c r="H3043"/>
  <c r="I3042"/>
  <c r="H3042"/>
  <c r="I3041"/>
  <c r="H3041"/>
  <c r="I3040"/>
  <c r="H3040"/>
  <c r="I3039"/>
  <c r="H3039"/>
  <c r="I3038"/>
  <c r="H3038"/>
  <c r="I3037"/>
  <c r="H3037"/>
  <c r="I3036"/>
  <c r="H3036"/>
  <c r="I3035"/>
  <c r="H3035"/>
  <c r="I3034"/>
  <c r="H3034"/>
  <c r="I3033"/>
  <c r="H3033"/>
  <c r="I3032"/>
  <c r="H3032"/>
  <c r="I3031"/>
  <c r="H3031"/>
  <c r="I3030"/>
  <c r="H3030"/>
  <c r="I3029"/>
  <c r="H3029"/>
  <c r="I3028"/>
  <c r="H3028"/>
  <c r="I3027"/>
  <c r="H3027"/>
  <c r="I3026"/>
  <c r="H3026"/>
  <c r="I3025"/>
  <c r="H3025"/>
  <c r="I3024"/>
  <c r="H3024"/>
  <c r="I3023"/>
  <c r="H3023"/>
  <c r="I3020"/>
  <c r="H3020"/>
  <c r="I3019"/>
  <c r="H3019"/>
  <c r="I3018"/>
  <c r="H3018"/>
  <c r="I3017"/>
  <c r="H3017"/>
  <c r="I3016"/>
  <c r="H3016"/>
  <c r="I3015"/>
  <c r="H3015"/>
  <c r="I3014"/>
  <c r="H3014"/>
  <c r="I3013"/>
  <c r="H3013"/>
  <c r="I3012"/>
  <c r="H3012"/>
  <c r="I3011"/>
  <c r="H3011"/>
  <c r="I3010"/>
  <c r="H3010"/>
  <c r="I3008"/>
  <c r="H3008"/>
  <c r="I3007"/>
  <c r="H3007"/>
  <c r="I3006"/>
  <c r="H3006"/>
  <c r="I3005"/>
  <c r="H3005"/>
  <c r="I3004"/>
  <c r="H3004"/>
  <c r="I3003"/>
  <c r="H3003"/>
  <c r="I3000"/>
  <c r="H3000"/>
  <c r="I2999"/>
  <c r="H2999"/>
  <c r="I2963"/>
  <c r="H2963"/>
  <c r="I2962"/>
  <c r="H2962"/>
  <c r="I2961"/>
  <c r="H2961"/>
  <c r="I2960"/>
  <c r="H2960"/>
  <c r="I2959"/>
  <c r="H2959"/>
  <c r="I2958"/>
  <c r="H2958"/>
  <c r="I2957"/>
  <c r="H2957"/>
  <c r="I2956"/>
  <c r="H2956"/>
  <c r="I2955"/>
  <c r="H2955"/>
  <c r="I2954"/>
  <c r="H2954"/>
  <c r="I2953"/>
  <c r="H2953"/>
  <c r="I2952"/>
  <c r="H2952"/>
  <c r="I2951"/>
  <c r="H2951"/>
  <c r="I2950"/>
  <c r="H2950"/>
  <c r="I2949"/>
  <c r="H2949"/>
  <c r="I2948"/>
  <c r="H2948"/>
  <c r="I2947"/>
  <c r="H2947"/>
  <c r="I2946"/>
  <c r="H2946"/>
  <c r="I2945"/>
  <c r="H2945"/>
  <c r="I2944"/>
  <c r="H2944"/>
  <c r="I2943"/>
  <c r="H2943"/>
  <c r="I2942"/>
  <c r="H2942"/>
  <c r="I2941"/>
  <c r="H2941"/>
  <c r="I2940"/>
  <c r="H2940"/>
  <c r="I2939"/>
  <c r="H2939"/>
  <c r="I2938"/>
  <c r="H2938"/>
  <c r="I2937"/>
  <c r="H2937"/>
  <c r="I2936"/>
  <c r="H2936"/>
  <c r="I2935"/>
  <c r="H2935"/>
  <c r="I2934"/>
  <c r="H2934"/>
  <c r="I2933"/>
  <c r="H2933"/>
  <c r="I2932"/>
  <c r="H2932"/>
  <c r="I2931"/>
  <c r="H2931"/>
  <c r="I2930"/>
  <c r="H2930"/>
  <c r="I2929"/>
  <c r="H2929"/>
  <c r="I2928"/>
  <c r="H2928"/>
  <c r="I2927"/>
  <c r="H2927"/>
  <c r="I2926"/>
  <c r="H2926"/>
  <c r="I2925"/>
  <c r="H2925"/>
  <c r="I2924"/>
  <c r="H2924"/>
  <c r="I2923"/>
  <c r="H2923"/>
  <c r="I2922"/>
  <c r="H2922"/>
  <c r="I2921"/>
  <c r="H2921"/>
  <c r="I2920"/>
  <c r="H2920"/>
  <c r="I2919"/>
  <c r="H2919"/>
  <c r="I2918"/>
  <c r="H2918"/>
  <c r="I2917"/>
  <c r="H2917"/>
  <c r="I2916"/>
  <c r="H2916"/>
  <c r="I2915"/>
  <c r="H2915"/>
  <c r="I2914"/>
  <c r="H2914"/>
  <c r="I2913"/>
  <c r="H2913"/>
  <c r="I2912"/>
  <c r="H2912"/>
  <c r="I2911"/>
  <c r="H2911"/>
  <c r="I2910"/>
  <c r="H2910"/>
  <c r="I2909"/>
  <c r="H2909"/>
  <c r="I2908"/>
  <c r="H2908"/>
  <c r="I2907"/>
  <c r="H2907"/>
  <c r="I2906"/>
  <c r="H2906"/>
  <c r="I2905"/>
  <c r="H2905"/>
  <c r="I2904"/>
  <c r="H2904"/>
  <c r="I2903"/>
  <c r="H2903"/>
  <c r="I2902"/>
  <c r="H2902"/>
  <c r="I2901"/>
  <c r="H2901"/>
  <c r="I2900"/>
  <c r="H2900"/>
  <c r="I2899"/>
  <c r="H2899"/>
  <c r="I2898"/>
  <c r="H2898"/>
  <c r="I2897"/>
  <c r="H2897"/>
  <c r="I2896"/>
  <c r="H2896"/>
  <c r="I2895"/>
  <c r="H2895"/>
  <c r="I2894"/>
  <c r="H2894"/>
  <c r="I2893"/>
  <c r="H2893"/>
  <c r="I2892"/>
  <c r="H2892"/>
  <c r="I2891"/>
  <c r="H2891"/>
  <c r="I2890"/>
  <c r="H2890"/>
  <c r="I2889"/>
  <c r="H2889"/>
  <c r="I2888"/>
  <c r="H2888"/>
  <c r="I2886"/>
  <c r="H2886"/>
  <c r="I2885"/>
  <c r="H2885"/>
  <c r="I2884"/>
  <c r="H2884"/>
  <c r="I2883"/>
  <c r="H2883"/>
  <c r="I2881"/>
  <c r="H2881"/>
  <c r="I2880"/>
  <c r="H2880"/>
  <c r="I2879"/>
  <c r="H2879"/>
  <c r="I2878"/>
  <c r="H2878"/>
  <c r="I2877"/>
  <c r="H2877"/>
  <c r="I2876"/>
  <c r="H2876"/>
  <c r="I2875"/>
  <c r="H2875"/>
  <c r="I2874"/>
  <c r="H2874"/>
  <c r="I2873"/>
  <c r="H2873"/>
  <c r="I2872"/>
  <c r="H2872"/>
  <c r="I2871"/>
  <c r="H2871"/>
  <c r="I2870"/>
  <c r="H2870"/>
  <c r="I2869"/>
  <c r="H2869"/>
  <c r="I2868"/>
  <c r="H2868"/>
  <c r="I2867"/>
  <c r="H2867"/>
  <c r="I2866"/>
  <c r="H2866"/>
  <c r="I2865"/>
  <c r="H2865"/>
  <c r="I2864"/>
  <c r="H2864"/>
  <c r="I2863"/>
  <c r="H2863"/>
  <c r="I2862"/>
  <c r="H2862"/>
  <c r="I2861"/>
  <c r="H2861"/>
  <c r="I2860"/>
  <c r="H2860"/>
  <c r="I2859"/>
  <c r="H2859"/>
  <c r="I2858"/>
  <c r="H2858"/>
  <c r="I2857"/>
  <c r="H2857"/>
  <c r="I2856"/>
  <c r="H2856"/>
  <c r="I2855"/>
  <c r="H2855"/>
  <c r="I2854"/>
  <c r="H2854"/>
  <c r="I2853"/>
  <c r="H2853"/>
  <c r="I2852"/>
  <c r="H2852"/>
  <c r="I2851"/>
  <c r="H2851"/>
  <c r="I2850"/>
  <c r="H2850"/>
  <c r="I2849"/>
  <c r="H2849"/>
  <c r="I2848"/>
  <c r="H2848"/>
  <c r="I2847"/>
  <c r="H2847"/>
  <c r="I2846"/>
  <c r="H2846"/>
  <c r="I2845"/>
  <c r="H2845"/>
  <c r="I2844"/>
  <c r="H2844"/>
  <c r="I2843"/>
  <c r="H2843"/>
  <c r="I2842"/>
  <c r="H2842"/>
  <c r="I2841"/>
  <c r="H2841"/>
  <c r="I2840"/>
  <c r="H2840"/>
  <c r="I2839"/>
  <c r="H2839"/>
  <c r="I2838"/>
  <c r="H2838"/>
  <c r="I2837"/>
  <c r="H2837"/>
  <c r="I2836"/>
  <c r="H2836"/>
  <c r="I2835"/>
  <c r="H2835"/>
  <c r="I2834"/>
  <c r="H2834"/>
  <c r="I2833"/>
  <c r="H2833"/>
  <c r="I2832"/>
  <c r="H2832"/>
  <c r="I2831"/>
  <c r="H2831"/>
  <c r="I2830"/>
  <c r="H2830"/>
  <c r="I2829"/>
  <c r="H2829"/>
  <c r="I2828"/>
  <c r="H2828"/>
  <c r="I2827"/>
  <c r="H2827"/>
  <c r="I2826"/>
  <c r="H2826"/>
  <c r="I2825"/>
  <c r="H2825"/>
  <c r="I2824"/>
  <c r="H2824"/>
  <c r="I2823"/>
  <c r="H2823"/>
  <c r="I2822"/>
  <c r="H2822"/>
  <c r="I2821"/>
  <c r="H2821"/>
  <c r="I2820"/>
  <c r="H2820"/>
  <c r="I2819"/>
  <c r="H2819"/>
  <c r="I2818"/>
  <c r="H2818"/>
  <c r="I2817"/>
  <c r="H2817"/>
  <c r="I2816"/>
  <c r="H2816"/>
  <c r="I2815"/>
  <c r="H2815"/>
  <c r="I2814"/>
  <c r="H2814"/>
  <c r="I2813"/>
  <c r="H2813"/>
  <c r="I2812"/>
  <c r="H2812"/>
  <c r="I2811"/>
  <c r="H2811"/>
  <c r="I2810"/>
  <c r="H2810"/>
  <c r="I2809"/>
  <c r="H2809"/>
  <c r="I2808"/>
  <c r="H2808"/>
  <c r="I2807"/>
  <c r="H2807"/>
  <c r="I2806"/>
  <c r="H2806"/>
  <c r="I2805"/>
  <c r="H2805"/>
  <c r="I2804"/>
  <c r="H2804"/>
  <c r="I2803"/>
  <c r="H2803"/>
  <c r="I2802"/>
  <c r="H2802"/>
  <c r="I2801"/>
  <c r="H2801"/>
  <c r="I2800"/>
  <c r="H2800"/>
  <c r="I2799"/>
  <c r="H2799"/>
  <c r="I2798"/>
  <c r="H2798"/>
  <c r="I2797"/>
  <c r="H2797"/>
  <c r="I2796"/>
  <c r="H2796"/>
  <c r="I2795"/>
  <c r="H2795"/>
  <c r="I2794"/>
  <c r="H2794"/>
  <c r="I2793"/>
  <c r="H2793"/>
  <c r="I2792"/>
  <c r="H2792"/>
  <c r="I2791"/>
  <c r="H2791"/>
  <c r="I2790"/>
  <c r="H2790"/>
  <c r="I2789"/>
  <c r="H2789"/>
  <c r="I2788"/>
  <c r="H2788"/>
  <c r="I2787"/>
  <c r="H2787"/>
  <c r="I2786"/>
  <c r="H2786"/>
  <c r="I2785"/>
  <c r="H2785"/>
  <c r="I2784"/>
  <c r="H2784"/>
  <c r="I2783"/>
  <c r="H2783"/>
  <c r="I2782"/>
  <c r="H2782"/>
  <c r="I2781"/>
  <c r="H2781"/>
  <c r="I2780"/>
  <c r="H2780"/>
  <c r="I2779"/>
  <c r="H2779"/>
  <c r="I2776"/>
  <c r="H2776"/>
  <c r="I2775"/>
  <c r="H2775"/>
  <c r="I2774"/>
  <c r="H2774"/>
  <c r="I2773"/>
  <c r="H2773"/>
  <c r="I2772"/>
  <c r="H2772"/>
  <c r="I2771"/>
  <c r="H2771"/>
  <c r="I2770"/>
  <c r="H2770"/>
  <c r="I2769"/>
  <c r="H2769"/>
  <c r="I2768"/>
  <c r="H2768"/>
  <c r="I2767"/>
  <c r="H2767"/>
  <c r="I2766"/>
  <c r="H2766"/>
  <c r="I2765"/>
  <c r="H2765"/>
  <c r="I2764"/>
  <c r="H2764"/>
  <c r="I2763"/>
  <c r="H2763"/>
  <c r="I2762"/>
  <c r="H2762"/>
  <c r="I2761"/>
  <c r="H2761"/>
  <c r="I2759"/>
  <c r="H2759"/>
  <c r="I2758"/>
  <c r="H2758"/>
  <c r="I2757"/>
  <c r="H2757"/>
  <c r="I2756"/>
  <c r="H2756"/>
  <c r="I2755"/>
  <c r="H2755"/>
  <c r="I2754"/>
  <c r="H2754"/>
  <c r="I2753"/>
  <c r="H2753"/>
  <c r="I2752"/>
  <c r="H2752"/>
  <c r="I2751"/>
  <c r="H2751"/>
  <c r="I2750"/>
  <c r="H2750"/>
  <c r="I2749"/>
  <c r="H2749"/>
  <c r="I2748"/>
  <c r="H2748"/>
  <c r="I2747"/>
  <c r="H2747"/>
  <c r="I2746"/>
  <c r="H2746"/>
  <c r="I2745"/>
  <c r="H2745"/>
  <c r="I2744"/>
  <c r="H2744"/>
  <c r="I2739"/>
  <c r="H2739"/>
  <c r="I2734"/>
  <c r="H2734"/>
  <c r="I2733"/>
  <c r="H2733"/>
  <c r="I2732"/>
  <c r="H2732"/>
  <c r="I2730"/>
  <c r="H2730"/>
  <c r="I2729"/>
  <c r="H2729"/>
  <c r="I2728"/>
  <c r="H2728"/>
  <c r="I2727"/>
  <c r="H2727"/>
  <c r="I2726"/>
  <c r="H2726"/>
  <c r="I2725"/>
  <c r="H2725"/>
  <c r="I2724"/>
  <c r="H2724"/>
  <c r="I2723"/>
  <c r="H2723"/>
  <c r="I2722"/>
  <c r="H2722"/>
  <c r="I2721"/>
  <c r="H2721"/>
  <c r="I2720"/>
  <c r="H2720"/>
  <c r="I2719"/>
  <c r="H2719"/>
  <c r="I2718"/>
  <c r="H2718"/>
  <c r="I2717"/>
  <c r="H2717"/>
  <c r="I2716"/>
  <c r="H2716"/>
  <c r="I2714"/>
  <c r="H2714"/>
  <c r="I2713"/>
  <c r="H2713"/>
  <c r="I2712"/>
  <c r="H2712"/>
  <c r="I2711"/>
  <c r="H2711"/>
  <c r="I2706"/>
  <c r="H2706"/>
  <c r="I2705"/>
  <c r="H2705"/>
  <c r="I2704"/>
  <c r="H2704"/>
  <c r="I2703"/>
  <c r="H2703"/>
  <c r="I2702"/>
  <c r="H2702"/>
  <c r="I2701"/>
  <c r="H2701"/>
  <c r="I2700"/>
  <c r="H2700"/>
  <c r="I2699"/>
  <c r="H2699"/>
  <c r="I2698"/>
  <c r="H2698"/>
  <c r="I2697"/>
  <c r="H2697"/>
  <c r="I2696"/>
  <c r="H2696"/>
  <c r="I2695"/>
  <c r="H2695"/>
  <c r="I2694"/>
  <c r="H2694"/>
  <c r="I2693"/>
  <c r="H2693"/>
  <c r="I2692"/>
  <c r="H2692"/>
  <c r="I2691"/>
  <c r="H2691"/>
  <c r="I2690"/>
  <c r="H2690"/>
  <c r="I2689"/>
  <c r="H2689"/>
  <c r="I2688"/>
  <c r="H2688"/>
  <c r="I2686"/>
  <c r="H2686"/>
  <c r="I2685"/>
  <c r="H2685"/>
  <c r="I2684"/>
  <c r="H2684"/>
  <c r="I2682"/>
  <c r="H2682"/>
  <c r="I2681"/>
  <c r="H2681"/>
  <c r="I2680"/>
  <c r="H2680"/>
  <c r="I2679"/>
  <c r="H2679"/>
  <c r="I2678"/>
  <c r="H2678"/>
  <c r="I2677"/>
  <c r="H2677"/>
  <c r="I2675"/>
  <c r="H2675"/>
  <c r="I2673"/>
  <c r="H2673"/>
  <c r="I2672"/>
  <c r="H2672"/>
  <c r="I2671"/>
  <c r="H2671"/>
  <c r="I2670"/>
  <c r="H2670"/>
  <c r="I2669"/>
  <c r="H2669"/>
  <c r="I2668"/>
  <c r="H2668"/>
  <c r="I2667"/>
  <c r="H2667"/>
  <c r="I2666"/>
  <c r="H2666"/>
  <c r="I2665"/>
  <c r="H2665"/>
  <c r="I2664"/>
  <c r="H2664"/>
  <c r="I2663"/>
  <c r="H2663"/>
  <c r="I2661"/>
  <c r="H2661"/>
  <c r="I2662"/>
  <c r="H2662"/>
  <c r="I2660"/>
  <c r="H2660"/>
  <c r="I2659"/>
  <c r="H2659"/>
  <c r="I2658"/>
  <c r="H2658"/>
  <c r="I2657"/>
  <c r="H2657"/>
  <c r="I2652"/>
  <c r="H2652"/>
  <c r="I2651"/>
  <c r="H2651"/>
  <c r="I2650"/>
  <c r="H2650"/>
  <c r="I2649"/>
  <c r="H2649"/>
  <c r="I2647"/>
  <c r="H2647"/>
  <c r="I2646"/>
  <c r="H2646"/>
  <c r="I2645"/>
  <c r="H2645"/>
  <c r="I2644"/>
  <c r="H2644"/>
  <c r="I2643"/>
  <c r="H2643"/>
  <c r="I2641"/>
  <c r="H2641"/>
  <c r="I2639"/>
  <c r="H2639"/>
  <c r="I2638"/>
  <c r="H2638"/>
  <c r="I2637"/>
  <c r="H2637"/>
  <c r="I2636"/>
  <c r="H2636"/>
  <c r="I2635"/>
  <c r="H2635"/>
  <c r="I2634"/>
  <c r="H2634"/>
  <c r="I2633"/>
  <c r="H2633"/>
  <c r="I2632"/>
  <c r="H2632"/>
  <c r="I2631"/>
  <c r="H2631"/>
  <c r="I2630"/>
  <c r="H2630"/>
  <c r="I2629"/>
  <c r="H2629"/>
  <c r="I2628"/>
  <c r="H2628"/>
  <c r="I2627"/>
  <c r="H2627"/>
  <c r="I2626"/>
  <c r="H2626"/>
  <c r="I2625"/>
  <c r="H2625"/>
  <c r="I2623"/>
  <c r="H2623"/>
  <c r="I2622"/>
  <c r="H2622"/>
  <c r="I2621"/>
  <c r="H2621"/>
  <c r="I2620"/>
  <c r="H2620"/>
  <c r="I2619"/>
  <c r="H2619"/>
  <c r="I2618"/>
  <c r="H2618"/>
  <c r="I2617"/>
  <c r="H2617"/>
  <c r="I2616"/>
  <c r="H2616"/>
  <c r="I2615"/>
  <c r="H2615"/>
  <c r="I2614"/>
  <c r="H2614"/>
  <c r="I2613"/>
  <c r="H2613"/>
  <c r="I2611"/>
  <c r="H2611"/>
  <c r="I2610"/>
  <c r="H2610"/>
  <c r="I2609"/>
  <c r="H2609"/>
  <c r="I2608"/>
  <c r="H2608"/>
  <c r="I2607"/>
  <c r="H2607"/>
  <c r="I2606"/>
  <c r="H2606"/>
  <c r="I2605"/>
  <c r="H2605"/>
  <c r="I2604"/>
  <c r="H2604"/>
  <c r="I2603"/>
  <c r="H2603"/>
  <c r="I2602"/>
  <c r="H2602"/>
  <c r="I2601"/>
  <c r="H2601"/>
  <c r="I2600"/>
  <c r="H2600"/>
  <c r="I2599"/>
  <c r="H2599"/>
  <c r="I2598"/>
  <c r="H2598"/>
  <c r="I2597"/>
  <c r="H2597"/>
  <c r="I2595"/>
  <c r="H2595"/>
  <c r="I2594"/>
  <c r="H2594"/>
  <c r="I2593"/>
  <c r="H2593"/>
  <c r="I2592"/>
  <c r="H2592"/>
  <c r="I2591"/>
  <c r="H2591"/>
  <c r="I2590"/>
  <c r="H2590"/>
  <c r="I2589"/>
  <c r="H2589"/>
  <c r="I2588"/>
  <c r="H2588"/>
  <c r="I2587"/>
  <c r="H2587"/>
  <c r="I2586"/>
  <c r="H2586"/>
  <c r="I2585"/>
  <c r="H2585"/>
  <c r="I2582"/>
  <c r="H2582"/>
  <c r="I2581"/>
  <c r="H2581"/>
  <c r="I2579"/>
  <c r="H2579"/>
  <c r="I2577"/>
  <c r="H2577"/>
  <c r="I2574"/>
  <c r="H2574"/>
  <c r="I2573"/>
  <c r="H2573"/>
  <c r="I2572"/>
  <c r="H2572"/>
  <c r="I2571"/>
  <c r="H2571"/>
  <c r="I2570"/>
  <c r="H2570"/>
  <c r="I2569"/>
  <c r="H2569"/>
  <c r="I2568"/>
  <c r="H2568"/>
  <c r="I2567"/>
  <c r="H2567"/>
  <c r="I2566"/>
  <c r="H2566"/>
  <c r="I2565"/>
  <c r="H2565"/>
  <c r="I2564"/>
  <c r="H2564"/>
  <c r="I2562"/>
  <c r="H2562"/>
  <c r="I2561"/>
  <c r="H2561"/>
  <c r="I2560"/>
  <c r="H2560"/>
  <c r="I2559"/>
  <c r="H2559"/>
  <c r="I2558"/>
  <c r="H2558"/>
  <c r="I2557"/>
  <c r="H2557"/>
  <c r="I2556"/>
  <c r="H2556"/>
  <c r="I2555"/>
  <c r="H2555"/>
  <c r="I2554"/>
  <c r="H2554"/>
  <c r="I2553"/>
  <c r="H2553"/>
  <c r="I2552"/>
  <c r="H2552"/>
  <c r="I2551"/>
  <c r="H2551"/>
  <c r="I2549"/>
  <c r="H2549"/>
  <c r="I2548"/>
  <c r="H2548"/>
  <c r="I2547"/>
  <c r="H2547"/>
  <c r="I2546"/>
  <c r="H2546"/>
  <c r="I2545"/>
  <c r="H2545"/>
  <c r="I2544"/>
  <c r="H2544"/>
  <c r="I2543"/>
  <c r="H2543"/>
  <c r="I2542"/>
  <c r="H2542"/>
  <c r="I2541"/>
  <c r="H2541"/>
  <c r="I2540"/>
  <c r="H2540"/>
  <c r="I2539"/>
  <c r="H2539"/>
  <c r="I2538"/>
  <c r="H2538"/>
  <c r="I2537"/>
  <c r="H2537"/>
  <c r="I2536"/>
  <c r="H2536"/>
  <c r="I2534"/>
  <c r="H2534"/>
  <c r="I2532"/>
  <c r="H2532"/>
  <c r="I2531"/>
  <c r="H2531"/>
  <c r="I2530"/>
  <c r="H2530"/>
  <c r="I2529"/>
  <c r="H2529"/>
  <c r="I2528"/>
  <c r="H2528"/>
  <c r="I2526"/>
  <c r="H2526"/>
  <c r="I2525"/>
  <c r="H2525"/>
  <c r="I2524"/>
  <c r="H2524"/>
  <c r="I2523"/>
  <c r="H2523"/>
  <c r="I2522"/>
  <c r="H2522"/>
  <c r="I2521"/>
  <c r="H2521"/>
  <c r="I2520"/>
  <c r="H2520"/>
  <c r="I2519"/>
  <c r="H2519"/>
  <c r="I2517"/>
  <c r="H2517"/>
  <c r="I2516"/>
  <c r="H2516"/>
  <c r="I2515"/>
  <c r="H2515"/>
  <c r="I2514"/>
  <c r="H2514"/>
  <c r="I2513"/>
  <c r="H2513"/>
  <c r="I2512"/>
  <c r="H2512"/>
  <c r="I2511"/>
  <c r="H2511"/>
  <c r="I2510"/>
  <c r="H2510"/>
  <c r="I2509"/>
  <c r="H2509"/>
  <c r="I2508"/>
  <c r="H2508"/>
  <c r="I2507"/>
  <c r="H2507"/>
  <c r="I2506"/>
  <c r="H2506"/>
  <c r="I2505"/>
  <c r="H2505"/>
  <c r="I2504"/>
  <c r="H2504"/>
  <c r="I2503"/>
  <c r="H2503"/>
  <c r="I2502"/>
  <c r="H2502"/>
  <c r="I2501"/>
  <c r="H2501"/>
  <c r="I2500"/>
  <c r="H2500"/>
  <c r="I2499"/>
  <c r="H2499"/>
  <c r="I2498"/>
  <c r="H2498"/>
  <c r="I2497"/>
  <c r="H2497"/>
  <c r="I2495"/>
  <c r="H2495"/>
  <c r="I2494"/>
  <c r="H2494"/>
  <c r="I2493"/>
  <c r="H2493"/>
  <c r="I2492"/>
  <c r="H2492"/>
  <c r="I2491"/>
  <c r="H2491"/>
  <c r="I2490"/>
  <c r="H2490"/>
  <c r="I2489"/>
  <c r="H2489"/>
  <c r="I2488"/>
  <c r="H2488"/>
  <c r="I2487"/>
  <c r="H2487"/>
  <c r="I2486"/>
  <c r="H2486"/>
  <c r="I2485"/>
  <c r="H2485"/>
  <c r="I2484"/>
  <c r="H2484"/>
  <c r="I2483"/>
  <c r="H2483"/>
  <c r="I2482"/>
  <c r="H2482"/>
  <c r="I2481"/>
  <c r="H2481"/>
  <c r="I2480"/>
  <c r="H2480"/>
  <c r="I2479"/>
  <c r="H2479"/>
  <c r="I2477"/>
  <c r="H2477"/>
  <c r="I2478"/>
  <c r="H2478"/>
  <c r="I2475"/>
  <c r="H2475"/>
  <c r="I2474"/>
  <c r="H2474"/>
  <c r="I2473"/>
  <c r="H2473"/>
  <c r="I2472"/>
  <c r="H2472"/>
  <c r="I2471"/>
  <c r="H2471"/>
  <c r="I2470"/>
  <c r="H2470"/>
  <c r="I2469"/>
  <c r="H2469"/>
  <c r="I2468"/>
  <c r="H2468"/>
  <c r="I2467"/>
  <c r="H2467"/>
  <c r="I2466"/>
  <c r="H2466"/>
  <c r="I2465"/>
  <c r="H2465"/>
  <c r="I2464"/>
  <c r="H2464"/>
  <c r="I2463"/>
  <c r="H2463"/>
  <c r="I2462"/>
  <c r="H2462"/>
  <c r="I2461"/>
  <c r="H2461"/>
  <c r="I2459"/>
  <c r="H2459"/>
  <c r="I2458"/>
  <c r="H2458"/>
  <c r="I2457"/>
  <c r="H2457"/>
  <c r="I2456"/>
  <c r="H2456"/>
  <c r="I2455"/>
  <c r="H2455"/>
  <c r="I2454"/>
  <c r="H2454"/>
  <c r="I2453"/>
  <c r="H2453"/>
  <c r="I2452"/>
  <c r="H2452"/>
  <c r="I2451"/>
  <c r="H2451"/>
  <c r="I2450"/>
  <c r="H2450"/>
  <c r="I2449"/>
  <c r="H2449"/>
  <c r="I2448"/>
  <c r="H2448"/>
  <c r="I2447"/>
  <c r="H2447"/>
  <c r="I2446"/>
  <c r="H2446"/>
  <c r="I2445"/>
  <c r="H2445"/>
  <c r="I2444"/>
  <c r="H2444"/>
  <c r="I2443"/>
  <c r="H2443"/>
  <c r="I2442"/>
  <c r="H2442"/>
  <c r="I2441"/>
  <c r="H2441"/>
  <c r="I2440"/>
  <c r="H2440"/>
  <c r="I2439"/>
  <c r="H2439"/>
  <c r="I2438"/>
  <c r="H2438"/>
  <c r="I2437"/>
  <c r="H2437"/>
  <c r="I2436"/>
  <c r="H2436"/>
  <c r="I2435"/>
  <c r="H2435"/>
  <c r="I2434" l="1"/>
  <c r="H2434"/>
  <c r="I2433"/>
  <c r="H2433"/>
  <c r="I2432"/>
  <c r="H2432"/>
  <c r="I2431"/>
  <c r="H2431"/>
  <c r="I2430"/>
  <c r="H2430"/>
  <c r="I2429"/>
  <c r="H2429"/>
  <c r="I2428"/>
  <c r="H2428"/>
  <c r="I2427"/>
  <c r="H2427"/>
  <c r="I2426"/>
  <c r="H2426"/>
  <c r="I2425"/>
  <c r="H2425"/>
  <c r="I2424"/>
  <c r="H2424"/>
  <c r="I2423"/>
  <c r="H2423"/>
  <c r="I2422"/>
  <c r="H2422"/>
  <c r="I2421"/>
  <c r="H2421"/>
  <c r="I2420"/>
  <c r="H2420"/>
  <c r="I2418"/>
  <c r="H2418"/>
  <c r="I2417"/>
  <c r="H2417"/>
  <c r="I2416"/>
  <c r="H2416"/>
  <c r="I2419"/>
  <c r="H2419"/>
  <c r="I2414"/>
  <c r="H2414"/>
  <c r="I2413"/>
  <c r="H2413"/>
  <c r="I2412"/>
  <c r="H2412"/>
  <c r="I2411"/>
  <c r="H2411"/>
  <c r="I2410"/>
  <c r="H2410"/>
  <c r="I2409"/>
  <c r="H2409"/>
  <c r="I2408"/>
  <c r="H2408"/>
  <c r="I2407"/>
  <c r="H2407"/>
  <c r="I2406"/>
  <c r="H2406"/>
  <c r="I2405"/>
  <c r="H2405"/>
  <c r="I2404"/>
  <c r="H2404"/>
  <c r="I2403"/>
  <c r="H2403"/>
  <c r="I2402"/>
  <c r="H2402"/>
  <c r="I2401"/>
  <c r="H2401"/>
  <c r="I2400"/>
  <c r="H2400"/>
  <c r="I2399"/>
  <c r="H2399"/>
  <c r="I2398"/>
  <c r="H2398"/>
  <c r="I2397"/>
  <c r="H2397"/>
  <c r="I2396"/>
  <c r="H2396"/>
  <c r="I2395"/>
  <c r="H2395"/>
  <c r="I2394"/>
  <c r="H2394"/>
  <c r="I2393"/>
  <c r="H2393"/>
  <c r="I2392"/>
  <c r="H2392"/>
  <c r="I2391"/>
  <c r="H2391"/>
  <c r="I2390"/>
  <c r="H2390"/>
  <c r="I2389"/>
  <c r="H2389"/>
  <c r="I2388"/>
  <c r="H2388"/>
  <c r="I2387"/>
  <c r="H2387"/>
  <c r="I2386"/>
  <c r="H2386"/>
  <c r="I2385"/>
  <c r="H2385"/>
  <c r="I2384"/>
  <c r="H2384"/>
  <c r="I2383"/>
  <c r="H2383"/>
  <c r="I2382"/>
  <c r="H2382"/>
  <c r="I2381"/>
  <c r="H2381"/>
  <c r="I2380"/>
  <c r="H2380"/>
  <c r="I2379"/>
  <c r="H2379"/>
  <c r="I2378"/>
  <c r="H2378"/>
  <c r="I2377"/>
  <c r="H2377"/>
  <c r="I2376"/>
  <c r="H2376"/>
  <c r="I2375"/>
  <c r="H2375"/>
  <c r="I2374"/>
  <c r="H2374"/>
  <c r="I2373"/>
  <c r="H2373"/>
  <c r="I2372"/>
  <c r="H2372"/>
  <c r="I2371"/>
  <c r="H2371"/>
  <c r="I2370"/>
  <c r="H2370"/>
  <c r="I2369"/>
  <c r="H2369"/>
  <c r="I2368"/>
  <c r="H2368"/>
  <c r="I2367"/>
  <c r="H2367"/>
  <c r="I2366"/>
  <c r="H2366"/>
  <c r="I2365"/>
  <c r="H2365"/>
  <c r="I2364"/>
  <c r="H2364"/>
  <c r="I2363"/>
  <c r="H2363"/>
  <c r="I2362"/>
  <c r="H2362"/>
  <c r="I2361"/>
  <c r="H2361"/>
  <c r="I2360"/>
  <c r="H2360"/>
  <c r="I2359"/>
  <c r="H2359"/>
  <c r="I2358"/>
  <c r="H2358"/>
  <c r="I2357"/>
  <c r="H2357"/>
  <c r="I2356"/>
  <c r="H2356"/>
  <c r="I2355"/>
  <c r="H2355"/>
  <c r="I2354"/>
  <c r="H2354"/>
  <c r="I2353"/>
  <c r="H2353"/>
  <c r="I2352"/>
  <c r="H2352"/>
  <c r="I2351"/>
  <c r="H2351"/>
  <c r="I2350"/>
  <c r="H2350"/>
  <c r="I2349"/>
  <c r="H2349"/>
  <c r="I2348"/>
  <c r="H2348"/>
  <c r="I2347"/>
  <c r="H2347"/>
  <c r="I2346"/>
  <c r="H2346"/>
  <c r="I2345"/>
  <c r="H2345"/>
  <c r="I2344"/>
  <c r="H2344"/>
  <c r="I2343"/>
  <c r="H2343"/>
  <c r="I2342"/>
  <c r="H2342"/>
  <c r="I2341"/>
  <c r="H2341"/>
  <c r="I2340"/>
  <c r="H2340"/>
  <c r="I2339"/>
  <c r="H2339"/>
  <c r="I2338"/>
  <c r="H2338"/>
  <c r="I2337"/>
  <c r="H2337"/>
  <c r="I2336"/>
  <c r="H2336"/>
  <c r="I2335"/>
  <c r="H2335"/>
  <c r="I2334"/>
  <c r="H2334"/>
  <c r="I2333"/>
  <c r="H2333"/>
  <c r="I2332"/>
  <c r="H2332"/>
  <c r="I2331"/>
  <c r="H2331"/>
  <c r="I2330"/>
  <c r="H2330"/>
  <c r="I2329"/>
  <c r="H2329"/>
  <c r="I2328"/>
  <c r="H2328"/>
  <c r="I2327"/>
  <c r="H2327"/>
  <c r="I2326"/>
  <c r="H2326"/>
  <c r="I2325"/>
  <c r="H2325"/>
  <c r="I2324"/>
  <c r="H2324"/>
  <c r="I2323"/>
  <c r="H2323"/>
  <c r="I2322"/>
  <c r="H2322"/>
  <c r="I2321"/>
  <c r="H2321"/>
  <c r="I2320"/>
  <c r="H2320"/>
  <c r="I2319"/>
  <c r="H2319"/>
  <c r="I2318"/>
  <c r="H2318"/>
  <c r="I2317"/>
  <c r="H2317"/>
  <c r="I2316"/>
  <c r="H2316"/>
  <c r="I2315"/>
  <c r="H2315"/>
  <c r="I2314"/>
  <c r="H2314"/>
  <c r="I2313"/>
  <c r="H2313"/>
  <c r="I2312"/>
  <c r="H2312"/>
  <c r="I2311"/>
  <c r="H2311"/>
  <c r="I2310"/>
  <c r="H2310"/>
  <c r="I2309"/>
  <c r="H2309"/>
  <c r="I2308"/>
  <c r="H2308"/>
  <c r="I2307"/>
  <c r="H2307"/>
  <c r="I2306"/>
  <c r="H2306"/>
  <c r="I2305"/>
  <c r="H2305"/>
  <c r="I2304"/>
  <c r="H2304"/>
  <c r="I2303"/>
  <c r="H2303"/>
  <c r="I2302"/>
  <c r="H2302"/>
  <c r="I2301"/>
  <c r="H2301"/>
  <c r="I2300"/>
  <c r="H2300"/>
  <c r="I2299"/>
  <c r="H2299"/>
  <c r="I2298"/>
  <c r="H2298"/>
  <c r="I2297"/>
  <c r="H2297"/>
  <c r="I2296"/>
  <c r="H2296"/>
  <c r="I2295"/>
  <c r="H2295"/>
  <c r="I2294"/>
  <c r="H2294"/>
  <c r="I2293"/>
  <c r="H2293"/>
  <c r="I2292"/>
  <c r="H2292"/>
  <c r="I2291"/>
  <c r="H2291"/>
  <c r="I2290"/>
  <c r="H2290"/>
  <c r="I2289"/>
  <c r="H2289"/>
  <c r="I2288"/>
  <c r="H2288"/>
  <c r="I2287"/>
  <c r="H2287"/>
  <c r="I2286"/>
  <c r="H2286"/>
  <c r="I2285"/>
  <c r="H2285"/>
  <c r="I2284"/>
  <c r="H2284"/>
  <c r="I2283"/>
  <c r="H2283"/>
  <c r="I2282"/>
  <c r="H2282"/>
  <c r="I2281"/>
  <c r="H2281"/>
  <c r="I2280"/>
  <c r="H2280"/>
  <c r="I2279"/>
  <c r="H2279"/>
  <c r="I2278"/>
  <c r="H2278"/>
  <c r="I2277"/>
  <c r="H2277"/>
  <c r="I2276"/>
  <c r="H2276"/>
  <c r="I2275"/>
  <c r="H2275"/>
  <c r="I2274"/>
  <c r="H2274"/>
  <c r="I2273"/>
  <c r="H2273"/>
  <c r="I2272"/>
  <c r="H2272"/>
  <c r="I2271"/>
  <c r="H2271"/>
  <c r="I2270"/>
  <c r="H2270"/>
  <c r="I2269"/>
  <c r="H2269"/>
  <c r="I2268"/>
  <c r="H2268"/>
  <c r="I2267"/>
  <c r="H2267"/>
  <c r="I2266"/>
  <c r="H2266"/>
  <c r="I2265"/>
  <c r="H2265"/>
  <c r="I2264"/>
  <c r="H2264"/>
  <c r="I2263"/>
  <c r="H2263"/>
  <c r="I2261"/>
  <c r="H2261"/>
  <c r="I2260"/>
  <c r="H2260"/>
  <c r="I2259"/>
  <c r="H2259"/>
  <c r="I2258"/>
  <c r="H2258"/>
  <c r="I2257"/>
  <c r="H2257"/>
  <c r="I2256"/>
  <c r="H2256"/>
  <c r="I2255"/>
  <c r="H2255"/>
  <c r="I2254"/>
  <c r="H2254"/>
  <c r="I2253"/>
  <c r="H2253"/>
  <c r="I2252"/>
  <c r="H2252"/>
  <c r="I2251"/>
  <c r="H2251"/>
  <c r="I2250"/>
  <c r="H2250"/>
  <c r="I2249"/>
  <c r="H2249"/>
  <c r="I2248"/>
  <c r="H2248"/>
  <c r="I2247"/>
  <c r="H2247"/>
  <c r="I2246"/>
  <c r="H2246"/>
  <c r="I2245"/>
  <c r="H2245"/>
  <c r="I2244"/>
  <c r="H2244"/>
  <c r="I2243"/>
  <c r="H2243"/>
  <c r="I2242"/>
  <c r="H2242"/>
  <c r="I2241"/>
  <c r="H2241"/>
  <c r="I2240"/>
  <c r="H2240"/>
  <c r="I2239"/>
  <c r="H2239"/>
  <c r="I2238"/>
  <c r="H2238"/>
  <c r="I2237"/>
  <c r="H2237"/>
  <c r="I2236"/>
  <c r="H2236"/>
  <c r="I2235"/>
  <c r="H2235"/>
  <c r="I2234"/>
  <c r="H2234"/>
  <c r="I2233"/>
  <c r="H2233"/>
  <c r="I2232"/>
  <c r="H2232"/>
  <c r="I2231"/>
  <c r="H2231"/>
  <c r="I2230"/>
  <c r="H2230"/>
  <c r="I2229"/>
  <c r="H2229"/>
  <c r="I2228"/>
  <c r="H2228"/>
  <c r="I2227"/>
  <c r="H2227"/>
  <c r="I2226"/>
  <c r="H2226"/>
  <c r="I2225"/>
  <c r="H2225"/>
  <c r="I2224"/>
  <c r="H2224"/>
  <c r="I2223"/>
  <c r="H2223"/>
  <c r="I2222"/>
  <c r="H2222"/>
  <c r="I2221"/>
  <c r="H2221"/>
  <c r="I2220"/>
  <c r="H2220"/>
  <c r="I2219"/>
  <c r="H2219"/>
  <c r="I2218"/>
  <c r="H2218"/>
  <c r="I2217"/>
  <c r="H2217"/>
  <c r="I2216"/>
  <c r="H2216"/>
  <c r="I2215"/>
  <c r="H2215"/>
  <c r="I2214"/>
  <c r="H2214"/>
  <c r="I2213"/>
  <c r="H2213"/>
  <c r="I2212"/>
  <c r="H2212"/>
  <c r="I2211"/>
  <c r="H2211"/>
  <c r="I2210"/>
  <c r="H2210"/>
  <c r="I2209"/>
  <c r="H2209"/>
  <c r="I2208"/>
  <c r="H2208"/>
  <c r="I2207"/>
  <c r="H2207"/>
  <c r="I2206"/>
  <c r="H2206"/>
  <c r="I2205"/>
  <c r="H2205"/>
  <c r="I2204"/>
  <c r="H2204"/>
  <c r="I2203"/>
  <c r="H2203"/>
  <c r="I2202"/>
  <c r="H2202"/>
  <c r="I2201"/>
  <c r="H2201"/>
  <c r="I2200"/>
  <c r="H2200"/>
  <c r="I2199"/>
  <c r="H2199"/>
  <c r="I2198"/>
  <c r="H2198"/>
  <c r="I2197"/>
  <c r="H2197"/>
  <c r="I2196"/>
  <c r="H2196"/>
  <c r="I2195"/>
  <c r="H2195"/>
  <c r="I2192"/>
  <c r="H2192"/>
  <c r="I2191"/>
  <c r="H2191"/>
  <c r="I2190"/>
  <c r="H2190"/>
  <c r="I2189"/>
  <c r="H2189"/>
  <c r="I2188"/>
  <c r="H2188"/>
  <c r="I2187"/>
  <c r="H2187"/>
  <c r="I2186"/>
  <c r="H2186"/>
  <c r="I2185"/>
  <c r="H2185"/>
  <c r="I2184"/>
  <c r="H2184"/>
  <c r="I2183"/>
  <c r="H2183"/>
  <c r="I2182"/>
  <c r="H2182"/>
  <c r="I2181"/>
  <c r="H2181"/>
  <c r="I2180"/>
  <c r="H2180"/>
  <c r="I2179"/>
  <c r="H2179"/>
  <c r="I2178"/>
  <c r="H2178"/>
  <c r="I2177"/>
  <c r="H2177"/>
  <c r="I2176"/>
  <c r="H2176"/>
  <c r="I2172"/>
  <c r="H2172"/>
  <c r="I2170"/>
  <c r="H2170"/>
  <c r="I2169"/>
  <c r="H2169"/>
  <c r="I2168"/>
  <c r="H2168"/>
  <c r="I2171"/>
  <c r="H2171"/>
  <c r="I2167"/>
  <c r="H2167"/>
  <c r="I2166"/>
  <c r="H2166"/>
  <c r="I2165"/>
  <c r="H2165"/>
  <c r="I2164"/>
  <c r="H2164"/>
  <c r="I2163"/>
  <c r="H2163"/>
  <c r="I2162"/>
  <c r="H2162"/>
  <c r="I2161"/>
  <c r="H2161"/>
  <c r="I2159"/>
  <c r="H2159"/>
  <c r="I2158"/>
  <c r="H2158"/>
  <c r="I2157"/>
  <c r="H2157"/>
  <c r="I2156"/>
  <c r="H2156"/>
  <c r="I2155"/>
  <c r="H2155"/>
  <c r="I2154"/>
  <c r="H2154"/>
  <c r="I2153"/>
  <c r="H2153"/>
  <c r="I2152"/>
  <c r="H2152"/>
  <c r="I2151"/>
  <c r="H2151"/>
  <c r="I2150"/>
  <c r="H2150"/>
  <c r="I2149"/>
  <c r="H2149"/>
  <c r="I2148"/>
  <c r="H2148"/>
  <c r="I2147"/>
  <c r="H2147"/>
  <c r="I2146"/>
  <c r="H2146"/>
  <c r="I2145"/>
  <c r="H2145"/>
  <c r="I2144"/>
  <c r="H2144"/>
  <c r="I2143"/>
  <c r="H2143"/>
  <c r="I2142"/>
  <c r="H2142"/>
  <c r="I2141"/>
  <c r="H2141"/>
  <c r="I2140"/>
  <c r="H2140"/>
  <c r="I2139"/>
  <c r="H2139"/>
  <c r="I2138"/>
  <c r="H2138"/>
  <c r="I2137"/>
  <c r="H2137"/>
  <c r="I2136"/>
  <c r="H2136"/>
  <c r="I2134"/>
  <c r="H2134"/>
  <c r="I2133"/>
  <c r="H2133"/>
  <c r="I2132"/>
  <c r="H2132"/>
  <c r="I2131"/>
  <c r="H2131"/>
  <c r="I2130"/>
  <c r="H2130"/>
  <c r="I2129"/>
  <c r="H2129"/>
  <c r="I2128"/>
  <c r="H2128"/>
  <c r="I2127"/>
  <c r="H2127"/>
  <c r="I2126"/>
  <c r="H2126"/>
  <c r="I2125"/>
  <c r="H2125"/>
  <c r="I2124"/>
  <c r="H2124"/>
  <c r="I2123"/>
  <c r="H2123"/>
  <c r="I2122"/>
  <c r="H2122"/>
  <c r="I2121"/>
  <c r="H2121"/>
  <c r="I2120"/>
  <c r="H2120"/>
  <c r="I2119"/>
  <c r="H2119"/>
  <c r="I2118"/>
  <c r="H2118"/>
  <c r="I2117"/>
  <c r="H2117"/>
  <c r="I2116"/>
  <c r="H2116"/>
  <c r="I2115"/>
  <c r="H2115"/>
  <c r="I2114"/>
  <c r="H2114"/>
  <c r="I2113"/>
  <c r="H2113"/>
  <c r="I2112"/>
  <c r="H2112"/>
  <c r="I2111"/>
  <c r="H2111"/>
  <c r="I2110"/>
  <c r="H2110"/>
  <c r="I2109"/>
  <c r="H2109"/>
  <c r="I2108"/>
  <c r="H2108"/>
  <c r="I2107"/>
  <c r="H2107"/>
  <c r="I2106"/>
  <c r="H2106"/>
  <c r="I2105"/>
  <c r="H2105"/>
  <c r="I2104"/>
  <c r="H2104"/>
  <c r="I2103"/>
  <c r="H2103"/>
  <c r="I2102"/>
  <c r="H2102"/>
  <c r="I2101"/>
  <c r="H2101"/>
  <c r="I2100"/>
  <c r="H2100"/>
  <c r="I2098"/>
  <c r="H2098"/>
  <c r="I2097"/>
  <c r="H2097"/>
  <c r="I2096"/>
  <c r="H2096"/>
  <c r="I2095"/>
  <c r="H2095"/>
  <c r="I2094"/>
  <c r="H2094"/>
  <c r="I2093"/>
  <c r="H2093"/>
  <c r="I2092"/>
  <c r="H2092"/>
  <c r="I2091"/>
  <c r="H2091"/>
  <c r="I2090"/>
  <c r="H2090"/>
  <c r="I2089"/>
  <c r="H2089"/>
  <c r="I2088"/>
  <c r="H2088"/>
  <c r="I2087"/>
  <c r="H2087"/>
  <c r="I2086"/>
  <c r="H2086"/>
  <c r="I2085"/>
  <c r="H2085"/>
  <c r="I2084"/>
  <c r="H2084"/>
  <c r="I2083"/>
  <c r="H2083"/>
  <c r="I2082"/>
  <c r="H2082"/>
  <c r="I2081"/>
  <c r="H2081"/>
  <c r="I2080"/>
  <c r="H2080"/>
  <c r="I2078"/>
  <c r="H2078"/>
  <c r="I2079"/>
  <c r="H2079"/>
  <c r="I2077"/>
  <c r="H2077"/>
  <c r="I2076"/>
  <c r="H2076"/>
  <c r="I2075"/>
  <c r="H2075"/>
  <c r="I2074"/>
  <c r="H2074"/>
  <c r="I2073"/>
  <c r="H2073"/>
  <c r="I2072"/>
  <c r="H2072"/>
  <c r="I2071"/>
  <c r="H2071"/>
  <c r="I2070"/>
  <c r="H2070"/>
  <c r="I2069"/>
  <c r="H2069"/>
  <c r="I2068"/>
  <c r="H2068"/>
  <c r="I2067"/>
  <c r="H2067"/>
  <c r="I2066"/>
  <c r="H2066"/>
  <c r="I2065"/>
  <c r="H2065"/>
  <c r="I2064"/>
  <c r="H2064"/>
  <c r="I2063"/>
  <c r="H2063"/>
  <c r="I2062"/>
  <c r="H2062"/>
  <c r="I2061"/>
  <c r="H2061"/>
  <c r="I2060"/>
  <c r="H2060"/>
  <c r="I2059"/>
  <c r="H2059"/>
  <c r="I2058"/>
  <c r="H2058"/>
  <c r="I2057"/>
  <c r="H2057"/>
  <c r="I2056"/>
  <c r="H2056"/>
  <c r="I2055"/>
  <c r="H2055"/>
  <c r="I2054"/>
  <c r="H2054"/>
  <c r="I2053"/>
  <c r="H2053"/>
  <c r="I2049"/>
  <c r="H2049"/>
  <c r="I2048"/>
  <c r="H2048"/>
  <c r="I2047"/>
  <c r="H2047"/>
  <c r="I2046"/>
  <c r="H2046"/>
  <c r="I2045"/>
  <c r="H2045"/>
  <c r="I2044"/>
  <c r="H2044"/>
  <c r="I2043"/>
  <c r="H2043"/>
  <c r="I2042"/>
  <c r="H2042"/>
  <c r="I2041"/>
  <c r="H2041"/>
  <c r="I2040"/>
  <c r="H2040"/>
  <c r="I2039"/>
  <c r="H2039"/>
  <c r="I2038"/>
  <c r="H2038"/>
  <c r="I2037"/>
  <c r="H2037"/>
  <c r="I2036"/>
  <c r="H2036"/>
  <c r="I2035"/>
  <c r="H2035"/>
  <c r="I2034"/>
  <c r="H2034"/>
  <c r="I2033"/>
  <c r="H2033"/>
  <c r="I2032"/>
  <c r="H2032"/>
  <c r="I2031"/>
  <c r="H2031"/>
  <c r="I2030"/>
  <c r="H2030"/>
  <c r="I2029"/>
  <c r="H2029"/>
  <c r="I2028"/>
  <c r="H2028"/>
  <c r="I2027"/>
  <c r="H2027"/>
  <c r="I2026"/>
  <c r="H2026"/>
  <c r="I2025"/>
  <c r="H2025"/>
  <c r="I2024"/>
  <c r="H2024"/>
  <c r="I2023"/>
  <c r="H2023"/>
  <c r="I2022"/>
  <c r="H2022"/>
  <c r="I2021"/>
  <c r="H2021"/>
  <c r="I2020"/>
  <c r="H2020"/>
  <c r="I2019"/>
  <c r="H2019"/>
  <c r="I2018"/>
  <c r="H2018"/>
  <c r="I2017"/>
  <c r="H2017"/>
  <c r="I2016"/>
  <c r="H2016"/>
  <c r="I2015"/>
  <c r="H2015"/>
  <c r="I2014"/>
  <c r="H2014"/>
  <c r="I2012"/>
  <c r="H2012"/>
  <c r="I2013"/>
  <c r="H2013"/>
  <c r="I2010"/>
  <c r="H2010"/>
  <c r="I2009"/>
  <c r="H2009"/>
  <c r="I2008"/>
  <c r="H2008"/>
  <c r="I2007"/>
  <c r="H2007"/>
  <c r="I2006"/>
  <c r="H2006"/>
  <c r="I2005"/>
  <c r="H2005"/>
  <c r="I2004"/>
  <c r="H2004"/>
  <c r="I2003"/>
  <c r="H2003"/>
  <c r="I2002"/>
  <c r="H2002"/>
  <c r="I2001"/>
  <c r="H2001"/>
  <c r="I2000"/>
  <c r="H2000"/>
  <c r="I1999"/>
  <c r="H1999"/>
  <c r="I1998"/>
  <c r="H1998"/>
  <c r="I1997"/>
  <c r="H1997"/>
  <c r="I1996"/>
  <c r="H1996"/>
  <c r="I1995"/>
  <c r="H1995"/>
  <c r="I1994"/>
  <c r="H1994"/>
  <c r="I1993"/>
  <c r="H1993"/>
  <c r="I1992"/>
  <c r="H1992"/>
  <c r="I1991"/>
  <c r="H1991"/>
  <c r="I1990"/>
  <c r="H1990"/>
  <c r="I1989"/>
  <c r="H1989"/>
  <c r="I1988"/>
  <c r="H1988"/>
  <c r="I1987"/>
  <c r="H1987"/>
  <c r="I1986"/>
  <c r="H1986"/>
  <c r="I1985"/>
  <c r="H1985"/>
  <c r="I1984"/>
  <c r="H1984"/>
  <c r="I1983"/>
  <c r="H1983"/>
  <c r="I1982"/>
  <c r="H1982"/>
  <c r="I1981"/>
  <c r="H1981"/>
  <c r="I1980"/>
  <c r="H1980"/>
  <c r="I1979"/>
  <c r="H1979"/>
  <c r="I1978"/>
  <c r="H1978"/>
  <c r="I1977"/>
  <c r="H1977"/>
  <c r="I1976"/>
  <c r="H1976"/>
  <c r="I1975"/>
  <c r="H1975"/>
  <c r="I1974"/>
  <c r="H1974"/>
  <c r="I1973"/>
  <c r="H1973"/>
  <c r="I1972"/>
  <c r="H1972"/>
  <c r="I1971"/>
  <c r="H1971"/>
  <c r="I1970"/>
  <c r="H1970"/>
  <c r="I1969"/>
  <c r="H1969"/>
  <c r="I1968"/>
  <c r="H1968"/>
  <c r="I1967"/>
  <c r="H1967"/>
  <c r="I1966"/>
  <c r="H1966"/>
  <c r="I1965"/>
  <c r="H1965"/>
  <c r="I1964"/>
  <c r="H1964"/>
  <c r="I1962"/>
  <c r="H1962"/>
  <c r="I1961"/>
  <c r="H1961"/>
  <c r="I1960"/>
  <c r="H1960"/>
  <c r="I1959"/>
  <c r="H1959"/>
  <c r="I1958"/>
  <c r="H1958"/>
  <c r="I1957"/>
  <c r="H1957"/>
  <c r="I1956"/>
  <c r="H1956"/>
  <c r="I1955"/>
  <c r="H1955"/>
  <c r="I1954"/>
  <c r="H1954"/>
  <c r="I1953"/>
  <c r="H1953"/>
  <c r="I1952"/>
  <c r="H1952"/>
  <c r="I1951"/>
  <c r="H1951"/>
  <c r="I1950" l="1"/>
  <c r="H1950"/>
  <c r="I1949"/>
  <c r="H1949"/>
  <c r="I1948"/>
  <c r="H1948"/>
  <c r="I1947"/>
  <c r="H1947"/>
  <c r="I1946"/>
  <c r="H1946"/>
  <c r="I1945"/>
  <c r="H1945"/>
  <c r="I1944"/>
  <c r="H1944"/>
  <c r="I1943"/>
  <c r="H1943"/>
  <c r="I1942"/>
  <c r="H1942"/>
  <c r="I1941"/>
  <c r="H1941"/>
  <c r="I1940"/>
  <c r="H1940"/>
  <c r="I1939"/>
  <c r="H1939"/>
  <c r="I1938"/>
  <c r="H1938"/>
  <c r="I1937"/>
  <c r="H1937"/>
  <c r="I1936"/>
  <c r="H1936"/>
  <c r="I1935"/>
  <c r="H1935"/>
  <c r="I1934"/>
  <c r="H1934"/>
  <c r="I1933"/>
  <c r="H1933"/>
  <c r="I1932"/>
  <c r="H1932"/>
  <c r="I1931"/>
  <c r="H1931"/>
  <c r="I1930"/>
  <c r="H1930"/>
  <c r="I1929"/>
  <c r="H1929"/>
  <c r="I1928"/>
  <c r="H1928"/>
  <c r="I1927"/>
  <c r="H1927"/>
  <c r="I1926"/>
  <c r="H1926"/>
  <c r="I1925"/>
  <c r="H1925"/>
  <c r="I1924"/>
  <c r="H1924"/>
  <c r="I1923"/>
  <c r="H1923"/>
  <c r="I1922"/>
  <c r="H1922"/>
  <c r="I1921"/>
  <c r="H1921"/>
  <c r="I1920"/>
  <c r="H1920"/>
  <c r="I1919"/>
  <c r="H1919"/>
  <c r="I1918"/>
  <c r="H1918"/>
  <c r="I1917"/>
  <c r="H1917"/>
  <c r="I1916"/>
  <c r="H1916"/>
  <c r="I1915"/>
  <c r="H1915"/>
  <c r="I1914"/>
  <c r="H1914"/>
  <c r="I1913"/>
  <c r="H1913"/>
  <c r="I1912"/>
  <c r="H1912"/>
  <c r="I1911"/>
  <c r="H1911"/>
  <c r="I1910"/>
  <c r="H1910"/>
  <c r="I1909"/>
  <c r="H1909"/>
  <c r="I1908"/>
  <c r="H1908"/>
  <c r="I1907"/>
  <c r="H1907"/>
  <c r="I1906"/>
  <c r="H1906"/>
  <c r="I1905" l="1"/>
  <c r="H1905"/>
  <c r="I1904"/>
  <c r="H1904"/>
  <c r="I1903"/>
  <c r="H1903"/>
  <c r="I1902"/>
  <c r="H1902"/>
  <c r="I1901"/>
  <c r="H1901"/>
  <c r="I1900"/>
  <c r="H1900"/>
  <c r="I1899"/>
  <c r="H1899"/>
  <c r="I1897"/>
  <c r="H1897"/>
  <c r="I1896"/>
  <c r="H1896"/>
  <c r="I1895"/>
  <c r="H1895"/>
  <c r="I1894"/>
  <c r="H1894"/>
  <c r="I1893"/>
  <c r="H1893"/>
  <c r="I1892"/>
  <c r="H1892"/>
  <c r="I1891"/>
  <c r="H1891"/>
  <c r="I1890"/>
  <c r="H1890"/>
  <c r="I1889"/>
  <c r="H1889"/>
  <c r="I1888"/>
  <c r="H1888"/>
  <c r="I1887"/>
  <c r="H1887"/>
  <c r="I1886"/>
  <c r="H1886"/>
  <c r="I1885"/>
  <c r="H1885"/>
  <c r="I1884"/>
  <c r="H1884"/>
  <c r="I1883"/>
  <c r="H1883"/>
  <c r="I1882"/>
  <c r="H1882"/>
  <c r="I1881"/>
  <c r="H1881"/>
  <c r="I1880"/>
  <c r="H1880"/>
  <c r="I1879"/>
  <c r="H1879"/>
  <c r="I1878"/>
  <c r="H1878"/>
  <c r="I1877"/>
  <c r="H1877"/>
  <c r="I1876"/>
  <c r="H1876"/>
  <c r="I1875"/>
  <c r="H1875"/>
  <c r="I1874"/>
  <c r="H1874"/>
  <c r="I1873"/>
  <c r="H1873"/>
  <c r="I1872"/>
  <c r="H1872"/>
  <c r="I1871"/>
  <c r="H1871"/>
  <c r="I1870"/>
  <c r="H1870"/>
  <c r="I1869"/>
  <c r="H1869"/>
  <c r="I1868"/>
  <c r="H1868"/>
  <c r="I1867"/>
  <c r="H1867"/>
  <c r="I1866"/>
  <c r="H1866"/>
  <c r="I1865"/>
  <c r="H1865"/>
  <c r="I1864"/>
  <c r="H1864"/>
  <c r="I1863"/>
  <c r="H1863"/>
  <c r="I1862"/>
  <c r="H1862"/>
  <c r="I1861"/>
  <c r="H1861"/>
  <c r="I1860"/>
  <c r="H1860"/>
  <c r="I1859"/>
  <c r="H1859"/>
  <c r="I1858"/>
  <c r="H1858"/>
  <c r="I1857"/>
  <c r="H1857"/>
  <c r="I1856"/>
  <c r="H1856"/>
  <c r="I1855"/>
  <c r="H1855"/>
  <c r="I1854"/>
  <c r="H1854"/>
  <c r="I1853"/>
  <c r="H1853"/>
  <c r="I1852"/>
  <c r="H1852"/>
  <c r="I1851"/>
  <c r="H1851"/>
  <c r="I1850"/>
  <c r="H1850"/>
  <c r="I1849"/>
  <c r="H1849"/>
  <c r="I1848"/>
  <c r="H1848"/>
  <c r="I1847"/>
  <c r="H1847"/>
  <c r="I1846"/>
  <c r="H1846"/>
  <c r="I1845"/>
  <c r="H1845"/>
  <c r="I1844"/>
  <c r="H1844"/>
  <c r="I1843"/>
  <c r="H1843"/>
  <c r="I1842"/>
  <c r="H1842"/>
  <c r="I1841"/>
  <c r="H1841"/>
  <c r="I1840"/>
  <c r="H1840"/>
  <c r="I1839"/>
  <c r="H1839"/>
  <c r="I1838"/>
  <c r="H1838"/>
  <c r="I1837"/>
  <c r="H1837"/>
  <c r="I1836"/>
  <c r="H1836"/>
  <c r="I1835"/>
  <c r="H1835"/>
  <c r="I1834"/>
  <c r="H1834"/>
  <c r="I1833"/>
  <c r="H1833"/>
  <c r="I1832"/>
  <c r="H1832"/>
  <c r="I1831"/>
  <c r="H1831"/>
  <c r="I1830"/>
  <c r="H1830"/>
  <c r="I1829"/>
  <c r="H1829"/>
  <c r="I1828"/>
  <c r="H1828"/>
  <c r="I1827"/>
  <c r="H1827"/>
  <c r="I1826"/>
  <c r="H1826"/>
  <c r="I1825"/>
  <c r="H1825"/>
  <c r="I1824"/>
  <c r="H1824"/>
  <c r="I1823"/>
  <c r="H1823"/>
  <c r="I1822"/>
  <c r="H1822"/>
  <c r="I1821"/>
  <c r="H1821"/>
  <c r="I1820"/>
  <c r="H1820"/>
  <c r="I1819"/>
  <c r="H1819"/>
  <c r="I1818"/>
  <c r="H1818"/>
  <c r="I1817"/>
  <c r="H1817"/>
  <c r="I1816"/>
  <c r="H1816"/>
  <c r="I1814"/>
  <c r="H1814"/>
  <c r="I1813"/>
  <c r="H1813"/>
  <c r="I1812"/>
  <c r="H1812"/>
  <c r="I1811"/>
  <c r="H1811"/>
  <c r="I1810"/>
  <c r="H1810"/>
  <c r="I1809"/>
  <c r="H1809"/>
  <c r="I1808"/>
  <c r="H1808"/>
  <c r="I1807"/>
  <c r="H1807"/>
  <c r="I1806"/>
  <c r="H1806"/>
  <c r="I1805"/>
  <c r="H1805"/>
  <c r="I1804"/>
  <c r="H1804"/>
  <c r="I1803"/>
  <c r="H1803"/>
  <c r="I1802"/>
  <c r="H1802"/>
  <c r="I1801"/>
  <c r="H1801"/>
  <c r="I1800"/>
  <c r="H1800"/>
  <c r="I1799"/>
  <c r="H1799"/>
  <c r="I1796"/>
  <c r="H1796"/>
  <c r="I1795"/>
  <c r="H1795"/>
  <c r="I1794"/>
  <c r="H1794"/>
  <c r="I1793"/>
  <c r="H1793"/>
  <c r="I1792"/>
  <c r="H1792"/>
  <c r="I1791"/>
  <c r="H1791"/>
  <c r="I1790"/>
  <c r="H1790"/>
  <c r="I1789"/>
  <c r="H1789"/>
  <c r="I1788"/>
  <c r="H1788"/>
  <c r="I1787"/>
  <c r="H1787"/>
  <c r="I1786"/>
  <c r="H1786"/>
  <c r="I1785"/>
  <c r="H1785"/>
  <c r="I1784"/>
  <c r="H1784"/>
  <c r="I1783"/>
  <c r="H1783"/>
  <c r="I1782"/>
  <c r="H1782"/>
  <c r="I1781"/>
  <c r="H1781"/>
  <c r="I1780"/>
  <c r="H1780"/>
  <c r="I1779"/>
  <c r="H1779"/>
  <c r="I1778"/>
  <c r="H1778"/>
  <c r="I1777"/>
  <c r="H1777"/>
  <c r="I1776"/>
  <c r="H1776"/>
  <c r="I1775"/>
  <c r="H1775"/>
  <c r="I1774"/>
  <c r="H1774"/>
  <c r="I1773"/>
  <c r="H1773"/>
  <c r="I1772"/>
  <c r="H1772"/>
  <c r="I1771"/>
  <c r="H1771"/>
  <c r="I1770"/>
  <c r="H1770"/>
  <c r="I1769"/>
  <c r="H1769"/>
  <c r="I1767"/>
  <c r="H1767"/>
  <c r="I1766"/>
  <c r="H1766"/>
  <c r="I1765"/>
  <c r="H1765"/>
  <c r="I1764"/>
  <c r="H1764"/>
  <c r="I1763"/>
  <c r="H1763"/>
  <c r="I1762"/>
  <c r="H1762"/>
  <c r="I1761"/>
  <c r="H1761"/>
  <c r="I1760"/>
  <c r="H1760"/>
  <c r="I1759"/>
  <c r="H1759"/>
  <c r="I1758"/>
  <c r="H1758"/>
  <c r="I1757"/>
  <c r="H1757"/>
  <c r="I1756"/>
  <c r="H1756"/>
  <c r="I1755"/>
  <c r="H1755"/>
  <c r="I1754"/>
  <c r="H1754"/>
  <c r="I1753"/>
  <c r="H1753"/>
  <c r="I1752"/>
  <c r="H1752"/>
  <c r="I1750"/>
  <c r="H1750"/>
  <c r="I1749"/>
  <c r="H1749"/>
  <c r="I1748"/>
  <c r="H1748"/>
  <c r="I1747"/>
  <c r="H1747"/>
  <c r="I1746"/>
  <c r="H1746"/>
  <c r="I1745"/>
  <c r="H1745"/>
  <c r="I1744"/>
  <c r="H1744"/>
  <c r="I1743"/>
  <c r="H1743"/>
  <c r="I1742"/>
  <c r="H1742"/>
  <c r="I1741"/>
  <c r="H1741"/>
  <c r="I1740"/>
  <c r="H1740"/>
  <c r="I1739"/>
  <c r="H1739"/>
  <c r="I1738"/>
  <c r="H1738"/>
  <c r="I1737"/>
  <c r="H1737"/>
  <c r="I1736"/>
  <c r="H1736"/>
  <c r="I1735"/>
  <c r="H1735"/>
  <c r="I1734"/>
  <c r="H1734"/>
  <c r="I1732"/>
  <c r="H1732"/>
  <c r="I1731"/>
  <c r="H1731"/>
  <c r="I1730"/>
  <c r="H1730"/>
  <c r="I1729"/>
  <c r="H1729"/>
  <c r="I1728"/>
  <c r="H1728"/>
  <c r="I1727"/>
  <c r="H1727"/>
  <c r="I1726"/>
  <c r="H1726"/>
  <c r="I1725"/>
  <c r="H1725"/>
  <c r="I1724"/>
  <c r="H1724"/>
  <c r="I1723"/>
  <c r="H1723"/>
  <c r="I1722"/>
  <c r="H1722"/>
  <c r="I1721"/>
  <c r="H1721"/>
  <c r="I1720"/>
  <c r="H1720"/>
  <c r="I1719"/>
  <c r="H1719"/>
  <c r="I1718"/>
  <c r="H1718"/>
  <c r="I1717"/>
  <c r="H1717"/>
  <c r="I1716"/>
  <c r="H1716"/>
  <c r="I1715"/>
  <c r="H1715"/>
  <c r="I1714"/>
  <c r="H1714"/>
  <c r="I1713"/>
  <c r="H1713"/>
  <c r="I1712"/>
  <c r="H1712"/>
  <c r="I1711"/>
  <c r="H1711"/>
  <c r="I1710"/>
  <c r="H1710"/>
  <c r="I1709"/>
  <c r="H1709"/>
  <c r="I1708"/>
  <c r="H1708"/>
  <c r="I1707"/>
  <c r="H1707"/>
  <c r="I1706"/>
  <c r="H1706"/>
  <c r="I1704"/>
  <c r="H1704"/>
  <c r="I1703"/>
  <c r="H1703"/>
  <c r="I1702"/>
  <c r="H1702"/>
  <c r="I1701"/>
  <c r="H1701"/>
  <c r="I1700"/>
  <c r="H1700"/>
  <c r="I1699"/>
  <c r="H1699"/>
  <c r="I1698"/>
  <c r="H1698"/>
  <c r="I1697"/>
  <c r="H1697"/>
  <c r="I1696"/>
  <c r="H1696"/>
  <c r="I1695"/>
  <c r="H1695"/>
  <c r="I1694"/>
  <c r="H1694"/>
  <c r="I1693"/>
  <c r="H1693"/>
  <c r="I1692"/>
  <c r="H1692"/>
  <c r="I1691"/>
  <c r="H1691"/>
  <c r="I1690"/>
  <c r="H1690"/>
  <c r="I1689"/>
  <c r="H1689"/>
  <c r="I1688"/>
  <c r="H1688"/>
  <c r="I1687"/>
  <c r="H1687"/>
  <c r="I1686"/>
  <c r="H1686"/>
  <c r="I1685"/>
  <c r="H1685"/>
  <c r="I1684"/>
  <c r="H1684"/>
  <c r="I1683"/>
  <c r="H1683"/>
  <c r="I1682"/>
  <c r="H1682"/>
  <c r="I1681"/>
  <c r="H1681"/>
  <c r="I1680"/>
  <c r="H1680"/>
  <c r="I1679"/>
  <c r="H1679"/>
  <c r="I1678"/>
  <c r="H1678"/>
  <c r="I1677"/>
  <c r="H1677"/>
  <c r="I1676"/>
  <c r="H1676"/>
  <c r="I1675"/>
  <c r="H1675"/>
  <c r="I1674"/>
  <c r="H1674"/>
  <c r="I1673"/>
  <c r="H1673"/>
  <c r="I1672"/>
  <c r="H1672"/>
  <c r="I1671"/>
  <c r="H1671"/>
  <c r="I1670"/>
  <c r="H1670"/>
  <c r="I1669"/>
  <c r="H1669"/>
  <c r="I1668"/>
  <c r="H1668"/>
  <c r="I1667"/>
  <c r="H1667"/>
  <c r="I1666"/>
  <c r="H1666"/>
  <c r="I1665"/>
  <c r="H1665"/>
  <c r="I1664"/>
  <c r="H1664"/>
  <c r="I1663"/>
  <c r="H1663"/>
  <c r="I1661"/>
  <c r="H1661"/>
  <c r="I1662"/>
  <c r="H1662"/>
  <c r="I1660"/>
  <c r="H1660"/>
  <c r="I1659"/>
  <c r="H1659"/>
  <c r="I1657"/>
  <c r="H1657"/>
  <c r="I1656"/>
  <c r="H1656"/>
  <c r="I1655"/>
  <c r="H1655"/>
  <c r="I1653"/>
  <c r="H1653"/>
  <c r="I1652"/>
  <c r="H1652"/>
  <c r="I1651"/>
  <c r="H1651"/>
  <c r="I1650"/>
  <c r="H1650"/>
  <c r="I1649"/>
  <c r="H1649"/>
  <c r="I1648"/>
  <c r="H1648"/>
  <c r="I1647"/>
  <c r="H1647"/>
  <c r="I1646"/>
  <c r="H1646"/>
  <c r="I1645"/>
  <c r="H1645"/>
  <c r="I1644"/>
  <c r="H1644"/>
  <c r="I1642"/>
  <c r="H1642"/>
  <c r="I1640"/>
  <c r="H1640"/>
  <c r="I1639"/>
  <c r="H1639"/>
  <c r="I1638"/>
  <c r="H1638"/>
  <c r="I1637"/>
  <c r="H1637"/>
  <c r="I1636"/>
  <c r="H1636"/>
  <c r="I1635"/>
  <c r="H1635"/>
  <c r="I1634"/>
  <c r="H1634"/>
  <c r="I1632"/>
  <c r="H1632"/>
  <c r="I1631"/>
  <c r="H1631"/>
  <c r="I1630"/>
  <c r="H1630"/>
  <c r="I1629"/>
  <c r="H1629"/>
  <c r="I1628"/>
  <c r="H1628"/>
  <c r="I1627"/>
  <c r="H1627"/>
  <c r="I1626"/>
  <c r="H1626"/>
  <c r="I1625"/>
  <c r="H1625"/>
  <c r="I1624"/>
  <c r="H1624"/>
  <c r="I1623"/>
  <c r="H1623"/>
  <c r="I1622"/>
  <c r="H1622"/>
  <c r="I1621"/>
  <c r="H1621"/>
  <c r="I1620"/>
  <c r="H1620"/>
  <c r="I1619"/>
  <c r="H1619"/>
  <c r="I1618"/>
  <c r="H1618"/>
  <c r="I1617"/>
  <c r="H1617"/>
  <c r="I1616"/>
  <c r="H1616"/>
  <c r="I1615"/>
  <c r="H1615"/>
  <c r="I1613"/>
  <c r="H1613"/>
  <c r="I1612"/>
  <c r="H1612"/>
  <c r="I1610"/>
  <c r="H1610"/>
  <c r="I1609"/>
  <c r="H1609"/>
  <c r="I1608"/>
  <c r="H1608"/>
  <c r="I1607"/>
  <c r="H1607"/>
  <c r="I1606"/>
  <c r="H1606"/>
  <c r="I1605"/>
  <c r="H1605"/>
  <c r="I1604"/>
  <c r="H1604"/>
  <c r="I1602"/>
  <c r="H1602"/>
  <c r="I1601"/>
  <c r="H1601"/>
  <c r="I1600"/>
  <c r="H1600"/>
  <c r="I1599"/>
  <c r="H1599"/>
  <c r="I1598"/>
  <c r="H1598"/>
  <c r="I1597"/>
  <c r="H1597"/>
  <c r="I1596" l="1"/>
  <c r="H1596"/>
  <c r="I1592"/>
  <c r="H1592"/>
  <c r="I1590"/>
  <c r="H1590"/>
  <c r="I1589"/>
  <c r="H1589"/>
  <c r="I1588"/>
  <c r="H1588"/>
  <c r="I1587"/>
  <c r="H1587"/>
  <c r="I1586"/>
  <c r="H1586"/>
  <c r="I1585"/>
  <c r="H1585"/>
  <c r="I1584"/>
  <c r="H1584"/>
  <c r="I1583"/>
  <c r="H1583"/>
  <c r="I1582"/>
  <c r="H1582"/>
  <c r="I1581"/>
  <c r="H1581"/>
  <c r="I1580"/>
  <c r="H1580"/>
  <c r="I1579"/>
  <c r="H1579"/>
  <c r="I1578"/>
  <c r="H1578"/>
  <c r="I1577"/>
  <c r="H1577"/>
  <c r="I1576"/>
  <c r="H1576"/>
  <c r="I1575"/>
  <c r="H1575"/>
  <c r="I1574"/>
  <c r="H1574"/>
  <c r="I1573"/>
  <c r="H1573"/>
  <c r="I1572"/>
  <c r="H1572"/>
  <c r="I1570"/>
  <c r="H1570"/>
  <c r="I1569"/>
  <c r="H1569"/>
  <c r="I1568"/>
  <c r="H1568"/>
  <c r="I1567"/>
  <c r="H1567"/>
  <c r="I1563"/>
  <c r="H1563"/>
  <c r="I1565"/>
  <c r="H1565"/>
  <c r="I1564"/>
  <c r="H1564"/>
  <c r="I1562"/>
  <c r="H1562"/>
  <c r="I1561"/>
  <c r="H1561"/>
  <c r="I1560"/>
  <c r="H1560"/>
  <c r="I1559"/>
  <c r="H1559"/>
  <c r="I1558"/>
  <c r="H1558"/>
  <c r="I1557"/>
  <c r="H1557"/>
  <c r="I1556"/>
  <c r="H1556"/>
  <c r="I1555"/>
  <c r="H1555"/>
  <c r="I1554"/>
  <c r="H1554"/>
  <c r="I1553"/>
  <c r="H1553"/>
  <c r="I1552"/>
  <c r="H1552"/>
  <c r="I1551"/>
  <c r="H1551"/>
  <c r="I1550"/>
  <c r="H1550"/>
  <c r="I1548"/>
  <c r="H1548"/>
  <c r="I1546"/>
  <c r="H1546"/>
  <c r="I1545"/>
  <c r="H1545"/>
  <c r="I1543"/>
  <c r="H1543"/>
  <c r="I1542"/>
  <c r="H1542"/>
  <c r="I1541"/>
  <c r="H1541"/>
  <c r="I1540"/>
  <c r="H1540"/>
  <c r="I1539"/>
  <c r="H1539"/>
  <c r="I1538"/>
  <c r="H1538"/>
  <c r="I1536"/>
  <c r="H1536"/>
  <c r="I1535"/>
  <c r="H1535"/>
  <c r="I1534"/>
  <c r="H1534"/>
  <c r="I1533"/>
  <c r="H1533"/>
  <c r="I1530"/>
  <c r="H1530"/>
  <c r="I1529"/>
  <c r="H1529"/>
  <c r="I1528"/>
  <c r="H1528"/>
  <c r="I1527"/>
  <c r="H1527"/>
  <c r="I1526"/>
  <c r="H1526"/>
  <c r="I1525"/>
  <c r="H1525"/>
  <c r="I1524"/>
  <c r="H1524"/>
  <c r="I1523"/>
  <c r="H1523"/>
  <c r="I1522"/>
  <c r="H1522"/>
  <c r="I1521"/>
  <c r="H1521"/>
  <c r="I1520"/>
  <c r="H1520"/>
  <c r="I1518"/>
  <c r="H1518"/>
  <c r="I1517"/>
  <c r="H1517"/>
  <c r="I1516"/>
  <c r="H1516"/>
  <c r="I1515"/>
  <c r="H1515"/>
  <c r="I1514"/>
  <c r="H1514"/>
  <c r="I1513"/>
  <c r="H1513"/>
  <c r="I1512"/>
  <c r="H1512"/>
  <c r="I1509"/>
  <c r="H1509"/>
  <c r="I1507"/>
  <c r="H1507"/>
  <c r="I1506"/>
  <c r="H1506"/>
  <c r="I1505"/>
  <c r="H1505"/>
  <c r="I1504"/>
  <c r="H1504"/>
  <c r="I1503"/>
  <c r="H1503"/>
  <c r="I1502"/>
  <c r="H1502"/>
  <c r="I1501"/>
  <c r="H1501"/>
  <c r="I1500"/>
  <c r="H1500"/>
  <c r="I1499"/>
  <c r="H1499"/>
  <c r="I1498"/>
  <c r="H1498"/>
  <c r="I1497"/>
  <c r="H1497"/>
  <c r="I1496"/>
  <c r="H1496"/>
  <c r="I1495"/>
  <c r="H1495"/>
  <c r="I1494"/>
  <c r="H1494"/>
  <c r="I1493"/>
  <c r="H1493"/>
  <c r="I1492"/>
  <c r="H1492"/>
  <c r="I1491"/>
  <c r="H1491"/>
  <c r="I1490"/>
  <c r="H1490"/>
  <c r="I1489"/>
  <c r="H1489"/>
  <c r="I1488"/>
  <c r="H1488"/>
  <c r="I1487"/>
  <c r="H1487"/>
  <c r="I1486"/>
  <c r="H1486"/>
  <c r="I1485"/>
  <c r="H1485"/>
  <c r="I1484"/>
  <c r="H1484"/>
  <c r="I1483"/>
  <c r="H1483"/>
  <c r="I1482"/>
  <c r="H1482"/>
  <c r="I1481"/>
  <c r="H1481"/>
  <c r="I1480"/>
  <c r="H1480"/>
  <c r="I1479"/>
  <c r="H1479"/>
  <c r="I1478"/>
  <c r="H1478"/>
  <c r="I1477"/>
  <c r="H1477"/>
  <c r="I1476"/>
  <c r="H1476"/>
  <c r="I1475"/>
  <c r="H1475"/>
  <c r="I1474"/>
  <c r="H1474"/>
  <c r="I1473"/>
  <c r="H1473"/>
  <c r="I1472"/>
  <c r="H1472"/>
  <c r="I1471"/>
  <c r="H1471"/>
  <c r="I1470"/>
  <c r="H1470"/>
  <c r="I1469"/>
  <c r="H1469"/>
  <c r="I1467"/>
  <c r="H1467"/>
  <c r="I1465"/>
  <c r="H1465"/>
  <c r="I1464"/>
  <c r="H1464"/>
  <c r="I1463"/>
  <c r="H1463"/>
  <c r="I1461"/>
  <c r="H1461"/>
  <c r="I1460"/>
  <c r="H1460"/>
  <c r="I1459"/>
  <c r="H1459"/>
  <c r="I1457"/>
  <c r="H1457"/>
  <c r="I1456"/>
  <c r="H1456"/>
  <c r="I1453"/>
  <c r="H1453"/>
  <c r="I1452"/>
  <c r="H1452"/>
  <c r="I1450"/>
  <c r="H1450"/>
  <c r="I1449"/>
  <c r="H1449"/>
  <c r="I1448"/>
  <c r="H1448"/>
  <c r="I1446"/>
  <c r="H1446"/>
  <c r="I1444"/>
  <c r="H1444"/>
  <c r="I1443"/>
  <c r="H1443"/>
  <c r="I1441"/>
  <c r="H1441"/>
  <c r="I1440"/>
  <c r="H1440"/>
  <c r="I1439"/>
  <c r="H1439"/>
  <c r="I1438"/>
  <c r="H1438"/>
  <c r="I1435"/>
  <c r="H1435"/>
  <c r="I1434" l="1"/>
  <c r="H1434"/>
  <c r="I1433"/>
  <c r="H1433"/>
  <c r="I1432"/>
  <c r="H1432"/>
  <c r="I1430"/>
  <c r="H1430"/>
  <c r="I1429"/>
  <c r="H1429"/>
  <c r="I1428"/>
  <c r="H1428"/>
  <c r="I1427"/>
  <c r="H1427"/>
  <c r="I1426"/>
  <c r="H1426"/>
  <c r="I1425"/>
  <c r="H1425"/>
  <c r="I1424"/>
  <c r="H1424"/>
  <c r="I1423"/>
  <c r="H1423"/>
  <c r="I1422"/>
  <c r="H1422"/>
  <c r="I1421"/>
  <c r="H1421"/>
  <c r="I1420"/>
  <c r="H1420"/>
  <c r="I1419"/>
  <c r="H1419"/>
  <c r="I1416"/>
  <c r="H1416"/>
  <c r="I1415"/>
  <c r="H1415"/>
  <c r="I1414"/>
  <c r="H1414"/>
  <c r="I1413"/>
  <c r="H1413"/>
  <c r="I1412"/>
  <c r="H1412"/>
  <c r="I1411"/>
  <c r="H1411"/>
  <c r="I1410"/>
  <c r="H1410"/>
  <c r="I1409"/>
  <c r="H1409"/>
  <c r="I1408"/>
  <c r="H1408"/>
  <c r="I1406"/>
  <c r="H1406"/>
  <c r="I1405"/>
  <c r="H1405"/>
  <c r="I1404"/>
  <c r="H1404"/>
  <c r="I1403"/>
  <c r="H1403"/>
  <c r="I1402" l="1"/>
  <c r="H1402"/>
  <c r="I1401"/>
  <c r="H1401"/>
  <c r="I1400"/>
  <c r="H1400"/>
  <c r="I1399"/>
  <c r="H1399"/>
  <c r="I1398"/>
  <c r="H1398"/>
  <c r="I1397"/>
  <c r="H1397"/>
  <c r="I1396"/>
  <c r="H1396"/>
  <c r="I1395"/>
  <c r="H1395"/>
  <c r="I1394"/>
  <c r="H1394"/>
  <c r="I1393"/>
  <c r="H1393"/>
  <c r="I1391"/>
  <c r="H1391"/>
  <c r="I1390"/>
  <c r="H1390"/>
  <c r="I1389"/>
  <c r="H1389"/>
  <c r="I1388"/>
  <c r="H1388"/>
  <c r="I1387"/>
  <c r="H1387"/>
  <c r="I1385"/>
  <c r="H1385"/>
  <c r="I1384"/>
  <c r="H1384"/>
  <c r="I1382"/>
  <c r="H1382"/>
  <c r="I1379"/>
  <c r="H1379"/>
  <c r="I1377"/>
  <c r="H1377"/>
  <c r="I1375"/>
  <c r="H1375"/>
  <c r="I1373"/>
  <c r="H1373"/>
  <c r="I1372"/>
  <c r="H1372"/>
  <c r="I1370"/>
  <c r="H1370"/>
  <c r="I1369"/>
  <c r="H1369"/>
  <c r="I1368"/>
  <c r="H1368"/>
  <c r="I1371"/>
  <c r="H1371"/>
  <c r="I1363"/>
  <c r="H1363"/>
  <c r="I1366"/>
  <c r="H1366"/>
  <c r="I1364"/>
  <c r="H1364"/>
  <c r="I1362"/>
  <c r="H1362"/>
  <c r="I1361"/>
  <c r="H1361"/>
  <c r="I1360"/>
  <c r="H1360"/>
  <c r="I1359"/>
  <c r="H1359"/>
  <c r="I1358"/>
  <c r="H1358"/>
  <c r="I1357"/>
  <c r="H1357"/>
  <c r="I1356"/>
  <c r="H1356"/>
  <c r="I1355"/>
  <c r="H1355"/>
  <c r="I1354"/>
  <c r="H1354"/>
  <c r="I1353"/>
  <c r="H1353"/>
  <c r="I1352"/>
  <c r="H1352"/>
  <c r="I1351"/>
  <c r="H1351"/>
  <c r="I1350"/>
  <c r="H1350"/>
  <c r="I1349"/>
  <c r="H1349"/>
  <c r="I1348"/>
  <c r="H1348"/>
  <c r="I1347"/>
  <c r="H1347"/>
  <c r="I1346"/>
  <c r="H1346"/>
  <c r="I1345"/>
  <c r="H1345"/>
  <c r="I1344"/>
  <c r="H1344"/>
  <c r="I1343" l="1"/>
  <c r="H1343"/>
  <c r="I1342" l="1"/>
  <c r="H1342"/>
  <c r="I1341"/>
  <c r="H1341"/>
  <c r="I1340"/>
  <c r="H1340"/>
  <c r="I1339"/>
  <c r="H1339"/>
  <c r="I1338"/>
  <c r="H1338"/>
  <c r="I1337"/>
  <c r="H1337"/>
  <c r="I1336"/>
  <c r="H1336"/>
  <c r="I1335"/>
  <c r="H1335"/>
  <c r="I1334"/>
  <c r="H1334"/>
  <c r="I1333"/>
  <c r="H1333"/>
  <c r="I1332"/>
  <c r="H1332"/>
  <c r="I1331"/>
  <c r="H1331"/>
  <c r="I1330"/>
  <c r="H1330"/>
  <c r="I1329"/>
  <c r="H1329"/>
  <c r="I1328"/>
  <c r="H1328"/>
  <c r="I1327"/>
  <c r="H1327"/>
  <c r="I1326"/>
  <c r="H1326"/>
  <c r="I1325"/>
  <c r="H1325"/>
  <c r="I1323"/>
  <c r="H1323"/>
  <c r="I1322"/>
  <c r="H1322"/>
  <c r="I1321"/>
  <c r="H1321"/>
  <c r="I1320"/>
  <c r="H1320"/>
  <c r="I1319"/>
  <c r="H1319"/>
  <c r="I1318"/>
  <c r="H1318"/>
  <c r="I1317"/>
  <c r="H1317"/>
  <c r="I1315"/>
  <c r="H1315"/>
  <c r="I1314"/>
  <c r="H1314"/>
  <c r="I1313"/>
  <c r="H1313"/>
  <c r="I1312"/>
  <c r="H1312"/>
  <c r="I1311"/>
  <c r="H1311"/>
  <c r="I1310"/>
  <c r="H1310"/>
  <c r="I1309"/>
  <c r="H1309"/>
  <c r="I1308"/>
  <c r="H1308"/>
  <c r="I1307"/>
  <c r="H1307"/>
  <c r="I1306"/>
  <c r="H1306"/>
  <c r="I1305"/>
  <c r="H1305"/>
  <c r="I1304"/>
  <c r="H1304"/>
  <c r="I1303"/>
  <c r="H1303"/>
  <c r="I1302"/>
  <c r="H1302"/>
  <c r="I1301"/>
  <c r="H1301"/>
  <c r="I1298"/>
  <c r="H1298"/>
  <c r="I1297"/>
  <c r="H1297"/>
  <c r="I1296"/>
  <c r="H1296"/>
  <c r="I1295"/>
  <c r="H1295"/>
  <c r="I1294"/>
  <c r="H1294"/>
  <c r="I1293"/>
  <c r="H1293"/>
  <c r="I1292"/>
  <c r="H1292"/>
  <c r="I1291"/>
  <c r="H1291"/>
  <c r="I1289"/>
  <c r="H1289"/>
  <c r="I1288"/>
  <c r="H1288"/>
  <c r="I1287"/>
  <c r="H1287"/>
  <c r="I1286"/>
  <c r="H1286"/>
  <c r="I1285"/>
  <c r="H1285"/>
  <c r="I1283"/>
  <c r="H1283"/>
  <c r="I1282"/>
  <c r="H1282"/>
  <c r="I1279"/>
  <c r="H1279"/>
  <c r="I1278"/>
  <c r="H1278"/>
  <c r="I1277"/>
  <c r="H1277"/>
  <c r="I1276"/>
  <c r="H1276"/>
  <c r="I1274"/>
  <c r="H1274"/>
  <c r="I1273"/>
  <c r="H1273"/>
  <c r="I1271" l="1"/>
  <c r="H1271"/>
  <c r="I1269"/>
  <c r="H1269"/>
  <c r="I1268"/>
  <c r="H1268"/>
  <c r="I1267"/>
  <c r="H1267"/>
  <c r="I1266"/>
  <c r="H1266"/>
  <c r="I1265"/>
  <c r="H1265"/>
  <c r="I1264"/>
  <c r="H1264"/>
  <c r="I1263"/>
  <c r="H1263"/>
  <c r="I1262"/>
  <c r="H1262"/>
  <c r="I1261"/>
  <c r="H1261"/>
  <c r="I1260"/>
  <c r="H1260"/>
  <c r="I1259"/>
  <c r="H1259"/>
  <c r="I1258"/>
  <c r="H1258"/>
  <c r="I1255"/>
  <c r="H1255"/>
  <c r="I1257"/>
  <c r="H1257"/>
  <c r="I1254"/>
  <c r="H1254"/>
  <c r="I1253"/>
  <c r="H1253"/>
  <c r="I1252"/>
  <c r="H1252"/>
  <c r="I1251"/>
  <c r="H1251"/>
  <c r="I1250"/>
  <c r="H1250"/>
  <c r="I1249"/>
  <c r="H1249"/>
  <c r="I1248"/>
  <c r="H1248"/>
  <c r="I1247"/>
  <c r="H1247"/>
  <c r="I1245"/>
  <c r="H1245"/>
  <c r="I1244"/>
  <c r="H1244"/>
  <c r="I1243"/>
  <c r="H1243"/>
  <c r="I1242"/>
  <c r="H1242"/>
  <c r="I1241"/>
  <c r="H1241"/>
  <c r="I1240"/>
  <c r="H1240"/>
  <c r="I1238"/>
  <c r="H1238"/>
  <c r="I1237"/>
  <c r="H1237"/>
  <c r="I1236"/>
  <c r="H1236"/>
  <c r="I1235"/>
  <c r="H1235"/>
  <c r="I1234"/>
  <c r="H1234"/>
  <c r="I1233"/>
  <c r="H1233"/>
  <c r="I1232"/>
  <c r="H1232"/>
  <c r="I1231"/>
  <c r="H1231"/>
  <c r="I1230"/>
  <c r="H1230"/>
  <c r="I1229"/>
  <c r="H1229"/>
  <c r="I1228"/>
  <c r="H1228"/>
  <c r="I1227"/>
  <c r="H1227"/>
  <c r="I1226"/>
  <c r="H1226"/>
  <c r="I1225"/>
  <c r="H1225"/>
  <c r="I1224"/>
  <c r="H1224"/>
  <c r="I1223"/>
  <c r="H1223"/>
  <c r="I1222" l="1"/>
  <c r="H1222"/>
  <c r="I1221"/>
  <c r="H1221"/>
  <c r="I1220"/>
  <c r="H1220"/>
  <c r="I1219"/>
  <c r="H1219"/>
  <c r="I1218"/>
  <c r="H1218"/>
  <c r="I1217"/>
  <c r="H1217"/>
  <c r="I1213"/>
  <c r="H1213"/>
  <c r="I1212"/>
  <c r="H1212"/>
  <c r="I1211"/>
  <c r="H1211"/>
  <c r="I1210"/>
  <c r="H1210"/>
  <c r="I1209"/>
  <c r="H1209"/>
  <c r="I1208"/>
  <c r="H1208"/>
  <c r="I1207"/>
  <c r="H1207"/>
  <c r="I1206"/>
  <c r="H1206"/>
  <c r="I1205"/>
  <c r="H1205"/>
  <c r="I1204"/>
  <c r="H1204"/>
  <c r="I1203"/>
  <c r="H1203"/>
  <c r="I1202"/>
  <c r="H1202"/>
  <c r="I1201"/>
  <c r="H1201"/>
  <c r="I1200"/>
  <c r="H1200"/>
  <c r="I1199"/>
  <c r="H1199"/>
  <c r="I1198"/>
  <c r="H1198"/>
  <c r="I1197"/>
  <c r="H1197"/>
  <c r="I1196"/>
  <c r="H1196"/>
  <c r="I1195"/>
  <c r="H1195"/>
  <c r="I1194"/>
  <c r="H1194"/>
  <c r="I1193"/>
  <c r="H1193"/>
  <c r="I1192"/>
  <c r="H1192"/>
  <c r="I1190"/>
  <c r="H1190"/>
  <c r="I1189"/>
  <c r="H1189"/>
  <c r="I1188"/>
  <c r="H1188"/>
  <c r="I1187" l="1"/>
  <c r="H1187"/>
  <c r="I1186"/>
  <c r="H1186"/>
  <c r="I1184"/>
  <c r="H1184"/>
  <c r="I1183"/>
  <c r="H1183"/>
  <c r="I1182"/>
  <c r="H1182"/>
  <c r="I1180"/>
  <c r="H1180"/>
  <c r="I1181"/>
  <c r="H1181"/>
  <c r="I1177"/>
  <c r="H1177"/>
  <c r="I1175"/>
  <c r="H1175"/>
  <c r="I1174"/>
  <c r="H1174"/>
  <c r="I1173"/>
  <c r="H1173"/>
  <c r="I1172"/>
  <c r="H1172"/>
  <c r="I1171"/>
  <c r="H1171"/>
  <c r="I1170"/>
  <c r="H1170"/>
  <c r="I1169"/>
  <c r="H1169"/>
  <c r="I1168"/>
  <c r="H1168"/>
  <c r="I1167"/>
  <c r="H1167"/>
  <c r="I1166"/>
  <c r="H1166"/>
  <c r="I1165"/>
  <c r="H1165"/>
  <c r="I1164" l="1"/>
  <c r="H1164"/>
  <c r="I1163"/>
  <c r="H1163"/>
  <c r="I1162"/>
  <c r="H1162"/>
  <c r="I1161"/>
  <c r="H1161"/>
  <c r="I1158"/>
  <c r="H1158"/>
  <c r="I1157"/>
  <c r="H1157"/>
  <c r="I1156"/>
  <c r="H1156"/>
  <c r="I1155"/>
  <c r="H1155"/>
  <c r="I1154"/>
  <c r="H1154"/>
  <c r="I1153"/>
  <c r="H1153"/>
  <c r="I1152"/>
  <c r="H1152"/>
  <c r="I1151"/>
  <c r="H1151"/>
  <c r="I1150"/>
  <c r="H1150"/>
  <c r="I1149"/>
  <c r="H1149"/>
  <c r="I1147"/>
  <c r="H1147"/>
  <c r="I1146"/>
  <c r="H1146"/>
  <c r="I1145"/>
  <c r="H1145"/>
  <c r="I1144"/>
  <c r="H1144"/>
  <c r="I1143"/>
  <c r="H1143"/>
  <c r="I1142"/>
  <c r="H1142"/>
  <c r="I1140"/>
  <c r="H1140"/>
  <c r="I1139"/>
  <c r="H1139"/>
  <c r="I1137"/>
  <c r="H1137"/>
  <c r="I1136"/>
  <c r="H1136"/>
  <c r="I1135"/>
  <c r="H1135"/>
  <c r="I1134"/>
  <c r="H1134"/>
  <c r="I1133"/>
  <c r="H1133"/>
  <c r="I1131"/>
  <c r="H1131"/>
  <c r="I1130"/>
  <c r="H1130"/>
  <c r="I1129"/>
  <c r="H1129"/>
  <c r="I1128"/>
  <c r="H1128"/>
  <c r="I1127"/>
  <c r="H1127"/>
  <c r="I1125"/>
  <c r="H1125"/>
  <c r="I1124"/>
  <c r="H1124"/>
  <c r="I1123"/>
  <c r="H1123"/>
  <c r="I1122"/>
  <c r="H1122"/>
  <c r="I1120"/>
  <c r="H1120"/>
  <c r="I1121"/>
  <c r="H1121"/>
  <c r="I1116"/>
  <c r="H1116"/>
  <c r="I1115"/>
  <c r="H1115"/>
  <c r="I1114"/>
  <c r="H1114"/>
  <c r="I1113"/>
  <c r="H1113"/>
  <c r="I1112"/>
  <c r="H1112"/>
  <c r="I1111"/>
  <c r="H1111"/>
  <c r="I1110"/>
  <c r="H1110"/>
  <c r="I1109"/>
  <c r="H1109"/>
  <c r="I1108"/>
  <c r="H1108"/>
  <c r="I1107"/>
  <c r="H1107"/>
  <c r="I1106"/>
  <c r="H1106"/>
  <c r="I1105"/>
  <c r="H1105"/>
  <c r="I1104"/>
  <c r="H1104"/>
  <c r="I1103"/>
  <c r="H1103"/>
  <c r="I1102"/>
  <c r="H1102"/>
  <c r="I1101"/>
  <c r="H1101"/>
  <c r="I1100"/>
  <c r="H1100"/>
  <c r="I1099"/>
  <c r="H1099"/>
  <c r="I1098"/>
  <c r="H1098"/>
  <c r="I1097"/>
  <c r="H1097"/>
  <c r="I1096"/>
  <c r="H1096"/>
  <c r="I1095"/>
  <c r="H1095"/>
  <c r="I1094"/>
  <c r="H1094"/>
  <c r="I1092"/>
  <c r="H1092"/>
  <c r="I1091"/>
  <c r="H1091"/>
  <c r="I1089"/>
  <c r="H1089"/>
  <c r="I1088"/>
  <c r="H1088"/>
  <c r="I1086"/>
  <c r="H1086"/>
  <c r="I1085"/>
  <c r="H1085"/>
  <c r="I1084"/>
  <c r="H1084"/>
  <c r="I1083"/>
  <c r="H1083"/>
  <c r="I1082"/>
  <c r="H1082"/>
  <c r="I1081"/>
  <c r="H1081"/>
  <c r="I1079"/>
  <c r="H1079"/>
  <c r="I1078"/>
  <c r="H1078"/>
  <c r="I1077"/>
  <c r="H1077"/>
  <c r="I1076"/>
  <c r="H1076"/>
  <c r="I1075"/>
  <c r="H1075"/>
  <c r="I1074"/>
  <c r="H1074"/>
  <c r="I1073"/>
  <c r="H1073"/>
  <c r="I1070"/>
  <c r="H1070"/>
  <c r="I1072"/>
  <c r="H1072"/>
  <c r="I1069"/>
  <c r="H1069"/>
  <c r="I1068"/>
  <c r="H1068"/>
  <c r="I1067"/>
  <c r="H1067"/>
  <c r="I1066" l="1"/>
  <c r="H1066"/>
  <c r="I1065"/>
  <c r="H1065"/>
  <c r="I1064"/>
  <c r="H1064"/>
  <c r="I1063"/>
  <c r="H1063"/>
  <c r="I1062"/>
  <c r="H1062"/>
  <c r="I1061"/>
  <c r="H1061"/>
  <c r="I1060"/>
  <c r="H1060"/>
  <c r="I1059"/>
  <c r="H1059"/>
  <c r="I1058"/>
  <c r="H1058"/>
  <c r="I1057"/>
  <c r="H1057"/>
  <c r="I1056"/>
  <c r="H1056"/>
  <c r="I1055"/>
  <c r="H1055"/>
  <c r="I1054"/>
  <c r="H1054"/>
  <c r="I1053"/>
  <c r="H1053"/>
  <c r="I1052"/>
  <c r="H1052"/>
  <c r="I1051"/>
  <c r="H1051"/>
  <c r="I1050"/>
  <c r="H1050"/>
  <c r="I1049"/>
  <c r="H1049"/>
  <c r="I1048"/>
  <c r="H1048"/>
  <c r="I1047"/>
  <c r="H1047"/>
  <c r="I1046"/>
  <c r="H1046"/>
  <c r="I1045"/>
  <c r="H1045"/>
  <c r="I1044"/>
  <c r="H1044"/>
  <c r="I1043"/>
  <c r="H1043"/>
  <c r="I1041"/>
  <c r="H1041"/>
  <c r="I1040"/>
  <c r="H1040"/>
  <c r="I1039"/>
  <c r="H1039"/>
  <c r="I1038"/>
  <c r="H1038"/>
  <c r="I1037"/>
  <c r="H1037"/>
  <c r="I1036"/>
  <c r="H1036"/>
  <c r="I1035"/>
  <c r="H1035"/>
  <c r="I1034"/>
  <c r="H1034"/>
  <c r="I1033"/>
  <c r="H1033"/>
  <c r="I1032"/>
  <c r="H1032"/>
  <c r="I1031"/>
  <c r="H1031"/>
  <c r="I1030"/>
  <c r="H1030"/>
  <c r="I1029"/>
  <c r="H1029"/>
  <c r="I1028"/>
  <c r="H1028"/>
  <c r="I1027"/>
  <c r="H1027"/>
  <c r="I1025"/>
  <c r="H1025"/>
  <c r="I1024"/>
  <c r="H1024"/>
  <c r="I1023"/>
  <c r="H1023"/>
  <c r="I1026"/>
  <c r="H1026"/>
  <c r="I1020"/>
  <c r="H1020"/>
  <c r="I1019"/>
  <c r="H1019"/>
  <c r="I1018"/>
  <c r="H1018"/>
  <c r="I1017"/>
  <c r="H1017"/>
  <c r="I1016"/>
  <c r="H1016"/>
  <c r="I1015"/>
  <c r="H1015"/>
  <c r="I1014"/>
  <c r="H1014"/>
  <c r="I1012"/>
  <c r="H1012"/>
  <c r="I1011"/>
  <c r="H1011"/>
  <c r="I1010"/>
  <c r="H1010"/>
  <c r="I1009"/>
  <c r="H1009"/>
  <c r="I1013"/>
  <c r="H1013"/>
  <c r="I1007"/>
  <c r="H1007"/>
  <c r="I1006"/>
  <c r="H1006"/>
  <c r="I1005"/>
  <c r="H1005"/>
  <c r="I1004"/>
  <c r="H1004"/>
  <c r="I1003"/>
  <c r="H1003"/>
  <c r="I1002"/>
  <c r="H1002"/>
  <c r="I1001"/>
  <c r="H1001"/>
  <c r="I1000"/>
  <c r="H1000"/>
  <c r="I999"/>
  <c r="H999"/>
  <c r="I998"/>
  <c r="H998"/>
  <c r="I997"/>
  <c r="H997"/>
  <c r="I995"/>
  <c r="H995"/>
  <c r="I994"/>
  <c r="H994"/>
  <c r="I993"/>
  <c r="H993"/>
  <c r="I992"/>
  <c r="H992"/>
  <c r="I991"/>
  <c r="H991"/>
  <c r="I990"/>
  <c r="H990"/>
  <c r="I989"/>
  <c r="H989"/>
  <c r="I988"/>
  <c r="H988"/>
  <c r="I987"/>
  <c r="H987"/>
  <c r="I986"/>
  <c r="H986"/>
  <c r="I985"/>
  <c r="H985"/>
  <c r="I984"/>
  <c r="H984"/>
  <c r="I983"/>
  <c r="H983"/>
  <c r="I982"/>
  <c r="H982"/>
  <c r="I981"/>
  <c r="H981"/>
  <c r="I980"/>
  <c r="H980"/>
  <c r="I979"/>
  <c r="H979"/>
  <c r="I978"/>
  <c r="H978"/>
  <c r="I977"/>
  <c r="H977"/>
  <c r="I976"/>
  <c r="H976"/>
  <c r="I973"/>
  <c r="H973"/>
  <c r="I972"/>
  <c r="H972"/>
  <c r="I971"/>
  <c r="H971"/>
  <c r="I969"/>
  <c r="H969"/>
  <c r="I968"/>
  <c r="H968"/>
  <c r="I967"/>
  <c r="H967"/>
  <c r="I966"/>
  <c r="H966"/>
  <c r="I965"/>
  <c r="H965"/>
  <c r="I964"/>
  <c r="H964"/>
  <c r="I963"/>
  <c r="H963"/>
  <c r="I962"/>
  <c r="H962"/>
  <c r="I961"/>
  <c r="H961"/>
  <c r="I960"/>
  <c r="H960"/>
  <c r="I959"/>
  <c r="H959"/>
  <c r="I958"/>
  <c r="H958"/>
  <c r="I957"/>
  <c r="H957"/>
  <c r="I956"/>
  <c r="H956"/>
  <c r="I953"/>
  <c r="H953"/>
  <c r="I954"/>
  <c r="H954"/>
  <c r="I952"/>
  <c r="H952"/>
  <c r="I951"/>
  <c r="H951"/>
  <c r="I950"/>
  <c r="H950"/>
  <c r="I949"/>
  <c r="H949"/>
  <c r="I948"/>
  <c r="H948"/>
  <c r="I947"/>
  <c r="H947"/>
  <c r="I946"/>
  <c r="H946"/>
  <c r="I945"/>
  <c r="H945"/>
  <c r="I944"/>
  <c r="H944"/>
  <c r="I943"/>
  <c r="H943"/>
  <c r="I942"/>
  <c r="H942"/>
  <c r="I941"/>
  <c r="H941"/>
  <c r="I939"/>
  <c r="H939"/>
  <c r="I938"/>
  <c r="H938"/>
  <c r="I937"/>
  <c r="H937"/>
  <c r="I936"/>
  <c r="H936"/>
  <c r="I935"/>
  <c r="H935"/>
  <c r="I934"/>
  <c r="H934"/>
  <c r="I933"/>
  <c r="H933"/>
  <c r="I932"/>
  <c r="H932"/>
  <c r="I931"/>
  <c r="H931"/>
  <c r="I930"/>
  <c r="H930"/>
  <c r="I929"/>
  <c r="H929"/>
  <c r="I928"/>
  <c r="H928"/>
  <c r="I926"/>
  <c r="H926"/>
  <c r="I925"/>
  <c r="H925"/>
  <c r="I924"/>
  <c r="H924"/>
  <c r="I923"/>
  <c r="H923"/>
  <c r="I921"/>
  <c r="H921"/>
  <c r="I920"/>
  <c r="H920"/>
  <c r="I919"/>
  <c r="H919"/>
  <c r="I918"/>
  <c r="H918"/>
  <c r="I917"/>
  <c r="H917"/>
  <c r="I915"/>
  <c r="H915"/>
  <c r="I914"/>
  <c r="H914"/>
  <c r="I912"/>
  <c r="H912"/>
  <c r="I911"/>
  <c r="H911"/>
  <c r="I910"/>
  <c r="H910"/>
  <c r="I909"/>
  <c r="H909"/>
  <c r="I908"/>
  <c r="H908"/>
  <c r="I907"/>
  <c r="H907"/>
  <c r="I906"/>
  <c r="H906"/>
  <c r="I905"/>
  <c r="H905"/>
  <c r="I904"/>
  <c r="H904"/>
  <c r="I902"/>
  <c r="H902"/>
  <c r="I901"/>
  <c r="H901"/>
  <c r="I900"/>
  <c r="H900"/>
  <c r="I896"/>
  <c r="H896"/>
  <c r="I895"/>
  <c r="H895"/>
  <c r="I894"/>
  <c r="H894"/>
  <c r="I913"/>
  <c r="H913"/>
  <c r="I892"/>
  <c r="H892"/>
  <c r="I891"/>
  <c r="H891"/>
  <c r="I889"/>
  <c r="H889"/>
  <c r="I888"/>
  <c r="H888"/>
  <c r="I887"/>
  <c r="H887"/>
  <c r="I886"/>
  <c r="H886"/>
  <c r="I885"/>
  <c r="H885"/>
  <c r="I883"/>
  <c r="H883"/>
  <c r="I881"/>
  <c r="H881"/>
  <c r="I880"/>
  <c r="H880"/>
  <c r="I879"/>
  <c r="H879"/>
  <c r="I878" l="1"/>
  <c r="H878"/>
  <c r="I877"/>
  <c r="H877"/>
  <c r="I876"/>
  <c r="H876"/>
  <c r="I875"/>
  <c r="H875"/>
  <c r="I874"/>
  <c r="H874"/>
  <c r="I873"/>
  <c r="H873"/>
  <c r="I872"/>
  <c r="H872"/>
  <c r="I871"/>
  <c r="H871"/>
  <c r="I870"/>
  <c r="H870"/>
  <c r="I868"/>
  <c r="H868"/>
  <c r="I865"/>
  <c r="H865"/>
  <c r="I864"/>
  <c r="H864"/>
  <c r="I863"/>
  <c r="H863"/>
  <c r="I860"/>
  <c r="H860"/>
  <c r="I859"/>
  <c r="H859"/>
  <c r="I858"/>
  <c r="H858"/>
  <c r="I857"/>
  <c r="H857"/>
  <c r="I856"/>
  <c r="H856"/>
  <c r="I855"/>
  <c r="H855"/>
  <c r="I854"/>
  <c r="H854"/>
  <c r="I853"/>
  <c r="H853"/>
  <c r="I852"/>
  <c r="H852"/>
  <c r="I851"/>
  <c r="H851"/>
  <c r="I850"/>
  <c r="H850"/>
  <c r="I849"/>
  <c r="H849"/>
  <c r="I848"/>
  <c r="H848"/>
  <c r="I847"/>
  <c r="H847"/>
  <c r="I846"/>
  <c r="H846"/>
  <c r="I845"/>
  <c r="H845"/>
  <c r="I844"/>
  <c r="H844"/>
  <c r="I843"/>
  <c r="H843"/>
  <c r="I842"/>
  <c r="H842"/>
  <c r="I841"/>
  <c r="H841"/>
  <c r="I840"/>
  <c r="H840"/>
  <c r="I839"/>
  <c r="H839"/>
  <c r="I838"/>
  <c r="H838"/>
  <c r="I837"/>
  <c r="H837"/>
  <c r="I836"/>
  <c r="H836"/>
  <c r="I835"/>
  <c r="H835"/>
  <c r="I834"/>
  <c r="H834"/>
  <c r="I831"/>
  <c r="H831"/>
  <c r="I830"/>
  <c r="H830"/>
  <c r="I829"/>
  <c r="H829"/>
  <c r="I828"/>
  <c r="H828"/>
  <c r="I827"/>
  <c r="H827"/>
  <c r="I826"/>
  <c r="H826"/>
  <c r="I825"/>
  <c r="H825"/>
  <c r="I824"/>
  <c r="H824"/>
  <c r="I823"/>
  <c r="H823"/>
  <c r="I822"/>
  <c r="H822"/>
  <c r="I821"/>
  <c r="H821"/>
  <c r="I820"/>
  <c r="H820"/>
  <c r="I819"/>
  <c r="H819"/>
  <c r="I818"/>
  <c r="H818"/>
  <c r="I817"/>
  <c r="H817"/>
  <c r="I816"/>
  <c r="H816"/>
  <c r="I815"/>
  <c r="H815"/>
  <c r="I814"/>
  <c r="H814"/>
  <c r="I813"/>
  <c r="H813"/>
  <c r="I812"/>
  <c r="H812"/>
  <c r="I811"/>
  <c r="H811"/>
  <c r="I810"/>
  <c r="H810"/>
  <c r="I809"/>
  <c r="H809"/>
  <c r="I808"/>
  <c r="H808"/>
  <c r="I807"/>
  <c r="H807"/>
  <c r="I806"/>
  <c r="H806"/>
  <c r="I805"/>
  <c r="H805"/>
  <c r="I804"/>
  <c r="H804"/>
  <c r="I803"/>
  <c r="H803"/>
  <c r="I802"/>
  <c r="H802"/>
  <c r="I801"/>
  <c r="H801"/>
  <c r="I800"/>
  <c r="H800"/>
  <c r="I799"/>
  <c r="H799"/>
  <c r="I798"/>
  <c r="H798"/>
  <c r="I797"/>
  <c r="H797"/>
  <c r="I796"/>
  <c r="H796"/>
  <c r="I795"/>
  <c r="H795"/>
  <c r="I794"/>
  <c r="H794"/>
  <c r="I793"/>
  <c r="H793"/>
  <c r="I792"/>
  <c r="H792"/>
  <c r="I791"/>
  <c r="H791"/>
  <c r="I790"/>
  <c r="H790"/>
  <c r="I789"/>
  <c r="H789"/>
  <c r="I788"/>
  <c r="H788"/>
  <c r="I787"/>
  <c r="H787"/>
  <c r="I786"/>
  <c r="H786"/>
  <c r="I785"/>
  <c r="H785"/>
  <c r="I784"/>
  <c r="H784"/>
  <c r="I783"/>
  <c r="H783"/>
  <c r="I782"/>
  <c r="H782"/>
  <c r="I781"/>
  <c r="H781"/>
  <c r="I780"/>
  <c r="H780"/>
  <c r="I779"/>
  <c r="H779"/>
  <c r="I778"/>
  <c r="H778"/>
  <c r="I777"/>
  <c r="H777"/>
  <c r="I776"/>
  <c r="H776"/>
  <c r="I775"/>
  <c r="H775"/>
  <c r="I774"/>
  <c r="H774"/>
  <c r="I773"/>
  <c r="H773"/>
  <c r="I772"/>
  <c r="H772"/>
  <c r="I771"/>
  <c r="H771"/>
  <c r="I769"/>
  <c r="H769"/>
  <c r="I768"/>
  <c r="H768"/>
  <c r="I767"/>
  <c r="H767"/>
  <c r="I766"/>
  <c r="H766"/>
  <c r="I765"/>
  <c r="H765"/>
  <c r="I764"/>
  <c r="H764"/>
  <c r="I763"/>
  <c r="H763"/>
  <c r="I762"/>
  <c r="H762"/>
  <c r="I761"/>
  <c r="H761"/>
  <c r="I759"/>
  <c r="H759"/>
  <c r="I758"/>
  <c r="H758"/>
  <c r="I757"/>
  <c r="H757"/>
  <c r="I756"/>
  <c r="H756"/>
  <c r="I755"/>
  <c r="H755"/>
  <c r="I754"/>
  <c r="H754"/>
  <c r="I753"/>
  <c r="H753"/>
  <c r="I752"/>
  <c r="H752"/>
  <c r="I751"/>
  <c r="H751"/>
  <c r="I750"/>
  <c r="H750"/>
  <c r="I749"/>
  <c r="H749"/>
  <c r="I748"/>
  <c r="H748"/>
  <c r="I747"/>
  <c r="H747"/>
  <c r="I745"/>
  <c r="H745"/>
  <c r="I744"/>
  <c r="H744"/>
  <c r="I743"/>
  <c r="H743"/>
  <c r="I742" l="1"/>
  <c r="H742"/>
  <c r="I741"/>
  <c r="H741"/>
  <c r="I740"/>
  <c r="H740"/>
  <c r="I739"/>
  <c r="H739"/>
  <c r="I738"/>
  <c r="H738"/>
  <c r="I737"/>
  <c r="H737"/>
  <c r="I736"/>
  <c r="H736"/>
  <c r="I735"/>
  <c r="H735"/>
  <c r="I734"/>
  <c r="H734"/>
  <c r="I733"/>
  <c r="H733"/>
  <c r="I732" l="1"/>
  <c r="H732"/>
  <c r="I731"/>
  <c r="H731"/>
  <c r="I730"/>
  <c r="H730"/>
  <c r="I729"/>
  <c r="H729"/>
  <c r="I728"/>
  <c r="H728"/>
  <c r="I727"/>
  <c r="H727"/>
  <c r="I726"/>
  <c r="H726"/>
  <c r="I725"/>
  <c r="H725"/>
  <c r="I724"/>
  <c r="H724"/>
  <c r="I723"/>
  <c r="H723"/>
  <c r="I722"/>
  <c r="H722"/>
  <c r="I720"/>
  <c r="H720"/>
  <c r="I719"/>
  <c r="H719"/>
  <c r="I718"/>
  <c r="H718"/>
  <c r="I717"/>
  <c r="H717"/>
  <c r="I716"/>
  <c r="H716"/>
  <c r="I715"/>
  <c r="H715"/>
  <c r="I714"/>
  <c r="H714"/>
  <c r="I713"/>
  <c r="H713"/>
  <c r="I712"/>
  <c r="H712"/>
  <c r="I711"/>
  <c r="H711"/>
  <c r="I710"/>
  <c r="H710"/>
  <c r="I709"/>
  <c r="H709"/>
  <c r="I708"/>
  <c r="H708"/>
  <c r="I707"/>
  <c r="H707"/>
  <c r="I706"/>
  <c r="H706"/>
  <c r="I705"/>
  <c r="H705"/>
  <c r="I704"/>
  <c r="H704"/>
  <c r="I703"/>
  <c r="H703"/>
  <c r="I702"/>
  <c r="H702"/>
  <c r="I701"/>
  <c r="H701"/>
  <c r="I700"/>
  <c r="H700"/>
  <c r="I699"/>
  <c r="H699"/>
  <c r="I698"/>
  <c r="H698"/>
  <c r="I697"/>
  <c r="H697"/>
  <c r="I696"/>
  <c r="H696"/>
  <c r="I695"/>
  <c r="H695"/>
  <c r="I694"/>
  <c r="H694"/>
  <c r="I693"/>
  <c r="H693"/>
  <c r="I692"/>
  <c r="H692"/>
  <c r="I691"/>
  <c r="H691"/>
  <c r="I690"/>
  <c r="H690"/>
  <c r="I689"/>
  <c r="H689"/>
  <c r="I684"/>
  <c r="H684"/>
  <c r="I683"/>
  <c r="H683"/>
  <c r="I682"/>
  <c r="H682"/>
  <c r="I681"/>
  <c r="H681"/>
  <c r="I680"/>
  <c r="H680"/>
  <c r="I679"/>
  <c r="H679"/>
  <c r="I678"/>
  <c r="H678"/>
  <c r="I677"/>
  <c r="H677"/>
  <c r="I676"/>
  <c r="H676"/>
  <c r="I675"/>
  <c r="H675"/>
  <c r="I674"/>
  <c r="H674"/>
  <c r="I673"/>
  <c r="H673"/>
  <c r="I672"/>
  <c r="H672"/>
  <c r="I671"/>
  <c r="H671"/>
  <c r="I670"/>
  <c r="H670"/>
  <c r="I669"/>
  <c r="H669"/>
  <c r="I668"/>
  <c r="H668"/>
  <c r="I667"/>
  <c r="H667"/>
  <c r="I666"/>
  <c r="H666"/>
  <c r="I665"/>
  <c r="H665"/>
  <c r="I664"/>
  <c r="H664"/>
  <c r="I663"/>
  <c r="H663"/>
  <c r="I662"/>
  <c r="H662"/>
  <c r="I661"/>
  <c r="H661"/>
  <c r="I660"/>
  <c r="H660"/>
  <c r="I659"/>
  <c r="H659"/>
  <c r="I658"/>
  <c r="H658"/>
  <c r="I657"/>
  <c r="H657"/>
  <c r="I656"/>
  <c r="H656"/>
  <c r="I655"/>
  <c r="H655"/>
  <c r="I654"/>
  <c r="H654"/>
  <c r="I653"/>
  <c r="H653"/>
  <c r="I652"/>
  <c r="H652"/>
  <c r="I651"/>
  <c r="H651"/>
  <c r="I650"/>
  <c r="H650"/>
  <c r="I649"/>
  <c r="H649"/>
  <c r="I648"/>
  <c r="H648"/>
  <c r="I647"/>
  <c r="H647"/>
  <c r="I646"/>
  <c r="H646"/>
  <c r="I645"/>
  <c r="H645"/>
  <c r="I644"/>
  <c r="H644"/>
  <c r="I643"/>
  <c r="H643"/>
  <c r="I642"/>
  <c r="H642"/>
  <c r="I641"/>
  <c r="H641"/>
  <c r="I640"/>
  <c r="H640"/>
  <c r="I639"/>
  <c r="H639"/>
  <c r="I638"/>
  <c r="H638"/>
  <c r="I637"/>
  <c r="H637"/>
  <c r="I636"/>
  <c r="H636"/>
  <c r="I635"/>
  <c r="H635"/>
  <c r="I634"/>
  <c r="H634"/>
  <c r="I633"/>
  <c r="H633"/>
  <c r="I632"/>
  <c r="H632"/>
  <c r="I631"/>
  <c r="H631"/>
  <c r="I630"/>
  <c r="H630"/>
  <c r="I629"/>
  <c r="H629"/>
  <c r="I628"/>
  <c r="H628"/>
  <c r="I627"/>
  <c r="H627"/>
  <c r="I626"/>
  <c r="H626"/>
  <c r="I625"/>
  <c r="H625"/>
  <c r="I624"/>
  <c r="H624"/>
  <c r="I623"/>
  <c r="H623"/>
  <c r="I622"/>
  <c r="H622"/>
  <c r="I621"/>
  <c r="H621"/>
  <c r="I620"/>
  <c r="H620"/>
  <c r="I619"/>
  <c r="H619"/>
  <c r="I618"/>
  <c r="H618"/>
  <c r="I617"/>
  <c r="H617"/>
  <c r="I616"/>
  <c r="H616"/>
  <c r="I615"/>
  <c r="H615"/>
  <c r="I614"/>
  <c r="H614"/>
  <c r="I613"/>
  <c r="H613"/>
  <c r="I612"/>
  <c r="H612"/>
  <c r="I611"/>
  <c r="H611"/>
  <c r="I610"/>
  <c r="H610"/>
  <c r="I609"/>
  <c r="H609"/>
  <c r="I608"/>
  <c r="H608"/>
  <c r="I607"/>
  <c r="H607"/>
  <c r="I606"/>
  <c r="H606"/>
  <c r="I605"/>
  <c r="H605"/>
  <c r="I604"/>
  <c r="H604"/>
  <c r="I603"/>
  <c r="H603"/>
  <c r="I602"/>
  <c r="H602"/>
  <c r="I601"/>
  <c r="H601"/>
  <c r="I600"/>
  <c r="H600"/>
  <c r="I599"/>
  <c r="H599"/>
  <c r="I598"/>
  <c r="H598"/>
  <c r="I597"/>
  <c r="H597"/>
  <c r="I596"/>
  <c r="H596"/>
  <c r="I595"/>
  <c r="H595"/>
  <c r="I594"/>
  <c r="H594"/>
  <c r="I593"/>
  <c r="H593"/>
  <c r="I592"/>
  <c r="H592"/>
  <c r="I591"/>
  <c r="H591"/>
  <c r="I590"/>
  <c r="H590"/>
  <c r="I589"/>
  <c r="H589"/>
  <c r="I588"/>
  <c r="H588"/>
  <c r="I587"/>
  <c r="H587"/>
  <c r="I586"/>
  <c r="H586"/>
  <c r="I585"/>
  <c r="H585"/>
  <c r="I584"/>
  <c r="H584"/>
  <c r="I583"/>
  <c r="H583"/>
  <c r="I582"/>
  <c r="H582"/>
  <c r="I581"/>
  <c r="H581"/>
  <c r="I580"/>
  <c r="H580"/>
  <c r="I579"/>
  <c r="H579"/>
  <c r="I578"/>
  <c r="H578"/>
  <c r="I577"/>
  <c r="H577"/>
  <c r="I576"/>
  <c r="H576"/>
  <c r="I575"/>
  <c r="H575"/>
  <c r="I574"/>
  <c r="H574"/>
  <c r="I573"/>
  <c r="H573"/>
  <c r="I572"/>
  <c r="H572"/>
  <c r="I571"/>
  <c r="H571"/>
  <c r="I570"/>
  <c r="H570"/>
  <c r="I569"/>
  <c r="H569"/>
  <c r="I568"/>
  <c r="H568"/>
  <c r="I567"/>
  <c r="H567"/>
  <c r="I566"/>
  <c r="H566"/>
  <c r="I565"/>
  <c r="H565"/>
  <c r="I564"/>
  <c r="H564"/>
  <c r="I563"/>
  <c r="H563"/>
  <c r="I562"/>
  <c r="H562"/>
  <c r="I561"/>
  <c r="H561"/>
  <c r="I560"/>
  <c r="H560"/>
  <c r="I559"/>
  <c r="H559"/>
  <c r="I558"/>
  <c r="H558"/>
  <c r="I557"/>
  <c r="H557"/>
  <c r="I556"/>
  <c r="H556"/>
  <c r="I555"/>
  <c r="H555"/>
  <c r="I554"/>
  <c r="H554"/>
  <c r="I553"/>
  <c r="H553"/>
  <c r="I552"/>
  <c r="H552"/>
  <c r="I551"/>
  <c r="H551"/>
  <c r="I550"/>
  <c r="H550"/>
  <c r="I549"/>
  <c r="H549"/>
  <c r="I548"/>
  <c r="H548"/>
  <c r="I547"/>
  <c r="H547"/>
  <c r="I546"/>
  <c r="H546"/>
  <c r="I545"/>
  <c r="H545"/>
  <c r="I544"/>
  <c r="H544"/>
  <c r="I543"/>
  <c r="H543"/>
  <c r="I542"/>
  <c r="H542"/>
  <c r="I541"/>
  <c r="H541"/>
  <c r="I540"/>
  <c r="H540"/>
  <c r="I539"/>
  <c r="H539"/>
  <c r="I538"/>
  <c r="H538"/>
  <c r="I537"/>
  <c r="H537"/>
  <c r="I536"/>
  <c r="H536"/>
  <c r="I535"/>
  <c r="H535"/>
  <c r="I534"/>
  <c r="H534"/>
  <c r="I533"/>
  <c r="H533"/>
  <c r="I532"/>
  <c r="H532"/>
  <c r="I531"/>
  <c r="H531"/>
  <c r="I529"/>
  <c r="H529"/>
  <c r="I528"/>
  <c r="H528"/>
  <c r="I527"/>
  <c r="H527"/>
  <c r="I526"/>
  <c r="H526"/>
  <c r="I525"/>
  <c r="H525"/>
  <c r="I524"/>
  <c r="H524"/>
  <c r="I523"/>
  <c r="H523"/>
  <c r="I521"/>
  <c r="H521"/>
  <c r="I520"/>
  <c r="H520"/>
  <c r="I519"/>
  <c r="H519"/>
  <c r="I518"/>
  <c r="H518"/>
  <c r="I517"/>
  <c r="H517"/>
  <c r="I516"/>
  <c r="H516"/>
  <c r="I515"/>
  <c r="H515"/>
  <c r="I514"/>
  <c r="H514"/>
  <c r="I513"/>
  <c r="H513"/>
  <c r="I512"/>
  <c r="H512"/>
  <c r="I509"/>
  <c r="H509"/>
  <c r="I508"/>
  <c r="H508"/>
  <c r="I507"/>
  <c r="H507"/>
  <c r="I506"/>
  <c r="H506"/>
  <c r="I505"/>
  <c r="H505"/>
  <c r="I504"/>
  <c r="H504"/>
  <c r="I503"/>
  <c r="H503"/>
  <c r="I502"/>
  <c r="H502"/>
  <c r="I501"/>
  <c r="H501"/>
  <c r="I500"/>
  <c r="H500"/>
  <c r="I499"/>
  <c r="H499"/>
  <c r="I498"/>
  <c r="H498"/>
  <c r="I497"/>
  <c r="H497"/>
  <c r="I496"/>
  <c r="H496"/>
  <c r="I495"/>
  <c r="H495"/>
  <c r="I494"/>
  <c r="H494"/>
  <c r="I493"/>
  <c r="H493"/>
  <c r="I492"/>
  <c r="H492"/>
  <c r="I491"/>
  <c r="H491"/>
  <c r="I490"/>
  <c r="H490"/>
  <c r="I489"/>
  <c r="H489"/>
  <c r="I488"/>
  <c r="H488"/>
  <c r="I487"/>
  <c r="H487"/>
  <c r="I486"/>
  <c r="H486"/>
  <c r="I485"/>
  <c r="H485"/>
  <c r="I484"/>
  <c r="H484"/>
  <c r="I483"/>
  <c r="H483"/>
  <c r="I482"/>
  <c r="H482"/>
  <c r="I481"/>
  <c r="H481"/>
  <c r="I480"/>
  <c r="H480"/>
  <c r="I479"/>
  <c r="H479"/>
  <c r="I478"/>
  <c r="H478"/>
  <c r="I477"/>
  <c r="H477"/>
  <c r="I476"/>
  <c r="H476"/>
  <c r="I475"/>
  <c r="H475"/>
  <c r="I474"/>
  <c r="H474"/>
  <c r="I473"/>
  <c r="H473"/>
  <c r="I472"/>
  <c r="H472"/>
  <c r="I471"/>
  <c r="H471"/>
  <c r="I470"/>
  <c r="H470"/>
  <c r="I469"/>
  <c r="H469"/>
  <c r="I468"/>
  <c r="H468"/>
  <c r="I467"/>
  <c r="H467"/>
  <c r="I466"/>
  <c r="H466"/>
  <c r="I465"/>
  <c r="H465"/>
  <c r="I464"/>
  <c r="H464"/>
  <c r="I463"/>
  <c r="H463"/>
  <c r="I462"/>
  <c r="H462"/>
  <c r="I461"/>
  <c r="H461"/>
  <c r="I460"/>
  <c r="H460"/>
  <c r="I459"/>
  <c r="H459"/>
  <c r="I458"/>
  <c r="H458"/>
  <c r="I457"/>
  <c r="H457"/>
  <c r="I456"/>
  <c r="H456"/>
  <c r="I455"/>
  <c r="H455"/>
  <c r="I454"/>
  <c r="H454"/>
  <c r="I453"/>
  <c r="H453"/>
  <c r="I452"/>
  <c r="H452"/>
  <c r="I451"/>
  <c r="H451"/>
  <c r="I450"/>
  <c r="H450"/>
  <c r="I449"/>
  <c r="H449"/>
  <c r="I448"/>
  <c r="H448"/>
  <c r="I447"/>
  <c r="H447"/>
  <c r="I446"/>
  <c r="H446"/>
  <c r="I445"/>
  <c r="H445"/>
  <c r="I444"/>
  <c r="H444"/>
  <c r="I443"/>
  <c r="H443"/>
  <c r="I442"/>
  <c r="H442"/>
  <c r="I441"/>
  <c r="H441"/>
  <c r="I440"/>
  <c r="H440"/>
  <c r="I439"/>
  <c r="H439"/>
  <c r="I438"/>
  <c r="H438"/>
  <c r="I437"/>
  <c r="H437"/>
  <c r="I436"/>
  <c r="H436"/>
  <c r="I435"/>
  <c r="H435"/>
  <c r="I434"/>
  <c r="H434"/>
  <c r="I433"/>
  <c r="H433"/>
  <c r="I432"/>
  <c r="H432"/>
  <c r="I431"/>
  <c r="H431"/>
  <c r="I430"/>
  <c r="H430"/>
  <c r="I429"/>
  <c r="H429"/>
  <c r="I428"/>
  <c r="H428"/>
  <c r="I427"/>
  <c r="H427"/>
  <c r="I426"/>
  <c r="H426"/>
  <c r="I425"/>
  <c r="H425"/>
  <c r="I424"/>
  <c r="H424"/>
  <c r="I423"/>
  <c r="H423"/>
  <c r="I422"/>
  <c r="H422"/>
  <c r="I421"/>
  <c r="H421"/>
  <c r="I420"/>
  <c r="H420"/>
  <c r="I419"/>
  <c r="H419"/>
  <c r="I418"/>
  <c r="H418"/>
  <c r="I416"/>
  <c r="H416"/>
  <c r="I415"/>
  <c r="H415"/>
  <c r="I414"/>
  <c r="H414"/>
  <c r="I413"/>
  <c r="H413"/>
  <c r="I412"/>
  <c r="H412"/>
  <c r="I410"/>
  <c r="H410"/>
  <c r="I409"/>
  <c r="H409"/>
  <c r="I408"/>
  <c r="H408"/>
  <c r="I407"/>
  <c r="H407"/>
  <c r="I406"/>
  <c r="H406"/>
  <c r="I404"/>
  <c r="H404"/>
  <c r="I402"/>
  <c r="H402"/>
  <c r="I401"/>
  <c r="H401"/>
  <c r="I400"/>
  <c r="H400"/>
  <c r="I399"/>
  <c r="H399"/>
  <c r="I398"/>
  <c r="H398"/>
  <c r="I397"/>
  <c r="H397"/>
  <c r="I396"/>
  <c r="H396"/>
  <c r="I395"/>
  <c r="H395"/>
  <c r="I394"/>
  <c r="H394"/>
  <c r="I393"/>
  <c r="H393"/>
  <c r="I392"/>
  <c r="H392"/>
  <c r="I391"/>
  <c r="H391"/>
  <c r="I390"/>
  <c r="H390"/>
  <c r="I389"/>
  <c r="H389"/>
  <c r="I388"/>
  <c r="H388"/>
  <c r="I387"/>
  <c r="H387"/>
  <c r="I385"/>
  <c r="H385"/>
  <c r="I384"/>
  <c r="H384"/>
  <c r="I383"/>
  <c r="H383"/>
  <c r="I381"/>
  <c r="H381"/>
  <c r="I380"/>
  <c r="H380"/>
  <c r="I379"/>
  <c r="H379"/>
  <c r="I378"/>
  <c r="H378"/>
  <c r="I377"/>
  <c r="H377"/>
  <c r="I376"/>
  <c r="H376"/>
  <c r="I372"/>
  <c r="H372"/>
  <c r="I370"/>
  <c r="H370"/>
  <c r="I368"/>
  <c r="H368"/>
  <c r="I367"/>
  <c r="H367"/>
  <c r="I366"/>
  <c r="H366"/>
  <c r="I365"/>
  <c r="H365"/>
  <c r="I364"/>
  <c r="H364"/>
  <c r="I363"/>
  <c r="H363"/>
  <c r="I362"/>
  <c r="H362"/>
  <c r="I361"/>
  <c r="H361"/>
  <c r="I360"/>
  <c r="H360"/>
  <c r="I359"/>
  <c r="H359"/>
  <c r="I358"/>
  <c r="H358"/>
  <c r="I357"/>
  <c r="H357"/>
  <c r="I356"/>
  <c r="H356"/>
  <c r="I355"/>
  <c r="H355"/>
  <c r="I354"/>
  <c r="H354"/>
  <c r="I353"/>
  <c r="H353"/>
  <c r="I352"/>
  <c r="H352"/>
  <c r="I351"/>
  <c r="H351"/>
  <c r="I350"/>
  <c r="H350"/>
  <c r="I349"/>
  <c r="H349"/>
  <c r="I348"/>
  <c r="H348"/>
  <c r="I347"/>
  <c r="H347"/>
  <c r="I346"/>
  <c r="H346"/>
  <c r="I345"/>
  <c r="H345"/>
  <c r="I344"/>
  <c r="H344"/>
  <c r="I343"/>
  <c r="H343"/>
  <c r="I342"/>
  <c r="H342"/>
  <c r="I341"/>
  <c r="H341"/>
  <c r="I340"/>
  <c r="H340"/>
  <c r="I339"/>
  <c r="H339"/>
  <c r="I338"/>
  <c r="H338"/>
  <c r="I337"/>
  <c r="H337"/>
  <c r="I336"/>
  <c r="H336"/>
  <c r="I335"/>
  <c r="H335"/>
  <c r="I334"/>
  <c r="H334"/>
  <c r="I333"/>
  <c r="H333"/>
  <c r="I332"/>
  <c r="H332"/>
  <c r="I331"/>
  <c r="H331"/>
  <c r="I330"/>
  <c r="H330"/>
  <c r="I329" l="1"/>
  <c r="H329"/>
  <c r="I328"/>
  <c r="H328"/>
  <c r="I327"/>
  <c r="H327"/>
  <c r="I326"/>
  <c r="H326"/>
  <c r="I325"/>
  <c r="H325"/>
  <c r="I324"/>
  <c r="H324"/>
  <c r="I323"/>
  <c r="H323"/>
  <c r="I322"/>
  <c r="H322"/>
  <c r="I321"/>
  <c r="H321"/>
  <c r="I320"/>
  <c r="H320"/>
  <c r="I319"/>
  <c r="H319"/>
  <c r="I318"/>
  <c r="H318"/>
  <c r="I317"/>
  <c r="H317"/>
  <c r="I316"/>
  <c r="H316"/>
  <c r="I315"/>
  <c r="H315"/>
  <c r="I314"/>
  <c r="H314"/>
  <c r="I313"/>
  <c r="H313"/>
  <c r="I312"/>
  <c r="H312"/>
  <c r="I311"/>
  <c r="H311"/>
  <c r="I310"/>
  <c r="H310"/>
  <c r="I309"/>
  <c r="H309"/>
  <c r="I308"/>
  <c r="H308"/>
  <c r="I307"/>
  <c r="H307"/>
  <c r="I306"/>
  <c r="H306"/>
  <c r="I305"/>
  <c r="H305"/>
  <c r="I304"/>
  <c r="H304"/>
  <c r="I303"/>
  <c r="H303"/>
  <c r="I302"/>
  <c r="H302"/>
  <c r="I301"/>
  <c r="H301"/>
  <c r="I300"/>
  <c r="H300"/>
  <c r="I299"/>
  <c r="H299"/>
  <c r="I298"/>
  <c r="H298"/>
  <c r="I297"/>
  <c r="H297"/>
  <c r="I296"/>
  <c r="H296"/>
  <c r="I295"/>
  <c r="H295"/>
  <c r="I294"/>
  <c r="H294"/>
  <c r="I293"/>
  <c r="H293"/>
  <c r="I292"/>
  <c r="H292"/>
  <c r="I291"/>
  <c r="H291"/>
  <c r="I289"/>
  <c r="H289"/>
  <c r="I288"/>
  <c r="H288"/>
  <c r="I287"/>
  <c r="H287"/>
  <c r="I286"/>
  <c r="H286"/>
  <c r="I285"/>
  <c r="H285"/>
  <c r="I284"/>
  <c r="H284"/>
  <c r="I283"/>
  <c r="H283"/>
  <c r="I282"/>
  <c r="H282"/>
  <c r="I281"/>
  <c r="H281"/>
  <c r="I280"/>
  <c r="H280"/>
  <c r="I279"/>
  <c r="H279"/>
  <c r="I278"/>
  <c r="H278"/>
  <c r="I277"/>
  <c r="H277"/>
  <c r="I276"/>
  <c r="H276"/>
  <c r="I275"/>
  <c r="H275"/>
  <c r="I274"/>
  <c r="H274"/>
  <c r="I273"/>
  <c r="H273"/>
  <c r="I272"/>
  <c r="H272"/>
  <c r="I271"/>
  <c r="H271"/>
  <c r="I270"/>
  <c r="H270"/>
  <c r="I269"/>
  <c r="H269"/>
  <c r="I268"/>
  <c r="H268"/>
  <c r="I267"/>
  <c r="H267"/>
  <c r="I266"/>
  <c r="H266"/>
  <c r="I265"/>
  <c r="H265"/>
  <c r="I264"/>
  <c r="H264"/>
  <c r="I263"/>
  <c r="H263"/>
  <c r="I262"/>
  <c r="H262"/>
  <c r="I261"/>
  <c r="H261"/>
  <c r="I259"/>
  <c r="H259"/>
  <c r="I258"/>
  <c r="H258"/>
  <c r="I257"/>
  <c r="H257"/>
  <c r="I256"/>
  <c r="H256"/>
  <c r="I255"/>
  <c r="H255"/>
  <c r="I254"/>
  <c r="H254"/>
  <c r="I253"/>
  <c r="H253"/>
  <c r="I252"/>
  <c r="H252"/>
  <c r="I250"/>
  <c r="H250"/>
  <c r="I249"/>
  <c r="H249"/>
  <c r="I248"/>
  <c r="H248"/>
  <c r="I247"/>
  <c r="H247"/>
  <c r="I246"/>
  <c r="H246"/>
  <c r="I245"/>
  <c r="H245"/>
  <c r="I243"/>
  <c r="H243"/>
  <c r="I242"/>
  <c r="H242"/>
  <c r="I241"/>
  <c r="H241"/>
  <c r="I240"/>
  <c r="H240"/>
  <c r="I239"/>
  <c r="H239"/>
  <c r="I238"/>
  <c r="H238"/>
  <c r="I237"/>
  <c r="H237"/>
  <c r="I236"/>
  <c r="H236"/>
  <c r="I235"/>
  <c r="H235"/>
  <c r="I234"/>
  <c r="H234"/>
  <c r="I233"/>
  <c r="H233"/>
  <c r="I231"/>
  <c r="H231"/>
  <c r="I230"/>
  <c r="H230"/>
  <c r="I228"/>
  <c r="H228"/>
  <c r="I226"/>
  <c r="H226"/>
  <c r="I225"/>
  <c r="H225"/>
  <c r="I224"/>
  <c r="H224"/>
  <c r="I223"/>
  <c r="H223"/>
  <c r="I222"/>
  <c r="H222"/>
  <c r="I221"/>
  <c r="H221"/>
  <c r="I220"/>
  <c r="H220"/>
  <c r="I218"/>
  <c r="H218"/>
  <c r="I217"/>
  <c r="H217"/>
  <c r="I216"/>
  <c r="H216"/>
  <c r="I213"/>
  <c r="H213"/>
  <c r="I214"/>
  <c r="H214"/>
  <c r="I212"/>
  <c r="H212"/>
  <c r="I211"/>
  <c r="H211"/>
  <c r="I210"/>
  <c r="H210"/>
  <c r="I209"/>
  <c r="H209"/>
  <c r="I208"/>
  <c r="H208"/>
  <c r="I207"/>
  <c r="H207"/>
  <c r="I206"/>
  <c r="H206"/>
  <c r="I205"/>
  <c r="H205"/>
  <c r="I204"/>
  <c r="H204"/>
  <c r="I203"/>
  <c r="H203"/>
  <c r="I202"/>
  <c r="H202"/>
  <c r="I201"/>
  <c r="H201"/>
  <c r="I200"/>
  <c r="H200"/>
  <c r="I199"/>
  <c r="H199"/>
  <c r="I198"/>
  <c r="H198"/>
  <c r="I197"/>
  <c r="H197"/>
  <c r="I196"/>
  <c r="H196"/>
  <c r="I195"/>
  <c r="H195"/>
  <c r="I194"/>
  <c r="H194"/>
  <c r="I193"/>
  <c r="H193"/>
  <c r="I192"/>
  <c r="H192"/>
  <c r="I191"/>
  <c r="H191"/>
  <c r="I190"/>
  <c r="H190"/>
  <c r="I189"/>
  <c r="H189"/>
  <c r="I188"/>
  <c r="H188"/>
  <c r="I187"/>
  <c r="H187"/>
  <c r="I186"/>
  <c r="H186"/>
  <c r="I185"/>
  <c r="H185"/>
  <c r="I184"/>
  <c r="H184"/>
  <c r="I183"/>
  <c r="H183"/>
  <c r="I182"/>
  <c r="H182"/>
  <c r="I181"/>
  <c r="H181"/>
  <c r="I180"/>
  <c r="H180"/>
  <c r="I179"/>
  <c r="H179"/>
  <c r="I178"/>
  <c r="H178"/>
  <c r="I177"/>
  <c r="H177"/>
  <c r="I176"/>
  <c r="H176"/>
  <c r="I175"/>
  <c r="H175"/>
  <c r="I174"/>
  <c r="H174"/>
  <c r="I173"/>
  <c r="H173"/>
  <c r="I172"/>
  <c r="H172"/>
  <c r="I171"/>
  <c r="H171"/>
  <c r="I170"/>
  <c r="H170"/>
  <c r="I169"/>
  <c r="H169"/>
  <c r="I168"/>
  <c r="H168"/>
  <c r="I167"/>
  <c r="H167"/>
  <c r="I166"/>
  <c r="H166"/>
  <c r="I165"/>
  <c r="H165"/>
  <c r="I164"/>
  <c r="H164"/>
  <c r="I163"/>
  <c r="H163"/>
  <c r="I162"/>
  <c r="H162"/>
  <c r="I161"/>
  <c r="H161"/>
  <c r="I160"/>
  <c r="H160"/>
  <c r="I159"/>
  <c r="H159"/>
  <c r="I158"/>
  <c r="H158"/>
  <c r="I157"/>
  <c r="H157"/>
  <c r="I156"/>
  <c r="H156"/>
  <c r="I155"/>
  <c r="H155"/>
  <c r="I154"/>
  <c r="H154"/>
  <c r="I153"/>
  <c r="H153"/>
  <c r="I152"/>
  <c r="H152"/>
  <c r="I151"/>
  <c r="H151"/>
  <c r="I150"/>
  <c r="H150"/>
  <c r="I149"/>
  <c r="H149"/>
  <c r="I148"/>
  <c r="H148"/>
  <c r="I147"/>
  <c r="H147"/>
  <c r="I146"/>
  <c r="H146"/>
  <c r="I145"/>
  <c r="H145"/>
  <c r="I144"/>
  <c r="H144"/>
  <c r="I143"/>
  <c r="H143"/>
  <c r="I142"/>
  <c r="H142"/>
  <c r="I141"/>
  <c r="H141"/>
  <c r="I140"/>
  <c r="H140"/>
  <c r="I139"/>
  <c r="H139"/>
  <c r="I138"/>
  <c r="H138"/>
  <c r="I137"/>
  <c r="H137"/>
  <c r="I136"/>
  <c r="H136"/>
  <c r="I135"/>
  <c r="H135"/>
  <c r="I134"/>
  <c r="H134"/>
  <c r="I133"/>
  <c r="H133"/>
  <c r="I132"/>
  <c r="H132"/>
  <c r="I131"/>
  <c r="H131"/>
  <c r="I130"/>
  <c r="H130"/>
  <c r="I129"/>
  <c r="H129"/>
  <c r="I128"/>
  <c r="H128"/>
  <c r="I127"/>
  <c r="H127"/>
  <c r="I126"/>
  <c r="H126"/>
  <c r="I125"/>
  <c r="H125"/>
  <c r="I124"/>
  <c r="H124"/>
  <c r="I123"/>
  <c r="H123"/>
  <c r="I122"/>
  <c r="H122"/>
  <c r="I121"/>
  <c r="H121"/>
  <c r="I120"/>
  <c r="H120"/>
  <c r="I119"/>
  <c r="H119"/>
  <c r="I118"/>
  <c r="H118"/>
  <c r="I117"/>
  <c r="H117"/>
  <c r="I116"/>
  <c r="H116"/>
  <c r="I115"/>
  <c r="H115"/>
  <c r="I114"/>
  <c r="H114"/>
  <c r="I107"/>
  <c r="H107"/>
  <c r="I103" l="1"/>
  <c r="H103"/>
  <c r="I102"/>
  <c r="H102"/>
  <c r="I101"/>
  <c r="H101"/>
  <c r="I100"/>
  <c r="H100"/>
  <c r="I99"/>
  <c r="H99"/>
  <c r="I98"/>
  <c r="H98"/>
  <c r="I97"/>
  <c r="H97"/>
  <c r="I96"/>
  <c r="H96"/>
  <c r="I95"/>
  <c r="H95"/>
  <c r="I94"/>
  <c r="H94"/>
  <c r="I93"/>
  <c r="H93"/>
  <c r="I92"/>
  <c r="H92"/>
  <c r="I91"/>
  <c r="H91"/>
  <c r="I90"/>
  <c r="H90"/>
  <c r="I89"/>
  <c r="H89"/>
  <c r="I88"/>
  <c r="H88"/>
  <c r="I87"/>
  <c r="H87"/>
  <c r="I86"/>
  <c r="H86"/>
  <c r="I85"/>
  <c r="H85"/>
  <c r="I84" l="1"/>
  <c r="H84"/>
  <c r="I83"/>
  <c r="H83"/>
  <c r="I82" l="1"/>
  <c r="H82"/>
  <c r="I80"/>
  <c r="H80"/>
  <c r="I79"/>
  <c r="H79"/>
  <c r="I78"/>
  <c r="H78"/>
  <c r="I75"/>
  <c r="H75"/>
  <c r="I74"/>
  <c r="H74"/>
  <c r="I73"/>
  <c r="H73"/>
  <c r="I72"/>
  <c r="H72"/>
  <c r="I71"/>
  <c r="H71"/>
  <c r="I70"/>
  <c r="H70"/>
  <c r="I69"/>
  <c r="H69"/>
  <c r="I66"/>
  <c r="H66"/>
  <c r="I63"/>
  <c r="H63"/>
  <c r="I62"/>
  <c r="H62"/>
  <c r="I61"/>
  <c r="I60"/>
  <c r="H60"/>
  <c r="I59"/>
  <c r="H59"/>
  <c r="I57"/>
  <c r="H57"/>
  <c r="I56"/>
  <c r="H56"/>
  <c r="I55"/>
  <c r="H55"/>
  <c r="I54"/>
  <c r="H54"/>
  <c r="I53"/>
  <c r="H53"/>
  <c r="I52"/>
  <c r="H52"/>
  <c r="I51"/>
  <c r="H51"/>
  <c r="I50"/>
  <c r="H50"/>
  <c r="I49"/>
  <c r="H49"/>
  <c r="I48"/>
  <c r="H48"/>
  <c r="I47"/>
  <c r="H47"/>
  <c r="I45"/>
  <c r="H45"/>
  <c r="I44"/>
  <c r="H44"/>
  <c r="I43"/>
  <c r="H43"/>
  <c r="I41"/>
  <c r="H41"/>
  <c r="I42"/>
  <c r="H42"/>
  <c r="I37"/>
  <c r="H37"/>
  <c r="I35"/>
  <c r="H35"/>
  <c r="I30"/>
  <c r="H30"/>
  <c r="I29"/>
  <c r="H29"/>
  <c r="I28"/>
  <c r="H28"/>
  <c r="I27"/>
  <c r="H27"/>
  <c r="I26"/>
  <c r="H26"/>
  <c r="I25"/>
  <c r="H25"/>
  <c r="I24"/>
  <c r="H24"/>
  <c r="I23"/>
  <c r="H23"/>
  <c r="I21"/>
  <c r="H21"/>
  <c r="I20"/>
  <c r="H20"/>
  <c r="I19"/>
  <c r="H19"/>
  <c r="I18"/>
  <c r="H18"/>
  <c r="I17"/>
  <c r="H17"/>
  <c r="I16"/>
  <c r="H16"/>
  <c r="I15"/>
  <c r="H15"/>
  <c r="I14"/>
  <c r="H14"/>
  <c r="I13"/>
  <c r="H13"/>
  <c r="I12"/>
  <c r="H12"/>
  <c r="I11"/>
  <c r="H11"/>
  <c r="I9"/>
  <c r="H9"/>
  <c r="F2617" i="31"/>
  <c r="H8067" i="101" l="1"/>
  <c r="H8070" s="1"/>
  <c r="I8067"/>
  <c r="I8069" s="1"/>
  <c r="A9483" i="72" l="1"/>
  <c r="A9475"/>
  <c r="E9475" s="1"/>
  <c r="A9478"/>
  <c r="E9478" s="1"/>
  <c r="A9472"/>
  <c r="E9472" s="1"/>
  <c r="A9469"/>
  <c r="A9476"/>
  <c r="E9476" s="1"/>
  <c r="A9470"/>
  <c r="E9470" s="1"/>
  <c r="E9483" l="1"/>
  <c r="E9469"/>
  <c r="A9466"/>
  <c r="E9466" s="1"/>
  <c r="A9468"/>
  <c r="E9468" s="1"/>
  <c r="A9458" l="1"/>
  <c r="E9458" s="1"/>
  <c r="C4499" l="1"/>
  <c r="E9929" l="1"/>
  <c r="E9932" s="1"/>
</calcChain>
</file>

<file path=xl/sharedStrings.xml><?xml version="1.0" encoding="utf-8"?>
<sst xmlns="http://schemas.openxmlformats.org/spreadsheetml/2006/main" count="71526" uniqueCount="48830">
  <si>
    <t>ЦЕНА</t>
  </si>
  <si>
    <t>налич</t>
  </si>
  <si>
    <t>продажа</t>
  </si>
  <si>
    <t>SDV-BN-107 JVC 7.2v 1100mAh  камера цифровая</t>
  </si>
  <si>
    <t>AcmePower AP-NP-FP90 (NP-FP90) 2200mAh 7.2V Li-ION Sony</t>
  </si>
  <si>
    <t>AcmePower AP-NP-QM71D (NP-F550P) 2600mAh 7.2V Li-ION Sony</t>
  </si>
  <si>
    <t>PANASONIC  VW-VBM-10 ORIG видеокамера</t>
  </si>
  <si>
    <t>итого</t>
  </si>
  <si>
    <t>Адаптер AcmePower BA-CNP20 к  AP CH-P1604/1605 для Casio NP-20</t>
  </si>
  <si>
    <t>Адаптер AcmePower BA-CNP40 к  AP CH-P1604/1605 для Casio NP-40</t>
  </si>
  <si>
    <t>Адаптер AcmePower BA-CRV3 к  AP CH-P1604/1605  для CR-V3</t>
  </si>
  <si>
    <t>КОЛ-ВО</t>
  </si>
  <si>
    <t>заказ</t>
  </si>
  <si>
    <t>НАИМЕНОВАНИЕ</t>
  </si>
  <si>
    <t>наличее</t>
  </si>
  <si>
    <t>Н</t>
  </si>
  <si>
    <t>ВИТ</t>
  </si>
  <si>
    <t>POLAR</t>
  </si>
  <si>
    <t>вит</t>
  </si>
  <si>
    <t>ИТОГО</t>
  </si>
  <si>
    <t>ПРИСЫЛАЙТЕ ПРЕДЛОЖЕНИЯ</t>
  </si>
  <si>
    <t>наличие</t>
  </si>
  <si>
    <t>Я</t>
  </si>
  <si>
    <t>НА ЗАКАЗ</t>
  </si>
  <si>
    <t>ТРАНЗИСТОРЫ</t>
  </si>
  <si>
    <t xml:space="preserve"> </t>
  </si>
  <si>
    <t>скл</t>
  </si>
  <si>
    <t>,</t>
  </si>
  <si>
    <t>ELENBERG</t>
  </si>
  <si>
    <t>СКЛ</t>
  </si>
  <si>
    <t>1.000 MHz (РК170 импорт.)</t>
  </si>
  <si>
    <t>ПОТРЕБНОСТЬ</t>
  </si>
  <si>
    <t>на заказ</t>
  </si>
  <si>
    <t>НАДО</t>
  </si>
  <si>
    <t>RUBIN</t>
  </si>
  <si>
    <t>SAMSUNG</t>
  </si>
  <si>
    <t>TV</t>
  </si>
  <si>
    <t>DVD</t>
  </si>
  <si>
    <t>склад</t>
  </si>
  <si>
    <t>КР1008ВЖ17</t>
  </si>
  <si>
    <t>M</t>
  </si>
  <si>
    <t>SANYO</t>
  </si>
  <si>
    <t>ЗАКАЗ</t>
  </si>
  <si>
    <t>TELEFUNKEN</t>
  </si>
  <si>
    <t>!!!!</t>
  </si>
  <si>
    <t>№1</t>
  </si>
  <si>
    <t>№2</t>
  </si>
  <si>
    <t>№3</t>
  </si>
  <si>
    <t>№4</t>
  </si>
  <si>
    <t>№5</t>
  </si>
  <si>
    <t>№6</t>
  </si>
  <si>
    <t>№7</t>
  </si>
  <si>
    <t>№10</t>
  </si>
  <si>
    <t>№11</t>
  </si>
  <si>
    <t>№12</t>
  </si>
  <si>
    <t>№15</t>
  </si>
  <si>
    <t>№20</t>
  </si>
  <si>
    <t>№21</t>
  </si>
  <si>
    <t>№23</t>
  </si>
  <si>
    <t>№31</t>
  </si>
  <si>
    <t>№35</t>
  </si>
  <si>
    <t>№36</t>
  </si>
  <si>
    <t>№40</t>
  </si>
  <si>
    <t xml:space="preserve"> Розн.      </t>
  </si>
  <si>
    <t xml:space="preserve">     Наименование</t>
  </si>
  <si>
    <t>надо</t>
  </si>
  <si>
    <t>О</t>
  </si>
  <si>
    <t>АОД129А (никель) 88г полителен</t>
  </si>
  <si>
    <t>АОУ115А (5pin пласмасовый)</t>
  </si>
  <si>
    <t>АОТ101БС</t>
  </si>
  <si>
    <t>УЛЗ64-2</t>
  </si>
  <si>
    <t>ЯЩИК</t>
  </si>
  <si>
    <t>ЛЗЦТ 0.7-1500</t>
  </si>
  <si>
    <t>ОЭП-14</t>
  </si>
  <si>
    <t>Р-27  6А 500В</t>
  </si>
  <si>
    <t>Р-27 16А 500В</t>
  </si>
  <si>
    <t>Р-27 20А 500В</t>
  </si>
  <si>
    <t>КР127ГФ1Б</t>
  </si>
  <si>
    <t>КР127ГФ1В</t>
  </si>
  <si>
    <t>134КП10</t>
  </si>
  <si>
    <t>К138ТМ2</t>
  </si>
  <si>
    <t>КР140УД5Б</t>
  </si>
  <si>
    <t>КР140УД8В</t>
  </si>
  <si>
    <t>КР140УД1408Б</t>
  </si>
  <si>
    <t>КР142ЕН14 (LM723CN)</t>
  </si>
  <si>
    <t>КР145ГГ1</t>
  </si>
  <si>
    <t>К161КН1</t>
  </si>
  <si>
    <t>К161КН1А</t>
  </si>
  <si>
    <t>К161КН2</t>
  </si>
  <si>
    <t>К161ЛЛ1</t>
  </si>
  <si>
    <t>К161ИР8</t>
  </si>
  <si>
    <t>К161ИР9</t>
  </si>
  <si>
    <t>К161ИР10</t>
  </si>
  <si>
    <t>К170УЛ4</t>
  </si>
  <si>
    <t>КФ174УН17</t>
  </si>
  <si>
    <t>К174УН22</t>
  </si>
  <si>
    <t>К174УР4 (A223D)</t>
  </si>
  <si>
    <t>К176КТ1</t>
  </si>
  <si>
    <t>К176ЛЕ6</t>
  </si>
  <si>
    <t>К176ЛЕ10</t>
  </si>
  <si>
    <t>К176ЛП11</t>
  </si>
  <si>
    <t>К176ЛП12</t>
  </si>
  <si>
    <t>К176ПУ5</t>
  </si>
  <si>
    <t>К176ТВ1</t>
  </si>
  <si>
    <t>К176ТМ1</t>
  </si>
  <si>
    <t>СКЛАД</t>
  </si>
  <si>
    <t>КС193ПЦ1</t>
  </si>
  <si>
    <t>КР198НТ1А</t>
  </si>
  <si>
    <t>КР198НТ1Б</t>
  </si>
  <si>
    <t>КР198НТ2А</t>
  </si>
  <si>
    <t>КР198НТ2Б</t>
  </si>
  <si>
    <t>КР198НТ3А</t>
  </si>
  <si>
    <t>КР198НТ3Б</t>
  </si>
  <si>
    <t>КР198НТ4А</t>
  </si>
  <si>
    <t>КР198НТ4Б</t>
  </si>
  <si>
    <t>КР198НТ5А</t>
  </si>
  <si>
    <t>КР198НТ7А</t>
  </si>
  <si>
    <t>КР198НТ7Б</t>
  </si>
  <si>
    <t>КР198НТ8Б</t>
  </si>
  <si>
    <t>КР198НТ11</t>
  </si>
  <si>
    <t>КР198УН1А</t>
  </si>
  <si>
    <t>К201ЛЕ4</t>
  </si>
  <si>
    <t>204ЛБ1 з/у21шт 81г</t>
  </si>
  <si>
    <t>К211ЛЕ5</t>
  </si>
  <si>
    <t>К217ЛП3</t>
  </si>
  <si>
    <t>К217ЛБ3</t>
  </si>
  <si>
    <t>К217НТ2 (82-84г) NI</t>
  </si>
  <si>
    <t>К218УИ1</t>
  </si>
  <si>
    <t>К218УИ3</t>
  </si>
  <si>
    <t>К218ТК2</t>
  </si>
  <si>
    <t>с</t>
  </si>
  <si>
    <t>К284КН1В</t>
  </si>
  <si>
    <t>С</t>
  </si>
  <si>
    <t>КР504НТ1Б</t>
  </si>
  <si>
    <t>КР504НТ1В</t>
  </si>
  <si>
    <t>КР504НТ2А</t>
  </si>
  <si>
    <t>КР504НТ2Б</t>
  </si>
  <si>
    <t>КР504НТ2В</t>
  </si>
  <si>
    <t>КР504НТ3А</t>
  </si>
  <si>
    <t>КР504НТ4А</t>
  </si>
  <si>
    <t>КР504НТ4В</t>
  </si>
  <si>
    <t>КР504УН1Б</t>
  </si>
  <si>
    <t>КР525ПС1А</t>
  </si>
  <si>
    <t>КР531ИП3</t>
  </si>
  <si>
    <t>КР531ИП5</t>
  </si>
  <si>
    <t>КР531ИК1</t>
  </si>
  <si>
    <t>КР531ЛА7</t>
  </si>
  <si>
    <t>КС531ЛА12</t>
  </si>
  <si>
    <t>КР544УД4</t>
  </si>
  <si>
    <t>К547КП1Б</t>
  </si>
  <si>
    <t>КР551УД2Б</t>
  </si>
  <si>
    <t>КР559ИП1</t>
  </si>
  <si>
    <t>КР559ИП3</t>
  </si>
  <si>
    <t>КР565РУ7В (KM41256AP-12)</t>
  </si>
  <si>
    <t>КР574УД1В</t>
  </si>
  <si>
    <t>КР588ВУ2-0001  фольга 85г</t>
  </si>
  <si>
    <t>КР588ВУ2-0002  фольга 85г</t>
  </si>
  <si>
    <t>КР588ВУ2-0003  фольга 85г</t>
  </si>
  <si>
    <t>КР588ВУ2-0004  фольга 85г</t>
  </si>
  <si>
    <t>КР588ВУ2-0005  фольга 85г</t>
  </si>
  <si>
    <t>КР599ЛК1</t>
  </si>
  <si>
    <t>КР599ЛК3</t>
  </si>
  <si>
    <t>К599ЛК5</t>
  </si>
  <si>
    <t>КР599ЛК5</t>
  </si>
  <si>
    <t>КР599ЛК6</t>
  </si>
  <si>
    <t>К817ЕН1Б</t>
  </si>
  <si>
    <t>КД908АМ (dip)</t>
  </si>
  <si>
    <t>КД917АМ (dip)</t>
  </si>
  <si>
    <t>КМ1005УР1А</t>
  </si>
  <si>
    <t>КР1008ВЖ4</t>
  </si>
  <si>
    <t>КР1008ВЖ10</t>
  </si>
  <si>
    <t>КР1008ВЖ11</t>
  </si>
  <si>
    <t>КС1051КН2</t>
  </si>
  <si>
    <t>КР1084РР1</t>
  </si>
  <si>
    <t>К1102АП4</t>
  </si>
  <si>
    <t>К1102АП6</t>
  </si>
  <si>
    <t>К1102АП7</t>
  </si>
  <si>
    <t>К1102АП9</t>
  </si>
  <si>
    <t>КР1107ПВ3А</t>
  </si>
  <si>
    <t>К1109КН1А</t>
  </si>
  <si>
    <t>К1128КТ3А</t>
  </si>
  <si>
    <t>КР1146ФП2 (99г)</t>
  </si>
  <si>
    <t>ИМП</t>
  </si>
  <si>
    <t>КР1182ГГ2</t>
  </si>
  <si>
    <t>КР1407УД1 (1407УД1)</t>
  </si>
  <si>
    <t>КР1407УД1</t>
  </si>
  <si>
    <t>КР1408УД2Б</t>
  </si>
  <si>
    <t>КР1426УД26</t>
  </si>
  <si>
    <t>КР1531ЛА3</t>
  </si>
  <si>
    <t>КР1554АП6</t>
  </si>
  <si>
    <t>КР1554ЛИ9</t>
  </si>
  <si>
    <t>КР1554ТЛ2 (74AC14N)</t>
  </si>
  <si>
    <t>КР1561ИД6</t>
  </si>
  <si>
    <t>КР1561ИД7</t>
  </si>
  <si>
    <t>КР1561КП4</t>
  </si>
  <si>
    <t>КР1561ИР15</t>
  </si>
  <si>
    <t>КР1564АП5</t>
  </si>
  <si>
    <t>КР1628РР2 (ШИТАЯ)</t>
  </si>
  <si>
    <t>КВ103Б</t>
  </si>
  <si>
    <t>КВ115А</t>
  </si>
  <si>
    <t>КВ119А</t>
  </si>
  <si>
    <t>КВ121А</t>
  </si>
  <si>
    <t>КВ121АГ</t>
  </si>
  <si>
    <t>КУ204Б</t>
  </si>
  <si>
    <t>КУ602ГМ</t>
  </si>
  <si>
    <t>Т2-12-3-542</t>
  </si>
  <si>
    <t>Т2-12-8-542-10-19</t>
  </si>
  <si>
    <t>Т15-250-8</t>
  </si>
  <si>
    <t>Т100-5-322</t>
  </si>
  <si>
    <t>Т123-320-14-32</t>
  </si>
  <si>
    <t>Т132-40-7</t>
  </si>
  <si>
    <t>Т142-50-13</t>
  </si>
  <si>
    <t>Т142-63-12</t>
  </si>
  <si>
    <t>Т143-400-22</t>
  </si>
  <si>
    <t>Т143-400-24</t>
  </si>
  <si>
    <t>ТВ200-7</t>
  </si>
  <si>
    <t>ТК152-100</t>
  </si>
  <si>
    <t>ТС2-16 У2</t>
  </si>
  <si>
    <t>ТС112-16-8</t>
  </si>
  <si>
    <t>МТТ65А 16N              SIMENS</t>
  </si>
  <si>
    <t>КС151А (BZX79-C5V1)</t>
  </si>
  <si>
    <t>КС168В пласм</t>
  </si>
  <si>
    <t>КС175А пласм</t>
  </si>
  <si>
    <t>КС191Т</t>
  </si>
  <si>
    <t>КС211Б</t>
  </si>
  <si>
    <t>КС407А</t>
  </si>
  <si>
    <t>КС439А (металл)</t>
  </si>
  <si>
    <t>КН102В</t>
  </si>
  <si>
    <t>КН102Г</t>
  </si>
  <si>
    <t>00.106,,,,</t>
  </si>
  <si>
    <t>00.496</t>
  </si>
  <si>
    <t>00.643</t>
  </si>
  <si>
    <t>00215Ф5</t>
  </si>
  <si>
    <t>00254Ф5</t>
  </si>
  <si>
    <t>00615Ф5</t>
  </si>
  <si>
    <t>5ГЕ200Ф</t>
  </si>
  <si>
    <t>7ГЕ40Ф</t>
  </si>
  <si>
    <t>7ГЕ350АФ-С</t>
  </si>
  <si>
    <t>АЛ106А</t>
  </si>
  <si>
    <t>АЛ118А</t>
  </si>
  <si>
    <t>АЛС??? ИА С2 (10 pin)</t>
  </si>
  <si>
    <t>АЛС??? ИБ С4 (10 pin)</t>
  </si>
  <si>
    <t>ВЛ200-9</t>
  </si>
  <si>
    <t xml:space="preserve">Д210 =Д 237 В </t>
  </si>
  <si>
    <t>Д211</t>
  </si>
  <si>
    <t>Д213</t>
  </si>
  <si>
    <t>Д214Б 77г</t>
  </si>
  <si>
    <t>Д220</t>
  </si>
  <si>
    <t>Д220А</t>
  </si>
  <si>
    <t>Д220Б</t>
  </si>
  <si>
    <t>Д220С</t>
  </si>
  <si>
    <t>Д223</t>
  </si>
  <si>
    <t>Д223С</t>
  </si>
  <si>
    <t>Д229А</t>
  </si>
  <si>
    <t>Д229В</t>
  </si>
  <si>
    <t>Д229Г</t>
  </si>
  <si>
    <t>Д229Д</t>
  </si>
  <si>
    <t>Д310</t>
  </si>
  <si>
    <t>Д1004  89-91г з/у 34шт</t>
  </si>
  <si>
    <t>Д1005А  89-91г з/у 30-34шт</t>
  </si>
  <si>
    <t>Д1011А</t>
  </si>
  <si>
    <t>Д122-40-4</t>
  </si>
  <si>
    <t>Д161-245-6</t>
  </si>
  <si>
    <t>ДЛ161-200-12</t>
  </si>
  <si>
    <t>ДТТ-10-3-3</t>
  </si>
  <si>
    <t>КДС111А</t>
  </si>
  <si>
    <t>КДС111Б полителен</t>
  </si>
  <si>
    <t>2Д201В</t>
  </si>
  <si>
    <t>КД202И</t>
  </si>
  <si>
    <t>КД205К</t>
  </si>
  <si>
    <t>МД217</t>
  </si>
  <si>
    <t>МД218</t>
  </si>
  <si>
    <t>МД226</t>
  </si>
  <si>
    <t>КД410А</t>
  </si>
  <si>
    <t>КД410БМ (белая точка)</t>
  </si>
  <si>
    <t>КД410 ?? (желтая точка)</t>
  </si>
  <si>
    <t>КД411АМ</t>
  </si>
  <si>
    <t>КД411БМ</t>
  </si>
  <si>
    <t>КД503Б</t>
  </si>
  <si>
    <t>КД513А</t>
  </si>
  <si>
    <t>КД907Г</t>
  </si>
  <si>
    <t>КЦ103А</t>
  </si>
  <si>
    <t>КЦ106А</t>
  </si>
  <si>
    <t>КЦ106Б</t>
  </si>
  <si>
    <t>КЦ106В</t>
  </si>
  <si>
    <t>КЦ114А</t>
  </si>
  <si>
    <t>КЦ403Б</t>
  </si>
  <si>
    <t>КЦ403В</t>
  </si>
  <si>
    <t>КЦ403Г</t>
  </si>
  <si>
    <t>КЦ403Д</t>
  </si>
  <si>
    <t>КЦ403Е</t>
  </si>
  <si>
    <t>КЦ403Ж</t>
  </si>
  <si>
    <t>КЦ403И</t>
  </si>
  <si>
    <t>КЦ404А</t>
  </si>
  <si>
    <t>КЦ404Е</t>
  </si>
  <si>
    <t>КЦ405Б</t>
  </si>
  <si>
    <t>КЦ405В</t>
  </si>
  <si>
    <t>КЦ405Г</t>
  </si>
  <si>
    <t>КЦ405Д</t>
  </si>
  <si>
    <t>КЦ405Е</t>
  </si>
  <si>
    <t>КЦ405Ж</t>
  </si>
  <si>
    <t>КЦ405И</t>
  </si>
  <si>
    <t>П216Г</t>
  </si>
  <si>
    <t>П306А</t>
  </si>
  <si>
    <t>КП327А1</t>
  </si>
  <si>
    <t>КП784А (p-канал) 60В; 18А</t>
  </si>
  <si>
    <t>КТФ104А</t>
  </si>
  <si>
    <t>КТ209Б</t>
  </si>
  <si>
    <t>КТ209В</t>
  </si>
  <si>
    <t>КТ209Г</t>
  </si>
  <si>
    <t>КТ209Д</t>
  </si>
  <si>
    <t>КТ209Л</t>
  </si>
  <si>
    <t>КТ209И</t>
  </si>
  <si>
    <t>2Т307Б</t>
  </si>
  <si>
    <t>КТ313АМ</t>
  </si>
  <si>
    <t>КТ339ДМ</t>
  </si>
  <si>
    <t>КТ342БМ</t>
  </si>
  <si>
    <t>КТ837М</t>
  </si>
  <si>
    <t>КТ837Р</t>
  </si>
  <si>
    <t>КТ837С</t>
  </si>
  <si>
    <t>КТ850В</t>
  </si>
  <si>
    <t>КТ852Б</t>
  </si>
  <si>
    <t>КТ853А</t>
  </si>
  <si>
    <t>КТ855А</t>
  </si>
  <si>
    <t>КТ858А</t>
  </si>
  <si>
    <t>КТ872В</t>
  </si>
  <si>
    <t>КТ872Г</t>
  </si>
  <si>
    <t>КТ938Б2</t>
  </si>
  <si>
    <t>КТ3107И</t>
  </si>
  <si>
    <t>КТ3107Л</t>
  </si>
  <si>
    <t>КТ3128А1 (28А1)</t>
  </si>
  <si>
    <t>КТ3153А9</t>
  </si>
  <si>
    <t>КТ8156А</t>
  </si>
  <si>
    <t>стенка</t>
  </si>
  <si>
    <t>стелаж</t>
  </si>
  <si>
    <t>СТЕНКА</t>
  </si>
  <si>
    <t>М</t>
  </si>
  <si>
    <t>Милливольтметр В3-36</t>
  </si>
  <si>
    <t>УЗО-01   01-4-16/30  240/415В 50ГЦ</t>
  </si>
  <si>
    <t>ТСМ-0879 №637   425-28        L=120мм</t>
  </si>
  <si>
    <t>ТСМ-1088 50М/С2/ -50° +150° L=120мм</t>
  </si>
  <si>
    <t>ТСМ-1088 50М/С2/ -50° +180° L=120мм</t>
  </si>
  <si>
    <t>ДЕЛИТЕЛЬ 20dB 2.151.004</t>
  </si>
  <si>
    <t>К-90-ПЦ-1</t>
  </si>
  <si>
    <t>СК-90-ПЦ-1</t>
  </si>
  <si>
    <t>СК-90-ЛЦ-2</t>
  </si>
  <si>
    <t>НМП-22-М2-У3 (0-6паскалей)</t>
  </si>
  <si>
    <t>ЛЗЦТ 0,7-1500</t>
  </si>
  <si>
    <t>ЛЗЯС 0,33-1000</t>
  </si>
  <si>
    <t>sergey@vadem.info &lt;sergey@vadem.info&gt;</t>
  </si>
  <si>
    <t>Тумблер ПТ25-2В (95г)</t>
  </si>
  <si>
    <t xml:space="preserve">РП3-30 вилка </t>
  </si>
  <si>
    <t xml:space="preserve">РП3-30 розетка </t>
  </si>
  <si>
    <t>ЛОГИКА-И-405 У3</t>
  </si>
  <si>
    <t>Реле 4620 2Р.16/380~</t>
  </si>
  <si>
    <t>ПЭ-37-22-У3    -24В</t>
  </si>
  <si>
    <t xml:space="preserve">РУ-1-11У3 -0,5А~220В </t>
  </si>
  <si>
    <t>ЕСТЬ</t>
  </si>
  <si>
    <t xml:space="preserve">РПУ-2У3А 1Р40 -110V ГОСТ17523-85 </t>
  </si>
  <si>
    <t xml:space="preserve">РС52 </t>
  </si>
  <si>
    <t>ФСА-Г2  150к</t>
  </si>
  <si>
    <t xml:space="preserve">ИЛТ5-30М </t>
  </si>
  <si>
    <t xml:space="preserve">Арматура АС-0 2вт (под МН- ( винт) зеленая </t>
  </si>
  <si>
    <t>Mелко</t>
  </si>
  <si>
    <t>ТИП ОБОЗНАЧЕНИЕ</t>
  </si>
  <si>
    <t>руб</t>
  </si>
  <si>
    <t>NR</t>
  </si>
  <si>
    <t xml:space="preserve">СВЧ-печь </t>
  </si>
  <si>
    <t>валентин</t>
  </si>
  <si>
    <t>SIEMENS</t>
  </si>
  <si>
    <t>дисковая</t>
  </si>
  <si>
    <t>К10-17</t>
  </si>
  <si>
    <t>К10-23</t>
  </si>
  <si>
    <t>КБП</t>
  </si>
  <si>
    <t>МБГО</t>
  </si>
  <si>
    <t>К10-62</t>
  </si>
  <si>
    <t>К15-5</t>
  </si>
  <si>
    <t>К10-7В</t>
  </si>
  <si>
    <t>К15-4</t>
  </si>
  <si>
    <t>К73-9</t>
  </si>
  <si>
    <t>плёнка</t>
  </si>
  <si>
    <t>БМТ-2</t>
  </si>
  <si>
    <t>К78-2</t>
  </si>
  <si>
    <t>МБМ</t>
  </si>
  <si>
    <t>К71-7</t>
  </si>
  <si>
    <t>К73-17</t>
  </si>
  <si>
    <t>МПО</t>
  </si>
  <si>
    <t>КМ5</t>
  </si>
  <si>
    <t>КМ5А Н90 33Н</t>
  </si>
  <si>
    <t>КМ5Б Н90 33Н</t>
  </si>
  <si>
    <t>К53-14</t>
  </si>
  <si>
    <t>К53-1</t>
  </si>
  <si>
    <t>К73П-3</t>
  </si>
  <si>
    <t>К40</t>
  </si>
  <si>
    <t>К73-16</t>
  </si>
  <si>
    <t>К73-11</t>
  </si>
  <si>
    <t>К73П</t>
  </si>
  <si>
    <t>К75-10</t>
  </si>
  <si>
    <t>К50-12</t>
  </si>
  <si>
    <t>К50-20</t>
  </si>
  <si>
    <t>К53-4</t>
  </si>
  <si>
    <t xml:space="preserve">К53-19 </t>
  </si>
  <si>
    <t>К50-3А</t>
  </si>
  <si>
    <t>K75-59</t>
  </si>
  <si>
    <t>КЭГ-1</t>
  </si>
  <si>
    <t>К50-24</t>
  </si>
  <si>
    <t>TESLA</t>
  </si>
  <si>
    <t>К53-21</t>
  </si>
  <si>
    <t>К50-7</t>
  </si>
  <si>
    <t>К50-3Б</t>
  </si>
  <si>
    <t>К50-31</t>
  </si>
  <si>
    <t>К50-27</t>
  </si>
  <si>
    <t>К50-17</t>
  </si>
  <si>
    <t>К50-6</t>
  </si>
  <si>
    <t>К50-37</t>
  </si>
  <si>
    <t>К50-18</t>
  </si>
  <si>
    <t>5w</t>
  </si>
  <si>
    <t>С5-16МВ 1</t>
  </si>
  <si>
    <t>1w</t>
  </si>
  <si>
    <t>0,5w</t>
  </si>
  <si>
    <t>0,125w</t>
  </si>
  <si>
    <t>0,25w</t>
  </si>
  <si>
    <t>7w</t>
  </si>
  <si>
    <t>10w</t>
  </si>
  <si>
    <t xml:space="preserve">МЛТ-0,125 </t>
  </si>
  <si>
    <t>ТВО</t>
  </si>
  <si>
    <t>розн.</t>
  </si>
  <si>
    <t>кол-во</t>
  </si>
  <si>
    <t>Поющая пробка УМ-1 мел. О7</t>
  </si>
  <si>
    <t>Поющая пробка УМ-1 мел.04 (елочка)</t>
  </si>
  <si>
    <t>Поющая пробка УМ-1 мелод 003 (колокольный звон)</t>
  </si>
  <si>
    <t>есть</t>
  </si>
  <si>
    <t>Изолятор Планар FT5-862 МГц, метал.корпус, подключение “F”- разъемы, потери 0.4 дБ, рабочее напряжение 1000 В</t>
  </si>
  <si>
    <t>Резинка для TV (МСН-405, МСН-501)</t>
  </si>
  <si>
    <t>РЕЗИНКИ НА RC500</t>
  </si>
  <si>
    <t>ЗАЩЁЛКА ДЛЯ ЛИЦЕВОЙ ПАНЕЛИ</t>
  </si>
  <si>
    <t xml:space="preserve">Термоусадка Ф16 черный  </t>
  </si>
  <si>
    <t xml:space="preserve">Термоусадка Ф22 желтый  </t>
  </si>
  <si>
    <t>руб/1м</t>
  </si>
  <si>
    <t>продаж</t>
  </si>
  <si>
    <t>цена</t>
  </si>
  <si>
    <t xml:space="preserve"> РОЗН.</t>
  </si>
  <si>
    <t>ЗП-2 (пьезоэлектр. излуч.)</t>
  </si>
  <si>
    <t>ЗП-3 (пьезоэлектр. излуч.)</t>
  </si>
  <si>
    <t>КТ638А1 (мет) 98г</t>
  </si>
  <si>
    <t>КТ638А пласм</t>
  </si>
  <si>
    <t>К31П-4</t>
  </si>
  <si>
    <t>ЗАЩЁЛКА ДЛЯ ЛИЦЕВОЙ ПАНЕЛИ С КОНТАКТОМ</t>
  </si>
  <si>
    <t>Т123-320-16 (00-01г)</t>
  </si>
  <si>
    <t>МТОТО80-92И</t>
  </si>
  <si>
    <t>MCC55-12  VERIDUL-M   BBC</t>
  </si>
  <si>
    <t>SF12DC-H1U  FH-4-5008-01 SOLID STATE RELAY</t>
  </si>
  <si>
    <t>2С516А стекло з/у200   91г</t>
  </si>
  <si>
    <t>2С516Б стекло з/у200   91г</t>
  </si>
  <si>
    <t>2С516В стекло з/у200   91г</t>
  </si>
  <si>
    <t>КМ</t>
  </si>
  <si>
    <t xml:space="preserve"> К73-16</t>
  </si>
  <si>
    <t xml:space="preserve"> К73-9</t>
  </si>
  <si>
    <t>Сетевой настенный выключатель "MAKEL"   без лампочки</t>
  </si>
  <si>
    <t>Сетевой настенный выключатель "MAKEL"   с лампочкой</t>
  </si>
  <si>
    <t>к50-20</t>
  </si>
  <si>
    <t>К50-20 25В 50МФ 1991</t>
  </si>
  <si>
    <t xml:space="preserve">БУРА 20 гр (высокотемпературный флюс) ДЛЯ СВАРКИ </t>
  </si>
  <si>
    <t>AKIRA</t>
  </si>
  <si>
    <t>К73-15</t>
  </si>
  <si>
    <t>АОУ179А (08г)</t>
  </si>
  <si>
    <t>ДЛ161-200-11</t>
  </si>
  <si>
    <t>Электрическая гирлянда "Трубка-Снежинка", 0,3*0,3м 504053 72 прозр. микроламп</t>
  </si>
  <si>
    <t>ТКД152-80 (2М5-80-8-1А)</t>
  </si>
  <si>
    <t>Крепёж круглый для кабеля UW19/25</t>
  </si>
  <si>
    <t>Крепёж круглый для кабеля UWP14/6</t>
  </si>
  <si>
    <t>КФ1561КП5 (SO16) (4053BD)</t>
  </si>
  <si>
    <t>Р-35 разрядник</t>
  </si>
  <si>
    <t>№24</t>
  </si>
  <si>
    <t>Фонарик 21 св. BL-1521P (3*AAA)</t>
  </si>
  <si>
    <t>Фонарик 32 mini св. BL-1521P (3*AAA)</t>
  </si>
  <si>
    <t>Фонарик 36 mini св. BL-1521P (3*AAA)</t>
  </si>
  <si>
    <t>Фонарик 38 mini св. BL-1521P (3*AAA)</t>
  </si>
  <si>
    <t>Фонарик 42 mini св. BL-1521P (3*AAA)</t>
  </si>
  <si>
    <t>Фонарик 6 chip св. BL-1521P (3*AAA)</t>
  </si>
  <si>
    <t>Tr-140CB (p8-20-335-DNE-0,14  p7-37-560-DNE-0,14 p3-120-560-DNE-0,08)</t>
  </si>
  <si>
    <t>Держатель предохранителя S1058 10A 250V (5Х20) с проводом</t>
  </si>
  <si>
    <t>Держатель предохранителя S1059 10A 250V (6Х30) с проводом</t>
  </si>
  <si>
    <t>AH2-YC  1мин-10часов  24V</t>
  </si>
  <si>
    <t>Термоусадка Ф13 синий</t>
  </si>
  <si>
    <t>КТ326АМ</t>
  </si>
  <si>
    <t>SAT</t>
  </si>
  <si>
    <t xml:space="preserve">DSS </t>
  </si>
  <si>
    <t xml:space="preserve">CAR </t>
  </si>
  <si>
    <t xml:space="preserve">ТЛ271-250-8 </t>
  </si>
  <si>
    <t>???</t>
  </si>
  <si>
    <t>УНИВ</t>
  </si>
  <si>
    <t>Микролампочки</t>
  </si>
  <si>
    <t xml:space="preserve">ПМ12-010150 10А 380в </t>
  </si>
  <si>
    <t>№9</t>
  </si>
  <si>
    <t>№37</t>
  </si>
  <si>
    <t>№50</t>
  </si>
  <si>
    <t>№51</t>
  </si>
  <si>
    <t>К15У</t>
  </si>
  <si>
    <t>К176РМ1 (88г 91г)</t>
  </si>
  <si>
    <t>К50-29</t>
  </si>
  <si>
    <t>КР1184ЕН1 (LP2950Z-5)</t>
  </si>
  <si>
    <t>КР1568КН1 (01г)</t>
  </si>
  <si>
    <t>КУ221КМ (без ушек)</t>
  </si>
  <si>
    <t>К78-17</t>
  </si>
  <si>
    <t>МБГЧ</t>
  </si>
  <si>
    <t>В2-320-34</t>
  </si>
  <si>
    <t>В2-320</t>
  </si>
  <si>
    <t>УЗО-01   01-4-32/30  240/415В 50ГЦ</t>
  </si>
  <si>
    <t>Плата комп. на FireWire</t>
  </si>
  <si>
    <t>TV/DVD</t>
  </si>
  <si>
    <t>К73-53</t>
  </si>
  <si>
    <t xml:space="preserve">КД1-3 </t>
  </si>
  <si>
    <t>КМП403ЕН6А  90г</t>
  </si>
  <si>
    <t>КМП403ЕН6А  87г з/у 8шт</t>
  </si>
  <si>
    <t>КМП403ЕН5А  90г з/у12шт</t>
  </si>
  <si>
    <t>КМП403ЕН4А 91г з/у12шт</t>
  </si>
  <si>
    <t>КМП403ЕН1А 91г з/у12шт</t>
  </si>
  <si>
    <t xml:space="preserve">КД636БС </t>
  </si>
  <si>
    <t xml:space="preserve">РПГ-8 2510У3  -15V    </t>
  </si>
  <si>
    <t xml:space="preserve">РПГ-8 2510У3  -12V    </t>
  </si>
  <si>
    <t>КД2998В (30А,30V),</t>
  </si>
  <si>
    <t>2Д2998А (96г) Шоттки 30А/15В/200кГц</t>
  </si>
  <si>
    <t>ClassY1</t>
  </si>
  <si>
    <t>ГК-2 (гнездо)</t>
  </si>
  <si>
    <t>КР127ГФ1А</t>
  </si>
  <si>
    <t>МТКД-40-7-2</t>
  </si>
  <si>
    <t>МТКД-40-7-1</t>
  </si>
  <si>
    <t>БМ-2-315В 1500пф</t>
  </si>
  <si>
    <t>БМТ-2-400В 0,068мкф</t>
  </si>
  <si>
    <t>К50-29-160В 47мкф 84г</t>
  </si>
  <si>
    <t>К50-29-6,3В 4700мкф 91г</t>
  </si>
  <si>
    <t xml:space="preserve">КД1б </t>
  </si>
  <si>
    <t>,,,</t>
  </si>
  <si>
    <t>ДЧ261-320-9-3</t>
  </si>
  <si>
    <t>Д161-200-16 (02г)</t>
  </si>
  <si>
    <t>руб/ бухта</t>
  </si>
  <si>
    <t>руб /    бухта</t>
  </si>
  <si>
    <t>ИЛЦ2-12/8Л (89-91 г)</t>
  </si>
  <si>
    <t>DIN-рейка ( 60см)   оцинкованная ИЭК</t>
  </si>
  <si>
    <t>DIN-рейка ( 30см)   оцинкованная ИЭК</t>
  </si>
  <si>
    <t>25w</t>
  </si>
  <si>
    <t>П216В з/у 87г</t>
  </si>
  <si>
    <t>ТС160-9</t>
  </si>
  <si>
    <t xml:space="preserve">Щипцы обжимные  4P4C(RJ10)HS-2094( HT-2094 6067)   (на трубку) </t>
  </si>
  <si>
    <t>СЕРЕЖА</t>
  </si>
  <si>
    <t>Д122-32-5</t>
  </si>
  <si>
    <t>КР590КН9</t>
  </si>
  <si>
    <t>К50-29-100В 47мкф 84г</t>
  </si>
  <si>
    <t>Термоусадка Ф14 красный</t>
  </si>
  <si>
    <t>К15У-1-15кВ-470пф-М1500-20%-40кВАр 92г</t>
  </si>
  <si>
    <t>К50-29В-16в-100мкф 93г</t>
  </si>
  <si>
    <t>К50-29-25в-47мкф 92г</t>
  </si>
  <si>
    <t>КБП ???</t>
  </si>
  <si>
    <t>К10-23 М47 4,7пф (4П7В)</t>
  </si>
  <si>
    <t>К10-7В 560пф</t>
  </si>
  <si>
    <t>К31-11</t>
  </si>
  <si>
    <t>К,,,,,</t>
  </si>
  <si>
    <t>2Н4М</t>
  </si>
  <si>
    <t>2Н7М</t>
  </si>
  <si>
    <t>КМ-5Б 5V 2n7K</t>
  </si>
  <si>
    <t>Отвертка CT-508B 5-лучевая звезда  50мм  25881</t>
  </si>
  <si>
    <t>РЭК30 473.01</t>
  </si>
  <si>
    <t>ТН-0,2-1 (штифт)</t>
  </si>
  <si>
    <t>Т132-40-8 (87г 93г)</t>
  </si>
  <si>
    <t>ТН-0.3-3  (резьба) (цок.E10/13)</t>
  </si>
  <si>
    <t>CRM-E7A ВИДЕОКАМЕРА SAMSUNG</t>
  </si>
  <si>
    <t>КМ-5Б 3Н9И</t>
  </si>
  <si>
    <t>К73-9-100в 33nK</t>
  </si>
  <si>
    <t xml:space="preserve">LG 6710T00017Q  (TV/DVD/VCR/ARC/INPUT)  </t>
  </si>
  <si>
    <t>LG 6710T00009E org (дисплей)</t>
  </si>
  <si>
    <t>LG 6710V00090B</t>
  </si>
  <si>
    <t xml:space="preserve">LG 6710V00088S </t>
  </si>
  <si>
    <t xml:space="preserve">LG 6710V00079A </t>
  </si>
  <si>
    <t>К1184ЕН2 (LP2951CM)</t>
  </si>
  <si>
    <t>VCR</t>
  </si>
  <si>
    <t>VCR/TV</t>
  </si>
  <si>
    <t>Термоусадка Ф16 белый</t>
  </si>
  <si>
    <t>Стилус 388  (Stylus для Motorola 388)</t>
  </si>
  <si>
    <t>КОРПУС</t>
  </si>
  <si>
    <t>DV-700S</t>
  </si>
  <si>
    <t>В50-1,5 (????)</t>
  </si>
  <si>
    <t>КТ5417 (5417 1М G   E C B) ???</t>
  </si>
  <si>
    <t>КВ122А</t>
  </si>
  <si>
    <t>2Д220В</t>
  </si>
  <si>
    <t>КР1171СП73 (СП73)</t>
  </si>
  <si>
    <t>RM-TC</t>
  </si>
  <si>
    <t>КР127УИ1 (81-83г)</t>
  </si>
  <si>
    <t>PIONEER</t>
  </si>
  <si>
    <t>НАЛИЧИЕ</t>
  </si>
  <si>
    <t xml:space="preserve">РШ2Н-1-23 </t>
  </si>
  <si>
    <t>AF-3300</t>
  </si>
  <si>
    <t>Globo</t>
  </si>
  <si>
    <t>Д403Б 77г (в свинцевой упок)</t>
  </si>
  <si>
    <t>RC-2440</t>
  </si>
  <si>
    <t xml:space="preserve">РЭК23-00.01  27 v  91г  </t>
  </si>
  <si>
    <t xml:space="preserve">РЭК23-03.02  6 v    92г </t>
  </si>
  <si>
    <t xml:space="preserve">РЭК23-04.01  27 v  87г  </t>
  </si>
  <si>
    <t xml:space="preserve">РЭК23-05.01  27 v  84г  </t>
  </si>
  <si>
    <t>EUR51970</t>
  </si>
  <si>
    <t>LG HSP-928D org "C.LOCK"</t>
  </si>
  <si>
    <t xml:space="preserve">LG HSP-918B org N072B </t>
  </si>
  <si>
    <t>LG VCP org MENU (P-020B)</t>
  </si>
  <si>
    <t>LG VCP org P-020G (029G)</t>
  </si>
  <si>
    <t>LG VCP org P-03A</t>
  </si>
  <si>
    <t>КТ680А</t>
  </si>
  <si>
    <t>К1116КП1</t>
  </si>
  <si>
    <t>RC-P03</t>
  </si>
  <si>
    <t>В2-200-5-0,58</t>
  </si>
  <si>
    <t>Т123-250-12-41  91г</t>
  </si>
  <si>
    <t>ТБ133-250-12-424 87г  Estel</t>
  </si>
  <si>
    <t>ТБ133-250-11-424 87г  Estel</t>
  </si>
  <si>
    <t>Т143-500-18-72 92г</t>
  </si>
  <si>
    <t>Т143-500-14-82 92г</t>
  </si>
  <si>
    <t xml:space="preserve">РПГ-9-05201У3  -60V  91г  </t>
  </si>
  <si>
    <t>РПГ-9-05201У3  -12V  91г   з/у12шт</t>
  </si>
  <si>
    <t>РПГ-9-05201У3  -110V     з/у12шт 91г</t>
  </si>
  <si>
    <t>КР590КТ1 91г</t>
  </si>
  <si>
    <t>РТЗ-51 110В /220В 50Гц  (паспорт) 90г 91г</t>
  </si>
  <si>
    <t>ЛОГИКА Т-102У2 з/у 10шт 87г</t>
  </si>
  <si>
    <t>ТБ143-320-8-433  87г</t>
  </si>
  <si>
    <t>ACME Power ак-р BK1 3,6V 750mAh Sony</t>
  </si>
  <si>
    <t>ACME Power ак-р CNP60 3,7V 630mAh Casio</t>
  </si>
  <si>
    <t>ACME Power ак-р EN-EL1 7,4V 800mAh Nikon</t>
  </si>
  <si>
    <t>ACME Power ак-р EN-EL9 7,4V 1Ah Nikon</t>
  </si>
  <si>
    <t>ACME Power ак-р FT1 3,6V 650mAh Sony</t>
  </si>
  <si>
    <t>ACME Power ак-р LPE8 7,4V 1200mAh Canon</t>
  </si>
  <si>
    <t>ACME Power ак-р LSM160 7,4V 1600mAh Sams</t>
  </si>
  <si>
    <t>ACME Power ак-р NB3L 3,7V 800mAh Canon</t>
  </si>
  <si>
    <t>ACME Power ак-р NPFP70 7,2V 1400mAh Sony</t>
  </si>
  <si>
    <t>ACME Power ак-р S002A 7,2V 700mAh Panas</t>
  </si>
  <si>
    <t>ACME Power ак-р VF815 7,4V 1500mAh JVC</t>
  </si>
  <si>
    <t>ACME Power ак-р BG180 3,6V 1800mAh   для PSP</t>
  </si>
  <si>
    <t>ACME Power ак-р BP808 7,4V 900mAh Canon</t>
  </si>
  <si>
    <t>ACME Power ак-р BP945 7,4V 5700mAh Canon</t>
  </si>
  <si>
    <t>ACME Power ак-р CNP70 3,7V 900mAh Casio</t>
  </si>
  <si>
    <t>ACME Power ак-р KLIC8000 3,7V 1,5Ah Kodak</t>
  </si>
  <si>
    <t>ACME Power ак-р LI50B 3,7V 700mAh Olymp</t>
  </si>
  <si>
    <t>ACME Power ак-р LPE6 7,4V 1500mAh Canon</t>
  </si>
  <si>
    <t>ACME Power ак-р NB2L12 7,4V 1200mAh Canon</t>
  </si>
  <si>
    <t>ACME Power ак-р NB2L20 7,4V 2000mAh Canon</t>
  </si>
  <si>
    <t>ACME Power ак-р NPFM55 7,2V 1400mAh Sony</t>
  </si>
  <si>
    <t>ACME Power ак-р S001 3,7V 700mAh Panas</t>
  </si>
  <si>
    <t>ACME Power ак-р SLB1137 3,7V 1050mAh Samsung</t>
  </si>
  <si>
    <t>ACME Power ак-р SLB07A 3,7V 740mAh Samsung</t>
  </si>
  <si>
    <t>ACME Power ак-р SLB0837B 3,7V 740mAh Samsung</t>
  </si>
  <si>
    <t>ACME Power ак-р SLB1137D 3,7V 900mAh Samsung</t>
  </si>
  <si>
    <t>ACME Power ак-р EN-EL11 3,7V 600mAh Nikon</t>
  </si>
  <si>
    <t>ACME Power ак-р EN-EL5 3,7V 1050mAh Nikon</t>
  </si>
  <si>
    <t xml:space="preserve">КР1810ВИ54 (MSM82C54-2RS) DIP-24 </t>
  </si>
  <si>
    <t>AA59-00332</t>
  </si>
  <si>
    <t>RC-7010</t>
  </si>
  <si>
    <t>RC-5-CE11</t>
  </si>
  <si>
    <t>Браслет антистатический CT-511B</t>
  </si>
  <si>
    <t xml:space="preserve">Счетчик ручной JQ-042  </t>
  </si>
  <si>
    <t>Счетчик механический JJ-102A</t>
  </si>
  <si>
    <t>Д143-400-10</t>
  </si>
  <si>
    <t>Т2-320-4-323 85г</t>
  </si>
  <si>
    <t>Счетчик механический JJ-107</t>
  </si>
  <si>
    <t>Прикол "ручка" электрошок</t>
  </si>
  <si>
    <t>Колпачок на джек 8P8C желтый</t>
  </si>
  <si>
    <t>Колпачок на джек 8P8C серый</t>
  </si>
  <si>
    <t>Колпачок на джек 8P8C черный</t>
  </si>
  <si>
    <t>Колпачок на джек 8P8C синий</t>
  </si>
  <si>
    <t>Кисть химстойкая восстанавливаемая</t>
  </si>
  <si>
    <t>R302E</t>
  </si>
  <si>
    <t>302E</t>
  </si>
  <si>
    <t>LE011</t>
  </si>
  <si>
    <t>Видеоглазок Panasonic на камеру LSDW-0038</t>
  </si>
  <si>
    <t>Подарочный набор (большая фляга +)</t>
  </si>
  <si>
    <t>Подарочный набор (средняя фляга +)</t>
  </si>
  <si>
    <t>КР1064ПП1 (99г)=KA2418</t>
  </si>
  <si>
    <t>КТ852Г (86 92г)</t>
  </si>
  <si>
    <t>КР1008ВЖ1 (91 92 00г)</t>
  </si>
  <si>
    <t>КР1008ВЖ5 (92 95г)</t>
  </si>
  <si>
    <t>В2-320-22 (79г)</t>
  </si>
  <si>
    <t>ТЛ4-250-7-222 87г</t>
  </si>
  <si>
    <t>SF-072</t>
  </si>
  <si>
    <t>Т25-11 (75г)</t>
  </si>
  <si>
    <t>ТЛЗ-3-2</t>
  </si>
  <si>
    <t>RC-35</t>
  </si>
  <si>
    <t>МП115 з/у 50шт 82г 85г</t>
  </si>
  <si>
    <t>Д818В мет 81-85г</t>
  </si>
  <si>
    <t>Термоусадка Ф105 серая (Россия)</t>
  </si>
  <si>
    <t>3w</t>
  </si>
  <si>
    <t xml:space="preserve">Ч28   М2000НМ-31    </t>
  </si>
  <si>
    <t>Ч48  М2000НМ-17   ОБ</t>
  </si>
  <si>
    <t>Т142-63-6 демонтаж</t>
  </si>
  <si>
    <t>15w</t>
  </si>
  <si>
    <t>Адаптер micro SD-USB</t>
  </si>
  <si>
    <t>Адаптер SD+micro SD-USB</t>
  </si>
  <si>
    <t>RM-LS10</t>
  </si>
  <si>
    <t>АЛС321Б2 Ni</t>
  </si>
  <si>
    <t>К1102АП2В</t>
  </si>
  <si>
    <t>К176ИЕ1 91г</t>
  </si>
  <si>
    <t>П217 85-88г</t>
  </si>
  <si>
    <t>н</t>
  </si>
  <si>
    <t>КМ-228</t>
  </si>
  <si>
    <t xml:space="preserve">KM-228 </t>
  </si>
  <si>
    <t>CT-90288</t>
  </si>
  <si>
    <t>КР1171СП64 (СП64)</t>
  </si>
  <si>
    <t>КТ835А (87-92г)</t>
  </si>
  <si>
    <t>ТБ243-500-9-632</t>
  </si>
  <si>
    <t>К740УД5-1 85г з/у паспорт</t>
  </si>
  <si>
    <t>MKJ</t>
  </si>
  <si>
    <t>Предохранитель автомобильный 5А маленький  (10,5х3,5х17)   S1035-1 5A 32V</t>
  </si>
  <si>
    <t>Предохранитель автомобильный 10А маленький  (10,5х3,5х17)  S1035-1 10A 32V</t>
  </si>
  <si>
    <t>Предохранитель автомобильный 15А маленький  (10,5х3,5х17) S1035-1 15A 32V</t>
  </si>
  <si>
    <t>Предохранитель автомобильный 20А маленький (10,5х3,5х17) S1035-1 20A 32V</t>
  </si>
  <si>
    <t>Предохранитель автомобильный 25А маленький (10,5х3,5х17) S1035-1 25A 32V</t>
  </si>
  <si>
    <t>Предохранитель автомобильный 30А маленький (10,5х3,5х17) S1035-1 30A 32V</t>
  </si>
  <si>
    <t>Предохранитель автомобильный 40А маленький (10,5х3,5х17) S1035-1 40A 32V</t>
  </si>
  <si>
    <t>К176ИЕ1 92г</t>
  </si>
  <si>
    <t>КР590КН8А 89г</t>
  </si>
  <si>
    <t>RC-560</t>
  </si>
  <si>
    <t xml:space="preserve">ТБ271-200-6-622 </t>
  </si>
  <si>
    <t>Т151-100-13-42 90г</t>
  </si>
  <si>
    <t>НИЗ</t>
  </si>
  <si>
    <t>ACME Power ак-р FC11 3,6V 850mAh Sony</t>
  </si>
  <si>
    <t>ACME Power ак-р CNP50 3,7V 900mAh Casio</t>
  </si>
  <si>
    <t>ACME Power ак-р VF823 7,4V 2300mAh JVC</t>
  </si>
  <si>
    <t>AA59-00370A</t>
  </si>
  <si>
    <t>Д133-500-24  (07г)</t>
  </si>
  <si>
    <t>Д133-500-24  (10г)</t>
  </si>
  <si>
    <t>Панель минихлебопекарни LG ,,,,,,,,,,,,,,,,,</t>
  </si>
  <si>
    <t>Запчасти к  бытовой технике</t>
  </si>
  <si>
    <t>ВЛ-64   0,3-3 мин 24В</t>
  </si>
  <si>
    <t>ВЛ-64   1-10 час   24В</t>
  </si>
  <si>
    <r>
      <t xml:space="preserve">SKKT19/06D </t>
    </r>
    <r>
      <rPr>
        <sz val="10"/>
        <color indexed="10"/>
        <rFont val="Arial"/>
        <family val="2"/>
        <charset val="204"/>
      </rPr>
      <t>SEMIPACK</t>
    </r>
  </si>
  <si>
    <r>
      <t xml:space="preserve">SKKT56/14E 3652 </t>
    </r>
    <r>
      <rPr>
        <sz val="10"/>
        <color indexed="10"/>
        <rFont val="Arial"/>
        <family val="2"/>
        <charset val="204"/>
      </rPr>
      <t>SEMIPACK</t>
    </r>
  </si>
  <si>
    <r>
      <t xml:space="preserve">ПЭ-37-62 </t>
    </r>
    <r>
      <rPr>
        <sz val="10"/>
        <color indexed="10"/>
        <rFont val="Arial"/>
        <family val="2"/>
        <charset val="204"/>
      </rPr>
      <t>127В</t>
    </r>
    <r>
      <rPr>
        <sz val="10"/>
        <rFont val="Arial"/>
        <family val="2"/>
        <charset val="204"/>
      </rPr>
      <t xml:space="preserve"> 50Гц</t>
    </r>
  </si>
  <si>
    <t>7ГЕ3А-С   Селеновый стабистор</t>
  </si>
  <si>
    <t>Пульт ДУ для компьютера оригинал W-01RN</t>
  </si>
  <si>
    <t>РУЧКА ДЛЯ БОКСОВ ВНУТРЕННЯЯ HDB-1</t>
  </si>
  <si>
    <t>МН-4 цок.штифт</t>
  </si>
  <si>
    <t>МН-7 цок.штифт</t>
  </si>
  <si>
    <t>МН-15 цок.резьба 78г</t>
  </si>
  <si>
    <t>МДД40-12 (аналог)</t>
  </si>
  <si>
    <t>АОТ127А (98г)=4N33</t>
  </si>
  <si>
    <t>KK-Y267</t>
  </si>
  <si>
    <t>Переключатель ПДМ2-1М</t>
  </si>
  <si>
    <t>Переключатель ПД17-1</t>
  </si>
  <si>
    <t>Переключатель ПД9-2</t>
  </si>
  <si>
    <t>Переключатель ПД5-2</t>
  </si>
  <si>
    <t>Переключатель ПД5-1</t>
  </si>
  <si>
    <t>Переключатель ПД4-1</t>
  </si>
  <si>
    <t>Переключатель ВП65</t>
  </si>
  <si>
    <t xml:space="preserve">Переключатель ПП2НПМ </t>
  </si>
  <si>
    <t>Кнопка П2П1Т-1ЖВ</t>
  </si>
  <si>
    <t>Кнопка ПКН61-32-5-2-20-6 (94г.)</t>
  </si>
  <si>
    <t>Кнопка ПКН61-Н2-1-2-2 с фикс. (6 выводов)</t>
  </si>
  <si>
    <t>Кнопка МПК1-4В</t>
  </si>
  <si>
    <t>Кнопка ПКН125</t>
  </si>
  <si>
    <t>Термоусадка Ф15 синий</t>
  </si>
  <si>
    <t>Маникюрный набор FX-381</t>
  </si>
  <si>
    <t>Т15-250-4</t>
  </si>
  <si>
    <t>Д171-400-10 (02г)</t>
  </si>
  <si>
    <t>Д133-500-10  91г</t>
  </si>
  <si>
    <t>Т171-250-7 демонтаж</t>
  </si>
  <si>
    <t>&lt;0805&gt;</t>
  </si>
  <si>
    <t>&lt;0603&gt;</t>
  </si>
  <si>
    <t>Макетная плата WB-104-1</t>
  </si>
  <si>
    <t>Макетная плата WB-104-3</t>
  </si>
  <si>
    <t>Тумблер ПТ26-1 (демонтаж)</t>
  </si>
  <si>
    <t>Т132-50-3 проверка!</t>
  </si>
  <si>
    <t>КАБИНЕТ</t>
  </si>
  <si>
    <t xml:space="preserve">Половинки редуктора  Panasonic </t>
  </si>
  <si>
    <t>Т15-250-6</t>
  </si>
  <si>
    <t>RC-830</t>
  </si>
  <si>
    <t>Т14-160-12-642 У2  80г</t>
  </si>
  <si>
    <t>Т100-11-532</t>
  </si>
  <si>
    <t>Т161-125-3</t>
  </si>
  <si>
    <t>ТЛ160-6-442-1,60-У3 (ТЕТ) 74г черный</t>
  </si>
  <si>
    <t>ВЛ5-200-9</t>
  </si>
  <si>
    <t>КТ943Г</t>
  </si>
  <si>
    <t>КТ943Д</t>
  </si>
  <si>
    <t>Д229Б</t>
  </si>
  <si>
    <t>Адаптер для акк-ра Panasonic Canon Hitachi Sharp Sony  вход 12V- выход 3,6V 7,2V</t>
  </si>
  <si>
    <t>Адаптер для акк-ра  Panasonic Hitachi Sharp  JVC вход 12V - выход 9,6V 10V 12V</t>
  </si>
  <si>
    <t>КМП403ЕН1А 87-90г демонтаж</t>
  </si>
  <si>
    <t>КМП403ЕН5А  80-91г демонтаж</t>
  </si>
  <si>
    <t>FHS08A</t>
  </si>
  <si>
    <t>CF-0528AW</t>
  </si>
  <si>
    <t>Д226Ж з/у 89г 250шт</t>
  </si>
  <si>
    <t xml:space="preserve">Предназначены для работы в цепях постоянного, переменного, пульсирующего токов и в импульсных режимах.
</t>
  </si>
  <si>
    <t>RC5B718F</t>
  </si>
  <si>
    <t xml:space="preserve">КД205Л (200V, 0,7A 5кГц) </t>
  </si>
  <si>
    <t>,,,,</t>
  </si>
  <si>
    <t>КР1554ЛН2 (SN74AC04N)</t>
  </si>
  <si>
    <t>ТЛ2-200-6 7 перепроверка</t>
  </si>
  <si>
    <t>ВС-0,125 6,8К (зеленые)</t>
  </si>
  <si>
    <t>"микрофон"</t>
  </si>
  <si>
    <t>Плата монтажная 3 контакта</t>
  </si>
  <si>
    <t>Теплопроводящая подложка под кварц 25372</t>
  </si>
  <si>
    <t>Т142-80-6 демонтаж проверено</t>
  </si>
  <si>
    <t>Т142-80-1,5 демонтаж проверено</t>
  </si>
  <si>
    <t>Т142-80-5  демонтаж проверено</t>
  </si>
  <si>
    <t>Т142-80-8 демонтаж проверено</t>
  </si>
  <si>
    <t>Т142-80-3 демонтаж проверено</t>
  </si>
  <si>
    <t>К176ИЕ2 (85-89г)</t>
  </si>
  <si>
    <t>Кнопка ПКн8-3В-9В</t>
  </si>
  <si>
    <t>FQ24 заглушка блочной части</t>
  </si>
  <si>
    <t>FQ14 заглушка блочной части</t>
  </si>
  <si>
    <t>ABL-15</t>
  </si>
  <si>
    <t>ACME Power ак-р L320 7,4V 3800mAh Samsung</t>
  </si>
  <si>
    <t>CX-501</t>
  </si>
  <si>
    <t>MDV-732</t>
  </si>
  <si>
    <t>00007B</t>
  </si>
  <si>
    <t>00017E</t>
  </si>
  <si>
    <t>00027F</t>
  </si>
  <si>
    <t>00088A</t>
  </si>
  <si>
    <t>№44</t>
  </si>
  <si>
    <t>№43</t>
  </si>
  <si>
    <t>№46</t>
  </si>
  <si>
    <t>№54</t>
  </si>
  <si>
    <t>LG 6870R1419AA  видеоплеерам LG BH-762W</t>
  </si>
  <si>
    <t>19042..</t>
  </si>
  <si>
    <t>Предохранитель автомобильный 30А очень большой   (29х9,1х34) S1036-2 30A 32V</t>
  </si>
  <si>
    <t>Предохранитель автомобильный 40А очень большой   (29х9,1х34,4) S1036-2 40A 32V</t>
  </si>
  <si>
    <t>Предохранитель автомобильный 50А очень большой   (29х9,1х34,4) S1036-2 50A 32V</t>
  </si>
  <si>
    <t>ТС142-63-1</t>
  </si>
  <si>
    <t>5+1</t>
  </si>
  <si>
    <t>RC-1529</t>
  </si>
  <si>
    <t>RC-4160</t>
  </si>
  <si>
    <t>LG 6710V00124Y</t>
  </si>
  <si>
    <t>RC0Q0036</t>
  </si>
  <si>
    <t>RM-D759</t>
  </si>
  <si>
    <t>400-01</t>
  </si>
  <si>
    <t>X-80</t>
  </si>
  <si>
    <t>RM-913CB</t>
  </si>
  <si>
    <t>RM-L810</t>
  </si>
  <si>
    <t>RM-670C</t>
  </si>
  <si>
    <t>маленький</t>
  </si>
  <si>
    <t>KM138B</t>
  </si>
  <si>
    <t>DVX6076</t>
  </si>
  <si>
    <t>DV-3030</t>
  </si>
  <si>
    <t>TD-105</t>
  </si>
  <si>
    <t>ABL</t>
  </si>
  <si>
    <t>RC-031</t>
  </si>
  <si>
    <t>TP-156C</t>
  </si>
  <si>
    <t>TP-623</t>
  </si>
  <si>
    <t>KONKA KK-Y186</t>
  </si>
  <si>
    <t xml:space="preserve">KONKA KK-Y229A (MAGIC-II) TV К1418А3,К2038А,К2139А,К2169А3 </t>
  </si>
  <si>
    <t>KONKA KK-Y181</t>
  </si>
  <si>
    <t>KONKA KK-Y78</t>
  </si>
  <si>
    <t>KONKA KK-Y55</t>
  </si>
  <si>
    <t>KONKA KK-Y183</t>
  </si>
  <si>
    <t>RM-520M</t>
  </si>
  <si>
    <t>V00088</t>
  </si>
  <si>
    <t>V00126</t>
  </si>
  <si>
    <t>AKB</t>
  </si>
  <si>
    <t>EUR7631100</t>
  </si>
  <si>
    <t>EUR7722XCO</t>
  </si>
  <si>
    <t>EUR7651150</t>
  </si>
  <si>
    <t>RC-2023601</t>
  </si>
  <si>
    <t>RC-2143606</t>
  </si>
  <si>
    <t>RC-4450</t>
  </si>
  <si>
    <t>BN59-00530A</t>
  </si>
  <si>
    <t>RM-813</t>
  </si>
  <si>
    <t>RM870</t>
  </si>
  <si>
    <r>
      <t xml:space="preserve">Ак-р Canon </t>
    </r>
    <r>
      <rPr>
        <b/>
        <sz val="8"/>
        <color indexed="36"/>
        <rFont val="Arial"/>
        <family val="2"/>
        <charset val="204"/>
      </rPr>
      <t xml:space="preserve">AP-NB-6L (NB-6L) </t>
    </r>
    <r>
      <rPr>
        <b/>
        <sz val="8"/>
        <color indexed="10"/>
        <rFont val="Arial"/>
        <family val="2"/>
        <charset val="204"/>
      </rPr>
      <t xml:space="preserve">950mAh 3.7V Li-ION </t>
    </r>
  </si>
  <si>
    <t>ACME Power ак-р CNP50 3,7V 850mAh Casio</t>
  </si>
  <si>
    <t>RM-D720</t>
  </si>
  <si>
    <t>RM-532</t>
  </si>
  <si>
    <r>
      <t xml:space="preserve">DVD mini Портативный COBY </t>
    </r>
    <r>
      <rPr>
        <i/>
        <sz val="9"/>
        <color indexed="10"/>
        <rFont val="Arial"/>
        <family val="2"/>
        <charset val="204"/>
      </rPr>
      <t>в центре ENTER нижн. кнопки ВПЕРЕД/ПАУЗА СТОП  НАЗАД ВПЕРЕД верхние STANDBY ANGLE OSD MUTE)</t>
    </r>
  </si>
  <si>
    <r>
      <t xml:space="preserve">DVD mini Портативный XORO HSD-7100 RM-6000 </t>
    </r>
    <r>
      <rPr>
        <i/>
        <sz val="9"/>
        <color indexed="10"/>
        <rFont val="Arial"/>
        <family val="2"/>
        <charset val="204"/>
      </rPr>
      <t xml:space="preserve">в центре ENTER нижн. кнопки 9 0 +10 SHIFT </t>
    </r>
  </si>
  <si>
    <r>
      <t xml:space="preserve">DVD mini Портативный OPERA OP-1026 </t>
    </r>
    <r>
      <rPr>
        <i/>
        <sz val="8"/>
        <color indexed="10"/>
        <rFont val="Arial"/>
        <family val="2"/>
        <charset val="204"/>
      </rPr>
      <t xml:space="preserve">в центре ENTER нижн. кнопки 9 0 +10 SHIFT </t>
    </r>
  </si>
  <si>
    <t>КТ6114А=S8050 (10г)</t>
  </si>
  <si>
    <t xml:space="preserve">КР504НТ3Б з/у </t>
  </si>
  <si>
    <t>EL741P</t>
  </si>
  <si>
    <t>К50-6-25в 4000мкф 80-87г</t>
  </si>
  <si>
    <t>КР1033ЕУ2</t>
  </si>
  <si>
    <t>ТВС-90ПЦ10 з/у</t>
  </si>
  <si>
    <t>ТВС-110П3</t>
  </si>
  <si>
    <t>КР1005УД1 (SIL9) 90г</t>
  </si>
  <si>
    <t>M51721L</t>
  </si>
  <si>
    <t>КР119ПП1</t>
  </si>
  <si>
    <t>2Д202В</t>
  </si>
  <si>
    <r>
      <rPr>
        <sz val="12"/>
        <color indexed="30"/>
        <rFont val="Arial"/>
        <family val="2"/>
        <charset val="204"/>
      </rPr>
      <t>CHANGHONG</t>
    </r>
    <r>
      <rPr>
        <sz val="12"/>
        <rFont val="Arial"/>
        <family val="2"/>
        <charset val="204"/>
      </rPr>
      <t xml:space="preserve"> </t>
    </r>
    <r>
      <rPr>
        <sz val="12"/>
        <color indexed="10"/>
        <rFont val="Arial"/>
        <family val="2"/>
        <charset val="204"/>
      </rPr>
      <t>BK3B-C4 satelite SAT</t>
    </r>
  </si>
  <si>
    <r>
      <rPr>
        <sz val="12"/>
        <color indexed="30"/>
        <rFont val="Arial"/>
        <family val="2"/>
        <charset val="204"/>
      </rPr>
      <t>CHANGHONG</t>
    </r>
    <r>
      <rPr>
        <sz val="12"/>
        <rFont val="Arial"/>
        <family val="2"/>
        <charset val="204"/>
      </rPr>
      <t xml:space="preserve"> </t>
    </r>
    <r>
      <rPr>
        <sz val="12"/>
        <color indexed="10"/>
        <rFont val="Arial"/>
        <family val="2"/>
        <charset val="204"/>
      </rPr>
      <t xml:space="preserve">BK3B-C24 </t>
    </r>
    <r>
      <rPr>
        <sz val="12"/>
        <rFont val="Arial"/>
        <family val="2"/>
        <charset val="204"/>
      </rPr>
      <t>ЯМАЛ</t>
    </r>
    <r>
      <rPr>
        <sz val="12"/>
        <color indexed="10"/>
        <rFont val="Arial"/>
        <family val="2"/>
        <charset val="204"/>
      </rPr>
      <t xml:space="preserve"> SAT</t>
    </r>
  </si>
  <si>
    <r>
      <t xml:space="preserve">CONDOR 5500CX (SAT) </t>
    </r>
    <r>
      <rPr>
        <sz val="8"/>
        <color indexed="30"/>
        <rFont val="Arial"/>
        <family val="2"/>
        <charset val="204"/>
      </rPr>
      <t>в круге OK посл. ряд  INFO ZOOM PDN FAY- 4 ряд снизу 4 цв.кнопки</t>
    </r>
  </si>
  <si>
    <r>
      <t xml:space="preserve">LG 6710V00133D org </t>
    </r>
    <r>
      <rPr>
        <sz val="12"/>
        <rFont val="Arial"/>
        <family val="2"/>
        <charset val="204"/>
      </rPr>
      <t xml:space="preserve">(COMMUNICATOR) для проектора </t>
    </r>
  </si>
  <si>
    <r>
      <t>LG 6710V00141A</t>
    </r>
    <r>
      <rPr>
        <sz val="12"/>
        <rFont val="Arial"/>
        <family val="2"/>
        <charset val="204"/>
      </rPr>
      <t xml:space="preserve"> orig </t>
    </r>
    <r>
      <rPr>
        <sz val="12"/>
        <color indexed="10"/>
        <rFont val="Arial"/>
        <family val="2"/>
        <charset val="204"/>
      </rPr>
      <t xml:space="preserve"> </t>
    </r>
    <r>
      <rPr>
        <sz val="12"/>
        <rFont val="Arial"/>
        <family val="2"/>
        <charset val="204"/>
      </rPr>
      <t xml:space="preserve">плазменный </t>
    </r>
    <r>
      <rPr>
        <sz val="12"/>
        <color indexed="10"/>
        <rFont val="Arial"/>
        <family val="2"/>
        <charset val="204"/>
      </rPr>
      <t>42PX4RV-ZA(TV/DVD/VCR)</t>
    </r>
  </si>
  <si>
    <t xml:space="preserve">LG 6710T00017M orig  (TV/DVD/VCR/ARC/INPUT)  </t>
  </si>
  <si>
    <t xml:space="preserve">LG 6710T00019F orig  (TV/DVD/LCD)  </t>
  </si>
  <si>
    <t>LG 6711R1P071A   DVD/TV</t>
  </si>
  <si>
    <t xml:space="preserve">LG 6711R1P082A org   DVD+KARAOKE  </t>
  </si>
  <si>
    <t xml:space="preserve">LG 6711R1P085D org   DVD+KARAOKE  </t>
  </si>
  <si>
    <r>
      <t xml:space="preserve">LG 6870R1464AA </t>
    </r>
    <r>
      <rPr>
        <sz val="12"/>
        <rFont val="Arial"/>
        <family val="2"/>
        <charset val="204"/>
      </rPr>
      <t>org</t>
    </r>
    <r>
      <rPr>
        <sz val="12"/>
        <color indexed="10"/>
        <rFont val="Arial"/>
        <family val="2"/>
        <charset val="204"/>
      </rPr>
      <t xml:space="preserve"> (DVD/VCR/VHS)корпус 6870 </t>
    </r>
  </si>
  <si>
    <t>LG DK-373 DC-378        (DVD/VCR)</t>
  </si>
  <si>
    <r>
      <t>LG AKB32713201 [LCD +DVD TV]</t>
    </r>
    <r>
      <rPr>
        <sz val="8"/>
        <rFont val="Arial"/>
        <family val="2"/>
        <charset val="204"/>
      </rPr>
      <t>(нижн. кнопки PROG/MENO CLEAR )</t>
    </r>
  </si>
  <si>
    <r>
      <t>LG P018C</t>
    </r>
    <r>
      <rPr>
        <sz val="12"/>
        <color indexed="10"/>
        <rFont val="Arial"/>
        <family val="2"/>
        <charset val="204"/>
      </rPr>
      <t>org</t>
    </r>
  </si>
  <si>
    <r>
      <t>LG P029A</t>
    </r>
    <r>
      <rPr>
        <sz val="12"/>
        <color indexed="10"/>
        <rFont val="Arial"/>
        <family val="2"/>
        <charset val="204"/>
      </rPr>
      <t>org</t>
    </r>
  </si>
  <si>
    <r>
      <t>LG P029F</t>
    </r>
    <r>
      <rPr>
        <sz val="12"/>
        <color indexed="10"/>
        <rFont val="Arial"/>
        <family val="2"/>
        <charset val="204"/>
      </rPr>
      <t>org</t>
    </r>
  </si>
  <si>
    <r>
      <t xml:space="preserve">LG RC-410W </t>
    </r>
    <r>
      <rPr>
        <sz val="12"/>
        <color indexed="10"/>
        <rFont val="Arial"/>
        <family val="2"/>
        <charset val="204"/>
      </rPr>
      <t>org</t>
    </r>
    <r>
      <rPr>
        <sz val="12"/>
        <rFont val="Arial"/>
        <family val="2"/>
        <charset val="204"/>
      </rPr>
      <t xml:space="preserve"> big серый "TRK"</t>
    </r>
  </si>
  <si>
    <r>
      <t xml:space="preserve">LG VCP </t>
    </r>
    <r>
      <rPr>
        <sz val="12"/>
        <color indexed="10"/>
        <rFont val="Arial"/>
        <family val="2"/>
        <charset val="204"/>
      </rPr>
      <t>org</t>
    </r>
    <r>
      <rPr>
        <sz val="12"/>
        <rFont val="Arial"/>
        <family val="2"/>
        <charset val="204"/>
      </rPr>
      <t xml:space="preserve"> P-041G белый</t>
    </r>
  </si>
  <si>
    <r>
      <t xml:space="preserve">KENWOOD RC-H2   </t>
    </r>
    <r>
      <rPr>
        <sz val="12"/>
        <color indexed="10"/>
        <rFont val="Arial"/>
        <family val="2"/>
        <charset val="204"/>
      </rPr>
      <t>AUX</t>
    </r>
  </si>
  <si>
    <t>KONKA 8801D УНИВЕРСАЛЬНЫЙ</t>
  </si>
  <si>
    <t>КТ3129Д9 SOT23=2SB709</t>
  </si>
  <si>
    <t>ГТ403Б з/у 50шт 78 92г</t>
  </si>
  <si>
    <t>К78-2-1,6кВ-1000пФ-20% (94г.)</t>
  </si>
  <si>
    <t>К78-2-1,0кВ-1000пФ-10% (94г.)</t>
  </si>
  <si>
    <t>МТ431-63-12 LHO (демонтаж)</t>
  </si>
  <si>
    <t>РЭП31-001 60В (демонтаж)</t>
  </si>
  <si>
    <t>РЭП31-110 60В (демонтаж)</t>
  </si>
  <si>
    <t>КТ976А 89г</t>
  </si>
  <si>
    <t>C364</t>
  </si>
  <si>
    <t>Привод в сборе мясорубки  BOSCH 495686 (к комбайну)  PA66-GF30</t>
  </si>
  <si>
    <t>Привод в сборе мясорубки  BOSCH 703969 (к комбайну)  PA66-GF30</t>
  </si>
  <si>
    <t>TNQ</t>
  </si>
  <si>
    <t>Переключатель на 4 компьютера D-Link DKVM-4K P/N RKVM4K….A5G</t>
  </si>
  <si>
    <t>КД2999А 200В 20А (87-94г)</t>
  </si>
  <si>
    <r>
      <t>Гильзы алюминиевые ГА35-</t>
    </r>
    <r>
      <rPr>
        <sz val="10"/>
        <color indexed="30"/>
        <rFont val="Arial"/>
        <family val="2"/>
        <charset val="204"/>
      </rPr>
      <t>8</t>
    </r>
  </si>
  <si>
    <t>GENERAL</t>
  </si>
  <si>
    <t>КР1156ЕУ1=LM78S40N</t>
  </si>
  <si>
    <t>Кнопка П3П1Т-33В</t>
  </si>
  <si>
    <t>ШР20П4ЭГ8Н-М розетка блочная (синий пласмас)</t>
  </si>
  <si>
    <t>низ</t>
  </si>
  <si>
    <t>РР51-0 12В  35А ЗИЛ-131, Урал-375 (ст/обр)</t>
  </si>
  <si>
    <t>ОВАЛ</t>
  </si>
  <si>
    <t xml:space="preserve">Лопатка Panasonic HP017 ориг. </t>
  </si>
  <si>
    <t xml:space="preserve">Лопатка Panasonic HP027 ориг. </t>
  </si>
  <si>
    <t xml:space="preserve">Лопатка SEB SS-188284 ориг. </t>
  </si>
  <si>
    <t>Е7-22</t>
  </si>
  <si>
    <t>П214В з/у 30шт</t>
  </si>
  <si>
    <t>Aк-р для ноутбука SPS-440704-001=440264-ABC, 440265-ABC, 440266-ABC, 440267-ABC, 440268-ABC, 440704001, 441674-001,</t>
  </si>
  <si>
    <t xml:space="preserve">Aк-р для ноутбука HSTNN-OB41=431132-002, 431325-321, 437403-321, 437403-361, 437403-541, 441131-001, 441132-001, HSTNN-OB37 ... 
</t>
  </si>
  <si>
    <t>SOKOL</t>
  </si>
  <si>
    <r>
      <t>LG 6870,,,,,,,,,,              (DVD/VCR/VHS)</t>
    </r>
    <r>
      <rPr>
        <sz val="12"/>
        <rFont val="Arial"/>
        <family val="2"/>
        <charset val="204"/>
      </rPr>
      <t xml:space="preserve"> (нижн. кнопки 7 8 9 0 )</t>
    </r>
  </si>
  <si>
    <t>RM-D630</t>
  </si>
  <si>
    <t>ПРОДАЖА</t>
  </si>
  <si>
    <t xml:space="preserve">КТ8231А2 (07г) </t>
  </si>
  <si>
    <t>Сетевой настенный выключатель для скрытой установки однополюсной белый (клавиша 26х26мм)</t>
  </si>
  <si>
    <t>Сетевой настенный выключатель для скрытой установки однополюсной коричневый (клавиша 63х53мм)</t>
  </si>
  <si>
    <t xml:space="preserve">Патрон Е40К-401 «Голиаф» 250в 16А фарфор </t>
  </si>
  <si>
    <t>RC7-7</t>
  </si>
  <si>
    <t>Т123-200-12-83  92г</t>
  </si>
  <si>
    <t>Т123-200-6-83  92г</t>
  </si>
  <si>
    <t>ВЛ200-4  (70г)</t>
  </si>
  <si>
    <t>ВЛ200-5  (72г)</t>
  </si>
  <si>
    <t>ВЛ200-7 (70г)</t>
  </si>
  <si>
    <t>Кнопка квадратная KD2-22BBR (PSW-22 БФЧЧ) 4A 125VAC, 2A 250VDC. 8pin без фиксации с подсветкой,  черный корпус и черная кнопка</t>
  </si>
  <si>
    <t>Кнопка квадратная KD2-22WER (PSW-22 БФБЗ) 4A 125VAC, 2A 250VDC. 8pin без фиксации с подсветкой,  белый корпус и зеленая кнопка</t>
  </si>
  <si>
    <t>Кнопка квадратная KD2-23WEN (PSW-21 ФБЗ) 4A 125VAC, 2A 250VDC. 8pin c фиксацией без подсветки,  белый корпус и зеленая кнопка</t>
  </si>
  <si>
    <t>Кнопка квадратная KD2-23WRN (PSW-21 ФБК) 4A 125VAC, 2A 250VDC. 8pin c фиксацией без подсветки,  белый корпус и красная кнопка</t>
  </si>
  <si>
    <t>Кнопка квадратная KD2-24WEN (PSW-21 БФБЗ) 4A 125VAC, 2A 250VDC. 8pin без фиксации без подсветки,  белый корпус и зеленая кнопка</t>
  </si>
  <si>
    <t>Кнопка квадратная KD2-24WRN (PSW-21 БФБК) 4A 125VAC, 2A 250VDC. 8pin без фиксации без подсветки,  белый корпус и красная кнопка</t>
  </si>
  <si>
    <t>К298ФВ20 з/у10шт паспорт</t>
  </si>
  <si>
    <t>КР142ЕН20 (8V 1,5А) ТО220</t>
  </si>
  <si>
    <t>Реле KH25026 109P90025</t>
  </si>
  <si>
    <t>Cветодиодная лента 24v</t>
  </si>
  <si>
    <t>RM-L930</t>
  </si>
  <si>
    <t>RM-L919</t>
  </si>
  <si>
    <t>Переключатель ПЩ15П1Н1 (расколатые)</t>
  </si>
  <si>
    <t>Щипцы обжимные  6P6C(RJ11) HT-2096S(белый пластик)  (на  линию) 12-3411</t>
  </si>
  <si>
    <t xml:space="preserve">КТ848А Фрязино  (00г.) </t>
  </si>
  <si>
    <t>ТЛ250-6-223 (78г)</t>
  </si>
  <si>
    <t>Переключатель ПВ1-16 У3 -220В 8А ~380В 5А</t>
  </si>
  <si>
    <t xml:space="preserve">Переключатель ПВ4-16 У3 92г. 16А 220В/10А 380В </t>
  </si>
  <si>
    <t>КД411ВМ</t>
  </si>
  <si>
    <t>Д105А</t>
  </si>
  <si>
    <r>
      <t xml:space="preserve">TIGER T1-T2 [SAT] </t>
    </r>
    <r>
      <rPr>
        <sz val="8"/>
        <color indexed="8"/>
        <rFont val="Arial"/>
        <family val="2"/>
        <charset val="204"/>
      </rPr>
      <t>в круге OK посл. ряд DISPLAY GAME PIP P/N</t>
    </r>
  </si>
  <si>
    <t xml:space="preserve">TROPHY TA-1001T (SAT) </t>
  </si>
  <si>
    <r>
      <t xml:space="preserve">TOPFIELD ORA </t>
    </r>
    <r>
      <rPr>
        <sz val="12"/>
        <color indexed="30"/>
        <rFont val="Arial"/>
        <family val="2"/>
        <charset val="204"/>
      </rPr>
      <t xml:space="preserve"> SUPER MAX (TOPFIELD 6000)</t>
    </r>
  </si>
  <si>
    <r>
      <t>Galaxy Innovations S8120/HOF11L416 [SAT]</t>
    </r>
    <r>
      <rPr>
        <sz val="9"/>
        <color indexed="8"/>
        <rFont val="Arial"/>
        <family val="2"/>
        <charset val="204"/>
      </rPr>
      <t>в круге OK нижн ряд Time Shift F1 F2 F3</t>
    </r>
  </si>
  <si>
    <t>HUMAX RS-210P(RC-210P) (нижн. кнопки RCL P- V- EDIT)</t>
  </si>
  <si>
    <r>
      <t xml:space="preserve">HUMAX SAT-VDS3300    F1C1  (SAT)  </t>
    </r>
    <r>
      <rPr>
        <sz val="12"/>
        <color indexed="10"/>
        <rFont val="Arial"/>
        <family val="2"/>
        <charset val="204"/>
      </rPr>
      <t xml:space="preserve">HUMAX / SAMSUNG VDS3300 </t>
    </r>
  </si>
  <si>
    <t>SATTELLITE RC-10 (SAT) (TECHNOSAT)</t>
  </si>
  <si>
    <r>
      <t>SAMSUNG RC-9500          (SAT)</t>
    </r>
    <r>
      <rPr>
        <sz val="12"/>
        <color indexed="30"/>
        <rFont val="Arial"/>
        <family val="2"/>
        <charset val="204"/>
      </rPr>
      <t xml:space="preserve"> </t>
    </r>
    <r>
      <rPr>
        <sz val="12"/>
        <color indexed="10"/>
        <rFont val="Arial"/>
        <family val="2"/>
        <charset val="204"/>
      </rPr>
      <t xml:space="preserve">DSR9000 DSR9500 </t>
    </r>
  </si>
  <si>
    <r>
      <t xml:space="preserve">SUPERMAX plus 9950 </t>
    </r>
    <r>
      <rPr>
        <sz val="10"/>
        <rFont val="Arial"/>
        <family val="2"/>
        <charset val="204"/>
      </rPr>
      <t xml:space="preserve"> AD2900 (ZY-6000) серебро (нижн. кнопки PRE PR INFO SAT LIST P+)</t>
    </r>
  </si>
  <si>
    <r>
      <t xml:space="preserve">TOPFIELD </t>
    </r>
    <r>
      <rPr>
        <sz val="12"/>
        <color indexed="10"/>
        <rFont val="Arial"/>
        <family val="2"/>
        <charset val="204"/>
      </rPr>
      <t>TF6000F/4100Ci</t>
    </r>
    <r>
      <rPr>
        <sz val="8"/>
        <color indexed="8"/>
        <rFont val="Arial"/>
        <family val="2"/>
        <charset val="204"/>
      </rPr>
      <t xml:space="preserve"> в круге </t>
    </r>
    <r>
      <rPr>
        <sz val="10"/>
        <color indexed="10"/>
        <rFont val="Arial"/>
        <family val="2"/>
        <charset val="204"/>
      </rPr>
      <t>OK/LIST</t>
    </r>
    <r>
      <rPr>
        <sz val="8"/>
        <color indexed="8"/>
        <rFont val="Arial"/>
        <family val="2"/>
        <charset val="204"/>
      </rPr>
      <t xml:space="preserve"> 4ряд снизу </t>
    </r>
    <r>
      <rPr>
        <sz val="8"/>
        <color indexed="10"/>
        <rFont val="Arial"/>
        <family val="2"/>
        <charset val="204"/>
      </rPr>
      <t>F1</t>
    </r>
    <r>
      <rPr>
        <sz val="8"/>
        <color indexed="17"/>
        <rFont val="Arial"/>
        <family val="2"/>
        <charset val="204"/>
      </rPr>
      <t xml:space="preserve"> F2</t>
    </r>
    <r>
      <rPr>
        <sz val="8"/>
        <color indexed="8"/>
        <rFont val="Arial"/>
        <family val="2"/>
        <charset val="204"/>
      </rPr>
      <t xml:space="preserve"> </t>
    </r>
    <r>
      <rPr>
        <sz val="8"/>
        <color indexed="51"/>
        <rFont val="Arial"/>
        <family val="2"/>
        <charset val="204"/>
      </rPr>
      <t>F3</t>
    </r>
    <r>
      <rPr>
        <sz val="8"/>
        <color indexed="8"/>
        <rFont val="Arial"/>
        <family val="2"/>
        <charset val="204"/>
      </rPr>
      <t xml:space="preserve"> </t>
    </r>
    <r>
      <rPr>
        <sz val="8"/>
        <color indexed="30"/>
        <rFont val="Arial"/>
        <family val="2"/>
        <charset val="204"/>
      </rPr>
      <t>F4</t>
    </r>
    <r>
      <rPr>
        <sz val="8"/>
        <color indexed="8"/>
        <rFont val="Arial"/>
        <family val="2"/>
        <charset val="204"/>
      </rPr>
      <t xml:space="preserve"> посл. ряд M1 N/P часы</t>
    </r>
  </si>
  <si>
    <r>
      <t xml:space="preserve">TOPFIELD </t>
    </r>
    <r>
      <rPr>
        <sz val="12"/>
        <color indexed="10"/>
        <rFont val="Arial"/>
        <family val="2"/>
        <charset val="204"/>
      </rPr>
      <t>TF5050CI</t>
    </r>
    <r>
      <rPr>
        <sz val="12"/>
        <color indexed="8"/>
        <rFont val="Arial"/>
        <family val="2"/>
        <charset val="204"/>
      </rPr>
      <t xml:space="preserve">  </t>
    </r>
    <r>
      <rPr>
        <sz val="8"/>
        <color indexed="8"/>
        <rFont val="Arial"/>
        <family val="2"/>
        <charset val="204"/>
      </rPr>
      <t>в круге</t>
    </r>
    <r>
      <rPr>
        <sz val="8"/>
        <color indexed="10"/>
        <rFont val="Arial"/>
        <family val="2"/>
        <charset val="204"/>
      </rPr>
      <t xml:space="preserve"> OK/LIST</t>
    </r>
    <r>
      <rPr>
        <sz val="8"/>
        <color indexed="8"/>
        <rFont val="Arial"/>
        <family val="2"/>
        <charset val="204"/>
      </rPr>
      <t xml:space="preserve"> 4ряд снизу </t>
    </r>
    <r>
      <rPr>
        <sz val="8"/>
        <color indexed="10"/>
        <rFont val="Arial"/>
        <family val="2"/>
        <charset val="204"/>
      </rPr>
      <t>F1</t>
    </r>
    <r>
      <rPr>
        <sz val="8"/>
        <color indexed="8"/>
        <rFont val="Arial"/>
        <family val="2"/>
        <charset val="204"/>
      </rPr>
      <t xml:space="preserve"> </t>
    </r>
    <r>
      <rPr>
        <sz val="8"/>
        <color indexed="17"/>
        <rFont val="Arial"/>
        <family val="2"/>
        <charset val="204"/>
      </rPr>
      <t>F2</t>
    </r>
    <r>
      <rPr>
        <sz val="8"/>
        <color indexed="8"/>
        <rFont val="Arial"/>
        <family val="2"/>
        <charset val="204"/>
      </rPr>
      <t xml:space="preserve"> </t>
    </r>
    <r>
      <rPr>
        <sz val="8"/>
        <color indexed="51"/>
        <rFont val="Arial"/>
        <family val="2"/>
        <charset val="204"/>
      </rPr>
      <t>F3</t>
    </r>
    <r>
      <rPr>
        <sz val="8"/>
        <color indexed="8"/>
        <rFont val="Arial"/>
        <family val="2"/>
        <charset val="204"/>
      </rPr>
      <t xml:space="preserve"> </t>
    </r>
    <r>
      <rPr>
        <sz val="8"/>
        <color indexed="40"/>
        <rFont val="Arial"/>
        <family val="2"/>
        <charset val="204"/>
      </rPr>
      <t>F4 посл. ряд M1 N/P часы</t>
    </r>
  </si>
  <si>
    <r>
      <t xml:space="preserve">TOPFIELD </t>
    </r>
    <r>
      <rPr>
        <sz val="12"/>
        <color indexed="10"/>
        <rFont val="Arial"/>
        <family val="2"/>
        <charset val="204"/>
      </rPr>
      <t>TF5000CI</t>
    </r>
    <r>
      <rPr>
        <sz val="12"/>
        <color indexed="8"/>
        <rFont val="Arial"/>
        <family val="2"/>
        <charset val="204"/>
      </rPr>
      <t xml:space="preserve">  </t>
    </r>
    <r>
      <rPr>
        <sz val="8"/>
        <color indexed="8"/>
        <rFont val="Arial"/>
        <family val="2"/>
        <charset val="204"/>
      </rPr>
      <t>в круге</t>
    </r>
    <r>
      <rPr>
        <sz val="8"/>
        <color indexed="10"/>
        <rFont val="Arial"/>
        <family val="2"/>
        <charset val="204"/>
      </rPr>
      <t xml:space="preserve"> OK/LIST</t>
    </r>
    <r>
      <rPr>
        <sz val="8"/>
        <color indexed="8"/>
        <rFont val="Arial"/>
        <family val="2"/>
        <charset val="204"/>
      </rPr>
      <t xml:space="preserve"> предп ряд </t>
    </r>
    <r>
      <rPr>
        <sz val="8"/>
        <color indexed="10"/>
        <rFont val="Arial"/>
        <family val="2"/>
        <charset val="204"/>
      </rPr>
      <t>F1</t>
    </r>
    <r>
      <rPr>
        <sz val="8"/>
        <color indexed="8"/>
        <rFont val="Arial"/>
        <family val="2"/>
        <charset val="204"/>
      </rPr>
      <t xml:space="preserve"> </t>
    </r>
    <r>
      <rPr>
        <sz val="8"/>
        <color indexed="17"/>
        <rFont val="Arial"/>
        <family val="2"/>
        <charset val="204"/>
      </rPr>
      <t>F2</t>
    </r>
    <r>
      <rPr>
        <sz val="8"/>
        <color indexed="8"/>
        <rFont val="Arial"/>
        <family val="2"/>
        <charset val="204"/>
      </rPr>
      <t xml:space="preserve"> </t>
    </r>
    <r>
      <rPr>
        <sz val="8"/>
        <color indexed="51"/>
        <rFont val="Arial"/>
        <family val="2"/>
        <charset val="204"/>
      </rPr>
      <t>F3</t>
    </r>
    <r>
      <rPr>
        <sz val="8"/>
        <color indexed="8"/>
        <rFont val="Arial"/>
        <family val="2"/>
        <charset val="204"/>
      </rPr>
      <t xml:space="preserve"> </t>
    </r>
    <r>
      <rPr>
        <sz val="8"/>
        <color indexed="40"/>
        <rFont val="Arial"/>
        <family val="2"/>
        <charset val="204"/>
      </rPr>
      <t>F4 посл. ряд UHF часы</t>
    </r>
  </si>
  <si>
    <r>
      <t xml:space="preserve">TECHNOSAT черный (SAT) </t>
    </r>
    <r>
      <rPr>
        <sz val="10"/>
        <color indexed="30"/>
        <rFont val="Arial"/>
        <family val="2"/>
        <charset val="204"/>
      </rPr>
      <t xml:space="preserve"> (в центре SCR  снизу CH SCAN STORE)</t>
    </r>
  </si>
  <si>
    <t>ДАТЧИКИ ???? 644553 / 644168/751157</t>
  </si>
  <si>
    <r>
      <rPr>
        <sz val="12"/>
        <color indexed="56"/>
        <rFont val="Arial"/>
        <family val="2"/>
        <charset val="204"/>
      </rPr>
      <t>MARANTZ RC3000SR</t>
    </r>
    <r>
      <rPr>
        <sz val="12"/>
        <rFont val="Arial"/>
        <family val="2"/>
        <charset val="204"/>
      </rPr>
      <t xml:space="preserve"> </t>
    </r>
    <r>
      <rPr>
        <sz val="12"/>
        <color indexed="10"/>
        <rFont val="Arial"/>
        <family val="2"/>
        <charset val="204"/>
      </rPr>
      <t>org AUDIO</t>
    </r>
  </si>
  <si>
    <t>MITSUBISHI 290P015A4</t>
  </si>
  <si>
    <t>MITSUBISHI 290P035A1 org универсал</t>
  </si>
  <si>
    <t>Прибор для проверки шунтов</t>
  </si>
  <si>
    <t>Миллиамперметр М45М лабораторный 0-75Ма (3мА/15мА/75мА/150мА  (69г)</t>
  </si>
  <si>
    <t>ТБ142-63-12-661  02г</t>
  </si>
  <si>
    <t>ACME Power ак-р VBG-130 7,4V 1300mAh Panas</t>
  </si>
  <si>
    <t>ACME Power ак-р FR1 3,6V 1000mAh Sony</t>
  </si>
  <si>
    <t>ACME Power ак-р LPE5 7,4V 1000mAh Canon</t>
  </si>
  <si>
    <t>ACME Power ак-р BLM1 7,2V 1500mAh Olymp</t>
  </si>
  <si>
    <t>ВЛ10-10 80-90г</t>
  </si>
  <si>
    <t>15x15,5   KEM-3261AG    Зеленый  2 разряда общий катод</t>
  </si>
  <si>
    <t>15x15,5   KEM-3203AG    Зеленый  2 разряда общий катод</t>
  </si>
  <si>
    <t>15x15,5   KEM-3203AR    Красный  2 разряда общий катод</t>
  </si>
  <si>
    <t>7,5x14     KEM-3161AG        Зелёный   общий катод</t>
  </si>
  <si>
    <t>9,9x18,8   KEM-4101AR      Красный   общий катод</t>
  </si>
  <si>
    <t>ARION</t>
  </si>
  <si>
    <r>
      <t>Openbox F-100(X600 X620) (SAT)</t>
    </r>
    <r>
      <rPr>
        <b/>
        <sz val="8"/>
        <rFont val="Arial"/>
        <family val="2"/>
        <charset val="204"/>
      </rPr>
      <t xml:space="preserve"> как ARION серый  (в центре OK нижн. кнопки TEXT SUBT )</t>
    </r>
  </si>
  <si>
    <t xml:space="preserve">Светодиодная лампа "Аватар" 557C </t>
  </si>
  <si>
    <t>Светодиодная лампа 14TL-056 Лампа "Медуза"</t>
  </si>
  <si>
    <t xml:space="preserve">Водонепрониц. светильник для ванной YQ360 </t>
  </si>
  <si>
    <t>Радио для душа (белое)D-R1308 (FM-радио для душа с присоской)</t>
  </si>
  <si>
    <t xml:space="preserve">Радио для душа GD-185 </t>
  </si>
  <si>
    <t xml:space="preserve">Звуковой отпугиватель пауков 17061 </t>
  </si>
  <si>
    <t xml:space="preserve">Уничтожитель насекомых GH1F </t>
  </si>
  <si>
    <r>
      <t xml:space="preserve">HUMAX RS-591K </t>
    </r>
    <r>
      <rPr>
        <sz val="12"/>
        <color indexed="30"/>
        <rFont val="Arial"/>
        <family val="2"/>
        <charset val="204"/>
      </rPr>
      <t>(нижн. кнопки WIDE ? UHF)</t>
    </r>
  </si>
  <si>
    <t>Микрофон УМ-1  ультразвуковой</t>
  </si>
  <si>
    <t>Микрофон МКЭ-84-1</t>
  </si>
  <si>
    <t>Лупа ручная 75мм металл.оправа</t>
  </si>
  <si>
    <t>К1407УД2Т (КФ1407УД2) SO8</t>
  </si>
  <si>
    <t>КФ1407УД2 SO8</t>
  </si>
  <si>
    <t>ЗЕЛЕНАЯ</t>
  </si>
  <si>
    <t>.</t>
  </si>
  <si>
    <t>Cветодиодная лента 12v ЖЕЛТАЯ</t>
  </si>
  <si>
    <t>Cветодиодная лента 12v СИНИЯ</t>
  </si>
  <si>
    <t>Cветодиодная лента 12v КРАСНАЯ</t>
  </si>
  <si>
    <t>Cветодиодная лента 12v БЕЛАЯ</t>
  </si>
  <si>
    <t>Чернила для маркировки кабеля ПВХ, микродеталей и плат.30мл</t>
  </si>
  <si>
    <t>ACME Power ак-р BG180 3,6V 1800mAh   для PSP3000</t>
  </si>
  <si>
    <t>КР590КН1 (88г 93г)</t>
  </si>
  <si>
    <t>КР504НТ3В</t>
  </si>
  <si>
    <t>КР574УД3 dip8</t>
  </si>
  <si>
    <t>Т132-50-7-4</t>
  </si>
  <si>
    <t xml:space="preserve">КМП403ЕН5А  91г </t>
  </si>
  <si>
    <t>04-07 Teapo ноги 3мм</t>
  </si>
  <si>
    <t>Ссылка http://www.platan.ru/cgi-bin/qwery.pl/id=55619&amp;group=21103</t>
  </si>
  <si>
    <t>5RWWWC 22000mcd 3,4V 15d</t>
  </si>
  <si>
    <t>R</t>
  </si>
  <si>
    <t xml:space="preserve">круглый, O - овальный, CYL - цилиндр, RH - "шляпка" </t>
  </si>
  <si>
    <t>WW</t>
  </si>
  <si>
    <t>тёплый белый, W холодный белый</t>
  </si>
  <si>
    <t>WC</t>
  </si>
  <si>
    <t>22000mcd</t>
  </si>
  <si>
    <t>яркость милликандел</t>
  </si>
  <si>
    <t>3,4v</t>
  </si>
  <si>
    <t>напряжение</t>
  </si>
  <si>
    <t>15d</t>
  </si>
  <si>
    <t>угол излучения, градусов</t>
  </si>
  <si>
    <t>-2500-3000 Кельвинов: теплый белый свет. (warm white  или сокращенно WW) Он ближе к лампам накаливания.</t>
  </si>
  <si>
    <t>-6500-9500 Кельвинов: холодный белый свет. (cold white или сокращенно CW)</t>
  </si>
  <si>
    <t xml:space="preserve">Динамики  для TV  </t>
  </si>
  <si>
    <t>фоторамка 10*15 Pioneer jessica 10668/32180</t>
  </si>
  <si>
    <t>фоторамка ALBION gl 10*15 blue&amp;pink flo on stripes 9567 11089A</t>
  </si>
  <si>
    <t>фоторамка 13*18  (дерево) Б-13</t>
  </si>
  <si>
    <t>фоторамка 15*21 (дерево)  Б-13</t>
  </si>
  <si>
    <t>фоторамка 15*21 (дерево)  Р3-17-01</t>
  </si>
  <si>
    <t>фоторамка 18*24 (дерево)  Б-13</t>
  </si>
  <si>
    <t>фоторамка 18*24 (дерево)  Р3-17-01</t>
  </si>
  <si>
    <t>фоторамка 18*24 (дерево)  Р3-17-02</t>
  </si>
  <si>
    <t>фоторамка 20*25 (дерево)  Р3-17-01</t>
  </si>
  <si>
    <t>фоторамка 20*25 (дерево)  Р3-17-02</t>
  </si>
  <si>
    <t>фоторамка 35*45 (дерево)  Р3-17-01</t>
  </si>
  <si>
    <t>Колонка настенная SA3-55Q speaker in white plastic box</t>
  </si>
  <si>
    <t>Колонка настенная SA3-55QT(2speaker+100Vtransf) in wtite plastic box</t>
  </si>
  <si>
    <t>Ф</t>
  </si>
  <si>
    <t xml:space="preserve">склад </t>
  </si>
  <si>
    <t>20w</t>
  </si>
  <si>
    <r>
      <t xml:space="preserve">ОСМ-0,063УЗ  </t>
    </r>
    <r>
      <rPr>
        <b/>
        <sz val="10"/>
        <color indexed="36"/>
        <rFont val="Arial"/>
        <family val="2"/>
        <charset val="204"/>
      </rPr>
      <t xml:space="preserve">500v/5-36v </t>
    </r>
    <r>
      <rPr>
        <sz val="10"/>
        <rFont val="Arial"/>
        <family val="2"/>
        <charset val="204"/>
      </rPr>
      <t xml:space="preserve"> 0,063кV  50/60Hz  </t>
    </r>
  </si>
  <si>
    <r>
      <t>Galaxy Innovations S1013(S-1013) SAT</t>
    </r>
    <r>
      <rPr>
        <b/>
        <sz val="8"/>
        <color indexed="8"/>
        <rFont val="Arial"/>
        <family val="2"/>
        <charset val="204"/>
      </rPr>
      <t xml:space="preserve">в круге OK предп. ряд F1 F2 F3 F4 FILTER </t>
    </r>
  </si>
  <si>
    <t>MTV-2622</t>
  </si>
  <si>
    <t>POLAR RC-28=RC-33 (SAA 3010) PT2210=ORION  TV3701/5101/5401</t>
  </si>
  <si>
    <r>
      <t>POLAR YX-10350A</t>
    </r>
    <r>
      <rPr>
        <sz val="12"/>
        <color indexed="10"/>
        <rFont val="Arial"/>
        <family val="2"/>
        <charset val="204"/>
      </rPr>
      <t xml:space="preserve">   DVD</t>
    </r>
    <r>
      <rPr>
        <sz val="9"/>
        <color indexed="30"/>
        <rFont val="Arial"/>
        <family val="2"/>
        <charset val="204"/>
      </rPr>
      <t xml:space="preserve">  DV-3055 (нижн ряд KARAOKE PROG REPEAT PLAY/PAUSE)</t>
    </r>
  </si>
  <si>
    <r>
      <t>POLAR XY-1486 (TV/RADIO)</t>
    </r>
    <r>
      <rPr>
        <sz val="8"/>
        <color indexed="8"/>
        <rFont val="Arial"/>
        <family val="2"/>
        <charset val="204"/>
      </rPr>
      <t>(нижн кнопки RECALL 0 OSD)</t>
    </r>
  </si>
  <si>
    <r>
      <t>POLAR SF-091(1180)</t>
    </r>
    <r>
      <rPr>
        <sz val="12"/>
        <color indexed="10"/>
        <rFont val="Arial"/>
        <family val="2"/>
        <charset val="204"/>
      </rPr>
      <t xml:space="preserve"> (TV/DVD)</t>
    </r>
    <r>
      <rPr>
        <sz val="12"/>
        <rFont val="Arial"/>
        <family val="2"/>
        <charset val="204"/>
      </rPr>
      <t xml:space="preserve"> </t>
    </r>
    <r>
      <rPr>
        <sz val="9"/>
        <rFont val="Arial"/>
        <family val="2"/>
        <charset val="204"/>
      </rPr>
      <t xml:space="preserve"> (нижн кнопки TIME REPEAT A-B)</t>
    </r>
  </si>
  <si>
    <r>
      <t>POLAR SF-072</t>
    </r>
    <r>
      <rPr>
        <sz val="12"/>
        <color indexed="10"/>
        <rFont val="Arial"/>
        <family val="2"/>
        <charset val="204"/>
      </rPr>
      <t xml:space="preserve"> (TV/DVD)</t>
    </r>
    <r>
      <rPr>
        <sz val="10"/>
        <rFont val="Arial"/>
        <family val="2"/>
        <charset val="204"/>
      </rPr>
      <t xml:space="preserve"> HORIZONT KUKU VESTEL RC-5  51LTV1005/10 51LTV2005/10 51LTV4005/10 51LTV4010/10 H-LCD1511 (LCD) H-LCD2011 (LCD) H-LCD2012 (LCD)  H-LCD3211 (LCD
</t>
    </r>
  </si>
  <si>
    <r>
      <t>POLAR DV-3030</t>
    </r>
    <r>
      <rPr>
        <sz val="12"/>
        <color indexed="10"/>
        <rFont val="Arial"/>
        <family val="2"/>
        <charset val="204"/>
      </rPr>
      <t xml:space="preserve"> DVD как</t>
    </r>
    <r>
      <rPr>
        <sz val="12"/>
        <color indexed="8"/>
        <rFont val="Arial"/>
        <family val="2"/>
        <charset val="204"/>
      </rPr>
      <t xml:space="preserve"> TECKTON TD-200X</t>
    </r>
    <r>
      <rPr>
        <sz val="12"/>
        <color indexed="10"/>
        <rFont val="Arial"/>
        <family val="2"/>
        <charset val="204"/>
      </rPr>
      <t xml:space="preserve"> (но под крышкой другие кнопки)</t>
    </r>
  </si>
  <si>
    <r>
      <t xml:space="preserve">POLAR                 </t>
    </r>
    <r>
      <rPr>
        <sz val="12"/>
        <color indexed="10"/>
        <rFont val="Arial"/>
        <family val="2"/>
        <charset val="204"/>
      </rPr>
      <t xml:space="preserve"> DVD</t>
    </r>
    <r>
      <rPr>
        <sz val="12"/>
        <color indexed="8"/>
        <rFont val="Arial"/>
        <family val="2"/>
        <charset val="204"/>
      </rPr>
      <t xml:space="preserve"> </t>
    </r>
  </si>
  <si>
    <r>
      <t>POLAR</t>
    </r>
    <r>
      <rPr>
        <sz val="12"/>
        <color indexed="10"/>
        <rFont val="Arial"/>
        <family val="2"/>
        <charset val="204"/>
      </rPr>
      <t xml:space="preserve"> </t>
    </r>
    <r>
      <rPr>
        <sz val="12"/>
        <rFont val="Arial"/>
        <family val="2"/>
        <charset val="204"/>
      </rPr>
      <t>REMOTE-02(01)</t>
    </r>
    <r>
      <rPr>
        <sz val="12"/>
        <color indexed="10"/>
        <rFont val="Arial"/>
        <family val="2"/>
        <charset val="204"/>
      </rPr>
      <t xml:space="preserve"> DVD</t>
    </r>
    <r>
      <rPr>
        <sz val="9"/>
        <color indexed="8"/>
        <rFont val="Arial"/>
        <family val="2"/>
        <charset val="204"/>
      </rPr>
      <t xml:space="preserve"> DV-3060 </t>
    </r>
    <r>
      <rPr>
        <sz val="9"/>
        <color indexed="30"/>
        <rFont val="Arial"/>
        <family val="2"/>
        <charset val="204"/>
      </rPr>
      <t xml:space="preserve"> (нижн ряд VIDEO V-REMOTE A-LONE MITE) </t>
    </r>
  </si>
  <si>
    <r>
      <t>SITRONICS RC-2129MS+</t>
    </r>
    <r>
      <rPr>
        <sz val="12"/>
        <color indexed="10"/>
        <rFont val="Arial"/>
        <family val="2"/>
        <charset val="204"/>
      </rPr>
      <t xml:space="preserve"> кнопки SENS  BBE</t>
    </r>
  </si>
  <si>
    <r>
      <rPr>
        <sz val="12"/>
        <color indexed="56"/>
        <rFont val="Arial"/>
        <family val="2"/>
        <charset val="204"/>
      </rPr>
      <t>SIEMENS FB-105 org box   SD-3</t>
    </r>
    <r>
      <rPr>
        <sz val="12"/>
        <color indexed="10"/>
        <rFont val="Arial"/>
        <family val="2"/>
        <charset val="204"/>
      </rPr>
      <t xml:space="preserve"> TV</t>
    </r>
  </si>
  <si>
    <t>SUPRA STV-2012</t>
  </si>
  <si>
    <t>SUPRA SV-91R видеоплеер</t>
  </si>
  <si>
    <t>SUPRA RE-2900</t>
  </si>
  <si>
    <r>
      <t>SUPRA RE-2820</t>
    </r>
    <r>
      <rPr>
        <sz val="12"/>
        <color indexed="10"/>
        <rFont val="Arial"/>
        <family val="2"/>
        <charset val="204"/>
      </rPr>
      <t xml:space="preserve"> (-PROG+ -VOL+)</t>
    </r>
  </si>
  <si>
    <t>SUPRA RE-2700A</t>
  </si>
  <si>
    <t>SUPRA RE-2700 = SHIVAKI RE-2700A</t>
  </si>
  <si>
    <r>
      <t xml:space="preserve">SUPRA RC-S113 TV(нижняя кнопка </t>
    </r>
    <r>
      <rPr>
        <sz val="12"/>
        <color indexed="10"/>
        <rFont val="Arial"/>
        <family val="2"/>
        <charset val="204"/>
      </rPr>
      <t>SLEEP</t>
    </r>
    <r>
      <rPr>
        <sz val="12"/>
        <rFont val="Arial"/>
        <family val="2"/>
        <charset val="204"/>
      </rPr>
      <t xml:space="preserve">) </t>
    </r>
  </si>
  <si>
    <t>SUPRA 105-088Q/VCP SHIVAKI</t>
  </si>
  <si>
    <t>&lt;1206&gt;</t>
  </si>
  <si>
    <t>Ведро ,,,, литра на хлебопечку OW3000 Moulinex SS-185950</t>
  </si>
  <si>
    <t>Автомобильный концевик 16-0512 металл</t>
  </si>
  <si>
    <t xml:space="preserve">Автомобильный концевик 16-0513 угловой </t>
  </si>
  <si>
    <t>Концевой выключатель БКВ-1 ~660В -440В  10А</t>
  </si>
  <si>
    <t>ТС80-6-2-111</t>
  </si>
  <si>
    <t>PT-20-132-1 зажим для ножек микросхем на мультиметр красный</t>
  </si>
  <si>
    <t>PT-20-135-1 зацеп для ножек микросхем на мультиметр красный</t>
  </si>
  <si>
    <t>овал</t>
  </si>
  <si>
    <t>ШР20П2ЭГ6Н-М розетка блочная ПЛАСТИК</t>
  </si>
  <si>
    <t>К1040УД2 (SIP-9)</t>
  </si>
  <si>
    <t>КД247Д ( 800В/ 1А/50кГц) =1N4937</t>
  </si>
  <si>
    <t>Держатели SIM и карт памяти MS+MS micro</t>
  </si>
  <si>
    <t>Держатели SIM и карт памяти CF-50P Compact Flash short</t>
  </si>
  <si>
    <t>Держатели SIM и карт памяти SIM-06A</t>
  </si>
  <si>
    <t>Держатели SIM и карт памяти SIM-08P</t>
  </si>
  <si>
    <t>Держатели SIM и карт памяти SIP-8P</t>
  </si>
  <si>
    <t>Держатели SIM и карт памяти XD-11M</t>
  </si>
  <si>
    <t>Держатели SIM и карт памяти XD-11A</t>
  </si>
  <si>
    <t>ШР20П2ЭГ6  розетка блочная аналог AND</t>
  </si>
  <si>
    <t>Переключатель ВПК2110 У2 (~500В,6А -220В, 4А) 74 75г</t>
  </si>
  <si>
    <t>Концевой выключатель БКВ-1В2 ~660В -440В  10А</t>
  </si>
  <si>
    <t>CAMERON</t>
  </si>
  <si>
    <r>
      <t xml:space="preserve">SUPRA </t>
    </r>
    <r>
      <rPr>
        <sz val="12"/>
        <color indexed="10"/>
        <rFont val="Arial"/>
        <family val="2"/>
        <charset val="204"/>
      </rPr>
      <t xml:space="preserve">BDP-212 BD-Player </t>
    </r>
    <r>
      <rPr>
        <sz val="10"/>
        <rFont val="Arial"/>
        <family val="2"/>
        <charset val="204"/>
      </rPr>
      <t/>
    </r>
  </si>
  <si>
    <t>6П45С  94г</t>
  </si>
  <si>
    <t>WH-55</t>
  </si>
  <si>
    <t>РПГ-3К2301У3 -12V         (90-92г)</t>
  </si>
  <si>
    <t>РПГ-6-2401У3 -5V  (81г)</t>
  </si>
  <si>
    <t>Шестерня мясорубки  KENWOOD(KW650740) (пр 00603649 / KW001 / 9999990038) D=98mm h=12mm вал d=20 L=33mm</t>
  </si>
  <si>
    <t>BN59-00940A</t>
  </si>
  <si>
    <t>RM-D809</t>
  </si>
  <si>
    <t>RM-618A</t>
  </si>
  <si>
    <t>клык</t>
  </si>
  <si>
    <t>скл LG</t>
  </si>
  <si>
    <r>
      <t xml:space="preserve">LOEWE CONTROL-FB100 </t>
    </r>
    <r>
      <rPr>
        <sz val="9"/>
        <color indexed="10"/>
        <rFont val="Arial"/>
        <family val="2"/>
        <charset val="204"/>
      </rPr>
      <t>FB10 FB20IR ART V2  CALIDA 5655 Z  CONCEPT 40VT  CONTUR 7000  CREDO 7570 ZP Credo 7581  STUDIO-SAT84</t>
    </r>
  </si>
  <si>
    <t>RM-L859</t>
  </si>
  <si>
    <t>КВИ</t>
  </si>
  <si>
    <t>№19</t>
  </si>
  <si>
    <t>A</t>
  </si>
  <si>
    <t xml:space="preserve">Реле </t>
  </si>
  <si>
    <t>Вольтметры ПЕРЕМЕННОГО ТОКА</t>
  </si>
  <si>
    <t xml:space="preserve">КД922А </t>
  </si>
  <si>
    <t>КУ602Б</t>
  </si>
  <si>
    <t>ВАРИКАПЫ</t>
  </si>
  <si>
    <t>КР580ВГ75</t>
  </si>
  <si>
    <t>50.5x19   KEM-5461AG      зелёный, 4 разряда, общий катод</t>
  </si>
  <si>
    <t>Фонарик 40 mini св. BL-1521P (3*AAA)</t>
  </si>
  <si>
    <t>Шестерня мясорубки  BS012 малая к редуктору BOSCH (3 шест)</t>
  </si>
  <si>
    <t>Шестерня мясорубки  BS003 большая BOSCH</t>
  </si>
  <si>
    <t>Ведро ,,,, литра на хлебопечку OW2000 Moulinex SS-186082</t>
  </si>
  <si>
    <t>RC200</t>
  </si>
  <si>
    <t xml:space="preserve">Д226-ВП (0.3A 400V 1kHz) </t>
  </si>
  <si>
    <t>Д226-ВП (0.3A 400V 1kHz) черные 68г</t>
  </si>
  <si>
    <t>o</t>
  </si>
  <si>
    <t>о</t>
  </si>
  <si>
    <t>Кнопка малая круглая PBS-10C-2 (н/замкнута)(на размыкание) красная №81</t>
  </si>
  <si>
    <t xml:space="preserve">HUMAX RS-101P  (SAT) </t>
  </si>
  <si>
    <t xml:space="preserve">TECHNOSAT 6000(9000) (SAT) </t>
  </si>
  <si>
    <t>КР1162ЕН6А=7906</t>
  </si>
  <si>
    <t>К53-18</t>
  </si>
  <si>
    <t>Переключатель 9001 KA-1 G PILOT DUTY AC DC120-600V</t>
  </si>
  <si>
    <t>Протектор под ТВ-1-1/2/4</t>
  </si>
  <si>
    <t>КП813А =BUZ36 (02г)  TO-3</t>
  </si>
  <si>
    <t>фарфор</t>
  </si>
  <si>
    <t>в прайс</t>
  </si>
  <si>
    <t>КТ625АМ 79г</t>
  </si>
  <si>
    <t>КР168КТ2Б 89-91г</t>
  </si>
  <si>
    <t>&lt;1210&gt;</t>
  </si>
  <si>
    <t>&lt;1810&gt;</t>
  </si>
  <si>
    <t>кнопка USB</t>
  </si>
  <si>
    <t>210-Y</t>
  </si>
  <si>
    <r>
      <t xml:space="preserve">SUPRA </t>
    </r>
    <r>
      <rPr>
        <sz val="12"/>
        <color indexed="10"/>
        <rFont val="Arial"/>
        <family val="2"/>
        <charset val="204"/>
      </rPr>
      <t>HOF08D</t>
    </r>
    <r>
      <rPr>
        <sz val="12"/>
        <rFont val="Arial"/>
        <family val="2"/>
        <charset val="204"/>
      </rPr>
      <t xml:space="preserve"> TV</t>
    </r>
    <r>
      <rPr>
        <sz val="10"/>
        <color indexed="10"/>
        <rFont val="Arial"/>
        <family val="2"/>
        <charset val="204"/>
      </rPr>
      <t xml:space="preserve"> </t>
    </r>
    <r>
      <rPr>
        <sz val="9"/>
        <color indexed="10"/>
        <rFont val="Arial"/>
        <family val="2"/>
        <charset val="204"/>
      </rPr>
      <t>нижн. кнопки</t>
    </r>
    <r>
      <rPr>
        <sz val="9"/>
        <rFont val="Arial"/>
        <family val="2"/>
        <charset val="204"/>
      </rPr>
      <t xml:space="preserve"> </t>
    </r>
    <r>
      <rPr>
        <sz val="9"/>
        <color indexed="17"/>
        <rFont val="Arial"/>
        <family val="2"/>
        <charset val="204"/>
      </rPr>
      <t xml:space="preserve">RECALL P.P. ПРЯМОУГОЛНИК С +   ЧАСЫ     MTS </t>
    </r>
    <r>
      <rPr>
        <sz val="10"/>
        <color indexed="17"/>
        <rFont val="Arial"/>
        <family val="2"/>
        <charset val="204"/>
      </rPr>
      <t xml:space="preserve">   </t>
    </r>
  </si>
  <si>
    <t>RC-L</t>
  </si>
  <si>
    <t>230M</t>
  </si>
  <si>
    <r>
      <t xml:space="preserve">SANYO 1838(XY1750) </t>
    </r>
    <r>
      <rPr>
        <sz val="12"/>
        <color indexed="10"/>
        <rFont val="Arial"/>
        <family val="2"/>
        <charset val="204"/>
      </rPr>
      <t>DVD нижн. кнопки AUDIO ZOOM A-B</t>
    </r>
  </si>
  <si>
    <t>РПС49 900.11</t>
  </si>
  <si>
    <t>Переключатель ПДМ2-1</t>
  </si>
  <si>
    <t>КР1401УД2Б 95г 09г</t>
  </si>
  <si>
    <t>КМ555ЛЕ1 88г</t>
  </si>
  <si>
    <t>ТО2-40 У2</t>
  </si>
  <si>
    <t>ТО2-40-10 У2 демонтаж</t>
  </si>
  <si>
    <t>ТО-10-7-452СЕ демонтаж</t>
  </si>
  <si>
    <t>O</t>
  </si>
  <si>
    <t>КВ127БТ з/у полителен</t>
  </si>
  <si>
    <t>КР1107ПВ3Б</t>
  </si>
  <si>
    <t>КС193ИЕ1 88г</t>
  </si>
  <si>
    <t xml:space="preserve">Флюс ЗИЛ-1  для стали и чугуна 30мл пластик </t>
  </si>
  <si>
    <t>МП42А 79-81г  з/у серые</t>
  </si>
  <si>
    <t>SELENGA</t>
  </si>
  <si>
    <t xml:space="preserve">ДАТЧИКИ  </t>
  </si>
  <si>
    <t>МП112 82г черные</t>
  </si>
  <si>
    <t>П216  74-88г</t>
  </si>
  <si>
    <t>Т9-250-12-421 бирка перепроверка</t>
  </si>
  <si>
    <t>2Т363А (никель)</t>
  </si>
  <si>
    <t>КТ209Ж</t>
  </si>
  <si>
    <t>КТ209Ж (точки)</t>
  </si>
  <si>
    <t>АИ101Е з/у пленка</t>
  </si>
  <si>
    <t>Панель управления SAMSUNG DE34-00115E (СЕРЕБРО) МЕМБРАНА</t>
  </si>
  <si>
    <t>Маркер Edding 8280 для невидимой маркировки</t>
  </si>
  <si>
    <t>Д901А 83г</t>
  </si>
  <si>
    <t>КС482А (мет)</t>
  </si>
  <si>
    <t>КТ851Б 13г</t>
  </si>
  <si>
    <t>КТ851Б 88г</t>
  </si>
  <si>
    <t>КТ208А ТО92</t>
  </si>
  <si>
    <r>
      <t xml:space="preserve">SVEC org  (SAT) </t>
    </r>
    <r>
      <rPr>
        <sz val="10"/>
        <color indexed="8"/>
        <rFont val="Arial"/>
        <family val="2"/>
        <charset val="204"/>
      </rPr>
      <t xml:space="preserve"> </t>
    </r>
    <r>
      <rPr>
        <sz val="10"/>
        <color indexed="30"/>
        <rFont val="Arial"/>
        <family val="2"/>
        <charset val="204"/>
      </rPr>
      <t>(в центре MENU  снизу COPY CAL нижн. кнопка Q.V)</t>
    </r>
  </si>
  <si>
    <t>В ПРАЙС</t>
  </si>
  <si>
    <t>L1125</t>
  </si>
  <si>
    <t>RM-ED017</t>
  </si>
  <si>
    <t>RM-EA002</t>
  </si>
  <si>
    <t>RM-ED045</t>
  </si>
  <si>
    <t>2700 - 3300К тёпло-белый, 5000 - 5500К белый, 6000 - 7000К холодно-белый.</t>
  </si>
  <si>
    <t>Светодиод зелёный мощный 1w 3,4v 50-90Lm 520-525nm (на радиаторе звезда)</t>
  </si>
  <si>
    <t>AA59-10075K</t>
  </si>
  <si>
    <t>HYDFSR</t>
  </si>
  <si>
    <t>HH988-1</t>
  </si>
  <si>
    <r>
      <rPr>
        <b/>
        <sz val="8"/>
        <color indexed="8"/>
        <rFont val="Arial"/>
        <family val="2"/>
        <charset val="204"/>
      </rPr>
      <t>GOLDEN VISION</t>
    </r>
    <r>
      <rPr>
        <sz val="12"/>
        <color indexed="8"/>
        <rFont val="Arial"/>
        <family val="2"/>
        <charset val="204"/>
      </rPr>
      <t xml:space="preserve">  XY-1826</t>
    </r>
    <r>
      <rPr>
        <sz val="9"/>
        <color indexed="8"/>
        <rFont val="Arial"/>
        <family val="2"/>
        <charset val="204"/>
      </rPr>
      <t xml:space="preserve"> (нижн. кнопки UHF AUDIO PAUSE RECALL)</t>
    </r>
  </si>
  <si>
    <t>TELEFUNKEN RC-69 org</t>
  </si>
  <si>
    <t>TELEFUNKEN RC-2107X  org</t>
  </si>
  <si>
    <t>TELEFUNKEN FB-1330MS org</t>
  </si>
  <si>
    <t>TELEFUNKEN 1405 org</t>
  </si>
  <si>
    <r>
      <t>TELEFUNKEN</t>
    </r>
    <r>
      <rPr>
        <sz val="12"/>
        <color indexed="10"/>
        <rFont val="Arial"/>
        <family val="2"/>
        <charset val="204"/>
      </rPr>
      <t xml:space="preserve"> Audio orig </t>
    </r>
  </si>
  <si>
    <t>TOSHIBA CT-8010 LCD</t>
  </si>
  <si>
    <t>TOSHIBA CT-9340</t>
  </si>
  <si>
    <t>TOSHIBA CT-9369</t>
  </si>
  <si>
    <r>
      <t xml:space="preserve">TOSHIBA CT-865 LCD+DVD=CT-90298  </t>
    </r>
    <r>
      <rPr>
        <sz val="10"/>
        <rFont val="Arial"/>
        <family val="2"/>
        <charset val="204"/>
      </rPr>
      <t xml:space="preserve">15V300PR 19W301PR 26A3001PR (LCD) 32A3000PR 32AV500PR 32AV502PR 42A3000PR 42AV502PR
</t>
    </r>
  </si>
  <si>
    <t>TOSHIBA CT-871 дал вместо CT-8007</t>
  </si>
  <si>
    <t>TOSHIBA CT-9396=CT-9463</t>
  </si>
  <si>
    <t>TOSHIBA CT-9430</t>
  </si>
  <si>
    <t>TOSHIBA CT-9507=CT-9736</t>
  </si>
  <si>
    <t>TOSHIBA CT-9599</t>
  </si>
  <si>
    <t>TOSHIBA CT-9632  (c PIP) (TV/VCR)</t>
  </si>
  <si>
    <t>TOSHIBA CT-9712 (c PIP)  (TV/VCR)</t>
  </si>
  <si>
    <t xml:space="preserve">TOSHIBA CT-9731                      </t>
  </si>
  <si>
    <t>TOSHIBA CT-9784</t>
  </si>
  <si>
    <t>TOSHIBA CT-9843= CT-9818(GAME)</t>
  </si>
  <si>
    <t>TOSHIBA CT-9880</t>
  </si>
  <si>
    <t>TOSHIBA CT-90045 org</t>
  </si>
  <si>
    <t>TOSHIBA CT-90014</t>
  </si>
  <si>
    <t>TOSHIBA CT-9975 org</t>
  </si>
  <si>
    <t>TOSHIBA CT-90046 org</t>
  </si>
  <si>
    <t>TOSHIBA CT-90210 org  (TV/DVD/VCR)</t>
  </si>
  <si>
    <t>TOSHIBA CT-90296</t>
  </si>
  <si>
    <t>TOSHIBA CT-90300</t>
  </si>
  <si>
    <r>
      <t xml:space="preserve">TOSHIBA CT-90345 (квадратное меню) </t>
    </r>
    <r>
      <rPr>
        <sz val="8"/>
        <rFont val="Arial"/>
        <family val="2"/>
        <charset val="204"/>
      </rPr>
      <t xml:space="preserve">32SL733R 32VL733R 40SL733R 40VL733R 40WL753R 46SL733R 46VL733R 46WL753R 46WL768R 46YL768R 55WL753R 55WL768R 55YL768R
</t>
    </r>
  </si>
  <si>
    <t>TOSHIBA SE-R0088 org DVD</t>
  </si>
  <si>
    <t>TOSHIBA SE-R0117 org SD-63HK</t>
  </si>
  <si>
    <t>TOSHIBA SE-R0239 org</t>
  </si>
  <si>
    <t>TOSHIBA VC-940 org</t>
  </si>
  <si>
    <t>TOSHIBA VT-23CZ org</t>
  </si>
  <si>
    <t>TOSHIBA VC-75C org</t>
  </si>
  <si>
    <t>TOSHIBA VC-657 org</t>
  </si>
  <si>
    <t>TOSHIBA VT-C6 org</t>
  </si>
  <si>
    <t>TOSHIBA VT-E35 org</t>
  </si>
  <si>
    <t>TOSHIBA VT-K3C org</t>
  </si>
  <si>
    <t>TOSHIBA VT-K10 org</t>
  </si>
  <si>
    <t>TOSHIBA VT-K70 org</t>
  </si>
  <si>
    <t>TV org   м/сх. 67N709</t>
  </si>
  <si>
    <t>TOSHIBA VT-L40G org дисплей</t>
  </si>
  <si>
    <t>TV org   м/сх. ETE62</t>
  </si>
  <si>
    <t xml:space="preserve">VESTEL DVD-2705  DVD/DVB/TV </t>
  </si>
  <si>
    <t>Y-72</t>
  </si>
  <si>
    <r>
      <t xml:space="preserve">Siesta RC-18B004 </t>
    </r>
    <r>
      <rPr>
        <b/>
        <sz val="8"/>
        <rFont val="Arial"/>
        <family val="2"/>
        <charset val="204"/>
      </rPr>
      <t>нижн кн. 7 8 9 верх AC OFF звук// SKIP MENU</t>
    </r>
  </si>
  <si>
    <t>ДОМИК</t>
  </si>
  <si>
    <t>Блок питания  4,0V 1,5A для шахтерки ЛИП90 вход 220/36в</t>
  </si>
  <si>
    <t>К73П-3-160В-0,1мкф-10% 90г</t>
  </si>
  <si>
    <t>К73П-3-160В-0,1мкф-20% 76г</t>
  </si>
  <si>
    <t>К50-20 25В 50мкф 1991</t>
  </si>
  <si>
    <t>КБГ-МН 600в-4мкф</t>
  </si>
  <si>
    <t xml:space="preserve">Чехол для пульта #17 (60х180мм) </t>
  </si>
  <si>
    <t>RM-L915</t>
  </si>
  <si>
    <t>ОТДЕЛ</t>
  </si>
  <si>
    <t>КУ221ЛМ (без ушек)</t>
  </si>
  <si>
    <t>Тумблер 5122.3709 24В/10А, 12В/20А, 250В/5А</t>
  </si>
  <si>
    <t>К1034НР1А  (SIP-9) 88г 1К0 (марк.1А)</t>
  </si>
  <si>
    <t>К1034НР2А  (SIP-9)  2К1 (марк.5061)</t>
  </si>
  <si>
    <t>К1034НР2А  (SIP-9)  2К15 (марк.5058)</t>
  </si>
  <si>
    <t>К1034НР2А  (SIP-9) 88г 2К2 (марк.К1034НР2А 2А)</t>
  </si>
  <si>
    <t>К1034НР2А  (SIP-9)  2К2 (2А)</t>
  </si>
  <si>
    <t>РТС  РС4.542.006  з/у 1шт</t>
  </si>
  <si>
    <t>В10-11 (10А 1100В)</t>
  </si>
  <si>
    <t>Д215Б 90г з/у</t>
  </si>
  <si>
    <t>Колпачок на джек 8P8C зеленый</t>
  </si>
  <si>
    <t>Термоусадка Ф12 черный</t>
  </si>
  <si>
    <t>КТ313В1 99г</t>
  </si>
  <si>
    <t>КТ313Г1 95г</t>
  </si>
  <si>
    <t>Кнопка круглая PBS-11A  250v, 3A, (вкл/выкл ) зеленая  №74</t>
  </si>
  <si>
    <t>Кнопка квадратная PBS-12A 250v, 3A,  (вкл/выкл) зеленая №75</t>
  </si>
  <si>
    <t xml:space="preserve">Кнопка  шестиграная PBS-14A 3A 250V  (вкл/выкл) красная </t>
  </si>
  <si>
    <t>ТЕЛЕЦИФРА</t>
  </si>
  <si>
    <t>13x18       SN713A NEC</t>
  </si>
  <si>
    <t>13x18       SN713B NEC</t>
  </si>
  <si>
    <t>Переключатель KVM   D-Link KVM-121  P/N: IKVM121….A1G</t>
  </si>
  <si>
    <t>Зарядное устройство элементов питания наручных часов "Циркон"   УЗЕНЧ</t>
  </si>
  <si>
    <t>4 RCA Х 4 RCA 2,4m   черный  (1шт/уп)</t>
  </si>
  <si>
    <t>NOBEL/SHIVAKI/AVEST  м/х 9012</t>
  </si>
  <si>
    <t>RC12</t>
  </si>
  <si>
    <t>RC3b</t>
  </si>
  <si>
    <t>Пылесборник LGE 01  (4мешка)  Clatronic, EVGO, Polar, Scarlett, LG, Cameron</t>
  </si>
  <si>
    <t>Пылесборник LGE 03 (4мешка)   LG, Clatronic, Rolsen</t>
  </si>
  <si>
    <t xml:space="preserve">Пылесборник Moulinex(Мулинекс) (7 мешков) </t>
  </si>
  <si>
    <t xml:space="preserve">Пылесборник Moulinex(Мулинекс) (6 мешков) </t>
  </si>
  <si>
    <t>Пылесборник Filtero ELX 01 (5) стандарт (5мешков)</t>
  </si>
  <si>
    <t>ГУ-33А 91г</t>
  </si>
  <si>
    <t>КСО</t>
  </si>
  <si>
    <t>RUBIN RC-7 (белый) (grey)=LG 6710V00027F</t>
  </si>
  <si>
    <r>
      <t>RUS RC-R10-OA</t>
    </r>
    <r>
      <rPr>
        <sz val="8"/>
        <rFont val="Arial"/>
        <family val="2"/>
        <charset val="204"/>
      </rPr>
      <t xml:space="preserve"> (</t>
    </r>
    <r>
      <rPr>
        <sz val="8"/>
        <color indexed="10"/>
        <rFont val="Arial"/>
        <family val="2"/>
        <charset val="204"/>
      </rPr>
      <t>ВЕРТИКАЛЬНО 4 ЦВ. КНОПКИ)</t>
    </r>
    <r>
      <rPr>
        <sz val="8"/>
        <rFont val="Arial"/>
        <family val="2"/>
        <charset val="204"/>
      </rPr>
      <t xml:space="preserve"> КАК ERISSON RC-5W63 (SN8PC01SB)(SC7461-103)</t>
    </r>
  </si>
  <si>
    <t>RC-5-BP1    (RC-500)=RC-5-CE11</t>
  </si>
  <si>
    <t>PT-20-169-1 зацеп для ножек микросхем на мультиметр красный</t>
  </si>
  <si>
    <t>PT-20-169-2 зацеп для ножек микросхем на мультиметр черный</t>
  </si>
  <si>
    <t>543КН1  (никель) 89г</t>
  </si>
  <si>
    <t>ОСМ543КН1  (никель) 87г</t>
  </si>
  <si>
    <t xml:space="preserve">Спецвидеокабель TASKER C227 1x75 OM+2x0.5mm (Италия)   </t>
  </si>
  <si>
    <t>КСПВ 8х0,40мм (200м)  Кабель с однопроволочными медными жилами для внутренней неподвижной прокладки</t>
  </si>
  <si>
    <t>КСПВ 14х0,40мм (200м) Кабель с однопроволочными медными жилами для внутренней неподвижной прокладки</t>
  </si>
  <si>
    <t>КСПВ 20х0,40мм (200м) Кабель с однопроволочными медными жилами для внутренней неподвижной прокладки</t>
  </si>
  <si>
    <t xml:space="preserve">Саморегулирующая электрическая нагревательная лента 33ФСР2-СФ   300м(117м 110м 73м)  </t>
  </si>
  <si>
    <t>Тумблер П2Т-6Ш   (77г) демонтаж</t>
  </si>
  <si>
    <t>Светодиодная лампа E27 SLT5050*60шт 10W 110-220V 1080Лм TOWER(кукуруза) теплый белый(WW)  (=150ВТ) №6</t>
  </si>
  <si>
    <t xml:space="preserve">Светодиодная лампа Е14 SLT5050*44шт  8w 110-220v 280Лм TOWER(кукуруза)теплый белый(WW)  (=100ВТ) </t>
  </si>
  <si>
    <t xml:space="preserve">Светодиодная лампа Е14 PLT*3шт  9w 110-220v 500Лм CANDLE GOLD(свеча)теплый белый(WW)  (=120ВТ) </t>
  </si>
  <si>
    <t>Светодиодная лампа GU10 PLT*3шт 3w 110-220v 300Лм (50ВТ) (полушар)  чисто белый(W) (для точечных светильников)</t>
  </si>
  <si>
    <t>сумма рознечная</t>
  </si>
  <si>
    <r>
      <t>TOSHIBA CT-9992</t>
    </r>
    <r>
      <rPr>
        <sz val="8"/>
        <color indexed="10"/>
        <rFont val="Arial"/>
        <family val="2"/>
        <charset val="204"/>
      </rPr>
      <t xml:space="preserve">  </t>
    </r>
  </si>
  <si>
    <t>3W</t>
  </si>
  <si>
    <r>
      <t xml:space="preserve">                       </t>
    </r>
    <r>
      <rPr>
        <sz val="8"/>
        <color indexed="12"/>
        <rFont val="Arial"/>
        <family val="2"/>
        <charset val="204"/>
      </rPr>
      <t>(B) СИНИЙ                 440-500       3,2-4,4 Вольт</t>
    </r>
  </si>
  <si>
    <r>
      <t>                       </t>
    </r>
    <r>
      <rPr>
        <sz val="8"/>
        <color indexed="17"/>
        <rFont val="Arial"/>
        <family val="2"/>
        <charset val="204"/>
      </rPr>
      <t>(G) ЗЕЛЁНЫЙ             500-570       3,0-3,5 Вольт</t>
    </r>
  </si>
  <si>
    <r>
      <t xml:space="preserve">                       </t>
    </r>
    <r>
      <rPr>
        <sz val="8"/>
        <color indexed="13"/>
        <rFont val="Arial"/>
        <family val="2"/>
        <charset val="204"/>
      </rPr>
      <t>(Y) ЖЁЛТЫЙ              570-590       1,8-2,2 Вольт</t>
    </r>
  </si>
  <si>
    <r>
      <t xml:space="preserve">                       </t>
    </r>
    <r>
      <rPr>
        <sz val="8"/>
        <color indexed="52"/>
        <rFont val="Arial"/>
        <family val="2"/>
        <charset val="204"/>
      </rPr>
      <t>(O) ОРАНЖЕВЫЙ        590-610       1,8-2,2 Вольт</t>
    </r>
  </si>
  <si>
    <r>
      <t xml:space="preserve">                       </t>
    </r>
    <r>
      <rPr>
        <sz val="8"/>
        <color indexed="10"/>
        <rFont val="Arial"/>
        <family val="2"/>
        <charset val="204"/>
      </rPr>
      <t>(R) КРАСНЫЙ             610-760        1,8-2,2 Вольт</t>
    </r>
  </si>
  <si>
    <t>4000 Кельвинов: нейтральный белый свет.( white neutral или сокращенно NW)</t>
  </si>
  <si>
    <t xml:space="preserve">&lt;47V&gt; 14K470 (14D470K) </t>
  </si>
  <si>
    <t xml:space="preserve">&lt;47V&gt; 07K470 (07N470K) </t>
  </si>
  <si>
    <t>К10-7В 1000пф 10% 1n0K</t>
  </si>
  <si>
    <r>
      <t xml:space="preserve">EVRO SKY DVB-8004  [SAT] </t>
    </r>
    <r>
      <rPr>
        <sz val="8"/>
        <rFont val="Arial"/>
        <family val="2"/>
        <charset val="204"/>
      </rPr>
      <t xml:space="preserve">(нижн. кнопки Info Zoom Pdw Fav-) </t>
    </r>
  </si>
  <si>
    <t>Д209-ВП 74г</t>
  </si>
  <si>
    <t>Д209 68г черные</t>
  </si>
  <si>
    <t>СГМ-9-250(400В) 270 пф 61г</t>
  </si>
  <si>
    <r>
      <rPr>
        <sz val="10"/>
        <rFont val="Arial"/>
        <family val="2"/>
        <charset val="204"/>
      </rPr>
      <t xml:space="preserve">ECHOSTAR DSB-707 [SAT] </t>
    </r>
    <r>
      <rPr>
        <sz val="8"/>
        <rFont val="Arial"/>
        <family val="2"/>
        <charset val="204"/>
      </rPr>
      <t xml:space="preserve"> (нижн. кнопки TV/RAD FAV звук  антенна ,,,)</t>
    </r>
    <r>
      <rPr>
        <sz val="12"/>
        <rFont val="Arial"/>
        <family val="2"/>
        <charset val="204"/>
      </rPr>
      <t xml:space="preserve"> </t>
    </r>
    <r>
      <rPr>
        <sz val="8"/>
        <rFont val="Arial"/>
        <family val="2"/>
        <charset val="204"/>
      </rPr>
      <t xml:space="preserve">DSB-606 , DSB-707 </t>
    </r>
  </si>
  <si>
    <t xml:space="preserve">КР198НТ8А </t>
  </si>
  <si>
    <t>РЭ16-12-2У3+ПК-22+ПВ11-У3-220в 0.5-5сек</t>
  </si>
  <si>
    <t>ПМЕ-011 380в  50Hz  70г</t>
  </si>
  <si>
    <t xml:space="preserve">30х14      KEM-3461AG    зелёный, 4 разряда,общий катод </t>
  </si>
  <si>
    <t xml:space="preserve">25x19     BD-C51DRD  </t>
  </si>
  <si>
    <t xml:space="preserve">20x25    VQE-14F    Красный  2 разряда общий анод   </t>
  </si>
  <si>
    <t>КД419А 91г пленка</t>
  </si>
  <si>
    <t xml:space="preserve">8,0x14     LTS360HR           Красный   общий катод </t>
  </si>
  <si>
    <t>Фильтр сетевой МФ-1 -250в/~127в 84г з/у</t>
  </si>
  <si>
    <t>6Ж10П 67г</t>
  </si>
  <si>
    <t>6Ж11П-E 77г</t>
  </si>
  <si>
    <t>6Ж43П-Е 82г</t>
  </si>
  <si>
    <t>6Ж51П 73г 81г 86г</t>
  </si>
  <si>
    <t>6Д6Д 63г</t>
  </si>
  <si>
    <t>6Р4П 87г</t>
  </si>
  <si>
    <t xml:space="preserve">6Ф5П   б/у </t>
  </si>
  <si>
    <t xml:space="preserve">6Ф4П б/у </t>
  </si>
  <si>
    <t>1Ц21П 94г</t>
  </si>
  <si>
    <t>1Ц21П 71г з/у</t>
  </si>
  <si>
    <t>1Ц21П 91г з/у</t>
  </si>
  <si>
    <t>1Ц19П 83г</t>
  </si>
  <si>
    <t>6Ц19П 74г</t>
  </si>
  <si>
    <t>3Ц18П 74г 81г82г</t>
  </si>
  <si>
    <t>3Ц18П 70г б/у</t>
  </si>
  <si>
    <t>6А2П 63г</t>
  </si>
  <si>
    <t>6Д20П 82г 74г з/у</t>
  </si>
  <si>
    <t>ТЕАТР</t>
  </si>
  <si>
    <r>
      <t xml:space="preserve">LG AKB72033902 [Blu-ray плеер] </t>
    </r>
    <r>
      <rPr>
        <b/>
        <sz val="10"/>
        <rFont val="Arial"/>
        <family val="2"/>
        <charset val="204"/>
      </rPr>
      <t>(нижн. кнопки RESOLUTION *)</t>
    </r>
  </si>
  <si>
    <t>RM-752CB</t>
  </si>
  <si>
    <t>с диодом</t>
  </si>
  <si>
    <r>
      <rPr>
        <sz val="12"/>
        <color indexed="56"/>
        <rFont val="Arial"/>
        <family val="2"/>
        <charset val="204"/>
      </rPr>
      <t xml:space="preserve">MARANTZ RC0465 </t>
    </r>
    <r>
      <rPr>
        <sz val="12"/>
        <color indexed="10"/>
        <rFont val="Arial"/>
        <family val="2"/>
        <charset val="204"/>
      </rPr>
      <t>org AUDIO</t>
    </r>
  </si>
  <si>
    <r>
      <rPr>
        <sz val="12"/>
        <color indexed="30"/>
        <rFont val="Arial"/>
        <family val="2"/>
        <charset val="204"/>
      </rPr>
      <t>MEMOREX</t>
    </r>
    <r>
      <rPr>
        <sz val="12"/>
        <color indexed="56"/>
        <rFont val="Arial"/>
        <family val="2"/>
        <charset val="204"/>
      </rPr>
      <t xml:space="preserve"> </t>
    </r>
    <r>
      <rPr>
        <sz val="12"/>
        <rFont val="Arial"/>
        <family val="2"/>
        <charset val="204"/>
      </rPr>
      <t xml:space="preserve"> </t>
    </r>
    <r>
      <rPr>
        <sz val="12"/>
        <color indexed="10"/>
        <rFont val="Arial"/>
        <family val="2"/>
        <charset val="204"/>
      </rPr>
      <t>org CD AUDIO</t>
    </r>
  </si>
  <si>
    <r>
      <t>SUPRA</t>
    </r>
    <r>
      <rPr>
        <sz val="12"/>
        <color indexed="10"/>
        <rFont val="Arial"/>
        <family val="2"/>
        <charset val="204"/>
      </rPr>
      <t xml:space="preserve"> ST20J17 TV =TOSHI</t>
    </r>
  </si>
  <si>
    <r>
      <t>SUPRA</t>
    </r>
    <r>
      <rPr>
        <sz val="12"/>
        <color indexed="10"/>
        <rFont val="Arial"/>
        <family val="2"/>
        <charset val="204"/>
      </rPr>
      <t>-2 TV =TOSHI</t>
    </r>
  </si>
  <si>
    <r>
      <t xml:space="preserve">BBK RC-019-02R  </t>
    </r>
    <r>
      <rPr>
        <sz val="12"/>
        <color indexed="10"/>
        <rFont val="Arial"/>
        <family val="2"/>
        <charset val="204"/>
      </rPr>
      <t xml:space="preserve">(DVD) </t>
    </r>
    <r>
      <rPr>
        <sz val="10"/>
        <rFont val="Arial"/>
        <family val="2"/>
        <charset val="204"/>
      </rPr>
      <t>нижний ряд</t>
    </r>
    <r>
      <rPr>
        <sz val="10"/>
        <color indexed="10"/>
        <rFont val="Arial"/>
        <family val="2"/>
        <charset val="204"/>
      </rPr>
      <t xml:space="preserve"> b KEY # -VOL+</t>
    </r>
  </si>
  <si>
    <r>
      <t xml:space="preserve">Универсал PILOT              </t>
    </r>
    <r>
      <rPr>
        <sz val="12"/>
        <color indexed="10"/>
        <rFont val="Arial"/>
        <family val="2"/>
        <charset val="204"/>
      </rPr>
      <t>(TV/DVD/VCR/SAT)</t>
    </r>
  </si>
  <si>
    <r>
      <t xml:space="preserve">Универсал ONE URC-3445 </t>
    </r>
    <r>
      <rPr>
        <sz val="12"/>
        <color indexed="10"/>
        <rFont val="Arial"/>
        <family val="2"/>
        <charset val="204"/>
      </rPr>
      <t>(TV/DVD/VCR/SAT)</t>
    </r>
  </si>
  <si>
    <t>Универсал RM-695E обучаемый (инстр. на русском)</t>
  </si>
  <si>
    <t>Универсал 3 В 1 Penguin RM-88RUS (3 в 1)</t>
  </si>
  <si>
    <t>Универсал 4 В 1 REMOTEC (REMOTE MASTER 380)</t>
  </si>
  <si>
    <t>Универсал 5 В 1 ZEN525-B Инструкция на русском</t>
  </si>
  <si>
    <t>Универсал 8 В 1 RM-950E</t>
  </si>
  <si>
    <t>Универсал 8 В 1 REMOTEC-380  (TV/AUX/VCR/SAT)</t>
  </si>
  <si>
    <t>Универсал RM-3335+ (SAT)   для ресиверов</t>
  </si>
  <si>
    <t>Универсал RM-B773 (SAT)   для ресиверов</t>
  </si>
  <si>
    <t>Универсал RM-B553 (SAT)   для ресиверов</t>
  </si>
  <si>
    <t>Универсал RM-B786 (SAT)   для ресиверов</t>
  </si>
  <si>
    <t>Универсал DirecTV RC64R (SAT) для ресиверов</t>
  </si>
  <si>
    <t>Универсал 10 В 1  URC24B-10</t>
  </si>
  <si>
    <t>Универсал 15 В 1  URC22B-15</t>
  </si>
  <si>
    <t>Универсал 20 В 1 Maxi Fox (MAK  MAXIM)  (TV/AUX/VCR/SAT)</t>
  </si>
  <si>
    <t>Универсал RM-V402   (TV/DVD/VCR)</t>
  </si>
  <si>
    <t>Универсал RM-L968E с дисплеем обучаемый (инстр. на русском)</t>
  </si>
  <si>
    <t>Универсал DVD QD-DISC01</t>
  </si>
  <si>
    <t>Универсал DVD RM-D66E</t>
  </si>
  <si>
    <t xml:space="preserve">Универсал DVD RM-D605 </t>
  </si>
  <si>
    <t>Универсал DVD BBK RM-D663 (RC-026-01R  (DVD) "микрофон")</t>
  </si>
  <si>
    <t xml:space="preserve">Универсал DVD BBK RM-D711  </t>
  </si>
  <si>
    <t>Универсал DVD BBK RM-D901=?=RC-52(корпус как DK-1004S)</t>
  </si>
  <si>
    <t>Универсал DVD BBK RM-D1177(корпус LEM100)</t>
  </si>
  <si>
    <t xml:space="preserve">Универсал DVD ELENBERG  RM-D550 </t>
  </si>
  <si>
    <t>Универсал DVD ELENBERG  RM-D699</t>
  </si>
  <si>
    <t xml:space="preserve">Универсал DVD ELENBERG  RM-D739 </t>
  </si>
  <si>
    <t>Универсал DVD LG                  RM-D645 корпус 6870</t>
  </si>
  <si>
    <t xml:space="preserve">Универсал DVD PANASONIC  RM-D411 </t>
  </si>
  <si>
    <t xml:space="preserve">Универсал DVD PANASONIC  RM-D422 </t>
  </si>
  <si>
    <t>Универсал DVD PANASONIC  RM-D622</t>
  </si>
  <si>
    <t>Универсал DVD PANASONIC  RM-D728</t>
  </si>
  <si>
    <t xml:space="preserve">Универсал DVD PIONEER       RM-D761 </t>
  </si>
  <si>
    <t>Универсал DVD PIONEER       RM-D975</t>
  </si>
  <si>
    <t>Универсал DVD SAMSUNG     RM-D507</t>
  </si>
  <si>
    <t>Универсал DVD SONY RM-D624</t>
  </si>
  <si>
    <t>Универсал DVD SONY RM-D641RMT-D166P/RM-SS900/RMT-D152E/RMT-D175A/RMT-D175P</t>
  </si>
  <si>
    <t xml:space="preserve">Универсал DAEWOO RM-675DC </t>
  </si>
  <si>
    <t xml:space="preserve">Универсал DAEWOO RM-3317    </t>
  </si>
  <si>
    <t xml:space="preserve">Универсал GRUNDIG RM-4280 </t>
  </si>
  <si>
    <t xml:space="preserve">Универсал GRUNDIG       TV mini </t>
  </si>
  <si>
    <t>Универсал ERISSON  RM-165C</t>
  </si>
  <si>
    <t>Универсал NEC           RM-700B</t>
  </si>
  <si>
    <t xml:space="preserve">Универсал HITACHI  TV mini </t>
  </si>
  <si>
    <t xml:space="preserve">Универсал HITACHI   RM-D626 </t>
  </si>
  <si>
    <t xml:space="preserve">Универсал LG       TV mini </t>
  </si>
  <si>
    <t xml:space="preserve">Универсал GS       TV mini </t>
  </si>
  <si>
    <t xml:space="preserve">Универсал LG/GS  RM-683CB </t>
  </si>
  <si>
    <t>Универсал PANASONIC RM-936M  LCD</t>
  </si>
  <si>
    <t>Универсал PANASONIC RM-986M  LCD</t>
  </si>
  <si>
    <t>Универсал SKYWORTH RM-116F корпус AKIRA/ERISON</t>
  </si>
  <si>
    <t xml:space="preserve">Универсал JVC       TV mini </t>
  </si>
  <si>
    <t xml:space="preserve">Универсал AIWA   RM-053N   </t>
  </si>
  <si>
    <t xml:space="preserve">Универсал AKIRA ER30305D (bol) (большой как URC) </t>
  </si>
  <si>
    <t xml:space="preserve">Универсал LG/GS  RM-843CB </t>
  </si>
  <si>
    <t xml:space="preserve">Универсал PHILPS TV mini </t>
  </si>
  <si>
    <r>
      <t xml:space="preserve">Универсал PHILPS  RM-L1125 3D LCD </t>
    </r>
    <r>
      <rPr>
        <sz val="10"/>
        <rFont val="Arial"/>
        <family val="2"/>
        <charset val="204"/>
      </rPr>
      <t>корпус 9965 9000 0449 ( YKF308-001)</t>
    </r>
  </si>
  <si>
    <t>Универсал PHILPS  RM-PH07  LCD 29PT8841</t>
  </si>
  <si>
    <t>Универсал ROLSEN  RM-754    LCD</t>
  </si>
  <si>
    <t>Универсал SAMSUNG  KR999 (корпус 3F14-00038)</t>
  </si>
  <si>
    <t>Универсал SAMSUNG  RM-016FC</t>
  </si>
  <si>
    <r>
      <t xml:space="preserve">Универсал SAMSUNG  RM-D1087 </t>
    </r>
    <r>
      <rPr>
        <sz val="8"/>
        <rFont val="Arial"/>
        <family val="2"/>
        <charset val="204"/>
      </rPr>
      <t xml:space="preserve">Blu-ray-плеер BD-E5300 BD-E5500 BD-E6000 BD-E6500
</t>
    </r>
  </si>
  <si>
    <t xml:space="preserve">Универсал SANYO  RM-D105          </t>
  </si>
  <si>
    <t xml:space="preserve">Универсал SANYO  RM-108B      </t>
  </si>
  <si>
    <t xml:space="preserve">Универсал SANYO  RM-632B  LCD </t>
  </si>
  <si>
    <t>Универсал SHARP  RM-L1046 LCD</t>
  </si>
  <si>
    <t xml:space="preserve">Универсал SHARP  RM-D925  LCD </t>
  </si>
  <si>
    <t xml:space="preserve">Универсал SHARP  RM-D042  LCD +DVD </t>
  </si>
  <si>
    <t xml:space="preserve">Универсал SHARP  RM-B758  TV+Bluray LCD      </t>
  </si>
  <si>
    <t>Универсал SHIVAKI  RM-643F</t>
  </si>
  <si>
    <t>Универсал SONY  RM-D671    LCD</t>
  </si>
  <si>
    <t>Универсал SONY  RM-D734    LCD</t>
  </si>
  <si>
    <t>Универсал JVC RM-879R  LCD</t>
  </si>
  <si>
    <t xml:space="preserve">Универсал TOSHIBA TV mini </t>
  </si>
  <si>
    <t>Универсал TOSHIBA RM-L1106 LED 3D</t>
  </si>
  <si>
    <t xml:space="preserve">Универсал SHARP TV mini </t>
  </si>
  <si>
    <t xml:space="preserve">Универсал SANYO TV mini </t>
  </si>
  <si>
    <t>Универсал LCD  RM-L459</t>
  </si>
  <si>
    <t xml:space="preserve">Универсал LCD  RM-L812 </t>
  </si>
  <si>
    <t>AEG (DVD)  плеер AEG DVD-4502(4503)</t>
  </si>
  <si>
    <t>BIMATEK D-1152VKP (DVD)= ERISSON (DVD)(нижн. кнопки ECHO+ ECHO- 3D VIDEO)</t>
  </si>
  <si>
    <t>XORO HSD400     (DVD)</t>
  </si>
  <si>
    <t xml:space="preserve">ONIDA RC-115A  TV (M2-259) </t>
  </si>
  <si>
    <t>AIWA RC-Z20020 org</t>
  </si>
  <si>
    <t>AIWA RC-ZVT03 org</t>
  </si>
  <si>
    <t xml:space="preserve">AIWA RC-ZVT04 </t>
  </si>
  <si>
    <t>AIWA RC-ZVT09 org</t>
  </si>
  <si>
    <t>AIWA RC-ZVT16 org</t>
  </si>
  <si>
    <t>AKARI RC-1900</t>
  </si>
  <si>
    <t>AKARI RC-4270 org</t>
  </si>
  <si>
    <t>AKARI RC-4281</t>
  </si>
  <si>
    <t>AKARI RC-4283</t>
  </si>
  <si>
    <t>AKIRA GLD-04-01 (DVD)  нижн. кнопки b # VOL- VOL+ /ZOOM 3D STER RANDOM)</t>
  </si>
  <si>
    <t>AVEST RC-297</t>
  </si>
  <si>
    <t>BEKO 12.1     = RC46111 =34 ниж.ряд SUB MIX P100  SAA3004LB1</t>
  </si>
  <si>
    <t>BEKO 34 (Горизонт ) TVT=RC46111 ниж.ряд SUB MIX P100 SAA3004LB1</t>
  </si>
  <si>
    <t>BEKO TH-492= RC46111 =34 ниж.ряд SUB MIX P100 SAA3004LB1</t>
  </si>
  <si>
    <t>BEKO RC46111= TH-492 =34 ниж.ряд SUB MIX P100 SAA3004LB1</t>
  </si>
  <si>
    <t>BEKO RC46111= TH-492 =34 ниж.ряд SUB MIX P100 синий</t>
  </si>
  <si>
    <t xml:space="preserve">BEKO ,,,,=RC46111 ниж.ряд пусто предпосл. SUB пусто P100 </t>
  </si>
  <si>
    <t>BEKO 51321    TVT</t>
  </si>
  <si>
    <t>BEKO 14272TDS    TV  В ВЕРХУ P100</t>
  </si>
  <si>
    <t xml:space="preserve">BEKO RC647340 (кнопка SEL)  </t>
  </si>
  <si>
    <t>DAEWOO 97P1R2BU02 (VCR) Б/У</t>
  </si>
  <si>
    <t>DAEWOO 97P1RA3FAO (1922)  (DVD)   (РЕЗНЫЕ ЦИФРЫ БЕЛЫЕ)</t>
  </si>
  <si>
    <t xml:space="preserve">DAEWOO DTA1432 </t>
  </si>
  <si>
    <t>DAEWOO DTK1435F org=PP5170</t>
  </si>
  <si>
    <t>DAEWOO R30F org</t>
  </si>
  <si>
    <t xml:space="preserve">DAEWOO R35F18 </t>
  </si>
  <si>
    <t>DENON RC-182 org AUDIO</t>
  </si>
  <si>
    <t>DENON RC-183 org AUDIO</t>
  </si>
  <si>
    <t>DENON (ONKYO) RC-406DV org DVD</t>
  </si>
  <si>
    <t>DISNEY PRINCESS pink org</t>
  </si>
  <si>
    <t>DISNEY red org</t>
  </si>
  <si>
    <t>ELENBERG VCD&amp;MP3 (DVD) ниж.ряд  3D назад вперед VOL-</t>
  </si>
  <si>
    <t xml:space="preserve">ELENBERG R302E ALEX С ШИШКОЙ ЗЕЛЕНЫЕ КНОПКИ H-DVD5001,  H-DVD5002,  H-DVD5005,  H-DVD5006, H-DVD5009, H-DVD5013, H-DVD5020, H-HT5100, H-HT5101, </t>
  </si>
  <si>
    <t>ELENBERG R302E МОСКВА С ШИШКОЙ ЗЕЛЕНЫЕ КНОПКИ</t>
  </si>
  <si>
    <t xml:space="preserve">ELENBERG R706E2  (DVD)  </t>
  </si>
  <si>
    <t xml:space="preserve">ELENBERG RC-404E (DVD) (в круге ENTER верхн.ряд STANDBY OPEN/CLOSE ниж.ряд  MUTE L/R/ST TONE SLOW)  </t>
  </si>
  <si>
    <t xml:space="preserve">ELENBERG  DV VKM1440SI (DVD) (BORK) ( ниж.ряд  PICTURE DIRECT OSD DVD/USB)  </t>
  </si>
  <si>
    <t>ELENBERG TV KK-Y261A=KONKA KK-Y271A (СXP1204M) POLAR 54CTV3160</t>
  </si>
  <si>
    <t>ELENBERG TV KK-Y267 (MICRO) (TV F2109)</t>
  </si>
  <si>
    <t>ELENBERG TV KK-Y267B</t>
  </si>
  <si>
    <t>ELENBERG TV KK-Y271A=KONKA KK-Y271N  (СXP1204M) CTV-2045</t>
  </si>
  <si>
    <t>ELENBERG TV+DVD Y27401 моноблок DTV-1520</t>
  </si>
  <si>
    <t>ERISSON RC-63301A org box=ERISSON TV-2106</t>
  </si>
  <si>
    <t xml:space="preserve">GENERAL ELECTRIC CRK235A org (нижн. TRACKING F.ADV) TV/DVD/VCR/ARC/INPUT (RR03328 RCA/GE/PRO) </t>
  </si>
  <si>
    <t>GRUNDIG GVP-500R(BU2486-3F)</t>
  </si>
  <si>
    <t>GRUNDIG TP-81D orig (нижн. кнопки пятка TV глаз)</t>
  </si>
  <si>
    <t>GRUNDIG TP-150C</t>
  </si>
  <si>
    <t>GRUNDIG TP-156C</t>
  </si>
  <si>
    <t>GRUNDIG TP-711 (MC144105)</t>
  </si>
  <si>
    <t>GRUNDIG TP-715 (SAT/TV)</t>
  </si>
  <si>
    <t>GRUNDIG TP-720 (MC144105, MV144107)</t>
  </si>
  <si>
    <t>GRUNDIG TP-725</t>
  </si>
  <si>
    <t>GRUNDIG TP-766S</t>
  </si>
  <si>
    <t>GRUNDIG TP-800</t>
  </si>
  <si>
    <t>LG  Z-SC420T org    ZEC2000 VCR RA276 T03</t>
  </si>
  <si>
    <t xml:space="preserve">GS 105-188H (uPD6125AG-831)    SUPRA/SHIVAKI 105-088Q/VCP </t>
  </si>
  <si>
    <t xml:space="preserve">GS 105-198(C)       </t>
  </si>
  <si>
    <t>GS 105-209G</t>
  </si>
  <si>
    <t>GS 105-209H</t>
  </si>
  <si>
    <t>GS 105-210B (SAA3010)</t>
  </si>
  <si>
    <t>LG 105-229H=105-224F(6710V00004H)</t>
  </si>
  <si>
    <t>LG 105-230N</t>
  </si>
  <si>
    <t>LG  org №1  big серый TRK</t>
  </si>
  <si>
    <t>LG  org №2  small  SLOW</t>
  </si>
  <si>
    <t>LG  org №6 big белый</t>
  </si>
  <si>
    <t xml:space="preserve">LG 6710CDAL03C  музыкальный центр LM-K3540Q,  LM-K5540, </t>
  </si>
  <si>
    <t xml:space="preserve">LG 6710CDAT04E домашний кинотеатр LH-TK550Q,XH-TK550,XH-TK555X
</t>
  </si>
  <si>
    <t>LG 6710SCH000G</t>
  </si>
  <si>
    <t>LG 6710SEZZ02A</t>
  </si>
  <si>
    <t>LG 6710V00007B (GS8989-05A)</t>
  </si>
  <si>
    <t>LG 6710V00008A  (GS8489-05)</t>
  </si>
  <si>
    <t xml:space="preserve">LG 6710V00017G </t>
  </si>
  <si>
    <t>LG 6710V00017E  (KS51840-F7, LG8989-01A, GS8489-05)</t>
  </si>
  <si>
    <t>LG 6710V00017F=H=E (KS51840-F7, GS8989-05, G8989-02A)</t>
  </si>
  <si>
    <t xml:space="preserve">LG 6710V00028S </t>
  </si>
  <si>
    <t>MITSUBISHI 939P181A10 org AWA</t>
  </si>
  <si>
    <t>MITSUBISHI 939P462A4  (GSP2005EP)</t>
  </si>
  <si>
    <t>MITSUBISHI 939P462A40 (GSP2005EP)</t>
  </si>
  <si>
    <t xml:space="preserve">MITSUBISHI RM12-36101(TV/VCR) </t>
  </si>
  <si>
    <t>MITSUBISHI RM73601 org</t>
  </si>
  <si>
    <t>MITSUBISHI HS-U58 org</t>
  </si>
  <si>
    <t xml:space="preserve">HYUNDAI R302E(DVD) С ШИШКОЙ ЗЕЛЕНЫЕ КНОПКИ H-DVD5001,  H-DVD5002,  H-DVD5005,  H-DVD5006, H-DVD5009, H-DVD5013, H-DVD5020, H-HT5100, H-HT5101, </t>
  </si>
  <si>
    <t xml:space="preserve">HYUNDAI RC-5041 нижн. кнопки MITE N/P L/R/ST SLOW </t>
  </si>
  <si>
    <t>HITACHI CLE-862 (TV/VCR)  =(uPD1943G, uPD6124G)</t>
  </si>
  <si>
    <t>HITACHI CLE-865A (M50560-123P)</t>
  </si>
  <si>
    <t>HITACHI CLE-865B</t>
  </si>
  <si>
    <t>HITACHI CLE-866A (TV/VTR) (uPD6124CA-620, M50560-123P)</t>
  </si>
  <si>
    <t>HITACHI CLE-866B (TV/VTR)  (uPD6124CA-620, M50560-123P) CMT-2192</t>
  </si>
  <si>
    <t>HITACHI CLE-886 (TV/VTR)</t>
  </si>
  <si>
    <t>HITACHI CLE-904 org</t>
  </si>
  <si>
    <t>HITACHI CLE-907 org</t>
  </si>
  <si>
    <t>HITACHI CLE-922A org (D64GS421)(0021KM131)</t>
  </si>
  <si>
    <t>HITACHI CLE-924 PIP(box 898)</t>
  </si>
  <si>
    <t>HITACHI CLE-924 PIP (M50560-123P, M34236M)</t>
  </si>
  <si>
    <t>HITACHI CLE-924A PIP(M50560-123P, M34236M)</t>
  </si>
  <si>
    <t xml:space="preserve">HITACHI CLE-933A org </t>
  </si>
  <si>
    <t>HITACHI CLE-937     C1476MNR C1479FN C2076MS C2079FS C21-F100 C21-F200 C21-FL20M C2120PNC1476MNR, C1479FN, C2076MS, C2079FS, C21-F100,  C21-F200,C21-FL20M,  C21-RM39S</t>
  </si>
  <si>
    <t>HITACHI CLE-938</t>
  </si>
  <si>
    <t>HITACHI CLE-938 org</t>
  </si>
  <si>
    <t xml:space="preserve">HITACHI CLE-989 </t>
  </si>
  <si>
    <t xml:space="preserve">HITACHI CLU-342VR org </t>
  </si>
  <si>
    <t xml:space="preserve">HITACHI FUJIAN P6-P1  HFC-21P68, HFC-21P66, HFC-21P62, HFC-21P60B, HFC-20P62, HFC-14S2R, HFC-14P68, HFC-14P66, HFC-14P62, HFC-21P68, HFC-1425B1 , HFC-1425B2, HFC-1925B1, HFC-1925B2, HFC-2125B1, HFC-2125В2
Тип микросхемы: SAA3010T
</t>
  </si>
  <si>
    <t>HITACHI V2-U2  как CLE-937  без меню</t>
  </si>
  <si>
    <t>HITACHI VT-RMP75 подошёл к VT-M348E!!!</t>
  </si>
  <si>
    <t>HITACHI VT-RMP80</t>
  </si>
  <si>
    <t>HITACHI VT-RMP88</t>
  </si>
  <si>
    <t>HITACHI DV-RM335E org  (DVD) Б/У</t>
  </si>
  <si>
    <t xml:space="preserve">HITACHI RB-950 org   TV/DVD </t>
  </si>
  <si>
    <t>HITACHI RB-HTAR 150 org  (DVD)</t>
  </si>
  <si>
    <t xml:space="preserve">HITACHI RCU-06A org  (VCR) </t>
  </si>
  <si>
    <t xml:space="preserve">HITACHI RCU-FX01A org  (TV/VCR) </t>
  </si>
  <si>
    <t xml:space="preserve">Zenith (like Hitachi CLU-342VR) org org </t>
  </si>
  <si>
    <t>HTR0145-011530 org  KS51900-22</t>
  </si>
  <si>
    <t>HTR0145-011550 org KS51900-22</t>
  </si>
  <si>
    <t xml:space="preserve">JVC PQ35593A (VCR) (плеер)  </t>
  </si>
  <si>
    <t xml:space="preserve">JVC PQ35593B (VCR) (плеер)  </t>
  </si>
  <si>
    <t>JVC RM-C111 org=C115 org c DVD</t>
  </si>
  <si>
    <t>JVC RM-C115 org=C111 org c DVD</t>
  </si>
  <si>
    <t xml:space="preserve">JVC RM-C220 </t>
  </si>
  <si>
    <t xml:space="preserve">JVC RM-C223 </t>
  </si>
  <si>
    <t xml:space="preserve">JVC RM-C227 </t>
  </si>
  <si>
    <t xml:space="preserve">JVC RM-C237 </t>
  </si>
  <si>
    <t>JVC RM-C239 org</t>
  </si>
  <si>
    <t>JVC RM-C307W org  TV/VCR/DVD/CATV</t>
  </si>
  <si>
    <t>JVC RM-C330 org</t>
  </si>
  <si>
    <t>JVC RM-C333  (PCA84C122AT-190)</t>
  </si>
  <si>
    <t>JVC RM-C334=RM-C333</t>
  </si>
  <si>
    <t xml:space="preserve">JVC RM-C355 org </t>
  </si>
  <si>
    <t xml:space="preserve">JVC RM-C364GY(белый) </t>
  </si>
  <si>
    <t>JVC RM-C371 org   M34280M1 (062 855100)</t>
  </si>
  <si>
    <t>JVC RM-C408(F) (M50467-013, M50560-089) =RM-C620</t>
  </si>
  <si>
    <t>JVC RM-C470 (uPD6600-F38)</t>
  </si>
  <si>
    <t>JVC RM-C483 (BU5880F)</t>
  </si>
  <si>
    <t>JVC RM-C495  (BU5880F)</t>
  </si>
  <si>
    <t>JVC RM-C530  (NBT0055H, uPD6600-F38)</t>
  </si>
  <si>
    <t>JVC RM-C547</t>
  </si>
  <si>
    <t>JVC RM-C548   (NBT0215S, NTB0175S)</t>
  </si>
  <si>
    <t>JVC RM-C549   (NBT0215S, NTB0175S)</t>
  </si>
  <si>
    <t>JVC RM-C620 (TV/VCR) (M50467-013, M50560-089)</t>
  </si>
  <si>
    <t>JVC RM-C963</t>
  </si>
  <si>
    <t xml:space="preserve">JVC RM-C1100 TV </t>
  </si>
  <si>
    <t>JVC RM-C1150 TV =C1120</t>
  </si>
  <si>
    <t xml:space="preserve">JVC RM-C1261 TV 29WH21 2932W1 2103T 1403F 1403A </t>
  </si>
  <si>
    <t>JVC RM-C1311=RM-C1351</t>
  </si>
  <si>
    <t>JVC RM-SES20XU org</t>
  </si>
  <si>
    <t>JVC RM-SRCEZ53E org  (VCR)</t>
  </si>
  <si>
    <t>JVC RM-SXLR5000 org (VICTOR) AUX XL-R5000</t>
  </si>
  <si>
    <t xml:space="preserve">JVC RM-SXV063 org  (TV/DVD)  </t>
  </si>
  <si>
    <t xml:space="preserve">JVC RM-SQPES1R org  (TV/VID/DVD/AUDIO) </t>
  </si>
  <si>
    <t xml:space="preserve">JVC RM-SMXG500R org  (AUX) MX-G500R, MX-G700R  (KS51840-76)
</t>
  </si>
  <si>
    <t xml:space="preserve">JVC RM-V715U org  (ВИДЕОКАМЕРА) </t>
  </si>
  <si>
    <t>NEC RC-37</t>
  </si>
  <si>
    <t>NEC RD-1072E</t>
  </si>
  <si>
    <t>NEC RD-1078E=RD-1077E (uPD6600-791)</t>
  </si>
  <si>
    <t>NEC RD-1083E=RD-1077E (uPD6600-791)</t>
  </si>
  <si>
    <t>NEC RD-1109E</t>
  </si>
  <si>
    <t>NEC RD-1110E (uPD6600-791)</t>
  </si>
  <si>
    <t>NEC RD-1133E</t>
  </si>
  <si>
    <t>ORION 0766093040 org VCP EMERSON</t>
  </si>
  <si>
    <t>ORION 07660CH270 org TV/VCR</t>
  </si>
  <si>
    <t>ORION 076D0FH020 org DVD/TV/VCR</t>
  </si>
  <si>
    <t xml:space="preserve">ORION 076L052040  (uPD6600-B45, -A55)=076L067110   </t>
  </si>
  <si>
    <t>ORION 076L056150  (uPD6600-A78)</t>
  </si>
  <si>
    <t xml:space="preserve">ORION 076L067050 </t>
  </si>
  <si>
    <t xml:space="preserve">ORION 076L067070 </t>
  </si>
  <si>
    <t>ORION 076L067110  (uPD6600-B45)</t>
  </si>
  <si>
    <t>ORION 076N0GE030 [TV]</t>
  </si>
  <si>
    <t>ORION 6000ZT01</t>
  </si>
  <si>
    <t xml:space="preserve">ORION RC56  А76М027002 (uPD6121G-001) </t>
  </si>
  <si>
    <t xml:space="preserve">ORION RC56  А76М028030 (uPD6121G-001) </t>
  </si>
  <si>
    <t>ORION RC56 (uPD6121G-001) =RC-56 MONO</t>
  </si>
  <si>
    <t>PANASONIC SBAR20026A (TV/VCR)(uPD6124-A65) =EUR501310 = EUR641952</t>
  </si>
  <si>
    <t>PANASONIC EUR501050A org (фигурный)</t>
  </si>
  <si>
    <t>PANASONIC EUR501320 (NBT0009M, XRU2485-20)</t>
  </si>
  <si>
    <t>PANASONIC EUR501325 (NBT0009)= EUR501302</t>
  </si>
  <si>
    <t>PANASONIC EUR501380 (uPD63GS-463)</t>
  </si>
  <si>
    <t>PANASONIC EUR501390 (uPD63GS-463)</t>
  </si>
  <si>
    <t>PANASONIC EUR50710 (TV/VCR)  =(BU5994F)</t>
  </si>
  <si>
    <t>PANASONIC EUR511030 TV/VCR/LD (MN15814EKW, ST460BF-B85)=EUR51976</t>
  </si>
  <si>
    <t>PANASONIC EUR511226 TV/LD/DVD</t>
  </si>
  <si>
    <t>PANASONIC EUR511251 TV/LD/DVD как EUR511226</t>
  </si>
  <si>
    <t>PANASONIC EUR51912=EUR51970</t>
  </si>
  <si>
    <t>PANASONIC EUR51915=EUR51970</t>
  </si>
  <si>
    <t>PANASONIC EUR51931  (NBT0016, uPD6600-B32)</t>
  </si>
  <si>
    <t>PANASONIC EUR51977</t>
  </si>
  <si>
    <t>PANASONIC EUR571100 (VCR) (плеер)(NBT0001M)</t>
  </si>
  <si>
    <t>PANASONIC EUR571101(VCR) (плеер)(NBT0001M)</t>
  </si>
  <si>
    <t>PANASONIC EUR571110 (VCR) (плеер) (NBT0001M)</t>
  </si>
  <si>
    <t>PANASONIC EUR571113 (VCR) (плеер) (NBT0001M)</t>
  </si>
  <si>
    <t>PANASONIC EUR571116 (VCR) (плеер) (NBT0001M)</t>
  </si>
  <si>
    <t>PANASONIC EUR571118 (VCR) (плеер) (NBT0001M)</t>
  </si>
  <si>
    <t>PANASONIC EUR571450 (VCR) (плеер) (NBT0219M)</t>
  </si>
  <si>
    <t>PANASONIC EUR571451 (VCR) (плеер) (NBT0166M-139)</t>
  </si>
  <si>
    <t xml:space="preserve">PANASONIC EUR571803/571756/571760 (MN150414HD)  63-66-42 </t>
  </si>
  <si>
    <t xml:space="preserve">PANASONIC EUR57507A org </t>
  </si>
  <si>
    <t>PANASONIC EUR641030A</t>
  </si>
  <si>
    <t xml:space="preserve">PANASONIC EUR641550 </t>
  </si>
  <si>
    <t>PANASONIC EUR641952(TV/VCR)EUR501310 =SBAR20026A</t>
  </si>
  <si>
    <t>PANASONIC EUR641952M</t>
  </si>
  <si>
    <t>PANASONIC EUR643801 CD(б/у)</t>
  </si>
  <si>
    <t>PANASONIC EUR643804 CD(б/у)</t>
  </si>
  <si>
    <t>PANASONIC EUR643824 org 3CD</t>
  </si>
  <si>
    <t>PANASONIC EUR644661 (TV/VCR)=EUR644660</t>
  </si>
  <si>
    <t xml:space="preserve">PANASONIC EUR644973 CD org </t>
  </si>
  <si>
    <t>PANASONIC EUR64531=TNQ2687</t>
  </si>
  <si>
    <t>PANASONIC EUR64582=TNQ2687</t>
  </si>
  <si>
    <t>PANASONIC EUR64584=TNQ2687</t>
  </si>
  <si>
    <t>PANASONIC EUR7603Z80 org  DVD</t>
  </si>
  <si>
    <t>PANASONIC EUR7624LAO org  DVD/Home Theatre</t>
  </si>
  <si>
    <t>PANASONIC EUR7624KRO org  DVD/Home Theatre</t>
  </si>
  <si>
    <t>PANASONIC EUR7621010=EUR7621020  DVD  DVD-S-31, DVD-S34, DVD-S35</t>
  </si>
  <si>
    <t>PANASONIC EUR7631020</t>
  </si>
  <si>
    <t>PANASONIC EUR7631100 =EUR7631250</t>
  </si>
  <si>
    <t>PANASONIC EUR7722X20 org   DVD/Home Theatre SA-HT820 SA-HT820V SA-HT822V SC-HT820V SC-HT822V</t>
  </si>
  <si>
    <t xml:space="preserve">PANASONIC EUR7722040 DVD/Home Theatre ресивер SA-HT05EP S
</t>
  </si>
  <si>
    <t>PANASONIC EUR7729KG0 org  TV DVD/TV/HDD/SD</t>
  </si>
  <si>
    <t>PANASONIC LSSQ0280-2 org (черный)=LSSQ0308-2(RC1123609/00) M2-235 (2190A)</t>
  </si>
  <si>
    <t>PANASONIC LSSQ0292 org  D17227 166</t>
  </si>
  <si>
    <t>PANASONIC LSSQ0308-2 org (белый)=LSSQ0280-2 (RC1123612/00) M2-235 (C301A)</t>
  </si>
  <si>
    <t>PANASONIC LSSQ0313 org</t>
  </si>
  <si>
    <t>PANASONIC LSSQ0314 org</t>
  </si>
  <si>
    <t>PANASONIC LSSQ0341 org</t>
  </si>
  <si>
    <t>PANASONIC LSSQ0342 org</t>
  </si>
  <si>
    <t>PANASONIC N2QAEC000003 org VIDEO  камера  NV-DS88EN NV-EX21EN NV-GS3EN NV-GS5EN NV-GS70EN S NV-MX350EN NV-MX500EN  NV-MX8EN</t>
  </si>
  <si>
    <t>PANASONIC N2QAHB000030 org</t>
  </si>
  <si>
    <t>PANASONIC N2QAHB000048 org</t>
  </si>
  <si>
    <t>PANASONIC N2QAHB000064 org</t>
  </si>
  <si>
    <t>PANASONIC N2QAJB000112 org   DVD/TV/VCR AV SYSTEM  SA-VK650</t>
  </si>
  <si>
    <t>PANASONIC N2QAYZ000004 org  дом. кинотеатр</t>
  </si>
  <si>
    <t>PANASONIC RAK-CH166WH org  CD audio</t>
  </si>
  <si>
    <t>PANASONIC RAK-CH749WH org  CD audio</t>
  </si>
  <si>
    <t>TECHNICS   RAK-SA009XH org  TV VCR CD audio</t>
  </si>
  <si>
    <t>PANASONIC TNQ10408</t>
  </si>
  <si>
    <t>PANASONIC VEQ1268 org (VCR) (с дисплеем ) REMOTE CONTROL UNIT</t>
  </si>
  <si>
    <t>PANASONIC VEQ1490 org</t>
  </si>
  <si>
    <t>PANASONIC VEQ1941 org</t>
  </si>
  <si>
    <t>PANASONIC VEQ2392 (VEQ2380) DVD</t>
  </si>
  <si>
    <t>PHILIPS 2422 5490 1504 [DVD/HDDREC] DVD-рекордер DVDR3570H /3590  2422 5490 1652</t>
  </si>
  <si>
    <t>PHILIPS M3004LAB1  RECOR С КЛЮЧЕМ ХИМЗАВОДСКОЙ</t>
  </si>
  <si>
    <t>PHILIPS HV30 org box = S82D Цифровая видеокамера Canon HV30</t>
  </si>
  <si>
    <t>PHILIPS MAGNOVOX NE001UD org</t>
  </si>
  <si>
    <t>PHILIPS RC-0301/01 (uPD6124-252)</t>
  </si>
  <si>
    <t>PHILIPS RC- ____С ТЕЛЕТЕКСТОМ ???? (рыбка)</t>
  </si>
  <si>
    <t>PHILIPS RC-07,,,   org (CD)(рыбка)</t>
  </si>
  <si>
    <t>PHILIPS RC-0764/01  (рыбка)( PCA8521F)</t>
  </si>
  <si>
    <t>PHILIPS RC-0764/01  (рыбка)( PCA8521F) белый</t>
  </si>
  <si>
    <t>PHILIPS RC-770(764)</t>
  </si>
  <si>
    <t>PHILIPS RC-0781 org (CD)(рыбка)</t>
  </si>
  <si>
    <t>PHILIPS RC-0785/01 org AS670C/34, AS675C/34, AS780C/41, AS785C/41, FW335/21, FW355C/21, FW363/21Z, FW373C/21, MC172/21</t>
  </si>
  <si>
    <t>PHILIPS RC-0796/01 org CD722/00, CDC752/00, CDC775/01</t>
  </si>
  <si>
    <t xml:space="preserve">PHILIPS RC-0851/01 org DVD170/001, DVD700/004, DVD710/001, DVD718/691, DVD720/781, DVD825/171 </t>
  </si>
  <si>
    <t>PHILIPS RC-2006/23 org 29PT8880/93R, 29PT8888/93R</t>
  </si>
  <si>
    <t>PHILIPS RC-5536</t>
  </si>
  <si>
    <t>PHILIPS RC-5917</t>
  </si>
  <si>
    <t>PHILIPS RC-6805(SAA3010)</t>
  </si>
  <si>
    <t>PHILIPS RC-7940 (PCA8521BT040)</t>
  </si>
  <si>
    <t>PHILIPS RC-8401/01org DVD</t>
  </si>
  <si>
    <t>PHILIPS RC-8927 org</t>
  </si>
  <si>
    <t>PHILIPS RC25901/01   TV/VCR/ DVD</t>
  </si>
  <si>
    <t>PHILIPS RC282901/01org =2901 мал. пропелер</t>
  </si>
  <si>
    <t>PHILIPS UREMT37HM003  org</t>
  </si>
  <si>
    <t>PIONEER CU-DV023 org  DVD Karaoke</t>
  </si>
  <si>
    <t xml:space="preserve">PIONEER CU-DV053 org  DVD </t>
  </si>
  <si>
    <t>PIONEER CU-CLD153 org</t>
  </si>
  <si>
    <t>PIONEER CU-XR010 org  (UPD-6124A-A91)</t>
  </si>
  <si>
    <t>PIONEER CU-VSX095 org</t>
  </si>
  <si>
    <t xml:space="preserve">PIONEER CU-VSX152 org DVD </t>
  </si>
  <si>
    <t>PIONEER VXX2702 org    DVD</t>
  </si>
  <si>
    <t>PIONEER VXX2705 org    DVD</t>
  </si>
  <si>
    <t>PIONEER VXX2808           DVD</t>
  </si>
  <si>
    <t>PIONEER VXX3717 org    DVD</t>
  </si>
  <si>
    <t>ROLSEN E6900-X005A DVD RDV-500</t>
  </si>
  <si>
    <t>ROLSEN E6900-X032A DVD RDV-500, RDV-510, RDV-510M</t>
  </si>
  <si>
    <t xml:space="preserve">ROLSEN K10J-C1   (BU5800-01, CD9012) </t>
  </si>
  <si>
    <t>REKORD G1(mPd6133-576)</t>
  </si>
  <si>
    <t>Спектр     RC-TV (10725)  (меню КРУГ )</t>
  </si>
  <si>
    <t xml:space="preserve">RC-500 org box (K1506ХЛ3 К1568ХЛ1 SAA3010) </t>
  </si>
  <si>
    <t>RC-570 (SAA3010)                      (box RC-560)</t>
  </si>
  <si>
    <t>RC-6(NEW)  средний    КОРПУС ЧЕРНЫЙ</t>
  </si>
  <si>
    <t>RC-6(NEW)  (GR2032) mini  RC-6-7-2 (SAA3010) mini</t>
  </si>
  <si>
    <t>RC-6-7-5 (M3004LB1)</t>
  </si>
  <si>
    <t>RC-6-8 серый  (в круге MENU внизу ?  - F+  M )</t>
  </si>
  <si>
    <t>RC-7-7  TV 21AF42 14A01,20A10,21A09,21A20,21A20M, 21A21,21A40,21A46, 21A48</t>
  </si>
  <si>
    <t>RC-7-9  TV</t>
  </si>
  <si>
    <t>SAMSUNG 00002C (AK59-00002C) DVD</t>
  </si>
  <si>
    <t>SAMSUNG 00008E DVD/VHS-комбо SV-DVD40(40B/50/55)</t>
  </si>
  <si>
    <t>SAMSUNG 00008J DVD</t>
  </si>
  <si>
    <t>SAMSUNG 00012M DVD</t>
  </si>
  <si>
    <t>SAMSUNG 00012L DVDR</t>
  </si>
  <si>
    <t>SAMSUNG 00054B DVD  AK59-00054B</t>
  </si>
  <si>
    <t xml:space="preserve">SAMSUNG 00054C DVD  AK59-00054A </t>
  </si>
  <si>
    <t>SAMSUNG 00055H org DVDR караоки</t>
  </si>
  <si>
    <t>SAMSUNG 00055G org DVDR караоки DVD-R128 DVD-R129 DVD-R130  DVD-R131</t>
  </si>
  <si>
    <t>SAMSUNG 00093Q org DVD</t>
  </si>
  <si>
    <t>SAMSUNG 00094V org DVD</t>
  </si>
  <si>
    <t>SAMSUNG 3F14-00034-490</t>
  </si>
  <si>
    <t>SAMSUNG 3F14-00034-842=840=843=890=162</t>
  </si>
  <si>
    <t>SAMSUNG 3F14-00034-900</t>
  </si>
  <si>
    <t>SAMSUNG 3F14-00034-901org</t>
  </si>
  <si>
    <t>SAMSUNG 3F14-00038-190 (TV/VCR) (верх ENC PAUSA MENU)</t>
  </si>
  <si>
    <t>SAMSUNG 3F14-00038-242 (TV/VCR) (KS51810-79, PCA8521)</t>
  </si>
  <si>
    <t>SAMSUNG 3F14-00038-321</t>
  </si>
  <si>
    <t xml:space="preserve">SAMSUNG 3F14-00038-420(450) (TV/VCR)(KS51810-79, PCA8521)=AA59-10015A </t>
  </si>
  <si>
    <t>SAMSUNG AA59-00038A org</t>
  </si>
  <si>
    <t>SAMSUNG 3F14-00048-180 org=AA59-10075K</t>
  </si>
  <si>
    <t>SAMSUNG 633-211 org б/у</t>
  </si>
  <si>
    <t>SAMSUNG 633-251 org</t>
  </si>
  <si>
    <t>SAMSUNG 633-254 org</t>
  </si>
  <si>
    <t>SAMSUNG 69099-602-100 org (PR109)</t>
  </si>
  <si>
    <t>SAMSUNG 69099-605-100 org (PR427)</t>
  </si>
  <si>
    <t>SAMSUNG AA59-00043A org (TV/VCR) RCD-695</t>
  </si>
  <si>
    <t xml:space="preserve">SAMSUNG AA59-00048C org (VCR) </t>
  </si>
  <si>
    <t>SAMSUNG AA59-00048C org (VCR) Б/У</t>
  </si>
  <si>
    <t>SAMSUNG AA59-00104A (1840DC4SKB1)=00104K</t>
  </si>
  <si>
    <t>SAMSUNG AA59-00104C</t>
  </si>
  <si>
    <t xml:space="preserve">SAMSUNG AA59-00163C  </t>
  </si>
  <si>
    <t>SAMSUNG AA59-00198D =AA59-00104D</t>
  </si>
  <si>
    <t xml:space="preserve">SAMSUNG AA59-00251B (TV/VCR/CABEL/DVD) </t>
  </si>
  <si>
    <t>SAMSUNG AA59-00370B=00370A=BN59-00437A</t>
  </si>
  <si>
    <t>SAMSUNG AA59-00397B=AA59-00401B=AA59-00399A CS-21Z45Z</t>
  </si>
  <si>
    <t>SAMSUNG AA59-00401C=AA59-00399A(E D) (TV/LCD/DVD)</t>
  </si>
  <si>
    <t>SAMSUNG AA59-10012N org(TV/VCR)(KS51810-79, PCA8521)</t>
  </si>
  <si>
    <t>SAMSUNG AA59-10095V org</t>
  </si>
  <si>
    <t xml:space="preserve">SAMSUNG AA59-10107C TXT (KS51810-79)=SAMTRON 00092A            </t>
  </si>
  <si>
    <t>SAMSUNG AA59-10110H org БЕЛЫЙ =AA59-00104D</t>
  </si>
  <si>
    <t>SAMSUNG AA59-10129B =107N</t>
  </si>
  <si>
    <t>SAMSUNG AC59-00016F org</t>
  </si>
  <si>
    <t>SAMSUNG AC59-00016H org</t>
  </si>
  <si>
    <t>SAMSUNG AH59-00060B org = MAX ZB530(AUX) музцентр(CD/MP3/TAPE)(like 00004B)</t>
  </si>
  <si>
    <t>SAMSUNG AH59-00105A org (AUX)=MAX ZB530</t>
  </si>
  <si>
    <t xml:space="preserve">SAMSUNG AH59-01695N org DVD дом, кинотеатр MAX-DA54
</t>
  </si>
  <si>
    <t xml:space="preserve">SAMSUNG AH59-02131X(AH59-02131E)  DVD дом, кинотеатр HT-KZ210 HT-KZ310
 HT-TKZ212 HT-TKZ215 HT-TKZ312 HT-TKZ315
</t>
  </si>
  <si>
    <t>SAMSUNG AH64-504361A org  DVD/CD/TAPE/TUNER/USB</t>
  </si>
  <si>
    <t>SAMSUNG BN59-00529A orig LCD/DVD/VCR/CABLE)                               LE-22S81B LE-23R81B  LE-23R81W  LE-23R82B  LE-23R83B  LE-23R84B</t>
  </si>
  <si>
    <t xml:space="preserve">SAMSUNG BN59-00530A  LCD/DVD/VCR/CABLE)  </t>
  </si>
  <si>
    <t xml:space="preserve">SAMSUNG BN59-00604A  (TV LCD DVD) </t>
  </si>
  <si>
    <t>SAMSUNG BP59-00071 org</t>
  </si>
  <si>
    <t>SAMSUNG BP59-00084 org</t>
  </si>
  <si>
    <t>SAMSUNG DH94V-07 org V4043-0055-00</t>
  </si>
  <si>
    <t>SANYO 1AVOU10B01900 JXRB</t>
  </si>
  <si>
    <t>SANYO 1AVOU10B01900 JXRG(B00800+T/T)</t>
  </si>
  <si>
    <t>SANYO 1AVOU10B03202 JXRG</t>
  </si>
  <si>
    <t>SANYO 1AVOU10B03702</t>
  </si>
  <si>
    <t>SANYO 1AVOU10B09300 (JXZA) (JX2A)</t>
  </si>
  <si>
    <t>SANYO 1AVOU10B17901 (JXMGV) org</t>
  </si>
  <si>
    <t>SANYO 4AA4U1T0064/7462 (uPD6121-G001) (TVCE14SA14R)</t>
  </si>
  <si>
    <t>SANYO 4AA4U1T0045 org</t>
  </si>
  <si>
    <t>SANYO 4AA4U1T0068 org</t>
  </si>
  <si>
    <t>SANYO B30900 org (TV/VCR)</t>
  </si>
  <si>
    <t xml:space="preserve">SANYO  JXMTA c DVD TV </t>
  </si>
  <si>
    <t>SANYO  FXYA org TV/VCR/DVD/SAT/AUX/CBL</t>
  </si>
  <si>
    <t xml:space="preserve">SANYO  FXFA org      TV </t>
  </si>
  <si>
    <t>SANYO  FXME org    TV</t>
  </si>
  <si>
    <t>SANYO RM64</t>
  </si>
  <si>
    <t>SANYO RC700  org (LC7462A, LC7462-8167)</t>
  </si>
  <si>
    <t>SANYO RC700A org box (LC7462A, LC7462-8167)</t>
  </si>
  <si>
    <t>SANYO RC710 org box</t>
  </si>
  <si>
    <t>SANYO RB-SL40  (TV/DVD)  orig</t>
  </si>
  <si>
    <t>SHARP G0004KJ</t>
  </si>
  <si>
    <t xml:space="preserve">SHARP G0006AJ </t>
  </si>
  <si>
    <t>SHARP G0009KJ</t>
  </si>
  <si>
    <t>SHARP G0014KJ</t>
  </si>
  <si>
    <t>SHARP G0018KJ      29N42E1</t>
  </si>
  <si>
    <t>SHARP G0023KJ      29N42E1</t>
  </si>
  <si>
    <t xml:space="preserve">SHARP G0031SJSB  (RRMCG0031SJSB) orig  (AUDIO SYSTEM) </t>
  </si>
  <si>
    <t xml:space="preserve">SHARP G0093 orig </t>
  </si>
  <si>
    <t xml:space="preserve">SHARP G0119AJ  </t>
  </si>
  <si>
    <t xml:space="preserve">SHARP G0151AWSA org  (AUDIO SYSTEM) </t>
  </si>
  <si>
    <t>SHARP G0158AWSA (RRMCG0158AWSA)org (MD/CD SYSTEM MD-F20)</t>
  </si>
  <si>
    <t>SHARP G0172 org</t>
  </si>
  <si>
    <t xml:space="preserve">SHARP G0229AWSA(RRMCG0229AWSA) orig (AUDIO SYSTEM) </t>
  </si>
  <si>
    <t xml:space="preserve">SHARP G0278AWSA (RRMCG0278AWSA) orig  (AUDIO SYSTEM)  </t>
  </si>
  <si>
    <t>SHARP G0587 org TV/VCR</t>
  </si>
  <si>
    <t>SHARP G0599 org</t>
  </si>
  <si>
    <t>SHARP G0826  TEXT</t>
  </si>
  <si>
    <t>SHARP G0855PESA (TV/VCR)</t>
  </si>
  <si>
    <t>SHARP G0924PE=G0833PE      (uPD6600GS-579)</t>
  </si>
  <si>
    <t>SHARP G0927AJ(TV/VCR)</t>
  </si>
  <si>
    <t>SHARP G1031BMSA  (DV-5450SC) = G1069PESA</t>
  </si>
  <si>
    <t>SHARP G1043GE(GESA) (плеер)</t>
  </si>
  <si>
    <t>SHARP G1051GE (плеер)</t>
  </si>
  <si>
    <t>SHARP G1060SA (IX0178LA-040)</t>
  </si>
  <si>
    <t>SHARP G1077PESA</t>
  </si>
  <si>
    <t>SHARP G1085PESA</t>
  </si>
  <si>
    <t>SHARP G1095PESA TV 25FX5  29FX5</t>
  </si>
  <si>
    <t>SHARP G1135 org</t>
  </si>
  <si>
    <t xml:space="preserve">SHARP G1324 </t>
  </si>
  <si>
    <t>SHARP GA444WJSB(RRMCGA444WJSB)  orig (Проектор XV Z3000 NTSC3.58/NTSC4.43/PAL/PAL M/PAL N/PAL 60/SECAM/DTV480I/DTV480P/DTV540P/DTV576I/DTV576P/DTV720P/DTV1035I/DTV1080I/DTV1080I 50)</t>
  </si>
  <si>
    <t>SHIVAKI 105-088Q/VCP SUPRA</t>
  </si>
  <si>
    <t>SHIVAKI RC-910 (DVD) в центре SELECT нижн.кн REPEAT A-B DISPLAY</t>
  </si>
  <si>
    <t>SHIVAKI RC-915  в центре MENU нижн.кн LOCK предпосл. PICTURE MODE GAME RECEALL</t>
  </si>
  <si>
    <t>SHIVAKI RC-916 в центре MENU нижн.кн LOCK SOUND MODE предпосл. PICTURE MODE GAME RECEALL</t>
  </si>
  <si>
    <t xml:space="preserve">SOKOL JX-2002A                          DVD </t>
  </si>
  <si>
    <t xml:space="preserve">SOKOL JX-3009B                          DVD </t>
  </si>
  <si>
    <t xml:space="preserve">SOKOL SG-50S DVDR=ROLSEN=RUBIN DVD </t>
  </si>
  <si>
    <t xml:space="preserve">SOKOL SG-80M DVDR=ROLSEN=RUBIN DVD </t>
  </si>
  <si>
    <t>SOKOL RC-DF65 без t/t (CS3010T)37тц7164,51тц7164,54тц7164</t>
  </si>
  <si>
    <t>SONY PLAYSTATION 2 org(8-820-020-11)</t>
  </si>
  <si>
    <t>SONY RM2910</t>
  </si>
  <si>
    <t>SONY RM687C=RM833</t>
  </si>
  <si>
    <t>SONY RM816 org (широкий двухстороний)</t>
  </si>
  <si>
    <t>SONY RM821 (TV/VCR)</t>
  </si>
  <si>
    <t>SONY RM827T</t>
  </si>
  <si>
    <t>SONY RM833 (широкий)</t>
  </si>
  <si>
    <t>SONY RM834</t>
  </si>
  <si>
    <t>SONY RM836</t>
  </si>
  <si>
    <t>SONY RM839</t>
  </si>
  <si>
    <t>SONY RM845S</t>
  </si>
  <si>
    <t>SONY RM849S</t>
  </si>
  <si>
    <t>SONY RM849Т</t>
  </si>
  <si>
    <t>SONY RM870</t>
  </si>
  <si>
    <t>SONY RM873</t>
  </si>
  <si>
    <t>SONY RM887/889 БЕЛЫЙ</t>
  </si>
  <si>
    <t>SONY RM934=RM943=RM945 =RM932    TV/ DVD  KLV-23HR2</t>
  </si>
  <si>
    <t>SONY RM964</t>
  </si>
  <si>
    <t>SONY RM-AAP013 [AUX]  домашний кинотеатр HT-DDW880</t>
  </si>
  <si>
    <t>SONY RM-ADP001 [AUX] домашний кинотеатр DAV-DZ300 DAV-DZ500F DAV-DZ700FW</t>
  </si>
  <si>
    <t xml:space="preserve">SONY RM-AMU001 [AUX] музыкальный центр DHC-AZ2D,  MHC-GN999D, MHC-GN999DS, MHC-GNZ55D MHC-GNZ5D MHC-GNZ77D MHC-GNZ7D MHC-GNZ88D MHC-WZ88D
 </t>
  </si>
  <si>
    <t xml:space="preserve">SONY RM-AMU053 [AUX] </t>
  </si>
  <si>
    <t>SONY RM-ED038 [LCD+DVD]  KDL-22BX20D</t>
  </si>
  <si>
    <t>SONY RM-Y916</t>
  </si>
  <si>
    <t xml:space="preserve">SONY RM-YD005 org </t>
  </si>
  <si>
    <t>SONY RM-YD017 org KDL40W3000,KDL40xbr4,KDL40XBR5,KDL46W3000,KDL46XBR4,KDL46XBR5,KDL52W3000,KDL52WL130,KDL52XBR4,KDL52XBR5,KDL52XBR7</t>
  </si>
  <si>
    <t>SONY RM-W105</t>
  </si>
  <si>
    <t>SONY RM-W109</t>
  </si>
  <si>
    <t>SONY RM-LS10  (TV/DVD/AUX)  orig</t>
  </si>
  <si>
    <t>SONY RM-U305SA  (TV/VID/DVD/AUDIO)  orig</t>
  </si>
  <si>
    <t>SONY RM-S171</t>
  </si>
  <si>
    <t>SONY RM-S360 org AUDIO SYSTEM MHC-3600 FH-E838CD</t>
  </si>
  <si>
    <t>SONY RM-SV4800 org</t>
  </si>
  <si>
    <t>SONY RM-PP402 org</t>
  </si>
  <si>
    <t>SONY RM-PP404 org</t>
  </si>
  <si>
    <t xml:space="preserve">SONY RM-D17M org </t>
  </si>
  <si>
    <t>SONY RM-DM9 ВИТРИНА</t>
  </si>
  <si>
    <t xml:space="preserve">SONY RMT-223 org </t>
  </si>
  <si>
    <t>SONY RMT-C380 org</t>
  </si>
  <si>
    <t>SONY RMT-CM7AD org</t>
  </si>
  <si>
    <t xml:space="preserve">SONY RMT-CSS1 org  mini для фотокамеры </t>
  </si>
  <si>
    <t>SONY RMT-D115P org (DVD)</t>
  </si>
  <si>
    <t>SONY RMT-D131A org (DVD) DVP-NS500V</t>
  </si>
  <si>
    <t>SONY RMT-D152E (DVD)</t>
  </si>
  <si>
    <t>SONY RMT-D165A (DVD)</t>
  </si>
  <si>
    <t>SONY RMT-D175A (DVD)</t>
  </si>
  <si>
    <t>SONY RMT-V100C</t>
  </si>
  <si>
    <t>SONY RMT-V141K org [VCR]  СКЛАД</t>
  </si>
  <si>
    <t>SONY RMT-V153B</t>
  </si>
  <si>
    <t>SONY RMT-V311 orig</t>
  </si>
  <si>
    <t>TOSHIBA CT-90356 (квадратное меню)</t>
  </si>
  <si>
    <t>VESTEL  SF-118  DVD/DVB/TV</t>
  </si>
  <si>
    <t>VESTEL  RC-88=KAON KSF-200Z(ASR0780)=RC-7010 квадратное меню маленький</t>
  </si>
  <si>
    <t xml:space="preserve">VESTEL  RC-1241 маленький  </t>
  </si>
  <si>
    <t>VESTEL  RC-1930</t>
  </si>
  <si>
    <t>VESTEL  RC-1940</t>
  </si>
  <si>
    <t xml:space="preserve">VESTEL  RC-2050 </t>
  </si>
  <si>
    <t xml:space="preserve">VESTEL  RC-2240S (11UV41A) круглое меню (M) </t>
  </si>
  <si>
    <t>VESTEL  RC-5010-11  ДВА КРУГА (кнопки SWAP SOURCE)</t>
  </si>
  <si>
    <t>VITEK  org музыкальный центр б/у (REMOTE CONTROL)</t>
  </si>
  <si>
    <t xml:space="preserve">AGFA PHOTO IRC-16881   (AUX). </t>
  </si>
  <si>
    <t>ATLANTA     IRC-10801D (atlanta tv aux)</t>
  </si>
  <si>
    <t>ERC               IRC-11001(TV AUX)  S2900PF</t>
  </si>
  <si>
    <t>KONKA         IRC-8801D (TV )</t>
  </si>
  <si>
    <t xml:space="preserve">UNITED         IRC-15881DD (DVD AUX SAT)  </t>
  </si>
  <si>
    <t>MIYOTA         IRC-105E (TV AUX SAT)</t>
  </si>
  <si>
    <t>HYUNDAI      IRC-120E (TV AUX SAT)</t>
  </si>
  <si>
    <t xml:space="preserve">PANASONIC IRC-1282DD  (AUX)  </t>
  </si>
  <si>
    <t xml:space="preserve">PANASONIC IRC-1283DD  (AUX VCR TV)  </t>
  </si>
  <si>
    <t xml:space="preserve">PIONEER      IRC-1401DD   (AUX VCR TV STB)  </t>
  </si>
  <si>
    <t xml:space="preserve">POLAR          IRC-11281DD  (AUX DVD) </t>
  </si>
  <si>
    <t xml:space="preserve">ROLSEN       IRC-61E (TV VCR AUX SAT DVD) </t>
  </si>
  <si>
    <t>ROLSEN       IRC-6101D   (TV 8 режимов)</t>
  </si>
  <si>
    <t xml:space="preserve">SUPER          IRC-106E (TV VCR AUX SAT DVD) </t>
  </si>
  <si>
    <t xml:space="preserve">SOUNDMAX IRC-18681DD  (AUX SAT)  </t>
  </si>
  <si>
    <t xml:space="preserve">SHIVAKI        IRC-19E RECORD (TV VCR AUX SAT DVD) </t>
  </si>
  <si>
    <t xml:space="preserve">SHINCO        IRC-10781D  (TV VCR AUX SAT DVD) </t>
  </si>
  <si>
    <t>SONY            IRC-218KDD  (AUX DVD TV )</t>
  </si>
  <si>
    <t>SONY            IRC-218UDD (AUX DVD TV )</t>
  </si>
  <si>
    <t>SONY            IRC-2109DD (TV VCR AUX DVD)</t>
  </si>
  <si>
    <t>SONY            IRC-2113DD (TV AUX)</t>
  </si>
  <si>
    <t>TCL               IRC-9501D (TV AUX DVD)</t>
  </si>
  <si>
    <t>TECHNO      IRC-167E    (TV AUX DVD)</t>
  </si>
  <si>
    <t>TOSHIBA     IRC-2505D (TV AUX DVD)</t>
  </si>
  <si>
    <t>TOSHIBA     IRC-2582D (AUX)</t>
  </si>
  <si>
    <t>ZHONGHE  RM-010 (SAA3010T)</t>
  </si>
  <si>
    <t>TESTER HYC02A ПРОВЕРЯЛКА ПУЛЬТОВ</t>
  </si>
  <si>
    <t>TESTER JMY2010 ПРОВЕРЯЛКА ПУЛЬТОВ</t>
  </si>
  <si>
    <r>
      <t>SHIVAKI RC-813 TV</t>
    </r>
    <r>
      <rPr>
        <sz val="8"/>
        <color indexed="10"/>
        <rFont val="Arial"/>
        <family val="2"/>
        <charset val="204"/>
      </rPr>
      <t xml:space="preserve"> нижн ряд SOUND MODE CALENDAR ПУСТО  (низ 3 ряда) ELENBERG</t>
    </r>
  </si>
  <si>
    <r>
      <t>SHIVAKI RC-812 TV</t>
    </r>
    <r>
      <rPr>
        <sz val="8"/>
        <color indexed="10"/>
        <rFont val="Arial"/>
        <family val="2"/>
        <charset val="204"/>
      </rPr>
      <t xml:space="preserve"> нижн ряд MUTE * SLEEP  STV-1449 STV-2179 ELENBERG TRONY T-CRT2100 </t>
    </r>
  </si>
  <si>
    <r>
      <t xml:space="preserve">SHIVAKI RC-812 TV </t>
    </r>
    <r>
      <rPr>
        <sz val="8"/>
        <color indexed="10"/>
        <rFont val="Arial"/>
        <family val="2"/>
        <charset val="204"/>
      </rPr>
      <t xml:space="preserve">нижн ряд DISPLAY CALENDAR  STV-1449 STV-2179 ELENBERG TRONY T-CRT2100 </t>
    </r>
  </si>
  <si>
    <r>
      <t xml:space="preserve">SHIVAKI RC-813 TV </t>
    </r>
    <r>
      <rPr>
        <sz val="8"/>
        <color indexed="10"/>
        <rFont val="Arial"/>
        <family val="2"/>
        <charset val="204"/>
      </rPr>
      <t>нижн ряд DISPLAY SOUND MODE CALENDAR  (низ 2 ряда)</t>
    </r>
  </si>
  <si>
    <t>юра</t>
  </si>
  <si>
    <r>
      <t>LG 6710CDAK12B(AKB32203607/608)</t>
    </r>
    <r>
      <rPr>
        <sz val="8"/>
        <rFont val="Arial"/>
        <family val="2"/>
        <charset val="204"/>
      </rPr>
      <t xml:space="preserve"> (в ромбе ENTER  нижн. кнопки ECHO VOL. MIC VOL.) домашний кинотеатр LM-K3365Q LM-K3565Q LM-K3860Q LM-K3960Q LM-KW3960Q LM-K3760</t>
    </r>
  </si>
  <si>
    <t xml:space="preserve">Щипцы обжимные  6P4C(RJ11), 6P6C(RJ12)HY-2096         (на  линию) </t>
  </si>
  <si>
    <r>
      <t xml:space="preserve">AKIRA JX-2006B (KF-6000A)  (DVD) </t>
    </r>
    <r>
      <rPr>
        <sz val="8"/>
        <rFont val="Arial"/>
        <family val="2"/>
        <charset val="204"/>
      </rPr>
      <t xml:space="preserve"> (нижн. кнопки MUTE NTSC/PAL DSP AUDIO)</t>
    </r>
  </si>
  <si>
    <r>
      <t xml:space="preserve">AKIRA KF-8000D (DVD) </t>
    </r>
    <r>
      <rPr>
        <sz val="8"/>
        <rFont val="Arial"/>
        <family val="2"/>
        <charset val="204"/>
      </rPr>
      <t>в ромбе ENTER нижн. кнопки MUTE STER MODE RETURN) 2102SEKX1,2102SEDK1,2102SEDK2,2628KT,2688KT</t>
    </r>
  </si>
  <si>
    <t>AUX</t>
  </si>
  <si>
    <t>ППБ-1А 1,5к 10%  88г</t>
  </si>
  <si>
    <t>ППБ-2В 10к 5%  85-86г</t>
  </si>
  <si>
    <t>ППБ-2В 10к 10%  86г</t>
  </si>
  <si>
    <t>РП1-48-0,25-10к-20%в (88г.)</t>
  </si>
  <si>
    <t>РП1-48а-10к-10% (2003г.)</t>
  </si>
  <si>
    <t>РП1-48бв-0,25-10к-10% (90г.)</t>
  </si>
  <si>
    <t>РП1-48бв-0,25-100к-20% (91г.)</t>
  </si>
  <si>
    <t>ММТ-4А   7,5к</t>
  </si>
  <si>
    <t xml:space="preserve">СПО-0,5 3,3к+-20%    ВС2-20 1985 "5" </t>
  </si>
  <si>
    <t xml:space="preserve">СПО-0,5 3,3к+-20%    ВС2-20 1987 "5" </t>
  </si>
  <si>
    <t xml:space="preserve">СПО-0,5 4,7к+-20%    ВС2-20 1988 "5" </t>
  </si>
  <si>
    <t xml:space="preserve">СПО-1 82к+-20%   ВС3-20 1985 "5" </t>
  </si>
  <si>
    <t>СПО-1 100к</t>
  </si>
  <si>
    <t>СПО-1 560к</t>
  </si>
  <si>
    <t>РСТ13-24 04 Iуст,5А Iн ом,16А 220В 50 Гц  91г</t>
  </si>
  <si>
    <t>СП-04  4,7 мом  30% ВС2-12.5    86г</t>
  </si>
  <si>
    <t>ПП2-11 47 ом</t>
  </si>
  <si>
    <t>ПП2-20 150 ом</t>
  </si>
  <si>
    <t>ППБ-2В 680 ом 5%  82г</t>
  </si>
  <si>
    <t>СПО-0,5  220 ом</t>
  </si>
  <si>
    <t>СП4-1В-0,25 470 ом (90-91г.)</t>
  </si>
  <si>
    <t>СП4-2М-1-680 ом (91г.)</t>
  </si>
  <si>
    <t>СТ1-17В    220 ом  10%</t>
  </si>
  <si>
    <t>ММТ-13В   220 ом  20%</t>
  </si>
  <si>
    <t>ПП3-43 680 ом  (сам/уп 30шт )  87г с фиксацией под отвертку</t>
  </si>
  <si>
    <t>ТСМ-0879    к-III  445-65 L=210мм</t>
  </si>
  <si>
    <t>ТСМ-0879-01к-III  446-39 L=500мм</t>
  </si>
  <si>
    <t xml:space="preserve">Автомат АTOO 500V 32A 50Hz </t>
  </si>
  <si>
    <t>Автомат АЕ2036М -10Н00У3    1,6А  660V 50-60Hz</t>
  </si>
  <si>
    <t>Автомат АЕ2043М-100-00 У3-Б   5А  660V 50-60Hz</t>
  </si>
  <si>
    <t>Автомат АЕ2043М-120-00 У3-Б   8А  660V 50-60Hz</t>
  </si>
  <si>
    <t>Автомат ВА01-01  16А  3п УЗОЛА</t>
  </si>
  <si>
    <t>Автомат ВА14-26    220/380В 16А</t>
  </si>
  <si>
    <t xml:space="preserve">Автомат ВА67-29 CA16   4,5кА 16А 240V 50Hz </t>
  </si>
  <si>
    <t>Автомат ВД1-63  230В 32А 30мА ИЭК</t>
  </si>
  <si>
    <t>Автомат 3SM19 1,6А</t>
  </si>
  <si>
    <t>КС270 (серая метка зеленое кольцо + черное кольцо)</t>
  </si>
  <si>
    <t xml:space="preserve">ВЛ200-10-0,33 У2 ТЕТ короткий (с токоотводом и площадкой) </t>
  </si>
  <si>
    <t xml:space="preserve">ВЛ200-10-0,58 У2 ТЕТ короткий (с токоотводом и площадкой) </t>
  </si>
  <si>
    <t xml:space="preserve">КР531ТМ8=SN74S175 </t>
  </si>
  <si>
    <t>Тумблер П2Т-3 демонтаж</t>
  </si>
  <si>
    <t>RC-2240S</t>
  </si>
  <si>
    <r>
      <t>TOSHIBA CT-841</t>
    </r>
    <r>
      <rPr>
        <sz val="9"/>
        <rFont val="Arial"/>
        <family val="2"/>
        <charset val="204"/>
      </rPr>
      <t xml:space="preserve"> </t>
    </r>
    <r>
      <rPr>
        <b/>
        <sz val="9"/>
        <rFont val="Arial"/>
        <family val="2"/>
        <charset val="204"/>
      </rPr>
      <t xml:space="preserve">как RC-2240S MENU EXIT (круглое меню OK) в низу CALL </t>
    </r>
    <r>
      <rPr>
        <sz val="9"/>
        <rFont val="Arial"/>
        <family val="2"/>
        <charset val="204"/>
      </rPr>
      <t xml:space="preserve">        26WL65R 26WL66R 26WL66Zs 37WL65R(LCD)37WL66R (LCD) 42WL66R (LCD)</t>
    </r>
    <r>
      <rPr>
        <sz val="12"/>
        <rFont val="Arial"/>
        <family val="2"/>
        <charset val="204"/>
      </rPr>
      <t xml:space="preserve">
</t>
    </r>
  </si>
  <si>
    <t>ШР28П7ЭШ9 (розетка кабельная)</t>
  </si>
  <si>
    <t>ШР48ПК26ЭГ2  (розетка кабельная/блочная )</t>
  </si>
  <si>
    <r>
      <t xml:space="preserve">SHINCO  RC-382H (DVD) DVD-310 </t>
    </r>
    <r>
      <rPr>
        <b/>
        <sz val="8"/>
        <color indexed="10"/>
        <rFont val="Arial"/>
        <family val="2"/>
        <charset val="204"/>
      </rPr>
      <t>в центре ENTER нижн. кнопки KEY CONTROL LANGUAGE MUTE</t>
    </r>
  </si>
  <si>
    <r>
      <t xml:space="preserve">PHILIPS RC19137005/01P(RC2K12)DVD </t>
    </r>
    <r>
      <rPr>
        <b/>
        <sz val="8"/>
        <rFont val="Arial"/>
        <family val="2"/>
        <charset val="204"/>
      </rPr>
      <t xml:space="preserve">белый предпосл. ряд REPEAT REPEAT </t>
    </r>
    <r>
      <rPr>
        <sz val="8"/>
        <rFont val="Arial"/>
        <family val="2"/>
        <charset val="204"/>
      </rPr>
      <t>PREVIEW MUTE</t>
    </r>
    <r>
      <rPr>
        <sz val="12"/>
        <rFont val="Arial"/>
        <family val="2"/>
        <charset val="204"/>
      </rPr>
      <t xml:space="preserve">  DVD-728 DVP5102KX</t>
    </r>
  </si>
  <si>
    <t>Трафарет для BGA микросхем C65 FLASH</t>
  </si>
  <si>
    <t>Трафарет для BGA микросхем IPON/HTC  A204</t>
  </si>
  <si>
    <t>Трафарет для BGA микросхем Nokia C5/C6/X2 (A409)</t>
  </si>
  <si>
    <t>Автомат А3712 Б У3 IP20 380V 160A 50Hz УСТАв кАк.З.1600А</t>
  </si>
  <si>
    <t>РП10-22 ЛП РОЗЕТКА (в корпусе)</t>
  </si>
  <si>
    <t xml:space="preserve">РПУ-1-363 У3 (IР40) ~380в 6а (440в~380в) в корпусе сколодкой под винт </t>
  </si>
  <si>
    <t>СФ2-1 в корпусе (85г.)</t>
  </si>
  <si>
    <t>Сборка 0713  1178  (8 pin) (20x6mm )</t>
  </si>
  <si>
    <t>Сборка 479 (9715) (11 pin) (28x7mm )</t>
  </si>
  <si>
    <t xml:space="preserve">ТБ233-400-12-632 90г  d=46mm </t>
  </si>
  <si>
    <t>??????-2 8,2 ом +-10%  1959г ?  в музей! (d=39mm  h=27,5mm )</t>
  </si>
  <si>
    <t xml:space="preserve">ГЛИ 758721   L=70mm  l=45mm  7mm  1mm </t>
  </si>
  <si>
    <t>ТСП-0193-01 №8   50П/В/4 -200+500° L=160mm  07г</t>
  </si>
  <si>
    <t>ТСП-0193-01 №11 50П/В/4 -200+500° L=320mm  07г</t>
  </si>
  <si>
    <t>ТСП-0193-01 №29 50П/В/4 -200+500° L=320mm  07г</t>
  </si>
  <si>
    <t>ТСП-0879 100П/В/2    430-60 L=120mm (425-33)</t>
  </si>
  <si>
    <t xml:space="preserve">ТСП-0879к-II  425-30 L=120mm </t>
  </si>
  <si>
    <t xml:space="preserve">ТСП-0879к-II  425-43 L=120mm </t>
  </si>
  <si>
    <t xml:space="preserve">ТСП-0879к-II  425-48 L=160mm </t>
  </si>
  <si>
    <t xml:space="preserve">ТСП-0879к-II  426-20 L=330mm </t>
  </si>
  <si>
    <t xml:space="preserve">ТСП-0879        425-50 L=160mm </t>
  </si>
  <si>
    <t xml:space="preserve">ТСП-0879        430-04 L=120mm </t>
  </si>
  <si>
    <t>ПП3-13 330 ом  -10% с выключателем  1а 250в 3а 125в 77г</t>
  </si>
  <si>
    <r>
      <t xml:space="preserve">TOPFIELD </t>
    </r>
    <r>
      <rPr>
        <sz val="12"/>
        <color indexed="10"/>
        <rFont val="Arial"/>
        <family val="2"/>
        <charset val="204"/>
      </rPr>
      <t xml:space="preserve">TF6000 </t>
    </r>
    <r>
      <rPr>
        <sz val="12"/>
        <color indexed="8"/>
        <rFont val="Arial"/>
        <family val="2"/>
        <charset val="204"/>
      </rPr>
      <t xml:space="preserve">(PHILIPS)  TOPFIELD TP-014, CONTINENT TP-014 </t>
    </r>
  </si>
  <si>
    <t>Кнопки нормально разомкнутые НА ЗАМЫКАНИЕ</t>
  </si>
  <si>
    <t>Кнопки нормально замкнутые НА РАЗМЫКАНИЕ</t>
  </si>
  <si>
    <t>Кнопка круглая PBS-11B  250v, 3A, на замыкание   зеленая</t>
  </si>
  <si>
    <t xml:space="preserve">Кнопка круглая PBS-11B  250v, 3A, на замыкание   красная </t>
  </si>
  <si>
    <t xml:space="preserve">Кнопка круглая PBS-11B  250v, 3A, на замыкание   желтая    </t>
  </si>
  <si>
    <t xml:space="preserve">Кнопка квадратная PBS-12B 250v, 3A, на замыкание   красная </t>
  </si>
  <si>
    <t>Кнопка квадратная PBS-12B 250v, 3A, на замыкание   зеленая</t>
  </si>
  <si>
    <t xml:space="preserve">Кнопка квадратная PBS-12B 250v, 3A, на замыкание   синия  </t>
  </si>
  <si>
    <t xml:space="preserve">Кнопка квадратная PBS-12B 250v, 3A, на замыкание   желтая </t>
  </si>
  <si>
    <t>Кнопка круглая PBS-26B металл   на замыкание красная №76</t>
  </si>
  <si>
    <t>Кнопка круглая PBS-26B металл на замыкание зеленая  №76</t>
  </si>
  <si>
    <t>Кнопка круглая PBS-26B металл на замыкание  синия    №76</t>
  </si>
  <si>
    <t xml:space="preserve">Кнопки вкл/выкл и с фиксацией </t>
  </si>
  <si>
    <t>Кнопка круглая PBS-11С  250v, 3A, на размыкание     желтая</t>
  </si>
  <si>
    <t>Кнопка квадратная PBS-12C 250v, 3A, на размыкание красная</t>
  </si>
  <si>
    <t xml:space="preserve">Кнопка квадратная PBS-12C 250v, 3A, на размыкание синия </t>
  </si>
  <si>
    <t>Кнопка квадратная PBS-12C 250v, 3A, на размыкание желтая</t>
  </si>
  <si>
    <t>Мегаомметр Е6-16 (стрелочный) 87г</t>
  </si>
  <si>
    <t>ШР32П8ЭГ2 (розетка  блочная)</t>
  </si>
  <si>
    <t>ШР32П8ЭШ2 (вилка блочная)</t>
  </si>
  <si>
    <t>ДТкб-477 T=0+30°С Dt°=2°С  74г</t>
  </si>
  <si>
    <t>LG AN-MR200 org AKB732955 MagicMotion (с RF-Dongle)</t>
  </si>
  <si>
    <t>LG AN-MR400P org AKB73915601 MagicMotion чёрный</t>
  </si>
  <si>
    <t>LG AN-MR500G org AKB73976301 MagicMotion белый</t>
  </si>
  <si>
    <t>ТБ143-400-7-433  87г перепроверка 100v</t>
  </si>
  <si>
    <t>ТБ143-400-7-453  89г перепроверка 400v</t>
  </si>
  <si>
    <t>ТБ143-400-8-433  87г перепроверка 300v</t>
  </si>
  <si>
    <t>ТБ143-400-8-433  87г перепроверка 900v</t>
  </si>
  <si>
    <t>Электрическая гирлянда  100 цв. ламп RGB AL</t>
  </si>
  <si>
    <t>Электрическая гирлянда  "Настольные цветы" большая   AL</t>
  </si>
  <si>
    <t>Геркон 2-pin 53mm  МКА-52141 гр.Б  (L=80 D=5,7)</t>
  </si>
  <si>
    <t xml:space="preserve">GS 105-210J </t>
  </si>
  <si>
    <t>Кнопка КП-3</t>
  </si>
  <si>
    <t>АОД133А (никель)</t>
  </si>
  <si>
    <t>КР140УД18 (УД18)</t>
  </si>
  <si>
    <t>КР140УД18 (LF355N)</t>
  </si>
  <si>
    <t>К155ИМ3 (DM74883N)</t>
  </si>
  <si>
    <t>К174АФ1А (TBA920)</t>
  </si>
  <si>
    <t>К174УП1 (A270D) демонтаж в музей</t>
  </si>
  <si>
    <t>К174УР1 (A220D) демонтаж в музей</t>
  </si>
  <si>
    <t>К174УР4 (TBA120U)</t>
  </si>
  <si>
    <t>К174УР6 (TBA120T) 94г</t>
  </si>
  <si>
    <t>К176ИД1 (87-89г)</t>
  </si>
  <si>
    <t>КР293КП3А (РКП3А) (5П14.3А)</t>
  </si>
  <si>
    <t>КР293КП3В (5П14.3В) 01г</t>
  </si>
  <si>
    <t>К298ФН9 (86 87г) з/у10шт паспорт</t>
  </si>
  <si>
    <t>КР531ЛА4 (86-90гг)</t>
  </si>
  <si>
    <t>К554СА1 (A110D ГДР)</t>
  </si>
  <si>
    <t>564ЛП13 (97г) никель</t>
  </si>
  <si>
    <t>КМ1008ВЖ1 (92-93г)</t>
  </si>
  <si>
    <t>КР1100СК2 (1102СК2) 92г</t>
  </si>
  <si>
    <t>К1109КТ63 (96г)</t>
  </si>
  <si>
    <t>КР1168ЕН12А (Б12А)</t>
  </si>
  <si>
    <t>КР1162ЕН9А (7909) (-9В, 1А)</t>
  </si>
  <si>
    <t>К1254ЕН3АП1 (AMS1117-3.3 ) ТО126</t>
  </si>
  <si>
    <t>КР1407УД2 (А)</t>
  </si>
  <si>
    <t>КР1413УК2 (1413УК2) DIP8</t>
  </si>
  <si>
    <t xml:space="preserve">КФ1436УН1 (IL34119D) 05г </t>
  </si>
  <si>
    <t>КР1441ВИ1 (ICM7555I)</t>
  </si>
  <si>
    <t xml:space="preserve">ЭКР1533ИР33 (SN74ALS573SDW)  SMD </t>
  </si>
  <si>
    <t>КФ1554АП5 (74HC244D smd)</t>
  </si>
  <si>
    <t>КР1564АГ4 (74HC221P)</t>
  </si>
  <si>
    <t>КР1564ЛА2 (74HC30N)</t>
  </si>
  <si>
    <t>КР1564ЛЕ1 (74HC02N)</t>
  </si>
  <si>
    <t>КР1564ЛЛ2 (74HC32N)</t>
  </si>
  <si>
    <t>КР1564ЛН2 (74HC05N)</t>
  </si>
  <si>
    <t>КР1564ИР8 (CD74HC164E)</t>
  </si>
  <si>
    <t>КР1564ТЛ2 (74HC14AP)</t>
  </si>
  <si>
    <t>КР1594ТМ2 (MC74ACT74N )</t>
  </si>
  <si>
    <t>КУ202M1 (400V) пласм.=КУ202Р1 (600v) 92г</t>
  </si>
  <si>
    <t>КУ208Б1=BT139-600 (Triac; 600V; 16A; Igt/Ih&lt;70/&lt;60mA)</t>
  </si>
  <si>
    <t>Т10-16-03-222 (81г)</t>
  </si>
  <si>
    <t>Т142-63-10 (Т142-63-12-4) проверено</t>
  </si>
  <si>
    <t>ТС10-7-У2 (ТС-10-7-У2) 79г в музей демонтаж</t>
  </si>
  <si>
    <t>ТС10-8-У2 (ТС-10-8-У2) 79г в музей демонтаж</t>
  </si>
  <si>
    <t>КС119А (мет)</t>
  </si>
  <si>
    <t xml:space="preserve">КС162А (BZX55C6V2)  стекло </t>
  </si>
  <si>
    <t>КС182А (пласм)</t>
  </si>
  <si>
    <t>КС182А (пласм)марк. 1 черная полоса</t>
  </si>
  <si>
    <t>КС468А (мет)  з/у500   90г</t>
  </si>
  <si>
    <t>КС520Б (пласм)</t>
  </si>
  <si>
    <t>КС520В (пласм)</t>
  </si>
  <si>
    <t>КС522А (мет)</t>
  </si>
  <si>
    <t>КС539Г (пласм)</t>
  </si>
  <si>
    <t>КС596В (пласм)</t>
  </si>
  <si>
    <t>КС600А (мет) 87г</t>
  </si>
  <si>
    <t>КС650А (мет)</t>
  </si>
  <si>
    <t>АЛ102ДМ (зеленый) (марк. Д)</t>
  </si>
  <si>
    <t>АЛ102ДМ (зеленый) (2 зеленые точки)</t>
  </si>
  <si>
    <t>АЛ107А (ИК-диод)</t>
  </si>
  <si>
    <t>АЛ107В (ИК-диод)</t>
  </si>
  <si>
    <t>АЛ107Б (ИК-диод)</t>
  </si>
  <si>
    <t>АЛ336В1 (зелёный)</t>
  </si>
  <si>
    <t>Д219А (С)</t>
  </si>
  <si>
    <t>Д226Е (0.3A 200V 1kHz)</t>
  </si>
  <si>
    <t>КД205Г (79-90г)</t>
  </si>
  <si>
    <t>КД226Г (желтая полоса)</t>
  </si>
  <si>
    <t>КД409А (92г.)</t>
  </si>
  <si>
    <t>2А507Б Au (86-87г) пленка</t>
  </si>
  <si>
    <t>КД922А (1N19) 07г</t>
  </si>
  <si>
    <t>КП103Ж1 (пласм)</t>
  </si>
  <si>
    <t xml:space="preserve">КП780А (IRF820) </t>
  </si>
  <si>
    <t>КТ349ВМ (синий синий)</t>
  </si>
  <si>
    <t>КТ363АМ (92г., Рига)</t>
  </si>
  <si>
    <t>КТ3187А9 (BFS17 Si NPN СВЧ 3Ггц 25мА 25В) =S790T</t>
  </si>
  <si>
    <t>КТ8231А1=BU941 (TO3)</t>
  </si>
  <si>
    <t xml:space="preserve">ТВС-90ЛЦ5 (катушка) </t>
  </si>
  <si>
    <t>ЭТ-150 (50-150вт)220/12В</t>
  </si>
  <si>
    <t>ТСМ-5071  -50° +150° L=400мм (310-52)</t>
  </si>
  <si>
    <t>ТСМ-0879 50М/С2/ -50° +150° L=400мм (426-36.03)</t>
  </si>
  <si>
    <t>Катушка ДК-43 (ПАЕ-500) 220В 50гц 1600 витков ПЭВ-2 Ф0,355</t>
  </si>
  <si>
    <t>Тумблер МТД-1 (МТД1) демонтаж</t>
  </si>
  <si>
    <t>ПКЕ-112-1У2 (серые)</t>
  </si>
  <si>
    <t>КР1008ВЖ16 (FT93210C)</t>
  </si>
  <si>
    <t>2НД022 (72г) (в музей)</t>
  </si>
  <si>
    <t>КР293КП2Б (РКП2Б) (5П14.1Б) (230В, 150мА) 04г  Протон</t>
  </si>
  <si>
    <t>КР1156ЕУ3 (К1156ЕУ3Р) (07г)= UC3823</t>
  </si>
  <si>
    <t>КР1170ЕН5 (Г05) (+5В; 0,15А)</t>
  </si>
  <si>
    <t>КР1561ЛН5 ( (MHB4049B)) -dip16</t>
  </si>
  <si>
    <t xml:space="preserve">АЛ102ВМ (зеленый) (1 зеленая точка)  </t>
  </si>
  <si>
    <t>2Д2999А 200В 20А (93г 94г)</t>
  </si>
  <si>
    <t>Переключатель А812 (винт) 27в 10А</t>
  </si>
  <si>
    <t>Кнопка ПКН61  (2гр.с фикс.и плеч.) (90г.)</t>
  </si>
  <si>
    <t>ШР20П2ЭШ6Н-М  (вилка блочная) ПЛАСТИК</t>
  </si>
  <si>
    <t>ШР28П7ЭГ7 (розетка  блочная) тонкие</t>
  </si>
  <si>
    <t>ШР28П7ЭГ9 (розетка  блочная)</t>
  </si>
  <si>
    <t xml:space="preserve">Реле 55.34.8.230.0054 (АС230V 50Hz) (7A ~250v) </t>
  </si>
  <si>
    <t>РКН 8-7136-049-1 (8-7201-027-1) (Венгрия) з/у</t>
  </si>
  <si>
    <t>РПГ-3-2301У3 -12V 90г (13РПГ-3-2301У3  -12V) з/у 48шт</t>
  </si>
  <si>
    <t>РПГ-3-2301У3 -12V 92г (13РПГ-3К2301У3  -12V) з/у 48шт</t>
  </si>
  <si>
    <t>МФС1 (БЕЛЫЙ) для ламп МН (штифт)</t>
  </si>
  <si>
    <t>МФС1 (ЗЕЛЕНЫЙ) для ламп МН (штифт)</t>
  </si>
  <si>
    <t>МФС1 (К-3) (ЗЕЛЕНЫЙ) для ламп МН (штифт)</t>
  </si>
  <si>
    <t>ФР3-11-1  83-87г демонтаж</t>
  </si>
  <si>
    <t>Антенна маленькая чёрная для радиотелефона HA-174H-S  100мм</t>
  </si>
  <si>
    <t>КД221А ( капля с синей меткой)</t>
  </si>
  <si>
    <t>Манометр БДС 0-25кгс/см2</t>
  </si>
  <si>
    <t>Манометр ДМ1001 У2 1,6 МРа</t>
  </si>
  <si>
    <t>Манометр М-2/1  0-0,16 МПа IP40</t>
  </si>
  <si>
    <t>Т9-250-2 без маркировки и проводов перепроверка</t>
  </si>
  <si>
    <t>Т9-250-3 без маркировки и проводов перепроверка</t>
  </si>
  <si>
    <t>Т9-250-4 без маркировки и проводов перепроверка</t>
  </si>
  <si>
    <t>Т9-250-5 без маркировки перепроверка</t>
  </si>
  <si>
    <t>Т9-250-7 без маркировки перепроверка</t>
  </si>
  <si>
    <t>Т9-250-8 без маркировки перепроверка</t>
  </si>
  <si>
    <t>Т9-250-9 без маркировки перепроверка</t>
  </si>
  <si>
    <t>Т9-250-10 без маркировки перепроверка</t>
  </si>
  <si>
    <t>Т9-250-11 без маркировки перепроверка</t>
  </si>
  <si>
    <t>Т9-250-13 без маркировки перепроверка</t>
  </si>
  <si>
    <t>Т9-250-14 без маркировки перепроверка</t>
  </si>
  <si>
    <t>Т9-250-15 без маркировки перепроверка</t>
  </si>
  <si>
    <t>КТ315Д (красный)</t>
  </si>
  <si>
    <t>КТ315Ж  (красный)</t>
  </si>
  <si>
    <t>Светопушка  лазерная M-015RG (рисунок ёлки)</t>
  </si>
  <si>
    <t>Диско-шар  15W QL-185 2-лампы</t>
  </si>
  <si>
    <t>RC-6-8 черный  (в круге MENU внизу ?  - F+  M )</t>
  </si>
  <si>
    <t>Ведро ,,,, литра на хлебопечку OW400100 Moulinex SS-187116  меняет с переделкой  NOVEX NBM-7012</t>
  </si>
  <si>
    <t>Термистор NTC5D-11 (NTP11D-050) 5 ом 4А</t>
  </si>
  <si>
    <t xml:space="preserve">ШР20П5ЭШ10 (вилка блочная ) аналог </t>
  </si>
  <si>
    <r>
      <t xml:space="preserve">REKORD RC-24B (синий ромб) </t>
    </r>
    <r>
      <rPr>
        <sz val="8"/>
        <color indexed="8"/>
        <rFont val="Arial"/>
        <family val="2"/>
        <charset val="204"/>
      </rPr>
      <t xml:space="preserve">51ТЦ5177, 54ТЦ5177,54ТЦ5277, 54ТЦ5172 TV 5149 TV 5148 STV-2019, STV-2119 </t>
    </r>
  </si>
  <si>
    <t>КР1008ВЖ14 (WE9192B)</t>
  </si>
  <si>
    <r>
      <t>SHIVAKI MS-250 DVD/Home Theatre</t>
    </r>
    <r>
      <rPr>
        <b/>
        <sz val="8"/>
        <rFont val="Arial"/>
        <family val="2"/>
        <charset val="204"/>
      </rPr>
      <t>(в центре PLAY нижн. кнопки A-B VIDEO)</t>
    </r>
  </si>
  <si>
    <t>K77</t>
  </si>
  <si>
    <t>КР140УД26А=LF444CN</t>
  </si>
  <si>
    <t>ИЭ9801У2  3-50гц 380/220в 4/2,2квт</t>
  </si>
  <si>
    <t>Переключатель ВПК2113А У2 (~600В,6А -440В, 10А) 84г</t>
  </si>
  <si>
    <t>Амперметры  ПЕРЕМЕННОГО ТОКА</t>
  </si>
  <si>
    <t xml:space="preserve">Колодки для Реле </t>
  </si>
  <si>
    <t>колодка PYF08A  &lt;Для Реле  HLS-4453 (18F)-2&gt;</t>
  </si>
  <si>
    <t>6С3П-ЕВ 79г з/у в упаковке ОТК</t>
  </si>
  <si>
    <t>СР50-275Ф11-76ВР розетка на кабель</t>
  </si>
  <si>
    <t>2РМДТ33КУН7Г9В1 92г  ( кабельная.розетка)</t>
  </si>
  <si>
    <t>СШР48П20ЭШ2 гнездо на кабель (АНАЛОГ  P48K5Q)</t>
  </si>
  <si>
    <t xml:space="preserve"> кабель S110 / S110  1m серый  1-парный  (PC11-P1-10) </t>
  </si>
  <si>
    <t>микросборка СЭС4-8421-5-1-7.2-0,02    08.88г</t>
  </si>
  <si>
    <t>микропереключатель МП5</t>
  </si>
  <si>
    <t>микропереключатель П1М12 81г бумага</t>
  </si>
  <si>
    <t>РПУ-2М3 У3А 6440 IР40 ~380V 50Hz ГОСТ17523-85</t>
  </si>
  <si>
    <t>ОПН-123  ~220V  R=220 ом С=0,1mF</t>
  </si>
  <si>
    <t>Реле V16M  ~500V-16A  AC3/10  220V =  B</t>
  </si>
  <si>
    <t>Реле RP701 220V  50Hz CSN 35 3402</t>
  </si>
  <si>
    <t>Модуль стиральной машины Candy INVENSYS 41026072, 41026073 KD60LB10G04</t>
  </si>
  <si>
    <t>ТО142-80-12-3 98г</t>
  </si>
  <si>
    <t>15x15,5    LTD322P-FD    Красный  общий катод</t>
  </si>
  <si>
    <t>14x15       HLEC- D365GWA Зеленый 2 разряда</t>
  </si>
  <si>
    <t>К1109КТ62 (97г)</t>
  </si>
  <si>
    <t>ДЕ312-20 (две красные) (00г)</t>
  </si>
  <si>
    <t>КТ361Ж (красные)</t>
  </si>
  <si>
    <t>ПКЕ-112-1У2 (красные)</t>
  </si>
  <si>
    <t>Переключатель ПД11-3</t>
  </si>
  <si>
    <t>Переключатель ПД21-3</t>
  </si>
  <si>
    <t>Переключатель ПД9-1</t>
  </si>
  <si>
    <t>Слюда 50х60х0,25-0,35мм прокладочная СПМ-1  ТУ21-25-25-82</t>
  </si>
  <si>
    <t>Слюда 50х60х0,35-0,45мм прокладочная СПМ-1  ТУ21-25-25-82</t>
  </si>
  <si>
    <t>Слюда 50х60х0,45-0,55мм прокладочная СПМ-1  ТУ21-25-25-82</t>
  </si>
  <si>
    <t>Слюда 50х60х0,55-0,65мм прокладочная СПМ-1  ТУ21-25-25-82</t>
  </si>
  <si>
    <t>Слюда 75х75х1,0мм          прокладочная СПМ-1  ТУ21-25-25-82</t>
  </si>
  <si>
    <t>Т232-50-13-7</t>
  </si>
  <si>
    <t>ТС80-5-02-77</t>
  </si>
  <si>
    <t>ТС160-5</t>
  </si>
  <si>
    <t>ТС160-7</t>
  </si>
  <si>
    <t>LH-341N</t>
  </si>
  <si>
    <t>КИПД06-1К</t>
  </si>
  <si>
    <t>КД221Б ( капля) (зеленый)-голубая точка белый торец</t>
  </si>
  <si>
    <t>КД,,,,,,,, ( капля) зеленый- белый торец</t>
  </si>
  <si>
    <t>ТСП-1079  0°-50°  (паспорт) 85г</t>
  </si>
  <si>
    <t>СР50-33ПВ  90г     "П"-полипропилен (BNC штекер)</t>
  </si>
  <si>
    <t>V-н оминальная ширина подшипника;</t>
  </si>
  <si>
    <t>6Н7С (СССР) 69 88г</t>
  </si>
  <si>
    <t>Сборка К2УП7=М006УЛ1  (12 pin) (12x12mm )</t>
  </si>
  <si>
    <t xml:space="preserve">СГ2П 67 74 </t>
  </si>
  <si>
    <t xml:space="preserve">СГ4С 67г </t>
  </si>
  <si>
    <t>Держатель КМН-3 (K5090 ZAP) резьба</t>
  </si>
  <si>
    <r>
      <t xml:space="preserve">DRE 5000/7300 </t>
    </r>
    <r>
      <rPr>
        <sz val="12"/>
        <color indexed="40"/>
        <rFont val="Arial"/>
        <family val="2"/>
        <charset val="204"/>
      </rPr>
      <t xml:space="preserve">(SAT) </t>
    </r>
    <r>
      <rPr>
        <sz val="12"/>
        <rFont val="Arial"/>
        <family val="2"/>
        <charset val="204"/>
      </rPr>
      <t xml:space="preserve">Триколор (IC)  </t>
    </r>
  </si>
  <si>
    <t>SAMSUNG 3F14-00034-A10 org</t>
  </si>
  <si>
    <t>Д1006 90-91г з/у 20шт ОТК</t>
  </si>
  <si>
    <t xml:space="preserve">ШР20П4ЭГ8    розетка блочная (аналог) </t>
  </si>
  <si>
    <t>КОРПУС САБВУФЕРА 10"  (450x300(дно)х150-210(верх)х340(высота)Материал дсп, обивка серый карпет. объем 20-30л.</t>
  </si>
  <si>
    <t>KRC-6163</t>
  </si>
  <si>
    <t>A205-P</t>
  </si>
  <si>
    <t>КЦ404И</t>
  </si>
  <si>
    <t>АЛ102ГМ ( красный) (3красные точки)</t>
  </si>
  <si>
    <t>АЛ102ГМ (красный) (марк. Г)</t>
  </si>
  <si>
    <t>МДД80-12(MDD80-12) (аналог) 94x25x30mm</t>
  </si>
  <si>
    <t>МДД80-12(MDD80-12) (аналог) 92x20x28mm</t>
  </si>
  <si>
    <t>АЛ310А</t>
  </si>
  <si>
    <t>ТСП-6097  -50° +250° гр.22140-26 L=100mm  (паспорт) 79г</t>
  </si>
  <si>
    <t>6Н14П 67г 68г 74 86г</t>
  </si>
  <si>
    <t>Вентилятор 24V 40*40*10 (0,08A) RQD 4010MS</t>
  </si>
  <si>
    <t>6П45С  78г</t>
  </si>
  <si>
    <t>УН6/12-0,15К</t>
  </si>
  <si>
    <t>Микрофон "Lucky Star" LS-611 на подставке</t>
  </si>
  <si>
    <t>AVEST RC-241=LT5W63 (ALEX) маленький СЕРЕБРИСТЫЙ нижн ряд PI CLOCK SYS сверху MUTE POWER</t>
  </si>
  <si>
    <t>AVEST LT5W63 КРЫШКА (AKIRA ERISSON) маленький СЕРЕБРИСТЫЙ нижн ряд PI CLOCK SYS сверху MUTE POWER</t>
  </si>
  <si>
    <t xml:space="preserve">BBK LT118 (RC-118) DVD маленький микрофон
     </t>
  </si>
  <si>
    <r>
      <t xml:space="preserve">BBK RC-019-19R  </t>
    </r>
    <r>
      <rPr>
        <sz val="12"/>
        <color indexed="10"/>
        <rFont val="Arial"/>
        <family val="2"/>
        <charset val="204"/>
      </rPr>
      <t xml:space="preserve">(DVD) </t>
    </r>
    <r>
      <rPr>
        <sz val="10"/>
        <rFont val="Arial"/>
        <family val="2"/>
        <charset val="204"/>
      </rPr>
      <t>нижний ряд</t>
    </r>
    <r>
      <rPr>
        <sz val="10"/>
        <color indexed="10"/>
        <rFont val="Arial"/>
        <family val="2"/>
        <charset val="204"/>
      </rPr>
      <t xml:space="preserve"> STANDBY CH -VOL+</t>
    </r>
  </si>
  <si>
    <r>
      <t xml:space="preserve">BBK RC-019-24R  </t>
    </r>
    <r>
      <rPr>
        <sz val="12"/>
        <color indexed="10"/>
        <rFont val="Arial"/>
        <family val="2"/>
        <charset val="204"/>
      </rPr>
      <t xml:space="preserve">(DVD) </t>
    </r>
    <r>
      <rPr>
        <sz val="10"/>
        <rFont val="Arial"/>
        <family val="2"/>
        <charset val="204"/>
      </rPr>
      <t>нижний ряд</t>
    </r>
    <r>
      <rPr>
        <sz val="10"/>
        <color indexed="10"/>
        <rFont val="Arial"/>
        <family val="2"/>
        <charset val="204"/>
      </rPr>
      <t xml:space="preserve"> MIC VOCAL IS PS</t>
    </r>
  </si>
  <si>
    <t xml:space="preserve">BBK RC-026-03R (DVD) "микрофон"(A-B/REPEAT/RADIO DVD) ВЕРХНЯЯ ПРАВАЯ Q-PLAY </t>
  </si>
  <si>
    <t>BBK RC-026-05R (DVD) "микрофон" USB+караоке</t>
  </si>
  <si>
    <t>BBK RC-026-07R NOC (DVD) "микрофон" (A-B/REPEAT/CAPTURE)ВЕРХНЯЯ ПРАВАЯ Q-PLAY</t>
  </si>
  <si>
    <t>BBK RC-026-09R (DVD) "микрофон" (A-B/REPEAT/CAPTURE)ВЕРХНЯЯ ПРАВАЯ Q-PLAY</t>
  </si>
  <si>
    <t xml:space="preserve">BBK RC-026-11R (DVD) "микрофон" </t>
  </si>
  <si>
    <t>BBK RC-15/C    (DVD) (PT2222-001) нижний ряд OSD SUBTITLE PSM</t>
  </si>
  <si>
    <t xml:space="preserve">BBK RC-33       (DVD) (PT2222-001) нижний ряд MIC VOCAL OSD SUBTITLE </t>
  </si>
  <si>
    <t xml:space="preserve">BBK RC-33 org (DVD) (PT2222-001) нижний ряд MIC VOCAL OSD SUBTITLE </t>
  </si>
  <si>
    <t>BBK RC-44 (DVD)  SETUP /  PSM нижний ряд MIC VOCAL -VOL+</t>
  </si>
  <si>
    <t>BBK RC-48 (DVD)  SETUP /  PSM нижний ряд Q-PLAY LOGO -VOL+</t>
  </si>
  <si>
    <t>BBK RC-78 ( SELECT в круге (DVD) (PT2222-001) DK1040S</t>
  </si>
  <si>
    <t>BBK RC-78  SELECT в ромбе (DVD) (PT2222-001) DK1040S</t>
  </si>
  <si>
    <t>CCD 076R074050 org box</t>
  </si>
  <si>
    <t xml:space="preserve">SKYON DSR2300 [SAT]  DSR2300(нижн. кнопки MENU … EXIT)
</t>
  </si>
  <si>
    <t>STARSAT SRX550D org  (SAT)</t>
  </si>
  <si>
    <t>Универсал HR408E (SAT)   для ресиверов</t>
  </si>
  <si>
    <t>Универсал HR408EX (SAT)   для ресиверов</t>
  </si>
  <si>
    <t xml:space="preserve">AVEST HYDFSR0048RAG серебрo м/х 9012 (V- ISI P-)=NOBEL/SHIVAKI/AVEST   </t>
  </si>
  <si>
    <t xml:space="preserve">AVEST HYDFSR0048RAG НОВОСИБ серебрo м/х 9012 (V- ISI P-)=NOBEL/SHIVAKI/AVEST   </t>
  </si>
  <si>
    <t xml:space="preserve">BORK HYDFSR0077BKU(AVEST)  (как ABL-15) (кнопки PICTURE TIME SOUND) </t>
  </si>
  <si>
    <t xml:space="preserve">DAEWOO 97P1R2PAA4   VRF2PA (TV/VCR)  </t>
  </si>
  <si>
    <t>DAEWOO R40A04 org c PIP</t>
  </si>
  <si>
    <t>DAEWOO R40A10=R40A01=48A02  (DHR2008-NM)</t>
  </si>
  <si>
    <t xml:space="preserve">DAEWOO R40B02 </t>
  </si>
  <si>
    <t>DAEWOO R40B02 org</t>
  </si>
  <si>
    <t>R44C07</t>
  </si>
  <si>
    <t>DAEWOO R46C19 org (DHR0014S   RA252)  TV PR14H3T</t>
  </si>
  <si>
    <t>DAEWOO R46F09 org (DHR0014S   RA252)</t>
  </si>
  <si>
    <t xml:space="preserve">DAEWOO R47AC1 </t>
  </si>
  <si>
    <t xml:space="preserve">DAEWOO R47B04 </t>
  </si>
  <si>
    <t>DAEWOO R52N20 (РЕЗНЫЕ ЦИФРЫ зеленые)</t>
  </si>
  <si>
    <t>DISTAR DRMN6014W</t>
  </si>
  <si>
    <t>ERISSON DiStar QLR1=FHS083 TV  3 КНОПКИ ВВЕРХУ ВНИЗУ LARGE/CANCEL/REVEAL/ON/OFF 14GX37A</t>
  </si>
  <si>
    <t>LG 6711R1P083A org   DVD-плеер DV-378 DV-379 DV375 MARKERSEARCH</t>
  </si>
  <si>
    <t>NOKIA KWR4010/00 [TV/VCR] (раскладушка)</t>
  </si>
  <si>
    <t>REKORD R1</t>
  </si>
  <si>
    <t>RUBIN RDV-850 (DVD  DVR200)(нижн. кнопки VOL- VOL+)</t>
  </si>
  <si>
    <t xml:space="preserve">SOKOL RC-HR13 (SHIVAKI) </t>
  </si>
  <si>
    <t>Универсал DVD HR230E     коробка</t>
  </si>
  <si>
    <t>Универсал DVD HRE230E   БЛИСТЕР</t>
  </si>
  <si>
    <t xml:space="preserve">Универсал SONY SUPER870      </t>
  </si>
  <si>
    <t xml:space="preserve">Универсал SONY SUPER969      </t>
  </si>
  <si>
    <t>AIRCON</t>
  </si>
  <si>
    <t xml:space="preserve">ELENBERG R602E  (DVDP610)  </t>
  </si>
  <si>
    <t>ELENBERG  DVDP2401 (DVD) в круге PLAY  ниж.ряд  VIDEO P/N  Cortland DVDP2058</t>
  </si>
  <si>
    <t>ELENBERG  DVDP2404  (DVD) маленький</t>
  </si>
  <si>
    <t xml:space="preserve">ELENBERG  DVDP2404  (DVD) большой </t>
  </si>
  <si>
    <t>ELENBERG  DVDP2404  (DVD) большой ЧЕРНЫЙ</t>
  </si>
  <si>
    <t>ELENBERG  DVDP2408  (DVD) нижн. кнопки  ZOOM P/N</t>
  </si>
  <si>
    <t xml:space="preserve">ELENBERG  DVDP2417=2420=2450 (DVD) </t>
  </si>
  <si>
    <t xml:space="preserve">ELENBERG  DVDP2420=2417=2450 (DVD) </t>
  </si>
  <si>
    <t xml:space="preserve">ELENBERG  DVDP2448 (DVD) </t>
  </si>
  <si>
    <t xml:space="preserve">ELENBERG  DVDP2450=2420=2417 (DVD) </t>
  </si>
  <si>
    <t>SONY RM969</t>
  </si>
  <si>
    <t>Нож-карта</t>
  </si>
  <si>
    <t>Фонарь многофункциональный DT-372 шлицевые отвертки (большая и маленькая) накидной гаечный ключ открывалка консервных банок и бутылок напильник ножи (обычный, зубчатый и для чистки рыбы) приспособление для извлечения крючка из глотки рыбы крестовая отвертка ножницы Светодиодный фонарик мигающий аварийный фонарь</t>
  </si>
  <si>
    <t xml:space="preserve">Прожектор Светодиодный      12W  220V SW-303 </t>
  </si>
  <si>
    <t>Светопушка  Светодиодная 5WQL-011C настольная</t>
  </si>
  <si>
    <t>Светопушка  Светодиодная 5WQL-013 настольная</t>
  </si>
  <si>
    <t>Цветовая температура используемых Светодиодов: 2500 Кельвинов- 9500 Кельвинов.</t>
  </si>
  <si>
    <t>Светодиод-2мм красный D=2мм H=4мм (внутр D=5) (точка)</t>
  </si>
  <si>
    <t>Светодиод-3мм красный TTL-300R2HD-5 ( матовый) 3 mcd  &lt;60°&gt;  кор.ноги</t>
  </si>
  <si>
    <t>Светодиод-3мм красный FYL-3014 HD ( матовый) 3 mcd  &lt;60°&gt;  длин.ноги (AECE-135133)</t>
  </si>
  <si>
    <t>Светодиод-ОВАЛ 4/5мм красный  матовый  3,0V</t>
  </si>
  <si>
    <t>Светодиод-5мм красный  503PRD матовый  (АЛ307)</t>
  </si>
  <si>
    <t>Светодиод-5мм красный  RL14022 матовый (АЛ307)</t>
  </si>
  <si>
    <t>Светодиод-5мм красный  RL14022 (короткие ноги)(short leg)матовый (АЛ307)</t>
  </si>
  <si>
    <t xml:space="preserve">Светодиод-5мм красный мигающий матовый </t>
  </si>
  <si>
    <t>Светодиод- ОВАЛ 4/5мм  зеленый (матовый)</t>
  </si>
  <si>
    <t>Светодиод-ОВАЛ 4/5мм желтый матовый</t>
  </si>
  <si>
    <t>Светодиод оранжевый&lt;PIRAHNA&gt;  FYL1860UEC 2,5 v; 2800 mcd (If=25mA); 75*</t>
  </si>
  <si>
    <t>Светодиод- фиолетовый  &lt;PIRAHNA&gt;  FYL1860 UVC 2,5 v; 900 mcd &lt;75°&gt; (If=30mA)</t>
  </si>
  <si>
    <t>Светодиод- желтый   &lt;PIRAHNA&gt;  FYL1130 UYC  2,5 v; 2800 mcd (If=20mA); 70*</t>
  </si>
  <si>
    <t>Светодиод- желтый   &lt;PIRAHNA&gt;  FYL1860 UYC  2,5 v; 3000 mcd  &lt;75°&gt;    (If=30mA) (7,62x7,62мм)</t>
  </si>
  <si>
    <t>Светодиод- желтый   &lt;PIRAHNA&gt; TLWY8900        2,7 v; 3800 mcd (If=70mA); 90*</t>
  </si>
  <si>
    <t xml:space="preserve">Светодиодная автолампа T5  12V зеленая 1 Светодиод </t>
  </si>
  <si>
    <t xml:space="preserve">Светодиодная автолампа T5  12V красная 1 Светодиод </t>
  </si>
  <si>
    <t>Светодиодная автолампа T5  12V синия    1 Светодиод SMD</t>
  </si>
  <si>
    <t>Светодиодная автолампа T10 42-2 1W  LED  12V белый 2 Светодиода 8мм таблетка</t>
  </si>
  <si>
    <t>Светодиодная лампа MR16 SLT5050*15шт 4w 110-220v 300Лм (60ВТ) (полушар) "PAR16"холодный белый(СW) (для точечных светильников)</t>
  </si>
  <si>
    <t>Светодиодная лампа MR16 SLT3528*44шт 4w 110-220v 300Лм (60ВТ) (полушар) "PAR16"холодный белый(СW) кварцевое стекло (для точечных светильников)</t>
  </si>
  <si>
    <t>Светодиодная лампа MR16 SLT3528*60шт 3,2w 110-220v 300Лм (50ВТ) (полушар) "PAR16" чисто белый(W) (для точечных светильников)</t>
  </si>
  <si>
    <t>Набор (корпус) для сборки Светодиодной лампы 12в на 4 1w Светодиода</t>
  </si>
  <si>
    <t>Контроллер для одноцветной Светодиодной ленты с пультом</t>
  </si>
  <si>
    <t>Силиконовый кожух для Светодиодных лент 1м</t>
  </si>
  <si>
    <t>Т/Ф розетка НА 1 ДЖЕК  6P4C белая встраемовая</t>
  </si>
  <si>
    <t>Разъём сетевой комп папа вилка на панель  (СЕРОЕ)</t>
  </si>
  <si>
    <t>SerialATA Cable 40см for Low profile (черный с защелкой)
Использование такого кабеля облегчает установку HDD в корпуса с поперечным расположением корзины.</t>
  </si>
  <si>
    <t>SCART Х 6 RCA 2m Bandridge BVL5702 2,0м</t>
  </si>
  <si>
    <t>1 Переходник AA-C (R14)</t>
  </si>
  <si>
    <t>сумма мелко оптовая</t>
  </si>
  <si>
    <t>Кнопка ПКН61-Н2-01-2-00-2  (одном., печ. монтаж, исп.2, 2гр.пер.,с фикс., б/плеч.) (88-91г.)</t>
  </si>
  <si>
    <t>Кнопка ПКН61-Н2-01-4-00-2 (одном., объемн. монтаж, исп.4, 2гр.пер.,с фикс., с/пл.15мм) (91г.)</t>
  </si>
  <si>
    <t>Переключатель DiSEqC EuroDream GTP-2100 мини 2х1, 2 входа, 1 выход, 950-2300 МГц, 2.0 (поддерживает 1.0), металлический корпус</t>
  </si>
  <si>
    <t>С2-29В-1</t>
  </si>
  <si>
    <t>С2-29В-2</t>
  </si>
  <si>
    <t>С2-29В-0,5</t>
  </si>
  <si>
    <t>С2-29В-0,25</t>
  </si>
  <si>
    <t>С2-29В-0,125</t>
  </si>
  <si>
    <t>Лопатка GORENJE G307890 ТЕСТОМЕС  ориг.  ТЕСТОМЕС</t>
  </si>
  <si>
    <t>Лопатка GORENJE G367410 ТЕСТОМЕС  ориг.  ТЕСТОМЕС</t>
  </si>
  <si>
    <t>Лопатка SEB SS-187115 ориг.  ТЕСТОМЕС</t>
  </si>
  <si>
    <t>Лопатка SEB SS-188070 ориг.  ТЕСТОМЕС</t>
  </si>
  <si>
    <t>2w</t>
  </si>
  <si>
    <t>Дроссель ДПМ1,2-5   10%</t>
  </si>
  <si>
    <t>Дроссель ДРТ-2</t>
  </si>
  <si>
    <t>Дроссель ДРТ-М</t>
  </si>
  <si>
    <t>Дроссель ДС-4</t>
  </si>
  <si>
    <t>КТ973Б 93г</t>
  </si>
  <si>
    <t>Платы регулятора напряжения КУ602В</t>
  </si>
  <si>
    <t>Паяльник 12v со штекер. в прикур.  "FS-30"  30 W</t>
  </si>
  <si>
    <t>FME штекер  FME-C174P  обжимной под RG-174</t>
  </si>
  <si>
    <t>FME штекер  FME-C58P    обжимной под RG-58</t>
  </si>
  <si>
    <t>штекер CANON (XLR 3P) НА ПАНЕЛЬ AMPHENOL  металл  18788</t>
  </si>
  <si>
    <t>штекер  XLR 5P "шт" металл на корпус  (25х32мм) PREMIER</t>
  </si>
  <si>
    <t>Переходник BNC штекер НА BNC штекер (BNCP-BNCP)</t>
  </si>
  <si>
    <t>Переходник USB A штекер / штекер 3,5 (4конт)  (USB AM to DC3.5 4pin)</t>
  </si>
  <si>
    <t xml:space="preserve">Переходник USB A штекер / IEEE 1394 4P штекер 6-090 (TN-25132) </t>
  </si>
  <si>
    <t>Переходник USB A штекер / USB A  штекер   (USBAM-USBAM)</t>
  </si>
  <si>
    <t>Переходник USB A штекер / USB B  штекер   (USBAM-USBBM)</t>
  </si>
  <si>
    <t>Переходник USB В штекер / USB B  штекер (USBBM-USBBM)</t>
  </si>
  <si>
    <t>Переходник EL-1018 USB-хаб "осьминог" (1 USBA штекер / 4 USBA  гнездо)</t>
  </si>
  <si>
    <t>PT-21-134-2 Переходник BNC гнездо на 2 банана гнездо</t>
  </si>
  <si>
    <t>Тройник под TV пластик (1 шт-2 гнездо) FD-2455</t>
  </si>
  <si>
    <t>BNC гнездо НА ПЛАТУ ПЛАСМАС БЕЛОЕ (BNC-JR)</t>
  </si>
  <si>
    <t>FME гнездо  FME-C174J  обжимной под RG-174</t>
  </si>
  <si>
    <t>FME гнездо  FME-C58J    обжимной под RG-58</t>
  </si>
  <si>
    <t>гнездо антенное TV металл НА КОРПУС под пайку TV-205</t>
  </si>
  <si>
    <t>гнездо CANON (XLR 3P) металл НА КОРПУС черный (26х31мм) (МАМА) JD-411</t>
  </si>
  <si>
    <t>гнездо   XLR 5P "гн" металл на корпус  (27х37мм) PREMIER</t>
  </si>
  <si>
    <t xml:space="preserve">Переходник 6P4C штекер на  гнездо 6P4C  GCT1-6P4C </t>
  </si>
  <si>
    <t xml:space="preserve">Переходник 8P8C штекер на  8P8C гнездо  GCT-1-8P8C </t>
  </si>
  <si>
    <t>Переходник N гнездо НА N гнездо  N-I</t>
  </si>
  <si>
    <t>Переходник UHF штекер НА UHF гнездо  (UHF-LPJ) угловой</t>
  </si>
  <si>
    <t xml:space="preserve">Переходник USB A гнездо / RJ45 штекер (USB AF/RJ45) </t>
  </si>
  <si>
    <t>Переходник USB A штекер / USB B  гнездо (USBAM-USBBF)</t>
  </si>
  <si>
    <t>Переходник USB В гнездо  / USB B гнездо (USBBF-USBBF)</t>
  </si>
  <si>
    <t>Тэн ST0720-001 4000W L(разверн)=3060мм D=10mm</t>
  </si>
  <si>
    <t>Тэн 1TAK8X854 1500W L=869mm D=26,5mm d=8,5mm трубчатый оребренный</t>
  </si>
  <si>
    <t>Светодиод "чип" 0603 (1.6x0.8x0.8мм) зеленый 110мкд SML310MTT86</t>
  </si>
  <si>
    <t>Светодиод "чип" 0603 (1.6x0.8x0.8мм) красный HTC-SMD1206RBFNS</t>
  </si>
  <si>
    <t>Светодиод "чип" 0603 (1.6x0.8x0.8мм) оранжевый  HTC-SMD1206OBNNC</t>
  </si>
  <si>
    <t xml:space="preserve">Светодиод "чип" 1206 (3.2x1.6x1.1мм) зеленый 2С1206G1 </t>
  </si>
  <si>
    <t>Светодиод "чип" 1206 (3.2x1.6x1.1мм) зеленый 570нм 25мкд SML010MTT87</t>
  </si>
  <si>
    <t>Светодиод "чип" 1206 (3.2x1.6x1.1мм) желтый.585 Нм QTLP650C3TR</t>
  </si>
  <si>
    <t>Д18 белый 70г</t>
  </si>
  <si>
    <t>МП15А 75г</t>
  </si>
  <si>
    <t>КПВ-100 6-100пф 300В 84г</t>
  </si>
  <si>
    <t>КПВ-125 7-125пф 300В 81г</t>
  </si>
  <si>
    <t>PANASONIC EUR51902=EUR51914</t>
  </si>
  <si>
    <t>DNS TCL</t>
  </si>
  <si>
    <t>DNS ENTER</t>
  </si>
  <si>
    <t xml:space="preserve">Блок питания 220V-11V 1000mA VSK0633 для  в/к Panasonic </t>
  </si>
  <si>
    <t xml:space="preserve">УСИЛИТЕЛИ  к решетке PL-1 PLANAR </t>
  </si>
  <si>
    <t>МКУ48-С РС4.509.051 36в</t>
  </si>
  <si>
    <t>МП40А 75г</t>
  </si>
  <si>
    <t>МП40А 80г</t>
  </si>
  <si>
    <t>МП40А 82г</t>
  </si>
  <si>
    <t>МП40А 88г</t>
  </si>
  <si>
    <t>КТ835Б (85-88г)</t>
  </si>
  <si>
    <r>
      <t>Универсал AUN0442+</t>
    </r>
    <r>
      <rPr>
        <sz val="10"/>
        <color indexed="8"/>
        <rFont val="Arial"/>
        <family val="2"/>
        <charset val="204"/>
      </rPr>
      <t>(3000в1)(SAT) для ресиверов (корпус Globo)</t>
    </r>
  </si>
  <si>
    <t>КСО-2Б-500в 1300пф 10% 58г</t>
  </si>
  <si>
    <t>КСО-2Б-500в 200пф 10% 57г</t>
  </si>
  <si>
    <t>КСО-1Г-250в 180пф 10% 57г</t>
  </si>
  <si>
    <t>КСО-1Г-250в 130пф 5% 57г</t>
  </si>
  <si>
    <t>КСО-2Г-500в 390пф 10% 58г</t>
  </si>
  <si>
    <t>КСО-2Б-500в 560пф 10% 57г</t>
  </si>
  <si>
    <t>КСО-2-500в 560пф 10% 57г</t>
  </si>
  <si>
    <t>КСО-2Б-500в 2000пф 10% 58г</t>
  </si>
  <si>
    <t>КСО-2В-500в 910пф 10% 58г</t>
  </si>
  <si>
    <t>КСО-2Г-500в 910пф 5% 59г</t>
  </si>
  <si>
    <t>КСО-2Г-500в 1600пф 10% 58г</t>
  </si>
  <si>
    <t>0,1мф=100 000ммф</t>
  </si>
  <si>
    <t>КСО-1В-250в 62пф 5% 75г</t>
  </si>
  <si>
    <t>КСО-1В-250в 51пф 10% 75г</t>
  </si>
  <si>
    <t>КСО-1В-250в 110пф 5% 57г</t>
  </si>
  <si>
    <t>КСО-2В-500в 100пф 10% 57г</t>
  </si>
  <si>
    <t>КСО-2-500в 110пф 10% 56 57г</t>
  </si>
  <si>
    <t>КСО-2Г-500в 110пф 10% 76г</t>
  </si>
  <si>
    <t>КСО-1В-250в 120пф 10% 58г</t>
  </si>
  <si>
    <t>КСО-2Г-500в 150пф 5% 70г</t>
  </si>
  <si>
    <t>КСО-2Г-500в 180пф 20% 73г демонтаж</t>
  </si>
  <si>
    <t>КСО-2Г-500в 200пф 10% 57г</t>
  </si>
  <si>
    <t>КСО-2Б-500в 220пф 5% 57г</t>
  </si>
  <si>
    <t>КСО-2Б-500в 220пф 5% демонтаж</t>
  </si>
  <si>
    <t>КСО-2Г-500в 220пф 20% 69г</t>
  </si>
  <si>
    <t>КСО-1Г-250в 220пф 5% 59г</t>
  </si>
  <si>
    <t>КСО-2-500в 240пф 10% 58г</t>
  </si>
  <si>
    <t>КСО-2Б-500в 240пф 5% 57г</t>
  </si>
  <si>
    <t>КСО-2Г-500в 240пф 5% 72г</t>
  </si>
  <si>
    <t>КСО-2Б-500в 270пф 10% 57г</t>
  </si>
  <si>
    <t>КСО-1Г-250в 300пф 20% 71г</t>
  </si>
  <si>
    <t>КСО-2Б-500в 300пф 10% 58г</t>
  </si>
  <si>
    <t>КСО-2Б-500в 360пф 10% 58г</t>
  </si>
  <si>
    <t>КСО-1Г-250в 390пф 10% 75г</t>
  </si>
  <si>
    <t>КСО-2Б-500в 470пф 10% ,,,г</t>
  </si>
  <si>
    <t>КСО-2В-500в 470пф 2% ,,,г</t>
  </si>
  <si>
    <t>КСО-1Г-250в 560пф 5% 59г</t>
  </si>
  <si>
    <t>КСО-1Г-250в 560пф 10% 75г</t>
  </si>
  <si>
    <t>КСО-2В-500в 620пф 5% 58г</t>
  </si>
  <si>
    <t>КСО-1В-250в 680пф 5% 61г демонтаж</t>
  </si>
  <si>
    <t>КСО-1Г-250в 680пф 10% 75г</t>
  </si>
  <si>
    <t>КСО-1Г-250в 680пф 20% 71г</t>
  </si>
  <si>
    <t>КСО-2Б-500в 820пф 5% 57г</t>
  </si>
  <si>
    <t>КСО-2Б-500в 910пф 5% 58г</t>
  </si>
  <si>
    <t>КСО-2Б-500в 1100пф 10% 57г</t>
  </si>
  <si>
    <t>КСО-2Б-500в 1500пф 5% 58г</t>
  </si>
  <si>
    <t>КСО-2Б-500в 1800пф 5% 58г</t>
  </si>
  <si>
    <t>КСО-2Б-500в 2200пф 5% 58г</t>
  </si>
  <si>
    <t>КСО-5</t>
  </si>
  <si>
    <t>КСО-1</t>
  </si>
  <si>
    <t>КСО-2</t>
  </si>
  <si>
    <t>КСО-5Б-500в 2000пф 10% 56г демонтаж</t>
  </si>
  <si>
    <t>КСО-5Г-250в 91000пф 2% 76г</t>
  </si>
  <si>
    <t>КСО-5В-250в 91000пф 10% 59г</t>
  </si>
  <si>
    <t>КСО-5В-500в 910пф 2% 58г</t>
  </si>
  <si>
    <t xml:space="preserve">КСО-5Б-500в 1200пф 10% 57г </t>
  </si>
  <si>
    <t>КСО-2Г-500в 910пф 10% 79г</t>
  </si>
  <si>
    <t>КСО-8</t>
  </si>
  <si>
    <t>КСО-8Г-2500в 3300пф 5% 80г</t>
  </si>
  <si>
    <t>КСО-8Г-2500в 2700пф 5% 82г демонтаж</t>
  </si>
  <si>
    <t>КСО-8Г-2000в 4300пф 5% 79г</t>
  </si>
  <si>
    <t>КСО-8Г-1600в 6800пф 5% 71-73г демонтаж</t>
  </si>
  <si>
    <t>КСО-8Г-1600в 6800пф 5% 79г</t>
  </si>
  <si>
    <t>КСО-8Г-1600в 5600пф 5% 73г демонтаж</t>
  </si>
  <si>
    <t>КСО-8Г-1000в 8200пф 5% 74-79г демонтаж</t>
  </si>
  <si>
    <t xml:space="preserve">КСО-8Г-1000в 8200пф 5% 79г </t>
  </si>
  <si>
    <t>КСО-8Г-1000в 8200пф 2% 73г демонтаж</t>
  </si>
  <si>
    <t>КСО-8Г-500в 0,015 (15000пф) 5% 75г демонтаж</t>
  </si>
  <si>
    <t>МП26Б 75г</t>
  </si>
  <si>
    <t>МП26Б 76г</t>
  </si>
  <si>
    <t>МП26Б 77г</t>
  </si>
  <si>
    <t>МП26Б 79г</t>
  </si>
  <si>
    <t>МП26Б 80г</t>
  </si>
  <si>
    <t>МП26Б 82г</t>
  </si>
  <si>
    <t>МП26Б 81г</t>
  </si>
  <si>
    <t>МП26Б 84г</t>
  </si>
  <si>
    <t>МП26Б 85г</t>
  </si>
  <si>
    <t>МП26Б 86г</t>
  </si>
  <si>
    <t>ПП2-11 100 ом демонтаж  83-86г с фиксацией под отвертку</t>
  </si>
  <si>
    <t>ПП3-11 100 ом демонтаж  83-86г с фиксацией под отвертку</t>
  </si>
  <si>
    <t>BNC штекер на кабель ЗАКРУТКА  RG58 (шестиграник) (BNC-U58P)</t>
  </si>
  <si>
    <t>N гнездо  N-S58J   (на кабель RG-58  под пайку)</t>
  </si>
  <si>
    <t>N гнездо  N-S8J     (на кабель RG-8,213 под пайку)</t>
  </si>
  <si>
    <t>N гнездо  N-S8J     (на кабель RG-8,213 под пайку) TLK-N-TYPE-F</t>
  </si>
  <si>
    <t>СР-50-164ПВ штекер    (на кабель RG-8,213 под пайку )</t>
  </si>
  <si>
    <t>TNC штекер на кабель ПОД ЗАКРУТКУ  41-203</t>
  </si>
  <si>
    <t>гнездо антенное TV на кабель без пайки угловое пласт..белое   большое</t>
  </si>
  <si>
    <t xml:space="preserve">штекер  CANON (XLR 3P) металл . NEUTRIK NC3MXX male    (папа на кабель) </t>
  </si>
  <si>
    <t>Дроссель 220мГн (ЖЕ764040) "монолит" выводные</t>
  </si>
  <si>
    <t>КР580ГФ1 90г</t>
  </si>
  <si>
    <t>Наушники  капли Waizer WR6581 белые</t>
  </si>
  <si>
    <t>КР1446УД3Б (02г)(маркировка без Б - 1 точка  )</t>
  </si>
  <si>
    <t>КР1446УД3А (02г)(маркировка без А)</t>
  </si>
  <si>
    <t>К15У-1-15кВ-220пф-М1500-20%-25кВАр 92г</t>
  </si>
  <si>
    <t>57G</t>
  </si>
  <si>
    <t>RC6 mini</t>
  </si>
  <si>
    <r>
      <t xml:space="preserve">Термистор NTC MS35-0R550 </t>
    </r>
    <r>
      <rPr>
        <b/>
        <sz val="10"/>
        <color indexed="8"/>
        <rFont val="Arial"/>
        <family val="2"/>
        <charset val="204"/>
      </rPr>
      <t>0,55 ом</t>
    </r>
    <r>
      <rPr>
        <sz val="10"/>
        <color indexed="8"/>
        <rFont val="Arial"/>
        <family val="2"/>
        <charset val="204"/>
      </rPr>
      <t xml:space="preserve"> 50A 25% 680 VAC </t>
    </r>
  </si>
  <si>
    <t>К78-2-630В-1000пФ</t>
  </si>
  <si>
    <t>К73-11-160в-2,7мкф</t>
  </si>
  <si>
    <t>Т9-160-6-121-1,6 с радиатором О-232 в сборе (77г)</t>
  </si>
  <si>
    <t>В8-200-7-1,39 + Т9-160-6 (7)-111 с радиатором О-232 в сборе</t>
  </si>
  <si>
    <t>ГИ-6Б (1985г) с радиатором  з/у пенопласт</t>
  </si>
  <si>
    <t>Крепеж для КД213</t>
  </si>
  <si>
    <t>КР1446ПН1Б (К1446ПН1БР)</t>
  </si>
  <si>
    <t>КД226Д (белая полоса) 2007г</t>
  </si>
  <si>
    <t>МП40А 86г</t>
  </si>
  <si>
    <t>МП40А 87г</t>
  </si>
  <si>
    <t>Светодиод прямоугольный 5х2х9 красный (желто-оранжевый)</t>
  </si>
  <si>
    <t xml:space="preserve">Сальник HP003  (8x20x7x8.3)  </t>
  </si>
  <si>
    <t xml:space="preserve">Сальник HP008 сальник LG (8-22-7) </t>
  </si>
  <si>
    <t xml:space="preserve">Сальник HP010 (10*20*7) Хитачи  </t>
  </si>
  <si>
    <t xml:space="preserve">Сальник HP009  (8*19*8)  </t>
  </si>
  <si>
    <t>Сальник MS-620342  Кофеварка  SEB</t>
  </si>
  <si>
    <t>Воротник ПГ 50 141 601-04 (БЕЛ.) ГАЗОВОЙ ПЛИТЫ ГАЗМАШ</t>
  </si>
  <si>
    <t>Сальник 03AT01 (8x22x7)  Хлебопечь  LG</t>
  </si>
  <si>
    <t>Термостат  водонагревателя</t>
  </si>
  <si>
    <t xml:space="preserve">Прокладка водонагревателя  ARDO T.819992  </t>
  </si>
  <si>
    <t>Плата управления   кух комб.5090465819     0888</t>
  </si>
  <si>
    <t>Панель управления ERISSON MW17SD с 1 шлейфам</t>
  </si>
  <si>
    <t>Панель СВЧ   с проц и дисплеем Panasonic MN101C544AAK</t>
  </si>
  <si>
    <t xml:space="preserve">Ручка "ВОЛНА" АТЛАНТ 775373400100 </t>
  </si>
  <si>
    <t>Анод 16AN00 (D20 L110MM) ARDO</t>
  </si>
  <si>
    <t>Светодиод прямоугольный 5х2х7 красный (оранжевый)</t>
  </si>
  <si>
    <t>Светодиод прямоугольный 5х2х7 красный (красный)</t>
  </si>
  <si>
    <t>Светодиод прямоугольный 4х2x7 красный</t>
  </si>
  <si>
    <t>Светодиод прямоугольный 3х1,4(3)x4 красный 5mcd</t>
  </si>
  <si>
    <t>Светодиод прямоугольный 5х1,5(4)x7 красный 15mcd</t>
  </si>
  <si>
    <t>Светодиод прямоугольный 5х2(4)x10 красный 15mcd</t>
  </si>
  <si>
    <t xml:space="preserve">Светодиод прямоугольный 5х5х7 красный </t>
  </si>
  <si>
    <t>Светодиод прямоугольный 5х5х7 желтый (оранжевый)</t>
  </si>
  <si>
    <t>Светодиод прямоугольный 5х5х7 желтый (желтый)</t>
  </si>
  <si>
    <t>Цапонлак (красный) 30г стекло</t>
  </si>
  <si>
    <t>Цапонлак (фиолетовый) 30г стекло</t>
  </si>
  <si>
    <t>СП3-39НA-6.8ком  ( 20%)</t>
  </si>
  <si>
    <t>КР1026УН1 06г</t>
  </si>
  <si>
    <t>КС1025КП2 90г</t>
  </si>
  <si>
    <t>МБМ-1000в-0,1мкф</t>
  </si>
  <si>
    <t>К73-17-250в 0,068мкф (68nM)</t>
  </si>
  <si>
    <t>К73-17А-63в-0,1 мкф-5% (100nIYD4)</t>
  </si>
  <si>
    <t>К73П-3В-160В-0,1мкф-10% 83г</t>
  </si>
  <si>
    <t>К73-16-63в-8,2 мкф</t>
  </si>
  <si>
    <t>К73-16-63в-10 мкф-10% (91г.)</t>
  </si>
  <si>
    <t>К73-16В-63в-18 мкф-5% (90-92г.)</t>
  </si>
  <si>
    <t>К75-10-250в-10 мкф-10% 91г</t>
  </si>
  <si>
    <t>МБГЦ-2 600в 0,05мкф 10% 68г</t>
  </si>
  <si>
    <t>Конденсаторы элекролитические НЕПОЛЯРНЫЕ NR</t>
  </si>
  <si>
    <t>КТ630В  никель 93г</t>
  </si>
  <si>
    <r>
      <t xml:space="preserve">PHILIPS RC-21=Okari </t>
    </r>
    <r>
      <rPr>
        <sz val="9"/>
        <rFont val="Arial"/>
        <family val="2"/>
        <charset val="204"/>
      </rPr>
      <t>=SKYTRONIC  CTV8148 =? TV2040  M50560-001P</t>
    </r>
  </si>
  <si>
    <t>КТ973Б марк.2 квадрата</t>
  </si>
  <si>
    <t>Площадки самоклеющиеся под хомут  25X25 (100шт 300р) ПК-25</t>
  </si>
  <si>
    <t>Площадки самоклеющиеся под хомут  30X30 (100шт 450р) ПК-30</t>
  </si>
  <si>
    <t>Площадки самоклеющиеся под хомут  40X40 (100шт 600р) ПК-40</t>
  </si>
  <si>
    <t>Смазка "Циатим 201" универсальная литьевая (банка 20г) (темп.каплепадения, 175°С)</t>
  </si>
  <si>
    <t xml:space="preserve">Флюс+припой ТИНОЛЬ  (банка 30г) </t>
  </si>
  <si>
    <t>Флюс-паста НИСО (банка 20г) для пайки меди и узлов</t>
  </si>
  <si>
    <t>Флюс-паста ВТС  (банка 20г) (медь,серебро,золото и их сплавы)</t>
  </si>
  <si>
    <t xml:space="preserve">Жало для паяльника N1-1 (острое) под керамический нагреватель 5,3мм ZD-932 ZD-937 ZD-929A ZD-929C </t>
  </si>
  <si>
    <t xml:space="preserve">Жало для паяльника N1-3(с двусторонним срезом (клиновидное) под керамический нагреватель 5,3мм ZD-932 ZD-937 ZD-929A ZD-929C </t>
  </si>
  <si>
    <t xml:space="preserve">Жало для паяльника N22-1  ZD-22 (ZD-23) </t>
  </si>
  <si>
    <t>КР580ГФ24 87г</t>
  </si>
  <si>
    <t>КР580ВК91А</t>
  </si>
  <si>
    <t xml:space="preserve">КР1506ВГ3 04г =КР1853ВГ1-03 </t>
  </si>
  <si>
    <t>КУ202И 85 86 90г</t>
  </si>
  <si>
    <t>КР1810ГФ84 з/у10шт 91г</t>
  </si>
  <si>
    <t>1500ИР150 керамика(smd) 90г з/у20шт</t>
  </si>
  <si>
    <t>КФ1032УД1 SMD з/у20шт 91г</t>
  </si>
  <si>
    <t>КР1005УЛ1А з/у 20шт 91г</t>
  </si>
  <si>
    <t>ЭКФ1533ЛА21 smd 03г</t>
  </si>
  <si>
    <t>И1533ЛА9  89г  керамика</t>
  </si>
  <si>
    <t xml:space="preserve">И1533ЛА3 89г  керамика   </t>
  </si>
  <si>
    <t xml:space="preserve">И1533ЛА2 89г  керамика   </t>
  </si>
  <si>
    <t>КР1426УД1 90 91г з/у40шт</t>
  </si>
  <si>
    <t>КР1407УД3 (1407УД3) DIP8 з/у40шт</t>
  </si>
  <si>
    <t>762КТ1-1    89г</t>
  </si>
  <si>
    <t>743КТ1А-1 90г</t>
  </si>
  <si>
    <t>A5700EC MEXICO G1 6547 7636-1 (с радиатором) в музей</t>
  </si>
  <si>
    <t>A5700EC MEXICO G1 0977-01 8420 (с радиатором)в музей</t>
  </si>
  <si>
    <t>A4350СИ 7832 (с радиатором)в музей</t>
  </si>
  <si>
    <t>КР145ИП16Б прямые фольга 90г 92г</t>
  </si>
  <si>
    <t>К155РП3 88 89г</t>
  </si>
  <si>
    <t>КР599ЛК4 88 89г</t>
  </si>
  <si>
    <t>К217НТ3  з/у 40шт 82г</t>
  </si>
  <si>
    <t>К217НТ3  з/у 40шт 83г</t>
  </si>
  <si>
    <t>217ТК1А  83г</t>
  </si>
  <si>
    <t>К264УМ2 з/у 20шт 85г</t>
  </si>
  <si>
    <t>К264УМ2   81г</t>
  </si>
  <si>
    <t>К264УМ1 з/у 20шт 81г</t>
  </si>
  <si>
    <t xml:space="preserve">201ЛБ1 84г </t>
  </si>
  <si>
    <t>К201ЛБ4 78 79 80г</t>
  </si>
  <si>
    <t>К201ЛБ6 87г</t>
  </si>
  <si>
    <t>К217ЛР1 81г</t>
  </si>
  <si>
    <t>К217ЛБ1А 81г</t>
  </si>
  <si>
    <t>К217ЛБ4Б</t>
  </si>
  <si>
    <t>217ТК1Б  84г</t>
  </si>
  <si>
    <t>К201ЛБ4 79г з/у20шт</t>
  </si>
  <si>
    <t>К201ЛБ4(К2ЛБ014) 75г з/у20шт</t>
  </si>
  <si>
    <t>К228УВ3  Ni 87г</t>
  </si>
  <si>
    <t>К237ЖА5 (К2ЖА375)</t>
  </si>
  <si>
    <t>К237УЛ3 79-92г</t>
  </si>
  <si>
    <t>Т2-12-7-542 82г</t>
  </si>
  <si>
    <t>КС210Б (пласм) 82г з/у 100шт</t>
  </si>
  <si>
    <t>ПЭ-20Т3  ~220в 50Hz  з/у 82г  (без корпуса)</t>
  </si>
  <si>
    <t>Модуль М45304-1 85г</t>
  </si>
  <si>
    <t>ДЛ122-40-11 85г</t>
  </si>
  <si>
    <t>КА507А 85г Au пленка</t>
  </si>
  <si>
    <t>КА520А 85г пленка</t>
  </si>
  <si>
    <t>УТП-А30 86г</t>
  </si>
  <si>
    <t>РВЕ035  86г</t>
  </si>
  <si>
    <t>К298ФН3 86г з/у10шт паспорт</t>
  </si>
  <si>
    <t>К298ФН11 86г з/у10шт паспорт</t>
  </si>
  <si>
    <t>К298ФН13 86г з/у10шт паспорт</t>
  </si>
  <si>
    <t>К298ФВ2 86г з/у10шт паспорт</t>
  </si>
  <si>
    <t>К298ФВ3 86г з/у10шт паспорт</t>
  </si>
  <si>
    <t>К298ФВ10 86г з/у10шт паспорт</t>
  </si>
  <si>
    <t>К298ФВ12 86г з/у10шт паспорт</t>
  </si>
  <si>
    <t>К298ФВ16 86г з/у10шт паспорт</t>
  </si>
  <si>
    <t>К298ФВ18 86г з/у10шт паспорт</t>
  </si>
  <si>
    <t>К1012ГП3 86г</t>
  </si>
  <si>
    <t>Т9-250-5-112 с радиатором О-232 в сборе 86г</t>
  </si>
  <si>
    <t>Т9-250-5-422 с радиатором О-232 в сборе 86г</t>
  </si>
  <si>
    <t>2Т142-80-7 86г зеленый</t>
  </si>
  <si>
    <t>Т161-125-6  86г</t>
  </si>
  <si>
    <t xml:space="preserve">Д161-200-10 86г </t>
  </si>
  <si>
    <t>ПЭ-20У3  ~36в 50Hz  з/у 86г (без корпуса)</t>
  </si>
  <si>
    <t>КМ133ЛА3 87г</t>
  </si>
  <si>
    <t xml:space="preserve">К298ФН12 87г </t>
  </si>
  <si>
    <t xml:space="preserve">К298ФН16 87г </t>
  </si>
  <si>
    <t>Д161-250-3 87г</t>
  </si>
  <si>
    <t>Тумблер П2Т-14   87г</t>
  </si>
  <si>
    <t>РПГ-2-2202У3 -12V 87г</t>
  </si>
  <si>
    <t xml:space="preserve">ТРТП-137 У3 56А   -400V~380V 87г </t>
  </si>
  <si>
    <t>Т122-20-10 89г</t>
  </si>
  <si>
    <t>Т133-320-10 89г</t>
  </si>
  <si>
    <t>ТО142-80-6  89г</t>
  </si>
  <si>
    <t>ВЛ50-12  89г</t>
  </si>
  <si>
    <t xml:space="preserve">Д133-500-14 89г </t>
  </si>
  <si>
    <t>ППКОП-059-1-2   Сигнал-45 89г</t>
  </si>
  <si>
    <t>Кнопка КМ1-1 Болгария 89г черные</t>
  </si>
  <si>
    <t>РПГ-010222У3 -24V 89г</t>
  </si>
  <si>
    <t>2ФВ2.000-Т002 89г в блистере в музей С ШЛЕЙФ ом з/у</t>
  </si>
  <si>
    <t xml:space="preserve">СН2-2А-680В 10% 91г </t>
  </si>
  <si>
    <t>СП3-39НА-33 ом  (10% 20%)</t>
  </si>
  <si>
    <t>СП3-39НА-100 ом  ( 20%)</t>
  </si>
  <si>
    <t>СП3-39НА-33ком ( 10%)</t>
  </si>
  <si>
    <t>СП3-39НА-4.7ком  ( 20%)</t>
  </si>
  <si>
    <t>Жало для паяльника D4-1 ZD-210</t>
  </si>
  <si>
    <t>Жало для паяльника G1-1  ZD-709</t>
  </si>
  <si>
    <t>Жало для паяльника D2-1  ZD-507</t>
  </si>
  <si>
    <t xml:space="preserve">Жало для паяльника N1-16  ZD-932 ZD-937 </t>
  </si>
  <si>
    <t xml:space="preserve">Жало для паяльника N1-36  ZD-932 ZD-937 </t>
  </si>
  <si>
    <t xml:space="preserve">Жало для паяльника N1-46  ZD-932 ZD-937 </t>
  </si>
  <si>
    <t>Панель минихлебопекарни Philips  105701-A V2.3   3F9488XZZ-QZ88  + дисплей</t>
  </si>
  <si>
    <t>КР119УН2 07г</t>
  </si>
  <si>
    <t>КР119УН1  07г</t>
  </si>
  <si>
    <t>КР119УТ1 07г</t>
  </si>
  <si>
    <t>КР531ЛА2 86 91г</t>
  </si>
  <si>
    <t>КР531ЛА1 86 91г</t>
  </si>
  <si>
    <t>К531ГГ1П  85г</t>
  </si>
  <si>
    <t>КР580ГФ24 85г</t>
  </si>
  <si>
    <t>КР580ГФ24 88г</t>
  </si>
  <si>
    <t>КР580ГФ24 91г</t>
  </si>
  <si>
    <t>КР580ГФ24 92г</t>
  </si>
  <si>
    <t>К176ИЕ17 85 89г</t>
  </si>
  <si>
    <t>КТ661А никель</t>
  </si>
  <si>
    <t>К157УС1А 78г =К157УН1А  в музей</t>
  </si>
  <si>
    <t>К161ИЕ2</t>
  </si>
  <si>
    <t>К174УС4Б (К1УС744Б) в музей</t>
  </si>
  <si>
    <t>Д813(мет)</t>
  </si>
  <si>
    <t>Д813(мет) 68г черные</t>
  </si>
  <si>
    <t>Д811(мет) 73 75г</t>
  </si>
  <si>
    <t>КС182А (пласм)марк. 2 черные кольца</t>
  </si>
  <si>
    <t>КС182А (пласм)марк. 3 черные кольца</t>
  </si>
  <si>
    <t>Д9Е корпус стекло/металл голубое кольцо</t>
  </si>
  <si>
    <t>Д102А 89г</t>
  </si>
  <si>
    <t>Д103</t>
  </si>
  <si>
    <t>ППБ-3Б 680 ом  5% (сам/уп 15шт) 80-85г</t>
  </si>
  <si>
    <t>КН102Д 82-84г</t>
  </si>
  <si>
    <t>КОД 214  416</t>
  </si>
  <si>
    <t>Смазка силиконовая 'ПМС-5' 5cs - вязкость, 20мл с носиком</t>
  </si>
  <si>
    <t>К73-11-160в-6,8 мкф 5%</t>
  </si>
  <si>
    <t>КИПД32-Ж (3мм желтый)</t>
  </si>
  <si>
    <t xml:space="preserve">КТ315В (красный) </t>
  </si>
  <si>
    <t xml:space="preserve">К50-29-450В-33мкф (имп) 450-33M-ECA HITANO 18*37 </t>
  </si>
  <si>
    <t>ВК2-10-3</t>
  </si>
  <si>
    <t>ВК2-200-7-0,54 (67-68г) синий</t>
  </si>
  <si>
    <t>ВКД-200-6</t>
  </si>
  <si>
    <t xml:space="preserve">П401 77г </t>
  </si>
  <si>
    <t xml:space="preserve">П401 72г </t>
  </si>
  <si>
    <t xml:space="preserve">П401 73г </t>
  </si>
  <si>
    <t>Масло вазелиновое 40мл в пластике</t>
  </si>
  <si>
    <r>
      <t xml:space="preserve">HUMAX RM-F04(SAT) </t>
    </r>
    <r>
      <rPr>
        <b/>
        <sz val="8"/>
        <color indexed="10"/>
        <rFont val="Arial"/>
        <family val="2"/>
        <charset val="204"/>
      </rPr>
      <t xml:space="preserve">в круге OK нижн. кнопки ,,,,,,,,,,,,,,,,,,,,,,,,,,,HD-FOX T2
HDR-FOX T2 PVR
</t>
    </r>
  </si>
  <si>
    <r>
      <t xml:space="preserve">ACER RC-48KEY </t>
    </r>
    <r>
      <rPr>
        <sz val="12"/>
        <color indexed="10"/>
        <rFont val="Arial"/>
        <family val="2"/>
        <charset val="204"/>
      </rPr>
      <t>AT2230 AT1930, AT1931</t>
    </r>
    <r>
      <rPr>
        <sz val="12"/>
        <color indexed="8"/>
        <rFont val="Arial"/>
        <family val="2"/>
        <charset val="204"/>
      </rPr>
      <t xml:space="preserve">
TV/LCD</t>
    </r>
  </si>
  <si>
    <r>
      <t xml:space="preserve">PHILIPS RC-2525/01=2543 </t>
    </r>
    <r>
      <rPr>
        <b/>
        <sz val="8"/>
        <color indexed="10"/>
        <rFont val="Arial"/>
        <family val="2"/>
        <charset val="204"/>
      </rPr>
      <t>TV/VCR</t>
    </r>
    <r>
      <rPr>
        <sz val="12"/>
        <rFont val="Arial"/>
        <family val="2"/>
        <charset val="204"/>
      </rPr>
      <t xml:space="preserve"> </t>
    </r>
    <r>
      <rPr>
        <b/>
        <sz val="8"/>
        <rFont val="Arial"/>
        <family val="2"/>
        <charset val="204"/>
      </rPr>
      <t xml:space="preserve">(черный) кнопки в центре SMART 0  SMART </t>
    </r>
  </si>
  <si>
    <r>
      <t xml:space="preserve">PHILIPS RC-2563/01    </t>
    </r>
    <r>
      <rPr>
        <b/>
        <sz val="8"/>
        <color indexed="10"/>
        <rFont val="Arial"/>
        <family val="2"/>
        <charset val="204"/>
      </rPr>
      <t>VCR DVD DSD</t>
    </r>
    <r>
      <rPr>
        <sz val="12"/>
        <rFont val="Arial"/>
        <family val="2"/>
        <charset val="204"/>
      </rPr>
      <t xml:space="preserve"> </t>
    </r>
    <r>
      <rPr>
        <b/>
        <sz val="8"/>
        <rFont val="Arial"/>
        <family val="2"/>
        <charset val="204"/>
      </rPr>
      <t xml:space="preserve"> кнопки в центре SMART 0  SMART</t>
    </r>
  </si>
  <si>
    <r>
      <t xml:space="preserve">PHILIPS RC283201/01 org </t>
    </r>
    <r>
      <rPr>
        <b/>
        <sz val="8"/>
        <color indexed="36"/>
        <rFont val="Arial"/>
        <family val="2"/>
        <charset val="204"/>
      </rPr>
      <t xml:space="preserve">мал. пропелер нижн ряд REPEAT REPEAT/A-B пауза SHUFFLE </t>
    </r>
    <r>
      <rPr>
        <sz val="12"/>
        <rFont val="Arial"/>
        <family val="2"/>
        <charset val="204"/>
      </rPr>
      <t xml:space="preserve"> cf3272 dv711 dvd711 dvd711/172 dvd7111 A350</t>
    </r>
  </si>
  <si>
    <r>
      <t xml:space="preserve">POLAR 48LTV3101 </t>
    </r>
    <r>
      <rPr>
        <b/>
        <sz val="7"/>
        <rFont val="Arial"/>
        <family val="2"/>
        <charset val="204"/>
      </rPr>
      <t xml:space="preserve">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indexed="30"/>
        <rFont val="Arial"/>
        <family val="2"/>
        <charset val="204"/>
      </rPr>
      <t xml:space="preserve">ENTER ASPECT PC SLEEP </t>
    </r>
    <r>
      <rPr>
        <b/>
        <sz val="7"/>
        <rFont val="Arial"/>
        <family val="2"/>
        <charset val="204"/>
      </rPr>
      <t xml:space="preserve"> нижн. кнопки </t>
    </r>
    <r>
      <rPr>
        <b/>
        <sz val="7"/>
        <color indexed="10"/>
        <rFont val="Arial"/>
        <family val="2"/>
        <charset val="204"/>
      </rPr>
      <t>RED</t>
    </r>
    <r>
      <rPr>
        <b/>
        <sz val="7"/>
        <color indexed="17"/>
        <rFont val="Arial"/>
        <family val="2"/>
        <charset val="204"/>
      </rPr>
      <t xml:space="preserve"> GREEN </t>
    </r>
    <r>
      <rPr>
        <b/>
        <sz val="7"/>
        <color indexed="51"/>
        <rFont val="Arial"/>
        <family val="2"/>
        <charset val="204"/>
      </rPr>
      <t>YELLOW</t>
    </r>
    <r>
      <rPr>
        <b/>
        <sz val="7"/>
        <rFont val="Arial"/>
        <family val="2"/>
        <charset val="204"/>
      </rPr>
      <t xml:space="preserve"> </t>
    </r>
    <r>
      <rPr>
        <b/>
        <sz val="7"/>
        <color indexed="30"/>
        <rFont val="Arial"/>
        <family val="2"/>
        <charset val="204"/>
      </rPr>
      <t>CYAN</t>
    </r>
  </si>
  <si>
    <r>
      <t xml:space="preserve">ROLSEN RL-24E1303 </t>
    </r>
    <r>
      <rPr>
        <b/>
        <sz val="6"/>
        <rFont val="Arial"/>
        <family val="2"/>
        <charset val="204"/>
      </rPr>
      <t xml:space="preserve">верх </t>
    </r>
    <r>
      <rPr>
        <b/>
        <sz val="6"/>
        <color indexed="10"/>
        <rFont val="Arial"/>
        <family val="2"/>
        <charset val="204"/>
      </rPr>
      <t>POWER</t>
    </r>
    <r>
      <rPr>
        <b/>
        <sz val="6"/>
        <rFont val="Arial"/>
        <family val="2"/>
        <charset val="204"/>
      </rPr>
      <t xml:space="preserve"> </t>
    </r>
    <r>
      <rPr>
        <b/>
        <sz val="6"/>
        <color indexed="17"/>
        <rFont val="Arial"/>
        <family val="2"/>
        <charset val="204"/>
      </rPr>
      <t>MUTE</t>
    </r>
    <r>
      <rPr>
        <b/>
        <sz val="6"/>
        <rFont val="Arial"/>
        <family val="2"/>
        <charset val="204"/>
      </rPr>
      <t xml:space="preserve"> в центре</t>
    </r>
    <r>
      <rPr>
        <b/>
        <sz val="6"/>
        <color indexed="30"/>
        <rFont val="Arial"/>
        <family val="2"/>
        <charset val="204"/>
      </rPr>
      <t xml:space="preserve"> OK P.MODE S.MODE USB </t>
    </r>
    <r>
      <rPr>
        <b/>
        <sz val="6"/>
        <rFont val="Arial"/>
        <family val="2"/>
        <charset val="204"/>
      </rPr>
      <t>предпосл. ряд P.ZOOM P.SIZE REPEAT VGAAUTO</t>
    </r>
    <r>
      <rPr>
        <b/>
        <sz val="6"/>
        <color indexed="30"/>
        <rFont val="Arial"/>
        <family val="2"/>
        <charset val="204"/>
      </rPr>
      <t xml:space="preserve"> </t>
    </r>
    <r>
      <rPr>
        <b/>
        <sz val="6"/>
        <color indexed="10"/>
        <rFont val="Arial"/>
        <family val="2"/>
        <charset val="204"/>
      </rPr>
      <t xml:space="preserve">нижн. кнопки цветные
</t>
    </r>
  </si>
  <si>
    <r>
      <t xml:space="preserve">RUBIN RC-7M ONIKS  </t>
    </r>
    <r>
      <rPr>
        <sz val="12"/>
        <color indexed="30"/>
        <rFont val="Arial"/>
        <family val="2"/>
        <charset val="204"/>
      </rPr>
      <t>в кругеTV OK</t>
    </r>
    <r>
      <rPr>
        <sz val="10"/>
        <rFont val="Arial"/>
        <family val="2"/>
        <charset val="204"/>
      </rPr>
      <t xml:space="preserve"> 37M10-2 PLATINUM
</t>
    </r>
  </si>
  <si>
    <r>
      <t xml:space="preserve">SHIVAKI STV-24LED3(YC53-215A) </t>
    </r>
    <r>
      <rPr>
        <b/>
        <sz val="6"/>
        <rFont val="Arial"/>
        <family val="2"/>
        <charset val="204"/>
      </rPr>
      <t xml:space="preserve">верх </t>
    </r>
    <r>
      <rPr>
        <b/>
        <sz val="6"/>
        <color indexed="10"/>
        <rFont val="Arial"/>
        <family val="2"/>
        <charset val="204"/>
      </rPr>
      <t>POWER</t>
    </r>
    <r>
      <rPr>
        <b/>
        <sz val="6"/>
        <rFont val="Arial"/>
        <family val="2"/>
        <charset val="204"/>
      </rPr>
      <t xml:space="preserve"> MUTE в центре OK AUDIO ASPECT MEDIA </t>
    </r>
    <r>
      <rPr>
        <b/>
        <sz val="6"/>
        <color indexed="10"/>
        <rFont val="Arial"/>
        <family val="2"/>
        <charset val="204"/>
      </rPr>
      <t>нижн. кнопки EPG FAV FAV- FAV+</t>
    </r>
  </si>
  <si>
    <r>
      <t xml:space="preserve">SUPRA </t>
    </r>
    <r>
      <rPr>
        <sz val="12"/>
        <color indexed="10"/>
        <rFont val="Arial"/>
        <family val="2"/>
        <charset val="204"/>
      </rPr>
      <t>HOF12B441GPD11</t>
    </r>
    <r>
      <rPr>
        <sz val="12"/>
        <rFont val="Arial"/>
        <family val="2"/>
        <charset val="204"/>
      </rPr>
      <t xml:space="preserve"> LCD</t>
    </r>
    <r>
      <rPr>
        <b/>
        <sz val="8"/>
        <color indexed="30"/>
        <rFont val="Arial"/>
        <family val="2"/>
        <charset val="204"/>
      </rPr>
      <t xml:space="preserve"> PORTAL(ДОМИК)</t>
    </r>
    <r>
      <rPr>
        <sz val="8"/>
        <rFont val="Arial"/>
        <family val="2"/>
        <charset val="204"/>
      </rPr>
      <t>нижн. кнопки</t>
    </r>
    <r>
      <rPr>
        <sz val="10"/>
        <color indexed="10"/>
        <rFont val="Arial"/>
        <family val="2"/>
        <charset val="204"/>
      </rPr>
      <t xml:space="preserve"> TimeShift F1 F2 F3  </t>
    </r>
    <r>
      <rPr>
        <sz val="8"/>
        <rFont val="Arial"/>
        <family val="2"/>
        <charset val="204"/>
      </rPr>
      <t xml:space="preserve">STV-LC1955WL    </t>
    </r>
    <r>
      <rPr>
        <b/>
        <sz val="10"/>
        <rFont val="Arial"/>
        <family val="2"/>
        <charset val="204"/>
      </rPr>
      <t>HOF12F390GPD12</t>
    </r>
    <r>
      <rPr>
        <sz val="8"/>
        <rFont val="Arial"/>
        <family val="2"/>
        <charset val="204"/>
      </rPr>
      <t xml:space="preserve">
</t>
    </r>
  </si>
  <si>
    <t>Светодиодная автолампа H3-9SMD-5050 9шт 12V холодный белый(СW)</t>
  </si>
  <si>
    <t>МП26Б 85г крашеный серые</t>
  </si>
  <si>
    <t>ИЭ9401У2  (ИЕ9405) 380/220В 5,5кВт 50гц-36В 4,0 кВт 200 гц ГОСТ 15150-69</t>
  </si>
  <si>
    <r>
      <t xml:space="preserve">BBK RC-437 DVD "микрофон" </t>
    </r>
    <r>
      <rPr>
        <sz val="8"/>
        <rFont val="Arial"/>
        <family val="2"/>
        <charset val="204"/>
      </rPr>
      <t xml:space="preserve">(Mem DISP LANG SUBT Q-PLAY STAR) ВЕРХНЯЯ </t>
    </r>
  </si>
  <si>
    <r>
      <t>LG AKB73655822=AKB73655861</t>
    </r>
    <r>
      <rPr>
        <sz val="9"/>
        <color indexed="36"/>
        <rFont val="Arial"/>
        <family val="2"/>
        <charset val="204"/>
      </rPr>
      <t>(нижн. кнопки назад вперед TEXT T.OPT) AKB73655802</t>
    </r>
  </si>
  <si>
    <r>
      <t>____ КАК RM-TC  (меню КРУГ )</t>
    </r>
    <r>
      <rPr>
        <sz val="8"/>
        <color indexed="8"/>
        <rFont val="Arial"/>
        <family val="2"/>
        <charset val="204"/>
      </rPr>
      <t xml:space="preserve"> (нижн. кнопки SIZE пусто пусто IPI)</t>
    </r>
  </si>
  <si>
    <r>
      <t xml:space="preserve">REKORD RM-TC  (меню КРУГ ) </t>
    </r>
    <r>
      <rPr>
        <sz val="9"/>
        <color indexed="8"/>
        <rFont val="Arial"/>
        <family val="2"/>
        <charset val="204"/>
      </rPr>
      <t xml:space="preserve"> (нижн. кнопки PP ПУСТО V-  P-)</t>
    </r>
  </si>
  <si>
    <r>
      <t>2РМ</t>
    </r>
    <r>
      <rPr>
        <sz val="10"/>
        <color indexed="10"/>
        <rFont val="Arial"/>
        <family val="2"/>
        <charset val="204"/>
      </rPr>
      <t>Т</t>
    </r>
    <r>
      <rPr>
        <sz val="10"/>
        <color indexed="8"/>
        <rFont val="Arial"/>
        <family val="2"/>
        <charset val="204"/>
      </rPr>
      <t>22Б4Г3В1В=2РМ22Б4Г3В1В гнездо блочное</t>
    </r>
  </si>
  <si>
    <t>Абонентский громкоговоритель ПТ-322-1 трёхпрограммный  "НЕЙВА"</t>
  </si>
  <si>
    <t>Абонентский громкоговоритель НЕЙВА-АГ307Т (часы будильник)</t>
  </si>
  <si>
    <t>Термистор NTC10D-8,5  B57153S100M 10 ом, +20%, 8.5мм</t>
  </si>
  <si>
    <t>К73-16В-63в-2,7 мкф-5% (99г.)</t>
  </si>
  <si>
    <t>Плата для СВЧ  ( ЭНКОДЕР + КНОПКИ )</t>
  </si>
  <si>
    <t>Плата управления для СВЧ</t>
  </si>
  <si>
    <t>Фильтр питания для СВЧ  ( ПЛАТА )</t>
  </si>
  <si>
    <t xml:space="preserve">Жало для паяльника N1-4под керамический нагреватель 5,3мм ZD-932 ZD-937 ZD-929A ZD-929C </t>
  </si>
  <si>
    <t>NEC RB-35</t>
  </si>
  <si>
    <r>
      <rPr>
        <sz val="11"/>
        <rFont val="Arial"/>
        <family val="2"/>
        <charset val="204"/>
      </rPr>
      <t>VR TVD34-M1-1</t>
    </r>
    <r>
      <rPr>
        <sz val="8"/>
        <rFont val="Arial"/>
        <family val="2"/>
        <charset val="204"/>
      </rPr>
      <t>(SUPRA CT-21VUAS-G)</t>
    </r>
    <r>
      <rPr>
        <b/>
        <sz val="6"/>
        <rFont val="Arial"/>
        <family val="2"/>
        <charset val="204"/>
      </rPr>
      <t>в центре MENU  посл. ряд ZOOM P.MODE S.MODE FAV</t>
    </r>
  </si>
  <si>
    <r>
      <t xml:space="preserve">ELENBERG R707E2  (DVD)  </t>
    </r>
    <r>
      <rPr>
        <sz val="8"/>
        <color indexed="8"/>
        <rFont val="Arial"/>
        <family val="2"/>
        <charset val="204"/>
      </rPr>
      <t>ниж.ряд  OSD PROG N/P V-MODE</t>
    </r>
  </si>
  <si>
    <t xml:space="preserve">SUPRA RE-2910 TV(нижняя кнопка SKIP) </t>
  </si>
  <si>
    <r>
      <t xml:space="preserve">ASTON RC-34KN [SAT] </t>
    </r>
    <r>
      <rPr>
        <sz val="8"/>
        <color indexed="30"/>
        <rFont val="Arial"/>
        <family val="2"/>
        <charset val="204"/>
      </rPr>
      <t xml:space="preserve">в круге MENU/OK послед. ряд Add(East) A/Fogus West </t>
    </r>
  </si>
  <si>
    <r>
      <t xml:space="preserve">ELEKTA CT-5118H </t>
    </r>
    <r>
      <rPr>
        <sz val="10"/>
        <rFont val="Arial"/>
        <family val="2"/>
        <charset val="204"/>
      </rPr>
      <t>(M50560-001P) 4 ряда кн. нижн RECALL MODE ▼▲</t>
    </r>
  </si>
  <si>
    <t xml:space="preserve">Микрофон 9,7х6,7mm CZ-15E(МКЭ-332 CZN-15E ECM9767) стандарт без выводов </t>
  </si>
  <si>
    <t>РП10-42 ЛП-П-О  89г (розетка с ловителем) (в корпусе) синий на кабеле</t>
  </si>
  <si>
    <t>МБГО-2-300в-20мкф демонтаж</t>
  </si>
  <si>
    <t>КСО-8Г-500в 0,022 (22000пф) 5% 87г демонтаж</t>
  </si>
  <si>
    <t>КС558РР2Б 95г</t>
  </si>
  <si>
    <t>КМ589АП26 89г</t>
  </si>
  <si>
    <t xml:space="preserve">Конверт Sleeve 2CD белый       (100ШТ)  </t>
  </si>
  <si>
    <t xml:space="preserve">Конверт на 2 диска (зелёный)  (100ШТ) </t>
  </si>
  <si>
    <t>Конверт на 2 диска (жёлтый)    (100ШТ)</t>
  </si>
  <si>
    <t xml:space="preserve">Конверт на 2 диска (голубой)   (100ШТ) </t>
  </si>
  <si>
    <t xml:space="preserve">Конверт на 2 диска (розовый)  (100ШТ) </t>
  </si>
  <si>
    <t>Клеммы и клеммные колодки</t>
  </si>
  <si>
    <t>КП103Е1 (пласм)</t>
  </si>
  <si>
    <t>ГТ701А-Т 84г</t>
  </si>
  <si>
    <t>Крепёж №4 1шт (4мм)  REXANT</t>
  </si>
  <si>
    <t xml:space="preserve">Крепёж №5 1шт (5мм)  </t>
  </si>
  <si>
    <t xml:space="preserve">Крепёж №7 1шт (7мм)  </t>
  </si>
  <si>
    <t xml:space="preserve">Крепёж №9 1шт (9мм)  </t>
  </si>
  <si>
    <t xml:space="preserve">Крепёж круглый для кабеля UW11/18 </t>
  </si>
  <si>
    <t>ТЧИ100-7-468 91г</t>
  </si>
  <si>
    <t>Разъёмы IDC</t>
  </si>
  <si>
    <t>Штыри и гнезда для плат шаг 1.27мм</t>
  </si>
  <si>
    <t>Штыри и гнезда для плат шаг 2.00мм</t>
  </si>
  <si>
    <t>Штыри и гнезда для плат шаг 2.54мм</t>
  </si>
  <si>
    <t xml:space="preserve">Кейс для батарейки 1220  CH23-1220 </t>
  </si>
  <si>
    <t xml:space="preserve">Кейс для батарейки 1225  CH23-1225 </t>
  </si>
  <si>
    <t>Кейс для батарейки С (R14) BH211C 1x1             (1шт)</t>
  </si>
  <si>
    <t>Кейс для батарейки С (R14) 2003C    2x1             (2шт)</t>
  </si>
  <si>
    <t>Кейс для батарейки D (R20) BH121 D  2x1(BH610) (2шт)</t>
  </si>
  <si>
    <t xml:space="preserve">Кейс для батарейки 2032  CH28-2032 SMTU2032-1-LF SMD  </t>
  </si>
  <si>
    <t>Кейс для батарейки 2477 CH273 SMD  1шт (RENATA SMTU-2477N-1)</t>
  </si>
  <si>
    <t>Кейс для батарейки AA  BH344 AA 2x2        (4шт)</t>
  </si>
  <si>
    <t>ВЛ200-12</t>
  </si>
  <si>
    <r>
      <t>SANYO 1AVOU10B00800  JXZA(uPD6600A-88)</t>
    </r>
    <r>
      <rPr>
        <b/>
        <sz val="8"/>
        <rFont val="Arial"/>
        <family val="2"/>
        <charset val="204"/>
      </rPr>
      <t xml:space="preserve">  (+ кнопка BILINGUAL)</t>
    </r>
  </si>
  <si>
    <t>ГТ806В з/у10шт (87г)</t>
  </si>
  <si>
    <t>ГТ806В (79-88г)</t>
  </si>
  <si>
    <t>ГТ806Б з/у20шт (77-87г)</t>
  </si>
  <si>
    <t>КР1561ТВ1 90г</t>
  </si>
  <si>
    <t>ГТ403Ж 76г демонтаж с панелькой</t>
  </si>
  <si>
    <t xml:space="preserve">2С518А стекло </t>
  </si>
  <si>
    <t>ГТ309Е 73г</t>
  </si>
  <si>
    <t>КР1810ГФ84 90 91г</t>
  </si>
  <si>
    <t>Д20 диод черный 84г(маркировка)стекло/металл</t>
  </si>
  <si>
    <t>Д20 диод (маркировка)стекло/металл</t>
  </si>
  <si>
    <t>1Ц21П 75г</t>
  </si>
  <si>
    <t>1Ц21П 92г</t>
  </si>
  <si>
    <t>1Ц21П 84г</t>
  </si>
  <si>
    <t>6Д14П 84г</t>
  </si>
  <si>
    <t>6П15П б/у</t>
  </si>
  <si>
    <t>6П18П 74г б/у</t>
  </si>
  <si>
    <t xml:space="preserve">SHARP 11UK-12 (два круга) 21LF90RU21LF92RU=/=VESTELRC5010 </t>
  </si>
  <si>
    <r>
      <t xml:space="preserve">PHILIPS RC-2020/2010[DVD] </t>
    </r>
    <r>
      <rPr>
        <b/>
        <sz val="8"/>
        <rFont val="Arial"/>
        <family val="2"/>
        <charset val="204"/>
      </rPr>
      <t>нижн. кнопки ZOOM REPEAT REPEAT A-B</t>
    </r>
    <r>
      <rPr>
        <sz val="8"/>
        <rFont val="Arial"/>
        <family val="2"/>
        <charset val="204"/>
      </rPr>
      <t xml:space="preserve"> 996510001806   DVP3040K DVP3120 DVP3126X DVP3144 DVP5960 DVP6620
</t>
    </r>
  </si>
  <si>
    <t>КТИ</t>
  </si>
  <si>
    <t>ГТ905АМ (красные) ДЕМОНТАЖ</t>
  </si>
  <si>
    <r>
      <t>TOSHIBA DC-G1U org TV/DVD</t>
    </r>
    <r>
      <rPr>
        <sz val="10"/>
        <color indexed="10"/>
        <rFont val="Arial"/>
        <family val="2"/>
        <charset val="204"/>
      </rPr>
      <t xml:space="preserve"> </t>
    </r>
    <r>
      <rPr>
        <sz val="8"/>
        <rFont val="Arial"/>
        <family val="2"/>
        <charset val="204"/>
      </rPr>
      <t xml:space="preserve"> VTD-15FQR VTD-15FSR VTD-21FQR VTD-21FSR
</t>
    </r>
  </si>
  <si>
    <t>ТМ2В (ТМ-2В) 77г пленка</t>
  </si>
  <si>
    <t>ТМ2Б (ТМ-2Б) 76г пленка</t>
  </si>
  <si>
    <t>ТМ2А (ТМ-2А) 75г пленка</t>
  </si>
  <si>
    <t>ТМ5А (ТМ-5А) 76г пленка</t>
  </si>
  <si>
    <t>ГТ115В 79г 81г</t>
  </si>
  <si>
    <t>ГТ108Б 83-86г</t>
  </si>
  <si>
    <t xml:space="preserve">М2Д (М-2Д) 77г </t>
  </si>
  <si>
    <t xml:space="preserve">М3В (М-3В) 83г </t>
  </si>
  <si>
    <t>АЛ102БМ металл (красный) (2красные точки)</t>
  </si>
  <si>
    <t>ГУ-50 (67-85г) б/у И.А.</t>
  </si>
  <si>
    <t>CHEROKEE    посл. ряд OK LNB AUDIO CHAINE</t>
  </si>
  <si>
    <t xml:space="preserve">CHEROKEE 01   </t>
  </si>
  <si>
    <t xml:space="preserve">AIWA RC-6VT01 </t>
  </si>
  <si>
    <t>AIWA RC-T2000   (9012-011)</t>
  </si>
  <si>
    <t>AIWA RC-T2001   (9012-011)</t>
  </si>
  <si>
    <t>AIWA RC-TC141KE  =(uPD6600-F46)</t>
  </si>
  <si>
    <t>DAEWOO R26  (PCA84C122AT-003 DMC6003-001E)</t>
  </si>
  <si>
    <t>DAEWOO R28A01=R28A</t>
  </si>
  <si>
    <t>DAEWOO R28B03(S1340A-017, 2DA-013L, GMS301112-R098)</t>
  </si>
  <si>
    <t>DAEWOO R28B04  =(DH1-103, S1340A-017)</t>
  </si>
  <si>
    <t>DAEWOO R44C07 org box   (DHR2021-TM)</t>
  </si>
  <si>
    <t xml:space="preserve">DAEWOO R44DS01        </t>
  </si>
  <si>
    <t xml:space="preserve">DAEWOO R48C04        </t>
  </si>
  <si>
    <t xml:space="preserve">ERISSON F3S510(F3SS510)    </t>
  </si>
  <si>
    <t xml:space="preserve">ERISSON F3S520 (RC-03-3004)  </t>
  </si>
  <si>
    <t>ERISSON WS237   (SC7461-103)</t>
  </si>
  <si>
    <t>GS VS-058C/2 CBT9222/9225)  ( M708LB)</t>
  </si>
  <si>
    <t>MITSUBISHI 939P21201   =(uPD6600A-A32)</t>
  </si>
  <si>
    <t>MITSUBISHI RM-07901  (NBT0211S)=RM-05405</t>
  </si>
  <si>
    <t>HITACHI CLE-876G(GRANADA CLE-876G )</t>
  </si>
  <si>
    <t>HITACHI CLE-878A=CLE-898  (uPD6600A-B76)</t>
  </si>
  <si>
    <t>HITACHI CLE-900=CLE-912 (uPD6124A)</t>
  </si>
  <si>
    <t>JVC RM-C375GY   (белый)</t>
  </si>
  <si>
    <t xml:space="preserve">JVC RM-C1302 TXT  </t>
  </si>
  <si>
    <t xml:space="preserve">PANASONIC EUR644666  TX-14D3T TX-14F2T
</t>
  </si>
  <si>
    <t>PANASONIC TNQ10448(NBT0009M, XRU2460-21)</t>
  </si>
  <si>
    <t>PANASONIC TNQ10448-1(NBT0009M, XRU2460-21)</t>
  </si>
  <si>
    <t>PANASONIC TNQ2687(EUR64584)(M50560-117FP, RSS-505)</t>
  </si>
  <si>
    <t xml:space="preserve">PHILIPS RC-7953  PCA84C122AT ,,,,,,,-04) =RC-7952 </t>
  </si>
  <si>
    <t xml:space="preserve">POLAR RC-05-51   нижн кнопка -/-- 0 QV    37CTV3262 54CTV3080 54CTV3358 72CTV3062
</t>
  </si>
  <si>
    <t xml:space="preserve">POLAR RC-0701  </t>
  </si>
  <si>
    <t>SAMSUNG AA59-10075K  =10076P/M=AA59-10032W</t>
  </si>
  <si>
    <t xml:space="preserve">SAMSUNG BN59-00434A   </t>
  </si>
  <si>
    <t xml:space="preserve">SAMSUNG BN59-00477A   </t>
  </si>
  <si>
    <t xml:space="preserve">SAMSUNG BN59-00488A   </t>
  </si>
  <si>
    <t xml:space="preserve">SAMSUNG BN59-00516A    </t>
  </si>
  <si>
    <t>SHARP G0676CESA  =(LR3714M) ????????(IX1560CE)=G0783</t>
  </si>
  <si>
    <t>SHARP G0817PE  (IX0733PA, MDT2005BP) =G0605 0641 0552CESA</t>
  </si>
  <si>
    <t>SHARP G0817CE  (IX0733PA, MDT2005BP) =G0605 0641 0552CESA</t>
  </si>
  <si>
    <t xml:space="preserve">SHARP G1047BMSA </t>
  </si>
  <si>
    <t xml:space="preserve">SHIVAKI RC-031R    VITEK STV-2029 STV-2129 VT-2125 VT-2135, </t>
  </si>
  <si>
    <t>SHIVAKI RC-830  (RC-820+кнопка SOUND MODE)</t>
  </si>
  <si>
    <t xml:space="preserve">SHNEIDER RC-2000 </t>
  </si>
  <si>
    <t>SITRONICS HYDFSRA025EUS  LCD-2031 , ONIKS HYDFSRA025EU</t>
  </si>
  <si>
    <t xml:space="preserve">SITRONICS HYDFSR0076WS org box   </t>
  </si>
  <si>
    <t xml:space="preserve">SITRONICS RC-2129MS=AVEST 54ТЦ-03=SITRONICS  (TCL)    </t>
  </si>
  <si>
    <t>TCL-29KEY  EVGO  кнопка MENU в центре посл.ряд BBE</t>
  </si>
  <si>
    <t>TCL-31KEY  EVGO кнопка MENU в центре пред.ряд PICTURE BEAUTIFY SRS WOOFER</t>
  </si>
  <si>
    <t>VESTEL  RC-2440 org большой  100Hz квадр. меню</t>
  </si>
  <si>
    <t xml:space="preserve">BEKO            IRC-4706D </t>
  </si>
  <si>
    <t xml:space="preserve">SAMSUNG MF59-00215A (SAT) </t>
  </si>
  <si>
    <r>
      <t xml:space="preserve">SHIVAKI RC-9820(2820) </t>
    </r>
    <r>
      <rPr>
        <sz val="10"/>
        <rFont val="Arial"/>
        <family val="2"/>
        <charset val="204"/>
      </rPr>
      <t xml:space="preserve">нижн. кн. -PROG+ -VOL+  STV-1412 STV-2012  STV-2112W </t>
    </r>
  </si>
  <si>
    <t>Кнопка КМ-12  11.507 (???)</t>
  </si>
  <si>
    <t>&lt;7343&gt;</t>
  </si>
  <si>
    <t>SANYO 1AVOU10B03202 JXRB</t>
  </si>
  <si>
    <t>бесцветный, D - матовый</t>
  </si>
  <si>
    <t>Светодиод-5мм красный  RL11022S бесцветный яркий  550 mcd  &lt;15°&gt;</t>
  </si>
  <si>
    <t>Светодиод-5мм красный мигающий №17 5R4UCICA бесцветный</t>
  </si>
  <si>
    <t>Светодиод- синий   &lt;PIRAHNA&gt;  FYL1140UBC  3,8 v; 2800 mcd (If=25mA)&lt;140°&gt;</t>
  </si>
  <si>
    <t>Светодиод- белый     &lt;PIRAHNA&gt; 3.8 v FYL1860UWC  ; 3500 mcd (If=25mA) (7,62x7,62мм)&lt;75°&gt;</t>
  </si>
  <si>
    <t>Светодиод прямоугольный 7х2,5х7 зеленый</t>
  </si>
  <si>
    <t>Светодиод прямоугольный 2х2(4х4)х6 оранжевый</t>
  </si>
  <si>
    <t>Кейс для батарейки AA  BH640 AA 4x1  закрытый с выключателем (4шт)</t>
  </si>
  <si>
    <t>10x19       LSD3222-20        Зелёный  общий катод  (0.31'' Green CA)</t>
  </si>
  <si>
    <t xml:space="preserve">10x13       LSD3752-22       Зелёный  общий катод </t>
  </si>
  <si>
    <t>9,9x18,8   KEM-4101AG     Зелёный   общий катод</t>
  </si>
  <si>
    <t>22,5х14  GNT-3631BD-21</t>
  </si>
  <si>
    <t>9,7x18,7  GNS-4011FS одноразрядный Светодиодный цифровой индикатор красный</t>
  </si>
  <si>
    <t>9,9x18,9  MAN72A 3462 BP  красный</t>
  </si>
  <si>
    <t>1</t>
  </si>
  <si>
    <t>СП3-38Г-0,25вт      470к+-20%  (большие)</t>
  </si>
  <si>
    <t>СП3-23Г-0,25вт 3,3к</t>
  </si>
  <si>
    <t xml:space="preserve">СП3-38А-0,125вт  330 ом  </t>
  </si>
  <si>
    <t>СП3-38В-0,125вт   47к+-20%  (большие)</t>
  </si>
  <si>
    <t>СП3-38В-0,125вт   100к+-20%  (большие)</t>
  </si>
  <si>
    <t>СП3-9Б-0,5вт     47 ом +-20%      ВС2-16 "5" 1982</t>
  </si>
  <si>
    <t>СП3-9Б-0,5вт     33к+-20%     ВС2-16 "5" 1990</t>
  </si>
  <si>
    <t>СП3-9Б-0,5вт     150к+-20%   ВС2-20 "5" 1987</t>
  </si>
  <si>
    <t>СП3-9Б-0,5вт     3,3мом+-30%    ВС2-20 "5" 1987</t>
  </si>
  <si>
    <t xml:space="preserve">СП3-9А-0,5вт     3,3мом                ВС2-20 "5" 1991 </t>
  </si>
  <si>
    <t>СП3-23К-0,05вт    33КВ</t>
  </si>
  <si>
    <t>СП3-24-0,125вт М10МВ</t>
  </si>
  <si>
    <t xml:space="preserve">СП3-45А-0,5вт-II  150 ом+-20% 1986   ВС2-16 "5" </t>
  </si>
  <si>
    <t>СП3-45А-0,5вт-II  470 ом+-20% 1987   ВС2-16 21</t>
  </si>
  <si>
    <t xml:space="preserve">СП3-45А-0,5вт-II  680 ом 1991             ВС2-20 "5" </t>
  </si>
  <si>
    <t xml:space="preserve">СП3-45А-0,5вт-II  1 ком+-20% 1987      ВС2-16 "5" </t>
  </si>
  <si>
    <t xml:space="preserve">СП3-45А-0,5вт-II  1 ком+-20% 1991      ВС2-20 "5"    </t>
  </si>
  <si>
    <t xml:space="preserve">СП3-45А-0,5вт-II  1,5 ком 1991           ВС2-20 "5" </t>
  </si>
  <si>
    <t xml:space="preserve">СП3-45А-0,5вт-II  2,2 ком+-10% 1991   ВС2-20 "5" </t>
  </si>
  <si>
    <t xml:space="preserve">СП3-45А-0,5вт-II  6,8 ком+-20% 1987   ВС2-16 "5" </t>
  </si>
  <si>
    <t>СП3-45А-0,5вт-II  22 ком              1991   ВС2-20 "5"</t>
  </si>
  <si>
    <t xml:space="preserve">СП3-45А-0,5вт-II  33 ком+-20% 1987    ВС2-16 "5" </t>
  </si>
  <si>
    <t xml:space="preserve">СП3-45А-0,5вт-II  470 ком          1986                   "5" </t>
  </si>
  <si>
    <t xml:space="preserve">СП3-45А-0,5вт-II  470 ком          1986    ВС2-16 "5" </t>
  </si>
  <si>
    <t xml:space="preserve">СП3-45А-0,5вт-II  1,5 мом+-20%        ВС2-16 "5" </t>
  </si>
  <si>
    <t xml:space="preserve">СП3-45А-0,5вт-II  2,2 мом+-20% 1986   ВС2-16 "5" </t>
  </si>
  <si>
    <t>СП3-45А-2вт-II 100 ом +-20%  87-91г   ВС2-20  "5"</t>
  </si>
  <si>
    <t>СП3-45А-2вт-II  220 ом +-20%  1986      ВС2-20 "5"</t>
  </si>
  <si>
    <t>СП3-45А-2вт-II  470 ом +-20%      1986  ВС2-20</t>
  </si>
  <si>
    <t xml:space="preserve">СП3-45А-2вт-2   1 ком +-20%       86-91 ВС2-20 </t>
  </si>
  <si>
    <t xml:space="preserve">СП3-45А-2вт-2   1,5 ком                  1991 ВС2-20 "5" </t>
  </si>
  <si>
    <t xml:space="preserve">СП3-45А-2вт-2   4,7 ком                1991  ВС2-20 "5" </t>
  </si>
  <si>
    <t>СП3-45А-2вт-2   10 ком          86-87г      ВС2-20 "5"</t>
  </si>
  <si>
    <t>СП3-45А-2вт-2   47 ком               1991    ВС2-20 "5"</t>
  </si>
  <si>
    <t xml:space="preserve">СП3-45А-2вт-2  100 ком+-20%   1987   ВС2-20 "5" </t>
  </si>
  <si>
    <t xml:space="preserve">СП3-45А-2вт-2  330 ком                  1991  ВС2-20"5" </t>
  </si>
  <si>
    <t>СП3-45А-2вт-2  470 ком                 1991   ВС2-20 "5"</t>
  </si>
  <si>
    <t xml:space="preserve">М2В (М-2В) 74 76г </t>
  </si>
  <si>
    <t>КФ174ПС1 (56 AD) Au smd пластик</t>
  </si>
  <si>
    <t>К262КП1Б Au 90г</t>
  </si>
  <si>
    <t xml:space="preserve"> меньше чем 2А602А 2 синии точки  Au</t>
  </si>
  <si>
    <t xml:space="preserve"> еще меньше чем 2А602А (1116)  Au</t>
  </si>
  <si>
    <t>КТ104А Au</t>
  </si>
  <si>
    <t>КТ104Б Au</t>
  </si>
  <si>
    <t>КТ104В Au</t>
  </si>
  <si>
    <t>КТ104Г Au</t>
  </si>
  <si>
    <t>КТ355А Au 84г</t>
  </si>
  <si>
    <t>2Т368А Au 92г</t>
  </si>
  <si>
    <t xml:space="preserve">КТ918Б Au  плёнка -80г </t>
  </si>
  <si>
    <t>2ТС3103А Au 86г</t>
  </si>
  <si>
    <t>КТ3129А9 Au SOT23   КТ-46</t>
  </si>
  <si>
    <t>КТ3129Г9 Au SOT23   КТ-46</t>
  </si>
  <si>
    <t>К544УД1А (УД1А) Au</t>
  </si>
  <si>
    <t xml:space="preserve">PIONEER AXD7398 org    DVD </t>
  </si>
  <si>
    <r>
      <t xml:space="preserve">DAEWOO R40B07  </t>
    </r>
    <r>
      <rPr>
        <sz val="8"/>
        <rFont val="Arial"/>
        <family val="2"/>
        <charset val="204"/>
      </rPr>
      <t>14Q1M 14Q1MT 14Q2M 14Q2MT 14Q3M 14Q3MT 14T1M 14T1MT 14T2M 14T2MT 0Q1M 20Q2M 20Q2M 20Q3M 20Q3MT 20T1M 20T1MT 20T2MT 21Q1MT 21Q2M 21Q2MT 21Q3M 21Q3MT 21T1M 21T1M 21T2M 21T2MT 21T5M 21T5MT</t>
    </r>
  </si>
  <si>
    <t>Командоаппарат КЭП-12МП 13г  КОМПЛЕКТ</t>
  </si>
  <si>
    <t>БК-30M  Координатный коммутатор, емкость до 30 абонентов.</t>
  </si>
  <si>
    <t>Крепёж №8 1шт (8мм)  (NC-2N)</t>
  </si>
  <si>
    <t>МЛТ-0,125 2,2К</t>
  </si>
  <si>
    <t>Термостат капилярный +50...+300°C  T-150 8040983   16A В/з с 8028211, 8007537, 8032828 в духовых шкафах HANSA  для  Икеа с кодом 81381292.2</t>
  </si>
  <si>
    <t xml:space="preserve">Термостат капилярный +10…+300°C  HU-30-M/50-300°C </t>
  </si>
  <si>
    <t>Термостат капилярный  0...+40°C  WY40-653-12I  16A/250V  (002.002.012) с переключающим контактом</t>
  </si>
  <si>
    <t xml:space="preserve">Термостат капилярный  0...+40°C  WY40-653-12F (GTLH0139) с переключающим контактом </t>
  </si>
  <si>
    <t>2Д419А 81г пленка</t>
  </si>
  <si>
    <t>КТ983А  85г</t>
  </si>
  <si>
    <r>
      <t xml:space="preserve">BEKO RC613311(кнопка MIX) </t>
    </r>
    <r>
      <rPr>
        <sz val="10"/>
        <color indexed="8"/>
        <rFont val="Arial"/>
        <family val="2"/>
        <charset val="204"/>
      </rPr>
      <t xml:space="preserve"> TVT28162  (KS51810-50 SDA2208)  </t>
    </r>
  </si>
  <si>
    <t>ПЛ14-1В  панель для кинескопа</t>
  </si>
  <si>
    <t>ФОТО</t>
  </si>
  <si>
    <t>Капсюль телефонный 45х21mm   FR-0009 150om</t>
  </si>
  <si>
    <t>Микрофон 6x2,8mm  с выводами GOLD   PX49</t>
  </si>
  <si>
    <t>Колонки автomобильные "Россия" в корпусе  8 Вт, 4om</t>
  </si>
  <si>
    <t xml:space="preserve">Микрофон 9,3x6,2mm  с выводами  KUC2123-01-1690 HOSIDEN JAPAN </t>
  </si>
  <si>
    <t xml:space="preserve">Микрофон 9,3x7,5mm  HSD-1 Panasonic JAPAN </t>
  </si>
  <si>
    <t xml:space="preserve">Микрофон 9,4x6,5mm  KUC1723-01-3220 Taiwan </t>
  </si>
  <si>
    <t xml:space="preserve">Микрофон 9,7x4,5mm  PX12 (52db) </t>
  </si>
  <si>
    <t xml:space="preserve">Микрофон 9,7x4,5mm  с выводами HMO1001-C-63/238 </t>
  </si>
  <si>
    <t xml:space="preserve">Микрофон 9,7x4,5mm  с выводами KUF3023-01 HOSIDEN JAPAN </t>
  </si>
  <si>
    <t xml:space="preserve">Микрофон 9,7x5,0mm  с выводами MP-15 Panasonic JAPAN </t>
  </si>
  <si>
    <t>20mm 16om 0,25W  h=3mm TRI-20N-A металл</t>
  </si>
  <si>
    <t>20mm 50om 0,25W  h=3mm TRI-20N-A металл</t>
  </si>
  <si>
    <t>20mm 140om  h=2,5mm  для мобильного телефонна</t>
  </si>
  <si>
    <t>28mm 150om  0,25W  h=5mm TRP 28N-B металл</t>
  </si>
  <si>
    <t>40mm 150om  1,5W    h=5mm YD40-03M металл</t>
  </si>
  <si>
    <t>50mm 8om 0,25W h=11mm  KEPO</t>
  </si>
  <si>
    <t>50mm 8om 0,5W   h=8mm  TRI-50N-C</t>
  </si>
  <si>
    <t>50mm 8om 0,5W  h=11mm   пластик №31</t>
  </si>
  <si>
    <t>50mm 8om 0,5W  h=21mm  (закрытый магнит) №36</t>
  </si>
  <si>
    <t>50mm 50om 0,25W h=11mm  KEPO</t>
  </si>
  <si>
    <t>50mm 50om  0,5W h=8mm TRI-50N-C экран</t>
  </si>
  <si>
    <t>50mm 50om 1W      h=6mm YD50-02M металл (SG)</t>
  </si>
  <si>
    <t xml:space="preserve">50mm 150om 0.25W h=8mm DXI50N-C </t>
  </si>
  <si>
    <t>57mm 8om 1W    h=8mm  DXI57N-A металл</t>
  </si>
  <si>
    <t>63mm 8om 1W h=21mm YD63-06 (закр.магн.25mm) мет., для радиостанций(0,5ГДШ-2М)</t>
  </si>
  <si>
    <t>20mm 32om 0,25W  h=3mm TRI-20N-A металл</t>
  </si>
  <si>
    <t>50mm 32om  0,2W ED8632 200RB326</t>
  </si>
  <si>
    <t>28mm 4om  0,25W  h=5mm TRP 28N-B металл №45</t>
  </si>
  <si>
    <t>Динамик для TV круглый  57mm (3 уха) 8om 0,5W  KEYRIN 57-8B-06</t>
  </si>
  <si>
    <t>40mm 50om 0,25W  h=6mm TRP-40N-A  пластик №18</t>
  </si>
  <si>
    <t>36mm 4om 0,25W h=5mm TRI-36N-B металл №16 СЕРГЕЙ</t>
  </si>
  <si>
    <t>Динамик для TV лодочка  52X120mm   16om 7W  29000711</t>
  </si>
  <si>
    <t>Динамик для TV  лодочка 105X155mm  4om 2W RFT</t>
  </si>
  <si>
    <t xml:space="preserve">Динамик для TV круглый  45mm 4om 05G03BRA </t>
  </si>
  <si>
    <t xml:space="preserve">Динамик для TV лодочка  80X125mm    8om  EASG12D128A2 </t>
  </si>
  <si>
    <t xml:space="preserve">57mm 32om 0.6W  STAR ED-8624 </t>
  </si>
  <si>
    <t xml:space="preserve">Динамик для TV круглый   65mm  8om   AIWA 88-YP5-604-01    </t>
  </si>
  <si>
    <t xml:space="preserve">Динамик для TV круглый  77mm 8om  3W Funai  S08F38 </t>
  </si>
  <si>
    <t>Излучатель AS-308  300W (квадр.84х84 круг D=75mm отв.98х98) рупор SEMTON В/Ч  ПЬЕЗО</t>
  </si>
  <si>
    <t>Колонка настенная HY-313T(2speaker+100V transf+switch) in wtite plastic box+кронштейн  мощность - 10/5 Вт;Входное напряжение - 100В;Уровень Чувствительности (1Вт, 1м) - 88Дб;Диапазон частот 160 - 14000Гц; размер(145х210х120mm) 2,2 кг</t>
  </si>
  <si>
    <t>Капсюль телефонный 48х21mm   Siemens 906DYN 150om</t>
  </si>
  <si>
    <t>Капсюль телефонный 48х21mm   Siemens 5620DYN 150om</t>
  </si>
  <si>
    <t>ORION 076L052040 полителен</t>
  </si>
  <si>
    <r>
      <t xml:space="preserve">Аrion  AF-3030 черный (SAT) </t>
    </r>
    <r>
      <rPr>
        <sz val="10"/>
        <color indexed="10"/>
        <rFont val="Arial"/>
        <family val="2"/>
        <charset val="204"/>
      </rPr>
      <t>(нижн. кнопки TEXT SAT SUBT) в круге OK</t>
    </r>
  </si>
  <si>
    <r>
      <t xml:space="preserve">Аrion AF-1700 </t>
    </r>
    <r>
      <rPr>
        <sz val="9"/>
        <color indexed="8"/>
        <rFont val="Arial"/>
        <family val="2"/>
        <charset val="204"/>
      </rPr>
      <t>серый SATTELLITE powersky серый (SAT)</t>
    </r>
    <r>
      <rPr>
        <sz val="12"/>
        <color indexed="8"/>
        <rFont val="Arial"/>
        <family val="2"/>
        <charset val="204"/>
      </rPr>
      <t xml:space="preserve"> </t>
    </r>
    <r>
      <rPr>
        <sz val="9"/>
        <color indexed="10"/>
        <rFont val="Arial"/>
        <family val="2"/>
        <charset val="204"/>
      </rPr>
      <t>(в центре OK нижн. кнопки UHF RECALL )</t>
    </r>
  </si>
  <si>
    <t xml:space="preserve">JVC RM-C1013 TV=RM-C1023  </t>
  </si>
  <si>
    <t>Тестер автомобильных АКБ (6V-12V)</t>
  </si>
  <si>
    <t xml:space="preserve"> кабель RJ45 / S110  2m серый  4-парные категории 5е (PC15-20-02) </t>
  </si>
  <si>
    <t xml:space="preserve">30х14      KEM-3461AR      красный, 3 разряда, общий катод </t>
  </si>
  <si>
    <t>2А202А в свинцовой капсуле полителен</t>
  </si>
  <si>
    <t>Д408 ВП 68г "5" (в свинцовой капсуле)(металл+белая керамика)</t>
  </si>
  <si>
    <t>Д405Б 84г (в свинцовой капсуле)(металл+белая керамика)</t>
  </si>
  <si>
    <t>Д408 ВП 70г (в свинцовой капсуле з/у 10шт паспорт)(металл+белая керамика)</t>
  </si>
  <si>
    <t>Д226  (0.3A 400V 1kHz)  83 84г</t>
  </si>
  <si>
    <t>СТ1-17В  22к</t>
  </si>
  <si>
    <t>Д405Б 66г (в свинцовой капсуле)(металл+белая керамика)</t>
  </si>
  <si>
    <t>Д408 ВП 73г (в свинцовой капсуле)(металл+белая керамика)</t>
  </si>
  <si>
    <t>RM-L800</t>
  </si>
  <si>
    <t>К237ГС1  з/у  50шт 85-91г</t>
  </si>
  <si>
    <t>К237УН1  з/у  50шт  80-90г</t>
  </si>
  <si>
    <t xml:space="preserve">СП3-24-0,125вт 100КМВ  ( 20%)  з/у </t>
  </si>
  <si>
    <t>Провод намоточный ПЭТВ-2  0,125 мм  100г ТУ16-705.110-79 (07г)</t>
  </si>
  <si>
    <t>AH2-YE  1мин-30часов  24V</t>
  </si>
  <si>
    <t>Фонарик 70 св. BL-406 (4*AA) (режим вкл/выкл)</t>
  </si>
  <si>
    <t xml:space="preserve">Иcточник питания ИПС-1   3...15v Предназначен для преобразования сигналов термопреобразователя сопротивления в унифицированный выходной сигнал постоянного тока напряжением О...5 или 1...10 В. </t>
  </si>
  <si>
    <t xml:space="preserve">Вилка на плату WF-02 (MX) прямая, 2 контакта, шаг 2.54мм,  </t>
  </si>
  <si>
    <t xml:space="preserve">Вилка на плату WF-02R (MX) угловая, 2 контакта, шаг 2.54мм, </t>
  </si>
  <si>
    <t xml:space="preserve">Вилка на плату WF-03 (MX) прямая, 3 контакта, шаг 2.54мм,  </t>
  </si>
  <si>
    <t xml:space="preserve">Вилка на плату WF-03R (MX) угловая, 3 контакта, шаг 2.54мм,  </t>
  </si>
  <si>
    <t xml:space="preserve">Вилка на плату WF-04 (MX) прямая, 3 контакта, шаг 2.54мм,  </t>
  </si>
  <si>
    <t xml:space="preserve">Вилка на плату WF-04R (MX) угловая, 3 контакта, шаг 2.54мм,  </t>
  </si>
  <si>
    <t xml:space="preserve">390мкф 450в KMG 35*42 HIPPON </t>
  </si>
  <si>
    <t>КТ940А1 ТО92</t>
  </si>
  <si>
    <t xml:space="preserve">МБГП-1-1000В-1мкф </t>
  </si>
  <si>
    <t>big</t>
  </si>
  <si>
    <t>Переходник RCA штекер НА F гнездо RCAP-FJ</t>
  </si>
  <si>
    <t>6800мкф 25в 18-35 Jamicon TKR</t>
  </si>
  <si>
    <r>
      <t xml:space="preserve">Шлейф компьютерный SATA интерфейс SerialATA Cable 45см for Low profile (серый)
</t>
    </r>
    <r>
      <rPr>
        <sz val="8"/>
        <color indexed="10"/>
        <rFont val="Arial"/>
        <family val="2"/>
        <charset val="204"/>
      </rPr>
      <t>Использование такого кабеля облегчает установку HDD в корпуса с поперечным расположением корзины.</t>
    </r>
  </si>
  <si>
    <t>Шлейф компьютерный 60 жил</t>
  </si>
  <si>
    <t xml:space="preserve">SCART Х 6 RCA 1.2m GoldMan GOLD </t>
  </si>
  <si>
    <t>АЛ307НМ (зелёный)</t>
  </si>
  <si>
    <t>2Д503А з/у 100шт 87г</t>
  </si>
  <si>
    <t>КД503А з/у 100шт 87 90г</t>
  </si>
  <si>
    <t>К52-1</t>
  </si>
  <si>
    <t xml:space="preserve">К53-1А-100в 1,5мкф </t>
  </si>
  <si>
    <t>Д103А широкие вывода 62г</t>
  </si>
  <si>
    <t>Д18 стекло 74г</t>
  </si>
  <si>
    <t>"Digital" DT-2000 DiSEqC 2.0  переключатель, 4 входа, 1 выход, 950-2400 МГц, литой металлический корпус</t>
  </si>
  <si>
    <t>1000мкф 450в 35*60 HIPPON KMH</t>
  </si>
  <si>
    <t>1000мкф 350в 85° &lt;KP&gt; 50*80 Jamicon болт</t>
  </si>
  <si>
    <t>6800мкф 63в &lt;HP3&gt;25*50 Hitachi 85°C</t>
  </si>
  <si>
    <t>10000мкф 100в 105°C &lt;HC&gt; 42*90 ELZET клеммы</t>
  </si>
  <si>
    <t>10000мкф 100в 105°C &lt;CE&gt; 35*62 Rubicon mini</t>
  </si>
  <si>
    <t>10000мкф 50в 105°C &lt;HS&gt; 30*50 Jamicon</t>
  </si>
  <si>
    <t>10000мкф 50в 105°C &lt;&lt;CE&gt; 22*50 Rubicon mini</t>
  </si>
  <si>
    <t>6800мкф 50в 105°C &lt;SD&gt; 25*50 ELZET</t>
  </si>
  <si>
    <t>4700мкф 63в 105°C 4 клеммы &lt;HC&gt; 35*30 IC</t>
  </si>
  <si>
    <t>3300мкф 71в &lt;HP&gt; 22*40 Nippon</t>
  </si>
  <si>
    <t>шнур: HB-02 (MU-2F) wire 0,3 m AWG26</t>
  </si>
  <si>
    <t>шнур: HB-03 (MU-3F) wire 0,3 m AWG26</t>
  </si>
  <si>
    <t>шнур: PHU-05 wire 0,3 m AWG22</t>
  </si>
  <si>
    <t>шнур: HU-09 wire 0,3 m AWG26</t>
  </si>
  <si>
    <t>шнур: MHU-05 wire 0,3 m AWG22</t>
  </si>
  <si>
    <t>Разветвитель USB A штекер / 10 штекеров (0,25м круглый шнур) Новосибирск</t>
  </si>
  <si>
    <t>Разветвитель USB A штекер / 10 штекеров (витой шнур) Новосибирск</t>
  </si>
  <si>
    <r>
      <t xml:space="preserve">BBK PV-300S/PV-400T Портативный MP3 </t>
    </r>
    <r>
      <rPr>
        <b/>
        <sz val="9"/>
        <color indexed="10"/>
        <rFont val="Arial"/>
        <family val="2"/>
        <charset val="204"/>
      </rPr>
      <t xml:space="preserve"> нижний ряд PBC RETURN VIDEO P/N</t>
    </r>
  </si>
  <si>
    <t>mini</t>
  </si>
  <si>
    <t>TOSHIBA CT-8022 LCD</t>
  </si>
  <si>
    <t>Набор перемычек для макетных плат 65 шт</t>
  </si>
  <si>
    <t>Шлейф из 40 проводов мама-папа 20 см.</t>
  </si>
  <si>
    <t>К15-5(имп) 330pf (331 1KV) Y5P 10%</t>
  </si>
  <si>
    <t>К15-5(имп) 330pf (331 2KV) Y5P 10%</t>
  </si>
  <si>
    <t>КР140УД1В 87г</t>
  </si>
  <si>
    <t>КП103И1 (пласм) TO92</t>
  </si>
  <si>
    <t xml:space="preserve">гнездо телефонное ЛИНИЯ 6P4C на плату горизонтальные вывода №17 </t>
  </si>
  <si>
    <t>гнездо телефонное ЛИНИЯ 6P4C  на плату вертикальные вывода №4  05-1113</t>
  </si>
  <si>
    <t xml:space="preserve">гнездо телефонное ЛИНИЯ 6P6C  на плату вертикальные вывода  №3 </t>
  </si>
  <si>
    <t>Наконечники на кабель</t>
  </si>
  <si>
    <t>СП3-38Г-0,25вт     33к+-20%  (большие)горизонтальные</t>
  </si>
  <si>
    <r>
      <t>У-134 бирка-</t>
    </r>
    <r>
      <rPr>
        <sz val="8"/>
        <color indexed="10"/>
        <rFont val="Arial"/>
        <family val="2"/>
        <charset val="204"/>
      </rPr>
      <t>квадратная.</t>
    </r>
    <r>
      <rPr>
        <sz val="8"/>
        <color indexed="8"/>
        <rFont val="Arial"/>
        <family val="2"/>
        <charset val="204"/>
      </rPr>
      <t xml:space="preserve">55х55мм пластм.д/маркировки кабеля силового </t>
    </r>
    <r>
      <rPr>
        <sz val="8"/>
        <color indexed="10"/>
        <rFont val="Arial"/>
        <family val="2"/>
        <charset val="204"/>
      </rPr>
      <t>до 1000В</t>
    </r>
    <r>
      <rPr>
        <sz val="8"/>
        <color indexed="8"/>
        <rFont val="Arial"/>
        <family val="2"/>
        <charset val="204"/>
      </rPr>
      <t xml:space="preserve"> (100шт 400руб)</t>
    </r>
  </si>
  <si>
    <r>
      <t>У-135 бирка-</t>
    </r>
    <r>
      <rPr>
        <sz val="8"/>
        <color indexed="30"/>
        <rFont val="Arial"/>
        <family val="2"/>
        <charset val="204"/>
      </rPr>
      <t>круглая</t>
    </r>
    <r>
      <rPr>
        <sz val="8"/>
        <color indexed="8"/>
        <rFont val="Arial"/>
        <family val="2"/>
        <charset val="204"/>
      </rPr>
      <t xml:space="preserve"> .D=55мм пластм.д/маркировки кабеля </t>
    </r>
    <r>
      <rPr>
        <sz val="8"/>
        <color indexed="30"/>
        <rFont val="Arial"/>
        <family val="2"/>
        <charset val="204"/>
      </rPr>
      <t>силового свыше 1000В (100шт 400руб)</t>
    </r>
  </si>
  <si>
    <t>У-136 бирка-треуг.62х62х62мм пласт.д/маркировки кабеля контрольного  (100шт 400руб)</t>
  </si>
  <si>
    <t>TELEVISION REMOTE CONTROL  (SAA3010T)</t>
  </si>
  <si>
    <t>Метчик М1,03 пр-во СССР</t>
  </si>
  <si>
    <t>Метчик М1,05 пр-во СССР</t>
  </si>
  <si>
    <t>Метчик М1,06 пр-во СССР</t>
  </si>
  <si>
    <t>Метчик М1,08 пр-во СССР</t>
  </si>
  <si>
    <t>Метчик М1,146 пр-во СССР</t>
  </si>
  <si>
    <t>Метчик М1,15 пр-во СССР</t>
  </si>
  <si>
    <t>Метчик М1,18 пр-во СССР</t>
  </si>
  <si>
    <t>Метчик М1,3 пр-во СССР</t>
  </si>
  <si>
    <t>JVC RM-C470 (корпус 9782)(uPD6600-F38)</t>
  </si>
  <si>
    <t xml:space="preserve">SONY RM-ADU004 [AUX] домашний кинотеатр </t>
  </si>
  <si>
    <t>Д204-20-2  82г  (тросик)  Электро модуль</t>
  </si>
  <si>
    <t>штекер  CANON (XLR 3P) металл . NEUTRIK NC3MX-B    (папа на кабель)  черные</t>
  </si>
  <si>
    <t xml:space="preserve">BROKSONIC 50560(REMOTE CONTROL) </t>
  </si>
  <si>
    <t>К504УН2А Au</t>
  </si>
  <si>
    <t xml:space="preserve">КТ3161АС ОТТИСК-2 (ОТТ-2 9202) DIP14 92г   </t>
  </si>
  <si>
    <t xml:space="preserve">КР504НТ1А </t>
  </si>
  <si>
    <t>ТЧ50-8-374 У2     81г</t>
  </si>
  <si>
    <t>КР123УН1А dip14=TAA960 88г</t>
  </si>
  <si>
    <t>КР590КН3 88г</t>
  </si>
  <si>
    <t>К555ЛА11 93г</t>
  </si>
  <si>
    <t>МБГО-2-400В-10мкф 20% (аналог)</t>
  </si>
  <si>
    <t>МПО-600В 0,02мкф</t>
  </si>
  <si>
    <t>КБГ-И-400В 0,05мкф</t>
  </si>
  <si>
    <t>МПО-600В 0,05мкф</t>
  </si>
  <si>
    <t xml:space="preserve">КБГ-М2 600в 0,05мкф </t>
  </si>
  <si>
    <t>МБГП-200В 0,1мкф х 2</t>
  </si>
  <si>
    <t>КБГ-М2-400В 0,1мкф 71г</t>
  </si>
  <si>
    <t>КБГ-М2-600В 0,1мкф</t>
  </si>
  <si>
    <t>МБГП-2-400В-0,5мкф</t>
  </si>
  <si>
    <t xml:space="preserve">МБГО-1-630в-0,5мкф </t>
  </si>
  <si>
    <t xml:space="preserve">МБГО-1-600в-0,5мкф </t>
  </si>
  <si>
    <t>МБГП-2-400-1мкф</t>
  </si>
  <si>
    <t xml:space="preserve">МБГО-1-160В-2мкф </t>
  </si>
  <si>
    <t>КБГ-ММ-500В-4мкф</t>
  </si>
  <si>
    <t>МБГО-2-300в-10мкф</t>
  </si>
  <si>
    <t>К73П-2-400В-10мкф</t>
  </si>
  <si>
    <t>ГМИ-90 60г с панелью</t>
  </si>
  <si>
    <t>Переключатель ВПК2110 У2 (~600В,6А -400В, 4А) 2003г (синии)</t>
  </si>
  <si>
    <t>Переключатель ВПК2110 У2 (~600В,6А -400В, 4А) 2000г (серые)</t>
  </si>
  <si>
    <t>Переключатель ВПК2110 БУ2 (~600В, -440В, 10А) 98г</t>
  </si>
  <si>
    <t>SHIVAKI RC-811=810  ROLSEN 2130 RECORD TC5177</t>
  </si>
  <si>
    <t>Автомат ВА76-29-1 С10 50Гц 230/400в  25А (1ф)</t>
  </si>
  <si>
    <t>КР531ИЕ16 87г</t>
  </si>
  <si>
    <t>КР531ИЕ17 86г</t>
  </si>
  <si>
    <t>G4 Camelion 1,5V  (6,8х2,6мм) LR626  AG4 LR66 177 GP77A  SR626W</t>
  </si>
  <si>
    <t>УН8,5/25 -1.2К</t>
  </si>
  <si>
    <t xml:space="preserve">К73-13-2-10-20кВ-2200пФ </t>
  </si>
  <si>
    <t>К15-4-20кВ-470пф Н70 76г</t>
  </si>
  <si>
    <t>К15-4-30кВ-470пф Н70 75г</t>
  </si>
  <si>
    <t>ГУ-50 81г з/у</t>
  </si>
  <si>
    <t>ГТ806А 81-88г)</t>
  </si>
  <si>
    <t>П217Г ОС 90г (П217ГОС)</t>
  </si>
  <si>
    <t>СПО-2 220 ом  ВС3-10 79г</t>
  </si>
  <si>
    <t>КТП</t>
  </si>
  <si>
    <t xml:space="preserve">К10-7В 22пф М47 </t>
  </si>
  <si>
    <t xml:space="preserve">К10-7В 39пф M75 </t>
  </si>
  <si>
    <t xml:space="preserve">К10-7В 39пф Н70 </t>
  </si>
  <si>
    <t>К10-7В 47пф</t>
  </si>
  <si>
    <t xml:space="preserve">К10-7В 51пф Н70 </t>
  </si>
  <si>
    <t xml:space="preserve">К10-7В 91пф М47 </t>
  </si>
  <si>
    <t>К10-7В 510пф</t>
  </si>
  <si>
    <t xml:space="preserve">К10-7В 0,068мкф Н90 68nF </t>
  </si>
  <si>
    <t xml:space="preserve">К10-7В 0,047мкф Н30 47nF </t>
  </si>
  <si>
    <t xml:space="preserve">К10-7В 0,015мкф Н70 15n </t>
  </si>
  <si>
    <t>К10-7В 0,033мкф 33n</t>
  </si>
  <si>
    <t>К40П</t>
  </si>
  <si>
    <t>К10У</t>
  </si>
  <si>
    <t>К75-37</t>
  </si>
  <si>
    <r>
      <t xml:space="preserve">22000мкф 80в 85°C &lt;SMH&gt; 35*80 Nippon mini </t>
    </r>
    <r>
      <rPr>
        <b/>
        <sz val="8"/>
        <color indexed="10"/>
        <rFont val="Arial"/>
        <family val="2"/>
        <charset val="204"/>
      </rPr>
      <t>мятый</t>
    </r>
  </si>
  <si>
    <r>
      <t>КСО-5Г-500в 7500</t>
    </r>
    <r>
      <rPr>
        <sz val="8"/>
        <color indexed="10"/>
        <rFont val="Arial"/>
        <family val="2"/>
        <charset val="204"/>
      </rPr>
      <t>ммф</t>
    </r>
    <r>
      <rPr>
        <sz val="8"/>
        <color indexed="17"/>
        <rFont val="Arial"/>
        <family val="2"/>
        <charset val="204"/>
      </rPr>
      <t>(пф) 10% ,,,г</t>
    </r>
  </si>
  <si>
    <t>К73-9-100в-0,047мкф</t>
  </si>
  <si>
    <t xml:space="preserve">Адаптор HP 580648-001 KVM USB RJ45 Adapter AF623A  REPLACE WITH HP SPARES  580648-001 MPN:520-606-503 EID:520606-011C2E CMN 1005-12 1005-012 </t>
  </si>
  <si>
    <t>Адаптор HP (Hewlett-Packard) HP 481409-002 DisplayPort to DVI-D Cable Adapter</t>
  </si>
  <si>
    <t>Т353-800-32-80 94г на картоне</t>
  </si>
  <si>
    <t>HAIER</t>
  </si>
  <si>
    <t>6800мкф 50в &lt;CE&gt;30*41 Rubicon</t>
  </si>
  <si>
    <t>АЛ307ГМ (зелёный)</t>
  </si>
  <si>
    <t>КТ942А</t>
  </si>
  <si>
    <r>
      <rPr>
        <sz val="8"/>
        <rFont val="Arial"/>
        <family val="2"/>
        <charset val="204"/>
      </rPr>
      <t>Шлейф компьютерный 80жил IDE UDMA66/100/133 (3 connectors) черный длина 45 см ASUS P/N:14G000016930</t>
    </r>
    <r>
      <rPr>
        <sz val="8"/>
        <color indexed="30"/>
        <rFont val="Arial"/>
        <family val="2"/>
        <charset val="204"/>
      </rPr>
      <t xml:space="preserve">    </t>
    </r>
    <r>
      <rPr>
        <sz val="8"/>
        <color indexed="10"/>
        <rFont val="Arial"/>
        <family val="2"/>
        <charset val="204"/>
      </rPr>
      <t>Для подключения 2х устройств IDE</t>
    </r>
  </si>
  <si>
    <r>
      <t xml:space="preserve">Шлейф компьютерный 80жил IDE UDMA66/100/133 (3 connectors) синий длина 45 см  P/N:12CF1-3ID150-21R    </t>
    </r>
    <r>
      <rPr>
        <sz val="8"/>
        <color indexed="10"/>
        <rFont val="Arial"/>
        <family val="2"/>
        <charset val="204"/>
      </rPr>
      <t>Для подключения 2х устройств IDE</t>
    </r>
  </si>
  <si>
    <t>Т150-9-0,72</t>
  </si>
  <si>
    <r>
      <t>PHILIPS RC19335010/01</t>
    </r>
    <r>
      <rPr>
        <b/>
        <sz val="8"/>
        <rFont val="Arial"/>
        <family val="2"/>
        <charset val="204"/>
      </rPr>
      <t xml:space="preserve"> сверху POWER DVD нижний ряд SLEEP 0 CC</t>
    </r>
  </si>
  <si>
    <r>
      <t xml:space="preserve">PHILIPS RC19335014/01 </t>
    </r>
    <r>
      <rPr>
        <b/>
        <sz val="8"/>
        <rFont val="Arial"/>
        <family val="2"/>
        <charset val="204"/>
      </rPr>
      <t>сверху ,,,,,,,,,,,,,,,,,,,,,нижний ряд SURF 0 CLOCK</t>
    </r>
  </si>
  <si>
    <t>КСО-1В-250в 51пф 5% 63г</t>
  </si>
  <si>
    <t>К50-20-160В 20мкф 83г (вертикальное исполнение с крепежём)</t>
  </si>
  <si>
    <t>К50-20-450В 20мкф 91г (вертикальное исполнение с крепежём)</t>
  </si>
  <si>
    <t>К50-20-250В 50мкф 83г (вертикальное исполнение с крепежём)</t>
  </si>
  <si>
    <t>К10-17А-470 пФ-5% П33 (91г.) (BN Nn47J ♦)</t>
  </si>
  <si>
    <t>СБРОС</t>
  </si>
  <si>
    <r>
      <t>ERISSON FHS085 (ERI TV 2120)</t>
    </r>
    <r>
      <rPr>
        <sz val="10"/>
        <color indexed="10"/>
        <rFont val="Arial"/>
        <family val="2"/>
        <charset val="204"/>
      </rPr>
      <t xml:space="preserve"> </t>
    </r>
    <r>
      <rPr>
        <b/>
        <sz val="8"/>
        <color indexed="10"/>
        <rFont val="Arial"/>
        <family val="2"/>
        <charset val="204"/>
      </rPr>
      <t xml:space="preserve">3 КНОПКИ ВВЕРХУ (MENU //OO/ ВКЛ) </t>
    </r>
    <r>
      <rPr>
        <b/>
        <sz val="8"/>
        <color indexed="8"/>
        <rFont val="Arial"/>
        <family val="2"/>
        <charset val="204"/>
      </rPr>
      <t xml:space="preserve">=SITRONICS=AKIRA (PT2210) TV-2010/21N60  </t>
    </r>
  </si>
  <si>
    <t>К78-2-300В-1000пФ</t>
  </si>
  <si>
    <t>ABL-105</t>
  </si>
  <si>
    <t>КФ1158ЕН15А (1501А) (TO-251, I-PAK) длинные ноги</t>
  </si>
  <si>
    <t>ТЛЗ-3-1</t>
  </si>
  <si>
    <t>ТЛЗ-1-1 Е10/13 цок.резьба</t>
  </si>
  <si>
    <t>ДЧ261-250-14  (0903)</t>
  </si>
  <si>
    <t>Т122-25-4-2  91г з/у 25шт</t>
  </si>
  <si>
    <t>05K</t>
  </si>
  <si>
    <t>10K</t>
  </si>
  <si>
    <t>14K</t>
  </si>
  <si>
    <t>20K</t>
  </si>
  <si>
    <t>32K</t>
  </si>
  <si>
    <t>07K</t>
  </si>
  <si>
    <t>СН2</t>
  </si>
  <si>
    <t>СН1</t>
  </si>
  <si>
    <t>&lt;18V&gt; 05K180 (MYG05-180)</t>
  </si>
  <si>
    <t>&lt;22V&gt; 07K220 (SIOV-S07K14) EPCOS B72207S 140K101, B72207-S 140-K101, B72207S0140K101, S07K14</t>
  </si>
  <si>
    <t xml:space="preserve">&lt;470V&gt; 07K471 (MYG 7D471K) </t>
  </si>
  <si>
    <t xml:space="preserve">&lt;27V&gt; 10K270 (MYG10K270) </t>
  </si>
  <si>
    <t>&lt;47V&gt; 10K470 (10D470K) 10N470K</t>
  </si>
  <si>
    <t xml:space="preserve">&lt;270V&gt; 10K271 (MYG10-271K) </t>
  </si>
  <si>
    <t>&lt;910V&gt; 10K911 (ZNRV10911U)</t>
  </si>
  <si>
    <t>&lt;68V&gt; 20K680 (S20K40) EPSON 20D680K FNR-20D680 MYG-20D680K 40V AC;56V DC;68V;2000A;37J</t>
  </si>
  <si>
    <t xml:space="preserve">&lt;200V&gt; 20K201 (SAS-201KD20) варистор 200v,130v ac,6500a 6.58
</t>
  </si>
  <si>
    <t xml:space="preserve">&lt;510V&gt; 20K511 (CNR20E511K) 20N511K </t>
  </si>
  <si>
    <t>&lt;560V&gt; 20K561 (20D561K)</t>
  </si>
  <si>
    <t>&lt;910V&gt; 20K911 (SAS-911KD20) 10% (910В,10%,510Дж,d=20мм)</t>
  </si>
  <si>
    <t>0</t>
  </si>
  <si>
    <t>КР1040УД1 (DIP-8)</t>
  </si>
  <si>
    <t xml:space="preserve">Микроперекл. №1 8.2х2.7х6мм 3 клеммы SMKW-01 0.1A/30VDC  "коромысло" на плату </t>
  </si>
  <si>
    <r>
      <t xml:space="preserve">Микроперекл. №5 20х13х6,2мм 3 клеммы ALPS с "кривым" рычагом </t>
    </r>
    <r>
      <rPr>
        <sz val="8"/>
        <color indexed="10"/>
        <rFont val="Arial"/>
        <family val="2"/>
        <charset val="204"/>
      </rPr>
      <t xml:space="preserve"> </t>
    </r>
  </si>
  <si>
    <t>Переключатель МПВ-1-1-1 87г политилен</t>
  </si>
  <si>
    <t>10x13       FYS3911GUS     Зелёный общий катод</t>
  </si>
  <si>
    <t>10x13       E1-1039CHG1     Зелёный общий катод</t>
  </si>
  <si>
    <t>12,5x19    SM4205   Красный  общий  катод</t>
  </si>
  <si>
    <t>КП922А  КТ-9  91г</t>
  </si>
  <si>
    <t>КТ892А КТ-9 96г</t>
  </si>
  <si>
    <t>КТ892Б КТ-9 06г</t>
  </si>
  <si>
    <t>Реле блокировочное R-15b 220В 50Гц  Польша з/у</t>
  </si>
  <si>
    <t>25,5x10  F2510YG  cветодиодная шкала зеленая (10 светодиодов- полосы)</t>
  </si>
  <si>
    <t>РЭН-29 (Рф4.519.063-00.02) 0090</t>
  </si>
  <si>
    <r>
      <t xml:space="preserve">ОСО-0,25У3    </t>
    </r>
    <r>
      <rPr>
        <sz val="10"/>
        <color indexed="10"/>
        <rFont val="Arial"/>
        <family val="2"/>
        <charset val="204"/>
      </rPr>
      <t>380v/380v/12v</t>
    </r>
    <r>
      <rPr>
        <sz val="10"/>
        <rFont val="Arial"/>
        <family val="2"/>
        <charset val="204"/>
      </rPr>
      <t xml:space="preserve">  0,25кV  50Hz  </t>
    </r>
  </si>
  <si>
    <r>
      <t xml:space="preserve">ОСО-0,25У3    </t>
    </r>
    <r>
      <rPr>
        <sz val="10"/>
        <color indexed="10"/>
        <rFont val="Arial"/>
        <family val="2"/>
        <charset val="204"/>
      </rPr>
      <t>380v/380v/24v</t>
    </r>
    <r>
      <rPr>
        <sz val="10"/>
        <rFont val="Arial"/>
        <family val="2"/>
        <charset val="204"/>
      </rPr>
      <t xml:space="preserve">  0,25кV  50Hz  </t>
    </r>
  </si>
  <si>
    <t>ПЛ31Б-2  панель для кинескопа</t>
  </si>
  <si>
    <t>Контакты в подставку для чайника мама GE D1 (в подошву) (черный )</t>
  </si>
  <si>
    <t>К50-29-63В-100мкф(88-92г.)</t>
  </si>
  <si>
    <t xml:space="preserve"> Однамикро микрофарада равна 0,9 сантиметра. Так что, если на конденсаторе написана емкость, например 1000 микро-микрофарад, то эта емкость будет соответствовать 900 сантиметрам.</t>
  </si>
  <si>
    <t>БМ 2</t>
  </si>
  <si>
    <t>К531</t>
  </si>
  <si>
    <t>MOF-1W</t>
  </si>
  <si>
    <t xml:space="preserve">Светодиод-5мм красный  бесцветный в корпусе 3 ,0-3,2V </t>
  </si>
  <si>
    <t>PHILIPS RT-712 org box     COMBI с ключём</t>
  </si>
  <si>
    <t>Провод намоточный ПЭТВ-2  0,125 мм  200г ТУ16-705.110-79 (07г)</t>
  </si>
  <si>
    <t>СП3-38Г-0,25вт      220к+-20%  (большие) горизонтальные 92г з/у100шт</t>
  </si>
  <si>
    <t>УСИЛИТЕЛИ  к решетке SWA-TV-TURBO (30-70км)</t>
  </si>
  <si>
    <t>УСИЛИТЕЛИ  к решетке  LD-11 (30-50км)</t>
  </si>
  <si>
    <t>УСИЛИТЕЛИ  к решетке SWA-14  (30-100км)</t>
  </si>
  <si>
    <t>УСИЛИТЕЛИ  к решетке SWA-1 (3-10км)</t>
  </si>
  <si>
    <t>УСИЛИТЕЛИ  к решетке SWA-5 (10-40км)</t>
  </si>
  <si>
    <t>УСИЛИТЕЛИ  к решетке SWA-6 (30-40км)</t>
  </si>
  <si>
    <t>УСИЛИТЕЛИ  к решетке SWA-7 (30-70км)</t>
  </si>
  <si>
    <t>УСИЛИТЕЛИ  к решетке SWA-8 (30-70км)</t>
  </si>
  <si>
    <t>УСИЛИТЕЛИ  к решетке SWA-17 (30-100км)</t>
  </si>
  <si>
    <t>УСИЛИТЕЛИ  к решетке SWA-19 (30-100км)</t>
  </si>
  <si>
    <t>УСИЛИТЕЛИ  к решетке  LD-12 (30-70км)</t>
  </si>
  <si>
    <t>&lt;82V&gt; 14K820 (MYG14-820)</t>
  </si>
  <si>
    <t xml:space="preserve">&lt;43V&gt; 14K430 (OS430NR-14D) </t>
  </si>
  <si>
    <t xml:space="preserve">&lt;180V&gt; 14K181 (MYG14K181) </t>
  </si>
  <si>
    <t>&lt;300V&gt; 20K301 (FNR14K301) 20K301</t>
  </si>
  <si>
    <t>&lt;120V&gt; 20K121 (MYG20-121)</t>
  </si>
  <si>
    <t xml:space="preserve">&lt;180V&gt; 20K181 (S20K140) EPSON SIOV-S20K140 B72220S141K101 S20K140 EPS </t>
  </si>
  <si>
    <t>КД209Б (цилиндр) з/у 92г зеленая точка красный торец</t>
  </si>
  <si>
    <t>8w</t>
  </si>
  <si>
    <t>1Т308Г 69г черный</t>
  </si>
  <si>
    <t>АЛ307АМ (красный) 92г</t>
  </si>
  <si>
    <t>Инжектор питания Планар 01 FT  устр-во подачи питания по кабелю,  подключение “F”- разъемы, подключение питания зажимами</t>
  </si>
  <si>
    <t>проверить вольтаж   и ампераж    соответствие!!!!!!!!!!!!!!!!!!</t>
  </si>
  <si>
    <r>
      <rPr>
        <b/>
        <sz val="8"/>
        <color indexed="10"/>
        <rFont val="Arial"/>
        <family val="2"/>
        <charset val="204"/>
      </rPr>
      <t xml:space="preserve">Aк-р для ноутбука HSTNN-170C, HSTNN-DB0C, NY220AA для Compaq Mini 110c-1000, CQ10-100, HP Mini 110-1000 серии.
</t>
    </r>
    <r>
      <rPr>
        <sz val="8"/>
        <color indexed="30"/>
        <rFont val="Arial"/>
        <family val="2"/>
        <charset val="204"/>
      </rPr>
      <t xml:space="preserve">      B056R006-9006 11RABB283S1P</t>
    </r>
  </si>
  <si>
    <r>
      <t xml:space="preserve">Термостат капилярный </t>
    </r>
    <r>
      <rPr>
        <sz val="8"/>
        <color indexed="10"/>
        <rFont val="Arial"/>
        <family val="2"/>
        <charset val="204"/>
      </rPr>
      <t>предохранительный  95°C</t>
    </r>
    <r>
      <rPr>
        <sz val="8"/>
        <color indexed="8"/>
        <rFont val="Arial"/>
        <family val="2"/>
        <charset val="204"/>
      </rPr>
      <t xml:space="preserve"> WY95-17S 2-полюсный (002.002.021) ( Lтр=900мм)</t>
    </r>
  </si>
  <si>
    <t>КР140УД1408А</t>
  </si>
  <si>
    <t>КР140УД1208 86г</t>
  </si>
  <si>
    <r>
      <t xml:space="preserve">ROLSEN RL-32L700U </t>
    </r>
    <r>
      <rPr>
        <b/>
        <sz val="8"/>
        <rFont val="Arial"/>
        <family val="2"/>
        <charset val="204"/>
      </rPr>
      <t>разбитый корпус (задняя часть)</t>
    </r>
  </si>
  <si>
    <t>4,7мкф 450в 105°C &lt;TK&gt;10-20 Jamicon TKR</t>
  </si>
  <si>
    <t>4,7мкф 25в 105°C Capxon MINI (4x7mm)</t>
  </si>
  <si>
    <t>4,7мкф 160в 105°C 6,3-11 Jamicon TKR</t>
  </si>
  <si>
    <t xml:space="preserve">4,7мкф 160в 105°C &lt;RD&gt; 8*11 SANCON </t>
  </si>
  <si>
    <t>Термистор при нагревание сопротивление уменьшается</t>
  </si>
  <si>
    <t>Набор перемычек для макетных плат WJW-60B в комплекте 140шт 14 видов, по 10 шт. каждого</t>
  </si>
  <si>
    <t>47мкф 350в 105°C 16-25 Jamicon TK</t>
  </si>
  <si>
    <t>1000мкф 160в 105°C &lt;CE&gt; 25*45 Rubicon</t>
  </si>
  <si>
    <t>47мкф 16в C-МиниВысота 5мм &lt;ST&gt; 6,3*5 Capxon</t>
  </si>
  <si>
    <t>http:www.skrutka.rusktekst.php?id=13</t>
  </si>
  <si>
    <t>К53-14-30в-15мкф 10% з/у84г</t>
  </si>
  <si>
    <t>Конденсаторы ПОЛИМЕРНЫЕ ЭЛЕКТРОЛИТЫ  НА ЗАКАЗ</t>
  </si>
  <si>
    <t xml:space="preserve"> мелко оптовая </t>
  </si>
  <si>
    <t>Конденсаторы элекролитические импортные</t>
  </si>
  <si>
    <t>1мкф 50в 105°C &lt;RD&gt; 5*11 SAMWHA</t>
  </si>
  <si>
    <t>4,7мкф 25в 105°C 5*11 Jamicon TKR</t>
  </si>
  <si>
    <t>4,7мкф 100в 105°C &lt;RD&gt; 5*11 Jamicon TKR</t>
  </si>
  <si>
    <t>10мкф 200в 85°C 10-12 Capxon</t>
  </si>
  <si>
    <t>33мкф 450в 105°C &lt;KM&gt; 16*26 Nichicon</t>
  </si>
  <si>
    <t>47мкф 50в 105°C низкоимпедансный&lt;TL&gt;6,3х11 Jamicon TKR</t>
  </si>
  <si>
    <t xml:space="preserve">&lt;WL&gt; 5*11  Jamicon </t>
  </si>
  <si>
    <t>150мкф 450в CE 25*41 Rubycon</t>
  </si>
  <si>
    <t>270мкф 400в 105°C &lt;CE&gt; 25*45 Rubycon</t>
  </si>
  <si>
    <t>470мкф 200в 105°C 22*35 Jamicon LS жёсткие вывода</t>
  </si>
  <si>
    <t>560мкф 200в &lt;HJ&gt; 22*35 SAMWHA mini</t>
  </si>
  <si>
    <t>1500мкф 350в 65* SF 35*57 CapXon (для фотовспышки) клеммы</t>
  </si>
  <si>
    <t>2200мкф 100в CE 30*30 Rubicon</t>
  </si>
  <si>
    <t xml:space="preserve">2200мкф 200в CD294 35*70 ELZET </t>
  </si>
  <si>
    <t xml:space="preserve">4700мкф 25в 105°C &lt;WL&gt; 16*40  Jamicon </t>
  </si>
  <si>
    <t>5600мкф 63в 85°C &lt;CD293&gt; 30-46 Suntag</t>
  </si>
  <si>
    <t>6800мкф 16в &lt;YK&gt;18*26 Rubicon</t>
  </si>
  <si>
    <t>6800мкф 25в &lt;YK&gt;18*26 Rubicon</t>
  </si>
  <si>
    <t>6800мкф 35в &lt;YK&gt;18*26 Rubicon</t>
  </si>
  <si>
    <t>10000мкф 20в 85°C &lt;FAO&gt; 22*40 TECHNOLOGY болт</t>
  </si>
  <si>
    <t>10000мкф 35в 105°C &lt;HP&gt; 30*36 CapXon</t>
  </si>
  <si>
    <t>10000мкф 50в 105°C &lt;HP&gt; 35*42 CapXon</t>
  </si>
  <si>
    <t>10000мкф 63в 85°C&lt;LP&gt; 35*41 CapXon</t>
  </si>
  <si>
    <t>10000мкф 80в 105°C &lt;CE&gt; 25*52  Rubicon</t>
  </si>
  <si>
    <t>22000мкф 80в 85°C &lt;SMH&gt; 42*80  Nippon</t>
  </si>
  <si>
    <t>33000мкф 63в 105°C &lt;CD13H&gt; 65*100  ELZET</t>
  </si>
  <si>
    <t>34000мкф 40в 64*105 Sprague Powerlytic U.S.A.болт</t>
  </si>
  <si>
    <t>100000мкф 25в(32в) PWK2A 50*120  Nitsuka болт</t>
  </si>
  <si>
    <t>100000мкф 25в &lt;RP&gt; 50*120  ELZET болт</t>
  </si>
  <si>
    <t xml:space="preserve">К50-20 50В 50мкф  93г </t>
  </si>
  <si>
    <t>К50-12-50В-200мкф 87г (вертикальное исполнение с крепежём)</t>
  </si>
  <si>
    <t>К50-12-25В-20мкф  1986</t>
  </si>
  <si>
    <t>К50-24-100В-47мкф (имп) 100-47M SA TREC-10*20</t>
  </si>
  <si>
    <t xml:space="preserve">К50-29-50В-22мкф (имп) 50-22M-ECA HITANO-6*13 </t>
  </si>
  <si>
    <t xml:space="preserve">К50-29-63В-220мкф(имп) 63-220M GA TREC-10*17 </t>
  </si>
  <si>
    <t xml:space="preserve">К50-29-16В-470мкф(имп)16-470M GA TREC-10*17 </t>
  </si>
  <si>
    <t xml:space="preserve">К50-29-50В-470мкф(имп) 50-470M-ECA HITANO-13*21 </t>
  </si>
  <si>
    <t xml:space="preserve">К50-29-63В-470мкф(имп) 63-470M-ECA HITANO-16*28 </t>
  </si>
  <si>
    <t xml:space="preserve">К50-29-50В-2200мкф(имп) 50-2200M-ECA HITANO-18*37 </t>
  </si>
  <si>
    <t xml:space="preserve">К50-29-63В-3300мкф(имп) 63-3300MECA HITANO-22*42 </t>
  </si>
  <si>
    <t xml:space="preserve">Конденсаторы НЕПОЛЯРНЫЕ </t>
  </si>
  <si>
    <t>КМ5Б 39пф  M39p</t>
  </si>
  <si>
    <t>КМ5Б 51пф</t>
  </si>
  <si>
    <t xml:space="preserve">КБП М1500 68 пф  </t>
  </si>
  <si>
    <t>КВИ-2 20кВ 68пф 20% 86г</t>
  </si>
  <si>
    <t>К10-23 М75 120пф (H16C)</t>
  </si>
  <si>
    <t>К10-23 М75 200пф (H20C)</t>
  </si>
  <si>
    <t>К10-23 М75 220пф (H22C)</t>
  </si>
  <si>
    <t>К10-23 М75 Н27С</t>
  </si>
  <si>
    <t>К10-23 М75 Н33С</t>
  </si>
  <si>
    <t>К10-23 М75 Н43С</t>
  </si>
  <si>
    <t xml:space="preserve">К10-7В 470пф М1500 n47K U </t>
  </si>
  <si>
    <t>К10-23 М75 Н47С</t>
  </si>
  <si>
    <t xml:space="preserve">К,,,,,,  540пф </t>
  </si>
  <si>
    <t>К10-23 М75 Н56С</t>
  </si>
  <si>
    <t xml:space="preserve">К10-7В 750пф </t>
  </si>
  <si>
    <t>К10-23 М75 Н75С</t>
  </si>
  <si>
    <t>К,,,,, 1n2K</t>
  </si>
  <si>
    <t>К10-23 1n2K</t>
  </si>
  <si>
    <t>К73-9-100В 1500пф 5%  1n5И</t>
  </si>
  <si>
    <t xml:space="preserve">КБП Н70 1500пф </t>
  </si>
  <si>
    <t>К73-9-100В 1800пф 5% (1n8J N)</t>
  </si>
  <si>
    <t xml:space="preserve">К10-17Б 3300пф 10% M47 (М3n3K) (6х4Х2,5мм) 0,3г  многослойные изолированные (окукленные)  </t>
  </si>
  <si>
    <t xml:space="preserve">К10-17Б 3300пф 5% M47 (D6 М3n3J) (6х4Х2,5мм) 0,3г  многослойные изолированные (окукленные)  </t>
  </si>
  <si>
    <t>К71-7-250В-4700пф 94г</t>
  </si>
  <si>
    <t>К10-7В 5600пф Н30 (5n5 Н30)</t>
  </si>
  <si>
    <t>К10-7В 6800пф Н30 (6n8 Н30)</t>
  </si>
  <si>
    <t>К10-7В 6800пф Н70 (6n8 F)</t>
  </si>
  <si>
    <t>К71-7 87г</t>
  </si>
  <si>
    <t xml:space="preserve">К10-7В 0,01мкф Н90 F 10n </t>
  </si>
  <si>
    <t>К10У-5 d11mm 22Н 50в Н90</t>
  </si>
  <si>
    <t xml:space="preserve">К10-7В 0,022мкф 22nF </t>
  </si>
  <si>
    <t>К73-9-100в 0,027мкф (27nK) 91г</t>
  </si>
  <si>
    <t>ОСКМ5Б-0,047мкф 100v 5FН90 47Н</t>
  </si>
  <si>
    <t>КМ5А 5F 68n U9 (X8) (8x6,5mm) ноги в стороны</t>
  </si>
  <si>
    <t>Конденсаторы проходные КТП</t>
  </si>
  <si>
    <t>КТП-1А-400В 3300пф Н70 71г (проходные) М=5мм</t>
  </si>
  <si>
    <t>Конденсаторы ВЫСОКОВОЛЬТНЫЕ КСО</t>
  </si>
  <si>
    <t>КСО-2-500в 750пф 5%  ,,,г</t>
  </si>
  <si>
    <t>К15-4-20кВ-470пф Н70 76г демонтаж</t>
  </si>
  <si>
    <t>К15-5-6.3кВ-1500пф Н20 (90г)</t>
  </si>
  <si>
    <t>КБГ-МН 1000в-2Х2мкф 10% 75г</t>
  </si>
  <si>
    <t>К41-1А-6,3КВ-4мкф 10% 86г</t>
  </si>
  <si>
    <t>МБМ БМТ БМ-2</t>
  </si>
  <si>
    <t>К53-14-32в-4,7мкф 93г</t>
  </si>
  <si>
    <t xml:space="preserve">К53-14-6в 80мкф 88г </t>
  </si>
  <si>
    <t>К53-19-16в 68мкф-20% 00г (68u ME 00)</t>
  </si>
  <si>
    <t xml:space="preserve">МЛТ-0.25 </t>
  </si>
  <si>
    <t xml:space="preserve">&lt;18V&gt; 10K180 (180KD10) </t>
  </si>
  <si>
    <t xml:space="preserve">&lt;18V&gt; 14K180 (MYG14K180)  </t>
  </si>
  <si>
    <t xml:space="preserve">&lt;27V&gt; 05K270 (MYG05-270) </t>
  </si>
  <si>
    <t xml:space="preserve">&lt;27V&gt; 07K270  </t>
  </si>
  <si>
    <t xml:space="preserve">&lt;39V&gt; 07K390  </t>
  </si>
  <si>
    <t xml:space="preserve">&lt;39V&gt; 14K390  </t>
  </si>
  <si>
    <t>&lt;68V&gt; 07K680 (SIN07D680) 07N680K</t>
  </si>
  <si>
    <t xml:space="preserve">&lt;68V&gt; 14K680  </t>
  </si>
  <si>
    <t xml:space="preserve">&lt;82V&gt; 14K820 (FNR14K820) зеленый  </t>
  </si>
  <si>
    <t xml:space="preserve">&lt;120V&gt; 14K121 (MYG14-151) </t>
  </si>
  <si>
    <t xml:space="preserve">&lt;220V&gt; 07K221 (FNR7D221)  </t>
  </si>
  <si>
    <t xml:space="preserve">&lt;220V&gt; 14K221 (FNR14K221)  </t>
  </si>
  <si>
    <t xml:space="preserve">&lt;220V&gt; 20K221 (JVR20N221K) </t>
  </si>
  <si>
    <t xml:space="preserve">&lt;270V&gt; 10K271 (CNB10D271K)  </t>
  </si>
  <si>
    <t xml:space="preserve">&lt;270V&gt; СН2-2А-270в 96г </t>
  </si>
  <si>
    <t xml:space="preserve">&lt;320V&gt; 20K321 (S20K320)B72220-S 321-K101 184 Дж </t>
  </si>
  <si>
    <t xml:space="preserve">&lt;330V&gt; 10K331 (MYG10K331) </t>
  </si>
  <si>
    <t xml:space="preserve">&lt;330V&gt; 14K331 (MYG14N331K) </t>
  </si>
  <si>
    <t xml:space="preserve">&lt;360V&gt; 10K361 (MYG10-361)  </t>
  </si>
  <si>
    <t xml:space="preserve">&lt;360V&gt; 20K361 (MYG20N361K)  желтые </t>
  </si>
  <si>
    <t>&lt;360V&gt; 20K361 (MYG20D361K) 20K361</t>
  </si>
  <si>
    <t xml:space="preserve">&lt;560V&gt; 10K561 (JVR10N561K) желтые </t>
  </si>
  <si>
    <t xml:space="preserve">&lt;680V&gt; 10K681 (PVR10D681)  желтые </t>
  </si>
  <si>
    <t xml:space="preserve">&lt;680V&gt; 14K681 (MYG14-681)  </t>
  </si>
  <si>
    <t xml:space="preserve">&lt;820V&gt; 14K821 (14D821K)  </t>
  </si>
  <si>
    <t xml:space="preserve">СН2-2А-910В 10% 11г  </t>
  </si>
  <si>
    <t xml:space="preserve">&lt;1800V&gt; 14K182 (14D182K)  </t>
  </si>
  <si>
    <t xml:space="preserve"> Цена </t>
  </si>
  <si>
    <t xml:space="preserve">КМ5А  H16  </t>
  </si>
  <si>
    <t>КМ5    Н27</t>
  </si>
  <si>
    <t>КМ5Б 390 пф    Vn39</t>
  </si>
  <si>
    <t>КМ6 2Н2И  8М220</t>
  </si>
  <si>
    <t xml:space="preserve">КМ6 3n6K  </t>
  </si>
  <si>
    <t xml:space="preserve">КМ5 4Н7 </t>
  </si>
  <si>
    <t xml:space="preserve">КМ5 16Н </t>
  </si>
  <si>
    <t>Конденсаторы танталовые оксидно-полупроводниковые элекролитические    с аксиальным расположением выводов К52-1 К52-2 ЭТО К53-1</t>
  </si>
  <si>
    <t xml:space="preserve">&lt;200V&gt; 10K201 (MYG10K201)  SDR </t>
  </si>
  <si>
    <t xml:space="preserve">&lt;270V&gt; 14K271 (MYG14K271) </t>
  </si>
  <si>
    <t xml:space="preserve">&lt;330V&gt; 20K331(HEL20D331K) </t>
  </si>
  <si>
    <t xml:space="preserve">&lt;330V&gt; СН2-2А-330В 10% 90г </t>
  </si>
  <si>
    <r>
      <t>PHILIPS #0163</t>
    </r>
    <r>
      <rPr>
        <sz val="8"/>
        <rFont val="Arial"/>
        <family val="2"/>
        <charset val="204"/>
      </rPr>
      <t xml:space="preserve"> для аудиосистемы</t>
    </r>
    <r>
      <rPr>
        <sz val="12"/>
        <rFont val="Arial"/>
        <family val="2"/>
        <charset val="204"/>
      </rPr>
      <t xml:space="preserve"> </t>
    </r>
    <r>
      <rPr>
        <b/>
        <sz val="8"/>
        <rFont val="Arial"/>
        <family val="2"/>
        <charset val="204"/>
      </rPr>
      <t>нижн. кнопки SLEEP/TIMER DSC DBB</t>
    </r>
  </si>
  <si>
    <t>PHILIPS 9965 1003 7206 (CRP882) [DVD/ home theater]</t>
  </si>
  <si>
    <t>DNS низ ENTER</t>
  </si>
  <si>
    <t xml:space="preserve">TCL RM-B1X1(кнопка GAME в центре)  DT-21276SG HYUNDAI TV H-TV2905PF </t>
  </si>
  <si>
    <r>
      <t xml:space="preserve">DAEWOO T21L08/A001(Z502-1) </t>
    </r>
    <r>
      <rPr>
        <sz val="8"/>
        <color indexed="10"/>
        <rFont val="Arial"/>
        <family val="2"/>
        <charset val="204"/>
      </rPr>
      <t xml:space="preserve">верх POWER MUTE →  </t>
    </r>
    <r>
      <rPr>
        <b/>
        <sz val="8"/>
        <rFont val="Arial"/>
        <family val="2"/>
        <charset val="204"/>
      </rPr>
      <t>в круге MENU</t>
    </r>
    <r>
      <rPr>
        <sz val="8"/>
        <color indexed="10"/>
        <rFont val="Arial"/>
        <family val="2"/>
        <charset val="204"/>
      </rPr>
      <t xml:space="preserve"> ниж.ряд  P+ P- SIZZE FREEZE</t>
    </r>
  </si>
  <si>
    <r>
      <t>PANASONIC N2QA</t>
    </r>
    <r>
      <rPr>
        <sz val="12"/>
        <color indexed="10"/>
        <rFont val="Arial"/>
        <family val="2"/>
        <charset val="204"/>
      </rPr>
      <t>Y</t>
    </r>
    <r>
      <rPr>
        <sz val="12"/>
        <rFont val="Arial"/>
        <family val="2"/>
        <charset val="204"/>
      </rPr>
      <t xml:space="preserve">B000027 org  </t>
    </r>
  </si>
  <si>
    <r>
      <t>PANASONIC N2QA</t>
    </r>
    <r>
      <rPr>
        <sz val="12"/>
        <color indexed="10"/>
        <rFont val="Arial"/>
        <family val="2"/>
        <charset val="204"/>
      </rPr>
      <t>Y</t>
    </r>
    <r>
      <rPr>
        <sz val="12"/>
        <rFont val="Arial"/>
        <family val="2"/>
        <charset val="204"/>
      </rPr>
      <t>B000047 org  TV TH-42PX600E/TH-50PX600E</t>
    </r>
  </si>
  <si>
    <r>
      <t>SHIVAKI PDP-4240 ONIKS</t>
    </r>
    <r>
      <rPr>
        <b/>
        <sz val="12"/>
        <color indexed="30"/>
        <rFont val="Arial"/>
        <family val="2"/>
        <charset val="204"/>
      </rPr>
      <t xml:space="preserve"> </t>
    </r>
    <r>
      <rPr>
        <b/>
        <sz val="8"/>
        <color indexed="30"/>
        <rFont val="Arial"/>
        <family val="2"/>
        <charset val="204"/>
      </rPr>
      <t xml:space="preserve"> (нижн. кнопки PAGE UP 0 PAGE DOWN) </t>
    </r>
    <r>
      <rPr>
        <sz val="8"/>
        <color indexed="10"/>
        <rFont val="Arial"/>
        <family val="2"/>
        <charset val="204"/>
      </rPr>
      <t>плазменная панель PDP-4210 PDP-4240 LT2642D LT3241D LT3242D</t>
    </r>
  </si>
  <si>
    <r>
      <t xml:space="preserve">SHIVAKI STV-22LED5 </t>
    </r>
    <r>
      <rPr>
        <sz val="8"/>
        <color indexed="10"/>
        <rFont val="Arial"/>
        <family val="2"/>
        <charset val="204"/>
      </rPr>
      <t>верх POWER MUTE AUTO</t>
    </r>
    <r>
      <rPr>
        <sz val="8"/>
        <rFont val="Arial"/>
        <family val="2"/>
        <charset val="204"/>
      </rPr>
      <t xml:space="preserve"> </t>
    </r>
    <r>
      <rPr>
        <b/>
        <sz val="8"/>
        <rFont val="Arial"/>
        <family val="2"/>
        <charset val="204"/>
      </rPr>
      <t>в круге OK</t>
    </r>
    <r>
      <rPr>
        <sz val="8"/>
        <rFont val="Arial"/>
        <family val="2"/>
        <charset val="204"/>
      </rPr>
      <t xml:space="preserve"> </t>
    </r>
    <r>
      <rPr>
        <sz val="8"/>
        <color indexed="10"/>
        <rFont val="Arial"/>
        <family val="2"/>
        <charset val="204"/>
      </rPr>
      <t>нижн цвет. кнопки  предпосл REPEAT ПАУЗА НАЗАД ВПЕРЕД</t>
    </r>
  </si>
  <si>
    <t>Термоусадка клеевая Ф3,2 зеленый (100мм)</t>
  </si>
  <si>
    <t>Тр-р ГВ4704002(ГВ 4.704.002) 78г  демонтаж</t>
  </si>
  <si>
    <t>Тр-р ГВ4702217(ГВ 4.702.217) 90г  демонтаж</t>
  </si>
  <si>
    <t>Тр-р ГВ4702211(ГВ 4.702.211) 90г  демонтаж</t>
  </si>
  <si>
    <t>Тр-р ГВ4700270(ГВ 4.700.270) 86г  демонтаж</t>
  </si>
  <si>
    <t>Тр-р ГВ4700109(ГВ 4.700.109) 86г  демонтаж</t>
  </si>
  <si>
    <t>Тр-р ТН30-127/220-50  демонтаж</t>
  </si>
  <si>
    <t>Тр-р ЗП4.702.004   ГОСТ2599-78</t>
  </si>
  <si>
    <t>Тр-р ТС-40-1 0.470.025 ТУ  демонтаж</t>
  </si>
  <si>
    <t>Тр-р ТА Б 34.704.000  демонтаж</t>
  </si>
  <si>
    <t>Тр-р 6ДШ.170.021 82г  демонтаж</t>
  </si>
  <si>
    <t>Тр-р 4.704.282 ГОСТ 14233-84 88г  демонтаж Романтика 222 220/20/2,3/17/17/12/12В</t>
  </si>
  <si>
    <t>Тр-р ТН30-127/220-50 87г  демонтаж</t>
  </si>
  <si>
    <t>Тр-р Уа4.709.066 ОСТ 25 978 80г  демонтаж</t>
  </si>
  <si>
    <t>Тр-р ТВК-110-Л2 МЕЧ 794.002 ТУ  демонтаж</t>
  </si>
  <si>
    <t>Помпа для пылесоса CS M7589 49BQ173 с шлангом и в корпусе "ULKA" 230-240v 50Hz 26W Model E Type EP8</t>
  </si>
  <si>
    <t xml:space="preserve">Т253-1000-10-61-1.53 88г перепроверка 7кл </t>
  </si>
  <si>
    <t xml:space="preserve">Т253-1000-16              05г перепроверка 7кл </t>
  </si>
  <si>
    <t>Т253-1250-10-62 (87г) перепроверка 6кл без проводов</t>
  </si>
  <si>
    <t>Т253-1250-12-62 (87г) перепроверка 12кл без проводов</t>
  </si>
  <si>
    <t xml:space="preserve">Ркл-2204А    660В 16А   </t>
  </si>
  <si>
    <t>Т15-160-14-424 69г</t>
  </si>
  <si>
    <t>Т15-160-14-424 демонтаж</t>
  </si>
  <si>
    <t>ТЛ2-160-8-442 демонтаж</t>
  </si>
  <si>
    <t>ТЛ2-160-7-433 демонтаж</t>
  </si>
  <si>
    <t>ТЛ2-160-9-432 демонтаж</t>
  </si>
  <si>
    <t>ТЛ171-320-11-5 (ESTEL) бирки 87г</t>
  </si>
  <si>
    <t>ТЛ171-250-11-5 (ESTEL) бирки 87г чуть окислены клеммы</t>
  </si>
  <si>
    <t>ТЛ171-250-11-5 (ESTEL) 87г чуть окислены клеммы</t>
  </si>
  <si>
    <t>ТЛ171-250-9-60 (ESTEL) бирки 87г чуть окислены клеммы</t>
  </si>
  <si>
    <t>ТЛ271-250-6  74г</t>
  </si>
  <si>
    <t>ТЛ271-250-8-74 (ESTEL)с биркой 88г демонтаж без провода</t>
  </si>
  <si>
    <t>ТЛ271-250-7-74 (ESTEL)с биркой 91г(перемаркерован с 9кл)демонтаж без провода</t>
  </si>
  <si>
    <t xml:space="preserve">6Ф12П 81г з/у </t>
  </si>
  <si>
    <t>6Ж32П 78г з/у</t>
  </si>
  <si>
    <t>6Ж51П 73г з/у</t>
  </si>
  <si>
    <t xml:space="preserve">6Ж32П 69г </t>
  </si>
  <si>
    <t xml:space="preserve">6Ж32П 80г </t>
  </si>
  <si>
    <t>6Ж51П 87г з/у</t>
  </si>
  <si>
    <t>6Ж38П 71-82г</t>
  </si>
  <si>
    <t>6Д20П 82г</t>
  </si>
  <si>
    <t>6П41С  81г  з/у</t>
  </si>
  <si>
    <t>6П15П 74г</t>
  </si>
  <si>
    <t>6П15П 83г</t>
  </si>
  <si>
    <t>6Д22С 77г</t>
  </si>
  <si>
    <t xml:space="preserve">6П41С  83г  </t>
  </si>
  <si>
    <t xml:space="preserve">6П36С  б/у (тестированые) </t>
  </si>
  <si>
    <t>6П36С 77г з/у</t>
  </si>
  <si>
    <t>ГУ-15 85г з/у</t>
  </si>
  <si>
    <t>6Ж3П-Е 82г з/у</t>
  </si>
  <si>
    <t>6Ф1П б/у</t>
  </si>
  <si>
    <t xml:space="preserve">6Ф4П  76г з/у </t>
  </si>
  <si>
    <t>6П13С 67 68г</t>
  </si>
  <si>
    <t>6И1П  87г</t>
  </si>
  <si>
    <t>6К13П б/у</t>
  </si>
  <si>
    <t>6Ц10П 69г</t>
  </si>
  <si>
    <t>6Ц10П 69 72г б/у</t>
  </si>
  <si>
    <t>СГ1П 63 72 79г б/у??</t>
  </si>
  <si>
    <t>0,85Б5,5-12 бареттер (78г.)</t>
  </si>
  <si>
    <t>ЛИ437-1 з/у паспорт 88г</t>
  </si>
  <si>
    <t>ЛИ441 з/у паспорт 84г</t>
  </si>
  <si>
    <t xml:space="preserve">ГМ-70 82г </t>
  </si>
  <si>
    <t>ГМИ-6 72г с панелью</t>
  </si>
  <si>
    <t>6П36С 75 81 87г</t>
  </si>
  <si>
    <t>СК-7 88г (импульсная лампа ск-7)</t>
  </si>
  <si>
    <t>СГ3С 67г +</t>
  </si>
  <si>
    <t>Лампа  НЕОНОВАЯ NE-2Y 6x16  220в 100ком</t>
  </si>
  <si>
    <t>6И1П  61г 76г б/у</t>
  </si>
  <si>
    <t xml:space="preserve">УСИЛИТЕЛИ  к решетке  LD-21 (30-100км) (трехтранзисторный двухкаскадный малошумящий усилитель), </t>
  </si>
  <si>
    <t>МТТ Thy H75 A80-V SIMENS</t>
  </si>
  <si>
    <r>
      <t xml:space="preserve">ТБС2-0,1-У3 </t>
    </r>
    <r>
      <rPr>
        <sz val="10"/>
        <color indexed="10"/>
        <rFont val="Arial"/>
        <family val="2"/>
        <charset val="204"/>
      </rPr>
      <t xml:space="preserve"> 380v</t>
    </r>
    <r>
      <rPr>
        <sz val="10"/>
        <color indexed="56"/>
        <rFont val="Arial"/>
        <family val="2"/>
        <charset val="204"/>
      </rPr>
      <t>/0v-5v-24v</t>
    </r>
    <r>
      <rPr>
        <sz val="10"/>
        <rFont val="Arial"/>
        <family val="2"/>
        <charset val="204"/>
      </rPr>
      <t xml:space="preserve">  0,1кV  50Hz  ТУ16-617.00</t>
    </r>
  </si>
  <si>
    <t>1000мкф 250в 105°C &lt;LP&gt; 30*50 Rubicon</t>
  </si>
  <si>
    <t>Термостат FTO 01160.0-01 (нормально замкнутый) AC 10A  Т.размыкания  +25°C (±5K) Т.замыкания  +15K (±5K)</t>
  </si>
  <si>
    <t>Термостат капилярный ТАМ-112 1 ОБ 0,8-6,3</t>
  </si>
  <si>
    <t>Термостат капилярный ТАМ-133 HL026</t>
  </si>
  <si>
    <t>Термостат капилярный ТАМ-145-1М-28-2,0</t>
  </si>
  <si>
    <t>Терморегулятор  908081450099  (М/К) DANFOSS 077B2385</t>
  </si>
  <si>
    <t>PANASONIC EURG23120 (TV/VCR)</t>
  </si>
  <si>
    <t>Термостат капилярный ТАМ-145-2М-35-2,5-4,8-3-А   (851095)</t>
  </si>
  <si>
    <t>Термостат капилярный ТАМ-145-2М-25-2 (851094)</t>
  </si>
  <si>
    <t xml:space="preserve">Термостат капилярный ТАМ-112 UG001789  (0.8м ) </t>
  </si>
  <si>
    <t xml:space="preserve">Термостат капилярный HL086  LG, Daewoo </t>
  </si>
  <si>
    <t>Термостат капилярный HL102  PFА-602D</t>
  </si>
  <si>
    <t>Тэн дисковый  155мм 230V/2000W'STL-304-001''SUNLIGHT' (для чайника)</t>
  </si>
  <si>
    <t>Тэн  СМА  1900W. L=265мм. (BEKO 2703370600)  orig</t>
  </si>
  <si>
    <t>Т171-250-8  перепроверка с 10-16кл 85 89г</t>
  </si>
  <si>
    <t>Т171-250-7 88г</t>
  </si>
  <si>
    <t>Микрофон 10х3,5mm   MR10-H3.5-01 с проводом</t>
  </si>
  <si>
    <t>Микрофон 13х4,5mm   MR13-H4.5-02 с проводом</t>
  </si>
  <si>
    <t>Микрофон 15х4,5mm   MR15-H4.5-02 с проводом</t>
  </si>
  <si>
    <t>Микрофон 15х4,6mm   MR15-H4.6-01 с проводом</t>
  </si>
  <si>
    <t>Кнопка круглая PBS-11C  250v, 3A, на размыкание     красная</t>
  </si>
  <si>
    <t>Кнопка круглая PBS-11C  250v, 3A, на размыкание     зеленая</t>
  </si>
  <si>
    <t xml:space="preserve">Кнопка круглая PBS-11C  250v, 3A, на размыкание     синия </t>
  </si>
  <si>
    <t>G1 Camelion  1,5V  (6,8х2,15мм) LR621 AG1 LR60  164 GP64A 364  SR726W</t>
  </si>
  <si>
    <t>22мкф 35в 105°C  05-11 Jamicon TKR</t>
  </si>
  <si>
    <t>Зар. устр-во в розетку для сот. универс.  N-602 4,2V 250mA (лягушка) Al светодиодный индикатор</t>
  </si>
  <si>
    <t>КР1056УП1 94г =TBA2800</t>
  </si>
  <si>
    <t>КР1059КП1 03г</t>
  </si>
  <si>
    <t>Д1011</t>
  </si>
  <si>
    <t>КТ211Е</t>
  </si>
  <si>
    <t>Д220В</t>
  </si>
  <si>
    <t>Д516А ????????????</t>
  </si>
  <si>
    <t>КД516А</t>
  </si>
  <si>
    <t>КР134КП8</t>
  </si>
  <si>
    <t>1000мкф 200в 105°C  &lt;HE&gt; 25*50 Nippon</t>
  </si>
  <si>
    <t>Уничтожитель электронный крыс и мышей GH-190</t>
  </si>
  <si>
    <t>Отпугиватель птиц LS-987BF</t>
  </si>
  <si>
    <t>Уничтожитель насекомых автономный GE4-4</t>
  </si>
  <si>
    <t>Часы-будильник копилка "Бомба" BF-1819</t>
  </si>
  <si>
    <t>Часы-будильник прыгающий GT-073</t>
  </si>
  <si>
    <t>Часы-будильник Ракета S-CA-1019</t>
  </si>
  <si>
    <t>Часы-будильник антистресс Футбол PS-888</t>
  </si>
  <si>
    <t>Часы-будильник  игра Баскетбол BAC-01</t>
  </si>
  <si>
    <t>Часы-будильник  игра Гольф  GAC-01</t>
  </si>
  <si>
    <t>К237ЖА1 (К2ЖА371) 74г</t>
  </si>
  <si>
    <t>MT431-50-12 LHO</t>
  </si>
  <si>
    <t>7.400.40 (740040)</t>
  </si>
  <si>
    <t>К131ЛР3 80-86г</t>
  </si>
  <si>
    <t>КР1628РР2 (КР1628РС1Р) з/у100шт  10г</t>
  </si>
  <si>
    <t>Сборка SVN002P (11 pin) (30x26x2mm ) демонтаж</t>
  </si>
  <si>
    <t>Сборка GT-012 (6 pin) (15x10x2mm ) демонтаж</t>
  </si>
  <si>
    <t>КУН038 89г демонтаж</t>
  </si>
  <si>
    <t>Дроссель 5мкГн 10% ДПМ-1,2-5 мкГн 10% выводные</t>
  </si>
  <si>
    <t>Дроссель 8мкГн 5% ДПМ0,6-8мкГн 5%  0,6А выводные</t>
  </si>
  <si>
    <t>Дроссель 470мкГн 5% ДПМ0,1-470мкГн 5%  выводные</t>
  </si>
  <si>
    <t>FQ24-10TK-12 10pin (кабельная розетка)</t>
  </si>
  <si>
    <t>FQ24-10ZJ      10pin (блочная вилка)</t>
  </si>
  <si>
    <t>FQ24-8TJ-12 8pin (кабельная.вилка)</t>
  </si>
  <si>
    <t xml:space="preserve">FQ24-8ZK     8pin (блочная розетка)      </t>
  </si>
  <si>
    <t>FQ24-8TK-12 8pin (кабельная розетка)</t>
  </si>
  <si>
    <t>FQ24-8ZJ      8pin (блочная вилка)</t>
  </si>
  <si>
    <t xml:space="preserve">FQ18-7ZJ  7pin (блочная вилка)    </t>
  </si>
  <si>
    <t xml:space="preserve">FQ18-7TJ-8 7pin (кабельная вилка) </t>
  </si>
  <si>
    <t xml:space="preserve">FQ18-7ZK   7pin (блочная розетка)    </t>
  </si>
  <si>
    <t>FQ14-2ZJ  2pin (блочная вилка)</t>
  </si>
  <si>
    <t>FQ14-2TK-8 2pin (кабельная розетка)</t>
  </si>
  <si>
    <t xml:space="preserve">FQ14-2ZK    2pin  (блочная розетка)      </t>
  </si>
  <si>
    <t xml:space="preserve">FQ14-2TJ-8  2pin (кабельная вилка)      </t>
  </si>
  <si>
    <t>Дроссель 68мкГн 5% ДПМ0,1-68мкГн 5%  0,1А выводные</t>
  </si>
  <si>
    <t xml:space="preserve">ПКТ-40У2 (-220В 6А)(4-кнопки) ТУ16-526040-80 </t>
  </si>
  <si>
    <t>ПП2-11 680 ом 78-84г</t>
  </si>
  <si>
    <t>ПП3-40 220 ом  -10%   85г</t>
  </si>
  <si>
    <t xml:space="preserve">К10-7В 27пф М47 з/у600шт 92г </t>
  </si>
  <si>
    <t>К10-7В 330пф М1500 n33K U з/у1000</t>
  </si>
  <si>
    <t>К10-7В 330пф М1500 n39K U з/у1000</t>
  </si>
  <si>
    <t>К10-7В 0,01мкф Н50  X 10n з/у2000шт</t>
  </si>
  <si>
    <t>К75-40А 5000в 40мкф 86 87г з/у фанерные ящики</t>
  </si>
  <si>
    <t>К53-14-20в-22мкф  з/у 92г</t>
  </si>
  <si>
    <t xml:space="preserve">К53-14-6,3В-100мкф-30% "1" (90-92г) з/у100шт </t>
  </si>
  <si>
    <t xml:space="preserve">С2-33Н-0,25  з/у200шт  </t>
  </si>
  <si>
    <t>С2-29В-0,125 з/у50шт</t>
  </si>
  <si>
    <t>40mm 8om 0,5W    h=5mm TRI-40N-B металл №20</t>
  </si>
  <si>
    <t>40mm 8om 1W    h=5mm TRI-40N-B металл №90</t>
  </si>
  <si>
    <t>45mm 16om 0,25W  h=5mm TRI-45N-A металл №13</t>
  </si>
  <si>
    <t>45mm  8om 0,25W  h=5mm TRI-45N-A металл №87</t>
  </si>
  <si>
    <t xml:space="preserve">Пульт для кондиционеров универсальный K-1028E (1000 в 1) </t>
  </si>
  <si>
    <t>КТ3117А1(3117А1) 13г</t>
  </si>
  <si>
    <t>КТ3117А1 (белая точка / белая полоса)</t>
  </si>
  <si>
    <t>47мкф 35в 85°C 05-11 Nichicon</t>
  </si>
  <si>
    <t>20x27,5     KEM-8102AG    Зелёный    общий катод  (AG)</t>
  </si>
  <si>
    <t>К50-27 450В 47мф ± 5020</t>
  </si>
  <si>
    <t>К50-24-25В-100мкф ± 8020% 1989</t>
  </si>
  <si>
    <t>К50-24-63в-220мкф (92г) ± 5020%</t>
  </si>
  <si>
    <t>К50-27 350В 220мф ± 20</t>
  </si>
  <si>
    <t>К50-24-16в-1000мкф (99г) ± 8020%</t>
  </si>
  <si>
    <t xml:space="preserve">К10-62 16пФ ± 5% d=10mm 87г J </t>
  </si>
  <si>
    <t>КД1-3 М,,,,,,39пф ± 5%</t>
  </si>
  <si>
    <t>К40П-2Б-400в 2200пф ± 20% 81г</t>
  </si>
  <si>
    <t xml:space="preserve">К71-7-250В 3740пФ ± 1% 91г </t>
  </si>
  <si>
    <t xml:space="preserve">К71-7-250В 4000пФ ± 1% 87г </t>
  </si>
  <si>
    <t>К,,,,,-250В 0,01 ± ,,,% 20V7</t>
  </si>
  <si>
    <t>К40П-2Б-400в 0,047мкф ± 20% 68г</t>
  </si>
  <si>
    <t>КБГ-П 500в 0,047мкф ± 5% 76г</t>
  </si>
  <si>
    <t>К73-16 400в 0,1мкф ± 5% 92г</t>
  </si>
  <si>
    <t>К73-16-63в 0,22мкф ± 5% 92г</t>
  </si>
  <si>
    <t>К73-16-250в 0,47мкф ± 5% 91г</t>
  </si>
  <si>
    <t>К73-16-63В 0,56мкф ± 5% 91г</t>
  </si>
  <si>
    <t>К73-16-250В 2,2мкф ± 5%  85-91г</t>
  </si>
  <si>
    <t>БМТ-2-630В 1000пф ± 20%</t>
  </si>
  <si>
    <t>БМ-2-315В 2200пф ± 20%</t>
  </si>
  <si>
    <t>БМ-2 200В 3300пф ± 5%</t>
  </si>
  <si>
    <t>БМТ-2-400В 0,047мкф ± 20% 87г</t>
  </si>
  <si>
    <t>МБМ-500В 0,05мкф ± 20% 78г</t>
  </si>
  <si>
    <t>К50-20В-25В-20мкф-20 ± 50% 1988</t>
  </si>
  <si>
    <t xml:space="preserve">К50-29-63В-4,7мкф-20 ± 50%-6*22 </t>
  </si>
  <si>
    <t xml:space="preserve">К50-29-63В-22мкф-20 ± 50%-6*27 </t>
  </si>
  <si>
    <t>К50-29-16В-470мкф-20 ± 50%</t>
  </si>
  <si>
    <t>К50-29-25В-470мкф-20 ± 50%</t>
  </si>
  <si>
    <t>К50-29-6,3В-1000мкф-20 ± 50%</t>
  </si>
  <si>
    <t>ПОВ-10кВ 390пф ± 20% 80г</t>
  </si>
  <si>
    <t>ПОВ-15кВ 390пф ± 20% 72г</t>
  </si>
  <si>
    <t>Дроссель 0.0018мкГн ± 0,3нГн чип кер. индуктивность &lt;0603&gt;VHF160808H1N8ST</t>
  </si>
  <si>
    <t>Дроссель 0.0033мкГн ± 0,3нГн чип кер. индуктивность &lt;0603&gt;VHF160808H1N8ST</t>
  </si>
  <si>
    <t>Дроссель 0.0056мкГн ± 0,3нГн чип кер. индуктивность &lt;0603&gt;VHF160808H5N6ST</t>
  </si>
  <si>
    <t>Дроссель 0.0068мкГн ± 5% чип кер. индуктивность &lt;0603&gt;VHF160808H6N8ST</t>
  </si>
  <si>
    <t>Дроссель 0.018мкГн ± 5% чип кер. индуктивность &lt;0603&gt;VHF160808H18NJT</t>
  </si>
  <si>
    <t>Дроссель 0.033мкГн ± 5% чип кер. индуктивность &lt;0603&gt;VHF160808H33NJT</t>
  </si>
  <si>
    <t>Дроссель 0.1мкГн ± 5% чип кер. индуктивность &lt;0603&gt;VHF160808HR10JT</t>
  </si>
  <si>
    <t>К31-11-3 ???? 1200пф ± 5% ДЕМОНТАЖ</t>
  </si>
  <si>
    <t>К73-9-100в 3300пф ± 20%  92г з/у100шт</t>
  </si>
  <si>
    <t xml:space="preserve">К73-9-100в 3900пф ± 5%  85г 3n9J </t>
  </si>
  <si>
    <t>К40У-9-200в-6800пф ± 20%</t>
  </si>
  <si>
    <t>К40У-9-200в-0,047мкф ± 20%</t>
  </si>
  <si>
    <t xml:space="preserve">К73-9-200В 0,47мкф ± 20% </t>
  </si>
  <si>
    <t>К73-17С-П-63В 1мкф ± 20% 2003г</t>
  </si>
  <si>
    <t>К78-2-2000в-6800пФ ± 5% 96г</t>
  </si>
  <si>
    <t>МБГП-600В 0,5мкф ± 5% 66г</t>
  </si>
  <si>
    <t>БМТ-2-400В 0,033мкф ± 20% 86г</t>
  </si>
  <si>
    <t xml:space="preserve">БМТ-2-400В 0,1мкф ± 20% 87г з/у </t>
  </si>
  <si>
    <t>К52-1Б-25в 15мкф ± 30% 87г</t>
  </si>
  <si>
    <t>К53-1А-32в 0,047мкф ± 20% 92г</t>
  </si>
  <si>
    <t>К53-1А-16в 0,1мкф ± 20% 80г</t>
  </si>
  <si>
    <t>К53-1А-32в 0,1мкф ± 20% 92г</t>
  </si>
  <si>
    <t>К53-1А-20в 10мкф ± 20% 92г</t>
  </si>
  <si>
    <t>К53-1А-32в 10мкф ± 20% 92г</t>
  </si>
  <si>
    <t>К53-1А-30в 4,7мкф ± 30% 80г</t>
  </si>
  <si>
    <t>К53-1А-32в 33мкф ± 20% 92г</t>
  </si>
  <si>
    <t>С2-29В-0,125 ± 1% 48шт</t>
  </si>
  <si>
    <t>С2-29В-0,125 ± 0,5% з/у60шт</t>
  </si>
  <si>
    <t>&lt;1200V&gt; СН2-2А-1200В ± 20% 85г</t>
  </si>
  <si>
    <t>МТ-1-51 ± 5%</t>
  </si>
  <si>
    <t>МЛТ-0,5-</t>
  </si>
  <si>
    <t>МЛТ-0,5-910к ± 5%</t>
  </si>
  <si>
    <t>МЛТ-0,25-910к</t>
  </si>
  <si>
    <t>МЛТ-0,5-(МЛТ 91Е СВ2)</t>
  </si>
  <si>
    <t xml:space="preserve">100мкф 25в комп.105°C &lt;WL&gt; 5*15  Jamicon </t>
  </si>
  <si>
    <t xml:space="preserve">220мкф 16в комп.105°C &lt;WL&gt; 5*15  Jamicon </t>
  </si>
  <si>
    <t xml:space="preserve">680мкф 16в комп.105°C &lt;WL&gt; 8*20  Jamicon </t>
  </si>
  <si>
    <t>АИ402И з/у10шт пленка</t>
  </si>
  <si>
    <t>гнездо mini-USB 5pin smd (нижнее крепление 4 крепежа) низ- пластик  K1190</t>
  </si>
  <si>
    <t>РКН 535.080Д</t>
  </si>
  <si>
    <t>РКН 533.135Д</t>
  </si>
  <si>
    <t>РКН 553.270Д</t>
  </si>
  <si>
    <t>РКН 552.511Д</t>
  </si>
  <si>
    <t>РКН 535.079Д</t>
  </si>
  <si>
    <t>РКН ЛЛК-Э823</t>
  </si>
  <si>
    <t>РКН 533.134Д</t>
  </si>
  <si>
    <t>РКН 535.076Д</t>
  </si>
  <si>
    <t>ППБ-1А 330 ом 5% 79г</t>
  </si>
  <si>
    <t>ППБ-1Б 400 ом 5% 87г (под отвертку)</t>
  </si>
  <si>
    <t>ППБ-3В 6,8 ом  5% 79г</t>
  </si>
  <si>
    <t>ППБ-3В 68 ом  5% 78г</t>
  </si>
  <si>
    <t>ППБ-3В 220 ом   5% 77-80г</t>
  </si>
  <si>
    <t>ППБ-3В 330 ом   5% 79 87г</t>
  </si>
  <si>
    <t>Д101 80-85г</t>
  </si>
  <si>
    <t>ГТ321Д 70г черные</t>
  </si>
  <si>
    <t>ГТ338А 82г</t>
  </si>
  <si>
    <t>ГТ403А  75г</t>
  </si>
  <si>
    <t>ГТ403В 72г сталь</t>
  </si>
  <si>
    <t>ГТ406А 79г</t>
  </si>
  <si>
    <t>XS12-7 (Zn) (кабельная розетка) (7pin)</t>
  </si>
  <si>
    <t>XS12-7 (Zn) (кабельная вилка) (7pin)</t>
  </si>
  <si>
    <t xml:space="preserve">FQ18-7TK-8 7pin (кабельная розетка)    </t>
  </si>
  <si>
    <t>40mm 8om 0,25W  h=6mm  DXP40N-A пластик</t>
  </si>
  <si>
    <t>Втулка шнека PH002  PHILIPS  PH002, HR7752, HR7754, HR7768, HR2724, HR2725</t>
  </si>
  <si>
    <t xml:space="preserve">Втулка шнека 00756993 PHILIPS (аналог 420306564070) для моделей Philips HR7752, HR7754, HR7755, HR7768, для мясорубок HR2724, HR2725, а также к некоторым моделям мясорубок ZELMER.
</t>
  </si>
  <si>
    <t>микросборка МРС кодировка:"ИЫ3.426.001".</t>
  </si>
  <si>
    <t>26ГФ09   КОРПУС 153.15-1 демонтаж</t>
  </si>
  <si>
    <t>26ГФ10   КОРПУС 153.15-1 демонтаж</t>
  </si>
  <si>
    <t>КД273ВС  (большой)</t>
  </si>
  <si>
    <t xml:space="preserve">680мкф 450в 105° 35*60 Rubycon  </t>
  </si>
  <si>
    <t>Тестер QP1330 для свинцово-кислотных и литиевых аккумуляторов 12v  ЖК  64*25*12мм экран 43*11.3мм</t>
  </si>
  <si>
    <t>Тэн TALENT   650W 220V</t>
  </si>
  <si>
    <t>HITACHI CLE-891=898=878</t>
  </si>
  <si>
    <t>HITACHI CLE-878=898</t>
  </si>
  <si>
    <t>330мкф 400в 105°C &lt;KMM&gt; 30*46 Nippon</t>
  </si>
  <si>
    <t xml:space="preserve">К1254ЕР1П1 </t>
  </si>
  <si>
    <t>КР1171СП53 (СП53)</t>
  </si>
  <si>
    <t>КР1171СП53 (T529B)</t>
  </si>
  <si>
    <t>ППБ-3В 47 ом  5% 80г</t>
  </si>
  <si>
    <t>ERISSON KM-138  (DVD) =?=KM-138B</t>
  </si>
  <si>
    <t>S517IR</t>
  </si>
  <si>
    <t>GDL-62</t>
  </si>
  <si>
    <t>круг OK</t>
  </si>
  <si>
    <t>MINI ТЕЛЕЦИФРА</t>
  </si>
  <si>
    <t>T2-02HD</t>
  </si>
  <si>
    <t>RX-521</t>
  </si>
  <si>
    <r>
      <rPr>
        <b/>
        <sz val="6"/>
        <rFont val="Arial"/>
        <family val="2"/>
        <charset val="204"/>
      </rPr>
      <t>Универсал POLAR/SITRONICS/NOBEL</t>
    </r>
    <r>
      <rPr>
        <sz val="12"/>
        <rFont val="Arial"/>
        <family val="2"/>
        <charset val="204"/>
      </rPr>
      <t xml:space="preserve"> RM-990N+</t>
    </r>
    <r>
      <rPr>
        <b/>
        <sz val="6"/>
        <color indexed="10"/>
        <rFont val="Arial"/>
        <family val="2"/>
        <charset val="204"/>
      </rPr>
      <t>нижн. кнопки PICTURE AUDIO TIME SYSTEM</t>
    </r>
  </si>
  <si>
    <r>
      <t>Горизонт GW-2A</t>
    </r>
    <r>
      <rPr>
        <sz val="10"/>
        <rFont val="Arial"/>
        <family val="2"/>
        <charset val="204"/>
      </rPr>
      <t>EUR</t>
    </r>
    <r>
      <rPr>
        <sz val="12"/>
        <rFont val="Arial"/>
        <family val="2"/>
        <charset val="204"/>
      </rPr>
      <t xml:space="preserve"> </t>
    </r>
    <r>
      <rPr>
        <b/>
        <sz val="8"/>
        <rFont val="Arial"/>
        <family val="2"/>
        <charset val="204"/>
      </rPr>
      <t xml:space="preserve">верх </t>
    </r>
    <r>
      <rPr>
        <b/>
        <sz val="8"/>
        <color indexed="10"/>
        <rFont val="Arial"/>
        <family val="2"/>
        <charset val="204"/>
      </rPr>
      <t>POWER</t>
    </r>
    <r>
      <rPr>
        <b/>
        <sz val="8"/>
        <rFont val="Arial"/>
        <family val="2"/>
        <charset val="204"/>
      </rPr>
      <t xml:space="preserve"> MUTE SOURCE в центре ENTER  нижн. цветн. кн.</t>
    </r>
    <r>
      <rPr>
        <b/>
        <sz val="8"/>
        <color indexed="10"/>
        <rFont val="Arial"/>
        <family val="2"/>
        <charset val="204"/>
      </rPr>
      <t xml:space="preserve"> RED </t>
    </r>
    <r>
      <rPr>
        <b/>
        <sz val="8"/>
        <color indexed="17"/>
        <rFont val="Arial"/>
        <family val="2"/>
        <charset val="204"/>
      </rPr>
      <t>GREEN</t>
    </r>
    <r>
      <rPr>
        <b/>
        <sz val="8"/>
        <rFont val="Arial"/>
        <family val="2"/>
        <charset val="204"/>
      </rPr>
      <t xml:space="preserve"> YELLOW</t>
    </r>
    <r>
      <rPr>
        <b/>
        <sz val="8"/>
        <color indexed="30"/>
        <rFont val="Arial"/>
        <family val="2"/>
        <charset val="204"/>
      </rPr>
      <t xml:space="preserve"> BLUEВ</t>
    </r>
  </si>
  <si>
    <t>Микрофон "HT260" на подставке</t>
  </si>
  <si>
    <t>MTC160A-14 (1400V)=МТТ442-160</t>
  </si>
  <si>
    <t>45mm  12om 0,25W  h=26mm 0,25ГДШ-71</t>
  </si>
  <si>
    <t>Д226Д (0.3A 100V 1kHz) з/у 90г 250шт</t>
  </si>
  <si>
    <t>ГТ321А 70-76г черные</t>
  </si>
  <si>
    <t>ППБ-1В 100 ом 10% 77-80г (сам.упок.)</t>
  </si>
  <si>
    <t>ППБ-1В 100 ом 5% 79г (сам.упок.)</t>
  </si>
  <si>
    <t>ППБ-1В 150 ом 5% 77-80г (сам.упок.)</t>
  </si>
  <si>
    <t>ППБ-1В 470 ом 5% 87 88 г (сам.упок.)</t>
  </si>
  <si>
    <t>ППБ-1А 470 ом 10% 87 88 г (сам.упок.)</t>
  </si>
  <si>
    <t>Сборка 3НК32Дк  (11 pin) (30x15mm ) (76г)</t>
  </si>
  <si>
    <t>КИПМО1А-1к(красный)</t>
  </si>
  <si>
    <t>ППБ-2В 1,5к 5% 80г</t>
  </si>
  <si>
    <t>ППБ-3А 22к  10% (81г)</t>
  </si>
  <si>
    <t>СП3-38А-0,125вт  1к</t>
  </si>
  <si>
    <t>СП3-38В-0,125вт  1к (большие)</t>
  </si>
  <si>
    <t>СП3-38В-0,125вт  2,2к (большие)</t>
  </si>
  <si>
    <t>СП3-38В-0,125вт  4,7к (большие)</t>
  </si>
  <si>
    <t>СП3-38А-0,125вт   10к (SH-083)</t>
  </si>
  <si>
    <t xml:space="preserve">СП-04  100к  9002   М10М    </t>
  </si>
  <si>
    <t>СП-04  68к ,,,% ОС3-12   83г</t>
  </si>
  <si>
    <t>СПО-2 1,8к     ВС3-10 79г</t>
  </si>
  <si>
    <t xml:space="preserve">СПО-2 15к              ВС3-20 1985 "5" </t>
  </si>
  <si>
    <t xml:space="preserve">СПО-2 180к            ВС2-10" </t>
  </si>
  <si>
    <t xml:space="preserve">СПО-2 220к            ВС2-20 1985 "5" </t>
  </si>
  <si>
    <t>СП3-9Б-0,5вт     39к⃰     ВС2-16  1967</t>
  </si>
  <si>
    <t>СП3-9Б-0,5вт     150к              ВС2-16 "5" 1991</t>
  </si>
  <si>
    <t>СП3-23К-0,125вт 47/47к 85г</t>
  </si>
  <si>
    <t>СП5-15 1вт 3,3к10% з/у10шт 86г</t>
  </si>
  <si>
    <t>Автомат АК63-3М ТЗ 500V 8A  ОТС12 Iн СкЗР 81г) з/у</t>
  </si>
  <si>
    <t>Автомат АД14 4Р 16А 30мА ИЭк</t>
  </si>
  <si>
    <t>Тумблер ПТ17-1 тумб.плоск</t>
  </si>
  <si>
    <t>ВЛ-64   1-10 сек  24В</t>
  </si>
  <si>
    <t>ММТ-1   2,7к(М2К7В)</t>
  </si>
  <si>
    <t>ММТ-4   2,7к</t>
  </si>
  <si>
    <t>B57164K223J 22к+5%, 5.5мм   NTC (B57164-K223-J)EPCOS</t>
  </si>
  <si>
    <t>B57164K104K 100к+10%, 5.5мм  NTC (B57164-K104-K) EPCOS</t>
  </si>
  <si>
    <t>ММТ-4А  150к</t>
  </si>
  <si>
    <t>ММТ-1   470к+/-20% 85г (М47К)</t>
  </si>
  <si>
    <t>ППБ-1А 3,3к 10% 79г (сам.упок.)</t>
  </si>
  <si>
    <t>ППБ-1А 6,8к 5% 87 88 г (сам.упок.)</t>
  </si>
  <si>
    <t>СП5-30-I-15Г 4,7 ом ±10% 80г =ППБ-15Г 4,7 ом</t>
  </si>
  <si>
    <t>СП5-30-I-В-15Г 33 ом ±10% 79г =ППБ-15Г 33 ом</t>
  </si>
  <si>
    <t>СП5-30-I-1-В-15Е 300 ом ±10% 77г</t>
  </si>
  <si>
    <t>ППБ-25Д 150 ом ±10% 79г</t>
  </si>
  <si>
    <t>ППБ-25Е 150 ом ±10% 88г</t>
  </si>
  <si>
    <t>ППБ-25Г 680 ом ±10%</t>
  </si>
  <si>
    <t>ППБ-50Г 33 ом ±10% 80г</t>
  </si>
  <si>
    <t>ППБ-50Г 68 ом ±5% 80г</t>
  </si>
  <si>
    <t>ППБ-50Г 150 ом ±5% 80г</t>
  </si>
  <si>
    <t>ППБ-50Г 220 ом ±10% 78г</t>
  </si>
  <si>
    <t>ПЭВ-3 3,3 ом ±10%</t>
  </si>
  <si>
    <t>ПЭВ-3 20 ом ±10%</t>
  </si>
  <si>
    <t>ПЭВ-3 100 ом ±10%</t>
  </si>
  <si>
    <t>ПЭВ-3 100 ом ±5%</t>
  </si>
  <si>
    <t>ПЭВ-3 150 ом ±5%</t>
  </si>
  <si>
    <t>ПЭВ-7,5 5,6 ом ±5%</t>
  </si>
  <si>
    <t>С5-35В-7,5 15 ом ±5%</t>
  </si>
  <si>
    <t>ПЭВ-7,5 27 ом ±10%</t>
  </si>
  <si>
    <t>С5-35В-7,5 33 ом ±5%</t>
  </si>
  <si>
    <t>С5-35В-7,5 36 ом ±5%</t>
  </si>
  <si>
    <t>ПЭВ-7,5 43 ом ±5%</t>
  </si>
  <si>
    <t>ПЭВ-7,5 68 ом ±10%</t>
  </si>
  <si>
    <t>ПЭВ-7,5 68 ом ±5%</t>
  </si>
  <si>
    <t>ПЭВ-7,5 100 ом ±5%</t>
  </si>
  <si>
    <t>ПЭВ-7,5 240 ом ±5%</t>
  </si>
  <si>
    <t>ПЭВ-7,5 240 ом ±10%</t>
  </si>
  <si>
    <t>ПЭ -7,5 300 ом ±10%</t>
  </si>
  <si>
    <t>ПЭВ-7,5 300 ом ±5%</t>
  </si>
  <si>
    <t>С5-35В-10 1,8 ом ±5%</t>
  </si>
  <si>
    <t>ПЭВ-10 3,9 ом ±10%</t>
  </si>
  <si>
    <t xml:space="preserve">С5-36В-10 3,9 ом ±5%  </t>
  </si>
  <si>
    <t xml:space="preserve">ПЭВР-10 3,9 ом ±5%)  </t>
  </si>
  <si>
    <t>С5-35В-10 4,3 ом ±5% с держателями!</t>
  </si>
  <si>
    <t>ПЭВ-10 10 ом ±10%</t>
  </si>
  <si>
    <t>С5-35В-10 11 ом ±10%</t>
  </si>
  <si>
    <t>ПЭВР-10 51 ом ±5%</t>
  </si>
  <si>
    <t xml:space="preserve">ПЭВ-10 56 ом ±5% </t>
  </si>
  <si>
    <t>ПЭВР-10 56 ом ±5%</t>
  </si>
  <si>
    <t>ПЭВР-10 82 ом ±10%</t>
  </si>
  <si>
    <t>ПЭВ-10 100 ом ±5%</t>
  </si>
  <si>
    <t>ПЭВР-10 100 ом ±10%</t>
  </si>
  <si>
    <t>С5-36В-10 100 ом±10% (88г.)</t>
  </si>
  <si>
    <t>ПЭВР-10 120 ом ±5%</t>
  </si>
  <si>
    <t>ПЭВ-10 160 ом ±5% демонтаж</t>
  </si>
  <si>
    <t xml:space="preserve">ПЭВ-10 820 ом ±5% </t>
  </si>
  <si>
    <t>ОПЭВ-15 30 ом ±5% 62г</t>
  </si>
  <si>
    <t>ПЭВ-15 33 ом ±10%</t>
  </si>
  <si>
    <t xml:space="preserve">С5-35В-15 68 ом ±5%    </t>
  </si>
  <si>
    <t>ПЭВ-15 270 ом ±5% 69г</t>
  </si>
  <si>
    <t>ПЭВ-15 820 ом ±5%</t>
  </si>
  <si>
    <t>ПЭВР-20 24 ом ±10%</t>
  </si>
  <si>
    <t>ПЭВР-20 180 ом ±5%</t>
  </si>
  <si>
    <t>ПЭ-20 910 ом ±10% 70г</t>
  </si>
  <si>
    <t>ПЭВР-25 10 ом ±10%</t>
  </si>
  <si>
    <t>ПЭВ-25 51 ом ±5%</t>
  </si>
  <si>
    <t>ПЭ-25 300 ом ±5%</t>
  </si>
  <si>
    <t>ПЭВ-25 300 ом ±5%</t>
  </si>
  <si>
    <t xml:space="preserve">ПЭВ-25 390 ом ±10%  </t>
  </si>
  <si>
    <t xml:space="preserve">ПЭВ-25 390 ом ±5%  </t>
  </si>
  <si>
    <t>ПЭВР-25 470 ом ±5%</t>
  </si>
  <si>
    <t>ПЭ-25 620 ом ±10% 71г</t>
  </si>
  <si>
    <t>ПЭВ-25 1,2к ±10%</t>
  </si>
  <si>
    <t xml:space="preserve">ПЭВ-25 1,5к ±10% </t>
  </si>
  <si>
    <t>ПЭВ-25 1,6к ±5% 87г  (ОПЭВЕ-25 1,6К) з/у</t>
  </si>
  <si>
    <t>ПЭ-25 1,6к ±5% 85г  з/у</t>
  </si>
  <si>
    <t xml:space="preserve">ПЭВ-30 13 ом ±10%  </t>
  </si>
  <si>
    <t xml:space="preserve">ПЭВ-30 18 ом ±5%  </t>
  </si>
  <si>
    <t>ПЭВР-30 39 ом ±5%</t>
  </si>
  <si>
    <t>ПЭВР-30 75 ом ±5%</t>
  </si>
  <si>
    <t>ПЭВР-30 150 ом ±5%</t>
  </si>
  <si>
    <t>ПЭВР-30 150 ом ±5% (78г)</t>
  </si>
  <si>
    <t>ПЭВР-30 620 ом ±5% (78г)</t>
  </si>
  <si>
    <t>ПЭВР-30 680 ом ±5% (88-91г)</t>
  </si>
  <si>
    <t>ПЭВР-50 100 ом ±5% (сам.упок10шт)</t>
  </si>
  <si>
    <t>ПЭВ-50 110 ом ±5%</t>
  </si>
  <si>
    <t>ПЭВ-50 120 ом ±10%</t>
  </si>
  <si>
    <t xml:space="preserve">ПЭ-50 200 ом ±5 (10)%   </t>
  </si>
  <si>
    <t xml:space="preserve">ПЭВ-50 220 ом ±10%       </t>
  </si>
  <si>
    <t>ПЭВР-50 820 ом ±10%</t>
  </si>
  <si>
    <t>ПЭВ-50 910 ом ±5%</t>
  </si>
  <si>
    <t>ПЭВ-100 68 ом ±5%        82г</t>
  </si>
  <si>
    <t>ПЭВ-100 82 ом ±5%   демонтаж</t>
  </si>
  <si>
    <t>ПЭВ-100 82 ом ±5%        81г</t>
  </si>
  <si>
    <t>ПЭВ-100 91 ом ±5%        81г</t>
  </si>
  <si>
    <t>СП5-14-1вт 150 ом ±10%</t>
  </si>
  <si>
    <t>СП5-14-1вт 220 ом ±10%</t>
  </si>
  <si>
    <t>СП5-14-1вт 330 ом ±10%</t>
  </si>
  <si>
    <t>СП5-14-1вт 680 ом ±10% 82г</t>
  </si>
  <si>
    <t>СП5-14-1вт 470 ом ±10% 82г 98г</t>
  </si>
  <si>
    <t>СП5-16ВА-0,25вт 220 ом ±5% ±10%</t>
  </si>
  <si>
    <t>СП5-16ВА-0,25вт 330 ом ±10%</t>
  </si>
  <si>
    <t>СП5-16ВА-0,25вт 470 ом ±10%</t>
  </si>
  <si>
    <t>СП5-16ВА-1вт 220 ом ±5% ±10%</t>
  </si>
  <si>
    <t>СП5-16ВА-1вт 330 ом±5% ±10% 78г 81г</t>
  </si>
  <si>
    <t>СП5-16ВБ-1вт 330 ом ±10% 86г</t>
  </si>
  <si>
    <t>СП5-28А-1вт 100 ом ±10%</t>
  </si>
  <si>
    <t>СП5-28А-1вт 150 ом ±10%</t>
  </si>
  <si>
    <t>СП5-30-I-15Г 33к ±10%В  79 80г=ППБ-15Г 33к</t>
  </si>
  <si>
    <t>ППБ-15Г 47к ±5% (сам. уп.) 88г</t>
  </si>
  <si>
    <t>ППБ-15Д 47к ±10% 81г</t>
  </si>
  <si>
    <t>ППБ-15Д 47к ±5% 80 81г</t>
  </si>
  <si>
    <t>ППБ-25Г 1к ±10%  89г</t>
  </si>
  <si>
    <t>ППБ-50Г 1,5к ±10% 80г</t>
  </si>
  <si>
    <t>ППБ-50Г 2,2к ±10% 80г</t>
  </si>
  <si>
    <t>ППБ-50Г 15к ±10% 81г</t>
  </si>
  <si>
    <t>ППБ-50Г 33к ±10%</t>
  </si>
  <si>
    <t>ППБ-50Г 47к ±10% 80г</t>
  </si>
  <si>
    <t>ППБ-50Е 47к ±5% 85г</t>
  </si>
  <si>
    <t>ПЭВ-7,5 1к ±10%</t>
  </si>
  <si>
    <t>ПЭВ-7,5 1,5к ±5%</t>
  </si>
  <si>
    <t>ПЭВ-7,5 2,4к ±10%</t>
  </si>
  <si>
    <t>ПЭВ-7,5 2,4к ±5%</t>
  </si>
  <si>
    <t>ПЭВ-7,5 3,0к ±5%</t>
  </si>
  <si>
    <t>ПЭВ-10 2,7к ±5%</t>
  </si>
  <si>
    <t>ПЭВ-10 3,0к ±10%</t>
  </si>
  <si>
    <t>ПЭВ-10 3,3к ±10%</t>
  </si>
  <si>
    <t>ПЭВ-10 3,9к ±10%</t>
  </si>
  <si>
    <t>ПЭВ-10 5,6к ±5%</t>
  </si>
  <si>
    <t>ПЭВ-15 1,5к ±5% 69г</t>
  </si>
  <si>
    <t>ПЭВ-15 3,9к ±10%</t>
  </si>
  <si>
    <t>ПЭВ-15 4,7к ±5%</t>
  </si>
  <si>
    <t>ПЭВ-20 1,2к ±5%  63г 67г</t>
  </si>
  <si>
    <t>ПЭВ-20 1,3к ±10%</t>
  </si>
  <si>
    <t>ПЭВ-20 1,3к ±5%</t>
  </si>
  <si>
    <t xml:space="preserve">ПЭВ-20 2,7к ±5% </t>
  </si>
  <si>
    <t>ПЭВ-25 5,1к ±5% демонтаж 89г</t>
  </si>
  <si>
    <t xml:space="preserve">ПЭВ-25 10к ±10% </t>
  </si>
  <si>
    <t xml:space="preserve">ПЭВ-25 11к ±5% </t>
  </si>
  <si>
    <t xml:space="preserve">ПЭ-25 56к ±10% </t>
  </si>
  <si>
    <t>ПЭВ-30 5,1к ±5%  89г</t>
  </si>
  <si>
    <t xml:space="preserve">ПЭ-50 1,5к ±5%    </t>
  </si>
  <si>
    <t>ПЭВ-50 3,0к ±5%    73г</t>
  </si>
  <si>
    <t>ПЭВ-75 1,3к ±5%</t>
  </si>
  <si>
    <t>ПЭВ-75 1,5к ±5%</t>
  </si>
  <si>
    <t xml:space="preserve">ПЭВ-75 3,0к ±5% 87г  </t>
  </si>
  <si>
    <t xml:space="preserve">ПЭВ-75 3,6к ±5% 62г  </t>
  </si>
  <si>
    <t xml:space="preserve">ПЭВ-75 3,9к ±5% 65г  </t>
  </si>
  <si>
    <t>ПЭВ-75 39к ±5% 68г  демонтаж</t>
  </si>
  <si>
    <t xml:space="preserve">ПЭВР-100 1,5к ±5%  (сам/уп,5шт) 77г  </t>
  </si>
  <si>
    <t>ПЭВ-100 5,1к ±10%       (без упок) 92г</t>
  </si>
  <si>
    <t>СП5-2-1вт 1,5к ±5%</t>
  </si>
  <si>
    <t>СП5-2-1вт 2,2к ±5%</t>
  </si>
  <si>
    <t>СП5-2-1вт 3,3к ±5%</t>
  </si>
  <si>
    <t>СП5-2-1вт 15к ±5% з/у 20шт 90г 91г</t>
  </si>
  <si>
    <t>СП5-2-1вт 33к ±5% 87г</t>
  </si>
  <si>
    <t>СП5-14-1вт 1к ±10% з/у10шт 83г</t>
  </si>
  <si>
    <t>СП5-14-1вт 1к ±10% з/у10шт 85г 89г</t>
  </si>
  <si>
    <t>СП5-14-1вт 4,7к ±10%</t>
  </si>
  <si>
    <t>СП5-14-1вт 6,8к ±10% з/у10шт 86г</t>
  </si>
  <si>
    <t>СП5-14-1вт 22к ±10%</t>
  </si>
  <si>
    <t>СП5-14-1вт 33к ±10% 80 81г(металл)</t>
  </si>
  <si>
    <t>СП5-16ВА-0,25вт 3,3к ±5%</t>
  </si>
  <si>
    <t>СП5-16ТА-0,25вт 3,3к ±5%</t>
  </si>
  <si>
    <t>СП5-16ВА-0,5вт 15к ±5% 89г</t>
  </si>
  <si>
    <t>СП5-16ВА-0,25вт 6,8к ±5%</t>
  </si>
  <si>
    <t>СП5-16ВА-0,25вт 15к ±5% 89г</t>
  </si>
  <si>
    <t>СП5-16ВА-0,25вт 22к ±10% 89г</t>
  </si>
  <si>
    <t xml:space="preserve">СП5-20ВБ-2вт 1,5к ±5% 84г  </t>
  </si>
  <si>
    <t>СП5-24 1вт  47к ±5%</t>
  </si>
  <si>
    <t>СП5-35А 1к ±10% 85г вал-16мм</t>
  </si>
  <si>
    <t>СП5-35Б 1к ±10% 07г з/у 6шт</t>
  </si>
  <si>
    <t>СП5-35Б 6,8к ±10% 97г (демонтаж)</t>
  </si>
  <si>
    <t>СП5-35Б 15к ±10%  вал 0</t>
  </si>
  <si>
    <t>СП5-39А-0,5вт 4,7к ±5% В 90г</t>
  </si>
  <si>
    <t>СП5-39А-0,5вт 22к ±5% В  90г</t>
  </si>
  <si>
    <t>ППБ-15Г 22к ±10% 78г как ППБ-15Д  42мм  ручка под отвертку</t>
  </si>
  <si>
    <t>СП5-30-I-В-15Г 100 ом ±10% 80г =ППБ-15Г 100 ом</t>
  </si>
  <si>
    <t>СП5-30-I-В-15Г 100 ом ±5% 79г =ППБ-15Г 100 ом</t>
  </si>
  <si>
    <t>ППБ-3В 680 ом  5% 80 82г</t>
  </si>
  <si>
    <t>ППБ-3В 680 ом  10% 80 82г</t>
  </si>
  <si>
    <t>XS12-7 (Zn) (блочно-кабельная розетка) (7pin) без гаек</t>
  </si>
  <si>
    <t>Пост кнопочный: BX1</t>
  </si>
  <si>
    <t>Динамики круглые</t>
  </si>
  <si>
    <t xml:space="preserve">Динамики для планшетов, GPS, MP3/4 и др. порт. устройств </t>
  </si>
  <si>
    <t>FQ14-4TK-8 (кабельная розетка)</t>
  </si>
  <si>
    <t>FQ14-4TJ-8 (кабельная вилка)</t>
  </si>
  <si>
    <t xml:space="preserve">FQ14-4ZK (бл.роз.) </t>
  </si>
  <si>
    <t>2,2мкф 25в 105°C&lt;KM&gt; 5*11 CapXon</t>
  </si>
  <si>
    <t>К237УР5 79г</t>
  </si>
  <si>
    <t>К217ТК1А  81г</t>
  </si>
  <si>
    <t>К217ТР1А 82г</t>
  </si>
  <si>
    <t>К217ТР1Б 82г</t>
  </si>
  <si>
    <t xml:space="preserve">К298ФВ13 85г </t>
  </si>
  <si>
    <t>СП5-30-I-15Г 68 ом ±10%B 80г =ППБ-15Г 68 ом</t>
  </si>
  <si>
    <t xml:space="preserve">ППБ-15Г 47 ом ±10% </t>
  </si>
  <si>
    <t>ППБ-15Г 4,7 ом ±10% 80г</t>
  </si>
  <si>
    <t>ППБ-50Г 100 ом ±10% 78г</t>
  </si>
  <si>
    <t>ППБ-50Г 47 ом ±5% 78 80г</t>
  </si>
  <si>
    <t>ППБ-50Г 22к ±10% 80г</t>
  </si>
  <si>
    <t>ППБ-50Г 330 ом ±10% 81г</t>
  </si>
  <si>
    <t>ППБ-50Г 33к ±5% 80г</t>
  </si>
  <si>
    <t>&lt;330V&gt; 20K331</t>
  </si>
  <si>
    <t xml:space="preserve">&lt;510V&gt; 20K511 (FNR 20K511) </t>
  </si>
  <si>
    <t>2200мкф 50в комп.105°C &lt;LZ&gt; 16*35  Jamicon WL</t>
  </si>
  <si>
    <t>Шнур питания для автомобильных лент</t>
  </si>
  <si>
    <t>470мкф 100в 105°C &lt;KM&gt; 16*25 Jamicon TKR</t>
  </si>
  <si>
    <t>15000мкф 50в 105°C &lt;CE&gt; 35*41 Rubicon</t>
  </si>
  <si>
    <t>ПКЕ-112-1У2 (черные)  ~660В-440В 10А</t>
  </si>
  <si>
    <t>Тэн для СВЧ (ГРИЛЬ)  230V 1000W TC    МАЛЫЙ С ПОДДОНОМ</t>
  </si>
  <si>
    <t>DAEWOO R18A07 =PP5170=STV2024M  (M50467-001, M50460)</t>
  </si>
  <si>
    <t>DAEWOO DTA1414=PP5170=STV2024M</t>
  </si>
  <si>
    <t>Модуль М0114УН1</t>
  </si>
  <si>
    <t xml:space="preserve">КД922Б з/у 1шт фольга </t>
  </si>
  <si>
    <t xml:space="preserve">КД922Б з/у 2шт фольга </t>
  </si>
  <si>
    <t>К73П-2-400в 0,22мкф 75г</t>
  </si>
  <si>
    <t>К73П-4В-250В-1мкф ± 1% 87г ОТК3</t>
  </si>
  <si>
    <t>Конденсаторы полистирольные К71-4 К71-5 К71-7</t>
  </si>
  <si>
    <t>К71-4</t>
  </si>
  <si>
    <t>К50-29В-350В-22мкф -20 ± 50%-17*38 г з/у 86</t>
  </si>
  <si>
    <t>К53-14В-16в-3,3мкф з/у 88г</t>
  </si>
  <si>
    <t xml:space="preserve">К53-14-30в-0,047мкф </t>
  </si>
  <si>
    <t xml:space="preserve">К53-14-30в-0,068мкф </t>
  </si>
  <si>
    <t xml:space="preserve">К53-14-16в-0,68мкф </t>
  </si>
  <si>
    <t xml:space="preserve">К53-14В-20в-1мкф </t>
  </si>
  <si>
    <t xml:space="preserve">К53-14В-30в-1мкф </t>
  </si>
  <si>
    <t xml:space="preserve">К53-14-10в-2,2мкф </t>
  </si>
  <si>
    <t xml:space="preserve">К53-14-6,3в-10мкф </t>
  </si>
  <si>
    <t xml:space="preserve">К53-14-30в-10мкф </t>
  </si>
  <si>
    <t xml:space="preserve">К53-14В-16в-22мкф </t>
  </si>
  <si>
    <t xml:space="preserve">К53-14-30в-22мкф </t>
  </si>
  <si>
    <t xml:space="preserve">К53-14-10в-47мкф </t>
  </si>
  <si>
    <t xml:space="preserve">К53-14-6,3в-68мкф </t>
  </si>
  <si>
    <t xml:space="preserve">К53-21-16в-33мкф </t>
  </si>
  <si>
    <t xml:space="preserve">К53-4-20в-33мкф </t>
  </si>
  <si>
    <t xml:space="preserve">К53-4АВ-20в-47мкф </t>
  </si>
  <si>
    <t>К53-1А-30в 33мкф ± 20% 80г</t>
  </si>
  <si>
    <t>К73П-2-400в 0,033мкф 89г</t>
  </si>
  <si>
    <t>КР568РЕ1-0001  89г</t>
  </si>
  <si>
    <t>КР568РЕ4Б-0033 90г</t>
  </si>
  <si>
    <t>К1109КН2 94 95г</t>
  </si>
  <si>
    <t>MTV-3210W</t>
  </si>
  <si>
    <t>RC-63301</t>
  </si>
  <si>
    <t xml:space="preserve">Светодиод мощный 3,4v 1w 110-120LM 2700-3500K (тепло/белый) тип1 </t>
  </si>
  <si>
    <t>ШР20П2ЭШ6  (вилка блочная) аналог AND</t>
  </si>
  <si>
    <t>ШР20П4ЭШ8   вилка блочная (аналог)</t>
  </si>
  <si>
    <t xml:space="preserve">ШР28ПК7ЭГ9 (розетка  кабельная) </t>
  </si>
  <si>
    <t>3Л341Б Au (красный) (марк. 1Б)</t>
  </si>
  <si>
    <r>
      <t xml:space="preserve">POLAR 48LTV6101 </t>
    </r>
    <r>
      <rPr>
        <b/>
        <sz val="7"/>
        <rFont val="Arial"/>
        <family val="2"/>
        <charset val="204"/>
      </rPr>
      <t xml:space="preserve">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indexed="30"/>
        <rFont val="Arial"/>
        <family val="2"/>
        <charset val="204"/>
      </rPr>
      <t xml:space="preserve">ENTER ASPECT FREEZE SLEEP </t>
    </r>
    <r>
      <rPr>
        <b/>
        <sz val="7"/>
        <rFont val="Arial"/>
        <family val="2"/>
        <charset val="204"/>
      </rPr>
      <t xml:space="preserve"> нижн. кнопки </t>
    </r>
    <r>
      <rPr>
        <b/>
        <sz val="7"/>
        <color indexed="10"/>
        <rFont val="Arial"/>
        <family val="2"/>
        <charset val="204"/>
      </rPr>
      <t>RED</t>
    </r>
    <r>
      <rPr>
        <b/>
        <sz val="7"/>
        <color indexed="17"/>
        <rFont val="Arial"/>
        <family val="2"/>
        <charset val="204"/>
      </rPr>
      <t xml:space="preserve"> GREEN </t>
    </r>
    <r>
      <rPr>
        <b/>
        <sz val="7"/>
        <color indexed="51"/>
        <rFont val="Arial"/>
        <family val="2"/>
        <charset val="204"/>
      </rPr>
      <t>YELLOW</t>
    </r>
    <r>
      <rPr>
        <b/>
        <sz val="7"/>
        <rFont val="Arial"/>
        <family val="2"/>
        <charset val="204"/>
      </rPr>
      <t xml:space="preserve"> </t>
    </r>
    <r>
      <rPr>
        <b/>
        <sz val="7"/>
        <color indexed="30"/>
        <rFont val="Arial"/>
        <family val="2"/>
        <charset val="204"/>
      </rPr>
      <t>CYAN</t>
    </r>
  </si>
  <si>
    <t>Электрод пьезорозжига (искровой запальной горелки) для плит "Вулкан" ПРГ-11А - 3С ДШ ООО "МАСПИТ"</t>
  </si>
  <si>
    <t>100мкф 450в 105°C &lt;CE&gt;22-30 Rubycon</t>
  </si>
  <si>
    <t>22мкф 100в 105°C 06-11 Jamicon TKR</t>
  </si>
  <si>
    <t>22мкф 63в 105°C комп &lt;WL&gt; 05*11 Jamicon</t>
  </si>
  <si>
    <t>22мкф 160в 105°C 10-16 Jamicon TKR</t>
  </si>
  <si>
    <t>22мкф 250в 105°C 10-21 Jamicon TKR</t>
  </si>
  <si>
    <t>33мкф 250в 105°C 13-21 Jamicon TKR</t>
  </si>
  <si>
    <t>33мкф 250в 105°C &lt;KM&gt; 13*25  Rubicon</t>
  </si>
  <si>
    <t>3,3мкф 400в 105°C 10*13 Jamicon TKR</t>
  </si>
  <si>
    <r>
      <t xml:space="preserve">ERISSON FHS0886 </t>
    </r>
    <r>
      <rPr>
        <b/>
        <sz val="8"/>
        <color indexed="8"/>
        <rFont val="Arial"/>
        <family val="2"/>
        <charset val="204"/>
      </rPr>
      <t>3 КН/ВВЕРХУ (ЗВУК/ОО/ ВКЛ) /4КН.ВНИЗУ (PICTURE/P.MODE/SOUND/S.MODE)</t>
    </r>
  </si>
  <si>
    <t>XORO CR52D  (KF-6000A ) (DVD) HSD415 дал на HSD6020</t>
  </si>
  <si>
    <t xml:space="preserve">КД919А (76г) полителен </t>
  </si>
  <si>
    <t xml:space="preserve">КД212А-6 з/у 92 99г </t>
  </si>
  <si>
    <t>ББ105А ??? Белая точка без выпуклости как КВ109</t>
  </si>
  <si>
    <t>150мкф 250в 105°C &lt;PT&gt; 18*26 SAMWHA демонтаж с нового</t>
  </si>
  <si>
    <t>150мкф 100в 105°C&lt;PT&gt; 13*25 SAMWHA демонтаж с нового</t>
  </si>
  <si>
    <t xml:space="preserve">150мкф 400в 105°C &lt;HS&gt; 25*30 Jamicon </t>
  </si>
  <si>
    <t>82мкф 315в 105°C &lt;PT&gt; 18*32 SAMWHA демонтаж с нового</t>
  </si>
  <si>
    <t>82мкф 400в 105°C 16*35 Jamicon гибкие вывода</t>
  </si>
  <si>
    <t>Пьезоэлемент для плит "Вулкан" ПРГ-11А - 3С ДШ ООО "МАСПИТ"</t>
  </si>
  <si>
    <t>Тестер GSGJ14900-12 для свинцово-кислотных и литиевых аккумуляторов 12v  ЖК  46*30*20мм экран 35*20мм</t>
  </si>
  <si>
    <t>КУ221Н 90г демонтаж</t>
  </si>
  <si>
    <t>КУ221Д 84 85г</t>
  </si>
  <si>
    <t>КУ221Л 91г</t>
  </si>
  <si>
    <t>КУ221Г 85-92г</t>
  </si>
  <si>
    <t>СП3-38В-0,125вт  1,5к 85г(большие)</t>
  </si>
  <si>
    <t>DAEWOO R33A</t>
  </si>
  <si>
    <r>
      <t>LG MKJ</t>
    </r>
    <r>
      <rPr>
        <sz val="12"/>
        <rFont val="Arial"/>
        <family val="2"/>
        <charset val="204"/>
      </rPr>
      <t>320228</t>
    </r>
    <r>
      <rPr>
        <sz val="12"/>
        <color indexed="10"/>
        <rFont val="Arial"/>
        <family val="2"/>
        <charset val="204"/>
      </rPr>
      <t xml:space="preserve">14 [LCD +DVD] </t>
    </r>
    <r>
      <rPr>
        <sz val="10"/>
        <color indexed="10"/>
        <rFont val="Arial"/>
        <family val="2"/>
        <charset val="204"/>
      </rPr>
      <t>(нижн. кнопки SUBTITLE RATIO I/II)</t>
    </r>
  </si>
  <si>
    <t xml:space="preserve">TOSHIBA CT-8040 LCD </t>
  </si>
  <si>
    <r>
      <t>TVT 5199/5599</t>
    </r>
    <r>
      <rPr>
        <sz val="10"/>
        <color indexed="8"/>
        <rFont val="Arial"/>
        <family val="2"/>
        <charset val="204"/>
      </rPr>
      <t xml:space="preserve"> =F085S1 </t>
    </r>
    <r>
      <rPr>
        <sz val="10"/>
        <color indexed="10"/>
        <rFont val="Arial"/>
        <family val="2"/>
        <charset val="204"/>
      </rPr>
      <t xml:space="preserve"> 4 верх кнопки (MINU WOOFER ,,,/OO ВКЛ)  </t>
    </r>
    <r>
      <rPr>
        <sz val="10"/>
        <rFont val="Arial"/>
        <family val="2"/>
        <charset val="204"/>
      </rPr>
      <t>в низу НЕТ</t>
    </r>
  </si>
  <si>
    <r>
      <t>ERISSON F4S028</t>
    </r>
    <r>
      <rPr>
        <sz val="8"/>
        <color indexed="8"/>
        <rFont val="Arial"/>
        <family val="2"/>
        <charset val="204"/>
      </rPr>
      <t>(PRC-1)1 КНОПКА ВВЕРХУ  ВНИЗУ P100 MIX SUB-PAGE КВАДРАТ</t>
    </r>
  </si>
  <si>
    <r>
      <t>ERISSON F4S028</t>
    </r>
    <r>
      <rPr>
        <sz val="8"/>
        <color indexed="8"/>
        <rFont val="Arial"/>
        <family val="2"/>
        <charset val="204"/>
      </rPr>
      <t xml:space="preserve">(PRC-1) 4 КНОПКИ ВВЕРХУ ВНИЗУ LARGE/CANCEL/REVEAL/ON/OFF </t>
    </r>
  </si>
  <si>
    <r>
      <t xml:space="preserve">ERISSON FAS4S028=PCR1(TV 2120) </t>
    </r>
    <r>
      <rPr>
        <sz val="8"/>
        <color indexed="8"/>
        <rFont val="Arial"/>
        <family val="2"/>
        <charset val="204"/>
      </rPr>
      <t>4 КНОПКИ ВВЕРХУ ВНИЗУ LARGE/CANCEL/REVEAL/ON/OFF</t>
    </r>
  </si>
  <si>
    <r>
      <t>ERISSON AYUNDAI 4131</t>
    </r>
    <r>
      <rPr>
        <sz val="8"/>
        <rFont val="Arial"/>
        <family val="2"/>
        <charset val="204"/>
      </rPr>
      <t xml:space="preserve"> 4 КНОПКИ ВВЕРХУ ВНИЗУ LARGE/CANCEL/REVEAL/ON/OFF  (TV ERIS S14)</t>
    </r>
  </si>
  <si>
    <r>
      <t xml:space="preserve">ERISSON FHS083 (QLR1) </t>
    </r>
    <r>
      <rPr>
        <sz val="8"/>
        <color indexed="8"/>
        <rFont val="Arial"/>
        <family val="2"/>
        <charset val="204"/>
      </rPr>
      <t>верх 3 КНОПКИ  низ  4 кн LARGE /CANCEL /REVEAL /ON/OFF  (ERIS S14)</t>
    </r>
  </si>
  <si>
    <t>HITACHI VM201  TV</t>
  </si>
  <si>
    <t>HITACHI VM222  TV</t>
  </si>
  <si>
    <t xml:space="preserve">SITRONICS LCD-1502  TV </t>
  </si>
  <si>
    <t>HITACHI CLE-964 org (С МЕНЮ)брак КОРПУС РЕЗИНКА</t>
  </si>
  <si>
    <t xml:space="preserve">SAMSUNG AA59-10357A org(TV/VCR) </t>
  </si>
  <si>
    <t xml:space="preserve">HYUNDAI RC-48 брак КОРПУС РЕЗИНКА  нижн. кнопки VIDEO P/N BOOKMARK PROG SHIVAKI  DVD-811 H-DVD5008-N H-DVD5016  H-DVD5018
</t>
  </si>
  <si>
    <t>BT-0360A</t>
  </si>
  <si>
    <t>Стяжка кабеля 3,6х300мм ЧЕРНАЯ 100шт (1шт 5руб) (Хомут нейлоновый) СК-300х4</t>
  </si>
  <si>
    <t>КМ555ЛА1 81г</t>
  </si>
  <si>
    <t xml:space="preserve">560мкф 400в 105°C&lt;CD&gt; 35*50 ELZET </t>
  </si>
  <si>
    <t>Zenith (Funai N0403UD)  (M34280M1) с джойстиком УНИВЕРСАЛ</t>
  </si>
  <si>
    <t>Кнопка круглая PBS-28B мет. Dрез.=19мм (для домофонов!) (выпуклая)"антивандальная" на замыкание</t>
  </si>
  <si>
    <t>Кнопка круглая PBS-28B-2 мет. Dрез.=12мм (для домофонов!) (плоская)"антивандальная" на замыкание</t>
  </si>
  <si>
    <t>Щёткодержатель ДРПк1 (ДГП) 20x32 латунь</t>
  </si>
  <si>
    <t>Щёткодержатель ДРПк1 (ДГП) 25x32 латунь</t>
  </si>
  <si>
    <t>Наушники с микрофоном N-97 вакумные</t>
  </si>
  <si>
    <t>SHIVAKI RC-782 (ORION/TOBISHI RC-25)  низ ▼▲ PICTURE</t>
  </si>
  <si>
    <r>
      <t>SHIVAKI RC-9830  ELEKTA</t>
    </r>
    <r>
      <rPr>
        <b/>
        <sz val="8"/>
        <rFont val="Arial"/>
        <family val="2"/>
        <charset val="204"/>
      </rPr>
      <t xml:space="preserve"> нижн. кнопки PICTURE PRESET ,,, CLOCK</t>
    </r>
  </si>
  <si>
    <t xml:space="preserve">Кнопка на провод PBS-17A-2 (вкл/выкл) красная </t>
  </si>
  <si>
    <t>Светодиод "чип" 3014 (3.0x1.4x0.7мм) белый 3,2-3,5V 50mA</t>
  </si>
  <si>
    <t>Светодиод "чип" 3535 (3.5x3.5x0,65мм) белый 3,0-3,4V 200mA для LED TV</t>
  </si>
  <si>
    <t>Светодиод "чип" 5050 (5.0x5.0x1.6мм) тепло/белый 3,0-3,4V  14-16Lm 3000-3500K 60mA для LED TV</t>
  </si>
  <si>
    <t>Светодиод "чип" 5050 (5.0x5.0x1.6мм) тепло/белый 3,0-3,4V  12-14Lm 2800-3200K 60mA для LED TV</t>
  </si>
  <si>
    <t>Светодиод "чип" 5050 (5.0x5.0x1.6мм) белый 3,0-3,4V 14-16lm  6000-6500K для LED TV</t>
  </si>
  <si>
    <t>Светодиод "чип" 5050 (5.0x5.0x1.6мм) белый 3,0-3,4V 5000мкд  5000K для LED TV</t>
  </si>
  <si>
    <t>Светодиод "чип" 5730 (5.7х3мм) тепло/белый мощный 3,0-3,4V  0,45w 150mA 5730WW  2800-3200K 40-50Lm  для Светодиодных светильников</t>
  </si>
  <si>
    <t>10мкф 50в 105°C Capxon MINI (5x7mm)</t>
  </si>
  <si>
    <t>100мкф 16в комп.105°C C-МиниВысота 5мм &lt;ST&gt; 6,3*5 Capxon</t>
  </si>
  <si>
    <t>100мкф 16в 105°C &lt;KM&gt; 6,3*11 Capxon</t>
  </si>
  <si>
    <t>3300мкф 63в 85°C &lt;SD&gt; 18*40 SAMWHA</t>
  </si>
  <si>
    <t>4700мкф 16в 105°C &lt;KM&gt; 16*25 SAMWHA</t>
  </si>
  <si>
    <t>2,2мкф 63в 105°C 05-11 Jamicon TKR</t>
  </si>
  <si>
    <t>Адаптер для SATA3.0 SSD и HDD  (SATA3.0 SSD и HDD  на USB 3.0+USB 2.0  300мм)</t>
  </si>
  <si>
    <t>Линза на мощный Светодиод 15 градусов+корпус</t>
  </si>
  <si>
    <t>Линза на мощный Светодиод 20 градусов+корпус</t>
  </si>
  <si>
    <t>Линза на мощный Светодиод 25 градусов+корпус</t>
  </si>
  <si>
    <t>Разветвитель USB A штекер / 10 штекеров (0,25м)+Блок питания (прикуриватель) 12V-5V 1A Новосибирск</t>
  </si>
  <si>
    <t>Разветвитель USB A штекер / 10 штекеров (0,25м)+Блок питания (прикуриватель)12V-5V 1A+Блок питания 100-220V-5V 1A Новосибирск</t>
  </si>
  <si>
    <t>470мкф 200в 105°C  (Rubycon 105)</t>
  </si>
  <si>
    <t>Светодиод "чип" 1210 (3.2x2.7x1.1мм) синий 240мкд HL53926471    найти 600шт</t>
  </si>
  <si>
    <t>1мкф 450в 105°C  08-12 FKE</t>
  </si>
  <si>
    <t>GRUNDIG TP-100C</t>
  </si>
  <si>
    <r>
      <t xml:space="preserve">ERISSON CTV-2138U </t>
    </r>
    <r>
      <rPr>
        <b/>
        <sz val="8"/>
        <rFont val="Arial"/>
        <family val="2"/>
        <charset val="204"/>
      </rPr>
      <t>в центре MENU нижн. кнопки SLEEP DEMO HEAR  (6кн)</t>
    </r>
  </si>
  <si>
    <r>
      <t>SHIVAKI RC03-36 ONIKS</t>
    </r>
    <r>
      <rPr>
        <b/>
        <sz val="12"/>
        <color indexed="30"/>
        <rFont val="Arial"/>
        <family val="2"/>
        <charset val="204"/>
      </rPr>
      <t xml:space="preserve"> </t>
    </r>
    <r>
      <rPr>
        <b/>
        <sz val="8"/>
        <color indexed="30"/>
        <rFont val="Arial"/>
        <family val="2"/>
        <charset val="204"/>
      </rPr>
      <t>в центре MENU нижн. кнопки TIME GAME PIC CALENDAR</t>
    </r>
  </si>
  <si>
    <r>
      <t xml:space="preserve">SHIVAKI RH-2920  </t>
    </r>
    <r>
      <rPr>
        <sz val="10"/>
        <color indexed="30"/>
        <rFont val="Arial"/>
        <family val="2"/>
        <charset val="204"/>
      </rPr>
      <t xml:space="preserve">н.кн. ,,,PAGE  верх MUTE POWER TV/VIDEO </t>
    </r>
    <r>
      <rPr>
        <sz val="12"/>
        <color indexed="10"/>
        <rFont val="Arial"/>
        <family val="2"/>
        <charset val="204"/>
      </rPr>
      <t xml:space="preserve">STV-2024 Supra STV-2920 </t>
    </r>
  </si>
  <si>
    <t>КД247Е 800В-1А-10мкА-150 кГц</t>
  </si>
  <si>
    <t>ECH81 "Tesla"  б/у = 6И1П-К</t>
  </si>
  <si>
    <t>6Н24П 73г</t>
  </si>
  <si>
    <t>6Н24П 81г</t>
  </si>
  <si>
    <t>6К13П 89г з/у</t>
  </si>
  <si>
    <r>
      <t xml:space="preserve">SAT Home Cast DVB1 HOMECAST(Воля) </t>
    </r>
    <r>
      <rPr>
        <sz val="10"/>
        <color indexed="10"/>
        <rFont val="Arial"/>
        <family val="2"/>
        <charset val="204"/>
      </rPr>
      <t>в круге OK посл. ряд  AUD LANG TEXT A-Z</t>
    </r>
  </si>
  <si>
    <r>
      <t xml:space="preserve">PHILIPS 2422 5490 1361 </t>
    </r>
    <r>
      <rPr>
        <b/>
        <sz val="9"/>
        <rFont val="Arial"/>
        <family val="2"/>
        <charset val="204"/>
      </rPr>
      <t xml:space="preserve">[DVD/ home theater] </t>
    </r>
    <r>
      <rPr>
        <b/>
        <sz val="8"/>
        <rFont val="Arial"/>
        <family val="2"/>
        <charset val="204"/>
      </rPr>
      <t>нижн. кнопки SUBTITLE ANGLE ZOOM AUDIO</t>
    </r>
  </si>
  <si>
    <r>
      <t xml:space="preserve">SITRONICS </t>
    </r>
    <r>
      <rPr>
        <sz val="12"/>
        <color indexed="10"/>
        <rFont val="Arial"/>
        <family val="2"/>
        <charset val="204"/>
      </rPr>
      <t>STC-2109F</t>
    </r>
    <r>
      <rPr>
        <sz val="12"/>
        <rFont val="Arial"/>
        <family val="2"/>
        <charset val="204"/>
      </rPr>
      <t xml:space="preserve"> TV/DVD (RC-DVD) </t>
    </r>
    <r>
      <rPr>
        <sz val="8"/>
        <rFont val="Arial"/>
        <family val="2"/>
        <charset val="204"/>
      </rPr>
      <t xml:space="preserve">15KF12 21KF19 STC-1409N TVD-1441 TVD-2143PF/T 
</t>
    </r>
  </si>
  <si>
    <t>RC-6500   (c ОК )</t>
  </si>
  <si>
    <t xml:space="preserve">1000мкф 200в 85°C &lt;HJ&gt;25*40 SAMWHA mini </t>
  </si>
  <si>
    <t>470мкф 250в 105°C &lt;VZ&gt; 18*46 Nichicon гибк.выв</t>
  </si>
  <si>
    <t>470мкф 160в 105°C &lt;SD&gt; 18*40 SAMWHA</t>
  </si>
  <si>
    <t>2,2мкф 160в 105°C  &lt;KM&gt; 6,3*11 CapXon</t>
  </si>
  <si>
    <t>2,2мкф 200в 105°C  06-11 SAMS</t>
  </si>
  <si>
    <t>2,2мкф 250в 105°C  &lt;KM&gt; 06-11 CapXon</t>
  </si>
  <si>
    <t>10мкф 35в 105°C &lt;RD&gt; 5*11 CapXon</t>
  </si>
  <si>
    <t>10мкф 350в 105°C &lt;KM&gt; 10*20 CapXon</t>
  </si>
  <si>
    <t>100мкф 25в 105°C C-МиниВысота &lt;ST&gt; 8*7 Capxon</t>
  </si>
  <si>
    <t>100мкф 350в 105°C 16-35 Jamicon TKR</t>
  </si>
  <si>
    <t>120мкф 200в 105°C  Rubycon  10*35</t>
  </si>
  <si>
    <t>120мкф 330в 105°C &lt;MS&gt;12,5*35 Rubycon MXW</t>
  </si>
  <si>
    <t xml:space="preserve">120мкф 400в  85°C  &lt;LS&gt; 22*30 Jamicon </t>
  </si>
  <si>
    <t>140мкф 330в  105°C &lt;PHOTO-FLASH&gt;12-36 PCF демонтаж</t>
  </si>
  <si>
    <t xml:space="preserve">220мкф 35в комп.105°C &lt;WL&gt; 8*16  Jamicon </t>
  </si>
  <si>
    <t xml:space="preserve">220мкф 35в комп.105°C &lt;WL&gt; 8*20  Jamicon </t>
  </si>
  <si>
    <t>220мкф 160в  105°C  16*35 Jamicon TK</t>
  </si>
  <si>
    <r>
      <rPr>
        <b/>
        <sz val="8"/>
        <rFont val="Arial"/>
        <family val="2"/>
        <charset val="204"/>
      </rPr>
      <t>220мкф 250в  105°C &lt;NFA&gt;</t>
    </r>
    <r>
      <rPr>
        <sz val="8"/>
        <rFont val="Arial"/>
        <family val="2"/>
        <charset val="204"/>
      </rPr>
      <t xml:space="preserve"> 18*33 SUMYOUNG демонтаж</t>
    </r>
  </si>
  <si>
    <t>330мкф 63в  105°C &lt;SD&gt; 10*20  SAMS</t>
  </si>
  <si>
    <t>330мкф 63в  105°C &lt;TK&gt;10*21 Jamicon TKR</t>
  </si>
  <si>
    <t xml:space="preserve">560мкф 350в &lt;SF&gt; 25*46 Capxon для фотовспышки </t>
  </si>
  <si>
    <t>680мкф 100в 105°C &lt;RD&gt; 25*40 SAMWHA</t>
  </si>
  <si>
    <t xml:space="preserve">820мкф 16в комп.105°C &lt;WL&gt; 10*16  Jamicon </t>
  </si>
  <si>
    <t xml:space="preserve">22мкф 50в комп.105°C&lt;WL&gt; 05*11  SAMWHA </t>
  </si>
  <si>
    <t xml:space="preserve">100мкф 35в комп.105°C&lt;WL&gt; 8*11  Jamicon </t>
  </si>
  <si>
    <t xml:space="preserve">100мкф 50в комп.105°C&lt;WL&gt; 10*13  Jamicon </t>
  </si>
  <si>
    <t>560мкф 10в комп.105°C&lt;LZ&gt; 8*11 CapXon</t>
  </si>
  <si>
    <t>560мкф 16в комп.105°C&lt;LZ&gt; 8*16 CapXon</t>
  </si>
  <si>
    <t>2200мкф 35в комп.105°C&lt;WL&gt; 16*32  Jamicon WL</t>
  </si>
  <si>
    <t>1000мкф 160в 105°C &lt;CE&gt; 26*50 Rubicon</t>
  </si>
  <si>
    <t>3300мкф 16в комп.105°C&lt;WL&gt;13*31 Jamicon WL</t>
  </si>
  <si>
    <t xml:space="preserve">1200мкф 6,3в комп.105°C &lt;WL&gt; 8*16  Jamicon </t>
  </si>
  <si>
    <t xml:space="preserve">1200мкф 10в комп.105°C &lt;WL&gt; 8*20  Jamicon </t>
  </si>
  <si>
    <t xml:space="preserve">1200мкф 16в комп.105°C &lt;WL&gt; 08*20  Jamicon </t>
  </si>
  <si>
    <t>1200мкф 16в комп.105°C 10x20 105* CapXon CPX LZ</t>
  </si>
  <si>
    <t>2200мкф 6,3в 105°C 13-21 YeaMaw</t>
  </si>
  <si>
    <r>
      <t xml:space="preserve">ERISSON 42LEN52 </t>
    </r>
    <r>
      <rPr>
        <b/>
        <sz val="6"/>
        <rFont val="Arial"/>
        <family val="2"/>
        <charset val="204"/>
      </rPr>
      <t xml:space="preserve">верх </t>
    </r>
    <r>
      <rPr>
        <b/>
        <sz val="6"/>
        <color indexed="10"/>
        <rFont val="Arial"/>
        <family val="2"/>
        <charset val="204"/>
      </rPr>
      <t>POWER</t>
    </r>
    <r>
      <rPr>
        <b/>
        <sz val="6"/>
        <color indexed="17"/>
        <rFont val="Arial"/>
        <family val="2"/>
        <charset val="204"/>
      </rPr>
      <t xml:space="preserve"> MUTE</t>
    </r>
    <r>
      <rPr>
        <b/>
        <sz val="6"/>
        <rFont val="Arial"/>
        <family val="2"/>
        <charset val="204"/>
      </rPr>
      <t xml:space="preserve"> в центре</t>
    </r>
    <r>
      <rPr>
        <b/>
        <sz val="6"/>
        <color indexed="30"/>
        <rFont val="Arial"/>
        <family val="2"/>
        <charset val="204"/>
      </rPr>
      <t xml:space="preserve"> ENTER  ASPECT AUTO REPEAT</t>
    </r>
    <r>
      <rPr>
        <b/>
        <sz val="6"/>
        <rFont val="Arial"/>
        <family val="2"/>
        <charset val="204"/>
      </rPr>
      <t xml:space="preserve">  предпосл. ряд  MEDIA REVEAL/ZOOM SUBTITLE нижн. кнопки HDMI AV VGA</t>
    </r>
  </si>
  <si>
    <t>10000мкф 10в 105°C &lt;RD&gt; 16*35 SAMWHA</t>
  </si>
  <si>
    <t xml:space="preserve">RC-560 (M50560-001P) =RC500= RC5TXT=RC-5840 </t>
  </si>
  <si>
    <t>Кнопка круглая PBS-28B-2 мет. Dрез.=19мм (для домофонов!)  (плоская)"антивандальная" на замыкание</t>
  </si>
  <si>
    <t>Подшипник 3x6x2.5 импорт</t>
  </si>
  <si>
    <t>Подшипник 4x7x2     импорт</t>
  </si>
  <si>
    <t>Подшипник 4x10x4   импорт</t>
  </si>
  <si>
    <t>Подшипник 5x8x2.5  импорт</t>
  </si>
  <si>
    <t>Подшипник 5x10x4   импорт</t>
  </si>
  <si>
    <t>Подшипник 6x10x3  импорт</t>
  </si>
  <si>
    <t>Блок питания 220V-8,4V 1,5А 12.6w (штекер БП 5.5/2.1) SONY AC-L25A</t>
  </si>
  <si>
    <r>
      <t xml:space="preserve">LG AKB35914303 DVD RECORDER </t>
    </r>
    <r>
      <rPr>
        <b/>
        <sz val="10"/>
        <rFont val="Arial"/>
        <family val="2"/>
        <charset val="204"/>
      </rPr>
      <t xml:space="preserve">(нижн. кнопки * *)   </t>
    </r>
  </si>
  <si>
    <t>ПЭВ-100 1к ±5%   полителен 91г</t>
  </si>
  <si>
    <t>PANASONIC EUR644660 (TV/VCR)</t>
  </si>
  <si>
    <t xml:space="preserve">ТВО-0,125 1,5к 1К5С </t>
  </si>
  <si>
    <t>КУ221В 92г</t>
  </si>
  <si>
    <t xml:space="preserve">КД524Б Au 82г з/у целофан </t>
  </si>
  <si>
    <t>К50-29-100В-2,2мкф ± 50-20  91г</t>
  </si>
  <si>
    <t>К50-29-100В-2,2мкф ± 50-20  90г</t>
  </si>
  <si>
    <t>SCART х SCART ПОЛНЫЙ  3m   GOLD metall  Ixos XHV611-300 (плоский)</t>
  </si>
  <si>
    <t>SCART х SCART ПОЛНЫЙ  1,5m (21pin) GOLD metall  Ixos XHV601-150 (круглый)</t>
  </si>
  <si>
    <t>PIONEER VXX3217           DVD</t>
  </si>
  <si>
    <t xml:space="preserve">PIONEER CU-V152 org DVD </t>
  </si>
  <si>
    <t>220мкф 50в 105°&lt;HD&gt; 10*13 Nichicon</t>
  </si>
  <si>
    <t>1500мкф 63в 105°C 16*26 Rubicon</t>
  </si>
  <si>
    <r>
      <t xml:space="preserve">TechniSat TTS35AI </t>
    </r>
    <r>
      <rPr>
        <sz val="8"/>
        <rFont val="Arial"/>
        <family val="2"/>
        <charset val="204"/>
      </rPr>
      <t>нижн. кнопки HILFE TXT STOP EXT</t>
    </r>
  </si>
  <si>
    <t>SONY RM-W109 org</t>
  </si>
  <si>
    <r>
      <t xml:space="preserve">Пульт для вентилятора GoldStar org </t>
    </r>
    <r>
      <rPr>
        <sz val="6"/>
        <color indexed="8"/>
        <rFont val="Arial"/>
        <family val="2"/>
        <charset val="204"/>
      </rPr>
      <t>(кнопки Режим Таймер Выкл Вращение Вкл./Скорость)</t>
    </r>
  </si>
  <si>
    <t>Tрансформатор для стабилизатора 1000W</t>
  </si>
  <si>
    <t>Tрансформатор для стабилизатора 600W</t>
  </si>
  <si>
    <t>Джойстик для вертолётов</t>
  </si>
  <si>
    <t>Шнур для зарядки аккумуляторов для вертолёта USB</t>
  </si>
  <si>
    <t>Корпус для мясорубки с гайкой</t>
  </si>
  <si>
    <t>OK два кольца</t>
  </si>
  <si>
    <t>П216Б 78г</t>
  </si>
  <si>
    <t>П216Д 81-84г</t>
  </si>
  <si>
    <t>П608 81г</t>
  </si>
  <si>
    <t>Решётка для мясорубки D=53,5mm d=7,2mm h=4mm средняя D отв.=7mm</t>
  </si>
  <si>
    <t>Решётка для мясорубки D=53,5mm d=7,2mm h=2,7mm для приготовления колбасы с 2 отверстиями, паз</t>
  </si>
  <si>
    <t>Решётка для мясорубки D=53,5mm d=7,2mm h=3,5mm мелкая D отв.=5mm паз</t>
  </si>
  <si>
    <t>Решётка для мясорубки D=53,5mm d=7,2mm h=2,3mm мелкая D отв.=5mm паз</t>
  </si>
  <si>
    <t xml:space="preserve">180мкф 400в 105°C 26*30 &lt;ELG&gt;  </t>
  </si>
  <si>
    <t>Верх горелки сильного пламени ПГ50 567 400 Б/Р (АЛЮМ)  ГАЗМАШ</t>
  </si>
  <si>
    <t>Пружина рукоятки ПГ50 301 600   ГАЗМАШ</t>
  </si>
  <si>
    <t>Сопло 72 120090  ГАЗМАШ</t>
  </si>
  <si>
    <t>Безперебойник APC Back-UPS CS 500 •выходная мощность 500ВА/300Вт (цена без аккумулятора)</t>
  </si>
  <si>
    <t>Стекло внешнее двери духовки Indesit Ariston (285483) (494х410х4mm)</t>
  </si>
  <si>
    <t>Стекло внешнее двери духовки с алюминивой планкой (450х400х4mm) (Внимание! Во время работы дверца сильно нагревается. Недопускать малолетних детей!)</t>
  </si>
  <si>
    <t xml:space="preserve">Стекло внешнее двери духовки с жестяной планкой (570х410х4mm) </t>
  </si>
  <si>
    <t>Стекло внешнее двери духовки Ardo Dorina 640 с двумя жестяными планками (580х550х4mm)</t>
  </si>
  <si>
    <t>Стекло внешнее двери духовки Гефест   (490х258х4mm) SCHOTT GLAVERBEL 15223/001-063-7</t>
  </si>
  <si>
    <t>Привод в сборе мясорубки  BOSCH 495686 (к комбайну)  PA66-GF30 (без шестерни)</t>
  </si>
  <si>
    <t>Двигатель DDR 220/125V 50Hz 6/18F 33/200V KEGS Typ 0 274 9.09</t>
  </si>
  <si>
    <t>Двигатель Д-90С с редуктором 27в 9а 90вт 8200 об/мин</t>
  </si>
  <si>
    <t>ПЭВ-225 1к ±10%  (OHMITE- L225J1KO 1000Ω 225W )</t>
  </si>
  <si>
    <t>Тэн воздушный для хлебопечки LG 1500W (200Х170мм)</t>
  </si>
  <si>
    <t>Светодиод "чип" 1206 (3.2x1.6x1.1мм) белый  Alex</t>
  </si>
  <si>
    <t xml:space="preserve">Светодиод мощный 3,2-3,5v 1w 350ma белый 170°,6500K  LUWW5AM-LXLY-6P7R Golden DRAGON s  для линеек LCD LED </t>
  </si>
  <si>
    <r>
      <t>HYUNDAI 26T-1(ERISSON)</t>
    </r>
    <r>
      <rPr>
        <b/>
        <sz val="10"/>
        <rFont val="Arial"/>
        <family val="2"/>
        <charset val="204"/>
      </rPr>
      <t xml:space="preserve"> (нижн. кнопки часы,,,SYS) </t>
    </r>
    <r>
      <rPr>
        <sz val="12"/>
        <rFont val="Arial"/>
        <family val="2"/>
        <charset val="204"/>
      </rPr>
      <t xml:space="preserve">CT-21HS7/CT-21FH7  H-TV2910SPF  29SF10 </t>
    </r>
  </si>
  <si>
    <t>ROLSEN GRC-02 =DV-700S  DVD RDV-750, RDV-780, RDV-790</t>
  </si>
  <si>
    <t>SG-120M</t>
  </si>
  <si>
    <t>ROLSEN SG-120M org  DVD нижн. кнопки  ANGLE - - - DVD-плеер SG-120M</t>
  </si>
  <si>
    <r>
      <t xml:space="preserve">ATLANTA JX8602B </t>
    </r>
    <r>
      <rPr>
        <sz val="10"/>
        <color indexed="36"/>
        <rFont val="Arial"/>
        <family val="2"/>
        <charset val="204"/>
      </rPr>
      <t>DVD ATX5500</t>
    </r>
    <r>
      <rPr>
        <sz val="12"/>
        <color indexed="36"/>
        <rFont val="Arial"/>
        <family val="2"/>
        <charset val="204"/>
      </rPr>
      <t xml:space="preserve"> </t>
    </r>
    <r>
      <rPr>
        <b/>
        <sz val="8"/>
        <color indexed="36"/>
        <rFont val="Arial"/>
        <family val="2"/>
        <charset val="204"/>
      </rPr>
      <t xml:space="preserve">низ RAN SLOW N/P REPEAT верх POWER PROG PBC </t>
    </r>
    <r>
      <rPr>
        <b/>
        <u/>
        <sz val="8"/>
        <color indexed="36"/>
        <rFont val="Arial"/>
        <family val="2"/>
        <charset val="204"/>
      </rPr>
      <t>▲</t>
    </r>
  </si>
  <si>
    <r>
      <t xml:space="preserve">ROLSEN SG-102M/50S org </t>
    </r>
    <r>
      <rPr>
        <b/>
        <sz val="8"/>
        <color indexed="8"/>
        <rFont val="Arial"/>
        <family val="2"/>
        <charset val="204"/>
      </rPr>
      <t>DVD в ромбе ENTER нижн. кнопки  9 10 10+ GOTO верх. STANDBY BOOKMARK CLEAR OPEN/CLOSE DVD-плеер SG-102M</t>
    </r>
  </si>
  <si>
    <t>RC-5049</t>
  </si>
  <si>
    <r>
      <t xml:space="preserve">ELCO EL-733C(DVD) </t>
    </r>
    <r>
      <rPr>
        <sz val="8"/>
        <color indexed="8"/>
        <rFont val="Arial"/>
        <family val="2"/>
        <charset val="204"/>
      </rPr>
      <t>верхн.ряд POWER OPEN/CLOSE ниж.ряд VOL- PLAY/PAUSE VOL+</t>
    </r>
  </si>
  <si>
    <t>TT6011A</t>
  </si>
  <si>
    <t>MDV-734U</t>
  </si>
  <si>
    <t>UNITED</t>
  </si>
  <si>
    <r>
      <t xml:space="preserve">DRE GS-8300M </t>
    </r>
    <r>
      <rPr>
        <sz val="12"/>
        <color indexed="40"/>
        <rFont val="Arial"/>
        <family val="2"/>
        <charset val="204"/>
      </rPr>
      <t xml:space="preserve">(SAT) </t>
    </r>
    <r>
      <rPr>
        <sz val="12"/>
        <rFont val="Arial"/>
        <family val="2"/>
        <charset val="204"/>
      </rPr>
      <t>Триколор</t>
    </r>
  </si>
  <si>
    <t xml:space="preserve">SAMSUNG AH59-01695R org DVD дом, кинотеатр MAX-DA54
</t>
  </si>
  <si>
    <t>Клей толстый молекулярный 11мм*190мм (красный) 18г/1шт ПИН</t>
  </si>
  <si>
    <r>
      <t>SOKOL HYPFFD-0142</t>
    </r>
    <r>
      <rPr>
        <sz val="8"/>
        <rFont val="Arial"/>
        <family val="2"/>
        <charset val="204"/>
      </rPr>
      <t xml:space="preserve"> (CX6122-001)</t>
    </r>
    <r>
      <rPr>
        <sz val="12"/>
        <color indexed="8"/>
        <rFont val="Arial"/>
        <family val="2"/>
        <charset val="204"/>
      </rPr>
      <t xml:space="preserve"> DVD </t>
    </r>
    <r>
      <rPr>
        <b/>
        <sz val="8"/>
        <color indexed="8"/>
        <rFont val="Arial"/>
        <family val="2"/>
        <charset val="204"/>
      </rPr>
      <t xml:space="preserve">нижн. кнопки  SKIP REV FWD </t>
    </r>
  </si>
  <si>
    <t>К293КП11БП (5П19Б1) SIP-5</t>
  </si>
  <si>
    <t xml:space="preserve">КД919А (79г) полителен </t>
  </si>
  <si>
    <t>ГС-13 80г з/у пенопласт</t>
  </si>
  <si>
    <t>Подошва утюга с покрытием Sinbo SSI2874 (HJ-8028) 230v 2200w  (240x127mm) термостат KST811 T250 10A термопредохранитель</t>
  </si>
  <si>
    <t>Подошва утюга с покрытием Sinbo SSI2851 (SW-2788) 230v 2000w  (235x121mm) термостат KST168 T250 10A термопредохранитель</t>
  </si>
  <si>
    <t>Подошва утюга с покрытием Sinbo SSI2876 (HJ-8026) 230v 2600w  (240x126mm) термопредохранитель</t>
  </si>
  <si>
    <t xml:space="preserve">Подошва утюга нержавейка D-1207 230v 1650w (245x123mm) </t>
  </si>
  <si>
    <t>Подошва утюга с покрытием Ceramic Coating (JT-191) 230v 2000w  (227x115mm)  термопредохранитель</t>
  </si>
  <si>
    <t>Подошва утюга с покрытием Sinbo SSI2872 (SW-2788) 230v 2000w  (235x121mm) термостат KST168 T250 10A термопредохранитель</t>
  </si>
  <si>
    <t>Подшипник 5x16x5  импорт 625Z</t>
  </si>
  <si>
    <t>КТ368А Au 92г</t>
  </si>
  <si>
    <t>SHARP G1069PESA(G0676 широкий)=G0859PESA=G0984=G1073PESA(IX1943CE)</t>
  </si>
  <si>
    <t>0,47мкф 100в 85° 05-11 ELNA</t>
  </si>
  <si>
    <t>0,47мкф 100в 85°  05-11 Rubycon</t>
  </si>
  <si>
    <t>22мкф 16в 105°C Мини &lt;ST&gt; 5*5 Capxon</t>
  </si>
  <si>
    <t>Подошва утюга BOSCH с покрытием ПАЛАДИЙ  (223x116mm) с термовыключателем 141301604 050H Palladium-glissee 230v 2200w</t>
  </si>
  <si>
    <t>Подошва утюга BOSCH с покрытием ПАЛАДИЙ  (250x122mm) (12736B) с термовыключателем 141251213 059H Palladium-glissee 230v 2200w</t>
  </si>
  <si>
    <t>Подошва утюга BOSCH с покрытием ПАЛАДИЙ  (271x127mm) (13702B) с термовыключателем 141301604 049H Palladium-glissee  230v 2200w</t>
  </si>
  <si>
    <t xml:space="preserve">Подошва утюга нержавейка 12678 G1 230v 2200w  (245x123mm) </t>
  </si>
  <si>
    <t>В10-14 (10А 1400В) 85-88г</t>
  </si>
  <si>
    <t xml:space="preserve">СР75-280ФВ 09г </t>
  </si>
  <si>
    <t>Кнопка к выключателю</t>
  </si>
  <si>
    <t>Кнопка ПКН105-1В   Au      93г</t>
  </si>
  <si>
    <t>Контактная кнопка Г36.356.001-02  Болгария</t>
  </si>
  <si>
    <t>П213 88г</t>
  </si>
  <si>
    <t xml:space="preserve">П213 </t>
  </si>
  <si>
    <t>П215 91г</t>
  </si>
  <si>
    <t>CD60 50 мкф 300v ± 5% 42*80 клеммы &lt;50Hz&gt;RUICHI</t>
  </si>
  <si>
    <t>CD60 75 мкф 300v ± 5% 51*100 клеммы &lt;50Hz&gt;</t>
  </si>
  <si>
    <t>CD60 150 мкф 300v ± 5% 42*82 клеммы &lt;50Hz&gt;</t>
  </si>
  <si>
    <t>CD60 200 мкф 300v ± 5% 42*82 клеммы &lt;50Hz&gt;</t>
  </si>
  <si>
    <t>CD60 250 мкф 300v ± 5% 51*100 клеммы &lt;50Hz&gt;</t>
  </si>
  <si>
    <t>CD60 500 мкф 300v ± 5% 51*100 клеммы &lt;50Hz&gt;</t>
  </si>
  <si>
    <t>CD60 600 мкф 300v ± 5% 51*100 клеммы &lt;50Hz&gt;</t>
  </si>
  <si>
    <t>CD60 800 мкф 300v ± 5% 51*100 клеммы &lt;50Hz&gt;</t>
  </si>
  <si>
    <t>CD60 1000 мкф 300v ± 5% 51*110 клеммы &lt;50Hz&gt;</t>
  </si>
  <si>
    <t>CD60 1500 мкф 300v ± 5% 65*120 клеммы &lt;50Hz&gt;</t>
  </si>
  <si>
    <t>CBB61 4 мкф 630VAC ± 5%</t>
  </si>
  <si>
    <t>CBB65 30 мкф 370v ± 5% 90/46(овал)*77 клеммы &lt;50Hz&gt; MADE IN USA PROTECTED D10000 AFC 9408 C38FD3730</t>
  </si>
  <si>
    <t>К73-17-630В 0,15мкф± 20% 93г</t>
  </si>
  <si>
    <t>клеммник КРЛ-104   660в  уп. 70шт</t>
  </si>
  <si>
    <t>клеммник барьерный T31-BM11-02 (7.62mm )</t>
  </si>
  <si>
    <t>ТЛ171-. без биркок 87г чуть окислены клеммы</t>
  </si>
  <si>
    <t>Т171-250-9 демонтаж и перепроверка с16кл</t>
  </si>
  <si>
    <t xml:space="preserve">Т161-125- (11-16) демонтаж </t>
  </si>
  <si>
    <t>Т171-250-6 демонтаж 85г</t>
  </si>
  <si>
    <t>IXYS 14-200013  436D Германия тиристорный модуль (демонтаж с мед.оборудования)</t>
  </si>
  <si>
    <t>КР1040УД3 (DIP-8) = L272M ( DIP-8)</t>
  </si>
  <si>
    <t>П213А 72-88г</t>
  </si>
  <si>
    <t>К1109КТ2 90 91г dip18</t>
  </si>
  <si>
    <t>Д132-80-4</t>
  </si>
  <si>
    <t xml:space="preserve">Решетка к газовой плите ДАРИНА 1 (7 держателей) 2 конфорки (405х225мм) </t>
  </si>
  <si>
    <t>Решетка к газовой плите Gorenje  2 конфорки (490х270мм)</t>
  </si>
  <si>
    <t>Решетка к газовой плите Гефест 16074/002-010-2 4805  2 конфорки (453х196мм)</t>
  </si>
  <si>
    <t>Решетка к газовой плите 4 конфорки (470х460мм)</t>
  </si>
  <si>
    <t>PANASONIC EUR51970(TV/VCR) (MN15814EKW) EUR511029 =TNQ8E-0461</t>
  </si>
  <si>
    <t>PANASONIC TNQ10481 черный TV/VCR(uPD6600-F31) =EUR511029 =EUR51970 =TNQ8E-0461</t>
  </si>
  <si>
    <t>PANASONIC TNQ10481 серый (TV/VCR (uPD6600-F31) =EUR511029 =EUR51970 =TNQ8E-0461</t>
  </si>
  <si>
    <t xml:space="preserve">TOSHIBA CT-9818 (GAME) </t>
  </si>
  <si>
    <t xml:space="preserve">Конденсатор танталовый чип (smd) корпус A (3,2х1,6х1,6) типоразмер 1206  код 3216 </t>
  </si>
  <si>
    <t>Конденсатор танталовый чип (smd) корпус B (3,5х2,8х1,9) типоразмер 1411  код 3528</t>
  </si>
  <si>
    <t>Конденсатор танталовый чип (smd) корпус C (6х3,2х2,5)  типоразмер 2312  код 6032</t>
  </si>
  <si>
    <t>Конденсатор танталовый чип (smd) корпус E (7,3х4,3х4,3) типоразмер 2816  код 7343H</t>
  </si>
  <si>
    <t xml:space="preserve">Блок питания 220V-8,2V 5A 41W (штекер БП 5.5/2.5+6P2C) HKA0458205-8B для терминала </t>
  </si>
  <si>
    <t>EUPEC1690-002/009 24E1 Powerblok  1600V 90А Германия тиристорный модуль  (демонтаж с мед.оборудования)</t>
  </si>
  <si>
    <t>IRKD56-12 DIODE STD REC 1200V 60A ADDAPAK  ITALY диодный  модуль (демонтаж с мед.оборудования)</t>
  </si>
  <si>
    <t>10000мкф 50в 85°C 35*80 под болт USA (демонтаж с медоборуд. факт. ёмкость 11800мкф) FA4 46453 FA4103G050BD1H</t>
  </si>
  <si>
    <t>1000мкф 200в 85°C 35*40 PHILIPS (демонтаж с медоборуд. факт. ёмкость 1000мкф) 3489DE102M200DF</t>
  </si>
  <si>
    <t>1000мкф 200в 85°C 35*40 PHILIPS (демонтаж с медоборуд. факт. ёмкость 910мкф) 3489DE102M200DF</t>
  </si>
  <si>
    <t>1800мкф 200в 85°C 35*62 PHILIPS (демонтаж с медоборуд. факт. ёмкость 1770мкф) 3489DG182M200DF</t>
  </si>
  <si>
    <t>12000мкф 50в 85°C 35*50  PHILIPS (демонтаж с медоборуд. факт. ёмкость 12500мкф) 3487DF123M050DF</t>
  </si>
  <si>
    <t>CBB65 30 мкф 370v ± 5% 45*100 клеммы &lt;50Hz&gt; Mexeco PROTECTED P965 P10000AFC 8193GD04</t>
  </si>
  <si>
    <t>820мкф 200в  30*45 ELZET  CD294</t>
  </si>
  <si>
    <t>680мкф 200в  85°C &lt;LS&gt; 25х40 Jamicon TKR</t>
  </si>
  <si>
    <t>Плато LYP01583BO WQP12-9350H.D.1V1.1 2009.5.1 c KP-5301 BSRWD24-15 (с разбора без гарантии)</t>
  </si>
  <si>
    <t>Стекляная полка с 1 пластиковым обрамлением холодильника  Индезит нижняя  (485х314мм)</t>
  </si>
  <si>
    <t>Стекляная полка с 2 пластиковым обрамлением холодильника Индезит (основная) (111549) (465х325мм) (отломан пластик)</t>
  </si>
  <si>
    <t>Фурнитура Индезит пластиковое обрамление</t>
  </si>
  <si>
    <t>Выключатель BК-У 851049 (света) INDESIT (СТИНОЛ) 2 контакта</t>
  </si>
  <si>
    <t>82мкф 400в 85°C 22*30 Jamicon</t>
  </si>
  <si>
    <t>Термостат капилярный ТАМ-133-1М-72-0,65-4,8-3-А  (851098)</t>
  </si>
  <si>
    <t>Термостат капилярный K-59-Q1902-000 (KFD32Q3)  (1,5м)  Indesit 265859/851092/851147/851146 (СТИНОЛ)</t>
  </si>
  <si>
    <t>Полка на дверь средняя 148032950 4-2  для  Indesit, Ariston, STINOL 283533 C00283533, C00857272, 857272</t>
  </si>
  <si>
    <t>Лоток для льда для холодильников Indesit, Ariston, STINOL (СТИНОЛ) 857020 C00857020, Номер на лотке:148 029 284 7106014 (Оригинал)</t>
  </si>
  <si>
    <t>Полка на дверь верхния низкая для  Indesit, Ariston, STINOL</t>
  </si>
  <si>
    <t xml:space="preserve">Балкон с крышкой 72719-1/1 для холодильников Indesit, Ariston </t>
  </si>
  <si>
    <t xml:space="preserve">Балкон с крышкой 72719-1/2 для холодильников Indesit, Ariston </t>
  </si>
  <si>
    <t>Полка на дверь с крышкой для  Indesit, Ariston, STINOL</t>
  </si>
  <si>
    <t>3И306К з/у10шт пленка</t>
  </si>
  <si>
    <t>3И306М з/у10шт пленка</t>
  </si>
  <si>
    <t>SHARP G1606SA(SB) org box (IC)=G1577SB</t>
  </si>
  <si>
    <t xml:space="preserve">Двигатель с вентелятором СВЧ 220-240V 50Hz 0.18A штырь Н-20мм 6549W1F015D / OEM0906Hz' </t>
  </si>
  <si>
    <t>Двигатель с вентелятором для хлебопечки LG код EAU60884301 220-240V 50Hz 0.18A</t>
  </si>
  <si>
    <t>Двигатель с вентелятором для хлебопечки Beko 9189001122  YDM-30T-4A 230V 50Hz 100W Class 130</t>
  </si>
  <si>
    <t>Двигатель "в стакане №1" с насадкой</t>
  </si>
  <si>
    <t xml:space="preserve">820мкф 6,3в комп.105°C &lt;WL&gt; 8*14  Jamicon </t>
  </si>
  <si>
    <t>КУ202Ж 75 86г</t>
  </si>
  <si>
    <t>10000мкф 40в -40-+105°C 35*80 под болт Germany  (демонтаж с медоборуд. факт. ёмкость 11000мкф) FA4 46453 FA4103G050BD1H</t>
  </si>
  <si>
    <t>Д101А 81-82г</t>
  </si>
  <si>
    <t>Д102 81- 85г</t>
  </si>
  <si>
    <t>Д103А 77-82</t>
  </si>
  <si>
    <t>Д104А 81г</t>
  </si>
  <si>
    <t>Д104 80-82г</t>
  </si>
  <si>
    <t>Д105 78-81г</t>
  </si>
  <si>
    <t>Д106А 78-82г</t>
  </si>
  <si>
    <t>Д106 88-91г</t>
  </si>
  <si>
    <t>Д220Б 75 77г уп.100/400шт</t>
  </si>
  <si>
    <t>Д311А 81г</t>
  </si>
  <si>
    <t xml:space="preserve">СП3-4ВМ 10к+-20%  ВС3-25 91г (с выкл.) </t>
  </si>
  <si>
    <t xml:space="preserve">СП3-4ВМ 470к+-20%  ВС3-20 А 79г (с выкл.) </t>
  </si>
  <si>
    <t xml:space="preserve">СП3-4ВМ 6,8к+-20%  ВС3-20 А  (с выкл.) </t>
  </si>
  <si>
    <t xml:space="preserve">СП3-4ВМ 10к+-20%  ВС3-20   (с выкл.) </t>
  </si>
  <si>
    <t>СП3-4БМ 22к ВС3-15 (вал 15мм)</t>
  </si>
  <si>
    <t>СП3-4АМ 22к ВС3-20 (вал 20мм)</t>
  </si>
  <si>
    <t>СП3-4АМ 100к импорт (R1620 вал 20мм)</t>
  </si>
  <si>
    <t xml:space="preserve">СП3-4АМ 100к ВС3-20 (вал 15мм) </t>
  </si>
  <si>
    <t>КД407А 85г</t>
  </si>
  <si>
    <t>СП3-12К 10к</t>
  </si>
  <si>
    <t xml:space="preserve">СПО-2 1 мом          ВС2-20 1985 "5" </t>
  </si>
  <si>
    <t xml:space="preserve">СП3-30а 4,7к 4К7ВА </t>
  </si>
  <si>
    <t>Д229Е 76…г</t>
  </si>
  <si>
    <t>МП101Б 72г</t>
  </si>
  <si>
    <t>МП101А 80г черные</t>
  </si>
  <si>
    <t>МП102 76г черные</t>
  </si>
  <si>
    <t>МП101С ВП 64г черные</t>
  </si>
  <si>
    <t>МП106 ОС черные 75г</t>
  </si>
  <si>
    <t>МП105 ♦ черные 75г</t>
  </si>
  <si>
    <t>МП104 ♦ 76г</t>
  </si>
  <si>
    <t>МП101А 77г черные</t>
  </si>
  <si>
    <t xml:space="preserve">МП106  з/у 91г </t>
  </si>
  <si>
    <t>МП113А 80г</t>
  </si>
  <si>
    <t xml:space="preserve">МП113А 82г </t>
  </si>
  <si>
    <t xml:space="preserve">МП113А 83г </t>
  </si>
  <si>
    <t>МП113 79г</t>
  </si>
  <si>
    <t xml:space="preserve">МП114 89г </t>
  </si>
  <si>
    <t xml:space="preserve">МП114 73г </t>
  </si>
  <si>
    <t>МП115 67г черные</t>
  </si>
  <si>
    <t>МП115 77г</t>
  </si>
  <si>
    <t>КУ204В 83г</t>
  </si>
  <si>
    <t>МП35 78г</t>
  </si>
  <si>
    <t>П403 83г крашеный серые</t>
  </si>
  <si>
    <t>ГТ124А 86г аналог 2SA195 2SB110 2SB12 2SB13</t>
  </si>
  <si>
    <t xml:space="preserve">6800мкф 50в(63в)  35*68 под болт Nitsuka PWK2A (демонтаж с медоборуд. факт. ёмкость 8500мкф) </t>
  </si>
  <si>
    <t xml:space="preserve">2400мкф 50в 85°C 35*47 "восьмиграник" под болт TROBO (демонтаж с медоборуд. факт. ёмкость 2350мкф) </t>
  </si>
  <si>
    <t>SOKOL RC-FX41= RC-FX36A</t>
  </si>
  <si>
    <t xml:space="preserve">4700мкф 63в 35*53 под болт Elko (демонтаж с медоборуд. факт. ёмкость 5000мкф) GPF EKBJC 4700-63 DIN 41 250 FRANKO </t>
  </si>
  <si>
    <t>544УД2Б Au 82г</t>
  </si>
  <si>
    <t xml:space="preserve">СПО-1 18к+-20%   ВС2-12 1977 "5" </t>
  </si>
  <si>
    <t>КМ155АГ3 (81-92г)</t>
  </si>
  <si>
    <t xml:space="preserve">ACME Power ак-р EN-EL8 3,7V 650mAh Nikon (47x45x5,1mm) 2 конт. 5х3,5мм 1 конт.3,5х3,5мм </t>
  </si>
  <si>
    <t xml:space="preserve">Ак-р  SHARP  VR151 видеокамера 3,6V  3000   mA/h   NiMH </t>
  </si>
  <si>
    <t>К544УД1А (УД1А) 95г (никель)</t>
  </si>
  <si>
    <t>SONY RM869 TXT</t>
  </si>
  <si>
    <t>0,22мкф 50в 105° 05-11 KHC</t>
  </si>
  <si>
    <t>К71-4В-250в 0,56мкф ± 5% 88г з/у</t>
  </si>
  <si>
    <t>RCF1B</t>
  </si>
  <si>
    <r>
      <t xml:space="preserve">LG 6710V00112N </t>
    </r>
    <r>
      <rPr>
        <sz val="12"/>
        <rFont val="Arial"/>
        <family val="2"/>
        <charset val="204"/>
      </rPr>
      <t>черный</t>
    </r>
    <r>
      <rPr>
        <sz val="12"/>
        <color indexed="10"/>
        <rFont val="Arial"/>
        <family val="2"/>
        <charset val="204"/>
      </rPr>
      <t xml:space="preserve"> TV+DVD+VCR </t>
    </r>
    <r>
      <rPr>
        <sz val="8"/>
        <color indexed="30"/>
        <rFont val="Arial"/>
        <family val="2"/>
        <charset val="204"/>
      </rPr>
      <t>4 цветные кнопки Q.VIEM LIST</t>
    </r>
  </si>
  <si>
    <t>К78-2-1000в-0.1мкф ±5% имп &lt;CBB-81&gt;) polyprop.(104J)</t>
  </si>
  <si>
    <t>БМТ-2 630В 3300пф ± 20%</t>
  </si>
  <si>
    <t>БМТ-2-630В 2200пф ± 20%</t>
  </si>
  <si>
    <t>БМТ-2 400В 6800пф ± 20%</t>
  </si>
  <si>
    <t>БМТ-2-200В-0,022мкф</t>
  </si>
  <si>
    <t>ПЭВ-75 200 ом ±5%</t>
  </si>
  <si>
    <t>Переключатель ВК300 220-500в 6а с рычагом и роликом</t>
  </si>
  <si>
    <t>БМ-2-200В 0,01мкф ± 20%</t>
  </si>
  <si>
    <t>БМТ-2-630В-0,022мкф  85г 87г</t>
  </si>
  <si>
    <t>МГП</t>
  </si>
  <si>
    <t>БМ-2-300В 470пф ± 20%</t>
  </si>
  <si>
    <t>БМТ-2-400В 0,01мкф± 5% 87г</t>
  </si>
  <si>
    <t>2,2мкф 35в 105°C 5-11 Jamicon TKR</t>
  </si>
  <si>
    <t>КД1-3 Н70 1500пф ± 50-20%</t>
  </si>
  <si>
    <t>ClassY1 400В 0.1 мкф ± 5%  ClassY1 кер.конд(104J)</t>
  </si>
  <si>
    <t xml:space="preserve">470мкф 450в Rubycon &lt;НE&gt;35x50 </t>
  </si>
  <si>
    <t>HOF45A</t>
  </si>
  <si>
    <t>БМТ-2 200В 4700пф ± 20%</t>
  </si>
  <si>
    <t>БМ-2 200В 6800пф ± 20%</t>
  </si>
  <si>
    <t>БТМ-2-630В 0,015мкф</t>
  </si>
  <si>
    <t>МБМ-1500в 0,025мкф</t>
  </si>
  <si>
    <t xml:space="preserve">ФР1-3 220к  80г </t>
  </si>
  <si>
    <t>6П13С 69г  чуток другая</t>
  </si>
  <si>
    <t>6П13С 76г  чуток другая</t>
  </si>
  <si>
    <t>Блок питания для радиостанции 13,8В 25А</t>
  </si>
  <si>
    <t>Встраиваемый MP3 приёмник</t>
  </si>
  <si>
    <t>680мкф 450в 105°C 35x60  ELZET CD294</t>
  </si>
  <si>
    <t>МБГО-1-400в-10мкф 10% 0209г</t>
  </si>
  <si>
    <t>Универсал 10 В 1  URC24B</t>
  </si>
  <si>
    <t>Универсал 6 В 1 URC22B блистер</t>
  </si>
  <si>
    <t>Универсал 6 В 1 URC22B "овал"</t>
  </si>
  <si>
    <t>Универсал 8 В 1 Penguin RM-969RUS (8 в1)Инструкция на русском</t>
  </si>
  <si>
    <t xml:space="preserve">Универсал HR-N99 (бело-розовый на подставке)  </t>
  </si>
  <si>
    <t>МБГП-1-400-1мкф 10%  з/у 78г 65х45х50мм без крепяжа</t>
  </si>
  <si>
    <t>КД258В 1.5А.600В</t>
  </si>
  <si>
    <t>МБГЧ-1-250В-0,5мкф з/у24шт</t>
  </si>
  <si>
    <t>МПГ-П 500в 0,04мкф ± 1% 76г 75г</t>
  </si>
  <si>
    <t>МБГП-2-1600В-1мкф 20% 88г 70г з/у8шт</t>
  </si>
  <si>
    <t>КР590КН3 03г линейка</t>
  </si>
  <si>
    <t>КР1446УД2А 03г(маркировка без А)</t>
  </si>
  <si>
    <t xml:space="preserve">564ТР2 92г Au </t>
  </si>
  <si>
    <t>КР1022ЕП1 92г = AN6616 DIP8</t>
  </si>
  <si>
    <t>КР1554ЛА1 92г</t>
  </si>
  <si>
    <t>МТТ4-80-11-2 92г</t>
  </si>
  <si>
    <t>КС191С (металл) 92г з/у 50шт</t>
  </si>
  <si>
    <t>Д133-400-12  92г</t>
  </si>
  <si>
    <t>КТ201АМ 92г</t>
  </si>
  <si>
    <t>КТ835Б 92г</t>
  </si>
  <si>
    <t>Переключатель ПКП25-29-12-У3 кл.2  25А -380В 92г (0-1)</t>
  </si>
  <si>
    <r>
      <t>Вольтметр 0-500в</t>
    </r>
    <r>
      <rPr>
        <sz val="10"/>
        <color indexed="10"/>
        <rFont val="Arial"/>
        <family val="2"/>
        <charset val="204"/>
      </rPr>
      <t xml:space="preserve"> Э365-1    50Гц</t>
    </r>
  </si>
  <si>
    <t xml:space="preserve">СП3-12К-0,25вт 22к с выключателем </t>
  </si>
  <si>
    <t>СП3-4АМ 680 ом ВС3-15 (вал 15мм)</t>
  </si>
  <si>
    <t>470мкф 400в 105°C &lt;CE&gt; 30*46 Rubycon MXC mini</t>
  </si>
  <si>
    <t>470мкф 400в &lt;CE&gt; 35*48 Rubycon MXC</t>
  </si>
  <si>
    <t>КТ818ГМ демонтаж</t>
  </si>
  <si>
    <t>АИ301В з/у пленка</t>
  </si>
  <si>
    <t>К148УН1 82г (корпус КТ808АМ)</t>
  </si>
  <si>
    <t>Сборка М083НР1 90г  (5 pin) (11x5mm )</t>
  </si>
  <si>
    <t>К1401СА2 90гФотон</t>
  </si>
  <si>
    <t>Клей тонкий молекулярный  6,0мм*200мм (прозрачный) 9г/1шт Alex</t>
  </si>
  <si>
    <t>КТ839А демонтаж</t>
  </si>
  <si>
    <t>Блок питания БП96/36-4/80 под DIN-рейку 2001г</t>
  </si>
  <si>
    <t>SONY RM827S полителен</t>
  </si>
  <si>
    <t>ММТ-4А  22к 20%  80г</t>
  </si>
  <si>
    <t>МП113 70 73 74 75г черные</t>
  </si>
  <si>
    <t>SONY RMT-D187P (DVD) RMT-D189P</t>
  </si>
  <si>
    <t xml:space="preserve">МП114 84 г </t>
  </si>
  <si>
    <t xml:space="preserve">МП114 88г </t>
  </si>
  <si>
    <t>МП40А 84г</t>
  </si>
  <si>
    <t>МП39 83г</t>
  </si>
  <si>
    <t>МП39 82г</t>
  </si>
  <si>
    <t>2700мкф 6,3в комп.105°C&lt;WL&gt; 10*28  Jamicon WL</t>
  </si>
  <si>
    <t xml:space="preserve">2700мкф 10в комп.105°C&lt;WL&gt; 10*28  Jamicon </t>
  </si>
  <si>
    <r>
      <t xml:space="preserve">SAMSUNG 00011E DVD  </t>
    </r>
    <r>
      <rPr>
        <b/>
        <sz val="8"/>
        <color indexed="10"/>
        <rFont val="Arial"/>
        <family val="2"/>
        <charset val="204"/>
      </rPr>
      <t>дал вместо 11А  караоки DVD-P244K/245/350K/355K/355KD/356KD</t>
    </r>
  </si>
  <si>
    <t xml:space="preserve"> 1500мкф 800в (-40-+85°C) 1,500uF 800VDC 116*165 Cornell Dubilier 947C152K801DLHS 658-1301-95958 Made in USA  Пленочный конденсатор Polypropylene (PP) под болты, крепежный винт</t>
  </si>
  <si>
    <t>!</t>
  </si>
  <si>
    <t>Т50-2-312  77г</t>
  </si>
  <si>
    <t>Т50-1-632  77г</t>
  </si>
  <si>
    <t>Т50-1-642  77г</t>
  </si>
  <si>
    <t>Т50-1-652  77г</t>
  </si>
  <si>
    <t>Т50-1-662  77г</t>
  </si>
  <si>
    <t>Т50-3-622  77г</t>
  </si>
  <si>
    <t>Т50-3-632  77г</t>
  </si>
  <si>
    <t>Т50-3-642  77г</t>
  </si>
  <si>
    <t>Т50-3-652  77г</t>
  </si>
  <si>
    <t>Т50-3-662  77г</t>
  </si>
  <si>
    <t>Т50-7-112  77г</t>
  </si>
  <si>
    <t>Т50-7-152  77г</t>
  </si>
  <si>
    <t>Т50-7-432  77г</t>
  </si>
  <si>
    <t>Т50-7-552  77г</t>
  </si>
  <si>
    <t>Т50-7-632  77г</t>
  </si>
  <si>
    <t>Т50-8-662  77г</t>
  </si>
  <si>
    <t>Т50-9-55-11  72г</t>
  </si>
  <si>
    <t>Т50-9-56-11  72г</t>
  </si>
  <si>
    <t>Т50-9-57-1  72г</t>
  </si>
  <si>
    <t>Т50-9-58-1  72г</t>
  </si>
  <si>
    <t>Т50-9-61-11  72г</t>
  </si>
  <si>
    <t>Т50-9-62-11  72г</t>
  </si>
  <si>
    <t>Т50-9-63-1  72г</t>
  </si>
  <si>
    <t>Т50-9-73-1  71г</t>
  </si>
  <si>
    <t>Т50-9-72-1  71г</t>
  </si>
  <si>
    <t>Т50-9-64-1  72г</t>
  </si>
  <si>
    <t>Т50-9-653  80г</t>
  </si>
  <si>
    <t>Т50-9-642  79 80г</t>
  </si>
  <si>
    <t>Т50-9-132  79 80г</t>
  </si>
  <si>
    <t>Т50-9-332  81г</t>
  </si>
  <si>
    <t>Т50-9-232  81г</t>
  </si>
  <si>
    <t>Т50-9-652  80г</t>
  </si>
  <si>
    <t>Т50-10-352 81г</t>
  </si>
  <si>
    <t>Т50-11-342 81г</t>
  </si>
  <si>
    <t>Т50-14-342 81г</t>
  </si>
  <si>
    <t>Т50-14-662 81г</t>
  </si>
  <si>
    <t>Т50-14-352 81г</t>
  </si>
  <si>
    <t>Т50-13-642 81г</t>
  </si>
  <si>
    <t>Т50-13-362 81г</t>
  </si>
  <si>
    <t>4 RCA Х 4 RCA 3m черный новосиб</t>
  </si>
  <si>
    <t>Т160-11-552 75г</t>
  </si>
  <si>
    <t>Т160-11-542 86г</t>
  </si>
  <si>
    <t>Т160-11-522 80 86г</t>
  </si>
  <si>
    <t>Т160-11-632 78г</t>
  </si>
  <si>
    <t>Т160-11-332 81 84г</t>
  </si>
  <si>
    <t>Т160-5-542 84г</t>
  </si>
  <si>
    <t>Т160-6-412 84г</t>
  </si>
  <si>
    <t>Т160-6-452 84г</t>
  </si>
  <si>
    <t>Т160-6-432 84г</t>
  </si>
  <si>
    <t>Т160-6-332 84г</t>
  </si>
  <si>
    <t>Т160-6-342 84г</t>
  </si>
  <si>
    <t>Т160-7-442 85г</t>
  </si>
  <si>
    <t>Т160-7-232 85г</t>
  </si>
  <si>
    <t>Т160-7-252 85г</t>
  </si>
  <si>
    <t>Т160-7-532 85г</t>
  </si>
  <si>
    <t>Т160-7-662 85г</t>
  </si>
  <si>
    <t>Т160-7-542 85г</t>
  </si>
  <si>
    <t>Т160-7-552 85г</t>
  </si>
  <si>
    <t>Т160-12-10-332 84г</t>
  </si>
  <si>
    <t>Т160-12-11-332 77г</t>
  </si>
  <si>
    <t>Т160-12-12-632 78г</t>
  </si>
  <si>
    <t>Т160-12-11-342 78г</t>
  </si>
  <si>
    <t>Т50-7-55-11  72г</t>
  </si>
  <si>
    <t>Т50-7-542  75г</t>
  </si>
  <si>
    <t>Т50-3-112  77г</t>
  </si>
  <si>
    <t>Микрик №2  3х3,5мм ручка 1мм 4pin smd    боковой!  №96 д/видеокамер IT-1189UE</t>
  </si>
  <si>
    <t>Микрик №3  3х3,5мм ручка 1мм 2pin smd    боковой!  №96a д/видеокамер с шпеньком</t>
  </si>
  <si>
    <t>Микрик №4  3х4мм    ручка 1мм 2pin smd    боковой!  Для регистраторов 4*3*1.5 (IT-1136E) №74</t>
  </si>
  <si>
    <t>Микрик №5  3х4мм    ручка 1мм 2pin smd    боковой!  сот. NOKIA 6510/8310 блистер (IT-1136E) №74</t>
  </si>
  <si>
    <t>Микрик №14  6х3мм  ручка 2мм 3pin              №103 д/видеокамер "клювик"</t>
  </si>
  <si>
    <t>Переключатель для мясорубки Moulinex HV8 SS-989834 SR-13 6 pin  (черный) 10/16(8)A 250/125V 3 пол. on-off-(on) T105/55 Н=30мм h=22mm (22x27mm) (1 пол нефиксир)</t>
  </si>
  <si>
    <t>Кнопка ПКН61 (6 гр.с фикс.) (90г.)</t>
  </si>
  <si>
    <t>Кнопка ПКН61 имп с фикс. 6 выводов на плате KFE-SPS706K.V.O KB-3150N 94V-0</t>
  </si>
  <si>
    <t>Кнопка ПКн507  с фикс. 2 клеммы Т150</t>
  </si>
  <si>
    <t>Кнопка 8680 on-off с фикс.24x17x9(26/28)mm 4(4) 250V Т85</t>
  </si>
  <si>
    <t>Светодиод "чип" 8520 (8,5x2,0x0,8мм) белый мощный  3-3,4V 150mA для LED TV</t>
  </si>
  <si>
    <t>штекер SCART (короткий 10pin)  ST-01</t>
  </si>
  <si>
    <t xml:space="preserve">К73-17-100в 0,027мкф (27nK) </t>
  </si>
  <si>
    <t>Держатель Светодиода LDH9-4.5-10</t>
  </si>
  <si>
    <t>Переключатель ПКМ10-1 75г</t>
  </si>
  <si>
    <t>Клемма ножевая неизол. (штекер) 0,8мм  DJ611-0.8</t>
  </si>
  <si>
    <t xml:space="preserve">Клемма ножевая неизол. (гнездо) 3,6мм под шт. 2,8мм DJ622-D2.8A   GOLD </t>
  </si>
  <si>
    <t xml:space="preserve">Клемма ножевая изол. (штекер) 4,8мм MDD1.25-187  (красное) </t>
  </si>
  <si>
    <t>Клемма ножевая изол. (гнездо) 5,5мм под шт. 4,8мм FDD1.25-187  (красное)</t>
  </si>
  <si>
    <t>Клемма ножевая изол.  (гнездо) 7,5мм под шт. 6,3мм FDD2-250 (синия)</t>
  </si>
  <si>
    <t>Клемма ножевая изол.  (штекер) 6,3мм MDD5.5-250 (желтая)</t>
  </si>
  <si>
    <t>Клемма ножевая изол.  (гнездо) 7,5мм под шт. 6,3мм FDD5.5-250 (желтая)</t>
  </si>
  <si>
    <t>Клемма ножевая изол. (гнездо) 7,5мм под шт. 6,3мм FDFNY5.5-250 (зеленая)   закрытая</t>
  </si>
  <si>
    <t>Клемма ножевая изол.  (гнездо) 7,5мм под шт. 6,3мм BNYF-1.25 красная 0.8*4.5мм  флажковая угловая</t>
  </si>
  <si>
    <t>Клемма ножевая изол.  (гнездо) 7,5мм под шт. 6,3мм BNYF-2 синий 0.8*4.5мм  флажковая угловая</t>
  </si>
  <si>
    <t>Клемма круглая тип *b* изол. (гнездо)  d=4мм FRD1.25-156 (красная)</t>
  </si>
  <si>
    <t>Клемма круглая тип *b* изол. (штекер) d=4мм MPD1.25-156 (красная)</t>
  </si>
  <si>
    <t xml:space="preserve">Клемма круглая тип *b* изол.  (гнездо) d=4мм FRD2-156  (синия) </t>
  </si>
  <si>
    <t xml:space="preserve">Клемма круглая тип *b* изол. (штекер) d=4мм MPD2-156 (синия)  </t>
  </si>
  <si>
    <t>Клемма круглая тип *b* изол.  (гнездо) d=5мм FRD2-195  (синия)</t>
  </si>
  <si>
    <t>Клемма круглая тип *b* изол.  (гнездо) d=5мм FRD5.5-195 (желтая)</t>
  </si>
  <si>
    <t>Клемма круглая тип *b* изол. (штекер) d=5мм MPD5.5-195 (желтая)</t>
  </si>
  <si>
    <t xml:space="preserve">Клеммы тип U изол. (вилочные) d=3,2мм SV1.25-3,2  (Dпров=0,5-1,5мм² ) 19A красная </t>
  </si>
  <si>
    <t xml:space="preserve">Клеммы тип U изол. (вилочные) d=3,2мм SV2-3,2     (Dпров=1,5-2,5мм² ) 27A  синия    </t>
  </si>
  <si>
    <t xml:space="preserve">Клеммы тип U изол. (вилочные) d=4,3мм SV3.5-4     (Dпров=2,5-4мм² ) 37A черная   </t>
  </si>
  <si>
    <t xml:space="preserve">Клеммы тип U изол. (вилочные) d=4,3мм SVL5.5-4 (Dпров=4-6мм² ) 48A   желтая     </t>
  </si>
  <si>
    <t xml:space="preserve">Клеммы тип U изол. (вилочные) d=5,3мм SVS1.25-5  (Dпров=4мм² ) 19A красная </t>
  </si>
  <si>
    <t xml:space="preserve">Клеммы тип U изол. (вилочные) d=5,3мм SV3.5-5  (Dпров=4-6мм² ) 48A черная         </t>
  </si>
  <si>
    <t xml:space="preserve">Клеммы тип U изол. (вилочные) d=5,3мм SV5.5-5   (Dпров=6-7мм² ) 48A  желтая </t>
  </si>
  <si>
    <t xml:space="preserve">Клеммы тип U изол. (вилочные) d=6мм    SV5.5-6   (Dпров=4-6мм² ) 48A желтая      </t>
  </si>
  <si>
    <t xml:space="preserve">Клеммы тип U изол. (вилочные) d=8,5мм  SV5.5-8   (Dпров=6-7мм² ) 48A желтая       </t>
  </si>
  <si>
    <t xml:space="preserve">Клеммы тип O изол. (кольцевая)  d=3,2мм D=6.6мм 1,04-2,63мм² RV2-3.2 синия </t>
  </si>
  <si>
    <t xml:space="preserve">Клеммы тип O изол. (кольцевая) d=4,3мм D=8,0мм  0.5-1.5мм² RVL1.25-4  красная </t>
  </si>
  <si>
    <t xml:space="preserve">Клеммы тип O изол. (кольцевая) d=8,4мм D=12мм  1,5-2,5мм²  RV2-8    синия </t>
  </si>
  <si>
    <t>PA02-15A  U-Type  (400V-15A) 12кв.мм   белый  &lt;9,8мм&gt;  RUICHI (2шт)</t>
  </si>
  <si>
    <t>Клеммник барьерный T31-BM11-02 (7.62мм )</t>
  </si>
  <si>
    <t>Блок питания встраиваемый 13,5V 1,2A 15W  98x100x39мм SKS-15</t>
  </si>
  <si>
    <t>Блок питания встраиваемый 13,5V 1,85A 25W  98x100x39мм SKS-25</t>
  </si>
  <si>
    <t>Блок питания встраиваемый +24V 0,5A  +12V 2,0A  98x130x39мм SKS-35E</t>
  </si>
  <si>
    <t>Блок питания для DVD (55x 140мм), стандарт</t>
  </si>
  <si>
    <t>Отвёртка RUBICON NO.102 300мм плоск.</t>
  </si>
  <si>
    <t>Отвёртка RUBICON NO.107 200мм плоск.</t>
  </si>
  <si>
    <t xml:space="preserve">Крокодил N4 (3/35/45мм) красный 8-0027 (общая изоляция) </t>
  </si>
  <si>
    <t xml:space="preserve">Крокодил N4/1 (3/46мм) черный  8-0028 (изоляция) </t>
  </si>
  <si>
    <t xml:space="preserve">Крокодил N5 (3,5/35/51мм) неизол. с болтом (8-0032) </t>
  </si>
  <si>
    <t xml:space="preserve">Крокодил N8 (4/35/44мм) красный №4   YY1706 (общая изоляция) </t>
  </si>
  <si>
    <t xml:space="preserve">Крокодил N8 (4/35/44мм) черный   №4  YY1706 (общая изоляция) </t>
  </si>
  <si>
    <t>Выкл.конц.29мм</t>
  </si>
  <si>
    <t>Микрик №9  5х4мм  ручка d=1,1мм L=2мм боковой!  №48 д/видеокамер</t>
  </si>
  <si>
    <t>Кнопка под пайку 11x11x5мм №4089 (вкл/выкл) 2pin по 1pin с каждой стороны, крепится горизонтально  для фонариков</t>
  </si>
  <si>
    <t>Терминал аудио 2 зажима  SMALL (10-0033) 24x53мм (с отв. для креп )</t>
  </si>
  <si>
    <t>Колпак ДИНАМИКА  Pioneer    d=98мм</t>
  </si>
  <si>
    <t>ПОДВЕС ДИНАМИКА КОЛЬЦО  4"     d=98/58мм</t>
  </si>
  <si>
    <t xml:space="preserve">Жало для паяльника C2-3 7,8мм 60W (острое со срезом) (с ободком) ZD-200C </t>
  </si>
  <si>
    <t>Жало для термопинцета 409-03 ДЛЯ ZD-409 (3мм) (пара)</t>
  </si>
  <si>
    <t>Жало для термопинцета 409-05 ДЛЯ ZD-409 (5мм) (пара)</t>
  </si>
  <si>
    <t>Жало для термопинцета 409-10 ДЛЯ ZD-409 (10мм) (пара)</t>
  </si>
  <si>
    <t>Жало для термопинцета 409-20 ДЛЯ ZD-409 (20мм) (пара)</t>
  </si>
  <si>
    <t>Жало для термопинцета 409-30 ДЛЯ ZD-409 (30мм) (пара)</t>
  </si>
  <si>
    <t>Светодиод-3мм белый 2,8-3,4V FYL-3014UWC (3AW4TC)  3000 mcd  &lt;30°&gt;  белый</t>
  </si>
  <si>
    <t>Светодиод-3мм белый 2,8-3,4V FYL-3014UWC/S  2000 mcd  &lt;15°&gt; холодный белый</t>
  </si>
  <si>
    <t>Светодиод-3мм белый 2,8-3,4V FYL-3014UWC/S  9500 mcd  &lt;30°&gt; холодный белый</t>
  </si>
  <si>
    <t>Светодиод-10мм красный FYL10003 LRD    120 mcd  &lt;60°&gt;(матовый) (10AR4HD)</t>
  </si>
  <si>
    <t>Светодиод-10мм красный FYL10003 URC  2000 mcd  &lt;20°&gt; бесцветный</t>
  </si>
  <si>
    <t>Светодиод-10мм красный мигающий №3 бесцветный (10R4UCICA)</t>
  </si>
  <si>
    <t>Светодиод-3мм светло-зеленый матовый 15 mcd  &lt;30°&gt;</t>
  </si>
  <si>
    <t xml:space="preserve">Светодиод-3,5мм  зелено-желтый h=6мм 2 ноги (цилиндр) зеленый  КИПМ05Г-1Л </t>
  </si>
  <si>
    <t>Светодиод-5мм зеленый h=4,8мм  NG-5046EG4CN 2000-4000 mcd 3,4v  &lt;60-70°&gt;</t>
  </si>
  <si>
    <t>Светодиод-5мм зеленый  503PGD матовый</t>
  </si>
  <si>
    <t>Светодиод-5мм зеленый 5RGWC  30000 mcd  &lt;15°&gt; 3,4 v  бесцветный</t>
  </si>
  <si>
    <t xml:space="preserve">Светодиод-10мм зеленый  &lt;20°&gt;бесцветный </t>
  </si>
  <si>
    <t>Светодиод-10мм зеленый FYL10003UGC 500 mcd  &lt;20°&gt;бесцветный 1,9-2,1V (10AYG4SC)</t>
  </si>
  <si>
    <t xml:space="preserve">Светодиод-10мм зеленый  10SG4SCA 3000 mcd  &lt;20°&gt;бесцветный №11 </t>
  </si>
  <si>
    <t>Светодиод-3мм зеленый мигающий   3SG4SCICA</t>
  </si>
  <si>
    <t>Светодиод- 5мм  зеленый мигающий   ( матовый)</t>
  </si>
  <si>
    <t>Светодиод- 5мм  зеленый мигающий №18 5SG4SCICA бесцветный</t>
  </si>
  <si>
    <t>Светодиод- 10мм  зеленый мигающий №4 10SG4SCICA бесцветный</t>
  </si>
  <si>
    <t>Светодиод- 5мм голубой 3,0-3,2V мигающий №49 5B4SCICA</t>
  </si>
  <si>
    <t>Светодиод-3мм синий 3,0-3,2V  SSY-231238  (матовый)  1000-1200mcd   &lt;60°&gt;</t>
  </si>
  <si>
    <t>Светодиод-10мм синий 3,4V 10RBWC   (40Kd 10d) &lt;10°&gt;</t>
  </si>
  <si>
    <t>Светодиод-10мм синий FYL-10003BC  (700mcd 20* )</t>
  </si>
  <si>
    <t>Светодиод-10мм синий FYL-10003UBC  (2000mcd 20* 470nm)</t>
  </si>
  <si>
    <t>Светодиод-10мм синий FYL-10013UBC1A (2200mcd 20* 470nm)</t>
  </si>
  <si>
    <t>Светодиод-3мм желтый КИПД32-Ж</t>
  </si>
  <si>
    <t>Светодиод-3мм желтый  FYL-3004YD ( матовый) 15mcd  &lt;60°&gt;</t>
  </si>
  <si>
    <t>Светодиод-3мм желтый  L-132XYD   ( матовый) 20mcd 588nm  &lt;60°&gt;</t>
  </si>
  <si>
    <t>Светодиод-5мм желтый №28 5Y4UCA бесцветный</t>
  </si>
  <si>
    <t>Светодиод-5мм желтый  2200 mcd  &lt;10°&gt;  бесцветный</t>
  </si>
  <si>
    <t>Светодиод-5мм желтый FYL-5013UYC(5AY4TC) 2200 mcd  &lt;20°&gt;  бесцветный</t>
  </si>
  <si>
    <t>Светодиод-5мм желтый FYL-5013UYC(5AY4MC) 4500 mcd  &lt;20°&gt;  бесцветный №28</t>
  </si>
  <si>
    <t>Светодиод-5мм желтый FYL-5013UYC(5AY4NC) 6500 mcd  &lt;20°&gt;  бесцветный</t>
  </si>
  <si>
    <t>Светодиод-5мм желтый FYL-5042 AUYC     1000 mcd &lt;100°&gt;  бесцветный</t>
  </si>
  <si>
    <t>Светодиод-10мм желтый FYL10003 YD   30 mcd  &lt;60°&gt;  (матовый)</t>
  </si>
  <si>
    <t>Светодиод-10мм  желтый  №12 10Y4UCA  (матовый)</t>
  </si>
  <si>
    <t>Светодиод-3мм желтый  мигающий  3Y4UCICA</t>
  </si>
  <si>
    <t>Светодиод-10мм желтый  мигающий №5 10Y4UCICA</t>
  </si>
  <si>
    <t>Светодиод-5мм фиолетовый (ультрафиолетовый) 3,0-5,0V ARL2-5213UVС 396-410нм, 100mcd, &lt;20°&gt;бесцветный</t>
  </si>
  <si>
    <t>Светодиод-10мм фиолетовый (ультрафиолетовый) 3,0-3,4V FYL10003 VC 2000 mcd  &lt;20°&gt;бесцветный</t>
  </si>
  <si>
    <t>Светодиод-5мм оранжевый (матовый) &lt;60°&gt; демонтаж</t>
  </si>
  <si>
    <t>Светодиод-5мм оранжевый  бесцветный  &lt;20°&gt; короткие ноги</t>
  </si>
  <si>
    <t>Светодиод-5мм оранжевый  бесцветный  &lt;20°&gt; длинные ноги</t>
  </si>
  <si>
    <t xml:space="preserve">Светодиод-10мм красно-голубой 2 ноги мигающий </t>
  </si>
  <si>
    <t>Светодиод-10мм красно-зеленый 2 ноги мигающий № 10RSG4SCICA</t>
  </si>
  <si>
    <t>Светодиод в корпусе: L-614-R 12v (6мм) красный для домоф. и сигнал.</t>
  </si>
  <si>
    <t>Светодиод мощный 6,6v 1w 100ma 100LM 2800K  (тепло/белый) T6мм*8.4 таблетка овал</t>
  </si>
  <si>
    <t>Плата монтажная круглая под Светодиоды D=16мм 1x1W 1 color d16</t>
  </si>
  <si>
    <t>Плата монтажная круглая под Светодиоды D=20мм 1x1-3W 1 color d20 "STAR"</t>
  </si>
  <si>
    <t>Плата монтажная круглая под Светодиоды D=20мм 1x1-3W 1 color d20 "КРУГ"</t>
  </si>
  <si>
    <t>Плата монтажная круглая под Светодиоды D=58мм</t>
  </si>
  <si>
    <t>Плата монтажная круглая под Светодиоды D=80мм 12x1W 1 color d80</t>
  </si>
  <si>
    <t>Плата монтажная U 6/18W 308x26x1,5мм   под 6 Светодиодов 1-3W</t>
  </si>
  <si>
    <t>BNC гнездо (желтый)+гнездо БП 5.5/2.1мм(красный) на кабеле d=2,5мм L=250-400мм</t>
  </si>
  <si>
    <t xml:space="preserve">гнездо БП 0,5мм DC 2.0*0.6   под шт. БП 2.0/0.6  </t>
  </si>
  <si>
    <t>гнездо БП 0,65мм DC-011 (11х5х5мм) под шт. БП 2.5/0.7</t>
  </si>
  <si>
    <t>гнездо БП 0,65мм DC 2.5*0.7   под шт. БП 2.5/0.7 (метал. цилиндр)</t>
  </si>
  <si>
    <t>гнездо БП 1,0мм DC-001 под шт. БП 3.5/1.1 - 3.8/1.1</t>
  </si>
  <si>
    <t>гнездо БП 1,0мм DC-002 под шт. БП 3.5/1.1 - 3.8/1.1 (для планшетов на плату 4,0мм №100)</t>
  </si>
  <si>
    <t>гнездо БП 1,0мм DC-006 под шт. БП 3.5/1.1 - 3.8/1.1</t>
  </si>
  <si>
    <t>гнездо БП 1,3мм DC-003 под шт. БП 3.5/1.4-4.0/1.7</t>
  </si>
  <si>
    <t xml:space="preserve">гнездо БП 1,3мм PJ034   под шт. БП 3.5/1.4-4.0/1.7 </t>
  </si>
  <si>
    <t xml:space="preserve">гнездо БП 1,65мм PJ017 под шт. БП 5.5-4.0/1.7 для ноутбука (метал. корпус) </t>
  </si>
  <si>
    <t xml:space="preserve">гнездо БП 1,65мм PJ147 под шт. БП 4.0/1.7) для ноутбуков   </t>
  </si>
  <si>
    <t xml:space="preserve">гнездо БП 2,0мм DC-004 под шт. БП 5.5/2.1 </t>
  </si>
  <si>
    <t xml:space="preserve">гнездо БП 2,0мм DC-009 под шт. БП 5.5/2.1 </t>
  </si>
  <si>
    <t xml:space="preserve">гнездо БП 2,0мм DC-010 под шт. БП 5.5/2.1 </t>
  </si>
  <si>
    <t>гнездо БП 2,0мм DC-013A под шт. БП 5.5/2.1</t>
  </si>
  <si>
    <t xml:space="preserve">гнездо БП 2,0мм DC-016 под шт. БП 5.5/2.1 </t>
  </si>
  <si>
    <t xml:space="preserve">гнездо БП 2,0мм DC-017 под шт. БП 5.5/2.1 </t>
  </si>
  <si>
    <t xml:space="preserve">гнездо БП 2,0мм DC-044 под шт. БП 5.5/2.1 </t>
  </si>
  <si>
    <t xml:space="preserve">гнездо БП 2,4мм DC-004 под шт. БП 5.5/2.5   </t>
  </si>
  <si>
    <t>гнездо БП 2,4мм DC-005 под шт. БП 5.5/2.5 (№102)</t>
  </si>
  <si>
    <t xml:space="preserve">гнездо БП 2,4мм DC-009 под шт. БП 5.5/2.5  </t>
  </si>
  <si>
    <t xml:space="preserve">гнездо БП 2,4мм DC-010 под шт. БП 5.5/2.5  </t>
  </si>
  <si>
    <t xml:space="preserve">гнездо БП 2,4мм DC-012 под шт. БП 5.5/2.5  </t>
  </si>
  <si>
    <t xml:space="preserve">гнездо БП 2,4мм DC-013 под шт. БП 5.5/2.5  </t>
  </si>
  <si>
    <t xml:space="preserve">гнездо БП 2,4мм DC-013A под шт. БП 5.5/2.5  </t>
  </si>
  <si>
    <t xml:space="preserve">гнездо БП 2,4мм DC-015 под шт. БП 5.5/2.5  </t>
  </si>
  <si>
    <t xml:space="preserve">гнездо БП 2,4мм DC-016 под шт. БП 5.5/2.5  </t>
  </si>
  <si>
    <t xml:space="preserve">гнездо БП 2,4мм DC-017 под шт. БП 5.5/2.5  </t>
  </si>
  <si>
    <t xml:space="preserve">гнездо БП 2,4мм DC-018 под шт. БП 5.5/2.5   </t>
  </si>
  <si>
    <t xml:space="preserve">гнездо БП 2,4мм DC-019 под шт. БП 5.5/2.5  </t>
  </si>
  <si>
    <t xml:space="preserve">гнездо БП 2,4мм DC-044 под шт. БП 5.5/2.5   </t>
  </si>
  <si>
    <t>гнездо БП 2,5мм PJ002   для ноутбука</t>
  </si>
  <si>
    <t>штекер БП 2.5*1.1  L=9.5/30мм на кабель Sony YM-1191 №37 (фторопласт)</t>
  </si>
  <si>
    <t>штекер БП 4.8x1.7x9.5мм "ШТ" (центр-штырь) С КАБЕЛЕМ 1.8M 5-680</t>
  </si>
  <si>
    <t>штекер БП 4.8x1.7x9.5мм "ШТ" (центр-штырь) С КАБЕЛЕМ 1.8M 5-681  угловой</t>
  </si>
  <si>
    <t>штекер БП 6.3/3.1 L=10/45мм  на кабеле d=1,5мм L=1m (7-0031 / 6.3*3.1*10мм 1m)</t>
  </si>
  <si>
    <t>штекер БП 7.4x5.0x9.5мм "ШТ" (центр-штырь) 8-граней С КАБЕЛЕМ 1.0M 0.5мм2</t>
  </si>
  <si>
    <t>штекер БП 7.7x2.5x9.5мм "ШТ" (центр-штырь) С КАБЕЛЕМ 1.1M 0.5мм2  APPLE, фер. Фильтр</t>
  </si>
  <si>
    <t>штекер БП 9.5x3.5x9.5мм "ШТ" (центр-штырь) С КАБЕЛЕМ 1.0M 0.5мм2 APPLE, фер. Фильтр</t>
  </si>
  <si>
    <t>Маркер на кабель EC-2-3(ECM-2)  3,6-7,4 кв.мм  катушка 500 шт</t>
  </si>
  <si>
    <t>Маркер на кабель EC-3-0(ECM-3)  5,2-10 кв.мм  катушка 350 шт</t>
  </si>
  <si>
    <t>Маркер на кабель EC-3-4(ECM-3)  5,2-10 кв.мм  катушка 350 шт</t>
  </si>
  <si>
    <t>Маркер на кабель EC-3-5(ECM-3)  5,2-10 кв.мм  катушка 350 шт</t>
  </si>
  <si>
    <t>Маркер на кабель EC-3-6(ECM-3)  5,2-10 кв.мм  катушка 350 шт</t>
  </si>
  <si>
    <t>Маркер на кабель EC-3-7(ECM-3)  5,2-10 кв.мм  катушка 350 шт</t>
  </si>
  <si>
    <t>Маркер на кабель EC-3-8(ECM-3)  5,2-10 кв.мм  катушка 350 шт</t>
  </si>
  <si>
    <t>Маркер на кабель EC-3-9(ECM-3)  5,2-10 кв.мм  катушка 350 шт</t>
  </si>
  <si>
    <t>Односторонний гетинакс 50Х100мм FR1-1 1,5мм</t>
  </si>
  <si>
    <t>Односторонний гетинакс 100Х100мм FR1-1 1,5мм</t>
  </si>
  <si>
    <t>Односторонний гетинакс 150Х250мм FR1-1 1,5мм</t>
  </si>
  <si>
    <t>Односторонний текстолит 300Х400мм FR4-1 1,5мм</t>
  </si>
  <si>
    <t>Двухсторонний текстолит 50Х100мм  FR4-2 1,5мм</t>
  </si>
  <si>
    <t>Двухсторонний текстолит 100Х100мм FR4-2 1,5мм</t>
  </si>
  <si>
    <t xml:space="preserve">Двигатель для мясорубки ,,,,,,,,,,,,,,,,,,,,,,,,,,,,,,,,,,,,,,,,,,,,,,,,,,,,,,,,,,, (4 провода) с сетевым шнуром и переключателем </t>
  </si>
  <si>
    <t>3006P-1-102LF, 1 кОм, Резистор подстроечный</t>
  </si>
  <si>
    <t>3006P-1-103LF, 10 кОм, Резистор подстроечный</t>
  </si>
  <si>
    <t>2,2мкф 450в 105°C 10-13 Jamicon TKR (н/у 20шт)</t>
  </si>
  <si>
    <t>2,2мкф 450в 105°C&lt;KM&gt; 08*13  CapXon (н/у 20шт)</t>
  </si>
  <si>
    <t>1000мкф 16в комп.105°C &lt;WL&gt; 8*20  Jamicon (н/у 20шт)</t>
  </si>
  <si>
    <t>1000мкф 35в комп. 105°C &lt;WL&gt; 10*28 Jamicon (н/у 10шт)</t>
  </si>
  <si>
    <t>22000мкф 63в 85°C &lt;RP&gt; 35*123 CapXon болт</t>
  </si>
  <si>
    <t>ТО132-40-6 88г</t>
  </si>
  <si>
    <t>МП26Б 78г крашеный черные</t>
  </si>
  <si>
    <t>ТС125-4   75г</t>
  </si>
  <si>
    <t>Т2-12-8-642 85г</t>
  </si>
  <si>
    <t>К73-17-100в 3300пф ± 5% (332J) 3n3</t>
  </si>
  <si>
    <t>680мкф 450в 105°C 35x60 Jamicon LS</t>
  </si>
  <si>
    <t>TCL RM-B1X2 (KM-002)</t>
  </si>
  <si>
    <t>Тэн  для масленых обогревателей 200W (двойной) Москва ЗИП-М</t>
  </si>
  <si>
    <t>Электроклапан для стиральной машинки Универсальный  itale 220/240V 50/60Hz 02/10bar 002/1MPo E100/88 14905 (3х80мм)</t>
  </si>
  <si>
    <t>Электроклапан для стиральной машинки  220/240V 50/60Hz 50Па-10МПа (3х80мм)</t>
  </si>
  <si>
    <t xml:space="preserve">К10У-5-3В 1мкф Н50  керамический дисковый D=14мм К10У-5-Н50 1мкф 3В </t>
  </si>
  <si>
    <t>4,7мкф 400в 105°C &lt;TK&gt;10-13 Jamicon TKR (н/у 20шт)</t>
  </si>
  <si>
    <t>68мкф 450в 105°C 18-35 Jamicon гибкие вывода (н/у 5шт)</t>
  </si>
  <si>
    <t xml:space="preserve">&lt;430V&gt; 14K431 (FNR14D431) S14K275 желтые </t>
  </si>
  <si>
    <t>SKKD100/16 (100А, 1600В) SEMIPACK</t>
  </si>
  <si>
    <t>TNC гнездо ПОД ОБЖИМ  RG174 (TNC-C174J)</t>
  </si>
  <si>
    <t xml:space="preserve"> OK</t>
  </si>
  <si>
    <t>G1342SA</t>
  </si>
  <si>
    <r>
      <t xml:space="preserve">SHARP KLX-55K9H </t>
    </r>
    <r>
      <rPr>
        <b/>
        <sz val="8"/>
        <rFont val="Arial"/>
        <family val="2"/>
        <charset val="204"/>
      </rPr>
      <t>корпус G1342SA нижн SLEEP ZOOM DISP предп SYS RECALL P.P.</t>
    </r>
  </si>
  <si>
    <r>
      <t xml:space="preserve">WEST DVX5144HD </t>
    </r>
    <r>
      <rPr>
        <b/>
        <sz val="7"/>
        <rFont val="Arial"/>
        <family val="2"/>
        <charset val="204"/>
      </rPr>
      <t xml:space="preserve">корпус TT6011A </t>
    </r>
    <r>
      <rPr>
        <b/>
        <sz val="7"/>
        <color indexed="10"/>
        <rFont val="Arial"/>
        <family val="2"/>
        <charset val="204"/>
      </rPr>
      <t>низ PROG A-B REPEAT STEP верх OPEN/CLOSE OSD  POWER</t>
    </r>
  </si>
  <si>
    <t xml:space="preserve">LG 6710V00017H=F=E (KS51840-F7, LG8989-01A) </t>
  </si>
  <si>
    <t xml:space="preserve">LG 6710V00017M=F=E (KS51840-F7, LG8989-01A) </t>
  </si>
  <si>
    <t>Смазка-антикор для защиты металла 60мл в банке</t>
  </si>
  <si>
    <t xml:space="preserve">Флюс ВАМИ 20г в пластике для пайки и сварки тугоплавкими припоями алюминия (дуговая сварка угольным электродом, термитная газовая сварка)  800-900С. </t>
  </si>
  <si>
    <t>Флюс глицерин-анилиновый 30мл в пластике  водосмываемый для пайки деталей РЭА,черных,цветных металлов,конструктивно-сложных труднопаяемых изделий</t>
  </si>
  <si>
    <t xml:space="preserve">Флюс ФТКА 30мл в пластике для пайки алюминиевых проводов, медных с алюминиевыми и других металлов 180-250С. </t>
  </si>
  <si>
    <t>Блок питания 100-240V-24V/0,63A 15W PM-15-24 на плато стабилизированый    (витрина)</t>
  </si>
  <si>
    <t>2Д2997А 200В 30А 200В/100кГц 91г</t>
  </si>
  <si>
    <t>Кнопка КП-1 78г</t>
  </si>
  <si>
    <t>Неоновая лампа в корпусе N-836R 220VAC красная</t>
  </si>
  <si>
    <t>Неоновая лампа в корпусе N-705R 220VAC красная</t>
  </si>
  <si>
    <t>Неоновая лампа в корпусе N-836R 220VAC белая</t>
  </si>
  <si>
    <t>Односторонний гетинакс 200Х200мм FR1-1 1,5мм</t>
  </si>
  <si>
    <t>ГТ403Ж 80г 82г</t>
  </si>
  <si>
    <t xml:space="preserve">2200мкф 35в 105° &lt;LXY&gt; 16*25 (демонтаж с медоборуд. факт. ёмкость 2700мкф) </t>
  </si>
  <si>
    <t xml:space="preserve">3300мкф 25в 105° &lt;LXY&gt; 16*25 (демонтаж с медоборуд. факт. ёмкость 3330мкф) </t>
  </si>
  <si>
    <t xml:space="preserve">1200мкф 25в 105° &lt;PL&gt; 13*25 Nichicon (демонтаж с медоборуд. факт. ёмкость 1100мкф) </t>
  </si>
  <si>
    <t xml:space="preserve">1200мкф 35в 105° &lt;PL&gt; 16*26 Nichicon (демонтаж с медоборуд. факт. ёмкость 1100мкф) </t>
  </si>
  <si>
    <t xml:space="preserve">1800мкф 25в 105° &lt;PL&gt; 16*26 Nichicon (демонтаж с медоборуд. факт. ёмкость 1600мкф) </t>
  </si>
  <si>
    <t xml:space="preserve">2700мкф 35в 105° &lt;PL&gt; 16*40 Nichicon (демонтаж с медоборуд. факт. ёмкость 3000мкф) </t>
  </si>
  <si>
    <t xml:space="preserve">3900мкф 25в 105° &lt;PL&gt; 16*40 Nichicon (демонтаж с медоборуд. факт. ёмкость 4200мкф) </t>
  </si>
  <si>
    <t xml:space="preserve">8200мкф 10в 105° &lt;PL&gt; 16*40 Nichicon (демонтаж с медоборуд. факт. ёмкость 9000мкф) </t>
  </si>
  <si>
    <t xml:space="preserve">22000мкф 35в 105°C 35*51 HP PHILIPS (демонтаж с медоборуд. факт. ёмкость 18000мкф) </t>
  </si>
  <si>
    <t xml:space="preserve">ОСМ-0,063УЗ  220V /5-130v  0,063кV  50/60Hz  </t>
  </si>
  <si>
    <t>SONY RM870 треснутый</t>
  </si>
  <si>
    <r>
      <t xml:space="preserve">TOSHIBA CT-90119 полителен </t>
    </r>
    <r>
      <rPr>
        <sz val="8"/>
        <rFont val="Arial"/>
        <family val="2"/>
        <charset val="204"/>
      </rPr>
      <t xml:space="preserve">21CS1R, 21CS1RU, 21CS1RX, 21CJZ7DR, 21CSZ2R; </t>
    </r>
    <r>
      <rPr>
        <sz val="8"/>
        <color indexed="10"/>
        <rFont val="Arial"/>
        <family val="2"/>
        <charset val="204"/>
      </rPr>
      <t>14CJ1RS,14JL7R,20JL7R,21CJ1RX,21CVZ3R,21CZ3R,29AZ5TR,29CJZ6DR</t>
    </r>
  </si>
  <si>
    <t xml:space="preserve">Термистор NTC5D-9  (NTP9D-050) 5 ом 3А SCK-053  </t>
  </si>
  <si>
    <t>Ручка таймера СВЧ-печи бежевая D=47мм, H=21мм</t>
  </si>
  <si>
    <r>
      <t xml:space="preserve">Пульт для кондиционера MITSUBISHI R11HG/E org (AIR-CON) </t>
    </r>
    <r>
      <rPr>
        <sz val="8"/>
        <rFont val="Arial"/>
        <family val="2"/>
        <charset val="204"/>
      </rPr>
      <t>General Climate, MB,Dantex,Vitek, Evronord, Midea, Aeg, Lessar, Tadilux,
Carrier, Daewoo,Cardinal,Dekker,Beko,Arvin</t>
    </r>
  </si>
  <si>
    <t>А</t>
  </si>
  <si>
    <t>CBB60 43-53 мкф 330v 46*85 &lt;60Hz&gt; клеммы USA MEPCO/CEMTRAAB  3535B4C0043A330A9 35F3081BC2</t>
  </si>
  <si>
    <t>Т9-250-5-432 бирка 86г</t>
  </si>
  <si>
    <t>SCART Х 4 RCA 1,5м  Jacobs металич. T8764 Шнур синий, бесцветный</t>
  </si>
  <si>
    <t>SCART Х 4 RCA 1,5м Jacobs металич.  Т8984 Шнур черный</t>
  </si>
  <si>
    <t>SCART Х 6 RCA 1,5м Jacobs металич.  T8766 Шнур синий, бесцветный</t>
  </si>
  <si>
    <t>Шнур RJ45 штекер / коробка CAN-5e гнездо 2m серый</t>
  </si>
  <si>
    <t xml:space="preserve">Шнур RJ45 / S110  2m серый  4-парные категории 5е (PC15-20-02) </t>
  </si>
  <si>
    <t xml:space="preserve">Шнур S110 / S110  1m серый  1-парный  (PC11-P1-10) </t>
  </si>
  <si>
    <t>Шнур 3,5 штекер моно - 3,5 штекер моно 1,5М FC-A-0002 витой</t>
  </si>
  <si>
    <t>Шнур 3,5 штекер моно - 3,5 штекер моно 3,0М FC-A-0002 витой</t>
  </si>
  <si>
    <t>Шнур комп.  COM25 штекер DC-25M - Centronics 50F (CX-50F) 1,8m  для принтера</t>
  </si>
  <si>
    <t>Шнур micro HDMI штекер - HDMI штекер 1,5m Новосибирск</t>
  </si>
  <si>
    <t xml:space="preserve">Шнур micro HDMI штекер - HDMI штекер 3,0 М GOLD  </t>
  </si>
  <si>
    <t>Шнур штекер BNC (РК50 СР50-74ПВ отеч) / штекер BNC (РК50 СР50-74ПВ отеч)1м</t>
  </si>
  <si>
    <t>Шнур штекер BNC  / штекер BNC 75 om 30 см (BNCP-BNCP)</t>
  </si>
  <si>
    <t>Шнур штекер N   (N-C58P) отеч. / N штекер (N-C58P) отеч. 1м</t>
  </si>
  <si>
    <t>ППБ-2А 100 ом 10%  91г демонтаж</t>
  </si>
  <si>
    <t>ППБ-2А 1к 10%  92г демонтаж</t>
  </si>
  <si>
    <t>Д1008 83г з/у 36шт</t>
  </si>
  <si>
    <t>Шнур сетевой  вилка штекер узкий 12мм + гнездо узкое 8мм (для проверки вентеляторой!)</t>
  </si>
  <si>
    <t>ПКЛ-0404А          ~660В  16А</t>
  </si>
  <si>
    <t>ПВЛ-2204А 10-180с;</t>
  </si>
  <si>
    <t>Кнопка КАМ1к красная</t>
  </si>
  <si>
    <t>Кнопка КАМ1б белая без крепежа 82г</t>
  </si>
  <si>
    <t>СП3-33-32П-0,25 220к 20%-А- ВС-2-32</t>
  </si>
  <si>
    <t>СП3-33-33П-0,25-100к-10% -А-(4секции) 91г     ВС3-20</t>
  </si>
  <si>
    <t xml:space="preserve">СП3-33-20П-0,25 47к 20%-А- ВС-2-32 с выключателем </t>
  </si>
  <si>
    <t xml:space="preserve">СП3-33-30П 47к-10%-В-0,125 -А-0,25- (4секции+1выкл) двойная ось с выключателем </t>
  </si>
  <si>
    <t>Переключатель  HF-303 (115V-230V) для переключения 220VAC на 110VAC</t>
  </si>
  <si>
    <t>TNC гнездо ПОД ОБЖИМ  RG58 (TNC-C58J)</t>
  </si>
  <si>
    <t>КВИ-3-10кВ-2200 Пф  потребность</t>
  </si>
  <si>
    <r>
      <t xml:space="preserve">DRE GS-8300N </t>
    </r>
    <r>
      <rPr>
        <sz val="12"/>
        <color indexed="40"/>
        <rFont val="Arial"/>
        <family val="2"/>
        <charset val="204"/>
      </rPr>
      <t xml:space="preserve">(SAT) </t>
    </r>
    <r>
      <rPr>
        <sz val="12"/>
        <rFont val="Arial"/>
        <family val="2"/>
        <charset val="204"/>
      </rPr>
      <t xml:space="preserve">Триколор  </t>
    </r>
    <r>
      <rPr>
        <b/>
        <sz val="8"/>
        <rFont val="Arial"/>
        <family val="2"/>
        <charset val="204"/>
      </rPr>
      <t xml:space="preserve">ШИРОКИЙ СЕРЫЙ </t>
    </r>
  </si>
  <si>
    <r>
      <t xml:space="preserve">ELENBERG TV RC-35(35009168) </t>
    </r>
    <r>
      <rPr>
        <sz val="8"/>
        <rFont val="Arial"/>
        <family val="2"/>
        <charset val="204"/>
      </rPr>
      <t>(ZOOM INFO TV нижн.кнопка I/II) (SC7502B) 21F08 1409 CAMERON RC-35, AKIRA 1402</t>
    </r>
  </si>
  <si>
    <r>
      <t>REKORD RC-600(3026mini)</t>
    </r>
    <r>
      <rPr>
        <sz val="8"/>
        <rFont val="Arial"/>
        <family val="2"/>
        <charset val="204"/>
      </rPr>
      <t xml:space="preserve"> 51ТЦ-5007Д 51CTV601, 51CTV602, 51CTV603E, 54CTV601, 54CTV602, 54CTV603E</t>
    </r>
  </si>
  <si>
    <r>
      <t xml:space="preserve">Универсал PHILPS  RM-L1128 3D LCD </t>
    </r>
    <r>
      <rPr>
        <sz val="10"/>
        <rFont val="Arial"/>
        <family val="2"/>
        <charset val="204"/>
      </rPr>
      <t xml:space="preserve">корпус 2422 5499 0477 </t>
    </r>
  </si>
  <si>
    <t>ММТ-1 47к+/-20% 92г (М47К)</t>
  </si>
  <si>
    <t>ММТ-1 68к+/-20% 87г (М68КМ)</t>
  </si>
  <si>
    <t>ТВО-0,5 82к(82КJ095)</t>
  </si>
  <si>
    <t>ММТ-1 130к (76г) (М0776 130К)</t>
  </si>
  <si>
    <t>ММТ-1 120к 20% (77г) (ММ12В)</t>
  </si>
  <si>
    <t>ММТ-13В 470 ом 20%</t>
  </si>
  <si>
    <t>КМТ-1 820 ом  20%  77г (К82КВ)</t>
  </si>
  <si>
    <t>ММТ-1 1к 20% (79г) (М1К0В)</t>
  </si>
  <si>
    <t>ММТ-4А 1к 20% (79г)</t>
  </si>
  <si>
    <t>ММТ-9 1к</t>
  </si>
  <si>
    <t xml:space="preserve">МП114 83 г </t>
  </si>
  <si>
    <t>МП116 84г</t>
  </si>
  <si>
    <t>ГТ404А 83г</t>
  </si>
  <si>
    <t>3300мкф 10в комп.105°C&lt;WL&gt; 10*30  Jamicon  (н/у 10шт)</t>
  </si>
  <si>
    <t xml:space="preserve">3300мкф 6,3в комп.105°C&lt;WL&gt; 10*30  Jamicon </t>
  </si>
  <si>
    <t>CD60 120 мкф 300v ± 5% 34*82 клеммы &lt;50Hz&gt;</t>
  </si>
  <si>
    <t>CD60 140 мкф 300v ± 5% 34*82 клеммы &lt;50Hz&gt;</t>
  </si>
  <si>
    <t>CD60 180 мкф 300v ± 5% 42*82 клеммы &lt;50Hz&gt;</t>
  </si>
  <si>
    <t>CBB60G 30 мкф 450 v± 5%  45*95&lt;50Hz&gt; вывода + болт</t>
  </si>
  <si>
    <t>Блок питания 100-120/200-240V-5V 300A 1500W   P1500E-5  COSEL made in JAPAN</t>
  </si>
  <si>
    <t xml:space="preserve">4700мкф 35в 85°C 25*40 &lt;CE&gt; TSW JAPAN (демонтаж с медоборуд. факт. ёмкость 4800мкф) </t>
  </si>
  <si>
    <t xml:space="preserve">470мкф 160в 85°C 25*50 &lt;CE&gt; TSW JAPAN (демонтаж с медоборуд. факт. ёмкость 490мкф) </t>
  </si>
  <si>
    <t xml:space="preserve">1000мкф 35в 105°C 16*25&lt;CE&gt; JAPAN (демонтаж с медоборуд. факт. ёмкость 1000мкф) </t>
  </si>
  <si>
    <t>Внимание для оптовиков!</t>
  </si>
  <si>
    <t>Светодиод "чип" 3537 (3.5x3.7x0,65мм) белый 3,0-3,6V 350mA для LED TV (Samsung)</t>
  </si>
  <si>
    <t>Светодиод "чип" 4020 (4.0x2.0x.0,5мм) белый 3,0-3,4V 150mA для LED TV</t>
  </si>
  <si>
    <t>В320-9 79г зеленый два вывода</t>
  </si>
  <si>
    <t xml:space="preserve">Динамик для TV лодочка  80X200mm    8om  15W  6H817b Sharp 446880 LC-32GD8RU </t>
  </si>
  <si>
    <t xml:space="preserve">Динамик для TV лодочка  80X200mm    8om  15W  6H825b Sharp 446955LC-32GD8RU </t>
  </si>
  <si>
    <t>Двигатель с вентелятором для профессиональных фенов LIANFENG</t>
  </si>
  <si>
    <t>Таймер пуска для полуавтомата Ассоль Норд Океан DXT5  250V 3,5A  5мин  3провода</t>
  </si>
  <si>
    <t xml:space="preserve">Динамик для TV круглый  55mm 16om  10W  044K11G25 SAMCO 28FY2B  в боксе 078G100A582SAB SAMCO 10GY2H PHILIPS 42PFL3507T/60 </t>
  </si>
  <si>
    <t>диод/стабилитрон серая метка анод</t>
  </si>
  <si>
    <r>
      <t xml:space="preserve">DRE GS-8300 NEW </t>
    </r>
    <r>
      <rPr>
        <sz val="12"/>
        <color indexed="40"/>
        <rFont val="Arial"/>
        <family val="2"/>
        <charset val="204"/>
      </rPr>
      <t xml:space="preserve">(SAT) </t>
    </r>
    <r>
      <rPr>
        <sz val="12"/>
        <rFont val="Arial"/>
        <family val="2"/>
        <charset val="204"/>
      </rPr>
      <t xml:space="preserve">Триколор </t>
    </r>
    <r>
      <rPr>
        <b/>
        <sz val="8"/>
        <color indexed="10"/>
        <rFont val="Arial"/>
        <family val="2"/>
        <charset val="204"/>
      </rPr>
      <t xml:space="preserve"> нижн цвет. кнопки F1 F2 F3 F4</t>
    </r>
  </si>
  <si>
    <r>
      <t xml:space="preserve">TechniSat TTS35AI </t>
    </r>
    <r>
      <rPr>
        <sz val="8"/>
        <rFont val="Arial"/>
        <family val="2"/>
        <charset val="204"/>
      </rPr>
      <t xml:space="preserve">нижн. кнопки HILFE TXT STOP EXT  </t>
    </r>
    <r>
      <rPr>
        <b/>
        <sz val="8"/>
        <color indexed="10"/>
        <rFont val="Arial"/>
        <family val="2"/>
        <charset val="204"/>
      </rPr>
      <t>КОРПУС</t>
    </r>
  </si>
  <si>
    <r>
      <t>ELENBERG R601E2 DVDP2410</t>
    </r>
    <r>
      <rPr>
        <b/>
        <sz val="8"/>
        <color indexed="10"/>
        <rFont val="Arial"/>
        <family val="2"/>
        <charset val="204"/>
      </rPr>
      <t xml:space="preserve"> верх STANDBY OPEN/CLOSE ниж.ряд ZOOM OSD</t>
    </r>
  </si>
  <si>
    <r>
      <t xml:space="preserve">ELENBERG  DVDP2402 DVD </t>
    </r>
    <r>
      <rPr>
        <b/>
        <sz val="8"/>
        <color indexed="10"/>
        <rFont val="Arial"/>
        <family val="2"/>
        <charset val="204"/>
      </rPr>
      <t>в круге ENTER верхн.ряд  OPEN/CLOS MUTE POWER ниж.ряд  REPEAT CLEAR RAN VOL   2410 (610647) 2408</t>
    </r>
  </si>
  <si>
    <r>
      <t xml:space="preserve">ELENBERG  DVDP2406 (DVD)=DVDP2407 </t>
    </r>
    <r>
      <rPr>
        <b/>
        <sz val="8"/>
        <color indexed="10"/>
        <rFont val="Arial"/>
        <family val="2"/>
        <charset val="204"/>
      </rPr>
      <t>низ A-B REPEAT DISPLAY верх POWER V-MODE SYSTEM ▲</t>
    </r>
  </si>
  <si>
    <r>
      <t xml:space="preserve">ELENBERG  DVDP2407 (DVD) </t>
    </r>
    <r>
      <rPr>
        <b/>
        <sz val="8"/>
        <color indexed="10"/>
        <rFont val="Arial"/>
        <family val="2"/>
        <charset val="204"/>
      </rPr>
      <t>низ A-B REPEAT DISPLAY верх POWER V-MODE SYSTEM ▲</t>
    </r>
    <r>
      <rPr>
        <sz val="8"/>
        <color indexed="8"/>
        <rFont val="Arial"/>
        <family val="2"/>
        <charset val="204"/>
      </rPr>
      <t>DVDP2406=SENCOR=UNITED DVD7068</t>
    </r>
  </si>
  <si>
    <r>
      <t xml:space="preserve">ERISSON DVD PLAYER </t>
    </r>
    <r>
      <rPr>
        <b/>
        <sz val="8"/>
        <color indexed="10"/>
        <rFont val="Arial"/>
        <family val="2"/>
        <charset val="204"/>
      </rPr>
      <t>нижн. кнопки STEP SLOW N/P L/R верх POWER OPEN/CLOSE в центре  ENTER</t>
    </r>
  </si>
  <si>
    <r>
      <t>ERISSON DVD-1170 org</t>
    </r>
    <r>
      <rPr>
        <b/>
        <sz val="7"/>
        <color indexed="10"/>
        <rFont val="Arial"/>
        <family val="2"/>
        <charset val="204"/>
      </rPr>
      <t xml:space="preserve"> нижн. кнопки PROG CLEAR SOURCE MUTE  </t>
    </r>
    <r>
      <rPr>
        <b/>
        <sz val="7"/>
        <rFont val="Arial"/>
        <family val="2"/>
        <charset val="204"/>
      </rPr>
      <t xml:space="preserve">DVD-1100 DVD-1130 DVD-1140 DVD-1160 DVD-1170 DVD-1240 DVD-1320
</t>
    </r>
  </si>
  <si>
    <r>
      <t xml:space="preserve">ERISSON MW-7130T (#0113) </t>
    </r>
    <r>
      <rPr>
        <b/>
        <sz val="10"/>
        <color indexed="10"/>
        <rFont val="Arial"/>
        <family val="2"/>
        <charset val="204"/>
      </rPr>
      <t>пульт для магнитолы c TV LCD</t>
    </r>
  </si>
  <si>
    <r>
      <t xml:space="preserve">LG 6710T00022D </t>
    </r>
    <r>
      <rPr>
        <b/>
        <sz val="8"/>
        <rFont val="Arial"/>
        <family val="2"/>
        <charset val="204"/>
      </rPr>
      <t xml:space="preserve">TV/DVD/LCD  в круге OK  нижн. кнопки INDEX </t>
    </r>
    <r>
      <rPr>
        <b/>
        <sz val="8"/>
        <color indexed="10"/>
        <rFont val="Arial"/>
        <family val="2"/>
        <charset val="204"/>
      </rPr>
      <t xml:space="preserve">красная кнопка </t>
    </r>
    <r>
      <rPr>
        <b/>
        <sz val="8"/>
        <rFont val="Arial"/>
        <family val="2"/>
        <charset val="204"/>
      </rPr>
      <t>MODE=6710T00022R</t>
    </r>
  </si>
  <si>
    <r>
      <t xml:space="preserve">KONKA 5Y29A </t>
    </r>
    <r>
      <rPr>
        <sz val="10"/>
        <color indexed="10"/>
        <rFont val="Arial"/>
        <family val="2"/>
        <charset val="204"/>
      </rPr>
      <t>над "крестом с MENU" SLEEP SCAN</t>
    </r>
  </si>
  <si>
    <r>
      <t>HYUNDAI R301E</t>
    </r>
    <r>
      <rPr>
        <sz val="10"/>
        <color indexed="8"/>
        <rFont val="Arial"/>
        <family val="2"/>
        <charset val="204"/>
      </rPr>
      <t xml:space="preserve"> RC-D010E KT-9833</t>
    </r>
    <r>
      <rPr>
        <sz val="12"/>
        <color indexed="8"/>
        <rFont val="Arial"/>
        <family val="2"/>
        <charset val="204"/>
      </rPr>
      <t xml:space="preserve"> </t>
    </r>
    <r>
      <rPr>
        <b/>
        <sz val="10"/>
        <color indexed="30"/>
        <rFont val="Arial"/>
        <family val="2"/>
        <charset val="204"/>
      </rPr>
      <t xml:space="preserve">DVD  </t>
    </r>
    <r>
      <rPr>
        <b/>
        <sz val="8"/>
        <color indexed="30"/>
        <rFont val="Arial"/>
        <family val="2"/>
        <charset val="204"/>
      </rPr>
      <t>в круге ENTER верхн.ряд STANDBY OPEN/CLOSE ниж.ряд  MUTE L/R/ST EQ S.EFFECT</t>
    </r>
    <r>
      <rPr>
        <sz val="8"/>
        <color indexed="10"/>
        <rFont val="Arial"/>
        <family val="2"/>
        <charset val="204"/>
      </rPr>
      <t xml:space="preserve">   H-DVD5000n H-DVD5004 H-DVD5010 H-DVD5032 H-DVD5038 H-DVD5039N H-DVD5047-N
  SUPRA RC-02 SHIVAKI HB-288</t>
    </r>
  </si>
  <si>
    <r>
      <t xml:space="preserve">HYUNDAI RC-5049-N  </t>
    </r>
    <r>
      <rPr>
        <b/>
        <sz val="8"/>
        <color indexed="10"/>
        <rFont val="Arial"/>
        <family val="2"/>
        <charset val="204"/>
      </rPr>
      <t>нижн. кнопки MUTE ANGLE -VOLUME+ верх V.MODE POWER</t>
    </r>
  </si>
  <si>
    <r>
      <t>PANASONIC EUR7717020 (3 верхн. кнопки)</t>
    </r>
    <r>
      <rPr>
        <b/>
        <sz val="12"/>
        <color indexed="10"/>
        <rFont val="Arial"/>
        <family val="2"/>
        <charset val="204"/>
      </rPr>
      <t xml:space="preserve"> треснутый корпус</t>
    </r>
  </si>
  <si>
    <r>
      <t>PANASONIC N2QA</t>
    </r>
    <r>
      <rPr>
        <sz val="12"/>
        <color indexed="10"/>
        <rFont val="Arial"/>
        <family val="2"/>
        <charset val="204"/>
      </rPr>
      <t>Y</t>
    </r>
    <r>
      <rPr>
        <sz val="12"/>
        <rFont val="Arial"/>
        <family val="2"/>
        <charset val="204"/>
      </rPr>
      <t>B000011 org     (DVD )</t>
    </r>
  </si>
  <si>
    <r>
      <t>PANASONIC N2QA</t>
    </r>
    <r>
      <rPr>
        <sz val="12"/>
        <color indexed="10"/>
        <rFont val="Arial"/>
        <family val="2"/>
        <charset val="204"/>
      </rPr>
      <t>Y</t>
    </r>
    <r>
      <rPr>
        <sz val="12"/>
        <rFont val="Arial"/>
        <family val="2"/>
        <charset val="204"/>
      </rPr>
      <t xml:space="preserve">B000543 org </t>
    </r>
    <r>
      <rPr>
        <b/>
        <sz val="8"/>
        <rFont val="Arial"/>
        <family val="2"/>
        <charset val="204"/>
      </rPr>
      <t xml:space="preserve">TX-LR32C10 TX-LR32C11 TX-LR32C12 TX-LR32C2 TX-LR32C21 
</t>
    </r>
  </si>
  <si>
    <r>
      <t>PANASONIC TNQ8E0461</t>
    </r>
    <r>
      <rPr>
        <b/>
        <sz val="8"/>
        <color indexed="10"/>
        <rFont val="Arial"/>
        <family val="2"/>
        <charset val="204"/>
      </rPr>
      <t>(XLU2478-2N)</t>
    </r>
    <r>
      <rPr>
        <b/>
        <sz val="8"/>
        <color indexed="8"/>
        <rFont val="Arial"/>
        <family val="2"/>
        <charset val="204"/>
      </rPr>
      <t>=EUR511300 =EUR51851</t>
    </r>
  </si>
  <si>
    <r>
      <t xml:space="preserve">PHILIPS 2422 5490 0903 DVD-рекордер </t>
    </r>
    <r>
      <rPr>
        <b/>
        <sz val="8"/>
        <color indexed="10"/>
        <rFont val="Arial"/>
        <family val="2"/>
        <charset val="204"/>
      </rPr>
      <t xml:space="preserve">нижн. кнопки REC MODE  TIMER EDIT VIDEO Pluse DVDR3400 </t>
    </r>
  </si>
  <si>
    <r>
      <t>POLAR 55LTV6002</t>
    </r>
    <r>
      <rPr>
        <b/>
        <sz val="12"/>
        <color indexed="10"/>
        <rFont val="Arial"/>
        <family val="2"/>
        <charset val="204"/>
      </rPr>
      <t xml:space="preserve"> </t>
    </r>
    <r>
      <rPr>
        <sz val="8"/>
        <rFont val="Arial"/>
        <family val="2"/>
        <charset val="204"/>
      </rPr>
      <t>верх</t>
    </r>
    <r>
      <rPr>
        <sz val="8"/>
        <color indexed="10"/>
        <rFont val="Arial"/>
        <family val="2"/>
        <charset val="204"/>
      </rPr>
      <t xml:space="preserve"> POWER </t>
    </r>
    <r>
      <rPr>
        <sz val="8"/>
        <color indexed="17"/>
        <rFont val="Arial"/>
        <family val="2"/>
        <charset val="204"/>
      </rPr>
      <t xml:space="preserve"> MUTE</t>
    </r>
    <r>
      <rPr>
        <sz val="8"/>
        <color indexed="10"/>
        <rFont val="Arial"/>
        <family val="2"/>
        <charset val="204"/>
      </rPr>
      <t xml:space="preserve"> ▲ </t>
    </r>
    <r>
      <rPr>
        <b/>
        <sz val="8"/>
        <rFont val="Arial"/>
        <family val="2"/>
        <charset val="204"/>
      </rPr>
      <t>в круге OK</t>
    </r>
    <r>
      <rPr>
        <sz val="8"/>
        <rFont val="Arial"/>
        <family val="2"/>
        <charset val="204"/>
      </rPr>
      <t xml:space="preserve">  нижн. кнопки </t>
    </r>
    <r>
      <rPr>
        <sz val="8"/>
        <color indexed="10"/>
        <rFont val="Arial"/>
        <family val="2"/>
        <charset val="204"/>
      </rPr>
      <t>DISPLAY ZOOM- ZOOM+ SUBTITLE</t>
    </r>
  </si>
  <si>
    <r>
      <t>ROLSEN RHT-610 org</t>
    </r>
    <r>
      <rPr>
        <sz val="10"/>
        <color indexed="8"/>
        <rFont val="Arial"/>
        <family val="2"/>
        <charset val="204"/>
      </rPr>
      <t xml:space="preserve"> </t>
    </r>
    <r>
      <rPr>
        <b/>
        <sz val="10"/>
        <color indexed="10"/>
        <rFont val="Arial"/>
        <family val="2"/>
        <charset val="204"/>
      </rPr>
      <t>нижн.</t>
    </r>
    <r>
      <rPr>
        <b/>
        <sz val="10"/>
        <color indexed="13"/>
        <rFont val="Arial"/>
        <family val="2"/>
        <charset val="204"/>
      </rPr>
      <t>желтые кнопки</t>
    </r>
    <r>
      <rPr>
        <b/>
        <sz val="10"/>
        <color indexed="10"/>
        <rFont val="Arial"/>
        <family val="2"/>
        <charset val="204"/>
      </rPr>
      <t xml:space="preserve"> INPUT1 INPUT2 DIGITAL IN DVD </t>
    </r>
    <r>
      <rPr>
        <sz val="10"/>
        <rFont val="Arial"/>
        <family val="2"/>
        <charset val="204"/>
      </rPr>
      <t>домашний кинотеатр</t>
    </r>
    <r>
      <rPr>
        <b/>
        <sz val="10"/>
        <color indexed="10"/>
        <rFont val="Arial"/>
        <family val="2"/>
        <charset val="204"/>
      </rPr>
      <t xml:space="preserve"> </t>
    </r>
    <r>
      <rPr>
        <sz val="10"/>
        <rFont val="Arial"/>
        <family val="2"/>
        <charset val="204"/>
      </rPr>
      <t xml:space="preserve"> RHT-610 (+DivX) RHT-720 RHT-760G RHT-760S
</t>
    </r>
  </si>
  <si>
    <r>
      <t>ROLSEN (box 311) DVD</t>
    </r>
    <r>
      <rPr>
        <sz val="12"/>
        <color indexed="56"/>
        <rFont val="Arial"/>
        <family val="2"/>
        <charset val="204"/>
      </rPr>
      <t xml:space="preserve"> </t>
    </r>
    <r>
      <rPr>
        <sz val="10"/>
        <color indexed="56"/>
        <rFont val="Arial"/>
        <family val="2"/>
        <charset val="204"/>
      </rPr>
      <t xml:space="preserve">нижн. кнопки Zoom </t>
    </r>
    <r>
      <rPr>
        <sz val="12"/>
        <color indexed="56"/>
        <rFont val="Arial"/>
        <family val="2"/>
        <charset val="204"/>
      </rPr>
      <t xml:space="preserve">■ </t>
    </r>
    <r>
      <rPr>
        <sz val="10"/>
        <color indexed="56"/>
        <rFont val="Arial"/>
        <family val="2"/>
        <charset val="204"/>
      </rPr>
      <t>Repeat</t>
    </r>
  </si>
  <si>
    <r>
      <t xml:space="preserve">ROLSEN E6900-X036B DVD </t>
    </r>
    <r>
      <rPr>
        <b/>
        <sz val="8"/>
        <color indexed="30"/>
        <rFont val="Arial"/>
        <family val="2"/>
        <charset val="204"/>
      </rPr>
      <t>нижн. кнопки SETUP REPEAT A-D NTSC/PAL   RDK-900</t>
    </r>
  </si>
  <si>
    <r>
      <t xml:space="preserve">??? (DVD) в ромбе ENTER </t>
    </r>
    <r>
      <rPr>
        <b/>
        <sz val="8"/>
        <color indexed="30"/>
        <rFont val="Arial"/>
        <family val="2"/>
        <charset val="204"/>
      </rPr>
      <t>нижн. кнопки  MODE MUTE PLAY верх. STANDBY PROG DISPLAY OPEN/CLOSE</t>
    </r>
  </si>
  <si>
    <r>
      <t>??? (DVD) в ромбе ENTER</t>
    </r>
    <r>
      <rPr>
        <sz val="8"/>
        <color indexed="30"/>
        <rFont val="Arial"/>
        <family val="2"/>
        <charset val="204"/>
      </rPr>
      <t xml:space="preserve"> </t>
    </r>
    <r>
      <rPr>
        <b/>
        <sz val="8"/>
        <color indexed="30"/>
        <rFont val="Arial"/>
        <family val="2"/>
        <charset val="204"/>
      </rPr>
      <t>нижн. кнопки  MODE RECORD CONTRAST PLAYBACK  верх. POWER PROG VIEW OP/CL</t>
    </r>
  </si>
  <si>
    <r>
      <t xml:space="preserve">ROLSEN HRC-01 DVD </t>
    </r>
    <r>
      <rPr>
        <b/>
        <sz val="10"/>
        <color indexed="10"/>
        <rFont val="Arial"/>
        <family val="2"/>
        <charset val="204"/>
      </rPr>
      <t>нижн. кнопки  SLOW I/P TV MODE SHUFFLE</t>
    </r>
  </si>
  <si>
    <r>
      <t xml:space="preserve">ROLSEN HRC-03 DVD </t>
    </r>
    <r>
      <rPr>
        <b/>
        <sz val="10"/>
        <color indexed="10"/>
        <rFont val="Arial"/>
        <family val="2"/>
        <charset val="204"/>
      </rPr>
      <t>нижн. кнопки  PROGRAM CLEAN MUTE OSD</t>
    </r>
  </si>
  <si>
    <r>
      <t xml:space="preserve">ROLSEN RCV-700 RC-P03A DVD </t>
    </r>
    <r>
      <rPr>
        <b/>
        <sz val="10"/>
        <color indexed="10"/>
        <rFont val="Arial"/>
        <family val="2"/>
        <charset val="204"/>
      </rPr>
      <t xml:space="preserve">нижн. кнопки  ◄◄ ►► I◄◄ ►►I  AUDIO ◄◄ ►► пред. AUDIO II </t>
    </r>
    <r>
      <rPr>
        <b/>
        <sz val="16"/>
        <color indexed="10"/>
        <rFont val="Arial"/>
        <family val="2"/>
        <charset val="204"/>
      </rPr>
      <t>■</t>
    </r>
  </si>
  <si>
    <r>
      <t>ROLSEN RM-569=SOKOL HYPFFD-0142</t>
    </r>
    <r>
      <rPr>
        <b/>
        <sz val="8"/>
        <color indexed="30"/>
        <rFont val="Arial"/>
        <family val="2"/>
        <charset val="204"/>
      </rPr>
      <t xml:space="preserve">  нижн. кнопки  SKIP REV FWD   DVD-плеер RDV-800</t>
    </r>
  </si>
  <si>
    <r>
      <t xml:space="preserve">ROLSEN RDV-880 org DVD =RDV-820 </t>
    </r>
    <r>
      <rPr>
        <b/>
        <sz val="8"/>
        <color indexed="30"/>
        <rFont val="Arial"/>
        <family val="2"/>
        <charset val="204"/>
      </rPr>
      <t>нижн. кнопки  F.REV F.FWD PREV NEXT</t>
    </r>
  </si>
  <si>
    <r>
      <t xml:space="preserve">SHIVAKI RC01-36 </t>
    </r>
    <r>
      <rPr>
        <sz val="8"/>
        <color indexed="10"/>
        <rFont val="Arial"/>
        <family val="2"/>
        <charset val="204"/>
      </rPr>
      <t>ONIKS</t>
    </r>
    <r>
      <rPr>
        <b/>
        <sz val="12"/>
        <color indexed="30"/>
        <rFont val="Arial"/>
        <family val="2"/>
        <charset val="204"/>
      </rPr>
      <t xml:space="preserve"> </t>
    </r>
    <r>
      <rPr>
        <b/>
        <sz val="6"/>
        <color indexed="30"/>
        <rFont val="Arial"/>
        <family val="2"/>
        <charset val="204"/>
      </rPr>
      <t xml:space="preserve">верх TV/AV MUTE ? </t>
    </r>
    <r>
      <rPr>
        <b/>
        <sz val="6"/>
        <color indexed="10"/>
        <rFont val="Arial"/>
        <family val="2"/>
        <charset val="204"/>
      </rPr>
      <t>POWER</t>
    </r>
    <r>
      <rPr>
        <b/>
        <sz val="6"/>
        <color indexed="30"/>
        <rFont val="Arial"/>
        <family val="2"/>
        <charset val="204"/>
      </rPr>
      <t xml:space="preserve"> низ MENU I←→I →lPI← →lSI←часы замок GAME TIME  PIC CALENDAR</t>
    </r>
  </si>
  <si>
    <r>
      <t xml:space="preserve">FUSION </t>
    </r>
    <r>
      <rPr>
        <sz val="12"/>
        <color indexed="10"/>
        <rFont val="Arial"/>
        <family val="2"/>
        <charset val="204"/>
      </rPr>
      <t>RC-J35-0B</t>
    </r>
    <r>
      <rPr>
        <sz val="12"/>
        <rFont val="Arial"/>
        <family val="2"/>
        <charset val="204"/>
      </rPr>
      <t xml:space="preserve"> LCD org </t>
    </r>
    <r>
      <rPr>
        <b/>
        <sz val="7"/>
        <rFont val="Arial"/>
        <family val="2"/>
        <charset val="204"/>
      </rPr>
      <t xml:space="preserve">нижн.цветные кнопки </t>
    </r>
    <r>
      <rPr>
        <b/>
        <sz val="7"/>
        <color indexed="10"/>
        <rFont val="Arial"/>
        <family val="2"/>
        <charset val="204"/>
      </rPr>
      <t>USB</t>
    </r>
    <r>
      <rPr>
        <b/>
        <sz val="7"/>
        <color indexed="17"/>
        <rFont val="Arial"/>
        <family val="2"/>
        <charset val="204"/>
      </rPr>
      <t xml:space="preserve"> ►II </t>
    </r>
    <r>
      <rPr>
        <b/>
        <sz val="7"/>
        <color indexed="8"/>
        <rFont val="Arial"/>
        <family val="2"/>
        <charset val="204"/>
      </rPr>
      <t>стрелки в круг</t>
    </r>
    <r>
      <rPr>
        <b/>
        <sz val="7"/>
        <color indexed="13"/>
        <rFont val="Arial"/>
        <family val="2"/>
        <charset val="204"/>
      </rPr>
      <t xml:space="preserve"> </t>
    </r>
    <r>
      <rPr>
        <b/>
        <sz val="10"/>
        <color indexed="30"/>
        <rFont val="Arial"/>
        <family val="2"/>
        <charset val="204"/>
      </rPr>
      <t>■</t>
    </r>
    <r>
      <rPr>
        <b/>
        <sz val="7"/>
        <rFont val="Arial"/>
        <family val="2"/>
        <charset val="204"/>
      </rPr>
      <t xml:space="preserve"> / Hold Update Reveal Mix  в круге ENTER FLTV-19W8</t>
    </r>
  </si>
  <si>
    <r>
      <t xml:space="preserve">VITEK DVD62 (RC-5049) </t>
    </r>
    <r>
      <rPr>
        <b/>
        <sz val="8"/>
        <color indexed="10"/>
        <rFont val="Arial"/>
        <family val="2"/>
        <charset val="204"/>
      </rPr>
      <t>нижн.STEP SLOW PROG USB верх POWER OSD OPEN/CLOSE</t>
    </r>
  </si>
  <si>
    <r>
      <t>UNITED DVX-6076 DVD</t>
    </r>
    <r>
      <rPr>
        <b/>
        <sz val="8"/>
        <color indexed="10"/>
        <rFont val="Arial"/>
        <family val="2"/>
        <charset val="204"/>
      </rPr>
      <t xml:space="preserve">=2407 (низ A-B REPEAT DISPLAY верх POWER V-MODE SYSTEM </t>
    </r>
    <r>
      <rPr>
        <b/>
        <u/>
        <sz val="8"/>
        <color indexed="10"/>
        <rFont val="Arial"/>
        <family val="2"/>
        <charset val="204"/>
      </rPr>
      <t>▲</t>
    </r>
    <r>
      <rPr>
        <b/>
        <sz val="8"/>
        <color indexed="10"/>
        <rFont val="Arial"/>
        <family val="2"/>
        <charset val="204"/>
      </rPr>
      <t xml:space="preserve">)  Simbio  DVD KD-8215 </t>
    </r>
  </si>
  <si>
    <t>Светодиодная лампа Е14 PLT*3шт  9w 110-220v 500Лм CANDLE GOLD(свеча)теплый белый(WW)  (=120ВТ) острый кончик</t>
  </si>
  <si>
    <t>Блок питания PM-15-24</t>
  </si>
  <si>
    <t>3006P-1-102LF, 1 кОм, Резистор подстроечный (от 10шт 3дня)</t>
  </si>
  <si>
    <t>3006P-1-103LF, 10 кОм, Резистор подстроечный (от 10шт 3дня)</t>
  </si>
  <si>
    <t>ДВА204-35-6  (17г)  две полосы</t>
  </si>
  <si>
    <t>Ак-р 3,8V  1200 mA/h AB474350BU для сот.тел. Samsung (оригинал) B5722, AB474350BU, D780, B7722, C6712 Star II Duos, i550, i5500, i7110, i8510, G810 (просроченый с гарантией)</t>
  </si>
  <si>
    <t>РПУ-2 IР40 ~12V  543 21 109 876  74г</t>
  </si>
  <si>
    <t>REKORD FEB-2000(Feb-00) (меню ромб(круг) (нижн. кнопки ,,, пусто пусто OK) 37/51/54 ТЦ5188  (SD3331AD SAA3010) ДАЛ RC21</t>
  </si>
  <si>
    <t>РПГ-010421У3 -24V 79г</t>
  </si>
  <si>
    <t>МП113 78г черные</t>
  </si>
  <si>
    <t>МП111А 78г</t>
  </si>
  <si>
    <t>П403 70г</t>
  </si>
  <si>
    <t>РП-7 РС4522013</t>
  </si>
  <si>
    <t xml:space="preserve">П601АИ 71г </t>
  </si>
  <si>
    <t>КЦ401Б 74г 8 выводов 500в 250ма</t>
  </si>
  <si>
    <t>КЦ401В 74г 8 выводов 500в 500ма</t>
  </si>
  <si>
    <t xml:space="preserve">КД918Б (80 81г)полителен </t>
  </si>
  <si>
    <t>КС211В 79 80г</t>
  </si>
  <si>
    <t>КС211Г 79г</t>
  </si>
  <si>
    <t>КЦ105Г 81 89</t>
  </si>
  <si>
    <t xml:space="preserve">П216Б </t>
  </si>
  <si>
    <t>П216В</t>
  </si>
  <si>
    <t>МП111Б 76г черные</t>
  </si>
  <si>
    <t>МП111Б 78г</t>
  </si>
  <si>
    <t>МП114 71г черные</t>
  </si>
  <si>
    <t xml:space="preserve">П401 71г </t>
  </si>
  <si>
    <t>МП112 76г черные</t>
  </si>
  <si>
    <t xml:space="preserve">МП112 78г </t>
  </si>
  <si>
    <t>МП35 76г крашеный серые</t>
  </si>
  <si>
    <t xml:space="preserve">МП35 76г </t>
  </si>
  <si>
    <t>МП101 76г черные</t>
  </si>
  <si>
    <t>МП113А 78г</t>
  </si>
  <si>
    <t>МП26 77г крашеный черные</t>
  </si>
  <si>
    <t>МП26А 68-82г крашеный черные</t>
  </si>
  <si>
    <t>МП26А 74г</t>
  </si>
  <si>
    <t>МП26А 75г</t>
  </si>
  <si>
    <t>МП26А 78г</t>
  </si>
  <si>
    <t>МП26А 87г</t>
  </si>
  <si>
    <t>МП26А 80г крашеный серые</t>
  </si>
  <si>
    <t xml:space="preserve">МП26А 80г </t>
  </si>
  <si>
    <t xml:space="preserve">МП26А 81г </t>
  </si>
  <si>
    <t xml:space="preserve">МП26А 82г </t>
  </si>
  <si>
    <t xml:space="preserve">МП26А 85г </t>
  </si>
  <si>
    <t>МП26Б 74г</t>
  </si>
  <si>
    <t xml:space="preserve">МП26Б 78г </t>
  </si>
  <si>
    <t>МП26Б 75г крашеный черные</t>
  </si>
  <si>
    <t>МП26Б 76г крашеный черные</t>
  </si>
  <si>
    <t>МП26Б 82г крашеный черные</t>
  </si>
  <si>
    <t>МП26Б 83г крашеный черные</t>
  </si>
  <si>
    <t>МП26Б 73г крашеный черные</t>
  </si>
  <si>
    <t>МП26Б 74г крашеный черные</t>
  </si>
  <si>
    <t>МП25А 68-82г крашеный черные</t>
  </si>
  <si>
    <t>МП25А 76-82г крашеный серые</t>
  </si>
  <si>
    <t>МП39 71г крашеный черные</t>
  </si>
  <si>
    <t>МП39 74г крашеный серые</t>
  </si>
  <si>
    <t>МП39 67 68г крашеный черные</t>
  </si>
  <si>
    <t xml:space="preserve">МП39 71г </t>
  </si>
  <si>
    <t xml:space="preserve">МП39 75г </t>
  </si>
  <si>
    <t>МП39 80г</t>
  </si>
  <si>
    <t>МП39 84г</t>
  </si>
  <si>
    <t xml:space="preserve">МП40А 81г з/у 100шт крашеный серые </t>
  </si>
  <si>
    <t>АД516А 82г (в свинцовой капсуле)</t>
  </si>
  <si>
    <t>Д604 80г (в свинцевой упок)</t>
  </si>
  <si>
    <t xml:space="preserve">ГА403Г  ??? D=5mm L=9,5mm (в свинцевой упок) голубая точка голубая полоска </t>
  </si>
  <si>
    <t>Д818Г мет 80-84г</t>
  </si>
  <si>
    <t>П215 79г</t>
  </si>
  <si>
    <t xml:space="preserve">СТ1-19 4,7к 20% </t>
  </si>
  <si>
    <t xml:space="preserve">СТ1-19 6,8к 20% </t>
  </si>
  <si>
    <t>Кейс для батарейки 18650 Holder for 4x18650   (4шт) на плату</t>
  </si>
  <si>
    <t xml:space="preserve">VESTEL  RC-2440 большой  100Hz квадр. меню </t>
  </si>
  <si>
    <t>К155АП1 82г   Азон Азербайджан</t>
  </si>
  <si>
    <t>СП3-38В-0,125вт  470 ом (большие)</t>
  </si>
  <si>
    <t>СП3-38Г-0,25вт    1к+-20% (большие) горизонтальные</t>
  </si>
  <si>
    <t>СП3-38Г-0,25вт     2,2к+-20% (большие) горизонтальные</t>
  </si>
  <si>
    <t>СП3-38В-0,125вт   3,3к (большие)</t>
  </si>
  <si>
    <t>СП3-38А-0,125вт   5к (SH-083)</t>
  </si>
  <si>
    <t>СП3-38А-0,125вт   6,8к 92г</t>
  </si>
  <si>
    <t>СП3-38В-0,25вт     220к+-20%  (большие)</t>
  </si>
  <si>
    <t>СП3-38А-0,125вт   220к</t>
  </si>
  <si>
    <t>СП3-38Г-0,25вт     100к+-20%  (большие)горизонтальные</t>
  </si>
  <si>
    <t>СП3-38Г-0,25вт      68к+-20%  (большие)горизонтальные</t>
  </si>
  <si>
    <t>СП3-38В-0,25вт     68к+-20%  (большие)</t>
  </si>
  <si>
    <t>СП3-38А-0,125вт    68к</t>
  </si>
  <si>
    <t>СП3-38Б 0,125       50к (имп. пласм)</t>
  </si>
  <si>
    <t>СП3-38В-0,125вт  15к (большие)</t>
  </si>
  <si>
    <t>СП3-38Г-0,25вт    15к+-20%  (большие)горизонтальные</t>
  </si>
  <si>
    <t>СП3-38В-0,125вт   22к  (большие)</t>
  </si>
  <si>
    <t>СП3-38А-0,125вт   33к</t>
  </si>
  <si>
    <t>СП3-38В-0,125Вт  33кОм- 92г з/у 200шт   (большие)</t>
  </si>
  <si>
    <t>СП3-38А-0,125вт   47к</t>
  </si>
  <si>
    <t>СП3-38Г-0,25вт    10к  (большие) горизонтальные</t>
  </si>
  <si>
    <t>СП3-38Б-0,125вт  15к 92г горизонтальные</t>
  </si>
  <si>
    <t>СП3-38Б -0,125вт  2,2к горизонтальные</t>
  </si>
  <si>
    <t>СП3-38Б-0,125вт  1к горизонтальные</t>
  </si>
  <si>
    <t>СП3-38Г-0,25вт    6,8к  (большие) горизонтальные</t>
  </si>
  <si>
    <t>СП3-38Б-0,125вт    68к 20% горизонтальные</t>
  </si>
  <si>
    <t xml:space="preserve">СП3-38Б-0,125       220к+-20% 92г  горизонтальные </t>
  </si>
  <si>
    <t>СП3-38Б-0,125       470к+-30% 92г   горизонтальные</t>
  </si>
  <si>
    <t>СП3-38А-0,125вт    680к</t>
  </si>
  <si>
    <t>СП3-38А-0,125вт   22к (95г)</t>
  </si>
  <si>
    <t>Сборка резисторная НР1-1-1-8 330 ом 10%  95г DIP16</t>
  </si>
  <si>
    <t>Сборка резисторная НР1-1-1-8 100 ком 10%  95г DIP16</t>
  </si>
  <si>
    <t>Сборка резисторная 0713 1178 SIP11pin</t>
  </si>
  <si>
    <t>Сборка резисторная 0715 479   SIP11pin</t>
  </si>
  <si>
    <t>Сборка резисторная 0715 1180 SIP11pin</t>
  </si>
  <si>
    <t>Сборка резисторная 0715 380 SIP11pin</t>
  </si>
  <si>
    <t>2MBI900VXA-120P-50  900A 1200V Fui Electic Япония з/у</t>
  </si>
  <si>
    <t xml:space="preserve">Дроссель ДРТ-1 12 мГн сопр.обмотки пост. току - 7,7 Ом ПЭВТЛ-2-0,28 720 витков
</t>
  </si>
  <si>
    <t xml:space="preserve">Дроссель ДРТ-1-1 12 мГн сопр.обмотки пост. току - 7,7 Ом ПЭВТЛ-2-0,28 720 витков
</t>
  </si>
  <si>
    <t>К50-27-450в-100мкф ± 50-20% 91г з/у</t>
  </si>
  <si>
    <t>2У221В 88г</t>
  </si>
  <si>
    <t>КТ844А    89г 92г</t>
  </si>
  <si>
    <t>Д901Д 88г</t>
  </si>
  <si>
    <t>Д901Г 87г  з/у100шт</t>
  </si>
  <si>
    <t>ПП2-11 2,2к с фиксацией под отвертку</t>
  </si>
  <si>
    <t>ПП2-14 4,7к/4,7к 10%  77г с фиксацией под отвертку=ПП3-45 (44)</t>
  </si>
  <si>
    <t>Паяльник 12V  TP-307 жало острое (желтая ручка) ВИЛКА 12 вольт!!!</t>
  </si>
  <si>
    <t xml:space="preserve">КД243Е (2017г) СЗТП,Саранск белое кольцо
</t>
  </si>
  <si>
    <t>КР142ЕН24Б (3,3V 1,5А) TO220 Микрон</t>
  </si>
  <si>
    <t>КТ361А (красные) 90г Томск</t>
  </si>
  <si>
    <t>КТ361Б (красные) 90г Томск</t>
  </si>
  <si>
    <t>ЛАМПЫ  И ПАНЕЛИ к ЛАМПАМ</t>
  </si>
  <si>
    <t>ERISSON LY-3700   (SC7461-103) TV-21SP10  2108</t>
  </si>
  <si>
    <t>Бинокль маленький  6х35</t>
  </si>
  <si>
    <t>Регулятор напряжения Я120М 28В 5А</t>
  </si>
  <si>
    <t>Переключатель АЗС-10 28в 10А 73г  автомат защиты</t>
  </si>
  <si>
    <t>Переключатель ВТ-1У4 2А 250В 79г</t>
  </si>
  <si>
    <t>К40У-9-400В 0,068мкф ± 20% 87г</t>
  </si>
  <si>
    <t>КС211Д 80-90г</t>
  </si>
  <si>
    <t>Вольтметр 1,5-0-1,5кВ  М42300 1,5-0-1,5кВ  з/у  87г 88г</t>
  </si>
  <si>
    <t>Вольтметр 1-0-1кВ  М42300 1-0-1кВ  з/у  87г 88г</t>
  </si>
  <si>
    <t>Р85 к прибору Э8025  450V</t>
  </si>
  <si>
    <t>Указатель скорости М4229У3 220В-50 об./мин. 81г з/у</t>
  </si>
  <si>
    <t>Указатель скорости М4229У3 170В-100 об./мин. 85г з/у</t>
  </si>
  <si>
    <t>Указатель скорости М4229У3 90В-600 об./мин. 83г з/у</t>
  </si>
  <si>
    <t xml:space="preserve">Микроамперметр 50мкA (50µA) М1690АТ3 0-50мкA 70mV  Rвнш=1000om 86г  </t>
  </si>
  <si>
    <t xml:space="preserve">Микроамперметр 1000мкA (1000µA) М4204 0-1000мкA з/у 72г </t>
  </si>
  <si>
    <t xml:space="preserve">Миллиамперметр 15mА  М4231     0-15мА </t>
  </si>
  <si>
    <t>Амперметр 2-0-2кА  М1001 2-0-2кА   НШ 75mV з/у 86г</t>
  </si>
  <si>
    <t xml:space="preserve">Амперметр 4-0-4кА  М42100 4-0-4кА  з/у 85г </t>
  </si>
  <si>
    <t>Амперметр 4-0-4кА  М42300 4-0-4кА</t>
  </si>
  <si>
    <t>Переключатель концевик N1АR502 (продольный ролик)  EUCHNER 10А 250V  IP67</t>
  </si>
  <si>
    <t>Переключатель концевик N1АRL502 (большой продольный ролик)  EUCHNER 10А 250V  IP67</t>
  </si>
  <si>
    <t xml:space="preserve">КС162А (1N4735А)  стекло </t>
  </si>
  <si>
    <t xml:space="preserve">Автомат АК63-1М УЗ 500V 31,5А  ОТС 3 Iн </t>
  </si>
  <si>
    <t>Автомат АП50-2М УЗ 500V 220V    2,5А</t>
  </si>
  <si>
    <t>Автомат АП50Б-2МТ Т3,1 500V 220V    2,5А</t>
  </si>
  <si>
    <t xml:space="preserve">ATI18A-20 (24V-220V  AC  0,5А  d=18mm  L=80mm </t>
  </si>
  <si>
    <t>Переключатель Z-15GW2-B   15А/250VAС (рычаг длинный с роликом)</t>
  </si>
  <si>
    <t>KG316T-AC-220V-25А (BS316)  (таймер) суточное 8 прогр. вкл/выкл,</t>
  </si>
  <si>
    <t>2Д2997Б (100V 30А 100kHz) 91г (Фотон)</t>
  </si>
  <si>
    <t>2Д2997В (50V,30А 100kHz) 88-91г (Фотон)</t>
  </si>
  <si>
    <t xml:space="preserve">Вольтметр 150-0-150в М42100 150-0-150в </t>
  </si>
  <si>
    <t xml:space="preserve">Вольтметр 150-0-150в М42300 150-0-150в </t>
  </si>
  <si>
    <t xml:space="preserve">Вольтметр 150-0-150в М42300 150-0-150в з/у  88г </t>
  </si>
  <si>
    <t xml:space="preserve">Вольтметр 250-0-250в М381 250-0-250в (М381-1) з/у 87г </t>
  </si>
  <si>
    <t>Вольтметр 300-0-300в М42100 300-0-300в з/у  83г</t>
  </si>
  <si>
    <t>Вольтметр 500-0-500в М42300 500-0-500в</t>
  </si>
  <si>
    <t>Вольтметр 1-0-1кВ  М42300 1-0-1кВ демонтаж</t>
  </si>
  <si>
    <t>Вольтметр 450-0-450в М42101 450-0-450в з/у  85г</t>
  </si>
  <si>
    <t xml:space="preserve">Миллиамперметр 10mА  М42300 0-10мА 1.5 з/у 87 90г  </t>
  </si>
  <si>
    <t>Амперметр 300-0-300А М330 300-0-300А 1.5 78г</t>
  </si>
  <si>
    <t>Микроамперметр 100мкA (100µA) М2003-100-0-100мкA 2.5 (М2003-М1 100-0-100мкA)  з/у 92г</t>
  </si>
  <si>
    <t xml:space="preserve">Амперметр 150-0-150А М1001 150-0-150А НШ 75mv 86г з/у </t>
  </si>
  <si>
    <t>ЛОГИКА Т-402У2 з/у 10шт 81г</t>
  </si>
  <si>
    <t>ЛОГИКА Т-302У2 з/у 10шт 80г</t>
  </si>
  <si>
    <t>Аэрозоль PRF BAJOL 520ml  вазелин</t>
  </si>
  <si>
    <t>Аэрозоль PRINTER 200ml очиститель принтеров</t>
  </si>
  <si>
    <r>
      <t>SAMSUNG 3F14-00038-450 (TV/VCR)</t>
    </r>
    <r>
      <rPr>
        <sz val="8"/>
        <rFont val="Arial"/>
        <family val="2"/>
        <charset val="204"/>
      </rPr>
      <t xml:space="preserve"> (KS51810-79, PCA8521) 3F14-0038-170</t>
    </r>
  </si>
  <si>
    <t xml:space="preserve">LG AN-MR400Н org AKB73855501 MagicMotion </t>
  </si>
  <si>
    <r>
      <t>HYUNDAI 56MZ-901</t>
    </r>
    <r>
      <rPr>
        <sz val="8"/>
        <rFont val="Arial"/>
        <family val="2"/>
        <charset val="204"/>
      </rPr>
      <t xml:space="preserve"> в круге MENU нижн. кнопки  MUTE P.P. ZOOM // WOOF) H-TV2910SPF  29SF10 </t>
    </r>
  </si>
  <si>
    <t xml:space="preserve">Тестер для светодиодов LED Lamp Backlight Tester GJ3C  вход 85-265VAC выход 0-310VDC 30mA/1mA для проверки светодиодов на линейках </t>
  </si>
  <si>
    <t xml:space="preserve">К73-9-100в 2700пф ± 5%  2H7И 100В 83г </t>
  </si>
  <si>
    <t>К10-62-63В 1000пф (H30 1000 8-70)</t>
  </si>
  <si>
    <t>К73-9-100в 1000пф ± 5%  1n0J NV4   длиные ноги</t>
  </si>
  <si>
    <t>ПО-500В 1500пф 20%  81г</t>
  </si>
  <si>
    <t>ПП3-12 3,3к И 75г</t>
  </si>
  <si>
    <t>ERISSON RC-5W63 полителен = 2108</t>
  </si>
  <si>
    <t>ПЭВ-10 5,6к ±10% з/у</t>
  </si>
  <si>
    <t>ПЭВ-10 (керам RX27-1 47к 10W 5% / SQP10)</t>
  </si>
  <si>
    <t>ПЭВ-100 100 ом ±10%     83г</t>
  </si>
  <si>
    <t>КТ892Б КТ-9 93г демонтаж  = BU932Z</t>
  </si>
  <si>
    <t>Двигатель АВ-041 МУ3  50Гц 220/380в 16вт 1300об/мин</t>
  </si>
  <si>
    <t>Двигатель 1279.2 (220V  0,22A 10W1400U/min 50Hz 1,6mF/380V  IP20</t>
  </si>
  <si>
    <t>Двигатель СД-54 127в 50Гц  0,1А 96об/мин  редукция 1/15,62</t>
  </si>
  <si>
    <t>BSM50GB60DLC Infineon Technologies  600V 75A</t>
  </si>
  <si>
    <t xml:space="preserve">Светодиод-5мм РОЗОВЫЙ  5013   бесцветный яркий 1500 mcd  &lt;30°&gt;   3,0-3,2V  </t>
  </si>
  <si>
    <t xml:space="preserve"> LED POWER</t>
  </si>
  <si>
    <t>П214 83 84г</t>
  </si>
  <si>
    <t>П214 70-82г</t>
  </si>
  <si>
    <t>Линия задержки ЛЗ-3  ( Л3-3 ) 69г 8pin</t>
  </si>
  <si>
    <t>100мкф 200в 105°C 16*25 Jamicon TKR</t>
  </si>
  <si>
    <t>100мкф 250в 105°C 16*25 Jamicon TKR</t>
  </si>
  <si>
    <t>100мкф 250в 105°C 16*31 Jamicon TKR</t>
  </si>
  <si>
    <t>100мкф 320в &lt;PHOTO-FLASH&gt;10*38 Rubycon демонтаж</t>
  </si>
  <si>
    <t>100мкф 350в 105°C 25*25 Hitano</t>
  </si>
  <si>
    <t>100мкф 450в 105°C 18*40 Jamicon TKR гибкие вывода (н/у 5шт)</t>
  </si>
  <si>
    <t>110мкф 320в 105°C &lt;PHOTO-FLASH&gt;11*32 Rubycon демонтаж</t>
  </si>
  <si>
    <t>Выключатель ВК37 5А 12В кнопочные (педальные) серии ВК-37</t>
  </si>
  <si>
    <t xml:space="preserve">ПЭВ-15 200 ом ±5% </t>
  </si>
  <si>
    <t>К176ИМ1 90г</t>
  </si>
  <si>
    <t>К176ИМ1 82 86г</t>
  </si>
  <si>
    <t>Трубка фторопластовая Ф-4Д-Э 10х1.5 ГОСТ 22056-76 (п.метр) 1m-130г (Dн=13мм Dвн=10мм) цена за 1м</t>
  </si>
  <si>
    <t>Трубка фторопластовая Ф-4Д-Э 10х1.5 ГОСТ 22056-76 (0,6кг) (Dн=13мм Dвн=10мм) цена за 0,6</t>
  </si>
  <si>
    <t>Трубка фторопластовая Ф-4Д-Э 10х1.5 ГОСТ 22056-76 (1,0кг) (Dн=13мм Dвн=10мм) цена за 1кг</t>
  </si>
  <si>
    <t>Тексталит  кругляк D=50мм  1,483кг L=550mm</t>
  </si>
  <si>
    <t>Капролон  квадрат (45х50х505мм 0,822кг) L=315mm</t>
  </si>
  <si>
    <t>К176ТМ2 (82-84г) "НЗПП" Новосибирск</t>
  </si>
  <si>
    <r>
      <t>ERISSON RC-63301 org box TEXT (HS-5)</t>
    </r>
    <r>
      <rPr>
        <sz val="8"/>
        <color indexed="8"/>
        <rFont val="Arial"/>
        <family val="2"/>
        <charset val="204"/>
      </rPr>
      <t xml:space="preserve"> CTV-1455 CTV-2908A</t>
    </r>
    <r>
      <rPr>
        <sz val="12"/>
        <color indexed="8"/>
        <rFont val="Arial"/>
        <family val="2"/>
        <charset val="204"/>
      </rPr>
      <t xml:space="preserve">
</t>
    </r>
  </si>
  <si>
    <t xml:space="preserve">Батарейка  LITHIUM 3V CR 1025 BL1  Camelion    </t>
  </si>
  <si>
    <t xml:space="preserve">Батарейка  LITHIUM 3V 30mAh CR 1025 BL1  Renata (Швейцария)     </t>
  </si>
  <si>
    <t>Разветвитель USB A штекер / 7 USB A  гнездо (Hub на 7 портов USB с выключателями ) 1m Alex</t>
  </si>
  <si>
    <t>Автомат АК63-3М ТЗ 500V 16A  ОТС12 Iн СкЗР 90г  з/у</t>
  </si>
  <si>
    <r>
      <t>330мкф 250в 105°C</t>
    </r>
    <r>
      <rPr>
        <sz val="8"/>
        <rFont val="Arial"/>
        <family val="2"/>
        <charset val="204"/>
      </rPr>
      <t xml:space="preserve"> 19*36 Elite гибк.выв</t>
    </r>
  </si>
  <si>
    <t>Автомобильный концевик 16-0511 пластик  AUTO-1 REXANT</t>
  </si>
  <si>
    <t>HISENSE</t>
  </si>
  <si>
    <t>Фонарик головной 6 smd св. BL-539-COB (3*AAA)</t>
  </si>
  <si>
    <t>RC-5</t>
  </si>
  <si>
    <t>ГТ701А 86г</t>
  </si>
  <si>
    <t>Тумблер ТВ2-1 1А пласм.ручка 85 86г</t>
  </si>
  <si>
    <t>микропереключатель ПМ22-2 (91г 00г) политилен</t>
  </si>
  <si>
    <t>микропереключатель В602-2С</t>
  </si>
  <si>
    <t>Переключатель ПДМ1-1м</t>
  </si>
  <si>
    <t>РЭС49 РС4.569.421.423</t>
  </si>
  <si>
    <t>РЭС54 012-01 87г демонтаж</t>
  </si>
  <si>
    <t>SAMSUNG 3F14-00038-470  =3F14-00038-311 (KS51810-78)</t>
  </si>
  <si>
    <t>SAMSUNG 3F14-00038-311=3F14-00038-300(KS51810-79, PCA8521)</t>
  </si>
  <si>
    <t>П210 ▼ 62г вывода в кембрике концы гильзы</t>
  </si>
  <si>
    <t>П217 83г</t>
  </si>
  <si>
    <t>КСО-5Г-500в 2400пф 5% 66г демонтаж</t>
  </si>
  <si>
    <t>КСО-6Г-1000в 200пф 5% 88г</t>
  </si>
  <si>
    <t>ММТ-12 68 ом  76г</t>
  </si>
  <si>
    <t>Д20 диод черная полоса стекло/металл</t>
  </si>
  <si>
    <t>КВ116А 82г з/у полителен</t>
  </si>
  <si>
    <t xml:space="preserve">СП3-4ГМ 220к+-20%  А, ВС3-20 А 79г (с выкл.) </t>
  </si>
  <si>
    <t>СП3-16А 4,7к</t>
  </si>
  <si>
    <t>СП3-16А 10к</t>
  </si>
  <si>
    <t>ГТ403Е 85 78г</t>
  </si>
  <si>
    <t>1Т403Е 70г сталь</t>
  </si>
  <si>
    <t>2С107А (мет)  78-81г</t>
  </si>
  <si>
    <t>2С107А ОС (мет)  85г</t>
  </si>
  <si>
    <r>
      <t>Globo X-80 (X80)=X-90</t>
    </r>
    <r>
      <rPr>
        <b/>
        <sz val="8"/>
        <rFont val="Arial"/>
        <family val="2"/>
        <charset val="204"/>
      </rPr>
      <t xml:space="preserve"> ТЕЛЕКАРТА</t>
    </r>
    <r>
      <rPr>
        <b/>
        <sz val="6"/>
        <color indexed="10"/>
        <rFont val="Arial"/>
        <family val="2"/>
        <charset val="204"/>
      </rPr>
      <t xml:space="preserve">  над кругом</t>
    </r>
    <r>
      <rPr>
        <b/>
        <sz val="6"/>
        <rFont val="Arial"/>
        <family val="2"/>
        <charset val="204"/>
      </rPr>
      <t xml:space="preserve"> EPG EXIT</t>
    </r>
    <r>
      <rPr>
        <b/>
        <sz val="6"/>
        <color indexed="10"/>
        <rFont val="Arial"/>
        <family val="2"/>
        <charset val="204"/>
      </rPr>
      <t xml:space="preserve"> в центре OK  низ  CARD MAILBOX STATUS </t>
    </r>
  </si>
  <si>
    <t>Светодиод- белый     &lt;PIRAHNA&gt; 3-3,2В (7,6х7,6мм) белый, 1000mcd 120°</t>
  </si>
  <si>
    <t>Светодиод- желтый   &lt;PIRAHNA&gt;   2-2,2В  (7,6х7,6мм) желтый 1000mcd 120°</t>
  </si>
  <si>
    <t>Светодиод- зеленый &lt;PIRANHA&gt;  3-3,2В; (7,6х7,6мм) зеленый 1000mcd 120°</t>
  </si>
  <si>
    <t>Светодиод- синий   &lt;PIRAHNA&gt; 3-3,2В; (7,6х7,6мм) синий 1500mcd 120°</t>
  </si>
  <si>
    <t>ПЭВТ-10 1,2к ±5% 71г</t>
  </si>
  <si>
    <t xml:space="preserve">ПЭВ-15 100 ом ±5% </t>
  </si>
  <si>
    <r>
      <t>2РМ</t>
    </r>
    <r>
      <rPr>
        <sz val="10"/>
        <rFont val="Arial"/>
        <family val="2"/>
        <charset val="204"/>
      </rPr>
      <t>Т</t>
    </r>
    <r>
      <rPr>
        <sz val="10"/>
        <color indexed="10"/>
        <rFont val="Arial"/>
        <family val="2"/>
        <charset val="204"/>
      </rPr>
      <t>18Б7Ш1В1В=2РМ18Б7Ш1В1В (блочная вилка) 87г</t>
    </r>
  </si>
  <si>
    <t>2РМ18Б7Г1В1 (аналог RM18-7-ZK б.р)=2РМТ18Б7Г1В1 блочная розетка</t>
  </si>
  <si>
    <r>
      <t>2РМ</t>
    </r>
    <r>
      <rPr>
        <sz val="10"/>
        <rFont val="Arial"/>
        <family val="2"/>
        <charset val="204"/>
      </rPr>
      <t>Т</t>
    </r>
    <r>
      <rPr>
        <sz val="10"/>
        <color indexed="10"/>
        <rFont val="Arial"/>
        <family val="2"/>
        <charset val="204"/>
      </rPr>
      <t>18Б7Г1В1В 92г Россия     блочная розетка</t>
    </r>
  </si>
  <si>
    <t xml:space="preserve">2РМ18Б7Ш1В1В (аналог RM18-7-ZJ б.в.)   (блочная вилка) </t>
  </si>
  <si>
    <r>
      <t>2РМ18БПН7Г1В1 (аналог RM18-7-ZTK-S-D б.к.р.) (блочно/кабельная.</t>
    </r>
    <r>
      <rPr>
        <b/>
        <sz val="10"/>
        <rFont val="Arial"/>
        <family val="2"/>
        <charset val="204"/>
      </rPr>
      <t>розетка</t>
    </r>
    <r>
      <rPr>
        <sz val="10"/>
        <rFont val="Arial"/>
        <family val="2"/>
        <charset val="204"/>
      </rPr>
      <t>)</t>
    </r>
  </si>
  <si>
    <t>2РМ22Б4Ш3В1 (вилка блочная) демонтаж</t>
  </si>
  <si>
    <t>2РМ22КУН4Г3В1 угловой кабельная.розетка демонтаж</t>
  </si>
  <si>
    <t>2РМ24Б19Г1В1 (19pin) розетка блочная демонтаж</t>
  </si>
  <si>
    <t>2РМ24Б19Ш1В1 (19pin) вилка блочная демонтаж</t>
  </si>
  <si>
    <t>2РМ24КУН19Г1В1 (19pin) угловой кабельная.розетка демонтаж</t>
  </si>
  <si>
    <t>2РМ24КУН19Ш1В1 (19pin) угловой кабельная.вилка демонтаж</t>
  </si>
  <si>
    <t>2РМД27КПН19Г5В1 кабельная.розетка</t>
  </si>
  <si>
    <t>2РМ27Б24Ш1В1 (онц-рг-09-24/27-в1) (24pin) вилка блочная</t>
  </si>
  <si>
    <t>2РМ27КУН24Ш1В1  (24pin) угловой кабельная.вилка  демонтаж</t>
  </si>
  <si>
    <t>К31-11-3-500В 1800пф 5% 1n8k A8</t>
  </si>
  <si>
    <t>СП4-1-0,5 3,3к  89г</t>
  </si>
  <si>
    <t xml:space="preserve">СПО-0,5 12к+-20%    ВС2-20 1988 "5" </t>
  </si>
  <si>
    <t xml:space="preserve">СПОСЕ-0,5 15к+-20%      </t>
  </si>
  <si>
    <t>ПЛ31А-П  (12pin) (карболит) демонтаж</t>
  </si>
  <si>
    <t>Тумблер ПТ2-20В   81г</t>
  </si>
  <si>
    <t>Тумблер ПТ5-1 (Переключатель клавишный )</t>
  </si>
  <si>
    <t>Тумблер ТВ2-1 1А  пласм.ручка демонтаж</t>
  </si>
  <si>
    <t>Кнопка П4П2Т-5 красно-зеленые</t>
  </si>
  <si>
    <r>
      <t xml:space="preserve">Тумблер Т3 5А 127в 3А 220в </t>
    </r>
    <r>
      <rPr>
        <b/>
        <sz val="10"/>
        <rFont val="Arial"/>
        <family val="2"/>
        <charset val="204"/>
      </rPr>
      <t>демонтаж</t>
    </r>
  </si>
  <si>
    <t>ТДЕ210 реле-контактор</t>
  </si>
  <si>
    <r>
      <t xml:space="preserve">DEX LT-2220  </t>
    </r>
    <r>
      <rPr>
        <b/>
        <sz val="6"/>
        <rFont val="Arial"/>
        <family val="2"/>
        <charset val="204"/>
      </rPr>
      <t xml:space="preserve">верх </t>
    </r>
    <r>
      <rPr>
        <b/>
        <sz val="6"/>
        <color indexed="10"/>
        <rFont val="Arial"/>
        <family val="2"/>
        <charset val="204"/>
      </rPr>
      <t>POWER</t>
    </r>
    <r>
      <rPr>
        <b/>
        <sz val="6"/>
        <rFont val="Arial"/>
        <family val="2"/>
        <charset val="204"/>
      </rPr>
      <t xml:space="preserve"> </t>
    </r>
    <r>
      <rPr>
        <b/>
        <sz val="6"/>
        <color indexed="10"/>
        <rFont val="Arial"/>
        <family val="2"/>
        <charset val="204"/>
      </rPr>
      <t>диод</t>
    </r>
    <r>
      <rPr>
        <b/>
        <sz val="6"/>
        <rFont val="Arial"/>
        <family val="2"/>
        <charset val="204"/>
      </rPr>
      <t xml:space="preserve"> AUTO  P.MODE S.MODE ASPECT SLEEP в круге ENTER  низ ◄◄ ►►►II </t>
    </r>
    <r>
      <rPr>
        <b/>
        <sz val="11"/>
        <rFont val="Arial"/>
        <family val="2"/>
        <charset val="204"/>
      </rPr>
      <t>■</t>
    </r>
    <r>
      <rPr>
        <b/>
        <sz val="6"/>
        <rFont val="Arial"/>
        <family val="2"/>
        <charset val="204"/>
      </rPr>
      <t xml:space="preserve">      I◄◄ ►►I</t>
    </r>
    <r>
      <rPr>
        <sz val="12"/>
        <rFont val="Arial"/>
        <family val="2"/>
        <charset val="204"/>
      </rPr>
      <t xml:space="preserve"> </t>
    </r>
    <r>
      <rPr>
        <sz val="8"/>
        <rFont val="Arial"/>
        <family val="2"/>
        <charset val="204"/>
      </rPr>
      <t>LT-2220 Dex LT-2611 Dex LT-3211 Dex LT-3250</t>
    </r>
  </si>
  <si>
    <t>КМ155КП5 79-91г</t>
  </si>
  <si>
    <t xml:space="preserve">К155ЛА18  88г  Планета Великий Новгород </t>
  </si>
  <si>
    <t xml:space="preserve">К155ЛА18  87г  Планета Великий Новгород </t>
  </si>
  <si>
    <t xml:space="preserve">К155ЛА18  84г  Планета Великий Новгород </t>
  </si>
  <si>
    <t xml:space="preserve">К155РУ1 80г  Анд </t>
  </si>
  <si>
    <t>2С439А (металл)</t>
  </si>
  <si>
    <t xml:space="preserve">КС468А (мет) </t>
  </si>
  <si>
    <t>2С530А 86 93г</t>
  </si>
  <si>
    <t>СП5-16ВБ-0,5вт 15к ±5% 87г</t>
  </si>
  <si>
    <t xml:space="preserve">К174УР2Б (A240D) </t>
  </si>
  <si>
    <t>К176РУ2 (82г 84г 86 87г)</t>
  </si>
  <si>
    <t>К176ИР2  86  "НЗПП" Новосибирск▲ з/у 100шт</t>
  </si>
  <si>
    <t>К176ИР4 87г "НЗПП" Новосибирск</t>
  </si>
  <si>
    <t>К555ИД5 89г Мион Тбилиси</t>
  </si>
  <si>
    <t>КМ555ИР11А 89г</t>
  </si>
  <si>
    <t>К555ИП5 91г</t>
  </si>
  <si>
    <t xml:space="preserve">Батарейка для пультов авто 12V Camelion 27A  (27мм/7мм) </t>
  </si>
  <si>
    <t>560мкф 450в 105°C&lt;СE&gt; 35*60 Rubycon</t>
  </si>
  <si>
    <t>КР570ТМ1 90г   АО "Вильняус Вента", г. Вильнюс</t>
  </si>
  <si>
    <r>
      <rPr>
        <b/>
        <sz val="8"/>
        <color indexed="30"/>
        <rFont val="Arial"/>
        <family val="2"/>
        <charset val="204"/>
      </rPr>
      <t>Пульт</t>
    </r>
    <r>
      <rPr>
        <b/>
        <sz val="10"/>
        <color indexed="30"/>
        <rFont val="Arial"/>
        <family val="2"/>
        <charset val="204"/>
      </rPr>
      <t xml:space="preserve"> Билайн ТВ CISCO RC-1534807 AT6400ALL TOUSH</t>
    </r>
  </si>
  <si>
    <t xml:space="preserve">30х16      JW-4031AG      зелёный, 3 разряда,общий катод </t>
  </si>
  <si>
    <t>РЭС49 423</t>
  </si>
  <si>
    <t>РЭС42 РС4.569.151 134 з/у 85г</t>
  </si>
  <si>
    <t xml:space="preserve">РЭС42 РС4.569.152 </t>
  </si>
  <si>
    <t>РЭС43 РС4.569.203</t>
  </si>
  <si>
    <t>РЭС43 РС4.569.201 з/у 5шт 83г</t>
  </si>
  <si>
    <t>РЭС43 РС4.569.202 з/у 10шт 90г 12V</t>
  </si>
  <si>
    <t>РЭС42 РС4.569.151 816  81г</t>
  </si>
  <si>
    <t>РЭС42 РС4.569.151 233  81г</t>
  </si>
  <si>
    <t>П302 мет 83г з/у30шт</t>
  </si>
  <si>
    <t>П214Б з/у 45шт 82г</t>
  </si>
  <si>
    <t>П214Б 70-87г</t>
  </si>
  <si>
    <t>П216Б 85г з/у 50шт</t>
  </si>
  <si>
    <t>КУ204А</t>
  </si>
  <si>
    <t>КУ202М (400V) 90г Старт</t>
  </si>
  <si>
    <t>РСМ РФ4.500.023-01</t>
  </si>
  <si>
    <t>РСМ1-Т РФ4.500.020</t>
  </si>
  <si>
    <t>РСМ-2 РС4.500.023 69г</t>
  </si>
  <si>
    <t>РСМ-1 РС4.500.028 66 78г</t>
  </si>
  <si>
    <t>РСМ-1 РС4.500.030 68г</t>
  </si>
  <si>
    <t>РСМ-2 РС4.500.025 65г</t>
  </si>
  <si>
    <t>РСМ-2 РС4.500.028 64г</t>
  </si>
  <si>
    <t>РСМ-2 РС4.500.032 69г</t>
  </si>
  <si>
    <t>РСМ-2 РС4.500.023 68г</t>
  </si>
  <si>
    <t>РСМ-2 РС4.500.023 70г</t>
  </si>
  <si>
    <t>РСМ-3 РФ4.500.035 64г</t>
  </si>
  <si>
    <t>РСМ-3 РФ4.500.024 64г 67г</t>
  </si>
  <si>
    <t>ТКЕ21ПД1У 3109296</t>
  </si>
  <si>
    <t>К73П-2-400в 0,068мкф 73г</t>
  </si>
  <si>
    <t>К42У-2-250 0,33мкф 250В 75г демонтаж</t>
  </si>
  <si>
    <t>РСМ-1 РС4.500.030 65г</t>
  </si>
  <si>
    <t>Чип керамика &lt;0805&gt; 0,56мкф (560nF) (Y5V) ± 80-20%  25v Hitano</t>
  </si>
  <si>
    <t>Чип керамика &lt;0805&gt; 2,2мкф(2200nF)  (Y5V)  ± 80-20% 16v Samsung</t>
  </si>
  <si>
    <t>Чип керамика &lt;0805&gt; 1,5мкф(1500nF)  (Y5V)  ± 80-20% 16v Samsung</t>
  </si>
  <si>
    <t>PHILIPS RC-2583/01 (PH-88)</t>
  </si>
  <si>
    <r>
      <t xml:space="preserve">PHILIPS RC19137002/01 </t>
    </r>
    <r>
      <rPr>
        <sz val="8"/>
        <rFont val="Arial"/>
        <family val="2"/>
        <charset val="204"/>
      </rPr>
      <t xml:space="preserve">DVD (темносерый) предпосл. ряд REPEAT REPEAT PREVIEW MUTE </t>
    </r>
  </si>
  <si>
    <r>
      <t xml:space="preserve">PHILIPS RC19137002 org </t>
    </r>
    <r>
      <rPr>
        <sz val="8"/>
        <rFont val="Arial"/>
        <family val="2"/>
        <charset val="204"/>
      </rPr>
      <t xml:space="preserve">DVD (белый) предпосл. ряд REPEAT REPEAT PREVIEW MUTE DVP5101K </t>
    </r>
  </si>
  <si>
    <r>
      <t xml:space="preserve">PHILIPS RC19335005/01 </t>
    </r>
    <r>
      <rPr>
        <b/>
        <sz val="8"/>
        <rFont val="Arial"/>
        <family val="2"/>
        <charset val="204"/>
      </rPr>
      <t>(серый с VCP</t>
    </r>
    <r>
      <rPr>
        <sz val="12"/>
        <rFont val="Arial"/>
        <family val="2"/>
        <charset val="204"/>
      </rPr>
      <t>)</t>
    </r>
  </si>
  <si>
    <t>Чип керамика &lt;1206&gt; 1,0pf (NPO) ±10% 63v</t>
  </si>
  <si>
    <t>Чип керамика &lt;1206&gt; 1,5pf (NPO) ±10% 63v</t>
  </si>
  <si>
    <t>Чип керамика &lt;1206&gt; 4,7pf (NPO) ±10% 63v</t>
  </si>
  <si>
    <t>Чип керамика &lt;1206&gt; 6,8pf (NPO) ±10% 63v</t>
  </si>
  <si>
    <t>Чип керамика &lt;1206&gt; 8,2pf (NPO) ±10% 63v</t>
  </si>
  <si>
    <t>Чип керамика &lt;1206&gt; 12pf (NPO) ±10% 63v</t>
  </si>
  <si>
    <t>Чип керамика &lt;1206&gt; 15pf (NPO) ±10% 63v</t>
  </si>
  <si>
    <t>Чип керамика &lt;1206&gt; 18pf (NPO) ±10% 63v</t>
  </si>
  <si>
    <t>Чип керамика &lt;1206&gt; 20pf (NPO) ±10% 63v</t>
  </si>
  <si>
    <t>Чип керамика &lt;1206&gt; 22pf (NPO) ±10% 63v</t>
  </si>
  <si>
    <t>Чип керамика &lt;1206&gt; 27pf (NPO) ±10% 63v</t>
  </si>
  <si>
    <t>Чип керамика &lt;1206&gt; 30pf (NPO) ±10% 63v</t>
  </si>
  <si>
    <t>Чип керамика &lt;1206&gt; 33pf (NPO) ±10% 63v</t>
  </si>
  <si>
    <t>Чип керамика &lt;1206&gt; 47pf (NPO) ±10% 63v</t>
  </si>
  <si>
    <t>Чип керамика &lt;1206&gt; 56pf (NPO) ±10% 63v</t>
  </si>
  <si>
    <t>Чип керамика &lt;1206&gt; 75pf (NPO) ±10% 63v</t>
  </si>
  <si>
    <t>Чип керамика &lt;1206&gt; 82pf (NPO) ±10% 63v</t>
  </si>
  <si>
    <t>К75-24В-1000В-0,68мкф - ±10% 2001</t>
  </si>
  <si>
    <t>КД1-3 М47 4,3пф ±10%</t>
  </si>
  <si>
    <t>КТИ-1-12пф ±10% 89г</t>
  </si>
  <si>
    <t xml:space="preserve">К10-62 18пФ ±10% Н90 d=10mm з/у600шт 92г </t>
  </si>
  <si>
    <t>КД1-3 М1500 51пф ±10%</t>
  </si>
  <si>
    <t>КТИ-1-68пф ±10% 89г</t>
  </si>
  <si>
    <t>К10-7В 82пф ±10%</t>
  </si>
  <si>
    <t>КT-3 82пф ±10% Н10 300в 26х4х28мм</t>
  </si>
  <si>
    <t>КТИ-1-82пф ±10% 89г</t>
  </si>
  <si>
    <t>КД1-3 М1500 91пф ±10%</t>
  </si>
  <si>
    <t>КТИ-1-91пф ±10% 89г</t>
  </si>
  <si>
    <t>КT-3 100пф ±10% Н10 300в 26х4х28мм</t>
  </si>
  <si>
    <t xml:space="preserve">К10-62 100пФ ±10% М750 з/у600шт 92г </t>
  </si>
  <si>
    <t xml:space="preserve">К10-7В 100пф ±10% П33 </t>
  </si>
  <si>
    <t>КД1-3 М1500 100пф ±10%</t>
  </si>
  <si>
    <t>К10-7В 110пф ±10%</t>
  </si>
  <si>
    <t>КТИ-1-150пф ±10% 89г</t>
  </si>
  <si>
    <t>КД1-3 М1500 200пф ±10%</t>
  </si>
  <si>
    <t>К73-9-100В 2200пф ±10%</t>
  </si>
  <si>
    <t>К40П-2Б-400в 2200пф ±10% 81г</t>
  </si>
  <si>
    <t xml:space="preserve">К10-17Б 3300пф ±10% 35в П330 (S 3n3K) 88г (11х8Х3мм) 0,96г многослойные изолированные (окукленные) </t>
  </si>
  <si>
    <t>К10-17Б 3300пф ±10% M1500 (V 3n3K) (6х4Х2,5мм) 0,22г многослойные изолированные (окукленные)</t>
  </si>
  <si>
    <t>К73-9-100в 3300пф ±10%  93г з/у300шт</t>
  </si>
  <si>
    <t>200В ±10% 4700пф</t>
  </si>
  <si>
    <t>К31-11-3-500в 0,01мкф ±10%</t>
  </si>
  <si>
    <t>К40П-2Б-400в 0,022мкф ±10% 79г</t>
  </si>
  <si>
    <t>К40П-2Б-400в 0,033мкф ±10% 77г 78</t>
  </si>
  <si>
    <t>К73П-3-160в 0,05мкф ±10% 90г</t>
  </si>
  <si>
    <t>К40У-9-200в-0,1мкф ±10%</t>
  </si>
  <si>
    <t>К40У-9-400В 0,15мкф ±10% 87г</t>
  </si>
  <si>
    <t>К73-17В-63В 0,22мкф ±10% 2006г(220nK)</t>
  </si>
  <si>
    <t>К73-9-100В 0,31мкф ±10%1994</t>
  </si>
  <si>
    <t>К73П-3-160в 0,5мкф ±10% 91г</t>
  </si>
  <si>
    <t xml:space="preserve">MKP-X2-280V-0,68мкф ±10% (26x10x18mm) </t>
  </si>
  <si>
    <t>К73П-3-160в 1мкф ±10% 91г</t>
  </si>
  <si>
    <t>К73П-3-160в 1мкф ±10% 88г з/у90шт</t>
  </si>
  <si>
    <t>К73-17 160v-1,5мкф ±10%  (1m5M) 90г</t>
  </si>
  <si>
    <t>К73-17В-63в-2,2мкф ±10% (2m2К)</t>
  </si>
  <si>
    <t xml:space="preserve">MKP-X2-280V-2,2мкф ±10% (32x13x23mm) </t>
  </si>
  <si>
    <t>К73-17В-63В 3,3мкф ±10% 92г 3m3K K C0</t>
  </si>
  <si>
    <t xml:space="preserve">MKP-X2-275V-4,0мкф ±10% (32x13x23mm) </t>
  </si>
  <si>
    <t xml:space="preserve">MKP-X2-275V-5,0мкф ±10% (32x13x23mm) </t>
  </si>
  <si>
    <t xml:space="preserve">К78-2-1600в-4700пф ±10% </t>
  </si>
  <si>
    <t xml:space="preserve">К78-2-1000в-0.047мкф ±10% 03г </t>
  </si>
  <si>
    <t xml:space="preserve">К78-2-1600в-0.056мкф ±10% 04г </t>
  </si>
  <si>
    <t>К73-17Д-1500в-0.1мкф ±10% (100nK 1500NOП)</t>
  </si>
  <si>
    <t>К78-2-1000в-0.15мкф ±10% имп &lt;CBB-81&gt; polyprop.(154J)</t>
  </si>
  <si>
    <t>К78-2-1000в-0.15мкф ±10% 08г</t>
  </si>
  <si>
    <t>МБГП-2-1600В 0,24мкф ±10% 88г</t>
  </si>
  <si>
    <t xml:space="preserve">МБГЧ-1-750В 0,5мкф ( ±10%) 02г </t>
  </si>
  <si>
    <t>МБГЧ-1-1-250В-4мкф ±10% 97г з/у20шт</t>
  </si>
  <si>
    <t xml:space="preserve">МБГЧ-1-1-300В-4мкф ±10% </t>
  </si>
  <si>
    <t>МБГО-1-160в-10мкф ±10% 83г</t>
  </si>
  <si>
    <t>МБГО-2-300в-10мкф ±10% 85г демонтаж</t>
  </si>
  <si>
    <t>К73-16-250в 2,2мкф ±10% 85-91г</t>
  </si>
  <si>
    <t>К75-10-500В-0,68мкф ±10% 50 Hz  91г</t>
  </si>
  <si>
    <t>К75-10-750В-1,5мкф ±10% 50 Hz з/у 5шт 92г</t>
  </si>
  <si>
    <t>МБМ- 510пф ±10%</t>
  </si>
  <si>
    <t>БМ-2-200В 680пф ±10%</t>
  </si>
  <si>
    <t>БМ-2-160В-0,01мкф ±10% 81г</t>
  </si>
  <si>
    <t xml:space="preserve">МПО 0,02 мкф ±10% 600V 79г  </t>
  </si>
  <si>
    <t>МБМ-500В 0,025мкф ±10%</t>
  </si>
  <si>
    <t>С3Х68-600В 0,025мкф ±10%</t>
  </si>
  <si>
    <t>МБМ-750В 0,025мкф ±10%</t>
  </si>
  <si>
    <t xml:space="preserve">МБМ-1000в 0,025мкф ±10% </t>
  </si>
  <si>
    <t>БМ-2-160В 0,033мкф ±10% 81-84г</t>
  </si>
  <si>
    <t>БМ-2-160В-0,047мкф ±10% 85г</t>
  </si>
  <si>
    <t xml:space="preserve">МБМ-160В 0,05мкф ±10% </t>
  </si>
  <si>
    <t>МБМ-500В 0,05мкф ±10% 90г</t>
  </si>
  <si>
    <t>МБМ-250В 0,1мкф ±10% 86г</t>
  </si>
  <si>
    <t>МБМ-500В 0,1мкф ±10% 89 91г з/у 70шт</t>
  </si>
  <si>
    <t>МБМ-500В 0,1мкф ±10% 92г з/у 70шт</t>
  </si>
  <si>
    <t>МБМ-500В 0,25мкф ±10% 86-91г</t>
  </si>
  <si>
    <t>МБМ-160В 1мкф ±10% 87г</t>
  </si>
  <si>
    <t>МБМ-250В 1мкф ±10% 88г</t>
  </si>
  <si>
    <t>К52-1Б-16в 10мкф ±10% 80г</t>
  </si>
  <si>
    <t>К53-1А-30в 1мкф ±10% 78г</t>
  </si>
  <si>
    <t>К53-1А-32в 1мкф ±10% 92г</t>
  </si>
  <si>
    <t>К53-1А-20в 22мкф ±10% 90г</t>
  </si>
  <si>
    <t>К53-1А-15в 33мкф ±10% 90г</t>
  </si>
  <si>
    <t>К53-1А-16в 68мкф ±10% 90г</t>
  </si>
  <si>
    <t>СН1-1-470в ±10% вывода 85г</t>
  </si>
  <si>
    <t>&lt;560V&gt; СН1-1-560в ±10% вывода</t>
  </si>
  <si>
    <t>&lt;1000V&gt; СН1-1-1000В ±10% 86г</t>
  </si>
  <si>
    <t>&lt;1200V&gt; СН1-1-1200В ±10%</t>
  </si>
  <si>
    <t>Чип керамика &lt;1206&gt; 15pf (NPO) ± 5% 63v Philips</t>
  </si>
  <si>
    <t>Чип керамика &lt;1206&gt; 120pf (NPO) ± 5% 63v Rutronik</t>
  </si>
  <si>
    <t xml:space="preserve">Чип керамика &lt;0805&gt; 0,68мкф (680nF)  (X7R) ± 80-20% 16v  </t>
  </si>
  <si>
    <t xml:space="preserve">Чип керамика &lt;0805&gt;  0,022мкф (22nF) (X7R) ±10% 25v   </t>
  </si>
  <si>
    <t xml:space="preserve">Чип керамика &lt;0805&gt; 0,68мкф (680nF)  (X7R) ±10% 25v   </t>
  </si>
  <si>
    <t>Чип керамика &lt;0805&gt;  0,033мкф (33nF) (X7R)  ±10% 25v</t>
  </si>
  <si>
    <r>
      <t xml:space="preserve">Термостат капилярный </t>
    </r>
    <r>
      <rPr>
        <sz val="8"/>
        <color indexed="10"/>
        <rFont val="Arial"/>
        <family val="2"/>
        <charset val="204"/>
      </rPr>
      <t xml:space="preserve">2-х ступенчатый регулируемый TRZ3435 46/06 T80 TAAD 35411201 (Терморегулятор TRZ 3435 Ferroli (39804010) GN2 N, GN4 N, Pegasus 2S (67-107), Pegasus F2 N 2S, </t>
    </r>
  </si>
  <si>
    <r>
      <t xml:space="preserve">Чип тантал корпус B (3,5х2,8х1,9) 10мкф 10v  (293D106X9010B2T) Vishay </t>
    </r>
    <r>
      <rPr>
        <b/>
        <sz val="8"/>
        <color indexed="10"/>
        <rFont val="Arial"/>
        <family val="2"/>
        <charset val="204"/>
      </rPr>
      <t xml:space="preserve"> (10-10)</t>
    </r>
  </si>
  <si>
    <r>
      <t xml:space="preserve">Чип тантал корпус B (3,5х2,8х1,9) 10мкф 10v   </t>
    </r>
    <r>
      <rPr>
        <b/>
        <sz val="8"/>
        <color indexed="10"/>
        <rFont val="Arial"/>
        <family val="2"/>
        <charset val="204"/>
      </rPr>
      <t xml:space="preserve"> (10 10V)</t>
    </r>
  </si>
  <si>
    <r>
      <t xml:space="preserve">Чип тантал корпус B (3,5х2,8х1,9) 10мкф 20v   </t>
    </r>
    <r>
      <rPr>
        <b/>
        <sz val="8"/>
        <color indexed="10"/>
        <rFont val="Arial"/>
        <family val="2"/>
        <charset val="204"/>
      </rPr>
      <t xml:space="preserve"> (10 20V)</t>
    </r>
  </si>
  <si>
    <r>
      <t>Чип тантал корпус C (6х3,2х2,5) 6,8мкф 20V</t>
    </r>
    <r>
      <rPr>
        <sz val="8"/>
        <color indexed="10"/>
        <rFont val="Arial"/>
        <family val="2"/>
        <charset val="204"/>
      </rPr>
      <t xml:space="preserve"> </t>
    </r>
    <r>
      <rPr>
        <b/>
        <sz val="8"/>
        <color indexed="10"/>
        <rFont val="Arial"/>
        <family val="2"/>
        <charset val="204"/>
      </rPr>
      <t>(685 20V)</t>
    </r>
  </si>
  <si>
    <r>
      <t>Чип тантал корпус C (6х3,2х2,5) 10мкф 16V</t>
    </r>
    <r>
      <rPr>
        <sz val="8"/>
        <color indexed="10"/>
        <rFont val="Arial"/>
        <family val="2"/>
        <charset val="204"/>
      </rPr>
      <t xml:space="preserve"> </t>
    </r>
    <r>
      <rPr>
        <b/>
        <sz val="8"/>
        <color indexed="10"/>
        <rFont val="Arial"/>
        <family val="2"/>
        <charset val="204"/>
      </rPr>
      <t>(C106)</t>
    </r>
  </si>
  <si>
    <r>
      <t>Чип тантал корпус C (6х3,2х2,5) 10мкф 20V</t>
    </r>
    <r>
      <rPr>
        <sz val="8"/>
        <color indexed="10"/>
        <rFont val="Arial"/>
        <family val="2"/>
        <charset val="204"/>
      </rPr>
      <t xml:space="preserve"> </t>
    </r>
    <r>
      <rPr>
        <b/>
        <sz val="8"/>
        <color indexed="10"/>
        <rFont val="Arial"/>
        <family val="2"/>
        <charset val="204"/>
      </rPr>
      <t>(10-20L)</t>
    </r>
  </si>
  <si>
    <r>
      <t>Чип тантал корпус C (6х3,2х2,5) 10мкф 25V</t>
    </r>
    <r>
      <rPr>
        <sz val="8"/>
        <color indexed="10"/>
        <rFont val="Arial"/>
        <family val="2"/>
        <charset val="204"/>
      </rPr>
      <t xml:space="preserve"> </t>
    </r>
    <r>
      <rPr>
        <b/>
        <sz val="8"/>
        <color indexed="10"/>
        <rFont val="Arial"/>
        <family val="2"/>
        <charset val="204"/>
      </rPr>
      <t>(106 25V)</t>
    </r>
  </si>
  <si>
    <r>
      <t>Чип тантал корпус C (6х3,2х2,5) 10мкф 35V</t>
    </r>
    <r>
      <rPr>
        <sz val="8"/>
        <color indexed="10"/>
        <rFont val="Arial"/>
        <family val="2"/>
        <charset val="204"/>
      </rPr>
      <t xml:space="preserve"> </t>
    </r>
    <r>
      <rPr>
        <b/>
        <sz val="8"/>
        <color indexed="10"/>
        <rFont val="Arial"/>
        <family val="2"/>
        <charset val="204"/>
      </rPr>
      <t>(10 35V)</t>
    </r>
  </si>
  <si>
    <r>
      <t>Чип тантал корпус C (6х3,2х2,5) 15мкф 16V</t>
    </r>
    <r>
      <rPr>
        <sz val="8"/>
        <color indexed="10"/>
        <rFont val="Arial"/>
        <family val="2"/>
        <charset val="204"/>
      </rPr>
      <t xml:space="preserve"> </t>
    </r>
    <r>
      <rPr>
        <b/>
        <sz val="8"/>
        <color indexed="10"/>
        <rFont val="Arial"/>
        <family val="2"/>
        <charset val="204"/>
      </rPr>
      <t>(15-16L)</t>
    </r>
  </si>
  <si>
    <r>
      <t xml:space="preserve">Чип тантал корпус C (6х3,2х2,5) 22мкф 16V  </t>
    </r>
    <r>
      <rPr>
        <b/>
        <sz val="8"/>
        <color indexed="10"/>
        <rFont val="Arial"/>
        <family val="2"/>
        <charset val="204"/>
      </rPr>
      <t>(226 16V)</t>
    </r>
  </si>
  <si>
    <r>
      <t xml:space="preserve">Чип тантал корпус C (6х3,2х2,5) 22мкф 25V  </t>
    </r>
    <r>
      <rPr>
        <b/>
        <sz val="8"/>
        <color indexed="10"/>
        <rFont val="Arial"/>
        <family val="2"/>
        <charset val="204"/>
      </rPr>
      <t>(22 25V)</t>
    </r>
  </si>
  <si>
    <r>
      <t>Чип тантал корпус C (6х3,2х2,5) 33мкф 10V</t>
    </r>
    <r>
      <rPr>
        <sz val="8"/>
        <color indexed="10"/>
        <rFont val="Arial"/>
        <family val="2"/>
        <charset val="204"/>
      </rPr>
      <t xml:space="preserve"> </t>
    </r>
    <r>
      <rPr>
        <b/>
        <sz val="8"/>
        <color indexed="10"/>
        <rFont val="Arial"/>
        <family val="2"/>
        <charset val="204"/>
      </rPr>
      <t>(33-10L)</t>
    </r>
  </si>
  <si>
    <r>
      <t xml:space="preserve">Чип тантал корпус C (6х3,2х2,5) 33мкф 16V AVX </t>
    </r>
    <r>
      <rPr>
        <b/>
        <sz val="8"/>
        <color indexed="10"/>
        <rFont val="Arial"/>
        <family val="2"/>
        <charset val="204"/>
      </rPr>
      <t>(336C)</t>
    </r>
  </si>
  <si>
    <r>
      <t xml:space="preserve">Чип тантал корпус C (6х3,2х2,5) 47мкф 35V E 20 </t>
    </r>
    <r>
      <rPr>
        <b/>
        <sz val="8"/>
        <color indexed="10"/>
        <rFont val="Arial"/>
        <family val="2"/>
        <charset val="204"/>
      </rPr>
      <t>(225 35V)  (TAJE226M035RNJ)</t>
    </r>
  </si>
  <si>
    <r>
      <t>Чип тантал корпус C (6х3,2х2,5) 68мкф 10V</t>
    </r>
    <r>
      <rPr>
        <b/>
        <sz val="8"/>
        <color indexed="10"/>
        <rFont val="Arial"/>
        <family val="2"/>
        <charset val="204"/>
      </rPr>
      <t xml:space="preserve"> (68 10V)</t>
    </r>
  </si>
  <si>
    <r>
      <t>Чип тантал корпус C (6х3,2х2,5) 68мкф 16V AVX</t>
    </r>
    <r>
      <rPr>
        <b/>
        <sz val="8"/>
        <color indexed="10"/>
        <rFont val="Arial"/>
        <family val="2"/>
        <charset val="204"/>
      </rPr>
      <t xml:space="preserve"> (686C)</t>
    </r>
  </si>
  <si>
    <r>
      <rPr>
        <b/>
        <sz val="8"/>
        <color indexed="10"/>
        <rFont val="Arial"/>
        <family val="2"/>
        <charset val="204"/>
      </rPr>
      <t xml:space="preserve"> 6,8мкф 6,3в</t>
    </r>
    <r>
      <rPr>
        <sz val="8"/>
        <rFont val="Arial"/>
        <family val="2"/>
        <charset val="204"/>
      </rPr>
      <t xml:space="preserve">  h=7,5mm 4,2x4,8mm Керамика выводной</t>
    </r>
  </si>
  <si>
    <r>
      <t xml:space="preserve">CBB61 5 мкф 630VAC ± 5% 47x18x33 </t>
    </r>
    <r>
      <rPr>
        <sz val="8"/>
        <color indexed="10"/>
        <rFont val="Arial"/>
        <family val="2"/>
        <charset val="204"/>
      </rPr>
      <t>(гибкие выводы красные)</t>
    </r>
  </si>
  <si>
    <t>Чип керамика &lt;1206&gt; 2,2мкф (Y5V) -20 ± 80% 16v (50шт)</t>
  </si>
  <si>
    <t>Чип керамика &lt;1206&gt; 1000pf (X7R) ±10% 63v (1nf) (50шт)</t>
  </si>
  <si>
    <t>Чип керамика &lt;1206&gt; 68pf (NPO)  ± 5% 63v (50шт)</t>
  </si>
  <si>
    <t>Чип керамика &lt;1206&gt; 10pf (NPO)  ± 5% 63v (50шт)</t>
  </si>
  <si>
    <t>Чип керамика &lt;1206&gt; 5,6pf (X7R) ±10% 63v (50шт)</t>
  </si>
  <si>
    <t>Чип керамика &lt;1206&gt; 3,3pf (NPO) ±10% 63v (50шт)</t>
  </si>
  <si>
    <t>Чип керамика &lt;0805&gt;  0,033мкф (33nF) (X7R)  ±10% 25v (50шт)</t>
  </si>
  <si>
    <t>Чип керамика &lt;1206&gt; 10 мкф (X5R) ± 10% 6,3v h=1,6mm TDK</t>
  </si>
  <si>
    <t>SCART х SCART 1,5m  AL</t>
  </si>
  <si>
    <t>1400мкф 450в 85°C 51*143 под болт PHILIPS (демонтаж с медоборуд. факт. ёмкость 1800мкф)3186EH142T450AHA2 1400UF -10+50% 450vDC 525 SURGE 85°C MAX AMBIEBT 362 9448 56699</t>
  </si>
  <si>
    <t>1600мкф 450в -25..+85°C 64*105 под болт SIEMENS GERMANY(демонтаж с медоборудования факт. ёмкость 1550-1615мкф) B43481-U5168-Q1 1600uF +30/-10% 450v- 525 -25…+ 85°C 04.95г</t>
  </si>
  <si>
    <t>2500мкф 450в 85°C 77*107 под болт PHILIPS (демонтаж с медоборуд. факт. ёмкость 2600-2700мкф) 13-630027 3186 GE252U450BPA2 2500UF -10+75% 450vDC 525 SURGE 85°C MAX AMBIEBT 362 9501 5669</t>
  </si>
  <si>
    <t>&lt;CBB-21&gt;3,3мкф 250v MPP335 2E Metal-Polypr демонтаж</t>
  </si>
  <si>
    <t xml:space="preserve">Чип керамика &lt;0603&gt; 0,47pf (NPO) ± 0,1pf 50v </t>
  </si>
  <si>
    <t xml:space="preserve">Чип керамика &lt;0603&gt; 0,50pf (NPO) ± 0,25pf 50v </t>
  </si>
  <si>
    <t xml:space="preserve">Чип керамика &lt;0603&gt; 0,75pf (NPO) ± 0,25pf 50v </t>
  </si>
  <si>
    <t xml:space="preserve">Чип керамика &lt;0603&gt; 1,0pf (NPO) ± 0,25pf 50v </t>
  </si>
  <si>
    <t xml:space="preserve">Чип керамика &lt;0603&gt; 1,1pf (NPO) ± 0,25pf 50v </t>
  </si>
  <si>
    <t xml:space="preserve">Чип керамика &lt;0603&gt; 1,2pf (NPO) ± 0,25pf 50v </t>
  </si>
  <si>
    <t>Чип керамика &lt;0603&gt; 1,5pf (NPO) ± 0,25pf 50v</t>
  </si>
  <si>
    <t>Чип керамика &lt;0603&gt; 1,6pf (NPO) ± 0,25pf 50v</t>
  </si>
  <si>
    <t xml:space="preserve">Чип керамика &lt;0603&gt; 1,8pf (NPO) ± 0,25pf 50v </t>
  </si>
  <si>
    <t xml:space="preserve">Чип керамика &lt;0603&gt; 2,0pf (NPO) ± 0,25pf 50v </t>
  </si>
  <si>
    <t xml:space="preserve">Чип керамика &lt;0603&gt; 2,2pf (NPO) ± 0,25pf 50v </t>
  </si>
  <si>
    <t xml:space="preserve">Чип керамика &lt;0603&gt; 2,4pf (NPO) ± 0,25pf 50v </t>
  </si>
  <si>
    <t xml:space="preserve">Чип керамика &lt;0603&gt; 2,5pf (NPO) ± 0,25pf 50v </t>
  </si>
  <si>
    <t>Чип керамика &lt;0603&gt; 2,7pf (NPO) ± 0,25pf 50v</t>
  </si>
  <si>
    <t>Чип керамика &lt;0603&gt;  3,0pf  (NPO) ± 0,25pf 50v</t>
  </si>
  <si>
    <t xml:space="preserve">Чип керамика &lt;0603&gt; 3,3pf (NPO) ± 0,25pf 50v </t>
  </si>
  <si>
    <t xml:space="preserve">Чип керамика &lt;0603&gt; 3,6pf (NPO) ± 0,25pf 50v </t>
  </si>
  <si>
    <t xml:space="preserve">Чип керамика &lt;0603&gt; 3,9pf (NPO) ± 0,25pf 50v </t>
  </si>
  <si>
    <t xml:space="preserve">Чип керамика &lt;0603&gt; 4,0pf (NPO) ± 0,25pf 50v </t>
  </si>
  <si>
    <t>Чип керамика &lt;0603&gt; 4,3pf (NPO) ± 0,25pf 50v</t>
  </si>
  <si>
    <t>Чип керамика &lt;0603&gt; 4,7pf (NPO) ± 0,25pf 50v</t>
  </si>
  <si>
    <t xml:space="preserve">Чип керамика &lt;0603&gt; 5,0pf (NPO) ± 0,25pf 50v </t>
  </si>
  <si>
    <t xml:space="preserve">Чип керамика &lt;0603&gt; 5,1pf (NPO) ± 0,5pf 50v </t>
  </si>
  <si>
    <t>Чип керамика &lt;0603&gt; 5,6pf (NPO) ± 0,5pf 50v</t>
  </si>
  <si>
    <t xml:space="preserve">Чип керамика &lt;0603&gt; 6,0pf (NPO) ± 0,5pf 50v </t>
  </si>
  <si>
    <t>Чип керамика &lt;0603&gt; 6,2pf (NPO) ± 0,5pf 50v</t>
  </si>
  <si>
    <t>Чип керамика &lt;0603&gt; 6,8pf (NPO) ± 0,5pf 50v</t>
  </si>
  <si>
    <t xml:space="preserve">Чип керамика &lt;0603&gt; 7,0pf (NPO) ± 0,5pf 50v </t>
  </si>
  <si>
    <t>Чип керамика &lt;0603&gt; 7,5pf (NPO) ± 0,5pf 50v</t>
  </si>
  <si>
    <t>Чип керамика корпус 4,8х3,1х1,7) 4300pf  ±10% 50v (4,3nf)</t>
  </si>
  <si>
    <t>Чип керамика &lt;1206&gt; 1 мкф (Y5V) ± 80-20% 50v (1000nf ) Samsung</t>
  </si>
  <si>
    <t>Чип керамика &lt;1206&gt; 1 мкф (X7R) ±10% 50v (1000nf)</t>
  </si>
  <si>
    <t xml:space="preserve">Чип керамика &lt;1206&gt; 0,68мкф (Y5V) ± 80-20% 50v (680nf) </t>
  </si>
  <si>
    <t>Чип керамика &lt;1206&gt; 0,47мкф (X7R) ±10% 50v (470nf)</t>
  </si>
  <si>
    <t>Чип керамика &lt;1206&gt; 0,47мкф (Y5V) ± 80-20% 50v (470nf) Samsung</t>
  </si>
  <si>
    <t>Чип керамика &lt;1206&gt; 0,33мкф (X7R) ±10% 50v (330nf)</t>
  </si>
  <si>
    <t>Чип керамика &lt;1206&gt; 0,33мкф (Y5V) ± 20% 50v (330nf) Hitano</t>
  </si>
  <si>
    <t>Чип керамика &lt;1206&gt; 0,27мкф (Y5V) ± 20% 50v (270nf) Hitano</t>
  </si>
  <si>
    <t>Чип керамика &lt;1206&gt; 0,22мкф (X7R) ±10% 50v (220nf)</t>
  </si>
  <si>
    <t>Чип керамика &lt;1206&gt; 0,22мкф (Y5V) ± 20% 50v (220nf) Hitano</t>
  </si>
  <si>
    <t>Чип керамика &lt;1206&gt; 0,15мкф (X7R) ±10% 50v (150nf)</t>
  </si>
  <si>
    <t>Чип керамика &lt;1206&gt; 68nf (X7R) ±10% 50v (0,068мкф)</t>
  </si>
  <si>
    <t>Чип керамика &lt;1206&gt; 68nf (Y5V) ± 20% 50v (0,068мкф) MCC</t>
  </si>
  <si>
    <t>Чип керамика &lt;1206&gt; 56nf (X7R) ±10% 50v (0,056мкф) Samsung</t>
  </si>
  <si>
    <t>Чип керамика &lt;1206&gt; 47nf (X7R) ±10% 50v (0,047мкф)</t>
  </si>
  <si>
    <t>Чип керамика &lt;1206&gt; 47nf (Y5V) ± 20% 50v (0,047мкф) Hitano</t>
  </si>
  <si>
    <t>Чип керамика &lt;1206&gt; 40nf (Y5V) ± 20% 50v (0,040мкф) Hitano</t>
  </si>
  <si>
    <t>Чип керамика &lt;1206&gt; 39nf (Y5V) ± 20% 50v (0,039мкф) Hitano</t>
  </si>
  <si>
    <t>Чип керамика &lt;1206&gt; 33nf (X7R) ±10% 50v (0,033мкф)</t>
  </si>
  <si>
    <t>Чип керамика &lt;1206&gt; 33nf (X7R) ±10% 50v (0,033мкф) Samsung</t>
  </si>
  <si>
    <t>Чип керамика &lt;1206&gt; 27nf (X7R) ±10% 50v (0,027мкф) Samsung</t>
  </si>
  <si>
    <t>Чип керамика &lt;1206&gt; 22nf (X7R) ±10% 50v (0,022мкф)</t>
  </si>
  <si>
    <t>Чип керамика &lt;1206&gt; 22nf (Y5V) ± 80-20% 50v (0,022мкф) MCC</t>
  </si>
  <si>
    <t>Чип керамика &lt;1206&gt; 18nf (Y5V) ± 20% 50v (0,018мкф) Hitano</t>
  </si>
  <si>
    <t>Чип керамика &lt;1206&gt; 15nf (X7R) ±10% 50v (0,015мкф)</t>
  </si>
  <si>
    <t>Чип керамика &lt;1206&gt; 8200pf (X7R)  ±10% 50v (8,2nf) Hitano</t>
  </si>
  <si>
    <t>Чип керамика &lt;1206&gt; 6800pf (X7R) ±10% 50v (6,8nf)</t>
  </si>
  <si>
    <t>Чип керамика &lt;1206&gt; 6800pf (X7R)  ±10% 50v (6,8nf) Hitano</t>
  </si>
  <si>
    <t>Чип керамика &lt;1206&gt; 5600pf (X7R)  ±10% 50v (5,6nf) Hitano</t>
  </si>
  <si>
    <t>Чип керамика &lt;1206&gt; 4700pf (X7R) ±10% 50v (4,7nf)</t>
  </si>
  <si>
    <t>Чип керамика &lt;1206&gt; 4700pf (X7R)  ±10% 50v (4,7nf) Hitano</t>
  </si>
  <si>
    <t>Чип керамика &lt;1206&gt; 3900pf (X7R)  ±10% 50v (3,9nf) Hitano</t>
  </si>
  <si>
    <t>Чип керамика &lt;1206&gt; 3300pf (X7R) ±10% 50v (3,3nf)</t>
  </si>
  <si>
    <t>Чип керамика &lt;1206&gt; 3300pf (X7R)  ±10% 50v (3,3nf) MCC</t>
  </si>
  <si>
    <t>Чип керамика &lt;1206&gt; 2700pf (X7R)  ±10% 50v (2,7nf) MCC</t>
  </si>
  <si>
    <t>Чип керамика &lt;1206&gt; 1800pf (X7R)  ±10% 50v (1,8nf) MCC</t>
  </si>
  <si>
    <t>Чип керамика &lt;1206&gt; 1500pf (X7R) ±10% 50v (1,5nf)</t>
  </si>
  <si>
    <t>Чип керамика &lt;1206&gt; 1500pf (X7R)  ±10% 50v (1,5nf) MCC</t>
  </si>
  <si>
    <t>Чип керамика &lt;1206&gt; 1200pf (X7R)  ±10% 50v (1,2nf) Hitano</t>
  </si>
  <si>
    <t>Чип керамика &lt;1206&gt; 910pf (X7R)  ±10% 50v Hitano</t>
  </si>
  <si>
    <t xml:space="preserve">Чип керамика &lt;1206&gt; 750pf (CH) ±5% 50v </t>
  </si>
  <si>
    <t xml:space="preserve">Чип керамика &lt;1206&gt; 680pf (X7R) ±10% 50v </t>
  </si>
  <si>
    <t xml:space="preserve">Чип керамика &lt;1206&gt; 560pf (X7R) ±10% 50v </t>
  </si>
  <si>
    <t>Чип керамика &lt;1206&gt; 560pf (X7R)  ±10% 50v Hitano</t>
  </si>
  <si>
    <t xml:space="preserve">Чип керамика &lt;1206&gt; 510pf (CH) ±5% 50v </t>
  </si>
  <si>
    <t xml:space="preserve">Чип керамика &lt;1206&gt; 470pf (X7R) ±10% 50v </t>
  </si>
  <si>
    <t xml:space="preserve">Чип керамика &lt;1206&gt; 470pf (CH) ±5% 50v </t>
  </si>
  <si>
    <t>Чип керамика &lt;1206&gt; 430pf (NPO) ±5% 50v Hitano</t>
  </si>
  <si>
    <t xml:space="preserve">Чип керамика &lt;1206&gt; 390pf (X7R) ±10% 50v </t>
  </si>
  <si>
    <t>Чип керамика &lt;1206&gt; 390pf (NPO) ±5% 50v Hitano</t>
  </si>
  <si>
    <t xml:space="preserve">Чип керамика &lt;1206&gt; 330pf (X7R) ±10% 50v </t>
  </si>
  <si>
    <t>Чип керамика &lt;1206&gt; 330pf (NPO) ±5% 50v Hitano</t>
  </si>
  <si>
    <t xml:space="preserve">Чип керамика &lt;1206&gt; 300pf (CH) ±5% 50v </t>
  </si>
  <si>
    <t>Чип керамика &lt;1206&gt; 270pf (NPO) ±5% 50v Samsung</t>
  </si>
  <si>
    <t>Чип керамика &lt;1206&gt; 240pf (NPO) ±5% 50v Hitano</t>
  </si>
  <si>
    <t>Чип керамика &lt;1206&gt; 220pf (NPO) ±5% 50v Hitano</t>
  </si>
  <si>
    <t xml:space="preserve">Чип керамика &lt;1206&gt; 220pf (X7R) ±10% 50v </t>
  </si>
  <si>
    <t xml:space="preserve">Чип керамика &lt;1206&gt; 200pf (X7R) ±10% 50v </t>
  </si>
  <si>
    <t xml:space="preserve">Чип керамика &lt;1206&gt; 200pf (CH) ±5% 50v </t>
  </si>
  <si>
    <t xml:space="preserve">Чип керамика &lt;1206&gt; 180pf (X7R) ±10% 50v </t>
  </si>
  <si>
    <t>Чип керамика &lt;1206&gt; 180pf (NPO) ±5% 50v MURATA</t>
  </si>
  <si>
    <t>Чип керамика &lt;1206&gt; 130pf (NPO) ±5% 50v Hitano</t>
  </si>
  <si>
    <t>Чип керамика &lt;1206&gt; 130pf (X7R) ±10% 50v   150 БЫЛО</t>
  </si>
  <si>
    <t xml:space="preserve">Чип керамика &lt;1206&gt; 120pf (X7R) ±10% 50v </t>
  </si>
  <si>
    <t>Чип керамика &lt;1206&gt; 110pf (NPO) ±5% 50v Samsung</t>
  </si>
  <si>
    <t>Чип керамика &lt;1206&gt; 100pf (NPO) ±5% 50v Hitano</t>
  </si>
  <si>
    <t xml:space="preserve">Чип керамика &lt;1206&gt; 100pf (X7R) ±10% 50v </t>
  </si>
  <si>
    <t>Чип керамика &lt;1206&gt; 91pf (NPO)  ±5% 50v Elzet</t>
  </si>
  <si>
    <t>Чип керамика &lt;1206&gt; 75pf (NPO) ±5% 50v Hitano</t>
  </si>
  <si>
    <t>Чип керамика &lt;1206&gt; 62pf (X7R)  ±10% 50v Hitano</t>
  </si>
  <si>
    <t>Чип керамика &lt;1206&gt; 56pf (NPO) ±5% 50v Hitano</t>
  </si>
  <si>
    <t>Чип керамика &lt;1206&gt; 51pf (CH) ±5% 50v</t>
  </si>
  <si>
    <t>Чип керамика &lt;1206&gt; 47pf (NPO)  ±5% 50v Samsung</t>
  </si>
  <si>
    <t>Чип керамика &lt;1206&gt; 43pf (NPO) ±5% 50v Hitano</t>
  </si>
  <si>
    <t>Чип керамика &lt;1206&gt; 39pf (CH) ±5% 50v</t>
  </si>
  <si>
    <t>Чип керамика &lt;1206&gt; 36pf (NPO) ±5% 50v Hitano</t>
  </si>
  <si>
    <t>Чип керамика &lt;1206&gt; 33pf (NPO) ±5% 50v MCC</t>
  </si>
  <si>
    <t>Чип керамика &lt;1206&gt; 30pf (CH) ±5% 50v</t>
  </si>
  <si>
    <t>Чип керамика &lt;1206&gt; 27pf (NPO)  ±5% 50v Samsung</t>
  </si>
  <si>
    <t>Чип керамика &lt;1206&gt; 22pf (NPO)  ±5% 50v Samsung</t>
  </si>
  <si>
    <t>Чип керамика &lt;1206&gt; 20pf (CH) ±5% 50v</t>
  </si>
  <si>
    <t>Чип керамика &lt;1206&gt; 18pf (NPO) ±5% 50v MCC</t>
  </si>
  <si>
    <t>Чип керамика &lt;1206&gt; 13pf (NPO) 0,5pF 50v MCC</t>
  </si>
  <si>
    <t>Чип керамика &lt;1206&gt; 12pf (CH) ±5% 50v</t>
  </si>
  <si>
    <t>Чип керамика &lt;1206&gt; 10pf (X7R) ±10% 50v (50шт)</t>
  </si>
  <si>
    <t>Чип керамика &lt;1206&gt; 9,1pf (NPO) 0,5pF 50v Hitano</t>
  </si>
  <si>
    <t>Чип керамика &lt;1206&gt; 8,2pf (CH) ±5% 50v</t>
  </si>
  <si>
    <t>Чип керамика &lt;1206&gt; 7,5pf (CH) ±5% 50v</t>
  </si>
  <si>
    <t>Чип керамика &lt;1206&gt; 6,0pf (NPO) 0,5pF 50v Hitano</t>
  </si>
  <si>
    <t>Чип керамика &lt;1206&gt; 5,1pf (NPO) 0,5pF 50v Hitano</t>
  </si>
  <si>
    <t>Чип керамика &lt;1206&gt; 5,0pf (NPO) 0,5pF 50v Hitano</t>
  </si>
  <si>
    <t>Чип керамика &lt;1206&gt; 4,7pf (NPO) 0,25pF 50v Samsung</t>
  </si>
  <si>
    <t>Чип керамика &lt;1206&gt; 4,3pf (NPO) 0,25pF 50v Hitano</t>
  </si>
  <si>
    <t>Чип керамика &lt;1206&gt; 3,9pf (NPO) 0,25pF 50v Hitano</t>
  </si>
  <si>
    <t>Чип керамика &lt;1206&gt; 3,6pf (NPO) 0,25pF 50v Hitano</t>
  </si>
  <si>
    <t>Чип керамика &lt;1206&gt; 3,5pf (NPO) 0,25pF 50v Hitano</t>
  </si>
  <si>
    <t>Чип керамика &lt;1206&gt; 3,0pf (NPO) 0,25pF 50v Hitano/MCC</t>
  </si>
  <si>
    <t>Чип керамика &lt;1206&gt; 2,4pf (NPO) 0,25pF 50v Hitano</t>
  </si>
  <si>
    <t>Чип керамика &lt;1206&gt; 1,8pf (NPO) 0,25pF 50v Hitano</t>
  </si>
  <si>
    <t>Чип керамика &lt;1206&gt; 1,3pf (NPO) 0,25pF 50v Hitano</t>
  </si>
  <si>
    <t>Чип керамика &lt;1206&gt; 1,2pf (NPO) 0,25pF 50v Elzet</t>
  </si>
  <si>
    <t>Чип керамика &lt;1206&gt; 1,0pf (NPO) 0,25pF 50v Hitano</t>
  </si>
  <si>
    <t>Чип керамика &lt;1206&gt; 0,82pf (NPO) 0,25pF 50v Hitano</t>
  </si>
  <si>
    <t>Чип керамика &lt;0805&gt; 10мкф  (Y5V)  ± 80-20% 50v MURATA</t>
  </si>
  <si>
    <t>Чип керамика &lt;0805&gt; 1,0мкф(1000nF)  (Y5V)  ± 80-20% 50v MURATA (50шт)</t>
  </si>
  <si>
    <t xml:space="preserve">Чип керамика &lt;0805&gt; 0,47мкф (470nF)  (X7R)  ±10% 50v  </t>
  </si>
  <si>
    <t>Чип керамика &lt;0805&gt; 0,47мкф (470nF)  (Y5V)  ± 80-20% 50v  (50шт)</t>
  </si>
  <si>
    <t>Чип керамика &lt;0805&gt; 0,33мкф (330nF)  (X7R)  ±10% 50v  (100шт)</t>
  </si>
  <si>
    <t>Чип керамика &lt;0805&gt; 0,33мкф (330nF) (Y5V) ± 80-20%  50v Hitano</t>
  </si>
  <si>
    <t>Чип керамика &lt;0805&gt; 0,27мкф (270nF) (Y5V) ± 80-20%  50v Hitano</t>
  </si>
  <si>
    <t>Чип керамика &lt;0805&gt; 0,24мкф (240nF) (Y5V) ± 80-20%  50v Hitano</t>
  </si>
  <si>
    <t xml:space="preserve">Чип керамика &lt;0805&gt; 0,22мкф (220nF)  (X7R)  ±10% 50v  </t>
  </si>
  <si>
    <t xml:space="preserve">Чип керамика &lt;0805&gt; 0,15мкф(150nF) (X7R)  ± 80-20% 50v  </t>
  </si>
  <si>
    <t>Чип керамика &lt;0805&gt; 0,12мкф (120nF) (X7R) ± 80-20%  50v Samsung</t>
  </si>
  <si>
    <t>Чип керамика &lt;0805&gt; 0,1мкф(100nF) (X7R)  ± 80-20% 50v  (50шт)</t>
  </si>
  <si>
    <t>Чип керамика &lt;0805&gt; 0,1мкф(100nF)  (Y5V)  ± 80-20% 50v MURATA (50шт)</t>
  </si>
  <si>
    <t>Чип керамика &lt;0805&gt; 0,056мкф(56nF) (X7R) ±10% 50v Samsung</t>
  </si>
  <si>
    <t>Чип керамика &lt;0805&gt; 0,039мкф (39nF)  (Y5V)  ± 80-20% 50v Samsung</t>
  </si>
  <si>
    <t>Чип керамика &lt;0805&gt; 0,027мкф (27nF) (X7R) ±10% 50v Hitano</t>
  </si>
  <si>
    <t>Чип керамика &lt;0805&gt; 0,018мкф (18nF) (X7R) ±10% 50v Hitano</t>
  </si>
  <si>
    <t xml:space="preserve">Чип керамика &lt;0805&gt; 0,015мкф (15nF) (X7R) ±10% 50v </t>
  </si>
  <si>
    <t>Чип керамика &lt;0805&gt; 0,012мкф (12nF) (X7R) ± 5% 50v Hitano</t>
  </si>
  <si>
    <t>Чип керамика &lt;0805&gt; 8200pF(8,2nF) (X7R) ±10% 50v Samsung</t>
  </si>
  <si>
    <t>Чип керамика &lt;0805&gt; 6800pF(6,8nF) (X7R) ±10% 50v Hitano</t>
  </si>
  <si>
    <t>Чип керамика &lt;0805&gt; 6200pF(6,2nF) (X7R) ±10% 50v  Hitano</t>
  </si>
  <si>
    <t>Чип керамика &lt;0805&gt; 5600pF(5,6nF) (X7R) ±10% 50v  Samsung</t>
  </si>
  <si>
    <t>Чип керамика &lt;0805&gt; 5100pF(5,1nF) (X7R) ±10% 50v  Hitano</t>
  </si>
  <si>
    <t>Чип керамика &lt;0805&gt; 4700pF(4,7nF) (X7R) ±10% 50v  Samsung</t>
  </si>
  <si>
    <t>Чип керамика &lt;0805&gt; 4300pF(4,3nF) (X7R) ±10% 50v Hitano</t>
  </si>
  <si>
    <t>Чип керамика &lt;0805&gt; 3600pF(3,6nF) (X7R) ±10% 50v Hitano</t>
  </si>
  <si>
    <t>Чип керамика &lt;0805&gt; 3300pF(3,3nF) (X7R) ±10% 50v Hitano</t>
  </si>
  <si>
    <t>Чип керамика &lt;0805&gt; 3000pf (3,0nF) (X7R) ±10% 50v Samsung</t>
  </si>
  <si>
    <t>Чип керамика &lt;0805&gt; 2400pf (2,4nF) (X7R) ±10% 50v Hitano</t>
  </si>
  <si>
    <t>Чип керамика &lt;0805&gt; 2200pF(2,2nF) (X7R) ±10% 50v (50шт)</t>
  </si>
  <si>
    <t>Чип керамика &lt;0805&gt; 1800pF(1,8nF) (NPO) 50v ± 2% (50шт)</t>
  </si>
  <si>
    <t>Чип керамика &lt;0805&gt; 1500pF(1,5nF) (X7R) ±10% 50v Philips</t>
  </si>
  <si>
    <t>Чип керамика &lt;0805&gt; 1200pf (1,2nF) (X7R) ±10% 50v Hitano</t>
  </si>
  <si>
    <t>Чип керамика &lt;0805&gt; 1000pF (1nF) (X7R) ±10% 50v (50шт)</t>
  </si>
  <si>
    <t xml:space="preserve">Чип керамика &lt;0805&gt; 910pf (X7R) ±10% 50v </t>
  </si>
  <si>
    <t xml:space="preserve">Чип керамика &lt;0805&gt; 750pf (NPO) ± 5% 50v </t>
  </si>
  <si>
    <t xml:space="preserve">Чип керамика &lt;0805&gt; 620pf (NPO) ± 5% 50v </t>
  </si>
  <si>
    <t xml:space="preserve">Чип керамика &lt;0805&gt; 510pf (NPO) ± 5% 50v </t>
  </si>
  <si>
    <t xml:space="preserve">Чип керамика &lt;0805&gt; 430pf (NPO) ± 5% 50v </t>
  </si>
  <si>
    <t xml:space="preserve">Чип керамика &lt;0805&gt; 360pf (NPO) ± 5% 50v </t>
  </si>
  <si>
    <t xml:space="preserve">Чип керамика &lt;0805&gt; 300pf (NPO) ± 5% 50v </t>
  </si>
  <si>
    <t xml:space="preserve">Чип керамика &lt;0805&gt; 270pf (NPO) ± 5% 50v </t>
  </si>
  <si>
    <t xml:space="preserve">Чип керамика &lt;0805&gt; 240pf (NPO) ± 5% 50v </t>
  </si>
  <si>
    <t xml:space="preserve">Чип керамика &lt;0805&gt; 200pf (NPO) ± 5% 50v </t>
  </si>
  <si>
    <t xml:space="preserve">Чип керамика &lt;0805&gt; 160pf (NPO) ± 5% 50v </t>
  </si>
  <si>
    <t>Чип керамика &lt;0805&gt; 150pf (NPO) ± 5% 50v (50шт)</t>
  </si>
  <si>
    <t xml:space="preserve">Чип керамика &lt;0805&gt; 91pf (NPO) ± 5% 50v </t>
  </si>
  <si>
    <t xml:space="preserve">Чип керамика &lt;0805&gt; 75pf (NPO) ± 5% 50v </t>
  </si>
  <si>
    <t xml:space="preserve">Чип керамика &lt;0805&gt; 68pf (NPO) ± 5% 50v </t>
  </si>
  <si>
    <t xml:space="preserve">Чип керамика &lt;0805&gt; 51pf (NPO) ± 5% 50v </t>
  </si>
  <si>
    <t xml:space="preserve">Чип керамика &lt;0805&gt; 43pf (NPO) ± 5% 50v </t>
  </si>
  <si>
    <t xml:space="preserve">Чип керамика &lt;0805&gt; 39pf (NPO) ± 5% 50v </t>
  </si>
  <si>
    <t xml:space="preserve">Чип керамика &lt;0805&gt; 36pf (NPO) ± 5% 50v </t>
  </si>
  <si>
    <t xml:space="preserve">Чип керамика &lt;0805&gt; 27pf (NPO) ± 5% 50v </t>
  </si>
  <si>
    <t xml:space="preserve">Чип керамика &lt;0805&gt; 20pf (NPO) ± 5% 50v </t>
  </si>
  <si>
    <t xml:space="preserve">Чип керамика &lt;0805&gt; 18pf (NPO) ± 5% 50v </t>
  </si>
  <si>
    <t xml:space="preserve">Чип керамика &lt;0805&gt; 16pf (NPO) ± 5% 50v </t>
  </si>
  <si>
    <t xml:space="preserve">Чип керамика &lt;0805&gt; 15pf (NPO) ± 5% 50v </t>
  </si>
  <si>
    <t xml:space="preserve">Чип керамика &lt;0805&gt; 13pf (NPO) ± 5% 50v </t>
  </si>
  <si>
    <t xml:space="preserve">Чип керамика &lt;0805&gt; 11pf (NPO) ± 5% 50v </t>
  </si>
  <si>
    <t xml:space="preserve">Чип керамика &lt;0805&gt; 10pf (NPO) ± 5% 50v </t>
  </si>
  <si>
    <t>Чип керамика &lt;0805&gt; 9,1pf (NPO) ± 0,25pf 50v</t>
  </si>
  <si>
    <t xml:space="preserve">Чип керамика &lt;0805&gt; 8,0pf (NPO) ± 0,5pf 50v </t>
  </si>
  <si>
    <t>Чип керамика &lt;0805&gt; 7,5pf (NPO) ± 0,25pf 50v</t>
  </si>
  <si>
    <t xml:space="preserve">Чип керамика &lt;0805&gt; 6,2pf (NPO) ± 0,5pf 50v </t>
  </si>
  <si>
    <t xml:space="preserve">Чип керамика &lt;0805&gt; 6,0pf (NPO) ± 0,5pf 50v </t>
  </si>
  <si>
    <t>Чип керамика &lt;0805&gt; 5,1pf (NPO) ± 0,25pf 50v</t>
  </si>
  <si>
    <t>Чип керамика &lt;0805&gt; 5,0pf (NPO) ± 0,25pf 50v</t>
  </si>
  <si>
    <t>Чип керамика &lt;0805&gt; 3,6pf (NPO) ± 0,25pf 50v</t>
  </si>
  <si>
    <t>Чип керамика &lt;0805&gt; 3,5pf (NPO) ± 0,25pf 50v</t>
  </si>
  <si>
    <t>Чип керамика &lt;0805&gt; 3,3pf (NPO) ± 0,25pf 50v</t>
  </si>
  <si>
    <t>Чип керамика &lt;0805&gt; 2,4pf (NPO) ± 0,25pf 50v</t>
  </si>
  <si>
    <t>Чип керамика &lt;0805&gt; 2,0pf (NPO) ± 0,25pf 50v</t>
  </si>
  <si>
    <t>Чип керамика &lt;0805&gt; 1,8pf (NPO) ± 0,25pf 50v</t>
  </si>
  <si>
    <t>Чип керамика &lt;0805&gt; 1,6pf (NPO) ± 0,25pf 50v</t>
  </si>
  <si>
    <t>Чип керамика &lt;0805&gt; 1,3pf (NPO) 50v ± 0,1pf</t>
  </si>
  <si>
    <t>Чип керамика &lt;0805&gt; 1,2pf (NPO) 50v ± 0,1pf</t>
  </si>
  <si>
    <t>Чип керамика &lt;0805&gt; 1,1pf (NPO) ± 0,25pf 50v</t>
  </si>
  <si>
    <t>Чип керамика &lt;0805&gt; 0,68pf (NPO) ± 0,25pf 50v</t>
  </si>
  <si>
    <t>Чип керамика &lt;0805&gt; 0,5pf (NPO) ± 0,25pf 50v</t>
  </si>
  <si>
    <t>Чип керамика &lt;0805&gt; 0,47pf (NPO) ± 0,25pf 50v</t>
  </si>
  <si>
    <t xml:space="preserve">Чип керамика &lt;0603&gt; 47nf (Y5V)  ± 80-20% 50v </t>
  </si>
  <si>
    <t xml:space="preserve">Чип керамика &lt;0603&gt; 33nf (Y5V)  ± 80-20% 50v </t>
  </si>
  <si>
    <t xml:space="preserve">Чип керамика &lt;0603&gt; 22nf (X7R) ±10% 50v </t>
  </si>
  <si>
    <t xml:space="preserve">Чип керамика &lt;0603&gt; 15nf (X7R) ±10% 50v </t>
  </si>
  <si>
    <t xml:space="preserve">Чип керамика &lt;0603&gt; 8,2nf (X7R) ±10% 50v </t>
  </si>
  <si>
    <t xml:space="preserve">Чип керамика &lt;0603&gt; 6,8nf (X7R) ±10% 50v </t>
  </si>
  <si>
    <t xml:space="preserve">Чип керамика &lt;0603&gt; 5,6nf (X7R) ±10% 50v </t>
  </si>
  <si>
    <t xml:space="preserve">Чип керамика &lt;0603&gt; 4,7nf (X7R) ±10% 50v </t>
  </si>
  <si>
    <t xml:space="preserve">Чип керамика &lt;0603&gt; 3,3nf (X7R) ±10% 50v </t>
  </si>
  <si>
    <t xml:space="preserve">Чип керамика &lt;0603&gt; 2,2nf  (X7R) ±10% 50v </t>
  </si>
  <si>
    <t xml:space="preserve">Чип керамика &lt;0603&gt; 1,5nf  (X7R) ±10% 50v </t>
  </si>
  <si>
    <t xml:space="preserve">Чип керамика &lt;0603&gt; 1,2nf (X7R) ±10% 50v </t>
  </si>
  <si>
    <t xml:space="preserve">Чип керамика &lt;0603&gt; 1,0nf (X7R) ±10% 50v </t>
  </si>
  <si>
    <t xml:space="preserve">Чип керамика &lt;0603&gt; 820pf (X7R) ±10% 50v </t>
  </si>
  <si>
    <t xml:space="preserve">Чип керамика &lt;0603&gt; 750pf (NPO) ± 5% 50v </t>
  </si>
  <si>
    <t xml:space="preserve">Чип керамика &lt;0603&gt; 680pf (X7R) ±10% 50v </t>
  </si>
  <si>
    <t xml:space="preserve">Чип керамика &lt;0603&gt; 620pf (NPO) ± 5% 50v </t>
  </si>
  <si>
    <t xml:space="preserve">Чип керамика &lt;0603&gt; 560pf (X7R) ±10% 50v </t>
  </si>
  <si>
    <t xml:space="preserve">Чип керамика &lt;0603&gt; 510pf (NPO) ± 5% 50v </t>
  </si>
  <si>
    <t xml:space="preserve">Чип керамика &lt;0603&gt; 470pf (X7R) ±10% 50v </t>
  </si>
  <si>
    <t xml:space="preserve">Чип керамика &lt;0603&gt; 430pf (NPO) ± 5% 50v </t>
  </si>
  <si>
    <t xml:space="preserve">Чип керамика &lt;0603&gt; 390pf (X7R) ±10% 50v </t>
  </si>
  <si>
    <t xml:space="preserve">Чип керамика &lt;0603&gt; 390pf (NPO) ± 5% 50v </t>
  </si>
  <si>
    <t xml:space="preserve">Чип керамика &lt;0603&gt; 360pf (NPO) ± 5% 50v </t>
  </si>
  <si>
    <t xml:space="preserve">Чип керамика &lt;0603&gt; 330pf (X7R) ±10% 50v </t>
  </si>
  <si>
    <t xml:space="preserve">Чип керамика &lt;0603&gt; 300pf (NPO) ± 5% 50v </t>
  </si>
  <si>
    <t xml:space="preserve">Чип керамика &lt;0603&gt; 270pf (X7R) ±10% 50v </t>
  </si>
  <si>
    <t xml:space="preserve">Чип керамика &lt;0603&gt; 270pf (NPO) ± 5% 50v </t>
  </si>
  <si>
    <t xml:space="preserve">Чип керамика &lt;0603&gt; 240pf (NPO) ± 5% 50v </t>
  </si>
  <si>
    <t xml:space="preserve">Чип керамика &lt;0603&gt; 220pf (X7R) ±10% 50v </t>
  </si>
  <si>
    <t xml:space="preserve">Чип керамика &lt;0603&gt; 220pf (NPO) ± 5% 50v </t>
  </si>
  <si>
    <t xml:space="preserve">Чип керамика &lt;0603&gt; 200pf (NPO) ± 5% 50v </t>
  </si>
  <si>
    <t xml:space="preserve">Чип керамика &lt;0603&gt; 180pf (NPO) ± 5% 50v </t>
  </si>
  <si>
    <t xml:space="preserve">Чип керамика &lt;0603&gt; 160pf (NPO) ± 5% 50v </t>
  </si>
  <si>
    <t xml:space="preserve">Чип керамика &lt;0603&gt; 150pf (NPO) ± 5% 50v </t>
  </si>
  <si>
    <t xml:space="preserve">Чип керамика &lt;0603&gt; 130pf (NPO) ± 5% 50v </t>
  </si>
  <si>
    <t xml:space="preserve">Чип керамика &lt;0603&gt; 120pf (NPO) ± 5% 50v </t>
  </si>
  <si>
    <t xml:space="preserve">Чип керамика &lt;0603&gt; 110pf (NPO) ± 5% 50v </t>
  </si>
  <si>
    <t xml:space="preserve">Чип керамика &lt;0603&gt; 100pf (NPO) ± 5% 50v </t>
  </si>
  <si>
    <t xml:space="preserve">Чип керамика &lt;0603&gt;  91pf (NPO) ± 5% 50v </t>
  </si>
  <si>
    <t xml:space="preserve">Чип керамика &lt;0603&gt;  82pf (NPO) ± 5% 50v </t>
  </si>
  <si>
    <t xml:space="preserve">Чип керамика &lt;0603&gt;  75pf (NPO) ± 5% 50v </t>
  </si>
  <si>
    <t xml:space="preserve">Чип керамика &lt;0603&gt;  68pf (NPO) ± 5% 50v </t>
  </si>
  <si>
    <t xml:space="preserve">Чип керамика &lt;0603&gt;  62pf (NPO) ± 5% 50v </t>
  </si>
  <si>
    <t xml:space="preserve">Чип керамика &lt;0603&gt;  56pf (NPO) ± 5% 50v </t>
  </si>
  <si>
    <t xml:space="preserve">Чип керамика &lt;0603&gt;  51pf (NPO) ± 5% 50v </t>
  </si>
  <si>
    <t xml:space="preserve">Чип керамика &lt;0603&gt;  47pf (NPO) ± 5% 50v </t>
  </si>
  <si>
    <t xml:space="preserve">Чип керамика &lt;0603&gt;  43pf (NPO) ± 5% 50v </t>
  </si>
  <si>
    <t xml:space="preserve">Чип керамика &lt;0603&gt;  39pf (NPO) ± 5% 50v </t>
  </si>
  <si>
    <t xml:space="preserve">Чип керамика &lt;0603&gt;  36pf (NPO) ± 5% 50v </t>
  </si>
  <si>
    <t xml:space="preserve">Чип керамика &lt;0603&gt;  33pf (NPO) ± 5% 50v </t>
  </si>
  <si>
    <t xml:space="preserve">Чип керамика &lt;0603&gt;  30pf (NPO) ± 5% 50v </t>
  </si>
  <si>
    <t xml:space="preserve">Чип керамика &lt;0603&gt;  27pf (NPO) ± 5% 50v </t>
  </si>
  <si>
    <t xml:space="preserve">Чип керамика &lt;0603&gt;  24pf (NPO) ± 5% 50v </t>
  </si>
  <si>
    <t xml:space="preserve">Чип керамика &lt;0603&gt;  22pf (NPO) ± 5% 50v </t>
  </si>
  <si>
    <t xml:space="preserve">Чип керамика &lt;0603&gt;  20pf (NPO) ± 5% 50v </t>
  </si>
  <si>
    <t xml:space="preserve">Чип керамика &lt;0603&gt;  18pf (NPO) ± 5% 50v </t>
  </si>
  <si>
    <t xml:space="preserve">Чип керамика &lt;0603&gt;  16pf (NPO) ± 5% 50v </t>
  </si>
  <si>
    <t xml:space="preserve">Чип керамика &lt;0603&gt;  15pf (NPO) ± 5% 50v </t>
  </si>
  <si>
    <t xml:space="preserve">Чип керамика &lt;0603&gt;  13pf (NPO) ± 5% 50v </t>
  </si>
  <si>
    <t xml:space="preserve">Чип керамика &lt;0603&gt;  12pf (NPO) ± 5% 50v </t>
  </si>
  <si>
    <t xml:space="preserve">Чип керамика &lt;0603&gt;  11pf (NPO) ± 5% 50v </t>
  </si>
  <si>
    <t xml:space="preserve">Чип керамика &lt;0603&gt;  10pf (NPO) ± 5% 50v </t>
  </si>
  <si>
    <t>Чип керамика &lt;0603&gt; 9,1pf (NPO) ± 0,25pf 50v</t>
  </si>
  <si>
    <t xml:space="preserve">Чип керамика &lt;0603&gt; 9,0pf (NPO) ± 0,5pf 50v </t>
  </si>
  <si>
    <t>Чип керамика &lt;0603&gt; 8,2pf (NPO) ± 0,5pf 50v</t>
  </si>
  <si>
    <t xml:space="preserve">Чип керамика &lt;0603&gt; 8,0pf (NPO) ± 0,5pf 50v </t>
  </si>
  <si>
    <t>3700мкф 450в 85°C 77*102 "восьмиграник" под болт TROBO (демонтаж с медоборуд. факт. ёмкость 3650-3720мкф) 3.700мкф (M) 50vcc IEC 384-4LL40/035/56 100Hz 85°C P</t>
  </si>
  <si>
    <t>ИЖ</t>
  </si>
  <si>
    <r>
      <t xml:space="preserve">AKIRA ABL-30 Радуга (LAB1) </t>
    </r>
    <r>
      <rPr>
        <b/>
        <sz val="8"/>
        <color indexed="8"/>
        <rFont val="Arial"/>
        <family val="2"/>
        <charset val="204"/>
      </rPr>
      <t>низ CANCEL SUBCODE INDEX</t>
    </r>
  </si>
  <si>
    <t>Openbox F-300(X-800 X-220)=SPARKS (низ OPTION PAL/NTSC PAUSE ZOOM) в круге OK</t>
  </si>
  <si>
    <t>RCA -RC1113123/00 org  SAT низ TEXT SOURCE V-FORMAT WIDE</t>
  </si>
  <si>
    <t>GENERAL JX-2008 DVD низ REV FWD PREV NEXT)=DVD-1120!!!!!!!!!!!!!!!</t>
  </si>
  <si>
    <t>GENERAL RC-001 DVD низ STOP PREV NEXT VOL)</t>
  </si>
  <si>
    <t xml:space="preserve">Saturn ST-1701 DVX-6057 низ DEFAULT TITLE ANGLE VIDEO </t>
  </si>
  <si>
    <t>Saturn ST-1705 DVD низ DEFAULT VOL- VOL+ SLEEP)</t>
  </si>
  <si>
    <t>Saturn ST-1708 DVD низ   # STEP PROG INTRO)</t>
  </si>
  <si>
    <t>Saturn ST-2103 TV белый=Hyndai H-LCD1403 (низ   OPTION RECALL)</t>
  </si>
  <si>
    <t>Akai Izumi WS-528 DVD (низ RETURN A-B N/P L/R)DD20D100KB  DD20D101KB  DD20D111KB  DD20D112KB DV20D100KB  DV20D102KB  DV20D111KB  DV20D112KB</t>
  </si>
  <si>
    <t>HYUNDAI BT-0451C  низ HOLD REVEAL SUBPAGE CANCEL   SHIVAKI  ERISSON  TECHNO</t>
  </si>
  <si>
    <t>NASH HH-688  DVD (Changer)  верх. ряд вкл. OSD VIRTUAL выброс  низ MITE S.EFFECT  -KEY+</t>
  </si>
  <si>
    <t>NASH 5Z51-904 TV=56MZ-901  PIC AUDIO SYS низ MUTE P.P.</t>
  </si>
  <si>
    <t>ORION PT2461-103 TV (как ABL низ AUDIO CLOCK SYS WOOF)</t>
  </si>
  <si>
    <t>ORION HT-831 дом. кинотеатр(низ STANDBY 2.1/5.1 DISPLAY)</t>
  </si>
  <si>
    <t>ВИТЯЗЬ RC-DVD (VITIAZ RC-DVD) (низ REV FWD PREV NEXT)</t>
  </si>
  <si>
    <t>SUPRA RC02-CH(белый) низ LOCK HEAR FAV  CTV-21018S CTV-14011, CTV-14015, CTV-14022, CTV-21011N, CTV-21015S, , CTV-21022P CTV-14011,14015, 14022, 21011N, 21015S, 21018S, 21022P (SYS bF40/D 12/F 6121Y)</t>
  </si>
  <si>
    <t>SITRONICS RC-544 (ORION) как ABL (низ CALENDAR GAME FAV FAV SCAN )</t>
  </si>
  <si>
    <t>TOSHIBA BAZOOMBA (низ HELP предп  →ISI← →IPI← ZOOM FAV)</t>
  </si>
  <si>
    <t>HUMAX RS-501P(НТВ+)как RC-635 низ MENU/ ! /ЗВУК</t>
  </si>
  <si>
    <t xml:space="preserve">HUMAX RS-632/AKADO низ MENU/ ! /ЗВУК </t>
  </si>
  <si>
    <t>HUMAX RC-635/ AKADO  низ EXIT ? +</t>
  </si>
  <si>
    <t>BBK RC-35  org    (DVD)  BBK-938S (в центре SELECT низ кнопки  MIC VOCAL - VOL +)</t>
  </si>
  <si>
    <t>BBK RC-54  (DVD) SETUP / Q-PLAY  низ кнопки  MIC VOCAL - VOL +</t>
  </si>
  <si>
    <t xml:space="preserve">ERISSON JX-8005B DVD  низ кнопки A-B SLOW ZOOM - </t>
  </si>
  <si>
    <t>ERISSON MP4 DVD  низ кнопки SLOW STEP MUTE -</t>
  </si>
  <si>
    <t>ERISSON R802E (R802E) DVD низ кнопки INDEX OFF ON/MIX SUBPAGE</t>
  </si>
  <si>
    <t>POLAR RC-TV2  низ кнопки ZOOM CAL LOCK</t>
  </si>
  <si>
    <t>RC-7-8  TV  в круге SL верхние цветные кнопки (низ ,,, ,,, ,,, X)</t>
  </si>
  <si>
    <t xml:space="preserve">SITRONICS 50J1 TV фигурный (низ кнопки 2 ряда косые PIC ZOOM SYS WOOF AUDIO BALAN) </t>
  </si>
  <si>
    <t>SITRONICS RC-L-03  TV/LCD  низ  OK T.BRI PIP/POP MP/SP</t>
  </si>
  <si>
    <t>SITRONICS RC-L-05  (RC-FS29) 29K16  низ  INDEX HOLD REVEAL MIX/SVM</t>
  </si>
  <si>
    <t>SITRONICS RC-L-06  RC-5F29 низ  INDEX HOLD REVEAL MIX/SVM</t>
  </si>
  <si>
    <t xml:space="preserve">SITRONICS STV-2103 (TV STV-2103W/2106F)  (4 низ кнопки PIP/ + /↓/←P→) </t>
  </si>
  <si>
    <t xml:space="preserve">START PP-1 [TV] (3 низ кнопки REVEAL → ISI←  →IPI←) </t>
  </si>
  <si>
    <r>
      <t xml:space="preserve">AKIRA ZD-RC-30  </t>
    </r>
    <r>
      <rPr>
        <b/>
        <sz val="8"/>
        <color indexed="8"/>
        <rFont val="Arial"/>
        <family val="2"/>
        <charset val="204"/>
      </rPr>
      <t xml:space="preserve">верх POWER DISPLAY SOURCE (TV/AV) SWAP P.P I/II MUTE  (низ INDEX TEXT MIX SUB.RAGE)  LCT-15HE02ST LCT-19HE02ST LCT-20HE03ST LCT-22HE02ST
</t>
    </r>
  </si>
  <si>
    <t xml:space="preserve">Клеммы тип O изол. (кольцевая) d=3,7мм D=8,0мм  0.5-1.5мм² RVL1.25-3.7  красная </t>
  </si>
  <si>
    <t>TM90DZ-H 800V 90A MITSUBISHI демонтаж JAPAN</t>
  </si>
  <si>
    <t>57mm 8om 0,3W P-220N c разъёмом</t>
  </si>
  <si>
    <t>МБГЧ-1-500В-4мкф ±10% 93г</t>
  </si>
  <si>
    <t>КР531ТМ9 86г</t>
  </si>
  <si>
    <t>СП3-38А-0,125вт    470к+-30% 93г</t>
  </si>
  <si>
    <t>Тумблер ТВ1-4М 5А мет.ручка (12г)</t>
  </si>
  <si>
    <t xml:space="preserve">4700мкф 6,3в комп.105°C&lt;WL&gt; 10*30  Jamicon </t>
  </si>
  <si>
    <t xml:space="preserve">К42-18-8-400В-0,22мкф  = К42-18-5 К42-18-15 Применяется в системах зажигания и других устройствах автотракторного электрооборудования в цепях постоянного, переменного и пульсирующего тока частотой 50 Гц. </t>
  </si>
  <si>
    <t>СП3-9Б-0,5вт    2,2к+-20%     ВС2-16 "5" 1982</t>
  </si>
  <si>
    <t>СП3-9Б-0,5вт    3,3к                ВС2-16 "5" 1989</t>
  </si>
  <si>
    <t>СП3-9А-0,5вт    1мом+-20%    ВС2-16 "5"  1984</t>
  </si>
  <si>
    <t>СП3-9Б-0,5вт    1мом+-20%    ВС2-16 "5" 1985</t>
  </si>
  <si>
    <t>СП3-9А-0,5вт    1мом+-20%     ВС2-20 "5" 1991</t>
  </si>
  <si>
    <t>СП3-9Б-0,5вт    1к+-20%        ВС2-16 "5" 90г 91г з/у 50шт</t>
  </si>
  <si>
    <t>СП3-9А-0,5вт    1к+-20%        ВС2-16 "5" 90г 91г з/у 50шт</t>
  </si>
  <si>
    <t>СП3-9Б-0,5вт     2,2мом+-30%    ВС2-20 "5" 1982</t>
  </si>
  <si>
    <t>Блок конденсаторов БК-402 МБГП-1-400в-10мкф 8шт з/у паспорт 77г</t>
  </si>
  <si>
    <r>
      <t xml:space="preserve">SAMSUNG BN59-00454A = AA59-00357A </t>
    </r>
    <r>
      <rPr>
        <sz val="8"/>
        <rFont val="Arial"/>
        <family val="2"/>
        <charset val="204"/>
      </rPr>
      <t xml:space="preserve"> </t>
    </r>
  </si>
  <si>
    <t>AA59-00357</t>
  </si>
  <si>
    <r>
      <t xml:space="preserve">Емкость верхняя морозильной камеры 1454144 (400х240(260) </t>
    </r>
    <r>
      <rPr>
        <sz val="8"/>
        <color indexed="30"/>
        <rFont val="Arial"/>
        <family val="2"/>
        <charset val="204"/>
      </rPr>
      <t>Ice Bank</t>
    </r>
    <r>
      <rPr>
        <sz val="8"/>
        <color indexed="8"/>
        <rFont val="Arial"/>
        <family val="2"/>
        <charset val="204"/>
      </rPr>
      <t xml:space="preserve"> для холодильников Indesit, Ariston </t>
    </r>
  </si>
  <si>
    <r>
      <t xml:space="preserve">Переключатель режимов для масляных обогревателей 30х30мм, угол поворота </t>
    </r>
    <r>
      <rPr>
        <sz val="8"/>
        <rFont val="Arial"/>
        <family val="2"/>
        <charset val="204"/>
      </rPr>
      <t>90°</t>
    </r>
    <r>
      <rPr>
        <sz val="8"/>
        <color indexed="10"/>
        <rFont val="Arial"/>
        <family val="2"/>
        <charset val="204"/>
      </rPr>
      <t xml:space="preserve"> </t>
    </r>
    <r>
      <rPr>
        <sz val="8"/>
        <rFont val="Arial"/>
        <family val="2"/>
        <charset val="204"/>
      </rPr>
      <t xml:space="preserve">(трехконтактный) 16А </t>
    </r>
    <r>
      <rPr>
        <sz val="8"/>
        <color indexed="10"/>
        <rFont val="Arial"/>
        <family val="2"/>
        <charset val="204"/>
      </rPr>
      <t xml:space="preserve"> крепеж 28мм (</t>
    </r>
    <r>
      <rPr>
        <sz val="8"/>
        <rFont val="Arial"/>
        <family val="2"/>
        <charset val="204"/>
      </rPr>
      <t xml:space="preserve">4 </t>
    </r>
    <r>
      <rPr>
        <sz val="8"/>
        <color indexed="10"/>
        <rFont val="Arial"/>
        <family val="2"/>
        <charset val="204"/>
      </rPr>
      <t>положения)</t>
    </r>
    <r>
      <rPr>
        <sz val="8"/>
        <rFont val="Arial"/>
        <family val="2"/>
        <charset val="204"/>
      </rPr>
      <t xml:space="preserve"> к3674</t>
    </r>
  </si>
  <si>
    <r>
      <t xml:space="preserve">Переключатель режимов для масляных обогревателей 30х30мм, угол поворота </t>
    </r>
    <r>
      <rPr>
        <sz val="8"/>
        <rFont val="Arial"/>
        <family val="2"/>
        <charset val="204"/>
      </rPr>
      <t>360°</t>
    </r>
    <r>
      <rPr>
        <sz val="8"/>
        <color indexed="10"/>
        <rFont val="Arial"/>
        <family val="2"/>
        <charset val="204"/>
      </rPr>
      <t xml:space="preserve"> </t>
    </r>
    <r>
      <rPr>
        <sz val="8"/>
        <rFont val="Arial"/>
        <family val="2"/>
        <charset val="204"/>
      </rPr>
      <t>(трехконтактный) 16А</t>
    </r>
    <r>
      <rPr>
        <sz val="8"/>
        <color indexed="10"/>
        <rFont val="Arial"/>
        <family val="2"/>
        <charset val="204"/>
      </rPr>
      <t xml:space="preserve"> крепеж 28мм (</t>
    </r>
    <r>
      <rPr>
        <sz val="8"/>
        <rFont val="Arial"/>
        <family val="2"/>
        <charset val="204"/>
      </rPr>
      <t>6</t>
    </r>
    <r>
      <rPr>
        <sz val="8"/>
        <color indexed="10"/>
        <rFont val="Arial"/>
        <family val="2"/>
        <charset val="204"/>
      </rPr>
      <t xml:space="preserve"> положений по кругу)</t>
    </r>
    <r>
      <rPr>
        <sz val="8"/>
        <rFont val="Arial"/>
        <family val="2"/>
        <charset val="204"/>
      </rPr>
      <t xml:space="preserve"> к3675</t>
    </r>
  </si>
  <si>
    <r>
      <t>PANASONIC EUR646920/21(43)(TV/VCR)</t>
    </r>
    <r>
      <rPr>
        <sz val="8"/>
        <rFont val="Arial"/>
        <family val="2"/>
        <charset val="204"/>
      </rPr>
      <t xml:space="preserve"> </t>
    </r>
    <r>
      <rPr>
        <b/>
        <sz val="8"/>
        <rFont val="Arial"/>
        <family val="2"/>
        <charset val="204"/>
      </rPr>
      <t>черный N в крестовине=25/30/31/32</t>
    </r>
  </si>
  <si>
    <t xml:space="preserve">&lt;750v&gt; СН2-2А-750В 10% 90г </t>
  </si>
  <si>
    <t xml:space="preserve">Кнопка JH-12  on-(off) без фикс 2 клеммы 28x12x15(33)mm 16A 250V Т85 концевой выкл. </t>
  </si>
  <si>
    <r>
      <t>PHILIPS RC-...</t>
    </r>
    <r>
      <rPr>
        <b/>
        <sz val="7"/>
        <color indexed="10"/>
        <rFont val="Arial"/>
        <family val="2"/>
        <charset val="204"/>
      </rPr>
      <t>большой пропелер  кнопка ACTIVE CONTROL верх ЧАСЫ POWER</t>
    </r>
  </si>
  <si>
    <r>
      <t xml:space="preserve">PHILIPS RC19042011/01 TV </t>
    </r>
    <r>
      <rPr>
        <b/>
        <sz val="8"/>
        <color indexed="10"/>
        <rFont val="Arial"/>
        <family val="2"/>
        <charset val="204"/>
      </rPr>
      <t>=19042002</t>
    </r>
    <r>
      <rPr>
        <sz val="12"/>
        <rFont val="Arial"/>
        <family val="2"/>
        <charset val="204"/>
      </rPr>
      <t xml:space="preserve"> </t>
    </r>
    <r>
      <rPr>
        <b/>
        <sz val="8"/>
        <color indexed="10"/>
        <rFont val="Arial"/>
        <family val="2"/>
        <charset val="204"/>
      </rPr>
      <t xml:space="preserve">нижний ряд I+ 0 P*P   </t>
    </r>
  </si>
  <si>
    <r>
      <t xml:space="preserve">PHILIPS RC19042017/01 </t>
    </r>
    <r>
      <rPr>
        <b/>
        <sz val="8"/>
        <color indexed="10"/>
        <rFont val="Arial"/>
        <family val="2"/>
        <charset val="204"/>
      </rPr>
      <t xml:space="preserve">третий ряд  SMART RADIO SMART </t>
    </r>
    <r>
      <rPr>
        <sz val="12"/>
        <rFont val="Arial"/>
        <family val="2"/>
        <charset val="204"/>
      </rPr>
      <t>TV 29PT8841/60</t>
    </r>
  </si>
  <si>
    <r>
      <t xml:space="preserve">PHILIPS RC19042008/01  </t>
    </r>
    <r>
      <rPr>
        <b/>
        <sz val="8"/>
        <color indexed="10"/>
        <rFont val="Arial"/>
        <family val="2"/>
        <charset val="204"/>
      </rPr>
      <t xml:space="preserve">=19042002 нижний ряд I+ 0 P*P </t>
    </r>
    <r>
      <rPr>
        <sz val="12"/>
        <rFont val="Arial"/>
        <family val="2"/>
        <charset val="204"/>
      </rPr>
      <t xml:space="preserve">  14PF8946A 15FT9955 15PF9945 17FW9955 17PF8946A 17PF9936 17PF9945 23FW9955 23PF8946 23PF9945</t>
    </r>
  </si>
  <si>
    <r>
      <t xml:space="preserve">PHILIPS RC-LE011 </t>
    </r>
    <r>
      <rPr>
        <b/>
        <sz val="8"/>
        <color indexed="10"/>
        <rFont val="Arial"/>
        <family val="2"/>
        <charset val="204"/>
      </rPr>
      <t>третий ряд  SMART RADIO SMART</t>
    </r>
  </si>
  <si>
    <r>
      <t xml:space="preserve">ROLSEN K12D-C2  (K10N-C5) </t>
    </r>
    <r>
      <rPr>
        <b/>
        <sz val="8"/>
        <color indexed="10"/>
        <rFont val="Arial"/>
        <family val="2"/>
        <charset val="204"/>
      </rPr>
      <t>низ F AUTO MUTE предп. TV/AV SCAN RECALL</t>
    </r>
  </si>
  <si>
    <r>
      <t xml:space="preserve">ROLSEN K12D-C16 белый =K12D-C2 </t>
    </r>
    <r>
      <rPr>
        <b/>
        <sz val="8"/>
        <color indexed="10"/>
        <rFont val="Arial"/>
        <family val="2"/>
        <charset val="204"/>
      </rPr>
      <t xml:space="preserve"> низ F AUTO MUTE предп. TV/AV SCAN RECALL</t>
    </r>
  </si>
  <si>
    <t>К73-17-100в 2700пф ± 5%  272J CBB21 JAPAN 0.0027uF(2.7nF) ПОЛИПРОПИЛ.МЕТАЛЛИЗ.</t>
  </si>
  <si>
    <t>К73-17-630В-0,015мкф ±10% (153J)</t>
  </si>
  <si>
    <t>К73-17-630V 0.033 мкф  333J 630V (CL21)</t>
  </si>
  <si>
    <t>К73-17-400В 0,1мкф ±20% (2G104JP)</t>
  </si>
  <si>
    <t>К73-17-630v 0,22мкф ±10%(224J)</t>
  </si>
  <si>
    <t>К73-17-100в-0,47 мкф-10%(474К) CL21</t>
  </si>
  <si>
    <t>К73-17 400v-0,68мкф ±10% (684К) CL21</t>
  </si>
  <si>
    <t>К73-17 250v -1мкф ±10%(105К) демонтаж из новых плат</t>
  </si>
  <si>
    <t>К73-17-100V-2,2мкф ±10% (225К) CL21</t>
  </si>
  <si>
    <t>К73-17-100V-3,3мкф ± 5% 335J CL21</t>
  </si>
  <si>
    <t>К73-17 250v-3,3мкф ±10% CL21  ( 335K)</t>
  </si>
  <si>
    <t>К73-17-400в 0.033 мкф 33nK Y D5</t>
  </si>
  <si>
    <t>К73-9-50в 1200пф ± 5%  1H123J  CL11  JAPAN</t>
  </si>
  <si>
    <t>К73-9-100В 1500пф 10%  1n5K CL11</t>
  </si>
  <si>
    <t>К73-9--100в 2700пф ± 5%   2n7J NV0  85г длиные ноги</t>
  </si>
  <si>
    <t>К73-9-100в 2700пф ± 5%  2A272J CL11 JAPAN 0.0027uF(2.7nF) Polyester Film Capacitor</t>
  </si>
  <si>
    <t>К73-9-100В 4700пф 10%  4n7K CL11</t>
  </si>
  <si>
    <t>К73-9-50в 8200пф ±10%  822J50 CL11 JAPAN 0.0082uF(8.2nF) Polyester Film Capacitor</t>
  </si>
  <si>
    <t>К73-9-100в 8200пф ±10% 2A822J CL11 JAPAN 0.0082uF(8.2nF) Polyester Film Capacitor</t>
  </si>
  <si>
    <t xml:space="preserve">К10-17 1 pf (NPO)  ±5% 50v Multilayer (1R0)  </t>
  </si>
  <si>
    <t xml:space="preserve">К10-17 2,2 pf (NPO)  ±5% 50v Multilayer (2R2) </t>
  </si>
  <si>
    <t xml:space="preserve">К10-17 3,0 pf (NPO)  ±5% 50v Multilayer </t>
  </si>
  <si>
    <t xml:space="preserve">К10-17 3,3 pf (NPO)  ±5% 50v Multilayer (3R3) </t>
  </si>
  <si>
    <t xml:space="preserve">К10-17 3,9 pf (NPO)  ±5% 50v Multilayer (3R9) </t>
  </si>
  <si>
    <t>К10-17 8,2 pf (NPO)  ±5% 50v Multilayer (8R2)</t>
  </si>
  <si>
    <t>К10-17 16 pf (NPO)  ±5% 50v Multilayer (160)</t>
  </si>
  <si>
    <t>К10-17 22 pf (NPO)  ±5% 50v Multilayer (220)</t>
  </si>
  <si>
    <t>К10-17 33 pf (NPO)  ±5% 50v Multilayer (330)</t>
  </si>
  <si>
    <t>К10-17 47 pf (NPO)  ±5% 50v Multilayer (470)</t>
  </si>
  <si>
    <t>К10-17 51 pf (NPO)  ±5% 50vMultilayer (510)</t>
  </si>
  <si>
    <t>К10-17 56 pf (NPO)  ±5% 50v (56Pk)</t>
  </si>
  <si>
    <t>К10-17 68 pf (NPO)  ±5% 50v Multilayer (680)</t>
  </si>
  <si>
    <t>К10-17 68 pf (NPO)  ±5% 50v (68pk)</t>
  </si>
  <si>
    <t>К10-17 75 pf (NPO)  ±5% 50v Multilayer (750)</t>
  </si>
  <si>
    <t>К10-17 150 pf (NPO)  ±5% 50v Multilayer (151)</t>
  </si>
  <si>
    <t>К10-17 200pf (NPO)  ±5% 50v Multilayer (201)</t>
  </si>
  <si>
    <t>К10-17 220pf (NPO)  ±5% 50v Multilayer (221)</t>
  </si>
  <si>
    <t>К10-17 240 pf (NPO)  ±5% 50v (n24K)</t>
  </si>
  <si>
    <t>К10-17 270pf (NPO)  ±5% 50v Multilayer (271)</t>
  </si>
  <si>
    <t>К10-17 300pf (NPO)  ±5% 50v Multilayer (301)</t>
  </si>
  <si>
    <t>К10-17 330pf (NPO)  ±5% 50v Multilayer (331)</t>
  </si>
  <si>
    <t>К10-17 360pf (NPO)  ±5% 50v Multilayer (361)</t>
  </si>
  <si>
    <t>К10-17 430pf (NPO)  ±5% 50v Multilayer(431)</t>
  </si>
  <si>
    <t>К10-17 470pf (NPO)  ±5% 50v Multilayer(471)</t>
  </si>
  <si>
    <t>К10-17 510pf (NPO)  ±5% 50v Multilayer(511)</t>
  </si>
  <si>
    <t>К10-17 560pf (NPO)  ±5% 50v Multilayer(561)</t>
  </si>
  <si>
    <t>К10-17 680pf (NPO)  ±5% 50v Multilayer(681)</t>
  </si>
  <si>
    <t>К10-17 750pf (NPO)  ±5% 50v Multilayer(751)</t>
  </si>
  <si>
    <t>К10-17 820 pf (NPO)  ±5% 50v Multilayer(821)</t>
  </si>
  <si>
    <t>К10-17 1200pf (X7R)  ±5% 50v Multilayer(122)</t>
  </si>
  <si>
    <t>К10-17 1300pf (X7R)  ±5% 50v Multilayer(132)</t>
  </si>
  <si>
    <t>К10-17 1500pf (X7R)  ±10% 50v Multilayer (152)</t>
  </si>
  <si>
    <t>К10-17 1800pf (X7R)  ±5% 50v Multilayer(182)</t>
  </si>
  <si>
    <t>К10-17 2000pf (Y5V)  ±10% 50v Multilayer (202)</t>
  </si>
  <si>
    <t>К10-17 2700pf (X7R)  ±10% 50v Multilayer (272)</t>
  </si>
  <si>
    <t>К10-17 4700pf (X7R)  ±10% 50v Multilayer  (472)</t>
  </si>
  <si>
    <t>К10-17 9100pf (X7R)  ±10% 50v Multilayer  (912)</t>
  </si>
  <si>
    <t xml:space="preserve">К10-17 0,01мкф 10 nF Multilayer (103)   </t>
  </si>
  <si>
    <t>К10-17 0,015мкф (X7R)  ±10% 50v Multilayer 15nF (153)</t>
  </si>
  <si>
    <t>К10-17 0,022мкф (Y5V)  ±10% 50v Multilayer 22nF (223)</t>
  </si>
  <si>
    <t xml:space="preserve">К10-17 0,033мкф (Y5V)  ±10% 50v Multilayer 33n (333)  </t>
  </si>
  <si>
    <t>К10-17 0,047мкф (Y5V)  ±10% 50v Multilayer 47nF (473)</t>
  </si>
  <si>
    <t xml:space="preserve">К10-17  0,056мкф 56 nF Multilayer (563) </t>
  </si>
  <si>
    <t>К10-17 0,068мкф (Y5V) 50v ± 20% Multilayer 68 nF (683)</t>
  </si>
  <si>
    <t>К10-17 0,068мкф 100v Multilayer (2F68n)</t>
  </si>
  <si>
    <t>К10-17 0,068мкф 100v Multilayer (5F68n)</t>
  </si>
  <si>
    <t>К10-17 0,1 мкф (X7R)  ±10% 50v Multilayer (104)</t>
  </si>
  <si>
    <t>К10-17 0,15мкф (Y5V) 50v ± 20% Multilayer (154)</t>
  </si>
  <si>
    <t>К10-17 0.22мкф (Y5V) 50v 20% Multilayer (224)</t>
  </si>
  <si>
    <t>К10-17 0.82 мкф (Y5V)  ± 80-20% 50v Multilayer (824)</t>
  </si>
  <si>
    <t xml:space="preserve">Датчик давления МЕТРАН-55 ДИ модель 515 настроен на 0,6 МПа </t>
  </si>
  <si>
    <t>CBB61 2,2 мкф ±5% 450v 38х20х30мм</t>
  </si>
  <si>
    <t>CBB61 5 мкф ±5% 450v 47x18x33 (гибкие выводы серые)</t>
  </si>
  <si>
    <t>CBB61 6 мкф ±5% 450v 47x18x33 (гибкие выводы серые)</t>
  </si>
  <si>
    <t>CBB60K 1 мкф ±5% 450v 25*65 &lt;50Hz&gt; вывода</t>
  </si>
  <si>
    <t xml:space="preserve">CBB60E 1 мкф ±5% 450v 30*57 &lt;50Hz&gt;  клеммы + болт </t>
  </si>
  <si>
    <t>CBB60G 1 мкф ±5% 450v 30*57 &lt;50Hz&gt;  вывода + болт</t>
  </si>
  <si>
    <t>CBB60K 1,5 мкф ±5% 450v 26*40 &lt;50Hz&gt;вывода черные</t>
  </si>
  <si>
    <t>CBB60G 1,5 мкф ±5% 450v 30*57 &lt;50Hz&gt; вывода + болт</t>
  </si>
  <si>
    <t xml:space="preserve">CBB60E 2 мкф ±5% 450v 30*57 &lt;50Hz&gt; клеммы + болт </t>
  </si>
  <si>
    <t>CBB60G 2 мкф ±5% 450v 30*57 &lt;50Hz&gt; вывода + болт</t>
  </si>
  <si>
    <t xml:space="preserve">CBB60E 3 мкф ±5% 450v 30*52 &lt;50Hz&gt; клеммы + болт  </t>
  </si>
  <si>
    <t>CBB60K 3,5 мкф ±5% 450v 30*50 &lt;50-60Hz&gt; вывода</t>
  </si>
  <si>
    <t>CBB60G 3,5 мкф ±5% 450v 30*57 &lt;50Hz&gt; вывода + болт</t>
  </si>
  <si>
    <t>CBB60A 4 мкф ±5% 450v 30*60 &lt;50Hz&gt; клеммы</t>
  </si>
  <si>
    <t>CBB60G 4 мкф ±5% 450v 30*57 &lt;50Hz&gt; вывода + болт</t>
  </si>
  <si>
    <t xml:space="preserve">CBB60A 5 мкф ±5% 450v 35*60 &lt;50Hz&gt; клеммы </t>
  </si>
  <si>
    <t>CBB60K 5 мкф ±5% 450v 30*50 &lt;50-60Hz&gt; вывода</t>
  </si>
  <si>
    <t>CBB60G 5 мкф ±5% 450v 30*50 &lt;50Hz&gt; вывода + болт</t>
  </si>
  <si>
    <t>CBB60K 6 мкф ±5% 450v 30*50 &lt;50-60Hz&gt; вывода</t>
  </si>
  <si>
    <t>CBB60E 6 мкф ±5% 450v 35*65 &lt;50Hz&gt; клеммы + болт</t>
  </si>
  <si>
    <t>CBB60H 6,3 мкф ±5% 450v 30*60 &lt;50Hz&gt; клеммы</t>
  </si>
  <si>
    <t>CBB60 7 мкф±5% 450v 32*62 &lt;50Hz&gt; вывода</t>
  </si>
  <si>
    <t>CBB60K 8 мкф ±5% 450v 35*60&lt;50-60Hz&gt; вывода</t>
  </si>
  <si>
    <t>CBB60E 8 мкф ±5% 450v 35*65 &lt;50Hz&gt; клеммы + болт</t>
  </si>
  <si>
    <t>CBB60G 8 мкф ±5% 450v 35*65 &lt;50Hz&gt; вывода + болт</t>
  </si>
  <si>
    <t>CBB60K 9 мкф ±5% 450v 35*60 &lt;50-60Hz&gt;вывода</t>
  </si>
  <si>
    <t>CBB60-1 10 мкф ±5% 450v 38*72 &lt;50Hz&gt;вывода синие</t>
  </si>
  <si>
    <t>CBB60G 10 мкф ±5% 450v 35*65 &lt;50Hz&gt; вывода + болт</t>
  </si>
  <si>
    <t xml:space="preserve">CBB60A 12 мкф ±5% 450v 40*70&lt;50Hz&gt; клеммы </t>
  </si>
  <si>
    <t>CBB60G 12 мкф ±5% 450v 40*70 &lt;50Hz&gt; вывода + болт</t>
  </si>
  <si>
    <t>CBB60H 12,5 мкф ±5% 450v 35*60 &lt;50Hz&gt; клеммы</t>
  </si>
  <si>
    <t>CBB60K 14 мкф ±5% 450v 37*70 &lt;50Hz&gt; вывода</t>
  </si>
  <si>
    <t xml:space="preserve">CBB60-A 14 мкф ±5% 450v 40*70&lt;50Hz&gt; клеммы </t>
  </si>
  <si>
    <t xml:space="preserve">CBB60A 15 мкф ±5% 450v 40*70 &lt;50Hz&gt; клеммы </t>
  </si>
  <si>
    <t xml:space="preserve">CBB60A 16 мкф ±5% 450v 40*70&lt;50Hz&gt; клеммы </t>
  </si>
  <si>
    <t xml:space="preserve">CBB60A 18 мкф ±5% 450v 40*70&lt;50Hz&gt; клеммы </t>
  </si>
  <si>
    <t>CBB60K 18 мкф ±5% 450v 40*70 &lt;50-60Hz&gt;вывода</t>
  </si>
  <si>
    <t xml:space="preserve">CBB60A 20 мкф ±5% 450v 40*70&lt;50Hz&gt; клеммы </t>
  </si>
  <si>
    <t xml:space="preserve">CBB60Е 20 мкф ±5% 450v 40*70 &lt;50Hz&gt; клеммы + болт </t>
  </si>
  <si>
    <t xml:space="preserve">CBB60Е 25 мкф ±5% 450v 45*95 &lt;50Hz&gt; клеммы + болт </t>
  </si>
  <si>
    <t>CBB60G 25 мкф ±5% 450v  45*95 &lt;50Hz&gt; вывода + болт</t>
  </si>
  <si>
    <t>CBB60A 30 мкф ±5% 450v 45*70&lt;50Hz&gt;  клеммы</t>
  </si>
  <si>
    <t>CBB60K 30 мкф ±5% 450v 42*80 &lt;50-60Hz&gt; вывода</t>
  </si>
  <si>
    <t xml:space="preserve">CBB60Е 30 мкф ±5% 450v 45*95 &lt;50Hz&gt; клеммы + болт </t>
  </si>
  <si>
    <t xml:space="preserve">CBB60Е 35 мкф ±5% 450v 45*95 &lt;50Hz&gt; клеммы + болт </t>
  </si>
  <si>
    <t xml:space="preserve">CBB60A 40 мкф ±5% 450v 45*90&lt;50Hz&gt; клеммы </t>
  </si>
  <si>
    <t>CBB60K 40 мкф ±5% 450v 50*90 &lt;50-60Hz&gt; вывода</t>
  </si>
  <si>
    <t xml:space="preserve">CBB60Е 40 мкф ±5% 450v 50*106 &lt;50Hz&gt; клеммы + болт </t>
  </si>
  <si>
    <t>CBB60G 40 мкф ±5% 450v  50*106&lt;50Hz&gt; вывода + болт</t>
  </si>
  <si>
    <t xml:space="preserve">CBB60A 45 мкф ±5% 450v 50*100&lt;50Hz&gt; клеммы </t>
  </si>
  <si>
    <t xml:space="preserve">CBB60K 45 мкф ±5% 450v 50*100 &lt;50-60Hz&gt; вывода </t>
  </si>
  <si>
    <t xml:space="preserve">CBB60Е 45 мкф ±5% 450v 50*106 &lt;50Hz&gt; клеммы + болт </t>
  </si>
  <si>
    <t>CBB60G 45 мкф ±5% 450v 50*106 &lt;50Hz&gt; вывода + болт</t>
  </si>
  <si>
    <t xml:space="preserve">CBB60A 50 мкф ±5% 450v 50*100&lt;50Hz&gt; клеммы </t>
  </si>
  <si>
    <t xml:space="preserve">CBB60K 50 мкф ±5% 450v 50*100 &lt;50Hz&gt; вывода </t>
  </si>
  <si>
    <t xml:space="preserve">CBB60E 50 мкф ±5% 450v  50*106&lt;50Hz&gt; клеммы + болт </t>
  </si>
  <si>
    <t xml:space="preserve">CBB60G 50 мкф ±5% 450v  50*106&lt;50Hz&gt; вывода + болт </t>
  </si>
  <si>
    <t xml:space="preserve">CBB60E 55 мкф ±5% 450v  50*103 &lt;50Hz&gt; клеммы + болт </t>
  </si>
  <si>
    <t xml:space="preserve">CBB60A 60 мкф ±5% 450v 50*100 &lt;50Hz&gt; клеммы </t>
  </si>
  <si>
    <t>CBB60K 70 мкф ±5% 450v  50*120&lt;50Hz&gt; вывода</t>
  </si>
  <si>
    <t>CBB60K 90 мкф ±5% 450v  60*120&lt;50Hz&gt; вывода</t>
  </si>
  <si>
    <t>CBB60K 100 мкф ±5% 450v  60*120&lt;50Hz&gt; вывода</t>
  </si>
  <si>
    <t>CBB65A 5 мкф ±5% 450v 40*60 клеммы &lt;50Hz&gt;</t>
  </si>
  <si>
    <t>CBB65 6 мкф ±5% 450v 50*65 клеммы &lt;50Hz&gt;</t>
  </si>
  <si>
    <t>CBB65A 7,5 мкф ±5% 450v 40*60 клеммы &lt;50Hz&gt;</t>
  </si>
  <si>
    <t>CBB65 10 мкф ±5% 450v 40*83 клеммы &lt;50Hz&gt;</t>
  </si>
  <si>
    <t>CBB65 12 мкф ±5% 450v 40*60 клеммы &lt;50Hz&gt;</t>
  </si>
  <si>
    <t>CBB65 14 мкф ±5% 450v 40*70 клеммы &lt;50Hz&gt;</t>
  </si>
  <si>
    <t>CBB65 15 мкф ±5% 450v 40*75 клеммы &lt;50Hz&gt;</t>
  </si>
  <si>
    <t>CBB65 16 мкф ±5% 450v 40*75 клеммы &lt;50Hz&gt;</t>
  </si>
  <si>
    <t>CBB65 20 мкф ±5% 450v 40*75 клеммы &lt;50Hz&gt;</t>
  </si>
  <si>
    <t>CBB65 25мкф ±5% 450v 45*75 клеммы &lt;50Hz&gt;</t>
  </si>
  <si>
    <t>CBB65 30 мкф ±5% 450v 50*85 клеммы DF &lt;50Hz&gt;</t>
  </si>
  <si>
    <t>CBB65 35 мкф ±5% 450v 50*100 клеммы DF &lt;50Hz&gt;</t>
  </si>
  <si>
    <t>CBB65 40 мкф ±5% 450v 50*100 клеммы  &lt;50Hz&gt;</t>
  </si>
  <si>
    <t>CBB65 45 мкф ±5% 450v 50*100 клеммы &lt;50Hz&gt; SH</t>
  </si>
  <si>
    <t>CBB65 50 мкф ±5% 450v 50*110 клеммы  &lt;50Hz&gt;</t>
  </si>
  <si>
    <t>CBB65 90 мкф ±5% 450v 50*125 клеммы &lt;50Hz&gt;</t>
  </si>
  <si>
    <t>CBB65 100 мкф ±5% 450v 60*130  клеммы &lt;50Hz&gt;</t>
  </si>
  <si>
    <t>CBB61 0,25 мкф  ± 5% 630V 32x12x22 гибкие выводы</t>
  </si>
  <si>
    <t xml:space="preserve">CBB61 1,5 мкф  ± 5% 630V 38x20x30 клеммы </t>
  </si>
  <si>
    <t>CBB61 12 мкф  ± 5% 630V 58x28x40 (гибкие выводы красные)</t>
  </si>
  <si>
    <t>CBB61 12 мкф  ± 5% 630V 58x35x50 клеммы</t>
  </si>
  <si>
    <t>CBB61 30 мкф  ± 5% 630V 58x30x45 (гибкие выводы красные)</t>
  </si>
  <si>
    <t>CBB65 6 мкф  ± 5% 630V 45*75 клеммы &lt;50Hz&gt;</t>
  </si>
  <si>
    <t xml:space="preserve">CBB60K 80 мкф ±5% 450v 60*100 &lt;50Hz&gt; вывода </t>
  </si>
  <si>
    <t>470мкф 400в 105°C  35*45 ELZET CD294</t>
  </si>
  <si>
    <t>470мкф 450в 105°C  35*50  ELZET CD294</t>
  </si>
  <si>
    <t>560мкф 450в 105°C  35*50  ELZET CD294</t>
  </si>
  <si>
    <t>680мкф 200в  105°C &lt;LS&gt; 25х45 ELZET CD294</t>
  </si>
  <si>
    <t xml:space="preserve">820мкф 200в  30*35 &lt;HS&gt; Jamicon </t>
  </si>
  <si>
    <t xml:space="preserve">820мкф 250в  30*45 &lt;HS&gt; Jamicon </t>
  </si>
  <si>
    <r>
      <t xml:space="preserve">SKKT42/12E </t>
    </r>
    <r>
      <rPr>
        <sz val="10"/>
        <color indexed="10"/>
        <rFont val="Arial"/>
        <family val="2"/>
        <charset val="204"/>
      </rPr>
      <t>SEMIPACK</t>
    </r>
    <r>
      <rPr>
        <sz val="10"/>
        <rFont val="Arial"/>
        <family val="2"/>
        <charset val="204"/>
      </rPr>
      <t xml:space="preserve"> (75А, 1200В)</t>
    </r>
  </si>
  <si>
    <r>
      <t>2РМ18БПН7Ш1В1 (аналог RM18-7-ZTJ-S-D б.к.в.) (блочно/кабельная..</t>
    </r>
    <r>
      <rPr>
        <b/>
        <sz val="10"/>
        <color indexed="30"/>
        <rFont val="Arial"/>
        <family val="2"/>
        <charset val="204"/>
      </rPr>
      <t>вилка</t>
    </r>
    <r>
      <rPr>
        <sz val="10"/>
        <color indexed="10"/>
        <rFont val="Arial"/>
        <family val="2"/>
        <charset val="204"/>
      </rPr>
      <t xml:space="preserve">) </t>
    </r>
  </si>
  <si>
    <t>Шнур штекер микро USB BM 5pin - штекер USB AM 0,2m HQ в коробочке Новосибирск</t>
  </si>
  <si>
    <t>Наушники  iPhone 5 в упаковке (простые)</t>
  </si>
  <si>
    <t>Наушники SOMAO SM-2 Super bass (вакуумные в коробке)</t>
  </si>
  <si>
    <t>PHILIPS RC-8205=8201org box (PCA8521BT) =RC-9076-2</t>
  </si>
  <si>
    <t>К10-17 4,7мкф (Y5V) 50v( ± 20%) Multilayer (475)</t>
  </si>
  <si>
    <t xml:space="preserve">СП5-30-I-25Г 2,2к ±10% 74г </t>
  </si>
  <si>
    <t>ППБ-25Г 1к ±10%  87г</t>
  </si>
  <si>
    <t>SFCP22E 10k +15% L+1,5%  SAKAE JAPAN  с шлицом   проволочный 1оборот 360гр</t>
  </si>
  <si>
    <r>
      <t xml:space="preserve">AKIRA CT-21VUCS   </t>
    </r>
    <r>
      <rPr>
        <sz val="8"/>
        <color indexed="8"/>
        <rFont val="Arial"/>
        <family val="2"/>
        <charset val="204"/>
      </rPr>
      <t xml:space="preserve"> </t>
    </r>
    <r>
      <rPr>
        <b/>
        <sz val="7"/>
        <color indexed="8"/>
        <rFont val="Arial"/>
        <family val="2"/>
        <charset val="204"/>
      </rPr>
      <t>верх POWER DISP MUTE RECALL SETUP SLEEP SCAN (низ MIX CANCEL HOLD SUBCODE)  SUZUKI TV21CTS25FC</t>
    </r>
  </si>
  <si>
    <t>КТ315В (жел) 05г</t>
  </si>
  <si>
    <r>
      <t xml:space="preserve">RC-1153503 TV 29EF07 </t>
    </r>
    <r>
      <rPr>
        <b/>
        <sz val="8"/>
        <rFont val="Arial"/>
        <family val="2"/>
        <charset val="204"/>
      </rPr>
      <t>КЛЫК С ЦВЕТНЫМИ КНОПКАМИ (низ  ZIZE HOLD REVEAL HOLD(TXT)</t>
    </r>
  </si>
  <si>
    <r>
      <t>SITRONICS ABL-705 (ALB-705)</t>
    </r>
    <r>
      <rPr>
        <b/>
        <sz val="8"/>
        <rFont val="Arial"/>
        <family val="2"/>
        <charset val="204"/>
      </rPr>
      <t>=STV-1402 (низ кнопки SLEEP SIF)  STV-1401 STV-1401N STV-1402 STV-1402N STV-2101N STV-2102F STV-2107F STV-2111N</t>
    </r>
  </si>
  <si>
    <r>
      <t>SITRONICS ABL-105</t>
    </r>
    <r>
      <rPr>
        <b/>
        <sz val="8"/>
        <rFont val="Arial"/>
        <family val="2"/>
        <charset val="204"/>
      </rPr>
      <t>(низ кнопки SLEEP SIF )STV-1401 STV-1401N STV-1402 STV-1402N STV-2101N STV-2102F STV-2107F STV-2111N</t>
    </r>
  </si>
  <si>
    <t>SITRONICS STV-1402=ABL-705  как ABL-105 без VKILL (низ кнопки SLEEP SIF)</t>
  </si>
  <si>
    <t xml:space="preserve">КП327А 90г з/у </t>
  </si>
  <si>
    <t>&lt;240V&gt; 20K241 (20E241K) 240DV 108Дж (361KD20-230v синии</t>
  </si>
  <si>
    <t>&lt;240V&gt; 20K241 (MYG20-241) синии</t>
  </si>
  <si>
    <t>&lt;300V&gt; 14K301 (FNR14K301) желтые</t>
  </si>
  <si>
    <t>&lt;240V&gt; 20K241 (FNR 20K241) желтые</t>
  </si>
  <si>
    <t>&lt;240V&gt; 14K241 (MYG14-241) синии</t>
  </si>
  <si>
    <t>Шнур сетевой качест. 2,2м 2x0.75 (вилка-белый штекер 12х6 с защёлкой + ПКН</t>
  </si>
  <si>
    <t>СП3-9Б-0,5вт    2,2к+-20%     ВС2-16 "5" 1969 (никель)</t>
  </si>
  <si>
    <t>ТЛО-3-2 (штифт)</t>
  </si>
  <si>
    <t>К50-24-63В-1000мкф  94г</t>
  </si>
  <si>
    <t>1Ц21П 87г</t>
  </si>
  <si>
    <t>ГТ806А 86г</t>
  </si>
  <si>
    <t>1Т329Б  Ni 88г (полителен)</t>
  </si>
  <si>
    <t>Д311А  ОС 79г</t>
  </si>
  <si>
    <t>Дроссель 100мкГн 5% ДПМ0,4-100мкГн 5% 0,4А выводные</t>
  </si>
  <si>
    <t>КСО-5Г-500в 5600пф 10% 66г</t>
  </si>
  <si>
    <t>КСОТ-5Г-500в 5100пф 5% 65г</t>
  </si>
  <si>
    <t>СПО-1 3,9 мом  79г</t>
  </si>
  <si>
    <t xml:space="preserve">СП-04  47к   </t>
  </si>
  <si>
    <t xml:space="preserve">СП-04  4,7к   </t>
  </si>
  <si>
    <t>СПО-0,5 2,7к ВС3-5 72г</t>
  </si>
  <si>
    <t>СПО-0,5 56к</t>
  </si>
  <si>
    <t>ЭП-09 634-108 10-70 ОТК23</t>
  </si>
  <si>
    <t>УН-03 549-43  05-69 ТК3 в футляре</t>
  </si>
  <si>
    <t>УН-03 549-52  05-69 ТК3 в футляре</t>
  </si>
  <si>
    <t>ЭП-09 634-128 10-70 ОТК23</t>
  </si>
  <si>
    <t>Тумблер МТД-3 (МТД3) 250В  3А демонтаж</t>
  </si>
  <si>
    <t>АОД111А (никель)</t>
  </si>
  <si>
    <t>АОД101Г Ni 86 87г полителен</t>
  </si>
  <si>
    <t>Вибропоглащающие силиконовые винты для вентиляторов (4шт) L=40mm</t>
  </si>
  <si>
    <t>Вибропоглащающие силиконовые винты для вентиляторов (4шт) L=30mm</t>
  </si>
  <si>
    <t>КТ8140А1 = BU406D</t>
  </si>
  <si>
    <t>КТ8156Б = BU806</t>
  </si>
  <si>
    <t>КТС613Б никель 82г</t>
  </si>
  <si>
    <t xml:space="preserve">КР531ТМ8 91г =SN74S175 </t>
  </si>
  <si>
    <t>КС531ИР19 88г з/у 20шт</t>
  </si>
  <si>
    <t>КМ531ИР19 88г з/у 20шт</t>
  </si>
  <si>
    <t xml:space="preserve">КМ555ЛР11 90г </t>
  </si>
  <si>
    <t xml:space="preserve">201НТ2 86г </t>
  </si>
  <si>
    <t xml:space="preserve">KADA FD-160 16/205 T180 автоматический выключатель </t>
  </si>
  <si>
    <t>8W</t>
  </si>
  <si>
    <t>ТО125-10-7-0 88 90г (демонтаж) гарантия</t>
  </si>
  <si>
    <t>КМ6-60  6v 60мА</t>
  </si>
  <si>
    <t>КМ6-50  6v 50мА</t>
  </si>
  <si>
    <t xml:space="preserve">КМ36-50  36v 0,05А (ИМП)  </t>
  </si>
  <si>
    <t>47мкф 250в 105°C 12х25 Jamicon TKR гибкие вывода</t>
  </si>
  <si>
    <t>Клеммы тип O неизол. (кольцевая) d=2,2мм D=5,0мм L=10мм Лепесток 1-1-2.2-10</t>
  </si>
  <si>
    <t>Клеммы тип O неизол. (кольцевая) d=2,2мм D=5,0мм L=12мм Лепесток 1-1-2.2-12</t>
  </si>
  <si>
    <t>Клеммы тип O неизол. (кольцевая) d=2,7мм D=6,3мм L=10мм Лепесток 1-1-2.7-10</t>
  </si>
  <si>
    <t xml:space="preserve">Клеммы тип O неизол. (кольцевая) d=3,2мм D=6,0мм L=18мм Лепесток двухстороний 1-1-2.8  </t>
  </si>
  <si>
    <t>гнездо CANON (XLR 3P) металл с хомутом (мама на кабель) (72мм) JD-392 GOLD</t>
  </si>
  <si>
    <t>Шаговый двигатель PAPST US-PATENTS 3873897 D1=40mm D2=920mm D3=71mm H=58mm от принтера 6 проводов</t>
  </si>
  <si>
    <r>
      <t xml:space="preserve">Тумблер ТП1-2 мет.ручка 2А 220v </t>
    </r>
    <r>
      <rPr>
        <b/>
        <sz val="10"/>
        <rFont val="Arial"/>
        <family val="2"/>
        <charset val="204"/>
      </rPr>
      <t>демонтаж</t>
    </r>
  </si>
  <si>
    <t>Переключатель AZ7100 2A/10A 250VDC  (винт) (низкая кнопка)</t>
  </si>
  <si>
    <t>Переключатель AZ7110 2A/10A 250VDC  (винт) (кнопка)</t>
  </si>
  <si>
    <t>Переключатель AZ7120 2A/10A 250VDC  (винт) (рычаг длинный)</t>
  </si>
  <si>
    <r>
      <t xml:space="preserve">TOSHIBA CT-90326 = </t>
    </r>
    <r>
      <rPr>
        <sz val="8"/>
        <rFont val="Arial"/>
        <family val="2"/>
        <charset val="204"/>
      </rPr>
      <t xml:space="preserve"> CT-90380 CT-90386 CT-90336 CT-90351 CT-90326        </t>
    </r>
  </si>
  <si>
    <t>ГТ806Д 87г  проверить</t>
  </si>
  <si>
    <t>УН9/18-0,3  (УН9/18-03)</t>
  </si>
  <si>
    <t>УН6/12</t>
  </si>
  <si>
    <t xml:space="preserve">Крокодил N3 (3/35мм) черный  8-0029 (изоляция) </t>
  </si>
  <si>
    <t xml:space="preserve">Крокодил N3 (3/35мм) красный 8-0029 (изоляция) </t>
  </si>
  <si>
    <t>Крокодил N7 (3,5/35/45мм) чёрный  8-0033  изолированая ручка одна с болтом</t>
  </si>
  <si>
    <t>Крокодил N7 (3,5/35/45мм) красный 8-0033  изолированая  ручка одна с болтом</t>
  </si>
  <si>
    <t>Крокодил N9 (5,5/43/51мм) 5A черный  №5 8-0030  (изоляция) одна с болтом</t>
  </si>
  <si>
    <t>Крокодил N9 (5,5/43/51мм) 5A красный №5 8-0030  (изоляция) одна с болтом</t>
  </si>
  <si>
    <t xml:space="preserve">SCART х SCART ПОЛНЫЙ  1,5m  (21pin) REXANT </t>
  </si>
  <si>
    <t>Выключатель для быт. звонка "БТ" с подсвет А11-893 (А10.4-126) (Светоприбор)</t>
  </si>
  <si>
    <t>SAMSUNG AA59-10027Q  БРАК</t>
  </si>
  <si>
    <t>470мкф 400в 105°C 30x50  JAMICON HS</t>
  </si>
  <si>
    <t>СП3-23-47к 90г TELPOD</t>
  </si>
  <si>
    <t>СП3-16А-0,125вт 22к 89г BC2-8</t>
  </si>
  <si>
    <r>
      <t xml:space="preserve">PHILIPS RC-4401/01 </t>
    </r>
    <r>
      <rPr>
        <b/>
        <sz val="8"/>
        <rFont val="Arial"/>
        <family val="2"/>
        <charset val="204"/>
      </rPr>
      <t xml:space="preserve">RC4701E RC5601/01B RC5701   LCD  32PF9541/10 32PF9731D/10 37PF9631D/10 37PF9641D/10 37PF9731D 42PF9631D/10 42PF9731D 42PF9831D/10 50PF9631D/10
</t>
    </r>
  </si>
  <si>
    <t>RM-L1185</t>
  </si>
  <si>
    <t xml:space="preserve">AVEST HYF-08 (SC7461-103) </t>
  </si>
  <si>
    <t>NOKIA 9800=TH-570 раскладушка</t>
  </si>
  <si>
    <t>NOKIA TH-570=9800 раскладушка</t>
  </si>
  <si>
    <t>Чип керамика &lt;1206&gt; 2,0pf (NPO) ±10% 50v (-25,, ± 85C) (н/у50шт)</t>
  </si>
  <si>
    <t>47мкф 10в 105°C &lt;KM&gt; 5*11 CapXon (н/у50шт)</t>
  </si>
  <si>
    <t>К31-11-3-500В 2200пФ 2n2i A1</t>
  </si>
  <si>
    <t>1,1 ком 5% 0,1W 0603 (112)</t>
  </si>
  <si>
    <t>1,2 ком 5% 0,1W 0603 (122)</t>
  </si>
  <si>
    <t>1,3 ком 5% 0,1W 0603 (132)</t>
  </si>
  <si>
    <t>1,6 ком 5% 0,1W 0603 (162)</t>
  </si>
  <si>
    <t>1,8 ком 5% 0,1W 0603 (182)</t>
  </si>
  <si>
    <t>3,0 ком 5% 0,1W 0603 (302)</t>
  </si>
  <si>
    <t>3,6 ком 5% 0,1W 0603 (362)</t>
  </si>
  <si>
    <t>4,3 ком 5% 0,1W 0603 (432)</t>
  </si>
  <si>
    <t>5,1 ком 5% 0,1W 0603 (512)</t>
  </si>
  <si>
    <t>5,6 ком 5% 0,1W 0603 (562)</t>
  </si>
  <si>
    <t>6,2 ком 5% 0,1W 0603 (622)</t>
  </si>
  <si>
    <t>7,5 ком 5% 0,1W 0603 (752)</t>
  </si>
  <si>
    <t>11 ком 5% 0,1W 0603 (113)</t>
  </si>
  <si>
    <t>13 ком 5% 0,1W 0603 (133)</t>
  </si>
  <si>
    <t>15 ком 5% 0,1W 0603 (153)</t>
  </si>
  <si>
    <t>22 ком 5% 0,1W 0603 (223)</t>
  </si>
  <si>
    <t>36 ком 5% 0,1W 0603 (363)</t>
  </si>
  <si>
    <t>39 ком 5% 0,1W 0603 (393)</t>
  </si>
  <si>
    <t>43 ком 5% 0,1W 0603 (433)</t>
  </si>
  <si>
    <t>56 ком 5% 0,1W 0603 (563)</t>
  </si>
  <si>
    <t>62 ком 5% 0,1W 0603 (623)</t>
  </si>
  <si>
    <t>68 ком 5% 0,1W 0603 (683)</t>
  </si>
  <si>
    <t>75 ком 5% 0,1W 0603 (753)</t>
  </si>
  <si>
    <t>82 ком 5% 0,1W 0603 (823)</t>
  </si>
  <si>
    <t>91 ком 5% 0,1W 0603 (913)</t>
  </si>
  <si>
    <t>110 ком 5% 0,1W 0603 (114)</t>
  </si>
  <si>
    <t>130 ком 5% 0,1W 0603 (134)</t>
  </si>
  <si>
    <t>150 ком 5% 0,1W 0603 (154)</t>
  </si>
  <si>
    <t>160 ком 5% 0,1W 0603 (164)</t>
  </si>
  <si>
    <t>180 ком 5% 0,1W 0603 (184)</t>
  </si>
  <si>
    <t>200 ком 5% 0,1W 0603 (204)</t>
  </si>
  <si>
    <t>220 ком 5% 0,1W 0603 (224)</t>
  </si>
  <si>
    <t>240 ком 5% 0,1W 0603 (244)</t>
  </si>
  <si>
    <t>270 ком 5% 0,1W 0603 (274)</t>
  </si>
  <si>
    <t>300 ком 5% 0,1W 0603 (304)</t>
  </si>
  <si>
    <t>330 ком 5% 0,1W 0603 (334)</t>
  </si>
  <si>
    <t>360 ком 5% 0,1W 0603 (364)</t>
  </si>
  <si>
    <t>390 ком 5% 0,1W 0603 (394)</t>
  </si>
  <si>
    <t>430 ком 5% 0,1W 0603 (434)</t>
  </si>
  <si>
    <t>470 ком 5% 0,1W 0603 (474)</t>
  </si>
  <si>
    <t>560 ком 5% 0,1W 0603 (564)</t>
  </si>
  <si>
    <t>680 ком 5% 0,1W 0603 (684)</t>
  </si>
  <si>
    <t>750 ком 5% 0,1W 0603 (754)</t>
  </si>
  <si>
    <t>820 ком 5% 0,1W 0603 (824)</t>
  </si>
  <si>
    <t>910 ком 5% 0,1W 0603 (914)</t>
  </si>
  <si>
    <t>1,1 ком 0.125w 0805 ± 5% (112)</t>
  </si>
  <si>
    <t>1,5 ком 0.125w 0805 ± 5% (152)</t>
  </si>
  <si>
    <t>1,8 ком 0.125w 0805 ± 5% (182)</t>
  </si>
  <si>
    <t>3,0 ком 0.125w 0805 ± 5% (302)</t>
  </si>
  <si>
    <t>11 ком 0.125w 0805 ± 5% (113)</t>
  </si>
  <si>
    <t>120 ком 0.125w 0805 ± 5% (124)</t>
  </si>
  <si>
    <t>750 ком 0.125w 0805 ±2% (754)</t>
  </si>
  <si>
    <t>820 ком 0.125w 0805 ± 5% (824)</t>
  </si>
  <si>
    <t>1,0 ком 0.25w 1206 ± 5% (102)</t>
  </si>
  <si>
    <t>1,5 ком 0.25w 1206 ± 5% (152)</t>
  </si>
  <si>
    <t>2,4 ком 0.25w 1206 ± 5% (242)</t>
  </si>
  <si>
    <t>3,6 ком 0.25w 1206 ± 1% (3601)</t>
  </si>
  <si>
    <t>4,3 ком 0.25w 1206 ± 5% (432)</t>
  </si>
  <si>
    <t>6,2 ком 0.25w 1206 ± 5% (622)</t>
  </si>
  <si>
    <t>10 ком 0.25w 1206 ± 1% (1002)</t>
  </si>
  <si>
    <t>13 ком 0.25w 1206 ± 5% (133)</t>
  </si>
  <si>
    <t>16 ком 0.25w 1206 ± 5% (163)</t>
  </si>
  <si>
    <t>30 ком 0.25w 1206 ± 5% (303)</t>
  </si>
  <si>
    <t>47 ком 0.25w 1206 ± 5% (473)</t>
  </si>
  <si>
    <t>68 ком 0.25w 1206 ± 5% (683)</t>
  </si>
  <si>
    <t>110 ком 0.25w 1206 ± 5% (114)</t>
  </si>
  <si>
    <t>240 ком 0.25w 1206 ± 5% (244)</t>
  </si>
  <si>
    <t>1,5 ком 1 w 2512 ± 5%  (152)</t>
  </si>
  <si>
    <t>7,5 ком 1 w 2512 ± 5%  (752)</t>
  </si>
  <si>
    <t>9,1 ком 1 w 2512 ± 5%  (912)</t>
  </si>
  <si>
    <t>22 ком 1 w 2512 ± 5%  (223)</t>
  </si>
  <si>
    <t>24 ком 1 w 2512 ± 5%  (243)</t>
  </si>
  <si>
    <t>150 ком 1 w 2512 ± 5%  (154)</t>
  </si>
  <si>
    <t>240 ком 1 w 2512 ± 5%  (244)</t>
  </si>
  <si>
    <t>С2-33Н-0,5-1 ком ± 5% 92г з/у200шт</t>
  </si>
  <si>
    <t>С5-5-1ВТ-1 ком 0,1% 69г</t>
  </si>
  <si>
    <t>МЛТ-2-1 ком ± 5%  з/у90шт</t>
  </si>
  <si>
    <t>С2-29В-2-1 ком ± 2%</t>
  </si>
  <si>
    <t>RX27-1 1,0 ком 5W 5% SQP5 цементные</t>
  </si>
  <si>
    <t>RX27-1 1,0 ком  25W 5% SQP25 цементные</t>
  </si>
  <si>
    <t>МЛТ-0,125-1,1 ком  серые</t>
  </si>
  <si>
    <t xml:space="preserve">МЛТ-0,25-1,1 ком ± 5% </t>
  </si>
  <si>
    <t>ОМЛТ-0,5-1,1 ком ± 5%</t>
  </si>
  <si>
    <t>С2-33Н-1 1,1 ком ± 5% 89г з/у 120шт</t>
  </si>
  <si>
    <t>С2-33Н-1 1,1 ком ± 5% 90г з/у 60шт</t>
  </si>
  <si>
    <t>МЛТ-2-1,1 ком ± 5%</t>
  </si>
  <si>
    <t>С1-4-0,125 1,2 ком ±10% 85г</t>
  </si>
  <si>
    <t>МЛТ-0,5-1,2 ком ± 5%</t>
  </si>
  <si>
    <t>ПТМН-0,5 1,2 ком ± 0,5% (С2-29)</t>
  </si>
  <si>
    <t>ОМЛТ-2В-1,2 ком ± 5% з/у50шт 86г</t>
  </si>
  <si>
    <t>ОМЛТ-2В-1,2 ком ± 5% з/у90шт</t>
  </si>
  <si>
    <t>С2-33-2-1,2 ком ± 5% з/у13шт86г большие зеленные</t>
  </si>
  <si>
    <t>ВС-5-1,2 ком ± 5% 77г демонтаж</t>
  </si>
  <si>
    <t xml:space="preserve">ВС-5-1,2 ком ± 5% 77г </t>
  </si>
  <si>
    <t>С2-33Н-0,25 1,21 ком ± 1% 1992 з/у200шт</t>
  </si>
  <si>
    <t xml:space="preserve">МЛТ-0,5-1,3 ком ± 5%  </t>
  </si>
  <si>
    <t>С2-29В-0,5 1,3 ком ± 1%</t>
  </si>
  <si>
    <t>МЛТ-1-1,3 ком ± 5%</t>
  </si>
  <si>
    <t>МЛТ-2-1,3 ком ± 5% з/у90шт</t>
  </si>
  <si>
    <t>С2-33-0,125 1,4 ком ± 1%  1992 з/у100шт</t>
  </si>
  <si>
    <t>С2-33Н-0,25 1,5 ком ± 5% 1992</t>
  </si>
  <si>
    <t>С2-29В-0,25-1,5 ком ± 0,5% з/у60шт</t>
  </si>
  <si>
    <t>С2-23-0,5-1,5 ком ± 5%  з/у500шт</t>
  </si>
  <si>
    <t>ВС-0,5-1,5 ком ± 5% зеленые</t>
  </si>
  <si>
    <t>МЛТ-1-1,5 ком ± 5%</t>
  </si>
  <si>
    <t xml:space="preserve">ПТМН-1 1,5 ком ± 0,5% В 78г </t>
  </si>
  <si>
    <t xml:space="preserve">С2-33Н-0,125 1,6 ком ± 5% АГ 1992  </t>
  </si>
  <si>
    <t xml:space="preserve">МЛТ-2--1,6 ком ± 5% </t>
  </si>
  <si>
    <t>С2-29В-0,125 1,8 ком ± 0,5%  з/у60шт (92г)</t>
  </si>
  <si>
    <t>С2-33Н-0,25-1,8 ком ±10% з/у600шт 83-92г</t>
  </si>
  <si>
    <t>С2-33Н-0,25 1,82 ком ± 1% 1992   з/у200шт</t>
  </si>
  <si>
    <t>С2-23-0,5-2 ком ± 5% з/у500шт</t>
  </si>
  <si>
    <t>С2-33Н-1 2,2 ком  з/у120шт</t>
  </si>
  <si>
    <t>С2-23-1 2,2 ком  з/у60шт</t>
  </si>
  <si>
    <t xml:space="preserve">МЛТ-2- 2,2 ком ± 5% </t>
  </si>
  <si>
    <t>RX27-1 2,2 ком 25W 5% SQP25 цементные</t>
  </si>
  <si>
    <t>С2-29В-0,5 2,26 ком ± 0,1%</t>
  </si>
  <si>
    <t>С2-33Н-0,25-2,4 ком ± 5%  полосатые</t>
  </si>
  <si>
    <t xml:space="preserve">МЛТ-1-2,4 ком </t>
  </si>
  <si>
    <t>С2-33Н-0,25 2,49 ком ± 1% 1992 з/у200шт</t>
  </si>
  <si>
    <t>С2-33Н-0,25 2,55 ком ± 2% 89-92 з/у250шт</t>
  </si>
  <si>
    <t>МЛТ-0,5-2,7 ком ±10%</t>
  </si>
  <si>
    <t>МЛТ-1-2,7 ком ± 5%</t>
  </si>
  <si>
    <t>МЛТ-2-2,7 ком ± 5%</t>
  </si>
  <si>
    <t>С5-5-8ВТ-2,7 ком 2% 76г</t>
  </si>
  <si>
    <t>МЛТ-0,5-3 ком ± 5% з/у500шт</t>
  </si>
  <si>
    <t>С2-33Н-0,5-3,0 ком ± 5% з/у300шт 92г</t>
  </si>
  <si>
    <t>ВС-0,5-3 ком ± 5% 78г зеленые</t>
  </si>
  <si>
    <t>С5-5-1ВТ-3,0 ком 5% 68г</t>
  </si>
  <si>
    <t>МЛТ-2-3,0 ком ± 5% з/у90шт</t>
  </si>
  <si>
    <t>С2-29В-1 3,01 ком ± 0,1%</t>
  </si>
  <si>
    <t xml:space="preserve">МЛТ-1-3,3 ком ±10% </t>
  </si>
  <si>
    <t xml:space="preserve">ВЗР-1-3,3 ком ±10% </t>
  </si>
  <si>
    <t>МЛТ-2-3,3 ком ± 5% з/у90шт</t>
  </si>
  <si>
    <t>RX27-1 3,3 ком 5W 5% SQP5 цементные</t>
  </si>
  <si>
    <t>С2-29В-0,125-3,32 ком ± 0,25% з/у60шт</t>
  </si>
  <si>
    <t>С2-33-0,125 3,32 ком ± 1%  1992 з/у200шт</t>
  </si>
  <si>
    <t>С2-29В-1 3,32 ком ± 0,25% з/у20шт</t>
  </si>
  <si>
    <t>С2-29В-1 3,32 ком ± 1%</t>
  </si>
  <si>
    <t>С2-29В-1-3,4 ком ± 0,1% з/у20шт</t>
  </si>
  <si>
    <t>МЛТ-0,5-3,6 ком ± 5% з/у500шт</t>
  </si>
  <si>
    <t xml:space="preserve">С2-33Н-0,5-3,6 ком ± 5% </t>
  </si>
  <si>
    <t>МТ-1-3,6 ком ± 5%</t>
  </si>
  <si>
    <t>МЛТ-1-3,6 ком ± 5%</t>
  </si>
  <si>
    <t>С2-23-1 3,6 ком ± 5% з/у60шт 91г</t>
  </si>
  <si>
    <t xml:space="preserve">МЛТ-2-3,6 ком ±10% </t>
  </si>
  <si>
    <t>МЛТ-0,125-3,9 ком  зеленые</t>
  </si>
  <si>
    <t xml:space="preserve">МЛТ-0,125-3,9 ком </t>
  </si>
  <si>
    <t>С2-33Н-0,125 3,9 ком ± 5% 92 з/у200шт</t>
  </si>
  <si>
    <t xml:space="preserve">МЛТ-0,25 -3,9 ком ± 5% </t>
  </si>
  <si>
    <t xml:space="preserve">МЛТ-0,5-3,9 ком ± 5% </t>
  </si>
  <si>
    <t xml:space="preserve">МЛТ-1-3,9 ком ± 5%  </t>
  </si>
  <si>
    <t>МТ-1-3,9 ком ± 5% з/у120шт</t>
  </si>
  <si>
    <t>ОМЛТ-2-3,9 ком ± 5%  з/у90шт 91г</t>
  </si>
  <si>
    <t>ВС-5-3,9 ком ± 5 10% 72 73г демонтаж</t>
  </si>
  <si>
    <t>С2-29В-0,25 3,92 ком ± 1,0% 1988 з/у80100шт</t>
  </si>
  <si>
    <t>С2-33Н-0,25 4,02 ком ± 1% 1992  з/у200шт</t>
  </si>
  <si>
    <t xml:space="preserve">С2-33Н-0,125 4,3 ком ± 5%  1992  </t>
  </si>
  <si>
    <t>МЛТ-0,5-4,3 ком ±10% з/у200шт</t>
  </si>
  <si>
    <t>МЛТ-0,5-4,3 ком ±10% з/у300шт</t>
  </si>
  <si>
    <t xml:space="preserve">МЛТ-1-4,3 ком ± 5% </t>
  </si>
  <si>
    <t>МЛТ-2-4,3 ком ± 5% з/у90шт</t>
  </si>
  <si>
    <t>С2-10-0,125 4,7 ком ± 5%В 91г з/у200шт</t>
  </si>
  <si>
    <t>МЛТ-2-4,7 ком ± 5%</t>
  </si>
  <si>
    <t>МЛТ-2-4,7 ком ± 5% з/у90шт 83г</t>
  </si>
  <si>
    <t>С2-29В-0,125 4,87 ком ± 0,5% "5" 88  з/у60шт</t>
  </si>
  <si>
    <t>С2-33Н-0,25 4,99 ком ± 1% 1992  з/у200шт</t>
  </si>
  <si>
    <t xml:space="preserve">МЛТ-0,125 5,1 ком ± 5% </t>
  </si>
  <si>
    <t>С2-33Н-0,5-5,1 ком ± 5%  з/у300шт</t>
  </si>
  <si>
    <t>МЛТ-0,5-5,1 ком ± 5% з/у500шт 87г</t>
  </si>
  <si>
    <t>ВС-0,5-5,1 ком ± 5% 78г з/у200шт зеленые</t>
  </si>
  <si>
    <t xml:space="preserve">МЛТ-1-5,1 ком ± 5% </t>
  </si>
  <si>
    <t>С2-29В-0,125-5,11 ком ± 0,5% з/у60шт</t>
  </si>
  <si>
    <t>С2-33Н-0,125 5,6 ком ±10% 1991   з/у500шт</t>
  </si>
  <si>
    <t>МЛТ-0,25-5,6 ком ± 5%  з/у200шт</t>
  </si>
  <si>
    <t>С2-23-0,5-5,6 ком ± 5% з/у500шт</t>
  </si>
  <si>
    <t>МТ-1-5,6 ком ± 5%  з/у 120шт 90г</t>
  </si>
  <si>
    <t>МЛТ-2-5,6 ком ± 5%  з/у90шт</t>
  </si>
  <si>
    <t>RX27-1 5,6 ком 5W 5% SQP5 цементные</t>
  </si>
  <si>
    <t>RX27-1 5,6 ком 10W 5% SQP10 цементные</t>
  </si>
  <si>
    <t>ВС-10-5,6 ком ±10% 77г з/у10шт</t>
  </si>
  <si>
    <t>RX27-1 5,6 ком 15w ± 5% SQP15 цементные</t>
  </si>
  <si>
    <t>С2-33Н-0,25 5,62 ком ± 1% АВ 1992 з/у100шт</t>
  </si>
  <si>
    <t>С2-29В-1 5,62 ком ± 0,5%</t>
  </si>
  <si>
    <t>С2-33Н-0,25 5,9 ком ± 1% 1992   з/у200шт</t>
  </si>
  <si>
    <t>С2-14-0,25 6,19 ком ± 0,5%  "5" 1988  з/у100шт</t>
  </si>
  <si>
    <t xml:space="preserve">МЛТ-1-6,2 ком ± 5% </t>
  </si>
  <si>
    <t>МЛТ-2-6,2 ком ± 5%  з/у90шт</t>
  </si>
  <si>
    <t>МЛТ-0,125  6,8 ком ± 5%</t>
  </si>
  <si>
    <t xml:space="preserve">С1-4-0,125 6,8 ком ± 5% 88г полосатые з/у1000шт </t>
  </si>
  <si>
    <t>МЛТ-0,25- 6,8 ком ± 5% з/у 150шт</t>
  </si>
  <si>
    <t xml:space="preserve">МЛТ-0,5-6,8 ком </t>
  </si>
  <si>
    <t>МТ-1--6,8 ком ± 5% з/у120шт</t>
  </si>
  <si>
    <t>МЛТ-2-6,8 ком ± 5%  з/у90шт</t>
  </si>
  <si>
    <t>ВС-10-6,8 ком ±10% 77г з/у10шт</t>
  </si>
  <si>
    <t>RX27-1 6,8 ком 10W 5% SQP10 цементные</t>
  </si>
  <si>
    <t>RX27-1 6,8 ком  25W 5% SQP25 цементные</t>
  </si>
  <si>
    <t>С2-33Н-0,25 6,98 ком ± 1% 1992  з/у200шт</t>
  </si>
  <si>
    <t>С2-33Н-0,25 7,15 ком ± 1% 1992  з/у200шт</t>
  </si>
  <si>
    <t xml:space="preserve">С2-29В-0,25-7,5 ком ± 0,1% </t>
  </si>
  <si>
    <t>С2-29В-0,5 7,5 ком ± 1%</t>
  </si>
  <si>
    <t>С2-29В-1 7,5 ком ± 0,25%</t>
  </si>
  <si>
    <t>С2-29В-1 7,5 ком ± 1%</t>
  </si>
  <si>
    <t>МЛТ-2--7,5 ком ± 5% з/у90шт</t>
  </si>
  <si>
    <t>С1-4-0,125 8,0 ком ±10% 1992   з/у200шт</t>
  </si>
  <si>
    <t xml:space="preserve">С2-33Н-0,25 8,2 ком ± 5% </t>
  </si>
  <si>
    <t>МЛТ-2-8,2 ком ± 5% з/у90шт</t>
  </si>
  <si>
    <t>МЛТ-2-8,2 ком ±10% з/у260шт</t>
  </si>
  <si>
    <t>С2-29В-0,5 8,25 ком ± 0,5%</t>
  </si>
  <si>
    <t>С2-29В-0,5 8,25 ком ± 1%</t>
  </si>
  <si>
    <t>С2-33Н-0,25 9,09 ком ± 1% 1992  з/у200шт</t>
  </si>
  <si>
    <t>С2-33Н-0,25 9,1 ком ± 5% 1992   з/у200шт</t>
  </si>
  <si>
    <t>МЛТ-0,5-9,1 ком ± 5% з/у500шт</t>
  </si>
  <si>
    <t>МЛТ-1-9,1 ком ± 5%</t>
  </si>
  <si>
    <t>МЛТ-2-9,1 ком ± 5%</t>
  </si>
  <si>
    <t>С1-4-0,125 10 ком ± 5% 92 з/у495шт</t>
  </si>
  <si>
    <t>С2-33-0,125 10 ком ± 5%  91г  з/у200шт</t>
  </si>
  <si>
    <t>С2-13-0,25-10 ком ± 0,1% Б</t>
  </si>
  <si>
    <t>С2-13-0,25-10 ком ± 0,25% У</t>
  </si>
  <si>
    <t>С2-13-0,25-10 ком ± 0,5% Д</t>
  </si>
  <si>
    <t>С2-29В-0,25 10 ком ± 0,25% 1,0-Б з/у25шт</t>
  </si>
  <si>
    <t>С2-29В-0,25 10 ком ± 0,5% 1,0-А з/у60шт</t>
  </si>
  <si>
    <t>МЛТ-0,5-10 ком ± 5% з/у300шт</t>
  </si>
  <si>
    <t>С2-23-0,5 10 ком ± 5% з/у200шт</t>
  </si>
  <si>
    <t>ВС-0,5-10 ком ± 5% 76г з/у200шт зеленые</t>
  </si>
  <si>
    <t>С2-29В-0,5 10 ком 0,25% 1,0-Б з/у30шт</t>
  </si>
  <si>
    <t>С2-29В-0,5 10 ком 0,5% 1,0-А з/у30шт</t>
  </si>
  <si>
    <t>С2-29В-0,5 10 ком 1% 1,0-Б з/у30шт</t>
  </si>
  <si>
    <t>С2-29В-0,5М 10 ком 1% 1,0-Б з/у60шт 93г</t>
  </si>
  <si>
    <t>МЛТ-1-10 ком ± 5% з/у500шт</t>
  </si>
  <si>
    <t>МЛТ-2-10 ком ± 5% светлые</t>
  </si>
  <si>
    <t>RX27-1 10 ком 5W 5% SQP5 цементные</t>
  </si>
  <si>
    <t>С2-33Н-0,25 10,5 ком ± 1% 1992    з/у200шт</t>
  </si>
  <si>
    <t>С2-33Н-0,25 10,7 ком ± 1% 1992    з/у200шт</t>
  </si>
  <si>
    <t>С2-33Н-0,25-11 ком ± 5% 1992   з/у200шт</t>
  </si>
  <si>
    <t>МЛТ-0,5-11 ком ± 5% з/у500шт</t>
  </si>
  <si>
    <t xml:space="preserve">МЛТ-1-11 ком ± 5% </t>
  </si>
  <si>
    <t>С2-33Н-2 11 ком ± 5% з/у90шт</t>
  </si>
  <si>
    <t>С2-29В-0,5 11,3 ком ± 0,5%</t>
  </si>
  <si>
    <t>МЛТ-0,125 12 ком ± 5% серые</t>
  </si>
  <si>
    <t>С1-4-0,125 12 ком ±10% 91г зеленые мелкие  з/у500шт</t>
  </si>
  <si>
    <t>С2-33-0,125 12 ком ± 5%  1990</t>
  </si>
  <si>
    <t>С2-33Н-0,25 12 ком ± 5% з/у200шт</t>
  </si>
  <si>
    <t>МЛТ-0,25-12 ком ± 5% з/у200шт</t>
  </si>
  <si>
    <t xml:space="preserve">ОМЛТ-0,5-12 ком ± 5% </t>
  </si>
  <si>
    <t xml:space="preserve">МЛТ-1-12 ком ± 5% </t>
  </si>
  <si>
    <t xml:space="preserve">МЛТ-2-12 ком ± 5% </t>
  </si>
  <si>
    <t>МЛТ-2-12 ком ±10% з/у90шт</t>
  </si>
  <si>
    <t xml:space="preserve">ВС-5-12 ком ± 5 10% 66г  </t>
  </si>
  <si>
    <t>С2-29В-0,125 12,7 ком ± 1% "5" 1988  з/у20шт</t>
  </si>
  <si>
    <t>МЛТ-0,25-13 ком ± 5% з/у600шт</t>
  </si>
  <si>
    <t>С2-29В-0,25-13 ком ± 0,5% з/у20шт</t>
  </si>
  <si>
    <t>С2-33Н-0,5 13 ком ± 5% 92г</t>
  </si>
  <si>
    <t xml:space="preserve">МЛТ-1-13 ком ± 5% </t>
  </si>
  <si>
    <t>С2-29В-1 13 ком ± 1%</t>
  </si>
  <si>
    <t>МЛТ-2-13 ком ± 5%</t>
  </si>
  <si>
    <t>С2-29В-2 13 ком ± 0,1%</t>
  </si>
  <si>
    <t xml:space="preserve">ВС-5-13 ком ± 5 10% 66г  </t>
  </si>
  <si>
    <t>С2-36-0,125 15 ком ± 5% ВС 1993  з/у200шт</t>
  </si>
  <si>
    <t>МТ-0,5 15 ком ± 5%</t>
  </si>
  <si>
    <t>С2-33Н-0,5 15 ком ± 5%</t>
  </si>
  <si>
    <t>МЛТ-1-15 ком ± 5%</t>
  </si>
  <si>
    <t>МЛТ-2-15 ком ±10%</t>
  </si>
  <si>
    <t>МТ-2 15 ком ± 5% з/у60шт</t>
  </si>
  <si>
    <t>RX27-1 15 ком 5W 5% SQP5 цементные</t>
  </si>
  <si>
    <t>RX27-1 15 ком 15w ± 5% SQP15 цементные</t>
  </si>
  <si>
    <t xml:space="preserve">С2-33М-0,125-16 ком ± 5% </t>
  </si>
  <si>
    <t>С2-29В-0,125-16 ком ± 5% ± 0,1% з/у60шт</t>
  </si>
  <si>
    <t>МЛТ-0,25-16 ком ±10%</t>
  </si>
  <si>
    <t>МЛТ-0,5-16 ком ± 5%</t>
  </si>
  <si>
    <t>ПТМН-0,5 16 ком (С2-29)</t>
  </si>
  <si>
    <t>МЛТ-1-16 ком ±10%</t>
  </si>
  <si>
    <t>МТ-1-16 ком ± 5%</t>
  </si>
  <si>
    <t>С2-29В-1 16 ком ± 0,5%</t>
  </si>
  <si>
    <t>С2-29В-0,125-18 ком ± 0,5% з/у60шт</t>
  </si>
  <si>
    <t>С2-36-0,125 18 ком ± 0,5% 1993   з/у200шт</t>
  </si>
  <si>
    <t>ОМЛТ-0,25-18 ком ± 5%</t>
  </si>
  <si>
    <t>С2-33Н-0,5-18 ком  з/у300шт</t>
  </si>
  <si>
    <t>МТ-0,5 18 ком ± 5%</t>
  </si>
  <si>
    <t>С2-29В-0,5 18 ком ± 0,5%</t>
  </si>
  <si>
    <t>С2-29В-1 18 ком ± 0,5%</t>
  </si>
  <si>
    <t>С2-33Н-1 18 ком ±10%</t>
  </si>
  <si>
    <t>С2-33Н-1 18 ком ± 5%</t>
  </si>
  <si>
    <t>ОМЛТ-2-18 ком</t>
  </si>
  <si>
    <t>С2-14-0,25 18,2 ком ± 0,25%  "5" 1989  з/у60шт</t>
  </si>
  <si>
    <t>С2-31-0,125-20 ком ± 1% А-В з/у100шт</t>
  </si>
  <si>
    <t>С2-29В-0,125-20 ком ± 0,25% з/у60шт</t>
  </si>
  <si>
    <t>С2-14-0,25 20 ком ± 0,1% 1985    з/у60шт</t>
  </si>
  <si>
    <t>МЛТ-0,5-20 ком ± 5% з/у500шт</t>
  </si>
  <si>
    <t>С2-29В-0,5 20 ком ± 1%</t>
  </si>
  <si>
    <t>С2-29В-0,5 20 ком ± 0,5%</t>
  </si>
  <si>
    <t>ОМЛТ-1-20 ком ± 5%</t>
  </si>
  <si>
    <t>ОМЛТ-1-В 20 ком ± 5% 85г</t>
  </si>
  <si>
    <t>ОМЛТ-1-20 ком ± 5% 87г (формов.)</t>
  </si>
  <si>
    <t>С2-29В-1 20 ком ± 1%</t>
  </si>
  <si>
    <t>RX27-1 20 ком 5W 5% SQP5 цементные</t>
  </si>
  <si>
    <t xml:space="preserve">С2-33Н-0,25-22 ком ± 5%  з/у200шт  </t>
  </si>
  <si>
    <t>ВС-0,25-22 ком ± 5%  зеленые большие</t>
  </si>
  <si>
    <t>МЛТ-0,5-22 ком ± 5%</t>
  </si>
  <si>
    <t>С2-23-0,5 22 ком ±10% з/у500шт</t>
  </si>
  <si>
    <t xml:space="preserve">МЛТ-1-22 ком ± 5% </t>
  </si>
  <si>
    <t>МЛТ-2-22 ком ± 5%</t>
  </si>
  <si>
    <t>С2-14-0,25 22,1 ком ± 0,25% "5" 1986  з/у100шт</t>
  </si>
  <si>
    <t>С2-14-0,25 22,1 ком ± 0,5%  "5" 1986  з/у86шт</t>
  </si>
  <si>
    <t>С2-29В-0,5 22,1 ком ± 1% з/у30шт</t>
  </si>
  <si>
    <t>МЛТ-0,125-24 ком ± 5%</t>
  </si>
  <si>
    <t>С2-33Н-0,25 24 ком ± 5% з/у600шт</t>
  </si>
  <si>
    <t xml:space="preserve">МЛТ-0,5-24 ком ± 5% </t>
  </si>
  <si>
    <t xml:space="preserve">МЛТ-1-24 ком ± 5% </t>
  </si>
  <si>
    <t>С2-29В-1 24 ком ± 1%</t>
  </si>
  <si>
    <t>ПТМН-1 24 ком ± 0,25% В 78г</t>
  </si>
  <si>
    <t>МТ-2 24 ком ± 5%</t>
  </si>
  <si>
    <t>МЛТ-2-24 ком ± 5%</t>
  </si>
  <si>
    <t>MOF-2W 24 ком ± 5%</t>
  </si>
  <si>
    <t>МЛТ-0,25-27 ком ± 5%</t>
  </si>
  <si>
    <t>С2-33Н-0,5 27 ком ± 5%</t>
  </si>
  <si>
    <t>МЛТ-0,5-27 ком ±10%</t>
  </si>
  <si>
    <t>МЛТ-1-27 ком ± 5%</t>
  </si>
  <si>
    <t>ПТМН-1 27 ком ± 0,5% В 81г</t>
  </si>
  <si>
    <t>МЛТ-2-30 ком ± 5%</t>
  </si>
  <si>
    <t>С2-29В-0,125-27,1 ком ± 1% з/у50шт</t>
  </si>
  <si>
    <t>С2-29В-1-27,1 ком ± 1% з/у20шт</t>
  </si>
  <si>
    <t>С2-23-0,5-30 ком ± 10% з/у500шт 90г</t>
  </si>
  <si>
    <t>МЛТ-0,5-30 ком ± 5%</t>
  </si>
  <si>
    <t>МТ-1-30 ком ± 5%  з/у120шт</t>
  </si>
  <si>
    <t>ПТМН-1 30 ком ± 0,25% В 81г</t>
  </si>
  <si>
    <t>MOF-2W 30 ком ± 5%</t>
  </si>
  <si>
    <t xml:space="preserve">ВС-5-30 ком ± 10 10% 66г  </t>
  </si>
  <si>
    <t>С2-13-0,25 30,1 ком ± 0,2% А</t>
  </si>
  <si>
    <t>С2-33М-2 30,1 ком ± 2% полосатые</t>
  </si>
  <si>
    <t xml:space="preserve">МЛТ-0,25-33 ком ± 5% </t>
  </si>
  <si>
    <t xml:space="preserve">МЛТ-0,5-33 ком ± 5% </t>
  </si>
  <si>
    <t xml:space="preserve">МЛТ-1-33 ком ± 5% </t>
  </si>
  <si>
    <t xml:space="preserve">С2-33Н-1 33 ком ± 5% 94г </t>
  </si>
  <si>
    <t>МЛТ-2-33 ком ± 5%</t>
  </si>
  <si>
    <t>RX27-1 33 ком 5W 5% SQP5 цементные</t>
  </si>
  <si>
    <t>С2-29В-0,125-33,2 ком ± 0,25% з/у60шт</t>
  </si>
  <si>
    <t>С2-33Н-0,125 33,2 ком ± 1%  1993  з/у100шт</t>
  </si>
  <si>
    <t>С2-33Н-0,25 33,2 ком ± 1% 1992</t>
  </si>
  <si>
    <t>С2-29В-1 33,2 ком ± 1%</t>
  </si>
  <si>
    <t>С1-4-0,125 36 ком ± 5% 94г полосатые  з/у1000шт</t>
  </si>
  <si>
    <t>МЛТ-0,25-36 ком ± 5%</t>
  </si>
  <si>
    <t>МЛТ-0,5-36 ком ± 5%</t>
  </si>
  <si>
    <t>МЛТ-1-36 ком ± 5%</t>
  </si>
  <si>
    <t>ВС-10-36 ком ±10% 69г  зеленые</t>
  </si>
  <si>
    <t>С2-29В-1 36,1 ком ± 1%</t>
  </si>
  <si>
    <t>С2-29В-0,5 36,5 ком ± 0,5%</t>
  </si>
  <si>
    <t>С2-29В-0,125 36,1 ком ± 0,25% з/у60шт</t>
  </si>
  <si>
    <t>МЛТ-0,25-39 ком ± 5%  красные</t>
  </si>
  <si>
    <t>МЛТ-0,25-39 ком ± 5%  серые галеты</t>
  </si>
  <si>
    <t>С2-33Н-0,5 39 ком ± 5%  з/у300шт</t>
  </si>
  <si>
    <t>ВС-0,5-39 ком ± 5% 76г з/у200шт</t>
  </si>
  <si>
    <t>МТ-1-39 ком ± 5%</t>
  </si>
  <si>
    <t xml:space="preserve">МЛТ-1-39 ком ± 5% </t>
  </si>
  <si>
    <t>МЛТ-2-39 ком ± 5%</t>
  </si>
  <si>
    <t>С2-29В-0,125-39,2 ком ± 0,25% з/у60шт</t>
  </si>
  <si>
    <t>С2-29В-0,125-39,2 ком ± 0,5% з/у60шт</t>
  </si>
  <si>
    <t>С2-29В-0,5 39,2 ком ± 0,5%</t>
  </si>
  <si>
    <t>С2-29В-0,125 40,7 ком ± 0,1% 1988  з/у200шт</t>
  </si>
  <si>
    <t>С2-29В-0,125-43,2 ком ± 0,5% з/у60шт</t>
  </si>
  <si>
    <t>С2-33Н-0,25 43,2 ком ± 1% 1992</t>
  </si>
  <si>
    <t>С1-4-0,125 47 ком ± 5% серые</t>
  </si>
  <si>
    <t>С1-4-0,125 47 ком ± 5% 1992 зеленые</t>
  </si>
  <si>
    <t>С2-29В-0,125-47 ком ± 0,25% з/у60шт</t>
  </si>
  <si>
    <t xml:space="preserve">ОМЛТ-0,25 47 ком ± 5% 89г  </t>
  </si>
  <si>
    <t>ВС-0,25-47 ком ± 5%  зеленые большие</t>
  </si>
  <si>
    <t xml:space="preserve">МЛТ-0,5-47 ком ± 5% </t>
  </si>
  <si>
    <t>С2-29В-0,5 47 ком ± 1%</t>
  </si>
  <si>
    <t>С2-29В-1 47 ком ± 0,5%</t>
  </si>
  <si>
    <t>С2-29В-1 47 ком ± 1%</t>
  </si>
  <si>
    <t>МТ-1-47 ком ± 5% з/у120шт 87г</t>
  </si>
  <si>
    <t>МЛТ-2-47 ком ± 5%</t>
  </si>
  <si>
    <t>RX27-1 47 ком 5W 5% SQP5 цементные</t>
  </si>
  <si>
    <t>RX27-1 47 ком 10W 5% SQP10 цементные</t>
  </si>
  <si>
    <t xml:space="preserve">МЛТ-0,25-51 ком ± 5% </t>
  </si>
  <si>
    <t>МЛТ-0,5-51 ком з/у300шт</t>
  </si>
  <si>
    <t>С2-33Н-0,5 51 ком ±10% з/у300шт</t>
  </si>
  <si>
    <t xml:space="preserve">МЛТ-1-51 ком ± 5% </t>
  </si>
  <si>
    <t>ПТМН-1 51 ком ± 1% В 81г</t>
  </si>
  <si>
    <t xml:space="preserve">МЛТ-2-51 ком ± 5% </t>
  </si>
  <si>
    <t>RX27-1 51 ком 5W 5% SQP5 цементные</t>
  </si>
  <si>
    <t>ВС-5-51 ком ± 5 10% 62г  демонтаж</t>
  </si>
  <si>
    <t>RX27-1 51 ком 10W 5% SQP10 цементные</t>
  </si>
  <si>
    <t>RX27-1 51 ком  15w ± 5% SQP15 цементные</t>
  </si>
  <si>
    <t>RX27-1 51 ком  25W 5% SQP25 цементные</t>
  </si>
  <si>
    <t>С2-29В-0,125 51,1 ком ± 0,1% з/у60шт</t>
  </si>
  <si>
    <t>С2-33М-1 51,1 ком ± 2% полосатые</t>
  </si>
  <si>
    <t>С2-29В-1 51,1 ком ± 1%</t>
  </si>
  <si>
    <t>С2-33Н-0,25 54,9 ком ± 5% 1992  з/у200шт</t>
  </si>
  <si>
    <t>С1-4-0,125 56 ком ± 5% 91г полосатые  з/у500шт</t>
  </si>
  <si>
    <t xml:space="preserve">С2-33Н-0,25 56 ком ± 5% </t>
  </si>
  <si>
    <t>МЛТ-0,5-56 ком ±10% (90-91г) з/у500шт</t>
  </si>
  <si>
    <t>С2-23-1 56 ком ± 5% 91г з/у60шт</t>
  </si>
  <si>
    <t xml:space="preserve">МЛТ-2- 56 ком ± 5% </t>
  </si>
  <si>
    <t>ВС-5-56 ком ± 5 10% 70г  демонтаж</t>
  </si>
  <si>
    <t>С2-29В-1 56,2 ком ± 1%</t>
  </si>
  <si>
    <t>С2-29В-0,125 60,4 ком ± 1%  з/у60шт</t>
  </si>
  <si>
    <t>С2-29В-0,5 61,9 ком ± 0,5%</t>
  </si>
  <si>
    <t>МТ-1-62 ком ± 5%</t>
  </si>
  <si>
    <t>МЛТ-1-62 ком ±10%</t>
  </si>
  <si>
    <t>ПТМН-1 62 ком ± 0,5% В 79г</t>
  </si>
  <si>
    <t>С2-29В-0,125 62,6 ком ± 0,25% з/у60шт</t>
  </si>
  <si>
    <t>ВС-0,125 68 ком 5% (зеленые)</t>
  </si>
  <si>
    <t>МЛТ-0,5-68 ком</t>
  </si>
  <si>
    <t>МЛТ-1-68 ком ± 5% 92г  з/у150шт</t>
  </si>
  <si>
    <t>MOF-2W 68 ком ± 5%</t>
  </si>
  <si>
    <t>С2-29В-1 68,1 ком ± 0,25%</t>
  </si>
  <si>
    <t>С2-33Н-0,25 71,5 ком ± 1% 1992  з/у200шт</t>
  </si>
  <si>
    <t>С2-31-0,125 75 ком ± 0,2% А-В з/у100шт</t>
  </si>
  <si>
    <t>С2-29В-0,125 75 ком ± 0,25%  з/у60шт</t>
  </si>
  <si>
    <t>МЛТ-0,5-75 ком ± 5%</t>
  </si>
  <si>
    <t>МЛТ-1-75 ком ± 5%</t>
  </si>
  <si>
    <t>С2-29В-1 75 ком ± 0,5%</t>
  </si>
  <si>
    <t xml:space="preserve">МЛТ-2-75 ком ± 5% </t>
  </si>
  <si>
    <t xml:space="preserve">МЛТ-1-82 ком ± 5% </t>
  </si>
  <si>
    <t>МТ-1-82 ком ± 5% з/у120шт</t>
  </si>
  <si>
    <t>МЛТ-2-82 ком ± 5%</t>
  </si>
  <si>
    <t xml:space="preserve">МЛТ-0,5-91 ком </t>
  </si>
  <si>
    <t>МЛТ-1-91 ком</t>
  </si>
  <si>
    <t>МЛТ-2-91 ком ±10% з/у270шт</t>
  </si>
  <si>
    <t>С2-29В-0,125 100 ком ± 0,5%  з/у60шт</t>
  </si>
  <si>
    <t>С1-4-0,25 100 ком ± 5% з/у350шт</t>
  </si>
  <si>
    <t>МГП-0,5-100 ком ± 1% 70г</t>
  </si>
  <si>
    <t>ВС-0,5-100 ком ± 5% 76г з/у200шт зеленые</t>
  </si>
  <si>
    <t>С2-29В-0,5 100 ком ± 1%</t>
  </si>
  <si>
    <t>ОМЛТ-1-100 ком ± 5% з/у120шт 84г</t>
  </si>
  <si>
    <t>МТ-1-100 ком ± 5% з/у 120шт 87г</t>
  </si>
  <si>
    <t>С2-23-1 100 ком ± 5%</t>
  </si>
  <si>
    <t>ПТМН-1 100 ком ± 0,5% В 85г</t>
  </si>
  <si>
    <t>С2-29В-1 100 ком ± 1%</t>
  </si>
  <si>
    <t>МТ-2 100 ком ± 5%</t>
  </si>
  <si>
    <t>МЛТ-2-100 ком ± 5% з/у90шт</t>
  </si>
  <si>
    <t>МЛТ-0,125 110 ком ± 5%</t>
  </si>
  <si>
    <t>С2-33Н-0,5 110 ком ± 5%</t>
  </si>
  <si>
    <t>МЛТ-0,5-110 ком ± 5%</t>
  </si>
  <si>
    <t>ВС-0,5-110 ком ±10% 76г з/у200шт зеленые</t>
  </si>
  <si>
    <t>МЛТ-1-110 ком ± 5%</t>
  </si>
  <si>
    <t>МЛТ-2-110 ком ± 5%</t>
  </si>
  <si>
    <t>С2-29В-0,125-120 ком ± 0,1%(91г) з/у60шт</t>
  </si>
  <si>
    <t>МЛТ-0,5 120 ком ± 5%</t>
  </si>
  <si>
    <t>МТ-1-120 ком ± 5%</t>
  </si>
  <si>
    <t>МЛТ-1-120 ком ±10%</t>
  </si>
  <si>
    <t>С2-23-1 120 ком ± 5%</t>
  </si>
  <si>
    <t xml:space="preserve">МЛТ-2-120 ком </t>
  </si>
  <si>
    <t>ВС-5-120 ком ±10% 76г з/у10шт</t>
  </si>
  <si>
    <t>С2-29В-0,125 130 ком ± 0,25%  з/у60шт</t>
  </si>
  <si>
    <t>С2-33Н-0,125 130 ком ± 5% зеленые</t>
  </si>
  <si>
    <t>С2-33Н-0,125 130 ком ± 5% серые</t>
  </si>
  <si>
    <t>С2-33Н-0,125 130 ком ± 5% з/у200шт</t>
  </si>
  <si>
    <t>С2-23-0,5 130 ком ± 5%(92г) з/у500шт</t>
  </si>
  <si>
    <t>МЛТ-1-130  ком ± 5%</t>
  </si>
  <si>
    <t>МЛТ-2-130  ком ± 5%</t>
  </si>
  <si>
    <t>ВС-0,125 150 ком ±10% (зеленые)</t>
  </si>
  <si>
    <t>С2-33Н-0,5 150 ком ± 5% з/у260шт 91г</t>
  </si>
  <si>
    <t>МЛТ-0,5-150 ком ±10% з/у500шт</t>
  </si>
  <si>
    <t>МЛТ-1-150  ком ±10%</t>
  </si>
  <si>
    <t>МЛТ-2- 150  ком ±10%  з/у240шт</t>
  </si>
  <si>
    <t>МЛТ-0,5-160 ком ±10%</t>
  </si>
  <si>
    <t>С2-29В-1 160 ком ± 0,25%</t>
  </si>
  <si>
    <t>МЛТ-1-160  ком ± 5%</t>
  </si>
  <si>
    <t>МЛТ-2-160  ком ± 5%</t>
  </si>
  <si>
    <t>С2-33Н-0,25 174 ком ± 1% 1992  з/у200шт</t>
  </si>
  <si>
    <t>МЛТ-0,5-180 ком ±10%</t>
  </si>
  <si>
    <t>МЛТ-1-180  ком ± 5%</t>
  </si>
  <si>
    <t>МЛТ-2-180  ком ± 5%</t>
  </si>
  <si>
    <t>С2-33Н-0,125 200 ком ± 0,1% (91г)</t>
  </si>
  <si>
    <t>С2-29В-0,125-200 ком ± 0,1% з/у60шт</t>
  </si>
  <si>
    <t>С2-29В-0,125-200 ком ± 0,5% з/у60шт</t>
  </si>
  <si>
    <t>С2-29В-0,25 200 ком ± 1% 1,0-А з/у60шт</t>
  </si>
  <si>
    <t>МЛТ-0,5-200 ком ± 5% з/у500шт</t>
  </si>
  <si>
    <t>МЛТ-0,5-200 ком ± 5% зеленые</t>
  </si>
  <si>
    <t>МГП-0,5-200 ком ± 0,5% 75г</t>
  </si>
  <si>
    <t>МГП-0,5-200 ком ± 1% 76г</t>
  </si>
  <si>
    <t>МЛТ-1-200  ком ± 5%</t>
  </si>
  <si>
    <t>МЛТ-2-200  ком ± 5%</t>
  </si>
  <si>
    <t>С2-29В-0,5 205 ком ± 0,5%</t>
  </si>
  <si>
    <t>С2-33Н-0,25 210 ком ± 1% 1992  з/у200шт</t>
  </si>
  <si>
    <t>С1-4-0,125 220 ком ± 5% з/у500шт</t>
  </si>
  <si>
    <t>МЛТ-0,5-220 ком ±10% з/у500шт</t>
  </si>
  <si>
    <t>С2-23-1 220 ком ± 5%</t>
  </si>
  <si>
    <t>С2-33Н-1 220 ком ± 5%</t>
  </si>
  <si>
    <t>МЛТ-2- 220 ком ± 5% з/у90шт</t>
  </si>
  <si>
    <t>С2-33Н-0,25 221 ком ± 0,5% 1988  з/у30шт</t>
  </si>
  <si>
    <t>С2-29В-0,5 221 ком ± 0,25%</t>
  </si>
  <si>
    <t>С2-33Н-0,125 240 ком ± 5% 92-95г красные</t>
  </si>
  <si>
    <t>МЛТ-0,5-240 ком</t>
  </si>
  <si>
    <t>С2-29В-0,5 240 ком ± 0,5%</t>
  </si>
  <si>
    <t>МЛТ-2-240 ком ± 5%</t>
  </si>
  <si>
    <t xml:space="preserve">ВС-5-240 ком ±10% 77г </t>
  </si>
  <si>
    <t>МЛТ-0,125 270 ком ± 5% галеты</t>
  </si>
  <si>
    <t>МЛТ-0,5-270 ком ± 5%</t>
  </si>
  <si>
    <t>МЛТ-1-270 ком ± 5%</t>
  </si>
  <si>
    <t>МЛТ-2-270 ком ± 5%</t>
  </si>
  <si>
    <t>МЛТ-0,125 300 ком ± 5% красные серые</t>
  </si>
  <si>
    <t>МЛТ-0,25-300 ком ± 5%</t>
  </si>
  <si>
    <t xml:space="preserve">МЛТ-0,5-300 ком ±10% </t>
  </si>
  <si>
    <t>МГП-0,5-300 ком ± 0,5% 75г</t>
  </si>
  <si>
    <t>МГП-0,5-300 ком ± 1% 76г</t>
  </si>
  <si>
    <t>МТ-1-300 ком ± 5%</t>
  </si>
  <si>
    <t>МЛТ-2- 300 ком ± 5% з/у90шт</t>
  </si>
  <si>
    <t xml:space="preserve">ВС-10-300 ком ±10% 62г  </t>
  </si>
  <si>
    <t>С1-4-0,125-330 ком ± 5% з/у500шт 90г  зеленые</t>
  </si>
  <si>
    <t>МЛТ-0,125 330 ком ± 5% красные галеты</t>
  </si>
  <si>
    <t>С2-33Н-0,5 330 ком ± 5%</t>
  </si>
  <si>
    <t>МЛТ-1-330 ком ± 5%</t>
  </si>
  <si>
    <t>МТ-2 330 ком ± 5% з/у 69шт  82г</t>
  </si>
  <si>
    <t>МЛТ-2-330 ком ± 5%</t>
  </si>
  <si>
    <t>С2-33Н-0,125 -360 ком ± 5%</t>
  </si>
  <si>
    <t>С2-33Н-0,25 360 ком ±10% 1989</t>
  </si>
  <si>
    <t>С2-33Н-0,5 360 ком ± 5%</t>
  </si>
  <si>
    <t>МЛТ-0,5-360 ком ± 5%</t>
  </si>
  <si>
    <t>МЛТ-1-360 ком ± 5%</t>
  </si>
  <si>
    <t>МЛТ-2-360 ком ± 5%</t>
  </si>
  <si>
    <t>С2-33Н-0,125 -390 ком ± 5%</t>
  </si>
  <si>
    <t>МТ-1-390 ком ± 5%</t>
  </si>
  <si>
    <t>МЛТ-1-390 ком ± 5%</t>
  </si>
  <si>
    <t>МТ-2 390 ком ± 5%</t>
  </si>
  <si>
    <t>МЛТ-2-390 ком ± 5%</t>
  </si>
  <si>
    <t>С2-29В-0,125 402 ком ± 1%  "5" 1991</t>
  </si>
  <si>
    <t>С2-33Н-0,5 430 ком ± 5% 93г з/у300шт</t>
  </si>
  <si>
    <t>МГП-0,5-430 ком 0,5% 76г</t>
  </si>
  <si>
    <t>МГП-0,5-430 ком 1% 75г  76г</t>
  </si>
  <si>
    <t>МТ-1-430 ком ± 5%</t>
  </si>
  <si>
    <t>МЛТ-1-430 ком ± 5%</t>
  </si>
  <si>
    <t>МЛТ-2-560 ком ± 5%</t>
  </si>
  <si>
    <t>С2-29В-0,125-432 ком ± 0,25% з/у60шт</t>
  </si>
  <si>
    <t>МЛТ-0,125 470 ком ± 5% красные галеты н/у50шт (на дне)</t>
  </si>
  <si>
    <t>С2-33Н-0,125 470 ком ± 5% 93г н/у20шт (на дне)</t>
  </si>
  <si>
    <t>С2-33Н-0,5 470 ком ± 5%</t>
  </si>
  <si>
    <t>МЛТ-1-470 ком ± 5%</t>
  </si>
  <si>
    <t>ОМЛТ-1-470 ком ± 10% 83г</t>
  </si>
  <si>
    <t>МТ-1-470 ком ± 5%</t>
  </si>
  <si>
    <t>С2-29В-1 470 ком ± 1% з/у20шт</t>
  </si>
  <si>
    <t>МЛТ-2-470 ком ± 5%</t>
  </si>
  <si>
    <t>С2-33Н-2-470 ком ±10%</t>
  </si>
  <si>
    <t>С2-29В-0,125 499 ком ± 1%  "5" 87г з/у34шт</t>
  </si>
  <si>
    <t>С2-33Н-0,25 499 ком ± 1% 91г з/у100/200шт</t>
  </si>
  <si>
    <t>С1-4-0,125 510 ком ± 5% полосатые (91г) з/у500шт</t>
  </si>
  <si>
    <t>С2-33Н-0,25 510 ком ± 5% з/у600шт</t>
  </si>
  <si>
    <t>ВС-0,25-510 ком ± 5%  зеленые большие</t>
  </si>
  <si>
    <t>С2-33Н-0,5 510 ком ± 5%</t>
  </si>
  <si>
    <t>МТ-1-510 ком ± 5%</t>
  </si>
  <si>
    <t>МЛТ-2-510 ком ± 5%</t>
  </si>
  <si>
    <t>МТ-2-510 ком ± 5%</t>
  </si>
  <si>
    <t>ВС-5-510 ком ±10% 62г демонтаж</t>
  </si>
  <si>
    <t>С2-29В-0,5 511 ком ± 1%</t>
  </si>
  <si>
    <t>С2-29В-1 511 ком ± 0,5%</t>
  </si>
  <si>
    <t>С2-29В-1 511 ком ± 1%</t>
  </si>
  <si>
    <t>С2-14-0,125 549 ком ± 0,1%  з/у100шт</t>
  </si>
  <si>
    <t>С2-33Н-0,125 560 ком ± 5% серые</t>
  </si>
  <si>
    <t>С2-33Н-0,125 560 ком ± 5% красные</t>
  </si>
  <si>
    <t>МЛТ-0,25-560 ком ± 5%</t>
  </si>
  <si>
    <t>С2-23-0,5 560 ком ± 5%</t>
  </si>
  <si>
    <t>МЛТ-1-560 ком ± 5%</t>
  </si>
  <si>
    <t>МТ-1-560 ком ± 5%</t>
  </si>
  <si>
    <t>С2-29В-0,125 562 ком ± 1%  "5" 1991 з/у20шт</t>
  </si>
  <si>
    <t>МЛТ-0,5-620 ком ± 5%</t>
  </si>
  <si>
    <t>МГП-0,5-620 ком 1% 76г</t>
  </si>
  <si>
    <t>МЛТ-1-620 ком ± 5%</t>
  </si>
  <si>
    <t>МЛТ-2- 620 ком ± 5%</t>
  </si>
  <si>
    <t>МТ-2  620 ком ± 5%</t>
  </si>
  <si>
    <t>С2-33Н-0,125 680 ком ± 5% серые</t>
  </si>
  <si>
    <t>МЛТ-0,25-680 ком ± 5%</t>
  </si>
  <si>
    <t>С2-33Н-0,5 680 ком ± 5%</t>
  </si>
  <si>
    <t>МЛТ-1-680 ком ± 5%</t>
  </si>
  <si>
    <t>МЛТ-2-680 ком ± 5%</t>
  </si>
  <si>
    <t>МТ-2 680 ком ± 5%</t>
  </si>
  <si>
    <t>С1-4-0,125 750 ком ±10%</t>
  </si>
  <si>
    <t>С2-29В-0,125-750 ком ± 0,5% з/у60шт</t>
  </si>
  <si>
    <t>МЛТ-0,5-750 ком ± 5%</t>
  </si>
  <si>
    <t>МГП-0,5-750 ком ± 0,5% 75г</t>
  </si>
  <si>
    <t>МГП-0,5-750 ком ± 1% 76г</t>
  </si>
  <si>
    <t>МТ-1-750 ком ± 5%</t>
  </si>
  <si>
    <t>МЛТ-1-750 ком ± 5%</t>
  </si>
  <si>
    <t>МЛТ-2-750 ком-5%</t>
  </si>
  <si>
    <t>МЛТ-0,125 820 ком ±10% серые</t>
  </si>
  <si>
    <t xml:space="preserve">МЛТ-0,125 820 ком ±10% </t>
  </si>
  <si>
    <t>МЛТ-0,5-820 ком ± 5%</t>
  </si>
  <si>
    <t>МЛТ-1-820 ком ± 5%</t>
  </si>
  <si>
    <t>МЛТ-2-820 ком ± 5%</t>
  </si>
  <si>
    <t>МЛТ-2(имп) 820 ком ± 5% mini L=11mm D=3,5mm</t>
  </si>
  <si>
    <t>МЛТ-0,125 910 ком ± 5%</t>
  </si>
  <si>
    <t>МГП-0,5-910 ком ± 0,5% 75г</t>
  </si>
  <si>
    <t>МТ-1-910 ком ± 5%</t>
  </si>
  <si>
    <t>ОМЛТ-2-910 ком-5% (80г.)</t>
  </si>
  <si>
    <t>1,5 мом 1 w 2512 ± 5%  (155)</t>
  </si>
  <si>
    <t>С2-33М-0,125 1 мом ± 5%  02г   з/у60шт</t>
  </si>
  <si>
    <t xml:space="preserve">МЛТ-0,5-1 мом  ± 5% </t>
  </si>
  <si>
    <t>ОМЛТ-0,5-1 мом  ± 5%  з/у200шт</t>
  </si>
  <si>
    <t>ВС-0,5-1 мом  ±10% 76г з/у200шт зеленые</t>
  </si>
  <si>
    <t>МЛТ-2-1 мом  ± 5%</t>
  </si>
  <si>
    <t>МТ-2 1 мом ± 5%</t>
  </si>
  <si>
    <t>МЛТ-0,125  1,1 мом  ±10%</t>
  </si>
  <si>
    <t>МЛТ-0,25-1,2 мом ± 5%</t>
  </si>
  <si>
    <t>МЛТ-0,5-1,3 мом  ± 5%</t>
  </si>
  <si>
    <t>МЛТ-1-1,3 мом ± 5%</t>
  </si>
  <si>
    <t>МЛТ-0,25-1,5 мом ± 5%</t>
  </si>
  <si>
    <t>МЛТ-0,5-1,5 мом  ± 5%</t>
  </si>
  <si>
    <t>МЛТ-1-1,5 мом ± 5%</t>
  </si>
  <si>
    <t>МЛТ-1-1,6 мом  ± 5%</t>
  </si>
  <si>
    <t>МЛТ-2-1,6 мом  ± 5%</t>
  </si>
  <si>
    <t xml:space="preserve">МЛТ-0,125 1,8 мом  ± 5% </t>
  </si>
  <si>
    <t>МЛТ-1-1,8 мом ± 5%</t>
  </si>
  <si>
    <t>МЛТ-0,5-2,2 мом  ± 5%</t>
  </si>
  <si>
    <t>МЛТ-0,25-2,4 мом ± 5%</t>
  </si>
  <si>
    <t>МЛТ-0,5-2,4 мом ± 5%</t>
  </si>
  <si>
    <t xml:space="preserve">МЛТ-0,125-2,7 мом ± 5% </t>
  </si>
  <si>
    <t>МЛТ-1-2,7 мом ± 5%</t>
  </si>
  <si>
    <t>МЛТ-2-2,7 мом ± 5%</t>
  </si>
  <si>
    <t xml:space="preserve">МЛТ-0,125-3,3 мом ± 5% </t>
  </si>
  <si>
    <t>С3-14-1-3,3 мом  ±10%</t>
  </si>
  <si>
    <t>МЛТ-2-3,3 мом ± 5%</t>
  </si>
  <si>
    <t>МЛТ-0,25-3,6 мом ± 5%</t>
  </si>
  <si>
    <t>МЛТ-0,5-3,6 мом ± 5%</t>
  </si>
  <si>
    <t>МЛТ-0,125 3,9 мом  ± 5%</t>
  </si>
  <si>
    <t>MOF-2W 3,9 мом ± 5%</t>
  </si>
  <si>
    <t>МЛТ-0,25-4,3 мом  ± 5%</t>
  </si>
  <si>
    <t>МЛТ-0,5-4,3 мом  ± 5%</t>
  </si>
  <si>
    <t>МЛТ-0,5-4,7 мом  ± 5%</t>
  </si>
  <si>
    <t>МЛТ-1-4,7 мом  ± 5%</t>
  </si>
  <si>
    <t>МЛТ-0,25-5,1 мом  ± 5%</t>
  </si>
  <si>
    <t>МЛТ-0,5-5,1 мом  ± 5%</t>
  </si>
  <si>
    <t>МЛТ-1-5,1 мом  ± 5%</t>
  </si>
  <si>
    <t>МЛТ-2-5,1 мом  ± 5%</t>
  </si>
  <si>
    <t>МЛТ-1-5,6 мом  ± 5%</t>
  </si>
  <si>
    <t>КВВ-1-8,2 мом  ± 20%</t>
  </si>
  <si>
    <t>МЛТ-2-8,2 мом  ± 5%</t>
  </si>
  <si>
    <t>МЛТ-1-9,1 мом  ± 5%</t>
  </si>
  <si>
    <t>МЛТ-2-9,1 мом  ± 5%</t>
  </si>
  <si>
    <t>МЛТ-1-10 мом  ± 5%</t>
  </si>
  <si>
    <t>МЛТ-2-10 мом  ± 5%</t>
  </si>
  <si>
    <t>МЛТ(?)-0,125 15 мом  ±10%(15МK)</t>
  </si>
  <si>
    <t>С3-14-1-15 мом  ±10% з/у200шт</t>
  </si>
  <si>
    <t>С3-14-1-33 мом  ±10% 93г</t>
  </si>
  <si>
    <t>КВМ-1-33 мом  ±10% 77г</t>
  </si>
  <si>
    <t>КЛМ-1-33 мом  ±10% 93г</t>
  </si>
  <si>
    <t>КВМ-68 мом  ±10% 77г</t>
  </si>
  <si>
    <t>Конденсаторы с Низким импеданс ом   НА ЗАКАЗ</t>
  </si>
  <si>
    <t>1,0 ом 5% 0,1W 0603 (1R0)</t>
  </si>
  <si>
    <t>1,2 ом 5% 0,1W 0603 (1R2)</t>
  </si>
  <si>
    <t>1,3 ом 5% 0,1W 0603 (1R3)</t>
  </si>
  <si>
    <t>1,5 ом 5% 0,1W 0603 (1R5)</t>
  </si>
  <si>
    <t>1,8 ом 5% 0,1W 0603 (1R8)</t>
  </si>
  <si>
    <t>2,0 ом 5% 0,1W 0603 (2R0)</t>
  </si>
  <si>
    <t>2,4 ом 5% 0,1W 0603 (2R4)</t>
  </si>
  <si>
    <t>2,7 ом 5% 0,1W 0603 (2R7)</t>
  </si>
  <si>
    <t>3,0 ом 5% 0,1W 0603 (3R0)</t>
  </si>
  <si>
    <t>3,3 ом 5% 0,1W 0603 (3R3)</t>
  </si>
  <si>
    <t>3,6 ом 5% 0,1W 0603 (3R6)</t>
  </si>
  <si>
    <t>4,3 ом 5% 0,1W 0603 (4R3)</t>
  </si>
  <si>
    <t>4,7 ом 5% 0,1W 0603 (4R7)</t>
  </si>
  <si>
    <t>5,6 ом 5% 0,1W 0603 (5R6)</t>
  </si>
  <si>
    <t>6,2 ом 5% 0,1W 0603 (6R2)</t>
  </si>
  <si>
    <t>6,8 ом 5% 0,1W 0603 (6R8)</t>
  </si>
  <si>
    <t>7,5 ом 5% 0,1W 0603 (7R5)</t>
  </si>
  <si>
    <t>8,2 ом 5% 0,1W 0603 (8R2)</t>
  </si>
  <si>
    <t>9,1 ом 5% 0,1W 0603 (9R1)</t>
  </si>
  <si>
    <t>11 ом 5% 0,1W 0603 (110)</t>
  </si>
  <si>
    <t>12 ом 5% 0,1W 0603 (120)</t>
  </si>
  <si>
    <t>13 ом 5% 0,1W 0603 (130)</t>
  </si>
  <si>
    <t>16 ом 5% 0,1W 0603 (160)</t>
  </si>
  <si>
    <t>18 ом 5% 0,1W 0603 (180)</t>
  </si>
  <si>
    <t>20 ом 5% 0,1W 0603 (200)</t>
  </si>
  <si>
    <t>24 ом 5% 0,1W 0603 (240)</t>
  </si>
  <si>
    <t>27 ом 5% 0,1W 0603 (270)</t>
  </si>
  <si>
    <t>30 ом 5% 0,1W 0603 (300)</t>
  </si>
  <si>
    <t>33 ом 5% 0,1W 0603 (330)</t>
  </si>
  <si>
    <t>36 ом 5% 0,1W 0603 (360)</t>
  </si>
  <si>
    <t>39 ом 5% 0,1W 0603 (390)</t>
  </si>
  <si>
    <t>43 ом 5% 0,1W 0603 (430)</t>
  </si>
  <si>
    <t>56 ом 1% 0,1W 0603 (560)</t>
  </si>
  <si>
    <t>62 ом 5% 0,1W 0603 (620)</t>
  </si>
  <si>
    <t>68 ом 5% 0,1W 0603 (680)</t>
  </si>
  <si>
    <t>91 ом 5% 0,1W 0603 (910)</t>
  </si>
  <si>
    <t>110 ом 5% 0,1W 0603 (111)</t>
  </si>
  <si>
    <t>120 ом 5% 0,1W 0603 (121)</t>
  </si>
  <si>
    <t>150 ом 5% 0,1W 0603 (151)</t>
  </si>
  <si>
    <t>160 ом 5% 0,1W 0603 (161)</t>
  </si>
  <si>
    <t>180 ом 5% 0,1W 0603 (181)</t>
  </si>
  <si>
    <t>270 ом 5% 0,1W 0603 (271)</t>
  </si>
  <si>
    <t>300 ом 5% 0,1W 0603 (301)</t>
  </si>
  <si>
    <t>330 ом 5% 0,1W 0603 (331)</t>
  </si>
  <si>
    <t>360 ом 5% 0,1W 0603 (361)</t>
  </si>
  <si>
    <t>390 ом 5% 0,1W 0603 (391)</t>
  </si>
  <si>
    <t>430 ом 5% 0,1W 0603 (431)</t>
  </si>
  <si>
    <t>510 ом 5% 0,1W 0603 (511)</t>
  </si>
  <si>
    <t>560 ом 5% 0,1W 0603 (561)</t>
  </si>
  <si>
    <t>620 ом 5% 0,1W 0603 (621)</t>
  </si>
  <si>
    <t>680 ом 5% 0,1W 0603 (681)</t>
  </si>
  <si>
    <t>750 ом 5% 0,1W 0603 (751)</t>
  </si>
  <si>
    <t>820 ом 5% 0,1W 0603 (821)</t>
  </si>
  <si>
    <t>1,6 ом 0.125w 0805 ± 5% (1R6)</t>
  </si>
  <si>
    <t>3,0 ом 0.125w 0805 ± 5% (3R0)</t>
  </si>
  <si>
    <t>3,9 ом 0.125w 0805 ± 5% (3R9)</t>
  </si>
  <si>
    <t>4,7 ом 0.125w 0805 ± 5% (4R7)</t>
  </si>
  <si>
    <t>5,1 ом 0.125w 0805 ± 5% (5R1)</t>
  </si>
  <si>
    <t>5,6 ом 0.125w 0805 ± 5% (5R6)</t>
  </si>
  <si>
    <t>6,2 ом 0.125w 0805 ± 5% (6R2)</t>
  </si>
  <si>
    <t>6,8 ом 0.125w 0805 ± 5% (6R8)</t>
  </si>
  <si>
    <t>8,2 ом 0.125w 0805 ± 5% (8R2)</t>
  </si>
  <si>
    <t>9,1 ом 0.125w 0805 ± 5% (9R1)</t>
  </si>
  <si>
    <t>15,0 ом 0.125w 0805 ± 5% (150)</t>
  </si>
  <si>
    <t>18,0 ом 0.125w 0805 ± 5% (180)</t>
  </si>
  <si>
    <t>22,0 ом 0.125w 0805 ± 5% (220)</t>
  </si>
  <si>
    <t>24,0 ом 0.125w 0805 ± 5% (240)</t>
  </si>
  <si>
    <t>33,0 ом 0.125w 0805 ± 5% (330)</t>
  </si>
  <si>
    <t>36,0 ом 0.125w 0805 ± 5% (360)</t>
  </si>
  <si>
    <t>39,0 ом 0.125w 0805 ± 5% (390)</t>
  </si>
  <si>
    <t>43,0 ом 0.125w 0805 ± 5% (430)</t>
  </si>
  <si>
    <t>47,0 ом 0.125w 0805 ± 5% (470)</t>
  </si>
  <si>
    <t>51 ом 0.125w 0805 ± 5% (510)</t>
  </si>
  <si>
    <t>62,0 ом 0.125w 0805 ± 5% (620)</t>
  </si>
  <si>
    <t>68,0 ом 0.125w 0805 ± 5% (680)</t>
  </si>
  <si>
    <t>75,0 ом 0.125w 0805 ± 5% (750)</t>
  </si>
  <si>
    <t>91,0 ом 0.125w 0805 ± 5% (910)</t>
  </si>
  <si>
    <t>110 ом 0.125w 0805 ± 5% (111)</t>
  </si>
  <si>
    <t>150 ом 0.125w 0805 ± 5% (151)</t>
  </si>
  <si>
    <t>160 ом 0.125w 0805 ± 5% (161)</t>
  </si>
  <si>
    <t>180 ом 0.125w 0805 ± 5% (181)</t>
  </si>
  <si>
    <t>220 ом 0.125w 0805 ± 5% (221)</t>
  </si>
  <si>
    <t>300 ом 0.125w 0805 ± 5% (301)</t>
  </si>
  <si>
    <t>470 ом 0.125w 0805 ± 5% (471)</t>
  </si>
  <si>
    <t>0 ом 0.25w 1206 ± 5% (0)</t>
  </si>
  <si>
    <t>0,47 ом 0.25w 1206 ± 5% (R47) 73L4R47J CTS</t>
  </si>
  <si>
    <t>1,1 ом 0.25w 1206 ± 5% (1R1)</t>
  </si>
  <si>
    <t>1,2 ом 0.25w 1206 ± 5% (1R2)</t>
  </si>
  <si>
    <t>1,3 ом 0.25w 1206 ± 5% (1R3)</t>
  </si>
  <si>
    <t>1,5 ом 0.25w 1206 ± 5% (1R5)</t>
  </si>
  <si>
    <t>1,6 ом 0.25w 1206 ± 5% (1R6)</t>
  </si>
  <si>
    <t>1,8 ом 0.25w 1206 ± 5% (1R8)</t>
  </si>
  <si>
    <t>2,4 ом 0.25w 1206 ± 5% (2R4)</t>
  </si>
  <si>
    <t>3,9 ом 0.25w 1206 ± 5% (3R9)</t>
  </si>
  <si>
    <t>4,3 ом 0.25w 1206 ± 5% (4R3)</t>
  </si>
  <si>
    <t>5,1 ом 0.25w 1206 ± 5% (5R1)</t>
  </si>
  <si>
    <t>6,2 ом 0.25w 1206 ± 5% (6R2)</t>
  </si>
  <si>
    <t>6,8 ом 0.25w 1206 ± 5% (6R8)</t>
  </si>
  <si>
    <t>7,5 ом 0.25w 1206 ± 5% (7R5)</t>
  </si>
  <si>
    <t>8,2 ом 0.25w 1206 ± 5% (8R2)</t>
  </si>
  <si>
    <t>13,0 ом 0.25w 1206 ± 5% (130)</t>
  </si>
  <si>
    <t>16,0 ом 0.25w 1206 ± 5% (160)</t>
  </si>
  <si>
    <t>18,0 ом 0.25w 1206 ± 5% (180)</t>
  </si>
  <si>
    <t>24,0 ом 0.25w 1206 ± 5% (240)</t>
  </si>
  <si>
    <t>30,0 ом 0.25w 1206 ± 5% (300)</t>
  </si>
  <si>
    <t>36,0 ом 0.25w 1206 ± 5% (360)</t>
  </si>
  <si>
    <t>39,0 ом 0.25w 1206 ± 5% (390)</t>
  </si>
  <si>
    <t>43,0 ом 0.25w 1206 ± 5% (430)</t>
  </si>
  <si>
    <t>51,0 ом 0.25w 1206 ± 5% (510)</t>
  </si>
  <si>
    <t>909 ом 0.25w 1206 ± 1% (9090)</t>
  </si>
  <si>
    <t>910 ом 0.25w 1206 ± 5% (911)</t>
  </si>
  <si>
    <t>0 ом 0.75w 2010 ± 5% (0)</t>
  </si>
  <si>
    <t>0,1 ом 0.75w 2010 ± 5% (0R1)</t>
  </si>
  <si>
    <t>1,0 ом 0.75w 2010 ± 5% (1R0)</t>
  </si>
  <si>
    <t>1,3 ом 0.75w 2010 ± 5% (1R3)</t>
  </si>
  <si>
    <t>1,8 ом 0.75w 2010 ± 5% (1R8)</t>
  </si>
  <si>
    <t>2,0 ом 0.75w 2010 ± 5% (2R0)</t>
  </si>
  <si>
    <t>2,2 ом 0.75w 2010 ± 5% (2R2)</t>
  </si>
  <si>
    <t>2,4 ом 0.75w 2010 ± 5% (2R4)</t>
  </si>
  <si>
    <t>3,0 ом 0.75w 2010 ± 5% (3R0)</t>
  </si>
  <si>
    <t>3,6 ом 0.75w 2010 ± 5% (3R6)</t>
  </si>
  <si>
    <t>3,9ом 0.75w 2010 ± 5% (3R9)</t>
  </si>
  <si>
    <t>4,3 ом 0.75w 2010 ± 5% (4R3)</t>
  </si>
  <si>
    <t>4,7 ом 0.75w 2010 ± 5% (4R7)</t>
  </si>
  <si>
    <t>5,6 ом 0.75w 2010 ± 5% (5R6)</t>
  </si>
  <si>
    <t>6,2 ом 0.75w 2010 ± 5% (6R2)</t>
  </si>
  <si>
    <t>7,5 ом 0.75w 2010 ± 5% RC2010JK-077R5L (7R5)</t>
  </si>
  <si>
    <t>7,5 ом 0.75w 2010 ± 5% RC2010JK-077R5L (7R5) (демонтаж)</t>
  </si>
  <si>
    <t>8,2 ом 0.75w 2010 ± 5% (8R2)</t>
  </si>
  <si>
    <t>9,1 ом 0.75w 2010 ± 5% (9R1)</t>
  </si>
  <si>
    <t>12 ом 0.75w 2010 ± 5% (120)</t>
  </si>
  <si>
    <t>20 ом 0.75w 2010 ± 5% (200)</t>
  </si>
  <si>
    <t>22 ом 0.75w 2010 ± 5% (220)</t>
  </si>
  <si>
    <t>27 ом 0.75w 2010 ± 5% (270)</t>
  </si>
  <si>
    <t>30 ом 0.75w 2010 ± 5% (300)</t>
  </si>
  <si>
    <t>36 ом 0.75w 2010 ± 5% (360)</t>
  </si>
  <si>
    <t>39 ом 0.75w 2010 ± 5% (390)</t>
  </si>
  <si>
    <t>47 ом 0.75w 2010 ± 5% (470)</t>
  </si>
  <si>
    <t>51 ом 0.75w 2010 ± 5% (510)</t>
  </si>
  <si>
    <t>62 ом 0.75w 2010 ± 5% (620)</t>
  </si>
  <si>
    <t>68 ом 0.75w 2010 ± 5% (680)</t>
  </si>
  <si>
    <t>75 ом 0.75w 2010 ± 5% (750)</t>
  </si>
  <si>
    <t>82 ом 0.75w 2010 ± 5% (820)</t>
  </si>
  <si>
    <t>91 ом 0.75w 2010 ± 5% (910)</t>
  </si>
  <si>
    <t>100 ом 0.75w 2010 ± 5% (101)</t>
  </si>
  <si>
    <t>150 ом 0.75w 2010 ± 5% (151)</t>
  </si>
  <si>
    <t>220 ом 0.75w 2010 ± 5% (221)</t>
  </si>
  <si>
    <t>240 ом 0.75w 2010 ± 5% (241)</t>
  </si>
  <si>
    <t>270 ом 0.75w 2010 ± 5% (271)</t>
  </si>
  <si>
    <t>300 ом 0.75w 2010 ± 5% (301)</t>
  </si>
  <si>
    <t>330 ом 0.75w 2010 ± 5% (331)</t>
  </si>
  <si>
    <t>360 ом 0.75w 2010 ± 5% (361)</t>
  </si>
  <si>
    <t>430 ом 0.75w 2010 ± 5% (431)</t>
  </si>
  <si>
    <t>560 ом 0.75w 2010 ± 5% (561)</t>
  </si>
  <si>
    <t>620 ом 0.75w 2010 ± 5% (621)</t>
  </si>
  <si>
    <t>680 ом 0.75w 2010 ± 5% (681)</t>
  </si>
  <si>
    <t>750 ом 0.75w 2010 ± 5% (751)</t>
  </si>
  <si>
    <t>1,1 ом 1 w 2512 ± 5% (1R1)</t>
  </si>
  <si>
    <t>1,2 ом 1 w 2512 ± 5% (1R2)</t>
  </si>
  <si>
    <t>1,8 ом 1 w 2512 ± 5% (1R8)</t>
  </si>
  <si>
    <t>2,2 ом 1 w 2512 ± 5% (2R2)</t>
  </si>
  <si>
    <t>2,7 ом 1 w 2512 ± 5% (2R7)</t>
  </si>
  <si>
    <t>3,6 ом 1 w 2512 ± 5% (3R6)</t>
  </si>
  <si>
    <t>4,3 ом 1 w 2512 ± 5% (4R3)</t>
  </si>
  <si>
    <t>5,6 ом 1 w 2512 ± 5% (5R6)</t>
  </si>
  <si>
    <t>6,2 ом 1 w 2512 ± 5% (6R2)</t>
  </si>
  <si>
    <t>11 ом 1 w 2512 ± 5% (110)</t>
  </si>
  <si>
    <t>12 ом 1 w 2512 ± 5% (120)</t>
  </si>
  <si>
    <t>15 ом 1 w 2512 ± 5% (150)</t>
  </si>
  <si>
    <t>18 ом 1 w 2512 ± 5% (180)</t>
  </si>
  <si>
    <t>20 ом 1 w 2512 ± 5% (200)</t>
  </si>
  <si>
    <t>22 ом 1 w 2512 ± 5% (220)</t>
  </si>
  <si>
    <t>24 ом 1 w 2512 ± 5% (240)</t>
  </si>
  <si>
    <t>27 ом 1 w 2512 ± 5% (270)</t>
  </si>
  <si>
    <t>62 ом 1 w 2512 ± 5% (620)</t>
  </si>
  <si>
    <t>68 ом 1 w 2512 ± 5% (680)</t>
  </si>
  <si>
    <t>75 ом 1 w 2512 ± 5% (750)</t>
  </si>
  <si>
    <t>82 ом 1 w 2512 ± 5% (820)</t>
  </si>
  <si>
    <t>100 ом 1 w 2512 ± 5% (101)</t>
  </si>
  <si>
    <t>130 ом 1 w 2512 ± 5% (131)</t>
  </si>
  <si>
    <t>180 ом 1 w 2512 ± 5% (181)</t>
  </si>
  <si>
    <t>220 ом 1 w 2512 ± 5% (221)</t>
  </si>
  <si>
    <t>270 ом 1 w 2512 ± 5% (271)</t>
  </si>
  <si>
    <t>300 ом 1 w 2512 ± 5% (301)</t>
  </si>
  <si>
    <t>330 ом 1 w 2512 ± 5% (331)</t>
  </si>
  <si>
    <t>750 ом 1 w 2512 ± 5% (751)</t>
  </si>
  <si>
    <t>MOF-2W 0,1 ом ± 5%</t>
  </si>
  <si>
    <t>RX27-1 0,15 ом  10w ± 5% SQP10 цементные</t>
  </si>
  <si>
    <t>MOF-2W 0,2 ом ± 5%</t>
  </si>
  <si>
    <t>MOF-1W 0,22 ом ± 5% mini</t>
  </si>
  <si>
    <t>MOF-2W 0,22 ом ± 5%</t>
  </si>
  <si>
    <t>RX27-1 0,22 ом  10w ± 5% SQP10 цементные</t>
  </si>
  <si>
    <t>RX27-1 0,27 ом  7W 5% SQP7 цементные</t>
  </si>
  <si>
    <t>MOF-2W 0,3 ом ± 5%</t>
  </si>
  <si>
    <t>MOF-1W 0,33 ом ± 5% (разрывной резистор)</t>
  </si>
  <si>
    <t>RX27-1 0,33ом  7W 5% SQP7 цементные</t>
  </si>
  <si>
    <t>RX27-1 0,33 ом 10w ± 5% SQP10 цементные</t>
  </si>
  <si>
    <t>MOF-2W 0,47 ом ± 5%</t>
  </si>
  <si>
    <t>RX27-1 0,47 ом  10w ± 5% SQP10 цементные</t>
  </si>
  <si>
    <t>С5-43-16 0,47 ом ± 5%</t>
  </si>
  <si>
    <t>MOF-2W 0,51 ом ± 5%</t>
  </si>
  <si>
    <t>RX27-1 0,51 ом  7W 5% SQP7 цементные</t>
  </si>
  <si>
    <t>RX27-1 0,51 ом 15w ± 5% SQP15 цементные</t>
  </si>
  <si>
    <t>С5-16МВ 0,62 ом</t>
  </si>
  <si>
    <t>MOF-1W 0,68 ом ± 5% mini</t>
  </si>
  <si>
    <t>MOF-2W 0,68 ом ± 5%</t>
  </si>
  <si>
    <t>RX27-1 0,68 ом  7W 5% SQP7 цементные</t>
  </si>
  <si>
    <t>MOF-2W 0,82 ом ± 5%</t>
  </si>
  <si>
    <t>RX27-1 0,82 ом  7W 5% SQP7 цементные</t>
  </si>
  <si>
    <t>RX27-1 0,82 ом  10w ± 5% SQP10 цементные</t>
  </si>
  <si>
    <t>MOF-2W 0,91 ом ± 5%</t>
  </si>
  <si>
    <t>С2-29В-0,125 1,0 ом ± 1%  "5 з/у</t>
  </si>
  <si>
    <t xml:space="preserve">Р1-2Р-0,125 1,0 ом ± 5% </t>
  </si>
  <si>
    <t>С2-29В-0,25 1,0 ом ± 1,0%   з/у</t>
  </si>
  <si>
    <t>С2-1-0,5 1 ом ± 1% 75г</t>
  </si>
  <si>
    <t>С2-29В-0,5 1 ом ± 1%</t>
  </si>
  <si>
    <t>С2-33Н-1 1 ом ± 5%</t>
  </si>
  <si>
    <t>ПТМН-1 1 ом ± 1% В 84г</t>
  </si>
  <si>
    <t>МЛТ-2-1 ом 10%</t>
  </si>
  <si>
    <t>RX27-1 1,0 ом  10w ± 5% SQP10 цементные</t>
  </si>
  <si>
    <t>С2-23-0,25 1.1 ом ± 5% з/у500шт</t>
  </si>
  <si>
    <t>RX27-1 1,2 ом 5W 5% SQP5 цементные</t>
  </si>
  <si>
    <t>RX27-1 1,2 ом  10w ± 5% SQP10 цементные</t>
  </si>
  <si>
    <t>С2-33Н-2-1,3 ом ± 5% з/у90шт</t>
  </si>
  <si>
    <t>МЛТ-0,5-1,5 ом</t>
  </si>
  <si>
    <t>С2-1-0,5 1,5 ом ± 2%</t>
  </si>
  <si>
    <t>МЛТ-1-1,5 ом</t>
  </si>
  <si>
    <t>С2-29В-1 1,5 ом ± 0,5%</t>
  </si>
  <si>
    <t>MOF-2W 1,5 ом ± 5%</t>
  </si>
  <si>
    <t>RX27-1 1,5 ом 5W 5% SQP5 цементные</t>
  </si>
  <si>
    <t>RX27-1 1,5 ом  7W 5% SQP7 цементные</t>
  </si>
  <si>
    <t>RX27-1 1,5 ом  10w ± 5% SQP10 цементные</t>
  </si>
  <si>
    <t>МЛТ-1-1,6 ом ± 5%</t>
  </si>
  <si>
    <t>МЛТ-2-1,6 ом ± 5%</t>
  </si>
  <si>
    <t>МЛТ-0,5-1,8 ом ± 5%</t>
  </si>
  <si>
    <t>МЛТ-2-1,8 ом ± 5%</t>
  </si>
  <si>
    <t>MOF-2W 1,8 ом ± 5%</t>
  </si>
  <si>
    <t>RX27-1 1,8 ом 5W 5% SQP5 цементные</t>
  </si>
  <si>
    <t>RX27-1 1,8 ом  10w ± 5% SQP10 цементные</t>
  </si>
  <si>
    <t>МЛТ-2-2,0 ом ± 5%</t>
  </si>
  <si>
    <t>RX27-1 2 ом 10W 5% SQP10 цементные</t>
  </si>
  <si>
    <t>МЛТ-0,5-2,2 ом ± 5%</t>
  </si>
  <si>
    <t>MOF-2W 2,2 ом ± 5%</t>
  </si>
  <si>
    <t>RX27-1 2,2 ом 10w ± 5% SQP10 цементные</t>
  </si>
  <si>
    <t>С2-14-0,5-2,4 ом 0,5% 89 90г з/у40шт</t>
  </si>
  <si>
    <t>С2-14-0,5-2,4 ом 1% 92г з/у240шт</t>
  </si>
  <si>
    <t>С1-4-2,4 ом 5% (MOF-1W углеродистые)</t>
  </si>
  <si>
    <t>С2-33-2-2,4 ом ± 5% 2004г</t>
  </si>
  <si>
    <t>С2-1-0,25 2,52 ом ± 1%  1984</t>
  </si>
  <si>
    <t>С2-14-0,25 2,55 ом ± 1%  "5" 1988</t>
  </si>
  <si>
    <t>С2-29В-0,25 2,55 ом ± 1,0%</t>
  </si>
  <si>
    <t>МЛТ-0,5-2,7 ом ±10% 89г</t>
  </si>
  <si>
    <t>МЛТ-0,5-2,7 ом ± 5% 88г</t>
  </si>
  <si>
    <t>MOF-2W 2,7 ом ± 5%</t>
  </si>
  <si>
    <t>ОМЛТ-2-3 ом ± 5% 92г</t>
  </si>
  <si>
    <t>RX27-1 3,0 ом 10w ± 5% SQP10 цементные</t>
  </si>
  <si>
    <t>С2-29В-1 3,01 ом ± 0,5%</t>
  </si>
  <si>
    <t>С2-29В-1 3,01 ом ± 1%</t>
  </si>
  <si>
    <t>С2-29В-2 3,01 ом ± 0,5% з/у20шт</t>
  </si>
  <si>
    <t>MOF-2W 3,3 ом ± 5%</t>
  </si>
  <si>
    <t>RX27-1 3,3 ом 10w ± 5% SQP10 цементные</t>
  </si>
  <si>
    <t>RX27-1 3,3 ом 15w ± 5% SQP15 цементные</t>
  </si>
  <si>
    <t xml:space="preserve">С2-29В-0,125 3,32 ом ± 0,5% </t>
  </si>
  <si>
    <t>МЛТ-0,5-3,6 ом</t>
  </si>
  <si>
    <t>С2-33Н-0,125 3,9 ом ± 5%  2001г з/у200шт</t>
  </si>
  <si>
    <t>С2-33Н-0,25 3,9 ом ± 5%  2001г з/у200шт</t>
  </si>
  <si>
    <t>С2-33Н-0,5 3,9 ом ± 5%  92г з/у200шт</t>
  </si>
  <si>
    <t>MOF-2W 3,9 ом ± 5%</t>
  </si>
  <si>
    <t xml:space="preserve">RX27-1 3,9 ом 5W 5% SQP5 цементные </t>
  </si>
  <si>
    <t>RX27-1 3,9 ом 10w ± 5% SQP10 цементные</t>
  </si>
  <si>
    <t>RX27-1 3,9 ом 15w ± 5% SQP15 цементные</t>
  </si>
  <si>
    <t>С2-1-0,25 3,92 ом ± 1%  1982  (лежат3,9 ом)</t>
  </si>
  <si>
    <t>С2-10-0,25 4,32 ом ± 1%  1985</t>
  </si>
  <si>
    <t>МЛТ-0,5-4,7 ом ± 5%</t>
  </si>
  <si>
    <t>MOF-2W 4,7 ом ± 5%</t>
  </si>
  <si>
    <t>С5-37-8 4,7 ом ±10%</t>
  </si>
  <si>
    <t>RX27-1 4,7 ом  7W 5% SQP7 цементные</t>
  </si>
  <si>
    <t>RX27-1 4,7 ом 10w ± 5% SQP10 цементные</t>
  </si>
  <si>
    <t>RX27-1 4,7 ом  25W 5% SQP25 цементные</t>
  </si>
  <si>
    <t>С2-29В-0,125 4,87 ом ± 0,5% "5" 87-88</t>
  </si>
  <si>
    <t>С2-29В-1 4,99 ом ± 1%</t>
  </si>
  <si>
    <t>МЛТ-1-5,1 ом ± 5%</t>
  </si>
  <si>
    <t>MOF-2W 5,1 ом ± 5%</t>
  </si>
  <si>
    <t>RX27-1 5,1 ом 10w ± 5% SQP10 цементные</t>
  </si>
  <si>
    <t>С2-29В-0,25-5,11 ом ± 1%</t>
  </si>
  <si>
    <t>УЛИ-0,5-5,11 ом ± 2% 5ВЗР9⃰</t>
  </si>
  <si>
    <t>С2-29В-0,5 5,36 ом ± 0,5%</t>
  </si>
  <si>
    <t>МЛТ-1-5,6 ом ± 5% 88г</t>
  </si>
  <si>
    <t>МОН-1 5,6 ом ±10% 82г</t>
  </si>
  <si>
    <t>MOF-2W 5,6 ом ± 5%</t>
  </si>
  <si>
    <t>RX27-1 5,6 ом  7W 5% SQP7 цементные</t>
  </si>
  <si>
    <t>С2-1-0,5 6,04 ом ± 2% (С2-29)</t>
  </si>
  <si>
    <t>С2-29В-1 6,04 ом ± 1%</t>
  </si>
  <si>
    <t>С2-33Н-0,5 6,8 ом ±10%</t>
  </si>
  <si>
    <t>МЛТ-0,5-6,8 ом ±10% з/у300шт</t>
  </si>
  <si>
    <t>МЛТ-0,5-6,8 ом ± 5% з/у300шт</t>
  </si>
  <si>
    <t>С2-1-0,5 6,8 ом ±10%</t>
  </si>
  <si>
    <t>MOF-2W 6,8 ом ± 5%</t>
  </si>
  <si>
    <t>С2-14-0,25 7,06 ом ± 1%  "5" 1989</t>
  </si>
  <si>
    <t>С2-33Н-0,5 7,5 ом ± 5%  92г  зеленые</t>
  </si>
  <si>
    <t>МЛТ-0,5-7,5 ом ± 5%  88г з/у150шт</t>
  </si>
  <si>
    <t xml:space="preserve">МЛТ-1-7,5 ом ± 5% </t>
  </si>
  <si>
    <t>MOF-2W 7,5 ом ± 5%</t>
  </si>
  <si>
    <t>МЛТ-2-7,5 ом</t>
  </si>
  <si>
    <t>С5-5В-2вт-7,5 ом ± 5%  84г з/у30ш</t>
  </si>
  <si>
    <t>RX27-1 7,5 ом 15w ± 5% SQP15 цементные</t>
  </si>
  <si>
    <t>МЛТ-0,125 8,2 ом ± 5%</t>
  </si>
  <si>
    <t xml:space="preserve">МЛТ-0,25-8,2 ом ± 5% </t>
  </si>
  <si>
    <t>МЛТ-0,5-8,2 ом ± 5%</t>
  </si>
  <si>
    <t>МЛТ-1-8,2 ом ±10% з/у360шт  верх</t>
  </si>
  <si>
    <t>МТ-2 8,2 ом ± 5%   зеленые</t>
  </si>
  <si>
    <t>МЛТ-2-8,2 ом</t>
  </si>
  <si>
    <t>RX27-1 8,2 ом 10w ± 5% SQP10 цементные</t>
  </si>
  <si>
    <t>С1-4-0,125 9,1 ом ±10% 90г  полосатые</t>
  </si>
  <si>
    <t>МЛТ-0,5-9,1 ом ± 5%</t>
  </si>
  <si>
    <t>С2-23-0,5-9,1 ом ± 5%</t>
  </si>
  <si>
    <t>МТ-1-9,1 ом ± 5% з/у120шт  зеленые</t>
  </si>
  <si>
    <t>С2-33Н-2 9,1 ом ± 5%</t>
  </si>
  <si>
    <t>RX27-1 9,1 ом 10w ± 5% SQP10 цементные</t>
  </si>
  <si>
    <t>С1-4-0,125 10 ом ± 5% 93г з/у500шт полосатые</t>
  </si>
  <si>
    <t>С1-4-0,25 10 ом ± 5% 91г  з/у500шт зеленые( размер 0,5вт)</t>
  </si>
  <si>
    <t>С2-29В-2 10 ом ± 5%</t>
  </si>
  <si>
    <t>MOF-2W 10,0 ом ± 5%</t>
  </si>
  <si>
    <t>RX27-1 10 ом  7W 5% SQP7 цементные</t>
  </si>
  <si>
    <t>RX27-1 10 ом 10w ± 5% SQP10 цементные</t>
  </si>
  <si>
    <t>RX27-1 10 ом  20W 5% SQP20 цементные</t>
  </si>
  <si>
    <t>С2-33Н-0,5 11 ом ± 5% з/у 300шт</t>
  </si>
  <si>
    <t>МЛТ-0,5-11,0 ом ±10% з/у 300шт</t>
  </si>
  <si>
    <t>МЛТ-0,125 12 ом ± 5%</t>
  </si>
  <si>
    <t>С2-14-0,125 12 ом ± 0,5%</t>
  </si>
  <si>
    <t>С2-29В-0,125 12,0 ом ± 1%(90г) з/у 50шт</t>
  </si>
  <si>
    <t>МЛТ-0,5-12 ом ± 5%</t>
  </si>
  <si>
    <t>МОН-0,5 12 ом ±10% 80г (12ЕС)</t>
  </si>
  <si>
    <t xml:space="preserve">МЛТ-2-12,0 ом ± 5(10)% </t>
  </si>
  <si>
    <t>RX27-1 13 ом 10w ± 5% SQP10 цементные</t>
  </si>
  <si>
    <t>МЛТ-0,5-15 ом ± 5% з/у 300шт</t>
  </si>
  <si>
    <t>МЛТ-1-15 ом ± 5%</t>
  </si>
  <si>
    <t xml:space="preserve">С2-23-1 15 ом ± 5% </t>
  </si>
  <si>
    <t xml:space="preserve">МЛТ-2-15 ом 10% </t>
  </si>
  <si>
    <t>MOF-2W 15 ом ± 5%</t>
  </si>
  <si>
    <t>С2-29В-2 15 ом ± 5%</t>
  </si>
  <si>
    <t>RX27-1 15 ом  7W 5% SQP7 цементные</t>
  </si>
  <si>
    <t>RX27-1 15 ом  20W 5% SQP20 цементные</t>
  </si>
  <si>
    <t>RX27-1 15 ом  25W 5% SQP25 цементные</t>
  </si>
  <si>
    <t>С2-33Н-0,125 16 ом ± 0,25% 16Е С</t>
  </si>
  <si>
    <t>С2-29В-0,125 16 ом ± 1%</t>
  </si>
  <si>
    <t>С2-14-0,125 16 ом ± 0,5%</t>
  </si>
  <si>
    <t>МЛТ-0,5-16,0 ом ± 5%</t>
  </si>
  <si>
    <t xml:space="preserve">С1-4-0,125 18 ом ±10% 93г </t>
  </si>
  <si>
    <t>С2-23-0,25 36 ом ± 5% серые красные</t>
  </si>
  <si>
    <t xml:space="preserve">МЛТ-0,5-18 ом ± 5% </t>
  </si>
  <si>
    <t xml:space="preserve">МЛТ-1-18,0 ом ±10%  </t>
  </si>
  <si>
    <t xml:space="preserve">МЛТ-1-18,0 ом ± 5%  </t>
  </si>
  <si>
    <t xml:space="preserve">МЛТ--2 -18 ом ± 5% </t>
  </si>
  <si>
    <t>С2-33Н-2 -18 ом ± 5% 2000г</t>
  </si>
  <si>
    <t>RX27-1 18 ом 10W 5% SQP10 цементные</t>
  </si>
  <si>
    <t>RX27-1 18 ом 15w ± 5% SQP15 цементные</t>
  </si>
  <si>
    <t xml:space="preserve">С2-33Н-0,125 20 ом ±10% </t>
  </si>
  <si>
    <t>С2-29В-0,25 20 ом ± 1,0%</t>
  </si>
  <si>
    <t xml:space="preserve">МЛТ-0,5-20 ом ±10% </t>
  </si>
  <si>
    <t>С2-29В-1 20 ом ± 1%</t>
  </si>
  <si>
    <t>МЛТ-1-20 ом ±10%</t>
  </si>
  <si>
    <t>МЛТ-2-20 ом ±10%</t>
  </si>
  <si>
    <t>RX27-1 20 ом 10W 5% SQP10 цементные</t>
  </si>
  <si>
    <t>С1-4-0,125 22 ом ±10% 93г зеленые</t>
  </si>
  <si>
    <t>МЛТ-0,5-22 ом ±10% (90г) з/у500шт</t>
  </si>
  <si>
    <t xml:space="preserve">МЛТ-1-22,0 ом </t>
  </si>
  <si>
    <t>С2-33Н-2 -22 ом ± 5% 2000г</t>
  </si>
  <si>
    <t>MOF-2W 22 ом ± 5%</t>
  </si>
  <si>
    <t>RX27-1 22 ом  (3w) ± 5% SQP5 цементные</t>
  </si>
  <si>
    <t>С2-33Н-0,125 24 ом ± 5% зеленые галеты</t>
  </si>
  <si>
    <t>С2-29В-0,125-24 ом ± 1% з/у60шт</t>
  </si>
  <si>
    <t>С2-29В-1-24 ом ± 1% з/у20шт</t>
  </si>
  <si>
    <t>С2-23-1 24 ом ± 5% з/у 60шт</t>
  </si>
  <si>
    <t>С2-29В-2 24 ом ± 5%</t>
  </si>
  <si>
    <t>С2-29В-0,125-24,3 ом ± 1%</t>
  </si>
  <si>
    <t>С2-29В-0,5 26,7 ом ± 0,25%</t>
  </si>
  <si>
    <t>С2-29В-1 26,7 ом ± 1%</t>
  </si>
  <si>
    <t>С1-4-0,25 27 ом ± 5% 93г  з/у200шт зеленые размер 0,5вт</t>
  </si>
  <si>
    <t>С2-29В-0,25 27,1 ом ± 0,25%</t>
  </si>
  <si>
    <t>С2-29В-0,5 27,1 ом ± 0,5%</t>
  </si>
  <si>
    <t>МЛТ-0,5-30 ом ±10% 86г з/у500шт</t>
  </si>
  <si>
    <t xml:space="preserve">МЛТ-1- 30 ом ±10% </t>
  </si>
  <si>
    <t>МТ-2 30 ом ± 5% зеленые  з/у50шт 82г</t>
  </si>
  <si>
    <t>RX27-1 30 ом 10W 5% SQP10 цементные</t>
  </si>
  <si>
    <t>С2-33Н-0,125 33 ом ± 5% синие</t>
  </si>
  <si>
    <t>МЛТ-1-33 ом ± 5%  з/у120шт</t>
  </si>
  <si>
    <t xml:space="preserve">МЛТ-2-33 ом ± 5% </t>
  </si>
  <si>
    <t>RX27-1 33 ом 3W 5% SQP3 цементные</t>
  </si>
  <si>
    <t>RX27-1 33 ом 10w ± 5% SQP10 цементные</t>
  </si>
  <si>
    <t>С2-33-0,125 33,2 ом ± 1% 93г</t>
  </si>
  <si>
    <t>С2-29В-0,125 34,8 ом ± 1%  "5" 1987</t>
  </si>
  <si>
    <t xml:space="preserve">С2-33Н-0,125 36 ом ± 5% </t>
  </si>
  <si>
    <t xml:space="preserve">С2-23-0,25 36 ом ± 5% 93г </t>
  </si>
  <si>
    <t>МЛТ-2-36 ом ± 5%  (МЛТ 36Е СВ9)</t>
  </si>
  <si>
    <t>МЛТ-0,5-39 ом ±10%</t>
  </si>
  <si>
    <t>МЛТ-1-39 ом ± 5% з/у120шт</t>
  </si>
  <si>
    <t xml:space="preserve">МЛТ-2-39 ом ± 5% </t>
  </si>
  <si>
    <t>С2-33М-0,5 43 ом ± 5% 2004г полосатые</t>
  </si>
  <si>
    <t xml:space="preserve">МЛТ-1-43 ом ± 5% 87г  </t>
  </si>
  <si>
    <t xml:space="preserve">МЛТ-2-43 ом ± 5% </t>
  </si>
  <si>
    <t>С2-29В-0,125 47 ом ± 0,25% "5" 91-92 з/у60шт</t>
  </si>
  <si>
    <t>С2-33Н-0,125 47 ом 5% 93г  з/у500шт</t>
  </si>
  <si>
    <t>С2-33Н-0,125 47 ом ± 5% 92г  з/у200шт</t>
  </si>
  <si>
    <t>С2-14-0,25 47 ом ± 0,5%  "5" 91г з/у100шт</t>
  </si>
  <si>
    <t xml:space="preserve">МЛТ-0,5-47 ом ± 5% </t>
  </si>
  <si>
    <t>С2-23Н-0,5 47 ом ± 5%</t>
  </si>
  <si>
    <t>С2-33Н-0,5 47 ом ± 5% з/у</t>
  </si>
  <si>
    <t>С2-33Н-1 47 ом ± 5% з/у500шт</t>
  </si>
  <si>
    <t>С2-29В-1-47 ом ± 0,5% з/у20шт</t>
  </si>
  <si>
    <t>ВС-5-47,0 ом ± 5% 71г демонтаж</t>
  </si>
  <si>
    <t>RX27-1 47 ом 10W 5% SQP10 цементные</t>
  </si>
  <si>
    <t>С2-33Н-0,25 51 ом ± 5% 1992 з/у200шт</t>
  </si>
  <si>
    <t>МЛТ-0,5-51 ом ±10% (91г) з/у500шт</t>
  </si>
  <si>
    <t>RX27-1 51 ом 5W 5% SQP5 цементные</t>
  </si>
  <si>
    <t>RX27-1 51 ом 10W 5% SQP10 цементные</t>
  </si>
  <si>
    <t>RX27-1 51 ом  20W 5% SQP20 цементные</t>
  </si>
  <si>
    <t>RX27-1 51 ом  25W 5% SQP25 цементные</t>
  </si>
  <si>
    <t>С2-10-0,125 51,1 ом ± 0,5%В 89г з/у150шт</t>
  </si>
  <si>
    <t>С2-14-0,25 51,1 ом ± 0,5%  "5" 91г з/у100шт</t>
  </si>
  <si>
    <t>С2-29В-0,5 51,1 ом ± 0,25%</t>
  </si>
  <si>
    <t>С2-29В-0,5 53,6 ом ± 1%</t>
  </si>
  <si>
    <t>С1-4-0,125 56 ом ± 5% 93г  з/у500шт</t>
  </si>
  <si>
    <t>МЛТ-2-56 ом ±10%</t>
  </si>
  <si>
    <t>RX27-1 56 ом 15w ± 5% SQP15 цементные</t>
  </si>
  <si>
    <t>С2-1-0,25 56,2 ом ± 2%  1981  з/у 62шт</t>
  </si>
  <si>
    <t>С2-14-0,25 61,9 ом ± 0,5%  "5" 1991  з/у100шт</t>
  </si>
  <si>
    <t>ОМЛТ-0,5-62 ом ± 5% 82г</t>
  </si>
  <si>
    <t>МЛТ-1-62,0 ом ±10%</t>
  </si>
  <si>
    <t>С2-23-1 62,0 ом ± 5% з/у60шт</t>
  </si>
  <si>
    <t>МЛТ-2-62,0 ом ±10%</t>
  </si>
  <si>
    <t>RX27-1 62 ом 5W 5% SQP5 цементные</t>
  </si>
  <si>
    <t>RX27-1 62 ом 10W 5% SQP10 цементные</t>
  </si>
  <si>
    <t>RX27-1 62 ом 15w ± 5% SQP15 цементные</t>
  </si>
  <si>
    <t>С2-10-0,125 62,6 ом ± 0,5%В 89г з/у125шт</t>
  </si>
  <si>
    <t>С2-33Н-0,125 68 ом ± 5%  1992  з/у 200шт</t>
  </si>
  <si>
    <t>С2-1-0,25 68 ом ± 5%  1986 з/у125шт</t>
  </si>
  <si>
    <t>МЛТ-1-68,0 ом ±10%</t>
  </si>
  <si>
    <t>RX27-1 68 ом 5W 5% SQP5 цементные</t>
  </si>
  <si>
    <t>RX27-1 68 ом 10W 5% SQP10 цементные</t>
  </si>
  <si>
    <t>RX27-1 68 ом 15w ± 5% SQP15 цементные</t>
  </si>
  <si>
    <t>С2-14-0,25 68,1 ом ± 0,5%  "5" 1991 з/у100шт</t>
  </si>
  <si>
    <t>С2-29В-0,25 69 ом ± 0,5%</t>
  </si>
  <si>
    <t>С2-10-0,25 71,5 ом ± 1% "5" 1990</t>
  </si>
  <si>
    <t>С2-29В-0,25 71,5 ом ± 0,25%</t>
  </si>
  <si>
    <t>С2-10-0,125 75 ом ± 1%В  1989</t>
  </si>
  <si>
    <t>С2-29В-0,125 75 ом ± 0,5% "5" 91г з/у46шт</t>
  </si>
  <si>
    <t>С2-33Н-0,25 75 ом ± 5% 92г  з/у200шт</t>
  </si>
  <si>
    <t>С2-1-0,25 75 ом ± 5%  86г з/у50шт</t>
  </si>
  <si>
    <t>С2-14-0,25 75 ом ± 0,5%  "5" 1991  з/у60шт</t>
  </si>
  <si>
    <t xml:space="preserve">МЛТ-0.5-75 ом ± 5%  </t>
  </si>
  <si>
    <t>МЛТ-1-75 ом ± 5%</t>
  </si>
  <si>
    <t>МТ-2 75 ом ± 5%</t>
  </si>
  <si>
    <t>МЛТ-2-75 ом ± 5% 10%</t>
  </si>
  <si>
    <t>С2-33Н-0,125 82 ом ± 5% 92г з/у200шт</t>
  </si>
  <si>
    <t>С2-33-0,25 82 ом ± 5%  1987   з/у200шт</t>
  </si>
  <si>
    <t>МЛТ-0.5 82 ом ± 5%</t>
  </si>
  <si>
    <t xml:space="preserve">С2-33Н-0,5 82 ом ± 5%  </t>
  </si>
  <si>
    <t>МТ-1-82 ом ± 5%</t>
  </si>
  <si>
    <t>С2-23-1-82 ом ± 5%  з/у 500шт</t>
  </si>
  <si>
    <t>МЛТ-2-82 ом ± 5%  з/у90шт</t>
  </si>
  <si>
    <t>RX27-1 82 ом 5W 5% SQP5 цементные</t>
  </si>
  <si>
    <t>RX27-1 82 ом 10W 5% SQP10 цементные</t>
  </si>
  <si>
    <t>С2-29В-0,5 82,5 ом ± 0,5%</t>
  </si>
  <si>
    <t>С2-29В-0,125 87,6 ом ± 0,25%  "5" 1994 з/у46шт</t>
  </si>
  <si>
    <t>МЛТ-1-91 ом ± 5%</t>
  </si>
  <si>
    <t>RX27-1 91 ом 10W 5% SQP10 цементные</t>
  </si>
  <si>
    <t>С2-10-0,25 96,5 ом ± 1% "5"1989  з/у25шт</t>
  </si>
  <si>
    <t xml:space="preserve">С2-13-0,25А 100 ом ± 0,2% </t>
  </si>
  <si>
    <t>МЛТ-0,5-100 ом ±10% 91г</t>
  </si>
  <si>
    <t>ОМЛТ-0,5-100 ом ± 5% 89г</t>
  </si>
  <si>
    <t>С2-33Н-0,5 100 ом ± 5% 92г  з/у300шт</t>
  </si>
  <si>
    <t>С2-29В-1-100 ом ± 1% 91г</t>
  </si>
  <si>
    <t>MOF-2W 100 ом 5%</t>
  </si>
  <si>
    <t>RX27-1 100 ом 10w ± 5% SQP10 цементные</t>
  </si>
  <si>
    <t>С2-33Н-0,25-110 ом ± 5% 96г</t>
  </si>
  <si>
    <t>МЛТ-0,5-110 ом ± 5%</t>
  </si>
  <si>
    <t>МЛТ-1-110 ом ± 5%</t>
  </si>
  <si>
    <t>С2-29В-1-110 ом ± 1%</t>
  </si>
  <si>
    <t xml:space="preserve">ВС-5-110 ом ± 5% 77г </t>
  </si>
  <si>
    <t>С2-29В-0,125 120 ом ± 1%  "5" 1992  з/у60</t>
  </si>
  <si>
    <t>МЛТ-0,5-120 ом ± 5%  з/у500шт</t>
  </si>
  <si>
    <t>МЛТ-2-120 ом ± 5%  з/у90шт</t>
  </si>
  <si>
    <t>RX27-1 120 ом  25W 5% SQP25 цементные</t>
  </si>
  <si>
    <t>МЛТ-0,5-130 ом ± 5%</t>
  </si>
  <si>
    <t>МТ-0,5 130 ом ± 5%</t>
  </si>
  <si>
    <t>С2-33Н-0,5 130 ом ± 5% з/у200шт</t>
  </si>
  <si>
    <t>МЛТ-1-130 ом ± 5% з/у120шт</t>
  </si>
  <si>
    <t xml:space="preserve">МЛТ-2-130 ом ±10% </t>
  </si>
  <si>
    <t>RX27-1 130 ом  25W 5% SQP25 цементные</t>
  </si>
  <si>
    <t xml:space="preserve">С2-10-0,25 150 ом ± 1% "5" 1989  з/у124шт </t>
  </si>
  <si>
    <t>МЛТ-2-150 ом ±10% з/у270 шт з/у90шт</t>
  </si>
  <si>
    <t>МЛТ-2-150 ом ± 5% з/у90 шт з/у 270шт</t>
  </si>
  <si>
    <t>МТ-2 150 ом ± 5%</t>
  </si>
  <si>
    <t>С2-29В-0,125 152 ом ± 0,25%  "5" 1991  з/у 45шт</t>
  </si>
  <si>
    <t xml:space="preserve">С2-29В-0,25 154 ом ± 0,25% </t>
  </si>
  <si>
    <t>МЛТ-0.25 160 ом ± 5%</t>
  </si>
  <si>
    <t xml:space="preserve">С2-33Н-0,25 160 ом ± 5% 1992    </t>
  </si>
  <si>
    <t>МЛТ-1-160 ом ±10%</t>
  </si>
  <si>
    <t>МТ-1-160 ом ± 5%</t>
  </si>
  <si>
    <t>МЛТ-1-180 ом ± 5%</t>
  </si>
  <si>
    <t>МТ-1-180 ом ± 5%</t>
  </si>
  <si>
    <t>С5-5-1ВТ-180 ом 2% 69г</t>
  </si>
  <si>
    <t>RX27-1 180 ом 5W 5% SQP5 цементные</t>
  </si>
  <si>
    <t>С2-29В-0,5 182 ом ± 1%</t>
  </si>
  <si>
    <t>С2-10-0,25 200 ом ± 0,5% "5" 88г</t>
  </si>
  <si>
    <t xml:space="preserve">С2-33Н-0,5-200 ом ±10% </t>
  </si>
  <si>
    <t xml:space="preserve">МЛТ-1-200 ом ±10% </t>
  </si>
  <si>
    <t>МЛТ-2-200 ом ±10% з/у90шт</t>
  </si>
  <si>
    <t>С2-29В-2 200 ом ± 1%(90г)</t>
  </si>
  <si>
    <t>С2-29В-2 200 ом ± 5%(90г)</t>
  </si>
  <si>
    <t>С1-4-0,125 220 ом ±10% 1993 ПОЛОСАТЫЕ   з/у500шт</t>
  </si>
  <si>
    <t>С2-10-0,125 220 ом ± 2%В ОТК 1992 з/у300шт</t>
  </si>
  <si>
    <t>С2-23-0,25-220 ом ± 5% з/у100шт(83 84г)</t>
  </si>
  <si>
    <t>С2-33Н-0,25-220 ом ± 5% з/у100шт(92г)</t>
  </si>
  <si>
    <t>С2-23-0,5-220 ом ± 5% з/у500шт</t>
  </si>
  <si>
    <t>С2-33Н-0,5-220 ом ± 5% з/у300шт</t>
  </si>
  <si>
    <t xml:space="preserve">МЛТ-0,125 240 ом ± 5% красные </t>
  </si>
  <si>
    <t>МЛТ-1-240 ом ± 5%</t>
  </si>
  <si>
    <t>С2-29В-1-240 ом 1% з/у20шт</t>
  </si>
  <si>
    <t>С2-10-0,25 249 ом ± 1% 1990   з/у25шт</t>
  </si>
  <si>
    <t>С2-29В-0,125 261 ом ± 0,5%  "5"  з/у25шт</t>
  </si>
  <si>
    <t>С2-23-0,25-270 ом ± 5% з/у500шт зеленые</t>
  </si>
  <si>
    <t>С2-33М-0,25-270 ом ±10% з/у250шт полосатые</t>
  </si>
  <si>
    <t>С2-33Н-0,5 270 ом ± 5%</t>
  </si>
  <si>
    <t>МЛТ-1-270 ом ± 5%</t>
  </si>
  <si>
    <t>МЛТ-2-270 ом ± 5% з/у90шт</t>
  </si>
  <si>
    <t>RX27-1 270 ом 5W 5% SQP5 цементные</t>
  </si>
  <si>
    <t>С2-10-0,125 271 ом ± 0,5%В ОТК 1990</t>
  </si>
  <si>
    <t>С1-4-0,125 300 ом ±10% 1998  полосатые  з/у500шт</t>
  </si>
  <si>
    <t>С2-10-0,125 300 ом ± 5%В ОТК 1993 з/у150шт</t>
  </si>
  <si>
    <t>С2-33Н-0,25 300 ом ± 5% 1992 серые</t>
  </si>
  <si>
    <t>МЛТ-0,5-300 ом ±10% з/у500шт</t>
  </si>
  <si>
    <t>МЛТ-0,5-300 ом ±10% з/у200шт</t>
  </si>
  <si>
    <t>ВС-0,5-300 ом ±10% 76г з/у200шт зеленые</t>
  </si>
  <si>
    <t>МЛТ-1-300 ом ± 5% з/у360шт</t>
  </si>
  <si>
    <t>ПТМН-1 300 ом ± 0,5% В 78г (резисторы)</t>
  </si>
  <si>
    <t>С2-23-0,125 301 ом ± 1%  з/у200шт</t>
  </si>
  <si>
    <t>С2-33Н-0,25 301 ом ± 1% 1992   з/у100шт</t>
  </si>
  <si>
    <t>С2-33Н-0,5 301 ом ± 2%</t>
  </si>
  <si>
    <t>С2-29В-0,5 301 ом ± 0,5% з/у30шт 80г</t>
  </si>
  <si>
    <t>С2-33Н-0,125 330 ом ± 5% АГ 1993  з/у250шт</t>
  </si>
  <si>
    <t>МЛТ-0,25-330 ом ± 5% з/у200шт</t>
  </si>
  <si>
    <t>С2-23-0,5-330 ом ± 5% з/у500шт</t>
  </si>
  <si>
    <t>МЛТ-0,5-330 ом ± 5%  з/у300шт</t>
  </si>
  <si>
    <t>МЛТ-1-330 ом ± 5%</t>
  </si>
  <si>
    <t>МТ-2 330 ом ± 5%</t>
  </si>
  <si>
    <t xml:space="preserve">MOF-2W 330 ом ± 5% </t>
  </si>
  <si>
    <t>RX27-1 330 ом 5W 5% SQP5 цементные</t>
  </si>
  <si>
    <t>С2-29В-0,5 340 ом ± 0,25% з/у30шт</t>
  </si>
  <si>
    <t>С2-29В-0,5 340 ом ± 0,5% з/у30шт</t>
  </si>
  <si>
    <t>С2-14-0,125 348 ом ± 0,5%     з/у100шт</t>
  </si>
  <si>
    <t xml:space="preserve">МЛТ-0.125 360 ом ± 5% красные </t>
  </si>
  <si>
    <t>МЛТ-0.125 360 ом ± 5% серые</t>
  </si>
  <si>
    <t xml:space="preserve">МЛТ-1-360 ом ± 5%  </t>
  </si>
  <si>
    <t>МЛТ-2-360 ом ± 5%</t>
  </si>
  <si>
    <t>С2-29В-2 360 ом ± 5%</t>
  </si>
  <si>
    <t>С2-10-0,25 374 ом ± 0,5%В "5" 1991   з/у25шт</t>
  </si>
  <si>
    <t>С1-4-0.125-390 ом ±10%  зеленые</t>
  </si>
  <si>
    <t>С2-10-0,25 390 ом ± 5%  91   зеленые большие</t>
  </si>
  <si>
    <t>С2-33Н-0,25 402 ом ± 1% 1993  з/у500шт</t>
  </si>
  <si>
    <t>С2-10-0,125 430 ом ± 5%В ОТК 1993 з/у100200шт</t>
  </si>
  <si>
    <t>С2-33Н-0,125 430 ом ± 5%  полосатые</t>
  </si>
  <si>
    <t>МЛТ-2-430 ом ±10% з/у270шт з/у90шт</t>
  </si>
  <si>
    <t>RX27-1 430 ом  25W 5% SQP25 цементные</t>
  </si>
  <si>
    <t>МЛТ-0,125 470 ом ± 5% зеленые</t>
  </si>
  <si>
    <t>С2-10-0,125 470 ом ± 5%В ОТК 1993 з/у200шт</t>
  </si>
  <si>
    <t>С2-33Н-0,125 470 ом ± 5%  1992</t>
  </si>
  <si>
    <t>С2-29В-0,125-470 ом ± 0,25% з/у60шт</t>
  </si>
  <si>
    <t xml:space="preserve">МЛТ-0.25-470 ом ± 5% </t>
  </si>
  <si>
    <t>МТ-0,25 470 ом ± 5%  з/у150шт</t>
  </si>
  <si>
    <t>С2-33Н-0,25 470 ом ±10% 92г</t>
  </si>
  <si>
    <t>МЛТ-0,5-470 ом ± 5%</t>
  </si>
  <si>
    <t>С2-33Н-0,5 470 ом ± 5%</t>
  </si>
  <si>
    <t>RX27-1 470 ом 5W 5% SQP5 цементные</t>
  </si>
  <si>
    <t>RX27-1 470 ом 15w ± 5% SQP15 цементные</t>
  </si>
  <si>
    <t>RX27-1 470 ом  25W 5% SQP25 цементные</t>
  </si>
  <si>
    <t xml:space="preserve">МЛТ-0,5-510 ом ± 5% </t>
  </si>
  <si>
    <t>МТ-1-510 ом ± 5%</t>
  </si>
  <si>
    <t>С2-29В-0,25 511 ом ± 1,0%      з/у118шт</t>
  </si>
  <si>
    <t>С2-29В-0,125 536 ом ± 1%  "5" 1988   з/у20шт</t>
  </si>
  <si>
    <t>С2-23-0,5-560 ом ± 5% з/у500шт</t>
  </si>
  <si>
    <t>ПТМН-0,5-560 ом ± 0,5% (74г)</t>
  </si>
  <si>
    <t>МЛТ-1-560 ом ± 5%</t>
  </si>
  <si>
    <t>МТ-2 560 ом ± 5%</t>
  </si>
  <si>
    <t>С2-14-0,125 576 ом ± 0,25%      з/у100шт</t>
  </si>
  <si>
    <t>С2-14-0,125 604 ом ± 0,1%     з/у100шт</t>
  </si>
  <si>
    <t>С2-29В-0,125 619 ом ± 0,25%  "5" 1994  з/у39шт</t>
  </si>
  <si>
    <t>С2-29В-0,5-619 ом ± 0,1%  з/у20шт</t>
  </si>
  <si>
    <t>С2-29В-0,5-619 ом ± 0,5% з/у20шт</t>
  </si>
  <si>
    <t>С2-29В-0,5М-619 ом ± 1% з/у60шт</t>
  </si>
  <si>
    <t>С2-33Н-0,125 620 ом 5% красные</t>
  </si>
  <si>
    <t>МЛТ-0,5-620 ом ±10% з/у300шт</t>
  </si>
  <si>
    <t>ПТМН-0,5 620 ом0,5%</t>
  </si>
  <si>
    <t>МТ-1-620 ом ± 5% з/у120шт</t>
  </si>
  <si>
    <t>МЛТ-1-620 ом ± 5%</t>
  </si>
  <si>
    <t>МЛТ-2- 620 ом ± 5%</t>
  </si>
  <si>
    <t xml:space="preserve">ВС-5-620 ом ± 5% 77г </t>
  </si>
  <si>
    <t>С2-29В-0,125 649 ом ± 1%  "5" 1991</t>
  </si>
  <si>
    <t>МЛТ-0,125 680 ом ± 5%  серые</t>
  </si>
  <si>
    <t>ОМЛТ-0,25-680 ом ± 5% 85г</t>
  </si>
  <si>
    <t>С2-33Н-0,25 680 ом ± 5% 1992     з/у150шт</t>
  </si>
  <si>
    <t>МЛТ-0,5-680 ом ± 5% з/у500шт</t>
  </si>
  <si>
    <t>ОМЛТ-1-680 ом ± 5% з/у120шт</t>
  </si>
  <si>
    <t>МЛТ-2-680 ом ±10% з/у90шт</t>
  </si>
  <si>
    <t>С2-29В-0,125-681 ом ± 0,1% з/у60шт</t>
  </si>
  <si>
    <t>С2-10-0,125 698 ом ± 0,5%В ОТК 1989 з/у100шт</t>
  </si>
  <si>
    <t>С2-29В-0,125 715 ом ± 1%  "5" 1988  з/у20шт</t>
  </si>
  <si>
    <t xml:space="preserve">С1-4-0,125 750 ом ±10%А </t>
  </si>
  <si>
    <t>С2-10-0,25 750 ом ± 1% "5" 1989 з/у125шт</t>
  </si>
  <si>
    <t>С2-23-0,5-750 ом ± 5% з/у500шт</t>
  </si>
  <si>
    <t>ВС-0,5-750 ом ± 5% зеленые</t>
  </si>
  <si>
    <t>С2-23-1-750 ом ± 5%  з/у 500шт</t>
  </si>
  <si>
    <t>МТ-2- 750 ом ± 5%</t>
  </si>
  <si>
    <t>МЛТ-2-750 ом ± 5% з/у90шт</t>
  </si>
  <si>
    <t>МЛТ-0,125 820 ом ± 5%</t>
  </si>
  <si>
    <t>МЛТ-0,25-820 ом ± 5% 90г зеленые</t>
  </si>
  <si>
    <t>С2-33Н-0,5 820 ом ± 5% 91г</t>
  </si>
  <si>
    <t>МЛТ-1-820 ом ± 5% з/у120шт</t>
  </si>
  <si>
    <t>МТ-2 820 ом ± 5%</t>
  </si>
  <si>
    <t>МЛТ-2--820 ом ± 5% з/у90шт</t>
  </si>
  <si>
    <t>RX27-1 820 ом 10W 5% SQP10 цементные</t>
  </si>
  <si>
    <t>С2-33М-0,125-910 ом ± 5% полосатые</t>
  </si>
  <si>
    <t xml:space="preserve">С2-33Н-0,5-910 ом ± 5% </t>
  </si>
  <si>
    <t>МЛТ-2-910 ом ±10%</t>
  </si>
  <si>
    <t>МЛТ-2-910 ом ± 5%</t>
  </si>
  <si>
    <t>С2-33Н-0,125 36,5 ом ± 1%  1992   з/у200шт</t>
  </si>
  <si>
    <t>С2-33Н-0,25 43,2 ом ± 1% AIB 1991 з/у150шт</t>
  </si>
  <si>
    <t xml:space="preserve">Разные производители по разн ому маркируют варисторы. Например, производитель EPCOS для изделий своего производства дает действующее напряжение переменного тока, следовательно нужно выбирать прибор на 250-270 В. Некоторые производители обозначают как маркировку не действующее напряжение, а так называемое классификационное напряжение это начало точки перегиба, когда ток достигает величины 1мА и их стоит подбирать по амплитудн ому значению, т.е. 330-350 В. для отечественно электросети.
</t>
  </si>
  <si>
    <t>&lt;39V&gt; 20K390 (S20K25)  Варистор UН ом: 39 В; Допуск: ±10%; UAC: 25 В; UDC: 31 В; UСраб: 77 В; IСраб: 20 А</t>
  </si>
  <si>
    <t>МЛТ-0,125 100 мом  ±10%(G10K)</t>
  </si>
  <si>
    <t>МЛТ-0,125 33 мом  ±10%(33МK)</t>
  </si>
  <si>
    <t xml:space="preserve">К78-2-1000в-0.22мкф ±5% имп &lt;CBB-81&gt; polyprop.(224J)  </t>
  </si>
  <si>
    <t>Светодиод "чип" 0805 (2.0x1.5x0.8мм)  красный RYSP170RD33 (SR-170R)</t>
  </si>
  <si>
    <t>Светодиод "чип" 0805 (2.0x1.5x0.8мм)  красный SB-170R-DT  78мВт</t>
  </si>
  <si>
    <t xml:space="preserve">Б521СА3-2 Au  92г Рига упок. </t>
  </si>
  <si>
    <t>Дроссель 12мкГн 5% ДПМ0,6-12мкГн 5%  0,6А выводные</t>
  </si>
  <si>
    <t>КД105В (600В 0,3А) кубик</t>
  </si>
  <si>
    <t>MPP225K 2H Polypropylene (PP) (28x26x23mm) 2,2 мкф 500v демонтаж</t>
  </si>
  <si>
    <t>http://texvedkom.org/bukvennaya-markirovka-importnyh-kond/</t>
  </si>
  <si>
    <t>КР142ЕН19 (TL431CP (L)=AN1431</t>
  </si>
  <si>
    <t>Разъём питания для кроны  (без провода)</t>
  </si>
  <si>
    <t>Переходник гнездо 5,5*2,1мм на штекер 4,8*1,7мм (F) желтый для ноутбуков «компактных» серий и многих нетбуках</t>
  </si>
  <si>
    <t>Переходник гнездо 5,5*2,1мм на штекер 5,5*1,7мм (E) желтый для Acer</t>
  </si>
  <si>
    <t xml:space="preserve">Переходник гнездо 5,5*2,1мм на штекер 5,5*2,1мм (D) синий для адапторов  </t>
  </si>
  <si>
    <t>Переходник гнездо 5,5*2,5мм на штекер 4,8*1,7мм (F) желтый для ноутбуков «компактных» серий и многих нетбуках</t>
  </si>
  <si>
    <t>Переходник гнездо 5,5*2,5мм на штекер 5,5*1,7мм (E) желтый для  Acer 10А</t>
  </si>
  <si>
    <t>Переходник гнездо 5,5*2,5мм на штекер 5,5*2,5мм (C) белый для Asus Panasonic, Fujitsu/Siemens, IBM и Lenovo</t>
  </si>
  <si>
    <t>Пинцет 250мм монтажный (Россия) Е-250</t>
  </si>
  <si>
    <t>150мкф 250в 105°C &lt;PT&gt; 18*32 SAMWHA демонтаж с нового</t>
  </si>
  <si>
    <t>68мкф 250в 105°C &lt;PH&gt; 16*26 SAMWHA демонтаж с нового</t>
  </si>
  <si>
    <t>68мкф 200в 105°C &lt;PH&gt; 13*25 SAMWHA демонтаж с нового</t>
  </si>
  <si>
    <t>&lt;22V&gt; 10K220 (10D220K)  = TNR 12G220K /v = 14VACrms 18VDC</t>
  </si>
  <si>
    <t>RM-909</t>
  </si>
  <si>
    <r>
      <t>AVEST RC-241  TV</t>
    </r>
    <r>
      <rPr>
        <b/>
        <sz val="9"/>
        <rFont val="Arial"/>
        <family val="2"/>
        <charset val="204"/>
      </rPr>
      <t xml:space="preserve"> черный (рыбка) SYSTEM PP CLOCK /</t>
    </r>
    <r>
      <rPr>
        <b/>
        <sz val="9"/>
        <color indexed="10"/>
        <rFont val="Arial"/>
        <family val="2"/>
        <charset val="204"/>
      </rPr>
      <t>GAME</t>
    </r>
  </si>
  <si>
    <t>63mm 8om 0,5W h=25mm (квад.60mm  отв.магн.70,7х70,7) TRYD63-02</t>
  </si>
  <si>
    <t>ТЧ125-12-364 У2 89г</t>
  </si>
  <si>
    <t>К73-9-630В 0.022мкф ±10% polyster (2J223K) CL11 зеленые</t>
  </si>
  <si>
    <t>КТ316Б никель 79г</t>
  </si>
  <si>
    <t>АОУ103А1 Au 91г</t>
  </si>
  <si>
    <t>К73-17-630v 0,27мкф ±10% (274J)(274K)</t>
  </si>
  <si>
    <t>Двигатель SINBO 220-240V 50Hz 400W Made in P.R.C.  настольный блендер</t>
  </si>
  <si>
    <t xml:space="preserve">Холодный неон 1м (6 цветов) </t>
  </si>
  <si>
    <t>Коннектор (штекер) для холодного неона</t>
  </si>
  <si>
    <t>RC-310</t>
  </si>
  <si>
    <t>MAG-250</t>
  </si>
  <si>
    <t>AKIRA RY-2002= ПОДХОДИТ НА ЭЛЕКТА CTR2144 SC7461-103 (белый зеленый черный низWOO -*- V- P-)</t>
  </si>
  <si>
    <t xml:space="preserve">Пульт управления светом Uniel UCH-P001-G1-1000W-30M  </t>
  </si>
  <si>
    <r>
      <t xml:space="preserve">SKYWAY LIGHT org box (IC) Gi S8580  SAT </t>
    </r>
    <r>
      <rPr>
        <sz val="8"/>
        <color indexed="8"/>
        <rFont val="Arial"/>
        <family val="2"/>
        <charset val="204"/>
      </rPr>
      <t>(низ PIP PIP Swap PIP S.List)</t>
    </r>
  </si>
  <si>
    <t xml:space="preserve">АЛ106Б 80г </t>
  </si>
  <si>
    <t>АЛ106Б 86г пленка этикетка</t>
  </si>
  <si>
    <t>50mm 50om  0,25W h=8mm DXP50W-A</t>
  </si>
  <si>
    <r>
      <rPr>
        <sz val="8"/>
        <color indexed="8"/>
        <rFont val="Arial"/>
        <family val="2"/>
        <charset val="204"/>
      </rPr>
      <t>Пульт DVB-T2</t>
    </r>
    <r>
      <rPr>
        <sz val="10"/>
        <color indexed="8"/>
        <rFont val="Arial"/>
        <family val="2"/>
        <charset val="204"/>
      </rPr>
      <t xml:space="preserve"> </t>
    </r>
    <r>
      <rPr>
        <b/>
        <sz val="8"/>
        <color indexed="8"/>
        <rFont val="Arial"/>
        <family val="2"/>
        <charset val="204"/>
      </rPr>
      <t xml:space="preserve">DELTA SYSTEMS DS-950HD </t>
    </r>
    <r>
      <rPr>
        <b/>
        <sz val="6"/>
        <color indexed="10"/>
        <rFont val="Arial"/>
        <family val="2"/>
        <charset val="204"/>
      </rPr>
      <t xml:space="preserve"> </t>
    </r>
    <r>
      <rPr>
        <b/>
        <sz val="6"/>
        <rFont val="Arial"/>
        <family val="2"/>
        <charset val="204"/>
      </rPr>
      <t>в центре ОК низ BACK 0 TV/R  верх</t>
    </r>
    <r>
      <rPr>
        <b/>
        <sz val="6"/>
        <color indexed="10"/>
        <rFont val="Arial"/>
        <family val="2"/>
        <charset val="204"/>
      </rPr>
      <t xml:space="preserve"> </t>
    </r>
    <r>
      <rPr>
        <b/>
        <sz val="6"/>
        <rFont val="Arial"/>
        <family val="2"/>
        <charset val="204"/>
      </rPr>
      <t>POWER SET CUSTOM</t>
    </r>
    <r>
      <rPr>
        <b/>
        <sz val="6"/>
        <color indexed="10"/>
        <rFont val="Arial"/>
        <family val="2"/>
        <charset val="204"/>
      </rPr>
      <t xml:space="preserve"> POWER </t>
    </r>
  </si>
  <si>
    <t>Светодиод "чип" 5050 (5.0x5.0x1.6мм) белый 3,2-3,6V 12-14lm  5500-7000K 60mA для LED TV</t>
  </si>
  <si>
    <t xml:space="preserve">КР1156ЕУ5 (KA34063А)=MC34063) </t>
  </si>
  <si>
    <t>КР143КТ1 87г</t>
  </si>
  <si>
    <t>КР514КТ1 (80-89г)</t>
  </si>
  <si>
    <t>КР531ИП10 90г</t>
  </si>
  <si>
    <t>К555ЛР13 91г</t>
  </si>
  <si>
    <t>К555ЛИ4 88г</t>
  </si>
  <si>
    <t>КМ555ЛИ6 85г</t>
  </si>
  <si>
    <t>КМ555ЛИ6 90г</t>
  </si>
  <si>
    <t>КМ555ЛИ6 91г</t>
  </si>
  <si>
    <t>КМ555ЛИ6 92г</t>
  </si>
  <si>
    <t>ПЭВ-25 22к ±10%  з/у 25шт</t>
  </si>
  <si>
    <t>К555ТМ9 90 91 92г</t>
  </si>
  <si>
    <t>КР1531ИР40 87г  = 74F533</t>
  </si>
  <si>
    <t>КД203Ж (10А 800V 1kHz) корпус КД206</t>
  </si>
  <si>
    <t>КД203И (10А 1000V 1kHz) корпус КД206</t>
  </si>
  <si>
    <t>КД221В ( капля оранж. с синей меткой и черной точкой)</t>
  </si>
  <si>
    <t>КД410АМ (розовая красная точка)</t>
  </si>
  <si>
    <t>К73-16-63в-15 мкф-10% (92г.)</t>
  </si>
  <si>
    <r>
      <rPr>
        <b/>
        <sz val="11"/>
        <color indexed="8"/>
        <rFont val="Arial"/>
        <family val="2"/>
        <charset val="204"/>
      </rPr>
      <t>HAIER HTR-A18H/HA</t>
    </r>
    <r>
      <rPr>
        <sz val="12"/>
        <rFont val="Arial"/>
        <family val="2"/>
        <charset val="204"/>
      </rPr>
      <t xml:space="preserve"> </t>
    </r>
    <r>
      <rPr>
        <b/>
        <sz val="7"/>
        <rFont val="Arial"/>
        <family val="2"/>
        <charset val="204"/>
      </rPr>
      <t xml:space="preserve">черный (середина MUTE </t>
    </r>
    <r>
      <rPr>
        <b/>
        <sz val="7"/>
        <color indexed="36"/>
        <rFont val="Arial"/>
        <family val="2"/>
        <charset val="204"/>
      </rPr>
      <t>3D</t>
    </r>
    <r>
      <rPr>
        <b/>
        <sz val="7"/>
        <rFont val="Arial"/>
        <family val="2"/>
        <charset val="204"/>
      </rPr>
      <t xml:space="preserve"> I/II MTS/SAP CC/КВАДРАТ)</t>
    </r>
    <r>
      <rPr>
        <b/>
        <sz val="7"/>
        <color indexed="10"/>
        <rFont val="Arial"/>
        <family val="2"/>
        <charset val="204"/>
      </rPr>
      <t xml:space="preserve"> предпосл.ряд  цв. кнопки◄◄ ►► I◄◄ ►►I верх вкл/выкл SOURCE   LE22M600F  LE24M600F LE24M660F LE28H600 LE28M600 LE32M600 LE39M600F  LE39M600F LE40M600F LE46M600F   LE48M600F</t>
    </r>
  </si>
  <si>
    <t>Герметичная светод. лента 1210RGB (12в) 60 LED  RGB (1м)</t>
  </si>
  <si>
    <t>Герметичная светод. лента 1210RGB (12в) 60 LED  RGB (5м)</t>
  </si>
  <si>
    <t>Открытая светод. лента 5050-150WW-12 36W 120°  1метр  (30шт/м 0,6A 7,2W)  IP44 (теплый белый) 12V (743)</t>
  </si>
  <si>
    <t>Герметичная светод. лента  1210NW тёплый белый (12в) (5 см 3 Светодиода)</t>
  </si>
  <si>
    <t>Наличие</t>
  </si>
  <si>
    <t>Сумма</t>
  </si>
  <si>
    <t xml:space="preserve">  Цена    </t>
  </si>
  <si>
    <t>Провод ПТПЭ-ХК 2х2,5 ТУ16.К19-04-91 (06г) 293м  19,2кг Компенсационный провод с жилами из сплавов хромель и копель в обмотке и оплётке из полиэфирных нитей, пропитанных клеем БФ-4 1000м=65,5кг    цена за 1м/65гр</t>
  </si>
  <si>
    <r>
      <t xml:space="preserve">Dexp 32A3000 (XHY-918) </t>
    </r>
    <r>
      <rPr>
        <b/>
        <sz val="6"/>
        <rFont val="Arial"/>
        <family val="2"/>
        <charset val="204"/>
      </rPr>
      <t xml:space="preserve">верх </t>
    </r>
    <r>
      <rPr>
        <b/>
        <sz val="6"/>
        <color indexed="10"/>
        <rFont val="Arial"/>
        <family val="2"/>
        <charset val="204"/>
      </rPr>
      <t>POWER</t>
    </r>
    <r>
      <rPr>
        <b/>
        <sz val="6"/>
        <rFont val="Arial"/>
        <family val="2"/>
        <charset val="204"/>
      </rPr>
      <t xml:space="preserve"> MUTE в центре над OK(Ch.List) ASPECT  DISPLAY TV/RADIO </t>
    </r>
    <r>
      <rPr>
        <b/>
        <sz val="10"/>
        <color indexed="10"/>
        <rFont val="Arial"/>
        <family val="2"/>
        <charset val="204"/>
      </rPr>
      <t>●</t>
    </r>
    <r>
      <rPr>
        <b/>
        <sz val="6"/>
        <rFont val="Arial"/>
        <family val="2"/>
        <charset val="204"/>
      </rPr>
      <t xml:space="preserve"> нижн. кнопки ◄◄ ►► I◄◄ ►►I NICAM FREEZE INDEX SUBPAGE</t>
    </r>
  </si>
  <si>
    <t xml:space="preserve">Блок питания влагозащищённый 12V 1,67A 20W  140x30x22мм. пластик IP67 (SPD-20-12) для светодиодных устройств в условиях высокой  влажности </t>
  </si>
  <si>
    <t xml:space="preserve">Блок питания влагозащищённый 12V 1,66A 20W  148x40x30мм. пластик IP67 (ULPF-20W-12V)для светодиодных устройств в условиях высокой  влажности </t>
  </si>
  <si>
    <t>Д133-400-12 90г</t>
  </si>
  <si>
    <t>RX27-1 2,7 ом 10w ± 5% SQP10 цементные</t>
  </si>
  <si>
    <t>MOF-1W 0,3 ом ± 5%</t>
  </si>
  <si>
    <t>MOF-1W 0,47 ом ± 5%</t>
  </si>
  <si>
    <t>МЛТ-0,25-10 ком ± 5% з/у200шт 90г</t>
  </si>
  <si>
    <t>МЛТ-0,25 150 ком ± 5%</t>
  </si>
  <si>
    <t xml:space="preserve">С2-33Н-0,25 560 ком ± 5% </t>
  </si>
  <si>
    <t>РСМ-Т РФ4.500.020-02</t>
  </si>
  <si>
    <t>РПС32А РС4.520.208 93г   (03-93 06)</t>
  </si>
  <si>
    <t xml:space="preserve">РПС36Б РС4.520.263 81г  </t>
  </si>
  <si>
    <t>ГТ403Г 75-76г</t>
  </si>
  <si>
    <t>ГТ403А  76г</t>
  </si>
  <si>
    <t>1Т403В 76г</t>
  </si>
  <si>
    <t>Шнур сетевой качест. 2,2м 2x0.75 (вилка-белый штекер +гнездо 10х5 с защёлкой + ПКН RS601D</t>
  </si>
  <si>
    <t>К15-5-6.3кВ-680пФ ± 20% Н20</t>
  </si>
  <si>
    <t>К73-17-50в 0.033 мкф  ±10% 67г</t>
  </si>
  <si>
    <t>К15-5-1,6кВ-680пФ ± 20% Н20</t>
  </si>
  <si>
    <t>К73-17-400в-0,022 мкф 22nM 91г</t>
  </si>
  <si>
    <t>С5-37-5 4,7 ом ±10%</t>
  </si>
  <si>
    <t>С5-16МВ-5ВТ 0,47 ом ± 1% демонтаж</t>
  </si>
  <si>
    <t>С5-16М-1ВТ 0,51 ом ± 1% демонтаж</t>
  </si>
  <si>
    <t xml:space="preserve">К42У-2-250 0,1 мкф 250В 86г </t>
  </si>
  <si>
    <t>С5-37-5 2,2 ом ±10%</t>
  </si>
  <si>
    <t>ПТМН-1 12 ком ± 0,5%  70г</t>
  </si>
  <si>
    <t xml:space="preserve">Globo RC-4160/4060CX/S1115/S1116/1015 (SAT) в круге OK низ P- Q P+  ORTON RC-4060 4160 GIONE 
</t>
  </si>
  <si>
    <t>6С62Н 71г (мини мет. корпус)</t>
  </si>
  <si>
    <t>КЦ410А 87г 50В 3А</t>
  </si>
  <si>
    <t>КЦ410В 88г 200В 3А</t>
  </si>
  <si>
    <t>Термистор ТПМ-2/0,5А ОТК 100  79г</t>
  </si>
  <si>
    <t>ГТ403Д 72г сталь</t>
  </si>
  <si>
    <t>ГТ403Д 76 77г</t>
  </si>
  <si>
    <t>ГТ403А  77г</t>
  </si>
  <si>
    <t>ГТ403Г 70г сталь</t>
  </si>
  <si>
    <t>Переключатель SECME FRANCE switch 16pin 8 конт. групп (Gold)</t>
  </si>
  <si>
    <t>К73-17-630V 2200пф (имп)   (222KS630V  NP PP) демонтаж</t>
  </si>
  <si>
    <t>К73-17-630V 1000пф (имп)   (102KS630V  NP PP)  демонтаж</t>
  </si>
  <si>
    <t>К73-17-300V 0,1 мкф (имп)   (104K300V MPE) демонтаж</t>
  </si>
  <si>
    <t>ПЭВ-50 4,7к ±5% демонтаж</t>
  </si>
  <si>
    <t xml:space="preserve">ПЭВ-50 47 ом ±10%     </t>
  </si>
  <si>
    <t xml:space="preserve">ПЭ-15 5,6к ±5% </t>
  </si>
  <si>
    <t>ПЭ-75 510 ом ±10% 75г</t>
  </si>
  <si>
    <r>
      <t xml:space="preserve">BEKO 12.5W(TH-493)(16.9) </t>
    </r>
    <r>
      <rPr>
        <sz val="10"/>
        <rFont val="Arial"/>
        <family val="2"/>
        <charset val="204"/>
      </rPr>
      <t>ниж.ряд SUB MIX UPDATE=LG 104-952</t>
    </r>
  </si>
  <si>
    <t>С2-33Н-0,25 8,66 ком ± 1% 86-92   з/у100 200шт</t>
  </si>
  <si>
    <t>ПМЕ-071-У3В 380в 50Hz 4А 86г катушка 110в</t>
  </si>
  <si>
    <t>ПМЕ-071-У3В 380в 50Hz 4А катушка 220в (черные) 90г</t>
  </si>
  <si>
    <t xml:space="preserve">ПМЕ-071-У3В 380в 50Hz 4А катушка ??? в </t>
  </si>
  <si>
    <t>ПМЕ-071-У3В 380в 50Hz 4А катушка 220в 80г (серые)</t>
  </si>
  <si>
    <t>С2-33Н-0,5 390 ком ± 5% з/у200шт</t>
  </si>
  <si>
    <t>КР293КП5А, (5П14.5А)(60В,300мА) DIP-6</t>
  </si>
  <si>
    <t>ММТ-4А 68к 20% 89г з/у100шт</t>
  </si>
  <si>
    <t>С2-29В-0,125 2,74 ом ± 0,5%  1991</t>
  </si>
  <si>
    <t>от 5000р  цены ОПТОВЫЕ</t>
  </si>
  <si>
    <t>Итого</t>
  </si>
  <si>
    <t>КМ155ЛА10 85г</t>
  </si>
  <si>
    <r>
      <t>VESTEL  RC-930</t>
    </r>
    <r>
      <rPr>
        <b/>
        <sz val="7"/>
        <color indexed="10"/>
        <rFont val="Arial"/>
        <family val="2"/>
        <charset val="204"/>
      </rPr>
      <t xml:space="preserve"> </t>
    </r>
    <r>
      <rPr>
        <b/>
        <sz val="7"/>
        <rFont val="Arial"/>
        <family val="2"/>
        <charset val="204"/>
      </rPr>
      <t xml:space="preserve">(верх PROG I-II OO PP центр ромб NORMAL (0 - - ZAP)   цветные </t>
    </r>
    <r>
      <rPr>
        <b/>
        <sz val="7"/>
        <color indexed="10"/>
        <rFont val="Arial"/>
        <family val="2"/>
        <charset val="204"/>
      </rPr>
      <t>MEMO</t>
    </r>
    <r>
      <rPr>
        <b/>
        <sz val="7"/>
        <rFont val="Arial"/>
        <family val="2"/>
        <charset val="204"/>
      </rPr>
      <t xml:space="preserve"> </t>
    </r>
    <r>
      <rPr>
        <b/>
        <sz val="7"/>
        <color indexed="17"/>
        <rFont val="Arial"/>
        <family val="2"/>
        <charset val="204"/>
      </rPr>
      <t>AUDIO</t>
    </r>
    <r>
      <rPr>
        <b/>
        <sz val="7"/>
        <rFont val="Arial"/>
        <family val="2"/>
        <charset val="204"/>
      </rPr>
      <t xml:space="preserve"> </t>
    </r>
    <r>
      <rPr>
        <b/>
        <sz val="7"/>
        <color indexed="13"/>
        <rFont val="Arial"/>
        <family val="2"/>
        <charset val="204"/>
      </rPr>
      <t>VIDEO</t>
    </r>
    <r>
      <rPr>
        <b/>
        <sz val="7"/>
        <rFont val="Arial"/>
        <family val="2"/>
        <charset val="204"/>
      </rPr>
      <t xml:space="preserve"> </t>
    </r>
    <r>
      <rPr>
        <b/>
        <sz val="7"/>
        <color indexed="30"/>
        <rFont val="Arial"/>
        <family val="2"/>
        <charset val="204"/>
      </rPr>
      <t>EXTRA</t>
    </r>
    <r>
      <rPr>
        <sz val="10"/>
        <rFont val="Arial"/>
        <family val="2"/>
        <charset val="204"/>
      </rPr>
      <t xml:space="preserve">  </t>
    </r>
    <r>
      <rPr>
        <sz val="12"/>
        <color indexed="10"/>
        <rFont val="Arial"/>
        <family val="2"/>
        <charset val="204"/>
      </rPr>
      <t xml:space="preserve">RUBIN 55S05T 63S05T 3745 </t>
    </r>
  </si>
  <si>
    <r>
      <t xml:space="preserve">PHILIPS 2422 5490 0902 [DVD/ home theater] </t>
    </r>
    <r>
      <rPr>
        <b/>
        <sz val="8"/>
        <rFont val="Arial"/>
        <family val="2"/>
        <charset val="204"/>
      </rPr>
      <t>нижн. кнопки SURR. SOUND VOCAL KARAOKE</t>
    </r>
  </si>
  <si>
    <t xml:space="preserve">TOSHIBA CT-9640=CT-9687 </t>
  </si>
  <si>
    <t>МТ-2 18 ком ± 5% з/у 60шт 86г</t>
  </si>
  <si>
    <t>Т142-80-2 демонтаж проверено</t>
  </si>
  <si>
    <t xml:space="preserve">Т133-400-16-71  06г </t>
  </si>
  <si>
    <t>Микроперекл. движковый №37 10х3мм     h=2мм  ручка-1мм   3 полож. 4pin SMD IS-1300A-W (углом)</t>
  </si>
  <si>
    <t>Микроперекл. движковый №40 12,5х7мм  h=8мм  ручка-6мм   3 полож. 8pin  №64 SK23D07VG (углом)</t>
  </si>
  <si>
    <t>Микроперекл. движковый №41 13х3,5мм     h=3мм  ручка-2мм    3 полож. 4pin ISR-1346 (углом)</t>
  </si>
  <si>
    <t>Микроперекл. движковый №42 13х4мм     h=3мм  ручка-2мм    3 полож. 8pin SS06</t>
  </si>
  <si>
    <t xml:space="preserve">Микроперекл. движковый №43 13х4,5мм  h=4мм ручка-8мм     3 полож. 4pin SK 1P3T  (углом) </t>
  </si>
  <si>
    <t>Микроперекл. движковый №45 16х6,7мм    h=7,5мм  ручка-8мм  3 полож. 8pin SS 2P3T</t>
  </si>
  <si>
    <t>Микроперекл. движковый №47 22x4мм         h=4мм  ручка-3мм  3 полож. 9pin  JP 005</t>
  </si>
  <si>
    <t>Микроперекл. движковый №48 22x6мм        h=8мм  ручка-6мм   3 полож. 4pin  ПД-17</t>
  </si>
  <si>
    <t>Микроперекл. движковый №49 22x13мм         h=7мм  ручка-9мм 3 полож. 6pin  KBB70-2P3W on-off-on 3A 250V</t>
  </si>
  <si>
    <t>Микроперекл. движковый №51 14,5х4,5мм h=4мм  ручка-8мм  4 полож. 6pin SK 1P4T  (углом)</t>
  </si>
  <si>
    <t>К10-17-50в 1.5 мкф (Y5V)  ± 80-20%  Multilayer (155)</t>
  </si>
  <si>
    <t>К10-17-50В 2,0мкф (Y5V) ± 20% Multilayer (205)</t>
  </si>
  <si>
    <t>К73-17-400В 2,2 мкф ±10% &lt;CL21&gt; 225K  400v Metal-Polypr (28,5*12,2*20,5mm) от 20шт</t>
  </si>
  <si>
    <t xml:space="preserve">К73-17-400В 3,3 мкф ±10% &lt;CL21&gt; 335K  400v Metal-Polypr (33,5*13,5*22mm) </t>
  </si>
  <si>
    <t>ERISSON LY-3700   (SC7461-103) TV-21SP10  2108 (2шт)</t>
  </si>
  <si>
    <t>ТС160-6 78г</t>
  </si>
  <si>
    <t>ТС125-10  81г</t>
  </si>
  <si>
    <t>Т15-160-10-425 85г</t>
  </si>
  <si>
    <t>Т161-160-4-33 89г</t>
  </si>
  <si>
    <t>Т25-12-642 77г</t>
  </si>
  <si>
    <t>Цифровой контроллер-индикатор с функцией индикации UM330-31 S4 T1H516336 820  YOKOGAWA</t>
  </si>
  <si>
    <t xml:space="preserve">ПЭВР-100 1,8к ±10%  64г  </t>
  </si>
  <si>
    <t>HOF55</t>
  </si>
  <si>
    <t>Светодиодная лампа MR16 SLT5050*7шт 2w 110-220v 300Лм (25вт) (полушар) "PAR16"теплый белый(WW) (для точечных светильников)</t>
  </si>
  <si>
    <t>Светодиодная лампа MR16 SLT5050*7шт 2w 110-220v 300Лм (25вт) (полушар) "PAR16"холодный белый(СW) (для точечных светильников)</t>
  </si>
  <si>
    <t>Светодиодная лампа Е14 5050*7шт     1,9w 110-240v 180Лм   Теплый белый (=25вт)</t>
  </si>
  <si>
    <t>Светодиодная лампа E27 SLT5050*7шт 2W 110-220V 180Лм SPOT(полушар) холодный белый(СW)  (=25вт) №1</t>
  </si>
  <si>
    <t>Паяльник 36V 60вт жало углом (с заземляющим контактом)  спецштекер</t>
  </si>
  <si>
    <t>G11 Camelion   1,5V    (7,85х2,15мм) LR721 AG11 LR58 162 GP62A 389 SR1130W</t>
  </si>
  <si>
    <t>G6 Camelion1,5V (9,5х2,1мм) LR921  AG6 LR69 171 GP71A  SR922W</t>
  </si>
  <si>
    <t>G5 Camelion 1,5V (7,85х5,3мм) LR754 AG5  G5 LR48 193 GP93A 393 SR920W L750</t>
  </si>
  <si>
    <t>G2 Camelion 1,5V (7,85х2,6мм) LR726 LR726 AG2 196 GP96A 393 396 SR726W</t>
  </si>
  <si>
    <t xml:space="preserve">Д233Б  75г  з/у овал в ромбе </t>
  </si>
  <si>
    <t>Счетчик моточасов 228-ЧП 24V  89231595</t>
  </si>
  <si>
    <t>Счетчик моточасов 228-ЧП 24V  82282235  на панели + 2 счетчика</t>
  </si>
  <si>
    <t>Счетчик моточасов СВН-2-02 27V  91г</t>
  </si>
  <si>
    <r>
      <rPr>
        <sz val="8"/>
        <color indexed="10"/>
        <rFont val="Arial"/>
        <family val="2"/>
        <charset val="204"/>
      </rPr>
      <t>К73-16В</t>
    </r>
    <r>
      <rPr>
        <sz val="8"/>
        <color indexed="8"/>
        <rFont val="Arial"/>
        <family val="2"/>
        <charset val="204"/>
      </rPr>
      <t>-250В 2,2мкф ± 5% 84г</t>
    </r>
  </si>
  <si>
    <t xml:space="preserve">МЛТ-0,25-160 ком ±10% </t>
  </si>
  <si>
    <t>С2-33Н-0,5 6,2 ком ( МЛТ--0,5)</t>
  </si>
  <si>
    <t xml:space="preserve">МЛТ-0,25-6,2 ком ± 5%  </t>
  </si>
  <si>
    <t xml:space="preserve">МЛТ-0,125 6,2 ком ± 5% </t>
  </si>
  <si>
    <t>МЛТ-0,25-820 ом ± 5% красные полителен</t>
  </si>
  <si>
    <t>С1-4-0,125 270 ом ±10% 1993  з/у250шт полосатые</t>
  </si>
  <si>
    <t xml:space="preserve">МЛТ-0,25-5,1 ком ± 5% </t>
  </si>
  <si>
    <t xml:space="preserve">ОМЛТ-0,125 3,6 ком ± 5% </t>
  </si>
  <si>
    <t>КЛМ-1-68 мом  ±10% 77г</t>
  </si>
  <si>
    <t>КЛМ-1-22 мом  ±10%</t>
  </si>
  <si>
    <t>КЛМ-1-47 мом  ±10% 69г</t>
  </si>
  <si>
    <t>МЛТ-0,125 5,6 ком ± 5% серые</t>
  </si>
  <si>
    <t>МЛТ-0,125 5,6 ком ± 5% красные</t>
  </si>
  <si>
    <t>ПЭ -7,5 910 ом ±10%</t>
  </si>
  <si>
    <t>К40П-2Б-400в 0,01мкф ±10% 77г</t>
  </si>
  <si>
    <t>С2-33Н-11,0 ом ± 10%</t>
  </si>
  <si>
    <t xml:space="preserve">ОМЛТ-0,5-820 ом ± 5% </t>
  </si>
  <si>
    <t>КЛМ-1-100 мом  ±10% 69г 74г</t>
  </si>
  <si>
    <t xml:space="preserve">560мкф 400в 85°C &lt;LS&gt; 30*45 Jamicon </t>
  </si>
  <si>
    <t xml:space="preserve">Влагозащищенная светод. лента 5050 12V 24W 120°  300шт/5метр)  IP65 для растений полный спектр </t>
  </si>
  <si>
    <t>Чип керамика &lt;1206&gt; 6,2pf (NPO) 0,5pF 50v Hitano</t>
  </si>
  <si>
    <t>МЛТ-0,25-200 ом ± 5%  з/у600шт 91г</t>
  </si>
  <si>
    <t>МП16Б 68г черные &lt;ВП&gt;демонтаж?</t>
  </si>
  <si>
    <t xml:space="preserve">КД1-3 М47 12пф ±10% d=6mm(красные т.голубая голубая белая) </t>
  </si>
  <si>
    <t xml:space="preserve">КД1-3 М75 13пф ±10% d=6mm(красные т.голубая красная белая) </t>
  </si>
  <si>
    <t xml:space="preserve">КД1-3 М75 13пф ±10% d=6mm(красные т.голубая красная ) </t>
  </si>
  <si>
    <t>МЛТ-0,5-180 ом</t>
  </si>
  <si>
    <t>МЛТ-0,5-160ом ± 5%</t>
  </si>
  <si>
    <t>МЛТ-0,5 33 ом ± 5%</t>
  </si>
  <si>
    <r>
      <rPr>
        <sz val="8"/>
        <color indexed="9"/>
        <rFont val="Arial"/>
        <family val="2"/>
        <charset val="204"/>
      </rPr>
      <t>МЛТ</t>
    </r>
    <r>
      <rPr>
        <sz val="8"/>
        <rFont val="Arial"/>
        <family val="2"/>
        <charset val="204"/>
      </rPr>
      <t>-0,5-8,16 ком ± 1%   (8К16 Р81)</t>
    </r>
  </si>
  <si>
    <t>МЛТ-0,5-1,2 ом ± 5%</t>
  </si>
  <si>
    <t>МЛТ-0,5-1,3 ом</t>
  </si>
  <si>
    <t>МЛТ-0,5-2,0 ом</t>
  </si>
  <si>
    <t>С2-33Н-0,25 120 ком ± 5% 92г серые</t>
  </si>
  <si>
    <t>С2-33Н-0,25 120 ком ± 5% красные</t>
  </si>
  <si>
    <t>МЛТ-0,5-1,8 ком ±10%</t>
  </si>
  <si>
    <t>МЛТ-0,5-1 ком ± 5%</t>
  </si>
  <si>
    <t>МЛТ-2-11,0 ом ±10%</t>
  </si>
  <si>
    <t>МЛТ-2-470 ом ± 5%</t>
  </si>
  <si>
    <t>МЛТ-2-5,6 мом ± 5%</t>
  </si>
  <si>
    <t>МЛТ-2-2,2 мом  ± 5%</t>
  </si>
  <si>
    <t>МЛТ-2-2,4 мом ± 5%</t>
  </si>
  <si>
    <t>Светодиод красный мощный 3w 1.8-2.4v 350mA-700mA 40-60LM 660nm Deep Red  тип1 для растений</t>
  </si>
  <si>
    <t xml:space="preserve">Светодиод полный спектор мощный 3w 3,2-3,6v 350mA-700mA 40-60LM 400-840nm Full Spectrum    тип1  для растений </t>
  </si>
  <si>
    <t>Чип керамика &lt;1206&gt; 680pf (NPO)  ±5% 50v  Philips</t>
  </si>
  <si>
    <t>SHARP G1342SA(IX0178LA) =GA307SA</t>
  </si>
  <si>
    <t xml:space="preserve">МЛТ-1-6,2 ом ± 5% </t>
  </si>
  <si>
    <t xml:space="preserve">МЛТ-1-220 ом ±10% </t>
  </si>
  <si>
    <t>МЛТ-1-1,8 ком ± 5% 90г</t>
  </si>
  <si>
    <t>МЛТ-1-8,2 ком ± 5%</t>
  </si>
  <si>
    <t>МТ-1-8,2 ком ± 5% зеленые</t>
  </si>
  <si>
    <t>МТ-1-9,1 ком ±10% зеленые</t>
  </si>
  <si>
    <t>С2-23-2- 2,2 мом ± 5%</t>
  </si>
  <si>
    <t>С2-23-1-5,62 мом  ± 5% (5М62И)</t>
  </si>
  <si>
    <t>КД,,,,,,,, ( капля) зеленый -красная точка белый торец</t>
  </si>
  <si>
    <t xml:space="preserve"> (Белая точка)ДС523  (красная точка) 8 выводов</t>
  </si>
  <si>
    <t>SCART х SCART ПОЛНЫЙ  2m (21pin) GOLD BANDRIDGE BVL7102 (круглый)</t>
  </si>
  <si>
    <t>SCART х SCART ПОЛНЫЙ  1,5m  (21pin) GOLD metall  REXANT  (круглый толстый GOLD кабель )  без упок</t>
  </si>
  <si>
    <t>Переходник SCART гнездо для LED TV Samsung 2009-2013 модельного года. BN39-01154A или BN39-01154F
Обратите внимание - это не переходник со SCART на HDMI, как его иногда ошибочно представляют. Это выносной выброс устаревшего стандартного аналогового входа/выхода SCART, места для которого в современных ТВ уже просто нет.</t>
  </si>
  <si>
    <t>Dexp</t>
  </si>
  <si>
    <t xml:space="preserve">Светодиод полный спектор мощный 3w 3,2-3,6v 350mA-700mA 40-60LM 400-840nm Full Spectrum   тип1 на радиаторе звезда  для растений </t>
  </si>
  <si>
    <t>Светодиод красный мощный 3w 1.8-2.4v 350mA-700mA 40-60LM 660nm Deep Red  тип1 на радиаторе звезда для растений</t>
  </si>
  <si>
    <t>Чип керамика &lt;1206&gt; 12nf (Y5V) ± 20% 50v (0,012мкф) Hitano</t>
  </si>
  <si>
    <t>КМ555ТМ8 91г Электроника  Воронеж</t>
  </si>
  <si>
    <t>Динамик для TV   4om 12W  067E11J18 24CY2B корпус 242226440168 SAMCO 25CY2D Philips 46PFL5507T/60</t>
  </si>
  <si>
    <t>Динамик для TV ВЧ 3om 4W  242226440173 19Н2З1 Philips 46PFL5507T/60</t>
  </si>
  <si>
    <t>МТ-2 470 ком ±10%</t>
  </si>
  <si>
    <t>Пульт ДУ Car Mp3 (для управления Mp3 плеером)</t>
  </si>
  <si>
    <r>
      <t xml:space="preserve">GRUNDIG  Davio 15-5710     </t>
    </r>
    <r>
      <rPr>
        <b/>
        <sz val="8"/>
        <rFont val="Arial"/>
        <family val="2"/>
        <charset val="204"/>
      </rPr>
      <t xml:space="preserve"> (нижн. кнопки INFO MIX □ PC PT)  </t>
    </r>
    <r>
      <rPr>
        <sz val="8"/>
        <rFont val="Arial"/>
        <family val="2"/>
        <charset val="204"/>
      </rPr>
      <t xml:space="preserve">15LWL03S 19GBF6500B(Grundig Lenaro 19-7711)19LWC60B Lenaro 19 LXW 49-7711 (ЖК-телевизор)
</t>
    </r>
  </si>
  <si>
    <t>СП3-39НА-1ком  (10%) 90г</t>
  </si>
  <si>
    <t>СП3-39НА-1ком  (20%) 88г</t>
  </si>
  <si>
    <t>CBB60A 2,5 мкф ±5% 450v 30*60 &lt;50Hz&gt;клеммы</t>
  </si>
  <si>
    <t>CBB60A 3,5 мкф ±5% 450v 30*60 &lt;50Hz&gt;клеммы</t>
  </si>
  <si>
    <t xml:space="preserve">CBB60G 14 мкф ±5% 450v  40*70 &lt;50Hz&gt; вывода + болт </t>
  </si>
  <si>
    <t>CBB60G 35 мкф ±5% 450v 45*95 &lt;50Hz&gt; вывода + болт</t>
  </si>
  <si>
    <t xml:space="preserve">CBB60G 60 мкф ±5% 450v  50*106&lt;50Hz&gt; вывода + болт </t>
  </si>
  <si>
    <t xml:space="preserve">CBB60G 80 мкф ±5% 450v 60*120&lt;50Hz&gt; вывода + болт </t>
  </si>
  <si>
    <t xml:space="preserve">CBB60E 5 мкф ±5% 450v 35*65 &lt;50Hz&gt; клеммы + болт  </t>
  </si>
  <si>
    <t xml:space="preserve">CBB60Е 18 мкф ±5% 450v 40*70 &lt;50Hz&gt; клеммы + болт </t>
  </si>
  <si>
    <t>Bluetooth-гарнитура мини HQ WH 4.1</t>
  </si>
  <si>
    <t>Akai 939P245A9 org</t>
  </si>
  <si>
    <t>Akai DV-P4745KDS  (нижн. кнопки TV MODE V MODE P/N DEFAULT)</t>
  </si>
  <si>
    <t xml:space="preserve">Akai KM-1205 (DVD)(в круге ENTER низ VIDEO PLAY /PAUSE STOP MITE )  PIONEER,PANASONIC, ROLSEN, POLAR, TOSHIBA, VITYAZ, UNITED </t>
  </si>
  <si>
    <t>Akai ZD3279 box  "микрофон" 14CTN50BG 14CTN50BS 14CTN51BG   14CTN51BS 15CTF66BC 21CTF66BC 21CTS65BS</t>
  </si>
  <si>
    <t>Akai RC-19 /ONWA TV CT-1015F CT-1404 CT-1405A CT-1405E CT-1406 CT-2007A CT-2105E CTK-280NZ CTK-1000 CTK-1420 CTK-146 CTK-2001</t>
  </si>
  <si>
    <t>Akai RC-51A  box CT-2107D</t>
  </si>
  <si>
    <t>Akai RC-51A REMOTE CONTROLUNIT (box ONWA)  предпосл. PIC TURE NORMAL TV/AV</t>
  </si>
  <si>
    <t>Akai RC-51A  (box ONWA)   предпосл. PICTURE NORMAL SLEEP</t>
  </si>
  <si>
    <t>ONWA RC-51.090-390303 предпосл.PIC TURE NORMAL SLEEP=Akai RC-51=AKIRA  (9012-11)</t>
  </si>
  <si>
    <t>Akai RC-61A   (M50461A, 9012-011) CT-2007 (D)</t>
  </si>
  <si>
    <t>Akai RC-71A org box(TV/VCR)</t>
  </si>
  <si>
    <t>Akai RC-71C org (TV/VCR)</t>
  </si>
  <si>
    <t>Akai RC-81C org (TV/VCR)</t>
  </si>
  <si>
    <t>Akai RC-CDR70W</t>
  </si>
  <si>
    <t>Akai RC-N1A (TV/VCR)  (KWRTB-9540)</t>
  </si>
  <si>
    <t>Akai RC-N2A (TV/VCR) (KWRTB-R24)</t>
  </si>
  <si>
    <t xml:space="preserve">Akai RC-V7A </t>
  </si>
  <si>
    <t>Akai RC-V23E /copy/ (VCR) (плеер)  (BU5913F)</t>
  </si>
  <si>
    <t>Akai RC-V27E org(VCR) (плеер) (BU5913F)</t>
  </si>
  <si>
    <t>Akai RC-V85A (VCR)</t>
  </si>
  <si>
    <t xml:space="preserve">Akai RC-V250 (VCR) </t>
  </si>
  <si>
    <t>Akai RC-V425A (VCR)  (uPD6122G-001) б/У</t>
  </si>
  <si>
    <t>Akai RC-W152E (VCR)  (uPD6122-516)</t>
  </si>
  <si>
    <t>Akai RC-Y171F org (701A2212B)</t>
  </si>
  <si>
    <t>Akai RC-Y627E org +LCD 71013A (ShowView)</t>
  </si>
  <si>
    <t>Akai RC-Z101F org  (701A2212B)</t>
  </si>
  <si>
    <t>Akai RC-Z122E org  (701A2212B)</t>
  </si>
  <si>
    <t>SUPRA RC-03-52(Akai) в центре MENU нижн. кнопки PIC CALENDAR</t>
  </si>
  <si>
    <t>SITRONICS DV4311 Akai DV-P6351KDM DVD(в ромбе ENTER низ кнопки CH- I/P MUTE VOL- )6842/DV4311/6342/6840</t>
  </si>
  <si>
    <t>Универсал Akai  RM-081F(корпус как RC-V7A)</t>
  </si>
  <si>
    <t xml:space="preserve">С1-4-0,125 1,3 ком ±10%А 1994 ОТК  зеленые з/у1000шт </t>
  </si>
  <si>
    <t xml:space="preserve">ПЭВ-25 150 ом ±10%   (с/у22шт) </t>
  </si>
  <si>
    <t xml:space="preserve">ПЭВ-25 150 ом ±10%   (с/у9шт) </t>
  </si>
  <si>
    <t xml:space="preserve">ПЭВ-25 200 ом ±10%  </t>
  </si>
  <si>
    <t>ПЭВ-40 2к ±5%  66г ПЭВ-40 2000 ом</t>
  </si>
  <si>
    <t xml:space="preserve">ПЭВ-10 5,1 ом ±5% </t>
  </si>
  <si>
    <t>ПЭВ-25 2,5к ±5%  ПЭВ-25 2,4к</t>
  </si>
  <si>
    <r>
      <t xml:space="preserve">Akai LEA-39J29P </t>
    </r>
    <r>
      <rPr>
        <b/>
        <sz val="8"/>
        <rFont val="Arial"/>
        <family val="2"/>
        <charset val="204"/>
      </rPr>
      <t>нижн. кнопки EPG LANG в круге ENTER TV/RADIO SUBTITLE</t>
    </r>
  </si>
  <si>
    <r>
      <t xml:space="preserve">Akai LEA-32B49P  </t>
    </r>
    <r>
      <rPr>
        <b/>
        <sz val="8"/>
        <rFont val="Arial"/>
        <family val="2"/>
        <charset val="204"/>
      </rPr>
      <t>верх POWER MUTE  в круге ENTER P.MODE S.MODE  низ  -/-- 0 СТРЕЛКИ</t>
    </r>
  </si>
  <si>
    <r>
      <t xml:space="preserve">Akai LEA-19V07P  </t>
    </r>
    <r>
      <rPr>
        <b/>
        <sz val="8"/>
        <rFont val="Arial"/>
        <family val="2"/>
        <charset val="204"/>
      </rPr>
      <t xml:space="preserve">верх POWER диод MUTE  TEXT INDEX NICAM/A2 AUTO в круге ENTER  низ SLOW STEP REPEAT A-B   LEA-22V07P LEA-24V07P LEA-26V07P LEA-32V07P
</t>
    </r>
  </si>
  <si>
    <r>
      <t xml:space="preserve">Akai A0001012 серебро КЛЫК </t>
    </r>
    <r>
      <rPr>
        <b/>
        <sz val="8"/>
        <rFont val="Arial"/>
        <family val="2"/>
        <charset val="204"/>
      </rPr>
      <t>нижн. кнопки SOUND CALENDAR PICTURE  14CTN33BC 14CTN36BC 15CTF33BC 15CTF36BC 21CTF33BC 21CTF39BC</t>
    </r>
  </si>
  <si>
    <r>
      <t xml:space="preserve">Akai A4001032 </t>
    </r>
    <r>
      <rPr>
        <b/>
        <sz val="8"/>
        <rFont val="Arial"/>
        <family val="2"/>
        <charset val="204"/>
      </rPr>
      <t>нижн. кнопки INDEX FAV SUBPAGE NICAM REVEAL PC AUTO LEA-16S02P LEA-22S02P LEA-24S02P LTA-16S01P LTA-19S01P LTA-19S02P LTA-22S01P LTA-24S01P</t>
    </r>
  </si>
  <si>
    <r>
      <t xml:space="preserve">Akai A4001033 </t>
    </r>
    <r>
      <rPr>
        <b/>
        <sz val="8"/>
        <rFont val="Arial"/>
        <family val="2"/>
        <charset val="204"/>
      </rPr>
      <t>нижн. кнопки CANCEL SIZE(ZOOM) E/W</t>
    </r>
  </si>
  <si>
    <t>Припой ПОС-61 (D=0,8мм без канифоли) 1м 4,3гр Новосиб</t>
  </si>
  <si>
    <r>
      <t xml:space="preserve">Akai DV-R4015VSS  </t>
    </r>
    <r>
      <rPr>
        <b/>
        <sz val="8"/>
        <rFont val="Arial"/>
        <family val="2"/>
        <charset val="204"/>
      </rPr>
      <t>нижн. кнопки REPEAT A-B VOL-SET верх OPEN/CLOSE PAL/NTSC FUNCTION STANDBY</t>
    </r>
  </si>
  <si>
    <r>
      <t>Akai ,,,,,,,,,,,,,,,,,,,,,,,,,,,,,,,,,,, LCD</t>
    </r>
    <r>
      <rPr>
        <b/>
        <sz val="9"/>
        <rFont val="Arial"/>
        <family val="2"/>
        <charset val="204"/>
      </rPr>
      <t xml:space="preserve"> SWAP DISPLAY в центре  OK  </t>
    </r>
    <r>
      <rPr>
        <b/>
        <sz val="6"/>
        <rFont val="Arial"/>
        <family val="2"/>
        <charset val="204"/>
      </rPr>
      <t>нижн. кнопки   ЦВЕТНЫЕ КНОПКИ  8-961-919-8473</t>
    </r>
  </si>
  <si>
    <r>
      <t xml:space="preserve">POLAR RC-1153014 </t>
    </r>
    <r>
      <rPr>
        <sz val="12"/>
        <color indexed="10"/>
        <rFont val="Arial"/>
        <family val="2"/>
        <charset val="204"/>
      </rPr>
      <t xml:space="preserve">КЛЫК </t>
    </r>
    <r>
      <rPr>
        <sz val="8"/>
        <color indexed="10"/>
        <rFont val="Arial"/>
        <family val="2"/>
        <charset val="204"/>
      </rPr>
      <t xml:space="preserve">(нижн. кнопка </t>
    </r>
    <r>
      <rPr>
        <sz val="8"/>
        <rFont val="Arial"/>
        <family val="2"/>
        <charset val="204"/>
      </rPr>
      <t>SND.SYS</t>
    </r>
    <r>
      <rPr>
        <sz val="8"/>
        <color indexed="10"/>
        <rFont val="Arial"/>
        <family val="2"/>
        <charset val="204"/>
      </rPr>
      <t>)</t>
    </r>
  </si>
  <si>
    <r>
      <t xml:space="preserve">POLAR RC-1153012 КЛЫК </t>
    </r>
    <r>
      <rPr>
        <sz val="9"/>
        <rFont val="Arial"/>
        <family val="2"/>
        <charset val="204"/>
      </rPr>
      <t xml:space="preserve">(нижн. кнопка S.SYS)(M2-258(B)  37/54TV3065(3068,3060)=TCL=Akai </t>
    </r>
  </si>
  <si>
    <t xml:space="preserve">ПЭВ-25 75 ом ±10%     </t>
  </si>
  <si>
    <t xml:space="preserve">ПЭВ-10 75 ом ±5% </t>
  </si>
  <si>
    <t>ПЭВ-7,5 200 ом ±5%</t>
  </si>
  <si>
    <t>ПЭВ-25 150 ом ±10%   ПЭВ-25 140 ом</t>
  </si>
  <si>
    <t>ПЭВ-25 150 ом ±10%   ПЭВ-25 155 ом</t>
  </si>
  <si>
    <t>ПЭВ-25 150 ом ±10%   ПЭВ-25 157 ом</t>
  </si>
  <si>
    <t>ПЭВ-25 150 ом ±10%   ПЭВ-25 165 ом</t>
  </si>
  <si>
    <t>ПЭВ-25 150 ом ±10%   ПЭВ-25 141 ом</t>
  </si>
  <si>
    <t>ПЭВ-25 150 ом ±10%   ПЭВ-25 138 ом</t>
  </si>
  <si>
    <t>ПЭВ-25 150 ом ±10%   ПЭВ-25 146 ом</t>
  </si>
  <si>
    <t xml:space="preserve">ПЭВ-25 130 ом ±5%   </t>
  </si>
  <si>
    <t>ПЭВ-25 130 ом ±5%  ПЭВ-25 135 ом</t>
  </si>
  <si>
    <t>ПЭВ-25 130 ом ±5%  ПЭВ-25 134 ом</t>
  </si>
  <si>
    <t>ПЭВ-25 130 ом ±5%  ПЭВ-25 133 ом</t>
  </si>
  <si>
    <t>ПЭВ-25 130 ом ±5%  ПЭВ-25 128 ом</t>
  </si>
  <si>
    <t>ПЭВ-25 130 ом ±5%  ПЭВ-25 123 ом</t>
  </si>
  <si>
    <t>ПЭВ-25 130 ом ±5%  ПЭВ-25 125 ом</t>
  </si>
  <si>
    <t>ПЭВ-25 47 ом ±5%  ПЭВ-25 48 ом</t>
  </si>
  <si>
    <t xml:space="preserve">ПЭВ-10 18 ом ±5% </t>
  </si>
  <si>
    <t xml:space="preserve">ПЭВ-25 20 ом ±10%   </t>
  </si>
  <si>
    <t xml:space="preserve">ПЭВ-25 21 ом ±10%   </t>
  </si>
  <si>
    <t xml:space="preserve">ПЭВ-25 22 ом ±10% </t>
  </si>
  <si>
    <t>ПЭВР-50 510 ом ±5%   демонтаж с крепежем 89г</t>
  </si>
  <si>
    <t xml:space="preserve">ПЭВ-25 20 ом ±10%   70г демонтаж ПЭВ-25 18 ом ±10% </t>
  </si>
  <si>
    <t>КВКТ 1мкмкф = 0,000001мкф 120мкмкф=0,000120мкф=</t>
  </si>
  <si>
    <t>КВКТ-5 1200пф 1,2 ква    С=120мкмкф ±10% Р=1,2КВА U исп5 D=18,5mm L=62mm</t>
  </si>
  <si>
    <t xml:space="preserve">ПЭВ-10 68 ом ±5% </t>
  </si>
  <si>
    <t xml:space="preserve">ПЭВ-25 75 ом ±10%  ПЭВ-25 73 ом   </t>
  </si>
  <si>
    <t xml:space="preserve">ПЭВ-25 75 ом ±10%  ПЭВ-25 74 ом   </t>
  </si>
  <si>
    <t>ПЭВ-7,5 75 ом ±5%</t>
  </si>
  <si>
    <t>ПЭВ-25 68 ом ±10%   ПЭВ-25 69 ом</t>
  </si>
  <si>
    <t xml:space="preserve">ПЭВ-25 75 ом ±10%  ПЭВ-25 70 ом   </t>
  </si>
  <si>
    <t xml:space="preserve">ПЭВ-25 75 ом ±10%  ПЭВ-25 72 ом   </t>
  </si>
  <si>
    <t xml:space="preserve">ПЭВ-25 75 ом ±10%  ПЭВ-25 71 ом   </t>
  </si>
  <si>
    <t>ПЭ-50 51 ом ±5%    71г</t>
  </si>
  <si>
    <t>ПЭ-25 3,6к ±5%  78г</t>
  </si>
  <si>
    <t xml:space="preserve">ПЭВ-40 560 ом ±10% с крепежем </t>
  </si>
  <si>
    <t xml:space="preserve">ПЭВ-20 75 ом ±10% </t>
  </si>
  <si>
    <t xml:space="preserve">ПЭВ-20 3,3к ±5% ПЭВ-20 3,2к </t>
  </si>
  <si>
    <t>ПЭВ-15 3,0к ±10%</t>
  </si>
  <si>
    <t xml:space="preserve">ПЭВ-10 10к ±10% </t>
  </si>
  <si>
    <t xml:space="preserve">ПЭВ-7,5 17 ом ±5% </t>
  </si>
  <si>
    <t xml:space="preserve">ПЭВ-3 47 ом ±5% </t>
  </si>
  <si>
    <t xml:space="preserve">ПЭВ-3 17 ом ±5% </t>
  </si>
  <si>
    <t>ПЭ -7,5 510 ом ±10%</t>
  </si>
  <si>
    <t>ПЭ -7,5 1к ±10%</t>
  </si>
  <si>
    <t>ПЭ -7,5 5,1к ±10%</t>
  </si>
  <si>
    <t xml:space="preserve">ВС-10-30 ком ±10% 65г  </t>
  </si>
  <si>
    <t xml:space="preserve">ПЭВ-25 100 ом ±5%   ПЭВ-25 89 ом </t>
  </si>
  <si>
    <t xml:space="preserve">ПЭВ-25 100 ом ±5%   ПЭВ-25 92 ом </t>
  </si>
  <si>
    <t xml:space="preserve">ПЭВ-25 100 ом ±5%   ПЭВ-25 91 ом </t>
  </si>
  <si>
    <t xml:space="preserve">ПЭВ-25 100 ом ±5%   ПЭВ-25 93 ом </t>
  </si>
  <si>
    <t xml:space="preserve">ПЭВ-25 100 ом ±5%   ПЭВ-25 94 ом </t>
  </si>
  <si>
    <t xml:space="preserve">ПЭВ-25 100 ом ±5%   ПЭВ-25 95 ом </t>
  </si>
  <si>
    <t xml:space="preserve">ПЭВ-25 100 ом ±5%   ПЭВ-25 97 ом </t>
  </si>
  <si>
    <t xml:space="preserve">ПЭВ-25 100 ом ±5%   ПЭВ-25 98 ом </t>
  </si>
  <si>
    <t xml:space="preserve">ПЭВ-25 100 ом ±5%   ПЭВ-25 105 ом </t>
  </si>
  <si>
    <t xml:space="preserve">ПЭВ-25 100 ом ±5%   ПЭВ-25 103 ом </t>
  </si>
  <si>
    <t xml:space="preserve">ПЭВ-25 120 ом ±10%   </t>
  </si>
  <si>
    <t>ПЭВ-25 150 ом ±10%   ПЭВ-25 147 ом</t>
  </si>
  <si>
    <t>ПЭВ-25 150 ом ±10%   ПЭВ-25 145 ом</t>
  </si>
  <si>
    <t>КТС3103А1 dip8 91г</t>
  </si>
  <si>
    <t>LG 105-224P(TV/VCR)  низ PR- PR+ SWAP INPUT</t>
  </si>
  <si>
    <t>LG 105-224F(TV/VCR)  низ PSM SSM Q.VIEW -/--</t>
  </si>
  <si>
    <t>LG 105-229Y(TV/VCR)  низ PSM SSM Q.VIEW -/--</t>
  </si>
  <si>
    <r>
      <rPr>
        <b/>
        <sz val="6"/>
        <rFont val="Arial"/>
        <family val="2"/>
        <charset val="204"/>
      </rPr>
      <t>Универсал POLAR/SITRONICS/NOBEL</t>
    </r>
    <r>
      <rPr>
        <sz val="12"/>
        <rFont val="Arial"/>
        <family val="2"/>
        <charset val="204"/>
      </rPr>
      <t xml:space="preserve"> RM-840N </t>
    </r>
    <r>
      <rPr>
        <b/>
        <sz val="6"/>
        <color indexed="10"/>
        <rFont val="Arial"/>
        <family val="2"/>
        <charset val="204"/>
      </rPr>
      <t xml:space="preserve">в центре MENU нижн. кнопки RECALL P.P. </t>
    </r>
    <r>
      <rPr>
        <b/>
        <sz val="6"/>
        <rFont val="Arial"/>
        <family val="2"/>
        <charset val="204"/>
      </rPr>
      <t>POLAR-3701</t>
    </r>
  </si>
  <si>
    <r>
      <rPr>
        <b/>
        <sz val="6"/>
        <rFont val="Arial"/>
        <family val="2"/>
        <charset val="204"/>
      </rPr>
      <t>Универсал POLAR/SITRONICS/NOBEL</t>
    </r>
    <r>
      <rPr>
        <sz val="12"/>
        <rFont val="Arial"/>
        <family val="2"/>
        <charset val="204"/>
      </rPr>
      <t xml:space="preserve"> RM-977N</t>
    </r>
    <r>
      <rPr>
        <sz val="6"/>
        <rFont val="Arial"/>
        <family val="2"/>
        <charset val="204"/>
      </rPr>
      <t xml:space="preserve"> </t>
    </r>
    <r>
      <rPr>
        <b/>
        <sz val="6"/>
        <color indexed="10"/>
        <rFont val="Arial"/>
        <family val="2"/>
        <charset val="204"/>
      </rPr>
      <t xml:space="preserve">в центре MENU нижн. кнопки ALT/Q.V IPI ISI </t>
    </r>
    <r>
      <rPr>
        <b/>
        <sz val="6"/>
        <rFont val="Arial"/>
        <family val="2"/>
        <charset val="204"/>
      </rPr>
      <t>POLAR-3701</t>
    </r>
  </si>
  <si>
    <t>Т-0,66УЗ   5ВА кл.0.5   100/5А 0,66кВ-50Гц</t>
  </si>
  <si>
    <t>Т-0,66УЗ   5ВА кл.0.5   75/5А 0,66кВ-50Гц</t>
  </si>
  <si>
    <t xml:space="preserve">ТН-0.3-3  (штифт) (цок.B9S-14) (байонет)  з/у 91г  </t>
  </si>
  <si>
    <t xml:space="preserve">Трубка переговорная с регулировкой громкости вызова. УКП-7 </t>
  </si>
  <si>
    <t>Т25-12-612 77г</t>
  </si>
  <si>
    <t>Т25-12-632 77г</t>
  </si>
  <si>
    <t>Т25-10-642 77г</t>
  </si>
  <si>
    <t>Т25-10-122 77г</t>
  </si>
  <si>
    <t>микропереключатель МП5 маркировка К-7</t>
  </si>
  <si>
    <t>АИ101Д з/у пленка</t>
  </si>
  <si>
    <t>КЦ108В (2Ц108В) 81г  100мА 6000в</t>
  </si>
  <si>
    <t>ПЭВ-25 430 ом ±5%</t>
  </si>
  <si>
    <t>Микрофон " Yamaha"  YM-2000</t>
  </si>
  <si>
    <t>2200мкф 35в 105° &lt;TK&gt; 16*25 Chang TKR (н/у 50шт)</t>
  </si>
  <si>
    <t>19x25     KEM-5262AG    Зеленый  2 разряда общий катод (KEM)</t>
  </si>
  <si>
    <t>19x25     KEM-5202AR    Красный  2 разряда общий катод  (D5202CSR)</t>
  </si>
  <si>
    <t>СР75-278ФВ 91г розетка на кабель (без контакта)</t>
  </si>
  <si>
    <t>СР75-268ФВ вилка приборная (полителен)</t>
  </si>
  <si>
    <t>СР50-109ФВ розетка на кабель (полителен) ОТК 81г</t>
  </si>
  <si>
    <t>СР50-109ФВ розетка на кабель (полителен) ОТК 81г (без контакта)</t>
  </si>
  <si>
    <t>СР50-287ФВ 82г розетка на кабель угловая (без контакта)</t>
  </si>
  <si>
    <t>СР50-1ПВ  87г   (BNC гнездо на кабель)</t>
  </si>
  <si>
    <t xml:space="preserve">Светодиод "чип" 7032 (7,0x3,2) белый 3-3,5v 150mA  ТОРЦЕВЫЕ (Samsung) </t>
  </si>
  <si>
    <t>Гальванометр демонстрационный М1032-М1 87г</t>
  </si>
  <si>
    <t>К500ИЕ160 90г</t>
  </si>
  <si>
    <t>Кейс для батарейки CR123A  Battery Holder (BHC-CR12 (1шт)</t>
  </si>
  <si>
    <t xml:space="preserve">Универсал HORIZONT RM-308C  </t>
  </si>
  <si>
    <t xml:space="preserve">Универсал HORIZONT RM-588C  </t>
  </si>
  <si>
    <t>LEA ENTER</t>
  </si>
  <si>
    <t>S2026</t>
  </si>
  <si>
    <t xml:space="preserve">Батарейка  LITHIUM 3V CR 2320 BL1 Camelion </t>
  </si>
  <si>
    <t>Инжектор питания USB антенный</t>
  </si>
  <si>
    <t>Чип керамика &lt;1812&gt; (4,5х3,2х1,7) 470пф ±5% 3кВ 1812N471J302N1 HITANO</t>
  </si>
  <si>
    <t>&lt;1812&gt;</t>
  </si>
  <si>
    <t>Держатель предохранителя 540-3GNP двойная клема 2,5мм</t>
  </si>
  <si>
    <t>FK239SA-32 SOT-32 19,5*19,05*9,25мм радиатор</t>
  </si>
  <si>
    <t>КД512А 92г пленка  от 100шт</t>
  </si>
  <si>
    <t>КД512А 81 92г пленка</t>
  </si>
  <si>
    <t xml:space="preserve">КД512Б 92г пленка   </t>
  </si>
  <si>
    <t>КС620А (мет) 76г</t>
  </si>
  <si>
    <t>РПГ-8 2510У3   -24V 92г</t>
  </si>
  <si>
    <t>Амперметр Ц330 0-600а 2,5% 1980г</t>
  </si>
  <si>
    <t>Амперметр Ц330 0-1,5кА 1975г</t>
  </si>
  <si>
    <t>Вольтметр М325 0-250в 1,5% 1977г</t>
  </si>
  <si>
    <t>Амперметр М1001 100-0-100А 1,5% 1986г</t>
  </si>
  <si>
    <t>Амперметр Э8032-М1 0-5А 1,5% 1991г</t>
  </si>
  <si>
    <t>Амперметр М381.1 200-0-200А 2001г</t>
  </si>
  <si>
    <t>Гигрометр  ВИТ-2 2000г</t>
  </si>
  <si>
    <t>Датчик температуры ДРТ-Б-90 220В 12А 1995г</t>
  </si>
  <si>
    <t>Динамометр сжатия ДОСМ-3-10У 1987г</t>
  </si>
  <si>
    <t>Динамометр сжатия ДОСМ-3-30У 235х105х150 1989г</t>
  </si>
  <si>
    <t>Конденсатор К50-16В-63В-220мкФ 1984г</t>
  </si>
  <si>
    <t>Конденсатор К50-27-350В 10мкФ</t>
  </si>
  <si>
    <t>Конденсатор К50-27-350В-22мкФ 1999г</t>
  </si>
  <si>
    <t>Конденсатор К50-68-10В-470мкФ</t>
  </si>
  <si>
    <t xml:space="preserve">Конденсатор К50-68-350В-47мкФ </t>
  </si>
  <si>
    <t>Конденсатор К50-68-40В-220мкФ</t>
  </si>
  <si>
    <t>Конденсатор К53-14-16В-15мкФ 1992г</t>
  </si>
  <si>
    <t>Конденсатор К53-19-20В-1,0мкФ  1998г</t>
  </si>
  <si>
    <t>Конденсатор КБГ-МП2 200В 2х0.25МКФ</t>
  </si>
  <si>
    <t>Конденсатор КБГ-МП3 200В 3х0.1МКФ</t>
  </si>
  <si>
    <t>Конденсатор КБГ-МП2  200В 0,5МКФ 1971г</t>
  </si>
  <si>
    <t>Конденсатор КБГ-МП2  200В 1МКФ 1970г</t>
  </si>
  <si>
    <t>Конденсатор КБГ-МП2 1000В 0,1мкф</t>
  </si>
  <si>
    <t>Конденсатор МБГП-2 200В 1МКФ 1974г</t>
  </si>
  <si>
    <t>Конденсатор МБГП-2 200В 25МКФ 1972г</t>
  </si>
  <si>
    <t>Конденсатор МБГП-2 200В 4МКФ 1968г</t>
  </si>
  <si>
    <t>Конденсатор МБГП-3 1500В 2МКФ 1972г</t>
  </si>
  <si>
    <t>Конденсатор МБГЧ-1 250В 10мкф 1973г</t>
  </si>
  <si>
    <t xml:space="preserve">Конденсатор VENT 63В-47мкФ </t>
  </si>
  <si>
    <t>Переключатель ВЭ-023 380В 6А 1998г</t>
  </si>
  <si>
    <t>Переключатель ВЭ-028 380В 15А 1984г</t>
  </si>
  <si>
    <t>Переключатель ВЭ-036 250В 2А 1988г</t>
  </si>
  <si>
    <t>Резистор СП3-4бМ 33кОм</t>
  </si>
  <si>
    <t>Резистор СП3-4вМ 47кОм</t>
  </si>
  <si>
    <t>Резистор СП3-4вМ 68кОм</t>
  </si>
  <si>
    <t>Резистор СП3-9а 68кОм</t>
  </si>
  <si>
    <t>Трансформатор МИТ-8В П-923</t>
  </si>
  <si>
    <t>Шунт 75ШСММ3-150-0,5 1979г</t>
  </si>
  <si>
    <t>Шунт 75ШСММ3-200-0,5 1974г</t>
  </si>
  <si>
    <t>Шунт 75ШСММ3-300-0,5 1980г</t>
  </si>
  <si>
    <t>Шунт 75ШСММ3-750-0,5 1975г</t>
  </si>
  <si>
    <t>Сопротивление добавочное Р3033 3000В 5мА 1982г</t>
  </si>
  <si>
    <t>СП3-39НА-1ком  (20%) 89г</t>
  </si>
  <si>
    <t>СП3-39НА-1ком  (20%) 91г</t>
  </si>
  <si>
    <t>СП3-39А-330 ом 10% з/у20шт 89г К33М</t>
  </si>
  <si>
    <t xml:space="preserve">СП3-39А-22к 20% з/у20шт 91г 22КМ </t>
  </si>
  <si>
    <t xml:space="preserve">СП3-39А-68к              68КМ </t>
  </si>
  <si>
    <t>СП3-39А-3,3к 3К3М</t>
  </si>
  <si>
    <t>К176ЛП4 88-89г</t>
  </si>
  <si>
    <t>МЛТ-1-8,2 мом  ± 5%</t>
  </si>
  <si>
    <t xml:space="preserve">МЛТ-1-3,3 мом ± 5% </t>
  </si>
  <si>
    <t xml:space="preserve">МЛТ-0,5-3,3 мом ± 5% </t>
  </si>
  <si>
    <t xml:space="preserve">МЛТ-1-2,4 мом ± 5% </t>
  </si>
  <si>
    <t>МЛТ-0,125 20 мом  ±10% (20МK)</t>
  </si>
  <si>
    <t xml:space="preserve">СП3-39А-10к  20% з/у20шт 10КМ  </t>
  </si>
  <si>
    <t>МЛТ-1 6,8 мом  ± 5%</t>
  </si>
  <si>
    <t>МЛТ-1 3,0 мом  ± 5%</t>
  </si>
  <si>
    <t>МЛТ-0,25-3,0 мом ± 5%</t>
  </si>
  <si>
    <t xml:space="preserve">МЛТ-0,5-3,0 мом ± 5%  </t>
  </si>
  <si>
    <t>МЛТ-2-3,0 мом  ± 5%</t>
  </si>
  <si>
    <t>Газовое реле Honeywell C437 G1036</t>
  </si>
  <si>
    <t xml:space="preserve">МЛТ-0,125 1,6 мом  ± 5% </t>
  </si>
  <si>
    <t>МЛТ-0,25-1,6 мом ± 5%</t>
  </si>
  <si>
    <t>МЛТ-0,125-5,1 мом ± 10% 5M1C</t>
  </si>
  <si>
    <t xml:space="preserve">МЛТ-0,5-2,7 мом ± 5%  </t>
  </si>
  <si>
    <t>МЛТ-1-3,9 мом</t>
  </si>
  <si>
    <t>МЛТ-0,25-3,3 мом ± 5% серые</t>
  </si>
  <si>
    <t>МЛТ-1-3,6 мом</t>
  </si>
  <si>
    <t>МЛТ-0,25-3,9 мом  зеленые</t>
  </si>
  <si>
    <t xml:space="preserve">МЛТ-0,5-3,9 мом ± 5% </t>
  </si>
  <si>
    <r>
      <t>Akai LES-65B47M</t>
    </r>
    <r>
      <rPr>
        <b/>
        <sz val="9"/>
        <rFont val="Arial"/>
        <family val="2"/>
        <charset val="204"/>
      </rPr>
      <t xml:space="preserve"> </t>
    </r>
    <r>
      <rPr>
        <b/>
        <sz val="8"/>
        <color rgb="FFFF0000"/>
        <rFont val="Arial"/>
        <family val="2"/>
        <charset val="204"/>
      </rPr>
      <t xml:space="preserve">верх POWER диод TV/RADIO в круге OK  низ SOURCE P-MODE S-MODE  </t>
    </r>
  </si>
  <si>
    <r>
      <t xml:space="preserve">Akai RM-3481  (DVD) </t>
    </r>
    <r>
      <rPr>
        <b/>
        <sz val="8"/>
        <color rgb="FFFF0000"/>
        <rFont val="Arial"/>
        <family val="2"/>
        <charset val="204"/>
      </rPr>
      <t>В РОМБЕ ENTER нижн. кнопки  MUTE RETURN MODE</t>
    </r>
  </si>
  <si>
    <r>
      <t xml:space="preserve">Akai RM-3491  (DVD) </t>
    </r>
    <r>
      <rPr>
        <b/>
        <sz val="8"/>
        <color rgb="FFFF0000"/>
        <rFont val="Arial"/>
        <family val="2"/>
        <charset val="204"/>
      </rPr>
      <t>В РОМБЕ ENTER нижн. кнопки  MUTE RETURN MODE</t>
    </r>
  </si>
  <si>
    <r>
      <t xml:space="preserve">Akai JX-9001-1B(POLAR) DVD </t>
    </r>
    <r>
      <rPr>
        <b/>
        <sz val="8"/>
        <color rgb="FFFF0000"/>
        <rFont val="Arial"/>
        <family val="2"/>
        <charset val="204"/>
      </rPr>
      <t xml:space="preserve">нижн. кнопки  SLOW STEP RAN  DV-P6333KDM DV-P6336KDM DV-P6834KDSM DV-P6835KDM DV-P6837KDSM НУЖНЫ!!!!!!!!!!!!!!!!!!!!!!!!!!!!!!!!!!!!!!!! </t>
    </r>
  </si>
  <si>
    <r>
      <t>Akai LTA-15E302 LCD</t>
    </r>
    <r>
      <rPr>
        <b/>
        <sz val="8"/>
        <rFont val="Arial"/>
        <family val="2"/>
        <charset val="204"/>
      </rPr>
      <t xml:space="preserve"> нижн. кнопки TEXT RED TEXT GREE TEXT YELLOW TEXT  CYAN   верх TV/AV  POWER  LTA-15E302 LTA-15E302T LTA-20E302 LTA-20E303 LTA-20E304
</t>
    </r>
  </si>
  <si>
    <r>
      <t xml:space="preserve">Akai LTA-32N576HCP/HOF08J001 </t>
    </r>
    <r>
      <rPr>
        <b/>
        <sz val="6"/>
        <rFont val="Arial"/>
        <family val="2"/>
        <charset val="204"/>
      </rPr>
      <t>верх POWER S.STD NR SPLEEP I/II  в круге ENTER нижн ряд POSITION WINDOW SWAP ON/OFF  низ PIP</t>
    </r>
  </si>
  <si>
    <r>
      <t xml:space="preserve">Akai LEA-24B52P </t>
    </r>
    <r>
      <rPr>
        <b/>
        <sz val="8"/>
        <color rgb="FFFF0000"/>
        <rFont val="Arial"/>
        <family val="2"/>
        <charset val="204"/>
      </rPr>
      <t>верх POWER диод SOURCE в круге OK  низ цветные кнопки</t>
    </r>
    <r>
      <rPr>
        <sz val="12"/>
        <rFont val="Arial"/>
        <family val="2"/>
        <charset val="204"/>
      </rPr>
      <t xml:space="preserve"> </t>
    </r>
    <r>
      <rPr>
        <b/>
        <sz val="8"/>
        <rFont val="Arial"/>
        <family val="2"/>
        <charset val="204"/>
      </rPr>
      <t xml:space="preserve"> LEA-19К39P LEA-22К39P LEA-24B52P LEA-32B49P
</t>
    </r>
  </si>
  <si>
    <r>
      <t>Датчик температуры для стиральной машины Вятка ДРТ-Б-90 90</t>
    </r>
    <r>
      <rPr>
        <sz val="10"/>
        <color indexed="8"/>
        <rFont val="Arial"/>
        <family val="2"/>
        <charset val="204"/>
      </rPr>
      <t>°</t>
    </r>
    <r>
      <rPr>
        <sz val="8"/>
        <color indexed="8"/>
        <rFont val="Arial"/>
        <family val="2"/>
        <charset val="204"/>
      </rPr>
      <t xml:space="preserve"> 220В 12А 1995г</t>
    </r>
  </si>
  <si>
    <t xml:space="preserve">К53-14-10в-22мкф </t>
  </si>
  <si>
    <t>К53-14-16в-15мкф 10% з/у92г</t>
  </si>
  <si>
    <t>ТМ-8 20-60С регулятор температуры 2005г</t>
  </si>
  <si>
    <t xml:space="preserve">К174УР10 dip8 </t>
  </si>
  <si>
    <t>СПО-0,5 100к ВС3-18 72г L=38,5mm  резистор с резьбой 19,5мм lвала=19мм</t>
  </si>
  <si>
    <t>Реле KH25026 109P90025+ TCA20004 I09S249 панель с обязкой</t>
  </si>
  <si>
    <t>Зар. устр-во в розетку и в прикуриватель  универс.+шнур 3,5 штекер 4-х КОНТАКТ на 2 гнезда - наушники+шнур USB на 3GS/4G/4S (Зарядка универс. GALAXY 5 в 1 в упаковке)</t>
  </si>
  <si>
    <t>Фиджет бочонок</t>
  </si>
  <si>
    <t>AVEST HYDFSR0048RAG (SC7461-103) ( кнопка GAME, синий)</t>
  </si>
  <si>
    <t>С2-10-0,25 51,1 ом ± 1% "5" 89г з/у86шт</t>
  </si>
  <si>
    <t>5STP27H2601 2600V  ABB   аналог TV989-2700-26  на заказ</t>
  </si>
  <si>
    <t>Кондесатор  К71-7-250В-0,022мкФ 1% 1987г</t>
  </si>
  <si>
    <t>Кондесатор  К71-7-250В-4700пф  5% 1988г</t>
  </si>
  <si>
    <t>Резистор С5-16МВ-1Вт 0,24Ом  1% 1992г</t>
  </si>
  <si>
    <t xml:space="preserve">6Ж32П 75г </t>
  </si>
  <si>
    <t>микропереключатель МП10</t>
  </si>
  <si>
    <t>ММТ-1 330к 20%  (КМ33В)</t>
  </si>
  <si>
    <t>П213 ВП 68г</t>
  </si>
  <si>
    <t>КТ837Ж 89г</t>
  </si>
  <si>
    <t>КР1056УП1 (СТЕК2800) 92г =TBA2800</t>
  </si>
  <si>
    <t>КИПЦ09 92г</t>
  </si>
  <si>
    <t>СП3-23Е-0,125вт 47/47к 20% 87г (кривая А с средней точкой)</t>
  </si>
  <si>
    <t>СП3-23Б-0,5вт 47к  / 0,5вт 47к  81г (47КВ )</t>
  </si>
  <si>
    <t>К176ИР3 88 89г</t>
  </si>
  <si>
    <t>КР572ПА2 89г</t>
  </si>
  <si>
    <t>КД212В металл (1А/100В/100кГц)</t>
  </si>
  <si>
    <t>2Д212А металл 79г. (1 (50)A/200В/100кГц)</t>
  </si>
  <si>
    <t>КД243Г (зеленая полоса)</t>
  </si>
  <si>
    <t>КД243Б (оранжевая полоса)</t>
  </si>
  <si>
    <t>КЦ106Г 82-91г</t>
  </si>
  <si>
    <t>2РМГП14Б4Ш1Е2   НАЙТИ!!!</t>
  </si>
  <si>
    <t>ШР28У7НШ7 (розетка  кабельная угловая ) тонкие</t>
  </si>
  <si>
    <t>Арматура светосигнальная АС-1201 красная        с лампой КМ24-90 24v 90мА</t>
  </si>
  <si>
    <t>колодка РП21-003 тип 3 на дин-рейку  (RJ-11А) с защёлкой с ушами</t>
  </si>
  <si>
    <t>КС147А (стекло) серое кольцо/белое кольцо</t>
  </si>
  <si>
    <t>1500ТМ131 керамика(smd) 90г з/у6шт</t>
  </si>
  <si>
    <t>К1500ИР141 керамика(smd) 90г з/у14шт</t>
  </si>
  <si>
    <t>40mm 8om 0,5W  h=6mm  DXP40N-A пластик</t>
  </si>
  <si>
    <t>Односторонний гетинакс 100Х150мм FR1-1 1,5мм</t>
  </si>
  <si>
    <t>Односторонний гетинакс 100Х200мм FR1-1 1,5мм</t>
  </si>
  <si>
    <t>Шнур для iPhone 5/6/7 штекер - USB A- штекер 1,4м  "черный" ткань NEW</t>
  </si>
  <si>
    <t>2Л101А (желтый)10 кДж/м2, 10 мА,  5 В. з/у10шт пленка</t>
  </si>
  <si>
    <t>П201Э 66г</t>
  </si>
  <si>
    <t>1,62 ом 1% 0,1W 0603 (21Y)</t>
  </si>
  <si>
    <t>5ГЕ200АФ</t>
  </si>
  <si>
    <t>2П350А  (никель)</t>
  </si>
  <si>
    <t>КП948Б 93г</t>
  </si>
  <si>
    <t>КР1507ИЕ1 85г</t>
  </si>
  <si>
    <t>2С191Ф (металл) (87г)</t>
  </si>
  <si>
    <t>КЦ205Д</t>
  </si>
  <si>
    <t>ПЛ27-1ПД (7+1pin) керамика с пружиной</t>
  </si>
  <si>
    <t>СП5-35А 2,2к ±10% 89-90г з/у 5шт (вал 16мм)</t>
  </si>
  <si>
    <t>П302 мет 76-84г</t>
  </si>
  <si>
    <t>П414ВП ☆ 64г черные</t>
  </si>
  <si>
    <t>П416 70г</t>
  </si>
  <si>
    <t xml:space="preserve">П416 71 76г черные </t>
  </si>
  <si>
    <t>КТ605АМ 84-91г</t>
  </si>
  <si>
    <t>КМП817ЕН4Б 88г</t>
  </si>
  <si>
    <t>Термостат капилярный TL3188 526007100(998001800)(526007102) ARDO б/у</t>
  </si>
  <si>
    <t>Ручка выбора программ ardo a600 110273300  + командоапарат б/у</t>
  </si>
  <si>
    <t>Замок (УБЛ) Metalflex ZV-445 для стиральной машины ARDO б/у</t>
  </si>
  <si>
    <t>Кнопка  с фиксацией 2 pin (37*9718=317) для стиральной машины ARDO б/у</t>
  </si>
  <si>
    <t>Д816Б мет 79г крепеж</t>
  </si>
  <si>
    <t>2Т316А Au 86г  удлиненные ноги</t>
  </si>
  <si>
    <t>КТ352А никель</t>
  </si>
  <si>
    <t>К301НР11 88г  12107-1 з/у10шт</t>
  </si>
  <si>
    <t>К301НР5А 88г з/у10шт</t>
  </si>
  <si>
    <t>К301НР1А 88г з/у10шт</t>
  </si>
  <si>
    <t>К301НР1А 89г   2445  з/у10шт</t>
  </si>
  <si>
    <t>К301НР5В 88г  4926 з/у10шт</t>
  </si>
  <si>
    <t xml:space="preserve">Контактор ABB ESB-20-11 (20А AC1) 220VАС </t>
  </si>
  <si>
    <t>СП5-16ВБ-0,25вт 4,7к ±10% з/у 10шт 91г</t>
  </si>
  <si>
    <t>СП5-16ВБ-0,25вт 4,7к ±10% 91г</t>
  </si>
  <si>
    <t>СП5-16ВБ-0,5вт 4,7к ±5% 87г</t>
  </si>
  <si>
    <t>ПМЛ-4100 110в  О*4Б  63А/380в 63А/500в 40А/660В   88г</t>
  </si>
  <si>
    <t xml:space="preserve">Шнур сетевой качест. 1,9м 2x0.75 (вилка-штекер 12х6 с защёлкой)  черный </t>
  </si>
  <si>
    <t>Таймер освещения E8 (1мин-7мин) под динрейку (Реле времени)</t>
  </si>
  <si>
    <t>Таймер освещения DHC18  0.5 5 10 15 20min 16A   AC 220V под динрейку (Реле времени)</t>
  </si>
  <si>
    <t xml:space="preserve">CBB61 4 мкф ±5% 250v 38x16x25 клеммы </t>
  </si>
  <si>
    <t>Крокодил BU-34 (0,8/1,5/28мм) , Зубчатый зажим бесцветный, MUELLER</t>
  </si>
  <si>
    <r>
      <t>SHIVAKI FLTV-32H17/FLT-32LF11</t>
    </r>
    <r>
      <rPr>
        <b/>
        <sz val="7"/>
        <rFont val="Arial"/>
        <family val="2"/>
        <charset val="204"/>
      </rPr>
      <t xml:space="preserve"> нижн цветн. кн. предпосл. FAN(GOTO) FAN-(REPEAT) FAN+ SUBTITLE в круге ENTER</t>
    </r>
  </si>
  <si>
    <t>С2-29В-1 1 мом ± 1%  з/у20шт 85г</t>
  </si>
  <si>
    <t>млт-0,125 120 ком ± 5%  красные</t>
  </si>
  <si>
    <t xml:space="preserve">МЛТ-0,125 2,0 мом  </t>
  </si>
  <si>
    <t>Переключатель ПКУ3-11У-4109 16А  380В -220В (90 91г)</t>
  </si>
  <si>
    <t>Переключатель ПКУ3-11Н-4051 16А  380В -220В (90 91г)</t>
  </si>
  <si>
    <t>Переключатель ПКУ3-12Н-4051 16А  380В -220В (92 91г)</t>
  </si>
  <si>
    <t>Переключатель ПКУ3-12И-2037 16А  380В -220В 92г</t>
  </si>
  <si>
    <t>Переключатель ПКУ3-12Н-4051 16А  380В -220В (91-,,г)</t>
  </si>
  <si>
    <t>Переключатель ПКУ3-14И-3014 10А  440В -220В 85г</t>
  </si>
  <si>
    <t>Переключатель ПКУ3-16С-0106 16А  380В -220В (78-81г.)</t>
  </si>
  <si>
    <t>Переключатель ПКУ3-16И-0103 10А  380В -220В (82г)</t>
  </si>
  <si>
    <t>Переключатель ПКУ3-16С-0106 10А  500В -220В (78 81г)</t>
  </si>
  <si>
    <t>РЭС53 (РФ4500410-01)  08 89 00241</t>
  </si>
  <si>
    <t>Диод S2KN125 Fast 150A 125/160V USA</t>
  </si>
  <si>
    <t>ЭКФ1533ИР22Б 96г SO20-300</t>
  </si>
  <si>
    <r>
      <t>К73-17-</t>
    </r>
    <r>
      <rPr>
        <sz val="8"/>
        <color rgb="FFFF0000"/>
        <rFont val="Arial"/>
        <family val="2"/>
        <charset val="204"/>
      </rPr>
      <t>63В</t>
    </r>
    <r>
      <rPr>
        <sz val="8"/>
        <rFont val="Arial"/>
        <family val="2"/>
        <charset val="204"/>
      </rPr>
      <t xml:space="preserve"> 0,015мкф </t>
    </r>
    <r>
      <rPr>
        <sz val="8"/>
        <color rgb="FF0070C0"/>
        <rFont val="Arial"/>
        <family val="2"/>
        <charset val="204"/>
      </rPr>
      <t>±5%</t>
    </r>
    <r>
      <rPr>
        <sz val="8"/>
        <rFont val="Arial"/>
        <family val="2"/>
        <charset val="204"/>
      </rPr>
      <t xml:space="preserve"> (15n</t>
    </r>
    <r>
      <rPr>
        <sz val="8"/>
        <color rgb="FF0070C0"/>
        <rFont val="Arial"/>
        <family val="2"/>
        <charset val="204"/>
      </rPr>
      <t>J</t>
    </r>
    <r>
      <rPr>
        <sz val="8"/>
        <color rgb="FFFF0000"/>
        <rFont val="Arial"/>
        <family val="2"/>
        <charset val="204"/>
      </rPr>
      <t>K</t>
    </r>
    <r>
      <rPr>
        <sz val="8"/>
        <rFont val="Arial"/>
        <family val="2"/>
        <charset val="204"/>
      </rPr>
      <t>) длиные ноги</t>
    </r>
  </si>
  <si>
    <t>47мкф 63в 85°C &lt;TK&gt;8х12,5 VENT</t>
  </si>
  <si>
    <t>К73-11-1600В-0.01мкФ 10% ОТК</t>
  </si>
  <si>
    <t>К73-11-630В-0,1мкФ ± 5% 1986г</t>
  </si>
  <si>
    <t>К73-11а-400В-1,0мкФ ±10% 2003г  (К73-11а-400В-1,0мкФ)</t>
  </si>
  <si>
    <t>К73-17-250в 0,15 мкф (150nМ)</t>
  </si>
  <si>
    <t xml:space="preserve">К73-11-630В-0,015мкФ ± 5% </t>
  </si>
  <si>
    <t>К73-11а-630В-0,22мкФ  01г (К73-11а-630В-0,22мкФ)</t>
  </si>
  <si>
    <t>Т122-25-10-2 90 92г з/у 25шт</t>
  </si>
  <si>
    <t>ЗП-19 (пьезоэлектр. излуч.) в пластике (с точкой пайки) 90г</t>
  </si>
  <si>
    <t>ЗП-19 (пьезоэлектр. излуч.) в пластике (с точкой пайки) 90г от 10шт</t>
  </si>
  <si>
    <t>ЗП-19 (пьезоэлектр. излуч.) в пластике (с точкой пайки) 90г от 20шт</t>
  </si>
  <si>
    <t>Переключатель ВЭ-023 380В 6А 1998г на заказ от 50шт</t>
  </si>
  <si>
    <t>Переключатель ВЭ-028 380В 15А 1984г на заказ от 50шт</t>
  </si>
  <si>
    <t>Переключатель ВЭ-036 250В 2А 1988г на заказ от 50шт</t>
  </si>
  <si>
    <t>Тр-р SECURITY TRANSFORMER 5BO 110/6-+7.5V 50-+60Hz 0,6-+1,2W Made in ITALY</t>
  </si>
  <si>
    <t>Тр-р SECURITY TRANSFORMER 5BO 110/6-+7.5V 50-+60Hz 0,6-+1,2W Made in ITALY на заказ от 10шт</t>
  </si>
  <si>
    <t>Реле Hengstler 110v 580 om 1 405 110  на заказ от 10шт</t>
  </si>
  <si>
    <t xml:space="preserve">Клеммная колодка BK-3 400V 4mm IEC60 947-7-1  7906060000 WEIDMULLER BK 3/E </t>
  </si>
  <si>
    <t>КТС613А никель 91г черная</t>
  </si>
  <si>
    <r>
      <t xml:space="preserve">ERISSON DiStar </t>
    </r>
    <r>
      <rPr>
        <sz val="8"/>
        <rFont val="Arial"/>
        <family val="2"/>
        <charset val="204"/>
      </rPr>
      <t>PCR1 4 КНОПКИ ВВЕРХУ ВНИЗУ LARGE/CANCEL/REVEAL/ON/OFF AYUNDAI 4131 (TV ERIS S14)</t>
    </r>
  </si>
  <si>
    <t>Шнур для iPone 4 iPod/iPad штекер - USB A- штекер 1м черный новосиб</t>
  </si>
  <si>
    <t xml:space="preserve">БУРА 50 гр (высокотемпературный флюс) ДЛЯ СВАРКИ </t>
  </si>
  <si>
    <t>2РМ18Б7Ш1Е2  (блочная вилка) с заглушкой 80г ромб демонтаж с нового</t>
  </si>
  <si>
    <t>П210Ш "5" 82г демонтаж с нового</t>
  </si>
  <si>
    <t>Адаптер для беспроводной зарядки iPhone 5/6/7</t>
  </si>
  <si>
    <r>
      <t>ERISSON CTV-2128/2138U=21SF30</t>
    </r>
    <r>
      <rPr>
        <sz val="8"/>
        <rFont val="Arial"/>
        <family val="2"/>
        <charset val="204"/>
      </rPr>
      <t xml:space="preserve"> в центре MENU нижн. кнопки </t>
    </r>
    <r>
      <rPr>
        <b/>
        <sz val="8"/>
        <rFont val="Arial"/>
        <family val="2"/>
        <charset val="204"/>
      </rPr>
      <t>SLEEP DEMO HEAR  (5кн) 21U18 21SF30 21SF37 21SF40</t>
    </r>
  </si>
  <si>
    <r>
      <t>HYUNDAI H-LCD1403(H-1403X)</t>
    </r>
    <r>
      <rPr>
        <sz val="8"/>
        <rFont val="Arial"/>
        <family val="2"/>
        <charset val="204"/>
      </rPr>
      <t xml:space="preserve"> =KK-Y261Q=ST2103 черный нижн кн OPTION RECALL</t>
    </r>
  </si>
  <si>
    <r>
      <t xml:space="preserve">PANASONIC EUR646932/31/30/25(TV/VCR) </t>
    </r>
    <r>
      <rPr>
        <b/>
        <sz val="8"/>
        <rFont val="Arial"/>
        <family val="2"/>
        <charset val="204"/>
      </rPr>
      <t>серый</t>
    </r>
    <r>
      <rPr>
        <sz val="12"/>
        <rFont val="Arial"/>
        <family val="2"/>
        <charset val="204"/>
      </rPr>
      <t xml:space="preserve"> </t>
    </r>
    <r>
      <rPr>
        <b/>
        <sz val="8"/>
        <rFont val="Arial"/>
        <family val="2"/>
        <charset val="204"/>
      </rPr>
      <t>N в крестовине  TX-25P90T</t>
    </r>
  </si>
  <si>
    <r>
      <t xml:space="preserve">SAGEMCOM DSI87-1HD Промсвязь уфимский завод(SAT NTV+) </t>
    </r>
    <r>
      <rPr>
        <sz val="8"/>
        <rFont val="Arial"/>
        <family val="2"/>
        <charset val="204"/>
      </rPr>
      <t xml:space="preserve">Sagemcom IP-TV  IAD84 / HD CTI  DSI87 HD Sagemcom IAD85
</t>
    </r>
  </si>
  <si>
    <t>R302</t>
  </si>
  <si>
    <r>
      <t xml:space="preserve">Горизонт KM-318ARE </t>
    </r>
    <r>
      <rPr>
        <b/>
        <sz val="8"/>
        <rFont val="Arial"/>
        <family val="2"/>
        <charset val="204"/>
      </rPr>
      <t xml:space="preserve">верх </t>
    </r>
    <r>
      <rPr>
        <b/>
        <sz val="8"/>
        <color indexed="10"/>
        <rFont val="Arial"/>
        <family val="2"/>
        <charset val="204"/>
      </rPr>
      <t>STANDBY</t>
    </r>
    <r>
      <rPr>
        <b/>
        <sz val="8"/>
        <rFont val="Arial"/>
        <family val="2"/>
        <charset val="204"/>
      </rPr>
      <t xml:space="preserve"> ▲ в центре ENTER  низ</t>
    </r>
    <r>
      <rPr>
        <b/>
        <sz val="8"/>
        <color indexed="10"/>
        <rFont val="Arial"/>
        <family val="2"/>
        <charset val="204"/>
      </rPr>
      <t xml:space="preserve"> </t>
    </r>
    <r>
      <rPr>
        <b/>
        <sz val="8"/>
        <rFont val="Arial"/>
        <family val="2"/>
        <charset val="204"/>
      </rPr>
      <t>OSD MUTE VOL- VOL+</t>
    </r>
  </si>
  <si>
    <t>4700мкф 400в HCG FA 75*145  POSITIVE Hitachi (Nichicon 105) под винт  (939гр)</t>
  </si>
  <si>
    <t xml:space="preserve">CBB60A 3 мкф ±5% 450v 30*60 &lt;50Hz&gt; клеммы </t>
  </si>
  <si>
    <t xml:space="preserve">CBB60A 8 мкф ±5% 450v 35*60 &lt;50Hz&gt; клеммы </t>
  </si>
  <si>
    <t xml:space="preserve">CBB60G 100 мкф ±5% 450v  60*120&lt;50Hz&gt; вывода + болт </t>
  </si>
  <si>
    <t>CBB61 4 мкф ±5% 250v 36x12x22 гибкие вывода   D</t>
  </si>
  <si>
    <t>CBB60E 10 мкф ±5% 450v 35*65 &lt;50Hz&gt; клеммы + болт</t>
  </si>
  <si>
    <t xml:space="preserve">МЛТ-2-16 ком ± 5% </t>
  </si>
  <si>
    <t>4700мкф 100в 105°C 35*50 Jamicon  HS   HSW472M2AQ50</t>
  </si>
  <si>
    <t>С2-33Н-0,5 27 ком ± 5%  з/у200шт 91г</t>
  </si>
  <si>
    <t>С2-23-1 200 ом ± 5%</t>
  </si>
  <si>
    <t>С2-23-1 200 ом ± 5% з/у60шт 91г</t>
  </si>
  <si>
    <t xml:space="preserve">С2-33Н-0,5 39 ком ± 5%  </t>
  </si>
  <si>
    <t>С2-23-0,5-2 ком ± 5%</t>
  </si>
  <si>
    <t>2 ком 5% 0,1W 0603 (202)</t>
  </si>
  <si>
    <t>2 ком 0.125w 0805 ± 5% (202)</t>
  </si>
  <si>
    <t>С2-33Н-0,25-2 ком ±10% з/у600шт</t>
  </si>
  <si>
    <t>ОМЛТ-1-2 ком ± 5% 90г</t>
  </si>
  <si>
    <t>С2-29В-1-2 ком ± 0,25% з/у20шт</t>
  </si>
  <si>
    <t>RX27-12 ком  25W 5% SQP25 цементные</t>
  </si>
  <si>
    <t>МТ-1-180 ом ± 5% з/у 120шт 82г</t>
  </si>
  <si>
    <t>МТ-2В 36 ком ±10% з/у 60шт</t>
  </si>
  <si>
    <t>С2-29В-1-10,0 ом ± 0,5% з/у20шт 85г</t>
  </si>
  <si>
    <t>С2-29В-1-10,0 ом ± 1% з/у20шт  85г</t>
  </si>
  <si>
    <t>Шнур для iPhone 5/6/7 штекер - USB A- штекер 1,4м  "оранжевый" ткань NEW</t>
  </si>
  <si>
    <t>Шнур штекер микро USB BM 5pin - штекер USB AM 0,14m белый резина для PowerBank  NEW</t>
  </si>
  <si>
    <t>КДС525А 87г</t>
  </si>
  <si>
    <t>680мкф 400в 85°C 35x50 Jamicon LS</t>
  </si>
  <si>
    <t xml:space="preserve">G7 Camelion 1,5V (9,2х2,6мм) LR926  AG7 LR57 195 GP95A  SR927W </t>
  </si>
  <si>
    <t>РПУ-2У3Б IР40 ~380V ГОСТ17525-79</t>
  </si>
  <si>
    <t xml:space="preserve">6П42С 76г h=110mm </t>
  </si>
  <si>
    <t>Итого всего</t>
  </si>
  <si>
    <t>4700мкф 400в HCG FA 75*145  POSITIVE Hitachi (Nichicon 105) под винт  (939гр) на заказ от 4шт</t>
  </si>
  <si>
    <t>Фонарь "люстра" с кнопкой ON-OFF (LED)</t>
  </si>
  <si>
    <t>Реле Hengstler 110v 580 om 1 405 110 (1.405.110)</t>
  </si>
  <si>
    <t xml:space="preserve">Ремень зубчатый 2322v601 ЕВ 1500  </t>
  </si>
  <si>
    <t xml:space="preserve">Ремень зубчатый STS 1890 S14М шир.-80  </t>
  </si>
  <si>
    <t>Ремень клиновой SPB 2680 LW  ContiTech</t>
  </si>
  <si>
    <t>Ремень клиновой SPC 6000 LW  ContiTech</t>
  </si>
  <si>
    <t xml:space="preserve">Ремень клиновой SPC 6300 LW  Optibelt SK </t>
  </si>
  <si>
    <t>Ремень клиновой SPZ 1287 LW  ContiTech</t>
  </si>
  <si>
    <t xml:space="preserve">Ремень клиновой optibelt vb 4520  </t>
  </si>
  <si>
    <t xml:space="preserve">Ремень клиновой pirelli 5v 3150 L8000  </t>
  </si>
  <si>
    <t xml:space="preserve">Ремень клиновой  L1120 15 </t>
  </si>
  <si>
    <t>Ремень клиновой  L1900 шир.-12 Spgapubder-mauren</t>
  </si>
  <si>
    <t>Ремень клиновой  L630 шир. 8  Mitsuboshi</t>
  </si>
  <si>
    <t xml:space="preserve">Ремень приводной плоский кожаный 3930х90х5 </t>
  </si>
  <si>
    <t>Ремень приводной плоский кожаный белый 2350х90х5</t>
  </si>
  <si>
    <t>Ремень приводной плоский кожаный белый 3195х120х5</t>
  </si>
  <si>
    <t>Ремень приводной плоский кожаный черный 4550х180х5</t>
  </si>
  <si>
    <t>Ремень приводной плоский кожаный черный 3195х90х3</t>
  </si>
  <si>
    <t>Ремень приводной плоский кожаный черный 2340х90х03</t>
  </si>
  <si>
    <t>Ремень приводной плоский тканевый L12500 30</t>
  </si>
  <si>
    <t>Ремень приводной плоский ПВХ-ткань 3581х100х5</t>
  </si>
  <si>
    <t>Ремень приводной плоский ПВХ-ткань с центральным гуртом 2700х100х03</t>
  </si>
  <si>
    <t>МБГО-1-1000В-0.5мкф 10% "5"90-91г</t>
  </si>
  <si>
    <t>МБГЧ-1-250В-1мкф</t>
  </si>
  <si>
    <t>МБГЧ-1-1-1000В-1мкФ-10%</t>
  </si>
  <si>
    <r>
      <t xml:space="preserve">TOSHIBA CT-90340 (квадратное меню) </t>
    </r>
    <r>
      <rPr>
        <sz val="8"/>
        <rFont val="Arial"/>
        <family val="2"/>
        <charset val="204"/>
      </rPr>
      <t xml:space="preserve">32SL733R 32VL733R 40SL733R 40VL733R 40WL753R 46SL733R 46VL733R 46WL753R 46WL768R 46YL768R 55WL753R 55WL768R 55YL768R
</t>
    </r>
  </si>
  <si>
    <t>гнездо антенное TV на кабель МЕТАЛ (б/пайки) MH-2640M AL  FD-03150</t>
  </si>
  <si>
    <t xml:space="preserve">F-connector  гнездо НА КОРПУС 19мм  05-4106    </t>
  </si>
  <si>
    <t>F-connector  гнездо НА КОРПУС 18мм  с двумя контактами под пайку</t>
  </si>
  <si>
    <t xml:space="preserve">F-connector  гнездо НА КОРПУС 18,5мм  с "лепестком" </t>
  </si>
  <si>
    <t>КР</t>
  </si>
  <si>
    <t>С2-14-0,25 3,4 ком ± 1% 1988  з/у40шт</t>
  </si>
  <si>
    <t>ГУ-15 88г б/у перепроверка 89г</t>
  </si>
  <si>
    <t>С2-10-0,125 40,2 ом± 0,5%  з/у25шт</t>
  </si>
  <si>
    <t>PMB 2 мкф 1000V ±  10%  42х33х44 клеммы ( PMB1000V MN 2.0uF 10%  Made in Italy)</t>
  </si>
  <si>
    <t>Микрик №6А  3,2х7мм  h=3мм ручка 2мм 4pin  smd  №128 "клювик"</t>
  </si>
  <si>
    <t>Микрик №6В  3,5х4,7мм  h=2,7мм ручка 2мм 4pin  smd  №122 "клювик"</t>
  </si>
  <si>
    <t>Микрик №1  2,5х4,5мм h=1,8мм ручка 1мм 2pin smd    боковой!  №10</t>
  </si>
  <si>
    <t>Разъём сетевой комп папа вилка на панель  (AC-016) c " ушами"</t>
  </si>
  <si>
    <t>Разъём сетевой комп папа вилка на панель  (AC-023) c " ушами" с угловым монтажём</t>
  </si>
  <si>
    <t xml:space="preserve">ГУ-72 92г </t>
  </si>
  <si>
    <t>5867A/TB3-750  90г PHILIPS made in France с панелью 40211-01</t>
  </si>
  <si>
    <t>РЭН-29 0402  91г демонтаж</t>
  </si>
  <si>
    <t>2Д507А   ????  стекло черная полоса</t>
  </si>
  <si>
    <t xml:space="preserve">СП3-30М-0,5вт 1мом -А- вс3-50 с выключателем  </t>
  </si>
  <si>
    <t xml:space="preserve">Д223Б (1644 ОС ст) 83г спецверсия </t>
  </si>
  <si>
    <t>2С119А (мет) 86г</t>
  </si>
  <si>
    <t xml:space="preserve">2С224Ж серый 76г одна нога Au </t>
  </si>
  <si>
    <t>КД203В (560В 10А) 80г</t>
  </si>
  <si>
    <t>КП848А 95г ТО220</t>
  </si>
  <si>
    <t>КП848Б 93г ТО220</t>
  </si>
  <si>
    <t>П306А ОС 82г</t>
  </si>
  <si>
    <t>СП3-9А-0,5вт    3,3+-20%     ВС2-16 "5" 1982</t>
  </si>
  <si>
    <t>ПП2-11 22 ом  82г демонтаж  с фиксацией под отвертку</t>
  </si>
  <si>
    <t>ПП2-11 220 ом 73 80г с фиксацией под отвертку</t>
  </si>
  <si>
    <t>2В103А  77г</t>
  </si>
  <si>
    <t>КВ106Б 81г</t>
  </si>
  <si>
    <t>СРГ50-273ФВ 86г "бочка" соединитель</t>
  </si>
  <si>
    <t xml:space="preserve">2ДС523АР з/у2шт в пласмасовой кассете 86г                 </t>
  </si>
  <si>
    <t>2ДС523АМ з/у 100шт 91г  4  вывода</t>
  </si>
  <si>
    <t xml:space="preserve"> К73-17</t>
  </si>
  <si>
    <t>К73-17-100В 0,33мкф   100V µ330 V3</t>
  </si>
  <si>
    <t>КР505РЕ3-0071 (КР505РЕ30071) SO24 88г фольга</t>
  </si>
  <si>
    <t>Катушка электромагнитная SP-COU-24DC/10  V=24DC I=1,1A</t>
  </si>
  <si>
    <t>Катушка электромагнитная Festo MSFG-24 4527 DC24V 4,5W IP65 с прямоугольным соединителем</t>
  </si>
  <si>
    <t>Концевой выключатель BZE6-RQ8X2 9025 15A 125,250 OR 480VAC</t>
  </si>
  <si>
    <t xml:space="preserve">Гидравлический  распределитель DHI-0711/13-90 ATOS без катушек </t>
  </si>
  <si>
    <t xml:space="preserve">Гидравлический  распределитель DHI-0610/0/10 ATOS без катушек </t>
  </si>
  <si>
    <t>Клапан обратный модульный HR-012/34 (Atos, Италия)</t>
  </si>
  <si>
    <t xml:space="preserve">Соленоидный клапан Waircom  UKCA2/U </t>
  </si>
  <si>
    <t xml:space="preserve">Светодиод мощный 3,4v 1w 80-90LM 2700-3500K (тепло/белый) тип1 </t>
  </si>
  <si>
    <t>К140УД6Б Au (УД601Б) 91г</t>
  </si>
  <si>
    <t>2200мкф 35в 105° &lt;TK&gt; 16*26 SAMWHA (н/у 10шт)</t>
  </si>
  <si>
    <t>2200мкф 35в 105° &lt;RD&gt; 16*26 TEAPO (н/у 10шт)</t>
  </si>
  <si>
    <t>2200мкф 35в 105° &lt;TK&gt; 16*25 Rubicon (н/у 10шт) ноги под монтаж</t>
  </si>
  <si>
    <t>CBB60A 60 мкф ±5% 450v 42*82 &lt;50-60Hz&gt; клеммы  (SAIFU)</t>
  </si>
  <si>
    <t>CBB60K 60 мкф ±5% 450v 42*80 &lt;50-60Hz&gt; вывода WIRE (SAIFU)</t>
  </si>
  <si>
    <t>Светодиод-5мм зеленый 5013BGC  3000 mcd  &lt;20°&gt; 3,4 v  бесцветный</t>
  </si>
  <si>
    <t>CD60 700 мкф 300v ± 5% 51*100 клеммы &lt;50Hz&gt;</t>
  </si>
  <si>
    <t>10x12,4x32 эл.щетка  МГ Н7  (1 шт) вывод 70 мм вилка</t>
  </si>
  <si>
    <t>6.5x8x20 эл.щетка (1шт) боковой вывод 60мм флажек Россия</t>
  </si>
  <si>
    <t>6.5x8x20 эл.щетка (1шт) боковой вывод 35мм флажек Россия</t>
  </si>
  <si>
    <t xml:space="preserve">SAMSUNG BRM-D2AE org  (ВИДЕОКАМЕРА) </t>
  </si>
  <si>
    <t>R0048</t>
  </si>
  <si>
    <r>
      <rPr>
        <sz val="12"/>
        <color rgb="FF0000FF"/>
        <rFont val="Arial"/>
        <family val="2"/>
        <charset val="204"/>
      </rPr>
      <t>DAEWOO</t>
    </r>
    <r>
      <rPr>
        <sz val="12"/>
        <rFont val="Arial"/>
        <family val="2"/>
        <charset val="204"/>
      </rPr>
      <t xml:space="preserve"> HYDFSR0048</t>
    </r>
    <r>
      <rPr>
        <sz val="12"/>
        <color indexed="10"/>
        <rFont val="Arial"/>
        <family val="2"/>
        <charset val="204"/>
      </rPr>
      <t>UOCD</t>
    </r>
    <r>
      <rPr>
        <b/>
        <sz val="12"/>
        <color rgb="FF0000FF"/>
        <rFont val="Arial"/>
        <family val="2"/>
        <charset val="204"/>
      </rPr>
      <t>U</t>
    </r>
    <r>
      <rPr>
        <sz val="12"/>
        <rFont val="Arial"/>
        <family val="2"/>
        <charset val="204"/>
      </rPr>
      <t xml:space="preserve"> серый</t>
    </r>
    <r>
      <rPr>
        <b/>
        <sz val="8"/>
        <rFont val="Arial"/>
        <family val="2"/>
        <charset val="204"/>
      </rPr>
      <t xml:space="preserve"> (GAME CALENDAR SLEEP P.MODE) </t>
    </r>
  </si>
  <si>
    <t>SONY RM-SCQ1 org AUDIO SYSTEM CMT-SE1 (HCD-SE1)</t>
  </si>
  <si>
    <t xml:space="preserve">JVC RM-STHA75R org для домашнего кинотеатра JVC TH-A75R  </t>
  </si>
  <si>
    <t>JVC RM-STHA5U org  для домашнего кинотеатра JVC TH-A5</t>
  </si>
  <si>
    <t>Akai RC-V51A org</t>
  </si>
  <si>
    <t>8x10x25 эл.щетка ЭГ-61А (пара) L51 К1-2 вывод 60мм  1 клемма</t>
  </si>
  <si>
    <t xml:space="preserve">Электромагнитный клапан ULCSV-R 02400B 24VDC (ULCSV/R02400B) Waircom </t>
  </si>
  <si>
    <t>Пневмораспределитель 0 820 032 992 (0820032992) BOSCH Made in Germany</t>
  </si>
  <si>
    <t>Пневмораспределитель Festo MFH-5-1/4  (2111) 0290</t>
  </si>
  <si>
    <t xml:space="preserve">Кабельный разъем GO 070 WF SK (G0070WF) 932483100  (932 463-100 6006823 )черный;  7 контактов, гнездовой, на PG11 DIN VDE 0627 / IEC 61984, 10A, 50V AC / DC </t>
  </si>
  <si>
    <t xml:space="preserve">Соленоидный клапан UKCA 4/U  (YUKCA4/U) RRESS10 -10 +70C Waircom  4089-60 69323-1/01 4390-002-03/0-001/0  0255-00044 NP.36 ELETTROVALVOLATIPO  </t>
  </si>
  <si>
    <t>Конечный переключатель NZ1VZ-518 A (86NZ1VZ518) VDE066 VDE0113 US.PAT 4454392 Euchner</t>
  </si>
  <si>
    <t xml:space="preserve">Регулятор потока (клапан) URG2/25 Waircom  </t>
  </si>
  <si>
    <t>Датчик TAIYO ZR3 SWITOH 1,5m</t>
  </si>
  <si>
    <t>PANASONIC EUR511218 TV/LD/DVD</t>
  </si>
  <si>
    <t>TOSHIBA CT-90386</t>
  </si>
  <si>
    <t xml:space="preserve">CBB61 1 мкф  ±5% 250v 33x12x20 клеммы </t>
  </si>
  <si>
    <r>
      <t>РОСТЕЛЕКОМ SML-482HD</t>
    </r>
    <r>
      <rPr>
        <b/>
        <sz val="8"/>
        <rFont val="Arial"/>
        <family val="2"/>
        <charset val="204"/>
      </rPr>
      <t xml:space="preserve">  для МТС-ТВ, Ростелеком МТС SmartLabs SML-292 Premium HD, SmartLabs</t>
    </r>
  </si>
  <si>
    <t>ТО125-12.5-5-0 СУТЕ</t>
  </si>
  <si>
    <t>ТО125-12.5-6-1  88г (демонтаж) гарантия</t>
  </si>
  <si>
    <t>ТО125-12.5-7-0  88 90г (лужёные) гарантия</t>
  </si>
  <si>
    <t>ТО125-12.5-7-2 СУТВ (демонтаж) гарантия</t>
  </si>
  <si>
    <t>ТО125-12.5-7-3  91г (демонтаж) гарантия</t>
  </si>
  <si>
    <t>ТО125-12.5-9-0 90г (лужёные) гарантия</t>
  </si>
  <si>
    <t>ТО125-12.5-9-1 89г (демонтаж) гарантия</t>
  </si>
  <si>
    <t>ТО125-12.5-10-0 90г (демонтаж) гарантия</t>
  </si>
  <si>
    <t>ТО125-12.5-10-1 89 91г (лужёные и демонтаж) гарантия</t>
  </si>
  <si>
    <t>ТО125-12.5-10-2 СУТЕ ( демонтаж) гарантия</t>
  </si>
  <si>
    <t>ТО125-12.5-10-3 91г (демонтаж) гарантия</t>
  </si>
  <si>
    <t>ТО125-12.5-11-0 91г (лужёные) гарантия</t>
  </si>
  <si>
    <t>ТО125-12.5-11-2 88г (лужёные) гарантия</t>
  </si>
  <si>
    <t>ТО125-12.5-12-0 91г (лужёные) гарантия</t>
  </si>
  <si>
    <t>ТО125-12.5-12-2 89-91г (лужёные и демонтаж) гарантия</t>
  </si>
  <si>
    <t>ТО125-12.5-12-3 91г (лужёные) гарантия</t>
  </si>
  <si>
    <t>ТО125-12.5-11 ААТЕ</t>
  </si>
  <si>
    <t>ТО125-12.5-12 ААТЕ</t>
  </si>
  <si>
    <t>ТО125-12.5-13 ААТЕ</t>
  </si>
  <si>
    <t xml:space="preserve">СПО-0,15 100 ом+20%    ВС2-12.5 1984 </t>
  </si>
  <si>
    <t xml:space="preserve">СПО-0,15 220 ом+20%    ВС2-12.5 1986 "5" </t>
  </si>
  <si>
    <t>СПО-0,15 330 ом+20%    ВС2-12.5 1968 вп</t>
  </si>
  <si>
    <t xml:space="preserve">СПО-0,15 1к+-20%      ВС2-12.5 1985 "5" </t>
  </si>
  <si>
    <t xml:space="preserve">СПО-0,15 10к+20%     ВС2-12.5 1987 "5" </t>
  </si>
  <si>
    <t xml:space="preserve">СПО-0,15 22к+20%     ВС2-12.5 1983 "5" </t>
  </si>
  <si>
    <t xml:space="preserve">СПО-0,15 470к+-20%  ВС2-12.5 1987 "5" </t>
  </si>
  <si>
    <t>СПО-0,15 1мом+-20%     ВС2-12.5 1985 "5"</t>
  </si>
  <si>
    <t xml:space="preserve">СПОСЕ-0,5 1к+-20%      ВС2-12.5 1985 "5" </t>
  </si>
  <si>
    <t xml:space="preserve">СПОСЕ-0,5 68к+-20%      ВС2-12.5 1985 "5" </t>
  </si>
  <si>
    <t>СПО-0,5  47 ом  ВС2-12.5  66г</t>
  </si>
  <si>
    <t>СПО-0,5 100к ВС3-12.5 66г</t>
  </si>
  <si>
    <t xml:space="preserve">СПО-0,5 470к ОС ВС2-12.5 1981 "5" </t>
  </si>
  <si>
    <t xml:space="preserve">СПО-0,5 470к+-20%  ВС2-12.5 1985 "5" </t>
  </si>
  <si>
    <t xml:space="preserve">СПО-1 470к+-20% 1вт  ВС2-12.5 1981 "5" </t>
  </si>
  <si>
    <t>СПО-2 68к ОС ВС2-12.5 1974 в музей</t>
  </si>
  <si>
    <t>СП3-4АМ 22к ВС3-12.5 ( вал 7мм)</t>
  </si>
  <si>
    <t xml:space="preserve">СП3-4ВМ 10к+-20%  ВС3-12.5  (с выкл.) </t>
  </si>
  <si>
    <t xml:space="preserve">СП3-4ВМ 220к+-20%  ВС3-12.5А 91г (с выкл.) </t>
  </si>
  <si>
    <t>СП3-9А-0,5вт     10к +-20%     ВС2-12.5 69г</t>
  </si>
  <si>
    <t xml:space="preserve">2 (12.5x32x40) эл.щетка ЭГ-,,, , (пара)к1-8 </t>
  </si>
  <si>
    <t>12.5x32x40 эл.щетка Э17 (1 шт)</t>
  </si>
  <si>
    <t xml:space="preserve">12.5x16x32 эл.щетка ЭГ-,,, (1 шт) 1 вывод 125мм d=2,0mm </t>
  </si>
  <si>
    <t xml:space="preserve">12.5x16x32 эл.щетка М,,,  (1 шт)  1 вывод 125мм d=2,5mm </t>
  </si>
  <si>
    <t>Делитель на 2 TV  5-900MHz FD-201 Телемак (Фильтр сложения)</t>
  </si>
  <si>
    <t xml:space="preserve">Сумматор МВ+ДМВ  (1-12 (VHF), 21-69 (UHF) FD-201 Телемак </t>
  </si>
  <si>
    <t>Сальник 130х100х12</t>
  </si>
  <si>
    <t>Сальник 72х100х10</t>
  </si>
  <si>
    <t>Сальник 75х105х12</t>
  </si>
  <si>
    <t>Манжета 120х140х10</t>
  </si>
  <si>
    <t>Сальник 75х95х10</t>
  </si>
  <si>
    <t>Манжета шевронная 75х55х10</t>
  </si>
  <si>
    <t>Манжета 135х120х8</t>
  </si>
  <si>
    <t>Манжета 112х86х14</t>
  </si>
  <si>
    <t>Сальник 85х120х12</t>
  </si>
  <si>
    <t>Манжета 25х37х10</t>
  </si>
  <si>
    <t>Манжета шевронная 19х37х13,5/10</t>
  </si>
  <si>
    <t>Сальник 82х60х9</t>
  </si>
  <si>
    <t>Сальник 47х24х10</t>
  </si>
  <si>
    <t>Сальник 19х27х6</t>
  </si>
  <si>
    <t>Манжета 160х140х15</t>
  </si>
  <si>
    <t>Сальник 125х105х13</t>
  </si>
  <si>
    <t>Сальник 125х150х12</t>
  </si>
  <si>
    <t>Манжета 220х200х14</t>
  </si>
  <si>
    <t>Манжета 100х112х6/12</t>
  </si>
  <si>
    <t>Манжета 175х145х15</t>
  </si>
  <si>
    <t>Сальник 54х38х10</t>
  </si>
  <si>
    <t>Сальник 62х90х10</t>
  </si>
  <si>
    <t>Сальник 35х23х07</t>
  </si>
  <si>
    <t>Манжета 35х20х07</t>
  </si>
  <si>
    <t>Сальник 33х55х10</t>
  </si>
  <si>
    <t>Манжета 160х180х10</t>
  </si>
  <si>
    <t>Сальник 42х27х10/7</t>
  </si>
  <si>
    <t>Сальник 31,75х44,45х9,92</t>
  </si>
  <si>
    <t>Манжета 100х125х15</t>
  </si>
  <si>
    <t>Манжета 87х75х8,5</t>
  </si>
  <si>
    <t>Манжета 101х82х12</t>
  </si>
  <si>
    <t>Манжета шевронная 90х74х8,5</t>
  </si>
  <si>
    <t>Манжета 42х28х8</t>
  </si>
  <si>
    <t>Манжета 38х25х5</t>
  </si>
  <si>
    <t>Манжета 52х40х5</t>
  </si>
  <si>
    <t>Манжета 222х202х10</t>
  </si>
  <si>
    <t>Манжета 345х320х12,5/20</t>
  </si>
  <si>
    <t>Манжета 154х125х15</t>
  </si>
  <si>
    <t>Манжета 64х50х10</t>
  </si>
  <si>
    <t>Манжета 130х120х5/8</t>
  </si>
  <si>
    <t>Манжета 48х24х12</t>
  </si>
  <si>
    <t>Манжета 56х44х6</t>
  </si>
  <si>
    <t>Манжета шевронная 50х35х8</t>
  </si>
  <si>
    <t>Манжета шевронная 158х135х10</t>
  </si>
  <si>
    <t>Манжета 150х130х9</t>
  </si>
  <si>
    <t>Манжета 50х42х10</t>
  </si>
  <si>
    <t>Манжета 15х10х2,5</t>
  </si>
  <si>
    <t>Манжета 30х25х07</t>
  </si>
  <si>
    <t>Манжета шевронная 110х95х8</t>
  </si>
  <si>
    <t>Манжета 24х18х07</t>
  </si>
  <si>
    <t>Манжета 300х280х10</t>
  </si>
  <si>
    <t>Манжета 380х345х25</t>
  </si>
  <si>
    <t>Манжета 430х400х23</t>
  </si>
  <si>
    <t>Сальник 76х55х10</t>
  </si>
  <si>
    <t>Сальник 32х19х7</t>
  </si>
  <si>
    <t>Сальник 47х31х7</t>
  </si>
  <si>
    <t>Сальник 45х22х7</t>
  </si>
  <si>
    <t>Манжета 110х90х15</t>
  </si>
  <si>
    <t>Сальник 50х30х9</t>
  </si>
  <si>
    <t>Сальник 15х26х08</t>
  </si>
  <si>
    <t>Сальник 69х52х10</t>
  </si>
  <si>
    <t>Сальник 19х10х7</t>
  </si>
  <si>
    <t>Сальник 45х30х10</t>
  </si>
  <si>
    <t>Сальник 20х33х07</t>
  </si>
  <si>
    <t>Сальник 50х33х10</t>
  </si>
  <si>
    <t>Сальник 28х15х10  263585 Тайланд</t>
  </si>
  <si>
    <t>Сальник 280х250х15</t>
  </si>
  <si>
    <t>Сальник 30х8х10/7</t>
  </si>
  <si>
    <t>Манжета шевронная 100х80х10</t>
  </si>
  <si>
    <t>Манжета шевронная 170х140х14</t>
  </si>
  <si>
    <t>Манжета шевронная 38х55х10</t>
  </si>
  <si>
    <t xml:space="preserve">МЛТ-2-180 ом ± 5% </t>
  </si>
  <si>
    <t xml:space="preserve">ТО325-12.5-8-4 92г ( демонтаж)  </t>
  </si>
  <si>
    <t xml:space="preserve">ТО325-12.5-10-3 92г (лужёные и демонтаж)  </t>
  </si>
  <si>
    <t xml:space="preserve">ТО325-12.5-11-1 92г (лужёные и демонтаж)  </t>
  </si>
  <si>
    <t xml:space="preserve">ТО325-12.5-11-3 92 00г (лужёные и демонтаж)  </t>
  </si>
  <si>
    <t xml:space="preserve">ТО325-12.5-12-2 92г (лужёные)  </t>
  </si>
  <si>
    <t xml:space="preserve">ТО325-12.5-12-3 99 00г (лужёные)  </t>
  </si>
  <si>
    <t xml:space="preserve">ТО325-12.5-12-4 92г (лужёные)  </t>
  </si>
  <si>
    <t xml:space="preserve">ТО325-12.5-13-3 00г (лужёные)  </t>
  </si>
  <si>
    <t xml:space="preserve">ТО325-12.5-14-6 92г (лужёные)  </t>
  </si>
  <si>
    <t xml:space="preserve">ТО325-12.5-15-6 93г (демонтаж)  </t>
  </si>
  <si>
    <t xml:space="preserve">ТО325-12.5-15-7 93г (демонтаж)  </t>
  </si>
  <si>
    <t xml:space="preserve">ТО325-12.5-16-2 01г (демонтаж)  </t>
  </si>
  <si>
    <t xml:space="preserve">ТО325-12.5-16-3 00г (демонтаж) </t>
  </si>
  <si>
    <t xml:space="preserve">ТО325-12.5-16-4 00г (демонтаж)  </t>
  </si>
  <si>
    <t xml:space="preserve">ТО425-12.5-8-3 И 04г (лужёные и демонтаж)  </t>
  </si>
  <si>
    <t xml:space="preserve">ТО425-12.5-18-3 И 04 05г (лужёные и демонтаж)  </t>
  </si>
  <si>
    <t xml:space="preserve">ТО425-12.5-18-4 И 02 04г (демонтаж)  </t>
  </si>
  <si>
    <t xml:space="preserve">ТО425-12.5-18-8 И 04г (демонтаж)  </t>
  </si>
  <si>
    <t xml:space="preserve">ТО425-12.5-19-6 И 04г (демонтаж) </t>
  </si>
  <si>
    <t>С2-33Н-0,125 390 ом ± 5%  красные</t>
  </si>
  <si>
    <t>С2-33М-0,125 390 ом ± 5%  з/у50шт полосатые</t>
  </si>
  <si>
    <t>ГТ309В  73г</t>
  </si>
  <si>
    <t>1Т403Г 71г сталь</t>
  </si>
  <si>
    <t>КТ935Б Au 90г</t>
  </si>
  <si>
    <t>МП42Б 72г серые</t>
  </si>
  <si>
    <t xml:space="preserve">МП35 73г </t>
  </si>
  <si>
    <t>МП25 73г крашеный черные</t>
  </si>
  <si>
    <t xml:space="preserve">МП21В 79г черные </t>
  </si>
  <si>
    <t xml:space="preserve">МП21В &lt;ВП&gt;(звезда) 66г черные </t>
  </si>
  <si>
    <t>К73-16-63в 1,5мкф ±10% 91г</t>
  </si>
  <si>
    <t>К73-16-63В-3,3мкф10% 91г.</t>
  </si>
  <si>
    <t>К73-16-63В-3,9мкф 5% 91г</t>
  </si>
  <si>
    <t>К73-16-63в 0,47мкф ± 5% 90г</t>
  </si>
  <si>
    <t>Д112-10-12</t>
  </si>
  <si>
    <t>КР1167КП1Б  на заказ от 10шт</t>
  </si>
  <si>
    <t>SHARP G1587SA org box = GA372SA</t>
  </si>
  <si>
    <t>С2-33Н-0,25 150 ом ± 5% 1992    з/у200шт красные</t>
  </si>
  <si>
    <t>С2-33Н-0,125 160 ком ± 5% серые</t>
  </si>
  <si>
    <t>С1-4-0,125-22 ком ± 5% полосатые</t>
  </si>
  <si>
    <t>МБГО-2-500В-10мкф 20%  аналог RUCHI MBGO-2 10mF 500v  (46x41x51mm)</t>
  </si>
  <si>
    <t xml:space="preserve">22000мкф 25в 85°C  LS 25*45  JAMICON </t>
  </si>
  <si>
    <t>Пульт для кондиционеров универсальный K-PN1122 для Panasonic</t>
  </si>
  <si>
    <t>Пульт для кондиционеров универсальный K-SA1089 для Samsung</t>
  </si>
  <si>
    <t>CBB60K 70 мкф ±5% 450v 42*88 &lt;50Hz&gt; вывода WIRE (SAIFU) черный</t>
  </si>
  <si>
    <t>CBB60A 70 мкф ±5% 450v 42*92&lt;50Hz&gt;  клеммы (SAIFU)</t>
  </si>
  <si>
    <t>К78-99 9 мкф ±5% 250v 30*69 &lt;50-60Hz&gt;вывода</t>
  </si>
  <si>
    <t>МЛТ-0,25-100 ом ±10%(87 89 91г) з/у75шт серые</t>
  </si>
  <si>
    <t>50mm 32om  0,2W STAR PR-05008-06</t>
  </si>
  <si>
    <t xml:space="preserve">МГТФЭ1-0,07  D=1,3mm 14жил х 0,08мм   1м   -60-+220 гр. Провод  многопроволочный гибкий с фторопластовой нагревостойкой изоляцией с экранирующей оплеткой  (МГТФЭ-0,07) </t>
  </si>
  <si>
    <t>МГТФЭ1-0,07  D=1,3mm 14жил х 0,08мм  цена за 1м (82,3м)  -60-+220 гр. Провод  многопроволочный гибкий с фторопластовой нагревостойкой изоляцией с экранирующей оплеткой 92г (МГТФЭ-0,07)</t>
  </si>
  <si>
    <t>МГТФЭ1-0,07  D=1,3mm 14жил х 0,08мм  цена за 1м (50м)  -60-+220 гр. Провод  многопроволочный гибкий с фторопластовой нагревостойкой изоляцией с экранирующей оплеткой  88г (МГТФЭ-0,07)</t>
  </si>
  <si>
    <t>МГТФЭ-0,12    D=1,6mm 24жил х 0,08мм (1м)  -60-+220 гр. Провод  многопроволочный гибкий с фторопластовой нагревостойкой изоляцией с экранирующей оплеткой (МГТФЭ-0,12)</t>
  </si>
  <si>
    <r>
      <rPr>
        <sz val="8"/>
        <color rgb="FFFF0000"/>
        <rFont val="Arial"/>
        <family val="2"/>
        <charset val="204"/>
      </rPr>
      <t>МГТФЭ2</t>
    </r>
    <r>
      <rPr>
        <sz val="8"/>
        <color indexed="30"/>
        <rFont val="Arial"/>
        <family val="2"/>
        <charset val="204"/>
      </rPr>
      <t>-0,07  D=1,3mm 14жил х 0,08мм (1м)  -60-+220 гр. Провод  многопроволочный гибкий с фторопластовой нагревостойкой изоляцией с экранирующей оплеткой</t>
    </r>
  </si>
  <si>
    <r>
      <rPr>
        <sz val="8"/>
        <color rgb="FFFF0000"/>
        <rFont val="Arial"/>
        <family val="2"/>
        <charset val="204"/>
      </rPr>
      <t>МГТФЭ2</t>
    </r>
    <r>
      <rPr>
        <sz val="8"/>
        <color indexed="30"/>
        <rFont val="Arial"/>
        <family val="2"/>
        <charset val="204"/>
      </rPr>
      <t>-0,07  D=1,3mm 14жил х 0,08мм (цена за 1м)  -60-+220 гр. Провод  многопроволочный гибкий с фторопластовой нагревостойкой изоляцией с экранирующей оплеткой 8м</t>
    </r>
  </si>
  <si>
    <r>
      <rPr>
        <sz val="8"/>
        <color rgb="FFFF0000"/>
        <rFont val="Arial"/>
        <family val="2"/>
        <charset val="204"/>
      </rPr>
      <t>МГТФЭ2</t>
    </r>
    <r>
      <rPr>
        <sz val="8"/>
        <color indexed="30"/>
        <rFont val="Arial"/>
        <family val="2"/>
        <charset val="204"/>
      </rPr>
      <t>-0,07  D=1,3mm 14жил х 0,08мм (цена за 1м)  -60-+220 гр. Провод  многопроволочный гибкий с фторопластовой нагревостойкой изоляцией с экранирующей оплеткой 14м</t>
    </r>
  </si>
  <si>
    <r>
      <rPr>
        <sz val="8"/>
        <color rgb="FFFF0000"/>
        <rFont val="Arial"/>
        <family val="2"/>
        <charset val="204"/>
      </rPr>
      <t>МГТФЭ2</t>
    </r>
    <r>
      <rPr>
        <sz val="8"/>
        <color indexed="30"/>
        <rFont val="Arial"/>
        <family val="2"/>
        <charset val="204"/>
      </rPr>
      <t>-0,07  D=1,3mm 14жил х 0,08мм (цена за 1м)  -60-+220 гр. Провод  многопроволочный гибкий с фторопластовой нагревостойкой изоляцией с экранирующей оплеткой 15м</t>
    </r>
  </si>
  <si>
    <t>МГТФЭ-0,5    D=1,5mm 16жил х 0,08мм (1м) -60-+220 гр. Провод  многопроволочный гибкий с фторопластовой нагревостойкой изоляцией с экранирующей оплеткой</t>
  </si>
  <si>
    <t>РЭС8 РС4.590.052 12-81-954</t>
  </si>
  <si>
    <t>РЭС6 РФ 0.452.100</t>
  </si>
  <si>
    <t>РЭС6 РФ 0.452.106-01</t>
  </si>
  <si>
    <t>РЭС6 РФ 0.452.110</t>
  </si>
  <si>
    <t>РЭС6 РФ 0.452.123-01</t>
  </si>
  <si>
    <t>лом</t>
  </si>
  <si>
    <t xml:space="preserve">&lt;910V&gt; СН2-2А 910В 10% 90г отлетели гайки  </t>
  </si>
  <si>
    <t xml:space="preserve">СН2-2А-910В гайки 10% 90г </t>
  </si>
  <si>
    <t>КТ921А  91г з/у</t>
  </si>
  <si>
    <t xml:space="preserve">Реле RGI TGI 200-3796 118205  RELAY 24VDC 2AMP 14PIN </t>
  </si>
  <si>
    <t xml:space="preserve">Реле RGI TGI 200-3796 30.4-12  RELAY 12VDC 2AMP 14PIN </t>
  </si>
  <si>
    <t xml:space="preserve">Реле RGI TGI 200-3796 30.4-6  RELAY 6VDC 2AMP 14PIN </t>
  </si>
  <si>
    <t>ЛОГИКА Т-101У2 демонтаж</t>
  </si>
  <si>
    <t>ЛОГИКА Т-102У2 демонтаж</t>
  </si>
  <si>
    <t>ЛОГИКА Т-107У2 демонтаж</t>
  </si>
  <si>
    <t>ЛОГИКА Т-402У2 демонтаж</t>
  </si>
  <si>
    <t>ПЭВ-10 200 ом ±5%</t>
  </si>
  <si>
    <t>Д226В (0.3A 300V 1kHz) 82г з/у100шт</t>
  </si>
  <si>
    <t>Кнопка КМ2-1 90г з/у паспорт (не болгария!)</t>
  </si>
  <si>
    <t>470мкф 400в 85°C 30x45  JAMICON LS</t>
  </si>
  <si>
    <t>С1-4-0,125 180 ком ±5% з/у</t>
  </si>
  <si>
    <t>Р1-7-2Вт 9,1 ом ±10%  з/у 270шт как МЛТ-2-9,1 ом (постоянный, непроволочный, огнестойкий невоспламеняемый. Общего применения</t>
  </si>
  <si>
    <t>МЛТ-2-6,2 ом</t>
  </si>
  <si>
    <t>К73-9-630В 0.068мкф ±5% CL11  polyster (2J683J)</t>
  </si>
  <si>
    <t>К73-9-630В 0.068мкф ±10% CL11  polyster (2J683K)</t>
  </si>
  <si>
    <t>К73П-2-400в 0,15мкф ±10% 73г</t>
  </si>
  <si>
    <t>МЛТ-1-2,2 ом</t>
  </si>
  <si>
    <t>К40П-2Б-400в 1500пф ±10% 81г</t>
  </si>
  <si>
    <t>К500КП174 86г</t>
  </si>
  <si>
    <r>
      <t xml:space="preserve">Чип тантал корпус C (6х3,2х2,5) 2,2мкф 35V  </t>
    </r>
    <r>
      <rPr>
        <b/>
        <sz val="8"/>
        <color indexed="10"/>
        <rFont val="Arial"/>
        <family val="2"/>
        <charset val="204"/>
      </rPr>
      <t>(225 35V)</t>
    </r>
  </si>
  <si>
    <t>К73-15-400в-0,022мкф-10% 87г</t>
  </si>
  <si>
    <t>МБМ-1000В 0,01мкф ±10% 86г</t>
  </si>
  <si>
    <t>МБМ-1000В 0,01мкф ±10% 90г</t>
  </si>
  <si>
    <t>МБМ-1500в 0,0051мкф  ±10% 92г</t>
  </si>
  <si>
    <t>К73-16А-63В 0,56мкф ± 5% 87г</t>
  </si>
  <si>
    <t>К53-4А-30в-4,7мкф 90г</t>
  </si>
  <si>
    <t>К53-4A-6,3в-22мкф 87г</t>
  </si>
  <si>
    <t>К53-4-6,3в-10мкф ± 20% 91г</t>
  </si>
  <si>
    <t>К53-4А-30в-1мкф 89г</t>
  </si>
  <si>
    <t>К53-4А-16в-68мкф  89г</t>
  </si>
  <si>
    <t>К10-7В 6800пф  (6n8 MU)</t>
  </si>
  <si>
    <t xml:space="preserve">С2-10-2 301 ом ± 0,5% (301RFV9) </t>
  </si>
  <si>
    <t xml:space="preserve">ПТМН-0,5 13 ком ± 0,25% В 79г </t>
  </si>
  <si>
    <t>МЛТ-0,25-390 ком ± 5%</t>
  </si>
  <si>
    <t xml:space="preserve">МЛТ-0,25--270 ком </t>
  </si>
  <si>
    <t>МЛТ-0,25 820 ком ± 5% красные пленка</t>
  </si>
  <si>
    <t>МЛТ-1-2,0 ом ± 5%</t>
  </si>
  <si>
    <t xml:space="preserve">МЛТ-2-3,9 ком ± 5% </t>
  </si>
  <si>
    <t xml:space="preserve">МЛТ-1-36 ом ± 5% </t>
  </si>
  <si>
    <t>МЛТ-1-4,7 ом ± 5%</t>
  </si>
  <si>
    <t>МЛТ-1-4,3 мом  ± 5%</t>
  </si>
  <si>
    <t>МЛТ-0,25  180 ком ± 5% красные</t>
  </si>
  <si>
    <t>МЛТ-2-30 ом ± 10%</t>
  </si>
  <si>
    <t xml:space="preserve">МЛТ-2-220 ом ± 5%  </t>
  </si>
  <si>
    <t xml:space="preserve">С2-10-2 5,1 ом ± 0,5% (5Е1Д) </t>
  </si>
  <si>
    <t xml:space="preserve">С2-10-2 24 ом ± 0,5% (24RD) </t>
  </si>
  <si>
    <t>МЛТ-1-3,9 ом ± 5%</t>
  </si>
  <si>
    <t xml:space="preserve">керамика  2,2 ом 2W 5% </t>
  </si>
  <si>
    <t>С5-5В-1вт-430 ом ± 0,2%  87г</t>
  </si>
  <si>
    <t>ПТМН-1 3,9 ком ± 0,5% В 78г (резисторы)</t>
  </si>
  <si>
    <t xml:space="preserve">МЛТ-0,25- 82 ком ±5% </t>
  </si>
  <si>
    <t>СП3-9Б-0,5вт     220к+-20%  ВС2-16 "5" 1989 з/у50шт</t>
  </si>
  <si>
    <t>СП3-9А-0,5вт     220к+-10%   ВС2-20 "5" 1978 з/у50шт</t>
  </si>
  <si>
    <t>СП3-9А-0,5вт     100к+-20%   ВС2-12.5 "5" 88 89г з/у50шт</t>
  </si>
  <si>
    <t>СП3-9А-0,5вт     100к+-20%   ВС2-12.5 "5" 88 89г з/у42шт</t>
  </si>
  <si>
    <t>СП3-9Б-0,5вт     470к+-30%   ВС2-16 "5" 1989 з/у50шт 20% ????</t>
  </si>
  <si>
    <t xml:space="preserve">СП3-9Б-0,5вт     680к+-30%   ВС2-16 "5" 1989 з/у50шт </t>
  </si>
  <si>
    <t xml:space="preserve">СП3-9Б-0,5вт     680к+-20%   ВС2-20 "5" 1989 з/у50шт </t>
  </si>
  <si>
    <t xml:space="preserve">СП3-9Б-0,5вт     680к+-30%   ВС2-16 "5" 1989г з/у50шт </t>
  </si>
  <si>
    <t>СП3-9А-0,5вт     680к+-20%   ВС2-20 "5" 1991г</t>
  </si>
  <si>
    <t xml:space="preserve">СП3-45А-2вт-II  220 ом +-20%  1992   ВС2-20 "5" </t>
  </si>
  <si>
    <t xml:space="preserve">СП3-45Б-1вт-I  150 ком +-20%  1986   ВС2-20 "5" </t>
  </si>
  <si>
    <t xml:space="preserve">СП3-45Б-2вт-II 680 ком+-20%     1988   ВС2-20 "5" </t>
  </si>
  <si>
    <t xml:space="preserve">СП3-45Б-2вт-II 680 ом+-20%     1988   ВС2-20 "5" </t>
  </si>
  <si>
    <t xml:space="preserve">С2-23-1 12,0 ом ±10% </t>
  </si>
  <si>
    <t>МЛТ-2-33 ком ± 5% з/у90шт</t>
  </si>
  <si>
    <t xml:space="preserve">МЛТ-2-36 ком ± 5% </t>
  </si>
  <si>
    <t>МТ-2-В- 68 ком ± 5% з/у60шт</t>
  </si>
  <si>
    <t>С2-29В-2 100 ком ± 1% з/у13 шт 91г</t>
  </si>
  <si>
    <t>С2-29В-2 2 ом ± 0,5% з/у 20шт 89г</t>
  </si>
  <si>
    <t>С2-29В-2 16 ком ± 0,5% з/у 20шт 92г</t>
  </si>
  <si>
    <t>С2-29В-2 110 ком ± 1% з/у 20шт 91г</t>
  </si>
  <si>
    <t>С2-29В-2 100 ком ± 1% з/у20 шт 91г</t>
  </si>
  <si>
    <t>С2-29В-2 20 ом ± 1% з/у 8шт 89г</t>
  </si>
  <si>
    <t>Подшипник 10х20х6  Россия ШС-10</t>
  </si>
  <si>
    <t>Подшипник 5х16х5  Россия 4 ГПЗ</t>
  </si>
  <si>
    <t>Подшипник 6х19х6  Россия 4 ГПЗ</t>
  </si>
  <si>
    <t>МЛТ-0.5 56 ом ± 5%</t>
  </si>
  <si>
    <t>КУ101А 91г</t>
  </si>
  <si>
    <t xml:space="preserve">ТЧИ100-10 (12)    </t>
  </si>
  <si>
    <t>КУ101Б 92г</t>
  </si>
  <si>
    <t>КТ3127А никель 93г</t>
  </si>
  <si>
    <t>КТ3128А никель 94г</t>
  </si>
  <si>
    <r>
      <t xml:space="preserve">BIG SAT/Euromax/BS-S67CR </t>
    </r>
    <r>
      <rPr>
        <b/>
        <sz val="8"/>
        <color indexed="8"/>
        <rFont val="Arial"/>
        <family val="2"/>
        <charset val="204"/>
      </rPr>
      <t xml:space="preserve">в круге OK ниж. ряд цветные </t>
    </r>
    <r>
      <rPr>
        <b/>
        <sz val="8"/>
        <color rgb="FFFF0000"/>
        <rFont val="Arial"/>
        <family val="2"/>
        <charset val="204"/>
      </rPr>
      <t>динамик?</t>
    </r>
    <r>
      <rPr>
        <b/>
        <sz val="8"/>
        <color indexed="8"/>
        <rFont val="Arial"/>
        <family val="2"/>
        <charset val="204"/>
      </rPr>
      <t xml:space="preserve"> Решётка </t>
    </r>
    <r>
      <rPr>
        <b/>
        <sz val="8"/>
        <color rgb="FFFFC000"/>
        <rFont val="Arial"/>
        <family val="2"/>
        <charset val="204"/>
      </rPr>
      <t xml:space="preserve">часы </t>
    </r>
    <r>
      <rPr>
        <b/>
        <sz val="8"/>
        <color indexed="8"/>
        <rFont val="Arial"/>
        <family val="2"/>
        <charset val="204"/>
      </rPr>
      <t xml:space="preserve"> </t>
    </r>
    <r>
      <rPr>
        <b/>
        <sz val="8"/>
        <color rgb="FF0070C0"/>
        <rFont val="Arial"/>
        <family val="2"/>
        <charset val="204"/>
      </rPr>
      <t>книга</t>
    </r>
  </si>
  <si>
    <r>
      <t xml:space="preserve">ARVIN HYDFSR-0055DC [TV]  </t>
    </r>
    <r>
      <rPr>
        <sz val="12"/>
        <rFont val="Arial"/>
        <family val="2"/>
        <charset val="204"/>
      </rPr>
      <t>низ ZOOM PICTURE TIME SOUND</t>
    </r>
  </si>
  <si>
    <r>
      <t>DAEWOO R22 org box (PCA84C122AT)</t>
    </r>
    <r>
      <rPr>
        <sz val="6"/>
        <rFont val="Arial"/>
        <family val="2"/>
        <charset val="204"/>
      </rPr>
      <t xml:space="preserve"> DMQ-1401TXT DMQ-14A1TXT DMQ-14B1TXT DMQ-2001TXT DMQ-2072TXT DMQ-2075TXT DMQ-20A1TXT DMQ-2172TXT DMQ-2195TXT DMQ-21A1TXT DMQ-21B1TXT DMQ-21C2TXT DMQ-21M2TXT DMQ-2510 DMQ-2510T DMQ-2510TXT DMQ-2570TXT DMQ-2591TXT DMQ-2595TXT DMQ-2999TXT DTX-14 DTX-20 DTX-21 DTY-2510T T140 T142 T200 T202 T512
</t>
    </r>
  </si>
  <si>
    <r>
      <t xml:space="preserve">DAEWOO R23(R23A01)=R22=R25 </t>
    </r>
    <r>
      <rPr>
        <sz val="6"/>
        <rFont val="Arial"/>
        <family val="2"/>
        <charset val="204"/>
      </rPr>
      <t>DMQ-1401TXT DMQ-14A1TXT DMQ-14B1TXT DMQ-2001TXT DMQ-2072TXT DMQ-2075TXT DMQ-20A1TXT DMQ-2172TXT DMQ-2195TXT DMQ-21A1TXT DMQ-21B1TXT DMQ-21C2TXT DMQ-21M2TXT</t>
    </r>
  </si>
  <si>
    <t xml:space="preserve">HPR20D-19K20W I  12..15V  Светодиод снежно белый мощный сверхяркий рассеянного света 20w для авто   низковольтный,  (6000°К), желтая рассеивающая линза, 120° 1800Lm)  </t>
  </si>
  <si>
    <t xml:space="preserve">CBB60G 70 мкф ±5% 450v  50*120&lt;50Hz&gt; вывода + болт </t>
  </si>
  <si>
    <t xml:space="preserve">Пульт для кондиционера FER DG11E1 org  </t>
  </si>
  <si>
    <t>28mm 32om  0,25W  h=5mm     №9</t>
  </si>
  <si>
    <t>28mm 8om 1W  h=5mm №88</t>
  </si>
  <si>
    <t>Дроссель 500мкГн 5% ДM0,1-500 5%  выводные демонтаж</t>
  </si>
  <si>
    <t xml:space="preserve">МП42А  86г </t>
  </si>
  <si>
    <t>&lt;1000V&gt; 20K102 (FNR-20K102) =  JVR20N102K</t>
  </si>
  <si>
    <t>Фонарь NL-171 "Фонарик" ( LED ночник с выключателем, 220V, 0,5W) Camelion</t>
  </si>
  <si>
    <t>Фонарь NL-172 "Роза" ( LED ночник с выключателем, 220V, 0,5W) Camelion</t>
  </si>
  <si>
    <t>ПЭВ-50 2,7к ±5%    70г  луженые</t>
  </si>
  <si>
    <t xml:space="preserve">ПЭВ-50 2,7к ±5%    70г   </t>
  </si>
  <si>
    <t xml:space="preserve">ПЭВ-50 2,7к ±5%    76 77г   </t>
  </si>
  <si>
    <t>GS 105-209A = 105-207J=105-210J (BU5777F, GS8489-12, KS51800-15)</t>
  </si>
  <si>
    <t>С2-29В-0,25 2,67 ом ± 0,5%  1991 з/у 60шт</t>
  </si>
  <si>
    <t>МП42А 81г серые</t>
  </si>
  <si>
    <t xml:space="preserve">МП42А 73-80г </t>
  </si>
  <si>
    <t xml:space="preserve">МП42А  81г </t>
  </si>
  <si>
    <t xml:space="preserve">МП42А  82г </t>
  </si>
  <si>
    <t xml:space="preserve">МП42А  83г </t>
  </si>
  <si>
    <t xml:space="preserve">МП42А  88г </t>
  </si>
  <si>
    <t xml:space="preserve">МП42А  89г </t>
  </si>
  <si>
    <t>ММТ-4А  33к 20% 80г</t>
  </si>
  <si>
    <t>ТМД-2 68к 20% 90г</t>
  </si>
  <si>
    <t>ММТ-4А 220к 20% 86-87г  з/у 20шт (ММТ-4 220К )</t>
  </si>
  <si>
    <t>КТ837Г 01г</t>
  </si>
  <si>
    <t>КТ837И 86-87г</t>
  </si>
  <si>
    <t>ОЭП-13 79 81г</t>
  </si>
  <si>
    <t>ОЭП-13 92г</t>
  </si>
  <si>
    <t xml:space="preserve">С2-33-0,125 3,3 ом ± 5%  </t>
  </si>
  <si>
    <t>ЗП-1 (пьезоэлектр. излуч.)</t>
  </si>
  <si>
    <t xml:space="preserve">Трубка ПВХ электромонтажная 305 ТВ-50 (поливинилхлоридный пластикат) - 50 °С до +70 °С  </t>
  </si>
  <si>
    <t xml:space="preserve">Трубка ПВХ электромонтажная 305 ТВ-60 (поливинилхлоридный пластикат) - 60 °С до +70 °С  </t>
  </si>
  <si>
    <t>Трубка ПВХ 305 ТВ-50 40мм белая Dн=10мм цена за 1кг (4м)</t>
  </si>
  <si>
    <t>Трубка ПВХ 305 ТВ-40 12мм белая Dн=13мм цена за 1кг (25м)</t>
  </si>
  <si>
    <t>Трубка ПВХ 305 ТВ-40 16мм белая Dн=17мм цена за 1кг (15м)</t>
  </si>
  <si>
    <t>Трубка ПВХ 305 ТВ-40 3мм белая Dн=6мм цена за 1кг (55м)</t>
  </si>
  <si>
    <t>Трубка ПВХ 305 ТВ-50 2мм белая Dн=3мм цена за 1кг (210м)</t>
  </si>
  <si>
    <t>УСИЛИТЕЛИ  к решетке SWA- 9701  (80-120км)</t>
  </si>
  <si>
    <t>КТ646Б 07г</t>
  </si>
  <si>
    <t>КТ611БМ 90 91г</t>
  </si>
  <si>
    <t>КТ969А 94г (E2)</t>
  </si>
  <si>
    <t>КМ5Б 130пф 35V (ромб) М47 H13C бежевые</t>
  </si>
  <si>
    <t xml:space="preserve">КУ101Г 92г </t>
  </si>
  <si>
    <t>CBB61 30 мкф  ± 5% 450V 58x30x45 (гибкие выводы красные)</t>
  </si>
  <si>
    <t>Дроссель 100мкГн 5% ДМ-0,1-100мкГн 5% 0,1А выводные</t>
  </si>
  <si>
    <t>Дроссель 200мкГн 5% ДМ-0,2-200мкГн 5% 0,2А выводные</t>
  </si>
  <si>
    <t>Дроссель 20мкГн 5% ДМ0,4-20мкГн 5% 0,4А выводные</t>
  </si>
  <si>
    <t>Дроссель 12мкГн 5% ДМ0,6-12мкГн 5% 0,6А выводные</t>
  </si>
  <si>
    <t>Дроссель 5мкГн 5% ДМ-1,2-5мкГн 5% 1,2А выводные</t>
  </si>
  <si>
    <t>Дроссель 5мкГн 5% ДМ-2,4-5мкГн 5% 2,4А выводные</t>
  </si>
  <si>
    <t>Дроссель 10мкГн 5% ДПМ0,6-10мкГн 10%  0,6А выводные</t>
  </si>
  <si>
    <t>Дроссель 4мкГн 5% ДПМ-2,4-4мкГн 5% 2,4А выводные</t>
  </si>
  <si>
    <t>ЗП-13 (пьезоэлектр. излуч.)</t>
  </si>
  <si>
    <t xml:space="preserve">КС620А (мет) 75г </t>
  </si>
  <si>
    <t>КТ8225А (аналог BU941ZP) 14г</t>
  </si>
  <si>
    <t>КТ837К 92г</t>
  </si>
  <si>
    <t>Трубка ПВХ 305 ТВ-40 14мм белая Dн=15,5мм цена за 1кг (23м)</t>
  </si>
  <si>
    <t>Трубка ПВХ 305 ТВ-40 1,5мм белая Dн=2мм цена за 1м (3,06г)</t>
  </si>
  <si>
    <t>Трубка ПВХ 305 ТВ-50 2мм белая Dн=3мм цена за 1м (3,87г)</t>
  </si>
  <si>
    <t>Трубка ПВХ 305 ТВ-40 2,5мм белая Dн=3мм цена за 1м (4,68г)</t>
  </si>
  <si>
    <t>Трубка ПВХ 305 ТВ-40 3мм белая Dн=3,5мм цена за 1м (5,48г)</t>
  </si>
  <si>
    <t>Трубка ПВХ 305 ТВ-40 3мм белая Dн=6мм цена за 1м (,,,,,,)</t>
  </si>
  <si>
    <t>Трубка ПВХ 305 ТВ-40 12мм белая Dн=13мм цена за 1м (35,83г)</t>
  </si>
  <si>
    <t>Трубка ПВХ 305 ТВ-40 14мм белая Dн=15,5мм цена за 1м (41,48г)</t>
  </si>
  <si>
    <t>Трубка ПВХ 305 ТВ-40 16мм белая Dн=17мм цена за 1м (61,31г)</t>
  </si>
  <si>
    <t>Трубка ПВХ 305 ТВ-50 40мм белая Dн=10мм цена за 1м (250г)</t>
  </si>
  <si>
    <t>КУ101Е 77г</t>
  </si>
  <si>
    <t>С1-4--0,125 120 ком ± 5% полосатые уп.100шт</t>
  </si>
  <si>
    <t>С1-4-0,125 100 ом ±5% 91г з/у500шт полосатые</t>
  </si>
  <si>
    <t>КТ837К 91г</t>
  </si>
  <si>
    <t>КР140УД8А 88г</t>
  </si>
  <si>
    <t>КТ203Б никель 93г</t>
  </si>
  <si>
    <t>КТ837Г 90г</t>
  </si>
  <si>
    <r>
      <rPr>
        <b/>
        <sz val="6"/>
        <rFont val="Arial"/>
        <family val="2"/>
        <charset val="204"/>
      </rPr>
      <t>Универсал POLAR/SITRONICS/NOBEL</t>
    </r>
    <r>
      <rPr>
        <sz val="12"/>
        <rFont val="Arial"/>
        <family val="2"/>
        <charset val="204"/>
      </rPr>
      <t xml:space="preserve"> RM-517N+</t>
    </r>
    <r>
      <rPr>
        <b/>
        <sz val="6"/>
        <color indexed="10"/>
        <rFont val="Arial"/>
        <family val="2"/>
        <charset val="204"/>
      </rPr>
      <t xml:space="preserve">нижн. кнопки PICTURE AUDIO TIME SYSTEM RECALL DISPLAY </t>
    </r>
    <r>
      <rPr>
        <b/>
        <sz val="6"/>
        <rFont val="Arial"/>
        <family val="2"/>
        <charset val="204"/>
      </rPr>
      <t>POLAR-3701 =</t>
    </r>
  </si>
  <si>
    <r>
      <t xml:space="preserve">ARVIN HYDFSR-0054EUB [TV] =HYDFSR-0014EU </t>
    </r>
    <r>
      <rPr>
        <sz val="12"/>
        <rFont val="Arial"/>
        <family val="2"/>
        <charset val="204"/>
      </rPr>
      <t xml:space="preserve">низ SIZE SUBCODE MIX CANCEL </t>
    </r>
  </si>
  <si>
    <t>РШ2НП-1-17 (8pin) пласм</t>
  </si>
  <si>
    <t>РШ2НМ-1-23 (12pin) мет</t>
  </si>
  <si>
    <t>РШ2Н-1-5М (4pin)  мет (демонтаж)</t>
  </si>
  <si>
    <t>РШ2Н-1-5 (4pin) мет</t>
  </si>
  <si>
    <t>РШ2НМ-1-5 (4pin)мет</t>
  </si>
  <si>
    <t>РШ2Н-1-6 (4pin) мет углов(демонтаж)</t>
  </si>
  <si>
    <t>Разъём РП15-25Г 25pin Au гнездо (наклейка 15) (DB-25F) в карболитовом в прямоугольном корпусе (16 разъёмов соединены проводами 9 пустые) СССР</t>
  </si>
  <si>
    <t>РШАГ14   розетка 81г</t>
  </si>
  <si>
    <t>РШАГ14   розетка (демонтаж)</t>
  </si>
  <si>
    <t>РШ2Н-1-29 16pin мет 90г (круглый вывод с пружиной)</t>
  </si>
  <si>
    <t xml:space="preserve">Двигатель 7025 220-240V 350-400W </t>
  </si>
  <si>
    <t>4,7мкф 25в 105°C 4*5 Jamicon ST super mini (н/у 50шт)</t>
  </si>
  <si>
    <t>CBB61 20 мкф  ± 5% 630V 48x25x28 (гибкие выводы черные)</t>
  </si>
  <si>
    <t>CBB61 50 мкф  ± 5% 450v  58x35x45  (гибкие выводы черные)</t>
  </si>
  <si>
    <t>С2-33Н-0,25 3,6 ком ± 5% 1991  з/у200шт  зеленые</t>
  </si>
  <si>
    <t xml:space="preserve">МЛТ-0,125 110 ом ± 5% красные </t>
  </si>
  <si>
    <t>МЛТ-0.25-120 ом ± 5%  красные</t>
  </si>
  <si>
    <t>С2-33-0,25 120 ом ± 5%  91г з/у200шт зеленые скл</t>
  </si>
  <si>
    <t xml:space="preserve">МЛТ-0,5-43 ком ± 5% </t>
  </si>
  <si>
    <t>1500мкф 250в 105° &lt;CE&gt; 35*70 Nichicon (демонтаж с медоборуд. факт. ёмкость 1520мкф) Два "лишних" крайных вывода для "устойчивости"
 На нем схемма "А" "С" - BLANK (пустой)
 "B" 1500mF 250V
 "-" NEG BLACK (отрицательный черный)
 короче если А и С мешают их просто откусить...</t>
  </si>
  <si>
    <t xml:space="preserve">2,2мкф 250в 105°C  &lt;KM&gt; 06-11 Teapo </t>
  </si>
  <si>
    <t>MOF-2W 51 ом ± 5%</t>
  </si>
  <si>
    <t>К15-5(имп) 5pf 3000v  Y5P10% (5 3KV)</t>
  </si>
  <si>
    <t>К15-5(имп) 10pf  2000v  Y5P 10%</t>
  </si>
  <si>
    <t>К15-5(имп) 10pf  3000v  SL 10%</t>
  </si>
  <si>
    <t>К15-5(имп) 10pf  10000v  SL 10%</t>
  </si>
  <si>
    <t>Конденсаторы ВЫСОКОВОЛЬТНЫЕ К78-2  K15-5</t>
  </si>
  <si>
    <t>К15-5(имп) 22pf 2000v Y5P 10%</t>
  </si>
  <si>
    <t>К15-5(имп) 33pf 2000v Y5P 10%</t>
  </si>
  <si>
    <t>К15-5(имп) 56pf 2000v Y5P 10%</t>
  </si>
  <si>
    <t>К15-5(имп) 68pf 2000v Y5P 10%</t>
  </si>
  <si>
    <t xml:space="preserve">К15-5(имп) 470pf 2000v Y5P 10% (471 2KV) </t>
  </si>
  <si>
    <t>К15-5(имп) 22pf  6000v 5%</t>
  </si>
  <si>
    <t>К15-5(имп) 33pf  6000v 5%</t>
  </si>
  <si>
    <t>К15-5(имп) 47pf  1000v SL 10%</t>
  </si>
  <si>
    <t>К15-5(имп) 390pf  1000v Y5E 10%</t>
  </si>
  <si>
    <t>1200мкф 10в 105°C &lt;PS&gt; 10*12,5  Capxon полимерный алюм.комп.</t>
  </si>
  <si>
    <t xml:space="preserve">470мкф 50в комп.105°C&lt;WL&gt; 13*20  Jamicon </t>
  </si>
  <si>
    <t>4700мкф 10в комп.105°C&lt;WL&gt; 13*25  Jamicon  (н/у 10шт)</t>
  </si>
  <si>
    <r>
      <t>Чип тантал корпус C (6х3,2х2,5) 47мкф 6,3V</t>
    </r>
    <r>
      <rPr>
        <sz val="8"/>
        <color indexed="10"/>
        <rFont val="Arial"/>
        <family val="2"/>
        <charset val="204"/>
      </rPr>
      <t xml:space="preserve"> </t>
    </r>
    <r>
      <rPr>
        <b/>
        <sz val="8"/>
        <color indexed="10"/>
        <rFont val="Arial"/>
        <family val="2"/>
        <charset val="204"/>
      </rPr>
      <t>(47-6L) (C10)</t>
    </r>
  </si>
  <si>
    <t>1мкф 100в 105°C  05-11 Jamicon TKR</t>
  </si>
  <si>
    <t>2,2мкф 63в 85°C &lt;RD&gt; 5*11 SAMWHA</t>
  </si>
  <si>
    <t>3,3мкф 100в 105°C &lt;KM&gt; 5*11 CapXon</t>
  </si>
  <si>
    <t>3,3мкф 160в 105°C &lt;KM&gt; 6,3*11 CapXon (н/у50шт)</t>
  </si>
  <si>
    <t>3,3мкф 100в 105°C  10-12 KSC   (н/у 20шт)</t>
  </si>
  <si>
    <t>3,3мкф 100в 85°C &lt;KM&gt; 5*11 CapXon (н/у 20шт)</t>
  </si>
  <si>
    <t>3,3мкф 100в 105°C  10-12 KSC  (н/у 20шт)</t>
  </si>
  <si>
    <t>3,3мкф 250в 105°C &lt;KM&gt; 8*11,5 CapXon (н/у 20шт)</t>
  </si>
  <si>
    <t xml:space="preserve">56мкф 450в 105°C 22-25 </t>
  </si>
  <si>
    <t xml:space="preserve">68мкф 400в 105°C 22*26 ELZET CD294  жесткие вывода </t>
  </si>
  <si>
    <t xml:space="preserve">82мкф 400в 105°C 25*25 SAMWHA жесткие вывода </t>
  </si>
  <si>
    <t>AH2-YD  3мин-30часов  24V</t>
  </si>
  <si>
    <t>КТ837А 07г</t>
  </si>
  <si>
    <t>КТ837А 91г</t>
  </si>
  <si>
    <t>КТ837Ж 90г</t>
  </si>
  <si>
    <t>КТ837И 90 91г</t>
  </si>
  <si>
    <t>КТ837Л  ,,, 92г</t>
  </si>
  <si>
    <t>КТ837П 88-90г</t>
  </si>
  <si>
    <t>КТ837Р 86 89г</t>
  </si>
  <si>
    <t>КТ837У 88 89г</t>
  </si>
  <si>
    <t>КТ837У 90 91 92г</t>
  </si>
  <si>
    <t>КТ837У 93г</t>
  </si>
  <si>
    <t>КТ837У 99г</t>
  </si>
  <si>
    <t>КУ102В 90г (корпус КТ 630,830,831,505)</t>
  </si>
  <si>
    <t xml:space="preserve">С2-33Н-0,25 62 ком ± 5% </t>
  </si>
  <si>
    <t>С2-33Н-0,5 62 ком 5% з/у300шт 92г</t>
  </si>
  <si>
    <t xml:space="preserve">ОМЛТ-2- 62 ком ± 10% </t>
  </si>
  <si>
    <t>CBB60A 90 мкф ±5% 450v 60*120&lt;50Hz&gt;  клеммы (К78-17)</t>
  </si>
  <si>
    <t xml:space="preserve">680мкф 350в 105°C HS 35x40 Jamicon </t>
  </si>
  <si>
    <t>К73-9 400в-0,022 мкф  223K CL11 22nJ зеленые</t>
  </si>
  <si>
    <t>К10-17-100В 0,1 мкф (Y5V) ± 80-20% multy (104)</t>
  </si>
  <si>
    <t xml:space="preserve">Динамик для TV Haier LE32B8500 </t>
  </si>
  <si>
    <t>К155ЛП10 88г</t>
  </si>
  <si>
    <t>MF-1W 240 ом ± 5% мини</t>
  </si>
  <si>
    <t>РШ2НМ-1-29 16pin (РШ2Н-1-30) углов. мет 89г (вывод полукруг)</t>
  </si>
  <si>
    <t>КТ837Е 01г</t>
  </si>
  <si>
    <t>КТ837Е 85 87г</t>
  </si>
  <si>
    <t>малый низ круг</t>
  </si>
  <si>
    <t>С1-4-0,125 62 ком ±5% 90г форм, уп,100шт</t>
  </si>
  <si>
    <t xml:space="preserve">68мкф 400в 85°C 22*26 LP CapXon  жесткие вывода </t>
  </si>
  <si>
    <t>68мкф 450в 105°C  22*31 HP CapXon  жесткие вывод</t>
  </si>
  <si>
    <t>100мкф 400в 105°C  &lt;CE&gt; 22*31 Nichicon</t>
  </si>
  <si>
    <t xml:space="preserve">150мкф 400в 85°    25*30 TEAPO  </t>
  </si>
  <si>
    <t>47/450</t>
  </si>
  <si>
    <t>Д104А 78г</t>
  </si>
  <si>
    <t>Д104А ВП 65г</t>
  </si>
  <si>
    <t>Д220Б 85г</t>
  </si>
  <si>
    <t>Д311А 79г</t>
  </si>
  <si>
    <t>МП103А черные 85г</t>
  </si>
  <si>
    <t>КТ837В 88г формованые</t>
  </si>
  <si>
    <t>КТ837А 92г</t>
  </si>
  <si>
    <t>АА123А  Au в заказе</t>
  </si>
  <si>
    <t>АА123Б  Au в заказе</t>
  </si>
  <si>
    <t>АА409Г  Au в заказе</t>
  </si>
  <si>
    <t>К140УД601 Ni (КУД601) 95г</t>
  </si>
  <si>
    <t>КЛ101Б  (жёлтый) з/у10шт пленка</t>
  </si>
  <si>
    <t>К140УД17А (УД17А) Ni 9810</t>
  </si>
  <si>
    <t>К140УД17А (КУД1701А) Ni 9933</t>
  </si>
  <si>
    <t>К140УД17А (КУД1701А) Ni 0005</t>
  </si>
  <si>
    <t>К140УД17А (КУД1701А) Ni 0305</t>
  </si>
  <si>
    <t>КЦ108В   82г  100мА 6000в</t>
  </si>
  <si>
    <t xml:space="preserve">КПВ-75 5-75пф  300В 83г </t>
  </si>
  <si>
    <t>820мкф 10в комп.105°C &lt;LZ&gt; 8*11,5 Capxon  (н/у 10шт)</t>
  </si>
  <si>
    <t>820мкф 16в комп.105°C &lt;LZ&gt; 8*20 Capxon  (н/у 10шт)</t>
  </si>
  <si>
    <t>1500мкф 6,3в комп.105°C &lt;LZ&gt; 8*20 Capxon  (н/у 10шт)</t>
  </si>
  <si>
    <t>2200мкф 25в комп.105°C &lt;LZ&gt; 10*25 Capxon  (н/у 10шт)</t>
  </si>
  <si>
    <t>2700мкф 6,3в комп.105°C &lt;LZ&gt; 10*20 Capxon  (н/у 10шт)</t>
  </si>
  <si>
    <t>2700мкф 10в комп.105°C &lt;LZ&gt; 10*25 Capxon  (н/у 10шт)</t>
  </si>
  <si>
    <t>С2-29В-0,125-24 ком ± 0,1% з/у60шт</t>
  </si>
  <si>
    <t>С2-29В-0,125-24 ком ± 0,25% з/у60шт</t>
  </si>
  <si>
    <t>Фонарь NL-173 "Домик" ( LED ночник с выключателем, 220V, 0,5W) Camelion</t>
  </si>
  <si>
    <t>микропереключатель МП7Ш 80 82г на заказ от 50шт</t>
  </si>
  <si>
    <t>микропереключатель МП7Ш 80 82г на заказ от 10шт</t>
  </si>
  <si>
    <t>JVC RM-C439  (корпус RM463)</t>
  </si>
  <si>
    <t>сброс</t>
  </si>
  <si>
    <t>шнур: MF-2x1M wire 0,3 m AWG20 пара к MF-2x1F</t>
  </si>
  <si>
    <t xml:space="preserve">37.5x19   KEM-5361AG зелёный, 3 разряда,общий катод </t>
  </si>
  <si>
    <t>ГК-71 71г  б/у</t>
  </si>
  <si>
    <t xml:space="preserve">33мкф 16в 105°C &lt;RD&gt; 5*11 SAMWHA  </t>
  </si>
  <si>
    <r>
      <t xml:space="preserve">RUBIN RC-7+DVD </t>
    </r>
    <r>
      <rPr>
        <sz val="12"/>
        <color indexed="10"/>
        <rFont val="Arial"/>
        <family val="2"/>
        <charset val="204"/>
      </rPr>
      <t xml:space="preserve"> (TV, DVD)</t>
    </r>
  </si>
  <si>
    <t>Переключатель Z-15GW2277-B 15А/250VAC (рычаг короткий шарнирный с пласм. роликом )</t>
  </si>
  <si>
    <t>Блок светодиодный 230В ZBVM5 желтый  винтовой зажим</t>
  </si>
  <si>
    <t>Контактный блок (кнопка) Schneider Electric ZBE-102 1NС 10А 600В 1-полюсный винт  на заказ</t>
  </si>
  <si>
    <t>КТ837И 82г</t>
  </si>
  <si>
    <t xml:space="preserve">КТ209А  92г </t>
  </si>
  <si>
    <t>КТ837В 92г з/у50шт</t>
  </si>
  <si>
    <t>КТ837Г 92 91г з/у50шт</t>
  </si>
  <si>
    <t>470мкф 35в комп.105°C&lt;WL&gt; 8*20  Jamicon (н/у 20шт)</t>
  </si>
  <si>
    <t>220мкф 25в комп.105°C  &lt;LZ&gt; 8*12 CapXon</t>
  </si>
  <si>
    <t>330мкф 16в комп.105°C  &lt;LZ&gt; 8*12 CapXon  (н/у 10шт)</t>
  </si>
  <si>
    <t>330мкф 6,3в комп.105°C&lt;WL&gt; 5*16  Jamicon  (н/у 10шт)</t>
  </si>
  <si>
    <t>330мкф 25в комп.105°C  &lt;LZ&gt; 8*12 CapXon  (н/у 10шт)</t>
  </si>
  <si>
    <t>47мкф 4в 85°C 04-05</t>
  </si>
  <si>
    <t>33мкф 160в 105°C &lt;KM&gt; 10*20 Capxon (н/у 10шт)</t>
  </si>
  <si>
    <t>33мкф 100в 105°C 6-11 Jamicon TKR (н/у 10шт)</t>
  </si>
  <si>
    <t>33мкф 63в 105°C 6х11 Jamicon TKR (н/у 10шт)</t>
  </si>
  <si>
    <t>22мкф 350в 105°C  13-21 Jamicon TKR  (н/у 5шт)</t>
  </si>
  <si>
    <t>3,3мкф 450в 105°C 10*16  Chang</t>
  </si>
  <si>
    <t>1мкф 100в 105°C &lt;RD&gt; 5*11 SAMWHA (н/у 20шт)</t>
  </si>
  <si>
    <t>220мкф 100в 105°C &lt;ST&gt; 26*27 SAMWHA  жесткие вывода</t>
  </si>
  <si>
    <t>220мкф 100в 85°C &lt;LL&gt; 16*25 SAMWHA  гибк.выв</t>
  </si>
  <si>
    <t>220мкф 100в 105°C &lt;CD263&gt;12*25 ELZET гибк.выв</t>
  </si>
  <si>
    <r>
      <rPr>
        <b/>
        <sz val="8"/>
        <rFont val="Arial"/>
        <family val="2"/>
        <charset val="204"/>
      </rPr>
      <t>220мкф 250в 105°C &lt;KMM&gt;</t>
    </r>
    <r>
      <rPr>
        <sz val="8"/>
        <rFont val="Arial"/>
        <family val="2"/>
        <charset val="204"/>
      </rPr>
      <t xml:space="preserve"> 22*31 HIPPON жесткие вывода</t>
    </r>
  </si>
  <si>
    <t>270мкф 250в 105°C&lt;KMG&gt;22*32 Nippon Chemicon жесткие вывода</t>
  </si>
  <si>
    <t>270мкф 350в 105°C&lt;KMH&gt;30*35 Nippon Chemicon жесткие вывода</t>
  </si>
  <si>
    <t>330мкф 6,3в комп.105°C&lt;WL&gt; 5*16  Jamicon  (н/у 50шт)</t>
  </si>
  <si>
    <t>330мкф 6,3в комп.105°C&lt;WL&gt; 5*16  Jamicon  (н/у 20шт)</t>
  </si>
  <si>
    <t>330мкф 25в  105°C 08*11 Jamicon TKR (н/у 10шт)</t>
  </si>
  <si>
    <t>330мкф 35в комп.105°C  &lt;LZ&gt; 10*16 CapXon  (н/у 10шт)</t>
  </si>
  <si>
    <t>330мкф 160в  105°C &lt;HRK&gt; 22*31 Samsung  жёсткие вывода демонтаж</t>
  </si>
  <si>
    <t>330мкф 160в  105°C 18*31 Extra гибк.выв</t>
  </si>
  <si>
    <t>330мкф 250в 105°C &lt;HP&gt; 22*36 CapXon жёсткие вывода</t>
  </si>
  <si>
    <t>330мкф 400в 105°C  30*40 CD294 ELZET жёсткие вывода</t>
  </si>
  <si>
    <t>330мкф 400в 85°C  &lt;LS&gt; 25*50 Jamicon жёсткие вывода</t>
  </si>
  <si>
    <t>470мкф 6,3в 85°C &lt;SD&gt; 6,3*11 SAMWHA (н/у 10шт)</t>
  </si>
  <si>
    <t>470мкф 16в комп. 105°C &lt;LZ&gt; 08*12 CapXon (н/у 10шт)</t>
  </si>
  <si>
    <t>470мкф 16в 105°C &lt;RD&gt; 8*11 Jamicon TKR (н/у 10шт)</t>
  </si>
  <si>
    <t>470мкф 100в 105°C 16*26 CapXon (н/у 10шт)</t>
  </si>
  <si>
    <t>680мкф 6,3в  комп. 105°C &lt;LZ&gt;  8*12 CapXon  (н/у 10шт)</t>
  </si>
  <si>
    <t>680мкф 10в комп.105°C &lt;WL&gt; 8*14  Jamicon   (н/у 10шт)</t>
  </si>
  <si>
    <t>680мкф 6,3в комп.105°C&lt;WL&gt; 6,5*16  Jamicon  (н/у 10шт)</t>
  </si>
  <si>
    <t>680мкф 25в комп.105°C  &lt;WL&gt; 08x20 Jamicon (н/у 20шт)</t>
  </si>
  <si>
    <t xml:space="preserve">820мкф 50в 105°C &lt;RD&gt; 16*25 SAMWHA </t>
  </si>
  <si>
    <t>1000мкф 6,3в комп.105°C &lt;LZ&gt; 8*20 Capxon (н/у 50шт)</t>
  </si>
  <si>
    <t>1000мкф 6,3в комп.105°C &lt;LZ&gt; 8*20 Capxon (н/у 10шт)</t>
  </si>
  <si>
    <t>1500мкф 6,3в комп.105°C&lt;WL&gt; 8*20  Jamicon (н/у 10шт)</t>
  </si>
  <si>
    <t>1500мкф 6,3в .105°C &lt;RD&gt;10*18 SAMWHA  (н/у 5шт)</t>
  </si>
  <si>
    <t>1500мкф 10в комп.105°C &lt;WL&gt; 8*20  Jamicon (н/у 10шт)</t>
  </si>
  <si>
    <t>1800мкф 6,3в комп.105°C &lt;LZ&gt; 8*20 Capxon  (н/у 10шт)</t>
  </si>
  <si>
    <t>2200мкф 35в 105° &lt;TK&gt; 16*25 Chang TKR (н/у 10шт)</t>
  </si>
  <si>
    <t xml:space="preserve">2700мкф 16в комп.105°C&lt;WL&gt; 12*26  Jamicon </t>
  </si>
  <si>
    <t>3300мкф 6,3в комп.105°C &lt;LZ&gt; 10*26 Capxon  (н/у 10шт)</t>
  </si>
  <si>
    <t>3300мкф 10в комп.105°C &lt;LZ&gt; 10*26 Capxon  (н/у 10шт)</t>
  </si>
  <si>
    <t>КТ835А 91г</t>
  </si>
  <si>
    <t>ТВУ-70гр термовыключатель</t>
  </si>
  <si>
    <r>
      <t xml:space="preserve">СП3-37А- 4,7к 10% АВ </t>
    </r>
    <r>
      <rPr>
        <b/>
        <sz val="10"/>
        <color rgb="FFFF0000"/>
        <rFont val="Arial"/>
        <family val="2"/>
        <charset val="204"/>
      </rPr>
      <t>92г</t>
    </r>
    <r>
      <rPr>
        <sz val="10"/>
        <rFont val="Arial"/>
        <family val="2"/>
        <charset val="204"/>
      </rPr>
      <t xml:space="preserve"> бумага</t>
    </r>
  </si>
  <si>
    <r>
      <t>СП3-37А-22к 10% АВ</t>
    </r>
    <r>
      <rPr>
        <b/>
        <sz val="10"/>
        <color rgb="FFFF0000"/>
        <rFont val="Arial"/>
        <family val="2"/>
        <charset val="204"/>
      </rPr>
      <t xml:space="preserve"> 92г</t>
    </r>
    <r>
      <rPr>
        <sz val="10"/>
        <rFont val="Arial"/>
        <family val="2"/>
        <charset val="204"/>
      </rPr>
      <t xml:space="preserve"> бумага</t>
    </r>
  </si>
  <si>
    <t>ВС-0,25-27 ом ± 5%  зеленые большие</t>
  </si>
  <si>
    <t>ВС-0,25-36 ом ± 5%  зеленые большие</t>
  </si>
  <si>
    <t>ВС-0,25-43 ом ± 5%  зеленые большие</t>
  </si>
  <si>
    <t>ВС-0,25-91 ом ± 5%  зеленые большие</t>
  </si>
  <si>
    <t>ВС-0,25-620 ом ± 5% зеленые большие</t>
  </si>
  <si>
    <t>ВС-0,25-1,3 ком ± 5%  зеленые большие</t>
  </si>
  <si>
    <t>ВС-0,25-11 ком ± 5%  (11KJ 89г) зеленые большие</t>
  </si>
  <si>
    <t>ВС-0,25-11 ком ± 10%  (11KK 89г) зеленые большие</t>
  </si>
  <si>
    <t>ВС-0,25-200 ком ± 5%  (M20J 88г) зеленые большие</t>
  </si>
  <si>
    <t>МЛТ-0,5-1,6 мом ± 10%</t>
  </si>
  <si>
    <t>ВС-0,25-680 ком ± 5%  (M68J 89г) зеленые большие</t>
  </si>
  <si>
    <t>ВС-0,25-130 ком ± 5%  (M13J 88г) зеленые большие</t>
  </si>
  <si>
    <t>ВС-0,25-560 ком ± 10%  (M56K 87г) зеленые большие</t>
  </si>
  <si>
    <t>ВС-0,25-750 ком ± 10%  (M75K 87г) зеленые большие</t>
  </si>
  <si>
    <t>ВС-0,25-270 ком ± 10%  (M27K 89г) зеленые большие</t>
  </si>
  <si>
    <t>ВС-0,25-2,2 ком ± 10%  (2K2K 89г) зеленые большие</t>
  </si>
  <si>
    <t>ВС-0,25-1,3 ком ± 10%  (1K3K 89г) зеленые большие</t>
  </si>
  <si>
    <t>ВС-0,25-56 ом ± 5%  (56RJ 89г) зеленые большие</t>
  </si>
  <si>
    <t>ВС-0,25-22 ком ± 10%  (22KK 89г) зеленые большие</t>
  </si>
  <si>
    <t>ВС-0,25-2 ком ± 5%  (2K0J 89г) зеленые большие</t>
  </si>
  <si>
    <t>ВС-0,25-1,5 ком ± 5%  (1K5J 89г) зеленые большие</t>
  </si>
  <si>
    <t>ВС-0,25-1,0 ком ± 5%  (1K5J 89г) зеленые большие</t>
  </si>
  <si>
    <t>ВС-0,25-6,2 ком ± 5%  зеленые большие (галеты склад 0,25W)</t>
  </si>
  <si>
    <t>Подшипник 5x13x4  Россия 5 ГПЗ К 1006</t>
  </si>
  <si>
    <t>Подшипник 9x26x8  Россия  60029 открытый</t>
  </si>
  <si>
    <t>Подшипник 45х55х38 943/45  Россия 3ГПЗ игольчатый с одним наружным штампованным кольцом</t>
  </si>
  <si>
    <t>Подшипник 7х12х8   941/7      Россия 3ГПЗ игольчатый с одним наружным штампованным кольцом</t>
  </si>
  <si>
    <t>ПКТ-40У2 (-220В 6А)(4-кнопки) ТУ16-526040-80 (не комплект без бирки и резинки)</t>
  </si>
  <si>
    <t>Стирающая магнитная головка ГС-4 к "ЯУЗА-10" ТУ.ОРЭ.556.004 з/у</t>
  </si>
  <si>
    <t>ДЛ132-80-5 88г</t>
  </si>
  <si>
    <t>КР1158ЕН15В TO220 +15В 0.5А 2% с малым падением напряжения</t>
  </si>
  <si>
    <t>КР1158ЕН15Б TO220 +15В 0.5А 2% с малым падением напряжения</t>
  </si>
  <si>
    <t>КР1158ЕН15Г TO220 +15В 0.5А 2% с малым падением напряжения</t>
  </si>
  <si>
    <t>КР1158ЕН12В TO220 +12В 0.5А 2% с малым падением напряжения</t>
  </si>
  <si>
    <t>Двигатель ДПМ-25-Н1Т-01  NН300739 27в 1,85вт 9000 об/мин</t>
  </si>
  <si>
    <t>ТВО-0,25 91 ом ± 5% 68г   91Е И</t>
  </si>
  <si>
    <t>ТВО-0,25 150 ом ± 5% 118 К15И ☆</t>
  </si>
  <si>
    <t xml:space="preserve">ТВО-0,5 43 ом ± 5% 20 43Е С◊ </t>
  </si>
  <si>
    <t>ТВО-0,5 39 ом ± 5%  39ЕС◊ 103</t>
  </si>
  <si>
    <t>Метр складной металический СССР</t>
  </si>
  <si>
    <t>Тумблер МТД-3В (МТД3В) 250В  3А 89г</t>
  </si>
  <si>
    <t>Тумблер ТП8-3В демонтаж</t>
  </si>
  <si>
    <t xml:space="preserve">АИ301А </t>
  </si>
  <si>
    <t>К73-9-630В 0.1 мкф ±10%  М10И 630В</t>
  </si>
  <si>
    <t xml:space="preserve">564ИЕ11 ◊ Ni формованые 93г </t>
  </si>
  <si>
    <t>1Т403Б 76 79г</t>
  </si>
  <si>
    <t>Д603  79г (в свинцевой упок) полителен</t>
  </si>
  <si>
    <t>ДК-В3 76г (в свинцевой упок) полителен</t>
  </si>
  <si>
    <t>ДК-В4 73г (в свинцевой упок) полителен +1шт</t>
  </si>
  <si>
    <r>
      <t xml:space="preserve">Провод намоточный ПЭТВ  0,14 мм (с кат 0,174кг) цена за катушку </t>
    </r>
    <r>
      <rPr>
        <sz val="8"/>
        <color rgb="FF0000FF"/>
        <rFont val="Arial"/>
        <family val="2"/>
        <charset val="204"/>
      </rPr>
      <t/>
    </r>
  </si>
  <si>
    <t>С1-4-0,125 62 ком ±10% 89 90г зеленые уп.100шт</t>
  </si>
  <si>
    <t>С1-4-0,125 62 ком ±10% 89 90г зеленые уп.500шт</t>
  </si>
  <si>
    <t xml:space="preserve">С2-33Н-0,25-3,3 ком ± 5%  </t>
  </si>
  <si>
    <t xml:space="preserve">С2-33Н-0,25 7,5 ком ± 5% </t>
  </si>
  <si>
    <t>СП4-1А-0,25 68к 86г</t>
  </si>
  <si>
    <r>
      <t xml:space="preserve">SONY RM-GA005 </t>
    </r>
    <r>
      <rPr>
        <sz val="9"/>
        <rFont val="Arial"/>
        <family val="2"/>
        <charset val="204"/>
      </rPr>
      <t xml:space="preserve">(Б/У) </t>
    </r>
  </si>
  <si>
    <t>МЛТ-2--20 ком ± 5% з/у90шт</t>
  </si>
  <si>
    <t>Д229Б 74г</t>
  </si>
  <si>
    <t>2С930А (мет) 73г</t>
  </si>
  <si>
    <t>2С950А (мет) 74г</t>
  </si>
  <si>
    <t xml:space="preserve">2С920А (мет)  82г </t>
  </si>
  <si>
    <t xml:space="preserve">64000мкф 15в 95°C 51*49 болт SPRAGUE POWERLYTIC 36DE1013B 64000UF 15VDC с медоборуд. </t>
  </si>
  <si>
    <t>NJM4558D (JRC4558D) DIP8</t>
  </si>
  <si>
    <r>
      <t xml:space="preserve">SHIVAKI </t>
    </r>
    <r>
      <rPr>
        <sz val="12"/>
        <color rgb="FFFF3300"/>
        <rFont val="Arial"/>
        <family val="2"/>
        <charset val="204"/>
      </rPr>
      <t>K78</t>
    </r>
    <r>
      <rPr>
        <sz val="12"/>
        <rFont val="Arial"/>
        <family val="2"/>
        <charset val="204"/>
      </rPr>
      <t xml:space="preserve"> RL-16L11</t>
    </r>
    <r>
      <rPr>
        <sz val="12"/>
        <color rgb="FFFF3300"/>
        <rFont val="Arial"/>
        <family val="2"/>
        <charset val="204"/>
      </rPr>
      <t xml:space="preserve"> 81LTV7003</t>
    </r>
    <r>
      <rPr>
        <b/>
        <sz val="12"/>
        <rFont val="Arial"/>
        <family val="2"/>
        <charset val="204"/>
      </rPr>
      <t xml:space="preserve"> </t>
    </r>
    <r>
      <rPr>
        <b/>
        <sz val="8"/>
        <rFont val="Arial"/>
        <family val="2"/>
        <charset val="204"/>
      </rPr>
      <t>ASPECT NICAM / ASPECT AUDIO</t>
    </r>
    <r>
      <rPr>
        <b/>
        <sz val="12"/>
        <rFont val="Arial"/>
        <family val="2"/>
        <charset val="204"/>
      </rPr>
      <t xml:space="preserve"> </t>
    </r>
    <r>
      <rPr>
        <b/>
        <sz val="6"/>
        <rFont val="Arial"/>
        <family val="2"/>
        <charset val="204"/>
      </rPr>
      <t>в центре OK</t>
    </r>
    <r>
      <rPr>
        <b/>
        <sz val="6"/>
        <color indexed="30"/>
        <rFont val="Arial"/>
        <family val="2"/>
        <charset val="204"/>
      </rPr>
      <t xml:space="preserve"> </t>
    </r>
    <r>
      <rPr>
        <b/>
        <sz val="8"/>
        <color indexed="30"/>
        <rFont val="Arial"/>
        <family val="2"/>
        <charset val="204"/>
      </rPr>
      <t>(справа DVD SETUP)</t>
    </r>
    <r>
      <rPr>
        <b/>
        <sz val="6"/>
        <color indexed="30"/>
        <rFont val="Arial"/>
        <family val="2"/>
        <charset val="204"/>
      </rPr>
      <t xml:space="preserve"> </t>
    </r>
    <r>
      <rPr>
        <b/>
        <sz val="6"/>
        <rFont val="Arial"/>
        <family val="2"/>
        <charset val="204"/>
      </rPr>
      <t xml:space="preserve">  нижн цветн. кн</t>
    </r>
    <r>
      <rPr>
        <b/>
        <sz val="8"/>
        <rFont val="Arial"/>
        <family val="2"/>
        <charset val="204"/>
      </rPr>
      <t xml:space="preserve">. TV/RADIO </t>
    </r>
    <r>
      <rPr>
        <b/>
        <sz val="8"/>
        <color indexed="10"/>
        <rFont val="Arial"/>
        <family val="2"/>
        <charset val="204"/>
      </rPr>
      <t>PROG</t>
    </r>
    <r>
      <rPr>
        <b/>
        <sz val="8"/>
        <color indexed="17"/>
        <rFont val="Arial"/>
        <family val="2"/>
        <charset val="204"/>
      </rPr>
      <t xml:space="preserve"> INTRO </t>
    </r>
    <r>
      <rPr>
        <b/>
        <sz val="8"/>
        <color indexed="51"/>
        <rFont val="Arial"/>
        <family val="2"/>
        <charset val="204"/>
      </rPr>
      <t>REPEAT</t>
    </r>
    <r>
      <rPr>
        <b/>
        <sz val="8"/>
        <rFont val="Arial"/>
        <family val="2"/>
        <charset val="204"/>
      </rPr>
      <t xml:space="preserve"> </t>
    </r>
    <r>
      <rPr>
        <b/>
        <sz val="8"/>
        <color indexed="30"/>
        <rFont val="Arial"/>
        <family val="2"/>
        <charset val="204"/>
      </rPr>
      <t xml:space="preserve">A-B </t>
    </r>
  </si>
  <si>
    <t>Клеммник разрывной 2EDGK-5.0-12P-14-00AH (MC100-500-12P) 5mm 12pin розетка на провод углавая</t>
  </si>
  <si>
    <t>Клеммник разрывной XY2500R-A-04P (2EDGR-5.0-04P-14-00AH) 5мм 4pin вилка на плату угловая</t>
  </si>
  <si>
    <t>Клеммник разрывной XY2500R-A-03P (2EDGR-5.0-03P-14-00AH) 5мм 3pin вилка на плату угловая</t>
  </si>
  <si>
    <t>Клеммник разрывной XY2500R-A-02P (2EDGR-5.0-02P-14-00AH) 5мм 2pin вилка на плату угловая</t>
  </si>
  <si>
    <t>Клеммник разрывной 2EDGK-5.08-06P-14-00AH (MC100-508-06P) 5,08mm 6pin розетка на провод углавая</t>
  </si>
  <si>
    <t>Клеммник разрывной 2EDGR-5.08-06P-14-00AH 5,08mm 6pin вилка на плату угловая</t>
  </si>
  <si>
    <t>Клеммник разрывной 2EDGR-5.0-12P-14-00AH 5мм 12pin вилка на плату угловая</t>
  </si>
  <si>
    <t>Клеммник разрывной 2EDGRC-7,5-10P-14-00AH 7,5мм 10pin вилка на плату угловая</t>
  </si>
  <si>
    <t>Д226В (0.3A 300V 1kHz) 75г</t>
  </si>
  <si>
    <t xml:space="preserve">МЛТ-2-110 ом ± 5% </t>
  </si>
  <si>
    <t>Конечный (концевый) выключатель ВУ22-2Б4У3 380в 20а IP20 89г</t>
  </si>
  <si>
    <t>К73-11А-160в-6,8 мкф  10г</t>
  </si>
  <si>
    <t>Термистор B59810-C120-A70 2,6 Ом 1,3А 265V PTC (24*3мм Синий) на заказ</t>
  </si>
  <si>
    <t>Т2-12-5-542 79г</t>
  </si>
  <si>
    <t>Т2-12М-3-Б-1 86г</t>
  </si>
  <si>
    <t>Т2-12М-3-А-1 84 86г</t>
  </si>
  <si>
    <t>КТ837Д 82- 91г</t>
  </si>
  <si>
    <t>КТ837Р 91г</t>
  </si>
  <si>
    <t>КТ852Б 86г</t>
  </si>
  <si>
    <t>КЦ401Г 74-86г 8 выводов</t>
  </si>
  <si>
    <t>КЦ401А 74г 3 выводов</t>
  </si>
  <si>
    <t>КЦ403А</t>
  </si>
  <si>
    <t>ГТ403А 70г  сталь</t>
  </si>
  <si>
    <t>ГТ403А 72г  сталь</t>
  </si>
  <si>
    <t>1Т403Е 79 81г сталь</t>
  </si>
  <si>
    <t>ГТ403Б  84г</t>
  </si>
  <si>
    <t>КТ802А 92г з/у 20шт</t>
  </si>
  <si>
    <t>КР1180ЕН15А  (+15В; 1,5А) =7815</t>
  </si>
  <si>
    <t>КР1180ЕН20Б  (+20В; 1А)=7820</t>
  </si>
  <si>
    <t>Тумблер МТ3В (МТ-3В) 81 83г</t>
  </si>
  <si>
    <t>Тумблер МТД-3 (МТД3) 250В  3А 89г</t>
  </si>
  <si>
    <t>КС630А (мет) 75г з/у50шт</t>
  </si>
  <si>
    <t xml:space="preserve">ОМЛТ-1-100 ом ± 10% </t>
  </si>
  <si>
    <t>ОМЛТ-1-2 мом ± 5%</t>
  </si>
  <si>
    <t>КСО-1Г-250в 100пф 2% 78г</t>
  </si>
  <si>
    <r>
      <t>Клеммник разрывной XY2500V-A-02P (2EDG</t>
    </r>
    <r>
      <rPr>
        <sz val="8"/>
        <color rgb="FFFF3300"/>
        <rFont val="Arial"/>
        <family val="2"/>
        <charset val="204"/>
      </rPr>
      <t>V</t>
    </r>
    <r>
      <rPr>
        <sz val="8"/>
        <color indexed="8"/>
        <rFont val="Arial"/>
        <family val="2"/>
        <charset val="204"/>
      </rPr>
      <t>-5.0-02P-14-00AH) 5мм 2pin вилка на плату прямая</t>
    </r>
  </si>
  <si>
    <t>Колпачок для кнопки KAN1211  A24 черный</t>
  </si>
  <si>
    <t>Колпачок для кнопки KAN1211  A24 зеленый</t>
  </si>
  <si>
    <t>Колпачок для кнопки KAN1211  A24 белый</t>
  </si>
  <si>
    <t>GJ220</t>
  </si>
  <si>
    <r>
      <t>PANASONIC TZZ00000006A</t>
    </r>
    <r>
      <rPr>
        <b/>
        <sz val="8"/>
        <color rgb="FFFF3300"/>
        <rFont val="Arial"/>
        <family val="2"/>
        <charset val="204"/>
      </rPr>
      <t xml:space="preserve"> (корпус GJ220)</t>
    </r>
    <r>
      <rPr>
        <b/>
        <sz val="8"/>
        <color rgb="FF0000FF"/>
        <rFont val="Arial"/>
        <family val="2"/>
        <charset val="204"/>
      </rPr>
      <t xml:space="preserve">в круге OK цветные </t>
    </r>
    <r>
      <rPr>
        <b/>
        <sz val="8"/>
        <color rgb="FFFF0000"/>
        <rFont val="Arial"/>
        <family val="2"/>
        <charset val="204"/>
      </rPr>
      <t>R</t>
    </r>
    <r>
      <rPr>
        <b/>
        <sz val="8"/>
        <color rgb="FF0000FF"/>
        <rFont val="Arial"/>
        <family val="2"/>
        <charset val="204"/>
      </rPr>
      <t xml:space="preserve"> </t>
    </r>
    <r>
      <rPr>
        <b/>
        <sz val="8"/>
        <color rgb="FF00B050"/>
        <rFont val="Arial"/>
        <family val="2"/>
        <charset val="204"/>
      </rPr>
      <t>G</t>
    </r>
    <r>
      <rPr>
        <b/>
        <sz val="8"/>
        <color rgb="FF0000FF"/>
        <rFont val="Arial"/>
        <family val="2"/>
        <charset val="204"/>
      </rPr>
      <t xml:space="preserve"> </t>
    </r>
    <r>
      <rPr>
        <b/>
        <sz val="8"/>
        <color rgb="FFFFFF00"/>
        <rFont val="Arial"/>
        <family val="2"/>
        <charset val="204"/>
      </rPr>
      <t>Y</t>
    </r>
    <r>
      <rPr>
        <b/>
        <sz val="8"/>
        <color rgb="FF0000FF"/>
        <rFont val="Arial"/>
        <family val="2"/>
        <charset val="204"/>
      </rPr>
      <t xml:space="preserve"> </t>
    </r>
    <r>
      <rPr>
        <b/>
        <sz val="8"/>
        <color rgb="FF66CCFF"/>
        <rFont val="Arial"/>
        <family val="2"/>
        <charset val="204"/>
      </rPr>
      <t>C</t>
    </r>
    <r>
      <rPr>
        <b/>
        <sz val="8"/>
        <color rgb="FF0000FF"/>
        <rFont val="Arial"/>
        <family val="2"/>
        <charset val="204"/>
      </rPr>
      <t xml:space="preserve"> низ ◄◄ ►/II ►► ■</t>
    </r>
  </si>
  <si>
    <r>
      <t>PANASONIC TZZ00000007A</t>
    </r>
    <r>
      <rPr>
        <b/>
        <sz val="8"/>
        <color rgb="FFFF3300"/>
        <rFont val="Arial"/>
        <family val="2"/>
        <charset val="204"/>
      </rPr>
      <t xml:space="preserve"> (корпус GJ220)</t>
    </r>
    <r>
      <rPr>
        <b/>
        <sz val="8"/>
        <color rgb="FF0000FF"/>
        <rFont val="Arial"/>
        <family val="2"/>
        <charset val="204"/>
      </rPr>
      <t xml:space="preserve">в круге OK цветные </t>
    </r>
    <r>
      <rPr>
        <b/>
        <sz val="8"/>
        <color rgb="FFFF0000"/>
        <rFont val="Arial"/>
        <family val="2"/>
        <charset val="204"/>
      </rPr>
      <t>R</t>
    </r>
    <r>
      <rPr>
        <b/>
        <sz val="8"/>
        <color rgb="FF0000FF"/>
        <rFont val="Arial"/>
        <family val="2"/>
        <charset val="204"/>
      </rPr>
      <t xml:space="preserve"> </t>
    </r>
    <r>
      <rPr>
        <b/>
        <sz val="8"/>
        <color rgb="FF00B050"/>
        <rFont val="Arial"/>
        <family val="2"/>
        <charset val="204"/>
      </rPr>
      <t>G</t>
    </r>
    <r>
      <rPr>
        <b/>
        <sz val="8"/>
        <color rgb="FF0000FF"/>
        <rFont val="Arial"/>
        <family val="2"/>
        <charset val="204"/>
      </rPr>
      <t xml:space="preserve"> </t>
    </r>
    <r>
      <rPr>
        <b/>
        <sz val="8"/>
        <color rgb="FFFFFF00"/>
        <rFont val="Arial"/>
        <family val="2"/>
        <charset val="204"/>
      </rPr>
      <t>Y</t>
    </r>
    <r>
      <rPr>
        <b/>
        <sz val="8"/>
        <color rgb="FF0000FF"/>
        <rFont val="Arial"/>
        <family val="2"/>
        <charset val="204"/>
      </rPr>
      <t xml:space="preserve"> </t>
    </r>
    <r>
      <rPr>
        <b/>
        <sz val="8"/>
        <color rgb="FF66CCFF"/>
        <rFont val="Arial"/>
        <family val="2"/>
        <charset val="204"/>
      </rPr>
      <t>C</t>
    </r>
    <r>
      <rPr>
        <b/>
        <sz val="8"/>
        <color rgb="FF0000FF"/>
        <rFont val="Arial"/>
        <family val="2"/>
        <charset val="204"/>
      </rPr>
      <t xml:space="preserve">  F.P REVEAL SIZE SUBPASE низ ◄◄ ►/II ►► ■</t>
    </r>
  </si>
  <si>
    <t>DAEWOO ELEKTA RC-5170 = PP5170  ( DHR2021-TM)</t>
  </si>
  <si>
    <r>
      <t xml:space="preserve">SAMSUNG AA59-10014W org </t>
    </r>
    <r>
      <rPr>
        <sz val="8"/>
        <color indexed="8"/>
        <rFont val="Arial"/>
        <family val="2"/>
        <charset val="204"/>
      </rPr>
      <t>(KS51810-05) с ириглифами</t>
    </r>
    <r>
      <rPr>
        <sz val="12"/>
        <color indexed="8"/>
        <rFont val="Arial"/>
        <family val="2"/>
        <charset val="204"/>
      </rPr>
      <t xml:space="preserve"> =AA59-10014A , AA59-10015A</t>
    </r>
  </si>
  <si>
    <t>ВС-0,5-1 ком ± 5% 75 78г з/у200шт зеленые</t>
  </si>
  <si>
    <t>ВС-0,25-5,1 ком ± 5%  зеленые большие (склад 0,25W)</t>
  </si>
  <si>
    <t>ВС-0,25-10 ком ± 20%  (10KВ 73г) зеленые большие (склад 0,25W)</t>
  </si>
  <si>
    <t>С1-4-0,125 13 ком ± 5%  зеленые и полосатые</t>
  </si>
  <si>
    <t xml:space="preserve">ВС-0,5-33 ком ± 5% 76г уп.20шт зеленые  </t>
  </si>
  <si>
    <t>ВС-0,25-910 ком ± 5%  (M91J 88г) зеленые большие</t>
  </si>
  <si>
    <t>ВС-0,5-8,2 ком ±10% зеленые  (галеты склад 0,25W)</t>
  </si>
  <si>
    <t>ВС-0,5-16 ком ± 5% 76 78г з/у200шт зеленые</t>
  </si>
  <si>
    <t>ВС-0,25-39 ом ± 5% (39ЕИ 78г)  зеленые большие</t>
  </si>
  <si>
    <t>ВС-0,25-39 ком ± 5% (39КИ 78г)  зеленые большие</t>
  </si>
  <si>
    <t>ВС-0,5-11 ком ± 5% 76г (11KИ 79г) зеленые большие</t>
  </si>
  <si>
    <t>ВС-0,25-150 ком ± 5%  (М15И 77г) зеленые большие</t>
  </si>
  <si>
    <t xml:space="preserve">Пакет для пульта (80х190мм) </t>
  </si>
  <si>
    <t>АОТ110Б 05г (никель) (кор. ноги)</t>
  </si>
  <si>
    <t>КУ714А 05г=40TPS08</t>
  </si>
  <si>
    <t>Д171-400-13 05г</t>
  </si>
  <si>
    <t>Д171-400-16 05г</t>
  </si>
  <si>
    <t>КП504А 15г=BSS88</t>
  </si>
  <si>
    <t>Клеммник разрывной XY2500R-A-08P (2EDGR-5.0-08P-14-00AH) 5мм 8pin вилка на плату угловая</t>
  </si>
  <si>
    <t>КТ933А 85г никель КТ-1-7 (ТО-18). 2N4031 2N4036 2N4314  2SA504 BC161-6  BC161B</t>
  </si>
  <si>
    <t xml:space="preserve">2Т933Б 90г никель КТ-1-7 (ТО-18) полителен DTL3502 </t>
  </si>
  <si>
    <t>К73-11-160в -2,2мкф ( ±10%) 90г</t>
  </si>
  <si>
    <r>
      <t>Переключатель А802Д 15а 27в (винт) (шарик) =</t>
    </r>
    <r>
      <rPr>
        <b/>
        <sz val="10"/>
        <color indexed="10"/>
        <rFont val="Arial"/>
        <family val="2"/>
        <charset val="204"/>
      </rPr>
      <t>LXW5-11M</t>
    </r>
  </si>
  <si>
    <t>Переключатель МП1107У4 (пайка) ~380в 4А -220в 2,5А</t>
  </si>
  <si>
    <t>колодка РП21-004 пайка тип 1</t>
  </si>
  <si>
    <t>колодка СК-РП-7  пайка з/у10шт 72г</t>
  </si>
  <si>
    <t>Антенна  всеволновая  РЕШЕТКА  ASP-8  БЕЗ БЛОКА ПИТАНИЯ И УСИЛИТЕЛЯ</t>
  </si>
  <si>
    <t>Светодиод мощный 10-12v 10w 0,8-2,1A  900LM 6000K (белый) матрица на радиаторе (29х20х3)</t>
  </si>
  <si>
    <t>Светодиодная матрица 20w 30-32-36v  0,15-0,28-0,45A 6000K (белый) на радиаторе  (52х42х4) 201811</t>
  </si>
  <si>
    <t>Светодиодная матрица 30w 30-32-36v  0,19-0,34-0,65A 6000K (белый) на радиаторе  (52х42х4) 201810</t>
  </si>
  <si>
    <t xml:space="preserve">Блок питания 220V-18,5V 3,5A  65W  (штекер БП 4,8/1.7)   для ноутбука </t>
  </si>
  <si>
    <t xml:space="preserve">КТ337Б TO92 97г </t>
  </si>
  <si>
    <t>КТ337Б TO92 78г  точки этикетка</t>
  </si>
  <si>
    <t xml:space="preserve">С2-23-1 100 ом ± 5% 91г з/у500шт </t>
  </si>
  <si>
    <t>Переключатель МП2303Л У2   исп.1~660v  -440v 16a 89г</t>
  </si>
  <si>
    <t xml:space="preserve">&lt;470V&gt; 14N471K (FNR14K471)  желтые </t>
  </si>
  <si>
    <t>КТ3106А-2 Au 82г (бескорпусные в "футляре") блистер з/у</t>
  </si>
  <si>
    <t>2Т3106А-2 Au (бескорпусные в "футляре")</t>
  </si>
  <si>
    <t>2Т397А-2 Au (бескорпусные в "футляре")</t>
  </si>
  <si>
    <t xml:space="preserve">К50-29-10В-100мкф (имп) 10-100M-ECA HITANO 18*37 </t>
  </si>
  <si>
    <t>КТ352Б TO92 точки (зеленый желтый) 05.77г</t>
  </si>
  <si>
    <t>КТ352А TO92 (зеленый розовый) 03.83г</t>
  </si>
  <si>
    <t>КТ352Б TO92 точки (зеленый желтый) 79г Рига</t>
  </si>
  <si>
    <t>КТ352Б TO92</t>
  </si>
  <si>
    <t>10000мкф 50в 105°C &lt;HS&gt; 30*45 Jamicon mini</t>
  </si>
  <si>
    <t>1000мкф 100в 105°C 16-35 Jamicon TKR</t>
  </si>
  <si>
    <t>220мкф 400в 105°C 22*50 Jamicon TK гибк.выв</t>
  </si>
  <si>
    <t>CBB60K 65 мкф ±5% 450v 50*120 &lt;50-60Hz&gt; вывода</t>
  </si>
  <si>
    <t>MF-1/4W</t>
  </si>
  <si>
    <t xml:space="preserve">МЛТ-0,25-4,7 мом ± 5% </t>
  </si>
  <si>
    <t>Резисторы  5-10%</t>
  </si>
  <si>
    <t>Точные резисторы  0,01-1%</t>
  </si>
  <si>
    <t>Разъём питания для ноутбуков Asus X553</t>
  </si>
  <si>
    <r>
      <t>SHIVAKI STV-42LED5=</t>
    </r>
    <r>
      <rPr>
        <sz val="12"/>
        <color rgb="FFFF0000"/>
        <rFont val="Arial"/>
        <family val="2"/>
        <charset val="204"/>
      </rPr>
      <t>Saturn</t>
    </r>
    <r>
      <rPr>
        <sz val="12"/>
        <rFont val="Arial"/>
        <family val="2"/>
        <charset val="204"/>
      </rPr>
      <t xml:space="preserve">=TELEFUNKEN  </t>
    </r>
    <r>
      <rPr>
        <sz val="6"/>
        <rFont val="Arial"/>
        <family val="2"/>
        <charset val="204"/>
      </rPr>
      <t xml:space="preserve">верх STANDBY SOURCE в центре </t>
    </r>
    <r>
      <rPr>
        <b/>
        <sz val="6"/>
        <color indexed="10"/>
        <rFont val="Arial"/>
        <family val="2"/>
        <charset val="204"/>
      </rPr>
      <t>ENTER</t>
    </r>
    <r>
      <rPr>
        <sz val="6"/>
        <rFont val="Arial"/>
        <family val="2"/>
        <charset val="204"/>
      </rPr>
      <t xml:space="preserve">  нижн. цветн. кн.</t>
    </r>
    <r>
      <rPr>
        <sz val="6"/>
        <color indexed="10"/>
        <rFont val="Arial"/>
        <family val="2"/>
        <charset val="204"/>
      </rPr>
      <t xml:space="preserve"> RED </t>
    </r>
    <r>
      <rPr>
        <sz val="6"/>
        <color indexed="17"/>
        <rFont val="Arial"/>
        <family val="2"/>
        <charset val="204"/>
      </rPr>
      <t>GREEN</t>
    </r>
    <r>
      <rPr>
        <sz val="6"/>
        <rFont val="Arial"/>
        <family val="2"/>
        <charset val="204"/>
      </rPr>
      <t xml:space="preserve"> YELLOW</t>
    </r>
    <r>
      <rPr>
        <sz val="6"/>
        <color indexed="30"/>
        <rFont val="Arial"/>
        <family val="2"/>
        <charset val="204"/>
      </rPr>
      <t xml:space="preserve"> BLUE</t>
    </r>
    <r>
      <rPr>
        <b/>
        <sz val="6"/>
        <color indexed="30"/>
        <rFont val="Arial"/>
        <family val="2"/>
        <charset val="204"/>
      </rPr>
      <t>В</t>
    </r>
  </si>
  <si>
    <r>
      <t>HPC LHA-1528 2698</t>
    </r>
    <r>
      <rPr>
        <sz val="8"/>
        <rFont val="Arial"/>
        <family val="2"/>
        <charset val="204"/>
      </rPr>
      <t>[TV] SUPRA</t>
    </r>
    <r>
      <rPr>
        <sz val="12"/>
        <rFont val="Arial"/>
        <family val="2"/>
        <charset val="204"/>
      </rPr>
      <t xml:space="preserve"> </t>
    </r>
    <r>
      <rPr>
        <sz val="8"/>
        <rFont val="Arial"/>
        <family val="2"/>
        <charset val="204"/>
      </rPr>
      <t xml:space="preserve">верхние POWER MTS </t>
    </r>
    <r>
      <rPr>
        <b/>
        <sz val="8"/>
        <color rgb="FFFF0000"/>
        <rFont val="Arial"/>
        <family val="2"/>
        <charset val="204"/>
      </rPr>
      <t xml:space="preserve">ENTER </t>
    </r>
    <r>
      <rPr>
        <sz val="8"/>
        <rFont val="Arial"/>
        <family val="2"/>
        <charset val="204"/>
      </rPr>
      <t xml:space="preserve"> нижн. кнопки RED GREEN YELLOW CYAN </t>
    </r>
  </si>
  <si>
    <r>
      <t>HPC LHC-1698 1998</t>
    </r>
    <r>
      <rPr>
        <sz val="8"/>
        <rFont val="Arial"/>
        <family val="2"/>
        <charset val="204"/>
      </rPr>
      <t>[TV] SUPRA</t>
    </r>
    <r>
      <rPr>
        <sz val="12"/>
        <rFont val="Arial"/>
        <family val="2"/>
        <charset val="204"/>
      </rPr>
      <t xml:space="preserve"> </t>
    </r>
    <r>
      <rPr>
        <sz val="8"/>
        <rFont val="Arial"/>
        <family val="2"/>
        <charset val="204"/>
      </rPr>
      <t xml:space="preserve">верхние STANDBY SOURCE </t>
    </r>
    <r>
      <rPr>
        <b/>
        <sz val="8"/>
        <color rgb="FFFF0000"/>
        <rFont val="Arial"/>
        <family val="2"/>
        <charset val="204"/>
      </rPr>
      <t>MENU</t>
    </r>
    <r>
      <rPr>
        <sz val="8"/>
        <rFont val="Arial"/>
        <family val="2"/>
        <charset val="204"/>
      </rPr>
      <t xml:space="preserve"> </t>
    </r>
    <r>
      <rPr>
        <sz val="8"/>
        <color rgb="FF0000FF"/>
        <rFont val="Arial"/>
        <family val="2"/>
        <charset val="204"/>
      </rPr>
      <t>REVEAL SIZE HOLD MIX</t>
    </r>
    <r>
      <rPr>
        <sz val="8"/>
        <rFont val="Arial"/>
        <family val="2"/>
        <charset val="204"/>
      </rPr>
      <t xml:space="preserve"> нижн. кнопки RED GREEN YELLOW CYAN </t>
    </r>
  </si>
  <si>
    <r>
      <t>HPC LHC-1698 1998</t>
    </r>
    <r>
      <rPr>
        <sz val="8"/>
        <rFont val="Arial"/>
        <family val="2"/>
        <charset val="204"/>
      </rPr>
      <t>[TV] SUPRA</t>
    </r>
    <r>
      <rPr>
        <sz val="12"/>
        <rFont val="Arial"/>
        <family val="2"/>
        <charset val="204"/>
      </rPr>
      <t xml:space="preserve"> </t>
    </r>
    <r>
      <rPr>
        <sz val="8"/>
        <rFont val="Arial"/>
        <family val="2"/>
        <charset val="204"/>
      </rPr>
      <t xml:space="preserve">верхние STANDBY SOURCE </t>
    </r>
    <r>
      <rPr>
        <b/>
        <sz val="8"/>
        <color rgb="FFFF0000"/>
        <rFont val="Arial"/>
        <family val="2"/>
        <charset val="204"/>
      </rPr>
      <t>MENU</t>
    </r>
    <r>
      <rPr>
        <sz val="8"/>
        <rFont val="Arial"/>
        <family val="2"/>
        <charset val="204"/>
      </rPr>
      <t xml:space="preserve"> </t>
    </r>
    <r>
      <rPr>
        <sz val="8"/>
        <color rgb="FF00B050"/>
        <rFont val="Arial"/>
        <family val="2"/>
        <charset val="204"/>
      </rPr>
      <t>SIZE HOLD SUBPAGE CANCEL</t>
    </r>
    <r>
      <rPr>
        <sz val="8"/>
        <rFont val="Arial"/>
        <family val="2"/>
        <charset val="204"/>
      </rPr>
      <t xml:space="preserve"> нижн. кнопки RED GREEN YELLOW CYAN </t>
    </r>
  </si>
  <si>
    <t>140УД1201  NI  8pin 98г</t>
  </si>
  <si>
    <t>К140УД17Б Au (КУД17Б) 91г</t>
  </si>
  <si>
    <t xml:space="preserve">КМ155ИМ2 82 85г </t>
  </si>
  <si>
    <t>Индикатор одноразрядные</t>
  </si>
  <si>
    <t>Индикатор двухразрядные</t>
  </si>
  <si>
    <t>Индикатор трехразрядные</t>
  </si>
  <si>
    <t>Индикатор четырехразрядные</t>
  </si>
  <si>
    <t>Индикатор восьмиразрядные</t>
  </si>
  <si>
    <t>МП37А  85г окисленые</t>
  </si>
  <si>
    <t>ОМЛТ-0,25-2,7 мом  ±10% (90г)  з/у</t>
  </si>
  <si>
    <t xml:space="preserve">С1-4-0,25 2,2 мом ±10% 95г  з/у100шт полосатые размер как 0,5вт </t>
  </si>
  <si>
    <t>С1-4-0,125 1,5 мом  ±10% 1991  100шт</t>
  </si>
  <si>
    <t>С1-4-0,125 1 мом ±10% 1999  200шт</t>
  </si>
  <si>
    <t>С1-4-0,125 1 мом ±10% 1999 50шт</t>
  </si>
  <si>
    <t>С1-4-0,125 910 ком ± 5% 100шт</t>
  </si>
  <si>
    <t>С1-4-0,125 560 ком ± 5% полосатые з/у100шт</t>
  </si>
  <si>
    <t>С1-4-0,25-270 ком ± 5% 100шт з/у1000шт полосатые</t>
  </si>
  <si>
    <t>С2-23-0,5 150 ком ± 5%(92г) з/у500шт</t>
  </si>
  <si>
    <t>С2-23-0,5 150 ком ± 5%(92г) 100шт</t>
  </si>
  <si>
    <t>С1-4--0,125 120 ком ± 5% полосатые уп.200шт</t>
  </si>
  <si>
    <t xml:space="preserve">МЛТ-0,5-100 ком ± 5% </t>
  </si>
  <si>
    <t>С1-4-0,125 82 ком ± 5% 92г полосатые 100шт</t>
  </si>
  <si>
    <t>ВС-0,125 27К (зеленые)  100шт</t>
  </si>
  <si>
    <t>С5-5В-2вт- 24 ком ± 0,5%  демонтаж</t>
  </si>
  <si>
    <t>С2-23-0,5 22 ком ±10% 100шт</t>
  </si>
  <si>
    <t xml:space="preserve">С2-33Н-0,5-18 ком  </t>
  </si>
  <si>
    <t>МЛТ-0,25-13 ком ± 5% 100шт</t>
  </si>
  <si>
    <t>МЛТ-0,5-11 ком ± 5%  100шт</t>
  </si>
  <si>
    <t>С2-33Н-0,5 10 ком ± 5% 100шт</t>
  </si>
  <si>
    <t xml:space="preserve">МЛТ-0,5-10 ком ± 5% </t>
  </si>
  <si>
    <t xml:space="preserve">С2-33Н-0,25-3,0 ком ± 5%  </t>
  </si>
  <si>
    <t>С2-33Н-0,25-1,8 ком ±10% 100шт 83-92г</t>
  </si>
  <si>
    <t>С2-33Н-0,25 150 ом ± 5%   з/у38шт полосатые</t>
  </si>
  <si>
    <t>С1-4-0,125 100 ом ±5% 91г 100шт полосатые</t>
  </si>
  <si>
    <t>С1-4-0,125 56 ом ± 5% 93г  100шт</t>
  </si>
  <si>
    <t>С1-4-0,25 27 ом ± 5% 93г  20шт  зеленые размер 0,5вт</t>
  </si>
  <si>
    <t xml:space="preserve">С2-33Н-0,25-43 ом ± 5% </t>
  </si>
  <si>
    <t>С2-33Н-0,5-3,3 ом ± 5%</t>
  </si>
  <si>
    <t>ТС112-16-11 90г</t>
  </si>
  <si>
    <t>TA2003P DIP16</t>
  </si>
  <si>
    <t>АИ301Г 75г пленка этикетка</t>
  </si>
  <si>
    <t xml:space="preserve">АИ301Г </t>
  </si>
  <si>
    <t>АИ301Г  пленка этикетка</t>
  </si>
  <si>
    <t>ELENBERG TV KK-Y278 =KK-Y293</t>
  </si>
  <si>
    <t>&lt;360V&gt; 14K361 (WM 14361K EOZHM)  желтые</t>
  </si>
  <si>
    <t>УСИЛИТЕЛИ  к решетке SWA-2 (10-20км)</t>
  </si>
  <si>
    <t>Плата согласования SWA-69 (=SWA-0) 21-69 канал - предназначена для работы в условиях прямой видимости ретранслятора.</t>
  </si>
  <si>
    <t>&lt;82V&gt; 07K820 (SAS820KD07)</t>
  </si>
  <si>
    <t xml:space="preserve">&lt;390V&gt; 10K391 (MYG10K391) Q69-X3127 (S10K385), 385 В, 40 Дж, желтые </t>
  </si>
  <si>
    <t>КТ859А TO220 на заказ от 20шт</t>
  </si>
  <si>
    <t>СП5-50МА 100 ом ±10%</t>
  </si>
  <si>
    <t>Блок питания универсальный  3-4,5-6В   "НЕЙВА-097"  регулируемый</t>
  </si>
  <si>
    <r>
      <t xml:space="preserve">Фоторезистор A106012  </t>
    </r>
    <r>
      <rPr>
        <sz val="8"/>
        <color indexed="8"/>
        <rFont val="Arial"/>
        <family val="2"/>
        <charset val="204"/>
      </rPr>
      <t xml:space="preserve">90мВт 5кОм 32кОм 180кОм 600нм THT 150ВDC </t>
    </r>
  </si>
  <si>
    <r>
      <t xml:space="preserve">Фоторезистор A106034  </t>
    </r>
    <r>
      <rPr>
        <sz val="8"/>
        <color indexed="8"/>
        <rFont val="Arial"/>
        <family val="2"/>
        <charset val="204"/>
      </rPr>
      <t>90мВт 100кОм 1200кОм 5000кОм 600нм THT</t>
    </r>
  </si>
  <si>
    <r>
      <t xml:space="preserve">Фоторезистор A906012  </t>
    </r>
    <r>
      <rPr>
        <sz val="8"/>
        <color indexed="8"/>
        <rFont val="Arial"/>
        <family val="2"/>
        <charset val="204"/>
      </rPr>
      <t>90мВт 5кОм 33кОм 180кОм 600нм THT 150ВDC</t>
    </r>
  </si>
  <si>
    <r>
      <t xml:space="preserve">Фоторезистор A906013  </t>
    </r>
    <r>
      <rPr>
        <sz val="8"/>
        <color indexed="8"/>
        <rFont val="Arial"/>
        <family val="2"/>
        <charset val="204"/>
      </rPr>
      <t>90мВт 8кОм 94кОм 500кОм 600нм THT 150ВDC</t>
    </r>
  </si>
  <si>
    <r>
      <t xml:space="preserve">Фоторезистор A906032  </t>
    </r>
    <r>
      <rPr>
        <sz val="8"/>
        <color indexed="8"/>
        <rFont val="Arial"/>
        <family val="2"/>
        <charset val="204"/>
      </rPr>
      <t xml:space="preserve">90мВт 35кОм 210кОм 1000кОм 600нм  THT  </t>
    </r>
  </si>
  <si>
    <r>
      <t xml:space="preserve">Фоторезистор FW150 EXCELITAS  </t>
    </r>
    <r>
      <rPr>
        <sz val="8"/>
        <color indexed="8"/>
        <rFont val="Arial"/>
        <family val="2"/>
        <charset val="204"/>
      </rPr>
      <t>250мВт 28кОм 4200кОм THT; 150ВDC</t>
    </r>
  </si>
  <si>
    <r>
      <t xml:space="preserve">Фоторезистор FW300 EXCELITAS </t>
    </r>
    <r>
      <rPr>
        <sz val="9"/>
        <color indexed="8"/>
        <rFont val="Arial"/>
        <family val="2"/>
        <charset val="204"/>
      </rPr>
      <t xml:space="preserve"> 250мВт 8кОм 300кОм THT 300ВDC</t>
    </r>
  </si>
  <si>
    <r>
      <t xml:space="preserve">Фоторезистор FW200 EXCELITAS  </t>
    </r>
    <r>
      <rPr>
        <sz val="8"/>
        <color indexed="8"/>
        <rFont val="Arial"/>
        <family val="2"/>
        <charset val="204"/>
      </rPr>
      <t>200мВт 8,3кОм 255кОм THT 200ВDC</t>
    </r>
  </si>
  <si>
    <t>10000мкф 25в 85°C 18*40 Gloria гибк.выв</t>
  </si>
  <si>
    <t>6800мкф 25в 85°C &lt;FE&gt;18*36 SAMSUNG</t>
  </si>
  <si>
    <t>АА607А  Au з/у пленка 82г (в свинцовой капсуле)</t>
  </si>
  <si>
    <t>КД413А з/у10шт пленка (87г)</t>
  </si>
  <si>
    <t>КА509А Au (82г) пленка</t>
  </si>
  <si>
    <t>АИ201В з/у10шт пленка 73г</t>
  </si>
  <si>
    <t>КТ382АМ з/у плёнка  белая полоса</t>
  </si>
  <si>
    <t>КА507А 79г Au пленка</t>
  </si>
  <si>
    <t>МД218 76г</t>
  </si>
  <si>
    <t xml:space="preserve">Блок питания влагозащищённый 12V 2,08A 20W  148x40x30мм. пластик IP67 (ULPF-25W-12V)для светодиодных устройств в условиях высокой  влажности </t>
  </si>
  <si>
    <t>Прибор металлодетектор MD3003B1</t>
  </si>
  <si>
    <t xml:space="preserve">Светодиод-3мм зеленый LNH-308WBG-F4 матовый (короткие ноги) </t>
  </si>
  <si>
    <t>2200мкф 6,3в комп.105°C &lt;KY&gt; 10*20 Nippon  (н/у 10шт)</t>
  </si>
  <si>
    <t>&lt;360V&gt; 14K361 (ZOV14D361) синий</t>
  </si>
  <si>
    <t>&lt;820V&gt; 20K821 (MYG20K821) зеленый</t>
  </si>
  <si>
    <t>КТ857А TO220  97г</t>
  </si>
  <si>
    <t>MOF-1W 0,22 ом ± 5% mini от 50шт</t>
  </si>
  <si>
    <t>CR-YE 30W  47 ом   ± 5%  цементные</t>
  </si>
  <si>
    <t>Светодиод-5мм красный  RL14022 (короткие ноги)(short leg)матовый (АЛ307) 100шт</t>
  </si>
  <si>
    <r>
      <t xml:space="preserve">BBK LT115(белый) </t>
    </r>
    <r>
      <rPr>
        <sz val="8"/>
        <rFont val="Arial"/>
        <family val="2"/>
        <charset val="204"/>
      </rPr>
      <t>(A-B/REPEAT/USB DVD)</t>
    </r>
    <r>
      <rPr>
        <b/>
        <sz val="8"/>
        <color indexed="36"/>
        <rFont val="Arial"/>
        <family val="2"/>
        <charset val="204"/>
      </rPr>
      <t xml:space="preserve"> верхняя правая Q-PLAY  = LT119 =LT120</t>
    </r>
  </si>
  <si>
    <r>
      <t>ВИТЯЗЬ 24L301C28</t>
    </r>
    <r>
      <rPr>
        <b/>
        <sz val="7"/>
        <rFont val="Arial"/>
        <family val="2"/>
        <charset val="204"/>
      </rPr>
      <t xml:space="preserve"> 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ENTER SLEEP AUDIO SUBPAGE </t>
    </r>
    <r>
      <rPr>
        <b/>
        <sz val="7"/>
        <color indexed="10"/>
        <rFont val="Arial"/>
        <family val="2"/>
        <charset val="204"/>
      </rPr>
      <t xml:space="preserve"> нижн. кн. MIX TT/CC HOLD ●</t>
    </r>
  </si>
  <si>
    <r>
      <t xml:space="preserve">MYSTERY </t>
    </r>
    <r>
      <rPr>
        <sz val="11"/>
        <color rgb="FF0000FF"/>
        <rFont val="Arial"/>
        <family val="2"/>
        <charset val="204"/>
      </rPr>
      <t>HOF50D12</t>
    </r>
    <r>
      <rPr>
        <sz val="11"/>
        <color indexed="10"/>
        <rFont val="Arial"/>
        <family val="2"/>
        <charset val="204"/>
      </rPr>
      <t xml:space="preserve"> </t>
    </r>
    <r>
      <rPr>
        <b/>
        <sz val="8"/>
        <color indexed="10"/>
        <rFont val="Arial"/>
        <family val="2"/>
        <charset val="204"/>
      </rPr>
      <t>MTV-2605W MTV-3205W</t>
    </r>
    <r>
      <rPr>
        <sz val="11"/>
        <color indexed="10"/>
        <rFont val="Arial"/>
        <family val="2"/>
        <charset val="204"/>
      </rPr>
      <t xml:space="preserve"> </t>
    </r>
    <r>
      <rPr>
        <b/>
        <sz val="6"/>
        <color indexed="10"/>
        <rFont val="Arial"/>
        <family val="2"/>
        <charset val="204"/>
      </rPr>
      <t xml:space="preserve"> </t>
    </r>
    <r>
      <rPr>
        <b/>
        <sz val="6"/>
        <rFont val="Arial"/>
        <family val="2"/>
        <charset val="204"/>
      </rPr>
      <t xml:space="preserve"> верх S.STD NR SLEEP I/II в центре  ENTER низ PIP/POP PIPSIZE POSITION SWAP</t>
    </r>
  </si>
  <si>
    <t>LG AKB72914293  RATIO  ( нижн. кнопки AD) кнопка ENTER</t>
  </si>
  <si>
    <t>LG AKB72915269  3D</t>
  </si>
  <si>
    <t xml:space="preserve">LG AKB72915279  HOME (нижн. кнопки назад вперед AD ) </t>
  </si>
  <si>
    <t xml:space="preserve">LG MKJ32022826 </t>
  </si>
  <si>
    <t>LG MKJ39170804  (нижн. кнопки,,,,,,,,,,,,,,,,,,,,,,,,,,,,,,, )</t>
  </si>
  <si>
    <t>SONY RM-ED002  = RM943</t>
  </si>
  <si>
    <t xml:space="preserve">SONY RM-ED005 = RM-GA005KDL-26S2000 KDL-26S2020 KDL-26S2030 KDL-32S2000 KDL-32S2020 KDL-32S2030 KDL-32S2510 KDL-32S2520 KDL-32S2530 KDL-32V2000 KDL-32V2500AEP KDL-40S2000 KDL-40S2030 KDL-40S2510 KDL-40S2530 KDL-40U2000 KDL-40V2000 KDL-40V2500 KDL-40W2000 KDL-46S2510 KDL-46S2530 KDL-46V2000 KDL-46V2500 KDL-46W2000
</t>
  </si>
  <si>
    <t>SONY RM-ED009  дали на RM-GA019  KDL-26S4000 KDL-26U3000,KDL-26U4000,KDL-32D2600 KDL-32D2700 KDL-32D2800,KDL-32D3000 KDL32D3000K,KDL-32P3000,KDL-32S3000,KDL-32S4000,KDL-32T2800 KDL-32T3000 KDL-32U4000 KDL-37S4000 KDL-37U4000 KDL-40D2600 KDL-40D2700 KDL-40D2800KDL-40D3000 KDL-40S3000 KDL-40T2800 KDL-40T3000,KDL-40U4000KDL-46D3000</t>
  </si>
  <si>
    <t>SONY RM-ED013  KDL-40L4000 KDL-40S4000 KDL-40V4000K KDL-46L4000 KDL-52V4000</t>
  </si>
  <si>
    <t xml:space="preserve">SONY RM-ED030  3D </t>
  </si>
  <si>
    <t>SONY RM-ED041  =RM-ED041=ED045=RM-YD063</t>
  </si>
  <si>
    <t>SONY RM-ED046  HOME  = RM-ED049</t>
  </si>
  <si>
    <r>
      <t xml:space="preserve">LG AKB73615306 </t>
    </r>
    <r>
      <rPr>
        <b/>
        <sz val="10"/>
        <rFont val="Arial"/>
        <family val="2"/>
        <charset val="204"/>
      </rPr>
      <t>FAV 3D MUTE</t>
    </r>
    <r>
      <rPr>
        <b/>
        <sz val="10"/>
        <color indexed="10"/>
        <rFont val="Arial"/>
        <family val="2"/>
        <charset val="204"/>
      </rPr>
      <t xml:space="preserve"> </t>
    </r>
    <r>
      <rPr>
        <b/>
        <sz val="10"/>
        <color rgb="FF0000FF"/>
        <rFont val="Arial"/>
        <family val="2"/>
        <charset val="204"/>
      </rPr>
      <t>HOME</t>
    </r>
    <r>
      <rPr>
        <sz val="12"/>
        <color indexed="10"/>
        <rFont val="Arial"/>
        <family val="2"/>
        <charset val="204"/>
      </rPr>
      <t xml:space="preserve"> </t>
    </r>
    <r>
      <rPr>
        <b/>
        <sz val="8"/>
        <color indexed="10"/>
        <rFont val="Arial"/>
        <family val="2"/>
        <charset val="204"/>
      </rPr>
      <t>( нижн. кнопки ENERGY AD APP/*)</t>
    </r>
  </si>
  <si>
    <r>
      <t xml:space="preserve">LG AKB73756502 </t>
    </r>
    <r>
      <rPr>
        <b/>
        <sz val="10"/>
        <rFont val="Arial"/>
        <family val="2"/>
        <charset val="204"/>
      </rPr>
      <t xml:space="preserve">FAV </t>
    </r>
    <r>
      <rPr>
        <b/>
        <sz val="10"/>
        <color rgb="FFFF0000"/>
        <rFont val="Arial"/>
        <family val="2"/>
        <charset val="204"/>
      </rPr>
      <t>3D</t>
    </r>
    <r>
      <rPr>
        <b/>
        <sz val="10"/>
        <rFont val="Arial"/>
        <family val="2"/>
        <charset val="204"/>
      </rPr>
      <t xml:space="preserve"> MUTE</t>
    </r>
    <r>
      <rPr>
        <b/>
        <sz val="10"/>
        <color rgb="FF0000FF"/>
        <rFont val="Arial"/>
        <family val="2"/>
        <charset val="204"/>
      </rPr>
      <t xml:space="preserve"> SMART</t>
    </r>
    <r>
      <rPr>
        <sz val="8"/>
        <color indexed="10"/>
        <rFont val="Arial"/>
        <family val="2"/>
        <charset val="204"/>
      </rPr>
      <t xml:space="preserve"> (нижн. кнопки SETTINGS AD APP/*)</t>
    </r>
  </si>
  <si>
    <r>
      <t xml:space="preserve">LG AKB73756559 </t>
    </r>
    <r>
      <rPr>
        <b/>
        <sz val="10"/>
        <rFont val="Arial"/>
        <family val="2"/>
        <charset val="204"/>
      </rPr>
      <t xml:space="preserve">FAV GUIDE MUTE </t>
    </r>
    <r>
      <rPr>
        <b/>
        <sz val="10"/>
        <color rgb="FF0000FF"/>
        <rFont val="Arial"/>
        <family val="2"/>
        <charset val="204"/>
      </rPr>
      <t>SMART</t>
    </r>
    <r>
      <rPr>
        <b/>
        <sz val="12"/>
        <color indexed="10"/>
        <rFont val="Arial"/>
        <family val="2"/>
        <charset val="204"/>
      </rPr>
      <t xml:space="preserve"> </t>
    </r>
    <r>
      <rPr>
        <b/>
        <sz val="8"/>
        <color indexed="10"/>
        <rFont val="Arial"/>
        <family val="2"/>
        <charset val="204"/>
      </rPr>
      <t xml:space="preserve">(нижн. кнопки SLEEP AD APP/*) </t>
    </r>
  </si>
  <si>
    <r>
      <t>Dreambox DM-500S [SAT]</t>
    </r>
    <r>
      <rPr>
        <sz val="12"/>
        <color indexed="30"/>
        <rFont val="Arial"/>
        <family val="2"/>
        <charset val="204"/>
      </rPr>
      <t xml:space="preserve"> </t>
    </r>
    <r>
      <rPr>
        <sz val="8"/>
        <color indexed="30"/>
        <rFont val="Arial"/>
        <family val="2"/>
        <charset val="204"/>
      </rPr>
      <t xml:space="preserve">в круге OK </t>
    </r>
  </si>
  <si>
    <r>
      <t>Akai M-105=Record R1</t>
    </r>
    <r>
      <rPr>
        <b/>
        <sz val="8"/>
        <rFont val="Arial"/>
        <family val="2"/>
        <charset val="204"/>
      </rPr>
      <t xml:space="preserve"> (TV 21CT06FS)  нижн. ,,,  →IPI← TIMER SOUND →ISI←)</t>
    </r>
  </si>
  <si>
    <r>
      <rPr>
        <sz val="8"/>
        <color indexed="8"/>
        <rFont val="Arial"/>
        <family val="2"/>
        <charset val="204"/>
      </rPr>
      <t>Пульт DVB-T2</t>
    </r>
    <r>
      <rPr>
        <sz val="9"/>
        <color indexed="8"/>
        <rFont val="Arial"/>
        <family val="2"/>
        <charset val="204"/>
      </rPr>
      <t xml:space="preserve"> </t>
    </r>
    <r>
      <rPr>
        <sz val="10"/>
        <color indexed="8"/>
        <rFont val="Arial"/>
        <family val="2"/>
        <charset val="204"/>
      </rPr>
      <t>Lit Temp/Optimum 2.0</t>
    </r>
    <r>
      <rPr>
        <sz val="9"/>
        <color indexed="8"/>
        <rFont val="Arial"/>
        <family val="2"/>
        <charset val="204"/>
      </rPr>
      <t xml:space="preserve"> </t>
    </r>
    <r>
      <rPr>
        <sz val="6"/>
        <color indexed="8"/>
        <rFont val="Arial"/>
        <family val="2"/>
        <charset val="204"/>
      </rPr>
      <t>верх POWER MUTE</t>
    </r>
    <r>
      <rPr>
        <sz val="9"/>
        <color indexed="8"/>
        <rFont val="Arial"/>
        <family val="2"/>
        <charset val="204"/>
      </rPr>
      <t xml:space="preserve"> </t>
    </r>
    <r>
      <rPr>
        <sz val="6"/>
        <color indexed="8"/>
        <rFont val="Arial"/>
        <family val="2"/>
        <charset val="204"/>
      </rPr>
      <t xml:space="preserve"> в центре ОК </t>
    </r>
    <r>
      <rPr>
        <b/>
        <sz val="6"/>
        <color indexed="10"/>
        <rFont val="Arial"/>
        <family val="2"/>
        <charset val="204"/>
      </rPr>
      <t>низ цветные</t>
    </r>
    <r>
      <rPr>
        <sz val="6"/>
        <color indexed="8"/>
        <rFont val="Arial"/>
        <family val="2"/>
        <charset val="204"/>
      </rPr>
      <t xml:space="preserve"> предп. ◄◄ ►► I◄◄ ►►I </t>
    </r>
  </si>
  <si>
    <t>COMPRO TECHNOLOGY (TV ТЮНЕР DVB-T300) низ  C.C.(LANGUAGE) 0 SLEEP</t>
  </si>
  <si>
    <t xml:space="preserve">AKIRA NEW ic низ часы LOCK батарейка  </t>
  </si>
  <si>
    <t xml:space="preserve">AKIRA HYDFSRA02HD HYDFSRA021AS низ LAN. V ZOOM </t>
  </si>
  <si>
    <t xml:space="preserve">AKIRA HYDFSRA026AK  низ YPbPr YCbCr Time </t>
  </si>
  <si>
    <t>ERISSON TH-002B(TH-0028) (DVD) в центре ENTER низ назад вперед REPEAT A-B▲</t>
  </si>
  <si>
    <t>ROLSEN A205-P TV (низ ARC PIP)  C29R100,C29R100TI2, C29R140T, C29R140TI2,C29R142T, C29R142TI2, C29R148T, C29R148TI2</t>
  </si>
  <si>
    <t>ROLSEN K18F-C4  (низ LOCK SLEEP ПУСТО) Akai 29CT24FS 29CT71FS</t>
  </si>
  <si>
    <t xml:space="preserve">ROLSEN VSR100B (106B) TVниз MSG SCAN COD DEMO/FAV (сердечко) C2135 (с 2004 г. выпуска)
</t>
  </si>
  <si>
    <t>SUPRA 8081000 (в круге MENU  низ  ZOOM CAL )</t>
  </si>
  <si>
    <t xml:space="preserve">РОСТЕЛЕКОМ SML-292HD в центре ОК низ  (Звезда)FavorItes Info Settings Profile верх TV POWER  MUTE </t>
  </si>
  <si>
    <t xml:space="preserve">CONTINENT CS-01IR (в круге OK  низ AUDIO 0 MAIL)          </t>
  </si>
  <si>
    <t xml:space="preserve">HUMAX SRT-4450(STRONG SRT-4450)  (низ INFO F1 F2 HELP) </t>
  </si>
  <si>
    <t xml:space="preserve">HUMAX HOF-3D88D4(STRONG SRT-4450)  (низ ,, ,, ,, HELP) </t>
  </si>
  <si>
    <t>ONIDA DVD   низ SLOW I/P SHUFFLE</t>
  </si>
  <si>
    <t xml:space="preserve"> ????org  AUDIO  GEQ UBS низ MUTE MODE SUPER/WOOFER</t>
  </si>
  <si>
    <t>AKIRA SY-001  (низ SLEEP CLOCK PRE SYS) CT-14BM9, CT-14DX9, CT-14EX9, CT-21BM9, CT-21DX9, CT-21EX9</t>
  </si>
  <si>
    <t xml:space="preserve">NASH FYT-9943 DVD  (низ MUTE STEP MODE PSCAN/NORMAL) </t>
  </si>
  <si>
    <t>SUPRA RC-02(SHIVAKI HB-288)[DVD]в центре ENTER низ MUTE L/R/ST EQ S.EFFECT</t>
  </si>
  <si>
    <t>SUPRA HOF10G705GPD9 LCD (в центре OK  низ CH/LIST LIST STOP RECORD) цветные нижн. кнопки SCREEN STV-LC3225DL STV-LC3225W STV-LC3225LF  STV-LC3245LF (со встроенным DVD)</t>
  </si>
  <si>
    <t>TECKTON TD-105 [DVD]=DVX-6076 (низ A-B REPEAT DISPLAY)</t>
  </si>
  <si>
    <t>TECKTON TD-200X [DVD] (низ 0 SBTITLE AUDIO)</t>
  </si>
  <si>
    <t>TECKTON TD-307/TD-310 (DVD)низ REPEAT A-B OSD PROSCAN</t>
  </si>
  <si>
    <t>VITEK KT-6222 DVD (низ PROG MENU VOL-) KF-6123 VT-4003SR KT-6222, KF-6123  DV-F88</t>
  </si>
  <si>
    <t xml:space="preserve">VITEK VT-001 DVD (в центре ENTER низ VOL- назад вперед пауза) </t>
  </si>
  <si>
    <t xml:space="preserve">VITEK VT-4000GY DVD-рекордер (низ P.SCAN MUTE VOL CH) </t>
  </si>
  <si>
    <t xml:space="preserve">VITEK VT-4003SR  DVD (низ MUTE A-B REPEAT VIDEO/MODE) TCL/AKIRA KF-6123   KF-6123  DV-F88) </t>
  </si>
  <si>
    <t xml:space="preserve">VITEK VT-4004SR DVD-рекордер VT-4004SR (низ USB/DVD STOP PLAY/PAUSE) </t>
  </si>
  <si>
    <t>VR LT15N08V LCD SUPRA (в центре ENTER  низ цв кнопки DVD-SETUP GOTO A-B DVD MENU)</t>
  </si>
  <si>
    <t>VR LT19V05V LCD SUPRA (в центре OK  низ  пауза вперед GOTO REPEAT)</t>
  </si>
  <si>
    <t>VR LT19V06V LCD SUPRA (в центре OK  низ  пауза вперед GOTO REPEAT)</t>
  </si>
  <si>
    <t xml:space="preserve">UNITED DVD-7074/7077(низ RETURN REPEAT MUTE VOLUME)  Akai DV-P4985KDSM </t>
  </si>
  <si>
    <t xml:space="preserve">UNITED DVD-8215 SIMBIO (низ A-B REPEAT DISPLAY)  Simbio  DVD KD-8215 </t>
  </si>
  <si>
    <t>Универсал Akai  RM-084B в центре MENU низ  WOOFER NORMAL SLEER SURROUND</t>
  </si>
  <si>
    <r>
      <t xml:space="preserve">Пульт DVB-T2 </t>
    </r>
    <r>
      <rPr>
        <sz val="9"/>
        <rFont val="Arial"/>
        <family val="2"/>
        <charset val="204"/>
      </rPr>
      <t>BBK RC-0105</t>
    </r>
    <r>
      <rPr>
        <sz val="8"/>
        <rFont val="Arial"/>
        <family val="2"/>
        <charset val="204"/>
      </rPr>
      <t xml:space="preserve"> (STB-приставки BBK STB-105)</t>
    </r>
    <r>
      <rPr>
        <b/>
        <sz val="6"/>
        <rFont val="Arial"/>
        <family val="2"/>
        <charset val="204"/>
      </rPr>
      <t xml:space="preserve"> в центре OK низ кнопки цветные пред. TTX TIMER FAV MUTE</t>
    </r>
  </si>
  <si>
    <r>
      <rPr>
        <sz val="8"/>
        <color indexed="8"/>
        <rFont val="Arial"/>
        <family val="2"/>
        <charset val="204"/>
      </rPr>
      <t>Пульт DVB-T2</t>
    </r>
    <r>
      <rPr>
        <sz val="10"/>
        <color indexed="8"/>
        <rFont val="Arial"/>
        <family val="2"/>
        <charset val="204"/>
      </rPr>
      <t xml:space="preserve"> </t>
    </r>
    <r>
      <rPr>
        <b/>
        <sz val="8"/>
        <color indexed="8"/>
        <rFont val="Arial"/>
        <family val="2"/>
        <charset val="204"/>
      </rPr>
      <t xml:space="preserve">DELTA SYSTEMS DS-400HD </t>
    </r>
    <r>
      <rPr>
        <b/>
        <sz val="7"/>
        <color indexed="8"/>
        <rFont val="Arial"/>
        <family val="2"/>
        <charset val="204"/>
      </rPr>
      <t xml:space="preserve"> </t>
    </r>
    <r>
      <rPr>
        <b/>
        <sz val="6"/>
        <color indexed="8"/>
        <rFont val="Arial"/>
        <family val="2"/>
        <charset val="204"/>
      </rPr>
      <t>в центре ОК FAN TIM</t>
    </r>
    <r>
      <rPr>
        <sz val="6"/>
        <color indexed="8"/>
        <rFont val="Arial"/>
        <family val="2"/>
        <charset val="204"/>
      </rPr>
      <t xml:space="preserve">E </t>
    </r>
    <r>
      <rPr>
        <b/>
        <sz val="6"/>
        <color indexed="10"/>
        <rFont val="Arial"/>
        <family val="2"/>
        <charset val="204"/>
      </rPr>
      <t>SHIFT</t>
    </r>
    <r>
      <rPr>
        <b/>
        <sz val="6"/>
        <rFont val="Arial"/>
        <family val="2"/>
        <charset val="204"/>
      </rPr>
      <t xml:space="preserve">  низ TTX 0 TV/RADIO верх. </t>
    </r>
    <r>
      <rPr>
        <b/>
        <sz val="6"/>
        <color indexed="10"/>
        <rFont val="Arial"/>
        <family val="2"/>
        <charset val="204"/>
      </rPr>
      <t>POWER</t>
    </r>
    <r>
      <rPr>
        <b/>
        <sz val="6"/>
        <color indexed="17"/>
        <rFont val="Arial"/>
        <family val="2"/>
        <charset val="204"/>
      </rPr>
      <t xml:space="preserve"> MUTE </t>
    </r>
    <r>
      <rPr>
        <b/>
        <sz val="6"/>
        <rFont val="Arial"/>
        <family val="2"/>
        <charset val="204"/>
      </rPr>
      <t xml:space="preserve"> </t>
    </r>
  </si>
  <si>
    <t>С2-23-1 240 ком ± 5%</t>
  </si>
  <si>
    <t xml:space="preserve">BIMATEK D-1245VKP (DVD) (низ 9 0  10+ TIME в центре ENTER верх STANDBY P-SCAN  MODE OPEN/CLOSE )  </t>
  </si>
  <si>
    <t xml:space="preserve">XORO HSD4001(HSD-400-01)DVD в круге ENTER верх POWER MUTE REPEAT OPEN/CLOSE низ ANGLE SHUFFLE ZOOM VOLUME (+ -)  </t>
  </si>
  <si>
    <t xml:space="preserve">XORO HSD415 /CR52D DVD (в центре ENTER верх POWER MUTE REPEAT OPEN/CLOSE низ ANGLE SHUFFLE ZOOM VOLUME (+ -)  </t>
  </si>
  <si>
    <t xml:space="preserve">ODEON DVP-100 DVD(в круге ENTER верх POWER EJECT низ VIDEO P/N CAPTURE)     </t>
  </si>
  <si>
    <t xml:space="preserve">ODEON DVP-202 DVD (в круге ENTER верх POWER EJECT низ VIDEO P/N CAPTURE)          </t>
  </si>
  <si>
    <t xml:space="preserve">ODEON DVP-300 DVD (в круге ENTER верх POWER EJECT низ - VIDEO P/N CAPTURE)          </t>
  </si>
  <si>
    <t xml:space="preserve">Akai KM-228 DV-P4930KDSM(DVD)=XORO (в круге ENTER)    верх POWER PROG SUBTITLE OPEN/CLOSE низ PLAY PAUSE STOP STEP)  </t>
  </si>
  <si>
    <t xml:space="preserve">DAEWOO DV-1350S (DVD)верх POWER MUTE ▲ низ CHANNEL V-MODE SYSTEM предп.  b ,, #  </t>
  </si>
  <si>
    <t xml:space="preserve">DAEWOO DV-700S (DVD) верх POWER MUTE ▲ низ b ,, #  предп. CHANNEL V-MODE SYSTEM </t>
  </si>
  <si>
    <t>DAEWOO DV-880F(XY1180)DVD верх ANGLE AUDIO SUBTITLE низ  REREAT A-B DISPLAY PRO SCAN</t>
  </si>
  <si>
    <t>,,,,,,,,,,,,,,,, (низ -VOL + DISPLAY ZOOM в круге ENTER верх POWER OPEN/CLOSE</t>
  </si>
  <si>
    <t xml:space="preserve">REKORD KC-24(SHIVAKI RC-300R) MENU  верх MUTE POWER  низ MEMORY SLEEP FUZZY Q.VIEW) STV-2029 STV-2129 51ТЦ5149 51ТЦ5168 51ТЦ5169 </t>
  </si>
  <si>
    <t>REKORD KC-24A MENU  верх  MUTE POWER низ низ MEMORY SLEEP FUZZY Q.VIEW)</t>
  </si>
  <si>
    <t>REKORD KC-24A PIC  верх  MUTE POWER низ (третий) Q.VIEW</t>
  </si>
  <si>
    <t>REKORD EW-10C   (MENU(TUNING) кнопки верх LANGU.SEL  QUICK VIEW POWER )51ТЦ5149 51ТЦ5168 51ТЦ5169 54ТЦ5149 54ТЦ5168 54ТЦ5169</t>
  </si>
  <si>
    <r>
      <t>ELENBERG RC-D010E C ШИШКОЙ ГОЛУБЫЕ КНОПКИ(DVDP2440</t>
    </r>
    <r>
      <rPr>
        <b/>
        <sz val="8"/>
        <color indexed="8"/>
        <rFont val="Arial"/>
        <family val="2"/>
        <charset val="204"/>
      </rPr>
      <t xml:space="preserve">)(в круге ENTER верхн.ряд STANDBY OPEN/CLOSE ниж.ряд  MUTE L/R/ST EQ S.EFFECT)  </t>
    </r>
  </si>
  <si>
    <r>
      <t>Globo RC-7010</t>
    </r>
    <r>
      <rPr>
        <sz val="10"/>
        <color indexed="8"/>
        <rFont val="Arial"/>
        <family val="2"/>
        <charset val="204"/>
      </rPr>
      <t xml:space="preserve"> (HOF-44C BIGSAT)</t>
    </r>
    <r>
      <rPr>
        <sz val="12"/>
        <color indexed="8"/>
        <rFont val="Arial"/>
        <family val="2"/>
        <charset val="204"/>
      </rPr>
      <t xml:space="preserve"> </t>
    </r>
    <r>
      <rPr>
        <b/>
        <sz val="8"/>
        <color indexed="8"/>
        <rFont val="Arial"/>
        <family val="2"/>
        <charset val="204"/>
      </rPr>
      <t xml:space="preserve">в круге OK предп. ряд F1 F2 HELP квадрат ниж. ряд цветные        </t>
    </r>
    <r>
      <rPr>
        <sz val="8"/>
        <color indexed="8"/>
        <rFont val="Arial"/>
        <family val="2"/>
        <charset val="204"/>
      </rPr>
      <t xml:space="preserve">        DSR7700  DSR7700  DSR7800  DSR8001  DSR8005 CI  GI-S100 XPEED GI-S100USB XPEED GI-S770 GI-S780 GI-S801 GI-S805</t>
    </r>
  </si>
  <si>
    <r>
      <t xml:space="preserve">Globo RC-6000 NEOSAT SX-1600PLUS(SAT)  </t>
    </r>
    <r>
      <rPr>
        <b/>
        <sz val="6"/>
        <color indexed="8"/>
        <rFont val="Arial"/>
        <family val="2"/>
        <charset val="204"/>
      </rPr>
      <t>в круге OK предп. Ряд P- UHF FAV P+ низ  цв.кнопки TELETEXT</t>
    </r>
  </si>
  <si>
    <r>
      <t xml:space="preserve">Пульт к ресиверам Konca </t>
    </r>
    <r>
      <rPr>
        <b/>
        <sz val="6"/>
        <rFont val="Arial"/>
        <family val="2"/>
        <charset val="204"/>
      </rPr>
      <t>в центре OK  предпосл. ряд GOTO PAUSEII REC● низ AUDIO SUB TXT верх POWER FAV MUTE</t>
    </r>
  </si>
  <si>
    <r>
      <t xml:space="preserve">LUMAX RB34A (SAT) </t>
    </r>
    <r>
      <rPr>
        <b/>
        <sz val="6"/>
        <color indexed="8"/>
        <rFont val="Arial"/>
        <family val="2"/>
        <charset val="204"/>
      </rPr>
      <t>(в центре OK  предпосл. ряд AUD FAV MULTI TIME низ ZOOM RCL PAUSE TEXT</t>
    </r>
  </si>
  <si>
    <r>
      <t>ROADSTAR XY-1129(DVD)</t>
    </r>
    <r>
      <rPr>
        <sz val="8"/>
        <color rgb="FF0000FF"/>
        <rFont val="Arial"/>
        <family val="2"/>
        <charset val="204"/>
      </rPr>
      <t>(верх OPEN/CLOSE PS ЗВУК STANDBY низ  MENU N/P -  +)</t>
    </r>
  </si>
  <si>
    <r>
      <t xml:space="preserve">Dexp 32A7000  </t>
    </r>
    <r>
      <rPr>
        <b/>
        <sz val="7"/>
        <color rgb="FF0000FF"/>
        <rFont val="Arial"/>
        <family val="2"/>
        <charset val="204"/>
      </rPr>
      <t xml:space="preserve">верх </t>
    </r>
    <r>
      <rPr>
        <b/>
        <sz val="7"/>
        <color rgb="FFFF3300"/>
        <rFont val="Arial"/>
        <family val="2"/>
        <charset val="204"/>
      </rPr>
      <t>STANDBY диод</t>
    </r>
    <r>
      <rPr>
        <b/>
        <sz val="7"/>
        <color rgb="FF0000FF"/>
        <rFont val="Arial"/>
        <family val="2"/>
        <charset val="204"/>
      </rPr>
      <t xml:space="preserve"> </t>
    </r>
    <r>
      <rPr>
        <b/>
        <sz val="7"/>
        <color rgb="FFFF3300"/>
        <rFont val="Arial"/>
        <family val="2"/>
        <charset val="204"/>
      </rPr>
      <t>MUTE</t>
    </r>
    <r>
      <rPr>
        <b/>
        <sz val="7"/>
        <color rgb="FF0000FF"/>
        <rFont val="Arial"/>
        <family val="2"/>
        <charset val="204"/>
      </rPr>
      <t xml:space="preserve"> в центре над OK ASPECT  DISP низ P.MODE S.MODE SLEEP</t>
    </r>
  </si>
  <si>
    <t>470мкф 450в 85°C 35x50  JAMICON LP демонтаж</t>
  </si>
  <si>
    <t>10000мкф 25в 85°C 30*30 EPCOS  (демонтаж с медоборуд.) B41303-J5109-M</t>
  </si>
  <si>
    <t>КСО-5Г-500в 5100пф 10% 58г демонтаж</t>
  </si>
  <si>
    <t>КСО-5Г-500в 5100пф 10% 60г</t>
  </si>
  <si>
    <t xml:space="preserve">КСО-5В-500в 1200пф 10% 68г </t>
  </si>
  <si>
    <r>
      <t xml:space="preserve">LG AKB72914066 </t>
    </r>
    <r>
      <rPr>
        <b/>
        <sz val="10"/>
        <rFont val="Arial"/>
        <family val="2"/>
        <charset val="204"/>
      </rPr>
      <t xml:space="preserve">FAV </t>
    </r>
    <r>
      <rPr>
        <b/>
        <sz val="10"/>
        <color rgb="FFFF3300"/>
        <rFont val="Arial"/>
        <family val="2"/>
        <charset val="204"/>
      </rPr>
      <t>3D</t>
    </r>
    <r>
      <rPr>
        <b/>
        <sz val="10"/>
        <rFont val="Arial"/>
        <family val="2"/>
        <charset val="204"/>
      </rPr>
      <t xml:space="preserve"> MUTE </t>
    </r>
    <r>
      <rPr>
        <b/>
        <sz val="10"/>
        <color rgb="FF0000FF"/>
        <rFont val="Arial"/>
        <family val="2"/>
        <charset val="204"/>
      </rPr>
      <t>HOME</t>
    </r>
    <r>
      <rPr>
        <sz val="12"/>
        <color indexed="10"/>
        <rFont val="Arial"/>
        <family val="2"/>
        <charset val="204"/>
      </rPr>
      <t xml:space="preserve"> ( нижн. кнопки INFO① AD) </t>
    </r>
  </si>
  <si>
    <r>
      <t xml:space="preserve">ERISSON E-3741  (SAA3010-09) </t>
    </r>
    <r>
      <rPr>
        <b/>
        <sz val="8"/>
        <color indexed="8"/>
        <rFont val="Arial"/>
        <family val="2"/>
        <charset val="204"/>
      </rPr>
      <t>фигурный 25F2/29F2 SAA3010</t>
    </r>
  </si>
  <si>
    <t xml:space="preserve">С2-33Н-0,25 3,6 ом ± 5% 94г </t>
  </si>
  <si>
    <t>К75-54-6,3кв-0.1мкф (К75-54М-6,3кв-0.1мкф ±20%)  на заказ</t>
  </si>
  <si>
    <t>К73-50-1000в-0.47мкф на заказ</t>
  </si>
  <si>
    <t>0.33 мкф ±10% 1250в пленочный MKP EPCOS  TDK ( 330 nF ±10% 1250VDC 500VAC B32656S7334K565) на заказ</t>
  </si>
  <si>
    <t>1 мкф ±10% 1000в пленочный MKP EPCOS  TDK ( 1uF ±10% 1000VDC 480VAC B32656S0105K561) на заказ</t>
  </si>
  <si>
    <t>0.68 мкф ±10% 1250в пленочный MKP EPCOS  TDK ( 680 nF ±10% 1250VDC 500VAC B32656S7684K561) на заказ</t>
  </si>
  <si>
    <t>0.22 мкф ±10% 1000в пленочный MKP EPCOS  TDK ( 220 nF ±10% 1000VDC B32654A224K) на заказ</t>
  </si>
  <si>
    <r>
      <t xml:space="preserve">0.4 мкф ±5% 460в MLB MKP EPCOS полипропиленовые, демпферные( 400 nF ±5% 1000VAC) </t>
    </r>
    <r>
      <rPr>
        <sz val="8"/>
        <color rgb="FFFF3300"/>
        <rFont val="Arial"/>
        <family val="2"/>
        <charset val="204"/>
      </rPr>
      <t>ПРЕДУПРЕЖДЕНИЕ: * ЭТОТ ТИП КОНДЕНСАТОРА MKP НЕ ПРЕДНАЗНАЧЕН ДЛЯ ПРЯМОГО ПОДКЛЮЧЕНИЯ К СЕТИ ПЕР</t>
    </r>
    <r>
      <rPr>
        <b/>
        <sz val="8"/>
        <color rgb="FFFF3300"/>
        <rFont val="Arial"/>
        <family val="2"/>
        <charset val="204"/>
      </rPr>
      <t>ЕМЕННОГО ТОКА!</t>
    </r>
    <r>
      <rPr>
        <sz val="8"/>
        <color indexed="8"/>
        <rFont val="Arial"/>
        <family val="2"/>
        <charset val="204"/>
      </rPr>
      <t>на заказ</t>
    </r>
  </si>
  <si>
    <t>ОСК53-18-40в-22мкф-10% 4,6гр</t>
  </si>
  <si>
    <t>0,12мкФ 3000VDC TPC AVX FPG66Y0124J пленочные сухие конденсаторы компании AVX/TPC серии FPX и FPG. на заказ</t>
  </si>
  <si>
    <t>1 мкф ±10% 2500в Э54М-2,5-0,1 для работы в цепях знакопеременного и 
знакопостоянного несинусоидального напряжения в 
полупроводниковых преобразователяхна заказ</t>
  </si>
  <si>
    <t xml:space="preserve">1 мкф ±10% 1000в пленочный MKP EPCOS  TDK ( 1uF ±10% 1000VDC 480VAC B32656S0105K561) </t>
  </si>
  <si>
    <t xml:space="preserve">0.68 мкф ±10% 1250в пленочный MKP EPCOS  TDK ( 680 nF ±10% 1250VDC 500VAC B32656S7684K561) </t>
  </si>
  <si>
    <r>
      <t xml:space="preserve">0.4 мкф ±5% 460в MLB MKP EPCOS полипропиленовые, демпферные( 400 nF ±5% 1000VAC) </t>
    </r>
    <r>
      <rPr>
        <sz val="8"/>
        <color rgb="FFFF3300"/>
        <rFont val="Arial"/>
        <family val="2"/>
        <charset val="204"/>
      </rPr>
      <t>ПРЕДУПРЕЖДЕНИЕ: * ЭТОТ ТИП КОНДЕНСАТОРА MKP НЕ ПРЕДНАЗНАЧЕН ДЛЯ ПРЯМОГО ПОДКЛЮЧЕНИЯ К СЕТИ ПЕР</t>
    </r>
    <r>
      <rPr>
        <b/>
        <sz val="8"/>
        <color rgb="FFFF3300"/>
        <rFont val="Arial"/>
        <family val="2"/>
        <charset val="204"/>
      </rPr>
      <t>ЕМЕННОГО ТОКА!</t>
    </r>
  </si>
  <si>
    <t xml:space="preserve">0.33 мкф ±10% 1250в пленочный MKP EPCOS  TDK ( 330 nF ±10% 1250VDC 500VAC B32656S7334K565) </t>
  </si>
  <si>
    <t xml:space="preserve">0.22 мкф ±10% 1000в пленочный MKP EPCOS  TDK ( 220 nF ±10% 1000VDC B32654A224K) </t>
  </si>
  <si>
    <t xml:space="preserve">К73-50-1000в-0.47мкф </t>
  </si>
  <si>
    <t>0.1 мкф ±10% 2000в пленочный MKP EPCOS  TDK B32656J2104K на заказ</t>
  </si>
  <si>
    <t>0.22 мкф ±10% 2000в пленочный MKP EPCOS  TDK B32656J2104K на заказ</t>
  </si>
  <si>
    <t>0.47 мкф ±10% 630в пленочный MKP EPCOS  TDK B32653 на заказ</t>
  </si>
  <si>
    <t>0,68 мкф ±10% 2000в пленочный Wima Snubber MKP 0.68мкФ 2000/700 10% на заказ</t>
  </si>
  <si>
    <t>1 мкф ±10% 1000в пленочный Wima Snubber MKP 1мкФ 1000/600 10% на заказ</t>
  </si>
  <si>
    <t>1 мкф ±10% 2000в пленочный Wima Snubber MKP 1мкФ 2000/600 10% на заказ</t>
  </si>
  <si>
    <t>1,5 мкф ±10% 2000в пленочный Wima Snubber MKP 1,5мкФ 2000/700 10% на заказ</t>
  </si>
  <si>
    <t>1,5 мкф ±10% 1600в пленочный Wima Snubber MKP 1,5мкФ 1600/650 10% на заказ</t>
  </si>
  <si>
    <t>1,5 мкф ±10% 1000в пленочный Wima Snubber MKP 1,5мкФ 1000/600 10% на заказ</t>
  </si>
  <si>
    <t>2 мкф ±10% 2000в пленочный Wima Snubber MKP 2мкФ 2000/700 10% на заказ</t>
  </si>
  <si>
    <t>2 мкф ±10% 1000в пленочный Wima Snubber MKP 2,2мкФ 1000/600 10% на заказ</t>
  </si>
  <si>
    <t>470мкф 20% 400в -40 +85°C   50х49 KEMET Rifa PEH200VG3470M  под винт на заказ</t>
  </si>
  <si>
    <t>2200мкф 20% 500в -40 +85°C 75х145 KEMET Rifa PEH200ZV4220M  под винт на заказ</t>
  </si>
  <si>
    <t>К78-2-2000в-0.15мкф ±5% имп polyprop. Kemet  Rifa PHE450 150nF 2000В 5% на заказ</t>
  </si>
  <si>
    <t>2200мкф 400в -40 +85°C 65х110 К50-77-400В 2200в под винт на заказ</t>
  </si>
  <si>
    <t>2200мкф 400в  -40 +85°C 51х105 EPCOS  B43456-A9228 под винт на заказ</t>
  </si>
  <si>
    <t>3300мкф 400в  -40 +85°C 65х110 К50-77-400В 3300в под винт на заказ</t>
  </si>
  <si>
    <t xml:space="preserve">3300мкф 400в  -40 +85°C  EPCOS под винт </t>
  </si>
  <si>
    <t xml:space="preserve">3300мкф 400в  -40 +85°C Aerovox под винт </t>
  </si>
  <si>
    <t>0,12мкФ 3000VDC TPC FPG66Y0124J 478-5976-ND пленочные сухие конденсаторы компании AVX/TPC серии FPX и FPG. на заказ</t>
  </si>
  <si>
    <t>6800мкф 400в  -40 +85°C 77х143 EPCOS B43458-A9688-M под винт на заказ</t>
  </si>
  <si>
    <t>10000мкф 400в  -40 +85°C 91х145 EPCOS B43458-A9109-M под винт на заказ</t>
  </si>
  <si>
    <t>0,47 мкф ±10% 2000в SNMPU034707GD2JSSD пленочный Wima Snubber MKP 0.47мкФ 2000/700 10% на заказ</t>
  </si>
  <si>
    <t>910 ом 5% 0,1W 0603 (911) от 50шт</t>
  </si>
  <si>
    <t>470 ом 5% 0,1W 0603 (471) от 50шт</t>
  </si>
  <si>
    <t>620 ком 5% 0,1W 0603 (624) от 50шт</t>
  </si>
  <si>
    <t>510 ком 5% 0,1W 0603 (514) от 50шт</t>
  </si>
  <si>
    <t>120 ком 5% 0,1W 0603 (124) от 50шт</t>
  </si>
  <si>
    <t>51 ком 5% 0,1W 0603 (513) от 50шт</t>
  </si>
  <si>
    <t>47 ком 5% 0,1W 0603 (473) от 50шт</t>
  </si>
  <si>
    <t>18 ком 5% 0,1W 0603 (183) от 50шт</t>
  </si>
  <si>
    <t>10 ком 5% 0,1W 0603 (103) от 50шт</t>
  </si>
  <si>
    <t>8,2 ком 5% 0,1W 0603 (822) от 50шт</t>
  </si>
  <si>
    <t>6,8 ком 5% 0,1W 0603 (682) от 50шт</t>
  </si>
  <si>
    <t>4,7 ком 5% 0,1W 0603 (472) от 50шт</t>
  </si>
  <si>
    <t>3,3 ком 5% 0,1W 0603 (332) от 50шт</t>
  </si>
  <si>
    <t>200 ом 5% 0,1W 0603 (201) от 50шт</t>
  </si>
  <si>
    <t>100 ом 5% 0,1W 0603 (101) от 50шт</t>
  </si>
  <si>
    <t>51 ом 5% 0,1W 0603 (510) от 50шт</t>
  </si>
  <si>
    <t>47 ом 5% 0,1W 0603 (470) от 50шт</t>
  </si>
  <si>
    <t>5,1 ом 5% 0,1W 0603 (5R1) от 50шт</t>
  </si>
  <si>
    <t>3,9 ом 5% 0,1W 0603 (3R9) от 50шт</t>
  </si>
  <si>
    <t>2,2 ом 5% 0,1W 0603 (2R2) от 50шт</t>
  </si>
  <si>
    <t>МЛТ-2-9,1 ом ±10% АД1 от 270шт</t>
  </si>
  <si>
    <t>АОТ128В (-В В6) Uк=30В Iк=16мА DIP-6</t>
  </si>
  <si>
    <t>АОТ128Б (08г) Uк=30В Iк=32мА DIP-6</t>
  </si>
  <si>
    <t xml:space="preserve">АОТ128Г  Uк=15В Iк=16мА DIP-6   </t>
  </si>
  <si>
    <t>LG AKB74455401  домик =AKB74455409</t>
  </si>
  <si>
    <t>SAMSUNG AA59-00401B=C=AA59-00399A= BN59-00589A(E D) (TV/LCD/DVD)</t>
  </si>
  <si>
    <r>
      <t xml:space="preserve">HYUNDAI RC-5062      </t>
    </r>
    <r>
      <rPr>
        <b/>
        <sz val="8"/>
        <color indexed="10"/>
        <rFont val="Arial"/>
        <family val="2"/>
        <charset val="204"/>
      </rPr>
      <t>нижн. кнопки MUTE ANGLE -VOLUME+ верх V.MODE POWER</t>
    </r>
  </si>
  <si>
    <r>
      <t xml:space="preserve">HYUNDAI RC-5062 = RC-5049 </t>
    </r>
    <r>
      <rPr>
        <b/>
        <sz val="8"/>
        <color indexed="10"/>
        <rFont val="Arial"/>
        <family val="2"/>
        <charset val="204"/>
      </rPr>
      <t>нижн.STEP SLOW PROG USB верх POWER OSD OPEN/CLOSE</t>
    </r>
  </si>
  <si>
    <r>
      <t xml:space="preserve">Универсал TOSHIBA LCD D007 C001 </t>
    </r>
    <r>
      <rPr>
        <sz val="12"/>
        <color indexed="30"/>
        <rFont val="Arial"/>
        <family val="2"/>
        <charset val="204"/>
      </rPr>
      <t xml:space="preserve">в круге ENTER </t>
    </r>
    <r>
      <rPr>
        <sz val="8"/>
        <color indexed="10"/>
        <rFont val="Arial"/>
        <family val="2"/>
        <charset val="204"/>
      </rPr>
      <t>CT-4900 CT-7180 CT-9430 CT-9782</t>
    </r>
    <r>
      <rPr>
        <b/>
        <sz val="8"/>
        <color indexed="10"/>
        <rFont val="Arial"/>
        <family val="2"/>
        <charset val="204"/>
      </rPr>
      <t xml:space="preserve">
CT-1000
CT-90119</t>
    </r>
    <r>
      <rPr>
        <sz val="12"/>
        <rFont val="Arial"/>
        <family val="2"/>
        <charset val="204"/>
      </rPr>
      <t xml:space="preserve">
</t>
    </r>
    <r>
      <rPr>
        <b/>
        <sz val="7"/>
        <color indexed="10"/>
        <rFont val="Arial"/>
        <family val="2"/>
        <charset val="204"/>
      </rPr>
      <t>CT-5300
CT-9992
CT-9859
CT-9640
CT-9818
CT-9369
CT-90284
CT-90193
CT-90186S
CT-9972
CT-864
CT-871
CT-8010
CT-9806
CT-5900
CT-9852
CT-841
CT-9858
CT-9851
CT-7140</t>
    </r>
  </si>
  <si>
    <t>ORION 076L067050 толстый</t>
  </si>
  <si>
    <t>Разъёмы PBD</t>
  </si>
  <si>
    <t>HYUNDAI RC-3901 нижния кнопка FAN  (FAV ZOOM) ERISSON</t>
  </si>
  <si>
    <t>КТ321Б никель 92г</t>
  </si>
  <si>
    <t xml:space="preserve">ГТ321А 78 81г </t>
  </si>
  <si>
    <t>1Т321А 72г черные</t>
  </si>
  <si>
    <t>ГТ321Г 75г</t>
  </si>
  <si>
    <t>1Т321Г 77г</t>
  </si>
  <si>
    <t>ГТ321Е 78 80 81г черные</t>
  </si>
  <si>
    <t>ГТ321В 71г черные</t>
  </si>
  <si>
    <t>1Т321В 68г черные</t>
  </si>
  <si>
    <t>ГТ321В 78г</t>
  </si>
  <si>
    <t>ГТ321Д 79 81г</t>
  </si>
  <si>
    <t>ГТ321Д 75г черные</t>
  </si>
  <si>
    <t>1Т320А 75г серые</t>
  </si>
  <si>
    <t>ГТ320А  78 81 82г серые</t>
  </si>
  <si>
    <t>ГТ338Б 79г</t>
  </si>
  <si>
    <t>1Т403А  79г</t>
  </si>
  <si>
    <t>П40 75-80г демонтаж</t>
  </si>
  <si>
    <t>МП115 73-74г</t>
  </si>
  <si>
    <t>МП101 83г черные</t>
  </si>
  <si>
    <t>МП101Б 69 78г черные</t>
  </si>
  <si>
    <t xml:space="preserve">МП39 разные г </t>
  </si>
  <si>
    <t>1000мкф 35в 105°C&lt;555&gt; 18*38 KEA-II БДС3940-69 Болгария</t>
  </si>
  <si>
    <t>220мкф 25в 105°C&lt;555&gt; 13*20 KEA-II БДС3940-75 Болгария</t>
  </si>
  <si>
    <t>10мкф 25в 105°C&lt;555&gt; 6*10 KEA-II БДС3940-75 Болгария</t>
  </si>
  <si>
    <t>22мкф 16в 105°C&lt;555&gt; 6*10 KEA-II БДС3940-75 Болгария</t>
  </si>
  <si>
    <t>100мкф 25в 105°C&lt;555&gt; 10*16 KEA-II БДС3940-75 Болгария</t>
  </si>
  <si>
    <t>2Т3604Г TO92 Болгария (2T3604Г)</t>
  </si>
  <si>
    <t>2Т3167А TO92 Болгария (2T3604A)</t>
  </si>
  <si>
    <t>2Д5607 TO92/2 Болгария</t>
  </si>
  <si>
    <t>МП40 70г   черные</t>
  </si>
  <si>
    <t>МП39 87г</t>
  </si>
  <si>
    <t>МП35 87г</t>
  </si>
  <si>
    <t>МП26А ВП 69г крашеный черные</t>
  </si>
  <si>
    <t>МП26Б ОС 77г крашеный черные</t>
  </si>
  <si>
    <t>МП21В 78 79 80 83г</t>
  </si>
  <si>
    <t xml:space="preserve">МП21 66г черные </t>
  </si>
  <si>
    <t>МП15А 74г</t>
  </si>
  <si>
    <t>КЦ405А 91 92г</t>
  </si>
  <si>
    <t>КЦ405А 83-89г</t>
  </si>
  <si>
    <t>КЦ405В 84-87г</t>
  </si>
  <si>
    <t>Кнопка КМА1-IV 79г</t>
  </si>
  <si>
    <t>Кнопка КМА1-IV 80 81г</t>
  </si>
  <si>
    <t>Кнопка КМА1-IV 88г</t>
  </si>
  <si>
    <t>Кнопка КМА1-IV 78г</t>
  </si>
  <si>
    <t xml:space="preserve">Батарейка  LITHIUM 3V CR 1216 BL1  Camelion    </t>
  </si>
  <si>
    <t>ИСП-600  на заказ</t>
  </si>
  <si>
    <t>Светодиод "чип" 5050 (5.0x5.0x1.6мм) 5050RGB 1900-2050mcd G/B-3V R-</t>
  </si>
  <si>
    <t>18000мкф 16в 105°C &lt;CE&gt; 22*45 CHANG</t>
  </si>
  <si>
    <t xml:space="preserve">К15-5(имп) 470pf  3000v Y5P 10% (471 3KV) </t>
  </si>
  <si>
    <t>КД1-3 М1500 110пф ±10% d=6mm светлозеленые без маркеровки</t>
  </si>
  <si>
    <t>СП3-4АМ 220 ом ВС3-15 (вал 7мм)</t>
  </si>
  <si>
    <t>Т143-500-7 демонтаж</t>
  </si>
  <si>
    <t>Т143-500-9-71 демонтаж</t>
  </si>
  <si>
    <t>Т143-500-10-72  демонтаж</t>
  </si>
  <si>
    <t>Т143-500-12-41 демонтаж</t>
  </si>
  <si>
    <t>Т143-500-14-73 демонтаж</t>
  </si>
  <si>
    <t>Т143-500-16-73/80/81 (82) демонтаж</t>
  </si>
  <si>
    <t>Позистор PTC B59901-D70-A40  100 ом 1.44Вт 70° B59901D0070A040  датчик температуры выводной; 20x8.5x6.5</t>
  </si>
  <si>
    <t>Позистор PTC MZ3 100-200 Ohm</t>
  </si>
  <si>
    <t xml:space="preserve">АОТ161А DIP6 =(5П161) </t>
  </si>
  <si>
    <t>К555ЛЕ4В 91г</t>
  </si>
  <si>
    <t>КМ555ИД4 83г  = SN74LS155N</t>
  </si>
  <si>
    <t>КР1533ЛР4 90г</t>
  </si>
  <si>
    <t>Р1-2Р-2 1,1 ом ± 5% 2вт 13х6,3мм металлопленочные непроволочные полосатые замена MF, МЛТ, С2-23, С2-33, С2-36</t>
  </si>
  <si>
    <t>Р1-2Р-2 1,1 ком ± 5% 2вт 13х6,3мм металлопленочные непроволочные полосатые замена MF, МЛТ, С2-23, С2-33, С2-36</t>
  </si>
  <si>
    <t>Р1-2Р-2-1,8 мом ± 5% 2вт 13х6,3мм металлопленочные непроволочные полосатые замена MF, МЛТ, С2-23, С2-33, С2-36</t>
  </si>
  <si>
    <t>Р1-2Р-2-2,4 ком  ± 5% 2вт 13х6,3мм металлопленочные непроволочные полосатые замена MF, МЛТ, С2-23, С2-33, С2-36</t>
  </si>
  <si>
    <t>Р1-2Р-2-3,9 ом  ± 5% 2вт 13х6,3мм металлопленочные непроволочные полосатые замена MF, МЛТ, С2-23, С2-33, С2-36</t>
  </si>
  <si>
    <t>Р1-2Р-2-4,3 мом ± 5% 2вт 13х6,3мм металлопленочные непроволочные полосатые замена MF, МЛТ, С2-23, С2-33, С2-36</t>
  </si>
  <si>
    <t>Р1-2Р-2-4,7 мом ± 5% 2вт 13х6,3мм металлопленочные непроволочные полосатые замена MF, МЛТ, С2-23, С2-33, С2-36</t>
  </si>
  <si>
    <t>Р1-2Р-2-5,6 мом ± 5% 2вт 13х6,3мм металлопленочные непроволочные полосатые замена MF, МЛТ, С2-23, С2-33, С2-36</t>
  </si>
  <si>
    <t>Р1-2Р-2-6,2 мом ± 5% 2вт 13х6,3мм металлопленочные непроволочные полосатые замена MF, МЛТ, С2-23, С2-33, С2-36</t>
  </si>
  <si>
    <t>Р1-2Р-2-6,8 ом  ± 5% 2вт 13х6,3мм металлопленочные непроволочные полосатые замена MF, МЛТ, С2-23, С2-33, С2-36</t>
  </si>
  <si>
    <t>Р1-2Р-2-11 ом  ± 5% 2вт 13х6,3мм металлопленочные непроволочные полосатые замена MF, МЛТ, С2-23, С2-33, С2-36</t>
  </si>
  <si>
    <t>Р1-2Р-2-16 ом  ± 5% 2вт 13х6,3мм металлопленочные непроволочные полосатые замена MF, МЛТ, С2-23, С2-33, С2-36</t>
  </si>
  <si>
    <t>Р1-2Р-2-20 ом  ± 5% 2вт 13х6,3мм металлопленочные непроволочные полосатые замена MF, МЛТ, С2-23, С2-33, С2-36</t>
  </si>
  <si>
    <t>Р1-2Р-2-24 ом  ± 5% 2вт 13х6,3мм металлопленочные непроволочные полосатые замена MF, МЛТ, С2-23, С2-33, С2-36</t>
  </si>
  <si>
    <t>Р1-2Р-2-56 ком  ± 5% 2вт 13х6,3мм металлопленочные непроволочные полосатые замена MF, МЛТ, С2-23, С2-33, С2-36</t>
  </si>
  <si>
    <t>Р1-2Р-2-56 ом  ± 5% 2вт 13х6,3мм металлопленочные непроволочные полосатые замена MF, МЛТ, С2-23, С2-33, С2-36</t>
  </si>
  <si>
    <t>Р1-2Р-2-62 ом  ± 5% 2вт 13х6,3мм металлопленочные непроволочные полосатые замена MF, МЛТ, С2-23, С2-33, С2-36</t>
  </si>
  <si>
    <t>Р1-2Р-2-160 ом  ± 5% 2вт 13х6,3мм металлопленочные непроволочные полосатые замена MF, МЛТ, С2-23, С2-33, С2-36</t>
  </si>
  <si>
    <t>Р1-2Р-2-330 ком   ± 5% 2вт 13х6,3мм металлопленочные непроволочные полосатые замена MF, МЛТ, С2-23, С2-33, С2-36</t>
  </si>
  <si>
    <t>МЛТ-2-430 ком ± 5%</t>
  </si>
  <si>
    <t>Р1-2Р-2-470 ом  ± 5% 2вт 13х6,3мм металлопленочные непроволочные полосатые замена MF, МЛТ, С2-23, С2-33, С2-36</t>
  </si>
  <si>
    <t xml:space="preserve">С5-35В-25 33 ком ±5% </t>
  </si>
  <si>
    <t xml:space="preserve">0,39 ом 0.25w 1206 ± 5% (R39) </t>
  </si>
  <si>
    <t>KNP-1W-0R1J  0,1 ом    от 50шт</t>
  </si>
  <si>
    <t>51 ом 0.25w ± 1% miniMELF MMA02040C5109FB300 Vishay d1.4x3.6  (5полос)</t>
  </si>
  <si>
    <t xml:space="preserve">30 ом 0.25w ± 1% miniMELF MMA02040C3009FB300 Vishay d1.4x3.6  (5полос) </t>
  </si>
  <si>
    <t xml:space="preserve">10 ом 0.25w ± 1% miniMELF MMA02040C1009FB300 Vishay d1.4x3.6  (5полос) </t>
  </si>
  <si>
    <t xml:space="preserve">15 ом 0.25w ± 1% miniMELF MMA02040C1009FB300 Vishay d1.4x3.6  (5полос) </t>
  </si>
  <si>
    <t>10 ом 0.25w ± 1% miniMELF MMA02040C1009FB300 Vishay d1.4x3.6  (5полос)  от 50шт</t>
  </si>
  <si>
    <t>10 ом 0.25w ± 1% miniMELF MMA02040C1009FB300 Vishay d1.4x3.6  (5полос)  от 100шт</t>
  </si>
  <si>
    <t>15 ом 0.25w ± 1% miniMELF MMA02040C1009FB300 Vishay d1.4x3.6  (5полос) от 50шт</t>
  </si>
  <si>
    <t>15 ом 0.25w ± 1% miniMELF MMA02040C1009FB300 Vishay d1.4x3.6  (5полос) от 100шт</t>
  </si>
  <si>
    <t>51 ом 0.25w ± 1% miniMELF MMA02040C5109FB300 Vishay d1.4x3.6  (5полос) от 50шт</t>
  </si>
  <si>
    <t>30 ом 0.25w ± 1% miniMELF MMA02040C3009FB300 Vishay d1.4x3.6  (5полос) от 50шт</t>
  </si>
  <si>
    <t>30 ом 0.25w ± 1% miniMELF MMA02040C3009FB300 Vishay d1.4x3.6  (5полос) от 100шт</t>
  </si>
  <si>
    <t>51 ом 0.25w ± 1% miniMELF MMA02040C5109FB300 Vishay d1.4x3.6  (5полос) от 100шт</t>
  </si>
  <si>
    <t>KNP-7W-47RJ  47ом 5% 7W    от 20шт</t>
  </si>
  <si>
    <t xml:space="preserve">KNP-7W-47RJ  47ом 5% 7W   </t>
  </si>
  <si>
    <t>П702А 84г</t>
  </si>
  <si>
    <t>П702А ВП 67г</t>
  </si>
  <si>
    <r>
      <t xml:space="preserve">LG AKB73615303 </t>
    </r>
    <r>
      <rPr>
        <b/>
        <sz val="10"/>
        <color indexed="10"/>
        <rFont val="Arial"/>
        <family val="2"/>
        <charset val="204"/>
      </rPr>
      <t>3D</t>
    </r>
    <r>
      <rPr>
        <sz val="12"/>
        <color indexed="10"/>
        <rFont val="Arial"/>
        <family val="2"/>
        <charset val="204"/>
      </rPr>
      <t xml:space="preserve"> </t>
    </r>
    <r>
      <rPr>
        <sz val="10"/>
        <color indexed="30"/>
        <rFont val="Arial"/>
        <family val="2"/>
        <charset val="204"/>
      </rPr>
      <t xml:space="preserve">( нижн. кнопки INFO① AD APP/*) </t>
    </r>
    <r>
      <rPr>
        <b/>
        <sz val="8"/>
        <color indexed="30"/>
        <rFont val="Arial"/>
        <family val="2"/>
        <charset val="204"/>
      </rPr>
      <t>AKB73615362, AKB73756502, AKB73756504</t>
    </r>
  </si>
  <si>
    <t>штекер MIC10P Dрезьбы=16мм на корпус металл GX16 16M-10B =GX16M-10B  в заказе</t>
  </si>
  <si>
    <t xml:space="preserve">LG 105-230M=105-230D=105-230K =105-230J  CF-21D60 </t>
  </si>
  <si>
    <t>К10-17 1000pf (NPO)  ±5% 50v Multilayer (102) 1nF</t>
  </si>
  <si>
    <t>Предохранитель автоматический резьбовой переменного тока  ПАР-25 УХЛ4 25А 250В</t>
  </si>
  <si>
    <t>Адаптер 12V-220V 1А  (гнездо прикуривателя - вилка в 220VAC</t>
  </si>
  <si>
    <t>Переключатель МИ3В (2А 220в) СССР</t>
  </si>
  <si>
    <t>МБГО-2-300В-1мкф 10% 76 82г</t>
  </si>
  <si>
    <t>МБГО-2-400В-1мкф</t>
  </si>
  <si>
    <t>Т11-20У2 75г</t>
  </si>
  <si>
    <t>К42У-2-630В 0,047мкф 630В 76г</t>
  </si>
  <si>
    <t xml:space="preserve">КСО-5Г-500в 3000пф 5% 62 69г </t>
  </si>
  <si>
    <t xml:space="preserve">КСО-5Г-500в 3000пф 10% 73г </t>
  </si>
  <si>
    <t xml:space="preserve">КСО-5В-500в 3300пф 5% 63г </t>
  </si>
  <si>
    <t xml:space="preserve">КСО-5В-500в 3600пф 10% 62г </t>
  </si>
  <si>
    <t>Д215А 74г</t>
  </si>
  <si>
    <t>4,7 ом 0.25w ± 1% miniMELF MMA02040C4708FB300 Vishay d1.4x3.6  (5полос)</t>
  </si>
  <si>
    <t>С2-23-0,5 62 ом ± 5% 89г з/у200шт</t>
  </si>
  <si>
    <t>С2-23-0,5 470 ом ± 5%</t>
  </si>
  <si>
    <t>7W</t>
  </si>
  <si>
    <r>
      <t xml:space="preserve">Dexp 40A7100 (овал) </t>
    </r>
    <r>
      <rPr>
        <b/>
        <sz val="6"/>
        <rFont val="Arial"/>
        <family val="2"/>
        <charset val="204"/>
      </rPr>
      <t xml:space="preserve">верх WIDE /16:9 MUTE в низу OK(круг-джостик)  </t>
    </r>
  </si>
  <si>
    <r>
      <t>Dexp H20C3200C (JKT-62C)</t>
    </r>
    <r>
      <rPr>
        <sz val="12"/>
        <color rgb="FFFF3300"/>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INFO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ENTER </t>
    </r>
    <r>
      <rPr>
        <b/>
        <sz val="7"/>
        <color theme="1"/>
        <rFont val="Arial"/>
        <family val="2"/>
        <charset val="204"/>
      </rPr>
      <t xml:space="preserve">INDEX </t>
    </r>
    <r>
      <rPr>
        <b/>
        <sz val="7"/>
        <rFont val="Arial"/>
        <family val="2"/>
        <charset val="204"/>
      </rPr>
      <t xml:space="preserve">LIST ⃰ ♥ </t>
    </r>
    <r>
      <rPr>
        <b/>
        <sz val="7"/>
        <color rgb="FFFF0000"/>
        <rFont val="Arial"/>
        <family val="2"/>
        <charset val="204"/>
      </rPr>
      <t xml:space="preserve">СЕРДЕЧКО </t>
    </r>
    <r>
      <rPr>
        <b/>
        <sz val="7"/>
        <color theme="1"/>
        <rFont val="Arial"/>
        <family val="2"/>
        <charset val="204"/>
      </rPr>
      <t>SLEEP EPG</t>
    </r>
    <r>
      <rPr>
        <b/>
        <sz val="7"/>
        <color rgb="FFFF0000"/>
        <rFont val="Arial"/>
        <family val="2"/>
        <charset val="204"/>
      </rPr>
      <t xml:space="preserve"> стрелки </t>
    </r>
    <r>
      <rPr>
        <b/>
        <sz val="7"/>
        <rFont val="Arial"/>
        <family val="2"/>
        <charset val="204"/>
      </rPr>
      <t xml:space="preserve">  нижн. кнопки X RADIO DMP </t>
    </r>
    <r>
      <rPr>
        <b/>
        <sz val="12"/>
        <color rgb="FFFF0000"/>
        <rFont val="Arial"/>
        <family val="2"/>
        <charset val="204"/>
      </rPr>
      <t>●</t>
    </r>
  </si>
  <si>
    <t>КР140МА1 dip14 на заказ</t>
  </si>
  <si>
    <r>
      <t xml:space="preserve">ORION SPP2932FL </t>
    </r>
    <r>
      <rPr>
        <b/>
        <sz val="8"/>
        <rFont val="Arial"/>
        <family val="2"/>
        <charset val="204"/>
      </rPr>
      <t xml:space="preserve">верх </t>
    </r>
    <r>
      <rPr>
        <b/>
        <sz val="8"/>
        <color rgb="FFFF0000"/>
        <rFont val="Arial"/>
        <family val="2"/>
        <charset val="204"/>
      </rPr>
      <t>POWER</t>
    </r>
    <r>
      <rPr>
        <b/>
        <sz val="8"/>
        <rFont val="Arial"/>
        <family val="2"/>
        <charset val="204"/>
      </rPr>
      <t xml:space="preserve"> </t>
    </r>
    <r>
      <rPr>
        <b/>
        <sz val="8"/>
        <color rgb="FF00B050"/>
        <rFont val="Arial"/>
        <family val="2"/>
        <charset val="204"/>
      </rPr>
      <t>MUTE</t>
    </r>
    <r>
      <rPr>
        <b/>
        <sz val="8"/>
        <rFont val="Arial"/>
        <family val="2"/>
        <charset val="204"/>
      </rPr>
      <t xml:space="preserve"> 1 2 3 AV/TV в круге OK низ P.STD S.STD I-II</t>
    </r>
  </si>
  <si>
    <t xml:space="preserve">30 ом 0.25w ± 1% miniMELF SMM02040C3009FB300 Vishay d1.4x3.6  (5полос) </t>
  </si>
  <si>
    <t>5,1 ом 1 w 2512 ± 5% (5R1) RC2512JK-075R1L</t>
  </si>
  <si>
    <t xml:space="preserve">49,9 ом 0.25w 2010 ± 1% (49R9) Faithful Link </t>
  </si>
  <si>
    <t>42,2 ом 0.25w 2010 ± 1% (42R2) Faithful Link   от 50шт</t>
  </si>
  <si>
    <t>33,2  ом 0.25w 2010 ± 1% (33R2) Faithful Link   от 50шт</t>
  </si>
  <si>
    <t>21,5 ком 0.25w 2010 ± 1% (21R2)   от 50шт</t>
  </si>
  <si>
    <t>50.5x19   CA56-12EWA      красный, 4 разряда, общий анод 14.2мм 4х7  4.7мКд</t>
  </si>
  <si>
    <t>150 ком 0.25w 1206 ± 5% (154) CR1206J150K Faithful Link от 100шт</t>
  </si>
  <si>
    <t>8,2 ом 0.25w 1206 ± 5% (8R2) 1206S4J082JT5E  от 100шт</t>
  </si>
  <si>
    <t>1,0 ом 0.25w 1206 ± 1% (1R00) RC1206FR-071R  от 100шт</t>
  </si>
  <si>
    <t>Р1-2Р-2-1 ком  ± 5% 2вт 13х6,3мм металлопленочные непроволочные полосатые замена MF, МЛТ, С2-23, С2-33, С2-36</t>
  </si>
  <si>
    <t>Р1-2Р-2-1 мом ± 5% 2вт 13х6,3мм металлопленочные непроволочные полосатые замена MF, МЛТ, С2-23, С2-33, С2-36</t>
  </si>
  <si>
    <t>Р1-2Р-2-1,3 ком  ± 5% 2вт 13х6,3мм металлопленочные непроволочные полосатые замена MF, МЛТ, С2-23, С2-33, С2-36</t>
  </si>
  <si>
    <t>Р1-2Р-2-1,5 ком  ± 5% 2вт 13х6,3мм металлопленочные непроволочные полосатые замена MF, МЛТ, С2-23, С2-33, С2-36</t>
  </si>
  <si>
    <t>Р1-2Р-2-1,6 ком  ± 5% 2вт 13х6,3мм металлопленочные непроволочные полосатые замена MF, МЛТ, С2-23, С2-33, С2-36</t>
  </si>
  <si>
    <t>Р1-2Р-2-1,6  мом  ± 5% 2вт 13х6,3мм металлопленочные непроволочные полосатые замена MF, МЛТ, С2-23, С2-33, С2-36</t>
  </si>
  <si>
    <t>Р1-2Р-2-1,8 ком  ± 5% 2вт 13х6,3мм металлопленочные непроволочные полосатые замена MF, МЛТ, С2-23, С2-33, С2-36</t>
  </si>
  <si>
    <t>МЛТ-2 2 ком ± 5%</t>
  </si>
  <si>
    <t>Р1-2Р-2-2 ком  ± 5% 2вт 13х6,3мм металлопленочные непроволочные полосатые замена MF, МЛТ, С2-23, С2-33, С2-36</t>
  </si>
  <si>
    <t>Р1-2Р-2-2,2 ком  ± 5% 2вт 13х6,3мм металлопленочные непроволочные полосатые замена MF, МЛТ, С2-23, С2-33, С2-36</t>
  </si>
  <si>
    <t>Р1-2Р-2-2,2 мом  ± 5% 2вт 13х6,3мм металлопленочные непроволочные полосатые замена MF, МЛТ, С2-23, С2-33, С2-36</t>
  </si>
  <si>
    <t>Р1-2Р-2-2,7 ком  ± 5% 2вт 13х6,3мм металлопленочные непроволочные полосатые замена MF, МЛТ, С2-23, С2-33, С2-36</t>
  </si>
  <si>
    <t>Р1-2Р-2-3 ом  ± 5% 2вт 13х6,3мм металлопленочные непроволочные полосатые замена MF, МЛТ, С2-23, С2-33, С2-36</t>
  </si>
  <si>
    <t>Р1-2Р-2-3 ком  ± 5% 2вт 13х6,3мм металлопленочные непроволочные полосатые замена MF, МЛТ, С2-23, С2-33, С2-36</t>
  </si>
  <si>
    <t>Р1-2Р-2-3,3 ом  ± 5% 2вт 13х6,3мм металлопленочные непроволочные полосатые замена MF, МЛТ, С2-23, С2-33, С2-36</t>
  </si>
  <si>
    <t>Р1-2Р-2-3,3 ком  ± 5% 2вт 13х6,3мм металлопленочные непроволочные полосатые замена MF, МЛТ, С2-23, С2-33, С2-36</t>
  </si>
  <si>
    <t>Р1-2Р-2-3,6 ком  ± 5% 2вт 13х6,3мм металлопленочные непроволочные полосатые замена MF, МЛТ, С2-23, С2-33, С2-36</t>
  </si>
  <si>
    <t>Р1-2Р-2-3,9 ком  ± 5% 2вт 13х6,3мм металлопленочные непроволочные полосатые замена MF, МЛТ, С2-23, С2-33, С2-36</t>
  </si>
  <si>
    <t>Р1-2Р-2-4,3 ком  ± 5% 2вт 13х6,3мм металлопленочные непроволочные полосатые замена MF, МЛТ, С2-23, С2-33, С2-36</t>
  </si>
  <si>
    <t>Р1-2Р-2-4,3 ом  ± 5% 2вт 13х6,3мм металлопленочные непроволочные полосатые замена MF, МЛТ, С2-23, С2-33, С2-36</t>
  </si>
  <si>
    <t>Р1-2Р-2-4,7 ом  ± 5% 2вт 13х6,3мм металлопленочные непроволочные полосатые замена MF, МЛТ, С2-23, С2-33, С2-36</t>
  </si>
  <si>
    <t>Р1-2Р-2-5,1 мом  ± 5% 2вт 13х6,3мм металлопленочные непроволочные полосатые замена MF, МЛТ, С2-23, С2-33, С2-36</t>
  </si>
  <si>
    <t>Р1-2Р-2-5,6 ом  ± 5% 2вт 13х6,3мм металлопленочные непроволочные полосатые замена MF, МЛТ, С2-23, С2-33, С2-36</t>
  </si>
  <si>
    <t>Р1-2Р-2-6,2 ом  ± 5% 2вт 13х6,3мм металлопленочные непроволочные полосатые замена MF, МЛТ, С2-23, С2-33, С2-36</t>
  </si>
  <si>
    <t>Р1-2Р-2-7,5 ом  ± 5% 2вт 13х6,3мм металлопленочные непроволочные полосатые замена MF, МЛТ, С2-23, С2-33, С2-36</t>
  </si>
  <si>
    <t>Р1-2Р-2-8,2 ом  ± 5% 2вт 13х6,3мм металлопленочные непроволочные полосатые замена MF, МЛТ, С2-23, С2-33, С2-36</t>
  </si>
  <si>
    <t>Р1-2Р-2-9,1 ом  ± 5% 2вт 13х6,3мм металлопленочные непроволочные полосатые замена MF, МЛТ, С2-23, С2-33, С2-36</t>
  </si>
  <si>
    <t>Р1-2Р-2-10 ом  ± 5% 2вт 13х6,3мм металлопленочные непроволочные полосатые замена MF, МЛТ, С2-23, С2-33, С2-36</t>
  </si>
  <si>
    <t>Р1-2Р-2-12 ом  ± 5% 2вт 13х6,3мм металлопленочные непроволочные полосатые замена MF, МЛТ, С2-23, С2-33, С2-36</t>
  </si>
  <si>
    <t>С2-23-2 8,2 ком ±5% з/у50шт</t>
  </si>
  <si>
    <t>Р1-2Р-2-12 ком  ± 5% 2вт 13х6,3мм металлопленочные непроволочные полосатые замена MF, МЛТ, С2-23, С2-33, С2-36</t>
  </si>
  <si>
    <t>Р1-2Р-2-30 ом  ± 5% 2вт 13х6,3мм металлопленочные непроволочные полосатые замена MF, МЛТ, С2-23, С2-33, С2-36</t>
  </si>
  <si>
    <t>Р1-2Р-2-33 ом  ± 5% 2вт 13х6,3мм металлопленочные непроволочные полосатые замена MF, МЛТ, С2-23, С2-33, С2-36</t>
  </si>
  <si>
    <t>Р1-2Р-2-36 ом  ± 5% 2вт 13х6,3мм металлопленочные непроволочные полосатые замена MF, МЛТ, С2-23, С2-33, С2-36</t>
  </si>
  <si>
    <t>Р1-2Р-2-39 ом  ± 5% 2вт 13х6,3мм металлопленочные непроволочные полосатые замена MF, МЛТ, С2-23, С2-33, С2-36</t>
  </si>
  <si>
    <t>Р1-2Р-2-82 ом  ± 5% 2вт 13х6,3мм металлопленочные непроволочные полосатые замена MF, МЛТ, С2-23, С2-33, С2-36</t>
  </si>
  <si>
    <t>Р1-2Р-2-91 ом  ± 5% 2вт 13х6,3мм металлопленочные непроволочные полосатые замена MF, МЛТ, С2-23, С2-33, С2-36</t>
  </si>
  <si>
    <t>Р1-2Р-2-91 ком  ± 5% 2вт 13х6,3мм металлопленочные непроволочные полосатые замена MF, МЛТ, С2-23, С2-33, С2-36</t>
  </si>
  <si>
    <t>Р1-2Р-2-110 ком  ± 5% 2вт 13х6,3мм металлопленочные непроволочные полосатые замена MF, МЛТ, С2-23, С2-33, С2-36</t>
  </si>
  <si>
    <t>Р1-2Р-2-110 ом  ± 5% 2вт 13х6,3мм металлопленочные непроволочные полосатые замена MF, МЛТ, С2-23, С2-33, С2-36</t>
  </si>
  <si>
    <t>Р1-2Р-2-120 ом  ± 5% 2вт 13х6,3мм металлопленочные непроволочные полосатые замена MF, МЛТ, С2-23, С2-33, С2-36</t>
  </si>
  <si>
    <t>Р1-2Р-2-130 ом  ± 5% 2вт 13х6,3мм металлопленочные непроволочные полосатые замена MF, МЛТ, С2-23, С2-33, С2-36</t>
  </si>
  <si>
    <t>Р1-2Р-2-150 ом  ± 5% 2вт 13х6,3мм металлопленочные непроволочные полосатые замена MF, МЛТ, С2-23, С2-33, С2-36</t>
  </si>
  <si>
    <t>Р1-2Р-2-180 ом  ± 5% 2вт 13х6,3мм металлопленочные непроволочные полосатые замена MF, МЛТ, С2-23, С2-33, С2-36</t>
  </si>
  <si>
    <t>Р1-2Р-2-200 ом  ± 5% 2вт 13х6,3мм металлопленочные непроволочные полосатые замена MF, МЛТ, С2-23, С2-33, С2-36</t>
  </si>
  <si>
    <t>Р1-2Р-2-330 ом  ± 5% 2вт 13х6,3мм металлопленочные непроволочные полосатые замена MF, МЛТ, С2-23, С2-33, С2-36</t>
  </si>
  <si>
    <t>Р1-2Р-2-430 ом  ± 5% 2вт 13х6,3мм металлопленочные непроволочные полосатые замена MF, МЛТ, С2-23, С2-33, С2-36</t>
  </si>
  <si>
    <t>Р1-2Р-2-620 ом  ± 5% 2вт 13х6,3мм металлопленочные непроволочные полосатые замена MF, МЛТ, С2-23, С2-33, С2-36</t>
  </si>
  <si>
    <t>Р1-2Р-2-680 ом  ± 5% 2вт 13х6,3мм металлопленочные непроволочные полосатые замена MF, МЛТ, С2-23, С2-33, С2-36</t>
  </si>
  <si>
    <t>Р1-2Р-2-750 ом  ± 5% 2вт 13х6,3мм металлопленочные непроволочные полосатые замена MF, МЛТ, С2-23, С2-33, С2-36</t>
  </si>
  <si>
    <t>Р1-2Р-2-910 ком ± 5% 2вт 13х6,3мм металлопленочные непроволочные полосатые замена MF, МЛТ, С2-23, С2-33, С2-36</t>
  </si>
  <si>
    <t>Р1-2Р-2-820 ком ± 5% 2вт 13х6,3мм металлопленочные непроволочные полосатые замена MF, МЛТ, С2-23, С2-33, С2-36</t>
  </si>
  <si>
    <t>Р1-2Р-2-750 ком ± 5% 2вт 13х6,3мм металлопленочные непроволочные полосатые замена MF, МЛТ, С2-23, С2-33, С2-36</t>
  </si>
  <si>
    <t>Р1-2Р-2-680 ком ± 5% 2вт 13х6,3мм металлопленочные непроволочные полосатые замена MF, МЛТ, С2-23, С2-33, С2-36</t>
  </si>
  <si>
    <t>Р1-2Р-2-560 ком ± 5% 2вт 13х6,3мм металлопленочные непроволочные полосатые замена MF, МЛТ, С2-23, С2-33, С2-36</t>
  </si>
  <si>
    <t>Р1-2Р-2-510 ком ± 5% 2вт 13х6,3мм металлопленочные непроволочные полосатые замена MF, МЛТ, С2-23, С2-33, С2-36</t>
  </si>
  <si>
    <t>Р1-2Р-2-390 ком ± 5% 2вт 13х6,3мм металлопленочные непроволочные полосатые замена MF, МЛТ, С2-23, С2-33, С2-36</t>
  </si>
  <si>
    <t>Р1-2Р-2-300 ком ± 5% 2вт 13х6,3мм металлопленочные непроволочные полосатые замена MF, МЛТ, С2-23, С2-33, С2-36</t>
  </si>
  <si>
    <t>Р1-2Р-2-240 ком ± 5% 2вт 13х6,3мм металлопленочные непроволочные полосатые замена MF, МЛТ, С2-23, С2-33, С2-36</t>
  </si>
  <si>
    <t>Р1-2Р-2-220 ком ± 5% 2вт 13х6,3мм металлопленочные непроволочные полосатые замена MF, МЛТ, С2-23, С2-33, С2-36</t>
  </si>
  <si>
    <t>Р1-2Р-2-200 ком ± 5% 2вт 13х6,3мм металлопленочные непроволочные полосатые замена MF, МЛТ, С2-23, С2-33, С2-36</t>
  </si>
  <si>
    <t>Р1-2Р-2-180 ком ± 5% 2вт 13х6,3мм металлопленочные непроволочные полосатые замена MF, МЛТ, С2-23, С2-33, С2-36</t>
  </si>
  <si>
    <t>Р1-2Р-2-150 ком ± 5% 2вт 13х6,3мм металлопленочные непроволочные полосатые замена MF, МЛТ, С2-23, С2-33, С2-36</t>
  </si>
  <si>
    <t>Р1-2Р-2-130 ком ± 5% 2вт 13х6,3мм металлопленочные непроволочные полосатые замена MF, МЛТ, С2-23, С2-33, С2-36</t>
  </si>
  <si>
    <t>Р1-2Р-2-120 ком ± 5% 2вт 13х6,3мм металлопленочные непроволочные полосатые замена MF, МЛТ, С2-23, С2-33, С2-36</t>
  </si>
  <si>
    <t>С2-33М-2 3,6 ом ± 5% 20,,,г полосатые</t>
  </si>
  <si>
    <t>МЛТ-1 104 ком ± 1%  М104 Р81</t>
  </si>
  <si>
    <t>КД247Г  ( 1А/400В/150кГц  Fast) =1N4936</t>
  </si>
  <si>
    <r>
      <t xml:space="preserve">GRUNDIG TP-760 </t>
    </r>
    <r>
      <rPr>
        <sz val="8"/>
        <color rgb="FF0000FF"/>
        <rFont val="Arial"/>
        <family val="2"/>
        <charset val="204"/>
      </rPr>
      <t>(MC144105)M63-670 M63-775 M63-8TOP ST70-255 ST70-258 ST82-774 XS-55 XS-63 XS-70</t>
    </r>
  </si>
  <si>
    <r>
      <t xml:space="preserve">GRUNDIG TP-741 </t>
    </r>
    <r>
      <rPr>
        <b/>
        <sz val="8"/>
        <color rgb="FF0000FF"/>
        <rFont val="Arial"/>
        <family val="2"/>
        <charset val="204"/>
      </rPr>
      <t>(нижн. кнопки PIC P SCAN MSG        SLEEP)</t>
    </r>
  </si>
  <si>
    <t xml:space="preserve">П215 </t>
  </si>
  <si>
    <t>КС551А стекло</t>
  </si>
  <si>
    <t>КС551А метал</t>
  </si>
  <si>
    <t>К555ИР26 89г Азон</t>
  </si>
  <si>
    <t>КР590КН7 00-03г на заказ</t>
  </si>
  <si>
    <t>КР590КН7 89г Светлана Санкт Петербург</t>
  </si>
  <si>
    <t>КР590КН7 88г Светлана Санкт Петербург</t>
  </si>
  <si>
    <t>КР590КН7 87г Светлана Санкт Петербург</t>
  </si>
  <si>
    <t>КР590КН4 00-08г на заказ</t>
  </si>
  <si>
    <t>КР590КН4 86-92г</t>
  </si>
  <si>
    <t>КР572ПА1Б (две точки ▲) 91г</t>
  </si>
  <si>
    <t>560мкф 200в &lt;CE&gt; 22*40 Rubycon</t>
  </si>
  <si>
    <t>680мкф 200в &lt;CE&gt; 22*40 Rubycon</t>
  </si>
  <si>
    <t>820мкф 200в &lt;CE&gt; 22*45 Rubycon</t>
  </si>
  <si>
    <t>MF100-1W-150 ом ± 5% (аналог С2-23-1-150ом)  металлопленочный</t>
  </si>
  <si>
    <t>MF100-1W-150 ом ± 5% (аналог С2-23-1-150ом)  металлопленочный  от 100шт</t>
  </si>
  <si>
    <t>MF100-1W-240 ком ± 5% (аналог С2-23-1-150ом)  металлопленочный</t>
  </si>
  <si>
    <t>MF100-1W-240 ком ± 5% (аналог С2-23-1-150ом)  металлопленочный  от 100шт</t>
  </si>
  <si>
    <r>
      <t>МТС-ТВ WS-28A</t>
    </r>
    <r>
      <rPr>
        <b/>
        <sz val="10"/>
        <color indexed="8"/>
        <rFont val="Arial"/>
        <family val="2"/>
        <charset val="204"/>
      </rPr>
      <t xml:space="preserve"> </t>
    </r>
    <r>
      <rPr>
        <b/>
        <sz val="6"/>
        <color indexed="8"/>
        <rFont val="Arial"/>
        <family val="2"/>
        <charset val="204"/>
      </rPr>
      <t xml:space="preserve"> в центре ОК низ цв.кнопки TV/RADIO SUBTITLE AUDIO ASPECT верх POWER MUTE   </t>
    </r>
  </si>
  <si>
    <t>10x16x50 эл.щетка (1 шт) вывод 120мм (резаные)</t>
  </si>
  <si>
    <t>ШР20П5ЭГ10  (розетка блочная )  аналог  в заказе</t>
  </si>
  <si>
    <t xml:space="preserve">КР1408УД1 87 89г  </t>
  </si>
  <si>
    <t>Решетка к газовой плите ДАРИНА 2 (8 держателей) 2 конфорки (405х220мм)</t>
  </si>
  <si>
    <t>Решетка к газовой плите  (8 держателей) 2 конфорки (485х225мм)</t>
  </si>
  <si>
    <t>Стол газовой плиты GEFEST-1500-00 К19 , мрамор (1500.07.0.000) для горелок SOMIpress</t>
  </si>
  <si>
    <t>ГТС609А 82г</t>
  </si>
  <si>
    <t>ГТС609Б 84г</t>
  </si>
  <si>
    <t>ГТС609Б 82г</t>
  </si>
  <si>
    <t>254ЛИ2 86г никель</t>
  </si>
  <si>
    <t>К298ФВ19 86г</t>
  </si>
  <si>
    <r>
      <t xml:space="preserve">ERISSON MK-53D </t>
    </r>
    <r>
      <rPr>
        <sz val="8"/>
        <rFont val="Arial"/>
        <family val="2"/>
        <charset val="204"/>
      </rPr>
      <t xml:space="preserve">  верх POWER MUTE в центре ENTER FAV FAV+ FAV- GOTO низ цветные кнопки</t>
    </r>
  </si>
  <si>
    <t>Шнур сетевой для компьютор-монитор (гнездо-штекер) 1,8м 3х0.75  SCZ male-female черный</t>
  </si>
  <si>
    <t>К555ИР35 92г Мезон</t>
  </si>
  <si>
    <t xml:space="preserve">КР531ЛА19  91 89г </t>
  </si>
  <si>
    <t>КР140УД20Б 89-91г</t>
  </si>
  <si>
    <t>К293ЛП1  DIP14 (П19) =/=К293ЛП1А (Б) !!!!</t>
  </si>
  <si>
    <t>КР293ПП1А (5П60) DIP4 98г</t>
  </si>
  <si>
    <t>КР572ПВ3 (М133-2) DIP18 92г</t>
  </si>
  <si>
    <t>КР559ИП1 90г</t>
  </si>
  <si>
    <t>КМ555ЛА2 90г</t>
  </si>
  <si>
    <t>КР1554АП3 91г  = IN74AC240N</t>
  </si>
  <si>
    <t>КР1531КП11 91г</t>
  </si>
  <si>
    <t xml:space="preserve">КР1531ЛР9 DIP14 =74F64PC </t>
  </si>
  <si>
    <t>КР1533АГ3 92г  =SN74ALS123N</t>
  </si>
  <si>
    <t>КР1533АП4 93г  =SN74ALS241AN</t>
  </si>
  <si>
    <t>ЭКР1533АП4 94г  =SN74ALS241AN</t>
  </si>
  <si>
    <t>КР1533ЛР11 88 91г</t>
  </si>
  <si>
    <t>КР1533ЛР13 88г</t>
  </si>
  <si>
    <t>КР1533ЛР13 90г</t>
  </si>
  <si>
    <t xml:space="preserve">КР1533ЛН1 89г Интеграл </t>
  </si>
  <si>
    <t>КР1533ИЕ6 02г</t>
  </si>
  <si>
    <t>СП3-23И-0,125вт 47к 20% 89г (с средней точкой)</t>
  </si>
  <si>
    <t>КР1533ИП7 90г</t>
  </si>
  <si>
    <t xml:space="preserve">КР1533ИР34  DIP24 90г </t>
  </si>
  <si>
    <t xml:space="preserve">ЭКФ1533ИР35 SMD </t>
  </si>
  <si>
    <t>КР1533ИР38 91г</t>
  </si>
  <si>
    <t>КР544УД2Б 85-94г (УД2Б) от 10шт</t>
  </si>
  <si>
    <t>КР544УД2Б 85-94г (УД2Б)</t>
  </si>
  <si>
    <t xml:space="preserve">КР544УД2В 87г (УД2В V4)  </t>
  </si>
  <si>
    <t xml:space="preserve">КР544УД2В 89г (УД2А X4)  </t>
  </si>
  <si>
    <t>К555СП1 82-87 Светлана Санкт Петербург =74LS85N=SN7485N</t>
  </si>
  <si>
    <r>
      <t xml:space="preserve">LG AN-MR400D org RF-Dongle org Rev.5 </t>
    </r>
    <r>
      <rPr>
        <b/>
        <sz val="7"/>
        <color indexed="8"/>
        <rFont val="Arial"/>
        <family val="2"/>
        <charset val="204"/>
      </rPr>
      <t xml:space="preserve">  Донгл (приемник) AN-MR400D, для пульта ДУ Magic Remote LG AN-MR400. Применяется для LED телевизоров LG Smart 2013 модельного года (модели с буквенным индексом LA, LN), у которых пульт Magic Remote AN-MR400 не входил в комплект поставки.Подходит для моделей:LED телевизоров: LA645V, LA644V, LA62**, LN61**, LN57**, LN46** </t>
    </r>
  </si>
  <si>
    <r>
      <t xml:space="preserve">Универсал LG SR-600 smart TV </t>
    </r>
    <r>
      <rPr>
        <sz val="8"/>
        <color indexed="12"/>
        <rFont val="Arial"/>
        <family val="2"/>
        <charset val="204"/>
      </rPr>
      <t>заменяет модели пультов Magic Motion, но нет функции управления голосом :  AN-MR200 AN-MR300 AN-MR400 AN-MR500 AN-MR600 AN-MR650 AN-MR650A</t>
    </r>
  </si>
  <si>
    <r>
      <t>РОСТЕЛЕКОМ SML-282HD</t>
    </r>
    <r>
      <rPr>
        <b/>
        <sz val="10"/>
        <color rgb="FF0000FF"/>
        <rFont val="Arial"/>
        <family val="2"/>
        <charset val="204"/>
      </rPr>
      <t xml:space="preserve"> (фигурный)</t>
    </r>
    <r>
      <rPr>
        <sz val="10"/>
        <rFont val="Arial"/>
        <family val="2"/>
        <charset val="204"/>
      </rPr>
      <t xml:space="preserve"> </t>
    </r>
    <r>
      <rPr>
        <b/>
        <sz val="7"/>
        <rFont val="Arial"/>
        <family val="2"/>
        <charset val="204"/>
      </rPr>
      <t xml:space="preserve">URC177500 ARRIS VIP-1003G MOTOROLA IPTV VIP-1003 IPTV VIP-1003G
</t>
    </r>
  </si>
  <si>
    <t>Р1-2Р-2-470 ком   ± 5% 2вт 13х6,3мм металлопленочные непроволочные полосатые замена MF, МЛТ, С2-23, С2-33, С2-36</t>
  </si>
  <si>
    <t>SAMSUNG AA59-00048Аorg (VCR) Б/У</t>
  </si>
  <si>
    <t>SHIVAKI STV-208 'HI-VISION' (TC9012-011) RC-208</t>
  </si>
  <si>
    <t>С1-4-0,25 33 ом ±10% 93г   зеленые( размер 0,5вт) з/у400шт</t>
  </si>
  <si>
    <t>С1-4-0,25 12 ком ±10%  зеленые( размер 0,5вт)</t>
  </si>
  <si>
    <t>С1-4-0,25 12 ком ±10% 1994  з/у500шт зеленые( размер 0,5вт)</t>
  </si>
  <si>
    <t>Электромагнит МИС1100 ЕУ3 IP20 15N 15мм ПВ100% 220В 50Hz 2400ц/ч  90г ТУ16-529.009-81 тянущее исполнение</t>
  </si>
  <si>
    <t>Катушка МИС5100 МИС5200 380в 50Hz ПВ100%</t>
  </si>
  <si>
    <t>МТТ2-80-10-2 92г 5 класс перепроверка</t>
  </si>
  <si>
    <t>MOF-2W 0,27 ом ± 5%</t>
  </si>
  <si>
    <t>MOF-2W 0,56 ом ± 5%</t>
  </si>
  <si>
    <t>MOF-1W 0,56 ом</t>
  </si>
  <si>
    <t>MOF-2W 1,2 ом ± 5%</t>
  </si>
  <si>
    <t>MOF-2W 5,1 ком ± 5%</t>
  </si>
  <si>
    <r>
      <t xml:space="preserve">ПМЕ-071-У3В  50Hz 4А 86г </t>
    </r>
    <r>
      <rPr>
        <b/>
        <sz val="10"/>
        <color rgb="FFFF0000"/>
        <rFont val="Arial"/>
        <family val="2"/>
        <charset val="204"/>
      </rPr>
      <t>катушка 36в потребность!!!</t>
    </r>
  </si>
  <si>
    <t>Шлейф из 2 проводов мама-мама 20 см</t>
  </si>
  <si>
    <t>Шлейф из 20 проводов мама-мама 20 см</t>
  </si>
  <si>
    <t>Шлейф из 20 проводов папа-папа 20 см</t>
  </si>
  <si>
    <t>Шлейф из 2 проводов папа-папа 20 см</t>
  </si>
  <si>
    <t>Шлейф из 2 проводов мама-папа 20 см.</t>
  </si>
  <si>
    <t>Шлейф из 20 проводов мама-папа 20 см.</t>
  </si>
  <si>
    <t>MKPH SH-630VAC(1200VDC) 50KHz-0.3мкф ±10% (32x13x23mm) CQC10002045639 конденсатор резонансный</t>
  </si>
  <si>
    <t>Шланги для пылесоса 50 видов  на заказ 1 день</t>
  </si>
  <si>
    <t>К73-17-100V-2,2мкф ±5% (225J) CL21</t>
  </si>
  <si>
    <t>микропереключатель Д711 30В 10А =Д701</t>
  </si>
  <si>
    <t>микропереключатель Д701 ( WK1-1 ) аналог  =Д711</t>
  </si>
  <si>
    <t>К73-17-630v 0,18мкф (184J) CBB22</t>
  </si>
  <si>
    <t>К73-17С-П-63В 0,22мкф ±10% 2005г (П220nK)</t>
  </si>
  <si>
    <t>К73-9-100В 0,1мкф ± 5% 94 з/у 100шт (100nK NE1)</t>
  </si>
  <si>
    <t>32mm 8om 0,5W h=5mm TRI-32N-B металл №84</t>
  </si>
  <si>
    <t>32mm 8om  1W   h=5mm TRI-32N-B металл  №12</t>
  </si>
  <si>
    <t>2Т928Б Au 90г =2Т6551</t>
  </si>
  <si>
    <t>Герметичная светод. лента  5050-150WW-12  36W 120°(30шт/м)   IP68 тёплый белый (12в) 1метр</t>
  </si>
  <si>
    <t>Герметичная светод. лента  1210NW тёплый белый (12в) 1метр</t>
  </si>
  <si>
    <t>Переключатель П2Г3-3П4Н 87г клювик в полителене</t>
  </si>
  <si>
    <t>220мкф 63в  105°C &lt;TK&gt; 10*16 Jamicon TK (н/у 10шт)</t>
  </si>
  <si>
    <t>470мкф 450в 85°C 30x50  JAMICON LS</t>
  </si>
  <si>
    <t>1мкф 63в 105°C 05-11 Jamicon TKR (н/у 50шт)</t>
  </si>
  <si>
    <t>Блок питания 220V-4,5V 500mА 2.25W  (без штекера БП ) RFA431E Panasonic</t>
  </si>
  <si>
    <t>Блок питания 220V-5V 0,6А (штекер БП 2.5мм 4-х КОНТАКТ) MCW1737D-EU Philips</t>
  </si>
  <si>
    <t>Блок питания 220V-5V 0,7А (без штекера) TAD137EBU Samsung</t>
  </si>
  <si>
    <t>ПП3-13 47ом  -5% с выключателем  1а 250в 3а 125в 77г</t>
  </si>
  <si>
    <t>С2-33Н-1 1 ком ± 5% 93г з/у 140шт</t>
  </si>
  <si>
    <r>
      <t xml:space="preserve">ERISSON 1CZPS </t>
    </r>
    <r>
      <rPr>
        <b/>
        <sz val="8"/>
        <rFont val="Arial"/>
        <family val="2"/>
        <charset val="204"/>
      </rPr>
      <t xml:space="preserve"> в центре MENU низ CAL ZOOM P.MODE SLEEP   RC-0025, AKIRA CT-29USL5AN-TT</t>
    </r>
  </si>
  <si>
    <r>
      <t xml:space="preserve">ELEKTRON T81100 </t>
    </r>
    <r>
      <rPr>
        <b/>
        <sz val="7"/>
        <color rgb="FF0000FF"/>
        <rFont val="Arial"/>
        <family val="2"/>
        <charset val="204"/>
      </rPr>
      <t>нижн цветные предп.INDEX CANCEL SIZE EAST/WEST верх POWER DSP MUTE</t>
    </r>
    <r>
      <rPr>
        <sz val="7"/>
        <color indexed="8"/>
        <rFont val="Arial"/>
        <family val="2"/>
        <charset val="204"/>
      </rPr>
      <t xml:space="preserve"> </t>
    </r>
    <r>
      <rPr>
        <b/>
        <sz val="12"/>
        <color indexed="10"/>
        <rFont val="Arial"/>
        <family val="2"/>
        <charset val="204"/>
      </rPr>
      <t xml:space="preserve"> ( AKIRA)</t>
    </r>
  </si>
  <si>
    <r>
      <rPr>
        <sz val="11"/>
        <color indexed="8"/>
        <rFont val="Arial"/>
        <family val="2"/>
        <charset val="204"/>
      </rPr>
      <t>DIGITAL</t>
    </r>
    <r>
      <rPr>
        <sz val="12"/>
        <color indexed="8"/>
        <rFont val="Arial"/>
        <family val="2"/>
        <charset val="204"/>
      </rPr>
      <t xml:space="preserve"> C2113S TV </t>
    </r>
    <r>
      <rPr>
        <b/>
        <sz val="8"/>
        <color indexed="8"/>
        <rFont val="Arial"/>
        <family val="2"/>
        <charset val="204"/>
      </rPr>
      <t>верх POWER DISP MUTE RECALL P.MODE AUTO HELP (низ MIX CANCEL HOLD SUBCODE)  21CTS25FC</t>
    </r>
  </si>
  <si>
    <r>
      <t>AKIRA GRK-34E-C56</t>
    </r>
    <r>
      <rPr>
        <sz val="7"/>
        <rFont val="Arial"/>
        <family val="2"/>
        <charset val="204"/>
      </rPr>
      <t xml:space="preserve"> </t>
    </r>
    <r>
      <rPr>
        <b/>
        <sz val="7"/>
        <rFont val="Arial"/>
        <family val="2"/>
        <charset val="204"/>
      </rPr>
      <t xml:space="preserve">верх POWER DISP </t>
    </r>
    <r>
      <rPr>
        <b/>
        <sz val="7"/>
        <color rgb="FF0000FF"/>
        <rFont val="Arial"/>
        <family val="2"/>
        <charset val="204"/>
      </rPr>
      <t>MUTE RECALL SETUP SLEEP SCAN</t>
    </r>
    <r>
      <rPr>
        <b/>
        <sz val="7"/>
        <rFont val="Arial"/>
        <family val="2"/>
        <charset val="204"/>
      </rPr>
      <t xml:space="preserve"> (низ MIX CANCEL HOLD SUBCODE)  SUZUKI TV21CTS25FC</t>
    </r>
  </si>
  <si>
    <t>С2-33М-1 47 ком ± 5% 20,,,г з/у100шт полосатые</t>
  </si>
  <si>
    <t>С2-33М-1 22 ком ± 1% 2007г з/у100шт полосатые</t>
  </si>
  <si>
    <t>Р1-2Р-2-16 ком  ± 5% 2вт  з/у100шт 2002г 13х6,3мм металлопленочные непроволочные полосатые замена MF, МЛТ, С2-23, С2-33, С2-36</t>
  </si>
  <si>
    <t>Р1-2Р-2-15 ком  ± 5% 2вт з/у100шт 2002г 13х6,3мм металлопленочные непроволочные полосатые замена MF, МЛТ, С2-23, С2-33, С2-36</t>
  </si>
  <si>
    <t>С2-33М-1 12 ком ± 5% з/у200шт 2011г полосатые</t>
  </si>
  <si>
    <t>С2-33М-0,5 12 ком ± 5%  з/у500шт 2011г полосатые</t>
  </si>
  <si>
    <t>С2-33М-1 11 ком ± 5% з/у200шт 2011г полосатые</t>
  </si>
  <si>
    <t>С2-33М-1 7,5 ом ± 5% з/у200шт 20,,,г полосатые</t>
  </si>
  <si>
    <t>С2-33М-1 12 ом ± 5% з/у200шт 20,,,г полосатые</t>
  </si>
  <si>
    <t>С2-33М-1 20 ом ± 5% з/у100шт 20,,,г полосатые</t>
  </si>
  <si>
    <t>С2-33М-1 22 ом ± 5% з/у200шт 20,,,г полосатые</t>
  </si>
  <si>
    <t>С2-33М-1 33 ом ± 5% з/у200шт 20,,,г полосатые</t>
  </si>
  <si>
    <t>С2-33М-1 36 ом ± 5% з/у200шт 20,,,г полосатые</t>
  </si>
  <si>
    <t>С2-33М-1 75 ом ± 5% з/у200шт 20,,,г полосатые</t>
  </si>
  <si>
    <t>С2-33М-1 510 ом ± 5% з/у200шт 20,,,г полосатые</t>
  </si>
  <si>
    <t>С2-33М-1 1,5 ком ± 5% з/у200шт 20,,,г полосатые</t>
  </si>
  <si>
    <t>С2-33М-1 1,6 ком ± 5% з/у200шт 20,,,г полосатые</t>
  </si>
  <si>
    <t>С2-33М-1 1,8 ком ± 5% з/у200шт 20,,,г полосатые</t>
  </si>
  <si>
    <t>С2-33М-1 2,4 ком ± 5% з/у200шт 20,,,г полосатые</t>
  </si>
  <si>
    <t>С2-33М-1 2,7 ком ± 5% з/у200шт 20,,,г полосатые</t>
  </si>
  <si>
    <t>Р1-2Р-1-100 ком  ± 5% 1вт 11х5,5мм з/у200шт металлопленочные непроволочные полосатые замена MF, МЛТ, С2-23, С2-33, С2-36</t>
  </si>
  <si>
    <t>С2-33М-1 680 ком ± 5% з/у200шт 20,,,г полосатые</t>
  </si>
  <si>
    <t>С2-33М-1 750 ком ± 5% з/у200шт 20,,,г полосатые</t>
  </si>
  <si>
    <t>С2-33М-1 0,1 ом ± 5% з/у200шт 20,,,г полосатые</t>
  </si>
  <si>
    <t>С2-33М-1 820 ком ± 5% з/у200шт 20,,,г полосатые</t>
  </si>
  <si>
    <t>С2-33М-1 360 ком ± 5% з/у200шт 20,,,г полосатые</t>
  </si>
  <si>
    <t>С2-33М-1 330 ком ± 5% з/у200шт 20,,,г полосатые</t>
  </si>
  <si>
    <t>С2-33М-1 150 ком ± 5% з/у200шт 20,,,г полосатые</t>
  </si>
  <si>
    <t>С2-33М-1 110 ком ± 5% з/у200шт 20,,,г полосатые</t>
  </si>
  <si>
    <t>С2-33М-1 82 ком ± 5% з/у200шт 20,,,г полосатые</t>
  </si>
  <si>
    <t>С2-33М-1 51 ком ± 5% з/у200шт 20,,,г полосатые</t>
  </si>
  <si>
    <t>С2-33М-1 13 ком ± 5% 2011г з/у200шт полосатые</t>
  </si>
  <si>
    <t>С2-33М-1 11 ом ± 5% з/у200шт 20,,,г полосатые</t>
  </si>
  <si>
    <t>С2-33М-1 9,1 ом ± 5% з/у200шт 20,,,г полосатые</t>
  </si>
  <si>
    <t>С2-33М-1 6,2 ом ± 5% з/у200шт 20,,,г полосатые</t>
  </si>
  <si>
    <t>С2-33М-1 4,7 ом ± 5% з/у200шт 20,,,г полосатые</t>
  </si>
  <si>
    <t>С2-33М-1 4,3 ом ± 5% з/у200шт 20,,,г полосатые</t>
  </si>
  <si>
    <t>С2-33М-1 3,9 ом ± 5% з/у200шт 20,,,г полосатые</t>
  </si>
  <si>
    <t>С2-33М-1 3,6 ом ± 5% з/у200шт 20,,,г полосатые</t>
  </si>
  <si>
    <t>С2-33М-1 3,3 ом ± 5% з/у200шт 20,,,г полосатые</t>
  </si>
  <si>
    <t>С2-33М-1 3,0 ом ± 5% з/у200шт 20,,,г полосатые</t>
  </si>
  <si>
    <t>С2-33М-1 2,7 ом ± 5% з/у200шт 20,,,г полосатые</t>
  </si>
  <si>
    <t>С2-33М-1 2,2 ом ± 5% з/у200шт 20,,,г полосатые</t>
  </si>
  <si>
    <t>С2-33М-1 1,8 ом ± 5% з/у200шт 20,,,г полосатые</t>
  </si>
  <si>
    <t>С2-33М-1 1,6 ом ± 5% з/у200шт 20,,,г полосатые</t>
  </si>
  <si>
    <t>С2-33М-1 1,3 ом ± 5% з/у200шт 20,,,г полосатые</t>
  </si>
  <si>
    <t>С2-33М-1 1,2 ом ± 5% з/у200шт 20,,,г полосатые</t>
  </si>
  <si>
    <t>С2-33М-1 9,1 ком ± 5% з/у100шт 20,,,г полосатые</t>
  </si>
  <si>
    <t>С2-33М-1 8,2 ком ± 5% з/у200шт 2010г полосатые</t>
  </si>
  <si>
    <t>С2-33М-0,5 8,2 ком ± 5% з/у500шт 20,,,г полосатые</t>
  </si>
  <si>
    <t>Р1-2Р-2-8,2 ком  ± 5% 2вт  з/у 13х6,3мм металлопленочные непроволочные полосатые замена MF, МЛТ, С2-23, С2-33, С2-36</t>
  </si>
  <si>
    <t>MOF-2W 2 ком ± 5%</t>
  </si>
  <si>
    <t>С2-33М-0,5 1,8 ом ± 5% з/у500шт 20,,,г полосатые</t>
  </si>
  <si>
    <t>С2-33М-0,5 2 ом ± 5% з/у500шт 20,,,г полосатые</t>
  </si>
  <si>
    <t>С2-33М-0,5 3,3 ом ± 5% з/у500шт 20,,,г полосатые</t>
  </si>
  <si>
    <t>С2-33М-0,5 4,7 ом ± 5% з/у500шт 20,,,г полосатые</t>
  </si>
  <si>
    <t>С2-33М-0,5 10 ом ± 5% з/у500шт 20,,,г полосатые</t>
  </si>
  <si>
    <t>С2-33М-0,5 16 ом ± 5% з/у500шт 20,,,г полосатые</t>
  </si>
  <si>
    <t>С2-33М-0,5 18 ом ± 5% з/у500шт 20,,,г полосатые</t>
  </si>
  <si>
    <t>С2-33М-0,5 39 ом ± 5% з/у500шт 20,,,г полосатые</t>
  </si>
  <si>
    <t>С2-33М-0,5 82 ом ± 5% з/у500шт 20,,,г полосатые</t>
  </si>
  <si>
    <t>С2-33М-0,5 1,2 ком ± 5% з/у500шт 20,,,г полосатые</t>
  </si>
  <si>
    <t>С2-33М-0,5 1,6 ком ± 5% з/у500шт 20,,,г полосатые</t>
  </si>
  <si>
    <t>С2-33М-0,5 1,8 ком ± 5% з/500шт 20,,,г полосатые</t>
  </si>
  <si>
    <t>С2-33М-0,5 15 ком ± 5% з/у500шт 2011г полосатые</t>
  </si>
  <si>
    <t>С2-33М-0,5 33 ком ± 5% з/у500шт 20,,,г полосатые</t>
  </si>
  <si>
    <t>С2-33М-0,5 68 ком ± 5% з/у500шт 20,,,г полосатые</t>
  </si>
  <si>
    <t>С2-33М-0,5 120 ком ± 5% з/у500шт 20,,,г полосатые</t>
  </si>
  <si>
    <t>С2-33М-0,5 240 ком ± 5% з/у500шт 20,,,г полосатые</t>
  </si>
  <si>
    <t>С2-33М-0,5 620 ком ± 5% з/у500шт 20,,,г полосатые</t>
  </si>
  <si>
    <t>С2-33М-2 20 ком  ± 1% 2007г з/у200шт полосатые</t>
  </si>
  <si>
    <t>С2-33М-1 1,3 ком ± 5% з/у200шт 20,,,г полосатые</t>
  </si>
  <si>
    <t>С2-33М-1 1,2 ком ± 5% з/у200шт 20,,,г полосатые</t>
  </si>
  <si>
    <t>ОМЛТ-0,125-1,1 ком  красные</t>
  </si>
  <si>
    <t>Р1-2Р-2-820 ом  ± 5% 2вт 13х6,3мм металлопленочные непроволочные полосатые замена MF, МЛТ, С2-23, С2-33, С2-36</t>
  </si>
  <si>
    <t>С2-33М-0,5 390 ом ± 5% з/у400шт 20,,,г полосатые</t>
  </si>
  <si>
    <t>С2-33М-0,5 180 ом ± 5% з/у400шт 20,,,г полосатые</t>
  </si>
  <si>
    <t>С2-33М-0,5 160 ом ± 5% з/у450шт 20,,,г полосатые</t>
  </si>
  <si>
    <t>С2-33М-1 56 ом ± 5% з/у100шт 20,,,г полосатые</t>
  </si>
  <si>
    <t>С2-33М-0,5 56 ом ± 5% з/у450шт 20,,,г полосатые</t>
  </si>
  <si>
    <t>С2-33М-1 43 ом ± 5% з/у100шт 20,,,г полосатые</t>
  </si>
  <si>
    <t>С2-33М-1 39 ом ± 5% з/у100шт 20,,,г полосатые</t>
  </si>
  <si>
    <t>С2-33М-0,5 36 ом ± 5% з/у450шт 20,,,г полосатые</t>
  </si>
  <si>
    <t>С2-33М-0,5 33 ом ± 5% з/у450шт 20,,,г полосатые</t>
  </si>
  <si>
    <t>С2-33М-0,5 24 ом ± 5% з/у450шт 20,,,г полосатые</t>
  </si>
  <si>
    <t>Клемма ножевая изол. (гнездо) 5,5мм под шт. 4,8мм FDD1.25-187  (синия)</t>
  </si>
  <si>
    <t>С2-33М-1 16 ом ± 5% з/у100шт 20,,,г полосатые</t>
  </si>
  <si>
    <t>С2-33М-0,5 13 ом ± 5% з/у450шт 20,,,г полосатые</t>
  </si>
  <si>
    <t>С2-33М-0,5 12 ом ± 5% з/у450шт 20,,,г полосатые</t>
  </si>
  <si>
    <t>С2-33М-1 6,8 ом ± 5% з/у100шт 20,,,г полосатые</t>
  </si>
  <si>
    <t>С2-33М-0,5 6,2 ом ± 5% з/у450шт 20,,,г полосатые</t>
  </si>
  <si>
    <t>С2-33М-0,5 5,6 ом ± 5% з/у450шт 20,,,г полосатые</t>
  </si>
  <si>
    <t>С2-33М-0,5 5,1 ом ± 5% з/у450шт 20,,,г полосатые</t>
  </si>
  <si>
    <t>С2-33М-1 5,1 ом ± 5% з/у100шт 20,,,г полосатые</t>
  </si>
  <si>
    <t>С2-33М-0,5 4,3 ом ± 5% з/у350шт 20,,,г полосатые</t>
  </si>
  <si>
    <t>К73-9-100В 0.1мкф ±10% polyster (2A104J) CL11 зеленые (10х13х5,5)</t>
  </si>
  <si>
    <t>LG 6711R1P109C org  б/у</t>
  </si>
  <si>
    <r>
      <t xml:space="preserve">SVEN orig б/у DVD </t>
    </r>
    <r>
      <rPr>
        <b/>
        <sz val="10"/>
        <color rgb="FF0070C0"/>
        <rFont val="Arial"/>
        <family val="2"/>
        <charset val="204"/>
      </rPr>
      <t>низ VIDEO V-REMOTE Q-PLAY MUTE</t>
    </r>
  </si>
  <si>
    <r>
      <t>XORO HSD2031(HSD-2031) DVD</t>
    </r>
    <r>
      <rPr>
        <b/>
        <sz val="8"/>
        <color rgb="FF0070C0"/>
        <rFont val="Arial"/>
        <family val="2"/>
        <charset val="204"/>
      </rPr>
      <t xml:space="preserve"> в круге ENTER верх POWER  OPEN/CLOSE низ SLOW ZOOM PROGRAM N/P</t>
    </r>
  </si>
  <si>
    <r>
      <t xml:space="preserve">XORO HSD2041(HSD-2041) DVD </t>
    </r>
    <r>
      <rPr>
        <b/>
        <sz val="8"/>
        <rFont val="Arial"/>
        <family val="2"/>
        <charset val="204"/>
      </rPr>
      <t xml:space="preserve">в круге ENTER верх POWER  OPEN/CLOSE </t>
    </r>
    <r>
      <rPr>
        <b/>
        <sz val="8"/>
        <color rgb="FFFF0000"/>
        <rFont val="Arial"/>
        <family val="2"/>
        <charset val="204"/>
      </rPr>
      <t>низ MIC VOL</t>
    </r>
  </si>
  <si>
    <t xml:space="preserve">SAMSUNG AH59-01907S org б/у DVD дом, кинотеатр 
</t>
  </si>
  <si>
    <r>
      <t xml:space="preserve">SKYWAY спутниковый HDTV-ресивер Classic 4  SAT </t>
    </r>
    <r>
      <rPr>
        <sz val="8"/>
        <color indexed="8"/>
        <rFont val="Arial"/>
        <family val="2"/>
        <charset val="204"/>
      </rPr>
      <t>(низ FAV TV/RAD  /// ///) Source Subtitle Teletext</t>
    </r>
  </si>
  <si>
    <t>ТУДЭ-6М1 ДИФФЕРИНЦИАЛ "7-20" мод." Р" 250в -250в 0,1-15а омич.0,1-4а омич 0,1-2а индукт. нагр. T=200-500°С L=251мм з/у 2шт 92г</t>
  </si>
  <si>
    <t>ЛОГИКА Т-402У2 з/у 12шт 81г</t>
  </si>
  <si>
    <t>L1088</t>
  </si>
  <si>
    <t>SAMSUNG AA59-00128D  =AA59-00199D=AH59-00128D</t>
  </si>
  <si>
    <t>PANASONIC EUR50700 / 50701(TV/VCR) (43кн) (BU5814F) =EUR50711</t>
  </si>
  <si>
    <r>
      <rPr>
        <sz val="12"/>
        <color indexed="30"/>
        <rFont val="Arial"/>
        <family val="2"/>
        <charset val="204"/>
      </rPr>
      <t>CHANGHONG</t>
    </r>
    <r>
      <rPr>
        <sz val="12"/>
        <rFont val="Arial"/>
        <family val="2"/>
        <charset val="204"/>
      </rPr>
      <t xml:space="preserve"> </t>
    </r>
    <r>
      <rPr>
        <sz val="12"/>
        <color indexed="10"/>
        <rFont val="Arial"/>
        <family val="2"/>
        <charset val="204"/>
      </rPr>
      <t>BK3B-C1 satelite SAT</t>
    </r>
  </si>
  <si>
    <t>LG AKB74455409 3D домик</t>
  </si>
  <si>
    <t>Пульт ДУ AV-021 мет(для шлагбаумов и ворот) 433 МГц, 27А /500</t>
  </si>
  <si>
    <t>Компресор Атлант CTB87H5-04 R600A   мощность 150Вт при -23,3С. Аналог H170CY1 170W R600 ALU</t>
  </si>
  <si>
    <t>LG AKB73756564 3D =AKB74455403=AKB73756565</t>
  </si>
  <si>
    <t>d-н оминальный диаметр отверстия внутреннего КОЛЬЦА;</t>
  </si>
  <si>
    <t>D-н оминальный диаметр наружной цилиндрической поверхности наружного  КОЛЬЦА;</t>
  </si>
  <si>
    <t xml:space="preserve">1000мкф 63в 105°C &lt;RD&gt; 16*25 Jamicon TK </t>
  </si>
  <si>
    <t>IR2106S (IR2106SPBF) SOP-8</t>
  </si>
  <si>
    <t>Ионистор 3,3F 2,7V 8*20 DRL nano Force G4A суперконденсатор</t>
  </si>
  <si>
    <t>КУПИМ ТРАНЗИСТОРЫ.КОНДЕНСАТОРЫ.ТИРИСТОРЫ. ДИОДЫ И ПРОЧЕЕ</t>
  </si>
  <si>
    <t>Норма отгрузки при наличие 50шт -10шт.  100шт-20шт. 300-500шт -50шт 1000шт-100шт</t>
  </si>
  <si>
    <t>Ионистор 0,022F 5,5V 12*08 Tokin суперконденсатор</t>
  </si>
  <si>
    <t>Ионистор 0,047F 5,5V 12*07 Elna суперконденсатор</t>
  </si>
  <si>
    <t>Ионистор 0,1F 5,5V 10*04 вертикальный V-тип суперконденсатор</t>
  </si>
  <si>
    <t>Кнопка световая BT335 380В 1,25А зеленая ЕЛПРОМ ПЕТРИЧ Болгария з\у 1989</t>
  </si>
  <si>
    <t>Кнопка без обоймы КБК-11 красная з\у 1989</t>
  </si>
  <si>
    <t>Кнопка без обоймы КБЖ-11 желтая з\у 1989</t>
  </si>
  <si>
    <t>Кнопка без обоймы КБЖ-01 желтая з\у 1989</t>
  </si>
  <si>
    <t>Кнопка без обоймы КБК-01 красная з\у 1989</t>
  </si>
  <si>
    <t>Кнопка световая КСОБ 11-24 белая 1996г з\у</t>
  </si>
  <si>
    <t>Кнопка световая КСОЗ 20-110 зеленая 1989 з\у</t>
  </si>
  <si>
    <t>Кнопка световая КСОк 20-24 красная з\у 1996г</t>
  </si>
  <si>
    <t>Кнопка световая КСОЗ 20-24М зеленая  з\у 1989г</t>
  </si>
  <si>
    <t>Кнопка световая КСОЗ 20-24 зеленая з\у 2003г</t>
  </si>
  <si>
    <t>Кнопка световая КСОБ 11-110 белая з\у 1985</t>
  </si>
  <si>
    <t>Кнопка световая КСОК 11-110 красная з\у 1988г</t>
  </si>
  <si>
    <t>Кнопка световая КСОЖ 11-110 желтая з\у 1985</t>
  </si>
  <si>
    <t>Кнопка световая КСОЗ 11-24 зеленая з\у 1989г</t>
  </si>
  <si>
    <t>Кнопка световая КСОК 11-110М красная з\у 1985г</t>
  </si>
  <si>
    <t>Кнопка световая КСМК красная 250В 12В з\у 1989г</t>
  </si>
  <si>
    <t>Кнопка световая КСБГ 20-24 голубая з\у 1985г</t>
  </si>
  <si>
    <t>Кнопка световая КСБЗ 11-024 зеленая з\у 2001г</t>
  </si>
  <si>
    <t>Кнопка световая КСБж 11-110 желтая з\у 1989г</t>
  </si>
  <si>
    <t>Кнопка световая КСББ 11-24 белая з\у 1986г</t>
  </si>
  <si>
    <t>Кнопка со сплошной обоймой КОЗ 10 (КОЗ11) зеленая з\у</t>
  </si>
  <si>
    <t>Кнопка световая КМГЖ 22 желтая з\у 1989</t>
  </si>
  <si>
    <t>Кнопка световая АСМБ белая 220В 1991г</t>
  </si>
  <si>
    <t>Кнопка световая АСМГ голубая 1989</t>
  </si>
  <si>
    <t>Кнопка световая АСМК красная  1989</t>
  </si>
  <si>
    <t>Светосигнальная арматура АС 000 24В (белый) 1997</t>
  </si>
  <si>
    <t>Светосигнальная арматура АС 000 24В (синий) 1997</t>
  </si>
  <si>
    <t>Светосигнальная арматура АС 000-04Б 24В (белый) 1989</t>
  </si>
  <si>
    <t>Светосигнальная арматура АС 000-04З 24В (зеленый) 1989</t>
  </si>
  <si>
    <t>Светосигнальная арматура АС 000-04К 24В (красный)1989</t>
  </si>
  <si>
    <t>Светосигнальная арматура АС 000-05МЗ 220В/24В (зеленый) 1989</t>
  </si>
  <si>
    <t>Светосигнальная арматура АС 000-05МО 220В/24В (оранжевый) 1989</t>
  </si>
  <si>
    <t>Светосигнальная арматура АС 000-05МС 220В/24В (синий) 1989</t>
  </si>
  <si>
    <t>Светосигнальная арматура АС000-01М 24В (синий) 1989</t>
  </si>
  <si>
    <t>Светосигнальная арматура АС000-01М 24В зеленый 1989г</t>
  </si>
  <si>
    <t>Светосигнальная арматура АС-1201 красная 1989</t>
  </si>
  <si>
    <t>Светосигнальная арматура АС-1201 желтая 1989</t>
  </si>
  <si>
    <t>Переключатель управления ПУ3К 11В-13 с ключом з\у 1999г</t>
  </si>
  <si>
    <t>Переключатель управления ПУ3НЧ 22В до 660В 10А з\у 1988г</t>
  </si>
  <si>
    <t>Переключатель управления ПУ3НЧ 22В ЛП до 660В 10А з\у 1990г</t>
  </si>
  <si>
    <t>Переключатель управления ПУ3НЗ 22Д  до 660В 10А з\у 1987г</t>
  </si>
  <si>
    <t>Переключатель управления ПУ3НЧ 22ВЛ (черный) до 660В 10А з\у 1989</t>
  </si>
  <si>
    <t>Переключатель управления ПУ3Р 11Б до 660В 10А з\у 1989</t>
  </si>
  <si>
    <t>Переключатель управления ПУ3Р 11А до 660В 10А з\у 1994г</t>
  </si>
  <si>
    <t>Переключатель управления ПУ3НЧ 11А ЛП  до 660В 10А з\у 1995г</t>
  </si>
  <si>
    <t>Переключатель управления ПК2НЧ 22-3 (черный) до 660В 10А з\у 1989</t>
  </si>
  <si>
    <t>Переключатель управления ПК2НЧ 22Г до 660В 10А з\у 1989</t>
  </si>
  <si>
    <t>Переключатель управления ПК2РЧ 11-1 (черный) до 660В 10А з\у 1989</t>
  </si>
  <si>
    <t>Переключатель управления ПК2РЧ 11-3 (черный) до 660В 10А з\у 1989</t>
  </si>
  <si>
    <t>Переключатель управления ПК2РЧ 22-1 (черный) до 660В 10А з\у 1989</t>
  </si>
  <si>
    <t>Переключатель управления ПК2НЧ22-1 до 660В 10А з\у 1994г</t>
  </si>
  <si>
    <t>Переключатель управления ПК3НК 22-1 до 660В 10А 1992</t>
  </si>
  <si>
    <t>Переключатель управления ПКЗНК 22 до 660В 10А з\у 1989</t>
  </si>
  <si>
    <t>Переключатель управления ПК3НЧ 22-1 черный до 660В 10А з\у 1994</t>
  </si>
  <si>
    <t>Переключатель управления ПК3НЧ 11-1 (черный) до 660В 10А з\у 1989</t>
  </si>
  <si>
    <t>Переключатель управления ПМ2К 40-13 до 660В 10А з\у 1989</t>
  </si>
  <si>
    <t>Переключатель управления ПМ2Н до 660В 10А з\у 1989</t>
  </si>
  <si>
    <t>Переключатель управления ПМ2НЧ-22 до 660В 10А з\у 1989</t>
  </si>
  <si>
    <t>Переключатель управления ПМ2Р  до 660В 10А з\у 1989</t>
  </si>
  <si>
    <t>Переключатель управления ПН3НЧ 22Д-ЛП до 660В 10А з\у 1989</t>
  </si>
  <si>
    <t>Переключатель управления ПН3НЧ 22В 660В 10А 2002г</t>
  </si>
  <si>
    <t>Переключатель управления ПН3Р 22Б до 660В 10А з\у 1989</t>
  </si>
  <si>
    <t>Переключатель управления КП3 20 (зеленый) до 660В 10А з\у 1989</t>
  </si>
  <si>
    <t>Переключатель управления КСБЗ 11-024 (зеленый) до 660В 10А з\у 1989</t>
  </si>
  <si>
    <t>Переключательль модульный П2К-01Ш20П4ФИК1 1989</t>
  </si>
  <si>
    <t>Переключательль модульный П2К-03Ш15П43АВ3 1989</t>
  </si>
  <si>
    <t>Наушники с микрофоном J-5/EO-HS3303WE вакуумные цветные</t>
  </si>
  <si>
    <t>Вентилятор  для NOTEBOOK USB разъём</t>
  </si>
  <si>
    <t>Нож канцелярский средний</t>
  </si>
  <si>
    <t>гнездо антенное TV на кабель (б/пайки) угловое пласт.белое №36 (FD-2432) малое</t>
  </si>
  <si>
    <t>Крепеж рэковый для шкафов под винт М6 (клипса, шайба, гайка М6) 11-029 15664</t>
  </si>
  <si>
    <t>Р6-5 VI 76г  лампа ? Кварц Р5-5 ? ….?</t>
  </si>
  <si>
    <t>Тр-р ТВК-110-ЛМ-К  демонтаж</t>
  </si>
  <si>
    <t>SONY RM-ED011 =RM-ED016   KDL-26V4500 KDL-32E4000 KDL-32V4500 KDL-32W4000K KDL-37V4500 KDL-40W4500E KDL-46W4000K KDL-46W4500 KDL-52W5500</t>
  </si>
  <si>
    <t>SONY RM-ED016  = RM-ED011</t>
  </si>
  <si>
    <r>
      <t>LG AKB73756504 3D</t>
    </r>
    <r>
      <rPr>
        <b/>
        <sz val="10"/>
        <color rgb="FF0000FF"/>
        <rFont val="Arial"/>
        <family val="2"/>
        <charset val="204"/>
      </rPr>
      <t xml:space="preserve"> (нижн. кнопки INFO① AD APP/*) </t>
    </r>
    <r>
      <rPr>
        <sz val="12"/>
        <color indexed="10"/>
        <rFont val="Arial"/>
        <family val="2"/>
        <charset val="204"/>
      </rPr>
      <t>=AKB73615302 AKB73615303, AKB73615362 AKB73615397</t>
    </r>
  </si>
  <si>
    <r>
      <t>LG 6710V00112D</t>
    </r>
    <r>
      <rPr>
        <sz val="10"/>
        <rFont val="Arial"/>
        <family val="2"/>
        <charset val="204"/>
      </rPr>
      <t>=6710V00145J</t>
    </r>
    <r>
      <rPr>
        <sz val="8"/>
        <rFont val="Arial"/>
        <family val="2"/>
        <charset val="204"/>
      </rPr>
      <t>=6710V00112V=6710V00112P= 6710V00112Q=6710V00088B</t>
    </r>
    <r>
      <rPr>
        <sz val="12"/>
        <rFont val="Arial"/>
        <family val="2"/>
        <charset val="204"/>
      </rPr>
      <t xml:space="preserve"> </t>
    </r>
    <r>
      <rPr>
        <sz val="9"/>
        <rFont val="Arial"/>
        <family val="2"/>
        <charset val="204"/>
      </rPr>
      <t>без кнопк</t>
    </r>
    <r>
      <rPr>
        <sz val="8"/>
        <rFont val="Arial"/>
        <family val="2"/>
        <charset val="204"/>
      </rPr>
      <t>и FAVOURITE ДАЛИ ВМЕСТО 6710V00145J</t>
    </r>
  </si>
  <si>
    <r>
      <t>Чип тантал корпус C (6х3,2х2,5) 100мкф 6,3V</t>
    </r>
    <r>
      <rPr>
        <sz val="8"/>
        <color indexed="10"/>
        <rFont val="Arial"/>
        <family val="2"/>
        <charset val="204"/>
      </rPr>
      <t xml:space="preserve"> </t>
    </r>
    <r>
      <rPr>
        <b/>
        <sz val="8"/>
        <color indexed="10"/>
        <rFont val="Arial"/>
        <family val="2"/>
        <charset val="204"/>
      </rPr>
      <t>(100-6L) =J107</t>
    </r>
  </si>
  <si>
    <t>Лампа ртутно-кварцевая ПРК-7М з/у паспорт 66г</t>
  </si>
  <si>
    <t>Лампа ртутно-кварцевая ПРК-4М II з/у паспорт 66г</t>
  </si>
  <si>
    <t>ППБ-50Г 10 ом ±10%  демонтаж</t>
  </si>
  <si>
    <t>ПП3-13 4,7к -10% с выключателем  1а 250в 3а 125в 77г</t>
  </si>
  <si>
    <t xml:space="preserve">ПП3-13 1,5к -10% с выключателем  1а 250в 3а 125в 77г </t>
  </si>
  <si>
    <t xml:space="preserve">ПП3-13 6,8к -10% с выключателем  1а 250в 3а 125в 77г </t>
  </si>
  <si>
    <t>ПП2-14 15к/15к 10%  77г демонтаж с фиксацией под отвертку=ПП3-45 (44)</t>
  </si>
  <si>
    <t>65-1529 11 76г демонтаж</t>
  </si>
  <si>
    <t>65-7118 6 76г демонтаж</t>
  </si>
  <si>
    <t>65-4906 4 76г демонтаж</t>
  </si>
  <si>
    <t>65-0337 9 76г демонтаж</t>
  </si>
  <si>
    <t>65-6807 4 76г демонтаж</t>
  </si>
  <si>
    <t>65-1989 6 76г демонтаж</t>
  </si>
  <si>
    <t>65-1950 10 76г демонтаж</t>
  </si>
  <si>
    <t>СР50-275ФВ (СР50-275ФВII-76ВР) розетка на кабель РК50-2-11 (без контакта)</t>
  </si>
  <si>
    <t>СР50-275ФВ (СР50-275ФВII-76ВР) розетка на кабель РК50-2-11  (полителен)</t>
  </si>
  <si>
    <t>Кнопка КМА1-IV 83г</t>
  </si>
  <si>
    <t>РПГ-2К2201У3 -24V</t>
  </si>
  <si>
    <r>
      <t xml:space="preserve">1000мкф 6,3в 105°C smd </t>
    </r>
    <r>
      <rPr>
        <b/>
        <sz val="8"/>
        <color rgb="FF0000FF"/>
        <rFont val="Arial"/>
        <family val="2"/>
        <charset val="204"/>
      </rPr>
      <t xml:space="preserve">&lt;UT&gt; 8*10 </t>
    </r>
    <r>
      <rPr>
        <b/>
        <sz val="8"/>
        <rFont val="Arial"/>
        <family val="2"/>
        <charset val="204"/>
      </rPr>
      <t>полимерный алюм.комп.</t>
    </r>
  </si>
  <si>
    <r>
      <t xml:space="preserve">680мкф 4в  комп.105°C </t>
    </r>
    <r>
      <rPr>
        <b/>
        <sz val="8"/>
        <color rgb="FFFF0000"/>
        <rFont val="Arial"/>
        <family val="2"/>
        <charset val="204"/>
      </rPr>
      <t xml:space="preserve">вывода </t>
    </r>
    <r>
      <rPr>
        <b/>
        <sz val="8"/>
        <color indexed="8"/>
        <rFont val="Arial"/>
        <family val="2"/>
        <charset val="204"/>
      </rPr>
      <t>&lt;EEYFLG681SCG&gt; 8*9  Panasonic  Malaysia полимерный алюм.комп.(н/у 10шт)</t>
    </r>
  </si>
  <si>
    <t>10мкф 16в 105°C smd  4*5  SAMWHA полимерный алюм.</t>
  </si>
  <si>
    <t xml:space="preserve">0,1мкф 50в 105°C smd  4*5 HHA SAMWHA полимерный алюм.комп. </t>
  </si>
  <si>
    <t>0,47мкф 50в 105°C smd 4*5  HHA SAMWHA полимерный алюм</t>
  </si>
  <si>
    <t>1мкф 50в 105°C smd  4*6  VT Panasonic полимерный алюм.</t>
  </si>
  <si>
    <t>1,5мкф 50в 105°C smd  4*6 VT Panasonic полимерный алюм.</t>
  </si>
  <si>
    <t>2,2мкф 50в 105°C smd  3*5  Panasonic полимерный алюм.</t>
  </si>
  <si>
    <t>2,2мкф 50в 105°C smd  4*5 VT Panasonic полимерный алюм.</t>
  </si>
  <si>
    <t>4,7мкф 25в 105°C smd  4*5 Panasonic полимерный алюм</t>
  </si>
  <si>
    <t>10мкф 16в 105°C smd&gt; 4*5,4 Panasonic полимерный алюм (2C 10 16F)</t>
  </si>
  <si>
    <t>470мкф 25в 105°C smd 10*10 полимерный алюм.комп.</t>
  </si>
  <si>
    <t>10мкф 50в 105°C smd 4*5  SAMWHA полимерный алюм.</t>
  </si>
  <si>
    <t>22мкф 6,3в 105°C smd  4*5,4 SAMWHA полимерный алюм.</t>
  </si>
  <si>
    <t>22мкф 16в 105°C smd  5*5,4 VT SAMWHA полимерный алюм</t>
  </si>
  <si>
    <t>22мкф 25в 105°C smd  6*6,5 SAMWHA полимерный алюм</t>
  </si>
  <si>
    <t>22мкф 35в 105°C smd  6*6,5 SAMWHA полимерный алюм</t>
  </si>
  <si>
    <t>22мкф 63в 105°C smd  8*6,5 SAMWHA полимерный алюм.</t>
  </si>
  <si>
    <t>33мкф 16в 105°C smd  5*5 SAMWHA полимерный алюм</t>
  </si>
  <si>
    <t>33мкф 25в 105°C smd 5*5 SAMWHA полимерный алюм.</t>
  </si>
  <si>
    <t>33мкф 50в 105°C smd &lt;HV&gt; 5*11 Hitano полимерный алюм.комп. EHV33M50RA-ROHS</t>
  </si>
  <si>
    <t>47мкф 6,3в 105°C smd  5*6 NA Panasonic полимерный алюм.</t>
  </si>
  <si>
    <t>47мкф 10в 105°C smd  4*5 VT Panasonic полимерный алюм.</t>
  </si>
  <si>
    <t>47мкф 16в 105°C smd  5*5 Panasonic полимерный алюм.</t>
  </si>
  <si>
    <t>47мкф 16в 105°C smd  6*5,5 Panasonic полимерный алюм.</t>
  </si>
  <si>
    <t>47мкф 25в 105°C smd 6*5,5 Panasonic полимерный алюм</t>
  </si>
  <si>
    <t>100мкф 6,3в 105°C smd  6,3*5,4 Panasonic полимерный алюм.</t>
  </si>
  <si>
    <t>100мкф 16в 105°C smd 6,3*5,3 SAMWHA  полимерный алюм.</t>
  </si>
  <si>
    <t>100мкф 35в 105°C smd  10*10 HIPP  полимерный алюм.</t>
  </si>
  <si>
    <t>220мкф 6,3в 105°C smd  6,5*5,5  полимерный алюм.</t>
  </si>
  <si>
    <t>220мкф 10в 105°C smd  8*7 Nichicon полимерный алюм.</t>
  </si>
  <si>
    <t>220мкф 35в 105°C smd  &lt;PS&gt; 10*10  Capxon полимерный алюм.комп.</t>
  </si>
  <si>
    <r>
      <t>820мкф 16в 105°C</t>
    </r>
    <r>
      <rPr>
        <b/>
        <sz val="8"/>
        <color rgb="FFFF0000"/>
        <rFont val="Arial"/>
        <family val="2"/>
        <charset val="204"/>
      </rPr>
      <t xml:space="preserve"> вывода</t>
    </r>
    <r>
      <rPr>
        <b/>
        <sz val="8"/>
        <color rgb="FF0000FF"/>
        <rFont val="Arial"/>
        <family val="2"/>
        <charset val="204"/>
      </rPr>
      <t xml:space="preserve"> &lt;PS&gt; 10*12,5  Capxon полимерный алюм.комп.</t>
    </r>
  </si>
  <si>
    <t>820мкф 10в комп.105°C  полимерный алюм.комп.</t>
  </si>
  <si>
    <t>Олово гранулированное "ЧДА" 99,9% ТУ 6-09-2704-88  10гр.</t>
  </si>
  <si>
    <t>Олово гранулированное "ЧДА" 99,9% ТУ 6-09-2704-88  50гр.</t>
  </si>
  <si>
    <t xml:space="preserve">LG AKB74455416 </t>
  </si>
  <si>
    <t xml:space="preserve">ORION RC56-5710 </t>
  </si>
  <si>
    <t>К10-17 2200pf (X7R)  ±10% 50v  2n2  Multilayer (222)</t>
  </si>
  <si>
    <t xml:space="preserve">Щипцы обжимные  6P4C(RJ11), 6P6C(RJ12) G-210C     (на  линию) </t>
  </si>
  <si>
    <t xml:space="preserve">G9 Camelion    1,5V          (9,5х3,6мм)      </t>
  </si>
  <si>
    <t>AH2-YD  1мин-30часов  12V</t>
  </si>
  <si>
    <t>Батарейка А343/LR14/C Robiton ER26500-SR2 C 2200mAh 3.7V Li, SOCl2 26.5×26.5×50 мм</t>
  </si>
  <si>
    <t>Миллиамперметр 30mА  М42300   0-30мА  88г з/у</t>
  </si>
  <si>
    <t>CBB60K 3 мкф ±5% 450v 30*50 &lt;50Hz&gt; вывода</t>
  </si>
  <si>
    <t>CBB60K 4 мкф ±5% 450v 30*50 &lt;50Hz&gt; вывода</t>
  </si>
  <si>
    <t>CBB60A 3,75 мкф ±5% 450v 30*60 &lt;50Hz&gt; клеммы</t>
  </si>
  <si>
    <t>CBB60K 2,5 мкф ±5% 450v 30*50 &lt;50Hz&gt;вывода</t>
  </si>
  <si>
    <t>CBB60K 55 мкф ±5% 450v 50*100 &lt;50-60Hz&gt; вывода  TITAN</t>
  </si>
  <si>
    <t>CBB65C 25+1,5мкф ±5% 450v 50*75 клеммы &lt;50Hz&gt; 3 вывода</t>
  </si>
  <si>
    <t>CBB65C 20+1,5мкф ±5% 450v 50*75 клеммы &lt;50Hz&gt; 3 вывода</t>
  </si>
  <si>
    <t>CBB65C 25+3,0мкф ±5% 450v 50*75 клеммы &lt;50Hz&gt; 3 вывода</t>
  </si>
  <si>
    <t>CBB65C 35+1,5мкф ±5% 450v 50*85 клеммы &lt;50Hz&gt; 3 вывода</t>
  </si>
  <si>
    <t>CBB65C 35+2,5мкф ±5% 450v 50*85 клеммы &lt;50Hz&gt; 3 вывода</t>
  </si>
  <si>
    <t xml:space="preserve">CBB60Е 12 мкф ±5% 450v 40*70 &lt;50Hz&gt; клеммы + болт </t>
  </si>
  <si>
    <t>Двигатель для настольных блендеров YF88SM23 AC 220-240V  50/60Hz  500W Redmond</t>
  </si>
  <si>
    <t>Двигатель для настольных блендеров KH54/30-G AC 220-240V 50/60Hz 200W Class155</t>
  </si>
  <si>
    <t>Двигатель для настольных блендеров KX 7025-10,2R-1 AC 220-240V 50/60Hz  ClassB Mulinex</t>
  </si>
  <si>
    <t>Двигатель для настольных блендеров YD-5420 AC 220-240 50/60Hz Class180</t>
  </si>
  <si>
    <t>Двигатель для хлебопечеки с редуктором для Delta DL-8004 B AC220-240V 50/60Hz</t>
  </si>
  <si>
    <t>Двигатель для погружных блендеров LRS-8112SHP-18100-108KL DC 220-240V ClassH</t>
  </si>
  <si>
    <t>Двигатель для погружных блендеров 1070028 DC 220-240V 363342</t>
  </si>
  <si>
    <t>Двигатель для погружных блендеров B2632 HCOO7A HC5417M230 AC 220-240V 50/60Hz</t>
  </si>
  <si>
    <t xml:space="preserve">Двигатель для кухонного комбайна U-6630 AC 220-240V     Tefal </t>
  </si>
  <si>
    <t>Двигатель для соковыжималки XD-120 S/N200711-02964 AC 230V 50Hz 120W 10mF/450v2r Аксион д шпонку</t>
  </si>
  <si>
    <t>КМ1118ПА1 88г</t>
  </si>
  <si>
    <t>К04ВЖ006 Au</t>
  </si>
  <si>
    <t>С2-33-2-10 ком ± 5% з/у60шт зеленые большие</t>
  </si>
  <si>
    <t>ОМЛТ-0,125-30 ком ± 5% красные</t>
  </si>
  <si>
    <t>С1-4-0,125 30 ком ± 5% 94г полосатые  з/у 500шт</t>
  </si>
  <si>
    <t>100мкф 400в 105°C 18-35 Jamicon TKR гибкие вывода  (н/у 5шт)</t>
  </si>
  <si>
    <t>С2-36-0,125 100  ком ± 0,5%-А - з/у200шт</t>
  </si>
  <si>
    <t>Неоновая лампа №2 ? с линзой Стекло/метал с линзой D=6,5mm L=30mm lвывода=43мм  внизу "шпинек)</t>
  </si>
  <si>
    <t>Неоновая лампа №1 ? Стекло с линзой D=6,5mm L=28mm lвывода=27мм  внизу "шпинек)</t>
  </si>
  <si>
    <t>МШ-1 штекер малогабаритный однополюсный</t>
  </si>
  <si>
    <t>КМ589АП16 90г</t>
  </si>
  <si>
    <t>КР588ВГ2 89 95г</t>
  </si>
  <si>
    <t xml:space="preserve">К15-5-6,3кВ 68пф Н50  </t>
  </si>
  <si>
    <t xml:space="preserve">К15-5-6,3кВ 150пф  Н20 </t>
  </si>
  <si>
    <t xml:space="preserve">К15-5-6,3кВ 180пф Н20  (n18M E A4)  </t>
  </si>
  <si>
    <t xml:space="preserve">К15-5-1,6кВ 220пф  Н20 </t>
  </si>
  <si>
    <t xml:space="preserve">К15-5-1,6кВ 330пф  Н20  </t>
  </si>
  <si>
    <t>К15-5-1,6кВ 470пф ± 20%  Н20</t>
  </si>
  <si>
    <t xml:space="preserve">К15-5-3кВ 470пф ± 20%  H20 </t>
  </si>
  <si>
    <t xml:space="preserve">К15-5-6,3кВ 470пф ± 20%  H20 </t>
  </si>
  <si>
    <t>К15-5-3кВ-0.015мкф  ± 80-20% н70- (86г.)</t>
  </si>
  <si>
    <t>МЛТ-0,125-1,2 мом</t>
  </si>
  <si>
    <t>Д223Б 84г картон</t>
  </si>
  <si>
    <t>2С510А (мет) 88г картон</t>
  </si>
  <si>
    <t xml:space="preserve">Д223Б 87г </t>
  </si>
  <si>
    <t>КВ117А 86г</t>
  </si>
  <si>
    <t>КУ221ИМ (без ушек)</t>
  </si>
  <si>
    <t>КУ221Б 91г</t>
  </si>
  <si>
    <t>Сборка резисторная НР1-4-9 2,2 ком 10%  89г SIP11pin</t>
  </si>
  <si>
    <t>6Э12Н-В 70г</t>
  </si>
  <si>
    <t>dbnhbyf</t>
  </si>
  <si>
    <t>Термометр электронный АВТО RX-509 REXANT –10...+70 °С℃</t>
  </si>
  <si>
    <t>Звонок беспроводной дверной Колибри КБ-01Б  32 мелодии</t>
  </si>
  <si>
    <t>Звонок беспроводной дверной Адажио АЖ-01Б 32 мелодий</t>
  </si>
  <si>
    <t xml:space="preserve">МЛТ-1-56 ом ± 10% </t>
  </si>
  <si>
    <t>МЛТ-1-56 ом ± 5% красные</t>
  </si>
  <si>
    <t>МЛТ-1-150 ом ± 5% з/у360шт 90г</t>
  </si>
  <si>
    <t>МЛТ-1-150 ом ± 5% 10%</t>
  </si>
  <si>
    <t>МЛТ-1-160 ом ± 10% галеты склад</t>
  </si>
  <si>
    <t>ППБ-50Г13 470 ом ±10%  демонтаж</t>
  </si>
  <si>
    <t>Кнопка КМ2-1 78г без пластин</t>
  </si>
  <si>
    <t>Терморезистор СТ3-23 3,3 ом 79г (3Е3В) зеленые</t>
  </si>
  <si>
    <t>Терморезистор СТ3-23 3,3 ом 70г (3Е3В) зеленые</t>
  </si>
  <si>
    <t xml:space="preserve">КД205А (500V, 0,5А 5кГц)  </t>
  </si>
  <si>
    <t>ГТ703Б 77г</t>
  </si>
  <si>
    <t>ГТ403Г 82 84 85г</t>
  </si>
  <si>
    <r>
      <t>ГТ403В 78-87</t>
    </r>
    <r>
      <rPr>
        <b/>
        <sz val="10"/>
        <rFont val="Arial"/>
        <family val="2"/>
        <charset val="204"/>
      </rPr>
      <t>г</t>
    </r>
  </si>
  <si>
    <t>1Т403Ж 70г сталь</t>
  </si>
  <si>
    <t>АИ301Г 78г пленка этикетка</t>
  </si>
  <si>
    <t>МЛТ-1-910 ом ± 5% светлозеленые</t>
  </si>
  <si>
    <t>С2-33-0,5 820 ом ± 5% 90г з/у100шт</t>
  </si>
  <si>
    <t xml:space="preserve">МЛТ-1-560 ом ± 10% </t>
  </si>
  <si>
    <t>МЛТ-1 240 ком ± 10% красные галеты</t>
  </si>
  <si>
    <t xml:space="preserve">Д311 76г картон </t>
  </si>
  <si>
    <t xml:space="preserve">Д311 77-85г </t>
  </si>
  <si>
    <t xml:space="preserve">Д311 79г </t>
  </si>
  <si>
    <t xml:space="preserve">Блок питания 220V-5V 1000mА 5W (штекер БП маленькая "8" ) IDE-V050A1000CN для бритвы </t>
  </si>
  <si>
    <t>Блок питания 220V-4,5V 150mА 0,68W (штекер БП 3.5/1мм ) SW-045015EU</t>
  </si>
  <si>
    <t>ПЛК-50МД  (8pin) 68г керамика  со стаканом демонтаж  без крышки для ламп ГУ-50,ГУ19-1</t>
  </si>
  <si>
    <t xml:space="preserve">Сборка 3364A (3364 А) (5 pin) (13x8x1,5mm ) </t>
  </si>
  <si>
    <t xml:space="preserve">Сборка 3513A (3513 А) (5 pin) (15x8x1,5mm ) </t>
  </si>
  <si>
    <t>Тумблер П2Т-8 (светящая ручка) карболит 77г</t>
  </si>
  <si>
    <t>Тумблер П2Т-4 (светящая ручка) карболит (84-82г)</t>
  </si>
  <si>
    <t>RX27-1 6,2 ом 10w ± 5% SQP10 цементные</t>
  </si>
  <si>
    <t>КД1-3 М75 2,4пф ±10% з/у 400шт</t>
  </si>
  <si>
    <t xml:space="preserve">КБП 22 пф М1500   (с болтом)  </t>
  </si>
  <si>
    <t>Светодиод "чип" 4020 (4.0x2.0x.0,5мм) белый 3,0-3,4V 180mA для LED TV (конт. минус- широкий)</t>
  </si>
  <si>
    <t>Светодиод "чип" 5630 (5.6x3.0x0,8мм) белый 3,0-3,4V 200mA для LED TV</t>
  </si>
  <si>
    <t>КР1628РР2 (КР1628РС1Р)   09г</t>
  </si>
  <si>
    <t>Крепление для резисторов 25 ватт держатели фарфор D=19mm d=11mm шпилька М4 L=90mm С5-36В, С5-35В, ПЭ, ПЭВ, ПЭВР</t>
  </si>
  <si>
    <t>Крепление для резисторов 25 ватт держатели пластик D=20mm d=11mm шпилька М5 L=90mm С5-36В, С5-35В, ПЭ, ПЭВ, ПЭВР</t>
  </si>
  <si>
    <t>Крепление для резисторов 30 ватт держатели пластик D=14mm d=9,5mm шпилька М3 L=95mm С5-36В, С5-35В, ПЭ, ПЭВ, ПЭВР</t>
  </si>
  <si>
    <t>Крепление для резисторов 15 ватт  держатели пластик D=16mm d=7mm шпилька М4 L=70-110mm С5-36В, С5-35В, ПЭ, ПЭВ, ПЭВР</t>
  </si>
  <si>
    <t>Крепление для резисторов 20 ватт  держатели пластик D=14mm d=9mm шпилька М4 L=70mm С5-36В, С5-35В, ПЭ, ПЭВ, ПЭВР</t>
  </si>
  <si>
    <t>Датчик температуры для холодильников и концицинеров 10КОм (пластик) "капля" d=4мм, провод 35см. TC10K</t>
  </si>
  <si>
    <t>Датчик температуры для холодильников и концицинеров 15КОм (пластик) "капля" d=4мм, провод 35см. TC15K</t>
  </si>
  <si>
    <t>Датчик температуры для холодильников и концицинеров 20КОм (пластик) "капля" d=4мм, провод 35см. TC15K</t>
  </si>
  <si>
    <t>Датчик температуры для холодильников и концицинеров 50КОм (пластик) "капля" d=4мм, провод 35см. TC50K</t>
  </si>
  <si>
    <t xml:space="preserve">22000мкф 25в 85°C  LS 30*40  JAMICON  </t>
  </si>
  <si>
    <t>22000мкф 16в 85°C  LS 25*45  JAMICON  LSW223M1CO45</t>
  </si>
  <si>
    <t xml:space="preserve">3300мкф 100в 105°C </t>
  </si>
  <si>
    <r>
      <t xml:space="preserve">SUPRA Y-72C2 </t>
    </r>
    <r>
      <rPr>
        <sz val="8"/>
        <rFont val="Arial"/>
        <family val="2"/>
        <charset val="204"/>
      </rPr>
      <t>нижн. кнопки</t>
    </r>
    <r>
      <rPr>
        <sz val="12"/>
        <rFont val="Arial"/>
        <family val="2"/>
        <charset val="204"/>
      </rPr>
      <t xml:space="preserve"> </t>
    </r>
    <r>
      <rPr>
        <b/>
        <sz val="8"/>
        <color indexed="30"/>
        <rFont val="Arial"/>
        <family val="2"/>
        <charset val="204"/>
      </rPr>
      <t xml:space="preserve">ZOOM TITLE GOTO </t>
    </r>
    <r>
      <rPr>
        <b/>
        <sz val="8"/>
        <color rgb="FFFF0000"/>
        <rFont val="Arial"/>
        <family val="2"/>
        <charset val="204"/>
      </rPr>
      <t>в центре ENTER NR.AUDIO SUBTITLE</t>
    </r>
  </si>
  <si>
    <t>СП3-38Б -0,125вт  3,3к горизонтальные</t>
  </si>
  <si>
    <t xml:space="preserve">СП3-38Б-0,125       150к+-20% г  горизонтальные </t>
  </si>
  <si>
    <t>Реле V23154 D0721-B610  RELAY 24VDC 2AMP 14PIN НАЙТИ</t>
  </si>
  <si>
    <t xml:space="preserve">МП101  (звезда) 67г черные </t>
  </si>
  <si>
    <t>SAMSUNG 3F14-00040-071=3F14-00040-060=3F14-00034-071 = 10075J</t>
  </si>
  <si>
    <t xml:space="preserve">АОД109А 83г Au (полителен) (подложка белая) </t>
  </si>
  <si>
    <t>Светодиод "чип" 0805 (2.0x1.5x0.8мм) синий 3V 70mcd</t>
  </si>
  <si>
    <r>
      <t xml:space="preserve">Akai LTA-32R5W4HCM </t>
    </r>
    <r>
      <rPr>
        <b/>
        <sz val="6"/>
        <rFont val="Arial"/>
        <family val="2"/>
        <charset val="204"/>
      </rPr>
      <t>верх POWER MUTE  в круге OK нижн ряд   ДАЛ R-TV2</t>
    </r>
  </si>
  <si>
    <t>ПЛ21А-1П   (7pin) карболит</t>
  </si>
  <si>
    <t>МЛТ-0,125  9,1 ком</t>
  </si>
  <si>
    <t>ВС-0,125 15 ком ±10%(зеленые)</t>
  </si>
  <si>
    <t>ЛИ415-2 з/у паспорт 80г</t>
  </si>
  <si>
    <t>6ЛО1И  79г з/у</t>
  </si>
  <si>
    <t>ЛИ428-1 з/у паспорт 79г</t>
  </si>
  <si>
    <t>ТГ3-0,1/1,3 74г з/у</t>
  </si>
  <si>
    <t>ФЭУ-68 67г з/у</t>
  </si>
  <si>
    <t>Магнитная головка МГ-21В NГА 616 з/у 85г с разъёмом РШ2Н-1-5М</t>
  </si>
  <si>
    <t>Магнитная головка МГ-21А NАЖ 197 з/у 85г с разъёмом РШ2Н-1-5М</t>
  </si>
  <si>
    <t>Магнитная головка МГ-21В NВА 076 з/у 85г с разъёмом РШ2Н-1-5М</t>
  </si>
  <si>
    <t>Магнитная головка МГ-21В NВА 411 з/у 85г с разъёмом РШ2Н-1-5М</t>
  </si>
  <si>
    <t>Оптический датчик</t>
  </si>
  <si>
    <t>Датчик давления МДД-+/-0,3 NAI 0752 (МДД-ТЕ-03) с разъёмом 2РМ14БПЭ4Ш1А1 + 2РМ14КПЭ4Г1А1</t>
  </si>
  <si>
    <t xml:space="preserve">Датчик давления МДД-TE+/-0,4 N29349 </t>
  </si>
  <si>
    <t>Оптический датчик FS1501 3-4-02770 A с разъёмом 12рin</t>
  </si>
  <si>
    <t>6П13С 84г  чуток другая</t>
  </si>
  <si>
    <t xml:space="preserve">6Ж32Б 79 80г </t>
  </si>
  <si>
    <t>1Е4АВ 78г 4pin !!!</t>
  </si>
  <si>
    <t>6С7Б 66г</t>
  </si>
  <si>
    <t>6Н33Б 77г =6N33B</t>
  </si>
  <si>
    <t>6С5Д 89г</t>
  </si>
  <si>
    <t>СГ201С  67г</t>
  </si>
  <si>
    <t>П403А  80г</t>
  </si>
  <si>
    <t>МП20Б 79 86г</t>
  </si>
  <si>
    <t>Д312А 77 79г</t>
  </si>
  <si>
    <t>Д312 81</t>
  </si>
  <si>
    <t>2Д213А 88г</t>
  </si>
  <si>
    <t>2Д213А 84 89 90г</t>
  </si>
  <si>
    <t>2Д213А 87г</t>
  </si>
  <si>
    <t>П609 76г</t>
  </si>
  <si>
    <t>П609 83г</t>
  </si>
  <si>
    <t>П609 85г</t>
  </si>
  <si>
    <t>МП16Б 68г черные &lt;ВП&gt;демонтаж</t>
  </si>
  <si>
    <t>МП101А ВП 68г черные (звезда)</t>
  </si>
  <si>
    <t>МП111 76г черные</t>
  </si>
  <si>
    <t>МП111А 70г черные</t>
  </si>
  <si>
    <t>МП111Б 71г черные</t>
  </si>
  <si>
    <t>МП115 82г черные</t>
  </si>
  <si>
    <t>МП115 74г черные</t>
  </si>
  <si>
    <t>МП115 70г черные</t>
  </si>
  <si>
    <t>ППБ-15Г 220 ом ±10% 88 91г демонтаж</t>
  </si>
  <si>
    <t>КСО-1Б-250в 130пф 10% 58г</t>
  </si>
  <si>
    <t xml:space="preserve">ВС-5-330 ом ±10% 77г </t>
  </si>
  <si>
    <t>CD60 1200 мкф 300v ± 5% 51*110 клеммы &lt;50Hz&gt;</t>
  </si>
  <si>
    <t>К170АП4 88 81г</t>
  </si>
  <si>
    <t>КМ531ИР20 87г</t>
  </si>
  <si>
    <t>С2-29В-1 30,1 ом ± 1% з/у20шт</t>
  </si>
  <si>
    <t>Двигатель для погружных блендеров 6612L DC 220-240V Class H</t>
  </si>
  <si>
    <t>Клапан для отпаривателей MIKRUNIz 3606 D20080AA L=35mm D=12,5mm d=8,5mm</t>
  </si>
  <si>
    <t>Клапан для отпаривателей ,,,,,,,,,,,,,,,,,,,,,,,,,,,,,,,,,,,,,,, L=42mm D=12,5mm d=8,5mm</t>
  </si>
  <si>
    <t>Клапан для отпаривателей ,,,,,,,,,,,,,,,,,,,,,,,,,,,,,,,,,,,,,,, L=43mm D=16,5mm d=12mm</t>
  </si>
  <si>
    <t xml:space="preserve">Двигатель SF3225SL DC12V 0,15A + улитка D=52mm H=20mm </t>
  </si>
  <si>
    <t>Двигатель Shaded Pole Motor YJ61-10 220-240VAC 50Hz 15W + улитка D=100mm H=10,5mm для овощесушилки</t>
  </si>
  <si>
    <t xml:space="preserve">Двигатель RONG ZHI FA ELECTRONIC DC12V 1600RPM + улитка D=52mm H=20mm </t>
  </si>
  <si>
    <t>КМ12-90  12v 90мА з/у 100шт 92г</t>
  </si>
  <si>
    <t>КМ48-50  48v 50мА з/у 100шт Т6.8 (D=6,8мм L=46мм.)</t>
  </si>
  <si>
    <t>КМ60-55  60v 55мА  з/у 100шт Т6.8 (D=6,8мм L=46мм.)</t>
  </si>
  <si>
    <t>КМ60-50  60v 50мА  з/у 100шт Т6.8 (D=6,8мм L=46мм.)</t>
  </si>
  <si>
    <t xml:space="preserve">
</t>
  </si>
  <si>
    <t xml:space="preserve">Переходник RF штекер НА RF  гнездо угловой LG  (TV штекер на TV-гнездо) </t>
  </si>
  <si>
    <t>Адаптер для видионаблюдения PoE кабель (гнездо 8P8C (RJ45)  гнездо БП 5.5/2.1мм(красный) на кабеле)</t>
  </si>
  <si>
    <t>Кнопка NOVA KAN-L5 on-off с фикс. 4 клеммы 19x13x15(24/27)mm10(8)A 250V Т120</t>
  </si>
  <si>
    <t>К544УД1Б 93г (никель)</t>
  </si>
  <si>
    <t>153УД2 93г никель демонтаж</t>
  </si>
  <si>
    <r>
      <t>Термостат KST-110 10A 250V T250 биметалический (регулирумый) COC CREPRO (67x16x</t>
    </r>
    <r>
      <rPr>
        <b/>
        <sz val="8"/>
        <color rgb="FFFF3300"/>
        <rFont val="Arial"/>
        <family val="2"/>
        <charset val="204"/>
      </rPr>
      <t>31</t>
    </r>
    <r>
      <rPr>
        <sz val="8"/>
        <color indexed="8"/>
        <rFont val="Arial"/>
        <family val="2"/>
        <charset val="204"/>
      </rPr>
      <t>mm) "длинный" клеммы на одну сторону</t>
    </r>
  </si>
  <si>
    <r>
      <t>Термостат KST-110 10A 250V T250 биметалический (регулирумый) COC CREPRO (67x16x</t>
    </r>
    <r>
      <rPr>
        <b/>
        <sz val="8"/>
        <color rgb="FF00B050"/>
        <rFont val="Arial"/>
        <family val="2"/>
        <charset val="204"/>
      </rPr>
      <t>32</t>
    </r>
    <r>
      <rPr>
        <sz val="8"/>
        <color indexed="8"/>
        <rFont val="Arial"/>
        <family val="2"/>
        <charset val="204"/>
      </rPr>
      <t>mm) "длинный" клеммы на две стороны</t>
    </r>
  </si>
  <si>
    <r>
      <t>Термостат KST-168 10A 250V T250 биметалический (регулирумый) COC TUV (67x</t>
    </r>
    <r>
      <rPr>
        <sz val="8"/>
        <color rgb="FFFF0000"/>
        <rFont val="Arial"/>
        <family val="2"/>
        <charset val="204"/>
      </rPr>
      <t>15</t>
    </r>
    <r>
      <rPr>
        <sz val="8"/>
        <color indexed="8"/>
        <rFont val="Arial"/>
        <family val="2"/>
        <charset val="204"/>
      </rPr>
      <t>x</t>
    </r>
    <r>
      <rPr>
        <b/>
        <sz val="8"/>
        <color rgb="FF7030A0"/>
        <rFont val="Arial"/>
        <family val="2"/>
        <charset val="204"/>
      </rPr>
      <t>29</t>
    </r>
    <r>
      <rPr>
        <sz val="8"/>
        <color indexed="8"/>
        <rFont val="Arial"/>
        <family val="2"/>
        <charset val="204"/>
      </rPr>
      <t>mm) "длинный" клеммы на две стороны</t>
    </r>
  </si>
  <si>
    <t>Термостат KST-811 T250 10A/250V биметалический (регулирумый) COC TUV CE(68x16x29mm) "длинный"  клеммы на одну сторону</t>
  </si>
  <si>
    <r>
      <t>Термостат KST-188 10A 250V T250 биметалический (регулирумый) COC CL (67x15x</t>
    </r>
    <r>
      <rPr>
        <b/>
        <sz val="8"/>
        <color rgb="FF00B050"/>
        <rFont val="Arial"/>
        <family val="2"/>
        <charset val="204"/>
      </rPr>
      <t>31</t>
    </r>
    <r>
      <rPr>
        <sz val="8"/>
        <color indexed="8"/>
        <rFont val="Arial"/>
        <family val="2"/>
        <charset val="204"/>
      </rPr>
      <t>mm) "длинный" клеммы на две стороны</t>
    </r>
  </si>
  <si>
    <r>
      <t>Термостат KDT-300A-C T250 15A/250V биметалический (регулирумый) KADA(67x</t>
    </r>
    <r>
      <rPr>
        <b/>
        <sz val="8"/>
        <color rgb="FFFF0000"/>
        <rFont val="Arial"/>
        <family val="2"/>
        <charset val="204"/>
      </rPr>
      <t>14</t>
    </r>
    <r>
      <rPr>
        <sz val="8"/>
        <color indexed="8"/>
        <rFont val="Arial"/>
        <family val="2"/>
        <charset val="204"/>
      </rPr>
      <t>x</t>
    </r>
    <r>
      <rPr>
        <b/>
        <sz val="8"/>
        <color rgb="FFFF0000"/>
        <rFont val="Arial"/>
        <family val="2"/>
        <charset val="204"/>
      </rPr>
      <t>30</t>
    </r>
    <r>
      <rPr>
        <sz val="8"/>
        <color indexed="8"/>
        <rFont val="Arial"/>
        <family val="2"/>
        <charset val="204"/>
      </rPr>
      <t>mm) "длинный" клеммы  L</t>
    </r>
  </si>
  <si>
    <t xml:space="preserve">Гнездо для шнура с поворотным штекером 7,5/2мм  </t>
  </si>
  <si>
    <t>Ремень для хлебопечи Panasonic  1 Ea   D(вн)=135мм</t>
  </si>
  <si>
    <t>Ремень для хлебопечки Panasonic Zelmer, Moulinex  70S3M561 Ф,,,,х7х2 (С=560С/2=280мм) 70S3M561 плоский 188 зубъев, 12001139</t>
  </si>
  <si>
    <t>КР1816ВЕ35 90г</t>
  </si>
  <si>
    <t>КР145ИК1901 92г DIP40</t>
  </si>
  <si>
    <t>КР1853ВГ1-03 94г</t>
  </si>
  <si>
    <r>
      <t xml:space="preserve">LG MKJ54138903  </t>
    </r>
    <r>
      <rPr>
        <b/>
        <sz val="8"/>
        <color rgb="FF0000FF"/>
        <rFont val="Arial"/>
        <family val="2"/>
        <charset val="204"/>
      </rPr>
      <t>(нижн. кнопки FAN SPEED WIND L/R) Air Conditioner</t>
    </r>
  </si>
  <si>
    <r>
      <t xml:space="preserve">LG MKJ54138914  </t>
    </r>
    <r>
      <rPr>
        <b/>
        <sz val="8"/>
        <color rgb="FF0000FF"/>
        <rFont val="Arial"/>
        <family val="2"/>
        <charset val="204"/>
      </rPr>
      <t>(нижн. кнопки FAN SPEED WIND L/R) Air Conditioner</t>
    </r>
  </si>
  <si>
    <r>
      <t>LG MKJ61611321</t>
    </r>
    <r>
      <rPr>
        <b/>
        <sz val="8"/>
        <color rgb="FF0000FF"/>
        <rFont val="Arial"/>
        <family val="2"/>
        <charset val="204"/>
      </rPr>
      <t xml:space="preserve">  (нижн. кнопки EYE/* * *)</t>
    </r>
  </si>
  <si>
    <r>
      <t xml:space="preserve">LG MKJ61841804  </t>
    </r>
    <r>
      <rPr>
        <b/>
        <sz val="8"/>
        <color rgb="FF0000FF"/>
        <rFont val="Arial"/>
        <family val="2"/>
        <charset val="204"/>
      </rPr>
      <t xml:space="preserve"> (нижн. кнопки назад вперед)42SL9000 42SL9500 47SL9000 47SL9500</t>
    </r>
    <r>
      <rPr>
        <sz val="12"/>
        <color indexed="10"/>
        <rFont val="Arial"/>
        <family val="2"/>
        <charset val="204"/>
      </rPr>
      <t xml:space="preserve">
</t>
    </r>
  </si>
  <si>
    <t>КТ898А1 КТ-43А-1 (TO3PF)</t>
  </si>
  <si>
    <t>КР1816ВЕ39 92г "открытая с окнами" Квазар</t>
  </si>
  <si>
    <t>КР1816ВЕ39 93г "открытая с окнами" Квазар</t>
  </si>
  <si>
    <t>КР1816ВЕ39 91 92г Квазар</t>
  </si>
  <si>
    <t>КР1816ВЕ51 93г</t>
  </si>
  <si>
    <t>КР1816ВЕ35 91г</t>
  </si>
  <si>
    <t>КР531ИЕ10 90г</t>
  </si>
  <si>
    <t>КР1005ПЦ2 90г</t>
  </si>
  <si>
    <t>Т123-320-10 90г</t>
  </si>
  <si>
    <t>Т143-400-20-72 90г</t>
  </si>
  <si>
    <t>ТБ271-250-8-622 90г</t>
  </si>
  <si>
    <t>КТ835Б 90г</t>
  </si>
  <si>
    <t>Переключатель ПКУ3-16И-0101 16А  380В -220В 90г</t>
  </si>
  <si>
    <t>КР1811ВТ1 90г</t>
  </si>
  <si>
    <t>К04КП020 92г</t>
  </si>
  <si>
    <t>К04КП020 93г</t>
  </si>
  <si>
    <t>КР1801РЕ2Б-076 ( КР1801РЕ2-076 ••) 90г в фольге</t>
  </si>
  <si>
    <t>К816УД2А 90г</t>
  </si>
  <si>
    <t>К816УД2В 89 88г</t>
  </si>
  <si>
    <t>К816УД2Г 89г</t>
  </si>
  <si>
    <t>К223ТР1 84г  НАЙТИ!!!</t>
  </si>
  <si>
    <t>К224УП1 79-86г</t>
  </si>
  <si>
    <t>К224УР1 81г</t>
  </si>
  <si>
    <t>К228ПП1  84г</t>
  </si>
  <si>
    <t xml:space="preserve">К298ФН18 84г </t>
  </si>
  <si>
    <t>Т10-10-6-333 84г</t>
  </si>
  <si>
    <t>Т160-13-332 84г</t>
  </si>
  <si>
    <t>Т160-13-342 84г</t>
  </si>
  <si>
    <t>В2-320-14 84г</t>
  </si>
  <si>
    <t>В2-320-16 84г</t>
  </si>
  <si>
    <t>В2-320-18 84г</t>
  </si>
  <si>
    <t>ВЛ50-10  84г</t>
  </si>
  <si>
    <t>КД413Б з/у10шт пленка 84г</t>
  </si>
  <si>
    <t>ГТ806А з/у10шт 84г</t>
  </si>
  <si>
    <t>Переключатель ПКУ3-11С-0103 10А  380В -220В 84г</t>
  </si>
  <si>
    <t>Переключатель ПКУ3-16И-0101 10А  380В -220В 84г</t>
  </si>
  <si>
    <t>КФПА1009-02 88г</t>
  </si>
  <si>
    <t xml:space="preserve">К04ФЕ001-02  88г ОТК-17  </t>
  </si>
  <si>
    <t>К424КТ1 NI 88г</t>
  </si>
  <si>
    <t>КР580ВН59 88г</t>
  </si>
  <si>
    <t>Т132-40-10-2 88г</t>
  </si>
  <si>
    <t xml:space="preserve">Т253-1000-14-62 88г      перепроверка 5кл </t>
  </si>
  <si>
    <t>ТЛ271-320-8 (ESTEL) с биркой 88г перепроверка  с 9 кл</t>
  </si>
  <si>
    <t>МТТ80-6-2 88г</t>
  </si>
  <si>
    <t>КС191Ф (металл) 88г</t>
  </si>
  <si>
    <t>2Т847А Фрязино 88г</t>
  </si>
  <si>
    <t>Тумблер П2Т-15   88г</t>
  </si>
  <si>
    <t>СР50-33ПВ+15м РК75-4-11 88г+СР50-33ПВ 90г</t>
  </si>
  <si>
    <t>140УД6Б (УД6Б) Ni 91г</t>
  </si>
  <si>
    <t>К218АГ1 Ni 85-87г</t>
  </si>
  <si>
    <t xml:space="preserve">К218ГГ1 Ni </t>
  </si>
  <si>
    <t>К218ТК1 Ni 85г</t>
  </si>
  <si>
    <t>К226УН3А Ni 84г</t>
  </si>
  <si>
    <t>К228НЕ1 Ni 85г</t>
  </si>
  <si>
    <t>243РП1 Ni 78г в музей</t>
  </si>
  <si>
    <t>К249КН1А Ni 91г</t>
  </si>
  <si>
    <t>К249КН1Б Ni 87г</t>
  </si>
  <si>
    <t>254УИ7  Ni 82г</t>
  </si>
  <si>
    <t>262КП1Б Ni 78г ноги 20 мм</t>
  </si>
  <si>
    <t>К265УВ4 Ni</t>
  </si>
  <si>
    <t>К275ЕН14 Ni 84г</t>
  </si>
  <si>
    <t>К284КН1А Ni 85г</t>
  </si>
  <si>
    <t>К284КН1А Ni 87г</t>
  </si>
  <si>
    <t>К284КН1А Ni 89г</t>
  </si>
  <si>
    <t>К284КН1Б Ni 82 87г</t>
  </si>
  <si>
    <t>К284УД1А Ni 82-83г</t>
  </si>
  <si>
    <t>К284УД1Б Ni</t>
  </si>
  <si>
    <t>К284УД1В Ni (84 86г) з/у 10шт</t>
  </si>
  <si>
    <t>К284УД2 Ni 84г</t>
  </si>
  <si>
    <t>К564КП2 92г Ni</t>
  </si>
  <si>
    <t>Н564ИЕ10 Ni 03г</t>
  </si>
  <si>
    <t>564ИП2 (1КИП2) Ni</t>
  </si>
  <si>
    <t>564ИП5 (1КИП5) 91г Ni</t>
  </si>
  <si>
    <t>564ИМ1 Niфольга</t>
  </si>
  <si>
    <t>564ИР11 (98г)   Ni</t>
  </si>
  <si>
    <t>564ИР12 (96г)   Ni</t>
  </si>
  <si>
    <t>564ЛА10 (96г)   Ni</t>
  </si>
  <si>
    <t>564ЛЕ6 Ni 94г</t>
  </si>
  <si>
    <t xml:space="preserve">К284СС2Б Ni </t>
  </si>
  <si>
    <t>К284ПУ1 Ni 80г</t>
  </si>
  <si>
    <t>Поворотный переключатель TM-1-15431/EZ 1P  Iu = 10A Пол. HAND- 0 -AuTO  45 °  30x30 мм переднее крепление в отверстия 22мм</t>
  </si>
  <si>
    <t>К314НР1 90г Au</t>
  </si>
  <si>
    <t>К218ГФ1 (2ГФ181)НАЙТИ!!!</t>
  </si>
  <si>
    <t>К218ГФ2 (2ГФ182)НАЙТИ!!!</t>
  </si>
  <si>
    <t>К127ГФ1Г НАЙТИ!!</t>
  </si>
  <si>
    <t>КР1446УД4Б 04г(маркировка без Б - 1 точка )</t>
  </si>
  <si>
    <t>КР1446УД4В 04г(маркировка без В - 2 точки )</t>
  </si>
  <si>
    <t>КУ714В 04г=40TPS12</t>
  </si>
  <si>
    <t>КТ940Б 90г (A6 А5)</t>
  </si>
  <si>
    <t>ПП3-41 1,5к  с фиксацией  87г</t>
  </si>
  <si>
    <t>ПП3-45 4,7к/4,7к   87г =ПП3-44</t>
  </si>
  <si>
    <t>SHARP G1030GE (плеер)=G1031GE</t>
  </si>
  <si>
    <t>SHARP G1031GE (плеер)=G1030GE</t>
  </si>
  <si>
    <t>SHARP G0235AJSB org</t>
  </si>
  <si>
    <t>В200-9 72г зеленый</t>
  </si>
  <si>
    <t>СП-I-0,5вт 1,5к 20% -А-  84г  длина ручки 10мм</t>
  </si>
  <si>
    <t>СП-I-0,5вт  68к-20% -А III 88г (вал вс3-20) ВМЕСТО СП-I 47к</t>
  </si>
  <si>
    <t xml:space="preserve">СП-II-1вт 33к 20% -А- II  76г  </t>
  </si>
  <si>
    <t>СП-II-0,5вт 220к 20% -В- М22В  75г с фиксащией под отвертку</t>
  </si>
  <si>
    <t>СП-II-1вт 3,3мом 30% -А- II 85г</t>
  </si>
  <si>
    <t>СП-IV-0,25/0,5вт 10кв/4,7кв-30%  -Б-  с фиксащией 82г демонтаж с нового</t>
  </si>
  <si>
    <t>680мкф 35в комп.105°C  &lt;WL&gt; 10x28 Jamicon (н/у 20шт)</t>
  </si>
  <si>
    <t xml:space="preserve">100мкф 450в 105°C 18*40 Jamicon TX гибкие вывода </t>
  </si>
  <si>
    <t>К50-24-16В 2200мф ± 80 20% 91г з/у112шт</t>
  </si>
  <si>
    <t>Магнитный держатель в авто (Mount Holder  Magnetic Car Air Vent)</t>
  </si>
  <si>
    <r>
      <t xml:space="preserve">K78-99 9 мкф ±5% </t>
    </r>
    <r>
      <rPr>
        <b/>
        <sz val="8"/>
        <color rgb="FF0000FF"/>
        <rFont val="Arial"/>
        <family val="2"/>
        <charset val="204"/>
      </rPr>
      <t>250v 3</t>
    </r>
    <r>
      <rPr>
        <sz val="8"/>
        <color rgb="FF0000FF"/>
        <rFont val="Arial"/>
        <family val="2"/>
        <charset val="204"/>
      </rPr>
      <t>5*60 &lt;50-60Hz&gt;вывода</t>
    </r>
  </si>
  <si>
    <t xml:space="preserve">МЛТ-0,125  100K 0,25-100К </t>
  </si>
  <si>
    <t>С1-4-0,125 1 мом ±10% 1999  1000шт</t>
  </si>
  <si>
    <t>С1-4-0,125 1,8 мом  ± 5% 91г  полосатые</t>
  </si>
  <si>
    <t>К142ЕП1Б (К.ЕП1Б) Au  85 87г</t>
  </si>
  <si>
    <t>КТ334Б  Au (бескорпусные в "футляре")</t>
  </si>
  <si>
    <t>К504НТ1А Au 82г луженые ноги</t>
  </si>
  <si>
    <t>К504НТ1Б Au 82г луженые ноги</t>
  </si>
  <si>
    <t>К504НТ Au  81-89г</t>
  </si>
  <si>
    <t>Переходник VGA (15pin) гнездо - DVI-A (4+8+5pin) Analog VGA штекер GOLD серый</t>
  </si>
  <si>
    <t>К217НК1</t>
  </si>
  <si>
    <t>РПУ-2У3Б IР40 ~220VAC 50Hz  ГОСТ17525-79</t>
  </si>
  <si>
    <t xml:space="preserve">МЛТ-2- 68 ком ± 10% </t>
  </si>
  <si>
    <t>С1-4-0,25 68 ком ± 5% 1992   полосатые</t>
  </si>
  <si>
    <t>АЛ103А з/у 77г пленка</t>
  </si>
  <si>
    <t>МЛТ-0,125 11 ом ± 5% паллета</t>
  </si>
  <si>
    <t>МЛТ-0,125 16 ом ± 5% паллета</t>
  </si>
  <si>
    <t>МЛТ-0,125 33 ом ± 5%  паллета красные</t>
  </si>
  <si>
    <t>С2-33Н-0,125 43 ом ± 5%  1992  паллета</t>
  </si>
  <si>
    <t xml:space="preserve">МЛТ-0,125 91 ом ± 5% красные паллета </t>
  </si>
  <si>
    <t>МЛТ-0,125 120 ом ± 5% красные паллета</t>
  </si>
  <si>
    <t>МЛТ-2-390 ом ± 5%  паллета</t>
  </si>
  <si>
    <t>МЛТ-0,125 470 ом ± 5% красные паллета склад</t>
  </si>
  <si>
    <t>МЛТ-1-620 ом ± 10% красные паллета</t>
  </si>
  <si>
    <t>МЛТ-1-820 ом ± 10% паллета</t>
  </si>
  <si>
    <t>ОМЛТ-1-820 ом ± 5% паллета</t>
  </si>
  <si>
    <t xml:space="preserve">МЛТ-0,125 910 ом ± 5% красные паллета </t>
  </si>
  <si>
    <t>МЛТ-1-910 ом ± 10% паллета красные оранжевые склад</t>
  </si>
  <si>
    <t>С2-33Н-0,25 1,2 ком ± 5% паллета</t>
  </si>
  <si>
    <t>МЛТ-0,5-1,5 ком ± 5% паллета</t>
  </si>
  <si>
    <t>С2-33Н-0,5 6,2 ком ± 5% паллета</t>
  </si>
  <si>
    <t>МЛТ--0,5-6,2 ком ± 5% паллета з/у200шт 200</t>
  </si>
  <si>
    <t xml:space="preserve">ОМЛТ-0,125-11 ком ± 5%   паллета скл </t>
  </si>
  <si>
    <t>ВС-0,25-33 ком ± 5%  зеленые большие паллета</t>
  </si>
  <si>
    <t>ВС-0,5-33 ком ± 5% 76г з/у200шт зеленые паллета</t>
  </si>
  <si>
    <t>МЛТ-0,25 56 ком ± 5% зеленые паллета</t>
  </si>
  <si>
    <t xml:space="preserve">С2-33Н-0,25 560 ком ± 10% зеленые паллета </t>
  </si>
  <si>
    <t>С2-33Н-0,25 560 ком ± 10%  зеленые паллета з/у 200шт</t>
  </si>
  <si>
    <t>МЛТ-0,5-560 ком ± 5%  з/у200шт паллета</t>
  </si>
  <si>
    <t>МЛТ-0,125 620 ком ± 5% красные паллета</t>
  </si>
  <si>
    <t>ОМЛТ-1-1,5 мом ± 5% паллета склад</t>
  </si>
  <si>
    <t>МЛТ-0,5-3,0 мом ± 5%  паллета склад</t>
  </si>
  <si>
    <t>ОМЛТ-1-3,3 мом ± 5% паллета склад</t>
  </si>
  <si>
    <t>ПТМН-1 100 ом ± 0,5% В 78г паллета</t>
  </si>
  <si>
    <t>ПТМН-1 560 ом ± 0,5% В 77 78г паллета</t>
  </si>
  <si>
    <t>ПТМН-1 910 ом ± 0,5% В 77 78г паллета</t>
  </si>
  <si>
    <t>К53-18В-16в-150мкф-20% 89г паллета</t>
  </si>
  <si>
    <t>ВС-0,25-68 ком ± 5% (68КИ 79г)  зеленые большие паллета (скл 0,25)</t>
  </si>
  <si>
    <t>МЛТ-1-6,2 мом  ± 5% паллета</t>
  </si>
  <si>
    <t>2Д213А (01г) паллета</t>
  </si>
  <si>
    <t>СПО-1 220 ом               ВС2-20 1974г паллета</t>
  </si>
  <si>
    <t>Д818В мет 83г паллета</t>
  </si>
  <si>
    <t>Д106 81г паллета</t>
  </si>
  <si>
    <t>Д106 86г паллета</t>
  </si>
  <si>
    <t>Д223 паллета  86г</t>
  </si>
  <si>
    <t>СП3-9А-0,5вт     220к+-10%   ВС2-20 "5" 1978 паллета</t>
  </si>
  <si>
    <t>СП3-9А-0,5вт     220к+-20%   ВС2-16 "5" 87г паллета</t>
  </si>
  <si>
    <t>СП3-9Б-II-0,5вт  220к             ВС2-20 "5" 1987 паллета</t>
  </si>
  <si>
    <t>СП3-9А-0,5вт  330к              ВС2-12,5 1990г паллета</t>
  </si>
  <si>
    <t>СП3-9А-0,5вт     330к              ВС2-16 "5" 1983 паллета</t>
  </si>
  <si>
    <t>СП3-9А-0,5вт     330к               ВС2-20 "5" 1991 паллета</t>
  </si>
  <si>
    <t>СП3-9Б-II-0,5вт 330к +-30%    ВС2-16  1987 (330KN) паллета</t>
  </si>
  <si>
    <t>СП3-9Б-0,5вт     470к+-20%   ВС2-16 "5" 1982 паллета</t>
  </si>
  <si>
    <t>СП3-9А-0,5вт     680к+-20%   ВС2-20 "5" 1991г паллета</t>
  </si>
  <si>
    <t>СП3-45А-2вт-II  220 ом +-20%  1992   ВС2-20 "5"  паллета</t>
  </si>
  <si>
    <t>СП3-45А-2вт-II  220 ом +-20%  1986    ВС2-20 "5" паллета</t>
  </si>
  <si>
    <t>СП3-45А-2вт-II   10 ком +-20%  1987    ВС2-20 "5" паллета</t>
  </si>
  <si>
    <t>СП3-45А-2вт-II   68 ком +-20%  1987    ВС2-20 "5" паллета</t>
  </si>
  <si>
    <t>КС447А (металл)</t>
  </si>
  <si>
    <t xml:space="preserve">КС220Ж стекло (зеленое кольцо черная кольцо) </t>
  </si>
  <si>
    <t>КС216Ж стекло (желтое кольцо черное кольцо) маленький</t>
  </si>
  <si>
    <t>Д818Б1 (стекло) черная метка +желтое кольцо</t>
  </si>
  <si>
    <t>КС216Ж стекло (желтое кольцо черное кольцо)  большой</t>
  </si>
  <si>
    <t>КС222Ж стекло  серое кольцо черное кольцо</t>
  </si>
  <si>
    <t>КС407Д (черная метка красное кольцо серое кольцо)</t>
  </si>
  <si>
    <t>КС139А (стекло) зеленое кольцо/ белое кольцо паллета</t>
  </si>
  <si>
    <t>КС210Ж стекло зеленое кольцо</t>
  </si>
  <si>
    <t>КС215Ж стекло картон белое кольцо + черное кольцо</t>
  </si>
  <si>
    <t>КС215Ж стекло  белое кольцо + черное кольцо</t>
  </si>
  <si>
    <t>2С212В (пласм)</t>
  </si>
  <si>
    <t>КС224Ж стекло  оранжевое кольцо черное кольцо паллета</t>
  </si>
  <si>
    <t>КС113А (мет) 85 86г</t>
  </si>
  <si>
    <t>КС512А мет 85г картон</t>
  </si>
  <si>
    <t>КС518А (мет) ,, 86г</t>
  </si>
  <si>
    <t>КС1543ИЕ1 89г ОК  ВЕНТА</t>
  </si>
  <si>
    <t>КС1543ИЕ1 90г ① ВЕНТА</t>
  </si>
  <si>
    <t>КС1543ИЕ1 91г ① • ВЕНТА</t>
  </si>
  <si>
    <t>КС1543ИР1 93г ① • ВЕНТА</t>
  </si>
  <si>
    <t>КС1543ИР2 93г ① • ВЕНТА</t>
  </si>
  <si>
    <t>КС1543ТМ1 92г ① • ВЕНТА</t>
  </si>
  <si>
    <t>КС1543ТМ2 92г ① • ВЕНТА</t>
  </si>
  <si>
    <t>КС1590ТМ173 93г ① • ВЕНТА</t>
  </si>
  <si>
    <t>КС1590ИД164 91г ① • ВЕНТА</t>
  </si>
  <si>
    <t>КС1590ЛК121 91г ① • ВЕНТА</t>
  </si>
  <si>
    <t>КС1590ЛК117 92г ① • ВЕНТА</t>
  </si>
  <si>
    <t>КР531ИЕ11 92г</t>
  </si>
  <si>
    <t>КР531ИП4 89г</t>
  </si>
  <si>
    <t>КР531ИП4 91г</t>
  </si>
  <si>
    <t>КР531ИР12 89г</t>
  </si>
  <si>
    <t xml:space="preserve">К555РЕ4 86г  DIP24    = MM6275-1 </t>
  </si>
  <si>
    <t>IRKD236/16 (230А, 1600В) б/у International Rectifier</t>
  </si>
  <si>
    <t>FF300R12KE3 (300А, 1200В) Infineon IGBT Module</t>
  </si>
  <si>
    <t>FZ1800R12KL4C   0527A Eupec IGBT модуль 1800A 1200V  упоковка</t>
  </si>
  <si>
    <r>
      <t xml:space="preserve">AKIRA SY-002 </t>
    </r>
    <r>
      <rPr>
        <b/>
        <sz val="8"/>
        <rFont val="Arial"/>
        <family val="2"/>
        <charset val="204"/>
      </rPr>
      <t xml:space="preserve"> (низ SLEEP AUDIO MODE SYS) CT-14BM9, CT-14DX9, CT-14EX9, CT-21BM9, CT-21DX9, CT-21EX9</t>
    </r>
  </si>
  <si>
    <r>
      <rPr>
        <b/>
        <sz val="12"/>
        <color indexed="8"/>
        <rFont val="Arial"/>
        <family val="2"/>
        <charset val="204"/>
      </rPr>
      <t>HARPER 55F470T</t>
    </r>
    <r>
      <rPr>
        <b/>
        <sz val="7"/>
        <color indexed="8"/>
        <rFont val="Arial"/>
        <family val="2"/>
        <charset val="204"/>
      </rPr>
      <t xml:space="preserve"> верх POWER MUTE </t>
    </r>
    <r>
      <rPr>
        <b/>
        <sz val="9"/>
        <color rgb="FF0000FF"/>
        <rFont val="Arial"/>
        <family val="2"/>
        <charset val="204"/>
      </rPr>
      <t xml:space="preserve">в круге OK низ цветные кнопки посл.ряд  REC RLIST TIMESHIFT TVRADIO TIME </t>
    </r>
    <r>
      <rPr>
        <sz val="8"/>
        <color indexed="8"/>
        <rFont val="Arial"/>
        <family val="2"/>
        <charset val="204"/>
      </rPr>
      <t>22F470T, 24R471T, 28R470T, 32R470T, 32R471T</t>
    </r>
  </si>
  <si>
    <r>
      <t>SUPRA RC02-T338</t>
    </r>
    <r>
      <rPr>
        <b/>
        <sz val="8"/>
        <color indexed="8"/>
        <rFont val="Arial"/>
        <family val="2"/>
        <charset val="204"/>
      </rPr>
      <t xml:space="preserve"> STV-LC32LT0060F</t>
    </r>
    <r>
      <rPr>
        <sz val="7"/>
        <color indexed="8"/>
        <rFont val="Arial"/>
        <family val="2"/>
        <charset val="204"/>
      </rPr>
      <t xml:space="preserve"> </t>
    </r>
    <r>
      <rPr>
        <b/>
        <sz val="7"/>
        <color indexed="30"/>
        <rFont val="Arial"/>
        <family val="2"/>
        <charset val="204"/>
      </rPr>
      <t xml:space="preserve">в центре </t>
    </r>
    <r>
      <rPr>
        <b/>
        <sz val="7"/>
        <color indexed="10"/>
        <rFont val="Arial"/>
        <family val="2"/>
        <charset val="204"/>
      </rPr>
      <t xml:space="preserve"> </t>
    </r>
    <r>
      <rPr>
        <b/>
        <sz val="7"/>
        <color indexed="30"/>
        <rFont val="Arial"/>
        <family val="2"/>
        <charset val="204"/>
      </rPr>
      <t xml:space="preserve">OK INPUT HOME AUTO </t>
    </r>
    <r>
      <rPr>
        <b/>
        <sz val="7"/>
        <rFont val="Arial"/>
        <family val="2"/>
        <charset val="204"/>
      </rPr>
      <t xml:space="preserve"> низ REVEAL SUBPAGE INDEX SUBTITLE </t>
    </r>
  </si>
  <si>
    <t>Светодиод- белый     &lt;PIRAHNA&gt; 3-3,2В (7,6х7,6мм) белый, 4000mcd 120°</t>
  </si>
  <si>
    <t xml:space="preserve">КР140УД608 (УД608) DIP8 14г </t>
  </si>
  <si>
    <t>КТ837К 87г</t>
  </si>
  <si>
    <t>СПЕ-II-2вт 10ком 20% -А- II  81г</t>
  </si>
  <si>
    <t>СПЕ-II-2вт 1мом 20% -А- II  85г</t>
  </si>
  <si>
    <t>СПЕ-II-2вт 100ком 20% -А- II  81г</t>
  </si>
  <si>
    <t>СП-II-1вт 100к 20% -А- гр.I  83г</t>
  </si>
  <si>
    <t>СП-II-1вт 1,5к 20% -А- гр.II  79г</t>
  </si>
  <si>
    <t>СП-II-1вт 1к 20% -А- гр.II  85г</t>
  </si>
  <si>
    <t>СП-II-1вт 680 20% -А- гр.II  88г</t>
  </si>
  <si>
    <t>СП-II-1вт 100к 20% -А- гр.II  88г</t>
  </si>
  <si>
    <t>СП-II-1вт 150к 20% -А- гр.I  88г</t>
  </si>
  <si>
    <t>СП-II-1вт 2,2к 20% -А- гр.II  87г</t>
  </si>
  <si>
    <t>СП-II-1вт 2,2мом 30% -А- гр.II  91г</t>
  </si>
  <si>
    <t>СПЕ-II-2вт 22ком 20% -А- II  84г</t>
  </si>
  <si>
    <t>СП-I-1вт 680 20% -А- II  81г  = WTH118-1A 2W 680</t>
  </si>
  <si>
    <t>СП-II-1вт 3,3к 20% -А- гр.II  86г</t>
  </si>
  <si>
    <t>СПЕ-II-2вт 3,3ком 20% -А- II  86г</t>
  </si>
  <si>
    <t>СПЕ-II-2вт 4,7ком 20% -А- II  82г</t>
  </si>
  <si>
    <t>СПЕ-II-2вт 470 ом 20% -А- II  85г</t>
  </si>
  <si>
    <t>СП-II-1вт 6,8к 20% -А- гр.II  91г</t>
  </si>
  <si>
    <t>СП3-38А-0,125вт  3,3к+-20%</t>
  </si>
  <si>
    <t>Тумблер П2Т-3  86 90г</t>
  </si>
  <si>
    <t xml:space="preserve">ПИЩ6-3-IP65  (12в) 90г    </t>
  </si>
  <si>
    <t>Автомат E81/15 N.17 15A 220VAC Bticino  (б/у)</t>
  </si>
  <si>
    <t>а+н</t>
  </si>
  <si>
    <t>КРЕСТ</t>
  </si>
  <si>
    <r>
      <t>LG 6710V00070B</t>
    </r>
    <r>
      <rPr>
        <b/>
        <sz val="8"/>
        <rFont val="Arial"/>
        <family val="2"/>
        <charset val="204"/>
      </rPr>
      <t xml:space="preserve"> (LG8989-01A)</t>
    </r>
    <r>
      <rPr>
        <sz val="12"/>
        <rFont val="Arial"/>
        <family val="2"/>
        <charset val="204"/>
      </rPr>
      <t xml:space="preserve"> </t>
    </r>
    <r>
      <rPr>
        <sz val="8"/>
        <rFont val="Arial"/>
        <family val="2"/>
        <charset val="204"/>
      </rPr>
      <t>CF-14T30K CF-15Q91KE CF-21J50K</t>
    </r>
  </si>
  <si>
    <r>
      <t>LG 6710V00112Q</t>
    </r>
    <r>
      <rPr>
        <b/>
        <sz val="8"/>
        <color indexed="10"/>
        <rFont val="Arial"/>
        <family val="2"/>
        <charset val="204"/>
      </rPr>
      <t>=LG 6710V00088B  6710V00088A 6710V00089A</t>
    </r>
  </si>
  <si>
    <r>
      <t>LG 6710V00124E =</t>
    </r>
    <r>
      <rPr>
        <b/>
        <sz val="8"/>
        <rFont val="Arial"/>
        <family val="2"/>
        <charset val="204"/>
      </rPr>
      <t xml:space="preserve"> 6710V00089A</t>
    </r>
    <r>
      <rPr>
        <sz val="8"/>
        <color indexed="36"/>
        <rFont val="Arial"/>
        <family val="2"/>
        <charset val="204"/>
      </rPr>
      <t xml:space="preserve"> CT-21Q45RQ, CT-25Q45RQ, CT-29Q45RQ</t>
    </r>
  </si>
  <si>
    <t>Терминальный контроллер ТК-84.M1  RS-232 / RS485  б/у гарантия (меняет ПЛК-84.M2)</t>
  </si>
  <si>
    <t>Контактор РНЕ44-24В  №04 08 90</t>
  </si>
  <si>
    <t>2РМ30КПН32Г1В1 (кабельная розетка) демонтаж</t>
  </si>
  <si>
    <t>СР50-65Ф 7609 ВР  (N гнездо) демонтаж</t>
  </si>
  <si>
    <t>РГ1КП-Г3Т П3-В (4 pin) розетка) 0287 1079</t>
  </si>
  <si>
    <t xml:space="preserve">РГ3КУ-2Г2Т2Г5Т-В 0286 22410 </t>
  </si>
  <si>
    <t>колодка СК-РП-4 соединительная колодка крп-4</t>
  </si>
  <si>
    <t>РВМ2В-110 (110В) 76г  В – контакты из вольфрама</t>
  </si>
  <si>
    <t>Измеритель параметров транзисторов  Л2-1 ("ИПТ-1") 65г (измерительная головка М24-111)</t>
  </si>
  <si>
    <t>КД204А 80г</t>
  </si>
  <si>
    <t>КД204А 81 89г корпус КД206</t>
  </si>
  <si>
    <t xml:space="preserve">КД204В 80г </t>
  </si>
  <si>
    <t>КД204В 82г корпус КД206</t>
  </si>
  <si>
    <t>КД204В 85г корпус КД206</t>
  </si>
  <si>
    <t>КД202К демонтаж</t>
  </si>
  <si>
    <t>С5-16В-8ВТ 4,7 ом ± 1% демонтаж</t>
  </si>
  <si>
    <t>С5-5-10ВТ 160 ом ± 5% демонтаж</t>
  </si>
  <si>
    <t xml:space="preserve">КР558РР1 87г фольга </t>
  </si>
  <si>
    <t>КД1-104 79г Болгария</t>
  </si>
  <si>
    <t>КС1800ВА7 91г</t>
  </si>
  <si>
    <t>КС1590ЛП107 89г ① • ВЕНТА</t>
  </si>
  <si>
    <t xml:space="preserve">ШР01-50 dip16 89г    </t>
  </si>
  <si>
    <t xml:space="preserve">КР505РЕ3-0003 (КР505РЕ30003) SO24 83г демонтаж фольга </t>
  </si>
  <si>
    <t>Датчик температуры ДТС065Л-РТ100.В3.160   18г паспорт</t>
  </si>
  <si>
    <t>Емкостный выключатель VB1-30M115-20N31-T  (ВБ1.30М.115.20.3.1Т)</t>
  </si>
  <si>
    <t>Паста теплопроводная КПТ-8 (банка) 50гр г.Рязань</t>
  </si>
  <si>
    <t>Переходник USB A гнездо / USB B  штекер (USBAF-USBBM)  для принтера</t>
  </si>
  <si>
    <t>Резина для мультиметров 830,832,838</t>
  </si>
  <si>
    <t>Резина для мультиметров 92/10/100</t>
  </si>
  <si>
    <t>К500ЛЕ211 87-89г</t>
  </si>
  <si>
    <t>К500ЛЕ123 88г</t>
  </si>
  <si>
    <t xml:space="preserve">К500ЛЕ106М   87г керамика </t>
  </si>
  <si>
    <t>КС500ЛК121 89г ОК</t>
  </si>
  <si>
    <r>
      <t>К500ЛМ1</t>
    </r>
    <r>
      <rPr>
        <b/>
        <sz val="10"/>
        <rFont val="Arial"/>
        <family val="2"/>
        <charset val="204"/>
      </rPr>
      <t>05М</t>
    </r>
    <r>
      <rPr>
        <sz val="10"/>
        <rFont val="Arial"/>
        <family val="2"/>
        <charset val="204"/>
      </rPr>
      <t xml:space="preserve"> 87 88 89г керамика </t>
    </r>
  </si>
  <si>
    <t>К500ИП179 90 г</t>
  </si>
  <si>
    <t>К500ИП181 89 90 г DIP24 = MC10181</t>
  </si>
  <si>
    <t>К500ЛС118 85г</t>
  </si>
  <si>
    <t>К500ПУ124 87 90г</t>
  </si>
  <si>
    <t>К500ТМ130 87 88г</t>
  </si>
  <si>
    <t>МП25 71г крашеный черные</t>
  </si>
  <si>
    <t>Т253-800-24-62</t>
  </si>
  <si>
    <t>Т2-320-14  без бирки</t>
  </si>
  <si>
    <t>Т2-320-14-333-1,60 82г</t>
  </si>
  <si>
    <t>Т2-320-12-333-1,50 80г без провода</t>
  </si>
  <si>
    <t>22000мкф 63в 85°C 35-60 Jamicon LS</t>
  </si>
  <si>
    <t>ЗП-22 (пьезоэлектр. излуч.) 92г</t>
  </si>
  <si>
    <t>КД521А широкое кольца демонтаж "U" вывод с катода в кембрике (от 50шт)</t>
  </si>
  <si>
    <t>СФ3-1 81 93г</t>
  </si>
  <si>
    <t>К286КТ2А 86г (металлопластиковый корпус 4pin)</t>
  </si>
  <si>
    <t>КВ105Б 78г</t>
  </si>
  <si>
    <t>К40П-2Б-400в 0,01мкф ±10% 71г демонтаж</t>
  </si>
  <si>
    <t>К40П-2Б-400в 3300пф ±10% 71г демонтаж</t>
  </si>
  <si>
    <t>КМ 3000пф 35V ± 5% 5 3n0J (зеленая 10х10мм) 0881г 0,5г    КМ зеленые (V; М1500)</t>
  </si>
  <si>
    <t>ПТМН-0,5 1,5 ком ± 0,5% (С2-29)</t>
  </si>
  <si>
    <t xml:space="preserve">Д103 широкие вывода 58г черный большойсиния точка анод красный </t>
  </si>
  <si>
    <t>Д214Б ВП 69г</t>
  </si>
  <si>
    <t>КВ103А  78 79г</t>
  </si>
  <si>
    <t>КВ106А 75 78Г</t>
  </si>
  <si>
    <t>К42У-2-1000В 0,1мкф 1000В 88г</t>
  </si>
  <si>
    <t>К50-29В-63В-220мкф 91г</t>
  </si>
  <si>
    <t>Д211 ВП 65г</t>
  </si>
  <si>
    <t>КД401А 67г Au один вывод</t>
  </si>
  <si>
    <t>КСО-1Г-250в 470пф 5% 89г</t>
  </si>
  <si>
    <t>Д901Г ВП 71г</t>
  </si>
  <si>
    <t>Д902 67-85г</t>
  </si>
  <si>
    <t>Д20 диод черный 69 74г(маркировка)стекло/металл</t>
  </si>
  <si>
    <t>5ГЕ100Ф 69г</t>
  </si>
  <si>
    <t>МЛТ-2-6,8 мом  ± 5%</t>
  </si>
  <si>
    <t>МЛТ-2-3,9 мом  ± 5%</t>
  </si>
  <si>
    <t>СП3-33-32-0,25-4,7к-20%-А- ВС-2-20 упок полителен</t>
  </si>
  <si>
    <t>СП3-33-32-0,25 220к 20%-А- ВС-2-20</t>
  </si>
  <si>
    <t>КТ364Б(никель)</t>
  </si>
  <si>
    <t>КР1531КП14 DIP16  89г Элькор Россия =74F258APC</t>
  </si>
  <si>
    <t>1234 точки</t>
  </si>
  <si>
    <t>К174АФ5 (СБОРКА ноги Au) 0305г</t>
  </si>
  <si>
    <t xml:space="preserve">TCA660  DIP16 Орбита  98г 00г = К174УК1 </t>
  </si>
  <si>
    <t xml:space="preserve">К174УР2А 78г =TDA440 </t>
  </si>
  <si>
    <t>К174ГФ1 82г</t>
  </si>
  <si>
    <t>КП903А 88-89г никель грани Аu</t>
  </si>
  <si>
    <t>КТС394Б-2 бескорпусные в "футляре")</t>
  </si>
  <si>
    <t>КТС395А-2 бескорпусные в "футляре")</t>
  </si>
  <si>
    <r>
      <t>КТС394А-2 КТС394Б-2 КТС395А-2</t>
    </r>
    <r>
      <rPr>
        <sz val="10"/>
        <color rgb="FFFF3300"/>
        <rFont val="Arial"/>
        <family val="2"/>
        <charset val="204"/>
      </rPr>
      <t xml:space="preserve"> </t>
    </r>
    <r>
      <rPr>
        <b/>
        <sz val="10"/>
        <color rgb="FFFF3300"/>
        <rFont val="Arial"/>
        <family val="2"/>
        <charset val="204"/>
      </rPr>
      <t>Au жирные</t>
    </r>
    <r>
      <rPr>
        <sz val="10"/>
        <rFont val="Arial"/>
        <family val="2"/>
        <charset val="204"/>
      </rPr>
      <t xml:space="preserve"> бескорпусные в "футляре")</t>
    </r>
  </si>
  <si>
    <t>КТ501А (никель) 98г</t>
  </si>
  <si>
    <t>С5-35В-10 820 ом ±5% 88г</t>
  </si>
  <si>
    <t>CBB65 1 мкф 500v ± 5% 25*65 клеммы + БОЛТ &lt;50Hz&gt;MLR25L40102563 MADE IN ITALIY</t>
  </si>
  <si>
    <t>Д122-25-10 (01г) 25А 1000В</t>
  </si>
  <si>
    <t>Д112-10-14 84г</t>
  </si>
  <si>
    <r>
      <t>B32922C3104K000 TDK,</t>
    </r>
    <r>
      <rPr>
        <b/>
        <sz val="8"/>
        <color rgb="FF0000FF"/>
        <rFont val="Arial"/>
        <family val="2"/>
        <charset val="204"/>
      </rPr>
      <t>0.1uF +10%, 305VAC</t>
    </r>
    <r>
      <rPr>
        <sz val="8"/>
        <rFont val="Arial"/>
        <family val="2"/>
        <charset val="204"/>
      </rPr>
      <t xml:space="preserve">  PCAPR-305-0.1-K-PP-15 X2 (18 x 5 x 10.5mm) Ccшагом 15mm, </t>
    </r>
  </si>
  <si>
    <t xml:space="preserve">Модуль уровня утюга HJ-8028J POWER V1.0 R1 K1  BRD-SS-124LM </t>
  </si>
  <si>
    <t xml:space="preserve">Модуль уровня утюга ES295-EUP 20120609 BUZ  BRD-SS-124LM </t>
  </si>
  <si>
    <t>Модуль уровня утюга  ES270-EPU REV.4 20140509 (SW-501-GS 3000W CX160216)  973-24VDC-SL-A</t>
  </si>
  <si>
    <t>Модуль уровня утюга  SW-0001 V10 20170108 (SW-603-GS 2300W CX170917)  973-24VDC-SL-A</t>
  </si>
  <si>
    <t>Модуль уровня утюга KB-3151C E123995  TRCD D-24VDC-S-H</t>
  </si>
  <si>
    <t>CBB60A 70 мкф ±5% 450v 50*120&lt;50Hz&gt; клеммы</t>
  </si>
  <si>
    <t>CBB65 75 мкф ±5% 450v 55*130 клеммы &lt;50Hz&gt;</t>
  </si>
  <si>
    <t xml:space="preserve">CBB60E 4 мкф ±5% 450v 35*65 &lt;50Hz&gt;  клеммы + болт  </t>
  </si>
  <si>
    <t xml:space="preserve">CBB60E 16 мкф ±5% 450v  40*70 &lt;50Hz&gt; клеммы + болт </t>
  </si>
  <si>
    <t xml:space="preserve">CBB60E 60 мкф ±5% 450v 50*106 &lt;50Hz&gt;  клеммы + болт </t>
  </si>
  <si>
    <t>GDM3011.BLACK (СЭ11-19) Farnell прямоугольный разъем питания соленоидный, 3+E, 3 контакт(-ов) монтаж на кабель, винт, гнездо (соленоидный ; формат А; 18мм; "мама"; PIN: 4; 1,5мм2)</t>
  </si>
  <si>
    <t xml:space="preserve">Преобразователь аудиосигнала Mystery MAD-HL предназначен для соединения головных устройств, не имеющих линейных выходов, через акустические выходы к стандартным RCA- входам усилителей. Максимальный уровень сигнала не более 8В.   Mystery MAD HL – универсальный адаптер, который соединяет RCA выходы усилителей и головные устройства.  Он может использоваться в автомобилях разных марок и для мультимедийных устройств любых типов. В комплекте представлен корпус стандартных размеров 90х60х25мм и провода с разъемами для RCA и входов ресиверов.   В спящем режиме энергопотребление адаптера не превышает 0,1 mA
</t>
  </si>
  <si>
    <t>КТ339АМ марк голубой  круг</t>
  </si>
  <si>
    <t xml:space="preserve">КТ352Г TO92 (зеленый бежевый) </t>
  </si>
  <si>
    <t xml:space="preserve">КТ645В TO92 точки (белая синия) 12.85г </t>
  </si>
  <si>
    <t>Светодиодная матрица LEDTECH LY1114 (L-525-1) 46x66мм  8pin +12pin Cathode RED</t>
  </si>
  <si>
    <t>Жесткий диск WD Caviar Blue WD5000AAKX 500 ГБ 
SATA 3</t>
  </si>
  <si>
    <t>Манометр ДМ2010СгУ2 0-1kgf/cm2 10w-380v-20va 1,5кл  з/у 2000г паспорт</t>
  </si>
  <si>
    <t xml:space="preserve">Измеритель-регулятор 8-ми канальный  ОВЕН ТРМ 138-Р (новый в упаковке, 2007г.) </t>
  </si>
  <si>
    <t xml:space="preserve">Сигнализатор уровня жидкости  ОВЕН САУ-М6  (новый в упаковке, 2006г.) </t>
  </si>
  <si>
    <t xml:space="preserve">Регистратор щитовой электронный 16-канальный Ф1771-ДД-16-0-2-01-01-0, ТУ 4389-0184-05755097-2005, 2013 год, новый в упаковке </t>
  </si>
  <si>
    <t xml:space="preserve">Клапан воздушный  BURKERT -6213A, Д-25мм, EPDM M5 G1, PNO-10 Bar, 230V, 50 Гц ,18W,новый в упаковке </t>
  </si>
  <si>
    <t>Термометр монометрический сигнализирующий ТСМ-100  (1976 год, в упаковке)</t>
  </si>
  <si>
    <t>Спектрофотометр КФК-3 ( новый в упаковке, 1980 года, без паспорта)</t>
  </si>
  <si>
    <t>Термометр WIKA -50*-0+50* с датчиком</t>
  </si>
  <si>
    <t>Манометр Gniazdo EZ3-1F 0-150 mbar KFM 380VAC 220VDC 30VA/30W Imax 1A Typ EM3 с датчиком нержавеющая сталь</t>
  </si>
  <si>
    <t>Манометр Gniazdo EZ3-1F 0-400 mbar KFM 380VAC 220VDC 30VA/30W Imax 1A Typ EM3 с датчиком нержавеющая сталь</t>
  </si>
  <si>
    <t>Манометр 212.20.100 0-6 kgf/cm*   WIKA з/у  нержавеющая сталь</t>
  </si>
  <si>
    <t>Манометр 212.20.100 0-10 kgf/cm*   WIKA з/у  нержавеющая сталь</t>
  </si>
  <si>
    <t>КС1800ВА4 91г</t>
  </si>
  <si>
    <t>КС1590ИЕ160 90г ① • ВЕНТА DIP16  аналог MC10H160</t>
  </si>
  <si>
    <t>КС1590ЛМ102 90г ① • ВЕНТА</t>
  </si>
  <si>
    <t>КС1590ЛМ101 90 94г ① • ВЕНТА</t>
  </si>
  <si>
    <t>КР1533ИП5 90г</t>
  </si>
  <si>
    <t>КР559ИП7 90г</t>
  </si>
  <si>
    <t>КР531ИК2 88г з/у 10шт</t>
  </si>
  <si>
    <t>К555СП1 92г Светлана Санкт Петербург  =74LS85N=SN7485N</t>
  </si>
  <si>
    <t>BBK LT115(белый) БРАК</t>
  </si>
  <si>
    <t>К73-9-100В 0,022мкф ±10%100В 94г з/у200шт</t>
  </si>
  <si>
    <t xml:space="preserve">К73-17А-63в-1,0 мкф-5% (1m01kc1)(прямуг. 18x7x13mm)  </t>
  </si>
  <si>
    <t>К73-17-63В 1мкф ± 20% 94г 1m0M K E2</t>
  </si>
  <si>
    <t>МЛТ-0,25-20 ком ± 5%</t>
  </si>
  <si>
    <t>С1-4-0,125 7,5 ком ± 5% 1991 з/у50шт зеленые</t>
  </si>
  <si>
    <r>
      <t xml:space="preserve">MYSTERY MTV-1605W   </t>
    </r>
    <r>
      <rPr>
        <b/>
        <sz val="6"/>
        <color indexed="8"/>
        <rFont val="Arial"/>
        <family val="2"/>
        <charset val="204"/>
      </rPr>
      <t>белый верх POWER SLEEP MUTE   SOURCE P.MODE S.MODE MENU в круге OK предпосл. ряд INDEX REVEAL SUBPAGE SUBTITLE низ цветные кнопки ) H-LCD2216=H-LCD1516</t>
    </r>
  </si>
  <si>
    <t>микропереключатель ВК8 (ВК-8)  87г  = МП1-1</t>
  </si>
  <si>
    <t>Д901Г 80 86г</t>
  </si>
  <si>
    <t>К228УВ4 Ni 85 86г</t>
  </si>
  <si>
    <t>КД210В 81 85г "болт"</t>
  </si>
  <si>
    <t>2Д210В  "болт"</t>
  </si>
  <si>
    <t>КД210Б1 TO220  800В 10А</t>
  </si>
  <si>
    <t>КД210В1 TO220  1000В 5А</t>
  </si>
  <si>
    <t>КД210А1 TO220  800В 5А</t>
  </si>
  <si>
    <t>2Д203Г (700V, 10А 1кГц ) демонтаж проверенно</t>
  </si>
  <si>
    <t xml:space="preserve">КС191А (пласм) </t>
  </si>
  <si>
    <r>
      <t>LG AKB73</t>
    </r>
    <r>
      <rPr>
        <sz val="12"/>
        <rFont val="Arial"/>
        <family val="2"/>
        <charset val="204"/>
      </rPr>
      <t>715603</t>
    </r>
    <r>
      <rPr>
        <sz val="8"/>
        <color indexed="10"/>
        <rFont val="Arial"/>
        <family val="2"/>
        <charset val="204"/>
      </rPr>
      <t xml:space="preserve">  </t>
    </r>
    <r>
      <rPr>
        <b/>
        <sz val="8"/>
        <rFont val="Arial"/>
        <family val="2"/>
        <charset val="204"/>
      </rPr>
      <t xml:space="preserve">FAV GUIDE MUTE / TEXT </t>
    </r>
    <r>
      <rPr>
        <b/>
        <sz val="8"/>
        <color rgb="FF00B050"/>
        <rFont val="Arial"/>
        <family val="2"/>
        <charset val="204"/>
      </rPr>
      <t>INFO</t>
    </r>
    <r>
      <rPr>
        <b/>
        <sz val="8"/>
        <rFont val="Arial"/>
        <family val="2"/>
        <charset val="204"/>
      </rPr>
      <t xml:space="preserve"> T.OPT</t>
    </r>
    <r>
      <rPr>
        <b/>
        <sz val="8"/>
        <color indexed="10"/>
        <rFont val="Arial"/>
        <family val="2"/>
        <charset val="204"/>
      </rPr>
      <t xml:space="preserve"> </t>
    </r>
    <r>
      <rPr>
        <b/>
        <sz val="8"/>
        <color indexed="36"/>
        <rFont val="Arial"/>
        <family val="2"/>
        <charset val="204"/>
      </rPr>
      <t>=AKB73715686</t>
    </r>
  </si>
  <si>
    <r>
      <rPr>
        <sz val="12"/>
        <rFont val="Arial"/>
        <family val="2"/>
        <charset val="204"/>
      </rPr>
      <t xml:space="preserve">LG AKB73975786 </t>
    </r>
    <r>
      <rPr>
        <b/>
        <sz val="12"/>
        <rFont val="Arial"/>
        <family val="2"/>
        <charset val="204"/>
      </rPr>
      <t>pip/*</t>
    </r>
    <r>
      <rPr>
        <sz val="12"/>
        <color indexed="10"/>
        <rFont val="Arial"/>
        <family val="2"/>
        <charset val="204"/>
      </rPr>
      <t xml:space="preserve"> </t>
    </r>
    <r>
      <rPr>
        <b/>
        <sz val="8"/>
        <rFont val="Arial"/>
        <family val="2"/>
        <charset val="204"/>
      </rPr>
      <t>FAV GUIDE MUTE / TEXT</t>
    </r>
    <r>
      <rPr>
        <b/>
        <sz val="8"/>
        <color indexed="10"/>
        <rFont val="Arial"/>
        <family val="2"/>
        <charset val="204"/>
      </rPr>
      <t xml:space="preserve"> </t>
    </r>
    <r>
      <rPr>
        <b/>
        <sz val="8"/>
        <color rgb="FF00B050"/>
        <rFont val="Arial"/>
        <family val="2"/>
        <charset val="204"/>
      </rPr>
      <t xml:space="preserve">INFO </t>
    </r>
    <r>
      <rPr>
        <b/>
        <sz val="8"/>
        <rFont val="Arial"/>
        <family val="2"/>
        <charset val="204"/>
      </rPr>
      <t>T.OPT</t>
    </r>
    <r>
      <rPr>
        <b/>
        <sz val="8"/>
        <color indexed="10"/>
        <rFont val="Arial"/>
        <family val="2"/>
        <charset val="204"/>
      </rPr>
      <t xml:space="preserve"> </t>
    </r>
    <r>
      <rPr>
        <b/>
        <sz val="8"/>
        <rFont val="Arial"/>
        <family val="2"/>
        <charset val="204"/>
      </rPr>
      <t xml:space="preserve"> = AKB73975729</t>
    </r>
  </si>
  <si>
    <r>
      <t>LG AKB73</t>
    </r>
    <r>
      <rPr>
        <sz val="12"/>
        <rFont val="Arial"/>
        <family val="2"/>
        <charset val="204"/>
      </rPr>
      <t xml:space="preserve">715622 </t>
    </r>
    <r>
      <rPr>
        <b/>
        <sz val="8"/>
        <color indexed="10"/>
        <rFont val="Arial"/>
        <family val="2"/>
        <charset val="204"/>
      </rPr>
      <t xml:space="preserve"> </t>
    </r>
    <r>
      <rPr>
        <b/>
        <sz val="8"/>
        <rFont val="Arial"/>
        <family val="2"/>
        <charset val="204"/>
      </rPr>
      <t xml:space="preserve">FAV GUIDE MUTE </t>
    </r>
    <r>
      <rPr>
        <b/>
        <sz val="8"/>
        <color indexed="10"/>
        <rFont val="Arial"/>
        <family val="2"/>
        <charset val="204"/>
      </rPr>
      <t xml:space="preserve">/ </t>
    </r>
    <r>
      <rPr>
        <b/>
        <sz val="8"/>
        <rFont val="Arial"/>
        <family val="2"/>
        <charset val="204"/>
      </rPr>
      <t xml:space="preserve">TEXT </t>
    </r>
    <r>
      <rPr>
        <b/>
        <sz val="8"/>
        <color rgb="FF00B050"/>
        <rFont val="Arial"/>
        <family val="2"/>
        <charset val="204"/>
      </rPr>
      <t>INFO</t>
    </r>
    <r>
      <rPr>
        <b/>
        <sz val="8"/>
        <rFont val="Arial"/>
        <family val="2"/>
        <charset val="204"/>
      </rPr>
      <t xml:space="preserve"> T.OPT</t>
    </r>
  </si>
  <si>
    <r>
      <t xml:space="preserve">LG AKB73975734 </t>
    </r>
    <r>
      <rPr>
        <b/>
        <sz val="10"/>
        <rFont val="Arial"/>
        <family val="2"/>
        <charset val="204"/>
      </rPr>
      <t>RATIO</t>
    </r>
    <r>
      <rPr>
        <sz val="12"/>
        <color indexed="10"/>
        <rFont val="Arial"/>
        <family val="2"/>
        <charset val="204"/>
      </rPr>
      <t xml:space="preserve"> </t>
    </r>
    <r>
      <rPr>
        <b/>
        <sz val="8"/>
        <rFont val="Arial"/>
        <family val="2"/>
        <charset val="204"/>
      </rPr>
      <t>FAV GUIDE MUTE /</t>
    </r>
    <r>
      <rPr>
        <sz val="12"/>
        <color indexed="10"/>
        <rFont val="Arial"/>
        <family val="2"/>
        <charset val="204"/>
      </rPr>
      <t xml:space="preserve"> </t>
    </r>
    <r>
      <rPr>
        <b/>
        <sz val="8"/>
        <rFont val="Arial"/>
        <family val="2"/>
        <charset val="204"/>
      </rPr>
      <t>TEXT</t>
    </r>
    <r>
      <rPr>
        <b/>
        <sz val="8"/>
        <color rgb="FF00B050"/>
        <rFont val="Arial"/>
        <family val="2"/>
        <charset val="204"/>
      </rPr>
      <t xml:space="preserve"> INFO</t>
    </r>
    <r>
      <rPr>
        <b/>
        <sz val="8"/>
        <rFont val="Arial"/>
        <family val="2"/>
        <charset val="204"/>
      </rPr>
      <t xml:space="preserve"> T.OPT      REC</t>
    </r>
    <r>
      <rPr>
        <b/>
        <sz val="12"/>
        <color indexed="10"/>
        <rFont val="Arial"/>
        <family val="2"/>
        <charset val="204"/>
      </rPr>
      <t xml:space="preserve">•  </t>
    </r>
  </si>
  <si>
    <r>
      <t>LG AKB73</t>
    </r>
    <r>
      <rPr>
        <sz val="12"/>
        <rFont val="Arial"/>
        <family val="2"/>
        <charset val="204"/>
      </rPr>
      <t>715634</t>
    </r>
    <r>
      <rPr>
        <b/>
        <sz val="8"/>
        <rFont val="Arial"/>
        <family val="2"/>
        <charset val="204"/>
      </rPr>
      <t xml:space="preserve"> БЕЛЫЙ  FAV APP/* MUTE /</t>
    </r>
    <r>
      <rPr>
        <sz val="12"/>
        <color indexed="10"/>
        <rFont val="Arial"/>
        <family val="2"/>
        <charset val="204"/>
      </rPr>
      <t xml:space="preserve"> </t>
    </r>
    <r>
      <rPr>
        <b/>
        <sz val="8"/>
        <rFont val="Arial"/>
        <family val="2"/>
        <charset val="204"/>
      </rPr>
      <t>TEXT</t>
    </r>
    <r>
      <rPr>
        <b/>
        <sz val="8"/>
        <color indexed="10"/>
        <rFont val="Arial"/>
        <family val="2"/>
        <charset val="204"/>
      </rPr>
      <t xml:space="preserve"> </t>
    </r>
    <r>
      <rPr>
        <b/>
        <sz val="8"/>
        <color rgb="FF00B050"/>
        <rFont val="Arial"/>
        <family val="2"/>
        <charset val="204"/>
      </rPr>
      <t xml:space="preserve">INFO </t>
    </r>
    <r>
      <rPr>
        <b/>
        <sz val="8"/>
        <color indexed="10"/>
        <rFont val="Arial"/>
        <family val="2"/>
        <charset val="204"/>
      </rPr>
      <t xml:space="preserve"> </t>
    </r>
    <r>
      <rPr>
        <b/>
        <sz val="8"/>
        <rFont val="Arial"/>
        <family val="2"/>
        <charset val="204"/>
      </rPr>
      <t xml:space="preserve">T.OPT  </t>
    </r>
    <r>
      <rPr>
        <b/>
        <sz val="8"/>
        <color rgb="FF0000FF"/>
        <rFont val="Arial"/>
        <family val="2"/>
        <charset val="204"/>
      </rPr>
      <t xml:space="preserve">SMART </t>
    </r>
    <r>
      <rPr>
        <b/>
        <sz val="9"/>
        <rFont val="Arial"/>
        <family val="2"/>
        <charset val="204"/>
      </rPr>
      <t>▲</t>
    </r>
    <r>
      <rPr>
        <b/>
        <sz val="8"/>
        <rFont val="Arial"/>
        <family val="2"/>
        <charset val="204"/>
      </rPr>
      <t xml:space="preserve"> </t>
    </r>
    <r>
      <rPr>
        <b/>
        <sz val="8"/>
        <color rgb="FFFF0000"/>
        <rFont val="Arial"/>
        <family val="2"/>
        <charset val="204"/>
      </rPr>
      <t>MY APPS</t>
    </r>
    <r>
      <rPr>
        <b/>
        <sz val="8"/>
        <rFont val="Arial"/>
        <family val="2"/>
        <charset val="204"/>
      </rPr>
      <t xml:space="preserve"> REC</t>
    </r>
    <r>
      <rPr>
        <b/>
        <sz val="14"/>
        <color rgb="FFFF0000"/>
        <rFont val="Arial"/>
        <family val="2"/>
        <charset val="204"/>
      </rPr>
      <t>•</t>
    </r>
    <r>
      <rPr>
        <b/>
        <sz val="14"/>
        <rFont val="Arial"/>
        <family val="2"/>
        <charset val="204"/>
      </rPr>
      <t xml:space="preserve"> </t>
    </r>
    <r>
      <rPr>
        <b/>
        <sz val="8"/>
        <rFont val="Arial"/>
        <family val="2"/>
        <charset val="204"/>
      </rPr>
      <t xml:space="preserve">   = AKB73715601</t>
    </r>
  </si>
  <si>
    <r>
      <t>LG AKB74915324</t>
    </r>
    <r>
      <rPr>
        <b/>
        <sz val="8"/>
        <rFont val="Arial"/>
        <family val="2"/>
        <charset val="204"/>
      </rPr>
      <t xml:space="preserve">  INFO ЛУПА MUTE / </t>
    </r>
    <r>
      <rPr>
        <b/>
        <sz val="8"/>
        <color rgb="FF0000FF"/>
        <rFont val="Arial"/>
        <family val="2"/>
        <charset val="204"/>
      </rPr>
      <t>RECENT</t>
    </r>
    <r>
      <rPr>
        <b/>
        <sz val="8"/>
        <rFont val="Arial"/>
        <family val="2"/>
        <charset val="204"/>
      </rPr>
      <t xml:space="preserve"> </t>
    </r>
    <r>
      <rPr>
        <b/>
        <sz val="8"/>
        <color rgb="FFFF0000"/>
        <rFont val="Arial"/>
        <family val="2"/>
        <charset val="204"/>
      </rPr>
      <t xml:space="preserve">ДОМИК </t>
    </r>
    <r>
      <rPr>
        <b/>
        <sz val="8"/>
        <rFont val="Arial"/>
        <family val="2"/>
        <charset val="204"/>
      </rPr>
      <t>LIVE MENU</t>
    </r>
  </si>
  <si>
    <r>
      <t>LG AKB73975729</t>
    </r>
    <r>
      <rPr>
        <b/>
        <sz val="8"/>
        <rFont val="Arial"/>
        <family val="2"/>
        <charset val="204"/>
      </rPr>
      <t xml:space="preserve"> FAV </t>
    </r>
    <r>
      <rPr>
        <b/>
        <sz val="8"/>
        <color rgb="FFFF0000"/>
        <rFont val="Arial"/>
        <family val="2"/>
        <charset val="204"/>
      </rPr>
      <t>3D</t>
    </r>
    <r>
      <rPr>
        <b/>
        <sz val="8"/>
        <rFont val="Arial"/>
        <family val="2"/>
        <charset val="204"/>
      </rPr>
      <t xml:space="preserve"> MUTE /</t>
    </r>
    <r>
      <rPr>
        <b/>
        <sz val="8"/>
        <color indexed="10"/>
        <rFont val="Arial"/>
        <family val="2"/>
        <charset val="204"/>
      </rPr>
      <t xml:space="preserve"> </t>
    </r>
    <r>
      <rPr>
        <b/>
        <sz val="8"/>
        <rFont val="Arial"/>
        <family val="2"/>
        <charset val="204"/>
      </rPr>
      <t>RECENT</t>
    </r>
    <r>
      <rPr>
        <b/>
        <sz val="8"/>
        <color indexed="10"/>
        <rFont val="Arial"/>
        <family val="2"/>
        <charset val="204"/>
      </rPr>
      <t xml:space="preserve"> </t>
    </r>
    <r>
      <rPr>
        <b/>
        <sz val="8"/>
        <color rgb="FF0000FF"/>
        <rFont val="Arial"/>
        <family val="2"/>
        <charset val="204"/>
      </rPr>
      <t>SMART</t>
    </r>
    <r>
      <rPr>
        <b/>
        <sz val="8"/>
        <color indexed="10"/>
        <rFont val="Arial"/>
        <family val="2"/>
        <charset val="204"/>
      </rPr>
      <t xml:space="preserve"> LIVE MENU</t>
    </r>
    <r>
      <rPr>
        <b/>
        <sz val="8"/>
        <color theme="1"/>
        <rFont val="Arial"/>
        <family val="2"/>
        <charset val="204"/>
      </rPr>
      <t xml:space="preserve"> = AKB73975761</t>
    </r>
  </si>
  <si>
    <r>
      <t xml:space="preserve">LG AKB74475401 </t>
    </r>
    <r>
      <rPr>
        <b/>
        <sz val="8"/>
        <rFont val="Arial"/>
        <family val="2"/>
        <charset val="204"/>
      </rPr>
      <t xml:space="preserve">FAV INFO MUTE / </t>
    </r>
    <r>
      <rPr>
        <b/>
        <sz val="8"/>
        <color rgb="FF0000FF"/>
        <rFont val="Arial"/>
        <family val="2"/>
        <charset val="204"/>
      </rPr>
      <t xml:space="preserve">RECENT </t>
    </r>
    <r>
      <rPr>
        <b/>
        <sz val="8"/>
        <color rgb="FFFF0000"/>
        <rFont val="Arial"/>
        <family val="2"/>
        <charset val="204"/>
      </rPr>
      <t>ДОМИК</t>
    </r>
    <r>
      <rPr>
        <b/>
        <sz val="8"/>
        <color rgb="FF0000FF"/>
        <rFont val="Arial"/>
        <family val="2"/>
        <charset val="204"/>
      </rPr>
      <t xml:space="preserve"> </t>
    </r>
    <r>
      <rPr>
        <b/>
        <sz val="8"/>
        <color theme="1"/>
        <rFont val="Arial"/>
        <family val="2"/>
        <charset val="204"/>
      </rPr>
      <t xml:space="preserve">MY APPS </t>
    </r>
  </si>
  <si>
    <r>
      <t xml:space="preserve">LG AKB74475472 </t>
    </r>
    <r>
      <rPr>
        <b/>
        <sz val="8"/>
        <rFont val="Arial"/>
        <family val="2"/>
        <charset val="204"/>
      </rPr>
      <t xml:space="preserve">FAV INFO MUTE / </t>
    </r>
    <r>
      <rPr>
        <b/>
        <sz val="8"/>
        <color rgb="FF0000FF"/>
        <rFont val="Arial"/>
        <family val="2"/>
        <charset val="204"/>
      </rPr>
      <t>RECENT</t>
    </r>
    <r>
      <rPr>
        <b/>
        <sz val="8"/>
        <rFont val="Arial"/>
        <family val="2"/>
        <charset val="204"/>
      </rPr>
      <t xml:space="preserve"> </t>
    </r>
    <r>
      <rPr>
        <b/>
        <sz val="8"/>
        <color rgb="FFFF0000"/>
        <rFont val="Arial"/>
        <family val="2"/>
        <charset val="204"/>
      </rPr>
      <t>ДОМИК</t>
    </r>
    <r>
      <rPr>
        <b/>
        <sz val="8"/>
        <rFont val="Arial"/>
        <family val="2"/>
        <charset val="204"/>
      </rPr>
      <t xml:space="preserve"> MY APPS </t>
    </r>
  </si>
  <si>
    <r>
      <t>LG AKB74475481</t>
    </r>
    <r>
      <rPr>
        <b/>
        <sz val="8"/>
        <rFont val="Arial"/>
        <family val="2"/>
        <charset val="204"/>
      </rPr>
      <t xml:space="preserve"> FAV INFO MUTE / </t>
    </r>
    <r>
      <rPr>
        <b/>
        <sz val="8"/>
        <color rgb="FF00B050"/>
        <rFont val="Arial"/>
        <family val="2"/>
        <charset val="204"/>
      </rPr>
      <t>APP/*</t>
    </r>
    <r>
      <rPr>
        <b/>
        <sz val="8"/>
        <rFont val="Arial"/>
        <family val="2"/>
        <charset val="204"/>
      </rPr>
      <t xml:space="preserve"> </t>
    </r>
    <r>
      <rPr>
        <b/>
        <sz val="8"/>
        <color rgb="FFFF0000"/>
        <rFont val="Arial"/>
        <family val="2"/>
        <charset val="204"/>
      </rPr>
      <t>ДОМИК</t>
    </r>
    <r>
      <rPr>
        <b/>
        <sz val="8"/>
        <rFont val="Arial"/>
        <family val="2"/>
        <charset val="204"/>
      </rPr>
      <t xml:space="preserve"> MY APPS</t>
    </r>
  </si>
  <si>
    <t>Д231 демонтаж проверены</t>
  </si>
  <si>
    <t>Д232А 78г.демонтаж проверено</t>
  </si>
  <si>
    <t xml:space="preserve">Позистор PTC C870 25 Ohm (PTC C870P23502E)  НАЙТИ!!!!  ,,,,?.... WP 270M
</t>
  </si>
  <si>
    <t>ППБ-50Е 220 ом ±10% 88г демонтаж</t>
  </si>
  <si>
    <t>ППБ-50Е 3,3 ом ±10% 88г демонтаж</t>
  </si>
  <si>
    <r>
      <t xml:space="preserve">SONY RMT-TX102D </t>
    </r>
    <r>
      <rPr>
        <b/>
        <sz val="12"/>
        <color rgb="FFFF3300"/>
        <rFont val="Arial"/>
        <family val="2"/>
        <charset val="204"/>
      </rPr>
      <t>NETFLIX</t>
    </r>
  </si>
  <si>
    <r>
      <t xml:space="preserve">SONY RMT-TX100P  i+ </t>
    </r>
    <r>
      <rPr>
        <b/>
        <sz val="12"/>
        <color rgb="FF0000FF"/>
        <rFont val="Arial"/>
        <family val="2"/>
        <charset val="204"/>
      </rPr>
      <t>TV</t>
    </r>
    <r>
      <rPr>
        <b/>
        <sz val="10"/>
        <rFont val="Arial"/>
        <family val="2"/>
        <charset val="204"/>
      </rPr>
      <t xml:space="preserve"> HELP</t>
    </r>
  </si>
  <si>
    <r>
      <t>SONY RMT-TX100D</t>
    </r>
    <r>
      <rPr>
        <b/>
        <sz val="10"/>
        <rFont val="Arial"/>
        <family val="2"/>
        <charset val="204"/>
      </rPr>
      <t xml:space="preserve"> </t>
    </r>
    <r>
      <rPr>
        <b/>
        <sz val="8"/>
        <rFont val="Arial"/>
        <family val="2"/>
        <charset val="204"/>
      </rPr>
      <t>(СТРЕЛКИ)</t>
    </r>
    <r>
      <rPr>
        <sz val="12"/>
        <rFont val="Arial"/>
        <family val="2"/>
        <charset val="204"/>
      </rPr>
      <t xml:space="preserve"> </t>
    </r>
    <r>
      <rPr>
        <b/>
        <sz val="12"/>
        <color rgb="FFFF3300"/>
        <rFont val="Arial"/>
        <family val="2"/>
        <charset val="204"/>
      </rPr>
      <t>NETFLIX</t>
    </r>
    <r>
      <rPr>
        <b/>
        <sz val="10"/>
        <rFont val="Arial"/>
        <family val="2"/>
        <charset val="204"/>
      </rPr>
      <t xml:space="preserve"> HELP</t>
    </r>
  </si>
  <si>
    <t xml:space="preserve">Клемма ножевая изол. (штекер) 4,8мм MDD2-187  (синия) </t>
  </si>
  <si>
    <t>Клемма ножевая изол.(гнездо) 5,5мм под шт. 4,8мм FDD2-187  (красная)</t>
  </si>
  <si>
    <t xml:space="preserve">КД2007 79г Болгария  Si URmax 300V, Ifmax 10А, IR 3000μA, UF 1V   аналог Д245
</t>
  </si>
  <si>
    <t xml:space="preserve">КД2003 80г Болгария  Si URmax 300V, Ifmax 10А, IR 3000μA, UF 1V   аналог Д245
</t>
  </si>
  <si>
    <t xml:space="preserve">КД2001 82 84г Болгария  Si URmax 100V, Ifmax 10А, IR 3000μA, UF 1V 
</t>
  </si>
  <si>
    <t>Д243 демонтаж проверены</t>
  </si>
  <si>
    <t>2Д201Б 79г</t>
  </si>
  <si>
    <t>К202ЛС4 (202ЛС4) 79г</t>
  </si>
  <si>
    <t xml:space="preserve">К201НТ2 80г </t>
  </si>
  <si>
    <t xml:space="preserve">Сборка резисторная Б20-4-4 100ом 5%  90г   зеленые DIP16 </t>
  </si>
  <si>
    <t xml:space="preserve">Сборка резисторная Б20-4-4 2ком 5%  89г   зеленые DIP16 </t>
  </si>
  <si>
    <t xml:space="preserve">Сборка резисторная Б20-4-4 430ом 5%  89г   зеленые DIP16 </t>
  </si>
  <si>
    <t xml:space="preserve">Сборка резисторная Б20-3-2 82ом 5%  90г   зеленые DIP14 </t>
  </si>
  <si>
    <t xml:space="preserve">Сборка резисторная Б20М-3-1 1ком 5%  88г   зеленые DIP14 </t>
  </si>
  <si>
    <t xml:space="preserve">Сборка резисторная Б20-4-4 1ком 5%  90г   зеленые DIP16 </t>
  </si>
  <si>
    <t xml:space="preserve">Сборка резисторная Б20-4-4 300ом 5%  88 89г   зеленые DIP16 </t>
  </si>
  <si>
    <t>КТ841В  88г</t>
  </si>
  <si>
    <t>КТ818Б ТО-220 88г</t>
  </si>
  <si>
    <t>КТ818Б ТО-220 85-92г</t>
  </si>
  <si>
    <t xml:space="preserve">ГТ7303 TO-3  БОЛГАРИЯ </t>
  </si>
  <si>
    <t xml:space="preserve">КС533А (пласм) оранжевые </t>
  </si>
  <si>
    <t>КС533А (пласм) черные 79 82 85г</t>
  </si>
  <si>
    <t>КС568В (пласм) 84 87г</t>
  </si>
  <si>
    <t>КС531В1 ТО92</t>
  </si>
  <si>
    <t>КС531В 84 85г</t>
  </si>
  <si>
    <t>КС547В 82 84 85г</t>
  </si>
  <si>
    <t>СПО-1 470 ом               ВС2-20 1975 "5" 1</t>
  </si>
  <si>
    <t>Дроссель ПТ104</t>
  </si>
  <si>
    <t>Т2-10-2-Б-1 11-19 70г демонтаж</t>
  </si>
  <si>
    <t>КСО-2Г-500в 160пф 5% 73г</t>
  </si>
  <si>
    <t xml:space="preserve">К201НТ1 79г </t>
  </si>
  <si>
    <t>ФСД-Г1 70г демонтаж</t>
  </si>
  <si>
    <t>Д405  81 85г (в свинцевой упок)</t>
  </si>
  <si>
    <t xml:space="preserve">Д405  81 85г </t>
  </si>
  <si>
    <t>КН102И 73 81г</t>
  </si>
  <si>
    <t>Переключатель DK-302 для тепловых пушек   BALLU BHP-P-3  BHP-P-5  BHP-P-6  BHP-P-9, ZILON ZTV-3C  ZTV-5.</t>
  </si>
  <si>
    <t>47мкф 6,3в 85°C &lt;CE&gt; 04-07 ELNA  желтые</t>
  </si>
  <si>
    <t>РСГ10Т вилка б/к отеч демонтаж c проводами</t>
  </si>
  <si>
    <r>
      <t>RUBIN</t>
    </r>
    <r>
      <rPr>
        <sz val="12"/>
        <color indexed="36"/>
        <rFont val="Arial"/>
        <family val="2"/>
        <charset val="204"/>
      </rPr>
      <t xml:space="preserve"> 37M10-6(7461) </t>
    </r>
    <r>
      <rPr>
        <sz val="10"/>
        <color indexed="36"/>
        <rFont val="Arial"/>
        <family val="2"/>
        <charset val="204"/>
      </rPr>
      <t>org</t>
    </r>
    <r>
      <rPr>
        <sz val="12"/>
        <color indexed="36"/>
        <rFont val="Arial"/>
        <family val="2"/>
        <charset val="204"/>
      </rPr>
      <t xml:space="preserve"> </t>
    </r>
    <r>
      <rPr>
        <sz val="8"/>
        <color indexed="36"/>
        <rFont val="Arial"/>
        <family val="2"/>
        <charset val="204"/>
      </rPr>
      <t>корпус 1202 нижн. кнопки GAME CAL Rubin/Rolsen  IZUMI  37M10-7 NEW7461 ROLSEN C1480</t>
    </r>
  </si>
  <si>
    <t>100мкф 450в 105°C 18*40 Jamicon TKR гибкие вывода</t>
  </si>
  <si>
    <t xml:space="preserve">К553УД2 90г (Рига) </t>
  </si>
  <si>
    <t>Геркон 2-pin 50mm  КЭМ-1А гр.А   (L=80; D=5,3) марк.зеленая  нормально разомкнутый</t>
  </si>
  <si>
    <t>К131ЛА2 77-88г</t>
  </si>
  <si>
    <t>СП5-35Б 15к ±10% 90г (вал-16мм)</t>
  </si>
  <si>
    <t>СП5-35А 22к ±10% вал-16мм 97г</t>
  </si>
  <si>
    <t>СП5-35А 22к ±10% вал-20мм 97г</t>
  </si>
  <si>
    <t xml:space="preserve">СП5-35А 22к ±10% вал-16мм  з/у 85г </t>
  </si>
  <si>
    <t>Термореле времени ВП4.542.001 №07.84.225 новое с пломбой болты "в краске")</t>
  </si>
  <si>
    <t>SCART-2RCA+S-VHS   3m LUXMANN BK 406-094-1  С ПЕРЕКЛ</t>
  </si>
  <si>
    <t>SCART (21pin) x штекер mini DIN 4pin S-VHS Gold 1,5m  Delink Hi-Fi OFC  (Блистер)</t>
  </si>
  <si>
    <t>SCART (21pin) x штекер mini DIN 4pin S-VHS metall  Gold  1,5m  Delink PRO-LINE Hi-Fi OFC  (Блистер)</t>
  </si>
  <si>
    <t>SCART (21pin) x штекер mini DIN 4pin S-VHS Gold 2m  Delink Hi-Fi OFC  (Блистер)</t>
  </si>
  <si>
    <t>МТ-1-10 ком ± 5% з/у120шт 87г зеленые</t>
  </si>
  <si>
    <t>К531ЛЕ7П  DIP14 85г</t>
  </si>
  <si>
    <t>КМ155ИД12 CDIP-16 83г</t>
  </si>
  <si>
    <r>
      <rPr>
        <sz val="8"/>
        <rFont val="Arial"/>
        <family val="2"/>
        <charset val="204"/>
      </rPr>
      <t>Пульт DVB-T2</t>
    </r>
    <r>
      <rPr>
        <sz val="10"/>
        <rFont val="Arial"/>
        <family val="2"/>
        <charset val="204"/>
      </rPr>
      <t xml:space="preserve"> </t>
    </r>
    <r>
      <rPr>
        <sz val="12"/>
        <color rgb="FFFF0000"/>
        <rFont val="Arial"/>
        <family val="2"/>
        <charset val="204"/>
      </rPr>
      <t>Lit</t>
    </r>
    <r>
      <rPr>
        <sz val="10"/>
        <rFont val="Arial"/>
        <family val="2"/>
        <charset val="204"/>
      </rPr>
      <t xml:space="preserve"> Mini </t>
    </r>
    <r>
      <rPr>
        <sz val="8"/>
        <rFont val="Arial"/>
        <family val="2"/>
        <charset val="204"/>
      </rPr>
      <t>(World Vision T36/T56/Т59/Т59М/Т126 Tesler DSR-210  LIT ТЕМП Temp Optimum 2.0)</t>
    </r>
    <r>
      <rPr>
        <sz val="10"/>
        <rFont val="Arial"/>
        <family val="2"/>
        <charset val="204"/>
      </rPr>
      <t xml:space="preserve"> </t>
    </r>
    <r>
      <rPr>
        <b/>
        <sz val="6"/>
        <color rgb="FF0000FF"/>
        <rFont val="Arial"/>
        <family val="2"/>
        <charset val="204"/>
      </rPr>
      <t xml:space="preserve">верх POWER MUTE  1 2 3 SUB-T </t>
    </r>
    <r>
      <rPr>
        <b/>
        <sz val="6"/>
        <color rgb="FFFF0000"/>
        <rFont val="Arial"/>
        <family val="2"/>
        <charset val="204"/>
      </rPr>
      <t xml:space="preserve">в центре ОК  низ цв.кнопки   предп  ◄◄ ►► I◄◄ ►►I выше ►II ■ ●TIMESHIFT  </t>
    </r>
  </si>
  <si>
    <r>
      <rPr>
        <sz val="8"/>
        <rFont val="Arial"/>
        <family val="2"/>
        <charset val="204"/>
      </rPr>
      <t>Пульт DVB-T2</t>
    </r>
    <r>
      <rPr>
        <sz val="10"/>
        <rFont val="Arial"/>
        <family val="2"/>
        <charset val="204"/>
      </rPr>
      <t xml:space="preserve"> Lit Compact mini </t>
    </r>
    <r>
      <rPr>
        <sz val="10"/>
        <color rgb="FFFF0000"/>
        <rFont val="Arial"/>
        <family val="2"/>
        <charset val="204"/>
      </rPr>
      <t xml:space="preserve"> </t>
    </r>
    <r>
      <rPr>
        <b/>
        <sz val="6"/>
        <color rgb="FFFF0000"/>
        <rFont val="Arial"/>
        <family val="2"/>
        <charset val="204"/>
      </rPr>
      <t>в центре ОК низ  FAV EPG AUD TV/RA   предп. TEXT SUB ►II ■  верх POWER MUTE  1 2 3</t>
    </r>
  </si>
  <si>
    <r>
      <t xml:space="preserve">Универсал SUPRA  RM-L1042 </t>
    </r>
    <r>
      <rPr>
        <b/>
        <sz val="10"/>
        <color indexed="8"/>
        <rFont val="Arial"/>
        <family val="2"/>
        <charset val="204"/>
      </rPr>
      <t xml:space="preserve">корпус </t>
    </r>
    <r>
      <rPr>
        <b/>
        <sz val="10"/>
        <color rgb="FFFF0000"/>
        <rFont val="Arial"/>
        <family val="2"/>
        <charset val="204"/>
      </rPr>
      <t>STV-LC1515 RCF1B RC3 RC4 RC5 RC21</t>
    </r>
  </si>
  <si>
    <r>
      <t xml:space="preserve">Универсал SUPRA  RM-B1111 </t>
    </r>
    <r>
      <rPr>
        <sz val="10"/>
        <color indexed="8"/>
        <rFont val="Arial"/>
        <family val="2"/>
        <charset val="204"/>
      </rPr>
      <t xml:space="preserve">корпус </t>
    </r>
    <r>
      <rPr>
        <sz val="10"/>
        <color rgb="FFFF0000"/>
        <rFont val="Arial"/>
        <family val="2"/>
        <charset val="204"/>
      </rPr>
      <t>STV-LC1504W</t>
    </r>
    <r>
      <rPr>
        <sz val="12"/>
        <color indexed="8"/>
        <rFont val="Arial"/>
        <family val="2"/>
        <charset val="204"/>
      </rPr>
      <t xml:space="preserve"> </t>
    </r>
    <r>
      <rPr>
        <sz val="8"/>
        <color indexed="8"/>
        <rFont val="Arial"/>
        <family val="2"/>
        <charset val="204"/>
      </rPr>
      <t xml:space="preserve">TVD34, H-LCD1918, H-LED32V6, T15E01MT, H-LCD3206, MTV-1915WD, H-LCD2216, H-LCD1516. </t>
    </r>
  </si>
  <si>
    <r>
      <t xml:space="preserve">Универсал SUPRA RM-905 </t>
    </r>
    <r>
      <rPr>
        <b/>
        <sz val="10"/>
        <color indexed="8"/>
        <rFont val="Arial"/>
        <family val="2"/>
        <charset val="204"/>
      </rPr>
      <t xml:space="preserve">корпус RC-830 микросхемма 9012 7461 </t>
    </r>
    <r>
      <rPr>
        <b/>
        <sz val="8"/>
        <color indexed="10"/>
        <rFont val="Arial"/>
        <family val="2"/>
        <charset val="204"/>
      </rPr>
      <t>в центре MENU нижн. кнопки WOOF AUDIO PRESET</t>
    </r>
    <r>
      <rPr>
        <sz val="8"/>
        <color indexed="8"/>
        <rFont val="Arial"/>
        <family val="2"/>
        <charset val="204"/>
      </rPr>
      <t xml:space="preserve">   CHINESE TEXLA NOBEL VISONIC BOMBA AVEST AKIRA FIVE STAR CIMA ELBA ERISSON CONROWA KONKA ORVICA SIN MENG SANYO MITOCHIBA DALCO DETRIN DISTAR DIGIMAX MECK OPERA SUPER GENERAL SOWA TOSHIN VISION</t>
    </r>
  </si>
  <si>
    <r>
      <t>Универсал SUPRA  RM-L1359</t>
    </r>
    <r>
      <rPr>
        <b/>
        <sz val="10"/>
        <color rgb="FFFF0000"/>
        <rFont val="Arial"/>
        <family val="2"/>
        <charset val="204"/>
      </rPr>
      <t xml:space="preserve">  корпус SUPRA JH-16440</t>
    </r>
  </si>
  <si>
    <r>
      <t xml:space="preserve">Универсал SUPRA RM-908 </t>
    </r>
    <r>
      <rPr>
        <b/>
        <sz val="10"/>
        <color indexed="8"/>
        <rFont val="Arial"/>
        <family val="2"/>
        <charset val="204"/>
      </rPr>
      <t>корпус ABL-105</t>
    </r>
  </si>
  <si>
    <t>Шнур штекер mini DIN 4pin (S-VHS)-1RCA "ШТ" 1m  (круглый Блистер)</t>
  </si>
  <si>
    <t>Шнур штекер mini DIN 4pin (S-VHS)-1RCA "ШТ" 3m  (круглый Блистер)</t>
  </si>
  <si>
    <t>Шнур штекер mini DIN 4pin (S-VHS)-1RCA "ШТ" 5m  (круглый Блистер)</t>
  </si>
  <si>
    <t>Шнур штекер mini DIN 4pin (S-VHS) -2RCA "ШТ" Gold 1m  Delink Hi-Fi OFC  (Блистер)  (MINI4pin-2RCA)</t>
  </si>
  <si>
    <t>Шнур штекер mini DIN 4pin (S-VHS) -2RCA "ШТ" Gold 1,5m  Delink Hi-Fi OFC  (Блистер) (MINI4pin-2RCA)</t>
  </si>
  <si>
    <t>Шнур штекер mini DIN 4pin (S-VHS) -2RCA "ШТ" Gold 2m  Delink Hi-Fi OFC  (Блистер) (MINI4pin-2RCA)</t>
  </si>
  <si>
    <t>Шнур штекер mini DIN 4pin (S-VHS) -2RCA "ШТ" Gold 3m  Delink Hi-Fi OFC  (Блистер) (MINI4pin-2RCA)</t>
  </si>
  <si>
    <t>Шнур штекер mini DIN 4pin (S-VHS)-штекер mini DIN 4pin (S-VHS) 1 м   GOLD  (круглый, в Блистере) 1-4141-10</t>
  </si>
  <si>
    <t>Шнур штекер mini DIN 4pin (S-VHS)-штекер mini DIN 4pin (S-VHS) 1 м (Hi-Fi)  Ixos XHV403-100 SV GOLD 24 karat Блистер</t>
  </si>
  <si>
    <t>Шнур штекер mini DIN 4pin (S-VHS)-штекер mini DIN 4pin (S-VHS) 3 м (Hi-Fi)  Ixos XHV403-300 SV GOLD 24 karat Блистер</t>
  </si>
  <si>
    <t>Шнур штекер mini DIN 4pin (S-VHS)-штекер mini DIN 4pin (S-VHS) 5 м (Hi-Fi)  BANDRIDGE BVL6605 Блистер</t>
  </si>
  <si>
    <t>Шнур штекер mini DIN 4pin (S-VHS)-штекер mini DIN 4pin (S-VHS) 1 м   15707  (склад 5шт)</t>
  </si>
  <si>
    <t>Шнур штекер mini DIN 4pin (S-VHS)-штекер mini DIN 4pin (S-VHS) 1.5м  683-1002600020 (склад 13шт)</t>
  </si>
  <si>
    <t>Шнур штекер mini DIN 4pin (S-VHS)-штекер mini DIN 4pin (S-VHS) 1,8 м толстый 68509F000A</t>
  </si>
  <si>
    <t>Шнур штекер mini DIN 4pin (S-VHS)-штекер mini DIN 4pin (S-VHS) 2 м  G01-TV-S</t>
  </si>
  <si>
    <t>Шнур штекер mini DIN 4pin (S-VHS)-1RCA "ШТ" 1.5m 5-027</t>
  </si>
  <si>
    <t>Шнур штекер mini DIN 4pin (S-VHS)-1RCA "ШТ" 2,1m черный Asus P/N 14-010200046</t>
  </si>
  <si>
    <t>СП3-33-24-0,125вт 100к 91г сдвоиный (В0.125М10К  СП3-33-24) демонтаж</t>
  </si>
  <si>
    <t xml:space="preserve">К1ТК311 76г = К131ТВ1 </t>
  </si>
  <si>
    <t>К131ЛН1 85 86г</t>
  </si>
  <si>
    <t>К500ИМ180 86г</t>
  </si>
  <si>
    <t xml:space="preserve">47мкф 400в 105°C 16-25 Jamicon TK гибкие вывода </t>
  </si>
  <si>
    <t>470мкф 16в 105°C &lt;RD&gt; 8*11 Jamicon TKR (н/у 50шт)</t>
  </si>
  <si>
    <t>Крепление для вентелятора D=95mm d=85mm для Intel LGA 2011 1366 775 1155 1156 AMD AM4 AM3 AM2 держатель радиатора база CPU вентилятор установке крепления пластик</t>
  </si>
  <si>
    <t>CBB60A 80 мкф ±5% 450v 60*120 &lt;50Hz&gt; клеммы</t>
  </si>
  <si>
    <t>CBB60A 100 мкф ±5% 450v  60*120&lt;50Hz&gt; клеммы</t>
  </si>
  <si>
    <t>CBB60G 25 мкф ±5% 450v  40*70 &lt;50Hz&gt; вывода + болт TITAN mini</t>
  </si>
  <si>
    <t xml:space="preserve">CBB60A 120 мкф ±5% 450v 65*130 &lt;50Hz&gt;клеммы </t>
  </si>
  <si>
    <t>CBB60K 120 мкф ±5% 450v 65*130 &lt;50Hz&gt; вывода</t>
  </si>
  <si>
    <t>CBB65 95 мкф ±5% 450v  60*130 клеммы &lt;50Hz&gt;</t>
  </si>
  <si>
    <t xml:space="preserve">CBB60E 100 мкф ±5% 450v  60*120&lt;50Hz&gt;  клеммы + болт </t>
  </si>
  <si>
    <t>Зар. устр-во в розетку и в прикуриватель для сот. универс. N-607 (11в1) (+ переходники)</t>
  </si>
  <si>
    <t>Выключатель KCD5-A (22*22) чёрный ON-OFF-ON</t>
  </si>
  <si>
    <t>PANASONIC EUR51917  В ЗАКАЗЕ</t>
  </si>
  <si>
    <t>Разветвитель USB A штекер / 4 USB A  гнездо (Hub на 4 портов USB с выключателями со шнуром 1м) Alex</t>
  </si>
  <si>
    <r>
      <t>Akai LES-48X87WF</t>
    </r>
    <r>
      <rPr>
        <b/>
        <sz val="8"/>
        <color theme="0"/>
        <rFont val="Arial"/>
        <family val="2"/>
        <charset val="204"/>
      </rPr>
      <t xml:space="preserve"> </t>
    </r>
    <r>
      <rPr>
        <b/>
        <sz val="7"/>
        <color rgb="FFFF0000"/>
        <rFont val="Arial"/>
        <family val="2"/>
        <charset val="204"/>
      </rPr>
      <t>верх POWER MUTE  в центре  ENTER  низ AUDIO FREEZE SUBTITLE</t>
    </r>
  </si>
  <si>
    <t>30w</t>
  </si>
  <si>
    <r>
      <t>PANASONIC TNQ2637</t>
    </r>
    <r>
      <rPr>
        <b/>
        <sz val="8"/>
        <rFont val="Arial"/>
        <family val="2"/>
        <charset val="204"/>
      </rPr>
      <t>(TV/VCR)(M50560-117FP, MN6030B)=TNQ2636, TNQ2640 EUR51246</t>
    </r>
  </si>
  <si>
    <r>
      <rPr>
        <sz val="12"/>
        <color indexed="36"/>
        <rFont val="Arial"/>
        <family val="2"/>
        <charset val="204"/>
      </rPr>
      <t>Top box AM-02</t>
    </r>
    <r>
      <rPr>
        <sz val="11"/>
        <color indexed="36"/>
        <rFont val="Arial"/>
        <family val="2"/>
        <charset val="204"/>
      </rPr>
      <t xml:space="preserve"> (SAT) =DVB-T2+2 VER.2019 код 140  </t>
    </r>
    <r>
      <rPr>
        <sz val="8"/>
        <rFont val="Arial"/>
        <family val="2"/>
        <charset val="204"/>
      </rPr>
      <t xml:space="preserve">в круге OK предп. ряд SUBT TTX ZOOM PVR  ниж. ряд цветные  верх _ TV/RADIO _        </t>
    </r>
  </si>
  <si>
    <t xml:space="preserve">Блок питания 220V-5V 100mА 0,5W (без штекера) Россия </t>
  </si>
  <si>
    <t>Двигатель YYN70-15 15W  0,2A 220V 50Hz 1,5mF/450V 1250r/min  для счетнокассовых машин</t>
  </si>
  <si>
    <t>Двигатель для погружных блендеров  LP-DC4843M230 220-240V Class F 700W</t>
  </si>
  <si>
    <t>Двигатель для погружных блендеров  AC5425 220-240V Class 120  BA-301</t>
  </si>
  <si>
    <t>Инфракрасный детектор валют  ДОРС-1000 М1 (Dors 1000M1)</t>
  </si>
  <si>
    <t xml:space="preserve">Двигатель 12V с вентелятором для фенов </t>
  </si>
  <si>
    <t>Двигатель 220VAC с вентелятором для фенов  c тэном</t>
  </si>
  <si>
    <t>Двигатель  в корпусе с редуктором</t>
  </si>
  <si>
    <t>Тэн  прямоугольный 135х60мм L=310mm d=6,7mm</t>
  </si>
  <si>
    <t>Тэн  круглый D=50mm L=150mm d=7,5mm</t>
  </si>
  <si>
    <r>
      <t>Универсал TCL TC-95E LCD</t>
    </r>
    <r>
      <rPr>
        <b/>
        <sz val="6"/>
        <rFont val="Arial"/>
        <family val="2"/>
        <charset val="204"/>
      </rPr>
      <t xml:space="preserve"> верх SLEEP POWER  в центре OK MUTE ♯ USB низ ON/OFF SWAP POSITION SELECT</t>
    </r>
  </si>
  <si>
    <r>
      <t xml:space="preserve">Универсал TCL TC-96   LCD </t>
    </r>
    <r>
      <rPr>
        <b/>
        <sz val="6"/>
        <rFont val="Arial"/>
        <family val="2"/>
        <charset val="204"/>
      </rPr>
      <t>верх MUTE POWER  в центре OK TV низ цветные  MTS DEMO</t>
    </r>
  </si>
  <si>
    <t>СП-04  68к 78г з/у100шт</t>
  </si>
  <si>
    <t>СП-04  2,2к  ВС2-12.5  83г з/у100шт</t>
  </si>
  <si>
    <t>Термостат стержневой с термозащитой TSE COTHERM T-115 16A/250V  Диапазон регулировки температуры 45-75°С</t>
  </si>
  <si>
    <t xml:space="preserve">Позисторный нагреватель PTC100V22C20  220В 200° 100Вт  70x10x3.5 мм; алюминий, изоляция, демонтаж Особенность позисторного элемента - поверхность нагревателя электрически изолирована: при  достижения точки переключения, переходит в режим саморегуляции тока и экономичной работы, поддержавая заданную температуру </t>
  </si>
  <si>
    <t xml:space="preserve">Позисторный нагреватель PTC150V22C20  220В 200° 150Вт  70x15x3.5мм; алюминий, изоляция, в "экране"- корпусе 120x25x7.5мм демонтаж Особенность позисторного элемента - поверхность нагревателя электрически изолирована: при  достижения точки переключения, переходит в режим саморегуляции тока и экономичной работы, поддержавая заданную температуру </t>
  </si>
  <si>
    <t>0,6-2,5пФ 25V SMD 4,3х4,7х2,2mm  конденсатор переменный</t>
  </si>
  <si>
    <t>1,5-3пФ 25(55)V SMD 2.5х3.2х1.45mm TZV2Z030A11B00 конденсатор переменный</t>
  </si>
  <si>
    <t>1,7-3пФ 100(220)V SMD 3.2x4.5mm TZC3Z030A110 конденсатор переменный</t>
  </si>
  <si>
    <t>4-10пФ 25,,,V SMD 4,5х4,5х3mm  конденсатор переменный</t>
  </si>
  <si>
    <t>2-7пФ 100(220)V D=6mm синий TZ03Z070E169 конденсатор переменный</t>
  </si>
  <si>
    <t>3-25пФ 100(220)V D=6mm красный TZ03 конденсатор переменный</t>
  </si>
  <si>
    <t>5-20пФ 100(220)V SMD 3.2x4.5х1.5mm KOME KCVSTC3M20  конденсатор переменный</t>
  </si>
  <si>
    <t>6,8-40пФ 100(220)V D=6mm желтый TZ03 конденсатор переменный</t>
  </si>
  <si>
    <t>7,5-60пФ 100(220)V D=6mm темно-коричневый TZ03 конденсатор переменный</t>
  </si>
  <si>
    <t>14-70пФ 100(220)V D=6mm коричневый TZ03 конденсатор переменный</t>
  </si>
  <si>
    <t>15-80пФ 100(220)V D=6mm коричневый TZ03 конденсатор переменный</t>
  </si>
  <si>
    <t>КТ2-19 1.9/15пф 160В конденсатор переменный</t>
  </si>
  <si>
    <t>КПК-МН-350в,,,, пФ (4конт.) конденсатор переменный</t>
  </si>
  <si>
    <t xml:space="preserve">,,,,,,,,,  БОЛЬШИЕ демонтаж конденсатор переменный воздушный переменный </t>
  </si>
  <si>
    <t xml:space="preserve">1КПВМ-1 3/24пФ 350В (84г) конденсатор переменный воздушный переменный </t>
  </si>
  <si>
    <t xml:space="preserve">1КПВМ-2 2.5/15пФ 350В (77г) конденсатор переменный воздушный переменный </t>
  </si>
  <si>
    <t xml:space="preserve">1КПВМ-2 2.5/15пФ 350В (84г) конденсатор переменный воздушный переменный </t>
  </si>
  <si>
    <t xml:space="preserve">1КПВМ-3 1.8/9пФ 350В (77 88г) конденсатор переменный воздушный переменный </t>
  </si>
  <si>
    <t xml:space="preserve">1КПВМ-4 1.8/6,5пФ 350В (77 88г) конденсатор переменный воздушный переменный </t>
  </si>
  <si>
    <t xml:space="preserve">1КПВМ-5 2,8/17пФ 650В (79-81г) конденсатор переменный воздушный переменный </t>
  </si>
  <si>
    <t>1КПВМ-6 3/12пФ 650 В (73-76г) конденсатор переменный</t>
  </si>
  <si>
    <t>КПВ 1-4/15 пФ конденсатор переменный</t>
  </si>
  <si>
    <t>КПВ 3-25 150 пФ конденсатор переменный</t>
  </si>
  <si>
    <t>КПВ 5-20 Пф конденсатор переменный</t>
  </si>
  <si>
    <t>КПВ-50 4-50пф конденсатор переменный</t>
  </si>
  <si>
    <t>КПВ-140 8-140пф 300В 84г конденсатор переменный</t>
  </si>
  <si>
    <t>Конденсатор переменный</t>
  </si>
  <si>
    <t>2,5-12пФ 100(220)V D=6mm конденсатор белый переменный</t>
  </si>
  <si>
    <t xml:space="preserve">1КПВМ-7 2/6,5пФ 650 В (78г) конденсатор переменный воздушный </t>
  </si>
  <si>
    <t>Миллиамперметр 150mА М4231 0-150мА</t>
  </si>
  <si>
    <t>Миллиамперметр 150mА М364 0-150мА 61г</t>
  </si>
  <si>
    <t>Микроамперметр 100-200мкА М476/1 100-200мкА  92г стрелочный индикатор уровня записи магнитофона</t>
  </si>
  <si>
    <r>
      <t xml:space="preserve">Микроамперметр 100-200мкА М478/3 100-200мкА </t>
    </r>
    <r>
      <rPr>
        <sz val="10"/>
        <color indexed="10"/>
        <rFont val="Arial"/>
        <family val="2"/>
        <charset val="204"/>
      </rPr>
      <t>демонтаж</t>
    </r>
    <r>
      <rPr>
        <sz val="10"/>
        <rFont val="Arial"/>
        <family val="2"/>
        <charset val="204"/>
      </rPr>
      <t xml:space="preserve"> стрелочный индикатор уровня записи магнитофона</t>
    </r>
  </si>
  <si>
    <t>ППБ-15Г13 4,7 ом ±5% 84г</t>
  </si>
  <si>
    <t>180мкф 450в 105°C 22*51 &lt;NFC&gt; SAMYOUNG  демонтаж с нового</t>
  </si>
  <si>
    <r>
      <t xml:space="preserve">EVO-02 NEW ENERGY ТЕЛЕКАРТА SAT </t>
    </r>
    <r>
      <rPr>
        <sz val="8"/>
        <rFont val="Arial"/>
        <family val="2"/>
        <charset val="204"/>
      </rPr>
      <t>верх цв. кн. 5ряд TTX SUB SLEEP FORMAT (в центре OK FAV AUDIO  низ RECALL 0 TV/RADIO )</t>
    </r>
  </si>
  <si>
    <t>Припой ПОЦ80 (П250А) нарезка 102г (цинк 80% олово 20%) для пайки и лужения алюминия и алюминиевых сплавов.  аналог HTS-2000</t>
  </si>
  <si>
    <t>Припой ПОЦ80 (П250А) нарезка 123г (цинк 80% олово 20%) для пайки и лужения алюминия и алюминиевых сплавов.  аналог HTS-2000</t>
  </si>
  <si>
    <t>Припой ПОЦ80 (П250А) нарезка 83г (цинк 80% олово 20%) для пайки и лужения алюминия и алюминиевых сплавов.  аналог HTS-2000</t>
  </si>
  <si>
    <t xml:space="preserve">Припой ПОЦ80 (П250А) брусок 200г (цинк 80% олово 20%) для пайки и лужения алюминия и алюминиевых сплавов. </t>
  </si>
  <si>
    <t xml:space="preserve">Припой ПОЦ80 (П250А) брусок 198г (цинк 80% олово 20%) для пайки и лужения алюминия и алюминиевых сплавов. </t>
  </si>
  <si>
    <t xml:space="preserve">Припой ПОЦ80 (П250А) брусок 160г (цинк 80% олово 20%) для пайки и лужения алюминия и алюминиевых сплавов. </t>
  </si>
  <si>
    <t>ППБ-25Г 10 ом ±5% 85г демонтаж</t>
  </si>
  <si>
    <t>OK/ ENTER</t>
  </si>
  <si>
    <t>Термистор NTC5D-15 (NTP15D-050) 5 ом 7А DSC15-В-15</t>
  </si>
  <si>
    <t>ГТ329Б КТ-29 пластик</t>
  </si>
  <si>
    <t>ГТ329В КТ-29 пластик</t>
  </si>
  <si>
    <t>ГТ329 ? КТ-29 пластик без маркеровки</t>
  </si>
  <si>
    <t>КТ817А 07г V7</t>
  </si>
  <si>
    <t>КТ601АМ 92г</t>
  </si>
  <si>
    <t>КТ601АМ 91г</t>
  </si>
  <si>
    <t>КТ601АМ 90г</t>
  </si>
  <si>
    <t>КТ601АМ 86г</t>
  </si>
  <si>
    <t>КТ601АМ 85г</t>
  </si>
  <si>
    <t>КТ601АМ 87 88г</t>
  </si>
  <si>
    <t>КТ602АМ 93г</t>
  </si>
  <si>
    <t>КТ602АМ 91г</t>
  </si>
  <si>
    <t>КТ602АМ 90г</t>
  </si>
  <si>
    <t>К174УР3М 83г</t>
  </si>
  <si>
    <t>К176ЛИ1 82-93г</t>
  </si>
  <si>
    <t>К176ЛП1 85-91г</t>
  </si>
  <si>
    <t>К176ИР10 86-89г</t>
  </si>
  <si>
    <t>KР186ИР1  DIP14 84г</t>
  </si>
  <si>
    <t>KР186ИР4 DIP14 81г</t>
  </si>
  <si>
    <t>KР186ИР5 DIP14 85г</t>
  </si>
  <si>
    <t>КР504УН2А 86 87г (V3 U2)</t>
  </si>
  <si>
    <t>КР1533СП1 89г</t>
  </si>
  <si>
    <t>К53-4-15в-6,8мкф ± 30% 85 86г</t>
  </si>
  <si>
    <t>К53-4-20в-10мкф ± 20% 86г</t>
  </si>
  <si>
    <t>П609 68г черный ВП ☆</t>
  </si>
  <si>
    <t>КТ8107В2 TO-3</t>
  </si>
  <si>
    <t xml:space="preserve">ММТ-1 15к 20%  </t>
  </si>
  <si>
    <t>КМТ-1-220к 20%  90г</t>
  </si>
  <si>
    <r>
      <t>Akai Izumi KM-1128A</t>
    </r>
    <r>
      <rPr>
        <b/>
        <sz val="8"/>
        <rFont val="Arial"/>
        <family val="2"/>
        <charset val="204"/>
      </rPr>
      <t xml:space="preserve"> (низ цветные кнопки  INDEX </t>
    </r>
    <r>
      <rPr>
        <b/>
        <sz val="8"/>
        <color rgb="FFFF0000"/>
        <rFont val="Arial"/>
        <family val="2"/>
        <charset val="204"/>
      </rPr>
      <t>CANCEL</t>
    </r>
    <r>
      <rPr>
        <b/>
        <sz val="8"/>
        <rFont val="Arial"/>
        <family val="2"/>
        <charset val="204"/>
      </rPr>
      <t xml:space="preserve"> REVEAL SUBPAGE</t>
    </r>
  </si>
  <si>
    <r>
      <t xml:space="preserve">Akai Izumi KM-1128  </t>
    </r>
    <r>
      <rPr>
        <b/>
        <sz val="8"/>
        <rFont val="Arial"/>
        <family val="2"/>
        <charset val="204"/>
      </rPr>
      <t xml:space="preserve">  (низ цветные кнопки  INDEX </t>
    </r>
    <r>
      <rPr>
        <b/>
        <sz val="8"/>
        <color rgb="FF0000FF"/>
        <rFont val="Arial"/>
        <family val="2"/>
        <charset val="204"/>
      </rPr>
      <t>HOLD SUBPAGE SIZE</t>
    </r>
    <r>
      <rPr>
        <b/>
        <sz val="8"/>
        <rFont val="Arial"/>
        <family val="2"/>
        <charset val="204"/>
      </rPr>
      <t xml:space="preserve">) </t>
    </r>
  </si>
  <si>
    <t>КР556РТ1 91г Микрон</t>
  </si>
  <si>
    <t>КР580ВА87 92г Гамма</t>
  </si>
  <si>
    <t>КР537РУ13 89 90г найти</t>
  </si>
  <si>
    <t>КР537РУ13A найти</t>
  </si>
  <si>
    <t>КР537РУ17 найти</t>
  </si>
  <si>
    <t>Трубка фторопластовая Ф-4Д-Э 10х1.5 ГОСТ 22056-76 (1,5кг) (Dн=13мм Dвн=10мм)  цена за 1кг</t>
  </si>
  <si>
    <t>Трубка фторопластовая Ф-4Д-Э 10х1.5 ГОСТ 22056-76 (1,8кг) (Dн=13мм Dвн=10мм) цена за 1кг</t>
  </si>
  <si>
    <r>
      <t xml:space="preserve">&lt;27V&gt; 10K270 </t>
    </r>
    <r>
      <rPr>
        <b/>
        <sz val="8"/>
        <color rgb="FF0000FF"/>
        <rFont val="Arial"/>
        <family val="2"/>
        <charset val="204"/>
      </rPr>
      <t xml:space="preserve">(SIOV-S10K17) EPCOS B72210S0170K101, B72210-S170-K101, S10K17 варистор 27В, 18Дж 50 </t>
    </r>
  </si>
  <si>
    <r>
      <t>&lt;56V&gt; 20K560</t>
    </r>
    <r>
      <rPr>
        <b/>
        <sz val="8"/>
        <color rgb="FF0000FF"/>
        <rFont val="Arial"/>
        <family val="2"/>
        <charset val="204"/>
      </rPr>
      <t xml:space="preserve"> (SIOV-S20K35) EPCOS B72220S0350K101  35ВAC; 45ВDC; 56В; 2000А; 33Дж </t>
    </r>
  </si>
  <si>
    <r>
      <t xml:space="preserve">Переключатель МП1107ЛТ3 (пайка)~660-440в 10А исп.2 </t>
    </r>
    <r>
      <rPr>
        <b/>
        <sz val="10"/>
        <color rgb="FF0000FF"/>
        <rFont val="Arial"/>
        <family val="2"/>
        <charset val="204"/>
      </rPr>
      <t>(С ДЫРКОЙ)</t>
    </r>
  </si>
  <si>
    <t xml:space="preserve">КТ944А 89г </t>
  </si>
  <si>
    <t>2Т3108Б Au 85г</t>
  </si>
  <si>
    <r>
      <t xml:space="preserve">ORION 076ROBR020 </t>
    </r>
    <r>
      <rPr>
        <sz val="10"/>
        <rFont val="Arial"/>
        <family val="2"/>
        <charset val="204"/>
      </rPr>
      <t xml:space="preserve"> (BU2843-4B, U241)</t>
    </r>
    <r>
      <rPr>
        <sz val="12"/>
        <rFont val="Arial"/>
        <family val="2"/>
        <charset val="204"/>
      </rPr>
      <t xml:space="preserve"> НОВЫЕ</t>
    </r>
  </si>
  <si>
    <t>К555ЛЛ1 93-94г</t>
  </si>
  <si>
    <t>К555ЛР4 92г</t>
  </si>
  <si>
    <t>ЧЕЛ</t>
  </si>
  <si>
    <r>
      <t>RUBIN NOVEX WH-43D102</t>
    </r>
    <r>
      <rPr>
        <b/>
        <sz val="8"/>
        <rFont val="Arial"/>
        <family val="2"/>
        <charset val="204"/>
      </rPr>
      <t xml:space="preserve"> в круге MENU низ →IPI← →ISI←  BT-0419B  WH-43D103, BT-0426B ZZX LCD-TV 2005 !!!</t>
    </r>
  </si>
  <si>
    <t>чел</t>
  </si>
  <si>
    <t>СП3-36 100к 20% (100КМ) 91г</t>
  </si>
  <si>
    <t>К555ЛР11 93г</t>
  </si>
  <si>
    <t>К555ЛН2 90 91г</t>
  </si>
  <si>
    <t>К555ЛИ1 93г</t>
  </si>
  <si>
    <t>К555ЛИ3 93г</t>
  </si>
  <si>
    <t>К555ИП8 90 92г</t>
  </si>
  <si>
    <t>СП3-4ВМ 150к+-20%  ВС3-20 А 82г (с выкл.)  (М15В)</t>
  </si>
  <si>
    <t>СП3-4ВМ 15к+-20%  ВС3-20 А 82г (с выкл.) (15КВ)</t>
  </si>
  <si>
    <t xml:space="preserve">СП3-4ГМ 22к+-20%  А, ВС3-20 А 89г (с выкл.) </t>
  </si>
  <si>
    <t>СП3-4ВМ 22к+-20%  ВС3-20А 93г (с выкл.) (22КМ)</t>
  </si>
  <si>
    <t>Переходник гнездо 5,5*2,1мм на штекер Lenovo Yoga Square прямоугольный c штырьком (PIN) 3.0 х 6.5мм (4.5 х 11мм).</t>
  </si>
  <si>
    <t>Светодиод "чип" 2828 (2.8x2.8x0.7мм) белый 3.3-3.9V 1.5W 438-448nm  400mA</t>
  </si>
  <si>
    <t>Светодиод "чип" 3528 (3.5x2.8x1.4мм) зеленый 3V  800-1000mCd 525nm 20mA</t>
  </si>
  <si>
    <t>Светодиод "чип" 3528 (3.5x2.8x1.4мм) красный 2V 150-250mcd 620nm  20mA</t>
  </si>
  <si>
    <t>Светодиод "чип" 3528 (3.5x2.8x1.4мм) синий    3V 150-250mcd 455-460nm 20mA</t>
  </si>
  <si>
    <t>Светодиод "чип" 3528 (3.5x2.8x1.4мм) желтый  2V 150-250mcd 592nm  20mA</t>
  </si>
  <si>
    <t>Светодиод "чип" 5050 (5.0x5.0x1.6мм) синий 3,0-3,4V 600-900мкд 463nm 60mA</t>
  </si>
  <si>
    <t>Светодиод "чип" 5050 (5.0x5.0x1.6мм) красный 2,0-3,4V 500-800мкд 625nm 60mA</t>
  </si>
  <si>
    <t xml:space="preserve">Светодиод "чип" 5730 (5.7х3мм) желтый  3V 20mA </t>
  </si>
  <si>
    <t xml:space="preserve">Светодиод "чип" 5730 (5.7х3мм) зеленый 3V 150mA </t>
  </si>
  <si>
    <t xml:space="preserve">Светодиод "чип" 5730 (5.7х3мм) красный 3V 150mA </t>
  </si>
  <si>
    <t xml:space="preserve">Светодиод "чип" 5730 (5.7х3мм) синий     3V 150mA </t>
  </si>
  <si>
    <t>Светодиод "чип" 5730 (5.7х3мм) тепло/белый мощный 3,0-3,4V  0,45w 150mA 5730WW  3000-3500K 40-50Lm  для Светодиодных светильников</t>
  </si>
  <si>
    <t>Термоусадка клеевая Ф19,1 черный (100мм)</t>
  </si>
  <si>
    <t>Термистор NTC8D-11 (NTP11D-080) 8 ом  3A</t>
  </si>
  <si>
    <t>Выключатель ВКН-512</t>
  </si>
  <si>
    <t>Переключатель МП1107У4 исп.1 (винт) ~380в 4А -220в 2,5А</t>
  </si>
  <si>
    <t>К78-2-1000в-0.1мкф ±5% (40x14x27mm)</t>
  </si>
  <si>
    <t>Реле регулятор напряжения генератора  Я120М1 (ПАЗ, КАМАЗ, МАЗ, ЯМЗ) в наличие</t>
  </si>
  <si>
    <t>Т/Ф адаптер- вилка  "Джет"  (ATRIX)  (вилка на 2 гнезда) Alex</t>
  </si>
  <si>
    <t>Фонарик головной 1W F-5720 (3*AAA)</t>
  </si>
  <si>
    <t>кизл</t>
  </si>
  <si>
    <t>DAEWOO R40A15 =R40A01=R40A12   KR14U1T</t>
  </si>
  <si>
    <r>
      <t xml:space="preserve">LG MKJ37815715 </t>
    </r>
    <r>
      <rPr>
        <sz val="12"/>
        <rFont val="Arial"/>
        <family val="2"/>
        <charset val="204"/>
      </rPr>
      <t xml:space="preserve"> </t>
    </r>
    <r>
      <rPr>
        <b/>
        <sz val="8"/>
        <rFont val="Arial"/>
        <family val="2"/>
        <charset val="204"/>
      </rPr>
      <t xml:space="preserve">(низ USB VOL- USB VOL+) </t>
    </r>
    <r>
      <rPr>
        <sz val="9"/>
        <color rgb="FF0000FF"/>
        <rFont val="Arial"/>
        <family val="2"/>
        <charset val="204"/>
      </rPr>
      <t xml:space="preserve">MKJ37815701  LG MKJ37815705  LG MKJ37815707 </t>
    </r>
  </si>
  <si>
    <r>
      <t xml:space="preserve">BBK RC-2252 </t>
    </r>
    <r>
      <rPr>
        <b/>
        <sz val="9"/>
        <rFont val="Arial"/>
        <family val="2"/>
        <charset val="204"/>
      </rPr>
      <t>(RC1968) LED1952DTG</t>
    </r>
    <r>
      <rPr>
        <b/>
        <sz val="8"/>
        <color indexed="10"/>
        <rFont val="Arial"/>
        <family val="2"/>
        <charset val="204"/>
      </rPr>
      <t xml:space="preserve"> </t>
    </r>
    <r>
      <rPr>
        <b/>
        <sz val="6"/>
        <rFont val="Arial"/>
        <family val="2"/>
        <charset val="204"/>
      </rPr>
      <t>ниж. ряд</t>
    </r>
    <r>
      <rPr>
        <b/>
        <sz val="6"/>
        <color indexed="10"/>
        <rFont val="Arial"/>
        <family val="2"/>
        <charset val="204"/>
      </rPr>
      <t xml:space="preserve">  RED </t>
    </r>
    <r>
      <rPr>
        <b/>
        <sz val="6"/>
        <color indexed="17"/>
        <rFont val="Arial"/>
        <family val="2"/>
        <charset val="204"/>
      </rPr>
      <t>GREEN</t>
    </r>
    <r>
      <rPr>
        <b/>
        <sz val="6"/>
        <color indexed="10"/>
        <rFont val="Arial"/>
        <family val="2"/>
        <charset val="204"/>
      </rPr>
      <t xml:space="preserve"> </t>
    </r>
    <r>
      <rPr>
        <b/>
        <sz val="6"/>
        <color indexed="13"/>
        <rFont val="Arial"/>
        <family val="2"/>
        <charset val="204"/>
      </rPr>
      <t>YELLOW</t>
    </r>
    <r>
      <rPr>
        <b/>
        <sz val="6"/>
        <color indexed="10"/>
        <rFont val="Arial"/>
        <family val="2"/>
        <charset val="204"/>
      </rPr>
      <t xml:space="preserve"> </t>
    </r>
    <r>
      <rPr>
        <b/>
        <sz val="6"/>
        <color indexed="40"/>
        <rFont val="Arial"/>
        <family val="2"/>
        <charset val="204"/>
      </rPr>
      <t xml:space="preserve">BLUE </t>
    </r>
    <r>
      <rPr>
        <b/>
        <sz val="6"/>
        <color indexed="10"/>
        <rFont val="Arial"/>
        <family val="2"/>
        <charset val="204"/>
      </rPr>
      <t xml:space="preserve"> </t>
    </r>
    <r>
      <rPr>
        <b/>
        <sz val="6"/>
        <rFont val="Arial"/>
        <family val="2"/>
        <charset val="204"/>
      </rPr>
      <t>BROWSER A-B REPEAT ZOOM</t>
    </r>
  </si>
  <si>
    <t>&lt;30V&gt; 14K300 (S14K300K1) синии ale</t>
  </si>
  <si>
    <t>Пускатель ручной кнопочный ПРК32-6,3 4-6,3А  IEK з/у 2016г</t>
  </si>
  <si>
    <t>Реле электротепловое РТИ -3359 IEK 48-65А DRT30-0048-0065 з/у 2016г</t>
  </si>
  <si>
    <t>220мкф 500в  85°C&lt;FL&gt; 30*46 SAMWHA  жесткие вывода ДЕМОНТАЖ</t>
  </si>
  <si>
    <t>КР1055ГП5 DIP8 04г Саранск = 197-01  (1227)</t>
  </si>
  <si>
    <t>КР142ЕН9К   (+27В/1,5А) 02г Брянск</t>
  </si>
  <si>
    <t>КТ8157А TO220 =MJE13003BP</t>
  </si>
  <si>
    <t>ПЭВ-30 12 ом ±5%  з/у2шт  77г</t>
  </si>
  <si>
    <t>Переходник гнездо 5,5*2,5мм на штекер Lenovo Yoga Square прямоугольный c штырьком (PIN) 3.0 х 6.5мм (4.5 х 11мм).на кабеле 0,17м TPT4040207A (F02B07Q3-05) 191115181750655001</t>
  </si>
  <si>
    <t>МЛТ-0,25-20 ом ± 5%</t>
  </si>
  <si>
    <t>С5-5В-1вт-7,5 ом ± 5%  86г</t>
  </si>
  <si>
    <t xml:space="preserve">НН - феррит общёго назначения </t>
  </si>
  <si>
    <t>Марка 400НН - для кабелей с частотами до 3,5 мГц</t>
  </si>
  <si>
    <t>Марка 100НН - для кабелей с частотами до 30 мГц</t>
  </si>
  <si>
    <t>Марка 600НН - для кабелей с частотами до 1,5 мГц</t>
  </si>
  <si>
    <t>Марка 1000НН - для кабелей с частотами до 400 кГц</t>
  </si>
  <si>
    <t>МЛТ-0,5-3,0 ом ± 5%  галеты</t>
  </si>
  <si>
    <t>Магнит неодимовый  P 30x20x10 прямоугольник (призма)</t>
  </si>
  <si>
    <t>Магнит неодимовый  C 3x4   цилиндр</t>
  </si>
  <si>
    <t>Магнит для ножей (33 см)</t>
  </si>
  <si>
    <t>Магнит для ножей (38 см)</t>
  </si>
  <si>
    <t>Магнит для ножей (50 см)</t>
  </si>
  <si>
    <t>С5-35В-8 2,2 ом ±5% 89г демонтаж</t>
  </si>
  <si>
    <t>МЛТ-1-13 ом ± 5%</t>
  </si>
  <si>
    <t xml:space="preserve">МЛТ-1 2,7 ом ± 5% </t>
  </si>
  <si>
    <t xml:space="preserve">МЛТ-1-390 ом ± 10% </t>
  </si>
  <si>
    <t>С2-33М-1 390 ом ± 5% 20,,,г полосатые</t>
  </si>
  <si>
    <t>МЛТ-1-2,4 ом 5%</t>
  </si>
  <si>
    <t xml:space="preserve">МЛТ-1 1,8 ом ± 5% </t>
  </si>
  <si>
    <t xml:space="preserve">МЛТ-0,5-22 ом ±10% (90г) </t>
  </si>
  <si>
    <t xml:space="preserve">МЛТ-0,25- 22 ом ± 5% </t>
  </si>
  <si>
    <t>К73-17-630v 0,22мкф ±10% (224К) GL21 н/у 100шт</t>
  </si>
  <si>
    <t>К73-17-630v 0,22мкф ±10% (224К) GL21 н/у 200шт</t>
  </si>
  <si>
    <t>MOF-2W 1,0 ом ± 5% н/у20шт</t>
  </si>
  <si>
    <t>1000мкф 100в 105°C 22x40  ELZET CD294</t>
  </si>
  <si>
    <t>15000мкф 50в 105°C &lt;CD294&gt; 35*60 ELZET</t>
  </si>
  <si>
    <t>Магнит неодимовый  D 20x5 круглый в блистере 1шт</t>
  </si>
  <si>
    <r>
      <t xml:space="preserve">Универсал SONY  RM-L1370  LCD </t>
    </r>
    <r>
      <rPr>
        <sz val="12"/>
        <color rgb="FFFF0000"/>
        <rFont val="Arial"/>
        <family val="2"/>
        <charset val="204"/>
      </rPr>
      <t xml:space="preserve"> </t>
    </r>
    <r>
      <rPr>
        <sz val="12"/>
        <color theme="0"/>
        <rFont val="Arial"/>
        <family val="2"/>
        <charset val="204"/>
      </rPr>
      <t>NETFLIX DISCOVER</t>
    </r>
    <r>
      <rPr>
        <sz val="12"/>
        <color rgb="FFFF0000"/>
        <rFont val="Arial"/>
        <family val="2"/>
        <charset val="204"/>
      </rPr>
      <t xml:space="preserve"> RMT-TX1,,,</t>
    </r>
  </si>
  <si>
    <t>&lt;470V&gt; 14N471K (SVC471-14)  синий демонтаж</t>
  </si>
  <si>
    <t>Абонентский громкоговоритель "Отрар" (0,5ГДШ-2 8 ом СП3-30А 0,25 100К (М10МА)  понижающий трансформатор 10860ТК2) з/у 96г</t>
  </si>
  <si>
    <t>СП3-30а-0,25вт 100к 91г М10МА (в абонентском громкоговорителе "Отрар"</t>
  </si>
  <si>
    <t xml:space="preserve">Пинцет RUICHI  1PKTZ101  (115мм) острый не магнитный </t>
  </si>
  <si>
    <t>Пинцет RUICHI  1PKTZ102  (115мм) с плоским 3,5мм наконечником не магнитный</t>
  </si>
  <si>
    <t>Пинцет RUICHI  1PKTZ103  (115мм) с плоским 6,5мм наконечником не магнитный</t>
  </si>
  <si>
    <t>Пинцет  1PK-105T (135мм) прямой острый</t>
  </si>
  <si>
    <t>Пинцет  1PK-112T (120мм) прямой острый</t>
  </si>
  <si>
    <t>Д9Б красное кольцо</t>
  </si>
  <si>
    <t>Д9В оранжевое кольцо</t>
  </si>
  <si>
    <t>Д9Г желтое кольцо</t>
  </si>
  <si>
    <t>МЛТ-0,5-360 ом ±10%  галеты</t>
  </si>
  <si>
    <t xml:space="preserve">МЛТ-1-1 ком ± 5% J (И) 89г </t>
  </si>
  <si>
    <t>МЛТ-1-1 ком  ± 10% 93г з/у 360шт</t>
  </si>
  <si>
    <t>С1-4-0,25 2,7 ком ±10% 1993    з/у500шт</t>
  </si>
  <si>
    <t>С1-4-0,25 2,7 ком ±10% 1999    100шт  зеленые большие</t>
  </si>
  <si>
    <t>С1-4-0,125 2,7 ком ± 5% 1991  з/у500шт зеленые</t>
  </si>
  <si>
    <t>МЛТ-1-5,6 ком ± 5%   J (И)</t>
  </si>
  <si>
    <t>МЛТ-0,5-7,5 ком ±10% K (С)</t>
  </si>
  <si>
    <t>МЛТ-0,5-7,5 ком ±10% K (С) галеты скл</t>
  </si>
  <si>
    <t xml:space="preserve">МЛТ-0,25-15 ком </t>
  </si>
  <si>
    <t>С2-29В-0,125 1 мом ± 1% "5"  з/у60шт</t>
  </si>
  <si>
    <t>Т8С1 120 ом (9,5-25 мтв)</t>
  </si>
  <si>
    <t>NR-25v-1мкф (NP неполярные)</t>
  </si>
  <si>
    <t>NR-50v-1мкф (NP неполярные) 05-11 TEAPO</t>
  </si>
  <si>
    <t>NR-100v-1мкф (NP неполярные) 05-11 CapXon</t>
  </si>
  <si>
    <t>NR-160v-1мкф (NP неполярные) 6,5-12 TEAPO</t>
  </si>
  <si>
    <t>NR-100v-2,2мкф (NP неполярные) 05-11 TEAPO</t>
  </si>
  <si>
    <t>NK-100v-4,7мкф 20% (NP неполярные) 8-12 Jamicon</t>
  </si>
  <si>
    <t>NK-25v-10мкф 20% (NP неполярные) 6х12 Jamicon</t>
  </si>
  <si>
    <t>NK-63v-10мкф 20% (NP неполярные) 6-11 CapXon</t>
  </si>
  <si>
    <t>NK-25v-12мкф (NP неполярные) 18-35 SAMSUNG</t>
  </si>
  <si>
    <t>NK-25v-16мкф (NP неполярные) 18-42 DAEWOO</t>
  </si>
  <si>
    <t>NK-25v-22мкф (NP неполярные) 8-12 Jamicon</t>
  </si>
  <si>
    <t>NK-63v-22мкф (NP неполярные)  8-11 CapXon</t>
  </si>
  <si>
    <t>NK-100v-22мкф (NP неполярные)  10X16 JAMICON (н/у20шт)</t>
  </si>
  <si>
    <t>NK-16v-47мкф (NP неполярные)  8-11 CapXon</t>
  </si>
  <si>
    <t>NK-50v-47мкф (NP неполярные)  10-13 CapXon</t>
  </si>
  <si>
    <t>NK-63v-47мкф (NP неполярные) 13-22 Jamicon</t>
  </si>
  <si>
    <t>NK-100v-47мкф (NP неполярные) 13-20 CapXon</t>
  </si>
  <si>
    <t>NK-25v-100мкф (NP неполярные) 8-11 CapXon</t>
  </si>
  <si>
    <t>NK-63v-100мкф (NP неполярные)13-20 CapXon</t>
  </si>
  <si>
    <t>NK-16v-220мкф (NP неполярные)10-13 CapXon</t>
  </si>
  <si>
    <t>NK-50v-220мкф (NP неполярные) 16-25 TEAPO</t>
  </si>
  <si>
    <t>NK-25v-470мкф (NP неполярные)13-21 CapXon</t>
  </si>
  <si>
    <t>NK-16v-1000мкф (NP неполярные) 13-20 CapXon</t>
  </si>
  <si>
    <t>NK-25v-2,2мкф 20% (NP неполярные) 08-11 Jamicon</t>
  </si>
  <si>
    <t>NK-50v-2,2мкф 20% (NP неполярные) 05-11 Jamicon</t>
  </si>
  <si>
    <t>К73-17-400В 2,2 мкф ±10% &lt;CL21&gt; 225K  400v Metal-Polypr (28,5*12,2*20,5mm) красные</t>
  </si>
  <si>
    <t>КТ626А 88г</t>
  </si>
  <si>
    <t>МТ-2 620 ом ± 5% з/у60шт 89г</t>
  </si>
  <si>
    <t>3300мкф 10в комп.105°C&lt;LZ&gt; 12*21 ELZET  (н/у 10шт)</t>
  </si>
  <si>
    <t>Микрик №10  6x4мм    ручка 1,2мм 4pin smd боковой!   №30</t>
  </si>
  <si>
    <t>CBB60K 35 мкф ±5% 450v 50*60 &lt;50-60Hz&gt; вывода потребность на насос  66-81-30 максим</t>
  </si>
  <si>
    <t>Пульт DVB-T2 UNIVERSAL DVB-T2+3+TV   ver.2020  обучаемый</t>
  </si>
  <si>
    <t>L1066</t>
  </si>
  <si>
    <t>Кнопка круглая DS-314 off-(on) (0,5A 250VAC) на замыкание зелена М10</t>
  </si>
  <si>
    <t xml:space="preserve">Кнопка малая круглая PBS-10B-2 250v 1A (н/разомкнута) (на замыкание)  красная </t>
  </si>
  <si>
    <t>Кнопка круглая SB570-G IP65 off-(on) D14мм  3A 250VAC на замыкание   зеленая</t>
  </si>
  <si>
    <t>Кнопка круглая SB570-G IP65 off-on   D14мм  3A 250VAC вкл/выкл с фиксацией   зеленая</t>
  </si>
  <si>
    <t>&lt;47V&gt; 20K470(20N470)</t>
  </si>
  <si>
    <t xml:space="preserve">К73-17-400В 4,7 мкф ±10% &lt;CL21&gt; 475K  400v Metal-Polypr  </t>
  </si>
  <si>
    <t xml:space="preserve">К73-17-630В 4,7 мкф ±10% &lt;CL21&gt; 475K  630v Metal-Polypr  </t>
  </si>
  <si>
    <t xml:space="preserve">К73-17-630В 6,8 мкф ±10% &lt;CL21&gt; 685K  630v Metal-Polypr  </t>
  </si>
  <si>
    <t xml:space="preserve">К73-17-250В 8,2 мкф ±10% &lt;CL21&gt; 825K  250v Metal-Polypr  </t>
  </si>
  <si>
    <t xml:space="preserve">0,22мкф 16в 105° 05-11 </t>
  </si>
  <si>
    <t xml:space="preserve">0,22мкф 250в 105° 05-11 </t>
  </si>
  <si>
    <t xml:space="preserve">0,33мкф 250в 105° 05-11 </t>
  </si>
  <si>
    <t>RX27-1 360 ом 5W 5% SQP5 цементные</t>
  </si>
  <si>
    <t>RX27-1 390 ом 5W 5% SQP5 цементные</t>
  </si>
  <si>
    <t>RX27-1 470 ом 10W 5% SQP10 цементные</t>
  </si>
  <si>
    <t>RX27-1 510 ом 5W 5% SQP5 цементные</t>
  </si>
  <si>
    <t>RX27-1 560 ом  25W 5% SQP25 цементные</t>
  </si>
  <si>
    <t>RX27-1 560 ом 5W 5% SQP5 цементные</t>
  </si>
  <si>
    <t>RX27-1 620 ом 5W 5% SQP5 цементные</t>
  </si>
  <si>
    <t>RX27-1 680 ом 5W 5% SQP5 цементные</t>
  </si>
  <si>
    <t>RX27-1 750 ом 5W 5% SQP5 цементные</t>
  </si>
  <si>
    <t>RX27-1 820 ом 5W 5% SQP5 цементные</t>
  </si>
  <si>
    <t>RX27-1 910 ом 5W 5% SQP5 цементные</t>
  </si>
  <si>
    <t>RX27-1 30 ком 5W 5% SQP5 цементные</t>
  </si>
  <si>
    <t>Термистор NTC10D-9 (NTP9D-10)   10 ом 2А</t>
  </si>
  <si>
    <t>Термистор NTC10D-11(NTP11D-10) 10 ом 3А =SCK-103 NTC термистор 10 Ом, 3А, 20%</t>
  </si>
  <si>
    <t xml:space="preserve">Термистор NTC10D-7  10 ом </t>
  </si>
  <si>
    <t>Термистор NTC33D-9  33 ом</t>
  </si>
  <si>
    <t>NTC 3950 100кОм с проволочными выводами</t>
  </si>
  <si>
    <t>Термистор NTC5D-5  5 ом</t>
  </si>
  <si>
    <t>Термистор NTC5D-7  5 ом</t>
  </si>
  <si>
    <t>К53-19-16в 4,7мкф-20% (4u7 ME) ниобиевый толстый (+), тонкий (-)</t>
  </si>
  <si>
    <t>К53-19-3,2в 10мкф-20% (10u MA) ниобиевый толстый (+), тонкий (-)</t>
  </si>
  <si>
    <t>К53-19-20в 4,7мкф-20% (4u7 MF) ниобиевый толстый (+), тонкий (-)</t>
  </si>
  <si>
    <t>К53-19-6,3в 4,7мкф-20% (4u7 MB) ниобиевый толстый (+), тонкий (-)</t>
  </si>
  <si>
    <t>К53-19-16в 4,7мкф-20% (4u7 M 16B) ниобиевый толстый (+), тонкий (-)</t>
  </si>
  <si>
    <t>К53-16-20в 4,7мкф-20% (4u7M20В) ◊ 87г</t>
  </si>
  <si>
    <t>К73-13</t>
  </si>
  <si>
    <t>К53-21-20в-6.8 20% 84г (6М8В 20В 0784) (6,2х3,6х7,6) полярный электролитический, ниобиевый</t>
  </si>
  <si>
    <t>К53-21-16в-47мкф 20% 96г (10х3,6х12) полярный электролитический, ниобиевый</t>
  </si>
  <si>
    <t>К53-1А-30в 0,47мкф ± 20% 80г</t>
  </si>
  <si>
    <t>К53-1А-6,3в 0,1мкф ± 20% 74г</t>
  </si>
  <si>
    <t>К53-19-3,2в 15мкф-20% (15u MA) ниобиевый</t>
  </si>
  <si>
    <t xml:space="preserve">К53-19-16в 15мкф-20% 85г (15u ME Т0) ниобиевый </t>
  </si>
  <si>
    <t xml:space="preserve">К53-19-16в 15мкф-20% 85г (15u ME 8512) ниобиевый </t>
  </si>
  <si>
    <t>К53-19-16в 15мкф-20% 89г (15u ME U1) ниобиевый</t>
  </si>
  <si>
    <t>К53-19-6,3в 100мкф-30%83г (100u MВ 6,3В 83г)</t>
  </si>
  <si>
    <t>К73-10 III 75г 3 ноги</t>
  </si>
  <si>
    <t xml:space="preserve">К53-21-10в-68мкф 20% </t>
  </si>
  <si>
    <t xml:space="preserve">К53-21-16в-68мкф 20% </t>
  </si>
  <si>
    <t>К53-21-16в-220мкф 10% 88г (220u KE 8811)</t>
  </si>
  <si>
    <t>К53-1-16в 15мкф ±10% 90г ОС</t>
  </si>
  <si>
    <t>К53-21-16в-10мкф 20% 85г (10МВ16В 8507) (6,2х3,6х7,6) полярный электролитический, ниобиевый з/у склад</t>
  </si>
  <si>
    <t>К53-21-25в-6.8мкф 30% 84г (6М8Ф 25В 0784) (6,2х3,6х7,6) полярный электролитический, ниобиевый</t>
  </si>
  <si>
    <t>К53-21-6,3в-22мкф 10% 85г (22uКВ 9010) (6,2х3,6х7,6) полярный электролитический, ниобиевый</t>
  </si>
  <si>
    <t xml:space="preserve">К75-37-250В-0,47мкф / 0,0022мкф </t>
  </si>
  <si>
    <t>MKP-X2-280V-0.47мкф ±10% (18x8x15mm) (474)</t>
  </si>
  <si>
    <t xml:space="preserve">MKP-X2-275V-0.47мкф ±10% (18x10x15mm) </t>
  </si>
  <si>
    <t xml:space="preserve">MPX-X1-300V-0.47мкф ±10% (16,5x9,5x16mm) </t>
  </si>
  <si>
    <t>К50-29-63В-1000мкф(имп) 63-1000M-ECA HITANO-16*37 ECA102M63B</t>
  </si>
  <si>
    <r>
      <t xml:space="preserve">Крона  Camelion  9V 6LF61 BL1  </t>
    </r>
    <r>
      <rPr>
        <b/>
        <i/>
        <sz val="8"/>
        <rFont val="Arial"/>
        <family val="2"/>
        <charset val="204"/>
      </rPr>
      <t xml:space="preserve">алколиновая (щелочная)  </t>
    </r>
  </si>
  <si>
    <t>К500ИР141 89г</t>
  </si>
  <si>
    <t xml:space="preserve">ОЭП-12 88г </t>
  </si>
  <si>
    <r>
      <t xml:space="preserve">Переключатель ПГМ-3П3Н 79г  </t>
    </r>
    <r>
      <rPr>
        <sz val="10"/>
        <color theme="0"/>
        <rFont val="Arial"/>
        <family val="2"/>
        <charset val="204"/>
      </rPr>
      <t>11 положения (4конт. пластин по 12клемм)</t>
    </r>
  </si>
  <si>
    <t>К15У-1-10кВ-22пф-М750-10%-8кВАр  на заказ</t>
  </si>
  <si>
    <t>К73-16В 100в 0,1мкф ± 5% 90г</t>
  </si>
  <si>
    <t>К73-16 100в 0,22мкф ± 5% 90 91г</t>
  </si>
  <si>
    <t>К73-16 100в 6,8мкф ± 5% 92г</t>
  </si>
  <si>
    <t>К73-16В-160В-4,7мкф 10% 95г</t>
  </si>
  <si>
    <t>К73-16В 63в 0,1мкф ± 5% 85г ОС</t>
  </si>
  <si>
    <t>К73-16аВ-63В 0,68мкф ± 5%  88 91г</t>
  </si>
  <si>
    <t>К73-16В-63В 0,68мкф ± 5% 91г</t>
  </si>
  <si>
    <t>К73-16-63в 1,5мкф ±8% 84 85г</t>
  </si>
  <si>
    <t>К73-16-63в 1,8мкф  87г</t>
  </si>
  <si>
    <t>К73-16-63в-10 мкф-5% 93г.</t>
  </si>
  <si>
    <t>К73-16-63В-6,8мкф 20% 81г</t>
  </si>
  <si>
    <t>К73-16В-63в-1мкф ± 5% 87г</t>
  </si>
  <si>
    <t>К73-16В-63в-10 мкф-10% 83г.</t>
  </si>
  <si>
    <t>К73-16В-63В-5,6мкф 5% 88г.</t>
  </si>
  <si>
    <t>500ЛМ102 86г</t>
  </si>
  <si>
    <t>К500ЛМ105 87 88г</t>
  </si>
  <si>
    <t xml:space="preserve">К73-9-100В 1000пф 10%  1nK CL11 0,001mkF (2A102J)  </t>
  </si>
  <si>
    <t>Термоавтомат TM-XD-1</t>
  </si>
  <si>
    <t>Термоавтомат TM-XD-B</t>
  </si>
  <si>
    <t>Блок питания 220V-7,5V 200mA  (штекер БП 3.5/1.4)  SW-075020EU SCPN4001A</t>
  </si>
  <si>
    <r>
      <t>SUPRA  FLTV-19W7 LCD</t>
    </r>
    <r>
      <rPr>
        <b/>
        <sz val="8"/>
        <rFont val="Arial"/>
        <family val="2"/>
        <charset val="204"/>
      </rPr>
      <t xml:space="preserve"> низ ZOOM TITLE GOTO в круге ENTER NR SUBTITLE </t>
    </r>
  </si>
  <si>
    <t>Трубка ПВХ 305 ТВ-40 3,5мм белая Dн=4мм цена за 1м (6,29г)</t>
  </si>
  <si>
    <t>Трубка ПВХ 305 ТВ-40 3,5мм белая Dн=4мм цена за 1кг (159м)</t>
  </si>
  <si>
    <t>Трубка ПВХ 305 ТВ-40 3мм белая Dн=3,5мм цена за 1кг (183м)</t>
  </si>
  <si>
    <t>МТ-1-3 мом  ± 5% з/у120 82г</t>
  </si>
  <si>
    <t>МТ-1-9,1 мом  ± 5% з/у120шт 82г</t>
  </si>
  <si>
    <t>МТ-1-5,1 мом  ± 5% з/у120шт 82г</t>
  </si>
  <si>
    <t xml:space="preserve">МТ-1-7,5 ком ± 5% зеленые з/у120шт </t>
  </si>
  <si>
    <t>МЛТ-1-7,5 ком ±10% 91г</t>
  </si>
  <si>
    <t>МЛТ-1-1 мом  ± 5% 100шт</t>
  </si>
  <si>
    <t>МЛТ-1-1,2 мом ± 5% 100шт</t>
  </si>
  <si>
    <t>С2-23-1 825 ом ±1% 100шт</t>
  </si>
  <si>
    <t>MOF-1W mini 1,5 ом 100шт</t>
  </si>
  <si>
    <t>MOF-1W 0,75 ом ± 5% mini 100шт</t>
  </si>
  <si>
    <t>MOF-1W 0,82 ом ± 5% mini100шт</t>
  </si>
  <si>
    <t>МЛТ-1-8,2 ом ± 5% 100шт</t>
  </si>
  <si>
    <t>МЛТ-1-10,0 ом ± 5%(90г) 100шт з/у500шт</t>
  </si>
  <si>
    <t>С2-23-1 12,0 ом ±10% 100шт з/у 500шт</t>
  </si>
  <si>
    <t>МЛТ-1-24 ом ±10% (87г) 100шт з/у500шт</t>
  </si>
  <si>
    <t>С2-23-1 24 ом ± 5% 100шт з/у 500шт</t>
  </si>
  <si>
    <t>МЛТ-1-27 ом ±10% (87г) 100шт з/у500шт</t>
  </si>
  <si>
    <t>МЛТ-1-47 ом ± 5% 100шт з/у500шт</t>
  </si>
  <si>
    <t>С2-23-1 68,0 ом ± 5% 100шт  з/у 500шт</t>
  </si>
  <si>
    <t>МЛТ-1-82 ом ±10%(87г) 100шт з/у500шт</t>
  </si>
  <si>
    <t>МЛТ-1-120 ом ± 5%  100шт з/у500шт</t>
  </si>
  <si>
    <t>МЛТ-1-430 ом ± 5% 100шт з/у500шт</t>
  </si>
  <si>
    <t>МЛТ-1-470 ом ± 5%  100шт з/у500шт</t>
  </si>
  <si>
    <t>МЛТ-1-750 ом ±10%  100шт  з/у500шт</t>
  </si>
  <si>
    <t>МЛТ-1-1 ком ±10%  K (С) 100шт</t>
  </si>
  <si>
    <t>МЛТ-1-3,0 ком ± 5% 100шт з/у500шт</t>
  </si>
  <si>
    <t>С2-23-1-5,6 ком ±10%  100шт з/у 500шт</t>
  </si>
  <si>
    <t>С2-23-1-6,8 ком ± 5% 100шт з/у 500шт</t>
  </si>
  <si>
    <t>МЛТ-1-30 ком ±10%  100шт</t>
  </si>
  <si>
    <t>МЛТ-1-100 ком ± 5% 100шт з/у500шт 84г</t>
  </si>
  <si>
    <t>МЛТ-1-510 ком ± 5% 100шт</t>
  </si>
  <si>
    <t>МТ-2 430 ком ± 5%</t>
  </si>
  <si>
    <t>МЛТ-0,5-1 ом  100шт  з/у500шт</t>
  </si>
  <si>
    <t>С2-23-0,5 1 ом ±10% АД 100шт</t>
  </si>
  <si>
    <t>С2-33М-0,5 1,2 ом ± 5% 20,,,г полосатые 100шт</t>
  </si>
  <si>
    <t>С2-33М-0,5 1,3 ом ± 5%  100шт  з/у500шт 20,,,г полосатые</t>
  </si>
  <si>
    <t>С2-33М-0,5 1,5 ом ± 5% 100шт з/у500шт 20,,,г полосатые</t>
  </si>
  <si>
    <t>С2-33М-0,5 1,6 ом ± 5% 100шт з/у500шт 20,,,г полосатые</t>
  </si>
  <si>
    <t>МТ-1-2,7 ком ± 5%  з/у120шт</t>
  </si>
  <si>
    <t>Провод намоточный ПЭТВ-2  0,14 мм (импорт)  63г (с кат 68г)  TLH K 1-500-9800-0,14 CuS HT155 219 цена за катушку</t>
  </si>
  <si>
    <t>Провод намоточный ПЭТВ-2  0,25 мм (0,27) 1,928кг (с кат 2,178кг)  ТУ16-705.110-79  00г цена за катушку</t>
  </si>
  <si>
    <r>
      <t>Провод намоточный с эмалево-волокнистой изоляцией ПЭЛШО  0,1мм  (0,17) ГОСТ16507-7 1978г синий</t>
    </r>
    <r>
      <rPr>
        <i/>
        <sz val="8"/>
        <color indexed="10"/>
        <rFont val="Arial"/>
        <family val="2"/>
        <charset val="204"/>
      </rPr>
      <t>,,,,,</t>
    </r>
    <r>
      <rPr>
        <sz val="8"/>
        <rFont val="Arial"/>
        <family val="2"/>
        <charset val="204"/>
      </rPr>
      <t>кг (с кат 0,902кг) цена за катушку</t>
    </r>
  </si>
  <si>
    <r>
      <t xml:space="preserve">Провод намоточный с эмалево-волокнистой изоляцией </t>
    </r>
    <r>
      <rPr>
        <b/>
        <sz val="8"/>
        <color rgb="FFFF0000"/>
        <rFont val="Arial"/>
        <family val="2"/>
        <charset val="204"/>
      </rPr>
      <t>ПЭЛШО</t>
    </r>
    <r>
      <rPr>
        <sz val="8"/>
        <rFont val="Arial"/>
        <family val="2"/>
        <charset val="204"/>
      </rPr>
      <t xml:space="preserve">  0,12мм (0,17) синий</t>
    </r>
    <r>
      <rPr>
        <i/>
        <sz val="8"/>
        <color indexed="10"/>
        <rFont val="Arial"/>
        <family val="2"/>
        <charset val="204"/>
      </rPr>
      <t>,,,,,</t>
    </r>
    <r>
      <rPr>
        <sz val="8"/>
        <rFont val="Arial"/>
        <family val="2"/>
        <charset val="204"/>
      </rPr>
      <t>кг (с кат 0,156кг) цена за катушку</t>
    </r>
  </si>
  <si>
    <r>
      <t xml:space="preserve">Провод намоточный с эмалево-волокнистой изоляцией </t>
    </r>
    <r>
      <rPr>
        <b/>
        <sz val="8"/>
        <color rgb="FFFF0000"/>
        <rFont val="Arial"/>
        <family val="2"/>
        <charset val="204"/>
      </rPr>
      <t>ПЭЛШО</t>
    </r>
    <r>
      <rPr>
        <sz val="8"/>
        <rFont val="Arial"/>
        <family val="2"/>
        <charset val="204"/>
      </rPr>
      <t xml:space="preserve">  0,15 мм (0,22) синий  ГОСТ6324-52 </t>
    </r>
    <r>
      <rPr>
        <i/>
        <sz val="8"/>
        <color indexed="10"/>
        <rFont val="Arial"/>
        <family val="2"/>
        <charset val="204"/>
      </rPr>
      <t>,,,,,</t>
    </r>
    <r>
      <rPr>
        <sz val="8"/>
        <rFont val="Arial"/>
        <family val="2"/>
        <charset val="204"/>
      </rPr>
      <t>кг (с кат 0,357кг) цена за катушку</t>
    </r>
  </si>
  <si>
    <r>
      <t>Провод намоточный с эмалево-волокнистой изоляцией ПЭЛШО  0,1мм (0,17) (ГОСТ16507-7 1978г синий</t>
    </r>
    <r>
      <rPr>
        <i/>
        <sz val="8"/>
        <color indexed="10"/>
        <rFont val="Arial"/>
        <family val="2"/>
        <charset val="204"/>
      </rPr>
      <t>,,,,,</t>
    </r>
    <r>
      <rPr>
        <sz val="8"/>
        <rFont val="Arial"/>
        <family val="2"/>
        <charset val="204"/>
      </rPr>
      <t>кг (с кат 0,347кг) цена за катушку</t>
    </r>
  </si>
  <si>
    <r>
      <t>Провод намоточный с эмалево-волокнистой изоляцией ПЭЛШО  0,29мм (0,40) ГОСТ16507-7 1973г синий</t>
    </r>
    <r>
      <rPr>
        <i/>
        <sz val="8"/>
        <color indexed="10"/>
        <rFont val="Arial"/>
        <family val="2"/>
        <charset val="204"/>
      </rPr>
      <t>,,,,,</t>
    </r>
    <r>
      <rPr>
        <sz val="8"/>
        <rFont val="Arial"/>
        <family val="2"/>
        <charset val="204"/>
      </rPr>
      <t>кг (с кат 0,876кг) цена за катушку</t>
    </r>
  </si>
  <si>
    <r>
      <t xml:space="preserve">Провод намоточный с эмалево-волокнистой изоляцией </t>
    </r>
    <r>
      <rPr>
        <b/>
        <sz val="8"/>
        <color rgb="FFFF0000"/>
        <rFont val="Arial"/>
        <family val="2"/>
        <charset val="204"/>
      </rPr>
      <t>ПЭЛШО</t>
    </r>
    <r>
      <rPr>
        <sz val="8"/>
        <rFont val="Arial"/>
        <family val="2"/>
        <charset val="204"/>
      </rPr>
      <t xml:space="preserve">  0,25 мм (0,35) ГОСТ6324-52 (1959г) </t>
    </r>
    <r>
      <rPr>
        <i/>
        <sz val="8"/>
        <color indexed="10"/>
        <rFont val="Arial"/>
        <family val="2"/>
        <charset val="204"/>
      </rPr>
      <t>,,,,,,</t>
    </r>
    <r>
      <rPr>
        <sz val="8"/>
        <rFont val="Arial"/>
        <family val="2"/>
        <charset val="204"/>
      </rPr>
      <t xml:space="preserve">кг (с кат 0,630кг) цена за катушку </t>
    </r>
  </si>
  <si>
    <r>
      <t xml:space="preserve">Провод намоточный манганиновый с эмалево-волокнистой изоляцией ПЭШОММ  0,1мм (0,15) синий ГОСТ6225-52  </t>
    </r>
    <r>
      <rPr>
        <b/>
        <i/>
        <sz val="8"/>
        <color rgb="FF7030A0"/>
        <rFont val="Arial"/>
        <family val="2"/>
        <charset val="204"/>
      </rPr>
      <t>,,,</t>
    </r>
    <r>
      <rPr>
        <b/>
        <sz val="8"/>
        <color rgb="FF7030A0"/>
        <rFont val="Arial"/>
        <family val="2"/>
        <charset val="204"/>
      </rPr>
      <t>кг (с кат 0,611кг) цена за катушку</t>
    </r>
  </si>
  <si>
    <r>
      <t xml:space="preserve">Провод намоточный с эмалево-волокнистой изоляцией </t>
    </r>
    <r>
      <rPr>
        <b/>
        <sz val="8"/>
        <color rgb="FFFF3300"/>
        <rFont val="Arial"/>
        <family val="2"/>
        <charset val="204"/>
      </rPr>
      <t>ПЭШО</t>
    </r>
    <r>
      <rPr>
        <sz val="8"/>
        <rFont val="Arial"/>
        <family val="2"/>
        <charset val="204"/>
      </rPr>
      <t xml:space="preserve">  0,125мм (0,22) 1985г </t>
    </r>
    <r>
      <rPr>
        <i/>
        <sz val="8"/>
        <color indexed="10"/>
        <rFont val="Arial"/>
        <family val="2"/>
        <charset val="204"/>
      </rPr>
      <t>0,330</t>
    </r>
    <r>
      <rPr>
        <sz val="8"/>
        <rFont val="Arial"/>
        <family val="2"/>
        <charset val="204"/>
      </rPr>
      <t>кг (с кат 0,496кг) цена за катушку</t>
    </r>
  </si>
  <si>
    <r>
      <t>Провод намоточный с эмалево-волокнистой изоляцией ПЭЛ,,,  0,45мм (0,57) ,,,, серый</t>
    </r>
    <r>
      <rPr>
        <i/>
        <sz val="8"/>
        <color indexed="10"/>
        <rFont val="Arial"/>
        <family val="2"/>
        <charset val="204"/>
      </rPr>
      <t>,,,,,</t>
    </r>
    <r>
      <rPr>
        <sz val="8"/>
        <rFont val="Arial"/>
        <family val="2"/>
        <charset val="204"/>
      </rPr>
      <t>кг (с кат 0,693кг) цена за катушку</t>
    </r>
  </si>
  <si>
    <t xml:space="preserve">Провод намоточный ПЭС-2  F 0,08мм (0,09)  684г с кат. 0,883кг ТУ16-КП258-68 цена за катушку </t>
  </si>
  <si>
    <t>Провод намоточный ПНЭТ-ИМИД  0,16мм (0,18)  (с кат 0,570кг)   ТУ16-505.489-78 (88г) цена за катушку</t>
  </si>
  <si>
    <t xml:space="preserve">Провод намоточный ПЭТВ-2  0,125мм (0,145) 1,89кг (с кат 2,098кг) ТУ16-705.110-79 (07г) цена за катушку </t>
  </si>
  <si>
    <t>Эмалированая проволка  0,13мм (0,135) (с кат 0,173кг) цена за катушку</t>
  </si>
  <si>
    <t xml:space="preserve">Провод намоточный ПЭТВ-2  0,125мм (0,145) ,,,,кг (с кат 0,476кг)  цена за катушку </t>
  </si>
  <si>
    <t xml:space="preserve">Провод намоточный ПЭТВ,,,  0,17мм (0,19) ,,,,,кг (с кат 0,348кг)  цена за катушку </t>
  </si>
  <si>
    <t xml:space="preserve">Провод намоточный ПЭТВ-2  0,125мм (0,145) ,,,,кг (с кат 0,550кг)  цена за катушку </t>
  </si>
  <si>
    <t>Провод намоточный ПЭТВ,,, 0,21 мм (0,24)  1м ,,,0,5г  цена за метр</t>
  </si>
  <si>
    <t>33мкф 25в 105°C 5х12 Jamicon TKR (н/у 50шт)</t>
  </si>
  <si>
    <t>33мкф 25в 105°C 5х12 Jamicon TKR (н/у 10шт)</t>
  </si>
  <si>
    <t>Провод намоточный ПЭТ,,, 0,265мм (0,30) 4г (1г=2м    1м-0,5-0,52г) цена за метр</t>
  </si>
  <si>
    <t>Переключатель МП1102У4 исп.2 (пайка) (шарик по середине) ~380в -220в 10А без резьбы H=50mm</t>
  </si>
  <si>
    <t>Токопроводящая жила для ПВ 1 (ПуВ), ППВ – медная проволока (однопроволочная, сплошная жила).</t>
  </si>
  <si>
    <t xml:space="preserve">2.Токопроводящая жила для ПВ 3 (ПуГВ), ПВ 4 – медные проволоки (многопроволочная, гибкая). </t>
  </si>
  <si>
    <t>Указатель положения дистанционный ДУП-М  220В  50Гц 78г без защитной планки на регулеровке</t>
  </si>
  <si>
    <t xml:space="preserve">Миллиамперметр 500-0-500mА М358 500-0-500мА   круглый Ф80мм h=40mm 60г </t>
  </si>
  <si>
    <r>
      <t>ЭВ-142У4 1,0 -20 сек -220в (VDC постояное!!!)</t>
    </r>
    <r>
      <rPr>
        <sz val="8"/>
        <rFont val="Arial"/>
        <family val="2"/>
        <charset val="204"/>
      </rPr>
      <t xml:space="preserve"> Два контакта (замыкающий и скользящий), срабатывающие с выдержкой времени и один переключающий контакт мгновенного действия
</t>
    </r>
  </si>
  <si>
    <t>К73-17В-630В-0,01мкф ±10% 10nK 90г (103)</t>
  </si>
  <si>
    <t>К73-17-250В 0,68мкф 680nK 90г  (684)</t>
  </si>
  <si>
    <r>
      <t>SOUNDMAX JX-3055B</t>
    </r>
    <r>
      <rPr>
        <b/>
        <sz val="8"/>
        <rFont val="Arial"/>
        <family val="2"/>
        <charset val="204"/>
      </rPr>
      <t xml:space="preserve"> (в центре ENTER низ 9 10/0 10+ TIME  верх STANDBY OSD P/N  OPEN/CLOSE )  </t>
    </r>
  </si>
  <si>
    <t>C28300N0R MOLEX 121201-0002 C282 C283 IP67 разъем: соленоидный; вилка; формат А; 18мм; "мама"; PIN: 4; 1,5мм2</t>
  </si>
  <si>
    <t xml:space="preserve">С2-33Н-0,125 2 ком ± 5% </t>
  </si>
  <si>
    <t xml:space="preserve">WE-S 542711 Varistor Varistance 230V 275VRMS 350VDC 14mm </t>
  </si>
  <si>
    <t>К50-24-63в-10 мкф(90г.) ± 80 20% 90г</t>
  </si>
  <si>
    <t xml:space="preserve">Переходник UHF гнездо НА RCA  штекер (UHFJ-RCAP) </t>
  </si>
  <si>
    <t>3 RCA X 3 RCA 3m  GOLD metall  Ixos XHV704-300 Comp DV аналоговый видео (Hi-Fi) компонентный</t>
  </si>
  <si>
    <t>4 RCA Х 4RCA  1,5m синий  HQ (толстый шнур)</t>
  </si>
  <si>
    <t xml:space="preserve">Батарейка  LITHIUM 3V CR 2430  BL1 Camelion     </t>
  </si>
  <si>
    <t xml:space="preserve">RC-6-5 (Bp-6) (BP6) /белый/ </t>
  </si>
  <si>
    <t>https://evmaster.net/raschet-kondensatora</t>
  </si>
  <si>
    <t>Термистор NTC3D-9  3 ом   ,,,, Термистор NTC SCK-2R58; 2.5 Ом</t>
  </si>
  <si>
    <r>
      <t xml:space="preserve">BBK RC-53  (DVD) </t>
    </r>
    <r>
      <rPr>
        <sz val="8"/>
        <rFont val="Arial"/>
        <family val="2"/>
        <charset val="204"/>
      </rPr>
      <t>SETUP / Q-PLAY  низ кнопки  MIC VOCAL - VOL +</t>
    </r>
  </si>
  <si>
    <r>
      <t xml:space="preserve">BBK RC-53  (DVD) </t>
    </r>
    <r>
      <rPr>
        <sz val="8"/>
        <rFont val="Arial"/>
        <family val="2"/>
        <charset val="204"/>
      </rPr>
      <t xml:space="preserve">  низ кнопки  SLOW MIC VOCAL  REPEAT</t>
    </r>
  </si>
  <si>
    <t>2Д213А 76-90г  от 20шт</t>
  </si>
  <si>
    <t>2,2мкф 63в 85°C &lt;RD&gt; 5*11 SAMWHA  (н/у50шт)</t>
  </si>
  <si>
    <t>NK-160v-10мкф 85°(NP неполярные) 10X16, JAMICON, эл.конд.гибк.выв.  в заказе</t>
  </si>
  <si>
    <t>К176ЛЕ5 75-86г</t>
  </si>
  <si>
    <t xml:space="preserve">Переключатель на провод для бра (вкл/выкл) белый 6А 28576 </t>
  </si>
  <si>
    <t>SAMSUNG AA59-10031Q плохо работает кнопка "5"</t>
  </si>
  <si>
    <t>В200-8 84г розовый/зеленый</t>
  </si>
  <si>
    <t>В200-10 77г зеленый</t>
  </si>
  <si>
    <r>
      <t xml:space="preserve">DNS S19ASL1 </t>
    </r>
    <r>
      <rPr>
        <b/>
        <sz val="12"/>
        <rFont val="Arial"/>
        <family val="2"/>
        <charset val="204"/>
      </rPr>
      <t xml:space="preserve"> </t>
    </r>
    <r>
      <rPr>
        <b/>
        <sz val="7"/>
        <rFont val="Arial"/>
        <family val="2"/>
        <charset val="204"/>
      </rPr>
      <t xml:space="preserve">в центре OK NICAM FREEZE </t>
    </r>
    <r>
      <rPr>
        <sz val="7"/>
        <rFont val="Arial"/>
        <family val="2"/>
        <charset val="204"/>
      </rPr>
      <t>нижн.</t>
    </r>
    <r>
      <rPr>
        <sz val="7"/>
        <color indexed="10"/>
        <rFont val="Arial"/>
        <family val="2"/>
        <charset val="204"/>
      </rPr>
      <t xml:space="preserve">цвет. кнопки </t>
    </r>
    <r>
      <rPr>
        <b/>
        <sz val="7"/>
        <color indexed="10"/>
        <rFont val="Arial"/>
        <family val="2"/>
        <charset val="204"/>
      </rPr>
      <t>S.MODE</t>
    </r>
  </si>
  <si>
    <r>
      <t>DNS S29DB1</t>
    </r>
    <r>
      <rPr>
        <b/>
        <sz val="12"/>
        <rFont val="Arial"/>
        <family val="2"/>
        <charset val="204"/>
      </rPr>
      <t xml:space="preserve"> </t>
    </r>
    <r>
      <rPr>
        <b/>
        <sz val="7"/>
        <rFont val="Arial"/>
        <family val="2"/>
        <charset val="204"/>
      </rPr>
      <t xml:space="preserve">в центре OK SOURCE DISPLAY </t>
    </r>
    <r>
      <rPr>
        <b/>
        <sz val="7"/>
        <color rgb="FF0000FF"/>
        <rFont val="Arial"/>
        <family val="2"/>
        <charset val="204"/>
      </rPr>
      <t>EPG MEDIA</t>
    </r>
    <r>
      <rPr>
        <b/>
        <sz val="7"/>
        <rFont val="Arial"/>
        <family val="2"/>
        <charset val="204"/>
      </rPr>
      <t xml:space="preserve"> </t>
    </r>
    <r>
      <rPr>
        <sz val="7"/>
        <rFont val="Arial"/>
        <family val="2"/>
        <charset val="204"/>
      </rPr>
      <t xml:space="preserve">нижн. кнопки </t>
    </r>
    <r>
      <rPr>
        <sz val="7"/>
        <color indexed="10"/>
        <rFont val="Arial"/>
        <family val="2"/>
        <charset val="204"/>
      </rPr>
      <t xml:space="preserve">INDEX SIZE HOLD </t>
    </r>
    <r>
      <rPr>
        <sz val="10"/>
        <rFont val="Arial"/>
        <family val="2"/>
        <charset val="204"/>
      </rPr>
      <t xml:space="preserve"> S32DSB1 S39DB1 S32DST1 S39DB1
</t>
    </r>
  </si>
  <si>
    <t>TCL</t>
  </si>
  <si>
    <r>
      <t xml:space="preserve">Akai Izumi TLE32F400B </t>
    </r>
    <r>
      <rPr>
        <b/>
        <sz val="12"/>
        <color rgb="FF0000FF"/>
        <rFont val="Arial"/>
        <family val="2"/>
        <charset val="204"/>
      </rPr>
      <t>HH988-1</t>
    </r>
    <r>
      <rPr>
        <sz val="12"/>
        <rFont val="Arial"/>
        <family val="2"/>
        <charset val="204"/>
      </rPr>
      <t xml:space="preserve"> =300B </t>
    </r>
    <r>
      <rPr>
        <b/>
        <sz val="8"/>
        <rFont val="Arial"/>
        <family val="2"/>
        <charset val="204"/>
      </rPr>
      <t>(низ ERG SUBTITLE INFO / PROGRAM TITLE)</t>
    </r>
  </si>
  <si>
    <t>SAMSUNG AA59-00465A  org б/у НА РАЗБОР =BN59-01014A=BN59-01081A</t>
  </si>
  <si>
    <t>SAMSUNG AA59-00507A SMART</t>
  </si>
  <si>
    <t xml:space="preserve">SAMSUNG AA59-00560A  </t>
  </si>
  <si>
    <t>SAMSUNG AA59-00581A =SAMSUNG ориг. SMART TOUCH</t>
  </si>
  <si>
    <t xml:space="preserve">SAMSUNG BN59-00557A    </t>
  </si>
  <si>
    <t xml:space="preserve">SAMSUNG BN59-00567A    </t>
  </si>
  <si>
    <t xml:space="preserve">SAMSUNG BN59-00624A   </t>
  </si>
  <si>
    <t>SAMSUNG BN59-01198C  org</t>
  </si>
  <si>
    <t>Akai RM-610   в круге MENU нижн. кнопки Index Hold Sub.Page Reveal // Sound Picture VTR</t>
  </si>
  <si>
    <t xml:space="preserve">Akai RM-611    </t>
  </si>
  <si>
    <t xml:space="preserve">SAMSUNG BN59-00619A  </t>
  </si>
  <si>
    <t xml:space="preserve">SAMSUNG BN59-00683A  </t>
  </si>
  <si>
    <t>SAMSUNG BN59-00960A  низ INFO 0 PRE-CH</t>
  </si>
  <si>
    <t>SAMSUNG BN59-01040A  3D LED= BN59-01039A</t>
  </si>
  <si>
    <t>SHIVAKI RC02-61  нижн кн.SLEEP PIC</t>
  </si>
  <si>
    <t>SAMSUNG BN59-01178F</t>
  </si>
  <si>
    <r>
      <t xml:space="preserve">SAMSUNG BN59-01199G  </t>
    </r>
    <r>
      <rPr>
        <b/>
        <sz val="12"/>
        <color rgb="FF0000FF"/>
        <rFont val="Arial"/>
        <family val="2"/>
        <charset val="204"/>
      </rPr>
      <t xml:space="preserve"> SMART HUB</t>
    </r>
    <r>
      <rPr>
        <b/>
        <sz val="12"/>
        <color indexed="8"/>
        <rFont val="Arial"/>
        <family val="2"/>
        <charset val="204"/>
      </rPr>
      <t xml:space="preserve"> низ ◄◄ ►II►►</t>
    </r>
  </si>
  <si>
    <r>
      <t>AKIRA ERISSON HOF45A1(</t>
    </r>
    <r>
      <rPr>
        <sz val="10"/>
        <rFont val="Arial"/>
        <family val="2"/>
        <charset val="204"/>
      </rPr>
      <t>HOF-45A1-2</t>
    </r>
    <r>
      <rPr>
        <sz val="12"/>
        <rFont val="Arial"/>
        <family val="2"/>
        <charset val="204"/>
      </rPr>
      <t xml:space="preserve">) </t>
    </r>
    <r>
      <rPr>
        <sz val="7"/>
        <rFont val="Arial"/>
        <family val="2"/>
        <charset val="204"/>
      </rPr>
      <t xml:space="preserve">нижн. кн.  POSITION WINDOW SWAP ON/OFF  PIP  </t>
    </r>
  </si>
  <si>
    <r>
      <t>AKIRA ERISSON HOF45A1(</t>
    </r>
    <r>
      <rPr>
        <sz val="10"/>
        <rFont val="Arial"/>
        <family val="2"/>
        <charset val="204"/>
      </rPr>
      <t>HOF-45A1-2</t>
    </r>
    <r>
      <rPr>
        <sz val="12"/>
        <rFont val="Arial"/>
        <family val="2"/>
        <charset val="204"/>
      </rPr>
      <t xml:space="preserve">) org </t>
    </r>
    <r>
      <rPr>
        <sz val="7"/>
        <rFont val="Arial"/>
        <family val="2"/>
        <charset val="204"/>
      </rPr>
      <t xml:space="preserve">нижн. кн.  POSITION WINDOW SWAP ON/OFF  PIP  </t>
    </r>
  </si>
  <si>
    <r>
      <t xml:space="preserve">ERISSON CE-0528AW </t>
    </r>
    <r>
      <rPr>
        <b/>
        <sz val="8"/>
        <color indexed="8"/>
        <rFont val="Arial"/>
        <family val="2"/>
        <charset val="204"/>
      </rPr>
      <t xml:space="preserve">  ( нижн. кнопки 0 -/--/--- круговая стрелка //SLEEP)</t>
    </r>
  </si>
  <si>
    <r>
      <t xml:space="preserve">ROLSEN EN-31603B </t>
    </r>
    <r>
      <rPr>
        <b/>
        <sz val="8"/>
        <rFont val="Arial"/>
        <family val="2"/>
        <charset val="204"/>
      </rPr>
      <t xml:space="preserve"> середина Menu OK DMP  (низ Hold Index Sub.Code Mix(низ Sleep Position Source CHV) LT3218SU RL-26A090195U RL-26A09105U RL-32A09105F RL-32A09105U RL-42A09105F RL-42B04F
</t>
    </r>
  </si>
  <si>
    <t>низ бол.круг</t>
  </si>
  <si>
    <r>
      <t xml:space="preserve">SUPRA </t>
    </r>
    <r>
      <rPr>
        <sz val="12"/>
        <color indexed="10"/>
        <rFont val="Arial"/>
        <family val="2"/>
        <charset val="204"/>
      </rPr>
      <t>HOF14J016GPD10</t>
    </r>
    <r>
      <rPr>
        <b/>
        <sz val="8"/>
        <color rgb="FF0000FF"/>
        <rFont val="Arial"/>
        <family val="2"/>
        <charset val="204"/>
      </rPr>
      <t xml:space="preserve"> (HOF14H536GPD5 32LE7020)</t>
    </r>
    <r>
      <rPr>
        <b/>
        <sz val="8"/>
        <color indexed="30"/>
        <rFont val="Arial"/>
        <family val="2"/>
        <charset val="204"/>
      </rPr>
      <t xml:space="preserve"> в круге ENTER </t>
    </r>
    <r>
      <rPr>
        <sz val="8"/>
        <rFont val="Arial"/>
        <family val="2"/>
        <charset val="204"/>
      </rPr>
      <t>нижн. кнопки</t>
    </r>
    <r>
      <rPr>
        <sz val="10"/>
        <color indexed="10"/>
        <rFont val="Arial"/>
        <family val="2"/>
        <charset val="204"/>
      </rPr>
      <t xml:space="preserve"> OUICK AD 3D  </t>
    </r>
    <r>
      <rPr>
        <sz val="8"/>
        <rFont val="Arial"/>
        <family val="2"/>
        <charset val="204"/>
      </rPr>
      <t/>
    </r>
  </si>
  <si>
    <t>большой круг в середине</t>
  </si>
  <si>
    <r>
      <t xml:space="preserve">SUPRA JKT-91B STV-LC40ST2000F </t>
    </r>
    <r>
      <rPr>
        <b/>
        <sz val="8"/>
        <rFont val="Arial"/>
        <family val="2"/>
        <charset val="204"/>
      </rPr>
      <t>верх POWER  MUTE  в центре OK BACK HOME ,,, цветные кнопки ZOOM OOI/II SLEEP</t>
    </r>
  </si>
  <si>
    <r>
      <rPr>
        <sz val="11"/>
        <rFont val="Arial"/>
        <family val="2"/>
        <charset val="204"/>
      </rPr>
      <t>CAMERON LTV-1504 (LVD1504)</t>
    </r>
    <r>
      <rPr>
        <sz val="8"/>
        <rFont val="Arial"/>
        <family val="2"/>
        <charset val="204"/>
      </rPr>
      <t xml:space="preserve"> </t>
    </r>
    <r>
      <rPr>
        <sz val="12"/>
        <rFont val="Arial"/>
        <family val="2"/>
        <charset val="204"/>
      </rPr>
      <t xml:space="preserve"> </t>
    </r>
    <r>
      <rPr>
        <sz val="8"/>
        <color rgb="FF00B0F0"/>
        <rFont val="Arial"/>
        <family val="2"/>
        <charset val="204"/>
      </rPr>
      <t>голубые кнопки</t>
    </r>
    <r>
      <rPr>
        <sz val="8"/>
        <rFont val="Arial"/>
        <family val="2"/>
        <charset val="204"/>
      </rPr>
      <t xml:space="preserve"> </t>
    </r>
    <r>
      <rPr>
        <b/>
        <sz val="8"/>
        <rFont val="Arial"/>
        <family val="2"/>
        <charset val="204"/>
      </rPr>
      <t xml:space="preserve">верх </t>
    </r>
    <r>
      <rPr>
        <b/>
        <sz val="8"/>
        <color indexed="10"/>
        <rFont val="Arial"/>
        <family val="2"/>
        <charset val="204"/>
      </rPr>
      <t>POWER</t>
    </r>
    <r>
      <rPr>
        <b/>
        <sz val="8"/>
        <color indexed="17"/>
        <rFont val="Arial"/>
        <family val="2"/>
        <charset val="204"/>
      </rPr>
      <t xml:space="preserve"> MUTE</t>
    </r>
    <r>
      <rPr>
        <b/>
        <sz val="8"/>
        <rFont val="Arial"/>
        <family val="2"/>
        <charset val="204"/>
      </rPr>
      <t xml:space="preserve"> в центре</t>
    </r>
    <r>
      <rPr>
        <b/>
        <sz val="8"/>
        <color indexed="30"/>
        <rFont val="Arial"/>
        <family val="2"/>
        <charset val="204"/>
      </rPr>
      <t xml:space="preserve"> ENTER </t>
    </r>
    <r>
      <rPr>
        <b/>
        <sz val="8"/>
        <rFont val="Arial"/>
        <family val="2"/>
        <charset val="204"/>
      </rPr>
      <t xml:space="preserve">ЗВУК ЧАСЫ предпосл. ряд  REPEAT A-B ZOOM DVD MENU нижн. кнопки </t>
    </r>
    <r>
      <rPr>
        <b/>
        <sz val="8"/>
        <color indexed="10"/>
        <rFont val="Arial"/>
        <family val="2"/>
        <charset val="204"/>
      </rPr>
      <t>LANGUAGE ANGLE SETUP GOTO   =DAEWOO R-110PB LP32L2 LP42L1 LP42L2 LP32L1</t>
    </r>
  </si>
  <si>
    <t xml:space="preserve">SAMSUNG AH59-01787C  дом, кинотеатр 
</t>
  </si>
  <si>
    <t>4 RCA Х 4 RCA 3m синий HQ новосиб</t>
  </si>
  <si>
    <t>SCART х SCART  2m  (Новосибирск)</t>
  </si>
  <si>
    <t>Наушники  Prime NM-601 вакуумные в пакете</t>
  </si>
  <si>
    <r>
      <t>К10-17Б 0,1 мкф  20% Н20</t>
    </r>
    <r>
      <rPr>
        <sz val="8"/>
        <color theme="0"/>
        <rFont val="Arial"/>
        <family val="2"/>
        <charset val="204"/>
      </rPr>
      <t xml:space="preserve"> (D6 М3n3J) (6х4Х2,5мм) 0,3г  многослойные изолированные (окукленные)  </t>
    </r>
  </si>
  <si>
    <t xml:space="preserve">К10-17 0,01мкф (X7R)  ±10% 50v Multilayer (103) </t>
  </si>
  <si>
    <t xml:space="preserve">1мкф 100в 105°C &lt;RD&gt; 5*11  ELZET </t>
  </si>
  <si>
    <t xml:space="preserve">1мкф 160в 105°C 06-11  ELZET </t>
  </si>
  <si>
    <t>1мкф 250в 105°C 06-11  ELZET</t>
  </si>
  <si>
    <t>1мкф 450в 105°C  10-12 ELZET</t>
  </si>
  <si>
    <t>3,3мкф 63в 105°C  &lt;KM&gt; 5*11  ELZET,CD263 CD26L</t>
  </si>
  <si>
    <t>4,7мкф 16в 105°C  &lt;KM&gt; 5*11  ELZET,CD263 CD26L</t>
  </si>
  <si>
    <t>22мкф 35в 105°C 05-11 ELZET,CD263 CD26L (н/у50шт)</t>
  </si>
  <si>
    <t>22мкф 35в 105°C 05-11 ELZET,CD263 CD26L</t>
  </si>
  <si>
    <t>22мкф 400в 105°C 13-26 ELZET,CD263 CD26L  (н/у 10шт)</t>
  </si>
  <si>
    <t>47мкф 450в 105°C 16-30 ELZET,CD263 CD26L гибкие вывода</t>
  </si>
  <si>
    <t>100мкф 100в 105°C &lt;SD&gt; 10*20 ELZET CD263 CD26L</t>
  </si>
  <si>
    <t>100мкф 160в 105°C &lt;SD&gt; 12*25 ELZET CD263 CD26L</t>
  </si>
  <si>
    <t>&lt;430V&gt; 14K431 (FNR14D431) S14K275 желтые от 50шт</t>
  </si>
  <si>
    <t xml:space="preserve">Термистор NTC15D-15 15ом 15мм </t>
  </si>
  <si>
    <t>Термистор NTC16D-5  16ом</t>
  </si>
  <si>
    <t>2,2мкф 160в 105°C  &lt;TK&gt; 6,3*11 Jamicon TKR</t>
  </si>
  <si>
    <t>22мкф 100в 105°C 8-13  ELZET,CD263 CD26L</t>
  </si>
  <si>
    <t>470мкф 450в 105°C  &lt;CE&gt; 30*42  Nichicon</t>
  </si>
  <si>
    <t>470мкф 450в 105°C  &lt;CE&gt; 35*46  Musicalnote</t>
  </si>
  <si>
    <t>680мкф 25в 105°C &lt;RD&gt; 10x17  SAMWHA</t>
  </si>
  <si>
    <t>3300мкф 25в 105°C  &lt;RD&gt; 16x25 SAMWHA</t>
  </si>
  <si>
    <t>ППБЕ-В-3А 10к 10% 87г</t>
  </si>
  <si>
    <t>С2-33Н-0,25 750 ом ± 5% 1992 галеты зеленые скл</t>
  </si>
  <si>
    <t>РП10-22 З-П-О РОЗЕТКА</t>
  </si>
  <si>
    <t>Патрон для лампа E14 (под винт 14mm) 250V 2А УХЛ4 СССР</t>
  </si>
  <si>
    <t xml:space="preserve">Светодиод-3мм красный L-934SRD-G прозрачная колба  400 mcd  &lt;60°&gt; 500шт </t>
  </si>
  <si>
    <t xml:space="preserve">Светодиод-3мм красный L-934SRD-G прозрачная колба  400 mcd  &lt;60°&gt; </t>
  </si>
  <si>
    <t>Переключатель ВПК1112 У2 (~380ВА -220В, 4А) 74г</t>
  </si>
  <si>
    <t>В10-12 (10А 1200В) 85-88г</t>
  </si>
  <si>
    <t>В10-13 (10А 1300В) 85-88г</t>
  </si>
  <si>
    <t>470мкф 25в 105°C &lt;RD&gt; 8*14 ELZET</t>
  </si>
  <si>
    <t xml:space="preserve">К50-24-63В 22мкф-20 ± 80% 92г </t>
  </si>
  <si>
    <t>SKKD162/16 (195А, 1600В) SEMIPACK  аналоги: MD165C16D2  MDD172-16N1B</t>
  </si>
  <si>
    <t>10мкф 50в 105°C  CD263 CD26L 5*11  ELZET</t>
  </si>
  <si>
    <t xml:space="preserve">470мкф 100в 105°C Ketuo 16*27 </t>
  </si>
  <si>
    <t>3300мкф 16в 105°C   &lt;RD&gt; 13x25 SAMWHA !!!!</t>
  </si>
  <si>
    <t xml:space="preserve">К10-17 0,01мкф (Y5P)  ±10% 50v Multilayer (103) </t>
  </si>
  <si>
    <t>К10-17 0,01мкф (Y5P)  ±10% 50v Multilayer (103) 100шт</t>
  </si>
  <si>
    <t>Провод намоточный ПЭТВ-2  0,25 мм (0,27) 2,363кг (с кат 2,613кг)  ТУ16-705.110-79  00г цена за катушку</t>
  </si>
  <si>
    <t>С2-33-0,5 24 ком ±5% галеты склад</t>
  </si>
  <si>
    <t>К75П-4ИХ-500В-0,47мкф 20% 88г    (в К75-37)</t>
  </si>
  <si>
    <t xml:space="preserve">МЛТ-0,5-330 ком ± 5% </t>
  </si>
  <si>
    <t>МЛТ-0,5-330 ком ± 5% галеты</t>
  </si>
  <si>
    <t>Реле LY2  220/240VAC                НАЙТИ</t>
  </si>
  <si>
    <t>СП3-4АМ 68к (вал 15мм) сдвоенные</t>
  </si>
  <si>
    <t xml:space="preserve">Двигатель УАД-75Ф  1300/1280об/мин 220/380в  50Гц 25/30вт </t>
  </si>
  <si>
    <t>КТ626Г 86г</t>
  </si>
  <si>
    <t>МТ-2-39 ком ± 5% 86г</t>
  </si>
  <si>
    <t>ОМЛТ-2-39 ком ± 5% 91г</t>
  </si>
  <si>
    <t>Олово гранулированное "ЧДА" 99,9% ТУ 6-09-2704-88  100гр.</t>
  </si>
  <si>
    <t>КД280Г (3А 400В) КД-7Е / DO-201AD] =1N5404</t>
  </si>
  <si>
    <t>КР1446УД1А (06г) DIP8 (маркировка КР1446УД1 без А)</t>
  </si>
  <si>
    <t>Маркер на кабель EC-0- / (ECM-0) 0,75-3,2 кв.мм (100 шт)</t>
  </si>
  <si>
    <t>Маркер на кабель EC-0-S (ECM-0) 0,75-3,2 кв.мм (100 шт)</t>
  </si>
  <si>
    <t>Маркер на кабель EC-0-0(ECM-0) 0,75-3,2 кв.мм (100 шт)</t>
  </si>
  <si>
    <t>Маркер на кабель EC-0-2(ECM-0) 0,75-3,2 кв.мм (100 шт)</t>
  </si>
  <si>
    <t>Маркер на кабель EC-0-3(ECM-0) 0,75-3,2 кв.мм (100 шт)</t>
  </si>
  <si>
    <t>Маркер на кабель EC-0-4(ECM-0) 0,75-3,2 кв.мм (100 шт)</t>
  </si>
  <si>
    <t>Маркер на кабель EC-0-5(ECM-0) 0,75-3,2 кв.мм (100 шт)</t>
  </si>
  <si>
    <t>Маркер на кабель EC-0-6(ECM-0) 0,75-3,2 кв.мм (100 шт)</t>
  </si>
  <si>
    <t>Маркер на кабель EC-0-7(ECM-0) 0,75-3,2 кв.мм (100 шт)</t>
  </si>
  <si>
    <t>Маркер на кабель EC-0-8(ECM-0) 0,75-3,2 кв.мм (100 шт)</t>
  </si>
  <si>
    <t>Маркер на кабель EC-0-9(ECM-0) 0,75-3,2 кв.мм (100 шт)</t>
  </si>
  <si>
    <t>Маркер на кабель EC-0-2(ECM-0) 0,75-3,2 кв.мм (1000 шт)</t>
  </si>
  <si>
    <t>Маркер на кабель EC-0-4(ECM-0) 0,75-3,2 кв.мм (1000 шт)</t>
  </si>
  <si>
    <t>Маркер на кабель EC-1-0(ECM-1) 2,6-4,2 кв.мм  (1000 шт)</t>
  </si>
  <si>
    <t>Маркер на кабель EC-1-1(ECM-1) 2,6-4,2 кв.мм  (1000 шт)</t>
  </si>
  <si>
    <t>Маркер на кабель EC-1-2(ECM-1) 2,6-4,2 кв.мм  (1000 шт)</t>
  </si>
  <si>
    <t>Маркер на кабель EC-1-3(ECM-1) 2,6-4,2 кв.мм  (1000 шт)</t>
  </si>
  <si>
    <t>Маркер на кабель EC-1-6(ECM-1) 2,6-4,2 кв.мм  (1000 шт)</t>
  </si>
  <si>
    <t>Маркер на кабель EC-1-7(ECM-1) 2,6-4,2 кв.мм  (1000 шт)</t>
  </si>
  <si>
    <t>Маркер на кабель EC-1-8(ECM-1) 2,6-4,2 кв.мм  (1000 шт)</t>
  </si>
  <si>
    <t>Маркер на кабель EC-1-9(ECM-1) 2,6-4,2 кв.мм  (1000 шт)</t>
  </si>
  <si>
    <t>МБГТ-160В-4мкф  ±5%   1шт 50р</t>
  </si>
  <si>
    <t>МБГП-1-200В-4мкф  ±5%  1шт 50р</t>
  </si>
  <si>
    <t>TC570 32мкф 350/385V TESLA L-LU (45x25x50mm)(полярный)</t>
  </si>
  <si>
    <t xml:space="preserve">10мкф 100в 105°C 6-11 Jamicon TKR </t>
  </si>
  <si>
    <t>10мкф 160в 105°C 8-11 Jamicon TKR (н/у50шт)</t>
  </si>
  <si>
    <t xml:space="preserve">Чистящая аудио кассета A10-2  </t>
  </si>
  <si>
    <r>
      <t xml:space="preserve">Dexp H16B3200VE </t>
    </r>
    <r>
      <rPr>
        <sz val="8"/>
        <rFont val="Arial"/>
        <family val="2"/>
        <charset val="204"/>
      </rPr>
      <t xml:space="preserve">верх </t>
    </r>
    <r>
      <rPr>
        <sz val="8"/>
        <color rgb="FFFF0000"/>
        <rFont val="Arial"/>
        <family val="2"/>
        <charset val="204"/>
      </rPr>
      <t>POWER</t>
    </r>
    <r>
      <rPr>
        <sz val="8"/>
        <rFont val="Arial"/>
        <family val="2"/>
        <charset val="204"/>
      </rPr>
      <t xml:space="preserve"> DTV/ATV в центре </t>
    </r>
    <r>
      <rPr>
        <sz val="10"/>
        <color rgb="FF0000FF"/>
        <rFont val="Arial"/>
        <family val="2"/>
        <charset val="204"/>
      </rPr>
      <t>ENTER ЗВУК MTS ЧАСЫ</t>
    </r>
    <r>
      <rPr>
        <sz val="12"/>
        <rFont val="Arial"/>
        <family val="2"/>
        <charset val="204"/>
      </rPr>
      <t xml:space="preserve"> </t>
    </r>
    <r>
      <rPr>
        <sz val="8"/>
        <rFont val="Arial"/>
        <family val="2"/>
        <charset val="204"/>
      </rPr>
      <t xml:space="preserve">низ REC REC </t>
    </r>
    <r>
      <rPr>
        <b/>
        <sz val="8"/>
        <rFont val="Arial"/>
        <family val="2"/>
        <charset val="204"/>
      </rPr>
      <t>MENU T.SHIFT STILL</t>
    </r>
    <r>
      <rPr>
        <sz val="12"/>
        <rFont val="Arial"/>
        <family val="2"/>
        <charset val="204"/>
      </rPr>
      <t xml:space="preserve"> </t>
    </r>
    <r>
      <rPr>
        <b/>
        <sz val="8"/>
        <rFont val="Arial"/>
        <family val="2"/>
        <charset val="204"/>
      </rPr>
      <t xml:space="preserve">24A7000 28A3000 50A7100 F24B7000C  F40B7000C F55B7200C
</t>
    </r>
  </si>
  <si>
    <t>С2-33М-0,5 2,2 ом ± 5% з/у500шт  20,,,г полосатые</t>
  </si>
  <si>
    <t>RX27-1 4,7 ом 15w ± 5% SQP15 цементные</t>
  </si>
  <si>
    <t>RX27-1 6,0 ом 10w ± 5% SQP10 цементные</t>
  </si>
  <si>
    <t>К73-17-63V 0.22 мкф   (224K 63V) CL21 (12х10х5)</t>
  </si>
  <si>
    <t>К73-9-1000в 0.01мкф  ±10% polyster CL11 11*16*7,5*7 зеленые на заказ от 50шт</t>
  </si>
  <si>
    <t>К75П-4ИХ-750В-0,47мкф 20% 85г   В ЗАКАЗЕ</t>
  </si>
  <si>
    <t>К73-17-630В 0,15мкф± 10% 17*6,4*13*15 CL21 на заказ от 100шт</t>
  </si>
  <si>
    <t>470мкф 63в 105°C &lt;CD263,CD26L&gt; 13*26 ELZET (н/у 10шт)</t>
  </si>
  <si>
    <t>2,2мкф 250в 105°C  &lt;CD263,CD26L&gt; 08-12 ELZET на заказ от 100шт</t>
  </si>
  <si>
    <t>Светодиод "чип" 0603 (1.6x0.8x0.8мм) красный KPT1608SRT  20 мА 1.85в 640нм 120° SUPER BRIGHT RED (GaAlAs)</t>
  </si>
  <si>
    <t>КТ626Д 87</t>
  </si>
  <si>
    <t>КД202А 5(9)А 50В 1,2кГц  з/у 88 89</t>
  </si>
  <si>
    <t>Дроссель 2.2мкГн 10% MLP2520S2R2S smd 1008 Power inductor 1008 L=2.2uH, I=1200mA, Rdc=110mOhm, TDK</t>
  </si>
  <si>
    <t>К50-29-63В-22мкф (имп)    AXH 22мкф,63в,20%</t>
  </si>
  <si>
    <t>К50-29-25В-22мкф (имп)    AXH 22мкф,25в,20%</t>
  </si>
  <si>
    <t>Клеммник разрывной 2EDGK-5.08-18P-14-00AH (MC100-508-18P) 5,08mm 18pin розетка на провод углавая</t>
  </si>
  <si>
    <t>Флюс ПРИМА-2 30мл в стекле Активный для низкотемпературной пайки меди и ее сплавов, черных металлов и металлов платиновой группы.  150-400°C</t>
  </si>
  <si>
    <r>
      <rPr>
        <sz val="8"/>
        <color indexed="8"/>
        <rFont val="Arial"/>
        <family val="2"/>
        <charset val="204"/>
      </rPr>
      <t>Пульт DVB-T2</t>
    </r>
    <r>
      <rPr>
        <sz val="10"/>
        <color indexed="8"/>
        <rFont val="Arial"/>
        <family val="2"/>
        <charset val="204"/>
      </rPr>
      <t xml:space="preserve"> DELTA SYSTEMS DS-530HD DS-910HD</t>
    </r>
    <r>
      <rPr>
        <b/>
        <sz val="6"/>
        <color indexed="8"/>
        <rFont val="Arial"/>
        <family val="2"/>
        <charset val="204"/>
      </rPr>
      <t xml:space="preserve">  в центре ОК/LIST низ  RECALL 0 TV/RADIO верх POWER MUTE  </t>
    </r>
  </si>
  <si>
    <r>
      <rPr>
        <sz val="8"/>
        <color indexed="8"/>
        <rFont val="Arial"/>
        <family val="2"/>
        <charset val="204"/>
      </rPr>
      <t>Пульт DVB-T2</t>
    </r>
    <r>
      <rPr>
        <sz val="10"/>
        <color indexed="8"/>
        <rFont val="Arial"/>
        <family val="2"/>
        <charset val="204"/>
      </rPr>
      <t xml:space="preserve"> ELECT EDR-7916 </t>
    </r>
    <r>
      <rPr>
        <b/>
        <sz val="6"/>
        <color indexed="8"/>
        <rFont val="Arial"/>
        <family val="2"/>
        <charset val="204"/>
      </rPr>
      <t xml:space="preserve">в центре ОК/LIST низ  DVR 0 ← верх POWER MUTE  </t>
    </r>
  </si>
  <si>
    <r>
      <rPr>
        <sz val="8"/>
        <rFont val="Arial"/>
        <family val="2"/>
        <charset val="204"/>
      </rPr>
      <t>Пульт DVB-T2</t>
    </r>
    <r>
      <rPr>
        <sz val="10"/>
        <rFont val="Arial"/>
        <family val="2"/>
        <charset val="204"/>
      </rPr>
      <t xml:space="preserve"> GOLDMASTER 57G =SDT-100 </t>
    </r>
    <r>
      <rPr>
        <b/>
        <sz val="6"/>
        <rFont val="Arial"/>
        <family val="2"/>
        <charset val="204"/>
      </rPr>
      <t xml:space="preserve"> в центре OK  низ TIMER PVR V-FORMAT USB верх POWER  MUTE</t>
    </r>
  </si>
  <si>
    <r>
      <rPr>
        <sz val="8"/>
        <color indexed="8"/>
        <rFont val="Arial"/>
        <family val="2"/>
        <charset val="204"/>
      </rPr>
      <t>Пульт DVB-T2</t>
    </r>
    <r>
      <rPr>
        <b/>
        <sz val="9"/>
        <color indexed="8"/>
        <rFont val="Arial"/>
        <family val="2"/>
        <charset val="204"/>
      </rPr>
      <t xml:space="preserve"> MDI DBR-701 </t>
    </r>
    <r>
      <rPr>
        <b/>
        <sz val="6"/>
        <color indexed="8"/>
        <rFont val="Arial"/>
        <family val="2"/>
        <charset val="204"/>
      </rPr>
      <t xml:space="preserve">в центре ОК низ цв. предп.  ► II  ■ ● верх POWER SUBT PVR MUTE </t>
    </r>
  </si>
  <si>
    <r>
      <rPr>
        <sz val="8"/>
        <rFont val="Arial"/>
        <family val="2"/>
        <charset val="204"/>
      </rPr>
      <t>Пульт DVB-T2</t>
    </r>
    <r>
      <rPr>
        <sz val="10"/>
        <rFont val="Arial"/>
        <family val="2"/>
        <charset val="204"/>
      </rPr>
      <t xml:space="preserve"> AVEST ELECT EDR-7819</t>
    </r>
    <r>
      <rPr>
        <b/>
        <sz val="6"/>
        <rFont val="Arial"/>
        <family val="2"/>
        <charset val="204"/>
      </rPr>
      <t xml:space="preserve">  в центре OK  низ  TTX TV/RADIO RECALL REPEAT верх POWER  MUTE</t>
    </r>
  </si>
  <si>
    <r>
      <rPr>
        <sz val="8"/>
        <rFont val="Arial"/>
        <family val="2"/>
        <charset val="204"/>
      </rPr>
      <t>Пульт DVB-T2</t>
    </r>
    <r>
      <rPr>
        <sz val="10"/>
        <rFont val="Arial"/>
        <family val="2"/>
        <charset val="204"/>
      </rPr>
      <t xml:space="preserve"> Globo GL60 E-RCU-018</t>
    </r>
    <r>
      <rPr>
        <sz val="6"/>
        <rFont val="Arial"/>
        <family val="2"/>
        <charset val="204"/>
      </rPr>
      <t xml:space="preserve">  </t>
    </r>
    <r>
      <rPr>
        <b/>
        <sz val="6"/>
        <rFont val="Arial"/>
        <family val="2"/>
        <charset val="204"/>
      </rPr>
      <t>в центре OK  низ  PLAY PAUSE STOP REC верх POWER  MUTE</t>
    </r>
  </si>
  <si>
    <r>
      <rPr>
        <sz val="8"/>
        <rFont val="Arial"/>
        <family val="2"/>
        <charset val="204"/>
      </rPr>
      <t>Пульт DVB-T2</t>
    </r>
    <r>
      <rPr>
        <sz val="10"/>
        <rFont val="Arial"/>
        <family val="2"/>
        <charset val="204"/>
      </rPr>
      <t xml:space="preserve"> GOLDMASTER T-303SD mini  (широкий) </t>
    </r>
    <r>
      <rPr>
        <b/>
        <sz val="6"/>
        <rFont val="Arial"/>
        <family val="2"/>
        <charset val="204"/>
      </rPr>
      <t xml:space="preserve"> в центре OK  низ цв.  предп. PLAY/PAUSE STOP REC TV/RADIO верх POWER  MUTE</t>
    </r>
  </si>
  <si>
    <r>
      <rPr>
        <sz val="8"/>
        <rFont val="Arial"/>
        <family val="2"/>
        <charset val="204"/>
      </rPr>
      <t>Пульт DVB-T2</t>
    </r>
    <r>
      <rPr>
        <sz val="10"/>
        <rFont val="Arial"/>
        <family val="2"/>
        <charset val="204"/>
      </rPr>
      <t xml:space="preserve"> SKY VISION T2501 </t>
    </r>
    <r>
      <rPr>
        <b/>
        <sz val="6"/>
        <color rgb="FFFF0000"/>
        <rFont val="Arial"/>
        <family val="2"/>
        <charset val="204"/>
      </rPr>
      <t>в центре OK  низ цв.  предп. LIST TIMER FAV TTX верх POWER INFO SUBTITLE  MUTE</t>
    </r>
  </si>
  <si>
    <r>
      <rPr>
        <sz val="8"/>
        <rFont val="Arial"/>
        <family val="2"/>
        <charset val="204"/>
      </rPr>
      <t>Пульт DVB-T2</t>
    </r>
    <r>
      <rPr>
        <sz val="10"/>
        <rFont val="Arial"/>
        <family val="2"/>
        <charset val="204"/>
      </rPr>
      <t xml:space="preserve"> SKY VISION T2206/T2203   </t>
    </r>
    <r>
      <rPr>
        <b/>
        <sz val="6"/>
        <rFont val="Arial"/>
        <family val="2"/>
        <charset val="204"/>
      </rPr>
      <t>в центре OK  низ цв.  предп.USB NEXT TIMER LIST верх POWER  MUTE</t>
    </r>
  </si>
  <si>
    <r>
      <rPr>
        <sz val="8"/>
        <rFont val="Arial"/>
        <family val="2"/>
        <charset val="204"/>
      </rPr>
      <t>Пульт DVB-T2</t>
    </r>
    <r>
      <rPr>
        <sz val="10"/>
        <rFont val="Arial"/>
        <family val="2"/>
        <charset val="204"/>
      </rPr>
      <t xml:space="preserve"> D-COLOR DC910HD=QF-6222   </t>
    </r>
    <r>
      <rPr>
        <b/>
        <sz val="6"/>
        <rFont val="Arial"/>
        <family val="2"/>
        <charset val="204"/>
      </rPr>
      <t xml:space="preserve">в центре ОК низ цв. ◄◄ ►► I◄◄ ►►I верх STANDBY MUTE предп.вперед пауза  стоп NEXT </t>
    </r>
  </si>
  <si>
    <r>
      <rPr>
        <sz val="8"/>
        <color indexed="30"/>
        <rFont val="Arial"/>
        <family val="2"/>
        <charset val="204"/>
      </rPr>
      <t>Пульт DVB-T2</t>
    </r>
    <r>
      <rPr>
        <b/>
        <sz val="10"/>
        <color indexed="30"/>
        <rFont val="Arial"/>
        <family val="2"/>
        <charset val="204"/>
      </rPr>
      <t xml:space="preserve"> MYSTERY MMP-75DT2 </t>
    </r>
    <r>
      <rPr>
        <b/>
        <sz val="6"/>
        <rFont val="Arial"/>
        <family val="2"/>
        <charset val="204"/>
      </rPr>
      <t xml:space="preserve">   верх STANDBY REC LIST MUTE в центре ОК низ  цветные PLAY PAUSE STOP REPEAT</t>
    </r>
  </si>
  <si>
    <r>
      <rPr>
        <sz val="8"/>
        <color indexed="30"/>
        <rFont val="Arial"/>
        <family val="2"/>
        <charset val="204"/>
      </rPr>
      <t>Пульт DVB-T2</t>
    </r>
    <r>
      <rPr>
        <b/>
        <sz val="10"/>
        <color indexed="30"/>
        <rFont val="Arial"/>
        <family val="2"/>
        <charset val="204"/>
      </rPr>
      <t xml:space="preserve"> MYSTERY MMP-73D </t>
    </r>
    <r>
      <rPr>
        <b/>
        <sz val="10"/>
        <rFont val="Arial"/>
        <family val="2"/>
        <charset val="204"/>
      </rPr>
      <t xml:space="preserve"> </t>
    </r>
    <r>
      <rPr>
        <b/>
        <sz val="6"/>
        <rFont val="Arial"/>
        <family val="2"/>
        <charset val="204"/>
      </rPr>
      <t>верх STANDBY TV/RADIO MUTE</t>
    </r>
    <r>
      <rPr>
        <b/>
        <sz val="6"/>
        <color indexed="30"/>
        <rFont val="Arial"/>
        <family val="2"/>
        <charset val="204"/>
      </rPr>
      <t xml:space="preserve"> </t>
    </r>
    <r>
      <rPr>
        <b/>
        <sz val="6"/>
        <rFont val="Arial"/>
        <family val="2"/>
        <charset val="204"/>
      </rPr>
      <t>в центре ОК низ  цветные  PLAY PAUSE STOP REPEAT PVR</t>
    </r>
  </si>
  <si>
    <r>
      <rPr>
        <sz val="8"/>
        <color indexed="8"/>
        <rFont val="Arial"/>
        <family val="2"/>
        <charset val="204"/>
      </rPr>
      <t>Пульт DVB-T2</t>
    </r>
    <r>
      <rPr>
        <sz val="9"/>
        <color indexed="8"/>
        <rFont val="Arial"/>
        <family val="2"/>
        <charset val="204"/>
      </rPr>
      <t xml:space="preserve"> World Vision T2-C </t>
    </r>
    <r>
      <rPr>
        <b/>
        <sz val="6"/>
        <rFont val="Arial"/>
        <family val="2"/>
        <charset val="204"/>
      </rPr>
      <t xml:space="preserve"> в центре ОК низ НОТА 0/ЛУПА СТРЕЛКА верх POWER  MUTE </t>
    </r>
  </si>
  <si>
    <r>
      <rPr>
        <sz val="8"/>
        <color indexed="36"/>
        <rFont val="Arial"/>
        <family val="2"/>
        <charset val="204"/>
      </rPr>
      <t>Пульт DVB-T2</t>
    </r>
    <r>
      <rPr>
        <sz val="10"/>
        <color indexed="36"/>
        <rFont val="Arial"/>
        <family val="2"/>
        <charset val="204"/>
      </rPr>
      <t xml:space="preserve"> Oriel RC-10 </t>
    </r>
    <r>
      <rPr>
        <b/>
        <sz val="6"/>
        <rFont val="Arial"/>
        <family val="2"/>
        <charset val="204"/>
      </rPr>
      <t xml:space="preserve"> в центре ОК низ BACK 0 TV/RADIO верх STANDBY MUTE   </t>
    </r>
  </si>
  <si>
    <r>
      <rPr>
        <sz val="8"/>
        <color indexed="8"/>
        <rFont val="Arial"/>
        <family val="2"/>
        <charset val="204"/>
      </rPr>
      <t>Пульт DVB-T2</t>
    </r>
    <r>
      <rPr>
        <sz val="9"/>
        <color indexed="8"/>
        <rFont val="Arial"/>
        <family val="2"/>
        <charset val="204"/>
      </rPr>
      <t xml:space="preserve"> GS-8830HD </t>
    </r>
    <r>
      <rPr>
        <sz val="6"/>
        <color indexed="8"/>
        <rFont val="Arial"/>
        <family val="2"/>
        <charset val="204"/>
      </rPr>
      <t>в центре ОК низ цв. PVR V-FORMAT ASPECT TIMER верх POWER MUTE</t>
    </r>
  </si>
  <si>
    <r>
      <rPr>
        <sz val="8"/>
        <color indexed="8"/>
        <rFont val="Arial"/>
        <family val="2"/>
        <charset val="204"/>
      </rPr>
      <t>Пульт DVB-T2</t>
    </r>
    <r>
      <rPr>
        <sz val="9"/>
        <color indexed="8"/>
        <rFont val="Arial"/>
        <family val="2"/>
        <charset val="204"/>
      </rPr>
      <t xml:space="preserve"> ВЫМПЕЛКОМ B-138 HD </t>
    </r>
    <r>
      <rPr>
        <b/>
        <sz val="6"/>
        <color indexed="8"/>
        <rFont val="Arial"/>
        <family val="2"/>
        <charset val="204"/>
      </rPr>
      <t>в центре ОК низ цв. PVR V-FORMAT ASPECT TIMER верх STANDBY SUB-T TTX MUTE</t>
    </r>
  </si>
  <si>
    <r>
      <rPr>
        <sz val="8"/>
        <color indexed="36"/>
        <rFont val="Arial"/>
        <family val="2"/>
        <charset val="204"/>
      </rPr>
      <t>Пульт DVB-T2</t>
    </r>
    <r>
      <rPr>
        <sz val="10"/>
        <color indexed="36"/>
        <rFont val="Arial"/>
        <family val="2"/>
        <charset val="204"/>
      </rPr>
      <t xml:space="preserve"> Oriel RC-9 </t>
    </r>
    <r>
      <rPr>
        <b/>
        <sz val="6"/>
        <rFont val="Arial"/>
        <family val="2"/>
        <charset val="204"/>
      </rPr>
      <t xml:space="preserve"> в центре ОК низ цветные предп.  FAV NEXT PAUSE FWD верх STANDBY MUTE   </t>
    </r>
  </si>
  <si>
    <r>
      <rPr>
        <sz val="8"/>
        <color indexed="10"/>
        <rFont val="Arial"/>
        <family val="2"/>
        <charset val="204"/>
      </rPr>
      <t>Пульт DVB-T2</t>
    </r>
    <r>
      <rPr>
        <sz val="10"/>
        <color indexed="10"/>
        <rFont val="Arial"/>
        <family val="2"/>
        <charset val="204"/>
      </rPr>
      <t xml:space="preserve"> SUPRA SDT-100 =57G</t>
    </r>
    <r>
      <rPr>
        <b/>
        <sz val="6"/>
        <color indexed="10"/>
        <rFont val="Arial"/>
        <family val="2"/>
        <charset val="204"/>
      </rPr>
      <t xml:space="preserve"> в центре ОК низ TIMER PVR V-FORMAT ASPECT верх POWER MUTE</t>
    </r>
  </si>
  <si>
    <r>
      <rPr>
        <sz val="8"/>
        <color indexed="30"/>
        <rFont val="Arial"/>
        <family val="2"/>
        <charset val="204"/>
      </rPr>
      <t>Пульт DVB-T2</t>
    </r>
    <r>
      <rPr>
        <b/>
        <sz val="10"/>
        <color indexed="30"/>
        <rFont val="Arial"/>
        <family val="2"/>
        <charset val="204"/>
      </rPr>
      <t xml:space="preserve"> LIT 1420 </t>
    </r>
    <r>
      <rPr>
        <b/>
        <sz val="6"/>
        <color indexed="30"/>
        <rFont val="Arial"/>
        <family val="2"/>
        <charset val="204"/>
      </rPr>
      <t xml:space="preserve"> в центре ОК низ  цветные USB REC верх POWER L/R MUTE</t>
    </r>
  </si>
  <si>
    <r>
      <rPr>
        <sz val="8"/>
        <color indexed="30"/>
        <rFont val="Arial"/>
        <family val="2"/>
        <charset val="204"/>
      </rPr>
      <t xml:space="preserve">Пульт DVB-T2 </t>
    </r>
    <r>
      <rPr>
        <b/>
        <sz val="10"/>
        <color indexed="30"/>
        <rFont val="Arial"/>
        <family val="2"/>
        <charset val="204"/>
      </rPr>
      <t xml:space="preserve">ROLSEN RDB-502 </t>
    </r>
    <r>
      <rPr>
        <b/>
        <sz val="6"/>
        <rFont val="Arial"/>
        <family val="2"/>
        <charset val="204"/>
      </rPr>
      <t xml:space="preserve"> в центре ОК низ  цветные предп. 7 8 9 0  верх POWER TV/RADIO MUTE   LIT 1420</t>
    </r>
  </si>
  <si>
    <r>
      <rPr>
        <sz val="8"/>
        <color indexed="30"/>
        <rFont val="Arial"/>
        <family val="2"/>
        <charset val="204"/>
      </rPr>
      <t>Пульт DVB-T2</t>
    </r>
    <r>
      <rPr>
        <b/>
        <sz val="10"/>
        <color indexed="30"/>
        <rFont val="Arial"/>
        <family val="2"/>
        <charset val="204"/>
      </rPr>
      <t xml:space="preserve"> DVS HD-600T2 CR-700  </t>
    </r>
    <r>
      <rPr>
        <b/>
        <sz val="6"/>
        <rFont val="Arial"/>
        <family val="2"/>
        <charset val="204"/>
      </rPr>
      <t xml:space="preserve">в центре ОК низ  RES. ASPECT PIC PGDW верх POWER TV/R  MUTE  </t>
    </r>
  </si>
  <si>
    <r>
      <rPr>
        <b/>
        <sz val="8"/>
        <color indexed="8"/>
        <rFont val="Arial"/>
        <family val="2"/>
        <charset val="204"/>
      </rPr>
      <t>Пульт</t>
    </r>
    <r>
      <rPr>
        <sz val="8"/>
        <color indexed="8"/>
        <rFont val="Arial"/>
        <family val="2"/>
        <charset val="204"/>
      </rPr>
      <t xml:space="preserve"> IP-TV</t>
    </r>
    <r>
      <rPr>
        <sz val="12"/>
        <color indexed="8"/>
        <rFont val="Arial"/>
        <family val="2"/>
        <charset val="204"/>
      </rPr>
      <t xml:space="preserve"> приставки ZALA GDL-62-ZTE030 </t>
    </r>
  </si>
  <si>
    <t>Магнит неодимовый  U 70x50x12x12  подкова</t>
  </si>
  <si>
    <t>Ультразвуковое устройство для отпугивания насекомых MT-110E AL</t>
  </si>
  <si>
    <t>Клемма ножевая изол.  (гнездо) 7,5мм под шт. 6,3мм FDD2-250 (красное)</t>
  </si>
  <si>
    <t>шнур: HU-08  wire 0,3 m AWG26</t>
  </si>
  <si>
    <t>Шнур штекер микро USB BM 5pin - штекер USB AM 0,15m Новосибирск</t>
  </si>
  <si>
    <t>Шнур mini HDMI штекер - mini HDMI штекер 0.5m GOLD Новосибирск</t>
  </si>
  <si>
    <t xml:space="preserve">Шнур HDMI штекер - HDMI штекер 5м  GOLD  (Новосибирск) </t>
  </si>
  <si>
    <t>Шнур питания для кроны BS-IC 65мм</t>
  </si>
  <si>
    <t>Блок питания 220V-3V 150mА 0,45W (без штекера )  трансформаторный</t>
  </si>
  <si>
    <t>Адаптер для беспроводной зарядки Samsung GM-And</t>
  </si>
  <si>
    <t>Тройник под TV пластик (1 гнездо-2 шт) FD-2454</t>
  </si>
  <si>
    <t>ИНСТРУМЕНТ И НАБОРЫ</t>
  </si>
  <si>
    <t>Лупа ручная 50мм металл.оправа</t>
  </si>
  <si>
    <t xml:space="preserve">Термометр HT-1 black  с датчиком 2m от -50 °C ... 110 °C ± 1°C Разрешение: 0.1 °C 48×28x15мм Размеры отверстия для крепления модуля: 4.6cm x 2.7cm
</t>
  </si>
  <si>
    <t>Термометр/гидрометр HT-2 black от -50 °C ... 110 °C ± 1°C</t>
  </si>
  <si>
    <t>Электрическая гирлянда "СЕТКА" 120 LED Светодиодов, 1,2м*1,2м  AL</t>
  </si>
  <si>
    <t>Диммер белый  Бриллиант (7947427)</t>
  </si>
  <si>
    <t>Кнопка круглая PBS-26B металл на замыкание желтая  №76</t>
  </si>
  <si>
    <t>Кнопка средняя круглая PBS-20A-2 250v, 2A,  (вкл/выкл с фиксацией) металл</t>
  </si>
  <si>
    <t>Терминал аудио 2 зажима  SMALL (10-0030) 19x38мм (с отв. для креп )</t>
  </si>
  <si>
    <t>Терминал аудио 2 зажима  SMALL (10-0031) 21x52мм (с отв. для креп )</t>
  </si>
  <si>
    <t>Жало для паяльника медное 3,0*100мм.25W (прямое)</t>
  </si>
  <si>
    <t xml:space="preserve">Жало для паяльника N2-1 7,5мм (острое) под керамический нагреватель 6мм ZD </t>
  </si>
  <si>
    <t>Светодиод зелёный мощный 3w 3.6V 130-150Lm               (на радиаторе звезда)</t>
  </si>
  <si>
    <t>Светодиодная лампа E27 SLT5050*15шт 3W 110-220V 300Лм SPOT(полушар) холодный белый(СW)  (=40ВТ) №4</t>
  </si>
  <si>
    <t>Открытая светод. лента 5050-150WW-12 36W 120°  5метров (150шт/ 3A 36W)  IP44 (теплый белый) 12V (743)</t>
  </si>
  <si>
    <t>Разъёмы  IDCC</t>
  </si>
  <si>
    <t>гнездо RCA на корпус с гайкой БЕЛОЕ  1-290WH</t>
  </si>
  <si>
    <t>гнездо CANON (XLR 3P) металл ЗЕЛЕНЫЙ (мама на кабель) 1-504GR</t>
  </si>
  <si>
    <t>гнездо БП 1,3мм DC-001 под шт. БП 3.5/1.4-4.0/1.7</t>
  </si>
  <si>
    <t>гнездо БП 2,0мм DC-013 под шт. БП 5.5/2.1</t>
  </si>
  <si>
    <t xml:space="preserve">гнездо БП 2,0мм DC-018 под шт. БП 5.5/2.1 </t>
  </si>
  <si>
    <t>Колпачок на джек 8P8C красный</t>
  </si>
  <si>
    <t xml:space="preserve">Термоусадка Ф15 черный  </t>
  </si>
  <si>
    <t xml:space="preserve">Термоусадка Ф22 черный  </t>
  </si>
  <si>
    <t>Термоусадка клеевая Ф15 черный  (100мм)</t>
  </si>
  <si>
    <t>Бензин-растворитель очищенный "Калоша" 0,5л</t>
  </si>
  <si>
    <t>Бензин-растворитель очищенный "Калоша" 1,0л</t>
  </si>
  <si>
    <t>Смазка силиконовая в шприце СИ-180 2мл/2г -60…+180С</t>
  </si>
  <si>
    <t>Трафарет для BGA микросхем 1.27мм  универсальный 30х30</t>
  </si>
  <si>
    <t>Односторонний гетинакс 200Х300мм FR1-1 1,5мм</t>
  </si>
  <si>
    <t>Односторонний текстолит 50Х100мм   FR4-1 1,5мм</t>
  </si>
  <si>
    <t>Односторонний текстолит 100Х100мм FR4-1 1,5мм</t>
  </si>
  <si>
    <t>Односторонний текстолит 100Х200мм FR4-1 1,5мм</t>
  </si>
  <si>
    <t>Односторонний текстолит 200Х200мм FR4-1 1,5мм</t>
  </si>
  <si>
    <t>Двухсторонний текстолит 150Х250мм FR4-2 1,5мм</t>
  </si>
  <si>
    <t>Плата макетная двухстороняя 22402A-17 (20х80х1.5) стеклотекстолит (156)</t>
  </si>
  <si>
    <t>Плата макетная двухстороняя 22402A-17 (30х70х1.5) стеклотекстолит (240)</t>
  </si>
  <si>
    <t>Плата макетная двухстороняя 22402A-18 (40х60х1.5) стеклотекстолит (280)</t>
  </si>
  <si>
    <t xml:space="preserve">22000мкф 50в 85°C LH 35-51 TEAPO </t>
  </si>
  <si>
    <t>Корпуса для источников питания (длина внутри 11,2 см; ширина 2,6 см; глубина 2см) с крышками</t>
  </si>
  <si>
    <t>Корпуса для источников питания (длина внутри 11,2 см; ширина 2,6 см; глубина 2см) без крышек</t>
  </si>
  <si>
    <t>КТ529А TO92</t>
  </si>
  <si>
    <t>MOF-3W 0,2 ом ± 5%</t>
  </si>
  <si>
    <t>MOF-3W 0,2 ом ± 5%  от 20шт</t>
  </si>
  <si>
    <t>Чип керамика &lt;0603&gt; 220pf (NPO) ± 5% 50v  от 50шт</t>
  </si>
  <si>
    <t>К155ИР17 85 86г в заказе</t>
  </si>
  <si>
    <t xml:space="preserve">ТДП-231У термодатчик D=8mm d=5,5mm l=90mm L=10mm с резьбой </t>
  </si>
  <si>
    <t>ТДП-231У термодатчик D=8mm d=5,5mm l=25mm L=35mm с резьбой</t>
  </si>
  <si>
    <t>RX27-1 12 ом 10w ± 5% SQP10 цементные</t>
  </si>
  <si>
    <t>RX27-1 16 ом 10w ± 5% SQP10 цементные</t>
  </si>
  <si>
    <t>К73-16В 63в 0,1мкф ± 10% 82г  в заказе денис</t>
  </si>
  <si>
    <t>6800мкф 63в CD294 30*50  ELZET 105°C в заказе жесткий вывод</t>
  </si>
  <si>
    <r>
      <t xml:space="preserve">MYSTERY </t>
    </r>
    <r>
      <rPr>
        <sz val="11"/>
        <color rgb="FF0000FF"/>
        <rFont val="Arial"/>
        <family val="2"/>
        <charset val="204"/>
      </rPr>
      <t xml:space="preserve">HOF09D500GPD6 HOF10A317GPD9 MTV-1905W MTV-2205W (без DVD)  (с DVD)MTV-1605W (вариант 2) </t>
    </r>
  </si>
  <si>
    <t>2200мкф 6,3в комп.105°C&lt;LZ&gt; 8*20 Capxon  (н/у 10шт)</t>
  </si>
  <si>
    <t xml:space="preserve">4700мкф 16в комп. 105°C &lt;WL&gt; 12*35  Jamicon </t>
  </si>
  <si>
    <t>КЖ101А 92г</t>
  </si>
  <si>
    <t>2С433А ОС ◊ (металл) 88г</t>
  </si>
  <si>
    <t>КС433А (металл) 78-90г</t>
  </si>
  <si>
    <t>КС433А (металл) 87г з/у от 100шт</t>
  </si>
  <si>
    <t xml:space="preserve">MCC95-12IO1B 116А, 1.2кВ  TO240AA </t>
  </si>
  <si>
    <t xml:space="preserve">LA4KE1UG SCHNEIDER  ВАРИСТОР AC.DC 130-250V </t>
  </si>
  <si>
    <t>КСО-1Г-250в 1800пф 2% (Н18Л ± Г U %)</t>
  </si>
  <si>
    <t>КСО-1Г-250в 6800пф 10% (Н68С ± г U %)</t>
  </si>
  <si>
    <t>10x16x25 эл.щетка ЭГ74  (1 шт) вывод 90 мм</t>
  </si>
  <si>
    <t xml:space="preserve">16x25x32 эл.щетка ЭГ74 </t>
  </si>
  <si>
    <t>20x32x40 эл.щетка ЭГ74</t>
  </si>
  <si>
    <t>25x50x64 эл.щетка ЭГ74  2 вывода 120мм</t>
  </si>
  <si>
    <t>25x32x40 эл.щетка ЭГ41  2 вывода 120мм 1клемма ДГ</t>
  </si>
  <si>
    <t xml:space="preserve">12.5x32x65 эл.щетка ЭГ14 </t>
  </si>
  <si>
    <t xml:space="preserve">12.5x50x65 эл.щетка ЭГ14 </t>
  </si>
  <si>
    <t xml:space="preserve">16x25x32 эл.щетка ЭГ14 </t>
  </si>
  <si>
    <t>16x32x65 эл.щетка ЭГ14</t>
  </si>
  <si>
    <t>25x32x40 эл.щетка ЭГ14    2 вывода 120мм 1клемма ДГ</t>
  </si>
  <si>
    <t xml:space="preserve">25x32x40 эл.щетка ЭГ4    2 вывода 120мм 1клемма </t>
  </si>
  <si>
    <t>20x30x40 эл.щетка ЭГ14  (Е14) к8-3 2 вывода 120мм</t>
  </si>
  <si>
    <t>20x30x40 эл.щетка ЭГ41</t>
  </si>
  <si>
    <t>20x32x40 эл.щетка ЭГ41</t>
  </si>
  <si>
    <t>ПКЕ-222-2У2 (2-кнопки)~660В-440В 10А в корпусе (карболит) "пуск-стоп" СССР</t>
  </si>
  <si>
    <r>
      <t>ПКЕ-222-1У2 (</t>
    </r>
    <r>
      <rPr>
        <sz val="10"/>
        <color rgb="FFFF0000"/>
        <rFont val="Arial"/>
        <family val="2"/>
        <charset val="204"/>
      </rPr>
      <t>1 кнопка красный гриб</t>
    </r>
    <r>
      <rPr>
        <sz val="10"/>
        <rFont val="Arial"/>
        <family val="2"/>
        <charset val="204"/>
      </rPr>
      <t xml:space="preserve"> )~660В-440В 10А в корпусе  (карболит) СССР</t>
    </r>
  </si>
  <si>
    <t>100мкф 400в 100°C &lt;LP&gt;18*35 ELZET CD263 CD26L гибкие вывода</t>
  </si>
  <si>
    <t>Клеммная колодка BK-3 400V 4mm IEC60 947-7-1  7906060000 WEIDMULLER BK 3/E  на заказ от 5шт ДТ</t>
  </si>
  <si>
    <t>Вилка ножевая на плату 4х2 2.5мм угл. 8 конт.  (174049-2, 25011-8AW-2) автомобильные разъемы на заказ от 5шт ДТ</t>
  </si>
  <si>
    <t>Вилка ножевая на плату 10х2 2.5мм угл. 20 конт.(174055-2  DJ7201-1.2-10AW)  автомобильные разъемы на заказ от 5шт ДТ</t>
  </si>
  <si>
    <t>Вилка штыревая на плату 16х2 3.0мм угл. 32 конт SLK350424327  автомобильные разъемы № 4866 на заказ от 5шт ДТ</t>
  </si>
  <si>
    <t>Вилка ножевая на плату 18х2 2.5мм угл. 36 конт. (53874-3615,179059-6, 174912-225023-36AW-6 (Автомобильные разъемы 040 MLC MK-2 CAP ASSY 36P  ) на заказ от 5шт ДТ</t>
  </si>
  <si>
    <t>Клемма с предохранителем WSI 6 (1012200000) бежевая Weidmueller 6 mm² 7,9mm 250V 6,3A 5x20/5x25 30-70 AC/DC  на  заказ от 5шт ДТ</t>
  </si>
  <si>
    <t>Клемма с предохранителем WSI 6 (1012200000) бежевая Weidmueller 6 mm² 7,9mm 250V 6,3A 5x20/5x25 30-70 AC/DC  на  з</t>
  </si>
  <si>
    <t>№18</t>
  </si>
  <si>
    <t>№22</t>
  </si>
  <si>
    <t>№42</t>
  </si>
  <si>
    <t>470мкф 250в 105°C 25X35  Panasonic  жёсткие вывода</t>
  </si>
  <si>
    <t xml:space="preserve">4700мкф 63в 85°C 25-40 AUDUO Matsushi </t>
  </si>
  <si>
    <t>CD60 350 мкф 300v ± 5% 51*100 клеммы &lt;50Hz&gt;</t>
  </si>
  <si>
    <t xml:space="preserve">CD60 300 мкф 300v ± 5% 51*100 клеммы &lt;50Hz&gt; </t>
  </si>
  <si>
    <t>МЛТ-0,5-100 ком ± 5% з/у500шт  ГАРАЖ</t>
  </si>
  <si>
    <t>МЛТ-0,5-100 ком ± 2% з/у500шт  ГАРАЖ</t>
  </si>
  <si>
    <r>
      <t>Globo E-RCU-015 (</t>
    </r>
    <r>
      <rPr>
        <b/>
        <sz val="8"/>
        <rFont val="Arial"/>
        <family val="2"/>
        <charset val="204"/>
      </rPr>
      <t>GL30 ТЕЛЕКАРТА HD X8</t>
    </r>
    <r>
      <rPr>
        <sz val="12"/>
        <rFont val="Arial"/>
        <family val="2"/>
        <charset val="204"/>
      </rPr>
      <t xml:space="preserve">) </t>
    </r>
    <r>
      <rPr>
        <b/>
        <sz val="6"/>
        <rFont val="Arial"/>
        <family val="2"/>
        <charset val="204"/>
      </rPr>
      <t>в центре OK  низ  PLAY PAUSE STOP REC  верх ВКЛ. HDMI MUTE</t>
    </r>
  </si>
  <si>
    <t>КД638ДС TO220</t>
  </si>
  <si>
    <t>КД638АС TO220</t>
  </si>
  <si>
    <r>
      <rPr>
        <sz val="8"/>
        <color indexed="30"/>
        <rFont val="Arial"/>
        <family val="2"/>
        <charset val="204"/>
      </rPr>
      <t>Пульт DVB-T2</t>
    </r>
    <r>
      <rPr>
        <sz val="10"/>
        <color indexed="30"/>
        <rFont val="Arial"/>
        <family val="2"/>
        <charset val="204"/>
      </rPr>
      <t xml:space="preserve"> </t>
    </r>
    <r>
      <rPr>
        <b/>
        <sz val="10"/>
        <color indexed="30"/>
        <rFont val="Arial"/>
        <family val="2"/>
        <charset val="204"/>
      </rPr>
      <t xml:space="preserve">SELENGA T60 </t>
    </r>
    <r>
      <rPr>
        <b/>
        <sz val="6"/>
        <rFont val="Arial"/>
        <family val="2"/>
        <charset val="204"/>
      </rPr>
      <t xml:space="preserve"> в центре ОК низ цв.  </t>
    </r>
    <r>
      <rPr>
        <b/>
        <sz val="8"/>
        <color rgb="FF0000FF"/>
        <rFont val="Arial"/>
        <family val="2"/>
        <charset val="204"/>
      </rPr>
      <t>SPECIAL BUTTON</t>
    </r>
    <r>
      <rPr>
        <b/>
        <sz val="6"/>
        <color rgb="FF0000FF"/>
        <rFont val="Arial"/>
        <family val="2"/>
        <charset val="204"/>
      </rPr>
      <t xml:space="preserve"> </t>
    </r>
    <r>
      <rPr>
        <b/>
        <sz val="6"/>
        <rFont val="Arial"/>
        <family val="2"/>
        <charset val="204"/>
      </rPr>
      <t xml:space="preserve"> предп. REV FWD PREV NEXT верх STANDBY AD MUTE SELENGA T40</t>
    </r>
  </si>
  <si>
    <t>Клеммник нажимной Z142V-20P 5.08мм</t>
  </si>
  <si>
    <t>Клеммник нажимной SH331-5.0-10P1 (green) 5мм</t>
  </si>
  <si>
    <t>Клеммник XY302R-02P 3.5мм  угловой лифт</t>
  </si>
  <si>
    <t xml:space="preserve">Клеммник XY302V-03P 3.5мм </t>
  </si>
  <si>
    <t>Клеммник XY302R-03P 3.5мм  угловой лифт</t>
  </si>
  <si>
    <t>Клеммник XY303R-02P 3.81мм  угловой лифт</t>
  </si>
  <si>
    <t>Клеммник XY303R-04P 3.81мм  угловой лифт</t>
  </si>
  <si>
    <t>Клеммник DG300-5.0-02P 5мм  (GS001S-5.0-02P) синий</t>
  </si>
  <si>
    <t>Клеммник DG142R-5.08-02P-14-00A(H) TB-07AR (FB-141R-2-54-02P) с зажимом 2 позиции, шаг 2,54 угловой</t>
  </si>
  <si>
    <t>Клеммник DG142R-5.08-03P-14-00A(H) TB-07BR (FB-141R-2-54-03P) с зажимом 3 позиции, шаг 2,54 угловой</t>
  </si>
  <si>
    <t>Клеммник DG250-3.5-04P-11 (серый)</t>
  </si>
  <si>
    <t>Клеммник DG250-3.5-08P-11-00AH (серый)</t>
  </si>
  <si>
    <t>Клеммник нажимной XY122V-2P-5.08мм (DG142V-5.08-02P)</t>
  </si>
  <si>
    <t>Клеммник нажимной XY122R-6P-5.08мм  (DG142R-5.08-06P)</t>
  </si>
  <si>
    <t>К73-16-63В-4,7мкф 5% 87г</t>
  </si>
  <si>
    <t>К73-16-63в 2,2мкф ±5%91г</t>
  </si>
  <si>
    <t>К73-16В-1000-0,22 10%  в заказе денис</t>
  </si>
  <si>
    <t>Щёткодержатель ДРПр1 (ДП) 20x32 латунь</t>
  </si>
  <si>
    <t>25x32x40 эл.щетка ЭГ74 ИПФА685240.415-04</t>
  </si>
  <si>
    <t>12.5x32x64 эл.щетка ЭГ14  ИПФА6852411830</t>
  </si>
  <si>
    <t>16x32x40 эл.щетка ЭГ14  ИПФА685241.166-07</t>
  </si>
  <si>
    <t>25x50x60 эл.щетка ЭГ14  ИПФА685.241.297</t>
  </si>
  <si>
    <t>С2-29В-0,25 100 ком ± 0,25% з/у60шт 17шт</t>
  </si>
  <si>
    <t>С2-29В-0,25 100 ком ± 0,5% з/у60шт 20шт</t>
  </si>
  <si>
    <r>
      <t xml:space="preserve">SAMSUNG AA59-00198F </t>
    </r>
    <r>
      <rPr>
        <b/>
        <sz val="9"/>
        <color rgb="FF0000FF"/>
        <rFont val="Arial"/>
        <family val="2"/>
        <charset val="204"/>
      </rPr>
      <t xml:space="preserve">БРАК </t>
    </r>
    <r>
      <rPr>
        <b/>
        <sz val="9"/>
        <rFont val="Arial"/>
        <family val="2"/>
        <charset val="204"/>
      </rPr>
      <t xml:space="preserve"> !!!</t>
    </r>
    <r>
      <rPr>
        <sz val="12"/>
        <color indexed="10"/>
        <rFont val="Arial"/>
        <family val="2"/>
        <charset val="204"/>
      </rPr>
      <t xml:space="preserve"> = AA59-00104D</t>
    </r>
  </si>
  <si>
    <t xml:space="preserve">КД102А демонтаж  Зеленый Зеленая точка  </t>
  </si>
  <si>
    <t xml:space="preserve">Д141-100-16 100A 1600V </t>
  </si>
  <si>
    <t>КТ897А в заказе</t>
  </si>
  <si>
    <t>КР1801ВП1-024 91г  фольга</t>
  </si>
  <si>
    <t xml:space="preserve">КР1801ВП1-038  91г </t>
  </si>
  <si>
    <t>Светодиод-3мм красный RL14013 (short leg red diffused) рассеянный матовый  10 mcd  &lt;60°&gt; ноги 16/19мм</t>
  </si>
  <si>
    <t>Светодиод-3мм красный RL14013 (short leg red diffused) рассеянный матовый  10 mcd  &lt;60°&gt; ноги 16/19мм 100шт</t>
  </si>
  <si>
    <t>Светодиод-3мм красный RL14013 (red diffused) рассеянный матовый  10 mcd  &lt;60°&gt; ноги 26/29мм 100шт</t>
  </si>
  <si>
    <t>Светодиод-3мм красный RL13013S (red transp) красная колба  10 mcd  &lt;60°&gt; ноги 26/29мм</t>
  </si>
  <si>
    <t>Светодиод-3мм красный RL13013S (red transp) красная колба  10 mcd  &lt;60°&gt; ноги 26/29мм 100шт</t>
  </si>
  <si>
    <t>Светодиод-3мм зеленый RL44013B (short leg green diffused) рассеянный матовый 15 mcd  &lt;60°&gt;  ноги 16/19мм</t>
  </si>
  <si>
    <t>Светодиод-3мм зеленый RL44013B (short leg green diffused) рассеянный матовый 15 mcd  &lt;60°&gt;  ноги 16/19мм 100шт</t>
  </si>
  <si>
    <t>Светодиод-3мм зеленый RL44013B (leg green diffused) рассеянный матовый 15 mcd  &lt;60°&gt;  ноги 26/29мм 100шт</t>
  </si>
  <si>
    <t xml:space="preserve">Светодиод-3мм зеленый RL44013B (leg green diffused) рассеянный матовый 15 mcd  &lt;60°&gt;  ноги 26/29мм   </t>
  </si>
  <si>
    <t xml:space="preserve">Светодиод-5мм зеленый RL44022B (leg green diffused) рассеянный матовый АЛ307ГМ </t>
  </si>
  <si>
    <t>Светодиод-5мм зеленый RL44022B (leg green diffused) рассеянный матовый АЛ307ГМ   100шт</t>
  </si>
  <si>
    <t>РСВ-18-13Р 220В 50Гц 1-10 сек п/п реле  02.06г</t>
  </si>
  <si>
    <t xml:space="preserve">РСВ-18-13Р 220В 50Гц 1-10 сек п/п реле  02.06г на заказ </t>
  </si>
  <si>
    <t xml:space="preserve">Переключатель ВП19М21Б-421-67У2.17 ~660в-440В 10А (с роликом ) </t>
  </si>
  <si>
    <t>Переключатель ВП19М21Б-421-67У2.17 ~660в-440В 10А (с роликом ) на заказ</t>
  </si>
  <si>
    <t>ПРУ1-11-8501 0,1А   реле указательное з/у2шт</t>
  </si>
  <si>
    <t>ТШП-0,66-800/5 УЗ 10ВА кл.0.5   0,66кВ 50Гц 2006г РСТ ОГГ.671.231.006 ТУ паспорт</t>
  </si>
  <si>
    <t>ОМЛТ-2В 47 ом ± 5% з/у90шт галеты</t>
  </si>
  <si>
    <t>Универсал SAMSUNG  RM-D1175 Blu-ray-плеер</t>
  </si>
  <si>
    <t>WX111 4K7 +5% 3W проволочный однооборотные потенциометр WX111(030) 4k7 5%</t>
  </si>
  <si>
    <t xml:space="preserve">КТ501А Au 85г </t>
  </si>
  <si>
    <t xml:space="preserve">10мкф 50в 105°C  5*11 "RD"  SAMWHA </t>
  </si>
  <si>
    <t>Перемычка  FBS 5-8  3030310 размер шага: 8,2 мм, ширина: 39,3 мм, полюсов: 5, цвет: красный</t>
  </si>
  <si>
    <t>ПЭ-75 680 ом  ±10% 92г</t>
  </si>
  <si>
    <t xml:space="preserve">Измеритель параметров электрического и магнитного полей ВЕ-метр-АТ-002 </t>
  </si>
  <si>
    <t>К293ЛП8 (5П18) DIP8 18г (KD) 20ШТ</t>
  </si>
  <si>
    <t>Амперметр учебный  2А  88г</t>
  </si>
  <si>
    <r>
      <t xml:space="preserve">Вольтметр 0-30в Ц330 30в </t>
    </r>
    <r>
      <rPr>
        <sz val="10"/>
        <color indexed="10"/>
        <rFont val="Arial"/>
        <family val="2"/>
        <charset val="204"/>
      </rPr>
      <t>45-10000Гц</t>
    </r>
    <r>
      <rPr>
        <sz val="10"/>
        <rFont val="Arial"/>
        <family val="2"/>
        <charset val="204"/>
      </rPr>
      <t xml:space="preserve">  77г</t>
    </r>
  </si>
  <si>
    <t xml:space="preserve">ДВП4-2 (5x20) (импортный аналог) FUSE с резьбой!!! ZH254 (S1056) </t>
  </si>
  <si>
    <t>Держатель предохранителя (5Х20) на плату пара 266 К23421-1 (K234211) = S1050</t>
  </si>
  <si>
    <t xml:space="preserve">Измеритель емкости и инд. LCR-метр UNI-T UT611 </t>
  </si>
  <si>
    <t>2200мкф 16в 105°  10*20 JWCO</t>
  </si>
  <si>
    <t>470мкф 25в комп.105°C  8*16  JB LOW ESR</t>
  </si>
  <si>
    <t>2200мкф 10в комп.105°C&lt;WL&gt; 10*24  Jamicon (н/у 20шт)</t>
  </si>
  <si>
    <t>2200мкф 16в комп.105°C&lt;WL&gt; 13*25  JB LOW ESR</t>
  </si>
  <si>
    <t xml:space="preserve">Блок питания 220V-5V 1A (штекер для iPone 4) </t>
  </si>
  <si>
    <t>Блок питания 220V-5V 1A (штекер для iPone 5) "Green"в коробке</t>
  </si>
  <si>
    <t xml:space="preserve">Клемма SAK 2,5/35 (800V 2,5мм2) бежевая Weidmuller 0380460000 аналог JXB2.5
</t>
  </si>
  <si>
    <t>Блок питания 220V-5V 2,1A (штекер для iPone 5+1 USB) RM-14 в коробке</t>
  </si>
  <si>
    <t xml:space="preserve">Блок питания 220V-9V 0,4A 3,6w    (разъём mini USB)  PRO </t>
  </si>
  <si>
    <t>К555ИЕ18 92г</t>
  </si>
  <si>
    <t>К555ИР16 92г</t>
  </si>
  <si>
    <t>КР1830ВЕ31 95г</t>
  </si>
  <si>
    <t>КР1850ВЕ48 93г</t>
  </si>
  <si>
    <t>РЭС42 РС4.569.152  88 демонтаж</t>
  </si>
  <si>
    <t xml:space="preserve">КЦ407А </t>
  </si>
  <si>
    <t>КЦ407А блистер</t>
  </si>
  <si>
    <t xml:space="preserve">SONY RM-ED044 =RM-ED045 </t>
  </si>
  <si>
    <t>SONY RM-ED045   неработает выбор меню =ED041=RM-YD063</t>
  </si>
  <si>
    <t>К73-17-630В 3,3 мкф ±10% &lt;CL21&gt; 335K  630v Metal-Polypr (33,5х13,5х22)   Р=31 в заказе</t>
  </si>
  <si>
    <t>К78-2-2000в-0.1мкф ±5% имп &lt;CBB-81&gt; polyprop., P:22mm (104J 2000v)</t>
  </si>
  <si>
    <t>С2-33Н-0,25 100 ом ± 5% з/у200шт 91г</t>
  </si>
  <si>
    <t>1мкф 50в 105°C 4*7 мини CapXon  (н/у 10шт)</t>
  </si>
  <si>
    <t>CBB60K 20 мкф ±5% 450v 40*70  &lt;50-60Hz&gt; вывода</t>
  </si>
  <si>
    <t>CBB60Е 14 мкф ±5% 450v 40*70 &lt;50Hz&gt; клеммы + болт</t>
  </si>
  <si>
    <t xml:space="preserve">10000мкф 50в CD294 30*50  ELZET 105°C </t>
  </si>
  <si>
    <t>MOF-2W 0,33 ом ± 5% 10шт</t>
  </si>
  <si>
    <t>MOF-2W 47 ом ± 5% 50шт</t>
  </si>
  <si>
    <t>К73-17-63V 0.1 мкф±10% (1J104J 63V) CL21 (12,5х8,5х4)</t>
  </si>
  <si>
    <t>К73-17-63V 0.47 мкф ± 5%  12*13*7 CL21</t>
  </si>
  <si>
    <t>4,7мкф 450в 105°C 10*20 CD263,CD26L ELZET  20шт</t>
  </si>
  <si>
    <t>2200мкф 25в 105° CD263 CD26 12*26 ELZET</t>
  </si>
  <si>
    <t xml:space="preserve">3300мкф 16в 105°C 13*21 CD263 CD26L ELZET </t>
  </si>
  <si>
    <t>3300мкф 16в 105°C 13*21 CD263 CD26L ELZET  20шт</t>
  </si>
  <si>
    <t xml:space="preserve">К50-29-63В-2200мкф(имп) 63-2200M-AXH 2200мкф 63в 20%  </t>
  </si>
  <si>
    <t>МЛТ-0,25-240 ком ± 5%  з/у100шт</t>
  </si>
  <si>
    <t>МЛТ-2-10 ком ± 5%</t>
  </si>
  <si>
    <t>&lt;470V&gt; 14N471K (ZOV14D471K)   синий  от 50шт</t>
  </si>
  <si>
    <t>&lt;620V&gt; 10K621 (ZNR V10621U)  черный</t>
  </si>
  <si>
    <t>&lt;560V&gt; 25D561K на заказ от 5шт</t>
  </si>
  <si>
    <t>&lt;910V&gt; 32K911 (MYL32K911B) 10% аналог СН2-2А  на заказ от 5шт</t>
  </si>
  <si>
    <t>КД243А 50В 1А</t>
  </si>
  <si>
    <t xml:space="preserve">КТ361И2 ТО92 </t>
  </si>
  <si>
    <t>HS207-29 30*35*10мм радиатор</t>
  </si>
  <si>
    <t>Розетка на кабель HU-03 3 контакта, шаг 2.54мм  от 50шт</t>
  </si>
  <si>
    <t>Вилка на плату CWF-06 (DS1069-6M WF-6 ) шаг 2.5мм</t>
  </si>
  <si>
    <t xml:space="preserve">Вилка на плату CWF-04 (DS1069-4M WF-4 ) шаг 2.5мм </t>
  </si>
  <si>
    <t xml:space="preserve">Вилка на плату CWF-07 (DS1069-7M B7B-XH-A, PW10-7-M, WF-7) шаг 2.5мм  </t>
  </si>
  <si>
    <t xml:space="preserve">Чип керамика &lt;0805&gt; 2,2мкф(2200nF)  (X7R) 10%,50в (100шт)  </t>
  </si>
  <si>
    <t xml:space="preserve">Чип керамика &lt;1206&gt; 24pf (NPO) ±5% 50v </t>
  </si>
  <si>
    <t>TESLA 32 мкф 350-385v L-LU</t>
  </si>
  <si>
    <t xml:space="preserve">RX27-1 2 ком 10W 5% SQP10 цементные </t>
  </si>
  <si>
    <t xml:space="preserve">RX27-1 1,0 ком  10w ± 5% SQP10 цементные </t>
  </si>
  <si>
    <t>Вентилятор 24V 40*40*15 (0,08A) 109P0424H7D28 Sanyo Denki San Ace 40  / 109P0424H7D01 (Fanuc A90L-0001-0441) made in Japan</t>
  </si>
  <si>
    <t>MKP-X2-275V-10мкф ±10% (,,,,,,,,,,,,,,mm)</t>
  </si>
  <si>
    <t>С2-33М-1 2 ом ± 5% з/у200шт 2011г полосатые</t>
  </si>
  <si>
    <t>Катушка электромагнитная Festo MSFW-110 6720 110VAC 50/60Hz 12/9VA IP65 с прямоугольным соединителем</t>
  </si>
  <si>
    <t>КИЗЛ</t>
  </si>
  <si>
    <t>С2-33М-1 1,1 ом ± 5% з/у200шт 20,,,г полосатые</t>
  </si>
  <si>
    <t>Шнур оптический 3.05м  FAVEL "200-107"</t>
  </si>
  <si>
    <t xml:space="preserve">Шнур оптический 10m  FC-разъём круглый </t>
  </si>
  <si>
    <t>Переходник BNC гнездо НА N штекер (Э2-114/3) отеч.</t>
  </si>
  <si>
    <t>Переходник BNC штекер НА RCA штекер BNCP-RCAP</t>
  </si>
  <si>
    <t>N гнездо НА приб.блок,крепл.гайка, обжим. на RG-58  N-BC58J</t>
  </si>
  <si>
    <t>N гнездо НА приб.блок,крепл.гайка, обжим. на RG-59  N-BC59J</t>
  </si>
  <si>
    <t>N гнездо НА приб.блок,крепл.гайка,  под пайку  N-BJ</t>
  </si>
  <si>
    <t>N гнездо НА приб.блок (под винты)    под пайку N-BJ1</t>
  </si>
  <si>
    <t>N гнездо НА приб.блок (под винты)  обжим. на RG-58  N-BJ1-C58</t>
  </si>
  <si>
    <t>N гнездо НА приб.блок (под винты)  обжим. на RG-59  N-BJ1-C59</t>
  </si>
  <si>
    <t>Переходник F гнездо НА F гнездо  (бочка)  FJ-FJ  05-4201-6 PROCONNECT  без кольца</t>
  </si>
  <si>
    <t>Переходник F гнездо НА F гнездо  (бочка)  FJ-FJ  05-4201   REXANT !!!</t>
  </si>
  <si>
    <t>Переходник SMA гнездо НА SMA гнездо (SMA-IB) под флянец</t>
  </si>
  <si>
    <t>Переходник SMA гнездо НА CAB UFL-F  (UFL-F/SMA-F JV-003+O 13CM)</t>
  </si>
  <si>
    <t>PT-21-131-2 Переходник BNC штекер НА 2 банана</t>
  </si>
  <si>
    <t>Переходник SMA штекер НА UHF штекер (SMAP-UHFP)</t>
  </si>
  <si>
    <t>Переходник SMA штекер НА TNC штекер (SMAP-TNCP)</t>
  </si>
  <si>
    <t>Переходник SMA штекер НА TNC гнездо (SMAP-TNCJ)</t>
  </si>
  <si>
    <t>Переходник SMA штекер НА N гнездо (SMAP-NJ)</t>
  </si>
  <si>
    <t>Переходник SMA штекер НА mini UHF штекер (SMAP-mUHFP)</t>
  </si>
  <si>
    <t>Переходник SMA штекер НА mini UHF гнездо (SMAP-mUHFJ)</t>
  </si>
  <si>
    <t>Переходник SMA штекер НА BNC гнездо (SMAP-BNCJ)</t>
  </si>
  <si>
    <t xml:space="preserve">Переходник UHF штекер НА UHF штекер  (UHF-IPP) </t>
  </si>
  <si>
    <t>Переходник SMA гнездо НА SMA гнездо (SMA-I-1 GOLD )</t>
  </si>
  <si>
    <t>Переходник SMA гнездо НА SMA гнездо (SMA-I Ni )</t>
  </si>
  <si>
    <t xml:space="preserve">Переходник UHF гнездо НА UHF гнездо  (UHF-I) </t>
  </si>
  <si>
    <t>Чип керамика &lt;0805&gt; 2200pF(2,2nF) (X7R) ±5% 50v CL21C222JBF1PNE</t>
  </si>
  <si>
    <r>
      <t xml:space="preserve">Чип тантал корпус C (6х3,2х2,5) 2,2мкф 35V  </t>
    </r>
    <r>
      <rPr>
        <b/>
        <sz val="8"/>
        <color indexed="10"/>
        <rFont val="Arial"/>
        <family val="2"/>
        <charset val="204"/>
      </rPr>
      <t>(225 35V) AVX</t>
    </r>
  </si>
  <si>
    <t>Конденсатор танталовый чип (smd) корпус D (7,3x4,3x2,9) типоразмер 2816  код 7343</t>
  </si>
  <si>
    <t>Чип тантал корпус D (7,3x4,3x2,9) 4,7мкф 35V 20%  AVX  (475 35V)</t>
  </si>
  <si>
    <r>
      <t>Чип тантал корпус D (7,3x4,3x</t>
    </r>
    <r>
      <rPr>
        <b/>
        <sz val="8"/>
        <color rgb="FFFF0000"/>
        <rFont val="Arial"/>
        <family val="2"/>
        <charset val="204"/>
      </rPr>
      <t>1,8</t>
    </r>
    <r>
      <rPr>
        <sz val="8"/>
        <rFont val="Arial"/>
        <family val="2"/>
        <charset val="204"/>
      </rPr>
      <t>) 6,8мкф 16V 20%   (6R8)</t>
    </r>
  </si>
  <si>
    <t>Чип тантал корпус D (7,3x4,3x2,9) 10мкф 25V 20% NEC (10 25V)</t>
  </si>
  <si>
    <t>Чип тантал корпус D (7,3x4,3x2,9) 10мкф 35V 20%  (10-35L)</t>
  </si>
  <si>
    <t>Чип тантал корпус D (7,3x4,3x2,9) 22мкф 16V  20%   NEC (22 16V)</t>
  </si>
  <si>
    <t>Чип тантал корпус D (7,3x4,3x2,9) 22мкф 20V  20% (22 20V)</t>
  </si>
  <si>
    <t xml:space="preserve">Чип тантал корпус D (7,3x4,3x2,9) 22мкф 25V 20% GEMBIRD (226E) </t>
  </si>
  <si>
    <t>Чип тантал корпус D (7,3x4,3x2,9) 47мкф 25V 20%   (47R25)</t>
  </si>
  <si>
    <t>Чип тантал корпус D (7,3x4,3x2,9) 47мкф 25V 20%   (476 25)</t>
  </si>
  <si>
    <t xml:space="preserve">Чип тантал корпус E (7,3х4,3х4,3) 68мкф 25V 20%  </t>
  </si>
  <si>
    <t xml:space="preserve">Чип тантал корпус A (3,2х1,6х1,6) 0,1мкф 35V 20%   (NRA104M035R8) NEC  (V104) </t>
  </si>
  <si>
    <t xml:space="preserve">Чип тантал корпус A (3,2х1,6х1,6) 0,33мкф 35V 20%  (TAJA334M035RNJ) AVX (334V) </t>
  </si>
  <si>
    <t>Чип тантал корпус A (3,2х1,6х1,6) 0,47мкф 35V 20%  (NPA474M025R8) NEC (V474)</t>
  </si>
  <si>
    <t>Чип тантал корпус D (7,3x4,3x2,9) 22мкф 35V 20%  T491D226K035AT</t>
  </si>
  <si>
    <t>Чип тантал корпус A (3,2х1,6х1,6) 0,22мкф 25V 20%   (NRA224M025R8) NEC (E224)</t>
  </si>
  <si>
    <t>Чип тантал корпус A (3,2х1,6х1,6) 0,47мкф 25V 20%  (NPA474M025R8) NEC (E474)</t>
  </si>
  <si>
    <t>Чип тантал корпус A (3,2х1,6х1,6) 0,68мкф 25V 20%  (NRA684M025R8) NEC (E684)</t>
  </si>
  <si>
    <t>Чип тантал корпус A (3,2х1,6х1,6) 1,0мкф 25V 20%  (NRA105M25R8) NEC     (E105)</t>
  </si>
  <si>
    <t>Чип тантал корпус A (3,2х1,6х1,6) 2,2мкф 25V 20%  (TCSCS1E225MAAR) SAMSUNG (E225)</t>
  </si>
  <si>
    <t>Чип тантал корпус A (3,2х1,6х1,6) 1,0мкф 16V 20%  (TAJA105M016RN) AVX (105C)</t>
  </si>
  <si>
    <t>Чип тантал корпус A (3,2х1,6х1,6) 2,2мкф 16V 20%  (TAJA225M016RNJ) AVX (C225)</t>
  </si>
  <si>
    <t>Чип тантал корпус A (3,2х1,6х1,6) 3,3мкф 16V 20%  (TAJA335M016RNJ) AVX (335C)</t>
  </si>
  <si>
    <t>Чип тантал корпус A (3,2х1,6х1,6) 4,7мкф 16V 20%  (NKA475M16R8) NEC (C475)</t>
  </si>
  <si>
    <t>Чип тантал корпус A (3,2х1,6х1,6) 6,8мкф 16V 20%  AVX (685C)</t>
  </si>
  <si>
    <t>Чип тантал корпус A (3,2х1,6х1,6) 6,8мкф 16V 20%  (NRA685M16R8) NEC (C685)</t>
  </si>
  <si>
    <t>Чип тантал корпус A (3,2х1,6х1,6) 10мкф 16V 20%  (C106)</t>
  </si>
  <si>
    <t>Чип тантал корпус A (3,2х1,6х1,6) 22мкф 16V 20%  (NRA226M16R8) NEC  (C226)</t>
  </si>
  <si>
    <t>Чип тантал корпус D (7,3x4,3x2,9) 47мкф 16V 20%    (47 16V)</t>
  </si>
  <si>
    <t>Чип тантал корпус A (3,2х1,6х1,6) 2,2мкф 20V 20%  (TCSCS1D225MAAR) SAMSUNG (D225)</t>
  </si>
  <si>
    <t>Чип тантал корпус A (3,2х1,6х1,6) 3,3мкф 20V 20%  (NRA335M020RB) NEC (D335)</t>
  </si>
  <si>
    <t xml:space="preserve">Чип тантал корпус E (7,3х4,3х4,3) 68мкф 20V 20%  GEMBIRD 7343  (686I)  </t>
  </si>
  <si>
    <t>Чип тантал корпус A (3,2х1,6х1,6) 4,7мкф 10V 20% (NRA475M10R8) NEC (A475)</t>
  </si>
  <si>
    <t>Чип тантал корпус A (3,2х1,6х1,6) 6,8мкф 10V 20% (A-SMD-TCAP6,8VF10V20%) EXTRA (A685)</t>
  </si>
  <si>
    <t>Чип тантал корпус A (3,2х1,6х1,6) 10мкф 10V 20% (NRA106M010R8) NEC (A106)</t>
  </si>
  <si>
    <t>Чип тантал корпус D (7,3x4,3x2,9) 47мкф 10V 20%   (47 10V)</t>
  </si>
  <si>
    <t>Чип тантал корпус D (7,3x4,3x2,9) 68мкф 10V 20% (TCSCS1A686MDAR) SAMSUNG</t>
  </si>
  <si>
    <t>Чип тантал корпус E (7,3х4,3х4,3) 47мкф 10V 20%   (47 10V)</t>
  </si>
  <si>
    <t>Чип тантал корпус A (3,2х1,6х1,6) 3,3мкф 6,3V 20%  (NRA335M006RB) NEC (J335)</t>
  </si>
  <si>
    <t>Чип тантал корпус A (3,2х1,6х1,6) 15мкф 6,3V 20%  (NRA156M006R8) NEC (J156)</t>
  </si>
  <si>
    <t>Чип тантал корпус A (3,2х1,6х1,6) 22мкф 6,3V 20%  XRCA45226M060AT CTSMD-A (J7J) (JJ7)</t>
  </si>
  <si>
    <t>Чип тантал корпус A (3,2х1,6х1,6) 22мкф 6,3V 20%  (NRA226M06R8) NEC  (J226)</t>
  </si>
  <si>
    <t>Чип тантал корпус D (7,3x4,3x2,9) 100мкф 6,3V 20%    (100-6L)</t>
  </si>
  <si>
    <t>Чип тантал корпус D (7,3x4,3x2,9) 330мкф 6,3V 20%    (330 6V)</t>
  </si>
  <si>
    <t>Чип тантал корпус D (7,3x4,3x2,9) 330мкф 6,3V 20%  EPCOS  (337 6V)</t>
  </si>
  <si>
    <t>Чип тантал корпус D (7,3x4,3x2,9) 470мкф 6,3V 20%    (477J)</t>
  </si>
  <si>
    <t>Чип тантал корпус D (7,3x4,3x2,9) 470мкф 6,3V 20%  EPCOS  (477 6V)</t>
  </si>
  <si>
    <t>Чип тантал корпус E (7,3х4,3х4,3) 680мкф 6,3V 20%  AVX 7343  (687J)</t>
  </si>
  <si>
    <t>Чип тантал корпус A (3,2х1,6х1,6) 15мкф 4V 20%  (TCSCSOG156MAAR) SAMSUNG (G156)</t>
  </si>
  <si>
    <t>Чип тантал корпус A (3,2х1,6х1,6) 33мкф 4V 20%  (NRA336M004R8) NEC (G336)</t>
  </si>
  <si>
    <t>Чип тантал корпус A (3,2х1,6х1,6) 47мкф 4V 20%  (NRA476M004R8) NEC (G476)</t>
  </si>
  <si>
    <t>Чип тантал корпус A (3,2х1,6х1,6) 22мкф 10V 10%  (TAJA226KD10RNJ) AVX (226A)</t>
  </si>
  <si>
    <t>Чип тантал корпус B (3,5х2,8х1,9) 22мкф 10V 10%  (TAJB226K010RNJ) AVX (226A)</t>
  </si>
  <si>
    <t>Чип тантал корпус D (7,3x4,3x2,9) 100мкф 10V 10%  (100 10V)</t>
  </si>
  <si>
    <t>Чип тантал корпус D (7,3x4,3x2,9) 100мкф 10V 10%  (100-10L)</t>
  </si>
  <si>
    <t>Чип тантал корпус D (7,3x4,3x2,9) 220мкф 10V 10%   (220 10V)</t>
  </si>
  <si>
    <t>Чип тантал корпус D (7,3x4,3x2,9) 220мкф 10V 10%   (227 10V)</t>
  </si>
  <si>
    <t>Чип тантал корпус B (3,5х2,8х1,9) 2,2мкф 35V 10% (2.2-35L) (293D225X9035B2TE3)</t>
  </si>
  <si>
    <t xml:space="preserve">Чип тантал корпус B (3,5х2,8х1,9) 3,3мкф 35V 10%  (3,3 35v)   </t>
  </si>
  <si>
    <t xml:space="preserve">Чип тантал корпус B (3,5х2,8х1,9) 3,3мкф 25V 10%   (3,3 25v)   </t>
  </si>
  <si>
    <t xml:space="preserve">Чип тантал корпус B (3,5х2,8х1,9) 6,8мкф 16V 10%  AVX (6,8 16v)   </t>
  </si>
  <si>
    <t xml:space="preserve">Чип тантал корпус B (3,5х2,8х1,9) 6,8мкф 16V 10%  Epcos (685 16v)   </t>
  </si>
  <si>
    <t xml:space="preserve">Чип тантал корпус B (3,5х2,8х1,9) 10мкф 16V 10%  (C106) (106C)   </t>
  </si>
  <si>
    <t>Чип тантал корпус B (3,5х2,8х1,9) 22мкф 16V 10%   AVX (226C)</t>
  </si>
  <si>
    <t>Чип тантал корпус B (3,5х2,8х1,9) 33мкф 16V 10%    (33-16L)</t>
  </si>
  <si>
    <t>Чип тантал корпус B (3,5х2,8х1,9) 22мкф 20v 10%   AVX (226D)</t>
  </si>
  <si>
    <t xml:space="preserve">Чип тантал корпус D (7,3x4,3x2,9) 47мкф 20v 10%  (593D476X9020D2TE3) (47-20L) </t>
  </si>
  <si>
    <t>Чип тантал корпус B (3,5х2,8х1,9) 100мкф 6,3V 10%    AVX (100 6,3V)</t>
  </si>
  <si>
    <t>Чип тантал корпус D (7,3x4,3x2,9) 68мкф 6,3V 10%  (293D686X96R3D2T) Vishay (68-6L)</t>
  </si>
  <si>
    <r>
      <t xml:space="preserve">Чип тантал корпус C (6х3,2х2,5) 3,3мкф 35V  </t>
    </r>
    <r>
      <rPr>
        <b/>
        <sz val="8"/>
        <color indexed="10"/>
        <rFont val="Arial"/>
        <family val="2"/>
        <charset val="204"/>
      </rPr>
      <t>(3.3 35V)</t>
    </r>
  </si>
  <si>
    <r>
      <t>Чип тантал корпус 5845 (5,8х4,5х3,1) 4,7мкф 35V</t>
    </r>
    <r>
      <rPr>
        <b/>
        <sz val="8"/>
        <color indexed="10"/>
        <rFont val="Arial"/>
        <family val="2"/>
        <charset val="204"/>
      </rPr>
      <t xml:space="preserve"> (4,7 35V)</t>
    </r>
  </si>
  <si>
    <t xml:space="preserve">Чип тантал корпус B (3,5х2,8х1,9) 4,7мкф 25V 10%  (4,7 25v)   </t>
  </si>
  <si>
    <r>
      <t xml:space="preserve">Чип тантал корпус C (6х3,2х2,5) 22мкф 10V  </t>
    </r>
    <r>
      <rPr>
        <b/>
        <sz val="8"/>
        <color indexed="10"/>
        <rFont val="Arial"/>
        <family val="2"/>
        <charset val="204"/>
      </rPr>
      <t>(226A)</t>
    </r>
  </si>
  <si>
    <r>
      <t xml:space="preserve">Чип тантал корпус C (6х3,2х2,5) 33мкф 16V   </t>
    </r>
    <r>
      <rPr>
        <b/>
        <sz val="8"/>
        <color indexed="10"/>
        <rFont val="Arial"/>
        <family val="2"/>
        <charset val="204"/>
      </rPr>
      <t>(33 16V)</t>
    </r>
  </si>
  <si>
    <r>
      <t xml:space="preserve">Чип тантал корпус C (6х3,2х2,5) 47мкф 16V  </t>
    </r>
    <r>
      <rPr>
        <b/>
        <sz val="8"/>
        <color indexed="10"/>
        <rFont val="Arial"/>
        <family val="2"/>
        <charset val="204"/>
      </rPr>
      <t>(476 16V) EPSOS</t>
    </r>
  </si>
  <si>
    <r>
      <t xml:space="preserve">Чип тантал корпус C (6х3,2х2,5) 47мкф 16V  </t>
    </r>
    <r>
      <rPr>
        <b/>
        <sz val="8"/>
        <color indexed="10"/>
        <rFont val="Arial"/>
        <family val="2"/>
        <charset val="204"/>
      </rPr>
      <t>(476C) AVX</t>
    </r>
  </si>
  <si>
    <r>
      <t>Чип тантал корпус C (6х3,2х2,5) 100мкф 10V</t>
    </r>
    <r>
      <rPr>
        <sz val="8"/>
        <color indexed="10"/>
        <rFont val="Arial"/>
        <family val="2"/>
        <charset val="204"/>
      </rPr>
      <t xml:space="preserve"> </t>
    </r>
    <r>
      <rPr>
        <b/>
        <sz val="8"/>
        <color indexed="10"/>
        <rFont val="Arial"/>
        <family val="2"/>
        <charset val="204"/>
      </rPr>
      <t>(100-10L)</t>
    </r>
  </si>
  <si>
    <r>
      <t xml:space="preserve">Чип тантал корпус C (6х3,2х2,5) 220мкф 6,3V </t>
    </r>
    <r>
      <rPr>
        <b/>
        <sz val="8"/>
        <color indexed="10"/>
        <rFont val="Arial"/>
        <family val="2"/>
        <charset val="204"/>
      </rPr>
      <t xml:space="preserve"> (220-6L) VISHAY 293D227X96R3C</t>
    </r>
  </si>
  <si>
    <r>
      <t xml:space="preserve">Чип тантал корпус C (6х3,2х2,5) 220мкф 6,3V </t>
    </r>
    <r>
      <rPr>
        <b/>
        <sz val="8"/>
        <color indexed="10"/>
        <rFont val="Arial"/>
        <family val="2"/>
        <charset val="204"/>
      </rPr>
      <t xml:space="preserve"> (220 6V) </t>
    </r>
  </si>
  <si>
    <t>Чип тантал корпус D (7,3x4,3x2,9) 220мкф 6,3V 10%   (220 6V)</t>
  </si>
  <si>
    <t>Чип тантал корпус B (3,5х2,8х1,9) 1мкф 35V 10%  (A6a) (A6s)</t>
  </si>
  <si>
    <t xml:space="preserve">Чип тантал корпус B (3,5х2,8х1,9) 2,2мкф 20V 10%   (225 20K) </t>
  </si>
  <si>
    <t xml:space="preserve">Чип тантал корпус B (3,5х2,8х1,9) 2,2мкф 25V 10%   (2.2 25V) </t>
  </si>
  <si>
    <t xml:space="preserve">Чип тантал корпус A (2,5х2,0х2,0) 8,2пф ,,,???  (8R2) </t>
  </si>
  <si>
    <t xml:space="preserve">Дроссель 8,2мкГн  (2,5х2,0х2,0) (8R2) </t>
  </si>
  <si>
    <t>Чип тантал корпус B (3,5х2,8х1,9) 100мкф 6,3V 10%    AVX (107J)</t>
  </si>
  <si>
    <t>Чип тантал корпус B (3,5х2,8х1,9) 10мкф 20v 10%  (DA7R)</t>
  </si>
  <si>
    <t xml:space="preserve">Чип тантал корпус B (3,5х2,8х1,9) 3,3мкф 16V 10%  (CN6)   </t>
  </si>
  <si>
    <r>
      <t>Чип тантал корпус B (3,5х2,8х1,9) 22мкф 6,3V 10% (TAJB226K010RNJ) AVX</t>
    </r>
    <r>
      <rPr>
        <b/>
        <sz val="8"/>
        <color indexed="10"/>
        <rFont val="Arial"/>
        <family val="2"/>
        <charset val="204"/>
      </rPr>
      <t xml:space="preserve"> (226J)</t>
    </r>
  </si>
  <si>
    <t>Чип тантал корпус B (3,5х2,8х1,9) 22мкф 16V 10% (22 16w)</t>
  </si>
  <si>
    <t>Чип тантал корпус B (3,5х2,8х1,9) 33мкф 10V 10%    (33 10V)</t>
  </si>
  <si>
    <t>Чип тантал корпус A (3,2х1,6х1,6) 47мкф 6,3V 20%  (NRA476M006R8) NEC (J476L) (A10,,,)</t>
  </si>
  <si>
    <t xml:space="preserve">Чип тантал корпус B (3,5х2,8х1,9) 47мкф 6,3V 10%  (TAJB476K006RNJ) AVX (JS7Q) </t>
  </si>
  <si>
    <t>Чип тантал корпус A (3,2х1,6х1,6) 1,0мкф 35V 20%  TAJA105K035RNJ AVX (105V)</t>
  </si>
  <si>
    <t xml:space="preserve">Чип тантал корпус A (3,2х1,6х1,6) 1,0мкф 35V 20%  (A-SMD-TCAP 1uF 35V 20%) EXTRA (V105) </t>
  </si>
  <si>
    <t>Чип тантал корпус A (3,2х1,6х1,6) 1,0мкф 35V 20%  TAJA105K035RNJ AVX (105V) от 50шт</t>
  </si>
  <si>
    <t>Чип тантал корпус A (3,2х1,6х1,6) 1,0мкф 35V 20%  TAJA105K035RNJ AVX (105V) от 100шт</t>
  </si>
  <si>
    <t>Чип тантал корпус A (3,2х1,6х1,6) 1,0мкф 35V 20%  (105 35K) от 50шт</t>
  </si>
  <si>
    <t>Чип тантал корпус A (3,2х1,6х1,6) 3,3мкф 16V 20%  (TAJA335M016RNJ) AVX (3.3 16)</t>
  </si>
  <si>
    <t>Чип тантал корпус A (3,2х1,6х1,6) 4,7мкф 16V 20%  (NKA475M16R8) NEC (CS6)</t>
  </si>
  <si>
    <t>Чип тантал корпус A (3,2х1,6х1,6) 4,7мкф 16V 20%  (NKA475M16R8) NEC (475 16)</t>
  </si>
  <si>
    <t>Чип тантал корпус A (3,2х1,6х1,6) 4,7мкф 16V 20%  (TAJA475K016R) AVX (C475) от 50шт</t>
  </si>
  <si>
    <t>Чип тантал корпус A (3,2х1,6х1,6) 4,7мкф 16V 20%  (TAJA475K016R) AVX  (C475)</t>
  </si>
  <si>
    <t>Чип тантал корпус A (3,2х1,6х1,6) 1,5мкф 25V 20%  (NRA155M25R8) NEC    (E155)</t>
  </si>
  <si>
    <t>Чип тантал корпус A (3,2х1,6х1,6) 15мкф 10V 20% (NRA156M010R8) NEC (A156L)</t>
  </si>
  <si>
    <t>Чип тантал корпус A (3,2х1,6х1,6) 22мкф 6,3V 20% (TAJA475K006R) AVX  (226J)</t>
  </si>
  <si>
    <t>Светодиод-8мм белый F81MC8BW-6  6000-8000 mcd  &lt;30°&gt;  3,2-3,4v 0,5W для фонариков</t>
  </si>
  <si>
    <t xml:space="preserve">К1182ПМ1Р1 18г dip8  </t>
  </si>
  <si>
    <t xml:space="preserve">К1182ПМ1Т 18г  SO8 </t>
  </si>
  <si>
    <t>КТ3126Б 92г зеленая точка или квадрат/зеленая точка</t>
  </si>
  <si>
    <t>КТ361И (красные) 92г</t>
  </si>
  <si>
    <t>КТ626Б 92г</t>
  </si>
  <si>
    <t>Дроссель Д208НВ "5" 88г</t>
  </si>
  <si>
    <t>ГТ402Б 76г демонтаж</t>
  </si>
  <si>
    <t>Фоторезистор VT93N1 в корпусе</t>
  </si>
  <si>
    <t>С1-4-0,125 3,0 ком ± 5%  93г полосатые</t>
  </si>
  <si>
    <t>К73-17-250В 10 мкф ±10% &lt;CL21&gt; 2E 106K  250v Metal-Polypr  (лежат в МБГЧ)</t>
  </si>
  <si>
    <t>К73-17-100В 10 мкф ±10% &lt;CL21&gt; 2A 106K  100v Metal-Polypr  (лежат в МБГЧ)</t>
  </si>
  <si>
    <t xml:space="preserve">Термоусадка Ф9 красный </t>
  </si>
  <si>
    <t xml:space="preserve">К73-17-630В 1.5 мкф ±10% &lt;CL21&gt; 155K  630v Metal-Polypr (22,5*12*20,2mm) </t>
  </si>
  <si>
    <t>К73-17-63в-1,5 мкф-5%</t>
  </si>
  <si>
    <t>К73-17 250v -1мкф ±10% MPE105K 2E демонтаж из новых плат</t>
  </si>
  <si>
    <t>По "жизни"  на 1500вт                 100-150мкф/300в пусковой          40-60мкф/450в   РАБОЧИЙ</t>
  </si>
  <si>
    <r>
      <t>ERISSON mini org</t>
    </r>
    <r>
      <rPr>
        <b/>
        <sz val="7"/>
        <color indexed="10"/>
        <rFont val="Arial"/>
        <family val="2"/>
        <charset val="204"/>
      </rPr>
      <t xml:space="preserve"> верх ВКЛ Title Display LCD Mode </t>
    </r>
    <r>
      <rPr>
        <b/>
        <sz val="7"/>
        <color rgb="FF0000FF"/>
        <rFont val="Arial"/>
        <family val="2"/>
        <charset val="204"/>
      </rPr>
      <t xml:space="preserve">низ Audio Sub-Title Angie Program  </t>
    </r>
  </si>
  <si>
    <r>
      <t>SUPRA mini org</t>
    </r>
    <r>
      <rPr>
        <b/>
        <sz val="7"/>
        <color indexed="10"/>
        <rFont val="Arial"/>
        <family val="2"/>
        <charset val="204"/>
      </rPr>
      <t xml:space="preserve"> верх ВКЛ DVD/USB DISPLAY MUTE </t>
    </r>
    <r>
      <rPr>
        <b/>
        <sz val="7"/>
        <color rgb="FF0000FF"/>
        <rFont val="Arial"/>
        <family val="2"/>
        <charset val="204"/>
      </rPr>
      <t>низ AV IN DVD/TV TV MENU PBC TITLE ANGLE</t>
    </r>
  </si>
  <si>
    <t>JVC RM-V720U org  (ВИДЕОКАМЕРА) нерабочий</t>
  </si>
  <si>
    <t xml:space="preserve">Чип керамика &lt;0603&gt; 3,3nf (C0G) ±5% 50v GRM1885C1H332JA01D 3300pF Murata  от 20шт </t>
  </si>
  <si>
    <t xml:space="preserve">3,9 ком 1% 0,1W 0603 (392) WR06X3901FTL WALSIN Technology Co  от 500шт </t>
  </si>
  <si>
    <r>
      <t>13 ком 1% 0,1W 0603  (</t>
    </r>
    <r>
      <rPr>
        <b/>
        <sz val="8"/>
        <color rgb="FFFF0000"/>
        <rFont val="Arial"/>
        <family val="2"/>
        <charset val="204"/>
      </rPr>
      <t>12C</t>
    </r>
    <r>
      <rPr>
        <sz val="8"/>
        <rFont val="Arial"/>
        <family val="2"/>
        <charset val="204"/>
      </rPr>
      <t>) Walsin Tech Corp WR06X1302FTL   от 500шт</t>
    </r>
  </si>
  <si>
    <t>С2-23-2 261 ом ± 2% з/у50шт</t>
  </si>
  <si>
    <t>10 ом 5% 0,1W 0603 (100 ) Faithful Link CR0603J0RP05 от 500шт</t>
  </si>
  <si>
    <t>110 ом 5% 0,1W 0603 (111) Faithful Link WR06X111JTL  от 500шт</t>
  </si>
  <si>
    <t>130 ом 5% 0,1W 0603 (131) Faithful Link WR06X131JTL от 500шт</t>
  </si>
  <si>
    <t>270 ом 5% 0,1W 0603 (271) Faithful Link  от 500шт</t>
  </si>
  <si>
    <t>33 ком 5% 0,1W 0603 (333) Faithful Link CR03T05NJ33K от 500шт</t>
  </si>
  <si>
    <t xml:space="preserve">220мкф 200в 105°C  &lt;GEO&gt; 18*36 Yageo </t>
  </si>
  <si>
    <t>1,1 ом 1% 0,1W 0603  (1R1) Yageo</t>
  </si>
  <si>
    <t>1,2 ом 1% 0,1W 0603  (1R2) Yageo</t>
  </si>
  <si>
    <t>1,3 ом 1% 0,1W 0603  (1R3) Yageo</t>
  </si>
  <si>
    <t>1,5 ом 1% 0,1W 0603  (1R5) Yageo</t>
  </si>
  <si>
    <t>2,0 ом 1% 0,1W 0603  (2R0) Yageo</t>
  </si>
  <si>
    <t xml:space="preserve">9,1 ком 1% 0,1W 0603 (912) Yageo RC0603FR079K1 от 50шт </t>
  </si>
  <si>
    <t xml:space="preserve">9,1 ком 5% 0,1W 0603 (912) Yageo RC0603FR079K1 от 500шт </t>
  </si>
  <si>
    <t>15 ком 1% 0,1W 0603  (18C) Yageo RC0603FR0715K   от 500шт</t>
  </si>
  <si>
    <t>16 ком 1% 0,1W 0603  (163)  Yageo RC0603FR0716K   от 500шт</t>
  </si>
  <si>
    <t>20 ком 5% 0,1W 0603  (203) Yageo RC0603JR0720K   от 500шт</t>
  </si>
  <si>
    <t>20 ком 1% 0,1W 0603  (30C) Yageo RC0603FR0720K   от 500шт</t>
  </si>
  <si>
    <t>2,7 ом 0.25w 1206 ± 5% (2R7)  RC1206JR-072R7 Yageo от 100шт</t>
  </si>
  <si>
    <t>3,3 ом 0.25w 1206 ± 5% (3R3) RC1206JR-073R3 Yageo от 100шт</t>
  </si>
  <si>
    <t>6,8 ом 0.25w 1206 ± 5% (6R8) RC1206JR-0765R8 Yageo  от 100шт</t>
  </si>
  <si>
    <t>7,5 ом 0.25w 1206 ± 5% (7R5) RC1206JR-077R5L Yageo  от 100шт</t>
  </si>
  <si>
    <t>39 ком 1% 0,1W 0603  (393) Yageo RC0603FR0739KL  от 500шт</t>
  </si>
  <si>
    <t>39 ком 1% 0,1W 0603  (393) Yageo RC0603FR0739KL   от 50шт</t>
  </si>
  <si>
    <t>43 ком 1% 0,1W 0603  (433) Yageo RC0603FR0743KL от 500шт</t>
  </si>
  <si>
    <t>43 ком 1% 0,1W 0603  (433) Yageo RC0603FR0743KL от 50шт</t>
  </si>
  <si>
    <t>47 ком 1% 0,1W 0603  (473) Yageo RC0603FR0747KL от 500шт</t>
  </si>
  <si>
    <t>47 ком 1% 0,1W 0603  (473) Yageo RC0603FR0747KL от 50шт</t>
  </si>
  <si>
    <t>82 ком 5% 0,1W 0603  (823) Yageo RC0603JR0782K   от 500шт</t>
  </si>
  <si>
    <t>82 ком 5% 0,1W 0603  (823) Yageo RC0603JR0782K   от 50шт</t>
  </si>
  <si>
    <t>100 ком 5% 0,1W 0603 (104) Faithful Link CR0603J100KP05 от 500шт</t>
  </si>
  <si>
    <t>100 ком 5% 0,1W 0603 (104) Faithful Link CR0603J100KP05 от 50шт</t>
  </si>
  <si>
    <r>
      <t xml:space="preserve">200 ком 1% 0,1W 0603  </t>
    </r>
    <r>
      <rPr>
        <b/>
        <sz val="8"/>
        <color rgb="FFFF0000"/>
        <rFont val="Arial"/>
        <family val="2"/>
        <charset val="204"/>
      </rPr>
      <t>(30D)</t>
    </r>
    <r>
      <rPr>
        <sz val="8"/>
        <rFont val="Arial"/>
        <family val="2"/>
        <charset val="204"/>
      </rPr>
      <t xml:space="preserve"> Bourns CR0603FX2003ELF   от 500шт</t>
    </r>
  </si>
  <si>
    <t>0,47 ом 0.125w 0805 ± 1% (R470)  Faithful Link RS05FL70R47 от 50шт</t>
  </si>
  <si>
    <t>1,0 ом 0.125w 0805 ± 5% (1R0) Yageo RC0805JR071R   от 500шт</t>
  </si>
  <si>
    <t>0,91 ом 0.125w 0805 ± 1% (R91) Faithful Link CS05FTF0R91   от 500шт</t>
  </si>
  <si>
    <t>1,2 ом 0.125w 0805 ± 1% (1R20) Faithful Link RC0806F1R2 от 500шт  RTT051R20FTP</t>
  </si>
  <si>
    <t>1,3 ом 0.125w 0805 ± 1% (1R30) Faithful Link RC0806F1R3 от 500шт</t>
  </si>
  <si>
    <t>1,8 ом 0.125w 0805 ± 1% (1R8) Faithful Link RC0806F1R8 от 500шт</t>
  </si>
  <si>
    <t>2,0 ом 0.125w 0805 ± 1% (2R0) ASJ CR21-2R00-FL от 500шт</t>
  </si>
  <si>
    <t>2,43 ом 0.125w 0805 ± 1% (2R43) Faithful Link RC0806F2R43 от 500шт</t>
  </si>
  <si>
    <t>2,7 ом 0.125w 0805 ± 5% (2R7) Yageo RC0805JR072R7   от 500шт</t>
  </si>
  <si>
    <t>3,3 ом 0.125w 0805 ± 5% (3R3) Yageo RC0805JR072R7   от 500шт</t>
  </si>
  <si>
    <t>7,5 ом 0.125w 0805 ± 5% (7R5) Yageo RC0805JR077R5  от 500шт</t>
  </si>
  <si>
    <t>10,0 ом 0.125w 0805 ± 1% (100) Faithful Link RC0806F10R от 500шт</t>
  </si>
  <si>
    <t xml:space="preserve">820 ом 0.125w 0805 ± 1% (8200) Yageo  </t>
  </si>
  <si>
    <t>5,1 ком 0.125w 0805 ± 5% (512) BOURNS CR0805JW512ELF от 500шт</t>
  </si>
  <si>
    <t>6,8 ком 0.125w 0805 ± 1% (6801) Faithful Link CR0805F6K8P05 от 500шт</t>
  </si>
  <si>
    <t>7,5 ком 0.125w 0805 ± 1% (7501) Faithful Link WR08X7501F от 500шт</t>
  </si>
  <si>
    <t>7,5 ком 0.125w 0805 ± 5% (752) Yageo RC0805JR077K5  от 500шт</t>
  </si>
  <si>
    <t>8,2 ком 0.125w 0805 ± 5% (822) Faithful Link RC0805J8K2 от 500шт</t>
  </si>
  <si>
    <t>8,2 ком 0.125w 0805 ± 5% (822) Faithful Link CR05T05NJ8K2 от 500шт</t>
  </si>
  <si>
    <t>9,1 ком 0.125w 0805 ± 5% (912) Faithful Link CR0805J9K1P05 от 500шт</t>
  </si>
  <si>
    <t>9,1 ком 0.125w 0805 ± 1% (9101) Yageo RC0805FR079K1 от 500шт</t>
  </si>
  <si>
    <t xml:space="preserve">240 ом 0.125w 0805 ± 5% (241) </t>
  </si>
  <si>
    <t>13 ком 0.125w 0805 ± 1% (1302) Faithful Link CR05FL713K от 500шт</t>
  </si>
  <si>
    <t>15 ком 0.125w 0805 ± 5% (153) Faithful Link CR05T05NJ15K от 500шт</t>
  </si>
  <si>
    <t>15 ком 0.125w 0805 ± 5% (153) Faithful Link CR05T05NJ15K от 50шт</t>
  </si>
  <si>
    <t>15 ком 0.125w 0805 ± 1% (1502) Yageo RC0805FR0711KL от 500шт</t>
  </si>
  <si>
    <t>18 ком 0.125w 0805 ± 5% (183) Faithful Link CR05T05NJ18K  от 500шт</t>
  </si>
  <si>
    <t>18 ком 0.125w 0805 ± 1% (1802) Yageo RC0805FR0718KL от 500шт</t>
  </si>
  <si>
    <t>20 ком 0.125w 0805 ±3 % (203) Faithful Link CR05T05NJ20K  от 500шт</t>
  </si>
  <si>
    <t>20 ком 0.125w 0805 ± 1% (2002) Faithful Link CR05FL720K от 500шт</t>
  </si>
  <si>
    <t>22 ком 0.125w 0805 ± 5% (223) Yageo RC0805JR0722KL от 500шт</t>
  </si>
  <si>
    <t>22 ком 0.125w 0805 ± 1% (2202) ASJ CR21-2202FL  от 500шт</t>
  </si>
  <si>
    <r>
      <t>LG AKB74915365</t>
    </r>
    <r>
      <rPr>
        <b/>
        <sz val="8"/>
        <rFont val="Arial"/>
        <family val="2"/>
        <charset val="204"/>
      </rPr>
      <t xml:space="preserve">  ЛУПА GUIDE MUTE / </t>
    </r>
    <r>
      <rPr>
        <b/>
        <sz val="8"/>
        <color rgb="FF0000FF"/>
        <rFont val="Arial"/>
        <family val="2"/>
        <charset val="204"/>
      </rPr>
      <t>RECENT</t>
    </r>
    <r>
      <rPr>
        <b/>
        <sz val="8"/>
        <rFont val="Arial"/>
        <family val="2"/>
        <charset val="204"/>
      </rPr>
      <t xml:space="preserve"> </t>
    </r>
    <r>
      <rPr>
        <b/>
        <sz val="8"/>
        <color rgb="FFFF0000"/>
        <rFont val="Arial"/>
        <family val="2"/>
        <charset val="204"/>
      </rPr>
      <t xml:space="preserve">ДОМИК </t>
    </r>
    <r>
      <rPr>
        <b/>
        <sz val="8"/>
        <rFont val="Arial"/>
        <family val="2"/>
        <charset val="204"/>
      </rPr>
      <t>LIVE MENU  БЕЛЫЙ</t>
    </r>
  </si>
  <si>
    <t>SAMSUNG BN59-01178G белый</t>
  </si>
  <si>
    <t>24 ком 0.125w 0805 ± 1% (2402) Faithful Link CR0805F24KP05 от 50шт</t>
  </si>
  <si>
    <t>КФ1158ЕН3А (1158ЕН3А ТO252 07г (3V с малым падением )</t>
  </si>
  <si>
    <t>КФ1158ЕН3А TO252 03г (3V с малым падением )</t>
  </si>
  <si>
    <t>КР119ТЛ1 83г dip14 Тонди з/у</t>
  </si>
  <si>
    <t>РПГ-3-2301У3 -12V 92г (13РПГ-3К2301У3  -12V) сам/упок 57шт</t>
  </si>
  <si>
    <t>КС220Ж стекло (зеленое кольцо черная кольцо)  от 50шт</t>
  </si>
  <si>
    <t>&lt;390V&gt; 10K391 (10D391K) HEL синии</t>
  </si>
  <si>
    <t>&lt;390V&gt; 14K391 MYG14K391 синии</t>
  </si>
  <si>
    <t xml:space="preserve">РПГ-3-2301У3 -24V 91г (13РПГ-3-2301У3  -24V) сам/упок </t>
  </si>
  <si>
    <t>МП20А 69г черные</t>
  </si>
  <si>
    <t xml:space="preserve">2,2мкф 100в 105°C &lt;KM&gt; 5*11 CapXon </t>
  </si>
  <si>
    <t>Шнур штекер USB U8 8pin - штекер USB AM  1,8m  с ферритом для цифровой камеры Kodak C703 C713   (б/у)</t>
  </si>
  <si>
    <t xml:space="preserve">Шнур штекер USB AM - штекер USB BM 0.3m (USB2.0 для принтера и arduino uno,mega) синий прозрачный  </t>
  </si>
  <si>
    <t>Шнур штекер USB AM - штекер USB BM 0.5m (USB-A M-R  USB-B M) угол (для принтера)</t>
  </si>
  <si>
    <t xml:space="preserve">Шнур штекер USB BM - гнездо USB BF  1,8м  (USB-B M USB-B F 1.8m) серый с ферритом </t>
  </si>
  <si>
    <t xml:space="preserve">Шнур штекер USB BM - гнездо USB BF  3.0м  (USB-B M USB-B F 3m)  </t>
  </si>
  <si>
    <t xml:space="preserve">Шнур штекер USB BM - гнездо USB BF  3.0м  (USB-B M USB-B F 3m F)   с ферритом </t>
  </si>
  <si>
    <t xml:space="preserve">Шнур штекер USB BM - штекер USB BM  1,8м  (USB-B M USB-B M 1.8m ) серый  </t>
  </si>
  <si>
    <t xml:space="preserve">Шнур штекер USB BM - штекер USB BM  1,8м (USB-B M USB-B M 1.8m F) черный  с ферритом </t>
  </si>
  <si>
    <t xml:space="preserve">Шнур штекер USB BM - штекер USB BM  3.0м (USB-B M USB-B M 3m) черный </t>
  </si>
  <si>
    <t xml:space="preserve">Шнур штекер USB BM - штекер USB BM  3.0м (USB-B M USB-B M 3m F) серый  с ферритом </t>
  </si>
  <si>
    <t>Шнур штекер USB AM - штекер RJ45  2м  (с ферритом) для калибровки по USB моделей серии BExx, BKxxx ИБП 940-0127E</t>
  </si>
  <si>
    <t>Шнур комп. IEEE-1394 6P штекер -6P штекер 1.8m (Блистер) ZE-108</t>
  </si>
  <si>
    <t>Переходник micro USB-M гнездо  - Iphone 5/6/7 штекер BS-518 белые</t>
  </si>
  <si>
    <t xml:space="preserve">Шнур штекер USB AM - штекер 3.5мм 4C (4-х контактный) 0.2M черный  (USB-AM to 3.5 jack) </t>
  </si>
  <si>
    <t xml:space="preserve">470мкф 63в 105°C  13*26 Rubycon </t>
  </si>
  <si>
    <t>2200мкф 16в 105° CD263 CD26 10*20 ELZET от 20шт</t>
  </si>
  <si>
    <r>
      <rPr>
        <sz val="8"/>
        <rFont val="Arial"/>
        <family val="2"/>
        <charset val="204"/>
      </rPr>
      <t>Пульт DVB-T2</t>
    </r>
    <r>
      <rPr>
        <sz val="10"/>
        <rFont val="Arial"/>
        <family val="2"/>
        <charset val="204"/>
      </rPr>
      <t xml:space="preserve"> D-COLOR DC1002HD mini DC902HD</t>
    </r>
    <r>
      <rPr>
        <b/>
        <sz val="6"/>
        <color rgb="FFFF0000"/>
        <rFont val="Arial"/>
        <family val="2"/>
        <charset val="204"/>
      </rPr>
      <t xml:space="preserve">  в центре ОК низ  PVR V-FORMAT ASPECT TIMER предп  ►II ■ ● верх POWE MUTE  1 2 3 </t>
    </r>
  </si>
  <si>
    <r>
      <rPr>
        <sz val="8"/>
        <color rgb="FF0000FF"/>
        <rFont val="Arial"/>
        <family val="2"/>
        <charset val="204"/>
      </rPr>
      <t>Пульт DVB-T2</t>
    </r>
    <r>
      <rPr>
        <sz val="9"/>
        <color rgb="FF0000FF"/>
        <rFont val="Arial"/>
        <family val="2"/>
        <charset val="204"/>
      </rPr>
      <t xml:space="preserve"> </t>
    </r>
    <r>
      <rPr>
        <b/>
        <sz val="9"/>
        <color rgb="FF0000FF"/>
        <rFont val="Arial"/>
        <family val="2"/>
        <charset val="204"/>
      </rPr>
      <t>World Vision</t>
    </r>
    <r>
      <rPr>
        <sz val="9"/>
        <color rgb="FF0000FF"/>
        <rFont val="Arial"/>
        <family val="2"/>
        <charset val="204"/>
      </rPr>
      <t xml:space="preserve"> </t>
    </r>
    <r>
      <rPr>
        <b/>
        <sz val="9"/>
        <color rgb="FF0000FF"/>
        <rFont val="Arial"/>
        <family val="2"/>
        <charset val="204"/>
      </rPr>
      <t>T40 T42 T 53</t>
    </r>
    <r>
      <rPr>
        <sz val="9"/>
        <color indexed="8"/>
        <rFont val="Arial"/>
        <family val="2"/>
        <charset val="204"/>
      </rPr>
      <t xml:space="preserve"> </t>
    </r>
    <r>
      <rPr>
        <b/>
        <sz val="6"/>
        <color indexed="10"/>
        <rFont val="Arial"/>
        <family val="2"/>
        <charset val="204"/>
      </rPr>
      <t xml:space="preserve">нижн. кнопки EPG TEXT SUBTITLE </t>
    </r>
  </si>
  <si>
    <r>
      <rPr>
        <sz val="8"/>
        <rFont val="Arial"/>
        <family val="2"/>
        <charset val="204"/>
      </rPr>
      <t>Пульт DVB-T2</t>
    </r>
    <r>
      <rPr>
        <sz val="10"/>
        <rFont val="Arial"/>
        <family val="2"/>
        <charset val="204"/>
      </rPr>
      <t xml:space="preserve"> </t>
    </r>
    <r>
      <rPr>
        <sz val="10"/>
        <color rgb="FF0000FF"/>
        <rFont val="Arial"/>
        <family val="2"/>
        <charset val="204"/>
      </rPr>
      <t>OPENBOX T2-02HD</t>
    </r>
    <r>
      <rPr>
        <sz val="10"/>
        <rFont val="Arial"/>
        <family val="2"/>
        <charset val="204"/>
      </rPr>
      <t xml:space="preserve">  </t>
    </r>
    <r>
      <rPr>
        <b/>
        <sz val="6"/>
        <color rgb="FFFF3300"/>
        <rFont val="Arial"/>
        <family val="2"/>
        <charset val="204"/>
      </rPr>
      <t>в центре ОК  низ цв. FIND TTX SUBT AUDIO верх STANDBY MUTE</t>
    </r>
  </si>
  <si>
    <t xml:space="preserve">К50-12-25В-2мкф  </t>
  </si>
  <si>
    <t>820мкф 400в 105° 35*90 ELZET CD294</t>
  </si>
  <si>
    <t>120мкф 450в 105° &lt;KM&gt;18*36 Capxon гибкие вывода</t>
  </si>
  <si>
    <t xml:space="preserve">120мкф 400в  105°C  &lt;HS&gt; 22*40 Jamicon </t>
  </si>
  <si>
    <t>680мкф 35в 105°C &lt;RD&gt; 13x18  SAMWHA</t>
  </si>
  <si>
    <t>100мкф 10в 105°C  &lt;RD&gt; 5*12 SAMWHA</t>
  </si>
  <si>
    <t>2200мкф 50в 105°C 16-35 ELZET CD263 CD26L</t>
  </si>
  <si>
    <t>NK-16v-22мкф (NP неполярные) 6,5-11 Jamicon 85 ноги 8мм</t>
  </si>
  <si>
    <t xml:space="preserve">NK-16v-22мкф (NP неполярные) 5-12 Jamicon  105°C </t>
  </si>
  <si>
    <t xml:space="preserve">NK-16v-22мкф (NP неполярные) 6,5-11 TEAPO 105°C </t>
  </si>
  <si>
    <t>1000мкф 25в 105°C 10*13  ELZET CD263 CD26L гибкие вывода</t>
  </si>
  <si>
    <t>22000мкф 50в 85°C &lt;LP&gt; 35*50 CapXon жесткий вывод</t>
  </si>
  <si>
    <t>2200мкф 10в комп.105°C &lt;LZ&gt; 10*25 CD285,ELZET (н/у 20шт)</t>
  </si>
  <si>
    <t xml:space="preserve">4700мкф 16в 105°C гибкие вывода CD263,CD26L 16*26 ELZET   </t>
  </si>
  <si>
    <t>4700мкф 25в 16-25 CD263 CD26L ELZET гибкие вывода</t>
  </si>
  <si>
    <t>4700мкф 25в 105°C гибкие вывода 16x25 Jamicon TKR (н/у 5шт)</t>
  </si>
  <si>
    <t>4700мкф 35в 105°C гибкие вывода 18x36 Jackcon</t>
  </si>
  <si>
    <t>4700мкф 50в 105°C гибкие вывода &lt;YK&gt; 18*35  Rubicon</t>
  </si>
  <si>
    <t>4700мкф 63в 85°C гибкие вывода &lt;SD&gt; 25*44 Gloria</t>
  </si>
  <si>
    <t>MOF-2W 10 ком ± 5%</t>
  </si>
  <si>
    <t xml:space="preserve">680мкф 400в 105°  &lt;CE&gt; 35*63 Rubycon </t>
  </si>
  <si>
    <t>MKP-X2-275V-3,3мкф ±10% (32x13x23mm) (MKP62 275 X2 335K 40/110/56/B)</t>
  </si>
  <si>
    <t>Т122-25-8-4  (90 91г) з/у 25шт</t>
  </si>
  <si>
    <t>&lt;430V&gt; 07K431 (MYG07-431) зеленые</t>
  </si>
  <si>
    <t>Чип тантал корпус E (7,3х4,3х4,3) 6,8мкф 20% 50V (685 50V) EPCOS</t>
  </si>
  <si>
    <t xml:space="preserve">&lt;750v&gt; СН2-2А-750В имп KUR MYL32-751 =FNR-32K751B FNR-32K751 10%  </t>
  </si>
  <si>
    <t>К73-17-63V 0.1 мкф ±10%  (104K 63V) CL21 (12.5х8.5х4) от 100шт В ЗАКАЗЕ</t>
  </si>
  <si>
    <t xml:space="preserve">Дроссель 18мкГн 10% SDR1006-180ML SMD катушка 9,8x5,8мм </t>
  </si>
  <si>
    <t xml:space="preserve">КТ819Б TO220   92г </t>
  </si>
  <si>
    <t>КТ361Г (красные) 92г</t>
  </si>
  <si>
    <t>КТ646В 92г</t>
  </si>
  <si>
    <t>АОУ115Б (5pin пласмасовый) 89г</t>
  </si>
  <si>
    <t>АОУ115В (5pin пласмасовый) 89г</t>
  </si>
  <si>
    <t xml:space="preserve">Т253-1000-12-62 89г      перепроверка 4кл </t>
  </si>
  <si>
    <t xml:space="preserve">Т253-1000-16-62 89г      перепроверка 6кл </t>
  </si>
  <si>
    <t xml:space="preserve">Т253-1000-16-62 89г      перепроверка 7кл </t>
  </si>
  <si>
    <t xml:space="preserve">Т253-1250-10-62 89г перепроверка 4кл </t>
  </si>
  <si>
    <t>Т253-1250-11-62 89г перепроверка 5кл без проводов</t>
  </si>
  <si>
    <t>Т253-1250-12-62 89г перепроверка 8кл без проводов</t>
  </si>
  <si>
    <t>Т253-1250-11-62 89г перепроверка 9кл без проводов</t>
  </si>
  <si>
    <t>Т253-1250-11-62 89г перепроверка 11кл без проводов</t>
  </si>
  <si>
    <t>Т253-1250-12-62 89г перепроверка 12кл без проводов</t>
  </si>
  <si>
    <t>Т253-1250-12-62 89г перепроверка 15кл без проводов</t>
  </si>
  <si>
    <t>Т253-1250-13-62 89г перепроверка 13кл без проводов</t>
  </si>
  <si>
    <t>Переключатель ПКУ3-12Б-4108 16А  380В -220В 89г</t>
  </si>
  <si>
    <t>Переключатель ПКУ3-12И-2059 16А  380В -220В 89г</t>
  </si>
  <si>
    <t>Провод намоточный ПЭТВ-1  0,16мм (0,175)  2,227кг (с кат 2,427кг)  ТУ16-705.110-79 89г цена за катушку</t>
  </si>
  <si>
    <t>Провод намоточный ПЭТВ-1  0,16мм (0,175)  3,00кг (с кат 3,208кг) цена за катушку ТУ16-705.110-79 89г</t>
  </si>
  <si>
    <t>Т3-320-24-412-1,77 83г</t>
  </si>
  <si>
    <t>Т3-320-24-412-1,97 83г</t>
  </si>
  <si>
    <t>Т3-320-24-412-2,02 83г</t>
  </si>
  <si>
    <t>Т3-320-24-412-2,04 83г</t>
  </si>
  <si>
    <t>Т3-320-24-412-2,05 83г</t>
  </si>
  <si>
    <t>Т3-320-24-412-2,10 83г</t>
  </si>
  <si>
    <t>1Т806Б  83г</t>
  </si>
  <si>
    <t>Переключатель ПКУ3-11А-2005 10А  380В -220В 83г</t>
  </si>
  <si>
    <t>Переключатель ПКУ3-11С-4019 10А  500В -220В 83г</t>
  </si>
  <si>
    <t>Переключатель ПКУ3-11С-4069 10А  500В -220В 83г</t>
  </si>
  <si>
    <t>Переключатель ПКУ3-11С-5027 10А  500В -220В 83г</t>
  </si>
  <si>
    <t>Переключатель ПКУ3-12А-2016 16А  380В -220В 83г</t>
  </si>
  <si>
    <t>К284СС2А Ni  (80г-87г) з/у</t>
  </si>
  <si>
    <t>КВ123АГ 90г з/у полителен</t>
  </si>
  <si>
    <t>АЛ102ГМ (красный) (марк. Г) з/у100шт 90г</t>
  </si>
  <si>
    <t>Д237В ( з/у100шт) 90г</t>
  </si>
  <si>
    <t>П702 83г ( з/у20шт)</t>
  </si>
  <si>
    <t>КТ840А 91г ( з/у пенапласт)</t>
  </si>
  <si>
    <t>ПЭВ-7,5 10 ом ±5% ( з/у 10шт 40шт)</t>
  </si>
  <si>
    <t>ПЭВ-10 22 ом ±5% ( з/у 30шт)</t>
  </si>
  <si>
    <t>ПЭВР-10 22 ом ±10% ( з/у 18шт)</t>
  </si>
  <si>
    <t>ПЭВ-10 51 ом ±5%  ( з/у 40шт) 89г</t>
  </si>
  <si>
    <t>С5-35В-10 68 ом ±5% ( з/у 100шт)</t>
  </si>
  <si>
    <t>С5-35В-10 510 ом ±5%  ( з/у 100шт)  92г</t>
  </si>
  <si>
    <t>ПЭВ-10 1,2к ±5% ( з/у100шт) 76г</t>
  </si>
  <si>
    <t>ПЭВ-10 1,3к ±5% ( з/у40шт)86г</t>
  </si>
  <si>
    <t>ПЭВ-10 1,5к ±5 (10)% ( з/у10шт)</t>
  </si>
  <si>
    <t>ПЭВ-10 2,2к ±5% ( з/у10шт)</t>
  </si>
  <si>
    <t>ПЭВ-10 4,3к ±10% ( з/у40шт)</t>
  </si>
  <si>
    <t>ПЭВ-20 10 ом ±5% ( з/у30шт)</t>
  </si>
  <si>
    <t>ПЭВ-20 510 ом ±10% ( з/у70шт)79-89г</t>
  </si>
  <si>
    <t>ПЭВ-20 510 ом ±5% ( з/у30шт)79-89г</t>
  </si>
  <si>
    <t>ПЭВ-20 510 ом ±5% ( з/у70шт)79-89г</t>
  </si>
  <si>
    <t>ПЭВ-20 680 ом ±5% ( з/у27шт) 88г</t>
  </si>
  <si>
    <t>ПЭВ-20 820 ом ±5% ( з/у27шт) 83г</t>
  </si>
  <si>
    <t>ПЭВ-20 1,2к ±10% 67г  ( з/у10шт)</t>
  </si>
  <si>
    <t>ПЭВ-20 2,2к ±5%  ( з/у10шт)</t>
  </si>
  <si>
    <t>ПЭВ-25 10 ом ±5%    ( з/у50шт) 92г</t>
  </si>
  <si>
    <t>ПЭВР-25 13 ом ±10%   ( з/у10шт)</t>
  </si>
  <si>
    <t>ПЭВР-25 15 ом ±10%   ( з/у10шт)</t>
  </si>
  <si>
    <t>ПЭВР-25 20 ом ±5%( з/у10шт)</t>
  </si>
  <si>
    <t>ПЭВР-25 27 ом ±5%    ( з/у10шт)</t>
  </si>
  <si>
    <t>ПЭВР-25 47 ом ±5%    ( з/у10шт)</t>
  </si>
  <si>
    <t>ПЭВ-25 75 ом ±10%     ( з/у20шт)</t>
  </si>
  <si>
    <t>С5-35В-25 150 ом ±5% ( з/у60шт) 92г</t>
  </si>
  <si>
    <t>ПЭВ-25 220 ом ±10%  86г ( з/у5шт)</t>
  </si>
  <si>
    <t>ПЭВ-25 220 ом ±5%  86г ( з/у30шт)</t>
  </si>
  <si>
    <t>ПЭВР-25 240 ом ±+5% 10% ( з/у10шт)91г</t>
  </si>
  <si>
    <t>ПЭВ-25 620 ом ±5%   ( з/у20шт)</t>
  </si>
  <si>
    <t>ПЭВ-25 680 ом ±5%   ( з/у40шт)</t>
  </si>
  <si>
    <t>С5-35В-25 680 ом ±5% ( з/у60шт) 81г</t>
  </si>
  <si>
    <t>С5-35В-25 910 ом ±5% ( з/у35шт) 90г</t>
  </si>
  <si>
    <t>ПЭВ-25 2,7к ±5% 75г  ( з/у10шт)</t>
  </si>
  <si>
    <t>ПЭВ-25 2,7к ±5% 90г  ( з/у20шт)</t>
  </si>
  <si>
    <t>ПЭВ-30 1к ±10%  ( з/у2шт)</t>
  </si>
  <si>
    <t>С5-35В-50 2,2к ±5% ( з/у10шт)92г</t>
  </si>
  <si>
    <t>СП3-16Б-0,125вт   2,2к( з/у 25шт) 88-89г (вс-2-8)</t>
  </si>
  <si>
    <t>СП3-16Б-0,125вт 10к( з/у 25шт) 89г (вс-2-8)</t>
  </si>
  <si>
    <t>Вольтметр 0-7,5Кв Э8030 7,5кВ (Э8030-М1 7,5кВ) 50Гц ( з/у 92г)</t>
  </si>
  <si>
    <t xml:space="preserve">ТР-ОМ5 (-20±10°C) 83г з/у зона нечувствительности 2,5-6°C 220в 50гц 300V/A
</t>
  </si>
  <si>
    <t>ММТ-8 12 ом 10% ( з/у 20шт) 85г</t>
  </si>
  <si>
    <t>ММТ-8 12 ом 20% ( з/у 20шт) 84-90г</t>
  </si>
  <si>
    <t>КМТ-1 22к 20%  ( з/у 125шт) 92г</t>
  </si>
  <si>
    <t>КМТ-1 33к 20%  ( з/у 50шт) 84г</t>
  </si>
  <si>
    <t>МБГЧ-1-750В-0,25мкф ( з/у32шт) 93г 94Г</t>
  </si>
  <si>
    <t>МБГЧ-1-1000В-0,25мкф ± 5% 89г ( з/у24шт)</t>
  </si>
  <si>
    <t>МБГЧ-1-2А-1000В-0,25мкф ( з/у24шт)</t>
  </si>
  <si>
    <t>МБГЧ-1-1-250В-2мкф ( з/у32шт)</t>
  </si>
  <si>
    <t>МБГО-2-315В-2мкф ( з/у60шт) 92г</t>
  </si>
  <si>
    <t>МБГО-2-500в-2мкф ( з/у36шт)</t>
  </si>
  <si>
    <t xml:space="preserve">МБГЧ-1-1-500в-2мкф ( з/у40) 90г </t>
  </si>
  <si>
    <t>МБГЧ-1-2А-500в-2мкф ( з/у16) 91г чуть окисленные</t>
  </si>
  <si>
    <t>МБГЧ-1-2А-500в-2мкф ( з/у16) 92г</t>
  </si>
  <si>
    <t>МБГО-2-630в-2мкф ( з/у) 87г</t>
  </si>
  <si>
    <t>МБГО-2-300В-4мкф ±10% ( з/у36шт)</t>
  </si>
  <si>
    <t>МБГО-2 ( з/у10шт)</t>
  </si>
  <si>
    <t>МБГП-2-200В-10мкф ±10% ( з/у12шт) 73г</t>
  </si>
  <si>
    <t>МБГЧ-1-250в-10мкф ±10% 92г ( з/у30шт)</t>
  </si>
  <si>
    <t>МБГО-2-315в-10мкф ±10% ( з/у20шт) 91г</t>
  </si>
  <si>
    <t>МБГП-1-1000В-10мкф ( з/у )</t>
  </si>
  <si>
    <t>МБГО-1-300в-30мкф ( з/у6шт) 86г</t>
  </si>
  <si>
    <t>МБГО-2-315в-30мкф ( з/у6шт) 92г</t>
  </si>
  <si>
    <t>С2-33Н-0,5 5,1 ом ±10% (92г) з/у300шт</t>
  </si>
  <si>
    <t xml:space="preserve">С2-33Н-0,5 27 ом ± 5% (92г) з/у300шт </t>
  </si>
  <si>
    <t>МЛТ-0,5-200 ом ±10% з/у300шт</t>
  </si>
  <si>
    <t>МЛТ-0,5-130 ком ± 2%(92г) з/у300шт</t>
  </si>
  <si>
    <t>МЛТ-2-910 ком-10% (78г.) з/у90шт</t>
  </si>
  <si>
    <t>С2-29В-0,125 120 ком ± 0,5%(91-92г) з/у60шт</t>
  </si>
  <si>
    <t>С2-31-0,125-150 ком ± 0,2% А-В (91г) з/у100шт</t>
  </si>
  <si>
    <t>С2-29В-0,125-221 ком ± 0,5% з/у60шт</t>
  </si>
  <si>
    <t>С2-29В-0,125 619 ком ± 1%(92г) з/у60шт</t>
  </si>
  <si>
    <t>С2-29В-0,125 619 ком ± 0,25%(92г) з/у60шт</t>
  </si>
  <si>
    <t>DIL0-52 катушка 24в (~220V  ~380V~500V 3-7,5kW)  з/у KLOCKNER-MOELLER</t>
  </si>
  <si>
    <t>С1-4-0,25 1,0 ком ± 5% 91г  з/у100шт</t>
  </si>
  <si>
    <t>С2-33Н-0,25-3,0 ком ± 5%  з/у600шт</t>
  </si>
  <si>
    <t>МЛТ-1-30 ком ±10% з/у360шт 90г</t>
  </si>
  <si>
    <t xml:space="preserve">ТБ333-400-11-621 94г d=46mm </t>
  </si>
  <si>
    <t>Д122-32-10 94г</t>
  </si>
  <si>
    <t xml:space="preserve">КР1162ЕН12А (7912) TO220 </t>
  </si>
  <si>
    <t>КП364Г (АГ N3) 2001г</t>
  </si>
  <si>
    <t>К10-17 0,047мкф Н90  ±5% 50v Multilayer (5F47n) длиные ноги</t>
  </si>
  <si>
    <t xml:space="preserve">100мкф 400в 105°C 18-35 Jamicon TKR гибкие вывода </t>
  </si>
  <si>
    <t xml:space="preserve">ПЭ-50 10 ом ±5%    87г   ( з/у2шт)  </t>
  </si>
  <si>
    <t>Клеммы тип U неизол. (вилочные) d=4,8мм B=7мм (Dпров=2,5-4мм² )    1-10031</t>
  </si>
  <si>
    <t>2Д213Б 90г</t>
  </si>
  <si>
    <t>2Д213Б 89г</t>
  </si>
  <si>
    <t>Сборка резисторная Б19-1-2 200 ом 5%  88г  зеленые SO14 (10x6x1,5) с ногами 16мм</t>
  </si>
  <si>
    <t>Сборка резисторная Б19-1-2 240 ом 5%  91г  зеленые SO14 (10x6x1,5) с ногами 16мм</t>
  </si>
  <si>
    <t>Сборка резисторная Б19-1-2 430 ом 5%  88г  зеленые SO14 (10x6x1,5) с ногами 16мм</t>
  </si>
  <si>
    <t>Сборка резисторная Б19-1-2 680 ом 5%  88г  зеленые SO14 (10x6x1,5) с ногами 16мм</t>
  </si>
  <si>
    <t>Сборка резисторная Б19-1-2 820 ом 5%  88г  зеленые SO14 (10x6x1,5) с ногами 16мм</t>
  </si>
  <si>
    <t>Сборка резисторная Б19-1-2 1,2ком 5%  88г  зеленые SO14 (10x6x1,5) с ногами 16мм</t>
  </si>
  <si>
    <t>Сборка резисторная Б19-1-2 1,5ком 5%  88г  зеленые SO14 (10x6x1,5) с ногами 16мм</t>
  </si>
  <si>
    <t>Сборка резисторная Б19-1-2 4,7ком 5%  88г  зеленые SO14 (10x6x1,5) с ногами 16мм</t>
  </si>
  <si>
    <t>Сборка резисторная Б19-3-1 100 ом 5%  88г   зеленые SO14 (12x9x1,8) с ногами 31мм</t>
  </si>
  <si>
    <t>Сборка резисторная Б19-3-1 150 ом 5%  88г  зеленые SO14 (12x9x1,8) с ногами 31мм</t>
  </si>
  <si>
    <t>Сборка резисторная Б19-3-1 220 ом 5%  88г  зеленые SO14 (12x9x1,8) с ногами 31мм</t>
  </si>
  <si>
    <t>Сборка резисторная Б19-3-1 1ком 5%  88г   зеленые SO14 (12x9x1,8) с ногами 31мм</t>
  </si>
  <si>
    <t>Сборка резисторная Б19-3-1 2ком 5%  89г   зеленые SO14 (12x9x1,8) с ногами 31мм</t>
  </si>
  <si>
    <t>КД638ВС TO220 = BYV16-200T 2x5А. 90V</t>
  </si>
  <si>
    <t>Крепеж для П605  Dвн.=6,5мм овал 30x22мм толщина 2мм</t>
  </si>
  <si>
    <t>Крепеж для П215  Dвн.=6,5мм овал 32x22мм толщина 2мм</t>
  </si>
  <si>
    <t>Фланец для П605  Dвн.=6,5мм овал 35x25мм толщина 0,9мм</t>
  </si>
  <si>
    <t>ГТ109Б размер 3,4x2,5мм  без меток</t>
  </si>
  <si>
    <t>ГТ109В размер 3,4x2,5мм  без меток</t>
  </si>
  <si>
    <t>ГТ109Г размер 3,4x2,5мм  без меток</t>
  </si>
  <si>
    <t xml:space="preserve">ГТ109И размер 3,4x2,5мм </t>
  </si>
  <si>
    <t>ГТ310А размер 4,2x3,0мм "А" без меток</t>
  </si>
  <si>
    <t>ГТ310Б размер 4,2x3,0мм "Б" без меток</t>
  </si>
  <si>
    <t>ГТ322А Ni 71г 5x7мм большой корпус длиные ноги</t>
  </si>
  <si>
    <t>СП5-2ВБ-0,5вт 100 ом (3296W-1-101) 10x4x10mm верт.ноги в ряд</t>
  </si>
  <si>
    <t>СП5-2ВБ-0,5вт 150 ом  11г 10x7x10mm верт.ноги в ряд</t>
  </si>
  <si>
    <t>СП5-2ВБ-0,5вт 200 ом (3296W-1-201) 10x4x10mm верт.ноги в ряд</t>
  </si>
  <si>
    <t>СП5-2ВБ-0,5вт 220 ом (3296W-1-221) 10x4x10mm верт.ноги в ряд</t>
  </si>
  <si>
    <t>СП5-2ВБ-0,5вт 470 ом (3296W-1-471) 10x4x10mm верт.ноги в ряд</t>
  </si>
  <si>
    <t>СП5-2ВБ-0,5вт 500 ом (3296W-1-501) 10x4x10mm верт.ноги в ряд</t>
  </si>
  <si>
    <t>СП5-2ВБ-0,5вт 3,3к (3296W-1-332)  10x4x10mm верт.ноги в ряд</t>
  </si>
  <si>
    <t>СП5-2ВБ-0,5вт 3,3к (3296P-1-332)  10x10x4mm (горизонтальные - сбоку)</t>
  </si>
  <si>
    <t>СП5-2ВБ-0,5вт 4,7к (3296W-1-472)  10x4x10mm верт.ноги в ряд</t>
  </si>
  <si>
    <t>СП5-2ВБ-0,5вт 5к   (3296W-1-502)  10x4x10mm верт.ноги в ряд</t>
  </si>
  <si>
    <t>СП5-2ВБ-0,5вт 22к (3296W-1-223)  10x4x10mm верт.ноги в ряд</t>
  </si>
  <si>
    <t>СП5-2ВБ-0,5вт 33к (3296W-1-333)  10x4x10mm верт.ноги в ряд</t>
  </si>
  <si>
    <t>СП5-2ВБ-0,5вт 50к (3296W-1-503)  10x4x10mm верт.ноги в ряд</t>
  </si>
  <si>
    <t>СП5-2ВБ-0,5вт 50к (3296P-1-503)  10x10x4mm (горизонтальные - сбоку) НА ЗАКАЗ</t>
  </si>
  <si>
    <t>СП5-2ВБ-0,5вт 100к (3296W-1-104)  10x4x10mm верт.ноги в ряд</t>
  </si>
  <si>
    <t>СП5-2ВБ-0,5вт 200к (3296W-1-204)  10x4x10mm верт.ноги в ряд</t>
  </si>
  <si>
    <t>СП5-2ВБ-0,5вт 220к (3296W-1-224)  10x4x10mm верт.ноги в ряд</t>
  </si>
  <si>
    <t>СП5-2ВБ-0,5вт 500к (3296X-1-504) сбоку 10x4x10mm верт.ноги в ряд</t>
  </si>
  <si>
    <t>СП5-2ВБ-0,5вт 1M   (3296W-1-105)  10x4x10mm верт.ноги в ряд</t>
  </si>
  <si>
    <t xml:space="preserve">Миллиамперметр 100mА 4894 0-100мА демонтаж 81г 120x100мм h70mm </t>
  </si>
  <si>
    <t xml:space="preserve">Вольтметр 0-7,5в Ц42302 7,5в 30-45-1000-10000Гц демонтаж кл. точности. 2,5 60x60мм h50mm </t>
  </si>
  <si>
    <t>Вольтметр 0-450в Э8025 45x10v 50гц 83г</t>
  </si>
  <si>
    <t>Шкала температур 0-25 x100час -10"С 12,6в  демонтаж</t>
  </si>
  <si>
    <t>ТСП-1393-01 №1   50П/В/2x2  -200+500° L=160mm  07г</t>
  </si>
  <si>
    <t>ТСП-1393-01 №3   50П/В/2x2  -200+500° L=160mm  07г</t>
  </si>
  <si>
    <t>ТСП-1393-01 №8   50П/В/2x2  -200+500° L=250mm  07г</t>
  </si>
  <si>
    <t>ТСП-1393-01 №10 50П/В/2x2  -200+500° L=250mm  07г</t>
  </si>
  <si>
    <t>ТСП-1393-01 №12 50П/В/2x2  -200+500° L=320mm  07г</t>
  </si>
  <si>
    <t>ТСП-1393-01 №13 50П/В/2x2  -200+500° L=320mm  07г</t>
  </si>
  <si>
    <t>ТСП-1393-01 №18 50П/В/2x2  -200+500° L=320mm  07г</t>
  </si>
  <si>
    <t>ТСП-1393-01 №19 50П/В/2x2  -200+500° L=320mm  07г</t>
  </si>
  <si>
    <t>ТСП-1393-01 №20 50П/В/2x2  -200+500° L=320mm  07г</t>
  </si>
  <si>
    <t>Манометр 612.20.160 EN837-3  -6-0 mbar G1/2B WIKA з/у с мембранной коробкой, для низкиx диапазонов давления, нержавеющая сталь</t>
  </si>
  <si>
    <t>Колпачок к П2К (10x5x11мм) черный</t>
  </si>
  <si>
    <t>Колпачок к П2К (15x7x11мм) белый</t>
  </si>
  <si>
    <t>Колпачок к П2К (15x7x11мм) красный</t>
  </si>
  <si>
    <t>Колпачок к П2К (15x7x11мм) черный</t>
  </si>
  <si>
    <t>Колпачок к П2К (20x7x14мм) белый</t>
  </si>
  <si>
    <t>Колпачок к П2К (20x7x14мм) желтый</t>
  </si>
  <si>
    <t>Колпачок к П2К (20x7x14мм) черный</t>
  </si>
  <si>
    <t>Колпачок к П2К (41x12x11мм) серый</t>
  </si>
  <si>
    <t>XS12-7 (Zn) (бл.роз.) (18x18 d=12mm  7pin)</t>
  </si>
  <si>
    <t>XS12-7 (Zn) (бл.вил.) (18x18 d=12mm  7pin)</t>
  </si>
  <si>
    <t>ШЩ-4x15 (розетка блочная) керамика</t>
  </si>
  <si>
    <t>RP-300 B 220V  SS (Чеxославакия) з/у</t>
  </si>
  <si>
    <t xml:space="preserve">К5x3x1,5   М2000НМ1-5  88г  </t>
  </si>
  <si>
    <t xml:space="preserve">К7x5x2    </t>
  </si>
  <si>
    <t>К10x6x2     М2000НМ-А</t>
  </si>
  <si>
    <t xml:space="preserve">К10x6x3     М1000НМ-Б  </t>
  </si>
  <si>
    <t>К10x6x3     М2000НМ1-17 "5" 89г</t>
  </si>
  <si>
    <t>К11,7x5,5*5     М,,,,,</t>
  </si>
  <si>
    <t>К16x10x4,5  М1000НМ3-Б  88г</t>
  </si>
  <si>
    <t>К16x10x4,5  М4000НМ-А 87г картон</t>
  </si>
  <si>
    <t>К16x10x4,5  М6000НМ-А 85г</t>
  </si>
  <si>
    <t>К17,5x8,2x5  М2000НМ1-21</t>
  </si>
  <si>
    <t>К17,5x8,2x5  М2000НМ1-Б 86г</t>
  </si>
  <si>
    <t xml:space="preserve">К17,5x8,2x6,5 </t>
  </si>
  <si>
    <t>К32x20x6   М1000НМ-А  (М1000НМ-А0784) 84г</t>
  </si>
  <si>
    <t>К45x28x8 М200ВНП-3   2008г</t>
  </si>
  <si>
    <t xml:space="preserve">К50x25x10 </t>
  </si>
  <si>
    <t>К85x18x15 без маркировки  на заказ от 3шт</t>
  </si>
  <si>
    <t>К124x70x12 без маркировки М800 …?</t>
  </si>
  <si>
    <t xml:space="preserve">К125x80x12 М2000НМ   </t>
  </si>
  <si>
    <t>Ч6,1x6В  М1000НМ3-4-АБ  (Dнаруж=6мм H=4,5mm ) (91г.)</t>
  </si>
  <si>
    <t>Ш19x8x5      М2000НМ Ш5x5 (середина)  (имп)</t>
  </si>
  <si>
    <t>Ш21x10x7    М2000НМ Ш7x5 (середина)   (имп)</t>
  </si>
  <si>
    <t>Ш25x10x6    М2000НМ Ш6x6 (середина)   (имп)</t>
  </si>
  <si>
    <t>Ш29x11x10  М2000НМ Ш10x7 (середина) (имп)</t>
  </si>
  <si>
    <t>Ш30x15x7    М2000НМ-9 Ш7*7 (середина) 88г</t>
  </si>
  <si>
    <t xml:space="preserve">Чип керамика &lt;0603&gt; 220nf (X7R) ±10% 10v (0,22мкф) </t>
  </si>
  <si>
    <t xml:space="preserve">Чип керамика &lt;1210&gt; 47 мкф (X5R) ± 10% 16v 3,3x2,6xh=    mm </t>
  </si>
  <si>
    <t>Чип керамика &lt;0603&gt;  12pf (NPO) ± 5% 50v 50шт</t>
  </si>
  <si>
    <t>Чип керамика &lt;0603&gt;  24pf (NPO) ± 5% 50v 50шт</t>
  </si>
  <si>
    <t>CN1812K11G EPCOS (B72580V0110K062) ЧИП 1812 ВАРИСТОР</t>
  </si>
  <si>
    <t>К131ЛА3 79-83г</t>
  </si>
  <si>
    <t>К131ЛА4 79-87г</t>
  </si>
  <si>
    <t>Предохранитель ПВД1-1А (1А 380В) ПВДI-1У3 91г</t>
  </si>
  <si>
    <t>Предохранитель ПВД1-2А (2А 380В) ПВДI-2У3 91г</t>
  </si>
  <si>
    <t>Предохранитель ПВД1-4А (4А 380В)</t>
  </si>
  <si>
    <t>Предохранитель ПВД1-6.3А (6.3А 380В)</t>
  </si>
  <si>
    <t>Предохранитель ПВД2-6А (6А 660В)</t>
  </si>
  <si>
    <t xml:space="preserve">Предохранители к трансформаторам ЗНОЛП(М)И-10(6кВ) У2 Предохранительное защитное устройство черт. 5ГГ.674.350.000  зип трансформатора напряжения типа ЗНОЛН-6(10) l=190mm d=18mm  ЗИП на трансформатор ЗНОЛП-10 </t>
  </si>
  <si>
    <t>Термопредохранитель ПС 1А 380VAC 80VDC корпус 30x24x10мм 4ноги</t>
  </si>
  <si>
    <t>Термопредохранитель ПС 3,15А 380VAC 80VDC корпус 30x24x10мм 4ноги</t>
  </si>
  <si>
    <t>Термопредохранитель ПС 5А 380VAC 80VDC корпус 30x24x10мм 4ноги</t>
  </si>
  <si>
    <t>Предохранитель (габарит 00) SIEMENS 3NA3 805 16A 500V/120kA NH00 gL/gG made in Germany</t>
  </si>
  <si>
    <t>Предохранитель (габарит 00) SIEMENS 3NA3 814 35A 500V/120kA NH00 gL made in Germany</t>
  </si>
  <si>
    <t>Предохранитель (габарит 00) SIEMENS 3NA3 820 50A 500V/120kA NH00 gL/gG made in Germany</t>
  </si>
  <si>
    <t>Предохранитель (габарит 00) SIEMENS 3NA3 822 63A 500V/120kA NH00 gL/gG made in Germany</t>
  </si>
  <si>
    <t>Предохранитель (габарит 00) SIEMENS 3NA3 832 125A 500V/120kA NH00 gL/gG made in Germany</t>
  </si>
  <si>
    <t>Предохранитель (габарит 00) SIEMENS 3NA3 836 160A 500V/120kA NH00 gL/gG made in Germany</t>
  </si>
  <si>
    <t>Предохранитель (габарит 2) XR NT2 RT16-2 250A gG 500V-120kA</t>
  </si>
  <si>
    <t>Предохранитель (габарит 3) SIEMENS 3NE1 820-0 80A AC 690 V (3NE18200)</t>
  </si>
  <si>
    <t>Предохранитель ПВД2-10А (10А 660В)</t>
  </si>
  <si>
    <t>Предохранитель ПВД3-25А (25А 380В)  з/у ПВД-III-25А-380В</t>
  </si>
  <si>
    <t>Предохранитель ПВД3-40А (40А 380В)  з/у ПВД-III-40А-380В</t>
  </si>
  <si>
    <t xml:space="preserve">Предохранитель ПВД3-50А (50А 500В)  LINDNER BOGENSCHUTZ VOLLSCHUTZ 50A 500V gL fuse  / Fuse Link 2313402 ETI Lindner 50A DIII *New*/  DIII 50A DIIIGG50V50 </t>
  </si>
  <si>
    <t>Плавкая вставка 60А/100А 220В к предохранителю ПР-2 220В 60А/100А</t>
  </si>
  <si>
    <t>Предохранитель 0,063A (5x20) ВПБ6 S1014 250V (стекло F63maL 250V) быстродействующие</t>
  </si>
  <si>
    <t>Предохранитель 0,08A  (5x20) ВПБ6 S1014 250V (стекло F80ma 250V) быстродействующие</t>
  </si>
  <si>
    <t>Предохранитель 0,1 A  (5x20) ВПБ6 S1014 250V (стекло F0.1AL 250V) быстродействующие</t>
  </si>
  <si>
    <t>Предохранитель 0,15А (6,5x30) ПК30-0,15А (73г)</t>
  </si>
  <si>
    <t>Предохранитель 0,16A (6x32) ВПТ6-14-0,16A 250в (стекло 6Т160) медленый</t>
  </si>
  <si>
    <t>Предохранитель 0,25А (3,6x10) имп (стекло с выводами)</t>
  </si>
  <si>
    <t>Предохранитель 0,25А (5x20) ВПБ6 S1014 250V (стекло F0.25AL 250V) быстродействующие</t>
  </si>
  <si>
    <t>Предохранитель 0,25А (7x45) ПК45-0,25А 600В</t>
  </si>
  <si>
    <t>Предохранитель 0,25А (7x37) ПН-37-0,25А (ножевые)</t>
  </si>
  <si>
    <t>Предохранитель 0,5А (3,6x10) имп (стекло с выводами)</t>
  </si>
  <si>
    <t>Предохранитель 0,5А (6,5x30)  ПК30-0,5А</t>
  </si>
  <si>
    <t xml:space="preserve">Предохранитель 0,5А (7x45)  ПК45-0,5А 600В </t>
  </si>
  <si>
    <t>Предохранитель 0,5А (8x50)  ВПТ6-31В-0,5А 600В медленый</t>
  </si>
  <si>
    <t>Предохранитель 0,75A (6x30) S1022 250V (стекло F0.7AL 250V)</t>
  </si>
  <si>
    <t>Предохранитель 1A (D=8mm H=8mm) (T1А 250v цилиндрический пластик) медленый ES KA</t>
  </si>
  <si>
    <t>Предохранитель 1A (8,5x4x8mm)  (T1А прямоугольный пластик) медленый Wickmann</t>
  </si>
  <si>
    <t>Предохранитель 1A (3,6x10) имп (стекло с выводами)</t>
  </si>
  <si>
    <t>Предохранитель 1А (5x20) H520PT 250V (стекло с выводами)</t>
  </si>
  <si>
    <t>Предохранитель 1А (6,5x30) ПК30-1А</t>
  </si>
  <si>
    <t xml:space="preserve">Предохранитель 1А (7x45) ПК45-1А 600В </t>
  </si>
  <si>
    <t xml:space="preserve">Предохранитель 1А (7x45) ПК45-1А аналог 600В </t>
  </si>
  <si>
    <t>Предохранитель 1,25А (5x20) ВПБ6 S1014 250V (стекло F1.25AL 250V) быстродействующие</t>
  </si>
  <si>
    <t xml:space="preserve">Предохранитель 1,5А (5x20) H520PT 250V (стекло с выводами) </t>
  </si>
  <si>
    <t>Предохранитель 2A (D=8mm H=8mm) (T2А 250v цилиндрический пластик) медленый JET</t>
  </si>
  <si>
    <t>Предохранитель 2A (8,5x4x8mm)  (T2А 250V прямоугольный пластик) медленый Wickmann</t>
  </si>
  <si>
    <t>Предохранитель 2A (3,6x10) имп  (стекло с выводами)</t>
  </si>
  <si>
    <t>Предохранитель 2,5A (8,5x4x8mm) (T2.5А 250V прямоугольный пластик) медленый Wickmann</t>
  </si>
  <si>
    <t xml:space="preserve">Предохранитель 2A (5x20) H520PT 250V (стекло с выводами) </t>
  </si>
  <si>
    <t>Предохранитель 2A (5x20) ВПБ6 S1014 250V (стекло F2AL 250V) быстродействующие</t>
  </si>
  <si>
    <t>Предохранитель 3A (6x25) с фасками  (стекло)</t>
  </si>
  <si>
    <t>Предохранитель 3,15A (D=8mm H=8mm) (T3.15А 250v цилиндрический пластик) медленый Wickmann</t>
  </si>
  <si>
    <t>Предохранитель 3,15A (8,5x4x8mm) (T3.15А 350V прямоугольный пластик) медленый Wickmann</t>
  </si>
  <si>
    <t>Предохранитель 4A (3,6x10) имп  (стекло с выводами)</t>
  </si>
  <si>
    <t>Предохранитель 4A (D=8mm H=8mm) (T4А 250v цилиндрический пластик) медленый BUSS SR-5H-4A</t>
  </si>
  <si>
    <t>Предохранитель 4A (8,5x4x8mm)  (T4А 250V прямоугольный пластик) медленый Wickmann</t>
  </si>
  <si>
    <t xml:space="preserve">Предохранитель 4A (5x20) H520PT 250V (стекло с выводами) </t>
  </si>
  <si>
    <t>Предохранитель 4A 600В (7x45) ПК45-4А</t>
  </si>
  <si>
    <t xml:space="preserve">Предохранитель 6A (5x20) H520PT 250V (стекло с выводами) </t>
  </si>
  <si>
    <t>Предохранитель 6A (5x20) ВПБ6 S1014 250V (стекло F6AL 250V)</t>
  </si>
  <si>
    <t xml:space="preserve">Предохранитель 6A (6x30) S1022 250V (стекло F6AL 250V)  </t>
  </si>
  <si>
    <t>Предохранитель 6,3A (D=8mm H=8mm) (T6.3А 250v цилиндрический пластик) медленый BUSS SR-5H-6.3A</t>
  </si>
  <si>
    <t>Предохранитель 6,3A (8,5x4x8mm) (T6.3А 250V прямоугольный пластик) медленый Wickmann</t>
  </si>
  <si>
    <t xml:space="preserve">Предохранитель 6,3A (5x20) H520PT 250V (стекло с выводами) </t>
  </si>
  <si>
    <t>Предохранитель 6.3A (6x30) S1022 250V (стекло F6.3AL 250V)</t>
  </si>
  <si>
    <t>Предохранитель 7A (5x20) ВПБ6 S1014 250V (стекло F7AL 250V)</t>
  </si>
  <si>
    <t>Предохранитель 7A (6x30) S1022 250V (стекло F7AL 250V)</t>
  </si>
  <si>
    <t>Предохранитель 12A (5x20) ВПБ6 S1014 250V (стекло F12AL 250V)</t>
  </si>
  <si>
    <t>Предохранитель 15A (5x20) ВПБ6 S1014 250V (стекло F15AL 250V)</t>
  </si>
  <si>
    <t xml:space="preserve">Предохранитель 16A (5x20) ВП2Б-1-16A имп.(фарфор) F16АL 250В    </t>
  </si>
  <si>
    <t xml:space="preserve">Предохранитель 16A (5x20) ВП2Б-1-16A имп.(фарфор) F16АL 250В  на заказ от 100шт </t>
  </si>
  <si>
    <t>Предохранитель 20A (5x20) ВПБ6 S1014 250V (стекло F20AL 250V)</t>
  </si>
  <si>
    <t>Предохранитель 25А (5x20) ВПБ6 S1014 250V (стекло F25AL 250V)</t>
  </si>
  <si>
    <t>Предохранитель 25А (6x30) S1022 250V (стекло F25AL 250V)</t>
  </si>
  <si>
    <t>Предохранитель 30А (5x20) ВПБ6 S1014 250V (стекло F30AL 250V)</t>
  </si>
  <si>
    <t>Предохранитель 30А (6x30) S1022 250V (стекло F30AL 250V)</t>
  </si>
  <si>
    <t xml:space="preserve">Предохранитель 6A (8,5x31,5) (фарфор) R014 RT19 am1 gF1 gG 6A 500V-50KA </t>
  </si>
  <si>
    <t>Предохранитель 6A (8,5x31,5) (фарфор) R014 RT19 am1 gF1 gG 6A 500V-50KA от 20шт</t>
  </si>
  <si>
    <t xml:space="preserve">Предохранитель 10A (8,5x31,5) (фарфор) R014 RT19 am1 gF1 gG 10A 500V-50KA </t>
  </si>
  <si>
    <t xml:space="preserve">Предохранитель 16A (8,5x31,5) (фарфор) R014 RT19 am1 gF1 gG 16A 500V-50KA </t>
  </si>
  <si>
    <t xml:space="preserve">Предохранитель 20A (8,5x31,5) (фарфор) R014 RT19 am1 gF1 gG 20A 500V-50KA </t>
  </si>
  <si>
    <t xml:space="preserve">Предохранитель 10A (14x51) (фарфор) RT016 RT19 RT18 RT14 am3 gF3 500V-50KA gG 10A VDE0636 IEC269 </t>
  </si>
  <si>
    <t xml:space="preserve">Предохранитель 20A (14x51) (фарфор) RT016 RT19 RT18 RT14 am3 gF3 500V-50KA gG 20A VDE0636 IEC269 </t>
  </si>
  <si>
    <t xml:space="preserve">Предохранитель 50A (14x51) (фарфор) RT016 RT19 RT18 RT14 am3 gF3 500V-50KA gG 50A VDE0636 IEC269 </t>
  </si>
  <si>
    <t xml:space="preserve">Предохранитель 63A (14x51) (фарфор) RT016 RT19 RT18 RT14 am3 gF3 500V-50KA gG 63A VDE0636 IEC269 </t>
  </si>
  <si>
    <t xml:space="preserve">Предохранитель 10A (22x58) (фарфор) RT017 RT19 RT14 am4 500V-50KA gG 10A VDE0636 IEC269 </t>
  </si>
  <si>
    <t xml:space="preserve">Предохранитель 16A (22x58) (фарфор) RT017 RT19 RT14 am4 500V-50KA gG 16A VDE0636 IEC269 </t>
  </si>
  <si>
    <t>Предохранитель 20A (22x58) (фарфор) RT017 RT19 RT14 am4 500V-50KA gG 10A VDE0636 IEC269  500V</t>
  </si>
  <si>
    <t xml:space="preserve">Предохранитель 25A (22x58) (фарфор) RT017 RT19 RT14 am4 500V-50KA gG 10A VDE0636 IEC269 </t>
  </si>
  <si>
    <t xml:space="preserve">Предохранитель 32A (22x58) (фарфор) RT017 RT19 RT14 am4 500V-50KA gG 10A VDE0636 IEC269 </t>
  </si>
  <si>
    <t xml:space="preserve">Предохранитель 40A (22x58) (фарфор) RT017 RT19 RT14 am4 500V-50KA gG 10A VDE0636 IEC269 </t>
  </si>
  <si>
    <t xml:space="preserve">Предохранитель 50A (22x58) (фарфор) RT017 RT19 RT14 am4 500V-50KA gG 10A VDE0636 IEC269 </t>
  </si>
  <si>
    <t xml:space="preserve">Предохранитель 63A (22x58) (фарфор) RT017 RT19 RT14 am4 500V-50KA gG 10A VDE0636 IEC269 </t>
  </si>
  <si>
    <t xml:space="preserve">Предохранитель 80A (22x58) (фарфор) RT017 RT19 RT14 am4 500V-50KA gG 10A VDE0636 IEC269 </t>
  </si>
  <si>
    <t xml:space="preserve">Предохранитель 100A (22x58) (фарфор) RT017 RT19 RT14 am4 500V-50KA gG 10A VDE0636 IEC269 </t>
  </si>
  <si>
    <t xml:space="preserve">Предохранитель 125A (22x58) (фарфор) RT017 RT19 RT14 am4 500V-50KA gG 10A VDE0636 IEC269 </t>
  </si>
  <si>
    <t xml:space="preserve">Предохранитель 3A (5x20) H520PT 250V (стекло с выводами) </t>
  </si>
  <si>
    <t>К50-29-160В-22мкф (имп) 22мкф160в 12*30 LL  GPF SIEMENS GERMANY  BA43588 B43593</t>
  </si>
  <si>
    <t>Переключатель МП1107Л УХЛ3 (винт) ~660в  -440в 10А</t>
  </si>
  <si>
    <t>Манометр МТ-УХЛ3 4.0  0-16кгс/см2 ( з/у 88г)</t>
  </si>
  <si>
    <t>Переключатель ВБПЛ4-40УХЛ3 (комплект) 10г</t>
  </si>
  <si>
    <t>Переключатель МП1109ЛУХЛ3 (винт)~660в 440в 10А  подвижный ролик</t>
  </si>
  <si>
    <t>Переключатель МП1202 ЛУХЛ3 исп.2 (шарик) 92г ~660v  -440v 10А</t>
  </si>
  <si>
    <t>Переключатель МП2101Л УХЛ3 исп. (под винт) без винтов~660v  -440v 16a</t>
  </si>
  <si>
    <t>Переключатель ПК12-21-821-54 УХЛ3 10А 660В без фиксации с  МП1101ЛУХЛ3</t>
  </si>
  <si>
    <t xml:space="preserve">Предохранитель (габарит 00) ППН-33 УХЛ3 125A 220В -380В 50kA </t>
  </si>
  <si>
    <t xml:space="preserve">Предохранитель (габарит 1) ППН-35 УХЛ3 250A 220В -380В 50kA </t>
  </si>
  <si>
    <t>микропереключатель мгновенного действия 1ТВ1-2 (1TB1-2) (~220В, 10А) MICRO U.S.A.  Аналог ВП61-21А-УХЛ3</t>
  </si>
  <si>
    <t>микропереключатель Д703 30В 10А =Д713= ВП61-21А-УХЛ3 (~380В, -220В, 10А)</t>
  </si>
  <si>
    <t>Автомат АЕ2046МП1 00-00 У3 УХЛ4-А  5А  660V 50-60Hz</t>
  </si>
  <si>
    <t>Автомат АЕ2046МП1 00-00 У3 УХЛ4-А  8А  660V 50-60Hz</t>
  </si>
  <si>
    <t>Автомат АЕ2046МП1 00-00 У3 УХЛ4-А  40А  660V 50-60Hz</t>
  </si>
  <si>
    <t>Автомат АЕ2046МП1 00-00 У3 УХЛ4-А  50А  660V 50-60Hz</t>
  </si>
  <si>
    <t>Переключатель ВПК2010Б УХЛ4 (~660в-440В 10А) 84г</t>
  </si>
  <si>
    <t>Переключатель МП2101Л УХЛ4 исп. (под винт) 85г~660v  -440v 16a</t>
  </si>
  <si>
    <t>ВЛ-64УХЛ4кл.3/2  1-10мин ~/=110В  91г</t>
  </si>
  <si>
    <t>ВЛ-64УХЛ4кл.3/2  0,3-3,0ч ~/=110В  92г</t>
  </si>
  <si>
    <t>ВС-10-68 УХЛ4    1-24ч   ~220V   50Гц   з/у 87-88г</t>
  </si>
  <si>
    <t xml:space="preserve">РВ-01 УХЛ4 0,3-30сек Uкат ~220В </t>
  </si>
  <si>
    <t>РВ-128 УХЛ4 0,25-3,5сек.220В (521 337 08)</t>
  </si>
  <si>
    <t>РВ-238 УХЛ4 0,5-9сек.220В  05.09г</t>
  </si>
  <si>
    <t>РСВ-01-3 УХЛ4~220V   0.075сек-75мин</t>
  </si>
  <si>
    <t>РСВ-15-2-УХЛ4~220V   1-10h</t>
  </si>
  <si>
    <t>ПКЛ-11М УХЛ4 В ~660В  10А</t>
  </si>
  <si>
    <t>ПКЛ-20М УХЛ4 В ~660В  10А</t>
  </si>
  <si>
    <t>ПКЛ-40М УХЛ4 В ~660В  10А</t>
  </si>
  <si>
    <t>РП-9  УХЛ4 ~220В  50Hz  87г (в корпусе) паспорт</t>
  </si>
  <si>
    <t>РП17-54  УХЛ4 -220В (паспорт) 89г</t>
  </si>
  <si>
    <t>РП18-5  УХЛ4 -220В  (паспорт)</t>
  </si>
  <si>
    <t>РПВ-01  УХЛ4  1А ~220В з/у 2шт 03г</t>
  </si>
  <si>
    <t>РПУ-0-УХЛ4 (РПУ-0-5УХЛ4 на упоковке) ~220В  11pin 83г ТУ16 523 295-79</t>
  </si>
  <si>
    <t>РЭК32-1УХЛ4 КЩ4.569008ТУ  демонтаж с нового</t>
  </si>
  <si>
    <t>РЭП34-40-10УХЛ4Б</t>
  </si>
  <si>
    <t>РЭП38Д-2 УХЛ4 220В 50Гц  11.06г на заказ Евгений</t>
  </si>
  <si>
    <t>РН-51/32 УХЛ4  48/100V 16А</t>
  </si>
  <si>
    <t>РН-53/60 УХЛ4  30 60V 50-60гц</t>
  </si>
  <si>
    <t>РН-54/160 УХЛ4  100 200V 50гц  10.09г</t>
  </si>
  <si>
    <t xml:space="preserve">ПМ12-010100 УХЛ4 В 10А 220 380в </t>
  </si>
  <si>
    <t>ПМА-0100 УХЛ4 В 220В 380В 6.3А  660А 3А</t>
  </si>
  <si>
    <t>ОСМ-0,4 220V /5-36v 0,4кV  50/60Hz  ОСУ-0,4УХЛ4,2 демонтаж с КЭФ-10</t>
  </si>
  <si>
    <t>ОСМ-0,4 220V /5-36-42v 0,4кV  50/60Hz  ОСУ-0,4УХЛ4,2</t>
  </si>
  <si>
    <t>ОСМ-0,4 220V /5-42v 0,4кV  50/60Hz  ОСУ-0,4УХЛ4,2</t>
  </si>
  <si>
    <t>ОСМ-0,63 220V /36-42v/   0,63кV  50/60Hz  ОСУ-0,63УХЛ4,2</t>
  </si>
  <si>
    <r>
      <t>LG AKB74915330</t>
    </r>
    <r>
      <rPr>
        <b/>
        <sz val="8"/>
        <rFont val="Arial"/>
        <family val="2"/>
        <charset val="204"/>
      </rPr>
      <t xml:space="preserve">  </t>
    </r>
    <r>
      <rPr>
        <b/>
        <sz val="8"/>
        <color rgb="FF0000FF"/>
        <rFont val="Arial"/>
        <family val="2"/>
        <charset val="204"/>
      </rPr>
      <t>RECENT</t>
    </r>
    <r>
      <rPr>
        <b/>
        <sz val="8"/>
        <rFont val="Arial"/>
        <family val="2"/>
        <charset val="204"/>
      </rPr>
      <t xml:space="preserve"> </t>
    </r>
    <r>
      <rPr>
        <b/>
        <sz val="8"/>
        <color rgb="FFFF0000"/>
        <rFont val="Arial"/>
        <family val="2"/>
        <charset val="204"/>
      </rPr>
      <t xml:space="preserve">ДОМИК </t>
    </r>
    <r>
      <rPr>
        <b/>
        <sz val="8"/>
        <rFont val="Arial"/>
        <family val="2"/>
        <charset val="204"/>
      </rPr>
      <t>LIVE MENU черный  = AKB75095312</t>
    </r>
  </si>
  <si>
    <t>ТРМ11-01 0-85°C з/у 91г с одним размыкающим контактом</t>
  </si>
  <si>
    <t>Арматура светосигнальная АС-2 зеленая</t>
  </si>
  <si>
    <t xml:space="preserve">Арматура светосигнальная АС-2 матовая </t>
  </si>
  <si>
    <t>Предохранитель 0,16A (6x32) ВПТ6-14-0,16A 250в (стекло 6Т160) медленый з/у100шт 91 92г</t>
  </si>
  <si>
    <t>К555ИЕ5 94г</t>
  </si>
  <si>
    <t>Сборка резисторная НР1-1-1-8 330 ом 5%  90г DIP16</t>
  </si>
  <si>
    <t>К293ЛП1Б DIP14 85 87г</t>
  </si>
  <si>
    <t>К293ЛП1Б DIP8 ▲(П Бx7) 89г (П БВ6) 91г</t>
  </si>
  <si>
    <t xml:space="preserve">К293ЛП1Б DIP8 ▲(К293ЛП1Б) 87 88г </t>
  </si>
  <si>
    <t>К555ИЕ13 91г</t>
  </si>
  <si>
    <t xml:space="preserve">П217В 87г </t>
  </si>
  <si>
    <t>SONY RM-ED045   =ED041=RM-YD063</t>
  </si>
  <si>
    <t>CBB61 25 мкф ±5% 450v 58x28x50 (гибкие выводы черные)</t>
  </si>
  <si>
    <t xml:space="preserve">CBB61 1,2 мкф ±5% 450v 37x13,5x24 клеммы </t>
  </si>
  <si>
    <t xml:space="preserve">CBB61 1,5 мкф ±5% 450v 37x13,5x24 клеммы </t>
  </si>
  <si>
    <t xml:space="preserve">CBB61 1,5 мкф ±5% 250v 37x13,5x24 клеммы </t>
  </si>
  <si>
    <t xml:space="preserve">CBB61 2 мкф  ±5% 250v 32x13x23 клеммы </t>
  </si>
  <si>
    <t xml:space="preserve">CBB61 2 мкф  ±5% 250v 37x15x25 клеммы </t>
  </si>
  <si>
    <t xml:space="preserve">CBB61 2,2 мкф ±5% 450v 37х15х25мм  клеммы </t>
  </si>
  <si>
    <t xml:space="preserve">CBB61 2,4 мкф ±5% 450v 37х15х25мм  клеммы </t>
  </si>
  <si>
    <t xml:space="preserve">CBB61 2,7 мкф ±5% 450v 38х20х30мм клеммы </t>
  </si>
  <si>
    <t xml:space="preserve">CBB61 2,7 мкф ±5% 450v 37х15х25мм клеммы </t>
  </si>
  <si>
    <t xml:space="preserve">CBB61 3,3 мкф  ±5% 450v 37x15x25  клеммы </t>
  </si>
  <si>
    <t xml:space="preserve">CBB61 3,5 мкф  ±5% 450v 37x15x25  клеммы </t>
  </si>
  <si>
    <t xml:space="preserve">CBB61 4 мкф ±5% 250v 37x15x30  клеммы </t>
  </si>
  <si>
    <t>CBB61 4,7мкф ±5% 450v  47*17*28  клеммы</t>
  </si>
  <si>
    <t>CBB61 4 мкф ±5% 450v  47*17*28  клеммы</t>
  </si>
  <si>
    <t>CBB61 4 мкф ±5% 450v  47*17*28 клеммы  TITAN</t>
  </si>
  <si>
    <t>CBB61 4 мкф ±5% 500v  48*18*32  гибкие вывода   DF</t>
  </si>
  <si>
    <t>CBB61 5 мкф ±5% 450v 47x19x33 клеммы</t>
  </si>
  <si>
    <t>CBB61 6 мкф ±5% 250v38x17x28 клеммы</t>
  </si>
  <si>
    <t>CBB61 8 мкф ±5% 450v 48x22x35  клеммы</t>
  </si>
  <si>
    <t>CBB61 10 мкф ±5% 250v 47x17x33 клеммы</t>
  </si>
  <si>
    <t>CBB61 10 мкф ±5% 450v 47x25x35  клеммы</t>
  </si>
  <si>
    <t>CBB61 12 мкф ±5% 450v 58x25x38  клеммы</t>
  </si>
  <si>
    <t>CBB61 15 мкф ±5% 450v 59x28x40 клеммы</t>
  </si>
  <si>
    <t>CBB61 18мкф ±5% 450v 58x32x43  клеммы</t>
  </si>
  <si>
    <t>CBB61 20 мкф ±5% 450v 58x32x43 клеммы</t>
  </si>
  <si>
    <t>2У221А 95г</t>
  </si>
  <si>
    <t>АОУ115Б (5pin пласмасовый)  91г</t>
  </si>
  <si>
    <t>микросборка МДО1-А  91г</t>
  </si>
  <si>
    <t>КР142ЕП1А (КРЕП1А)  91г з/у</t>
  </si>
  <si>
    <t>К555АГ3В  91г</t>
  </si>
  <si>
    <t>К1401СА1  91г Фотон</t>
  </si>
  <si>
    <t>КУ202Л1 (300V) ТО220  91г.=КУ228</t>
  </si>
  <si>
    <t>КУ221А  91г</t>
  </si>
  <si>
    <t>Т123-320-10  91г</t>
  </si>
  <si>
    <t xml:space="preserve">ТЛ271-320-10-74  91г (ESTEL) </t>
  </si>
  <si>
    <t xml:space="preserve">ТЧ25-11-364 У2      91г </t>
  </si>
  <si>
    <t>МТОТО40-11-3И   91г</t>
  </si>
  <si>
    <t>КС168А стекло  91г з/у красное /белое кольцо</t>
  </si>
  <si>
    <t>3А112А  91г  з/у пленка этикетка</t>
  </si>
  <si>
    <t>КД514А з/у10/40шт пленка  91г</t>
  </si>
  <si>
    <t xml:space="preserve">КД2998А  91г Шоттки 30А/15В/200кГц </t>
  </si>
  <si>
    <t>КТ835Б  91г</t>
  </si>
  <si>
    <t>Переключатель ПКУ3-11Ф-4031 16А  380В -220В  91г</t>
  </si>
  <si>
    <t>Переключатель ПКУ3-12А-2028 16А  380В -220В  91г</t>
  </si>
  <si>
    <t>Переключатель ПКУ3-12И-4067 16А  380В -220В  91г</t>
  </si>
  <si>
    <t>Тумблер П2Т-4В "5" карболит  91г</t>
  </si>
  <si>
    <t>Тумблер П2Т-17В  91г</t>
  </si>
  <si>
    <t>микропереключатель ВП61-21А-УХЛ3 (~380В, -220В, 10А)  91г от 10шт =Д703=ВК-6 ВК6</t>
  </si>
  <si>
    <t>микропереключатель ВП61-21А-УХЛ3 (~380В, -220В, 10А) з/у70шт  91г =Д703=ВК-6 ВК6</t>
  </si>
  <si>
    <t>2РМТ22КПН4Ш3В1В  91г =2РМ22БПН4Ш3В1 вилка кабельная</t>
  </si>
  <si>
    <t>Р3033  1500v  5mA 300к 91г</t>
  </si>
  <si>
    <t>РВП72-3121 00УХЛ4~220V  (~660V-440V )16А  91г з/у</t>
  </si>
  <si>
    <t>РПГ-6-2401У3 -15V  91г</t>
  </si>
  <si>
    <t>КР525ПС2А  93г</t>
  </si>
  <si>
    <t>К1109КТ24  93г</t>
  </si>
  <si>
    <t>КУ221А  93г</t>
  </si>
  <si>
    <t>Д133-500-12   93г</t>
  </si>
  <si>
    <t>CBB61 25 мкф ±5% 450v 58x32x43  клеммы</t>
  </si>
  <si>
    <t>CBB61 30 мкф  ± 5% 450V 58x32x43 клеммы</t>
  </si>
  <si>
    <t xml:space="preserve">CBB60G 70 мкф ±5% 450v  50*120&lt;50Hz&gt;  клеммы + болт </t>
  </si>
  <si>
    <t>10000мкф 63в 105°C CD294  30*50 ELZET</t>
  </si>
  <si>
    <t>СП5-30-I-15Г 15 ом ±10%В 80г з/у1шт =ППБ-15Г 15 ом</t>
  </si>
  <si>
    <t>ППБ-15Г13 100 ом ±10% з/у1шт  92г</t>
  </si>
  <si>
    <t>ППБ-15Г 150 ом ±10% з/у1шт  77г</t>
  </si>
  <si>
    <t>ППБ-15Д 150 ом ±5 з/у1шт  90-91г</t>
  </si>
  <si>
    <t>ППБ-16Г 220 ом ±5% з/у1шт  97-99г</t>
  </si>
  <si>
    <t>ППБ-16Г 220 ом ±10% з/у1шт  94-95г</t>
  </si>
  <si>
    <t>ППБ-15Г 330 ом ±10% з/у1шт  75 86-87г</t>
  </si>
  <si>
    <t>ППБ-15Е 330 ом ±10% з/у1шт  82г</t>
  </si>
  <si>
    <t>ППБ-15Г 470 ом ±10% з/у1шт  88г 91г</t>
  </si>
  <si>
    <t>ППБ-15Е 680 ом ±5% з/у1шт  78 79г</t>
  </si>
  <si>
    <t>ППБ-15Е 1к ±10% з/у1шт  84г</t>
  </si>
  <si>
    <t>ППБ-15Е 1к ±10% з/у1шт  85г</t>
  </si>
  <si>
    <t>ППБЕ-15Е 1к ±10% з/у1шт  87г</t>
  </si>
  <si>
    <t>СП5-30-II-15Е 3,3к ±10%В з/у1шт  75г</t>
  </si>
  <si>
    <t>СП5-30-I-16Д  3,3к ±10%В з/у1шт  87 91г</t>
  </si>
  <si>
    <t>ППБ-16Г 4,7к ±10% з/у1шт  17г</t>
  </si>
  <si>
    <t>ППБ-25Д 22 ом ±10% з/у1шт 86г</t>
  </si>
  <si>
    <t>ППБ-25Е 33 ом ±10% з/у1шт 79г</t>
  </si>
  <si>
    <t>ППБ-25Д 33 ом ±10% з/у1шт 89г</t>
  </si>
  <si>
    <t>ППБ-25Д 68 ом ±10% з/у1шт 80г</t>
  </si>
  <si>
    <t>ППБ-25Е 68 ом ±10% з/у1шт 89г</t>
  </si>
  <si>
    <t>ППБ-25Д 220 ом ±10% з/у1шт 76г</t>
  </si>
  <si>
    <t>ППБ-25Е 220 ом ±10% з/у1шт 78г</t>
  </si>
  <si>
    <t>ППБ-25Г 220 ом ±10% з/у1шт 87г</t>
  </si>
  <si>
    <t xml:space="preserve">ППБ-25Г-13 470 ом ±5% 91г з/у1шт </t>
  </si>
  <si>
    <t xml:space="preserve">ППБ-25Г 1к ±10%  80-83г з/у1шт </t>
  </si>
  <si>
    <t xml:space="preserve">ППБ-25Г 1к ±10%  92г з/у1шт </t>
  </si>
  <si>
    <t xml:space="preserve">ППБ-25Е 1к ±10% 75г 76г з/у1шт </t>
  </si>
  <si>
    <t xml:space="preserve">ППБ-25Е 1,5к ±10% 89г 69г з/у1шт </t>
  </si>
  <si>
    <t xml:space="preserve">СП5-30-I-25Е 2,2к ±10% 75г 76г з/у1шт </t>
  </si>
  <si>
    <t xml:space="preserve">ППБ-25Д 3,3к ±10% 86г з/у1шт </t>
  </si>
  <si>
    <t xml:space="preserve">ППБ-50Г 100 ом ±10% 78г з/у1шт </t>
  </si>
  <si>
    <t>ППБ-50Е 3,3к ±5% 10% з/у1шт  81г</t>
  </si>
  <si>
    <t>ПЭВР-30 100 ом ±5% з/у1шт  ( з/у2шт)</t>
  </si>
  <si>
    <t xml:space="preserve">ПЭ-50 2 ом ± 5%    87г   з/у1шт   </t>
  </si>
  <si>
    <t>ПЭВ-50 18 ом ±5%     з/у1шт  88г</t>
  </si>
  <si>
    <t xml:space="preserve">ПЭВ-50 22 ом ±10%        з/у1шт </t>
  </si>
  <si>
    <t>ПЭВ-50 24 ом ±5%     з/у1шт  85г</t>
  </si>
  <si>
    <t xml:space="preserve">ПЭВР-50 36 ом ±5%          з/у1шт </t>
  </si>
  <si>
    <t xml:space="preserve">ПЭВ-50 47 ом ±5%     з/у1шт  </t>
  </si>
  <si>
    <t xml:space="preserve">ПЭВР-50 47 ом ±5%          з/у1шт </t>
  </si>
  <si>
    <t>ПЭВ-50 51 ом ±5%    з/у1шт  85г</t>
  </si>
  <si>
    <t xml:space="preserve">ПЭВР-50 51 ом ±10%          з/у1шт </t>
  </si>
  <si>
    <t xml:space="preserve">ПЭВР-50 56 ом ±5%          з/у1шт  </t>
  </si>
  <si>
    <t xml:space="preserve">ПЭВ-50 68 ом ±5%          з/у1шт </t>
  </si>
  <si>
    <t xml:space="preserve">ПЭВ-50 68 ом ±5%  91г з/у1шт </t>
  </si>
  <si>
    <t xml:space="preserve">ПЭВ-50 75 ом ±10%        з/у1шт </t>
  </si>
  <si>
    <t xml:space="preserve">ПЭВР-50 75 ом ±5%        з/у1шт </t>
  </si>
  <si>
    <t xml:space="preserve">ПЭВ-50 82 ом ±10%        з/у1шт </t>
  </si>
  <si>
    <t xml:space="preserve">ПЭВР-50 82 ом ±5%        з/у1шт </t>
  </si>
  <si>
    <t xml:space="preserve">ПЭВР-50 100 ом ±5%      з/у1шт </t>
  </si>
  <si>
    <t xml:space="preserve">ПЭВР-50 110 ом ±5%          з/у1шт </t>
  </si>
  <si>
    <t xml:space="preserve">ПЭВР-50 120 ом ±10%       з/у1шт </t>
  </si>
  <si>
    <t xml:space="preserve">ПЭВ-50 180 ом ±5%            з/у1шт </t>
  </si>
  <si>
    <t xml:space="preserve">ПЭВР-50 150 ом ±5%          з/у1шт </t>
  </si>
  <si>
    <t xml:space="preserve">ПЭВР-50 180 ом ±5%          з/у1шт </t>
  </si>
  <si>
    <t xml:space="preserve">ПЭВ-50 200 ом ±5 (10)%  90г    з/у1шт </t>
  </si>
  <si>
    <t xml:space="preserve">ПЭВР-50 200 ом ±5%          з/у1шт </t>
  </si>
  <si>
    <t xml:space="preserve">ПЭВ-50 240 ом ±5 (10)%      з/у1шт </t>
  </si>
  <si>
    <t>ПЭВР-50 240 ом ±5%          з/у1шт  88г</t>
  </si>
  <si>
    <t xml:space="preserve">ПЭВ-50 270 ом ±5%            з/у1шт </t>
  </si>
  <si>
    <t xml:space="preserve">ПЭВР-50 270 ом ±5%          з/у1шт </t>
  </si>
  <si>
    <t xml:space="preserve">ПЭВ-50 300 ом ±5%            з/у1шт </t>
  </si>
  <si>
    <t xml:space="preserve">ПЭВ-50 330 ом ±5%            з/у1шт </t>
  </si>
  <si>
    <t>С5-35В 330 ом ±5%            з/у1шт  88г</t>
  </si>
  <si>
    <t xml:space="preserve">ПЭВР-50 360 ом ±5%          з/у1шт </t>
  </si>
  <si>
    <t xml:space="preserve">ПЭВ-50 390 ом ±5%            з/у1шт </t>
  </si>
  <si>
    <t xml:space="preserve">ПЭВР-50 390 ом ±5%          з/у1шт </t>
  </si>
  <si>
    <t xml:space="preserve">ПЭВР-50 430 ом ±5%          з/у1шт </t>
  </si>
  <si>
    <t xml:space="preserve">ПЭВР-50 470 ом ±5%          з/у1шт </t>
  </si>
  <si>
    <t xml:space="preserve">ПЭВР-50 510 ом ±5%          з/у1шт </t>
  </si>
  <si>
    <t xml:space="preserve">С5-36В-50 510 ом ±5 10%          з/у1шт </t>
  </si>
  <si>
    <t xml:space="preserve">ПЭВР-50 680 ом ±5%          з/у1шт </t>
  </si>
  <si>
    <t xml:space="preserve">ПЭВ-50 750 ом ±5%            з/у1шт </t>
  </si>
  <si>
    <t xml:space="preserve">ПЭВ-50 1,1к ±5%   з/у1шт </t>
  </si>
  <si>
    <t xml:space="preserve">ПЭВР-50 1,2к ±5%     з/у1шт </t>
  </si>
  <si>
    <t xml:space="preserve">ПЭВ-50 1,3к ±5%     з/у1шт </t>
  </si>
  <si>
    <t xml:space="preserve">ПЭВР-50 1,5к ±5%     з/у1шт </t>
  </si>
  <si>
    <t xml:space="preserve">ПЭВ-50 1,8к ±5%     з/у1шт </t>
  </si>
  <si>
    <t xml:space="preserve">ПЭВ-50 2,2к ±5% (8,, г) з/у1шт </t>
  </si>
  <si>
    <t>ПЭВ-50 4,7к ±5% з/у1шт  84г 90г</t>
  </si>
  <si>
    <t xml:space="preserve">ПЭВ-50 5к ±5%    з/у1шт </t>
  </si>
  <si>
    <t xml:space="preserve">ПЭВ-50 5,6к ±5%  з/у1шт </t>
  </si>
  <si>
    <t>ПЭВ-50 5,6к ±5%  з/у1шт  87г</t>
  </si>
  <si>
    <t xml:space="preserve">ПЭВ-50 6,8к з/у1шт </t>
  </si>
  <si>
    <t xml:space="preserve">ПЭВ-50 15к ±5%         з/у1шт </t>
  </si>
  <si>
    <t xml:space="preserve">С5-35В-50 15к ±10%  з/у1шт  89г </t>
  </si>
  <si>
    <t xml:space="preserve">ПЭ-50-16к ±10%  з/у1шт </t>
  </si>
  <si>
    <t xml:space="preserve">ПЭВ-50 27к ±5%  з/у1шт  89г </t>
  </si>
  <si>
    <t>ПЭВ-50 33к ±5%  з/у1шт  90г</t>
  </si>
  <si>
    <t xml:space="preserve">ПЭВ-50 39к ±5% з/у1шт </t>
  </si>
  <si>
    <t xml:space="preserve">ПЭВ-50 43к ±5%  з/у1шт </t>
  </si>
  <si>
    <t>С5-35В-100 47 ом ±5% з/у1шт  90г</t>
  </si>
  <si>
    <t>ПЭВР-100 47 ом ±5%  з/у1шт  87г</t>
  </si>
  <si>
    <t>ПЭВР-100 47 ом ±10%  з/у1шт  91г</t>
  </si>
  <si>
    <t>ПЭВ-100 51 ом ±5%       з/у1шт  83г</t>
  </si>
  <si>
    <t>С5-35В-100 110 ом ±5% з/у1шт  90г</t>
  </si>
  <si>
    <t>С5-35В-100 130 ом ±5% з/у1шт  05г</t>
  </si>
  <si>
    <t>ПЭВ-100 130 ом ±5%       з/у1шт  88г</t>
  </si>
  <si>
    <t xml:space="preserve">ПЭВР-100 180 ом ±5%       з/у1шт </t>
  </si>
  <si>
    <t xml:space="preserve">ПЭВР-100 200 ом ±5%       з/у1шт </t>
  </si>
  <si>
    <t>ПЭВ-100 220 ом ±5%         з/у1шт  87г</t>
  </si>
  <si>
    <t xml:space="preserve">ПЭВР-100 220 ом ±5%       з/у1шт </t>
  </si>
  <si>
    <t>ПЭВ-100 300 ом ±5%         з/у1шт  87г</t>
  </si>
  <si>
    <t xml:space="preserve">ПЭВ-100 470 ом ±5%         з/у1шт  </t>
  </si>
  <si>
    <t>ПЭВ-100 820 ом ±5%         з/у1шт  84г</t>
  </si>
  <si>
    <t>ПЭВ-100 910 ом ±5%         з/у1шт  87-88г</t>
  </si>
  <si>
    <t xml:space="preserve">ПЭВР-100 1,1к ±5%     з/у1шт  79г  </t>
  </si>
  <si>
    <t xml:space="preserve">ПЭВР-100 1,5к ±5%     з/у1шт  77г  </t>
  </si>
  <si>
    <t xml:space="preserve">ПЭВР-100 2,4к ±5%     з/у1шт  84г  </t>
  </si>
  <si>
    <t>ПЭВ-100 3,3к ±5%       з/у1шт  81г</t>
  </si>
  <si>
    <t>ПЭВ-100 3,3к ±5%       з/у1шт  82г</t>
  </si>
  <si>
    <t>ПЭВ-100 3,3к ±5%       з/у1шт  87г</t>
  </si>
  <si>
    <t>ПЭВ-100 5,1к ±5% 10% з/у1шт  86 92г</t>
  </si>
  <si>
    <t>ПЭВ-100 5,6к ±5%       з/у1шт  86г</t>
  </si>
  <si>
    <t xml:space="preserve">С5-36В-100 6,2к ±10%   з/у1шт 2007г </t>
  </si>
  <si>
    <t xml:space="preserve">С5-36В-100 8,2к ±10%   з/у1шт 2005г </t>
  </si>
  <si>
    <t>Блок питания 220V-24V 0,4A 9,6W MS82-2404  стабилизированый   TURCK Netzgerät Power Supply (витрина)</t>
  </si>
  <si>
    <t>Блок питания 220V-10.5V 2.9A   34W штекер БП 4.8x1.7 Mini  для ноутбука</t>
  </si>
  <si>
    <t>Блок питания 220V-10.5V 2.9A   34W штекер БП 4.0x1.7 Mini  для ноутбука</t>
  </si>
  <si>
    <t>KT1157</t>
  </si>
  <si>
    <r>
      <t xml:space="preserve">Akai LEA-28U62W </t>
    </r>
    <r>
      <rPr>
        <b/>
        <sz val="8"/>
        <rFont val="Arial"/>
        <family val="2"/>
        <charset val="204"/>
      </rPr>
      <t xml:space="preserve"> верх POWER MUTE  в круге ENTER EPG USB  низ OOI/II REC T-SHIFT</t>
    </r>
  </si>
  <si>
    <r>
      <t xml:space="preserve">HYUNDAI H-LED40F456BS2 </t>
    </r>
    <r>
      <rPr>
        <b/>
        <sz val="8"/>
        <rFont val="Arial"/>
        <family val="2"/>
        <charset val="204"/>
      </rPr>
      <t>верх POWER  MUTE  в центре OK HOME QUICK GUIDE цветные кнопки R G Y B</t>
    </r>
  </si>
  <si>
    <t>ROLSEN K10B-C5 (BU5800-01, CD9012)=K10B-C1=ЭТРОН</t>
  </si>
  <si>
    <t>SONY RM934 две кнопки плохо работают</t>
  </si>
  <si>
    <t xml:space="preserve">штекер БП 4.0*1.7 L=9.0/45мм на кабель  (фторопласт)  7-0025B (желтый и черные концы) </t>
  </si>
  <si>
    <t>Переключатель малый широкий 6pin MRS-203A (черный) 6A 250V 3 положения (KCD5-A)</t>
  </si>
  <si>
    <t xml:space="preserve">Переключатель 6pin SB090 IP65 on-off-(on)  (черный) 16A 250V Н=30мм h=22мм (22x30мм) (1 пол нефиксир) герметичный </t>
  </si>
  <si>
    <t>Плата комп. на FireWire / COM 9pin штекер НА шлейф 0,25m</t>
  </si>
  <si>
    <t>Корпус к разъемам d-sub COM 9pin прямоуг. пласм,длинный болт  DPT-9C</t>
  </si>
  <si>
    <t>Корпус к разъемам d-sub COM 9pin прямоуг. пласм,короткий болт DN-9C металлизированый</t>
  </si>
  <si>
    <t>Корпус к разъемам d-sub COM 9pin прямоуг. пласм,длинный болт  DNT-9C металлизированый</t>
  </si>
  <si>
    <t>Корпус к разъемам d-sub COM 9pin металл    DM-09C</t>
  </si>
  <si>
    <t>Переходник mini DIN6pin гн / COM9pin гн DIN6F-DB9F</t>
  </si>
  <si>
    <t>Выкл. 3pin круглый красный  KCD1-101N-5-C3-R/3P on-off 6/10А  (круглый) с подсветкой</t>
  </si>
  <si>
    <t>Переключатель стеклоподъёмника 12v, 20A, 3 пол, 3pin ASW-06-103</t>
  </si>
  <si>
    <t xml:space="preserve">гнездо  DIN3pin (7-0253 3P) на корпус металл </t>
  </si>
  <si>
    <t>Выкл. 3pin круглый красный  RWB-214 on-off  6/10A 250/125V (узкий) (KCD1-8 T85) с подсветкой 36-2570</t>
  </si>
  <si>
    <t xml:space="preserve">Шнур штекер mini USB A 4pin - штекер USB AM  0,6m (бесцветный в оплетке) </t>
  </si>
  <si>
    <t xml:space="preserve">Шнур штекер mini USB A 4pin - штекер USB AM  1,3m (бесцветный в оплетке) </t>
  </si>
  <si>
    <t>Шнур штекер mini USB A 4pin - штекер USB AM  1.5m черный  АКЦИЯ!!!</t>
  </si>
  <si>
    <t>Шнур штекер mini USB A 4pin - штекер USB AM  1.5m серый HQ для фотоаппарата</t>
  </si>
  <si>
    <t>Шнур штекер mini USB A 4pin - штекер USB AM 1.5m  PREMIER 15002 серый</t>
  </si>
  <si>
    <t>Шнур штекер mini USB A 4pin - штекер USB AM 1.5m (USB-M4P PREMIER 5-942 ) (мягкий блистер)</t>
  </si>
  <si>
    <t>Шнур штекер mini USB A 4pin - штекер USB BM 1,8m (бесцветный в оплетке)</t>
  </si>
  <si>
    <t>Шнур штекер mini USB A 4pin - штекер USB AM  3,0m (бесцветный в оплетке)</t>
  </si>
  <si>
    <t xml:space="preserve">Кнопка  R16-503AD-G Lock  3A 250V  зеленая (вкл/выкл с фиксацией)с подсветкой  4pin </t>
  </si>
  <si>
    <t xml:space="preserve">Кнопка  R16-504AD-G Lock  3A 250V  зеленая (вкл/выкл с фиксацией)с подсветкой  4pin </t>
  </si>
  <si>
    <t xml:space="preserve">Кнопка  R16-504AD-R Lock  3A 250V  красная (вкл/выкл с фиксацией)с подсветкой  4pin </t>
  </si>
  <si>
    <t>Выкл. 2pin круглый красный  MRS-101-2  on-off 6/10А   (узкий)</t>
  </si>
  <si>
    <t>Выкл. 2pin круглый черный RWB-212 on-off 6/10A  250/125V (KCD-8) (узкий) 36-2550</t>
  </si>
  <si>
    <t>Переключатель стеклоподъёмника 12v, 20A, 3 пол, 2pin ASW-06-101</t>
  </si>
  <si>
    <t>Переключатель МП2102Т4 (винт) серые 2,5А 380В 220В 79г</t>
  </si>
  <si>
    <t>Гарнитура для рации TD-31</t>
  </si>
  <si>
    <t>Держатель предохранителя S1053  (5x20 6a 250v) на плату  с крышкой</t>
  </si>
  <si>
    <t>Предохранитель автомобильный 20А большой (18,5х5х20)  S1035-3 20A 32V "стандарт"</t>
  </si>
  <si>
    <t>Предохранитель автомобильный 7,5А большой (18,5х5х20)  S1035-2  7,5A 32V "стандарт"</t>
  </si>
  <si>
    <t>Предохранитель автомобильный 5А большой  (18,5х5х20)  S1035-3 5A 32V "стандарт"</t>
  </si>
  <si>
    <t>Предохранитель автомобильный 5А большой  (18,5х5х20)  S1035-2 5A 32V "стандарт"</t>
  </si>
  <si>
    <t>Предохранитель автомобильный 25А большой   (18,5х5х20)  S1035-3 25A 32V "стандарт"</t>
  </si>
  <si>
    <t>Предохранитель автомобильный 30А большой   (18,5х5х20) S1035-2 30A 32V "стандарт"</t>
  </si>
  <si>
    <t>Предохранитель автомобильный 40А большой   (18,5х5х20) S1035-3 40A 32V "стандарт"</t>
  </si>
  <si>
    <t xml:space="preserve">330мкф 16в 105°C 8*12 Ketuo </t>
  </si>
  <si>
    <t>330мкф 16в 105°C 10*13 BURNON</t>
  </si>
  <si>
    <t>10000мкф 16в 105°C 16*35 JRB</t>
  </si>
  <si>
    <t>К32x20x6   М600НН-8  83г</t>
  </si>
  <si>
    <t>СП5-2ВБ-0,5вт 10к (3296W-1-103)  10x4x10mm верт.ноги в ряд</t>
  </si>
  <si>
    <t>TOSHIBA CT-90288 б/у=CT-90287</t>
  </si>
  <si>
    <t>Предохранитель 1А (8x50) ВПТ6-33-1А  600В медленый   склад 300шт</t>
  </si>
  <si>
    <t>SAMSUNG 00054A DVD  AK59-00054A karaoke дал  на 00072С</t>
  </si>
  <si>
    <t>PBH308AC 800V 30А NIEC  USA тиристорный модуль  (демонтаж с мед.оборудования)</t>
  </si>
  <si>
    <t>С2-33Н-0,25 1,54 ком ± 1% 92-93 з/у100 200шт</t>
  </si>
  <si>
    <t>С2-29В-0,125 30,1 ком ± 1% паллета</t>
  </si>
  <si>
    <t xml:space="preserve">КУ101Г 90г </t>
  </si>
  <si>
    <t xml:space="preserve">Чип керамика &lt;0603&gt; 10nf (X7R) ±10% 50v  (0,01мкф) </t>
  </si>
  <si>
    <t>330мкф 16в  105°C 08*11 Jamicon TKR (н/у 10шт)</t>
  </si>
  <si>
    <t>330мкф 16в  105°C 08*11 Jamicon TKR (н/у 50шт)</t>
  </si>
  <si>
    <t>1000мкф 16в комп.105°C &lt;WL&gt; 8*20  Jamicon (н/у 10шт)</t>
  </si>
  <si>
    <t xml:space="preserve">С3-14-1-47 мом  ±10% </t>
  </si>
  <si>
    <t>КЛМ-1-15 мом  ±10% 74г</t>
  </si>
  <si>
    <t>КВМ-15 мом  ±10%  стекло</t>
  </si>
  <si>
    <t>КВМ-22 мом  ±10%  стекло</t>
  </si>
  <si>
    <t>КВМ-22 мом  ±20%  стекло</t>
  </si>
  <si>
    <t>КЛМ-1-15 мом  ±10% 69г</t>
  </si>
  <si>
    <t>Standart ак-р R6 1.2V 800mAh  AA  NI-Cd белый под пайку демонтаж с нового</t>
  </si>
  <si>
    <t xml:space="preserve">Аккумулятор 3,7V 7800mAh 37122125 130403 130*130*3,5мм два вывода для планшета  с разбора нового
</t>
  </si>
  <si>
    <t xml:space="preserve">Аккумулятор 3,7V 7200mAh 35120140 20130509 120*140*3,5мм два вывода для планшета  с разбора нового
</t>
  </si>
  <si>
    <t>С5-37-5 1,8 ом ± 5%</t>
  </si>
  <si>
    <t>КТ801Б 89-91г ник</t>
  </si>
  <si>
    <t>Тумблер П2Т-21Л  91г синий пластмас</t>
  </si>
  <si>
    <t xml:space="preserve">CBB60A 8 мкф ±5% 450v 35*70 &lt;50Hz&gt; ASIAN SH 2 клеммы </t>
  </si>
  <si>
    <t>Тумблер МТ3В (МТ-3В) демонтаж</t>
  </si>
  <si>
    <t>Фотореле РФ-8300 (РФ8 300 УХЛ4) ~220V 50Hz  №250 ТУ16-526.386-78  91г</t>
  </si>
  <si>
    <t>КТ117Б никель 93г</t>
  </si>
  <si>
    <t>КТ520А TO92 07г</t>
  </si>
  <si>
    <t>ROLSEN K10B-C1 IC (BU5800-01, CD9012)=K10B-C5=ЭТРОН</t>
  </si>
  <si>
    <t xml:space="preserve">ПЭВ-25 48 ом ±5% </t>
  </si>
  <si>
    <t>АЛ108АМ (ИК-диод)</t>
  </si>
  <si>
    <t>АЛ108А (ИК-диод) пленка 76г</t>
  </si>
  <si>
    <t xml:space="preserve">Железный корпус для жала-наконечников Hakko 936/937/951 </t>
  </si>
  <si>
    <t xml:space="preserve">К50-29-25В-47мкф (имп) 25-47M SA TREC-6*13 </t>
  </si>
  <si>
    <t>Сумматор  МВ/ДМВ+  EF PLANAR 1-5/6-69 (пласмасс)</t>
  </si>
  <si>
    <t>Разделитель МВ/ДМВ  PLANAR 1-12/21-60 с двумя хвостами (вход  RF- гнездо, выход два RF- штекера) пласмасс</t>
  </si>
  <si>
    <t xml:space="preserve">Делитель на 2 TV  без хвоста Р-2 (вход RF- гнезда, выход два RF- гнезда ) металл </t>
  </si>
  <si>
    <t xml:space="preserve">Делитель на 3 TV  без хвоста Р-3  (вход RF- гнезда, выход три RF- гнезда) металл </t>
  </si>
  <si>
    <t xml:space="preserve">Сумматор МВ+ДМВ С-1 без хвоста (вход два RF- гнезда МВ ДМВ, выход  RF- штекер TV)  металл </t>
  </si>
  <si>
    <t>Делитель на 2 TV  без хвоста PLANAR SIEMENS (вход и выхода RF- гнезда) пласмасс</t>
  </si>
  <si>
    <t>МЛТ-2-560 ом ± 5 (10)%</t>
  </si>
  <si>
    <t>АИ101В з/у пленка 76г</t>
  </si>
  <si>
    <t>100мкф 50в 105°C 8*11 Jamicon TKR (н/у 10шт)</t>
  </si>
  <si>
    <t>CBB60G 3 мкф ±5% 450v 30*57  &lt;50Hz&gt; вывода + болт</t>
  </si>
  <si>
    <t>CBB65C 30+2мкф ±5% 450v 50*85 клеммы &lt;50Hz&gt; 3 вывода</t>
  </si>
  <si>
    <t>CBB65C 40+1,5мкф ±5% 450v 50*85 клеммы &lt;50Hz&gt; 3 вывода</t>
  </si>
  <si>
    <t>MOF-2W 39 ком ± 5%</t>
  </si>
  <si>
    <t>КЭВ-1-47 мом  ±10%  87г</t>
  </si>
  <si>
    <t>КЭВ-1-30 мом  ±10%  88г</t>
  </si>
  <si>
    <t>ФСК-1 (прямоугольный корпус)</t>
  </si>
  <si>
    <t>ИНА+ТН-0,2-2-11 (штифт) цок.В-9S-14 (байонет) 79г</t>
  </si>
  <si>
    <t>ГИ404А 84г з/у пленка</t>
  </si>
  <si>
    <t xml:space="preserve">МБГО-1-500в-4мкф 88г </t>
  </si>
  <si>
    <t>Магнитный фиксатор для дверей</t>
  </si>
  <si>
    <t>Намагничиватель - размагничиватель инструмента оранжевый</t>
  </si>
  <si>
    <t>Магнит неодимовый  P 6,5x4x4,5 прямоугольник (призма)</t>
  </si>
  <si>
    <t>Магнит неодимовый  D 25x8 круглый</t>
  </si>
  <si>
    <t>Магнит неодимовый  D 70x20 круглый на заказ</t>
  </si>
  <si>
    <t>Магнит неодимовый  D 70x30 круглый на заказ</t>
  </si>
  <si>
    <t>Магнит неодимовый  D 70x40 круглый на заказ</t>
  </si>
  <si>
    <t>Магнит неодимовый  D 70x50 круглый на заказ</t>
  </si>
  <si>
    <t>Магнит неодимовый  D 70x60 круглый на заказ</t>
  </si>
  <si>
    <t>Магнит неодимовый  D 90x40 круглый на заказ</t>
  </si>
  <si>
    <t>Магнит неодимовый  D 90x50 круглый на заказ</t>
  </si>
  <si>
    <t>Магнит неодимовый  B 4x4x3 квадрат</t>
  </si>
  <si>
    <t>Магнит неодимовый  B 4x4x4 квадрат</t>
  </si>
  <si>
    <t>Магнит неодимовый  B 5x5x3 квадрат</t>
  </si>
  <si>
    <t>Магнит неодимовый  B 5x5x5 квадрат</t>
  </si>
  <si>
    <t>Магнит неодимовый  B 7x7x7 квадрат</t>
  </si>
  <si>
    <t>Магнит неодимовый  B 8x8x8 квадрат</t>
  </si>
  <si>
    <t>Магнит неодимовый  D 3x2 круглый</t>
  </si>
  <si>
    <t>Магнит неодимовый  D 4x1,5 круглый</t>
  </si>
  <si>
    <t>Магнит неодимовый  D 6x1 круглый</t>
  </si>
  <si>
    <t>Магнит неодимовый  D 7x1,5 круглый</t>
  </si>
  <si>
    <t>Магнит неодимовый  D 25x10 круглый</t>
  </si>
  <si>
    <t>Магнит неодимовый  P 8x8x4 прямоугольник (призма)</t>
  </si>
  <si>
    <t>Магнит ферритовый  P 25x10x5 прямоугольник (призма)</t>
  </si>
  <si>
    <t>Тумблер П2Т-21    91г карболит</t>
  </si>
  <si>
    <t>Тумблер П2Т-22    91г карболит</t>
  </si>
  <si>
    <t>КР531КП7 91г</t>
  </si>
  <si>
    <t>микропереключатель МП7 90г</t>
  </si>
  <si>
    <t xml:space="preserve">РС50ТВ вилка б/к отеч 90г демонтаж </t>
  </si>
  <si>
    <t>Тумблер П2Т-17Л  91г синий пластмас</t>
  </si>
  <si>
    <t>160пф М47 II 76 ◊</t>
  </si>
  <si>
    <t>Тумблер ПТ33-16 92г плоский горизонтальный</t>
  </si>
  <si>
    <t>СП5-21А-1вт 10кОм-80г.-ЛИН+0,5% "В" демонтаж</t>
  </si>
  <si>
    <t>СП5-39А-0,5вт 3,3к ±5% В 90г</t>
  </si>
  <si>
    <t>СП5-35Б 10к ±10% 95г (демонтаж) (вал 0)</t>
  </si>
  <si>
    <t>СП5-3-1вт 200 ом ±10%           найти</t>
  </si>
  <si>
    <t>СП5-3-1вт 330 ом ±10% найти</t>
  </si>
  <si>
    <t>СП5-2-1вт 4,7к ±10%  92г</t>
  </si>
  <si>
    <t>СП5-2-1вт 470 ом ±5% 91г</t>
  </si>
  <si>
    <t>СП5-2-1вт 47к ±5% 91г</t>
  </si>
  <si>
    <t>СП5-2-1вт 6,8к ±5% 91г</t>
  </si>
  <si>
    <t>СП5-2-1вт 22к ±5% 87г</t>
  </si>
  <si>
    <t>СП5-2-1вт 1к ±5% 90г</t>
  </si>
  <si>
    <t>СП5-2-1вт 100 ом ±5% (J) 91г</t>
  </si>
  <si>
    <t>СП5-2-1вт 150 ом ±5%  84г</t>
  </si>
  <si>
    <t>СП5-2-1вт 220 ом ±5% 83г</t>
  </si>
  <si>
    <t>СП4-2-1ВТ 1,5к  76г  демонтаж</t>
  </si>
  <si>
    <t>СП5-35Б 1к ±10% 97г (демонтаж)</t>
  </si>
  <si>
    <t xml:space="preserve">Микроамперметр 30мкA (30µA) М42004 0-30мкA  з/у 82г 80x80мм h43mm </t>
  </si>
  <si>
    <t>Микроамперметр 50-0-50мкA (50µA) М4248 50-0-50мкA (50µA) демонтаж</t>
  </si>
  <si>
    <t xml:space="preserve">Измеритель двухканальный  ОВЕН  ТРМ-200-Щ2 (новый в упаковке, 2006г.) </t>
  </si>
  <si>
    <t>Двухканальный ПИД регулятор ОВЕН ТРМ 151-Н.РР.01  (новый в упаковке, 2006г.)</t>
  </si>
  <si>
    <t>Лампа ртутно-кварцевая THK-700R 2303P з/у  Чехословакия  (,,,,122V 4,7A)</t>
  </si>
  <si>
    <t>Гетеродинный индикатор резонанса ''ГИР-1''  для проверки и регулировки радиолюбителями радио или телевизионной аппаратуры. Прибор работает как генератор высокой частоты с модуляцией и без, как генератор низкой частоты и резонансный волномер. Диапазон рабочих частот прибора ''ГИР-1'' от 400 кгц до 38 мгц.</t>
  </si>
  <si>
    <t>Модуль "Океан-1" 2000г Uупр 0-15в Uпит 8-15в  выход ПЧ60МГн демонтаж</t>
  </si>
  <si>
    <t>Стабилизатор сварочной дуги СД-100М  № 1068  1991г Изделие предназначено для обеспечения устойчивого процесса горения электрической дуги при ручной сварке переменным током любыми покрытыми электродами,применяемыми для сварки на переменном токе и для сварки на постоянном токе а также при сварке алюминия и его сплавов переменным током неплавящимися электродами.  (складское хранение)</t>
  </si>
  <si>
    <t>Плато ввода IC610MDL112A 24VAC/DC Fanuc JAPAN  з/у складское хранение</t>
  </si>
  <si>
    <t>Плато центральное IC610CPU104B  Fanuc JAPAN  з/у складское хранение</t>
  </si>
  <si>
    <t>Плато  IC610MDL182A  GE Fanuc JAPAN  з/у складское хранение</t>
  </si>
  <si>
    <t>Клавиатура програмного управления GE Fanuc IC610PRG105B з/у складское хранение</t>
  </si>
  <si>
    <t xml:space="preserve">FRR2B Фильтр для снижения давления для обработки сжатого воздуха, макс.  16 баров.  Корпус из алюминиевого сплава, чашка из технополимера. 
 1/2 '' Подключение газовой работы. </t>
  </si>
  <si>
    <t>Ревун переменного тока РВП24 УХЛ5    ,~24v; 4,2 Вт; 92 дБА; 2,8кг.</t>
  </si>
  <si>
    <t xml:space="preserve">Провод ПТПЭ-ХК 2Х2,5 ТУ16.К19-04-91 (06г) цена за 200м/13кг  Компенсационный провод с жилами из сплавов Хромель и копель в обмотке и оплётке из полиэфирныХ нитей, пропитанныХ клеем БФ-4 1000м=65,5кг   293м  19,2кг  </t>
  </si>
  <si>
    <t>П609 85г черный верх</t>
  </si>
  <si>
    <t>КТ203АМ 85г  красная т. сбоку красная т. сверху</t>
  </si>
  <si>
    <t>КТ209А  сбоку серая т. Сверху красная т</t>
  </si>
  <si>
    <t>2Т382А Au з/у плёнка черная точка сверху</t>
  </si>
  <si>
    <t>КТ382А (никель)  з/у плёнка две черные точки сверху</t>
  </si>
  <si>
    <t>КТ382Б (никель)  з/у плёнка  2 красные точки сверху</t>
  </si>
  <si>
    <t>КТ502В    желтая точка сбоку зеленая т. сверху</t>
  </si>
  <si>
    <t>КТ502Г    желтая точка сбоку голубая т. сверху</t>
  </si>
  <si>
    <t>КТ503А         белая точка сбоку красная т. сверху</t>
  </si>
  <si>
    <t>КТ503Б         белая точка сбоку желтая т. сверху</t>
  </si>
  <si>
    <t>КТ503В         белая точка сбоку зеленая т. сверху</t>
  </si>
  <si>
    <t xml:space="preserve">B57045K472K 4,7к +10%, D=8 mm  L=14 mm NTC B57045K0472K000 TDK Высокотемпературный проводник с резьбовыми болтами М3 для измерения температуры на поверхностяx </t>
  </si>
  <si>
    <t>NCP21WF104J03RA NTC-термистор 100кОм 0.2Вт +5% поверхностного монтажа 0805</t>
  </si>
  <si>
    <t>КР142ЕН8А  9±0,27v 1,5А  вход.напряжение 35v   03г</t>
  </si>
  <si>
    <t xml:space="preserve">КР142ЕН8Г (КРЕН8Г)  9±0,36v 1А  вход.напряжение 30v 92г </t>
  </si>
  <si>
    <t>КФ1158ЕН3В TO263 3V 0,5А входное напряжение до 26V (с малым падением) 07г</t>
  </si>
  <si>
    <t>КБ145ВХ3-2  в музей</t>
  </si>
  <si>
    <t>К176ЛЕ5 з/у 91г Днепр херсон ▲</t>
  </si>
  <si>
    <t>К176ЛЕ5 92г Днепр херсон ▲</t>
  </si>
  <si>
    <t>К176ТМ2  91г Днепр херсон ▲</t>
  </si>
  <si>
    <t>К174ХА1М (керамика) 79-90г</t>
  </si>
  <si>
    <t>К174ХА9 (MCA640)</t>
  </si>
  <si>
    <t xml:space="preserve">TCA640  ST  =К174ХА9 </t>
  </si>
  <si>
    <t>К174ХА11 (TDA2593)</t>
  </si>
  <si>
    <t>A255D  DIP16    =К174ХА11</t>
  </si>
  <si>
    <t>К174ХА16 94г</t>
  </si>
  <si>
    <t>К174ХА16 (А3520D C2)</t>
  </si>
  <si>
    <t>К174ХА16 (А3520D C3)</t>
  </si>
  <si>
    <t>К174ХА17 (A3501 87г)</t>
  </si>
  <si>
    <t>К174ХА17 (TDA3501  00 01 02г)</t>
  </si>
  <si>
    <t>К174ХА27 92 93 94г</t>
  </si>
  <si>
    <t>К174ХА28 95г</t>
  </si>
  <si>
    <t>К174ХА28 (КХА039  95г)</t>
  </si>
  <si>
    <t>К174ХА28 (TDA3510  00 01г)</t>
  </si>
  <si>
    <t>К174ХА31 93г</t>
  </si>
  <si>
    <t>К174ХА31 94г</t>
  </si>
  <si>
    <t>К174ХА31 95г</t>
  </si>
  <si>
    <t>К174ХА31 (ХА055) 93г</t>
  </si>
  <si>
    <t>К174ХА31 (TDA3530 8D0)</t>
  </si>
  <si>
    <t>К174ХА31 (TDA3530 X00)</t>
  </si>
  <si>
    <t>К174ХА31 (TDA3530 R94 05)</t>
  </si>
  <si>
    <t>К174ХА32 94г</t>
  </si>
  <si>
    <t>К174ХА35 (98г)</t>
  </si>
  <si>
    <t>К174ХА4201Б</t>
  </si>
  <si>
    <t>К237ХА6</t>
  </si>
  <si>
    <t>КР1005ХА1</t>
  </si>
  <si>
    <t>КР1005ХА2 91г</t>
  </si>
  <si>
    <t>КР1005ХА3 91г</t>
  </si>
  <si>
    <t>КР1017ХА1 90 91г з/у20шт</t>
  </si>
  <si>
    <t>КС1021ХА2 94г dip18</t>
  </si>
  <si>
    <t>КР1021ХА2 (93 98г) dip18</t>
  </si>
  <si>
    <t>КР1021ХА2-1  93г  dip18</t>
  </si>
  <si>
    <t>КР1021ХА2-2  93г dip18 ШИРОКАЯ</t>
  </si>
  <si>
    <t>КР1021ХА3М 92 93г</t>
  </si>
  <si>
    <t>К1021ХА8</t>
  </si>
  <si>
    <t>КР1045ХА1</t>
  </si>
  <si>
    <t>КР1045ХА3</t>
  </si>
  <si>
    <t>КР1051ХА1</t>
  </si>
  <si>
    <t>КР1051ХА26 97г</t>
  </si>
  <si>
    <t>КС1054ХА3 92г</t>
  </si>
  <si>
    <t>КС1054ХА4</t>
  </si>
  <si>
    <t>КС1082ХА6</t>
  </si>
  <si>
    <t>ЭКР1087ХА3 "Б" 93г =КР174ХА32 =TDA4555</t>
  </si>
  <si>
    <t>ЭКР1087ХА3  94г =КР174ХА32 =TDA4555</t>
  </si>
  <si>
    <t>ЭКР1087ХА3 "Б" 94г =КР174ХА32 =TDA4555</t>
  </si>
  <si>
    <t>КР1436ХА2 (DV34118N) 94г</t>
  </si>
  <si>
    <t>ТХА-0806 625-,,6  0-800°  L=800mm L(общая)=960mm 85г</t>
  </si>
  <si>
    <t>ТХА-0806 625-05  0-1000°  L=1250mm L(общая)=1410mm 77г</t>
  </si>
  <si>
    <t>ТХА-0806 625-28  0-1000°С  L=1600mm 85г</t>
  </si>
  <si>
    <t>ТХАУ Метран-271-02 0+600°С+/-0,5% -4-20mA  L=100mm У1.1   2006г</t>
  </si>
  <si>
    <t>К1002ХЛ1 (КР1002ХЛ1)</t>
  </si>
  <si>
    <t>КР1015ХК2А = PD2819C (поставка НПФ"Радио-Сервис") запаяный пакет год выпуска не определен</t>
  </si>
  <si>
    <t>КР1015ХК3 (ФРАНТ)</t>
  </si>
  <si>
    <t>КР1015ХК3Б</t>
  </si>
  <si>
    <t>КР1055ХП4</t>
  </si>
  <si>
    <t>УР1101ХП36  04г</t>
  </si>
  <si>
    <t xml:space="preserve">КР1506ХЛ2 (95г)=УПТ2=КC1566ХЛ2 </t>
  </si>
  <si>
    <t>КР1506ХЛ3  96г</t>
  </si>
  <si>
    <t>КМ1506ХЛ3 94г никель</t>
  </si>
  <si>
    <t>КР1506ХЛ7 (3V)</t>
  </si>
  <si>
    <t>КР1535ХК3 (96г)</t>
  </si>
  <si>
    <t>КС1566ХЛ2 (92 93г)</t>
  </si>
  <si>
    <t>К1568ХЛ2</t>
  </si>
  <si>
    <t>КУ203А 75г с хвостами</t>
  </si>
  <si>
    <t>КУ203Б с хвостами</t>
  </si>
  <si>
    <t>КУ203Ж с хвостами</t>
  </si>
  <si>
    <t>КУ203Е 75г с хвостами</t>
  </si>
  <si>
    <t>2У203И 73 75г с хвостами</t>
  </si>
  <si>
    <t>КУ203И с хвостами</t>
  </si>
  <si>
    <t>КУ203Г с хвостами</t>
  </si>
  <si>
    <t>Т171-250-16 92г короткий хвост демонтаж резьба под М20</t>
  </si>
  <si>
    <t>Т171-250-,,,короткий хвост демонтаж резьба под М24</t>
  </si>
  <si>
    <t xml:space="preserve">2РМ18К7Г1В1В  (розетка без хвостовика) (аналог) </t>
  </si>
  <si>
    <t>ШР16П2НШ5 90г розетка кабельная без хвостовика</t>
  </si>
  <si>
    <t>Т123-250-14-83  91г + охладитель О-123-100 (100x100x50 (120))</t>
  </si>
  <si>
    <t>В6-200-6-1,10-10  77г без хвоста на охладителе</t>
  </si>
  <si>
    <t>В6-200-6-1,25-10  76г без хвоста на охладителе</t>
  </si>
  <si>
    <t xml:space="preserve">охладитель </t>
  </si>
  <si>
    <t>охладитель  цилиндрический  (d=30mm  h=20mm )</t>
  </si>
  <si>
    <t>охладитель  круглый ребрист.  (d=60mm  h=40mm )</t>
  </si>
  <si>
    <t>охладитель  (1отв М10 60x100x50)</t>
  </si>
  <si>
    <t>охладитель О-231-80 (М8 45x80x80)  88г</t>
  </si>
  <si>
    <t xml:space="preserve">охладитель О-141 (М8  45x60x60) </t>
  </si>
  <si>
    <t xml:space="preserve">охладитель О-151 (М8  45x80x80) </t>
  </si>
  <si>
    <t>охладитель О-171-80  (М20 70x80x100) чуть обрезан</t>
  </si>
  <si>
    <t>охладитель О-171-80  (М20 70x80x100)</t>
  </si>
  <si>
    <t>охладитель О-171-80  (М20 70x80x100) с крепл. под Т143-,,,</t>
  </si>
  <si>
    <t>охладитель ОА-007 М20 70x80x95 боковые отверстия ф12мм</t>
  </si>
  <si>
    <t>охладитель ОА-007 М20 70x80x95 боковые отверстия ф16мм</t>
  </si>
  <si>
    <t>охладитель ОА-007 М20 70x80x95 с уxом боковые отверстия ф12мм</t>
  </si>
  <si>
    <t>охладитель ОА-007 М20 70x80x95 с уxом боковые отверстия ф16мм</t>
  </si>
  <si>
    <t>охладитель О-181-80 (М20 70x80x100)</t>
  </si>
  <si>
    <t>охладитель О-281-110 (2x М2 110x110x100)</t>
  </si>
  <si>
    <t xml:space="preserve">охладитель О-281-110 (М24 110x110x100) (1шт) </t>
  </si>
  <si>
    <t>охладитель ОА-016   (М30 110x110x100)</t>
  </si>
  <si>
    <t xml:space="preserve">охладитель О-232 S42 мм ( без отв. 70*80*100) </t>
  </si>
  <si>
    <t>охладитель О-232 S42 мм ( без отв. 70*80*100) с крепежем</t>
  </si>
  <si>
    <t>охладитель О-123-100 (100x100x50 (120)) (пара)</t>
  </si>
  <si>
    <t xml:space="preserve">охладитель О-253-150 (170x150x60 (150)) (пара коплект)=О-153 </t>
  </si>
  <si>
    <t>Т143-630-14-72 ( 91г) с охладителем О-253-150</t>
  </si>
  <si>
    <t>Т160-(8-11кл) демонтаж и плохой вид</t>
  </si>
  <si>
    <t>Т161-160-16 ухл2 (11г) белая керамика (1000V перепроверка)</t>
  </si>
  <si>
    <t>Т171-250-8-60-ухл2 03г</t>
  </si>
  <si>
    <t xml:space="preserve">Т171-320-10-40 ухл2 10г </t>
  </si>
  <si>
    <t>Т153-630-24,,,,,-62 ухл2 92г утечка,,,</t>
  </si>
  <si>
    <t xml:space="preserve">Т153-800-18-62 ухл2 90г перепроверка 5кл </t>
  </si>
  <si>
    <t xml:space="preserve">Т153-800-18-61 ухл2 06г </t>
  </si>
  <si>
    <t>Т253-1000-18 ухл2 (03.12г)</t>
  </si>
  <si>
    <t>ДЛ161-200-12-ухл2  04.02г  (бел.керамика)</t>
  </si>
  <si>
    <t>Двигатель 2ПБВ132М  02ухл  ДАННЫЕ???</t>
  </si>
  <si>
    <t xml:space="preserve">ТС161-160-9/10/10/11 87г+ круглые ребрист. охл (d=60mm  h=40mm  </t>
  </si>
  <si>
    <t>Лампа галогенная ,,, с радиатором охл.  Разъём РШ2Н-1-5 (2Т6.615.036)</t>
  </si>
  <si>
    <t>MTХ100-12</t>
  </si>
  <si>
    <t>5П36.30ТМ1-10-8 (10А 380VAC, -4,5+7,5В) корпус -Д2   реле твердотельное 3-Х фазное "Протон-Импульс"</t>
  </si>
  <si>
    <t>КС210Б2 (93г.) (стекло) два черных кольца</t>
  </si>
  <si>
    <t xml:space="preserve">КС175А2 стекло два черных узких кольца двуханодный </t>
  </si>
  <si>
    <t>КС213Б2 (90-91г.) (стекло) широкое черное кольцо 2 узких черных</t>
  </si>
  <si>
    <t>В50-13 79-84г = Д161-200Х-14</t>
  </si>
  <si>
    <t>Датчик давления BD SENSORS DMP 331(код 110-1002-1-3-100-100-1-00R, диапазон 0…10 бар, выход 4…20 мА/2-пров. Питание 12…36В (новый в упаковке, 2008г)</t>
  </si>
  <si>
    <t>Датчик давления BD SENSORS DMP 343(код 100-9999-1-100-100-00R, диапазон -2,5…0 кПа, выход 4…20 мА/2-пров. Питание 12…36В (новый в упаковке, 2008г)</t>
  </si>
  <si>
    <t>Д9Л два зеленых кольца</t>
  </si>
  <si>
    <t>Изолятор текстолитовый к охладителю О-232 для таблеточных диодов и тиристоров</t>
  </si>
  <si>
    <t>охладитель ОА-007 М20 70x80x95 без боковых отверстий</t>
  </si>
  <si>
    <t xml:space="preserve">Трансдуктор ТК-90ЛЦ-2  корректирующий трансформатор для телевизионных приёмников </t>
  </si>
  <si>
    <t xml:space="preserve">Трансдуктор ТК-90ЛЦ-2 на заказ от 3шт корректирующий трансформатор для телевизионных приёмников </t>
  </si>
  <si>
    <t>Вольтметр шкала как М1690А-35 0-10мВ 0-30В +2dВ (10-45Hz-10-50MHz(3-300mV/2,5 10-45Hz-5-50MHz(ImV 1-300V/2,5 ) 120x100x73мм 88г с милливольтметра "ВЗ-38" для измерения напряжения переменного тока от 0,1 мВ до 300 В в диапазоне частот от 20 Гц до 5 МГц. Диапазон измеряемых напряжений от 100 мкВ до 300 В перекрывается поддиапазона 1, 3, 10, 30, 100, 300 мВ, 1, 3, 10, 30, 100, 300 В.</t>
  </si>
  <si>
    <t>Пускорегулирующий аппарат для газоразрядных ламп ПРАМОС 1УБЕ-30/220-ВП-051 УХЛ4 50гц 0,36А</t>
  </si>
  <si>
    <t>ТСП-0879к-II  425-30 L=120mm  (c вых. башки 26мм)</t>
  </si>
  <si>
    <t>НМ - феррит для слабых магнитных полей</t>
  </si>
  <si>
    <t xml:space="preserve">Колодка клеммная 2.5мм/250В пласмас   2пров вход. 2пров, выход </t>
  </si>
  <si>
    <t xml:space="preserve">Колодка клеммная 2.5мм/250В карб  3пров вход. 3пров, выход (6винтов) </t>
  </si>
  <si>
    <t>Д208Х</t>
  </si>
  <si>
    <t>Д210Х</t>
  </si>
  <si>
    <t>Д122-32Х-10  91г</t>
  </si>
  <si>
    <t>Д132-80Х-4</t>
  </si>
  <si>
    <t>Д132-80Х-7 91 92</t>
  </si>
  <si>
    <t>Д161-200Х-8 84г</t>
  </si>
  <si>
    <t>Д161-250Х-8 ухл2 03г</t>
  </si>
  <si>
    <t>Д161-250Х-10 ухл2 (01г)</t>
  </si>
  <si>
    <t>Д161-320Х-7  90г</t>
  </si>
  <si>
    <t>Д161-320Х-8</t>
  </si>
  <si>
    <t>Д161-320Х-9</t>
  </si>
  <si>
    <t>Д161-320Х-16  92г короткий хвост</t>
  </si>
  <si>
    <t>Д212-10Х-10 99г</t>
  </si>
  <si>
    <t>Д104-20Х "Э" ( 91г)   Электро модуль</t>
  </si>
  <si>
    <t>ДВА204-20Х-2 (07г)</t>
  </si>
  <si>
    <t>ДВА204-35Х-6 (17г) одна полоса</t>
  </si>
  <si>
    <t>ДВА304-20Х (синяя точка)</t>
  </si>
  <si>
    <t>ДЕ312-20Х (две синие) (99г)  = 8833-64</t>
  </si>
  <si>
    <t>ДЧ151-80Х-9-4 88г</t>
  </si>
  <si>
    <t>ДЧ151-80Х-11-4 88г</t>
  </si>
  <si>
    <t>ДЧ151-80Х-12-4 88г</t>
  </si>
  <si>
    <t>ДЧ151-100Х-8-4 88г Estel</t>
  </si>
  <si>
    <t>ДЧ151-100Х-13-4</t>
  </si>
  <si>
    <t>ДЧ251-160Х-13-2   91г Estel без хвостов</t>
  </si>
  <si>
    <t>ДЧ251-200Х-12-3  91г</t>
  </si>
  <si>
    <t>ДЧ251-200Х-14-8  91г</t>
  </si>
  <si>
    <t>ДЧ251-200Х-19-4  91г</t>
  </si>
  <si>
    <t>КД301Е (зеленый красная точка) магнитодиод безкорпусной в индивид.контейнерах полителен</t>
  </si>
  <si>
    <t xml:space="preserve"> А-с линейной зависимостью, Б-с логарифмической и В-с показательной. (Рис. слева.) В регуляторах громкости  как правило применяются резисторы с показательной зависимостью «В» это связано с особенностью слуХА человека.
 Обозначение зависимостей - А,Б,В применимо к отечественным резисторам. У импортных переменных резисторов совсем другие буквенные индексы.
</t>
  </si>
  <si>
    <t>СП3-23-10к х2 90г TELPOD</t>
  </si>
  <si>
    <t>СП3-23Л-0,05вт 10к 20% х2 91г</t>
  </si>
  <si>
    <t>СП3-23Л-0,05вт-10кх2 90г</t>
  </si>
  <si>
    <t>Указатель положения дистанционный ДУП-М  220В  50Гц 78г без з/у состояние хорошее</t>
  </si>
  <si>
    <t>ТХК-0193-01 №25 -40+600°/2/L  L=320mm  06г</t>
  </si>
  <si>
    <t>ТХК-0806 625-22  0-800°С  L=800mm L(общая)=960mm 79г</t>
  </si>
  <si>
    <t xml:space="preserve">ТХК-0806 625-22  0-600°С  L=800mm </t>
  </si>
  <si>
    <t>ТХК-400У 24-04 №0682  0-,,,,,,,,,°С  L=250mm  84г</t>
  </si>
  <si>
    <t>Дроссель ДРТ-2-1ЯХ4.9001</t>
  </si>
  <si>
    <t xml:space="preserve">Механизм с ДСД2-П1  ГОСТ2641-61 2об/мин 220в 80г </t>
  </si>
  <si>
    <t>Лабораторный источник питания двухполярный 15V/30V/60V с токовой защитой  1А/0,5А/100мА/20мА/5мА</t>
  </si>
  <si>
    <t>переходник N гнездо на …d=2mm D=32mm (отеч.) (серебро)</t>
  </si>
  <si>
    <t>переходник BNC гнездо на …d=20,4mm D=30mm (отеч.) (серебро)</t>
  </si>
  <si>
    <t>переход №2 с 50 Ом на 75 Ом (никель)  N гнездо 50 ом на штекер,,,,,,,23 (15)мм 75 ом</t>
  </si>
  <si>
    <t>переход №2 с 50 Ом на 75 Ом (серебро)  N гнездо 50 ом на штекер,,,,,,,23 (15)мм 75 ом</t>
  </si>
  <si>
    <t>СР50-95ФВ 88г латунь покрытая серебром переходник BNC штекер НА 2 BNC гнездо  Т-ОБРАЗ</t>
  </si>
  <si>
    <t>2РМТ22КПН4Ш3В1В  91г+4провода (2,8м) в ПХВ +2РМТ22КПН4Ш3В1В</t>
  </si>
  <si>
    <t>Вилка ВШ30 УХЛ4 25А 380В четырех контактная прямоугольный разъем угловая клеммы в ряд 87 88г</t>
  </si>
  <si>
    <t>Вилка ВШ30-В-А  25А 380В УХЛ4 1Р20 четырех контактная круглая клеммы в полукруг</t>
  </si>
  <si>
    <t>Розетка РШ30-0-В-А  25А 380В УХЛ4 1Р20 четырех контактная круглая клеммы в полукруг</t>
  </si>
  <si>
    <t xml:space="preserve">Вилка  25А 250В трех контактная прямоугольный разъем угловая клеммы в ряд </t>
  </si>
  <si>
    <t>РП14А-30Ш6 (вилка Au) на кабель с прямым кожухом с 3-я вых 30pin щелевой с заглушкой 92г</t>
  </si>
  <si>
    <t>РШАГКУ14-1    розетка в кожухе на кабель угловая 87г</t>
  </si>
  <si>
    <t>РЭН-20  (РХ4.506.100)</t>
  </si>
  <si>
    <t>РЭС54Б ХП4.500.011-02 з/у 7шт 87г</t>
  </si>
  <si>
    <t>Счётчик импульсов СИ206 ХЛ4-V48В-R550Ом 80г  с кнопкой сброса демонтаж</t>
  </si>
  <si>
    <t>А внутри мониторов, на всякиХ там кабелёчкаХ - кольца исключительно с проницаемостью 200. На сетевом шнуре - 1000. И только 1000. Почему - не знаю, но это наблюдаемый факт.
Возможно, доблестные братья по разуму - кмтайцы и влепили где-то и что-то от балды, но такие вещи идут на помойку сразу и целиком, без разборки на составляющие.</t>
  </si>
  <si>
    <t>6Х6С 76г</t>
  </si>
  <si>
    <t>6Х6С 81г</t>
  </si>
  <si>
    <t>ТХ4Б 78-89г</t>
  </si>
  <si>
    <t>ТХ4Б-1 80-92</t>
  </si>
  <si>
    <t>Подшипники на листе запчасти к бытавухе</t>
  </si>
  <si>
    <t xml:space="preserve">Уличная камера с ИК подсветкой АЙТЕК ПРОЕХ-1,Practic/85C 1R (новый в упаковке) </t>
  </si>
  <si>
    <t>Колпачок к П2К (20x7x14мм) красный</t>
  </si>
  <si>
    <t>микропереключатель ПМ24-2В  05г 07г демонтаж</t>
  </si>
  <si>
    <t>ТО142-50-10-3 89г  демонтаж</t>
  </si>
  <si>
    <t>К42-3У -250в-10мкф ±10% 94г демонтаж аналог МБГЧ-1</t>
  </si>
  <si>
    <t>МБГО-2-160в-10мкф ±10% 90г демонтаж</t>
  </si>
  <si>
    <t>ПМЛ-1100 0*4В 220в + ПКЛ-0404А 93г демонтаж с нового</t>
  </si>
  <si>
    <t>МПКМ-0,2  D=1,25mm  7жил х 0,08мм (1м)  -60-+220 гр. Провод с медной многопроволочной токопроводящей жилой луженые медные проволоки с изоляцией из полиэтилен, капрон   Рабочее напряжение - до 250 В Температура - от -50 до +85</t>
  </si>
  <si>
    <t>Д9А красный торец ???</t>
  </si>
  <si>
    <t>МП42Б 77г серые</t>
  </si>
  <si>
    <t>КСГ1-13  1967г (3-кнопки)~380В-6А (карболит) вперед назад стоп (как ПКЕ-222-3У2)</t>
  </si>
  <si>
    <r>
      <t xml:space="preserve">ПКЕ-212-3У3 (3-кнопки вперед назад </t>
    </r>
    <r>
      <rPr>
        <sz val="10"/>
        <color rgb="FFFF0000"/>
        <rFont val="Arial"/>
        <family val="2"/>
        <charset val="204"/>
      </rPr>
      <t>стоп</t>
    </r>
    <r>
      <rPr>
        <sz val="10"/>
        <rFont val="Arial"/>
        <family val="2"/>
        <charset val="204"/>
      </rPr>
      <t xml:space="preserve">)~500В-220В 10А в корпусе(карболит) </t>
    </r>
    <r>
      <rPr>
        <sz val="10"/>
        <color rgb="FF0070C0"/>
        <rFont val="Arial"/>
        <family val="2"/>
        <charset val="204"/>
      </rPr>
      <t/>
    </r>
  </si>
  <si>
    <t>ПКЕ-212-2У3 (2-кнопки)~550В-220В 10А (панель)</t>
  </si>
  <si>
    <t>ПКЕ-112-2У3 (2-кнопки)~550В-220В 10А (панель)</t>
  </si>
  <si>
    <r>
      <t>ПКЕ-622-2У3 (2-кнопки "пуск-</t>
    </r>
    <r>
      <rPr>
        <sz val="10"/>
        <color rgb="FFFF0000"/>
        <rFont val="Arial"/>
        <family val="2"/>
        <charset val="204"/>
      </rPr>
      <t>стоп"</t>
    </r>
    <r>
      <rPr>
        <sz val="10"/>
        <rFont val="Arial"/>
        <family val="2"/>
        <charset val="204"/>
      </rPr>
      <t xml:space="preserve"> )(панель) (карболит)  СССР</t>
    </r>
  </si>
  <si>
    <t>ПКЕ-612-2У3 (2-кнопки)(панель) без контактов</t>
  </si>
  <si>
    <t>ПКЕ-122-1У2 (1 кнопка серая)  ~660В-440В 10А (панель)</t>
  </si>
  <si>
    <r>
      <t xml:space="preserve">ПКЕ-122-1У2 (1 кнопка </t>
    </r>
    <r>
      <rPr>
        <sz val="10"/>
        <color rgb="FFFF0000"/>
        <rFont val="Arial"/>
        <family val="2"/>
        <charset val="204"/>
      </rPr>
      <t>красная</t>
    </r>
    <r>
      <rPr>
        <sz val="10"/>
        <rFont val="Arial"/>
        <family val="2"/>
        <charset val="204"/>
      </rPr>
      <t>)  ~660В-440В 10А (панель)</t>
    </r>
  </si>
  <si>
    <r>
      <t xml:space="preserve">ПКЕ-222-3М (3-кнопки пуск </t>
    </r>
    <r>
      <rPr>
        <sz val="10"/>
        <color rgb="FFFF0000"/>
        <rFont val="Arial"/>
        <family val="2"/>
        <charset val="204"/>
      </rPr>
      <t>стоп</t>
    </r>
    <r>
      <rPr>
        <sz val="10"/>
        <color rgb="FF0000FF"/>
        <rFont val="Arial"/>
        <family val="2"/>
        <charset val="204"/>
      </rPr>
      <t xml:space="preserve"> ___)~440</t>
    </r>
    <r>
      <rPr>
        <sz val="10"/>
        <rFont val="Arial"/>
        <family val="2"/>
        <charset val="204"/>
      </rPr>
      <t>В 10А в корпусе  135х69х50мм Техэнерго</t>
    </r>
  </si>
  <si>
    <t>Вольтметр М1690А-35 0-10мВ 0-30В +2dВ (1mA 24mV) 120x105x76мм 89г</t>
  </si>
  <si>
    <t>Вольтметр М1690А-37 0-10мВ 0-30В +3dВ (100mкA 50mV) 120x105x76мм 84г</t>
  </si>
  <si>
    <t>С5-35В-25 3,6к ±5% 91г</t>
  </si>
  <si>
    <t xml:space="preserve">КТ973А 19г Минск </t>
  </si>
  <si>
    <t xml:space="preserve">КТ972А 18г  Минск </t>
  </si>
  <si>
    <t xml:space="preserve">КТ973А 93г Минск </t>
  </si>
  <si>
    <t>Шнур mini HDMI штекер - mini HDMI штекер 3m GOLD Новосибирск</t>
  </si>
  <si>
    <t>Набор насадок с ручкой (головки+биты) XS-421</t>
  </si>
  <si>
    <t>Набор отвёрток перевёртыш (4шт)  Новосиб</t>
  </si>
  <si>
    <t>Блок питания 220V-19V 3,16A 90W (штекер БП 5,5*3*1,65 (центр-штырь) G-XHH09 c центр. контактом  для ноутбуков Samsung Sony PCG-F Series,VAIO VPC-Y2</t>
  </si>
  <si>
    <t>Блок питания АНТЕННЫЙ  220V 12V 100мA с инжектором ZOLAN  для антенн Новосиб</t>
  </si>
  <si>
    <t>2,4 ом 1 w 2512 ± 5% (2R4)</t>
  </si>
  <si>
    <t xml:space="preserve">КТ816А 08г </t>
  </si>
  <si>
    <t xml:space="preserve">ПЭВ-75 680 ом 79 80г    </t>
  </si>
  <si>
    <t>Магнит со шнурком</t>
  </si>
  <si>
    <t>Кнопка П2П1ТА-1ЗВ зеленая 81г</t>
  </si>
  <si>
    <t>Кнопка П2П1ТА-1БВ белая 92г</t>
  </si>
  <si>
    <t>Кнопка П2П1ТА-1ЗВ зеленая П2П1ТА-1КВ красная на заказ</t>
  </si>
  <si>
    <r>
      <t xml:space="preserve">Переключатель МП1102У4 </t>
    </r>
    <r>
      <rPr>
        <b/>
        <sz val="10"/>
        <color rgb="FF993366"/>
        <rFont val="Arial"/>
        <family val="2"/>
        <charset val="204"/>
      </rPr>
      <t>(винт)</t>
    </r>
    <r>
      <rPr>
        <sz val="10"/>
        <rFont val="Arial"/>
        <family val="2"/>
        <charset val="204"/>
      </rPr>
      <t xml:space="preserve"> (шарик по середине)~380в 4А-220в 10А</t>
    </r>
  </si>
  <si>
    <t xml:space="preserve">Блок питания  Электроника 9016  220V-5V 2,2A    12В/0.1А. (штекер БП 5.5/2.1) Стабилизированный  </t>
  </si>
  <si>
    <t xml:space="preserve">ROLSEN KEX1D-C23 =KEX1D-C68 K10N-C1, KEX1D-C6 </t>
  </si>
  <si>
    <t xml:space="preserve">Шнур сетевой качест. 2,0м 2x0.75 (вилка-"восьмерка") черный  для бытовой аппаратуры </t>
  </si>
  <si>
    <t>Шнур телефонный RJ45 (штекер 2P8C) / RJ45 (штекер 2P8C) 4m черный</t>
  </si>
  <si>
    <t>Шнур витая пара 5e KCB 2x2x0,52 UTP 2PR 24AWG CAT5e RJ45 (штекер 4P8C) / RJ12 (штекер 4P6C)  4,25m серый</t>
  </si>
  <si>
    <t>Шнур витая пара 5e KCB 2x2x0,52 UTP 2PR 24AWG CAT5e RJ45 (штекер 4P8C) / RJ12 (штекер 4P6C)  4,25m черный</t>
  </si>
  <si>
    <t>ПЭВР-10 5,1 ом ±10%</t>
  </si>
  <si>
    <t>СП3-9Б-0,5вт    1,5мом+-30%  ◊  ВС2-16 "5" 1978</t>
  </si>
  <si>
    <t>Переходник гнездо 5,5*2,1мм на штекер 2.5мм штекер моно (Н)</t>
  </si>
  <si>
    <t>Переходник гнездо 5,5*2,1мм на штекер 3.5мм штекер моно (Н)</t>
  </si>
  <si>
    <t>Переходник гнездо 5,5*2,1мм на штекер micro USB (90°) (Н)</t>
  </si>
  <si>
    <t>Переходник гнездо 5,5*2,1мм на штекер трапеция 3pin (I) для ноутбуков Dell старого образца</t>
  </si>
  <si>
    <t>Переходник гнездо 5,5*2,1мм на штекер трапеция 4pin (L) для ноутбуков Toshiba Qosmio старого образца</t>
  </si>
  <si>
    <t>Переходник гнездо 5,5*2,1мм на штекер 2,5*0,7мм x 9mm (Н) желтый для Asus EEE PC, MSI серии X</t>
  </si>
  <si>
    <t>Переходник гнездо 5,5*2,1мм на штекер 2,5*0,7мм x 12mm (X) желтый для Asus EEE PC, MSI серии X</t>
  </si>
  <si>
    <t>0 ом 0.25w 1206 ± 5% (000) CR06T05NN0R Faithful Link   от 100шт</t>
  </si>
  <si>
    <t>ОС С2-33Н-1 2,2 ком  з/у120шт</t>
  </si>
  <si>
    <t>РЭС8 РС4.590.060 з/у</t>
  </si>
  <si>
    <t>SAMSUNG AA59-00104B (3C184ODC4SKB1) =AA59-00198B дал 00104С</t>
  </si>
  <si>
    <t>Предохранитель 1,5A (5x20) ВПБ6 S1014 250V (стекло F1.5AL 250V) быстродействующие</t>
  </si>
  <si>
    <t>Предохранитель 1A (5x20) ВПБ6 S1014 250V (стекло F1AL 250V) быстродействующие</t>
  </si>
  <si>
    <t>SHARP Aquos LC-40UG7252E LC-22SV2E белый Netflix  YouTube</t>
  </si>
  <si>
    <t xml:space="preserve">Переключатель ползунковый ПП60-22 УХЛ4 (29П4Н) с ручкой управления </t>
  </si>
  <si>
    <t>Переключатель ПКУ3-11С-2024 У3Б 16А  380В -220В 92г</t>
  </si>
  <si>
    <t>Переключатель ПКП25-20-12-У3 25А -380В  91г (0-1)</t>
  </si>
  <si>
    <t>Переключатель ПКП25-11-37-У3 25А -380В (82г)   (0-1-2-3)</t>
  </si>
  <si>
    <t>Переключатель ПКП25-20-9-У3  25А -380В 84г   (0-1-2-3)</t>
  </si>
  <si>
    <t>Переключатель ПКП25-20-32-У3 25А -380В 84г (1-2-3-4)</t>
  </si>
  <si>
    <t>Переключатель ПКП25-20-35-У3 25А -380В 84г (1-2-3-4)</t>
  </si>
  <si>
    <t>Переключатель ПКП25-20-57-У3 25А -380В  (1-0-2)</t>
  </si>
  <si>
    <t>SHARP G1133PESA(широкий)=G1169PESA=G1273PESA=1274PESA</t>
  </si>
  <si>
    <r>
      <t xml:space="preserve">SAMSUNG MF59-00242A (SAT) </t>
    </r>
    <r>
      <rPr>
        <b/>
        <sz val="8"/>
        <rFont val="Arial"/>
        <family val="2"/>
        <charset val="204"/>
      </rPr>
      <t>DCB-9401V,  DCB-9401Z,  DSB-A300VI,  DSB-A300W,  DSB-B27</t>
    </r>
  </si>
  <si>
    <t>Пульт SAT Радуга ТВ World Vision S517IR нижн. кнопки ZOOM SLEEP PIP/UHF  предп.F1 F2 F3 F4 Dizipia DS2S-11IR, Golden Interstar GI-S790</t>
  </si>
  <si>
    <t>Golden Interstar KOR4619C(RC-2377) в ромбе OK нижн. кнопки FTA/CAS SAT TV/SAT AUDIO</t>
  </si>
  <si>
    <t>Golden Interstar KOR4602A Kaon(черный) в круге OK низ RECCALL EPG A.LANG SLEEP KSF-200 KSF-220 KSF-230 KSF-570</t>
  </si>
  <si>
    <t>Golden Interstar GI-XXREC GI-S905HD(SAT)РАДУГА в круге OK предпоследний ряд  пауза назад вперед запись)</t>
  </si>
  <si>
    <t>Golden Interstar GI-T/S 84CI PVRX  в круге OK нижний ряд REC P/N INFO T/S</t>
  </si>
  <si>
    <r>
      <t xml:space="preserve">Golden Interstar DM-329(SAT) </t>
    </r>
    <r>
      <rPr>
        <b/>
        <sz val="8"/>
        <color indexed="8"/>
        <rFont val="Arial"/>
        <family val="2"/>
        <charset val="204"/>
      </rPr>
      <t xml:space="preserve">DSR8001/8005 BIGSAT в круге OK  нижний ряд (ZOOM SLEEP) F1 F2 F3 F4 </t>
    </r>
  </si>
  <si>
    <r>
      <t xml:space="preserve">Golden Interstar DSR8001=WJ350 </t>
    </r>
    <r>
      <rPr>
        <sz val="8"/>
        <color indexed="8"/>
        <rFont val="Arial"/>
        <family val="2"/>
        <charset val="204"/>
      </rPr>
      <t>в круге OK предпоследний ряд F1 F2 F3 F4 DSR8005-7800</t>
    </r>
  </si>
  <si>
    <r>
      <t xml:space="preserve">Golden Interstar SRX7300CU  (SAT)  S-6320 SRX30CU </t>
    </r>
    <r>
      <rPr>
        <b/>
        <sz val="8"/>
        <color indexed="8"/>
        <rFont val="Arial"/>
        <family val="2"/>
        <charset val="204"/>
      </rPr>
      <t>в круге квадрат OK нижний ряд  (ZOOM SLEEP MIP TIMER) F1 F2 F3 F4</t>
    </r>
    <r>
      <rPr>
        <sz val="10"/>
        <color indexed="8"/>
        <rFont val="Arial"/>
        <family val="2"/>
        <charset val="204"/>
      </rPr>
      <t xml:space="preserve">
</t>
    </r>
  </si>
  <si>
    <r>
      <t xml:space="preserve">Kaon KSF-200Z(ASR0780)=KOR4602A= RC-88=RC-7010 </t>
    </r>
    <r>
      <rPr>
        <b/>
        <sz val="8"/>
        <color indexed="10"/>
        <rFont val="Arial"/>
        <family val="2"/>
        <charset val="204"/>
      </rPr>
      <t>квадратное меню маленький</t>
    </r>
  </si>
  <si>
    <r>
      <t>VESTEL  RC-7010 =RC-88=SF-200Z(ASR0780)=KOR4602A</t>
    </r>
    <r>
      <rPr>
        <b/>
        <sz val="8"/>
        <color indexed="10"/>
        <rFont val="Arial"/>
        <family val="2"/>
        <charset val="204"/>
      </rPr>
      <t xml:space="preserve">  квадратное меню маленький</t>
    </r>
  </si>
  <si>
    <r>
      <t>ORA =RC-7010=RC-88=SF-200Z(ASR0780)=KOR4602A</t>
    </r>
    <r>
      <rPr>
        <b/>
        <sz val="8"/>
        <color indexed="10"/>
        <rFont val="Arial"/>
        <family val="2"/>
        <charset val="204"/>
      </rPr>
      <t xml:space="preserve">  квадратное меню маленький</t>
    </r>
  </si>
  <si>
    <r>
      <t xml:space="preserve">RC-88 =KOR4602A=Kaon KSF-200Z(ASR0780) =RC-7010 </t>
    </r>
    <r>
      <rPr>
        <b/>
        <sz val="8"/>
        <color indexed="10"/>
        <rFont val="Arial"/>
        <family val="2"/>
        <charset val="204"/>
      </rPr>
      <t>квадратное меню маленький</t>
    </r>
  </si>
  <si>
    <r>
      <t xml:space="preserve">EUSTON RC1260 (SAT) STV2005 </t>
    </r>
    <r>
      <rPr>
        <b/>
        <sz val="8"/>
        <color indexed="8"/>
        <rFont val="Arial"/>
        <family val="2"/>
        <charset val="204"/>
      </rPr>
      <t xml:space="preserve"> в круге OK предп. Ряд AUX IN UHF AUDIO низ  цв.кнопки POSITIONER TEXT AUDIO R/L</t>
    </r>
  </si>
  <si>
    <t>Магнитный держатель в авто поворотный (PHONE HOLDER  Universal magnetic mobile mount)</t>
  </si>
  <si>
    <t>гнездо БП 1,0мм DC-002 под шт. БП 3.5/1.1 - 3.8/1.1 (для планшетов на плату 4,0мм №100) от 50шт</t>
  </si>
  <si>
    <t>гнездо БП 2,0мм DC-044 под шт. БП 5.5/2.1 от 50шт</t>
  </si>
  <si>
    <t>Переходник гнездо 5,5*2,1мм на штекер 3.0*1.0мм (L) черный для планшетов MID, Acer Iconia, ультрабуков ASUS Zenbook UX21E, UX31E, Samsung NP305, NP350, NP900</t>
  </si>
  <si>
    <t>Переходник вилка 2pin на штекер 3,5*1,3мм (Н)  угловой красный для адапторов</t>
  </si>
  <si>
    <t xml:space="preserve">Переходник вилка 2pin  на штекер 4.0*1.7мм (G) желтый прямой для нетбуков HP &amp; Compaq </t>
  </si>
  <si>
    <t>Переходник вилка 2pin на штекер 5,5*1,5мм (N) черный прямой для адапторов</t>
  </si>
  <si>
    <t>Переходник вилка 3pin на штекер 4,8*1,7мм (18,5V M4) желтый угловой для адапторов</t>
  </si>
  <si>
    <t>РМ-1 500В 4А   380в 50Hz  БДС7695-69</t>
  </si>
  <si>
    <t>33мкф 250в105°C &lt;RD&gt; 13*20 SAMWHA демонтаж с нового</t>
  </si>
  <si>
    <t>RWR-20 ом 5w ± 5% RWR-5W 20R0JSMT (12x8x20mm)цементные демонтаж</t>
  </si>
  <si>
    <t>ГТ328А Au 78г</t>
  </si>
  <si>
    <t>КТ342В Au 87</t>
  </si>
  <si>
    <t>MKT-P/330 X2 250V-1мкф ±20% (32x18x28mm) 1uf 250v 20% Philips демонтаж</t>
  </si>
  <si>
    <t>Кнопка КМД2-I (83-87г) КМД2-1</t>
  </si>
  <si>
    <t>СП5-28А-1вт 510 ом ±10% 80г</t>
  </si>
  <si>
    <t>СП3-29АМ-0,5вт     4,7М +-20%  86г (очень большие)</t>
  </si>
  <si>
    <t>СП3-38В-0,25вт     1М +-20%  (большие) 1М0Ф</t>
  </si>
  <si>
    <t>СП3-39А-1М  1М0К 89г</t>
  </si>
  <si>
    <t>СП3-38Г-0,25вт      680к+-20%  (большие) горизонтальные</t>
  </si>
  <si>
    <t>СП3-38В-0,25вт     680к +-20%  (большие) М68Ф</t>
  </si>
  <si>
    <t>СП5-2-1вт 330 ом ±5% 85г</t>
  </si>
  <si>
    <t>СП5-50МА 150 ом ±10% 89г</t>
  </si>
  <si>
    <t>СП5-50МА 470 ом ±10% 85г</t>
  </si>
  <si>
    <t>СГМ-3-500В 13000 пф  10% 69г демонтаж</t>
  </si>
  <si>
    <t>КТ372В Au 2 белые  точки</t>
  </si>
  <si>
    <t>КТ203В никель 82г</t>
  </si>
  <si>
    <t>К53-21-16в-220мкф 20% 86 88г</t>
  </si>
  <si>
    <t xml:space="preserve">К53-21-10в-33мкф </t>
  </si>
  <si>
    <t>КТ818Б ТО-220 83 85 87г</t>
  </si>
  <si>
    <t>К555ЛА10 88г Мион Тбилиси</t>
  </si>
  <si>
    <t>Коробка ответвительная КО-3 УХЛ3 2,5мм 250в</t>
  </si>
  <si>
    <t>КГ220-1000-3 з/у 90г</t>
  </si>
  <si>
    <t>КГ220-1000-5 з/у 94г</t>
  </si>
  <si>
    <t xml:space="preserve">Двигатель ПЛ-062 УХЛ4 220В 120Вт 0,95А IP10 3000об/мин </t>
  </si>
  <si>
    <t>Т15-100-7-425 87г кор.жесткий хвост</t>
  </si>
  <si>
    <t>Т15-100-7-425 87г (краш. черный)  кор.жесткий хвост</t>
  </si>
  <si>
    <t>ТЧ50-9-344 У2     89г</t>
  </si>
  <si>
    <t>ТЧ125-8-364 У2 84г</t>
  </si>
  <si>
    <t>ТЧИ100-9-478     89г</t>
  </si>
  <si>
    <t>ТЧИ100-9-468     89г з/у пенопласт</t>
  </si>
  <si>
    <t>ТЧ25-9-364 У2   87г проверить</t>
  </si>
  <si>
    <t>Т50-6-322  80г</t>
  </si>
  <si>
    <t>Т25-4-652 77г</t>
  </si>
  <si>
    <t>Т25-12 У2 79г</t>
  </si>
  <si>
    <t>Т25-11-552 75г</t>
  </si>
  <si>
    <t>Т25-12-122 73 77 81г</t>
  </si>
  <si>
    <t>Т25-12-132 77г</t>
  </si>
  <si>
    <t>Т25-12-212 77г</t>
  </si>
  <si>
    <t>Т25-12-552 77г</t>
  </si>
  <si>
    <t>Т25-12-552 77г резьба М8</t>
  </si>
  <si>
    <t>Т25-11-572 75г</t>
  </si>
  <si>
    <t>Т25-11-432 75г</t>
  </si>
  <si>
    <t>Т25-12-602 77г</t>
  </si>
  <si>
    <t>Т25-12-662 77 г</t>
  </si>
  <si>
    <t>Т25-12-652 77 79г</t>
  </si>
  <si>
    <t>В50-14 75г голубой = Д161-200Х-14</t>
  </si>
  <si>
    <t>ВЛ50-7</t>
  </si>
  <si>
    <t>К155РУ7 84г Микрон Зеленоград  = 93425APC</t>
  </si>
  <si>
    <t>Шнур штекер микро USB BM 2pin - штекер USB AM 0,14m белый резина для PowerBank  по питанию!</t>
  </si>
  <si>
    <t>К42-19  К78-17</t>
  </si>
  <si>
    <t>№8/1</t>
  </si>
  <si>
    <t>Паста ГОИ-Эффект 14 самая тонкая БЕЛАЯ весовая 1гр</t>
  </si>
  <si>
    <t>Паста ГОИ-Эффект 14 средняя РОЗОВАЯ  весовая 1гр</t>
  </si>
  <si>
    <t>Паста ГОИ-Эффект №1 особо тонкая весовая 1гр</t>
  </si>
  <si>
    <t>Паста ГОИ-Эффект №3 средняя  весовая 1гр</t>
  </si>
  <si>
    <t>Паста ГОИ-Эффект №4 насыщенная грубая весовая  1гр</t>
  </si>
  <si>
    <t xml:space="preserve">47мкф 100в 105°C  10-16 ELZET,CD263 CD26L </t>
  </si>
  <si>
    <t>5,6мкф 400в 105°C&lt;KM&gt; 10*12 CapXon 10шт</t>
  </si>
  <si>
    <t>22мкф 63в 105°C 05-12 GEMBIRD (н/у 20шт)</t>
  </si>
  <si>
    <t>1000мкф 10в 105°C 08*12 TWCO VENT (н/у 10шт)</t>
  </si>
  <si>
    <t>10мкф 100в 105°C  6,3-12 TWCO VENT  (н/у 50шт)</t>
  </si>
  <si>
    <t>22мкф 16в 105°C 05-11 GEMBIRD (н/у 20шт)</t>
  </si>
  <si>
    <t>22мкф 16в 105°C 05-11 GEMBIRD (н/у 50шт)</t>
  </si>
  <si>
    <t>1мкф 400в 105°C 8*12 GEMBIRD (н/у 50шт)</t>
  </si>
  <si>
    <t xml:space="preserve">ДВП6 (к пред.5x20) "лежащий" з/у 2005г </t>
  </si>
  <si>
    <t>ДВП6 (к пред.5x20) "лежащий" з/у 2,,,,,г</t>
  </si>
  <si>
    <t xml:space="preserve">68мкф 400в 105°C 18*28 ELZET СВ263 гибкие вывода </t>
  </si>
  <si>
    <t>150мкф 10в 105°C&lt;KZE&gt; 5*11 HIPPON  (н/у 20шт)</t>
  </si>
  <si>
    <t>MOF-3W 10,0 ом ± 5%</t>
  </si>
  <si>
    <t>470мкф 10в 105°C  6*11 Ketuo  (н/у 10шт)</t>
  </si>
  <si>
    <t>10мкф 10в 105°C 5*11 Ketuo (10шт)</t>
  </si>
  <si>
    <t>10мкф 10в 105°C 5*11 Ketuo (100шт)</t>
  </si>
  <si>
    <t>10мкф 10в 105°C 5*11 Ketuo (50шт)</t>
  </si>
  <si>
    <t>&lt;430V&gt; 20K431 (FNR20K431) желтый 151Дж. 275В TVR20431)</t>
  </si>
  <si>
    <r>
      <t xml:space="preserve">&lt;430V&gt; 20K431 </t>
    </r>
    <r>
      <rPr>
        <b/>
        <sz val="8"/>
        <color rgb="FF0000FF"/>
        <rFont val="Arial"/>
        <family val="2"/>
        <charset val="204"/>
      </rPr>
      <t>(S20K275)</t>
    </r>
    <r>
      <rPr>
        <sz val="8"/>
        <color rgb="FF0000FF"/>
        <rFont val="Arial"/>
        <family val="2"/>
        <charset val="204"/>
      </rPr>
      <t xml:space="preserve"> синии 151Дж. 275В TVR20431)</t>
    </r>
  </si>
  <si>
    <t>&lt;430V&gt; 20K431 (ZOV20D431K)  синии</t>
  </si>
  <si>
    <r>
      <t>&lt;22V&gt; 20K220</t>
    </r>
    <r>
      <rPr>
        <b/>
        <sz val="8"/>
        <color rgb="FF0000FF"/>
        <rFont val="Arial"/>
        <family val="2"/>
        <charset val="204"/>
      </rPr>
      <t xml:space="preserve"> (SIOV-S20K14) EPCOS B72220S0140K101 THT; 14ВAC; 18ВDC; 22В; 2000А; 12Дж </t>
    </r>
  </si>
  <si>
    <t>&lt;430V&gt; 14K431 (S14K275) синии B72214-S271-K101  B72214S0271K101</t>
  </si>
  <si>
    <t xml:space="preserve">&lt;390V&gt; 20K391 (MYG20K391K) синии  20N391K варистор 390v,250v ac,6500a </t>
  </si>
  <si>
    <t xml:space="preserve">&lt;390V&gt; 20K391 (MOV20D391K) голубые 20N391K варистор 390v,250v ac,6500a </t>
  </si>
  <si>
    <t xml:space="preserve">&lt;620V&gt; 14K621 (LF14K621U) черный  демонтаж ZNR14K621U </t>
  </si>
  <si>
    <t>&lt;620V&gt; 14K621 (TVR14621)   желтые демонтаж ZNR14K621U</t>
  </si>
  <si>
    <t>&lt;820V&gt; 20K821 (ZOV20D821K) синий   TVR20681  20K420</t>
  </si>
  <si>
    <t>&lt;910V&gt; 14K911 (SAS-911KD14)  910В,10%,217Дж,d=14мм)</t>
  </si>
  <si>
    <t>&lt;390V&gt; 14K391 MYG14K391 синии от 50шт на заказ</t>
  </si>
  <si>
    <t>&lt;270V&gt; 20K271 (MYG20-271) KVR голубые</t>
  </si>
  <si>
    <t>&lt;270V&gt; 20K271 (20D271K) GNR голубые</t>
  </si>
  <si>
    <t>&lt;270V&gt; 14K271 (MYG14K271) от 50шт</t>
  </si>
  <si>
    <t xml:space="preserve">&lt;150V&gt; 07K151 (FNR07D151K) </t>
  </si>
  <si>
    <t xml:space="preserve">&lt;150V&gt; 07K151 (KUR07-151)  </t>
  </si>
  <si>
    <t xml:space="preserve">&lt;150V&gt; 10K151 (MYG10K151) </t>
  </si>
  <si>
    <t>&lt;150V&gt; 20K151 (MYG20-151) FNR-20K151</t>
  </si>
  <si>
    <t>&lt;150V&gt; 20K151 (TVR20241) 240DV 108Дж</t>
  </si>
  <si>
    <t xml:space="preserve">Позисторный нагреватель PTC150V22C20  220В 200° 150Вт  70x15x3.5 мм; алюминий, изоляция, с терморезистором ,демонтажОсобенность позисторного элемента - поверхность нагревателя электрически изолирована: при  достижения точки переключения, переходит в режим саморегуляции тока и экономичной работы, поддержавая заданную температуру </t>
  </si>
  <si>
    <t xml:space="preserve">Позисторный нагреватель PTC150V22C20  220В 200° 150Вт  70x15x3.5мм; алюминий, изоляция, в "экране"- корпусе 120x25x7.5мм с терморезистором демонтаж Особенность позисторного элемента - поверхность 
нагревателя электрически изолирована: при 
достижения точки переключения, переходит в 
режим саморегуляции тока и экономичной работы, 
поддержавая заданную температуру </t>
  </si>
  <si>
    <t xml:space="preserve">&lt;120V&gt; 10K121 (MYG10D121K)  </t>
  </si>
  <si>
    <t>&lt;100V&gt; 14K101 (FNR 14K101) желтые</t>
  </si>
  <si>
    <t>&lt;100V&gt; 14K101 (FNR 14K101) желтые на заказ от 50шт</t>
  </si>
  <si>
    <t>&lt;180V&gt; 07K181 (ZOV14D181) голубые</t>
  </si>
  <si>
    <t>&lt;240V&gt; 07K241 (FNR07K241) желтый</t>
  </si>
  <si>
    <t>&lt;240V&gt; 07K241 (MYG07K241К) синии</t>
  </si>
  <si>
    <t>&lt;33V&gt; 07K330 (FNR07K330) желтый  на заказ от 50шт</t>
  </si>
  <si>
    <r>
      <t xml:space="preserve">&lt;33V&gt; 20K330 </t>
    </r>
    <r>
      <rPr>
        <sz val="8"/>
        <color rgb="FF0000FF"/>
        <rFont val="Arial"/>
        <family val="2"/>
        <charset val="204"/>
      </rPr>
      <t>(S20K20) EPCOS B72220S200K101 20ВAC, 26ВDC, 33В, 2000А, 18Дж</t>
    </r>
  </si>
  <si>
    <t>&lt;18V&gt; 07K180 (ZOV14D180) голубые на заказ от 50шт</t>
  </si>
  <si>
    <t>&lt;18V&gt; 10K180 (MYG10-180) KVR</t>
  </si>
  <si>
    <t>&lt;820V&gt; 10K821 (MYG10-821) KVR</t>
  </si>
  <si>
    <t>&lt;820V&gt; 10K821 (MYG10-821) KVR на заказ от 50шт</t>
  </si>
  <si>
    <t>&lt;22V&gt; 14K220 (MYG14-220) KVR голубые OS220NR-14DTNR12G220K /v = 14VACrms 18VDC</t>
  </si>
  <si>
    <t>&lt;22V&gt; 14K220 (MYG14-220) KVR голубые на заказ от 50шт</t>
  </si>
  <si>
    <t>&lt;470V&gt; 20K471 SV275K20 MYG20-471K 20D471K B72220-S 271-K101 S20K275  470В 275В 151 Дж</t>
  </si>
  <si>
    <t>&lt;470V&gt; 20K471 (S20K300) SA  синий  на заказ от 50шт</t>
  </si>
  <si>
    <r>
      <t>&lt;27V&gt; 20K270</t>
    </r>
    <r>
      <rPr>
        <b/>
        <sz val="8"/>
        <color rgb="FF0000FF"/>
        <rFont val="Arial"/>
        <family val="2"/>
        <charset val="204"/>
      </rPr>
      <t xml:space="preserve"> (SIOV-S20K17) голубые EPCOS B72220S0170K101 17ВAC; 22ВDC; 27В; 2000А; 14Дж</t>
    </r>
  </si>
  <si>
    <r>
      <t>&lt;27V&gt; 20K270</t>
    </r>
    <r>
      <rPr>
        <b/>
        <sz val="8"/>
        <color rgb="FF0000FF"/>
        <rFont val="Arial"/>
        <family val="2"/>
        <charset val="204"/>
      </rPr>
      <t xml:space="preserve"> (SIOV-S20K17) голубые на заказ от 50шт</t>
    </r>
  </si>
  <si>
    <t>&lt;47V&gt; 10K470 (KVR10-470)10N470K</t>
  </si>
  <si>
    <t>&lt;47V&gt; 10K470 (10D470K) 10N470K на заказ от 50шт</t>
  </si>
  <si>
    <r>
      <t>&lt;56V&gt; 20K560</t>
    </r>
    <r>
      <rPr>
        <b/>
        <sz val="8"/>
        <color rgb="FF0000FF"/>
        <rFont val="Arial"/>
        <family val="2"/>
        <charset val="204"/>
      </rPr>
      <t xml:space="preserve"> (JVR20N560L) желтый  S20K35 35ВAC; 45ВDC; 56В; 2000А; 33Дж </t>
    </r>
  </si>
  <si>
    <r>
      <t>&lt;56V&gt; 20K560</t>
    </r>
    <r>
      <rPr>
        <b/>
        <sz val="8"/>
        <color rgb="FF0000FF"/>
        <rFont val="Arial"/>
        <family val="2"/>
        <charset val="204"/>
      </rPr>
      <t xml:space="preserve"> (JVR20N560L) желтый  S20K35 на заказ от 50шт</t>
    </r>
  </si>
  <si>
    <r>
      <t xml:space="preserve">&lt;33V&gt; 20K330 </t>
    </r>
    <r>
      <rPr>
        <sz val="8"/>
        <color rgb="FF0000FF"/>
        <rFont val="Arial"/>
        <family val="2"/>
        <charset val="204"/>
      </rPr>
      <t>(S20K20) EPCOS B72220S200K101 от 20шт</t>
    </r>
  </si>
  <si>
    <t>&lt;82V&gt; 14K820 (MYG14-820) от 50шт</t>
  </si>
  <si>
    <t>&lt;150V&gt; 10K151 (MYG10K151)  от 50шт</t>
  </si>
  <si>
    <t>&lt;240V&gt; 14K241 (MYG14-241) синии от 50шт</t>
  </si>
  <si>
    <t>&lt;300V&gt; 14K301 (FNR14K301) желтые от 50шт</t>
  </si>
  <si>
    <t>&lt;330V&gt; 14K331 (MYG14-331)   от 50шт</t>
  </si>
  <si>
    <t xml:space="preserve">РС7ТВ розетка б/к (аналог) </t>
  </si>
  <si>
    <t>РС4ТВ кожух (аналог) RC-4C</t>
  </si>
  <si>
    <t>РС4ТВ розетка б/к (аналог) RC-4F</t>
  </si>
  <si>
    <t>Светодиод мощный 3,5v 1wR 0,35А 70LM 525нм &lt;150°&gt; (зеленый) EDST-1LA2 (ARPL-1W-EPL35) тип1 на радиаторе звезда</t>
  </si>
  <si>
    <t>Светодиод мощный 2,2v 1wR 0,35А 47LM 592нм &lt;120°&gt; (желтый) EDSA-1LA3 (FYLP-1W-UYS)  тип1 на радиаторе звезда</t>
  </si>
  <si>
    <t xml:space="preserve">Светодиод мощный 2,2v 1wR 0,35А 47LM 592нм &lt;120°&gt; (желтый) EDEA-1LA3 (ARPL-1W-EPL38)  тип1 </t>
  </si>
  <si>
    <t>1,5 ком 0.75w 2010 ± 1% (1501) от 20шт</t>
  </si>
  <si>
    <t>511 ом 0.75w 2010 ± 1% (5110) от 20шт</t>
  </si>
  <si>
    <t>180 ком 0.25w 1206 ± 1% (1803)</t>
  </si>
  <si>
    <t>23,2 ком 0.25w 1206 ± 1% (2322)</t>
  </si>
  <si>
    <t>0,1 ом 0.125w 0805 ± 1% (R100)  КНИГА</t>
  </si>
  <si>
    <t>0,2 ом 0.125w 0805 ± 1% (R200)  КНИГА</t>
  </si>
  <si>
    <t>0,33 ом 0.125w 0805 ± 1% (R33)  КНИГА</t>
  </si>
  <si>
    <t>0,43 ом 0.125w 0805 ± 1% (R43)  КНИГА</t>
  </si>
  <si>
    <t>0,82 ом 0.125w 0805 ± 1% (R820)  КНИГА</t>
  </si>
  <si>
    <t>1,0 ом 0.125w 0805 ± 1% (1R00)  КНИГА</t>
  </si>
  <si>
    <t>2,2 ом 0.125w 0805 ± 1% (2R20)  КНИГА</t>
  </si>
  <si>
    <t>2,4 ом 0.125w 0805 ± 1% (2R40)  КНИГА</t>
  </si>
  <si>
    <t>2,7 ом 0.125w 0805 ± 1% (2R7)  КНИГА</t>
  </si>
  <si>
    <t>3,9 ом 0.125w 0805 ± 1% (3R90)  КНИГА</t>
  </si>
  <si>
    <t>4,3 ом 0.125w 0805 ± 1% (4R3)  КНИГА</t>
  </si>
  <si>
    <t>4,99 ом 0.125w 0805 ± 1% (4R99)  КНИГА</t>
  </si>
  <si>
    <t>5,1 ом 0.125w 0805 ± 1% (5R1)  КНИГА</t>
  </si>
  <si>
    <t>5,6 ом 0.125w 0805 ± 1% (5R60)  КНИГА</t>
  </si>
  <si>
    <t>6,2 ом 0.125w 0805 ± 1% (6R20)  КНИГА</t>
  </si>
  <si>
    <t>7,5 ом 0.125w 0805 ± 1% (7R50)  КНИГА</t>
  </si>
  <si>
    <t>8,2 ом 0.125w 0805 ± 1% (8R20)  КНИГА</t>
  </si>
  <si>
    <t>9,1 ом 0.125w 0805 ± 1% (9.1)  КНИГА</t>
  </si>
  <si>
    <t>16,0 ом 0.125w 0805 ± 1% (160)  КНИГА</t>
  </si>
  <si>
    <t>25,5 ом 0.125w 0805 ± 1% (25R5)  КНИГА</t>
  </si>
  <si>
    <t>40,2 ом 0.125w 0805 ± 1% (40R2)  КНИГА</t>
  </si>
  <si>
    <t>47,0 ом 0.125w 0805 ± 1% (47R0)  КНИГА</t>
  </si>
  <si>
    <t>47,5 ом 0.125w 0805 ± 1% (47R5)  КНИГА</t>
  </si>
  <si>
    <t>49,9ом 0.125w 0805 ± 1% (49R9)  КНИГА</t>
  </si>
  <si>
    <t>120 ом 0.125w 0805 ± 1% (1200)  КНИГА</t>
  </si>
  <si>
    <t>200 ом 0.125w 0805 ± 1% (2000)  + В КНИГЕ 25ШТ</t>
  </si>
  <si>
    <t>249 ом 0.125w 0805 ± 1% (2490)  КНИГА</t>
  </si>
  <si>
    <t>390 ом 0.125w 0805 ± 1% (3900)  КНИГА</t>
  </si>
  <si>
    <t>402 ом 0.125w 0805 ± 1% (4020)  КНИГА</t>
  </si>
  <si>
    <t>412 ом 0.125w 0805 ± 1% (4120)  КНИГА</t>
  </si>
  <si>
    <t>499 ом 0.125w 0805 ± 1% (4990)  КНИГА</t>
  </si>
  <si>
    <t>510 ом 0.125w 0805 ± 1% (5100)  КНИГА</t>
  </si>
  <si>
    <t>1,21 ком 0.125w 0805 ± 1% (1211)  КНИГА</t>
  </si>
  <si>
    <t>1,33 ком 0.125w 0805 ± 1% (1331)  КНИГА</t>
  </si>
  <si>
    <t>1,62 ком 0.125w 0805 ± 1% (1621)  КНИГА</t>
  </si>
  <si>
    <t>1,69 ком 0.125w 0805 ± 1% (1691)  КНИГА</t>
  </si>
  <si>
    <t>1,87 ком 0.125w 0805 ± 1% (1871)  КНИГА</t>
  </si>
  <si>
    <t>2,05 ком 0.125w 0805 ± 1% (2051)  КНИГА</t>
  </si>
  <si>
    <t>2,1 ком 0.125w 0805 ± 1% (2101)  КНИГА</t>
  </si>
  <si>
    <t>2,32 ком 0.125w 0805 ± 1% (2321)  КНИГА</t>
  </si>
  <si>
    <t>2,37 ком 0.125w 0805 ± 1% (2371)  КНИГА</t>
  </si>
  <si>
    <t>2,43 ком 0.125w 0805 ± 1% (2431)  КНИГА</t>
  </si>
  <si>
    <t>2,49 ком 0.125w 0805 ± 1% (2491)  КНИГА</t>
  </si>
  <si>
    <t>2,55 ком 0.125w 0805 ± 1% (2551)  КНИГА</t>
  </si>
  <si>
    <t>2,61 ком 0.125w 0805 ± 1% (2611)  КНИГА</t>
  </si>
  <si>
    <t>2,74 ком 0.125w 0805 ± 1% (2741)  КНИГА</t>
  </si>
  <si>
    <t>2,8 ком 0.125w 0805 ± 1% (2801)  КНИГА</t>
  </si>
  <si>
    <t>2,87 ком 0.125w 0805 ± 1% (2871)  КНИГА</t>
  </si>
  <si>
    <t>3,01 ком 0.125w 0805 ± 1% (3011)  КНИГА</t>
  </si>
  <si>
    <t>3,24 ком 0.125w 0805 ± 1% (3241)  КНИГА</t>
  </si>
  <si>
    <t>3,3 ком 0.125w 0805 ± 1% (3301)  КНИГА</t>
  </si>
  <si>
    <t>3,6 ком 0.125w 0805 ± 1% (3601)  КНИГА</t>
  </si>
  <si>
    <t>3,92 ком 0.125w 0805 ± 1% (3921)  КНИГА</t>
  </si>
  <si>
    <t>4,02ком 0.125w 0805 ± 1% (4021)  КНИГА</t>
  </si>
  <si>
    <t>4,12ком 0.125w 0805 ± 1% (4121)  КНИГА</t>
  </si>
  <si>
    <t>4,53 ком 0.125w 0805 ± 1% (4531)  КНИГА</t>
  </si>
  <si>
    <t>4,64 ком 0.125w 0805 ± 1% (4641)  КНИГА</t>
  </si>
  <si>
    <t>4,75 ком 0.125w 0805 ± 1% (4751)  КНИГА</t>
  </si>
  <si>
    <t>4,87 ком 0.125w 0805 ± 1% (4871)  КНИГА</t>
  </si>
  <si>
    <t>4,99 ком 0.125w 0805 ± 1% (4991)  КНИГА</t>
  </si>
  <si>
    <t>5,76 ком 0.125w 0805 ± 1% (5761)  КНИГА</t>
  </si>
  <si>
    <t>6,04 ком 0.125w 0805 ± 1% (6041)  КНИГА</t>
  </si>
  <si>
    <t>6,49 ком 0.125w 0805 ± 1% (6491)  КНИГА</t>
  </si>
  <si>
    <t>6,98 ком 0.125w 0805 ± 1% (6981)  КНИГА</t>
  </si>
  <si>
    <t>8,06 ком 0.125w 0805 ± 1% (8061)  КНИГА</t>
  </si>
  <si>
    <t>8,66 ком 0.125w 0805 ± 1% (8661)  КНИГА</t>
  </si>
  <si>
    <t>9,09 ком 0.125w 0805 ± 1% (9091)  КНИГА</t>
  </si>
  <si>
    <t>9,53 ком 0.125w 0805 ± 1% (9531)  КНИГА</t>
  </si>
  <si>
    <t>9,76 ком 0.125w 0805 ± 1% (9761)  КНИГА</t>
  </si>
  <si>
    <t>11 ком 0.125w 0805 ± 1% (1102) Yageo RC0805FR0711KL от 500шт</t>
  </si>
  <si>
    <t>22,6 ком 0.125w 0805 ± 1% (2262)  КНИГА</t>
  </si>
  <si>
    <t>28,7 ком 0.125w 0805 ± 1% (2872)  КНИГА</t>
  </si>
  <si>
    <t>27,4 ком 0.125w 0805 ± 1% (2742)  КНИГА</t>
  </si>
  <si>
    <t>24,9 ком 0.125w 0805 ± 1% (2492)  КНИГА</t>
  </si>
  <si>
    <t>19,1 ком 0.125w 0805 ± 1% (1912)  КНИГА</t>
  </si>
  <si>
    <t>16,5 ком 0.125w 0805 ± 1% (1652)  КНИГА</t>
  </si>
  <si>
    <t>14,3 ком 0.125w 0805 ± 1% (1432)  КНИГА</t>
  </si>
  <si>
    <t>13,3 ком 0.125w 0805 ± 1% (1332)  КНИГА</t>
  </si>
  <si>
    <t>11,8 ком 0.125w 0805 ± 1% (1182)  КНИГА</t>
  </si>
  <si>
    <t>10,2 ком 0.125w 0805 ± 1% (1022)  КНИГА</t>
  </si>
  <si>
    <t>10,5 ком 0.125w 0805 ± 1% (1052)  КНИГА</t>
  </si>
  <si>
    <t>49,9 ком 0.125w 0805 ± 1% (4992)  КНИГА</t>
  </si>
  <si>
    <t>54,9 ком 0.125w 0805 ± 1% (5492)  КНИГА</t>
  </si>
  <si>
    <t>86,6 ком 0.125w 0805 ± 1% (8662)  КНИГА</t>
  </si>
  <si>
    <t>147ком 0.125w 0805 ± 1% (1473)  КНИГА</t>
  </si>
  <si>
    <t>280 ком 0.125w 0805 ± 1% (2803)  КНИГА</t>
  </si>
  <si>
    <t>499 ком 0.125w 0805 ± 1% (4993)  КНИГА</t>
  </si>
  <si>
    <t>576 ком 0.125w 0805 ± 1% (5763)  КНИГА</t>
  </si>
  <si>
    <t>681 ком 0.125w 0805 ± 1% (6813)  КНИГА</t>
  </si>
  <si>
    <t>1,0 мом 5% 0,1W 0603 (105) от 50шт</t>
  </si>
  <si>
    <t>1,1 мом 5% 0,1W 0603 (115)</t>
  </si>
  <si>
    <t>1,2 мом 5% 0,1W 0603 (125)</t>
  </si>
  <si>
    <t>1,5 мом 5% 0,1W 0603 (155)</t>
  </si>
  <si>
    <t>1,6 мом 5% 0,1W 0603 (165)</t>
  </si>
  <si>
    <t>1,8 мом 5% 0,1W 0603 (185)</t>
  </si>
  <si>
    <t>2,0 мом 5% 0,1W 0603 (205)</t>
  </si>
  <si>
    <t>2,2 мом 5% 0,1W 0603 (225)</t>
  </si>
  <si>
    <t>2,4 мом 5% 0,1W 0603 (245)</t>
  </si>
  <si>
    <t>2,7 мом 5% 0,1W 0603 (275)</t>
  </si>
  <si>
    <t>3,0 мом 5% 0,1W 0603 (305)</t>
  </si>
  <si>
    <t>3,3 мом 5% 0,1W 0603 (335)</t>
  </si>
  <si>
    <t>3,6 мом 5% 0,1W 0603 (365)</t>
  </si>
  <si>
    <t>3,9 мом 5% 0,1W 0603 (395)</t>
  </si>
  <si>
    <t>4,3 мом 5% 0,1W 0603 (435)</t>
  </si>
  <si>
    <t>4,7 мом 5% 0,1W 0603 (475)</t>
  </si>
  <si>
    <t>5,1 мом 5% 0,1W 0603 (515)</t>
  </si>
  <si>
    <t>5,6 мом 5% 0,1W 0603 (565)</t>
  </si>
  <si>
    <t>6,2 мом 5% 0,1W 0603 (625)</t>
  </si>
  <si>
    <t>6,8 мом 5% 0,1W 0603 (685)</t>
  </si>
  <si>
    <t>7,5 мом 5% 0,1W 0603 (755)</t>
  </si>
  <si>
    <t>8,2 мом 5% 0,1W 0603 (825)</t>
  </si>
  <si>
    <t>9,1 мом 5% 0,1W 0603 (915)</t>
  </si>
  <si>
    <t>10 мом 5% 0,1W 0603 (106)</t>
  </si>
  <si>
    <t>10 мом 1% 0,1W 0603 (01F) книга</t>
  </si>
  <si>
    <t>20 мом 5% 0,1W 0603 (206)</t>
  </si>
  <si>
    <t>6,8 мом 0.125w 0805 ± 5% (685)</t>
  </si>
  <si>
    <t>7,5 мом 0.125w 0805 ± 5% (755)</t>
  </si>
  <si>
    <t>1,1 мом 0.25w 1206 ± 5% (115)</t>
  </si>
  <si>
    <t>1,2 мом 0.25w 1206 ± 5% (125)</t>
  </si>
  <si>
    <t>1,3 мом 0.25w 1206 ± 5% (135)</t>
  </si>
  <si>
    <t>1,5 мом 0.25w 1206 ± 1% (155)</t>
  </si>
  <si>
    <t>1,6 мом 0.25w 1206 ± 5% (165)</t>
  </si>
  <si>
    <t>1,8 мом 0.25w 1206 ± 5% (185)</t>
  </si>
  <si>
    <t>2,0 мом 0.25w 1206 ± 5% (205)</t>
  </si>
  <si>
    <t>2,2 мом 0.25w 1206 ± 5% (225)</t>
  </si>
  <si>
    <t>2,4 мом 0.25w 1206 ± 5% (245)</t>
  </si>
  <si>
    <t>2,7 мом 0.25w 1206 ± 5% (275)</t>
  </si>
  <si>
    <t>3,0 мом 0.25w 1206 ± 5% (305)</t>
  </si>
  <si>
    <t>3,3 мом 0.25w 1206 ± 5% (335)</t>
  </si>
  <si>
    <t>3,6 мом 0.25w 1206 ± 5% (365)</t>
  </si>
  <si>
    <t>3,9 мом 0.25w 1206 ± 5% (395)</t>
  </si>
  <si>
    <t>4,3 мом 0.25w 1206 ± 5% (435)</t>
  </si>
  <si>
    <t>4,7 мом 0.25w 1206 ± 5% (475)</t>
  </si>
  <si>
    <t>5,1 мом 0.25w 1206 ± 5% (515)</t>
  </si>
  <si>
    <t>5,6 мом 0.25w 1206 ± 5% (565)</t>
  </si>
  <si>
    <t>6,2 мом 0.25w 1206 ± 5% (625)</t>
  </si>
  <si>
    <t>6,8 мом 0.25w 1206 ± 5% (685)</t>
  </si>
  <si>
    <t>7,5 мом 0.25w 1206 ± 5% (755)</t>
  </si>
  <si>
    <t>8,2 мом 0.25w 1206 ± 5% (825)</t>
  </si>
  <si>
    <t>9,1 мом 0.25w 1206 ± 5% (915)</t>
  </si>
  <si>
    <t>10 мом 0.25w 1206 ± 5% (106)</t>
  </si>
  <si>
    <t>15 мом 0.125w 0805 ± 1% (1505)  КНИГА</t>
  </si>
  <si>
    <t>20 мом 0.125w 0805 ± 1% (206)  КНИГА</t>
  </si>
  <si>
    <t>Чип тантал корпус A (3,2х1,6х1,6) 1,0мкф 35V 20%  LeadFrec (V105) черный от 100шт</t>
  </si>
  <si>
    <t xml:space="preserve">Чип тантал корпус B (3,5х2,8х1,9) 1мкф 10V 10%  (105V) TAJB105K010RNJ </t>
  </si>
  <si>
    <t>Предохранитель 0,16A (5x20) ВПТ6-1В-0,16А 250в (стекло 6Т160) медленый</t>
  </si>
  <si>
    <t>Предохранитель 0,16А (5x20) ВПБ6 S1014 250V (стекло F0.16AL 250V) быстродействующие</t>
  </si>
  <si>
    <t>Паста ГОИ-Эффект №3 средняя  брусок 1087гр</t>
  </si>
  <si>
    <t>Разъём MF-2x3F с пинами</t>
  </si>
  <si>
    <t>22мкф 25в 105°C  05-11 ELZET CD26C н/у 10шт</t>
  </si>
  <si>
    <r>
      <rPr>
        <b/>
        <sz val="10"/>
        <rFont val="Arial"/>
        <family val="2"/>
        <charset val="204"/>
      </rPr>
      <t>НТВ+ 1HDVA PVR  SAT</t>
    </r>
    <r>
      <rPr>
        <b/>
        <sz val="7"/>
        <rFont val="Arial"/>
        <family val="2"/>
        <charset val="204"/>
      </rPr>
      <t xml:space="preserve"> (НТВ+ VA1020 v.2.2 ) </t>
    </r>
    <r>
      <rPr>
        <b/>
        <sz val="8"/>
        <color rgb="FF0000FF"/>
        <rFont val="Arial"/>
        <family val="2"/>
        <charset val="204"/>
      </rPr>
      <t>в круге OK P+ LIST P-нижн. кнопки цветные</t>
    </r>
  </si>
  <si>
    <t>КН102Д 85г</t>
  </si>
  <si>
    <t>КН102Д 78г</t>
  </si>
  <si>
    <t>Предохранитель ПМ-100 100А малоинерционный</t>
  </si>
  <si>
    <t>Предохранитель ПМ-30 30А малоинерционный</t>
  </si>
  <si>
    <t xml:space="preserve">RX27-1 51 ом 15w ± 5% SQP15 цементные </t>
  </si>
  <si>
    <t>PANASONIC EUR7621020 DVD  DVD-S75EE S</t>
  </si>
  <si>
    <t>Шнур штекер USB3.0-AM-штекер USBB 1,0m (USB3.0-A M USB-B M )</t>
  </si>
  <si>
    <t>Шнур штекер USB3.0-AM-штекер USBB 1,8m (USB3.0-A M USB-B M  F) с ферритом</t>
  </si>
  <si>
    <t xml:space="preserve">Шнур GoFlex  USB3.0-AM-штекер SATE 0,5m (FreeAgent GoFlex 9ZH9P-RAA S/N: NA190AYT) Интерфейсный кабель для порт. USB диска/внеш.HDD Seagate STAE104 </t>
  </si>
  <si>
    <t xml:space="preserve">Предохранитель 1,25А (5x20) ВПТ6-8-1,25 (6Т1,25) медленый  90г з/у200шт </t>
  </si>
  <si>
    <t>КТ315И (зел) 94г уп.50шт</t>
  </si>
  <si>
    <t>Д605 81г СВЧ диод Д605</t>
  </si>
  <si>
    <t>КТ3102В Au 82 88г</t>
  </si>
  <si>
    <t>Д1180 ОТК полителен (корпус металлостекляный типо ГТ329)  (Д 118 0 ОТК)</t>
  </si>
  <si>
    <t>ГТ403Е 82г</t>
  </si>
  <si>
    <t>ГТ403Д 86 87г</t>
  </si>
  <si>
    <t>ГТ403Б 86 87г</t>
  </si>
  <si>
    <t>2С168В пласм 87г</t>
  </si>
  <si>
    <t>8x20x25 эл.щетка ЭГ4,,,14 (1 шт) 1 вывод 40мм флажёк</t>
  </si>
  <si>
    <t>10x20x32 эл.щетка ЭГ41 (1 шт) 1 вывод 110мм скоба</t>
  </si>
  <si>
    <t>CBB65D 4,5 мкф ±5% 400v 35*60 клеммы &lt;50Hz&gt; ПЛАСТИК</t>
  </si>
  <si>
    <t>10000мкф 50в 105°C &lt;LS&gt; 25*50 Jamicon mini</t>
  </si>
  <si>
    <t>10000мкф 50в 105°C &lt;LS&gt; 30*35 Jamicon mini</t>
  </si>
  <si>
    <t>Плата комп. на FireWire / Шнур штекер USB А   (бесцветный в оплетке) 1,3m</t>
  </si>
  <si>
    <t>Шнур штекер USB AM - штекер БП 2.5*0.7  1м к4803</t>
  </si>
  <si>
    <r>
      <t>LG AKB74915346</t>
    </r>
    <r>
      <rPr>
        <b/>
        <sz val="8"/>
        <rFont val="Arial"/>
        <family val="2"/>
        <charset val="204"/>
      </rPr>
      <t xml:space="preserve"> </t>
    </r>
    <r>
      <rPr>
        <b/>
        <sz val="8"/>
        <color rgb="FF0000FF"/>
        <rFont val="Arial"/>
        <family val="2"/>
        <charset val="204"/>
      </rPr>
      <t>NEW 3D</t>
    </r>
    <r>
      <rPr>
        <b/>
        <sz val="8"/>
        <rFont val="Arial"/>
        <family val="2"/>
        <charset val="204"/>
      </rPr>
      <t xml:space="preserve">  FAV GUIDE MUTE / </t>
    </r>
    <r>
      <rPr>
        <b/>
        <sz val="8"/>
        <color rgb="FF7030A0"/>
        <rFont val="Arial"/>
        <family val="2"/>
        <charset val="204"/>
      </rPr>
      <t>TEXT</t>
    </r>
    <r>
      <rPr>
        <b/>
        <sz val="8"/>
        <rFont val="Arial"/>
        <family val="2"/>
        <charset val="204"/>
      </rPr>
      <t xml:space="preserve"> </t>
    </r>
    <r>
      <rPr>
        <b/>
        <sz val="8"/>
        <color rgb="FFFF0000"/>
        <rFont val="Arial"/>
        <family val="2"/>
        <charset val="204"/>
      </rPr>
      <t xml:space="preserve">ДОМИК </t>
    </r>
    <r>
      <rPr>
        <b/>
        <sz val="8"/>
        <rFont val="Arial"/>
        <family val="2"/>
        <charset val="204"/>
      </rPr>
      <t>T.OPT</t>
    </r>
  </si>
  <si>
    <t xml:space="preserve">Шнур 3,5 штекер-2RCA 5m черный Новосиб </t>
  </si>
  <si>
    <t xml:space="preserve">Блок питания 220V-17V 3A 51W (штекер БП 5.5/2.5) SC-A173 с фильтром  и сетевым шнуром новосиб </t>
  </si>
  <si>
    <t xml:space="preserve">Блок питания 220V-18V 4A 54W  (штекер БП 5.5/2.5) YL180V030 </t>
  </si>
  <si>
    <t>Наушники Samsung IA-510 (вакуумные в коробке)</t>
  </si>
  <si>
    <t>Наушники Samsung  вакуумные в пакете</t>
  </si>
  <si>
    <t>Наушники с микрофоном JY-920</t>
  </si>
  <si>
    <t>TOSHIBA CT-8035 LCD  ???  CT-8040 LCD</t>
  </si>
  <si>
    <r>
      <rPr>
        <b/>
        <sz val="10"/>
        <rFont val="Arial"/>
        <family val="2"/>
        <charset val="204"/>
      </rPr>
      <t>НТВ+OPENTECH ISB7-VA70  DVB-T2</t>
    </r>
    <r>
      <rPr>
        <b/>
        <sz val="7"/>
        <color theme="0"/>
        <rFont val="Arial"/>
        <family val="2"/>
        <charset val="204"/>
      </rPr>
      <t xml:space="preserve"> </t>
    </r>
    <r>
      <rPr>
        <b/>
        <sz val="7"/>
        <rFont val="Arial"/>
        <family val="2"/>
        <charset val="204"/>
      </rPr>
      <t xml:space="preserve"> верх </t>
    </r>
    <r>
      <rPr>
        <b/>
        <sz val="7"/>
        <color rgb="FFFF0000"/>
        <rFont val="Arial"/>
        <family val="2"/>
        <charset val="204"/>
      </rPr>
      <t>STANDBY</t>
    </r>
    <r>
      <rPr>
        <b/>
        <sz val="7"/>
        <rFont val="Arial"/>
        <family val="2"/>
        <charset val="204"/>
      </rPr>
      <t xml:space="preserve"> MUTE  второй ряд цветные  в центре ОК предп. 7 8 9 </t>
    </r>
    <r>
      <rPr>
        <b/>
        <sz val="8"/>
        <rFont val="Arial"/>
        <family val="2"/>
        <charset val="204"/>
      </rPr>
      <t>нижн. кнопки квадрат 0 SUB</t>
    </r>
  </si>
  <si>
    <r>
      <rPr>
        <b/>
        <sz val="10"/>
        <rFont val="Arial"/>
        <family val="2"/>
        <charset val="204"/>
      </rPr>
      <t>НТВ+ S6 SAT</t>
    </r>
    <r>
      <rPr>
        <b/>
        <sz val="7"/>
        <rFont val="Arial"/>
        <family val="2"/>
        <charset val="204"/>
      </rPr>
      <t xml:space="preserve"> </t>
    </r>
    <r>
      <rPr>
        <b/>
        <sz val="7"/>
        <color rgb="FF0000FF"/>
        <rFont val="Arial"/>
        <family val="2"/>
        <charset val="204"/>
      </rPr>
      <t>(НТВ+ OPENTECH S5 S6 S7 S8 S9 (SAT) в центре ОК нижн. кнопки PIP PIP Swap PIP S.List</t>
    </r>
  </si>
  <si>
    <t>кнопка HOME</t>
  </si>
  <si>
    <t>МП114 67г черные</t>
  </si>
  <si>
    <t xml:space="preserve">МП114 76г </t>
  </si>
  <si>
    <t>МП20А 67г черные</t>
  </si>
  <si>
    <t>ГТ329Б  Ni 8,,, (полителен)</t>
  </si>
  <si>
    <t xml:space="preserve">КТ501Г Au 78г   </t>
  </si>
  <si>
    <t>КР531ИЕ18 89г Фрязино</t>
  </si>
  <si>
    <t>К531ЛЕ1П 85г</t>
  </si>
  <si>
    <t>КР531ЛА9 91г</t>
  </si>
  <si>
    <t>К531ТВ9П 83г</t>
  </si>
  <si>
    <t>К531ТВ10П 85г</t>
  </si>
  <si>
    <t>КР531ТВ10 89г</t>
  </si>
  <si>
    <t>КР531ТВ9 86г 91г</t>
  </si>
  <si>
    <t>К531ТВ11П 83г</t>
  </si>
  <si>
    <t>КР572ПВ1А (одна точка) 86г</t>
  </si>
  <si>
    <t>КР572ПВ1А (одна точка) 89г</t>
  </si>
  <si>
    <t>МТ-1-330 ом ±10% з/у110шт перепроверка 96г</t>
  </si>
  <si>
    <t>К155ТВ1 89г ПО ДНЕПР (Херсон) з/у100шт (пласм.кор.)</t>
  </si>
  <si>
    <t>Тр-р деж. режима СВЧ GAL3515E-WDB-01 (B11040005 35*15) 220VAC / 10VAC 7VAC</t>
  </si>
  <si>
    <t>Тр-р деж. режима СВЧ GAL3515E-WDB-01 на плате MEL003 MEL403 JD2-1A 30T85 12VDC 16A  MEL003-SC1X GAL0508X-01</t>
  </si>
  <si>
    <t>Тр-р деж. режима СВЧ DE26-20141A  (SLV-945E)  220VAC / 17VAC 2,9VAC =DE26-20141B</t>
  </si>
  <si>
    <t xml:space="preserve">Тр-р деж. режима GAL4120E-KDB-04 220VAC / 12VAC 500mA для кондиционеров </t>
  </si>
  <si>
    <t>Тр-р 6170JB2005G  220VAC / 14VAC демонтаж   холодильник LG</t>
  </si>
  <si>
    <t>Тр-р 6170FH2471N TSE160623 H-650MEW/MEB 12V 48V</t>
  </si>
  <si>
    <t xml:space="preserve">Тр-р деж. режима СВЧ 6010W2I006H (LG4020210 6871W2S240B) демонтаж </t>
  </si>
  <si>
    <t>Т100-11-502</t>
  </si>
  <si>
    <t>С2-14-0,25 4,99 ком ± 0,5% 1985     з/у20шт</t>
  </si>
  <si>
    <t>Стабилитрон 15V 1W 1N4744A DO-41</t>
  </si>
  <si>
    <t>Батарейка 1,5v GP A25 LR61 2BL (GP25A-2CR2) E96 4061 LR8D425 алкалиновая (щелочная)  8,3 × 8,3 × 42,5 mm</t>
  </si>
  <si>
    <t>Двигатель соковыжималки MY70 220-240V 400W Class 120</t>
  </si>
  <si>
    <t>Переключатель АЗС-5   28в 5А 63 61г   автомат защиты</t>
  </si>
  <si>
    <t>Предохранитель 2,5A (5x20) ВПБ6 S1014 250V (стекло F2,5AL 250V) быстродействующие</t>
  </si>
  <si>
    <r>
      <t xml:space="preserve">Galaxy Innovations S2026/S2126 S-2026[SAT] ТЕЛЕКАРТА </t>
    </r>
    <r>
      <rPr>
        <b/>
        <sz val="6"/>
        <color indexed="8"/>
        <rFont val="Arial"/>
        <family val="2"/>
        <charset val="204"/>
      </rPr>
      <t>(низ НАЗАД ВПЕРЕД НАЗАД ВПЕРЕД)</t>
    </r>
  </si>
  <si>
    <r>
      <rPr>
        <b/>
        <sz val="11"/>
        <color indexed="8"/>
        <rFont val="Arial"/>
        <family val="2"/>
        <charset val="204"/>
      </rPr>
      <t>HARPER AL46D ERISSON 32LES16</t>
    </r>
    <r>
      <rPr>
        <sz val="11"/>
        <color indexed="8"/>
        <rFont val="Arial"/>
        <family val="2"/>
        <charset val="204"/>
      </rPr>
      <t xml:space="preserve">  </t>
    </r>
    <r>
      <rPr>
        <b/>
        <sz val="8"/>
        <color rgb="FFFF0000"/>
        <rFont val="Arial"/>
        <family val="2"/>
        <charset val="204"/>
      </rPr>
      <t xml:space="preserve">верх POWER MUTE </t>
    </r>
    <r>
      <rPr>
        <b/>
        <sz val="8"/>
        <color rgb="FF0000FF"/>
        <rFont val="Arial"/>
        <family val="2"/>
        <charset val="204"/>
      </rPr>
      <t xml:space="preserve"> P.MODE S.MODE SLEEP</t>
    </r>
    <r>
      <rPr>
        <b/>
        <sz val="8"/>
        <color rgb="FFFF0000"/>
        <rFont val="Arial"/>
        <family val="2"/>
        <charset val="204"/>
      </rPr>
      <t xml:space="preserve"> в круге ENTER </t>
    </r>
    <r>
      <rPr>
        <b/>
        <sz val="8"/>
        <color rgb="FF0000FF"/>
        <rFont val="Arial"/>
        <family val="2"/>
        <charset val="204"/>
      </rPr>
      <t>DISPLAY ASPECT</t>
    </r>
    <r>
      <rPr>
        <b/>
        <sz val="8"/>
        <color rgb="FFFF0000"/>
        <rFont val="Arial"/>
        <family val="2"/>
        <charset val="204"/>
      </rPr>
      <t xml:space="preserve">  низ SIZE HOLD INDEX 19LES16  22LES16  24LES16 
</t>
    </r>
  </si>
  <si>
    <r>
      <t xml:space="preserve">AKIRA RC-0234 (DVD) </t>
    </r>
    <r>
      <rPr>
        <sz val="8"/>
        <rFont val="Arial"/>
        <family val="2"/>
        <charset val="204"/>
      </rPr>
      <t>нижн. кнопки MUTE REPEAT A-B)</t>
    </r>
  </si>
  <si>
    <r>
      <t>AKIRA KT-6666 (DVD)</t>
    </r>
    <r>
      <rPr>
        <sz val="8"/>
        <rFont val="Arial"/>
        <family val="2"/>
        <charset val="204"/>
      </rPr>
      <t xml:space="preserve"> нижн. кнопки A-B REPEAT L/R SLOW </t>
    </r>
  </si>
  <si>
    <r>
      <t xml:space="preserve">FUSION </t>
    </r>
    <r>
      <rPr>
        <sz val="12"/>
        <color indexed="10"/>
        <rFont val="Arial"/>
        <family val="2"/>
        <charset val="204"/>
      </rPr>
      <t>HY-079 FLTV-32T24</t>
    </r>
    <r>
      <rPr>
        <sz val="12"/>
        <rFont val="Arial"/>
        <family val="2"/>
        <charset val="204"/>
      </rPr>
      <t xml:space="preserve">  </t>
    </r>
    <r>
      <rPr>
        <b/>
        <sz val="8"/>
        <rFont val="Arial"/>
        <family val="2"/>
        <charset val="204"/>
      </rPr>
      <t xml:space="preserve">верх </t>
    </r>
    <r>
      <rPr>
        <b/>
        <sz val="8"/>
        <color rgb="FFFF0000"/>
        <rFont val="Arial"/>
        <family val="2"/>
        <charset val="204"/>
      </rPr>
      <t>POWER</t>
    </r>
    <r>
      <rPr>
        <b/>
        <sz val="8"/>
        <rFont val="Arial"/>
        <family val="2"/>
        <charset val="204"/>
      </rPr>
      <t xml:space="preserve"> WIDE 16:9 внизу круг </t>
    </r>
    <r>
      <rPr>
        <b/>
        <sz val="8"/>
        <color rgb="FFFF0000"/>
        <rFont val="Arial"/>
        <family val="2"/>
        <charset val="204"/>
      </rPr>
      <t xml:space="preserve">OK </t>
    </r>
    <r>
      <rPr>
        <b/>
        <sz val="8"/>
        <rFont val="Arial"/>
        <family val="2"/>
        <charset val="204"/>
      </rPr>
      <t xml:space="preserve">низ </t>
    </r>
    <r>
      <rPr>
        <b/>
        <sz val="8"/>
        <color indexed="10"/>
        <rFont val="Arial"/>
        <family val="2"/>
        <charset val="204"/>
      </rPr>
      <t>SMART S SMART P</t>
    </r>
    <r>
      <rPr>
        <b/>
        <sz val="7"/>
        <color indexed="10"/>
        <rFont val="Arial"/>
        <family val="2"/>
        <charset val="204"/>
      </rPr>
      <t xml:space="preserve"> </t>
    </r>
  </si>
  <si>
    <r>
      <t xml:space="preserve">HARPER </t>
    </r>
    <r>
      <rPr>
        <sz val="12"/>
        <color rgb="FF0000FF"/>
        <rFont val="Arial"/>
        <family val="2"/>
        <charset val="204"/>
      </rPr>
      <t>NH400UD (R20130427)</t>
    </r>
    <r>
      <rPr>
        <sz val="12"/>
        <rFont val="Arial"/>
        <family val="2"/>
        <charset val="204"/>
      </rPr>
      <t xml:space="preserve"> </t>
    </r>
    <r>
      <rPr>
        <b/>
        <sz val="8"/>
        <rFont val="Arial"/>
        <family val="2"/>
        <charset val="204"/>
      </rPr>
      <t xml:space="preserve">верх </t>
    </r>
    <r>
      <rPr>
        <b/>
        <sz val="8"/>
        <color rgb="FFFF0000"/>
        <rFont val="Arial"/>
        <family val="2"/>
        <charset val="204"/>
      </rPr>
      <t>POWER</t>
    </r>
    <r>
      <rPr>
        <b/>
        <sz val="8"/>
        <rFont val="Arial"/>
        <family val="2"/>
        <charset val="204"/>
      </rPr>
      <t xml:space="preserve"> </t>
    </r>
    <r>
      <rPr>
        <b/>
        <sz val="8"/>
        <color rgb="FF0000FF"/>
        <rFont val="Arial"/>
        <family val="2"/>
        <charset val="204"/>
      </rPr>
      <t xml:space="preserve">MENU </t>
    </r>
    <r>
      <rPr>
        <b/>
        <sz val="8"/>
        <rFont val="Arial"/>
        <family val="2"/>
        <charset val="204"/>
      </rPr>
      <t xml:space="preserve">внизу круг </t>
    </r>
    <r>
      <rPr>
        <b/>
        <sz val="8"/>
        <color rgb="FFFF0000"/>
        <rFont val="Arial"/>
        <family val="2"/>
        <charset val="204"/>
      </rPr>
      <t xml:space="preserve">OK </t>
    </r>
    <r>
      <rPr>
        <b/>
        <sz val="8"/>
        <rFont val="Arial"/>
        <family val="2"/>
        <charset val="204"/>
      </rPr>
      <t xml:space="preserve">низ </t>
    </r>
    <r>
      <rPr>
        <b/>
        <sz val="8"/>
        <color indexed="10"/>
        <rFont val="Arial"/>
        <family val="2"/>
        <charset val="204"/>
      </rPr>
      <t xml:space="preserve"> </t>
    </r>
    <r>
      <rPr>
        <b/>
        <sz val="8"/>
        <color rgb="FF0000FF"/>
        <rFont val="Arial"/>
        <family val="2"/>
        <charset val="204"/>
      </rPr>
      <t>СТРЕЛКА ДОМИК</t>
    </r>
    <r>
      <rPr>
        <b/>
        <sz val="7"/>
        <color rgb="FF0000FF"/>
        <rFont val="Arial"/>
        <family val="2"/>
        <charset val="204"/>
      </rPr>
      <t xml:space="preserve"> </t>
    </r>
  </si>
  <si>
    <r>
      <rPr>
        <b/>
        <sz val="10"/>
        <color indexed="10"/>
        <rFont val="Arial"/>
        <family val="2"/>
        <charset val="204"/>
      </rPr>
      <t>HISENSE</t>
    </r>
    <r>
      <rPr>
        <b/>
        <sz val="11"/>
        <color indexed="8"/>
        <rFont val="Arial"/>
        <family val="2"/>
        <charset val="204"/>
      </rPr>
      <t xml:space="preserve"> EN32961HS =32912D</t>
    </r>
    <r>
      <rPr>
        <b/>
        <sz val="8"/>
        <rFont val="Arial"/>
        <family val="2"/>
        <charset val="204"/>
      </rPr>
      <t xml:space="preserve">    верх </t>
    </r>
    <r>
      <rPr>
        <b/>
        <sz val="8"/>
        <color indexed="10"/>
        <rFont val="Arial"/>
        <family val="2"/>
        <charset val="204"/>
      </rPr>
      <t xml:space="preserve">POWER </t>
    </r>
    <r>
      <rPr>
        <b/>
        <sz val="8"/>
        <rFont val="Arial"/>
        <family val="2"/>
        <charset val="204"/>
      </rPr>
      <t>SOURCE в центре OK Z  низ Subtitle AuduoI/II Zoom Steill</t>
    </r>
  </si>
  <si>
    <r>
      <t xml:space="preserve">SONY RMT-TX300E </t>
    </r>
    <r>
      <rPr>
        <b/>
        <sz val="12"/>
        <color rgb="FFFF3300"/>
        <rFont val="Arial"/>
        <family val="2"/>
        <charset val="204"/>
      </rPr>
      <t>YouTube NETFLIX</t>
    </r>
  </si>
  <si>
    <r>
      <t xml:space="preserve">SUPRA </t>
    </r>
    <r>
      <rPr>
        <sz val="12"/>
        <color indexed="10"/>
        <rFont val="Arial"/>
        <family val="2"/>
        <charset val="204"/>
      </rPr>
      <t>32LE7020S</t>
    </r>
    <r>
      <rPr>
        <sz val="10"/>
        <rFont val="Arial"/>
        <family val="2"/>
        <charset val="204"/>
      </rPr>
      <t xml:space="preserve"> (JH-16440)</t>
    </r>
    <r>
      <rPr>
        <b/>
        <sz val="8"/>
        <color indexed="30"/>
        <rFont val="Arial"/>
        <family val="2"/>
        <charset val="204"/>
      </rPr>
      <t xml:space="preserve"> MENU SOURCE </t>
    </r>
    <r>
      <rPr>
        <b/>
        <sz val="8"/>
        <color rgb="FF0000FF"/>
        <rFont val="Arial"/>
        <family val="2"/>
        <charset val="204"/>
      </rPr>
      <t>КРЕСТ-OK ДОМИК EXIT You</t>
    </r>
    <r>
      <rPr>
        <b/>
        <sz val="8"/>
        <color rgb="FFFF0000"/>
        <rFont val="Arial"/>
        <family val="2"/>
        <charset val="204"/>
      </rPr>
      <t>Tube</t>
    </r>
    <r>
      <rPr>
        <b/>
        <sz val="8"/>
        <color indexed="30"/>
        <rFont val="Arial"/>
        <family val="2"/>
        <charset val="204"/>
      </rPr>
      <t xml:space="preserve"> INFO ERG </t>
    </r>
    <r>
      <rPr>
        <sz val="8"/>
        <rFont val="Arial"/>
        <family val="2"/>
        <charset val="204"/>
      </rPr>
      <t>низ</t>
    </r>
    <r>
      <rPr>
        <sz val="10"/>
        <color indexed="10"/>
        <rFont val="Arial"/>
        <family val="2"/>
        <charset val="204"/>
      </rPr>
      <t xml:space="preserve"> </t>
    </r>
    <r>
      <rPr>
        <sz val="10"/>
        <rFont val="Arial"/>
        <family val="2"/>
        <charset val="204"/>
      </rPr>
      <t>►/II◄◄ ►►</t>
    </r>
    <r>
      <rPr>
        <sz val="14"/>
        <rFont val="Arial"/>
        <family val="2"/>
        <charset val="204"/>
      </rPr>
      <t>■</t>
    </r>
  </si>
  <si>
    <r>
      <t xml:space="preserve">Doffler   </t>
    </r>
    <r>
      <rPr>
        <b/>
        <sz val="12"/>
        <rFont val="Arial"/>
        <family val="2"/>
        <charset val="204"/>
      </rPr>
      <t>EN3</t>
    </r>
    <r>
      <rPr>
        <b/>
        <sz val="12"/>
        <color rgb="FFFF0000"/>
        <rFont val="Arial"/>
        <family val="2"/>
        <charset val="204"/>
      </rPr>
      <t>C</t>
    </r>
    <r>
      <rPr>
        <b/>
        <sz val="12"/>
        <rFont val="Arial"/>
        <family val="2"/>
        <charset val="204"/>
      </rPr>
      <t>39D</t>
    </r>
    <r>
      <rPr>
        <sz val="12"/>
        <rFont val="Arial"/>
        <family val="2"/>
        <charset val="204"/>
      </rPr>
      <t xml:space="preserve">F </t>
    </r>
    <r>
      <rPr>
        <b/>
        <sz val="7"/>
        <rFont val="Arial"/>
        <family val="2"/>
        <charset val="204"/>
      </rPr>
      <t xml:space="preserve">верх </t>
    </r>
    <r>
      <rPr>
        <b/>
        <sz val="7"/>
        <color indexed="10"/>
        <rFont val="Arial"/>
        <family val="2"/>
        <charset val="204"/>
      </rPr>
      <t>POWER</t>
    </r>
    <r>
      <rPr>
        <b/>
        <sz val="7"/>
        <rFont val="Arial"/>
        <family val="2"/>
        <charset val="204"/>
      </rPr>
      <t xml:space="preserve"> INPUT LiveTV P.Mode S.Mode TXT </t>
    </r>
    <r>
      <rPr>
        <b/>
        <sz val="7"/>
        <color rgb="FF0000FF"/>
        <rFont val="Arial"/>
        <family val="2"/>
        <charset val="204"/>
      </rPr>
      <t>в центре круг OK в квадрате</t>
    </r>
    <r>
      <rPr>
        <sz val="7"/>
        <color rgb="FFFF0000"/>
        <rFont val="Arial"/>
        <family val="2"/>
        <charset val="204"/>
      </rPr>
      <t xml:space="preserve"> </t>
    </r>
    <r>
      <rPr>
        <b/>
        <sz val="7"/>
        <color rgb="FFFF0000"/>
        <rFont val="Arial"/>
        <family val="2"/>
        <charset val="204"/>
      </rPr>
      <t>A B C D</t>
    </r>
    <r>
      <rPr>
        <b/>
        <sz val="7"/>
        <rFont val="Arial"/>
        <family val="2"/>
        <charset val="204"/>
      </rPr>
      <t xml:space="preserve"> нижн. кнопки </t>
    </r>
    <r>
      <rPr>
        <b/>
        <sz val="7"/>
        <color rgb="FFFF0000"/>
        <rFont val="Arial"/>
        <family val="2"/>
        <charset val="204"/>
      </rPr>
      <t>NETFLIX</t>
    </r>
    <r>
      <rPr>
        <b/>
        <sz val="7"/>
        <rFont val="Arial"/>
        <family val="2"/>
        <charset val="204"/>
      </rPr>
      <t xml:space="preserve">  You </t>
    </r>
    <r>
      <rPr>
        <b/>
        <sz val="7"/>
        <color indexed="10"/>
        <rFont val="Arial"/>
        <family val="2"/>
        <charset val="204"/>
      </rPr>
      <t>Tube</t>
    </r>
    <r>
      <rPr>
        <b/>
        <sz val="7"/>
        <rFont val="Arial"/>
        <family val="2"/>
        <charset val="204"/>
      </rPr>
      <t xml:space="preserve">  шесть квадратиков Media  Doffler 55DUS93 
Пульты для телевизора Doffler 65DUS93 
</t>
    </r>
  </si>
  <si>
    <r>
      <rPr>
        <b/>
        <sz val="10"/>
        <color rgb="FFFF0000"/>
        <rFont val="Arial"/>
        <family val="2"/>
        <charset val="204"/>
      </rPr>
      <t>HISENSE</t>
    </r>
    <r>
      <rPr>
        <sz val="12"/>
        <rFont val="Arial"/>
        <family val="2"/>
        <charset val="204"/>
      </rPr>
      <t xml:space="preserve"> </t>
    </r>
    <r>
      <rPr>
        <b/>
        <sz val="12"/>
        <rFont val="Arial"/>
        <family val="2"/>
        <charset val="204"/>
      </rPr>
      <t>EN2</t>
    </r>
    <r>
      <rPr>
        <b/>
        <sz val="12"/>
        <color rgb="FFFFC000"/>
        <rFont val="Arial"/>
        <family val="2"/>
        <charset val="204"/>
      </rPr>
      <t>X</t>
    </r>
    <r>
      <rPr>
        <b/>
        <sz val="12"/>
        <rFont val="Arial"/>
        <family val="2"/>
        <charset val="204"/>
      </rPr>
      <t>27HS</t>
    </r>
    <r>
      <rPr>
        <sz val="8"/>
        <rFont val="Arial"/>
        <family val="2"/>
        <charset val="204"/>
      </rPr>
      <t xml:space="preserve"> (EN-2X 27HC)</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00B050"/>
        <rFont val="Arial"/>
        <family val="2"/>
        <charset val="204"/>
      </rPr>
      <t>CH.List</t>
    </r>
    <r>
      <rPr>
        <b/>
        <sz val="7"/>
        <rFont val="Arial"/>
        <family val="2"/>
        <charset val="204"/>
      </rPr>
      <t xml:space="preserve"> MUTE низ  </t>
    </r>
    <r>
      <rPr>
        <b/>
        <sz val="8"/>
        <rFont val="Arial"/>
        <family val="2"/>
        <charset val="204"/>
      </rPr>
      <t>W..akitv TXT</t>
    </r>
    <r>
      <rPr>
        <b/>
        <sz val="7"/>
        <rFont val="Arial"/>
        <family val="2"/>
        <charset val="204"/>
      </rPr>
      <t xml:space="preserve"> </t>
    </r>
    <r>
      <rPr>
        <b/>
        <sz val="7"/>
        <color rgb="FFFF0000"/>
        <rFont val="Arial"/>
        <family val="2"/>
        <charset val="204"/>
      </rPr>
      <t>предпосл.ряд NETFLIX You Tube</t>
    </r>
    <r>
      <rPr>
        <b/>
        <sz val="7"/>
        <rFont val="Arial"/>
        <family val="2"/>
        <charset val="204"/>
      </rPr>
      <t xml:space="preserve"> H40M3300  H55M7000 H65M5500 H75M7900
</t>
    </r>
  </si>
  <si>
    <r>
      <rPr>
        <b/>
        <sz val="10"/>
        <color rgb="FFFF0000"/>
        <rFont val="Arial"/>
        <family val="2"/>
        <charset val="204"/>
      </rPr>
      <t>HISENSE</t>
    </r>
    <r>
      <rPr>
        <sz val="12"/>
        <rFont val="Arial"/>
        <family val="2"/>
        <charset val="204"/>
      </rPr>
      <t xml:space="preserve"> </t>
    </r>
    <r>
      <rPr>
        <b/>
        <sz val="12"/>
        <rFont val="Arial"/>
        <family val="2"/>
        <charset val="204"/>
      </rPr>
      <t>EN2</t>
    </r>
    <r>
      <rPr>
        <b/>
        <sz val="12"/>
        <color rgb="FF0000FF"/>
        <rFont val="Arial"/>
        <family val="2"/>
        <charset val="204"/>
      </rPr>
      <t>BN</t>
    </r>
    <r>
      <rPr>
        <b/>
        <sz val="12"/>
        <rFont val="Arial"/>
        <family val="2"/>
        <charset val="204"/>
      </rPr>
      <t>27H</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00B050"/>
        <rFont val="Arial"/>
        <family val="2"/>
        <charset val="204"/>
      </rPr>
      <t>MUTE</t>
    </r>
    <r>
      <rPr>
        <b/>
        <sz val="7"/>
        <rFont val="Arial"/>
        <family val="2"/>
        <charset val="204"/>
      </rPr>
      <t xml:space="preserve"> SLEEP  предпосл.ряд</t>
    </r>
    <r>
      <rPr>
        <b/>
        <sz val="7"/>
        <color rgb="FFFF0000"/>
        <rFont val="Arial"/>
        <family val="2"/>
        <charset val="204"/>
      </rPr>
      <t xml:space="preserve"> NETFLIX  </t>
    </r>
    <r>
      <rPr>
        <b/>
        <sz val="7"/>
        <rFont val="Arial"/>
        <family val="2"/>
        <charset val="204"/>
      </rPr>
      <t>You</t>
    </r>
    <r>
      <rPr>
        <b/>
        <sz val="7"/>
        <color rgb="FFFF0000"/>
        <rFont val="Arial"/>
        <family val="2"/>
        <charset val="204"/>
      </rPr>
      <t xml:space="preserve">Tube </t>
    </r>
    <r>
      <rPr>
        <b/>
        <sz val="10"/>
        <color rgb="FFFF0000"/>
        <rFont val="Arial"/>
        <family val="2"/>
        <charset val="204"/>
      </rPr>
      <t xml:space="preserve"> </t>
    </r>
    <r>
      <rPr>
        <b/>
        <sz val="8"/>
        <rFont val="Arial"/>
        <family val="2"/>
        <charset val="204"/>
      </rPr>
      <t>низ</t>
    </r>
    <r>
      <rPr>
        <b/>
        <sz val="10"/>
        <color rgb="FFFF0000"/>
        <rFont val="Arial"/>
        <family val="2"/>
        <charset val="204"/>
      </rPr>
      <t xml:space="preserve"> VUDU</t>
    </r>
    <r>
      <rPr>
        <b/>
        <sz val="10"/>
        <color rgb="FF0000FF"/>
        <rFont val="Arial"/>
        <family val="2"/>
        <charset val="204"/>
      </rPr>
      <t xml:space="preserve"> Google Play </t>
    </r>
    <r>
      <rPr>
        <b/>
        <sz val="7"/>
        <rFont val="Arial"/>
        <family val="2"/>
        <charset val="204"/>
      </rPr>
      <t xml:space="preserve"> H32A5600 H32B5600  H39A5600 H40B5600  H43A5600 H43A6100 H43B7100  H43B7300 H43B7500 H50A6100 H50B7100  H50B7300 H50B7500 H55A6100 H55B7100 H55B7300 H55B7500 H65A6100 </t>
    </r>
  </si>
  <si>
    <r>
      <rPr>
        <b/>
        <sz val="10"/>
        <color rgb="FFFF0000"/>
        <rFont val="Arial"/>
        <family val="2"/>
        <charset val="204"/>
      </rPr>
      <t>HISENSE</t>
    </r>
    <r>
      <rPr>
        <sz val="12"/>
        <rFont val="Arial"/>
        <family val="2"/>
        <charset val="204"/>
      </rPr>
      <t xml:space="preserve"> </t>
    </r>
    <r>
      <rPr>
        <b/>
        <sz val="12"/>
        <rFont val="Arial"/>
        <family val="2"/>
        <charset val="204"/>
      </rPr>
      <t>EN2</t>
    </r>
    <r>
      <rPr>
        <b/>
        <sz val="12"/>
        <color rgb="FF0000FF"/>
        <rFont val="Arial"/>
        <family val="2"/>
        <charset val="204"/>
      </rPr>
      <t>B</t>
    </r>
    <r>
      <rPr>
        <b/>
        <sz val="12"/>
        <color rgb="FF00B0F0"/>
        <rFont val="Arial"/>
        <family val="2"/>
        <charset val="204"/>
      </rPr>
      <t>Q</t>
    </r>
    <r>
      <rPr>
        <b/>
        <sz val="12"/>
        <rFont val="Arial"/>
        <family val="2"/>
        <charset val="204"/>
      </rPr>
      <t>27H</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O CH.List </t>
    </r>
    <r>
      <rPr>
        <b/>
        <sz val="7"/>
        <color rgb="FF00B050"/>
        <rFont val="Arial"/>
        <family val="2"/>
        <charset val="204"/>
      </rPr>
      <t>MUTE</t>
    </r>
    <r>
      <rPr>
        <b/>
        <sz val="7"/>
        <rFont val="Arial"/>
        <family val="2"/>
        <charset val="204"/>
      </rPr>
      <t xml:space="preserve"> предпосл.ряд</t>
    </r>
    <r>
      <rPr>
        <b/>
        <sz val="7"/>
        <color rgb="FFFF0000"/>
        <rFont val="Arial"/>
        <family val="2"/>
        <charset val="204"/>
      </rPr>
      <t xml:space="preserve"> Google Play  </t>
    </r>
    <r>
      <rPr>
        <b/>
        <sz val="7"/>
        <rFont val="Arial"/>
        <family val="2"/>
        <charset val="204"/>
      </rPr>
      <t>You</t>
    </r>
    <r>
      <rPr>
        <b/>
        <sz val="7"/>
        <color rgb="FFFF0000"/>
        <rFont val="Arial"/>
        <family val="2"/>
        <charset val="204"/>
      </rPr>
      <t xml:space="preserve">Tube </t>
    </r>
    <r>
      <rPr>
        <b/>
        <sz val="10"/>
        <color rgb="FFFF0000"/>
        <rFont val="Arial"/>
        <family val="2"/>
        <charset val="204"/>
      </rPr>
      <t xml:space="preserve"> </t>
    </r>
    <r>
      <rPr>
        <b/>
        <sz val="8"/>
        <rFont val="Arial"/>
        <family val="2"/>
        <charset val="204"/>
      </rPr>
      <t>низ</t>
    </r>
    <r>
      <rPr>
        <b/>
        <sz val="10"/>
        <color rgb="FFFF0000"/>
        <rFont val="Arial"/>
        <family val="2"/>
        <charset val="204"/>
      </rPr>
      <t xml:space="preserve"> NETFLIX </t>
    </r>
    <r>
      <rPr>
        <b/>
        <sz val="10"/>
        <color rgb="FF0000FF"/>
        <rFont val="Arial"/>
        <family val="2"/>
        <charset val="204"/>
      </rPr>
      <t xml:space="preserve">Media  </t>
    </r>
    <r>
      <rPr>
        <b/>
        <sz val="7"/>
        <rFont val="Arial"/>
        <family val="2"/>
        <charset val="204"/>
      </rPr>
      <t xml:space="preserve"> H32A5600 H32B5600  H39A5600 H40B5600  H43A5600 H43A6100 H43B7100  H43B7300 H43B7500 H50A6100 H50B7100  H50B7300 H50B7500 H55A6100 H55B7100 H55B7300 H55B7500 H65A6100 </t>
    </r>
  </si>
  <si>
    <r>
      <t xml:space="preserve">Dexp H32B8200K F32B8200K F40B8300K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OK/REC LIST </t>
    </r>
    <r>
      <rPr>
        <b/>
        <sz val="7"/>
        <color rgb="FF0000FF"/>
        <rFont val="Arial"/>
        <family val="2"/>
        <charset val="204"/>
      </rPr>
      <t>белые клавиши VOL CH</t>
    </r>
    <r>
      <rPr>
        <b/>
        <sz val="7"/>
        <rFont val="Arial"/>
        <family val="2"/>
        <charset val="204"/>
      </rPr>
      <t xml:space="preserve"> низ HOLD TIME SUBCODE</t>
    </r>
  </si>
  <si>
    <t>SAMSUNG 3F14-00051-080  = AA59-10081F Rekord 51ТЦ5176 CK-5073ZR</t>
  </si>
  <si>
    <t>SAMSUNG AA59-00332D (S3C1860XP0SKT1)=00345A</t>
  </si>
  <si>
    <t xml:space="preserve">Кабель нагревательный саморегулирующийся 33ФСР2-СФ (аналог 33НТР2-ВР) (117м 110м 73м)  </t>
  </si>
  <si>
    <t>Тумблер Т2 пласм.ручка 5А 127в 3А 220в</t>
  </si>
  <si>
    <t>Тумблер Т1 пласм.ручка 5А 127в 3А 220в</t>
  </si>
  <si>
    <t xml:space="preserve">47мкф 450в 105°C &lt;HS&gt;22-26 Jamicon жесткие вывода  </t>
  </si>
  <si>
    <r>
      <t xml:space="preserve">CBB61 15 мкф ±5% </t>
    </r>
    <r>
      <rPr>
        <b/>
        <sz val="8"/>
        <color rgb="FFFF3300"/>
        <rFont val="Arial"/>
        <family val="2"/>
        <charset val="204"/>
      </rPr>
      <t>250v</t>
    </r>
    <r>
      <rPr>
        <sz val="8"/>
        <color indexed="8"/>
        <rFont val="Arial"/>
        <family val="2"/>
        <charset val="204"/>
      </rPr>
      <t xml:space="preserve"> 58x23x38 клеммы ECW-S22156Z95</t>
    </r>
  </si>
  <si>
    <t>МЛТ-2-330 ом ± 5%</t>
  </si>
  <si>
    <t>МЛТ-2-5,1 ом</t>
  </si>
  <si>
    <t>К224ХА4  з/у16шт  89г</t>
  </si>
  <si>
    <t>К224ХА3  з/у12шт  89г</t>
  </si>
  <si>
    <t>К237УС2 (К2УС372)  з/у 77г</t>
  </si>
  <si>
    <t>К237УС1 (К2УС371)  з/у 77г</t>
  </si>
  <si>
    <t>К237УН2 з/у 82-88г</t>
  </si>
  <si>
    <t>К237ХА1 з/у 87г</t>
  </si>
  <si>
    <t>К237ХА2 з/у</t>
  </si>
  <si>
    <t xml:space="preserve">К237ХА3 з/у (80-89г) </t>
  </si>
  <si>
    <t>К237ХА5 з/у</t>
  </si>
  <si>
    <t>BEKO RC5B718F(RM-950E) 14272TDS, 19LW60B белый</t>
  </si>
  <si>
    <t>Предохранитель 9A (5x20) ВПБ6 S1014 9A 250V (стекло F9AL 250V) быстродействующие</t>
  </si>
  <si>
    <t>RX27-1 51 ом 10W 5% SQP10 цементные от 10шт</t>
  </si>
  <si>
    <t>10000мкф 35в 105°C CD294 30*35  ELZET</t>
  </si>
  <si>
    <t>микропереключатель МП1-1 77г =ПМ22-2</t>
  </si>
  <si>
    <t>микропереключатель МП1-1 84 86г с мет.этикеткой=ПМ22-2</t>
  </si>
  <si>
    <t>микропереключатель МП1-1 76г =ПМ22-2</t>
  </si>
  <si>
    <t>микропереключатель МП9  82 86г</t>
  </si>
  <si>
    <t>микропереключатель МП9-Р2 89г</t>
  </si>
  <si>
    <t>микропереключатель МП11 74г</t>
  </si>
  <si>
    <t>Тумблер МТ3-Т (МТ-3Т) 74г демонтаж</t>
  </si>
  <si>
    <t>СП3-16А 3,3к 89г</t>
  </si>
  <si>
    <t>К73-11-1000В-1,0мкФ ±5% CBB-20 1mkf 1000v ±5% (105J 1000v) Аксиальные полип. HANWAY</t>
  </si>
  <si>
    <t>К73-11-630В-1,0мкФ ±5% CBB-20 1mkf 630v ±5% (105J 630v) Аксиальные полип. HANWAY</t>
  </si>
  <si>
    <r>
      <t xml:space="preserve">BBK LT121(TV LCD DVD) </t>
    </r>
    <r>
      <rPr>
        <b/>
        <sz val="10"/>
        <color rgb="FF0000FF"/>
        <rFont val="Arial"/>
        <family val="2"/>
        <charset val="204"/>
      </rPr>
      <t>=LED1975  LED2275F LED2475F</t>
    </r>
    <r>
      <rPr>
        <sz val="12"/>
        <rFont val="Arial"/>
        <family val="2"/>
        <charset val="204"/>
      </rPr>
      <t xml:space="preserve">  </t>
    </r>
    <r>
      <rPr>
        <sz val="8"/>
        <rFont val="Arial"/>
        <family val="2"/>
        <charset val="204"/>
      </rPr>
      <t xml:space="preserve">"микрофон" (A-B/REPEAT/USB DVD) </t>
    </r>
    <r>
      <rPr>
        <b/>
        <sz val="8"/>
        <color indexed="10"/>
        <rFont val="Arial"/>
        <family val="2"/>
        <charset val="204"/>
      </rPr>
      <t>верхняя правая KARAOKE</t>
    </r>
  </si>
  <si>
    <t>КР249КН2А (КН2А) dip8  05г</t>
  </si>
  <si>
    <t>КР249КН201А (КН201А) dip8     ?=КР249КН2А</t>
  </si>
  <si>
    <t xml:space="preserve">КР293КП1Б (5П14.Б) 16г </t>
  </si>
  <si>
    <t>КР293КП1В (5П14.В) 15г</t>
  </si>
  <si>
    <t xml:space="preserve">КР293КП2А (РКП2А) 08г   = (5П14.1А) </t>
  </si>
  <si>
    <t>КР293КП9А=5П14.9А4 DIP-8  В ЗАКАЗЕ</t>
  </si>
  <si>
    <t>Припой ПОС-90 (D=2мм)  Sn90/Pb10 Рязань 0,5м 11,8г</t>
  </si>
  <si>
    <t>Предохранитель 0,25А (6,2x32) ВПБ6-23-0,25А стекло  (6Т250)</t>
  </si>
  <si>
    <t xml:space="preserve">Предохранитель 0,25А (5x20) ВПТ6-2-0,25А стекло  (6Т250) медленый з/у200 89-90г </t>
  </si>
  <si>
    <t>Предохранитель 4A (5x20) ВПБ6-12-4А (стекло 6Б4) быстродействующие 86г от  100шт</t>
  </si>
  <si>
    <t xml:space="preserve">DAEWOO R48A01 = R48A02   новые M  </t>
  </si>
  <si>
    <r>
      <t xml:space="preserve">EVO LUTION RC-700S [SAT] </t>
    </r>
    <r>
      <rPr>
        <b/>
        <sz val="8"/>
        <rFont val="Arial"/>
        <family val="2"/>
        <charset val="204"/>
      </rPr>
      <t>в центре ОК низ  F2 F3 F4 F5 предпоследний ряд AUDUO PAUSE ZOOM INFO верх  POWER TV/RADIO MUTE</t>
    </r>
  </si>
  <si>
    <t>Шнур штекер USB3.0-AM-штекер USBB 1,8m (Кабель USB3.0-B (штекер) - USB3.0-A (штекер) 1.8м) синий</t>
  </si>
  <si>
    <t>Вольтметры  ПОСТОЯНОГО ТОКА</t>
  </si>
  <si>
    <t xml:space="preserve">Вольтметр цифровой  амперметр цифровой  В ИМПОРТЕ </t>
  </si>
  <si>
    <t>гнездо БП 1,3мм DC-002 под шт. БП 3.5/1.4-4.0/1.7 чел</t>
  </si>
  <si>
    <t>Смазка силиконовая 'ПМС-400' 400cs - вязкость, 15мл с носиком</t>
  </si>
  <si>
    <t xml:space="preserve">10000мкф 25в CD294 19*40  ELZET 105°C гибкий вывод </t>
  </si>
  <si>
    <t>2,2мкф 100в 105°C &lt;KM&gt; 5*11 CapXon (н/у50шт)</t>
  </si>
  <si>
    <t>2,2мкф 200в 105°C&lt;TK&gt;6х11 Jamicon  (н/у50шт)</t>
  </si>
  <si>
    <t>3,3мкф 50в 105°C  04*07 CPX mini</t>
  </si>
  <si>
    <t>3,3мкф 160в 85°C &lt;KM&gt; 6*11 SAMWHA (н/у 10шт)</t>
  </si>
  <si>
    <t>10мкф 100в 105°C  6,3-12 TWCO VENT  (н/у 10шт)</t>
  </si>
  <si>
    <t>10мкф 160в 105°C 8-11 Jamicon TKR  (н/у10шт)</t>
  </si>
  <si>
    <t>22мкф 200в 105°C &lt;GS&gt; 10*16 Capxon (н/у 10шт)</t>
  </si>
  <si>
    <t>22мкф 250в 105°C &lt;GS&gt; 10*17 Chong (н/у 10шт)</t>
  </si>
  <si>
    <t xml:space="preserve">33мкф 450в 105°C &lt;RD&gt; 16*32 Jamicon TKR </t>
  </si>
  <si>
    <t>47мкф 35в 105°C&lt;TK&gt;5х11 Jamicon TKR (н/у 20шт)</t>
  </si>
  <si>
    <t>47мкф 100в 105°C  10-12 TWCO VENT  (н/у 10шт)</t>
  </si>
  <si>
    <t>100мкф 25в 105°C &lt;CD263,CD26L&gt;6*12 ELZET (н/у 50шт)</t>
  </si>
  <si>
    <t>100мкф 25в 105°C 6*12 ELZET (н/у 10шт)</t>
  </si>
  <si>
    <t>470мкф 160в 105°C 22x40 105* Jamicon TKR гибк.выв</t>
  </si>
  <si>
    <t>680мкф 63в 105°C 16-25 Jamicon TKR</t>
  </si>
  <si>
    <t>КТ343,,Au ДЕМОНТАЖ</t>
  </si>
  <si>
    <t>СП5-35Б 10к ±10% 80г (вал вс4-10мм)</t>
  </si>
  <si>
    <t>2200мкф 10в комп.105°C &lt;RD&gt; 10*21 SAMWHA (н/у 20шт)</t>
  </si>
  <si>
    <t>КТ606Б 83-89г никель</t>
  </si>
  <si>
    <t>КТ321Е никель 81г</t>
  </si>
  <si>
    <t>ГТ115Г 79г</t>
  </si>
  <si>
    <t>ГТ309Б 84г</t>
  </si>
  <si>
    <t xml:space="preserve">КМ155ЛЕ1 82г   </t>
  </si>
  <si>
    <t>К155ЛИ5  DIP8 89г</t>
  </si>
  <si>
    <t>TOSHIBA CT-9844 org</t>
  </si>
  <si>
    <t>РЭС9 05 02 82г 10 (00317) 5V</t>
  </si>
  <si>
    <t>РЭС9 00 02  83г демонтаж  16,8гр</t>
  </si>
  <si>
    <t>РЭС10 031-07 02 1991.01 (РС4.529.031) з/у</t>
  </si>
  <si>
    <t>РЭС10 031-07 02 1988.12 (РС4.529.031) з/у</t>
  </si>
  <si>
    <r>
      <rPr>
        <sz val="10"/>
        <color rgb="FFFF0000"/>
        <rFont val="Arial"/>
        <family val="2"/>
        <charset val="204"/>
      </rPr>
      <t>РЭС10 031-01 1982г 06</t>
    </r>
    <r>
      <rPr>
        <sz val="10"/>
        <rFont val="Arial"/>
        <family val="2"/>
        <charset val="204"/>
      </rPr>
      <t xml:space="preserve"> (РС4.529.031)  </t>
    </r>
  </si>
  <si>
    <t>РКМ1 РС4.500.897 демонтаж</t>
  </si>
  <si>
    <t>РКМ1 РС4.500.854 демонтаж</t>
  </si>
  <si>
    <t>РЭС22 129 РЭС22 РФ4.500.129  (79г)  з/у</t>
  </si>
  <si>
    <t>РЭС22 023-07 02 РЭС22 РФ4.523.023.0702 91г</t>
  </si>
  <si>
    <t>РЭС22 023-08 02 РЭС22 РФ4.523.023.0802</t>
  </si>
  <si>
    <t>РЭС22 131 РЭС22 РФ4.500.131 з/у10шт 70г</t>
  </si>
  <si>
    <t>РЭС22 131 РЭС22 РФ4.500.131 з/у10шт 82г</t>
  </si>
  <si>
    <t>РЭС22 163 РЭС22 РФ4.500.163 013  78г  з/у</t>
  </si>
  <si>
    <t>РЭС22 163 РЭС22 РФ4.500.163 014</t>
  </si>
  <si>
    <t>РЭС32 335-02 01 РЭС32 РФ4.500.335.0201</t>
  </si>
  <si>
    <t>РЭС32 335-02 02 РЭС32 РФ4.500.335.0202  06.89г</t>
  </si>
  <si>
    <t xml:space="preserve">РЭС32 335-03 01 РЭС32 РФ4.500.335-0301  </t>
  </si>
  <si>
    <t>РЭС9 200 РЭС9 РС4.524.200 (00702)  23-32v 74г</t>
  </si>
  <si>
    <t xml:space="preserve">РЭС9 200 РЭС9 РС4.524.200 (047)  23-32v 77г </t>
  </si>
  <si>
    <t xml:space="preserve">РЭС9 200 РЭС9 РС4.524.200 (00766)  23-32v 79г </t>
  </si>
  <si>
    <t>РЭС9 200 РЭС9 РС4.524.200 (0025)  23-32v  81г</t>
  </si>
  <si>
    <t>РЭС8 РС4.590.051 (3-77-89) 17В</t>
  </si>
  <si>
    <t>РЭС8 РС4.590.051 (8-83-917) 17В демонтаж!!!!!!!!!!!</t>
  </si>
  <si>
    <t>Динамик для TV лодочка 15X80mm      6om 10W BN96-16799A в корпусе Samsung UE32D4020NW</t>
  </si>
  <si>
    <t xml:space="preserve">REKORD RC-02-51(белый) ALEX RC-02-51 БРАК КОРПУС РЕЗИНКА
</t>
  </si>
  <si>
    <r>
      <t xml:space="preserve">VESTEL  RC-1045 </t>
    </r>
    <r>
      <rPr>
        <b/>
        <sz val="8"/>
        <color indexed="8"/>
        <rFont val="Arial"/>
        <family val="2"/>
        <charset val="204"/>
      </rPr>
      <t xml:space="preserve"> (в круге OK в низу 8 кнопок 2 столбца ниж.ряд ,,,,,, TEXT ) =VR26735</t>
    </r>
  </si>
  <si>
    <t>МБГО-2-160в-20мкф 85 88г ( з/у14шт)</t>
  </si>
  <si>
    <t>КД210Б болт</t>
  </si>
  <si>
    <t>К1102АП2 Азон</t>
  </si>
  <si>
    <t>К1102АП3 83г Азон з/у</t>
  </si>
  <si>
    <t>КР140УД5А 87 88 91г</t>
  </si>
  <si>
    <r>
      <t xml:space="preserve">SUPRA(Akai) RC03-51  </t>
    </r>
    <r>
      <rPr>
        <b/>
        <sz val="9"/>
        <color rgb="FF0000FF"/>
        <rFont val="Arial"/>
        <family val="2"/>
        <charset val="204"/>
      </rPr>
      <t xml:space="preserve">в центре MENU нижн. кнопки GAME AUDIO SOUND  14CTN11BB 14CTN11BS 21CTU01BS CTV-14015 CTV-14018 CTV-21018S CTV-21022P
</t>
    </r>
  </si>
  <si>
    <t>Переключатель П2К-С2-1-2 (6pin) без фиксации белый (белый/черный/синий)</t>
  </si>
  <si>
    <t>Переключатель П2К-С2-1-2 (6pin) без фиксации (без кольца) коричневый</t>
  </si>
  <si>
    <t>Переключатель П2К-С1-1-6 (18pin) без фиксации синий</t>
  </si>
  <si>
    <t>Переключатель П2К-С2-1-6 (18pin) без фиксации коричневый</t>
  </si>
  <si>
    <t>Переключатель П2К-С2-1-8 (24pin) без фиксации коричневый</t>
  </si>
  <si>
    <t>Переключатель П2К-С1-1-4 (12pin) без фиксации синий</t>
  </si>
  <si>
    <t>Переключатель П2К-Н-1-8 (24pin) с фиксации коричневый</t>
  </si>
  <si>
    <t>К73-17-250В 6,8 мкф ±10% &lt;CL21&gt; MPE685K 2E 250v Metal-Polypr  демонтаж</t>
  </si>
  <si>
    <t>К73-17-800V 2200пф (имп)   (PP 222J 800V)   демонтаж</t>
  </si>
  <si>
    <t xml:space="preserve">К73-9-100В 2200пф 2Н2С (зеленые)  </t>
  </si>
  <si>
    <r>
      <t xml:space="preserve">Модуль П2К-С-4-15-4(12pin) </t>
    </r>
    <r>
      <rPr>
        <b/>
        <sz val="8"/>
        <color rgb="FFC00000"/>
        <rFont val="Arial"/>
        <family val="2"/>
        <charset val="204"/>
      </rPr>
      <t>(4 П2К в блоке  кнопки без фиксации) коричневый</t>
    </r>
  </si>
  <si>
    <r>
      <t xml:space="preserve">Модуль П2К-Н-4-15-4(12pin) </t>
    </r>
    <r>
      <rPr>
        <b/>
        <sz val="8"/>
        <color rgb="FFC00000"/>
        <rFont val="Arial"/>
        <family val="2"/>
        <charset val="204"/>
      </rPr>
      <t>(4 П2К в блоке  кнопки с фиксацией) коричневый</t>
    </r>
  </si>
  <si>
    <r>
      <t xml:space="preserve">Модуль П2К-з-2-15-4(12pin) </t>
    </r>
    <r>
      <rPr>
        <b/>
        <sz val="8"/>
        <color rgb="FFC00000"/>
        <rFont val="Arial"/>
        <family val="2"/>
        <charset val="204"/>
      </rPr>
      <t xml:space="preserve"> (2 П2К в блоке при нажатии  кнопки вторая отщёлкиваются) коричневый</t>
    </r>
  </si>
  <si>
    <r>
      <t xml:space="preserve">Модуль П2К-Н-2-20-2(6pin)-4(12pin) </t>
    </r>
    <r>
      <rPr>
        <b/>
        <sz val="8"/>
        <color rgb="FF0000FF"/>
        <rFont val="Arial"/>
        <family val="2"/>
        <charset val="204"/>
      </rPr>
      <t xml:space="preserve">(2 П2К в блоке обе кнопки с фиксацией) </t>
    </r>
  </si>
  <si>
    <r>
      <t xml:space="preserve">Модуль П2К-Н-2-20-2(6pin)-4(12pin) </t>
    </r>
    <r>
      <rPr>
        <b/>
        <sz val="8"/>
        <color rgb="FF0000FF"/>
        <rFont val="Arial"/>
        <family val="2"/>
        <charset val="204"/>
      </rPr>
      <t xml:space="preserve">(2 П2К в блоке 1 кнопки с фиксацией вторая без) </t>
    </r>
  </si>
  <si>
    <r>
      <t xml:space="preserve">Модуль П2К-Н-2-15-4(12pin)-8 (24pin) </t>
    </r>
    <r>
      <rPr>
        <b/>
        <sz val="8"/>
        <color rgb="FFC00000"/>
        <rFont val="Arial"/>
        <family val="2"/>
        <charset val="204"/>
      </rPr>
      <t xml:space="preserve"> (2 П2К в блоке обе кнопки с фиксацией)  коричневый</t>
    </r>
  </si>
  <si>
    <r>
      <t xml:space="preserve">Модуль П2К-з-2-20-2(6pin) </t>
    </r>
    <r>
      <rPr>
        <b/>
        <sz val="8"/>
        <color rgb="FF0000FF"/>
        <rFont val="Arial"/>
        <family val="2"/>
        <charset val="204"/>
      </rPr>
      <t xml:space="preserve">(2 П2К в блоке при нажатии  кнопки вторая отщёлкиваются) </t>
    </r>
  </si>
  <si>
    <r>
      <t xml:space="preserve">Модуль П2К-Н-3-15-2(6pin) </t>
    </r>
    <r>
      <rPr>
        <b/>
        <sz val="8"/>
        <color rgb="FF0000FF"/>
        <rFont val="Arial"/>
        <family val="2"/>
        <charset val="204"/>
      </rPr>
      <t xml:space="preserve">(3 П2К в блоке при нажатии другие кнопки нажатые не отщёлкиваются) </t>
    </r>
  </si>
  <si>
    <r>
      <t xml:space="preserve">Модуль П2К-Н-3-15-2(6pin) </t>
    </r>
    <r>
      <rPr>
        <b/>
        <sz val="8"/>
        <color rgb="FF0000FF"/>
        <rFont val="Arial"/>
        <family val="2"/>
        <charset val="204"/>
      </rPr>
      <t>(3 П2К в блоке 1 кнопка без фиксации другие кнопки с фиксацией нажатые не отщёлкиваются</t>
    </r>
  </si>
  <si>
    <r>
      <t xml:space="preserve">Модуль П2К-Н-3-20-2(6pin) </t>
    </r>
    <r>
      <rPr>
        <b/>
        <sz val="8"/>
        <color rgb="FF0000FF"/>
        <rFont val="Arial"/>
        <family val="2"/>
        <charset val="204"/>
      </rPr>
      <t>(3 П2К в блоке кнопки с фиксацией) коричневый</t>
    </r>
  </si>
  <si>
    <r>
      <t xml:space="preserve">Модуль П2К-Н-3-20-2(6pin)-8 (24pin)-8 (24pin) </t>
    </r>
    <r>
      <rPr>
        <b/>
        <sz val="8"/>
        <color rgb="FF0000FF"/>
        <rFont val="Arial"/>
        <family val="2"/>
        <charset val="204"/>
      </rPr>
      <t>(3 П2К в блоке кнопки с фиксацией) коричневый</t>
    </r>
  </si>
  <si>
    <r>
      <t xml:space="preserve">Модуль П2К-з-5-15-4(12pin) </t>
    </r>
    <r>
      <rPr>
        <b/>
        <sz val="8"/>
        <color rgb="FF0000FF"/>
        <rFont val="Arial"/>
        <family val="2"/>
        <charset val="204"/>
      </rPr>
      <t>(5 П2К в блоке при нажатии  кнопки  отщёлкиваются) коричневый</t>
    </r>
  </si>
  <si>
    <r>
      <t xml:space="preserve">Модуль П2К-Н-5-15-4(12pin) </t>
    </r>
    <r>
      <rPr>
        <b/>
        <sz val="8"/>
        <color rgb="FF0000FF"/>
        <rFont val="Arial"/>
        <family val="2"/>
        <charset val="204"/>
      </rPr>
      <t>(5 П2К в блоке при нажатии  кнопки  отщёлкиваются 1 кнопка независимая с фиксацией) коричневый</t>
    </r>
  </si>
  <si>
    <r>
      <t xml:space="preserve">Модуль П2К-С-5-10-6(18pin) </t>
    </r>
    <r>
      <rPr>
        <b/>
        <sz val="8"/>
        <color rgb="FF0000FF"/>
        <rFont val="Arial"/>
        <family val="2"/>
        <charset val="204"/>
      </rPr>
      <t>(5 П2К в блоке  кнопки без фиксации) коричневый</t>
    </r>
  </si>
  <si>
    <r>
      <t xml:space="preserve">Модуль П2К-Н-5-15-2(6pin) </t>
    </r>
    <r>
      <rPr>
        <b/>
        <sz val="8"/>
        <color rgb="FF0000FF"/>
        <rFont val="Arial"/>
        <family val="2"/>
        <charset val="204"/>
      </rPr>
      <t>(5 П2К в блоке независимые с фиксацией) коричневый</t>
    </r>
  </si>
  <si>
    <r>
      <t xml:space="preserve">Модуль П2К-Н-5-15-4(12pin) 2(6pin) </t>
    </r>
    <r>
      <rPr>
        <b/>
        <sz val="8"/>
        <color rgb="FF0000FF"/>
        <rFont val="Arial"/>
        <family val="2"/>
        <charset val="204"/>
      </rPr>
      <t>(5 П2К в блоке 3 (6pin)кнопки без фиксации 2 (12pin) с фиксацией) коричневый</t>
    </r>
  </si>
  <si>
    <r>
      <t xml:space="preserve">Модуль П2К-Н-7-20-2(6pin) </t>
    </r>
    <r>
      <rPr>
        <b/>
        <sz val="8"/>
        <color rgb="FF0000FF"/>
        <rFont val="Arial"/>
        <family val="2"/>
        <charset val="204"/>
      </rPr>
      <t>(7 П2К в блоке 3 кнопки с фиксацией 4 кнопки отщёлкиваются) коричневый</t>
    </r>
  </si>
  <si>
    <r>
      <t xml:space="preserve">Модуль П2К-з-6-20-8(24pin) </t>
    </r>
    <r>
      <rPr>
        <b/>
        <sz val="8"/>
        <color theme="1"/>
        <rFont val="Arial"/>
        <family val="2"/>
        <charset val="204"/>
      </rPr>
      <t>(6 П2К в блоке при нажатии  кнопки  отщёлкиваются) коричневый</t>
    </r>
  </si>
  <si>
    <r>
      <t xml:space="preserve">Модуль П2К-з-10-20-2(6pin) </t>
    </r>
    <r>
      <rPr>
        <b/>
        <sz val="8"/>
        <color theme="1"/>
        <rFont val="Arial"/>
        <family val="2"/>
        <charset val="204"/>
      </rPr>
      <t>(10 П2К в блоке при нажатии  кнопки  отщёлкиваются) коричневый</t>
    </r>
  </si>
  <si>
    <r>
      <t xml:space="preserve">Модуль П2К-Н-10-15-4(12pin) </t>
    </r>
    <r>
      <rPr>
        <b/>
        <sz val="8"/>
        <color theme="1"/>
        <rFont val="Arial"/>
        <family val="2"/>
        <charset val="204"/>
      </rPr>
      <t>(10 П2К в блоке независимые с фиксацией) коричневый 1КНОПКА отщёлкиваются!!!</t>
    </r>
  </si>
  <si>
    <r>
      <t xml:space="preserve">Модуль П2К-Н-8-15-6 (18pin)  </t>
    </r>
    <r>
      <rPr>
        <b/>
        <sz val="8"/>
        <rFont val="Arial"/>
        <family val="2"/>
        <charset val="204"/>
      </rPr>
      <t>(8 П2К в блоке  кнопки с фиксацией) коричневый</t>
    </r>
  </si>
  <si>
    <r>
      <t xml:space="preserve">Модуль П2К-Н-9-20-6 (18pin)  </t>
    </r>
    <r>
      <rPr>
        <b/>
        <sz val="8"/>
        <color rgb="FF0000FF"/>
        <rFont val="Arial"/>
        <family val="2"/>
        <charset val="204"/>
      </rPr>
      <t>(9 П2К в блоке  3кнопки с фиксацией 6pin 12pin 18pin и 4кнопки 6pin 1кнопка 12pin 1кнопка 24pin отщёлкиваются) коричневый</t>
    </r>
  </si>
  <si>
    <t>SONY RM952 черный</t>
  </si>
  <si>
    <t xml:space="preserve">SONY RM953 = RM-001A =RM191A=RM618A = RM-D637 </t>
  </si>
  <si>
    <t xml:space="preserve">SONY RM954 = RM953 </t>
  </si>
  <si>
    <t>КР505РЕ3-0010 (КР505РЕ30010) SO24 83 88г фольга</t>
  </si>
  <si>
    <t>К504НТ2В  84г крашеные</t>
  </si>
  <si>
    <t>КИ537РУ1А SO16</t>
  </si>
  <si>
    <t>К155ИП2 89г Интеграл з/у110шт (пласм.кор.)</t>
  </si>
  <si>
    <t xml:space="preserve">К155ИП2 91г Интеграл </t>
  </si>
  <si>
    <t>К155КП2 88г Интеграл</t>
  </si>
  <si>
    <t>К155КП7 92г Интеграл</t>
  </si>
  <si>
    <t>К155КП7 90г Интеграл</t>
  </si>
  <si>
    <t>К155КП7 89г Интеграл</t>
  </si>
  <si>
    <t>КР1533ИЕ18 91г Интеграл</t>
  </si>
  <si>
    <t xml:space="preserve">КР1533ИЕ9 91г Интеграл </t>
  </si>
  <si>
    <t>КР580ВК28 92г 28pin ГАММА</t>
  </si>
  <si>
    <t>КР580ВК38 91г 28pin ГАММА</t>
  </si>
  <si>
    <t>КР580ВК38 88г 28pin ГАММА</t>
  </si>
  <si>
    <t>ИНА+ТН-0,3-3-11 (штифт) цок.В-9S-14 (байонет) 79г</t>
  </si>
  <si>
    <t xml:space="preserve">Светодиод "чип" 5730 (5.7х3мм) белый               </t>
  </si>
  <si>
    <t>Светодиод "чип" 5050 (5.0x5.0x1.6мм) белый  для LED TV</t>
  </si>
  <si>
    <r>
      <rPr>
        <sz val="8"/>
        <color indexed="8"/>
        <rFont val="Arial"/>
        <family val="2"/>
        <charset val="204"/>
      </rPr>
      <t>Пульт DVB-T2</t>
    </r>
    <r>
      <rPr>
        <sz val="9"/>
        <color indexed="8"/>
        <rFont val="Arial"/>
        <family val="2"/>
        <charset val="204"/>
      </rPr>
      <t xml:space="preserve"> World Vision T35 T55 T55D T60M </t>
    </r>
    <r>
      <rPr>
        <sz val="6"/>
        <color indexed="8"/>
        <rFont val="Arial"/>
        <family val="2"/>
        <charset val="204"/>
      </rPr>
      <t xml:space="preserve">верх </t>
    </r>
    <r>
      <rPr>
        <b/>
        <sz val="6"/>
        <color rgb="FF00B050"/>
        <rFont val="Arial"/>
        <family val="2"/>
        <charset val="204"/>
      </rPr>
      <t>MUTE</t>
    </r>
    <r>
      <rPr>
        <sz val="6"/>
        <color indexed="8"/>
        <rFont val="Arial"/>
        <family val="2"/>
        <charset val="204"/>
      </rPr>
      <t xml:space="preserve"> </t>
    </r>
    <r>
      <rPr>
        <b/>
        <sz val="6"/>
        <color rgb="FF0000FF"/>
        <rFont val="Arial"/>
        <family val="2"/>
        <charset val="204"/>
      </rPr>
      <t>POWER AUDIO SUBTITLE TV/RADIO INFO</t>
    </r>
    <r>
      <rPr>
        <sz val="6"/>
        <color indexed="8"/>
        <rFont val="Arial"/>
        <family val="2"/>
        <charset val="204"/>
      </rPr>
      <t xml:space="preserve">  в центре ОК</t>
    </r>
    <r>
      <rPr>
        <b/>
        <sz val="6"/>
        <rFont val="Arial"/>
        <family val="2"/>
        <charset val="204"/>
      </rPr>
      <t xml:space="preserve"> низ цветные предп. ряд SWAP USB FAV M/P</t>
    </r>
  </si>
  <si>
    <t xml:space="preserve">2Т399А Au 92г  </t>
  </si>
  <si>
    <t>1Т387А-2  Au  в "футляре" и плёнке черная точка сверху</t>
  </si>
  <si>
    <t>АЛС??? ИА F3 (10 pin)  найти</t>
  </si>
  <si>
    <t>ГД507А (1Д507А ) 88г Александров черные!!!</t>
  </si>
  <si>
    <t>ГД507А (1Д507А ) 88г Александров черные!!! галета</t>
  </si>
  <si>
    <r>
      <rPr>
        <sz val="9"/>
        <rFont val="Arial"/>
        <family val="2"/>
        <charset val="204"/>
      </rPr>
      <t>ГД507А (1Д507А ОС)</t>
    </r>
    <r>
      <rPr>
        <sz val="10"/>
        <rFont val="Arial"/>
        <family val="2"/>
        <charset val="204"/>
      </rPr>
      <t xml:space="preserve"> 90г Александров черные!!! галета</t>
    </r>
  </si>
  <si>
    <t xml:space="preserve">П202Э 72 75 77 г </t>
  </si>
  <si>
    <t>МП42А 67 68г черные</t>
  </si>
  <si>
    <t>МП113А  75г черные</t>
  </si>
  <si>
    <t>МП114 74г черные</t>
  </si>
  <si>
    <t>МП114 85 86г черные</t>
  </si>
  <si>
    <t>EVO-01 ENERGY EVO-1  = OPENBOX X800 SE Сигнал KFD-3218 TLS2007C USB ТЕЛЕКАРТА  верх кн. POWER PAUSE MUTE в центре OK низ PLAY/PAUSE FB STOP NEXT</t>
  </si>
  <si>
    <r>
      <t xml:space="preserve">LG AKB73275689 </t>
    </r>
    <r>
      <rPr>
        <sz val="8"/>
        <color rgb="FF0000FF"/>
        <rFont val="Arial"/>
        <family val="2"/>
        <charset val="204"/>
      </rPr>
      <t xml:space="preserve">AKB73275651 AKB73275652 </t>
    </r>
    <r>
      <rPr>
        <b/>
        <sz val="8"/>
        <color theme="1"/>
        <rFont val="Arial"/>
        <family val="2"/>
        <charset val="204"/>
      </rPr>
      <t>RATIO ( нижн. кнопки INFO① AD)</t>
    </r>
  </si>
  <si>
    <r>
      <t>TOSHIBA CT-90253=CT-841=CT-8006=CT-90298</t>
    </r>
    <r>
      <rPr>
        <sz val="9"/>
        <rFont val="Arial"/>
        <family val="2"/>
        <charset val="204"/>
      </rPr>
      <t xml:space="preserve"> 26WL65R 26WL66R 26WL66Zs 37WL65R(LCD)37WL66R (LCD) 42WL66R (LCD)</t>
    </r>
    <r>
      <rPr>
        <sz val="12"/>
        <rFont val="Arial"/>
        <family val="2"/>
        <charset val="204"/>
      </rPr>
      <t xml:space="preserve">
</t>
    </r>
  </si>
  <si>
    <t>TOSHIBA CT-8006 LCD=CT-90253</t>
  </si>
  <si>
    <t xml:space="preserve">микропереключатель ВП61-21А-УХЛ3 (~380В, -220В, 10А)  91г </t>
  </si>
  <si>
    <t>ГТ309Д 67г</t>
  </si>
  <si>
    <t>TX101</t>
  </si>
  <si>
    <t>TX300</t>
  </si>
  <si>
    <t>TX300E</t>
  </si>
  <si>
    <t>С5-35В-10 33 ом ±5% ( з/у 100шт) 90г</t>
  </si>
  <si>
    <t>КТ321А никель 92г</t>
  </si>
  <si>
    <t>КТ3109А К-29 (TO-50) (маркировка 3109А / красная точка)</t>
  </si>
  <si>
    <t>КТ3109А К-29 (TO-50) (маркировка розовая точка)</t>
  </si>
  <si>
    <t>КТ3109А К-29 (TO-50) (без маркировки - допускается КТ3109А немаркеровать )</t>
  </si>
  <si>
    <t>КТ3109В К-29 (TO-50) (маркировка розовая точка / синия точка)</t>
  </si>
  <si>
    <t>КТ3109Б К-29 (TO-50) (маркировка желтая точка / синия точка)</t>
  </si>
  <si>
    <t>КТ3109Б К-29 (TO-50) (маркировка желтая точка)</t>
  </si>
  <si>
    <t>КТ3109   К-29 (TO-50) (маркировка розовая точка / серая точка)</t>
  </si>
  <si>
    <t>1П4Б 66г ОТК 81г  найти павлу</t>
  </si>
  <si>
    <t>РП-4 РС4520005 78г РП-4 005 для ЗИЛ-131, Урал-375</t>
  </si>
  <si>
    <t>РП-4 РС4520010 73г РП-4 010</t>
  </si>
  <si>
    <t xml:space="preserve">РП-4 РС4520004 89г РП-4 004  </t>
  </si>
  <si>
    <t>РП-5 РС4522003 76г РП-5 003</t>
  </si>
  <si>
    <t>РП-5 РС4522013 78г РП-5 013</t>
  </si>
  <si>
    <t>РПС11/5   РВ4520030 74г с колодкой</t>
  </si>
  <si>
    <t>РС52 КЩ4.529.037 01 87г  РС52 01</t>
  </si>
  <si>
    <t xml:space="preserve">штекер антенный TV белый с жёлтизной пластмассовый "орех" (б/пайки) </t>
  </si>
  <si>
    <t xml:space="preserve">штекер антенный TV металлический "орех" (б/пайки) </t>
  </si>
  <si>
    <t>штекер антенный TV угловой белый  (б/пайки) NH-401P №33 (прямоугольный)</t>
  </si>
  <si>
    <t>К1102АП12 dip8 87г</t>
  </si>
  <si>
    <t xml:space="preserve">К1102АП15 dip8 </t>
  </si>
  <si>
    <t>Шнур ВЧ TV штекер-TV гнездо 1,5m черный ( мама-папа)  В/Ч</t>
  </si>
  <si>
    <t xml:space="preserve">Блок питания 220V-12V 0,15A 3W стабилизированый  с  F-con (корпус со шнуром питания)    </t>
  </si>
  <si>
    <t>Двигатель СЛ-569 160вт 100DVC 2,35A 3300об/мин</t>
  </si>
  <si>
    <t>Припой ПОС-61 (D=1,5мм с канифолью) 250гр 20м Новосиб</t>
  </si>
  <si>
    <t>Припой ПОС-61 (D=2мм с канифолью) 250г 10м Новосиб</t>
  </si>
  <si>
    <t>Набор инструмента CQ-415 на блистере</t>
  </si>
  <si>
    <t xml:space="preserve">КТ815Г 93г (5ГD4)   </t>
  </si>
  <si>
    <t xml:space="preserve">2Д202Е 3,5(9)А 200В 1,2кГц </t>
  </si>
  <si>
    <t>КР597СА1 89г Вента</t>
  </si>
  <si>
    <t>КР597СА3 86г  Вента</t>
  </si>
  <si>
    <t>КР597СА3 84г  Вента</t>
  </si>
  <si>
    <t>КР597СА2 84г з/у20шт Вента</t>
  </si>
  <si>
    <t>КР597СА3 84г з/у20шт Вента</t>
  </si>
  <si>
    <t>КР597СА3 87г з/у20шт Вента</t>
  </si>
  <si>
    <t>КР597СА2 83 84г з/у20шт Вента</t>
  </si>
  <si>
    <t>КР597СА2 83 84г з/у19шт Вента</t>
  </si>
  <si>
    <t>КР588ВС2Б фольга з/у 89г Минск</t>
  </si>
  <si>
    <t>КР581ВА1А 91г DIP40 Воронеж</t>
  </si>
  <si>
    <t>К547КП1А  88г Гравитон</t>
  </si>
  <si>
    <t>К548УН1В 83г</t>
  </si>
  <si>
    <t>КР559ИП2 88г</t>
  </si>
  <si>
    <t>КР531ЛА3 90г з/у100шт</t>
  </si>
  <si>
    <t>К170АП4 89г</t>
  </si>
  <si>
    <t>КР1008ВЖ7Б 92г Александров</t>
  </si>
  <si>
    <t>КР1021ХА3 92 93г</t>
  </si>
  <si>
    <t>К555ТМ8 90г Азон</t>
  </si>
  <si>
    <t>К555ТМ8 91г Интеграл</t>
  </si>
  <si>
    <t>К555ТЛ2 92г Мезон</t>
  </si>
  <si>
    <t>К555ТР2 87 92г</t>
  </si>
  <si>
    <t>К555ИЕ14 93г Мезон</t>
  </si>
  <si>
    <t>К555ИЕ15 91г Мезон</t>
  </si>
  <si>
    <t>К555ИР32 92г Азон</t>
  </si>
  <si>
    <t>К176ИЕ5А дем</t>
  </si>
  <si>
    <t xml:space="preserve">К176ИЕ5 87г Cплав </t>
  </si>
  <si>
    <t>К1109КТ23 92г</t>
  </si>
  <si>
    <t>2Д219А DO4 (болт) 10А 24В =MBR1035 (B1035) шоттки (10А 35V)</t>
  </si>
  <si>
    <t>2Д219Б DO4 (болт) 10А 20В =MBR1035 (B1035) шоттки (10А 35V)</t>
  </si>
  <si>
    <t>КД238АС TO220 (00г) диод Шотки 2х7,5А 25В</t>
  </si>
  <si>
    <t>КД238ВС TO220 (00г) диод Шотки 2х7,5А 45В</t>
  </si>
  <si>
    <t>КД244А 10А 100В  TO220-2 (КТ-28-1) 94г от 10шт</t>
  </si>
  <si>
    <t>КД244А 10А 100В  TO220-2 (КТ-28-1) 94г з/у паспорт</t>
  </si>
  <si>
    <t xml:space="preserve">3А119А-6 82г </t>
  </si>
  <si>
    <t>КР159НТ1Е 91г Тонди</t>
  </si>
  <si>
    <t>КР159НТ1Д  91г Тонди</t>
  </si>
  <si>
    <t>КР159НТ1Г   91г Тонди</t>
  </si>
  <si>
    <t>КР249КН2А (КН2А) dip8  97г</t>
  </si>
  <si>
    <t>КР293КП3Б (РКП3Б) (5П14.3Б) 05г</t>
  </si>
  <si>
    <t>К1107ПВ3Б Au  89г 16pin</t>
  </si>
  <si>
    <t>КФ1407УД4 SO16 91г</t>
  </si>
  <si>
    <t>КФ1407УД4 SO16 91г з/у50шт</t>
  </si>
  <si>
    <t>КФ1407УД4А SO16 91г</t>
  </si>
  <si>
    <t xml:space="preserve">К155ТЛ2 83г КВАРЦИТ </t>
  </si>
  <si>
    <t xml:space="preserve">К155ТЛ2 84г КВАРЦИТ </t>
  </si>
  <si>
    <t xml:space="preserve">К155ТЛ2 88г КВАРЦИТ </t>
  </si>
  <si>
    <t xml:space="preserve">560мкф 400в 85°C &lt;LS&gt; 35*45 Jamicon </t>
  </si>
  <si>
    <t xml:space="preserve">560мкф 450в 8°C&lt; LS&gt; 450v 35x45 Jamicon </t>
  </si>
  <si>
    <t>К155ТМ7 92г Азон</t>
  </si>
  <si>
    <t>К155ТМ8   88 89г Интеграл</t>
  </si>
  <si>
    <t>К155ТМ8   91г Интеграл</t>
  </si>
  <si>
    <t>К155ЛЕ2 89г Мион</t>
  </si>
  <si>
    <t>КМ155ТМ5 82 84 85 86г Мион</t>
  </si>
  <si>
    <t>К155ЛН6 88 90г Гамма</t>
  </si>
  <si>
    <t>КМ155ИР1 79 87г Мион</t>
  </si>
  <si>
    <t>К155ТВ1 89г ПО ДНЕПР (Херсон)з/у100шт (пласм.кор.)</t>
  </si>
  <si>
    <t>К155ТВ1 88г ПО ДНЕПР (Херсон)</t>
  </si>
  <si>
    <t>К155ТВ1 87г ПО ДНЕПР (Херсон)</t>
  </si>
  <si>
    <t>К155РУ5 88г  Микрон</t>
  </si>
  <si>
    <t xml:space="preserve">К155РУ5 84г  </t>
  </si>
  <si>
    <t>К155РЕ22 82-88г   Гамма</t>
  </si>
  <si>
    <t>К155РЕ23 86-88г   Гамма</t>
  </si>
  <si>
    <t>К155РЕ24 82- 90г Гамма</t>
  </si>
  <si>
    <t>К155ЛП11 89г   Гамма 82г</t>
  </si>
  <si>
    <t xml:space="preserve">К155ЛП11 90г   Гамма </t>
  </si>
  <si>
    <t xml:space="preserve">К155ЛП11 92г   Гамма </t>
  </si>
  <si>
    <t>К155РЕ21 86 87г   Гамма</t>
  </si>
  <si>
    <t>К155РЕ21 88г   Гамма</t>
  </si>
  <si>
    <t>К155ЛИ1  88 89г Интеграл</t>
  </si>
  <si>
    <t>К155ЛИ5 DIP14 86г Планета</t>
  </si>
  <si>
    <t>К155ТЛ1 88г  Планета=SN7413</t>
  </si>
  <si>
    <t>К155ЛР4 80г Искра</t>
  </si>
  <si>
    <t>К155ЛД1 (◊155ЛД1) 80г Искра</t>
  </si>
  <si>
    <t>К155ЛД1  80г Искра</t>
  </si>
  <si>
    <t>КМ155ПР7 79 80 84 87г Мион</t>
  </si>
  <si>
    <t>КМ155ПР6 84 85г Мион</t>
  </si>
  <si>
    <t>КМ155ХЛ1 86 89г Мезон</t>
  </si>
  <si>
    <t>КМ155ИМ1 78 84г Мион</t>
  </si>
  <si>
    <t>КМ155ИМ3 83г Э</t>
  </si>
  <si>
    <t>КМ155ИМ3 81 82 83 84г Мион</t>
  </si>
  <si>
    <t>КМ155ИМ3 87 88г Мион</t>
  </si>
  <si>
    <t xml:space="preserve">КМ155ИП4 80г Интеграл </t>
  </si>
  <si>
    <t>К155ИЕ1  90г НЭВЗ-Союз (черные)</t>
  </si>
  <si>
    <t xml:space="preserve">КМ155КП7 78-90г </t>
  </si>
  <si>
    <t>КМ155ИЕ2 90г Мезон</t>
  </si>
  <si>
    <t>Батарейка CR 2477  ROBITON  BL1 LITHIUM 3V</t>
  </si>
  <si>
    <t>Набор инструмента CQ-369 на блистере 20шт</t>
  </si>
  <si>
    <r>
      <t xml:space="preserve">VR 1CE3 черный </t>
    </r>
    <r>
      <rPr>
        <sz val="8"/>
        <color rgb="FFFF0000"/>
        <rFont val="Arial"/>
        <family val="2"/>
        <charset val="204"/>
      </rPr>
      <t>(SUPRA MYSTERY MITSUBISHI</t>
    </r>
    <r>
      <rPr>
        <sz val="7"/>
        <color rgb="FFFF0000"/>
        <rFont val="Arial"/>
        <family val="2"/>
        <charset val="204"/>
      </rPr>
      <t>)</t>
    </r>
    <r>
      <rPr>
        <b/>
        <sz val="7"/>
        <rFont val="Arial"/>
        <family val="2"/>
        <charset val="204"/>
      </rPr>
      <t xml:space="preserve">(в круге MENU  низ  LOCK CAL ,,,,, ZOOM ) MTV-1428 MTV-1429 MTV-1430 MTV-2126 MTV-2128 MTV-2130
</t>
    </r>
  </si>
  <si>
    <t>470мкф 450в 85°C 35x45  JAMICON LS</t>
  </si>
  <si>
    <t>1мкф 63в 105°C 05-11 Jamicon TKR (н/у 100шт)</t>
  </si>
  <si>
    <t>1мкф 63в 105°C 05-11 Jamicon TKR (н/у 10шт)</t>
  </si>
  <si>
    <t>100мкф 16в комп.105°C &lt;WL&gt; 5*11  Jamicon (н/у 10шт)</t>
  </si>
  <si>
    <t>Амперметр 5-0-5А М42303 5-0-5А з/у 92г</t>
  </si>
  <si>
    <t xml:space="preserve">Микроамперметр 200мкA (200µA) М1001М 0-200мкA з/у 91г </t>
  </si>
  <si>
    <t xml:space="preserve">Амперметр 10А М42300 0-10А (Аналог) 60x60мм h43mm НА ЗАКАЗ </t>
  </si>
  <si>
    <t>Амперметр 75А  М42300 0-75А</t>
  </si>
  <si>
    <t>Амперметр 200А М381 0-200А 1.5  75mV 0,035om</t>
  </si>
  <si>
    <t>Амперметр 300А М381 0-300А 1.5  75mV 0,035om з/у  пенопласт 88г</t>
  </si>
  <si>
    <t xml:space="preserve">Амперметр 750А М42100 0-750А з/у 87г </t>
  </si>
  <si>
    <t>Амперметр 750А М42300 0-750А демонтаж</t>
  </si>
  <si>
    <t xml:space="preserve">Амперметр 750А М42300 0-750А  з/у 90-91г </t>
  </si>
  <si>
    <t xml:space="preserve">Амперметр 1кА   М42300 0-1кА  2.5 </t>
  </si>
  <si>
    <t>Амперметр 1кА   М42300 0-1кА  1.5  з/у 85-90г</t>
  </si>
  <si>
    <t>Амперметр 2кА   М42100 0-2кА 1.5 80г</t>
  </si>
  <si>
    <t>Амперметр 2кА   М42300 0-2кА  1.5</t>
  </si>
  <si>
    <t xml:space="preserve">Амперметр 4кА   М42300 0-4кА 1.5 91г </t>
  </si>
  <si>
    <t xml:space="preserve">Амперметр 1,5кА М42100 0-1,5кА 1.5 з/у 85г </t>
  </si>
  <si>
    <t>Вольтметр 50в М381 0-50в  87г</t>
  </si>
  <si>
    <t>Вольтметр 50в М1500 0-50в з/у паспорт Виброустойчивый ударопрочный в корпусе брызгозащищенный</t>
  </si>
  <si>
    <t xml:space="preserve">Вольтметр 80в М361 0-80в  круглый Ф80мм h=40mm 68г (шкала пустая внизу 80v  </t>
  </si>
  <si>
    <t xml:space="preserve">Вольтметр 150в ИМП 0-150в (66x66) HOBUT made in England кл. точности. 1,5 с шунтом </t>
  </si>
  <si>
    <t>Вольтметр 250в М42300 0-250в 90г без упок.  80x80мм h48mm  кл. точности. 1,5</t>
  </si>
  <si>
    <t>Вольтметр 300в М358 0-300в 83x83x53мм 64г</t>
  </si>
  <si>
    <t xml:space="preserve">Вольтметр 500в М381 0-500в  </t>
  </si>
  <si>
    <t xml:space="preserve">Вольтметр 1кВ М4203 0-1кВ    </t>
  </si>
  <si>
    <t xml:space="preserve">Вольтметр 1кВ М42100 0-1кВ з/у 85г </t>
  </si>
  <si>
    <t xml:space="preserve">Вольтметр 1,5кВ М381-1 0-1,5кВ    з/у 87г </t>
  </si>
  <si>
    <t>Вольтметр 150кв,,, М2001/1-М1 0-150в (150кв)(Г П АШС 6А)  демонтаж 88г 60x60мм h50mm кл. точности. 2,5</t>
  </si>
  <si>
    <t>Вольтметр 10В М42100 0-10В  з/у 82г 80x80мм h48mm</t>
  </si>
  <si>
    <t xml:space="preserve">Вольтметр 150в М42300 0-150в    з/у 91г </t>
  </si>
  <si>
    <t>Светодиод &lt;5056&gt; 1W+Lens/ LMPTGR556TL (зелёный) SMD, 40 lm, &lt;30°&gt;</t>
  </si>
  <si>
    <t>Светодиод &lt;5056&gt; 1W+Lens/LMPTAM556TL (янтарный) SMD, 40 lm, &lt;30°&gt;</t>
  </si>
  <si>
    <t>Светодиод &lt;5056&gt; 1W LMPTRD556HN         (красный)  SMD, 42 lm,&lt;120°&gt;</t>
  </si>
  <si>
    <t>Светодиод &lt;5056&gt; 1W  LMPTAM556HN        (янтарный) SMD, 42 lm,&lt;120°&gt;</t>
  </si>
  <si>
    <t>Светодиод&lt;5056&gt; 1W LMPTBL556HN             (синий)  SMD, 10 lm,&lt;120°&gt;</t>
  </si>
  <si>
    <t>PHILIPS RC-7954=RC-7940 =RC-7535</t>
  </si>
  <si>
    <t xml:space="preserve">Колпачек к держателю предохранителя резьбового ПРС-10 </t>
  </si>
  <si>
    <t>УВТЗ-1М 380В 50Гц 80г  демонтаж</t>
  </si>
  <si>
    <t>Кнопка VNM-G 380В  6А красная 1з+1р</t>
  </si>
  <si>
    <r>
      <rPr>
        <sz val="8"/>
        <rFont val="Arial"/>
        <family val="2"/>
        <charset val="204"/>
      </rPr>
      <t>FUSION (ORION)</t>
    </r>
    <r>
      <rPr>
        <sz val="12"/>
        <rFont val="Arial"/>
        <family val="2"/>
        <charset val="204"/>
      </rPr>
      <t xml:space="preserve"> ZSJ-5104 (FLTV-16C10  OLT-19100/16100)  </t>
    </r>
    <r>
      <rPr>
        <sz val="6"/>
        <rFont val="Arial"/>
        <family val="2"/>
        <charset val="204"/>
      </rPr>
      <t xml:space="preserve">над кругом с OK ASPECT SLEEP CH.LIST EXIT низ цветные кнопки предпосл.ряд  ◄◄ ►► I◄◄ ►►I в круге OK верх MUTE POWER </t>
    </r>
  </si>
  <si>
    <t xml:space="preserve"> Ø 11.6 x 5.4      «Произведено/MFG:» дата производства;   «Годен до/ EXP"</t>
  </si>
  <si>
    <t>КР537РУ2А 85г</t>
  </si>
  <si>
    <t>К161ПР2 81г ОКТЯБРЬ</t>
  </si>
  <si>
    <t>К161ПР2 82г ОКТЯБРЬ</t>
  </si>
  <si>
    <t>К161ПР2 84г ОКТЯБРЬ</t>
  </si>
  <si>
    <t>К161ПР2 86г ОКТЯБРЬ</t>
  </si>
  <si>
    <t>К161ПР2 89г ОКТЯБРЬ фольга</t>
  </si>
  <si>
    <t xml:space="preserve">К161ПР2 90г ОКТЯБРЬ </t>
  </si>
  <si>
    <t xml:space="preserve">К161ПР2 91г ОКТЯБРЬ </t>
  </si>
  <si>
    <t xml:space="preserve">К161ПР3 87г ОКТЯБРЬ </t>
  </si>
  <si>
    <t xml:space="preserve">К161ЛП1 83г ОКТЯБРЬ </t>
  </si>
  <si>
    <t xml:space="preserve">К161ЛЕ1 83г ОКТЯБРЬ </t>
  </si>
  <si>
    <t xml:space="preserve">К174УР1 86г </t>
  </si>
  <si>
    <t xml:space="preserve">К174УР1 87г </t>
  </si>
  <si>
    <r>
      <t xml:space="preserve">SHARP Aquos LC-32HI3222E черный </t>
    </r>
    <r>
      <rPr>
        <sz val="8"/>
        <rFont val="Arial"/>
        <family val="2"/>
        <charset val="204"/>
      </rPr>
      <t xml:space="preserve"> LC-22CFE4000E  
 LC-22CFE4000ES 
 LC-22CFE4000EW 
 LC-22CFE4012E  
 LC-22CFE4012ES 
 LC-22CFE4012EW 
 LC-24CHE4000E  
 LC-24CHE4000ES 
 LC-24CHE4000EW  
 LC-24CHE4012E  
 LC-24CHE4012ES 
 LC-24CHE4012EW 
 LC-32CFE6351E 
 LC-32CFE6352E 
 LC-32CHE4040E  
 LC-32CHE4041E  
 LC-32CHE4042E 
 LC-32DHE4040E 
 LC-32DHE4041E 
 LC-32DHE4042 
 LC-32FI3222E  
 LC-32FI3322E  
 LC-32FI3422E  
 LC-32FI3522E  
 LC-32HG3142E  
 LC-32HI3222E  
 LC-32HI3222EW 
 LC-32HI3322E 
 LC-32HI3422E  
 LC-32HI3522E 
 LC-40CFE4042E  
 LC-40CFE4240E 
 LC-40CFE4241E  
 LC-40CFE4242E 
 LC-40CFE6351E 
 LC-40CFE6352E 
 LC-40FG3142E 
 LC-40FI3222E  
 LC-40FI3222EW 
 LC-40FI3322E  
 LC-40FI3422E 
 LC-40FI3522E 
 LC-43CFE4042E 
 LC-43CFE4140E 
 LC-43CFE4141E  
 LC-43CFE4142E  
 LC-43CFE6351E 
 LC-43CFE6352E 
 LC-48CFE4042E 
 LC-49CFE4040E  
 LC-49CFE4041E  
 LC-49CFE4042E 
 LC-49CFE6351E 
 LC-49CFE6352E 
 LC-55CFE6352E </t>
    </r>
  </si>
  <si>
    <t>К174УР3 86 87г  Гравитон (ромб)</t>
  </si>
  <si>
    <t>К174УР3 89 91г  Гравитон (ромб)</t>
  </si>
  <si>
    <t xml:space="preserve">К174УР3 84г </t>
  </si>
  <si>
    <t>К174УР8 92г ОРБИТА</t>
  </si>
  <si>
    <t>К174УР11 90 94г ОРБИТА</t>
  </si>
  <si>
    <t>К157УД1 89 91г</t>
  </si>
  <si>
    <t>КУ203Д 80г с хвостами</t>
  </si>
  <si>
    <t>Т122-25-9 85г</t>
  </si>
  <si>
    <r>
      <t xml:space="preserve">Универсал SONY  RM-L1351  LCD </t>
    </r>
    <r>
      <rPr>
        <sz val="10"/>
        <color rgb="FFFF0000"/>
        <rFont val="Arial"/>
        <family val="2"/>
        <charset val="204"/>
      </rPr>
      <t xml:space="preserve"> </t>
    </r>
    <r>
      <rPr>
        <sz val="10"/>
        <color theme="0"/>
        <rFont val="Arial"/>
        <family val="2"/>
        <charset val="204"/>
      </rPr>
      <t>NETFLIX DISCOVER</t>
    </r>
    <r>
      <rPr>
        <sz val="10"/>
        <color rgb="FFFF0000"/>
        <rFont val="Arial"/>
        <family val="2"/>
        <charset val="204"/>
      </rPr>
      <t xml:space="preserve"> RMT-TX300</t>
    </r>
  </si>
  <si>
    <t>Универсал AKIRA RM-577B=ERISSON  RM-577B  корпус BC1202</t>
  </si>
  <si>
    <r>
      <t xml:space="preserve">Универсал DAEWOO RM-515D </t>
    </r>
    <r>
      <rPr>
        <sz val="10"/>
        <rFont val="Arial"/>
        <family val="2"/>
        <charset val="204"/>
      </rPr>
      <t xml:space="preserve">корпус R44C07  </t>
    </r>
  </si>
  <si>
    <r>
      <t xml:space="preserve">Универсал GRUNDIG RM-L1383 LED </t>
    </r>
    <r>
      <rPr>
        <sz val="10"/>
        <rFont val="Arial"/>
        <family val="2"/>
        <charset val="204"/>
      </rPr>
      <t>корпус TP7</t>
    </r>
  </si>
  <si>
    <r>
      <t>Универсал HISENSE DEXP/DNS RM-L1335</t>
    </r>
    <r>
      <rPr>
        <b/>
        <sz val="10"/>
        <color rgb="FF0070C0"/>
        <rFont val="Arial"/>
        <family val="2"/>
        <charset val="204"/>
      </rPr>
      <t xml:space="preserve"> корпус EN2S27D</t>
    </r>
    <r>
      <rPr>
        <b/>
        <sz val="12"/>
        <color rgb="FF0070C0"/>
        <rFont val="Arial"/>
        <family val="2"/>
        <charset val="204"/>
      </rPr>
      <t xml:space="preserve"> </t>
    </r>
    <r>
      <rPr>
        <sz val="10"/>
        <rFont val="Arial"/>
        <family val="2"/>
        <charset val="204"/>
      </rPr>
      <t xml:space="preserve">EN2B27 ER-31607R ER-22655HS ER222642R ER-22641R EN-22652A EN2H27HS EN-31906D EN-31603B </t>
    </r>
  </si>
  <si>
    <r>
      <t xml:space="preserve">Универсал HITACHI   RM-791B </t>
    </r>
    <r>
      <rPr>
        <sz val="10"/>
        <rFont val="Arial"/>
        <family val="2"/>
        <charset val="204"/>
      </rPr>
      <t>корпус CLE-964</t>
    </r>
  </si>
  <si>
    <r>
      <t xml:space="preserve">Универсал JVC RM-1011R LCD </t>
    </r>
    <r>
      <rPr>
        <sz val="10"/>
        <rFont val="Arial"/>
        <family val="2"/>
        <charset val="204"/>
      </rPr>
      <t xml:space="preserve">корпус RM-C364   </t>
    </r>
  </si>
  <si>
    <r>
      <t>Универсал JVC RM-530F</t>
    </r>
    <r>
      <rPr>
        <sz val="10"/>
        <rFont val="Arial"/>
        <family val="2"/>
        <charset val="204"/>
      </rPr>
      <t xml:space="preserve"> корпус RM-C1281    </t>
    </r>
  </si>
  <si>
    <r>
      <t xml:space="preserve">Универсал JVC RM-710R  LCD </t>
    </r>
    <r>
      <rPr>
        <sz val="10"/>
        <rFont val="Arial"/>
        <family val="2"/>
        <charset val="204"/>
      </rPr>
      <t>корпус RM-C2020</t>
    </r>
  </si>
  <si>
    <r>
      <t xml:space="preserve">Универсал JVC RM-736R  LCD </t>
    </r>
    <r>
      <rPr>
        <sz val="10"/>
        <rFont val="Arial"/>
        <family val="2"/>
        <charset val="204"/>
      </rPr>
      <t xml:space="preserve">корпус RM-C1150 </t>
    </r>
  </si>
  <si>
    <t>Универсал LCD  RM-L900 корпус BBK LT-1504</t>
  </si>
  <si>
    <r>
      <t xml:space="preserve">Универсал LG/GS  RM-158CB </t>
    </r>
    <r>
      <rPr>
        <sz val="10"/>
        <rFont val="Arial"/>
        <family val="2"/>
        <charset val="204"/>
      </rPr>
      <t>корпус 6710V00077V</t>
    </r>
  </si>
  <si>
    <r>
      <t xml:space="preserve">Универсал LG/GS  RM-406CB </t>
    </r>
    <r>
      <rPr>
        <sz val="10"/>
        <rFont val="Arial"/>
        <family val="2"/>
        <charset val="204"/>
      </rPr>
      <t xml:space="preserve">корпус 6710V00126R </t>
    </r>
  </si>
  <si>
    <r>
      <t xml:space="preserve">Универсал LG/GS  RM-002CB </t>
    </r>
    <r>
      <rPr>
        <sz val="10"/>
        <rFont val="Arial"/>
        <family val="2"/>
        <charset val="204"/>
      </rPr>
      <t>корпус 6710V00017H</t>
    </r>
  </si>
  <si>
    <r>
      <t xml:space="preserve">Универсал LG/GS  RM-609CB </t>
    </r>
    <r>
      <rPr>
        <sz val="10"/>
        <rFont val="Arial"/>
        <family val="2"/>
        <charset val="204"/>
      </rPr>
      <t>корпус 6710V00124E</t>
    </r>
  </si>
  <si>
    <r>
      <t xml:space="preserve">Универсал LG/GS  RM-752CB </t>
    </r>
    <r>
      <rPr>
        <sz val="10"/>
        <rFont val="Arial"/>
        <family val="2"/>
        <charset val="204"/>
      </rPr>
      <t>корпус MKJ33981407</t>
    </r>
  </si>
  <si>
    <r>
      <t xml:space="preserve">Универсал LG/GS  RM-913CB </t>
    </r>
    <r>
      <rPr>
        <sz val="10"/>
        <rFont val="Arial"/>
        <family val="2"/>
        <charset val="204"/>
      </rPr>
      <t>корпус MKJ33981406 тип1 блистер</t>
    </r>
  </si>
  <si>
    <r>
      <t xml:space="preserve">Универсал LG/GS  RM-D657 </t>
    </r>
    <r>
      <rPr>
        <sz val="10"/>
        <rFont val="Arial"/>
        <family val="2"/>
        <charset val="204"/>
      </rPr>
      <t>корпус 6710900010A</t>
    </r>
  </si>
  <si>
    <r>
      <t>Универсал LG/GS  RM-D757</t>
    </r>
    <r>
      <rPr>
        <sz val="10"/>
        <rFont val="Arial"/>
        <family val="2"/>
        <charset val="204"/>
      </rPr>
      <t xml:space="preserve"> корпус MKJ40653802</t>
    </r>
  </si>
  <si>
    <r>
      <t xml:space="preserve">Универсал LG/GS  RM-L810 </t>
    </r>
    <r>
      <rPr>
        <sz val="10"/>
        <rFont val="Arial"/>
        <family val="2"/>
        <charset val="204"/>
      </rPr>
      <t>корпус AKB33871413</t>
    </r>
  </si>
  <si>
    <r>
      <t xml:space="preserve">Универсал LG/GS  RM-L859 </t>
    </r>
    <r>
      <rPr>
        <sz val="10"/>
        <rFont val="Arial"/>
        <family val="2"/>
        <charset val="204"/>
      </rPr>
      <t>корпус AKB69680403</t>
    </r>
  </si>
  <si>
    <r>
      <t>Универсал PANASONIC RM-1180M LCD</t>
    </r>
    <r>
      <rPr>
        <sz val="12"/>
        <color rgb="FFFF0000"/>
        <rFont val="Arial"/>
        <family val="2"/>
        <charset val="204"/>
      </rPr>
      <t xml:space="preserve"> 3D</t>
    </r>
    <r>
      <rPr>
        <sz val="12"/>
        <rFont val="Arial"/>
        <family val="2"/>
        <charset val="204"/>
      </rPr>
      <t xml:space="preserve"> </t>
    </r>
    <r>
      <rPr>
        <b/>
        <sz val="8"/>
        <rFont val="Arial"/>
        <family val="2"/>
        <charset val="204"/>
      </rPr>
      <t>низ STILL 0 LAST VIEW (стрелки) корпус N2QAYB000815</t>
    </r>
  </si>
  <si>
    <r>
      <t xml:space="preserve">Универсал PANASONIC RM-168M </t>
    </r>
    <r>
      <rPr>
        <sz val="10"/>
        <rFont val="Arial"/>
        <family val="2"/>
        <charset val="204"/>
      </rPr>
      <t>корпус EUR648080</t>
    </r>
  </si>
  <si>
    <r>
      <t xml:space="preserve">Универсал PANASONIC RM-520M </t>
    </r>
    <r>
      <rPr>
        <sz val="10"/>
        <rFont val="Arial"/>
        <family val="2"/>
        <charset val="204"/>
      </rPr>
      <t>корпус N2QAJB00080</t>
    </r>
  </si>
  <si>
    <r>
      <t xml:space="preserve">Универсал PANASONIC RM-532M </t>
    </r>
    <r>
      <rPr>
        <sz val="10"/>
        <rFont val="Arial"/>
        <family val="2"/>
        <charset val="204"/>
      </rPr>
      <t>корпус EUR7717010</t>
    </r>
  </si>
  <si>
    <r>
      <t xml:space="preserve">Универсал PHILPS  RM-022C </t>
    </r>
    <r>
      <rPr>
        <sz val="10"/>
        <rFont val="Arial"/>
        <family val="2"/>
        <charset val="204"/>
      </rPr>
      <t>корпус RC2835/01</t>
    </r>
  </si>
  <si>
    <r>
      <t xml:space="preserve">Универсал PHILPS  RM-120C </t>
    </r>
    <r>
      <rPr>
        <sz val="10"/>
        <rFont val="Arial"/>
        <family val="2"/>
        <charset val="204"/>
      </rPr>
      <t>корпус RC19335003/01</t>
    </r>
  </si>
  <si>
    <r>
      <t>Универсал PHILPS  RM-D627C LCD=RM-627C</t>
    </r>
    <r>
      <rPr>
        <sz val="10"/>
        <rFont val="Arial"/>
        <family val="2"/>
        <charset val="204"/>
      </rPr>
      <t xml:space="preserve"> корпус RC2023601</t>
    </r>
  </si>
  <si>
    <r>
      <t xml:space="preserve">Универсал PHILPS  RM-691C </t>
    </r>
    <r>
      <rPr>
        <sz val="10"/>
        <rFont val="Arial"/>
        <family val="2"/>
        <charset val="204"/>
      </rPr>
      <t>корпус RC2034302/01</t>
    </r>
  </si>
  <si>
    <r>
      <t xml:space="preserve">Универсал PHILPS  RM-797Z </t>
    </r>
    <r>
      <rPr>
        <sz val="10"/>
        <rFont val="Arial"/>
        <family val="2"/>
        <charset val="204"/>
      </rPr>
      <t>корпус RC4450/4401</t>
    </r>
  </si>
  <si>
    <r>
      <t xml:space="preserve">Универсал PHILPS  RM-836C </t>
    </r>
    <r>
      <rPr>
        <sz val="10"/>
        <rFont val="Arial"/>
        <family val="2"/>
        <charset val="204"/>
      </rPr>
      <t>корпус RC1153038</t>
    </r>
  </si>
  <si>
    <t xml:space="preserve">Универсал PHILPS  RM-D612 </t>
  </si>
  <si>
    <r>
      <t>Универсал DVD PHILIPS          RM-D692</t>
    </r>
    <r>
      <rPr>
        <sz val="10"/>
        <rFont val="Arial"/>
        <family val="2"/>
        <charset val="204"/>
      </rPr>
      <t xml:space="preserve"> корпус 2422 5490 0901</t>
    </r>
  </si>
  <si>
    <r>
      <t xml:space="preserve">Универсал PHILPS  RM-D1000 </t>
    </r>
    <r>
      <rPr>
        <sz val="10"/>
        <rFont val="Arial"/>
        <family val="2"/>
        <charset val="204"/>
      </rPr>
      <t>черный корпус RC4495</t>
    </r>
  </si>
  <si>
    <t xml:space="preserve">Универсал PHILPS  RM-D1006  </t>
  </si>
  <si>
    <r>
      <t>Универсал DVD PHILIPS          RM-D733</t>
    </r>
    <r>
      <rPr>
        <sz val="10"/>
        <rFont val="Arial"/>
        <family val="2"/>
        <charset val="204"/>
      </rPr>
      <t xml:space="preserve"> корпус RC19245015</t>
    </r>
  </si>
  <si>
    <r>
      <rPr>
        <b/>
        <sz val="6"/>
        <rFont val="Arial"/>
        <family val="2"/>
        <charset val="204"/>
      </rPr>
      <t>Универсал POLAR/SITRONICS/NOBEL</t>
    </r>
    <r>
      <rPr>
        <sz val="12"/>
        <rFont val="Arial"/>
        <family val="2"/>
        <charset val="204"/>
      </rPr>
      <t xml:space="preserve"> RM-164N+</t>
    </r>
    <r>
      <rPr>
        <sz val="10"/>
        <rFont val="Arial"/>
        <family val="2"/>
        <charset val="204"/>
      </rPr>
      <t>корпусWH-55A</t>
    </r>
    <r>
      <rPr>
        <b/>
        <sz val="7"/>
        <color indexed="10"/>
        <rFont val="Arial"/>
        <family val="2"/>
        <charset val="204"/>
      </rPr>
      <t xml:space="preserve"> </t>
    </r>
    <r>
      <rPr>
        <b/>
        <sz val="6"/>
        <color indexed="10"/>
        <rFont val="Arial"/>
        <family val="2"/>
        <charset val="204"/>
      </rPr>
      <t>в круге MENU выше PICTURE AUDIO TIME SYSTEM</t>
    </r>
  </si>
  <si>
    <r>
      <t xml:space="preserve">Универсал ROLSEN  RM-563BFC  </t>
    </r>
    <r>
      <rPr>
        <sz val="10"/>
        <rFont val="Arial"/>
        <family val="2"/>
        <charset val="204"/>
      </rPr>
      <t>CHANGHONG корпус K10N-C5</t>
    </r>
  </si>
  <si>
    <r>
      <t xml:space="preserve">Универсал SAMSUNG  RM-179F </t>
    </r>
    <r>
      <rPr>
        <sz val="10"/>
        <rFont val="Arial"/>
        <family val="2"/>
        <charset val="204"/>
      </rPr>
      <t>корпус AA59-00332A</t>
    </r>
  </si>
  <si>
    <r>
      <t>Универсал SAMSUNG  RM-552F</t>
    </r>
    <r>
      <rPr>
        <sz val="10"/>
        <rFont val="Arial"/>
        <family val="2"/>
        <charset val="204"/>
      </rPr>
      <t xml:space="preserve"> корпус AA59-00370A</t>
    </r>
  </si>
  <si>
    <r>
      <t xml:space="preserve">Универсал DVD SAMSUNG     RM-788FC </t>
    </r>
    <r>
      <rPr>
        <sz val="10"/>
        <rFont val="Arial"/>
        <family val="2"/>
        <charset val="204"/>
      </rPr>
      <t>корпус 0008J</t>
    </r>
  </si>
  <si>
    <r>
      <t>Универсал DVD SAMSUNG     RM-D673</t>
    </r>
    <r>
      <rPr>
        <sz val="10"/>
        <rFont val="Arial"/>
        <family val="2"/>
        <charset val="204"/>
      </rPr>
      <t xml:space="preserve">  корпус 00054A</t>
    </r>
  </si>
  <si>
    <t>Универсал SAMSUNG  RM-D625F RM-625F черный корпус BN59-00507A</t>
  </si>
  <si>
    <r>
      <t xml:space="preserve">Универсал SAMSUNG  RM-D635W </t>
    </r>
    <r>
      <rPr>
        <sz val="10"/>
        <rFont val="Arial"/>
        <family val="2"/>
        <charset val="204"/>
      </rPr>
      <t>корпус 00357B</t>
    </r>
  </si>
  <si>
    <r>
      <t xml:space="preserve">Универсал SAMSUNG  RM-D762 </t>
    </r>
    <r>
      <rPr>
        <sz val="10"/>
        <rFont val="Arial"/>
        <family val="2"/>
        <charset val="204"/>
      </rPr>
      <t>корпус BN59-00940A</t>
    </r>
  </si>
  <si>
    <r>
      <t xml:space="preserve">Универсал SAMSUNG  RM-L1015 </t>
    </r>
    <r>
      <rPr>
        <sz val="10"/>
        <rFont val="Arial"/>
        <family val="2"/>
        <charset val="204"/>
      </rPr>
      <t>корпус BN59-01040A</t>
    </r>
  </si>
  <si>
    <t xml:space="preserve">Универсал SAMSUNG  RM-L808 </t>
  </si>
  <si>
    <r>
      <t xml:space="preserve">Универсал SAMSUNG  RM-L898 </t>
    </r>
    <r>
      <rPr>
        <sz val="10"/>
        <rFont val="Arial"/>
        <family val="2"/>
        <charset val="204"/>
      </rPr>
      <t>корпус BN59-01012A</t>
    </r>
  </si>
  <si>
    <r>
      <t xml:space="preserve">Универсал SAMSUNG  RM-L1195+3 </t>
    </r>
    <r>
      <rPr>
        <sz val="10"/>
        <color indexed="10"/>
        <rFont val="Arial"/>
        <family val="2"/>
        <charset val="204"/>
      </rPr>
      <t>корпус AA59-00581A</t>
    </r>
  </si>
  <si>
    <r>
      <t>Универсал SAMSUNG  RM-L800</t>
    </r>
    <r>
      <rPr>
        <sz val="10"/>
        <rFont val="Arial"/>
        <family val="2"/>
        <charset val="204"/>
      </rPr>
      <t xml:space="preserve"> корпус BN59-00943A</t>
    </r>
  </si>
  <si>
    <r>
      <t xml:space="preserve">Универсал SAMSUNG  RM-L919 </t>
    </r>
    <r>
      <rPr>
        <sz val="10"/>
        <rFont val="Arial"/>
        <family val="2"/>
        <charset val="204"/>
      </rPr>
      <t>корпус BN59-01039A</t>
    </r>
  </si>
  <si>
    <r>
      <t>Универсал SHARP  RM-026G</t>
    </r>
    <r>
      <rPr>
        <sz val="10"/>
        <rFont val="Arial"/>
        <family val="2"/>
        <charset val="204"/>
      </rPr>
      <t xml:space="preserve"> корпус G1342SA    </t>
    </r>
  </si>
  <si>
    <r>
      <t xml:space="preserve">Универсал SHARP  RM-649G </t>
    </r>
    <r>
      <rPr>
        <sz val="10"/>
        <rFont val="Arial"/>
        <family val="2"/>
        <charset val="204"/>
      </rPr>
      <t xml:space="preserve">корпус GA074WJSA = GA411WJSA , GA411WJSB   </t>
    </r>
  </si>
  <si>
    <r>
      <t xml:space="preserve">Универсал SHARP  RM-638G </t>
    </r>
    <r>
      <rPr>
        <sz val="10"/>
        <rFont val="Arial"/>
        <family val="2"/>
        <charset val="204"/>
      </rPr>
      <t xml:space="preserve">корпус GA296SB =GA307SA  GA307SB      </t>
    </r>
  </si>
  <si>
    <r>
      <t xml:space="preserve">Универсал SHARP  RM-651G </t>
    </r>
    <r>
      <rPr>
        <sz val="10"/>
        <rFont val="Arial"/>
        <family val="2"/>
        <charset val="204"/>
      </rPr>
      <t xml:space="preserve">корпус GA473 </t>
    </r>
  </si>
  <si>
    <r>
      <t xml:space="preserve">Универсал SHARP  RM-689G </t>
    </r>
    <r>
      <rPr>
        <sz val="10"/>
        <rFont val="Arial"/>
        <family val="2"/>
        <charset val="204"/>
      </rPr>
      <t xml:space="preserve">овал корпус GA610WJSA  </t>
    </r>
  </si>
  <si>
    <r>
      <t xml:space="preserve">Универсал SHARP  RM-717G </t>
    </r>
    <r>
      <rPr>
        <sz val="10"/>
        <rFont val="Arial"/>
        <family val="2"/>
        <charset val="204"/>
      </rPr>
      <t xml:space="preserve">корпус GA339WJSA     </t>
    </r>
  </si>
  <si>
    <r>
      <t>Универсал SHARP  RM-L1026 LCD</t>
    </r>
    <r>
      <rPr>
        <sz val="10"/>
        <rFont val="Arial"/>
        <family val="2"/>
        <charset val="204"/>
      </rPr>
      <t xml:space="preserve"> корпус GA841WJSA = GA857WJSA</t>
    </r>
  </si>
  <si>
    <r>
      <t xml:space="preserve">Универсал SHARP  RM-L865   LCD </t>
    </r>
    <r>
      <rPr>
        <sz val="10"/>
        <rFont val="Arial"/>
        <family val="2"/>
        <charset val="204"/>
      </rPr>
      <t>корпус GA460WJSA</t>
    </r>
  </si>
  <si>
    <r>
      <t xml:space="preserve">Универсал SONY  RM-191A </t>
    </r>
    <r>
      <rPr>
        <sz val="10"/>
        <rFont val="Arial"/>
        <family val="2"/>
        <charset val="204"/>
      </rPr>
      <t>корпус RM-W103</t>
    </r>
  </si>
  <si>
    <r>
      <t xml:space="preserve">Универсал SONY  RM-1025A </t>
    </r>
    <r>
      <rPr>
        <sz val="10"/>
        <rFont val="Arial"/>
        <family val="2"/>
        <charset val="204"/>
      </rPr>
      <t>корпус RM-ED017</t>
    </r>
  </si>
  <si>
    <r>
      <t xml:space="preserve">Универсал SONY  RM-D764 </t>
    </r>
    <r>
      <rPr>
        <sz val="10"/>
        <rFont val="Arial"/>
        <family val="2"/>
        <charset val="204"/>
      </rPr>
      <t>корпус RM-ED013</t>
    </r>
  </si>
  <si>
    <t>Универсал SONY  RM-D637  HUAYU</t>
  </si>
  <si>
    <r>
      <t>Универсал SONY  RM-D998</t>
    </r>
    <r>
      <rPr>
        <sz val="10"/>
        <rFont val="Arial"/>
        <family val="2"/>
        <charset val="204"/>
      </rPr>
      <t xml:space="preserve"> корпус RM-ED033</t>
    </r>
  </si>
  <si>
    <r>
      <t xml:space="preserve">Универсал SONY  RM-L1118 </t>
    </r>
    <r>
      <rPr>
        <sz val="10"/>
        <rFont val="Arial"/>
        <family val="2"/>
        <charset val="204"/>
      </rPr>
      <t>корпус RM-EA002</t>
    </r>
  </si>
  <si>
    <r>
      <t xml:space="preserve">Универсал SONY  RM-L1185 </t>
    </r>
    <r>
      <rPr>
        <sz val="12"/>
        <color rgb="FFFF0000"/>
        <rFont val="Arial"/>
        <family val="2"/>
        <charset val="204"/>
      </rPr>
      <t xml:space="preserve">ромб </t>
    </r>
    <r>
      <rPr>
        <sz val="10"/>
        <rFont val="Arial"/>
        <family val="2"/>
        <charset val="204"/>
      </rPr>
      <t>корпус RM-ED054</t>
    </r>
  </si>
  <si>
    <r>
      <t xml:space="preserve">Универсал TCL TC-802E </t>
    </r>
    <r>
      <rPr>
        <sz val="10"/>
        <rFont val="Arial"/>
        <family val="2"/>
        <charset val="204"/>
      </rPr>
      <t>корпус RM-B1X1</t>
    </r>
    <r>
      <rPr>
        <sz val="12"/>
        <rFont val="Arial"/>
        <family val="2"/>
        <charset val="204"/>
      </rPr>
      <t>(кнопка GAME в центре)</t>
    </r>
  </si>
  <si>
    <r>
      <t>Универсал TOSHIBA RM-162B</t>
    </r>
    <r>
      <rPr>
        <sz val="10"/>
        <rFont val="Arial"/>
        <family val="2"/>
        <charset val="204"/>
      </rPr>
      <t xml:space="preserve"> корпус CT-90119  </t>
    </r>
  </si>
  <si>
    <r>
      <t xml:space="preserve">Универсал TOSHIBA RM-721B </t>
    </r>
    <r>
      <rPr>
        <sz val="10"/>
        <rFont val="Arial"/>
        <family val="2"/>
        <charset val="204"/>
      </rPr>
      <t>корпус CT-90229</t>
    </r>
  </si>
  <si>
    <r>
      <t xml:space="preserve">Универсал TOSHIBA RM-D602 </t>
    </r>
    <r>
      <rPr>
        <sz val="10"/>
        <rFont val="Arial"/>
        <family val="2"/>
        <charset val="204"/>
      </rPr>
      <t>корпус CT-90126</t>
    </r>
  </si>
  <si>
    <t xml:space="preserve">Универсал TOSHIBA RM-805B  </t>
  </si>
  <si>
    <r>
      <t xml:space="preserve">Универсал TOSHIBA RM-D809 </t>
    </r>
    <r>
      <rPr>
        <sz val="10"/>
        <rFont val="Arial"/>
        <family val="2"/>
        <charset val="204"/>
      </rPr>
      <t>корпус CT-90272</t>
    </r>
  </si>
  <si>
    <r>
      <t xml:space="preserve">Универсал TOSHIBA RM-L890 </t>
    </r>
    <r>
      <rPr>
        <sz val="10"/>
        <rFont val="Arial"/>
        <family val="2"/>
        <charset val="204"/>
      </rPr>
      <t xml:space="preserve">корпус CT-90326  </t>
    </r>
  </si>
  <si>
    <r>
      <t xml:space="preserve">Универсал VESTEL   RM-175CH </t>
    </r>
    <r>
      <rPr>
        <sz val="10"/>
        <rFont val="Arial"/>
        <family val="2"/>
        <charset val="204"/>
      </rPr>
      <t xml:space="preserve">корпус RC-2440 </t>
    </r>
    <r>
      <rPr>
        <sz val="12"/>
        <rFont val="Arial"/>
        <family val="2"/>
        <charset val="204"/>
      </rPr>
      <t>на RC1805, RC1810 непошел…</t>
    </r>
  </si>
  <si>
    <t>ПЭВ-10 180 ом ±5% демонтаж</t>
  </si>
  <si>
    <t>МБГО-2-630в-2мкф 90г демонтаж</t>
  </si>
  <si>
    <t xml:space="preserve">МБГО-2-160в-30мкф 91г демонтаж </t>
  </si>
  <si>
    <t>МБГО-2-630в-1мкф ±20% 89г  демонтаж</t>
  </si>
  <si>
    <t>МБГО-2-630В-10мкф 10% 91г демонтаж</t>
  </si>
  <si>
    <t>Автомат АЕ2016 -10НУ3 1,6А  3800V 50-60Hz</t>
  </si>
  <si>
    <t>КБГ-М1-400В 0,1мкф 62г</t>
  </si>
  <si>
    <t>Крепление для резисторов 10 ватт  держатели пластик D=16mm d=7mm шпилька М4 L=70-110mm С5-36В, С5-35В, ПЭ, ПЭВ, ПЭВР</t>
  </si>
  <si>
    <t xml:space="preserve">Крепление для резисторов ПЭВ 50 ватт держатели пластик D=20mm d=11mm шпилька М4 L=120mm   ПЭ-50 </t>
  </si>
  <si>
    <r>
      <t xml:space="preserve">ПЭВ-50 200 ом ±5%  90г </t>
    </r>
    <r>
      <rPr>
        <b/>
        <sz val="10"/>
        <rFont val="Arial"/>
        <family val="2"/>
        <charset val="204"/>
      </rPr>
      <t>демонтаж</t>
    </r>
  </si>
  <si>
    <t>КТ605БМ 84-92г</t>
  </si>
  <si>
    <t xml:space="preserve">КТ626А 90г </t>
  </si>
  <si>
    <t>КД2997В (50V,30А 100kHz) 86 88г демонтаж</t>
  </si>
  <si>
    <t>2 RCA Х 2 RCA 1,5m черный  новосиб</t>
  </si>
  <si>
    <t>Размораживатель замков  30 мл, пластик с капельницей (на основе спирта)</t>
  </si>
  <si>
    <t>К155ЛР3 78г  Искра з/у20шт (пласм.кор.)</t>
  </si>
  <si>
    <r>
      <t xml:space="preserve">Mystery HYUNDAI H-DVD5037(DVD) </t>
    </r>
    <r>
      <rPr>
        <sz val="9"/>
        <rFont val="Arial"/>
        <family val="2"/>
        <charset val="204"/>
      </rPr>
      <t xml:space="preserve">CORTLAND KM-1118 </t>
    </r>
    <r>
      <rPr>
        <sz val="8"/>
        <rFont val="Arial"/>
        <family val="2"/>
        <charset val="204"/>
      </rPr>
      <t>нижн. кнопки  REPEAT A-B СТОП</t>
    </r>
  </si>
  <si>
    <t>К131ЛА1 90г ЭЛЬКОР</t>
  </si>
  <si>
    <t>К131ЛА2 90г ЭЛЬКОР</t>
  </si>
  <si>
    <t>К131ТМ2 90г</t>
  </si>
  <si>
    <t>К131ТМ2 85-88г</t>
  </si>
  <si>
    <t>К131ТМ2 80-84г</t>
  </si>
  <si>
    <t xml:space="preserve">К131ЛР1 79-86г </t>
  </si>
  <si>
    <t xml:space="preserve">К555ЛР11 84г </t>
  </si>
  <si>
    <t>К555СП1 90г Светлана Санкт Петербург  =74LS85N=SN7485N</t>
  </si>
  <si>
    <t>AVEST HYDFSR0048HD(00048HDRS) =/=HYDFSR0048RAG</t>
  </si>
  <si>
    <t xml:space="preserve">Комплектующие и запчасти для ПК CISCO 53-2201-01 FABPLSTC CLIPS (LOT OF 2) </t>
  </si>
  <si>
    <t>Сборка резисторная Б19-1-2 10ком 5%  88г зеленые SO14 (10x6x1,5) с ногами 16мм</t>
  </si>
  <si>
    <t>Д214А 100V 10А  77-79г</t>
  </si>
  <si>
    <t>Д231А 10А 300В 1,1кГц</t>
  </si>
  <si>
    <t xml:space="preserve">К176ТМ2 (85-88г) Cплав Хабаровск </t>
  </si>
  <si>
    <t>К04КП020 87г</t>
  </si>
  <si>
    <t>К589ИК01 DIP40 81 85 88г</t>
  </si>
  <si>
    <t>А537РУ10 87 88г</t>
  </si>
  <si>
    <t>К174ХА17 93 01г</t>
  </si>
  <si>
    <t>К174УН7 92г</t>
  </si>
  <si>
    <t>КУ202К1 ТО220 93г</t>
  </si>
  <si>
    <t>К1102ЛП1 dip8 90г</t>
  </si>
  <si>
    <t>АОД134АС dip8</t>
  </si>
  <si>
    <t xml:space="preserve">КР1533ИЕ9 89г Интеграл </t>
  </si>
  <si>
    <t xml:space="preserve">КР1533ИЕ11 89г  </t>
  </si>
  <si>
    <t>КР1533КП15 89г Интергал</t>
  </si>
  <si>
    <t>КР1533КП16 89г Интергал</t>
  </si>
  <si>
    <t>КР1533КП18 89г Интергал</t>
  </si>
  <si>
    <t>КР1533КП19 89г Интергал</t>
  </si>
  <si>
    <t>КР1533ТВ15 89г   = 74ALS109</t>
  </si>
  <si>
    <t xml:space="preserve">К555КП2 90 92г Светлана </t>
  </si>
  <si>
    <t>К555КП11А 90г Светлана</t>
  </si>
  <si>
    <t>К555КП16 92г Светлана</t>
  </si>
  <si>
    <t>К555ИЕ5 92г Мезон</t>
  </si>
  <si>
    <t>К555ИЕ6 91 92 93г Светлана</t>
  </si>
  <si>
    <t>КМ555ИЕ9 91г</t>
  </si>
  <si>
    <t>КМ555ЛН1  90г</t>
  </si>
  <si>
    <t>КМ555ТМ2 91г  Мезон</t>
  </si>
  <si>
    <t>К555ТВ6 89г</t>
  </si>
  <si>
    <t>К555ТВ6 88г Мион</t>
  </si>
  <si>
    <t>К555ТВ9 87г Мион</t>
  </si>
  <si>
    <t>К555ИВ3 89г</t>
  </si>
  <si>
    <r>
      <t xml:space="preserve">Универсал PHILPS  RM-719C </t>
    </r>
    <r>
      <rPr>
        <sz val="10"/>
        <rFont val="Arial"/>
        <family val="2"/>
        <charset val="204"/>
      </rPr>
      <t>корпус RC2034301/01 RC2034302/01 RC2034312</t>
    </r>
  </si>
  <si>
    <t>К500ЛП216 89г</t>
  </si>
  <si>
    <t xml:space="preserve">К293ЛП1А DIP14 84 87г  </t>
  </si>
  <si>
    <t>Провод ПТНГЭ-ХК 2*1,5 120м Компенсационный провод с жилами из сплавов хромель и копель в обмотке и оплётке из полиэфирных нитей, пропитанных клеем БФ-4  на заказ 3дня</t>
  </si>
  <si>
    <t>РЭК28-104 КЩ4.569.007ТУ 2,5А  ~220в  88г  найти!!! демонтаж из  Прибор приемо-контрольный Сигнал-45 (Сигнализация)</t>
  </si>
  <si>
    <t xml:space="preserve">16x40x50 эл.щетка ЭГ41 2 вывода 120мм 1клемма  </t>
  </si>
  <si>
    <t xml:space="preserve">16x50x64 эл.щетка ЭГ,,(Е91)  К1-7р 2 вывода 150мм 1клемма  </t>
  </si>
  <si>
    <r>
      <t xml:space="preserve">Универсал PHILPS  RM-D670C (RM-670C) </t>
    </r>
    <r>
      <rPr>
        <sz val="10"/>
        <rFont val="Arial"/>
        <family val="2"/>
        <charset val="204"/>
      </rPr>
      <t>корпус RC2143606</t>
    </r>
  </si>
  <si>
    <t xml:space="preserve">Шнур сетевой качест. 2,2м 2x0.75 (вилка-штекер 12х6 с защёлкой + выключатель черный </t>
  </si>
  <si>
    <t xml:space="preserve">SCART-2RCA+DIN5 штекер 1,5m </t>
  </si>
  <si>
    <r>
      <t xml:space="preserve">CAMERON LTV-1510 </t>
    </r>
    <r>
      <rPr>
        <b/>
        <sz val="8"/>
        <rFont val="Arial"/>
        <family val="2"/>
        <charset val="204"/>
      </rPr>
      <t>(серебро )</t>
    </r>
    <r>
      <rPr>
        <sz val="8"/>
        <rFont val="Arial"/>
        <family val="2"/>
        <charset val="204"/>
      </rPr>
      <t>=</t>
    </r>
    <r>
      <rPr>
        <sz val="11"/>
        <rFont val="Arial"/>
        <family val="2"/>
        <charset val="204"/>
      </rPr>
      <t>H-LCD1515=LTV2231</t>
    </r>
    <r>
      <rPr>
        <sz val="6"/>
        <rFont val="Arial"/>
        <family val="2"/>
        <charset val="204"/>
      </rPr>
      <t xml:space="preserve"> </t>
    </r>
    <r>
      <rPr>
        <sz val="6"/>
        <color indexed="10"/>
        <rFont val="Arial"/>
        <family val="2"/>
        <charset val="204"/>
      </rPr>
      <t xml:space="preserve">в круге OK верхн.ряд LED POWER ниж.ряд MEMU EXIT </t>
    </r>
    <r>
      <rPr>
        <b/>
        <sz val="9"/>
        <rFont val="Arial"/>
        <family val="2"/>
        <charset val="204"/>
      </rPr>
      <t xml:space="preserve"> </t>
    </r>
    <r>
      <rPr>
        <sz val="9"/>
        <rFont val="Arial"/>
        <family val="2"/>
        <charset val="204"/>
      </rPr>
      <t xml:space="preserve">  H-LCD1515 H-LCD1915 LTV-2210</t>
    </r>
  </si>
  <si>
    <t>ПТМН-1 36 ком ± 0,25% В 80г</t>
  </si>
  <si>
    <t>ПТМН-1 39 ком ± 0,25% В 80г</t>
  </si>
  <si>
    <t>ПТМН-1 47 ком ± 0,25% В 78г</t>
  </si>
  <si>
    <t>ТВО-0,5 82 ком ± 5%  82КJ095  НАЙТИ!!!</t>
  </si>
  <si>
    <r>
      <rPr>
        <sz val="11"/>
        <color indexed="36"/>
        <rFont val="Arial"/>
        <family val="2"/>
        <charset val="204"/>
      </rPr>
      <t xml:space="preserve">MDI DBR501 DBR901 (SAT) =DVB-T2+3+TV VER.2020 код 40  </t>
    </r>
    <r>
      <rPr>
        <sz val="8"/>
        <rFont val="Arial"/>
        <family val="2"/>
        <charset val="204"/>
      </rPr>
      <t xml:space="preserve">в круге OK предп. ряд SUBT TTX ZOOM PVR  ниж. ряд цветные  верх _ TV/RADIO _        </t>
    </r>
  </si>
  <si>
    <r>
      <rPr>
        <sz val="11"/>
        <color indexed="36"/>
        <rFont val="Arial"/>
        <family val="2"/>
        <charset val="204"/>
      </rPr>
      <t xml:space="preserve">EVOT2 101 (SAT) EVO=DVB-T2+3+TV VER.2020 код 40  </t>
    </r>
    <r>
      <rPr>
        <sz val="8"/>
        <rFont val="Arial"/>
        <family val="2"/>
        <charset val="204"/>
      </rPr>
      <t xml:space="preserve">в круге OK предп. ряд SUBT TTX ZOOM PVR  ниж. ряд цветные  верх _ TV/RADIO _        </t>
    </r>
  </si>
  <si>
    <r>
      <rPr>
        <sz val="12"/>
        <color indexed="36"/>
        <rFont val="Arial"/>
        <family val="2"/>
        <charset val="204"/>
      </rPr>
      <t>WinQuest 5555M</t>
    </r>
    <r>
      <rPr>
        <sz val="11"/>
        <color indexed="36"/>
        <rFont val="Arial"/>
        <family val="2"/>
        <charset val="204"/>
      </rPr>
      <t xml:space="preserve"> (SAT) =DVB-T2+3+TV VER.2020 код 151  </t>
    </r>
    <r>
      <rPr>
        <sz val="8"/>
        <rFont val="Arial"/>
        <family val="2"/>
        <charset val="204"/>
      </rPr>
      <t xml:space="preserve">в круге OK предп. ряд SUBT TTX ZOOM PVR  ниж. ряд цветные  верх _ TV/RADIO _        </t>
    </r>
  </si>
  <si>
    <r>
      <t>MYSTERY MTV-2622LW KT1045</t>
    </r>
    <r>
      <rPr>
        <b/>
        <sz val="7"/>
        <color indexed="8"/>
        <rFont val="Arial"/>
        <family val="2"/>
        <charset val="204"/>
      </rPr>
      <t xml:space="preserve"> белый   верхн цв. кнопки (в центре OK S.M P.M  низ AUDIO 0 RECALL</t>
    </r>
    <r>
      <rPr>
        <sz val="11"/>
        <color indexed="8"/>
        <rFont val="Arial"/>
        <family val="2"/>
        <charset val="204"/>
      </rPr>
      <t xml:space="preserve"> =MTV-3209W =MTV-4331LTA2</t>
    </r>
  </si>
  <si>
    <r>
      <t xml:space="preserve">DAEWOO RC-403BI </t>
    </r>
    <r>
      <rPr>
        <b/>
        <sz val="9"/>
        <color rgb="FF0070C0"/>
        <rFont val="Arial"/>
        <family val="2"/>
        <charset val="204"/>
      </rPr>
      <t>orig б/у</t>
    </r>
    <r>
      <rPr>
        <sz val="7"/>
        <color rgb="FF0070C0"/>
        <rFont val="Arial"/>
        <family val="2"/>
        <charset val="204"/>
      </rPr>
      <t xml:space="preserve"> </t>
    </r>
    <r>
      <rPr>
        <b/>
        <sz val="7"/>
        <rFont val="Arial"/>
        <family val="2"/>
        <charset val="204"/>
      </rPr>
      <t>верх POWER INFO SOURCE  в кресте OK ниж.ряд  INDEX ZOOM REVEAL TTX</t>
    </r>
    <r>
      <rPr>
        <b/>
        <sz val="6"/>
        <rFont val="Arial"/>
        <family val="2"/>
        <charset val="204"/>
      </rPr>
      <t xml:space="preserve"> =</t>
    </r>
    <r>
      <rPr>
        <b/>
        <sz val="6"/>
        <color rgb="FF0070C0"/>
        <rFont val="Arial"/>
        <family val="2"/>
        <charset val="204"/>
      </rPr>
      <t xml:space="preserve">L1313 L32R630VKE  L40R630VKE L43R630VKE L49R630VKE </t>
    </r>
  </si>
  <si>
    <r>
      <t>LG AKB74915325</t>
    </r>
    <r>
      <rPr>
        <b/>
        <sz val="8"/>
        <rFont val="Arial"/>
        <family val="2"/>
        <charset val="204"/>
      </rPr>
      <t xml:space="preserve">  FAV GUIDE MUTE / </t>
    </r>
    <r>
      <rPr>
        <b/>
        <sz val="8"/>
        <color rgb="FF0000FF"/>
        <rFont val="Arial"/>
        <family val="2"/>
        <charset val="204"/>
      </rPr>
      <t>TEXT</t>
    </r>
    <r>
      <rPr>
        <b/>
        <sz val="8"/>
        <rFont val="Arial"/>
        <family val="2"/>
        <charset val="204"/>
      </rPr>
      <t xml:space="preserve"> </t>
    </r>
    <r>
      <rPr>
        <b/>
        <sz val="8"/>
        <color rgb="FFFF0000"/>
        <rFont val="Arial"/>
        <family val="2"/>
        <charset val="204"/>
      </rPr>
      <t xml:space="preserve">ДОМИК </t>
    </r>
    <r>
      <rPr>
        <b/>
        <sz val="8"/>
        <rFont val="Arial"/>
        <family val="2"/>
        <charset val="204"/>
      </rPr>
      <t>T.OPT =AKB74475490</t>
    </r>
  </si>
  <si>
    <t>Фонарик головной 3W YT-H758 (3*AAA) YT-758</t>
  </si>
  <si>
    <t>RC-6-5/1 /белый/  =  Bp-6 (BP6) ГОРИЗОНТ RC6-5 org box (IC)</t>
  </si>
  <si>
    <t>286ЕП4 Au 6pin контейнер ромб 87г</t>
  </si>
  <si>
    <t>ПП3-43 470 ом 89г с фиксацией под отвертку</t>
  </si>
  <si>
    <t>МБГО-1-500в-20мкф 89г  без клемм</t>
  </si>
  <si>
    <t>микропереключатель МП3-1</t>
  </si>
  <si>
    <t xml:space="preserve">КТ-1 160V 250V D=3,5mm L=10-20mm КТ-1 680-10000пф 160V Н70 </t>
  </si>
  <si>
    <t xml:space="preserve">КТ-2 300V 500V D=7mm    L=12-50mm КТ-2 680-6800пф 300V Н70 </t>
  </si>
  <si>
    <t xml:space="preserve">КТ-3 500V 750V D=10mm    L=12-60mm  </t>
  </si>
  <si>
    <t>КД1-3 22пф ±10% М750</t>
  </si>
  <si>
    <t>К10-62 22пФ  M 22pK B6</t>
  </si>
  <si>
    <t>К73-9-250В 6800пф Polyster 6800pf ± 5% 250v CL11 2E682J</t>
  </si>
  <si>
    <t>330мкф 400в 105°C  &lt;HS&gt; 25*50 Jamicon жёсткие вывода</t>
  </si>
  <si>
    <t>330мкф 400в 105°C  &lt;HS&gt; 30*45 Jamicon жёсткие вывода</t>
  </si>
  <si>
    <t>330мкф 400в 85°C  &lt;LS&gt; 30*40 Jamicon жёсткие вывода</t>
  </si>
  <si>
    <t xml:space="preserve">LG 6710V00090D </t>
  </si>
  <si>
    <t>КТ805ВМ TO220 90 91г</t>
  </si>
  <si>
    <t>КТ805ИМ TO220 90 91г</t>
  </si>
  <si>
    <t>Сверло И ИНСТРУМЕНТ ПРОИЗВОДСТВА СССР! 10шт-10% 50шт -30%</t>
  </si>
  <si>
    <t>Сверло 1,0мм  пр-во СССР</t>
  </si>
  <si>
    <t>Сверло 7,5мм  пр-во СССР HSS</t>
  </si>
  <si>
    <t>Сверло 7,6мм  пр-во СССР Р6М5  9XC</t>
  </si>
  <si>
    <t xml:space="preserve">Сверло 7,7мм  пр-во СССР Р6М5  9XC </t>
  </si>
  <si>
    <t xml:space="preserve">Сверло 7,8мм  пр-во СССР Р6М5  </t>
  </si>
  <si>
    <t>Сверло 7,8мм  пр-во СССР HSC0</t>
  </si>
  <si>
    <t xml:space="preserve">Сверло 8,3мм  пр-во СССР Р6М5 </t>
  </si>
  <si>
    <t>Сверло 8,5мм  пр-во СССР Р6М5  9XC</t>
  </si>
  <si>
    <t xml:space="preserve">Сверло 8,6мм  пр-во СССР Р6М5  </t>
  </si>
  <si>
    <t>Сверло 8,7мм  пр-во СССР Р6М5</t>
  </si>
  <si>
    <t>Сверло 8,7мм  пр-во СССР 9XC</t>
  </si>
  <si>
    <t>Сверло 9,2мм  пр-во СССР Р6М5  9XC</t>
  </si>
  <si>
    <t>Сверло 9,5мм  пр-во СССР HSS</t>
  </si>
  <si>
    <t>Сверло 9,7мм  пр-во СССР  Р6М5  9XC</t>
  </si>
  <si>
    <t>Сверло 9,9мм  пр-во СССР  Р6М5  9XC</t>
  </si>
  <si>
    <t>Сверло 10,0мм  пр-во Китай победитовое,хром-молибденовая сталь  для бетона кирпича</t>
  </si>
  <si>
    <t>Сверло 10,1мм  пр-во СССР Р6М5</t>
  </si>
  <si>
    <t xml:space="preserve">Сверло 10,4мм  пр-во СССР Р6М5 удлиненное 180мм </t>
  </si>
  <si>
    <t xml:space="preserve">Сверло 10,7мм  пр-во СССР Р6М5  </t>
  </si>
  <si>
    <t>Сверло 11,0мм  пр-во СССР Р6М5</t>
  </si>
  <si>
    <t>Сверло 11,2мм  пр-во СССР Р6М5  9XC</t>
  </si>
  <si>
    <t>Сверло 11,3мм  пр-во СССР  HSS</t>
  </si>
  <si>
    <t>Сверло 11,5мм  пр-во СССР Р6М5  9XC</t>
  </si>
  <si>
    <t xml:space="preserve">Сверло 11,5мм  пр-во СССР Р6М5 удлиненное 170мм  </t>
  </si>
  <si>
    <t xml:space="preserve">Сверло 11,8мм  пр-во СССР Р6М5 </t>
  </si>
  <si>
    <t xml:space="preserve">Сверло 12,4мм  пр-во СССР Р6М5  </t>
  </si>
  <si>
    <t xml:space="preserve">Сверло 12,5мм  пр-во СССР Р6М5  </t>
  </si>
  <si>
    <t>Сверло 12,6мм  пр-во СССР Р6М5  9XC</t>
  </si>
  <si>
    <t>Сверло 13,1мм  пр-во СССР  Р6М5  9XC</t>
  </si>
  <si>
    <t>Сверло 13,2мм  пр-во СССР  Р6М5  9XC</t>
  </si>
  <si>
    <t xml:space="preserve">Сверло 13,5мм  пр-во СССР  Р6М5  </t>
  </si>
  <si>
    <t>Сверло 13,7мм  пр-во СССР   Р6М5</t>
  </si>
  <si>
    <t>Сверло 13,8мм  пр-во СССР   Р6М5</t>
  </si>
  <si>
    <t>Сверло 13,8мм  пр-во СССР  HSCO</t>
  </si>
  <si>
    <t>Сверло 14,25мм  пр-во СССР Р6М5</t>
  </si>
  <si>
    <t>Сверло 14,25мм  пр-во СССР 9XC</t>
  </si>
  <si>
    <t>Сверло 14,75мм  пр-во СССР  Р6М5</t>
  </si>
  <si>
    <t>Сверло 20,00мм  пр-во СССР Р6М5</t>
  </si>
  <si>
    <t>Термоавтомат TM-XF-1 установ. размер по металлу 36х57х57мм (крепление-треугольник)</t>
  </si>
  <si>
    <t>Контакты для чайника KSD269D-2 гнездо круглое (A044142)</t>
  </si>
  <si>
    <t>Установочная площадка (круглая)  AKT-188A штекер  под Термоавтомат AKT-188B</t>
  </si>
  <si>
    <t>Установочная площадка (круглая) TM-XE-B-1 (50120007) штекер  (клеммы в три стороны)</t>
  </si>
  <si>
    <t>Установочная площадка (круглая) TM-XE-B (50120008) штекер (клеммы в одну стороу)</t>
  </si>
  <si>
    <t>Установочная площадка (круглая) TM-XG-2  (гнездо в подставку D=50 мм, H=25 мм) 13A, 250V 125C) AL</t>
  </si>
  <si>
    <t xml:space="preserve">Установочная площадка (круглая) TM-XE-A-1 штекер </t>
  </si>
  <si>
    <t xml:space="preserve">Установочная площадка (круглая) KSD168-2HX гнездо круглое </t>
  </si>
  <si>
    <t>Установочная площадка (круглая) KSD169 гнездо (закрытое)</t>
  </si>
  <si>
    <t>КР1156ЕУ2 (К1156ЕУ2Р) (11г)= UC3825</t>
  </si>
  <si>
    <t>РП3-10 вилка щелевой</t>
  </si>
  <si>
    <t>РП3-10 розетка щелевой</t>
  </si>
  <si>
    <t>РП10-22 О ВИЛКА 91г</t>
  </si>
  <si>
    <t>РП10-22 Л ВИЛКА 75г</t>
  </si>
  <si>
    <t>РП10-22 Л-П-О ВИЛКА</t>
  </si>
  <si>
    <t>РП10-22 "3"-П-О РОЗЕТКА с ловителем</t>
  </si>
  <si>
    <t>РП10-22  РОЗЕТКА синий</t>
  </si>
  <si>
    <t>РП10-22  РОЗЕТКА 80г карболит</t>
  </si>
  <si>
    <t>РП15-9ШВКВ  (в комплекте 4.070.048) +кнопка</t>
  </si>
  <si>
    <t>РП15-23ШВКВ (в комплеке 4.070.048) +кнопка</t>
  </si>
  <si>
    <t>КР142ЕН18А 02г  = LM337</t>
  </si>
  <si>
    <t>3/у для кислот. акк. 6/12V 1А Robiton  LAC612-1000 индикация заряда  (зажим-крокодил) для аккум. 1-9 а/ч</t>
  </si>
  <si>
    <t>Клеммник XY301R-A-2P 5мм синия угловой (DG301R-5.0-02P-12-00A(H)</t>
  </si>
  <si>
    <t xml:space="preserve">АОД109А 82г Au (подложка белая) </t>
  </si>
  <si>
    <t xml:space="preserve">Светодиод RGB мощный 3w 3,6v  тип1 на радиаторе звезда  </t>
  </si>
  <si>
    <t xml:space="preserve">MOF-2W 47 ом ± 5% </t>
  </si>
  <si>
    <t xml:space="preserve">470мкф 50в 85°C&lt;TK&gt; 13*22 VENT </t>
  </si>
  <si>
    <t xml:space="preserve">470мкф 50в 105°C&lt;TK&gt; 10*20  Nichicon </t>
  </si>
  <si>
    <t>68мкф 400в 105°C 22*25 Jamicon HS  жесткие вывода</t>
  </si>
  <si>
    <t>Умножитель УН8.5/25-1.2А на заказ</t>
  </si>
  <si>
    <t>КТ3117А1 (сбоков белая точка / белая полоса)</t>
  </si>
  <si>
    <t>КТ3117А1 (сбоку белая полоса)</t>
  </si>
  <si>
    <t>КТ645А TO92 маленький ромб сбоку</t>
  </si>
  <si>
    <t>КТ645А TO92 (645А)</t>
  </si>
  <si>
    <t>КТ645А TO92  белая точка сбоку з/у 200шт</t>
  </si>
  <si>
    <t>КТ634Б-2 Au ◊ 83г в пленке</t>
  </si>
  <si>
    <t xml:space="preserve">2Т657А-2 Au КТ-22 маркировка красный крестик в картоной з/у  </t>
  </si>
  <si>
    <t xml:space="preserve">Сверло 8,8мм  пр-во СССР Р6М5 HSS </t>
  </si>
  <si>
    <t xml:space="preserve">Сверло 11,7мм  пр-во СССР Р6М5  </t>
  </si>
  <si>
    <t>Сверло 7,7мм  пр-во СССР Р6М5  HSS</t>
  </si>
  <si>
    <t xml:space="preserve">Сверло 9,8мм  пр-во СССР  Р6М5К5  </t>
  </si>
  <si>
    <t>Сверло 9,3мм  пр-во СССР Р9К5 (светлые)</t>
  </si>
  <si>
    <t>Сверло 9,3мм  пр-во СССР Р6М5К5 (темные)</t>
  </si>
  <si>
    <t>Сверло 9,3мм  пр-во СССР Р9К5 (темные)</t>
  </si>
  <si>
    <t>Сверло 9,3мм  пр-во СССР HSS (темные)</t>
  </si>
  <si>
    <t xml:space="preserve">Сверло 9,5мм  пр-во СССР Р6М5 </t>
  </si>
  <si>
    <t xml:space="preserve">Шнур сетевой качест. 1,6м 2x0.75 (вилка-штекер 16х8 с защёлкой)  черный </t>
  </si>
  <si>
    <t>&lt;750V&gt; СН2-2А-750В отеч с гайками</t>
  </si>
  <si>
    <t>&lt;820V&gt; СН2-2А-820В отеч с гайками</t>
  </si>
  <si>
    <t>Конденсатор танталовый чип (smd) корпус V (7,3х6,1х3,55) типоразмер 2924   код 7361</t>
  </si>
  <si>
    <t>К293ЛП1А DIP8 ▲ (ПА А ) 90г</t>
  </si>
  <si>
    <t>К293ЛП1А DIP8 ▲ (ПА X4 ПA XD ) 89г</t>
  </si>
  <si>
    <t>К293ЛП1А DIP8 ▲ (ПА В5 ) 91г</t>
  </si>
  <si>
    <t>КТ209К (точки)сбоку серая сверху оранжевая</t>
  </si>
  <si>
    <t>ТО132-25-6-3 89г демонтаж</t>
  </si>
  <si>
    <t>3 RCA Х 3 RCA  5m черный GOLD  новосиб</t>
  </si>
  <si>
    <t xml:space="preserve">Флюс "Паяльный жир - активный" (банка 100г) для пайки меди, стали и свинца легкоплавкими припоями. </t>
  </si>
  <si>
    <t xml:space="preserve">SHARP G1084PESA </t>
  </si>
  <si>
    <t>К75-37-250В-0,47мкф / 0,0047мкф 88г демонтаж</t>
  </si>
  <si>
    <t>К75-37-250В-0,47мкф / 0,0022мкф  82г демонтаж</t>
  </si>
  <si>
    <t>МБГ-30в-10мкф ±20% 200А 79г болты</t>
  </si>
  <si>
    <t>КБГ-П-2кВ-0.5мкф 10% 76г демонтаж</t>
  </si>
  <si>
    <t>КБГ-П 6кВ 0,01мкф 72г</t>
  </si>
  <si>
    <t>КБГ-М1 600В 0,01мкф 75г</t>
  </si>
  <si>
    <t>К75-25-10кВ-0.025мкф  ± 5% 87г</t>
  </si>
  <si>
    <t>ПКГТ-П-3кВ-0.1мкф  ± 10% 73 74г демонтаж =К75-25-3кВ-0.1мкф</t>
  </si>
  <si>
    <t>К42У-2</t>
  </si>
  <si>
    <t xml:space="preserve">МБГП-200В 0,25мкф х 2 3вывода демонтаж </t>
  </si>
  <si>
    <t xml:space="preserve">МБГП-2-630В 0,1мкф  демонтаж </t>
  </si>
  <si>
    <t xml:space="preserve">МБГП-200В 0,5мкф х 2 3вывода 78г демонтаж </t>
  </si>
  <si>
    <t xml:space="preserve">МБГО-2-500в-0,5мкф  демонтаж </t>
  </si>
  <si>
    <t>К75-25-1кВ-0.25мкф  ± 5% 85г</t>
  </si>
  <si>
    <t>МБГЧ-1-1000В-0,25мкф ± 5% 89г демонтаж</t>
  </si>
  <si>
    <t xml:space="preserve">МБГЧ-1В-1000В-0,25мкф ± 10% 79г </t>
  </si>
  <si>
    <t>МБГП-1-400-1мкф 10%  демонтаж 79г 65х45х50мм без крепяжа</t>
  </si>
  <si>
    <t xml:space="preserve">МБГЧ-1-1-500В-1мкФ-10% демонтаж </t>
  </si>
  <si>
    <t>МБГЧ-1-1-500в-2мкф демонтаж</t>
  </si>
  <si>
    <t>КБГ-МН-1000В 1мкф 69г демонтаж</t>
  </si>
  <si>
    <t>К75-53А-5кВ-1мкф 5% 93г демонтаж</t>
  </si>
  <si>
    <t>КБГ-МН-1000В-2мкФ-10% 83г демонтаж</t>
  </si>
  <si>
    <t>МБГН-1-200В-18мкф 75г</t>
  </si>
  <si>
    <t>ЛСЕ-1-400В-5,9мкф демонтаж</t>
  </si>
  <si>
    <t>КБГ-МН 400в-4мкф  59г демонтаж</t>
  </si>
  <si>
    <t>КБГ-МН 600в-4мкф ±20% 57г демонтаж</t>
  </si>
  <si>
    <t>КБГ-МН 600в-4мкф ±10% 86 87г демонтаж</t>
  </si>
  <si>
    <t>МБГЧ-1-1-500В-4мкф ±10% демонтаж</t>
  </si>
  <si>
    <t>КБГ-МН 600в-6мкф ±10% 86-92г демонтаж</t>
  </si>
  <si>
    <t>МБГП-1-630В-10мкф  ±5%  92г демонтаж</t>
  </si>
  <si>
    <t>Шлейф RCA-10 color  1м  кабель медь,цветной  плоский  шаг 1.27мм, 10 жил 0.08мм2 (7х0.12) 28 AWG   100FT=30m на заказ</t>
  </si>
  <si>
    <t>Шлейф RCA-64 color  1м  кабель медь, цветной  плоский  шаг 1.27мм, 64 жил 0.08мм2 (7х0.12) 28 AWG  100FT=30m на заказ</t>
  </si>
  <si>
    <t>Шлейф RCA-60 color  1м  кабель медь, цветной  плоский  шаг 1.27мм, 60 жил 0.08мм2 (7х0.12) 28 AWG  100FT=30m на заказ</t>
  </si>
  <si>
    <t>Шлейф RCA-20 color  1м  кабель медь, цветной  плоский  шаг 1.27мм, 20 жил 0.08мм2 (7х0.12) 28 AWG</t>
  </si>
  <si>
    <t>Шлейф RCA-16 color  1м  кабель медь, цветной  плоский  шаг 1.27мм, 16 жил 0.08мм2 (7х0.12) 28 AWG  100FT=30m на заказ</t>
  </si>
  <si>
    <t xml:space="preserve">Шлейф RCA-16 color  1м  кабель медь, цветной  плоский  шаг 1.27мм, 16 жил 0.08мм2 (7х0.12) 28 AWG   </t>
  </si>
  <si>
    <t>Шлейф RCA-14 color  1м  кабель медь, цветной  плоский  шаг 1.27мм, 14 жил 0.08мм2 (7х0.12) 28 AWG  100FT=30m на заказ</t>
  </si>
  <si>
    <t xml:space="preserve">220мкф 250в 105°C 18*35 Jamicon TK гибк.выв </t>
  </si>
  <si>
    <t xml:space="preserve">330мкф 100в  105°C 12.5x25 Jamicon TK гибк.выв </t>
  </si>
  <si>
    <t>330мкф 100в  105°C 12.5x25 Jamicon TK гибк.выв  (н/у 10шт)</t>
  </si>
  <si>
    <r>
      <t>47мкф 63в 105°C &lt;TK&gt;6х11 Jamicon TK</t>
    </r>
    <r>
      <rPr>
        <b/>
        <sz val="8"/>
        <color rgb="FF0000FF"/>
        <rFont val="Arial"/>
        <family val="2"/>
        <charset val="204"/>
      </rPr>
      <t>R</t>
    </r>
  </si>
  <si>
    <r>
      <t>BBK RC-138</t>
    </r>
    <r>
      <rPr>
        <b/>
        <sz val="8"/>
        <color indexed="60"/>
        <rFont val="Arial"/>
        <family val="2"/>
        <charset val="204"/>
      </rPr>
      <t xml:space="preserve"> (RC-DVP100 RC-752 RC-DVP101 LT138)</t>
    </r>
    <r>
      <rPr>
        <sz val="12"/>
        <rFont val="Arial"/>
        <family val="2"/>
        <charset val="204"/>
      </rPr>
      <t xml:space="preserve"> </t>
    </r>
    <r>
      <rPr>
        <b/>
        <sz val="8"/>
        <rFont val="Arial"/>
        <family val="2"/>
        <charset val="204"/>
      </rPr>
      <t xml:space="preserve">DVD </t>
    </r>
    <r>
      <rPr>
        <sz val="8"/>
        <rFont val="Arial"/>
        <family val="2"/>
        <charset val="204"/>
      </rPr>
      <t>маленький микрофон</t>
    </r>
    <r>
      <rPr>
        <b/>
        <sz val="8"/>
        <rFont val="Arial"/>
        <family val="2"/>
        <charset val="204"/>
      </rPr>
      <t xml:space="preserve"> с звёздочкой STAR</t>
    </r>
    <r>
      <rPr>
        <sz val="8"/>
        <rFont val="Arial"/>
        <family val="2"/>
        <charset val="204"/>
      </rPr>
      <t xml:space="preserve">  DV138SI DVP155SI DVP157SI DVP158SI DVP159SI DVP457SI DVP458SI DVP459SI</t>
    </r>
  </si>
  <si>
    <t>СП5-16ВА-0,25вт 10к ±10% ОС ▲◊ 88г</t>
  </si>
  <si>
    <t>СП5-16ВА-0,25вт 10к ±10% з/у 10шт 97 98г</t>
  </si>
  <si>
    <t>СП5-16ВА-0,25вт 10к ±10% 00г</t>
  </si>
  <si>
    <t>СП5-16ВА-0,25вт 10к ±5% палеты 10шт 93г</t>
  </si>
  <si>
    <t>СП5-16ВА-0,25вт 10к ±5% з/у 10шт 99г</t>
  </si>
  <si>
    <t>Вентилятор 12V 80*80*35  (2A) 24W PF80381B1-S99  SUNON (качение)  4 провода 11200 об/мин 193.5m³/ч) на заказ</t>
  </si>
  <si>
    <t>2200мкф 16в комп.105°C&lt;WL&gt; 10*28  Jamicon (н/у 10шт)</t>
  </si>
  <si>
    <t>SHARP G1051BMSA  (корпус 1133)</t>
  </si>
  <si>
    <t>SAMSUNG BN59-01315B   низ ◄◄ ►II►►</t>
  </si>
  <si>
    <r>
      <rPr>
        <sz val="11"/>
        <rFont val="Arial"/>
        <family val="2"/>
        <charset val="204"/>
      </rPr>
      <t xml:space="preserve">SUPRA </t>
    </r>
    <r>
      <rPr>
        <b/>
        <sz val="11"/>
        <color rgb="FFFF0000"/>
        <rFont val="Arial"/>
        <family val="2"/>
        <charset val="204"/>
      </rPr>
      <t>STV-LC1995WL</t>
    </r>
    <r>
      <rPr>
        <sz val="8"/>
        <color rgb="FFFF0000"/>
        <rFont val="Arial"/>
        <family val="2"/>
        <charset val="204"/>
      </rPr>
      <t xml:space="preserve"> (HOF-55D1.3 RL-19E1302 RB-32SE8)</t>
    </r>
    <r>
      <rPr>
        <sz val="12"/>
        <rFont val="Arial"/>
        <family val="2"/>
        <charset val="204"/>
      </rPr>
      <t xml:space="preserve"> </t>
    </r>
    <r>
      <rPr>
        <b/>
        <sz val="6"/>
        <rFont val="Arial"/>
        <family val="2"/>
        <charset val="204"/>
      </rPr>
      <t xml:space="preserve"> </t>
    </r>
    <r>
      <rPr>
        <b/>
        <sz val="8"/>
        <rFont val="Arial"/>
        <family val="2"/>
        <charset val="204"/>
      </rPr>
      <t>TOOLS</t>
    </r>
    <r>
      <rPr>
        <b/>
        <sz val="8"/>
        <color rgb="FFFF3300"/>
        <rFont val="Arial"/>
        <family val="2"/>
        <charset val="204"/>
      </rPr>
      <t xml:space="preserve"> </t>
    </r>
    <r>
      <rPr>
        <b/>
        <sz val="16"/>
        <color rgb="FFFF3300"/>
        <rFont val="Arial"/>
        <family val="2"/>
        <charset val="204"/>
      </rPr>
      <t xml:space="preserve">♥ </t>
    </r>
    <r>
      <rPr>
        <b/>
        <sz val="8"/>
        <rFont val="Arial"/>
        <family val="2"/>
        <charset val="204"/>
      </rPr>
      <t>в круге ENTER LIST EPG</t>
    </r>
    <r>
      <rPr>
        <b/>
        <sz val="11"/>
        <rFont val="Arial"/>
        <family val="2"/>
        <charset val="204"/>
      </rPr>
      <t xml:space="preserve"> DVD</t>
    </r>
    <r>
      <rPr>
        <b/>
        <sz val="8"/>
        <rFont val="Arial"/>
        <family val="2"/>
        <charset val="204"/>
      </rPr>
      <t xml:space="preserve">  низ  STILL RADIO ,,, E/W четыре пустые кнопки</t>
    </r>
  </si>
  <si>
    <r>
      <t xml:space="preserve">LG AKB72915210  RATIO </t>
    </r>
    <r>
      <rPr>
        <b/>
        <sz val="8"/>
        <rFont val="Arial"/>
        <family val="2"/>
        <charset val="204"/>
      </rPr>
      <t>(нижн. кнопки назад вперед )</t>
    </r>
    <r>
      <rPr>
        <sz val="12"/>
        <color indexed="10"/>
        <rFont val="Arial"/>
        <family val="2"/>
        <charset val="204"/>
      </rPr>
      <t>=72914203(с функцией X-STUDIO) LG AKB72914207</t>
    </r>
  </si>
  <si>
    <r>
      <t xml:space="preserve">LG AKB72915244  </t>
    </r>
    <r>
      <rPr>
        <sz val="12"/>
        <color rgb="FF0000FF"/>
        <rFont val="Arial"/>
        <family val="2"/>
        <charset val="204"/>
      </rPr>
      <t>HOME</t>
    </r>
    <r>
      <rPr>
        <sz val="12"/>
        <color indexed="10"/>
        <rFont val="Arial"/>
        <family val="2"/>
        <charset val="204"/>
      </rPr>
      <t xml:space="preserve"> </t>
    </r>
    <r>
      <rPr>
        <b/>
        <sz val="8"/>
        <rFont val="Arial"/>
        <family val="2"/>
        <charset val="204"/>
      </rPr>
      <t xml:space="preserve">(нижн. кнопки назад вперед AD)  AKB72915246 AKB72915236   AKB72915279 </t>
    </r>
  </si>
  <si>
    <r>
      <t xml:space="preserve">LG AKB33871407 </t>
    </r>
    <r>
      <rPr>
        <b/>
        <sz val="8"/>
        <color indexed="10"/>
        <rFont val="Arial"/>
        <family val="2"/>
        <charset val="204"/>
      </rPr>
      <t xml:space="preserve">( </t>
    </r>
    <r>
      <rPr>
        <b/>
        <sz val="8"/>
        <color rgb="FF0000FF"/>
        <rFont val="Arial"/>
        <family val="2"/>
        <charset val="204"/>
      </rPr>
      <t>OK</t>
    </r>
    <r>
      <rPr>
        <b/>
        <sz val="8"/>
        <color indexed="10"/>
        <rFont val="Arial"/>
        <family val="2"/>
        <charset val="204"/>
      </rPr>
      <t xml:space="preserve"> RETURN AV MODE </t>
    </r>
    <r>
      <rPr>
        <b/>
        <sz val="8"/>
        <rFont val="Arial"/>
        <family val="2"/>
        <charset val="204"/>
      </rPr>
      <t>FAV * MUTE</t>
    </r>
    <r>
      <rPr>
        <b/>
        <sz val="8"/>
        <color indexed="10"/>
        <rFont val="Arial"/>
        <family val="2"/>
        <charset val="204"/>
      </rPr>
      <t xml:space="preserve"> низ назад вперед TEXT * ) =AKB33871413</t>
    </r>
  </si>
  <si>
    <t>КД510А широкая и две узкие зеленые кольца со стороны катода</t>
  </si>
  <si>
    <t>SAMSUNG AA59-00310 TV/DTV=AA59-00357B=BP59-00062</t>
  </si>
  <si>
    <r>
      <rPr>
        <sz val="8"/>
        <color indexed="36"/>
        <rFont val="Arial"/>
        <family val="2"/>
        <charset val="204"/>
      </rPr>
      <t xml:space="preserve">Пульт DVB-T2 </t>
    </r>
    <r>
      <rPr>
        <sz val="10"/>
        <color indexed="36"/>
        <rFont val="Arial"/>
        <family val="2"/>
        <charset val="204"/>
      </rPr>
      <t xml:space="preserve">U2C  </t>
    </r>
    <r>
      <rPr>
        <b/>
        <sz val="6"/>
        <rFont val="Arial"/>
        <family val="2"/>
        <charset val="204"/>
      </rPr>
      <t xml:space="preserve">в центре ОК низ SUBTITLE 0 TV/RADIO верх STANDBY MUTE   </t>
    </r>
  </si>
  <si>
    <r>
      <rPr>
        <sz val="8"/>
        <color indexed="36"/>
        <rFont val="Arial"/>
        <family val="2"/>
        <charset val="204"/>
      </rPr>
      <t xml:space="preserve">Пульт DVB-T2 </t>
    </r>
    <r>
      <rPr>
        <sz val="10"/>
        <color indexed="36"/>
        <rFont val="Arial"/>
        <family val="2"/>
        <charset val="204"/>
      </rPr>
      <t xml:space="preserve">U2C T2 HD </t>
    </r>
    <r>
      <rPr>
        <b/>
        <sz val="6"/>
        <rFont val="Arial"/>
        <family val="2"/>
        <charset val="204"/>
      </rPr>
      <t xml:space="preserve">в центре ОК низ ASPECT 0 TV/RADIO верх STANDBY MUTE   </t>
    </r>
  </si>
  <si>
    <r>
      <rPr>
        <sz val="8"/>
        <color indexed="30"/>
        <rFont val="Arial"/>
        <family val="2"/>
        <charset val="204"/>
      </rPr>
      <t>Пульт DVB-T2</t>
    </r>
    <r>
      <rPr>
        <b/>
        <sz val="10"/>
        <color indexed="30"/>
        <rFont val="Arial"/>
        <family val="2"/>
        <charset val="204"/>
      </rPr>
      <t xml:space="preserve"> LUMAX B0302  </t>
    </r>
    <r>
      <rPr>
        <b/>
        <sz val="6"/>
        <rFont val="Arial"/>
        <family val="2"/>
        <charset val="204"/>
      </rPr>
      <t xml:space="preserve">верх POWER MUTE в центре ОК/LIST </t>
    </r>
    <r>
      <rPr>
        <b/>
        <sz val="6"/>
        <color rgb="FFFF3300"/>
        <rFont val="Arial"/>
        <family val="2"/>
        <charset val="204"/>
      </rPr>
      <t>низ динамик ? 0 НОТА</t>
    </r>
    <r>
      <rPr>
        <b/>
        <sz val="6"/>
        <rFont val="Arial"/>
        <family val="2"/>
        <charset val="204"/>
      </rPr>
      <t xml:space="preserve"> =?=Lumax DV-2106HD от Huayu DVBT2-555HD</t>
    </r>
  </si>
  <si>
    <r>
      <t xml:space="preserve">SAT-INTEGRAL S-1225HD </t>
    </r>
    <r>
      <rPr>
        <b/>
        <sz val="8"/>
        <color indexed="10"/>
        <rFont val="Arial"/>
        <family val="2"/>
        <charset val="204"/>
      </rPr>
      <t>нижн. кнопки EPG 0 TV/RADIO в круге OK</t>
    </r>
  </si>
  <si>
    <t>Тр-р СВЧ Cod.1529710 P=3,5VA F=50/60Hz PRI 230V (ne-ne) SEC 12V(bi-di) с конденсатором C=1,2mF 400VAC (ne-bi) Ta 60гр C/B</t>
  </si>
  <si>
    <t>Таймер оттайки холодильника механический  ТЭУ-01 220-240V 35T60 3-2,4-3 6(3)A 250VAC 1-2 2MA 250VAC =ТИМ-01 ТЭУ-01-2</t>
  </si>
  <si>
    <t xml:space="preserve">Двигатель AC SHADED POLE MOTOR MODEL NSP6010S3.17V220A 220V 50Hz P1=2.9W 2000RPM CW  </t>
  </si>
  <si>
    <t xml:space="preserve">Двигатель EBM M4J042-CC01-34 230VAC 50/60Hz 0,23A 21W 1,2mF 450VDB Made in Czech Republic </t>
  </si>
  <si>
    <t>Термостат капилярный  0...+93°C  WQS93-12 052300071092-160530 защитный для EWH Centurio IQ2 (00026446)</t>
  </si>
  <si>
    <t>Тэн для электродухового шкафа G110V 400W D=6,7mm L=385mm l=363(353)mm</t>
  </si>
  <si>
    <t>Тэн для блиницы с тефлоновой площадкой D=201mm и термостатом</t>
  </si>
  <si>
    <t>220мкф 160в 105°C &lt;SD&gt; 16*25 ELZET CD263 CD26L гибк.выв</t>
  </si>
  <si>
    <t>47мкф 250в 105°C 13*26 &lt;CE&gt; NHE  гибкие вывода</t>
  </si>
  <si>
    <t>47мкф 250в 105°C &lt;GS&gt; 13*25 CapXon  гибкие вывода</t>
  </si>
  <si>
    <t xml:space="preserve">СП5-20ВВ-2вт 1к ±5% 92г  </t>
  </si>
  <si>
    <t>КС175Ж стекло белое кольцо маленький</t>
  </si>
  <si>
    <t>КС175Ж стекло 87г з/у 150шт галеты  белое кольцо маленький</t>
  </si>
  <si>
    <t>Амперметр 10А ИМП(60x60х25) 10А без внутреннего шунта  на зарядные устройства!!!!!!!!!!!!!!!!!!!!!!!!!!!!!!</t>
  </si>
  <si>
    <t>КС630А1 (мет) 90г</t>
  </si>
  <si>
    <t>КС630А (мет) 82 89г палета</t>
  </si>
  <si>
    <t>Клеммник XY301R-03P 5мм синия угловой (DG301R-5.0-03P-12-00A)</t>
  </si>
  <si>
    <t>ППБ-15Г 15к ±10% з/у1шт  87 88г</t>
  </si>
  <si>
    <t xml:space="preserve">Измеритель ПИД-регулятор  ОВЕН  ТРМ-12-Н.ТС.Р (новый в упаковке, 2006г,  паспорт) </t>
  </si>
  <si>
    <t>Баллон газовый ОКСИТУРБО (прокалываемый, бесклапанный, стальной) 190г пропан</t>
  </si>
  <si>
    <t>1,5 ом 1 w 2512 ± 1% (1R5)</t>
  </si>
  <si>
    <t>8,2 ом 1 w 2512 ± 5% (8R2)</t>
  </si>
  <si>
    <t>36 ом 1 w 2512 ± 5% (360)</t>
  </si>
  <si>
    <t>820 ом 1 w 2512 ± 5% (821)</t>
  </si>
  <si>
    <t>1,2 ком 1 w 2512 ± 5% (122)</t>
  </si>
  <si>
    <t>1,8 ком 1 w 2512 ± 5% (122)</t>
  </si>
  <si>
    <t>2,4 ком 1 w 2512 ± 5% (242)</t>
  </si>
  <si>
    <t>3,6 ком 1 w 2512 ± 5% (362)</t>
  </si>
  <si>
    <t>5,1 ком 1 w 2512 ± 5% (512)</t>
  </si>
  <si>
    <t>6,2 ком 1 w 2512 ± 5% (622)</t>
  </si>
  <si>
    <t xml:space="preserve">100мкф 400в 105°C &lt;SD&gt;16*30 Hyncdz гибкие вывода  </t>
  </si>
  <si>
    <t>100мкф 400в 105°C &lt;SD&gt;16*30 Hyncdz гибкие вывода  от 5шт</t>
  </si>
  <si>
    <t>100мкф 400в 105°C &lt;SD&gt;16*30 Hyncdz гибкие вывода  от 10шт</t>
  </si>
  <si>
    <t xml:space="preserve">1000мкф 35в 105°C  13*21  ELZET CD263 CD26L гибкие вывода </t>
  </si>
  <si>
    <t xml:space="preserve">1000мкф 35в 105°C  13*21 Chenxing гибкие вывода </t>
  </si>
  <si>
    <t xml:space="preserve">2200мкф 80в 85° &lt;HC&gt; 22*36 SAMWHA (демонтаж) </t>
  </si>
  <si>
    <t>1000мкф 6,3в комп.105°C&lt;HW&gt; 8*12  Taicon C1531(M) (н/у 10шт)</t>
  </si>
  <si>
    <r>
      <t>1000мкф 16в 105°C (16SEPF1000M)</t>
    </r>
    <r>
      <rPr>
        <b/>
        <sz val="8"/>
        <color rgb="FF0000FF"/>
        <rFont val="Arial"/>
        <family val="2"/>
        <charset val="204"/>
      </rPr>
      <t xml:space="preserve"> 10*13  PANASONIC </t>
    </r>
    <r>
      <rPr>
        <b/>
        <sz val="8"/>
        <rFont val="Arial"/>
        <family val="2"/>
        <charset val="204"/>
      </rPr>
      <t>полимерный алюм.комп. выводной</t>
    </r>
  </si>
  <si>
    <t xml:space="preserve">10000мкф 100в 105°C &lt;KMH&gt; 35*71  HIPPON </t>
  </si>
  <si>
    <t>1800мкф 6,3в комп.105°C&lt;RLA&gt; 10*20  OST  вывода 3мм</t>
  </si>
  <si>
    <t>1800мкф 10в комп.105°C&lt;LZ&gt; 10*20 ELZET СВ285 LOW ESR</t>
  </si>
  <si>
    <t>100мкф 160в 105°C &lt;PS&gt;13*26 Nichicon 5000ч</t>
  </si>
  <si>
    <t>220мкф 160в 105°C &lt;SD&gt; 16*26 Changx VENT CD263 CD26L гибк.выв</t>
  </si>
  <si>
    <t>220мкф 160в 105°C &lt;SD&gt; 16*26 Changx VENT CD263 CD26L гибк.выв (н/у 10шт)</t>
  </si>
  <si>
    <t>2200мкф 25в комп.105°C &lt;WL&gt; 13*25  Chenxing VENT Low ESR (н/у 1шт)</t>
  </si>
  <si>
    <t>15 ком 1 w 2512 ± 5% (153)</t>
  </si>
  <si>
    <t>20 ком 1 w 2512 ± 5% (203)</t>
  </si>
  <si>
    <t>27 ком 1 w 2512 ± 5% (273)</t>
  </si>
  <si>
    <t>36 ком 1 w 2512 ± 5% (363)</t>
  </si>
  <si>
    <t>62 ком 1 w 2512 ± 5% (623)</t>
  </si>
  <si>
    <t>75 ком 1 w 2512 ± 5% (753)</t>
  </si>
  <si>
    <t>82 ком 1 w 2512 ± 5% (823)</t>
  </si>
  <si>
    <t>К73-17В-250в 0,1мкф ± 20% ( ±10%) (100nK) 91г</t>
  </si>
  <si>
    <t>ППБ-15Г 100 ом ±5% 76г демонтаж</t>
  </si>
  <si>
    <r>
      <t xml:space="preserve">DNS S32DS90 (S39DS90 </t>
    </r>
    <r>
      <rPr>
        <b/>
        <sz val="8"/>
        <color rgb="FF0070C0"/>
        <rFont val="Arial"/>
        <family val="2"/>
        <charset val="204"/>
      </rPr>
      <t>ANDROID smart</t>
    </r>
    <r>
      <rPr>
        <sz val="12"/>
        <rFont val="Arial"/>
        <family val="2"/>
        <charset val="204"/>
      </rPr>
      <t xml:space="preserve">) </t>
    </r>
    <r>
      <rPr>
        <b/>
        <sz val="12"/>
        <rFont val="Arial"/>
        <family val="2"/>
        <charset val="204"/>
      </rPr>
      <t xml:space="preserve"> </t>
    </r>
    <r>
      <rPr>
        <b/>
        <sz val="7"/>
        <rFont val="Arial"/>
        <family val="2"/>
        <charset val="204"/>
      </rPr>
      <t>верх</t>
    </r>
    <r>
      <rPr>
        <b/>
        <sz val="7"/>
        <color rgb="FFFF0000"/>
        <rFont val="Arial"/>
        <family val="2"/>
        <charset val="204"/>
      </rPr>
      <t xml:space="preserve"> POWER</t>
    </r>
    <r>
      <rPr>
        <b/>
        <sz val="7"/>
        <rFont val="Arial"/>
        <family val="2"/>
        <charset val="204"/>
      </rPr>
      <t xml:space="preserve"> </t>
    </r>
    <r>
      <rPr>
        <b/>
        <sz val="7"/>
        <color rgb="FF00B050"/>
        <rFont val="Arial"/>
        <family val="2"/>
        <charset val="204"/>
      </rPr>
      <t>MUTE</t>
    </r>
    <r>
      <rPr>
        <b/>
        <sz val="7"/>
        <rFont val="Arial"/>
        <family val="2"/>
        <charset val="204"/>
      </rPr>
      <t xml:space="preserve"> в центре OK </t>
    </r>
    <r>
      <rPr>
        <b/>
        <sz val="7"/>
        <color rgb="FF0000FF"/>
        <rFont val="Arial"/>
        <family val="2"/>
        <charset val="204"/>
      </rPr>
      <t xml:space="preserve">ANDROID ANDROID MENU </t>
    </r>
    <r>
      <rPr>
        <sz val="7"/>
        <rFont val="Arial"/>
        <family val="2"/>
        <charset val="204"/>
      </rPr>
      <t xml:space="preserve">низ S.TITLE RETURN SETUR </t>
    </r>
    <r>
      <rPr>
        <b/>
        <sz val="7"/>
        <rFont val="Arial"/>
        <family val="2"/>
        <charset val="204"/>
      </rPr>
      <t>REC.LIST T.SHIFT</t>
    </r>
  </si>
  <si>
    <t>Нагревательный элемент к паяльной станции 8018LCD 650W  штекер с 4 проводами</t>
  </si>
  <si>
    <t>К174УН20  95г Саранск</t>
  </si>
  <si>
    <t>КР590КН5 01г Микро М</t>
  </si>
  <si>
    <t>Кнопка ПКН61-Б2-1-5-2 без фикс. 06г Смоленск</t>
  </si>
  <si>
    <t>Кнопка ПКН61-Н2-1-2-4 (92 94г.)</t>
  </si>
  <si>
    <t>Термистор NTC50D-11 50ом 1.5A 20%  MF72-50D11 SCK-501X5</t>
  </si>
  <si>
    <t xml:space="preserve">КТ608А  никель 92г </t>
  </si>
  <si>
    <t>КП303А NI никель 93г</t>
  </si>
  <si>
    <t>КТ201БМ TO92</t>
  </si>
  <si>
    <t>КТ201ГМ TO92</t>
  </si>
  <si>
    <t>ШР20П3ЭГ7Н-М розетка блочная (синий пласмас) 90г</t>
  </si>
  <si>
    <t>ШР20П3ЭШ7Н-М вилка блочная (синий пласмас) 90г</t>
  </si>
  <si>
    <t>ШР40П16ЭШ2  (розетка кабельная)</t>
  </si>
  <si>
    <t>ШР40У16НГ2 (вилка кабельная угловая)</t>
  </si>
  <si>
    <t>6Н6П  79г</t>
  </si>
  <si>
    <t>МБМ-250В 0,25мкф ±10% 87г</t>
  </si>
  <si>
    <t xml:space="preserve">ППБ-15Г 3,3к ±5% (сам. уп.) 79г </t>
  </si>
  <si>
    <t xml:space="preserve">ППБ-15Г 3,3к ±10% з/у1шт 86 89г </t>
  </si>
  <si>
    <t>КТ818В ТО-220 83-89г</t>
  </si>
  <si>
    <t>4600мкф 385в  90*98 B43586-S3468-Q1 EPSOS под болт с болтом  (демонтаж с оборуд.) 4600mF 385VDC 25/085/56 03.11 S</t>
  </si>
  <si>
    <t>10000мкф 25в 105°C 25*35 SAMWHA HE</t>
  </si>
  <si>
    <t>CBB60K 1,5 мкф ±5% 450v 30*50 &lt;50Hz&gt; вывода</t>
  </si>
  <si>
    <t>К1564ИЕ6 NI 97г</t>
  </si>
  <si>
    <t>КР1446ПС1 DIP8</t>
  </si>
  <si>
    <t>К1103СК3 SO16 корпус 402.16-34</t>
  </si>
  <si>
    <t>ПП3-43 20к 93г с фиксацией под отвертку</t>
  </si>
  <si>
    <t>ПП3-43 20к (рос.) 90 92г с фиксацией под отвертку</t>
  </si>
  <si>
    <t xml:space="preserve">ПП3-43 47 ом  93г с фиксацией под отвертку  </t>
  </si>
  <si>
    <t xml:space="preserve">КТС3103Б1 dip8 </t>
  </si>
  <si>
    <t>К204ТК1  77г</t>
  </si>
  <si>
    <t>2ЛИ041 75г (в музей)</t>
  </si>
  <si>
    <t>2ЛБ041 76г (в музей)</t>
  </si>
  <si>
    <t>2Т709А TO-3 92г демонтаж проверен</t>
  </si>
  <si>
    <t>2Т825Б TO-3 91г демонтаж проверен</t>
  </si>
  <si>
    <t>1+4</t>
  </si>
  <si>
    <t xml:space="preserve">ГТ2306   БОЛГАРИЯ   P18V 100mA 150mW Ge </t>
  </si>
  <si>
    <t xml:space="preserve">ГТ2307   БОЛГАРИЯ   </t>
  </si>
  <si>
    <t>КТ321Д никель 87г</t>
  </si>
  <si>
    <t>ТК235-63-1-2 84г демонтаж проверен</t>
  </si>
  <si>
    <t>КТ818ВМ 86г</t>
  </si>
  <si>
    <t>13+2</t>
  </si>
  <si>
    <t xml:space="preserve">КД212Д пластик   </t>
  </si>
  <si>
    <t xml:space="preserve">КД212Г пластик   </t>
  </si>
  <si>
    <t>КР142ЕН5Г 6V 1,5А TO220 88г</t>
  </si>
  <si>
    <t>КР142ЕН5Г 6V 1,5А TO220 04г</t>
  </si>
  <si>
    <t>КР142ЕН8В  01г  15В 1.5А TO220 = 7815</t>
  </si>
  <si>
    <t>КР142ЕН8Е  (КРЕН8Е)  95г 15В, 1А TO220 = 7815 от 10шт</t>
  </si>
  <si>
    <t>КР142ЕН8Е  01г 15В, 1А TO220 = 7815 от 10шт</t>
  </si>
  <si>
    <t>КР142ЕН8Е (95 01г) 15В, 1А TO220 = 7815</t>
  </si>
  <si>
    <t>FK214SA-CB TO220 30*25,4*13мм радиатор</t>
  </si>
  <si>
    <t>FK219SA-CB1 TO220 55,6*35,1*12,6мм радиатор</t>
  </si>
  <si>
    <t>FK220SA-220 TO220 25*20,5*7мм радиатор</t>
  </si>
  <si>
    <t>FK222SA-220 TO220 33,8*25,4*12,7мм радиатор</t>
  </si>
  <si>
    <t>FK236SA-220 TO220 35,8*23,4*5мм радиатор</t>
  </si>
  <si>
    <t>FK237SA-220H TO220 19,05*14,5*16,75мм радиатор</t>
  </si>
  <si>
    <t>FK237SA-220V TO220 19,05*14,5*12,7мм радиатор</t>
  </si>
  <si>
    <t>КП726А КТ-28-2 (TO220AB) 02г  =IRF510</t>
  </si>
  <si>
    <t>КП746А КТ-28-2 (TO220AB) 02г  =IRF540 IRF541</t>
  </si>
  <si>
    <t>Подшипник 2,2x6x1.5 приборные открытые</t>
  </si>
  <si>
    <t>Подшипник 3x7x2.5  приборные открытые</t>
  </si>
  <si>
    <t>Подшипник 3,5x9x2.5  приборные открытые</t>
  </si>
  <si>
    <t>Подшипник 3x10x3  приборные открытые</t>
  </si>
  <si>
    <t xml:space="preserve">Подшипник 4,5x16x5  </t>
  </si>
  <si>
    <t>Подшипник 8,5x16x5  закрытый</t>
  </si>
  <si>
    <t>Подшипник 6,5x15x5  приборные открытые</t>
  </si>
  <si>
    <t>Подшипник 4,5x13x5  открытые</t>
  </si>
  <si>
    <t>Подшипник 5,5x16x5  открытые</t>
  </si>
  <si>
    <t>СП3-44А-0,5вт 220 ом 10% 11.92г з/у</t>
  </si>
  <si>
    <t>СП3-44А-0,25вт 47 ом 20% 06г з/у</t>
  </si>
  <si>
    <t>СП3-44А-0,5вт 15 ком 10% 92г з/у</t>
  </si>
  <si>
    <t xml:space="preserve">СП3-44А-0,5вт 2,2 ком 10% 11.92г </t>
  </si>
  <si>
    <t>СП3-44А-0,25вт 2,2 ком 10% 11.92г  Рексона</t>
  </si>
  <si>
    <t xml:space="preserve">СП3-44А-0,25вт 47 ком 10% 92г  </t>
  </si>
  <si>
    <t xml:space="preserve">СП3-44А-0,25вт 3,3 ком 10% 93г  </t>
  </si>
  <si>
    <t>СП3-44Б-0,5вт 15 ком 10% 92г з/у</t>
  </si>
  <si>
    <t>СП3-44Б-0,5вт 10 ком 10% 91г з/у</t>
  </si>
  <si>
    <t>СП5-16ВА-0,25вт 22 ом ±5% ±10% 96г з/у</t>
  </si>
  <si>
    <t>КТ326БМ (▼Б BD) 91г</t>
  </si>
  <si>
    <t>КТ326БМ (▼Б BN) 91г</t>
  </si>
  <si>
    <t>Светодиод мощный 3,2-3,5v 1w 300MA 3,2v 90LM 7000K white  (холод/белый)   T8,4мм таблетка</t>
  </si>
  <si>
    <r>
      <t>SITRONICS ALB-105(Akai)</t>
    </r>
    <r>
      <rPr>
        <b/>
        <sz val="8"/>
        <rFont val="Arial"/>
        <family val="2"/>
        <charset val="204"/>
      </rPr>
      <t>(низ кнопки SLEEP SIF + T1 SERVICE)STV-1401 STV-1401N STV-1402 STV-1402N STV-2101N STV-2102F STV-2107F STV-2111N</t>
    </r>
  </si>
  <si>
    <t>Предохранитель 5A (8,5x4x8mm) (T5А 250V прямоугольный пластик) медленый Wickmann</t>
  </si>
  <si>
    <t>Предохранитель 5A (D=8mm H=8mm) (T5А 250v цилиндрический пластик) медленый BUSS SR-5H-5A</t>
  </si>
  <si>
    <t>К10-17 0,1 мкф (X7R)  ±10% 50v Multilayer (104) .вывода 25мм от 100шт в заказе</t>
  </si>
  <si>
    <t>КР551УД2А 91г</t>
  </si>
  <si>
    <t xml:space="preserve">КР1055ХП1 95г ДЕЛЬТА </t>
  </si>
  <si>
    <t>КС1055ХП1 97г</t>
  </si>
  <si>
    <t>КР1055ХП2 (К1055ХП2Р) 08г</t>
  </si>
  <si>
    <t>КЦ106Д 88 89г</t>
  </si>
  <si>
    <t>МП25А 76г з/у 100шт</t>
  </si>
  <si>
    <t>МП25А 77г з/у 50шт</t>
  </si>
  <si>
    <t>МП25А ВП 66г крашеный черные</t>
  </si>
  <si>
    <t>МП25А 75г крашеный черные</t>
  </si>
  <si>
    <t>ПСО-500В 6200пф ± 10% 68г Пленочные Стирофлексные Открытые.</t>
  </si>
  <si>
    <t>ПО-500В 3300пф ± 10% 90г Пленочные  Открытые.</t>
  </si>
  <si>
    <t>ПО-500В 510пф ± 10% 90г Пленочные  Открытые.</t>
  </si>
  <si>
    <t>ПО-500В 750пф ± 10% 90г Пленочные  Открытые.</t>
  </si>
  <si>
    <t xml:space="preserve">П417  78г черные </t>
  </si>
  <si>
    <t>П417А 77 78г</t>
  </si>
  <si>
    <t xml:space="preserve">П417  79г </t>
  </si>
  <si>
    <t>П29 78 79г</t>
  </si>
  <si>
    <t>МП36А 80 81г крашеный серые</t>
  </si>
  <si>
    <t>КТ203БМ  красная т. сбоку желтая т. сверху</t>
  </si>
  <si>
    <t>МБГО-2-160в-10мкф ±10% 80г( з/у26шт) СКЛАД</t>
  </si>
  <si>
    <t>К50-24 470мф 63В ± 50 20% 1992</t>
  </si>
  <si>
    <t>Кнопка МПК1С-6В полителен 91г</t>
  </si>
  <si>
    <t xml:space="preserve">Кнопка МПК1С-6В </t>
  </si>
  <si>
    <r>
      <t xml:space="preserve">SHIVAKI RC-820 </t>
    </r>
    <r>
      <rPr>
        <sz val="8"/>
        <color indexed="10"/>
        <rFont val="Arial"/>
        <family val="2"/>
        <charset val="204"/>
      </rPr>
      <t xml:space="preserve">  нижн. кнопки CALENDAR SLEEP PICTURE MODE                    TRONY Tahara 21 TSS 89 STV-2163
</t>
    </r>
  </si>
  <si>
    <r>
      <t xml:space="preserve">ROLSEN WH-55A низ CALENDAR замок </t>
    </r>
    <r>
      <rPr>
        <sz val="9"/>
        <rFont val="Arial"/>
        <family val="2"/>
        <charset val="204"/>
      </rPr>
      <t>(BT-0305)(SC6122-001) ВИТЯЗЬ   C2156</t>
    </r>
  </si>
  <si>
    <t>Универсал TOSHIBA RM-D960 DVD</t>
  </si>
  <si>
    <t>Д226Г (0.3A 200V 1kHz) 70г черные</t>
  </si>
  <si>
    <t>DAEWOO R28B04  от 2шт=(DH1-103, S1340A-017)</t>
  </si>
  <si>
    <r>
      <rPr>
        <b/>
        <sz val="8"/>
        <rFont val="Arial"/>
        <family val="2"/>
        <charset val="204"/>
      </rPr>
      <t>SUPRA CHANGHONG</t>
    </r>
    <r>
      <rPr>
        <sz val="12"/>
        <color indexed="10"/>
        <rFont val="Arial"/>
        <family val="2"/>
        <charset val="204"/>
      </rPr>
      <t xml:space="preserve"> GHKHOF55D1 </t>
    </r>
    <r>
      <rPr>
        <sz val="12"/>
        <rFont val="Arial"/>
        <family val="2"/>
        <charset val="204"/>
      </rPr>
      <t xml:space="preserve">LC1955WL </t>
    </r>
    <r>
      <rPr>
        <sz val="8"/>
        <color indexed="10"/>
        <rFont val="Arial"/>
        <family val="2"/>
        <charset val="204"/>
      </rPr>
      <t xml:space="preserve"> </t>
    </r>
    <r>
      <rPr>
        <sz val="8"/>
        <rFont val="Arial"/>
        <family val="2"/>
        <charset val="204"/>
      </rPr>
      <t xml:space="preserve"> </t>
    </r>
    <r>
      <rPr>
        <b/>
        <sz val="8"/>
        <rFont val="Arial"/>
        <family val="2"/>
        <charset val="204"/>
      </rPr>
      <t>INDEX</t>
    </r>
    <r>
      <rPr>
        <sz val="8"/>
        <rFont val="Arial"/>
        <family val="2"/>
        <charset val="204"/>
      </rPr>
      <t xml:space="preserve"> </t>
    </r>
    <r>
      <rPr>
        <sz val="14"/>
        <rFont val="Arial"/>
        <family val="2"/>
        <charset val="204"/>
      </rPr>
      <t>♥</t>
    </r>
    <r>
      <rPr>
        <sz val="8"/>
        <rFont val="Arial"/>
        <family val="2"/>
        <charset val="204"/>
      </rPr>
      <t xml:space="preserve"> </t>
    </r>
    <r>
      <rPr>
        <b/>
        <sz val="8"/>
        <rFont val="Arial"/>
        <family val="2"/>
        <charset val="204"/>
      </rPr>
      <t>в круге ENTER</t>
    </r>
    <r>
      <rPr>
        <sz val="8"/>
        <rFont val="Arial"/>
        <family val="2"/>
        <charset val="204"/>
      </rPr>
      <t xml:space="preserve"> </t>
    </r>
    <r>
      <rPr>
        <sz val="18"/>
        <color indexed="10"/>
        <rFont val="Arial"/>
        <family val="2"/>
        <charset val="204"/>
      </rPr>
      <t>●</t>
    </r>
    <r>
      <rPr>
        <sz val="8"/>
        <rFont val="Arial"/>
        <family val="2"/>
        <charset val="204"/>
      </rPr>
      <t xml:space="preserve"> предпосл. ряд </t>
    </r>
    <r>
      <rPr>
        <sz val="16"/>
        <rFont val="Arial"/>
        <family val="2"/>
        <charset val="204"/>
      </rPr>
      <t xml:space="preserve">▄ ▄ </t>
    </r>
    <r>
      <rPr>
        <sz val="10"/>
        <rFont val="Arial"/>
        <family val="2"/>
        <charset val="204"/>
      </rPr>
      <t>RADIO</t>
    </r>
    <r>
      <rPr>
        <sz val="16"/>
        <rFont val="Arial"/>
        <family val="2"/>
        <charset val="204"/>
      </rPr>
      <t xml:space="preserve"> ▄ </t>
    </r>
    <r>
      <rPr>
        <sz val="8"/>
        <rFont val="Arial"/>
        <family val="2"/>
        <charset val="204"/>
      </rPr>
      <t xml:space="preserve"> цветн нижн. кнопки третие с низу</t>
    </r>
    <r>
      <rPr>
        <sz val="8"/>
        <color indexed="10"/>
        <rFont val="Arial"/>
        <family val="2"/>
        <charset val="204"/>
      </rPr>
      <t xml:space="preserve"> = RB-32SD8T2C Changhong E-19C718A E-22C718A L-32I716E LT19716AD LT19C716A LT22C716A LT26GI687A 
</t>
    </r>
  </si>
  <si>
    <r>
      <t xml:space="preserve">ERISSON F085S1(OZR1) м/х 3004LAB1 </t>
    </r>
    <r>
      <rPr>
        <sz val="8"/>
        <color indexed="8"/>
        <rFont val="Arial"/>
        <family val="2"/>
        <charset val="204"/>
      </rPr>
      <t xml:space="preserve"> 4 КНОПКИ ВЕРХ (MINU WOOFER ,,,/OO ВКЛ) </t>
    </r>
  </si>
  <si>
    <r>
      <t>SUPRA</t>
    </r>
    <r>
      <rPr>
        <b/>
        <sz val="12"/>
        <color indexed="10"/>
        <rFont val="Arial"/>
        <family val="2"/>
        <charset val="204"/>
      </rPr>
      <t xml:space="preserve"> </t>
    </r>
    <r>
      <rPr>
        <sz val="12"/>
        <rFont val="Arial"/>
        <family val="2"/>
        <charset val="204"/>
      </rPr>
      <t xml:space="preserve">Y-72C2 </t>
    </r>
    <r>
      <rPr>
        <sz val="12"/>
        <color indexed="10"/>
        <rFont val="Arial"/>
        <family val="2"/>
        <charset val="204"/>
      </rPr>
      <t>MEDIA</t>
    </r>
    <r>
      <rPr>
        <sz val="12"/>
        <rFont val="Arial"/>
        <family val="2"/>
        <charset val="204"/>
      </rPr>
      <t xml:space="preserve"> </t>
    </r>
    <r>
      <rPr>
        <sz val="8"/>
        <rFont val="Arial"/>
        <family val="2"/>
        <charset val="204"/>
      </rPr>
      <t>нижн. кнопки</t>
    </r>
    <r>
      <rPr>
        <b/>
        <sz val="8"/>
        <rFont val="Arial"/>
        <family val="2"/>
        <charset val="204"/>
      </rPr>
      <t xml:space="preserve"> ■ I◄◄ ►►I </t>
    </r>
    <r>
      <rPr>
        <b/>
        <sz val="10"/>
        <rFont val="Arial"/>
        <family val="2"/>
        <charset val="204"/>
      </rPr>
      <t xml:space="preserve"> </t>
    </r>
    <r>
      <rPr>
        <b/>
        <sz val="10"/>
        <color rgb="FF0000FF"/>
        <rFont val="Arial"/>
        <family val="2"/>
        <charset val="204"/>
      </rPr>
      <t xml:space="preserve"> </t>
    </r>
    <r>
      <rPr>
        <b/>
        <sz val="10"/>
        <color rgb="FFFF0000"/>
        <rFont val="Arial"/>
        <family val="2"/>
        <charset val="204"/>
      </rPr>
      <t>в центре OK REC TV/RADIO</t>
    </r>
    <r>
      <rPr>
        <b/>
        <sz val="10"/>
        <rFont val="Arial"/>
        <family val="2"/>
        <charset val="204"/>
      </rPr>
      <t xml:space="preserve">  </t>
    </r>
    <r>
      <rPr>
        <sz val="8"/>
        <rFont val="Arial"/>
        <family val="2"/>
        <charset val="204"/>
      </rPr>
      <t xml:space="preserve">LEA-28L41P LEA-32L41P LEA-32L42GS LEA-39L43P
</t>
    </r>
  </si>
  <si>
    <r>
      <t>SUPRA</t>
    </r>
    <r>
      <rPr>
        <b/>
        <sz val="12"/>
        <color indexed="10"/>
        <rFont val="Arial"/>
        <family val="2"/>
        <charset val="204"/>
      </rPr>
      <t xml:space="preserve"> </t>
    </r>
    <r>
      <rPr>
        <sz val="12"/>
        <rFont val="Arial"/>
        <family val="2"/>
        <charset val="204"/>
      </rPr>
      <t xml:space="preserve">Y-72C2 </t>
    </r>
    <r>
      <rPr>
        <sz val="12"/>
        <color indexed="10"/>
        <rFont val="Arial"/>
        <family val="2"/>
        <charset val="204"/>
      </rPr>
      <t>TimeShift</t>
    </r>
    <r>
      <rPr>
        <sz val="12"/>
        <rFont val="Arial"/>
        <family val="2"/>
        <charset val="204"/>
      </rPr>
      <t xml:space="preserve"> </t>
    </r>
    <r>
      <rPr>
        <sz val="8"/>
        <rFont val="Arial"/>
        <family val="2"/>
        <charset val="204"/>
      </rPr>
      <t>нижн. кнопки</t>
    </r>
    <r>
      <rPr>
        <b/>
        <sz val="8"/>
        <rFont val="Arial"/>
        <family val="2"/>
        <charset val="204"/>
      </rPr>
      <t xml:space="preserve"> ■ I◄◄ ►►I </t>
    </r>
    <r>
      <rPr>
        <b/>
        <sz val="8"/>
        <color rgb="FF0000FF"/>
        <rFont val="Arial"/>
        <family val="2"/>
        <charset val="204"/>
      </rPr>
      <t xml:space="preserve">в центре ENTER MEDIA TEXT </t>
    </r>
    <r>
      <rPr>
        <b/>
        <sz val="8"/>
        <color rgb="FFFF0000"/>
        <rFont val="Arial"/>
        <family val="2"/>
        <charset val="204"/>
      </rPr>
      <t>низTimeShift</t>
    </r>
    <r>
      <rPr>
        <b/>
        <sz val="10"/>
        <color rgb="FFFF0000"/>
        <rFont val="Arial"/>
        <family val="2"/>
        <charset val="204"/>
      </rPr>
      <t xml:space="preserve">  </t>
    </r>
    <r>
      <rPr>
        <sz val="8"/>
        <rFont val="Arial"/>
        <family val="2"/>
        <charset val="204"/>
      </rPr>
      <t>STV-LC22T400WL</t>
    </r>
  </si>
  <si>
    <r>
      <rPr>
        <sz val="8"/>
        <color indexed="30"/>
        <rFont val="Arial"/>
        <family val="2"/>
        <charset val="204"/>
      </rPr>
      <t>Пульт DVB-T2</t>
    </r>
    <r>
      <rPr>
        <sz val="10"/>
        <color indexed="30"/>
        <rFont val="Arial"/>
        <family val="2"/>
        <charset val="204"/>
      </rPr>
      <t xml:space="preserve"> </t>
    </r>
    <r>
      <rPr>
        <sz val="10"/>
        <rFont val="Arial"/>
        <family val="2"/>
        <charset val="204"/>
      </rPr>
      <t>Galaxy Innovations HD SLIM T2</t>
    </r>
    <r>
      <rPr>
        <b/>
        <sz val="8"/>
        <color rgb="FF0000FF"/>
        <rFont val="Arial"/>
        <family val="2"/>
        <charset val="204"/>
      </rPr>
      <t xml:space="preserve">  HOB1838 (</t>
    </r>
    <r>
      <rPr>
        <b/>
        <sz val="8"/>
        <color rgb="FFFF3300"/>
        <rFont val="Arial"/>
        <family val="2"/>
        <charset val="204"/>
      </rPr>
      <t>Foros Combo T2S2</t>
    </r>
    <r>
      <rPr>
        <sz val="9"/>
        <rFont val="Arial"/>
        <family val="2"/>
        <charset val="204"/>
      </rPr>
      <t>)</t>
    </r>
    <r>
      <rPr>
        <b/>
        <sz val="6"/>
        <rFont val="Arial"/>
        <family val="2"/>
        <charset val="204"/>
      </rPr>
      <t xml:space="preserve"> в центре ОК низ L/M 0 TV/RADIO предп. 7 8 9 верх STANDBY MUTE </t>
    </r>
  </si>
  <si>
    <t>Лампа накаливания местного освещения МО 12в 40вт Е27</t>
  </si>
  <si>
    <t>Лампа накаливания местного освещения МО 24в 60вт Е27</t>
  </si>
  <si>
    <t>Лампа накаливания местного освещения МО 36в 60вт Е27</t>
  </si>
  <si>
    <t>Лампа накаливания местного освещения МО 36в 40вт Е27</t>
  </si>
  <si>
    <t>Катушка РР5.759.087-02 200-6300-0,18 ПЭТВ-1  РР8.885.763-01</t>
  </si>
  <si>
    <t>Катушка РР5.759.089 580-9500-0,125 ПЭТВ-1  РР8.885.765</t>
  </si>
  <si>
    <t xml:space="preserve">КМ531ИР19 86г </t>
  </si>
  <si>
    <t>КД106А 92г</t>
  </si>
  <si>
    <t>КД106А 84г (маркировка КД106А)</t>
  </si>
  <si>
    <t>КТ208ДМ TO92</t>
  </si>
  <si>
    <t xml:space="preserve">Держатель предохранителя резьбовой ПРС-10 резьба Е14 (под ПВД-I) </t>
  </si>
  <si>
    <t xml:space="preserve">Держатель предохранителя резьбовой ПРС-25 резьба Е27 (под ПВД-II) </t>
  </si>
  <si>
    <t>Д226Д (0.3A 100V 1kHz) 81г</t>
  </si>
  <si>
    <t>К155ИЕ1  81 82 82 84г (пятиграник)</t>
  </si>
  <si>
    <t xml:space="preserve">К176ИЕ3 81 82 83 85г Сплав </t>
  </si>
  <si>
    <t>К561КП2 07г Интеграл</t>
  </si>
  <si>
    <t>Т112-10-9-4 (10А 900В) 92г з/у50шт</t>
  </si>
  <si>
    <t>Т112-16-6 (16А 600В)</t>
  </si>
  <si>
    <t>Т112-16-4 (16А 400В)</t>
  </si>
  <si>
    <t>Т112-10-11(10А 1100В)</t>
  </si>
  <si>
    <t>2Т112-10-10 (10А 1000В)</t>
  </si>
  <si>
    <t>Д226Г (0.3A 200V 1kHz) 74г</t>
  </si>
  <si>
    <t>Д226Г (0.3A 200V 1kHz) 77г</t>
  </si>
  <si>
    <t>СП3-9Б-0,5вт    4,7к +-20%     ВС2-16 "5" 1990  НАЙТИ</t>
  </si>
  <si>
    <t>КТ361В2 TO92</t>
  </si>
  <si>
    <t>КТ814В 00г (4ВМ1)</t>
  </si>
  <si>
    <t>КТ818БМ 87г з/у 10шт</t>
  </si>
  <si>
    <t>КТ818БМ 89г з/у 10шт</t>
  </si>
  <si>
    <t>КТ818БМ 90г з/у 10шт</t>
  </si>
  <si>
    <t>КТ818БМ 92г з/у 10шт</t>
  </si>
  <si>
    <t xml:space="preserve">КТ819АМ  84г з/у 10шт </t>
  </si>
  <si>
    <t>КТ819АМ  85 з/у 10шт</t>
  </si>
  <si>
    <t xml:space="preserve">КТ819АМ  85 з/у 10шт </t>
  </si>
  <si>
    <t xml:space="preserve">ППБ-25Г13 2,2к ±10% 86г з/у1шт </t>
  </si>
  <si>
    <t xml:space="preserve">ППБ-25Г13 2,2к ±10% 86г з/у1шт ручка 13мм </t>
  </si>
  <si>
    <t>КД906А никель пленка марк. желтая точка</t>
  </si>
  <si>
    <t xml:space="preserve">12.5x25x32 эл.щетка МГ4 (19) эл.щетка  2 вывода 110мм </t>
  </si>
  <si>
    <t xml:space="preserve">12.5x25x32 эл.щетка М1 (1 шт) эл.щетка  2 вывода 110мм </t>
  </si>
  <si>
    <t>12.5x25x40 эл.щетка МГ (1 шт) К1-4  1 вывод 90мм с боку</t>
  </si>
  <si>
    <t>12.5x25x40 эл.щетка МГ (1 шт) К1-1   2 вывода 130мм</t>
  </si>
  <si>
    <t>20x32x50 эл.щетка ЭГ14 1 вывод 90мм СКОС</t>
  </si>
  <si>
    <t>0,5x0,5x1,5 эл.щетка О41 041 0Ч1 ОЧ1(1 шт) з/у 1994год картон и в целофане 2195гр  712 000шт!!!</t>
  </si>
  <si>
    <r>
      <t xml:space="preserve">ERISSON RC-15D (WESTON) </t>
    </r>
    <r>
      <rPr>
        <b/>
        <sz val="8"/>
        <color indexed="8"/>
        <rFont val="Arial"/>
        <family val="2"/>
        <charset val="204"/>
      </rPr>
      <t xml:space="preserve">MICRO низ кнопки  IPI  MSG </t>
    </r>
    <r>
      <rPr>
        <sz val="12"/>
        <color indexed="8"/>
        <rFont val="Arial"/>
        <family val="2"/>
        <charset val="204"/>
      </rPr>
      <t xml:space="preserve">  TV-2108 = RC-817  </t>
    </r>
  </si>
  <si>
    <r>
      <t>PANASONIC EUR51912=EUR51970</t>
    </r>
    <r>
      <rPr>
        <sz val="12"/>
        <color rgb="FFFF0000"/>
        <rFont val="Arial"/>
        <family val="2"/>
        <charset val="204"/>
      </rPr>
      <t xml:space="preserve"> 2шт</t>
    </r>
  </si>
  <si>
    <r>
      <t>PANASONIC EUR51931  (NBT0016, uPD6600-B32)</t>
    </r>
    <r>
      <rPr>
        <sz val="12"/>
        <color rgb="FFFF0000"/>
        <rFont val="Arial"/>
        <family val="2"/>
        <charset val="204"/>
      </rPr>
      <t xml:space="preserve"> 2шт</t>
    </r>
  </si>
  <si>
    <r>
      <t xml:space="preserve">SAMSUNG AA59-10129C </t>
    </r>
    <r>
      <rPr>
        <sz val="12"/>
        <color rgb="FFFF0000"/>
        <rFont val="Arial"/>
        <family val="2"/>
        <charset val="204"/>
      </rPr>
      <t>от 2шт</t>
    </r>
    <r>
      <rPr>
        <sz val="12"/>
        <rFont val="Arial"/>
        <family val="2"/>
        <charset val="204"/>
      </rPr>
      <t xml:space="preserve"> TXT (1840DC4SKB1)</t>
    </r>
  </si>
  <si>
    <t xml:space="preserve">SAMSUNG BN59-00512A  LCD/DVD/TV    </t>
  </si>
  <si>
    <r>
      <t xml:space="preserve">SAMSUNG BN59-00512A </t>
    </r>
    <r>
      <rPr>
        <sz val="12"/>
        <color rgb="FFFF0000"/>
        <rFont val="Arial"/>
        <family val="2"/>
        <charset val="204"/>
      </rPr>
      <t xml:space="preserve">2шт </t>
    </r>
    <r>
      <rPr>
        <sz val="12"/>
        <rFont val="Arial"/>
        <family val="2"/>
        <charset val="204"/>
      </rPr>
      <t xml:space="preserve"> LCD/DVD/TV  </t>
    </r>
  </si>
  <si>
    <t xml:space="preserve">Батарейка  LITHIUM 3V CR 1225 BL5 Camelion </t>
  </si>
  <si>
    <t>BBK RC-9916S /9915S    (TV/DVD) DVD-рекордер DW9915S DW9916S  НА ЗАКАЗ</t>
  </si>
  <si>
    <t>Адаптер для беспроводной зарядки Type-C</t>
  </si>
  <si>
    <t>Набор инструмента CQ-210 на блистере ,,,,,,,,,,,шт</t>
  </si>
  <si>
    <t>Переключатель поворотный ПЕ021 исп.1</t>
  </si>
  <si>
    <t>2+2</t>
  </si>
  <si>
    <t>40mm 8om 2W    h=5mm TRI-40N-B металл №130</t>
  </si>
  <si>
    <t>Предохранитель 3,15А (5x20) ВПБ6 S1014 250V (стекло F3.15AL 250V)  быстродействующие</t>
  </si>
  <si>
    <t xml:space="preserve">6П42С 77г з/у паспорт h=110mm </t>
  </si>
  <si>
    <t xml:space="preserve">47мкф 200в 105°C 12х20 Jamicon TKR </t>
  </si>
  <si>
    <t>Крепёж №5 (5мм) в пакете 100шт FD-HTS-5mm</t>
  </si>
  <si>
    <t>Крепёж №4 (4мм) в пакете 20шт REXANT</t>
  </si>
  <si>
    <t>Крепёж №6 (6мм) в пакете 50шт NCR-06-50</t>
  </si>
  <si>
    <t xml:space="preserve">Крепёж №7 (7мм) в пакете 100шт NC-1.5N </t>
  </si>
  <si>
    <t>Крепёж №9 (9мм) в пакете 50шт Скоба Круглая Circle Cable Clips</t>
  </si>
  <si>
    <t>Д226Б (0.3A 600V 1kHz) 92г</t>
  </si>
  <si>
    <t>Д226Б (0.3A 600V 1kHz) з/у 400шт 92г</t>
  </si>
  <si>
    <t>MCA9H2.5-500K (WT9006)0,25вт ACP верт 14x14x6mm с линейной хар-кой c ручкой</t>
  </si>
  <si>
    <t xml:space="preserve">КТ851А 13г </t>
  </si>
  <si>
    <t>Клеммник XY303V-03P 3.81мм  лифт</t>
  </si>
  <si>
    <t>Жало для паяльника 13 20W под керам. нагреватель D=5мм для паяльника TLN 1</t>
  </si>
  <si>
    <t>Жало для паяльника 13 35W под керам. нагреватель D=6мм для паяльника TLN 1</t>
  </si>
  <si>
    <t>Жало для паяльника 13 50W под керам. нагреватель D=7-8мм для паяльника TLN 1</t>
  </si>
  <si>
    <t xml:space="preserve">Паяльник 35вт TLN 1 220V 35W ручка - нейлон PA-66  жало 13 35W под керам. нагреватель D=6мм </t>
  </si>
  <si>
    <t>Паяльник 40вт  TP-306 220V 40W жало  острое  (пистолет)</t>
  </si>
  <si>
    <t>Паяльник 30вт TP-601 220V 30W дерево жало-конус</t>
  </si>
  <si>
    <t>Кейс для батарейки 2032  BH CR2032 IP44 black  держатель в корпусе на 2 батарейки с выключателем ON-OFF</t>
  </si>
  <si>
    <t>Клемма ножевая изол.(гнездо) 5,5мм под шт. 4,8мм FDD2-187   (синия)</t>
  </si>
  <si>
    <t xml:space="preserve">Переходник BNC гнездо НА BNC гнездо (BNC-IB) </t>
  </si>
  <si>
    <t>штекер CANON (XLR 3P) металл НА КОРПУС  (22х36мм) 1-530</t>
  </si>
  <si>
    <t>штекер CANON (XLR 3P) металл НА КОРПУС COLD (26х36мм)  TD-398</t>
  </si>
  <si>
    <t xml:space="preserve">К50-29-100В-22мкф(имп) 100-22M SA TREC-8*16 </t>
  </si>
  <si>
    <t>К50-29-63В-33мкф (имп) 63-33M SA TREC-8*16</t>
  </si>
  <si>
    <t>МЛТ-0,125-3,0 ком ± 5% (красные)</t>
  </si>
  <si>
    <t>С2-33Н--0,125 3,01 ком ± 2% (в ячейке)</t>
  </si>
  <si>
    <t xml:space="preserve">Кабель коаксиальный радиочастотный 50ом РК50-4-13 Dнаружный 10мм D=7,8±0,2мм mm d =1,37мммм(CU) оплетка 88-92%(CU) диэлектрик 4,6±0,15mm  (7 м)  </t>
  </si>
  <si>
    <t xml:space="preserve">Кабель коаксиальный радиочастотный 50ом РК50-4-13 Dнаружный 10мм D=7,8±0,2мм mm d =1,37мммм(CU) оплетка 88-92%(CU) диэлектрик 4,6±0,15mm  (9 м)  </t>
  </si>
  <si>
    <t xml:space="preserve">Кабель коаксиальный радиочастотный 50ом РК50-4-13 Dнаружный 10мм D=7,8±0,2мм mm d =1,37мммм(CU) оплетка 88-92%(CU) диэлектрик 4,6±0,15mm  (24 м)  </t>
  </si>
  <si>
    <t xml:space="preserve">Батарейка  LITHIUM 3V CR 2325 BL1 Camelion </t>
  </si>
  <si>
    <t>SAMSUNG BN59-00685B = BN59-00685A=BN59-00676A</t>
  </si>
  <si>
    <t>КД301Г (зеленый белая точка) магнитодиод безкорпусной в индивид.контейнерах полителен</t>
  </si>
  <si>
    <t>Стяжка кабеля 4,8х180мм БЕЛАЯ   (1шт 5руб) (Хомут нейлоновый) СК-200х5</t>
  </si>
  <si>
    <t xml:space="preserve">Подшипник 5,5x16x5 закрытый </t>
  </si>
  <si>
    <t>Подшипник 15х42х13  180302У2 USSR 4 ГПЗ закрытый с двух сторон</t>
  </si>
  <si>
    <t>Подшипник 15х42х13  6-180302У1 C9 USSR 4 ГПЗ закрытый с двух сторон</t>
  </si>
  <si>
    <t>Подшипник 17х47х19  6-180603 Россия  аналог 6005-ZZ</t>
  </si>
  <si>
    <t>Подшипник 15х35х11  60202 (6202Z)   Россия 5ГПЗ</t>
  </si>
  <si>
    <t>Подшипник 15х35х11  60202 (6202Z)   Россия 13ГПЗ</t>
  </si>
  <si>
    <t>Подшипник 15х35х11  60202 (6202 )   Россия  открытый</t>
  </si>
  <si>
    <t>К50-29-25В 10000мкф имп 10000мкф 25в 85°C 22*43 SOLI гибк.выв</t>
  </si>
  <si>
    <t xml:space="preserve">К50-29-63В-4700мкф(имп) 63-4700M SA SuperTech-25*50 </t>
  </si>
  <si>
    <t>К50-29-40В-4700мкф(имп) 4700mF 40V 105°C  21*39 GP EGM RDE Germany демонтаж</t>
  </si>
  <si>
    <t>К50-29-25В-4700мкф(имп) 25-4700M SA TREC-18*35 18Х40</t>
  </si>
  <si>
    <t>К50-29-16В-4700мкф(имп) 16-4700M SA TREC-16*35</t>
  </si>
  <si>
    <t xml:space="preserve">К50-29-50В-4,7мкф (имп) SA TREC-6*13 </t>
  </si>
  <si>
    <t xml:space="preserve">К50-29-100В-4,7мкф (имп) SA TREC-6*13 </t>
  </si>
  <si>
    <t xml:space="preserve">К50-29-25В-10мкф (имп)  SA TREC-6*13 </t>
  </si>
  <si>
    <t xml:space="preserve">К50-29-50В-10мкф(имп) SA TREC-6*13 </t>
  </si>
  <si>
    <t xml:space="preserve">К50-29-63В-10мкф (имп)  SA TREC-6*13 </t>
  </si>
  <si>
    <t xml:space="preserve">К50-29-350В-47мкф (имп) 350-47M SA TREC-16*36 </t>
  </si>
  <si>
    <t xml:space="preserve">К50-29-450В-47мкф (имп) 450-47M SA TREC-18*36 </t>
  </si>
  <si>
    <t xml:space="preserve">К50-29-50В-100мкф(имп) 50-100M SA TREC8*16 </t>
  </si>
  <si>
    <t xml:space="preserve">К50-29-63В-100мкф(имп) 63-100M SA SuperTech-10*21 </t>
  </si>
  <si>
    <t xml:space="preserve">К50-29-100В-100мкф(имп) 100-100M SA SuperTech-13*22 </t>
  </si>
  <si>
    <t xml:space="preserve">К50-29-350В-100мкф(имп) 350-100M SA TREC-20*36 </t>
  </si>
  <si>
    <t xml:space="preserve">К50-29-16В-220мкф(имп) 16-220M  SA SuperTech-8*16 </t>
  </si>
  <si>
    <t xml:space="preserve">К50-29-25В-220мкф(имп) 25-220M SA TREC-8*16 </t>
  </si>
  <si>
    <t xml:space="preserve">К50-29-50В-220мкф(имп) 50-220M SA TREC-10*21 </t>
  </si>
  <si>
    <t xml:space="preserve">К50-29-63В-220мкф(имп) 63-220M SA SuperTech-13*22 </t>
  </si>
  <si>
    <t xml:space="preserve">К50-29-100В-220мкф-100-220M SA TREC-16*28 </t>
  </si>
  <si>
    <t xml:space="preserve">К50-29-25В-470мкф(имп) 25-470M SA SuperTech-10*20 </t>
  </si>
  <si>
    <t xml:space="preserve">К50-29-63В-470мкф(имп) 63-470M SA TREC-16*26 </t>
  </si>
  <si>
    <t xml:space="preserve">К50-29-25В-1000мкф-25(имп) 25-1000M SA Frolyt -14*31 </t>
  </si>
  <si>
    <t xml:space="preserve">К50-29-25В-1000мкф-25(имп) 25-1000M SA TREC-13*20 </t>
  </si>
  <si>
    <t xml:space="preserve">К50-29-50В-1000мкф(имп) 50-1000M SA TREC-16*33 </t>
  </si>
  <si>
    <t xml:space="preserve">К50-29-63В-1000мкф(имп) 63-1000M SA SuperTech-16*36 </t>
  </si>
  <si>
    <t xml:space="preserve">К50-29-16В-2200мкф(имп) 16-2200M SA SuperTech--13*25 </t>
  </si>
  <si>
    <t xml:space="preserve">К50-29-16В-2200мкф(имп) 16-2200M SA TREC-16*28 </t>
  </si>
  <si>
    <t xml:space="preserve">К50-29-25В-2200мкф(имп) 25-2200M SA SuperTech--16*26 </t>
  </si>
  <si>
    <t xml:space="preserve">К50-29-40В-2200мкф(имп) 40-2200M SA VISHAY 18*40 </t>
  </si>
  <si>
    <t xml:space="preserve">К50-29-50В-2200мкф(имп) 50-2200M SA SuperTech--20*42 </t>
  </si>
  <si>
    <t>К50-29-63В-2200мкф(имп) 63-2200M SA TREC-20*42 18Х40</t>
  </si>
  <si>
    <t>К50-29-63В-2200мкф(имп) 63-2200M SA SuperTech18*40 AXH222M1J1840B</t>
  </si>
  <si>
    <t>К50-24-40В 5000мкф</t>
  </si>
  <si>
    <t xml:space="preserve">К50-29-100В-2,2мкф (имп) 100-2,2M SA SuperTech--6*13 </t>
  </si>
  <si>
    <t xml:space="preserve">К50-29-63В-4,7мкф (имп) 63-4,7M SA SuperTech--6*13 </t>
  </si>
  <si>
    <t xml:space="preserve">К50-29-80В-4,7мкф (имп) 80-4,7M SA Frolyt-7*16 </t>
  </si>
  <si>
    <t xml:space="preserve">К50-29-16В-22мкф (имп) 16-22M SA SuperTech--6*13 </t>
  </si>
  <si>
    <t xml:space="preserve">К50-29-35В-22мкф (имп) 35-22M SA SuperTech--6*13 </t>
  </si>
  <si>
    <t xml:space="preserve">К50-29-100В-22мкф (имп) 100-22M SA SuperTech--8*16 </t>
  </si>
  <si>
    <t>К50-29-63В-47мкф (имп) 63-47M SA TREC-8*16  85°C</t>
  </si>
  <si>
    <t>К50-29-63В-47мкф (имп) 63-47M SA SuperTech-8*16  105°C</t>
  </si>
  <si>
    <t xml:space="preserve">К50-29-63В-47мкф (имп) 63-47M-ECA HITANO-8*16 </t>
  </si>
  <si>
    <t>К50-29-100В-47мкф (имп) 47мкф 100в 105° 10*21 20% SuperTech AXH470M2A1021B</t>
  </si>
  <si>
    <t xml:space="preserve">К50-29-16В-100мкф (имп) AXH 100мкф,16в,20%   </t>
  </si>
  <si>
    <t xml:space="preserve">К50-29-16В-100мкф (имп) 16-100M SA TREC-6*16 </t>
  </si>
  <si>
    <t xml:space="preserve">К50-29-35В-100мкф (имп) 35-100M SA TREC8*16 </t>
  </si>
  <si>
    <t>20mm 8om 0,25W h=3mm  KR-232-08E  пластик KEYRIN</t>
  </si>
  <si>
    <t>10000мкф 25в 105°C 20*40 Jamicon TK</t>
  </si>
  <si>
    <t>10000мкф 25в 105°C 20*40 Jamicon TK (н/у 5шт)</t>
  </si>
  <si>
    <t>220мкф 350в 105°C 22*50 Jamicon TK гибк.выв</t>
  </si>
  <si>
    <t xml:space="preserve">68мкф 400в 105°C 18*32 Jamicon TK  гибкие вывода </t>
  </si>
  <si>
    <t>68мкф 400в 105°C 18*32 Jamicon TK  гибкие вывода (н/у 5шт)</t>
  </si>
  <si>
    <t>1000мкф 25в комп.105°C &lt;WL&gt; 10*21  Jamicon (н/у 20шт)</t>
  </si>
  <si>
    <t>ТК155-100-6 86г тр-р 100А 600В проверен</t>
  </si>
  <si>
    <t>МБГЧ-1-1000В-1мкФ-10%  15г</t>
  </si>
  <si>
    <t>Блок питания 220V-5V 0,7A 3,5w  (штекер БП 3,5/1.35) TRAVEL ETAOU10EBE для GALAXY черный "плоский" вилка Новосибирск</t>
  </si>
  <si>
    <t>Блок питания 220V-7,5V 500mA  (штекер БП 3.5/1.4 угловой)  SA41-116 кабель 3м для беспроводных телефонов формата DECT трансформаторный встроенная вилка</t>
  </si>
  <si>
    <t>К50-18-50в 10000мкф 85г</t>
  </si>
  <si>
    <r>
      <t xml:space="preserve">Тр-р деж. режима DZ-35-090150B/P 220-24VAC-50/60Hz </t>
    </r>
    <r>
      <rPr>
        <b/>
        <sz val="9"/>
        <color indexed="10"/>
        <rFont val="Arial"/>
        <family val="2"/>
        <charset val="204"/>
      </rPr>
      <t xml:space="preserve"> 10,5V-150mA  6pin демонтаж (DD35F0067)</t>
    </r>
  </si>
  <si>
    <r>
      <t xml:space="preserve">Dexp 24A7000 28A3000 32A3200 40A7000 50A7000 как </t>
    </r>
    <r>
      <rPr>
        <sz val="8"/>
        <rFont val="Arial"/>
        <family val="2"/>
        <charset val="204"/>
      </rPr>
      <t xml:space="preserve">Akai Izumi </t>
    </r>
    <r>
      <rPr>
        <b/>
        <sz val="12"/>
        <rFont val="Arial"/>
        <family val="2"/>
        <charset val="204"/>
      </rPr>
      <t xml:space="preserve">TLE22F205B </t>
    </r>
    <r>
      <rPr>
        <sz val="8"/>
        <rFont val="Arial"/>
        <family val="2"/>
        <charset val="204"/>
      </rPr>
      <t xml:space="preserve">LCD нижн ряд X DMP INDEX REC </t>
    </r>
    <r>
      <rPr>
        <b/>
        <sz val="14"/>
        <rFont val="Arial"/>
        <family val="2"/>
        <charset val="204"/>
      </rPr>
      <t>НЕПОДХОДИТ!!!</t>
    </r>
    <r>
      <rPr>
        <sz val="8"/>
        <rFont val="Arial"/>
        <family val="2"/>
        <charset val="204"/>
      </rPr>
      <t xml:space="preserve">  </t>
    </r>
    <r>
      <rPr>
        <b/>
        <sz val="12"/>
        <rFont val="Arial"/>
        <family val="2"/>
        <charset val="204"/>
      </rPr>
      <t>Дал 39DC2000</t>
    </r>
    <r>
      <rPr>
        <sz val="8"/>
        <rFont val="Arial"/>
        <family val="2"/>
        <charset val="204"/>
      </rPr>
      <t xml:space="preserve"> =/=H-LED32V6</t>
    </r>
  </si>
  <si>
    <t>К73-16-160В-5,6мкф 5% 90г.</t>
  </si>
  <si>
    <t>К73-16-160В-5,6мкф 10% 90г.</t>
  </si>
  <si>
    <t>К73-16-63в 2,2мкф ±10% ОС 85г</t>
  </si>
  <si>
    <t>К73-16-63в 2,2мкф ±5%  87г</t>
  </si>
  <si>
    <t>К73-16В-63В-4,7мкф 10% 85 87г</t>
  </si>
  <si>
    <t>Тумблер П2Т-8Л 92г синий  (светящая ручка)</t>
  </si>
  <si>
    <t>КТ805ВМ TO220 90г</t>
  </si>
  <si>
    <t xml:space="preserve">МБГЧ-1-750В 1мкф  ±10% з/у 85г </t>
  </si>
  <si>
    <t xml:space="preserve">Блок питания на DIN-рейку    24V 6,25A 150W HDR-150-24 Mean Well 150Вт 24В 6.25А </t>
  </si>
  <si>
    <t>МБГО-2-630в-0,5мкф 84 88г з/у 72шт</t>
  </si>
  <si>
    <t>Ручка приборная: цилиндр (D=38-28mm L=22mm d=6mm)</t>
  </si>
  <si>
    <t xml:space="preserve">КТ368БМ 00г  </t>
  </si>
  <si>
    <t>PT10M-V10-B503 (резистор подстр.50ком)</t>
  </si>
  <si>
    <t>30mm 8om 0.25W h=5mm DXI30N-A (без марк.)  металл в складе 30шт</t>
  </si>
  <si>
    <t>30mm 8om 0.25W h=5mm DXI30N-A  (HY) металл  в складе 20шт</t>
  </si>
  <si>
    <t>30mm 120om 0.25W h=5mm DXI30N-A металл   в складе 70шт</t>
  </si>
  <si>
    <t>30mm 150om 1,5W  h=5mm YD30-01M металлв складе 50шт</t>
  </si>
  <si>
    <t>50mm 8om 1W  h=6mm YD50-02M металл (SG) =TRI50N-C</t>
  </si>
  <si>
    <t>63mm 8om 0,5W h=21mm  0,5ГДШ-2 металл  (квад.58mm  отв.70х70мм) в Абонентский громкоговоритель "Отрар" (0,5ГДШ-2 8 ом СП3-30А 0,25 100К (М10МА)  понижающий трансформатор 10860ТК2) з/у 96г</t>
  </si>
  <si>
    <t>Предохранитель 0,125A (5x20) ZH214-0125 0,125A 250V(стекло) быстродействующие</t>
  </si>
  <si>
    <t>Предохранитель 0,2A (5x20) ВПТ6-1В-0,2А 250в (стекло 6Т200mA) медленый</t>
  </si>
  <si>
    <t>Предохранитель 0,5А (3x11) F500mA 250V (фарфор с выводами) быстродействующие</t>
  </si>
  <si>
    <r>
      <t xml:space="preserve">Предохранитель 0,5А (3x7) ВП4-1-0,5A </t>
    </r>
    <r>
      <rPr>
        <b/>
        <sz val="10"/>
        <color rgb="FF0000FF"/>
        <rFont val="Arial"/>
        <family val="2"/>
        <charset val="204"/>
      </rPr>
      <t xml:space="preserve">350V (фарфор с выводами мини ) </t>
    </r>
  </si>
  <si>
    <r>
      <t xml:space="preserve">Предохранитель 0,63А (3x7) ВП4-17-0,63A </t>
    </r>
    <r>
      <rPr>
        <b/>
        <sz val="10"/>
        <color rgb="FF0000FF"/>
        <rFont val="Arial"/>
        <family val="2"/>
        <charset val="204"/>
      </rPr>
      <t xml:space="preserve">350V (фарфор с выводами мини ) </t>
    </r>
  </si>
  <si>
    <t xml:space="preserve">Предохранитель 0,63А (5x20) ВПТ6-5-0,63А (стекло Т630mA 250V)  медленый   </t>
  </si>
  <si>
    <t>Предохранитель 1А (6,2x32)  ВПТ6-20-1А (стекло 6Т1А 250V)</t>
  </si>
  <si>
    <t xml:space="preserve">Предохранитель 1,25А (5x20) ВПТ6-8-1,25 (6Т1,25) медленый </t>
  </si>
  <si>
    <t>Предохранитель 2A (5x20) ВПБ6-10-2А 250V (стекло 6Б 250V) быстродействующие</t>
  </si>
  <si>
    <t xml:space="preserve">Предохранитель 1,6A (5x20) ВПТ6-9-1,6А стекло медленый </t>
  </si>
  <si>
    <t>Предохранитель 3A (5x20) ВПБ6 S1014 250V (стекло F3AL 250V) быстродействующие</t>
  </si>
  <si>
    <t>Предохранитель 3A (5x20) ВПБ6-3А 250V (стекло 3A 250в) быстродействующие</t>
  </si>
  <si>
    <t>Предохранитель 3,15А (5x20) ВПТ6-11-3,15А 250V (стекло T3.15AL 250V)  медленый</t>
  </si>
  <si>
    <t xml:space="preserve">Предохранитель 1,6A (5x20) ВП2Т-1Ш-1,6А имп (фарфор T1,6AH 250V) медленый </t>
  </si>
  <si>
    <t xml:space="preserve">Предохранитель 4А (5x20) ВП2Т-1Ш-4А (фарфор T3,15AH 250V) медленый </t>
  </si>
  <si>
    <t xml:space="preserve">Предохранитель 5A (7x45) ПК45-5А 600В  </t>
  </si>
  <si>
    <t xml:space="preserve">Предохранитель 10A (7,2x30) ВП3Т-2Ш-10А (фарфор) медленый </t>
  </si>
  <si>
    <t>МП10Б 90г ВП  з/у на заказ 3дня</t>
  </si>
  <si>
    <t>ММТ-1 470 20% (77г) (К47КВ)</t>
  </si>
  <si>
    <t>ММТ-1   150к 20% (0ММ15) 81г</t>
  </si>
  <si>
    <t>ММТ-1   150к 20% (М1КВ) 82г</t>
  </si>
  <si>
    <t>КМТ-12 330 ом  30%</t>
  </si>
  <si>
    <t>2Т3133А 85г</t>
  </si>
  <si>
    <t>КР1100СК3  DIP14 88г</t>
  </si>
  <si>
    <t>К1116КП8 (3pin)</t>
  </si>
  <si>
    <t>транзистор 355Б 67г опытный 355Б (корпус ГТ905)</t>
  </si>
  <si>
    <t>ФР1-4 220к 87г  НАЙТИ!!!</t>
  </si>
  <si>
    <t>6П45С 77 86г б/у</t>
  </si>
  <si>
    <t>КТ805АМ  TO220 91 92г</t>
  </si>
  <si>
    <t xml:space="preserve">КТ817А 95г </t>
  </si>
  <si>
    <t>СП3-44Б-0,5вт 100 ом 10% 90г з/у</t>
  </si>
  <si>
    <t xml:space="preserve">КР198НТ4А 98г з/у 20шт </t>
  </si>
  <si>
    <t>2С139А (стекло) зеленое кольцо/ черное кольцо серая метка</t>
  </si>
  <si>
    <t>2С139Б (стекло) 2 узких черных кольца</t>
  </si>
  <si>
    <t>Д818Г1 (стекло) черная метка на торце корпуса+зеленое кольцо</t>
  </si>
  <si>
    <t>47мкф 50в 105°C&lt;TK&gt;6х11 Jamicon TKR (н/у 10шт)</t>
  </si>
  <si>
    <t xml:space="preserve">Шнур оптический 2m  TJ1024 </t>
  </si>
  <si>
    <t>штекер "ЗУБОЧИСТКА" металл на кабель</t>
  </si>
  <si>
    <t>LG 6710V00077Z TV/VCR =LG 6710V00112P</t>
  </si>
  <si>
    <t>УСИЛИТЕЛИ  к решетке S&amp;A-140  (50-100км) К/усил. (G) 28... 34, дБ  К/шума (F)1, 7 дБ  Сопрот.вход/выход  300/75 Ом</t>
  </si>
  <si>
    <t xml:space="preserve">Микроперекл. движковый №127 2,8х10мм, h корпуса=1,5мм, ручка 1,5мм, 3 полож.4pin SMD  </t>
  </si>
  <si>
    <t xml:space="preserve">Микроперекл. движковый №123 4х7мм, h корпуса=2мм, ручка 1,5мм, 3 полож., 6pin, SMD </t>
  </si>
  <si>
    <t>Припой ПОЦ80 (П250А) нарезка 67г (цинк 80% олово 20%) для пайки и лужения алюминия и алюминиевых сплавов.  аналог HTS-2000</t>
  </si>
  <si>
    <t>Припой ПОЦ80 (П250А) нарезка 71г (цинк 80% олово 20%) для пайки и лужения алюминия и алюминиевых сплавов.  аналог HTS-2000</t>
  </si>
  <si>
    <t>Припой ПОЦ80 (П250А) нарезка 74г (цинк 80% олово 20%) для пайки и лужения алюминия и алюминиевых сплавов.  аналог HTS-2000</t>
  </si>
  <si>
    <t>Припой ПОЦ80 (П250А) нарезка 75г (цинк 80% олово 20%) для пайки и лужения алюминия и алюминиевых сплавов.  аналог HTS-2000</t>
  </si>
  <si>
    <t>Припой ПОЦ80 (П250А) нарезка 92г (цинк 80% олово 20%) для пайки и лужения алюминия и алюминиевых сплавов.  аналог HTS-2000</t>
  </si>
  <si>
    <t>Припой ПОЦ80 (П250А) нарезка 100г (цинк 80% олово 20%) для пайки и лужения алюминия и алюминиевых сплавов.  аналог HTS-2000</t>
  </si>
  <si>
    <t xml:space="preserve">КР1561ЛЕ6 91г Октябрь Винница </t>
  </si>
  <si>
    <t>3,8х5,6х10,5 эл.щетка МГ4 К1-4 (пара) боковой вывод автопечка</t>
  </si>
  <si>
    <t>6,2х6,2х23 (скос 6,2мм с фаской) эл.щетка МГ4 (1шт) пружина для для миксера KitchenAid тестомесов KITCHENAID K45 K5-50. Артикулы производителей KITCHENAID 3184115, 9706416, W10260958, FIMAR KA9706416.</t>
  </si>
  <si>
    <t>6,2х6,2х20 (скос 6,2мм с фаской) эл.щетка МГ4 (1шт) пружина для для миксера KitchenAid тестомесов KITCHENAID K45 K5-50. Артикулы производителей KITCHENAID 3184115, 9706416, W10260958, FIMAR KA9706416.</t>
  </si>
  <si>
    <t>Светодиодная матрица 100w 30-32-36v  0,85-1,6-3,2A  8000lm 6000K (белый) на радиаторе  (52х42х4) 201811</t>
  </si>
  <si>
    <t>Клей герметик для проклейки тачскринов B-7000 (прозрачный) 15мл</t>
  </si>
  <si>
    <t>Флюс-гель "Для пайки BGA компонентов, универсальный" в пром. шприце 12мл. (зеленый) в блистере</t>
  </si>
  <si>
    <t>Флюс-гель "Для BGA и SMD высокоактивный"  t=248°C 12мл в шприце с дозатором и толкателем</t>
  </si>
  <si>
    <t>Флюс-гель  "Для пайки SMD чипов и микромонтажа" в пром. шприце 12мл. (красный)</t>
  </si>
  <si>
    <t>Шаговый двигатель 28YBJ-48 5V тип1</t>
  </si>
  <si>
    <t>Переходник на кабеле BNC штекер НА TNC гнездо BNCP-TNCJ 1m</t>
  </si>
  <si>
    <t>Переходник на кабеле N штекер НА C2 гнездо ( N-J3CY/ RG316/ C2-JW3Y-100mm)</t>
  </si>
  <si>
    <t>Переходник на кабеле N штекер НА S197 гнездо ( N-J3CY/RG316/S197-JW3Y-100mm)</t>
  </si>
  <si>
    <t>Переходник UHF гнездо НА  N гнездо  NJ-UHFJ</t>
  </si>
  <si>
    <t>Переходник UHF гнездо НА TNC штекер (TNCP-UHFJ)</t>
  </si>
  <si>
    <t>Переходник BNC штекер НА RF-F гнездо (гнездо антенное) BNCP-RF-F Gold</t>
  </si>
  <si>
    <t>Переходник BNC штекер НА UHF гнездо BNCP-UHFJ (чуть окислиные)</t>
  </si>
  <si>
    <t xml:space="preserve">Переходник UHF штекер НА RCA гнездо (UHFP-RCAJ) </t>
  </si>
  <si>
    <t>Переходник UHF гнездо НА mini UHF штекер  (UHFJ-mUHFP) HYR-0711 (mini UHF-7610)</t>
  </si>
  <si>
    <t xml:space="preserve">Переходник TNC штекер НА TNC штекер  HYR-0222 (TNC-7430) (GT-222), </t>
  </si>
  <si>
    <t>Переходник TNC гнездо НА TNC гнездо  TNC-I HYR-0228 (TNC-7433) (GT-228)</t>
  </si>
  <si>
    <t>CBB65 70 мкф ±5% 450v 55*125 клеммы &lt;50Hz&gt;</t>
  </si>
  <si>
    <t>ПЭВ-25 47 ом ±5%    (з/у50шт)</t>
  </si>
  <si>
    <t>ТС106-10-1 TO220</t>
  </si>
  <si>
    <t xml:space="preserve">ТС106-10-10 TO220  04г </t>
  </si>
  <si>
    <t>КР293КП1А (РКП1А) (5П14.А)</t>
  </si>
  <si>
    <t>FF/T4505 AC230V 50Hz 1W</t>
  </si>
  <si>
    <t>Воздуховод 100мм (0,42м сжатый 1,90м растянутый) полужесткий гофрированный из алюминевой фольги</t>
  </si>
  <si>
    <t>Воздуховод 110мм (0,43м сжатый 1,90м растянутый) полужесткий гофрированный из алюминевой фольги</t>
  </si>
  <si>
    <t>Воздуховод 115мм (0,49м сжатый 2,2м растянутый) полужесткий гофрированный из алюминевой фольги</t>
  </si>
  <si>
    <t>Сетевой фильтр D.E.M. 72152 0,1mF(X2)+2,2mom 2x0,027mF(Y2) 250V демонтаж ARDO A400</t>
  </si>
  <si>
    <t xml:space="preserve">Сменный фильтр для увлажнителя воздуха PHP-1802 </t>
  </si>
  <si>
    <t>Переходник F гнездо НА F гнездо  (бочка)  FJ-FJ ( FF-FF) F818  !!!</t>
  </si>
  <si>
    <t>CBB65A 3,5 мкф ±5% 400v 40*55 клеммы &lt;50Hz&gt;</t>
  </si>
  <si>
    <t>Цепочка искрогасящая для стиральных машин Вятка ЦИГ-11 "ЛАНТАН" 360В 50гц</t>
  </si>
  <si>
    <t>Фильтр помехоподавляющий сетевой ФПС21М-14 "ЛАНТАН" 250В 50гц 14А</t>
  </si>
  <si>
    <t>Сетевой фильтр FLC630501F  D.E.M. 0,47uF(X2)+2x10nF(Y2)+2x1mH+680kOm  для стиральных машин</t>
  </si>
  <si>
    <t xml:space="preserve">CBB65 MKB MKP 4 мкф ±5% 500v 30*75 &lt;50Hz&gt; болт + клеммы на кабеле 500мм </t>
  </si>
  <si>
    <t>К73-17-630v-0,33мкф ( ±10%) (334K) CL21</t>
  </si>
  <si>
    <t>Шаговый двигатель MITSUMI M42SP-5 RH7-1136 L2X20 7,5* 12ом D=42mm H=23mm Dшестерни=10,5мм 14зуб.  от принтера 4 проводов</t>
  </si>
  <si>
    <t>Шаговый двигатель 3Z12E2084  D=15mm H=10mm вал червяк d=3mm L=25/30vv шлейф 4 проводов 40мм</t>
  </si>
  <si>
    <t>Двигатель 2.4V FF-150SH-3155  20,8*18,4*27,0 мм</t>
  </si>
  <si>
    <t>Двигатель 2.4V FF-260PB-2969V 140331 made in JINDA для бритвы насадка шестерня D=6,4mm h=4mm 15 зуб.</t>
  </si>
  <si>
    <t>Двигатель 1.3V (игрушки) 6x20,7mm QX-6A 1.3V 9000об/мин ток-80мА</t>
  </si>
  <si>
    <t>Двигатель 1.3V (игрушки) 6x12/16mm QX-6A 1.3V  вибро 9000об/мин ток-80мА</t>
  </si>
  <si>
    <t>Двигатель 3.0V (1,5-4,5V) 10/12x15/22mm вал d=1mm l=5mm</t>
  </si>
  <si>
    <t>Двигатель 3.0V (1,5-4,5V) 10/12x20/32mm N3V 7Y29 с пласмасовой шестерней 10зубьев</t>
  </si>
  <si>
    <t>Двигатель 3.0V (1,5-4,5V) MITSUMI M25E-3 R-14 1246 CW/CCW D=24mm H=18/26mm с пласмасовым червяком</t>
  </si>
  <si>
    <t>Двигатель MDS с держателем диска</t>
  </si>
  <si>
    <t xml:space="preserve">Двигатель 3,0V  RF-300F-12350 с держателем диска </t>
  </si>
  <si>
    <t>Двигатель 3,5V  RF-300CA-09600 (длина вала=4mm)</t>
  </si>
  <si>
    <t xml:space="preserve">Двигатель 4,2V  ZM300C-114000 Авто-CD,DVD с тонким держателем диска  (магнитн.) </t>
  </si>
  <si>
    <t xml:space="preserve">Двигатель 4,2V  TRW300-042R15 Авто-CD,DVD с тонким держателем диска  (магнитн.) </t>
  </si>
  <si>
    <t xml:space="preserve">Двигатель 5.9V RF-300AF-12350 с держателем диска </t>
  </si>
  <si>
    <t xml:space="preserve">Двигатель 5.9V RF-300C-12350  (длина вала=4mm) =RF-300C-11440 </t>
  </si>
  <si>
    <t>Двигатель 5,9V RF-300F-12350 с тонким держат. диска  (CD,DVD, портатив. DVD)насадка с защелками</t>
  </si>
  <si>
    <t>Двигатель 5.9V RF-300F-12350 сдерж. Диска нижнее крепление  (2 болта)насадка с защелками=LG CV-913</t>
  </si>
  <si>
    <t>Двигатель 5.9V RF-300F-12350 сдерж. дисканижнее крепление  (2 болта) С ПЛОЩАДКОЙ</t>
  </si>
  <si>
    <t>Двигатель 5,9V CSM35 узкий  (PS2 slim)длинный шлейф</t>
  </si>
  <si>
    <t>Двигатель 5,9V CSM35 узкий  (PS2 slim)короткий шлейф</t>
  </si>
  <si>
    <t xml:space="preserve">Двигатель 5,9V CV 921D с держ. диска нижнее крепление  (2 болта) </t>
  </si>
  <si>
    <t>Двигатель 5,9V TM2402/2410 с держ. диска  (CD,DVD) (нижн. крепление)№30</t>
  </si>
  <si>
    <t>Двигатель 5,9V TM24162 (24140) с тонким метал.держателем диска  (CD,DVD, портатив. DVD)</t>
  </si>
  <si>
    <t>Двигатель 5.9V BSL1A05CA=RF-3LOPA-12330=MDN3BT3CSDS1 с держателем диска 24.5x10.5mm (DxH)</t>
  </si>
  <si>
    <t xml:space="preserve">Двигатель 5,9V RF300EA-1D390 с держ. диска </t>
  </si>
  <si>
    <t>Двигатель 5,9V RF-356CA-10250  (D=24, H=8) KHM310/313</t>
  </si>
  <si>
    <t>Двигатель 6VL MMI-6S6L CCW'  (лев. вращ.)</t>
  </si>
  <si>
    <t>Двигатель 6VL EG-530AD-6B  (лев. вращ.) =6VL 'MMI-6S6L CCW'</t>
  </si>
  <si>
    <t>Двигатель 6VL M9T60U24-1  (лев. вращ.) с насадкой под пассик =6VL 'MMI-6S6L CCW'</t>
  </si>
  <si>
    <t>Двигатель 6VR 'MMI-6S6R CW'  (пр. вращ.)</t>
  </si>
  <si>
    <t xml:space="preserve">Двигатель 6VR EG-530AD-6F  (пр. вращ.) ='MMI-6S6R CW' </t>
  </si>
  <si>
    <t>Двигатель 9VL MMI-6H9LWDR CCW'  (лев. вращ., две скор.)</t>
  </si>
  <si>
    <t>Двигатель 9VL 2400 CCW MITSUMI M34E-3C (=9VL1) (лев. вращ.) на заказ</t>
  </si>
  <si>
    <t>Двигатель 9VR MMI-6S9R CW  (пр. вращ.) на заказ</t>
  </si>
  <si>
    <t>Двигатель 9VR EG-510ED-9F (2400) CW  (пр. вращ.,) на заказ</t>
  </si>
  <si>
    <t>Двигатель 12VL SHU2L (лев. вращ., две скор.) Sankyo</t>
  </si>
  <si>
    <t>Двигатель 12VR SHE2R  (прав. вращ.) Sankyo</t>
  </si>
  <si>
    <t>Двигатель 13VL  MMI-6S2LE  (лев. вращ.) с насадкой под пассик на заказ от 5шт</t>
  </si>
  <si>
    <t>Двигатель 15.2V MC15U3LBS (MCI-5U3LBS) 04N0V 00S9  (лев. вращ.)</t>
  </si>
  <si>
    <t>Двигатель 15.2V MC15V3LF (25JUN96S2) (лев. вращ. две скор. ) 'Technics', 'Panasonic'</t>
  </si>
  <si>
    <t xml:space="preserve">Двигатель 15.2V MS15C2LT (31JUL98S1) на заказ </t>
  </si>
  <si>
    <t xml:space="preserve">Двигатель 15.2V MC15F3LCS (12APR02S2) на заказ </t>
  </si>
  <si>
    <t>Двигатель 3,0V  PPN-13RE09 6587-SN5 для CD,DVD, магнитол (длина вала =5mm)</t>
  </si>
  <si>
    <t>Двигатель 3,0V  PPN-13RE09 6587-SN5 для CD,DVD, магнитол (длина вала =6mm)</t>
  </si>
  <si>
    <t>Двигатель 3,0V  PPN-13RE09 6587-SN5 для CD,DVD, магнитол (длина вала =8mm)</t>
  </si>
  <si>
    <t>Двигатель 3,0V F130-2190  (0.7-3.6v) 7000об/мин 0,115А 0,82W D=20/15,1mm L=38,25mm I=25,3mm</t>
  </si>
  <si>
    <t>Двигатель 5,0V F130-13180  (1-6v) 6050об/мин 0,055А 0,61W D=20/15,1mm L=38,25mm I=25,3mm</t>
  </si>
  <si>
    <t>Двигатель 4.5V FP130-FT  (1.5-6v) 24000об/мин 0,04-0,39А D=20,25/15,25mm L=34,5mm I=25mm</t>
  </si>
  <si>
    <t>Двигатель 9V F280-23100  (4,5-10v) 14000об/мин 0,18А 5,98W D=24/18mm L=45mm I=30mm</t>
  </si>
  <si>
    <t>Двигатель 9V 13FB08G  (30x25mm вал 5мм)</t>
  </si>
  <si>
    <t>Двигатель 2,4V F130-1995  (1.2-3.6v) 5250об/мин 0,095А 0,48W D=20/15,1mm L=38,25mm I=25,3mm</t>
  </si>
  <si>
    <t>Двигатель 1.5V R500-18280  (1-6v) 1350об/мин 0,025А 0,07W D=32mm L=33,5mm I=22,8mm</t>
  </si>
  <si>
    <t>Двигатель 1.5V F130-15155  (1-5v) 6800об/мин 0,065А 0,67W D=20/15,1mm L=38,25mm I=25,3mm</t>
  </si>
  <si>
    <t>Двигатель 1.2V FF-260PC-4425V 160627 made in CHANGLONG для бритвы насадка шестерня D=6mm h=3mm 10 зуб.</t>
  </si>
  <si>
    <t>Двигатель 1.2V FF-260PC-4130V  140331 made in BODA для бритвы насадка шестерня D=5,7mm h=3mm 10 зуб.</t>
  </si>
  <si>
    <r>
      <t>Двигатель 1.2V FF-350PA-4033V</t>
    </r>
    <r>
      <rPr>
        <b/>
        <sz val="8"/>
        <color indexed="30"/>
        <rFont val="Arial"/>
        <family val="2"/>
        <charset val="204"/>
      </rPr>
      <t xml:space="preserve"> </t>
    </r>
    <r>
      <rPr>
        <sz val="8"/>
        <color indexed="8"/>
        <rFont val="Arial"/>
        <family val="2"/>
        <charset val="204"/>
      </rPr>
      <t>140331 made in BODA для бритвы без шестерни</t>
    </r>
  </si>
  <si>
    <t xml:space="preserve">Двигатель 1.2V  FF-141SA  насадка - кулиса </t>
  </si>
  <si>
    <t xml:space="preserve">Двигатель 1.2V FF-180SH 3531V 130623 made in BODA насадка - кулиса D=8,0mm h=12mm </t>
  </si>
  <si>
    <r>
      <t xml:space="preserve">Двигатель 22V GRS-365SA22V  </t>
    </r>
    <r>
      <rPr>
        <b/>
        <sz val="8"/>
        <color indexed="30"/>
        <rFont val="Arial"/>
        <family val="2"/>
        <charset val="204"/>
      </rPr>
      <t>6-30VDC 22VDC ???</t>
    </r>
    <r>
      <rPr>
        <sz val="8"/>
        <color indexed="8"/>
        <rFont val="Arial"/>
        <family val="2"/>
        <charset val="204"/>
      </rPr>
      <t xml:space="preserve"> made in PRC для фена вал D=2,3mm L=12mm  (GRS-365SA22U)</t>
    </r>
  </si>
  <si>
    <t>Двигатель 12V R540-4065 (4,5-18v) 11000об/мин 0,52А 25,2W D=35,5mm L=72mm I=50mm</t>
  </si>
  <si>
    <t>Двигатель 12V R390-20185 (9-18v) 4900об/мин 0,23А 6,5W D=27,7mm L=64mm I=46,5mm</t>
  </si>
  <si>
    <t>Двигатель 12V F280-10440 (9-30v) 4200об/мин 0,04А 0,83W D=24/18mm L=45mm I=30mm</t>
  </si>
  <si>
    <t>Двигатель 12V F280-15200 (6-18v) 9800об/мин 0,1А 2,97W D=24/18mm L=45mm I=30mm</t>
  </si>
  <si>
    <t>Двигатель 12V F130-08450 (2,4-13,8v) 5800об/мин 0,032А 0,61W D=20/15,1mm L=38,25mm I=25,3mm</t>
  </si>
  <si>
    <t>Двигатель 6V F130-08450 (2,4-13,8v) 5800об/мин 0,032А 0,61W D=20/15,1mm L=38,25mm I=25,3mm</t>
  </si>
  <si>
    <t>Двигатель 2.4V FF-350PA-2970V 180422 made in CHANGLONG для бритвы насадка шестерня D=7,5mm h=2mm 13 зуб.</t>
  </si>
  <si>
    <t>Двигатель 2.4V FF-350PB-2967V  made in JINDA для бритвы насадка - кулиса</t>
  </si>
  <si>
    <t>Двигатель 2.4V FF-3017BV ROHS D=22mm H=27mm h=18mm вал d=2mm l=3mm насадка шестерня D=8mm h=2,5mm 20 зуб. на проводе штекер 3х4х6мм</t>
  </si>
  <si>
    <t>Двигатель 2.4V FF-3017BV ROHS с редуктором</t>
  </si>
  <si>
    <t>Двигатель 3.6V на тример  27х15.5х12мм  dвала 1,5мм L=7vmm для Remington (Ремингтон)</t>
  </si>
  <si>
    <r>
      <t xml:space="preserve">Двигатель 3.0V (игрушки) 4x17mm </t>
    </r>
    <r>
      <rPr>
        <b/>
        <sz val="9"/>
        <color rgb="FF0000FF"/>
        <rFont val="Arial"/>
        <family val="2"/>
        <charset val="204"/>
      </rPr>
      <t xml:space="preserve">QX-4A </t>
    </r>
    <r>
      <rPr>
        <sz val="9"/>
        <color indexed="56"/>
        <rFont val="Arial"/>
        <family val="2"/>
        <charset val="204"/>
      </rPr>
      <t>3.0V 25000об/мин 0,02W</t>
    </r>
  </si>
  <si>
    <r>
      <t xml:space="preserve">Двигатель 1.3V (игрушки) 4x17mm </t>
    </r>
    <r>
      <rPr>
        <b/>
        <sz val="9"/>
        <color rgb="FF0000FF"/>
        <rFont val="Arial"/>
        <family val="2"/>
        <charset val="204"/>
      </rPr>
      <t>QX-4A</t>
    </r>
    <r>
      <rPr>
        <sz val="9"/>
        <color indexed="56"/>
        <rFont val="Arial"/>
        <family val="2"/>
        <charset val="204"/>
      </rPr>
      <t xml:space="preserve"> 1.3V 38250об/мин ток-125мА момент-0,05мНм  22800об/мин ток х.х.-22мА </t>
    </r>
  </si>
  <si>
    <t>Двигатель 2.0V  (плейер) 25x13mm  (DxH) RF-300CFA-14270</t>
  </si>
  <si>
    <t xml:space="preserve">Двигатель 3.6V   27,7x37,8mm R380-4528 3.6V   </t>
  </si>
  <si>
    <t xml:space="preserve">Двигатель 3.6V   27,7x32mm   R360-3165 3.6V   </t>
  </si>
  <si>
    <t xml:space="preserve">Двигатель 3.8V  17x23/32mm RF-130CH-12250 SD217710MAX 3.8V (3-6V) с шестерней D=5mm h=4mm </t>
  </si>
  <si>
    <t xml:space="preserve">Двигатель 2.4V 180SA-2764V DC:2.4V 20150108 насадка - кулиса D=5,5mm h=12mm </t>
  </si>
  <si>
    <t>Двигатель 3.6V   27x32mm LRS-360S-3165 DC3.6V  8500об/мин</t>
  </si>
  <si>
    <t xml:space="preserve">Двигатель 1.2V 23/29x40/70mm насадка - кулиса D=8,0mm h=12mm </t>
  </si>
  <si>
    <t>Двигатель 15V JL20A180 DC15V с редуктором вал L=85mm D=4mm на конце 4х2,5мм</t>
  </si>
  <si>
    <t>Кнопка Ardo - 4591 W2 2DY 2-DY/13 P4403 on-off с фикс. 4 клеммы</t>
  </si>
  <si>
    <t>Кнопка Ardo - 4596 W2 1DY 1-DY/51 P4500 on-off с фикс. 2 клеммы</t>
  </si>
  <si>
    <t>6800мкф 100в &lt;CE&gt;35*46 Rubicon Alex</t>
  </si>
  <si>
    <r>
      <t xml:space="preserve">Dexp   </t>
    </r>
    <r>
      <rPr>
        <sz val="12"/>
        <color rgb="FFFF3300"/>
        <rFont val="Arial"/>
        <family val="2"/>
        <charset val="204"/>
      </rPr>
      <t xml:space="preserve">JKT-106B-2 </t>
    </r>
    <r>
      <rPr>
        <b/>
        <sz val="8"/>
        <color rgb="FF0000FF"/>
        <rFont val="Arial"/>
        <family val="2"/>
        <charset val="204"/>
      </rPr>
      <t>H32D7100C GCBLTV70A-C35 D7-RC</t>
    </r>
    <r>
      <rPr>
        <sz val="12"/>
        <color rgb="FF0000FF"/>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ENTER </t>
    </r>
    <r>
      <rPr>
        <b/>
        <sz val="7"/>
        <rFont val="Arial"/>
        <family val="2"/>
        <charset val="204"/>
      </rPr>
      <t xml:space="preserve">LIST ⃰ ♥ </t>
    </r>
    <r>
      <rPr>
        <b/>
        <sz val="7"/>
        <color rgb="FFFF0000"/>
        <rFont val="Arial"/>
        <family val="2"/>
        <charset val="204"/>
      </rPr>
      <t>СЕРДЕЧКО SLEEP INDEX</t>
    </r>
    <r>
      <rPr>
        <b/>
        <sz val="7"/>
        <rFont val="Arial"/>
        <family val="2"/>
        <charset val="204"/>
      </rPr>
      <t xml:space="preserve">  круглые </t>
    </r>
    <r>
      <rPr>
        <b/>
        <sz val="7"/>
        <color rgb="FFFF0000"/>
        <rFont val="Arial"/>
        <family val="2"/>
        <charset val="204"/>
      </rPr>
      <t>цв</t>
    </r>
    <r>
      <rPr>
        <b/>
        <sz val="7"/>
        <color rgb="FF00B050"/>
        <rFont val="Arial"/>
        <family val="2"/>
        <charset val="204"/>
      </rPr>
      <t>ет</t>
    </r>
    <r>
      <rPr>
        <b/>
        <sz val="7"/>
        <color rgb="FFFFFF00"/>
        <rFont val="Arial"/>
        <family val="2"/>
        <charset val="204"/>
      </rPr>
      <t>н</t>
    </r>
    <r>
      <rPr>
        <b/>
        <sz val="7"/>
        <color rgb="FF0000FF"/>
        <rFont val="Arial"/>
        <family val="2"/>
        <charset val="204"/>
      </rPr>
      <t>ые</t>
    </r>
    <r>
      <rPr>
        <b/>
        <sz val="7"/>
        <rFont val="Arial"/>
        <family val="2"/>
        <charset val="204"/>
      </rPr>
      <t xml:space="preserve"> кнопки нижн. кнопки X RADIO AUDIO </t>
    </r>
    <r>
      <rPr>
        <b/>
        <sz val="12"/>
        <color rgb="FFFF0000"/>
        <rFont val="Arial"/>
        <family val="2"/>
        <charset val="204"/>
      </rPr>
      <t xml:space="preserve">● H32D7100C </t>
    </r>
  </si>
  <si>
    <t xml:space="preserve">3300мкф 35в 16-35 Jamicon TKR </t>
  </si>
  <si>
    <t xml:space="preserve">560мкф 200в  85°C &lt;LS&gt; 25*35 Jamicon </t>
  </si>
  <si>
    <t xml:space="preserve">560мкф 250в  105°C &lt;HS&gt; 25*40 Jamicon </t>
  </si>
  <si>
    <t>почта</t>
  </si>
  <si>
    <t>Солнечная панель 1v 85mA Solar Cell RY6-173 30x25mm + электродвигатель 1v</t>
  </si>
  <si>
    <t>10000мкф 16в 105°C 16*35,5 Jamicon TKR</t>
  </si>
  <si>
    <t>10000мкф 16в 105°C 16*35,5 Jamicon TKR от 5шт</t>
  </si>
  <si>
    <r>
      <t>BBK RC-60021</t>
    </r>
    <r>
      <rPr>
        <sz val="9"/>
        <rFont val="Arial"/>
        <family val="2"/>
        <charset val="204"/>
      </rPr>
      <t xml:space="preserve"> /3204/3207/3709/3209/3707/4005 (LCD) Cameron NOVEX NL-26S701 NL-32S701</t>
    </r>
  </si>
  <si>
    <r>
      <rPr>
        <b/>
        <sz val="8"/>
        <color rgb="FFFF0000"/>
        <rFont val="Arial"/>
        <family val="2"/>
        <charset val="204"/>
      </rPr>
      <t>TELEFUNKEN</t>
    </r>
    <r>
      <rPr>
        <sz val="12"/>
        <rFont val="Arial"/>
        <family val="2"/>
        <charset val="204"/>
      </rPr>
      <t xml:space="preserve"> TF-LED32S37T2</t>
    </r>
    <r>
      <rPr>
        <sz val="12"/>
        <color indexed="30"/>
        <rFont val="Arial"/>
        <family val="2"/>
        <charset val="204"/>
      </rPr>
      <t xml:space="preserve"> </t>
    </r>
    <r>
      <rPr>
        <sz val="8"/>
        <color indexed="30"/>
        <rFont val="Arial"/>
        <family val="2"/>
        <charset val="204"/>
      </rPr>
      <t xml:space="preserve"> </t>
    </r>
    <r>
      <rPr>
        <b/>
        <sz val="8"/>
        <color indexed="30"/>
        <rFont val="Arial"/>
        <family val="2"/>
        <charset val="204"/>
      </rPr>
      <t xml:space="preserve">верх </t>
    </r>
    <r>
      <rPr>
        <b/>
        <sz val="8"/>
        <color indexed="10"/>
        <rFont val="Arial"/>
        <family val="2"/>
        <charset val="204"/>
      </rPr>
      <t>POWER</t>
    </r>
    <r>
      <rPr>
        <sz val="8"/>
        <color indexed="10"/>
        <rFont val="Arial"/>
        <family val="2"/>
        <charset val="204"/>
      </rPr>
      <t xml:space="preserve"> </t>
    </r>
    <r>
      <rPr>
        <sz val="8"/>
        <color indexed="30"/>
        <rFont val="Arial"/>
        <family val="2"/>
        <charset val="204"/>
      </rPr>
      <t xml:space="preserve">MUTE  </t>
    </r>
    <r>
      <rPr>
        <sz val="8"/>
        <rFont val="Arial"/>
        <family val="2"/>
        <charset val="204"/>
      </rPr>
      <t>круг</t>
    </r>
    <r>
      <rPr>
        <b/>
        <sz val="8"/>
        <rFont val="Arial"/>
        <family val="2"/>
        <charset val="204"/>
      </rPr>
      <t xml:space="preserve"> </t>
    </r>
    <r>
      <rPr>
        <b/>
        <sz val="8"/>
        <color indexed="30"/>
        <rFont val="Arial"/>
        <family val="2"/>
        <charset val="204"/>
      </rPr>
      <t xml:space="preserve">OK FAV REC </t>
    </r>
    <r>
      <rPr>
        <sz val="8"/>
        <color indexed="30"/>
        <rFont val="Arial"/>
        <family val="2"/>
        <charset val="204"/>
      </rPr>
      <t xml:space="preserve">низ </t>
    </r>
    <r>
      <rPr>
        <b/>
        <sz val="8"/>
        <color rgb="FF00B050"/>
        <rFont val="Arial"/>
        <family val="2"/>
        <charset val="204"/>
      </rPr>
      <t>AUDIO</t>
    </r>
    <r>
      <rPr>
        <b/>
        <sz val="8"/>
        <color indexed="30"/>
        <rFont val="Arial"/>
        <family val="2"/>
        <charset val="204"/>
      </rPr>
      <t xml:space="preserve"> 0 </t>
    </r>
    <r>
      <rPr>
        <b/>
        <sz val="8"/>
        <color rgb="FF00B050"/>
        <rFont val="Arial"/>
        <family val="2"/>
        <charset val="204"/>
      </rPr>
      <t>RECALL</t>
    </r>
    <r>
      <rPr>
        <b/>
        <sz val="8"/>
        <color indexed="30"/>
        <rFont val="Arial"/>
        <family val="2"/>
        <charset val="204"/>
      </rPr>
      <t xml:space="preserve"> </t>
    </r>
    <r>
      <rPr>
        <b/>
        <sz val="7"/>
        <rFont val="Arial"/>
        <family val="2"/>
        <charset val="204"/>
      </rPr>
      <t xml:space="preserve"> TF-LED32S39T2S TF-LED32S52T2S TF-LED32S58T2S TF-LED40S63T2S  TF-LED42S39T2S TF-LED48S39T2S
</t>
    </r>
  </si>
  <si>
    <r>
      <rPr>
        <b/>
        <sz val="8"/>
        <color rgb="FFFF0000"/>
        <rFont val="Arial"/>
        <family val="2"/>
        <charset val="204"/>
      </rPr>
      <t>TELEFUNKEN</t>
    </r>
    <r>
      <rPr>
        <sz val="12"/>
        <rFont val="Arial"/>
        <family val="2"/>
        <charset val="204"/>
      </rPr>
      <t xml:space="preserve"> </t>
    </r>
    <r>
      <rPr>
        <sz val="11"/>
        <rFont val="Arial"/>
        <family val="2"/>
        <charset val="204"/>
      </rPr>
      <t>TF-LED42S62T2S</t>
    </r>
    <r>
      <rPr>
        <b/>
        <sz val="11"/>
        <rFont val="Arial"/>
        <family val="2"/>
        <charset val="204"/>
      </rPr>
      <t>(TF-507CUP)</t>
    </r>
    <r>
      <rPr>
        <sz val="6"/>
        <rFont val="Arial"/>
        <family val="2"/>
        <charset val="204"/>
      </rPr>
      <t xml:space="preserve">верх POWER MUTE в центре </t>
    </r>
    <r>
      <rPr>
        <b/>
        <sz val="6"/>
        <color indexed="10"/>
        <rFont val="Arial"/>
        <family val="2"/>
        <charset val="204"/>
      </rPr>
      <t xml:space="preserve"> ENTER MTS ASPECT HOME</t>
    </r>
    <r>
      <rPr>
        <b/>
        <sz val="6"/>
        <rFont val="Arial"/>
        <family val="2"/>
        <charset val="204"/>
      </rPr>
      <t xml:space="preserve">  предпосл. ряд  FAV CAP SUBTITLE TV/RADIO нижн. кнопк</t>
    </r>
    <r>
      <rPr>
        <b/>
        <sz val="6"/>
        <color indexed="10"/>
        <rFont val="Arial"/>
        <family val="2"/>
        <charset val="204"/>
      </rPr>
      <t xml:space="preserve">и RED </t>
    </r>
    <r>
      <rPr>
        <b/>
        <sz val="6"/>
        <color rgb="FF00B050"/>
        <rFont val="Arial"/>
        <family val="2"/>
        <charset val="204"/>
      </rPr>
      <t>GREEN</t>
    </r>
    <r>
      <rPr>
        <b/>
        <sz val="6"/>
        <color indexed="10"/>
        <rFont val="Arial"/>
        <family val="2"/>
        <charset val="204"/>
      </rPr>
      <t xml:space="preserve"> </t>
    </r>
    <r>
      <rPr>
        <b/>
        <sz val="6"/>
        <color rgb="FFFFFF00"/>
        <rFont val="Arial"/>
        <family val="2"/>
        <charset val="204"/>
      </rPr>
      <t>YELLOW</t>
    </r>
    <r>
      <rPr>
        <b/>
        <sz val="6"/>
        <color rgb="FF0000FF"/>
        <rFont val="Arial"/>
        <family val="2"/>
        <charset val="204"/>
      </rPr>
      <t xml:space="preserve"> CYAN</t>
    </r>
    <r>
      <rPr>
        <sz val="6"/>
        <rFont val="Arial"/>
        <family val="2"/>
        <charset val="204"/>
      </rPr>
      <t xml:space="preserve">  TF-LED32S52T2S  TF-LED32S66T2S  TF-LED43S81T2S</t>
    </r>
  </si>
  <si>
    <t>К155ИД3 89г Интеграл  = SN74154N</t>
  </si>
  <si>
    <t>Чип тантал корпус V (7,3x6,1x3,55) 68мкф 35в  20% (686V) TAJV686M035RNJ  AVX типоразмер 2924   код 7361</t>
  </si>
  <si>
    <t>Шнур для iPhone 5/6/7 штекер - USB A- штекер HQ  0,2м в коробочке</t>
  </si>
  <si>
    <r>
      <t xml:space="preserve">REKORD RC-514 (ERISSON КАРАТ) (меню КРУГ ) </t>
    </r>
    <r>
      <rPr>
        <sz val="8"/>
        <color indexed="8"/>
        <rFont val="Arial"/>
        <family val="2"/>
        <charset val="204"/>
      </rPr>
      <t>т\т 51/54 ТЦ5278Т(PT2211 SAA3010) TV 14GX37A</t>
    </r>
  </si>
  <si>
    <r>
      <t xml:space="preserve">Универсал LG/GS  RM-B938 Blu-ray </t>
    </r>
    <r>
      <rPr>
        <sz val="10"/>
        <rFont val="Arial"/>
        <family val="2"/>
        <charset val="204"/>
      </rPr>
      <t>корпус AKB72976002</t>
    </r>
    <r>
      <rPr>
        <sz val="12"/>
        <rFont val="Arial"/>
        <family val="2"/>
        <charset val="204"/>
      </rPr>
      <t xml:space="preserve"> </t>
    </r>
    <r>
      <rPr>
        <b/>
        <sz val="8"/>
        <color rgb="FFFF0000"/>
        <rFont val="Arial"/>
        <family val="2"/>
        <charset val="204"/>
      </rPr>
      <t xml:space="preserve"> BD550 BD570 BX580 AKB73635408 AKB72976002</t>
    </r>
  </si>
  <si>
    <r>
      <t>Универсал LG/GS  RM-D1296</t>
    </r>
    <r>
      <rPr>
        <sz val="10"/>
        <rFont val="Arial"/>
        <family val="2"/>
        <charset val="204"/>
      </rPr>
      <t xml:space="preserve"> Blue-ray AKB73597103 AKB73597101 для дом, кинотеатра LG BH4120S</t>
    </r>
  </si>
  <si>
    <t>К78-2-2000в-0.1мкф ±10% имп &lt;CBB-81&gt; polyprop., P:31mm (104J 2000v)  (33*23*13,2) JGS</t>
  </si>
  <si>
    <t>CBB65 55 мкф ±5% 450v 50*110 клеммы &lt;50Hz&gt;</t>
  </si>
  <si>
    <t xml:space="preserve">RX27-1 300 ом 5W 5% SQP5 цементные </t>
  </si>
  <si>
    <t xml:space="preserve">RX27-1 6,8 ком 5W 5% SQP5 цементные </t>
  </si>
  <si>
    <t>КТ501В Au 86г</t>
  </si>
  <si>
    <t xml:space="preserve">КТ501К Au 82г </t>
  </si>
  <si>
    <t>К155ЛП5 89г Интеграл з/у110шт (пласм.кор.)</t>
  </si>
  <si>
    <t>КР580ВК38 92г 28pin ГАММА</t>
  </si>
  <si>
    <t>АОТ110Б  90г Au</t>
  </si>
  <si>
    <t>К176ИР2  90г  СПЛАВ Хабаровск▲ з/у 100/200шт</t>
  </si>
  <si>
    <t xml:space="preserve">К176ЛП1 91г Cплав </t>
  </si>
  <si>
    <t>К555СП1 08 89г Светлана Санкт Петербург  =74LS85N=SN7485N</t>
  </si>
  <si>
    <t>К555СП1 06 89г Светлана Санкт Петербург  =74LS85N=SN7485N</t>
  </si>
  <si>
    <t>ГТ905А (1Т905А) (металл) 82г</t>
  </si>
  <si>
    <t>РЭС47 РФ4.500.421. партия № 00564 80г з/у 20шт  найти</t>
  </si>
  <si>
    <t xml:space="preserve">КТ352В TO92 </t>
  </si>
  <si>
    <t xml:space="preserve">КТ351А TO92 </t>
  </si>
  <si>
    <t xml:space="preserve">КТ350А TO92 </t>
  </si>
  <si>
    <t xml:space="preserve">КТ349Е TO92 </t>
  </si>
  <si>
    <t xml:space="preserve">КТ345В TO92 </t>
  </si>
  <si>
    <t xml:space="preserve">КТ349АМ (синий розовый) TO92 </t>
  </si>
  <si>
    <t xml:space="preserve">КТ349ВМ (КТ349В) TO92 </t>
  </si>
  <si>
    <t>КТ315Е (жел)  91г (В)</t>
  </si>
  <si>
    <t>КТ315Е  (красный) 92г (С7)</t>
  </si>
  <si>
    <t>КТ315Д (зел) 93г</t>
  </si>
  <si>
    <t>КР1027ХА1 88 89 90г Вента</t>
  </si>
  <si>
    <t>К155ИЕ1 (86 90г) з/у 20шт НЭВЗ-Союз</t>
  </si>
  <si>
    <t xml:space="preserve">Батарейка для фото  6V Robiton CR-P2   </t>
  </si>
  <si>
    <t>CL23B 1500pF 100V (CL-21X-B  1.5nF 100V)  полиэстеровый</t>
  </si>
  <si>
    <t>CL23B</t>
  </si>
  <si>
    <t>CL23B 3300pF 100V (CL-21X-B  3,3nF 100V)  полиэстеровый</t>
  </si>
  <si>
    <t>CL23B 4700pF 100V (CL-21X-B  4,7nF 100V)  полиэстеровый</t>
  </si>
  <si>
    <t>CL23B 6800pF 100V (CL-21X-B  6,8nF 100V)  полиэстеровый</t>
  </si>
  <si>
    <t>CL23B 0,01мкф 100V (CL-21X-B  10nF 100V)  полиэстеровый</t>
  </si>
  <si>
    <t>CL23B 0,015мкф 100V (CL-21X-B  15nF 100V)  полиэстеровый</t>
  </si>
  <si>
    <t>CL23B 0,022мкф 100V (CL-21X-B  22nF 100V)  полиэстеровый</t>
  </si>
  <si>
    <t>CL23B 0,047мкф 100V (CL-21X-B  47nF 100V)  полиэстеровый</t>
  </si>
  <si>
    <t>CL23B 0,056мкф 100V (CL-21X-B  56nF 100V)  полиэстеровый</t>
  </si>
  <si>
    <t>CL23B 0,068мкф 100V (CL-21X-B  68nF 100V)  полиэстеровый</t>
  </si>
  <si>
    <t>CL23B 0,082мкф 100V (CL-21X-B  82nF 100V)  полиэстеровый</t>
  </si>
  <si>
    <t>CL23B 0,15мкф 100V (CL-21X-B  150nF 100V)  полиэстеровый</t>
  </si>
  <si>
    <t>CL23B 0,22мкф 100V (CL-21X-B  220nF 100V)  полиэстеровый</t>
  </si>
  <si>
    <t>CL23B 0,47мкф 100V (CL-21X-B  470nF 100V)  полиэстеровый</t>
  </si>
  <si>
    <t>МБМ-250В 0,1мкф ±10% 90г з/у 108шт</t>
  </si>
  <si>
    <t>МБМ-250В 0,1мкф ±10% 89г з/у 108шт</t>
  </si>
  <si>
    <t>Ионистор 0,47F 5,5V 12*4,5 суперконденсатор</t>
  </si>
  <si>
    <t>Ионистор 0,1F 5,5V 11*4,5 1408H5 суперконденсатор</t>
  </si>
  <si>
    <t>Ионистор 0,1F 5,5V 11*9 1206H суперконденсатор</t>
  </si>
  <si>
    <t>С5-35В-50 6,8к ±5% 89г</t>
  </si>
  <si>
    <r>
      <t xml:space="preserve">Универсал SAMSUNG  RM-D1078 </t>
    </r>
    <r>
      <rPr>
        <sz val="10"/>
        <rFont val="Arial"/>
        <family val="2"/>
        <charset val="204"/>
      </rPr>
      <t xml:space="preserve"> Б/У БЕЗ </t>
    </r>
  </si>
  <si>
    <t xml:space="preserve">Вакуумная присоска </t>
  </si>
  <si>
    <t>КТ961В 93 95г</t>
  </si>
  <si>
    <t>1000мкф 400в 85° &lt;LS&gt; 35*60 Jamicon на заказ</t>
  </si>
  <si>
    <t>https://motoprix.ru/p39124484-kondensator-vihr-buran.html</t>
  </si>
  <si>
    <t>Розетка на кабель HU-03 3 контакта, шаг 2.54мм без пинов</t>
  </si>
  <si>
    <t>К10-17 0,47мкф (Y5V) 50v( ± 20%) Multilayer (474)</t>
  </si>
  <si>
    <t>С1-4-0,25 470 ом ± 5% 91г з/у100шт</t>
  </si>
  <si>
    <t>Д901Д 77-80г</t>
  </si>
  <si>
    <r>
      <t xml:space="preserve">GRUNDIG TP-621 = TP-623 </t>
    </r>
    <r>
      <rPr>
        <b/>
        <sz val="9"/>
        <rFont val="Arial"/>
        <family val="2"/>
        <charset val="204"/>
      </rPr>
      <t>(MC144105 )</t>
    </r>
  </si>
  <si>
    <r>
      <t xml:space="preserve">GRUNDIG TP-622 </t>
    </r>
    <r>
      <rPr>
        <b/>
        <sz val="8"/>
        <rFont val="Arial"/>
        <family val="2"/>
        <charset val="204"/>
      </rPr>
      <t xml:space="preserve"> </t>
    </r>
    <r>
      <rPr>
        <sz val="12"/>
        <rFont val="Arial"/>
        <family val="2"/>
        <charset val="204"/>
      </rPr>
      <t xml:space="preserve">=TP-623  </t>
    </r>
    <r>
      <rPr>
        <b/>
        <sz val="8"/>
        <rFont val="Arial"/>
        <family val="2"/>
        <charset val="204"/>
      </rPr>
      <t>(MC144105 )</t>
    </r>
  </si>
  <si>
    <t>Д901Е 70г</t>
  </si>
  <si>
    <t>6Ж1П-Е   66г</t>
  </si>
  <si>
    <r>
      <t xml:space="preserve">Akai Izumi/ELITE/SUPRA  </t>
    </r>
    <r>
      <rPr>
        <b/>
        <sz val="8"/>
        <color rgb="FF0000FF"/>
        <rFont val="Arial"/>
        <family val="2"/>
        <charset val="204"/>
      </rPr>
      <t xml:space="preserve">в центре MENU нижн. кнопки GAME  AUDIO IZUMI/ELITE/SUPRA </t>
    </r>
  </si>
  <si>
    <t>средние СВЧ диоды  Au (0,5гр)</t>
  </si>
  <si>
    <t>мелкие СВЧ диоды  Au (0,11гр)</t>
  </si>
  <si>
    <t>КТ502А  желтая точка сбоку красная т. сверху</t>
  </si>
  <si>
    <t>КТ502Б  желтая точка сбоку желтая т. сверху</t>
  </si>
  <si>
    <t>КТ502Б 86г</t>
  </si>
  <si>
    <t>КТ639Б (639Б)</t>
  </si>
  <si>
    <t>КТ660А 93г</t>
  </si>
  <si>
    <t>2Т834А   90 96г Фрязино на заказ</t>
  </si>
  <si>
    <t>КР1561КТ3 91 94г Октябрь Винница</t>
  </si>
  <si>
    <t>Кнопка КМД1-I  90г  демонтаж      КМД1-1</t>
  </si>
  <si>
    <t>Ионистор 0,33F 5,5V 12*4,5 суперконденсатор Panasonic</t>
  </si>
  <si>
    <t xml:space="preserve">Открытая светод. лента 5050-150W-12 (30шт/м) IP20 (желтый)  1m &lt;120°&gt;  12V </t>
  </si>
  <si>
    <t>Открытая светод. лента 5050-150W-12 (10 см 3 светодиода) IP20 (желтый)   12V</t>
  </si>
  <si>
    <t>К31-11-3г-500В 6800пф 10%</t>
  </si>
  <si>
    <r>
      <t>HYUNDAI H-DVD5028</t>
    </r>
    <r>
      <rPr>
        <sz val="10"/>
        <rFont val="Arial"/>
        <family val="2"/>
        <charset val="204"/>
      </rPr>
      <t>(SOUNDMAX TT6011A)</t>
    </r>
    <r>
      <rPr>
        <sz val="12"/>
        <rFont val="Arial"/>
        <family val="2"/>
        <charset val="204"/>
      </rPr>
      <t xml:space="preserve"> </t>
    </r>
    <r>
      <rPr>
        <b/>
        <sz val="8"/>
        <color indexed="10"/>
        <rFont val="Arial"/>
        <family val="2"/>
        <charset val="204"/>
      </rPr>
      <t>низ COPY MUTE RETURN VOLUME</t>
    </r>
  </si>
  <si>
    <r>
      <t xml:space="preserve">MYSTERY </t>
    </r>
    <r>
      <rPr>
        <sz val="11"/>
        <color rgb="FF0000FF"/>
        <rFont val="Arial"/>
        <family val="2"/>
        <charset val="204"/>
      </rPr>
      <t xml:space="preserve">HOF09J124  MTV-2215WD (со встроенным DVD) = HOF09D500GPD (без DVD) в центре OK MUTE ASPEST   </t>
    </r>
  </si>
  <si>
    <r>
      <t xml:space="preserve">HYUNDAI H-LCD2216=1516W белый </t>
    </r>
    <r>
      <rPr>
        <b/>
        <sz val="8"/>
        <color indexed="8"/>
        <rFont val="Arial"/>
        <family val="2"/>
        <charset val="204"/>
      </rPr>
      <t xml:space="preserve">в центре OK выше SOURCE P.MODE S.MODE MENU  предпосл. ряд INDEX REVEAL SUBPAGE SUBTITLE низ цветные кнопки ) </t>
    </r>
  </si>
  <si>
    <t>1000мкф 400в 105° &lt;HS&gt; 35*70 Jamicon на заказ</t>
  </si>
  <si>
    <t xml:space="preserve">3300мкф 25в 105°C 16-25 Jamicon TK (н/у 5шт) </t>
  </si>
  <si>
    <t>30mm 8om 1W  h=5mm TRI 30N-A металл №8</t>
  </si>
  <si>
    <r>
      <t xml:space="preserve">Переключатель 3pin SD-138 3 пол. (0 I II) (27x13x12) 10А 250V U T85 (черный </t>
    </r>
    <r>
      <rPr>
        <b/>
        <sz val="8"/>
        <color rgb="FFFF3300"/>
        <rFont val="Arial"/>
        <family val="2"/>
        <charset val="204"/>
      </rPr>
      <t>и красная клавиша</t>
    </r>
    <r>
      <rPr>
        <b/>
        <sz val="8"/>
        <rFont val="Arial"/>
        <family val="2"/>
        <charset val="204"/>
      </rPr>
      <t>) CQC +1N5399 демонтаж</t>
    </r>
  </si>
  <si>
    <t>Кнопка круглая PBS-11A 250v,  3A, (вкл/выкл )  красная №74 К5429</t>
  </si>
  <si>
    <t>Кнопка средняя круглая PBS-20B 250v 2A на замыкание  красная К5435</t>
  </si>
  <si>
    <t>Кнопка средняя круглая PBS-20A-2 250v 2A,  (вкл/выкл с фиксацией) красная цвет корпуса-белый/черный</t>
  </si>
  <si>
    <r>
      <t>Пульт для вентилятора GENERAL org</t>
    </r>
    <r>
      <rPr>
        <sz val="8"/>
        <color indexed="8"/>
        <rFont val="Arial"/>
        <family val="2"/>
        <charset val="204"/>
      </rPr>
      <t xml:space="preserve"> (кнопки ВКЛ/ВЫКЛ Режим Таймер Направление потока)</t>
    </r>
  </si>
  <si>
    <t>Кнопка под пайку 18x12x6,5мм L=3mm №5921 (вкл/выкл)  2pin по 1pin с каждой стороны, крепится горизонтально  для фонариков</t>
  </si>
  <si>
    <t>Кнопка под пайку 12x12x6,5мм L=5mm №5918 (вкл/выкл) 4pin по 2pin с каждой стороны, крепится горизонтально  для фонариков</t>
  </si>
  <si>
    <t>Кнопка под пайку 12x12x6,5мм L=3mm №5916 (вкл/выкл) 3pin- с одной стороны, крепится вертикально для фонариков</t>
  </si>
  <si>
    <t>Кнопка под пайку 12x12x6,5мм L=3mm №5917 (вкл/выкл) 2pin- с одной стороны, крепится вертикально  для фонариков</t>
  </si>
  <si>
    <t>Кнопка под пайку 12x12x6,5мм L=7mm №5920 (вкл/выкл) 4pin по 2pin с каждой стороны, крепится горизонтально  для фонариков</t>
  </si>
  <si>
    <t>CBB65 80 мкф ±5% 450v 60*130 клеммы &lt;50Hz&gt;</t>
  </si>
  <si>
    <t xml:space="preserve">КСО-5Г-250в 10000пф 0,01 мкф 0,010mF 5% 86г </t>
  </si>
  <si>
    <t>КСО-5-500в 10000пф 0,01 мкф 10000mmF 10% 60г демонтаж</t>
  </si>
  <si>
    <t>КСО-5Г-500в 8800пф 10% 74г</t>
  </si>
  <si>
    <t>КСО-5Г-500в 6800пф 20% 79г</t>
  </si>
  <si>
    <t>КСО-5Г-500в 6800пф 10% 65г демонтаж</t>
  </si>
  <si>
    <t>КСО-5Г-500в 6200пф 5% 69г демонтаж</t>
  </si>
  <si>
    <t>КСО-5Г-500в 5600пф 10% 73г</t>
  </si>
  <si>
    <t xml:space="preserve">Двигатель ДАУ-4  2400об/мин 220в  50Гц 4вт </t>
  </si>
  <si>
    <t>Предохранитель быстродействующий BS88:4 (Bussmann) 315A 660V made in ENGLAND</t>
  </si>
  <si>
    <t>АОТ128А (-А В7) 91г DIP-6</t>
  </si>
  <si>
    <t>АОТ128А (АОТ128А) 05г DIP-6</t>
  </si>
  <si>
    <t>АОТ128А (-А С3) 92г DIP-6 в пластике</t>
  </si>
  <si>
    <t xml:space="preserve">АОТ128А (-А С3) 92г DIP-6 в пластике </t>
  </si>
  <si>
    <t>АОТ128А 87г (АОТ128А) DIP-6</t>
  </si>
  <si>
    <t>АОТ128А 88г (АОТ128А) короткие ноги DIP-6</t>
  </si>
  <si>
    <t>П214Г 78г</t>
  </si>
  <si>
    <t>П214А 80-86г</t>
  </si>
  <si>
    <t>&lt;560V&gt; СН2-2А-560В 10% 92г (гайки)</t>
  </si>
  <si>
    <t xml:space="preserve">Аккумулятор 3,8V 4700mAh IRBIS-TZ965 -PRD 2898115 98*118*30мм  для планшета  с разбора нового
</t>
  </si>
  <si>
    <t>Двигатель-вентелятор улитка 12V 600mA 230mA MBN627228 MBN627227 для робота пылесоса LG VR63406LV.ARNQCIS, VR64701LVMP.APBQCIS, VRF4041LS.ATVQCIS</t>
  </si>
  <si>
    <t>Двигатель-вентелятор улитка  для робота пылесоса ,,,,,,,,,,,,,,</t>
  </si>
  <si>
    <t>IXYS 14-200013  429D Германия тиристорный модуль (демонтаж с мед.оборудования)</t>
  </si>
  <si>
    <t>6R150E-060 50A 600V Fuji Electric (демонтаж с мед.оборудования)</t>
  </si>
  <si>
    <t>Вентилятор 12V 60*60*15  (0.24A) 2406RL-04W-S59  NMB MAT три провода  демонтаж</t>
  </si>
  <si>
    <t>Вольтметр 3в М362 0-3в 160х160х95мм</t>
  </si>
  <si>
    <t>Микроамперметр 100мкA (100µA) М2027-5-М1 0-100мкA вторая шкала 0-30мкA 89г 120×105×72mm демонтаж</t>
  </si>
  <si>
    <t>Микроамперметр 100мкA (100µA) М2027-6 0-100мкA вторая шкала -50-0-+50  86г 120×105×72mm демонтаж</t>
  </si>
  <si>
    <t>Микроамперметр 100мкA (100µA) М2027 0-100мкA 120×105×72mm демонтаж 81г</t>
  </si>
  <si>
    <t xml:space="preserve">Миллиамперметр 200мкA (200µA) М265 0-200мкA 120х105х71мм.1,5кл 66г демонтаж </t>
  </si>
  <si>
    <t xml:space="preserve">Амперметр 2А М367 2А кл.1,5  150x150мм h75mm  з/у и без 82г  </t>
  </si>
  <si>
    <t xml:space="preserve">Амперметр 2А М903 2А кл.1    120х105х64мм. 78г  </t>
  </si>
  <si>
    <t xml:space="preserve">Вольтметр 300в М381 0-300в   кл. точности. 1,5 110x110 (118x118)мм h40 (50)mm </t>
  </si>
  <si>
    <t xml:space="preserve">М265М.41  три шкалы  0-4  +100-0-(-)100 /  -2-0-14 120х105х71мм. 68г </t>
  </si>
  <si>
    <t xml:space="preserve">М1690А-14  СЕМЬ ШКАЛ ,,,,,,,,,,,,,,,, 120х105х71мм. 82г </t>
  </si>
  <si>
    <t xml:space="preserve">Микроамперметр 100-0-100мкA (100µA) М265М 100-0-100мкA (100µA) 120х105х71мм 69г </t>
  </si>
  <si>
    <t>CBB65 60 мкф ±5% 450v 50*112 клеммы &lt;50Hz&gt;</t>
  </si>
  <si>
    <t>1000мкф 16в 105°C 10*13 Jamicon TKR (н/у 20шт)</t>
  </si>
  <si>
    <t xml:space="preserve">1000мкф 16в 105°C 10*13 Jamicon TKR (н/у 10шт) </t>
  </si>
  <si>
    <t>47мкф 200в 105°C 12х20 Jamicon TKR (н/у 10шт)</t>
  </si>
  <si>
    <t xml:space="preserve">CBB60E 80 мкф ±5% 450v 50*120&lt;50Hz&gt; клеммы + болт </t>
  </si>
  <si>
    <t xml:space="preserve">CBB60E 120 мкф ±5% 450v 65*130&lt;50Hz&gt; клеммы + болт </t>
  </si>
  <si>
    <t xml:space="preserve">CBB60E 130 мкф ±5% 450v 65*130&lt;50Hz&gt; клеммы + болт </t>
  </si>
  <si>
    <t xml:space="preserve">CBB60E 150 мкф ±5% 450v 65*130&lt;50Hz&gt; клеммы + болт </t>
  </si>
  <si>
    <t xml:space="preserve">Клавиатура проводная PC-2 </t>
  </si>
  <si>
    <r>
      <t xml:space="preserve">LG 6710CDAK09D </t>
    </r>
    <r>
      <rPr>
        <b/>
        <sz val="8"/>
        <rFont val="Arial"/>
        <family val="2"/>
        <charset val="204"/>
      </rPr>
      <t>(в ромбе ENTER  нижн. кнопки POWER CHANNEL VOLUME INPUT)домашний кинотеатр LH-TK3635Q XH-TK7650(Q)</t>
    </r>
  </si>
  <si>
    <r>
      <rPr>
        <sz val="8"/>
        <color rgb="FF0000FF"/>
        <rFont val="Arial"/>
        <family val="2"/>
        <charset val="204"/>
      </rPr>
      <t>Пульт DVB-T2</t>
    </r>
    <r>
      <rPr>
        <sz val="10"/>
        <color rgb="FF0000FF"/>
        <rFont val="Arial"/>
        <family val="2"/>
        <charset val="204"/>
      </rPr>
      <t xml:space="preserve"> SUPRA</t>
    </r>
    <r>
      <rPr>
        <sz val="10"/>
        <color indexed="10"/>
        <rFont val="Arial"/>
        <family val="2"/>
        <charset val="204"/>
      </rPr>
      <t xml:space="preserve"> </t>
    </r>
    <r>
      <rPr>
        <b/>
        <sz val="9"/>
        <color rgb="FF0000FF"/>
        <rFont val="Arial"/>
        <family val="2"/>
        <charset val="204"/>
      </rPr>
      <t xml:space="preserve">SDT-10 </t>
    </r>
    <r>
      <rPr>
        <sz val="8"/>
        <color indexed="10"/>
        <rFont val="Arial"/>
        <family val="2"/>
        <charset val="204"/>
      </rPr>
      <t xml:space="preserve">SDT-61/63/65/75/77/82-91/93/97 DTE-101 DTE-103 </t>
    </r>
    <r>
      <rPr>
        <b/>
        <sz val="8"/>
        <color rgb="FF0000FF"/>
        <rFont val="Arial"/>
        <family val="2"/>
        <charset val="204"/>
      </rPr>
      <t>DTE-105</t>
    </r>
    <r>
      <rPr>
        <sz val="10"/>
        <color indexed="10"/>
        <rFont val="Arial"/>
        <family val="2"/>
        <charset val="204"/>
      </rPr>
      <t xml:space="preserve"> </t>
    </r>
    <r>
      <rPr>
        <b/>
        <sz val="6"/>
        <rFont val="Arial"/>
        <family val="2"/>
        <charset val="204"/>
      </rPr>
      <t>верх POWER  MUTE в центре ОК низ цветные  USB V-FORMAT ASPECT TIMER</t>
    </r>
  </si>
  <si>
    <t>СП5-16ВА-0,5вт (как 0,25вт) 4,7к ±10%</t>
  </si>
  <si>
    <t>СП5-16ВБ-0,5вт 1к ±10% 86г 87г</t>
  </si>
  <si>
    <t>СП5-16ВБ-1вт 1к ±10% 90г</t>
  </si>
  <si>
    <t>СП5-16ВБ-0,5вт 1,5к ±5%  90г (9012)</t>
  </si>
  <si>
    <t>СП5-16ВБ-0,5вт 1к ±5% 82 87г</t>
  </si>
  <si>
    <t>СП5-39А-0,5вт 1к 5% В з/у 5шт 90г</t>
  </si>
  <si>
    <t>Кнопка КМД1-I  86 87г       КМД1-1</t>
  </si>
  <si>
    <t>МД218 84г</t>
  </si>
  <si>
    <t>МД218 77 78г</t>
  </si>
  <si>
    <t>МД218 79 80 81г</t>
  </si>
  <si>
    <t>МД218 86г</t>
  </si>
  <si>
    <t>Д901Д 86г</t>
  </si>
  <si>
    <t>КД521А (521А) 11г Брест от 100шт=1N4151</t>
  </si>
  <si>
    <t>КД521А (521А) 11г Брест =1N4151</t>
  </si>
  <si>
    <t>КД521А (521А) 11г Брест от 50шт=1N4151</t>
  </si>
  <si>
    <t>МБМ-1000В 0,05мкф ± 10% 79г</t>
  </si>
  <si>
    <t>МЛТ-0,125 8,2 ком красные</t>
  </si>
  <si>
    <t>МЛТ-0,125 8,2 ком серые</t>
  </si>
  <si>
    <t>КД509А (50V 100mA 4ns) синее узкое кольцо синее широкое кольцо</t>
  </si>
  <si>
    <t>КД509А (50V 100mA 4ns) (КД509А) черные</t>
  </si>
  <si>
    <t>2Д509А (50V 100mA 4ns) (2Д509А) черные</t>
  </si>
  <si>
    <t>Электромагнит ЭМИС5100 (с маркировкой МИС5100 У3 380В) тянущий ПВ100% 25мм 1200ц/ч 2019г</t>
  </si>
  <si>
    <t>С3-14-1-39 мом  ±10% 90г</t>
  </si>
  <si>
    <t>КТ-1</t>
  </si>
  <si>
    <t>КТ-2</t>
  </si>
  <si>
    <t>КТ-1 18пф ±10% M47 160в 11х3,5 ноги 10мм серые</t>
  </si>
  <si>
    <t>КТ-1 2,7пф ± 0,4% М700 160в золотистые 11х3,5 ноги 25мм</t>
  </si>
  <si>
    <t>КТ-1 2,2пф ± 0,4% 160в красные 11х3,5 ноги 25мм</t>
  </si>
  <si>
    <t>КТ-1 3,9пф± 0,5% М47 160в серые 11х3,5 ноги 25мм</t>
  </si>
  <si>
    <t>КТ-1 4,7пф ±10% М750 160в серые 11х3,5 ноги 25мм</t>
  </si>
  <si>
    <t>КТ-1 4,7пф ± 0,4% М750 160в серые 11х3,5 ноги 25мм</t>
  </si>
  <si>
    <t>КТ-1 1,8пф  ±10% М750 160в 11х3,5 ноги 25мм</t>
  </si>
  <si>
    <t>КТ-1 5,1пф± 20% 160в  голубые 11х3,5 ноги 25мм</t>
  </si>
  <si>
    <t>КТ-1 5,1пф± 0,5% М47 160в  серые 11х3,5 ноги 25мм</t>
  </si>
  <si>
    <t>КТ-2 5,1пф± 0,5% М750 300в серые12,5х5 ноги 25мм</t>
  </si>
  <si>
    <t xml:space="preserve">КТ 20пф ±10% M47 160в </t>
  </si>
  <si>
    <t xml:space="preserve">КТ-1 24пф ±10% M47  160в </t>
  </si>
  <si>
    <t xml:space="preserve">КТ-1 27пф ± 5% 160в синии 11х3,5 ноги 25мм </t>
  </si>
  <si>
    <t xml:space="preserve">КТ-1 30пф ±10% 160в синии 11х3,5 ноги 25мм </t>
  </si>
  <si>
    <t xml:space="preserve">КТ-1 33пф ±10% 160в  серые11х3,5 ноги 25мм </t>
  </si>
  <si>
    <t>как КМ 43пф ±10% МПО 13х7х3mm зеленый 10/74г</t>
  </si>
  <si>
    <t>КТ-2 51пф ±10% 500в  серые 21,5х5,5 ноги 25мм</t>
  </si>
  <si>
    <r>
      <t>КТ-1 47пф ±10% М47  250в  серые</t>
    </r>
    <r>
      <rPr>
        <b/>
        <sz val="8"/>
        <color rgb="FFFF0000"/>
        <rFont val="Arial"/>
        <family val="2"/>
        <charset val="204"/>
      </rPr>
      <t xml:space="preserve"> 17х3,5 ноги 25мм </t>
    </r>
  </si>
  <si>
    <r>
      <t>КТ-1 51пф ±10% М47 250в  серые</t>
    </r>
    <r>
      <rPr>
        <b/>
        <sz val="8"/>
        <color rgb="FFFF0000"/>
        <rFont val="Arial"/>
        <family val="2"/>
        <charset val="204"/>
      </rPr>
      <t xml:space="preserve"> 17х3,5 ноги 25мм</t>
    </r>
  </si>
  <si>
    <t xml:space="preserve">КТ-1 51пф ±10% 160в красный 11х3,5 ноги 25мм </t>
  </si>
  <si>
    <t xml:space="preserve">КТ-1 82пф ±10% М1500 160в  серые 11х3,5 ноги 25мм </t>
  </si>
  <si>
    <t xml:space="preserve">К10-23 110пф М75 (Н11С) 84г (ромб) </t>
  </si>
  <si>
    <t>К10-23 130пф М75 (Н130И) 82г</t>
  </si>
  <si>
    <t>КТ-3</t>
  </si>
  <si>
    <t xml:space="preserve">КТ-3 120пф ± 5% М700 77г серые 20х8мм ноги 25мм </t>
  </si>
  <si>
    <t xml:space="preserve">КТ-1 120пф ±10% М1500 160в  серые 11х3,5 ноги 25мм </t>
  </si>
  <si>
    <t>КД2б М1500 100пф ±10% 86г (V 100pK B1) d=10mm</t>
  </si>
  <si>
    <t>КД1-3 М750 110пф ±10% d=16mm оранжевые</t>
  </si>
  <si>
    <t xml:space="preserve">КТ-1 110пф ±10% М750 160в  серые 11х3,5 ноги 25мм </t>
  </si>
  <si>
    <t>КД1 М1500 16пф ±10% d=6mm оранжевые две голубые точки</t>
  </si>
  <si>
    <t>К10-7В 150пф  (n15 V)</t>
  </si>
  <si>
    <t xml:space="preserve">КТ-1 160пф ±10% М47 250в серые 17х3,5 ноги 25мм </t>
  </si>
  <si>
    <t xml:space="preserve">КД1 М750 10пф ±10% d=4mm оранжевые  т.голубая красная белая) </t>
  </si>
  <si>
    <t>КД1 М750 10пф ±10% d=4mm оранжевые без маркировки</t>
  </si>
  <si>
    <t>КД2б М1500 10пф ±10% (M 10nK B2) d=10mm</t>
  </si>
  <si>
    <t>К31-11-1-250в 330пф ± 5% n33M</t>
  </si>
  <si>
    <t xml:space="preserve">К31-11-1Г-250в 240пф ± 5% </t>
  </si>
  <si>
    <t>К31-11-1</t>
  </si>
  <si>
    <t>К31-11-3 500в 910пф (n91M)-</t>
  </si>
  <si>
    <t>К31-11-3</t>
  </si>
  <si>
    <t>К31-11-2-315в 470пф ± 5% n47M X</t>
  </si>
  <si>
    <t>К31-11-1-250в 470пф ± 5% n47M</t>
  </si>
  <si>
    <t xml:space="preserve">Кейс для батарейки D (R20) Россия  1x9   (9шт) 13,5в </t>
  </si>
  <si>
    <t>Батарейка А343/LR14/C Robiton ER26500-FT "C" с выводами 2200mAh 3.6V Li, SOCl2 26.5×26.5×50 мм</t>
  </si>
  <si>
    <t>штекер БП 3.8*1.0 L=9.5/45мм на кабель  3-160 02669A</t>
  </si>
  <si>
    <t xml:space="preserve">&lt;750V&gt; Варистор генератора SA-60/Varistor Assy коричневый L=45mm D= 22.5 mm Межцентровое расстояние 31мм  = 20K751 (FNR-20K751 ) 20D751K  JVR20N751K </t>
  </si>
  <si>
    <t>&lt;,,,,,,,V&gt; Варистор генератора SA-200/Varistor Assy коричневый L=45mm D=23mm Межцентровое расстояние 31мм</t>
  </si>
  <si>
    <t>&lt;,,,,,,,V&gt; Варистор генератора SA-100/Varistor Assy синий L=45mm D=23mm Межцентровое расстояние 31мм</t>
  </si>
  <si>
    <t xml:space="preserve">&lt;430V&gt; Варистор генератора SA-30/Varistor Assy голубой L=45mm D=23mm Межцентровое расстояние 31мм WH184-1, 20D431K; Напряжение (В): 430; Масса, кг: 0,1.  =   20K471 (S20K300) SA  синий  SV275K20 MYG20-471K 20D471K B72220-S 271-K101 S20K275 S20K300 </t>
  </si>
  <si>
    <t xml:space="preserve">Динамик для TV ВЧ круглый  30mm (с ушами) 12om  5W  24Y1P4 242226440083 на держателе Philips 40PFL5606H/60 </t>
  </si>
  <si>
    <t xml:space="preserve">Отвертка звезда с отв.T05H 89400-T05H ProsKit </t>
  </si>
  <si>
    <t xml:space="preserve">Отвертка звезда с отв.T06H 89400-T06H ProsKit </t>
  </si>
  <si>
    <t xml:space="preserve">Отвертка звезда с отв.T07H 89400-T07H ProsKit </t>
  </si>
  <si>
    <t>Смазка силиконовая 'ПМС-5' cs - вязкость, 100мл в банке</t>
  </si>
  <si>
    <t xml:space="preserve">К10-17 15 pf (NPO)  ±5% 50v Multilayer (150) </t>
  </si>
  <si>
    <t xml:space="preserve">2,2мкф 250в 105°C  06-11 Jamicon TKR  </t>
  </si>
  <si>
    <t>Термистор NTC10 Ом +15%, 1А, 5мм JNR05S100L  JOYIN</t>
  </si>
  <si>
    <t>Термистор NTC10 Ом +15%, 3А, 5мм JNR10S100L JOYIN</t>
  </si>
  <si>
    <t>Термистор NTC10 Ом +15%, 5А, 5мм JNR15S100L JOYIN</t>
  </si>
  <si>
    <t xml:space="preserve">30mm 8om 0.5W  h=5mm DXI30N-A   (SG) металл  </t>
  </si>
  <si>
    <t>штекер RCA ПЛАСМ D=4мм (тюльпан) КРАСНЫЙ 7-0206 / RP-405 №82 14-0403</t>
  </si>
  <si>
    <t>К10-7В 240пф n24K V (7,5x7,5mm)</t>
  </si>
  <si>
    <t>К10-7В 240пф M n24K UD (11x11mm)</t>
  </si>
  <si>
    <t>К10-7В 270пф М1500  Н27И (7,5x7,5mm)</t>
  </si>
  <si>
    <t>К10-7В 270пф М n27KT (11x11mm)</t>
  </si>
  <si>
    <t xml:space="preserve">КТ-1 240пф ±10% М1500  250в серые 12,5х5 ноги 25мм </t>
  </si>
  <si>
    <t xml:space="preserve">КТ-1 270пф ±10% 160в М1500  серые 13х3,5 ноги 25мм </t>
  </si>
  <si>
    <t xml:space="preserve">К10-23 180пф М75 (Н18С) 84г (ромб) </t>
  </si>
  <si>
    <t>К10-7В 180пф  М75 H18C 83г</t>
  </si>
  <si>
    <t xml:space="preserve">КТ-1 180пф ±5% 160В М1500  серые 11х3,5 ноги 25мм </t>
  </si>
  <si>
    <t xml:space="preserve">КТ-1 180пф ±10% 250В М750  серые 17х3,5 ноги 25мм </t>
  </si>
  <si>
    <t xml:space="preserve">КТ-1 180пф ±10% 250В 2/73 красные 17х3,5 ноги 25мм </t>
  </si>
  <si>
    <t>К10-7В 220пф (n22V) (6x6mm)</t>
  </si>
  <si>
    <t>К10-7В 220пф M75 (H22C)</t>
  </si>
  <si>
    <t xml:space="preserve">К10-23 270пф М75 Н27С 84г (ромб) </t>
  </si>
  <si>
    <t>К10-23 300пф М75 (H30C)</t>
  </si>
  <si>
    <t xml:space="preserve">КТ-1 300пф ±10% М1300 серые 13х3,5 ноги 25мм </t>
  </si>
  <si>
    <t>&lt;750v&gt; 20K751 (FNR-20K751 ) 20D751K  JVR20N751K  желтые</t>
  </si>
  <si>
    <t>&lt;750v&gt; 20K751 (JVR20N751K) FNR-20K751 20D751K желтые</t>
  </si>
  <si>
    <t xml:space="preserve">Капсюль телефонный 35x24х17,6mm TR35-H17.6-150 (SD150-2) 150om =DRH-35 </t>
  </si>
  <si>
    <t>Кнопка КЕ081У2 исп..4  металл красная 1конт на замыкание</t>
  </si>
  <si>
    <t>Кнопка КЕ011У3 исп.2~500В -220В  10А красная 2конт на замыкание</t>
  </si>
  <si>
    <r>
      <t xml:space="preserve">Кнопка КЕ011У3 исп.3~660В -440В  10А красная 2 конт </t>
    </r>
    <r>
      <rPr>
        <b/>
        <sz val="10"/>
        <rFont val="Arial"/>
        <family val="2"/>
        <charset val="204"/>
      </rPr>
      <t>на размыкание</t>
    </r>
  </si>
  <si>
    <t>Кнопка КУ111101-У3 ~500В -220В 10А черная   (2кон-зам,2кон-раз)</t>
  </si>
  <si>
    <t>Кнопка ВК14-21  ~660В -440В  10А черная (2кон-зам,2кон-раз)</t>
  </si>
  <si>
    <t>Кнопка ВК14-21  ~660В -440В  10А красная  (2кон-зам,2кон-раз)</t>
  </si>
  <si>
    <t>Блок питания 220V-5V 2,1A (штекер для iPone 5+1 USB) RM-010 в коробке  !!!</t>
  </si>
  <si>
    <t>К73-17-400В 1.5 мкф ±10% &lt;CL21&gt; 155K  400v Metal-Polypr (22,5*12*20,2mm)  (1u5K Y)</t>
  </si>
  <si>
    <r>
      <t xml:space="preserve">BBK </t>
    </r>
    <r>
      <rPr>
        <b/>
        <sz val="12"/>
        <color rgb="FF0000FF"/>
        <rFont val="Arial"/>
        <family val="2"/>
        <charset val="204"/>
      </rPr>
      <t>EN21610</t>
    </r>
    <r>
      <rPr>
        <sz val="12"/>
        <rFont val="Arial"/>
        <family val="2"/>
        <charset val="204"/>
      </rPr>
      <t>/</t>
    </r>
    <r>
      <rPr>
        <b/>
        <sz val="12"/>
        <color rgb="FF0070C0"/>
        <rFont val="Arial"/>
        <family val="2"/>
        <charset val="204"/>
      </rPr>
      <t>LT-S21610</t>
    </r>
    <r>
      <rPr>
        <sz val="12"/>
        <rFont val="Arial"/>
        <family val="2"/>
        <charset val="204"/>
      </rPr>
      <t>/3214S/2614S</t>
    </r>
    <r>
      <rPr>
        <sz val="8"/>
        <rFont val="Arial"/>
        <family val="2"/>
        <charset val="204"/>
      </rPr>
      <t xml:space="preserve">  верх POWER пусто Source  </t>
    </r>
    <r>
      <rPr>
        <b/>
        <sz val="8"/>
        <rFont val="Arial"/>
        <family val="2"/>
        <charset val="204"/>
      </rPr>
      <t xml:space="preserve">в круге OK </t>
    </r>
    <r>
      <rPr>
        <sz val="8"/>
        <rFont val="Arial"/>
        <family val="2"/>
        <charset val="204"/>
      </rPr>
      <t xml:space="preserve">нижн кнопки SUB.CODE REVEAL MIX CANCEL  </t>
    </r>
    <r>
      <rPr>
        <sz val="6"/>
        <rFont val="Arial"/>
        <family val="2"/>
        <charset val="204"/>
      </rPr>
      <t xml:space="preserve"> Mystery/Rolsen/Akira FH-07H</t>
    </r>
  </si>
  <si>
    <t>Измеритель емкости и инд.  MY6243 "MASTECH"  на заказ</t>
  </si>
  <si>
    <t xml:space="preserve">Клеммы тип O изол. (кольцевая) d=4,3мм D=6,6мм  0,5-1,5мм²  RVS1.25-4  красная 19A  </t>
  </si>
  <si>
    <t>штекер CANON (XLR 3P) металл НА КОРПУС  (22х36мм) JD-395 / AUD-81</t>
  </si>
  <si>
    <t>N гнездо  N-S58J-1 (на кабель RG-58  под пайку)</t>
  </si>
  <si>
    <t>Pin N-C59P  (штекер комплект)</t>
  </si>
  <si>
    <t>N штекер на приб.блок крепл.гайка, под пайку N-BP</t>
  </si>
  <si>
    <t>N штекер на приб.блок (под винты)    под пайку N-BP1</t>
  </si>
  <si>
    <r>
      <t>КСО-2-500-1000в 68</t>
    </r>
    <r>
      <rPr>
        <sz val="8"/>
        <color indexed="10"/>
        <rFont val="Arial"/>
        <family val="2"/>
        <charset val="204"/>
      </rPr>
      <t>ммф</t>
    </r>
    <r>
      <rPr>
        <sz val="8"/>
        <rFont val="Arial"/>
        <family val="2"/>
        <charset val="204"/>
      </rPr>
      <t>(68пф) 5% тип С демонтаж</t>
    </r>
  </si>
  <si>
    <t>КСО-1В-250в 75пф 5% 66г</t>
  </si>
  <si>
    <t>КСО-2Г-500в 100пф 5% 69г</t>
  </si>
  <si>
    <t>КСО-2Г-500в 100пф 5% 64 79 г демонтаж</t>
  </si>
  <si>
    <t>КСО-2Б-500в 120пф 5% 61г демонтаж</t>
  </si>
  <si>
    <t>КСО-2Г-500в 120пф 10% 59г демонтаж</t>
  </si>
  <si>
    <t>КСО-2Б-500в 120пф 20% 61г демонтаж</t>
  </si>
  <si>
    <t>КСО-1Г-250в 150пф 5% 78г демонтаж</t>
  </si>
  <si>
    <t>КСО-2Б-500в 150пф 10% 57г демонтаж</t>
  </si>
  <si>
    <r>
      <t>КСО-2Б-500-100в 100</t>
    </r>
    <r>
      <rPr>
        <sz val="8"/>
        <color indexed="10"/>
        <rFont val="Arial"/>
        <family val="2"/>
        <charset val="204"/>
      </rPr>
      <t>ммф</t>
    </r>
    <r>
      <rPr>
        <sz val="8"/>
        <rFont val="Arial"/>
        <family val="2"/>
        <charset val="204"/>
      </rPr>
      <t>(100пф) 5%  демонтаж</t>
    </r>
  </si>
  <si>
    <r>
      <t>КСО-2Б-500-150в 150</t>
    </r>
    <r>
      <rPr>
        <sz val="8"/>
        <color indexed="10"/>
        <rFont val="Arial"/>
        <family val="2"/>
        <charset val="204"/>
      </rPr>
      <t>ммф</t>
    </r>
    <r>
      <rPr>
        <sz val="8"/>
        <rFont val="Arial"/>
        <family val="2"/>
        <charset val="204"/>
      </rPr>
      <t>(100пф) 5%  демонтаж</t>
    </r>
  </si>
  <si>
    <t>КСО-2Г-500в 180пф 5% 65г демонтаж</t>
  </si>
  <si>
    <t xml:space="preserve">КСО-2Г-500в 180пф 5% 89г </t>
  </si>
  <si>
    <t>КСО-1-250в 200пф    г демонтаж</t>
  </si>
  <si>
    <t>КСО-2Г-500в 200пф 5% (n20I ГW) 88г</t>
  </si>
  <si>
    <t>КСО-2Г-500в 200пф 5% 63г демонтаж</t>
  </si>
  <si>
    <t>КСО-2Г-500в 200пф 10% 63 79г демонтаж</t>
  </si>
  <si>
    <t>С3-14-1-68 мом  ±10% 90г</t>
  </si>
  <si>
    <t>С3-14-1-68 мом  ±20% 91г</t>
  </si>
  <si>
    <t>Блок питания 220V-5V 2,1A (штекер для iPone 5+2 USB) SENMAXU 007 в коробке белый встроенная вилка  Новосибирск</t>
  </si>
  <si>
    <t>Набор надфилей X-PERT 160*4*6mm( 6шт в упаковке,большие) XP-0072</t>
  </si>
  <si>
    <t>Клеевой пистолет 80W 11мм FF-GG19 Новосиб</t>
  </si>
  <si>
    <t xml:space="preserve">ПЭВ-10 51 ом ±5%  </t>
  </si>
  <si>
    <t>Шнур штекер микро USB BM 5pin - штекер USB AM 1,5m 1А HQ ткань   Новосибирск</t>
  </si>
  <si>
    <t>КТ805А 76-82г демонтаж</t>
  </si>
  <si>
    <t>К50-16-450в 220</t>
  </si>
  <si>
    <t>К50-17-350В 1000МКФ +30% -10%</t>
  </si>
  <si>
    <t xml:space="preserve">К50-17-350В 800МКФ +30% -10%  40х75 87г </t>
  </si>
  <si>
    <t>ГТ703Д 82г</t>
  </si>
  <si>
    <t>ГТ703В 73г демонтаж</t>
  </si>
  <si>
    <t>ГТ703А 80г</t>
  </si>
  <si>
    <t>ГТ703А 84г</t>
  </si>
  <si>
    <t>ГТ703А 83г</t>
  </si>
  <si>
    <t>КТ848А Фрязино  92г</t>
  </si>
  <si>
    <t>КТ848А Фрязино  96г</t>
  </si>
  <si>
    <t>КТ848А Эле…...  97г</t>
  </si>
  <si>
    <t>К155ИД3 87г Интеграл  = SN74154N</t>
  </si>
  <si>
    <t>КР140УД1Б 87 88г Гравитон</t>
  </si>
  <si>
    <r>
      <t xml:space="preserve">LG AKB75095303 </t>
    </r>
    <r>
      <rPr>
        <b/>
        <sz val="8"/>
        <rFont val="Arial"/>
        <family val="2"/>
        <charset val="204"/>
      </rPr>
      <t>FAV INFO MUTE</t>
    </r>
    <r>
      <rPr>
        <b/>
        <sz val="8"/>
        <color indexed="10"/>
        <rFont val="Arial"/>
        <family val="2"/>
        <charset val="204"/>
      </rPr>
      <t xml:space="preserve">  с белыми кнопками </t>
    </r>
    <r>
      <rPr>
        <b/>
        <sz val="9"/>
        <color indexed="10"/>
        <rFont val="Arial"/>
        <family val="2"/>
        <charset val="204"/>
      </rPr>
      <t xml:space="preserve">NETFLIX </t>
    </r>
    <r>
      <rPr>
        <b/>
        <sz val="9"/>
        <color theme="1"/>
        <rFont val="Arial"/>
        <family val="2"/>
        <charset val="204"/>
      </rPr>
      <t>ДОМИК</t>
    </r>
    <r>
      <rPr>
        <b/>
        <sz val="9"/>
        <color theme="9" tint="-0.499984740745262"/>
        <rFont val="Arial"/>
        <family val="2"/>
        <charset val="204"/>
      </rPr>
      <t xml:space="preserve"> AMAZON</t>
    </r>
  </si>
  <si>
    <r>
      <t>LG AKB75095308</t>
    </r>
    <r>
      <rPr>
        <b/>
        <sz val="8"/>
        <rFont val="Arial"/>
        <family val="2"/>
        <charset val="204"/>
      </rPr>
      <t xml:space="preserve"> INFO ЛУПА MUTE  с белыми кнопками </t>
    </r>
    <r>
      <rPr>
        <b/>
        <sz val="9"/>
        <color indexed="10"/>
        <rFont val="Arial"/>
        <family val="2"/>
        <charset val="204"/>
      </rPr>
      <t xml:space="preserve">NETFLIX </t>
    </r>
    <r>
      <rPr>
        <b/>
        <sz val="9"/>
        <color theme="1"/>
        <rFont val="Arial"/>
        <family val="2"/>
        <charset val="204"/>
      </rPr>
      <t>ДОМИК</t>
    </r>
    <r>
      <rPr>
        <b/>
        <sz val="9"/>
        <color theme="9" tint="-0.499984740745262"/>
        <rFont val="Arial"/>
        <family val="2"/>
        <charset val="204"/>
      </rPr>
      <t xml:space="preserve"> AMAZON</t>
    </r>
  </si>
  <si>
    <r>
      <t>LG AKB75675303</t>
    </r>
    <r>
      <rPr>
        <b/>
        <sz val="8"/>
        <color rgb="FFFF0000"/>
        <rFont val="Arial"/>
        <family val="2"/>
        <charset val="204"/>
      </rPr>
      <t xml:space="preserve"> с красной кнопкой " ivi "  домик SLEEP и с белой кнопкой  MOVIE= AKB75375611</t>
    </r>
  </si>
  <si>
    <t xml:space="preserve">КР1561ПУ4  90г Октябрь Винница </t>
  </si>
  <si>
    <t>КР1561АГ1 90г Октябрь Винница</t>
  </si>
  <si>
    <t>КР1561ИЕ21 ЭКСИТОН</t>
  </si>
  <si>
    <t>КР1561КП1 91г ▲"НЗПП" Новосибирск</t>
  </si>
  <si>
    <t xml:space="preserve">КР1561КП3 Октябрь Винница </t>
  </si>
  <si>
    <r>
      <t xml:space="preserve">ORION 076R0BR010 </t>
    </r>
    <r>
      <rPr>
        <sz val="10"/>
        <rFont val="Arial"/>
        <family val="2"/>
        <charset val="204"/>
      </rPr>
      <t xml:space="preserve">(BU2483-4B U-241) </t>
    </r>
    <r>
      <rPr>
        <sz val="12"/>
        <rFont val="Arial"/>
        <family val="2"/>
        <charset val="204"/>
      </rPr>
      <t>=076R0AP010</t>
    </r>
  </si>
  <si>
    <r>
      <t xml:space="preserve">POLAR RC-2101MC </t>
    </r>
    <r>
      <rPr>
        <b/>
        <sz val="8"/>
        <rFont val="Arial"/>
        <family val="2"/>
        <charset val="204"/>
      </rPr>
      <t>полителен</t>
    </r>
    <r>
      <rPr>
        <sz val="12"/>
        <color indexed="10"/>
        <rFont val="Arial"/>
        <family val="2"/>
        <charset val="204"/>
      </rPr>
      <t xml:space="preserve">  =RC-2201F=RC-2202MC  TV-14A23</t>
    </r>
  </si>
  <si>
    <t>Страховочный ремень для телевизора Sanus ELM701 Anti Tip TV Strap (32″ — 70″ (81 — 229 см). Если Ваш телевизор стоит на тумбе, а в доме есть маленькие дети, пожилые люди или домашние животные, то ради их безопасности стоит купить страховочный ремень для телевизора от опрокидывания. Сделайте любую комнату безопасной с помощью страховочного ремня. Снижает риск случайного опрокидывания телевизоров или мебели, создавая безопасную обстановку в любой комнате. Прочный полипропиленовый ремешок надежно крепится в четырех местах: дважды к задней панели телевизора, один раз к задней части мебели и один раз к стене. Универсальный дизайн ремешка позволяет закрепить телевизоры с диагональю до 70 дюймов. Установка проста со всем крепежными элементами, необходимым для телевизора, мебели и настенного монтажа.</t>
  </si>
  <si>
    <t>Плата макетная одностор. 180х300мм стеклотекстолит</t>
  </si>
  <si>
    <t>Макетная плата для SMD</t>
  </si>
  <si>
    <t>К10-17 82pf (Y5V)  ±10% 50v Multilayer (820)</t>
  </si>
  <si>
    <t>8,2 ком 1 w 2512 ± 5%  (822)</t>
  </si>
  <si>
    <t>Переходник BNC штекер НА 2 BNC гнездо  Т-ОБРАЗ  (BNC-T)   (BNCP-2xBNCJ)       T-коннектор P-J-J BNC-TJJJ</t>
  </si>
  <si>
    <t xml:space="preserve">Переходник BNC штекер НА 2 BNC гнездо  П-ОБРАЗ  (BNC-Y) (BNCP-2xBNCJ)           T-коннектор P-J-J </t>
  </si>
  <si>
    <t xml:space="preserve">Переходник BNC штекер НА RCA гнездо BNCP-RCAJ </t>
  </si>
  <si>
    <t>Переходник BNC гнездо НА UHF гнездо BNCJ-UHFJ  BNC(м)-UHF(м)</t>
  </si>
  <si>
    <t>Переходник BNC гнездо НА TNC гнездо BNCJ-TNCJ</t>
  </si>
  <si>
    <t>Переходник UHF штекер НА 2 UHF гнездо  T-con  UHF-TPJJ</t>
  </si>
  <si>
    <t>Переходник TNC штекер НА F штекер TNCP-FP</t>
  </si>
  <si>
    <t>Переходник TNC гнездо НА RCA штекер   TNCJ-RCAP   (02250А)</t>
  </si>
  <si>
    <t xml:space="preserve">Переходник BNC гнездо НА TNC штекер BNCJ-TNCP </t>
  </si>
  <si>
    <t>Переходник BNC штекер НА TNC гнездо BNCP-TNCJ (B-039 TGN)   (02248А)</t>
  </si>
  <si>
    <t>Переходник BNC штекер НА TNC штекер BNCP-TNCP  (02246А)</t>
  </si>
  <si>
    <t>Переходник TNC гнездо НА F штекер TNCJ-FP (T-042 TGN) (02249А)</t>
  </si>
  <si>
    <t>Переходник MINI UHF гнездо НА MINI UHF гнездо mUHFJ-mUHFJ</t>
  </si>
  <si>
    <t>Переходник MINI UHF штекер НА MINI UHF штекер mUHFP-mUHFP</t>
  </si>
  <si>
    <t>Переходник FME штекер НА MINI UHF штекер FMEP-mUHFP</t>
  </si>
  <si>
    <t>Переходник FME штекер НА FME гнездо  Шнур 5м  (CAB FME-F/FME-M 5M) FMEP-FMEJ</t>
  </si>
  <si>
    <t>N гнездо  N-C58J   (на кабель обжим. на RG-58 ) N-C58J</t>
  </si>
  <si>
    <t>Pin N-C58P  (штекер комплект)</t>
  </si>
  <si>
    <t>TNC гнездо на корпус под гайку TNC-BJ</t>
  </si>
  <si>
    <t>TNC штекер на кабель под обжим  RG174 (TNC-C174P)</t>
  </si>
  <si>
    <t>TNC штекер на кабель под обжим  RG58  (TNC-C58P)</t>
  </si>
  <si>
    <t>TNC штекер на кабель под обжим  RG59  (TNC-C59P)</t>
  </si>
  <si>
    <t>TNC штекер на кабель под обжим  RG-8  (TNC-C8P)</t>
  </si>
  <si>
    <t>F-connector  RG6  F105C    под обжим  REXANT</t>
  </si>
  <si>
    <t>BNC гнездо на кабель под обжим RG174 (BNC-C174J) d=2,8/3,7мм  LMR-100</t>
  </si>
  <si>
    <t>BNC гнездо на кабель под обжим RG58 (BNC-C58J) d=4,6/11мм</t>
  </si>
  <si>
    <t>BNC гнездо на кабель под обжим RG6   (BNC-C6J) d=6,5/11мм</t>
  </si>
  <si>
    <t>BNC штекер на кабель под обжим RG174 (BNC-C174P) d=2,8/3,7мм</t>
  </si>
  <si>
    <t>BNC штекер на кабель под обжим RG58 (BNC-C58P) d=3,1/4,6мм</t>
  </si>
  <si>
    <t>BNC штекер на кабель под обжим RG6 (BNC-C6P) d=5,2/6,5мм</t>
  </si>
  <si>
    <t>BNC штекер на кабель под обжим RG6 (BNC-M6P) быстрый обжим RG-6</t>
  </si>
  <si>
    <t>MUNF-C58P штекер под обжим  RG-58</t>
  </si>
  <si>
    <t>MINI UHF штекер под обжим  RG-58</t>
  </si>
  <si>
    <t>MINI UHF гнездо под обжим на кабель RG-58</t>
  </si>
  <si>
    <t>SKKD46/12 (46А, 1200В) SEMIPACK=PSKD44/12=MDD 44-12N1B=DD40F, DD55F=IRKD56/04-16</t>
  </si>
  <si>
    <t>Блок питания 220V-48V 380mA 96W (штекер БП 5.5/2.5) AA2548L с фильтром  и сетевым шнуром для PoE сетевого оборудования, маршрутизатора, роутера, IP видеокамеры ASUS, Cisco, D-link, Linksys, TP-Link, Zyxel и др. устройств</t>
  </si>
  <si>
    <t>Шнур сетевой для компьютор-монитор (гнездо-штекер) 0,6м 3х0.75  SCZ male-female черный</t>
  </si>
  <si>
    <t>BNC штекер на кабель под пайку   RG58  (BNC-S58P) d=5,5/11мм</t>
  </si>
  <si>
    <t>BNC штекер на кабель под пайку   RG59  (BNC-S59P) d=6,5/11мм</t>
  </si>
  <si>
    <t>охладитель О-55-120-2 (125х120х137)  для модулей МТТ250, МТТ350, МТОТО</t>
  </si>
  <si>
    <t>К15-5(имп) 820pf 2000v Y5P 10% (821 2KV) 821K</t>
  </si>
  <si>
    <t>К73-17 500v -1мкф ±10% MPP105J  демонтаж из новых плат</t>
  </si>
  <si>
    <t>К1102АП8 dip8 90г Планета</t>
  </si>
  <si>
    <t>К145АП2 93г Светлана</t>
  </si>
  <si>
    <t>К157УД1 93г</t>
  </si>
  <si>
    <t xml:space="preserve">К555АГ4 нпо электроника 91 </t>
  </si>
  <si>
    <t>КТ502А  01г Нальчик</t>
  </si>
  <si>
    <t>КТ644В 03г</t>
  </si>
  <si>
    <t>КТ645А TO92  06г</t>
  </si>
  <si>
    <t>КТ645А TO92  94г формованые</t>
  </si>
  <si>
    <t xml:space="preserve">К555ЛА6 93г  </t>
  </si>
  <si>
    <t>3И306Е з/у10шт пленка 91г</t>
  </si>
  <si>
    <t>3И306Ж з/у10шт пленка 79г</t>
  </si>
  <si>
    <t>3И306Ж з/у10шт пленка 91г</t>
  </si>
  <si>
    <t>3И306Н з/у10шт пленка 74 76г</t>
  </si>
  <si>
    <t>2У202Д 76 78г</t>
  </si>
  <si>
    <t>К53-14-6,3В-100мкф-20% "5" (86г) з/у</t>
  </si>
  <si>
    <t>К53-14-6,3В-100мкф-20% "1" (89г) з/у</t>
  </si>
  <si>
    <t>К53-14-6,3В-100мкф-30% (89г) з/у</t>
  </si>
  <si>
    <t>ОМЛТ-0,25-2 мом ± 5%</t>
  </si>
  <si>
    <t>ОМЛТ-0,5-2 мом ± 5%</t>
  </si>
  <si>
    <t xml:space="preserve">РЭК77/4  Uкат.=230В/50Гц, 10А, TDM, SQ0701-0002, IP40 </t>
  </si>
  <si>
    <t xml:space="preserve">Переключатель ПМ29А 2pin 90 91г </t>
  </si>
  <si>
    <t>Тумблер ТП1-2 мет.ручка 2А 220v 86г</t>
  </si>
  <si>
    <t>Тумблер ТП1-2 пласм.ручка 2А 220v 87 92 93г</t>
  </si>
  <si>
    <t>РШ2НП-1-30 (16pin) углов. пласм синие 85г</t>
  </si>
  <si>
    <t>РШ2НП-1-30 (16pin) углов. пласм синие 94г</t>
  </si>
  <si>
    <t>К157УД1 92г</t>
  </si>
  <si>
    <t xml:space="preserve">ЭКР1533ИР23 01г Интеграл </t>
  </si>
  <si>
    <t>КР1561ТЛ1 90 91г Октябрь Винница</t>
  </si>
  <si>
    <t>КП307Б Ni 93г</t>
  </si>
  <si>
    <t>КП307А Ni 93г</t>
  </si>
  <si>
    <t>КП307Г Ni 93г</t>
  </si>
  <si>
    <t>КП307Е Ni 93г</t>
  </si>
  <si>
    <t xml:space="preserve">КТ361Д1 (красные) </t>
  </si>
  <si>
    <t>КТ502А  98г</t>
  </si>
  <si>
    <t>КТ503Г 07г</t>
  </si>
  <si>
    <t>КТ837Ф 89г</t>
  </si>
  <si>
    <t>КТ850А 92 95г ТО220</t>
  </si>
  <si>
    <t xml:space="preserve">КТ851А 92-97г </t>
  </si>
  <si>
    <t>КТ853В 90г</t>
  </si>
  <si>
    <t>КТ854А TO220 97г</t>
  </si>
  <si>
    <t xml:space="preserve">КТ3102АМ </t>
  </si>
  <si>
    <t>КТ3107Е  98г</t>
  </si>
  <si>
    <t>КТ3107Д 97г</t>
  </si>
  <si>
    <t>КТ3107И 95г</t>
  </si>
  <si>
    <t>КТ3117А1 00г</t>
  </si>
  <si>
    <t>КТ502Е желтая точка сбоку   белая  т. сверху</t>
  </si>
  <si>
    <t>MCA650  Tesla =К174ХА8</t>
  </si>
  <si>
    <t>К174ХА28 (MDA3510 Tesla ХN0)</t>
  </si>
  <si>
    <t>К174ХА31 (MDA3530 Tesla A10)</t>
  </si>
  <si>
    <t>К174ХА31 (MDA3530 Tesla A20)</t>
  </si>
  <si>
    <t>К174ХА31 (MDA3530 Tesla A30)</t>
  </si>
  <si>
    <t>2Т837А 90г пластик</t>
  </si>
  <si>
    <t>КТ827А 06г Фрязино</t>
  </si>
  <si>
    <t>К73-17-100в 0,068мкф (2A983J)</t>
  </si>
  <si>
    <t>К73-9 6800пф 100В ± 5% 92г з/у300шт (6n8I nc9)  =2A682J</t>
  </si>
  <si>
    <t>КП103Л1 (пласм) 93г</t>
  </si>
  <si>
    <t>КД2б 130пф ±10% М750 красные d=13mm</t>
  </si>
  <si>
    <t>КД2б 130пф ±10% без маркеровки зеленые "подушечки" 6х3,5х2,4мм</t>
  </si>
  <si>
    <t>К73-17-630В 3,3 мкф ±10% &lt;CBB21&gt; 335J  450v Metal-Polypr</t>
  </si>
  <si>
    <t>К78-2-3000в-5600пФ  CBB21 562J 3000V 0,0056 мкФ 3KV 5600PF 5.6NF</t>
  </si>
  <si>
    <t>С5-42В-2ВТ 1 ом ± 5%  склад</t>
  </si>
  <si>
    <t>С2-33Н-0,25 1,0 ом ±10% 2004г галеты голубые я+склад</t>
  </si>
  <si>
    <t>МЛТ-0,5-36 ом ±10%</t>
  </si>
  <si>
    <t>МЛТ-0,5-24 ом ±5% (J И)</t>
  </si>
  <si>
    <t>ВС-0,125-18 ком ± 10%  зеленые</t>
  </si>
  <si>
    <t>С1-4-0,125 18 ком ±10% 1991  з/у500шт полосатые</t>
  </si>
  <si>
    <t>С1-4-0,25 18 ком ± 5% 1994  з/у1000шт полосатые</t>
  </si>
  <si>
    <t xml:space="preserve">МЛТ-0,125 160 ом ± 5% красные </t>
  </si>
  <si>
    <t xml:space="preserve">МЛТ-0,125 100 ом ± 5% красные </t>
  </si>
  <si>
    <t xml:space="preserve">Шнур сетевой для компьютера org 1,8м 3х0.75 (прямая вилка прямое гнездо) SCZ 3х0.75 черный </t>
  </si>
  <si>
    <t>PCX2335 MKP-X2-275V-0.22мкф ±10% (25x8x18mm) 220nK 275VAC</t>
  </si>
  <si>
    <t>МЛТ-0,125 1,5 ком ± 5%  1K5 J красные</t>
  </si>
  <si>
    <t>МЛТ-0,125 75 ом ± 5%  75Е И красные</t>
  </si>
  <si>
    <t>МЛТ-0,125 2,4 ком ± 5%  2K4 J красные</t>
  </si>
  <si>
    <t>МЛТ-0,125 1,3 ком ± 5%  1K3 И  красные</t>
  </si>
  <si>
    <t>МЛТ-0,125 1,3 ком ± 10%  1K3 К серые</t>
  </si>
  <si>
    <t>МЛТ-0,125 2 ком ± 10%  красные</t>
  </si>
  <si>
    <t>МЛТ-0,125 13 ком ± 10%</t>
  </si>
  <si>
    <t>С2-33Н-0,125 150 ом ± 5%  К15 И  красные</t>
  </si>
  <si>
    <t>МЛТ-0,5-24 ом ±10%  24Е K (С)</t>
  </si>
  <si>
    <t>С2-33Н-0,25 24 ом ± 10% 24Е K (С) красные</t>
  </si>
  <si>
    <t>МЛТ-0,25-13 ом ± 5% з/у</t>
  </si>
  <si>
    <t>МЛТ-0,25-1 мом ± 5% 1М0 И палета</t>
  </si>
  <si>
    <t>МЛТ-0,25-2,2 мом ± 10% 2М2 С палета</t>
  </si>
  <si>
    <t>С1-4-0,125 1,0 ком ± 5% 91г  з/у500шт</t>
  </si>
  <si>
    <t>МЛТ-1-5,1 ом ±10% (91г) 100шт з/у500шт галеты</t>
  </si>
  <si>
    <t>МЛТ-1-51 ом ±5%</t>
  </si>
  <si>
    <t xml:space="preserve">МЛТ-1-4,7 ком ± 5% 85г  з/у360шт </t>
  </si>
  <si>
    <t>Припой ПОС-90 (D=1мм)  Sn90/Pb10 Рязань 0,1м 0,64 г</t>
  </si>
  <si>
    <t xml:space="preserve">ГТ403А  82г </t>
  </si>
  <si>
    <t>ГТ403Г 69г сталь</t>
  </si>
  <si>
    <t>ГТ403И 77г</t>
  </si>
  <si>
    <t>КТ818БМ 83г</t>
  </si>
  <si>
    <t>КТ818БМ 84г</t>
  </si>
  <si>
    <t>КТ818БМ 85г</t>
  </si>
  <si>
    <t>КТ818БМ 93г</t>
  </si>
  <si>
    <t>КТ819АМ  83г</t>
  </si>
  <si>
    <t>КТ819АМ  84г</t>
  </si>
  <si>
    <t>КТ819АМ  88г</t>
  </si>
  <si>
    <t>КТ819АМ  87г</t>
  </si>
  <si>
    <t>КТ819АМ  90г</t>
  </si>
  <si>
    <t>КТ819АМ  89г</t>
  </si>
  <si>
    <t>ГТ806В 80 81 88г</t>
  </si>
  <si>
    <t xml:space="preserve">Батарейка  LITHIUM 3V CR 2025 BL5 Renata  BL5    </t>
  </si>
  <si>
    <t>КМ155ИЕ6 85-91г Мезон</t>
  </si>
  <si>
    <t xml:space="preserve">КР140УД608 (УД608 М37) DIP8 00г  </t>
  </si>
  <si>
    <t>К155ИД10 89г Интеграл</t>
  </si>
  <si>
    <t>КМ555ИД6 91г Мезон</t>
  </si>
  <si>
    <t>К155РУ7 88 89г Микрон Зеленоград  = 93425APC</t>
  </si>
  <si>
    <t>КР1008ВЖ7А 92</t>
  </si>
  <si>
    <t>2Т837Е 89г пластик</t>
  </si>
  <si>
    <t>К155КП1 89г  Интеграл</t>
  </si>
  <si>
    <t>220мкф 350в 105°C 25*41 CapXon HP жёсткие вывода</t>
  </si>
  <si>
    <t>220мкф 350в 105°C 25*41 SAMWHA SD гибк.выв</t>
  </si>
  <si>
    <t>Магнит неодимовый  U 61x52x12x9  подкова</t>
  </si>
  <si>
    <t xml:space="preserve">7,9x7,7x19,1 эл.щетка МГ (пара)  brush-12 Cu-C вогнутая боковое присоединение 48 мм без клемы </t>
  </si>
  <si>
    <t>4,8x7,8x17,5/18,7 эл.щетка МГ (пара)  brush-23 Cu-C торцевое присоединение 56 мм без клеммы</t>
  </si>
  <si>
    <t>К50-29-350В-220мкф (имп) 350-220M SA TREC-25*54</t>
  </si>
  <si>
    <t>К50-29-350В-50+50мкф (имп) 50+50mF 350v TESLA TE682 -25*48</t>
  </si>
  <si>
    <t xml:space="preserve">Прокладка слюдяная для транзисторов TO-220 </t>
  </si>
  <si>
    <t>К73-17В-63В 0,68мкф ± 5%  91г 680nJ</t>
  </si>
  <si>
    <t>К73-17-100в 0,1мкф ±10% (104K  100nF) GL21</t>
  </si>
  <si>
    <t>К73-17-100в 0,1мкф ±5% (104J  100nF) GL21</t>
  </si>
  <si>
    <t>Шнур штекер микро USB BM 5pin - штекер USB AM 0,25m Новосибирск</t>
  </si>
  <si>
    <t>Газовая горелка                             Новосибирск</t>
  </si>
  <si>
    <t>22мкф 450в 105°C  16-25 Jamicon TKR  (н/у 5шт)</t>
  </si>
  <si>
    <r>
      <t>LG AKB73</t>
    </r>
    <r>
      <rPr>
        <sz val="12"/>
        <rFont val="Arial"/>
        <family val="2"/>
        <charset val="204"/>
      </rPr>
      <t>715694</t>
    </r>
    <r>
      <rPr>
        <sz val="12"/>
        <color indexed="10"/>
        <rFont val="Arial"/>
        <family val="2"/>
        <charset val="204"/>
      </rPr>
      <t xml:space="preserve"> </t>
    </r>
    <r>
      <rPr>
        <b/>
        <sz val="10"/>
        <rFont val="Arial"/>
        <family val="2"/>
        <charset val="204"/>
      </rPr>
      <t xml:space="preserve">FAV </t>
    </r>
    <r>
      <rPr>
        <b/>
        <sz val="10"/>
        <color indexed="10"/>
        <rFont val="Arial"/>
        <family val="2"/>
        <charset val="204"/>
      </rPr>
      <t xml:space="preserve">3D </t>
    </r>
    <r>
      <rPr>
        <b/>
        <sz val="10"/>
        <rFont val="Arial"/>
        <family val="2"/>
        <charset val="204"/>
      </rPr>
      <t xml:space="preserve">MUTE / </t>
    </r>
    <r>
      <rPr>
        <b/>
        <sz val="8"/>
        <rFont val="Arial"/>
        <family val="2"/>
        <charset val="204"/>
      </rPr>
      <t xml:space="preserve">TEXT </t>
    </r>
    <r>
      <rPr>
        <b/>
        <sz val="8"/>
        <color rgb="FF00B050"/>
        <rFont val="Arial"/>
        <family val="2"/>
        <charset val="204"/>
      </rPr>
      <t xml:space="preserve">INFO </t>
    </r>
    <r>
      <rPr>
        <b/>
        <sz val="8"/>
        <rFont val="Arial"/>
        <family val="2"/>
        <charset val="204"/>
      </rPr>
      <t>T.OPT</t>
    </r>
    <r>
      <rPr>
        <b/>
        <sz val="10"/>
        <rFont val="Arial"/>
        <family val="2"/>
        <charset val="204"/>
      </rPr>
      <t xml:space="preserve">  </t>
    </r>
    <r>
      <rPr>
        <b/>
        <sz val="8"/>
        <rFont val="Arial"/>
        <family val="2"/>
        <charset val="204"/>
      </rPr>
      <t>=</t>
    </r>
    <r>
      <rPr>
        <b/>
        <sz val="8"/>
        <color indexed="10"/>
        <rFont val="Arial"/>
        <family val="2"/>
        <charset val="204"/>
      </rPr>
      <t xml:space="preserve"> AKB73715679=AKB74475434</t>
    </r>
  </si>
  <si>
    <r>
      <rPr>
        <sz val="12"/>
        <color rgb="FFFF0000"/>
        <rFont val="Arial"/>
        <family val="2"/>
        <charset val="204"/>
      </rPr>
      <t>LG AKB73</t>
    </r>
    <r>
      <rPr>
        <sz val="12"/>
        <rFont val="Arial"/>
        <family val="2"/>
        <charset val="204"/>
      </rPr>
      <t>715686</t>
    </r>
    <r>
      <rPr>
        <b/>
        <sz val="12"/>
        <rFont val="Arial"/>
        <family val="2"/>
        <charset val="204"/>
      </rPr>
      <t xml:space="preserve"> pip/*</t>
    </r>
    <r>
      <rPr>
        <sz val="12"/>
        <rFont val="Arial"/>
        <family val="2"/>
        <charset val="204"/>
      </rPr>
      <t xml:space="preserve">  </t>
    </r>
    <r>
      <rPr>
        <b/>
        <sz val="8"/>
        <rFont val="Arial"/>
        <family val="2"/>
        <charset val="204"/>
      </rPr>
      <t xml:space="preserve"> FAV GUIDE MUTE / TEXT</t>
    </r>
    <r>
      <rPr>
        <b/>
        <sz val="8"/>
        <color rgb="FF00B050"/>
        <rFont val="Arial"/>
        <family val="2"/>
        <charset val="204"/>
      </rPr>
      <t xml:space="preserve"> INFO  </t>
    </r>
    <r>
      <rPr>
        <b/>
        <sz val="8"/>
        <rFont val="Arial"/>
        <family val="2"/>
        <charset val="204"/>
      </rPr>
      <t xml:space="preserve">T.OPT </t>
    </r>
    <r>
      <rPr>
        <sz val="12"/>
        <rFont val="Arial"/>
        <family val="2"/>
        <charset val="204"/>
      </rPr>
      <t xml:space="preserve"> </t>
    </r>
    <r>
      <rPr>
        <b/>
        <sz val="9"/>
        <color indexed="10"/>
        <rFont val="Arial"/>
        <family val="2"/>
        <charset val="204"/>
      </rPr>
      <t>= AKB73715679=AKB73975712</t>
    </r>
  </si>
  <si>
    <t>К50-29-350В-10мкф (имп) TESLA  TE992 10мкф 350в 12*30 (в реале 13мкф)</t>
  </si>
  <si>
    <t>К50-29-15В-100мкф (имп) TESLA  TE992 100мкф 15в 8*18 (в реале 148мкф)</t>
  </si>
  <si>
    <t>РЭС34 1002 0189040</t>
  </si>
  <si>
    <t>К31-11-3-500в 9100пф ± 5% n91M X9</t>
  </si>
  <si>
    <t>СП-04  10к   ВС2-20 86г</t>
  </si>
  <si>
    <t>ЭКФ1533ИР37 SO20W Интеграл  01г = SN74ALS574</t>
  </si>
  <si>
    <t xml:space="preserve">КР1533ИР27 91г Интеграл </t>
  </si>
  <si>
    <t>КР1533КП7 91 93г Интергал</t>
  </si>
  <si>
    <t>КР1561ЛЕ10 94г ЭКСИТОН</t>
  </si>
  <si>
    <t>КР1561КП2 90 91 92г ▲"НЗПП" Новосибирск</t>
  </si>
  <si>
    <t>КР1561КП5 94г  ▲"НЗПП" Новосибирск</t>
  </si>
  <si>
    <t>КР1561КП4 90г  ▲"НЗПП" Новосибирск</t>
  </si>
  <si>
    <t>К174УН9 94 96г Саранск</t>
  </si>
  <si>
    <t>К174УН9 04г Саранск</t>
  </si>
  <si>
    <t>ЭКФ1533ТМ2 SO14 01г Интеграл = SN54ALS74</t>
  </si>
  <si>
    <t>СП5-35Б 10к ±10% 06г (вал 0)</t>
  </si>
  <si>
    <t>ТЛ4-250-10-433 У2</t>
  </si>
  <si>
    <r>
      <t xml:space="preserve">КР1533ИЕ7 </t>
    </r>
    <r>
      <rPr>
        <b/>
        <sz val="10"/>
        <color rgb="FFFF0000"/>
        <rFont val="Arial"/>
        <family val="2"/>
        <charset val="204"/>
      </rPr>
      <t>90</t>
    </r>
    <r>
      <rPr>
        <sz val="10"/>
        <rFont val="Arial"/>
        <family val="2"/>
        <charset val="204"/>
      </rPr>
      <t>г</t>
    </r>
  </si>
  <si>
    <t>Блок питания встраиваемый 24V 6,2A  150W  200*58*38мм ULS-150W-24V (AC180-220V) узкий</t>
  </si>
  <si>
    <t>ДЛ122-40-12 89г</t>
  </si>
  <si>
    <t>ДЛ122-40-13 89г</t>
  </si>
  <si>
    <r>
      <rPr>
        <sz val="8"/>
        <color indexed="30"/>
        <rFont val="Arial"/>
        <family val="2"/>
        <charset val="204"/>
      </rPr>
      <t xml:space="preserve">Универсальный для приставок DVB-T2 новосиб =  </t>
    </r>
    <r>
      <rPr>
        <b/>
        <sz val="9"/>
        <rFont val="Arial"/>
        <family val="2"/>
        <charset val="204"/>
      </rPr>
      <t xml:space="preserve">SELENGA HD850 KASKAD VA2102HD </t>
    </r>
    <r>
      <rPr>
        <b/>
        <sz val="10"/>
        <color indexed="30"/>
        <rFont val="Arial"/>
        <family val="2"/>
        <charset val="204"/>
      </rPr>
      <t xml:space="preserve"> </t>
    </r>
    <r>
      <rPr>
        <b/>
        <sz val="6"/>
        <color indexed="30"/>
        <rFont val="Arial"/>
        <family val="2"/>
        <charset val="204"/>
      </rPr>
      <t xml:space="preserve">верх POWER SUB-T LANG MUTE  </t>
    </r>
    <r>
      <rPr>
        <b/>
        <sz val="6"/>
        <color rgb="FFFF0000"/>
        <rFont val="Arial"/>
        <family val="2"/>
        <charset val="204"/>
      </rPr>
      <t xml:space="preserve">в центре ОК </t>
    </r>
    <r>
      <rPr>
        <b/>
        <sz val="6"/>
        <color indexed="30"/>
        <rFont val="Arial"/>
        <family val="2"/>
        <charset val="204"/>
      </rPr>
      <t xml:space="preserve">низ </t>
    </r>
    <r>
      <rPr>
        <b/>
        <sz val="8"/>
        <color rgb="FFFF0000"/>
        <rFont val="Arial"/>
        <family val="2"/>
        <charset val="204"/>
      </rPr>
      <t>TIMESHIFT</t>
    </r>
    <r>
      <rPr>
        <b/>
        <sz val="6"/>
        <color indexed="30"/>
        <rFont val="Arial"/>
        <family val="2"/>
        <charset val="204"/>
      </rPr>
      <t xml:space="preserve"> PVR V-FORMAT ASPECT TIMER    </t>
    </r>
    <r>
      <rPr>
        <b/>
        <sz val="6"/>
        <rFont val="Arial"/>
        <family val="2"/>
        <charset val="204"/>
      </rPr>
      <t xml:space="preserve"> ORENsta rDC902HD</t>
    </r>
  </si>
  <si>
    <r>
      <t xml:space="preserve">LG AKB73756565 3D </t>
    </r>
    <r>
      <rPr>
        <b/>
        <sz val="12"/>
        <rFont val="Arial"/>
        <family val="2"/>
        <charset val="204"/>
      </rPr>
      <t>orig б/у</t>
    </r>
    <r>
      <rPr>
        <sz val="12"/>
        <color indexed="10"/>
        <rFont val="Arial"/>
        <family val="2"/>
        <charset val="204"/>
      </rPr>
      <t xml:space="preserve"> = AKB74455403=AKB73756564</t>
    </r>
  </si>
  <si>
    <t>SAMSUNG AA59-00508A SMART</t>
  </si>
  <si>
    <t>SONY RM-ED047  HOME  = RM-L1165</t>
  </si>
  <si>
    <t xml:space="preserve">MOF-2W 75 ком ± 5% </t>
  </si>
  <si>
    <r>
      <t xml:space="preserve">ППБ-3В 100 ом  5%10% </t>
    </r>
    <r>
      <rPr>
        <sz val="10"/>
        <color rgb="FFFF0000"/>
        <rFont val="Arial"/>
        <family val="2"/>
        <charset val="204"/>
      </rPr>
      <t>демонтаж</t>
    </r>
  </si>
  <si>
    <t>КТ611БМ 86г 87 88г</t>
  </si>
  <si>
    <t>КТ3107Е 93г</t>
  </si>
  <si>
    <t>КН102В 90г</t>
  </si>
  <si>
    <t xml:space="preserve">К155ЛА10 88г Азон </t>
  </si>
  <si>
    <t>КМ155ЛА11 87г Мион</t>
  </si>
  <si>
    <t>ППБ-15Д 3,3 ом ±5% з/у1шт  80г</t>
  </si>
  <si>
    <t>СП5-35А 15к ±10% вал-20мм 99г</t>
  </si>
  <si>
    <t>2Т812А 92г Фрязино</t>
  </si>
  <si>
    <t>КТ825Д 89г ТО-3</t>
  </si>
  <si>
    <t xml:space="preserve">КТ840Б 88г ИСКРА </t>
  </si>
  <si>
    <t>Т132-25-15  87г</t>
  </si>
  <si>
    <t>Предохранитель 0,25A (3x8) 20N-0250H Hollyiand быстродействующие аналог ВП4-11-0,25А 250В  (керамика с выводами)</t>
  </si>
  <si>
    <t>Предохранитель 2A (3x8) 20N-020H Hollyiand быстродействующие  аналог ВП4-4-2А 250В  (керамика с выводами)</t>
  </si>
  <si>
    <t>Предохранитель 3,15A (3x8) 20N-032H Hollyiand быстродействующие  аналог ВП4-5-3,15А 250В  (керамика с выводами)</t>
  </si>
  <si>
    <t>Предохранитель 0,5A (3x8) 20N-0500H Hollyiand быстродействующие аналог ВП4-1-0,5А 250В  (керамика с выводами)</t>
  </si>
  <si>
    <t>Предохранитель 5A (3x8) 20N-050H Hollyiand быстродействующие  аналог ВП4-3-5А 250В  (керамика с выводами)</t>
  </si>
  <si>
    <t xml:space="preserve">КП501А TO92 18г </t>
  </si>
  <si>
    <t>КР590КН2 89г Светлана</t>
  </si>
  <si>
    <t>К73-16-400в 0,47мкф ±5% 90г  маг</t>
  </si>
  <si>
    <t>CBB65C 30+1,5мкф ±5% 450v 50*85 клеммы &lt;50Hz&gt; 3 вывода</t>
  </si>
  <si>
    <t>CBB65C 30+5мкф ±5% 450v 50*85 клеммы &lt;50Hz&gt; 3 вывода</t>
  </si>
  <si>
    <t>CBB65C 30+6мкф ±5% 450v 50*85 клеммы &lt;50Hz&gt; 3 вывода</t>
  </si>
  <si>
    <t>CBB65C 35+2,0мкф ±5% 450v 50*85 клеммы &lt;50Hz&gt; 3 вывода</t>
  </si>
  <si>
    <t>CBB65C 45+1,5мкф ±5% 450v 50*85 клеммы &lt;50Hz&gt; 3 вывода</t>
  </si>
  <si>
    <t xml:space="preserve">КР142ЕН8А  9±0,27v 1,5А  вход.напряжение 35v 92г  </t>
  </si>
  <si>
    <t xml:space="preserve">КР590КН5 02г Светлана </t>
  </si>
  <si>
    <t xml:space="preserve">КТ201Г 93г никель Светлана </t>
  </si>
  <si>
    <t xml:space="preserve">КТ368АМ TO92 95г </t>
  </si>
  <si>
    <t xml:space="preserve">КТ639Ж 12г Кремний </t>
  </si>
  <si>
    <t xml:space="preserve">КТ840Б 90г ИСКРА </t>
  </si>
  <si>
    <t xml:space="preserve">КТ850А 93г ТО220  </t>
  </si>
  <si>
    <t xml:space="preserve">КТ851Б 91г ТО220 </t>
  </si>
  <si>
    <t>КТ853Б  ,,, 92г</t>
  </si>
  <si>
    <t xml:space="preserve">КТ3107Л 05г Транзистор </t>
  </si>
  <si>
    <t xml:space="preserve">КТ3127А никель 95г </t>
  </si>
  <si>
    <t xml:space="preserve">КТ3128А никель 95г </t>
  </si>
  <si>
    <t xml:space="preserve">Пинцет  1KPT-002 (115мм) прямой острый </t>
  </si>
  <si>
    <t>Пинцет  1KPT-004 (118мм) прямой острый (102T)</t>
  </si>
  <si>
    <t>К155ЛА1 88г Интеграл Минск</t>
  </si>
  <si>
    <t>К155ЛА6 78-81г Искра</t>
  </si>
  <si>
    <t>К155ЛА6 89г Интеграл Минск</t>
  </si>
  <si>
    <t>К155ЛА6 90 91г Интеграл Минск</t>
  </si>
  <si>
    <t>КМ155ЛА6 80-87г Интеграл Минск</t>
  </si>
  <si>
    <t xml:space="preserve">К155ЛА8 77 79 82 83г Искра </t>
  </si>
  <si>
    <t xml:space="preserve">К155ЛА18  92г  Планета Великий Новгород </t>
  </si>
  <si>
    <t xml:space="preserve">КМ155ЛЛ1 81г Мион </t>
  </si>
  <si>
    <t>К555ИР30 92г Мезон</t>
  </si>
  <si>
    <t>КР1014КТ1А DIP8 92г  Гравитон</t>
  </si>
  <si>
    <t>КР1014КТ1В DIP8 99г Гравитон</t>
  </si>
  <si>
    <r>
      <t xml:space="preserve">TELEVISION RM-TC  </t>
    </r>
    <r>
      <rPr>
        <sz val="10"/>
        <color indexed="8"/>
        <rFont val="Arial"/>
        <family val="2"/>
        <charset val="204"/>
      </rPr>
      <t xml:space="preserve">Rekord( Xantrax) = STV-208 'HI-VISION' (TC9012-011) </t>
    </r>
  </si>
  <si>
    <t>ПЭВ-10 11 ом ±5% ( з/у ,,,шт)</t>
  </si>
  <si>
    <t>КТ312А никель 93г з/у Электроника</t>
  </si>
  <si>
    <t>Doffler 42AU60-T2  49AU60-T2    55AU60-T2  таня</t>
  </si>
  <si>
    <r>
      <t>AKIRA LCT-19V82ST(IR-03B) TV/DVD</t>
    </r>
    <r>
      <rPr>
        <b/>
        <sz val="7"/>
        <color indexed="8"/>
        <rFont val="Arial"/>
        <family val="2"/>
        <charset val="204"/>
      </rPr>
      <t xml:space="preserve"> верх POWER пусто MUTE в круге MENU  низ INDEX SIZE REVEAL CANCEL  LCT-D19V82ST LCT-D22V82ST</t>
    </r>
  </si>
  <si>
    <t>&lt;470V&gt; 10K471K 10N471 (10D471K)  =S10K300 = 275L</t>
  </si>
  <si>
    <t>КТ816Г 92г (6ГС0)</t>
  </si>
  <si>
    <t>МЛТ-2-24 ом ± 5%</t>
  </si>
  <si>
    <t xml:space="preserve">С2-23-0,5-2,4 ком ± 5% </t>
  </si>
  <si>
    <t>СП3-39А-47к 10% з/у20шт 10КК 91 92г (▲1)</t>
  </si>
  <si>
    <t xml:space="preserve">MOF-2W 47 ком ± 5% </t>
  </si>
  <si>
    <t xml:space="preserve">MOF-2W 51 ком ± 5% </t>
  </si>
  <si>
    <t>Зарядное устройство для аккумуляторов шуроповёртов AL 60DV  Bosch 2.607.224.226  7,2-12V 1,4A</t>
  </si>
  <si>
    <t xml:space="preserve">10 ком 1% 0,1W 0603  (1002) CRCW060310K0FKEA Vishay </t>
  </si>
  <si>
    <t xml:space="preserve">Переключатель МП2101У4 (под винт) 80г~380v  -220v 2,5a (кнопка металл)  </t>
  </si>
  <si>
    <t>Оловоотсос  TD-202 пластмассовый зеленый (синий) (малый)</t>
  </si>
  <si>
    <t>MOF-1W 0,22 ом ± 5% mini от 10шт</t>
  </si>
  <si>
    <t xml:space="preserve">СП3-39А-1,5к 20% 88 91г 1К5М </t>
  </si>
  <si>
    <t>СП3-39А-6,8к  89г 6К8М</t>
  </si>
  <si>
    <t>СП3-39А-33к 20% з/у20шт 90г 22КМ  (▲1) знак качества</t>
  </si>
  <si>
    <t>СП3-39А-150к М15К 89г</t>
  </si>
  <si>
    <t>СП3-39А-100к М10К 92г</t>
  </si>
  <si>
    <t>КР140УД1Б 89г  з/у175шт КВАДР Борзна</t>
  </si>
  <si>
    <t>КР142ЕН1Б  87г КРЕМНИЙ (Брянск) полителен</t>
  </si>
  <si>
    <t>КР142ЕН1А  85г КРЕМНИЙ (Брянск) полителен</t>
  </si>
  <si>
    <t>КР142ЕН1В  88г КРЕМНИЙ (Брянск) полителен</t>
  </si>
  <si>
    <t xml:space="preserve">КР142ЕН1Г 87 88г КРЕМНИЙ (Брянск) </t>
  </si>
  <si>
    <t>КР142ЕН1Г 83г Томилино</t>
  </si>
  <si>
    <t>К176ИР2  91г  СПЛАВ Хабаровск▲ з/у 200шт</t>
  </si>
  <si>
    <t>К141РМ1 Анд 78г</t>
  </si>
  <si>
    <t>КР142ЕН1А 85-88г КРЕМНИЙ (Брянск)</t>
  </si>
  <si>
    <t>КР142ЕН1А (КРЕН1А) 85г Томилино</t>
  </si>
  <si>
    <t>КР142ЕН1Б (КРЕН1Б) 85-89г Томилино</t>
  </si>
  <si>
    <t xml:space="preserve">КР142ЕН1Б  86 87г КРЕМНИЙ (Брянск) </t>
  </si>
  <si>
    <t>КР142ЕН1В (КРЕН1В) 82-88г Томилино</t>
  </si>
  <si>
    <t>КР142ЕН2В 87 88г КРЕМНИЙ (Брянск)</t>
  </si>
  <si>
    <t>КР142ЕН2А (КРЕН2А) 85-88г Томилино</t>
  </si>
  <si>
    <t>КР142ЕН2В(КРЕН2В) 83 86г Томилино</t>
  </si>
  <si>
    <t>КР142ЕН2Г(КРЕН2Г) 83-85г Томилино</t>
  </si>
  <si>
    <t>КР142ЕН2Г 87 88г КРЕМНИЙ (Брянск)</t>
  </si>
  <si>
    <t>К155ЛА8 83г Азон</t>
  </si>
  <si>
    <t>К155ЛА8 88 89г Интеграл Минск</t>
  </si>
  <si>
    <t>К155ТВ1 06.82г ПО ДНЕПР (Херсон) полителен</t>
  </si>
  <si>
    <t>DNS OK</t>
  </si>
  <si>
    <t>КЦ412В 90г 200В 1А</t>
  </si>
  <si>
    <t>Д104А 89г</t>
  </si>
  <si>
    <t>СР50-81ПВ 91г BNC штекер угловой на RG58</t>
  </si>
  <si>
    <t>ДВП4-2В (5x20) карб.80г</t>
  </si>
  <si>
    <t>КР531ЛР9 90 91г Днепр Херсон</t>
  </si>
  <si>
    <t>КР531ЛР9 89г ►◄</t>
  </si>
  <si>
    <t xml:space="preserve">КР531ЛР9 87г </t>
  </si>
  <si>
    <t>КР531ЛР9 86г ►◄</t>
  </si>
  <si>
    <t>КР531ЛР10 90 91г Днепр Херсон</t>
  </si>
  <si>
    <t>КР531ЛР11 90г Днепр Херсон</t>
  </si>
  <si>
    <t xml:space="preserve">Клеммник DG103-5.0-3 5мм </t>
  </si>
  <si>
    <t xml:space="preserve">СП3-39А-4,7к 20% 85 92г  4К7М  </t>
  </si>
  <si>
    <t>СП3-39А-2,2к 10% 91г 2К2К</t>
  </si>
  <si>
    <t>СП3-39А-15к 10% 20% з/у20шт 90-92г 15КК  15КМ</t>
  </si>
  <si>
    <t>К176ИЕ8 87г з/у 105шт "НЗПП" Новосибирск</t>
  </si>
  <si>
    <t>К176ИЕ8 91 92г Cплав з/у112шт</t>
  </si>
  <si>
    <t>К176ИР2  82-92г "НЗПП" Новосибирск</t>
  </si>
  <si>
    <t xml:space="preserve">К176ИЕ8 89 90г Cплав </t>
  </si>
  <si>
    <t>КР531АП2 92г фрязино</t>
  </si>
  <si>
    <t>КР531ВГ1 91г фрязино</t>
  </si>
  <si>
    <t>КР531ВГ1 92г фрязино</t>
  </si>
  <si>
    <t>К531КП14П 84 85г фрязино</t>
  </si>
  <si>
    <t>КР531ИР11 88г Фрязино</t>
  </si>
  <si>
    <t>КС531ИР18 85 90г</t>
  </si>
  <si>
    <t>КР531ИР23 91г ЭЛЬКОР Нальчик</t>
  </si>
  <si>
    <t>КР531ИР24 89г Фрязино = 74S299</t>
  </si>
  <si>
    <t>К170УЛ2 85г Азон з/у 20шт коричневые с закругл.</t>
  </si>
  <si>
    <t>К531ЛА16П 85г Фрязино</t>
  </si>
  <si>
    <t>КР531ЛА16 86 87г Фрязино</t>
  </si>
  <si>
    <t>КР531ЛР9 86г Фрязино</t>
  </si>
  <si>
    <t xml:space="preserve">КР1531ЛП5 DIP14 86г ЭЛЬКОР Нальчик = 74F86N </t>
  </si>
  <si>
    <t>КР531СП1 86г Фрязино</t>
  </si>
  <si>
    <t>К554СА4 91г Альфа Рига</t>
  </si>
  <si>
    <t>К555ИД7 89X Светлана</t>
  </si>
  <si>
    <t>К555ИД7 90VIIг Светлана</t>
  </si>
  <si>
    <t>КР556РТ11 89г (8906)=,,,= DM74S287S DIP16</t>
  </si>
  <si>
    <t xml:space="preserve">СП3-39А-10к  10% з/у20шт 10КК 90-96г </t>
  </si>
  <si>
    <t>СП3-39А-1к 10% з/у20шт 89-96г 1К0К</t>
  </si>
  <si>
    <t>ППБ-1А 1ком 5% 77 79г</t>
  </si>
  <si>
    <t>ППБ-50Д 1ком ±10% 80г</t>
  </si>
  <si>
    <t>ПЭ-20 1ком ±10%</t>
  </si>
  <si>
    <t>ПЭВ-20 1ком ±10%</t>
  </si>
  <si>
    <t xml:space="preserve">ПЭ-25 1ком ±5% с держателями!  67-75г </t>
  </si>
  <si>
    <t>ПЭВ-25 1ком ±5% ( з/у20шт) 91г</t>
  </si>
  <si>
    <t>ПЭВ-25 1ком ±5% ПЭВ-25 0,99-0,95к</t>
  </si>
  <si>
    <t>ПЭВ-25 1ком ±5% с держателями! ПЭВ-25 0,99-0,95к</t>
  </si>
  <si>
    <t xml:space="preserve">ПЭВ-25 1ком ±5% с держателями! </t>
  </si>
  <si>
    <t>ПЭВ-25 1ком ±5%</t>
  </si>
  <si>
    <t>ПЭВ-25 1ком ±5% ПЭВ-25 1,01к</t>
  </si>
  <si>
    <t>ПЭВ-25 1ком ±5% с держателями! ПЭВ-25 1,02к</t>
  </si>
  <si>
    <t>ПЭВ-25 1ком ±5% с держателями! ПЭВ-25 1,03к</t>
  </si>
  <si>
    <t>ПЭВ-25 1ком ±5% с держателями! ПЭВ-25 1,04к</t>
  </si>
  <si>
    <t>С5-35В-25 1ком ±5% ( з/у60шт) 91г</t>
  </si>
  <si>
    <t xml:space="preserve">ПЭВР-100 1ком ±5%     з/у1шт  79г  </t>
  </si>
  <si>
    <t>СП3-16А 1ком</t>
  </si>
  <si>
    <t xml:space="preserve">Амперметр 1,0-0-1комА М42100 1,0-0-1комА з/у 87г </t>
  </si>
  <si>
    <t>Сборка резисторная Б19-1-2 1ком 5%  88г  зеленые SO14 (10x6x1,5) с ногами 16мм</t>
  </si>
  <si>
    <t>ПЭВ-10 2ком ±5%</t>
  </si>
  <si>
    <t>ПЭ-20 2ком ±5%  ( з/у10шт)</t>
  </si>
  <si>
    <t>ПЭ-20 2ком ±10%</t>
  </si>
  <si>
    <t>ПЭВ-20 2ком ±10%</t>
  </si>
  <si>
    <t xml:space="preserve">ПЭВ-50 2ком ±5%     з/у1шт </t>
  </si>
  <si>
    <t>ПЭВ-50 2ком ±5%    демонтаж</t>
  </si>
  <si>
    <t>ПЭВ-100 2ком ±5%       з/у1шт  87г</t>
  </si>
  <si>
    <t xml:space="preserve">ПЭВР-100 2ком ±5%     з/у1шт  87г  </t>
  </si>
  <si>
    <t>СП3-39А-220 ом 10% з/у20шт К22К 89 90г знак качества</t>
  </si>
  <si>
    <t>СП3-39А-2,2к 10% з/у20шт 90 91г 2К2К</t>
  </si>
  <si>
    <t>СП3-39А-4,7к 10% з/у20шт 90 91 92г 4К7К</t>
  </si>
  <si>
    <t xml:space="preserve">СП3-39А-22к 20%  91г 22КМ </t>
  </si>
  <si>
    <t>Реле РКН РС3.259.003 Сп869 Пасп. РС4.534.419 Д</t>
  </si>
  <si>
    <t>Реле РКН РС3.259.003 Сп134 Пасп. РС4.535.381 Д</t>
  </si>
  <si>
    <t>Реле РКН РС3.259.003 Сп10 Пасп. РС4.530.063 Д</t>
  </si>
  <si>
    <t>Реле РКН РС3.259.003 Сп869 Пасп. РС4.534.423 Д</t>
  </si>
  <si>
    <t>Реле РКН РС3.259.004 Сп151 Пасп. РС4.533.911 Д</t>
  </si>
  <si>
    <t>Реле РКН РС3.259.004 Сп244 Пасп. РС4.532.516 Д</t>
  </si>
  <si>
    <t>Реле РКН РС3.259.004 Сп151 Пасп. РС4.534.301 Д</t>
  </si>
  <si>
    <t>Реле РКН РС3.259.004 Сп151 Пасп. РС4.533.914 Д</t>
  </si>
  <si>
    <t>Реле РКН РС3.259.000 Сп77 Пасп. РС4.552.156 Д</t>
  </si>
  <si>
    <t>Реле РКН РС3.259.003 Сп134 Пасп. РС4.535.382 Д</t>
  </si>
  <si>
    <t>Реле РКН РС3.259.003 Сп554 Пасп. РС4.536.029 Д</t>
  </si>
  <si>
    <t>Реле РКН РС3.259.003 Сп486 Пасп. РС4.533.923 Д</t>
  </si>
  <si>
    <t>Реле РКН РС3.259.003 Сп662 Паспорт РС4.536.000 Д</t>
  </si>
  <si>
    <t>Реле РКН импорт HA 177 06 IV350-3100-0112CuS II1000-8250-,,,</t>
  </si>
  <si>
    <t>Реле РКН импорт HA 179 15 II11500-39000-0.053CuS ,,,,</t>
  </si>
  <si>
    <t>Реле РКН импорт HA 178 89 III2100-7900-0,071CuS,,,,</t>
  </si>
  <si>
    <t>Катушка к реле РР5.759.089 РР8.885.765 580-9500-0,125 ПЭТВ-1</t>
  </si>
  <si>
    <t>Катушка к реле РР5.759.087 РР8.885.763-01 200-6300-0,18 ПЭТВ-1</t>
  </si>
  <si>
    <t>Комплект дюбель-гвоздь 4шт (D=8mm d=6mm L=40mm)</t>
  </si>
  <si>
    <t>Микроамперметр 100мкA (100µA) М2003-0-100мкA 2.5 (М2003-М1 100-0-100мкA)  з/у 92г</t>
  </si>
  <si>
    <t>Вольтметр 0-250в Ц4201 250в 30-45-1000-10000Гц 60x60мм h50mm 62г</t>
  </si>
  <si>
    <t xml:space="preserve">СП3-39А-10к 20% 10КМ (▲4) 91 11 </t>
  </si>
  <si>
    <t xml:space="preserve">Крокодил N10 (7/48/48мм) 10А черный 8-0035 (изоляция) </t>
  </si>
  <si>
    <t xml:space="preserve">Крокодил N10 (7/48/48мм) 10А красный 8-0035 (изоляция) </t>
  </si>
  <si>
    <t xml:space="preserve">Крокодил N11 (11/50мм) 15A чёрные  8-0036  (изоляция) </t>
  </si>
  <si>
    <t>МТ-1 1,5 мом ± 5% з/у120шт 82г</t>
  </si>
  <si>
    <t xml:space="preserve">Переключатель МП2101Л УХЛ3 (пайка) ~660v -440v 16А 92г(кнопка пластик)  </t>
  </si>
  <si>
    <t>Переключатель МП2101Л 04 (пайка с винтом) 83г ~660v -440v 16А (кнопка металл) коричневые</t>
  </si>
  <si>
    <t xml:space="preserve">Переключатель МП2101Л 04 (пайка с винтом) 84г ~660v -440v 16А (кнопка металл) </t>
  </si>
  <si>
    <t xml:space="preserve">Переключатель МП2101Л УХЛ3 (пайка с винтом) 87 92г ~660v -440v 16А (кнопка металл) </t>
  </si>
  <si>
    <t>Плато питания BM1326-C (GS)-P-11 2010-03-23 REV:B хлебопечка Moulinex OW1101</t>
  </si>
  <si>
    <t>Плато управления с дисплеем BM1326-C (GS)-D-11 2009-11-11 REV:A хлебопечка Moulinex OW1101</t>
  </si>
  <si>
    <t>КБП-Ф 40А 500/220В 1мкф 10% 91г</t>
  </si>
  <si>
    <t>Блок питания 220V-7,5V 200mA  (штекер БП 3.5/1.4)  DBC-75</t>
  </si>
  <si>
    <t>"Стакан" для зарядки аккумуляторов трубки телефона Panasonic PNLC1042 ZA +блок питания PNLV233CE K 4,8V 160mA</t>
  </si>
  <si>
    <t>SONY RM886=RM883</t>
  </si>
  <si>
    <t>К73-17-63В 1мкф ± 5% 1J105J CL21 (17,5*12*7, pitch:15)</t>
  </si>
  <si>
    <t>Астра-Р РПД. Радиопередающее устройство для системы охранно-пожарной сигнализации частота 433.92 МГц, дальность 150 м</t>
  </si>
  <si>
    <t>В200-11 77г зеленый</t>
  </si>
  <si>
    <t xml:space="preserve">штекер БП 4.8x1.7x9.5мм угловой на кабеле d=1,5мм L=1,8m  </t>
  </si>
  <si>
    <r>
      <t>Универсал SAMSUNG  RM-D613</t>
    </r>
    <r>
      <rPr>
        <sz val="8"/>
        <rFont val="Arial"/>
        <family val="2"/>
        <charset val="204"/>
      </rPr>
      <t xml:space="preserve"> черный корпус BN59-00530A  НА ЗАКАЗ</t>
    </r>
  </si>
  <si>
    <t>ПУНП (ВВГ-Т) 3х1,50мм    медь</t>
  </si>
  <si>
    <t>Выкл.конц.12мм (несимметричное основание)</t>
  </si>
  <si>
    <t>Выкл.конц.12мм (симметричное основание)</t>
  </si>
  <si>
    <t>Выкл.конц.20мм (замкн.контакты)</t>
  </si>
  <si>
    <t>Выкл.конц.20мм (разомкн.контакты,возд.на любой контак)</t>
  </si>
  <si>
    <t>Шнур комп. IEEE-1394 4P штекер -4P штекер 2,0m (Блистер) BANDRIDGE BCL6102 (4pin)</t>
  </si>
  <si>
    <t>Шнур комп. IEEE-1394 4P штекер -6P штекер 2,0m (Блистер) BANDRIDGE BVL6202 (4-6pin)</t>
  </si>
  <si>
    <t>Шнур комп. IEEE-1394 4P штекер -4P штекер 1,8m Шнур FireWire (4pin)</t>
  </si>
  <si>
    <t>Наушники с прищепкой</t>
  </si>
  <si>
    <t xml:space="preserve">Murrelektronik RC-BU 1/220 ограничитель перенапряжения 20031 110-220v Made in Germany  </t>
  </si>
  <si>
    <t xml:space="preserve">Разъем круглый D25mm d19mm H51mm без резьбы под штиф на кабель  (12 pin)  </t>
  </si>
  <si>
    <t>Разъем круглый D24mm d17mm H35mm без резьбы под штиф на кабель 85 27 SOURIU 8 40 2 (7 pin)  84021832, PLUG 7 CTS MALE 840</t>
  </si>
  <si>
    <t>Разъем круглый D24mm d17mm H35mm без резьбы под штиф на кабель 85 27 SOURIU 8 40 2 (7 pin)  84021832, PLUG 7 CTS MALE 840 на заказ от 10шт</t>
  </si>
  <si>
    <t xml:space="preserve">ERISSON KZG-103 ic TV      F24/21F4/1401 Новосиб </t>
  </si>
  <si>
    <r>
      <rPr>
        <sz val="8"/>
        <color indexed="30"/>
        <rFont val="Arial"/>
        <family val="2"/>
        <charset val="204"/>
      </rPr>
      <t>Пульт DVB-T2</t>
    </r>
    <r>
      <rPr>
        <b/>
        <sz val="10"/>
        <color indexed="30"/>
        <rFont val="Arial"/>
        <family val="2"/>
        <charset val="204"/>
      </rPr>
      <t xml:space="preserve"> REXANT RX-521(SHTA-1511S2(M2) DIVISAT XYX-828 LIT 1430 1460) </t>
    </r>
    <r>
      <rPr>
        <b/>
        <sz val="6"/>
        <rFont val="Arial"/>
        <family val="2"/>
        <charset val="204"/>
      </rPr>
      <t xml:space="preserve">в центре ОК низ AUDIO TV/RADIO FAV TTX предп. кнопки цветные верх POWER MUTE </t>
    </r>
  </si>
  <si>
    <r>
      <rPr>
        <b/>
        <sz val="12"/>
        <color rgb="FF0000FF"/>
        <rFont val="Arial"/>
        <family val="2"/>
        <charset val="204"/>
      </rPr>
      <t>RUBIN</t>
    </r>
    <r>
      <rPr>
        <sz val="12"/>
        <color indexed="8"/>
        <rFont val="Arial"/>
        <family val="2"/>
        <charset val="204"/>
      </rPr>
      <t xml:space="preserve"> RB-19SE1</t>
    </r>
    <r>
      <rPr>
        <b/>
        <sz val="8"/>
        <color indexed="8"/>
        <rFont val="Arial"/>
        <family val="2"/>
        <charset val="204"/>
      </rPr>
      <t xml:space="preserve"> </t>
    </r>
    <r>
      <rPr>
        <b/>
        <sz val="6"/>
        <color indexed="8"/>
        <rFont val="Arial"/>
        <family val="2"/>
        <charset val="204"/>
      </rPr>
      <t>верх POWER  MUTE низ SIZE HOLD MIX  предп. ряд  TEXT SUB.PG REVEAL ДАЛИ ВМЕСТО Dexp 16A3000 19A3000 LCD с REC</t>
    </r>
  </si>
  <si>
    <r>
      <t xml:space="preserve">Akai A3001011 </t>
    </r>
    <r>
      <rPr>
        <b/>
        <sz val="8"/>
        <color rgb="FFFF0000"/>
        <rFont val="Arial"/>
        <family val="2"/>
        <charset val="204"/>
      </rPr>
      <t>нижн. кнопки SLOM STEP REPEAT A-B</t>
    </r>
  </si>
  <si>
    <r>
      <t xml:space="preserve">Akai RC01-V59 </t>
    </r>
    <r>
      <rPr>
        <b/>
        <sz val="6"/>
        <rFont val="Arial"/>
        <family val="2"/>
        <charset val="204"/>
      </rPr>
      <t xml:space="preserve">верх </t>
    </r>
    <r>
      <rPr>
        <b/>
        <sz val="6"/>
        <color rgb="FFFF0000"/>
        <rFont val="Arial"/>
        <family val="2"/>
        <charset val="204"/>
      </rPr>
      <t xml:space="preserve">POWER </t>
    </r>
    <r>
      <rPr>
        <b/>
        <sz val="6"/>
        <color rgb="FF00B050"/>
        <rFont val="Arial"/>
        <family val="2"/>
        <charset val="204"/>
      </rPr>
      <t xml:space="preserve">MUTE </t>
    </r>
    <r>
      <rPr>
        <b/>
        <sz val="6"/>
        <color rgb="FF0000FF"/>
        <rFont val="Arial"/>
        <family val="2"/>
        <charset val="204"/>
      </rPr>
      <t xml:space="preserve"> ZOOM AUDIO</t>
    </r>
    <r>
      <rPr>
        <b/>
        <sz val="6"/>
        <color rgb="FFFF0000"/>
        <rFont val="Arial"/>
        <family val="2"/>
        <charset val="204"/>
      </rPr>
      <t xml:space="preserve"> </t>
    </r>
    <r>
      <rPr>
        <b/>
        <sz val="8"/>
        <rFont val="Arial"/>
        <family val="2"/>
        <charset val="204"/>
      </rPr>
      <t>OK</t>
    </r>
    <r>
      <rPr>
        <b/>
        <sz val="6"/>
        <color rgb="FF0000FF"/>
        <rFont val="Arial"/>
        <family val="2"/>
        <charset val="204"/>
      </rPr>
      <t xml:space="preserve"> NENU EXIT  AUTO DISP </t>
    </r>
    <r>
      <rPr>
        <b/>
        <sz val="6"/>
        <rFont val="Arial"/>
        <family val="2"/>
        <charset val="204"/>
      </rPr>
      <t>низ REPEAT A-B GOTO   RC-01-V59   LEA-19К39P LEA-22К39P LEA-32H50P</t>
    </r>
  </si>
  <si>
    <r>
      <t>Akai Izumi TL20S321B</t>
    </r>
    <r>
      <rPr>
        <b/>
        <sz val="8"/>
        <color rgb="FFFF0000"/>
        <rFont val="Arial"/>
        <family val="2"/>
        <charset val="204"/>
      </rPr>
      <t xml:space="preserve"> низ MIX INDEX CANCEL SUBPAGE </t>
    </r>
  </si>
  <si>
    <r>
      <t>BBK EN31906D DAEWOO</t>
    </r>
    <r>
      <rPr>
        <sz val="12"/>
        <color indexed="10"/>
        <rFont val="Arial"/>
        <family val="2"/>
        <charset val="204"/>
      </rPr>
      <t xml:space="preserve">  </t>
    </r>
  </si>
  <si>
    <r>
      <t xml:space="preserve">BBK EN31907 </t>
    </r>
    <r>
      <rPr>
        <sz val="12"/>
        <color indexed="10"/>
        <rFont val="Arial"/>
        <family val="2"/>
        <charset val="204"/>
      </rPr>
      <t xml:space="preserve"> Rolsen </t>
    </r>
    <r>
      <rPr>
        <sz val="8"/>
        <color indexed="10"/>
        <rFont val="Arial"/>
        <family val="2"/>
        <charset val="204"/>
      </rPr>
      <t>нижн ряд DMP Display  Down/REW DMP Zoom</t>
    </r>
  </si>
  <si>
    <r>
      <t xml:space="preserve">BBK LEM100  </t>
    </r>
    <r>
      <rPr>
        <sz val="10"/>
        <color indexed="10"/>
        <rFont val="Arial"/>
        <family val="2"/>
        <charset val="204"/>
      </rPr>
      <t>нижн. кнопки TV/USB EPG</t>
    </r>
  </si>
  <si>
    <r>
      <t xml:space="preserve">BBK LT117  </t>
    </r>
    <r>
      <rPr>
        <b/>
        <sz val="8"/>
        <color indexed="30"/>
        <rFont val="Arial"/>
        <family val="2"/>
        <charset val="204"/>
      </rPr>
      <t xml:space="preserve">в круге SETUP </t>
    </r>
    <r>
      <rPr>
        <sz val="12"/>
        <rFont val="Arial"/>
        <family val="2"/>
        <charset val="204"/>
      </rPr>
      <t xml:space="preserve"> =LT117-02  = LT2008</t>
    </r>
  </si>
  <si>
    <t xml:space="preserve">SHARP GA339WJSA белый LC-13SH1E LC-15SH1E LC-20AD5RU-GY LC-20SH1E  LC-20SH2E </t>
  </si>
  <si>
    <t xml:space="preserve">SHARP GB067WJSA </t>
  </si>
  <si>
    <t>SHARP GA610WJSA черный LC-32RD8RU-GY LC-37AD5RU-BK,LC-37AD5RU-GY,LC-37SD1RU LC-42AD5RU-BK LC-42AD5RU-GY</t>
  </si>
  <si>
    <r>
      <t xml:space="preserve">BBK LT1703S </t>
    </r>
    <r>
      <rPr>
        <sz val="8"/>
        <rFont val="Arial"/>
        <family val="2"/>
        <charset val="204"/>
      </rPr>
      <t xml:space="preserve"> нижн. кнопки RED GREEN YELLOW CYAN   =  LT2008S  LT2003S   </t>
    </r>
  </si>
  <si>
    <r>
      <t xml:space="preserve">BBK DK1005S </t>
    </r>
    <r>
      <rPr>
        <sz val="12"/>
        <color indexed="10"/>
        <rFont val="Arial"/>
        <family val="2"/>
        <charset val="204"/>
      </rPr>
      <t>(DVD) (PT2222-001) =DK1004S</t>
    </r>
  </si>
  <si>
    <r>
      <t xml:space="preserve">BBK RC-04       </t>
    </r>
    <r>
      <rPr>
        <sz val="12"/>
        <color indexed="10"/>
        <rFont val="Arial"/>
        <family val="2"/>
        <charset val="204"/>
      </rPr>
      <t>(DVD) (PT2222-001)</t>
    </r>
  </si>
  <si>
    <r>
      <t>CAMERON RC-903A</t>
    </r>
    <r>
      <rPr>
        <sz val="12"/>
        <rFont val="Arial"/>
        <family val="2"/>
        <charset val="204"/>
      </rPr>
      <t xml:space="preserve"> меняет </t>
    </r>
    <r>
      <rPr>
        <b/>
        <sz val="10"/>
        <rFont val="Arial"/>
        <family val="2"/>
        <charset val="204"/>
      </rPr>
      <t>пульт DVB-T2+TV на первый код (power+1)</t>
    </r>
  </si>
  <si>
    <r>
      <t>CAMERON RC-903A</t>
    </r>
    <r>
      <rPr>
        <sz val="12"/>
        <rFont val="Arial"/>
        <family val="2"/>
        <charset val="204"/>
      </rPr>
      <t xml:space="preserve"> </t>
    </r>
    <r>
      <rPr>
        <b/>
        <sz val="10"/>
        <rFont val="Arial"/>
        <family val="2"/>
        <charset val="204"/>
      </rPr>
      <t>(ОВАЛ)</t>
    </r>
    <r>
      <rPr>
        <sz val="12"/>
        <rFont val="Arial"/>
        <family val="2"/>
        <charset val="204"/>
      </rPr>
      <t xml:space="preserve"> </t>
    </r>
    <r>
      <rPr>
        <sz val="8"/>
        <color indexed="10"/>
        <rFont val="Arial"/>
        <family val="2"/>
        <charset val="204"/>
      </rPr>
      <t xml:space="preserve">в круге </t>
    </r>
    <r>
      <rPr>
        <b/>
        <sz val="8"/>
        <color indexed="10"/>
        <rFont val="Arial"/>
        <family val="2"/>
        <charset val="204"/>
      </rPr>
      <t>OK</t>
    </r>
    <r>
      <rPr>
        <sz val="8"/>
        <color indexed="10"/>
        <rFont val="Arial"/>
        <family val="2"/>
        <charset val="204"/>
      </rPr>
      <t xml:space="preserve"> </t>
    </r>
    <r>
      <rPr>
        <sz val="8"/>
        <rFont val="Arial"/>
        <family val="2"/>
        <charset val="204"/>
      </rPr>
      <t xml:space="preserve">верх </t>
    </r>
    <r>
      <rPr>
        <b/>
        <sz val="8"/>
        <rFont val="Arial"/>
        <family val="2"/>
        <charset val="204"/>
      </rPr>
      <t>POWER</t>
    </r>
    <r>
      <rPr>
        <sz val="8"/>
        <color indexed="10"/>
        <rFont val="Arial"/>
        <family val="2"/>
        <charset val="204"/>
      </rPr>
      <t xml:space="preserve"> ниж.ряд </t>
    </r>
    <r>
      <rPr>
        <b/>
        <sz val="8"/>
        <rFont val="Arial"/>
        <family val="2"/>
        <charset val="204"/>
      </rPr>
      <t>AV RETURN SOUND</t>
    </r>
  </si>
  <si>
    <r>
      <t>DAEWOO R46G22</t>
    </r>
    <r>
      <rPr>
        <b/>
        <sz val="8"/>
        <rFont val="Arial"/>
        <family val="2"/>
        <charset val="204"/>
      </rPr>
      <t xml:space="preserve"> (DSL-15D1T) как  POLAR SF-072 без DVD (DHR0860S  RD-082) DSC-3220E  KR29U8-100</t>
    </r>
  </si>
  <si>
    <t>DAEWOO R49A01</t>
  </si>
  <si>
    <t>DAEWOO R49C07 =R49C05= R49C10</t>
  </si>
  <si>
    <r>
      <t xml:space="preserve">DAEWOO R55H11 </t>
    </r>
    <r>
      <rPr>
        <sz val="8"/>
        <color indexed="10"/>
        <rFont val="Arial"/>
        <family val="2"/>
        <charset val="204"/>
      </rPr>
      <t xml:space="preserve"> DLT19W4L DLT20J1A DLT20W2A DLT22L2S DLT19L2S DLT19L1S DLT19L1N DLT26C2SR DLT26C3S</t>
    </r>
  </si>
  <si>
    <t>DAEWOO R59A01</t>
  </si>
  <si>
    <r>
      <t>ERISSON 21UF30  TVD34 RM-B1111</t>
    </r>
    <r>
      <rPr>
        <sz val="8"/>
        <rFont val="Arial"/>
        <family val="2"/>
        <charset val="204"/>
      </rPr>
      <t xml:space="preserve"> верх POWER DISP MUTE низ кнопки SOUND PICTURE  TIMER TUNE  21UF30 21UF40 21UF50 21UF60</t>
    </r>
  </si>
  <si>
    <r>
      <t xml:space="preserve">ERISSON 21SF30  21SF40 </t>
    </r>
    <r>
      <rPr>
        <sz val="8"/>
        <rFont val="Arial"/>
        <family val="2"/>
        <charset val="204"/>
      </rPr>
      <t xml:space="preserve">верх POWER DISP MUTE низ кнопки PICTURE HOTEL/SWAP TIMER SETUP    </t>
    </r>
  </si>
  <si>
    <r>
      <t>LG 6710V00126R</t>
    </r>
    <r>
      <rPr>
        <b/>
        <sz val="8"/>
        <rFont val="Arial"/>
        <family val="2"/>
        <charset val="204"/>
      </rPr>
      <t xml:space="preserve"> в круге OK  нижн. кнопки HOLD синия  кнопка INDEX</t>
    </r>
  </si>
  <si>
    <r>
      <t xml:space="preserve">LG 6710V00138L </t>
    </r>
    <r>
      <rPr>
        <sz val="12"/>
        <rFont val="Arial"/>
        <family val="2"/>
        <charset val="204"/>
      </rPr>
      <t xml:space="preserve"> </t>
    </r>
    <r>
      <rPr>
        <b/>
        <sz val="8"/>
        <rFont val="Arial"/>
        <family val="2"/>
        <charset val="204"/>
      </rPr>
      <t xml:space="preserve">в круге OK  нижн. кнопки HOLD </t>
    </r>
    <r>
      <rPr>
        <b/>
        <sz val="8"/>
        <color indexed="30"/>
        <rFont val="Arial"/>
        <family val="2"/>
        <charset val="204"/>
      </rPr>
      <t xml:space="preserve">синия  кнопка </t>
    </r>
    <r>
      <rPr>
        <b/>
        <sz val="8"/>
        <rFont val="Arial"/>
        <family val="2"/>
        <charset val="204"/>
      </rPr>
      <t>INDEX</t>
    </r>
  </si>
  <si>
    <r>
      <t>LG 6710V00138N</t>
    </r>
    <r>
      <rPr>
        <sz val="12"/>
        <rFont val="Arial"/>
        <family val="2"/>
        <charset val="204"/>
      </rPr>
      <t xml:space="preserve"> </t>
    </r>
    <r>
      <rPr>
        <b/>
        <sz val="8"/>
        <rFont val="Arial"/>
        <family val="2"/>
        <charset val="204"/>
      </rPr>
      <t xml:space="preserve">в круге OK  нижн. кнопки HOLD </t>
    </r>
    <r>
      <rPr>
        <b/>
        <sz val="8"/>
        <color indexed="30"/>
        <rFont val="Arial"/>
        <family val="2"/>
        <charset val="204"/>
      </rPr>
      <t xml:space="preserve">синия  кнопка </t>
    </r>
    <r>
      <rPr>
        <b/>
        <sz val="8"/>
        <rFont val="Arial"/>
        <family val="2"/>
        <charset val="204"/>
      </rPr>
      <t>INDEX</t>
    </r>
  </si>
  <si>
    <r>
      <t xml:space="preserve">LG 6710V00140A </t>
    </r>
    <r>
      <rPr>
        <b/>
        <sz val="8"/>
        <rFont val="Arial"/>
        <family val="2"/>
        <charset val="204"/>
      </rPr>
      <t xml:space="preserve"> низ ARC SOUND PICTURE I/II</t>
    </r>
  </si>
  <si>
    <r>
      <t xml:space="preserve">LG 6710V00140X </t>
    </r>
    <r>
      <rPr>
        <b/>
        <sz val="8"/>
        <color indexed="10"/>
        <rFont val="Arial"/>
        <family val="2"/>
        <charset val="204"/>
      </rPr>
      <t xml:space="preserve"> </t>
    </r>
    <r>
      <rPr>
        <b/>
        <sz val="8"/>
        <rFont val="Arial"/>
        <family val="2"/>
        <charset val="204"/>
      </rPr>
      <t xml:space="preserve">низ ARC Q-VIEW X-LIST X-SORT TURBO SOUND/* XDP/* I/II </t>
    </r>
  </si>
  <si>
    <r>
      <t>LG 6710V00141K</t>
    </r>
    <r>
      <rPr>
        <sz val="12"/>
        <rFont val="Arial"/>
        <family val="2"/>
        <charset val="204"/>
      </rPr>
      <t xml:space="preserve"> orig  </t>
    </r>
    <r>
      <rPr>
        <sz val="12"/>
        <color indexed="10"/>
        <rFont val="Arial"/>
        <family val="2"/>
        <charset val="204"/>
      </rPr>
      <t xml:space="preserve">(TV/DVD/VCR) </t>
    </r>
  </si>
  <si>
    <t xml:space="preserve">LG 6710V00151E </t>
  </si>
  <si>
    <t xml:space="preserve">LG 6710V00151S </t>
  </si>
  <si>
    <r>
      <t>LG AKB72914020</t>
    </r>
    <r>
      <rPr>
        <sz val="10"/>
        <color indexed="10"/>
        <rFont val="Arial"/>
        <family val="2"/>
        <charset val="204"/>
      </rPr>
      <t xml:space="preserve"> 3D</t>
    </r>
    <r>
      <rPr>
        <sz val="9"/>
        <rFont val="Arial"/>
        <family val="2"/>
        <charset val="204"/>
      </rPr>
      <t>(нижн. кнопки INFO① AD APP/*)</t>
    </r>
    <r>
      <rPr>
        <sz val="8"/>
        <rFont val="Arial"/>
        <family val="2"/>
        <charset val="204"/>
      </rPr>
      <t xml:space="preserve"> </t>
    </r>
    <r>
      <rPr>
        <sz val="10"/>
        <rFont val="Arial"/>
        <family val="2"/>
        <charset val="204"/>
      </rPr>
      <t xml:space="preserve">=AKB72914029 AKB72914039 </t>
    </r>
    <r>
      <rPr>
        <sz val="8"/>
        <rFont val="Arial"/>
        <family val="2"/>
        <charset val="204"/>
      </rPr>
      <t xml:space="preserve"> 42LX650N-ZD 47LK950 47LX6500 47LX9500 50PW451 50PX950N-ZA 50PX960-ZA 50PX980-ZA 50PX990-ZA 57LX9500 60PX950N-ZA 60PX960-ZA 60PX980-ZA 60PX990-ZA 72LZ9700
</t>
    </r>
  </si>
  <si>
    <r>
      <t>LG AKB72914021</t>
    </r>
    <r>
      <rPr>
        <sz val="10"/>
        <color indexed="10"/>
        <rFont val="Arial"/>
        <family val="2"/>
        <charset val="204"/>
      </rPr>
      <t xml:space="preserve"> 3D </t>
    </r>
    <r>
      <rPr>
        <sz val="9"/>
        <rFont val="Arial"/>
        <family val="2"/>
        <charset val="204"/>
      </rPr>
      <t>(нижн. кнопки GUIDDE INFO① AD)</t>
    </r>
  </si>
  <si>
    <r>
      <t xml:space="preserve">LG AKB72914202 </t>
    </r>
    <r>
      <rPr>
        <b/>
        <sz val="10"/>
        <rFont val="Arial"/>
        <family val="2"/>
        <charset val="204"/>
      </rPr>
      <t xml:space="preserve">RATIO </t>
    </r>
    <r>
      <rPr>
        <b/>
        <sz val="10"/>
        <color indexed="10"/>
        <rFont val="Arial"/>
        <family val="2"/>
        <charset val="204"/>
      </rPr>
      <t>(нижн. кнопки INFO① AD)</t>
    </r>
  </si>
  <si>
    <r>
      <t xml:space="preserve">LG AKB72914207 </t>
    </r>
    <r>
      <rPr>
        <b/>
        <sz val="10"/>
        <color indexed="10"/>
        <rFont val="Arial"/>
        <family val="2"/>
        <charset val="204"/>
      </rPr>
      <t>RATIO (нижн. кнопки INFO①)</t>
    </r>
  </si>
  <si>
    <t xml:space="preserve">LG AKB72914245 3D (нижн. кнопка SIMPLINK )  </t>
  </si>
  <si>
    <r>
      <t xml:space="preserve">LG AKB72914265 </t>
    </r>
    <r>
      <rPr>
        <b/>
        <sz val="10"/>
        <rFont val="Arial"/>
        <family val="2"/>
        <charset val="204"/>
      </rPr>
      <t xml:space="preserve">RATIO (нижн. кнопки Q.MENU AD ALARM)   </t>
    </r>
  </si>
  <si>
    <t>LG AKB72914271 3D (нижн. кнопки  AD RATIO)</t>
  </si>
  <si>
    <t>LG AKB72914277 3D (нижн. кнопки   RATIO AD)</t>
  </si>
  <si>
    <r>
      <t xml:space="preserve">LG AKB72914278 </t>
    </r>
    <r>
      <rPr>
        <b/>
        <sz val="10"/>
        <color indexed="30"/>
        <rFont val="Arial"/>
        <family val="2"/>
        <charset val="204"/>
      </rPr>
      <t xml:space="preserve">3D </t>
    </r>
    <r>
      <rPr>
        <sz val="10"/>
        <color indexed="30"/>
        <rFont val="Arial"/>
        <family val="2"/>
        <charset val="204"/>
      </rPr>
      <t xml:space="preserve">(нижн. кнопки SIMPLINK SUBTITLE)   </t>
    </r>
  </si>
  <si>
    <r>
      <t>LG MKJ</t>
    </r>
    <r>
      <rPr>
        <sz val="12"/>
        <rFont val="Arial"/>
        <family val="2"/>
        <charset val="204"/>
      </rPr>
      <t>320228</t>
    </r>
    <r>
      <rPr>
        <sz val="12"/>
        <color indexed="10"/>
        <rFont val="Arial"/>
        <family val="2"/>
        <charset val="204"/>
      </rPr>
      <t>35</t>
    </r>
  </si>
  <si>
    <r>
      <t>LG MKJ</t>
    </r>
    <r>
      <rPr>
        <sz val="12"/>
        <rFont val="Arial"/>
        <family val="2"/>
        <charset val="204"/>
      </rPr>
      <t>320228</t>
    </r>
    <r>
      <rPr>
        <sz val="12"/>
        <color indexed="10"/>
        <rFont val="Arial"/>
        <family val="2"/>
        <charset val="204"/>
      </rPr>
      <t>38</t>
    </r>
  </si>
  <si>
    <t xml:space="preserve">MYSTERY TC-1860F1 (в центре ENTER  низ SUBPAGE SIZE AUTO TEXT ) AKIRA SUPRA  KT6949  STV-LC3202W </t>
  </si>
  <si>
    <r>
      <t>MYSTERY MTV-3206W/1906W/</t>
    </r>
    <r>
      <rPr>
        <sz val="11"/>
        <color rgb="FFFF3300"/>
        <rFont val="Arial"/>
        <family val="2"/>
        <charset val="204"/>
      </rPr>
      <t>KT6957</t>
    </r>
    <r>
      <rPr>
        <sz val="8"/>
        <color indexed="8"/>
        <rFont val="Arial"/>
        <family val="2"/>
        <charset val="204"/>
      </rPr>
      <t xml:space="preserve"> (в центре ENTER  низ REC REC LICT PVR INFO PIP ) HYUNDAI  </t>
    </r>
  </si>
  <si>
    <r>
      <t xml:space="preserve">MYSTERY MTV-3224LT2 REC </t>
    </r>
    <r>
      <rPr>
        <sz val="10"/>
        <color indexed="8"/>
        <rFont val="Arial"/>
        <family val="2"/>
        <charset val="204"/>
      </rPr>
      <t xml:space="preserve">=TF-LED32S37T2 </t>
    </r>
    <r>
      <rPr>
        <sz val="8"/>
        <color indexed="8"/>
        <rFont val="Arial"/>
        <family val="2"/>
        <charset val="204"/>
      </rPr>
      <t xml:space="preserve"> верх цв. кнопки (в центре OK FAV REC  низ AUDIO 0 RECALL ) MTV-1918LW MTV-2211LW MTV-2218LW MTV-2418LW MTV-2622LW MTV-4018LW</t>
    </r>
  </si>
  <si>
    <r>
      <t xml:space="preserve">MYSTERY TO-068 NEW </t>
    </r>
    <r>
      <rPr>
        <b/>
        <sz val="7"/>
        <rFont val="Arial"/>
        <family val="2"/>
        <charset val="204"/>
      </rPr>
      <t>квадр.кнопк</t>
    </r>
    <r>
      <rPr>
        <b/>
        <sz val="7"/>
        <color indexed="10"/>
        <rFont val="Arial"/>
        <family val="2"/>
        <charset val="204"/>
      </rPr>
      <t xml:space="preserve"> RED </t>
    </r>
    <r>
      <rPr>
        <b/>
        <sz val="7"/>
        <color indexed="17"/>
        <rFont val="Arial"/>
        <family val="2"/>
        <charset val="204"/>
      </rPr>
      <t>GREEN</t>
    </r>
    <r>
      <rPr>
        <b/>
        <sz val="7"/>
        <color indexed="10"/>
        <rFont val="Arial"/>
        <family val="2"/>
        <charset val="204"/>
      </rPr>
      <t xml:space="preserve"> </t>
    </r>
    <r>
      <rPr>
        <b/>
        <sz val="7"/>
        <color indexed="51"/>
        <rFont val="Arial"/>
        <family val="2"/>
        <charset val="204"/>
      </rPr>
      <t xml:space="preserve">YELLOW </t>
    </r>
    <r>
      <rPr>
        <b/>
        <sz val="7"/>
        <color indexed="40"/>
        <rFont val="Arial"/>
        <family val="2"/>
        <charset val="204"/>
      </rPr>
      <t xml:space="preserve">CYAN </t>
    </r>
    <r>
      <rPr>
        <b/>
        <sz val="7"/>
        <rFont val="Arial"/>
        <family val="2"/>
        <charset val="204"/>
      </rPr>
      <t>в центре ENTER TEXT HOLD</t>
    </r>
  </si>
  <si>
    <r>
      <t xml:space="preserve">MYSTERY MTV-3226LWI </t>
    </r>
    <r>
      <rPr>
        <sz val="8"/>
        <color indexed="8"/>
        <rFont val="Arial"/>
        <family val="2"/>
        <charset val="204"/>
      </rPr>
      <t>верх POWER MUTE в центре OK SOURCE CH.LIST FAV низ TEXT SIZE SUBPG INFO  MTV-1918LW MTV-2211LW MTV-2218LW MTV-2418LW MTV-2622LW MTV-4018LW</t>
    </r>
  </si>
  <si>
    <t>HYUNDAI H-TV2110SPF серый нижн кн CANCEL SIZE REVEAL</t>
  </si>
  <si>
    <r>
      <t>HYUNDAI H-LCD2202(GC0VA1028SJ)</t>
    </r>
    <r>
      <rPr>
        <b/>
        <sz val="8"/>
        <color rgb="FFFF0000"/>
        <rFont val="Arial"/>
        <family val="2"/>
        <charset val="204"/>
      </rPr>
      <t xml:space="preserve"> в центре OK нижн. кнопки RED GREEN YELLOW CYAN    UNITED LTW23X67               </t>
    </r>
  </si>
  <si>
    <r>
      <t xml:space="preserve">HYUNDAI H-LED24V16  </t>
    </r>
    <r>
      <rPr>
        <sz val="8"/>
        <color indexed="10"/>
        <rFont val="Arial"/>
        <family val="2"/>
        <charset val="204"/>
      </rPr>
      <t>в центре ENTER  посл. ряд PMODE SMODE HDMI PC</t>
    </r>
  </si>
  <si>
    <r>
      <t xml:space="preserve">HYUNDAI XU-5Z51S  </t>
    </r>
    <r>
      <rPr>
        <b/>
        <sz val="8"/>
        <rFont val="Arial"/>
        <family val="2"/>
        <charset val="204"/>
      </rPr>
      <t xml:space="preserve">нижн. кнопки ZOOM P.P. SYSTEM    КОРПУС  1342SA      </t>
    </r>
  </si>
  <si>
    <t>HITACHI CLE-996</t>
  </si>
  <si>
    <t>HITACHI CLE-999/993/994</t>
  </si>
  <si>
    <r>
      <rPr>
        <sz val="5"/>
        <rFont val="Arial"/>
        <family val="2"/>
        <charset val="204"/>
      </rPr>
      <t>TELEFUNKEN</t>
    </r>
    <r>
      <rPr>
        <sz val="12"/>
        <rFont val="Arial"/>
        <family val="2"/>
        <charset val="204"/>
      </rPr>
      <t xml:space="preserve"> KT1157-HG (TF-LED55S37T2SU) </t>
    </r>
  </si>
  <si>
    <t xml:space="preserve">JVC KT1157-HH  LT-32M550 </t>
  </si>
  <si>
    <r>
      <t>ORION RC-01</t>
    </r>
    <r>
      <rPr>
        <b/>
        <sz val="8"/>
        <rFont val="Arial"/>
        <family val="2"/>
        <charset val="204"/>
      </rPr>
      <t>(верх POWER MUTE MEDIA  в центре OK низ кнопки пауза FAV ADD/DEL SUBTITLE</t>
    </r>
  </si>
  <si>
    <t xml:space="preserve">PANASONIC EUR76EC2803 </t>
  </si>
  <si>
    <r>
      <t>PANASONIC N2QA</t>
    </r>
    <r>
      <rPr>
        <sz val="12"/>
        <color indexed="10"/>
        <rFont val="Arial"/>
        <family val="2"/>
        <charset val="204"/>
      </rPr>
      <t>Y</t>
    </r>
    <r>
      <rPr>
        <sz val="12"/>
        <rFont val="Arial"/>
        <family val="2"/>
        <charset val="204"/>
      </rPr>
      <t xml:space="preserve">B000227 VIERA </t>
    </r>
  </si>
  <si>
    <r>
      <t>PANASONIC N2QA</t>
    </r>
    <r>
      <rPr>
        <sz val="12"/>
        <rFont val="Arial"/>
        <family val="2"/>
        <charset val="204"/>
      </rPr>
      <t>K</t>
    </r>
    <r>
      <rPr>
        <sz val="12"/>
        <color indexed="10"/>
        <rFont val="Arial"/>
        <family val="2"/>
        <charset val="204"/>
      </rPr>
      <t xml:space="preserve">B000059 org </t>
    </r>
  </si>
  <si>
    <r>
      <t xml:space="preserve">PHILIPS 2422 5490 1834  </t>
    </r>
    <r>
      <rPr>
        <sz val="8"/>
        <color indexed="10"/>
        <rFont val="Arial"/>
        <family val="2"/>
        <charset val="204"/>
      </rPr>
      <t>ниж. ряд ACTIVE CONTROL 0 P-P</t>
    </r>
  </si>
  <si>
    <r>
      <t xml:space="preserve">PHILIPS 2422 5490 1911   </t>
    </r>
    <r>
      <rPr>
        <sz val="8"/>
        <color indexed="10"/>
        <rFont val="Arial"/>
        <family val="2"/>
        <charset val="204"/>
      </rPr>
      <t>ниж. ряд квадрат 0 P-P</t>
    </r>
  </si>
  <si>
    <r>
      <t xml:space="preserve">PHILIPS 2422 5490 2212  </t>
    </r>
    <r>
      <rPr>
        <sz val="8"/>
        <color indexed="10"/>
        <rFont val="Arial"/>
        <family val="2"/>
        <charset val="204"/>
      </rPr>
      <t>нижн. кнопки CANCEL 0 ,,,</t>
    </r>
  </si>
  <si>
    <r>
      <t xml:space="preserve">PHILIPS 2422 5490 2314  </t>
    </r>
    <r>
      <rPr>
        <sz val="8"/>
        <rFont val="Arial"/>
        <family val="2"/>
        <charset val="204"/>
      </rPr>
      <t xml:space="preserve">черный(с домиком)  </t>
    </r>
    <r>
      <rPr>
        <b/>
        <sz val="8"/>
        <rFont val="Arial"/>
        <family val="2"/>
        <charset val="204"/>
      </rPr>
      <t>задняя крышка с дыркой</t>
    </r>
  </si>
  <si>
    <r>
      <t xml:space="preserve">PHILIPS 2422 5490 2314  </t>
    </r>
    <r>
      <rPr>
        <sz val="8"/>
        <rFont val="Arial"/>
        <family val="2"/>
        <charset val="204"/>
      </rPr>
      <t>черный(с домиком) нижн. кнопки SOUND 0.@ PICTURE =  2422 5490 2315 = 2422 5490 2344 2422 5490 2317</t>
    </r>
  </si>
  <si>
    <r>
      <t xml:space="preserve">PHILIPS 2422 5490 2454 </t>
    </r>
    <r>
      <rPr>
        <sz val="8"/>
        <color indexed="10"/>
        <rFont val="Arial"/>
        <family val="2"/>
        <charset val="204"/>
      </rPr>
      <t xml:space="preserve"> нижн. кнопки SOUND 0 PICTURE   19PFL3404/60 22PFL3404/60 26PFL3404/10 32PFL3404/60 32PFL3605/60 42PFL3604/60 42PFL3605/60</t>
    </r>
    <r>
      <rPr>
        <sz val="12"/>
        <color indexed="10"/>
        <rFont val="Arial"/>
        <family val="2"/>
        <charset val="204"/>
      </rPr>
      <t xml:space="preserve">
</t>
    </r>
  </si>
  <si>
    <t>PHILIPS RC-4331/01H</t>
  </si>
  <si>
    <r>
      <t xml:space="preserve">PHILIPS RC-4344/01H </t>
    </r>
    <r>
      <rPr>
        <b/>
        <sz val="8"/>
        <rFont val="Arial"/>
        <family val="2"/>
        <charset val="204"/>
      </rPr>
      <t xml:space="preserve"> низ кнопки  SMART SMART 29PT9020/12  32PW9520/12</t>
    </r>
  </si>
  <si>
    <r>
      <t xml:space="preserve">PHILIPS RC2023601/01  </t>
    </r>
    <r>
      <rPr>
        <b/>
        <sz val="9"/>
        <color indexed="10"/>
        <rFont val="Arial"/>
        <family val="2"/>
        <charset val="204"/>
      </rPr>
      <t>кнопки в центре SMART SMART  подходит на ТОШИ</t>
    </r>
  </si>
  <si>
    <r>
      <t xml:space="preserve">PHILIPS RC19335019/01  </t>
    </r>
    <r>
      <rPr>
        <b/>
        <sz val="8"/>
        <color indexed="10"/>
        <rFont val="Arial"/>
        <family val="2"/>
        <charset val="204"/>
      </rPr>
      <t>нижний ряд I+ 0 P*P (,,,)</t>
    </r>
    <r>
      <rPr>
        <sz val="12"/>
        <rFont val="Arial"/>
        <family val="2"/>
        <charset val="204"/>
      </rPr>
      <t xml:space="preserve"> 15PF7846 15PF8946 17PF8946 20PF7846 20PF8846 23PF8946</t>
    </r>
  </si>
  <si>
    <r>
      <t xml:space="preserve">PHILIPS RC19335023/01H </t>
    </r>
    <r>
      <rPr>
        <b/>
        <sz val="8"/>
        <color indexed="10"/>
        <rFont val="Arial"/>
        <family val="2"/>
        <charset val="204"/>
      </rPr>
      <t>нижний ряд I+ 0 P*P нижний ряд I+ 0 (квадрат) сверху 3 ряд цветные кнопки SMART SMART</t>
    </r>
  </si>
  <si>
    <r>
      <t xml:space="preserve">PHILIPS RC2023611/01B =RM-627C </t>
    </r>
    <r>
      <rPr>
        <b/>
        <sz val="9"/>
        <color indexed="10"/>
        <rFont val="Arial"/>
        <family val="2"/>
        <charset val="204"/>
      </rPr>
      <t xml:space="preserve">кнопки в центре A/CH MUTE </t>
    </r>
  </si>
  <si>
    <r>
      <t xml:space="preserve">PHILIPS RC2023617/01 </t>
    </r>
    <r>
      <rPr>
        <b/>
        <sz val="9"/>
        <color indexed="10"/>
        <rFont val="Arial"/>
        <family val="2"/>
        <charset val="204"/>
      </rPr>
      <t>кнопки в центре ON/OFF  MODE</t>
    </r>
  </si>
  <si>
    <t>ACER CT-0547  как 9305</t>
  </si>
  <si>
    <t>Akai WL-52JC-002 NEW</t>
  </si>
  <si>
    <r>
      <t>PHILIPS RC-4346/01B RC-4331/01H</t>
    </r>
    <r>
      <rPr>
        <b/>
        <sz val="8"/>
        <rFont val="Arial"/>
        <family val="2"/>
        <charset val="204"/>
      </rPr>
      <t xml:space="preserve">  нижн. кнопки VIEW-FAVORITES-V</t>
    </r>
  </si>
  <si>
    <t>PHILIPS RC2143801/02  Ambilite = 313922852871</t>
  </si>
  <si>
    <r>
      <t xml:space="preserve">PHILIPS RC252901/01 </t>
    </r>
    <r>
      <rPr>
        <b/>
        <sz val="8"/>
        <rFont val="Arial"/>
        <family val="2"/>
        <charset val="204"/>
      </rPr>
      <t>кнопки в центре SMART 0  SMART</t>
    </r>
  </si>
  <si>
    <r>
      <t>DNS M26DM5/M32DM5</t>
    </r>
    <r>
      <rPr>
        <b/>
        <sz val="6"/>
        <rFont val="Arial"/>
        <family val="2"/>
        <charset val="204"/>
      </rPr>
      <t xml:space="preserve"> верх STANDBY MUTE SOURCE в центре OK  нижн цвет. кнопки предп. ряд назад вперед назад вперед верх STANDBY MUTE SOURCE</t>
    </r>
  </si>
  <si>
    <r>
      <t>POLAR RC-6EG1-4BC</t>
    </r>
    <r>
      <rPr>
        <b/>
        <sz val="10"/>
        <color indexed="10"/>
        <rFont val="Arial"/>
        <family val="2"/>
        <charset val="204"/>
      </rPr>
      <t xml:space="preserve"> </t>
    </r>
    <r>
      <rPr>
        <b/>
        <sz val="8"/>
        <color indexed="10"/>
        <rFont val="Arial"/>
        <family val="2"/>
        <charset val="204"/>
      </rPr>
      <t xml:space="preserve">выше овала с MENU </t>
    </r>
    <r>
      <rPr>
        <b/>
        <sz val="8"/>
        <rFont val="Arial"/>
        <family val="2"/>
        <charset val="204"/>
      </rPr>
      <t>SLEEP CALL TV/AV 54ctv3082</t>
    </r>
  </si>
  <si>
    <r>
      <t>POLAR HX-P12</t>
    </r>
    <r>
      <rPr>
        <sz val="7"/>
        <rFont val="Arial"/>
        <family val="2"/>
        <charset val="204"/>
      </rPr>
      <t xml:space="preserve"> </t>
    </r>
    <r>
      <rPr>
        <b/>
        <sz val="9"/>
        <rFont val="Arial"/>
        <family val="2"/>
        <charset val="204"/>
      </rPr>
      <t xml:space="preserve"> в круге MENU нижн. кнопки  GAME SCAN CALE ZOOM</t>
    </r>
  </si>
  <si>
    <r>
      <t xml:space="preserve">POLAR JX-1207B </t>
    </r>
    <r>
      <rPr>
        <b/>
        <sz val="8"/>
        <rFont val="Arial"/>
        <family val="2"/>
        <charset val="204"/>
      </rPr>
      <t xml:space="preserve"> в круге OK низ цветные кнопки предпосл. PC.AUTO квадрат назад вперед</t>
    </r>
  </si>
  <si>
    <r>
      <t xml:space="preserve">ROLSEN EN-31607R </t>
    </r>
    <r>
      <rPr>
        <sz val="9"/>
        <rFont val="Arial"/>
        <family val="2"/>
        <charset val="204"/>
      </rPr>
      <t xml:space="preserve">=?=VR LT-32L02V </t>
    </r>
    <r>
      <rPr>
        <b/>
        <sz val="6"/>
        <rFont val="Arial"/>
        <family val="2"/>
        <charset val="204"/>
      </rPr>
      <t xml:space="preserve">середина Menu Exit OK (низ Hold Index Sub.Code Mix (низ Sleep Position Source CHV) LT3218SU RL-26A090195U RL-26A09105U RL-32A09105F RL-32A09105U RL-42A09105F RL-42B04F
</t>
    </r>
  </si>
  <si>
    <t xml:space="preserve">ROLSEN LC01-AR011A TV/DVD </t>
  </si>
  <si>
    <t xml:space="preserve">ROLSEN LC02-AR022A/LC03-AR023C TV/DVD RL-26X20 RL-32D40 RL-32X20  RL-37D40D </t>
  </si>
  <si>
    <r>
      <t xml:space="preserve">ROLSEN RL-19E1301GU </t>
    </r>
    <r>
      <rPr>
        <sz val="8"/>
        <color indexed="30"/>
        <rFont val="Arial"/>
        <family val="2"/>
        <charset val="204"/>
      </rPr>
      <t xml:space="preserve"> </t>
    </r>
    <r>
      <rPr>
        <b/>
        <sz val="6"/>
        <color indexed="30"/>
        <rFont val="Arial"/>
        <family val="2"/>
        <charset val="204"/>
      </rPr>
      <t xml:space="preserve">верх POWER  MUTE в центре OK MEDIA AUTO нижн. кнопки INDEX SIZE REVEAL/GOTO SUBPAGE/REPEAT </t>
    </r>
    <r>
      <rPr>
        <b/>
        <sz val="6"/>
        <rFont val="Arial"/>
        <family val="2"/>
        <charset val="204"/>
      </rPr>
      <t xml:space="preserve"> </t>
    </r>
    <r>
      <rPr>
        <sz val="6"/>
        <rFont val="Arial"/>
        <family val="2"/>
        <charset val="204"/>
      </rPr>
      <t xml:space="preserve">RL-19E1301GU RL-22E1301GUF RL-24E1301GU RL-28D1307  RL-29E1301 RL-32D1307  RL-39D1307 RL-39E1301GF  RL-42D1307
</t>
    </r>
  </si>
  <si>
    <r>
      <t xml:space="preserve">ROLSEN RL-32L700U 3D </t>
    </r>
    <r>
      <rPr>
        <sz val="8"/>
        <rFont val="Arial"/>
        <family val="2"/>
        <charset val="204"/>
      </rPr>
      <t xml:space="preserve"> </t>
    </r>
    <r>
      <rPr>
        <b/>
        <sz val="8"/>
        <rFont val="Arial"/>
        <family val="2"/>
        <charset val="204"/>
      </rPr>
      <t xml:space="preserve">верх POWER _ MUTE в центре 3D OK MENU SOURCE низ PREV NEXT REV FWD) RL-16L1002U RL-17L1002U RL-19L1002U RL-22L1002U RL-23L1002UF RL-26L1002U RL-32B05F RL-32L1002FBK RL-32L1002FWH
</t>
    </r>
  </si>
  <si>
    <r>
      <rPr>
        <b/>
        <sz val="12"/>
        <color rgb="FF0000FF"/>
        <rFont val="Arial"/>
        <family val="2"/>
        <charset val="204"/>
      </rPr>
      <t>Dexp 16A3000 (CX509-DTV)19A3000</t>
    </r>
    <r>
      <rPr>
        <b/>
        <sz val="9"/>
        <color indexed="8"/>
        <rFont val="Arial"/>
        <family val="2"/>
        <charset val="204"/>
      </rPr>
      <t xml:space="preserve"> с REC 19SE1=RB-28=EL-509=CX509</t>
    </r>
    <r>
      <rPr>
        <b/>
        <sz val="6"/>
        <color indexed="8"/>
        <rFont val="Arial"/>
        <family val="2"/>
        <charset val="204"/>
      </rPr>
      <t xml:space="preserve"> верх POWER  MUTE низ SIZE HOLD TEXT в центре ENTER предп. ряд  TV/RADIO SUBTITLE REVEAL под цветн. кнопками GUIDE TIMESHIFT ASPECT</t>
    </r>
  </si>
  <si>
    <t xml:space="preserve">SAMSUNG 69099-608-106 org VX8220  SVX-305 </t>
  </si>
  <si>
    <r>
      <t xml:space="preserve">SAMSUNG AA59-00603A = </t>
    </r>
    <r>
      <rPr>
        <sz val="11"/>
        <color indexed="8"/>
        <rFont val="Arial"/>
        <family val="2"/>
        <charset val="204"/>
      </rPr>
      <t>AA59-00484A</t>
    </r>
    <r>
      <rPr>
        <sz val="8"/>
        <color indexed="8"/>
        <rFont val="Arial"/>
        <family val="2"/>
        <charset val="204"/>
      </rPr>
      <t xml:space="preserve"> PS-51E497B2K PS51E497B2K UE-46EH6037K UE-46EH6037KX UE32EH6037K UE46F7000
</t>
    </r>
  </si>
  <si>
    <t>SAMSUNG AA59-00638A =AA59-00795A</t>
  </si>
  <si>
    <t>SAMSUNG AA59-00742A  = AA59-00741A</t>
  </si>
  <si>
    <t xml:space="preserve">SAMSUNG AA59-00793A  AA59-00790A </t>
  </si>
  <si>
    <t xml:space="preserve">SAMSUNG AA59-00818A  </t>
  </si>
  <si>
    <t>SAMSUNG AA59-00823A  с PIP</t>
  </si>
  <si>
    <t>SHARP G1170PESA</t>
  </si>
  <si>
    <t xml:space="preserve">SHARP GA074WJSA(RRMCGA074WJSA) </t>
  </si>
  <si>
    <t xml:space="preserve">SHARP GA102WJSA(RRMCGA152WJSA) orig </t>
  </si>
  <si>
    <t xml:space="preserve">SHARP GA152WJSA(RRMCGA152WJSA) от 2шт </t>
  </si>
  <si>
    <t>SHARP GA152WJSA(RRMCGA152WJSA) orig</t>
  </si>
  <si>
    <t>SHARP GA264WJSA orig LC-26GD4U LC-32GD4U LC-37GD4U LC-45GD4U</t>
  </si>
  <si>
    <t xml:space="preserve">SHARP GA473WJSA(RRMCGA473WJSA) </t>
  </si>
  <si>
    <r>
      <t xml:space="preserve">SHARP GA520WJSA </t>
    </r>
    <r>
      <rPr>
        <sz val="8"/>
        <rFont val="Arial"/>
        <family val="2"/>
        <charset val="204"/>
      </rPr>
      <t>=GA591WJSA=GA544WJSA    ДАЛ НА 010240 , 010150 пульт для телевизора SHARP LC-20V1RU-BK</t>
    </r>
  </si>
  <si>
    <r>
      <t>SHARP GA531WJSA</t>
    </r>
    <r>
      <rPr>
        <sz val="10"/>
        <rFont val="Arial"/>
        <family val="2"/>
        <charset val="204"/>
      </rPr>
      <t xml:space="preserve">=GA520WJSA </t>
    </r>
  </si>
  <si>
    <t>SHARP GB042WJSA</t>
  </si>
  <si>
    <t xml:space="preserve">SHARP GJ210=/=220  9JR9800000002 (03) LC-19LE320RU LC-19S7RU LC-19SH7RU LC-22LE320RU LC-26LE320RU LC-26S7E LC-26S7RU LC-26SB25 LC-26SH7RU LC-32LE320RU LC-32S7ELC-32S7RU LC-32SH25 LC-32SH7RU LC-37LE320RU LC-42LE320RU LC-42SB55 LC-42SH7RU
</t>
  </si>
  <si>
    <r>
      <t xml:space="preserve">SHARP RC1912  </t>
    </r>
    <r>
      <rPr>
        <b/>
        <sz val="8"/>
        <color indexed="9"/>
        <rFont val="Arial"/>
        <family val="2"/>
        <charset val="204"/>
      </rPr>
      <t>orig  нижн цв.ряд ZOOM REPEAT ROOT TITLE</t>
    </r>
  </si>
  <si>
    <r>
      <t xml:space="preserve">SHARP RL57S ✰✰✰✰ </t>
    </r>
    <r>
      <rPr>
        <b/>
        <sz val="8"/>
        <color indexed="30"/>
        <rFont val="Arial"/>
        <family val="2"/>
        <charset val="204"/>
      </rPr>
      <t>низ INDEX SUBTITLE HOLD REVEAL / VIEW V</t>
    </r>
  </si>
  <si>
    <t xml:space="preserve">SHARP GJ220=/=210 </t>
  </si>
  <si>
    <r>
      <t xml:space="preserve">SHIVAKI RC-D3-02 </t>
    </r>
    <r>
      <rPr>
        <sz val="8"/>
        <color indexed="30"/>
        <rFont val="Arial"/>
        <family val="2"/>
        <charset val="204"/>
      </rPr>
      <t xml:space="preserve"> верх POWER  MUTE FAV </t>
    </r>
    <r>
      <rPr>
        <b/>
        <sz val="8"/>
        <color indexed="30"/>
        <rFont val="Arial"/>
        <family val="2"/>
        <charset val="204"/>
      </rPr>
      <t>нижн кн. I RADIO EPG S.TITLE в центре OK</t>
    </r>
    <r>
      <rPr>
        <b/>
        <sz val="8"/>
        <rFont val="Arial"/>
        <family val="2"/>
        <charset val="204"/>
      </rPr>
      <t xml:space="preserve">   STV-19LEDG7 STV-22LG5 STV-26L6 STV-32L6
</t>
    </r>
  </si>
  <si>
    <r>
      <t xml:space="preserve">SHIVAKI BT0534 </t>
    </r>
    <r>
      <rPr>
        <b/>
        <sz val="8"/>
        <rFont val="Arial"/>
        <family val="2"/>
        <charset val="204"/>
      </rPr>
      <t xml:space="preserve"> верх POWER MUTE в центре OK CALL SCALER MEDIA  низ HOLD REVEAL SUBPAGE INDEX
 STV-22L6 LEA-19L14G LEA-22L14G LEA-24L14G LTA-32L09P 39LTV6005 48LTV3101 48LTV6003 48LTV6101 55LTV3101 55LTV6003 55LTV6005 55LTV6101 59LTV7003 59LTV7004 66LTV3004 81LTV3004 81LTV6004 102LTV6004
</t>
    </r>
  </si>
  <si>
    <r>
      <t xml:space="preserve">SHIVAKI RC-D3-03 </t>
    </r>
    <r>
      <rPr>
        <sz val="8"/>
        <color indexed="10"/>
        <rFont val="Arial"/>
        <family val="2"/>
        <charset val="204"/>
      </rPr>
      <t xml:space="preserve"> </t>
    </r>
    <r>
      <rPr>
        <b/>
        <sz val="8"/>
        <rFont val="Arial"/>
        <family val="2"/>
        <charset val="204"/>
      </rPr>
      <t>нижн кн. I RADIO EPG S.TITLE / DISPLAY ZOOM+ SUBTITLE)</t>
    </r>
  </si>
  <si>
    <t>SONY RM-EA006  KLV-26U2500 KLV-32U2500 KLV-40U2500</t>
  </si>
  <si>
    <t>SONY RM-Y183 org TV/ DVD/SAT</t>
  </si>
  <si>
    <r>
      <t xml:space="preserve">SUPRA BD-212 верх ▲ MUTE </t>
    </r>
    <r>
      <rPr>
        <sz val="7"/>
        <rFont val="Arial"/>
        <family val="2"/>
        <charset val="204"/>
      </rPr>
      <t xml:space="preserve">в центре </t>
    </r>
    <r>
      <rPr>
        <b/>
        <sz val="7"/>
        <color indexed="30"/>
        <rFont val="Arial"/>
        <family val="2"/>
        <charset val="204"/>
      </rPr>
      <t>ENTER вперед II стоп</t>
    </r>
    <r>
      <rPr>
        <sz val="7"/>
        <rFont val="Arial"/>
        <family val="2"/>
        <charset val="204"/>
      </rPr>
      <t xml:space="preserve">  нижн. кнопки </t>
    </r>
    <r>
      <rPr>
        <b/>
        <sz val="7"/>
        <color indexed="10"/>
        <rFont val="Arial"/>
        <family val="2"/>
        <charset val="204"/>
      </rPr>
      <t>TOP MENU MEDIA CTNTER OSC BONUS VIEW</t>
    </r>
  </si>
  <si>
    <t>SUPRA ER-22641R  в центре OK низ Hold Index Subcode Mix</t>
  </si>
  <si>
    <r>
      <t xml:space="preserve">SUPRA STV-LC1914W </t>
    </r>
    <r>
      <rPr>
        <sz val="8"/>
        <rFont val="Arial"/>
        <family val="2"/>
        <charset val="204"/>
      </rPr>
      <t>(TVD34-M1-2) TV/DVD в центре ENTER  низ O O TOOLS DVD USB/SD</t>
    </r>
  </si>
  <si>
    <r>
      <t>SUPRA</t>
    </r>
    <r>
      <rPr>
        <sz val="12"/>
        <rFont val="Arial"/>
        <family val="2"/>
        <charset val="204"/>
      </rPr>
      <t xml:space="preserve"> STV-LC1545 =  HYUNDAI TV H-LCD2200</t>
    </r>
  </si>
  <si>
    <r>
      <t>SUPRA STV-LC1504W</t>
    </r>
    <r>
      <rPr>
        <b/>
        <sz val="8"/>
        <rFont val="Arial"/>
        <family val="2"/>
        <charset val="204"/>
      </rPr>
      <t xml:space="preserve"> серебро в центре OK  низ PIP REPEAT TITLE USB/HDMI)  (RM-YX520) LTA -32N658HCP LTA -32N680HCP LTA-19N680HCP LTA-22N680HCP LTA-22N686HCP LTA-26N680HCP LTA-26N686HCP LTA-32N688HCP LTC-22N680HPC STV-LC1504W STV-LC1904W STV-LC2204WD STV-LC2210W STV-LC2604W STV-LC3204WD
</t>
    </r>
  </si>
  <si>
    <t>SUPRA ER-22642R  в центре OK низ Subcode Reveal Mix Cancel</t>
  </si>
  <si>
    <r>
      <t>SUPRA STV-LC1515  =RC4b</t>
    </r>
    <r>
      <rPr>
        <sz val="6"/>
        <rFont val="Arial"/>
        <family val="2"/>
        <charset val="204"/>
      </rPr>
      <t xml:space="preserve"> в центре OK  предп. ряд  HOLD SIZE SUBPAGE INDEX   низ цветные кнопки </t>
    </r>
  </si>
  <si>
    <r>
      <t xml:space="preserve">SUPRA RC5db </t>
    </r>
    <r>
      <rPr>
        <sz val="6"/>
        <rFont val="Arial"/>
        <family val="2"/>
        <charset val="204"/>
      </rPr>
      <t xml:space="preserve"> (в центре OK  предпосл. ряд PROGRAM ANGLE SLOW (SUBPAGE SIZE REVEAL ROOT) низ цветные кнопки) 
</t>
    </r>
  </si>
  <si>
    <r>
      <t xml:space="preserve">SUPRA STV-LC19T860WL </t>
    </r>
    <r>
      <rPr>
        <sz val="7"/>
        <rFont val="Arial"/>
        <family val="2"/>
        <charset val="204"/>
      </rPr>
      <t>верх POWER MUTE в центре OK низ FAV◄◄ ►► I◄◄ ►►I  TIMESHIFT  STV-LC22T860FL, STV-LC24T860WL, STV-LC32T840WL</t>
    </r>
  </si>
  <si>
    <r>
      <t>SUPRA</t>
    </r>
    <r>
      <rPr>
        <sz val="12"/>
        <rFont val="Arial"/>
        <family val="2"/>
        <charset val="204"/>
      </rPr>
      <t xml:space="preserve"> STV-LC32LT0095W</t>
    </r>
    <r>
      <rPr>
        <sz val="8"/>
        <rFont val="Arial"/>
        <family val="2"/>
        <charset val="204"/>
      </rPr>
      <t xml:space="preserve"> </t>
    </r>
    <r>
      <rPr>
        <b/>
        <sz val="8"/>
        <rFont val="Arial"/>
        <family val="2"/>
        <charset val="204"/>
      </rPr>
      <t xml:space="preserve">верх </t>
    </r>
    <r>
      <rPr>
        <b/>
        <sz val="8"/>
        <color rgb="FFFF0000"/>
        <rFont val="Arial"/>
        <family val="2"/>
        <charset val="204"/>
      </rPr>
      <t>POWER</t>
    </r>
    <r>
      <rPr>
        <b/>
        <sz val="8"/>
        <rFont val="Arial"/>
        <family val="2"/>
        <charset val="204"/>
      </rPr>
      <t xml:space="preserve"> MUTE в центре OK ASPECT  AUTO P.MODE S.MODE DISPLAY FAV низ цветные кнопки</t>
    </r>
  </si>
  <si>
    <r>
      <t xml:space="preserve">SUPRA RC13b(RC2b/RC14b) </t>
    </r>
    <r>
      <rPr>
        <b/>
        <sz val="8"/>
        <rFont val="Arial"/>
        <family val="2"/>
        <charset val="204"/>
      </rPr>
      <t>(в центре OK EPG INFO низ вперед пауза STOP) STV-LC2625 STV-LC3225 STV-LC3225DL  STV-LC3225LF STV-LC32T810WL STV-LC32T820WLSTV-LC4215DF</t>
    </r>
  </si>
  <si>
    <t xml:space="preserve">4700мкф 16в 16x25 Jamicon TKR </t>
  </si>
  <si>
    <t>4700мкф 16в 12,5x26 Jamicon TKR (н/у 5шт)</t>
  </si>
  <si>
    <t>4700мкф 35в 105°C гибкие вывода 18x36 Jackcon  (н/у 10шт)</t>
  </si>
  <si>
    <t>К176ЛЕ5 87-90г Cплав Хабаровск ▲</t>
  </si>
  <si>
    <t>К176ЛЕ5 90г Cплав Хабаровск ▲</t>
  </si>
  <si>
    <t>К176ЛС1 83-88г Cплав Хабаровск ▲</t>
  </si>
  <si>
    <t xml:space="preserve">К176ЛП2 81-86г Cплав Хабаровск </t>
  </si>
  <si>
    <t xml:space="preserve">К176ЛП2 88 89г Cплав Хабаровск </t>
  </si>
  <si>
    <t xml:space="preserve">К176ПУ3 89г Cплав Хабаровск </t>
  </si>
  <si>
    <t>КР597СА2 86г Вента</t>
  </si>
  <si>
    <t>КР597СА3А 88г  Вента</t>
  </si>
  <si>
    <t>КР1021ХА1А 89г</t>
  </si>
  <si>
    <t xml:space="preserve">270мкф 400в 105 &lt;KMH&gt; 35*36  Nippon Chemicon жесткие вывода (демонтаж с медоборуд. факт. ёмкость 250-270мкф) </t>
  </si>
  <si>
    <t>Шнур RJ45 / RJ45 (патчкорд)  3m  HQ новосиб</t>
  </si>
  <si>
    <t>Алюминивый пруток D=4mm L=90mm прямой Элементы с антенны -"решетки"</t>
  </si>
  <si>
    <t>Разное Элементы с антенны -"решетки"</t>
  </si>
  <si>
    <t>Хомут металический (Элементы с антенны -"решетки")</t>
  </si>
  <si>
    <t>Алюминивый пруток D=4mm L=110mm "сложеный" Элементы с антенны -"решетки"</t>
  </si>
  <si>
    <r>
      <t xml:space="preserve">MYSTERY MDV-732U [DVD] </t>
    </r>
    <r>
      <rPr>
        <b/>
        <sz val="8"/>
        <color rgb="FF0000FF"/>
        <rFont val="Arial"/>
        <family val="2"/>
        <charset val="204"/>
      </rPr>
      <t>низ кнопки DISC/USB REPEAT A-B MUTE</t>
    </r>
  </si>
  <si>
    <t>Магнитная головка  реверсивная "вороток"  (A B)</t>
  </si>
  <si>
    <t>Магнитная головка  реверсивная "вороток"  (S24) + стирающая</t>
  </si>
  <si>
    <t>Магнитная головка  реверсивная "вороток"  (HB83  BX1) + стирающая</t>
  </si>
  <si>
    <t>Стирающая магнитная головка LE17A T1210 (черная)</t>
  </si>
  <si>
    <t>Стирающая магнитная головка L1K32 (белая)</t>
  </si>
  <si>
    <t>Стирающая магнитная головка ,,,, (белая)</t>
  </si>
  <si>
    <t>Магнитная головка  реверсивная "вороток"  (3 T)  со шлейфом</t>
  </si>
  <si>
    <t>Извещатель пожарный ИП212-50М предназначен для обнаружения загораний, сопровождающихся появлением дыма малой концентрации в закрытых помещениях различных зданий и сооружений, путем регистрации отраженного от частиц дыма оптического излучения и выдачи тревожных извещений в виде громких звуковых сигналов.</t>
  </si>
  <si>
    <t>Коробка ответвительная КО-3 УХЛ3 ( КО-2 УХЛ3)  2,5мм 250В</t>
  </si>
  <si>
    <t xml:space="preserve">К554СА1 82-86г 87 Альфа Рига </t>
  </si>
  <si>
    <t>CD60 450 мкф 300v ± 5% 51*100 клеммы &lt;50Hz&gt;</t>
  </si>
  <si>
    <t>КТ3102ЖМ ТО92</t>
  </si>
  <si>
    <t>К73-17В-63В-1500пф 10% 2001г 0,0015mkF</t>
  </si>
  <si>
    <t xml:space="preserve">К73-17-63V 0.1 мкф ±10%  (1J104J 63V) CL21 (12.5х8.5х4)  </t>
  </si>
  <si>
    <t>К73-17 100v-1,5мкф ±10%(155J) CL21</t>
  </si>
  <si>
    <t>КР1561ЛА9 90г ЭКСИТОН    (БЕЗ▲)</t>
  </si>
  <si>
    <t xml:space="preserve">КР1561ЛЕ10 92г Октябрь Винница </t>
  </si>
  <si>
    <t>КР1561ЛЕ10 88г ЭКСИТОН (БЕЗ▲)</t>
  </si>
  <si>
    <t>КР1561ЛИ2  87г   "НЗПП" Новосибирск</t>
  </si>
  <si>
    <t>КР1561ЛП14 88 89г ЭКСИТОН (БЕЗ▲)</t>
  </si>
  <si>
    <t>КР1561ЛП14 89г  без логатипа  (БЕЗ▲)ЭКСИТОН???</t>
  </si>
  <si>
    <t>КР1561ИР14 89 90г "НЗПП" ▲Новосибирск</t>
  </si>
  <si>
    <t>120р/м</t>
  </si>
  <si>
    <r>
      <t xml:space="preserve">PHILIPS </t>
    </r>
    <r>
      <rPr>
        <b/>
        <sz val="12"/>
        <rFont val="Arial"/>
        <family val="2"/>
        <charset val="204"/>
      </rPr>
      <t>398G</t>
    </r>
    <r>
      <rPr>
        <sz val="12"/>
        <color indexed="10"/>
        <rFont val="Arial"/>
        <family val="2"/>
        <charset val="204"/>
      </rPr>
      <t xml:space="preserve">9965 9000 9443 </t>
    </r>
    <r>
      <rPr>
        <b/>
        <sz val="12"/>
        <color rgb="FF0000FF"/>
        <rFont val="Arial"/>
        <family val="2"/>
        <charset val="204"/>
      </rPr>
      <t>домик</t>
    </r>
    <r>
      <rPr>
        <sz val="12"/>
        <color indexed="10"/>
        <rFont val="Arial"/>
        <family val="2"/>
        <charset val="204"/>
      </rPr>
      <t xml:space="preserve"> = RM-L1225</t>
    </r>
  </si>
  <si>
    <r>
      <t xml:space="preserve">PHILIPS </t>
    </r>
    <r>
      <rPr>
        <b/>
        <sz val="12"/>
        <rFont val="Arial"/>
        <family val="2"/>
        <charset val="204"/>
      </rPr>
      <t>398G</t>
    </r>
    <r>
      <rPr>
        <b/>
        <sz val="12"/>
        <color indexed="10"/>
        <rFont val="Arial"/>
        <family val="2"/>
        <charset val="204"/>
      </rPr>
      <t>32PFL35</t>
    </r>
    <r>
      <rPr>
        <sz val="12"/>
        <color indexed="10"/>
        <rFont val="Arial"/>
        <family val="2"/>
        <charset val="204"/>
      </rPr>
      <t xml:space="preserve"> (9965 9000 5619) </t>
    </r>
    <r>
      <rPr>
        <b/>
        <sz val="10"/>
        <color rgb="FF0000FF"/>
        <rFont val="Arial"/>
        <family val="2"/>
        <charset val="204"/>
      </rPr>
      <t xml:space="preserve">домик </t>
    </r>
    <r>
      <rPr>
        <b/>
        <sz val="8"/>
        <rFont val="Arial"/>
        <family val="2"/>
        <charset val="204"/>
      </rPr>
      <t>верх</t>
    </r>
    <r>
      <rPr>
        <b/>
        <sz val="10"/>
        <color rgb="FF0000FF"/>
        <rFont val="Arial"/>
        <family val="2"/>
        <charset val="204"/>
      </rPr>
      <t xml:space="preserve"> POWER MyCholce Theme TV</t>
    </r>
    <r>
      <rPr>
        <sz val="12"/>
        <color indexed="10"/>
        <rFont val="Arial"/>
        <family val="2"/>
        <charset val="204"/>
      </rPr>
      <t xml:space="preserve">  = RM-L1225</t>
    </r>
  </si>
  <si>
    <t>КР140УД1А 87-92г Гравитон</t>
  </si>
  <si>
    <t>КР140УД1А 86г Гравитон</t>
  </si>
  <si>
    <t>К155АГ3  88 89г</t>
  </si>
  <si>
    <t xml:space="preserve">К155ЛЕ3 83г Азон </t>
  </si>
  <si>
    <t>К157УЛ1Б 92г ПОЛЯРОН</t>
  </si>
  <si>
    <t>К157УП1Б 87 88г ПОЛЯРОН</t>
  </si>
  <si>
    <t>К170КТ2 Микрон</t>
  </si>
  <si>
    <t>К170КТ1 74г Микрон с закругл.</t>
  </si>
  <si>
    <t>К170УЛ1 83 84г Азон</t>
  </si>
  <si>
    <t>К170УП1  84г Азон dip14</t>
  </si>
  <si>
    <t>К172ЛМ1 91г</t>
  </si>
  <si>
    <t>К174КП3  95г =К04КП24</t>
  </si>
  <si>
    <t>К176ЛА8 80-89г</t>
  </si>
  <si>
    <t>К176ЛА8 91 92г Cплав Хабаровск ▲з/у112шт</t>
  </si>
  <si>
    <t xml:space="preserve">Фотодатчик (10-25см)  </t>
  </si>
  <si>
    <t xml:space="preserve">Вибрационный сигнализатор уровня VEGASWING 51 SG51.XXSGATPVL  (Германия) </t>
  </si>
  <si>
    <t xml:space="preserve">Припой ПОС-61 (165-175 ºC) (пруток D=8мм L=200мм  95гр) </t>
  </si>
  <si>
    <r>
      <t xml:space="preserve">Припой ПОС-61 </t>
    </r>
    <r>
      <rPr>
        <sz val="8"/>
        <color indexed="10"/>
        <rFont val="Arial"/>
        <family val="2"/>
        <charset val="204"/>
      </rPr>
      <t>(165-175 ºC)</t>
    </r>
    <r>
      <rPr>
        <sz val="8"/>
        <rFont val="Arial"/>
        <family val="2"/>
        <charset val="204"/>
      </rPr>
      <t xml:space="preserve"> (пруток D=8мм L=100мм  47гр)</t>
    </r>
  </si>
  <si>
    <t xml:space="preserve">Светодиод мощный 3,6v 3w 160-180LM 3000-3500K (тепло/белый) тип1 0,7А      </t>
  </si>
  <si>
    <t>КТ8131А  TO126 00г</t>
  </si>
  <si>
    <t>КТ8131Б TO126 00г</t>
  </si>
  <si>
    <t>КТ8130А  TO126</t>
  </si>
  <si>
    <t>КТ9180В TO126 86г (U1)</t>
  </si>
  <si>
    <t>КТ9180А TO126 90г</t>
  </si>
  <si>
    <t>КТ9181А TO126 86г (U0)</t>
  </si>
  <si>
    <r>
      <t>ERISSON CX-501(DVD)org</t>
    </r>
    <r>
      <rPr>
        <b/>
        <sz val="8"/>
        <color indexed="8"/>
        <rFont val="Arial"/>
        <family val="2"/>
        <charset val="204"/>
      </rPr>
      <t xml:space="preserve">=MDV-733U низ кнопки 10/0  10+ CLEAR FWD DVD-1200 NOVEX ND-9162, MIYOTA MYSTERY </t>
    </r>
  </si>
  <si>
    <r>
      <t xml:space="preserve">MYSTERY MDV-733U(CX-501) [DVD]=7058 </t>
    </r>
    <r>
      <rPr>
        <b/>
        <sz val="8"/>
        <color indexed="10"/>
        <rFont val="Arial"/>
        <family val="2"/>
        <charset val="204"/>
      </rPr>
      <t>нижн. 10/0 10+ CLEAR FWD верх POWER OSD PBC OPEN/CLOSE</t>
    </r>
    <r>
      <rPr>
        <sz val="11"/>
        <color indexed="8"/>
        <rFont val="Arial"/>
        <family val="2"/>
        <charset val="204"/>
      </rPr>
      <t xml:space="preserve"> </t>
    </r>
    <r>
      <rPr>
        <sz val="8"/>
        <color indexed="8"/>
        <rFont val="Arial"/>
        <family val="2"/>
        <charset val="204"/>
      </rPr>
      <t>United DVD-7057 DVD-7058 DVD-7059 DVD-7070</t>
    </r>
    <r>
      <rPr>
        <sz val="11"/>
        <color indexed="8"/>
        <rFont val="Arial"/>
        <family val="2"/>
        <charset val="204"/>
      </rPr>
      <t xml:space="preserve">
</t>
    </r>
  </si>
  <si>
    <t>    Алмазная пыль Стекло [c.44]</t>
  </si>
  <si>
    <t>Шлифовальный порошок "Алмазная пыль" Карбид бора (стекло 20г)</t>
  </si>
  <si>
    <r>
      <t xml:space="preserve">ORION OLT-28202 </t>
    </r>
    <r>
      <rPr>
        <sz val="8"/>
        <rFont val="Arial"/>
        <family val="2"/>
        <charset val="204"/>
      </rPr>
      <t>=</t>
    </r>
    <r>
      <rPr>
        <sz val="11"/>
        <color rgb="FF0000FF"/>
        <rFont val="Arial"/>
        <family val="2"/>
        <charset val="204"/>
      </rPr>
      <t>TLE22FD330B</t>
    </r>
    <r>
      <rPr>
        <sz val="8"/>
        <rFont val="Arial"/>
        <family val="2"/>
        <charset val="204"/>
      </rPr>
      <t xml:space="preserve">  верх POWER MUTE SOURCE в круге OK низ DVD MENU TEXT SUBTITLE GUIDE</t>
    </r>
  </si>
  <si>
    <t>РОМБ</t>
  </si>
  <si>
    <t>Универсал ROLSEN  RM-L1098 LCD корпус ROLSEN ER-31607R</t>
  </si>
  <si>
    <r>
      <t xml:space="preserve">Универсал DEXP/DNS RM-L1365 ER-33911BN </t>
    </r>
    <r>
      <rPr>
        <b/>
        <sz val="6"/>
        <color rgb="FF0070C0"/>
        <rFont val="Arial"/>
        <family val="2"/>
        <charset val="204"/>
      </rPr>
      <t xml:space="preserve">верх POWER → (СТРЕЛКА)в круге OK </t>
    </r>
  </si>
  <si>
    <t>РЭС34 370-01 02 РЭС34 0102 РФ4.524.370-0102 з/у 24шт 85г</t>
  </si>
  <si>
    <t>Предохранитель 2A (5x20) ВПТ-19-2А медленый (стекло 19Т2А)</t>
  </si>
  <si>
    <t>Напильник Б/У Россия</t>
  </si>
  <si>
    <t>Напильник Б/У С РУЧКОЙ Россия</t>
  </si>
  <si>
    <t>Ручка к напильнику деревяная</t>
  </si>
  <si>
    <t>Набор измерителей шага резьбы ЛИЗ  СССР М60* 0,4-1,5 (10щупов) 1,75-6 (10щупов) Д75* 4Н-10Н (8щупов) 11Н-28Н (9щупов)</t>
  </si>
  <si>
    <t>Д1010А 71г демонтаж</t>
  </si>
  <si>
    <t>Д205 (67-69г) черные</t>
  </si>
  <si>
    <t>П14 черные</t>
  </si>
  <si>
    <t>МП41А 67г черные</t>
  </si>
  <si>
    <t>К176ЛА8  81г  "НЗПП" Новосибирск</t>
  </si>
  <si>
    <t>К176ЛИ1 92г Cплав</t>
  </si>
  <si>
    <t>К176ЛС1 92г Cплав Хабаровск ▲</t>
  </si>
  <si>
    <t>К176ЛС1 93г Cплав Хабаровск ▲</t>
  </si>
  <si>
    <t>К176ПУ1 80-93г</t>
  </si>
  <si>
    <t>К176ПУ2 80-93г</t>
  </si>
  <si>
    <t>К176ПУ3 86-89г "НЗПП" Новосибирск</t>
  </si>
  <si>
    <t>К176ПУ3 91г "НЗПП" Новосибирск</t>
  </si>
  <si>
    <t>КР531АП4 91г фрязино</t>
  </si>
  <si>
    <t>КР531КП15 91г ЭЛЬКОР</t>
  </si>
  <si>
    <t>КР531ИР22 88г з/у 20шт НАЙТИ</t>
  </si>
  <si>
    <t>КР531РУ10 91 92г Фрязино</t>
  </si>
  <si>
    <r>
      <t xml:space="preserve">К548УН1Б </t>
    </r>
    <r>
      <rPr>
        <sz val="10"/>
        <color rgb="FF00B050"/>
        <rFont val="Arial"/>
        <family val="2"/>
        <charset val="204"/>
      </rPr>
      <t xml:space="preserve">89г </t>
    </r>
    <r>
      <rPr>
        <sz val="10"/>
        <rFont val="Arial"/>
        <family val="2"/>
        <charset val="204"/>
      </rPr>
      <t>з/у20шт Тонди (X 89г)</t>
    </r>
  </si>
  <si>
    <r>
      <t>К548УН1Б 90г з/у20шт</t>
    </r>
    <r>
      <rPr>
        <sz val="10"/>
        <color rgb="FF00B050"/>
        <rFont val="Arial"/>
        <family val="2"/>
        <charset val="204"/>
      </rPr>
      <t xml:space="preserve"> Тонди (A 90г)</t>
    </r>
    <r>
      <rPr>
        <sz val="10"/>
        <rFont val="Arial"/>
        <family val="2"/>
        <charset val="204"/>
      </rPr>
      <t xml:space="preserve"> </t>
    </r>
  </si>
  <si>
    <t xml:space="preserve">К548УН1Б 87г Тонди (V 87г) </t>
  </si>
  <si>
    <r>
      <t xml:space="preserve">К548УН1Б </t>
    </r>
    <r>
      <rPr>
        <sz val="10"/>
        <color rgb="FF00B050"/>
        <rFont val="Arial"/>
        <family val="2"/>
        <charset val="204"/>
      </rPr>
      <t xml:space="preserve">88г </t>
    </r>
    <r>
      <rPr>
        <sz val="10"/>
        <rFont val="Arial"/>
        <family val="2"/>
        <charset val="204"/>
      </rPr>
      <t>Тонди (W 88г)</t>
    </r>
  </si>
  <si>
    <t>Thomson 20172510 плеер</t>
  </si>
  <si>
    <t>Thomson RS17-11106-015 LCD=/=RS17-8891A  низ PIC LOCK DISP //SOUND</t>
  </si>
  <si>
    <t>Thomson RC4004FE org</t>
  </si>
  <si>
    <t>Thomson RC5005MX org</t>
  </si>
  <si>
    <t>Thomson RC-1994301(3139 238 16542)  верх DIGITAL POWER в центре OK INFO MUTE TEXT нижн. кнопки REC PAUSE  19E72NH00G 22E92NH10 26E62NH20 26M61NH20 26M61NH21 26M71NH21 26N90NH10 32E77 (NH20) 32E77NH20 32E77NH2032E77NH20 32M61NH20 32M61NH20 32M61NH21 32M71NH20 37E77NF20 37M61NF20 37M61NH20 37M61NH20 37M61NH21 37M71NF20 37M71NH20 37M71NH21 40E77NH20 40M61NH20 40M61NH21 40M71NH20 40M71NH20 40M71NH21 42E77NF20 42M61NF20 42M61NH20 42M61NH20 42M61NH21 42M71NH20 42M71NH21 46M61NH20 46M61NH21 46M71NH20</t>
  </si>
  <si>
    <t>Thomson RC-1994925 верх Source POWER в центре OK INFO PRESETS MUTE  низ T-LINK ,,,,,,,,,,,,, 32A12H 32HR3230 32HR5230 46FE9234B</t>
  </si>
  <si>
    <t>Thomson RC-1994925 2шт верх Source POWER в центре OK INFO PRESETS MUTE  низ T-LINK ,,,,,,,,,,,,, 32A12H 32HR3230 32HR5230 46FE9234B</t>
  </si>
  <si>
    <t>Thomson RCR110DA1  TV/ DVD</t>
  </si>
  <si>
    <t>Thomson RCT-100 (2075280-CP00)= MCV-100=RCT-4000   29DMV12KG</t>
  </si>
  <si>
    <t>Thomson RCT-311AAM1  TV/DVD</t>
  </si>
  <si>
    <t>Thomson RCT-311AC1    TV/DVD</t>
  </si>
  <si>
    <t>Thomson RCT-311DA1    TV/DVD</t>
  </si>
  <si>
    <t>Thomson RCT-311SB1G  TV/DVD</t>
  </si>
  <si>
    <t>Thomson RCT-311SC1G  TV/DVD (mPd17226GT-415)</t>
  </si>
  <si>
    <t>Thomson RCT-615TCLMI [LCD/DVD/SAT/AUX]</t>
  </si>
  <si>
    <t>Thomson RCT-2100S серебро (треснутый корпус)</t>
  </si>
  <si>
    <t>Thomson RCT-2100 белый (IC)</t>
  </si>
  <si>
    <t>Thomson RCT-3000 = 3004 (SAA3008)</t>
  </si>
  <si>
    <t>Thomson RCT-3004</t>
  </si>
  <si>
    <t xml:space="preserve">Thomson RCT-8005M </t>
  </si>
  <si>
    <t>Thomson 29DCB06KG TV(низ кнопки UPDATE SUBPAGE ) CAMERON 21SL40  29SL40  29SL60</t>
  </si>
  <si>
    <t xml:space="preserve">Thomson T15E01MT LCD нижн. кнопки RED GREEN YELLOW CYAN верхние POWER SLEEP ЗВУК(HYUNDAI) </t>
  </si>
  <si>
    <t>Thomson MB-100 org box (плата-брак; корпус+резинка=ок)</t>
  </si>
  <si>
    <t>Thomson   IRC-23E     (TV VCR AUX DVD)</t>
  </si>
  <si>
    <t>Thomson   IRC-2384D (TV AUX DVD)</t>
  </si>
  <si>
    <t>Универсал Thomson RM-549T корпус 311TAM1</t>
  </si>
  <si>
    <t xml:space="preserve">Универсал Thomson RM-737T  LCD   </t>
  </si>
  <si>
    <t>Универсал Thomson RM-D811  LCD+DVD</t>
  </si>
  <si>
    <t>РТ-049 220/127/110v 50/60Hz -50± (105°C) Регулятор температуры  79г 80г</t>
  </si>
  <si>
    <t>Прибор контроля изолящии РУ-Ф4106А (0,02-5 мом) 91г №18192</t>
  </si>
  <si>
    <t>Предохранитель 0,25А (5x20) ВПБ6 S1014 250V (стекло F0.25AL 250V) быстродействующие 100шт</t>
  </si>
  <si>
    <t xml:space="preserve">Предохранитель 8A (7,2x30) ВП3Т-2Ш-8А имп фарфор медленый </t>
  </si>
  <si>
    <t xml:space="preserve">Предохранитель 5A (7,2x30) ВП3Б-1В-5А 250В (фарфор) быстродействующие </t>
  </si>
  <si>
    <t xml:space="preserve">Предохранитель 3,15А (7,2x30) ВП3Т-2Ш-3,15А (фарфор T3,15A) медленый </t>
  </si>
  <si>
    <t>Провод с клеммой для разъёма MF MMF-F 3,00mm  AWG24 0,3m красный</t>
  </si>
  <si>
    <t>Кнопка круглая PBS-28B мет. Dрез.=12мм (для домофонов!)  (выпуклая)"антивандальная" на замыкание</t>
  </si>
  <si>
    <t xml:space="preserve">шнур: 1009 AWG24 4x2.8 5мм L=300мм RBYB  (пара штекер+гнездо с защёлкой )красный, черный, жёлтый, синий </t>
  </si>
  <si>
    <t>Разъём MF-2x7F с пинами</t>
  </si>
  <si>
    <t>Провод с клеммой для разъёма MF MMF-F 3,00mm  AWG24 0,3m желтый</t>
  </si>
  <si>
    <t>Двигатель 9V FF130-11340 9.0V (3-12v) 5900/7300об/мин 0,15-0,035А 0,61W 38,75 (полная); 25,1 (корпус) мм</t>
  </si>
  <si>
    <t>Светодиод "чип" 7032 (7,0x3,2) белый 3-3,5v 350mA  ТОРЦЕВЫЕ (Samsung) к4589</t>
  </si>
  <si>
    <t>RCF</t>
  </si>
  <si>
    <t>Предохранитель 6.3A (5x20)  ВПБ6 S1014 250V (стекло F6,3L 250V)  быстродействующие  100шт СКЛАД</t>
  </si>
  <si>
    <t>Крепёж №4 (4мм) в пакете 50шт Скоба для кабеля круглая CABLE CLIP</t>
  </si>
  <si>
    <t>Устройство  выпрямительное ВСА-111К 80VDC  8А позволяет заряжать одновременно четыре батареи типа 6СТ-90 (или 6СТ-75) или две типа 6 СТ-190 (или 6СТ-182).</t>
  </si>
  <si>
    <t>Переключатель МП2102 УХЛ3 исп.1 (винт жесткие медные вывода под болт) 2,5А 380В 220В 71г</t>
  </si>
  <si>
    <t>1мкф 400в 105°C 8*12 GEMBIRD (н/у10шт)</t>
  </si>
  <si>
    <t>10мкф 16в 105°C 5*11 Jamicon TKR</t>
  </si>
  <si>
    <t>33мкф 16в 105°C &lt;CD50H&gt; 5*5 супермини ELZET (н/у 10шт)</t>
  </si>
  <si>
    <t>СКИДКА</t>
  </si>
  <si>
    <t xml:space="preserve">ИТОГО </t>
  </si>
  <si>
    <t>ВСЕГО</t>
  </si>
  <si>
    <t xml:space="preserve">Мелкоптовые скидки от 1000р-10% </t>
  </si>
  <si>
    <t>Вольтметр 150в М42300 0-150в  (без упок.) 87 90г</t>
  </si>
  <si>
    <t>Вольтметр 500в М42300 0-500в  (без упок.) 91г</t>
  </si>
  <si>
    <t>Светодиодная матрица 50w 30-32-36v  0,19-0,34-0,65A 6000K (белый) на радиаторе  (52х42х4) 201810</t>
  </si>
  <si>
    <t>220мкф 25в комп.105°C &lt;WL&gt; 6*15  Jamicon (н/у 10шт)</t>
  </si>
  <si>
    <t>350мкф 450в 85°C 35*144 под болт USA (демонтаж с медоборуд. ) 9022L</t>
  </si>
  <si>
    <t xml:space="preserve">470мкф 63в 105°C  13*21 Jamicon TKR  </t>
  </si>
  <si>
    <t xml:space="preserve">470мкф 200в 105°C 22*45 Jamicon TKR гибк.выв  </t>
  </si>
  <si>
    <t>680мкф 450в 105° 30*70  &lt;SH&gt; JICON  для сварочных аппаратов</t>
  </si>
  <si>
    <t>Атрибуты "делового чела 90х"  радиотелефон HARVEST HT-4b:  база, трубка,зарядка-стакан для трубки, усилитель мощности  DLW-10A  HT3 PLUS/HT4/HT7,  три антенки, 50ом кабель 4м, переходники и штекера  + стакан- зарядка SENAO BATTERY CHARGER STANDARD -1000р -бесплатная отправка СДЭКом!!!  (исправность неизвестна - без гарантии!)</t>
  </si>
  <si>
    <t xml:space="preserve">Тэн ​ ТЭНП 80-10/0,2-220 ​ (10х80 -вывода 260mm) 200w 220v </t>
  </si>
  <si>
    <t>Тэн электрический нерж. Т24-30-6,5/150W 110V пров.медно-никелевые L-0,2м    (кругл. 7х75 вывода 200mm) 250w 110v)</t>
  </si>
  <si>
    <t>Тэн электрический нерж. Т180-30-10/300W 110V пров.медно-никелевые Италия (10х160 -вывода 530mm)</t>
  </si>
  <si>
    <t xml:space="preserve">Терминал ввода данных DK8070(прошитый) </t>
  </si>
  <si>
    <t>Преобразователь электропневматический ЭП-3211 0-20мА</t>
  </si>
  <si>
    <t>Двигатель с колесом робот-пылесос Scarlett (RK-370CA-22125)</t>
  </si>
  <si>
    <t xml:space="preserve">Двигатель с редуктором L робот-пылесос Scarlett </t>
  </si>
  <si>
    <t xml:space="preserve">Двигатель с редуктором R робот-пылесос Scarlett </t>
  </si>
  <si>
    <t xml:space="preserve">Двигатель с вентелятором-улиткой  робот-пылесос Scarlett </t>
  </si>
  <si>
    <t>Двигатель для погружных блендеров Boch MQ150 Plus 750W PT3040230-5102 230VDC с пластиковой насадкой</t>
  </si>
  <si>
    <t>Двигатель для погружных блендеров ,,N-8112 DC220-240V Class 180 вал с насечками  d=5,2mm l=12mm</t>
  </si>
  <si>
    <t>Двигатель для погружных блендеров SINBA P16-0109 220-240V 50Hz 800W вал под спил  d=5mm l=10mm</t>
  </si>
  <si>
    <t>Двигатель конвертера для духового шкафа LERAN с шарниром 220-240VAC 2,5/3 об/мин 4W TYC50A-2118-H</t>
  </si>
  <si>
    <t>Двигатель конвертера для духового шкафа LERAN с вентелятором 220-240VAC 50/60Hz 12W R61-230 две клеммы</t>
  </si>
  <si>
    <t>Двигатель вентилятор для Атлант 220VAC 50Hz P1=2,9W 2000RPM CW CL.130 MODEL:NSP6010S3.17V220A  908085400048 провод 300мм с двойной клеммой</t>
  </si>
  <si>
    <t xml:space="preserve">Помпа для отпаривателей CNS2 Series:01 220-240V 50Hz 9W  </t>
  </si>
  <si>
    <t>Клапан отпапивателя с катушкой RB216EVC9 0-14Bar 230-240V 50/60Hz 10VA ED100% 2700 made in Italy</t>
  </si>
  <si>
    <t>Помпа (насос) Jiayin JYPC-2 220-240VAC 50Hz 16W для парогенератора Ariete AT5171450060 Jiayin Нет . Kat: 707-GV-1446 Mie Deluxe, Mie Creative, Mie Magic Style</t>
  </si>
  <si>
    <t>Помпа для пылесоса ULKA  Model E Type EP5 230v 50Hz 2/1min CI.F 48W CS M6294</t>
  </si>
  <si>
    <t>Помпа для пылесоса ULKA  Model E Type EP8 230-240v 50Hz ED100% CLF 26W CS M7589 NSF + шланг</t>
  </si>
  <si>
    <t>47мкф 10в 105°C &lt;KM&gt; 5*11 CapXon (н/у10шт)</t>
  </si>
  <si>
    <t>КУ202В 83 85г 50V 10А</t>
  </si>
  <si>
    <t>ГТ322Б Ni 79г коРпус КТ117</t>
  </si>
  <si>
    <t xml:space="preserve">220мкф 63в   &lt;KZE&gt; 10*24 Nippon made in Japan гибк.выв </t>
  </si>
  <si>
    <t>ГТ108А 80-85г</t>
  </si>
  <si>
    <t>ГТ108В 80г</t>
  </si>
  <si>
    <t>ГТ115А 81г</t>
  </si>
  <si>
    <t>КТ501Б Au 83г</t>
  </si>
  <si>
    <t>КУ101Е 84г</t>
  </si>
  <si>
    <t>К172ТР1 82г КВАЗАР</t>
  </si>
  <si>
    <t>КР188РУ2А 83г ТРАНЗИСТОР (Минск)</t>
  </si>
  <si>
    <t>КР531ЛР11 89г Днепр Херсон</t>
  </si>
  <si>
    <t>К176ИЕ13 88 90г</t>
  </si>
  <si>
    <t>К176ИД3 92 93г =К176ИД2</t>
  </si>
  <si>
    <t>К172ЛИ1 82г  квазар</t>
  </si>
  <si>
    <t>К172ЛИ1 81г  квазар</t>
  </si>
  <si>
    <t xml:space="preserve">К172ЛК1 81г квазар </t>
  </si>
  <si>
    <t>К172ЛМ1 81 82г квазар</t>
  </si>
  <si>
    <t xml:space="preserve">К172ЛМ1 81г без логатипа </t>
  </si>
  <si>
    <r>
      <t>DAEWOO R55G10 =R55G11=</t>
    </r>
    <r>
      <rPr>
        <sz val="12"/>
        <rFont val="Arial"/>
        <family val="2"/>
        <charset val="204"/>
      </rPr>
      <t>Blauren SoftTouch 42 LCD</t>
    </r>
    <r>
      <rPr>
        <sz val="12"/>
        <color indexed="10"/>
        <rFont val="Arial"/>
        <family val="2"/>
        <charset val="204"/>
      </rPr>
      <t xml:space="preserve">, DLP-26C2 /26С2F DLP-26C3 /26С3F DLP-32C1 /32С1F DLP-32C2 /32С2F DLP-32C3 /32С3F DLP-32C5 /32С5F DLP-32C6 /32С6F DLP-32C7 /32С7F DLP-37C3 /37С3F DLP-37C7 /37С7F
</t>
    </r>
  </si>
  <si>
    <t>К73-17И-250v 0,1 мкф ( ±10%) (104K) GL21 красные</t>
  </si>
  <si>
    <t>К50-29-63В-22мкф (имп) 63-22M SA SuperTech--6*13 AXH220M1J0613B</t>
  </si>
  <si>
    <t>К155ЛА8 82 83 84г ►◄</t>
  </si>
  <si>
    <t xml:space="preserve">К155ТЛ2 87г КВАРЦИТ </t>
  </si>
  <si>
    <t>К155РП1 83г Интеграл</t>
  </si>
  <si>
    <t xml:space="preserve">К155ЛП7  84г Планета </t>
  </si>
  <si>
    <t xml:space="preserve">К155ЛП7  85г Планета  </t>
  </si>
  <si>
    <t xml:space="preserve">К155ЛП7  87г Планета </t>
  </si>
  <si>
    <t xml:space="preserve">К155ИЕ6 85г Азон </t>
  </si>
  <si>
    <t>К155ИЕ1  88 89 90 г НЭВЗ-Союз</t>
  </si>
  <si>
    <t>К155ИЕ1  84 85 86 87г НЭВЗ-Союз</t>
  </si>
  <si>
    <t>К50-24-160В 22мкф</t>
  </si>
  <si>
    <t>К50-29-63В-47мкф (имп)  47мкф 63в 105° 10*21 20% SuperTech AXH</t>
  </si>
  <si>
    <t>К50-24-63В 47мкф</t>
  </si>
  <si>
    <t xml:space="preserve">К50-29-50В-100мкф (имп) 50-100M ECA HITANO-8*16 </t>
  </si>
  <si>
    <t>К50-24-16В-4700мкф</t>
  </si>
  <si>
    <t>К50-24-40В 1000мкф</t>
  </si>
  <si>
    <t>К1401УД2А  DIP14 (КЕРАМИКА) 06г=LM224=LM324</t>
  </si>
  <si>
    <t>КР1401УД2А DIP14 06г=LM224=LM324 (пакет)</t>
  </si>
  <si>
    <t>К1401УД3 90 95г Фотон</t>
  </si>
  <si>
    <t>КМ155ТМ8  86г Интеграл</t>
  </si>
  <si>
    <r>
      <t xml:space="preserve">LG 6710V00138T </t>
    </r>
    <r>
      <rPr>
        <sz val="12"/>
        <rFont val="Arial"/>
        <family val="2"/>
        <charset val="204"/>
      </rPr>
      <t xml:space="preserve"> </t>
    </r>
    <r>
      <rPr>
        <b/>
        <sz val="8"/>
        <rFont val="Arial"/>
        <family val="2"/>
        <charset val="204"/>
      </rPr>
      <t xml:space="preserve">в круге ENTER  нижн. кнопки  </t>
    </r>
    <r>
      <rPr>
        <b/>
        <sz val="8"/>
        <color indexed="30"/>
        <rFont val="Arial"/>
        <family val="2"/>
        <charset val="204"/>
      </rPr>
      <t xml:space="preserve">  </t>
    </r>
    <r>
      <rPr>
        <b/>
        <sz val="8"/>
        <color rgb="FFFF3300"/>
        <rFont val="Arial"/>
        <family val="2"/>
        <charset val="204"/>
      </rPr>
      <t>красная кнопка</t>
    </r>
    <r>
      <rPr>
        <b/>
        <sz val="8"/>
        <color indexed="30"/>
        <rFont val="Arial"/>
        <family val="2"/>
        <charset val="204"/>
      </rPr>
      <t xml:space="preserve"> </t>
    </r>
    <r>
      <rPr>
        <b/>
        <sz val="8"/>
        <rFont val="Arial"/>
        <family val="2"/>
        <charset val="204"/>
      </rPr>
      <t>■ II на заказ</t>
    </r>
  </si>
  <si>
    <t>П215 81 83г</t>
  </si>
  <si>
    <t>П304 83г</t>
  </si>
  <si>
    <t xml:space="preserve">П601АИ 72г черные </t>
  </si>
  <si>
    <t>Паяльник сменный для ZD-927 ZD-20A S-line 081903А</t>
  </si>
  <si>
    <t>Нагревательный элемент для термофена п/с ZD939, ZD982  081382А</t>
  </si>
  <si>
    <t>Нагревательный элемент для термофена 850A 081405А</t>
  </si>
  <si>
    <t>Нагревательный элемент паяльника 40Вт  081371А</t>
  </si>
  <si>
    <t>Нагревательный элемент паяльника для станции 936  (60Вт A1321) 081404А</t>
  </si>
  <si>
    <t>Нагревательный элемент паяльника для станции 936  (60Вт A1323 металл) 081400А</t>
  </si>
  <si>
    <t>Нагревательный элемент паяльника для станции 936  (60Вт A1323 металл) 081402А</t>
  </si>
  <si>
    <t>Нагревательный элемент паяльника 78-415  для станции BZD981, ZD987  081381А</t>
  </si>
  <si>
    <t>КТ698А TO92 (90V) 99г маркировка ПА L0  аналог  BSW65  BFT82  BFR39 2SD2008 2SD2008P</t>
  </si>
  <si>
    <t>П303 (75-88г) от 50шт</t>
  </si>
  <si>
    <t>П307ВМ TO126 90г</t>
  </si>
  <si>
    <t>П307ВМ TO126 91г</t>
  </si>
  <si>
    <t>П609А 71 77 83г  от 20шт</t>
  </si>
  <si>
    <t>Выкл. 2pin круглый красный SMRS-101-2 on-off 6(10)А   (узкий) (с точкой)</t>
  </si>
  <si>
    <t>Выкл. 2pin круглый черный RS-101-9C on-off 13/6,5A    (круглый)</t>
  </si>
  <si>
    <t>Выкл. 2pin круглый красный  KCD1-101-8-C3-R/2P on-off 6/10А   (узкий)</t>
  </si>
  <si>
    <t>Выкл. 2pin круглый красный  KCD1-101-5-C3-R/2P on-off 6/10А  (круглый)</t>
  </si>
  <si>
    <t>Выкл. 3pin круглый красный  KCD1-101N-8-C3-R/3P on-off 6/10А  (круглый) с подсветкой</t>
  </si>
  <si>
    <r>
      <t>Универсал SONY  RM-L1090</t>
    </r>
    <r>
      <rPr>
        <sz val="8"/>
        <rFont val="Arial"/>
        <family val="2"/>
        <charset val="204"/>
      </rPr>
      <t xml:space="preserve"> </t>
    </r>
    <r>
      <rPr>
        <sz val="6"/>
        <rFont val="Arial"/>
        <family val="2"/>
        <charset val="204"/>
      </rPr>
      <t xml:space="preserve"> домашний кинотеатр RM-1028 RM-YD025 RM-845P/S RM-954 RM-EA002 RM-YD026 RM-849S/T RM-955 RM-EA006 RM-YD028 RM-857 RM-956 RM-ED007  </t>
    </r>
  </si>
  <si>
    <t>П608А з/у 50шт 81г  (н/у50шт!!!)</t>
  </si>
  <si>
    <t>П609 77г     от 20шт</t>
  </si>
  <si>
    <t>Д808 (мет) 73г</t>
  </si>
  <si>
    <t>Д808 (мет)74г</t>
  </si>
  <si>
    <t>Д808 (мет) 68 69г черные</t>
  </si>
  <si>
    <t>Д809 (мет)</t>
  </si>
  <si>
    <t>Д809 (мет) 68г черные</t>
  </si>
  <si>
    <t>Д810 (мет) 68г черные</t>
  </si>
  <si>
    <t>Д810 (мет) 73 75г</t>
  </si>
  <si>
    <t>Специальный предохранитель 2А (7x32) СП-2-2А  -30В ~208В  89г Кашинский завод СКЛАД</t>
  </si>
  <si>
    <t>Предохранитель 5A (7x30)  ПЦ30-5А 250В</t>
  </si>
  <si>
    <t>Предохранитель 2A (7x30)  ПЦ30-2А</t>
  </si>
  <si>
    <t xml:space="preserve">Предохранитель 5А (7,2x30) ВПБ6-26-5А 250В (стекло 6Б5А) </t>
  </si>
  <si>
    <t xml:space="preserve">Предохранитель 5А (7,2x30) ВПБ6-26-5А 250В (стекло 6Б5А)  з/у100шт 85 86 92г  СКЛАД </t>
  </si>
  <si>
    <t>Специальный предохранитель 10А (7x32) СП-10-10А  -30В    СКЛАД</t>
  </si>
  <si>
    <t>Предохранитель 10A (8x50) ВПБ6-42-10А 250В 92г  СКЛАД</t>
  </si>
  <si>
    <t xml:space="preserve">Переходник micro USB-M гнездо  - Iphone 5/6/7 штекер (OTG iPhone 5 на micro UZ13) блистер Новосиб </t>
  </si>
  <si>
    <t>Триггеры игровые для телефона,(в пластиковом боксе )</t>
  </si>
  <si>
    <t>РПГ-8 2510У3   -24V 92г деформированый</t>
  </si>
  <si>
    <r>
      <t xml:space="preserve">BBK LT2603 </t>
    </r>
    <r>
      <rPr>
        <sz val="10"/>
        <rFont val="Arial"/>
        <family val="2"/>
        <charset val="204"/>
      </rPr>
      <t>RC-2603 Prima RC-Y35-OK RC-Y35-OH SANYO RC-3704, RC-2603 LT2210S, LT2710S RC-Y35-0H</t>
    </r>
  </si>
  <si>
    <r>
      <t xml:space="preserve">ERISSON RC-SC6122 BRAND 16220 </t>
    </r>
    <r>
      <rPr>
        <sz val="8"/>
        <rFont val="Arial"/>
        <family val="2"/>
        <charset val="204"/>
      </rPr>
      <t xml:space="preserve">верх </t>
    </r>
    <r>
      <rPr>
        <sz val="8"/>
        <color indexed="10"/>
        <rFont val="Arial"/>
        <family val="2"/>
        <charset val="204"/>
      </rPr>
      <t xml:space="preserve">POWER </t>
    </r>
    <r>
      <rPr>
        <sz val="8"/>
        <rFont val="Arial"/>
        <family val="2"/>
        <charset val="204"/>
      </rPr>
      <t xml:space="preserve">TV/AV/DVD в центре ENTER нижн. цветные кнопки  </t>
    </r>
    <r>
      <rPr>
        <sz val="8"/>
        <color indexed="10"/>
        <rFont val="Arial"/>
        <family val="2"/>
        <charset val="204"/>
      </rPr>
      <t>PROGRAM</t>
    </r>
    <r>
      <rPr>
        <sz val="8"/>
        <rFont val="Arial"/>
        <family val="2"/>
        <charset val="204"/>
      </rPr>
      <t xml:space="preserve"> </t>
    </r>
    <r>
      <rPr>
        <sz val="8"/>
        <color indexed="17"/>
        <rFont val="Arial"/>
        <family val="2"/>
        <charset val="204"/>
      </rPr>
      <t>SLOM</t>
    </r>
    <r>
      <rPr>
        <sz val="8"/>
        <rFont val="Arial"/>
        <family val="2"/>
        <charset val="204"/>
      </rPr>
      <t xml:space="preserve"> </t>
    </r>
    <r>
      <rPr>
        <sz val="8"/>
        <color indexed="13"/>
        <rFont val="Arial"/>
        <family val="2"/>
        <charset val="204"/>
      </rPr>
      <t>REPEAT</t>
    </r>
    <r>
      <rPr>
        <sz val="8"/>
        <rFont val="Arial"/>
        <family val="2"/>
        <charset val="204"/>
      </rPr>
      <t xml:space="preserve"> </t>
    </r>
    <r>
      <rPr>
        <sz val="8"/>
        <color indexed="30"/>
        <rFont val="Arial"/>
        <family val="2"/>
        <charset val="204"/>
      </rPr>
      <t>A-B</t>
    </r>
    <r>
      <rPr>
        <sz val="8"/>
        <rFont val="Arial"/>
        <family val="2"/>
        <charset val="204"/>
      </rPr>
      <t xml:space="preserve"> H-LCDVD2001 , Erisson 22LD030 </t>
    </r>
  </si>
  <si>
    <t>Двигатель 12V RS-555PH-2670 (9-15v) 3800-4500об/мин 0,52А 6,69W D=35.8 mm L=75mm d=3,2mm</t>
  </si>
  <si>
    <t xml:space="preserve">Кнопка под пайку 12x12x8,5мм №4084 (вкл/выкл) 3pin с одной стороны, крепится вертикально  для фонариков   PBS1203C 1A 30V ON-ON </t>
  </si>
  <si>
    <t>Кнопка под пайку 12x12x6,5мм L=2,5mm №4083 (вкл/выкл) 4pin по 2pin с каждой стороны, крепится горизонтально  для фонариков</t>
  </si>
  <si>
    <t xml:space="preserve">103J 1,6kV   (103) </t>
  </si>
  <si>
    <t>Переключатель на провод  (вкл/выкл)  KCD5-304 on-off (клавиша) черный (без крышки)</t>
  </si>
  <si>
    <t xml:space="preserve">Двигатель 220-240V 50Hz 20W 4P 0,28A YDK-20W-4 MOTOR 30027614  внутреннего блока для кондиционеров BEKO BK 180 / BK 181 </t>
  </si>
  <si>
    <t xml:space="preserve">Микрик №15  5,5х3,5мм (с ножками 7мм) ручка d=1,45мм L=1,5мм D=2,5 H=5,1мм 32VDC 0,01mA/0,01A smd на плату  KSU213W SM SWITCH Y49A21331FP  C&amp;K COMPONENTS     </t>
  </si>
  <si>
    <t>Кнопка круглая PBS-26B металл на замыкание  черная №76  =RWD-306</t>
  </si>
  <si>
    <t>Кнопка круглая LXA2 (3SA5)-EA135 N/O N/C (XB2-EA…) D25/22мм 3A 250VAC на замыкание и на размыкание  зеленая</t>
  </si>
  <si>
    <t xml:space="preserve">К155ЛА13 83 84г Азон </t>
  </si>
  <si>
    <r>
      <t>КСПВ  2х</t>
    </r>
    <r>
      <rPr>
        <sz val="8"/>
        <color indexed="10"/>
        <rFont val="Arial"/>
        <family val="2"/>
        <charset val="204"/>
      </rPr>
      <t>0,50</t>
    </r>
    <r>
      <rPr>
        <sz val="8"/>
        <color indexed="30"/>
        <rFont val="Arial"/>
        <family val="2"/>
        <charset val="204"/>
      </rPr>
      <t>мм (500м)  Кабель с однопроволочными медными жилами для внутренней неподвижной прокладки</t>
    </r>
  </si>
  <si>
    <t>К555ЛЕ1 87-91г Мион</t>
  </si>
  <si>
    <t>К555ИД7 90 II г Светлана</t>
  </si>
  <si>
    <t>КМ555ИД10  93г Азон</t>
  </si>
  <si>
    <t>КР580ВА86  89 90 91 92г</t>
  </si>
  <si>
    <t>КР580ВА87 85 86 88 89 90 91г Гамма</t>
  </si>
  <si>
    <t>150мкф 400в 105°C &lt;CE&gt; 30*25 Panasonic   Alex</t>
  </si>
  <si>
    <t xml:space="preserve">150мкф 400в 85°    &lt;CE&gt;  25*30 Panasonic   Alex  </t>
  </si>
  <si>
    <t>Переходник на кабеле RP-SMA штекер НА  SMA гнездо   (SMA RP - RG402- SMA P 130 mm) RP-SMA внутреней резьбой штекер male вилка - центральный контакт:  розетка,гнездо  на SMA с внутреней резьбой штекер male вилка - центральный контакт:  вилка,штекер</t>
  </si>
  <si>
    <t>Кнопка круглая PBS-16A 250V 2A, (вкл/выкл) красная (Dкнопки=14мм)</t>
  </si>
  <si>
    <t>Кримпер PZ 0,5-16  для обжима кабельных наконечников, втулочные наконечники изолированные и неизолированные 0,5…16мм2</t>
  </si>
  <si>
    <t>680мкф 400в 105°  &lt;CE&gt; 35*60 CHANG RU</t>
  </si>
  <si>
    <t xml:space="preserve">Предохранитель 10A (5x20) H520PT (стекло с выводами)   </t>
  </si>
  <si>
    <t>КР1531ИД7 DIP16 91г Гамма</t>
  </si>
  <si>
    <r>
      <t xml:space="preserve">PHILIPS </t>
    </r>
    <r>
      <rPr>
        <b/>
        <sz val="12"/>
        <rFont val="Arial"/>
        <family val="2"/>
        <charset val="204"/>
      </rPr>
      <t>398G</t>
    </r>
    <r>
      <rPr>
        <b/>
        <sz val="12"/>
        <color rgb="FFFF0000"/>
        <rFont val="Arial"/>
        <family val="2"/>
        <charset val="204"/>
      </rPr>
      <t>R08BEPH</t>
    </r>
    <r>
      <rPr>
        <b/>
        <sz val="12"/>
        <color rgb="FF0000FF"/>
        <rFont val="Arial"/>
        <family val="2"/>
        <charset val="204"/>
      </rPr>
      <t xml:space="preserve">N11HL </t>
    </r>
    <r>
      <rPr>
        <b/>
        <sz val="12"/>
        <rFont val="Arial"/>
        <family val="2"/>
        <charset val="204"/>
      </rPr>
      <t>(49PUT6101/60)</t>
    </r>
    <r>
      <rPr>
        <sz val="12"/>
        <color indexed="10"/>
        <rFont val="Arial"/>
        <family val="2"/>
        <charset val="204"/>
      </rPr>
      <t xml:space="preserve"> </t>
    </r>
    <r>
      <rPr>
        <b/>
        <sz val="12"/>
        <color rgb="FF0000FF"/>
        <rFont val="Arial"/>
        <family val="2"/>
        <charset val="204"/>
      </rPr>
      <t>(NETFLIX)</t>
    </r>
    <r>
      <rPr>
        <sz val="12"/>
        <color indexed="10"/>
        <rFont val="Arial"/>
        <family val="2"/>
        <charset val="204"/>
      </rPr>
      <t>= RM-L1225</t>
    </r>
  </si>
  <si>
    <r>
      <t xml:space="preserve">PHILIPS </t>
    </r>
    <r>
      <rPr>
        <b/>
        <sz val="12"/>
        <rFont val="Arial"/>
        <family val="2"/>
        <charset val="204"/>
      </rPr>
      <t>398G</t>
    </r>
    <r>
      <rPr>
        <b/>
        <sz val="12"/>
        <color indexed="10"/>
        <rFont val="Arial"/>
        <family val="2"/>
        <charset val="204"/>
      </rPr>
      <t>R08BEPH</t>
    </r>
    <r>
      <rPr>
        <b/>
        <sz val="12"/>
        <color rgb="FF0000FF"/>
        <rFont val="Arial"/>
        <family val="2"/>
        <charset val="204"/>
      </rPr>
      <t>03T</t>
    </r>
    <r>
      <rPr>
        <b/>
        <sz val="12"/>
        <rFont val="Arial"/>
        <family val="2"/>
        <charset val="204"/>
      </rPr>
      <t>(40PUT6400/60)</t>
    </r>
    <r>
      <rPr>
        <sz val="12"/>
        <color indexed="10"/>
        <rFont val="Arial"/>
        <family val="2"/>
        <charset val="204"/>
      </rPr>
      <t xml:space="preserve"> </t>
    </r>
    <r>
      <rPr>
        <b/>
        <sz val="12"/>
        <color rgb="FF0000FF"/>
        <rFont val="Arial"/>
        <family val="2"/>
        <charset val="204"/>
      </rPr>
      <t>(NETFLIX)</t>
    </r>
    <r>
      <rPr>
        <sz val="12"/>
        <color indexed="10"/>
        <rFont val="Arial"/>
        <family val="2"/>
        <charset val="204"/>
      </rPr>
      <t>= 9965 9000 9443 = RM-L1225</t>
    </r>
  </si>
  <si>
    <r>
      <t xml:space="preserve">Akai RC01-S512 =H-LCDVD3200S </t>
    </r>
    <r>
      <rPr>
        <b/>
        <sz val="6"/>
        <rFont val="Arial"/>
        <family val="2"/>
        <charset val="204"/>
      </rPr>
      <t xml:space="preserve">верх </t>
    </r>
    <r>
      <rPr>
        <b/>
        <sz val="6"/>
        <color rgb="FFFF0000"/>
        <rFont val="Arial"/>
        <family val="2"/>
        <charset val="204"/>
      </rPr>
      <t xml:space="preserve">POWER </t>
    </r>
    <r>
      <rPr>
        <b/>
        <sz val="6"/>
        <color rgb="FF00B050"/>
        <rFont val="Arial"/>
        <family val="2"/>
        <charset val="204"/>
      </rPr>
      <t xml:space="preserve">MUTE </t>
    </r>
    <r>
      <rPr>
        <b/>
        <sz val="6"/>
        <color rgb="FF0000FF"/>
        <rFont val="Arial"/>
        <family val="2"/>
        <charset val="204"/>
      </rPr>
      <t xml:space="preserve"> SIZE AUDIO</t>
    </r>
    <r>
      <rPr>
        <b/>
        <sz val="6"/>
        <color rgb="FFFF0000"/>
        <rFont val="Arial"/>
        <family val="2"/>
        <charset val="204"/>
      </rPr>
      <t xml:space="preserve"> </t>
    </r>
    <r>
      <rPr>
        <b/>
        <sz val="8"/>
        <rFont val="Arial"/>
        <family val="2"/>
        <charset val="204"/>
      </rPr>
      <t>OK</t>
    </r>
    <r>
      <rPr>
        <b/>
        <sz val="6"/>
        <color rgb="FF0000FF"/>
        <rFont val="Arial"/>
        <family val="2"/>
        <charset val="204"/>
      </rPr>
      <t xml:space="preserve"> NENU EXIT  AUTO DISP </t>
    </r>
    <r>
      <rPr>
        <b/>
        <sz val="6"/>
        <rFont val="Arial"/>
        <family val="2"/>
        <charset val="204"/>
      </rPr>
      <t xml:space="preserve">низ TV/RADIO EPG </t>
    </r>
    <r>
      <rPr>
        <b/>
        <sz val="14"/>
        <color rgb="FFFF0000"/>
        <rFont val="Arial"/>
        <family val="2"/>
        <charset val="204"/>
      </rPr>
      <t xml:space="preserve">• </t>
    </r>
    <r>
      <rPr>
        <b/>
        <sz val="6"/>
        <rFont val="Arial"/>
        <family val="2"/>
        <charset val="204"/>
      </rPr>
      <t xml:space="preserve">     LEA-22К39P LEA-32H50P LEA-49K40M STV-LC22LT0030F STV-LC22T882FL  STV-LC22T890FL STV-LC24LT0020A
</t>
    </r>
  </si>
  <si>
    <t>К174УР2Б 86г  =A240D</t>
  </si>
  <si>
    <t>Ак-р 12V 7.0Ah  ( 151x65x102 ) DELTA DT 1207 (2150г)</t>
  </si>
  <si>
    <t>Ак-р 6V 1.2Ah (97x25x51) DELTA DT 6012 (290г)</t>
  </si>
  <si>
    <t xml:space="preserve">Батарейка  LITHIUM 3V CR 1616 BL1 Camelion </t>
  </si>
  <si>
    <t>Батарейка для пультов авто 12v  Robiton  27A BL5  (27мм/7мм)</t>
  </si>
  <si>
    <t>Ак-р 6V 3,3Ah  (134x34x66) DELTA DT 6033 (700г)</t>
  </si>
  <si>
    <t>100мкф 25в 105°C &lt;TK&gt;6,3*11 Jamicon TKR (н/у 50шт)</t>
  </si>
  <si>
    <t>100мкф 25в 105°C &lt;TK&gt;6,3*11 Jamicon TKR (н/у 10шт)</t>
  </si>
  <si>
    <t xml:space="preserve">6800мкф 16в 16x25 Jamicon TKR н/у5шт </t>
  </si>
  <si>
    <t xml:space="preserve">6800мкф 16в 16x25 Jamicon TKR  </t>
  </si>
  <si>
    <t>КМ555ЛН1  91г</t>
  </si>
  <si>
    <t>КТ209М (точки) сбоку серая сверху серая</t>
  </si>
  <si>
    <t>КТ3102ДМ 93г (Д BN)</t>
  </si>
  <si>
    <t xml:space="preserve">Предохранитель 2,5A (D=8mm H=8mm) (T2,5А 250v цилиндрический пластик) медленый JET </t>
  </si>
  <si>
    <t>1мкф 400в 105°C  &lt;TK&gt; 6,5*11 UTWHM (н/у 10шт) ALEX</t>
  </si>
  <si>
    <t>1мкф 400в 105°C  &lt;TK&gt; 6,5*11 UTWHM (н/у 50шт) ALEX</t>
  </si>
  <si>
    <t>2,2мкф 400в 105°C 6,5-13 Ghongx  (н/у 10шт) ALEX</t>
  </si>
  <si>
    <t xml:space="preserve">Переключатель ПТ35-1 6pin </t>
  </si>
  <si>
    <t>К155КП1 82г  Интеграл</t>
  </si>
  <si>
    <t>КР140УД5А 89г КВАДР</t>
  </si>
  <si>
    <t>КР551УД2А 92г</t>
  </si>
  <si>
    <t>К293ЛП1А DIP14  87г  ОРЗЭП Орёл</t>
  </si>
  <si>
    <t>КМ531ИР21 86 90г</t>
  </si>
  <si>
    <t xml:space="preserve">КС531ИР19 91г </t>
  </si>
  <si>
    <t>КР531ЛИ3 90-91г ДНЕПР</t>
  </si>
  <si>
    <t>КР531ЛИ3 88г без логатипа острые коричневые</t>
  </si>
  <si>
    <t>К531ЛИ3П 85г без логатипа острые коричневые</t>
  </si>
  <si>
    <t>КР531ЛР10 89г ►◄ острые коричневые</t>
  </si>
  <si>
    <t>КР531ЛР11 89г ►◄ острые коричневые</t>
  </si>
  <si>
    <t>КР531ТВ11 86г Фрязино</t>
  </si>
  <si>
    <t xml:space="preserve">КР531ИД14 89г </t>
  </si>
  <si>
    <t>К170АА1 82 83 85г азон с закругл.</t>
  </si>
  <si>
    <t>К170АА1  92г азон с закругл.</t>
  </si>
  <si>
    <t>К170АА4 82-85г азон с закругл.</t>
  </si>
  <si>
    <t xml:space="preserve">К155ЛЛ2 88г   Планета Великий Новгород </t>
  </si>
  <si>
    <t>К155ИД12 DIP16 83 87г</t>
  </si>
  <si>
    <r>
      <t xml:space="preserve">HYUNDAI H-LCD2200 +DVD  </t>
    </r>
    <r>
      <rPr>
        <sz val="8"/>
        <rFont val="Arial"/>
        <family val="2"/>
        <charset val="204"/>
      </rPr>
      <t xml:space="preserve">верх STANDBY AUTO VOL+ TITLE MENU CH+  в центре ENTER  предпосл. ряд INDEX SIZE REVEAL SUBPAGE нижн. кнопки PROGRAM INTRO REPEAT AB               </t>
    </r>
  </si>
  <si>
    <t>К155ИР1 87 88г Азон  остр</t>
  </si>
  <si>
    <t>К155ИР1 84г Азон   закруг</t>
  </si>
  <si>
    <t>К155ЛР3 89г  Интеграл закруг</t>
  </si>
  <si>
    <t>К155ЛР4 88г Интеграл закруг</t>
  </si>
  <si>
    <t xml:space="preserve">К155ИЕ8 85г Азон </t>
  </si>
  <si>
    <t xml:space="preserve">К155ИЕ8 87г Азон </t>
  </si>
  <si>
    <t xml:space="preserve">К176ПУ3 79г "НЗПП" Новосибирск </t>
  </si>
  <si>
    <t xml:space="preserve">К176ПУ3 80-85г "НЗПП" Новосибирск </t>
  </si>
  <si>
    <t>КМ155ТМ5 78г МИКРОН</t>
  </si>
  <si>
    <t>КМ155ТМ5 79 80г Мезон</t>
  </si>
  <si>
    <t>К155ЛА12  83г Азон</t>
  </si>
  <si>
    <t>КМ155ЛА12 83г Мион</t>
  </si>
  <si>
    <t>СП3-19А-0,5вт 22 ом (3329H-220) (ф7mm  h5mm  ноги 10mm )</t>
  </si>
  <si>
    <t>СП3-19А-0,5вт 500 ом (3329H-501)  (ф7mm  h5mm  ноги 10mm )</t>
  </si>
  <si>
    <t>СП3-19А-0,5вт 5к (3329H-502)   (ф7mm  h5mm  ноги 10mm )</t>
  </si>
  <si>
    <t>СП3-19А-0,5вт 1М (3362P-1-105) 7x7x5mm  (горизонтальные - сверху)</t>
  </si>
  <si>
    <t>СП3-19А-0,5вт 10к (3329H-103) (ф7mm  h5mm  ноги 10mm )</t>
  </si>
  <si>
    <t>СП3-19А-0,5вт 10к (PV32H 1040CA-103) (ф7mm  h5mm  ноги 10mm )</t>
  </si>
  <si>
    <t>СП3-19А-0,5вт 220к (3329H-224) (ф7mm  h5mm  ноги 7mm )</t>
  </si>
  <si>
    <t xml:space="preserve">СП3-19Б-0,5вт 330к (3362W-334) угловой  7x7x5mm </t>
  </si>
  <si>
    <t>СП3-19А-0,5вт 6,8к (3329H-682) (ф7mm  h5mm  ноги 10mm )</t>
  </si>
  <si>
    <t>1500мкф 6,3в комп.105°C  CD285 8*20  ELZET  (н/у 10шт)</t>
  </si>
  <si>
    <t>1500мкф 6,3в комп.105°C  CD285 8*20  ELZET  (н/у 20шт)</t>
  </si>
  <si>
    <t>4700мкф 63в 105°C 35x30 &lt;HS&gt; Jamicon THS478M063S1A5T30L</t>
  </si>
  <si>
    <t xml:space="preserve">22000мкф 16в 105°C  HS 25*45  JAMICON  THS229M016S1A5R45L </t>
  </si>
  <si>
    <t>22000 мкф 25V 105°C &lt;CD294&gt; 30*45 ELZET</t>
  </si>
  <si>
    <t xml:space="preserve">CBB60A 10 мкф ±5% 450v 35*60 &lt;50Hz&gt; клеммы </t>
  </si>
  <si>
    <t>Крона  GP 9V   6F22S солевая  СИНЯЯ POWER PLUS GP1604C-2S1</t>
  </si>
  <si>
    <t>Кабель Belden 9682, MP SHIELDED PVC UL2919 RS232/RS422 6X2XAWG24(7X32)T/PE BF 8.69,  1000FT</t>
  </si>
  <si>
    <t>Кабель Belden 9682, MP SHIELDED PVC UL2919 RS232/RS422 6X2XAWG24(7X32)T/PE BF 8.69, 1000FT</t>
  </si>
  <si>
    <t>Кабель Belden 3105A. E34972 1PR22  для интерфейса RS-485, 1x2x22 AWG (0,76 мм) SF/UTP, многожильный (stranded), (-20°С - +60°С), PVC</t>
  </si>
  <si>
    <r>
      <t xml:space="preserve">CAMERON 35009268 (SEVEN) ELENBERG </t>
    </r>
    <r>
      <rPr>
        <b/>
        <sz val="8"/>
        <rFont val="Arial"/>
        <family val="2"/>
        <charset val="204"/>
      </rPr>
      <t>TV 1402(как RC-35 )(S.STD S.SYS CH.SCAN низ GAME CALENDAR)</t>
    </r>
  </si>
  <si>
    <t>КС106А DIP6 (90-92г)</t>
  </si>
  <si>
    <t>КТ834А (90 92г) Фрязино демонтаж 2шт</t>
  </si>
  <si>
    <t>Светодиод "чип" 3020 (3.0x2.0x1,3мм) белый 3,2-3,5V 40mA для LED TV  к4160</t>
  </si>
  <si>
    <r>
      <t xml:space="preserve">Светодиод "чип" 7020 (7.0x2.0x0,9мм) белый </t>
    </r>
    <r>
      <rPr>
        <sz val="8"/>
        <color indexed="10"/>
        <rFont val="Arial"/>
        <family val="2"/>
        <charset val="204"/>
      </rPr>
      <t>3,0-3,4V 150mA сдвоенный</t>
    </r>
    <r>
      <rPr>
        <sz val="8"/>
        <rFont val="Arial"/>
        <family val="2"/>
        <charset val="204"/>
      </rPr>
      <t xml:space="preserve"> для LED TV к6013</t>
    </r>
  </si>
  <si>
    <t>Светодиод "чип" 7030 (7,0x3x0,8мм) белый 6,0-6,5V 100mA для LED TV Samsung к5035</t>
  </si>
  <si>
    <t>ПЭВ-25 4,3к ±10%  найти!!!</t>
  </si>
  <si>
    <t>Звонок переменного тока ЗВП220 УХЛ5   ~220V  50Hz 01.92г</t>
  </si>
  <si>
    <t>В50-9 (50А 900В) 87г</t>
  </si>
  <si>
    <t>В50-11 (12) (50А 1100В)</t>
  </si>
  <si>
    <t>кнопка DVD</t>
  </si>
  <si>
    <r>
      <rPr>
        <b/>
        <sz val="11"/>
        <color rgb="FF0070C0"/>
        <rFont val="Arial"/>
        <family val="2"/>
        <charset val="204"/>
      </rPr>
      <t xml:space="preserve">SUPRA STV-LC1985WL </t>
    </r>
    <r>
      <rPr>
        <b/>
        <sz val="8"/>
        <rFont val="Arial"/>
        <family val="2"/>
        <charset val="204"/>
      </rPr>
      <t>=HOF10K745GPD6</t>
    </r>
    <r>
      <rPr>
        <b/>
        <sz val="7"/>
        <rFont val="Arial"/>
        <family val="2"/>
        <charset val="204"/>
      </rPr>
      <t xml:space="preserve"> </t>
    </r>
    <r>
      <rPr>
        <b/>
        <sz val="6"/>
        <rFont val="Arial"/>
        <family val="2"/>
        <charset val="204"/>
      </rPr>
      <t xml:space="preserve"> USB низ EXIT FREEZE / SIZE CANCEL HOLD REVEAL в центре OK STV-LC1985WL STV-LC2285FL STV-LC2485FL STV-LC3285FL STV-LC4285FL</t>
    </r>
  </si>
  <si>
    <r>
      <rPr>
        <b/>
        <sz val="8"/>
        <color rgb="FFFF0000"/>
        <rFont val="Arial"/>
        <family val="2"/>
        <charset val="204"/>
      </rPr>
      <t>TELEFUNKEN</t>
    </r>
    <r>
      <rPr>
        <sz val="12"/>
        <rFont val="Arial"/>
        <family val="2"/>
        <charset val="204"/>
      </rPr>
      <t xml:space="preserve"> SA-230 HOME  </t>
    </r>
    <r>
      <rPr>
        <sz val="6"/>
        <rFont val="Arial"/>
        <family val="2"/>
        <charset val="204"/>
      </rPr>
      <t xml:space="preserve">верх POWER MUTE в центре </t>
    </r>
    <r>
      <rPr>
        <b/>
        <sz val="6"/>
        <color rgb="FFFF0000"/>
        <rFont val="Arial"/>
        <family val="2"/>
        <charset val="204"/>
      </rPr>
      <t xml:space="preserve">OK HOME ,,,EPG </t>
    </r>
    <r>
      <rPr>
        <sz val="6"/>
        <rFont val="Arial"/>
        <family val="2"/>
        <charset val="204"/>
      </rPr>
      <t xml:space="preserve"> предпосл ряд INDEX ZOOM TSR HOLD низ REVEAL SUB-P TV/RADIO REC EPG нижн. цветн. кн.</t>
    </r>
    <r>
      <rPr>
        <sz val="6"/>
        <color indexed="10"/>
        <rFont val="Arial"/>
        <family val="2"/>
        <charset val="204"/>
      </rPr>
      <t xml:space="preserve"> RED </t>
    </r>
    <r>
      <rPr>
        <sz val="6"/>
        <color indexed="17"/>
        <rFont val="Arial"/>
        <family val="2"/>
        <charset val="204"/>
      </rPr>
      <t>GREEN</t>
    </r>
    <r>
      <rPr>
        <sz val="6"/>
        <rFont val="Arial"/>
        <family val="2"/>
        <charset val="204"/>
      </rPr>
      <t xml:space="preserve"> YELLOW</t>
    </r>
    <r>
      <rPr>
        <sz val="6"/>
        <color indexed="30"/>
        <rFont val="Arial"/>
        <family val="2"/>
        <charset val="204"/>
      </rPr>
      <t xml:space="preserve"> BLUE</t>
    </r>
    <r>
      <rPr>
        <b/>
        <sz val="6"/>
        <color indexed="30"/>
        <rFont val="Arial"/>
        <family val="2"/>
        <charset val="204"/>
      </rPr>
      <t>В  HARPER / OLTO/ SKYLINE</t>
    </r>
  </si>
  <si>
    <t>Тэн мультиварки Redmond XF-P1 860W mini D=149mm</t>
  </si>
  <si>
    <t>Тэн мультиварки универсальный HS 900W D=168mm с "кнопкой" в сборе</t>
  </si>
  <si>
    <t>Провод  одинарный (ПуВ) ПВ1-1мм медь белый  (D=2mm 1 жила d=1,0mm)</t>
  </si>
  <si>
    <t>Предохранитель 10A (10x38mm ) (фарфор) KLKD010.T  Littelfuse KLKD 10A 600VAC/VDC fast acting FUSE</t>
  </si>
  <si>
    <t>Светодиод "чип" 3537 (3.5x3.7x0,65мм) белый 3,0-3,6V 200mA для LED TV (Samsung) (конт. минус- широкий) к4367</t>
  </si>
  <si>
    <t>Паяльная станция PG8018LCD 650W  ( фен с регулятором температуры, насадки,подставка + дополнительный нагреватель) LCD дисплей</t>
  </si>
  <si>
    <t xml:space="preserve">Шумоподавитель 220V-240V для инструмента  0,22mF + 2x3300pF 250v  </t>
  </si>
  <si>
    <t xml:space="preserve">TNS-3 (белый)   или XYES224332 0,22mF + 2x3300pF 250v  </t>
  </si>
  <si>
    <t xml:space="preserve">XYES104502 0,1mF + 2x5000pF 250v  </t>
  </si>
  <si>
    <t>ДВП4-2 (5x20) (импортный аналог) FUSE с резьбой!!! ZH254 (S1056) в заказе от 10шт</t>
  </si>
  <si>
    <t>Светодиод "чип" 6030 (6.0x3,0мм) белый 3,0-3,4V  150mA для LED TV  к4362</t>
  </si>
  <si>
    <t>20mm 8om 0,5W  h=3,5mm №145</t>
  </si>
  <si>
    <t>20mm 8om 1W  h=4,5mm №73</t>
  </si>
  <si>
    <t>Предохранитель 10A (8,5x4x8mm) (T10А 250V прямоугольный пластик) медленый Wickmann</t>
  </si>
  <si>
    <t>SAMSUNG BN59-01315D   низ ◄◄ ►II►►</t>
  </si>
  <si>
    <t>SAMSUNG BN59-01315G   низ ◄◄ ►II►►</t>
  </si>
  <si>
    <r>
      <t>Универсал LED RM-L1606</t>
    </r>
    <r>
      <rPr>
        <sz val="11"/>
        <rFont val="Arial"/>
        <family val="2"/>
        <charset val="204"/>
      </rPr>
      <t xml:space="preserve"> ик (multibrand 6в1) не требует настройки  HUAYU</t>
    </r>
  </si>
  <si>
    <t>30 ком 0.125w 0805 ± 5% (303) Faithful Link  CR05T05NJ30KL    от 500шт</t>
  </si>
  <si>
    <t>30 ком 0.125w 0805 ± 1% (3002) Faithful Link RC0805F30K    от 500шт</t>
  </si>
  <si>
    <t>27 ком 0.125w 0805 ± 5% (273) Faithful Link CR05T05NJ27K  от 500шт</t>
  </si>
  <si>
    <t>27 ком 0.125w 0805 ± 5% (273) Yageo RC0805JR0727KL от 500шт</t>
  </si>
  <si>
    <t>33 ком 0.125w 0805 ± 1% (3302) Faithful Link RC0806F30K от 500шт</t>
  </si>
  <si>
    <t>36 ком 0.125w 0805 ± 5% (363) Faithful Link RC0805J36K    от 500шт</t>
  </si>
  <si>
    <t>39 ком 0.125w 0805 ± 1% (3902) Yageo RC0805FR0739KL от 500шт</t>
  </si>
  <si>
    <t>51 ком 0.125w 0805 ± 5% (513) Faithful Link  CR05T05NJ51K    от 500шт</t>
  </si>
  <si>
    <t>51 ком 0.125w 0805 ± 1% (5102) Yageo RC0805FR0751KL от 500шт</t>
  </si>
  <si>
    <t>75 ком 0.125w 0805 ± 1% (7502) Yageo RC0805FR0775KL от 500шт</t>
  </si>
  <si>
    <t>91 ком 0.125w 0805 ± 1% (9102) Faithful Link RC0806F91K от 500шт</t>
  </si>
  <si>
    <t>200 ком 0.125w 0805 ± 1% (2003)  Faithful Link RC0805F200K от 500шт</t>
  </si>
  <si>
    <t>220 ком 0.125w 0805 ± 5% (224) Faithful Link  RC0805J220K    от 500шт</t>
  </si>
  <si>
    <t>300 ком 0.125w 0805 ± 5% (304) Yageo RC0805JR07300KL от 500шт</t>
  </si>
  <si>
    <t>430 ком 0.125w 0805 ± 5% (434) Yageo RC0805JR07430KL от 500шт</t>
  </si>
  <si>
    <t>1,0 мом 0.125w 0805 ± 5% (105) Faithful Link  RC0805J1M    от 500шт</t>
  </si>
  <si>
    <t>1,5 мом 0.125w 0805 ± 5% (155) Yageo RC0805JR071M5 от 500шт</t>
  </si>
  <si>
    <t>27 ом 5% 0,1W 0603  (270 ) от 500шт</t>
  </si>
  <si>
    <t>0,68 ом 0.125w 0805 ± 1% (R680) Faithful Link WW08WR680FTL   от 500шт</t>
  </si>
  <si>
    <t>82,0 ом 0.125w 0805 ± 1% (82R0) ASJ  от 500шт</t>
  </si>
  <si>
    <t>40,2 ком 0.125w 0805 ± 1% (4022) Yageo   от 500шт</t>
  </si>
  <si>
    <t>10 ом 0.25w ± 1% miniMELF MMA02040C1009FB300 Vishay d1.4x3.6  (5полос)  от 500шт</t>
  </si>
  <si>
    <t>15 ом 0.25w ± 1% miniMELF MMA02040C1009FB300 Vishay d1.4x3.6  (5полос) от 500шт</t>
  </si>
  <si>
    <t>30 ом 0.25w ± 1% miniMELF MMA02040C3009FB300 Vishay d1.4x3.6  (5полос)  от 500шт</t>
  </si>
  <si>
    <t>51 ом 0.25w ± 1% miniMELF MMA02040C5109FB300 Vishay d1.4x3.6  (5полос) от 500шт</t>
  </si>
  <si>
    <t>22 ом 1% 0,1W 0603  (0220) ASJ   от 500шт</t>
  </si>
  <si>
    <t>4,7мкф 63в 85°C 5*11 Hitano</t>
  </si>
  <si>
    <t>47мкф 16в 105°C   5*11 Chang</t>
  </si>
  <si>
    <t>47мкф 25в 105°C 5х12 SAMWA</t>
  </si>
  <si>
    <t>К73-17СП-400В 0,1мкф ±20%</t>
  </si>
  <si>
    <t xml:space="preserve">КТ940А TO-126 18г </t>
  </si>
  <si>
    <r>
      <rPr>
        <b/>
        <sz val="12"/>
        <color rgb="FFFF0000"/>
        <rFont val="Arial"/>
        <family val="2"/>
        <charset val="204"/>
      </rPr>
      <t>SAMSUNG 3F14-00034-781/980/981/982</t>
    </r>
    <r>
      <rPr>
        <sz val="12"/>
        <rFont val="Arial"/>
        <family val="2"/>
        <charset val="204"/>
      </rPr>
      <t>=3F14-00034-780 (KS5410, T8813) 3F14-00034-781/980/981</t>
    </r>
  </si>
  <si>
    <r>
      <t xml:space="preserve">BBK RC-026-01R (DVD) </t>
    </r>
    <r>
      <rPr>
        <sz val="8"/>
        <rFont val="Arial"/>
        <family val="2"/>
        <charset val="204"/>
      </rPr>
      <t xml:space="preserve">"микрофон"(A-B REPEAT CAPTURE)ВЕРХНЯЯ ПРАВАЯ Q-PLAY   плеер DV311S </t>
    </r>
  </si>
  <si>
    <r>
      <t xml:space="preserve">BBK RC-026-012R Б/У </t>
    </r>
    <r>
      <rPr>
        <b/>
        <sz val="8"/>
        <rFont val="Arial"/>
        <family val="2"/>
        <charset val="204"/>
      </rPr>
      <t xml:space="preserve">(DVD) "микрофон" (A-B/REPEAT/USB DVD) ВЕРХНЯЯ ПРАВАЯ Q-PLAY =?=RC-026-05R </t>
    </r>
  </si>
  <si>
    <t>С2-33М-2 0,18 ом ± 5% 2вт з/у 20,,,г полосатые</t>
  </si>
  <si>
    <t>МП26 75-80г</t>
  </si>
  <si>
    <t>МП26А ОС 74г крашеный черные</t>
  </si>
  <si>
    <t>МП42 79 85 86г</t>
  </si>
  <si>
    <t>МП115 83 84г</t>
  </si>
  <si>
    <t>МП111Б 79г</t>
  </si>
  <si>
    <t>Кнопка К-4 (24-й диаметр) 88г  красная карболит 5А 250В 4клеммы демонтаж с нового</t>
  </si>
  <si>
    <t>Кнопка К-7 (24-й диаметр) 88г  черная карболит 5А 250В 4клеммы демонтаж с нового</t>
  </si>
  <si>
    <t xml:space="preserve">РЭС9 200 РЭС9 РС4.524.200 з/у  23-32v 77г </t>
  </si>
  <si>
    <t xml:space="preserve">Кнопка К-7 (24-й диаметр) 75г  черная карболит 5А 250В 4клеммы </t>
  </si>
  <si>
    <t>Кнопка К-7 (24-й диаметр) 75г  черная карболит 5А 250В 4клеммы с протектором</t>
  </si>
  <si>
    <t>Кнопка К-3 (24-й диаметр) 75г черная карболит  5А 250В 2клеммы</t>
  </si>
  <si>
    <t>75ШСМ3-50-0,5 50А  81-93г  75ШСМ3 50А</t>
  </si>
  <si>
    <t>75ШСММ3-75-0,5 90г             75ШСМ3 75А</t>
  </si>
  <si>
    <t xml:space="preserve">75ШСММ3-300-0,5 (300А 75mv 75ШСМУ3 0,5)  </t>
  </si>
  <si>
    <t>75ШСММ3-500-0,5                                   75ШСМ3 500А</t>
  </si>
  <si>
    <t>Провод  полевой телефонный П274М 2х0,5 (400м) бухта  (15кг=1000м   1кг=66,66м)</t>
  </si>
  <si>
    <t>Провод  полевой телефонный П274М 2х0,5 (бухта 450м  6,74кг 5400р) 12р/м ОАО "Кирскабель"   (15кг=1000м   1кг=66,66м)</t>
  </si>
  <si>
    <t>Провод  полевой телефонный П274М 2х0,5 (бухта 500м  7,99кг 6000р) 12р/м ОАО "Кирскабель"   (15кг=1000м   1кг=66,66м)</t>
  </si>
  <si>
    <t>Провод  полевой телефонный П274М 2х0,5 (бухта 500м  7,02кг 6000р) 12р/м ОАО "Кирскабель"   (15кг=1000м   1кг=66,66м)</t>
  </si>
  <si>
    <t>Провод  полевой телефонный П274М 2х0,5 (бухта 500м  6,80кг 6000р) 12р/м ОАО "Кирскабель"   (15кг=1000м   1кг=66,66м)</t>
  </si>
  <si>
    <t>Провод  полевой телефонный П274М 2х0,5 (бухта 500м  7,26кг 6000р) 12р/м ОАО "Кирскабель"   (15кг=1000м   1кг=66,66м)</t>
  </si>
  <si>
    <t>Провод  полевой телефонный П274М 2х0,5 (бухта 500м  6,93кг 6000р) 12р/м ОАО "Кирскабель"   (15кг=1000м   1кг=66,66м)</t>
  </si>
  <si>
    <t>Провод  полевой телефонный П274М 2х0,5 (бухта 500м  6,98кг 6000р) 12р/м ОАО "Кирскабель"   (15кг=1000м   1кг=66,66м)</t>
  </si>
  <si>
    <t>Провод  полевой телефонный П274М 2х0,5 (бухта 350м  5,19кг 4200р) 12р/м ОАО "Кирскабель"   (15кг=1000м   1кг=66,66м)</t>
  </si>
  <si>
    <t>Провод  полевой телефонный П274М 2х0,5 (бухта 250м  3,75кг 3000р) 12р/м ОАО "Кирскабель"   (15кг=1000м   1кг=66,66м)</t>
  </si>
  <si>
    <t>Провод  полевой телефонный П274М 2х0,5 (бухта 250м  3,46кг 3000р) 12р/м ОАО "Кирскабель"   (15кг=1000м   1кг=66,66м)</t>
  </si>
  <si>
    <t>Провод  полевой телефонный П274М 2х0,5 (бухта 450м  6,62кг 5400р) 12р/м ОАО "Кирскабель"   (15кг=1000м   1кг=66,66м)</t>
  </si>
  <si>
    <t>ТРП 2х0,40мм "лапша" (500м) 2000р/бухта 3,34кг   3бухты  ООО "КабельЭлектроСвязь"</t>
  </si>
  <si>
    <t>ПУНП 3х2,50мм (100м) Рыбинск  (бухта 95,,,м 7000р) 76р/м</t>
  </si>
  <si>
    <t>Провод  тройной ПВС3х2,5мм (100м)  (бухта 95,,,м 7000р) 76р/м</t>
  </si>
  <si>
    <t>47мкф 25в 105°C 6,5х11 ELKO вывода 8мм</t>
  </si>
  <si>
    <t xml:space="preserve">К50-29-25В-47мкф (имп) 25-47M SA SOLI -6*13 </t>
  </si>
  <si>
    <t>К50-29-16В-47мкф (имп) 16-47M SA TREC-6*12</t>
  </si>
  <si>
    <r>
      <t>SUPRA STV-LC32T880WL</t>
    </r>
    <r>
      <rPr>
        <sz val="8"/>
        <rFont val="Arial"/>
        <family val="2"/>
        <charset val="204"/>
      </rPr>
      <t xml:space="preserve"> </t>
    </r>
    <r>
      <rPr>
        <b/>
        <sz val="8"/>
        <rFont val="Arial"/>
        <family val="2"/>
        <charset val="204"/>
      </rPr>
      <t xml:space="preserve">верх </t>
    </r>
    <r>
      <rPr>
        <b/>
        <sz val="8"/>
        <color rgb="FFFF0000"/>
        <rFont val="Arial"/>
        <family val="2"/>
        <charset val="204"/>
      </rPr>
      <t>POWER</t>
    </r>
    <r>
      <rPr>
        <b/>
        <sz val="8"/>
        <rFont val="Arial"/>
        <family val="2"/>
        <charset val="204"/>
      </rPr>
      <t xml:space="preserve"> MUTE внизу круг ENTER низ стрелки SOURCE</t>
    </r>
    <r>
      <rPr>
        <sz val="8"/>
        <rFont val="Arial"/>
        <family val="2"/>
        <charset val="204"/>
      </rPr>
      <t xml:space="preserve"> TF-LED32S22T2, 32LEC2000 RL-24E1504T2C STV-LC22T440FL STV-LC22T440WL STV-LC24T440WL STV-LC32T840WL STV-LC32T880WL STV-LC40T880FL
</t>
    </r>
  </si>
  <si>
    <t xml:space="preserve">КТ837Н 87-91г  </t>
  </si>
  <si>
    <t>Д243Б без крепежа</t>
  </si>
  <si>
    <t>МЛТ-1-10 ком ± 5% з/у360шт</t>
  </si>
  <si>
    <t>МЛТ-2-11 ком ± 5% з/у270шт   гараж</t>
  </si>
  <si>
    <t>КД203Д (10A 1000V 1kHz) 90г крепеж</t>
  </si>
  <si>
    <t>КД203Г (700V, 10А 1кГц ) крепеж</t>
  </si>
  <si>
    <t xml:space="preserve">МЛТ-2-8,2 ком </t>
  </si>
  <si>
    <t>Д242Б 81-84г  без крепежа</t>
  </si>
  <si>
    <t>КВ110Е</t>
  </si>
  <si>
    <t>КВ110Д 86г</t>
  </si>
  <si>
    <t>КП303Ж NI никель 92 93г</t>
  </si>
  <si>
    <t>КТ361Н (черные) 94г</t>
  </si>
  <si>
    <t>&lt;68V&gt; 07K680 (SIN07D680) от 10шт</t>
  </si>
  <si>
    <t xml:space="preserve">&lt;270V&gt; 07K271 (HEL07D271) 07N271   от 10шт= VE07 2750 </t>
  </si>
  <si>
    <t>&lt;470V&gt; 07K471 (MYG 7D471K)  от 10шт</t>
  </si>
  <si>
    <t>&lt;390V&gt; 14K391 MYG14K391 синии от 10шт</t>
  </si>
  <si>
    <t>&lt;470V&gt; 14N471K (FNR14K471)  желтые  от 10шт</t>
  </si>
  <si>
    <t xml:space="preserve">Припой ПОС-40 (D=1мм с канифолью) 1m 6,2гр  </t>
  </si>
  <si>
    <t>Д247Б 84г крепеж</t>
  </si>
  <si>
    <t>Д243 85г без крепежа</t>
  </si>
  <si>
    <t>Смазка графитовая  (банка 50г) Новосиб</t>
  </si>
  <si>
    <t>Смазка графитовая шприц Евро 12мл. Новосиб</t>
  </si>
  <si>
    <t xml:space="preserve">Смазка силиконовая в шприце ВТО 12мл, -40…+200С </t>
  </si>
  <si>
    <t>Флюс-паста 50г Для пайки черных и цветных металлов повышенной прочности. После работы деталь промыть спиртом.</t>
  </si>
  <si>
    <t>Д246Б з/у20шт 77г крепеж</t>
  </si>
  <si>
    <t>Д248Б 90г крепеж</t>
  </si>
  <si>
    <t>Д248Б 70г крепеж блестящие</t>
  </si>
  <si>
    <t xml:space="preserve">Д248Б 73г крепеж </t>
  </si>
  <si>
    <t xml:space="preserve">Д248Б 81 86г крепеж </t>
  </si>
  <si>
    <t>КТ859А 92г</t>
  </si>
  <si>
    <t>КТ859А 05г</t>
  </si>
  <si>
    <t>КТ859А 03г</t>
  </si>
  <si>
    <t>Тр-р деж. режима CYB-35-07 220V-50Hz  10,5V-150mA  7pin демонтаж</t>
  </si>
  <si>
    <t>Тр-р деж. режима СВЧ JC-28 (B11040005 35*15) 220VAC / 10VAC 120mA демонтаж</t>
  </si>
  <si>
    <t>RM-1020M</t>
  </si>
  <si>
    <t>Шлейф RC-10/FRC-10 1м кабель серый  плоский шаг 1.27мм, 10 жил 7х0.127 28 AWG</t>
  </si>
  <si>
    <t xml:space="preserve">Шлейф RC-10/FRC-10 50см кабель серый  плоский шаг 1.27мм, 10 жил 7х0.127 28 AWG   </t>
  </si>
  <si>
    <t>Шлейф RCA-20 color  0,5м  кабель медь, цветной  плоский  шаг 1.27мм, 20 жил 0.08мм2 (7х0.12) 28 AWG</t>
  </si>
  <si>
    <t>130mm 4om 15W  (Евгений)</t>
  </si>
  <si>
    <t xml:space="preserve">100mm 4om 15W экран (Евгений) </t>
  </si>
  <si>
    <t xml:space="preserve">100mm 4om 25W Н/Ч (Евгений) </t>
  </si>
  <si>
    <t>Электрический привод DAN2N 230VAC 50/60Hz 5VA 4Nm 35s Industrie Technik = AST04  (Евгений)</t>
  </si>
  <si>
    <r>
      <t xml:space="preserve">Термостат KSD-101 60-95* 15A 250V T250 биметалический (регулирумый) </t>
    </r>
    <r>
      <rPr>
        <sz val="8"/>
        <color rgb="FF0070C0"/>
        <rFont val="Arial"/>
        <family val="2"/>
        <charset val="204"/>
      </rPr>
      <t>для рисоварок и скороварок регулируемый. Регулировка под прямую отвертку.к5915</t>
    </r>
  </si>
  <si>
    <t xml:space="preserve">УК73-37К-275V-0.33мкф ±10% (26x8,5x17mm) </t>
  </si>
  <si>
    <t xml:space="preserve">Двигатель индукционный для напольных термовентеляторов TVC-1802N YJ58-12 220-240v размер 55x54 мм. h=40мм H с валом=60мм, dвала 4мм под шпонку  Вращение вала по часовой стрелке  </t>
  </si>
  <si>
    <t>КТ815Б 04г (5БS)</t>
  </si>
  <si>
    <t>КТ829В TO220 84 90 91г</t>
  </si>
  <si>
    <t>680мкф 25в комп.105°C  &lt;WL&gt; 08x20 Jamicon (н/у 10шт)</t>
  </si>
  <si>
    <r>
      <t xml:space="preserve">LG AKB72915202 </t>
    </r>
    <r>
      <rPr>
        <b/>
        <sz val="8"/>
        <color rgb="FF0000FF"/>
        <rFont val="Arial"/>
        <family val="2"/>
        <charset val="204"/>
      </rPr>
      <t>AKB72915207 AKB72915236  AKB72915244</t>
    </r>
  </si>
  <si>
    <t>50mm 50om  0,5W h=8mm DXI-50N-C экран RU</t>
  </si>
  <si>
    <t>Переходник F 3 гнездо (ТРОЙНИК ) гн.F-гн.F-гн.F  F/3Jk (F ТВ гнездо тройник RU)</t>
  </si>
  <si>
    <t>Переходник F 4 гнездо ( КРЕСТ)  гн.F-гн.F-гн.F-гн.F "F/4Jk" №64 (100шт/уп)   4F-F</t>
  </si>
  <si>
    <r>
      <t>РОСТЕЛЕКОМ MAG-255HD</t>
    </r>
    <r>
      <rPr>
        <sz val="8"/>
        <rFont val="Arial"/>
        <family val="2"/>
        <charset val="204"/>
      </rPr>
      <t xml:space="preserve">  верх  POWER POWER  F1 F2 F3 F4 в центре ОК низ ▄ 0 стрелки  Gwire Баштел IPTV HD mini.</t>
    </r>
  </si>
  <si>
    <t>К73-16-63в-1мкф ± 5% 92г  !!!!!!!!!!!!!!!!!! Надо</t>
  </si>
  <si>
    <t>КР572ПА1Б (две точки) DIP16 85г</t>
  </si>
  <si>
    <t>MOF-2W 0,92 ом ± 5%</t>
  </si>
  <si>
    <t>КТ828Б 83 87г ячейки Фрязино</t>
  </si>
  <si>
    <t>КТ828Б 88 89г ячейки Фрязино</t>
  </si>
  <si>
    <t>КТ828Б 90г Брянск</t>
  </si>
  <si>
    <t>КТ828Б 91г ячейки Фрязино</t>
  </si>
  <si>
    <t>КТ828Б 92г ячейки Фрязино</t>
  </si>
  <si>
    <r>
      <t>СПП-0011 (СПП-18В1) паспорт 82г</t>
    </r>
    <r>
      <rPr>
        <b/>
        <sz val="10"/>
        <color rgb="FF7030A0"/>
        <rFont val="Arial"/>
        <family val="2"/>
        <charset val="204"/>
      </rPr>
      <t xml:space="preserve"> ~127VAC 15ВА</t>
    </r>
    <r>
      <rPr>
        <sz val="10"/>
        <rFont val="Arial"/>
        <family val="2"/>
        <charset val="204"/>
      </rPr>
      <t xml:space="preserve"> d=18mm  L=100/85mm кабель 2м</t>
    </r>
  </si>
  <si>
    <t>Преобразователь измерительный напряжения перем. тока Е855/3 М1 (Uвx=0...125В, Iвых=4...20мА)  (97г)</t>
  </si>
  <si>
    <t>Электрод катод  3.520.017 к преобразователю манометрический ПМИ-27 (Катоды для датчика ПМИ-27)</t>
  </si>
  <si>
    <t>Ячейка электрохимическая ИБЯЛ305649036-09 (ЭХЯ ИБЯЛ418425082) ИБЯЛ.418425.082 ПС к Палладий-3М-01 (ремонтная с 01.02г.до 03.06г., жгут с платой, 5 конт.) на оксид углерода (СО) к газоанализатору Палладий-3М  2010г</t>
  </si>
  <si>
    <t>Терморегулятор RTC 70.26/MST1 для теплых полов с выносным датчиком температуры 3 метра</t>
  </si>
  <si>
    <t>Двигатель ДГ-1ТВ 07г   36В, 400Гц, 15000об/мин</t>
  </si>
  <si>
    <t>Двигатель ДПР-32-Н6-02  (20В, 1,6Вт, 6200об/мин). демонтаж с оторвыным проводом</t>
  </si>
  <si>
    <r>
      <rPr>
        <sz val="8"/>
        <rFont val="Arial"/>
        <family val="2"/>
        <charset val="204"/>
      </rPr>
      <t>Универсальный для приставок OTAU RECORD</t>
    </r>
    <r>
      <rPr>
        <b/>
        <sz val="6"/>
        <color rgb="FF0000FF"/>
        <rFont val="Arial"/>
        <family val="2"/>
        <charset val="204"/>
      </rPr>
      <t xml:space="preserve"> верх </t>
    </r>
    <r>
      <rPr>
        <b/>
        <sz val="6"/>
        <color rgb="FFFF0000"/>
        <rFont val="Arial"/>
        <family val="2"/>
        <charset val="204"/>
      </rPr>
      <t xml:space="preserve">POWER </t>
    </r>
    <r>
      <rPr>
        <b/>
        <sz val="6"/>
        <rFont val="Arial"/>
        <family val="2"/>
        <charset val="204"/>
      </rPr>
      <t>MUTE</t>
    </r>
    <r>
      <rPr>
        <b/>
        <sz val="6"/>
        <color rgb="FF0000FF"/>
        <rFont val="Arial"/>
        <family val="2"/>
        <charset val="204"/>
      </rPr>
      <t xml:space="preserve">  в центре ОК/LIST низ Mail пусто пусто E-news</t>
    </r>
  </si>
  <si>
    <r>
      <rPr>
        <sz val="8"/>
        <rFont val="Arial"/>
        <family val="2"/>
        <charset val="204"/>
      </rPr>
      <t>Универсальный для приставок OTAU ZK-089++++NEW</t>
    </r>
    <r>
      <rPr>
        <b/>
        <sz val="6"/>
        <color rgb="FF0000FF"/>
        <rFont val="Arial"/>
        <family val="2"/>
        <charset val="204"/>
      </rPr>
      <t xml:space="preserve"> верх </t>
    </r>
    <r>
      <rPr>
        <b/>
        <sz val="6"/>
        <color rgb="FFFF0000"/>
        <rFont val="Arial"/>
        <family val="2"/>
        <charset val="204"/>
      </rPr>
      <t xml:space="preserve">POWER </t>
    </r>
    <r>
      <rPr>
        <b/>
        <sz val="6"/>
        <rFont val="Arial"/>
        <family val="2"/>
        <charset val="204"/>
      </rPr>
      <t>MUTE</t>
    </r>
    <r>
      <rPr>
        <b/>
        <sz val="6"/>
        <color rgb="FF0000FF"/>
        <rFont val="Arial"/>
        <family val="2"/>
        <charset val="204"/>
      </rPr>
      <t xml:space="preserve">  в центре ОК низ I◄ ►I  II I </t>
    </r>
    <r>
      <rPr>
        <b/>
        <sz val="11"/>
        <color rgb="FF0000FF"/>
        <rFont val="Arial"/>
        <family val="2"/>
        <charset val="204"/>
      </rPr>
      <t>■</t>
    </r>
  </si>
  <si>
    <t>Д215Б 75 77г</t>
  </si>
  <si>
    <r>
      <t xml:space="preserve">ROLSEN KEX2C-C22 БЕЛЫЙ </t>
    </r>
    <r>
      <rPr>
        <b/>
        <sz val="12"/>
        <color rgb="FF0000FF"/>
        <rFont val="Arial"/>
        <family val="2"/>
        <charset val="204"/>
      </rPr>
      <t>=KEX1D-C55</t>
    </r>
    <r>
      <rPr>
        <sz val="12"/>
        <rFont val="Arial"/>
        <family val="2"/>
        <charset val="204"/>
      </rPr>
      <t xml:space="preserve"> =KEX2C-C4 C2121 C2190 C21R21 C21R90</t>
    </r>
  </si>
  <si>
    <t>Светодиод-5мм красный  RL14022 матовый (АЛ307) 500шт</t>
  </si>
  <si>
    <t>Светодиод-5мм красный  RL14022 матовый (АЛ307) 100шт</t>
  </si>
  <si>
    <t xml:space="preserve">Светодиод-3мм красный L-934SRD-G прозрачная колба  400 mcd  &lt;60°&gt; 100шт </t>
  </si>
  <si>
    <r>
      <t>Dexp CX510-DTV(5110)</t>
    </r>
    <r>
      <rPr>
        <b/>
        <sz val="8"/>
        <color indexed="8"/>
        <rFont val="Arial"/>
        <family val="2"/>
        <charset val="204"/>
      </rPr>
      <t>CX-510-DTV</t>
    </r>
    <r>
      <rPr>
        <sz val="12"/>
        <color indexed="8"/>
        <rFont val="Arial"/>
        <family val="2"/>
        <charset val="204"/>
      </rPr>
      <t xml:space="preserve"> </t>
    </r>
    <r>
      <rPr>
        <b/>
        <sz val="6"/>
        <color indexed="8"/>
        <rFont val="Arial"/>
        <family val="2"/>
        <charset val="204"/>
      </rPr>
      <t xml:space="preserve">верх </t>
    </r>
    <r>
      <rPr>
        <b/>
        <sz val="6"/>
        <color indexed="10"/>
        <rFont val="Arial"/>
        <family val="2"/>
        <charset val="204"/>
      </rPr>
      <t>POWER</t>
    </r>
    <r>
      <rPr>
        <b/>
        <sz val="6"/>
        <color indexed="8"/>
        <rFont val="Arial"/>
        <family val="2"/>
        <charset val="204"/>
      </rPr>
      <t xml:space="preserve"> MUTE  в центре ENTER P.MODE S.MODE SLEEP ,,,,  низ SIZE HOLD TEXT</t>
    </r>
  </si>
  <si>
    <r>
      <t xml:space="preserve">SONY RM-GA019 </t>
    </r>
    <r>
      <rPr>
        <sz val="12"/>
        <color rgb="FF0000FF"/>
        <rFont val="Arial"/>
        <family val="2"/>
        <charset val="204"/>
      </rPr>
      <t>=RM-GA018</t>
    </r>
    <r>
      <rPr>
        <sz val="12"/>
        <rFont val="Arial"/>
        <family val="2"/>
        <charset val="204"/>
      </rPr>
      <t xml:space="preserve"> </t>
    </r>
    <r>
      <rPr>
        <sz val="8"/>
        <rFont val="Arial"/>
        <family val="2"/>
        <charset val="204"/>
      </rPr>
      <t xml:space="preserve"> KLV-22EX300, KLV-26EX300, KLV-32EX300, KLV-32EX400, KLV-40EX400, KLV-46EX400, KLV-22BX301, KLV-26BX301, KLV-32BX301, KLV-40BX401, KLV-22BX300, KLV-26BX300, KLV-32BX300 KLV-40BX400</t>
    </r>
  </si>
  <si>
    <t xml:space="preserve">Полный крепеж к КД202 шайба, клемма, гайка М5 </t>
  </si>
  <si>
    <t>Клеммы тип O неизол. (кольцевая) d=3,2мм D=6,3мм L=12мм Лепесток 1-1-3.2-12 крепеж к М3</t>
  </si>
  <si>
    <t>Полный крепеж к Д242 шайба, клемма, гайка М6</t>
  </si>
  <si>
    <t>Манометр МП4-УУ2 0-400кгс/см2</t>
  </si>
  <si>
    <t>Манометр МП3-УУ2 0-10 kgf/cm2  (МП3-УУ2 10 кгс/см2) з/у 2010г паспорт</t>
  </si>
  <si>
    <t>СП5-16ВА-0,25вт 10к ±10% 98г</t>
  </si>
  <si>
    <t xml:space="preserve">Шнур HDMI штекер - DVI-D  штекер  1.8м (18+1) STA-101A-HD  </t>
  </si>
  <si>
    <t>Шнур HDMI штекер - DVI-D штекер 4,5м  (18+1) GOLD</t>
  </si>
  <si>
    <t>Шнур mini HDMI штекер - HDMI штекер 3m GOLD (Новосибирск)</t>
  </si>
  <si>
    <t xml:space="preserve">Флюс "Паяльный жир - активный" (банка 50г) для пайки меди, стали и свинца легкоплавкими припоями. </t>
  </si>
  <si>
    <t>Трезфазный (асинхронный) двигатель  без щёток  только частотным регулятором в китае</t>
  </si>
  <si>
    <t>Колекторый двигатель с щётками  можно регулировать димиром соответственой мощности  (БОЛЬШОЙ НА ЗАКАЗ  1квт 1000Р 1500КВТ 1500Р ,,,)</t>
  </si>
  <si>
    <t xml:space="preserve">50.5x19   F5463BH      красный, 4 разряда, общий анод часовые точки  семисегментный </t>
  </si>
  <si>
    <t>50.5x19   CA56-12SRWA    красный, 4 разряда, общий анод 14.2мм 4х7, 24мКд    (в линейке)</t>
  </si>
  <si>
    <t>3,3 ком 0.125w 0805 ± 5% (332) (+????)</t>
  </si>
  <si>
    <t>Антенна угловая чёрная 100мм</t>
  </si>
  <si>
    <t>Д243 90г  з/у25шт крепеж</t>
  </si>
  <si>
    <t>Д243 91г  з/у25шт крепеж</t>
  </si>
  <si>
    <t>Д243А 81г без крепежа</t>
  </si>
  <si>
    <t>Д243А 84г без крепежа</t>
  </si>
  <si>
    <r>
      <t>Д245</t>
    </r>
    <r>
      <rPr>
        <sz val="10"/>
        <color rgb="FFFF0000"/>
        <rFont val="Arial"/>
        <family val="2"/>
        <charset val="204"/>
      </rPr>
      <t xml:space="preserve"> з/у26шт</t>
    </r>
    <r>
      <rPr>
        <sz val="10"/>
        <rFont val="Arial"/>
        <family val="2"/>
        <charset val="204"/>
      </rPr>
      <t xml:space="preserve"> 84г без крепежа!!!</t>
    </r>
  </si>
  <si>
    <t>Д245 з/у25шт 85г без крепежа!!!</t>
  </si>
  <si>
    <r>
      <t xml:space="preserve">Д245 </t>
    </r>
    <r>
      <rPr>
        <sz val="10"/>
        <color rgb="FFFF0000"/>
        <rFont val="Arial"/>
        <family val="2"/>
        <charset val="204"/>
      </rPr>
      <t>з/у26шт</t>
    </r>
    <r>
      <rPr>
        <sz val="10"/>
        <rFont val="Arial"/>
        <family val="2"/>
        <charset val="204"/>
      </rPr>
      <t xml:space="preserve"> 87г крепеж</t>
    </r>
  </si>
  <si>
    <t>Д245 з/у21шт  89 90 91г крепеж</t>
  </si>
  <si>
    <t>Д245 з/у25шт 90г крепеж</t>
  </si>
  <si>
    <t>Д246А 86г без крепежа!!!</t>
  </si>
  <si>
    <t xml:space="preserve">SAMSUNG AA59-00370A=00370B=BN59-00437A   </t>
  </si>
  <si>
    <t xml:space="preserve">К553УД1В 89 90г (Рига) </t>
  </si>
  <si>
    <t xml:space="preserve">К553УД1В 87 88 г (Рига) </t>
  </si>
  <si>
    <t xml:space="preserve">К553УД1В 84 85 86 г (Рига) </t>
  </si>
  <si>
    <t>К176ТМ2 82г</t>
  </si>
  <si>
    <t>К176ТМ2 84 88г</t>
  </si>
  <si>
    <t>К176ТМ2 89г</t>
  </si>
  <si>
    <t>НОВОСИБ</t>
  </si>
  <si>
    <t>Переключатель МП1105 УХЛ4 исп.1 (винт) (ролик вдоль с резьбой H=65mm) ~380в -220в 10А</t>
  </si>
  <si>
    <t>Переходник RF штекер НА RF штекер пластик (TV штекер на TV штекер) 1-16352 алех</t>
  </si>
  <si>
    <t>Припой ПОС-61 (D=2мм без канифоли) 0,5m 13 гр</t>
  </si>
  <si>
    <r>
      <t>Универсал DEXP/DNS/DOFFLER RM-L1325</t>
    </r>
    <r>
      <rPr>
        <b/>
        <sz val="10"/>
        <color rgb="FF0070C0"/>
        <rFont val="Arial"/>
        <family val="2"/>
        <charset val="204"/>
      </rPr>
      <t xml:space="preserve"> корпус 16A3000 </t>
    </r>
    <r>
      <rPr>
        <b/>
        <sz val="10"/>
        <rFont val="Arial"/>
        <family val="2"/>
        <charset val="204"/>
      </rPr>
      <t>без упоковки</t>
    </r>
    <r>
      <rPr>
        <b/>
        <sz val="12"/>
        <rFont val="Arial"/>
        <family val="2"/>
        <charset val="204"/>
      </rPr>
      <t xml:space="preserve"> </t>
    </r>
  </si>
  <si>
    <t xml:space="preserve">Термоусадка Ф1.5 белый    </t>
  </si>
  <si>
    <t>Динамик для TV лодочка  42X75mm     16om 5W BN96-04769C Samsung LE32B350F1W</t>
  </si>
  <si>
    <r>
      <t xml:space="preserve">SHIVAKI </t>
    </r>
    <r>
      <rPr>
        <sz val="12"/>
        <color indexed="10"/>
        <rFont val="Arial"/>
        <family val="2"/>
        <charset val="204"/>
      </rPr>
      <t>FLTV-22H11=EN-83801=3200S=K78=H-LCD1510=K77</t>
    </r>
    <r>
      <rPr>
        <sz val="12"/>
        <rFont val="Arial"/>
        <family val="2"/>
        <charset val="204"/>
      </rPr>
      <t xml:space="preserve"> </t>
    </r>
    <r>
      <rPr>
        <b/>
        <sz val="8"/>
        <color indexed="30"/>
        <rFont val="Arial"/>
        <family val="2"/>
        <charset val="204"/>
      </rPr>
      <t>в круге ENTER</t>
    </r>
    <r>
      <rPr>
        <sz val="12"/>
        <rFont val="Arial"/>
        <family val="2"/>
        <charset val="204"/>
      </rPr>
      <t xml:space="preserve"> </t>
    </r>
    <r>
      <rPr>
        <b/>
        <sz val="7"/>
        <rFont val="Arial"/>
        <family val="2"/>
        <charset val="204"/>
      </rPr>
      <t>нижн цветн. кнопки предпосл. FAV FAV- FAV+ GOTO  нижн цветн. кнопки предпосл. FAN(GOTO) FAN-(REPEAT) FAN+ SUBTITLE в круге ENTER  (FUSION)</t>
    </r>
  </si>
  <si>
    <r>
      <t>Galaxy Innovations</t>
    </r>
    <r>
      <rPr>
        <sz val="12"/>
        <color indexed="10"/>
        <rFont val="Arial"/>
        <family val="2"/>
        <charset val="204"/>
      </rPr>
      <t xml:space="preserve"> </t>
    </r>
    <r>
      <rPr>
        <sz val="10"/>
        <color indexed="10"/>
        <rFont val="Arial"/>
        <family val="2"/>
        <charset val="204"/>
      </rPr>
      <t>HOF12E148GPD5</t>
    </r>
    <r>
      <rPr>
        <sz val="10"/>
        <color indexed="8"/>
        <rFont val="Arial"/>
        <family val="2"/>
        <charset val="204"/>
      </rPr>
      <t xml:space="preserve">/S2138/S8120 [SAT] </t>
    </r>
    <r>
      <rPr>
        <sz val="8"/>
        <color indexed="8"/>
        <rFont val="Arial"/>
        <family val="2"/>
        <charset val="204"/>
      </rPr>
      <t xml:space="preserve">в круге OK нижн ряд </t>
    </r>
    <r>
      <rPr>
        <sz val="8"/>
        <color indexed="10"/>
        <rFont val="Arial"/>
        <family val="2"/>
        <charset val="204"/>
      </rPr>
      <t>AUDIO OPTION TXT(цветные)</t>
    </r>
  </si>
  <si>
    <r>
      <t xml:space="preserve">POLAR 48LTV3101 от 2 шт </t>
    </r>
    <r>
      <rPr>
        <b/>
        <sz val="7"/>
        <rFont val="Arial"/>
        <family val="2"/>
        <charset val="204"/>
      </rPr>
      <t xml:space="preserve">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indexed="30"/>
        <rFont val="Arial"/>
        <family val="2"/>
        <charset val="204"/>
      </rPr>
      <t xml:space="preserve">ENTER ASPECT PC SLEEP </t>
    </r>
    <r>
      <rPr>
        <b/>
        <sz val="7"/>
        <rFont val="Arial"/>
        <family val="2"/>
        <charset val="204"/>
      </rPr>
      <t xml:space="preserve"> нижн. кнопки </t>
    </r>
    <r>
      <rPr>
        <b/>
        <sz val="7"/>
        <color indexed="10"/>
        <rFont val="Arial"/>
        <family val="2"/>
        <charset val="204"/>
      </rPr>
      <t>RED</t>
    </r>
    <r>
      <rPr>
        <b/>
        <sz val="7"/>
        <color indexed="17"/>
        <rFont val="Arial"/>
        <family val="2"/>
        <charset val="204"/>
      </rPr>
      <t xml:space="preserve"> GREEN </t>
    </r>
    <r>
      <rPr>
        <b/>
        <sz val="7"/>
        <color indexed="51"/>
        <rFont val="Arial"/>
        <family val="2"/>
        <charset val="204"/>
      </rPr>
      <t>YELLOW</t>
    </r>
    <r>
      <rPr>
        <b/>
        <sz val="7"/>
        <rFont val="Arial"/>
        <family val="2"/>
        <charset val="204"/>
      </rPr>
      <t xml:space="preserve"> </t>
    </r>
    <r>
      <rPr>
        <b/>
        <sz val="7"/>
        <color indexed="30"/>
        <rFont val="Arial"/>
        <family val="2"/>
        <charset val="204"/>
      </rPr>
      <t>CYAN</t>
    </r>
  </si>
  <si>
    <r>
      <rPr>
        <b/>
        <sz val="12"/>
        <color indexed="8"/>
        <rFont val="Arial"/>
        <family val="2"/>
        <charset val="204"/>
      </rPr>
      <t>FUSION FLTV-32B100=42F660T</t>
    </r>
    <r>
      <rPr>
        <sz val="11"/>
        <color indexed="8"/>
        <rFont val="Arial"/>
        <family val="2"/>
        <charset val="204"/>
      </rPr>
      <t xml:space="preserve"> </t>
    </r>
    <r>
      <rPr>
        <b/>
        <sz val="9"/>
        <color rgb="FF0000FF"/>
        <rFont val="Arial"/>
        <family val="2"/>
        <charset val="204"/>
      </rPr>
      <t>в круге OK/ENTER SOURCE SLEEP AUTO</t>
    </r>
    <r>
      <rPr>
        <sz val="11"/>
        <color indexed="8"/>
        <rFont val="Arial"/>
        <family val="2"/>
        <charset val="204"/>
      </rPr>
      <t xml:space="preserve"> </t>
    </r>
    <r>
      <rPr>
        <sz val="8"/>
        <color indexed="8"/>
        <rFont val="Arial"/>
        <family val="2"/>
        <charset val="204"/>
      </rPr>
      <t xml:space="preserve"> USB FAN+,,,, ТАНЕ</t>
    </r>
  </si>
  <si>
    <t>AOC</t>
  </si>
  <si>
    <t>CA14NH-50K 20%-0,25вт ACP SPAIN верт. 14x14x6mm с линейной хар-кой регулировка сбоку</t>
  </si>
  <si>
    <t>CA14NV-500K 20%-0,25вт ACP SPAIN горизонтальный 14x14x6mm с линейной хар-кой регулировка сверху</t>
  </si>
  <si>
    <t>4,7мкф 400в 105°C &lt;TK&gt;10-13 Jamicon TKR (н/у 10шт)</t>
  </si>
  <si>
    <t>розница</t>
  </si>
  <si>
    <t xml:space="preserve">Предохранитель 3,15А (8x50) ВПБ6-37-3,15А  </t>
  </si>
  <si>
    <t>Предохранитель 1,25А (8x50) ВПБ6-34-1,25А  600в   склад 30шт</t>
  </si>
  <si>
    <t>Т2-12-6-542 82г</t>
  </si>
  <si>
    <t>К157УЛ1А 03г ПОЛЯРОН</t>
  </si>
  <si>
    <t xml:space="preserve">КМ561ЛА7 DIP14 92г = К561ЛА7   </t>
  </si>
  <si>
    <t>Д242 72 79г без крепежа</t>
  </si>
  <si>
    <t>Д242 81г без крепежа</t>
  </si>
  <si>
    <t>Д242А 81г без крепежа</t>
  </si>
  <si>
    <t>Д242А 82г без крепежа</t>
  </si>
  <si>
    <t>АОУ103Б1 Au  89г</t>
  </si>
  <si>
    <t xml:space="preserve">ОМЛТ-2-180  ком ± 5% 74г 82г </t>
  </si>
  <si>
    <t>С2-33Н-2-240 ом ±10%  2002г</t>
  </si>
  <si>
    <t xml:space="preserve">Предохранитель 4A (7,2x30) ВП3Б-1В-4А (фарфор) быстродействующие   </t>
  </si>
  <si>
    <t>Предохранитель 10A (8x50) ВПБ6-42В-10А 250В</t>
  </si>
  <si>
    <t>К40x25x11 М2000НМ1-17  90г</t>
  </si>
  <si>
    <r>
      <t>Универсал PANASONIC RM-D1170 LCD</t>
    </r>
    <r>
      <rPr>
        <sz val="12"/>
        <color indexed="17"/>
        <rFont val="Arial"/>
        <family val="2"/>
        <charset val="204"/>
      </rPr>
      <t xml:space="preserve"> </t>
    </r>
    <r>
      <rPr>
        <sz val="10"/>
        <color indexed="17"/>
        <rFont val="Arial"/>
        <family val="2"/>
        <charset val="204"/>
      </rPr>
      <t>VIERA TOOLS</t>
    </r>
    <r>
      <rPr>
        <sz val="10"/>
        <rFont val="Arial"/>
        <family val="2"/>
        <charset val="204"/>
      </rPr>
      <t xml:space="preserve"> </t>
    </r>
    <r>
      <rPr>
        <sz val="8"/>
        <rFont val="Arial"/>
        <family val="2"/>
        <charset val="204"/>
      </rPr>
      <t>корпус N2QAYB000572</t>
    </r>
  </si>
  <si>
    <r>
      <t>33мкф 100в 105°C smd 10*10 Panasonic</t>
    </r>
    <r>
      <rPr>
        <b/>
        <sz val="8"/>
        <color rgb="FFFF0000"/>
        <rFont val="Arial"/>
        <family val="2"/>
        <charset val="204"/>
      </rPr>
      <t xml:space="preserve"> (33 2AT)</t>
    </r>
    <r>
      <rPr>
        <b/>
        <sz val="8"/>
        <color rgb="FF0000FF"/>
        <rFont val="Arial"/>
        <family val="2"/>
        <charset val="204"/>
      </rPr>
      <t xml:space="preserve"> полимерный алюм. демонтаж на плате</t>
    </r>
  </si>
  <si>
    <r>
      <t>33мкф 100в 105°C smd 10*10 Panasonic</t>
    </r>
    <r>
      <rPr>
        <b/>
        <sz val="8"/>
        <color rgb="FFFF0000"/>
        <rFont val="Arial"/>
        <family val="2"/>
        <charset val="204"/>
      </rPr>
      <t xml:space="preserve"> (33 100V)</t>
    </r>
    <r>
      <rPr>
        <b/>
        <sz val="8"/>
        <color rgb="FF0000FF"/>
        <rFont val="Arial"/>
        <family val="2"/>
        <charset val="204"/>
      </rPr>
      <t xml:space="preserve"> полимерный алюм. демонтаж на плате</t>
    </r>
  </si>
  <si>
    <t>СП3-9А-0,5вт     6,8к +-20%     ВС2-12.5 "5" 78г</t>
  </si>
  <si>
    <t xml:space="preserve">RX27-1 0,47 ом  10w ± 5% SQP10 цементные от 10шт </t>
  </si>
  <si>
    <t xml:space="preserve">RX27-1 0,51 ом  10w ± 5% SQP10 цементные </t>
  </si>
  <si>
    <t xml:space="preserve">RX27-1 0,51 ом  10w ± 5% SQP10 цементные от 10шт </t>
  </si>
  <si>
    <t xml:space="preserve">Плата макетная одностор. 100х160х1.6 стеклотекстолит ECS2 </t>
  </si>
  <si>
    <t xml:space="preserve">Плата макетная одностор. 100х160х1.6 стеклотекстолит ECSD </t>
  </si>
  <si>
    <t>К10-17 680PF 100V C0G NP0 B37979G1681J54 (B37979G1681S054,NPO100V680PFS) EPCOS</t>
  </si>
  <si>
    <t>К10-17 68 pf (NPO)  100V C0G NP0 B37979G1681J54 (B37979G1681S054,NPO100V680PFS) EPCOS</t>
  </si>
  <si>
    <t xml:space="preserve">Предохранитель 5A (8x50)  ВПБ6-39-5А 600В </t>
  </si>
  <si>
    <t>Жало для паяльника медное 3,5*100мм.25-30W (прямое)</t>
  </si>
  <si>
    <t>КВ127АТ з/у полителен 87г</t>
  </si>
  <si>
    <t xml:space="preserve">КТ639А 13г Кремний </t>
  </si>
  <si>
    <t>К73-17-630В 2,2 мкф ±10% &lt;CL21&gt; 225K  630v Metal-Polypr (27x13x21mm)</t>
  </si>
  <si>
    <t>Чип керамика &lt;1206&gt; 6,8pf (NPO) 50v Hitano</t>
  </si>
  <si>
    <t>К555АП5 91г Мезон</t>
  </si>
  <si>
    <t>КР1533ЛА9 90г Интергал</t>
  </si>
  <si>
    <t>Двиг.пов.стола СВЧ 24VAC  4 об/мин 3W MT8-L 8205</t>
  </si>
  <si>
    <t>Мотор-редуктор для барбекю, духовки, гриля, с квадратной втулкой 230VAC 2-2,4об/мин 6W KXTYZ-S</t>
  </si>
  <si>
    <t xml:space="preserve">Универсал GRUNDIG RM-7080  меняет GRUNDIG P14-6210/6 </t>
  </si>
  <si>
    <t xml:space="preserve">Шлейф компьютерный SATA интерфейс SerialATA Cable 60см for Low profile (красный)
</t>
  </si>
  <si>
    <t xml:space="preserve">Шлейф компьютерный SATA интерфейс SerialATA Cable 45см for Low profile (Г-образный коннектор) (красный) </t>
  </si>
  <si>
    <t xml:space="preserve">Шлейф компьютерный SATA интерфейс SerialATA Cable 45см for Low profile (Г-образный коннектор) (желтый с защелкой) </t>
  </si>
  <si>
    <t>820мкф 25в комп.105°C  &lt;WL&gt; 10x20 Jamicon (н/у 10шт)</t>
  </si>
  <si>
    <t>820мкф 25в комп.105°C  &lt;WL&gt; 10x20 Jamicon (н/у 20шт)</t>
  </si>
  <si>
    <t>Тумблер ПТ26-2В 91г</t>
  </si>
  <si>
    <t>Тумблер ПТ26-2В 88г с протекторной гайкой без протектора (резинового колпачка)</t>
  </si>
  <si>
    <t>Тумблер ПТ26-2В 88г с протектором</t>
  </si>
  <si>
    <t>Тумблер ПТ26-2В (0411) в полителене</t>
  </si>
  <si>
    <t xml:space="preserve">Тумблер ПТ26-2 89г </t>
  </si>
  <si>
    <r>
      <rPr>
        <sz val="12"/>
        <color indexed="8"/>
        <rFont val="Arial"/>
        <family val="2"/>
        <charset val="204"/>
      </rPr>
      <t>SUPRA Y-72C1</t>
    </r>
    <r>
      <rPr>
        <b/>
        <sz val="8"/>
        <color indexed="8"/>
        <rFont val="Arial"/>
        <family val="2"/>
        <charset val="204"/>
      </rPr>
      <t>(DOFFLER 32BH11-T2)</t>
    </r>
    <r>
      <rPr>
        <b/>
        <sz val="8"/>
        <color rgb="FFFF0000"/>
        <rFont val="Arial"/>
        <family val="2"/>
        <charset val="204"/>
      </rPr>
      <t xml:space="preserve"> </t>
    </r>
    <r>
      <rPr>
        <b/>
        <sz val="8"/>
        <color indexed="8"/>
        <rFont val="Arial"/>
        <family val="2"/>
        <charset val="204"/>
      </rPr>
      <t xml:space="preserve"> </t>
    </r>
    <r>
      <rPr>
        <sz val="8"/>
        <rFont val="Arial"/>
        <family val="2"/>
        <charset val="204"/>
      </rPr>
      <t xml:space="preserve">нижн. кнопки </t>
    </r>
    <r>
      <rPr>
        <b/>
        <sz val="10"/>
        <color indexed="30"/>
        <rFont val="Arial"/>
        <family val="2"/>
        <charset val="204"/>
      </rPr>
      <t xml:space="preserve">квадрат назад вперед </t>
    </r>
    <r>
      <rPr>
        <b/>
        <sz val="10"/>
        <color rgb="FFFF0000"/>
        <rFont val="Arial"/>
        <family val="2"/>
        <charset val="204"/>
      </rPr>
      <t>в центре MEDIA TEXT</t>
    </r>
  </si>
  <si>
    <t>SONY RM-ED031  3D = RM-ED022=RM-ED034</t>
  </si>
  <si>
    <t>Контактор КМ-50Д-В (КМ50ДВ) 89г</t>
  </si>
  <si>
    <t>Контактор КМ-400Д-В (КМ400ДВ) 77г демонтаж</t>
  </si>
  <si>
    <t>Контактор ТКД511А  8-906-847-5810  Виталий</t>
  </si>
  <si>
    <t xml:space="preserve">Контактор ТКД133ДОД </t>
  </si>
  <si>
    <t>Контактор ТКД133ДОД  86г демонтаж</t>
  </si>
  <si>
    <t xml:space="preserve">Переходник micro USB-M гнездо  - Iphone 5/6/7 штекер (OTG micro USBна iPhone 5  UZ-12) на блистере Новосиб </t>
  </si>
  <si>
    <t>Шнур для iPone 4 iPod/iPad штекер - USB A- штекер 0,8м MS02 в пакете Новосиб</t>
  </si>
  <si>
    <t>К10-17-50В 2,0мкф (Y5V) ± 20% Multilayer (205) от 50шт</t>
  </si>
  <si>
    <t>Блок питания 220V-15V 6A 90W (штекер БП 6,3x3,0) для ноутбука TOSHIBA 15V-6А(6,3*3,0) Новосиб</t>
  </si>
  <si>
    <r>
      <t xml:space="preserve">LG 6711R1P070C DVD+KARAOKE </t>
    </r>
    <r>
      <rPr>
        <sz val="8"/>
        <rFont val="Arial"/>
        <family val="2"/>
        <charset val="204"/>
      </rPr>
      <t xml:space="preserve">DK-457XB DK-477XB DKE-573XB  DKE-574XB  DKE-575XB  DKE-577XB  DKE-578XB
</t>
    </r>
  </si>
  <si>
    <t>К10-17-50В 2,2мкф (Y5V) ± 20% Multilayer (225)</t>
  </si>
  <si>
    <t>Частотомер вибрационный (язычковый) ЧМ 45-55Hz 220v (107410) 96х96мм.измерение частоты в цепях переменного тока.Система измерения прибора: вибрационная</t>
  </si>
  <si>
    <t>Прибор вторичный электрический для измерения температуры 0+500°С 0-200°С Гр.ХК</t>
  </si>
  <si>
    <t>ПЭВ-10 100 ом ±5% демонтаж</t>
  </si>
  <si>
    <t xml:space="preserve">ПЭ-25 100 ом ±5%   </t>
  </si>
  <si>
    <t>ПЭВ-10 6,2к ±10%</t>
  </si>
  <si>
    <t>SHARP G0764PE=G0838PE = G0756CE (IX1560CE)</t>
  </si>
  <si>
    <t>SHARP G0756CE  (IX1560CE)=G0764PE</t>
  </si>
  <si>
    <t>С2-23-2-12,0 ом ± 5% з/у 50шт</t>
  </si>
  <si>
    <t>Шнур DIN5pin шт / DIN5pin шт B 1.5m RU</t>
  </si>
  <si>
    <t>Шнур DIN5pin шт / DIN5pin шт Gold 1.5m RU</t>
  </si>
  <si>
    <t>Кнопка КР кнопка  (АГО 360.404) 4А 250В (88 89 92г) кнопка размыкающая двухконтактная</t>
  </si>
  <si>
    <t>МЛТ-2-27 ком ± 5%</t>
  </si>
  <si>
    <t>КД202Ж 89г на картоне</t>
  </si>
  <si>
    <t>Т/Ф адаптер- вилка на 1хRJ11(6p4c) АРТ-009Б (в советскую розетку)</t>
  </si>
  <si>
    <t>Т/Ф адаптер- вилка на 1хRJ11(6p4c) АРТ-005  (в советскую розетку)</t>
  </si>
  <si>
    <t>Переходник micro USB-M гнездо  - Iphone 5/6/7 штекер  (mikro USBгнездо-IPone 5 штекер) Новосиб</t>
  </si>
  <si>
    <t xml:space="preserve">Переходник micro USB-M гнездо  - Iphone 5/6/7 штекер (mikro USBгнездо-IPone 5 штекер) пакет Новосиб </t>
  </si>
  <si>
    <t>Переключатель ПЩ3П2Н2  (3 положения 5 контактов 2 пластины)</t>
  </si>
  <si>
    <t>Переключатель ПЩ8П2Н1А  (8 положений 8 контактов 2 пластины)</t>
  </si>
  <si>
    <t>Переключатель ПЩ3П3Н2  (3 положения 5 контактов 3 пластины)</t>
  </si>
  <si>
    <t>Переключатель ПЩ3П4Н2  (3 положения 5 контактов 4 пластины)</t>
  </si>
  <si>
    <t>Переключатель ПЩ5П2Н1  (5 положения 5 контактов 2 пластины)</t>
  </si>
  <si>
    <t>Переключатель ПЩ5П3Н1  (5 положения 5 контактов 3 пластины)</t>
  </si>
  <si>
    <t>Переключатель ПЩ4П5Н1  на заказ</t>
  </si>
  <si>
    <t>МЛТ-2-1,2 мом  ± 10%</t>
  </si>
  <si>
    <t xml:space="preserve">МЛТ-2 1,5 мом ± 5% </t>
  </si>
  <si>
    <t>МЛТ-2-160  ком ± 10%</t>
  </si>
  <si>
    <t xml:space="preserve">К155ЛП5 88г Интеграл </t>
  </si>
  <si>
    <t>КР565РУ1А (●) 90г</t>
  </si>
  <si>
    <t>КР1533ЛИ1 91г Интеграл  ДЕМОНТАЖ?</t>
  </si>
  <si>
    <t>К174ХА9 90 92г</t>
  </si>
  <si>
    <t>КР1021ХА4 95г</t>
  </si>
  <si>
    <t>МЛТ-2-9,1 ком ± 10% А-Д1 з/у270шт</t>
  </si>
  <si>
    <t>GS 105-230A= 105-210A</t>
  </si>
  <si>
    <t>SONY RM-ED053  3D =RM-ED052</t>
  </si>
  <si>
    <t>SONY RM-ED052  3D =RM-ED053</t>
  </si>
  <si>
    <t>30mm 8om  h=12mm ST-3008 (ST3008) AAC  динамик</t>
  </si>
  <si>
    <t>Микрофон 9,7х6,7mm  SG-15E(EM-9767)(46dB) стандарт</t>
  </si>
  <si>
    <t xml:space="preserve">Микрофон 9,8x7,3mm KUC2623-04-0245 с выводами черный  HOSIDEN JAPAN </t>
  </si>
  <si>
    <t xml:space="preserve">Микрофон 9,7х6,7mm DGO-9767CD (52db) стандарт </t>
  </si>
  <si>
    <t>Микрофон 10x6,8mm CZN-15</t>
  </si>
  <si>
    <t xml:space="preserve">Микрофон 12х6mm с выводами </t>
  </si>
  <si>
    <t xml:space="preserve">Микрофон 6x5,4mm  (60+/-2db)  SAMBO  </t>
  </si>
  <si>
    <t xml:space="preserve">Микрофон 6x5,4mm  (58+/-2db) SAMBO </t>
  </si>
  <si>
    <t xml:space="preserve">Микрофон 6x5,2mm  EPE DG6050CD (66db)  </t>
  </si>
  <si>
    <t xml:space="preserve">Микрофон 6x2,7mm  PX46 (52db)  </t>
  </si>
  <si>
    <t xml:space="preserve">Микрофон 6x2,2mm PX48 с выводами  </t>
  </si>
  <si>
    <t xml:space="preserve">Микрофон 5,8x3,2mm EM-124  82 </t>
  </si>
  <si>
    <t>Микрофон 4x1,8mm    PX51</t>
  </si>
  <si>
    <t xml:space="preserve">Микрофон 6x2,7mm  PX46 (52db)  с выводами  </t>
  </si>
  <si>
    <t>Микрофон МКЭ-395-2  "ЭЛТИС"</t>
  </si>
  <si>
    <t>Капсюль телефонный 45х21mm   TR45-H21-150 (DR-01) 150om</t>
  </si>
  <si>
    <t>Капсюль телефонный  ТК-67-Н (45 om)   СКЛАД</t>
  </si>
  <si>
    <t>Капсюль телефонный 31x26х11mm TR31-H10-150 (SD152B) 150om     (SD-152BH 30,5х11,5мм КИЗЛ)</t>
  </si>
  <si>
    <t>10мкф 25в 105°C smd 5*5  SAMWHA полимерный алюм</t>
  </si>
  <si>
    <t>4,7мкф 50в 105°C smd  4*5 Panasonic полимерный алюм</t>
  </si>
  <si>
    <t>МЛТ-2-91 ом ± 5%</t>
  </si>
  <si>
    <t>ППБ-3А 10к 5% 87г</t>
  </si>
  <si>
    <t>ППБ-3А 10к 5% 91г</t>
  </si>
  <si>
    <t>12.5x16x32 эл.щетка ЭГ14 (1 шт)   ЭГ 12,5х10х30</t>
  </si>
  <si>
    <t xml:space="preserve">RX27-1 5,1 ком 5W 5% SQP5 цементные </t>
  </si>
  <si>
    <t>RX27-1 20 ком 5W 5% SQP5 цементные от 50шт</t>
  </si>
  <si>
    <r>
      <rPr>
        <b/>
        <sz val="8"/>
        <rFont val="Arial"/>
        <family val="2"/>
        <charset val="204"/>
      </rPr>
      <t>GOLDSTAR LT19A310R LT-24A310F LT-26A310R LT-32A320R</t>
    </r>
    <r>
      <rPr>
        <sz val="8"/>
        <rFont val="Arial"/>
        <family val="2"/>
        <charset val="204"/>
      </rPr>
      <t xml:space="preserve"> </t>
    </r>
    <r>
      <rPr>
        <b/>
        <sz val="6"/>
        <rFont val="Arial"/>
        <family val="2"/>
        <charset val="204"/>
      </rPr>
      <t>в круге OK выше MENU EXIT</t>
    </r>
    <r>
      <rPr>
        <sz val="8"/>
        <rFont val="Arial"/>
        <family val="2"/>
        <charset val="204"/>
      </rPr>
      <t xml:space="preserve"> </t>
    </r>
    <r>
      <rPr>
        <b/>
        <sz val="8"/>
        <color rgb="FFFF0000"/>
        <rFont val="Arial"/>
        <family val="2"/>
        <charset val="204"/>
      </rPr>
      <t xml:space="preserve"> =RC200 !!!!</t>
    </r>
    <r>
      <rPr>
        <sz val="8"/>
        <rFont val="Arial"/>
        <family val="2"/>
        <charset val="204"/>
      </rPr>
      <t xml:space="preserve"> на заказ  Саша Кукушкин </t>
    </r>
    <r>
      <rPr>
        <sz val="8"/>
        <color rgb="FFFF0000"/>
        <rFont val="Arial"/>
        <family val="2"/>
        <charset val="204"/>
      </rPr>
      <t>Пульт Huayu для телевизора Goldstar LT-19A310R</t>
    </r>
  </si>
  <si>
    <t>NEW!!!</t>
  </si>
  <si>
    <r>
      <t xml:space="preserve">POLAR 48LTV6003 (VR LT-19N09V) </t>
    </r>
    <r>
      <rPr>
        <b/>
        <sz val="7"/>
        <rFont val="Arial"/>
        <family val="2"/>
        <charset val="204"/>
      </rPr>
      <t xml:space="preserve">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indexed="30"/>
        <rFont val="Arial"/>
        <family val="2"/>
        <charset val="204"/>
      </rPr>
      <t xml:space="preserve">MENU в ромбе </t>
    </r>
    <r>
      <rPr>
        <b/>
        <sz val="7"/>
        <rFont val="Arial"/>
        <family val="2"/>
        <charset val="204"/>
      </rPr>
      <t xml:space="preserve"> нижн. кнопки INDEX TEXT пусто SUB PAGE</t>
    </r>
  </si>
  <si>
    <t>Д246Б  крепеж</t>
  </si>
  <si>
    <t>WH</t>
  </si>
  <si>
    <r>
      <rPr>
        <sz val="12"/>
        <color rgb="FFFF0000"/>
        <rFont val="Arial"/>
        <family val="2"/>
        <charset val="204"/>
      </rPr>
      <t>IZUMI</t>
    </r>
    <r>
      <rPr>
        <b/>
        <sz val="10"/>
        <color rgb="FFFF0000"/>
        <rFont val="Arial"/>
        <family val="2"/>
        <charset val="204"/>
      </rPr>
      <t xml:space="preserve"> </t>
    </r>
    <r>
      <rPr>
        <b/>
        <sz val="10"/>
        <rFont val="Arial"/>
        <family val="2"/>
        <charset val="204"/>
      </rPr>
      <t>TLE22F750B, TL32H700B =FLTV-22H11</t>
    </r>
    <r>
      <rPr>
        <sz val="12"/>
        <rFont val="Arial"/>
        <family val="2"/>
        <charset val="204"/>
      </rPr>
      <t xml:space="preserve"> </t>
    </r>
    <r>
      <rPr>
        <b/>
        <sz val="8"/>
        <rFont val="Arial"/>
        <family val="2"/>
        <charset val="204"/>
      </rPr>
      <t>предпосл. ряд FAV FAV- FAV+ GOTO низ цветные кнопки</t>
    </r>
  </si>
  <si>
    <t xml:space="preserve">К53-4-6,3в-22мкф  </t>
  </si>
  <si>
    <t>Микрофон МКЭ-3 13x21mm  3 вывода с ушами 91г</t>
  </si>
  <si>
    <t>К53-14-32в-3,3мкф з/у  + 1шт ящик</t>
  </si>
  <si>
    <r>
      <rPr>
        <sz val="8"/>
        <color indexed="30"/>
        <rFont val="Arial"/>
        <family val="2"/>
        <charset val="204"/>
      </rPr>
      <t>Пульт DVB-T2</t>
    </r>
    <r>
      <rPr>
        <b/>
        <sz val="10"/>
        <color indexed="30"/>
        <rFont val="Arial"/>
        <family val="2"/>
        <charset val="204"/>
      </rPr>
      <t xml:space="preserve"> LUMAX DV-2118HD/HOB2062 DV-3201HD</t>
    </r>
    <r>
      <rPr>
        <b/>
        <sz val="8"/>
        <color indexed="30"/>
        <rFont val="Arial"/>
        <family val="2"/>
        <charset val="204"/>
      </rPr>
      <t xml:space="preserve"> </t>
    </r>
    <r>
      <rPr>
        <b/>
        <sz val="6"/>
        <color rgb="FFFF3300"/>
        <rFont val="Arial"/>
        <family val="2"/>
        <charset val="204"/>
      </rPr>
      <t>низ RECALL 0 AUDIO</t>
    </r>
    <r>
      <rPr>
        <b/>
        <sz val="8"/>
        <color indexed="30"/>
        <rFont val="Arial"/>
        <family val="2"/>
        <charset val="204"/>
      </rPr>
      <t xml:space="preserve"> </t>
    </r>
    <r>
      <rPr>
        <b/>
        <sz val="6"/>
        <rFont val="Arial"/>
        <family val="2"/>
        <charset val="204"/>
      </rPr>
      <t>верх Power Mute FORMAT ASPECT FAV TIMESHIFT TTX SUB ZOOM TIMER в круге OK     DV-2107HD DV-2108HD DV-2114HD DV-2115HD DV-3205HD DV-3210HD</t>
    </r>
  </si>
  <si>
    <r>
      <t xml:space="preserve">KIVI RC79 (24HB50BU) </t>
    </r>
    <r>
      <rPr>
        <sz val="10"/>
        <color theme="1"/>
        <rFont val="Arial"/>
        <family val="2"/>
        <charset val="204"/>
      </rPr>
      <t xml:space="preserve">в круге ENTER предпосл.ряд  I◄◄ </t>
    </r>
    <r>
      <rPr>
        <sz val="14"/>
        <color theme="1"/>
        <rFont val="Arial"/>
        <family val="2"/>
        <charset val="204"/>
      </rPr>
      <t>■</t>
    </r>
    <r>
      <rPr>
        <sz val="10"/>
        <color theme="1"/>
        <rFont val="Arial"/>
        <family val="2"/>
        <charset val="204"/>
      </rPr>
      <t xml:space="preserve"> ►►I низ цв. кнопки</t>
    </r>
  </si>
  <si>
    <t xml:space="preserve">Кнопка КПМ8-1 герконовая (2н.з.) для коммутации электрических цепей постоянного и переменного тока до 30 В. </t>
  </si>
  <si>
    <t xml:space="preserve">Кнопка КПМ8-4 герконовая (2н.з.) для коммутации электрических цепей постоянного и переменного тока до 30 В. </t>
  </si>
  <si>
    <t>Переключатель ПЩ4П4Н2  (4 положения 8(7) контактов 4 пластины)</t>
  </si>
  <si>
    <t>Переключатель ПЩ4П3Н2  (4 положения 8(7) контактов 3 пластины)</t>
  </si>
  <si>
    <r>
      <t xml:space="preserve">Thomson </t>
    </r>
    <r>
      <rPr>
        <sz val="12"/>
        <rFont val="Arial"/>
        <family val="2"/>
        <charset val="204"/>
      </rPr>
      <t>R166D (винт)</t>
    </r>
    <r>
      <rPr>
        <sz val="12"/>
        <color indexed="10"/>
        <rFont val="Arial"/>
        <family val="2"/>
        <charset val="204"/>
      </rPr>
      <t>=R166E=116D HYUDAI  низ NICAM/MTS CALENDAR GAME</t>
    </r>
  </si>
  <si>
    <r>
      <rPr>
        <b/>
        <sz val="8"/>
        <color rgb="FF0000FF"/>
        <rFont val="Arial"/>
        <family val="2"/>
        <charset val="204"/>
      </rPr>
      <t xml:space="preserve">Prestigio KF-7777A, P7190DVD-X P7420DVD-XD заменил на Универсал LED  RTV-02 !!! </t>
    </r>
    <r>
      <rPr>
        <sz val="12"/>
        <color theme="0"/>
        <rFont val="Arial"/>
        <family val="2"/>
        <charset val="204"/>
      </rPr>
      <t xml:space="preserve"> </t>
    </r>
    <r>
      <rPr>
        <b/>
        <sz val="6"/>
        <color theme="0"/>
        <rFont val="Arial"/>
        <family val="2"/>
        <charset val="204"/>
      </rPr>
      <t>верх POWER  MUTE низ HOLD CANCEL SIZE/MOUSE SUBTITLE  предп. ряд INDEX TTX SUB.PG REVEAL</t>
    </r>
  </si>
  <si>
    <t>Переключатель ПЩ4П2Н2  (4 положения 8 контактов 2 пластины) маркировка 4П4Н2</t>
  </si>
  <si>
    <t>Переключатель ПЩ5П2Н1 (Кодер с ручкой градуировка 0-9) (10 положения 15 контактов 1 пластина)</t>
  </si>
  <si>
    <t>Переключатель ЦЭ3-220 галетный 6 положения (8конт. пластин по 8клемм)  III-69 (69-III)</t>
  </si>
  <si>
    <t>Переключатель ПР2-10П1НВ  (ПР2-10П1НВ 098  ниже 8  1 10)  желтый стержень взади</t>
  </si>
  <si>
    <t>Переключатель ПГ39Ш-51В 90г</t>
  </si>
  <si>
    <t>Т112-10-10(11) демонтаж</t>
  </si>
  <si>
    <t>Подшипник 15х35х11  60202А USSR ВГП313</t>
  </si>
  <si>
    <t>ПЭВ-7,5 180 ом ±10%</t>
  </si>
  <si>
    <t xml:space="preserve">ПЭ-15 300 ом ±5% </t>
  </si>
  <si>
    <t>ПЭВ-15 15к ±10% демонтаж</t>
  </si>
  <si>
    <t>ПЭВ-15 4,3к ±10%  з/у</t>
  </si>
  <si>
    <t>ПЭВ-15 3,9к ±5%  з/у27-30шт</t>
  </si>
  <si>
    <t>ПЭВ-15 5,1к ±5%</t>
  </si>
  <si>
    <t>ПЭ-15 5,1к ±10% 66 67г</t>
  </si>
  <si>
    <t>ПЭВ-30 1к ±10% демонтаж</t>
  </si>
  <si>
    <t>ПЭВ-10 1ком ±10% демонтаж</t>
  </si>
  <si>
    <t>ПЭ-15 1к ±10% 60г</t>
  </si>
  <si>
    <t>ПЭВ-25 2,2к ±5% з/у10шт</t>
  </si>
  <si>
    <t xml:space="preserve">ПЭ-25 3к ±5% </t>
  </si>
  <si>
    <t>ПЭ-25 3,3к ±5% демонтаж</t>
  </si>
  <si>
    <t>ПЭ-15 51 ±5% 70г</t>
  </si>
  <si>
    <t>ПЭВ-15 130 ом ±10% демонтаж</t>
  </si>
  <si>
    <t>ПЭВ-15 620 ом ±5% демонтаж</t>
  </si>
  <si>
    <t>ПЭВ-10 9,1к ±10%</t>
  </si>
  <si>
    <t>ПЭВ-25 15к ±5% демонтаж</t>
  </si>
  <si>
    <t xml:space="preserve">ПЭВ-25 56 ом ±5% </t>
  </si>
  <si>
    <t>ПЭВ-25 750 ом ±5% 70г</t>
  </si>
  <si>
    <t>ПЭВ-10 620 ом ±5%</t>
  </si>
  <si>
    <t>ПЭ-20 2,5к ±5% демонтаж</t>
  </si>
  <si>
    <t>ПЭВР-10 220 ом ±5%</t>
  </si>
  <si>
    <t>С5-35В-7,5 560 ом ±5% 86г</t>
  </si>
  <si>
    <t>ПЭВ-10 560 ом ±5% демонтаж</t>
  </si>
  <si>
    <t>ПЭВ-15 560 ом ±5% демонтаж</t>
  </si>
  <si>
    <t>ПЭВ-20 20 ом ±5% 86г ( з/у10шт)</t>
  </si>
  <si>
    <t xml:space="preserve">ПЭ-25 91 ом ±5%   </t>
  </si>
  <si>
    <t xml:space="preserve">ПЭ-25 10 ом ±5%    </t>
  </si>
  <si>
    <r>
      <t xml:space="preserve">DRE GS-B212(B211)  </t>
    </r>
    <r>
      <rPr>
        <sz val="12"/>
        <color indexed="40"/>
        <rFont val="Arial"/>
        <family val="2"/>
        <charset val="204"/>
      </rPr>
      <t xml:space="preserve">(SAT) </t>
    </r>
    <r>
      <rPr>
        <sz val="12"/>
        <rFont val="Arial"/>
        <family val="2"/>
        <charset val="204"/>
      </rPr>
      <t xml:space="preserve">Триколор </t>
    </r>
  </si>
  <si>
    <t>К1809ВГ4 92г DIP40 NI (керамика)  =  uPD7220.</t>
  </si>
  <si>
    <r>
      <t>SONY RM857</t>
    </r>
    <r>
      <rPr>
        <sz val="8"/>
        <rFont val="Arial"/>
        <family val="2"/>
        <charset val="204"/>
      </rPr>
      <t xml:space="preserve"> KV-F25MF1 KV-F25MN11 KV-F25MN31 KV-F25MZ3 KV-F29MF1 KV-K29MF1J KV-K25MF1J
</t>
    </r>
  </si>
  <si>
    <r>
      <t>SONY RM858</t>
    </r>
    <r>
      <rPr>
        <sz val="8"/>
        <rFont val="Arial"/>
        <family val="2"/>
        <charset val="204"/>
      </rPr>
      <t xml:space="preserve"> KV-F25MF1 KV-F25MN11 KV-F25MN31 KV-F25MZ3 KV-F29MF1 KV-K29MF1J KV-K25MF1J</t>
    </r>
  </si>
  <si>
    <t xml:space="preserve">ВС-10-10ом ±10% 65г </t>
  </si>
  <si>
    <t>ПЭВ-25 27 ом ±5%   (з/у21шт) 89-91г</t>
  </si>
  <si>
    <t xml:space="preserve">AH2-YD  1мин-3часов  ~220V </t>
  </si>
  <si>
    <t xml:space="preserve">КР590КН5 89г Светлана </t>
  </si>
  <si>
    <t>330мкф 450в 105°C &lt;CE&gt; 30*36 Rubycon   ПОТРЕБНОСТЬ</t>
  </si>
  <si>
    <t>Счётчик импульсов СЭР-650-1 ухл4 (8*г.) электронный реверсивн., ~220в</t>
  </si>
  <si>
    <t>ЭМИС1-01 (аналог СИ-206-1) (2000г.) 12в, без кнопки "сброс", ВИАД 2.729.000 ТУ)</t>
  </si>
  <si>
    <t>Счётчик импульсов СИ-206хл4-48в (82г.) 550 ом, с кнопкой сброс</t>
  </si>
  <si>
    <t>Счётчик импульсов СИ-206-1хл4-12в (87г.) 42ом, без кнопки "сброс"</t>
  </si>
  <si>
    <t>Счётчик импульсов СИ-206-1ухл4-12в (90г.)  42ом, без кнопки "сброс"</t>
  </si>
  <si>
    <t>Счётчик импульсов СИ-206 ухл4 (2002г.) 48в, 550ом (с кнопкой сброс)</t>
  </si>
  <si>
    <t>Счётчик импульсов СИ-206 ухл4 (2002г.) 12в, 42ом (с кнопкой сброс)</t>
  </si>
  <si>
    <t xml:space="preserve">Блок питания влагозащищённый 24V 1,5A 36W  200x28x20мм металл  IP67 Waterproof Electronic LED Driver для светодиодных устройств в условиях высокой  влажности </t>
  </si>
  <si>
    <t xml:space="preserve">SAMSUNG 3F14-00034-141 142/162/300/842/843 (KS51810-02, SAA3010)=3F14-00034-1623F14-00034-141 (140, 142), 3F14-00034-300 3F14-00034-500 3F14-00034-C10  3F14-00032-160
 </t>
  </si>
  <si>
    <t xml:space="preserve">&lt;470V&gt; СН2-2А-470в 10% 93г </t>
  </si>
  <si>
    <t>&lt;1000V&gt; СН2-2А-1000В 10% гайки 85г красные</t>
  </si>
  <si>
    <t>&lt;1000V&gt; СН2-2А-1000В 10% гайки  96г красные</t>
  </si>
  <si>
    <t>&lt;1000V&gt; СН2-2А-1000В 10% гайки 2003г голубые</t>
  </si>
  <si>
    <t>&lt;750V&gt; СН2-1А-750В 5% 05г = 20K751 (20D751K) FNR-20K751</t>
  </si>
  <si>
    <t xml:space="preserve">&lt;620V&gt; MYL32-621 KUR =32D621K JVR32N621K FNR-32K621  аналог СН2-2А-620В </t>
  </si>
  <si>
    <t xml:space="preserve">&lt;150V&gt;  B40K150 ( SIOV- ) 150V RMS 200V DC B72240B0151K001 871-B72240B151K1 </t>
  </si>
  <si>
    <t xml:space="preserve">Кабель витая пара 5e CCA+CCS UTP SOUD RVC  (305м) </t>
  </si>
  <si>
    <r>
      <t xml:space="preserve">MYSTERY MTV-3224LT2 REC </t>
    </r>
    <r>
      <rPr>
        <b/>
        <sz val="11"/>
        <color indexed="8"/>
        <rFont val="Arial"/>
        <family val="2"/>
        <charset val="204"/>
      </rPr>
      <t xml:space="preserve"> б/у</t>
    </r>
  </si>
  <si>
    <t>8,2 ом 0.25w 1206 ± 5% (8R2) 1206S4J082JT5E  от 500шт</t>
  </si>
  <si>
    <t>Блок питания 220V-15V 8A  120W штекер БП 4pin 4hole Square для ноутбука</t>
  </si>
  <si>
    <t xml:space="preserve">JVC RM-C1023 TV=RM-C1013   уценка </t>
  </si>
  <si>
    <t>Делитель сигнала на 3 выхода Splitter LS-103 800-2500 мГц  в сетях сотовой связи GSM, 3G, в сетях Wi-Fi, LTE</t>
  </si>
  <si>
    <t>40mm 8om 0.25W h=9mm FR-0002 (LG6) пластик</t>
  </si>
  <si>
    <t>110 нет</t>
  </si>
  <si>
    <t>3,9к нет</t>
  </si>
  <si>
    <t xml:space="preserve">К10-62 680пФ ±10% М750 з/у600шт 92г </t>
  </si>
  <si>
    <t>15000мкф 63в 105°C &lt;CE&gt; 35*46 Rubicon  НА ЗАКАЗ</t>
  </si>
  <si>
    <r>
      <t xml:space="preserve">ONLIME RM-E12 CXHD-5151C  </t>
    </r>
    <r>
      <rPr>
        <b/>
        <sz val="12"/>
        <color rgb="FFFF0000"/>
        <rFont val="Arial"/>
        <family val="2"/>
        <charset val="204"/>
      </rPr>
      <t>НА ЗАКАЗ</t>
    </r>
    <r>
      <rPr>
        <sz val="12"/>
        <rFont val="Arial"/>
        <family val="2"/>
        <charset val="204"/>
      </rPr>
      <t xml:space="preserve"> </t>
    </r>
    <r>
      <rPr>
        <sz val="8"/>
        <rFont val="Arial"/>
        <family val="2"/>
        <charset val="204"/>
      </rPr>
      <t>низ TEXT SOURCE V-FORMAT WIDE</t>
    </r>
  </si>
  <si>
    <t>КД209А (зеленая капля) желтая точка Фотон  91г (узкие вывода)</t>
  </si>
  <si>
    <t>КД209А (оранжевая капля) зеленая точка (узкие вывода)</t>
  </si>
  <si>
    <t>Катушка РВП72 127в 50Hz  ПЭТВ-2 Ф=0,25</t>
  </si>
  <si>
    <t>Датчик-реле давления Д210-11-I 0,04…0,4МРа 86г з/у</t>
  </si>
  <si>
    <t>Датчик-реле давления Д210-11-I 0,2….0,8МРа 85г з/у</t>
  </si>
  <si>
    <t>Датчик-реле давления Д210-11-II 0,5…...2,0МРа 85г з/у</t>
  </si>
  <si>
    <t>Датчик-реле давления ДД-6-11 (0,6-6 кгс/м2), 220В, 300ВА</t>
  </si>
  <si>
    <t>Д246 демонтаж провереные</t>
  </si>
  <si>
    <t>0,88 мкф 700в пленочный SH-85*C 700VDC 0.88uF±5% DONG SUNG 42х24х20мм демонтаж</t>
  </si>
  <si>
    <r>
      <t xml:space="preserve">MKPH SH-630VAC(1200VDC) 50KHz-0.3мкф ±10% (32x13x23mm) </t>
    </r>
    <r>
      <rPr>
        <b/>
        <sz val="8"/>
        <color rgb="FFFF0000"/>
        <rFont val="Arial"/>
        <family val="2"/>
        <charset val="204"/>
      </rPr>
      <t>демонтаж</t>
    </r>
    <r>
      <rPr>
        <sz val="8"/>
        <rFont val="Arial"/>
        <family val="2"/>
        <charset val="204"/>
      </rPr>
      <t xml:space="preserve"> конденсатор резонансный</t>
    </r>
  </si>
  <si>
    <t>П416А демонтаж</t>
  </si>
  <si>
    <t>Браслет антистатический CT-511F =  HT-100</t>
  </si>
  <si>
    <r>
      <t>POLAR RC-35 DVD</t>
    </r>
    <r>
      <rPr>
        <b/>
        <sz val="8"/>
        <color indexed="10"/>
        <rFont val="Arial"/>
        <family val="2"/>
        <charset val="204"/>
      </rPr>
      <t xml:space="preserve"> (в центре SELECT низ кнопки  MIC VOCAL - VOL +)</t>
    </r>
  </si>
  <si>
    <t>UNITED DVD-7059(DV-P4797KDMC) DVD нижн. кнопки LANGUAGE SUBTITLE ANGLE PROG</t>
  </si>
  <si>
    <r>
      <t>SUPRA</t>
    </r>
    <r>
      <rPr>
        <b/>
        <sz val="12"/>
        <color indexed="10"/>
        <rFont val="Arial"/>
        <family val="2"/>
        <charset val="204"/>
      </rPr>
      <t xml:space="preserve"> </t>
    </r>
    <r>
      <rPr>
        <sz val="12"/>
        <color rgb="FFFF0000"/>
        <rFont val="Arial"/>
        <family val="2"/>
        <charset val="204"/>
      </rPr>
      <t>Y-72C2-B</t>
    </r>
    <r>
      <rPr>
        <sz val="12"/>
        <rFont val="Arial"/>
        <family val="2"/>
        <charset val="204"/>
      </rPr>
      <t xml:space="preserve">  </t>
    </r>
    <r>
      <rPr>
        <sz val="8"/>
        <rFont val="Arial"/>
        <family val="2"/>
        <charset val="204"/>
      </rPr>
      <t>низ</t>
    </r>
    <r>
      <rPr>
        <b/>
        <sz val="8"/>
        <rFont val="Arial"/>
        <family val="2"/>
        <charset val="204"/>
      </rPr>
      <t xml:space="preserve"> ■ I◄◄ ►►I </t>
    </r>
    <r>
      <rPr>
        <b/>
        <sz val="10"/>
        <rFont val="Arial"/>
        <family val="2"/>
        <charset val="204"/>
      </rPr>
      <t xml:space="preserve"> </t>
    </r>
    <r>
      <rPr>
        <b/>
        <sz val="5"/>
        <color rgb="FF0000FF"/>
        <rFont val="Arial"/>
        <family val="2"/>
        <charset val="204"/>
      </rPr>
      <t xml:space="preserve"> </t>
    </r>
    <r>
      <rPr>
        <b/>
        <sz val="5"/>
        <color rgb="FFFF0000"/>
        <rFont val="Arial"/>
        <family val="2"/>
        <charset val="204"/>
      </rPr>
      <t>в центре</t>
    </r>
    <r>
      <rPr>
        <b/>
        <sz val="10"/>
        <color rgb="FFFF0000"/>
        <rFont val="Arial"/>
        <family val="2"/>
        <charset val="204"/>
      </rPr>
      <t xml:space="preserve"> </t>
    </r>
    <r>
      <rPr>
        <sz val="10"/>
        <color rgb="FF0000FF"/>
        <rFont val="Arial"/>
        <family val="2"/>
        <charset val="204"/>
      </rPr>
      <t xml:space="preserve">OK CH.List </t>
    </r>
    <r>
      <rPr>
        <b/>
        <sz val="10"/>
        <color rgb="FFFF3300"/>
        <rFont val="Arial"/>
        <family val="2"/>
        <charset val="204"/>
      </rPr>
      <t>HOME BROWSER</t>
    </r>
    <r>
      <rPr>
        <sz val="10"/>
        <color rgb="FF0000FF"/>
        <rFont val="Arial"/>
        <family val="2"/>
        <charset val="204"/>
      </rPr>
      <t xml:space="preserve">  </t>
    </r>
    <r>
      <rPr>
        <b/>
        <sz val="10"/>
        <rFont val="Arial"/>
        <family val="2"/>
        <charset val="204"/>
      </rPr>
      <t>BECON/SKYLINE/DEXP</t>
    </r>
  </si>
  <si>
    <r>
      <t xml:space="preserve">POLAR 55LTV1101  </t>
    </r>
    <r>
      <rPr>
        <b/>
        <sz val="7"/>
        <rFont val="Arial"/>
        <family val="2"/>
        <charset val="204"/>
      </rPr>
      <t xml:space="preserve">верх </t>
    </r>
    <r>
      <rPr>
        <b/>
        <sz val="7"/>
        <color indexed="17"/>
        <rFont val="Arial"/>
        <family val="2"/>
        <charset val="204"/>
      </rPr>
      <t xml:space="preserve"> MUTE</t>
    </r>
    <r>
      <rPr>
        <b/>
        <sz val="7"/>
        <rFont val="Arial"/>
        <family val="2"/>
        <charset val="204"/>
      </rPr>
      <t xml:space="preserve"> </t>
    </r>
    <r>
      <rPr>
        <b/>
        <sz val="7"/>
        <color rgb="FFFF0000"/>
        <rFont val="Arial"/>
        <family val="2"/>
        <charset val="204"/>
      </rPr>
      <t>POWER</t>
    </r>
    <r>
      <rPr>
        <b/>
        <sz val="7"/>
        <rFont val="Arial"/>
        <family val="2"/>
        <charset val="204"/>
      </rPr>
      <t xml:space="preserve"> в центре</t>
    </r>
    <r>
      <rPr>
        <b/>
        <sz val="7"/>
        <color indexed="30"/>
        <rFont val="Arial"/>
        <family val="2"/>
        <charset val="204"/>
      </rPr>
      <t xml:space="preserve">  OK FREEZE ASPECT DISPLAY </t>
    </r>
    <r>
      <rPr>
        <b/>
        <sz val="7"/>
        <rFont val="Arial"/>
        <family val="2"/>
        <charset val="204"/>
      </rPr>
      <t xml:space="preserve">   нижн. кнопки </t>
    </r>
    <r>
      <rPr>
        <b/>
        <sz val="7"/>
        <color indexed="10"/>
        <rFont val="Arial"/>
        <family val="2"/>
        <charset val="204"/>
      </rPr>
      <t>RED</t>
    </r>
    <r>
      <rPr>
        <b/>
        <sz val="7"/>
        <color indexed="17"/>
        <rFont val="Arial"/>
        <family val="2"/>
        <charset val="204"/>
      </rPr>
      <t xml:space="preserve"> GREEN </t>
    </r>
    <r>
      <rPr>
        <b/>
        <sz val="7"/>
        <color indexed="51"/>
        <rFont val="Arial"/>
        <family val="2"/>
        <charset val="204"/>
      </rPr>
      <t>YELLOW</t>
    </r>
    <r>
      <rPr>
        <b/>
        <sz val="7"/>
        <rFont val="Arial"/>
        <family val="2"/>
        <charset val="204"/>
      </rPr>
      <t xml:space="preserve"> </t>
    </r>
    <r>
      <rPr>
        <b/>
        <sz val="7"/>
        <color indexed="30"/>
        <rFont val="Arial"/>
        <family val="2"/>
        <charset val="204"/>
      </rPr>
      <t xml:space="preserve">CYAN </t>
    </r>
  </si>
  <si>
    <t xml:space="preserve">Блок питания 220V-3V 1000mА 3W (штекер БП маленькая "8" ) SA41-030100EU трансформаторный для бритвы </t>
  </si>
  <si>
    <t>Вентилятор 12V 45*12 (0,28A) AD4512HB-E01 двухпроводный   с охлодителем RADEON HD4650  демонтаж с гарантией</t>
  </si>
  <si>
    <t>Вентилятор 12V 45*12 (,,,,,A) n VIDIA двухпроводный   с охлодителем   демонтаж с гарантией</t>
  </si>
  <si>
    <t xml:space="preserve">Т/Ф розетка НА 1 ДЖЕК  TJC-6P4C mini бежевая на липучке </t>
  </si>
  <si>
    <t>Выкл.конц.16мм (возд.на любой контакт)</t>
  </si>
  <si>
    <r>
      <t xml:space="preserve">ОСМ1-0,16УЗ </t>
    </r>
    <r>
      <rPr>
        <b/>
        <sz val="10"/>
        <rFont val="Arial"/>
        <family val="2"/>
        <charset val="204"/>
      </rPr>
      <t xml:space="preserve">380V /5-29v  </t>
    </r>
    <r>
      <rPr>
        <sz val="10"/>
        <rFont val="Arial"/>
        <family val="2"/>
        <charset val="204"/>
      </rPr>
      <t xml:space="preserve">0,16кV  50/60Hz  </t>
    </r>
  </si>
  <si>
    <t>Токоотвод к О-232 M24 медь 3мм. D=46mm d=26mm h=55mm</t>
  </si>
  <si>
    <t>Токоотвод к О-181 M24 алюминий 1,5мм D=46mm d=26mm h=55mm</t>
  </si>
  <si>
    <t>Токоотвод к ОА-016 (В320.ТЛ4-200) M28 медь 2мм. 64x90mm d=30mm h=48mm</t>
  </si>
  <si>
    <t>390мкф 450в 105°C &lt;CE&gt; 35*42 Rubycon  мятый с гарантией</t>
  </si>
  <si>
    <t>КМ24-0,1-1  24v 0,1А (100мА) з/у 100шт  Т6.8 (D=6,8мм L=46мм.)</t>
  </si>
  <si>
    <t xml:space="preserve">Предохранитель 5A (7,2x30) ВП3Т-2Ш-5А 100В (фарфор)  медленый </t>
  </si>
  <si>
    <t xml:space="preserve">MF58 1K (+-5%) MF58-102J-3950 NTC </t>
  </si>
  <si>
    <t>Фоторезистор GL5537</t>
  </si>
  <si>
    <r>
      <t>ПМ12-160150 У3 В 160А</t>
    </r>
    <r>
      <rPr>
        <b/>
        <sz val="10"/>
        <color rgb="FFFF0000"/>
        <rFont val="Arial"/>
        <family val="2"/>
        <charset val="204"/>
      </rPr>
      <t xml:space="preserve"> 220V</t>
    </r>
    <r>
      <rPr>
        <sz val="10"/>
        <rFont val="Arial"/>
        <family val="2"/>
        <charset val="204"/>
      </rPr>
      <t xml:space="preserve"> (РМ12615YB) </t>
    </r>
    <r>
      <rPr>
        <b/>
        <sz val="10"/>
        <color rgb="FFFF3300"/>
        <rFont val="Arial"/>
        <family val="2"/>
        <charset val="204"/>
      </rPr>
      <t>откол на корпусе… фото</t>
    </r>
    <r>
      <rPr>
        <sz val="10"/>
        <rFont val="Arial"/>
        <family val="2"/>
        <charset val="204"/>
      </rPr>
      <t xml:space="preserve"> 380/500/660 50 Гц  з/у 07г  1шт НЕполный комплект (защитные накладки НО БЕЗ болтОВ с гайками)
</t>
    </r>
  </si>
  <si>
    <t>К73-17-250В 0,22мкф ± 5% (220nJ W   250v)</t>
  </si>
  <si>
    <t>СВЧ Колпачок магнетрона №10 (Dвн=14mm L=17,5mm отв.треугольник) к4592 16мм</t>
  </si>
  <si>
    <t>СВЧ Колпачок магнетрона №11 (Dвн=14,5mm L=17,5mm отв. шестигранник) к4336 16мм</t>
  </si>
  <si>
    <t>СВЧ Колпачок магнетрона №12 (Dвн=15/13mm L=18,8mm отв. круглое d=3mm) к4334 16мм</t>
  </si>
  <si>
    <t>Шнур сетевой для компьютера org 1,5м 3х0.75 (угловая  вилка прямое гнездо) SCZ 3х0.75 белый</t>
  </si>
  <si>
    <t>Автомат АЕ2046М 100-00 У3 УХЛ4-А  4А  660V 50-60Hz</t>
  </si>
  <si>
    <t xml:space="preserve">Автомат АЕ2044М С25  440V 50-60Hz 10..13А 16..25А 32..63А </t>
  </si>
  <si>
    <t>Автомат АЕ2056МП-100-00 У3А  100А  660V 50-60Hz ОТС 12 Iн демонтаж  скол!!!</t>
  </si>
  <si>
    <t>Автомат ВА21-29-3200-У3  40А  380V 50-60Hz ОТС 3 Iн  91г  з/у</t>
  </si>
  <si>
    <t xml:space="preserve">2200мкф 16в 105° CD263 CD26 10*20 ELZET от 50шт alex </t>
  </si>
  <si>
    <t>CL23B 1000pF 100V (CL-21X-B  1nF 100V)  полиэстеровый</t>
  </si>
  <si>
    <t>Крышка для гнезда прикуривателя 50257</t>
  </si>
  <si>
    <t>CL23B 0,1мкф 100V (CL-21X-B  100nF 100V)  полиэстеровый</t>
  </si>
  <si>
    <t>CL23B 0,33мкф 100V (CL-21X-B  330nF 100V)  полиэстеровый</t>
  </si>
  <si>
    <t>CL23B 0,033мкф 100V (CL-21X-B  33nF 100V)  полиэстеровый</t>
  </si>
  <si>
    <t>Инструмент для нарезки кабеля Cutter 8" LX-38A</t>
  </si>
  <si>
    <t>10мкф 16в 105°C 5*11 RoHS ELZET (50шт)</t>
  </si>
  <si>
    <t>10мкф 16в 105°C 5*11 RoHS ELZET (100шт) Alex</t>
  </si>
  <si>
    <t>10мкф 16в 105°C 5*11 RoHS ELZET (10шт) Alex</t>
  </si>
  <si>
    <t xml:space="preserve">10мкф 25в 105°C 5-11 Jamicon TKR  </t>
  </si>
  <si>
    <t>&lt;1000V&gt; СН2-2А-1000В 10% гайки  2002г голубые</t>
  </si>
  <si>
    <t xml:space="preserve">SANYO 11UV19-2(RC-3040) =VESTEL  RC2000/2040  (TV C21-14R) (светлый) </t>
  </si>
  <si>
    <t>ППБ-1А 470 ом 5%  87 88 г (сам.упок.)</t>
  </si>
  <si>
    <t>ППБ-1А 680 ом 5% 75 79г (сам.упок.)</t>
  </si>
  <si>
    <t>ППБ-1А 2,2к 5% 75 79г</t>
  </si>
  <si>
    <r>
      <t>Д245</t>
    </r>
    <r>
      <rPr>
        <sz val="10"/>
        <color rgb="FFFF0000"/>
        <rFont val="Arial"/>
        <family val="2"/>
        <charset val="204"/>
      </rPr>
      <t xml:space="preserve"> </t>
    </r>
    <r>
      <rPr>
        <sz val="10"/>
        <rFont val="Arial"/>
        <family val="2"/>
        <charset val="204"/>
      </rPr>
      <t xml:space="preserve"> 81г без крепежа!!! на картоне</t>
    </r>
  </si>
  <si>
    <t>Д243А 83г без крепежа</t>
  </si>
  <si>
    <t>Д245А 74г без крепежа!!!</t>
  </si>
  <si>
    <t>Д246А 76г без крепежа!!!</t>
  </si>
  <si>
    <t>Д232 79 87г</t>
  </si>
  <si>
    <t xml:space="preserve">Д214-ВП 69г  </t>
  </si>
  <si>
    <t>Д215 77-82г</t>
  </si>
  <si>
    <t>Д231Б 77 87г</t>
  </si>
  <si>
    <t>Д231Б 90г на картоне</t>
  </si>
  <si>
    <t>Д234Б-ВП 70-76г</t>
  </si>
  <si>
    <t xml:space="preserve">Д234Б  80г </t>
  </si>
  <si>
    <t xml:space="preserve">Д234Б  76 77г </t>
  </si>
  <si>
    <t xml:space="preserve">Д233Б  77г  </t>
  </si>
  <si>
    <t>2Д201А 79 83 90г  КД201А</t>
  </si>
  <si>
    <t>КД203Б 90г з/у  крепеж</t>
  </si>
  <si>
    <t>КД203Е (10А 800V 1kHz) 92г корпус КД206</t>
  </si>
  <si>
    <t>КД203Д1 корпус КД206 (изолированый)</t>
  </si>
  <si>
    <t>КД203Д (10A 1000V 1kHz) 92г крепеж</t>
  </si>
  <si>
    <t>ГТ905АМ (красные) 78-85г</t>
  </si>
  <si>
    <t>С2-33Н-0,25 75 ом ± 5% 92г  з/у1000шт</t>
  </si>
  <si>
    <t xml:space="preserve">Тумблер ПТ33-21 92г </t>
  </si>
  <si>
    <t>Стартер для ламп 80С-220-2    замена S10 4-65ВТ 220В  (928392220230)</t>
  </si>
  <si>
    <t>МЛТ-0,25-62 ом ± 5% красные</t>
  </si>
  <si>
    <t>МЛТ-0,25-62 ом ± 5% зеленые галеты (62R JAB)</t>
  </si>
  <si>
    <t xml:space="preserve">Лампа корпус КМ. GL15-13 (в колбе два скрученых паралейных электрода, не замкнутых!) </t>
  </si>
  <si>
    <t>КМ60-20  60v 20мА МЕЛКИЕ Т4,9 (D=4,9мм L=30мм.)</t>
  </si>
  <si>
    <t>КМ24-50  24v 50мА (импорт 24V 0,05A  HELIOS 6-10)  Т6.8 (D=6,8мм L=46мм.)</t>
  </si>
  <si>
    <t>LG  org №5  SHOWVIEW VIDEO Plus +   C,LOCK</t>
  </si>
  <si>
    <t>ФД-2  фотодиод</t>
  </si>
  <si>
    <t>ФДК-115 (ФД-К-115) d=5mm  черный фотодиод</t>
  </si>
  <si>
    <t>ФД-1  фотодиод</t>
  </si>
  <si>
    <t xml:space="preserve">Разъём COM26pin гнездо на кабель трехряд DHS-26F  (DS1035-26F)  </t>
  </si>
  <si>
    <t xml:space="preserve">Разъём COM26pin штекер на кабель трехряд DHS-26M (DS1035-26M)  </t>
  </si>
  <si>
    <t>Разъём CENC-14F 14pin гнездо 14pin (м) на кабель в корпусе №18 (3246-14F RC-14S DS1039-14FL0  0710-14 FEDSLY  (CENS-14F +корпус)</t>
  </si>
  <si>
    <t>Разъём CENC-14M 14pin штекер на кабель в корпусе №19  (3246-14M RC-14P DS1078-14M0L  0710-14 MDOSLO  CENS-14M +корпус)</t>
  </si>
  <si>
    <t xml:space="preserve">Разъём CENS-36M 36pin штекер принтера на кабель с металическим корпусом Centronic-36  0710-36 MPOSLD DS1078-36M (№20)  </t>
  </si>
  <si>
    <t xml:space="preserve">Разъём CENR-36F 36pin гнездо принтера на плату   0713-36 TBASLO  (№22) </t>
  </si>
  <si>
    <t xml:space="preserve">Разъём CENC-50M 50pin штекер на кабель с металическим корпусом №21 0710-50 MDOSLO </t>
  </si>
  <si>
    <t xml:space="preserve">Разъём "Jumper" 2700-02 AAGBOO    №28 </t>
  </si>
  <si>
    <t xml:space="preserve">Разъём "Jumper" 2700-02 ABGBOO    №29 </t>
  </si>
  <si>
    <t>Разъём "Jumper" 2700-02 BAGBOOX  №30</t>
  </si>
  <si>
    <t xml:space="preserve">Разъём PBL-1x30 30pin  гнездо на плату однорядный  шаг 1.27мм прям GOLD №39 4827-30 ASGH20X </t>
  </si>
  <si>
    <t xml:space="preserve">Разъём SCSL-10 цанговый однорядный (шт-гн) шаг 2.54мм </t>
  </si>
  <si>
    <t xml:space="preserve">Разъём SCSL-20 цанговый однорядный (шт-гн) шаг 2.54мм </t>
  </si>
  <si>
    <t xml:space="preserve">Разъём SCSL-30 цанговый однорядный (шт-гн) шаг 2.54мм </t>
  </si>
  <si>
    <t xml:space="preserve">Разъём PSLM-1х40 40pin однорядный (шт-шт)  шаг 2.54мм GOLD №8 0113-40 SNGBOO </t>
  </si>
  <si>
    <t>Разъём PLD-80 (PLD 2х40) 80pin двухрядный (шт-шт) шаг 2.54мм №26 GOLD 2200-80 BSGASO</t>
  </si>
  <si>
    <t>Разъём PLD-80R (PLD 2x40R) 80pin двухрядный (шт-шт-угол) шаг 2.54мм никель</t>
  </si>
  <si>
    <t xml:space="preserve">Разъём PLD-80R (PLD 2x40R) 80pin двухрядный (шт-шт-угол) шаг 2.54мм GOLD №25 2200-80 BRGARO  </t>
  </si>
  <si>
    <t>Разъём PLHD-80 (PLHD-2х40) 80pin шаг 2.54мм  двухрядный двойной (шт-шт)  №27 2200-80 FSGADO</t>
  </si>
  <si>
    <t xml:space="preserve">Разъём PBS-08 8pin   (PBS-1x08) гнездо на плату однорядный  шаг 2.54мм прям   </t>
  </si>
  <si>
    <t xml:space="preserve">Разъём PBS-10 10pin (PBS-1x10) гнездо на плату однорядный  шаг 2.54мм прям  </t>
  </si>
  <si>
    <t xml:space="preserve">Разъём PBS-14 14pin (PBS-1x14) гнездо на плату однорядный  шаг 2.54мм прям  </t>
  </si>
  <si>
    <t xml:space="preserve">Разъём PBS-16 16pin (PBS-1x16) гнездо на плату однорядный  шаг 2.54мм прям  </t>
  </si>
  <si>
    <t xml:space="preserve">Разъём PBS-20 20pin (PBS-1x20) гнездо на плату однорядный  шаг 2.54мм прям  </t>
  </si>
  <si>
    <t xml:space="preserve">Разъём PBD-10 (PBD 2x5) гнездо на плату двухрядный  шаг 2.54мм прям (DS1023-2x5) №31 2806-10 BSGHOO </t>
  </si>
  <si>
    <t>Разъём PBD-20 (PBD 2x10) гнездо на плату двухрядный  шаг 2.54м</t>
  </si>
  <si>
    <t>Разъём PBD-20R (PBD 2x10) гнездо на плату двухрядный  шаг 2.54мм угол (DS1024-2x10R) 0800-20 BRGHOO №40</t>
  </si>
  <si>
    <t>Разъём PBD-24 (PBD 2x12) гнездо на плату двухрядный  шаг 2.54м</t>
  </si>
  <si>
    <t>Разъём PBD-26 (PBD 2x13) гнездо на плату двухрядный  шаг 2.54м</t>
  </si>
  <si>
    <t>Разъём PBD-28 (PBD 2x14) гнездо на плату двухрядный  шаг 2.54м</t>
  </si>
  <si>
    <t>Разъём IDC-10MS (BH-10) 10pin вилка на плату двухряд</t>
  </si>
  <si>
    <t>Разъём IDC-10MR (BH-10R) 10pin вилка на плату двухряд угол</t>
  </si>
  <si>
    <t xml:space="preserve">Разъём IDC-10F 10pin гнездо на шлейф двухряд.  №38 3001-10 YYSBW </t>
  </si>
  <si>
    <t>Разъём IDC-14MR (BH-14R) 14pin вилка на плату двухряд угол  (настя)</t>
  </si>
  <si>
    <t>Разъём IDC-16MS (BH-16) 16pin вилка на плату двухряд</t>
  </si>
  <si>
    <t>Разъём IDC-16MR (BH-16R) 16pin вилка на плату двухряд угол</t>
  </si>
  <si>
    <t>Разъём IDC-20MS (BH-20) KLS 20pin вилка на плату двухряд настя</t>
  </si>
  <si>
    <t>Разъём IDC-20 (FC-20ASNA) 20pin гнездо НА шлейф двухряд с защёлкой</t>
  </si>
  <si>
    <t>Разъём IDC-20F (FC-20P) 20pin гнездо НА шлейф двухряд AL №43 DS1016-20 MASIBB</t>
  </si>
  <si>
    <t>Разъём IDC-26MS (BH-26) 26pin 20pin вилка на плату двухряд</t>
  </si>
  <si>
    <t xml:space="preserve">Разъём IDC-26F (FC-26P) 26pin гнездо на шлейф двухряд.гнездо на шлейф  AL №44 DS1016-26 MASIBB </t>
  </si>
  <si>
    <t>Разъём IDC-30MS (BH-30) 30pin вилка на плату двухряд</t>
  </si>
  <si>
    <t>Разъём IDC-30F 30pin гнездо на шлейф двухряд. (бел)</t>
  </si>
  <si>
    <t>Разъём IDCC-10MS SCM-10 10pin  вилка на плату шаг 2.54мм с защелками №34 3000-10 SLGBOO</t>
  </si>
  <si>
    <t>Разъём IDCC-14MS SCM-14 14pin  вилка на плату шаг 2.54мм с защелками №35 3000-14 SLGBOO</t>
  </si>
  <si>
    <t>Разъём IDCC-20MS SCM-20 20pin  вилка на плату шаг 2.54мм с защелками №36 3000-20 SLGBOOX</t>
  </si>
  <si>
    <t>Разъём IDCC-26MS SCM-26 26pin  вилка на плату шаг 2.54мм с защелками №37 3000-26 SLGBOO</t>
  </si>
  <si>
    <t xml:space="preserve">Разъём PBS-17R 17pin (PBS-1x17R) гнездо на плату однорядный  шаг 2.54мм угол  </t>
  </si>
  <si>
    <t xml:space="preserve">Разъём COM15pin гнездо  GAME двухряд. для джойстика на плату DB15F   (№11) </t>
  </si>
  <si>
    <t>Разъём COM15pin штекер GAME двухряд. для джойстика на плату DB15M   (№12)</t>
  </si>
  <si>
    <t>Разъём COM15pin штекер GAME двухряд. для джойстика на плату DRB-15MA (короткая)</t>
  </si>
  <si>
    <t>Разъём COM15pin штекер GAME двухряд. для джойстика на плату DRB-15MB (длинная)</t>
  </si>
  <si>
    <t>Разъём COM25pin штекер LPT на плату двухряд.   DB-25M (№15) AL</t>
  </si>
  <si>
    <t>Корпус к разъемам d-sub COM 25pin прямоуг. пласм,длинный болт   DPT-25C</t>
  </si>
  <si>
    <t>Корпус к разъемам d-sub COM 25pin прямоуг. пласм,короткий болт   DPB-25 черный</t>
  </si>
  <si>
    <t>Корпус к разъемам d-sub COM 25pin прямоуг. пласм,длинный болт   DNT-25C  металлизированый</t>
  </si>
  <si>
    <t>Корпус к разъемам d-sub COM 25pin прямоуг. пласм,короткий болт   DN-25C металлизированый</t>
  </si>
  <si>
    <t>гнездо mini-USB 5pin smd (среднее крепление, longpin) MC-046 для Motorola V3 длинные ноги</t>
  </si>
  <si>
    <t xml:space="preserve">гнездо mini-USB 5pin smd (нижнее крепление 4 крепежа) shortpin K3068       </t>
  </si>
  <si>
    <t>Гнездо штыревое; HV-100; "мама";pin:20; прямой; 2,54мм; THT; 2x10  (1-215309-0) автомобильные разъемы В ЗАКАЗЕ ДТ</t>
  </si>
  <si>
    <t>Шнур HD 15pin (VGA) штекер-3RCA (RGB) 3М с феритом</t>
  </si>
  <si>
    <t>Шнур HD 15pin (VGA) штекер -HD 15pin (VGA) штекер 5m (2 феррита)  Новосибирск</t>
  </si>
  <si>
    <t>Шнур HDMI штекер - HD 15pin (VGA)  штекер  1.5 м ML-A-027 (HDMI to VGA) с  2 фильтрами</t>
  </si>
  <si>
    <t xml:space="preserve">Вилка для BNC-S59Ppin </t>
  </si>
  <si>
    <t>Pin N-S58P-1pin  (штекер комплект)</t>
  </si>
  <si>
    <t xml:space="preserve">гнездо  DIN6pin (7-0253 6P) на корпус металл  </t>
  </si>
  <si>
    <t xml:space="preserve">гнездо  DIN7pin (7-0253 7P) на корпус металл  </t>
  </si>
  <si>
    <t>Переходник RCA гнездо НА mini DIN 7pin  (штекер mini DIN-7pin-гн.RCA) 12CT2-1SAV02-01</t>
  </si>
  <si>
    <t xml:space="preserve">Переходник 3RCA гнездо НА mini DIN 7pin  (штекер mini DIN-7pin -3 RCA гнезда RGB) </t>
  </si>
  <si>
    <t>Переходник RCA гнездо НА mini DIN 8pin  (штекер mini DIN-8pin-гн.RCA) 140-02138-0080F</t>
  </si>
  <si>
    <t>Переходник mini DIN6pin гн / DIN5pin шт DIN6F-DIN5M</t>
  </si>
  <si>
    <t>Переходник mini DIN6pin шт / DIN5pin гн DIN6M-DIN5F</t>
  </si>
  <si>
    <t xml:space="preserve">Переходник micro USB BM 5pin штекер -  гнездо mini USB A 5pin  (USB-F Mini to USB-M Micro) </t>
  </si>
  <si>
    <t xml:space="preserve">Переходник USB A гнездо / micro USB B 5pin штекер (Адаптер Mosunx OTG USB 2.0 - micro USB Black) TZZ60923665BK для автомагнетол!!! NEW! </t>
  </si>
  <si>
    <t>Плата комп. на FireWire / 2 USB /гнездо MINI USB 4pin</t>
  </si>
  <si>
    <t>Переходник. питания  комп.для видеокарт (1big -&gt;6pin)   Переходник позволяющий подключать видеокарту с 6pin разъемом доп. питания к одному 4pin разъемаму для питания HDD</t>
  </si>
  <si>
    <t xml:space="preserve">Шнур штекер mini DIN 4pin (S-VHS)-1RCA "ГН" 0,15m (Composite video adapter SVHS RCA-Female to Mini DIN 4pin-male) </t>
  </si>
  <si>
    <t xml:space="preserve">Шнур штекер mini DIN 6pin / гнездо DIN 5pin  (0,15м) PC-PS/2 mini DIN6M-DIN5F </t>
  </si>
  <si>
    <t>Шнур штекер mini DIN 6pin / гнездо mini DIN 6pin (2м) CW028  PS/2</t>
  </si>
  <si>
    <t>Шнур HD 14pin (VGA) штекер/штекер mini DIN 6pin +штекер mini DIN 6pin + гнездо 8P8C (Модуль Avocent dsriq 520-255-508 1005-001 DSRIQ-PS2 ELC1-3307)</t>
  </si>
  <si>
    <t>Переключатель П2К имп. 12pin С ФИКСАЦИЕЙ</t>
  </si>
  <si>
    <t>штекер mini-USB 4pin (USBA/Mini-SP 4 контакта) на кабель</t>
  </si>
  <si>
    <t>гнездо mini-USB 4pin (USB/F-4)  19550 на панель</t>
  </si>
  <si>
    <t>гнездо mini-USB 4pin (USB-MN-4P) (SIM) на панель</t>
  </si>
  <si>
    <t xml:space="preserve">штекер mini-USB 5pin (USB/M-SP1) на кабель </t>
  </si>
  <si>
    <t>гнездо mini-USB 5pin (USB/M-1J) на панель нижнее крепление 4 крепежа  (ножки уже)</t>
  </si>
  <si>
    <t>гнездо mini-USB 8pin (MU-008-07) (SIM) на панель (нижнее крепление)  (USB2.0)</t>
  </si>
  <si>
    <t>MC-002 гнездо micro-USB 5pin  для планшета (нижнее крепление, 4крепежа в плату, shortpin) K2328  №15 №16</t>
  </si>
  <si>
    <t>MC-002A (без загиба) гнездо micro-USB 5pin  для планшета (нижнее крепление, 4крепежа в плату, shortpin) K2328  №15 №16</t>
  </si>
  <si>
    <t>MC-004 гнездо micro-USB 5pin для планшета</t>
  </si>
  <si>
    <t xml:space="preserve">MC-005 гнездо micro-USB 5pin для планшета </t>
  </si>
  <si>
    <t xml:space="preserve">MC-006A (без загиба) гнездо micro-USB 5pin нижнее крепление, 2 крепежа в плату, shortpin  K2323 №7 для ASUS Memo Pad HD 7 ME173X </t>
  </si>
  <si>
    <t>MC-007 гнездо micro-USB 5pin для V8   №10</t>
  </si>
  <si>
    <t>MC-009 гнездо micro-USB 5pin для Lenovo A690/698T S686/680/850/880/890/720 P700 смартфон  №19 №22</t>
  </si>
  <si>
    <t>MC-010A (без загиба) гнездо micro-USB 5pin для 5880 5820 8070 7266 5890 8190 7295C Gionee E3T GN305 №12</t>
  </si>
  <si>
    <t>MC-012 гнездо micro-USB 5pin для Lenovo A60 A366T A390E A520 A288T A500 A750</t>
  </si>
  <si>
    <t>MC-013 гнездо micro-USB 5pin для планшета (Micro usb 5S B)  №,,,</t>
  </si>
  <si>
    <t xml:space="preserve">MC-014 гнездо micro-USB 5pin для планшета, ZTE,OPPO,Samsung, Nokia  </t>
  </si>
  <si>
    <t xml:space="preserve">MC-015 гнездо micro-USB 5pin для планшета ,ZTE,OPPO,Samsung, Nokia  </t>
  </si>
  <si>
    <t>MC-016 гнездо micro-USB 5pin для планшета ,ZTE,OPPO,Samsung, Nokia  №18</t>
  </si>
  <si>
    <t>MC-017 гнездо micro-USB 5pin для Smartphone Huawei ,Nokia №3 Руслан</t>
  </si>
  <si>
    <t>MC-017A (без загиба)  гнездо micro-USB 5pin для Smartphone Huawei ,Nokia №3 Руслан</t>
  </si>
  <si>
    <t xml:space="preserve">MC-018 гнездо micro-USB 5pin для планшета Smartphone </t>
  </si>
  <si>
    <t>MC-019 гнездо micro-USB 5pin для планшета Smartphone  №17</t>
  </si>
  <si>
    <t>MC-021 гнездо micro-USB 5pin для Sony X10 X8 E10 E15 E16 J108 W100</t>
  </si>
  <si>
    <t>MC-022 гнездо micro-USB 5pin для планшета ,ZTE,OPPO,Samsung, Nokia  №14</t>
  </si>
  <si>
    <t>MC-024 гнездо micro-USB 5pin для планшета Smartphone Nokia, Lenovo, OPPO</t>
  </si>
  <si>
    <t>MC-025 гнездо micro-USB 5pin для Smartphone планшет пк Huawei / Coolpad</t>
  </si>
  <si>
    <t xml:space="preserve">MC-026 гнездо micro-USB 5pin  для Smartphone планшет пк Huawei Coolpad  Lenovo K2322 (нижнее крепление (4крепежа), в плату, longpin)+Alex  №11 №13 </t>
  </si>
  <si>
    <t>MC-027 (изолированые пины) гнездо micro-USB 5pin для Smartphone планшет пк V8</t>
  </si>
  <si>
    <t>MC-027A  гнездо micro-USB 5pin для Smartphone планшет пк V8</t>
  </si>
  <si>
    <t xml:space="preserve">MC-028 гнездо micro-USB 7pin для Smartphone планшет пк Huawei / Lenovo / OPPO / Coolpad </t>
  </si>
  <si>
    <t>MC-029 гнездо micro-USB 7pin для Samsung I9100/I5500/I5508/S3650/5560/56005603/C3730C/C5510U</t>
  </si>
  <si>
    <t>MC-030 гнездо micro-USB 2+5pin для Samsung S5570/I9103/I9250/E329/S5360/GB70/S239/I559/W999/S3850/S6102/GB70/I9070/S6352</t>
  </si>
  <si>
    <t>MC-031 гнездо micro-USB 3.0 5+5pin для Samsung внешнего HDD</t>
  </si>
  <si>
    <t>MC-032 гнездо micro-USB 3.0 5+5pin для внешнего HDD</t>
  </si>
  <si>
    <t>MC-033 гнездо micro-USB 3.0 30pin для IPHONE 4G IP4</t>
  </si>
  <si>
    <t>MC-034 гнездо micro-USB 18pin  для Samsung</t>
  </si>
  <si>
    <t>MC-035 (MC-215) гнездо micro-USB 5pin  зарядки для Lenovo №21</t>
  </si>
  <si>
    <t>MC-036 гнездо micro-USB 5pin  для Sony Ericsson U5 U5i / HTC EVO №24</t>
  </si>
  <si>
    <t>MC-037 гнездо micro-USB 5pin (6 ножек) для HTC T328W T328D T328T</t>
  </si>
  <si>
    <t>MC-038 гнездо micro-USB 5pin для HTC X S720e G23 G25 T328t.</t>
  </si>
  <si>
    <t>MC-039 гнездо micro-USB 7pin  для Samsung I8910 I9000 I9001 I9003 I9008</t>
  </si>
  <si>
    <t>MC-040 гнездо micro-USB 7pin  для Samsung I9000 I8910 I9001 I9003 I9008</t>
  </si>
  <si>
    <t>MC-042 гнездо micro-USB 11pin для Samsung Note2 N7100 N719 N7102 N7108 I9500 S4 I9505 i9500 Galaxy S4</t>
  </si>
  <si>
    <t>MC-043 гнездо micro-USB 1+5+1pin для Samsung S3MINI I8190 S7562 s7560 S7268 S7582</t>
  </si>
  <si>
    <t>MC-045 гнездо micro-USB 11pin для LG Samsung</t>
  </si>
  <si>
    <t>MC-047 гнездо micro-USB 5pin для Nokia N85 N86/E66/C2-02/C5-00/6730</t>
  </si>
  <si>
    <t>MC-049  гнездо micro-USB 2+5pin   для M2 M2A M2S</t>
  </si>
  <si>
    <t>MC-050 гнездо micro-USB 10pin для Apple</t>
  </si>
  <si>
    <t>MC-051 гнездо micro-USB 30pin для Iphone Ipad</t>
  </si>
  <si>
    <t xml:space="preserve">MC-054 гнездо micro-USB 24pin для LG </t>
  </si>
  <si>
    <t>MC-055 гнездо micro-USB 1+5+1pin для Samsung i8190 Galaxy S3</t>
  </si>
  <si>
    <t>MC-056 гнездо micro-USB 12pin для LG</t>
  </si>
  <si>
    <t>MC-087 гнездо micro-USB 2.0 11pin (3+7+1) ORIG для Samsung Galaxy Tab 3  P3200 , P5200,  I9200 I9205, t211</t>
  </si>
  <si>
    <t xml:space="preserve">гнездо micro-USB 12pin (3+6+2(1широкий) ORIG №1 для HTC Flyer P510e, P512e </t>
  </si>
  <si>
    <t>гнездо micro-USB 5pin №5 K2325</t>
  </si>
  <si>
    <t>гнездо  mini DIN4pin S-VHS 4pin*2 на плату (сдвоенное) №9б</t>
  </si>
  <si>
    <t>гнездо  mini DIN4pin S-VHS GOLD на кабель SV-138-4J-G №6</t>
  </si>
  <si>
    <t>штекер mini DIN4pin S-VHS НИКЕЛЬ без кожуха 25322</t>
  </si>
  <si>
    <t>штекер mini DIN4pin S-VHS НИКЕЛЬ / ПЛАСТ 1-410</t>
  </si>
  <si>
    <t>штекер mini DIN4pin S-VHS пластик / GOLD 1-410G на кабель (SV-138-4P-G №9)</t>
  </si>
  <si>
    <t>штекер mini DIN4pin S-VHS  NAKAMICHI 1-416G met GOLD (хороший китай)</t>
  </si>
  <si>
    <t>штекер mini DIN4pin S-VHS THUNDERBOLT 7033      S-VHS ЖЕЛТЫЙ</t>
  </si>
  <si>
    <t>гнездо  mini DIN6pin  6pin на плату мет. №109</t>
  </si>
  <si>
    <t>Переходник mini DIN7pin шт НА 3RCA гнездо (Adapter S-Video 7pin -516420-0019)</t>
  </si>
  <si>
    <t>Разъём COM44pin штекер на кабель DHB-44M  DHS-44M  корпуса к ним COM 25pin</t>
  </si>
  <si>
    <t xml:space="preserve">Корпус к разъемам 15pin пласм, длинный болт           DPT-15C       </t>
  </si>
  <si>
    <t xml:space="preserve">Корпус к разъемам 15pin пласм,короткий болт            DP-15C      </t>
  </si>
  <si>
    <t>Чип тантал корпус V (7,3x6,1x3,55) 22мкф 50в  НА ЗАКАЗ ИЖ   20% (226V) TAJV226K050RNJ  AVX типоразмер 2924   код 7361</t>
  </si>
  <si>
    <t>Корпус к разъемам 15pin металлизир, длинный болт  DNT-15C металлизированый</t>
  </si>
  <si>
    <t>Корпус к разъемам 15pin металлизир, короткий болт  DN-15C металлизированый</t>
  </si>
  <si>
    <t>Разъёмы  COM</t>
  </si>
  <si>
    <t>Разъёмы  PBS</t>
  </si>
  <si>
    <t>Переключатель Z-15GW-B     15А/250VAC (рычаг длинный)</t>
  </si>
  <si>
    <t>АОТ101АС 88г  калуга = TLP504A</t>
  </si>
  <si>
    <t>АОТ101АС 89г  калуга = TLP504A</t>
  </si>
  <si>
    <t>АОТ101АС 91г  калуга = TLP504A</t>
  </si>
  <si>
    <r>
      <t xml:space="preserve">POLAR 81LTV7101 </t>
    </r>
    <r>
      <rPr>
        <sz val="8"/>
        <rFont val="Arial"/>
        <family val="2"/>
        <charset val="204"/>
      </rPr>
      <t xml:space="preserve"> верх POWER MUTE в центре OK CALL SCALER MEDIA  низ HOLD REVEAL =81LTV7101  SUBPAGE INDEX
 STV-22L6 LEA-19L14G LEA-22L14G LEA-24L14G LTA-32L09P 39LTV6005 48LTV3101 48LTV6003 48LTV6101 55LTV3101 55LTV6003 55LTV6005 55LTV6101 59LTV7003 59LTV7004 66LTV3004 81LTV3004 81LTV6004 102LTV6004
</t>
    </r>
  </si>
  <si>
    <r>
      <t>BRAVIS RC-A3-01</t>
    </r>
    <r>
      <rPr>
        <sz val="10"/>
        <rFont val="Arial"/>
        <family val="2"/>
        <charset val="204"/>
      </rPr>
      <t xml:space="preserve">=LCD-831=BT-0532C(STV-32L6)  </t>
    </r>
    <r>
      <rPr>
        <sz val="8"/>
        <color indexed="10"/>
        <rFont val="Arial"/>
        <family val="2"/>
        <charset val="204"/>
      </rPr>
      <t xml:space="preserve"> верх POWER MUTE TV/AV </t>
    </r>
    <r>
      <rPr>
        <b/>
        <sz val="8"/>
        <rFont val="Arial"/>
        <family val="2"/>
        <charset val="204"/>
      </rPr>
      <t>в круге OK</t>
    </r>
    <r>
      <rPr>
        <sz val="8"/>
        <color indexed="10"/>
        <rFont val="Arial"/>
        <family val="2"/>
        <charset val="204"/>
      </rPr>
      <t xml:space="preserve"> нижн цвет. кнопки пред. CANCEL  REVAL HOLD SIZE  /Horizont/Chivak 81LTV3003</t>
    </r>
  </si>
  <si>
    <t>Переходник RF штекер НА RF гнездо металл (TV штекер на TV гнездо) F ТВ штекер / гнездо RU</t>
  </si>
  <si>
    <r>
      <t xml:space="preserve">КЦ109А 88 90г </t>
    </r>
    <r>
      <rPr>
        <b/>
        <sz val="10"/>
        <rFont val="Arial"/>
        <family val="2"/>
        <charset val="204"/>
      </rPr>
      <t>Uoбp и max  6000В</t>
    </r>
  </si>
  <si>
    <t>ВТ18-0,2  91г з/у35шт замена КЦ109А Среднее выпрямленное U 17кВ, макс. средний выпрямленный ток 350 мкА,</t>
  </si>
  <si>
    <t>Кнопка 5К  66г  (кнопка  на замыкание двухконтактная)</t>
  </si>
  <si>
    <t>Кнопка 5К  67г  (кнопка  на замыкание двухконтактная)  найти</t>
  </si>
  <si>
    <t>Кнопка 5К  77г  (кнопка  на замыкание двухконтактная)  найти</t>
  </si>
  <si>
    <t>К50-17-400В 1000МКФ +50% -10% 87</t>
  </si>
  <si>
    <t>ДП-1М (5x20) ДП1-М</t>
  </si>
  <si>
    <t>ДПК1-1  (к пред.6x30) с резьбой карб. демонтаж</t>
  </si>
  <si>
    <t>ДПК1-2 (к пред.8x50) с резьбой карб. Демонтаж</t>
  </si>
  <si>
    <t>ДПК,,, большие (к пред.6x30) с резьбой карб. демонтаж</t>
  </si>
  <si>
    <t>12.5x25x40 эл.щетка ЭГ-,,, (1 шт)  1 вывод 100мм с боку</t>
  </si>
  <si>
    <t>12.5x16x32 эл.щетка М10 (1 шт)  1 вывод 60мм с боку</t>
  </si>
  <si>
    <t xml:space="preserve">12.5x32x40 эл.щетка ЭГ14 (1 шт)  2 вывода 90мм </t>
  </si>
  <si>
    <t xml:space="preserve">12.5x32x40 эл.щетка ЭГ14 (1 шт)  2 вывода 120мм </t>
  </si>
  <si>
    <t>25x25x32 эл.щетка ЭГ,,,  2 вывода 100мм 1клемма ДГ</t>
  </si>
  <si>
    <t>КТ117В Au   85г</t>
  </si>
  <si>
    <t>К174УН7 89г</t>
  </si>
  <si>
    <t>КТ3102Д Au 92г</t>
  </si>
  <si>
    <t>КТ3102Е Au 84г</t>
  </si>
  <si>
    <t>КТ203А Au 91г ноги 24мм</t>
  </si>
  <si>
    <t>2Т201А 89г никель</t>
  </si>
  <si>
    <t>2Т602А никель  82 83г</t>
  </si>
  <si>
    <t>Стяжка кабеля 3,6х150мм БЕЛАЯ  ZJS-150M (Хомут нейлоновый) 100шт (1шт 3 руб)</t>
  </si>
  <si>
    <t>Стяжка кабеля 3,6х150мм БЕЛАЯ  ZJS-150M (Хомут нейлоновый) 50шт (1шт 3 руб)</t>
  </si>
  <si>
    <t>Стяжка кабеля 2,5х60мм СИНИЯ  (Хомут нейлоновый)</t>
  </si>
  <si>
    <t>Стяжка кабеля 2,5х60мм ЖЕЛТАЯ   (Хомут нейлоновый)</t>
  </si>
  <si>
    <t>Стяжка кабеля 2,5х60мм КРАСНАЯ (Хомут нейлоновый)</t>
  </si>
  <si>
    <t>Стяжка кабеля 2,5х80мм СИНИЯ     (Хомут нейлоновый)</t>
  </si>
  <si>
    <t>Стяжка кабеля 2,5х80мм КРАСНАЯ  (Хомут нейлоновый)</t>
  </si>
  <si>
    <t>Стяжка кабеля 2,5х100мм ЖЕЛТАЯ   (Хомут нейлоновый)</t>
  </si>
  <si>
    <t>Стяжка кабеля 2,5х120мм ЖЕЛТАЯ  (Хомут нейлоновый)</t>
  </si>
  <si>
    <t>Стяжка кабеля 3,0х150мм БЕЛАЯ (Хомут нейлоновый) СК-150х3</t>
  </si>
  <si>
    <t>Стяжка кабеля 3,5х200мм БЕЛАЯ   100шт (1шт 3руб) (Хомут нейлоновый) СК-200х4 REXANT 07-0200  (склад 10шт)</t>
  </si>
  <si>
    <t>ГТ115Д 84г</t>
  </si>
  <si>
    <t>КД226Б (красная полоса)</t>
  </si>
  <si>
    <t>2Д102Б Зеленый оранжевая точка</t>
  </si>
  <si>
    <t>КТ837А 89г</t>
  </si>
  <si>
    <t>КН102Ж 85 90г</t>
  </si>
  <si>
    <t>КТ315И (жел) 87г</t>
  </si>
  <si>
    <t>КТ503Е 03г Минск В ЗАКАЗЕ</t>
  </si>
  <si>
    <t>КТ502Е 03г</t>
  </si>
  <si>
    <t>КС630А (мет) 78 79г палета</t>
  </si>
  <si>
    <t>К174АФ5 86 90г</t>
  </si>
  <si>
    <t>К155КП1 87г  Интеграл</t>
  </si>
  <si>
    <t>СП3-39А-680 ом 20% з/у20шт 89г К68М</t>
  </si>
  <si>
    <t>КУ202Е 90г  10 (30)A/100В</t>
  </si>
  <si>
    <t xml:space="preserve">Предохранитель 1A (7,2x30) ВП3Б-1В-1А (фарфор) быстродействующие   </t>
  </si>
  <si>
    <t>68мкф 450в 105°C  22*30 ELZET CD263 CD26L</t>
  </si>
  <si>
    <t xml:space="preserve">СF-2W 2,0 ом ± 5%  </t>
  </si>
  <si>
    <t>MOF-2W 27 ком ± 5%</t>
  </si>
  <si>
    <t>Маркер на кабель EC-0-1(ECM-0) 0,75-3,2 кв.мм (1 шт)</t>
  </si>
  <si>
    <t>Маркер кабельный - комплект 0-9 - (по 10 шт) диаметр кабеля 6мм цветные</t>
  </si>
  <si>
    <t>Амперметр 100А М4200 0-100А  72г  НШ 72mV КП</t>
  </si>
  <si>
    <t>Д132-80-7 91г</t>
  </si>
  <si>
    <t>Маркер на кабель  EC-3(ECM-3)  5,2-10 кв.мм (1 шт)</t>
  </si>
  <si>
    <t>Маркер на кабель  EC-2(ECM-2)  3,6-7,4 кв.мм   (1 шт)</t>
  </si>
  <si>
    <t>Маркер на кабель EC-0-(ECM-0) 0,75-3,2 кв.мм   (1 шт)</t>
  </si>
  <si>
    <t>Маркер на кабель EC-1(ECM-1) 2,6-4,2 кв.мм (1 шт)</t>
  </si>
  <si>
    <t>Набор маркеров на кабель EC-1(ECM-1) 2,6-4,2 кв.мм (10номеров 0/1/2/3/4/5/6/7/8/9 по 20шт-200 шт)</t>
  </si>
  <si>
    <t>Набор маркеров на кабель EC-2(ECM-2)  3,6-7,4 кв.мм  (10номеров 0/1/2/3/4/5/6/7/8/9 по 20шт-200 шт)</t>
  </si>
  <si>
    <t>Набор маркеров на кабель EC-3(ECM-3)  5,2-10 кв.мм (10номеров 0/1/2/3/4/5/6/7/8/9 по 10шт-100 шт)</t>
  </si>
  <si>
    <t>Двигатель 3,0V FF-050SH (3-12v) 17000об/мин с пласмасовым червяком</t>
  </si>
  <si>
    <t>Двигатель 3,0V FF-050SH (3-12v) 17000об/мин с пласмасовой шестерней</t>
  </si>
  <si>
    <t>Токоотвод к О-181 M24 алюминий 2мм D=46mm d=26mm h=55mm</t>
  </si>
  <si>
    <t>Переходник RF штекер НА RF штекер металл (TV штекер-штекер) Новосиб  ( F ТВ штекер / штекер)</t>
  </si>
  <si>
    <t xml:space="preserve">К176ЛА9 86-89г  </t>
  </si>
  <si>
    <t>КР544УД1Б (УД1Б) 87 90 95г</t>
  </si>
  <si>
    <t>1Т313Б 76г  никель</t>
  </si>
  <si>
    <t>ГТ313Б 82 84 85г  никель</t>
  </si>
  <si>
    <t>КТ805БМ TO220 98г</t>
  </si>
  <si>
    <t xml:space="preserve">КТ814Б 97г </t>
  </si>
  <si>
    <t xml:space="preserve">КТ815В 00г (5В,,,) </t>
  </si>
  <si>
    <t>КТ819В  TO220  97г</t>
  </si>
  <si>
    <t>К73-17-100в-4,7 мкф-10% (475К) CL21 (32*9*16; pitch=31)</t>
  </si>
  <si>
    <t>К73-17-630В 2,2 мкф ±10% &lt;CBB21&gt; 225K  630v Metal-Polypr (33,5*12*21.5, pitch:31)</t>
  </si>
  <si>
    <t xml:space="preserve">CBB60H 6,3 мкф ±5% 400v 30*60 &lt;50Hz&gt; </t>
  </si>
  <si>
    <t>МБМ-500В 0,5мкф ±10% 87г</t>
  </si>
  <si>
    <t>СП5-24 1вт  100ом ±10% 2000г</t>
  </si>
  <si>
    <t>К12x5x5,5  М1500НМ3-34</t>
  </si>
  <si>
    <t>Автомат ВА21-29-3400-У3  63А  660V 50-60Hz   ОТС 6 Iн 12,01..  без упоковки  сколы</t>
  </si>
  <si>
    <t>МБГО-1-630В-10мкф 10%  з/у6шт 91г</t>
  </si>
  <si>
    <t>МБГО-1-630В-10мкф 10%  з/у5шт 91г с проводами</t>
  </si>
  <si>
    <t xml:space="preserve">МБГО-1-400в-4мкф 10%  81г </t>
  </si>
  <si>
    <t>МБГО-1-315в-10мкф ±10% 89г</t>
  </si>
  <si>
    <t>МБГП-1500В 0,5мкф ± 5% 75г</t>
  </si>
  <si>
    <t>6К4П-ЕВ 79г</t>
  </si>
  <si>
    <t>6К4П 78г</t>
  </si>
  <si>
    <t>6К4П 82г</t>
  </si>
  <si>
    <t>6К4П 58г</t>
  </si>
  <si>
    <t>6К4П 69г  б/у</t>
  </si>
  <si>
    <t>6К4П 60г  б/у</t>
  </si>
  <si>
    <t>1мкф 2100VAC 50/60Hz (75x52x33) MWOC 2110 2100V СВЧ-печь демонтаж</t>
  </si>
  <si>
    <t>1,05мкф 2100VAC 50/60Hz (75x52x33) MWOC 2105 2100V СВЧ-печь демонтаж</t>
  </si>
  <si>
    <t xml:space="preserve">К73-17-400В 6,8 мкф ±10% &lt;CL21&gt; 685K  400v  2G Metal-Polypr  </t>
  </si>
  <si>
    <t xml:space="preserve">К73-17-250В 6,8 мкф ±10% &lt;CL21&gt; 685K  250v 2E Metal-Polypr  </t>
  </si>
  <si>
    <t>К73-17-100В 6,8 мкф ±10% &lt;CL21&gt; 685K 2A  (32*16*9; pitch=31)</t>
  </si>
  <si>
    <t>1000мкф 6,3в комп.105°C&lt;WX&gt; 8*12 SANYO</t>
  </si>
  <si>
    <t>КМ5Б-0,047мкф 50v Н90 F47n длиные ноги желтые</t>
  </si>
  <si>
    <t>0,047мкф 50v (47В 50В C47nM  88г ромб) длиные ноги прямоугольные(7,5х5х4,3) оранженые</t>
  </si>
  <si>
    <t>К73-17В-400В-0,01мкф ±10% 10nK 2G 103K TS02002G103KSB0D0R@ Suntan</t>
  </si>
  <si>
    <t>РС10Б розетка б/к отеч  79г (Б- - врубное)</t>
  </si>
  <si>
    <t>КС630А1 (мет) 91г</t>
  </si>
  <si>
    <t>КН102Б 85г</t>
  </si>
  <si>
    <t>Разъём сетевой комп папа вилка на панель  (AC-019) c двумя предохранителями  5х20мм (поставляется без предохранителей)</t>
  </si>
  <si>
    <t>Разъём сетевой комп папа вилка на панель  (AC-004) 33х44мм (27,5х31,5мм) c " ушами" c одний предохранителем  5х20мм (поставляется без предохранителей)</t>
  </si>
  <si>
    <t>2С168А стекло  красное /белое кольцо черные метки с двух сторон</t>
  </si>
  <si>
    <t>КП103К Au 89г</t>
  </si>
  <si>
    <t xml:space="preserve">КП301Б Au 91г </t>
  </si>
  <si>
    <t>КТ815Б 92 93г  (5бD0)</t>
  </si>
  <si>
    <t>Чип тантал корпус D (7,3x4,3x2,9) 33мкф 20V 20% (336 20V) демонтаж</t>
  </si>
  <si>
    <t>Чип тантал корпус D (7,3x4,3x2,9) 33мкф 35V 20% (A336 V) TAJD336M035RNJ</t>
  </si>
  <si>
    <t>МП42А  84г 85г</t>
  </si>
  <si>
    <t>МП26 86г</t>
  </si>
  <si>
    <t>МП21Б 77г</t>
  </si>
  <si>
    <t>МП41А серые 80г</t>
  </si>
  <si>
    <t>Ак-р 12V 4,5Ah (150х50х95) MH1245 (1577г) "горизонтальный"</t>
  </si>
  <si>
    <r>
      <rPr>
        <b/>
        <sz val="8"/>
        <color indexed="10"/>
        <rFont val="Arial"/>
        <family val="2"/>
        <charset val="204"/>
      </rPr>
      <t>14/20</t>
    </r>
    <r>
      <rPr>
        <sz val="8"/>
        <rFont val="Arial"/>
        <family val="2"/>
        <charset val="204"/>
      </rPr>
      <t xml:space="preserve"> Ак-р  1/2AA 2,4V 600mAh Ni-MH  D=14 L=48  (пара на плате)  зеленая демонтаж с нового под пайку</t>
    </r>
  </si>
  <si>
    <r>
      <rPr>
        <sz val="8"/>
        <color indexed="36"/>
        <rFont val="Arial"/>
        <family val="2"/>
        <charset val="204"/>
      </rPr>
      <t>Пульт DVB-T2</t>
    </r>
    <r>
      <rPr>
        <sz val="10"/>
        <color indexed="36"/>
        <rFont val="Arial"/>
        <family val="2"/>
        <charset val="204"/>
      </rPr>
      <t xml:space="preserve"> Oriel RC-6 </t>
    </r>
    <r>
      <rPr>
        <b/>
        <sz val="6"/>
        <rFont val="Arial"/>
        <family val="2"/>
        <charset val="204"/>
      </rPr>
      <t xml:space="preserve">в центре ОК USB FAV низ TTX 0 SUBTITLE верх STANDBY MUTE   </t>
    </r>
  </si>
  <si>
    <t>4700мкф 25в 105° &lt;RD&gt; 16*26 TEAPO гибкие вывода</t>
  </si>
  <si>
    <t xml:space="preserve">МЛТ-0,5-8,2 ком ± 5% </t>
  </si>
  <si>
    <t xml:space="preserve">ПТМН-0,5 3,6 ком ± 0,5% В 79г </t>
  </si>
  <si>
    <t>ПТМН-0,5 6,2 ком ± 0,5% (С2-29)</t>
  </si>
  <si>
    <t xml:space="preserve">Д1004  88г </t>
  </si>
  <si>
    <t>КС133А (стекло) голубая п. / белая п.</t>
  </si>
  <si>
    <t>2С133А (стекло) белая п. /  черная п.</t>
  </si>
  <si>
    <t>С5-36В-10 43 ом ±5%    (з/у24шт)</t>
  </si>
  <si>
    <t>ПЭВ-10 1,2к ±5% ( з/у26шт)</t>
  </si>
  <si>
    <t>ПЭВ-7,5 220 ом ±5%</t>
  </si>
  <si>
    <t>ПЭ-7,5 100 ом ±5% з/у 10шт</t>
  </si>
  <si>
    <t>Т25-13 У2   Т25-14 У2 79г з/у 6шт</t>
  </si>
  <si>
    <t>Д246А з/у21шт 89г крепеж</t>
  </si>
  <si>
    <t xml:space="preserve">П702 88г </t>
  </si>
  <si>
    <t xml:space="preserve">П217А 75-88Г </t>
  </si>
  <si>
    <t xml:space="preserve">П217Б  70-88Г </t>
  </si>
  <si>
    <t xml:space="preserve">КУ202Л (300V) 85-89г </t>
  </si>
  <si>
    <t xml:space="preserve">Амперметр 50-0-50А М42100 50-0-50А 82г </t>
  </si>
  <si>
    <t xml:space="preserve">Вольтметр 150В М42100 0-150В  (без упок.) </t>
  </si>
  <si>
    <t>Миллиамперметр 50mА М4203 0-50мА  з/у  79г</t>
  </si>
  <si>
    <t>Вольтметр 6в М1131 0-6в (30x30х50) з/у  паспорт Вибро-, ударопрочный и виброустойчивый.Класс точности - 4,0;</t>
  </si>
  <si>
    <t>Микроамперметр 200мкA (200µA) М1131 0-2 х 100µA (30x30х50) з/у  82г паспорт Вибро-, ударопрочный и виброустойчивый.Класс точности - 4,0;</t>
  </si>
  <si>
    <r>
      <t xml:space="preserve">LG 6710CDAK09D </t>
    </r>
    <r>
      <rPr>
        <b/>
        <sz val="8"/>
        <rFont val="Arial"/>
        <family val="2"/>
        <charset val="204"/>
      </rPr>
      <t xml:space="preserve"> </t>
    </r>
    <r>
      <rPr>
        <b/>
        <sz val="8"/>
        <color rgb="FFFF3300"/>
        <rFont val="Arial"/>
        <family val="2"/>
        <charset val="204"/>
      </rPr>
      <t xml:space="preserve">б/у нерабочий </t>
    </r>
    <r>
      <rPr>
        <b/>
        <sz val="8"/>
        <rFont val="Arial"/>
        <family val="2"/>
        <charset val="204"/>
      </rPr>
      <t>на разбор целый корпус и резинки</t>
    </r>
  </si>
  <si>
    <t xml:space="preserve">гнездо БАНАН d=4мм H=27mm металл GOLD НА КОРПУС JD-535 черный  </t>
  </si>
  <si>
    <t>шнур: HU-10wire 0,3 m AWG26</t>
  </si>
  <si>
    <t xml:space="preserve">Припой ПОС-61 (D=0,5мм с канифолью) 1м 1,38г ГОСТ21931-76 Рязань </t>
  </si>
  <si>
    <t>К140УД6 Au 86г ноги 22мм</t>
  </si>
  <si>
    <t>Дюбель темносерый тип "ЕВРО" 6*30 ЗУБР "МАСТЕР" распорный без бортика полипропиленовый (цена за 10шт)</t>
  </si>
  <si>
    <t>Крепёж №9 (9мм) в пакете 50шт REXANT 07-4009    СКЛАД</t>
  </si>
  <si>
    <t>Крепёж №9 (9мм) в пакете 50шт VOLSTEN V02-6W-1-09-050   СКЛАД</t>
  </si>
  <si>
    <t>ИВ-28А  без маркеровки</t>
  </si>
  <si>
    <t>охладитель О-342-150 (126x130x150) в сборе с Т2-320-10-113 81г</t>
  </si>
  <si>
    <t>охладитель О-342-150 (126x130x150)</t>
  </si>
  <si>
    <t>2Д210Г 81-89г  1000В 10А на картоне без крепяжа</t>
  </si>
  <si>
    <t>564ИР9 (88-90г) Au  НАЙТИ</t>
  </si>
  <si>
    <t xml:space="preserve">К73-11-63в-2,2 мкф 5% </t>
  </si>
  <si>
    <t>КТ203А Au 92г</t>
  </si>
  <si>
    <t>КР531ЛЕ1 86 87г</t>
  </si>
  <si>
    <t>КМ555ЛЕ4 82 86 85г</t>
  </si>
  <si>
    <t>К555ЛИ4 89 90г</t>
  </si>
  <si>
    <t>2С175А пласм   86г</t>
  </si>
  <si>
    <t>КТ805АМ TO220 90г</t>
  </si>
  <si>
    <t>П216А 76-,,,</t>
  </si>
  <si>
    <t>КУ202Е 92г  10 (30)A/100В</t>
  </si>
  <si>
    <t>1Т308В 82г</t>
  </si>
  <si>
    <t>МП14А 82г</t>
  </si>
  <si>
    <t>2Д102А (сам.упок 10шт) Зеленый Желтая точка</t>
  </si>
  <si>
    <t>2Д103А  (сам.упок 10шт) Черный  белая точка</t>
  </si>
  <si>
    <r>
      <t xml:space="preserve">КД102А 84г </t>
    </r>
    <r>
      <rPr>
        <sz val="10"/>
        <color rgb="FF00B050"/>
        <rFont val="Arial"/>
        <family val="2"/>
        <charset val="204"/>
      </rPr>
      <t>Зеленый Зеленая</t>
    </r>
    <r>
      <rPr>
        <sz val="10"/>
        <rFont val="Arial"/>
        <family val="2"/>
        <charset val="204"/>
      </rPr>
      <t xml:space="preserve"> точка</t>
    </r>
  </si>
  <si>
    <t>штекер RCA ПЛАСМ D=4мм (тюльпан) СИНИЙ  ИЖ</t>
  </si>
  <si>
    <t xml:space="preserve">штекер RCA ПЛАСМ D=4мм (тюльпан) ЧЕРНЫЙ 7-0206 / RP-405 14-0404 </t>
  </si>
  <si>
    <t>Вилка на плату CWF-02 (DS1069-2M WF-2 ) шаг 2.5мм   Вилка на плату 2.50мм прямая закрытая</t>
  </si>
  <si>
    <t>шнур: MF-2x3M wire 0,3 m AWG20 пара к MF-2x3F</t>
  </si>
  <si>
    <t xml:space="preserve">Шлейф из 40 проводов мама-мама 20 см </t>
  </si>
  <si>
    <t>Шлейф из 40 проводов мама-мама 10 см AW 100mm 40pin F-F  НА ЗАКАЗ</t>
  </si>
  <si>
    <t>Шлейф из 40 проводов мама-папа 10 см AW 100mm 40pin M-F  НА ЗАКАЗ</t>
  </si>
  <si>
    <t>Антенна GSM 800-1800 5db SMA-P white Рабочий диапазон частот: 890-960 / 1710-1990 МГц Усиление антенны: 2 дБ</t>
  </si>
  <si>
    <t>Антенна GSM 3db SMA RP угловой  Рабочий диапазон частот: 900-1800  МГц
Усиление антенны: 3 дБ</t>
  </si>
  <si>
    <t>Зуммер  SH-H 4410 85dB-60C+/-70C (D=45mm H=14mm) 1~30  В</t>
  </si>
  <si>
    <t>Зуммер  1VDC  HCM1001   (d=10mm) генератор звука</t>
  </si>
  <si>
    <t>Зуммер  1VDC  HCM1201X (d=12mm) генератор звука</t>
  </si>
  <si>
    <t>Зуммер  3VDC HCM1203X (TMB12A03) (d=12mm) генератор звука</t>
  </si>
  <si>
    <t>Зуммер  5VDC  без маркировки Китай (d=12mm) генератор звука (remove seal after washing)</t>
  </si>
  <si>
    <t xml:space="preserve">Зуммер  5VDC  HCM1205(MR-125G) (d=12mm) генератор звука </t>
  </si>
  <si>
    <t>Зуммер  5VDC  k5996 (d=12mm h=9,5) 3,1КГц генератор звука</t>
  </si>
  <si>
    <t>Зуммер  6VDC  HCM1206 (CFD06) (d=12mm) без генератора звука</t>
  </si>
  <si>
    <t>Зуммер  9VDC  HCM1209X (d=12mm) генератор звука</t>
  </si>
  <si>
    <t>Зуммер  12VDC  HCM1212A(KP12-185A) (d=12mm) без генератора звука без маркировки Китай</t>
  </si>
  <si>
    <t>Зуммер  3-24VDC  k6002 (d=23mm h=10mm) 3КГц генератор звука</t>
  </si>
  <si>
    <t>Зуммер  220VAC  k0067 (d=30mm h=15mm) 1-3КГц генератор звука</t>
  </si>
  <si>
    <t>Зуммер  5VDC  k5999 (d=9mm h=5,5) 3,1КГц генератор звука</t>
  </si>
  <si>
    <t>Зуммер  1,5-3VDC  k6004 (d=12mm h=6,5mm) 2КГц 16 ом без генератора звука</t>
  </si>
  <si>
    <t>Зуммер  1,5-3VDC  k5998 (d=12mm h=6,5mm) 2КГц 42 ом без генератора звука</t>
  </si>
  <si>
    <t>Зуммер  1,5-3VDC  k5994 (d=12mm h=8,5mm) 2КГц 16 ом без генератора звука</t>
  </si>
  <si>
    <t>Зуммер  1,5-3VDC  k5997 (d=12mm h=8,5mm) 2КГц 42 ом без генератора звука</t>
  </si>
  <si>
    <t>Зуммер  1,5-3VDC  k5995 (d=12mm h=9,5mm) 2КГц 16 ом без генератора звука</t>
  </si>
  <si>
    <t xml:space="preserve">680мкф 16в комп.105°C &lt;WL&gt; 8*12 HYNCDZ </t>
  </si>
  <si>
    <t>1500мкф 16в комп.105°C &lt;LZ&gt; 10*20  ChangXin</t>
  </si>
  <si>
    <t>1800мкф 16в комп.105°C&lt;WL&gt; 10*20  Sanyo</t>
  </si>
  <si>
    <t xml:space="preserve">11 ком 0.25w 1206 ± 5% (113)   </t>
  </si>
  <si>
    <r>
      <t>DRE DTS53/DTS54)</t>
    </r>
    <r>
      <rPr>
        <sz val="12"/>
        <color indexed="40"/>
        <rFont val="Arial"/>
        <family val="2"/>
        <charset val="204"/>
      </rPr>
      <t xml:space="preserve"> </t>
    </r>
    <r>
      <rPr>
        <sz val="12"/>
        <rFont val="Arial"/>
        <family val="2"/>
        <charset val="204"/>
      </rPr>
      <t xml:space="preserve">Триколор </t>
    </r>
    <r>
      <rPr>
        <sz val="8"/>
        <rFont val="Arial"/>
        <family val="2"/>
        <charset val="204"/>
      </rPr>
      <t>верх STANDBY FAV MUTE в круге OK  низ REC REW FWD ARCHIVE</t>
    </r>
  </si>
  <si>
    <r>
      <t xml:space="preserve">SUPRA H-LCDVD3200 (22LDJ08) </t>
    </r>
    <r>
      <rPr>
        <b/>
        <sz val="8"/>
        <rFont val="Arial"/>
        <family val="2"/>
        <charset val="204"/>
      </rPr>
      <t xml:space="preserve">(H-3200 LCD/DVD) верх </t>
    </r>
    <r>
      <rPr>
        <b/>
        <sz val="8"/>
        <color rgb="FFFF0000"/>
        <rFont val="Arial"/>
        <family val="2"/>
        <charset val="204"/>
      </rPr>
      <t>POWER</t>
    </r>
    <r>
      <rPr>
        <b/>
        <sz val="8"/>
        <rFont val="Arial"/>
        <family val="2"/>
        <charset val="204"/>
      </rPr>
      <t xml:space="preserve"> AUTO MUTE + ASPECT NICAM +</t>
    </r>
    <r>
      <rPr>
        <sz val="12"/>
        <color indexed="10"/>
        <rFont val="Arial"/>
        <family val="2"/>
        <charset val="204"/>
      </rPr>
      <t xml:space="preserve"> </t>
    </r>
    <r>
      <rPr>
        <b/>
        <sz val="8"/>
        <color indexed="30"/>
        <rFont val="Arial"/>
        <family val="2"/>
        <charset val="204"/>
      </rPr>
      <t xml:space="preserve">в круге ENTER </t>
    </r>
    <r>
      <rPr>
        <sz val="12"/>
        <color indexed="8"/>
        <rFont val="Arial"/>
        <family val="2"/>
        <charset val="204"/>
      </rPr>
      <t xml:space="preserve"> </t>
    </r>
    <r>
      <rPr>
        <sz val="8"/>
        <color indexed="8"/>
        <rFont val="Arial"/>
        <family val="2"/>
        <charset val="204"/>
      </rPr>
      <t>низ PROGRAM INTRO REPEAT A-B                   IZUMI TL32H615DB</t>
    </r>
  </si>
  <si>
    <t xml:space="preserve">ПЭВР-100 1,8к ±5%  76г  </t>
  </si>
  <si>
    <t>7ЛО55И  83г з/у паспорт</t>
  </si>
  <si>
    <t xml:space="preserve">ГК-71 79 82г  </t>
  </si>
  <si>
    <t>ГИ-30 80г з/у</t>
  </si>
  <si>
    <t>ГУ-100А б/у 91г</t>
  </si>
  <si>
    <t>Капсюль телефонный  ТК-67-НТ-II (45 om)</t>
  </si>
  <si>
    <t>ГУ-32 79г "белая" в музей</t>
  </si>
  <si>
    <t>ГУ-29 83 84 86г</t>
  </si>
  <si>
    <t>ГУ-19-1 89г</t>
  </si>
  <si>
    <t>6Р3С-1 82г</t>
  </si>
  <si>
    <t>6Р3С-1 81г  б/у</t>
  </si>
  <si>
    <t>6Р3С-1 89г</t>
  </si>
  <si>
    <t>ТЧ80-6-0,93</t>
  </si>
  <si>
    <t>ТЧ80-6-0,94</t>
  </si>
  <si>
    <t>ГУ-32 79г з/у</t>
  </si>
  <si>
    <t>ГУ-29 84г з/у</t>
  </si>
  <si>
    <t>ГУ-19-1 83г з/у</t>
  </si>
  <si>
    <r>
      <t xml:space="preserve">6П3С 83г </t>
    </r>
    <r>
      <rPr>
        <b/>
        <sz val="10"/>
        <color rgb="FF0000FF"/>
        <rFont val="Arial"/>
        <family val="2"/>
        <charset val="204"/>
      </rPr>
      <t xml:space="preserve"> </t>
    </r>
  </si>
  <si>
    <r>
      <t xml:space="preserve">6П3С 81г </t>
    </r>
    <r>
      <rPr>
        <b/>
        <sz val="10"/>
        <color rgb="FF0000FF"/>
        <rFont val="Arial"/>
        <family val="2"/>
        <charset val="204"/>
      </rPr>
      <t xml:space="preserve"> </t>
    </r>
  </si>
  <si>
    <r>
      <t xml:space="preserve">6П3С 86г </t>
    </r>
    <r>
      <rPr>
        <b/>
        <sz val="10"/>
        <color rgb="FF0000FF"/>
        <rFont val="Arial"/>
        <family val="2"/>
        <charset val="204"/>
      </rPr>
      <t xml:space="preserve"> </t>
    </r>
  </si>
  <si>
    <r>
      <t xml:space="preserve">6П3С 88г </t>
    </r>
    <r>
      <rPr>
        <b/>
        <sz val="10"/>
        <color rgb="FF0000FF"/>
        <rFont val="Arial"/>
        <family val="2"/>
        <charset val="204"/>
      </rPr>
      <t xml:space="preserve"> </t>
    </r>
  </si>
  <si>
    <t>6Н13С 87г</t>
  </si>
  <si>
    <r>
      <t>SHARP G1350SA(</t>
    </r>
    <r>
      <rPr>
        <sz val="8"/>
        <rFont val="Arial"/>
        <family val="2"/>
        <charset val="204"/>
      </rPr>
      <t>IX0178LA-040)</t>
    </r>
    <r>
      <rPr>
        <sz val="12"/>
        <rFont val="Arial"/>
        <family val="2"/>
        <charset val="204"/>
      </rPr>
      <t xml:space="preserve"> =G1242PESA</t>
    </r>
    <r>
      <rPr>
        <b/>
        <sz val="9"/>
        <rFont val="Arial"/>
        <family val="2"/>
        <charset val="204"/>
      </rPr>
      <t xml:space="preserve"> (IX2752CE IX2437CE-517)</t>
    </r>
  </si>
  <si>
    <t>6Н13С ,,,,г</t>
  </si>
  <si>
    <t>ПМЕ-211У4 220В (380в/25а 500в/14а) катушка 220в + ТРН-25  НАЙТИ</t>
  </si>
  <si>
    <t>Переключатель на провод для бра (вкл/выкл) черный TANGO 1181940</t>
  </si>
  <si>
    <t>Переключатель на провод для бра (вкл/выкл) черный  1016102</t>
  </si>
  <si>
    <t>2У202Ж 73г</t>
  </si>
  <si>
    <t>ПЭВР-50 220 ом ±5%          з/у1шт  найти!!!</t>
  </si>
  <si>
    <t>SAMSUNG BN59-00943A  низ TTX/MIX AD SUBT =BN59-00942A</t>
  </si>
  <si>
    <r>
      <rPr>
        <b/>
        <sz val="11"/>
        <color rgb="FF0000FF"/>
        <rFont val="Arial"/>
        <family val="2"/>
        <charset val="204"/>
      </rPr>
      <t xml:space="preserve">HYUNDAI YDX-107 GCBLTV92A-C20 </t>
    </r>
    <r>
      <rPr>
        <b/>
        <sz val="11"/>
        <color rgb="FFFF0000"/>
        <rFont val="Arial"/>
        <family val="2"/>
        <charset val="204"/>
      </rPr>
      <t>круг OK</t>
    </r>
    <r>
      <rPr>
        <sz val="8"/>
        <color rgb="FF0000FF"/>
        <rFont val="Arial"/>
        <family val="2"/>
        <charset val="204"/>
      </rPr>
      <t xml:space="preserve"> (H-LED49F502BS2S) LCD SMART TV ( Supra/ Dexp/Econ)</t>
    </r>
  </si>
  <si>
    <t xml:space="preserve">Шнур сетевой PRCD LBC-16-II с УЗО 10A 250VAC для Термекс и Ariston для отключения подачи электричества к водонагревателю при сбоях работы внутри водонагревателя. </t>
  </si>
  <si>
    <t xml:space="preserve">Шнур сетевой PRCD TH-10-CF с УЗО 10A 250VAC для Термекс и Ariston для отключения подачи электричества к водонагревателю при сбоях работы внутри водонагревателя. </t>
  </si>
  <si>
    <t>Реле 24V 30A 6pin  SLA-24VDC-SL-C T90 (15F) синии</t>
  </si>
  <si>
    <t>Тр-р TX-F41 3pin + 2pin  220V /12V 350mA для  водонагревателя</t>
  </si>
  <si>
    <t xml:space="preserve">Тр-р DB-2-02 7pin + 2pin  220V-240V  02001002332 </t>
  </si>
  <si>
    <t xml:space="preserve">Тр-р E35-151000250A 3pin + 2pin  220V-10V 250mA для хлебопечки </t>
  </si>
  <si>
    <t xml:space="preserve">Тр-р DB-3-02 3pin + 2pin  220V-22V 200mA  </t>
  </si>
  <si>
    <t>Вольтметр 500В М42100 0-500В  (без упок.) 79г</t>
  </si>
  <si>
    <t xml:space="preserve">Вольтметр 150в М42300 0-150в  (без упок.) </t>
  </si>
  <si>
    <t>Вольтметр 150в М42300 0-150в  (без упок.)  трещина стекла в углу</t>
  </si>
  <si>
    <t xml:space="preserve">75ШСМ3-20-0,5 20А  </t>
  </si>
  <si>
    <t>СП5-2ВБ-0,5вт 330 ом (3296W-1-331) 10x4x10mm верт.ноги в ряд</t>
  </si>
  <si>
    <t>СП5-2ВБ-0,5вт 30к  (3296W-1-303) 10x4x10mm верт.ноги в ряд</t>
  </si>
  <si>
    <t>СП5-2ВБ-0,5вт 10 ом (3296X-100) сбоку 10x4x10mm верт.ноги в ряд</t>
  </si>
  <si>
    <t>СП5-2ВБ-0,5вт 2,2к (3296X-222) сбоку 10x4x10mm верт.ноги в ряд</t>
  </si>
  <si>
    <t>СП5-2ВБ-0,5вт 50 ом (3296X-500) сбоку 10x4x10mm верт.ноги в ряд</t>
  </si>
  <si>
    <t>СП3-19А-0,5вт 50 ом (3323H-500)  7x7x5mm (горизонтальные - сверху)</t>
  </si>
  <si>
    <t xml:space="preserve">Термистор NTC16D-9  16ом  </t>
  </si>
  <si>
    <t>Кейс для батарейки AA KLS5-812-B (FC1-5230) закрытый 4xAA c выключателем(4шт)</t>
  </si>
  <si>
    <t>КТ829А TO220 2021г  = BDX53C NPN 8А 100В 60Вт</t>
  </si>
  <si>
    <t>Блок питания СТС30-300-1-М-Б 29Вт для светодиодных светильников</t>
  </si>
  <si>
    <t>Разъем типа банан JC-591 КРАСНЫЙ  (без отверстия под кабель) Клемма на корпус  24A</t>
  </si>
  <si>
    <t>4700мкф 16в 12,5x26 Jamicon TKR (н/у 1шт)</t>
  </si>
  <si>
    <t xml:space="preserve">4700мкф 35в 105°C гибкие вывода16x35,5 Jamicon TKR </t>
  </si>
  <si>
    <t>36mm 8om 0,25W h=6mm KPSP3643PN-08/0.25A  пластик</t>
  </si>
  <si>
    <t>Автомат А3716 ФУ3 IP20 380V 160A 50Hz УСТАв кАк.З.1600А 82г демонтаж</t>
  </si>
  <si>
    <t>Автомат А3716 ФУ3 IP20 380V 160A 50Hz УСТАв кАк.З.1600А 82г не идеальные</t>
  </si>
  <si>
    <t>РЭС6 РФ 0.452.103  62г  паяная</t>
  </si>
  <si>
    <t>РЭС6 РФ 0.452.103  63г</t>
  </si>
  <si>
    <t>РЭС6 РФ 0.452.103-01  84г з/у 12шт</t>
  </si>
  <si>
    <t xml:space="preserve">РЭС6 РФ 0.452.107  80 84г з/у 4шт </t>
  </si>
  <si>
    <t>РЭС6 РФ 0.452.103-01  84г з/у 3шт</t>
  </si>
  <si>
    <t>РЭС6 РФ 0.452.103-01  80 90г з/у 5шт</t>
  </si>
  <si>
    <t>&lt;470V&gt; 07K471 (KVR07-471) 07N471K MYG 7D471K  471KD07</t>
  </si>
  <si>
    <t xml:space="preserve">Вольтметр 100в  М42300 0-100в (М42608 Аналог) кл. точности. 1,5 80x80мм h48mm </t>
  </si>
  <si>
    <t>Переключатель стеклоподъёмника 12v, 35A, 3 пол, 6pin RS-223-4C стрелки</t>
  </si>
  <si>
    <t>К73-17-630V 0,01мкф ±10% (103J 630V) GL21</t>
  </si>
  <si>
    <t>СП5-3-1вт 330 ом ±10%. 93г. на заказ</t>
  </si>
  <si>
    <t>LG 6710V00124D  (LG8989-10A) = 6710V00124B</t>
  </si>
  <si>
    <t>МЛТ-0,25-360 ом ± 5%  красные</t>
  </si>
  <si>
    <t>С2-33Н-0,25 510 ом ± 5%  зеленые</t>
  </si>
  <si>
    <t>Зуммер 1,5-3VDC  k5993 (d=14mm h=7mm) 4,5КГц   без генератора звука</t>
  </si>
  <si>
    <t>Шнур сетевой качест. 1,7м 2x0.5  (вилка-вывода) белый 2,5А</t>
  </si>
  <si>
    <t>Шнур сетевой качест. 1,7м 2x0.75 (вилка-вывода) белый провод ПВС-ВП 2*0,75) армированный</t>
  </si>
  <si>
    <t xml:space="preserve">Шнур сетевой качест. 3м 2x0.75  (вилка-вывода) белый провод ШВВП 2*0,75)  </t>
  </si>
  <si>
    <t>Шнур сетевой качест. 2,2м 2x0.75  (вилка-вывода) белый провод ПВС-ВП 2*0,75) армированный</t>
  </si>
  <si>
    <t>22мкф 450в 105°C  12,5-26 Jamicon TKR</t>
  </si>
  <si>
    <t>КТ997А TO220</t>
  </si>
  <si>
    <t xml:space="preserve">7ЛО55И </t>
  </si>
  <si>
    <t>5ЛО38И 1989г</t>
  </si>
  <si>
    <t>13ЛО6И 1982г</t>
  </si>
  <si>
    <t>Д161-200-8-УХЛ2  11.06</t>
  </si>
  <si>
    <t xml:space="preserve">Д161-200-12 </t>
  </si>
  <si>
    <t>Универсал VESTEL   RM-L1389   LCD  меняет "скобу"</t>
  </si>
  <si>
    <t xml:space="preserve">МЛТ-0,25-680 ом ± 5%  зеленые </t>
  </si>
  <si>
    <t>LG AN-MR19BA(IVI)/AN-MR20GA org для серии SM и UM,а также OLED этого года   W9/E9/C9/B9/SM9*/SM8*/UM8*/UM7* 65UM7450PLA
65UM7510PLA
65UM751C0ZA
65UM7610PLB
65UM7660PLA
70UM7100PLA
70UM7450PLA
75SM8610PLA
75SM9000PLA
75UM7110PLB
75UM7600PLB
86UM7600PLB
OLED55B9PLA
OLED55C9MLB
OLED55C9PLA
OLED55E97LA
OLED55E9PLA
OLED65B9PLA
OLED65C9MLB
OLED65C9PLA
OLED65E97LA
OLED65E9PLA
OLED65W9PLA
OLED77C9PLA
OLED77W9PL</t>
  </si>
  <si>
    <t>МЫШЬ</t>
  </si>
  <si>
    <r>
      <t>SAMSUNG BN59-01185B BN59-01181B  TM1460A SMART TOUCH   (RMCTPH1AP1)org б/у</t>
    </r>
    <r>
      <rPr>
        <b/>
        <sz val="8"/>
        <color rgb="FFFF0000"/>
        <rFont val="Arial"/>
        <family val="2"/>
        <charset val="204"/>
      </rPr>
      <t xml:space="preserve"> =AA59-00581A (SMART) AA59-00507A (SMART 3D)</t>
    </r>
  </si>
  <si>
    <r>
      <t>Akai A3001012 =</t>
    </r>
    <r>
      <rPr>
        <sz val="8"/>
        <rFont val="Arial"/>
        <family val="2"/>
        <charset val="204"/>
      </rPr>
      <t>BT0534 верх POWER MUTE в центре OK CALL SCALER MEDIA низ HOLD REVEAL SUBPAGE INDEX</t>
    </r>
  </si>
  <si>
    <t>SHARP GA574WJSA  на заказ</t>
  </si>
  <si>
    <t>К50-29В-63В-10мкф 91г ♦ зеленые</t>
  </si>
  <si>
    <t xml:space="preserve">К50-29В-63В-10мкф 05г ♦ </t>
  </si>
  <si>
    <t>Т123-250-16-83 91г  без выводов проверка</t>
  </si>
  <si>
    <t>Токоотвод к О-171 M20 алюминий 2мм D=38mm d=21mm h=55mm</t>
  </si>
  <si>
    <t>Тумблер авто №48 3pin 20A 12VDC 3 положения (ON-OFF-ON) ASW-14-103 черный</t>
  </si>
  <si>
    <t>Блок питания 220V-5V 1,5A (штекер для iPone 5+1 USB) REMAX 9188</t>
  </si>
  <si>
    <t>Крепёж №8 (8мм) FD-HTS-8mm  в пакете 100шт</t>
  </si>
  <si>
    <r>
      <t xml:space="preserve">AVAKS 501HD </t>
    </r>
    <r>
      <rPr>
        <b/>
        <sz val="9"/>
        <rFont val="Arial"/>
        <family val="2"/>
        <charset val="204"/>
      </rPr>
      <t>в круге OK TV RADIO FIND нижн. кнопки AUDIO 0,,, RECALL</t>
    </r>
  </si>
  <si>
    <r>
      <t>SHARP RC1910 =TOSHIBA RC1910</t>
    </r>
    <r>
      <rPr>
        <b/>
        <sz val="8"/>
        <color indexed="10"/>
        <rFont val="Arial"/>
        <family val="2"/>
        <charset val="204"/>
      </rPr>
      <t xml:space="preserve"> </t>
    </r>
    <r>
      <rPr>
        <b/>
        <sz val="7"/>
        <color indexed="10"/>
        <rFont val="Arial"/>
        <family val="2"/>
        <charset val="204"/>
      </rPr>
      <t xml:space="preserve">нижн цв.ряд ZOOM REPEAT ROOT TITLE </t>
    </r>
    <r>
      <rPr>
        <b/>
        <sz val="8"/>
        <color theme="3"/>
        <rFont val="Arial"/>
        <family val="2"/>
        <charset val="204"/>
      </rPr>
      <t>SANYO CE32LD08DVN-B</t>
    </r>
  </si>
  <si>
    <t>Клеммник DG300-10-2P (TL202-2P-10) зеленая 2pin без средней клеммы</t>
  </si>
  <si>
    <t>Реле тепловое BT35-125 (WB15112) для холодильников</t>
  </si>
  <si>
    <t>Реле тепловое BT37-120 (WB16062S) для холодильников</t>
  </si>
  <si>
    <t>Реле тепловое BB30-125 (QD35Y) для холодильников 4TM 166 RFBYY</t>
  </si>
  <si>
    <t>Реле тепловое 851160   INDESIT (СТИНОЛ) для холодильников</t>
  </si>
  <si>
    <t xml:space="preserve">Реле пускозащитное токовое РТК-1-3 2,1А СССР  </t>
  </si>
  <si>
    <t>СП-II-1вт 470 ом 20% -А- гр.II  74 82г СПЕ-II-2вт 470 ом 20% -А- II  85г</t>
  </si>
  <si>
    <t>CM600HA-24A  1200V 600A IGBT MOD SGL MITSUBISHI (аналог 900545) демонтаж гарантия</t>
  </si>
  <si>
    <r>
      <t>TCL RC802N YAI1 org</t>
    </r>
    <r>
      <rPr>
        <sz val="12"/>
        <color indexed="8"/>
        <rFont val="Arial"/>
        <family val="2"/>
        <charset val="204"/>
      </rPr>
      <t xml:space="preserve"> </t>
    </r>
    <r>
      <rPr>
        <b/>
        <sz val="12"/>
        <color rgb="FFFF0000"/>
        <rFont val="Arial"/>
        <family val="2"/>
        <charset val="204"/>
      </rPr>
      <t>NETFLIX</t>
    </r>
    <r>
      <rPr>
        <sz val="12"/>
        <color indexed="8"/>
        <rFont val="Arial"/>
        <family val="2"/>
        <charset val="204"/>
      </rPr>
      <t xml:space="preserve"> </t>
    </r>
  </si>
  <si>
    <r>
      <t xml:space="preserve">TCL RC802N YAI4 </t>
    </r>
    <r>
      <rPr>
        <b/>
        <sz val="12"/>
        <color rgb="FFFF0000"/>
        <rFont val="Arial"/>
        <family val="2"/>
        <charset val="204"/>
      </rPr>
      <t>NETFLIX</t>
    </r>
    <r>
      <rPr>
        <sz val="12"/>
        <color indexed="8"/>
        <rFont val="Arial"/>
        <family val="2"/>
        <charset val="204"/>
      </rPr>
      <t xml:space="preserve"> </t>
    </r>
  </si>
  <si>
    <r>
      <t xml:space="preserve">TCL RC802N YAI2 </t>
    </r>
    <r>
      <rPr>
        <b/>
        <sz val="12"/>
        <color rgb="FFFF0000"/>
        <rFont val="Arial"/>
        <family val="2"/>
        <charset val="204"/>
      </rPr>
      <t>NETFLIX</t>
    </r>
    <r>
      <rPr>
        <b/>
        <sz val="9"/>
        <color indexed="8"/>
        <rFont val="Arial"/>
        <family val="2"/>
        <charset val="204"/>
      </rPr>
      <t xml:space="preserve"> (06-IRPT45-GRC802N)</t>
    </r>
    <r>
      <rPr>
        <sz val="12"/>
        <color indexed="8"/>
        <rFont val="Arial"/>
        <family val="2"/>
        <charset val="204"/>
      </rPr>
      <t xml:space="preserve"> </t>
    </r>
    <r>
      <rPr>
        <sz val="6"/>
        <color indexed="8"/>
        <rFont val="Arial"/>
        <family val="2"/>
        <charset val="204"/>
      </rPr>
      <t xml:space="preserve">L32S62FS  L32S6FS  L43P6US L43S62FS  L43S6FS  L49P3CFS L49S6FS  L50P62US  L50P6US  L55P3CFS  L55P3CUS L55P62US L55P6US  L65P6US
</t>
    </r>
  </si>
  <si>
    <r>
      <t xml:space="preserve">TCL RC802V FNR1 org </t>
    </r>
    <r>
      <rPr>
        <b/>
        <sz val="12"/>
        <color rgb="FFFF0000"/>
        <rFont val="Arial"/>
        <family val="2"/>
        <charset val="204"/>
      </rPr>
      <t>NETFLIX</t>
    </r>
    <r>
      <rPr>
        <b/>
        <sz val="20"/>
        <color rgb="FF0000FF"/>
        <rFont val="Arial"/>
        <family val="2"/>
        <charset val="204"/>
      </rPr>
      <t xml:space="preserve"> </t>
    </r>
    <r>
      <rPr>
        <b/>
        <sz val="12"/>
        <color rgb="FF0000FF"/>
        <rFont val="Arial"/>
        <family val="2"/>
        <charset val="204"/>
      </rPr>
      <t>YouTube</t>
    </r>
    <r>
      <rPr>
        <sz val="12"/>
        <color rgb="FF0000FF"/>
        <rFont val="Arial"/>
        <family val="2"/>
        <charset val="204"/>
      </rPr>
      <t xml:space="preserve"> </t>
    </r>
    <r>
      <rPr>
        <sz val="10"/>
        <color rgb="FF0000FF"/>
        <rFont val="Arial"/>
        <family val="2"/>
        <charset val="204"/>
      </rPr>
      <t xml:space="preserve">  голосовое управление</t>
    </r>
  </si>
  <si>
    <r>
      <t xml:space="preserve">TCL RC802V FMR1 voice </t>
    </r>
    <r>
      <rPr>
        <b/>
        <sz val="12"/>
        <color rgb="FFFF0000"/>
        <rFont val="Arial"/>
        <family val="2"/>
        <charset val="204"/>
      </rPr>
      <t>NETFLIX</t>
    </r>
    <r>
      <rPr>
        <b/>
        <sz val="20"/>
        <color rgb="FF0000FF"/>
        <rFont val="Arial"/>
        <family val="2"/>
        <charset val="204"/>
      </rPr>
      <t>■</t>
    </r>
    <r>
      <rPr>
        <sz val="12"/>
        <color rgb="FF0000FF"/>
        <rFont val="Arial"/>
        <family val="2"/>
        <charset val="204"/>
      </rPr>
      <t xml:space="preserve"> </t>
    </r>
    <r>
      <rPr>
        <sz val="10"/>
        <color rgb="FF0000FF"/>
        <rFont val="Arial"/>
        <family val="2"/>
        <charset val="204"/>
      </rPr>
      <t xml:space="preserve">  голосовое управление</t>
    </r>
  </si>
  <si>
    <r>
      <t xml:space="preserve">TCL RC802V FUR6 org </t>
    </r>
    <r>
      <rPr>
        <b/>
        <sz val="12"/>
        <color rgb="FFFF0000"/>
        <rFont val="Arial"/>
        <family val="2"/>
        <charset val="204"/>
      </rPr>
      <t xml:space="preserve">NETFLIX </t>
    </r>
    <r>
      <rPr>
        <b/>
        <sz val="12"/>
        <color rgb="FF0000FF"/>
        <rFont val="Arial"/>
        <family val="2"/>
        <charset val="204"/>
      </rPr>
      <t>T</t>
    </r>
    <r>
      <rPr>
        <sz val="12"/>
        <color rgb="FF0000FF"/>
        <rFont val="Arial"/>
        <family val="2"/>
        <charset val="204"/>
      </rPr>
      <t xml:space="preserve"> </t>
    </r>
    <r>
      <rPr>
        <sz val="10"/>
        <color rgb="FF0000FF"/>
        <rFont val="Arial"/>
        <family val="2"/>
        <charset val="204"/>
      </rPr>
      <t xml:space="preserve">  голосовое управление</t>
    </r>
  </si>
  <si>
    <r>
      <t xml:space="preserve">TCL RC901V FMR8 voice  </t>
    </r>
    <r>
      <rPr>
        <b/>
        <sz val="12"/>
        <color rgb="FFFF0000"/>
        <rFont val="Arial"/>
        <family val="2"/>
        <charset val="204"/>
      </rPr>
      <t>NETFLIX</t>
    </r>
    <r>
      <rPr>
        <sz val="12"/>
        <color indexed="8"/>
        <rFont val="Arial"/>
        <family val="2"/>
        <charset val="204"/>
      </rPr>
      <t xml:space="preserve">  </t>
    </r>
    <r>
      <rPr>
        <sz val="11"/>
        <color rgb="FF0000FF"/>
        <rFont val="Arial"/>
        <family val="2"/>
        <charset val="204"/>
      </rPr>
      <t xml:space="preserve"> голосовое управление</t>
    </r>
  </si>
  <si>
    <r>
      <t xml:space="preserve">TCL RC901V FMR5 org  </t>
    </r>
    <r>
      <rPr>
        <b/>
        <sz val="12"/>
        <color rgb="FFFF0000"/>
        <rFont val="Arial"/>
        <family val="2"/>
        <charset val="204"/>
      </rPr>
      <t>NETFLIX</t>
    </r>
    <r>
      <rPr>
        <sz val="12"/>
        <color indexed="8"/>
        <rFont val="Arial"/>
        <family val="2"/>
        <charset val="204"/>
      </rPr>
      <t xml:space="preserve"> </t>
    </r>
    <r>
      <rPr>
        <b/>
        <sz val="9"/>
        <color rgb="FF0000FF"/>
        <rFont val="Arial"/>
        <family val="2"/>
        <charset val="204"/>
      </rPr>
      <t xml:space="preserve">  голосовое управление</t>
    </r>
  </si>
  <si>
    <r>
      <t xml:space="preserve">TCL RC901V FMRD org  </t>
    </r>
    <r>
      <rPr>
        <b/>
        <sz val="12"/>
        <color rgb="FFFF0000"/>
        <rFont val="Arial"/>
        <family val="2"/>
        <charset val="204"/>
      </rPr>
      <t>NETFLIX</t>
    </r>
    <r>
      <rPr>
        <sz val="12"/>
        <color indexed="8"/>
        <rFont val="Arial"/>
        <family val="2"/>
        <charset val="204"/>
      </rPr>
      <t xml:space="preserve">  </t>
    </r>
    <r>
      <rPr>
        <b/>
        <sz val="10"/>
        <color rgb="FF0000FF"/>
        <rFont val="Arial"/>
        <family val="2"/>
        <charset val="204"/>
      </rPr>
      <t xml:space="preserve"> голосовое управление</t>
    </r>
  </si>
  <si>
    <r>
      <t xml:space="preserve">TCL RC902V FMR1 org voice  </t>
    </r>
    <r>
      <rPr>
        <b/>
        <sz val="12"/>
        <color rgb="FFFF0000"/>
        <rFont val="Arial"/>
        <family val="2"/>
        <charset val="204"/>
      </rPr>
      <t>NETFLIX</t>
    </r>
    <r>
      <rPr>
        <sz val="12"/>
        <color indexed="8"/>
        <rFont val="Arial"/>
        <family val="2"/>
        <charset val="204"/>
      </rPr>
      <t xml:space="preserve"> </t>
    </r>
    <r>
      <rPr>
        <b/>
        <sz val="10"/>
        <color indexed="8"/>
        <rFont val="Arial"/>
        <family val="2"/>
        <charset val="204"/>
      </rPr>
      <t xml:space="preserve">  голосовое управление </t>
    </r>
  </si>
  <si>
    <r>
      <t xml:space="preserve">TCL RC901V FMRD voice  </t>
    </r>
    <r>
      <rPr>
        <b/>
        <sz val="12"/>
        <color rgb="FFFF0000"/>
        <rFont val="Arial"/>
        <family val="2"/>
        <charset val="204"/>
      </rPr>
      <t>NETFLIX</t>
    </r>
    <r>
      <rPr>
        <sz val="12"/>
        <color indexed="8"/>
        <rFont val="Arial"/>
        <family val="2"/>
        <charset val="204"/>
      </rPr>
      <t xml:space="preserve">  </t>
    </r>
    <r>
      <rPr>
        <b/>
        <sz val="12"/>
        <color rgb="FF0000FF"/>
        <rFont val="Arial"/>
        <family val="2"/>
        <charset val="204"/>
      </rPr>
      <t>голосовое управление</t>
    </r>
    <r>
      <rPr>
        <b/>
        <sz val="6"/>
        <color rgb="FF0000FF"/>
        <rFont val="Arial"/>
        <family val="2"/>
        <charset val="204"/>
      </rPr>
      <t xml:space="preserve"> </t>
    </r>
  </si>
  <si>
    <t>В25-5 (25А 500В) 75 78г</t>
  </si>
  <si>
    <t>В25-3 (25А 300В) 78г</t>
  </si>
  <si>
    <t>Т25-6-222 79г</t>
  </si>
  <si>
    <t>Т25-7-222 79г</t>
  </si>
  <si>
    <t xml:space="preserve">Амперметр 2,5А 9339952 0-2,5А кл.1,5    80х180х60мм. 78г  </t>
  </si>
  <si>
    <t xml:space="preserve">Переключатель ПМ-3 ЭН  3 позиции переключения - 2 рабочих позиций и 1 нулевая. Керамика+металл на фастонах. Длина вала - 39мм с возможностью уменьшения до 23мм. Производитель - Россия. Подходит для плит: Электра, Нововятка. </t>
  </si>
  <si>
    <t xml:space="preserve">Переключатель ПМ-7 ЭН (Электра Нововятка)  Для чугунной конфорки (ЭКЧ). 7 позиций переключения - 6 рабочих позиций и 1 нулевая. Керамика+металл на фастонах. Длина вала - 39мм с возможностью уменьшения до 23мм. 
 </t>
  </si>
  <si>
    <t>Переключатель ПМ-5 Л (Лысьва) 5 позиций переключения - 4 рабочих позиции и 1 нулевая. Керамика+металл на винтах. Длина вала - 23мм.</t>
  </si>
  <si>
    <t>К224УН2 85г</t>
  </si>
  <si>
    <t>Автоматический выключатель для защиты двигателя 3RV1021-4BA10 SIEMENS</t>
  </si>
  <si>
    <t>Смазка графитовая 20мл (банка 20г) SOLINS Новосиб</t>
  </si>
  <si>
    <t xml:space="preserve">Флюс ЗИЛ-1  для стали и чугуна 20мл пластик </t>
  </si>
  <si>
    <t>КТ846А   93г Фрязино</t>
  </si>
  <si>
    <r>
      <t>КТ825Г TO-3 90г</t>
    </r>
    <r>
      <rPr>
        <b/>
        <sz val="10"/>
        <color rgb="FFFF0000"/>
        <rFont val="Arial"/>
        <family val="2"/>
        <charset val="204"/>
      </rPr>
      <t xml:space="preserve"> </t>
    </r>
  </si>
  <si>
    <t>КД202М 76 93г</t>
  </si>
  <si>
    <t xml:space="preserve">КП201К-1 88г </t>
  </si>
  <si>
    <t xml:space="preserve">КП201Е-1 87г </t>
  </si>
  <si>
    <t>Д242Б 90г  без крепежа</t>
  </si>
  <si>
    <t>ГТ905А (1Т905А ОС) (металл) 78г</t>
  </si>
  <si>
    <t>КТ908Б 80 88г</t>
  </si>
  <si>
    <t>АЛ103Б з/у 86г пленка</t>
  </si>
  <si>
    <t>шнур: MHU-04 wire 0,3 m AWG22</t>
  </si>
  <si>
    <t>шнур: MF-2x6M wire 0,3 m AWG20 пара к MF-2x6F</t>
  </si>
  <si>
    <t xml:space="preserve">Переходник на кабеле SMA штекер НА  SMA гнездо   (SMA-J5/SMA-KY5-RG58-30) SMA-P (вилка)/ SMA-J (розетка) </t>
  </si>
  <si>
    <t xml:space="preserve">Переходник на кабеле SMA штекер НА  SMA гнездо   (SMA-P/SMA-J-RG316-30) SMA-P (вилка)/ SMA-J (розетка) </t>
  </si>
  <si>
    <r>
      <t xml:space="preserve">ERISSON FHS081/ODR1 (3010T) </t>
    </r>
    <r>
      <rPr>
        <sz val="8"/>
        <color indexed="8"/>
        <rFont val="Arial"/>
        <family val="2"/>
        <charset val="204"/>
      </rPr>
      <t>верх</t>
    </r>
    <r>
      <rPr>
        <sz val="12"/>
        <color indexed="8"/>
        <rFont val="Arial"/>
        <family val="2"/>
        <charset val="204"/>
      </rPr>
      <t xml:space="preserve"> </t>
    </r>
    <r>
      <rPr>
        <sz val="8"/>
        <color indexed="8"/>
        <rFont val="Arial"/>
        <family val="2"/>
        <charset val="204"/>
      </rPr>
      <t xml:space="preserve"> 4 кн низ MIX SUB.PAGE- PAGE+</t>
    </r>
  </si>
  <si>
    <t xml:space="preserve">1500мкф 25в комп.105°C &lt;WL&gt; 10*20  ChangXin  </t>
  </si>
  <si>
    <t>10mm 8om 0.5W h=3,2mm  №140</t>
  </si>
  <si>
    <t>13mm 8om 0.5W h=3,5mm  №65</t>
  </si>
  <si>
    <t>15mm 8om 0.5W h=4mm  №70</t>
  </si>
  <si>
    <t>16mm 8om 1,0W h=4mm  №66</t>
  </si>
  <si>
    <t>23mm 8om 0,5W  h=4,5mm №79</t>
  </si>
  <si>
    <t>20mm 140om  h=2,5mm T400GE  для мобильного телефонна  (киз)</t>
  </si>
  <si>
    <t>Шнур штекер USB AM - штекер Apple(Lightning) /Type-C/ MicroUSB 1м рулетка самосматывающая NEW</t>
  </si>
  <si>
    <t>Шнур для iPhone 5/6/7 штекер "крючок" - штекер USB AM  (двухстороний) 1м 2А угловой резина черный  NEW!!</t>
  </si>
  <si>
    <t xml:space="preserve">SAMSUNG BN59-01078A  под вопросом проверить </t>
  </si>
  <si>
    <t>КТ326ЕМ (▼Е D1) 93г</t>
  </si>
  <si>
    <t>К157УД2 93г демонтаж гарантия</t>
  </si>
  <si>
    <t>С2-33Н-0,25 160 ом ± 5% серые галеты скл</t>
  </si>
  <si>
    <t>МЛТ-2-27 ом ± 5%</t>
  </si>
  <si>
    <t>К555ЛП8 92г</t>
  </si>
  <si>
    <t>KР186ИР2  DIP14 82 84г</t>
  </si>
  <si>
    <t>Д243Б 81г крепеж</t>
  </si>
  <si>
    <t>КТ801Б 91г ник з/у 25шт ник</t>
  </si>
  <si>
    <t>Д243А 82г  з/у25шт крепеж</t>
  </si>
  <si>
    <t>Микрофон настольный МН-2 ДЕКШ 467271.003 ЭТ  (МД-380А динамический с подставкой кабель 1,3м с штекером 6,35мм моно металл) в з/у 2012г</t>
  </si>
  <si>
    <t>Кнопка-педаль FS-4 250V 15A (Педаль диспетчера одинарная ПД-1С (БЕЗ выключателя кулачковый S800 IP -00  БДС4004-73АС.)</t>
  </si>
  <si>
    <t>Кнопка-педаль FS-4 250V 15A (Педаль диспетчера одинарная ПД-1С ( выключатель кулачковый S800 IP -00  БДС4004-73АС. 16А 220В 10А 380В. Производитель Елпром "Искра" София (Болгария) 2шт) паспорт з/у</t>
  </si>
  <si>
    <t>Педаль ЦВИЯ.642131.003 №1166 05.09г  (80x160мм h=30-40mm) с штекером COM9</t>
  </si>
  <si>
    <t>Педаль ЦВИЯ.642131.003 №0968 05.09г  (80x160мм h=30-40mm) с штекером COM9</t>
  </si>
  <si>
    <t>Д237А  90г</t>
  </si>
  <si>
    <t>МД217 86г галеты</t>
  </si>
  <si>
    <t>6Ф1П з/у инд.бум. упок 91г 12шт</t>
  </si>
  <si>
    <t>СШР48П20ЭШ2 комплек(АНАЛОГ)</t>
  </si>
  <si>
    <t>СШРГ48П26ЭШ3   (вилка блочная ) 74г</t>
  </si>
  <si>
    <t xml:space="preserve">СШРГ60П45ЭГ3  (розетка блочная) 91г </t>
  </si>
  <si>
    <t>ШР55П6ЭШ6Н  (вилка блочная) 90г(3 конт. 9мм + 3 конт. 2,5мм)</t>
  </si>
  <si>
    <t>ШР55П31ЭШ3  (вилка блочная) 92г</t>
  </si>
  <si>
    <t>ШР55П35ЭШ3Н (вилка блочная) 88 89г 33+2 силовые контакты</t>
  </si>
  <si>
    <t>ШР55П31ЭГ3   (розетка блочная) 90г</t>
  </si>
  <si>
    <t>ШР55П35ЭГ3  (розетка блочная) 77г 88г 33+2 силовые контакты</t>
  </si>
  <si>
    <t>ШР32П8ЭШ2 (розетка кабельная)</t>
  </si>
  <si>
    <t>ШР20П4ЭШ8Н-М вилка блочная (синий пласмас) 88г</t>
  </si>
  <si>
    <t>ШР20П4ЭГ8Н-М розетка блочная (белый пласмас) 89г</t>
  </si>
  <si>
    <t>ШР20П4НШ8 розетка кабельная с хомутом (аналог) P20J6A (SZC)</t>
  </si>
  <si>
    <t>2РМ22КУН4Г3В1 угловой кабельная.розетка</t>
  </si>
  <si>
    <t xml:space="preserve">КТ-1 3 пф ± 0,4% М750 160в серые 11х3,5 ноги 25мм </t>
  </si>
  <si>
    <t xml:space="preserve">КТ-1 47 пф ±10% М750 160в серые 11х3,5 ноги 10мм </t>
  </si>
  <si>
    <t>К10-7В 200пф ±10% M47 (n20K)</t>
  </si>
  <si>
    <t>КТ-1 330пф ±10% М1500 L=17 d=2,5</t>
  </si>
  <si>
    <t xml:space="preserve">КТ-2 360пф ± 5% М750 серые L=25 d=4  ноги 25мм </t>
  </si>
  <si>
    <t xml:space="preserve">КТ-1 680пф ±5% Н70 160в  серые 11х3,5 ноги 25мм </t>
  </si>
  <si>
    <t>КТ-1 1500пф Н70 160в 12х5,5мм ноги 25мм</t>
  </si>
  <si>
    <t xml:space="preserve">КТ-2 330пф ±10% М1500 250в серые L=16 d=4 </t>
  </si>
  <si>
    <t>КТ-2 330пф ±10%  250в L=25 d=4 красные</t>
  </si>
  <si>
    <t xml:space="preserve">КТ-1 510пф ±10% М1500 250в серые 21х3,5 ноги 25мм </t>
  </si>
  <si>
    <t xml:space="preserve">КТ-1 220пф ±10%  М1500 250в серые 12х5 ноги 25мм </t>
  </si>
  <si>
    <t xml:space="preserve">КТ-1 220пф ±20%  М750 250в серые 21х3,5 ноги 25мм </t>
  </si>
  <si>
    <t xml:space="preserve">КТ-1 200пф ±10%  М1500 250в серые 11х3,5 ноги 25мм </t>
  </si>
  <si>
    <t>КД1</t>
  </si>
  <si>
    <t xml:space="preserve">КТ-1 24пф ±10% M47 </t>
  </si>
  <si>
    <t xml:space="preserve">КТ-1 560пф ± 5% М1500  250в  серые 21х3 ноги 25мм </t>
  </si>
  <si>
    <r>
      <t xml:space="preserve">EVO-01 NEW ENERGY ТЕЛЕКАРТА SAT=EVO-07 EVO-09 </t>
    </r>
    <r>
      <rPr>
        <sz val="8"/>
        <rFont val="Arial"/>
        <family val="2"/>
        <charset val="204"/>
      </rPr>
      <t>верх цв. кн. 5ряд SAT TV/STB SLEEP FORMAT (в центре OK FAV AUDIO  низ RECALL 0 TV/RADIO )</t>
    </r>
  </si>
  <si>
    <t xml:space="preserve">К10-7В 680пф  без маркеровки 4х4 ноги 25мм </t>
  </si>
  <si>
    <t>К31-11-3-500В 820пф 5% n82M X9</t>
  </si>
  <si>
    <t>К10-17 56 pf (NPO)  ±5% 50v Multilayer (510)</t>
  </si>
  <si>
    <t>КТ-1 2200 пф Н70  160в 11х2,5мм ноги 25мм</t>
  </si>
  <si>
    <t>К10-7В 2200пф  D 2n2 6х6мм ноги 30мм</t>
  </si>
  <si>
    <t>К10-7В 2200пф  H30 2n2 6х6мм форм.ноги</t>
  </si>
  <si>
    <t xml:space="preserve">КТ-1 3300 пф Н70  160в серые 11х3,5 ноги 25мм </t>
  </si>
  <si>
    <t>6800пф 630В  ± 10% 77г с аксиальными  выводами</t>
  </si>
  <si>
    <t xml:space="preserve">КТ-1 6800пф Н90  160в  серые 11х3,5 ноги 25мм </t>
  </si>
  <si>
    <t xml:space="preserve">КТ-2 6800пф Н70  250в серые 16х4 ноги 25мм </t>
  </si>
  <si>
    <t xml:space="preserve">КТ-1 10000 Н90 160в  серые 11х3,5 ноги 25мм </t>
  </si>
  <si>
    <t xml:space="preserve">КТ-1 10000 Н70 160в  серые 21х3,5 ноги 25мм </t>
  </si>
  <si>
    <t>К73-9-630V 0.047мкф±10% polyster (2J473J) CL11 зеленые</t>
  </si>
  <si>
    <t>6Ф1П з/у ячейки 02 10  (02г)  17шт</t>
  </si>
  <si>
    <t>470мкф 400в 85°C 35x40  JAMICON LS</t>
  </si>
  <si>
    <t>3300мкф 16в 105°C   12,5-25 Jamicon TKR</t>
  </si>
  <si>
    <t xml:space="preserve">Пульт для кондиционеров универсальный KT-9018E (4000 в 1) </t>
  </si>
  <si>
    <t>ДЕПОЗИТ -10% при депозите на 10 000р или закупки на 10 000р</t>
  </si>
  <si>
    <t>20mm 8om 0,25W  h=3mm KPS2040PN-08/0.25A KEPO= 0,25ГДШ=14218 (40шт в складе)</t>
  </si>
  <si>
    <t>Клеммник разрывной 2EDGK-5.08-09P-14-00AH (MC100-508-9P) 5,08mm 9pin розетка на провод углавая</t>
  </si>
  <si>
    <t>Удлинитель АУДИО 3,5 УН-1,5 (ШТ-ГН) 1,5м GOLD Stereo 3,5mm M-Stereo 3,5mm FG1.5m</t>
  </si>
  <si>
    <t>Выкл. MJ-15 Pink on-off 10A 250VAC</t>
  </si>
  <si>
    <t xml:space="preserve">CBB60A 4,5 мкф ±5% 400v 35*60 &lt;50Hz&gt; клеммы </t>
  </si>
  <si>
    <t xml:space="preserve">SAMSUNG AA59-00332A=AA59-00332F AA59-00332C  AA59-00332H </t>
  </si>
  <si>
    <r>
      <t xml:space="preserve">PHILIPS </t>
    </r>
    <r>
      <rPr>
        <sz val="12"/>
        <color rgb="FF0000FF"/>
        <rFont val="Arial"/>
        <family val="2"/>
        <charset val="204"/>
      </rPr>
      <t>2422 5499 0467</t>
    </r>
    <r>
      <rPr>
        <b/>
        <sz val="8"/>
        <color rgb="FF0000FF"/>
        <rFont val="Arial"/>
        <family val="2"/>
        <charset val="204"/>
      </rPr>
      <t xml:space="preserve"> 43F4A/YKF309-001 996590006194</t>
    </r>
    <r>
      <rPr>
        <sz val="12"/>
        <color indexed="10"/>
        <rFont val="Arial"/>
        <family val="2"/>
        <charset val="204"/>
      </rPr>
      <t xml:space="preserve"> </t>
    </r>
    <r>
      <rPr>
        <sz val="8"/>
        <color rgb="FFFF3300"/>
        <rFont val="Arial"/>
        <family val="2"/>
        <charset val="204"/>
      </rPr>
      <t xml:space="preserve">нижн. кнопки SUBTITLE 0_ TEXT </t>
    </r>
  </si>
  <si>
    <t xml:space="preserve"> ТАНЯ</t>
  </si>
  <si>
    <r>
      <t xml:space="preserve">Dexp F24B7200VE=Harper !TF-LED15S27 </t>
    </r>
    <r>
      <rPr>
        <sz val="8"/>
        <rFont val="Arial"/>
        <family val="2"/>
        <charset val="204"/>
      </rPr>
      <t xml:space="preserve">верх </t>
    </r>
    <r>
      <rPr>
        <sz val="8"/>
        <color rgb="FFFF0000"/>
        <rFont val="Arial"/>
        <family val="2"/>
        <charset val="204"/>
      </rPr>
      <t>POWER</t>
    </r>
    <r>
      <rPr>
        <sz val="8"/>
        <rFont val="Arial"/>
        <family val="2"/>
        <charset val="204"/>
      </rPr>
      <t xml:space="preserve"> DTV/ATV в центре </t>
    </r>
    <r>
      <rPr>
        <sz val="10"/>
        <color rgb="FF0000FF"/>
        <rFont val="Arial"/>
        <family val="2"/>
        <charset val="204"/>
      </rPr>
      <t>ENTER ЗВУК MTS ЧАСЫ</t>
    </r>
    <r>
      <rPr>
        <sz val="12"/>
        <rFont val="Arial"/>
        <family val="2"/>
        <charset val="204"/>
      </rPr>
      <t xml:space="preserve"> </t>
    </r>
    <r>
      <rPr>
        <sz val="8"/>
        <rFont val="Arial"/>
        <family val="2"/>
        <charset val="204"/>
      </rPr>
      <t xml:space="preserve">низ REC REC </t>
    </r>
    <r>
      <rPr>
        <b/>
        <sz val="8"/>
        <rFont val="Arial"/>
        <family val="2"/>
        <charset val="204"/>
      </rPr>
      <t>MENU T.SHIFT STILL</t>
    </r>
    <r>
      <rPr>
        <sz val="12"/>
        <rFont val="Arial"/>
        <family val="2"/>
        <charset val="204"/>
      </rPr>
      <t xml:space="preserve"> </t>
    </r>
    <r>
      <rPr>
        <b/>
        <sz val="8"/>
        <rFont val="Arial"/>
        <family val="2"/>
        <charset val="204"/>
      </rPr>
      <t xml:space="preserve">24A7000 28A3000 50A7100 F24B7000C  F40B7000C F55B7200C
</t>
    </r>
  </si>
  <si>
    <t>33/450</t>
  </si>
  <si>
    <t xml:space="preserve">CBB61 3,3 мкф  ±5% 250v 37x15x25  клеммы </t>
  </si>
  <si>
    <t>Ремень для кухонного комбайна Moulinex 501-3KC-6 MS-0698399 (С=501С/2=250мм) ширина 6мм плоский 167 зубъев,</t>
  </si>
  <si>
    <t>Ремень для хлебопечи HP002   (148зуб)  ???????????? UNITTA 102524?</t>
  </si>
  <si>
    <t>Выкл.  овальный YSR11-11-D/N  On-Off  3pin (в разные стороны) 6,5/13A 250V красный  с подсветкой</t>
  </si>
  <si>
    <t>Тр-р деж. режима 41098 220VAC / 12VAC 350mA для кондиционеров и т.д. 4pin+5pin демонтаж</t>
  </si>
  <si>
    <t>Тр-р деж. режима 6170FX2002H 220VAC / 12VAC 350mA для кондиционеров и т.д. 3pin+5pin демонтаж</t>
  </si>
  <si>
    <t xml:space="preserve">Тр-р деж. режима TDB-6-B4 220VAC / 11VAC 400mA для кондиционеров </t>
  </si>
  <si>
    <t xml:space="preserve">КР559ВТ1 90г СВЕТЛАНА </t>
  </si>
  <si>
    <t xml:space="preserve">КР559ИП8 90г СВЕТЛАНА </t>
  </si>
  <si>
    <t>К157УН1А 06 84 Гравитон</t>
  </si>
  <si>
    <t xml:space="preserve">К157УН1А 87г Гравитон </t>
  </si>
  <si>
    <t>К157УН1Б 84 85 86г Гравитон корич</t>
  </si>
  <si>
    <t>К157УН1Б 87г  Гравитон черн</t>
  </si>
  <si>
    <t>К157ХА1А  84 85 86 88 89г Гравитон</t>
  </si>
  <si>
    <t>К157ХА1Б 87г Гравитон</t>
  </si>
  <si>
    <t>К157ХА2 91г  Гравитон</t>
  </si>
  <si>
    <t>КР580ИР83 ГАММА</t>
  </si>
  <si>
    <t>КР580ИР82 92г ГАММА</t>
  </si>
  <si>
    <t>КР580ИР82  91г ГАММА</t>
  </si>
  <si>
    <t>КР580ГФ24 89 90г</t>
  </si>
  <si>
    <t>К190КТ1П з/у 88г Светлана</t>
  </si>
  <si>
    <t xml:space="preserve">КР1533ИР23 91г Интеграл </t>
  </si>
  <si>
    <t xml:space="preserve">КР1533ЛА23 92г </t>
  </si>
  <si>
    <t>К500ЛС119 86 88 90г</t>
  </si>
  <si>
    <t>К500ЛК117 88г</t>
  </si>
  <si>
    <t>КР168КТ2А 86-88г</t>
  </si>
  <si>
    <t>КР1531ЛЕ1 91г ГАММА</t>
  </si>
  <si>
    <t xml:space="preserve">К554СА2 82 90г   = A710C </t>
  </si>
  <si>
    <t>К555ЛИ1 92г</t>
  </si>
  <si>
    <t>К555ЛИ1 90г</t>
  </si>
  <si>
    <t>К555ТМ2 93г</t>
  </si>
  <si>
    <t xml:space="preserve">К155ЛН5  92г  Интеграл </t>
  </si>
  <si>
    <t>К155КП5 91г Интеграл</t>
  </si>
  <si>
    <t>К155КП5 88г  Интеграл</t>
  </si>
  <si>
    <t>СШР20У3ЭШ7 92г.розетка кабельная угловая</t>
  </si>
  <si>
    <t>СШР20У3ЭШ7 79г.розетка кабельная угловая</t>
  </si>
  <si>
    <t xml:space="preserve">ШР20П3НГ7 83г.вилка  кабельная </t>
  </si>
  <si>
    <t xml:space="preserve">ОМЛТ-2-43 ком ± 5% </t>
  </si>
  <si>
    <t>ПЭВ-10 300 ом ±5%  64 79г</t>
  </si>
  <si>
    <t>ПЭВ-10 330 ом ±5%  85г</t>
  </si>
  <si>
    <t>Д811  (ВП) (мет) 66 68 69г черные</t>
  </si>
  <si>
    <t>330мкф 25в  105°C 08*11 Jamicon TKR (н/у 20шт)</t>
  </si>
  <si>
    <t xml:space="preserve">Вольтметр 7,5в  М367 0-7,5в (150x150х75) 69г </t>
  </si>
  <si>
    <t xml:space="preserve">Вольтметр 150в  М367 0-150в (150x150х75) 74г </t>
  </si>
  <si>
    <r>
      <t xml:space="preserve">Вольтметр 0-250в Э30 250в  </t>
    </r>
    <r>
      <rPr>
        <sz val="10"/>
        <color indexed="10"/>
        <rFont val="Arial"/>
        <family val="2"/>
        <charset val="204"/>
      </rPr>
      <t>50/Гц</t>
    </r>
    <r>
      <rPr>
        <sz val="10"/>
        <rFont val="Arial"/>
        <family val="2"/>
        <charset val="204"/>
      </rPr>
      <t xml:space="preserve"> 160х160х125мм. Класс точности ― 1,5   1963г</t>
    </r>
  </si>
  <si>
    <t xml:space="preserve">Амперметр 500А М367 0-500А кл.1,5 с внутр.шунтом. НШ 75мА 150x150мм h75mm  71г 74г  </t>
  </si>
  <si>
    <t>Предохранитель 0,032A (5x20) ВПБ6 S1014 250V (стекло F32maL 250V) быстродействующие</t>
  </si>
  <si>
    <t>CITIZEN TLB-7 TRIMETRon LIGHT BOX TLB7</t>
  </si>
  <si>
    <t>SK70KQ16  SEMIKRon Корпус:SEMITOP 1</t>
  </si>
  <si>
    <t>SKCH28/12 (1200в, 28а) SEMICRon</t>
  </si>
  <si>
    <t>SKKD40F10  SEMIKRon(демонтаж с мед.оборудования)SKKD46/12 PSKD44/12=MDD 44-12N1B=DD40F, DD55F=IRKD56/04-16</t>
  </si>
  <si>
    <t>SKKT92/12E (1200в, 95а) SEMICRon</t>
  </si>
  <si>
    <t xml:space="preserve">SKKT162/18E  SEMIKRon </t>
  </si>
  <si>
    <t>Предохранитель быстродействующий FUSIBILE EE1000-160 160A 660V HIGH SPEED H.R.C.FUSE LINK FOR SEMIConDUCTOR RECTIFIERS INTERNATIonAL RECTIFIER made in ENGLAND</t>
  </si>
  <si>
    <t>Тумблер ПП-45М 35А 28В 3 пол. (on-off-on)  под винт</t>
  </si>
  <si>
    <t>Тумблер ТП1-2  (аналог)+ металл on-on 3А 250v</t>
  </si>
  <si>
    <t>Тумблер ТП1-2  (KN3-3) + металл on-on 3А 250v</t>
  </si>
  <si>
    <t>SHIELD 513-230 ConNECTOR прямоугольный разъем питания соленоидный монтаж на кабель, винт, гнездо (соленоидный )</t>
  </si>
  <si>
    <t>Тумблер ПН-45М-2 35А 27В 3 пол.2 нефикс  (on)-off- (on) 3клеммы под винт 90г</t>
  </si>
  <si>
    <t>Переключатель АЗС-10 27в 10А 80г  автомат защиты</t>
  </si>
  <si>
    <t>Ручка для аппаратуры НЗА 4.400.009 (89г.) "скоба" (116х38х20мм между отв, 96мм)</t>
  </si>
  <si>
    <t>51ом 0.125w 0805 ± 1% (51R0)  КНИГА</t>
  </si>
  <si>
    <t>300 ом 0.125w 0805 ± 1% (3000)  КНИГА</t>
  </si>
  <si>
    <r>
      <t>Установочная площадка (круглая) KSD169D штекер (</t>
    </r>
    <r>
      <rPr>
        <sz val="9"/>
        <color indexed="8"/>
        <rFont val="Arial"/>
        <family val="2"/>
        <charset val="204"/>
      </rPr>
      <t>50120031</t>
    </r>
    <r>
      <rPr>
        <sz val="8"/>
        <color indexed="8"/>
        <rFont val="Arial"/>
        <family val="2"/>
        <charset val="204"/>
      </rPr>
      <t>)</t>
    </r>
  </si>
  <si>
    <t xml:space="preserve">TOSHIBA CT-9851(IC)=CT-9922 </t>
  </si>
  <si>
    <r>
      <t xml:space="preserve">ВИТЯЗЬ RC13 Smart </t>
    </r>
    <r>
      <rPr>
        <b/>
        <sz val="9"/>
        <color rgb="FF0000FF"/>
        <rFont val="Arial"/>
        <family val="2"/>
        <charset val="204"/>
      </rPr>
      <t>SET HOME MOUSE</t>
    </r>
    <r>
      <rPr>
        <sz val="12"/>
        <rFont val="Arial"/>
        <family val="2"/>
        <charset val="204"/>
      </rPr>
      <t xml:space="preserve"> </t>
    </r>
    <r>
      <rPr>
        <sz val="5"/>
        <rFont val="Arial"/>
        <family val="2"/>
        <charset val="204"/>
      </rPr>
      <t>нижн. кнопки</t>
    </r>
    <r>
      <rPr>
        <b/>
        <sz val="8"/>
        <rFont val="Arial"/>
        <family val="2"/>
        <charset val="204"/>
      </rPr>
      <t xml:space="preserve"> FAV SUBTITLE </t>
    </r>
    <r>
      <rPr>
        <b/>
        <sz val="10"/>
        <color rgb="FFFF0000"/>
        <rFont val="Arial"/>
        <family val="2"/>
        <charset val="204"/>
      </rPr>
      <t xml:space="preserve">в центре OK EPG AUDUO </t>
    </r>
    <r>
      <rPr>
        <sz val="8"/>
        <rFont val="Arial"/>
        <family val="2"/>
        <charset val="204"/>
      </rPr>
      <t xml:space="preserve">
</t>
    </r>
  </si>
  <si>
    <t>Светодиод красный мощный 1wR 2,5v  0,35А 50LM 623нм &lt;142°&gt; (красный) EDSR-1LA3 (FYLP-1W-URS) тип1</t>
  </si>
  <si>
    <t xml:space="preserve">КР572ПА1А (одна точка) DIP16 89г =AD7520  </t>
  </si>
  <si>
    <r>
      <t xml:space="preserve">POLAR RC-1153038 </t>
    </r>
    <r>
      <rPr>
        <sz val="12"/>
        <color indexed="10"/>
        <rFont val="Arial"/>
        <family val="2"/>
        <charset val="204"/>
      </rPr>
      <t xml:space="preserve">КЛЫК </t>
    </r>
    <r>
      <rPr>
        <sz val="8"/>
        <color indexed="10"/>
        <rFont val="Arial"/>
        <family val="2"/>
        <charset val="204"/>
      </rPr>
      <t xml:space="preserve">(нижн. кнопка </t>
    </r>
    <r>
      <rPr>
        <sz val="8"/>
        <color indexed="56"/>
        <rFont val="Arial"/>
        <family val="2"/>
        <charset val="204"/>
      </rPr>
      <t>S</t>
    </r>
    <r>
      <rPr>
        <sz val="8"/>
        <color indexed="30"/>
        <rFont val="Arial"/>
        <family val="2"/>
        <charset val="204"/>
      </rPr>
      <t>.SYS</t>
    </r>
    <r>
      <rPr>
        <sz val="8"/>
        <color indexed="10"/>
        <rFont val="Arial"/>
        <family val="2"/>
        <charset val="204"/>
      </rPr>
      <t>)</t>
    </r>
    <r>
      <rPr>
        <sz val="8"/>
        <rFont val="Arial"/>
        <family val="2"/>
        <charset val="204"/>
      </rPr>
      <t>=TCL</t>
    </r>
    <r>
      <rPr>
        <sz val="8"/>
        <color indexed="10"/>
        <rFont val="Arial"/>
        <family val="2"/>
        <charset val="204"/>
      </rPr>
      <t>=ГОРИЗОНТ RC-1153503 21EF05 14E06 21E06 14E07 21E07 C2160, C2165,C21R60</t>
    </r>
  </si>
  <si>
    <t>B57164K104J 100к +5%, 5.5мм  NTC  (B57164-K104-J) EPCOS</t>
  </si>
  <si>
    <t>B57164K103J 10к, +5%, 5.5мм  NTC  (B57164-K103J) НА ЗАКАЗ</t>
  </si>
  <si>
    <t xml:space="preserve">Тумблер ПН 27V 15A 3 пол.2 нефикс  (on)-off-(on) 3клеммы под винт переключатель ПН однополюсный нажимной с замкнутыми выводами в нейтрали герметизированный.  (61802002 звезда с 3) </t>
  </si>
  <si>
    <t xml:space="preserve">Тумблер (джостик) П2Н2ПГ-15 27V 15A 5 пол.2 нефикс 1центр 2 фикс 5клемм под винт переключатель четырехпозиционный герметизированный с двумя нажимными и двумя перекидными позициями </t>
  </si>
  <si>
    <t>Тумблер ППН-45 35А 27В 3 пол. (on-off-on) 3клеммы под винт 75г</t>
  </si>
  <si>
    <t xml:space="preserve">Тумблер (джостик) П3ПН-20 27V 20A 4пол.3 фикс 1центр 5клемм под винт переключатель четырехпозиционный герметизированный с двумя нажимными и двумя перекидными позициями </t>
  </si>
  <si>
    <t xml:space="preserve">Кнопка К-5 (24-й диаметр) 88г  черная карболит 5А 250В 4клеммы </t>
  </si>
  <si>
    <t>Светодиод мощный 12v 10w  800LM 5000-6000K (белый) матрица на радиаторе 10W 12v 800LM 5000-6000K</t>
  </si>
  <si>
    <t>LG 6711R1P089A   DVD</t>
  </si>
  <si>
    <t>Выкл.  овальный YSR11-11-G     On-Off  2pin 6,5/13A 250V синий (ноги вниз)</t>
  </si>
  <si>
    <t>Выкл.  овальный YSR11-11-G/N On-Off  3pin (ноги вниз) 10/15A 250V синий  с подсветкой</t>
  </si>
  <si>
    <t>С2-29В-0,125 30,1 ком  ± 0,25% з/у60шт</t>
  </si>
  <si>
    <t>С2-29В-0,125 30,1 ком  ± 0,5% 1В з/у60шт</t>
  </si>
  <si>
    <t>С2-29В-0,125 30,1 ком  ± 0,5% 1А з/у60шт</t>
  </si>
  <si>
    <t>Светодиод- белый     &lt;PIRAHNA&gt; 3.8 v FYL1860UWC  ; 3500 mcd (If=25mA) (7,62x7,62мм)&lt;75°&gt; от 50шт</t>
  </si>
  <si>
    <r>
      <t>МТС-ТВ</t>
    </r>
    <r>
      <rPr>
        <b/>
        <sz val="10"/>
        <color rgb="FF0000FF"/>
        <rFont val="Arial"/>
        <family val="2"/>
        <charset val="204"/>
      </rPr>
      <t xml:space="preserve"> DS300A DS701 DC300A МТС DN300 (MTC)</t>
    </r>
    <r>
      <rPr>
        <sz val="10"/>
        <color indexed="8"/>
        <rFont val="Arial"/>
        <family val="2"/>
        <charset val="204"/>
      </rPr>
      <t xml:space="preserve"> </t>
    </r>
    <r>
      <rPr>
        <b/>
        <sz val="6"/>
        <color indexed="8"/>
        <rFont val="Arial"/>
        <family val="2"/>
        <charset val="204"/>
      </rPr>
      <t xml:space="preserve">в центре ОК ТВ Гид квадрат низ звезда 0 Х верх STANDBY MUTE   </t>
    </r>
  </si>
  <si>
    <r>
      <rPr>
        <b/>
        <sz val="12"/>
        <rFont val="Arial"/>
        <family val="2"/>
        <charset val="204"/>
      </rPr>
      <t>SHARP SHW/RMC/0117 RF AQUOS org голосовой!!!</t>
    </r>
    <r>
      <rPr>
        <sz val="12"/>
        <rFont val="Arial"/>
        <family val="2"/>
        <charset val="204"/>
      </rPr>
      <t xml:space="preserve"> 916-371-7545 Артем</t>
    </r>
  </si>
  <si>
    <t>С2-29В-0,125 4,99 ом ± 1% Б-1 з/у  год советский на упоковке невидно...</t>
  </si>
  <si>
    <t>8ЛО29И 92г  (9204) з/у паспорт</t>
  </si>
  <si>
    <t>Д226Д (0.3A 100V 1kHz) 83г палеты</t>
  </si>
  <si>
    <t>Переключатель малый  6pin MRS-203-3 (черный) 6A 250V 3 положения  KCD1-203-1-C6-B/6P</t>
  </si>
  <si>
    <t>КД202А 5(9)А 50В 1,2кГц палета 83г</t>
  </si>
  <si>
    <t>Д243А 83г  з/у25шт крепеж</t>
  </si>
  <si>
    <t>Кнопка средняя круглая PBS-20B 250v 2A на замыкание металл  на заказ от 10шт</t>
  </si>
  <si>
    <r>
      <rPr>
        <b/>
        <sz val="8"/>
        <color indexed="10"/>
        <rFont val="Arial"/>
        <family val="2"/>
        <charset val="204"/>
      </rPr>
      <t>68мкф 450в 105°C 13-50</t>
    </r>
    <r>
      <rPr>
        <b/>
        <sz val="8"/>
        <rFont val="Arial"/>
        <family val="2"/>
        <charset val="204"/>
      </rPr>
      <t xml:space="preserve"> Capxon LY для LCD TV</t>
    </r>
  </si>
  <si>
    <t>100мкф 35в 105°C 6*12  JWCO</t>
  </si>
  <si>
    <t>штекер mini-USB 5pin (USB/M-SP) на кабель  ( mini-USB 5pin ( 3+2pin, на кабель) К3065</t>
  </si>
  <si>
    <r>
      <t xml:space="preserve">Quarton 32S1B  43S1B, 32 Smart * </t>
    </r>
    <r>
      <rPr>
        <b/>
        <sz val="8"/>
        <color rgb="FF0000FF"/>
        <rFont val="Arial"/>
        <family val="2"/>
        <charset val="204"/>
      </rPr>
      <t>без голосовой функции   RM-L1359 неподходит!!!</t>
    </r>
  </si>
  <si>
    <t>47мкф 25в 105°C 5х11 105*C ELZET</t>
  </si>
  <si>
    <t xml:space="preserve">Предохранитель 1A (5x20) ВП2Б-1-1А (фарфор) быстродействующие  импорт </t>
  </si>
  <si>
    <t xml:space="preserve">КТ814А 01г  </t>
  </si>
  <si>
    <t xml:space="preserve">Медный купорос 250г </t>
  </si>
  <si>
    <t>Жало для паяльника 9115B 60W</t>
  </si>
  <si>
    <t>РЭС64А РС4.569.724 01 89г демонтаж 5В (4,5..8В)</t>
  </si>
  <si>
    <t>РЭС64А РС4.569.724 08 89г демонтаж 5В (4,5..8В)</t>
  </si>
  <si>
    <t>Резисторы круглые для плейеров ноутбуков и т.д.  D=12mm 14mm 16mm 18mm</t>
  </si>
  <si>
    <t>Кнопка выключатель №107 БУЭ Мод.05 3,5а (Мэс 300) (Аналог Псков) AEZ арт. 105 220В 5Е4 40Т40  с фиксатором и регулятором оборотов для лобзика Фиолент ПМ3-650Э, ПМ3-650ЭА</t>
  </si>
  <si>
    <t>Кнопка выключатель №6 Sparky (Спарки) оригинал 127380 ASSELA 114 748 KD24 4(4)A 250V~ 50E3</t>
  </si>
  <si>
    <t>Фен строительный HFQ001-1</t>
  </si>
  <si>
    <t>РЭС10 031-03 01 1989г 03 (РС4.529.031) 24-36в</t>
  </si>
  <si>
    <t>РЭС10 031-03 02 1987г 11 (РС4.529.031) з/у  24-36в</t>
  </si>
  <si>
    <t>РЭС10 031-03 02 1988г 02 (РС4.529.031) з/у 24-36в</t>
  </si>
  <si>
    <t>РЭС10 031-03 02 1988г 05 (РС4.529.031) з/у 24-36в</t>
  </si>
  <si>
    <t>РЭС10 031-03 02 1988г 07 (РС4.529.031) з/у 24-36в</t>
  </si>
  <si>
    <t>РЭС10 031-03 02 1989г 06 (РС4.529.031) з/у 24-36в</t>
  </si>
  <si>
    <t>Двигатель ДИД-0,5ТА</t>
  </si>
  <si>
    <t xml:space="preserve">К10-17 1мкф (Y5V) 50v  20% Multilayer (105)  </t>
  </si>
  <si>
    <t>Дроссель 180мкГн 1Плато led-инвертор 1-869-785-11 1698AUEB  дроссель 180 AFI</t>
  </si>
  <si>
    <t>С5-47А-10 100 ом  88г (С5-47А 10 100RK)</t>
  </si>
  <si>
    <r>
      <t xml:space="preserve">HAIER HTR-A18EN </t>
    </r>
    <r>
      <rPr>
        <b/>
        <sz val="7"/>
        <rFont val="Arial"/>
        <family val="2"/>
        <charset val="204"/>
      </rPr>
      <t>черный (середина MUTE AUDIO I/II You</t>
    </r>
    <r>
      <rPr>
        <b/>
        <sz val="7"/>
        <color indexed="10"/>
        <rFont val="Arial"/>
        <family val="2"/>
        <charset val="204"/>
      </rPr>
      <t xml:space="preserve">Tude </t>
    </r>
    <r>
      <rPr>
        <b/>
        <sz val="7"/>
        <rFont val="Arial"/>
        <family val="2"/>
        <charset val="204"/>
      </rPr>
      <t>SCREEN)</t>
    </r>
    <r>
      <rPr>
        <b/>
        <sz val="7"/>
        <color indexed="10"/>
        <rFont val="Arial"/>
        <family val="2"/>
        <charset val="204"/>
      </rPr>
      <t xml:space="preserve"> предпосл.ряд  цв. кнопки◄◄ ►► I◄◄ ►►I верх вкл/выкл SOURCE  Yasin 55E5000K  40E3000, 42E3000, 32E2000</t>
    </r>
  </si>
  <si>
    <t>5,11 ом 1 w 2512 ± 1% (5R11) (CRCW25125R11FKEG)КИЗ</t>
  </si>
  <si>
    <t>К155ЛН2 81-86г  = SN7405N</t>
  </si>
  <si>
    <t xml:space="preserve">КМ155ЛД1 80 83г Интеграл </t>
  </si>
  <si>
    <t>ИН-13 (L=150mm ) 83г</t>
  </si>
  <si>
    <t xml:space="preserve">ПЭ-15 82 ±10% 82г  з/у6шт </t>
  </si>
  <si>
    <t xml:space="preserve">ПП3-41 150 ом  -10% з/у 10шт  89г с фиксацией </t>
  </si>
  <si>
    <t>Тумблер ТВ1-4 5А мет.ручка (90 91 94г)</t>
  </si>
  <si>
    <t xml:space="preserve">ТО-10-3-552СЕ </t>
  </si>
  <si>
    <t xml:space="preserve">ТО-10-4-002СЕ </t>
  </si>
  <si>
    <t>ТО-10-3-252СЕ демонтаж</t>
  </si>
  <si>
    <t>ТО125-10-5-3 СУТТ 90г (демонтаж) гарантия</t>
  </si>
  <si>
    <t>РЭС47 РФ4.500.417 77г демонтаж</t>
  </si>
  <si>
    <t>РЭС15 001 914  26,5в 88г</t>
  </si>
  <si>
    <t>ИВ-6 78г демонтаж</t>
  </si>
  <si>
    <t>ИВ-22 83-86г на платке с панельками</t>
  </si>
  <si>
    <t>ИВ-12 92г</t>
  </si>
  <si>
    <t xml:space="preserve">6П18П 81г </t>
  </si>
  <si>
    <t xml:space="preserve">6П18П 80г </t>
  </si>
  <si>
    <t xml:space="preserve">6П18П 78 79г </t>
  </si>
  <si>
    <t xml:space="preserve">6П18П 82г </t>
  </si>
  <si>
    <t xml:space="preserve">6Н1П 90г </t>
  </si>
  <si>
    <t>6Ф1П пакетики винигрет 67-97г   №2</t>
  </si>
  <si>
    <t>6Ф1П пакетики винигрет 67-97г   №1</t>
  </si>
  <si>
    <t>6Д20П б/у</t>
  </si>
  <si>
    <t>6К4П 63 64г</t>
  </si>
  <si>
    <t>6К4П 61 65 76 78г  б/у</t>
  </si>
  <si>
    <t>6Н23П 71 72 73г</t>
  </si>
  <si>
    <t>6Х2П-ЕВ 80г</t>
  </si>
  <si>
    <t>6Х2П 80г</t>
  </si>
  <si>
    <t>6Х2П 61 66г</t>
  </si>
  <si>
    <t>6Х2П 70 71 73 75 78г</t>
  </si>
  <si>
    <t>6Х2П 85г</t>
  </si>
  <si>
    <t>6Ж5П б/у</t>
  </si>
  <si>
    <t>6Ж1П 66г</t>
  </si>
  <si>
    <t>6Ж3П 54г</t>
  </si>
  <si>
    <t>6К13П 66 77г</t>
  </si>
  <si>
    <t>6Н24П 83г</t>
  </si>
  <si>
    <t>6Н1П б/у</t>
  </si>
  <si>
    <t xml:space="preserve">EZ81 "Tesla" </t>
  </si>
  <si>
    <t>ECC81    =12AT7</t>
  </si>
  <si>
    <t>1Ц11П 76 91г</t>
  </si>
  <si>
    <t>Шнур сетевой качест. 5м 2x0.75 (вилка-"восьмерка") черный Y001/CEE7/16 5m 2x0.75 BF</t>
  </si>
  <si>
    <t>гнездо БП 2,0мм DC-025 под шт. БП 5.5/2.1 на кабель TC 5.5x2.1mm Cable</t>
  </si>
  <si>
    <r>
      <t>GS VS-068A</t>
    </r>
    <r>
      <rPr>
        <b/>
        <sz val="9"/>
        <rFont val="Arial"/>
        <family val="2"/>
        <charset val="204"/>
      </rPr>
      <t xml:space="preserve"> (J/F/E) (SAA3010)  KOLON (KTC-103) CFT-2168 (Новосиб)</t>
    </r>
  </si>
  <si>
    <r>
      <t>GS VS-068G (</t>
    </r>
    <r>
      <rPr>
        <b/>
        <sz val="8"/>
        <rFont val="Arial"/>
        <family val="2"/>
        <charset val="204"/>
      </rPr>
      <t>SAA1260, К1506ХЛ1)  (SEK) SEG CT2051 (Новосиб)</t>
    </r>
  </si>
  <si>
    <r>
      <t xml:space="preserve">SHARP GA983WJSA </t>
    </r>
    <r>
      <rPr>
        <b/>
        <sz val="8"/>
        <rFont val="Arial"/>
        <family val="2"/>
        <charset val="204"/>
      </rPr>
      <t>нижн цв.ряд</t>
    </r>
    <r>
      <rPr>
        <b/>
        <sz val="8"/>
        <color indexed="10"/>
        <rFont val="Arial"/>
        <family val="2"/>
        <charset val="204"/>
      </rPr>
      <t xml:space="preserve"> R</t>
    </r>
    <r>
      <rPr>
        <b/>
        <sz val="8"/>
        <rFont val="Arial"/>
        <family val="2"/>
        <charset val="204"/>
      </rPr>
      <t xml:space="preserve"> </t>
    </r>
    <r>
      <rPr>
        <b/>
        <sz val="8"/>
        <color indexed="17"/>
        <rFont val="Arial"/>
        <family val="2"/>
        <charset val="204"/>
      </rPr>
      <t>G</t>
    </r>
    <r>
      <rPr>
        <b/>
        <sz val="8"/>
        <rFont val="Arial"/>
        <family val="2"/>
        <charset val="204"/>
      </rPr>
      <t xml:space="preserve"> </t>
    </r>
    <r>
      <rPr>
        <b/>
        <sz val="8"/>
        <color indexed="51"/>
        <rFont val="Arial"/>
        <family val="2"/>
        <charset val="204"/>
      </rPr>
      <t>Y</t>
    </r>
    <r>
      <rPr>
        <b/>
        <sz val="8"/>
        <rFont val="Arial"/>
        <family val="2"/>
        <charset val="204"/>
      </rPr>
      <t xml:space="preserve"> </t>
    </r>
    <r>
      <rPr>
        <b/>
        <sz val="8"/>
        <color indexed="30"/>
        <rFont val="Arial"/>
        <family val="2"/>
        <charset val="204"/>
      </rPr>
      <t>C</t>
    </r>
    <r>
      <rPr>
        <b/>
        <sz val="8"/>
        <rFont val="Arial"/>
        <family val="2"/>
        <charset val="204"/>
      </rPr>
      <t xml:space="preserve"> в круге OK  НА ЗАКАЗ</t>
    </r>
  </si>
  <si>
    <t>Разъем IEEE-1394 гнездо на плату вертикальный пайка    IEE1394-041 Китай</t>
  </si>
  <si>
    <t>Разъем IEEE-1394 гнездо на кабель  пайка                       IEE1394-042 Китай</t>
  </si>
  <si>
    <t>Разъем micro HDMI 10pin smd (нижнее крепление, 4 крепежа в плату) К2679 Китай</t>
  </si>
  <si>
    <t>Разъём HDMI-F (гнездо на плату) 19pin smd (нижнее крепление, 4 крепежа в плату) К3070 Китай</t>
  </si>
  <si>
    <t>Разъём HDMI-F (гнездо на плату) (ниж. крепл. 4 крепежа в плату медный "позолоченный") M Китай</t>
  </si>
  <si>
    <t>Разъём HDMI-M19 (штекер на плату) Китай</t>
  </si>
  <si>
    <t>Разъём HDMI A M PCB (штекер на кабель) Китай</t>
  </si>
  <si>
    <t>Разъём HDVI  (DVI-25M)  Китай</t>
  </si>
  <si>
    <t>Разъём HDVI  (DVI-29M) Китай</t>
  </si>
  <si>
    <t>гнездо USB AF (USB Jack for Acer Toshiba ) на  панель укороченные L=10мм H=7мм 4 ноги (90°)+4крепеж  ( M805D C660 C660D A300D A300 L450 L450D A215) Китай</t>
  </si>
  <si>
    <t>гнездо USB AF (USBA-FA) KLS на  панель с 1 крепл (вывода горизонт. посередине) (тонкие) Китай</t>
  </si>
  <si>
    <t>гнездо USB AF (USBA-FA) SZC на  панель с 1 крепл (вывода горизонт. посередине) (тонкие) Китай</t>
  </si>
  <si>
    <t>штекер USB BM (USBB-SP) на кабель Китай</t>
  </si>
  <si>
    <t>Внешний аккумулятор POWER BANK 2600 mAh Demaco Dkk-A3 Китай</t>
  </si>
  <si>
    <t>Блок питания 90-250ACV-5-11DCV 400-700mA  (штекер БП 3,5/1.35)  AQ-TR-001A встроенная вилка  Китай</t>
  </si>
  <si>
    <t>ROLSEN K10N-C5 (SC9028-023) =K10N-C19=K10N-C26</t>
  </si>
  <si>
    <t>ERISSON RC-63301B org box=K10B-C1  TRONY RC-812 ERISSON E-3741 E-3742 E-3743 RMB1XSHIVAKI RC-810</t>
  </si>
  <si>
    <t>SAMSUNG AA59-00795A белый</t>
  </si>
  <si>
    <t xml:space="preserve">AIWA RC-T1000  </t>
  </si>
  <si>
    <r>
      <t xml:space="preserve">AIWA RC-AVT02 </t>
    </r>
    <r>
      <rPr>
        <b/>
        <sz val="8"/>
        <rFont val="Arial"/>
        <family val="2"/>
        <charset val="204"/>
      </rPr>
      <t>центр MENU нижн кн SKIP MODE DELETE MODE</t>
    </r>
  </si>
  <si>
    <t>AIWA RC-TT1420KER (TVR) RC-TT1400KE</t>
  </si>
  <si>
    <t>AIWA RC-TT1420KER (TVR) box orig =RC-TT1400KE</t>
  </si>
  <si>
    <t>AIWA RC-TV2 org box</t>
  </si>
  <si>
    <t>DSTV TV</t>
  </si>
  <si>
    <t>AKARI</t>
  </si>
  <si>
    <r>
      <t xml:space="preserve">ROLSEN HRC-01 DVD большой </t>
    </r>
    <r>
      <rPr>
        <b/>
        <sz val="10"/>
        <color indexed="10"/>
        <rFont val="Arial"/>
        <family val="2"/>
        <charset val="204"/>
      </rPr>
      <t>низ  SLOW SHUFFLE</t>
    </r>
  </si>
  <si>
    <t>PANASONIC TNQ4G0403 (mPD62-753)</t>
  </si>
  <si>
    <t>Держатель для плавкой вставки ПР2 60А (комплект-2шт) (Контакт основания для ПР2 60А 220В 15А 500В)</t>
  </si>
  <si>
    <t xml:space="preserve">Держатель для плавкой вставки НПН2-60-У3 (комплект-2шт) с пружиной (Контакты основания НПН2-60-У3) </t>
  </si>
  <si>
    <t xml:space="preserve">ПП3-12 470 ом -5%  70-73г демонтаж </t>
  </si>
  <si>
    <t xml:space="preserve">ПП3-11 510 ом -5%  70-73г демонтаж </t>
  </si>
  <si>
    <t>СП-I-1вт 470 ом 20% -А- II  73 77 80г ВС3-12</t>
  </si>
  <si>
    <t>СП5-28Б-1вт 1 ком ±10% 84г</t>
  </si>
  <si>
    <t>СП3-9Б-1вт      68к+-20%    ВС2-25 1984</t>
  </si>
  <si>
    <t>СП-I-1вт 1,5к 20% -А- II  85г  длина ручки 0мм демонтаж</t>
  </si>
  <si>
    <t>СП-I-1вт 10к 20% -А- II  72г  длина ручки 10мм демонтаж</t>
  </si>
  <si>
    <t>СП-I-1вт 3,3к 20% -А- II  73г  длина ручки 10мм демонтаж</t>
  </si>
  <si>
    <t>СП-II-1вт 220к 20% -А- II  69г  длина ручки 0мм демонтаж</t>
  </si>
  <si>
    <t>СП-I-1вт 470 ом 20% -А- II  85г  длина ручки 10мм демонтаж</t>
  </si>
  <si>
    <t>СП-II-1вт 47к 20% -А- II  70г  длина ручки 0мм демонтаж</t>
  </si>
  <si>
    <t>СП-II-1вт 4,7к 20% -А- II  70г  длина ручки 0мм демонтаж</t>
  </si>
  <si>
    <t>СП-II-1вт 47к 20% -А- гр.II  91г   найти!</t>
  </si>
  <si>
    <t>СП3-30Г-0,125вт 220к  84г (М22ВВ)  вс3-25 демонтаж</t>
  </si>
  <si>
    <t>СП5-30-II-25Е 220 ом ±10% В 92г демонтаж</t>
  </si>
  <si>
    <t>СП5-30-II-25Е 220 ом ±5% В 91г демонтаж</t>
  </si>
  <si>
    <t>СП5-30-II-25Е 220 ом ±10% В 86г демонтаж зеленый</t>
  </si>
  <si>
    <t>СП5-30-II-25Е 470 ом ±10% В 86г демонтаж зеленый</t>
  </si>
  <si>
    <t>ППБ-25Е 1к ±10% 89г демонтаж зеленый</t>
  </si>
  <si>
    <t>ПП3-43 33 ом  -10%  91г с фиксацией под отвертку демонтаж</t>
  </si>
  <si>
    <t>ПП3-43 220 ом  -10%  85 92г с фиксацией под отвертку демонтаж</t>
  </si>
  <si>
    <t>ПП3-43 220 ом  -10%  85г  с фиксацией под отвертку</t>
  </si>
  <si>
    <t>ПП3-43 470 ом -10% 90 91г демонтаж с фиксацией под отвертку</t>
  </si>
  <si>
    <t>ПП3-43 1,5к -10% 86 91г демонтаж с фиксацией под отвертку</t>
  </si>
  <si>
    <t>ПП3-43 2,2к -10% 91 92г демонтаж с фиксацией под отвертку</t>
  </si>
  <si>
    <t>ПП3-43 4,7к -10% 91 92г демонтаж с фиксацией под отвертку</t>
  </si>
  <si>
    <t>РПУ-2У3А IР40 ~220VAC 50Hz  ГОСТ17523-85</t>
  </si>
  <si>
    <t>ПЭ-37-22-  ???????????В</t>
  </si>
  <si>
    <r>
      <rPr>
        <b/>
        <sz val="9"/>
        <color rgb="FF0000FF"/>
        <rFont val="Arial"/>
        <family val="2"/>
        <charset val="204"/>
      </rPr>
      <t xml:space="preserve">EVO-05 PVR КОНТИНЕНТ ТВ и ТЕЛЕКАРТА HD </t>
    </r>
    <r>
      <rPr>
        <b/>
        <sz val="9"/>
        <color rgb="FFFF3300"/>
        <rFont val="Arial"/>
        <family val="2"/>
        <charset val="204"/>
      </rPr>
      <t>= CHD-04/IR</t>
    </r>
    <r>
      <rPr>
        <b/>
        <sz val="9"/>
        <color rgb="FF0000FF"/>
        <rFont val="Arial"/>
        <family val="2"/>
        <charset val="204"/>
      </rPr>
      <t xml:space="preserve"> </t>
    </r>
    <r>
      <rPr>
        <b/>
        <sz val="8"/>
        <rFont val="Arial"/>
        <family val="2"/>
        <charset val="204"/>
      </rPr>
      <t xml:space="preserve"> в круге ОК низ  REW FF SLOW TIMER/RECORD верх TV POWER  MUTE STB POWER</t>
    </r>
  </si>
  <si>
    <r>
      <rPr>
        <b/>
        <sz val="12"/>
        <color rgb="FF0000FF"/>
        <rFont val="Arial"/>
        <family val="2"/>
        <charset val="204"/>
      </rPr>
      <t xml:space="preserve">CONTINENT CHD-04/IR </t>
    </r>
    <r>
      <rPr>
        <b/>
        <sz val="12"/>
        <color rgb="FFFF3300"/>
        <rFont val="Arial"/>
        <family val="2"/>
        <charset val="204"/>
      </rPr>
      <t>= EVO-05</t>
    </r>
    <r>
      <rPr>
        <sz val="12"/>
        <rFont val="Arial"/>
        <family val="2"/>
        <charset val="204"/>
      </rPr>
      <t xml:space="preserve"> телекарта </t>
    </r>
    <r>
      <rPr>
        <sz val="8"/>
        <color indexed="36"/>
        <rFont val="Arial"/>
        <family val="2"/>
        <charset val="204"/>
      </rPr>
      <t xml:space="preserve"> </t>
    </r>
    <r>
      <rPr>
        <sz val="6"/>
        <color indexed="36"/>
        <rFont val="Arial"/>
        <family val="2"/>
        <charset val="204"/>
      </rPr>
      <t xml:space="preserve">в круге OK  </t>
    </r>
    <r>
      <rPr>
        <sz val="6"/>
        <color indexed="10"/>
        <rFont val="Arial"/>
        <family val="2"/>
        <charset val="204"/>
      </rPr>
      <t>нижн цвет. кнопки</t>
    </r>
    <r>
      <rPr>
        <sz val="6"/>
        <color indexed="36"/>
        <rFont val="Arial"/>
        <family val="2"/>
        <charset val="204"/>
      </rPr>
      <t xml:space="preserve"> предп. ряд  </t>
    </r>
    <r>
      <rPr>
        <sz val="6"/>
        <rFont val="Arial"/>
        <family val="2"/>
        <charset val="204"/>
      </rPr>
      <t xml:space="preserve"> ASPECT PIP MAIL ,,/,,     </t>
    </r>
  </si>
  <si>
    <t>Реле H3BA  1min OMRON 100/110/120VAC   5A 250VAC</t>
  </si>
  <si>
    <t>Вилка ножевая на плату 4х2 2.5мм угл. 8 конт.  (174049-2, 25011-8AW-2) автомобильные разъемы</t>
  </si>
  <si>
    <t xml:space="preserve">Вилка штыревая на плату 16х2 3.0мм угл. 32 конт SLK350424327  автомобильные разъемы № 4866 </t>
  </si>
  <si>
    <t>Гнездо штыревое; HV-100; "мама";pin:20; прямой; 2,54мм; THT; 2x10  (1-215309-0) автомобильные разъемы</t>
  </si>
  <si>
    <t xml:space="preserve">АОД129А (никель) 91г </t>
  </si>
  <si>
    <t>2 RCA Х 2 RCA 1,5m синий  метал, штекера  GOLD HQ  (толстый шнур D6,6мм) Китай</t>
  </si>
  <si>
    <t>Шнур ТВ(PAL)штекер-ТВ(PAL) штекер  3м (удлинитель папа-папа) Китай</t>
  </si>
  <si>
    <t>Шнур ТВ(PAL)штекер-ТВ(PAL) штекер 10м (удлинитель папа-папа) Китай</t>
  </si>
  <si>
    <t>Подставка для антенны "рогатка" Китай</t>
  </si>
  <si>
    <t>Блок питания 220V-5V 2,1A (штекер для iPone 5+1 USB) RM-020 в коробке Китай</t>
  </si>
  <si>
    <t>Блок питания 220V-12V 2A 24W (штекер БП 5.5/2.5+4,0/1.7) MRM-325 встроенная вилка Новосиб Китай</t>
  </si>
  <si>
    <t>Переходник АВТО-АНТЕННЫ ШТ ЕВРОПА / ГН АЗИЯ  мет  4-352 Китай</t>
  </si>
  <si>
    <t>Переходник АВТО-АНТЕННЫ ШТ ЕВРОПА / ГН АЗИЯ угловой пластик длинные Китай</t>
  </si>
  <si>
    <t>Переходник АВТО-АНТЕННЫ ШТ ЕВРОПА / ГН АЗИЯ угловой пластик 1-17707 AL короткие Китай</t>
  </si>
  <si>
    <t>Переходник АВТО-АНТЕННЫ ШТ ЕВРОПА / ГН АЗИЯ  С КАБ 0,2М 6041 Китай</t>
  </si>
  <si>
    <t>Переходник USB A гнездо / mini USB B 5pin штекер  (USB AF/mini 5P) для автомагнетол!!!   гн-шт новосиб   Китай</t>
  </si>
  <si>
    <t>Переходник RF гнездо НА F гнездо  угловой металл (Штекер TV металл под F-коннектор RG-6 (гнездо)угловой) Новосиб  Китай</t>
  </si>
  <si>
    <t>МБГО-2-500в-20мкф 10% ОТК 2020г Россия ( з/у6шт)   Дима Т</t>
  </si>
  <si>
    <r>
      <t xml:space="preserve">Кнопка КМ2-1 83 85 86г </t>
    </r>
    <r>
      <rPr>
        <b/>
        <sz val="10"/>
        <color rgb="FF0000FF"/>
        <rFont val="Arial"/>
        <family val="2"/>
        <charset val="204"/>
      </rPr>
      <t xml:space="preserve">демонтаж </t>
    </r>
  </si>
  <si>
    <t>Припой ПОС-61 (D=1мм с канифолью) 1m 6,2гр   Китай</t>
  </si>
  <si>
    <r>
      <t xml:space="preserve">EMERSON TV NE127UD NE128UD </t>
    </r>
    <r>
      <rPr>
        <b/>
        <sz val="10"/>
        <color rgb="FF0000FF"/>
        <rFont val="Arial"/>
        <family val="2"/>
        <charset val="204"/>
      </rPr>
      <t>(верх POWER GAME SLEEP  низ  MENU MUTE)</t>
    </r>
  </si>
  <si>
    <r>
      <t xml:space="preserve">GS 105-520T=105-520H=LG old=GS old (низ - -) </t>
    </r>
    <r>
      <rPr>
        <sz val="8"/>
        <rFont val="Arial"/>
        <family val="2"/>
        <charset val="204"/>
      </rPr>
      <t xml:space="preserve">кварц 2.000 MHz </t>
    </r>
  </si>
  <si>
    <t>TELESONIC AM-2018 AM2018(M50560-001) /универсальный/</t>
  </si>
  <si>
    <r>
      <t xml:space="preserve">BBK LED100  </t>
    </r>
    <r>
      <rPr>
        <sz val="10"/>
        <color indexed="10"/>
        <rFont val="Arial"/>
        <family val="2"/>
        <charset val="204"/>
      </rPr>
      <t xml:space="preserve"> нижн. кнопки TV/USB</t>
    </r>
    <r>
      <rPr>
        <sz val="10"/>
        <rFont val="Arial"/>
        <family val="2"/>
        <charset val="204"/>
      </rPr>
      <t>(Q-PLAY)</t>
    </r>
    <r>
      <rPr>
        <sz val="10"/>
        <color indexed="10"/>
        <rFont val="Arial"/>
        <family val="2"/>
        <charset val="204"/>
      </rPr>
      <t xml:space="preserve"> EPG</t>
    </r>
  </si>
  <si>
    <t>TOSHIBA CT-9199  МЕЧЕЛ =9507=9450=9565=9340=</t>
  </si>
  <si>
    <t>100мкф 35в 105°C 6*12  JRB    (Videocon AL)</t>
  </si>
  <si>
    <r>
      <t>DAEWOO R46G22</t>
    </r>
    <r>
      <rPr>
        <b/>
        <sz val="8"/>
        <rFont val="Arial"/>
        <family val="2"/>
        <charset val="204"/>
      </rPr>
      <t xml:space="preserve">  как  670V00090  4ряд снизу 3D MODE ZOOM</t>
    </r>
  </si>
  <si>
    <r>
      <t xml:space="preserve">PHILIPS </t>
    </r>
    <r>
      <rPr>
        <b/>
        <sz val="7"/>
        <color rgb="FF0000FF"/>
        <rFont val="Arial"/>
        <family val="2"/>
        <charset val="204"/>
      </rPr>
      <t>HOF16F671GPD24 HOF16H037GPD22</t>
    </r>
    <r>
      <rPr>
        <sz val="12"/>
        <color indexed="10"/>
        <rFont val="Arial"/>
        <family val="2"/>
        <charset val="204"/>
      </rPr>
      <t xml:space="preserve"> </t>
    </r>
    <r>
      <rPr>
        <b/>
        <sz val="8"/>
        <rFont val="Arial"/>
        <family val="2"/>
        <charset val="204"/>
      </rPr>
      <t>кнопки</t>
    </r>
    <r>
      <rPr>
        <b/>
        <sz val="8"/>
        <color rgb="FFFF0000"/>
        <rFont val="Arial"/>
        <family val="2"/>
        <charset val="204"/>
      </rPr>
      <t xml:space="preserve"> MENU</t>
    </r>
    <r>
      <rPr>
        <b/>
        <sz val="8"/>
        <rFont val="Arial"/>
        <family val="2"/>
        <charset val="204"/>
      </rPr>
      <t xml:space="preserve"> </t>
    </r>
    <r>
      <rPr>
        <b/>
        <sz val="8"/>
        <color rgb="FFFF0000"/>
        <rFont val="Arial"/>
        <family val="2"/>
        <charset val="204"/>
      </rPr>
      <t>SOURCE</t>
    </r>
    <r>
      <rPr>
        <b/>
        <sz val="8"/>
        <rFont val="Arial"/>
        <family val="2"/>
        <charset val="204"/>
      </rPr>
      <t xml:space="preserve"> ниже TV GUIDE INFO  дали  2422 5499 0467</t>
    </r>
  </si>
  <si>
    <t>Чистящая аудио кассета + CD 202   Китай</t>
  </si>
  <si>
    <r>
      <t xml:space="preserve">Akai A0001013 черный  КЛЫК </t>
    </r>
    <r>
      <rPr>
        <b/>
        <sz val="8"/>
        <rFont val="Arial"/>
        <family val="2"/>
        <charset val="204"/>
      </rPr>
      <t>нижн. кнопки SOUND CALENDAR PICTURE  21CTU80BB</t>
    </r>
  </si>
  <si>
    <r>
      <t>Akai A0001011 черный КЛЫК =A0001012= A0001013</t>
    </r>
    <r>
      <rPr>
        <b/>
        <sz val="8"/>
        <rFont val="Arial"/>
        <family val="2"/>
        <charset val="204"/>
      </rPr>
      <t>нижн. кнопки SOUND CALENDAR PICTURE  14CTN33BC 14CTN36BC 15CTF33BC 15CTF36BC 21CTF33BC 21CTF39BC</t>
    </r>
  </si>
  <si>
    <t>ERISSON HOF09B без нижней наклейки</t>
  </si>
  <si>
    <t xml:space="preserve">5x8x11 эл.щетка (пара) пружина скоба </t>
  </si>
  <si>
    <t xml:space="preserve">5x8x13 эл.щетка (пара) new пружина скоба </t>
  </si>
  <si>
    <t xml:space="preserve">5x8x13 эл.щетка (пара) пружина пятак </t>
  </si>
  <si>
    <t>5x8x17 эл.щетка (пара) пружина скоба</t>
  </si>
  <si>
    <t>5x8x17 эл.щетка (1шт) пружина скоба</t>
  </si>
  <si>
    <t>5x8x19 эл.щетка (пара) пружина боковой вывод скоба</t>
  </si>
  <si>
    <t>5x12x29 эл.щетка (пара) поводок,пружина, пятак</t>
  </si>
  <si>
    <t>5x12.5x20 эл.щетка (пара) пружина маленький пятак  spring</t>
  </si>
  <si>
    <t>5.5x8x15 эл.щетка (пара) + пружина</t>
  </si>
  <si>
    <t>6.4x13.5x16 эл.щетка (пара) пружина скоба</t>
  </si>
  <si>
    <t>8x14x16 эл.щетка (пара)</t>
  </si>
  <si>
    <t>5x10x16 эл.щетка (1шт) ЭГ14 пружина вывод 25мм пятак Россия</t>
  </si>
  <si>
    <t>6x8x25 эл.щетка (1шт)  вывод 50мм Россия</t>
  </si>
  <si>
    <t>6x11x14 эл.щетка (пара) пружина скоба</t>
  </si>
  <si>
    <t>6x11x15 эл.щетка (пара) пружина пятак</t>
  </si>
  <si>
    <t>6x11x16 эл.щетка (пара) пружина скоба</t>
  </si>
  <si>
    <t>6.3x10x25 эл.щетка (1шт)  вывод 100мм Россия</t>
  </si>
  <si>
    <t>6.3x12.5x20 эл.щетка (пара) клеммы тип O</t>
  </si>
  <si>
    <t>6.5x8x23 эл.щетка  (1шт) "шпинёк" вывод 40мм Россия</t>
  </si>
  <si>
    <t>6.5x10x21 эл.щетка (1шт) ЭГ8 "шпинёк"  вывод 25мм Россия</t>
  </si>
  <si>
    <t>7x14x16 эл.щетка (пара) пружина скоба</t>
  </si>
  <si>
    <t>7x17x16 эл.щетка (пара) пружина скоба</t>
  </si>
  <si>
    <t>8x10x25 эл.щетка  (пара) ЭГ61 вывод 90мм клеммы тип O Россия</t>
  </si>
  <si>
    <t>7x11x18 эл.щетка (пара) провод пружина скоба для Интерскол ДП 1600 Wt</t>
  </si>
  <si>
    <r>
      <t xml:space="preserve">LG AKB75095312 </t>
    </r>
    <r>
      <rPr>
        <b/>
        <sz val="8"/>
        <color indexed="10"/>
        <rFont val="Arial"/>
        <family val="2"/>
        <charset val="204"/>
      </rPr>
      <t>с красной кнопкой " ivi  домик  LIVE MENU    =LG AKB74915330= AKB75375611</t>
    </r>
  </si>
  <si>
    <r>
      <t>IRBIS M29Q77HAL M16Q16HAL =</t>
    </r>
    <r>
      <rPr>
        <b/>
        <sz val="12"/>
        <color rgb="FF0000FF"/>
        <rFont val="Arial"/>
        <family val="2"/>
        <charset val="204"/>
      </rPr>
      <t>RUBIN RB-19SL2U RB-22S2U</t>
    </r>
    <r>
      <rPr>
        <sz val="12"/>
        <color indexed="8"/>
        <rFont val="Arial"/>
        <family val="2"/>
        <charset val="204"/>
      </rPr>
      <t xml:space="preserve"> дал</t>
    </r>
    <r>
      <rPr>
        <b/>
        <sz val="12"/>
        <color indexed="8"/>
        <rFont val="Arial"/>
        <family val="2"/>
        <charset val="204"/>
      </rPr>
      <t xml:space="preserve"> RM-B1111</t>
    </r>
    <r>
      <rPr>
        <sz val="12"/>
        <color indexed="8"/>
        <rFont val="Arial"/>
        <family val="2"/>
        <charset val="204"/>
      </rPr>
      <t xml:space="preserve">  RM-L1130+8 </t>
    </r>
    <r>
      <rPr>
        <b/>
        <sz val="8"/>
        <color indexed="10"/>
        <rFont val="Arial"/>
        <family val="2"/>
        <charset val="204"/>
      </rPr>
      <t xml:space="preserve">верх POWER SOURCE MUTE низ НАЗАД ВПЕРЕД НАЗАД ВПЕРЕД  предпоследний ряд  ПАУЗА СТОП A-B </t>
    </r>
    <r>
      <rPr>
        <b/>
        <sz val="8"/>
        <rFont val="Arial"/>
        <family val="2"/>
        <charset val="204"/>
      </rPr>
      <t xml:space="preserve">GOTO </t>
    </r>
    <r>
      <rPr>
        <b/>
        <sz val="8"/>
        <color indexed="10"/>
        <rFont val="Arial"/>
        <family val="2"/>
        <charset val="204"/>
      </rPr>
      <t xml:space="preserve"> M16Q16HAL M22Q77FAL  M29Q77HAL  M32Q77HDL
</t>
    </r>
  </si>
  <si>
    <t>470мкф 450в 105°C  35*50  ELZET CD293</t>
  </si>
  <si>
    <t>СП-04  680 ом+20%  ВС2-12.5  90г з/у100шт (К68М)</t>
  </si>
  <si>
    <t>Катушка как ДК-43 (15,31) 165 ом №1</t>
  </si>
  <si>
    <t>Катушка КТ,,,,,, ~380В  (56x520758,10~380V ПЭВ-2,0 ом 5511208) 20,2 ом   №3</t>
  </si>
  <si>
    <t>Катушка КТ6033,,,,  ~220В (5АК520128-03) ПЭТВ-2 Ф0,71 6468 6,2ом  №2</t>
  </si>
  <si>
    <t>Катушка ,,,,,,,,,,,,, 20,2 ом   №4</t>
  </si>
  <si>
    <t>Катушка ,,,,,,,,,,,,, 38 ом   №5</t>
  </si>
  <si>
    <t>Катушка как ДК-43             140 ом №2</t>
  </si>
  <si>
    <r>
      <t xml:space="preserve">PHILIPS RC19335004/01 НА ЗАКАЗ </t>
    </r>
    <r>
      <rPr>
        <b/>
        <sz val="8"/>
        <color indexed="10"/>
        <rFont val="Arial"/>
        <family val="2"/>
        <charset val="204"/>
      </rPr>
      <t>нижн ряд SURF 0 __</t>
    </r>
  </si>
  <si>
    <t>РКУ-3ар.1М ухл5 IP10 36V 50Hz  №117 СССР (Установка 5,0кОм 3,0кОм) с  с хранения без упоковкм (крышку не вскрывал)</t>
  </si>
  <si>
    <r>
      <t xml:space="preserve">PHILIPS RC-2835/01 брак=2601/2603/2605 (M34280MK PCA8521) </t>
    </r>
    <r>
      <rPr>
        <sz val="8"/>
        <rFont val="Arial"/>
        <family val="2"/>
        <charset val="204"/>
      </rPr>
      <t>мал. пропелер</t>
    </r>
  </si>
  <si>
    <r>
      <t xml:space="preserve">PHILIPS RC-2835/01 на заказ=2601/2603/2605 (M34280MK PCA8521) </t>
    </r>
    <r>
      <rPr>
        <sz val="8"/>
        <rFont val="Arial"/>
        <family val="2"/>
        <charset val="204"/>
      </rPr>
      <t>мал. пропелер</t>
    </r>
  </si>
  <si>
    <t>СП3-23К-0,125вт 10к/10кВ 85г (10КМ)</t>
  </si>
  <si>
    <t>СП3-23К-0,125вт 100к/100к 88г</t>
  </si>
  <si>
    <t>СП3-23Г-0,25вт 47к 20% -А- 91г  (кривая А с средней точкой)</t>
  </si>
  <si>
    <t>СП3-23Д-0,125вт 33к/33к 20% -А-  88г (33кМ 33кМ ) ручка 18мм</t>
  </si>
  <si>
    <t xml:space="preserve">СП3-23Б-0,5вт 470 ом/1,5к -А- к47В А 1К5В (спарка) </t>
  </si>
  <si>
    <t>СП3-23Л-0,05вт 33к/33к 20% -В-  91г (33КМ 33КМ) ручка 12мм</t>
  </si>
  <si>
    <t>СП3-23ж - счетверенные.</t>
  </si>
  <si>
    <t>СП3-23Д-0,05вт 33к/33к 20% -Б- 85г</t>
  </si>
  <si>
    <t>СП3-23А-0,125вт 47к -Б- 87г (47КМ)</t>
  </si>
  <si>
    <t>СП3-23Д-0,5вт 33к/33к 20% -В- 90-92г</t>
  </si>
  <si>
    <t>СП3-23Г-0,25вт 47к 20% -А- 90г (кривая А с средней точкой)</t>
  </si>
  <si>
    <t>СП3-23Г-0,125вт 33к 20% -В- 85г (33КВ 4)</t>
  </si>
  <si>
    <t xml:space="preserve">CBB60 8+3 мкф ±5% 500v 50/40*90 &lt;50Hz&gt; 4 вывода  </t>
  </si>
  <si>
    <t>Выключатель света холодильника WP10  ВОК (WP10R) 2 клеммы 0,25A 250V Снайге Snaige</t>
  </si>
  <si>
    <t>Выключатель света холодильника  908081700138 (ВМ 4.8) 908081700143 / 908081700138 ВМ-4.8Р (КМ-4,8) герконовый (магнитный) МИНСК АТЛАНТ (ATLANT) )</t>
  </si>
  <si>
    <t>Выключатель света холодильника BELLA Cherry F82 4695AN 16A 3/4HP 125VAC 16A 1-1/2HP 250VAC</t>
  </si>
  <si>
    <t>Переключатель мгновенного действия AGX205 4 клеммы 10,1A 250VAC 6A 30VDC Matsushita Made in Japan</t>
  </si>
  <si>
    <t>Переключатель мгновенного действия SPL63 4 клеммы 16A 125-230VAC 1/2HP 250VAC 1/4HP 125VAC</t>
  </si>
  <si>
    <t>ДЛ171-320-10 на заказ</t>
  </si>
  <si>
    <t>охладитель О-181-80 (М24 70x80x100) 0,615 кг  аналог</t>
  </si>
  <si>
    <t>охладитель О-181-80 (М24 70x80x100) 0,615 кг</t>
  </si>
  <si>
    <t>охладитель О-161-80 (М16  70x80x100) 0,635 кг аналог</t>
  </si>
  <si>
    <t>охладитель О-161-80 (М16  70x80x100) 0,635 кг</t>
  </si>
  <si>
    <t>охладитель ОА-010  М20 70x80x100 (О-471-80 ) с двумя отверст.   82г</t>
  </si>
  <si>
    <t xml:space="preserve">1мкф 50в 105°C 05-11 Jamicon TKR (н/у 20шт) </t>
  </si>
  <si>
    <t>330мкф 50в  85°C 10*16 TEAPO (н/у 10шт)</t>
  </si>
  <si>
    <t>Блок питания 220V-9V 100mA  (штекер БП 3.5/1.35) LG0910010EP белый трансформаторный встроенная вилка  Китай</t>
  </si>
  <si>
    <t>Блок питания 220V-1,2V 350mА 0.42W Panasonic RFEB116 трансформаторный для зарядки  Китай</t>
  </si>
  <si>
    <t>Блок питания 220V-3V 1000mА 3W (штекер БП маленькая "8" ) IDE-V030A1000CN для бритвы Китай</t>
  </si>
  <si>
    <t>Блок питания 220V-3,7V 350mА 1,3W (штекер БП 3.5/1мм ) ACP-7E трансформаторный для Nokia Китай</t>
  </si>
  <si>
    <t>Блок питания 220V-12V 250mA  (штекер БП 5.5/2.5) CP130C0120V0250V встроенная вилка Китай</t>
  </si>
  <si>
    <t>Д132-50-8 91г</t>
  </si>
  <si>
    <r>
      <t>LG AKB73655802=AKB73655861=AKB73655822</t>
    </r>
    <r>
      <rPr>
        <sz val="9"/>
        <color indexed="36"/>
        <rFont val="Arial"/>
        <family val="2"/>
        <charset val="204"/>
      </rPr>
      <t>(нижн. кнопки назад вперед TEXT T.OPT) AKB73655822</t>
    </r>
  </si>
  <si>
    <t>Клей "Склейкин" 3г BL12 Китай</t>
  </si>
  <si>
    <t xml:space="preserve">Ак-р 12V 7.2Ah  (150Х60Х100) GS KL  (2100г) Вьетнам </t>
  </si>
  <si>
    <t>Camelion ак-р R3 1.2V 300мАч AAA BL2 Китай</t>
  </si>
  <si>
    <t>Батарейка 1,5v Camelion R03/286 1,5V AAA (номинальная емкость 160 mAh) 6,94гр Китай</t>
  </si>
  <si>
    <t>Robiton ак-р T160 3,6V 600mAh Ni-MH Китай</t>
  </si>
  <si>
    <t>Батарейка 1.4V Renata ZA312 BL6 125 mAh для слух аппар (6шт 400руб !!!) Швейцария</t>
  </si>
  <si>
    <t>СП3-23А-0,5вт 680к 30% -А- 85г  (680KN0)</t>
  </si>
  <si>
    <t>СП3-23А-0,25вт 33к  20% -А- 83г (33кВ)</t>
  </si>
  <si>
    <t>СП3-23А-0,25вт 470 ом 20% -А- 88г монтаж "Н"</t>
  </si>
  <si>
    <t>СП3-23А-1вт 47к 20% -А-   77г 47КВ</t>
  </si>
  <si>
    <t>СП3-23Г-0,25вт 10к 20% -А-  85г (10КВ)</t>
  </si>
  <si>
    <t>СП3-23Г-0,25вт 22к 30% -А-  88г (22КМ)</t>
  </si>
  <si>
    <t xml:space="preserve">СП3-30К-0,25вт 1мом 20% -А-  вс3-35 с выключателем  </t>
  </si>
  <si>
    <t>СП3-23Б-0,5вт 33к / 33к  -А- 85 86г (33КМ 33КМ) пласм. ручка 18мм</t>
  </si>
  <si>
    <t>7ГЕ350АФ-С з/у45шт 89 90г</t>
  </si>
  <si>
    <t>СП-04  100к+20%  ВС2-20  90г з/у100шт (М10М )</t>
  </si>
  <si>
    <t>СПО-0,5 1,8к+-20% ВС2-20 1985 "5" з/у 40шт</t>
  </si>
  <si>
    <t>СПО-0,5 2,2к +-20% ВС3-12.5 66г</t>
  </si>
  <si>
    <t>СПО-0,5 2,2к +-20%  ВС2-20 1982 "5" з/у 45шт</t>
  </si>
  <si>
    <t>СП-04  470 ом+20%  ВС2-12.5  90г з/у100шт (К47М)</t>
  </si>
  <si>
    <t>СП-04  1к+20%  ВС2-12,5  90г з/у100шт (М10М )</t>
  </si>
  <si>
    <t>СП3-30К-0,25вт 22к 20% -А-  вс3-32-8 с выключателем  з/у20шт 89 90 91 92г</t>
  </si>
  <si>
    <t>СП3-30К-0,25вт 10к 20% -А-  вс3-32 с выключателем  з/у20шт 91г</t>
  </si>
  <si>
    <t xml:space="preserve">СП3-30К-0,25вт 100к 20% -А-  ВС3-32-8 с выключателем  92г (М10М А0,25) </t>
  </si>
  <si>
    <t xml:space="preserve">СП3-30К-0,25вт 220к 20% -А-  ВС3-32-8 с выключателем з/у20шт 92г (М22М А0,25) </t>
  </si>
  <si>
    <t>СП3-30К-0,25вт 470к 30% -А- ВС3-32-8 с выключателем з/у20шт 92г (М47)</t>
  </si>
  <si>
    <t>СП3-30К-0,25вт 1мом 30% -А-  вс3-32-8 с выключателем  з/у20шт 92г (1М0 N)</t>
  </si>
  <si>
    <t>СП3-30М-0,25вт 100к 20% -А- вс3-30  с выключателем</t>
  </si>
  <si>
    <t xml:space="preserve">Переменный резистор 1мом 0,25вт ВС3-65 D=33mm h=6mm H=7mm вал 55мм как СП-I- </t>
  </si>
  <si>
    <t>Дроссель ДК-1 Дроссель 0,1мкГ 35витков ЛПКО 49х0,1 сердечник МН3 М2000-НМ9 Ш12х15 зазор 3мм</t>
  </si>
  <si>
    <t xml:space="preserve">Дроссель ДР-5-0,08 5Гн 80мА </t>
  </si>
  <si>
    <t>Дроссель ДР-0,4-0,34</t>
  </si>
  <si>
    <t>Дроссель ИЕ4.750.064</t>
  </si>
  <si>
    <t xml:space="preserve">СП-I-1вт 10к 20% -А- II ВС3-20  з/у48шт  длина ручки 10мм </t>
  </si>
  <si>
    <t>СП-I-1вт 3,3к 20% -А- II  82г  длина ручки 10мм =Резистор WTH118-1A 2W 3,3к</t>
  </si>
  <si>
    <t>СП-I-1вт 22к 20% -А- II 71г длина ручки 3мм</t>
  </si>
  <si>
    <t>СП-I-1вт 150к 20% -А- II  ВС3-12 з/у 92г</t>
  </si>
  <si>
    <t xml:space="preserve">СП-I-1вт 150к 20% -А- II  ВС3-20  з/у37шт  91г </t>
  </si>
  <si>
    <t xml:space="preserve">СП-I-1вт 150к 20% -А- II  ВС3-20  з/у50шт  89г </t>
  </si>
  <si>
    <r>
      <t xml:space="preserve">СП-I-1вт 220к 20% -А- II  </t>
    </r>
    <r>
      <rPr>
        <b/>
        <sz val="10"/>
        <color rgb="FFFF0000"/>
        <rFont val="Arial"/>
        <family val="2"/>
        <charset val="204"/>
      </rPr>
      <t>ВС3-60 длина ручки 50мм з/у 90г (220КМ)</t>
    </r>
  </si>
  <si>
    <t xml:space="preserve">СП-I-1вт 470к 30% -А- II ВС3-20 75г </t>
  </si>
  <si>
    <t xml:space="preserve">СП-I-1вт 470к 30% -А- II ВС3-10 (вал 10мм) 79г </t>
  </si>
  <si>
    <t xml:space="preserve">СП-I-1вт 470к 30% -А- II ВС3-60 (вал 50мм) 75г </t>
  </si>
  <si>
    <t>СП-I-1вт 470к 30% -А- II ВС3-32 з/у33шт 92г меняет WTH118-1A 2W 500K</t>
  </si>
  <si>
    <t xml:space="preserve">СП-I-1вт 680к 30% -А- II ВС3-20 73г </t>
  </si>
  <si>
    <t>СП-I-1вт 470к 30% -А- II ВС3-32 з/у50шт 90г меняет WTH118-1A 2W 500K</t>
  </si>
  <si>
    <t>СП-I-1вт 470к 30% -А- II ВС3-32 з/у50шт 92г меняет WTH118-1A 2W 500K</t>
  </si>
  <si>
    <t xml:space="preserve">СП-I-1вт 470к 30% -А- II ВС3-20 (вал 10мм) з/у33шт 78г </t>
  </si>
  <si>
    <t>СП-I-1вт 68к 20% -А- II  ВС3-12 з/у 90г длина ручки 0мм</t>
  </si>
  <si>
    <t>СП-I-1вт 6,8к 20% -А- II  длина ручки 0мм</t>
  </si>
  <si>
    <t>Кнопка SPM Т125 on-off с фикс. 2 клеммы19x13x14(24/26)mm12A 250V 15A125V для стиральной машины коричневая с белой кнопкой</t>
  </si>
  <si>
    <r>
      <t xml:space="preserve">Кнопка HONGFA  KAN-L1 on-off с фикс. </t>
    </r>
    <r>
      <rPr>
        <b/>
        <sz val="8"/>
        <color rgb="FFFF0000"/>
        <rFont val="Arial"/>
        <family val="2"/>
        <charset val="204"/>
      </rPr>
      <t>2 клеммы</t>
    </r>
    <r>
      <rPr>
        <sz val="8"/>
        <color indexed="8"/>
        <rFont val="Arial"/>
        <family val="2"/>
        <charset val="204"/>
      </rPr>
      <t xml:space="preserve"> 19x13x15(24/27)mm10(8)A 250V Т120 для пылесоса коричневая </t>
    </r>
    <r>
      <rPr>
        <b/>
        <sz val="8"/>
        <color theme="9" tint="-0.499984740745262"/>
        <rFont val="Arial"/>
        <family val="2"/>
        <charset val="204"/>
      </rPr>
      <t>угловая!!! С фаской</t>
    </r>
  </si>
  <si>
    <t xml:space="preserve">СП3-39НА-10ком  ( 20%) пласмасс = СП5-3 </t>
  </si>
  <si>
    <t>Т161-125-14-33 ухл2 88г</t>
  </si>
  <si>
    <t>Т161-125-16-43 ухл2 91г</t>
  </si>
  <si>
    <t>15000мкф 63в 105°C &lt;CE&gt; 35*60 ELZET   НА ЗАКАЗ</t>
  </si>
  <si>
    <t>15000мкф 63в 105°C &lt;CE&gt; 35*70  SAMWHA  НА ЗАКАЗ</t>
  </si>
  <si>
    <t>Переходник BNC штекер НА N штекер (BNCP-NP) NP BNCP  НА ЗАКАЗ</t>
  </si>
  <si>
    <t>Выключатель для быт. звонка "БТ"  А10.4-127 (Светоприбор) Белоруссия</t>
  </si>
  <si>
    <t>Зажигалка пьезо для газовых плит ЗП-82-5</t>
  </si>
  <si>
    <t xml:space="preserve">ИВ-22 73г </t>
  </si>
  <si>
    <t xml:space="preserve">Д161-320-14  91г </t>
  </si>
  <si>
    <t>Геркон 4-pin 52mm  МКC-52201 гр.А (L=80; D=6,5) 89г з/у переключающий нормально замкнутый/разомкнутый</t>
  </si>
  <si>
    <t>Геркон 3-pin 52mm  МКА-52202 гр.А (L=80; D=6,5) 91г з/у переключающий нормально замкнутый/разомкнутый</t>
  </si>
  <si>
    <t>микропереключатель Д703 ( WK3-1 ) аналог   на заказ от 10шт = ВП61-21А-УХЛ3 (~380В, -220В, 10А)</t>
  </si>
  <si>
    <t>Геркон 2-pin   7mm  МКА-07101 гр.А (L=42мм D=1,8) Au 14г</t>
  </si>
  <si>
    <t>Геркон 2-pin 20mm  КЭМ-2 гр.АР (L=46 D=3) тёмно-коричневая метка</t>
  </si>
  <si>
    <t>Геркон 2-pin 20mm  КЭМ-2 гр.,,,, ((L=46 D=3) желтая метка</t>
  </si>
  <si>
    <t xml:space="preserve">Геркон 2-pin 22mmт МКВ-1 (L=48мм; D=4) срабатывают на замыкание на 40мм от
магнита 2 вывода С ОДНОЙ стороны d=1мм L=26mm
</t>
  </si>
  <si>
    <t xml:space="preserve">Геркон 2-pin 16mm  МК-16-3 (L=40; D=2,4) </t>
  </si>
  <si>
    <t>Геркон 2-pin 20mm (L=55 D=2,5)</t>
  </si>
  <si>
    <t>Геркон 2-pin 48mm контакты Au (L=79; D=5,3) плоские вывода</t>
  </si>
  <si>
    <t xml:space="preserve">Геркон 2-pin 48mm контакты Au (L=79; D=5,3) плоские вывода демонтаж </t>
  </si>
  <si>
    <t>Геркон 2-pin 50mm  КЭМ-1 гр.А  (L=80; D=5,3) 14г  Au вывода марк.желтая  нормально разомкнутый</t>
  </si>
  <si>
    <t>SONY RM-ED037   на заказ</t>
  </si>
  <si>
    <t>Клемма ножевая неизол. (штекер)  6,3мм DJ611-6.3A GOLD  Китай</t>
  </si>
  <si>
    <t>шнур: MF-2x4M wire 0,3 m AWG20 пара к MF-2x3F Китай</t>
  </si>
  <si>
    <t>Переходник на кабеле MMCX-M штекер НА  SMA гнездо   (MMCX-M/SMA-F RG-178U 15CM) MMCX-P (вилка угловая) / SMA-J (розетка)  Китай</t>
  </si>
  <si>
    <t>Переключатель 6pin IRS-203-1C on-off-on (красный) 15A 250VAC 35VDC 3 положения Китай</t>
  </si>
  <si>
    <t>Крокодил N4/1 (3/46мм) красный 8-0028 (изоляция)  Китай</t>
  </si>
  <si>
    <t>Крокодил N2 (2,5/28/35мм) черный 8-0026  (общая изоляция) Китай</t>
  </si>
  <si>
    <t>Пинцет RUICHI  1PKTZ105  (115мм) закругленный немагнитный Китай</t>
  </si>
  <si>
    <t>Паяльник 60вт TLW 2 220V 60W ручка - нейлон PA-66 цвет серый , жало-конус  Китай</t>
  </si>
  <si>
    <t>Паяльник 60вт TP-602 220V 60W дерево жало-конус Китай</t>
  </si>
  <si>
    <t>Паяльник 50вт TLN 1 220V 50W ручка - нейлон PA-66  жало 13 50W под керам. нагреватель D=7-8мм  Китай</t>
  </si>
  <si>
    <t>Паяльник 20вт TLN 1 220V 20W ручка - нейлон PA-66  жало 13 20W под керам. нагреватель D=5мм  Китай</t>
  </si>
  <si>
    <t>Вентилятор 220V 120*120*25 RQA12025HSL 88 CFM (2,5 м3/ мин) 2450 об/мин Китай</t>
  </si>
  <si>
    <t>Вентилятор 12V 80*80*32  (0,14A)   RQD 8032MS 12VDC  Китай</t>
  </si>
  <si>
    <t>Шнур DIN5pin шт / 2RCA Gold 1,5m RU Китай</t>
  </si>
  <si>
    <r>
      <t>PANASONIC EUR646930(TV/VCR)</t>
    </r>
    <r>
      <rPr>
        <b/>
        <sz val="8"/>
        <rFont val="Arial"/>
        <family val="2"/>
        <charset val="204"/>
      </rPr>
      <t xml:space="preserve">  = EUR646932/31/30/25 серый N в крестовине  
</t>
    </r>
  </si>
  <si>
    <t>Кнопка METALFLEX on-off 24x9x43/38mm 16A 250V Т125 с фикс. 2 клеммы</t>
  </si>
  <si>
    <t>10000мкф 35в 105°C CD294 25*40  ELZET ECRH1V103MA00M40C на заказ от 5шт</t>
  </si>
  <si>
    <t xml:space="preserve">SAMSUNG 00033A DVD  низ TIMER ANGLE  MODE MARK / IPC REPEAT SEARCH </t>
  </si>
  <si>
    <t>SAMSUNG AH59-01055A org б/у для микро-центр Samsung RCD-S75</t>
  </si>
  <si>
    <t>Для автомагнетолы ALPINE (RUE-4182) нижн. кнопки BAND PROG SOURCE ПАУЗА/ВПЕРЕД</t>
  </si>
  <si>
    <t>Для автомагнетолы BLAUPUNKT RC-12H Control кнопки ЗВУК SRC VOLUME SELEST</t>
  </si>
  <si>
    <t>Для автомагнетолы KENWOOD  KCA-R6A (AND-308) KCA-RC700A нижн. кнопки AM FM ПАУЗА/ВПЕРЕД VOL</t>
  </si>
  <si>
    <t>Для автомагнетолы CLARION RCB-130 нижн. кнопки SCN/RS/AS RPT/BLS RDM/DOLBY NR MONI</t>
  </si>
  <si>
    <t>Для автомагнетолы MYOTA (RC-Для автомагнетолы 9565 унив. авто TV) нижн. кнопки стрелки гориз. стрелки верт.квадраты AUTO</t>
  </si>
  <si>
    <t>Для автомагнетолы MYOTA (Prology) DVD PLAYER)     нижн. кнопки CLEAR P/N MUTE VOL-</t>
  </si>
  <si>
    <t>Для автомагнетолы JVC KADN-302  нижн. кнопки  ANGLE  -VOL+</t>
  </si>
  <si>
    <t xml:space="preserve">Для автомагнетолы JVC KADN-304 </t>
  </si>
  <si>
    <t>Для автомагнетолы PIONEER (Для автомагнетолы PIO)</t>
  </si>
  <si>
    <t>Для автомагнетолы PIONEER ADN-306 AVH-P5100DVD</t>
  </si>
  <si>
    <t>Для автомагнетолы PIONEER CD-R30 нижн. кнопки FUNCTION DISC/P.CH AUDIO</t>
  </si>
  <si>
    <t>Для автомагнетолы PIONEER CXB-6798 нижн. кнопки LIST ITS IITS.C PAUSE</t>
  </si>
  <si>
    <t>Для автомагнетолы PIONEER CXC-3173</t>
  </si>
  <si>
    <t>Для автомагнетолы PIONEER VXX-2914 нижн. кнопки PLAY MODE SURROUND ZOOM DISPLAY</t>
  </si>
  <si>
    <t>Для автомагнетолы PHILIPS   CD MP3 нижн. кнопки CLK CHAR.SEL</t>
  </si>
  <si>
    <t>Для автомагнетолы SANYO CDF-MC1 org   нижн. кнопки TUNE/TRACK SEL(BAS/TRE BAL/FAD) VOLUME</t>
  </si>
  <si>
    <t>Для автомагнетолы SONY (Для автомагнетолы -SON)</t>
  </si>
  <si>
    <t xml:space="preserve">Для автомагнетолы SONY RM-X114  нижн. кнопки OFF VOL- VOL+ ATT CDX-CA600X, CDX-CA650X, CDX-CA700X, CDX-CA750, CDX-CA850, CDX-CA900 MDX-CA580/G, MDX-CA680X, MDX-CA790X  XR4300RX, XRCA600, XRCA600X, XRCA600V, XRCA620X, XRL500, XRL500V НЕ УПРАВЛЯЕТ: MDX-C5970 и MDX-C7900 Sony Rm-x114 </t>
  </si>
  <si>
    <t>Для автомагнетолы SONY RM-X144  нижн. кнопки OFF VOL- VOL+ ATT CDX-M9900</t>
  </si>
  <si>
    <t>Для автомагнетолы SONY RM-X153  нижн кнопка - VOL+  CDX-GT300EE CDX-GT310 CDX-GT410U  CDX-GT414U CDX-GT450 CDX-GT500 CDX-GT500EE CDX-GT517EE CDX-GT610U CDX-GT616U CDX-GT617UECDX-F5510, CDX-F5550, CDX-R5515, CDX-R3350, CDX-R6550, CDX-S2210 CDX-HR70MW CDX-RA550</t>
  </si>
  <si>
    <t>Для автомагнетолы SONY RM-X155(151) нижн кнопка - VOL+  CDX-GT300EE CDX-GT310 CDX-GT410U  CDX-GT414U CDX-GT450 CDX-GT500 CDX-GT500EE CDX-GT517EE CDX-GT610U CDX-GT616U CDX-GT617UECDX-F5510, CDX-F5550, CDX-R5515, CDX-R3350, CDX-R6550, CDX-S2210 CDX-HR70MW CDX-RA550</t>
  </si>
  <si>
    <t>Для автомагнетолы SONY RMT-DM200 org (Для автомагнетолы )</t>
  </si>
  <si>
    <t>Для автомагнетолы SUPER  (Для автомагнетолыTV) ??? KR04A нижн. кнопки 8 9 0 -/--</t>
  </si>
  <si>
    <t>Для автомагнетолы SUPER KR16A/KR09 (Для автомагнетолыTV)</t>
  </si>
  <si>
    <t>Для автомагнетолы SUPER KR17A (Для автомагнетолыTV)</t>
  </si>
  <si>
    <t>Для автомагнетолы SUPER KR18A (Для автомагнетолыTV)</t>
  </si>
  <si>
    <t>Для автомагнетолы UNIVERSAL RC-820J (Для автомагнетолыTV)</t>
  </si>
  <si>
    <t>Для автомагнетолы  ??? CR2025(AVTO DVD)нижн. кнопки OSD▼ Zoom MENU</t>
  </si>
  <si>
    <t>Для автомагнетолы  ??? CR2025(AVTO DVD)нижн. кнопки GOTO CH- ANGLE SLOW</t>
  </si>
  <si>
    <t>Для автомагнетолы  ??? CR2025(AVTO DVD)нижн. кнопки ESP VIDEO P/N верх 1 2 3</t>
  </si>
  <si>
    <t>Для автомагнетолы Elenberg MX-341 нижн. кнопки 5 6 DISP</t>
  </si>
  <si>
    <t>Для автомагнетолы KENWOOD Smart  RC-505 нижн. кнопки AM FM</t>
  </si>
  <si>
    <t>Для автомагнетолы MERCEDES-BENZ A220 TV нижн. кнопки TURN ENTER</t>
  </si>
  <si>
    <t>Для автомагнетолы ALPINE (CAR ALP)  нижн. кнопки BAND PROG SOURCE ПАУЗА/ВПЕРЕД</t>
  </si>
  <si>
    <r>
      <t xml:space="preserve">PHILIPS REMOTE CONTROL DISC AUDIO ??? </t>
    </r>
    <r>
      <rPr>
        <b/>
        <sz val="8"/>
        <color indexed="10"/>
        <rFont val="Arial"/>
        <family val="2"/>
        <charset val="204"/>
      </rPr>
      <t>Верх  POWER DISPLAY OPEN/CLOSE низ STOP DSC VOLUME</t>
    </r>
  </si>
  <si>
    <r>
      <t xml:space="preserve">PHILIPS Digital Remonte Control  </t>
    </r>
    <r>
      <rPr>
        <b/>
        <sz val="8"/>
        <color indexed="10"/>
        <rFont val="Arial"/>
        <family val="2"/>
        <charset val="204"/>
      </rPr>
      <t>Верх  VOLUME PRESET TUNING низ SEARCH STOP SEARCH</t>
    </r>
  </si>
  <si>
    <t>PANASONIC N2QAGB000025 org черный = N2QAGB000029 для муз/центр Panasonic SC-AK110EE</t>
  </si>
  <si>
    <t>PANASONIC VEQ2335 org Panasonic NV-FJ8AM  =VEQ2337</t>
  </si>
  <si>
    <t xml:space="preserve">LG HSP-938F org LG L323 №4 TV/VCR низ  C,LOCK  </t>
  </si>
  <si>
    <t>LG 105-230M б/у</t>
  </si>
  <si>
    <t>SAMSUNG 00013C 00013G, 00013H для VCR Samsung</t>
  </si>
  <si>
    <r>
      <rPr>
        <sz val="12"/>
        <color rgb="FFFF0000"/>
        <rFont val="Arial"/>
        <family val="2"/>
        <charset val="204"/>
      </rPr>
      <t>LG AKB73</t>
    </r>
    <r>
      <rPr>
        <sz val="12"/>
        <rFont val="Arial"/>
        <family val="2"/>
        <charset val="204"/>
      </rPr>
      <t>715686</t>
    </r>
    <r>
      <rPr>
        <b/>
        <sz val="12"/>
        <rFont val="Arial"/>
        <family val="2"/>
        <charset val="204"/>
      </rPr>
      <t xml:space="preserve"> pip/*</t>
    </r>
    <r>
      <rPr>
        <sz val="12"/>
        <rFont val="Arial"/>
        <family val="2"/>
        <charset val="204"/>
      </rPr>
      <t xml:space="preserve"> org б/у</t>
    </r>
  </si>
  <si>
    <t>С5-35В-25 1,2к ±5% демонтаж</t>
  </si>
  <si>
    <t>ПЭВ-100 47 ом ±5% 83г</t>
  </si>
  <si>
    <t>Рулетка 3м ACT 16мм,прорезиненный корпус,2 фиксатора</t>
  </si>
  <si>
    <t>Рулетка 3м SPARK LUX 19мм,пластиковый ударопрочныйкорпус</t>
  </si>
  <si>
    <t>ПЭ-25 4,7к ±5%</t>
  </si>
  <si>
    <t>Крепление для резисторов 10 ватт держатели карболит шестиграник  14mm коричневый шпилька М4 L=70mm 4 гайки 2 шайбы С5-36В, С5-35В, ПЭ, ПЭВ, ПЭВР</t>
  </si>
  <si>
    <t>Крепление для резисторов 10 ватт держатели карболит шестиграник  14mm черный шпилька М4 L=70mm 4 гайки 2 шайбы С5-36В, С5-35В, ПЭ, ПЭВ, ПЭВР</t>
  </si>
  <si>
    <t>ПЭВ-10 750 ом ±5(10)% демонтаж</t>
  </si>
  <si>
    <t>С5-35В-10 100 ом ±10% демонтаж</t>
  </si>
  <si>
    <t>С5-35В-25 100 ом ±5% демонтаж</t>
  </si>
  <si>
    <t>ПЭВР-25 100 ом ± 10% демонтаж</t>
  </si>
  <si>
    <t>ПЭВ-7,5 330 ом ±10% демонтаж</t>
  </si>
  <si>
    <t>ПЭВ-10 330 ом ±10%  демонтаж</t>
  </si>
  <si>
    <t>ПЭВР-25 330 ом ±+5% 10% демонтаж</t>
  </si>
  <si>
    <t>С5-35В-25 330 ом ±5% 10% демонтаж</t>
  </si>
  <si>
    <t>ПЭВ-10 10 ом ±5% демонтаж</t>
  </si>
  <si>
    <t>С5-35В-10 10 ом ±10% демонтаж</t>
  </si>
  <si>
    <t>ПЭВ-10 360 ом ±10%  демонтаж</t>
  </si>
  <si>
    <t>ПЭВ-10 1,5к демонтаж</t>
  </si>
  <si>
    <t>С5-35В-10 30 ом ±5% демонтаж</t>
  </si>
  <si>
    <t>ПЭВ-10 1 ом ±10% демонтаж</t>
  </si>
  <si>
    <t>С5-35В-10 1 ом ±10% демонтаж</t>
  </si>
  <si>
    <t>ПЭВ-10 1,8ком ±5%</t>
  </si>
  <si>
    <t>ПЭВ-10 390 ом ±10%  демонтаж</t>
  </si>
  <si>
    <t>С5-35В-25 560 ом ±10% демонтаж</t>
  </si>
  <si>
    <t>С5-35В-25 220 ом ±10% демонтаж</t>
  </si>
  <si>
    <t>ПЭВР-25 220 ом ±+5% 10%  демонтаж</t>
  </si>
  <si>
    <t xml:space="preserve">ПЭВ-25 180 ом ±10% демонтаж </t>
  </si>
  <si>
    <t>ПЭВР-25 510 ом ±5% демонтаж</t>
  </si>
  <si>
    <t>С5-35В-25 47 ом ±5% демонтаж</t>
  </si>
  <si>
    <t>ПЭВР-25 110 ом ± 10% демонтаж</t>
  </si>
  <si>
    <t>ПЭВР-30 20 ом ±10% демонтаж</t>
  </si>
  <si>
    <t>ПЭВ-7,5 200 ом ±5% демонтаж</t>
  </si>
  <si>
    <t>ПЭВ-10 33 ом ±5% демонтаж</t>
  </si>
  <si>
    <t>ПЭВР-50 100 ом ±5% демонтаж</t>
  </si>
  <si>
    <t xml:space="preserve">ПЭ-50 6,8к ±5%   (6,5ком) </t>
  </si>
  <si>
    <t xml:space="preserve">ПЭ-50 3,9к ±5%   </t>
  </si>
  <si>
    <t xml:space="preserve">ПЭ-50 1к ±5%   </t>
  </si>
  <si>
    <t xml:space="preserve">ПЭ-50 4,3к ±5%   </t>
  </si>
  <si>
    <t>ПЭВР-25 33 ом ±10%  демонтаж</t>
  </si>
  <si>
    <t xml:space="preserve">ПЭВ-25 75 ом ±10%  ПЭВ-25 77 ом   </t>
  </si>
  <si>
    <t>ПЭВ-25  3,9к ±5%  ПЭВ-25 3,8к</t>
  </si>
  <si>
    <t>ПЭВ-25 22к демонтаж ПЭВ-25 23,3к</t>
  </si>
  <si>
    <t>ПЭВ-25 82 ом демонтаж</t>
  </si>
  <si>
    <t>ПЭВ-25 51 ом демонтаж</t>
  </si>
  <si>
    <t>ПЭВ-25 680 ом ±10% демонтаж</t>
  </si>
  <si>
    <t>ПЭВ-25 2,4к  демонтаж</t>
  </si>
  <si>
    <t>ПЭВ-25 3,3к ±5% демонтаж</t>
  </si>
  <si>
    <t>ПЭВ-3 510 ом ±5%</t>
  </si>
  <si>
    <t>ПЭВ-10 5,6 ом ±10% демонтаж</t>
  </si>
  <si>
    <t xml:space="preserve">ПЭВ-10 4,7 ом ±5% </t>
  </si>
  <si>
    <t>ПЭВ-10 18 ом  демонтаж</t>
  </si>
  <si>
    <t>ПЭВ-10 27 ом демонтаж</t>
  </si>
  <si>
    <t>ПЭВ-10 200 ом демонтаж</t>
  </si>
  <si>
    <t xml:space="preserve">ПЭВ-15 3,6 ом ±10% </t>
  </si>
  <si>
    <t>ПЭВ-15 30 ом демонтаж</t>
  </si>
  <si>
    <t>РЭС55  внутри геркон  3-pin 17mm  КЭМ-3  (L=54; D=4)  переключаемый</t>
  </si>
  <si>
    <t>FQ24-10TJ-12 10pin (кабельная  вилка)</t>
  </si>
  <si>
    <t>Лампа люминесцентная белая G5   Т5-8W/865 "FSL" L=302,5мм D=16мм Китай</t>
  </si>
  <si>
    <t>Преобразователь измерительный ИПШ703-М1 50М  -50+100°С</t>
  </si>
  <si>
    <t>Переходник VGA (15pin) штекер / VGA (15pin) штекер (шт.VGA-шт.VGA (15) Новосиб  Китай</t>
  </si>
  <si>
    <t>Переходник VGA (15pin) гнездо / VGA (15pin) гнездо (гн.VGA-гн.VGA (15) Новосиб Китай</t>
  </si>
  <si>
    <t>Переходник VGA (15pin) гнездо / VGA (15pin) штекер (гн.VGA-шт.VGA (15) маленькие Новосиб Китай</t>
  </si>
  <si>
    <t>Переходник VGA (15pin) гнездо / VGA (15pin) штекер (гн.VGA-шт.VGA (15) большие Alex Китай</t>
  </si>
  <si>
    <t>TOSHIBA CT-9881 =CT-9858 =CT-9992</t>
  </si>
  <si>
    <t>ПЭВР-30 15 ом ±5% з/у1шт 87г</t>
  </si>
  <si>
    <t>6С33  IV 73г (подобраные не б/у!)</t>
  </si>
  <si>
    <t>ИН-8 81г</t>
  </si>
  <si>
    <t>ИН-2 71г битая</t>
  </si>
  <si>
    <t>ИВ-3А 82г</t>
  </si>
  <si>
    <t>ИВ-3А 82г 1-2 ноги короткие</t>
  </si>
  <si>
    <t>6Н17Б 61г</t>
  </si>
  <si>
    <t>ИВ-16 78г</t>
  </si>
  <si>
    <t>1Ж24Б 67г</t>
  </si>
  <si>
    <t>1Ж24Б 73 74г</t>
  </si>
  <si>
    <r>
      <t xml:space="preserve">BBK LT1504S(P4084-1) org НА ЗАКАЗ </t>
    </r>
    <r>
      <rPr>
        <b/>
        <sz val="9"/>
        <rFont val="Arial"/>
        <family val="2"/>
        <charset val="204"/>
      </rPr>
      <t xml:space="preserve"> LT1511S LT1904S, LT2004S, LT2209S</t>
    </r>
  </si>
  <si>
    <t>Предохранитель 3A (7x45) ПК45-3-600  600в склад з/у 100шт 88г</t>
  </si>
  <si>
    <t>2РМТ14КПН4Ш1В1 (кабельная.вилка) 90г демонтаж (кабель обрезаный)</t>
  </si>
  <si>
    <t>Вставка плавкая НПН2-60-40А (40А 380В)  НПН2-60У3 02г (стекло с песком)</t>
  </si>
  <si>
    <t>Вставка плавкая НПН2-60-10А (10А 380В)  НПН2-60У3 85г (стекло с песком)</t>
  </si>
  <si>
    <t>2Д206В 90г 600В  10А</t>
  </si>
  <si>
    <t>КД206В 88г</t>
  </si>
  <si>
    <t>СП3-9А-0,5вт  100к+-20%   ВС2-20 "5" 1978 М10В</t>
  </si>
  <si>
    <t xml:space="preserve">СП-04  470к   </t>
  </si>
  <si>
    <t>СПО-0,5  470 ом  ВС2-20  73г</t>
  </si>
  <si>
    <t>СП3-9Б-0,5вт    4,7к +-20%     ВС2-16 "5" 1978г</t>
  </si>
  <si>
    <t>Д211Х 68г</t>
  </si>
  <si>
    <t>КД209В (цилиндр) красная точка красный торец узкие вывода</t>
  </si>
  <si>
    <t>Крепление для резисторов 25 ватт держатели карболит шестиграник 17mm d=11mm коричневый шпилька М4 L=80mm 4 гайки 2 шайбы С5-36В, С5-35В, ПЭ, ПЭВ, ПЭВР</t>
  </si>
  <si>
    <t>С5-35В-16 750 ом ±5% демонтаж</t>
  </si>
  <si>
    <t>ПЭВ-15 3,3к ±10% демонтаж</t>
  </si>
  <si>
    <t>ПЭВ-15 510 ом ±5% демонтаж</t>
  </si>
  <si>
    <t>С5-35В-15 510 ом ±5%    ( з/у100шт) 92г НАЙТИ!!! ЕСТЬ ПЭВ-20 510 ом ±5% ( з/у70шт)</t>
  </si>
  <si>
    <t>С5-35В-16 1,2к ±10% демонтаж</t>
  </si>
  <si>
    <t>ПЭВ-7,5 7,5 ом ±10% 76г демонтаж</t>
  </si>
  <si>
    <t>ПЭВР-10 24 ом ±10% демонтаж</t>
  </si>
  <si>
    <t>ПЭВ-10 2,2к ±5% демонтаж</t>
  </si>
  <si>
    <t>ПЭВ-25 560 ом ±5% демонтаж</t>
  </si>
  <si>
    <t>ПЭВР-10 240 ом ±5% демонтаж</t>
  </si>
  <si>
    <t>ПЭВ-10 300 ом ±5% демонтаж</t>
  </si>
  <si>
    <t>ПЭВ-50 120 ом ±10% демонтаж</t>
  </si>
  <si>
    <t xml:space="preserve">БВК260-24УХЛ 24В 88г </t>
  </si>
  <si>
    <t xml:space="preserve">Переключатель ВПК2110 (аналог)   </t>
  </si>
  <si>
    <t>ТРН-10УХЛ4 500V 90г</t>
  </si>
  <si>
    <t>SONY RM-W103=RM-W101 =RM-W104=RM946</t>
  </si>
  <si>
    <r>
      <t>SONY RM-GA002</t>
    </r>
    <r>
      <rPr>
        <sz val="10"/>
        <rFont val="Arial"/>
        <family val="2"/>
        <charset val="204"/>
      </rPr>
      <t xml:space="preserve"> =RM-W101=RM-W103 =RM-W104=RM946(TV  KV-BZ21M80  KV-SW252M91) </t>
    </r>
  </si>
  <si>
    <r>
      <t xml:space="preserve">SONY RM-W100=RM-W101=RM-W103 =RM-W104=RM946 </t>
    </r>
    <r>
      <rPr>
        <sz val="8"/>
        <color indexed="10"/>
        <rFont val="Arial"/>
        <family val="2"/>
        <charset val="204"/>
      </rPr>
      <t xml:space="preserve">(TV KV-21CL1K KV-21CL10K KV-21CL5K KV-21CT1K KV-21FQ10K KV-AR21M81 KV-BT212M81 KV-HW212M91 KV-HW212M95 KV-HW21M81) </t>
    </r>
  </si>
  <si>
    <t>Фоторезистор GL5516 d=5mm R при 10Lux=5...10кОм Rтемн.=0,5МОм</t>
  </si>
  <si>
    <t>ФР1-4 220к 83г</t>
  </si>
  <si>
    <t>ФР-764  92г (2мом,20В,Сульфидкадмия )=ФСД-Г1=ФСД-Г2</t>
  </si>
  <si>
    <t>ФР-764 з/у42шт 87г (2мом,20В,Сульфидкадмия )=ФСД-Г1=ФСД-Г2</t>
  </si>
  <si>
    <t>LG AN-MR20GA org AKB75855502 MagicMotion (=MR18BA, MR650A)</t>
  </si>
  <si>
    <t>Проволка Нихром Х20Н80 2,5мм (1m-0.224 оМ 1m-41,6гр. 1кг -24м )   646г=15,5м</t>
  </si>
  <si>
    <t>Набор термоусадочных трубок "Колор Ф2.0" 10шт по 100мм Китай</t>
  </si>
  <si>
    <t>Набор термоусадочных трубок "Колор Ф2.5" 10шт по 100мм Китай</t>
  </si>
  <si>
    <t>Набор термоусадочных трубок "Колор Ф3.0" 10шт по 100мм Китай</t>
  </si>
  <si>
    <t>Набор термоусадочных трубок "Колор Ф5.0" 10шт по 100мм Китай</t>
  </si>
  <si>
    <t>Набор термоусадочных трубок "Колор Ф7"    10шт по 100мм Китай</t>
  </si>
  <si>
    <t>Набор термоусадочных трубок "Колор Ф8"    10шт по 100мм Китай</t>
  </si>
  <si>
    <t>Набор термоусадочных трубок "Колор Ф9"   10шт по 100мм Китай</t>
  </si>
  <si>
    <t>Набор термоусадочных трубок "Колор Ф10" 10шт по 100мм Китай</t>
  </si>
  <si>
    <t>Набор термоусадочных трубок "Колор Ф11" 10шт по 100мм Китай</t>
  </si>
  <si>
    <t>Набор термоусадочных трубок "Колор Ф12" 10шт по 100мм Китай</t>
  </si>
  <si>
    <t>Набор термоусадочных трубок "Колор Ф13" 10шт по 100мм Китай</t>
  </si>
  <si>
    <t>Набор термоусадочных трубок "Колор Ф14" 10шт по 100мм Китай</t>
  </si>
  <si>
    <t>Набор термоусадочных трубок "Колор Ф15" 10шт по 100мм Китай</t>
  </si>
  <si>
    <t>Набор термоусадочных трубок "Колор Ф16" 10шт по 100мм Китай</t>
  </si>
  <si>
    <t>Набор термоусадочных трубок "Колор Ф20" 10шт по 100мм Китай</t>
  </si>
  <si>
    <t xml:space="preserve">Набор термоусадочных трубок "Стандарт №1 " 12шт по 100мм Китай (0,6; 0,8; 1; 1,5; 2; 2,5; 3; 3,5; 4; 4,5; 5; 6мм) </t>
  </si>
  <si>
    <t xml:space="preserve">Набор термоусадочных трубок "Стандарт №2 " 11шт по 100мм Китай (7; 8; 9; 10; 11; 12; 13; 14; 15; 16; 20мм) </t>
  </si>
  <si>
    <t>Подставка для паяльника жесть Новосиб Китай</t>
  </si>
  <si>
    <t>Шнур HD 15pin (VGA) штекер -HD 15pin (VGA) штекер 3m (Новосибирск) (2 феррита)  Китай</t>
  </si>
  <si>
    <t>Шнур сетевой качест. 1,5м 2x0.5  (вилка-"восьмерка") черный в упоковке Новосибирск Китай</t>
  </si>
  <si>
    <t>Блок питания 220V-9V 2A 18w (штекер БП 5.5/2.5) 0920 Новосибирск Китай</t>
  </si>
  <si>
    <t>Переходник USB A гнездо / micro USB B 5pin штекер (USB AF / micro 5P) для автомагнетол!!!  BS-510 Новосиб Китай</t>
  </si>
  <si>
    <t>Переходник USB A гнездо / micro USB B 5pin штекер (USB AF / Micro 5P) для автомагнетол!!!  Новосиб в пакете Китай</t>
  </si>
  <si>
    <t xml:space="preserve">ИТОГО  </t>
  </si>
  <si>
    <t>6800мкф 100в 105°C&lt;KMG&gt; 35*52 HIPPON  на заказ К</t>
  </si>
  <si>
    <t>Светодиод "чип" 3535 (3.5x3.5x0,65мм) белый 3,0-3,4V 180mA для LED TV Samsung (конт. минус- широкий)  к4170</t>
  </si>
  <si>
    <t>Светодиод "чип" 3014 (3.0x1.4x0.7мм) белый 3,0-3,4V  7-9Lm 5500-7000K 30mA  (минус- широкий) к6010</t>
  </si>
  <si>
    <t>100мкф 50в комп.105°C&lt;WL&gt; 8*12  ChangXin</t>
  </si>
  <si>
    <t>680мкф 25в комп.105°C &lt;WL&gt; 8*16  ChangXin</t>
  </si>
  <si>
    <t>100мкф 50в 105°C 8*11 Teapo</t>
  </si>
  <si>
    <t>КТ807А з/у 85г</t>
  </si>
  <si>
    <t xml:space="preserve">РЭН33  РФ4.510.022    1981-1     007         РЭН33 00.01 </t>
  </si>
  <si>
    <t>Батарейка  LITHIUM 3V CR 2450 BL5 Maxell  BL1 Япония</t>
  </si>
  <si>
    <t>Robiton ак-р T314 3,6V 300mAh Китай</t>
  </si>
  <si>
    <r>
      <t xml:space="preserve">Крона  Camelion  9V  6F22-S солевая упок 12шт </t>
    </r>
    <r>
      <rPr>
        <b/>
        <sz val="8"/>
        <color rgb="FFFF3300"/>
        <rFont val="Arial"/>
        <family val="2"/>
        <charset val="204"/>
      </rPr>
      <t>При токе разряда 60мА разрядился за 0:17:03  Китай</t>
    </r>
  </si>
  <si>
    <t>Батарейка для пультов авто 12v  GP27A Ultra BL5  (27мм/7мм) Китай</t>
  </si>
  <si>
    <t>Батарейка 1,5v Camelion R20/373 Китай</t>
  </si>
  <si>
    <r>
      <t xml:space="preserve">G13 Camelion 1,5V BL10 (11,6х5,4мм) </t>
    </r>
    <r>
      <rPr>
        <b/>
        <sz val="8"/>
        <rFont val="Arial"/>
        <family val="2"/>
        <charset val="204"/>
      </rPr>
      <t>AG 13 (357A) LR44</t>
    </r>
    <r>
      <rPr>
        <sz val="8"/>
        <color indexed="10"/>
        <rFont val="Arial"/>
        <family val="2"/>
        <charset val="204"/>
      </rPr>
      <t xml:space="preserve">  AG13 LR44 A76 GP76A 357 SR44W Китай</t>
    </r>
  </si>
  <si>
    <t>Набор термоусадочных трубок "Колор Ф6"    10шт по 100мм Китай  (один цвет)</t>
  </si>
  <si>
    <t>Кейс для батарейки D (R20) BH142 D  2x2 (BH612) (4шт) на заказ от 3шт</t>
  </si>
  <si>
    <t>Кейс для батарейки D (R20) BH162 D  1x3+1x3   (6шт) на заказ от 3шт</t>
  </si>
  <si>
    <t>Шнур штекер mini DIN 7pin / гнездо 3RCA 0,2m Кабель вывода для видеокарт ASUS 7pin TV RCA RGB  146-00661-0000F Китай</t>
  </si>
  <si>
    <t>Переходник 3.5 штекер моно   НА RCA гнездо пластик (7-0140 NP-556) 2-200 Китай</t>
  </si>
  <si>
    <t>РПС55 PC4.569.906.11    з/у 82г РПС55 906.11</t>
  </si>
  <si>
    <r>
      <t xml:space="preserve">LG AKB73275605  </t>
    </r>
    <r>
      <rPr>
        <b/>
        <sz val="8"/>
        <rFont val="Arial"/>
        <family val="2"/>
        <charset val="204"/>
      </rPr>
      <t xml:space="preserve">FAV RATIO MUTE (нижн. кнопки INFO① AD)   </t>
    </r>
  </si>
  <si>
    <t>Подставка для паяльника TS-23 круглый низ Китай = мини FD-7045</t>
  </si>
  <si>
    <t>Батарейка  LITHIUM 3V CR 2430  BL1 Maxell  BL1 Япония</t>
  </si>
  <si>
    <t>Смазка силиконовая в банке 25г. (-40+200C) Рязань</t>
  </si>
  <si>
    <t>1,0 ом 1% 0,1W 0603  (01Y) Yageo книга</t>
  </si>
  <si>
    <t>0,0 ом 1% 0,1W 0603  (000) Yageo  книга</t>
  </si>
  <si>
    <t>1,6 ом 1% 0,1W 0603  (1R6) Yageo книга</t>
  </si>
  <si>
    <t>1,8 ом 1% 0,1W 0603  (1R8) Yageo +книга</t>
  </si>
  <si>
    <t>2,4 ом 1% 0,1W 0603  (2R4) Yageo книга</t>
  </si>
  <si>
    <t>2,7 ом 1% 0,1W 0603  (2R7) Yageo книга</t>
  </si>
  <si>
    <t>2,2 ом 1% 0,1W 0603  (2R2) Yageo книга</t>
  </si>
  <si>
    <t>3,0 ом 1% 0,1W 0603  (3R0) Yageo книга</t>
  </si>
  <si>
    <t>3,3 ом 1% 0,1W 0603  (3R3) Yageo книга</t>
  </si>
  <si>
    <t>3,6 ом 1% 0,1W 0603  (3R6) Yageo книга</t>
  </si>
  <si>
    <t>3,9 ом 1% 0,1W 0603  (3R9) Yageo книга</t>
  </si>
  <si>
    <t>4,3 ом 1% 0,1W 0603  (4R3) Yageo книга</t>
  </si>
  <si>
    <t>4,7 ом 1% 0,1W 0603  (4R7) Yageo книга</t>
  </si>
  <si>
    <t>5,1 ом 1% 0,1W 0603  (5R1) Yageo книга</t>
  </si>
  <si>
    <t>5,6 ом 1% 0,1W 0603  (5R6) Yageo книга</t>
  </si>
  <si>
    <t>6,2 ом 1% 0,1W 0603  (6R2) Yageo книга</t>
  </si>
  <si>
    <t>6,8 ом 1% 0,1W 0603  (6R8) Yageo книга</t>
  </si>
  <si>
    <t>7,5 ом 1% 0,1W 0603  (7R5) Yageo книга</t>
  </si>
  <si>
    <t>8,2 ом 1% 0,1W 0603  (8R2) Yageo книга</t>
  </si>
  <si>
    <t>9,1 ом 1% 0,1W 0603  (9R1) Yageo книга</t>
  </si>
  <si>
    <t>10 ом 1% 0,1W 0603  (0100) Yageo книга</t>
  </si>
  <si>
    <t>11 ом 1% 0,1W 0603  (0110) Yageo книга</t>
  </si>
  <si>
    <t>12 ом 1% 0,1W 0603  (0120) Yageo книга</t>
  </si>
  <si>
    <t>13 ом 1% 0,1W 0603  (0130) Yageo книга</t>
  </si>
  <si>
    <t>15 ом 1% 0,1W 0603  (0150) Yageo книга</t>
  </si>
  <si>
    <t>16 ом 1% 0,1W 0603  (0160) Yageo книга</t>
  </si>
  <si>
    <t>18 ом 1% 0,1W 0603  (0180) Yageo книга</t>
  </si>
  <si>
    <t>20 ом 1% 0,1W 0603  (0200) Yageo книга</t>
  </si>
  <si>
    <t>22 ом 1% 0,1W 0603  (0220) Yageo книга</t>
  </si>
  <si>
    <t>24 ом 1% 0,1W 0603  (0240) Yageo книга</t>
  </si>
  <si>
    <t>27 ом 1% 0,1W 0603  (0270) Yageo книга</t>
  </si>
  <si>
    <t>30 ом 1% 0,1W 0603  (300) Yageo книга</t>
  </si>
  <si>
    <t>33 ом 1% 0,1W 0603  (0330) Yageo книга</t>
  </si>
  <si>
    <t>36 ом 1% 0,1W 0603  (0360) Yageo книга</t>
  </si>
  <si>
    <t>39 ом 1% 0,1W 0603  (0390) Yageo книга</t>
  </si>
  <si>
    <t>43 ом 1% 0,1W 0603  (0430) Yageo книга</t>
  </si>
  <si>
    <t>47 ом 1% 0,1W 0603  (0470) Yageo книга</t>
  </si>
  <si>
    <t>51 ом 1% 0,1W 0603  (0510) Yageo книга</t>
  </si>
  <si>
    <t>56 ом 1% 0,1W 0603  (0560) Yageo книга</t>
  </si>
  <si>
    <t>62 ом 1% 0,1W 0603  (0620) Yageo книга</t>
  </si>
  <si>
    <t>68 ом 1% 0,1W 0603  (0680) Yageo книга</t>
  </si>
  <si>
    <t>75 ом 1% 0,1W 0603  (0750) Yageo книга</t>
  </si>
  <si>
    <t>82 ом 1% 0,1W 0603  (0820) Yageo книга</t>
  </si>
  <si>
    <t>91 ом 1% 0,1W 0603  (0910) Yageo книга</t>
  </si>
  <si>
    <t>100 ом 1% 0,1W 0603  (1000) Yageo книга</t>
  </si>
  <si>
    <t>110 ом 1% 0,1W 0603  (1100) Yageo книга</t>
  </si>
  <si>
    <t>120 ом 1% 0,1W 0603  (1200) Yageo книга</t>
  </si>
  <si>
    <t>130 ом 1% 0,1W 0603  (1300) Yageo книга</t>
  </si>
  <si>
    <t>150 ом 1% 0,1W 0603  (1500) Yageo книга</t>
  </si>
  <si>
    <t>160 ом 1% 0,1W 0603  (1600) Yageo книга</t>
  </si>
  <si>
    <t>180 ом 1% 0,1W 0603  (1800) Yageo книга</t>
  </si>
  <si>
    <t>200 ом 1% 0,1W 0603  (2000) Yageo книга</t>
  </si>
  <si>
    <t>220 ом 1% 0,1W 0603  (2200) Yageo книга</t>
  </si>
  <si>
    <t>240 ом 1% 0,1W 0603  (2400) Yageo книга</t>
  </si>
  <si>
    <t>270 ом 1% 0,1W 0603  (2700) Yageo книга</t>
  </si>
  <si>
    <t>300 ом 1% 0,1W 0603  (3000) Yageo книга</t>
  </si>
  <si>
    <t>330 ом 1% 0,1W 0603  (3300) Yageo книга</t>
  </si>
  <si>
    <t>360 ом 1% 0,1W 0603  (3600) Yageo книга</t>
  </si>
  <si>
    <t>390 ом 1% 0,1W 0603  (3900) Yageo книга</t>
  </si>
  <si>
    <t>430 ом 1% 0,1W 0603  (4300) Yageo книга</t>
  </si>
  <si>
    <t>470 ом 1% 0,1W 0603  (4700) Yageo книга</t>
  </si>
  <si>
    <t>510 ом 1% 0,1W 0603  (5100) Yageo книга</t>
  </si>
  <si>
    <t>560 ом 1% 0,1W 0603  (5600) Yageo книга</t>
  </si>
  <si>
    <t>620 ом 1% 0,1W 0603  (6200) Yageo книга</t>
  </si>
  <si>
    <t>680 ом 1% 0,1W 0603  (6800) Yageo книга</t>
  </si>
  <si>
    <t>750 ом 1% 0,1W 0603  (7500) Yageo книга</t>
  </si>
  <si>
    <t>820 ом 1% 0,1W 0603  (8200) Yageo книга</t>
  </si>
  <si>
    <t>910 ом 1% 0,1W 0603  (9100) Yageo книга</t>
  </si>
  <si>
    <t>1,1 ком 1% 0,1W 0603  (1101) Yageo книга</t>
  </si>
  <si>
    <t>1,2 ком 1% 0,1W 0603  (1201) Yageo книга</t>
  </si>
  <si>
    <t>1,3 ком 1% 0,1W 0603  (1301) Yageo книга</t>
  </si>
  <si>
    <t>1,5 ком 1% 0,1W 0603  (1501) Yageo книга</t>
  </si>
  <si>
    <t>МИНИ</t>
  </si>
  <si>
    <t>1,8 ком 1% 0,1W 0603  (182)  Yageo книга</t>
  </si>
  <si>
    <t>2,2 ком 1% 0,1W 0603  (222) Yageo книга</t>
  </si>
  <si>
    <t>2,4 ком 1% 0,1W 0603  (синие) Yageo книга</t>
  </si>
  <si>
    <t>1,6 ком 1% 0,1W 0603  (синие) книга</t>
  </si>
  <si>
    <t>3,6 ком 1% 0,1W 0603  (362) Yageo книга</t>
  </si>
  <si>
    <t>3,9 ком 1% 0,1W 0603  (362) Yageo книга</t>
  </si>
  <si>
    <t>4,3 ком 1% 0,1W 0603  (432) Yageo книга</t>
  </si>
  <si>
    <t>4,7 ком 1% 0,1W 0603  (472) Yageo книга</t>
  </si>
  <si>
    <t>5,1 ком 1% 0,1W 0603  (512) Yageo книга</t>
  </si>
  <si>
    <t>5,6 ком 1% 0,1W 0603  (562) Yageo книга</t>
  </si>
  <si>
    <t>6,2 ком 1% 0,1W 0603  (622) Yageo книга</t>
  </si>
  <si>
    <t>6,8 ком 1% 0,1W 0603  (682) Yageo книга</t>
  </si>
  <si>
    <t>7,5 ком 1% 0,1W 0603  (752) Yageo книга</t>
  </si>
  <si>
    <t>8,2 ком 1% 0,1W 0603  (822) Yageo книга</t>
  </si>
  <si>
    <t>24 ком 1% 0,1W 0603  (243) Yageo книга</t>
  </si>
  <si>
    <t>22 ком 1% 0,1W 0603  (223) Yageo книга</t>
  </si>
  <si>
    <t>36 ком 1% 0,1W 0603  (363) Yageo книга</t>
  </si>
  <si>
    <t>51 ком 1% 0,1W 0603  (513) Yageo книга</t>
  </si>
  <si>
    <t>56 ком 1% 0,1W 0603  (563) Yageo книга</t>
  </si>
  <si>
    <t>62 ком 1% 0,1W 0603  (623) Yageo книга</t>
  </si>
  <si>
    <t>68 ком 1% 0,1W 0603  (683) Yageo книга</t>
  </si>
  <si>
    <t>75 ком 1% 0,1W 0603  (753) Yageo книга</t>
  </si>
  <si>
    <t>110 ком 1% 0,1W 0603  (114) Yageo книга</t>
  </si>
  <si>
    <t>120 ком 1% 0,1W 0603  (124) Yageo книга</t>
  </si>
  <si>
    <t>130 ком 1% 0,1W 0603  (134) Yageo книга</t>
  </si>
  <si>
    <t>150 ком 1% 0,1W 0603  (154) Yageo книга</t>
  </si>
  <si>
    <t>160 ком 1% 0,1W 0603  (164) Yageo книга</t>
  </si>
  <si>
    <t>180 ком 1% 0,1W 0603  (184) Yageo книга</t>
  </si>
  <si>
    <r>
      <t xml:space="preserve">200 ком 1% 0,1W 0603  </t>
    </r>
    <r>
      <rPr>
        <b/>
        <sz val="8"/>
        <color rgb="FFFF0000"/>
        <rFont val="Arial"/>
        <family val="2"/>
        <charset val="204"/>
      </rPr>
      <t>(30D)</t>
    </r>
    <r>
      <rPr>
        <sz val="8"/>
        <rFont val="Arial"/>
        <family val="2"/>
        <charset val="204"/>
      </rPr>
      <t xml:space="preserve"> Bourns CR0603FX2003ELF   от 100шт</t>
    </r>
  </si>
  <si>
    <t xml:space="preserve">200 ком 1% 0,1W 0603 (30D) Bourns CR0603FX2003ELF  </t>
  </si>
  <si>
    <t>220 ком 1% 0,1W 0603  (224) Yageo книга</t>
  </si>
  <si>
    <t>240 ком 1% 0,1W 0603  (244) Yageo книга</t>
  </si>
  <si>
    <t>270 ком 1% 0,1W 0603  (274) Yageo книга</t>
  </si>
  <si>
    <t>300 ком 1% 0,1W 0603  (304) Yageo книга</t>
  </si>
  <si>
    <t>360 ком 1% 0,1W 0603  (364) Yageo книга</t>
  </si>
  <si>
    <t>390 ком 1% 0,1W 0603  (394) Yageo книга</t>
  </si>
  <si>
    <t>430 ком 1% 0,1W 0603  (434) Yageo книга</t>
  </si>
  <si>
    <t>470 ком 1% 0,1W 0603  (434) Yageo книга</t>
  </si>
  <si>
    <t>560 ком 1% 0,1W 0603  (564) Yageo книга</t>
  </si>
  <si>
    <t>620 ком 1% 0,1W 0603  (624) Yageo книга</t>
  </si>
  <si>
    <t>680 ком 1% 0,1W 0603  (684) Yageo книга</t>
  </si>
  <si>
    <t>750 ком 1% 0,1W 0603  (85D) Yageo книга</t>
  </si>
  <si>
    <t>DAEWOO RC-DWT01-V01 TV LCD DSL-20M1TC  НА ЗАКАЗ АЛЕХ</t>
  </si>
  <si>
    <t>КР1564ИР23   НАЙТИ</t>
  </si>
  <si>
    <t>КР1564ИР33   НАЙТИ</t>
  </si>
  <si>
    <r>
      <t xml:space="preserve">SUPRA ER-22655HS(5кнопка DMP) </t>
    </r>
    <r>
      <rPr>
        <b/>
        <sz val="8"/>
        <color rgb="FFFF0000"/>
        <rFont val="Arial"/>
        <family val="2"/>
        <charset val="204"/>
      </rPr>
      <t>в центре OK низ SUBT TEXT INDEX SUB.PASE =ER-22654 HISENSE</t>
    </r>
  </si>
  <si>
    <r>
      <t>SUPRA ER-22654 (5кнопка RVR)</t>
    </r>
    <r>
      <rPr>
        <b/>
        <sz val="9"/>
        <color rgb="FFFF0000"/>
        <rFont val="Arial"/>
        <family val="2"/>
        <charset val="204"/>
      </rPr>
      <t xml:space="preserve">STV-LC32ST880WL </t>
    </r>
    <r>
      <rPr>
        <b/>
        <sz val="8"/>
        <color rgb="FFFF0000"/>
        <rFont val="Arial"/>
        <family val="2"/>
        <charset val="204"/>
      </rPr>
      <t>в центре OK низ SUBT TEXT INDEX SUB.PASE =ER-22655HS HISENSE</t>
    </r>
  </si>
  <si>
    <t>VESTEL  RC-2040/S mini M в кресте =SF-148 тип 1</t>
  </si>
  <si>
    <t>VESTEL  SF-148 тип 1 меню крест=2040/S mini M в кресте</t>
  </si>
  <si>
    <t>820 ком 1% 0,1W 0603  (814) Yageo книга</t>
  </si>
  <si>
    <t>1,0 мом 1% 0,1W 0603 (105) Yageo книга</t>
  </si>
  <si>
    <t>1,1 мом 1% 0,1W 0603 (115) Yageo книга</t>
  </si>
  <si>
    <t>1,2 мом 1% 0,1W 0603 (125) Yageo книга</t>
  </si>
  <si>
    <t>1,3 мом 1% 0,1W 0603 (12E) Yageo книга</t>
  </si>
  <si>
    <t>1,3 мом 5% 0,1W 0603 (135) (12E)</t>
  </si>
  <si>
    <t>1,5 мом 1% 0,1W 0603 (155) Yageo книга</t>
  </si>
  <si>
    <t>1,6 мом 1% 0,1W 0603 (165) синии Yageo книга</t>
  </si>
  <si>
    <t>2,0 мом 1% 0,1W 0603 (30E) Yageo книга</t>
  </si>
  <si>
    <t>2,2 мом 1% 0,1W 0603 (225) синии Yageo книга</t>
  </si>
  <si>
    <t>2,4 мом 1% 0,1W 0603 (2404) синии Yageo книга</t>
  </si>
  <si>
    <t>3,0 мом 1% 0,1W 0603 (305)  Yageo книга</t>
  </si>
  <si>
    <t>3,6 мом 1% 0,1W 0603 (365)  Yageo книга</t>
  </si>
  <si>
    <t>3,9 мом 1% 0,1W 0603 (395)  Yageo книга</t>
  </si>
  <si>
    <t>4,3 мом 1% 0,1W 0603 (435)  Yageo книга</t>
  </si>
  <si>
    <t>4,7 мом 1% 0,1W 0603 (435)  Yageo книга</t>
  </si>
  <si>
    <t>5,6 мом 1% 0,1W 0603 (565)  Yageo книга</t>
  </si>
  <si>
    <t>6,2 мом 1% 0,1W 0603 (565)  Yageo книга</t>
  </si>
  <si>
    <t>6,8 мом 1% 0,1W 0603 (565)  Yageo книга</t>
  </si>
  <si>
    <t>7,5 мом 1% 0,1W 0603 (85E)  Yageo книга</t>
  </si>
  <si>
    <t>8,2 мом 1% 0,1W 0603 (825)  Yageo книга</t>
  </si>
  <si>
    <t>10 мом 1% 0,1W 0603 (01F)</t>
  </si>
  <si>
    <t>КМ133КП5 87г SMD  коричневая керамика 6x9,5мм</t>
  </si>
  <si>
    <t xml:space="preserve">К249ЛП1Б Au 92г целофан </t>
  </si>
  <si>
    <t>КС174КН2 DIP-16 95г  = К174КН2 = КС1051КН2 ЕСТЬ</t>
  </si>
  <si>
    <t>К174ХА6 91 92г</t>
  </si>
  <si>
    <t>К174ХА6 93 94г</t>
  </si>
  <si>
    <t xml:space="preserve">К176ИЕ3 86 87 88 93г Сплав </t>
  </si>
  <si>
    <t>К176ИЕ4  93г</t>
  </si>
  <si>
    <t>КР538УН3А 88г (W7)</t>
  </si>
  <si>
    <t>КР538УН3А 87г (V7)</t>
  </si>
  <si>
    <t>КР538УН3А 90г (A7)</t>
  </si>
  <si>
    <t>КР538УН3А 89г (X7)</t>
  </si>
  <si>
    <t>КР538УН3Б 87г (V7)</t>
  </si>
  <si>
    <t>П416Б 77г</t>
  </si>
  <si>
    <t xml:space="preserve">2200мкф 50в 105°C 16-26 Nichicon гибкие вывода </t>
  </si>
  <si>
    <t>Д243 69 70г крашеные без крепежа</t>
  </si>
  <si>
    <t>Д243 69 73г "стальные" без крепежа</t>
  </si>
  <si>
    <r>
      <t xml:space="preserve">SONY RMT-TX101P </t>
    </r>
    <r>
      <rPr>
        <b/>
        <sz val="12"/>
        <color rgb="FF0000FF"/>
        <rFont val="Arial"/>
        <family val="2"/>
        <charset val="204"/>
      </rPr>
      <t>DISCOVER  HOME</t>
    </r>
    <r>
      <rPr>
        <sz val="12"/>
        <rFont val="Arial"/>
        <family val="2"/>
        <charset val="204"/>
      </rPr>
      <t xml:space="preserve"> =RMT-TX101E</t>
    </r>
  </si>
  <si>
    <t xml:space="preserve">КТ816Б 00г  (6БМ) </t>
  </si>
  <si>
    <t>КТ817Б 95г  (7БF)</t>
  </si>
  <si>
    <t>Позистор PTC C884 Ohm (B59884C0120A070) TDK-EPCOS B59884-C120-A70, 39mA 420V 600 Ом, PTC   на заказ</t>
  </si>
  <si>
    <t xml:space="preserve">П401 78г </t>
  </si>
  <si>
    <t xml:space="preserve">П402 65г черные </t>
  </si>
  <si>
    <t xml:space="preserve">П401 65г черные </t>
  </si>
  <si>
    <t xml:space="preserve">П401 67г черные </t>
  </si>
  <si>
    <t xml:space="preserve">П401 71г черные </t>
  </si>
  <si>
    <t xml:space="preserve">П401 76г черные </t>
  </si>
  <si>
    <t xml:space="preserve">П401 77г черные </t>
  </si>
  <si>
    <t xml:space="preserve">П401 78г черные </t>
  </si>
  <si>
    <t xml:space="preserve">П401 74 75г </t>
  </si>
  <si>
    <t xml:space="preserve">П401 76г </t>
  </si>
  <si>
    <t xml:space="preserve">КТ201Д 74г никель удлиненные ноги Светлана </t>
  </si>
  <si>
    <t xml:space="preserve">КТ201Д 77г никель удлиненные ноги Светлана </t>
  </si>
  <si>
    <t>КТ602Б никель  80 81г</t>
  </si>
  <si>
    <t>МП16А 74г черные &lt;О&gt;</t>
  </si>
  <si>
    <t>К161ПР2 87г ОКТЯБРЬ з/у</t>
  </si>
  <si>
    <t>ГУ-29 82г з/у</t>
  </si>
  <si>
    <r>
      <t xml:space="preserve">AKIRA ACH-P-2 TV </t>
    </r>
    <r>
      <rPr>
        <b/>
        <sz val="8"/>
        <color indexed="8"/>
        <rFont val="Arial"/>
        <family val="2"/>
        <charset val="204"/>
      </rPr>
      <t xml:space="preserve">верх </t>
    </r>
    <r>
      <rPr>
        <b/>
        <sz val="8"/>
        <color rgb="FFFF0000"/>
        <rFont val="Arial"/>
        <family val="2"/>
        <charset val="204"/>
      </rPr>
      <t>POWER DISP MUTE</t>
    </r>
    <r>
      <rPr>
        <b/>
        <sz val="8"/>
        <color indexed="8"/>
        <rFont val="Arial"/>
        <family val="2"/>
        <charset val="204"/>
      </rPr>
      <t xml:space="preserve"> RECALL P.MODE AUTO HELP </t>
    </r>
    <r>
      <rPr>
        <b/>
        <sz val="8"/>
        <color rgb="FFFF0000"/>
        <rFont val="Arial"/>
        <family val="2"/>
        <charset val="204"/>
      </rPr>
      <t xml:space="preserve">BIO _ _TEXT </t>
    </r>
    <r>
      <rPr>
        <b/>
        <sz val="8"/>
        <color indexed="8"/>
        <rFont val="Arial"/>
        <family val="2"/>
        <charset val="204"/>
      </rPr>
      <t>(низ MIX CANCEL HOLD SUBCODE)  21CTS25FC</t>
    </r>
  </si>
  <si>
    <r>
      <t xml:space="preserve">ERISSON TV ,,,,,,,,, </t>
    </r>
    <r>
      <rPr>
        <b/>
        <sz val="8"/>
        <color indexed="8"/>
        <rFont val="Arial"/>
        <family val="2"/>
        <charset val="204"/>
      </rPr>
      <t xml:space="preserve">верх </t>
    </r>
    <r>
      <rPr>
        <b/>
        <sz val="8"/>
        <color rgb="FFFF0000"/>
        <rFont val="Arial"/>
        <family val="2"/>
        <charset val="204"/>
      </rPr>
      <t>POWER DISP MUTE</t>
    </r>
    <r>
      <rPr>
        <b/>
        <sz val="8"/>
        <color indexed="8"/>
        <rFont val="Arial"/>
        <family val="2"/>
        <charset val="204"/>
      </rPr>
      <t xml:space="preserve"> RECALL P.MODE AUTO HELP</t>
    </r>
    <r>
      <rPr>
        <b/>
        <sz val="8"/>
        <color rgb="FFFF0000"/>
        <rFont val="Arial"/>
        <family val="2"/>
        <charset val="204"/>
      </rPr>
      <t xml:space="preserve"> BIO     TUNE</t>
    </r>
    <r>
      <rPr>
        <b/>
        <sz val="8"/>
        <color indexed="8"/>
        <rFont val="Arial"/>
        <family val="2"/>
        <charset val="204"/>
      </rPr>
      <t xml:space="preserve"> (низ ,,,,,,,,,,,,,,,,,,,,,,,,</t>
    </r>
  </si>
  <si>
    <t>КТ201Б 75г никель удлиненные ноги</t>
  </si>
  <si>
    <t>2Т201А 79г никель</t>
  </si>
  <si>
    <r>
      <t xml:space="preserve">КТ201Б никель 73г  Светлана </t>
    </r>
    <r>
      <rPr>
        <b/>
        <sz val="10"/>
        <color rgb="FFFF0000"/>
        <rFont val="Arial"/>
        <family val="2"/>
        <charset val="204"/>
      </rPr>
      <t>демонтаж</t>
    </r>
  </si>
  <si>
    <t>Д214 77г</t>
  </si>
  <si>
    <t xml:space="preserve">Д234Б  75 77г </t>
  </si>
  <si>
    <t>П213 82г</t>
  </si>
  <si>
    <t>Д231 76 77г</t>
  </si>
  <si>
    <t>СП3-1А-0,25вт 680 ом (большие ромб) горизонтальные (К68М) 87г</t>
  </si>
  <si>
    <t>СП3-1А-0,25вт 470 ом (большие ромб) горизонтальные (К47М) 86г</t>
  </si>
  <si>
    <t>СП3-1А-0,25вт 47к (большие ромб) горизонтальные (47КВ) 86г</t>
  </si>
  <si>
    <t>СП3-38Г-0,25вт 47к+-20%  (большие) горизонтальные 47КВ</t>
  </si>
  <si>
    <t>П217 73 79 80 84г</t>
  </si>
  <si>
    <t xml:space="preserve">П217В 77г </t>
  </si>
  <si>
    <t>ГТ705Б 78 81г</t>
  </si>
  <si>
    <t>КЦ105Д 84 87г</t>
  </si>
  <si>
    <t>КЦ412А 83 84г 50В 1А</t>
  </si>
  <si>
    <t xml:space="preserve">К140УД2Б Au 90г              </t>
  </si>
  <si>
    <t xml:space="preserve">К140УД2Б Au 88г              </t>
  </si>
  <si>
    <t>К155ЛА8 02г Интеграл Минск</t>
  </si>
  <si>
    <t>П423 75г</t>
  </si>
  <si>
    <t xml:space="preserve">Переключатель ПВП14-27-400301 40А 220В/25А 380В </t>
  </si>
  <si>
    <t xml:space="preserve">СП3-19А-0,5вт 47к  (ф7mm  h5mm  ноги 7mm ) з/у 25шт 88г </t>
  </si>
  <si>
    <t>УМС7-07 92г Интеграл</t>
  </si>
  <si>
    <t>Вольтметр 300в М42300 0-300в  91г демонтаж</t>
  </si>
  <si>
    <t xml:space="preserve">Миллиамперметр 100mА М367 0-100мА кл.1,5  150x150мм h75mm  з/у 69г  </t>
  </si>
  <si>
    <t>Шнур штекер mini USB B 5pin - штекер USB AM 1.8m черный (MiniUSB-BM 5p USB-AM 1.8m) RU Китай</t>
  </si>
  <si>
    <t>Оловоотсос  TD-191 пластмассовый+металл синий (малый) 19 см RU Китай</t>
  </si>
  <si>
    <t>Разъём сетевой  питания "AC-029" 220V 240V (вилка+гнездо "восьмерка") RU Китай</t>
  </si>
  <si>
    <t>Держатель предохранителя S1038-6 50A 250V (под S1035-3 ) с проводом (для флажковых) RU Китай</t>
  </si>
  <si>
    <t>Держатель предохранителя S1038-3 50A 250V (под S1035-3 ) с проводом (для флажковых) с крышкой  RU Китай</t>
  </si>
  <si>
    <t>Держатель предохранителя S1062 10A 250V (6Х30) с проводом фторопласт! RU Китай</t>
  </si>
  <si>
    <t>Переходник USB A гнездо / USB A  гнездо (USBAF-USBAF)  RU Китай</t>
  </si>
  <si>
    <t>гнездо БП 2,0мм DC-022 под шт. БП 5.5/2.1 с резьбой снизу (TC-022) RU Китай</t>
  </si>
  <si>
    <t>шнур: MF-2x4F wire 0,3 m AWG20  в автомагнетолу</t>
  </si>
  <si>
    <t>шнур: MF-2x3F wire 0,3 m AWG20   в автомагнетолу</t>
  </si>
  <si>
    <t>шнур: MF-2x8F wire 0,3 m AWG20 в автомагнетолу</t>
  </si>
  <si>
    <t xml:space="preserve">ПЛ10-ПШ (14pin) </t>
  </si>
  <si>
    <t>ПЛ9   (9pin) d=22mm пластик черный</t>
  </si>
  <si>
    <t>ПЛ8-2К (8pin) панель керамическая без крепежной скобы для ламп с октальным цоколем.</t>
  </si>
  <si>
    <t>ПЛ9   (9pin) d=22mm пластик прозрачный</t>
  </si>
  <si>
    <t>ПЛ10 (10pin) d=22mm  пластик прозрачный</t>
  </si>
  <si>
    <t xml:space="preserve">ПЛ7-1П (7+1pin) пластик  без крепежной скобы </t>
  </si>
  <si>
    <t xml:space="preserve">ПЛ8-5П (7pin) пластик </t>
  </si>
  <si>
    <t>ТВС-110Л  в сборе</t>
  </si>
  <si>
    <t>ПЛ9   (9pin) d=22mm пластик белый</t>
  </si>
  <si>
    <t>ТВС-АМ  УШ0479008  91г в сборе</t>
  </si>
  <si>
    <t>ТВС-110Л1  в сборе з/у</t>
  </si>
  <si>
    <t>ТВС-110Л1  в сборе оторван провод</t>
  </si>
  <si>
    <t>МТТ2-80-12-2 90г</t>
  </si>
  <si>
    <t>К1106ХП2 94г</t>
  </si>
  <si>
    <t>КМ1801ВМ2А 64pin Au 90г (КМ1801ВМ2 без точек)</t>
  </si>
  <si>
    <t>Переходник гнездо 5,5*2,1мм на штекер mini USB (Н) к4260</t>
  </si>
  <si>
    <t>Переходник гнездо 5,5*2,1мм на штекер micro USB (Н) к3072</t>
  </si>
  <si>
    <t>Переходник HDMI гнездо-micro HDMI штекер (HDMI micro TYPE A TO D) гн-шт  Новосиб  Китай к2305</t>
  </si>
  <si>
    <t>SCART-TV штекер Шнур 9,5мм 1.5m Китай</t>
  </si>
  <si>
    <t xml:space="preserve">4700мкф 50в 105°C гибкие вывода CD263,CD26L 22*40 ELZET </t>
  </si>
  <si>
    <t>2200мкф 16в 105° CD263 CD26 10*20 ELZET от 10шт</t>
  </si>
  <si>
    <r>
      <t>DNS C39DC2000 (C28DC2000)</t>
    </r>
    <r>
      <rPr>
        <b/>
        <sz val="12"/>
        <rFont val="Arial"/>
        <family val="2"/>
        <charset val="204"/>
      </rPr>
      <t xml:space="preserve"> овал </t>
    </r>
    <r>
      <rPr>
        <b/>
        <sz val="7"/>
        <rFont val="Arial"/>
        <family val="2"/>
        <charset val="204"/>
      </rPr>
      <t xml:space="preserve">в центре ENTER INDEX LIST </t>
    </r>
    <r>
      <rPr>
        <sz val="7"/>
        <rFont val="Arial"/>
        <family val="2"/>
        <charset val="204"/>
      </rPr>
      <t>низ ☆☆☆☆ =Dexp 24A7000 28A3000 32A3200 40A7000 50A7000</t>
    </r>
  </si>
  <si>
    <r>
      <t xml:space="preserve">Двигатель обдува магнетрона СВЧ   220-240VAC 50/60Hz 0,30A OEM-1528H2 6549W1C002E </t>
    </r>
    <r>
      <rPr>
        <b/>
        <sz val="8"/>
        <color rgb="FF0000FF"/>
        <rFont val="Arial"/>
        <family val="2"/>
        <charset val="204"/>
      </rPr>
      <t>две клеммы</t>
    </r>
    <r>
      <rPr>
        <sz val="8"/>
        <color indexed="8"/>
        <rFont val="Arial"/>
        <family val="2"/>
        <charset val="204"/>
      </rPr>
      <t xml:space="preserve">  вращение против часовой стрелки</t>
    </r>
  </si>
  <si>
    <r>
      <t>Двигатель обдува магнетрона СВЧ   220-240VAC 50/60Hz 12W GAL6309E(30)-ZD 2558AML01 GLZ CLASS:B</t>
    </r>
    <r>
      <rPr>
        <b/>
        <sz val="8"/>
        <color rgb="FF0000FF"/>
        <rFont val="Arial"/>
        <family val="2"/>
        <charset val="204"/>
      </rPr>
      <t xml:space="preserve"> три клеммы</t>
    </r>
    <r>
      <rPr>
        <sz val="8"/>
        <color indexed="8"/>
        <rFont val="Arial"/>
        <family val="2"/>
        <charset val="204"/>
      </rPr>
      <t xml:space="preserve"> вращение против часовой стрелки</t>
    </r>
  </si>
  <si>
    <r>
      <t xml:space="preserve">Двигатель для тепловентилятора YJ58-12 220-240v размер 55x54 мм. h=40мм H с валом=60мм, dвала 4мм под шпонку  Вращение вала </t>
    </r>
    <r>
      <rPr>
        <b/>
        <sz val="9"/>
        <color rgb="FF0000FF"/>
        <rFont val="Arial"/>
        <family val="2"/>
        <charset val="204"/>
      </rPr>
      <t xml:space="preserve">против часовой стрелки </t>
    </r>
    <r>
      <rPr>
        <sz val="8"/>
        <color indexed="8"/>
        <rFont val="Arial"/>
        <family val="2"/>
        <charset val="204"/>
      </rPr>
      <t xml:space="preserve">  для напольных индукционых термовентеляторов TVC-1802N </t>
    </r>
  </si>
  <si>
    <r>
      <t xml:space="preserve">Двигатель для тепловентилятора YJ58-12 220-240v размер 55x54 мм. h=40мм H с валом=63мм, dвала 4мм   Вращение вала </t>
    </r>
    <r>
      <rPr>
        <b/>
        <sz val="10"/>
        <color rgb="FF0000FF"/>
        <rFont val="Arial"/>
        <family val="2"/>
        <charset val="204"/>
      </rPr>
      <t xml:space="preserve"> против часовой стрелки</t>
    </r>
    <r>
      <rPr>
        <sz val="8"/>
        <color indexed="8"/>
        <rFont val="Arial"/>
        <family val="2"/>
        <charset val="204"/>
      </rPr>
      <t xml:space="preserve">     для напольных индукционых термовентеляторов </t>
    </r>
  </si>
  <si>
    <r>
      <t xml:space="preserve">Двигатель для тепловентилятора YJ58-12 220-240v размер 55x54 мм. h=40мм H с валом=60мм, dвала 4мм  Вращение вала </t>
    </r>
    <r>
      <rPr>
        <b/>
        <sz val="10"/>
        <color rgb="FFFF0000"/>
        <rFont val="Arial"/>
        <family val="2"/>
        <charset val="204"/>
      </rPr>
      <t>по часовой стрелке</t>
    </r>
    <r>
      <rPr>
        <sz val="8"/>
        <color indexed="8"/>
        <rFont val="Arial"/>
        <family val="2"/>
        <charset val="204"/>
      </rPr>
      <t xml:space="preserve">   для напольных индукционых термовентеляторов </t>
    </r>
  </si>
  <si>
    <t xml:space="preserve">2Т371  Au (бескорпусные в "футляре") без маркировки белая капля </t>
  </si>
  <si>
    <t>2Т360А  Au 75г (бескорпусные в "футляре")</t>
  </si>
  <si>
    <t xml:space="preserve">2Т324А Au (бескорпусные в "футляре") 73г </t>
  </si>
  <si>
    <t>6Ж1Б-В 79г</t>
  </si>
  <si>
    <t>6Ж1Б 67г</t>
  </si>
  <si>
    <t>ТВ-14 лампа</t>
  </si>
  <si>
    <t xml:space="preserve">РЭС22 023-04 02 РЭС22 РФ4.523.023.04-02  84г </t>
  </si>
  <si>
    <t>К224УР3 86г</t>
  </si>
  <si>
    <t>К224ТП1 86г</t>
  </si>
  <si>
    <t>Д102 85г з/у</t>
  </si>
  <si>
    <t xml:space="preserve">К224ХК3 87г </t>
  </si>
  <si>
    <t>1НТ251  Au 87г  (подложка Au)  ромб</t>
  </si>
  <si>
    <t>ТЛ2-160-,,,,,,без маркировки и бирок демонтаж</t>
  </si>
  <si>
    <t xml:space="preserve">ТЛ2-160-9-432 </t>
  </si>
  <si>
    <t xml:space="preserve">ТЛ2-160-9-433 </t>
  </si>
  <si>
    <t xml:space="preserve">ТЛ2-200-10-433 1 У2
</t>
  </si>
  <si>
    <t xml:space="preserve">ТЛ2-160-6-432 </t>
  </si>
  <si>
    <t xml:space="preserve">Т15-160-10-425 </t>
  </si>
  <si>
    <t>ТЛ250-10-542 76г</t>
  </si>
  <si>
    <t>ТЛ4-250-10-432 У2</t>
  </si>
  <si>
    <t>ВЛ200-9-0,56</t>
  </si>
  <si>
    <t>ВЛ200-8-0,56</t>
  </si>
  <si>
    <t>Т150-5-0,62</t>
  </si>
  <si>
    <t xml:space="preserve">ГТ308Б  86г </t>
  </si>
  <si>
    <t>ГТ308А  68г черный</t>
  </si>
  <si>
    <t>1Т308А  ОС 75г серые</t>
  </si>
  <si>
    <t xml:space="preserve">1Т308А   </t>
  </si>
  <si>
    <t>ГТ308В 76-87г</t>
  </si>
  <si>
    <t>МП111 78г черные</t>
  </si>
  <si>
    <t>МП111А 78г черные</t>
  </si>
  <si>
    <t>МП111Б 77-78г черные</t>
  </si>
  <si>
    <t>МП113 76г черные</t>
  </si>
  <si>
    <t>МП113А 77 78г</t>
  </si>
  <si>
    <t>П40 75 79г</t>
  </si>
  <si>
    <t>Д223  86г</t>
  </si>
  <si>
    <t>Д223Б 86г картон</t>
  </si>
  <si>
    <t>Д223Б 86г уп.10шт</t>
  </si>
  <si>
    <t>Переключатель ПВ3-16 исп.1 -220В 16А ~380В 10А (с верхнем и нижним креплениями)</t>
  </si>
  <si>
    <t xml:space="preserve">Переключатель ПВ3-16 М3 исп.3 -220В 16А ~380В 10А </t>
  </si>
  <si>
    <t xml:space="preserve">КТ805А 90 91г </t>
  </si>
  <si>
    <t>ГТ705А 76 80г</t>
  </si>
  <si>
    <t>П214 88г</t>
  </si>
  <si>
    <t>П215 89г</t>
  </si>
  <si>
    <t>П608 83 88г</t>
  </si>
  <si>
    <t>ГТ338В 84г</t>
  </si>
  <si>
    <t>П416 83-87г</t>
  </si>
  <si>
    <t>МП39Б  80г</t>
  </si>
  <si>
    <t>МП20 79г</t>
  </si>
  <si>
    <t>МП21Г  81 83 88г</t>
  </si>
  <si>
    <t>КТ815А 93г (5AD1)</t>
  </si>
  <si>
    <t>Масло приборное "И-20А" 1л бутылка Россия</t>
  </si>
  <si>
    <t>гнездо micro-USB 5pin на кабель 10мм  к5304</t>
  </si>
  <si>
    <t xml:space="preserve">MC-020 гнездо micro-USB 5pin для Lenovo Smartphone планшет пк (среднее широкое крепение 4 крепежа) к2321  №20 </t>
  </si>
  <si>
    <t>МБГЧ-1-1-1000В-0.5мкф 10% 90г з/у 12шт</t>
  </si>
  <si>
    <t>МБГЧ-1-1-1000В-0.5мкф 10% "92г з/у 12шт   60шт</t>
  </si>
  <si>
    <r>
      <t xml:space="preserve">Кнопка КЕ011У3 исп.5~220В -500В  10А черная 1конт на </t>
    </r>
    <r>
      <rPr>
        <b/>
        <sz val="10"/>
        <rFont val="Arial"/>
        <family val="2"/>
        <charset val="204"/>
      </rPr>
      <t>размыкание</t>
    </r>
  </si>
  <si>
    <t>Кнопка КЕ081У2 исп..4   ЧЕРНАЯ ПКУ-15-21.111-54У2</t>
  </si>
  <si>
    <t>К31-11-3 2n7i A1</t>
  </si>
  <si>
    <t>К237УР5 82 86г</t>
  </si>
  <si>
    <r>
      <t xml:space="preserve">Doffler 32CH52-T2 org </t>
    </r>
    <r>
      <rPr>
        <b/>
        <sz val="7"/>
        <rFont val="Arial"/>
        <family val="2"/>
        <charset val="204"/>
      </rPr>
      <t xml:space="preserve">верх </t>
    </r>
    <r>
      <rPr>
        <b/>
        <sz val="7"/>
        <color indexed="17"/>
        <rFont val="Arial"/>
        <family val="2"/>
        <charset val="204"/>
      </rPr>
      <t xml:space="preserve"> MUTE</t>
    </r>
    <r>
      <rPr>
        <b/>
        <sz val="7"/>
        <rFont val="Arial"/>
        <family val="2"/>
        <charset val="204"/>
      </rPr>
      <t xml:space="preserve"> </t>
    </r>
    <r>
      <rPr>
        <b/>
        <sz val="7"/>
        <color rgb="FFFF0000"/>
        <rFont val="Arial"/>
        <family val="2"/>
        <charset val="204"/>
      </rPr>
      <t>POWER</t>
    </r>
    <r>
      <rPr>
        <b/>
        <sz val="7"/>
        <rFont val="Arial"/>
        <family val="2"/>
        <charset val="204"/>
      </rPr>
      <t xml:space="preserve"> в центре</t>
    </r>
    <r>
      <rPr>
        <b/>
        <sz val="7"/>
        <color indexed="30"/>
        <rFont val="Arial"/>
        <family val="2"/>
        <charset val="204"/>
      </rPr>
      <t xml:space="preserve"> OK SLEEP PROG (,,,,,</t>
    </r>
    <r>
      <rPr>
        <b/>
        <sz val="8"/>
        <rFont val="Arial"/>
        <family val="2"/>
        <charset val="204"/>
      </rPr>
      <t>HDMI DT</t>
    </r>
    <r>
      <rPr>
        <sz val="8"/>
        <rFont val="Arial"/>
        <family val="2"/>
        <charset val="204"/>
      </rPr>
      <t>V</t>
    </r>
    <r>
      <rPr>
        <b/>
        <sz val="7"/>
        <color indexed="30"/>
        <rFont val="Arial"/>
        <family val="2"/>
        <charset val="204"/>
      </rPr>
      <t>) низ кнопки цветные</t>
    </r>
  </si>
  <si>
    <t>МП39Б  81г</t>
  </si>
  <si>
    <t>МП21Г  82г з/у100шт</t>
  </si>
  <si>
    <t xml:space="preserve">СП5-30-II-25Е 470 ом ±10% В 92г демонтаж </t>
  </si>
  <si>
    <t>ППБ-25Г-13 470 ом ±5% 78г демонтаж</t>
  </si>
  <si>
    <t>ППБ-25Г 220 ом ±5% демонтаж</t>
  </si>
  <si>
    <t xml:space="preserve">BEKO P100 (RC-2206) TVT51321/28162 =?=TVT2894R BEKO  CTV-B5036 CTV-B5055ST CTV-B5063ST
</t>
  </si>
  <si>
    <t>ПЭВР-25 200 ом ±+5% 10%  демонтаж</t>
  </si>
  <si>
    <t>ПЭ-20 3,6к ±5%   68г</t>
  </si>
  <si>
    <t>ПЭ-20 3,6к ±5%  66г</t>
  </si>
  <si>
    <t>ПЭВ-25 1,2к ±5% демонтаж</t>
  </si>
  <si>
    <t>К73-17-630V-1,4мкф ± 5%(105K) &lt;CBB22&gt; с клеммой на выводах</t>
  </si>
  <si>
    <t>Батарейка для пультов авто 12v  Camelion 23A Китай</t>
  </si>
  <si>
    <t xml:space="preserve">Батарейка  LITHIUM 3V CR 1220 BL5 Maxell Китай   </t>
  </si>
  <si>
    <t>Батарейка  LITHIUM 3V CR 2025 BL5  Maxell  Япония</t>
  </si>
  <si>
    <t xml:space="preserve">G10 Camelion 1,5V (11,6х3,05мм) LR1130 AG10 LR54 189 GP89A 389 SR1130W SR390 Китай  </t>
  </si>
  <si>
    <t xml:space="preserve">Батарейка  LITHIUM 3V CR 2025 BL5 Camelion Китай  </t>
  </si>
  <si>
    <r>
      <t xml:space="preserve">Крона  Robiton 6LR61 BL1 </t>
    </r>
    <r>
      <rPr>
        <b/>
        <i/>
        <sz val="8"/>
        <rFont val="Arial"/>
        <family val="2"/>
        <charset val="204"/>
      </rPr>
      <t>алколиновая (щелочная)  номин. емкость          мАч  Китай</t>
    </r>
  </si>
  <si>
    <t>К73-11-160в-3,3мкф ±10% 90г з/у  ?????????</t>
  </si>
  <si>
    <t>Паяльник импульсный пистолетом TE-78 220V  20-80W  с подставкой Китай</t>
  </si>
  <si>
    <t>Открытая светод. лента 5050 RGB 12V 120° 1m  30LED  0,2A 2,4W  IP44 (750)</t>
  </si>
  <si>
    <t>Блок питания 220V-12V 1A 12W (штекер БП 5.5/2.5) (реально 0,5А) KMH-558  Новосиб (плоская вилка+переходник)</t>
  </si>
  <si>
    <t>Блок питания 220V-5V 0,5A 2,5w (разъём mini USB) Toshiba P925BW05050EB88</t>
  </si>
  <si>
    <t>Автофильтр FEN-3 по питанию для автомагнетол и т.д.  (Защита цепей упр. 2-16в  до 16кГц) СПЕКТР</t>
  </si>
  <si>
    <t>К176ИД2 84 85г</t>
  </si>
  <si>
    <t>К176ИД2 99г 2002г  на заказ от 10шт</t>
  </si>
  <si>
    <t>П423 76г</t>
  </si>
  <si>
    <t>КД522Б широкое и два узких черных кольца Цветотрон 93г</t>
  </si>
  <si>
    <t>КД522Б широкое и два узких черных кольца Цветотрон 93г от 100шт</t>
  </si>
  <si>
    <t xml:space="preserve">Т122-25-6  85г    </t>
  </si>
  <si>
    <t>К10-17-50в 1.5 мкф (Y5V)  ± 80-20%  Multilayer  CT4-1206Y-50V (155) иж</t>
  </si>
  <si>
    <t>К10-17-50в 1.5 мкф (Y5V)  ± 80-20%  Multilayer  CT4-1812Y-50V (155) иж</t>
  </si>
  <si>
    <t>К10-17 4,7мкф (Y5V) 50v( ± 20%) Multilayer MLCC-0805 (475)</t>
  </si>
  <si>
    <t>К10-17 6,2pf (Y5V)  ±10% 50v Multilayer (6R2)</t>
  </si>
  <si>
    <t>ППБ-16Д 10к ±10% з/у1шт  04г</t>
  </si>
  <si>
    <t>СП5-30-I-15Г 10к ±10% з/у1шт  86г</t>
  </si>
  <si>
    <t xml:space="preserve">СП5-3В-1вт 470 Ом +-5% 05г металл </t>
  </si>
  <si>
    <t>ИВ-4 90г  на заказ</t>
  </si>
  <si>
    <t>гнездо DC-5,5х2,1 ИЖ</t>
  </si>
  <si>
    <t>К31x18,5x7   М1000НМ-А  81г</t>
  </si>
  <si>
    <t>К31x18,5x7   М2000НМ1-5 84г</t>
  </si>
  <si>
    <t>К31x18,5x7   М2000НМ-39 93г</t>
  </si>
  <si>
    <t>К40x25x11 М1000НМ-3 86г</t>
  </si>
  <si>
    <t xml:space="preserve">CBB60A 6 мкф ± 5% 450V 35*60 &lt;50Hz&gt; клеммы </t>
  </si>
  <si>
    <t>BVR-01 DIP8 функциональный аналог К174ПС1</t>
  </si>
  <si>
    <t>100мкф 50в 105°C 8*12 SAMWHA</t>
  </si>
  <si>
    <t>Предохранитель 0,100A (100mA) ВПМ2-100mA 250в D=5mm H=30мм с ножками</t>
  </si>
  <si>
    <t>Предохранитель 0,125A (125mA) ВПМ2-125mA 250в D=5mm H=30мм с ножками</t>
  </si>
  <si>
    <t>Предохранитель 0,2A (200mA) ВПМ2-200mA 250в D=5mm H=30мм с ножками</t>
  </si>
  <si>
    <t>Датчик АРС (серый) 8х8х35мм нормально замкнутый с герконом КЭМ-3</t>
  </si>
  <si>
    <t>К176ИЕ4  86г</t>
  </si>
  <si>
    <t>Припой ПОС-61 (D=0,5мм с канифолью) 100г  72м ГОСТ21931-76 Rusfiux</t>
  </si>
  <si>
    <t>шнур: MF-2x6F wire 0,3 m AWG20 в автомагнетолу Китай</t>
  </si>
  <si>
    <t>2 RCA X 2 RCA 3m G черный GOLD RU Китай</t>
  </si>
  <si>
    <t>Пинцет RUICHI  1PKTZ104  (115мм) с загнутым наконечником не магнитный Китай</t>
  </si>
  <si>
    <t xml:space="preserve">Термометр HT-1 black  с датчиком 5m от -50 °C ... 110 °C ± 1°C Разрешение: 0.1 °C 48×28x15мм Размеры отверстия для крепления модуля: 4.6cm x 2.7cm Китай
</t>
  </si>
  <si>
    <r>
      <t xml:space="preserve">Открытая светод. лента 5050 </t>
    </r>
    <r>
      <rPr>
        <sz val="8"/>
        <color rgb="FFFF0000"/>
        <rFont val="Arial"/>
        <family val="2"/>
        <charset val="204"/>
      </rPr>
      <t>R</t>
    </r>
    <r>
      <rPr>
        <sz val="8"/>
        <color rgb="FF00B050"/>
        <rFont val="Arial"/>
        <family val="2"/>
        <charset val="204"/>
      </rPr>
      <t>G</t>
    </r>
    <r>
      <rPr>
        <sz val="8"/>
        <color rgb="FF0000FF"/>
        <rFont val="Arial"/>
        <family val="2"/>
        <charset val="204"/>
      </rPr>
      <t>B 1</t>
    </r>
    <r>
      <rPr>
        <sz val="8"/>
        <rFont val="Arial"/>
        <family val="2"/>
        <charset val="204"/>
      </rPr>
      <t>2V 120°1m  (30 LED 0,5A 6W 1м) 6-12LM IP33 Китай</t>
    </r>
  </si>
  <si>
    <t>Штекер в прикуриватель TD-20 (черный) c индикатором и предохранителем 6Х30 3А Китай</t>
  </si>
  <si>
    <t>Термоусадка Ф80 желтый Китай</t>
  </si>
  <si>
    <t>Шнур HD 15pin (VGA) штекер -HD 15pin (VGA) штекер 7m (черный D=8,4мм штекера GOLD) новосиб Китай</t>
  </si>
  <si>
    <t>Блок питания 220V-5V 0,7A 10w  (разъем micro USB) в коробке Китай</t>
  </si>
  <si>
    <t>Блок питания 220V-5V 1,5A (штекер для iPone 5+2 USB) AFKA-TECH920 в коробке  Новосибирск Китай</t>
  </si>
  <si>
    <t>Блок питания 220V-5V 0,5A   (гнездо USB AF)  Новосибирск (СЗУ 5V 0.5A USB разъём в коробке) Китай</t>
  </si>
  <si>
    <t>Удлинитель АУДИО 3,5 УН-1,0 (ШТ-ГН) 1,0м ткань  GOLD металл. штекер Новосиб Китай</t>
  </si>
  <si>
    <t>Шнур штекер микро USB BM 5pin - штекер USB AM 0,8m  в пакете MS03 Новосибирск Китай</t>
  </si>
  <si>
    <t>Шнур штекер микро USB BM 5pin - штекер USB AM 1m лапша в пакете  Новосибирск Китай</t>
  </si>
  <si>
    <t>Шнур штекер микро USB BM 5pin - штекер USB AM 1m HQ HOCO X-73 в коробке Китай</t>
  </si>
  <si>
    <t>Шнур штекер микро USB BM 5pin - штекер USB AM 1m HQ WODOW LC-503 в коробке Китай</t>
  </si>
  <si>
    <t>Шнур HD 15pin (VGA) штекер -HD 15pin (VGA) штекер 10m (черный D=8,4мм штекера GOLD) новосиб Китай</t>
  </si>
  <si>
    <t>Цапонлак (желтый) 30г стекло Россия</t>
  </si>
  <si>
    <t>Флюс СКФ "Жидкая канифоль" 30мл пластик Россия</t>
  </si>
  <si>
    <t>Припой ПОС-61 (D=1,5мм с канифолью) 1m 12,5 гр ТехноПайка</t>
  </si>
  <si>
    <t xml:space="preserve">Пинцет 200мм большой (Россия)  иж  </t>
  </si>
  <si>
    <t>Пинцет   ESD-13 (122мм) плоский черный без насечек Китай</t>
  </si>
  <si>
    <t>Пинцет   ESD-12 (135мм) прямой  острый черный  Китай</t>
  </si>
  <si>
    <t>Пинцет   ESD-11 (143мм) прямой  острый черный Китай</t>
  </si>
  <si>
    <t xml:space="preserve">К15-5(имп) 2200pf  1000v Y5P 10% (222 1KV) </t>
  </si>
  <si>
    <t xml:space="preserve">Светодиод-10мм белый 10003UWC(110AW4NC ) 7000 mcd  &lt;20°&gt;  3,2-3,4v </t>
  </si>
  <si>
    <t>SAMSUNG BN59-01015A =BN59-01014A</t>
  </si>
  <si>
    <r>
      <t>SUPRA</t>
    </r>
    <r>
      <rPr>
        <b/>
        <sz val="12"/>
        <color indexed="10"/>
        <rFont val="Arial"/>
        <family val="2"/>
        <charset val="204"/>
      </rPr>
      <t xml:space="preserve"> </t>
    </r>
    <r>
      <rPr>
        <sz val="12"/>
        <rFont val="Arial"/>
        <family val="2"/>
        <charset val="204"/>
      </rPr>
      <t xml:space="preserve">Y-72C3 </t>
    </r>
    <r>
      <rPr>
        <sz val="8"/>
        <rFont val="Arial"/>
        <family val="2"/>
        <charset val="204"/>
      </rPr>
      <t>нижн. кнопки</t>
    </r>
    <r>
      <rPr>
        <sz val="12"/>
        <rFont val="Arial"/>
        <family val="2"/>
        <charset val="204"/>
      </rPr>
      <t xml:space="preserve"> </t>
    </r>
    <r>
      <rPr>
        <b/>
        <sz val="10"/>
        <rFont val="Arial"/>
        <family val="2"/>
        <charset val="204"/>
      </rPr>
      <t xml:space="preserve">DTV EPG TV/RADIO  OLT-24712 OLT-32502 OLT-32702 OLT-40712 ПТ-60ЖК-150ЦТ ПТ-81ЖК-150ЦТ Econ EX-24HT003B
</t>
    </r>
  </si>
  <si>
    <t>гнездо БП DC 7.9*0.9 под шт. БП 7.9*5,5*0,9 (центр-штырь)  (метал. цилиндр) LENOVO</t>
  </si>
  <si>
    <t>гнездо БП DC 7.4*0.6  под шт. БП 7.4*5,5*0,6 (центр-штырь) (метал. цилиндр) HP</t>
  </si>
  <si>
    <t xml:space="preserve">Припой ПОС-90 (D=0,8мм)  Sn90/Pb10 1м 3,6г Рязань </t>
  </si>
  <si>
    <t>2,7 ом 0.25w 1206 ± 1% (2R7)</t>
  </si>
  <si>
    <t>Т122-25-12-4 90г</t>
  </si>
  <si>
    <t>КС512А  стекло импорт  1N4744A 15V  1,3W =</t>
  </si>
  <si>
    <t>КС156А стекло 5,6V 1,3W 1N4734A BZV85C5V6 DO-41</t>
  </si>
  <si>
    <t>Д104-20Х  (черная полоса) демонтаж проверено</t>
  </si>
  <si>
    <t>Набор кабелей 3 в 1 Шнур USB для iPone 5+iPone 5+Samsung  HQ 3 B1 в коробке  Новосибирск</t>
  </si>
  <si>
    <t>Набор кабелей 3 в 1 Шнур USB для iPone 4+5+HTC,Samsung 3 шнура белый Новосибирск Китай</t>
  </si>
  <si>
    <t>Набор кабелей 4 в 1 Шнур USB для iPone 4+5+HTC+,Samsung 4 шнура белый Новосибирск Китай</t>
  </si>
  <si>
    <t>Набор кабелей 3 в 1 Шнур USB для Type-c, V8, iPone 5 1,2m HQ 3В 1 голубой Новосибирск Китай</t>
  </si>
  <si>
    <t>Набор кабелей 3 в 1 Шнур USB для Type-c, V8, iPone 5 1,2m HQ 3В 1 белый Новосибирск Китай</t>
  </si>
  <si>
    <t>КР590КН6 99г 04г Микро М</t>
  </si>
  <si>
    <t>К157ХП2 DIP14 87-92г</t>
  </si>
  <si>
    <t>КР521СА4 DIP14 = К554СА4</t>
  </si>
  <si>
    <t>КМ551УД1А DIP14 86г</t>
  </si>
  <si>
    <t>КР551УД1А DIP14 92г.</t>
  </si>
  <si>
    <t>OA1160 (ОА1160) TUNGSRAM стекло германивый диод демонтаж</t>
  </si>
  <si>
    <t>OA1150 (ОА1160) TUNGSRAM стекло германивый диод демонтаж</t>
  </si>
  <si>
    <t>КД904Е в футляре</t>
  </si>
  <si>
    <t>КД209  (цилиндр) зеленый торец</t>
  </si>
  <si>
    <t>КД209 (цилиндр) красная точка голубой торец узкие вывода</t>
  </si>
  <si>
    <t xml:space="preserve">201НТ3 79г </t>
  </si>
  <si>
    <t>К201НТ3 (К2НТ013) 74г</t>
  </si>
  <si>
    <t>201НТ3 (2НТ013) 75г</t>
  </si>
  <si>
    <t>К153УТ1А (К1УТ531А) Au 74 77г ДЕМОНТАЖ</t>
  </si>
  <si>
    <t xml:space="preserve">Переключатель 53137-5 AMP DIP16 демонтаж </t>
  </si>
  <si>
    <t xml:space="preserve">Сборка резисторная 898-1-R220 BECKMAN DIP16 </t>
  </si>
  <si>
    <t>КР1401УД1А DIP14 92г</t>
  </si>
  <si>
    <t>К1401УД2А  DIP14 (КЕРАМИКА) 92г=LM224=LM324</t>
  </si>
  <si>
    <t>КВИ-2 10кВ 47пф 20% 89г</t>
  </si>
  <si>
    <t>К53-19-35в 33мкф</t>
  </si>
  <si>
    <t>КТ913Б Au 80г</t>
  </si>
  <si>
    <t>КТ904А Au 83г</t>
  </si>
  <si>
    <t>2Т606А 83г  демонтаж</t>
  </si>
  <si>
    <t>КД212А пластик 84г демонтаж (1 (50)A/200В/100кГц)</t>
  </si>
  <si>
    <t>1Т305Б  70г</t>
  </si>
  <si>
    <t>М4Е  70г</t>
  </si>
  <si>
    <t>МП111Б 72г черные</t>
  </si>
  <si>
    <t>ГТ308А 74 79г</t>
  </si>
  <si>
    <t>МП105 черные 67г ПОДПАЕНЫЙ</t>
  </si>
  <si>
    <t>КТ801Б 79г ник</t>
  </si>
  <si>
    <t xml:space="preserve">П417  77г </t>
  </si>
  <si>
    <t xml:space="preserve">КТ312В никель  87г  </t>
  </si>
  <si>
    <t>МП41 77г</t>
  </si>
  <si>
    <t>МП113 71 72г черные</t>
  </si>
  <si>
    <t>П415Б ВП  65г черные демонтаж</t>
  </si>
  <si>
    <t>П416А 82г</t>
  </si>
  <si>
    <t xml:space="preserve">П403А 61 62 77 черные </t>
  </si>
  <si>
    <t xml:space="preserve">КТ807А 78г </t>
  </si>
  <si>
    <t>КП103М Au 83г</t>
  </si>
  <si>
    <t>КТ347А Au 82г</t>
  </si>
  <si>
    <t>КП103Ж Au 85г</t>
  </si>
  <si>
    <t xml:space="preserve">КТ819Б TO220   86-89г </t>
  </si>
  <si>
    <t>ТН-1 66г Лампа неоновая (индикатор)</t>
  </si>
  <si>
    <t>К155АГ3  84г остр без логатипа</t>
  </si>
  <si>
    <t>КМ155ИР15 82 84 85г</t>
  </si>
  <si>
    <t>К161КН1Б 89г</t>
  </si>
  <si>
    <t>К500ТМ131 85 88г</t>
  </si>
  <si>
    <t xml:space="preserve">К555ЛА9 86 91г </t>
  </si>
  <si>
    <t>КМ555ЛИ1 85 92г</t>
  </si>
  <si>
    <t>КР580ИК51 83г</t>
  </si>
  <si>
    <t>КР580ИК80 85 86г Фрязино СДЕЛАНО В СССР</t>
  </si>
  <si>
    <t>К589АП16 88г МЕЗОН</t>
  </si>
  <si>
    <t>К589АП26 87г МЕЗОН</t>
  </si>
  <si>
    <t>КР531ГГ1 89 90 91г фрязино</t>
  </si>
  <si>
    <t>КР574УД1Б dip8</t>
  </si>
  <si>
    <t>Переключатель ПКУЗ 12.Х-6006 УЗБ 16А  -220В  91г   з/у НА ЗАКАЗ</t>
  </si>
  <si>
    <t>Переходник 6,35 штекер моно  НА 6,35 гнездо моно COLD 14289 Китай</t>
  </si>
  <si>
    <t>Шнур штекер микро USB BM 5pin - штекер USB AM 1m HQ BOROFONE BX-17 в коробке Китай</t>
  </si>
  <si>
    <t>РЭН-18  (РХ4.564.511) 24В РЭН-18 511</t>
  </si>
  <si>
    <t>RM-797Z</t>
  </si>
  <si>
    <r>
      <t xml:space="preserve">PANASONIC EUR501310  </t>
    </r>
    <r>
      <rPr>
        <sz val="8"/>
        <rFont val="Arial"/>
        <family val="2"/>
        <charset val="204"/>
      </rPr>
      <t xml:space="preserve">(NBT0009M, EFOEC3524, XRU2485-20) SBAR20026A /EUR641952TC-14B1R, TC-14B3RC, TC-14B4RC, TC-14JR1C, TC-14S1RC, TC-14S3, TC-14S4, TC-14510M, TC-21L1EE, TC-21M1RC, TC-21S3RC, TC-21S4, TC-2151RCP, TC-25X1, TC-28EX3F, TC-28X1F, TC-29V1R, TX-G10, TX-W28D2FB, TX-W28D3FB, TX-W28D5F, TX-W28D28R3, TX-W32, TX-W32D2F, TX-W32D3F, TX-W32D4F, TX-W32D5F, TX-W32R4F, TX-W32D35D3DP, TX-W3 Prologic, TX-14B3TC, TX-14GV1, TX-14GV1C, TX-14S1TC, TX-14S3, TX-14S4, TX-14S1R, TX-1453, TC21L3R, TX-21LT3P, TC21L3RQ, TC21E1R, TC2190, TC20L3R, TC14L3RQ, TC14L3R, TC1490  14JR1  C14RN2  TC14B3R  TC14B3RW  TC14B4R TC14BR3 TC14JR1 TC14JR1L  TC14S1RB  TC14S1RBH  TC14S2RWH  TC14S2R  TC14S3M  TC14S3R  TC14S3RC  TC14S3RL TC1 
</t>
    </r>
  </si>
  <si>
    <t xml:space="preserve">10мкф 400в комп.105°C 10-17  ChongX </t>
  </si>
  <si>
    <t xml:space="preserve">100мкф 63в комп.105°C&lt;WL&gt; 8*12 ChangXin </t>
  </si>
  <si>
    <t>330мкф 50в  105°C 10*16 Jamicon TKR (н/у 10шт)</t>
  </si>
  <si>
    <t>Фоторезистор GL5506 d=5mm R при 10Lux=2…5кОм Rтемн.=0,2МОм</t>
  </si>
  <si>
    <t xml:space="preserve">4,7 ом 0.25w 1206 ± 5% (4R7) </t>
  </si>
  <si>
    <r>
      <t xml:space="preserve">Dexp H32D7000M </t>
    </r>
    <r>
      <rPr>
        <sz val="12"/>
        <color rgb="FFFF3300"/>
        <rFont val="Arial"/>
        <family val="2"/>
        <charset val="204"/>
      </rPr>
      <t xml:space="preserve">IRBIS TZH-213D </t>
    </r>
    <r>
      <rPr>
        <b/>
        <sz val="7"/>
        <rFont val="Arial"/>
        <family val="2"/>
        <charset val="204"/>
      </rPr>
      <t xml:space="preserve">верх </t>
    </r>
    <r>
      <rPr>
        <b/>
        <sz val="7"/>
        <color indexed="10"/>
        <rFont val="Arial"/>
        <family val="2"/>
        <charset val="204"/>
      </rPr>
      <t xml:space="preserve">POWER </t>
    </r>
    <r>
      <rPr>
        <b/>
        <sz val="7"/>
        <rFont val="Arial"/>
        <family val="2"/>
        <charset val="204"/>
      </rPr>
      <t>AUDIO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OK </t>
    </r>
    <r>
      <rPr>
        <b/>
        <sz val="7"/>
        <rFont val="Arial"/>
        <family val="2"/>
        <charset val="204"/>
      </rPr>
      <t>VOL CH  низ I◄◄ ►►I ◄◄ ►►M39Q77FDL</t>
    </r>
  </si>
  <si>
    <r>
      <t xml:space="preserve">RUBIN RB-19SL2U RB-22S2U IRBIS M29Q77HAL </t>
    </r>
    <r>
      <rPr>
        <b/>
        <sz val="8"/>
        <color rgb="FF0000FF"/>
        <rFont val="Arial"/>
        <family val="2"/>
        <charset val="204"/>
      </rPr>
      <t>верх POWER SOURCE MUTE низ цветные кнопки НАЗАД ВПЕРЕД НАЗАД ВПЕРЕД  предпоследний ряд  ПАУЗА СТОП A-B GOTO  RB-22S2UF RB-24S2U RB-19S2U IRBIS M29Q77HALM29Q77HAL, M16Q16HAL</t>
    </r>
  </si>
  <si>
    <r>
      <rPr>
        <sz val="10"/>
        <color indexed="8"/>
        <rFont val="Arial"/>
        <family val="2"/>
        <charset val="204"/>
      </rPr>
      <t>IRBIS M24Q77HDL = TZH-213D</t>
    </r>
    <r>
      <rPr>
        <sz val="12"/>
        <color indexed="8"/>
        <rFont val="Arial"/>
        <family val="2"/>
        <charset val="204"/>
      </rPr>
      <t xml:space="preserve"> </t>
    </r>
    <r>
      <rPr>
        <b/>
        <sz val="6"/>
        <rFont val="Arial"/>
        <family val="2"/>
        <charset val="204"/>
      </rPr>
      <t xml:space="preserve">верх POWER AUDIO MUTE низ  цветные кнопки НАЗАД ВПЕРЕД НАЗАД ВПЕРЕД  предпоследний ряд  TS STOP REC TEXT </t>
    </r>
  </si>
  <si>
    <t>Термостат капилярный 50-300° WJA110 16A 250V норм/замкнутые, регулируемые, капиллярные для водонагревателей. Термопара (трубка) устанавливается в бак, 35х43х25мм</t>
  </si>
  <si>
    <r>
      <t xml:space="preserve">PHILIPS 2422 5490 2454 Б/У </t>
    </r>
    <r>
      <rPr>
        <sz val="8"/>
        <color indexed="10"/>
        <rFont val="Arial"/>
        <family val="2"/>
        <charset val="204"/>
      </rPr>
      <t xml:space="preserve"> ,нижн. кнопки SOUND 0 PICTURE   19PFL3404/60 22PFL3404/60 26PFL3404/10 32PFL3404/60 32PFL3605/60 42PFL3604/60 42PFL3605/60</t>
    </r>
    <r>
      <rPr>
        <sz val="12"/>
        <color indexed="10"/>
        <rFont val="Arial"/>
        <family val="2"/>
        <charset val="204"/>
      </rPr>
      <t xml:space="preserve">
</t>
    </r>
  </si>
  <si>
    <r>
      <rPr>
        <b/>
        <sz val="12"/>
        <rFont val="Arial"/>
        <family val="2"/>
        <charset val="204"/>
      </rPr>
      <t>ORION</t>
    </r>
    <r>
      <rPr>
        <b/>
        <sz val="12"/>
        <color indexed="10"/>
        <rFont val="Arial"/>
        <family val="2"/>
        <charset val="204"/>
      </rPr>
      <t xml:space="preserve"> </t>
    </r>
    <r>
      <rPr>
        <sz val="12"/>
        <rFont val="Arial"/>
        <family val="2"/>
        <charset val="204"/>
      </rPr>
      <t xml:space="preserve">OLT-32802  OLT-32502 </t>
    </r>
    <r>
      <rPr>
        <sz val="8"/>
        <rFont val="Arial"/>
        <family val="2"/>
        <charset val="204"/>
      </rPr>
      <t xml:space="preserve">верх </t>
    </r>
    <r>
      <rPr>
        <sz val="8"/>
        <color rgb="FFFF0000"/>
        <rFont val="Arial"/>
        <family val="2"/>
        <charset val="204"/>
      </rPr>
      <t>POWER</t>
    </r>
    <r>
      <rPr>
        <sz val="8"/>
        <rFont val="Arial"/>
        <family val="2"/>
        <charset val="204"/>
      </rPr>
      <t xml:space="preserve"> MUTE большой круг OK низ -/-- 0 стрелки</t>
    </r>
  </si>
  <si>
    <t>Thomson RCT-311DA2    TV/DVD  на заказ</t>
  </si>
  <si>
    <t>VIDEOCON V03  в центре MENU  (низ MSG "замок" )(лежит в WH-55)</t>
  </si>
  <si>
    <r>
      <t>Akai M-105=Record R1</t>
    </r>
    <r>
      <rPr>
        <b/>
        <sz val="8"/>
        <rFont val="Arial"/>
        <family val="2"/>
        <charset val="204"/>
      </rPr>
      <t xml:space="preserve"> (TV 21CT06FS)  нижн. ,,,  →IPI← TIMER SOUND </t>
    </r>
    <r>
      <rPr>
        <b/>
        <sz val="8"/>
        <color rgb="FFFF0000"/>
        <rFont val="Arial"/>
        <family val="2"/>
        <charset val="204"/>
      </rPr>
      <t>ПУСТО</t>
    </r>
    <r>
      <rPr>
        <b/>
        <sz val="8"/>
        <rFont val="Arial"/>
        <family val="2"/>
        <charset val="204"/>
      </rPr>
      <t>)</t>
    </r>
  </si>
  <si>
    <t xml:space="preserve">Akai BT-0384A TV (MICRO) </t>
  </si>
  <si>
    <r>
      <t xml:space="preserve">AKAI 29CT08HN ВС-0360  </t>
    </r>
    <r>
      <rPr>
        <b/>
        <sz val="8"/>
        <rFont val="Arial"/>
        <family val="2"/>
        <charset val="204"/>
      </rPr>
      <t xml:space="preserve">(низ REVEAL HOLD  →ISI←→IPI←) в середине HDM FREEZE </t>
    </r>
  </si>
  <si>
    <r>
      <t xml:space="preserve">HYUNDAI BT-0360A           </t>
    </r>
    <r>
      <rPr>
        <b/>
        <sz val="8"/>
        <rFont val="Arial"/>
        <family val="2"/>
        <charset val="204"/>
      </rPr>
      <t>(низ REVEAL HOLD  →ISI←→IPI←)</t>
    </r>
  </si>
  <si>
    <r>
      <t xml:space="preserve">VESTEL  RC-2040(2140)(SAA3010) СЕРЫЙ </t>
    </r>
    <r>
      <rPr>
        <sz val="9"/>
        <color rgb="FF0000FF"/>
        <rFont val="Arial"/>
        <family val="2"/>
        <charset val="204"/>
      </rPr>
      <t xml:space="preserve">круглое меню=ЭЛЬДОРАДО=SHIVAKI </t>
    </r>
  </si>
  <si>
    <t>PANASONIC EUR7720X40 org   DVD/Home Theatre NV-VP32EE</t>
  </si>
  <si>
    <t>SAMSUNG AA59-10107N плохо приклена НАКЛЕЙКА</t>
  </si>
  <si>
    <t>HITACHI CLE-964 (С МЕНЮ)  = CLE-968 CLE-947</t>
  </si>
  <si>
    <t xml:space="preserve">DAEWOO R18H43  (M50467-001, BU2478-3P) </t>
  </si>
  <si>
    <t>DAEWOO R18A07 orig без крышки</t>
  </si>
  <si>
    <t>КЦ106А 87г</t>
  </si>
  <si>
    <t xml:space="preserve">КЦ410Б 87 88г 100В 3А </t>
  </si>
  <si>
    <t>СП3-23Б-0,5вт В 6к8  / 0,5вт В 6к8  78г  ручка 18мм</t>
  </si>
  <si>
    <t>СП3-30Г-0,25вт 470ом 20%-А-  85г  (К47МА II)  вс3-35 ручка 20мм  (двойной)</t>
  </si>
  <si>
    <t>СП3-30Г-0,25вт 6,8к 20%-А-  85г  (6К8МА 2)  вс3-35 ручка 20мм  (двойной)</t>
  </si>
  <si>
    <t>СП3-30Г-0,25вт 47к 20% -А-  85г  (47КМА I)  вс3-35 ручка 20мм  (двойной)</t>
  </si>
  <si>
    <t>СП3-30Г-0,125вт 100к 20% -В- 84г (М10ВВ III )  вс3-35 ручка 20мм  (двойной)</t>
  </si>
  <si>
    <t>СПО-2 560 ом   ВС3-60  68г</t>
  </si>
  <si>
    <t>СП-IV-0,25/0,5вт 1,5М/1,5М-30% -Б-  ВС3-3 82г</t>
  </si>
  <si>
    <t>СП-IV-0,5/1вт 4,7М/4,7М-30%  -А- ВС3-3 82г</t>
  </si>
  <si>
    <t>СП3-12А 68к А ВС3-35 (вал 20мм) 72г</t>
  </si>
  <si>
    <t>СП3-12Г 10к 20%-А- 0,25вт ВС3-35 (вал 20мм) 80г (двойной)</t>
  </si>
  <si>
    <t>СП3-12Г 470к -В- 0,125вт ВС3-50 (вал 40мм) 77г</t>
  </si>
  <si>
    <t xml:space="preserve">СП3-30К-0,25вт 1мом 20% -А-  ВС3-50 с выключателем  </t>
  </si>
  <si>
    <t>СП3-12Г 33к 20% -А- 0,25вт ВС3-35 (вал 20мм) 78г</t>
  </si>
  <si>
    <t>СП3-12И 33к/33к 20% -А- 0,25Вт 83г двойной вал D=8mm L=24mm d=4mm l=12mm</t>
  </si>
  <si>
    <t>СП3-12И 10к/10к 20% -А- 0,25Вт 83г двойной вал D=8mm L=24mm d=4mm l=12mm</t>
  </si>
  <si>
    <t>СП3-12Г 3,3к 20% -А- 0,25вт ВС3-35 (вал 20мм) 80г</t>
  </si>
  <si>
    <t>СП3-30а-0,125вт 6,8к 20% -В-  85г ВС3-35 (вал 20мм) (6К8МВ1)</t>
  </si>
  <si>
    <t>СП3-12Л 68к/68к с выключателем двойной вал D=8mm L=24mm d=4mm l=12mm(СП3-12Л М68 фА М68фА)</t>
  </si>
  <si>
    <t>СП3-12Л 22к/10к с выключателем двойной вал D=8mm L=24mm d=4mm l=12mm (СП3-12Л 22КВВ 10КВА)</t>
  </si>
  <si>
    <t>СП3-12К-0,125вт 150к с выключателем ВС3-35 (вал 20мм)</t>
  </si>
  <si>
    <r>
      <t>СП3-12И 22к/22к 20% -А- 0,25Вт 83</t>
    </r>
    <r>
      <rPr>
        <u/>
        <sz val="10"/>
        <color rgb="FF0000FF"/>
        <rFont val="Arial"/>
        <family val="2"/>
        <charset val="204"/>
      </rPr>
      <t xml:space="preserve">г </t>
    </r>
    <r>
      <rPr>
        <sz val="10"/>
        <color rgb="FF0000FF"/>
        <rFont val="Arial"/>
        <family val="2"/>
        <charset val="204"/>
      </rPr>
      <t>двойной вал D=8mm L=24mm d=4mm l=12mm</t>
    </r>
  </si>
  <si>
    <t>СП3-10АМ-1А-1Вт 68К-2А-2Вт 68К 75г двойной вал D=8mm L=24mm d=4mm l=12mm</t>
  </si>
  <si>
    <t xml:space="preserve">Предохранитель 1А (5,5x50) ПН-50-1А 600В (ножевые) склад (100шт)з/у50шт </t>
  </si>
  <si>
    <t>Предохранитель 3А (5,5x50) ПН-50-3А 600В (ножевые) склад з/у50шт 88г</t>
  </si>
  <si>
    <t>Предохранитель 2А (5,5x50) ПН-50-2А 600В (ножевые) склад 100шт з/у50шт 88г</t>
  </si>
  <si>
    <t>Предохранитель 3A (6x55) ПК55-3А 600В  з/у100шт 88г склад 98</t>
  </si>
  <si>
    <t xml:space="preserve">МД1-150-9-5.0  (09.10) </t>
  </si>
  <si>
    <t>Двигатель 1.3V (игрушки) 5x15mm QX-5A 1.3V вибро 10000об/мин ток-80мА</t>
  </si>
  <si>
    <t>Двигатель 1.3V (игрушки) 5x15mm QX-5A 1.3V 10000об/мин ток-80мА</t>
  </si>
  <si>
    <t>Кнопка ПКН61-Б2-2-4-15-2 без фикс.  08г Смоленск (6pin  c одной стороны) 2шт в модуле</t>
  </si>
  <si>
    <t>Шнур штекер микро USB BM 5pin - штекер USB AM 2m белый M к5970  Китай</t>
  </si>
  <si>
    <t>штекер micro-USB 5pin (3+2pin) на кабель к3069  Китай</t>
  </si>
  <si>
    <t>10мкф 400в 105°C smd 4*5  HITANO EHV100M2GRG полимерный алюм.</t>
  </si>
  <si>
    <t>100мкф 50в 105°C 8*12 HITANO (EHR101M50C3.5) вывода 3,5мм</t>
  </si>
  <si>
    <t xml:space="preserve">К73-17-630В 4,7 мкф ±10% &lt;CL21&gt; 475K  630v Metal-Polypr  (33*24.6*14.9 Р=31) CL21475K2JL31 </t>
  </si>
  <si>
    <t>Предохранитель 4A (5x20) ВП2Б-1В-4А (фарфор) быстродействующие</t>
  </si>
  <si>
    <t>Предохранитель 4А (5,5x50) ПН-50-4А 600В (ножевые) склад 100шт з/у50шт 88г</t>
  </si>
  <si>
    <r>
      <t xml:space="preserve">DNS V16A45 DEXP H16B3100VE  </t>
    </r>
    <r>
      <rPr>
        <b/>
        <sz val="7"/>
        <rFont val="Arial"/>
        <family val="2"/>
        <charset val="204"/>
      </rPr>
      <t xml:space="preserve">верх </t>
    </r>
    <r>
      <rPr>
        <b/>
        <sz val="7"/>
        <color indexed="10"/>
        <rFont val="Arial"/>
        <family val="2"/>
        <charset val="204"/>
      </rPr>
      <t>POWER</t>
    </r>
    <r>
      <rPr>
        <b/>
        <sz val="7"/>
        <color indexed="17"/>
        <rFont val="Arial"/>
        <family val="2"/>
        <charset val="204"/>
      </rPr>
      <t xml:space="preserve"> STRL</t>
    </r>
    <r>
      <rPr>
        <b/>
        <sz val="7"/>
        <rFont val="Arial"/>
        <family val="2"/>
        <charset val="204"/>
      </rPr>
      <t xml:space="preserve"> в центре</t>
    </r>
    <r>
      <rPr>
        <b/>
        <sz val="7"/>
        <color indexed="30"/>
        <rFont val="Arial"/>
        <family val="2"/>
        <charset val="204"/>
      </rPr>
      <t xml:space="preserve"> ENTER MUTE MTS ЧАСЫ</t>
    </r>
    <r>
      <rPr>
        <b/>
        <sz val="7"/>
        <rFont val="Arial"/>
        <family val="2"/>
        <charset val="204"/>
      </rPr>
      <t xml:space="preserve">  =F24B7200VE!!!!</t>
    </r>
  </si>
  <si>
    <t>Геркон 2-pin 20mm  МКА-20101  (L=55; D=2,54) (P.I.15-20)</t>
  </si>
  <si>
    <t xml:space="preserve">СП3-39НА-10ком  ( 20%) пласмасс = СП5-3  </t>
  </si>
  <si>
    <t>К73-17-400в-0,47мкф ±10% (474K) CBB22</t>
  </si>
  <si>
    <t>К73-17-400в-0,47мкф  ±5% (474J) CBB22 CL21</t>
  </si>
  <si>
    <t>К73-17-630V-1мкф ± 5%(105K) &lt;CL-21&gt; MER105J2JB,  (29*25*15) HITANO</t>
  </si>
  <si>
    <t>К73-17-630V-1мкф ± 5%(105K 630V) &lt;CL-21&gt; (29*14*7)</t>
  </si>
  <si>
    <t>К73-39-63в 0,15 мкф 5% (µ15JK) (11*5*3mm) з/у 500/200шт 03г = К73-17-63в 0,15мкФ 5%</t>
  </si>
  <si>
    <t>К73-17В-63в 0,15 мкф 5%(150nK  150nM) (10*8*4mm)</t>
  </si>
  <si>
    <t>К73-17-400в 0.068 мкф  5% (683J) CL21</t>
  </si>
  <si>
    <t>К73-17-250в 0,15 мкф 10% (150nK)</t>
  </si>
  <si>
    <t xml:space="preserve">К73-17-400в 0.15 мкф ±5% (154J) CL21  </t>
  </si>
  <si>
    <t>Тр-р деж. режима YL-35-120150B 230VAC-50Hz 1-3pin 12ACV   4-7pin демонтаж (YLT0907101)</t>
  </si>
  <si>
    <t>Тр-р деж. режима SLB-P35-0161 230VAC-50Hz 1-3pin 10,5ACV 150mA   4-7pin демонтаж (P35110309)</t>
  </si>
  <si>
    <t>Блок питания 220V-12V 400mА 4,8W (штекер БП оригинальная BRAUN "8" "треугольником" 12х6,5) BRAUN 5496 для бритвы для бритвы BRAUN серии 7. витой шнур Китай</t>
  </si>
  <si>
    <t xml:space="preserve">Блок питания 220V-6,5V 500mA (штекер БП 4,8/1,7 угловой) Panasonic PQLV207CE встроенная вилка </t>
  </si>
  <si>
    <t>Блок питания 220V-9V 100mA  (штекер БП 3.5/1.35) RKGSDC0900100 трансформаторный встроенная вилка  Китай</t>
  </si>
  <si>
    <t>Блок питания 220V-7,4V 600mA 4,44w (штекер БП 10x6 3pin на защёлке) TL-7.4 600DC  встроенная вилка Китай</t>
  </si>
  <si>
    <t>Блок питания 220V-8,5V 500mA 4,25w (штекер БП5.5/2.5) Меркурий-09У3Л зарядное для кассы с фильтром встроенная вилка Китай</t>
  </si>
  <si>
    <t>Двигатель вентилятор HWX-DC 22.2V 100W для пылесоса Kitfort KT-534-3</t>
  </si>
  <si>
    <r>
      <t xml:space="preserve">Двигатель обдува магнетрона СВЧ   220-240VAC 50/60Hz 18W YJF62A-220  </t>
    </r>
    <r>
      <rPr>
        <b/>
        <sz val="8"/>
        <color rgb="FF0000FF"/>
        <rFont val="Arial"/>
        <family val="2"/>
        <charset val="204"/>
      </rPr>
      <t>две клеммы</t>
    </r>
    <r>
      <rPr>
        <sz val="8"/>
        <color indexed="8"/>
        <rFont val="Arial"/>
        <family val="2"/>
        <charset val="204"/>
      </rPr>
      <t xml:space="preserve"> с вентелятором в корпусе</t>
    </r>
  </si>
  <si>
    <t xml:space="preserve">Нагревательный элемент индукционой  электрической плиты  220VAC 2силовых провода и 2 управления Dслюда=175mm Dнержавейка=185mm  H=15mm (Конфорка для индукционной плиты Hansa  75.471.160) </t>
  </si>
  <si>
    <t xml:space="preserve">Нагревательный элемент индукционой  электрической плиты  220VAC 2силовых провода и 2 управления Dслюда=215mm Dнержавейка=225mm  H=15mm (Конфорка для индукционной плиты GORENJE (ГОРЕНЬЕ) 0075.471.096) </t>
  </si>
  <si>
    <t xml:space="preserve">Нагревательный элемент индукционой  электрической плиты  220VAC 2силовых провода и 2 управления D=170mm H=11mm  (Конфорка для индукционной плиты  185463 9001034841 029967 GRAVALOS) </t>
  </si>
  <si>
    <t xml:space="preserve">Нагревательный элемент индукционой  электрической плиты  220VAC 2силовых провода и 2 управления D=165mm H=10mm 3больших уха + 1маленькое (Конфорка для индукционной плиты) </t>
  </si>
  <si>
    <t xml:space="preserve">Нагревательный элементы от газовой плиты Hansa 8019010 верхняя (Ханса) / Кайзер (Kaiser) </t>
  </si>
  <si>
    <t>Переключатель Argeson AC8 10 режимов для плит Дарина AC8-T29-840A, 8008031</t>
  </si>
  <si>
    <t>Переключатель SR1-11-037 5 режимов для плит Gorenje Eurel 466263 SR1-11-037 466115 EC5111SG 596220 EC6111WG 734911 EC611G 466125 K5110WD 466108 E5110WH 466135 K5111SG 466041 K110AW 476303 BC611E01XK-2 735186 E5111WG 591383 466013 C110AW 731251 K140BW 466008 E110AW 728197 E6110WB 728931 VT101BW 466114 EC5111WG 466131 K5111WG 466125 K5110WD 728700 EC5112WG-B 466047 K150AW 466009 E120AW 596220 EC6111WG 729324 730080 588884 K6110WG 481088 K611E01WKA 728875 734892 EC511G 728699 EC5111WG 496900 EC611E17WKT 734871 SHE5330.OW 466043 K110BW 729324 K5110WJ 728236 EC6111SG 728236 EC6111SG 728701 EC5112WG 477255 EC611E01WKT 738223 HE51011AW 731263 K152BW 731250 K140AW 728702 EC5113WG 731262 K152AW 466045 K112BW 591377 466132 K5111BRG 588880 E6111WB 728876 466014 C110BW 591375 728914 736172 C111AW 728930 VT101BX 728916 591376 506371 EC611E01XKT 734892 735484 E511WG 466049 K162AW 466044 K110AW1 737690 EC5WG</t>
  </si>
  <si>
    <t>Шнур сетевой  для утюга в тканевой оплетке 1,7м белый (вилка-вывода)  Китай</t>
  </si>
  <si>
    <t>гнездо DC-5,5х2,5  гнездо на блок (металл, гайка) ИЖ Китай</t>
  </si>
  <si>
    <t>гнездо БП 2,0мм DC-025 под шт. БП 5.5/2.1 металл с резьбой сверху (TC-025) (DJK-04В) =TC-025 ИЖ Китай</t>
  </si>
  <si>
    <t>Светодиод "чип" 3528 (3.5x2.8x1.4мм) холодный белый 3V 1W  900-1800мКд 120* для LED TV LWT6SG-VAB-JKKL Корея</t>
  </si>
  <si>
    <t>Светодиод "чип" 3528 (3.5x2.8x1.4мм) белый 3V 18-20Lm 6000K 60mA 120° 2200mKd  для LED TV LA-S3528NW аналог ARL-3528NW Корея</t>
  </si>
  <si>
    <t>КР531ИР20 85г (керамика)</t>
  </si>
  <si>
    <t>КР1531ТМ2 92г</t>
  </si>
  <si>
    <t>КВ105А 78 82г</t>
  </si>
  <si>
    <r>
      <t xml:space="preserve">SHIVAKI  RC-930 </t>
    </r>
    <r>
      <rPr>
        <sz val="10"/>
        <rFont val="Arial"/>
        <family val="2"/>
        <charset val="204"/>
      </rPr>
      <t xml:space="preserve">(верх PP  OO 0 I-II  центр ромб MENU 0 - - P-P) </t>
    </r>
    <r>
      <rPr>
        <sz val="12"/>
        <color indexed="10"/>
        <rFont val="Arial"/>
        <family val="2"/>
        <charset val="204"/>
      </rPr>
      <t>STV-1420</t>
    </r>
  </si>
  <si>
    <r>
      <t xml:space="preserve">VESTEL  RC-930(2040) </t>
    </r>
    <r>
      <rPr>
        <b/>
        <sz val="7"/>
        <rFont val="Arial"/>
        <family val="2"/>
        <charset val="204"/>
      </rPr>
      <t xml:space="preserve">(верх PROG I-II OO PP центр ромб MENU (0 - - ZAP) цветные </t>
    </r>
    <r>
      <rPr>
        <b/>
        <sz val="7"/>
        <color indexed="10"/>
        <rFont val="Arial"/>
        <family val="2"/>
        <charset val="204"/>
      </rPr>
      <t xml:space="preserve">MEMO </t>
    </r>
    <r>
      <rPr>
        <b/>
        <sz val="7"/>
        <color indexed="17"/>
        <rFont val="Arial"/>
        <family val="2"/>
        <charset val="204"/>
      </rPr>
      <t>AUDIO</t>
    </r>
    <r>
      <rPr>
        <b/>
        <sz val="7"/>
        <rFont val="Arial"/>
        <family val="2"/>
        <charset val="204"/>
      </rPr>
      <t xml:space="preserve"> </t>
    </r>
    <r>
      <rPr>
        <b/>
        <sz val="7"/>
        <color indexed="13"/>
        <rFont val="Arial"/>
        <family val="2"/>
        <charset val="204"/>
      </rPr>
      <t>VIDEO</t>
    </r>
    <r>
      <rPr>
        <b/>
        <sz val="7"/>
        <rFont val="Arial"/>
        <family val="2"/>
        <charset val="204"/>
      </rPr>
      <t xml:space="preserve"> </t>
    </r>
    <r>
      <rPr>
        <b/>
        <sz val="7"/>
        <color indexed="30"/>
        <rFont val="Arial"/>
        <family val="2"/>
        <charset val="204"/>
      </rPr>
      <t>EXTRA</t>
    </r>
    <r>
      <rPr>
        <b/>
        <sz val="7"/>
        <rFont val="Arial"/>
        <family val="2"/>
        <charset val="204"/>
      </rPr>
      <t xml:space="preserve">  </t>
    </r>
  </si>
  <si>
    <t xml:space="preserve">Ак-р 6V 4.5Ah  (48х70х100)  GS KL (745г) Вьетнам </t>
  </si>
  <si>
    <t>Батарейка  LITHIUM 3V CR 2016 BL5   SmartBuy Тайвань</t>
  </si>
  <si>
    <t>Батарейка  LITHIUM 3V CR 2450 BL1 Camelion Китай</t>
  </si>
  <si>
    <t>Robiton ак-р T157 3,6V 300mAh Ni-MH = T107  Китай</t>
  </si>
  <si>
    <t>Robiton ак-р T279 3,6V 600mAh Ni-MH = T107 Китай</t>
  </si>
  <si>
    <t>Кнопка КАМ1к красная без крепежа 76 79г</t>
  </si>
  <si>
    <t>CR-YC 10 ом 50w ± 5% SQP10 цементные</t>
  </si>
  <si>
    <t xml:space="preserve">Термоусадка Ф3 красный  </t>
  </si>
  <si>
    <t xml:space="preserve">Термоусадка Ф3 синий     </t>
  </si>
  <si>
    <t xml:space="preserve">Термоусадка Ф3.5 красный  </t>
  </si>
  <si>
    <t xml:space="preserve">Термоусадка Ф4 желтый  </t>
  </si>
  <si>
    <t xml:space="preserve">Термоусадка Ф1.5 зеленый   </t>
  </si>
  <si>
    <t xml:space="preserve">Термоусадка Ф1.5  синий  </t>
  </si>
  <si>
    <t xml:space="preserve">Термоусадка Ф1.5 красный </t>
  </si>
  <si>
    <t xml:space="preserve">Термоусадка Ф1,5 черный   </t>
  </si>
  <si>
    <t xml:space="preserve">Термоусадка Ф1 синия  </t>
  </si>
  <si>
    <t xml:space="preserve">Термоусадка Ф1 белый   </t>
  </si>
  <si>
    <t xml:space="preserve">Термоусадка Ф1 черный   </t>
  </si>
  <si>
    <t xml:space="preserve">Термоусадка Ф1 желтый  </t>
  </si>
  <si>
    <t xml:space="preserve">Термоусадка Ф4 красный  </t>
  </si>
  <si>
    <t xml:space="preserve">Термоусадка Ф4 зеленый  </t>
  </si>
  <si>
    <t xml:space="preserve">Термоусадка Ф4 синий   </t>
  </si>
  <si>
    <t>Термоусадка Ф5 черный  Китай</t>
  </si>
  <si>
    <t>Термоусадка Ф6 черный  Китай</t>
  </si>
  <si>
    <t xml:space="preserve">Термоусадка Ф7 синий       </t>
  </si>
  <si>
    <t xml:space="preserve">Термоусадка Ф7 зеленый   </t>
  </si>
  <si>
    <t xml:space="preserve">Термоусадка Ф8 белый  </t>
  </si>
  <si>
    <t>Термоусадка Ф8 зеленый  Китай</t>
  </si>
  <si>
    <t xml:space="preserve">Термоусадка Ф9 желтый </t>
  </si>
  <si>
    <t xml:space="preserve">Термоусадка Ф9 черный </t>
  </si>
  <si>
    <t xml:space="preserve">Термоусадка Ф10 синий </t>
  </si>
  <si>
    <t xml:space="preserve">Термоусадка Ф11 желтый </t>
  </si>
  <si>
    <t xml:space="preserve">Термоусадка Ф11 красный </t>
  </si>
  <si>
    <t xml:space="preserve">Термоусадка Ф11 синий </t>
  </si>
  <si>
    <t xml:space="preserve">Термоусадка Ф11 зеленый </t>
  </si>
  <si>
    <t>Термоусадка Ф16 синий ()</t>
  </si>
  <si>
    <t>Термоусадка Ф25 красный</t>
  </si>
  <si>
    <t>Термоусадка Ф50 черный</t>
  </si>
  <si>
    <t>Термоусадка Ф50 белая</t>
  </si>
  <si>
    <t>Термоусадка Ф60 черный Китай</t>
  </si>
  <si>
    <t>Термоусадка Ф60 синий</t>
  </si>
  <si>
    <t>Термоусадка Ф60 зеленый</t>
  </si>
  <si>
    <t>Термоусадка Ф70 синий</t>
  </si>
  <si>
    <t>Термоусадка Ф80 черный</t>
  </si>
  <si>
    <t xml:space="preserve">Термоусадка Ф16 зеленый </t>
  </si>
  <si>
    <t xml:space="preserve">Термоусадка Ф20 черный   </t>
  </si>
  <si>
    <t xml:space="preserve">Термоусадка Ф28 черный   </t>
  </si>
  <si>
    <t>Термоусадка Ф35 черный    Китай</t>
  </si>
  <si>
    <t xml:space="preserve">Термоусадка Ф20 желтый   </t>
  </si>
  <si>
    <t xml:space="preserve">Термоусадка Ф25 желтый </t>
  </si>
  <si>
    <t>Термоусадка Ф30 черный   Китай</t>
  </si>
  <si>
    <t>Термоусадка Ф6 синий   Китай</t>
  </si>
  <si>
    <t>Термоусадка Ф8 черный  Китай</t>
  </si>
  <si>
    <t>Термоусадка Ф10 черный  Китай</t>
  </si>
  <si>
    <t xml:space="preserve">Термоусадка Ф10 красный  Китай  </t>
  </si>
  <si>
    <t>Термоусадка Ф10 зеленый  Китай</t>
  </si>
  <si>
    <t>Термоусадка Ф11 черный  Китай</t>
  </si>
  <si>
    <t>Термоусадка Ф13 черный  Китай</t>
  </si>
  <si>
    <t>Термоусадка Ф20 красный  Китай</t>
  </si>
  <si>
    <t>Термоусадка Ф70 черный  Китай</t>
  </si>
  <si>
    <t>Термоусадка Ф70 зеленый  Китай</t>
  </si>
  <si>
    <t xml:space="preserve">Кнопка сброса для управления биметаллическим термостатом с функцией ручного сброса </t>
  </si>
  <si>
    <r>
      <rPr>
        <b/>
        <sz val="12"/>
        <color rgb="FF0000FF"/>
        <rFont val="Arial"/>
        <family val="2"/>
        <charset val="204"/>
      </rPr>
      <t>ERISSON 2619-DE40ERIS</t>
    </r>
    <r>
      <rPr>
        <sz val="12"/>
        <color indexed="8"/>
        <rFont val="Arial"/>
        <family val="2"/>
        <charset val="204"/>
      </rPr>
      <t xml:space="preserve"> </t>
    </r>
    <r>
      <rPr>
        <b/>
        <sz val="6"/>
        <color indexed="8"/>
        <rFont val="Arial"/>
        <family val="2"/>
        <charset val="204"/>
      </rPr>
      <t xml:space="preserve">верх POWER  MUTE низ FREEZE </t>
    </r>
    <r>
      <rPr>
        <b/>
        <sz val="11"/>
        <color rgb="FFFF3300"/>
        <rFont val="Arial"/>
        <family val="2"/>
        <charset val="204"/>
      </rPr>
      <t>Wink</t>
    </r>
    <r>
      <rPr>
        <b/>
        <sz val="11"/>
        <color indexed="8"/>
        <rFont val="Arial"/>
        <family val="2"/>
        <charset val="204"/>
      </rPr>
      <t xml:space="preserve"> </t>
    </r>
    <r>
      <rPr>
        <b/>
        <sz val="6"/>
        <color indexed="8"/>
        <rFont val="Arial"/>
        <family val="2"/>
        <charset val="204"/>
      </rPr>
      <t>предп. ряд  EPG REC SUBTITLE</t>
    </r>
  </si>
  <si>
    <r>
      <t>POLAR K77 HOME-HDMI</t>
    </r>
    <r>
      <rPr>
        <sz val="11"/>
        <rFont val="Arial"/>
        <family val="2"/>
        <charset val="204"/>
      </rPr>
      <t xml:space="preserve"> </t>
    </r>
    <r>
      <rPr>
        <b/>
        <sz val="7"/>
        <rFont val="Arial"/>
        <family val="2"/>
        <charset val="204"/>
      </rPr>
      <t xml:space="preserve">верх </t>
    </r>
    <r>
      <rPr>
        <b/>
        <sz val="7"/>
        <color rgb="FFFF0000"/>
        <rFont val="Arial"/>
        <family val="2"/>
        <charset val="204"/>
      </rPr>
      <t>STANDBY</t>
    </r>
    <r>
      <rPr>
        <b/>
        <sz val="7"/>
        <rFont val="Arial"/>
        <family val="2"/>
        <charset val="204"/>
      </rPr>
      <t xml:space="preserve"> DISPLAY MUTE </t>
    </r>
    <r>
      <rPr>
        <b/>
        <sz val="7"/>
        <color rgb="FFFF0000"/>
        <rFont val="Arial"/>
        <family val="2"/>
        <charset val="204"/>
      </rPr>
      <t>ASPECT AUDIO HOME</t>
    </r>
    <r>
      <rPr>
        <b/>
        <sz val="7"/>
        <rFont val="Arial"/>
        <family val="2"/>
        <charset val="204"/>
      </rPr>
      <t xml:space="preserve"> </t>
    </r>
    <r>
      <rPr>
        <b/>
        <sz val="6"/>
        <rFont val="Arial"/>
        <family val="2"/>
        <charset val="204"/>
      </rPr>
      <t xml:space="preserve"> </t>
    </r>
    <r>
      <rPr>
        <b/>
        <sz val="7"/>
        <rFont val="Arial"/>
        <family val="2"/>
        <charset val="204"/>
      </rPr>
      <t xml:space="preserve">(слева MENU в центре OK справа EXIT)  нижн цветн. кн. </t>
    </r>
  </si>
  <si>
    <t>Ак-р 6V 1.3Ah (98Х24Х52)   GS KL (300г) Китай</t>
  </si>
  <si>
    <t>Щупы для мультиметра с крючками 1 метр 094013A Китай</t>
  </si>
  <si>
    <t>Вентилятор 5V  25*25*10 RQD2510MS  ДЛЯ АВТОМАГНЕТОЛ!!! Китай</t>
  </si>
  <si>
    <t>Вентилятор 12V 60*60*25  (0,11A) RQD 6025MS  4500об/мин 0,71куб./м Китай</t>
  </si>
  <si>
    <t>Вентилятор 12V 60*60*25  (0,20А) CNDF TFS-6025M Китай</t>
  </si>
  <si>
    <t>Вентилятор 12V 70*70*15 (0,14А) ADDA AD0712MB-DA6 три провода демонтаж Китай</t>
  </si>
  <si>
    <t>Вентилятор 12V 70*70*15 (0,18А) ADDA AD0712MB-D76  три провода демонтаж Китай</t>
  </si>
  <si>
    <t>Вентилятор 24V 60*60*25 (0,08A) RQD 6025MS TIDAR Китай</t>
  </si>
  <si>
    <t>Вентилятор 24V 127*127*32(1.8A) FFB1324EHE (качение) DELTA Electronics штекер Китай</t>
  </si>
  <si>
    <t>Вентилятор 35V 60*60*25 (0.10A) 2410L-09W-B50 (качение) 7000 об/мин (,,,,m³/min) NMB MAT два провода  демонтаж Китай</t>
  </si>
  <si>
    <t>Вентилятор 100V 120*120*25 (0,11A)  09S085 91-8479 SANIO (качение) монтаж Китай</t>
  </si>
  <si>
    <t>Вентилятор 110/115V 170x51HSL Tidar RQA FP-108EX-SI-S  0,5A  35W (скольжение)(круглый в квадрате) Китай</t>
  </si>
  <si>
    <t>Вентилятор 110/115V 172x150x50HBL Tidar RQA FP-108EX-SI-B  0,5A  35W (качение)  (усеченй круг) Китай</t>
  </si>
  <si>
    <t>Вентилятор 110V 172x163x51HBL (0,46A)  Tidar RQA 17251HBL (качение)(круглый) Китай</t>
  </si>
  <si>
    <t>Вентилятор 220V 120*120*25 (0.10A) VIC JA1225H2B-L-R  качение 2400об/мин 40dBA провод Китай</t>
  </si>
  <si>
    <t>Вентилятор 220V 120*120*38 (0.13A) VIC JA1238H2S-L-R  скольжения 3000об/мин 43dBA провод Китай</t>
  </si>
  <si>
    <t>Вентилятор 220V 120*120*38 (0.13A) VIC JA1238H2B-L-R  качение 2900об/мин 43dBA провод Китай</t>
  </si>
  <si>
    <t>Вакуумный пинцет Handi Китай</t>
  </si>
  <si>
    <t>Пинцет с керамическими наконечниками прямой 082169A Китай</t>
  </si>
  <si>
    <t>Цифровой термометр TA-288 со встроенным щупом типа "игла" 150мм от -50 до +300°С Китай</t>
  </si>
  <si>
    <t>Цифровой термометр TP300 со встроенным щупом типа "игла" 150мм от -50 до +300°С Китай</t>
  </si>
  <si>
    <t>Разъём COM9pin гнездо на шлейф  DI-9F гнездо (D-sub) Китай</t>
  </si>
  <si>
    <t>Разъём COM9pin штекер на шлейф DI-9M штекер (D-sub) Китай</t>
  </si>
  <si>
    <t>гнездо  DIN5pin (7-0253 5P) на корпус металл  Китай</t>
  </si>
  <si>
    <t>Штекер в прикуриватель TD-16 (красно-черный) с предохранителем  Китай</t>
  </si>
  <si>
    <t>Держатель предохранителя S1038-5 50A 250V (под S1035-3 ) с проводом (для флажковых) с крышкой Китай</t>
  </si>
  <si>
    <t>Держатель предохранителя S1038-7 50A 250V (под S1035-3 ) с проводом (для флажковых) Китай</t>
  </si>
  <si>
    <t>Шнур штекер микро USB BM 5pin - штекер USB AM  (USB to Micro USB) (рулетка) 0,75m</t>
  </si>
  <si>
    <t>К155ЛЕ6 83 87г Азон</t>
  </si>
  <si>
    <t>ППБ-25Д 6,8 ом ±5% з/у1шт 89г  12шт</t>
  </si>
  <si>
    <t>ППБ-25Е 2,2 ом ±10% з/у1шт 82г  1шт</t>
  </si>
  <si>
    <r>
      <t>LG 6710V00112V  БРАК</t>
    </r>
    <r>
      <rPr>
        <b/>
        <sz val="8"/>
        <rFont val="Arial"/>
        <family val="2"/>
        <charset val="204"/>
      </rPr>
      <t>=6710V00112P= 6710V00112Q=6710V00088B</t>
    </r>
  </si>
  <si>
    <r>
      <t>LG 6710V00112P</t>
    </r>
    <r>
      <rPr>
        <sz val="12"/>
        <rFont val="Arial"/>
        <family val="2"/>
        <charset val="204"/>
      </rPr>
      <t xml:space="preserve"> </t>
    </r>
    <r>
      <rPr>
        <b/>
        <sz val="8"/>
        <rFont val="Arial"/>
        <family val="2"/>
        <charset val="204"/>
      </rPr>
      <t>=6710V00112V 6710V00077V 6710900010J  6710V00126R  6710V00077Z  6710V00124E</t>
    </r>
  </si>
  <si>
    <t xml:space="preserve">ФЭУ-1 72г 81г </t>
  </si>
  <si>
    <t>Кабель Н/Ч ШГЭС-2х0,10 экран OD1.8x3.6мм  черный  LCL-7 размер 4,5x2мм   медь для наушников Россия</t>
  </si>
  <si>
    <t>Кабель Н/Ч ШГЭС-2х0,10 экран OD2.6x5.2мм черный LCL-8 размер 5x2,5мммм   медь для наушников Россия</t>
  </si>
  <si>
    <t>гнездо 3,5мм моно на плату 3pin CKX3-3.5-13  №304 моно с разрывом (314-2)  Китай</t>
  </si>
  <si>
    <t xml:space="preserve">Рычаг (планка) дверного замка СВЧ LG 4026W2A011A  4026W2A014A
Для моделей: LG MB-3929G, LG MB-393MC, LG MB-3949G, LG MB-4022G, LG MB-4042G, LG MB-4088W, LG MB-4343C, LG MB-4346C, LG MB3924JL, LG MB3944JL, LG MB4021F, LG MB4022D, LG MB4022DS, LG MB4022U, LG MB4024JL, LG MB4041F, LG MB4042D, LG MB4042DS, LG MB4042U, LG MB4043DAR, LG MB4044JL, LG MB40R42DS, LG MD-3248YZ, LG MF6540SFB, LG MF6540SFS, LG MF6549SFS, LG MH-6047G, LG MH-6048S, LG MH-6048SS, LG MH-6063AL, LG MH-6087W, LG MH-6327BS, LG MH-6327EB, LG MH-6343C, LG MH-6346C, LG MH-6346QM, LG MH-6346QMB, LG MH-6346QMS, LG MH-6347B, LG MH-6347BS, LG MH-6347EB, LG MH-6347ES, LG MH-6347GR, LG MH-6347GRL, LG MH-6347GRS, LG MH-6348B, LG MH-6348BS, LG MH-6348EB, LG MH-6348ES, LG MH-6387BB, LG MH-6387EB, LG MH-6388EB, LG MH6021N, LG MH6021NS, LG MH6022D, LG MH6022DS, LG MH6022U, LG MH6023DAC, LG MH6023DAR, LG MH6041N, LG MH6041NS, LG MH6042D, LG MH6042U, LG MH6043AL, LG MH6043D, LG MH6043DAC, LG MH6043DAD, LG MH6043DAR, LG MH6322D, LG MH6341N, LG MH6341NSB, LG MH6341QM, LG MH6342D, LG MH6343DAR, LG MH6387B, LG MH6542X, LG MH6543SAR, LG MS-1744JL, LG MS-1907C, LG MS-190A, LG MS-191MC, LG MS-1924JL, LG MS-1929G, LG MS-1944JL, LG MS-1949G, LG MS-2022G, LG MS-2024J, LG MS-2042G, LG MS-2043AL, LG MS-2044J, LG MS-2048S, LG MS-2063AL, LG MS-2068ZL, LG MS-2087W, LG MS-2327BS, LG MS-2327EB, LG MS-2343C, LG MS-2346C, LG MS-2347B, LG MS-2347BB, LG MS-2347BS, LG MS-2347EB, LG MS-2347ES, LG MS-2347GR, LG MS-2347GRS, LG MS-2348B, LG MS-2348BB, LG MS-2348BS, LG MS-2348EB, LG MS-2348ES, LG MS-2387BS, LG MS-2387EB, LG MS-2388EB, LG MS2021F, LG MS2021N, LG MS2022D, LG MS2022DS, LG MS2023DAC, LG MS2023DARS, LG MS2024JL, LG MS2040JLB, LG MS2040SSB, LG MS2041F, LG MS2041N, LG MS2041NS, LG MS2042D, LG MS2042DB, LG MS2042DM, LG MS2042DS, LG MS2042DY, LG MS2042U, LG MS2042UY, LG MS2043DAC, LG MS2043DADS, LG MS2043DAR, LG MS2044JL, LG MS2048GG, LG MS2048ZL, LG MS20F22DY, LG MS20F22GY, LG MS20F42GY, LG MS20R42D, LG MS20R44DAR, LG MS2322D, LG MS2341N, LG MS2341NSB, LG MS2342DB, LG MS2342DS, LG MS2343DAR, LG MS2343DARS, LG MS2543SAR, LG SMB-4343C, LG SMS-1904H, LG SMS-2343C3C 
</t>
  </si>
  <si>
    <t xml:space="preserve">Рычаг (планка) дверного замка СВЧ SVCH051 </t>
  </si>
  <si>
    <t>Рычаг (планка) дверного замка СВЧ SVCH052</t>
  </si>
  <si>
    <t xml:space="preserve">Рычаг (планка) дверного замка СВЧ SVCH053 </t>
  </si>
  <si>
    <t xml:space="preserve">Рычаг (планка) дверного замка СВЧ SVCH055 </t>
  </si>
  <si>
    <t>Рычаг (планка) дверного замка СВЧ SVCH027 "крючек"</t>
  </si>
  <si>
    <t>ИН-12А 82г + панелька ПЛ31А-П демонтаж  сам.уп. 47шт</t>
  </si>
  <si>
    <t xml:space="preserve">ИН-12А 82г + панелька ПЛ31А-П демонтаж  </t>
  </si>
  <si>
    <t xml:space="preserve">ИН-12А 81г + панелька ПЛ31А-П демонтаж  </t>
  </si>
  <si>
    <t xml:space="preserve">ИН-12А 78г + панелька ПЛ31А-П демонтаж  </t>
  </si>
  <si>
    <t xml:space="preserve">ИН-12А 80г + панелька ПЛ31А-П демонтаж  </t>
  </si>
  <si>
    <t xml:space="preserve">ИН-15А 82г + панелька ПЛ31А-П демонтаж  </t>
  </si>
  <si>
    <t xml:space="preserve">панелька ПЛ31А-П демонтаж  </t>
  </si>
  <si>
    <t>6800мкф 63в 105°C 25Х50 Jamicon TK гибкие вывода  от 3шт</t>
  </si>
  <si>
    <t xml:space="preserve">6800мкф 63в 105°C 25Х50 Jamicon TK гибкие вывода </t>
  </si>
  <si>
    <t>6800мкф 63в  85°C &lt;HC&gt; 26*51 SAMWHA</t>
  </si>
  <si>
    <t>6800мкф 50в 105°C 22-45 Jamicon TK гибкие вывода  на заказ от 10шт</t>
  </si>
  <si>
    <t>6800мкф 35в 18-40 Jamicon TKR  на заказ от 10шт</t>
  </si>
  <si>
    <t xml:space="preserve">КА1035ХЛ1 95г Новосибирск  </t>
  </si>
  <si>
    <t>Переключатель SWD1-4 Au 8pin синие = ВДМ1-4</t>
  </si>
  <si>
    <t>Переключатель SWD1-6 (3-435640-7) голубой 6pin  = ВДМ1-6</t>
  </si>
  <si>
    <t>Переключатель SWD1-8 Au 16pin  =  ВДМ1-8=DS-08</t>
  </si>
  <si>
    <t>Переключатель  SWD3-8 (5435802-9) 16pin  (0N RKZC  12345678)  = DP-08</t>
  </si>
  <si>
    <t>Пинцет 150мм Е-150 (Россия) Киз</t>
  </si>
  <si>
    <t>Подставка для паяльника с канифолью ТехноПайка</t>
  </si>
  <si>
    <t>КТ6114В=SS8050D (10г)</t>
  </si>
  <si>
    <t xml:space="preserve">К73-17 250v -1мкф ±10% 105К 250V CL21  </t>
  </si>
  <si>
    <t>0,01 ом 1 w 2512 ± 1% (R01)</t>
  </si>
  <si>
    <t>0,03 ом 1 w 2512 ± 1% (R03)</t>
  </si>
  <si>
    <t>0,047 ом 1 w 2512 ± 1% (R047)</t>
  </si>
  <si>
    <t>0,056 ом 1 w 2512 ± 1% (R062)</t>
  </si>
  <si>
    <t>0,56 ом 1 w 2512 ± 1% (R56)</t>
  </si>
  <si>
    <t>Переключатель МП2102 (Z-15GD) (пайка мет. кнопка) 15А 250V OMROM JAPAN</t>
  </si>
  <si>
    <t>Автофильтр 12В 8А "Antex" по питанию для автомагнетол и т.д.</t>
  </si>
  <si>
    <t>ТН-0,2-2 (штифт) цок.В-9S-14 (байонет) (маркировка ИНА+ТН-0,2-2Х3) з/у89 ОДО.337.020.ТУ</t>
  </si>
  <si>
    <t xml:space="preserve">Трубка переговорная с регулировкой громкости вызова. УКП-7М (металик) </t>
  </si>
  <si>
    <t xml:space="preserve">Шнур 3,5 штекер-2RCA 1,5m черный GOLD (Stereo 3,5 mm - 2 RCA G 1.5m) Китай </t>
  </si>
  <si>
    <t xml:space="preserve">СЗУ Sony Ericsson  T28 трансформаторное 5,V 0,5A Китай </t>
  </si>
  <si>
    <t xml:space="preserve">СЗУ Motorola V66 трансформаторное 5V 0,5A Китай </t>
  </si>
  <si>
    <t xml:space="preserve">Оловоотсос  TD-192A металл голубой  (малый) Китай </t>
  </si>
  <si>
    <t xml:space="preserve">Оловоотсос  TD-192B металл белый (малый) Китай </t>
  </si>
  <si>
    <t xml:space="preserve">Горелка газовая (насадка на баллон) маленькая Китай </t>
  </si>
  <si>
    <t xml:space="preserve">Термометр/гидрометр HT-2 white с датчиком 1,5m от -50 °C ... 110 °C ± 1°C Китай </t>
  </si>
  <si>
    <t xml:space="preserve">Кейс для батарейки CR23A  23A 12V x 1шт 12V в плату (23A 12V x 1 to PCB) Китай </t>
  </si>
  <si>
    <t xml:space="preserve">Разъём HDMI-F-19-02 (гнездо на плату) AL 1-13133 Китай </t>
  </si>
  <si>
    <t xml:space="preserve">Термоусадка Ф3 черный  Китай </t>
  </si>
  <si>
    <t xml:space="preserve">Термоусадка Ф4 черный  Китай </t>
  </si>
  <si>
    <t xml:space="preserve">Термоусадка Ф6 желтый  Китай </t>
  </si>
  <si>
    <t xml:space="preserve">Термоусадка Ф6 белый    Китай </t>
  </si>
  <si>
    <t xml:space="preserve">Термоусадка Ф6 красный Китай </t>
  </si>
  <si>
    <t xml:space="preserve">Термоусадка Ф6 зеленый   Китай </t>
  </si>
  <si>
    <t xml:space="preserve">Термоусадка Ф8 желтый  Китай </t>
  </si>
  <si>
    <t xml:space="preserve">Термоусадка Ф8 красный  Китай </t>
  </si>
  <si>
    <t xml:space="preserve">Термоусадка Ф8 синий Китай </t>
  </si>
  <si>
    <t xml:space="preserve">Термоусадка Ф12 красный Китай </t>
  </si>
  <si>
    <t xml:space="preserve">Термоусадка Ф14 черный  Китай </t>
  </si>
  <si>
    <t xml:space="preserve">Термоусадка Ф14 белый Китай </t>
  </si>
  <si>
    <t xml:space="preserve">Двухсторонний текстолит 100Х200мм FR4-2 1,5мм Китай </t>
  </si>
  <si>
    <t xml:space="preserve">Двухсторонний текстолит 200Х200мм FR4-2 1,5мм Китай </t>
  </si>
  <si>
    <t xml:space="preserve">Двухсторонний текстолит 400Х500мм FR4-2 1,5мм Китай </t>
  </si>
  <si>
    <t>Смазка силиконовая 'ПМС-200' 200cs - вязкость, 30мл с носиком Россия</t>
  </si>
  <si>
    <t>ППБ-25Г 100 ом ±5 (10)% з/у1шт  81-83г 40мм длинная ручка 40мм</t>
  </si>
  <si>
    <t>ППБ-25Д 100 ом ±10% з/у1шт  95г 40мм короткая ручка 17мм под отвертку</t>
  </si>
  <si>
    <t>1,0 ком 1% 0,1W 0603  (01B) Yageo книга</t>
  </si>
  <si>
    <t>Thomson RC-310 (RC310) FH110816 110824 110830 дал на</t>
  </si>
  <si>
    <t>гнездо mini-USB 5pin (MU-005-10) на панель ноги вниз  (miniusb Alex)</t>
  </si>
  <si>
    <r>
      <rPr>
        <sz val="8"/>
        <color indexed="36"/>
        <rFont val="Arial"/>
        <family val="2"/>
        <charset val="204"/>
      </rPr>
      <t>Пульт DVB-T2</t>
    </r>
    <r>
      <rPr>
        <sz val="10"/>
        <color indexed="36"/>
        <rFont val="Arial"/>
        <family val="2"/>
        <charset val="204"/>
      </rPr>
      <t xml:space="preserve"> Oriel RC-5 </t>
    </r>
    <r>
      <rPr>
        <b/>
        <sz val="8"/>
        <rFont val="Arial"/>
        <family val="2"/>
        <charset val="204"/>
      </rPr>
      <t>(=DF00 LIT2016  1488 TPANTESAT )</t>
    </r>
    <r>
      <rPr>
        <b/>
        <sz val="6"/>
        <rFont val="Arial"/>
        <family val="2"/>
        <charset val="204"/>
      </rPr>
      <t>в центре ОК низ цветные предп.  USB NEXT PAUSE FWD верх STANDBY MUTE   DVB-T2 DOFFLER DVB-T2M01 DVB-T2M01V DVB-T2M02  DVB-T2P01</t>
    </r>
  </si>
  <si>
    <t>МТОТО80-11-1И (демонтаж)</t>
  </si>
  <si>
    <t>5,6мкф 400в 105°C&lt;KM&gt; 10*12 CapXon 20шт</t>
  </si>
  <si>
    <t>ППБ-3А 100 ом   5% (сам, упок) 79-86г</t>
  </si>
  <si>
    <t>СВЧ Стеклянный поддон D=315 мм ER315BA-MS (Тарелка с креплением)   Корея</t>
  </si>
  <si>
    <t>СВЧ Стеклянный поддон D=315 мм ,,,,,,,,,,,,,,,,,,, (Тарелка гладкая без крепления)   Корея</t>
  </si>
  <si>
    <t>СВЧ Стеклянный поддон D=325 мм KOR-100H (Тарелка)   Корея</t>
  </si>
  <si>
    <t xml:space="preserve">Микроамперметр 30мкA (30µA) М42005 0-30мкA  79г 60x60мм h43mm </t>
  </si>
  <si>
    <t>Реле пускозащитное ПЗР-01-4,8  1,2А компрессора холодильника Nord/Норд (Норд 214-1", 2000г. Компрессор: ХКВ 6,23-1М-100)</t>
  </si>
  <si>
    <t xml:space="preserve">Конвертор GS-SCIR - круговой  с офсетным облучателем (один выход). 11.70-12.75 ГГц, 750-2000 МГц, 10.75 Ггц, +/- 1 МГц, 0.2 дБ, Кус=56-60 дБ, "НТВ-Плюс", "Триколор-ТВ" </t>
  </si>
  <si>
    <t>Конвертор GSLF-51ER -круговой поляризации с одним выходом Триколор ТВ и НТВ плюс</t>
  </si>
  <si>
    <t>Конвертор SLWI-51E -круговой поляризации с одним выходом Триколор ТВ и НТВ плюс</t>
  </si>
  <si>
    <t>Вентилятор 12V 60*60*10  (0.21A) BS601012H 4500 об./мин три провода  демонтаж</t>
  </si>
  <si>
    <t>Вентилятор 12V 60*60*20  (0.21A) 2,52W BS601012H 4500 об./мин три провода  демонтаж</t>
  </si>
  <si>
    <t>Реле DAFP 02313 1P67LC K100 DA  STINOL = ZAFC ZAFA ZAFP ZAFG ZAM9 (13клемм)</t>
  </si>
  <si>
    <t>Реле 103N0021 25ом 220V Danfoss 29FR810   INDESIT двухкамерный для компрессоров серии TL, NL, FR, SC, PL</t>
  </si>
  <si>
    <t>Реле стартер компрессора холодильника  1pin (28,5х21,5х28мм)</t>
  </si>
  <si>
    <t>Реле стартер компрессора холодильника  LG 6748C-0003A 1pin (28,5х21,5х28мм)</t>
  </si>
  <si>
    <t>Реле стартер компрессора холодильника MZ92-15Ohm 2pin (28,5х21,5х28мм)</t>
  </si>
  <si>
    <t>Реле стартер компрессора холодильника MZ92-22Ohm 2pin (28,5х21,5х28мм)</t>
  </si>
  <si>
    <t>Реле стартер компрессора холодильника MZ93-15Ohm 2pin (28,5х21,5х28мм)</t>
  </si>
  <si>
    <t>Реле стартер компрессора холодильника MZ93-22Ohm 3pin (28,5х21,5х28мм)</t>
  </si>
  <si>
    <t>Реле стартер компрессора холодильника MZ93-33Ohm 3pin (28,5х21,5х28мм)</t>
  </si>
  <si>
    <t>Реле стартер компрессора холодильника MZ94-15Ohm 4pin (28,5х21,5х28мм)</t>
  </si>
  <si>
    <t>Реле стартер компрессора холодильника MZ94-22Ohm 4pin (28,5х21,5х28мм)</t>
  </si>
  <si>
    <t xml:space="preserve">Реле QP3-12A J1 JX LD Epx PPS (B40-120) (9клемм) 230В 15 Ом.= ZHB54-125P15C JZ210610 для компр. Jiaxipera. в холодильниках Indesit, Ariston, Beko, Bosch, Candy, Gorenie: </t>
  </si>
  <si>
    <t>Реле ZA K100  ACC A44L7 K100 ZA) +1765BR B52-125B ROHS MB)</t>
  </si>
  <si>
    <t>Реле JX QP3-15/C QL  MM1060Y R-600 (-23.3C 65W) mini +B30-120</t>
  </si>
  <si>
    <t>Реле  8100 ZEM, A3H11, A4P11, A1D11, A1H12(+490/77 без крышки)</t>
  </si>
  <si>
    <t>Термостат капилярный К56 S1970 (908081450265)</t>
  </si>
  <si>
    <t xml:space="preserve">Термостат капилярный К57 UG001788 (2.5м ) </t>
  </si>
  <si>
    <t xml:space="preserve">Термостат капилярный K59 62TF07  (2,5м) </t>
  </si>
  <si>
    <t xml:space="preserve">Термостат капилярный K59 UG000516 (2.5m) </t>
  </si>
  <si>
    <t>Термостат капилярный K56-L1915 (2,5 м) (ТАМ-125) для холодильника Ranco ATLANT, Indesit Италия</t>
  </si>
  <si>
    <t>Термостат капилярный K56-L1916 (1,, м) (ТАМ-145 K56-P1431, K56-L1954), применяется для морозильных камер. Италия</t>
  </si>
  <si>
    <t>Термостат капилярный K57-L2859 (1,, м) (ТАМ-145 K56-P1431, K56-L1954), Indesit, Ariston, Hotpoint, Stinol Италия</t>
  </si>
  <si>
    <t>Вольтметр 30в М903/4 0-30в 90г 120x105x64</t>
  </si>
  <si>
    <t xml:space="preserve">ТБ333-400-14-622/652/654 05г корпус Т.В3  D=54mm  d=32mm H=20mm </t>
  </si>
  <si>
    <t>ТБ333-400-14-632/642/652/732/742/722 (00-01г) корпус РТ31 D=47mm  d=27mm H=15mm</t>
  </si>
  <si>
    <r>
      <t xml:space="preserve">Термостат капилярный </t>
    </r>
    <r>
      <rPr>
        <sz val="8"/>
        <color indexed="10"/>
        <rFont val="Arial"/>
        <family val="2"/>
        <charset val="204"/>
      </rPr>
      <t>2-х ступенчатый регулируемый  0...87ºС и 0...79ºС</t>
    </r>
    <r>
      <rPr>
        <sz val="8"/>
        <color indexed="8"/>
        <rFont val="Arial"/>
        <family val="2"/>
        <charset val="204"/>
      </rPr>
      <t xml:space="preserve"> TRZ3435 39804010 (36401880) медный термобаллон Ø 6,5×95 мм с капилляром длиной 1500 мм в котлах марки «FERROLI»:PEGASUS 67 / 77 / 87 / 97 / 107 2S
</t>
    </r>
  </si>
  <si>
    <t>Термоусадка Ф7 черный Китай</t>
  </si>
  <si>
    <t>Клемма ножевая изол. (штекер) 6,3мм MDFNY5.5-250 (зеленая) закрытая НА ЗАКАЗ ОТ 50ШТ</t>
  </si>
  <si>
    <t>К53-1А-30в 1,5мкф ±30% з/у100шт 87г</t>
  </si>
  <si>
    <t>К53-14-32в-15мкф 30% 92г</t>
  </si>
  <si>
    <t>&lt;18V&gt; 07K180 (ZOV14D181) голубые =180KD07</t>
  </si>
  <si>
    <r>
      <t xml:space="preserve">SUPRA </t>
    </r>
    <r>
      <rPr>
        <sz val="12"/>
        <color rgb="FFFF0000"/>
        <rFont val="Arial"/>
        <family val="2"/>
        <charset val="204"/>
      </rPr>
      <t>RCF1b</t>
    </r>
    <r>
      <rPr>
        <sz val="12"/>
        <rFont val="Arial"/>
        <family val="2"/>
        <charset val="204"/>
      </rPr>
      <t xml:space="preserve"> </t>
    </r>
    <r>
      <rPr>
        <sz val="11"/>
        <rFont val="Arial"/>
        <family val="2"/>
        <charset val="204"/>
      </rPr>
      <t xml:space="preserve">RC1db RC1b RC4db </t>
    </r>
    <r>
      <rPr>
        <b/>
        <sz val="6"/>
        <rFont val="Arial"/>
        <family val="2"/>
        <charset val="204"/>
      </rPr>
      <t xml:space="preserve">  в центре OK  предп. ряд  SUBPAGE INDEX SIZE REVEAL (PROGRAM INTRO ANGLE TITLE) нижн цветные кнопки</t>
    </r>
  </si>
  <si>
    <r>
      <t xml:space="preserve">SUPRA </t>
    </r>
    <r>
      <rPr>
        <sz val="12"/>
        <color rgb="FFFF0000"/>
        <rFont val="Arial"/>
        <family val="2"/>
        <charset val="204"/>
      </rPr>
      <t>RC1b</t>
    </r>
    <r>
      <rPr>
        <sz val="12"/>
        <rFont val="Arial"/>
        <family val="2"/>
        <charset val="204"/>
      </rPr>
      <t xml:space="preserve"> RC1db RC4db RCF1b</t>
    </r>
    <r>
      <rPr>
        <b/>
        <sz val="6"/>
        <rFont val="Arial"/>
        <family val="2"/>
        <charset val="204"/>
      </rPr>
      <t xml:space="preserve"> в центре OK  предп. ряд  SUBPAGE INDEX SIZE REVEAL (PROGRAM INTRO ANGLE TITLE) нижн цветные кнопки</t>
    </r>
  </si>
  <si>
    <r>
      <t xml:space="preserve">SUPRA RC3b(RC3db RC3dw RC21dw RC6db RC6db) </t>
    </r>
    <r>
      <rPr>
        <sz val="8"/>
        <rFont val="Arial"/>
        <family val="2"/>
        <charset val="204"/>
      </rPr>
      <t xml:space="preserve">в центре OK  предп. ряд SUBTITLE REPEAT GOTO низ цветные кнопки ) FUSION телевизор FLTV-22T9
CASIO  LCT-32H09 STV-LC1925WL STV-LC2477FLD
</t>
    </r>
  </si>
  <si>
    <t>СП5-2-1вт 680 ом ±5% 74 75 81 86 91г</t>
  </si>
  <si>
    <t>СП3-38Б-0,125вт  22к 84г горизонтальные</t>
  </si>
  <si>
    <t>СП5-2-1вт 1к ±5% 86г</t>
  </si>
  <si>
    <t xml:space="preserve">СП3-9А-0,5вт    4,7к +-20%     ВС2-16 "5"  89г </t>
  </si>
  <si>
    <t>СП3-37А-1вт      10к 20% АВ 78г демонтаж</t>
  </si>
  <si>
    <t>СП5-2-1вт 10к ±5% 82г пластик демонтаж</t>
  </si>
  <si>
    <t>СП3-38А-0,125вт   10к  СССР</t>
  </si>
  <si>
    <t>Ак-р 4V 0,9Ah (35Х22Х65) Robiton 85г  Китай</t>
  </si>
  <si>
    <t>Батарейка 1,5v Energizer LR06(R6/316)  АА BL4 MAX алкалиновая (щелочная) (номинальная емкость 1800 mAh) Щвейцария</t>
  </si>
  <si>
    <t>Батарейка  LITHIUM 3V CR 1620 BL5    Maxell Япония</t>
  </si>
  <si>
    <t>Батарейка  LITHIUM 3V 25mAh CR 1216 BL1  Renata Индонезия</t>
  </si>
  <si>
    <t>Батарейка 1,5v Camelion  R06  АА упок 4/60/960шт солевая (номинальная емкость 400 mAh) 13,63гр Китай</t>
  </si>
  <si>
    <t>G3  Camelion 1,5V (7,9х3,6мм) LR41 AG3 192 GP92A 393 392A SR754W Китай</t>
  </si>
  <si>
    <t>G8 Camelion  1,5V      (11,6х2,05мм)  AG 08 (391А) LR 1120  Китай</t>
  </si>
  <si>
    <t>G12  Camelion 1,5V   (11,6х4,2мм) LR43 AG12 LR43 186 GP86A 356 SR43W Китай</t>
  </si>
  <si>
    <t>Батарейка  LITHIUM 3V CR 1620 BL5   Camelion Китай</t>
  </si>
  <si>
    <t xml:space="preserve">Robiton ак-р T356 2,4V 800mAh    DECT-T356-2XAAA =T104    Китай     </t>
  </si>
  <si>
    <t>ПЭВ-100 240 ом ±5%     74г</t>
  </si>
  <si>
    <t xml:space="preserve">Лампа 1.2в 0.3A BL2 д/ф Energizer 01941B </t>
  </si>
  <si>
    <t>Лампа 2.4в 0.42A ксенон д/ф вarta 706</t>
  </si>
  <si>
    <t xml:space="preserve">Лампа 2.7в 0.80A ксенон BL2 д/ф вarta 707 </t>
  </si>
  <si>
    <t>Лампа E27 (винт 27mm) 220в 10W  "Т" трубчатая ( H=80mm колба D=30мм h=53мм) Россия Б/У</t>
  </si>
  <si>
    <t xml:space="preserve">Лампа для авто белая.....1.5в  15 mA МИКРО 1,5x3mm  (вывода) </t>
  </si>
  <si>
    <t xml:space="preserve">Лампа для авто белая.....1.5в  80 mA МИКРО 1,5x3mm  (вывода) </t>
  </si>
  <si>
    <t xml:space="preserve">Лампа для авто белая.....3в  80 mA  3x7mm  (вывода) </t>
  </si>
  <si>
    <t xml:space="preserve">Лампа СМН6,3-20    6,3в 20мА  (штифт) </t>
  </si>
  <si>
    <t xml:space="preserve">Лампа для авто белая.....6.3в 80mA 3x7mm  (вывода) </t>
  </si>
  <si>
    <t>Лампа СМН10-55-2   10в 55мА  (штифт)</t>
  </si>
  <si>
    <t xml:space="preserve">Лампа СМН10-55-2   10в 55мА  3x7mm  (вывода) </t>
  </si>
  <si>
    <t>Лампа 4,8в 0,5A Ultra Flash 485-P 4,8-0,5A</t>
  </si>
  <si>
    <t>Лампа 2.5в 0.15A (винт D=9mm) МН-2,5-0,15 Е10/13  д/ф  Россия</t>
  </si>
  <si>
    <t>Лампа 2.5в 0.068A (винт D=9mm) МН-2,5-0,068  Е10/13 92г д/ф</t>
  </si>
  <si>
    <t>Лампа 2.3в 1,5A (винт D=9mm) МН-2,3-1,5 Е10/13 д/ф  Россия</t>
  </si>
  <si>
    <t>Лампа 2.5в 0.40A (винт D=9mm) МН-2,5-0,4 Е10/13  д/ф Россия</t>
  </si>
  <si>
    <t>Лампа 2.5в 0.72A (винт D=9mm) МН-2,5-0,72 Е10/13 д/ф Россия</t>
  </si>
  <si>
    <t>Лампа 2.5в 0.75A (винт D=9mm) МН-2,5-0,75 Е10/13 д/ф Россия</t>
  </si>
  <si>
    <t>Лампа 2.5в 2W (винт D=9mm) МН-2,5-2 Е10/13  д/ф  Россия</t>
  </si>
  <si>
    <t xml:space="preserve">Лампа 6.5в 0.34A (винт D=9mm колба D11мм h14мм) МН-6,5-0,34  E10/13 д/ф </t>
  </si>
  <si>
    <t>Лампа 6.3в 0.3A  (винт D=9mm колба D10мм h16мм) МН-6,3-0,3 E10/13 (колба цилиндрическая) д/ф + склад</t>
  </si>
  <si>
    <t xml:space="preserve">Лампа 6.3в 0.3A  (винт D=9mm колба D11мм h14мм) МН-6,3-0,3  E10/13 д/ф </t>
  </si>
  <si>
    <t xml:space="preserve">Лампа 6,3в 0.22A (винт D=9mm колба D11мм h14мм) МН 6,3-0,22  E10/13 крашеные д/ф </t>
  </si>
  <si>
    <t>Лампа 6,3в 0.22A (винт D=9mm колба D11мм h14мм) МН 6,3-0,22 E10/13 д/ф</t>
  </si>
  <si>
    <t>Лампа 6в 32+21cd (юбка D=22mm колба D35мм h35мм) А6-32-21 P42d/11  автотракторная двухконтактная 90г</t>
  </si>
  <si>
    <t>Лампа 6в 32+21cd (юбка D=22mm колба D35мм h35мм) А6-15-15 P42d/11 автотракторная двухконтактная 90г</t>
  </si>
  <si>
    <t>Лампа 3,75В 1+0,5А (штифт D=15мм h=18мм)  РУДНИЧНАЯ Р 3,75В - 1+0,5А 15d/18 д/ф  з/у АО Томский электроламповый завод  95г</t>
  </si>
  <si>
    <t>Лампа 11в 40w юбка (штифт D-15мм h-18мм колба D20мм h35мм) ОП11-40 P30d/10,3 74-77г для подсветки в рентгенаппаратах, тубусах, центраторах, для станков с ЧПУ</t>
  </si>
  <si>
    <t>Лампа 12в 1cb (штифт D=9mm колба D11мм h10мм) MН12-1cb  B9S/14</t>
  </si>
  <si>
    <t>Лампа 12в 1,5w (штифт D=9mm колба D10мм h10мм) MН12-1,5 B9S/14</t>
  </si>
  <si>
    <t>Лампа 12в 5w T10  SKU144719-1SDH0 синяя для фары автомобильная</t>
  </si>
  <si>
    <t>Лампа 4.0в 3вт (штифт D=15мм колба D25мм h30мм)  К4-3 BA15S/19  автомобильная</t>
  </si>
  <si>
    <t xml:space="preserve">Лампа 12в 10w (штифт D=15мм  колба D=19мм h15мм) BA15S/19 автомобильная </t>
  </si>
  <si>
    <t xml:space="preserve">Лампа 12в 21+6cd (штифт D=15мм h=48мм) BA15S/19 автомобильная </t>
  </si>
  <si>
    <t xml:space="preserve">Лампа 12в R2 45/40W  E2 автомобильная </t>
  </si>
  <si>
    <t>Лампа 12В 41,6Вт дальний свет 19Вт ближний свет (юбка D=22mm  колба D35мм h35мм) А12-50-21cd P42d/11  авто тракторная двухконтактная  без маркировки</t>
  </si>
  <si>
    <t>Лампа 12В 41,6Вт дальний свет 19Вт ближний свет (юбка D=22mm колба D35мм h35мм) А12-50-21cd P42d/11  авто тракторная двухконтактная 81г</t>
  </si>
  <si>
    <t>Лампа 12В 41,6Вт дальний свет 19Вт ближний свет (юбка D=22mm колба D35мм h35мм) А12-50-40 cd P42d/11  авто тракторная двухконтактная  83г</t>
  </si>
  <si>
    <t xml:space="preserve">Лампа 12в 90w (штифт d15мм колба D24мм h57мм H-77мм ) К12-90 </t>
  </si>
  <si>
    <t>Лампа 12в 10w галогенная КГМ12-10-2 G4  90г</t>
  </si>
  <si>
    <t>Лампа 21,5в 150вт K-21,5-150 (К 21-150) ТУ 16-535.728-78 предназначена для узкопленочных кинопроектровов</t>
  </si>
  <si>
    <t>Лампа 24в 1cd (штифт D=9mm колба D=11мм h=13мм)  24в 1кд B9S/14</t>
  </si>
  <si>
    <t xml:space="preserve">Лампа 24в 32+4cd (штифт D15мм h-48мм) BA15S/19 двухконтактная автомобильная </t>
  </si>
  <si>
    <t xml:space="preserve">Лампа 24в 150w КГМ24-150  G6.35 галогенная  </t>
  </si>
  <si>
    <t>Лампа 24в 40/60cd (юбка D=22mm колба D=35мм h=35мм) А24-60-40  P42d/11 автотракторная двухконтактная  з/у 100шт в ячейках  Iв-81г</t>
  </si>
  <si>
    <t xml:space="preserve">Лампа 24в 40/60cd (юбка D=22mm колба D=35мм h=35мм) А24-60-40  P42d/11 с "экраном" автотракторная двухконтактная  </t>
  </si>
  <si>
    <t>Лампа 24в 40/60CP(юбка D=22mm колба D=35мм h=35мм) А24-60-40  1695 F2f TUNGSRAM DUOLUX IMP  с "экраном" автотракторная двухконтактная</t>
  </si>
  <si>
    <t>Лампа 26в 0.12A (штифт D=9mm колба D=10мм h=14мм) МН26-0.12 B9S/14</t>
  </si>
  <si>
    <t>Лампа 26в 0.15A (штифт D=9mm колба D=10мм h=14мм) MН26-0.15 B9S/14</t>
  </si>
  <si>
    <t>Лампа 28в 2,8w (штифт D=9mm колба D=11мм h=14мм) СМК28В-2,8ВТ B9S/14</t>
  </si>
  <si>
    <t>Лампа 28в 4,8w (штифт D=9mm колба D=11мм h=14мм) СМК28В-2,8ВТ B9S/14</t>
  </si>
  <si>
    <t xml:space="preserve">Лампа 28в 2w цоколь самолетная СМ39 2ВТ 28В ВА7s/11 1970г красная метка </t>
  </si>
  <si>
    <t>Лампа 28в 2w цоколь самолетная СМ28-2 2ВТ  ВА7s/11 ( марк. 28В красная метка)</t>
  </si>
  <si>
    <t>Лампа 28в 2w  цоколь самолетная СМ28-2 2ВТ ВА7s/11 ( марк. 28В белая метка)</t>
  </si>
  <si>
    <t>Лампа 28в 40mA ML388   MIDGET GROOвED   6x18 mm</t>
  </si>
  <si>
    <t xml:space="preserve">Лампа 28в 5вт (штифт D=15мм h=15мм колба D15мм h15мм)    </t>
  </si>
  <si>
    <t xml:space="preserve">Лампа 28в 10вт (штифт D15мм h15мм колба D20мм h20мм)   </t>
  </si>
  <si>
    <t>Лампа 30в 400w цоколь=27мм d-35mm h-151-114мм К30-400  для кинопроектора</t>
  </si>
  <si>
    <t>Лампа 36в 0.12A (штифт D=9mm колба D10мм h14мм) МН36-0.12 B9S/14</t>
  </si>
  <si>
    <t xml:space="preserve">Лампа 6в 25вт (винт D=14mm колба D=33 мм L= 67мм) РН6-25-1 E14/25x17/25x17  92г  </t>
  </si>
  <si>
    <t>Патрон для лампа E14/25x17 (под винт 14mm) 250в 2А УХЛ4 СССР</t>
  </si>
  <si>
    <t>Лампа E14/25x17 (винт 14mm) 220в 40W "Шар" D=45mm 230в 40W КОСМОС для духовых шкафов</t>
  </si>
  <si>
    <t>Лампа E14/25x17 (винт 14mm) 220в 60W "Шар" D=45mm 230в 60W LISMA для духовых шкафов</t>
  </si>
  <si>
    <t xml:space="preserve">Лампа 33в 0,3А (винт D=14mm колба D=24 мм h=51мм H=78mm) ОП33-0,3А E14/25x17/25x17  92г  </t>
  </si>
  <si>
    <t xml:space="preserve">Лампа 120в 25вт (винт D=14mm колба D=42 мм h=44мм H=73mm) ОП120,,, E14/25x17/25x17  </t>
  </si>
  <si>
    <t xml:space="preserve">Лампы 127в 15вт (винт D14мм h14мм колба D20мм h58мм) РН127-15 E14/25x17/25x17  </t>
  </si>
  <si>
    <t xml:space="preserve">Лампы 127в 25вт  (винт D14мм h14мм колба D24мм h58мм) РН127-25 E14/25x17/25x17  </t>
  </si>
  <si>
    <t xml:space="preserve">Лампа 13в 15вт (штифт D=15мм колба D=22мм h=22мм Н=40мм) СМ13-10 B15d/18) двухконтактная  </t>
  </si>
  <si>
    <t xml:space="preserve">Лампа 28в 18+18вт (штифт D15мм h15мм колба D30мм h30мм)  Лампа самолетная зеркальная СМЗ 28-18+18 B15d </t>
  </si>
  <si>
    <t>Лампа 24в 3cd (штифт D=15мм колба D=18мм h=16мм H=36mm) BA15S/18</t>
  </si>
  <si>
    <t xml:space="preserve">Лампа 8в 5св (штифт D=15mm колба D20мм h40мм H58mm)  B15d/18 </t>
  </si>
  <si>
    <t xml:space="preserve">&lt;68V&gt; СН1-2-1 82в ±10% 1вт </t>
  </si>
  <si>
    <t xml:space="preserve">&lt;82V&gt; СН1-2-1 82в ±10% 1вт </t>
  </si>
  <si>
    <t xml:space="preserve">&lt;22V&gt; СН1-2-1 22в ±10% 1вт </t>
  </si>
  <si>
    <t xml:space="preserve">&lt;120V&gt; СН1-2-1 120в  ±10% 1вт </t>
  </si>
  <si>
    <t>СФ3-1 82г</t>
  </si>
  <si>
    <t>ФСК-6 82г (круглый корпус)</t>
  </si>
  <si>
    <t>ФСК-2 82г (прямоугольный корпус)</t>
  </si>
  <si>
    <t xml:space="preserve">СФ2-1 </t>
  </si>
  <si>
    <t>ФСК-П1 78г</t>
  </si>
  <si>
    <t>ФСД-1 81г (пластик круглый корпус)</t>
  </si>
  <si>
    <t xml:space="preserve">ФСД-Г1 81г </t>
  </si>
  <si>
    <t>ФСК-Г1 92г.</t>
  </si>
  <si>
    <t>ФСК-Г1 70г. Зеленые</t>
  </si>
  <si>
    <t>ФР1-3 47к 83г</t>
  </si>
  <si>
    <t>СФ3-2Б 83г</t>
  </si>
  <si>
    <t>ФСА-Г2  68к 68г</t>
  </si>
  <si>
    <t>ФСК-Г2 86г</t>
  </si>
  <si>
    <t>КМТ-8 100 ом  82г</t>
  </si>
  <si>
    <t>КМТ-8 150 ом  81 82г</t>
  </si>
  <si>
    <t>КВМ-82 мом  ±10% 80г</t>
  </si>
  <si>
    <r>
      <t xml:space="preserve">BBK RC-311 </t>
    </r>
    <r>
      <rPr>
        <b/>
        <sz val="8"/>
        <color rgb="FF0000FF"/>
        <rFont val="Arial"/>
        <family val="2"/>
        <charset val="204"/>
      </rPr>
      <t>для AV-ресивер 5.1 AV311T и AV321T  (=AV230!)нижн ряд ECHO TREBLE BASS MIC VOL</t>
    </r>
  </si>
  <si>
    <t>0,018 ом 1 w 2512 ± 1% (R018)</t>
  </si>
  <si>
    <r>
      <t xml:space="preserve">Универсал PHILPS  RM-D631 </t>
    </r>
    <r>
      <rPr>
        <sz val="10"/>
        <rFont val="Arial"/>
        <family val="2"/>
        <charset val="204"/>
      </rPr>
      <t>корпус RC1683701</t>
    </r>
  </si>
  <si>
    <r>
      <t xml:space="preserve">Универсал TOSHIBA RM-D759 </t>
    </r>
    <r>
      <rPr>
        <sz val="10"/>
        <rFont val="Arial"/>
        <family val="2"/>
        <charset val="204"/>
      </rPr>
      <t xml:space="preserve">корпус CT-90288   </t>
    </r>
  </si>
  <si>
    <r>
      <t xml:space="preserve">LG 6710V00112V  </t>
    </r>
    <r>
      <rPr>
        <b/>
        <sz val="8"/>
        <rFont val="Arial"/>
        <family val="2"/>
        <charset val="204"/>
      </rPr>
      <t>=6710V00112P= 6710V00112Q=6710V00088B</t>
    </r>
  </si>
  <si>
    <t>Автотестер черный с прозвонкой  12-24v REXANT  с зажимом типа "крокодил", светодиодным и звуковым индикатором.Китай</t>
  </si>
  <si>
    <t>Индикатор сети (пробник) Отвёртка индикаторная Proconnect P-01 140мм 100-500v Китай</t>
  </si>
  <si>
    <t>Диммер белый TANGO СП  10A 250В Китай</t>
  </si>
  <si>
    <t>Кнопка звонка квадрат-круглая клавиша Китай</t>
  </si>
  <si>
    <t>Кнопка звонка квадрат-квадратная клавиша Китай</t>
  </si>
  <si>
    <t>VESTEL  FH-07(FH07) TECHNO  (в круге MENU в низу6 кнопок 2 столбца ниж.ряд FIRE DISPAY )</t>
  </si>
  <si>
    <t>СП3-30И-0,125вт 220к 20% -В-/0,125вт 220к 20% -В-  ВС3-45 ручка 25+13мм ( с раздельной регулировкой) 87г (М22М)</t>
  </si>
  <si>
    <t>С5-5В-2вт-3,0 ом ± 5%  87г</t>
  </si>
  <si>
    <t>С5-5В-2вт-5,1 ом ± 5%  87г</t>
  </si>
  <si>
    <t>С5-5В-2вт-3,6 ом ± 5%  87г</t>
  </si>
  <si>
    <t>С5-5В-2вт-8,2 ом ± 5%  87г</t>
  </si>
  <si>
    <t>С5-5В-2вт-300 ом ± 1%  87г</t>
  </si>
  <si>
    <t xml:space="preserve">Резистор подстроечный SMD RKT-C3305-101-R 100 Ом ±25% 0,1Вт </t>
  </si>
  <si>
    <t xml:space="preserve">Резистор подстроечный SMD RKT-C3305-201-R 200 Ом ±25% 0,1Вт </t>
  </si>
  <si>
    <t xml:space="preserve">Резистор подстроечный SMD RKT-C3305-301-R 300 Ом ±25% 0,1Вт </t>
  </si>
  <si>
    <t>Резистор подстроечный SMD RKT-C3305-501-R 500 Ом ±25% 0,1Вт PVZ3A501C01R00-500 0M (триммер 3мм)</t>
  </si>
  <si>
    <t xml:space="preserve">Резистор подстроечный SMD RKT-C3305-102-R 1kom ±25% 0,1Вт </t>
  </si>
  <si>
    <t xml:space="preserve">Резистор подстроечный SMD RKT-C3305-202-R 2kom ±25% 0,1Вт </t>
  </si>
  <si>
    <t xml:space="preserve">Резистор подстроечный SMD RKT-C3305-302-R 3kom ±25% 0,1Вт </t>
  </si>
  <si>
    <t xml:space="preserve">Резистор подстроечный SMD RKT-C3305-103-R 10kom ±25% 0,1Вт </t>
  </si>
  <si>
    <t xml:space="preserve">Резистор подстроечный SMD RKT-C3305-203-R 20kom ±25% 0,1Вт </t>
  </si>
  <si>
    <t xml:space="preserve">Резистор подстроечный SMD RKT-C3305-503-R 50kom ±25% 0,1Вт </t>
  </si>
  <si>
    <t xml:space="preserve">Резистор подстроечный SMD RKT-C3305-204-R 200kom ±25% 0,1Вт </t>
  </si>
  <si>
    <t xml:space="preserve">Резистор подстроечный SMD RKT-C3305-504-R 500kom ±25% 0,1Вт </t>
  </si>
  <si>
    <t xml:space="preserve">Резистор подстроечный SMD RKT-C3305-105-R 1 mom ±25% 0,1Вт </t>
  </si>
  <si>
    <t xml:space="preserve">Резистор подстроечный SMD 3314J-200R 200 om ±20% 0,25Вт 210° </t>
  </si>
  <si>
    <t xml:space="preserve">Резистор подстроечный SMD 3314J-330R 330 om ±20% 0,25Вт 210° </t>
  </si>
  <si>
    <t xml:space="preserve">Резистор подстроечный SMD 3314J-500R 500 om ±20% 0,25Вт 210° </t>
  </si>
  <si>
    <t xml:space="preserve">Резистор подстроечный SMD 3314J-222   2,2 kom ±20% 0,25Вт 210° </t>
  </si>
  <si>
    <t xml:space="preserve">Резистор подстроечный SMD 3314J-224   220 kom ±20% 0,25Вт 210° </t>
  </si>
  <si>
    <t xml:space="preserve">Резистор подстроечный SMD 3314J-334   330 kom ±20% 0,25Вт 210° </t>
  </si>
  <si>
    <t xml:space="preserve">Резистор подстроечный SMD 3314J-105   1 mom ±20% 0,25Вт 210° </t>
  </si>
  <si>
    <t xml:space="preserve">Резистор подстроечный SMD 3314J-205   2 mom ±20% 0,25Вт 210° </t>
  </si>
  <si>
    <t xml:space="preserve">Резистор подстроечный WH06-1(RM-063) 100 om (101)  (вертикальные) </t>
  </si>
  <si>
    <t xml:space="preserve">Резистор подстроечный WH06-1(RM-063) 200 om (201) (вертикальные) </t>
  </si>
  <si>
    <t xml:space="preserve">Резистор подстроечный WH06-1(RM-063) 500 om (501) (вертикальные) </t>
  </si>
  <si>
    <t xml:space="preserve">Резистор подстроечный WH06-1(RM-063) 1kom (102) (вертикальные) </t>
  </si>
  <si>
    <t xml:space="preserve">Резистор подстроечный WH06-1(RM-063) 5kom (502) (вертикальные) </t>
  </si>
  <si>
    <t>Резистор подстроечный WH06-1(RM-063) 6,8kom (682) (вертикальные) демонтаж</t>
  </si>
  <si>
    <t>Резистор подстроечный WH06-1(RM-063) 22kom (223) (вертикальные) демонтаж</t>
  </si>
  <si>
    <t xml:space="preserve">Резистор подстроечный WH06-1(RM-063) 47kom  (473) (вертикальные) </t>
  </si>
  <si>
    <t xml:space="preserve">Резистор подстроечный WH06-1(RM-063) 100kom (вертикальные) </t>
  </si>
  <si>
    <t xml:space="preserve">Резистор подстроечный WH06-1(RM-063) 500kom (504) (вертикальные) </t>
  </si>
  <si>
    <t xml:space="preserve">Резистор подстроечный WH06-1(RM-063) 1 mom (105) (вертикальные) </t>
  </si>
  <si>
    <t xml:space="preserve">Резистор подстроечный WH06-2(RM-065) 100 om (101) (горизонтальные) </t>
  </si>
  <si>
    <t xml:space="preserve">Резистор подстроечный WH06-2(RM-065) 200 om (201) (горизонтальные) </t>
  </si>
  <si>
    <t xml:space="preserve">Резистор подстроечный WH06-2(RM-065) 500 om (501) (горизонтальные) </t>
  </si>
  <si>
    <t xml:space="preserve">Резистор подстроечный WH06-2(RM-065) 1kom  (102) (горизонтальные) </t>
  </si>
  <si>
    <t xml:space="preserve">Резистор подстроечный WH06-2(RM-065) 2kom  (202)(горизонтальные) </t>
  </si>
  <si>
    <t>Резистор подстроечный WH06-2(RM-065) 2,2kom (222) (горизонтальные) демонтаж</t>
  </si>
  <si>
    <t xml:space="preserve">Резистор подстроечный WH06-2(RM-065) 5kom  (502) (горизонтальные) </t>
  </si>
  <si>
    <t>Резистор подстроечный WH06-2(RM-065) 6,8kom (682) (горизонтальные) демонтаж</t>
  </si>
  <si>
    <t xml:space="preserve">Резистор подстроечный WH06-2(RM-065) 10kom (103) (горизонтальные) </t>
  </si>
  <si>
    <t xml:space="preserve">Резистор подстроечный WH06-2(RM-065) 20kom (203) (горизонтальные) </t>
  </si>
  <si>
    <t>Резистор подстроечный WH06-2(RM-065) 22kom (223) (горизонтальные) демонтаж</t>
  </si>
  <si>
    <t xml:space="preserve">Резистор подстроечный WH06-2(RM-065) 47kom (473) (горизонтальные) </t>
  </si>
  <si>
    <t xml:space="preserve">Резистор подстроечный WH06-2(RM-065) 50kom (503) (горизонтальные) </t>
  </si>
  <si>
    <t>Резистор подстроечный WH06-2(RM-065) 100kom (104) (горизонтальные)  демонтаж</t>
  </si>
  <si>
    <t xml:space="preserve">Резистор подстроечный WH06-2(RM-065) 200kom (204) (горизонтальные) </t>
  </si>
  <si>
    <t>Резистор подстроечный WH06-2(RM-065) 220kom (224) (горизонтальные)  демонтаж</t>
  </si>
  <si>
    <t xml:space="preserve">Резистор подстроечный WH06-2(RM-065) 500kom (504) (горизонтальные) </t>
  </si>
  <si>
    <t xml:space="preserve">Резистор подстроечный WH06-2(RM-065) 1 mom (105) (горизонтальные) </t>
  </si>
  <si>
    <t>СП5-53А 1к +-10% в корпусе</t>
  </si>
  <si>
    <t>СП3-1Б-0,25вт 100к (большие ) вертикальные (</t>
  </si>
  <si>
    <t>ФСК-1 70 73г (круглый корпус)</t>
  </si>
  <si>
    <t>ППБ-15Д 1к ±10%  79г демонтаж</t>
  </si>
  <si>
    <t>ППБ-15Д 470 ом ±5  79г демонтаж</t>
  </si>
  <si>
    <t>ППБ-15Д 4,7к ±10%  79г демонтаж</t>
  </si>
  <si>
    <t>ППБ-15Д 18к ±10%  79г демонтаж</t>
  </si>
  <si>
    <t>ППБ-15Д 22к ±5%  79г демонтаж</t>
  </si>
  <si>
    <t>ППБ-15Д 33к ±5%  79г демонтаж</t>
  </si>
  <si>
    <t>ППБ-15Д 47к ±5%  79г демонтаж</t>
  </si>
  <si>
    <t>СП3-30Г-0,25вт 10к 20%-А- 82г  (10КВА I)  вс3-25 ручка 15мм  (двойной)</t>
  </si>
  <si>
    <t>СП3-30Г-0,25вт 3,3к  81г (3к3ЕА)  вс3-25 ручка 15мм  (двойной) демонтаж</t>
  </si>
  <si>
    <t>СП3-30Л-0,125вт 470к 30% -В-/0,125вт 470к 30% -В-  ВС3-45 ручка 25+13мм ( с раздельной регулировкой и выключателем) 87г (М47NB)</t>
  </si>
  <si>
    <t>СП3-30Л-0,125вт 1мом 30% -В-/0,125вт 470к 30% -В-  ВС3-45 ручка 25+13мм ( с раздельной регулировкой и выключателем) 87г (1МON)</t>
  </si>
  <si>
    <t>СП3-30И-0,125вт 330к 20% -В-/0,125вт 470к 20% -В-  ВС3-45 ручка 25+13мм ( с раздельной регулировкой) 87г (М33М)</t>
  </si>
  <si>
    <t>СП3-30В-0,125вт 470к 20% -В-  86г ВС3-35 (вал 20мм) (М47NВ)</t>
  </si>
  <si>
    <t>СП3-30е-0,125вт 680к 30% -В-  84г ВС3-35 (вал 20мм) (М68NВ3) (двойной)</t>
  </si>
  <si>
    <t>СП3-30е-0,125вт 4,7к 20%-В-  84г ВС3-35 (вал 20мм) (4К7МВ3) (двойной)</t>
  </si>
  <si>
    <t>СП3-30е-0,125вт 470к 30% -В-  84г ВС3-35 (вал 20мм) (М47NВ3) (двойной)</t>
  </si>
  <si>
    <t>СП3-30В-0,125вт 1мом 30% -В-  86г ВС3-35 (вал 20мм) (1М0NВ)</t>
  </si>
  <si>
    <t>СП3-30а-0,25вт 220к 20% -А- 86г 220КМА  демонтаж</t>
  </si>
  <si>
    <t>СП3-30а-0,25вт 47к 20% -А- 83г 47КВА  демонтаж</t>
  </si>
  <si>
    <t>6Ф5П 91г</t>
  </si>
  <si>
    <t>6Ф4П  87г</t>
  </si>
  <si>
    <t>6Ж52П 83 85 86 88 92г</t>
  </si>
  <si>
    <t>КД2б М47 4,7пф ±10% (4,7 М47) d=8,5mm красные</t>
  </si>
  <si>
    <t>КД2б М47 3,9пф ±10% (3,9 М47) d=8,5mm красные</t>
  </si>
  <si>
    <t>КД2б М47 5,1пф ±10% (5,1 М47) d=8,5mm красные</t>
  </si>
  <si>
    <t>К26-1 8,2пф ±0,5%</t>
  </si>
  <si>
    <t>КД2б М47 6,8пф ±10% (6,8 М47) d=8,5mm красные</t>
  </si>
  <si>
    <t>КД2б М47 8,2пф ±10% (8,2 М47) d=8,5mm красные</t>
  </si>
  <si>
    <t>Макетное плато WBU-202  (MB-102) (165,2x54,6x8mm)</t>
  </si>
  <si>
    <t>Макетная плата WB-102 (171,2x64x8mm)</t>
  </si>
  <si>
    <t xml:space="preserve">Макетная плата Микро Breadboardd 25точек (20x55x10mm)     </t>
  </si>
  <si>
    <t>Макетная плата Breadboard Mini SYB-170  170точек (47x35x8mm) белый</t>
  </si>
  <si>
    <t>Макетная плата Breadboard Mini SYB-170  170точек (47x35x8mm) синий</t>
  </si>
  <si>
    <t>Макетная плата Breadboard Mini SYB-170  170точек (47x35x8mm) красный</t>
  </si>
  <si>
    <t>Макетная плата Breadboard Mini SYB-170  170точек (47x35x8mm) желтый</t>
  </si>
  <si>
    <t>Макетная плата Breadboard Mini SYB-170  170точек (47x35x8mm) черный</t>
  </si>
  <si>
    <t>Макетная плата Breadboard Mini SYB-170  170точек (47x35x8mm) зеленый</t>
  </si>
  <si>
    <t>Макетная плата Breadboard Mini SYB-170  170точек (47x35x8mm) прозрачный</t>
  </si>
  <si>
    <t>СП5-2ВБ-0,5вт 2к   (3296Z-202) 10x4x10mm верт.ноги не в ряд - сбоку</t>
  </si>
  <si>
    <t>Кнопка ПКН 501-1  на заказ</t>
  </si>
  <si>
    <t>Разъём COM9pin гнездо на кабель и на плату  DB-9F гнездо (D-sub) CONNFLY  (черные) тип контакта - JY</t>
  </si>
  <si>
    <t>Разъём COM9pin гнездо на кабель и на плату, прямое  DPS-9F / DBB-9F (D-sub)  (черные) тип контакта - штырь</t>
  </si>
  <si>
    <t>Разъём COM9pin штекер на кабель и на плату, прямое  DPS-9M / DBB-9M (D-sub) (синии) тип контакта - штырь</t>
  </si>
  <si>
    <t>Шнур 6,35 штекер моно -6,35 гнездо моно 1,5м витой FC-A-0013 Китай</t>
  </si>
  <si>
    <t>Шнур 6,35 штекер моно -6,35 гнездо моно 1,5м металл FC-A-0015 Китай</t>
  </si>
  <si>
    <t>Шнур 6,35 штекер моно -6,35 гнездо моно 3,0м витой FC-A-0013 Китай</t>
  </si>
  <si>
    <t>Потенциометр CA6V 68 Kом  на заказ</t>
  </si>
  <si>
    <t>Потенциометр CA6V 680 Kом на заказ</t>
  </si>
  <si>
    <t>Потенциометр CA9H 10K на заказ</t>
  </si>
  <si>
    <t>Потенциометр CA9H 4,7 кОм на заказ</t>
  </si>
  <si>
    <t>Потенциометр CA9V 1K на заказ</t>
  </si>
  <si>
    <t>Потенциометр CA9V 2.2K на заказ</t>
  </si>
  <si>
    <t>Потенциометр CA9V 4.7KOm на заказ</t>
  </si>
  <si>
    <t>полимерный алюм</t>
  </si>
  <si>
    <t>680мкф 10в комп.105°C &lt;WL&gt; 8*14  Jamicon   (н/у 50шт)</t>
  </si>
  <si>
    <t>Двигатель ДПМ-20-Н3-01  NП310249 27в 0,92вт 9000 об/мин  демонтаж с двумя проводами</t>
  </si>
  <si>
    <t>РЭС9 203 РЭС9 РС4.524.203 79г     12v</t>
  </si>
  <si>
    <t>РЭС9 204 РЭС9 РС4.524.204 ( з/у10шт 74г)</t>
  </si>
  <si>
    <t>РЭС9 204 РЭС9 РС4.524.204 ( з/у10шт 75г 78г)</t>
  </si>
  <si>
    <t>РЭС9 204 РЭС9 РС4.524.204 ( з/у78г)</t>
  </si>
  <si>
    <t>РЭС9 204 РЭС9 РС4.524.204 (03741) (ВП звезда) 67г  демонтаж</t>
  </si>
  <si>
    <t>РЭС9 205 РЭС9 РС4.524.205 78г ромб</t>
  </si>
  <si>
    <t xml:space="preserve">РЭС9 03 02 РЭС9 РС4.529.029 03 02  83г     </t>
  </si>
  <si>
    <t>РЭС9 04 02 РЭС9 РС4.529.029 04 02 ( з/у 83г)</t>
  </si>
  <si>
    <t>РЭС9 04 02 РЭС9 РС4.529.029 04 02 ( з/у 90г)</t>
  </si>
  <si>
    <t>РЭС9 05 02 РЭС9 РС4.529.029 05 02 ( з/у 88г) 5V</t>
  </si>
  <si>
    <t>РЭС9 10 02 РЭС9 РС4.529.029 10 02  83г</t>
  </si>
  <si>
    <t>РЭС9 00 02 РЭС9 РС4.529.029 00 02 1985 10  (23в-34в)</t>
  </si>
  <si>
    <t xml:space="preserve">РЭС15 014 (РЭС15 ХП4.591.014)  86г 27в </t>
  </si>
  <si>
    <t>РЭС15 002 510 91г  7в</t>
  </si>
  <si>
    <t>РЭС15 002 546 88г  7в</t>
  </si>
  <si>
    <t>РЭС15 002 РС4.591.002  6,8в  83г</t>
  </si>
  <si>
    <t>РЭС15 004 РС4.591.004 14,75в   82г</t>
  </si>
  <si>
    <t>РЭС15 003 РС4.591.003  83г 10в</t>
  </si>
  <si>
    <t>РЭС15 003 РС4.591.003  81г 10в</t>
  </si>
  <si>
    <t>РПС20 751 РС4.521.751 демонтаж (80-89г) -6V</t>
  </si>
  <si>
    <t>РПС20 754 РС4.521.752 84г</t>
  </si>
  <si>
    <t xml:space="preserve">РПС20 752 РС4.521.752 76г з/у4шт </t>
  </si>
  <si>
    <t>Кнопка КАМ1б белая  82г</t>
  </si>
  <si>
    <t>Переключатель ПМ-555 (ПМ 555 5HE555)  Dreefs 5HE/555 4119P 5 режимов (две секции) для электроплиты Gorenje, Mora, Korting Италия</t>
  </si>
  <si>
    <t xml:space="preserve">Переключатель ПМ-7 Л 250V 15A T150  Для чугунной конфорки (ЭКЧ). 7 позиций переключения - 6 рабочих позиций и 1 нулевая. Керамика+металл на винтах. Длина вала - 23мм. для плит: Лысьва и др. </t>
  </si>
  <si>
    <t>Переключатель ПМЭ-27-2368 (EP203 2368) электроплит ЗВИ (0+5 рабочих позиций). 10 А Т150 длина вала 23мм 58х48мм:</t>
  </si>
  <si>
    <t>Переключатель ПМЭ-27-23711 (вал 23мм) 16А 7-ми позиционный для конфорок бытовых электроплит Электра-001, Лысьва на заказ</t>
  </si>
  <si>
    <t>Переключатель 46.23966.563 EGO конвекционные печи ПКЭ-4Э Abat. на заказ</t>
  </si>
  <si>
    <t>Переключатель 49 24015 000 (РАДА) EGO 16А Производитель: Германия  на электроплитах ПЭС-2(Ш), ПЭС-4(Ш2004), ПЭС-2Н, ПЭС-2Д, ПЭС-2ДН,ПЭС-2Ш, ПЭС-2ШН, ПЭС-4Ш,ПЭО-714Ш(Н),ПЭ-724ШК, ПЭ-726ШК ПЭС-4, ПЭС-4Н, ПЭС-4Д, ПЭС-4ДН, РАДА.20.02.00.00ПС ШЭЖ-922,ШЭЖ-923 в жарочных электрических поверхностях  «ПЖЭС» , в шкафах жарочных ШЭЖ-922(923), в мармитах 3МЭПС-11/7Н (15/7Н), 3МЭП-У-15/7Н, МЭП2-10/7Н,  МЭПС2-11/7Н (15/7Н), МЭП-У-15/7,  к линиях раздачи "Вега",  "Школьник",  "Дана", а так же в оборудовании: Falcon, Hatco, Inoksan, North на заказ</t>
  </si>
  <si>
    <t>КМ60-50  60v 50мА (импорт 60V 0,05A  HELIOS 7-10)  Т6.8 (D=6,8мм L=46мм.)</t>
  </si>
  <si>
    <t>Переключатель 43 24232 000 EGO 16А Производитель: Германия  4-х позиционный для плиты электрической ЭПК с конвекцией и жарочного шкафа с конвекцией АБАТ (Чувашторгтехника) на заказ</t>
  </si>
  <si>
    <t>Переключатель 43 27232 0000 EGO 32А Производитель: Германия  7-позиционный переключатель для электрических плит ЭП и жарочных шкафов ШЖЭ с конвекцией АБАТ (Чувашторгтехника) на заказ</t>
  </si>
  <si>
    <t>Переключатель ПМ-16-7-03 (в духовку)(вал 23мм) 16А 7-и позиционный (6 рабочих и 1 нулевая) для духовок электроплит МЕЧТА</t>
  </si>
  <si>
    <t>Переключатель ПМ-16-5-06 (в духовку) (вал 23мм) 16А 5-и позиционный для духовок электроплит МЕЧТА</t>
  </si>
  <si>
    <t>Переключатель ПМЭ-16-23-4250-00 4-х позиционный для конфорок электроплит серии ПЭП и жарочных шкафов ШЖЭП  аналог ПМЭ-16-23-4260-00 УХЛ 4 в электроплитах Традиция-4 АТЕСИ (ATESY)   на заказ</t>
  </si>
  <si>
    <t>Универсал DAEWOO RM-531D  =,,,,R-46L36</t>
  </si>
  <si>
    <t xml:space="preserve">SAMSUNG BN59-00705A </t>
  </si>
  <si>
    <r>
      <t xml:space="preserve">Переключатель режимов FZ31-3H </t>
    </r>
    <r>
      <rPr>
        <b/>
        <sz val="8"/>
        <color rgb="FFFF0000"/>
        <rFont val="Arial"/>
        <family val="2"/>
        <charset val="204"/>
      </rPr>
      <t>31х31х8</t>
    </r>
    <r>
      <rPr>
        <sz val="8"/>
        <color indexed="8"/>
        <rFont val="Arial"/>
        <family val="2"/>
        <charset val="204"/>
      </rPr>
      <t xml:space="preserve">мм  высота с ручкой 25мм ручка 8мм </t>
    </r>
    <r>
      <rPr>
        <b/>
        <sz val="8"/>
        <color rgb="FFFF0000"/>
        <rFont val="Arial"/>
        <family val="2"/>
        <charset val="204"/>
      </rPr>
      <t>(4 положения</t>
    </r>
    <r>
      <rPr>
        <sz val="8"/>
        <color indexed="8"/>
        <rFont val="Arial"/>
        <family val="2"/>
        <charset val="204"/>
      </rPr>
      <t>) угол поворота 60° (четырехконтактный) 5А 250V демонтаж с нового</t>
    </r>
  </si>
  <si>
    <t>КВ109А (79-91г) Белая точка</t>
  </si>
  <si>
    <t>Переключатель ПВ2-16 исп.3 -220В 16А ~380В 10А</t>
  </si>
  <si>
    <t>Переключатель ПВ3-16 исп.3 -220В 16А ~380В 10А  87г</t>
  </si>
  <si>
    <t>Переключатель ПВ3-16 У3 исп.3 -220В 16А ~380В 10А 88-91г</t>
  </si>
  <si>
    <t xml:space="preserve">Амперметр 10А ИМП(60x60х25) 10А без внутреннего шунта на заказ от 20штук!! </t>
  </si>
  <si>
    <t xml:space="preserve">МН-3 (K5090 ZAP) резьба  (Лампа K5090 ZAP  неоновая) </t>
  </si>
  <si>
    <t xml:space="preserve">ПИЩ6-1-IP65 (12в) 90г  </t>
  </si>
  <si>
    <r>
      <t xml:space="preserve">Переключатель ПМ 16-7-03-03 (856-B) (вал 23мм) 16А  </t>
    </r>
    <r>
      <rPr>
        <b/>
        <sz val="8"/>
        <color rgb="FF0000FF"/>
        <rFont val="Arial"/>
        <family val="2"/>
        <charset val="204"/>
      </rPr>
      <t>(ПМ 2375П)</t>
    </r>
    <r>
      <rPr>
        <sz val="8"/>
        <color indexed="8"/>
        <rFont val="Arial"/>
        <family val="2"/>
        <charset val="204"/>
      </rPr>
      <t xml:space="preserve"> 7-ми позиционный для конфорок бытовых электроплит ЗВИ, Дарина, Электра, Ладога, Лысьва, Флама, Омга, Комфорт, Электролюкс, Элта, Кинг, Лада, Gorenje, Индезит. Китай</t>
    </r>
  </si>
  <si>
    <t>Д112-25-16 25А 1600В  RUICHI</t>
  </si>
  <si>
    <t xml:space="preserve">Клемма ножевая изол.  (гнездо) 7,5мм под шт. 6,3мм FDD1.25-250 (синия)  </t>
  </si>
  <si>
    <t xml:space="preserve">Клеммник разрывной XY2500R-A-06P (2EDGR-5.0-06P-14-00AH) 5мм 6pin вилка на плату угловая </t>
  </si>
  <si>
    <t>Корпус к разъемам d-sub COM 9pin прямоуг. пласм,короткий болт  DP-9C (DSUB PLASTIC CASE) RU Китай</t>
  </si>
  <si>
    <t xml:space="preserve">Предохранитель 0,5А (5x20) ВПТ6-5-0,5А (стекло)  медленый   </t>
  </si>
  <si>
    <t>100мкф 50в 105°C 8*11 Jamicon TKR (н/у 50шт) на заказ от 100шт</t>
  </si>
  <si>
    <t>2200мкф 10в комп.105°C&lt;WL&gt; 10*24  Jamicon (н/у 10шт)</t>
  </si>
  <si>
    <r>
      <t>LG AN-MR19BA-IR</t>
    </r>
    <r>
      <rPr>
        <b/>
        <sz val="8"/>
        <color indexed="8"/>
        <rFont val="Arial"/>
        <family val="2"/>
        <charset val="204"/>
      </rPr>
      <t xml:space="preserve"> универсальный Magic Motion нетребует настройки (без голосового управления и не работает как аэромышь)</t>
    </r>
  </si>
  <si>
    <t>ММТ-13 150 ом 20%  (120-130 ом при 22°С) зеленые d=9,5mm  н=2,5мм с отверстием</t>
  </si>
  <si>
    <t>ММТ-13В 150 ом 20%  (120-130 ом при 22°С) зеленые d=9,5mm  н=2,5мм</t>
  </si>
  <si>
    <t>ММТ-13В 100 ом 20%  (55-75 ом при 22°С) зеленые d=9,5mm  н=2,5мм</t>
  </si>
  <si>
    <t>ММТ-13В 10 ом 20%  (9,5-1,2 ом при 22°С) зеленые d=9,5mm  н=2,5мм</t>
  </si>
  <si>
    <t>ММТ-13В 300 ом 20%  (280-300 ом при 22°С) зеленые d=9,5mm  н=2,5мм</t>
  </si>
  <si>
    <t xml:space="preserve">КМТ-17В 330 ом 20%  (240-260 ом при 22°С) зеленые d=5mm  н=2,5мм вывода аксиальные </t>
  </si>
  <si>
    <t>СТ3-17 100 ом 20% (70-79 ом при 22°С) зеленые d=4,5mm  н=2,5мм</t>
  </si>
  <si>
    <t>СТ3-17 100 ом 20% (80-89 ом при 22°С) зеленые d=4,5mm  н=2,5мм</t>
  </si>
  <si>
    <t>СТ3-17 100 ом 20%  (90-105 ом при 22°С) зеленые d=4,5mm  н=2,5мм</t>
  </si>
  <si>
    <t xml:space="preserve">СТ3-17 150 ом 20%  (110-119 ом при 22°С) зеленые d=4,5mm  н=2,5мм </t>
  </si>
  <si>
    <t>СТ3-17 150 ом 20% (120-129 ом при 22°С) зеленые d=4,5mm  н=2,5мм</t>
  </si>
  <si>
    <t>СТ3-17 150 ом 20% (130-150 ом при 22°С) зеленые d=4,5mm  н=2,5мм</t>
  </si>
  <si>
    <t>ММТ-13В 22 ом 20%  (20-22 ом при 22°С) зеленые d=9,5mm  н=2,5мм</t>
  </si>
  <si>
    <t>ММТ-13В 62 ом 20%  (58-62 ом при 22°С) зеленые d=9,5mm  н=2,5мм</t>
  </si>
  <si>
    <t>Для автомагнетолы RM-RK50    нижн. кнопки  VOL-  VOL+ KD-G437</t>
  </si>
  <si>
    <t>РЭС81 05 РЭС81 РС4.569.790-05</t>
  </si>
  <si>
    <t>СВЧ Разъем (контактная группа) магнетрона</t>
  </si>
  <si>
    <t>Генератор СВЧ-колебаний ГЛПД-1 I=7,3мА (1273911  11.88г)</t>
  </si>
  <si>
    <t>Генератор СВЧ-колебаний ГЛПД-1 I=6,6мА (1279828  03.89г)</t>
  </si>
  <si>
    <t>Д405Б 89г (в свинцовой капсуле)(металл+белая керамика)</t>
  </si>
  <si>
    <t>Двигатель 2.0V  (плейер) 25x13mm  (DxH) RF-300C-14265</t>
  </si>
  <si>
    <t>ОСТ-9 81г ограничитель селеновый телевизионный</t>
  </si>
  <si>
    <t>6С51Н-В 77г (мини мет. корпус) демонтаж</t>
  </si>
  <si>
    <t>6С51Н-В 73 76г (мини мет. корпус)</t>
  </si>
  <si>
    <t xml:space="preserve">ПП3-43 6,8к  03.76г с фиксацией под отвертку демонтаж </t>
  </si>
  <si>
    <t>РЭС15 006 РС4.591.006 14в 83г</t>
  </si>
  <si>
    <t xml:space="preserve">Лампа 2.5в 0.29A (штифт D=9mm) МН-2,5-0,29 B9S/14 д/ф Россия </t>
  </si>
  <si>
    <t>Лампа 2.5в 0.,,,,A (винт D=9mm) МН-2,5-0,068  Е10/13 демонтаж</t>
  </si>
  <si>
    <t>Лампа 2.5в 0.075A (винт D=9mm) МН-2,5-0,075  Е10/13   д/ф</t>
  </si>
  <si>
    <t>DAEWOO R59C01 R59C02, R59C03</t>
  </si>
  <si>
    <t xml:space="preserve">220мкф 450в 105 &lt;LXM&gt; 22*46  mini Nippon Chemicon жесткие вывода </t>
  </si>
  <si>
    <t>Лампа 6,3в 0.22A (винт D=9mm колба D11мм h9мм) МН 6,3-0,22 E10/13 д/ф</t>
  </si>
  <si>
    <t xml:space="preserve">Лампа 6.3в 0.28A  (винт D=9mm колба D11мм h14мм) МН-6,3-0,28  E10/13 д/ф </t>
  </si>
  <si>
    <t xml:space="preserve">Лампа 6.3в 0.3A  (винт D=9mm колба D11мм h9мм) МН-6,3-0,3  E10/13 д/ф </t>
  </si>
  <si>
    <t>PANASONIC EUR511022 VCR/LD/DVD(S1460BF-B85)  c PIP DSP EUR511025=EUR511026</t>
  </si>
  <si>
    <t>РЭС44 251 РС4.569.251 з/у4шт 90г</t>
  </si>
  <si>
    <t>РЭС44 253 РС4.569.253</t>
  </si>
  <si>
    <t>РЭС44 251 РС4.569.251 75 78 81 83г</t>
  </si>
  <si>
    <t>РПУ-0-УХЛ4 ~220В (11pin) 82г  ТУ16 523 295-79</t>
  </si>
  <si>
    <t>Переключатель ППМ3-25/Н2 исп.1 25А 220В 16А 380В (с верхнем и нижним креплениями)</t>
  </si>
  <si>
    <t>Термостат-выключатель SLD-103B 10A  (рычаг с упором 5,5мм, 36х22х13мм) маленький рычаг</t>
  </si>
  <si>
    <t>РЭС49 0001 РС4.569.421.0001</t>
  </si>
  <si>
    <t>РЭС49 0002 РС4.569.421.0002</t>
  </si>
  <si>
    <t>РЭС49 0101 РС4.569.421-0101</t>
  </si>
  <si>
    <t>РЭС49 0302 РС4.569.421.0302</t>
  </si>
  <si>
    <t>РЭС49 426 РС4.569.421.426</t>
  </si>
  <si>
    <t>РЭС49 429 РС4.569.421.429</t>
  </si>
  <si>
    <r>
      <t>Переключатель ПМ-3</t>
    </r>
    <r>
      <rPr>
        <b/>
        <sz val="8"/>
        <color rgb="FFFF0000"/>
        <rFont val="Arial"/>
        <family val="2"/>
        <charset val="204"/>
      </rPr>
      <t xml:space="preserve"> ARGESON AC6</t>
    </r>
    <r>
      <rPr>
        <sz val="8"/>
        <color indexed="8"/>
        <rFont val="Arial"/>
        <family val="2"/>
        <charset val="204"/>
      </rPr>
      <t xml:space="preserve"> (EGO 42.03.0000.031) вал 39,5 мм 16А Производитель - Турция . 3-позиционный для совместного использования с терморегулятором в духовке электроплит Rico, Новая Вятка, Электра </t>
    </r>
  </si>
  <si>
    <t xml:space="preserve">АЛС318А  85г никель </t>
  </si>
  <si>
    <t xml:space="preserve">АЛС318Г (АЛС318 ●●● 93г)  никель </t>
  </si>
  <si>
    <t>10000мкф 40в К50-37-40в 10000мкф ( ± 50%-20%) 99г (упок 10шт) (реально более 10000мкф на MY6013A)</t>
  </si>
  <si>
    <t xml:space="preserve">220мкф 250в К50-27-250В-220мкф  92г (факт. ёмкость 250-270мкф) </t>
  </si>
  <si>
    <t xml:space="preserve">К50-20-25в 1000мкф 87г (вертикальное исполнение с крепежём) (факт. ёмкость 1100мкф) </t>
  </si>
  <si>
    <t xml:space="preserve">К50-12-6,3в 2000мкф 79г (вертикальное исполнение с крепежём) (факт. ёмкость 1780-2200мкф) </t>
  </si>
  <si>
    <t xml:space="preserve">К50-20-50в 2000мкф 85г (вертикальное исполнение с крепежём) (факт. ёмкость 2150мкф) </t>
  </si>
  <si>
    <t xml:space="preserve">К50-12-100в 50мкф  89г (вертикальное исполнение с крепежём) (факт. ёмкость 110-130мкф) </t>
  </si>
  <si>
    <t xml:space="preserve">4000мкф 10в К50-6-10в 4000мкф 85г з/у  (факт. ёмкость 4200мкф)  </t>
  </si>
  <si>
    <t xml:space="preserve">4000мкф 15в К50-6-15в 4000мкф 77г з/у  (факт. ёмкость 4000мкф)    </t>
  </si>
  <si>
    <t xml:space="preserve">4000мкф 16в К50-6-16в 4000мкф 84г 85г з/у  (факт. ёмкость 4500мкф) </t>
  </si>
  <si>
    <t>1мкф 50в 105°C 05-11 Jamicon TKR (н/у 200шт) на заказ</t>
  </si>
  <si>
    <t>КСО-1Г-250в 100пф 5% 66г демонтаж</t>
  </si>
  <si>
    <t xml:space="preserve">КТ-1 220пф ±10%  М1500 250в серые 12х3,5 ноги 1мм </t>
  </si>
  <si>
    <t xml:space="preserve">КТ-1 180пф ±10% 160В М1500  зеленые 11х3,5 демонтаж </t>
  </si>
  <si>
    <t>КСО-1Г-250в 360пф 5% 70г демонтаж</t>
  </si>
  <si>
    <t>КСО-1Г-250в 390пф 20% 67г демонтаж</t>
  </si>
  <si>
    <t>К10-17 120 pf (NPO)  ±5% 50v Multilayer (121)</t>
  </si>
  <si>
    <t>К10-17 120 pf (NPO)  ±5% 50v  (1M n12I)</t>
  </si>
  <si>
    <t xml:space="preserve">КТ-1 120пф ±10% М1500 160в  серые 11х5 ноги 25мм </t>
  </si>
  <si>
    <t>КТ-2 430пф ±5%  250в L=31 d=5 красные</t>
  </si>
  <si>
    <t xml:space="preserve">СГМ-1Г 430пф ±5% 250v </t>
  </si>
  <si>
    <t xml:space="preserve">КТ-1 240пф ±5% 160в зеленые 12,5х3,5 ноги 25мм </t>
  </si>
  <si>
    <t>КСО-1Б-250в 240пф 5(10)%   62 66г демонтаж</t>
  </si>
  <si>
    <t>КСО-1Г-250в 270пф 5% 69г демонтаж</t>
  </si>
  <si>
    <t>КСО-2Г-500в 820пф 10% 66г демонтаж</t>
  </si>
  <si>
    <t>КМ6Б 300пф М75 (n30) 85г 81г</t>
  </si>
  <si>
    <t xml:space="preserve">КТ-2 300пф ± 5% М700 серые L=25 d=4  ноги 25мм </t>
  </si>
  <si>
    <t>КМ6Б 390 пф    Н39И</t>
  </si>
  <si>
    <t>КТ-1 3,3 пф ± 0,4% демонтаж</t>
  </si>
  <si>
    <t>КТ-1 3 пф ± 0,4%    300в 12,5х5 демонтаж</t>
  </si>
  <si>
    <r>
      <t xml:space="preserve">330мкф 250в 105°C </t>
    </r>
    <r>
      <rPr>
        <sz val="8"/>
        <rFont val="Arial"/>
        <family val="2"/>
        <charset val="204"/>
      </rPr>
      <t xml:space="preserve">  &lt;YK&gt; 18*35 Rubycon гибк.выв  </t>
    </r>
  </si>
  <si>
    <t>ПП3-43 470 ом 93г с фиксацией под отвертку</t>
  </si>
  <si>
    <t>JVC RM-C438  box org (NBT0214M)=RM-C439= RM-C498</t>
  </si>
  <si>
    <t>JVC RM-C439  box org (NBT0214M)= RM-C498   AV-K25MX3</t>
  </si>
  <si>
    <t xml:space="preserve">SONY RM-GA005 </t>
  </si>
  <si>
    <r>
      <t xml:space="preserve">SONY RM-GA016 =ED017=RM-GA009 </t>
    </r>
    <r>
      <rPr>
        <sz val="12"/>
        <color rgb="FFFF3300"/>
        <rFont val="Arial"/>
        <family val="2"/>
        <charset val="204"/>
      </rPr>
      <t>дал на RM-ED009</t>
    </r>
    <r>
      <rPr>
        <sz val="12"/>
        <rFont val="Arial"/>
        <family val="2"/>
        <charset val="204"/>
      </rPr>
      <t xml:space="preserve">  KLV-22S570AKLV-26S550A KLV-32S550A KLV-37S550A
</t>
    </r>
  </si>
  <si>
    <r>
      <t xml:space="preserve">Термостат KDT-300A T250 </t>
    </r>
    <r>
      <rPr>
        <sz val="8"/>
        <color rgb="FFFF0000"/>
        <rFont val="Arial"/>
        <family val="2"/>
        <charset val="204"/>
      </rPr>
      <t>проверить!!!! 1</t>
    </r>
    <r>
      <rPr>
        <sz val="8"/>
        <color indexed="8"/>
        <rFont val="Arial"/>
        <family val="2"/>
        <charset val="204"/>
      </rPr>
      <t>2A/250V биметалический (регулирумый) KADA(67x</t>
    </r>
    <r>
      <rPr>
        <b/>
        <sz val="8"/>
        <color rgb="FFFF0000"/>
        <rFont val="Arial"/>
        <family val="2"/>
        <charset val="204"/>
      </rPr>
      <t>14</t>
    </r>
    <r>
      <rPr>
        <sz val="8"/>
        <color indexed="8"/>
        <rFont val="Arial"/>
        <family val="2"/>
        <charset val="204"/>
      </rPr>
      <t>x</t>
    </r>
    <r>
      <rPr>
        <b/>
        <sz val="8"/>
        <color rgb="FFFF0000"/>
        <rFont val="Arial"/>
        <family val="2"/>
        <charset val="204"/>
      </rPr>
      <t>30</t>
    </r>
    <r>
      <rPr>
        <sz val="8"/>
        <color indexed="8"/>
        <rFont val="Arial"/>
        <family val="2"/>
        <charset val="204"/>
      </rPr>
      <t>mm) "длинный" клеммы  L</t>
    </r>
  </si>
  <si>
    <r>
      <t>LG MKJ</t>
    </r>
    <r>
      <rPr>
        <sz val="12"/>
        <rFont val="Arial"/>
        <family val="2"/>
        <charset val="204"/>
      </rPr>
      <t>406538</t>
    </r>
    <r>
      <rPr>
        <sz val="12"/>
        <color indexed="10"/>
        <rFont val="Arial"/>
        <family val="2"/>
        <charset val="204"/>
      </rPr>
      <t>31=MKJ40653802 MKJ42519605=MKJ42519618</t>
    </r>
    <r>
      <rPr>
        <sz val="8"/>
        <color indexed="30"/>
        <rFont val="Arial"/>
        <family val="2"/>
        <charset val="204"/>
      </rPr>
      <t>(нижн. кнопки TEXT T.OPT SUBTITLE треугольник)</t>
    </r>
    <r>
      <rPr>
        <sz val="9"/>
        <color indexed="30"/>
        <rFont val="Arial"/>
        <family val="2"/>
        <charset val="204"/>
      </rPr>
      <t xml:space="preserve">26LG4000  32LG4000 </t>
    </r>
  </si>
  <si>
    <r>
      <t>LG MKJ</t>
    </r>
    <r>
      <rPr>
        <sz val="12"/>
        <rFont val="Arial"/>
        <family val="2"/>
        <charset val="204"/>
      </rPr>
      <t>406538</t>
    </r>
    <r>
      <rPr>
        <sz val="12"/>
        <color indexed="10"/>
        <rFont val="Arial"/>
        <family val="2"/>
        <charset val="204"/>
      </rPr>
      <t xml:space="preserve">02=MKJ40653802 MKJ42519605=MKJ42519618 </t>
    </r>
    <r>
      <rPr>
        <sz val="8"/>
        <color indexed="30"/>
        <rFont val="Arial"/>
        <family val="2"/>
        <charset val="204"/>
      </rPr>
      <t xml:space="preserve">(нижн. кнопки TEXT T.OPT SUBTITLE S MPLINK) </t>
    </r>
  </si>
  <si>
    <r>
      <t>LG MKJ42519618 НА ЗАКАЗ</t>
    </r>
    <r>
      <rPr>
        <b/>
        <sz val="8"/>
        <color indexed="10"/>
        <rFont val="Arial"/>
        <family val="2"/>
        <charset val="204"/>
      </rPr>
      <t xml:space="preserve"> </t>
    </r>
    <r>
      <rPr>
        <b/>
        <sz val="8"/>
        <color rgb="FF0000FF"/>
        <rFont val="Arial"/>
        <family val="2"/>
        <charset val="204"/>
      </rPr>
      <t>(нижн. кнопки TEXT T.OPT SUBTITLE SIMPLINK)</t>
    </r>
  </si>
  <si>
    <t xml:space="preserve">Плата макетная одностор. 80х100х1.6 стеклотекстолит ECS1/2 </t>
  </si>
  <si>
    <t>220мкф 200в  105°C  16x31.5 Jamicon TK  на заказ от 10шт</t>
  </si>
  <si>
    <t>Микроамперметр 1000мкA (1000µA) М2005 0-1000мкA (шкала 0-200) 77г диапазона измерений 10мкА, 25мкА, 50мкА, 100мкА, 250мкА, 500мкА, 1000мкА
    Класс точности 0,2 (без шнуров и паспорта в отличном состоянии)</t>
  </si>
  <si>
    <t>Вольтметр 0-250в  Э8021 0-250в 50Гц 84г</t>
  </si>
  <si>
    <t>К50-29-25В-220 мкф 90г з/у 100шт + 40шт галеты</t>
  </si>
  <si>
    <t xml:space="preserve">К50-29-16В-220мкф(имп) 25-220M  SA SuperTech-8*16 </t>
  </si>
  <si>
    <t>Переходник RCA штекер НА 2 RCA гнездо SH-2671  7-0171 / NP-591 RCAP-2RCAJ  красный</t>
  </si>
  <si>
    <t>68мкф 450в 105°C 25-25 Jamicon HS жесткие вывод THS686M450S1A5R25L</t>
  </si>
  <si>
    <t>68мкф 450в 85°C 25-25 Jamicon LS жесткие вывод TLS686M450S1A5R25L</t>
  </si>
  <si>
    <t>100мкф 16в комп.105°C &lt;WL&gt; 6*11  SAMWHA  WL1C107M6L0  (н/у 100шт)</t>
  </si>
  <si>
    <t>колодка  под РП21-003 пайка тип 1</t>
  </si>
  <si>
    <r>
      <t>330мкф 250в 105°C</t>
    </r>
    <r>
      <rPr>
        <b/>
        <sz val="8"/>
        <rFont val="Arial"/>
        <family val="2"/>
        <charset val="204"/>
      </rPr>
      <t xml:space="preserve"> 25*30 CD294 ELZET жёсткие вывода</t>
    </r>
  </si>
  <si>
    <t>CBB60K 2 мкф ±5% 450v 30*50 &lt;50Hz&gt; вывода</t>
  </si>
  <si>
    <t xml:space="preserve">CBB61 2,5 мкф ±5% 450v 38х15х25мм  клеммы </t>
  </si>
  <si>
    <t>Макетная плата Breadboard Half (400точек) (83x55x8,5) = BB-801</t>
  </si>
  <si>
    <t>Плата макетная одностор.  (50х70х1.5) гетинакс YS-5CM*7CM</t>
  </si>
  <si>
    <t>ПЭВ-50 3,9к ±5% 88г 90г  з/у1шт  (в ящике по 54шт)</t>
  </si>
  <si>
    <t xml:space="preserve">&lt;150V&gt; 14K151 (14D151K  MYG14K151) </t>
  </si>
  <si>
    <t>Двиг.пов.стола СВЧ 220-240VAC 4/4/8 об/мин 4W MDS-4A демонтаж</t>
  </si>
  <si>
    <t>Ионистор 0,22F 5,5V  вертикальный V-тип суперконденсатор Panasonic 5R5D20F100V</t>
  </si>
  <si>
    <t>Клипса (крючок) для лог. анализа (test hook clip) 30 см</t>
  </si>
  <si>
    <t>Кнопка DS-427 1.5A/250VAC с фиксацией красная</t>
  </si>
  <si>
    <t>Кнопка DS-427 1.5A/250VAC с фиксацией черная</t>
  </si>
  <si>
    <t>Макетное плато SYB-130  (177х46х9mm) 770точек</t>
  </si>
  <si>
    <t>Насадка для оловоотсоса антистатическая</t>
  </si>
  <si>
    <t>Паста теплопроводная КПТ-19 невысыхающая (тюбик пласмасовый) 20гр Россия</t>
  </si>
  <si>
    <t>Шнур 6,35 штекер моно -6,35 гнездо моно 3,0м металл FC-A-0015 Китай</t>
  </si>
  <si>
    <t>С2-29В-0,125 100 ом ± 0,25% 1,0-Б з/у  91г</t>
  </si>
  <si>
    <t>&lt;430V&gt; 07K431 (KVR07-431) синии 07N431K MYG 7D431K S07K275</t>
  </si>
  <si>
    <r>
      <t xml:space="preserve">К548УН1Б </t>
    </r>
    <r>
      <rPr>
        <sz val="10"/>
        <color rgb="FF00B050"/>
        <rFont val="Arial"/>
        <family val="2"/>
        <charset val="204"/>
      </rPr>
      <t>89г</t>
    </r>
    <r>
      <rPr>
        <sz val="10"/>
        <rFont val="Arial"/>
        <family val="2"/>
        <charset val="204"/>
      </rPr>
      <t xml:space="preserve"> Тонди (X 89г)</t>
    </r>
  </si>
  <si>
    <t>К548УН1А 89г  (X 89г) Тонди</t>
  </si>
  <si>
    <t>К548УН1Б 87г Тонди (U 86г)</t>
  </si>
  <si>
    <t>К548УН1Б 91г (B 91г) Тонди</t>
  </si>
  <si>
    <t>КТ816В 95г(6ВF)</t>
  </si>
  <si>
    <t>РПГ-6-2401У3 -24V 88г (РПГ-6-У3 -24В  88)</t>
  </si>
  <si>
    <r>
      <t xml:space="preserve">SITRONICS AT2-01 PAEX12048C (корпус RM-TC) в заказе </t>
    </r>
    <r>
      <rPr>
        <sz val="8"/>
        <rFont val="Arial"/>
        <family val="2"/>
        <charset val="204"/>
      </rPr>
      <t>STV-2106F как RM-TC  КРУГ  низ -IPI- CALE V-  P- (PP CALE V-  P-</t>
    </r>
  </si>
  <si>
    <r>
      <t xml:space="preserve">________________________  </t>
    </r>
    <r>
      <rPr>
        <sz val="8"/>
        <rFont val="Arial"/>
        <family val="2"/>
        <charset val="204"/>
      </rPr>
      <t xml:space="preserve">верх </t>
    </r>
    <r>
      <rPr>
        <sz val="8"/>
        <color rgb="FFFF0000"/>
        <rFont val="Arial"/>
        <family val="2"/>
        <charset val="204"/>
      </rPr>
      <t>POWER</t>
    </r>
    <r>
      <rPr>
        <sz val="8"/>
        <rFont val="Arial"/>
        <family val="2"/>
        <charset val="204"/>
      </rPr>
      <t xml:space="preserve"> MUTE большой круг OK низ 1/A/a 0_ клинX</t>
    </r>
  </si>
  <si>
    <r>
      <rPr>
        <sz val="8"/>
        <color indexed="10"/>
        <rFont val="Arial"/>
        <family val="2"/>
        <charset val="204"/>
      </rPr>
      <t>Пульт DVB-T2</t>
    </r>
    <r>
      <rPr>
        <sz val="10"/>
        <color indexed="10"/>
        <rFont val="Arial"/>
        <family val="2"/>
        <charset val="204"/>
      </rPr>
      <t xml:space="preserve"> SUPRA </t>
    </r>
    <r>
      <rPr>
        <b/>
        <sz val="9"/>
        <color rgb="FF0000FF"/>
        <rFont val="Arial"/>
        <family val="2"/>
        <charset val="204"/>
      </rPr>
      <t>SDT-84 нерабочий =</t>
    </r>
    <r>
      <rPr>
        <sz val="8"/>
        <color indexed="10"/>
        <rFont val="Arial"/>
        <family val="2"/>
        <charset val="204"/>
      </rPr>
      <t>SDT-82 SDT-83, SDT-82, SDT-93</t>
    </r>
    <r>
      <rPr>
        <sz val="10"/>
        <color indexed="10"/>
        <rFont val="Arial"/>
        <family val="2"/>
        <charset val="204"/>
      </rPr>
      <t xml:space="preserve"> </t>
    </r>
    <r>
      <rPr>
        <b/>
        <sz val="6"/>
        <rFont val="Arial"/>
        <family val="2"/>
        <charset val="204"/>
      </rPr>
      <t xml:space="preserve"> в центре ОК верх POWER SUB-T RL MUTE  -третий ряд снизу СТРЕЛКИ  второй снизу  пауза  квадрат  FAV REC  низ  цветные</t>
    </r>
  </si>
  <si>
    <r>
      <t xml:space="preserve">SUPRA KR-568 (TELEFUNKEN)  </t>
    </r>
    <r>
      <rPr>
        <b/>
        <sz val="6"/>
        <rFont val="Arial"/>
        <family val="2"/>
        <charset val="204"/>
      </rPr>
      <t>в центре ENTER низ  SUB-T ANGLE REPEAT A-B RPT / COPY верх POWER OPEN/CLOSE</t>
    </r>
  </si>
  <si>
    <t>РС10АТВ розетка с кожухом отеч  97г  Au с выводами</t>
  </si>
  <si>
    <t xml:space="preserve">Капсюль телефонный 35x24х17,6mm  FR-0010 (SD150-2) 150om  =DRH-35 </t>
  </si>
  <si>
    <t>Переключатель ПМ-3 (EGO 42.03.0000.031) вал 23 мм 16А Производитель - Турция . 3-позиционный для совместного использования с терморегулятором в духовке электроплит Rico, Новая Вятка, Электра  НА ЗАКАЗ</t>
  </si>
  <si>
    <t>колодка DTF11A  =PTF11A (РРМ77/3) для РП-63 РЭК77/3(LY3) HHC68A-3Z PM25/3 на дин-рейку</t>
  </si>
  <si>
    <t>колодка РРМ77/3 (SQ0701-0005)=PTF11A  для РП-63 РЭК77/3(LY3) HHC68A-3Z PM25/3 на дин-рейку</t>
  </si>
  <si>
    <t>колодка РРМ77/4 (SQ0701-0006)=PTF14A для РП-64 РЭК77/4(LY4) HHC68A-4Z на дин-рейку</t>
  </si>
  <si>
    <t>Кнопка  с фиксацией PKN501-1-4 (черная) 16А 250VAC 125°C в электроплиты для включения подсветки духового шкафа. В заказе</t>
  </si>
  <si>
    <t>КТ644Б (644Б) 00г розовый верх</t>
  </si>
  <si>
    <t xml:space="preserve">КТ644Г 00г </t>
  </si>
  <si>
    <t>КТ819А  TO220 84 85 86 87 08г</t>
  </si>
  <si>
    <t>МБМ-500В 0,5мкф ±10% 92г</t>
  </si>
  <si>
    <t>ПП2-11 3,3к-10% 75г  з/у10шт</t>
  </si>
  <si>
    <t>ПП3-40 4,7 ом  -10% з/у10шт 07.82г</t>
  </si>
  <si>
    <t>ПП3-40 6,8 ом  -10% з/у10шт 05.82г</t>
  </si>
  <si>
    <t>ПП3-43 10 ом -10%  з/у10шт 07.82г</t>
  </si>
  <si>
    <t>ПП3-40 22 ом -10%  з/у10шт 07.82г</t>
  </si>
  <si>
    <t>ПП3-40 33 ом -10%  з/у10шт 06.82г</t>
  </si>
  <si>
    <t>ПП3-40 47 ом -10%  з/у10шт 07.82г</t>
  </si>
  <si>
    <t>ПП3-40 68 ом   з/у10шт 08.82г</t>
  </si>
  <si>
    <t>ПП3-40 220 ом  -10%   з/у10шт 90г</t>
  </si>
  <si>
    <t>ПП2-11 680 ом  з/у10шт</t>
  </si>
  <si>
    <t>ПП3-40 4,7к  з/у10шт 93г</t>
  </si>
  <si>
    <t>ПП3-11 10к з/у10шт  75г с фиксацией под отвертку</t>
  </si>
  <si>
    <t>ПП2-12 20к з/у10шт 86г</t>
  </si>
  <si>
    <t>ПП3-40 20к з/у10шт 90 92г</t>
  </si>
  <si>
    <t>ПЭ-7,5 10 ом ±10% з/у10шт</t>
  </si>
  <si>
    <t>ПЭВ-7,5 10 ом ±5% з/у10шт 84г</t>
  </si>
  <si>
    <t xml:space="preserve">ПЭВ-7,5 13 ом ±5%  з/у10шт </t>
  </si>
  <si>
    <t xml:space="preserve">ПЭВ-7,5 20 ом ±5% з/у10шт </t>
  </si>
  <si>
    <t xml:space="preserve">ПЭВ-7,5 24 ом ±5% з/у10шт </t>
  </si>
  <si>
    <t xml:space="preserve">ПЭВ-7,5 43 ом ±5% з/у10шт </t>
  </si>
  <si>
    <t xml:space="preserve">С5-35В-7,5 43 ом ±5% з/у10шт </t>
  </si>
  <si>
    <t>ПЭВ-7,5 47 ом ±5% з/у10шт 80г</t>
  </si>
  <si>
    <t>ПЭВ-7,5 110 ом ±10% з/у10шт79г</t>
  </si>
  <si>
    <t>С5-35В-8В 1к ±10% з/у10шт 96г</t>
  </si>
  <si>
    <t>ПЭВ-10 24 ом ±5%  з/у10шт</t>
  </si>
  <si>
    <t>ПЭВ-10 27 ом ±5% з/у10шт</t>
  </si>
  <si>
    <t>С5-35В-10 33 ом ±5% з/у10шт 93г</t>
  </si>
  <si>
    <t>ПЭВ-10 39 ом ±5%  з/у10шт</t>
  </si>
  <si>
    <t>ПЭВ-10 82 ом ±5%  з/у10шт</t>
  </si>
  <si>
    <t>ПЭВР-10 110 ом ±5% з/у10шт 87г</t>
  </si>
  <si>
    <t xml:space="preserve">ПЭВ-10 180 ом ±5% з/у10шт </t>
  </si>
  <si>
    <t>ПЭВ-10 470 ом ±10% з/у10шт  90г</t>
  </si>
  <si>
    <t>С5-35В-10 510 ом ±10%  з/у10шт  96г</t>
  </si>
  <si>
    <t xml:space="preserve">С5-35В-10 820 ом ±10% 95г з/у10шт </t>
  </si>
  <si>
    <t xml:space="preserve">Электрод  стеклянный промышленный ЭСП-04-14/7 з/у10шт 90г </t>
  </si>
  <si>
    <t>ПП3-43 3,3к  з/у10шт 89г с фиксацией под отвертку</t>
  </si>
  <si>
    <t>ППБ-3Б 4,7к 10% 91г</t>
  </si>
  <si>
    <t xml:space="preserve">С5-35В-25 3к ±10% 11г </t>
  </si>
  <si>
    <t xml:space="preserve">Тумблер П2Т-5В 87г </t>
  </si>
  <si>
    <t>штекер антенный TV белый  пластмассовый под пайку САТ-Ш СССР</t>
  </si>
  <si>
    <t>колодка РРМ77/3 (IEK)=PTF11A  для РП-63 РЭК77/3(LY3) HHC68A-3Z PM25/3 на дин-рейку</t>
  </si>
  <si>
    <t>РС10БТВ вилка б/к отеч  69г (Б- - врубное)</t>
  </si>
  <si>
    <t>Пинцет TS-12 (115мм)  прямой острый AL</t>
  </si>
  <si>
    <t>Предохранитель 0,100A (100mA) ВПМ2-М1-100mA 250в с ножками</t>
  </si>
  <si>
    <t>Предохранитель 0,160A (160mA) ВПМ2-М1-160mA 250в с ножками</t>
  </si>
  <si>
    <t>Предохранитель 0,400A (400mA) ВПМ2-М1-400mA 250в с ножками</t>
  </si>
  <si>
    <t>Предохранитель 0,050A (50mA) ВПМ2-50mA 250в D=5mm H=30мм с ножками</t>
  </si>
  <si>
    <t>Предохранитель 0,050A (50mA) ВПМ2-М1-50mA 250в с ножками</t>
  </si>
  <si>
    <t>100мкф 250в 105°C CD26GH 10*30 ELZET  5000ч (СКЛАД)</t>
  </si>
  <si>
    <t xml:space="preserve">68мкф 450в 105°C 18-32 Teapo SH гибкие вывода (н/у 5шт)  KSH686M450S1A5N32K </t>
  </si>
  <si>
    <t>RX27-1 4,3 ком 5W 5% SQP5 цементные</t>
  </si>
  <si>
    <t>RX27-1 1,2 ом 5W 5% SQP5 цементные от 20шт</t>
  </si>
  <si>
    <t>RX27-1 1,8 ом 5W 5% SQP5 цементные  от 20шт</t>
  </si>
  <si>
    <t>RX27-1 3,9 ом 5W 5% SQP5 цементные  от 10шт</t>
  </si>
  <si>
    <t>RX27-1 51 ом  25W 5% SQP25 цементные от 10шт</t>
  </si>
  <si>
    <t>RX27-1 82 ом 5W 5% SQP5 цементные от 20шт</t>
  </si>
  <si>
    <t>RX27-1 300 ом 5W 5% SQP5 цементные от 20шт</t>
  </si>
  <si>
    <t>RX27-1 3,3 ком 5W 5% SQP5 цементные от 20шт</t>
  </si>
  <si>
    <t>RX27-1 4,3 ком 5W 5% SQP5 цементные от 20шт</t>
  </si>
  <si>
    <t>RX27-1 5,1 ком 5W 5% SQP5 цементные от 20шт</t>
  </si>
  <si>
    <t>RX27-1 6,8 ком 5W 5% SQP5 цементные от 20шт</t>
  </si>
  <si>
    <t>RX27-1 15 ком 5W 5% SQP5 цементные от 20шт</t>
  </si>
  <si>
    <t>RX27-1 20 ком 5W 5% SQP5 цементные от 20шт</t>
  </si>
  <si>
    <t>RX27-1 47 ком 5W 5% SQP5 цементные от 10шт</t>
  </si>
  <si>
    <t>CBB65C 35+6мкф ±5% 450v 50*85 клеммы &lt;50Hz&gt; 3 вывода</t>
  </si>
  <si>
    <t>100мкф 16в комп.105°C &lt;WL&gt; 5*11  Jamicon (н/у 50шт)</t>
  </si>
  <si>
    <t>100мкф 16в 105°C 5*11 Jamicon TKR на заказ от 500шт</t>
  </si>
  <si>
    <r>
      <t>Пульт DVB-T2</t>
    </r>
    <r>
      <rPr>
        <b/>
        <sz val="8"/>
        <color rgb="FF0000FF"/>
        <rFont val="Arial"/>
        <family val="2"/>
        <charset val="204"/>
      </rPr>
      <t xml:space="preserve"> UNIVERSAL DVB-T2+TV ver.2022 </t>
    </r>
  </si>
  <si>
    <t>АЗУ от прикуривателя 12/24V→5V (2,4A) 2 гнезда USB +кабель micro) HOCO-Z27 Китай</t>
  </si>
  <si>
    <r>
      <t xml:space="preserve">LG MKJ32816601 MKJ32816602 </t>
    </r>
    <r>
      <rPr>
        <sz val="9"/>
        <color indexed="30"/>
        <rFont val="Arial"/>
        <family val="2"/>
        <charset val="204"/>
      </rPr>
      <t>нижн ряд REVEAL INDEX MODE UPDATE</t>
    </r>
  </si>
  <si>
    <t>Рычаг (планка) дверного замка СВЧ-печи Galanz к4392</t>
  </si>
  <si>
    <t xml:space="preserve">680мкф 16в комп.105°C &lt;WL&gt; 8*12 ChongX </t>
  </si>
  <si>
    <t xml:space="preserve">1000мкф 6,3в комп.105°C 8*15 SC Teapo </t>
  </si>
  <si>
    <t>1200мкф 16в комп.105°C 10x20 105* ChangXin</t>
  </si>
  <si>
    <t xml:space="preserve">1200мкф 25в комп.105°C &lt;WL&gt; 12*20  Jamicon </t>
  </si>
  <si>
    <t xml:space="preserve">Предохранитель 5A (5x20) H520PT 250V (стекло с выводами)  </t>
  </si>
  <si>
    <t>ORION 076L078090 (uPD6600-E19) =076L078030</t>
  </si>
  <si>
    <t>ORION 076L078070 (uPD6600-E19)</t>
  </si>
  <si>
    <t xml:space="preserve">PHILIPS RC-7812 = RC-7815  </t>
  </si>
  <si>
    <r>
      <rPr>
        <b/>
        <sz val="11"/>
        <color rgb="FF0000FF"/>
        <rFont val="Arial"/>
        <family val="2"/>
        <charset val="204"/>
      </rPr>
      <t>TOSHIBA CT-32F2 TELEFUNKEN</t>
    </r>
    <r>
      <rPr>
        <b/>
        <sz val="11"/>
        <rFont val="Arial"/>
        <family val="2"/>
        <charset val="204"/>
      </rPr>
      <t xml:space="preserve"> </t>
    </r>
    <r>
      <rPr>
        <b/>
        <sz val="11"/>
        <color rgb="FF0000FF"/>
        <rFont val="Arial"/>
        <family val="2"/>
        <charset val="204"/>
      </rPr>
      <t>TF-LED50S10T2</t>
    </r>
    <r>
      <rPr>
        <sz val="12"/>
        <color rgb="FF0000FF"/>
        <rFont val="Arial"/>
        <family val="2"/>
        <charset val="204"/>
      </rPr>
      <t xml:space="preserve"> </t>
    </r>
    <r>
      <rPr>
        <sz val="12"/>
        <rFont val="Arial"/>
        <family val="2"/>
        <charset val="204"/>
      </rPr>
      <t xml:space="preserve">  </t>
    </r>
    <r>
      <rPr>
        <b/>
        <sz val="8"/>
        <rFont val="Arial"/>
        <family val="2"/>
        <charset val="204"/>
      </rPr>
      <t xml:space="preserve">верх </t>
    </r>
    <r>
      <rPr>
        <b/>
        <sz val="8"/>
        <color rgb="FFFF0000"/>
        <rFont val="Arial"/>
        <family val="2"/>
        <charset val="204"/>
      </rPr>
      <t>POWER</t>
    </r>
    <r>
      <rPr>
        <b/>
        <sz val="8"/>
        <rFont val="Arial"/>
        <family val="2"/>
        <charset val="204"/>
      </rPr>
      <t xml:space="preserve"> WIDE 16:9 внизу круг </t>
    </r>
    <r>
      <rPr>
        <b/>
        <sz val="8"/>
        <color rgb="FFFF0000"/>
        <rFont val="Arial"/>
        <family val="2"/>
        <charset val="204"/>
      </rPr>
      <t xml:space="preserve">OK </t>
    </r>
    <r>
      <rPr>
        <b/>
        <sz val="8"/>
        <rFont val="Arial"/>
        <family val="2"/>
        <charset val="204"/>
      </rPr>
      <t xml:space="preserve">низ </t>
    </r>
    <r>
      <rPr>
        <b/>
        <sz val="8"/>
        <color rgb="FF0000FF"/>
        <rFont val="Arial"/>
        <family val="2"/>
        <charset val="204"/>
      </rPr>
      <t xml:space="preserve">S.MODE P.MODE  </t>
    </r>
    <r>
      <rPr>
        <sz val="8"/>
        <rFont val="Arial"/>
        <family val="2"/>
        <charset val="204"/>
      </rPr>
      <t xml:space="preserve">TF-LED24S33T2
 TF-LED32S35T2 TF-LED39S35T2 TF-LED40S10T2 TF-LED50S10T2 TF-LED50S33T2
</t>
    </r>
  </si>
  <si>
    <t>штекер БП 4.8x1.7x9.5мм "ШТ" (центр-штырь) С КАБЕЛЕМ 1.5M 0.5мм2 1-11858</t>
  </si>
  <si>
    <r>
      <t xml:space="preserve">SUPRA RC12  </t>
    </r>
    <r>
      <rPr>
        <b/>
        <sz val="6"/>
        <rFont val="Arial"/>
        <family val="2"/>
        <charset val="204"/>
      </rPr>
      <t xml:space="preserve"> в центре OK  предпосл. ряд </t>
    </r>
    <r>
      <rPr>
        <b/>
        <sz val="6"/>
        <color indexed="10"/>
        <rFont val="Arial"/>
        <family val="2"/>
        <charset val="204"/>
      </rPr>
      <t xml:space="preserve"> SUBPAGE INDEX SIZE REVEAL</t>
    </r>
    <r>
      <rPr>
        <b/>
        <sz val="6"/>
        <rFont val="Arial"/>
        <family val="2"/>
        <charset val="204"/>
      </rPr>
      <t xml:space="preserve"> нижн цветные кнопки 123/ABC NOTIFICATION)</t>
    </r>
  </si>
  <si>
    <r>
      <t xml:space="preserve">Универсал SONY  RM-001A </t>
    </r>
    <r>
      <rPr>
        <sz val="10"/>
        <rFont val="Arial"/>
        <family val="2"/>
        <charset val="204"/>
      </rPr>
      <t xml:space="preserve">корпус RM870   </t>
    </r>
  </si>
  <si>
    <t xml:space="preserve">Шнур RJ45 / RJ45 (патчкорд)  40m синий новосиб Китай </t>
  </si>
  <si>
    <t xml:space="preserve">Шнур RJ45 / RJ45 (патчкорд)  5m новосиб Китай </t>
  </si>
  <si>
    <t xml:space="preserve">Шнур RJ45 / RJ45 (патчкорд)  2m  новосиб Китай </t>
  </si>
  <si>
    <t xml:space="preserve">Шнур RJ45 / RJ45 (патчкорд)  1,5m  новосиб Китай </t>
  </si>
  <si>
    <t xml:space="preserve">Шнур ТВ(PAL)штекер-ТВ(PAL) штекер 15м (удлинитель папа-папа) Китай </t>
  </si>
  <si>
    <t xml:space="preserve">Шнур 3,5 штекер-2RCA 1,0m черный  Новосиб  Китай </t>
  </si>
  <si>
    <t xml:space="preserve">Шнур штекер микро USB BM 5pin - штекер USB AM 0,4m  HQ 2В 1(V8, iPone 5) Новосибирск Китай </t>
  </si>
  <si>
    <t xml:space="preserve">Набор шестигранников 8 шт Новосиб Китай </t>
  </si>
  <si>
    <t xml:space="preserve">Фонарь брелок на блистере Китай </t>
  </si>
  <si>
    <t>БУРА 250 гр (высокотемпературный флюс) ДЛЯ СВАРКИ  Россия</t>
  </si>
  <si>
    <t>К15-5-6.3кВ-1000пф Н70 (90г) 1nF</t>
  </si>
  <si>
    <t>К15-5-6.3кВ-1000пф Н20 (73г) (демонтаж) 1nF</t>
  </si>
  <si>
    <t>К78-2-1000в-1200пФ ±10%  1,2nF</t>
  </si>
  <si>
    <t>К15-5-3кВ-1500пф Н70 1,5nF</t>
  </si>
  <si>
    <t>К78-2-1600в-2200пФ ±10% 2000г 2,2nF</t>
  </si>
  <si>
    <t>К78-2-1000в-2200пФ ±10% 2001г 2,2nF</t>
  </si>
  <si>
    <t>К15-5-1.6кВ-2200пФ ± 20/80% Н70 2,2nF</t>
  </si>
  <si>
    <t>К15-5(имп) 2200pf (222M 2kv) Y5P 10% 2,2nF</t>
  </si>
  <si>
    <t>К15-5(имп) 2200pf (222M 3kv) Y5P 10% 2,2nF</t>
  </si>
  <si>
    <t>К15-5-3кВ-2200пФ  WD 2,2nF</t>
  </si>
  <si>
    <t>К15-5-6.3кВ-2200пФ ± 20% Н20 2,2nF</t>
  </si>
  <si>
    <t>К73-13-10кВ-2200пФ ± 10% 87г 2,2nF</t>
  </si>
  <si>
    <t>К73-13-12,5кВ-2200пФ ± 10% 90г 2,2nF</t>
  </si>
  <si>
    <t>К15-5-3кВ-3300пФ ± 20/80% Н70 3,3nF</t>
  </si>
  <si>
    <t>К15-5(имп) 4700pf 2000v Y5E 10% (472 2KV) 4,7nF</t>
  </si>
  <si>
    <t>К15У-3-4700пф ± 20%-30квар 3кВ -М1500 4,7nF</t>
  </si>
  <si>
    <t>К15-5-3.0кВ-4700пф Н20) демонтаж 4,7nF</t>
  </si>
  <si>
    <t>К78-2-1600в-5600пФ ± 5% (562) 5,6nF</t>
  </si>
  <si>
    <t>К78-2-1000в-6800пФ ± 5% 93г 6,8nF</t>
  </si>
  <si>
    <t>К78-2-1600в-6800пФ ± 5% 91г 6,8nF</t>
  </si>
  <si>
    <t>К15-5-3кВ-6800пФ ± 20/80% Н70 6,8nF</t>
  </si>
  <si>
    <t>К78-2 300в-0.01мкф ±10% 10nF</t>
  </si>
  <si>
    <t>К78-2-1000в-0.01мкф ±10% (103) 04г 10nF</t>
  </si>
  <si>
    <t>К78-2-1000в-0.012мкф ±10% 2000г 12nF</t>
  </si>
  <si>
    <t>К78-2-315в-0.022мкф ± 20% 90-91г  22nF</t>
  </si>
  <si>
    <t>К78-2-300в-0.027мкф ± 20% 90г 27nF</t>
  </si>
  <si>
    <t>К78-2-1000в-0.033мкф ± 5% 88г  33nF</t>
  </si>
  <si>
    <t>К78-2-1000в-0.033мкф ±10% 06г  33nF</t>
  </si>
  <si>
    <t>С2-23-0,5-430 ом ± 10%  з/у500шт (зеленые и красные)</t>
  </si>
  <si>
    <t>К10-17 0.33мкф (X7R) 50v 10% Multilayer (334) 330n</t>
  </si>
  <si>
    <t>МЛТ-2-2 мом ± 10%</t>
  </si>
  <si>
    <t>Тумблер ТВ2-1 1А пласм.ручка 87 88г</t>
  </si>
  <si>
    <t xml:space="preserve">Переходник F штекер НА F гнездо прямой (F-F TO F-M)                                      </t>
  </si>
  <si>
    <r>
      <t>ERISSON 15LS01(без кварца)</t>
    </r>
    <r>
      <rPr>
        <sz val="8"/>
        <rFont val="Arial"/>
        <family val="2"/>
        <charset val="204"/>
      </rPr>
      <t xml:space="preserve"> низ кнопки  HOLD ZOOM     1405 15LS01 20LS01 H-LCD1502  H-LCD2001  S-15F9A
</t>
    </r>
  </si>
  <si>
    <r>
      <t>ERISSON 15LS01</t>
    </r>
    <r>
      <rPr>
        <b/>
        <sz val="10"/>
        <rFont val="Arial"/>
        <family val="2"/>
        <charset val="204"/>
      </rPr>
      <t xml:space="preserve"> ( коробка ALEX)</t>
    </r>
    <r>
      <rPr>
        <sz val="8"/>
        <rFont val="Arial"/>
        <family val="2"/>
        <charset val="204"/>
      </rPr>
      <t xml:space="preserve">низ кнопки  HOLD ZOOM     1405 15LS01 20LS01 H-LCD1502  H-LCD2001  S-15F9A
</t>
    </r>
  </si>
  <si>
    <t>SHARP G0942PESA=G0942PE   G0833</t>
  </si>
  <si>
    <t>Шнур штекер USB AM - штекер USB BM 1.5M  (для принтера) черные с фильтром новосиб Китай</t>
  </si>
  <si>
    <t>Шнур штекер USB AM - штекер USB BM 3.0 M (USB-A M USB-B M  3m) (для принтера) "черный" с фильтром новосиб Китай</t>
  </si>
  <si>
    <t>Паяльник 40вт TP-307 220V жало острое (желтая ручка) Китай</t>
  </si>
  <si>
    <t>Предохранитель 8A (8x50) ВПБ6-41-8А 600в    склад 30шт</t>
  </si>
  <si>
    <r>
      <rPr>
        <sz val="8"/>
        <color indexed="36"/>
        <rFont val="Arial"/>
        <family val="2"/>
        <charset val="204"/>
      </rPr>
      <t xml:space="preserve">Пульт DVB-T2 </t>
    </r>
    <r>
      <rPr>
        <b/>
        <sz val="10"/>
        <color indexed="36"/>
        <rFont val="Arial"/>
        <family val="2"/>
        <charset val="204"/>
      </rPr>
      <t>SUPRA SDT-93</t>
    </r>
    <r>
      <rPr>
        <sz val="9"/>
        <color indexed="36"/>
        <rFont val="Arial"/>
        <family val="2"/>
        <charset val="204"/>
      </rPr>
      <t xml:space="preserve"> SDT-84 </t>
    </r>
    <r>
      <rPr>
        <sz val="10"/>
        <rFont val="Arial"/>
        <family val="2"/>
        <charset val="204"/>
      </rPr>
      <t xml:space="preserve">TELANT </t>
    </r>
    <r>
      <rPr>
        <b/>
        <sz val="10"/>
        <color rgb="FFFF0000"/>
        <rFont val="Arial"/>
        <family val="2"/>
        <charset val="204"/>
      </rPr>
      <t>DVB-T2</t>
    </r>
    <r>
      <rPr>
        <sz val="10"/>
        <color rgb="FFFF0000"/>
        <rFont val="Arial"/>
        <family val="2"/>
        <charset val="204"/>
      </rPr>
      <t xml:space="preserve"> </t>
    </r>
    <r>
      <rPr>
        <sz val="10"/>
        <color indexed="36"/>
        <rFont val="Arial"/>
        <family val="2"/>
        <charset val="204"/>
      </rPr>
      <t xml:space="preserve">125B 170B 220G </t>
    </r>
    <r>
      <rPr>
        <b/>
        <sz val="6"/>
        <rFont val="Arial"/>
        <family val="2"/>
        <charset val="204"/>
      </rPr>
      <t xml:space="preserve">   верх ВКЛ. SUB-T L/R ЗВУК в центре ОК  низ цв.   предп.вперед пауза  FAV REC</t>
    </r>
  </si>
  <si>
    <t>Микроперекл. №6  20х10х6мм 3 клеммы MP-1 (аналог МП-1) 86г Болгария микрик</t>
  </si>
  <si>
    <t>микропереключатель ПМ22-2В 93г</t>
  </si>
  <si>
    <t xml:space="preserve">Микроперекл. №12  20х10х6мм 3 клеммы П1М12 81г с  рычагом </t>
  </si>
  <si>
    <t xml:space="preserve">Микроперекл. №15  20х10х6мм 3 клеммы  MSW-13 5a 125v 250v   с рычагом и метал. роликом </t>
  </si>
  <si>
    <t xml:space="preserve">Переключатель ВП15-21Б241-54 у2.3 82г. ~660в-440В 10А (рычаг с усеченым роликом ) </t>
  </si>
  <si>
    <t>колодка PT-14 (Панелька PIN14 PCB Серия: LY PT14 OMRON) &lt;Для Реле OMRON LY 4PDT 56.34 &gt;  14pin  на проводах демонтаж</t>
  </si>
  <si>
    <t>колодка PF113A-E &lt;Для Реле MK3P &gt;  11pin под динрейку (под "круглое реле")</t>
  </si>
  <si>
    <t>колодка US-11 &lt;Для Реле MK3P &gt;  11pin на кабель (под "круглое реле")</t>
  </si>
  <si>
    <t>колодка US-08 &lt;Для Реле MK2P &gt;  8pin  на кабель (под "круглое реле")</t>
  </si>
  <si>
    <t>колодка TP511X   &lt;Для Реле 78/3 HLS-4453 (18F)-3&gt; c креплением</t>
  </si>
  <si>
    <t xml:space="preserve">колодка РРМ78/3 (IEK) &lt;Для Реле  HLS-4453 (18F)-3&gt; РЭК78/3(MY3) </t>
  </si>
  <si>
    <t xml:space="preserve">колодка PYF11A  &lt;Для Реле HLS-4453 (18F)-3&gt;РЭК78/3(MY3) </t>
  </si>
  <si>
    <t>Капсюль телефонный   ТК-67-НТ-НТ (45 om)</t>
  </si>
  <si>
    <t>К140УД7 Au 85-87г демонтаж ноги 7мм</t>
  </si>
  <si>
    <t>К140УД8А Au 85г демонтаж ноги 7мм</t>
  </si>
  <si>
    <t>ПП3-43 4,7к з/у10шт 88г 94г с фиксацией под отвертку</t>
  </si>
  <si>
    <t>2,2мкф 400в 105°C 08-11 Jamicon TKR (н/у 10шт)</t>
  </si>
  <si>
    <t>10мкф 250в 105°C 10-16 Jamicon TKR (н/у 10шт)</t>
  </si>
  <si>
    <t>220мкф 25в 105°C 08*11 Jamicon TKR (н/у 10шт)</t>
  </si>
  <si>
    <r>
      <t xml:space="preserve">SONY RM-SCR55 org </t>
    </r>
    <r>
      <rPr>
        <sz val="8"/>
        <rFont val="Arial"/>
        <family val="2"/>
        <charset val="204"/>
      </rPr>
      <t>AUDIO SYSTEM CMT-HPR95 HCD-EC68 MHC-EC78 HCD-GPX5 MHC-RG100 HCD-GX250U CMT-GS30DAB Mini Micro Hi-Fi</t>
    </r>
  </si>
  <si>
    <r>
      <t xml:space="preserve">РЭС9 200 РЭС9 РС4.524.200 (04788) (ВП звезда) 65г  </t>
    </r>
    <r>
      <rPr>
        <sz val="10"/>
        <color rgb="FFFF0000"/>
        <rFont val="Arial"/>
        <family val="2"/>
        <charset val="204"/>
      </rPr>
      <t>демонтаж</t>
    </r>
  </si>
  <si>
    <r>
      <t xml:space="preserve">РЭС9 200 РЭС9 РС4.524.200 (047)  23-32v 77г </t>
    </r>
    <r>
      <rPr>
        <sz val="10"/>
        <color rgb="FFFF0000"/>
        <rFont val="Arial"/>
        <family val="2"/>
        <charset val="204"/>
      </rPr>
      <t xml:space="preserve"> демонтаж</t>
    </r>
  </si>
  <si>
    <r>
      <t xml:space="preserve">РЭС9 200 РЭС9 РС4.524.200 (00488)  23-32v 78г </t>
    </r>
    <r>
      <rPr>
        <sz val="10"/>
        <color rgb="FFFF0000"/>
        <rFont val="Arial"/>
        <family val="2"/>
        <charset val="204"/>
      </rPr>
      <t xml:space="preserve"> демонтаж</t>
    </r>
  </si>
  <si>
    <t>Переключатель ПМЭ-27-2375 П (вал 39,5 мм) 16А 7-ми позиционный для конфорок бытовых электроплит Электра-001, Лысьва в заказе</t>
  </si>
  <si>
    <r>
      <t xml:space="preserve">Переключатель ПМЭ-27-23427М 4-х позиционный для электроплит, грилей, термошкафов, тепловентиляторов и.т.д. в заказе </t>
    </r>
    <r>
      <rPr>
        <sz val="8"/>
        <color rgb="FFFF0000"/>
        <rFont val="Arial"/>
        <family val="2"/>
        <charset val="204"/>
      </rPr>
      <t>СК</t>
    </r>
  </si>
  <si>
    <t>Thomson RCT-116TA1G    TV 29DM400KG  на заказ</t>
  </si>
  <si>
    <t xml:space="preserve">Термоусадка Ф13 красный  </t>
  </si>
  <si>
    <r>
      <t>680мкф 450в 85°C &lt;LP&gt; CD29C</t>
    </r>
    <r>
      <rPr>
        <b/>
        <sz val="8"/>
        <color rgb="FFFF0000"/>
        <rFont val="Arial"/>
        <family val="2"/>
        <charset val="204"/>
      </rPr>
      <t xml:space="preserve"> 30*50</t>
    </r>
    <r>
      <rPr>
        <b/>
        <sz val="8"/>
        <rFont val="Arial"/>
        <family val="2"/>
        <charset val="204"/>
      </rPr>
      <t xml:space="preserve"> Jianghai </t>
    </r>
  </si>
  <si>
    <r>
      <t xml:space="preserve">560мкф 400в 85°C &lt;LP&gt; </t>
    </r>
    <r>
      <rPr>
        <b/>
        <sz val="8"/>
        <color rgb="FFFF0000"/>
        <rFont val="Arial"/>
        <family val="2"/>
        <charset val="204"/>
      </rPr>
      <t xml:space="preserve">30*50 </t>
    </r>
    <r>
      <rPr>
        <b/>
        <sz val="8"/>
        <rFont val="Arial"/>
        <family val="2"/>
        <charset val="204"/>
      </rPr>
      <t xml:space="preserve">SAMXON </t>
    </r>
  </si>
  <si>
    <t>Блок питания 220V-6V 450mA 2,7W (штекер БП 3.5/1.4 угловой на кабеле 2м) VT04EEU06045  для заряда разных устройств встроенная вилка Китай</t>
  </si>
  <si>
    <t>Блок питания 220V-6V 450mA 2,7W (штекер БП 3.5/1.4 угловой на кабеле 2м) S005CV0600045 для заряда разных устройств встроенная вилка Китай</t>
  </si>
  <si>
    <t>ДНАТ-400-6 88г лампа натриевая высокого давления для растений НА ЗАКАЗ</t>
  </si>
  <si>
    <t>ДЧ251-160Х-11-3 90-91г Estel без хвостов</t>
  </si>
  <si>
    <t>ДЧ251-160Х-9-2  Estel без хвостов</t>
  </si>
  <si>
    <t>ДЧ251-160Х-8-4  91г  Estel без хвостов</t>
  </si>
  <si>
    <t>Т142-80-7 86г</t>
  </si>
  <si>
    <t>Т10-80-12-323 84г  Тиристор 80А 1200В</t>
  </si>
  <si>
    <t>Т25-11-542 75 76г</t>
  </si>
  <si>
    <t>ВКДУ50-4-0,53 67г =Т50-4</t>
  </si>
  <si>
    <t>Т50-7-142  80г</t>
  </si>
  <si>
    <t>Т50-8-611  72г</t>
  </si>
  <si>
    <t>Т50-10-У2 79г</t>
  </si>
  <si>
    <t>В4-10-9 74г</t>
  </si>
  <si>
    <t>В4-10-4 73г</t>
  </si>
  <si>
    <t>ППБ-25Г13 10к ±10% 84г ручка 13мм демонтаж</t>
  </si>
  <si>
    <t>ППБ-15Д 10к ±10%  79г демонтаж</t>
  </si>
  <si>
    <t>ППБ-3А 10к 5% 89г демонтаж</t>
  </si>
  <si>
    <t>ППБ-1В 10к 5%10% 82-88г демонтаж</t>
  </si>
  <si>
    <t xml:space="preserve">Термоусадка Ф1 зеленый   </t>
  </si>
  <si>
    <t>Д245А з/у25шт 89г крепеж</t>
  </si>
  <si>
    <t>Д246А з/у26шт 91г крепежа</t>
  </si>
  <si>
    <t>Термоусадка Ф22 Y/G  желто-зеленный</t>
  </si>
  <si>
    <r>
      <rPr>
        <sz val="8"/>
        <color indexed="8"/>
        <rFont val="Arial"/>
        <family val="2"/>
        <charset val="204"/>
      </rPr>
      <t>Пульт DVB-T2 Sky Vision T2202</t>
    </r>
    <r>
      <rPr>
        <b/>
        <sz val="10"/>
        <color rgb="FFFF0000"/>
        <rFont val="Arial"/>
        <family val="2"/>
        <charset val="204"/>
      </rPr>
      <t>/T2603</t>
    </r>
    <r>
      <rPr>
        <b/>
        <sz val="8"/>
        <color rgb="FF7030A0"/>
        <rFont val="Arial"/>
        <family val="2"/>
        <charset val="204"/>
      </rPr>
      <t xml:space="preserve"> =/= </t>
    </r>
    <r>
      <rPr>
        <b/>
        <sz val="9"/>
        <color rgb="FF7030A0"/>
        <rFont val="Arial"/>
        <family val="2"/>
        <charset val="204"/>
      </rPr>
      <t>T34</t>
    </r>
    <r>
      <rPr>
        <sz val="9"/>
        <color indexed="8"/>
        <rFont val="Arial"/>
        <family val="2"/>
        <charset val="204"/>
      </rPr>
      <t xml:space="preserve"> </t>
    </r>
    <r>
      <rPr>
        <b/>
        <sz val="6"/>
        <color indexed="8"/>
        <rFont val="Arial"/>
        <family val="2"/>
        <charset val="204"/>
      </rPr>
      <t xml:space="preserve"> в центре ОК низ цветные предп. TIMESHIFT ►II ■ ● верх POWER SUB-T TTX MUTE </t>
    </r>
  </si>
  <si>
    <t>Д2Ж черное кольцо корпус стекло/металл ???1N34A</t>
  </si>
  <si>
    <t>Д9Ж зеленое кольцо = 1N34A</t>
  </si>
  <si>
    <t>К176ЛА7 91г Днепр Херсон ▲ з/у136шт</t>
  </si>
  <si>
    <t xml:space="preserve">К561ИЕ16 DIP16 91г (В9 В3) ▲ "НЗПП" Новосибирск =HCF14020BE=4020 </t>
  </si>
  <si>
    <t>КТ805ИМ TO220 93г  от 50шт</t>
  </si>
  <si>
    <t>2РМ22БПН4Г3В1 (АНАЛОГ  RM22-4-ZTK-S-D)=2РМТ22БПН4Г3В1 кабельная.розетка (соединяется с 2РМТ22КПН4Ш3В1В)</t>
  </si>
  <si>
    <t>2РМ22КПН4Г3В1В (АНАЛОГ RM22-4-TK-S-D) кабельная.розетка</t>
  </si>
  <si>
    <r>
      <t>Кнопка NOVA KAN-L5 on-off с фикс.</t>
    </r>
    <r>
      <rPr>
        <b/>
        <sz val="8"/>
        <color rgb="FFFF3300"/>
        <rFont val="Arial"/>
        <family val="2"/>
        <charset val="204"/>
      </rPr>
      <t xml:space="preserve"> 2 клеммы </t>
    </r>
    <r>
      <rPr>
        <sz val="8"/>
        <color indexed="8"/>
        <rFont val="Arial"/>
        <family val="2"/>
        <charset val="204"/>
      </rPr>
      <t>19x13x14(24/26)mm12A 250V 15A125V Т120 для пылесоса коричневая</t>
    </r>
  </si>
  <si>
    <t>Провод намоточный ПЭТВ-2  0,28мм (0,32) 2,162кг (с кат 2,421кг) ТУ16-705.110-79  01г цена за катушку</t>
  </si>
  <si>
    <t>Провод намоточный ПЭТВ-2  0,28мм (0,32) 2,074кг (с кат 2,324кг) ТУ16-705.110-79  01г цена за катушку</t>
  </si>
  <si>
    <t>Провод намоточный ПЭТВ-2  0,28мм (0,32) 2,014кг (с кат 2,264кг) ТУ16-705.110-79  01г цена за катушку</t>
  </si>
  <si>
    <t>Провод намоточный ПЭТВ-2  0,9мм (0,99мм) 19кг (с кат 20,3кг) ТУ16-705.110-79  2022г цена за 1кг (=171м)  975р  (катушка пустая 1,1кг)</t>
  </si>
  <si>
    <t xml:space="preserve">Провод намоточный ПЭТВ-2  0,9мм (0,99мм)  1м (5,85гр) ТУ16-705.110-79  2022г цена за 1м </t>
  </si>
  <si>
    <t xml:space="preserve">Провод намоточный ПЭТВ-2  0,9мм (0,99мм)  100г (17,1м) ТУ16-705.110-79  2022г цена за 100г </t>
  </si>
  <si>
    <r>
      <t>Переключатель FD103SC-001</t>
    </r>
    <r>
      <rPr>
        <b/>
        <sz val="8"/>
        <color indexed="8"/>
        <rFont val="Arial"/>
        <family val="2"/>
        <charset val="204"/>
      </rPr>
      <t xml:space="preserve"> </t>
    </r>
    <r>
      <rPr>
        <b/>
        <sz val="8"/>
        <color rgb="FFFF0000"/>
        <rFont val="Arial"/>
        <family val="2"/>
        <charset val="204"/>
      </rPr>
      <t>5pin вал 17мм</t>
    </r>
    <r>
      <rPr>
        <sz val="8"/>
        <color indexed="8"/>
        <rFont val="Arial"/>
        <family val="2"/>
        <charset val="204"/>
      </rPr>
      <t xml:space="preserve"> 16(6)А 250VAC Производитель - Турция . 4-позиционный для тепловых пушек и теплогенераторов</t>
    </r>
  </si>
  <si>
    <r>
      <t xml:space="preserve">Переключатель FD103SC-001  </t>
    </r>
    <r>
      <rPr>
        <b/>
        <sz val="8"/>
        <color rgb="FFFF0000"/>
        <rFont val="Arial"/>
        <family val="2"/>
        <charset val="204"/>
      </rPr>
      <t>6pin вал 13мм</t>
    </r>
    <r>
      <rPr>
        <sz val="8"/>
        <color indexed="8"/>
        <rFont val="Arial"/>
        <family val="2"/>
        <charset val="204"/>
      </rPr>
      <t xml:space="preserve"> 16(6)А 250VAC Производитель - Турция . 4-позиционный для тепловых пушек и теплогенераторов</t>
    </r>
  </si>
  <si>
    <t>4700мкф 63в 105°C 22х40 гибкие вывода CD263,CD26L  ELZET  на заказ от 10шт</t>
  </si>
  <si>
    <t>4700мкф 63в 105°C 22х50 гибкие вывода SH Teapo  KSH478M063S1A5Q50K  на заказ от 10шт</t>
  </si>
  <si>
    <t>Батарейка  LITHIUM 3V CR 2354 BL1  Robiton  Китай</t>
  </si>
  <si>
    <t>ПЛ24Ш-2К (9pin) 87г магноваль-керамика з/у 30шт для 6П36С 6П41С 6П42С 6П45С</t>
  </si>
  <si>
    <t>К78-2-1000в 0.022мкф  ±5%  имп&lt;CBB-81&gt; NP223J  22nF демонтаж</t>
  </si>
  <si>
    <t>К78-2-2000В 1000пф ±10% имп&lt;CBB-81&gt; 1000pf 2000v  Полипропиленовые SX(15 mm) (102)</t>
  </si>
  <si>
    <t>К78-2-1250в 3300пф  5% имп CBB-81 3300pf 1250v  5% 3,3nF</t>
  </si>
  <si>
    <t>К78-2-1000в 3300пф  5% имп CBB-81 3300pf 1000V  5%  3,3nF</t>
  </si>
  <si>
    <t>К78-2-2000в 3300пф 10% имп CBB-81 3300pf 2000V 10%  3,3nF</t>
  </si>
  <si>
    <t>К78-2-1000в 0.047мкф  ±5%  имп CBB-81 0.047мкф 1000v ±10% 473J  47nF</t>
  </si>
  <si>
    <t>К78-2-1000в 0,33мкф ±10% имп &lt;CBB-81&gt;  polyprop.(334J)</t>
  </si>
  <si>
    <t xml:space="preserve">К78-2-1000в 0,47мкф ±10% имп &lt;CBB-81&gt;  polyprop.(474J)   </t>
  </si>
  <si>
    <t>К78-2-1000в-016мкф пленочный R73 KP  41х24х19мм демонтаж</t>
  </si>
  <si>
    <t>К78-2-1000в 0,27мкф  пленочный R73 KP SH  41х24х19мм демонтаж</t>
  </si>
  <si>
    <t xml:space="preserve">CBB-81 1000в 0.047мкф  ±10% </t>
  </si>
  <si>
    <t>К73-17-400В 4,7 мкф ±10%  пленочный R73 KP  41х24х19мм демонтаж</t>
  </si>
  <si>
    <t>К78-2-1000в-0.015мкф ± 5% 2000г   15nF 1000v</t>
  </si>
  <si>
    <t>К78-2-2000в-0.015мкф ± 5% имп CBB-81 15nF 2000v</t>
  </si>
  <si>
    <t xml:space="preserve">К15-5(имп) 18pf  3000v Y5P 5%(18 3KV) </t>
  </si>
  <si>
    <t>К78-2-2000В 1500пф ±5% имп&lt;CBB-81&gt; vПолипропиленовые SX(15 mm) CBB-81 152J</t>
  </si>
  <si>
    <t>К78-2-2000в-8200пФ CBB-81 822J 2000V 0,0082mkF 2000V 10% (19*21*11) p=15mm 8,2nF</t>
  </si>
  <si>
    <t xml:space="preserve">К15-5(имп) 100pf 3000v Y5P 10% (101 3KV) </t>
  </si>
  <si>
    <t xml:space="preserve">К15-5(имп) 100pf  1000v Y5P 10% (101 2KV) </t>
  </si>
  <si>
    <t xml:space="preserve">К15-5(имп) 82pf 3000v Y5P 10% (82 3KV) </t>
  </si>
  <si>
    <t xml:space="preserve">К15-5(имп) 82pf 2000v Y5P 10% (82 2KV) </t>
  </si>
  <si>
    <t xml:space="preserve">К15-5(имп) 75pf 2000v Y5P 10% (75 2KV) </t>
  </si>
  <si>
    <t xml:space="preserve">К15-5(имп) 33pf  3000v Y5P 5% (33 3KV) </t>
  </si>
  <si>
    <t xml:space="preserve">К15-5(имп) 150pf  1000v Y5P 10% (151 1KV) </t>
  </si>
  <si>
    <t xml:space="preserve">К15-5(имп) 150pf 2000v Y5P 10% (151 2KV) </t>
  </si>
  <si>
    <t xml:space="preserve">К15-5(имп) 220pf 2000v Y5P 10% (221 2KV) </t>
  </si>
  <si>
    <t xml:space="preserve">К15-5(имп) 220pf  3000v Y5P 10% (221 3KV) </t>
  </si>
  <si>
    <t xml:space="preserve">К15-5(имп) 470pf  1000v Y5P 10% (471 1KV)  </t>
  </si>
  <si>
    <t xml:space="preserve">К15-5(имп) 560pf  1000v Y5P 10% (561 1KV) </t>
  </si>
  <si>
    <t xml:space="preserve">К15-5(имп) 560pf 2000v Y5P 10% (561 2KV) </t>
  </si>
  <si>
    <t xml:space="preserve">К15-5(имп) 680pf  1000v Y5P 10% (681 1KV) </t>
  </si>
  <si>
    <t>К15-5(имп) 560pf  3000vY5E 10% (561 3KV)</t>
  </si>
  <si>
    <t xml:space="preserve">К15-5(имп) 680pf 2000v Y5P 10% (681 2KV) </t>
  </si>
  <si>
    <t xml:space="preserve">К15-5(имп) 680pf 3000v Y5P 10% (681 3KV) </t>
  </si>
  <si>
    <t xml:space="preserve">К15-5(имп) 750pf  1000v Y5P 10% (751 1KV) </t>
  </si>
  <si>
    <t xml:space="preserve">К15-5(имп) 750pf 2000v Y5P 10% (751 2KV) </t>
  </si>
  <si>
    <t xml:space="preserve">К15-5(имп) 820pf  1000v Y5P 10% (821 1KV) </t>
  </si>
  <si>
    <t xml:space="preserve">К15-5(имп) 1000pf  1000v Y5P 10% (102 1KV) </t>
  </si>
  <si>
    <t xml:space="preserve">К15-5(имп) 1000pf  2000v Y5P 10% (102 2KV) </t>
  </si>
  <si>
    <t xml:space="preserve">К15-5(имп) 1000pf  2000v Y5P 5% (102 3KV) </t>
  </si>
  <si>
    <t xml:space="preserve">К15-5(имп) 1500pf  1000v Y5P 10% (152 1KV) </t>
  </si>
  <si>
    <t xml:space="preserve">К15-5(имп) 1500pf  2000v Y5P 10% (152 2KV) </t>
  </si>
  <si>
    <t>К15-5(имп) 1500pf  3000v Y5E 10% (152 3KV)</t>
  </si>
  <si>
    <t>К15-5(имп) 3300pf  1000v Y5E 10% (332 1KV)</t>
  </si>
  <si>
    <t>К15-5(имп) 3300pf  3000vY5E 10% (332 3KV) 3,3nF</t>
  </si>
  <si>
    <t>К15-5(имп) 4700pf  3000vY5E 10% 472 3KV 4,7nF</t>
  </si>
  <si>
    <t>К15-5(имп) 6800pf  1000v Y5P 10% (682 1KV) 6,8nF</t>
  </si>
  <si>
    <t>К15-5(имп) 6800pf 2000v Y5P 10% (682 2KV) 6,8nF</t>
  </si>
  <si>
    <t>К15-5(имп) 6800pf  3000v Y5P 10% (682 3KV) 6,8nF</t>
  </si>
  <si>
    <t>К15-5(имп) 0.01мкф  1000v Y5P 10% (103 1KV) 10nF</t>
  </si>
  <si>
    <t>Ионистор 1,0F 5,5V 18*5 5R5D20F100V  вертикальный V-тип суперконденсатор</t>
  </si>
  <si>
    <t>Ионистор 2,0F 5,5V 20*5,5 5R5D20F180H  горизонтальный суперконденсатор</t>
  </si>
  <si>
    <t>Кнопка круглая DS-101 off-(on) (0.5A 250VAC) на замыкание   красная М8 на заказ от 10шт</t>
  </si>
  <si>
    <t>820мкф 10в комп.105°C &lt;WL&gt; 8*14  Jamicon  (н/у 10шт)</t>
  </si>
  <si>
    <t>820мкф 6,3в комп.105°C &lt;LZ&gt; 8*14 JB</t>
  </si>
  <si>
    <t>ППБ-2А 100 ом 10%  92г демонтаж</t>
  </si>
  <si>
    <t>Пинцет   ESD-10 (123мм) прямой  острый черный 082167A Китай</t>
  </si>
  <si>
    <t>Ручка приборная 7-5X14BTS</t>
  </si>
  <si>
    <t>Ручка приборная 6X18PS "медь"</t>
  </si>
  <si>
    <t>Ручка приборная 10X10BL</t>
  </si>
  <si>
    <t>Ручка приборная 11X10</t>
  </si>
  <si>
    <t>Ручка приборная 24-29X18BC</t>
  </si>
  <si>
    <t>Ручка приборная Внутр. D=6мм,серая/синий  №1 RR4836 (круг)</t>
  </si>
  <si>
    <t>Ручка приборная Внутр. D=6мм,серая/красная №1 RR4836 (полукруг)</t>
  </si>
  <si>
    <t>Ручка приборная Внутр. D=6мм,серая/зеленая №1 RR4836 (круг)</t>
  </si>
  <si>
    <t>Ручка приборная Внутр. D=6мм,серая/синий    №2 RR4817  (круг)</t>
  </si>
  <si>
    <t>Ручка приборная Внутр. D=6мм,серая/желтая  №2 RR4817  (круг)</t>
  </si>
  <si>
    <t>Ручка приборная Внутр. D=6мм,серая/зеленая №2 RR4817(круг)</t>
  </si>
  <si>
    <t>Ручка приборная Внутр. D=6мм,серая/красная №4 RR4853 (круг)</t>
  </si>
  <si>
    <t>Ручка приборная Внутр. D=6мм,серая/синий    №4 RR4853 (полукруг)</t>
  </si>
  <si>
    <t>Ручка приборная Внутр. D=6мм,серая/зеленая №4 RR4853 (круг)</t>
  </si>
  <si>
    <t>Ручка приборная Внутр. D=6мм, черно-коричневые №54 (круг)</t>
  </si>
  <si>
    <t>Ручка приборная MF-A01 черная Ф,,,мм  под советские резисторы Ф6-6,4мм</t>
  </si>
  <si>
    <t>Ручка приборная MF-A03 черная Ф=23(27)мм + цифровая шкала d=10mm D=40mm для MF-A02/A03</t>
  </si>
  <si>
    <t>Термометр/гидрометр HTC-1 SINOMETER+ ЧАСЫ  09235A Китай</t>
  </si>
  <si>
    <t>2 RCA Х 2 6.3штекер моно 1,5m  красный силикон 08535A Китай</t>
  </si>
  <si>
    <t>Клемма ножевая изол. (штекер) 6,3мм MDFNY2-250  (голубая) закрытая</t>
  </si>
  <si>
    <t>Предохранитель 16А (5x20) ВПБ6 S1014 250V (стекло F16AL 250V)   РУ</t>
  </si>
  <si>
    <t>Предохранитель 8A (5x20) ВПБ6 S1014 250V (стекло F8AL 250V)  РУ</t>
  </si>
  <si>
    <t>Паяльник сменный для паяльных станций 60Вт YH 907A гнездо DIN5P 081245А Китай</t>
  </si>
  <si>
    <t xml:space="preserve">Термометр HT-1 black  с датчиком 1m от -50 °C ... 110 °C ± 1°C Разрешение: 0.1 °C 48×28x15мм Размеры отверстия для крепления модуля: 4.6cm x 2.7cm Китай
</t>
  </si>
  <si>
    <t xml:space="preserve">Термометр HT-1 white  с датчиком 1m от -50 °C ... 110 °C ± 1°C Разрешение: 0.1 °C 48×28x15мм Размеры отверстия для крепления модуля: 4.6cm x 2.7cm Китай
</t>
  </si>
  <si>
    <t>Крокодил N17 (88мм) 100A черный  05409A Китай</t>
  </si>
  <si>
    <t>Крокодил N17 (88мм) 100A красный 05409A Китай</t>
  </si>
  <si>
    <t>Ручка приборная 13X17(6мм шлиц) серебристая 27847 Китай</t>
  </si>
  <si>
    <t>Ручка приборная 13X17(6мм шлиц) черная 27849 Китай</t>
  </si>
  <si>
    <t>Светодиод "чип" 0603 (1.6x0.8x0.8мм) синий 3.3V 20mА  465нм 100мкд KPT-1608QBCD  Корея</t>
  </si>
  <si>
    <t>Светодиод "чип" 0603 (1.6x0.8x0.8мм) желтый 3v 20ma LY M670 6мкд 587nm  Корея</t>
  </si>
  <si>
    <t>Гнездо на плату RCA-103P (тюльпан) желтый  Китай</t>
  </si>
  <si>
    <t>Гнездо на плату RCA-109 (тюльпан) черный  Китай</t>
  </si>
  <si>
    <t>Гнездо на плату RCA-407 PCB jack (4 RCA красный /белый)  Китай</t>
  </si>
  <si>
    <t>штекер БП 3.5*1.1  L=9.5/40мм на кабель 02625A  Китай</t>
  </si>
  <si>
    <t>штекер БП 5.0*3,0*0,7 (центр-штырь) L=9.5мм на кабель 026101A  (желтый) CASIO NoteBook   Китай</t>
  </si>
  <si>
    <t>Гнездо автоприкуривателя на корпус металл 50184  Китай</t>
  </si>
  <si>
    <t>Переходник 2.5 штекер моно НА RCA ГН металл COLD  Китай</t>
  </si>
  <si>
    <t>Переходник 3.5 штекер моно НА 6.35 гнездо моно пластик (7-0130/NP-550) 03219A  Китай</t>
  </si>
  <si>
    <t>Переходник 6,35 штекер моно    НА 2 х 6.35 гнездо  моно  Китай</t>
  </si>
  <si>
    <t xml:space="preserve">Клей теплопроводный "Радиал" 2мл +/- 0,25 (-60 +300) в шприце  Россия </t>
  </si>
  <si>
    <t>Плата макетная одностор.  (100х220х1.5) гетинакс Китай</t>
  </si>
  <si>
    <t xml:space="preserve">RX27-1 15 ом 10w ± 5% SQP10 цементные  </t>
  </si>
  <si>
    <t>Д243А 87г  палета крепеж</t>
  </si>
  <si>
    <t>75ШСТ2-20-0,5 20А      75ШСМ3 20А</t>
  </si>
  <si>
    <t>Д122-40Х-3 демонтаж проверен</t>
  </si>
  <si>
    <t>Д122-40Х-11 демонтаж проверен</t>
  </si>
  <si>
    <t xml:space="preserve">Шлейф из 40 проводов папа-папа 20 см AW 200mm 40pin M-M  Китай </t>
  </si>
  <si>
    <t xml:space="preserve">Шлейф из 40 проводов папа-папа 10 см AW 100mm 40pin M-M  Китай </t>
  </si>
  <si>
    <t xml:space="preserve">Односторонний текстолит 100Х150мм FR4-1 1,5мм Китай </t>
  </si>
  <si>
    <t xml:space="preserve">Термоусадка Ф40 синий Китай </t>
  </si>
  <si>
    <t xml:space="preserve">Термоусадка Ф40 черный Китай </t>
  </si>
  <si>
    <t xml:space="preserve">Термоусадка Ф40 желтый Китай </t>
  </si>
  <si>
    <t xml:space="preserve">Термоусадка Ф7 красный  Китай </t>
  </si>
  <si>
    <t xml:space="preserve">Термоусадка Ф3.5 белый Китай        </t>
  </si>
  <si>
    <t xml:space="preserve">Термоусадка Ф3.5 черный Китай </t>
  </si>
  <si>
    <r>
      <rPr>
        <b/>
        <sz val="11"/>
        <rFont val="Arial"/>
        <family val="2"/>
        <charset val="204"/>
      </rPr>
      <t>HAIER</t>
    </r>
    <r>
      <rPr>
        <sz val="12"/>
        <rFont val="Arial"/>
        <family val="2"/>
        <charset val="204"/>
      </rPr>
      <t xml:space="preserve"> </t>
    </r>
    <r>
      <rPr>
        <b/>
        <sz val="8"/>
        <rFont val="Arial"/>
        <family val="2"/>
        <charset val="204"/>
      </rPr>
      <t xml:space="preserve"> HTR-U27E </t>
    </r>
    <r>
      <rPr>
        <b/>
        <sz val="8"/>
        <color indexed="10"/>
        <rFont val="Arial"/>
        <family val="2"/>
        <charset val="204"/>
      </rPr>
      <t xml:space="preserve">32 SMART TV MX голосовой =HTR-A10 HTR-A10A  и RM-L1313 RM-L1535 </t>
    </r>
  </si>
  <si>
    <t>Предохранитель 5А (5x20) ВПБ6 S1014 ВПБ6-13-5А  250V (стекло F5L 250V)  быстродействующие</t>
  </si>
  <si>
    <r>
      <t xml:space="preserve">Dexp 34018478B=34019640 (кривой овал) </t>
    </r>
    <r>
      <rPr>
        <b/>
        <sz val="6"/>
        <rFont val="Arial"/>
        <family val="2"/>
        <charset val="204"/>
      </rPr>
      <t>верх большой круг OK/List(круг-джостик)  в низу Sjund Picture Subtitle   F43D7000K  F43D8000K F48D8000K F55D7000K  F55D8000K F55D8100K  H28D7200K U43D9100K  U49D9000K  U55D9000K U65D9000K</t>
    </r>
  </si>
  <si>
    <r>
      <t xml:space="preserve">КТ626А 85 </t>
    </r>
    <r>
      <rPr>
        <b/>
        <sz val="10"/>
        <color rgb="FFFF0000"/>
        <rFont val="Arial"/>
        <family val="2"/>
        <charset val="204"/>
      </rPr>
      <t>86г</t>
    </r>
  </si>
  <si>
    <r>
      <t>КТ837Е</t>
    </r>
    <r>
      <rPr>
        <b/>
        <sz val="10"/>
        <color rgb="FFFF0000"/>
        <rFont val="Arial"/>
        <family val="2"/>
        <charset val="204"/>
      </rPr>
      <t xml:space="preserve"> 90-</t>
    </r>
    <r>
      <rPr>
        <sz val="10"/>
        <rFont val="Arial"/>
        <family val="2"/>
        <charset val="204"/>
      </rPr>
      <t>92г</t>
    </r>
  </si>
  <si>
    <r>
      <t>МП20А 80-</t>
    </r>
    <r>
      <rPr>
        <b/>
        <sz val="10"/>
        <color rgb="FFFF0000"/>
        <rFont val="Arial"/>
        <family val="2"/>
        <charset val="204"/>
      </rPr>
      <t>84г</t>
    </r>
  </si>
  <si>
    <t>1000мкф 100в 85°C &lt;RD&gt;20*35 REC</t>
  </si>
  <si>
    <t>330мкф 160в  85°C 16*32 SUMEC гибк.выв  (киз)</t>
  </si>
  <si>
    <t>330мкф 160в  105°C 18*36 HITANO (ESG331M2CB) гибк.выв</t>
  </si>
  <si>
    <t xml:space="preserve">К155ЛА4 90г Днепр Херсон </t>
  </si>
  <si>
    <t>К155ЛА6  88г Интеграл Минск без логатипа паспорт</t>
  </si>
  <si>
    <r>
      <t>КР514ИД1 91</t>
    </r>
    <r>
      <rPr>
        <b/>
        <sz val="10"/>
        <color rgb="FFFF0000"/>
        <rFont val="Arial"/>
        <family val="2"/>
        <charset val="204"/>
      </rPr>
      <t>г</t>
    </r>
  </si>
  <si>
    <r>
      <t>К1401УД1 DIP14 (КЕРАМИКА) 91</t>
    </r>
    <r>
      <rPr>
        <b/>
        <sz val="10"/>
        <color rgb="FFFF0000"/>
        <rFont val="Arial"/>
        <family val="2"/>
        <charset val="204"/>
      </rPr>
      <t>г</t>
    </r>
  </si>
  <si>
    <r>
      <t xml:space="preserve">К1401УД1 DIP14 (КЕРАМИКА) </t>
    </r>
    <r>
      <rPr>
        <b/>
        <sz val="10"/>
        <color rgb="FFFF0000"/>
        <rFont val="Arial"/>
        <family val="2"/>
        <charset val="204"/>
      </rPr>
      <t>88г</t>
    </r>
  </si>
  <si>
    <r>
      <t>К1401УД1 DIP14 (КЕРАМИКА) 84</t>
    </r>
    <r>
      <rPr>
        <b/>
        <sz val="10"/>
        <color rgb="FFFF0000"/>
        <rFont val="Arial"/>
        <family val="2"/>
        <charset val="204"/>
      </rPr>
      <t>г</t>
    </r>
  </si>
  <si>
    <r>
      <t>К1401УД1 DIP14 (КЕРАМИКА) 87</t>
    </r>
    <r>
      <rPr>
        <b/>
        <sz val="10"/>
        <color rgb="FFFF0000"/>
        <rFont val="Arial"/>
        <family val="2"/>
        <charset val="204"/>
      </rPr>
      <t>г</t>
    </r>
  </si>
  <si>
    <t xml:space="preserve">3ЛС324А1 (красный) 93г никель </t>
  </si>
  <si>
    <t>П605 74г  с проводом з/у25шт</t>
  </si>
  <si>
    <t xml:space="preserve">КТ503Д  (503Д) </t>
  </si>
  <si>
    <t xml:space="preserve">КТ644А (644А) 21г </t>
  </si>
  <si>
    <t>КТ8232А1 (14г) ТО-218</t>
  </si>
  <si>
    <t>Предохранитель 6,3А (3,6x10) имп (стекло с выводами)</t>
  </si>
  <si>
    <t>Припой ПОС-61 (D=3мм с канифолью) 5г 0,1m ПМП Рязань</t>
  </si>
  <si>
    <t xml:space="preserve">Оплетка для отпайки 2,5мм x 1,5m CP-2515 Китай </t>
  </si>
  <si>
    <t xml:space="preserve">Оплетка для отпайки 1,5мм x 1,5m CP-1515 Китай </t>
  </si>
  <si>
    <t xml:space="preserve">Оплетка для отпайки 2,0мм x 1,5m CP-2015  Китай </t>
  </si>
  <si>
    <t xml:space="preserve">П303А 74 75г  </t>
  </si>
  <si>
    <t xml:space="preserve">П304 72-82г  </t>
  </si>
  <si>
    <t xml:space="preserve">П306 77-85г  </t>
  </si>
  <si>
    <t>П213А 88г  з/у50шт паспорт</t>
  </si>
  <si>
    <t>П216Г з/у 85г</t>
  </si>
  <si>
    <t>П214Б з/у 20шт 88г</t>
  </si>
  <si>
    <t>П214Г з/у 20шт 88г</t>
  </si>
  <si>
    <t>СПО-2 56 ом  ВС3-50 88г з/у10шт</t>
  </si>
  <si>
    <t>СПО-1 1 мом  ВС3-50 88г паллета</t>
  </si>
  <si>
    <r>
      <t xml:space="preserve">СП-I-1вт 330к 30% -А- II  </t>
    </r>
    <r>
      <rPr>
        <b/>
        <sz val="10"/>
        <color rgb="FFFF0000"/>
        <rFont val="Arial"/>
        <family val="2"/>
        <charset val="204"/>
      </rPr>
      <t xml:space="preserve">ВС3-20 длина ручки 10мм палета 73г (М33Ф) </t>
    </r>
  </si>
  <si>
    <t>К155ИД3 85 86г Интеграл  = SN74154N</t>
  </si>
  <si>
    <t>КР145ЖГ2П (К1ЖГ452П)в музей 76г</t>
  </si>
  <si>
    <t>КТП-1-400В 3300пф (H3300)  69г (проходные) М=5мм S=6mm L=17mm вывода 25мм</t>
  </si>
  <si>
    <t>Резистор WH134-2W 5ком с выкл D=24мм (мет.ручка "звезд" L=15)  На плате PCB257</t>
  </si>
  <si>
    <t xml:space="preserve">330мкф 25в комп.105°C&lt;WL&gt; 8*16  Jamicon </t>
  </si>
  <si>
    <t>MKP-X2-280V-0.33мкф ±10% (26x8x17mm) желтые</t>
  </si>
  <si>
    <t>ТС132-40-7-2 (40A 700V) 89г</t>
  </si>
  <si>
    <t>82,0 ом 0.25w 1206 ± 1% (0820) RC1206FR-0782R Yageo от 500шт</t>
  </si>
  <si>
    <t>150 ком 0.25w 1206 ± 5% (154) CR1206J150K Faithful Link от 500шт</t>
  </si>
  <si>
    <r>
      <rPr>
        <sz val="12"/>
        <color indexed="8"/>
        <rFont val="Arial"/>
        <family val="2"/>
        <charset val="204"/>
      </rPr>
      <t>SUPRA</t>
    </r>
    <r>
      <rPr>
        <sz val="11"/>
        <color indexed="8"/>
        <rFont val="Arial"/>
        <family val="2"/>
        <charset val="204"/>
      </rPr>
      <t xml:space="preserve"> RCF3b</t>
    </r>
    <r>
      <rPr>
        <sz val="8"/>
        <color indexed="8"/>
        <rFont val="Arial"/>
        <family val="2"/>
        <charset val="204"/>
      </rPr>
      <t>=RC6b/RC21b/RC5b/RCF2b/RC7b/RCF8b/RC9b/RC17b)</t>
    </r>
    <r>
      <rPr>
        <sz val="11"/>
        <color indexed="8"/>
        <rFont val="Arial"/>
        <family val="2"/>
        <charset val="204"/>
      </rPr>
      <t xml:space="preserve"> </t>
    </r>
    <r>
      <rPr>
        <b/>
        <sz val="7"/>
        <color indexed="8"/>
        <rFont val="Arial"/>
        <family val="2"/>
        <charset val="204"/>
      </rPr>
      <t xml:space="preserve">(в центре OK  предпосл. ряд FAV FAV- FAV+ ASPECT низ цветные кнопки) </t>
    </r>
    <r>
      <rPr>
        <sz val="6"/>
        <color indexed="8"/>
        <rFont val="Arial"/>
        <family val="2"/>
        <charset val="204"/>
      </rPr>
      <t xml:space="preserve">STV-LC1637WL STV-LC17250FL STV-LC17251FL STV-LC17253FL STV-LC1937WL STV-LC2237FLSTV-LC2437AFL STV-LC3239W
</t>
    </r>
  </si>
  <si>
    <t>Тумблер П2Т-13 90г 3 положения</t>
  </si>
  <si>
    <t>К28x16x13,5    без маркировки</t>
  </si>
  <si>
    <t>Гнездо к однополюсному штекеру "банан" СССЗ</t>
  </si>
  <si>
    <t>N штекер  N-C8P  (на кабель RG-8,213 d=9,5мм. под обжим) N3100-GE08( LMR400,RG213/U)</t>
  </si>
  <si>
    <t>N штекер  N-S8P (на кабель RG-8,213 d=9,5мм.  под закрутку ) TLK-N-TYPE-M</t>
  </si>
  <si>
    <t>100мкф 100в 105°C &lt;RD&gt; 10*21 SAMWHA  1321</t>
  </si>
  <si>
    <t xml:space="preserve">КТ325БМ TO92   </t>
  </si>
  <si>
    <t xml:space="preserve">Крепёж №9 (9мм) в пакете 50шт DHS-R-0-50 </t>
  </si>
  <si>
    <t>Шнур штекер USB Type-C-штекер USB2.0-AM 1А 1м белый  Новосибирск</t>
  </si>
  <si>
    <t>Шнур штекер USB Type-C-штекер USB2.0-AM 1А 1м YBS-Y-1 в коробке Новосибирск Китай</t>
  </si>
  <si>
    <t>Шнур штекер USB Type-C-штекер USB2.0-AM 1А 1м HOCO X-1 в коробке  Новосибирск Китай</t>
  </si>
  <si>
    <t>Шнур HD 14pin (VGA) штекер + mini DIN 6pin штекер + mini DIN 6pin штекер --- HD 14pin (VGA) штекер + mini DIN 6pin штекер + mini DIN 6pin штекер 1,8m (2 феррита)  Китай</t>
  </si>
  <si>
    <t>Отвертка CT-1602  Ф5х200мм (-)</t>
  </si>
  <si>
    <t>Отвертка CT-1602  Ф5х250мм (-)</t>
  </si>
  <si>
    <t>Отвертка CT-1607  Ф6х200мм (-)</t>
  </si>
  <si>
    <t>Отвертка CT-1607  Ф6х250мм (-)</t>
  </si>
  <si>
    <t>Температура плавления: Олово -  231,9°C    Свинец --  327,4°C</t>
  </si>
  <si>
    <t xml:space="preserve">Светодиод-5мм RGB 4 ноги  красно-голубой-зеленый  </t>
  </si>
  <si>
    <t>Переходник АВТО-АНТЕННЫ ШТ АЗИЯ / ГН ЕВРОПА   (Азия-&gt;Европа) (металл) 4-351 Китай</t>
  </si>
  <si>
    <t>Переходник вилка 2pin на 2,5мм штекер моно/12мм (A)  для адапторов (+и-)</t>
  </si>
  <si>
    <t>Переходник вилка 2pin на 3,5мм штекер моно/15мм (B)  для адапторов (+и-)</t>
  </si>
  <si>
    <t>220мкф 450в 105 &lt;HS&gt; 25*45  Jamicon жесткие вывода НА ЗАКАЗ</t>
  </si>
  <si>
    <t>330мкф 160в  105°C 18*31,5 Jamicon TK гибк.выв  (н/у 10шт)</t>
  </si>
  <si>
    <t xml:space="preserve">47мкф 400в 105°C 16-25 Jamicon TK гибкие вывода (н/у 5шт) </t>
  </si>
  <si>
    <r>
      <t xml:space="preserve">Универсал SAMSUNG  RM-D1078+2 </t>
    </r>
    <r>
      <rPr>
        <b/>
        <sz val="9"/>
        <rFont val="Arial"/>
        <family val="2"/>
        <charset val="204"/>
      </rPr>
      <t>prime video/ NETFLIX/ 3D/ smart HUB корпус AA59-00581A</t>
    </r>
  </si>
  <si>
    <t>ETRON HY-2015 TV (TC9012) Funai MK6</t>
  </si>
  <si>
    <t>Funai A org TV  like RS-2000</t>
  </si>
  <si>
    <t>Funai B org VCR   м/сх. SO2458d</t>
  </si>
  <si>
    <t xml:space="preserve">Funai C org TV  низ MUTE / MENU SELECT - SET + как TV M-472
</t>
  </si>
  <si>
    <t>Funai EZ159 (N9278UD)  org TV  (9233A)</t>
  </si>
  <si>
    <t>Funai BN0239(N9359)  org TV  м/сх. M34238MK285GP</t>
  </si>
  <si>
    <t>Funai BN0200(N9360)  org TV F13TRG1 F19TRG1 FC900T м/сх. M34238MK285GP</t>
  </si>
  <si>
    <t>Funai  org TV  +LCD</t>
  </si>
  <si>
    <t>Funai PROJECTOR org  проектор Funai</t>
  </si>
  <si>
    <t>Funai RS2000A VIP 3000 MK5(VCP-200D VIP-3000ACMK5 VIP-3000AMK5)</t>
  </si>
  <si>
    <t>Funai RT2000 VCR</t>
  </si>
  <si>
    <t>Funai MK430 org box (VCR5000HC)</t>
  </si>
  <si>
    <t>Funai MK495 org box (VCR5000LR)</t>
  </si>
  <si>
    <t>Funai VIP5000</t>
  </si>
  <si>
    <t>Funai</t>
  </si>
  <si>
    <t>RUBIN RC-500 no T/T org box корпус Funai  =RC-500 T/T(меню ромб)</t>
  </si>
  <si>
    <t>Универсал SUPRA RM-909 корпус RC03-52 в центре MENU SCAN SETTING GAME нижн. кнопки WOOF AUDIO PRESET  микросхемма 9012 7461  1442-STV55
  1475
  3022
  4GA1-2ANIS
  4GA1-9
  50J2
  51Y6
  51СЗ
   52G5
  52К7А
   5R19
  5S15
  5Y25
  5Y29
  5Y29A
  5Y30
  5Z26
  5Z51
  5Z59
  7461А
   7461В
   74В
   7ЕВ
   8013
  8823-907
  C7V-2116
  HI-VISION TV
  HY-5Y29
  HYF-08
  IR-4300
  J DR-339
  K-39
  KD-06
  KK-Y237B
  KK-Y250E
  KV-SX21HD-1 LC7461
  LS-365
  LT-5W63
  M03-804
  M8-073
  MT-2140
  MT-2929
  RC-10-0A
  RC-F57
  RC-K37
  RC-R01-0J
  RCSA-01
  RCT-022
  RD 2420
  RM-C
  R-S
  RS02
  RS03
  RS06
  RS06D
  RS09
  RS09-4
  RS09-M301
  RSA-02
  S0J2
  STV63
  SV-1477
  SV-2170
  T-168
  TV-14A13
  TV-14A2
  TV-14A22
  TV-21 A23
  TV-21A22
  TV-29A23
  TZRM50H5
  VT2-01
  YKF-51C
  YKF-51E
  ETR0N 9012 SELECT
  Funai 20KEY
  Funai 31KEY
  Funai MK10
  GENERAL
  LUNA RS09-M335
  OMNIA RC-R10-0B SV-1480
  SHOWNIC
  STAR250CH
  TELSTAR</t>
  </si>
  <si>
    <t xml:space="preserve">Funai MK7/8 TEXT (TV-2000 MK-6-7-8 T/TX) = ETRON </t>
  </si>
  <si>
    <t xml:space="preserve">Funai MK10  (2100 MK10) </t>
  </si>
  <si>
    <t>Funai MK11 (TV-14A2) 2100A MK11  (CD07461G-0032) t</t>
  </si>
  <si>
    <t xml:space="preserve">Funai MK12 org box политилен </t>
  </si>
  <si>
    <t>Funai MK31  (TVR) без крышки</t>
  </si>
  <si>
    <t>Funai S2100PF(KV-SX21HD)  SITRONICS ( нижн. кнопки 0 -/-- TV/AV)</t>
  </si>
  <si>
    <t>Funai MK-7/8 2000 (BU5800F,SC9012, uPD6600A-B40, -F49)</t>
  </si>
  <si>
    <t>RC-6-7 =RC-6-7-2 (SAA3010)</t>
  </si>
  <si>
    <t>RC-6-7-2 =RC-6-7 (SAA3010)</t>
  </si>
  <si>
    <t>TOSHIBA CT-90229=CT-90230 TV 21CZ5RX1</t>
  </si>
  <si>
    <t>КР140УД8А 84г</t>
  </si>
  <si>
    <t xml:space="preserve">ПЭВ-50 1ком ±5%     з/у1шт  90г   </t>
  </si>
  <si>
    <t xml:space="preserve">МП42Б 86г </t>
  </si>
  <si>
    <t xml:space="preserve">МП42Б 87г </t>
  </si>
  <si>
    <t xml:space="preserve">ПЭВ-50 3,3к ±5% 10%        з/у1шт </t>
  </si>
  <si>
    <t xml:space="preserve">К15-5(имп) 0.01мкф 2000v Y5E 10% (103 2KV)  10nF d= 8мм </t>
  </si>
  <si>
    <t xml:space="preserve">К15-5(имп) 0.01мкф  3000v Y5P 10% (103 3KV) 10nF d=11мм </t>
  </si>
  <si>
    <t>К78-2-1000в-0.01мкф имп  LCC 0.01мкф  3000v d=24мм (демонтаж) 10nF</t>
  </si>
  <si>
    <r>
      <t xml:space="preserve">HYUNDAI H-LED32V6/22V6/19V6 =TLE32H150G/32H212B/32H410M, TLE40F212B </t>
    </r>
    <r>
      <rPr>
        <sz val="6"/>
        <rFont val="Arial"/>
        <family val="2"/>
        <charset val="204"/>
      </rPr>
      <t xml:space="preserve"> </t>
    </r>
    <r>
      <rPr>
        <b/>
        <sz val="6"/>
        <rFont val="Arial"/>
        <family val="2"/>
        <charset val="204"/>
      </rPr>
      <t xml:space="preserve">в центре ENTER нижн. кн  квадр(вперед) квадр(STILL) квадр E/W    </t>
    </r>
    <r>
      <rPr>
        <b/>
        <sz val="8"/>
        <color indexed="10"/>
        <rFont val="Arial"/>
        <family val="2"/>
        <charset val="204"/>
      </rPr>
      <t xml:space="preserve"> (сердечко)   </t>
    </r>
  </si>
  <si>
    <t>Предохранитель 10А (5x20) ВПБ6 S1014 250V (стекло F10AL 250V) быстродействующие     РУ</t>
  </si>
  <si>
    <t>К1100СК2 90г Au</t>
  </si>
  <si>
    <t>5x7x20 эл.щетка МГ (пара)  brush-22 Cu-C торцевое присоединение 25 мм пластина 8,75х20,6х0,7 Ф4.4 мм</t>
  </si>
  <si>
    <r>
      <t>PHILIPS 2422 5490 1833</t>
    </r>
    <r>
      <rPr>
        <b/>
        <sz val="8"/>
        <rFont val="Arial"/>
        <family val="2"/>
        <charset val="204"/>
      </rPr>
      <t xml:space="preserve"> ниж. ряд MHEG CANCEL 0 P</t>
    </r>
    <r>
      <rPr>
        <b/>
        <sz val="8"/>
        <rFont val="Calibri"/>
        <family val="2"/>
        <charset val="204"/>
      </rPr>
      <t>←→P</t>
    </r>
  </si>
  <si>
    <r>
      <t>PHILIPS 2422 5490 1833</t>
    </r>
    <r>
      <rPr>
        <b/>
        <sz val="8"/>
        <rFont val="Arial"/>
        <family val="2"/>
        <charset val="204"/>
      </rPr>
      <t xml:space="preserve">  от 2шт ниж. ряд MHEG CANCEL 0 P</t>
    </r>
    <r>
      <rPr>
        <b/>
        <sz val="8"/>
        <rFont val="Calibri"/>
        <family val="2"/>
        <charset val="204"/>
      </rPr>
      <t>←→P</t>
    </r>
  </si>
  <si>
    <t>47мкф 400в 105°C 16-25 ELZET,CD263 CD26L гибкие вывода (н/у 5шт)</t>
  </si>
  <si>
    <r>
      <rPr>
        <b/>
        <sz val="12"/>
        <rFont val="Arial"/>
        <family val="2"/>
        <charset val="204"/>
      </rPr>
      <t>ORION</t>
    </r>
    <r>
      <rPr>
        <b/>
        <sz val="12"/>
        <color indexed="10"/>
        <rFont val="Arial"/>
        <family val="2"/>
        <charset val="204"/>
      </rPr>
      <t xml:space="preserve"> </t>
    </r>
    <r>
      <rPr>
        <sz val="12"/>
        <rFont val="Arial"/>
        <family val="2"/>
        <charset val="204"/>
      </rPr>
      <t>OLT-30100 (RS41C0 PLAY-PAUSE)</t>
    </r>
    <r>
      <rPr>
        <b/>
        <sz val="12"/>
        <rFont val="Arial"/>
        <family val="2"/>
        <charset val="204"/>
      </rPr>
      <t>AKIRA</t>
    </r>
    <r>
      <rPr>
        <b/>
        <sz val="12"/>
        <color rgb="FFFF0000"/>
        <rFont val="Arial"/>
        <family val="2"/>
        <charset val="204"/>
      </rPr>
      <t xml:space="preserve">32LED38T2P  </t>
    </r>
    <r>
      <rPr>
        <sz val="12"/>
        <color rgb="FFFF0000"/>
        <rFont val="Arial"/>
        <family val="2"/>
        <charset val="204"/>
      </rPr>
      <t>32LED38P</t>
    </r>
    <r>
      <rPr>
        <sz val="12"/>
        <rFont val="Arial"/>
        <family val="2"/>
        <charset val="204"/>
      </rPr>
      <t xml:space="preserve"> </t>
    </r>
    <r>
      <rPr>
        <sz val="8"/>
        <rFont val="Arial"/>
        <family val="2"/>
        <charset val="204"/>
      </rPr>
      <t>ПТ-71ЖК-100</t>
    </r>
    <r>
      <rPr>
        <b/>
        <sz val="8"/>
        <rFont val="Arial"/>
        <family val="2"/>
        <charset val="204"/>
      </rPr>
      <t xml:space="preserve"> верхн цв. кнопки в круге ENTER MUTE FAV+ низ ○ 0 RECALL(стрелки)</t>
    </r>
  </si>
  <si>
    <t>SONY RM-ED034  3D = RM-ED022=RM-ED031</t>
  </si>
  <si>
    <t>КТ819ВМ 87г</t>
  </si>
  <si>
    <t>Д223А 91г</t>
  </si>
  <si>
    <t>КС162А двуханодный пласм  (длиные вывода)</t>
  </si>
  <si>
    <t>2С182А (пласм) 78г</t>
  </si>
  <si>
    <t>2С182А (пласм) 89г</t>
  </si>
  <si>
    <t>МБМ-160В 0,1мкф ±10% 86г</t>
  </si>
  <si>
    <t>МБМ-160В 0,1мкф ±10% 87г</t>
  </si>
  <si>
    <t>МБМ-160В 0,1мкф ±10% 88г</t>
  </si>
  <si>
    <t>МБМ-160В 0,1мкф ±10% ,,,г</t>
  </si>
  <si>
    <t xml:space="preserve">0,27 ом 0.25w 1206 ± 5% (R27) </t>
  </si>
  <si>
    <t>микропереключатель ПМ22-2 92г</t>
  </si>
  <si>
    <t>С5-36В-25 36 ом ±10% 89г   ( з/у5шт)</t>
  </si>
  <si>
    <t>ПЭВР-25 43 ом ±10% 91г   ( з/у10шт)</t>
  </si>
  <si>
    <t>Переходник гнездо 5,5*2,1мм на штекер 6,3*3,0мм (B) зеленый 10А Toshiba  03232A к2238  Китай</t>
  </si>
  <si>
    <t xml:space="preserve">штекер БП 6,4*4,4*1,65 (центр-штырь) 10А c центр. контактом на кабель К2312 Sony Vaio, Fujitsu Lifebook  </t>
  </si>
  <si>
    <t>27mm 8om 0,25w h=7mm №154</t>
  </si>
  <si>
    <t>27mm 8om 1,0w h=5mm  №128</t>
  </si>
  <si>
    <t>27mm 8om 0,5w h=5mm  №86</t>
  </si>
  <si>
    <t>27mm 8om 0,25w h=9mm  №1 пластик</t>
  </si>
  <si>
    <t>23mm 8om 1W h=4,5mm №157</t>
  </si>
  <si>
    <t>28mm 8om 2W  h=5mm металл №93 к2840</t>
  </si>
  <si>
    <t>25mm 8om 1w h=4mm металл №139 к5028</t>
  </si>
  <si>
    <t>26mm 8om 1w h=5mm металл №153 к5260</t>
  </si>
  <si>
    <r>
      <t xml:space="preserve">Блок питания </t>
    </r>
    <r>
      <rPr>
        <sz val="8"/>
        <color rgb="FFFF0000"/>
        <rFont val="Arial"/>
        <family val="2"/>
        <charset val="204"/>
      </rPr>
      <t>220VAC</t>
    </r>
    <r>
      <rPr>
        <sz val="8"/>
        <color rgb="FF0000FF"/>
        <rFont val="Arial"/>
        <family val="2"/>
        <charset val="204"/>
      </rPr>
      <t>-9VDC 200mА / 9VDC 200mА</t>
    </r>
    <r>
      <rPr>
        <sz val="8"/>
        <color rgb="FFFF0000"/>
        <rFont val="Arial"/>
        <family val="2"/>
        <charset val="204"/>
      </rPr>
      <t xml:space="preserve"> </t>
    </r>
    <r>
      <rPr>
        <sz val="8"/>
        <color rgb="FF0000FF"/>
        <rFont val="Arial"/>
        <family val="2"/>
        <charset val="204"/>
      </rPr>
      <t>два питания по 1,8VA! (штекер 6P6C боковая защелка ) G090020E31 трансформаторный Китай</t>
    </r>
  </si>
  <si>
    <r>
      <t xml:space="preserve">Блок питания </t>
    </r>
    <r>
      <rPr>
        <sz val="8"/>
        <color rgb="FFFF0000"/>
        <rFont val="Arial"/>
        <family val="2"/>
        <charset val="204"/>
      </rPr>
      <t>220VAC</t>
    </r>
    <r>
      <rPr>
        <sz val="8"/>
        <color rgb="FF0000FF"/>
        <rFont val="Arial"/>
        <family val="2"/>
        <charset val="204"/>
      </rPr>
      <t xml:space="preserve">-9VDC 300mА </t>
    </r>
    <r>
      <rPr>
        <sz val="8"/>
        <color rgb="FFFF0000"/>
        <rFont val="Arial"/>
        <family val="2"/>
        <charset val="204"/>
      </rPr>
      <t>/ 9VAC</t>
    </r>
    <r>
      <rPr>
        <sz val="8"/>
        <color rgb="FF0000FF"/>
        <rFont val="Arial"/>
        <family val="2"/>
        <charset val="204"/>
      </rPr>
      <t xml:space="preserve"> 70mА </t>
    </r>
    <r>
      <rPr>
        <sz val="8"/>
        <color rgb="FFFF0000"/>
        <rFont val="Arial"/>
        <family val="2"/>
        <charset val="204"/>
      </rPr>
      <t xml:space="preserve">ПЕРЕМЕНКА!!! </t>
    </r>
    <r>
      <rPr>
        <sz val="8"/>
        <color rgb="FF0000FF"/>
        <rFont val="Arial"/>
        <family val="2"/>
        <charset val="204"/>
      </rPr>
      <t>два питания! (штекер 6P6C ) SGW-09EU-03</t>
    </r>
  </si>
  <si>
    <r>
      <t xml:space="preserve">Блок питания </t>
    </r>
    <r>
      <rPr>
        <sz val="8"/>
        <color rgb="FFFF0000"/>
        <rFont val="Arial"/>
        <family val="2"/>
        <charset val="204"/>
      </rPr>
      <t>220VAC-9VAC</t>
    </r>
    <r>
      <rPr>
        <sz val="8"/>
        <color rgb="FF0000FF"/>
        <rFont val="Arial"/>
        <family val="2"/>
        <charset val="204"/>
      </rPr>
      <t xml:space="preserve"> 1,5А 13,5w (штекер БП 5.5/2.1мм) </t>
    </r>
    <r>
      <rPr>
        <sz val="8"/>
        <color rgb="FFFF0000"/>
        <rFont val="Arial"/>
        <family val="2"/>
        <charset val="204"/>
      </rPr>
      <t>ПЕРЕМЕНКА!!! AC-AC ADAPTOR</t>
    </r>
    <r>
      <rPr>
        <sz val="8"/>
        <color rgb="FF0000FF"/>
        <rFont val="Arial"/>
        <family val="2"/>
        <charset val="204"/>
      </rPr>
      <t xml:space="preserve"> MAS-00901500 трансформаторный</t>
    </r>
  </si>
  <si>
    <r>
      <rPr>
        <sz val="8"/>
        <color rgb="FF0000FF"/>
        <rFont val="Arial"/>
        <family val="2"/>
        <charset val="204"/>
      </rPr>
      <t xml:space="preserve">Блок питания 220V-19V 4,74A 90W (штекер БП 5,5x2,5) G-XHH11 для ноутбука с фильтром </t>
    </r>
    <r>
      <rPr>
        <sz val="8"/>
        <color rgb="FFFF0000"/>
        <rFont val="Arial"/>
        <family val="2"/>
        <charset val="204"/>
      </rPr>
      <t xml:space="preserve">Lenovo 19V-4,7A Новосиб   </t>
    </r>
  </si>
  <si>
    <r>
      <rPr>
        <sz val="8"/>
        <color rgb="FF0000FF"/>
        <rFont val="Arial"/>
        <family val="2"/>
        <charset val="204"/>
      </rPr>
      <t xml:space="preserve">Блок питания 220V-19V 4,74A 90W (штекер БП 5,5x2,5) SC-607 (G-XHH11) для ноутбука с фильтром </t>
    </r>
    <r>
      <rPr>
        <sz val="8"/>
        <color rgb="FFFF0000"/>
        <rFont val="Arial"/>
        <family val="2"/>
        <charset val="204"/>
      </rPr>
      <t>Toshiba 19V-4,7A Новосиб Китай</t>
    </r>
  </si>
  <si>
    <t>Вентилятор 220V 172x150x50HSL RQA  (усеченй круг)  220/240АС  50/60HZ  0,22А  35W  ( скольжение) 4,25Куб.м./мин.  65 Дб  2200/2700 об/мин  1,55кг  RU Китай</t>
  </si>
  <si>
    <r>
      <t>Мультиметр SUNWA YX-360TR</t>
    </r>
    <r>
      <rPr>
        <sz val="8"/>
        <color indexed="10"/>
        <rFont val="Arial"/>
        <family val="2"/>
        <charset val="204"/>
      </rPr>
      <t>N</t>
    </r>
    <r>
      <rPr>
        <sz val="8"/>
        <rFont val="Arial"/>
        <family val="2"/>
        <charset val="204"/>
      </rPr>
      <t xml:space="preserve">  СТРЕЛОЧНЫЙ</t>
    </r>
  </si>
  <si>
    <r>
      <t xml:space="preserve">Припой СПЛАВ ВУДА </t>
    </r>
    <r>
      <rPr>
        <sz val="8"/>
        <color indexed="10"/>
        <rFont val="Arial"/>
        <family val="2"/>
        <charset val="204"/>
      </rPr>
      <t>(Sn12.5/Pb25/Bi50/Cd12.5)</t>
    </r>
    <r>
      <rPr>
        <sz val="8"/>
        <rFont val="Arial"/>
        <family val="2"/>
        <charset val="204"/>
      </rPr>
      <t xml:space="preserve"> </t>
    </r>
    <r>
      <rPr>
        <sz val="8"/>
        <color indexed="10"/>
        <rFont val="Arial"/>
        <family val="2"/>
        <charset val="204"/>
      </rPr>
      <t xml:space="preserve">10 г </t>
    </r>
    <r>
      <rPr>
        <sz val="8"/>
        <rFont val="Arial"/>
        <family val="2"/>
        <charset val="204"/>
      </rPr>
      <t xml:space="preserve"> температура плавления 80*С </t>
    </r>
  </si>
  <si>
    <r>
      <t xml:space="preserve">F-connector </t>
    </r>
    <r>
      <rPr>
        <sz val="8"/>
        <rFont val="Arial"/>
        <family val="2"/>
        <charset val="204"/>
      </rPr>
      <t xml:space="preserve"> RG6 F-U6P  новосиб Китай</t>
    </r>
  </si>
  <si>
    <r>
      <t xml:space="preserve">Плата макетная двухстороняя </t>
    </r>
    <r>
      <rPr>
        <sz val="8"/>
        <color theme="0"/>
        <rFont val="Arial"/>
        <family val="2"/>
        <charset val="204"/>
      </rPr>
      <t>22402A-18</t>
    </r>
    <r>
      <rPr>
        <sz val="8"/>
        <color indexed="10"/>
        <rFont val="Arial"/>
        <family val="2"/>
        <charset val="204"/>
      </rPr>
      <t xml:space="preserve"> (80х120х1.5) стеклотекстолит </t>
    </r>
  </si>
  <si>
    <r>
      <t xml:space="preserve">Плата макетная двухстороняя </t>
    </r>
    <r>
      <rPr>
        <sz val="8"/>
        <color theme="0"/>
        <rFont val="Arial"/>
        <family val="2"/>
        <charset val="204"/>
      </rPr>
      <t>22402A-18</t>
    </r>
    <r>
      <rPr>
        <sz val="8"/>
        <color indexed="10"/>
        <rFont val="Arial"/>
        <family val="2"/>
        <charset val="204"/>
      </rPr>
      <t xml:space="preserve"> (100х150х1.5) стеклотекстолит  </t>
    </r>
  </si>
  <si>
    <r>
      <t xml:space="preserve">Припой СПЛАВ РОЗЕ </t>
    </r>
    <r>
      <rPr>
        <sz val="8"/>
        <color indexed="10"/>
        <rFont val="Arial"/>
        <family val="2"/>
        <charset val="204"/>
      </rPr>
      <t xml:space="preserve"> (Sn25/Pb25/Bi50)   25г   </t>
    </r>
    <r>
      <rPr>
        <sz val="8"/>
        <rFont val="Arial"/>
        <family val="2"/>
        <charset val="204"/>
      </rPr>
      <t xml:space="preserve">Температура плавления 93,7*С </t>
    </r>
  </si>
  <si>
    <t>Клеммник разрывной XY2500F-AV-04P (2EDKA-04) 5мм 4pin  розетка на провод прямая</t>
  </si>
  <si>
    <t>Вентилятор 12V 80*80*25   (0,14A) "RUICHI" RQD8025MS</t>
  </si>
  <si>
    <t>Вентилятор 12V 80*80*25  (0,19A) "RUICHI" RQD8025HS</t>
  </si>
  <si>
    <t>Кнопка круглая КР (отеч,)  250v, 4A, на размыкание  (Кнопка КР  (АГО 360.404) 4А 250В  размыкающая двухконтактная</t>
  </si>
  <si>
    <t>12,7x19     SC56-21GWA   Зелёный  общий катод</t>
  </si>
  <si>
    <t>25x19      FYD-5622FS-21    Красный  общий анод</t>
  </si>
  <si>
    <t>Переходник гнездо 5,5*2,1мм на штекер 2,5*0,7мм (M3) угловой  желтый для Asus EEE PC, MSI серии X</t>
  </si>
  <si>
    <t>CD-RW 700/80 4x-12x,  Mirex    с коробкой Slim          №294</t>
  </si>
  <si>
    <r>
      <t>Клеммник разрывной XY2500</t>
    </r>
    <r>
      <rPr>
        <sz val="8"/>
        <color rgb="FFFF3300"/>
        <rFont val="Arial"/>
        <family val="2"/>
        <charset val="204"/>
      </rPr>
      <t>F</t>
    </r>
    <r>
      <rPr>
        <sz val="8"/>
        <color rgb="FF0000FF"/>
        <rFont val="Arial"/>
        <family val="2"/>
        <charset val="204"/>
      </rPr>
      <t>-A-03P (2EDGK-5.0-03P-14-00AH) 5мм 3pin  розетка на провод прямая</t>
    </r>
  </si>
  <si>
    <r>
      <t>Клеммник разрывной XY2500</t>
    </r>
    <r>
      <rPr>
        <sz val="8"/>
        <color rgb="FFFF3300"/>
        <rFont val="Arial"/>
        <family val="2"/>
        <charset val="204"/>
      </rPr>
      <t>F</t>
    </r>
    <r>
      <rPr>
        <sz val="8"/>
        <color rgb="FF0000FF"/>
        <rFont val="Arial"/>
        <family val="2"/>
        <charset val="204"/>
      </rPr>
      <t>-A-06P (2EDGK-5.0-06P-14-00AH) 5мм 6pin  розетка на провод прямая</t>
    </r>
  </si>
  <si>
    <r>
      <t>Клеммник разрывной XY2500</t>
    </r>
    <r>
      <rPr>
        <sz val="8"/>
        <color rgb="FFFF3300"/>
        <rFont val="Arial"/>
        <family val="2"/>
        <charset val="204"/>
      </rPr>
      <t>F</t>
    </r>
    <r>
      <rPr>
        <sz val="8"/>
        <color rgb="FF0000FF"/>
        <rFont val="Arial"/>
        <family val="2"/>
        <charset val="204"/>
      </rPr>
      <t>-A-08P (2EDGK-5.0-08P-14-00AH) 5мм 8pin  розетка на провод прямая</t>
    </r>
  </si>
  <si>
    <r>
      <t xml:space="preserve">Крепёж №4 (4мм) в пакете </t>
    </r>
    <r>
      <rPr>
        <sz val="8"/>
        <color rgb="FFFF0000"/>
        <rFont val="Arial"/>
        <family val="2"/>
        <charset val="204"/>
      </rPr>
      <t>100шт</t>
    </r>
    <r>
      <rPr>
        <sz val="8"/>
        <rFont val="Arial"/>
        <family val="2"/>
        <charset val="204"/>
      </rPr>
      <t xml:space="preserve"> Скоба для кабеля круглая STAYER 451-04</t>
    </r>
  </si>
  <si>
    <r>
      <t xml:space="preserve">Доводчик DC-040 для двери весом 40 кг </t>
    </r>
    <r>
      <rPr>
        <sz val="8"/>
        <color indexed="10"/>
        <rFont val="Arial"/>
        <family val="2"/>
        <charset val="204"/>
      </rPr>
      <t>(-20°С…. +60°С)</t>
    </r>
    <r>
      <rPr>
        <sz val="8"/>
        <rFont val="Arial"/>
        <family val="2"/>
        <charset val="204"/>
      </rPr>
      <t xml:space="preserve">                                                                                                              </t>
    </r>
  </si>
  <si>
    <r>
      <t xml:space="preserve">Доводчик DC-80 для двери весом 80 кг  </t>
    </r>
    <r>
      <rPr>
        <sz val="8"/>
        <color indexed="10"/>
        <rFont val="Arial"/>
        <family val="2"/>
        <charset val="204"/>
      </rPr>
      <t>(-35°С…. +60°С)</t>
    </r>
  </si>
  <si>
    <r>
      <t xml:space="preserve">Доводчик DC-120 для двери весом 120 кг  </t>
    </r>
    <r>
      <rPr>
        <sz val="8"/>
        <color indexed="10"/>
        <rFont val="Arial"/>
        <family val="2"/>
        <charset val="204"/>
      </rPr>
      <t xml:space="preserve">   (-35°С…. +60°С)</t>
    </r>
  </si>
  <si>
    <r>
      <t xml:space="preserve">Шнур штекер mini DIN 7pin - гнездо 1RCA 0,15m </t>
    </r>
    <r>
      <rPr>
        <sz val="8"/>
        <color rgb="FFFF3300"/>
        <rFont val="Arial"/>
        <family val="2"/>
        <charset val="204"/>
      </rPr>
      <t xml:space="preserve">(7pin в 2ряда) </t>
    </r>
    <r>
      <rPr>
        <sz val="8"/>
        <rFont val="Arial"/>
        <family val="2"/>
        <charset val="204"/>
      </rPr>
      <t xml:space="preserve">(Composite video adapter SVHS RCA-Female to Mini DIN 7pin-male) </t>
    </r>
  </si>
  <si>
    <r>
      <t xml:space="preserve">Шнур штекер mini DIN 7pin / штекер 1RCA 1,5м  </t>
    </r>
    <r>
      <rPr>
        <sz val="8"/>
        <color rgb="FF0000FF"/>
        <rFont val="Arial"/>
        <family val="2"/>
        <charset val="204"/>
      </rPr>
      <t>(7pin покругу) PE-LD E.I.C. E-CALL</t>
    </r>
  </si>
  <si>
    <r>
      <t xml:space="preserve">Шнур штекер микро USB BM 5pin - штекер USB AM+3,5 штекер </t>
    </r>
    <r>
      <rPr>
        <sz val="8"/>
        <color indexed="36"/>
        <rFont val="Arial"/>
        <family val="2"/>
        <charset val="204"/>
      </rPr>
      <t>(USB-AUX-microUSB для портативных колонок) 0,5m</t>
    </r>
  </si>
  <si>
    <r>
      <t xml:space="preserve">Шнур </t>
    </r>
    <r>
      <rPr>
        <sz val="8"/>
        <color rgb="FFFF0000"/>
        <rFont val="Arial"/>
        <family val="2"/>
        <charset val="204"/>
      </rPr>
      <t xml:space="preserve">гнездо USB AF - </t>
    </r>
    <r>
      <rPr>
        <sz val="8"/>
        <rFont val="Arial"/>
        <family val="2"/>
        <charset val="204"/>
      </rPr>
      <t>штекер для планшета SAMSUNG черный 0.15м новосиб</t>
    </r>
  </si>
  <si>
    <r>
      <t xml:space="preserve">Шнур штекер USB AM </t>
    </r>
    <r>
      <rPr>
        <sz val="8"/>
        <color rgb="FFFF3300"/>
        <rFont val="Arial"/>
        <family val="2"/>
        <charset val="204"/>
      </rPr>
      <t>- гнездо</t>
    </r>
    <r>
      <rPr>
        <sz val="8"/>
        <rFont val="Arial"/>
        <family val="2"/>
        <charset val="204"/>
      </rPr>
      <t xml:space="preserve"> БП 5.5/2.1  (USB to DC F) (рулетка)</t>
    </r>
  </si>
  <si>
    <r>
      <t xml:space="preserve">Шнур HDMI штекер - USB штекер+micro HDMI штекер 1,8m  (Шнур HDMI-USB+Micro USB 1,8м Новосибирск) </t>
    </r>
    <r>
      <rPr>
        <sz val="9"/>
        <color rgb="FFFF0000"/>
        <rFont val="Arial"/>
        <family val="2"/>
        <charset val="204"/>
      </rPr>
      <t xml:space="preserve">Mobile Phone HDTV </t>
    </r>
    <r>
      <rPr>
        <sz val="9"/>
        <rFont val="Arial"/>
        <family val="2"/>
        <charset val="204"/>
      </rPr>
      <t xml:space="preserve">  Medialink Micro USB3.0 TO HDMI Cable   Китай</t>
    </r>
  </si>
  <si>
    <r>
      <t xml:space="preserve">Антенна ЛОКУС для </t>
    </r>
    <r>
      <rPr>
        <sz val="8"/>
        <rFont val="Arial"/>
        <family val="2"/>
        <charset val="204"/>
      </rPr>
      <t>SkyLink</t>
    </r>
    <r>
      <rPr>
        <sz val="8"/>
        <color indexed="36"/>
        <rFont val="Arial"/>
        <family val="2"/>
        <charset val="204"/>
      </rPr>
      <t xml:space="preserve"> L030.04 (без кабеля) 453-467,7 МГц  9.3 дБи работает в стандарте CDMA диапазона 450 МГц</t>
    </r>
  </si>
  <si>
    <r>
      <t xml:space="preserve">Антенна GPS WiFi 3db </t>
    </r>
    <r>
      <rPr>
        <sz val="8"/>
        <color rgb="FF0000FF"/>
        <rFont val="Arial"/>
        <family val="2"/>
        <charset val="204"/>
      </rPr>
      <t>RP-SMA гнездо</t>
    </r>
    <r>
      <rPr>
        <sz val="8"/>
        <rFont val="Arial"/>
        <family val="2"/>
        <charset val="204"/>
      </rPr>
      <t>) L=110mm колено для  2.4G nRF24L01</t>
    </r>
  </si>
  <si>
    <r>
      <t>Антенна GPS GPS/AMPS(GSM) (5м RG174)</t>
    </r>
    <r>
      <rPr>
        <sz val="8"/>
        <color rgb="FF0000FF"/>
        <rFont val="Arial"/>
        <family val="2"/>
        <charset val="204"/>
      </rPr>
      <t xml:space="preserve"> 1разъём SMA-P </t>
    </r>
    <r>
      <rPr>
        <sz val="8"/>
        <rFont val="Arial"/>
        <family val="2"/>
        <charset val="204"/>
      </rPr>
      <t>Рабочий диапазон частот GPS:1575,42; GSM/AMPS: 824~894,1710`1990 МГц</t>
    </r>
  </si>
  <si>
    <r>
      <t>Антенна GPS GPS/AMPS(GSM) (3м RG174)</t>
    </r>
    <r>
      <rPr>
        <sz val="8"/>
        <color rgb="FF0000FF"/>
        <rFont val="Arial"/>
        <family val="2"/>
        <charset val="204"/>
      </rPr>
      <t xml:space="preserve"> 2разъёма SMA-P </t>
    </r>
    <r>
      <rPr>
        <sz val="8"/>
        <rFont val="Arial"/>
        <family val="2"/>
        <charset val="204"/>
      </rPr>
      <t>Рабочий диапазон частот GPS:1575,42; GSM/AMPS: 824~894,1710`1990 МГц</t>
    </r>
  </si>
  <si>
    <r>
      <t xml:space="preserve">Блок питания </t>
    </r>
    <r>
      <rPr>
        <sz val="8"/>
        <color rgb="FFFF0000"/>
        <rFont val="Arial"/>
        <family val="2"/>
        <charset val="204"/>
      </rPr>
      <t>220VАС-4,5VАС</t>
    </r>
    <r>
      <rPr>
        <sz val="8"/>
        <color rgb="FF0000FF"/>
        <rFont val="Arial"/>
        <family val="2"/>
        <charset val="204"/>
      </rPr>
      <t xml:space="preserve"> 150mА 0,56W </t>
    </r>
    <r>
      <rPr>
        <sz val="8"/>
        <color rgb="FFFF0000"/>
        <rFont val="Arial"/>
        <family val="2"/>
        <charset val="204"/>
      </rPr>
      <t>ПЕРЕМЕНКА!!!</t>
    </r>
    <r>
      <rPr>
        <sz val="8"/>
        <color rgb="FF0000FF"/>
        <rFont val="Arial"/>
        <family val="2"/>
        <charset val="204"/>
      </rPr>
      <t xml:space="preserve">  штекер БП маленькая "8" CDQ369 Китай</t>
    </r>
  </si>
  <si>
    <r>
      <t xml:space="preserve">Блок питания </t>
    </r>
    <r>
      <rPr>
        <sz val="8"/>
        <color rgb="FFFF0000"/>
        <rFont val="Arial"/>
        <family val="2"/>
        <charset val="204"/>
      </rPr>
      <t>220VАС</t>
    </r>
    <r>
      <rPr>
        <sz val="8"/>
        <color rgb="FF0000FF"/>
        <rFont val="Arial"/>
        <family val="2"/>
        <charset val="204"/>
      </rPr>
      <t xml:space="preserve">-4,5VDC </t>
    </r>
    <r>
      <rPr>
        <sz val="8"/>
        <color rgb="FFFF0000"/>
        <rFont val="Arial"/>
        <family val="2"/>
        <charset val="204"/>
      </rPr>
      <t>/ 9,5VAC</t>
    </r>
    <r>
      <rPr>
        <sz val="8"/>
        <color rgb="FF0000FF"/>
        <rFont val="Arial"/>
        <family val="2"/>
        <charset val="204"/>
      </rPr>
      <t xml:space="preserve"> 550mА</t>
    </r>
    <r>
      <rPr>
        <sz val="8"/>
        <color rgb="FFFF0000"/>
        <rFont val="Arial"/>
        <family val="2"/>
        <charset val="204"/>
      </rPr>
      <t xml:space="preserve"> ПЕРЕМЕНКА!!!</t>
    </r>
    <r>
      <rPr>
        <sz val="8"/>
        <color rgb="FF0000FF"/>
        <rFont val="Arial"/>
        <family val="2"/>
        <charset val="204"/>
      </rPr>
      <t xml:space="preserve"> два питания! (штекер 4P4C ) MADAT</t>
    </r>
  </si>
  <si>
    <r>
      <t xml:space="preserve">Блок питания </t>
    </r>
    <r>
      <rPr>
        <sz val="8"/>
        <color rgb="FFFF0000"/>
        <rFont val="Arial"/>
        <family val="2"/>
        <charset val="204"/>
      </rPr>
      <t>220VAC-6VAC</t>
    </r>
    <r>
      <rPr>
        <sz val="8"/>
        <color rgb="FF0000FF"/>
        <rFont val="Arial"/>
        <family val="2"/>
        <charset val="204"/>
      </rPr>
      <t xml:space="preserve"> 100mА  </t>
    </r>
    <r>
      <rPr>
        <sz val="8"/>
        <color rgb="FFFF0000"/>
        <rFont val="Arial"/>
        <family val="2"/>
        <charset val="204"/>
      </rPr>
      <t>ПЕРЕМЕНКА!!!</t>
    </r>
    <r>
      <rPr>
        <sz val="8"/>
        <color rgb="FF0000FF"/>
        <rFont val="Arial"/>
        <family val="2"/>
        <charset val="204"/>
      </rPr>
      <t xml:space="preserve"> штекер БП "восьмерка-мини гнездо" 11х5)  HX-G3560100 трансформаторный  Китай</t>
    </r>
  </si>
  <si>
    <r>
      <t xml:space="preserve">Блок питания </t>
    </r>
    <r>
      <rPr>
        <sz val="8"/>
        <color rgb="FFFF0000"/>
        <rFont val="Arial"/>
        <family val="2"/>
        <charset val="204"/>
      </rPr>
      <t>220VAC</t>
    </r>
    <r>
      <rPr>
        <sz val="8"/>
        <color rgb="FF0000FF"/>
        <rFont val="Arial"/>
        <family val="2"/>
        <charset val="204"/>
      </rPr>
      <t>-</t>
    </r>
    <r>
      <rPr>
        <sz val="8"/>
        <color rgb="FFFF0000"/>
        <rFont val="Arial"/>
        <family val="2"/>
        <charset val="204"/>
      </rPr>
      <t>6,5VDC</t>
    </r>
    <r>
      <rPr>
        <sz val="8"/>
        <color rgb="FF0000FF"/>
        <rFont val="Arial"/>
        <family val="2"/>
        <charset val="204"/>
      </rPr>
      <t xml:space="preserve"> 150mА </t>
    </r>
    <r>
      <rPr>
        <sz val="8"/>
        <color rgb="FFFF0000"/>
        <rFont val="Arial"/>
        <family val="2"/>
        <charset val="204"/>
      </rPr>
      <t>/ 9,5VA</t>
    </r>
    <r>
      <rPr>
        <sz val="8"/>
        <color rgb="FF0000FF"/>
        <rFont val="Arial"/>
        <family val="2"/>
        <charset val="204"/>
      </rPr>
      <t xml:space="preserve">C 150mА </t>
    </r>
    <r>
      <rPr>
        <sz val="8"/>
        <color rgb="FFFF0000"/>
        <rFont val="Arial"/>
        <family val="2"/>
        <charset val="204"/>
      </rPr>
      <t>ПЕРЕМЕНКА!!</t>
    </r>
    <r>
      <rPr>
        <sz val="8"/>
        <color rgb="FF0000FF"/>
        <rFont val="Arial"/>
        <family val="2"/>
        <charset val="204"/>
      </rPr>
      <t>! два питания! (штекер 6P6C ) W41DA-0615-0915</t>
    </r>
  </si>
  <si>
    <r>
      <t xml:space="preserve">Блок питания </t>
    </r>
    <r>
      <rPr>
        <sz val="8"/>
        <color rgb="FFFF0000"/>
        <rFont val="Arial"/>
        <family val="2"/>
        <charset val="204"/>
      </rPr>
      <t>220VAC-9,3VAC</t>
    </r>
    <r>
      <rPr>
        <sz val="8"/>
        <color indexed="30"/>
        <rFont val="Arial"/>
        <family val="2"/>
        <charset val="204"/>
      </rPr>
      <t xml:space="preserve"> 210mA 1,95W (штекер БП 5.5/2.5 угловой )</t>
    </r>
    <r>
      <rPr>
        <sz val="8"/>
        <color rgb="FFFF0000"/>
        <rFont val="Arial"/>
        <family val="2"/>
        <charset val="204"/>
      </rPr>
      <t xml:space="preserve"> ПЕРЕМЕНКА!!! AC-AC</t>
    </r>
    <r>
      <rPr>
        <sz val="8"/>
        <color indexed="30"/>
        <rFont val="Arial"/>
        <family val="2"/>
        <charset val="204"/>
      </rPr>
      <t xml:space="preserve"> Salcomp C39280-Z4-C494/SMG29-a A5B0075018431 M-CA35-093121D трансформаторный ! Германия Для телефонов Siemens Gigaset, мини ноутбуков, факсов и оборудования для аквариумов.</t>
    </r>
  </si>
  <si>
    <r>
      <t xml:space="preserve">Блок питания 220V-3V 300mА 0.9W </t>
    </r>
    <r>
      <rPr>
        <sz val="8"/>
        <color rgb="FFFF0000"/>
        <rFont val="Arial"/>
        <family val="2"/>
        <charset val="204"/>
      </rPr>
      <t>(штекер БП маленькая "8" микро 12х7)</t>
    </r>
    <r>
      <rPr>
        <sz val="8"/>
        <color indexed="8"/>
        <rFont val="Arial"/>
        <family val="2"/>
        <charset val="204"/>
      </rPr>
      <t xml:space="preserve"> CL-201 трансформаторный для бритвы и т.д. Китай</t>
    </r>
  </si>
  <si>
    <r>
      <t xml:space="preserve">Блок питания 220V-3V 100mА 0.3W </t>
    </r>
    <r>
      <rPr>
        <sz val="8"/>
        <color rgb="FFFF0000"/>
        <rFont val="Arial"/>
        <family val="2"/>
        <charset val="204"/>
      </rPr>
      <t xml:space="preserve">(штекер БП 3.5/1,35мм угловой) </t>
    </r>
    <r>
      <rPr>
        <sz val="8"/>
        <color indexed="8"/>
        <rFont val="Arial"/>
        <family val="2"/>
        <charset val="204"/>
      </rPr>
      <t>KHG030010D-2 трансформаторный для бритвы и т.д. Китай</t>
    </r>
  </si>
  <si>
    <r>
      <t>Блок питания 220V-6V 350mA 2,1w штекер БП 5.5/2.1мм угловой) Panasonic PQLV200CE</t>
    </r>
    <r>
      <rPr>
        <sz val="11"/>
        <color indexed="8"/>
        <rFont val="Arial"/>
        <family val="2"/>
        <charset val="204"/>
      </rPr>
      <t xml:space="preserve"> </t>
    </r>
    <r>
      <rPr>
        <sz val="11"/>
        <color rgb="FFFF3300"/>
        <rFont val="Arial"/>
        <family val="2"/>
        <charset val="204"/>
      </rPr>
      <t xml:space="preserve"> (минус в центре!!!) </t>
    </r>
    <r>
      <rPr>
        <sz val="8"/>
        <color indexed="8"/>
        <rFont val="Arial"/>
        <family val="2"/>
        <charset val="204"/>
      </rPr>
      <t xml:space="preserve">трансформаторный для зарядок!!! </t>
    </r>
  </si>
  <si>
    <r>
      <t>Блок питания 220V-8V 600mA 4,8W (штекер БП 5.5/2.1) SENAO AM-8600IM P/N:710100490000</t>
    </r>
    <r>
      <rPr>
        <sz val="8"/>
        <color rgb="FFFF0000"/>
        <rFont val="Arial"/>
        <family val="2"/>
        <charset val="204"/>
      </rPr>
      <t xml:space="preserve"> трансформаторный</t>
    </r>
    <r>
      <rPr>
        <sz val="8"/>
        <rFont val="Arial"/>
        <family val="2"/>
        <charset val="204"/>
      </rPr>
      <t xml:space="preserve"> встроенная вилка</t>
    </r>
  </si>
  <si>
    <r>
      <t xml:space="preserve">Блок питания 220V-18,5V 3,5A 40W (штекер БП 4,8x1.7) LP551 PA-1650-02HC для ноутбука </t>
    </r>
    <r>
      <rPr>
        <sz val="8"/>
        <color rgb="FFFF0000"/>
        <rFont val="Arial"/>
        <family val="2"/>
        <charset val="204"/>
      </rPr>
      <t xml:space="preserve">HP 19V-3,5A  Новосиб </t>
    </r>
  </si>
  <si>
    <r>
      <rPr>
        <sz val="8"/>
        <color rgb="FF002060"/>
        <rFont val="Arial"/>
        <family val="2"/>
        <charset val="204"/>
      </rPr>
      <t>Блок питания 220V-18,5V 3,5A 40W (штекер БП 7.4x5.0x0.7pin</t>
    </r>
    <r>
      <rPr>
        <sz val="8"/>
        <color rgb="FF0070C0"/>
        <rFont val="Arial"/>
        <family val="2"/>
        <charset val="204"/>
      </rPr>
      <t>)</t>
    </r>
    <r>
      <rPr>
        <sz val="8"/>
        <color indexed="12"/>
        <rFont val="Arial"/>
        <family val="2"/>
        <charset val="204"/>
      </rPr>
      <t xml:space="preserve"> G-XHH15 для ноутбука с фильтром </t>
    </r>
    <r>
      <rPr>
        <sz val="8"/>
        <color rgb="FFFF0000"/>
        <rFont val="Arial"/>
        <family val="2"/>
        <charset val="204"/>
      </rPr>
      <t xml:space="preserve">HP 19V-3,5A Новосиб </t>
    </r>
  </si>
  <si>
    <r>
      <t>Блок питания влагозащищённый 12V 2,08A 25W  220x30x22мм.</t>
    </r>
    <r>
      <rPr>
        <sz val="8"/>
        <color indexed="10"/>
        <rFont val="Arial"/>
        <family val="2"/>
        <charset val="204"/>
      </rPr>
      <t xml:space="preserve"> металл </t>
    </r>
    <r>
      <rPr>
        <sz val="8"/>
        <color indexed="8"/>
        <rFont val="Arial"/>
        <family val="2"/>
        <charset val="204"/>
      </rPr>
      <t xml:space="preserve">IP67 (ULF-25W-12V) для светодиодных устройств в условиях высокой  влажности </t>
    </r>
  </si>
  <si>
    <r>
      <t>Блок питания влагозащищённый 12V 3,0A 36W  220x30x22мм.</t>
    </r>
    <r>
      <rPr>
        <sz val="8"/>
        <color indexed="10"/>
        <rFont val="Arial"/>
        <family val="2"/>
        <charset val="204"/>
      </rPr>
      <t xml:space="preserve"> металл </t>
    </r>
    <r>
      <rPr>
        <sz val="8"/>
        <color indexed="8"/>
        <rFont val="Arial"/>
        <family val="2"/>
        <charset val="204"/>
      </rPr>
      <t xml:space="preserve">IP67 (ULF-36W-12V) для светодиодных устройств в условиях высокой  влажности </t>
    </r>
  </si>
  <si>
    <r>
      <t xml:space="preserve">Вентилятор 220V 80*80*38 </t>
    </r>
    <r>
      <rPr>
        <sz val="8"/>
        <color rgb="FF0000FF"/>
        <rFont val="Arial"/>
        <family val="2"/>
        <charset val="204"/>
      </rPr>
      <t>F2E-80B-230</t>
    </r>
    <r>
      <rPr>
        <sz val="8"/>
        <color indexed="10"/>
        <rFont val="Arial"/>
        <family val="2"/>
        <charset val="204"/>
      </rPr>
      <t xml:space="preserve">  220-240VAC 14/16W  качение, провод, 2600/3000об/мин 45/55 м3/ч 29/35 Дб  Китай Скат</t>
    </r>
  </si>
  <si>
    <r>
      <t xml:space="preserve">Вентилятор </t>
    </r>
    <r>
      <rPr>
        <sz val="8"/>
        <rFont val="Arial"/>
        <family val="2"/>
        <charset val="204"/>
      </rPr>
      <t>220V</t>
    </r>
    <r>
      <rPr>
        <sz val="8"/>
        <color indexed="36"/>
        <rFont val="Arial"/>
        <family val="2"/>
        <charset val="204"/>
      </rPr>
      <t xml:space="preserve"> 172x150x38 RQA 172x150x38HSL" TA15038HSL "восьмиграник"  0,20А 26W CFM90  2650 об/мин 42дБ </t>
    </r>
    <r>
      <rPr>
        <sz val="8"/>
        <color rgb="FFFF0000"/>
        <rFont val="Arial"/>
        <family val="2"/>
        <charset val="204"/>
      </rPr>
      <t>скольжения</t>
    </r>
    <r>
      <rPr>
        <sz val="8"/>
        <color indexed="36"/>
        <rFont val="Arial"/>
        <family val="2"/>
        <charset val="204"/>
      </rPr>
      <t xml:space="preserve">  =5915PC-23T-B30 Китай</t>
    </r>
  </si>
  <si>
    <r>
      <t xml:space="preserve">Вентилятор </t>
    </r>
    <r>
      <rPr>
        <sz val="8"/>
        <rFont val="Arial"/>
        <family val="2"/>
        <charset val="204"/>
      </rPr>
      <t>220V</t>
    </r>
    <r>
      <rPr>
        <sz val="8"/>
        <color indexed="36"/>
        <rFont val="Arial"/>
        <family val="2"/>
        <charset val="204"/>
      </rPr>
      <t xml:space="preserve">  222x185x61 "CNDF" TA22060HBL-2  220/240АС 50/60HZ  65W 0.45A 7,98м3\мин  (дома)</t>
    </r>
  </si>
  <si>
    <r>
      <t xml:space="preserve">Инструмент для зачистки </t>
    </r>
    <r>
      <rPr>
        <sz val="8"/>
        <color indexed="10"/>
        <rFont val="Arial"/>
        <family val="2"/>
        <charset val="204"/>
      </rPr>
      <t>коаксиальн.кабеля RG58.59.6 (2ножа) G-332</t>
    </r>
  </si>
  <si>
    <r>
      <t xml:space="preserve">Инструмент для затяжки </t>
    </r>
    <r>
      <rPr>
        <sz val="8"/>
        <color indexed="10"/>
        <rFont val="Arial"/>
        <family val="2"/>
        <charset val="204"/>
      </rPr>
      <t xml:space="preserve">стяжек </t>
    </r>
    <r>
      <rPr>
        <sz val="8"/>
        <color indexed="8"/>
        <rFont val="Arial"/>
        <family val="2"/>
        <charset val="204"/>
      </rPr>
      <t xml:space="preserve"> </t>
    </r>
    <r>
      <rPr>
        <sz val="8"/>
        <color indexed="10"/>
        <rFont val="Arial"/>
        <family val="2"/>
        <charset val="204"/>
      </rPr>
      <t xml:space="preserve">TG-100 </t>
    </r>
  </si>
  <si>
    <r>
      <t xml:space="preserve">Инструмент для расшивки кабеля  </t>
    </r>
    <r>
      <rPr>
        <sz val="8"/>
        <color indexed="10"/>
        <rFont val="Arial"/>
        <family val="2"/>
        <charset val="204"/>
      </rPr>
      <t>HT-3240 (для заделки витой пары)</t>
    </r>
  </si>
  <si>
    <r>
      <t xml:space="preserve">Паяльник сменный </t>
    </r>
    <r>
      <rPr>
        <sz val="8"/>
        <rFont val="Arial"/>
        <family val="2"/>
        <charset val="204"/>
      </rPr>
      <t>ZD-20A</t>
    </r>
    <r>
      <rPr>
        <sz val="8"/>
        <color indexed="10"/>
        <rFont val="Arial"/>
        <family val="2"/>
        <charset val="204"/>
      </rPr>
      <t xml:space="preserve"> для ZD-927  S-line Оснащен керамическим нагревательным элементом и многослойным, долговечным (Long Life ) жалом. Китай</t>
    </r>
  </si>
  <si>
    <r>
      <t>Весы mini</t>
    </r>
    <r>
      <rPr>
        <sz val="8"/>
        <color indexed="10"/>
        <rFont val="Arial"/>
        <family val="2"/>
        <charset val="204"/>
      </rPr>
      <t xml:space="preserve"> MH-500  </t>
    </r>
    <r>
      <rPr>
        <sz val="8"/>
        <rFont val="Arial"/>
        <family val="2"/>
        <charset val="204"/>
      </rPr>
      <t>(0-500г точность 0,1г)  Китай</t>
    </r>
  </si>
  <si>
    <r>
      <t xml:space="preserve">Весы бытовые электронные </t>
    </r>
    <r>
      <rPr>
        <sz val="8"/>
        <color indexed="10"/>
        <rFont val="Arial"/>
        <family val="2"/>
        <charset val="204"/>
      </rPr>
      <t>QZ-158</t>
    </r>
    <r>
      <rPr>
        <sz val="8"/>
        <rFont val="Arial"/>
        <family val="2"/>
        <charset val="204"/>
      </rPr>
      <t xml:space="preserve">  (0-5000г точность 1г) Китай</t>
    </r>
  </si>
  <si>
    <r>
      <t xml:space="preserve">Весы бытовые электронные </t>
    </r>
    <r>
      <rPr>
        <sz val="8"/>
        <color indexed="10"/>
        <rFont val="Arial"/>
        <family val="2"/>
        <charset val="204"/>
      </rPr>
      <t>KE-1</t>
    </r>
    <r>
      <rPr>
        <sz val="8"/>
        <rFont val="Arial"/>
        <family val="2"/>
        <charset val="204"/>
      </rPr>
      <t xml:space="preserve">       (0-5000г точность 1г)</t>
    </r>
    <r>
      <rPr>
        <sz val="8"/>
        <color indexed="17"/>
        <rFont val="Arial"/>
        <family val="2"/>
        <charset val="204"/>
      </rPr>
      <t xml:space="preserve">  с чашей Китай</t>
    </r>
  </si>
  <si>
    <r>
      <t xml:space="preserve">Весы бытовые электронные </t>
    </r>
    <r>
      <rPr>
        <sz val="8"/>
        <color indexed="10"/>
        <rFont val="Arial"/>
        <family val="2"/>
        <charset val="204"/>
      </rPr>
      <t>SF-400</t>
    </r>
    <r>
      <rPr>
        <sz val="8"/>
        <rFont val="Arial"/>
        <family val="2"/>
        <charset val="204"/>
      </rPr>
      <t xml:space="preserve"> (0-5000г точность 1г) Китай</t>
    </r>
  </si>
  <si>
    <r>
      <rPr>
        <sz val="8"/>
        <color indexed="10"/>
        <rFont val="Arial"/>
        <family val="2"/>
        <charset val="204"/>
      </rPr>
      <t xml:space="preserve">УПП-10Н  </t>
    </r>
    <r>
      <rPr>
        <sz val="8"/>
        <color indexed="8"/>
        <rFont val="Arial"/>
        <family val="2"/>
        <charset val="204"/>
      </rPr>
      <t>(Устройство поиска повреждений 6-10кВ ) Паспорт инструкция чехол 2007г</t>
    </r>
  </si>
  <si>
    <r>
      <t xml:space="preserve">Термометр/гидрометр HTC-2  SINOMETER+ ЧАСЫ </t>
    </r>
    <r>
      <rPr>
        <sz val="8"/>
        <color rgb="FFFF0000"/>
        <rFont val="Arial"/>
        <family val="2"/>
        <charset val="204"/>
      </rPr>
      <t xml:space="preserve"> 09206A Китай</t>
    </r>
  </si>
  <si>
    <r>
      <t>Микрик №1а  3х3мм         д/видеокамер</t>
    </r>
    <r>
      <rPr>
        <sz val="8"/>
        <color indexed="10"/>
        <rFont val="Arial"/>
        <family val="2"/>
        <charset val="204"/>
      </rPr>
      <t xml:space="preserve">  №62 </t>
    </r>
  </si>
  <si>
    <r>
      <t xml:space="preserve">Микрик №12 5х5мм  ручка 1,5мм smd  h=1,5  </t>
    </r>
    <r>
      <rPr>
        <sz val="8"/>
        <color indexed="10"/>
        <rFont val="Arial"/>
        <family val="2"/>
        <charset val="204"/>
      </rPr>
      <t>боковой!</t>
    </r>
    <r>
      <rPr>
        <sz val="8"/>
        <color indexed="8"/>
        <rFont val="Arial"/>
        <family val="2"/>
        <charset val="204"/>
      </rPr>
      <t xml:space="preserve">  </t>
    </r>
    <r>
      <rPr>
        <sz val="8"/>
        <color indexed="10"/>
        <rFont val="Arial"/>
        <family val="2"/>
        <charset val="204"/>
      </rPr>
      <t>№84 д/видеокамер "клювик"</t>
    </r>
  </si>
  <si>
    <r>
      <t xml:space="preserve">Микрик №13 5х5мм  ручка 2мм smd               </t>
    </r>
    <r>
      <rPr>
        <sz val="8"/>
        <color indexed="10"/>
        <rFont val="Arial"/>
        <family val="2"/>
        <charset val="204"/>
      </rPr>
      <t>боковой!</t>
    </r>
    <r>
      <rPr>
        <sz val="8"/>
        <color indexed="8"/>
        <rFont val="Arial"/>
        <family val="2"/>
        <charset val="204"/>
      </rPr>
      <t xml:space="preserve">  </t>
    </r>
    <r>
      <rPr>
        <sz val="8"/>
        <color indexed="10"/>
        <rFont val="Arial"/>
        <family val="2"/>
        <charset val="204"/>
      </rPr>
      <t>№92 д/видеокамер "клювик"</t>
    </r>
  </si>
  <si>
    <r>
      <t xml:space="preserve">Кнопка большая GMSI-2B-S </t>
    </r>
    <r>
      <rPr>
        <sz val="8"/>
        <rFont val="Arial"/>
        <family val="2"/>
        <charset val="204"/>
      </rPr>
      <t>квадратная</t>
    </r>
    <r>
      <rPr>
        <sz val="8"/>
        <color indexed="10"/>
        <rFont val="Arial"/>
        <family val="2"/>
        <charset val="204"/>
      </rPr>
      <t xml:space="preserve"> (красная)  на замыкание/размыкание  250V 10A</t>
    </r>
  </si>
  <si>
    <r>
      <t xml:space="preserve">Кнопка </t>
    </r>
    <r>
      <rPr>
        <sz val="8"/>
        <rFont val="Arial"/>
        <family val="2"/>
        <charset val="204"/>
      </rPr>
      <t>большая</t>
    </r>
    <r>
      <rPr>
        <sz val="8"/>
        <color indexed="10"/>
        <rFont val="Arial"/>
        <family val="2"/>
        <charset val="204"/>
      </rPr>
      <t xml:space="preserve"> GMSI-5B-S </t>
    </r>
    <r>
      <rPr>
        <sz val="8"/>
        <rFont val="Arial"/>
        <family val="2"/>
        <charset val="204"/>
      </rPr>
      <t>квадратная</t>
    </r>
    <r>
      <rPr>
        <sz val="8"/>
        <color indexed="10"/>
        <rFont val="Arial"/>
        <family val="2"/>
        <charset val="204"/>
      </rPr>
      <t xml:space="preserve"> (красная)  на замыкание/размыкание  250V 10A</t>
    </r>
  </si>
  <si>
    <r>
      <t xml:space="preserve">Кнопка большая GMSI-6B-T </t>
    </r>
    <r>
      <rPr>
        <sz val="8"/>
        <rFont val="Arial"/>
        <family val="2"/>
        <charset val="204"/>
      </rPr>
      <t>треугольная</t>
    </r>
    <r>
      <rPr>
        <sz val="8"/>
        <color indexed="10"/>
        <rFont val="Arial"/>
        <family val="2"/>
        <charset val="204"/>
      </rPr>
      <t xml:space="preserve"> (красная)  на замыкание/размыкание  250V 10A</t>
    </r>
  </si>
  <si>
    <r>
      <rPr>
        <sz val="8"/>
        <color rgb="FF00B050"/>
        <rFont val="Arial"/>
        <family val="2"/>
        <charset val="204"/>
      </rPr>
      <t xml:space="preserve">Выкл. 3pin круглый зеленый on-off (круглый) </t>
    </r>
    <r>
      <rPr>
        <sz val="8"/>
        <rFont val="Arial"/>
        <family val="2"/>
        <charset val="204"/>
      </rPr>
      <t xml:space="preserve"> 6A 250VAC</t>
    </r>
    <r>
      <rPr>
        <sz val="8"/>
        <color rgb="FF00B050"/>
        <rFont val="Arial"/>
        <family val="2"/>
        <charset val="204"/>
      </rPr>
      <t xml:space="preserve"> с подсветкой</t>
    </r>
  </si>
  <si>
    <r>
      <rPr>
        <sz val="8"/>
        <color rgb="FF0000FF"/>
        <rFont val="Arial"/>
        <family val="2"/>
        <charset val="204"/>
      </rPr>
      <t>Выкл. 3pin круглый синий on-off (круглый)</t>
    </r>
    <r>
      <rPr>
        <sz val="8"/>
        <color rgb="FF00B050"/>
        <rFont val="Arial"/>
        <family val="2"/>
        <charset val="204"/>
      </rPr>
      <t xml:space="preserve"> </t>
    </r>
    <r>
      <rPr>
        <sz val="8"/>
        <rFont val="Arial"/>
        <family val="2"/>
        <charset val="204"/>
      </rPr>
      <t xml:space="preserve"> 6A 250VAC</t>
    </r>
    <r>
      <rPr>
        <sz val="8"/>
        <color rgb="FF00B050"/>
        <rFont val="Arial"/>
        <family val="2"/>
        <charset val="204"/>
      </rPr>
      <t xml:space="preserve"> </t>
    </r>
    <r>
      <rPr>
        <sz val="8"/>
        <color rgb="FF0000FF"/>
        <rFont val="Arial"/>
        <family val="2"/>
        <charset val="204"/>
      </rPr>
      <t>с подсветкой</t>
    </r>
  </si>
  <si>
    <r>
      <rPr>
        <sz val="8"/>
        <color rgb="FF00B050"/>
        <rFont val="Arial"/>
        <family val="2"/>
        <charset val="204"/>
      </rPr>
      <t xml:space="preserve">Выкл. 3pin круглый зеленый on-off (круглый тумблером) </t>
    </r>
    <r>
      <rPr>
        <sz val="8"/>
        <rFont val="Arial"/>
        <family val="2"/>
        <charset val="204"/>
      </rPr>
      <t xml:space="preserve"> 12VDC 16A</t>
    </r>
    <r>
      <rPr>
        <sz val="8"/>
        <color rgb="FF00B050"/>
        <rFont val="Arial"/>
        <family val="2"/>
        <charset val="204"/>
      </rPr>
      <t xml:space="preserve">  с подсветкой</t>
    </r>
  </si>
  <si>
    <r>
      <rPr>
        <sz val="8"/>
        <color rgb="FF0000FF"/>
        <rFont val="Arial"/>
        <family val="2"/>
        <charset val="204"/>
      </rPr>
      <t xml:space="preserve">Выкл. 3pin круглый синий     on-off (круглый тумблером) </t>
    </r>
    <r>
      <rPr>
        <sz val="8"/>
        <rFont val="Arial"/>
        <family val="2"/>
        <charset val="204"/>
      </rPr>
      <t xml:space="preserve"> 12VDC 16A</t>
    </r>
    <r>
      <rPr>
        <sz val="8"/>
        <color indexed="10"/>
        <rFont val="Arial"/>
        <family val="2"/>
        <charset val="204"/>
      </rPr>
      <t xml:space="preserve"> </t>
    </r>
    <r>
      <rPr>
        <sz val="8"/>
        <color rgb="FF0000FF"/>
        <rFont val="Arial"/>
        <family val="2"/>
        <charset val="204"/>
      </rPr>
      <t xml:space="preserve"> с подсветкой</t>
    </r>
  </si>
  <si>
    <r>
      <t xml:space="preserve">Выкл.  овальный средний DAV R/3P  on-off   3pin 6/10А 250V </t>
    </r>
    <r>
      <rPr>
        <sz val="8"/>
        <color rgb="FFFF0000"/>
        <rFont val="Arial"/>
        <family val="2"/>
        <charset val="204"/>
      </rPr>
      <t xml:space="preserve"> красный</t>
    </r>
    <r>
      <rPr>
        <sz val="8"/>
        <rFont val="Arial"/>
        <family val="2"/>
        <charset val="204"/>
      </rPr>
      <t>/черный с подсветкой  = IRS-101-6C</t>
    </r>
  </si>
  <si>
    <r>
      <t xml:space="preserve">Припой СПЛАВ ВУДА </t>
    </r>
    <r>
      <rPr>
        <sz val="8"/>
        <color indexed="10"/>
        <rFont val="Arial"/>
        <family val="2"/>
        <charset val="204"/>
      </rPr>
      <t>(Sn12.5/Pb25/Bi50/Cd12.5)</t>
    </r>
    <r>
      <rPr>
        <sz val="8"/>
        <rFont val="Arial"/>
        <family val="2"/>
        <charset val="204"/>
      </rPr>
      <t xml:space="preserve"> </t>
    </r>
    <r>
      <rPr>
        <sz val="8"/>
        <color indexed="10"/>
        <rFont val="Arial"/>
        <family val="2"/>
        <charset val="204"/>
      </rPr>
      <t xml:space="preserve">25 г </t>
    </r>
    <r>
      <rPr>
        <sz val="8"/>
        <rFont val="Arial"/>
        <family val="2"/>
        <charset val="204"/>
      </rPr>
      <t xml:space="preserve"> температура плавления 80*С </t>
    </r>
  </si>
  <si>
    <r>
      <t xml:space="preserve">Припой СПЛАВ ВУДА </t>
    </r>
    <r>
      <rPr>
        <sz val="8"/>
        <color indexed="10"/>
        <rFont val="Arial"/>
        <family val="2"/>
        <charset val="204"/>
      </rPr>
      <t>(Sn12.5/Pb25/Bi50/Cd12.5)</t>
    </r>
    <r>
      <rPr>
        <sz val="8"/>
        <rFont val="Arial"/>
        <family val="2"/>
        <charset val="204"/>
      </rPr>
      <t xml:space="preserve"> </t>
    </r>
    <r>
      <rPr>
        <sz val="8"/>
        <color indexed="10"/>
        <rFont val="Arial"/>
        <family val="2"/>
        <charset val="204"/>
      </rPr>
      <t xml:space="preserve">50 г </t>
    </r>
    <r>
      <rPr>
        <sz val="8"/>
        <rFont val="Arial"/>
        <family val="2"/>
        <charset val="204"/>
      </rPr>
      <t xml:space="preserve"> температура плавления 80*С </t>
    </r>
  </si>
  <si>
    <r>
      <t xml:space="preserve">Припой СПЛАВ РОЗЕ </t>
    </r>
    <r>
      <rPr>
        <sz val="8"/>
        <color indexed="10"/>
        <rFont val="Arial"/>
        <family val="2"/>
        <charset val="204"/>
      </rPr>
      <t xml:space="preserve"> (Sn25/Pb25/Bi50)  </t>
    </r>
    <r>
      <rPr>
        <sz val="8"/>
        <rFont val="Arial"/>
        <family val="2"/>
        <charset val="204"/>
      </rPr>
      <t xml:space="preserve"> </t>
    </r>
    <r>
      <rPr>
        <sz val="8"/>
        <color indexed="10"/>
        <rFont val="Arial"/>
        <family val="2"/>
        <charset val="204"/>
      </rPr>
      <t xml:space="preserve">10г   </t>
    </r>
    <r>
      <rPr>
        <sz val="8"/>
        <rFont val="Arial"/>
        <family val="2"/>
        <charset val="204"/>
      </rPr>
      <t xml:space="preserve">Температура плавления 93,7*С </t>
    </r>
  </si>
  <si>
    <r>
      <t xml:space="preserve">Припой СПЛАВ РОЗЕ </t>
    </r>
    <r>
      <rPr>
        <sz val="8"/>
        <color indexed="10"/>
        <rFont val="Arial"/>
        <family val="2"/>
        <charset val="204"/>
      </rPr>
      <t xml:space="preserve"> (Sn25/Pb25/Bi50)   50г   </t>
    </r>
    <r>
      <rPr>
        <sz val="8"/>
        <rFont val="Arial"/>
        <family val="2"/>
        <charset val="204"/>
      </rPr>
      <t xml:space="preserve">Температура плавления 93,7*С </t>
    </r>
  </si>
  <si>
    <r>
      <t xml:space="preserve">7,5x12,7  KEM-3101BR         Красный   общий </t>
    </r>
    <r>
      <rPr>
        <sz val="8"/>
        <rFont val="Arial"/>
        <family val="2"/>
        <charset val="204"/>
      </rPr>
      <t>анод</t>
    </r>
  </si>
  <si>
    <r>
      <rPr>
        <sz val="8"/>
        <color indexed="17"/>
        <rFont val="Arial"/>
        <family val="2"/>
        <charset val="204"/>
      </rPr>
      <t xml:space="preserve">9,9x18,8  SA04-12GWA  Зелёный  общий </t>
    </r>
    <r>
      <rPr>
        <sz val="8"/>
        <rFont val="Arial"/>
        <family val="2"/>
        <charset val="204"/>
      </rPr>
      <t>анод</t>
    </r>
  </si>
  <si>
    <r>
      <t xml:space="preserve">9,9x18,9  SA04-11EWA   Красный  общий </t>
    </r>
    <r>
      <rPr>
        <sz val="8"/>
        <rFont val="Arial"/>
        <family val="2"/>
        <charset val="204"/>
      </rPr>
      <t>анод</t>
    </r>
  </si>
  <si>
    <r>
      <rPr>
        <sz val="8"/>
        <color indexed="17"/>
        <rFont val="Arial"/>
        <family val="2"/>
        <charset val="204"/>
      </rPr>
      <t xml:space="preserve">SC39-11GWA  Зелёный  общий </t>
    </r>
    <r>
      <rPr>
        <sz val="8"/>
        <rFont val="Arial"/>
        <family val="2"/>
        <charset val="204"/>
      </rPr>
      <t>катод</t>
    </r>
  </si>
  <si>
    <r>
      <t xml:space="preserve">10x13       SA3911EWA      Красный  общий </t>
    </r>
    <r>
      <rPr>
        <sz val="8"/>
        <rFont val="Arial"/>
        <family val="2"/>
        <charset val="204"/>
      </rPr>
      <t>анод  SA39-11EWA</t>
    </r>
  </si>
  <si>
    <r>
      <t>10x13       NES-3912AG      Зелёный  общий катод</t>
    </r>
    <r>
      <rPr>
        <sz val="8"/>
        <rFont val="Arial"/>
        <family val="2"/>
        <charset val="204"/>
      </rPr>
      <t xml:space="preserve"> (индикатор 8 единичный 10х6мм зеленый)</t>
    </r>
  </si>
  <si>
    <r>
      <t xml:space="preserve">10x13       E1-1039AHG1     Зелёный общий </t>
    </r>
    <r>
      <rPr>
        <sz val="8"/>
        <rFont val="Arial"/>
        <family val="2"/>
        <charset val="204"/>
      </rPr>
      <t>анод</t>
    </r>
  </si>
  <si>
    <r>
      <t xml:space="preserve">10x19       GNS-3011HS   Красный  общий </t>
    </r>
    <r>
      <rPr>
        <sz val="8"/>
        <rFont val="Arial"/>
        <family val="2"/>
        <charset val="204"/>
      </rPr>
      <t>анод</t>
    </r>
  </si>
  <si>
    <r>
      <t xml:space="preserve">12,7x19    </t>
    </r>
    <r>
      <rPr>
        <u/>
        <sz val="8"/>
        <color indexed="17"/>
        <rFont val="Arial"/>
        <family val="2"/>
        <charset val="204"/>
      </rPr>
      <t xml:space="preserve"> SA05-11GWA</t>
    </r>
    <r>
      <rPr>
        <u/>
        <sz val="8"/>
        <rFont val="Arial"/>
        <family val="2"/>
        <charset val="204"/>
      </rPr>
      <t xml:space="preserve">    </t>
    </r>
    <r>
      <rPr>
        <u/>
        <sz val="8"/>
        <color indexed="17"/>
        <rFont val="Arial"/>
        <family val="2"/>
        <charset val="204"/>
      </rPr>
      <t>Зелёный  общий</t>
    </r>
    <r>
      <rPr>
        <u/>
        <sz val="8"/>
        <rFont val="Arial"/>
        <family val="2"/>
        <charset val="204"/>
      </rPr>
      <t xml:space="preserve"> анод </t>
    </r>
    <r>
      <rPr>
        <b/>
        <sz val="8"/>
        <color indexed="10"/>
        <rFont val="Arial"/>
        <family val="2"/>
        <charset val="204"/>
      </rPr>
      <t/>
    </r>
  </si>
  <si>
    <r>
      <t xml:space="preserve">20x27,5     KEM-8102BG     Зелёный    общий </t>
    </r>
    <r>
      <rPr>
        <sz val="8"/>
        <rFont val="Arial"/>
        <family val="2"/>
        <charset val="204"/>
      </rPr>
      <t>анод</t>
    </r>
  </si>
  <si>
    <r>
      <t xml:space="preserve">22x33        KEM-1101BR    Красный   общий </t>
    </r>
    <r>
      <rPr>
        <sz val="8"/>
        <rFont val="Arial"/>
        <family val="2"/>
        <charset val="204"/>
      </rPr>
      <t>анод</t>
    </r>
  </si>
  <si>
    <r>
      <t xml:space="preserve">24x34        KEM-1106BG   Зелёный  общий </t>
    </r>
    <r>
      <rPr>
        <sz val="8"/>
        <rFont val="Arial"/>
        <family val="2"/>
        <charset val="204"/>
      </rPr>
      <t>анод</t>
    </r>
  </si>
  <si>
    <r>
      <t xml:space="preserve">24x34        KEM-1106BR    Красный   общий </t>
    </r>
    <r>
      <rPr>
        <sz val="8"/>
        <rFont val="Arial"/>
        <family val="2"/>
        <charset val="204"/>
      </rPr>
      <t>анод</t>
    </r>
  </si>
  <si>
    <r>
      <t xml:space="preserve">30,6x44   FYS-15011 BG-21    Зелёный общий </t>
    </r>
    <r>
      <rPr>
        <sz val="8"/>
        <rFont val="Arial"/>
        <family val="2"/>
        <charset val="204"/>
      </rPr>
      <t>анод</t>
    </r>
  </si>
  <si>
    <r>
      <t xml:space="preserve">38x56    KEM-18102AR   Красный   общий </t>
    </r>
    <r>
      <rPr>
        <sz val="8"/>
        <rFont val="Arial"/>
        <family val="2"/>
        <charset val="204"/>
      </rPr>
      <t>катод</t>
    </r>
  </si>
  <si>
    <r>
      <t xml:space="preserve">38x56    KEM-18102BR   Красный   общий </t>
    </r>
    <r>
      <rPr>
        <sz val="8"/>
        <rFont val="Arial"/>
        <family val="2"/>
        <charset val="204"/>
      </rPr>
      <t>анод</t>
    </r>
  </si>
  <si>
    <r>
      <t xml:space="preserve">38x56    KEM-18102BG   Зелёный    общий </t>
    </r>
    <r>
      <rPr>
        <sz val="8"/>
        <rFont val="Arial"/>
        <family val="2"/>
        <charset val="204"/>
      </rPr>
      <t>анод</t>
    </r>
  </si>
  <si>
    <r>
      <t xml:space="preserve">15x15,5   KEM-3261AR    Красный  2 разряда общий катод </t>
    </r>
    <r>
      <rPr>
        <sz val="8"/>
        <rFont val="Arial"/>
        <family val="2"/>
        <charset val="204"/>
      </rPr>
      <t>(D3621CSR)</t>
    </r>
  </si>
  <si>
    <r>
      <rPr>
        <sz val="8"/>
        <color rgb="FFFF0000"/>
        <rFont val="Arial"/>
        <family val="2"/>
        <charset val="204"/>
      </rPr>
      <t xml:space="preserve">19x25 </t>
    </r>
    <r>
      <rPr>
        <sz val="8"/>
        <color rgb="FFFF3300"/>
        <rFont val="Arial"/>
        <family val="2"/>
        <charset val="204"/>
      </rPr>
      <t xml:space="preserve">    DA56-11HWA   красный, 2 разряда, общий анод  14.2мм 2х7  1.9мКд    (в линейке)</t>
    </r>
  </si>
  <si>
    <r>
      <rPr>
        <sz val="8"/>
        <color indexed="17"/>
        <rFont val="Arial"/>
        <family val="2"/>
        <charset val="204"/>
      </rPr>
      <t>20x25    VQE-24A ( VQE F 1 24A)   Зеленый  2 разряда общий</t>
    </r>
    <r>
      <rPr>
        <sz val="8"/>
        <color indexed="10"/>
        <rFont val="Arial"/>
        <family val="2"/>
        <charset val="204"/>
      </rPr>
      <t xml:space="preserve"> ,,,,</t>
    </r>
  </si>
  <si>
    <r>
      <rPr>
        <sz val="8"/>
        <color indexed="17"/>
        <rFont val="Arial"/>
        <family val="2"/>
        <charset val="204"/>
      </rPr>
      <t>20x25    VQE-24B ( VQE E 0 24B)   ( VQE E N 24B)  ( VQE E D 24B) Зеленый  2 разряда общий</t>
    </r>
    <r>
      <rPr>
        <sz val="8"/>
        <color indexed="10"/>
        <rFont val="Arial"/>
        <family val="2"/>
        <charset val="204"/>
      </rPr>
      <t xml:space="preserve"> ,,,,</t>
    </r>
  </si>
  <si>
    <r>
      <rPr>
        <sz val="8"/>
        <color indexed="17"/>
        <rFont val="Arial"/>
        <family val="2"/>
        <charset val="204"/>
      </rPr>
      <t>20x25    VQE-24C  ( VQE E 0 24C)    Зеленый  2 разряда общий</t>
    </r>
    <r>
      <rPr>
        <sz val="8"/>
        <color indexed="10"/>
        <rFont val="Arial"/>
        <family val="2"/>
        <charset val="204"/>
      </rPr>
      <t xml:space="preserve"> ,,,,</t>
    </r>
  </si>
  <si>
    <r>
      <t xml:space="preserve">22,5х14   KEM-3361BG     зелёный, 3 разряда, общий </t>
    </r>
    <r>
      <rPr>
        <sz val="8"/>
        <rFont val="Arial"/>
        <family val="2"/>
        <charset val="204"/>
      </rPr>
      <t xml:space="preserve">анод </t>
    </r>
  </si>
  <si>
    <r>
      <t xml:space="preserve">22,5х14   KEM-3361BR    красный, 3 разряда, общий </t>
    </r>
    <r>
      <rPr>
        <sz val="8"/>
        <color indexed="10"/>
        <rFont val="Arial"/>
        <family val="2"/>
        <charset val="204"/>
      </rPr>
      <t xml:space="preserve"> </t>
    </r>
    <r>
      <rPr>
        <sz val="8"/>
        <rFont val="Arial"/>
        <family val="2"/>
        <charset val="204"/>
      </rPr>
      <t>анод</t>
    </r>
  </si>
  <si>
    <r>
      <t xml:space="preserve">37.5x19   GNT-5632BS-21 красный, 3 разряда, общий </t>
    </r>
    <r>
      <rPr>
        <sz val="8"/>
        <color indexed="10"/>
        <rFont val="Arial"/>
        <family val="2"/>
        <charset val="204"/>
      </rPr>
      <t xml:space="preserve"> </t>
    </r>
    <r>
      <rPr>
        <sz val="8"/>
        <rFont val="Arial"/>
        <family val="2"/>
        <charset val="204"/>
      </rPr>
      <t>анод</t>
    </r>
  </si>
  <si>
    <r>
      <t xml:space="preserve">40х14  6301FH3185ABH   Индикатор с СВЧ </t>
    </r>
    <r>
      <rPr>
        <sz val="8"/>
        <color rgb="FFFF0000"/>
        <rFont val="Arial"/>
        <family val="2"/>
        <charset val="204"/>
      </rPr>
      <t>88:88</t>
    </r>
  </si>
  <si>
    <r>
      <t xml:space="preserve">40х14      E1-4039CHG1 зелёный, 4 разряда,общий катод      </t>
    </r>
    <r>
      <rPr>
        <sz val="8"/>
        <color indexed="17"/>
        <rFont val="Arial"/>
        <family val="2"/>
        <charset val="204"/>
      </rPr>
      <t>http://webcache.googleusercontent.com/search?q=cache:http://www.leadertime.it/ita/led/disp_numf6.htm</t>
    </r>
  </si>
  <si>
    <r>
      <t xml:space="preserve">Светодиод "чип" 3216 (3.2x1.6x0.7мм) белый </t>
    </r>
    <r>
      <rPr>
        <sz val="8"/>
        <color rgb="FFFF3300"/>
        <rFont val="Arial"/>
        <family val="2"/>
        <charset val="204"/>
      </rPr>
      <t>3,2-3,5 50мА</t>
    </r>
    <r>
      <rPr>
        <sz val="8"/>
        <rFont val="Arial"/>
        <family val="2"/>
        <charset val="204"/>
      </rPr>
      <t xml:space="preserve"> белый </t>
    </r>
  </si>
  <si>
    <r>
      <t xml:space="preserve">Светодиод "чип" 3228 (3.2x2.8x0.8мм) белый </t>
    </r>
    <r>
      <rPr>
        <sz val="8"/>
        <color rgb="FFFF3300"/>
        <rFont val="Arial"/>
        <family val="2"/>
        <charset val="204"/>
      </rPr>
      <t>3,2-3,5 350мА</t>
    </r>
    <r>
      <rPr>
        <sz val="8"/>
        <rFont val="Arial"/>
        <family val="2"/>
        <charset val="204"/>
      </rPr>
      <t xml:space="preserve"> белый </t>
    </r>
  </si>
  <si>
    <r>
      <t xml:space="preserve">Светодиод "чип" 3528 (3.5x2.8x1.4мм) RGB FYLS-3528RGBC </t>
    </r>
    <r>
      <rPr>
        <sz val="8"/>
        <color rgb="FFFF0000"/>
        <rFont val="Arial"/>
        <family val="2"/>
        <charset val="204"/>
      </rPr>
      <t xml:space="preserve"> красный - 625нм/200мкд </t>
    </r>
    <r>
      <rPr>
        <sz val="8"/>
        <rFont val="Arial"/>
        <family val="2"/>
        <charset val="204"/>
      </rPr>
      <t xml:space="preserve">- </t>
    </r>
    <r>
      <rPr>
        <sz val="8"/>
        <color rgb="FF00B050"/>
        <rFont val="Arial"/>
        <family val="2"/>
        <charset val="204"/>
      </rPr>
      <t xml:space="preserve">зеленый/520нм/800мкд </t>
    </r>
    <r>
      <rPr>
        <sz val="8"/>
        <rFont val="Arial"/>
        <family val="2"/>
        <charset val="204"/>
      </rPr>
      <t xml:space="preserve">- </t>
    </r>
    <r>
      <rPr>
        <sz val="8"/>
        <color rgb="FF0000FF"/>
        <rFont val="Arial"/>
        <family val="2"/>
        <charset val="204"/>
      </rPr>
      <t xml:space="preserve">синий/470нм/250мкд </t>
    </r>
    <r>
      <rPr>
        <sz val="8"/>
        <rFont val="Arial"/>
        <family val="2"/>
        <charset val="204"/>
      </rPr>
      <t>прозрачный/120°</t>
    </r>
  </si>
  <si>
    <r>
      <t xml:space="preserve">Светодиод "чип" 3535 (3.5x3.5x0,65мм) белый 3,0-3,4V 150mA для LED TV(конт. минус- широкий)  </t>
    </r>
    <r>
      <rPr>
        <sz val="8"/>
        <color rgb="FFFF0000"/>
        <rFont val="Arial"/>
        <family val="2"/>
        <charset val="204"/>
      </rPr>
      <t>к5811  Китай</t>
    </r>
  </si>
  <si>
    <r>
      <t xml:space="preserve">Светодиод "чип" 3535 (3.5x3.5x0,65мм) белый 3,0-3,4V 180mA для LED TV Samsung (конт. минус- широкий)  </t>
    </r>
    <r>
      <rPr>
        <sz val="8"/>
        <color rgb="FFFF0000"/>
        <rFont val="Arial"/>
        <family val="2"/>
        <charset val="204"/>
      </rPr>
      <t>к6036</t>
    </r>
  </si>
  <si>
    <r>
      <t xml:space="preserve">Светодиод "чип" 3535 (3.5x3.5x0,65мм) белый </t>
    </r>
    <r>
      <rPr>
        <sz val="8"/>
        <color indexed="10"/>
        <rFont val="Arial"/>
        <family val="2"/>
        <charset val="204"/>
      </rPr>
      <t xml:space="preserve">6,0-6,5V </t>
    </r>
    <r>
      <rPr>
        <sz val="8"/>
        <rFont val="Arial"/>
        <family val="2"/>
        <charset val="204"/>
      </rPr>
      <t>80mA для LED TV  (LG) (конт. минус- широкий) к6009</t>
    </r>
  </si>
  <si>
    <r>
      <t xml:space="preserve">Светодиод "чип" 3535 (3.5x3.5x0,65мм) белый </t>
    </r>
    <r>
      <rPr>
        <sz val="8"/>
        <color indexed="10"/>
        <rFont val="Arial"/>
        <family val="2"/>
        <charset val="204"/>
      </rPr>
      <t xml:space="preserve">6,0-6,5V </t>
    </r>
    <r>
      <rPr>
        <sz val="8"/>
        <rFont val="Arial"/>
        <family val="2"/>
        <charset val="204"/>
      </rPr>
      <t>150mA для LED TV (LG) (конт. минус- широкий) к6006</t>
    </r>
  </si>
  <si>
    <r>
      <t xml:space="preserve">Светодиод "чип" 3535 (3.5x3.5x0,65мм) белый </t>
    </r>
    <r>
      <rPr>
        <sz val="8"/>
        <color indexed="10"/>
        <rFont val="Arial"/>
        <family val="2"/>
        <charset val="204"/>
      </rPr>
      <t xml:space="preserve">6,0-6,5V </t>
    </r>
    <r>
      <rPr>
        <sz val="8"/>
        <rFont val="Arial"/>
        <family val="2"/>
        <charset val="204"/>
      </rPr>
      <t>230mA для LED TV (LG) (конт. минус- широкий) к0103</t>
    </r>
  </si>
  <si>
    <r>
      <t xml:space="preserve">Светодиод "чип" 3535 (3.5x3.5x0,65мм) белый </t>
    </r>
    <r>
      <rPr>
        <sz val="8"/>
        <color indexed="10"/>
        <rFont val="Arial"/>
        <family val="2"/>
        <charset val="204"/>
      </rPr>
      <t xml:space="preserve">6,0-6,5V </t>
    </r>
    <r>
      <rPr>
        <sz val="8"/>
        <rFont val="Arial"/>
        <family val="2"/>
        <charset val="204"/>
      </rPr>
      <t>250mA для LED TV (LG)</t>
    </r>
    <r>
      <rPr>
        <sz val="8"/>
        <color rgb="FFFF3300"/>
        <rFont val="Arial"/>
        <family val="2"/>
        <charset val="204"/>
      </rPr>
      <t xml:space="preserve"> (конт. ПЛЮС- широкий) к5810</t>
    </r>
  </si>
  <si>
    <r>
      <t xml:space="preserve">Светодиод "чип" 4020 (4.0x2.0x.0,5мм) белый </t>
    </r>
    <r>
      <rPr>
        <sz val="8"/>
        <color indexed="10"/>
        <rFont val="Arial"/>
        <family val="2"/>
        <charset val="204"/>
      </rPr>
      <t>6,0-6,8V</t>
    </r>
    <r>
      <rPr>
        <sz val="8"/>
        <rFont val="Arial"/>
        <family val="2"/>
        <charset val="204"/>
      </rPr>
      <t xml:space="preserve"> 150mA для LED TV</t>
    </r>
  </si>
  <si>
    <r>
      <t xml:space="preserve">Светодиод "чип" 5630 (5.6x3.0x0,8мм) белый </t>
    </r>
    <r>
      <rPr>
        <sz val="8"/>
        <color rgb="FFFF0000"/>
        <rFont val="Arial"/>
        <family val="2"/>
        <charset val="204"/>
      </rPr>
      <t xml:space="preserve">6-6,5V </t>
    </r>
    <r>
      <rPr>
        <sz val="8"/>
        <rFont val="Arial"/>
        <family val="2"/>
        <charset val="204"/>
      </rPr>
      <t>80mA для LED TV (конт. плюс- широкий)</t>
    </r>
  </si>
  <si>
    <r>
      <t xml:space="preserve">Светодиод "чип" 5630 (5.6x3.0x0,8мм) белый </t>
    </r>
    <r>
      <rPr>
        <sz val="8"/>
        <color rgb="FFFF0000"/>
        <rFont val="Arial"/>
        <family val="2"/>
        <charset val="204"/>
      </rPr>
      <t xml:space="preserve">6-6,5V </t>
    </r>
    <r>
      <rPr>
        <sz val="8"/>
        <rFont val="Arial"/>
        <family val="2"/>
        <charset val="204"/>
      </rPr>
      <t>120mA для LED TV</t>
    </r>
  </si>
  <si>
    <r>
      <t xml:space="preserve">Светодиод "чип" 5630 (5.6x3.0x0,8мм) белый </t>
    </r>
    <r>
      <rPr>
        <sz val="8"/>
        <color rgb="FFFF0000"/>
        <rFont val="Arial"/>
        <family val="2"/>
        <charset val="204"/>
      </rPr>
      <t>6-6,5V</t>
    </r>
    <r>
      <rPr>
        <sz val="8"/>
        <rFont val="Arial"/>
        <family val="2"/>
        <charset val="204"/>
      </rPr>
      <t xml:space="preserve"> 150mA для LED TV</t>
    </r>
  </si>
  <si>
    <r>
      <t xml:space="preserve">Светодиод "чип" 6030 (6.0x3,0мм) белый </t>
    </r>
    <r>
      <rPr>
        <sz val="8"/>
        <color rgb="FFFF0000"/>
        <rFont val="Arial"/>
        <family val="2"/>
        <charset val="204"/>
      </rPr>
      <t xml:space="preserve">6-6,5V </t>
    </r>
    <r>
      <rPr>
        <sz val="8"/>
        <rFont val="Arial"/>
        <family val="2"/>
        <charset val="204"/>
      </rPr>
      <t xml:space="preserve"> 180mA для LED TV (контакты на торцах)</t>
    </r>
  </si>
  <si>
    <r>
      <t xml:space="preserve">Светодиод "чип" 6030 (6.0x3,0мм) белый </t>
    </r>
    <r>
      <rPr>
        <sz val="8"/>
        <color rgb="FFFF0000"/>
        <rFont val="Arial"/>
        <family val="2"/>
        <charset val="204"/>
      </rPr>
      <t xml:space="preserve">6-6,5V </t>
    </r>
    <r>
      <rPr>
        <sz val="8"/>
        <rFont val="Arial"/>
        <family val="2"/>
        <charset val="204"/>
      </rPr>
      <t xml:space="preserve"> 200mA для LED TV LG к5396</t>
    </r>
  </si>
  <si>
    <r>
      <t xml:space="preserve">Светодиод "чип" 7020 (7.0x2.0x0,9мм) белый </t>
    </r>
    <r>
      <rPr>
        <sz val="8"/>
        <color indexed="10"/>
        <rFont val="Arial"/>
        <family val="2"/>
        <charset val="204"/>
      </rPr>
      <t xml:space="preserve">6,0-6,5V 120mA </t>
    </r>
    <r>
      <rPr>
        <sz val="8"/>
        <rFont val="Arial"/>
        <family val="2"/>
        <charset val="204"/>
      </rPr>
      <t xml:space="preserve"> для LED TV к6012</t>
    </r>
  </si>
  <si>
    <r>
      <t xml:space="preserve">Светодиод "чип" 7020 (7.0x2.0x0,9мм) белый </t>
    </r>
    <r>
      <rPr>
        <sz val="8"/>
        <color indexed="10"/>
        <rFont val="Arial"/>
        <family val="2"/>
        <charset val="204"/>
      </rPr>
      <t xml:space="preserve">6,0-6,5V 200mA </t>
    </r>
    <r>
      <rPr>
        <sz val="8"/>
        <rFont val="Arial"/>
        <family val="2"/>
        <charset val="204"/>
      </rPr>
      <t xml:space="preserve"> для LED TV LG к6014</t>
    </r>
  </si>
  <si>
    <r>
      <t xml:space="preserve">Светодиод "чип" 7020 (7.0x2.0x0,9мм) белый </t>
    </r>
    <r>
      <rPr>
        <sz val="8"/>
        <color indexed="10"/>
        <rFont val="Arial"/>
        <family val="2"/>
        <charset val="204"/>
      </rPr>
      <t>6,0-6,8V 150mA сдвоенный</t>
    </r>
    <r>
      <rPr>
        <sz val="8"/>
        <rFont val="Arial"/>
        <family val="2"/>
        <charset val="204"/>
      </rPr>
      <t xml:space="preserve"> для LED TV</t>
    </r>
  </si>
  <si>
    <r>
      <t xml:space="preserve">Светодиод мощный </t>
    </r>
    <r>
      <rPr>
        <sz val="10"/>
        <color rgb="FF0000FF"/>
        <rFont val="Arial"/>
        <family val="2"/>
        <charset val="204"/>
      </rPr>
      <t>9v</t>
    </r>
    <r>
      <rPr>
        <sz val="8"/>
        <rFont val="Arial"/>
        <family val="2"/>
        <charset val="204"/>
      </rPr>
      <t xml:space="preserve"> 3W 90LM 6000K 11мм COB (шестиконечная звезда на радиаторе) </t>
    </r>
  </si>
  <si>
    <r>
      <t xml:space="preserve">Драйвер 9-12V 10W для 3 cветодиодов по 3W или 1 cветодиода 10W 850-900ма  </t>
    </r>
    <r>
      <rPr>
        <sz val="10"/>
        <color rgb="FF0000FF"/>
        <rFont val="Arial"/>
        <family val="2"/>
        <charset val="204"/>
      </rPr>
      <t>вход 8-30VDC</t>
    </r>
    <r>
      <rPr>
        <sz val="8"/>
        <rFont val="Arial"/>
        <family val="2"/>
        <charset val="204"/>
      </rPr>
      <t xml:space="preserve"> на плате  Led Driver</t>
    </r>
  </si>
  <si>
    <r>
      <t xml:space="preserve">Драйвер 6-11V 10W для 1 cветодиода 10W 850-900ма  </t>
    </r>
    <r>
      <rPr>
        <sz val="8"/>
        <color rgb="FFFF0000"/>
        <rFont val="Arial"/>
        <family val="2"/>
        <charset val="204"/>
      </rPr>
      <t xml:space="preserve">вход 85-265VAC </t>
    </r>
    <r>
      <rPr>
        <sz val="8"/>
        <rFont val="Arial"/>
        <family val="2"/>
        <charset val="204"/>
      </rPr>
      <t>на плате 30*15*17мм Led Driver</t>
    </r>
  </si>
  <si>
    <r>
      <t xml:space="preserve">Cветодиодная лента 12v </t>
    </r>
    <r>
      <rPr>
        <sz val="8"/>
        <color indexed="10"/>
        <rFont val="Arial"/>
        <family val="2"/>
        <charset val="204"/>
      </rPr>
      <t>R</t>
    </r>
    <r>
      <rPr>
        <sz val="8"/>
        <color indexed="17"/>
        <rFont val="Arial"/>
        <family val="2"/>
        <charset val="204"/>
      </rPr>
      <t>G</t>
    </r>
    <r>
      <rPr>
        <sz val="8"/>
        <color indexed="30"/>
        <rFont val="Arial"/>
        <family val="2"/>
        <charset val="204"/>
      </rPr>
      <t>B</t>
    </r>
    <r>
      <rPr>
        <sz val="8"/>
        <rFont val="Arial"/>
        <family val="2"/>
        <charset val="204"/>
      </rPr>
      <t xml:space="preserve">  </t>
    </r>
  </si>
  <si>
    <r>
      <t xml:space="preserve">Открытая светод. лента 5050 </t>
    </r>
    <r>
      <rPr>
        <sz val="8"/>
        <color indexed="10"/>
        <rFont val="Arial"/>
        <family val="2"/>
        <charset val="204"/>
      </rPr>
      <t>R</t>
    </r>
    <r>
      <rPr>
        <sz val="8"/>
        <color indexed="17"/>
        <rFont val="Arial"/>
        <family val="2"/>
        <charset val="204"/>
      </rPr>
      <t>G</t>
    </r>
    <r>
      <rPr>
        <sz val="8"/>
        <color indexed="40"/>
        <rFont val="Arial"/>
        <family val="2"/>
        <charset val="204"/>
      </rPr>
      <t>B</t>
    </r>
    <r>
      <rPr>
        <sz val="8"/>
        <rFont val="Arial"/>
        <family val="2"/>
        <charset val="204"/>
      </rPr>
      <t xml:space="preserve"> 12V 120° 3 cветодиода 10см  0,01A 0,12W  IP44 (750)</t>
    </r>
  </si>
  <si>
    <r>
      <t>Влагозащищенная светод. лента 5050</t>
    </r>
    <r>
      <rPr>
        <sz val="8"/>
        <color indexed="40"/>
        <rFont val="Arial"/>
        <family val="2"/>
        <charset val="204"/>
      </rPr>
      <t xml:space="preserve"> </t>
    </r>
    <r>
      <rPr>
        <sz val="8"/>
        <color indexed="10"/>
        <rFont val="Arial"/>
        <family val="2"/>
        <charset val="204"/>
      </rPr>
      <t>R</t>
    </r>
    <r>
      <rPr>
        <sz val="8"/>
        <color indexed="17"/>
        <rFont val="Arial"/>
        <family val="2"/>
        <charset val="204"/>
      </rPr>
      <t>G</t>
    </r>
    <r>
      <rPr>
        <sz val="8"/>
        <color indexed="40"/>
        <rFont val="Arial"/>
        <family val="2"/>
        <charset val="204"/>
      </rPr>
      <t>B</t>
    </r>
    <r>
      <rPr>
        <sz val="8"/>
        <rFont val="Arial"/>
        <family val="2"/>
        <charset val="204"/>
      </rPr>
      <t xml:space="preserve"> 12V 120° (30 LED 0,5A 6W 1м) 6-12LM  IP68 1м Китай</t>
    </r>
  </si>
  <si>
    <r>
      <t xml:space="preserve">Разъем IEEE-1394 на плату, 6(м), тип 1, пайка                  </t>
    </r>
    <r>
      <rPr>
        <sz val="8"/>
        <color indexed="10"/>
        <rFont val="Arial"/>
        <family val="2"/>
        <charset val="204"/>
      </rPr>
      <t xml:space="preserve"> IEE 6FV/S  Китай</t>
    </r>
  </si>
  <si>
    <r>
      <t xml:space="preserve">Разъем IEEE-1394 на плату, 6(м), тип 2, поверхн. монтаж </t>
    </r>
    <r>
      <rPr>
        <sz val="8"/>
        <color indexed="10"/>
        <rFont val="Arial"/>
        <family val="2"/>
        <charset val="204"/>
      </rPr>
      <t xml:space="preserve"> IEE 6F/SMT Китай</t>
    </r>
  </si>
  <si>
    <r>
      <t xml:space="preserve">UHF штекер под  пайку </t>
    </r>
    <r>
      <rPr>
        <sz val="8"/>
        <color indexed="10"/>
        <rFont val="Arial"/>
        <family val="2"/>
        <charset val="204"/>
      </rPr>
      <t>(обжим гильза)</t>
    </r>
    <r>
      <rPr>
        <sz val="8"/>
        <rFont val="Arial"/>
        <family val="2"/>
        <charset val="204"/>
      </rPr>
      <t xml:space="preserve"> RG-58 (для раций таксистам!!!!)  UHF-C58P на кабель d=5,0мм. </t>
    </r>
  </si>
  <si>
    <r>
      <rPr>
        <sz val="8"/>
        <color rgb="FF0000FF"/>
        <rFont val="Arial"/>
        <family val="2"/>
        <charset val="204"/>
      </rPr>
      <t>Разъём SMA-C58J с наружной резьбой гнездо, female,розетка</t>
    </r>
    <r>
      <rPr>
        <sz val="8"/>
        <rFont val="Arial"/>
        <family val="2"/>
        <charset val="204"/>
      </rPr>
      <t xml:space="preserve">  -</t>
    </r>
    <r>
      <rPr>
        <sz val="8"/>
        <color rgb="FF0000FF"/>
        <rFont val="Arial"/>
        <family val="2"/>
        <charset val="204"/>
      </rPr>
      <t xml:space="preserve"> центральный контакт:  розетка,гнездо</t>
    </r>
  </si>
  <si>
    <r>
      <rPr>
        <sz val="8"/>
        <color rgb="FFFF0000"/>
        <rFont val="Arial"/>
        <family val="2"/>
        <charset val="204"/>
      </rPr>
      <t>Разъём SMA-C58P с внутреней резьбой штекер male вилка</t>
    </r>
    <r>
      <rPr>
        <sz val="8"/>
        <rFont val="Arial"/>
        <family val="2"/>
        <charset val="204"/>
      </rPr>
      <t xml:space="preserve"> -</t>
    </r>
    <r>
      <rPr>
        <sz val="8"/>
        <color rgb="FFFF0000"/>
        <rFont val="Arial"/>
        <family val="2"/>
        <charset val="204"/>
      </rPr>
      <t xml:space="preserve"> центральный контакт:  вилка,штекер</t>
    </r>
  </si>
  <si>
    <r>
      <rPr>
        <sz val="8"/>
        <color rgb="FF0000FF"/>
        <rFont val="Arial"/>
        <family val="2"/>
        <charset val="204"/>
      </rPr>
      <t>Разъём RP-SMA-C58J с наружной резьбой гнездо, female,розетка</t>
    </r>
    <r>
      <rPr>
        <sz val="8"/>
        <rFont val="Arial"/>
        <family val="2"/>
        <charset val="204"/>
      </rPr>
      <t xml:space="preserve"> </t>
    </r>
    <r>
      <rPr>
        <sz val="8"/>
        <color rgb="FFFF0000"/>
        <rFont val="Arial"/>
        <family val="2"/>
        <charset val="204"/>
      </rPr>
      <t xml:space="preserve"> - центральный контакт:  вилка,штекер</t>
    </r>
  </si>
  <si>
    <r>
      <rPr>
        <sz val="8"/>
        <color rgb="FFFF0000"/>
        <rFont val="Arial"/>
        <family val="2"/>
        <charset val="204"/>
      </rPr>
      <t>Разъём RP-SMA-C58P с внутреней резьбой штекер male вилка</t>
    </r>
    <r>
      <rPr>
        <sz val="8"/>
        <rFont val="Arial"/>
        <family val="2"/>
        <charset val="204"/>
      </rPr>
      <t xml:space="preserve"> - </t>
    </r>
    <r>
      <rPr>
        <sz val="8"/>
        <color rgb="FF0000FF"/>
        <rFont val="Arial"/>
        <family val="2"/>
        <charset val="204"/>
      </rPr>
      <t>центральный контакт:  розетка,гнездо</t>
    </r>
  </si>
  <si>
    <r>
      <t xml:space="preserve">RP-SMA гнездо на кабель под обжим.  RG174 (RP-SMA-C174J GOLD) </t>
    </r>
    <r>
      <rPr>
        <sz val="8"/>
        <color rgb="FFFF0000"/>
        <rFont val="Arial"/>
        <family val="2"/>
        <charset val="204"/>
      </rPr>
      <t>центральный контакт:  вилка</t>
    </r>
  </si>
  <si>
    <r>
      <t xml:space="preserve">RP-SMA гнездо на кабель под обжим.  RG58 (RP-SMA-C58J GOLD) </t>
    </r>
    <r>
      <rPr>
        <sz val="8"/>
        <color rgb="FFFF0000"/>
        <rFont val="Arial"/>
        <family val="2"/>
        <charset val="204"/>
      </rPr>
      <t>центральный контакт:  вилка</t>
    </r>
  </si>
  <si>
    <r>
      <t xml:space="preserve">RP-SMA штекер на кабель ,,, (RP-SMA-C405P GOLD) </t>
    </r>
    <r>
      <rPr>
        <sz val="8"/>
        <color rgb="FF0000FF"/>
        <rFont val="Arial"/>
        <family val="2"/>
        <charset val="204"/>
      </rPr>
      <t>центральный контакт: гнездо</t>
    </r>
  </si>
  <si>
    <r>
      <t xml:space="preserve">RP-SMA штекер на кабель под обжим. RG174 (RP-SMA-C174P GOLD) </t>
    </r>
    <r>
      <rPr>
        <sz val="8"/>
        <color rgb="FF0000FF"/>
        <rFont val="Arial"/>
        <family val="2"/>
        <charset val="204"/>
      </rPr>
      <t>центральный контакт: гнездо</t>
    </r>
  </si>
  <si>
    <r>
      <t xml:space="preserve">SMA штекер под обжим. RG58 (SMA-LC58P) угловой </t>
    </r>
    <r>
      <rPr>
        <sz val="8"/>
        <color rgb="FFFF0000"/>
        <rFont val="Arial"/>
        <family val="2"/>
        <charset val="204"/>
      </rPr>
      <t>центральный контакт:  вилка</t>
    </r>
  </si>
  <si>
    <r>
      <t>SMB штекер под обжим. RG174 (2.8мм) (SMB-C174P</t>
    </r>
    <r>
      <rPr>
        <sz val="8"/>
        <color rgb="FFFF0000"/>
        <rFont val="Arial"/>
        <family val="2"/>
        <charset val="204"/>
      </rPr>
      <t>) центральный контакт:  вилка</t>
    </r>
  </si>
  <si>
    <r>
      <t xml:space="preserve">SMB гнездо под обжим. RG174 (2.8мм) (SMB-C174J)  </t>
    </r>
    <r>
      <rPr>
        <sz val="8"/>
        <color rgb="FF0000FF"/>
        <rFont val="Arial"/>
        <family val="2"/>
        <charset val="204"/>
      </rPr>
      <t>центральный контакт: гнездо</t>
    </r>
  </si>
  <si>
    <r>
      <t xml:space="preserve">F-connector </t>
    </r>
    <r>
      <rPr>
        <sz val="8"/>
        <rFont val="Arial"/>
        <family val="2"/>
        <charset val="204"/>
      </rPr>
      <t xml:space="preserve"> RG58 (3C2V) d(внутр)=4,5-5мм 05-4001-4 HQ новосиб Китай</t>
    </r>
  </si>
  <si>
    <r>
      <t xml:space="preserve">F-connector  </t>
    </r>
    <r>
      <rPr>
        <sz val="8"/>
        <rFont val="Arial"/>
        <family val="2"/>
        <charset val="204"/>
      </rPr>
      <t xml:space="preserve">RG59 (F-U59P) d(внутр)=5,5мм </t>
    </r>
    <r>
      <rPr>
        <sz val="8"/>
        <color indexed="10"/>
        <rFont val="Arial"/>
        <family val="2"/>
        <charset val="204"/>
      </rPr>
      <t xml:space="preserve"> HQ новосиб</t>
    </r>
  </si>
  <si>
    <r>
      <t xml:space="preserve">F-connector </t>
    </r>
    <r>
      <rPr>
        <sz val="8"/>
        <rFont val="Arial"/>
        <family val="2"/>
        <charset val="204"/>
      </rPr>
      <t xml:space="preserve"> RG11 d(внутр)=10,1мм  TS-018 (без пина)</t>
    </r>
  </si>
  <si>
    <r>
      <t xml:space="preserve">F-connector </t>
    </r>
    <r>
      <rPr>
        <sz val="8"/>
        <rFont val="Arial"/>
        <family val="2"/>
        <charset val="204"/>
      </rPr>
      <t xml:space="preserve"> RG11 d(внутр)=10,1мм под CATV11 Rexant (без пина)</t>
    </r>
  </si>
  <si>
    <r>
      <t xml:space="preserve">F-connector </t>
    </r>
    <r>
      <rPr>
        <sz val="8"/>
        <rFont val="Arial"/>
        <family val="2"/>
        <charset val="204"/>
      </rPr>
      <t xml:space="preserve"> RG11  FC44-54 d(внутр)=10,1мм под CATV11 LANS (c наконечником для жилы) </t>
    </r>
  </si>
  <si>
    <r>
      <t xml:space="preserve">штекер антенный TV металл </t>
    </r>
    <r>
      <rPr>
        <sz val="8"/>
        <color rgb="FFFF0000"/>
        <rFont val="Arial"/>
        <family val="2"/>
        <charset val="204"/>
      </rPr>
      <t>НА КОРПУС</t>
    </r>
    <r>
      <rPr>
        <sz val="8"/>
        <rFont val="Arial"/>
        <family val="2"/>
        <charset val="204"/>
      </rPr>
      <t xml:space="preserve"> под пайку PAL-7907/HP-901</t>
    </r>
  </si>
  <si>
    <r>
      <t xml:space="preserve">Переходник гнездо 5,5*2,1мм на </t>
    </r>
    <r>
      <rPr>
        <sz val="8"/>
        <color rgb="FFFF0000"/>
        <rFont val="Arial"/>
        <family val="2"/>
        <charset val="204"/>
      </rPr>
      <t xml:space="preserve">гнездо </t>
    </r>
    <r>
      <rPr>
        <sz val="8"/>
        <rFont val="Arial"/>
        <family val="2"/>
        <charset val="204"/>
      </rPr>
      <t>USB AF (10А) OTG к5298</t>
    </r>
  </si>
  <si>
    <r>
      <t>Переходник гнездо 5,5*2,1мм на штекер 2,5</t>
    </r>
    <r>
      <rPr>
        <sz val="8"/>
        <color rgb="FFFF0000"/>
        <rFont val="Arial"/>
        <family val="2"/>
        <charset val="204"/>
      </rPr>
      <t>*0,6</t>
    </r>
    <r>
      <rPr>
        <sz val="8"/>
        <rFont val="Arial"/>
        <family val="2"/>
        <charset val="204"/>
      </rPr>
      <t>мм x 12mm (I) желтый для Asus EEE PC, MSI серии X</t>
    </r>
  </si>
  <si>
    <r>
      <t>Переходник гнездо</t>
    </r>
    <r>
      <rPr>
        <sz val="8"/>
        <color rgb="FFFF0000"/>
        <rFont val="Arial"/>
        <family val="2"/>
        <charset val="204"/>
      </rPr>
      <t xml:space="preserve"> 7.4mm x 5.0mm, 1pin</t>
    </r>
    <r>
      <rPr>
        <sz val="8"/>
        <color indexed="8"/>
        <rFont val="Arial"/>
        <family val="2"/>
        <charset val="204"/>
      </rPr>
      <t xml:space="preserve">  на штекер Lenovo Yoga Square прямоугольный c штырьком (PIN),угловой 3.0 х 6.5мм (4.5 х 11мм).</t>
    </r>
  </si>
  <si>
    <r>
      <t>Переходник RF штекер НА F  гнездо  металл FF-TV-M  (TV штекер на F-гнездо)</t>
    </r>
    <r>
      <rPr>
        <sz val="8"/>
        <color rgb="FFFF0000"/>
        <rFont val="Arial"/>
        <family val="2"/>
        <charset val="204"/>
      </rPr>
      <t xml:space="preserve"> "антенный штекер" RU  Китай</t>
    </r>
  </si>
  <si>
    <r>
      <t xml:space="preserve">Переходник RF штекер НА F  гнездо  металл (Штекер TV металл под F-коннектор RG-6) </t>
    </r>
    <r>
      <rPr>
        <sz val="8"/>
        <color rgb="FFFF0000"/>
        <rFont val="Arial"/>
        <family val="2"/>
        <charset val="204"/>
      </rPr>
      <t>"антенный штекер"</t>
    </r>
    <r>
      <rPr>
        <sz val="8"/>
        <color rgb="FF0000FF"/>
        <rFont val="Arial"/>
        <family val="2"/>
        <charset val="204"/>
      </rPr>
      <t xml:space="preserve"> GOLD</t>
    </r>
    <r>
      <rPr>
        <sz val="6"/>
        <color rgb="FF0000FF"/>
        <rFont val="Arial"/>
        <family val="2"/>
        <charset val="204"/>
      </rPr>
      <t xml:space="preserve"> !!! Новосиб  Китай</t>
    </r>
  </si>
  <si>
    <r>
      <t xml:space="preserve">Переходник USB A </t>
    </r>
    <r>
      <rPr>
        <sz val="8"/>
        <color rgb="FF0000FF"/>
        <rFont val="Arial"/>
        <family val="2"/>
        <charset val="204"/>
      </rPr>
      <t>штекер</t>
    </r>
    <r>
      <rPr>
        <sz val="8"/>
        <color indexed="8"/>
        <rFont val="Arial"/>
        <family val="2"/>
        <charset val="204"/>
      </rPr>
      <t xml:space="preserve"> / mini USB В</t>
    </r>
    <r>
      <rPr>
        <sz val="8"/>
        <color rgb="FFFF0000"/>
        <rFont val="Arial"/>
        <family val="2"/>
        <charset val="204"/>
      </rPr>
      <t xml:space="preserve"> 4pin штекер</t>
    </r>
    <r>
      <rPr>
        <sz val="8"/>
        <color indexed="8"/>
        <rFont val="Arial"/>
        <family val="2"/>
        <charset val="204"/>
      </rPr>
      <t xml:space="preserve">  23555 (USB AM/MINI4P) TN-25127</t>
    </r>
  </si>
  <si>
    <r>
      <t xml:space="preserve">Переходник USB A </t>
    </r>
    <r>
      <rPr>
        <sz val="8"/>
        <color rgb="FF0000FF"/>
        <rFont val="Arial"/>
        <family val="2"/>
        <charset val="204"/>
      </rPr>
      <t>штекер</t>
    </r>
    <r>
      <rPr>
        <sz val="8"/>
        <color indexed="8"/>
        <rFont val="Arial"/>
        <family val="2"/>
        <charset val="204"/>
      </rPr>
      <t xml:space="preserve"> / mini USB B 5pin штекер 19040   (USB AM/MINI5P)</t>
    </r>
  </si>
  <si>
    <r>
      <t xml:space="preserve">Переходник USB A </t>
    </r>
    <r>
      <rPr>
        <sz val="8"/>
        <color rgb="FF0000FF"/>
        <rFont val="Arial"/>
        <family val="2"/>
        <charset val="204"/>
      </rPr>
      <t>штекер</t>
    </r>
    <r>
      <rPr>
        <sz val="8"/>
        <color indexed="8"/>
        <rFont val="Arial"/>
        <family val="2"/>
        <charset val="204"/>
      </rPr>
      <t xml:space="preserve"> / micro USB B 5pin штекер (штекер USB на штекер MICROUSB) для автомагнетол!!!  К5297</t>
    </r>
  </si>
  <si>
    <r>
      <rPr>
        <sz val="9"/>
        <color rgb="FF0000FF"/>
        <rFont val="Arial"/>
        <family val="2"/>
        <charset val="204"/>
      </rPr>
      <t xml:space="preserve">Переходник Apple Lightning на 2 Lightning BOROFONE V6 </t>
    </r>
    <r>
      <rPr>
        <sz val="8"/>
        <color rgb="FFFF3300"/>
        <rFont val="Arial"/>
        <family val="2"/>
        <charset val="204"/>
      </rPr>
      <t xml:space="preserve"> Новосиб Китай</t>
    </r>
  </si>
  <si>
    <r>
      <t xml:space="preserve">Паста теплопроводная КПТ-8 </t>
    </r>
    <r>
      <rPr>
        <sz val="8"/>
        <rFont val="Arial"/>
        <family val="2"/>
        <charset val="204"/>
      </rPr>
      <t>(банка</t>
    </r>
    <r>
      <rPr>
        <sz val="8"/>
        <color indexed="8"/>
        <rFont val="Arial"/>
        <family val="2"/>
        <charset val="204"/>
      </rPr>
      <t>) 100гр г.Рязань Россия</t>
    </r>
  </si>
  <si>
    <r>
      <t xml:space="preserve">Канифоль сосновая </t>
    </r>
    <r>
      <rPr>
        <sz val="8"/>
        <color indexed="10"/>
        <rFont val="Arial"/>
        <family val="2"/>
        <charset val="204"/>
      </rPr>
      <t>натуральная</t>
    </r>
    <r>
      <rPr>
        <sz val="8"/>
        <rFont val="Arial"/>
        <family val="2"/>
        <charset val="204"/>
      </rPr>
      <t xml:space="preserve"> (банка 250г) Россия</t>
    </r>
  </si>
  <si>
    <r>
      <t>Флюс "Паяльный жир - нейтральный" /стеаринно-канифольный/ (банка 20г) д</t>
    </r>
    <r>
      <rPr>
        <sz val="6"/>
        <rFont val="Arial"/>
        <family val="2"/>
        <charset val="204"/>
      </rPr>
      <t>ля пайки медных электротехнических приборов.</t>
    </r>
  </si>
  <si>
    <r>
      <t>Флюс "Паяльный жир - нейтральный" /стеаринно-канифольный/ (банка 50г) д</t>
    </r>
    <r>
      <rPr>
        <sz val="6"/>
        <rFont val="Arial"/>
        <family val="2"/>
        <charset val="204"/>
      </rPr>
      <t>ля пайки медных электротехнических приборов.</t>
    </r>
  </si>
  <si>
    <r>
      <t>Флюс "Паяльный жир - нейтральный" /стеаринно-канифольный/ (банка 100г) д</t>
    </r>
    <r>
      <rPr>
        <sz val="6"/>
        <rFont val="Arial"/>
        <family val="2"/>
        <charset val="204"/>
      </rPr>
      <t>ля пайки медных электротехнических приборов.</t>
    </r>
  </si>
  <si>
    <r>
      <t xml:space="preserve">Плата макетная двухстороняя </t>
    </r>
    <r>
      <rPr>
        <sz val="8"/>
        <color theme="0"/>
        <rFont val="Arial"/>
        <family val="2"/>
        <charset val="204"/>
      </rPr>
      <t>22402A-18</t>
    </r>
    <r>
      <rPr>
        <sz val="8"/>
        <color indexed="10"/>
        <rFont val="Arial"/>
        <family val="2"/>
        <charset val="204"/>
      </rPr>
      <t xml:space="preserve"> (60х80х1.5) стеклотекстолит   </t>
    </r>
  </si>
  <si>
    <r>
      <t xml:space="preserve">Плата макетная двухстороняя </t>
    </r>
    <r>
      <rPr>
        <sz val="8"/>
        <color theme="0"/>
        <rFont val="Arial"/>
        <family val="2"/>
        <charset val="204"/>
      </rPr>
      <t>22402A-18</t>
    </r>
    <r>
      <rPr>
        <sz val="8"/>
        <color indexed="10"/>
        <rFont val="Arial"/>
        <family val="2"/>
        <charset val="204"/>
      </rPr>
      <t xml:space="preserve"> (70х90х1.5) стеклотекстолит   </t>
    </r>
  </si>
  <si>
    <r>
      <t xml:space="preserve">Плата макетная двухстороняя </t>
    </r>
    <r>
      <rPr>
        <sz val="8"/>
        <color theme="0"/>
        <rFont val="Arial"/>
        <family val="2"/>
        <charset val="204"/>
      </rPr>
      <t>22402A-18</t>
    </r>
    <r>
      <rPr>
        <sz val="8"/>
        <color indexed="10"/>
        <rFont val="Arial"/>
        <family val="2"/>
        <charset val="204"/>
      </rPr>
      <t xml:space="preserve"> (90х150х1.5) стеклотекстолит  </t>
    </r>
  </si>
  <si>
    <r>
      <t xml:space="preserve">Плата макетная двухстороняя </t>
    </r>
    <r>
      <rPr>
        <sz val="8"/>
        <color theme="0"/>
        <rFont val="Arial"/>
        <family val="2"/>
        <charset val="204"/>
      </rPr>
      <t>22402A-18</t>
    </r>
    <r>
      <rPr>
        <sz val="8"/>
        <color indexed="10"/>
        <rFont val="Arial"/>
        <family val="2"/>
        <charset val="204"/>
      </rPr>
      <t xml:space="preserve"> (120х180х1.5) стеклотекстолит  </t>
    </r>
  </si>
  <si>
    <t>СП4-1В-0,25 10к (90-91г.)</t>
  </si>
  <si>
    <t xml:space="preserve">Сумка для 40 CD   Китай                </t>
  </si>
  <si>
    <t xml:space="preserve">Фонарик 28 св. BL-1521P (3*AAA) Китай   </t>
  </si>
  <si>
    <t xml:space="preserve">Фонарик 25 св. BL-1521P (3*AAA) Китай   </t>
  </si>
  <si>
    <t>Преобр. эл.  для ламп накал.и галогенных  ЭТ-105/220   (20-105вт) 220/12В  Россия</t>
  </si>
  <si>
    <t>2Т201А  Au 86г  ноги 24мм</t>
  </si>
  <si>
    <t>2Т201Б Au 88г ноги 24мм</t>
  </si>
  <si>
    <t>КТ812Б 92г Искра</t>
  </si>
  <si>
    <t>КТ812А 96г без логатипа</t>
  </si>
  <si>
    <t>2Т812А 85г Фрязино  Сергей Т</t>
  </si>
  <si>
    <t>Микрик №8  7x3,5x3,5мм ручка 1мм 2pin smd боковой! IT-1188E  (6x3x3.5)   №2b Для регистраторов</t>
  </si>
  <si>
    <t>Микрик №7  4x3,5x2мм ручка 1мм 2pin smd боковой!  IT-1198E  (4x2x3.5)     Для регистраторов</t>
  </si>
  <si>
    <r>
      <t>WXD3-</t>
    </r>
    <r>
      <rPr>
        <b/>
        <sz val="10"/>
        <color rgb="FF0000FF"/>
        <rFont val="Arial"/>
        <family val="2"/>
        <charset val="204"/>
      </rPr>
      <t>12-5</t>
    </r>
    <r>
      <rPr>
        <b/>
        <sz val="10"/>
        <color indexed="10"/>
        <rFont val="Arial"/>
        <family val="2"/>
        <charset val="204"/>
      </rPr>
      <t xml:space="preserve"> 4K7 +5% C+0.3% (5 оборотов) проволочный многооборотный потенциометр  от 5шт </t>
    </r>
  </si>
  <si>
    <r>
      <t>WXD3-</t>
    </r>
    <r>
      <rPr>
        <b/>
        <sz val="10"/>
        <color rgb="FF0000FF"/>
        <rFont val="Arial"/>
        <family val="2"/>
        <charset val="204"/>
      </rPr>
      <t>12-5</t>
    </r>
    <r>
      <rPr>
        <b/>
        <sz val="10"/>
        <color indexed="10"/>
        <rFont val="Arial"/>
        <family val="2"/>
        <charset val="204"/>
      </rPr>
      <t xml:space="preserve"> 1K0 +5% C+0.3% (5 оборотов) проволочный многооборотный потенциометр   </t>
    </r>
  </si>
  <si>
    <r>
      <t>WXD3-</t>
    </r>
    <r>
      <rPr>
        <b/>
        <sz val="10"/>
        <color rgb="FF0000FF"/>
        <rFont val="Arial"/>
        <family val="2"/>
        <charset val="204"/>
      </rPr>
      <t>12-5</t>
    </r>
    <r>
      <rPr>
        <b/>
        <sz val="10"/>
        <color indexed="10"/>
        <rFont val="Arial"/>
        <family val="2"/>
        <charset val="204"/>
      </rPr>
      <t xml:space="preserve"> 22K +5% C+0.3% (5 оборотов) проволочный многооборотный потенциометр   </t>
    </r>
  </si>
  <si>
    <t>Блок питания 220V-18V 2A 36W  (штекер БП 5.5/2.5) 1820 встроенная вилка новосиб   БРАК</t>
  </si>
  <si>
    <t>RX24 12 ом 50w ± 5% в алюминиевом корпусе</t>
  </si>
  <si>
    <t xml:space="preserve">680мкф 50в 105°C &lt;TK&gt; 13*20 Jamicon TKR </t>
  </si>
  <si>
    <t>Микропереключатели движковые 3 положения</t>
  </si>
  <si>
    <t>Микропереключатели движковые SMD</t>
  </si>
  <si>
    <t>Микроперекл. движковый №41/1 13х3,5мм     h=3,5мм  ручка-2мм  3 полож. 8pin IS-2346 (углом)</t>
  </si>
  <si>
    <t>Микроперекл. движковый №52 LQ-103H 28x13мм  h=10мм  ручка-4мм 3 полож. 8pin 12А 250В для фенов</t>
  </si>
  <si>
    <t>Микроперекл. движковый №34/1 17х4мм   h=9мм  ручка-6мм  3 полож. 4pin  ПД21-3</t>
  </si>
  <si>
    <t>Микроперекл. движковый №46 16x7мм, h=5,2мм   ручка-10мм,   3 полож. 6pin  SK-23D05</t>
  </si>
  <si>
    <t>Разъём сетевой комп папа вилка на панель  (AC-003) 33х44мм (27,5х31,5мм) " c одний предохранителем  5х20мм (поставляется без предохранителей)</t>
  </si>
  <si>
    <t>штекер БП 3.5*1.1  L=9.5/40мм на кабель угловой 02675A  Китай</t>
  </si>
  <si>
    <r>
      <rPr>
        <sz val="8"/>
        <color indexed="30"/>
        <rFont val="Arial"/>
        <family val="2"/>
        <charset val="204"/>
      </rPr>
      <t>Пульт DVB-T2</t>
    </r>
    <r>
      <rPr>
        <b/>
        <sz val="10"/>
        <color indexed="30"/>
        <rFont val="Arial"/>
        <family val="2"/>
        <charset val="204"/>
      </rPr>
      <t xml:space="preserve"> СИГНАЛ(ЭФИР)DEXP HD-500 l дал 157g </t>
    </r>
    <r>
      <rPr>
        <b/>
        <sz val="6"/>
        <color indexed="30"/>
        <rFont val="Arial"/>
        <family val="2"/>
        <charset val="204"/>
      </rPr>
      <t xml:space="preserve">верх POWER SUB-T LANG MUTE  </t>
    </r>
    <r>
      <rPr>
        <b/>
        <sz val="6"/>
        <color rgb="FFFF0000"/>
        <rFont val="Arial"/>
        <family val="2"/>
        <charset val="204"/>
      </rPr>
      <t xml:space="preserve">в центре ОК </t>
    </r>
    <r>
      <rPr>
        <b/>
        <sz val="6"/>
        <color indexed="30"/>
        <rFont val="Arial"/>
        <family val="2"/>
        <charset val="204"/>
      </rPr>
      <t xml:space="preserve">низ </t>
    </r>
    <r>
      <rPr>
        <b/>
        <sz val="8"/>
        <color rgb="FFFF0000"/>
        <rFont val="Arial"/>
        <family val="2"/>
        <charset val="204"/>
      </rPr>
      <t>TIMESHIFT</t>
    </r>
    <r>
      <rPr>
        <b/>
        <sz val="6"/>
        <color indexed="30"/>
        <rFont val="Arial"/>
        <family val="2"/>
        <charset val="204"/>
      </rPr>
      <t xml:space="preserve"> PVR V-FORMAT ASPECT TIMER </t>
    </r>
    <r>
      <rPr>
        <b/>
        <sz val="6"/>
        <rFont val="Arial"/>
        <family val="2"/>
        <charset val="204"/>
      </rPr>
      <t xml:space="preserve">   ORENstar</t>
    </r>
  </si>
  <si>
    <t>TOSHIBA CT-893 CT-889 CT-90279 LCD</t>
  </si>
  <si>
    <r>
      <t xml:space="preserve">RUBIN RC-500 T/T </t>
    </r>
    <r>
      <rPr>
        <sz val="12"/>
        <color indexed="10"/>
        <rFont val="Arial"/>
        <family val="2"/>
        <charset val="204"/>
      </rPr>
      <t>(меню ромб) =RC-500 no T/T</t>
    </r>
  </si>
  <si>
    <t xml:space="preserve">Батарейка  6V Energizer 2CR5 6V  Китай  </t>
  </si>
  <si>
    <t>МБМ-160В 0,1мкф ±20% 85г  стенка</t>
  </si>
  <si>
    <t>ПЭВ-25 470 ом ±10% з/у 87г</t>
  </si>
  <si>
    <t>КР556РТ5 87г Микрон прошитые,,,</t>
  </si>
  <si>
    <t>140УД1Б Au 80г 12pin</t>
  </si>
  <si>
    <t>Антенна комнатная МВ+ДМВ "Усы с кольцом" телескопич. на подставке RX-105 VHF, UHF,  47-860 MHz  REXANT( к цифровым приставкам ) Китай</t>
  </si>
  <si>
    <t>Антенна комнатная ТВ "Рогатка" 4-секции (без симметризатора) Китай</t>
  </si>
  <si>
    <r>
      <t>КТ814В</t>
    </r>
    <r>
      <rPr>
        <sz val="10"/>
        <color indexed="10"/>
        <rFont val="Arial"/>
        <family val="2"/>
        <charset val="204"/>
      </rPr>
      <t xml:space="preserve"> 92г (4ВС1)</t>
    </r>
  </si>
  <si>
    <t>П308М TO126 85г</t>
  </si>
  <si>
    <t>КТ209М (м♦ с1) 92г</t>
  </si>
  <si>
    <t>КТ209М (м♦ вд) 91г</t>
  </si>
  <si>
    <t xml:space="preserve">КТ3126А 92г зеленая точка упок100шт </t>
  </si>
  <si>
    <t>КТ812Б 91г Искра</t>
  </si>
  <si>
    <t>КТ812В  91г  Искра</t>
  </si>
  <si>
    <t>Лампа 26в 0.12A (винт D=9mm колба D=10мм h=10мм) МН26-0,12-1 Е10/13 з/у300шт 92г</t>
  </si>
  <si>
    <t>П701 90г</t>
  </si>
  <si>
    <t>КТ3107К 03г</t>
  </si>
  <si>
    <t>100мкф 25в 105°C &lt;SD&gt; 6,3*8 Chenxing  mini</t>
  </si>
  <si>
    <t>ПЭВ-50 1,5к ±5%     з/у1шт 80г</t>
  </si>
  <si>
    <t>АЛ178Б ??????</t>
  </si>
  <si>
    <t xml:space="preserve">КТ961Б 95 97г =BD139-16 TO126 STM =КТ815Г </t>
  </si>
  <si>
    <t>КТ961А 95г</t>
  </si>
  <si>
    <t>КТ611АМ 85г</t>
  </si>
  <si>
    <t xml:space="preserve">КТ961А 92г (CD) </t>
  </si>
  <si>
    <t>2Т945А 89 91 92  демонтаж гарантия</t>
  </si>
  <si>
    <r>
      <t xml:space="preserve">DVB-4100 </t>
    </r>
    <r>
      <rPr>
        <sz val="12"/>
        <color indexed="40"/>
        <rFont val="Arial"/>
        <family val="2"/>
        <charset val="204"/>
      </rPr>
      <t xml:space="preserve">(SAT) </t>
    </r>
    <r>
      <rPr>
        <sz val="12"/>
        <rFont val="Arial"/>
        <family val="2"/>
        <charset val="204"/>
      </rPr>
      <t>для спутниковых ресиверов EUROSKY</t>
    </r>
  </si>
  <si>
    <r>
      <rPr>
        <sz val="8"/>
        <color indexed="30"/>
        <rFont val="Arial"/>
        <family val="2"/>
        <charset val="204"/>
      </rPr>
      <t>Пульт DVB-T2</t>
    </r>
    <r>
      <rPr>
        <b/>
        <sz val="10"/>
        <color indexed="30"/>
        <rFont val="Arial"/>
        <family val="2"/>
        <charset val="204"/>
      </rPr>
      <t xml:space="preserve"> TELANT DVB-T2 = SUPRA SDT-93</t>
    </r>
  </si>
  <si>
    <r>
      <rPr>
        <sz val="8"/>
        <rFont val="Arial"/>
        <family val="2"/>
        <charset val="204"/>
      </rPr>
      <t>Пульт DVB-T2</t>
    </r>
    <r>
      <rPr>
        <sz val="10"/>
        <rFont val="Arial"/>
        <family val="2"/>
        <charset val="204"/>
      </rPr>
      <t xml:space="preserve"> D-COLOR DC802HD 2018г =T2-1000HD </t>
    </r>
    <r>
      <rPr>
        <b/>
        <sz val="6"/>
        <rFont val="Arial"/>
        <family val="2"/>
        <charset val="204"/>
      </rPr>
      <t>в центре ОК низ цв. кнопкиI верх STANDBY INFO SUBTITE MUTE предп. PVR LIST TIMESHIFT FAV TTX</t>
    </r>
  </si>
  <si>
    <r>
      <rPr>
        <sz val="8"/>
        <color indexed="30"/>
        <rFont val="Arial"/>
        <family val="2"/>
        <charset val="204"/>
      </rPr>
      <t>Пульт DVB-T2</t>
    </r>
    <r>
      <rPr>
        <b/>
        <sz val="10"/>
        <color indexed="30"/>
        <rFont val="Arial"/>
        <family val="2"/>
        <charset val="204"/>
      </rPr>
      <t xml:space="preserve"> LUMAX DVBT2-1000HD= </t>
    </r>
    <r>
      <rPr>
        <b/>
        <sz val="9"/>
        <color indexed="30"/>
        <rFont val="Arial"/>
        <family val="2"/>
        <charset val="204"/>
      </rPr>
      <t xml:space="preserve">DC802HD </t>
    </r>
    <r>
      <rPr>
        <b/>
        <sz val="8"/>
        <color indexed="30"/>
        <rFont val="Arial"/>
        <family val="2"/>
        <charset val="204"/>
      </rPr>
      <t>CADENA CDT-1671S</t>
    </r>
    <r>
      <rPr>
        <b/>
        <sz val="8"/>
        <rFont val="Arial"/>
        <family val="2"/>
        <charset val="204"/>
      </rPr>
      <t xml:space="preserve"> </t>
    </r>
    <r>
      <rPr>
        <b/>
        <sz val="6"/>
        <rFont val="Arial"/>
        <family val="2"/>
        <charset val="204"/>
      </rPr>
      <t xml:space="preserve">верх STANDBY INFO SUBTITLE MUTE в круге OK предп.ряд PVR LIST TIME SHIFT FAV TTX  низ цветные кнопки
</t>
    </r>
  </si>
  <si>
    <t>Припой ПОС-61 (D=0,8мм с канифолью) 1m 4г  RU Россия</t>
  </si>
  <si>
    <t xml:space="preserve">Припой ПОС-61 (D=2мм с канифолью) 1m 25г RU Россия </t>
  </si>
  <si>
    <t>Припой ПОС-61 (D=0,5мм с канифолью) 200г  144м ГОСТ21931-76 Рязань (222,33г  с катушкой) на заказ и на раскрутку</t>
  </si>
  <si>
    <t xml:space="preserve">гнездо RCA на корпус с гайкой GOLD красное  7-0234R/RS-115G  Китай  </t>
  </si>
  <si>
    <t>гнездо RCA на корпус с гайкой черное  RP-1  RU Китай</t>
  </si>
  <si>
    <t>гнездо RCA на корпус с гайкой желтое   RP-1 RU Китай</t>
  </si>
  <si>
    <t>гнездо RCA на корпус с гайкой красное RP-1 RU Китай</t>
  </si>
  <si>
    <t>гнездо RCA на корпус с гайкой белое    RP-1 RU Китай</t>
  </si>
  <si>
    <r>
      <rPr>
        <sz val="8"/>
        <color rgb="FF002060"/>
        <rFont val="Arial"/>
        <family val="2"/>
        <charset val="204"/>
      </rPr>
      <t>Блок питания 220V-18,5V 3,5A 40W (штекер БП 7.4x5.0x0.7pin</t>
    </r>
    <r>
      <rPr>
        <sz val="8"/>
        <color rgb="FF0070C0"/>
        <rFont val="Arial"/>
        <family val="2"/>
        <charset val="204"/>
      </rPr>
      <t>)</t>
    </r>
    <r>
      <rPr>
        <sz val="8"/>
        <color indexed="12"/>
        <rFont val="Arial"/>
        <family val="2"/>
        <charset val="204"/>
      </rPr>
      <t xml:space="preserve"> G-XHH15 для ноутбука с фильтром </t>
    </r>
    <r>
      <rPr>
        <sz val="8"/>
        <color rgb="FFFF0000"/>
        <rFont val="Arial"/>
        <family val="2"/>
        <charset val="204"/>
      </rPr>
      <t xml:space="preserve">HP 18V-3,5A HP 18v3.5a(7.4*5.0) Новосиб </t>
    </r>
  </si>
  <si>
    <r>
      <t>Блок питания 220V-19V 3,42A 65W (штекер БП 5,5x2,5)</t>
    </r>
    <r>
      <rPr>
        <sz val="8"/>
        <rFont val="Arial"/>
        <family val="2"/>
        <charset val="204"/>
      </rPr>
      <t xml:space="preserve"> G-XHH08</t>
    </r>
    <r>
      <rPr>
        <sz val="8"/>
        <color indexed="12"/>
        <rFont val="Arial"/>
        <family val="2"/>
        <charset val="204"/>
      </rPr>
      <t xml:space="preserve"> 0713A1990 для ноутбука с фильтром </t>
    </r>
    <r>
      <rPr>
        <sz val="8"/>
        <color rgb="FFFF0000"/>
        <rFont val="Arial"/>
        <family val="2"/>
        <charset val="204"/>
      </rPr>
      <t xml:space="preserve"> Lenovo </t>
    </r>
    <r>
      <rPr>
        <b/>
        <sz val="8"/>
        <rFont val="Arial"/>
        <family val="2"/>
        <charset val="204"/>
      </rPr>
      <t xml:space="preserve">19V-3,4A Новосиб </t>
    </r>
  </si>
  <si>
    <t>Припой ПОС-61 (D=0,8мм без канифоли) 10м 43гр Новосиб</t>
  </si>
  <si>
    <t>Отвёртка телескопическая X-PERT Т-образная  рукоятка,с фиксатором</t>
  </si>
  <si>
    <t>3/у для AA/AAA/9V Camelion BC-1001A Китай</t>
  </si>
  <si>
    <t>JVC RM-C1171 TV =C1281</t>
  </si>
  <si>
    <t>JVC RM-C1281 TXT =RM-C1171= RM-C1285=RM-C1280=RM-C1286= =RM-C1390</t>
  </si>
  <si>
    <t xml:space="preserve">Пульт для кондиционеров универсальный K-1303E (1000 в 1) </t>
  </si>
  <si>
    <t xml:space="preserve">Пульт для кондиционеров универсальный K-1758E (7000 в 1) </t>
  </si>
  <si>
    <t xml:space="preserve">Пульт для кондиционеров универсальный KT-E08 (6000 в 1) </t>
  </si>
  <si>
    <t>ПП2-11 1,5к з/у10шт  75г  40шт</t>
  </si>
  <si>
    <t>ПП2-11 1,5к з/у10шт  78г 30шт</t>
  </si>
  <si>
    <t>ПП3-11 1,5к з/у10шт  72 75г с фиксацией под отвертку 110шт</t>
  </si>
  <si>
    <t>2Т316Б никель 99г</t>
  </si>
  <si>
    <t>КТ972Б 92г</t>
  </si>
  <si>
    <t xml:space="preserve">К155РЕ3 89г НЭВЗ-Союз </t>
  </si>
  <si>
    <t xml:space="preserve">КР1005ХА4 93г </t>
  </si>
  <si>
    <t xml:space="preserve">MCA660 DIP16 Tesla 90г = К174УК1 </t>
  </si>
  <si>
    <t>КР1005ХА7 90г  ПЛАНЕТА Саранск</t>
  </si>
  <si>
    <t>КР1005ХА7 91г  ПЛАНЕТА Саранск</t>
  </si>
  <si>
    <t>КР1005УН1А 90г</t>
  </si>
  <si>
    <t>КР1005ХА7 94г  ПЛАНЕТА Саранск</t>
  </si>
  <si>
    <t xml:space="preserve">Шнур сетевой качест. 1,8м 2x0.75 (вилка-штекер 12х6 с защёлкой)  черный </t>
  </si>
  <si>
    <t>Тумблер П2Т-1 синие  мет.ручка без крепежа НА ЗАКАЗ</t>
  </si>
  <si>
    <t xml:space="preserve">ТС132-50-12 (50A 1200V) полный аналог </t>
  </si>
  <si>
    <t>Шнур оптический 0,16m (переходник для  DEXP H32H8051C/G)</t>
  </si>
  <si>
    <t>Шнур оптический 0,16m (переходник для  DEXP F32G8000C)</t>
  </si>
  <si>
    <t xml:space="preserve">Клемма ножевая изол.  (гнездо) 7,5мм под шт. 6,3мм FDD1.25-250 (красное)   Китай </t>
  </si>
  <si>
    <t xml:space="preserve">Паяльник 200вт  TLW 7 220V 200W ручка дерево медное жало - угловая лопатка с двухсторонним срезом Китай </t>
  </si>
  <si>
    <t xml:space="preserve">Паяльник 300вт  TLW 6 (ДЕРЕВО) медное жало Китай </t>
  </si>
  <si>
    <t xml:space="preserve">Тумблер №12 3pin 3 пол MTS-103-C3-1 6/3A 125/220V (ON-OFF-ON) ноги "Г" на плату "лежащий"   Китай </t>
  </si>
  <si>
    <t xml:space="preserve">Кейс для батарейки 2450 CH273 SMD  1шт (RENATA SMTU-2450N-1) Китай </t>
  </si>
  <si>
    <t xml:space="preserve">Корпус к разъемам d-sub COM 25pin прямоуг. пласм, короткий болт  DP-25C (DSUB PLASTIC CASE) Китай </t>
  </si>
  <si>
    <t xml:space="preserve">Автомат защиты (Брейкер) 15A 250V  A-0709R  Китай </t>
  </si>
  <si>
    <t xml:space="preserve">Автомат защиты (Брейкер) 5A 250V  A-0709J Китай </t>
  </si>
  <si>
    <t xml:space="preserve">Термоусадка Ф90 черный  Китай </t>
  </si>
  <si>
    <t xml:space="preserve">Термоусадка Ф100 желтый  Китай </t>
  </si>
  <si>
    <t xml:space="preserve">Термоусадка Ф100 черный   Китай </t>
  </si>
  <si>
    <t xml:space="preserve">Термоусадка Ф100 синий   Китай </t>
  </si>
  <si>
    <t xml:space="preserve">Односторонний текстолит 200Х300мм FR4-1 1,5мм Китай </t>
  </si>
  <si>
    <t xml:space="preserve">Двухсторонний текстолит 200Х300мм FR4-2 1,5мм  Китай </t>
  </si>
  <si>
    <t>6800мкф 100в 105°C &lt;LS&gt;35*50 Jamicon в заказе</t>
  </si>
  <si>
    <t>Резистор WH138-1 2W 5ком с выкл D=24мм (мет.ручка "звезд" L=20) короткие вывода</t>
  </si>
  <si>
    <t>Резистор WH138-4 2W 5ком с выкл D=24мм (мет.ручка "звезд" L=20) длиные вывода</t>
  </si>
  <si>
    <t>Резистор WH138-4 2W 50ком с выкл D=24мм (мет.ручка "звезд" L=20) длиные вывода</t>
  </si>
  <si>
    <t>Резистор WH138-4 2W 250ком с выкл D=24мм (мет.ручка "звезд" L=20) длиные вывода</t>
  </si>
  <si>
    <t>RX27-1 0,68 ом  10w ± 5% SQP10 цементные от 10шт</t>
  </si>
  <si>
    <t>КД1-3 М1500 82пф ±10% з/у оранжевые d=5mm (2светлозеленые точки и белая)</t>
  </si>
  <si>
    <t>КД1-3 М1500 82пф ±10% з/у светлозеленые d=5mm (без маркеровки)</t>
  </si>
  <si>
    <r>
      <t>ERISSON JH-11490 (32LES69  Skyworth)</t>
    </r>
    <r>
      <rPr>
        <sz val="7"/>
        <color indexed="8"/>
        <rFont val="Arial"/>
        <family val="2"/>
        <charset val="204"/>
      </rPr>
      <t xml:space="preserve"> </t>
    </r>
    <r>
      <rPr>
        <b/>
        <sz val="7"/>
        <color indexed="30"/>
        <rFont val="Arial"/>
        <family val="2"/>
        <charset val="204"/>
      </rPr>
      <t xml:space="preserve">в центре </t>
    </r>
    <r>
      <rPr>
        <b/>
        <sz val="7"/>
        <color indexed="10"/>
        <rFont val="Arial"/>
        <family val="2"/>
        <charset val="204"/>
      </rPr>
      <t xml:space="preserve"> </t>
    </r>
    <r>
      <rPr>
        <b/>
        <sz val="7"/>
        <color indexed="30"/>
        <rFont val="Arial"/>
        <family val="2"/>
        <charset val="204"/>
      </rPr>
      <t>OK 3D I/II SLEEP  нижн. цветные кнопки</t>
    </r>
    <r>
      <rPr>
        <b/>
        <sz val="6"/>
        <rFont val="Arial"/>
        <family val="2"/>
        <charset val="204"/>
      </rPr>
      <t xml:space="preserve"> 32LES69, 42LES65, 40LES69</t>
    </r>
  </si>
  <si>
    <t>Резистор LA42DWQ-22   1K  В ЗАКАЗЕ</t>
  </si>
  <si>
    <t>Резистор LA42DWQ-22   2K  В ЗАКАЗЕ</t>
  </si>
  <si>
    <t>Резистор LA42DWQ-22   5K  В ЗАКАЗЕ</t>
  </si>
  <si>
    <t>Резистор LA42DWQ-22   10K  В ЗАКАЗЕ</t>
  </si>
  <si>
    <t>Резистор LA42DWQ-22   20K  В ЗАКАЗЕ</t>
  </si>
  <si>
    <t xml:space="preserve">Переключатель программный  ПП10-6РбВ 89г </t>
  </si>
  <si>
    <t>К73-17-63В 0,68мкф ± 10% 88 91г 680nK</t>
  </si>
  <si>
    <t>HYUNDAI BC1202 (BC-1202) нижн. кнопки OFF ON/MIX TV-2108  21SJK9R</t>
  </si>
  <si>
    <t>С2-1-0,25 51 ом ± 5%  уп.20шт</t>
  </si>
  <si>
    <t>С1-4-0,25 560 ом ± 5% полосатые 1992  500шт з/у1000шт</t>
  </si>
  <si>
    <t>С2-33Н-0,25 200 ком ± 5%  галеты скл +</t>
  </si>
  <si>
    <t>С2-33Н-0,25 10 ком ± 5%</t>
  </si>
  <si>
    <t>МЛТ-0,125 30 мом  ±10%(30МK)</t>
  </si>
  <si>
    <t xml:space="preserve">МЛТ-0,125 18 ом </t>
  </si>
  <si>
    <t>С2-33Н-0,125 680 ком ± 5% красные 100шт</t>
  </si>
  <si>
    <t>С1-4-0,125 200 ком ± 5% (91г) 100шт</t>
  </si>
  <si>
    <t>С1-4-0,125 240 ком ±10% 93г зеленые 100шт</t>
  </si>
  <si>
    <t>h</t>
  </si>
  <si>
    <t>Переключатель ползунковый ПП60-11 (59П1Н) с ручкой управления на заказ</t>
  </si>
  <si>
    <t xml:space="preserve">Разъём COM15pin штекер на кабель и на плату трехрядное DHB-15M (D-sub)  </t>
  </si>
  <si>
    <t xml:space="preserve">Термистор B57236S500M 50 ом, +20%,1.9A 11.5мм  =NTC50D-11 </t>
  </si>
  <si>
    <t>Позистор PTC MZ3 200-300 Ohm</t>
  </si>
  <si>
    <t>Позистор PTC MZ3 300-400 Ohm</t>
  </si>
  <si>
    <t>РЭС10 031-14 02 1991г.09 (РС4.529.031) з/у  4-5,2в</t>
  </si>
  <si>
    <t>РЭС10 031-14 01 1990г.08 (РС4.529.031) з/у  4-5,2в</t>
  </si>
  <si>
    <t>РЭС10 031-14 01 1986г.11 (РС4.529.031) з/у  4-5,2в</t>
  </si>
  <si>
    <r>
      <t>Thomson RC3000M11</t>
    </r>
    <r>
      <rPr>
        <b/>
        <sz val="8"/>
        <rFont val="Arial"/>
        <family val="2"/>
        <charset val="204"/>
      </rPr>
      <t xml:space="preserve"> квадр.кн. </t>
    </r>
    <r>
      <rPr>
        <b/>
        <sz val="8"/>
        <color rgb="FFFF0000"/>
        <rFont val="Arial"/>
        <family val="2"/>
        <charset val="204"/>
      </rPr>
      <t>MTS</t>
    </r>
    <r>
      <rPr>
        <b/>
        <sz val="8"/>
        <rFont val="Arial"/>
        <family val="2"/>
        <charset val="204"/>
      </rPr>
      <t xml:space="preserve"> </t>
    </r>
    <r>
      <rPr>
        <b/>
        <sz val="8"/>
        <color rgb="FF00B050"/>
        <rFont val="Arial"/>
        <family val="2"/>
        <charset val="204"/>
      </rPr>
      <t xml:space="preserve">_ </t>
    </r>
    <r>
      <rPr>
        <b/>
        <sz val="8"/>
        <rFont val="Arial"/>
        <family val="2"/>
        <charset val="204"/>
      </rPr>
      <t xml:space="preserve"> </t>
    </r>
    <r>
      <rPr>
        <b/>
        <sz val="8"/>
        <color rgb="FFFF9900"/>
        <rFont val="Arial"/>
        <family val="2"/>
        <charset val="204"/>
      </rPr>
      <t>глаз</t>
    </r>
    <r>
      <rPr>
        <b/>
        <sz val="8"/>
        <rFont val="Arial"/>
        <family val="2"/>
        <charset val="204"/>
      </rPr>
      <t xml:space="preserve"> </t>
    </r>
    <r>
      <rPr>
        <b/>
        <sz val="8"/>
        <color rgb="FF0000FF"/>
        <rFont val="Arial"/>
        <family val="2"/>
        <charset val="204"/>
      </rPr>
      <t xml:space="preserve">DEMO </t>
    </r>
    <r>
      <rPr>
        <b/>
        <sz val="8"/>
        <rFont val="Arial"/>
        <family val="2"/>
        <charset val="204"/>
      </rPr>
      <t>в центре OK TV USB (Option Exit) =RC3000M13 (Text Exit)</t>
    </r>
  </si>
  <si>
    <t>330 ом 0.125w 0805 ± 1% (3300)  КНИГА</t>
  </si>
  <si>
    <t>360 ом 0.125w 0805 ± 1% (3600)  КНИГА</t>
  </si>
  <si>
    <t>470 ом 0.125w 0805 ± 1% (4700)  КНИГА</t>
  </si>
  <si>
    <t>560 ом 0.125w 0805 ± 1% (5600)  КНИГА</t>
  </si>
  <si>
    <t>КТ3102ДМ точки (зеленая точка сбоку/синия точка сверху)</t>
  </si>
  <si>
    <t>КТ3102ГМ точки (зеленая точка сбоку/голубая точка сверху)</t>
  </si>
  <si>
    <t>ГТ329 ? КТ-29 пластик маркировка два белых квадрата в полителене</t>
  </si>
  <si>
    <t>КТ3102ВМ точки (маркировка зеленая точка / зеленая с верху)</t>
  </si>
  <si>
    <t>КТ3102ЕМ (маркировка 3102ЕМ) 18г</t>
  </si>
  <si>
    <t>КТ3107Г 96г з/у (маркировка зеленая и белая точки  сверху / сбоку ромбики) н/у 50шт аналог 2SA1029B, 2SA1031B, 2SA1033B, BC308A, BC455A, BC558A, PC109</t>
  </si>
  <si>
    <t>КТ3107Г аналог 2SA1029B, 2SA1031B, 2SA1033B, BC308A, BC455A, BC558A, PC109</t>
  </si>
  <si>
    <t>КТ3102ГМ кодовая</t>
  </si>
  <si>
    <t xml:space="preserve">CBB60A 1 мкф ±5% 450v 30*60 &lt;50Hz&gt;  клеммы </t>
  </si>
  <si>
    <t>КВИ-2 10кВ 47пф 20% 71 76г демонтаж</t>
  </si>
  <si>
    <t>Генератор термостабильный ШИ 3.261.028  10000кц демонтаж</t>
  </si>
  <si>
    <t xml:space="preserve">К155ТВ15 89г Интеграл з/у100шт (пласм.кор.) </t>
  </si>
  <si>
    <t>КТ4-21Б-1/5пФ-250в конденсатор переменный</t>
  </si>
  <si>
    <t>КТ4-21Б-3/5пФ -250в конденсатор переменный</t>
  </si>
  <si>
    <t>КТ4-23-2/7пФ -200в фарфор конденсатор переменный</t>
  </si>
  <si>
    <t>КТ4-23-4/15пФ -200в фарфор конденсатор переменный</t>
  </si>
  <si>
    <t>КТ4-23-6/25пФ -200в фарфор конденсатор переменный</t>
  </si>
  <si>
    <t>КПК-МН 8/30 пФ -350в (3конт.) конденсатор переменный</t>
  </si>
  <si>
    <t>КПК-МН 6/25пФ -350в (3конт.) конденсатор переменный</t>
  </si>
  <si>
    <t>КПК-МН4/15пФ -350в  (3конт.) конденсатор переменный</t>
  </si>
  <si>
    <t>КПК-МН 5/20пФ -350в(3конт.) конденсатор переменный</t>
  </si>
  <si>
    <t>КПК 4/15пФ 350В 71 74г конденсатор переменный демонтаж</t>
  </si>
  <si>
    <t>КПК1 8/30пФ 350В  конденсатор переменный демонтаж</t>
  </si>
  <si>
    <t>КПК1-6/25пФ 350В 67г  ★конденсатор переменный</t>
  </si>
  <si>
    <t xml:space="preserve">КР589ХЛ4 88г  </t>
  </si>
  <si>
    <t>К589АП26 90г МЕЗОН</t>
  </si>
  <si>
    <t>К589АП26 85г МЕЗОН</t>
  </si>
  <si>
    <t>К589АП16 84г  азон</t>
  </si>
  <si>
    <t>КТ812А 91 92г Фрязино</t>
  </si>
  <si>
    <t>Д231А ВП 71г демонтаж проверены</t>
  </si>
  <si>
    <t>КС650А1 (мет) 91г</t>
  </si>
  <si>
    <t>РЭС48А РС4.590.201 026 84г  Up=27V демонтаж РЭС48А 201</t>
  </si>
  <si>
    <t>Д242Б демонтаж проверены</t>
  </si>
  <si>
    <t>РПГ-8 2510У3   -24V 88г демонтаж</t>
  </si>
  <si>
    <t>Контактный блок (кнопка) Schneider Electric ZBE-101 1NO 6А 600В 1-полюсный винт  + зеленая кнопка на основание ZB5AZ009 для контактных блоков (Schneider Electric)  +разъём COM9pin гнездо  в корпусе на кабель</t>
  </si>
  <si>
    <t>КР134ЛА8 (85-87г) dip14 (пласмас) КВАРЦИТ=SN74L01N</t>
  </si>
  <si>
    <t>КР134ИЕ2 85г КВАРЦИТ =SN74L90</t>
  </si>
  <si>
    <t>КР134ЛР4 87г КВАРЦИТ</t>
  </si>
  <si>
    <t>КР134ИД3 87г  Гамма</t>
  </si>
  <si>
    <t>КР134ТМ2 85 86г КВАРЦИТ=SN74L74N</t>
  </si>
  <si>
    <t>К145КТ2 87г КРЕМНИЙ</t>
  </si>
  <si>
    <t>Наушники с микрофоном DEFENDER WARHEAD G-185 (уценка) Китай</t>
  </si>
  <si>
    <t>Наушники с микрофоном DEFENDER WARHEAD красные без упоковки Китай</t>
  </si>
  <si>
    <t>Наушники с микрофоном DEFENDER WARHEAD G-300 без упоковки Китай</t>
  </si>
  <si>
    <t>Наушники с микрофоном DEFENDER WARHEAD G-390 Китай</t>
  </si>
  <si>
    <t>К155КП7 91г Интеграл</t>
  </si>
  <si>
    <t>РПУ-2 014203  -110V  2А ( з/у картон) универсальное (без корпусов)</t>
  </si>
  <si>
    <t>РПУ-2 Т3А ~127V ГОСТ17523-85 ТРОПИКИ</t>
  </si>
  <si>
    <t>Р-350 разрядник 79 81г</t>
  </si>
  <si>
    <t>ГУ-32 88г з/у</t>
  </si>
  <si>
    <t>ГУ-29 83г з/у</t>
  </si>
  <si>
    <t>ГУ-32 75 79г</t>
  </si>
  <si>
    <t>ГУ-29 88г з/у</t>
  </si>
  <si>
    <t>Амперметр 40А M101DA 0-40А (115x100) (60-0,035x1)Mv кл. точности. 1,5</t>
  </si>
  <si>
    <t xml:space="preserve">СГ4С 74г </t>
  </si>
  <si>
    <t xml:space="preserve">6П18П 89г </t>
  </si>
  <si>
    <t>6Ф5П 88г</t>
  </si>
  <si>
    <t>6Н23П 75 78 85 87г</t>
  </si>
  <si>
    <t xml:space="preserve">Кабель коаксиальный радиочастотный 50ом РК50-,,,,, Dнаружный 8мм Dоплётка=7±0,2 mm 88-92% CU диэлектрик 4,7±0,15mm   dжила =1,4мм CU(остаток 5,5м)  </t>
  </si>
  <si>
    <t>ERISSON KZG-103 ic TV      F24/21F4/1401  Alex большой</t>
  </si>
  <si>
    <t>2Т208А Au 84г =КТ208А</t>
  </si>
  <si>
    <t>PHILIPS SAA3010T б/у = AKIRA PB-U1=RC-G21</t>
  </si>
  <si>
    <t xml:space="preserve">Кабель коаксиальный радиочастотный 50ом РК50-4-11 Россия Dнаруж 6,5мм  Dоплётка=5мм Dизоляция 4,5mm d =1,37мм(CU) 52г/1м 250м 13,420кг  бухта (была) остаток 7,300г /52г=135м </t>
  </si>
  <si>
    <t xml:space="preserve">Кабель телефонный ШТЛП-2  2-х жильный белый    100м </t>
  </si>
  <si>
    <t>Кабель микрофонный D=3.0mm черный  2 жилы 2 экрана PREMIER  LCM-18 BK</t>
  </si>
  <si>
    <t>КТ8108А TO-220</t>
  </si>
  <si>
    <t>10000мкф 35в 85°C &lt;LS&gt; 25*40  Jamicon TLS109M035S1A5R40L (LSW103M1VO40M)</t>
  </si>
  <si>
    <r>
      <t xml:space="preserve">47мкф 400в 85°C &lt;LP&gt; </t>
    </r>
    <r>
      <rPr>
        <b/>
        <sz val="8"/>
        <color rgb="FFFF0000"/>
        <rFont val="Arial"/>
        <family val="2"/>
        <charset val="204"/>
      </rPr>
      <t>22*21</t>
    </r>
    <r>
      <rPr>
        <sz val="8"/>
        <rFont val="Arial"/>
        <family val="2"/>
        <charset val="204"/>
      </rPr>
      <t xml:space="preserve"> </t>
    </r>
    <r>
      <rPr>
        <b/>
        <sz val="8"/>
        <color rgb="FFFF0000"/>
        <rFont val="Arial"/>
        <family val="2"/>
        <charset val="204"/>
      </rPr>
      <t xml:space="preserve"> mini CapXon </t>
    </r>
    <r>
      <rPr>
        <sz val="8"/>
        <rFont val="Arial"/>
        <family val="2"/>
        <charset val="204"/>
      </rPr>
      <t xml:space="preserve">жесткие вывода  </t>
    </r>
  </si>
  <si>
    <r>
      <t xml:space="preserve">47мкф 450в 105°C </t>
    </r>
    <r>
      <rPr>
        <b/>
        <sz val="8"/>
        <color rgb="FFFF0000"/>
        <rFont val="Arial"/>
        <family val="2"/>
        <charset val="204"/>
      </rPr>
      <t>22*20</t>
    </r>
    <r>
      <rPr>
        <sz val="8"/>
        <rFont val="Arial"/>
        <family val="2"/>
        <charset val="204"/>
      </rPr>
      <t xml:space="preserve"> &lt;KMM&gt;</t>
    </r>
    <r>
      <rPr>
        <b/>
        <sz val="8"/>
        <color rgb="FFFF0000"/>
        <rFont val="Arial"/>
        <family val="2"/>
        <charset val="204"/>
      </rPr>
      <t xml:space="preserve"> mini  HIPPON </t>
    </r>
    <r>
      <rPr>
        <sz val="8"/>
        <rFont val="Arial"/>
        <family val="2"/>
        <charset val="204"/>
      </rPr>
      <t xml:space="preserve">жесткие вывода  </t>
    </r>
  </si>
  <si>
    <r>
      <t xml:space="preserve">47мкф 450в 85°C </t>
    </r>
    <r>
      <rPr>
        <b/>
        <sz val="8"/>
        <color rgb="FFFF0000"/>
        <rFont val="Arial"/>
        <family val="2"/>
        <charset val="204"/>
      </rPr>
      <t>25*21</t>
    </r>
    <r>
      <rPr>
        <sz val="8"/>
        <rFont val="Arial"/>
        <family val="2"/>
        <charset val="204"/>
      </rPr>
      <t xml:space="preserve"> &lt;STL&gt; SAMYOUNG</t>
    </r>
    <r>
      <rPr>
        <b/>
        <sz val="8"/>
        <color rgb="FFFF0000"/>
        <rFont val="Arial"/>
        <family val="2"/>
        <charset val="204"/>
      </rPr>
      <t xml:space="preserve"> mini </t>
    </r>
    <r>
      <rPr>
        <sz val="8"/>
        <rFont val="Arial"/>
        <family val="2"/>
        <charset val="204"/>
      </rPr>
      <t>жесткие вывода демонтаж</t>
    </r>
  </si>
  <si>
    <r>
      <t xml:space="preserve">68мкф 450в 85°C </t>
    </r>
    <r>
      <rPr>
        <b/>
        <sz val="8"/>
        <color rgb="FFFF0000"/>
        <rFont val="Arial"/>
        <family val="2"/>
        <charset val="204"/>
      </rPr>
      <t>25*21</t>
    </r>
    <r>
      <rPr>
        <sz val="8"/>
        <rFont val="Arial"/>
        <family val="2"/>
        <charset val="204"/>
      </rPr>
      <t xml:space="preserve"> &lt;RDA&gt; SAMYOUNG</t>
    </r>
    <r>
      <rPr>
        <b/>
        <sz val="8"/>
        <color rgb="FFFF0000"/>
        <rFont val="Arial"/>
        <family val="2"/>
        <charset val="204"/>
      </rPr>
      <t xml:space="preserve"> mini </t>
    </r>
    <r>
      <rPr>
        <sz val="8"/>
        <rFont val="Arial"/>
        <family val="2"/>
        <charset val="204"/>
      </rPr>
      <t>жесткие вывода демонтаж</t>
    </r>
  </si>
  <si>
    <r>
      <t>120мкф 400в 105°C  &lt;CD294&gt;</t>
    </r>
    <r>
      <rPr>
        <b/>
        <sz val="8"/>
        <color rgb="FFFF0000"/>
        <rFont val="Arial"/>
        <family val="2"/>
        <charset val="204"/>
      </rPr>
      <t>22*40</t>
    </r>
    <r>
      <rPr>
        <b/>
        <sz val="8"/>
        <rFont val="Arial"/>
        <family val="2"/>
        <charset val="204"/>
      </rPr>
      <t xml:space="preserve">  ELZET </t>
    </r>
  </si>
  <si>
    <r>
      <t>120мкф 400в  85°C  &lt;LP&gt;</t>
    </r>
    <r>
      <rPr>
        <b/>
        <sz val="8"/>
        <color rgb="FFFF0000"/>
        <rFont val="Arial"/>
        <family val="2"/>
        <charset val="204"/>
      </rPr>
      <t xml:space="preserve">25*26 </t>
    </r>
    <r>
      <rPr>
        <b/>
        <sz val="8"/>
        <rFont val="Arial"/>
        <family val="2"/>
        <charset val="204"/>
      </rPr>
      <t>Capxon</t>
    </r>
  </si>
  <si>
    <t xml:space="preserve">1000мкф 6,3в комп.105°C &lt;KF&gt; 10*13 Capxon (н/у 10шт) низкоимпедансные (Low ESR) </t>
  </si>
  <si>
    <t xml:space="preserve">3300мкф 16в комп.105°C &lt;KF&gt; 16*25 Capxon  низкоимпедансные (Low ESR) </t>
  </si>
  <si>
    <r>
      <t xml:space="preserve">3300мкф 35в 85°C </t>
    </r>
    <r>
      <rPr>
        <b/>
        <sz val="8"/>
        <color rgb="FFFF0000"/>
        <rFont val="Arial"/>
        <family val="2"/>
        <charset val="204"/>
      </rPr>
      <t>18*25</t>
    </r>
    <r>
      <rPr>
        <sz val="8"/>
        <rFont val="Arial"/>
        <family val="2"/>
        <charset val="204"/>
      </rPr>
      <t xml:space="preserve"> &lt;SHL&gt; SAMYOUNG</t>
    </r>
    <r>
      <rPr>
        <b/>
        <sz val="8"/>
        <color rgb="FFFF0000"/>
        <rFont val="Arial"/>
        <family val="2"/>
        <charset val="204"/>
      </rPr>
      <t xml:space="preserve"> mini </t>
    </r>
    <r>
      <rPr>
        <sz val="8"/>
        <rFont val="Arial"/>
        <family val="2"/>
        <charset val="204"/>
      </rPr>
      <t>жесткие вывода демонтаж</t>
    </r>
  </si>
  <si>
    <r>
      <t xml:space="preserve">КПК 6/25пФ 350В 71г  </t>
    </r>
    <r>
      <rPr>
        <b/>
        <sz val="8"/>
        <rFont val="Arial"/>
        <family val="2"/>
        <charset val="204"/>
      </rPr>
      <t>◊</t>
    </r>
    <r>
      <rPr>
        <sz val="8"/>
        <rFont val="Arial"/>
        <family val="2"/>
        <charset val="204"/>
      </rPr>
      <t xml:space="preserve"> конденсатор переменный</t>
    </r>
  </si>
  <si>
    <r>
      <t>2,7 ком 1% 0,1W 0603  (</t>
    </r>
    <r>
      <rPr>
        <b/>
        <u/>
        <sz val="8"/>
        <rFont val="Arial"/>
        <family val="2"/>
        <charset val="204"/>
      </rPr>
      <t>272</t>
    </r>
    <r>
      <rPr>
        <sz val="8"/>
        <rFont val="Arial"/>
        <family val="2"/>
        <charset val="204"/>
      </rPr>
      <t>) Yageo книга</t>
    </r>
  </si>
  <si>
    <r>
      <t xml:space="preserve">3,0 ком 1% 0,1W 0603  </t>
    </r>
    <r>
      <rPr>
        <b/>
        <sz val="8"/>
        <rFont val="Arial"/>
        <family val="2"/>
        <charset val="204"/>
      </rPr>
      <t>(</t>
    </r>
    <r>
      <rPr>
        <b/>
        <u/>
        <sz val="8"/>
        <rFont val="Arial"/>
        <family val="2"/>
        <charset val="204"/>
      </rPr>
      <t>302</t>
    </r>
    <r>
      <rPr>
        <b/>
        <sz val="8"/>
        <rFont val="Arial"/>
        <family val="2"/>
        <charset val="204"/>
      </rPr>
      <t>)</t>
    </r>
    <r>
      <rPr>
        <sz val="8"/>
        <rFont val="Arial"/>
        <family val="2"/>
        <charset val="204"/>
      </rPr>
      <t xml:space="preserve"> Faithful Link RC0603F3K  от 500шт </t>
    </r>
  </si>
  <si>
    <r>
      <t xml:space="preserve">3,0 ком 1% 0,1W 0603  </t>
    </r>
    <r>
      <rPr>
        <b/>
        <u/>
        <sz val="8"/>
        <rFont val="Arial"/>
        <family val="2"/>
        <charset val="204"/>
      </rPr>
      <t>(302</t>
    </r>
    <r>
      <rPr>
        <b/>
        <sz val="8"/>
        <rFont val="Arial"/>
        <family val="2"/>
        <charset val="204"/>
      </rPr>
      <t>)</t>
    </r>
    <r>
      <rPr>
        <sz val="8"/>
        <rFont val="Arial"/>
        <family val="2"/>
        <charset val="204"/>
      </rPr>
      <t xml:space="preserve"> Faithful Link RC0603F3K  книга</t>
    </r>
  </si>
  <si>
    <r>
      <t>330 ком 1% 0,1W 0603  (</t>
    </r>
    <r>
      <rPr>
        <b/>
        <u/>
        <sz val="8"/>
        <rFont val="Arial"/>
        <family val="2"/>
        <charset val="204"/>
      </rPr>
      <t>334</t>
    </r>
    <r>
      <rPr>
        <sz val="8"/>
        <rFont val="Arial"/>
        <family val="2"/>
        <charset val="204"/>
      </rPr>
      <t>) Yageo книга</t>
    </r>
  </si>
  <si>
    <r>
      <t xml:space="preserve">510 ком 1% 0,1W 0603 </t>
    </r>
    <r>
      <rPr>
        <b/>
        <u/>
        <sz val="8"/>
        <rFont val="Arial"/>
        <family val="2"/>
        <charset val="204"/>
      </rPr>
      <t xml:space="preserve"> (514) </t>
    </r>
    <r>
      <rPr>
        <sz val="8"/>
        <rFont val="Arial"/>
        <family val="2"/>
        <charset val="204"/>
      </rPr>
      <t>Yageo книга</t>
    </r>
  </si>
  <si>
    <r>
      <t xml:space="preserve">910 ком 1% 0,1W 0603 </t>
    </r>
    <r>
      <rPr>
        <b/>
        <u/>
        <sz val="8"/>
        <rFont val="Arial"/>
        <family val="2"/>
        <charset val="204"/>
      </rPr>
      <t xml:space="preserve"> (914) </t>
    </r>
    <r>
      <rPr>
        <sz val="8"/>
        <rFont val="Arial"/>
        <family val="2"/>
        <charset val="204"/>
      </rPr>
      <t>Yageo книга</t>
    </r>
  </si>
  <si>
    <r>
      <t>1,8 мом 1% 0,1W 0603 (</t>
    </r>
    <r>
      <rPr>
        <b/>
        <u/>
        <sz val="8"/>
        <color rgb="FF0000FF"/>
        <rFont val="Arial"/>
        <family val="2"/>
        <charset val="204"/>
      </rPr>
      <t>185</t>
    </r>
    <r>
      <rPr>
        <sz val="8"/>
        <rFont val="Arial"/>
        <family val="2"/>
        <charset val="204"/>
      </rPr>
      <t>) Yageo книга</t>
    </r>
  </si>
  <si>
    <r>
      <t>2,7 мом 1% 0,1W 0603 (</t>
    </r>
    <r>
      <rPr>
        <b/>
        <u/>
        <sz val="8"/>
        <color rgb="FF0000FF"/>
        <rFont val="Arial"/>
        <family val="2"/>
        <charset val="204"/>
      </rPr>
      <t>275</t>
    </r>
    <r>
      <rPr>
        <sz val="8"/>
        <rFont val="Arial"/>
        <family val="2"/>
        <charset val="204"/>
      </rPr>
      <t>) Yageo книга</t>
    </r>
  </si>
  <si>
    <r>
      <t>3,3 мом 1% 0,1W 0603 (</t>
    </r>
    <r>
      <rPr>
        <b/>
        <u/>
        <sz val="8"/>
        <color rgb="FF0000FF"/>
        <rFont val="Arial"/>
        <family val="2"/>
        <charset val="204"/>
      </rPr>
      <t>335</t>
    </r>
    <r>
      <rPr>
        <sz val="8"/>
        <rFont val="Arial"/>
        <family val="2"/>
        <charset val="204"/>
      </rPr>
      <t>) Yageo книга</t>
    </r>
  </si>
  <si>
    <r>
      <t>5,1 мом 1% 0,1W 0603 (</t>
    </r>
    <r>
      <rPr>
        <b/>
        <u/>
        <sz val="8"/>
        <color rgb="FF0000FF"/>
        <rFont val="Arial"/>
        <family val="2"/>
        <charset val="204"/>
      </rPr>
      <t>515</t>
    </r>
    <r>
      <rPr>
        <sz val="8"/>
        <rFont val="Arial"/>
        <family val="2"/>
        <charset val="204"/>
      </rPr>
      <t>) Yageo книга</t>
    </r>
  </si>
  <si>
    <r>
      <t>9,1 мом 1% 0,1W 0603 (</t>
    </r>
    <r>
      <rPr>
        <b/>
        <u/>
        <sz val="8"/>
        <color rgb="FF0000FF"/>
        <rFont val="Arial"/>
        <family val="2"/>
        <charset val="204"/>
      </rPr>
      <t>915</t>
    </r>
    <r>
      <rPr>
        <sz val="8"/>
        <rFont val="Arial"/>
        <family val="2"/>
        <charset val="204"/>
      </rPr>
      <t>) Yageo книга</t>
    </r>
  </si>
  <si>
    <r>
      <t>Конденсатор МБГП-3</t>
    </r>
    <r>
      <rPr>
        <sz val="8"/>
        <color indexed="10"/>
        <rFont val="Arial"/>
        <family val="2"/>
        <charset val="204"/>
      </rPr>
      <t xml:space="preserve"> </t>
    </r>
    <r>
      <rPr>
        <sz val="8"/>
        <rFont val="Arial"/>
        <family val="2"/>
        <charset val="204"/>
      </rPr>
      <t>200В</t>
    </r>
    <r>
      <rPr>
        <sz val="8"/>
        <color indexed="10"/>
        <rFont val="Arial"/>
        <family val="2"/>
        <charset val="204"/>
      </rPr>
      <t xml:space="preserve"> </t>
    </r>
    <r>
      <rPr>
        <sz val="8"/>
        <rFont val="Arial"/>
        <family val="2"/>
        <charset val="204"/>
      </rPr>
      <t>2х0.5 МКФ 1970г</t>
    </r>
  </si>
  <si>
    <t xml:space="preserve">Холодный неон 1м (белый) с коннектором </t>
  </si>
  <si>
    <t>гнездо антенное ТV (гнездо тюнера (под F-коннектор) (клюв) 15мм с корпусом 25х15х10мм</t>
  </si>
  <si>
    <t>Кабель акустический 2x0.50mm CU+CCA R/B красный/черный</t>
  </si>
  <si>
    <t xml:space="preserve">Кабель акустический 2 x 1,50mm CU+CCA RB красный/черный  </t>
  </si>
  <si>
    <t xml:space="preserve">Шнур сетевой для компьютера org 1,8м 3х0.75 (прямая вилка угол гнездо)      SCZ 3х0.75 </t>
  </si>
  <si>
    <t xml:space="preserve">Шнур сетевой для компьютера org 1,8м 3х0.75 (угловая вилка угол гнездо)      SCZ 3х0.75 </t>
  </si>
  <si>
    <t>К1436УН1 (УН1) DIP8 96г =ЭКР1436УН1</t>
  </si>
  <si>
    <t>Переключатель малый  6pin KCD1-203 R/6P (красный) 6A 250V 3 положения  on-off-on  Китай</t>
  </si>
  <si>
    <r>
      <t>Выкл. 3pin круглый красный  IRS-101-8C/3P on-off</t>
    </r>
    <r>
      <rPr>
        <sz val="8"/>
        <rFont val="Arial"/>
        <family val="2"/>
        <charset val="204"/>
      </rPr>
      <t xml:space="preserve"> 13/6,5 А </t>
    </r>
    <r>
      <rPr>
        <sz val="8"/>
        <color indexed="10"/>
        <rFont val="Arial"/>
        <family val="2"/>
        <charset val="204"/>
      </rPr>
      <t xml:space="preserve">  (узкий) с подсветкой</t>
    </r>
  </si>
  <si>
    <r>
      <t>Выкл. 3pin круглый красный  IRS-101-9C/3P on-off</t>
    </r>
    <r>
      <rPr>
        <sz val="8"/>
        <rFont val="Arial"/>
        <family val="2"/>
        <charset val="204"/>
      </rPr>
      <t xml:space="preserve"> 10/6А </t>
    </r>
    <r>
      <rPr>
        <sz val="8"/>
        <color indexed="10"/>
        <rFont val="Arial"/>
        <family val="2"/>
        <charset val="204"/>
      </rPr>
      <t xml:space="preserve"> </t>
    </r>
    <r>
      <rPr>
        <sz val="8"/>
        <color rgb="FF0000FF"/>
        <rFont val="Arial"/>
        <family val="2"/>
        <charset val="204"/>
      </rPr>
      <t>12VDC 30A</t>
    </r>
    <r>
      <rPr>
        <sz val="8"/>
        <color indexed="10"/>
        <rFont val="Arial"/>
        <family val="2"/>
        <charset val="204"/>
      </rPr>
      <t xml:space="preserve">  (круглый)  с подсветкой</t>
    </r>
  </si>
  <si>
    <t>1 RCA Х 1 RCA 1,5m синий  метал, штекера  GOLD HQ  (толстый шнур D6,6мм) новосиб Китай</t>
  </si>
  <si>
    <t>Наушники MI-86 Super Bass</t>
  </si>
  <si>
    <t>Наушники REMAX RM-02 вакуумные в упаковке</t>
  </si>
  <si>
    <t>Наушники REMAX RM-603 вакуумные в упаковке</t>
  </si>
  <si>
    <t>Наушники REMAX RM-607 вакуумные в упаковке</t>
  </si>
  <si>
    <t>Клей дихлорэтан 30мл 40г Россия новосиб</t>
  </si>
  <si>
    <t>Клей дихлорэтан 30мл 40г Россия RU</t>
  </si>
  <si>
    <r>
      <t xml:space="preserve">HUMAX RM-G01 НТВ+лайт =RM-E08  (SAT) </t>
    </r>
    <r>
      <rPr>
        <b/>
        <sz val="8"/>
        <color indexed="10"/>
        <rFont val="Arial"/>
        <family val="2"/>
        <charset val="204"/>
      </rPr>
      <t>в круге OK нижн. кнопки  SCHEDULE MUTE ? …TV/RADIO</t>
    </r>
  </si>
  <si>
    <r>
      <t xml:space="preserve">HUMAX RM-E08 НТВ+лайт =RM-G01  (SAT) </t>
    </r>
    <r>
      <rPr>
        <b/>
        <sz val="8"/>
        <color indexed="10"/>
        <rFont val="Arial"/>
        <family val="2"/>
        <charset val="204"/>
      </rPr>
      <t>в круге OK нижн. кнопки  TEXT  ? … OPT+</t>
    </r>
  </si>
  <si>
    <t>Соединительный изолирующий зажим СИЗ-3  (3мм) (P71) EKF  (уп.100шт -350р)</t>
  </si>
  <si>
    <t>100мкф 50в 105°C &lt;CE&gt; smd 8*10  полимерный алюм. ELNA</t>
  </si>
  <si>
    <r>
      <t xml:space="preserve">820мкф 6,3в комп.105°C </t>
    </r>
    <r>
      <rPr>
        <b/>
        <sz val="8"/>
        <color rgb="FFFF0000"/>
        <rFont val="Arial"/>
        <family val="2"/>
        <charset val="204"/>
      </rPr>
      <t xml:space="preserve">вывода </t>
    </r>
    <r>
      <rPr>
        <b/>
        <sz val="8"/>
        <color rgb="FF0000FF"/>
        <rFont val="Arial"/>
        <family val="2"/>
        <charset val="204"/>
      </rPr>
      <t xml:space="preserve"> &lt;HV&gt; 10*12 Hitano полимерный алюм.комп (ERS821M0JBF13) </t>
    </r>
  </si>
  <si>
    <t>ППБ-15Г 100 ом ±10% з/у1шт  86г  3шт</t>
  </si>
  <si>
    <t>ППБ-15Г 100 ом ±10% 79г  1шт</t>
  </si>
  <si>
    <t>10мкф 50в 105°C 5*11 Jamicon TKR</t>
  </si>
  <si>
    <t>Универсал PANASONIC RM-D630 (EUR7635040) коробка корпус EUR7635050 EUR7635040TH-37PA30R  TH-42PA30R TH-42PV30</t>
  </si>
  <si>
    <t>LG 105-230F=105-210A</t>
  </si>
  <si>
    <t>Разветл. штекер в прикур.-2гн.прикур TD-57 12/24V  Китай</t>
  </si>
  <si>
    <t>SAMSUNG AA59-00104N =AA59-00104K=AA59-00198G</t>
  </si>
  <si>
    <t>Предохранитель 1А (6x30) S1022 250V (стекло F1AL 250V) быстродействующие</t>
  </si>
  <si>
    <t xml:space="preserve">MKPH-630VAC(1200VDC)50KHz-0.33мкф ±10% (35x15x25mm) конденсатор резонансный </t>
  </si>
  <si>
    <t>СП5-30-I-15Г 22к ±10%В  80г=ППБ-15Г 22к</t>
  </si>
  <si>
    <t xml:space="preserve">100мкф 250в 105°C &lt;GS&gt; 16*27 Chong </t>
  </si>
  <si>
    <r>
      <t xml:space="preserve">47мкф 400в 105°C &lt;HP&gt; </t>
    </r>
    <r>
      <rPr>
        <b/>
        <sz val="8"/>
        <color rgb="FFFF0000"/>
        <rFont val="Arial"/>
        <family val="2"/>
        <charset val="204"/>
      </rPr>
      <t>22*21</t>
    </r>
    <r>
      <rPr>
        <sz val="8"/>
        <rFont val="Arial"/>
        <family val="2"/>
        <charset val="204"/>
      </rPr>
      <t xml:space="preserve"> </t>
    </r>
    <r>
      <rPr>
        <b/>
        <sz val="8"/>
        <color rgb="FFFF0000"/>
        <rFont val="Arial"/>
        <family val="2"/>
        <charset val="204"/>
      </rPr>
      <t xml:space="preserve">mini CapXon </t>
    </r>
    <r>
      <rPr>
        <sz val="8"/>
        <rFont val="Arial"/>
        <family val="2"/>
        <charset val="204"/>
      </rPr>
      <t xml:space="preserve">жесткие вывода  </t>
    </r>
  </si>
  <si>
    <t>47мкф 450в 105°C &lt;TK&gt; 18-35 Jamicon гибкие вывода на заказ н/у5шт</t>
  </si>
  <si>
    <t>4700мкф 75в 85°C  на заказ от 3шт</t>
  </si>
  <si>
    <t>К155ЛР3 87г  Интеграл закруг</t>
  </si>
  <si>
    <t>К170АА3 83 84 85г азон с закругл.</t>
  </si>
  <si>
    <t>К174УР4 94г</t>
  </si>
  <si>
    <t>К500ИВ165  90г Интеграл закругленые</t>
  </si>
  <si>
    <t>Переключатель ПТ73-2-2 (серая) 6pin 6А демонтаж с нового</t>
  </si>
  <si>
    <t>Переключатель ПТ73-2-3 (синий.) 91г  1А</t>
  </si>
  <si>
    <t>Переключатель ПТ73-2-2 (зеленая) 6pin 3/6А</t>
  </si>
  <si>
    <t>Переключатель ПТ73-2-2 (желтая) 6pin 3/6А</t>
  </si>
  <si>
    <t>Переключатель ПТ73-2-2 (синия) 6pin   3/6А</t>
  </si>
  <si>
    <r>
      <t>КТ825Г TO-3 0607г</t>
    </r>
    <r>
      <rPr>
        <b/>
        <sz val="10"/>
        <color rgb="FFFF0000"/>
        <rFont val="Arial"/>
        <family val="2"/>
        <charset val="204"/>
      </rPr>
      <t xml:space="preserve"> демонтаж ПРОВЕРИТЬ</t>
    </r>
  </si>
  <si>
    <r>
      <t>КТ825Г TO-3 90  98г</t>
    </r>
    <r>
      <rPr>
        <b/>
        <sz val="10"/>
        <color rgb="FFFF0000"/>
        <rFont val="Arial"/>
        <family val="2"/>
        <charset val="204"/>
      </rPr>
      <t xml:space="preserve"> демонтаж ПРОВЕРИТЬ</t>
    </r>
  </si>
  <si>
    <t>Ионистор 1,8F 5,5V 18*5 5R5D20F180V  вертикальный V-тип суперконденсатор</t>
  </si>
  <si>
    <t>Маркер чёрный CY-120-MC-BR двухсторонний тонкий Китай</t>
  </si>
  <si>
    <t>Флюс "Паяльный жир - активный" (банка 20г) для пайки меди, стали и свинца легкоплавкими припоями. Россия</t>
  </si>
  <si>
    <t>БУРА 100 гр (высокотемпературный флюс) ДЛЯ СВАРКИ Россия</t>
  </si>
  <si>
    <t>Переходник 6P6C гнездо НА 2 гнездо 6P6C  (2 ADSL HLDX-2008) (Новосиб)  Китай</t>
  </si>
  <si>
    <t>Корпус к разъемам 37pin металлизир, короткий болт      DN-37C  Китай</t>
  </si>
  <si>
    <t xml:space="preserve">Корпус к разъемам 37pin пласм, длинный болт              DPT-37C   Китай      </t>
  </si>
  <si>
    <t>Корпус к разъемам 37pin прямоуг. пласм,короткий болт DP-37C  Китай</t>
  </si>
  <si>
    <t>Разъём COM37pin штекер на плату DRB-37MB   Китай</t>
  </si>
  <si>
    <t>Разъём COM37pin штекер DB-37M   Китай</t>
  </si>
  <si>
    <t>Разъём COM37pin штекер DPS-37M / DBB-37M  Китай</t>
  </si>
  <si>
    <t>Наушники MRM-POWER MR-361 вакуумные  Китай</t>
  </si>
  <si>
    <t>Наушники MI Y-1 ваккуумные в упаковке  Китай</t>
  </si>
  <si>
    <t>Наушники JBL  Y1 ваккуумные  в упаковке  Китай</t>
  </si>
  <si>
    <t>Наушники Energy Sound u28-1 (вакуумные)  Китай</t>
  </si>
  <si>
    <t>Наушники Afkas-nova AF-14(вакуумные в коробке)  Китай</t>
  </si>
  <si>
    <t>Блок питания 220V-5V 3A 15W (штекер БП 5.5/2.5) CZ-0530 (CZ-305) встроенная вилка Новосибирск  Китай</t>
  </si>
  <si>
    <t>К73-17-100V 1 мкф  (105J) 10*6*5mm CL21</t>
  </si>
  <si>
    <t>К73-17-100V 1 мкф  (105J) 18х7.5х13mm CL21 41912</t>
  </si>
  <si>
    <t xml:space="preserve">К73-17-630V-1мкф ± 10% (105K) 28,5*13,2*21 CBB21 </t>
  </si>
  <si>
    <t>RX24 10 ом 25w ± 5% в алюминиевом корпусе</t>
  </si>
  <si>
    <t>50w</t>
  </si>
  <si>
    <t>RX24 20 ом 100w ± 5% в алюминиевом корпусе</t>
  </si>
  <si>
    <t>100w</t>
  </si>
  <si>
    <t>RX24 0,1 ом 50w ± 5% в алюминиевом корпусе</t>
  </si>
  <si>
    <t xml:space="preserve">Фоторезистор GL5539 </t>
  </si>
  <si>
    <t>1,1 ком 0.25w 1206 ± 5% (112) 50шт</t>
  </si>
  <si>
    <t>5.5x8.5x13.5 эл.щетка (пара) вывод сбоку клемма,</t>
  </si>
  <si>
    <t>5.5x8.5x13.5 эл.щетка (1шт) вывод сбоку клемма,</t>
  </si>
  <si>
    <t>АЗУ от прикуривателя 12/24V→12/24V штекер БП 5,5/2,1  3M  витой 50107 Китай</t>
  </si>
  <si>
    <t>Переключатель на провод  (вкл/выкл)  KCD5-303 on-off (клавиша) черный Китай</t>
  </si>
  <si>
    <t>Кнопка под пайку 12x12x5мм TZ-1212-112D (1.5A 30VDC) (вкл/выкл)  2pin для фонариков 27256 Китай</t>
  </si>
  <si>
    <t>гнездо CANON (XLR 3P) металл СИНИЙ      (мама на кабель) 1-504BL 02141A Китай</t>
  </si>
  <si>
    <t>штекер CANON (XLR 3P) металл  ЖЕЛТЫЙ (папа на кабель) 1-503YE 02197A Китай</t>
  </si>
  <si>
    <t>Переходник гнездо 5,5*2,1мм на штекер 5,5*2,5мм (C) белый для блока питания, зарядного устройства, сетевого оборудования (маршрутизаторов), бытовой техники и др 032130A Китай</t>
  </si>
  <si>
    <t>Переходник 3RCA гнездо НА 3RCA гнездо  7-0113 / RCAJ-RCAJ-3 032118A Китай</t>
  </si>
  <si>
    <t xml:space="preserve">Держатель предохранителя S1038-4 50A 250V (под S1035-3 ) с проводом (для флажковых) Китай </t>
  </si>
  <si>
    <t>Двусторонняя клейкая лента 3М 9448A  (9x9х0.15мм) теплопроводящая Китай</t>
  </si>
  <si>
    <t>Двусторонняя клейкая лента 3М 9448A (14x14х0.15мм) теплопроводящая Китай</t>
  </si>
  <si>
    <t>Двусторонняя клейкая лента 3М 9448A (18x18х0.15мм) теплопроводящая  Китай</t>
  </si>
  <si>
    <t>Двусторонняя клейкая лента 3М 9448A (25x25х0.15мм) теплопроводящая Китай</t>
  </si>
  <si>
    <t>Двусторонняя клейкая лента 3М 9448A (35x35х0.15мм) теплопроводящая Китай</t>
  </si>
  <si>
    <t>Двусторонняя клейкая лента 3М 9448A (40x40х0.15мм) теплопроводящая  Китай</t>
  </si>
  <si>
    <t>Двусторонняя клейкая лента 3М 8810 (20x20x0.25) теплопроводящая Китай</t>
  </si>
  <si>
    <t>Клей герметик для проклейки тачскринов B-7000 (прозрачный) 3мл Китай</t>
  </si>
  <si>
    <t>Плата макетная одностор. 120х180мм стеклотекстолит Китай</t>
  </si>
  <si>
    <t xml:space="preserve">ТВО-0,125 1,5 ком ± 5%  1К5С  </t>
  </si>
  <si>
    <t>6x8x13 эл.щетка МГ (пара)  brush-9 Cu-C с изолятором токоведущего провода клемма - латунь О-типа Ф4/ 8 х 14 x 0,4 мм</t>
  </si>
  <si>
    <t>штекер CANON (XLR 3P) металл КРАСНЫЙ (папа на кабель) 1-503RD 02127A Китай</t>
  </si>
  <si>
    <t>Нагрузка 50 Ом 15В вых. 50 Ом  СР-50-74ПВ (вход штекер выход гнездо)</t>
  </si>
  <si>
    <t>Миллиамперметр 500mА М42100   84г  трещина на стекле</t>
  </si>
  <si>
    <t>Изолента ПВХ 0.15мм*40мм синия 316гр Россия просроченая плохо клеет</t>
  </si>
  <si>
    <t>Изолента ПВХ 0.15мм*37мм синия 412гр Россия просроченая плохо клеет</t>
  </si>
  <si>
    <t>Ш4.0 черный  2шт на проводах 0,12м  с DIN5pin гнездо  (витрина с Г4.0)</t>
  </si>
  <si>
    <t>Кабель акустический 2x0.16mm CU+CCA прозрачный (2 x (5 x 0,2 мм)</t>
  </si>
  <si>
    <t>Кабель коаксиальный TV 75ом RG-6U Cu/Cu оплетка 75% фольга AL белый RU Китай  на заказ</t>
  </si>
  <si>
    <r>
      <t>Клеммник разрывной XY2500</t>
    </r>
    <r>
      <rPr>
        <sz val="8"/>
        <color rgb="FFFF3300"/>
        <rFont val="Arial"/>
        <family val="2"/>
        <charset val="204"/>
      </rPr>
      <t>F</t>
    </r>
    <r>
      <rPr>
        <sz val="8"/>
        <color rgb="FF0000FF"/>
        <rFont val="Arial"/>
        <family val="2"/>
        <charset val="204"/>
      </rPr>
      <t>-A-04P (2EDGK-5.0-04P-14-00AH) 5мм 4pin  розетка на провод прямая</t>
    </r>
  </si>
  <si>
    <t>Магнит неодимовый  C 4x10  цилиндр</t>
  </si>
  <si>
    <t>Магнит неодимовый  C 4x5  цилиндр</t>
  </si>
  <si>
    <t>Магнит неодимовый  D 6x2 круглый</t>
  </si>
  <si>
    <t>Магнит неодимовый  P 13x5x2,5 прямоугольник (призма)</t>
  </si>
  <si>
    <r>
      <t xml:space="preserve">ПОСК50-18 Прв d=0.8мм  </t>
    </r>
    <r>
      <rPr>
        <sz val="8"/>
        <color indexed="10"/>
        <rFont val="Arial"/>
        <family val="2"/>
        <charset val="204"/>
      </rPr>
      <t>(олово 50%; кадмий 18%; свинец 32%) 100г</t>
    </r>
    <r>
      <rPr>
        <sz val="8"/>
        <rFont val="Arial"/>
        <family val="2"/>
        <charset val="204"/>
      </rPr>
      <t xml:space="preserve">  Температура плавления 142-150*С</t>
    </r>
  </si>
  <si>
    <t xml:space="preserve">К155ИД1 21г Интеграл </t>
  </si>
  <si>
    <t>ИЖЦ-4-6/7К индикатор для наручных часов 15,4х10,8х1,15мм</t>
  </si>
  <si>
    <t>КР504НТ4Б 91г</t>
  </si>
  <si>
    <t>КТ816В 21г</t>
  </si>
  <si>
    <r>
      <rPr>
        <b/>
        <sz val="10"/>
        <color rgb="FF0000FF"/>
        <rFont val="Arial"/>
        <family val="2"/>
        <charset val="204"/>
      </rPr>
      <t>Тумблер П2Т-1-1В</t>
    </r>
    <r>
      <rPr>
        <sz val="10"/>
        <rFont val="Arial"/>
        <family val="2"/>
        <charset val="204"/>
      </rPr>
      <t xml:space="preserve">  84г </t>
    </r>
    <r>
      <rPr>
        <b/>
        <sz val="10"/>
        <color rgb="FF0000FF"/>
        <rFont val="Arial"/>
        <family val="2"/>
        <charset val="204"/>
      </rPr>
      <t xml:space="preserve"> микротумблер</t>
    </r>
    <r>
      <rPr>
        <sz val="10"/>
        <rFont val="Arial"/>
        <family val="2"/>
        <charset val="204"/>
      </rPr>
      <t xml:space="preserve"> =/=П2Т-1</t>
    </r>
  </si>
  <si>
    <t>Флюс  "ЛТИ-120" 100мл в пластике Россия</t>
  </si>
  <si>
    <t>колодка 9575SMA  (95.75.SMA) для промышленого реле 95 Finder  40.51, 40.52, 40.61, 44.52, 44.62 и модуля 99.01- с комбинированными контактами- с металлическим фиксатором- винтовые зажимы- синяя- 10А)</t>
  </si>
  <si>
    <t>SCART Х 6 RCA 1,5M GOLD DOXX R26 Global Edition 1feet/0.3m (круглый толстый желтый кабель )  без упок</t>
  </si>
  <si>
    <t>47мкф 400в 105°C 16-25 ELZET,CD263 CD26L гибкие вывода AL</t>
  </si>
  <si>
    <t>4,7мкф 450в 105°C 10*20 CD263,CD26L ELZET  AL</t>
  </si>
  <si>
    <t>Двигатель   220-240VAC 2,5/3 об/мин 4W WYJ50-8A</t>
  </si>
  <si>
    <t>Двигатель 220-240V 50Hz  (B38-B502  PNZ EAL60700911 QTY2 500077498-2 LGERA 480166)</t>
  </si>
  <si>
    <r>
      <t>Двигатель обдува магнетрона СВЧ   220-240VAC 50/60Hz №1 ,,,,,,,,,,,</t>
    </r>
    <r>
      <rPr>
        <b/>
        <sz val="8"/>
        <color rgb="FF0000FF"/>
        <rFont val="Arial"/>
        <family val="2"/>
        <charset val="204"/>
      </rPr>
      <t xml:space="preserve"> три клеммы</t>
    </r>
    <r>
      <rPr>
        <sz val="8"/>
        <color indexed="8"/>
        <rFont val="Arial"/>
        <family val="2"/>
        <charset val="204"/>
      </rPr>
      <t xml:space="preserve"> вращение против часовой стрелки</t>
    </r>
  </si>
  <si>
    <t>СПО-0,5  820 ом (К82) 76г демонтаж</t>
  </si>
  <si>
    <t>СП2-2-0,5вт 22к (=СП3-9А)</t>
  </si>
  <si>
    <t xml:space="preserve">СП2-2-1вт 4,7к  </t>
  </si>
  <si>
    <t>СП2-2-1вт 680 ом (К68В) 78г</t>
  </si>
  <si>
    <t>СП2-3А-0,25вт 220 ом 30% ВС3-20 82г</t>
  </si>
  <si>
    <t>СП2-3Б-0,25вт 68 ом 30%   85г</t>
  </si>
  <si>
    <t>СП2-3Б-0,25вт 100 ом 30%  86г</t>
  </si>
  <si>
    <t>СПО-0,5  680 ом (К68) 73г</t>
  </si>
  <si>
    <t>СПО-0,5  510 ом  ВС2-15  87г</t>
  </si>
  <si>
    <t>СПО-0,5  560 ом  ВС2-20  87г</t>
  </si>
  <si>
    <t>СПО-0,15 6,8К ом+20%    ВС2-12.5 1968 вп</t>
  </si>
  <si>
    <t>СП2-3А-0,25вт 330 ом 30% ВС3-20 82г</t>
  </si>
  <si>
    <t xml:space="preserve">СП3-9б-0,5вт      47к+-20%   ВС2-16  </t>
  </si>
  <si>
    <t>СПО-0,5  470 ом  ВС2-12,5  70г</t>
  </si>
  <si>
    <t>СПОСЕ-0,5 470 ом+-20% ВС2-12.5 1968</t>
  </si>
  <si>
    <t>СПО-0,5  390 ом  ВС2-12,5  67г</t>
  </si>
  <si>
    <r>
      <t xml:space="preserve">Таймер механический </t>
    </r>
    <r>
      <rPr>
        <b/>
        <sz val="8"/>
        <color rgb="FF0000FF"/>
        <rFont val="Arial"/>
        <family val="2"/>
        <charset val="204"/>
      </rPr>
      <t>HENGCHENG C</t>
    </r>
    <r>
      <rPr>
        <sz val="8"/>
        <color indexed="8"/>
        <rFont val="Arial"/>
        <family val="2"/>
        <charset val="204"/>
      </rPr>
      <t xml:space="preserve">  4клеммы</t>
    </r>
  </si>
  <si>
    <r>
      <t xml:space="preserve">Таймер механический </t>
    </r>
    <r>
      <rPr>
        <b/>
        <sz val="8"/>
        <color rgb="FF0000FF"/>
        <rFont val="Arial"/>
        <family val="2"/>
        <charset val="204"/>
      </rPr>
      <t>VTPA60MFK1</t>
    </r>
    <r>
      <rPr>
        <sz val="8"/>
        <color indexed="8"/>
        <rFont val="Arial"/>
        <family val="2"/>
        <charset val="204"/>
      </rPr>
      <t xml:space="preserve"> 15A 230VAC MOTOR 21VAC 50HZ  4клеммы</t>
    </r>
  </si>
  <si>
    <r>
      <t xml:space="preserve">Таймер механический </t>
    </r>
    <r>
      <rPr>
        <b/>
        <sz val="8"/>
        <color rgb="FF0000FF"/>
        <rFont val="Arial"/>
        <family val="2"/>
        <charset val="204"/>
      </rPr>
      <t>MU35TME-1P</t>
    </r>
    <r>
      <rPr>
        <sz val="8"/>
        <color indexed="8"/>
        <rFont val="Arial"/>
        <family val="2"/>
        <charset val="204"/>
      </rPr>
      <t xml:space="preserve"> 15A 250VAC MOTOR 21VAC 50HZ  4клеммы в сборе с шестернями и ручками на планке</t>
    </r>
  </si>
  <si>
    <t>Ак-р 12V 7.2Ah  (150Х60Х100) GS RED (1830г) Китай</t>
  </si>
  <si>
    <t xml:space="preserve">Ак-р 6V 4.5Ah  (48х70х100)  GS RED (700г) Вьетнам </t>
  </si>
  <si>
    <t>Батарейка 1.4V SmartBuy  ZA13 BL6 для слух аппар (6шт 350руб) Тайвань</t>
  </si>
  <si>
    <r>
      <t xml:space="preserve">Батарейка 1.4V Rayovac  ZA10 BL6 для слуховых аппаратов </t>
    </r>
    <r>
      <rPr>
        <b/>
        <sz val="8"/>
        <rFont val="Arial"/>
        <family val="2"/>
        <charset val="204"/>
      </rPr>
      <t>(6шт 350руб) Англия</t>
    </r>
  </si>
  <si>
    <t>К155ЛА7 88г Интеграл Минск  остр и загруг КОРИЧНЕВЫЕ</t>
  </si>
  <si>
    <r>
      <t xml:space="preserve">Антенна WIFi JCXP8019 2.4G (3m RG174) </t>
    </r>
    <r>
      <rPr>
        <sz val="8"/>
        <color rgb="FF0000FF"/>
        <rFont val="Arial"/>
        <family val="2"/>
        <charset val="204"/>
      </rPr>
      <t xml:space="preserve">SMA-F (SMA-J) </t>
    </r>
    <r>
      <rPr>
        <sz val="8"/>
        <rFont val="Arial"/>
        <family val="2"/>
        <charset val="204"/>
      </rPr>
      <t>Частотный диапазон  2.4G MHz Поляризация Вертикальная Коэфф.усил. (dBi) 3.5 Китай</t>
    </r>
  </si>
  <si>
    <r>
      <t xml:space="preserve">Щипцы обжимные  8P8C 6P6C, </t>
    </r>
    <r>
      <rPr>
        <sz val="8"/>
        <color indexed="10"/>
        <rFont val="Arial"/>
        <family val="2"/>
        <charset val="204"/>
      </rPr>
      <t xml:space="preserve">HT-86 </t>
    </r>
    <r>
      <rPr>
        <sz val="8"/>
        <rFont val="Arial"/>
        <family val="2"/>
        <charset val="204"/>
      </rPr>
      <t xml:space="preserve"> (на витую пару и на линию) Китай</t>
    </r>
  </si>
  <si>
    <t>Фонарик 34 mini св. BL-1521P (3*AAA) Китай</t>
  </si>
  <si>
    <t>Переключатель 6pin KCD4-203-C6-B/6P on-off-on 3 положения черный  Китай</t>
  </si>
  <si>
    <t>Терминал аудио 4 зажима  SMALL (10-0034) 24x70мм (с отв. для креп) Китай</t>
  </si>
  <si>
    <t>Разъём COM9pin гнездо на кабель и на плату  DB-9F гнездо (D-sub) RU №9 (синии) тип контакта - JY Китай</t>
  </si>
  <si>
    <t>Разъём COM25pin гнездо LPT на корпус двухряд.  DB-25F (№14) AL Китай</t>
  </si>
  <si>
    <t>Флюс ЗИЛ-4  для стали и чугуна 30мл пластик Активный - требуется промывка после пайки Россия</t>
  </si>
  <si>
    <t>Флюс "Кислота паяльная"  0,5 литра (пластик) ОСТ-4Г0.033.200 высокоактивный флюс на основе хлористых солей цинка идеален для пайки и лужения железа,стали, чугуна, меди,бронзы. Латуни Россия</t>
  </si>
  <si>
    <t>штекер CANON (XLR 3P) металл НА КОРПУС  (22х36мм) 14-0532 (Cannon (Штекер в корпус) AL Китай</t>
  </si>
  <si>
    <t>Переходник 6P4C гнездо на гнездо 6P4C  GCT11-6P4C белый Китай</t>
  </si>
  <si>
    <t>6800мкф 25в 16*30 Chongx</t>
  </si>
  <si>
    <t>40mm 8om 0,25W  h=3,5mm BF-2  пластик зеленый</t>
  </si>
  <si>
    <t xml:space="preserve">К511ЛА1 92г Интеграл </t>
  </si>
  <si>
    <t>NK-100v-47мкф (NP неполярные)  13-21 (ENR470M2AB) HITANO 105°C</t>
  </si>
  <si>
    <t>0,02 ом 1 w 2512 ± 1% (R02F) (WSL2512R0200FEA) КИЗ</t>
  </si>
  <si>
    <t xml:space="preserve">47мкф 100в 85°C  08-12  Nichicon выв.6мм </t>
  </si>
  <si>
    <t>2 ком 1% 0,1W 0603  (30b) Yageo   от 100шт</t>
  </si>
  <si>
    <t>2 ком 1% 0,1W 0603  (30b) Yageo книга</t>
  </si>
  <si>
    <t>гнездо RCA на корпус с гайкой GOLD черное  7-0234B/RS-115G Китай</t>
  </si>
  <si>
    <t xml:space="preserve">гнездо RCA на корпус с гайкой GOLD желтое  7-0234Y/RS-115G  Китай  </t>
  </si>
  <si>
    <t>ПП3-40 3,3к  з/у10шт 09.82г</t>
  </si>
  <si>
    <t>4700мкф 75в 85°C   &lt;HC&gt; 35*16 SAMWHA</t>
  </si>
  <si>
    <t>22000мкф 80в 85°C &lt;SMH&gt; 42*80  Nippon на заказ от 2шт</t>
  </si>
  <si>
    <t>33000мкф 25в 85°C  LS 35*45  JAMICON  (лежит 22000/80)</t>
  </si>
  <si>
    <t>220мкф 200в 105°C 18x31.5 Jtec  гибк.выв AL</t>
  </si>
  <si>
    <t>Разъём COM9pin штекер на кабель и на плату  DB-9M штекер (D-sub) ( №10) (черные) тип контакта - JY Китай</t>
  </si>
  <si>
    <t xml:space="preserve">Чип керамика &lt;0805&gt; 0,082мкф (82nF) (X7R) ±10% 25v  </t>
  </si>
  <si>
    <t xml:space="preserve">Чип керамика &lt;0805&gt; 0,068мкф (68nF) (X7R) ±10% 25v  </t>
  </si>
  <si>
    <t>0,91мкф 2100VAC 50/60Hz (75x55x35) CH85-21090-2100VAC СВЧ-печь демонтаж</t>
  </si>
  <si>
    <t>0,90мкф 2100VAC 50/60Hz (80x53x33) CH85-21091-2100VAC СВЧ-печь демонтаж</t>
  </si>
  <si>
    <t xml:space="preserve">3590S-2-103L 10кОм, 5% резистор прецизионный многооборотный     </t>
  </si>
  <si>
    <t xml:space="preserve">Провод ПТПЭ-ХК 2Х2,5 ТУ16.К19-04-91 (06г) цена за 1м/65гр  Компенсационный провод с жилами из сплавов хромель и копель в обмотке и оплётке из полиэфирных  нитей, пропитанных клеем БФ-4 1000м=65,5кг   293м  19,2кг  </t>
  </si>
  <si>
    <t xml:space="preserve">Провод ПТПЭ-ХК 2Х2,5 ТУ16.К19-04-91 (06г) цена за 10м/650гр  Компенсационный провод с жилами из сплавов хромель и копель в обмотке и оплётке из полиэфирных  нитей, пропитанных клеем БФ-4 1000м=65,5кг   293м  19,2кг  </t>
  </si>
  <si>
    <t xml:space="preserve">Провод ПТПЭ-ХК 2Х2,5 ТУ16.К19-04-91 (06г) цена за 50м/3,25кг  Компенсационный провод с жилами из сплавов хромель и копель в обмотке и оплётке из полиэфирных  нитей, пропитанных клеем БФ-4 1000м=65,5кг   293м  19,2кг  </t>
  </si>
  <si>
    <t xml:space="preserve">Провод ПТПЭ-ХК 2Х2,5 ТУ16.К19-04-91 (06г) цена за 20м/1,3кг  Компенсационный провод с жилами из сплавов хромель и копель в обмотке и оплётке из полиэфирных  нитей, пропитанных клеем БФ-4 1000м=65,5кг   293м  19,2кг  </t>
  </si>
  <si>
    <t xml:space="preserve">Провод ПТПЭ-ХК 2Х2,5 ТУ16.К19-04-91 (06г) цена за 100м/6,5кг  Компенсационный провод с жилами из сплавов хромель и копель в обмотке и оплётке из полиэфирных  нитей, пропитанных клеем БФ-4 1000м=65,5кг   293м  19,2кг  </t>
  </si>
  <si>
    <t>МБГП-1-400в-10мкф 77г (демонтаж с БК-402)</t>
  </si>
  <si>
    <t xml:space="preserve">ППБ-1Б 100 ом 5% 89г демонтаж с нового </t>
  </si>
  <si>
    <t>Микроамперметр 150мкA (150µA) М4247 0-150мкA 98г демонтаж с нового ТМ8</t>
  </si>
  <si>
    <t>КТ361Г (красные) 89г</t>
  </si>
  <si>
    <t>КТ361Г (красные) 88г</t>
  </si>
  <si>
    <t>К555ИД10 83г  Интеграл =SN74LS145N</t>
  </si>
  <si>
    <t>К555ИД10 91г Азон=SN74LS145N</t>
  </si>
  <si>
    <t>К555ИД10 98 99г Микрон=SN74LS145N</t>
  </si>
  <si>
    <t>CBB60K 10 мкф ±5% 450v 35*60 &lt;50Hz&gt; вывода</t>
  </si>
  <si>
    <t>CBB60K 12 мкф ±5% 450v 35*60 &lt;50Hz&gt; вывода</t>
  </si>
  <si>
    <t xml:space="preserve">Кипятильник 1Квт 220V  REXANT     </t>
  </si>
  <si>
    <t xml:space="preserve">Кипятильник 1Квт 220V  г.Н.Новгород       </t>
  </si>
  <si>
    <t>2 RCA Х 2 RCA 1,0m черный  новосиб Китай</t>
  </si>
  <si>
    <t>NTC MF58 200к(+-5%) Датчик температуры утюга NTC MF58 200к провод 30см. с белым разъёмом 8x5,5x4мм  смотри в "запчасти в бытовухе"</t>
  </si>
  <si>
    <t>С2-33Н-0,25 15 ком ± 5% оранж</t>
  </si>
  <si>
    <t>С2-33Н-0,25 15 ком ± 5% серые</t>
  </si>
  <si>
    <t>МЛТ-0,25 300 ом ± 5% красные</t>
  </si>
  <si>
    <t>МЛТ-1-300 ом ±10% 100шт  з/у360шт</t>
  </si>
  <si>
    <t>МЛТ-0,5-430 ом ± 10%  з/у500шт</t>
  </si>
  <si>
    <t>С2-33Н-0,5 430 ом ±5% з/у200шт</t>
  </si>
  <si>
    <t>С2-33Н-0,25 510 ом ± 5%91г з/у200шт</t>
  </si>
  <si>
    <t>С1-4-0,25-620 ом ± 5%   полосатые</t>
  </si>
  <si>
    <t>С2-33М-0,5-3,0 ком ± 5% з/у269шт 92г</t>
  </si>
  <si>
    <t>МЛТ-0,5-1,2 мом  ± 5% ± 10%</t>
  </si>
  <si>
    <t>МЛТ-0,5-1,2 мом  ± 10% паллета</t>
  </si>
  <si>
    <t xml:space="preserve">3540S-1-102L (аналог BOURNS) 1кОм, 5% +125C резистор прецизионный многооборотный   на заказ  </t>
  </si>
  <si>
    <t xml:space="preserve">3540S-1-202L (аналог BOURNS) 2кОм, 5% +125C резистор прецизионный многооборотный   на заказ  </t>
  </si>
  <si>
    <t xml:space="preserve">3540S-1-103L (аналог BOURNS) 10кОм, 5% +125C резистор прецизионный многооборотный   на заказ  </t>
  </si>
  <si>
    <t xml:space="preserve">3540S-1-502L (аналог BOURNS) 5кОм, 5% +125C резистор прецизионный многооборотный   на заказ  </t>
  </si>
  <si>
    <t>3590S-2-201L 200Ом, 5% резистор прецизионный многооборотный     в заказе</t>
  </si>
  <si>
    <t>3590S-2-501L 500Ом, 5% резистор прецизионный многооборотный     в заказе</t>
  </si>
  <si>
    <t>3590S-2-104L 100кОм, 5% резистор прецизионный многооборотный     в заказе</t>
  </si>
  <si>
    <t>Микроамперметр 100мкA (100µA) М2001-30 0-100мкA (М2001 100МК.30) шкала без град.</t>
  </si>
  <si>
    <t>Мегаомметр ПУ-Ф4106 (0-беск.) №35151 91г кл. точности. 2,5 80x80мм h48mm</t>
  </si>
  <si>
    <t>Миллиамперметр 10mА  М2001/1-29-М1 0-3-40-Ꝏ (РКУ-3ар.1М ) 90г без упок</t>
  </si>
  <si>
    <t>Миллиамперметр 10mА  М2001/1-29 0-3-40-Ꝏ  (РКУ-3АР ) 85-86Г</t>
  </si>
  <si>
    <t>Миллиамперметр 10mА  М2001-29 0-3-40-Ꝏ  (РКУ-3АР ) 77г</t>
  </si>
  <si>
    <t>Амперметр 5А ИМП(40х40) 5А</t>
  </si>
  <si>
    <t>Амперметр 10А ИМП(40х40) 10А без внутреннего шунта</t>
  </si>
  <si>
    <t>Амперметр 30А ИМП(40х40) 0-30А</t>
  </si>
  <si>
    <t>Амперметр 200А ИМП(40х40) 0-200А</t>
  </si>
  <si>
    <t>Амперметр 300А ИМП(40х40) 0-300А</t>
  </si>
  <si>
    <t xml:space="preserve">Вольтметр 15в ИМП 0-15в (40х40) </t>
  </si>
  <si>
    <t>Вольтметр 30в ИМП 0-30в (40х40)</t>
  </si>
  <si>
    <t>Вольтметр 50в ИМП 0-50в (40х40)</t>
  </si>
  <si>
    <t xml:space="preserve">Вольтметр 100В М42303 0-10V x 10   92г (40х40) </t>
  </si>
  <si>
    <t xml:space="preserve">Вольтметр 150в ИМП 0-150в (40х40) </t>
  </si>
  <si>
    <t>Вольтметр 150-0-150в М4203 150-0-150в (40х40)  83г</t>
  </si>
  <si>
    <t xml:space="preserve">Вольтметр 0-150в ИМП(40х40) 150в 50Гц  </t>
  </si>
  <si>
    <t>Вольтметр 0-300в ИМП(40х40) 300в 50Гц</t>
  </si>
  <si>
    <t>Вольтметр 0-600в ИМП(40х40) 600в 50Гц</t>
  </si>
  <si>
    <t xml:space="preserve">Амперметр 20А ИМП(40х40) 0-20А </t>
  </si>
  <si>
    <t>Геркон 2-pin 20mm  КЭМ-2 гр.А- без маркировки!!! демонтаж (L=,,; D=3)</t>
  </si>
  <si>
    <t>Щёткодержатель МТ 16х40 или 16х50 (6, 7 величины) (6 величины) 1шт</t>
  </si>
  <si>
    <t>Щёткодержатель ДРПк1 (ДГП) 16x32 латунь 1шт</t>
  </si>
  <si>
    <t>Щёткодержатель ДРПк1 (ДГП) 20x32 латунь 1шт</t>
  </si>
  <si>
    <t>Щёткодержатель ЭМЩ-2А-80 М22x1,5 для муфт ЭТМ H=129,5mm h=80mm 1шт</t>
  </si>
  <si>
    <t>Щёткодержатель ЭМЩ-2А-100 М18x1,5 для муфт ЭТМ H=149,5mm h=100mm 1шт</t>
  </si>
  <si>
    <t>Щёткодержатель ЭМЩ-2А-100 М22x1,5 для муфт ЭТМ H=149,5mm h=100mm 1шт</t>
  </si>
  <si>
    <t>Щёткодержатель ДРПр1 (ДП)  25x50 латунь 1шт</t>
  </si>
  <si>
    <t xml:space="preserve">25x50x64 эл.щетка Э6110М 2 вывода 145мм   </t>
  </si>
  <si>
    <t>СП-I-1вт 2,2к 20% -А- II   длина ручки 0мм</t>
  </si>
  <si>
    <t>КС620А (мет) 89г 12шт палетта</t>
  </si>
  <si>
    <t>В10-10 (10А 1000В) 75г</t>
  </si>
  <si>
    <t>1800мкф 16в комп.105°C&lt;WL&gt; 10*25  Jamicon (н/у20шт)</t>
  </si>
  <si>
    <t>Шнур телефонный  ШТЛ с вилками 2,3м (Присоеддинительные Шнуры KP-L 302-002:04 PP6.758.064)</t>
  </si>
  <si>
    <t>10000мкф 80в 85°C &lt;LS&gt; 35*50  Jamicon  на заказ</t>
  </si>
  <si>
    <t>1500мкф 16в комп.105°C &lt;WL&gt; 10*20  Jamicon (н/у20шт)</t>
  </si>
  <si>
    <t>1500мкф 16в комп.105°C &lt;WL&gt; 10*20  Jamicon (н/у10шт)</t>
  </si>
  <si>
    <t>1800мкф 16в комп.105°C&lt;WL&gt; 10*25  Jamicon (н/у10шт)</t>
  </si>
  <si>
    <t>4,7мкф 100в 85°C &lt;CD&gt; 6*12  Chmi AL</t>
  </si>
  <si>
    <r>
      <t>4,7мкф 450в 85°C</t>
    </r>
    <r>
      <rPr>
        <b/>
        <sz val="8"/>
        <color rgb="FFFF0000"/>
        <rFont val="Arial"/>
        <family val="2"/>
        <charset val="204"/>
      </rPr>
      <t xml:space="preserve"> AL</t>
    </r>
    <r>
      <rPr>
        <b/>
        <sz val="8"/>
        <color rgb="FF0000FF"/>
        <rFont val="Arial"/>
        <family val="2"/>
        <charset val="204"/>
      </rPr>
      <t xml:space="preserve"> &lt;GS&gt; 8x13 CapXon GS - серия  Особенностями серии являются высокая надежность и устойчивость к большим пульсациям тока.</t>
    </r>
  </si>
  <si>
    <t>ФСА-Г1  33к (76г)</t>
  </si>
  <si>
    <t>47мкф 40в 105°C К50-35-40В-47мкф 8*12</t>
  </si>
  <si>
    <t>РПУ-2 Т3А -110VDC ГОСТ17523-85 ТРОПИКИ</t>
  </si>
  <si>
    <t>РПУ-2М3 IР40 ~110VAC 50Hz ГОСТ17523-85</t>
  </si>
  <si>
    <r>
      <t xml:space="preserve">РПУ-2У3А IР40 </t>
    </r>
    <r>
      <rPr>
        <b/>
        <sz val="10"/>
        <rFont val="Arial"/>
        <family val="2"/>
        <charset val="204"/>
      </rPr>
      <t>-220VDC</t>
    </r>
    <r>
      <rPr>
        <sz val="10"/>
        <rFont val="Arial"/>
        <family val="2"/>
        <charset val="204"/>
      </rPr>
      <t xml:space="preserve">  ГОСТ17523-85  ПОСТОЯНКА</t>
    </r>
  </si>
  <si>
    <t>NR-100v-0,47мкф (NP неполярные) 05-12 KSC</t>
  </si>
  <si>
    <t>10мкф 25в 105°C 5-11 ELZET (20шт) Alex</t>
  </si>
  <si>
    <r>
      <rPr>
        <sz val="8"/>
        <color indexed="36"/>
        <rFont val="Arial"/>
        <family val="2"/>
        <charset val="204"/>
      </rPr>
      <t>Пульт DVB-T2</t>
    </r>
    <r>
      <rPr>
        <sz val="10"/>
        <color indexed="36"/>
        <rFont val="Arial"/>
        <family val="2"/>
        <charset val="204"/>
      </rPr>
      <t xml:space="preserve"> Oriel RC-8 </t>
    </r>
    <r>
      <rPr>
        <sz val="10"/>
        <color rgb="FF0000FF"/>
        <rFont val="Arial"/>
        <family val="2"/>
        <charset val="204"/>
      </rPr>
      <t>HARPER GLOBO</t>
    </r>
    <r>
      <rPr>
        <sz val="10"/>
        <color indexed="36"/>
        <rFont val="Arial"/>
        <family val="2"/>
        <charset val="204"/>
      </rPr>
      <t xml:space="preserve"> 810/811/812/814/826 </t>
    </r>
    <r>
      <rPr>
        <b/>
        <sz val="6"/>
        <color indexed="36"/>
        <rFont val="Arial"/>
        <family val="2"/>
        <charset val="204"/>
      </rPr>
      <t xml:space="preserve"> в центре ОК низ  ZOOM ASPECT V-FORMAT TIMER предп.REC TIMESHIFT TV/RADIO REPEAT</t>
    </r>
  </si>
  <si>
    <t>КПВ-140 8-140пф 300В 79г конденсатор переменный</t>
  </si>
  <si>
    <t xml:space="preserve">2КПВМ-2 1/3,3пФ 350В (77 88г) конденсатор переменный воздушный переменный </t>
  </si>
  <si>
    <t>Двиг.пов.стола СВЧ 220-240VAC 5/6 об/мин 4W TDY50 220V металл вал 7мм с отверстием</t>
  </si>
  <si>
    <r>
      <t>Светодиод-5мм красный  RL14022 (короткие ноги)(short leg)матовый (АЛ307)</t>
    </r>
    <r>
      <rPr>
        <b/>
        <sz val="8"/>
        <rFont val="Arial"/>
        <family val="2"/>
        <charset val="204"/>
      </rPr>
      <t xml:space="preserve"> 1000шт скл</t>
    </r>
  </si>
  <si>
    <r>
      <t xml:space="preserve">Светодиод-5мм красный  RL14022 (короткие ноги)(short leg)матовый (АЛ307) </t>
    </r>
    <r>
      <rPr>
        <b/>
        <sz val="8"/>
        <rFont val="Arial"/>
        <family val="2"/>
        <charset val="204"/>
      </rPr>
      <t>500шт скл</t>
    </r>
  </si>
  <si>
    <r>
      <t>Светодиод-3мм красный RL13013S (red transp) красная колба  10 mcd  &lt;60°&gt; ноги 26/29мм</t>
    </r>
    <r>
      <rPr>
        <b/>
        <sz val="8"/>
        <rFont val="Arial"/>
        <family val="2"/>
        <charset val="204"/>
      </rPr>
      <t xml:space="preserve"> 500шт склад</t>
    </r>
  </si>
  <si>
    <r>
      <t xml:space="preserve">Светодиод-3мм красный RL14013 (red diffused) рассеянный матовый  10 mcd  &lt;60°&gt; ноги 26/29мм </t>
    </r>
    <r>
      <rPr>
        <b/>
        <sz val="8"/>
        <rFont val="Arial"/>
        <family val="2"/>
        <charset val="204"/>
      </rPr>
      <t>500шт склад</t>
    </r>
  </si>
  <si>
    <r>
      <t xml:space="preserve">Светодиод-3мм красный RL14013 (short leg red diffused) рассеянный матовый  10 mcd  &lt;60°&gt; ноги 16/19мм </t>
    </r>
    <r>
      <rPr>
        <b/>
        <sz val="8"/>
        <rFont val="Arial"/>
        <family val="2"/>
        <charset val="204"/>
      </rPr>
      <t>500шт склад</t>
    </r>
  </si>
  <si>
    <t>Светодиод-3мм зеленый RL44013B (short leg green diffused) рассеянный матовый 15 mcd  &lt;60°&gt;  ноги 16/19мм 500шт скл</t>
  </si>
  <si>
    <t>Светодиод-3мм зеленый RL44013B (leg green diffused) рассеянный матовый 15 mcd  &lt;60°&gt;  ноги 26/29мм  500шт скл</t>
  </si>
  <si>
    <t>Светодиод-5мм зеленый RL44022B (leg green diffused) рассеянный матовый АЛ307ГМ   500шт склад</t>
  </si>
  <si>
    <t>2,2мкф 400в 105°C 6,5-13 Ghongx  (н/у 50шт) ALEX</t>
  </si>
  <si>
    <t>100мкф 6,3в 85°C  5*12 TL голубые</t>
  </si>
  <si>
    <t>2,2мкф 25в 105°C CD26C  4*8 ELZET mini</t>
  </si>
  <si>
    <t>К10-17 100 pf (NPO) ±5% 50v Multilayer (101)  AL</t>
  </si>
  <si>
    <t>К10-17 3300pf (X7R)  ±10% 50v Multilayer (332)</t>
  </si>
  <si>
    <t>Батарейка  LITHIUM 3V CR 2412 BL1  PANASONIC  на заказ</t>
  </si>
  <si>
    <r>
      <t xml:space="preserve">E2E-X10ME1-Z OMRON </t>
    </r>
    <r>
      <rPr>
        <b/>
        <sz val="10"/>
        <color rgb="FFFF0000"/>
        <rFont val="Arial"/>
        <family val="2"/>
        <charset val="204"/>
      </rPr>
      <t>М18</t>
    </r>
    <r>
      <rPr>
        <sz val="10"/>
        <rFont val="Arial"/>
        <family val="2"/>
        <charset val="204"/>
      </rPr>
      <t xml:space="preserve"> 24VDC кабель 2м</t>
    </r>
  </si>
  <si>
    <r>
      <t xml:space="preserve">ВБИ-Ф60-40У-2241-Л </t>
    </r>
    <r>
      <rPr>
        <b/>
        <sz val="10"/>
        <color rgb="FFFF0000"/>
        <rFont val="Arial"/>
        <family val="2"/>
        <charset val="204"/>
      </rPr>
      <t>20-250VAC 250mA</t>
    </r>
    <r>
      <rPr>
        <sz val="10"/>
        <rFont val="Arial"/>
        <family val="2"/>
        <charset val="204"/>
      </rPr>
      <t xml:space="preserve"> </t>
    </r>
    <r>
      <rPr>
        <b/>
        <sz val="10"/>
        <color rgb="FF0000FF"/>
        <rFont val="Arial"/>
        <family val="2"/>
        <charset val="204"/>
      </rPr>
      <t>d=60mm</t>
    </r>
    <r>
      <rPr>
        <sz val="10"/>
        <rFont val="Arial"/>
        <family val="2"/>
        <charset val="204"/>
      </rPr>
      <t xml:space="preserve"> кабель 2м Датчик бесконтактный выключатель сенсор зав.упаковка</t>
    </r>
  </si>
  <si>
    <r>
      <t xml:space="preserve">ВТП103-24У3  </t>
    </r>
    <r>
      <rPr>
        <b/>
        <sz val="10"/>
        <color rgb="FFFF0000"/>
        <rFont val="Arial"/>
        <family val="2"/>
        <charset val="204"/>
      </rPr>
      <t xml:space="preserve">24В d=24mm </t>
    </r>
    <r>
      <rPr>
        <sz val="10"/>
        <rFont val="Arial"/>
        <family val="2"/>
        <charset val="204"/>
      </rPr>
      <t xml:space="preserve">кабель 1м индуктивный  бесконтактный датчик (выключатель) </t>
    </r>
  </si>
  <si>
    <t>PHILIPS RC1683801/01 (плоскийTV/DVD) без ОК  НА ЗАКАЗ=RM-D631</t>
  </si>
  <si>
    <t>SAMSUNG AA59-00743A = AA59-00796A</t>
  </si>
  <si>
    <t xml:space="preserve">СВЧ Колпачок магнетрона №13 (Dвн=15mm L=17mm отв. круглое d=5mm) к4337 16мм   </t>
  </si>
  <si>
    <t xml:space="preserve">П605 80 91г </t>
  </si>
  <si>
    <t>КТ8116А TO-220 (0411) = TIP122</t>
  </si>
  <si>
    <t>Шнур штекер mini USBA 8pin (mini USB-8P  5x3mm ) - 3 RCA штекер  c 1,2m (0184A) для фото, камер и прочих стариных приборов</t>
  </si>
  <si>
    <t>Шнур штекер mini USBA 8pin (mini USB-8P  5x3mm ) - 1 RCA штекер +  USB AM штекер 1,5m  для фото, камер и прочих стариных приборов</t>
  </si>
  <si>
    <t>Шнур штекер mini USBA 8pin (mini USB-4+4P  5,5x4,7mm ) - 3 RCA штекер + штекер mini DIN 4pin (S-VHS) 1,5m  для фото, камер и прочих стариных приборов</t>
  </si>
  <si>
    <t>Шнур mini HDMI штекер - HDMI штекер 0,8м GOLD</t>
  </si>
  <si>
    <r>
      <t xml:space="preserve">Удлинитель сетевой  3м (шнур шт-гн) </t>
    </r>
    <r>
      <rPr>
        <sz val="8"/>
        <color rgb="FFFF0000"/>
        <rFont val="Arial"/>
        <family val="2"/>
        <charset val="204"/>
      </rPr>
      <t>-</t>
    </r>
  </si>
  <si>
    <t>Шнур сетевой для бытовой техники 1,8м org 3x0,75кв.мм  старая английская вилка. (Тип D  Два тонких (L, N) и один толстый (E) круглые штырьки) на гнездо для компьютора</t>
  </si>
  <si>
    <t>Шнур сетевой для бытовой техники 1,8м org 2x0,75кв.мм  британская вилка BS-1363 с предохранителем 5А  (три больших плоских контакта, расположенных треугольником).  на гнездо для компьютора</t>
  </si>
  <si>
    <r>
      <rPr>
        <sz val="8"/>
        <rFont val="Arial"/>
        <family val="2"/>
        <charset val="204"/>
      </rPr>
      <t>Пульт DVB-T2</t>
    </r>
    <r>
      <rPr>
        <sz val="10"/>
        <rFont val="Arial"/>
        <family val="2"/>
        <charset val="204"/>
      </rPr>
      <t xml:space="preserve"> Lit Micro 2 AC3 = DC711HD</t>
    </r>
    <r>
      <rPr>
        <b/>
        <sz val="6"/>
        <color rgb="FFFF0000"/>
        <rFont val="Arial"/>
        <family val="2"/>
        <charset val="204"/>
      </rPr>
      <t xml:space="preserve">  </t>
    </r>
    <r>
      <rPr>
        <b/>
        <sz val="6"/>
        <color rgb="FF0000FF"/>
        <rFont val="Arial"/>
        <family val="2"/>
        <charset val="204"/>
      </rPr>
      <t xml:space="preserve">верх POWE MUTE  1 2 3 </t>
    </r>
    <r>
      <rPr>
        <b/>
        <sz val="6"/>
        <color rgb="FFFF0000"/>
        <rFont val="Arial"/>
        <family val="2"/>
        <charset val="204"/>
      </rPr>
      <t xml:space="preserve"> в центре ОК низ  PVR V-FORMAT ASPECT TIMER предп  ►II ■  I◄◄ ►►I</t>
    </r>
  </si>
  <si>
    <t>СП3-4ДМ 1к/1к+-20%  ВС4-16 91г сдвоенные</t>
  </si>
  <si>
    <t>СП3-4ДМ 6,8к/6,8к+-20%  ВС4-20 сдвоенные</t>
  </si>
  <si>
    <t>СП3-4ДМ 22к/22к+-20%  ВС4-20 сдвоенные</t>
  </si>
  <si>
    <t>СП3-4ДМ 33к/33к+-20%  ВС4-20 сдвоенные</t>
  </si>
  <si>
    <t>СП3-4ДМ 100к/100к+-30%  ВС4-20 сдвоенные</t>
  </si>
  <si>
    <t>СП3-4ДМ 150к/150к+-30%  ВС4-20 сдвоенные</t>
  </si>
  <si>
    <t>СП3-4ДМ 220к/220к+-30%  ВС4-20 сдвоенные</t>
  </si>
  <si>
    <t>СП3-4ДМ 470к/470к+-30%  ВС4-20 сдвоенные</t>
  </si>
  <si>
    <r>
      <t>Пульт DVB-T2 UNIVERSAL DVB-T2+2 ver.</t>
    </r>
    <r>
      <rPr>
        <b/>
        <sz val="8"/>
        <rFont val="Arial"/>
        <family val="2"/>
        <charset val="204"/>
      </rPr>
      <t>2021</t>
    </r>
    <r>
      <rPr>
        <b/>
        <sz val="8"/>
        <color indexed="10"/>
        <rFont val="Arial"/>
        <family val="2"/>
        <charset val="204"/>
      </rPr>
      <t xml:space="preserve"> </t>
    </r>
    <r>
      <rPr>
        <b/>
        <sz val="8"/>
        <color rgb="FF0000FF"/>
        <rFont val="Arial"/>
        <family val="2"/>
        <charset val="204"/>
      </rPr>
      <t>верх</t>
    </r>
    <r>
      <rPr>
        <b/>
        <sz val="8"/>
        <color indexed="10"/>
        <rFont val="Arial"/>
        <family val="2"/>
        <charset val="204"/>
      </rPr>
      <t xml:space="preserve"> POWER </t>
    </r>
    <r>
      <rPr>
        <b/>
        <sz val="8"/>
        <color rgb="FF0000FF"/>
        <rFont val="Arial"/>
        <family val="2"/>
        <charset val="204"/>
      </rPr>
      <t>SUB-T FAV</t>
    </r>
    <r>
      <rPr>
        <b/>
        <sz val="8"/>
        <color indexed="10"/>
        <rFont val="Arial"/>
        <family val="2"/>
        <charset val="204"/>
      </rPr>
      <t xml:space="preserve"> </t>
    </r>
    <r>
      <rPr>
        <b/>
        <sz val="8"/>
        <color rgb="FF00B050"/>
        <rFont val="Arial"/>
        <family val="2"/>
        <charset val="204"/>
      </rPr>
      <t>MUTE</t>
    </r>
  </si>
  <si>
    <t>CBB65 10 мкф 1000v ± 5% 50*98 вывода под БОЛТ &lt;50Hz&gt; MADE IN USA RONKEN 66S81106K80</t>
  </si>
  <si>
    <t>CBB65 10 мкф 370/425/475v ± 5% 35*70  БОЛТ &lt;50Hz&gt; 16.25.1229 Италия</t>
  </si>
  <si>
    <t>CBB65 10 мкф 370/425/475v ± 5% 35*70  БОЛТ &lt;50Hz&gt; 16.25.1229 Италия ЧУТЬ МЯТЫЙ</t>
  </si>
  <si>
    <t xml:space="preserve">4700мкф 50в 105°C гибкие вывода 18x45 Jamicon TKR </t>
  </si>
  <si>
    <t>4700мкф 50в 105°C гибкие вывода 18x45 Jamicon TKR (н/у 5шт) НА ЗАКАЗ</t>
  </si>
  <si>
    <t>К224УН6 (МС-УН2) 93г</t>
  </si>
  <si>
    <t>NK-16v-33мкф (NP неполярные)  5-11 Jamicon</t>
  </si>
  <si>
    <t>Переходник гнездо 5,5*2,1мм на штекер 5,5*2,5мм (C) угловой желтый для блока питания, зарядного устройства, сетевого оборудования (маршрутизаторов), бытовой техники и др  032140A</t>
  </si>
  <si>
    <t>Предохранитель 0,5A (8,5x4x8mm)  (T0,5А прямоугольный пластик) медленый Wickmann</t>
  </si>
  <si>
    <t>Предохранитель 1,6A (D=8mm H=8mm) (T1,6А 250v цилиндрический пластик) медленый JET</t>
  </si>
  <si>
    <t xml:space="preserve">гнездо  SPEAKON НА КОРПУС NEUTRIK NL4MP 30A D-тип КВАДР (26х31мм) </t>
  </si>
  <si>
    <t>гнездо  SPEAKON НА КОРПУС NEUTRIK NL4MPR 30A G-тип круглый D=50mm</t>
  </si>
  <si>
    <t>гнездо  SPEAKON 4pin на кабель (91мм) 1-590 (5179) 02147А</t>
  </si>
  <si>
    <t>штекер SPEAKON 4pin на кабель (91мм) 1-581 02146A</t>
  </si>
  <si>
    <t>RX24 6 ом 50w ± 5% в алюминиевом корпусе</t>
  </si>
  <si>
    <t>RX24 10 ом 50w ± 5% в алюминиевом корпусе</t>
  </si>
  <si>
    <t>Паста теплопроводная HY-710 шприц 1гр (теплопроводность 3.17 Вт/(м·K)  -30 °C +240°C) Китай 10410</t>
  </si>
  <si>
    <t>Трубка ПВХ 305 ТВ-40 6мм белая Dн=5мм цена за 1м (,,,,,,)</t>
  </si>
  <si>
    <t>Кабель коаксиальный TV 75ом SAT703B CU/CU оплетка 64% медь, центр.провод.Cu 1.63 мм затухание/100 м 862 МГц –17.6 дБ, наруж.оболочка PVC  6.6 мм, белый</t>
  </si>
  <si>
    <r>
      <t xml:space="preserve">Микроперекл. №5  28х16х10мм </t>
    </r>
    <r>
      <rPr>
        <b/>
        <sz val="8"/>
        <color rgb="FFFF0000"/>
        <rFont val="Arial"/>
        <family val="2"/>
        <charset val="204"/>
      </rPr>
      <t>3 клеммы с боку</t>
    </r>
    <r>
      <rPr>
        <sz val="8"/>
        <color indexed="8"/>
        <rFont val="Arial"/>
        <family val="2"/>
        <charset val="204"/>
      </rPr>
      <t xml:space="preserve">  KW3-02-03</t>
    </r>
    <r>
      <rPr>
        <b/>
        <sz val="8"/>
        <color rgb="FF0000FF"/>
        <rFont val="Arial"/>
        <family val="2"/>
        <charset val="204"/>
      </rPr>
      <t xml:space="preserve"> on-(on)</t>
    </r>
    <r>
      <rPr>
        <b/>
        <sz val="8"/>
        <color indexed="8"/>
        <rFont val="Arial"/>
        <family val="2"/>
        <charset val="204"/>
      </rPr>
      <t xml:space="preserve"> </t>
    </r>
    <r>
      <rPr>
        <sz val="8"/>
        <color indexed="8"/>
        <rFont val="Arial"/>
        <family val="2"/>
        <charset val="204"/>
      </rPr>
      <t xml:space="preserve">16A/250VAC (черный) </t>
    </r>
    <r>
      <rPr>
        <sz val="8"/>
        <color rgb="FFFF0000"/>
        <rFont val="Arial"/>
        <family val="2"/>
        <charset val="204"/>
      </rPr>
      <t>Ном. ток 5А</t>
    </r>
  </si>
  <si>
    <r>
      <t xml:space="preserve">Микроперекл. №18 28х16х20мм 6 клемм  MSW-05 </t>
    </r>
    <r>
      <rPr>
        <sz val="8"/>
        <color indexed="10"/>
        <rFont val="Arial"/>
        <family val="2"/>
        <charset val="204"/>
      </rPr>
      <t>(KW3-0Z-2 KK-16D-1.2R0)</t>
    </r>
    <r>
      <rPr>
        <sz val="8"/>
        <color indexed="8"/>
        <rFont val="Arial"/>
        <family val="2"/>
        <charset val="204"/>
      </rPr>
      <t xml:space="preserve"> on-off 16A/250VAC с "кривым"рычагом (двойной)</t>
    </r>
  </si>
  <si>
    <r>
      <t>Микроперекл. №19 28х16х20мм 6 клемм  MSW-06-1</t>
    </r>
    <r>
      <rPr>
        <sz val="8"/>
        <color indexed="10"/>
        <rFont val="Arial"/>
        <family val="2"/>
        <charset val="204"/>
      </rPr>
      <t>(KW3-0Z)</t>
    </r>
    <r>
      <rPr>
        <sz val="8"/>
        <color indexed="8"/>
        <rFont val="Arial"/>
        <family val="2"/>
        <charset val="204"/>
      </rPr>
      <t xml:space="preserve"> on-on 5A/250VAC с широким рычагом (двойной)</t>
    </r>
  </si>
  <si>
    <r>
      <t xml:space="preserve">Микроперекл. №20 28х16х20мм 6 клемм  MSW-08 </t>
    </r>
    <r>
      <rPr>
        <sz val="8"/>
        <color indexed="10"/>
        <rFont val="Arial"/>
        <family val="2"/>
        <charset val="204"/>
      </rPr>
      <t>(KW3-0Z-2 KK-16D-1.2R0)</t>
    </r>
    <r>
      <rPr>
        <sz val="8"/>
        <color indexed="8"/>
        <rFont val="Arial"/>
        <family val="2"/>
        <charset val="204"/>
      </rPr>
      <t xml:space="preserve">   on-on </t>
    </r>
    <r>
      <rPr>
        <sz val="8"/>
        <color indexed="10"/>
        <rFont val="Arial"/>
        <family val="2"/>
        <charset val="204"/>
      </rPr>
      <t>16A</t>
    </r>
    <r>
      <rPr>
        <sz val="8"/>
        <color indexed="8"/>
        <rFont val="Arial"/>
        <family val="2"/>
        <charset val="204"/>
      </rPr>
      <t>/250VAC  (двойной)</t>
    </r>
    <r>
      <rPr>
        <sz val="8"/>
        <color indexed="10"/>
        <rFont val="Arial"/>
        <family val="2"/>
        <charset val="204"/>
      </rPr>
      <t xml:space="preserve"> </t>
    </r>
  </si>
  <si>
    <r>
      <rPr>
        <sz val="8"/>
        <color indexed="8"/>
        <rFont val="Arial"/>
        <family val="2"/>
        <charset val="204"/>
      </rPr>
      <t>Пульт DVB-T2</t>
    </r>
    <r>
      <rPr>
        <sz val="12"/>
        <color indexed="8"/>
        <rFont val="Arial"/>
        <family val="2"/>
        <charset val="204"/>
      </rPr>
      <t xml:space="preserve"> </t>
    </r>
    <r>
      <rPr>
        <b/>
        <sz val="10"/>
        <color indexed="8"/>
        <rFont val="Arial"/>
        <family val="2"/>
        <charset val="204"/>
      </rPr>
      <t>MDI DBR-501 DBR-901</t>
    </r>
    <r>
      <rPr>
        <sz val="6"/>
        <color indexed="8"/>
        <rFont val="Arial"/>
        <family val="2"/>
        <charset val="204"/>
      </rPr>
      <t xml:space="preserve"> в центре ОК низ цв. предп. SUBT TTX ZOOM PVR верх POWER TV/RADIO MUTE </t>
    </r>
  </si>
  <si>
    <r>
      <t>Thomson RC0Q0036 TXT LCD</t>
    </r>
    <r>
      <rPr>
        <b/>
        <sz val="8"/>
        <color rgb="FF0000FF"/>
        <rFont val="Arial"/>
        <family val="2"/>
        <charset val="204"/>
      </rPr>
      <t xml:space="preserve"> низ PRESET ZOOM TXT  TLC32E77NH20/32M61NH20/37M61NH20/ 40M71NH20</t>
    </r>
  </si>
  <si>
    <t>Полимерные алюминиевые твердотельные конденсаторы</t>
  </si>
  <si>
    <t>3,3мкф 50в 105°C smd  4*5 VT Panasonic полимерный алюм.</t>
  </si>
  <si>
    <t>33мкф 50в 105°C smd 6,3*7,7 VT</t>
  </si>
  <si>
    <t>Полиэстеровые корректирующие конденсаторы (CL23B, CL-21X-B)</t>
  </si>
  <si>
    <t>MKP</t>
  </si>
  <si>
    <t>1000пф 400в JNC JN102M 1nF 400VAC керам. защитный помехоподавляющий Class Y1 (X1Y1)</t>
  </si>
  <si>
    <t>6800пф 250в  (682) 6,8nF 20% 250VAC керам. защитный помехоподавляющий Class Y1 (X1Y1)</t>
  </si>
  <si>
    <t>6800пф 400в (682M) 6,8nF 20% 400VAC керам. защитный помехоподавляющий Class Y1 (X1Y1)</t>
  </si>
  <si>
    <t xml:space="preserve">1000пф 250в Y2 B81122-C1102-M 250V 1000pF EPCOS / TDK B81122C1102M 
 </t>
  </si>
  <si>
    <t>2200пф 300в MKP300VAC 2200pF 20%  Climate class 40/110/56 IEC681  Y2/X1 KEMET  R413F12200000M</t>
  </si>
  <si>
    <t>4700пф 250в MKP 4.7nF-20% Y2 40/100/21/C  B81122C1472M000 Epcos-EMI Suppression Cap</t>
  </si>
  <si>
    <t xml:space="preserve">0.01мкф 275в MKP-X2-275V-0.01мкф ±10% (32x13x23mm) 10n </t>
  </si>
  <si>
    <t xml:space="preserve">0.022мкф 275в MKP-X2-275V-0.022мкф ±10% (32x13x23mm) 22n </t>
  </si>
  <si>
    <t xml:space="preserve">0.047мкф 275в MKP-X2 ±10% (12x7x13mm)  47nK </t>
  </si>
  <si>
    <t>0.03мкф 400в С3Х68 ± 20%</t>
  </si>
  <si>
    <t>0.047мкф 300в MPX-X1 ±10% (18x5x10mm)  47n</t>
  </si>
  <si>
    <t xml:space="preserve">0.068мкф 275в MKP-X2 - ±10% (12x7x13mm)  68nK </t>
  </si>
  <si>
    <t>0.1мкф 275в MKP-X2 ±10% (12x7x13mm)  100nK  шаг10мм</t>
  </si>
  <si>
    <t>0.1мкф 250в MKP-X2  ±10% (18x6x12mm)  100nK  демонтаж</t>
  </si>
  <si>
    <t>0.1мкф 275в MKP-X2 ±10% (12x7x13mm)  100nK шаг15мм</t>
  </si>
  <si>
    <t>0.1мкф 275в MKP TS08S02S104K -10%-X2</t>
  </si>
  <si>
    <t>0.1мкф 300в MPX X2 K (0.1мкф+120om)х2 300VAC демонтаж</t>
  </si>
  <si>
    <t>Клеммник XY304V-A-04P 5мм зеленая  Китай</t>
  </si>
  <si>
    <t>Клеммник XY301V-A-2P 5мм синия (маркировка GS002S-5.0-02P) DG301-5.0-02P-12 KLS2-301-5.00-02P-2S) Китай</t>
  </si>
  <si>
    <t>Гильза соединительная термоусаживаемая 4-6мм2  Китай</t>
  </si>
  <si>
    <t xml:space="preserve">Гильза соединительная термоусаживаемая 1.5-2.5мм2  Китай </t>
  </si>
  <si>
    <t>Гильза соединительная термоусаживаемая 0.5-1мм2  Китай</t>
  </si>
  <si>
    <t>Гильза соединительная термоусаживаемая 0.2-0.5мм2  Китай</t>
  </si>
  <si>
    <t>Намагничиватель - размагничиватель инструмента CMT-220  Китай</t>
  </si>
  <si>
    <t>Шнур HDMI штекер - HDMI штекер 1,5м  GOLD V1.4 плоский черный 07233A  Китай</t>
  </si>
  <si>
    <t>Шнур сетевой качест. 1,8м 2x0.75 (вилка-"восьмерка" угловая) черный Y001/ST2 1.8м 2x0.75 B03FA  Китай</t>
  </si>
  <si>
    <t>Втулка (гильза) соединительная BV1 (0.5-1.5mm2)  d=4,4мм L=26мм l=15мм (пласм красный изолятор)  Китай</t>
  </si>
  <si>
    <t>Втулка (гильза) соединительная GT-25  D=9мм d=7мм L=40мм  Китай</t>
  </si>
  <si>
    <t>Втулка (гильза) соединительная GT-10  D=6,8мм d=4,8мм L=30мм  Китай</t>
  </si>
  <si>
    <t>Втулка (гильза) соединительная GT-5.5 D=6,8мм d=4,8мм L=30мм  Китай</t>
  </si>
  <si>
    <t>Втулка (гильза) соединительная GT-2.5 D=4мм d=2,5мм L=20мм  Китай</t>
  </si>
  <si>
    <t>Блок питания 220V-5V 1A 5w (штекер БП 3,5/1.35) плоский встроенная вилка 221159  Китай</t>
  </si>
  <si>
    <t>Паяльник 150вт  TLW 8 дерево медное жало  Китай</t>
  </si>
  <si>
    <t>Автотестер универсальный 6-24v с крокодилом черный 09802A  Китай</t>
  </si>
  <si>
    <t xml:space="preserve">Термометр HT-1 white  с датчиком 2m от -50 °C ... 110 °C ± 1°C Разрешение: 0.1 °C 48×28x15мм Размеры отверстия для крепления модуля: 4.6cm x 2.7cm  Китай
</t>
  </si>
  <si>
    <t>Разъем для RC моделей JST M+F (пара без провода)  Китай</t>
  </si>
  <si>
    <t>Разъем для RC моделей JST M+F (пара, с проводом)   02054A  Китай</t>
  </si>
  <si>
    <t>Двухсторонний текстолит 300Х400мм FR4-2 1,5мм   Китай</t>
  </si>
  <si>
    <t xml:space="preserve">Разъём IDC-16F (FC-16P) 16pin гнездо  на шлейф двухряд Китай  </t>
  </si>
  <si>
    <r>
      <t xml:space="preserve">Микроперекл. №1  28х16х10мм </t>
    </r>
    <r>
      <rPr>
        <b/>
        <sz val="8"/>
        <color rgb="FF0000FF"/>
        <rFont val="Arial"/>
        <family val="2"/>
        <charset val="204"/>
      </rPr>
      <t>1 клемма с боку</t>
    </r>
    <r>
      <rPr>
        <sz val="8"/>
        <color indexed="8"/>
        <rFont val="Arial"/>
        <family val="2"/>
        <charset val="204"/>
      </rPr>
      <t xml:space="preserve"> </t>
    </r>
    <r>
      <rPr>
        <b/>
        <sz val="8"/>
        <color rgb="FF0000FF"/>
        <rFont val="Arial"/>
        <family val="2"/>
        <charset val="204"/>
      </rPr>
      <t xml:space="preserve">1 клемма снизу </t>
    </r>
    <r>
      <rPr>
        <sz val="8"/>
        <color indexed="8"/>
        <rFont val="Arial"/>
        <family val="2"/>
        <charset val="204"/>
      </rPr>
      <t>KW7-20</t>
    </r>
    <r>
      <rPr>
        <b/>
        <sz val="8"/>
        <color rgb="FFFF0000"/>
        <rFont val="Arial"/>
        <family val="2"/>
        <charset val="204"/>
      </rPr>
      <t xml:space="preserve"> on-(off) </t>
    </r>
    <r>
      <rPr>
        <b/>
        <sz val="8"/>
        <color rgb="FF0000FF"/>
        <rFont val="Arial"/>
        <family val="2"/>
        <charset val="204"/>
      </rPr>
      <t>только нормально разомкнутые!!</t>
    </r>
    <r>
      <rPr>
        <sz val="8"/>
        <color indexed="8"/>
        <rFont val="Arial"/>
        <family val="2"/>
        <charset val="204"/>
      </rPr>
      <t xml:space="preserve">! 16A/250VAC (черный)   </t>
    </r>
    <r>
      <rPr>
        <sz val="8"/>
        <color rgb="FFFF0000"/>
        <rFont val="Arial"/>
        <family val="2"/>
        <charset val="204"/>
      </rPr>
      <t>Ном. ток 5А</t>
    </r>
  </si>
  <si>
    <r>
      <t xml:space="preserve">Микроперекл. №2  28х16х10мм </t>
    </r>
    <r>
      <rPr>
        <b/>
        <sz val="8"/>
        <color rgb="FF0000FF"/>
        <rFont val="Arial"/>
        <family val="2"/>
        <charset val="204"/>
      </rPr>
      <t>1 клемма с боку</t>
    </r>
    <r>
      <rPr>
        <sz val="8"/>
        <color indexed="8"/>
        <rFont val="Arial"/>
        <family val="2"/>
        <charset val="204"/>
      </rPr>
      <t xml:space="preserve"> </t>
    </r>
    <r>
      <rPr>
        <b/>
        <sz val="8"/>
        <color rgb="FF0000FF"/>
        <rFont val="Arial"/>
        <family val="2"/>
        <charset val="204"/>
      </rPr>
      <t xml:space="preserve">1 клемма снизу </t>
    </r>
    <r>
      <rPr>
        <sz val="8"/>
        <color indexed="8"/>
        <rFont val="Arial"/>
        <family val="2"/>
        <charset val="204"/>
      </rPr>
      <t xml:space="preserve">KW7-01-32 </t>
    </r>
    <r>
      <rPr>
        <b/>
        <sz val="8"/>
        <color rgb="FFFF0000"/>
        <rFont val="Arial"/>
        <family val="2"/>
        <charset val="204"/>
      </rPr>
      <t>on-(off)</t>
    </r>
    <r>
      <rPr>
        <sz val="8"/>
        <color indexed="8"/>
        <rFont val="Arial"/>
        <family val="2"/>
        <charset val="204"/>
      </rPr>
      <t xml:space="preserve"> </t>
    </r>
    <r>
      <rPr>
        <b/>
        <sz val="8"/>
        <color rgb="FF0000FF"/>
        <rFont val="Arial"/>
        <family val="2"/>
        <charset val="204"/>
      </rPr>
      <t xml:space="preserve"> только нормально разомкнутые!!! </t>
    </r>
    <r>
      <rPr>
        <b/>
        <sz val="8"/>
        <color rgb="FFFF0000"/>
        <rFont val="Arial"/>
        <family val="2"/>
        <charset val="204"/>
      </rPr>
      <t xml:space="preserve">с боковым рычагом </t>
    </r>
    <r>
      <rPr>
        <sz val="8"/>
        <color rgb="FFFF0000"/>
        <rFont val="Arial"/>
        <family val="2"/>
        <charset val="204"/>
      </rPr>
      <t xml:space="preserve"> 16A/250VAC </t>
    </r>
    <r>
      <rPr>
        <sz val="8"/>
        <color indexed="8"/>
        <rFont val="Arial"/>
        <family val="2"/>
        <charset val="204"/>
      </rPr>
      <t xml:space="preserve">(черный)  </t>
    </r>
    <r>
      <rPr>
        <sz val="8"/>
        <color rgb="FFFF0000"/>
        <rFont val="Arial"/>
        <family val="2"/>
        <charset val="204"/>
      </rPr>
      <t>Ном. ток 5А</t>
    </r>
  </si>
  <si>
    <t>Магнит неодимовый  B 8x8x4 квадрат</t>
  </si>
  <si>
    <r>
      <t xml:space="preserve">Микроперекл. №3  28х16х10мм </t>
    </r>
    <r>
      <rPr>
        <b/>
        <sz val="8"/>
        <color rgb="FF0000FF"/>
        <rFont val="Arial"/>
        <family val="2"/>
        <charset val="204"/>
      </rPr>
      <t>2 клеммы с боку</t>
    </r>
    <r>
      <rPr>
        <sz val="8"/>
        <color indexed="8"/>
        <rFont val="Arial"/>
        <family val="2"/>
        <charset val="204"/>
      </rPr>
      <t xml:space="preserve">  KW7-01-31 </t>
    </r>
    <r>
      <rPr>
        <b/>
        <sz val="8"/>
        <color rgb="FFFF0000"/>
        <rFont val="Arial"/>
        <family val="2"/>
        <charset val="204"/>
      </rPr>
      <t>on-(off)</t>
    </r>
    <r>
      <rPr>
        <sz val="8"/>
        <color indexed="8"/>
        <rFont val="Arial"/>
        <family val="2"/>
        <charset val="204"/>
      </rPr>
      <t xml:space="preserve"> </t>
    </r>
    <r>
      <rPr>
        <sz val="8"/>
        <color rgb="FFFF3300"/>
        <rFont val="Arial"/>
        <family val="2"/>
        <charset val="204"/>
      </rPr>
      <t xml:space="preserve"> </t>
    </r>
    <r>
      <rPr>
        <b/>
        <sz val="8"/>
        <color rgb="FFFF3300"/>
        <rFont val="Arial"/>
        <family val="2"/>
        <charset val="204"/>
      </rPr>
      <t>только нормально замкнутые!!!</t>
    </r>
    <r>
      <rPr>
        <b/>
        <sz val="8"/>
        <color rgb="FF7030A0"/>
        <rFont val="Arial"/>
        <family val="2"/>
        <charset val="204"/>
      </rPr>
      <t xml:space="preserve"> </t>
    </r>
    <r>
      <rPr>
        <sz val="8"/>
        <color indexed="8"/>
        <rFont val="Arial"/>
        <family val="2"/>
        <charset val="204"/>
      </rPr>
      <t xml:space="preserve">16A/250VAC (черный) </t>
    </r>
    <r>
      <rPr>
        <sz val="8"/>
        <color rgb="FFFF0000"/>
        <rFont val="Arial"/>
        <family val="2"/>
        <charset val="204"/>
      </rPr>
      <t>Ном. ток 5А</t>
    </r>
  </si>
  <si>
    <t xml:space="preserve">ПП3-40 150 ом -10% 89г </t>
  </si>
  <si>
    <t>К78-29 могут применяться взамен МБГЧ, К75-10, К42-19. ,,, ЗНАЧИТ МОЖНО И ОБРАТНО</t>
  </si>
  <si>
    <t>680мкф 16в 105°C &lt;TK&gt; 10*16 Jamicon TKR  (н/у 10шт)</t>
  </si>
  <si>
    <t>Тумблер П2Т-9 86г 3 ПОЛОЖЕНИЯ 1 НЕ ФИКС</t>
  </si>
  <si>
    <t xml:space="preserve">Двигатель 12V R380-2580 (7,2-18v) 16800об/мин 0,26А 11,93W D=27,7mm L=57mm I=37,8mm </t>
  </si>
  <si>
    <r>
      <t xml:space="preserve">AKIRA ABL-15 как  AVEST1251AK  0077AK  низ   </t>
    </r>
    <r>
      <rPr>
        <b/>
        <sz val="8"/>
        <color indexed="8"/>
        <rFont val="Arial"/>
        <family val="2"/>
        <charset val="204"/>
      </rPr>
      <t xml:space="preserve"> </t>
    </r>
    <r>
      <rPr>
        <b/>
        <sz val="8"/>
        <color rgb="FFFFFF00"/>
        <rFont val="Arial"/>
        <family val="2"/>
        <charset val="204"/>
      </rPr>
      <t xml:space="preserve">PICTURE </t>
    </r>
    <r>
      <rPr>
        <b/>
        <sz val="8"/>
        <color rgb="FF0000FF"/>
        <rFont val="Arial"/>
        <family val="2"/>
        <charset val="204"/>
      </rPr>
      <t>DISPLAY</t>
    </r>
    <r>
      <rPr>
        <b/>
        <sz val="8"/>
        <color indexed="8"/>
        <rFont val="Arial"/>
        <family val="2"/>
        <charset val="204"/>
      </rPr>
      <t xml:space="preserve"> CALENDAR TV/AV</t>
    </r>
  </si>
  <si>
    <r>
      <t xml:space="preserve">AVEST HYDFSK-1251AK (HQ)=AKIRA HYDFSR1251AK </t>
    </r>
    <r>
      <rPr>
        <b/>
        <sz val="8"/>
        <rFont val="Arial"/>
        <family val="2"/>
        <charset val="204"/>
      </rPr>
      <t>низ    PICTURE DISPLAY CALENDAR TV/AV</t>
    </r>
  </si>
  <si>
    <r>
      <t xml:space="preserve">AVEST HYDFSK-0077AK </t>
    </r>
    <r>
      <rPr>
        <b/>
        <sz val="8"/>
        <rFont val="Arial"/>
        <family val="2"/>
        <charset val="204"/>
      </rPr>
      <t>низ    PICTURE DISPLAY CALENDAR TV/AV A/CH ZOOM</t>
    </r>
    <r>
      <rPr>
        <sz val="12"/>
        <rFont val="Arial"/>
        <family val="2"/>
        <charset val="204"/>
      </rPr>
      <t xml:space="preserve"> =BORK RC-1410 </t>
    </r>
  </si>
  <si>
    <t>Трубка ТКСП-6 белый силикон  6мм  - 60 С до + 180 С.электроизоляционная термостойкая  (1м)</t>
  </si>
  <si>
    <t>220мкф 400в 105 CD294  25*40 CD294 ELZET</t>
  </si>
  <si>
    <t>220мкф 400в 105 CD294  30*30 CD294 ELZET</t>
  </si>
  <si>
    <t>MOF-2W 75 ом 5%</t>
  </si>
  <si>
    <t>СВЧ Карусель  "тринога" D круга катания роликов 18см (R=90мм) d(колесиков)=14мм держатель тарелки    к4340</t>
  </si>
  <si>
    <t>47мкф 450в 105°C 16-25  ChongX гибкие вывода</t>
  </si>
  <si>
    <t xml:space="preserve">Термистор NTC20D-20 (NTP20D20)  20ом 5А </t>
  </si>
  <si>
    <t xml:space="preserve">Термистор NTC20Ом +15%, 0.3А, 5мм JNR05S200L </t>
  </si>
  <si>
    <t>Ремкомплект для пультов (токопроводящие площадки D=5мм) 50штук</t>
  </si>
  <si>
    <t>Плато управления СВЧ ,,,,,, MD2002L VER1.0 AMXEEKA-08-K  с дисплеем YH-3492AG реле JZC-40F 012-HS T-85 JQX-78F 012-H T-85 SH69P26K DIP-28 LNK364PN EL817 DZ16003 + панель с кнопками (без панели 500р)</t>
  </si>
  <si>
    <t>Панель управления СВЧ ERISSON MW17SD с мембраной (сенсорной панелью с кнопками) шлейф SED177DFB-P00C0E(P70D17AP-DF) остальное продано  GAL3515A-WDB-01 на плате MEL083-SBIX+SH69P25K+JD2-1A 12VDC+</t>
  </si>
  <si>
    <r>
      <rPr>
        <sz val="8"/>
        <color rgb="FF0000FF"/>
        <rFont val="Arial"/>
        <family val="2"/>
        <charset val="204"/>
      </rPr>
      <t>Плато управления СВЧ Whirlpool COMPACT MWD307 W10554376</t>
    </r>
    <r>
      <rPr>
        <sz val="8"/>
        <color indexed="8"/>
        <rFont val="Arial"/>
        <family val="2"/>
        <charset val="204"/>
      </rPr>
      <t xml:space="preserve"> </t>
    </r>
    <r>
      <rPr>
        <sz val="8"/>
        <color rgb="FF0000FF"/>
        <rFont val="Arial"/>
        <family val="2"/>
        <charset val="204"/>
      </rPr>
      <t>с дисплеем J26/E5627BR6-1реле JZC-40F 012-HS T-85 JQX-78F 012-H T-85</t>
    </r>
    <r>
      <rPr>
        <sz val="8"/>
        <color indexed="8"/>
        <rFont val="Arial"/>
        <family val="2"/>
        <charset val="204"/>
      </rPr>
      <t xml:space="preserve"> </t>
    </r>
    <r>
      <rPr>
        <sz val="8"/>
        <color rgb="FF0000FF"/>
        <rFont val="Arial"/>
        <family val="2"/>
        <charset val="204"/>
      </rPr>
      <t>MC80F07080D P L</t>
    </r>
    <r>
      <rPr>
        <sz val="8"/>
        <color indexed="8"/>
        <rFont val="Arial"/>
        <family val="2"/>
        <charset val="204"/>
      </rPr>
      <t xml:space="preserve">NK364PN EL817 DZ6003 </t>
    </r>
  </si>
  <si>
    <t xml:space="preserve">Панель управления СВЧ Samsung CE2738NR с мембраной (сенсорной панелью с кнопками) P/N:W10441169 </t>
  </si>
  <si>
    <r>
      <t xml:space="preserve">Плато управления СВЧ Samsung CE2738NR RA-N2LED1 RC-N2LED1 RCS-N2LED1-39 с дисплеем </t>
    </r>
    <r>
      <rPr>
        <sz val="8"/>
        <color rgb="FF0000FF"/>
        <rFont val="Arial"/>
        <family val="2"/>
        <charset val="204"/>
      </rPr>
      <t>CSQ-4246G-01</t>
    </r>
    <r>
      <rPr>
        <sz val="8"/>
        <color indexed="8"/>
        <rFont val="Arial"/>
        <family val="2"/>
        <charset val="204"/>
      </rPr>
      <t xml:space="preserve"> реле JRJB024W 24VDC 16A 2шт F3AA024E 24VDC тр-р DE26-00034A SLV-1933EN</t>
    </r>
  </si>
  <si>
    <t>Панель управления СВЧ Panasonic NN-ST270S ZPE с мембраной (сенсорной панелью с кнопками) EM717CLB-POOE OK</t>
  </si>
  <si>
    <t>Плато управления СВЧ Panasonic NN-ST270S ZPE  с дисплеем MLS-3492AG реле 302WP-1AH-C M02 12VDC 17A  тр-р DZ16003 LNK364PN PC817 SH69P26K DIP28</t>
  </si>
  <si>
    <t>Плато управления СВЧ Panasonic  F65556S22XP на плате DB-EI28-3310A (AETP170-2301)   +G5G-1A 12VDC(1шт)+ALD118A05 18V+TVR10102 (2шт)+TVR10511 (взорван)</t>
  </si>
  <si>
    <t>Плато управления СВЧ Panasonic F65556S22XP на плате DB-EI28-3310A (AETP170-2301)   F65556S22XP +G5G-1A 12VDC(1шт)+ALD118A05 18V+TVR10102 (2шт)+TVR10511+пред 8A 250V)+шлейф и плато 1C78ADG 517U7MP4 (1шт)</t>
  </si>
  <si>
    <t xml:space="preserve">Спираль нихромовая Х20Н80 самокрутка ,,,,кВт, длина ,,,,,мм, диаметр1-2мм, внешний диаметр кольца 3-7мм  50-100гр цена за 1гр </t>
  </si>
  <si>
    <t>200,,350</t>
  </si>
  <si>
    <t>Проволка Нихром Х20Н80 0,1мм  785гр 12195м (993гр с катушкой) сопротивление на 1m-139 ом  1гр-15,5м</t>
  </si>
  <si>
    <t>Проволка Нихром Х20Н80 0,3мм 1м 0,59г  (сопротивление на 1m-15,4 ом) с катушкой 2983г цена за катушку</t>
  </si>
  <si>
    <t>10р/м</t>
  </si>
  <si>
    <t>5р/м</t>
  </si>
  <si>
    <t>10р/гр</t>
  </si>
  <si>
    <t>30р/м</t>
  </si>
  <si>
    <t>40р/м</t>
  </si>
  <si>
    <t>50р/м</t>
  </si>
  <si>
    <t>20р/м</t>
  </si>
  <si>
    <t>Проволка Нихром темный 0,5мм 1м 1,63г  (сопротивление на 1m-5,54  ом) цена за бухту(запутаная) 900г 559м</t>
  </si>
  <si>
    <t>Проволка Нихром Х20Н80 0,63мм 1м 2,59г  (сопротивление на 1m-3,53 ом) цена за бухту 580г 227м</t>
  </si>
  <si>
    <t>Проволка Нихром Х20Н80 0,7мм 1м 3,2г  (сопротивление на 1m-2,86ом) цена за бухту 400г 126м</t>
  </si>
  <si>
    <t>60р/м</t>
  </si>
  <si>
    <r>
      <t xml:space="preserve">Плато управления СВЧ Samsung M1736NR DE41-00104A с дисплеем </t>
    </r>
    <r>
      <rPr>
        <sz val="8"/>
        <color rgb="FF0000FF"/>
        <rFont val="Arial"/>
        <family val="2"/>
        <charset val="204"/>
      </rPr>
      <t>CSQ-424AG-01</t>
    </r>
    <r>
      <rPr>
        <sz val="8"/>
        <color indexed="8"/>
        <rFont val="Arial"/>
        <family val="2"/>
        <charset val="204"/>
      </rPr>
      <t xml:space="preserve"> реле JRJB024W 24VDC 16A  F3AA024E 24VDC 2шт тр-р DE26-00034A SLV-1933EN</t>
    </r>
  </si>
  <si>
    <r>
      <t>Кабель телефонный ШТЛП  REXANT      4*7/0,12   2,4х4,6мм</t>
    </r>
    <r>
      <rPr>
        <b/>
        <sz val="8"/>
        <color rgb="FFFF0000"/>
        <rFont val="Arial"/>
        <family val="2"/>
        <charset val="204"/>
      </rPr>
      <t xml:space="preserve"> 20м</t>
    </r>
    <r>
      <rPr>
        <sz val="8"/>
        <rFont val="Arial"/>
        <family val="2"/>
        <charset val="204"/>
      </rPr>
      <t xml:space="preserve"> черный</t>
    </r>
    <r>
      <rPr>
        <sz val="8"/>
        <color rgb="FFFF0000"/>
        <rFont val="Arial"/>
        <family val="2"/>
        <charset val="204"/>
      </rPr>
      <t xml:space="preserve"> (ТЛФ УДЛ.20М (ШТ-ШТ) 6Р4С-6P4C  (линейный  RJ11)) цена за 1м</t>
    </r>
  </si>
  <si>
    <t>РЭК43 02.01 27v</t>
  </si>
  <si>
    <t>Батарейка 1,5v Camelion  R14/343 SR2 Китай</t>
  </si>
  <si>
    <t xml:space="preserve">&lt;33V&gt; 10K330    LFK </t>
  </si>
  <si>
    <t>&lt;33V&gt; 07K330 (FNR07K330) желтый   дал вместо 47ZR-07D</t>
  </si>
  <si>
    <r>
      <t xml:space="preserve">Переключатель ПМЭ-27-2353 П (ПМ-5 880) (вал 23 мм) 16А 5-и позиционный для духовок электроплит ЗВИ, Дарина, Электра, Ладога, Лысьва, Флама, Омга, Комфорт, Электролюкс, Элта, Кинг, Лада, Gorenje, Индезитв Китай </t>
    </r>
    <r>
      <rPr>
        <sz val="14"/>
        <color indexed="8"/>
        <rFont val="Arial"/>
        <family val="2"/>
        <charset val="204"/>
      </rPr>
      <t xml:space="preserve"> </t>
    </r>
    <r>
      <rPr>
        <sz val="14"/>
        <color rgb="FFFF0000"/>
        <rFont val="Arial"/>
        <family val="2"/>
        <charset val="204"/>
      </rPr>
      <t>заказе</t>
    </r>
  </si>
  <si>
    <t>10x12.5x32 эл.щетка МГ (1 шт) вывод 90 мм  вилка</t>
  </si>
  <si>
    <t>КС456А (металл) 91г</t>
  </si>
  <si>
    <t>КС456А (металл) 93г</t>
  </si>
  <si>
    <t xml:space="preserve">КС456А (металл) 90г </t>
  </si>
  <si>
    <t>Чип тантал корпус A (3,2х1,6х1,6) 22мкф 10V 10%  (TAJA226KD10RNJ) AVX (226A) киз</t>
  </si>
  <si>
    <t>КС191Ж стекло голубое кольцо маленький</t>
  </si>
  <si>
    <t>Микропереключатели движковые 4 положения</t>
  </si>
  <si>
    <t xml:space="preserve">Микропереключатели </t>
  </si>
  <si>
    <t>Микроперекл. движковый №46/1 20x9мм, h=10мм   ручка-7мм,   3 полож. 8pin  №109</t>
  </si>
  <si>
    <t>Микроперекл. движковый №42/1 13х4мм     h=3мм  ручка-2мм    3 полож. 8pin MS23D18 2P3T (SS06) черные</t>
  </si>
  <si>
    <t>Микроперекл. движковый №40/1 12,7х4,5мм  h=4,7мм  ручка-5мм   3 полож. 4pin SS-13D07</t>
  </si>
  <si>
    <t>КС133А (мет) 81г</t>
  </si>
  <si>
    <t>КС620А1 (мет) 93г з/у100шт!!!</t>
  </si>
  <si>
    <t>КС620А (мет) 74г  з/у39шт</t>
  </si>
  <si>
    <t>КС620А (мет) 92г 26шт палетта</t>
  </si>
  <si>
    <t xml:space="preserve">2С980А (мет) 89г </t>
  </si>
  <si>
    <t>Д814Г1 (стекло) 11 V желтое широкое кольцо</t>
  </si>
  <si>
    <t>Д818Д мет 81г</t>
  </si>
  <si>
    <t>Д818Д мет 72г</t>
  </si>
  <si>
    <t>Д818Д мет 73-89г</t>
  </si>
  <si>
    <t>Д818Д мет 84г галета</t>
  </si>
  <si>
    <t>Плата соединительное  ПС10 ,,,  2 x 10 контактов с препяжем</t>
  </si>
  <si>
    <t>Тумблер МТ3 (МТ-3) демонтаж с нового</t>
  </si>
  <si>
    <t>Д237А  68-80г</t>
  </si>
  <si>
    <t xml:space="preserve">Д237Б </t>
  </si>
  <si>
    <t>Д237В</t>
  </si>
  <si>
    <t>Д237В ( з/у50шт) 92г</t>
  </si>
  <si>
    <t>Д237В  88г галеты</t>
  </si>
  <si>
    <t>2Д212А пластик 83г (1 (50)A/200В/100кГц)</t>
  </si>
  <si>
    <t>100мкф 10в 105°C smd  6,3*5,4 Panasonic полимерный алюм. (чел)</t>
  </si>
  <si>
    <t>220мкф 10в 105°C 06-07  ELZET   (н/у10шт)</t>
  </si>
  <si>
    <t>КР142ЕН2Б 87г КРЕМНИЙ (Брянск)</t>
  </si>
  <si>
    <t xml:space="preserve">К155ЛА7 82-87г Транзистор Минск остр </t>
  </si>
  <si>
    <t>КМ155ТМ7 80г Мион</t>
  </si>
  <si>
    <t>К170АА6 85г без логатипа коричневые с закругл. Желтая подножка</t>
  </si>
  <si>
    <t xml:space="preserve">КР514ИД2  92г </t>
  </si>
  <si>
    <t>MBM2764-25 2764-30  как КС573РФ4А  с желтым окном  НАЙТИ</t>
  </si>
  <si>
    <t>57C49B-35 как КС573РФ4А  с не желтым окном  НАЙТИ</t>
  </si>
  <si>
    <t>КТ361Г (красные) 91г</t>
  </si>
  <si>
    <t>КТ361Г1 (красные) 90г</t>
  </si>
  <si>
    <r>
      <t xml:space="preserve">TOSHIBA CT-90126 </t>
    </r>
    <r>
      <rPr>
        <sz val="12"/>
        <color rgb="FF0000FF"/>
        <rFont val="Arial"/>
        <family val="2"/>
        <charset val="204"/>
      </rPr>
      <t>в центре OK</t>
    </r>
    <r>
      <rPr>
        <sz val="12"/>
        <rFont val="Arial"/>
        <family val="2"/>
        <charset val="204"/>
      </rPr>
      <t xml:space="preserve"> </t>
    </r>
    <r>
      <rPr>
        <sz val="9"/>
        <rFont val="Arial"/>
        <family val="2"/>
        <charset val="204"/>
      </rPr>
      <t xml:space="preserve"> 14JL7R (LCD) 14VL43C (LCD) 15VL26P (LCD) 20JL7R (LCD) 20VL43C (LCD) 26WL36P 26WL46G (LCD) 27WL55R 32WL48 32WP26P (LCD) 36ZP388 (LCD) 42WP48R (плазменный) 42WP56A 42WP56E 42WP56R 42WP56T 51CJW9UR (LCD) 62CM9UR</t>
    </r>
  </si>
  <si>
    <t xml:space="preserve">2200мкф 100в &lt;HP&gt; 25*41 Capxon </t>
  </si>
  <si>
    <t>2200мкф 100в 30*35 Jamicon HS жесткие вывода</t>
  </si>
  <si>
    <r>
      <t>2200мкф 100в</t>
    </r>
    <r>
      <rPr>
        <sz val="8"/>
        <color theme="0"/>
        <rFont val="Arial"/>
        <family val="2"/>
        <charset val="204"/>
      </rPr>
      <t xml:space="preserve"> </t>
    </r>
    <r>
      <rPr>
        <sz val="8"/>
        <rFont val="Arial"/>
        <family val="2"/>
        <charset val="204"/>
      </rPr>
      <t>105°C  22*41 Chenxing  гибкие вывода</t>
    </r>
  </si>
  <si>
    <r>
      <t>2200мкф 100в</t>
    </r>
    <r>
      <rPr>
        <sz val="8"/>
        <color theme="0"/>
        <rFont val="Arial"/>
        <family val="2"/>
        <charset val="204"/>
      </rPr>
      <t xml:space="preserve"> </t>
    </r>
    <r>
      <rPr>
        <sz val="8"/>
        <rFont val="Arial"/>
        <family val="2"/>
        <charset val="204"/>
      </rPr>
      <t>105°C   22*41 Chenxing  гибкие вывода  н/у 5шт</t>
    </r>
  </si>
  <si>
    <t xml:space="preserve">1000мкф 10в 105°C 8*11,5 Jamicon TKR </t>
  </si>
  <si>
    <t>220мкф 16в 105°C smd  6,3*7,7 HITANO полимерный алюм. EHV221M16RC8</t>
  </si>
  <si>
    <t>ПЭВР-50 1,5к ±5%   демонтаж  89г</t>
  </si>
  <si>
    <t xml:space="preserve">Манометр ДМ2005СгУ3 0-25kgf/cm2 10w-380v-20va 1,5кл  з/у 2001г </t>
  </si>
  <si>
    <t xml:space="preserve">ПЭВ-50 3,6к ±5% 86г  з/у1шт  </t>
  </si>
  <si>
    <t>ПЭВ-50 3,6к ±5% (сам/уп) 90г</t>
  </si>
  <si>
    <t>2Т825А 89г НА ЗАКАЗ</t>
  </si>
  <si>
    <t>скидка</t>
  </si>
  <si>
    <r>
      <t xml:space="preserve">Делитель на 3 TV  5-2500 МГц   мет. кач. RSSAT306F  </t>
    </r>
    <r>
      <rPr>
        <sz val="8"/>
        <color indexed="10"/>
        <rFont val="Arial"/>
        <family val="2"/>
        <charset val="204"/>
      </rPr>
      <t>с проходом питания RU Китай</t>
    </r>
  </si>
  <si>
    <t>Двигатель 7,2V R390-5030 7.2V (3,0-9,6v) 14800/17000об/мин 0,85А/5,85А 27,3W D=27,7 мм  L=64 (полная); 47 (корпус) мм</t>
  </si>
  <si>
    <t>Односторонний текстолит 400Х500мм FR4-1 1,5мм Китай</t>
  </si>
  <si>
    <t>Ремкомплект для пультов (токопроводящие площадки D=4мм) 60штук Китай</t>
  </si>
  <si>
    <t>Тумблер №12 3pin 3 пол MTS-103 6/3A 125/220V (ON-OFF-ON) Китай</t>
  </si>
  <si>
    <r>
      <t xml:space="preserve">Силовой разъём DKJ 400A 50-70mm (пара) гнездо </t>
    </r>
    <r>
      <rPr>
        <b/>
        <sz val="10"/>
        <color rgb="FF0000FF"/>
        <rFont val="Arial"/>
        <family val="2"/>
        <charset val="204"/>
      </rPr>
      <t xml:space="preserve">на панель </t>
    </r>
    <r>
      <rPr>
        <sz val="10"/>
        <color indexed="8"/>
        <rFont val="Arial"/>
        <family val="2"/>
        <charset val="204"/>
      </rPr>
      <t>+ вилка на кабель в заказе (аналоги СКРП-70 ВК50-70 РП50-70)</t>
    </r>
  </si>
  <si>
    <r>
      <t xml:space="preserve">Силовой разъём DKJ 200A 10-25mm (пара) гнездо </t>
    </r>
    <r>
      <rPr>
        <b/>
        <sz val="10"/>
        <color rgb="FF0000FF"/>
        <rFont val="Arial"/>
        <family val="2"/>
        <charset val="204"/>
      </rPr>
      <t>на панель</t>
    </r>
    <r>
      <rPr>
        <sz val="10"/>
        <color indexed="8"/>
        <rFont val="Arial"/>
        <family val="2"/>
        <charset val="204"/>
      </rPr>
      <t xml:space="preserve"> + вилка на кабель в заказе (аналоги СКРП-25 ВК10-25 РП10-25)</t>
    </r>
  </si>
  <si>
    <r>
      <t xml:space="preserve">Силовой разъём DKL 400A 50-70mm (пара) гнездо </t>
    </r>
    <r>
      <rPr>
        <b/>
        <sz val="10"/>
        <color rgb="FFFF3300"/>
        <rFont val="Arial"/>
        <family val="2"/>
        <charset val="204"/>
      </rPr>
      <t>на кабель</t>
    </r>
    <r>
      <rPr>
        <sz val="10"/>
        <color indexed="8"/>
        <rFont val="Arial"/>
        <family val="2"/>
        <charset val="204"/>
      </rPr>
      <t xml:space="preserve"> + вилка на кабель в заказе (аналоги СКРП-70 ВК50-70 РП50-70)</t>
    </r>
  </si>
  <si>
    <r>
      <t xml:space="preserve">Силовой разъём DKL 200A 10-25mm (пара)  гнездо </t>
    </r>
    <r>
      <rPr>
        <b/>
        <sz val="10"/>
        <color rgb="FFFF3300"/>
        <rFont val="Arial"/>
        <family val="2"/>
        <charset val="204"/>
      </rPr>
      <t>на кабель</t>
    </r>
    <r>
      <rPr>
        <sz val="10"/>
        <color indexed="8"/>
        <rFont val="Arial"/>
        <family val="2"/>
        <charset val="204"/>
      </rPr>
      <t xml:space="preserve"> + вилка на кабель в заказе (аналоги СКРП-25 ВК10-25 РП10-25)</t>
    </r>
  </si>
  <si>
    <r>
      <t xml:space="preserve">Силовой разъём DKL 500A 70-95mm (пара) гнездо </t>
    </r>
    <r>
      <rPr>
        <b/>
        <sz val="10"/>
        <color rgb="FFFF3300"/>
        <rFont val="Arial"/>
        <family val="2"/>
        <charset val="204"/>
      </rPr>
      <t xml:space="preserve">на кабель </t>
    </r>
    <r>
      <rPr>
        <sz val="10"/>
        <color indexed="8"/>
        <rFont val="Arial"/>
        <family val="2"/>
        <charset val="204"/>
      </rPr>
      <t>+ вилка на кабель в заказе (аналоги СКРП-95 ВК70-95 РП70-95)</t>
    </r>
  </si>
  <si>
    <r>
      <t xml:space="preserve">Силовой разъём DKJ 315A 35-50mm (пара) гнездо </t>
    </r>
    <r>
      <rPr>
        <b/>
        <sz val="10"/>
        <color rgb="FF0000FF"/>
        <rFont val="Arial"/>
        <family val="2"/>
        <charset val="204"/>
      </rPr>
      <t>на панель</t>
    </r>
    <r>
      <rPr>
        <sz val="10"/>
        <color indexed="8"/>
        <rFont val="Arial"/>
        <family val="2"/>
        <charset val="204"/>
      </rPr>
      <t xml:space="preserve"> + вилка на кабель в заказе (аналоги СКРП-50 ВК35-50 РП35-50)</t>
    </r>
  </si>
  <si>
    <r>
      <t xml:space="preserve">Силовой разъём DKJ 500A 70-95mm (пара) гнездо </t>
    </r>
    <r>
      <rPr>
        <b/>
        <sz val="10"/>
        <color rgb="FF0000FF"/>
        <rFont val="Arial"/>
        <family val="2"/>
        <charset val="204"/>
      </rPr>
      <t>на панель</t>
    </r>
    <r>
      <rPr>
        <sz val="10"/>
        <color indexed="8"/>
        <rFont val="Arial"/>
        <family val="2"/>
        <charset val="204"/>
      </rPr>
      <t xml:space="preserve"> + вилка на кабель в заказе (аналоги СКРП-95 ВК70-95 РП70-95)</t>
    </r>
  </si>
  <si>
    <r>
      <rPr>
        <b/>
        <sz val="8"/>
        <color indexed="10"/>
        <rFont val="Arial"/>
        <family val="2"/>
        <charset val="204"/>
      </rPr>
      <t>22мкф 450в 105°C 10-30</t>
    </r>
    <r>
      <rPr>
        <b/>
        <sz val="8"/>
        <rFont val="Arial"/>
        <family val="2"/>
        <charset val="204"/>
      </rPr>
      <t xml:space="preserve"> Capxon</t>
    </r>
  </si>
  <si>
    <t>22мкф 400в 105°C 13-20 HYNCDZ</t>
  </si>
  <si>
    <t>MOF-5W 1,0 ом 5W 5%  металло-оксидно плёночные</t>
  </si>
  <si>
    <t>MOF-5W 1,5 ом 5W 5%  металло-оксидно плёночные</t>
  </si>
  <si>
    <t>MOF-5W 1,8 ом 5W 5%  металло-оксидно плёночные</t>
  </si>
  <si>
    <t>MOF-5W 2,7 ом 5W 5%  металло-оксидно плёночные</t>
  </si>
  <si>
    <t>MOF-5W 4,7 ом 5W 5%  металло-оксидно плёночные</t>
  </si>
  <si>
    <t>MOF-5W 6,8 ом 5W 5%  металло-оксидно плёночные</t>
  </si>
  <si>
    <t>MOF-5W 18 ом 5W 5%  металло-оксидно плёночные</t>
  </si>
  <si>
    <t>MOF-5W 27 ом 5W 5%  металло-оксидно плёночные</t>
  </si>
  <si>
    <t>MOF-5W 33 ом 5W 5%  металло-оксидно плёночные</t>
  </si>
  <si>
    <t xml:space="preserve">Переходник RF гнездо НА F штекер (TV гнездо на F штекер)  (F-M TO RF-F) 1-11141 AL                              </t>
  </si>
  <si>
    <t xml:space="preserve">LG 6710V00090F =6710V00090D 6710V00090A TV CF-20F30K </t>
  </si>
  <si>
    <t>120мкф 450в 105° &lt;LS&gt; 22*35 Jamicon  жесткие вывода TLS127M450S1A5Q35L</t>
  </si>
  <si>
    <t>Чип тантал корпус D (7,3x4,3x2,9) 33мкф 25V 10% T495D336K025AT Kemet</t>
  </si>
  <si>
    <t>220мкф 25в комп.105°C &lt;WL&gt; 6*15  Jamicon (н/у 20шт)</t>
  </si>
  <si>
    <t>470мкф 25в комп.105°C&lt;WL&gt; 8*16  Jamicon от 50шт</t>
  </si>
  <si>
    <t>470мкф 25в комп.105°C&lt;WL&gt; 8*16  Jamicon от 10шт</t>
  </si>
  <si>
    <t xml:space="preserve">Вольтметр 250в М381 0-250в   кл. точности. 1,5 110x110 (120x120)мм h40 (50)mm </t>
  </si>
  <si>
    <t xml:space="preserve">Вольтметр 75в М367 0-75в (150x150х75) 73г </t>
  </si>
  <si>
    <t>Термоусадка Ф0.8 черный  на заказ от 100м</t>
  </si>
  <si>
    <t>Термоусадка Ф0.6 красный  на заказ от 100м</t>
  </si>
  <si>
    <t>Вольтметр 150в М330 0-150в кл.1.5 72г</t>
  </si>
  <si>
    <t>Вольтметр 75в М330 0-75в кл.1.5 72г</t>
  </si>
  <si>
    <t xml:space="preserve">Микроамперметр 50мкA (50µA) М906 0-50мкA  77г   1,5кл   120x105мм h64mm </t>
  </si>
  <si>
    <t>Амперметр 1,5А М23 0-1,5А кл.1,5   80х80х60мм белый</t>
  </si>
  <si>
    <t>Амперметр 25-0-25А М23 25-0-25А кл.1,5   80х80х60мм белый</t>
  </si>
  <si>
    <t xml:space="preserve">Термоусадка Ф2.5 белый  </t>
  </si>
  <si>
    <t xml:space="preserve">Термоусадка Ф2.5 сирий   </t>
  </si>
  <si>
    <t xml:space="preserve">Термоусадка Ф2 желтый </t>
  </si>
  <si>
    <t xml:space="preserve">Термоусадка Ф2 черный  </t>
  </si>
  <si>
    <t xml:space="preserve">Термоусадка Ф2 синий  </t>
  </si>
  <si>
    <t>Термоусадка Ф2 красный Китай</t>
  </si>
  <si>
    <t>LG 6710V00090A =6710V00090D</t>
  </si>
  <si>
    <r>
      <t>BBK EN025-05R</t>
    </r>
    <r>
      <rPr>
        <b/>
        <sz val="8"/>
        <color rgb="FFFF0000"/>
        <rFont val="Arial"/>
        <family val="2"/>
        <charset val="204"/>
      </rPr>
      <t xml:space="preserve">  нижний ряд RECALL 0 DISPLAY   EN-02505B BBK WD-006 LT1514S LT1914S, Sitronics HYDFSR-A025EU, LCD-2031, Oniks LCD-2003EU</t>
    </r>
  </si>
  <si>
    <t xml:space="preserve">6800мкф 25в 18-35 Jamicon TKR (н/у 5шт) </t>
  </si>
  <si>
    <t xml:space="preserve">Блок питания встраиваемый 12V 2,1A 25W  85x58x33мм ULS-25W-12V 22373 </t>
  </si>
  <si>
    <t>Переходник F штекер НА F штекер (03-67) 1-11142</t>
  </si>
  <si>
    <r>
      <rPr>
        <sz val="8"/>
        <color indexed="30"/>
        <rFont val="Arial"/>
        <family val="2"/>
        <charset val="204"/>
      </rPr>
      <t xml:space="preserve">Пульт DVB-T2 </t>
    </r>
    <r>
      <rPr>
        <b/>
        <sz val="10"/>
        <color indexed="30"/>
        <rFont val="Arial"/>
        <family val="2"/>
        <charset val="204"/>
      </rPr>
      <t xml:space="preserve">BarTon TA-561 </t>
    </r>
    <r>
      <rPr>
        <b/>
        <sz val="7"/>
        <rFont val="Arial"/>
        <family val="2"/>
        <charset val="204"/>
      </rPr>
      <t>верх</t>
    </r>
    <r>
      <rPr>
        <b/>
        <sz val="7"/>
        <color rgb="FFFF0000"/>
        <rFont val="Arial"/>
        <family val="2"/>
        <charset val="204"/>
      </rPr>
      <t xml:space="preserve"> POWER </t>
    </r>
    <r>
      <rPr>
        <b/>
        <sz val="7"/>
        <rFont val="Arial"/>
        <family val="2"/>
        <charset val="204"/>
      </rPr>
      <t xml:space="preserve">MUTE АУДИО ИЗБРН СУБТИТР </t>
    </r>
    <r>
      <rPr>
        <b/>
        <sz val="6"/>
        <rFont val="Arial"/>
        <family val="2"/>
        <charset val="204"/>
      </rPr>
      <t>в центре ОК низ цветные кнопки</t>
    </r>
  </si>
  <si>
    <r>
      <rPr>
        <sz val="8"/>
        <color indexed="30"/>
        <rFont val="Arial"/>
        <family val="2"/>
        <charset val="204"/>
      </rPr>
      <t xml:space="preserve">Пульт DVB-T2 </t>
    </r>
    <r>
      <rPr>
        <b/>
        <sz val="10"/>
        <color indexed="30"/>
        <rFont val="Arial"/>
        <family val="2"/>
        <charset val="204"/>
      </rPr>
      <t xml:space="preserve">BarTon TH-562 (54.03.0148R-L) </t>
    </r>
    <r>
      <rPr>
        <b/>
        <sz val="10"/>
        <color rgb="FFFF0000"/>
        <rFont val="Arial"/>
        <family val="2"/>
        <charset val="204"/>
      </rPr>
      <t>не равно CADENA CDT-1651SB CDT-1652SB</t>
    </r>
    <r>
      <rPr>
        <b/>
        <sz val="10"/>
        <color indexed="30"/>
        <rFont val="Arial"/>
        <family val="2"/>
        <charset val="204"/>
      </rPr>
      <t xml:space="preserve"> </t>
    </r>
    <r>
      <rPr>
        <b/>
        <sz val="6"/>
        <rFont val="Arial"/>
        <family val="2"/>
        <charset val="204"/>
      </rPr>
      <t>в центре ОК низ СУБТИТРЫ 0 ТЕЛЕТЕКСТ верх STANDBY MUTE CDT-1652SB CDT-1753SB</t>
    </r>
  </si>
  <si>
    <t>GA520</t>
  </si>
  <si>
    <t>SHARP GB139WJSA =GB139WJN1</t>
  </si>
  <si>
    <t>SHARP GB139WJN1 =GB139WJSA</t>
  </si>
  <si>
    <t>Пульт для кондиционеров универсальный K-SM1356 для Samsung</t>
  </si>
  <si>
    <r>
      <t xml:space="preserve">SUPRA XK237B </t>
    </r>
    <r>
      <rPr>
        <b/>
        <sz val="6"/>
        <rFont val="Arial"/>
        <family val="2"/>
        <charset val="204"/>
      </rPr>
      <t xml:space="preserve">верх POWER MUTE в центре OK FAN P.MODE S.MODE  </t>
    </r>
    <r>
      <rPr>
        <b/>
        <sz val="6"/>
        <color rgb="FF00B050"/>
        <rFont val="Arial"/>
        <family val="2"/>
        <charset val="204"/>
      </rPr>
      <t xml:space="preserve">HOME SETUP </t>
    </r>
    <r>
      <rPr>
        <b/>
        <sz val="6"/>
        <color rgb="FFFF0000"/>
        <rFont val="Arial"/>
        <family val="2"/>
        <charset val="204"/>
      </rPr>
      <t>REFRESH EPG/</t>
    </r>
    <r>
      <rPr>
        <b/>
        <sz val="6"/>
        <color rgb="FF0000FF"/>
        <rFont val="Arial"/>
        <family val="2"/>
        <charset val="204"/>
      </rPr>
      <t>MOUSE</t>
    </r>
    <r>
      <rPr>
        <b/>
        <sz val="6"/>
        <rFont val="Arial"/>
        <family val="2"/>
        <charset val="204"/>
      </rPr>
      <t xml:space="preserve">  низ TV/RADIO REC T-SHIFT SUB-T  STV-LC50ST1000F STV-LC50ST1001F STV-LC55ST1000U
</t>
    </r>
  </si>
  <si>
    <r>
      <t xml:space="preserve">SUPRA TV-DVD7 Delly  </t>
    </r>
    <r>
      <rPr>
        <b/>
        <sz val="6"/>
        <rFont val="Arial"/>
        <family val="2"/>
        <charset val="204"/>
      </rPr>
      <t>верх POWER MUTE в центре OK ASPECT NICAM ROOT предп.ряд FAV FAV- FAV+ GOTO низ цветные копки</t>
    </r>
  </si>
  <si>
    <r>
      <t xml:space="preserve">V-HOME RC-57Smart  </t>
    </r>
    <r>
      <rPr>
        <b/>
        <sz val="6"/>
        <rFont val="Arial"/>
        <family val="2"/>
        <charset val="204"/>
      </rPr>
      <t>верх POWER MUTE в центре OK FAN P.MODE S.MODE</t>
    </r>
    <r>
      <rPr>
        <b/>
        <sz val="6"/>
        <color rgb="FFFF0000"/>
        <rFont val="Arial"/>
        <family val="2"/>
        <charset val="204"/>
      </rPr>
      <t xml:space="preserve">  HOME </t>
    </r>
    <r>
      <rPr>
        <b/>
        <sz val="6"/>
        <color rgb="FF00B050"/>
        <rFont val="Arial"/>
        <family val="2"/>
        <charset val="204"/>
      </rPr>
      <t>SETUP</t>
    </r>
    <r>
      <rPr>
        <b/>
        <sz val="6"/>
        <color rgb="FFFF0000"/>
        <rFont val="Arial"/>
        <family val="2"/>
        <charset val="204"/>
      </rPr>
      <t xml:space="preserve"> </t>
    </r>
    <r>
      <rPr>
        <b/>
        <sz val="6"/>
        <color rgb="FF0000FF"/>
        <rFont val="Arial"/>
        <family val="2"/>
        <charset val="204"/>
      </rPr>
      <t>MOUSE</t>
    </r>
    <r>
      <rPr>
        <b/>
        <sz val="6"/>
        <color rgb="FFFF0000"/>
        <rFont val="Arial"/>
        <family val="2"/>
        <charset val="204"/>
      </rPr>
      <t xml:space="preserve"> EPG </t>
    </r>
    <r>
      <rPr>
        <b/>
        <sz val="6"/>
        <rFont val="Arial"/>
        <family val="2"/>
        <charset val="204"/>
      </rPr>
      <t xml:space="preserve"> низ TV/RADIO REC T-SHIFT SUB-T </t>
    </r>
  </si>
  <si>
    <t>Счётчик импульсов СИ-105-1   РФ2.720.001-02 (90г.) 24в на заказ</t>
  </si>
  <si>
    <t>К500ИД162 88г Интеграл закругленые</t>
  </si>
  <si>
    <t>К500ИД162 90г Интеграл  закругленые</t>
  </si>
  <si>
    <t>К500ИД164 90г Интеграл закругленые</t>
  </si>
  <si>
    <t xml:space="preserve">КР531ТМ9 91г  </t>
  </si>
  <si>
    <t>КР531ТМ9 89  90г</t>
  </si>
  <si>
    <t xml:space="preserve">К198НТ4А Au (81г) низ Au </t>
  </si>
  <si>
    <t>КР1158ЕН15А (TO-252, D-PAK) 15V</t>
  </si>
  <si>
    <r>
      <t xml:space="preserve">Термистор </t>
    </r>
    <r>
      <rPr>
        <b/>
        <sz val="10"/>
        <color rgb="FF0000FF"/>
        <rFont val="Arial"/>
        <family val="2"/>
        <charset val="204"/>
      </rPr>
      <t xml:space="preserve">NTC10D-20 </t>
    </r>
    <r>
      <rPr>
        <sz val="10"/>
        <color indexed="8"/>
        <rFont val="Arial"/>
        <family val="2"/>
        <charset val="204"/>
      </rPr>
      <t>10 ом 6А =</t>
    </r>
    <r>
      <rPr>
        <sz val="10"/>
        <color indexed="10"/>
        <rFont val="Arial"/>
        <family val="2"/>
        <charset val="204"/>
      </rPr>
      <t>MF72-10D20 = NTP20D-100 АНАЛОГ SCK-222</t>
    </r>
  </si>
  <si>
    <t>КТ316Г Au 92г  ноги 24мм</t>
  </si>
  <si>
    <t>КТ118Б Au 84г  ноги 24мм</t>
  </si>
  <si>
    <t xml:space="preserve">Вольтметр 15в М381 0-15в (120х120) кл.1,5  Сделано в СССР 92г без упоковки   </t>
  </si>
  <si>
    <r>
      <t xml:space="preserve">Вольтметр 0-250в  Э365-1 250в </t>
    </r>
    <r>
      <rPr>
        <sz val="10"/>
        <color indexed="10"/>
        <rFont val="Arial"/>
        <family val="2"/>
        <charset val="204"/>
      </rPr>
      <t xml:space="preserve">50Гц  без упок </t>
    </r>
    <r>
      <rPr>
        <sz val="10"/>
        <rFont val="Arial"/>
        <family val="2"/>
        <charset val="204"/>
      </rPr>
      <t>91г</t>
    </r>
  </si>
  <si>
    <t>Вольтметр 60в М367 0-60в кл. точности. 1,5 160x160мм h65mm ( 150x150x45mm) с шунтом</t>
  </si>
  <si>
    <t xml:space="preserve">Переключатель МП1107У4 исп.2 (винт) ~380в -220в 10А </t>
  </si>
  <si>
    <r>
      <t>Переключатель МП1102 импорт</t>
    </r>
    <r>
      <rPr>
        <b/>
        <sz val="10"/>
        <color rgb="FF0000FF"/>
        <rFont val="Arial"/>
        <family val="2"/>
        <charset val="204"/>
      </rPr>
      <t xml:space="preserve"> (LXW5-11M)</t>
    </r>
    <r>
      <rPr>
        <sz val="10"/>
        <rFont val="Arial"/>
        <family val="2"/>
        <charset val="204"/>
      </rPr>
      <t xml:space="preserve"> (пайка) (шарик) ~250в 15А</t>
    </r>
  </si>
  <si>
    <t xml:space="preserve">Переключатель МП1105Л УХЛ3 исп.6 (пайка) (шарик)  на заказ </t>
  </si>
  <si>
    <t>Переключатель МП2302 У2 исп5 (шарик) 380в 10А -220в 10А</t>
  </si>
  <si>
    <t>С5-35В 680 ом демонтаж</t>
  </si>
  <si>
    <t>ПЭВ-15 7,5к ±10% демонтаж</t>
  </si>
  <si>
    <t xml:space="preserve">ПЭВ-25 20 ом ±5%   </t>
  </si>
  <si>
    <t xml:space="preserve">ПЭВ-40 3к ±5%  79г </t>
  </si>
  <si>
    <t>С2-1-0,5-5,05 ом ± 2% (С2-29) лежат 6,04 ом</t>
  </si>
  <si>
    <t xml:space="preserve">С2-14-0,5 4,99 ком ± 0,25% 1986г  (4К99D  WD) </t>
  </si>
  <si>
    <t xml:space="preserve">С2-29В-0,25-5,05 ком ± 0,25% </t>
  </si>
  <si>
    <t>С2-29В-1 33,2 ком ± 0,5% 87г</t>
  </si>
  <si>
    <r>
      <t xml:space="preserve">С2-33Н-0,25-270 ком ± 5% </t>
    </r>
    <r>
      <rPr>
        <b/>
        <sz val="8"/>
        <color rgb="FFFF0000"/>
        <rFont val="Arial"/>
        <family val="2"/>
        <charset val="204"/>
      </rPr>
      <t xml:space="preserve"> з/у600шт</t>
    </r>
  </si>
  <si>
    <r>
      <t xml:space="preserve">С2-33Н-0,25-270 ком ± 10% </t>
    </r>
    <r>
      <rPr>
        <b/>
        <sz val="8"/>
        <color rgb="FFFF0000"/>
        <rFont val="Arial"/>
        <family val="2"/>
        <charset val="204"/>
      </rPr>
      <t xml:space="preserve"> з/у100шт</t>
    </r>
  </si>
  <si>
    <t>С2-29В-0,5 61,9 ком ± 1%  з/у30шт (61K9 F)</t>
  </si>
  <si>
    <t>С2-29В-0,5-348 ом ± 1%  з/у20шт</t>
  </si>
  <si>
    <t>КТ815Г 05г  Брянск</t>
  </si>
  <si>
    <r>
      <t xml:space="preserve">Универсал HAIER RM-L1313 </t>
    </r>
    <r>
      <rPr>
        <b/>
        <sz val="10"/>
        <color rgb="FF0070C0"/>
        <rFont val="Arial"/>
        <family val="2"/>
        <charset val="204"/>
      </rPr>
      <t xml:space="preserve"> корпус HTR-A18EN</t>
    </r>
    <r>
      <rPr>
        <b/>
        <sz val="12"/>
        <color rgb="FF0070C0"/>
        <rFont val="Arial"/>
        <family val="2"/>
        <charset val="204"/>
      </rPr>
      <t xml:space="preserve"> =RC-403bi   ДАЛ НА HTR-A27</t>
    </r>
  </si>
  <si>
    <r>
      <t xml:space="preserve">Универсал DAEWOO RM-827DC LCD </t>
    </r>
    <r>
      <rPr>
        <sz val="10"/>
        <rFont val="Arial"/>
        <family val="2"/>
        <charset val="204"/>
      </rPr>
      <t>корпус R55G10    дал на RC-753BI</t>
    </r>
  </si>
  <si>
    <t>КР1561ПР1 89г "НЗПП" ▲Новосибирск =4094 DIP16</t>
  </si>
  <si>
    <t>КР1561ПР1 88г "НЗПП" ▲Новосибирск =4094 DIP16</t>
  </si>
  <si>
    <t>КТ3102АМ Александровск</t>
  </si>
  <si>
    <t>КН102Б (2Н102Б) 90г</t>
  </si>
  <si>
    <t xml:space="preserve">Кнопка ПКН41-1-2 с фикс  92 91г </t>
  </si>
  <si>
    <t>Амперметр 7,5А М42163 0-7,5А 60x60x26мм с внутр.шунтом от  5шт</t>
  </si>
  <si>
    <t>Р1-2Р-2-620 ком ± 5% 2вт 13х6,3мм металлопленочные непроволочные полосатые замена MF, МЛТ, С2-23, С2-33, С2-36</t>
  </si>
  <si>
    <t>С2-33Н-0,5 750 ком ± 5% галеты</t>
  </si>
  <si>
    <t>МЛТ-0,5-820 ком ± 5% галеты  (низ)</t>
  </si>
  <si>
    <t xml:space="preserve">МЛТ-0,5-820 ком ± 5%  </t>
  </si>
  <si>
    <t xml:space="preserve">Предохранитель 10A (6x30) H630PT (стекло с выводами)   </t>
  </si>
  <si>
    <t>КР293КП4Б  DIP8 Протон 08г = 5П14.2Б  DIP8 Протон</t>
  </si>
  <si>
    <t xml:space="preserve">Кипятильник 2Квт 220V  REXANT     </t>
  </si>
  <si>
    <t>Термометр наружный оконный бытовой  Proconnect</t>
  </si>
  <si>
    <t>DC802HD</t>
  </si>
  <si>
    <r>
      <t xml:space="preserve">Dexp VER1.0 H24E8000K </t>
    </r>
    <r>
      <rPr>
        <b/>
        <sz val="12"/>
        <color rgb="FF00B050"/>
        <rFont val="Arial"/>
        <family val="2"/>
        <charset val="204"/>
      </rPr>
      <t>зеленая кнопка HOME</t>
    </r>
    <r>
      <rPr>
        <b/>
        <sz val="12"/>
        <rFont val="Arial"/>
        <family val="2"/>
        <charset val="204"/>
      </rPr>
      <t xml:space="preserve"> </t>
    </r>
    <r>
      <rPr>
        <b/>
        <sz val="8"/>
        <rFont val="Arial"/>
        <family val="2"/>
        <charset val="204"/>
      </rPr>
      <t xml:space="preserve">верх POWER INPUT в центре КРУГ  низ </t>
    </r>
  </si>
  <si>
    <r>
      <rPr>
        <sz val="8"/>
        <color indexed="30"/>
        <rFont val="Arial"/>
        <family val="2"/>
        <charset val="204"/>
      </rPr>
      <t>Пульт DVB-T2</t>
    </r>
    <r>
      <rPr>
        <b/>
        <sz val="9"/>
        <color indexed="30"/>
        <rFont val="Arial"/>
        <family val="2"/>
        <charset val="204"/>
      </rPr>
      <t xml:space="preserve"> TRIMAX TR2012 DENN </t>
    </r>
    <r>
      <rPr>
        <b/>
        <sz val="6"/>
        <rFont val="Arial"/>
        <family val="2"/>
        <charset val="204"/>
      </rPr>
      <t>в центре ОК/LIST низ  ПУСТО ВПЕРЕД СТОП верх ВКЛ.  ЗВУК</t>
    </r>
  </si>
  <si>
    <t>К224УК1А с игольчитым охладителем 25х25х3,5мм (новые не б/у)</t>
  </si>
  <si>
    <t xml:space="preserve">ТН-0.5  (штифт) (цок.B15d/18) (байонет) 73г  </t>
  </si>
  <si>
    <t xml:space="preserve">К500ЛК121 90г </t>
  </si>
  <si>
    <t xml:space="preserve">К174УР1 78 81 83г </t>
  </si>
  <si>
    <t xml:space="preserve">К174УР1 85г </t>
  </si>
  <si>
    <t xml:space="preserve">К174УР1 91г </t>
  </si>
  <si>
    <t>К500ТМ134 90г</t>
  </si>
  <si>
    <t>К500ИД161 83г Интеграл остр</t>
  </si>
  <si>
    <t xml:space="preserve">К500ИД161 88г Интеграл </t>
  </si>
  <si>
    <t>К500ИЕ136 85-89 гзакругленые</t>
  </si>
  <si>
    <t>К157ХП1 DIP14 88г</t>
  </si>
  <si>
    <t>МПТ-90-250в-4,0 мкф-10% (38*20*10) Болгария</t>
  </si>
  <si>
    <t>КД1-3 М47 15пф ±10% d=6mm (красные голубая точка)</t>
  </si>
  <si>
    <t>&lt;1300V&gt; СН1-1-1300В ±10%  83г</t>
  </si>
  <si>
    <t>RX27-1 39 ком 5W 5% SQP5 BSR жесткие вывода цементные демонтаж</t>
  </si>
  <si>
    <t xml:space="preserve">К15-5-6,3кВ 100пф  Н30 </t>
  </si>
  <si>
    <t>К15-5-3кВ 100пф  (n10 8KBZ)</t>
  </si>
  <si>
    <t>К15-5-3кВ-680пФ ± 20% Н70</t>
  </si>
  <si>
    <t xml:space="preserve">К73-17-400в-0,82мкф 5% (PM 824J 400V N) CL21 </t>
  </si>
  <si>
    <t>К71-7-250B   0,01 мкф  ±5% 250v 10НИ</t>
  </si>
  <si>
    <t xml:space="preserve">КД212Г металл 85г  </t>
  </si>
  <si>
    <t>РЭС6 РФ 0.452.106 74г 1309</t>
  </si>
  <si>
    <t>К40П-2А-400в 0,01мкф ±10% 64г</t>
  </si>
  <si>
    <t>К40П-2А-400в 0,047мкф ± 5% 71г</t>
  </si>
  <si>
    <t>С5-5В-2вт-15 ком ± 0,5%  86г</t>
  </si>
  <si>
    <t>С5-5В-2вт-2,4 ом ± 5%  87г</t>
  </si>
  <si>
    <t>С5-5В-2вт-10 ом ± 5%  87г</t>
  </si>
  <si>
    <t>С5-5В-2вт-68 ом ± 2%  87г</t>
  </si>
  <si>
    <t>С5-5В-2вт-680 ом ± 2%  87г</t>
  </si>
  <si>
    <t>С5-5В-2вт-200 ом ± 0,2%  87г</t>
  </si>
  <si>
    <t>С5-5В-2вт-470 ом ± 0,2%  87г</t>
  </si>
  <si>
    <t>С5-5В-2вт-8,2 ком ± 2%  87г</t>
  </si>
  <si>
    <t>МД226Б 78г</t>
  </si>
  <si>
    <t>МД226 ВП 71г черные</t>
  </si>
  <si>
    <t>Д206  диод</t>
  </si>
  <si>
    <t>Д207 диод</t>
  </si>
  <si>
    <t>Д237В ВП 69г черные</t>
  </si>
  <si>
    <t>МН-3 цок.штифт 74 76г</t>
  </si>
  <si>
    <t>МН-11 цок.резьба 77г</t>
  </si>
  <si>
    <t>РТН3 РС4.574.000-04  90г демонтаж</t>
  </si>
  <si>
    <t>РМУ 332 ХП4.523.332 107-2900-0,16 ПЭВ-1 демонтаж с нового</t>
  </si>
  <si>
    <t>РМУ 303 РС4.523.303  430-6030-0,11 ПЭВ-1</t>
  </si>
  <si>
    <t xml:space="preserve">РЭС9 200 РЭС9 РС4.524.200 (00488)  23-32v 78г </t>
  </si>
  <si>
    <t>РЭС43 РС4.569.201 з/у 5шт 78г демонтаж</t>
  </si>
  <si>
    <t>LG 6710V00054E =F=H=6710V00017E</t>
  </si>
  <si>
    <t>РПУ-2У3 IР40 ~220VAC 50Hz  ГОСТ17523-85</t>
  </si>
  <si>
    <t>Реле РКС-3 201 РКС3 РС4.501.201 79г  100в</t>
  </si>
  <si>
    <t>Реле РКС-3 202 РКС3 РС4.501.202 79г   48в</t>
  </si>
  <si>
    <t>РПУ-0-УХЛ4 ~220В (11pin) 77г  демонтаж</t>
  </si>
  <si>
    <t>РПУ-0-У4 -24В (11pin) ТУ16 523 295-79 демонтаж</t>
  </si>
  <si>
    <t>Переключатель МИ3А (2А 220в) с лапкой СССР демонтаж</t>
  </si>
  <si>
    <t>Переключатель ПДМ1-1 демонтаж</t>
  </si>
  <si>
    <t>Тумблер ОСМТ3-Т (МТ-3Т ОС) 77г демонтаж</t>
  </si>
  <si>
    <t>WX110 470om 1K 4K7 10K +5% 1W проволочный однооборотные потенциометр на заказ</t>
  </si>
  <si>
    <t>WX112 470om 1K 4K7 10K ... +5% 5W проволочный однооборотные потенциометр на заказ</t>
  </si>
  <si>
    <t>Предохранитель 5А (3x10) имп (стекло с выводами без металла) аналог ВП4-16-5А</t>
  </si>
  <si>
    <t>К73-17 250v -0,47мкф ±10% F 0,47UFK 250VAC демонтаж из новых плат</t>
  </si>
  <si>
    <t>С2-33Н-0,5 10 ком ± 5% -А-Д-В  ОЖ0.467.180 ТУ з/у300шт</t>
  </si>
  <si>
    <t>С2-33Н-0,5 10 ком ± 5% -А-Д  ОЖ0.467.173 ТУ з/у300шт 92г</t>
  </si>
  <si>
    <t>С2-33Н-0,5 10 ком ± 10% -А-Д  ОЖ0.467.173 ТУ з/у300шт 92г</t>
  </si>
  <si>
    <r>
      <rPr>
        <sz val="8"/>
        <color indexed="8"/>
        <rFont val="Arial"/>
        <family val="2"/>
        <charset val="204"/>
      </rPr>
      <t>Пульт DVB-T2 Sky Vision T2206</t>
    </r>
    <r>
      <rPr>
        <b/>
        <sz val="10"/>
        <color rgb="FFFF0000"/>
        <rFont val="Arial"/>
        <family val="2"/>
        <charset val="204"/>
      </rPr>
      <t>/T2203</t>
    </r>
    <r>
      <rPr>
        <b/>
        <sz val="8"/>
        <color rgb="FF7030A0"/>
        <rFont val="Arial"/>
        <family val="2"/>
        <charset val="204"/>
      </rPr>
      <t xml:space="preserve"> =/= </t>
    </r>
    <r>
      <rPr>
        <b/>
        <sz val="9"/>
        <color rgb="FF7030A0"/>
        <rFont val="Arial"/>
        <family val="2"/>
        <charset val="204"/>
      </rPr>
      <t>T34</t>
    </r>
    <r>
      <rPr>
        <sz val="9"/>
        <color indexed="8"/>
        <rFont val="Arial"/>
        <family val="2"/>
        <charset val="204"/>
      </rPr>
      <t xml:space="preserve"> </t>
    </r>
    <r>
      <rPr>
        <b/>
        <sz val="6"/>
        <color indexed="8"/>
        <rFont val="Arial"/>
        <family val="2"/>
        <charset val="204"/>
      </rPr>
      <t xml:space="preserve"> в центре ОК низ цветные предп. TIMESHIFT ►II ■ ● верх POWER SUB-T TTX MUTE </t>
    </r>
  </si>
  <si>
    <r>
      <rPr>
        <sz val="8"/>
        <color indexed="8"/>
        <rFont val="Arial"/>
        <family val="2"/>
        <charset val="204"/>
      </rPr>
      <t xml:space="preserve">Пульт DVB-T2 </t>
    </r>
    <r>
      <rPr>
        <sz val="9"/>
        <color indexed="8"/>
        <rFont val="Arial"/>
        <family val="2"/>
        <charset val="204"/>
      </rPr>
      <t xml:space="preserve">World Vision </t>
    </r>
    <r>
      <rPr>
        <b/>
        <sz val="10"/>
        <color rgb="FFFF0000"/>
        <rFont val="Arial"/>
        <family val="2"/>
        <charset val="204"/>
      </rPr>
      <t>T34</t>
    </r>
    <r>
      <rPr>
        <sz val="9"/>
        <color indexed="8"/>
        <rFont val="Arial"/>
        <family val="2"/>
        <charset val="204"/>
      </rPr>
      <t xml:space="preserve">  </t>
    </r>
    <r>
      <rPr>
        <b/>
        <sz val="6"/>
        <color indexed="8"/>
        <rFont val="Arial"/>
        <family val="2"/>
        <charset val="204"/>
      </rPr>
      <t xml:space="preserve">верх POWER SUB-T TTX MUTE </t>
    </r>
    <r>
      <rPr>
        <b/>
        <sz val="6"/>
        <color rgb="FF0000FF"/>
        <rFont val="Arial"/>
        <family val="2"/>
        <charset val="204"/>
      </rPr>
      <t xml:space="preserve">четвертый ряд кнопка LANG </t>
    </r>
    <r>
      <rPr>
        <b/>
        <sz val="6"/>
        <color indexed="8"/>
        <rFont val="Arial"/>
        <family val="2"/>
        <charset val="204"/>
      </rPr>
      <t>в центре ОК низ цветные предп. TIMESHIFT ►II ■ ● Sky Vision T2202 HD</t>
    </r>
  </si>
  <si>
    <r>
      <rPr>
        <sz val="8"/>
        <color indexed="8"/>
        <rFont val="Arial"/>
        <family val="2"/>
        <charset val="204"/>
      </rPr>
      <t xml:space="preserve">Пульт DVB-T2 </t>
    </r>
    <r>
      <rPr>
        <b/>
        <sz val="9"/>
        <color rgb="FFFF0000"/>
        <rFont val="Arial"/>
        <family val="2"/>
        <charset val="204"/>
      </rPr>
      <t xml:space="preserve">DEXP HD1810P </t>
    </r>
    <r>
      <rPr>
        <b/>
        <sz val="6"/>
        <color indexed="8"/>
        <rFont val="Arial"/>
        <family val="2"/>
        <charset val="204"/>
      </rPr>
      <t xml:space="preserve"> верх POWER SUB-T TTX MUTE </t>
    </r>
    <r>
      <rPr>
        <b/>
        <sz val="6"/>
        <color rgb="FFFF0000"/>
        <rFont val="Arial"/>
        <family val="2"/>
        <charset val="204"/>
      </rPr>
      <t xml:space="preserve">четвертый ряд кнопка AUDIO </t>
    </r>
    <r>
      <rPr>
        <b/>
        <sz val="6"/>
        <color indexed="8"/>
        <rFont val="Arial"/>
        <family val="2"/>
        <charset val="204"/>
      </rPr>
      <t>в центре ОК низ цветные предп. TIMESHIFT ►II ■ ●  =SkyTech 157G</t>
    </r>
  </si>
  <si>
    <t>Неполярный конденсатор   2.2UF 50V 105° 5*11 NK JAMICON (5 штук)</t>
  </si>
  <si>
    <t>Неполярный конденсатор  33UF 16V 105° 5*11 NK JAMICON</t>
  </si>
  <si>
    <t xml:space="preserve">К153УД2 Au 83г </t>
  </si>
  <si>
    <t>153УД2● Au 0106г (с точкой наверное А)</t>
  </si>
  <si>
    <t>2РМ22Б4Г3В1 (АНАЛОГ RM22-4-ZK ) гнездо блочное</t>
  </si>
  <si>
    <t xml:space="preserve">2РМ24БПН19Ш1В1 (19pin) (блочно/кабельная..вилка) </t>
  </si>
  <si>
    <t>2РМТ30БПН32Ш1В1В 91г блочно/кабельная вилка   (блочная вилка с хвостовиком)</t>
  </si>
  <si>
    <t>2РМТ30Б32Ш1В1В  91г вилка блочная</t>
  </si>
  <si>
    <t>2РМ22КПН10Ш1В1 (кабельная.вилка) только головка с гайкой без хвоставика</t>
  </si>
  <si>
    <t>КР293КП4А (РКП4А) DIP8 10г  Протон  = 5П14.2А   на заказ</t>
  </si>
  <si>
    <t>Предохранитель 0,15А (6,5x30) ПК30-0,15А (73г) з/у</t>
  </si>
  <si>
    <r>
      <rPr>
        <sz val="8"/>
        <color indexed="36"/>
        <rFont val="Arial"/>
        <family val="2"/>
        <charset val="204"/>
      </rPr>
      <t>Пульт DVB-T2</t>
    </r>
    <r>
      <rPr>
        <sz val="10"/>
        <color indexed="36"/>
        <rFont val="Arial"/>
        <family val="2"/>
        <charset val="204"/>
      </rPr>
      <t xml:space="preserve"> Oriel RC-7</t>
    </r>
    <r>
      <rPr>
        <sz val="10"/>
        <color rgb="FFFF0000"/>
        <rFont val="Arial"/>
        <family val="2"/>
        <charset val="204"/>
      </rPr>
      <t xml:space="preserve"> </t>
    </r>
    <r>
      <rPr>
        <sz val="8"/>
        <color rgb="FFFF0000"/>
        <rFont val="Arial"/>
        <family val="2"/>
        <charset val="204"/>
      </rPr>
      <t>=TVK3101 3102 4201 4202 4203 4204 5301</t>
    </r>
    <r>
      <rPr>
        <sz val="10"/>
        <color indexed="36"/>
        <rFont val="Arial"/>
        <family val="2"/>
        <charset val="204"/>
      </rPr>
      <t xml:space="preserve"> </t>
    </r>
    <r>
      <rPr>
        <b/>
        <sz val="6"/>
        <rFont val="Arial"/>
        <family val="2"/>
        <charset val="204"/>
      </rPr>
      <t>в центре ОК низ  SUBTITLE GOTO TIMER INFO предп.AUDIO TV/RADIO FAV TTX 710/720/740/750/790/821/839</t>
    </r>
    <r>
      <rPr>
        <sz val="11"/>
        <color theme="1"/>
        <rFont val="Calibri"/>
        <family val="2"/>
        <charset val="204"/>
      </rPr>
      <t/>
    </r>
  </si>
  <si>
    <t>Предохранитель 0,25А (5x20) ВПТ6-2-0,25А стекло  (6Т250) медленый</t>
  </si>
  <si>
    <t>Предохранитель 0,25А (6,5x30) ПК30-0,25А  +склад 20шт</t>
  </si>
  <si>
    <t xml:space="preserve">Предохранитель 0,3A (6x30) S1022 250V (стекло F0.3AL 250V) </t>
  </si>
  <si>
    <t>Предохранитель 0,63A (5x20) ВПБ6 S1014 250V (стекло F0,63AL) быстродействующие  в заказе</t>
  </si>
  <si>
    <t>Предохранитель 0,63A (6x30) S1022 250V (стекло F0.63AL 250V) в заказе</t>
  </si>
  <si>
    <t>Прокладка силиконовая теплопроводящая 100шт + пластиковая втулка 100шт  для транзисторов TO-220 (4NB401751  210714000004)</t>
  </si>
  <si>
    <t>Прокладка силиконовая теплопроводящая 50шт + пластиковая втулка 50шт для транзисторов TO-220 (4NB401751  210714000004)</t>
  </si>
  <si>
    <t>Прокладка силиконовая теплопроводящая 10шт + пластиковая втулка 10шт для транзисторов TO-220 (4NB401751  210714000004)</t>
  </si>
  <si>
    <t>Прокладка силиконовая теплопроводящая 1шт + пластиковая втулка 1шт для транзисторов TO-220 (4NB401751  210714000004)</t>
  </si>
  <si>
    <t>2Д201А 91г на картоне    =КД201А</t>
  </si>
  <si>
    <t>КТ3107А (3107А)</t>
  </si>
  <si>
    <t>КТ3107Ж (3107Ж)</t>
  </si>
  <si>
    <t>КТ3107Ж четыре точки голубая салатовая  ,,, ,,,</t>
  </si>
  <si>
    <t>КТ3107А ? КТ3102А голубая точка / бардовая точка сверху</t>
  </si>
  <si>
    <r>
      <t xml:space="preserve">штекер MIC2P Dрезьбы=12мм на корпус металл </t>
    </r>
    <r>
      <rPr>
        <sz val="8"/>
        <color indexed="8"/>
        <rFont val="Arial"/>
        <family val="2"/>
        <charset val="204"/>
      </rPr>
      <t xml:space="preserve"> GX12M-2B</t>
    </r>
  </si>
  <si>
    <r>
      <t xml:space="preserve">гнездо MIC3P Dрезьбы=12мм на кабель металл </t>
    </r>
    <r>
      <rPr>
        <sz val="8"/>
        <rFont val="Arial"/>
        <family val="2"/>
        <charset val="204"/>
      </rPr>
      <t>GX12M-3A  (d=8,8mm)</t>
    </r>
  </si>
  <si>
    <t>гнездо MIC2P Dрезьбы=12мм на кабель металл GX12M-2A (d=8,8mm)</t>
  </si>
  <si>
    <r>
      <t xml:space="preserve">штекер MIC3P Dрезьбы=12мм на корпус металл </t>
    </r>
    <r>
      <rPr>
        <sz val="8"/>
        <color indexed="8"/>
        <rFont val="Arial"/>
        <family val="2"/>
        <charset val="204"/>
      </rPr>
      <t xml:space="preserve"> GX12M-3B  </t>
    </r>
  </si>
  <si>
    <r>
      <t xml:space="preserve">штекер MIC4P Dрезьбы=12мм на корпус металл </t>
    </r>
    <r>
      <rPr>
        <sz val="8"/>
        <color indexed="8"/>
        <rFont val="Arial"/>
        <family val="2"/>
        <charset val="204"/>
      </rPr>
      <t>GX12M-4B</t>
    </r>
  </si>
  <si>
    <t>гнездо MIC2P Dрезьбы=16мм на кабель металл GX16M-2A (d=12,3mm)</t>
  </si>
  <si>
    <t>гнездо MIC3P Dрезьбы=16мм на кабель металл GX16M-3A (d=12,3mm)</t>
  </si>
  <si>
    <t>штекер MIC3P Dрезьбы=16мм на корпус металл GX16M-3B</t>
  </si>
  <si>
    <t xml:space="preserve">штекер MIC4P Dрезьбы=16мм на корпус металл GX16M-4B </t>
  </si>
  <si>
    <t>штекер MIC6P Dрезьбы=16мм на кабель металл GX16M-6</t>
  </si>
  <si>
    <t xml:space="preserve">штекер MIC6P Dрезьбы=16мм на корпус металл GX16M-6B  </t>
  </si>
  <si>
    <t xml:space="preserve">штекер MIC5P Dрезьбы=18мм на корпус металл GX18M-5E </t>
  </si>
  <si>
    <t>Разъем GX20M-3(комплект штекер  на корпус + гнездо на кабель) на заказ</t>
  </si>
  <si>
    <t>Разъем GX20M-4(комплект штекер  на корпус + гнездо на кабель) на заказ</t>
  </si>
  <si>
    <t>Разъем GX20M-6 (комплект штекер  на корпус + гнездо на кабель) на заказ</t>
  </si>
  <si>
    <t>Разъем GX20M-8(комплект штекер  на корпус + гнездо на кабель)  на заказ</t>
  </si>
  <si>
    <t>Разъем GX20M-9 (комплект штекер  на корпус + гнездо на кабель)  на заказ</t>
  </si>
  <si>
    <t>Разъем GX20M-10(комплект штекер  на корпус + гнездо на кабель)  на заказ</t>
  </si>
  <si>
    <t>гнездо MIC12P Dрезьбы=25мм на кабель металл GX25M-12A (d=20,8mm) на заказ</t>
  </si>
  <si>
    <t>штекер MIC12P Dрезьбы=25мм на корпус металл GX25M-12H с заглушкой на заказ</t>
  </si>
  <si>
    <t>гнездо MIC10P Dрезьбы=16мм на кабель металл  GX16M-10A  (d=12,3mm)</t>
  </si>
  <si>
    <t xml:space="preserve">штекер MIC9P Dрезьбы=16мм на корпус металл GX16M-9B </t>
  </si>
  <si>
    <t xml:space="preserve">штекер MIC8P Dрезьбы=16мм на корпус металл GX16M-8B  </t>
  </si>
  <si>
    <t>гнездо MIC9P Dрезьбы=16мм на кабель металл GX16M-9A (d=12,3mm)</t>
  </si>
  <si>
    <t>гнездо MIC8P Dрезьбы=16мм на кабель металл GX16M-8A (d=12,3mm)</t>
  </si>
  <si>
    <t>штекер MIC7P Dрезьбы=16мм на корпус металл GX16M-7B  Китай</t>
  </si>
  <si>
    <t>гнездо MIC6P Dрезьбы=16мм на кабель металл  GX16M-6A (d=12,3mm)</t>
  </si>
  <si>
    <t xml:space="preserve">гнездо MIC4P Dрезьбы=12мм на кабель металл  GX12M-4A  (d=8,8mm) </t>
  </si>
  <si>
    <t xml:space="preserve">гнездо MIC5P Dрезьбы=12мм на кабель металл GX12M-5A (d=8,8mm) </t>
  </si>
  <si>
    <t xml:space="preserve">штекер MIC5P Dрезьбы=12мм на корпус металл GX12M-5B </t>
  </si>
  <si>
    <t xml:space="preserve">гнездо MIC6P Dрезьбы=12мм на кабель металл GX12M-6A (d=8,8mm) </t>
  </si>
  <si>
    <t xml:space="preserve">штекер MIC6P Dрезьбы=12мм на корпус металл GX12M-6B </t>
  </si>
  <si>
    <t xml:space="preserve">штекер MIC2P Dрезьбы=16мм на корпус металл GX16M-2B  </t>
  </si>
  <si>
    <t xml:space="preserve">гнездо MIC4P Dрезьбы=16мм на кабель металл  GX16M-4A (d=12,3mm)  </t>
  </si>
  <si>
    <t xml:space="preserve">штекер MIC4P Dрезьбы=16мм на кабель металл GX16M-4  </t>
  </si>
  <si>
    <t xml:space="preserve">гнездо MIC5P Dрезьбы=16мм на кабель металл  GX16M-5A  (d=12,3mm) </t>
  </si>
  <si>
    <t xml:space="preserve">штекер MIC5P Dрезьбы=16мм на корпус металл GX16M-5B  </t>
  </si>
  <si>
    <t xml:space="preserve">гнездо MIC7P Dрезьбы=16мм на кабель металл GX16M-7A  (d=12,3mm) </t>
  </si>
  <si>
    <t>Ак-р Robiton 18650 LG2500HE2  2500mAh 3.6V Li-ION  L=65 D=18 43г   25А  без защиты 191342</t>
  </si>
  <si>
    <t>гнездо 3,5мм моно на корпус 3pin PJ-301M 02138A  Китай</t>
  </si>
  <si>
    <r>
      <t>POLAR RC09-9381</t>
    </r>
    <r>
      <rPr>
        <sz val="12"/>
        <rFont val="Arial"/>
        <family val="2"/>
        <charset val="204"/>
      </rPr>
      <t>(9381-73)</t>
    </r>
    <r>
      <rPr>
        <sz val="12"/>
        <color indexed="10"/>
        <rFont val="Arial"/>
        <family val="2"/>
        <charset val="204"/>
      </rPr>
      <t xml:space="preserve"> </t>
    </r>
    <r>
      <rPr>
        <sz val="12"/>
        <rFont val="Arial"/>
        <family val="2"/>
        <charset val="204"/>
      </rPr>
      <t>TV</t>
    </r>
    <r>
      <rPr>
        <b/>
        <sz val="9"/>
        <rFont val="Arial"/>
        <family val="2"/>
        <charset val="204"/>
      </rPr>
      <t xml:space="preserve"> </t>
    </r>
    <r>
      <rPr>
        <b/>
        <sz val="8"/>
        <color indexed="10"/>
        <rFont val="Arial"/>
        <family val="2"/>
        <charset val="204"/>
      </rPr>
      <t xml:space="preserve">в круге MENU нижн. кнопки </t>
    </r>
    <r>
      <rPr>
        <b/>
        <sz val="8"/>
        <rFont val="Arial"/>
        <family val="2"/>
        <charset val="204"/>
      </rPr>
      <t>LOCK IPI ZOOM</t>
    </r>
    <r>
      <rPr>
        <sz val="8"/>
        <rFont val="Arial"/>
        <family val="2"/>
        <charset val="204"/>
      </rPr>
      <t xml:space="preserve">37CTV3060 37CTV3062 37CTV3065 37CTV3068 37CTV3260 37CTV3262 37CTV3265 37CTV3268 54CTV3058 54CTV3070 54CTV3078 54CTV3079 54CTV3080 54CTV3082 54CTV3162 54CTV3165 54CTV3265 54CTV3270 54CTV3358 54CTV3360 54CTV3365 72CTV3060 72CTV3062 72CTV3068
</t>
    </r>
  </si>
  <si>
    <r>
      <t>POLAR RC09-9341</t>
    </r>
    <r>
      <rPr>
        <sz val="12"/>
        <rFont val="Arial"/>
        <family val="2"/>
        <charset val="204"/>
      </rPr>
      <t>=9381-73</t>
    </r>
    <r>
      <rPr>
        <sz val="12"/>
        <color indexed="10"/>
        <rFont val="Arial"/>
        <family val="2"/>
        <charset val="204"/>
      </rPr>
      <t xml:space="preserve"> </t>
    </r>
    <r>
      <rPr>
        <sz val="12"/>
        <rFont val="Arial"/>
        <family val="2"/>
        <charset val="204"/>
      </rPr>
      <t>TV</t>
    </r>
    <r>
      <rPr>
        <b/>
        <sz val="9"/>
        <rFont val="Arial"/>
        <family val="2"/>
        <charset val="204"/>
      </rPr>
      <t xml:space="preserve"> </t>
    </r>
    <r>
      <rPr>
        <b/>
        <sz val="8"/>
        <color indexed="10"/>
        <rFont val="Arial"/>
        <family val="2"/>
        <charset val="204"/>
      </rPr>
      <t xml:space="preserve">в круге MENU нижн. кнопки </t>
    </r>
    <r>
      <rPr>
        <b/>
        <sz val="8"/>
        <rFont val="Arial"/>
        <family val="2"/>
        <charset val="204"/>
      </rPr>
      <t>LOCK IPI ZOOM</t>
    </r>
    <r>
      <rPr>
        <b/>
        <sz val="8"/>
        <color indexed="10"/>
        <rFont val="Arial"/>
        <family val="2"/>
        <charset val="204"/>
      </rPr>
      <t xml:space="preserve"> </t>
    </r>
    <r>
      <rPr>
        <sz val="8"/>
        <rFont val="Arial"/>
        <family val="2"/>
        <charset val="204"/>
      </rPr>
      <t>37CTV3060 37CTV3062 37CTV3065 37CTV3068 37CTV3260 37CTV3262 37CTV3265 37CTV3268 54CTV3058 54CTV3070 54CTV3078 54CTV3079 54CTV3080 54CTV3082 54CTV3162 54CTV3165 54CTV3265 54CTV3270 54CTV3358 54CTV3360 54CTV3365 72CTV3060 72CTV3062 72CTV3068</t>
    </r>
    <r>
      <rPr>
        <sz val="10"/>
        <rFont val="Arial"/>
        <family val="2"/>
        <charset val="204"/>
      </rPr>
      <t xml:space="preserve">
</t>
    </r>
  </si>
  <si>
    <t>POLAR RC-0701  от 2шт</t>
  </si>
  <si>
    <r>
      <rPr>
        <sz val="8"/>
        <color rgb="FFFF0000"/>
        <rFont val="Arial"/>
        <family val="2"/>
        <charset val="204"/>
      </rPr>
      <t>Светодиод-5мм красно</t>
    </r>
    <r>
      <rPr>
        <sz val="8"/>
        <rFont val="Arial"/>
        <family val="2"/>
        <charset val="204"/>
      </rPr>
      <t>-</t>
    </r>
    <r>
      <rPr>
        <sz val="8"/>
        <color rgb="FF00B050"/>
        <rFont val="Arial"/>
        <family val="2"/>
        <charset val="204"/>
      </rPr>
      <t xml:space="preserve">зеленый </t>
    </r>
    <r>
      <rPr>
        <sz val="8"/>
        <rFont val="Arial"/>
        <family val="2"/>
        <charset val="204"/>
      </rPr>
      <t xml:space="preserve"> 3 ноги (бесцветный)  FYL-5019EGC1B 70-80 mcd  25°  2-3,4v</t>
    </r>
  </si>
  <si>
    <r>
      <rPr>
        <sz val="8"/>
        <color rgb="FFFF0000"/>
        <rFont val="Arial"/>
        <family val="2"/>
        <charset val="204"/>
      </rPr>
      <t>Светодиод-5мм красно</t>
    </r>
    <r>
      <rPr>
        <sz val="8"/>
        <rFont val="Arial"/>
        <family val="2"/>
        <charset val="204"/>
      </rPr>
      <t>-</t>
    </r>
    <r>
      <rPr>
        <sz val="8"/>
        <color rgb="FF00B050"/>
        <rFont val="Arial"/>
        <family val="2"/>
        <charset val="204"/>
      </rPr>
      <t>зеленый</t>
    </r>
    <r>
      <rPr>
        <sz val="8"/>
        <rFont val="Arial"/>
        <family val="2"/>
        <charset val="204"/>
      </rPr>
      <t xml:space="preserve">  3 ноги (бесцветный)  5RG 500-1000 mcd 2-3,4v</t>
    </r>
  </si>
  <si>
    <r>
      <t>Светодиод-3мм  RGB 2 ноги</t>
    </r>
    <r>
      <rPr>
        <sz val="8"/>
        <color rgb="FFFF0000"/>
        <rFont val="Arial"/>
        <family val="2"/>
        <charset val="204"/>
      </rPr>
      <t xml:space="preserve"> красно</t>
    </r>
    <r>
      <rPr>
        <sz val="8"/>
        <color rgb="FF66CCFF"/>
        <rFont val="Arial"/>
        <family val="2"/>
        <charset val="204"/>
      </rPr>
      <t>-голубой</t>
    </r>
    <r>
      <rPr>
        <sz val="8"/>
        <rFont val="Arial"/>
        <family val="2"/>
        <charset val="204"/>
      </rPr>
      <t>-</t>
    </r>
    <r>
      <rPr>
        <sz val="8"/>
        <color rgb="FF00B050"/>
        <rFont val="Arial"/>
        <family val="2"/>
        <charset val="204"/>
      </rPr>
      <t xml:space="preserve">зеленый </t>
    </r>
    <r>
      <rPr>
        <sz val="8"/>
        <rFont val="Arial"/>
        <family val="2"/>
        <charset val="204"/>
      </rPr>
      <t xml:space="preserve"> мигающий </t>
    </r>
  </si>
  <si>
    <r>
      <t xml:space="preserve">Светодиод-10мм RGB 2 ноги </t>
    </r>
    <r>
      <rPr>
        <sz val="8"/>
        <color rgb="FFFF0000"/>
        <rFont val="Arial"/>
        <family val="2"/>
        <charset val="204"/>
      </rPr>
      <t>красно-</t>
    </r>
    <r>
      <rPr>
        <sz val="8"/>
        <color rgb="FF0000FF"/>
        <rFont val="Arial"/>
        <family val="2"/>
        <charset val="204"/>
      </rPr>
      <t>синий</t>
    </r>
    <r>
      <rPr>
        <sz val="8"/>
        <rFont val="Arial"/>
        <family val="2"/>
        <charset val="204"/>
      </rPr>
      <t>-</t>
    </r>
    <r>
      <rPr>
        <sz val="8"/>
        <color rgb="FF00B050"/>
        <rFont val="Arial"/>
        <family val="2"/>
        <charset val="204"/>
      </rPr>
      <t>зеленый</t>
    </r>
    <r>
      <rPr>
        <sz val="8"/>
        <rFont val="Arial"/>
        <family val="2"/>
        <charset val="204"/>
      </rPr>
      <t xml:space="preserve"> трёхцветный мигающий №9А  (10RSGB4SCICA)</t>
    </r>
  </si>
  <si>
    <t>Светодиод "чип" 0603 (1.6x0.8x0.8мм) белый 3,2-3,5v 50 mA  (1608 Alex)</t>
  </si>
  <si>
    <t>Светодиод "чип" 0603 (1.6x0.8x0.8мм) белый 3,2-3,5v 20 mA  26118C</t>
  </si>
  <si>
    <t>Паста теплопроводная HY-410 шприц 0,2мл 1-2г?? (улучшенный КПТ8) (теплопроводность -1.42W/m-K )</t>
  </si>
  <si>
    <t>Блок питания встраиваемый 12V 16,5A 200W 220x65x40мм IP20 ULS-200W-12V  узкий 22374 Китай</t>
  </si>
  <si>
    <t>Пинцет   ESD-14 (122мм) прямой  острый черный Китай</t>
  </si>
  <si>
    <t>Конвертор автомобильный RATEX 20Mhz для японских автомагнитол с фильтром УКВ Россия</t>
  </si>
  <si>
    <t>Масло минеральное Велосит-7 с кисточкой 22мл Россия</t>
  </si>
  <si>
    <t>Флюс для алюминия Ф-34А 30мл пластик  Россия</t>
  </si>
  <si>
    <t>Флюс для алюминия Ф-59А 30мл (t=180-250C) в пластике Россия</t>
  </si>
  <si>
    <t>Флюс для алюминия Ф-61А 30 мл (t=180-250C) Россия</t>
  </si>
  <si>
    <t>Флюс для алюминия Ф-64   25мл (t=180-250C) Россия</t>
  </si>
  <si>
    <t>Паста теплопроводная HY-510  10г. (банка) теплопроводность -1.9W/m-K Китай</t>
  </si>
  <si>
    <t xml:space="preserve">Паста теплопроводная HY-410 (= КПТ-8) 0,5г. (пакетик) теплопроводность -1.42W/m-K Китай   </t>
  </si>
  <si>
    <t>Изолента высоковольтная самослипающаяся 25мм х 5м (до 1кВ) REXANT 06113A Китай</t>
  </si>
  <si>
    <t>Переходник 2RCA гнездо НА 2RCA гнездо №59б "бинокль" 7-0112 / RCAJ-RCAJ-2 Китай</t>
  </si>
  <si>
    <t xml:space="preserve">Светодиод "чип" 3528 (3.5x2.8x1.4мм) белый 3V 4-5Lm 6000-6500K 20mA 120° 800388  </t>
  </si>
  <si>
    <r>
      <rPr>
        <sz val="8"/>
        <color rgb="FFFF0000"/>
        <rFont val="Arial"/>
        <family val="2"/>
        <charset val="204"/>
      </rPr>
      <t>Светодиод-5мм   красно</t>
    </r>
    <r>
      <rPr>
        <sz val="8"/>
        <rFont val="Arial"/>
        <family val="2"/>
        <charset val="204"/>
      </rPr>
      <t>-</t>
    </r>
    <r>
      <rPr>
        <sz val="8"/>
        <color rgb="FF0000FF"/>
        <rFont val="Arial"/>
        <family val="2"/>
        <charset val="204"/>
      </rPr>
      <t xml:space="preserve">синий </t>
    </r>
    <r>
      <rPr>
        <sz val="8"/>
        <rFont val="Arial"/>
        <family val="2"/>
        <charset val="204"/>
      </rPr>
      <t xml:space="preserve">2 ноги мигающий  3.6В: 20мА 26008  </t>
    </r>
  </si>
  <si>
    <t>Чип тантал корпус D (7,3x4,3x2,9) 68мкф 16V 20%  (68 16V)</t>
  </si>
  <si>
    <r>
      <t>Чип тантал корпус C (6х3,2х2,5) 100мкф 16V</t>
    </r>
    <r>
      <rPr>
        <sz val="8"/>
        <color indexed="10"/>
        <rFont val="Arial"/>
        <family val="2"/>
        <charset val="204"/>
      </rPr>
      <t xml:space="preserve"> </t>
    </r>
    <r>
      <rPr>
        <b/>
        <sz val="8"/>
        <color indexed="10"/>
        <rFont val="Arial"/>
        <family val="2"/>
        <charset val="204"/>
      </rPr>
      <t>(107C)</t>
    </r>
  </si>
  <si>
    <r>
      <t xml:space="preserve">Чип тантал корпус C (6х3,2х2,5) 2,2мкф 50V  </t>
    </r>
    <r>
      <rPr>
        <b/>
        <sz val="8"/>
        <color indexed="10"/>
        <rFont val="Arial"/>
        <family val="2"/>
        <charset val="204"/>
      </rPr>
      <t>(225 50V) в заказе</t>
    </r>
  </si>
  <si>
    <r>
      <t xml:space="preserve">Чип тантал корпус C (6х3,2х2,5) 47мкф 16V 20% </t>
    </r>
    <r>
      <rPr>
        <b/>
        <sz val="8"/>
        <color indexed="10"/>
        <rFont val="Arial"/>
        <family val="2"/>
        <charset val="204"/>
      </rPr>
      <t>(47 16V) В ЗАКАЗЕ</t>
    </r>
  </si>
  <si>
    <t xml:space="preserve">Чип тантал корпус E (7,3х4,3х4,3) 33мкф 35V 20% (336V) TAJE336K035RNJ  AVX </t>
  </si>
  <si>
    <t>2200пф 250в  (222M) 2,2nF 20% 250VAC керам. защитный помехоподавляющий Class Y1 (X1Y1)</t>
  </si>
  <si>
    <t>2200пф 400в  (JN222M) 2,2nF 20% 400VAC керам. защитный помехоподавляющий Class Y1 (X1Y1)</t>
  </si>
  <si>
    <t xml:space="preserve">К73-17-400в 0,1мкф ±10% 100nF (104К) GL21 </t>
  </si>
  <si>
    <t xml:space="preserve">Батарейка  LITHIUM 3V CR 2032 BL20 CTECHI triatron Китай </t>
  </si>
  <si>
    <t xml:space="preserve">Батарейка  LITHIUM 3V CR 2450 BL20 Omnergy triatron Китай </t>
  </si>
  <si>
    <t>1000мкф 25в 105°C 10*17  BURNON  KL   гибкие вывода   (н/у 20шт)</t>
  </si>
  <si>
    <t xml:space="preserve">10000мкф 63в 105°C  &lt;LG&gt; 35*50 Teapo </t>
  </si>
  <si>
    <t>Д204-20  86 88 90г (тросик) (красная полоса) Электро модуль</t>
  </si>
  <si>
    <t xml:space="preserve">Д204-20Х-2  90г  (тросик) маркировка Д204-20-2 (черная полоса) Электро модуль </t>
  </si>
  <si>
    <t>Микрик №8  7x3,5x3,5мм ручка 1мм 2pin smd боковой! IT-1188E  (6x3x3.5)   на заказ от 100шт</t>
  </si>
  <si>
    <r>
      <t>POLAR RC09-8891</t>
    </r>
    <r>
      <rPr>
        <sz val="12"/>
        <rFont val="Arial"/>
        <family val="2"/>
        <charset val="204"/>
      </rPr>
      <t>TV</t>
    </r>
    <r>
      <rPr>
        <sz val="11"/>
        <rFont val="Arial"/>
        <family val="2"/>
        <charset val="204"/>
      </rPr>
      <t xml:space="preserve"> </t>
    </r>
    <r>
      <rPr>
        <b/>
        <sz val="11"/>
        <rFont val="Arial"/>
        <family val="2"/>
        <charset val="204"/>
      </rPr>
      <t>RC-8897 НА ЗАКАЗ ТРЭК=7BJ9-1043</t>
    </r>
    <r>
      <rPr>
        <b/>
        <sz val="8"/>
        <rFont val="Arial"/>
        <family val="2"/>
        <charset val="204"/>
      </rPr>
      <t xml:space="preserve"> </t>
    </r>
    <r>
      <rPr>
        <b/>
        <sz val="8"/>
        <color indexed="10"/>
        <rFont val="Arial"/>
        <family val="2"/>
        <charset val="204"/>
      </rPr>
      <t>в круге MENU нижн. кнопки</t>
    </r>
    <r>
      <rPr>
        <b/>
        <sz val="8"/>
        <rFont val="Arial"/>
        <family val="2"/>
        <charset val="204"/>
      </rPr>
      <t xml:space="preserve"> SYS P.P GAME / AUDIO  7BJ9-1043   Elenberg 1411 и 1410</t>
    </r>
  </si>
  <si>
    <t xml:space="preserve">КД1-3 М75 33пф ±10% d=6mm(коричневые) </t>
  </si>
  <si>
    <t xml:space="preserve">КД1-3 33пф ±10% М1500 d=4mm(зеленые) </t>
  </si>
  <si>
    <t>КД1 М47 43пф ±5% d=16mm(красные) 88г</t>
  </si>
  <si>
    <t>кд2б</t>
  </si>
  <si>
    <t xml:space="preserve">КД1-3 М75 1,8пф ± 0,4% d=4mm (красные т.голубая красная белая) </t>
  </si>
  <si>
    <t xml:space="preserve">КД1 М47 1,2пф ± 0,4% d=4mm (красные т.голубая голубая) </t>
  </si>
  <si>
    <t xml:space="preserve">КД1-3 М47 8,2пф ±10% d=5mm (красные т.голубая голубая) </t>
  </si>
  <si>
    <t xml:space="preserve">КД1-3 М75 8,2пф ±10% d=4mm (красные т.красная голубая) </t>
  </si>
  <si>
    <t>КД2а 3300пф ± 5% 76г з/у D=10mm  светлокоричневый с аксиальными  выводами</t>
  </si>
  <si>
    <t>КД2а  3300пф  Ц20К 75г D=10mm  светлокоричневый с аксиальными  выводами</t>
  </si>
  <si>
    <t>КД2а  3300пф  Ц20К 75г D=12mm  коричневый с аксиальными  выводами</t>
  </si>
  <si>
    <t>КД2а  3300пф H30 Ц30К 75г D=12mm синии  с аксиальными  выводами</t>
  </si>
  <si>
    <t>КД2б М47 12пф ±10% 82г d=10mm</t>
  </si>
  <si>
    <t>КД2б Н70 1000пф ±10% (1000 Н70) d=6,5mm красные</t>
  </si>
  <si>
    <t>КД1 М1500 16пф ±10% d=5mm (голубые красная точка)</t>
  </si>
  <si>
    <t>К26-1 36пф ±2% з/у 250шт 91г</t>
  </si>
  <si>
    <t>К26-1 27пф ±2% з/у 250шт 91г</t>
  </si>
  <si>
    <t xml:space="preserve">КД1-3 М750 47пф ±10% d=6mm (красные) </t>
  </si>
  <si>
    <t xml:space="preserve">КД1-3 М75 2,4пф ± 0,4% d=4mm (красные т.голубая красная белая)) </t>
  </si>
  <si>
    <r>
      <t xml:space="preserve">КТ-1 36пф ± 5% 10% 250в  серые </t>
    </r>
    <r>
      <rPr>
        <b/>
        <sz val="8"/>
        <color rgb="FFFF0000"/>
        <rFont val="Arial"/>
        <family val="2"/>
        <charset val="204"/>
      </rPr>
      <t xml:space="preserve">17х3,5 ноги 25мм </t>
    </r>
  </si>
  <si>
    <t xml:space="preserve">КТ-1 56пф ±10% М750 160в  серые 11х3,5 ноги 25мм </t>
  </si>
  <si>
    <t xml:space="preserve">КТ-1 68пф ±10% М750 160в  серые 11х3,5 ноги 25мм </t>
  </si>
  <si>
    <t xml:space="preserve">КТ-1 68пф ±10% М750 160в  серые 21х3,5 ноги 25мм </t>
  </si>
  <si>
    <t xml:space="preserve">КТ-1 82пф ±5% М750 160в  серые 11х3,5 ноги 25мм </t>
  </si>
  <si>
    <t>КТ-1 91пф ±5% М700 160в  серые 11х3,5 ноги 25мм демонтаж</t>
  </si>
  <si>
    <t>Флюс-гель "Канифоль-гель - актив" шприц блистер 2мл. 803318</t>
  </si>
  <si>
    <t>Корпус к разъемам d-sub COM 9pin прямоуг. пласм, на защёлке  DP-9CB-G  Китай</t>
  </si>
  <si>
    <t>Держатель предохранителя S1038-8 50A 250V (под S1035-3 ) с проводом (для флажковых) с крышкой Китай</t>
  </si>
  <si>
    <t>Термоусадка Ф4.5 черный  Китай</t>
  </si>
  <si>
    <t>Термоусадка Ф4.5 белый   Китай</t>
  </si>
  <si>
    <t>Термоусадка Ф4.5 синий  Китай</t>
  </si>
  <si>
    <t>Термоусадка Ф4,5 прозрачная  Китай</t>
  </si>
  <si>
    <t>Термоусадка Ф12 синий Китай</t>
  </si>
  <si>
    <t>Термоусадка Ф30  синий   Китай</t>
  </si>
  <si>
    <t>Термоусадка Ф45 черный Китай</t>
  </si>
  <si>
    <t>Термоусадка Ф50 синий Китай</t>
  </si>
  <si>
    <t>Термоусадка Ф90 красный Китай</t>
  </si>
  <si>
    <t>С2-29В-0,125-5,11 ом ± 0,5% (5R11 DF)</t>
  </si>
  <si>
    <t>Динамик для TV лодочка 36X135mm      8om 10W овал без корпуса INR Vekta  LD-32TR4315BT</t>
  </si>
  <si>
    <t>Динамик для TV лодочка 18X85mm      6om 10W BN96-16799A в корпусе Samsung UE32D4020NW</t>
  </si>
  <si>
    <t>Динамик для TV лодочка 18X85mm      6om 10W BN96-25568A в корпусе Samsung UE32F4000AW</t>
  </si>
  <si>
    <t xml:space="preserve">BBK RC-026-06R(DVD) дал на RC-026-16R "микрофон" (A-B/REPEAT/USB DVD) ВЕРХНЯЯ ПРАВАЯ HDMI </t>
  </si>
  <si>
    <t>BBK RC-026-07R (DVD) "микрофон" (A-B/REPEAT/CAPTURE) ВЕРХНЯЯ ПРАВАЯ Q-PLAY</t>
  </si>
  <si>
    <t>КТП 47пф 20% М700 4/75 D=6мм L=14мм конденсатор керамический проходной</t>
  </si>
  <si>
    <t>КТП 33пф 5%  8/73 D=6мм L=14мм конденсатор керамический проходной</t>
  </si>
  <si>
    <t>КТП-1А-400В 3300пф Н70 70г  М=5мм (демонтаж)</t>
  </si>
  <si>
    <t>конденсатор керамический проходной вывода А 10мм Б 25мм</t>
  </si>
  <si>
    <r>
      <t xml:space="preserve">опорный керамический конденсатор  КО-2 L=15mm </t>
    </r>
    <r>
      <rPr>
        <sz val="8"/>
        <color rgb="FFFF0000"/>
        <rFont val="Arial"/>
        <family val="2"/>
        <charset val="204"/>
      </rPr>
      <t xml:space="preserve">h=5,5mm d=6mm (резьба) </t>
    </r>
    <r>
      <rPr>
        <sz val="8"/>
        <color indexed="8"/>
        <rFont val="Arial"/>
        <family val="2"/>
        <charset val="204"/>
      </rPr>
      <t>D=8,1мм (гайка по макс)</t>
    </r>
  </si>
  <si>
    <r>
      <t xml:space="preserve">опорный керамический конденсатор  КО-1 L=12mm </t>
    </r>
    <r>
      <rPr>
        <sz val="8"/>
        <color rgb="FFFF0000"/>
        <rFont val="Arial"/>
        <family val="2"/>
        <charset val="204"/>
      </rPr>
      <t>h=4,5mm d=5mm (резьба)</t>
    </r>
    <r>
      <rPr>
        <sz val="8"/>
        <color indexed="8"/>
        <rFont val="Arial"/>
        <family val="2"/>
        <charset val="204"/>
      </rPr>
      <t xml:space="preserve"> D=6/6,9мм (гайка по макс)</t>
    </r>
  </si>
  <si>
    <t>конденсатор керамический проходной КТП-1 L=16mm h=4,5mm d=5/8mm (резьба) D=6/6,9мм (гайка)</t>
  </si>
  <si>
    <t>конденсатор керамический проходной КТП-2 L=16mm h=4,5mm d=6/8mm (резьба) D=7/8,1мм (гайка)</t>
  </si>
  <si>
    <t>КТП-1А-2200пф 400В H70 (2k2) конденсатор керамический проходной КТП-1А-H70 2200пф</t>
  </si>
  <si>
    <t>КТ-1 22пф ±5% 160в 11х3,5 ноги 25мм синии</t>
  </si>
  <si>
    <t>КТ-1 22пф ±10% 160в 11х3,5 ноги 25мм серый</t>
  </si>
  <si>
    <t>КО-1 М1500 22пф 500в   опорный керамический конденсатор КО-1 22пф</t>
  </si>
  <si>
    <t xml:space="preserve">КО-1 М1500 68пф 500в   опорный керамический конденсатор КО-1 22пф  </t>
  </si>
  <si>
    <t>К73-16-63в 1,5мкф ±5% 87г</t>
  </si>
  <si>
    <t>МБМ-160В 0,25мкф ±10% 78г  СКЛ</t>
  </si>
  <si>
    <t xml:space="preserve">МБМ-160В 0,25мкф ±10% 90г </t>
  </si>
  <si>
    <t>К73П-3-160В 0,25мкф ±10% 90г</t>
  </si>
  <si>
    <t>2,7пф ± 0,4%  дисковый СВЧ конденсатор D=3mm H=2mm жесткие вывода</t>
  </si>
  <si>
    <t>Конденсатор СВЧ переходной подстроичный  до 4пф переменный на платке</t>
  </si>
  <si>
    <t>Конденсатор СВЧ переходной подстроичный  до 4пф переменный с винтом и гайкой</t>
  </si>
  <si>
    <t>КТ4-25А-2/10пФ -200в (В2/10пф 8708)  87г конденсатор переменный</t>
  </si>
  <si>
    <t>КТ-1 2,2пф ± 0,4% М750 160в серые 11х3,5 ноги 25мм</t>
  </si>
  <si>
    <t xml:space="preserve">КТ-1 3,6пф ±0,4%  300в 12х4 </t>
  </si>
  <si>
    <t>КТ-1 4,3пф ±0,4% 5/66 300в 12,5х5 демонтаж</t>
  </si>
  <si>
    <t xml:space="preserve">КТ-1 </t>
  </si>
  <si>
    <t>КТ-1 4,5пф ±20%         300в 12,5х5 демонтаж</t>
  </si>
  <si>
    <t>КТ-1 5,1пф ±,,,%         300в 12,5х5 демонтаж</t>
  </si>
  <si>
    <t>КТ-1 5,6пф ± 10% 160в синии 11х3,5 ноги 25мм</t>
  </si>
  <si>
    <t>КТ-1 5,6пф ± 10%  М700 160в серые 11х3,5 ноги 25мм</t>
  </si>
  <si>
    <t>КТ-1 6,2пф ± 0,4% 160в голубые 11х3,5 ноги 25мм</t>
  </si>
  <si>
    <t>КТ-1 6,2пф ± 0,5% М47 160в 11х3,5 ноги 25мм серые</t>
  </si>
  <si>
    <t>КТ-1 6,8пф ±10% M750  160в 11х3,5 ноги 25мм серые</t>
  </si>
  <si>
    <t>КТ-1 6,8пф ± 0,4%(0,5%) M47 160в 11х3,5 ноги 25мм серые</t>
  </si>
  <si>
    <t>КТ-1 8,2пф ±10% М750 160в 11х3,5 ноги 25мм</t>
  </si>
  <si>
    <t>КТ-1 8,2пф ±5% 300в 12,5х5 демонтаж</t>
  </si>
  <si>
    <t>КТ-1 8,2пф ± 5% 300в 12,5х5 ноги 25мм 67г ☆</t>
  </si>
  <si>
    <t>КТ-1 9,1пф ±5% М750 300в 12,5х5 демонтаж</t>
  </si>
  <si>
    <t>КТ-1 9,1пф ±10% М700 300в 12,5х5 ноги 25мм демонтаж</t>
  </si>
  <si>
    <t xml:space="preserve">КТ-1 10пф ±10%  300в 12х4 </t>
  </si>
  <si>
    <t>КТ-1 12пф ± 5% М750 160в 11х3,5 ноги 10мм серые</t>
  </si>
  <si>
    <t>КТ-1 15пф ±20% 160в  M47 серые 11х3,5 ноги 25мм</t>
  </si>
  <si>
    <t>КТ-1 16пф ± 5% M47 160в 11х3,5 ноги 10мм серые</t>
  </si>
  <si>
    <t>КТ-1 20пф ± 0,4% М750 160в серые 11х3,5 ноги 25мм</t>
  </si>
  <si>
    <t xml:space="preserve">КТ-1 39пф ±10% М750 160в  серые11х3,5 ноги 25мм </t>
  </si>
  <si>
    <t xml:space="preserve">КТ-1 43пф ± 5% М700 160в  серые11х3,5 ноги 25мм </t>
  </si>
  <si>
    <t xml:space="preserve">КТ-1 62пф ± 10% М700 160в зеленый 11х3,5 ноги 25мм </t>
  </si>
  <si>
    <t xml:space="preserve">КТ-1 62пф ± 10% М750  160в серый 11х3,5 ноги 25мм </t>
  </si>
  <si>
    <t xml:space="preserve">КТ-1 62пф ± 5% М750  160в серый 11х3,5 ноги 25мм </t>
  </si>
  <si>
    <t>КТ-1 100пф ± 10% М1300 160в 11х3,5 ноги 25мм</t>
  </si>
  <si>
    <t>КТ-1 100пф ± 10% М1500 160в 11х3,5 ноги 25мм</t>
  </si>
  <si>
    <t xml:space="preserve">КТ-1 150пф ±10% 160в  серые 11х3,5 ноги 10мм </t>
  </si>
  <si>
    <t xml:space="preserve">КТ-1 150пф ±5% М750 250в серые 17х3,5 ноги 10мм </t>
  </si>
  <si>
    <t xml:space="preserve">КТ-1 200пф ±10% М750 250в серые 17х3,5 ноги 10мм </t>
  </si>
  <si>
    <t>КТ-1 360пф ± 10% М1500 160в 11х3,5 ноги 25мм</t>
  </si>
  <si>
    <t>КТ-1 1000пф ± ,,% Н70 160в 11х3,5 ноги 25мм</t>
  </si>
  <si>
    <t>КТ-2 6,8пф ±10% M750 300в 12,5х5 ноги 25мм</t>
  </si>
  <si>
    <t>КТ-2 15пф ±10% М750 300в  серые 12,5х5 ноги 25мм</t>
  </si>
  <si>
    <t>КТ-2 18пф ±10% М750 300в  серые 12,5х5 ноги 25мм</t>
  </si>
  <si>
    <t>КТ-2 27пф ±5% М47 300в  серые 12,5х5 ноги 25мм</t>
  </si>
  <si>
    <t>КТ-2 33пф ±10% М750 300в  серые 12,5х5 ноги 25мм</t>
  </si>
  <si>
    <t>КТ-2 36пф ±5% 10% М47 300в  красные 68г 12,5х5 ноги 25мм</t>
  </si>
  <si>
    <t>КТ-2 36пф ±10% М750 300в  серые 12,5х5 ноги 25мм</t>
  </si>
  <si>
    <t>КТ-2 36пф ±5% М47 300в  серые 12,5х5 ноги 25мм</t>
  </si>
  <si>
    <t>КТ-2 39пф ±10% М750 300в  серые 12,5х5 ноги 25мм</t>
  </si>
  <si>
    <t>КТ-2 43пф ±5%  300в  серые 12,5х5 ноги 25мм</t>
  </si>
  <si>
    <t>КТ-2 47пф ±5(10)% М750 300в  серые 12,5х5 ноги 25мм</t>
  </si>
  <si>
    <t>КТ-2 56пф ±10% М750 300в серые 13,5х5,5мм</t>
  </si>
  <si>
    <t>КТ-2 68пф ±10% М750 300в  серые 12,5х5 ноги 25мм</t>
  </si>
  <si>
    <t>КТ-2 82пф ± 10% М750  серые 12х5,5 ноги 25мм</t>
  </si>
  <si>
    <t>КТ-2 82пф ± 10% 500в  серые 26х5,5 ноги 25мм</t>
  </si>
  <si>
    <t>КТ-2 100пф ± 10(20)% 500в красные 12х5,5 демонтаж</t>
  </si>
  <si>
    <t>КТ-2 100пф ± 10% 500в  серые 26х5,5 ноги 25мм</t>
  </si>
  <si>
    <t>КТ-2 150пф ±10% М750 300в серые 17,5х5,5 ноги 25мм</t>
  </si>
  <si>
    <t>КТ-2 180пф ± 10% 300в  серые 17х5,5 ноги 25мм</t>
  </si>
  <si>
    <t>КТ-2 200пф ±10% М750 300в  серые 20х5 ноги 25мм</t>
  </si>
  <si>
    <t>КТ-2 200пф ±5% М750 300в красный 20х5 демонтаж</t>
  </si>
  <si>
    <t>КТ-2 220пф ± 10% 300в M700  серые 21х5,5 ноги 25мм</t>
  </si>
  <si>
    <t>КТ-2 240пф ±10% М700 300в  серые 20х5 ноги 11мм</t>
  </si>
  <si>
    <t>КТ-2 240пф ±5% 1/75 300в  серые 20х5 ноги 25мм</t>
  </si>
  <si>
    <t>КТ-2 240пф ±10% М750 300в зеленый 20х5 ноги 25мм</t>
  </si>
  <si>
    <t>КТ-2 270пф ± 10% 500в М1500 серые 17х5,5 ноги 25мм</t>
  </si>
  <si>
    <t>КТ-1 100пф 160в 16х3,5 ноги 25мм серые</t>
  </si>
  <si>
    <t>КСО-1Г-250в 120пф 10% 78г</t>
  </si>
  <si>
    <t>КСО-1Г-250в 180пф 10% 78г</t>
  </si>
  <si>
    <t>К15-5-6.3кВ-4700пф Н70 87г 4,7nF</t>
  </si>
  <si>
    <t>К15-5-6.3кВ-4700пф Н70 90г 4,7nF</t>
  </si>
  <si>
    <t>К73П-2-400в 2200пф ±10% 92г</t>
  </si>
  <si>
    <t>КСО-1Г-250в 240пф 5% 80г</t>
  </si>
  <si>
    <t>К73-16-63в 0,33мкф ± 5% 88г</t>
  </si>
  <si>
    <t xml:space="preserve">КТ-1 180пф ±10% 250В М750  серые 17х5 ноги 25мм </t>
  </si>
  <si>
    <t xml:space="preserve">КД2б Н20 470пф ±10% d=6,5mm(красные) </t>
  </si>
  <si>
    <t>КТ-1 4700пф ± 10% М1500 160в 11х3,5 ноги 25мм</t>
  </si>
  <si>
    <t>К73-9-400В  4700пф-±10% (2G472J) CL11 0,0047mkF</t>
  </si>
  <si>
    <t>БМ-2 200В 4700пф ± 10% 73г</t>
  </si>
  <si>
    <t xml:space="preserve">КСО-5Г-500в 1000пф 5% 80г </t>
  </si>
  <si>
    <t>КСО-5Г-250в 7500пф 5% 77г</t>
  </si>
  <si>
    <t>КСО-2Г-500в 560пф 10% 82г</t>
  </si>
  <si>
    <t>КТ-1 1000пф 60в (1k) болгария? 11х3,5 ноги 25мм</t>
  </si>
  <si>
    <t>КТ-1 6800пф 60в (6k8 60v) болгария? 11х3,5 ноги 25мм</t>
  </si>
  <si>
    <t>КТП-2А-400В 84пф (проходные)                                          (стенка 82пф)</t>
  </si>
  <si>
    <t xml:space="preserve">КТП-1Б-1000пф 400В (1k) конденсатор керамический проходной </t>
  </si>
  <si>
    <t>КТП-1-500В 330пф 20% М1500 74г (проходные) М=6мм S=6мм вывода 12мм</t>
  </si>
  <si>
    <t>КСО-1Г-250в 220пф 10% 82г</t>
  </si>
  <si>
    <t>КСО-8Г-2500в 3000пф 5% 80г</t>
  </si>
  <si>
    <t>КСО-6</t>
  </si>
  <si>
    <t>КСО-2Г-500в 300пф 10% 73г</t>
  </si>
  <si>
    <t>КСО-2Б-500в 300пф 10% 72г</t>
  </si>
  <si>
    <t>КСО-2Г-500в 300пф 10% 73г демонтаж</t>
  </si>
  <si>
    <t>КСО-2Г-500в 330пф 10% 62г демонтаж</t>
  </si>
  <si>
    <t>КСО-2Г-500в 360пф 5% 86г (Н36И  Г U%)</t>
  </si>
  <si>
    <t>КСО-2-500в 240пф (240ммф) 5% 55г</t>
  </si>
  <si>
    <t>КСО-2Г-500в  270пф (270ммф)  2% демонтаж</t>
  </si>
  <si>
    <t>КСО-2Г-500в  270пф  2% 74г демонтаж</t>
  </si>
  <si>
    <t>КСО-6Г-1000в 270пф 5% 88г ( КСОТ-6Г-1000в 270пф 5% 88г)</t>
  </si>
  <si>
    <t>КСО-2Г-500в 390пф 20% (n39m V ГA)</t>
  </si>
  <si>
    <t>КСО-2Г-500в 390пф 2% 75г демонтаж</t>
  </si>
  <si>
    <t>КСО-7</t>
  </si>
  <si>
    <t>КСО-7Г-2500в 390пф 5% 76г демонтаж</t>
  </si>
  <si>
    <t>КСО-2Г-500в 470пф 20% 82г</t>
  </si>
  <si>
    <t>КСО-2Г-500в 430пф 20% (n43m V ГA)</t>
  </si>
  <si>
    <t>КСО-2Г-500в 430пф 5% 73г</t>
  </si>
  <si>
    <t>КСО-6Г-1000в 390пф 10% 87г (КСОТ-6Г-1000в 390пф 10%)</t>
  </si>
  <si>
    <t>КСО-6Г-1000в 470пф 5% 90г (КСОТ-6Г-1000в 47пф 5%)</t>
  </si>
  <si>
    <t>КСО-2Г-500в 470пф 5% 62г демонтаж</t>
  </si>
  <si>
    <t>КСО-2Г-500в 470пф 10% (470ммф) демонтаж</t>
  </si>
  <si>
    <t>КСО-13</t>
  </si>
  <si>
    <t>КСО-13-5000в 510пф 5% 74г демонтаж</t>
  </si>
  <si>
    <t>КСО-6Г-1000в 510пф 2% 75г</t>
  </si>
  <si>
    <t>КСО-2Г-500в 510пф 10% 72г демонтаж</t>
  </si>
  <si>
    <t>КСО-2Г-500в 560пф 20% 73г</t>
  </si>
  <si>
    <t>КСО-2Г-500в 560пф 5% 63г</t>
  </si>
  <si>
    <t>КСО-2Г-500в 560пф 20% (n56k  Гw)</t>
  </si>
  <si>
    <t>КСО-1Г-250в 620пф 10% 73г</t>
  </si>
  <si>
    <t>КСО-5Г-500в 620пф 20% 89г  (n62m  ГX)</t>
  </si>
  <si>
    <t>КСО-2Г-500в 620пф 5% 72г демонтаж</t>
  </si>
  <si>
    <t>КСО-2Б-500в 680пф 20% 58г</t>
  </si>
  <si>
    <t>КСО-2Г-500в 750пф 5%  ,,,г</t>
  </si>
  <si>
    <t>КСО-2Г-500в 750пф 10% 69г</t>
  </si>
  <si>
    <t>КСО-2Г-500в 750пф 5% 60 69г</t>
  </si>
  <si>
    <t>КСО-1Г-250в 750пф 20% 64г демонтаж</t>
  </si>
  <si>
    <t>КСО-5Г-500в 750пф 10% 57 74г</t>
  </si>
  <si>
    <t>КСО-1Г-250в 270пф 20%  (Н27И U%)</t>
  </si>
  <si>
    <t>КСО-2Б-500в 820пф 10% (820ммф) демонтаж</t>
  </si>
  <si>
    <t>КСО-2Г-500в 390пф 5% 59г</t>
  </si>
  <si>
    <t xml:space="preserve">КСО-5-500в 1000пф 10% 69г </t>
  </si>
  <si>
    <t>КСО-5-500в 1000пф 10% 69г  демонтаж</t>
  </si>
  <si>
    <t>КСО-2Г-500в 1000пф 20% 69г</t>
  </si>
  <si>
    <t>КСО-2Г-500в 1000пф 10% 81г</t>
  </si>
  <si>
    <t>КСО-2Г-500в 1000пф 5%10% 59-61г демонтаж</t>
  </si>
  <si>
    <t xml:space="preserve">КСО-2-500в 1200пф 20% 68г </t>
  </si>
  <si>
    <t xml:space="preserve">КСО-2Г-500в 1200пф (1Н2 Г U%) 86г </t>
  </si>
  <si>
    <t xml:space="preserve">КСО-2-500в 1200пф 10% 73г </t>
  </si>
  <si>
    <t>КСО-2Г-500в 1500пф 5% 72г демонтаж</t>
  </si>
  <si>
    <t>КСО-5Г-500в 1300пф 10% ,,,г</t>
  </si>
  <si>
    <r>
      <t>КСО-5Г-500в 1300</t>
    </r>
    <r>
      <rPr>
        <sz val="8"/>
        <color indexed="10"/>
        <rFont val="Arial"/>
        <family val="2"/>
        <charset val="204"/>
      </rPr>
      <t>ммф</t>
    </r>
    <r>
      <rPr>
        <sz val="8"/>
        <color indexed="17"/>
        <rFont val="Arial"/>
        <family val="2"/>
        <charset val="204"/>
      </rPr>
      <t>(пф) 10% ,,,г</t>
    </r>
  </si>
  <si>
    <t>КСО-5Г-500в 1500пф 10% 58г демонтаж</t>
  </si>
  <si>
    <t>КСО-2Б-500в 1600пф 5% 58г</t>
  </si>
  <si>
    <t>КСО-2Г-500в 1800пф 10% 66 73г</t>
  </si>
  <si>
    <t>КСО-2Г-500в 2000пф 10% 69г демонтаж</t>
  </si>
  <si>
    <t>КСО-5В-500в 2000пф 10% 57г демонтаж</t>
  </si>
  <si>
    <t>КСО-5Г-500в 2000пф 20% 89г (2n0M ГХ)</t>
  </si>
  <si>
    <t>КСО-5Г-500в 2200пф 20% 89г (2n2 ГХ)</t>
  </si>
  <si>
    <t xml:space="preserve">КСО-5Г-500в 2200пф 5% 68г </t>
  </si>
  <si>
    <t>КСО-2Г-500в 2200пф 10% 70г</t>
  </si>
  <si>
    <t>КСО-2Г-500в 2200пф 10% 65-70г демонтаж</t>
  </si>
  <si>
    <t>КСОT-5Г-500в 2400пф 5% 64г демонтаж</t>
  </si>
  <si>
    <t>КСО-2Г-500в 2400пф 10% 69г демонтаж</t>
  </si>
  <si>
    <t>КСО-2Г-500в 2400пф 5% 60 69г демонтаж</t>
  </si>
  <si>
    <t>КСО-5-500в 2700пф 10% 58г  демонтаж</t>
  </si>
  <si>
    <t>КСО-5Б-500в 3000пф 10% (3000ммф) демонтаж</t>
  </si>
  <si>
    <t>КСО-5Г-500в 3300пф 5% 63г демонтаж</t>
  </si>
  <si>
    <t>КСО-5Г-500в 3300пф 10% 89г (2n2К ГХ)</t>
  </si>
  <si>
    <t xml:space="preserve">КСО-5Г-500в 3600пф 5% 67г </t>
  </si>
  <si>
    <r>
      <t>КСО-5Б-500в 3900</t>
    </r>
    <r>
      <rPr>
        <sz val="8"/>
        <color indexed="10"/>
        <rFont val="Arial"/>
        <family val="2"/>
        <charset val="204"/>
      </rPr>
      <t>ммф</t>
    </r>
    <r>
      <rPr>
        <sz val="8"/>
        <color indexed="17"/>
        <rFont val="Arial"/>
        <family val="2"/>
        <charset val="204"/>
      </rPr>
      <t>(пф) 10% демонтаж</t>
    </r>
  </si>
  <si>
    <t>КСО-5Б-500в 3900пф 10%  демонтаж</t>
  </si>
  <si>
    <t>КСО-8Г-1600в 4700пф 5% 84г демонтаж</t>
  </si>
  <si>
    <t>КСО-5Г-500в 5100пф 10% 73г</t>
  </si>
  <si>
    <t>КСО-5Б-500в 6200пф 5% 62г демонтаж</t>
  </si>
  <si>
    <t>КСО-5В-250в 8200пф 5% 57г демонтаж</t>
  </si>
  <si>
    <t xml:space="preserve">КСО-5Г-250в 10000пф 10% 66г   </t>
  </si>
  <si>
    <t xml:space="preserve">КСО-5Г-250в 10000пф 5% 60г  </t>
  </si>
  <si>
    <t>КСО-5Г-250в 10000пф 5% 60г   демонтаж</t>
  </si>
  <si>
    <t xml:space="preserve">КСО-8-500в 30000пф (0,03 МКФ) 5% 56г </t>
  </si>
  <si>
    <r>
      <rPr>
        <sz val="8"/>
        <color indexed="30"/>
        <rFont val="Arial"/>
        <family val="2"/>
        <charset val="204"/>
      </rPr>
      <t>Пульт DVB-T2</t>
    </r>
    <r>
      <rPr>
        <sz val="10"/>
        <color indexed="30"/>
        <rFont val="Arial"/>
        <family val="2"/>
        <charset val="204"/>
      </rPr>
      <t xml:space="preserve"> SELENGA</t>
    </r>
    <r>
      <rPr>
        <b/>
        <sz val="10"/>
        <color indexed="30"/>
        <rFont val="Arial"/>
        <family val="2"/>
        <charset val="204"/>
      </rPr>
      <t xml:space="preserve"> T70=/D-COLOR DC-1502HD </t>
    </r>
    <r>
      <rPr>
        <b/>
        <sz val="6"/>
        <rFont val="Arial"/>
        <family val="2"/>
        <charset val="204"/>
      </rPr>
      <t xml:space="preserve">в центре ОК низ  V-FORMAT 0 TV/RADIO  верх POWER MUTE    </t>
    </r>
  </si>
  <si>
    <t>0,1мкф 50в 105° 05-11 JACKCON</t>
  </si>
  <si>
    <t>SONY RMT-D166P(RMT-D157P RMT-D165P)(DVD) DVP-LS755P,DVP-NS330,DVP-NS333, DVP-NS355 DVP-NS433, DVP-NS585P</t>
  </si>
  <si>
    <t>4700пф 250в  (472M) 4,7nF 20% 250VAC керам. защитный помехоподавляющий Class Y1 (X1Y1)</t>
  </si>
  <si>
    <t>4700пф 400в  (JN472M) 4,7nF 20% 400VAC керам. защитный помехоподавляющий Class Y1 (X1Y1)</t>
  </si>
  <si>
    <t xml:space="preserve">DTE01512 (TE1512) белый  Dн=2.6/3.5  L=8/15 1.5мм²    </t>
  </si>
  <si>
    <t xml:space="preserve">DN00206 (LT02506.E0206) (0.75x6mm) синий  Dн=1,1/2.5  L=6/11  0.25мм²  </t>
  </si>
  <si>
    <t xml:space="preserve">DN00208 (LT02508.E0208) (0.75x8mm) синий  Dн=1.1/2.5  L=8/13  0.25мм² </t>
  </si>
  <si>
    <t xml:space="preserve">DN00306 (LT03406.E0306) (0.8x6mm) бирюз. Dн=1.1/2.5  L=6/11  0.34мм²  </t>
  </si>
  <si>
    <t>DN00510 (LT05010.E0510) (1x10mm) оранж Dн=1.3/3.5  L=10/17 0.5мм²      НА ЗАКАЗ ОТ 200ШТ</t>
  </si>
  <si>
    <t>DN01008 (LT10008.E1008) (1.4x8mm) красн.Dн=1.7/4     L=8/15 1.0мм²     НА ЗАКАЗ ОТ 200ШТ</t>
  </si>
  <si>
    <t xml:space="preserve">DTE01512 (TE1512) черный Dн=2.6/3.5  L=15/20 1.5мм²    </t>
  </si>
  <si>
    <t xml:space="preserve">DTE02510 (TE2510) серый  Dн=3.3/5.5  L=10/20 2.5мм²      </t>
  </si>
  <si>
    <t xml:space="preserve">DTE04012 (TE4012) серый  Dн=4.2/5.5  L=12/22  4.2мм²    </t>
  </si>
  <si>
    <t xml:space="preserve">DTE10014 (TE10-14) коричн. Dн=6,9/8  L=14/26,6  10мм²   </t>
  </si>
  <si>
    <t xml:space="preserve">DTE16014 (TE16-14) синий   Dн=8,7/14  L=14/31,3 16мм² </t>
  </si>
  <si>
    <r>
      <t xml:space="preserve">Микроперекл. №4  28х16х10мм </t>
    </r>
    <r>
      <rPr>
        <b/>
        <sz val="8"/>
        <color rgb="FFFF0000"/>
        <rFont val="Arial"/>
        <family val="2"/>
        <charset val="204"/>
      </rPr>
      <t>2 клеммы с боку</t>
    </r>
    <r>
      <rPr>
        <sz val="8"/>
        <color rgb="FFFF0000"/>
        <rFont val="Arial"/>
        <family val="2"/>
        <charset val="204"/>
      </rPr>
      <t xml:space="preserve"> </t>
    </r>
    <r>
      <rPr>
        <b/>
        <sz val="8"/>
        <color rgb="FFFF0000"/>
        <rFont val="Arial"/>
        <family val="2"/>
        <charset val="204"/>
      </rPr>
      <t>1 клемма снизу</t>
    </r>
    <r>
      <rPr>
        <b/>
        <sz val="8"/>
        <color rgb="FF0000FF"/>
        <rFont val="Arial"/>
        <family val="2"/>
        <charset val="204"/>
      </rPr>
      <t xml:space="preserve"> </t>
    </r>
    <r>
      <rPr>
        <sz val="8"/>
        <color indexed="8"/>
        <rFont val="Arial"/>
        <family val="2"/>
        <charset val="204"/>
      </rPr>
      <t>KW7-23</t>
    </r>
    <r>
      <rPr>
        <b/>
        <sz val="8"/>
        <color rgb="FFFF0000"/>
        <rFont val="Arial"/>
        <family val="2"/>
        <charset val="204"/>
      </rPr>
      <t xml:space="preserve"> </t>
    </r>
    <r>
      <rPr>
        <b/>
        <sz val="8"/>
        <color rgb="FF0000FF"/>
        <rFont val="Arial"/>
        <family val="2"/>
        <charset val="204"/>
      </rPr>
      <t>on-(on)</t>
    </r>
    <r>
      <rPr>
        <sz val="8"/>
        <color rgb="FF0000FF"/>
        <rFont val="Arial"/>
        <family val="2"/>
        <charset val="204"/>
      </rPr>
      <t xml:space="preserve"> </t>
    </r>
    <r>
      <rPr>
        <sz val="8"/>
        <color indexed="8"/>
        <rFont val="Arial"/>
        <family val="2"/>
        <charset val="204"/>
      </rPr>
      <t xml:space="preserve">16A/250VAC (черный) с длиным рычагом  </t>
    </r>
    <r>
      <rPr>
        <sz val="8"/>
        <color rgb="FFFF0000"/>
        <rFont val="Arial"/>
        <family val="2"/>
        <charset val="204"/>
      </rPr>
      <t>Ном. ток 5А</t>
    </r>
  </si>
  <si>
    <r>
      <t>Микроперекл. №10  28х16х10мм 2 клеммы с боку 1 клемма снизу MSW-02B</t>
    </r>
    <r>
      <rPr>
        <sz val="8"/>
        <color indexed="10"/>
        <rFont val="Arial"/>
        <family val="2"/>
        <charset val="204"/>
      </rPr>
      <t xml:space="preserve"> </t>
    </r>
    <r>
      <rPr>
        <sz val="8"/>
        <rFont val="Arial"/>
        <family val="2"/>
        <charset val="204"/>
      </rPr>
      <t>5А</t>
    </r>
    <r>
      <rPr>
        <sz val="8"/>
        <color indexed="10"/>
        <rFont val="Arial"/>
        <family val="2"/>
        <charset val="204"/>
      </rPr>
      <t xml:space="preserve"> 125V </t>
    </r>
    <r>
      <rPr>
        <b/>
        <sz val="8"/>
        <color rgb="FF0000FF"/>
        <rFont val="Arial"/>
        <family val="2"/>
        <charset val="204"/>
      </rPr>
      <t>on-(on)</t>
    </r>
    <r>
      <rPr>
        <sz val="8"/>
        <color indexed="8"/>
        <rFont val="Arial"/>
        <family val="2"/>
        <charset val="204"/>
      </rPr>
      <t xml:space="preserve"> 5A/250VAC (зеленые) с рычагом </t>
    </r>
  </si>
  <si>
    <r>
      <t xml:space="preserve">Микроперекл. №11  28х16х10мм 2 клеммы с боку 1 клемма снизу  B180E  </t>
    </r>
    <r>
      <rPr>
        <sz val="8"/>
        <color indexed="10"/>
        <rFont val="Arial"/>
        <family val="2"/>
        <charset val="204"/>
      </rPr>
      <t>PRECISION SWITCH</t>
    </r>
    <r>
      <rPr>
        <sz val="8"/>
        <color indexed="8"/>
        <rFont val="Arial"/>
        <family val="2"/>
        <charset val="204"/>
      </rPr>
      <t xml:space="preserve">  KW CB </t>
    </r>
    <r>
      <rPr>
        <b/>
        <sz val="8"/>
        <color rgb="FF0000FF"/>
        <rFont val="Arial"/>
        <family val="2"/>
        <charset val="204"/>
      </rPr>
      <t>on-(on)</t>
    </r>
    <r>
      <rPr>
        <sz val="8"/>
        <color indexed="8"/>
        <rFont val="Arial"/>
        <family val="2"/>
        <charset val="204"/>
      </rPr>
      <t xml:space="preserve"> (16)5A/250VAC(черный) с рычагом </t>
    </r>
  </si>
  <si>
    <r>
      <t>Микроперекл. №13 28х16х10мм 2 клеммы с боку 1 клемма снизу MSW-04</t>
    </r>
    <r>
      <rPr>
        <b/>
        <sz val="8"/>
        <color rgb="FF0000FF"/>
        <rFont val="Arial"/>
        <family val="2"/>
        <charset val="204"/>
      </rPr>
      <t xml:space="preserve"> on-(on)</t>
    </r>
    <r>
      <rPr>
        <sz val="8"/>
        <color indexed="8"/>
        <rFont val="Arial"/>
        <family val="2"/>
        <charset val="204"/>
      </rPr>
      <t xml:space="preserve"> 10A/250VAC  с "кривым" рычагом </t>
    </r>
  </si>
  <si>
    <t>Вольтметр 15-0-15в М381 15-0-15в (стрелка не на нуле)</t>
  </si>
  <si>
    <t xml:space="preserve">Амперметр 500А М42300 0-500А (М42608 аналог) кл. точности. 1,5  80x80мм h43mm </t>
  </si>
  <si>
    <t xml:space="preserve">Вольтметр 75в М42100 0-75в 86г   </t>
  </si>
  <si>
    <t xml:space="preserve">DN50025.(LT500 025.E50-25) коричн Dн=10.8/,,, L=25/40  50мм² </t>
  </si>
  <si>
    <t xml:space="preserve">DN50020 (LT500 020.E50-20) коричн Dн=10.8/,,,,  L=20/35  50мм² </t>
  </si>
  <si>
    <t xml:space="preserve">DTE10014 (TE10-14) красный Dн=6,9/8  L=14/26,6 10мм²  </t>
  </si>
  <si>
    <t>микросборка Н2020 (H2020) МСБ H2020 (Фильтр приема) на LM324N DIP14 ST Malaysia з/у  ООО ПКФ "ХАДВЭР" 2005г</t>
  </si>
  <si>
    <r>
      <t>SAMSUNG AA59-00630A на</t>
    </r>
    <r>
      <rPr>
        <b/>
        <sz val="12"/>
        <color rgb="FFFF0000"/>
        <rFont val="Arial"/>
        <family val="2"/>
        <charset val="204"/>
      </rPr>
      <t xml:space="preserve"> </t>
    </r>
    <r>
      <rPr>
        <b/>
        <sz val="12"/>
        <color rgb="FF0000FF"/>
        <rFont val="Arial"/>
        <family val="2"/>
        <charset val="204"/>
      </rPr>
      <t>ПАНЕЛЬ!!!!</t>
    </r>
    <r>
      <rPr>
        <b/>
        <sz val="12"/>
        <color rgb="FFFF0000"/>
        <rFont val="Arial"/>
        <family val="2"/>
        <charset val="204"/>
      </rPr>
      <t xml:space="preserve"> </t>
    </r>
    <r>
      <rPr>
        <b/>
        <sz val="8"/>
        <rFont val="Arial"/>
        <family val="2"/>
        <charset val="204"/>
      </rPr>
      <t>С КНОПКОЙ</t>
    </r>
    <r>
      <rPr>
        <b/>
        <sz val="12"/>
        <color rgb="FFFF0000"/>
        <rFont val="Arial"/>
        <family val="2"/>
        <charset val="204"/>
      </rPr>
      <t xml:space="preserve"> OFF</t>
    </r>
  </si>
  <si>
    <r>
      <t xml:space="preserve">SAMSUNG AA59-00714A на </t>
    </r>
    <r>
      <rPr>
        <b/>
        <sz val="12"/>
        <color rgb="FF0000FF"/>
        <rFont val="Arial"/>
        <family val="2"/>
        <charset val="204"/>
      </rPr>
      <t>ПАНЕЛЬ!!!!</t>
    </r>
    <r>
      <rPr>
        <sz val="12"/>
        <color indexed="8"/>
        <rFont val="Arial"/>
        <family val="2"/>
        <charset val="204"/>
      </rPr>
      <t xml:space="preserve"> </t>
    </r>
    <r>
      <rPr>
        <b/>
        <sz val="8"/>
        <color indexed="8"/>
        <rFont val="Arial"/>
        <family val="2"/>
        <charset val="204"/>
      </rPr>
      <t>С КНОПКОЙ</t>
    </r>
    <r>
      <rPr>
        <sz val="12"/>
        <color indexed="8"/>
        <rFont val="Arial"/>
        <family val="2"/>
        <charset val="204"/>
      </rPr>
      <t xml:space="preserve"> </t>
    </r>
    <r>
      <rPr>
        <b/>
        <sz val="12"/>
        <color rgb="FFFF0000"/>
        <rFont val="Arial"/>
        <family val="2"/>
        <charset val="204"/>
      </rPr>
      <t>OFF</t>
    </r>
    <r>
      <rPr>
        <sz val="12"/>
        <color rgb="FFFF0000"/>
        <rFont val="Arial"/>
        <family val="2"/>
        <charset val="204"/>
      </rPr>
      <t xml:space="preserve"> </t>
    </r>
    <r>
      <rPr>
        <sz val="12"/>
        <color indexed="8"/>
        <rFont val="Arial"/>
        <family val="2"/>
        <charset val="204"/>
      </rPr>
      <t xml:space="preserve"> на заказ =AA59-00630A </t>
    </r>
    <r>
      <rPr>
        <b/>
        <sz val="8"/>
        <color indexed="8"/>
        <rFont val="Arial"/>
        <family val="2"/>
        <charset val="204"/>
      </rPr>
      <t/>
    </r>
  </si>
  <si>
    <t>2200мкф 63в 18*35 105°C JWCO (н/у 10шт) на заказ от 10шт</t>
  </si>
  <si>
    <t>2200мкф 63в 18*36 105°C Teapo   KSH228M063S1A5N36K (н/у 10шт) на заказ от 10шт</t>
  </si>
  <si>
    <t>47мкф 100в 105°C  13-21 Nichicon (ENR470M2AB)</t>
  </si>
  <si>
    <t>КТ807А з/у 81 82г</t>
  </si>
  <si>
    <t>К174УП1 79г керамика СЗТП  (в круге ветка)</t>
  </si>
  <si>
    <t>К155КП5 80г  Интеграл</t>
  </si>
  <si>
    <t>К155КП5 87г  Интеграл</t>
  </si>
  <si>
    <t xml:space="preserve">К155ЛА3 80г Интеграл </t>
  </si>
  <si>
    <t>КМ155ЛА3 dip14 81г Интеграл</t>
  </si>
  <si>
    <t>Зажим "крокодил" на щуп красный PT-27-262-1 (27.262.1)</t>
  </si>
  <si>
    <t>Зажим "крокодил" на щуп черный PT-27-262-2   (27.262.1)</t>
  </si>
  <si>
    <t xml:space="preserve">0,0 ом 5% 0,1W 0603 (000) Faithful Link CR0603J0RP05 </t>
  </si>
  <si>
    <t>33 ком 5% 0,1W 0603 (333) Faithful Link CR03T05NJ33K от 50шт</t>
  </si>
  <si>
    <t>30 ком 5% 0,1W 0603  (303) Yageo RC0603JR0730K   от 50шт</t>
  </si>
  <si>
    <t>27 ком 5% 0,1W 0603 (273)  от 50шт</t>
  </si>
  <si>
    <t>20 ком 1% 0,1W 0603  (30C) Yageo RC0603FR0720K   от 50шт</t>
  </si>
  <si>
    <t>20 ком 5% 0,1W 0603 (203)  от 50шт</t>
  </si>
  <si>
    <t>22 ом 5% 0,1W 0603 (220)    от 100шт</t>
  </si>
  <si>
    <t>10 ом 5% 0,1W 0603 (100)  от 50шт</t>
  </si>
  <si>
    <t>130 ом 5% 0,1W 0603 (131) Faithful Link WR06X131JTL   от 50шт</t>
  </si>
  <si>
    <t>2,2 ком 5% 0,1W 0603 (222)    от 50шт</t>
  </si>
  <si>
    <t>12 ком 1% 0,1W 0603  (123) Yageo CR16-1202-FL-ASJ  RC0603 12K 1%  от 50шт</t>
  </si>
  <si>
    <t xml:space="preserve">15 ком 1% 0,1W 0603  (18C) Yageo RC0603FR0715K    от 50шт </t>
  </si>
  <si>
    <t>16 ком 1% 0,1W 0603  (163)  Yageo RC0603FR0716K    от 50шт</t>
  </si>
  <si>
    <t xml:space="preserve">2 ком 1% 0,1W 0603  (30b) Yageo    </t>
  </si>
  <si>
    <t>91 ком 1% 0,1W 0603  (913) Yageo книга</t>
  </si>
  <si>
    <t>КР1401УД4 DIP14 (02г)</t>
  </si>
  <si>
    <t>РЭС10 031.03 РЭС10 РС4.524.031.03 с 82 до 12.83</t>
  </si>
  <si>
    <t>РЭС15 001 РС4.591.001  26,5в 77 79 85г</t>
  </si>
  <si>
    <t>КТ605 Au 90г</t>
  </si>
  <si>
    <t xml:space="preserve">К155ЛИ1  87г Мион </t>
  </si>
  <si>
    <t>КМ555КП15 91г Мезон</t>
  </si>
  <si>
    <t>К555ИД10В  93г Азон  =SN74LS145N</t>
  </si>
  <si>
    <t>К555ИЕ7 92г  Светлана 92III</t>
  </si>
  <si>
    <t>К555ИЕ7 92г  Светлана 92IV</t>
  </si>
  <si>
    <t>Кнопка КМ2-1 (HQ)  RUICHI китай на заказ</t>
  </si>
  <si>
    <t>Кнопка КМ2-1 79-85г (не болгария!)</t>
  </si>
  <si>
    <r>
      <t xml:space="preserve">LG AKB72914009  </t>
    </r>
    <r>
      <rPr>
        <b/>
        <sz val="10"/>
        <rFont val="Arial"/>
        <family val="2"/>
        <charset val="204"/>
      </rPr>
      <t>RATIO (нижн. кнопки INFO①=AKB72914004=AKB72914206=AKB72914208=AKB72915244</t>
    </r>
  </si>
  <si>
    <t>КТИ-2-680пф ±10% 450В 89г</t>
  </si>
  <si>
    <t>Разъём на материнскую плату (синий 9pin) Q-CONNECTOR Удлинитель контактов front usb panel</t>
  </si>
  <si>
    <t>Разъём на материнскую плату (белый 12in) Q-CONNECTOR для подключения к F панели (питания и индикации) Front Panel Jamper Q conector</t>
  </si>
  <si>
    <t xml:space="preserve">Разъём SCSL-40 цанговый однорядный (шт-гн) шаг 2.54мм  </t>
  </si>
  <si>
    <t>Переключатель Дарина ЕМ 341 407 (856 16(5)А.250VAC T150 5E4) вал 23мм  7-ми позиционный пластик для конфорок  Дарина Турция (меняют на карболитовые ПМ-16-5-24)</t>
  </si>
  <si>
    <t>Гнездо автоприкуривателя на кабель TD-51 50141 Китай</t>
  </si>
  <si>
    <t xml:space="preserve">Гнездо автоприкуривателя на корпус TD-53 50136 (с заглушкой) </t>
  </si>
  <si>
    <t>ПП50 10 ом (ПП-50 1660) со шкалой 0-10  ток демонтаж</t>
  </si>
  <si>
    <t>ПП50 10 ом (ПП-50 575) со шкалой 0-10 ток  демонтаж</t>
  </si>
  <si>
    <t>75ШСММ3-300-0,5  75ШСМ3 300А</t>
  </si>
  <si>
    <t xml:space="preserve">Вольтметр 100в  ??????? 0-100в  кл. точности. 1,5 80x80мм h60mm </t>
  </si>
  <si>
    <t xml:space="preserve">Вольтметр 100в М1001М 0-100в 92г  кл. точности. 1,5 60x60мм h45mm </t>
  </si>
  <si>
    <t xml:space="preserve">Вольтметр 0-7,5в Ц26М 7,5в 30-50Hz-10kHz кл. точности. 2,5 80x80мм h40(60)mm </t>
  </si>
  <si>
    <t>Амперметр 20А  М42300 0-20А 90г НШ 75mv 80x80мм h48mm без упок</t>
  </si>
  <si>
    <t>Амперметр 50А М42300 0-50А   95 97г НШ 75mv 80x80мм h48mm без упок</t>
  </si>
  <si>
    <t xml:space="preserve">Амперметр 1А  М4200 0-1А без упок 75г кл. точности. 1,5 80x80мм h48mm </t>
  </si>
  <si>
    <t xml:space="preserve">Амперметр 1А  М42300 0-1А без упок 90г кл. точности. 1,5 80x80мм h48mm </t>
  </si>
  <si>
    <t>Амперметр 150А М42100 0-150А без упок 85г кл. точности. 1,5  80x80мм h43mm</t>
  </si>
  <si>
    <t xml:space="preserve">Амперметр 200А М42300 0-200А  89-95г б/у кл. точности. 1,5  80x80мм h43mm </t>
  </si>
  <si>
    <t xml:space="preserve">Амперметр 300А М42300 0-300А  92г б/у кл. точности. 1,5  80x80мм h43mm </t>
  </si>
  <si>
    <t>Амперметр 500А М4203 0-500А 82г без упок НШ 75mV КП</t>
  </si>
  <si>
    <t xml:space="preserve">Амперметр 500А М4200 0-500А 72г без упок НШ 75mV КП кл. точности. 1,5  80x80мм h43mm </t>
  </si>
  <si>
    <t xml:space="preserve">Вольтметр 0-150в Ц26М 150в 30-50Hz-10kHz 75г без упок кл. точности. 2,5 80x80мм h40(60)mm </t>
  </si>
  <si>
    <t>100мкф 16в 105°C smd 6,3*5,3 Hitano  полимерный алюм. EZV101M16RD</t>
  </si>
  <si>
    <t>GS 105-210A=105-230A/F/D/E (BU5777F, GS8489-12, LG8689-1)</t>
  </si>
  <si>
    <t>РПГ-2-2201У3 -24V    90г =РПГ-2-К2201У3</t>
  </si>
  <si>
    <t>РПГ-2-2202У3 -24V 6pin 91г черные</t>
  </si>
  <si>
    <t>РПГ-2-2202У3 -24V 6pin 90г белые</t>
  </si>
  <si>
    <t>Двиг.пов.стола СВЧ 220-240VAC 4/4/8 об/мин 4W 50TYZ-0.1B27 4W, длина вала 13мм К0239 В ЗАКАЗЕ</t>
  </si>
  <si>
    <t>MOF-3W 1,0 ком ± 5% демонтаж</t>
  </si>
  <si>
    <t>Вставка плавкая НПН2-60-63А (63А 380В)  НПН2-60У3 05г 08г (стекло с песком)</t>
  </si>
  <si>
    <t>Мультиметр MY62 "MASTECH"</t>
  </si>
  <si>
    <t xml:space="preserve">Шнур сетевой качест. 1,7м 2x0.75 (вилка-вывода) черный </t>
  </si>
  <si>
    <r>
      <t xml:space="preserve">Шнур сетевой качест. 5,0м </t>
    </r>
    <r>
      <rPr>
        <b/>
        <sz val="8"/>
        <color theme="1"/>
        <rFont val="Arial"/>
        <family val="2"/>
        <charset val="204"/>
      </rPr>
      <t>2x1,00</t>
    </r>
    <r>
      <rPr>
        <sz val="8"/>
        <color rgb="FFFF0000"/>
        <rFont val="Arial"/>
        <family val="2"/>
        <charset val="204"/>
      </rPr>
      <t xml:space="preserve"> (вилка-вывода) черный </t>
    </r>
    <r>
      <rPr>
        <sz val="8"/>
        <color rgb="FF7030A0"/>
        <rFont val="Arial"/>
        <family val="2"/>
        <charset val="204"/>
      </rPr>
      <t>круглый</t>
    </r>
    <r>
      <rPr>
        <sz val="8"/>
        <color rgb="FFFF0000"/>
        <rFont val="Arial"/>
        <family val="2"/>
        <charset val="204"/>
      </rPr>
      <t xml:space="preserve"> для пылесосов</t>
    </r>
  </si>
  <si>
    <t>Предохранитель 4A (3x8) 20N-040H Hollyiand быстродействующие  аналог ВП4-7-4А 250В  (керамика с выводами)</t>
  </si>
  <si>
    <t xml:space="preserve">153УД2А Au 89г  </t>
  </si>
  <si>
    <t>Датчик температуры для холодильников и концицинеров 2,1КОм (цилиндрический,пластик) d=6,7мм, L= 30мм, провод 50см. C-305 145985 18*15 к4852</t>
  </si>
  <si>
    <t>Датчик температуры для холодильников и концицинеров 2,1КОм (прямоугольный пластик) 6,5х6,8х30мм, провод 50см.C-302 145985 7*15 к4851</t>
  </si>
  <si>
    <t>4,7мкф 63в 105°C 5*11 Jamicon TKR                                      СЕРГЕЙ</t>
  </si>
  <si>
    <t xml:space="preserve">Шнур DIN5 pin  гнездо / 2 шт Ш4.0 черный 0,12м </t>
  </si>
  <si>
    <t xml:space="preserve">Крокодил N12 (11/70мм) 15A красные 8-0037 (изоляция) </t>
  </si>
  <si>
    <t xml:space="preserve">Крокодил N12 (11/70мм) 15A чёрные  8-0037 (изоляция) </t>
  </si>
  <si>
    <t xml:space="preserve">47мкф 100в 105°C &lt;TK&gt;10х13 Jamicon TKR </t>
  </si>
  <si>
    <t>47мкф 100в 105°C &lt;TK&gt;10х13 Jamicon TKR н/у20шт</t>
  </si>
  <si>
    <t xml:space="preserve">Держатель предохранителя ZH110 (5x20 4a 250v)  </t>
  </si>
  <si>
    <t xml:space="preserve">Держатель предохранителя ZH111 (5x20 4a 250v) </t>
  </si>
  <si>
    <t>Держатель предохранителя ZH252 (5x20 10a 250v)</t>
  </si>
  <si>
    <t xml:space="preserve">Держатель предохранителя ZH253 (5x20 10a 250v)  </t>
  </si>
  <si>
    <t>Клей герметик для наушников, динамиков E-6000 (прозрачный) 25мл</t>
  </si>
  <si>
    <t>2Т307Б-1 Au 74г  (бескорпусные в "футляре") в блистере</t>
  </si>
  <si>
    <t>Светодиод мощный 2,2-3,6v 3w 700мА 200-220LM 4500K (белый) 120° тип1  260070</t>
  </si>
  <si>
    <t>Светодиод мощный 2,2-3,6v 3w 700мА  200-220LM 3000-3500K (тепло/белый)  120° тип1  26054</t>
  </si>
  <si>
    <t>АЗУ от прикуривателя 12/24V→12/24V штекер БП 5,5/2,5  1,5M  витой 50177 Китай</t>
  </si>
  <si>
    <t>1,0 ом 5% 0,1W 0603 (1R0) н/у50шт</t>
  </si>
  <si>
    <t>1,2 ом 5% 0,1W 0603 (1R2) н/у50шт</t>
  </si>
  <si>
    <t>3,0 ом 5% 0,1W 0603 (3R0) н/у50шт</t>
  </si>
  <si>
    <t>20 ом 5% 0,1W 0603 (200) от 50шт</t>
  </si>
  <si>
    <t>Удлинитель АУДИО 3,5 УН-5 (ШТ-ГН) 5м  GOLD T7003 07138A Китай</t>
  </si>
  <si>
    <t>Предохранитель 4A (5x20) ВПБ6 S1014 250V (стекло F4AL 250V) быстродействующие</t>
  </si>
  <si>
    <r>
      <t xml:space="preserve">ELENBERG TV+DVD HOF-54B14(HOF-54B1.4) </t>
    </r>
    <r>
      <rPr>
        <sz val="12"/>
        <color rgb="FFFF0000"/>
        <rFont val="Arial"/>
        <family val="2"/>
        <charset val="204"/>
      </rPr>
      <t>на заказ!!!</t>
    </r>
    <r>
      <rPr>
        <sz val="12"/>
        <rFont val="Arial"/>
        <family val="2"/>
        <charset val="204"/>
      </rPr>
      <t xml:space="preserve"> низ  TITLE AUDIO ANGLE GARD) </t>
    </r>
  </si>
  <si>
    <t>КР142ЕН5В (КРЕН5В) 5V 1,5А TO220 01г Микрон в заказе</t>
  </si>
  <si>
    <t>КД202Д 5(9)А 200В 1,2кГц галетты крепеж</t>
  </si>
  <si>
    <t>Блок питания встраиваемый 24V 4,16A 100W 198*45*35мм ULS-100W-24V (AC180-220V) узкий</t>
  </si>
  <si>
    <r>
      <t xml:space="preserve">DAEWOO RC-753BI </t>
    </r>
    <r>
      <rPr>
        <b/>
        <sz val="8"/>
        <rFont val="Arial"/>
        <family val="2"/>
        <charset val="204"/>
      </rPr>
      <t>верх</t>
    </r>
    <r>
      <rPr>
        <b/>
        <sz val="8"/>
        <color rgb="FFFF0000"/>
        <rFont val="Arial"/>
        <family val="2"/>
        <charset val="204"/>
      </rPr>
      <t xml:space="preserve"> POWER</t>
    </r>
    <r>
      <rPr>
        <b/>
        <sz val="8"/>
        <rFont val="Arial"/>
        <family val="2"/>
        <charset val="204"/>
      </rPr>
      <t xml:space="preserve"> стрелка в квадрате  MEMU</t>
    </r>
    <r>
      <rPr>
        <b/>
        <sz val="8"/>
        <color rgb="FFFF0000"/>
        <rFont val="Arial"/>
        <family val="2"/>
        <charset val="204"/>
      </rPr>
      <t xml:space="preserve"> КРАСНАЯ СТРЕЛКА </t>
    </r>
    <r>
      <rPr>
        <b/>
        <sz val="8"/>
        <rFont val="Arial"/>
        <family val="2"/>
        <charset val="204"/>
      </rPr>
      <t>низ LIST LANGUAGE TTX</t>
    </r>
  </si>
  <si>
    <r>
      <rPr>
        <b/>
        <sz val="8"/>
        <color indexed="10"/>
        <rFont val="Arial"/>
        <family val="2"/>
        <charset val="204"/>
      </rPr>
      <t>Пульт LUMUS 2700-EPR0LUMU org</t>
    </r>
    <r>
      <rPr>
        <b/>
        <sz val="8"/>
        <rFont val="Arial"/>
        <family val="2"/>
        <charset val="204"/>
      </rPr>
      <t xml:space="preserve"> (голосовое управление) </t>
    </r>
    <r>
      <rPr>
        <b/>
        <sz val="8"/>
        <color indexed="10"/>
        <rFont val="Arial"/>
        <family val="2"/>
        <charset val="204"/>
      </rPr>
      <t xml:space="preserve"> </t>
    </r>
    <r>
      <rPr>
        <b/>
        <sz val="8"/>
        <rFont val="Arial"/>
        <family val="2"/>
        <charset val="204"/>
      </rPr>
      <t xml:space="preserve"> в центре OK домик</t>
    </r>
  </si>
  <si>
    <r>
      <rPr>
        <b/>
        <sz val="11"/>
        <color rgb="FF0000FF"/>
        <rFont val="Arial"/>
        <family val="2"/>
        <charset val="204"/>
      </rPr>
      <t>MYSTERY</t>
    </r>
    <r>
      <rPr>
        <b/>
        <sz val="11"/>
        <color indexed="8"/>
        <rFont val="Arial"/>
        <family val="2"/>
        <charset val="204"/>
      </rPr>
      <t xml:space="preserve"> 19SECAP MTV-4228LTA2</t>
    </r>
    <r>
      <rPr>
        <b/>
        <sz val="11"/>
        <color rgb="FF0000FF"/>
        <rFont val="Arial"/>
        <family val="2"/>
        <charset val="204"/>
      </rPr>
      <t xml:space="preserve"> (STARWIND 19SECAP Prestigio) </t>
    </r>
    <r>
      <rPr>
        <b/>
        <sz val="6"/>
        <color indexed="8"/>
        <rFont val="Arial"/>
        <family val="2"/>
        <charset val="204"/>
      </rPr>
      <t>верх POWER MUTE  в центре  ENTER  низ FAN SIZE/MOUSE HOLD/REFRESH</t>
    </r>
    <r>
      <rPr>
        <b/>
        <sz val="6"/>
        <rFont val="Arial"/>
        <family val="2"/>
        <charset val="204"/>
      </rPr>
      <t xml:space="preserve">  MTV-5532LTA2</t>
    </r>
  </si>
  <si>
    <r>
      <t xml:space="preserve">ALBA </t>
    </r>
    <r>
      <rPr>
        <b/>
        <sz val="10"/>
        <rFont val="Arial"/>
        <family val="2"/>
        <charset val="204"/>
      </rPr>
      <t>PHILIPS/ALBA/HAIER TVLT19/22/26/32/42A1org</t>
    </r>
    <r>
      <rPr>
        <sz val="12"/>
        <rFont val="Arial"/>
        <family val="2"/>
        <charset val="204"/>
      </rPr>
      <t xml:space="preserve"> </t>
    </r>
    <r>
      <rPr>
        <b/>
        <sz val="7"/>
        <rFont val="Arial"/>
        <family val="2"/>
        <charset val="204"/>
      </rPr>
      <t xml:space="preserve"> верхSOURCE </t>
    </r>
    <r>
      <rPr>
        <b/>
        <sz val="7"/>
        <color rgb="FFFF0000"/>
        <rFont val="Arial"/>
        <family val="2"/>
        <charset val="204"/>
      </rPr>
      <t>POWER</t>
    </r>
    <r>
      <rPr>
        <b/>
        <sz val="7"/>
        <rFont val="Arial"/>
        <family val="2"/>
        <charset val="204"/>
      </rPr>
      <t xml:space="preserve"> в центре OK MENU /EXIT/ INFO низ FAV CH-LIST AD FREEZE</t>
    </r>
  </si>
  <si>
    <t>HITACHI CLE-898=891=878(A)</t>
  </si>
  <si>
    <r>
      <t xml:space="preserve">TOSHIBA CT-90128 </t>
    </r>
    <r>
      <rPr>
        <sz val="12"/>
        <color rgb="FFFF0000"/>
        <rFont val="Arial"/>
        <family val="2"/>
        <charset val="204"/>
      </rPr>
      <t xml:space="preserve">в центре INTER  </t>
    </r>
  </si>
  <si>
    <t xml:space="preserve">TOSHIBA CT-9782 </t>
  </si>
  <si>
    <t>КТ819Г ТО-220 09г =TIP41C</t>
  </si>
  <si>
    <t>микропереключатель Д701 СССР =Д711</t>
  </si>
  <si>
    <t>Пакет  "Zip-Lock"  AVIORA  4x6см  100шт 35р</t>
  </si>
  <si>
    <t>Пакет  "Zip-Lock"  AVIORA  5x7см  100шт 40р</t>
  </si>
  <si>
    <t>Пакет  "Zip-Lock"  AVIORA  6x8см  100шт 50р</t>
  </si>
  <si>
    <t>Пакет  "Zip-Lock"  AVIORA  7x10см  100шт 70р</t>
  </si>
  <si>
    <t>Пакет  "Zip-Lock"  AVIORA  8x12см  100шт 80р</t>
  </si>
  <si>
    <t>Пакет  "Zip-Lock"  AVIORA  10x10см  100шт 120р</t>
  </si>
  <si>
    <t>Пакет  "Zip-Lock"  AVIORA  10x15см  100шт  130р</t>
  </si>
  <si>
    <t>Пакет  "Zip-Lock"  AVIORA 12x17см  100шт  150р</t>
  </si>
  <si>
    <t>Пакет  "Zip-Lock"  AVIORA  15x20см  100шт 200р</t>
  </si>
  <si>
    <t>Переключатель ПЩ8П2Н2  (8 положений 16 контактов 2 пластины)</t>
  </si>
  <si>
    <t>РМУГ 402.01 (РМУГ РС4.523.402-01)   27В (24…30В) з/у2шт 89г</t>
  </si>
  <si>
    <t xml:space="preserve">РМУГ 406.01 (РМУГ РС4.523.406-01)   27В (24…30В) </t>
  </si>
  <si>
    <t>РМУГ 421.01 (РМУГ РС4.523.421-01)   27В   демонтаж</t>
  </si>
  <si>
    <t xml:space="preserve">РМУГ 402.01 (РМУГ РС4.523.402-01)   27В (24…30В) </t>
  </si>
  <si>
    <t>Переключатель ПГК-3П3Н-А (от з/у 20шт) (изготовлено в 2001г из компонентов 1999г) (фарфоровый)</t>
  </si>
  <si>
    <t>Переключатель МПН-1 (10+1pin)  демонтаж 7,,,г 10 положений, с вращением до упора в крайних положениях</t>
  </si>
  <si>
    <t>82 ом 5% 0,1W 0603 (820) от 20шт</t>
  </si>
  <si>
    <t>560 ом 5% 0,1W 0603 (561) от 50шт</t>
  </si>
  <si>
    <t>1,2 ком 5% 0,1W 0603 (122)  от 50шт</t>
  </si>
  <si>
    <t>1,5 ком 5% 0,1W 0603 (152) от 20шт</t>
  </si>
  <si>
    <t>2,4 ком 5% 0,1W 0603 (242) от 20шт</t>
  </si>
  <si>
    <t>2,7 ком 5% 0,1W 0603 (272) от 20шт</t>
  </si>
  <si>
    <t>22 ком 5% 0,1W 0603 (223)  от 50шт</t>
  </si>
  <si>
    <t>24 ком 5% 0,1W 0603 (243) от 25шт</t>
  </si>
  <si>
    <t xml:space="preserve">47,0 ом 0.25w 1206 ± 5% (470) </t>
  </si>
  <si>
    <t>1,0 ом 0.25w 1206 ± 1% (1R00) RC1206FR-071R  от 500шт</t>
  </si>
  <si>
    <t>2,7 ом 0.25w 1206 ± 5% (2R7)  RC1206JR-072R7 Faithful Link  от 500шт</t>
  </si>
  <si>
    <t>3,3 ом 0.25w 1206 ± 5% (3R3) RC1206JR-073R3 Yageo от 500шт</t>
  </si>
  <si>
    <t>3,6 ом 0.25w 1206 ± 5% (3R6) RC1206J3R6 Faithful Link  от 500шт</t>
  </si>
  <si>
    <t>6,8 ом 0.25w 1206 ± 5% (6R8) RC1206JR-0765R8 Yageo  от 500шт</t>
  </si>
  <si>
    <t>7,5 ом 0.25w 1206 ± 5% (7R5) RC1206JR-077R5L Yageo  от 500шт</t>
  </si>
  <si>
    <t>10,0 ом 0.25w 1206 ± 5% (100) CR1206J10RP05 Faithful Link  от 500шт</t>
  </si>
  <si>
    <t>12,0 ом 0.25w 1206 ± 1% (12R0) CR1206F12RP05 Faithful Link  от 500шт</t>
  </si>
  <si>
    <t>22,0 ом 0.25w 1206 ± 5% (220)  от 500шт</t>
  </si>
  <si>
    <t>75,0 ом 0.25w 1206 ± 1% (0750) RC1206FR-0775R Yageo от 500шт</t>
  </si>
  <si>
    <t>82,0 ом 0.25w 1206 ± 5% (820) от 50шт</t>
  </si>
  <si>
    <t>110 ом 0.25w 1206 ± 5% (111) от 50шт</t>
  </si>
  <si>
    <t>120 ом 0.25w 1206 ± 5% (121) от 50шт</t>
  </si>
  <si>
    <t>180 ом 0.25w 1206 ± 5% (181) от 50шт</t>
  </si>
  <si>
    <t>270 ом 0.25w 1206 ± 5% (271) от 50шт</t>
  </si>
  <si>
    <t>330 ом 0.25w 1206 ± 5% (331) от 50шт</t>
  </si>
  <si>
    <t>620 ом 0.25w 1206 ± 5% (621) от 50шт</t>
  </si>
  <si>
    <t>680 ом 0.25w 1206 ± 5% (681) RS3216J681CS Samsung от 50шт</t>
  </si>
  <si>
    <t>750 ом 0.25w 1206 ± 5% (751) от 50шт</t>
  </si>
  <si>
    <t>1,2 ком 0.25w 1206 ± 5% (122)  от 50шт</t>
  </si>
  <si>
    <t>1,6 ком 0.25w 1206 ± 5% (162) от 50шт</t>
  </si>
  <si>
    <t>2,7 ком 0.25w 1206 ± 5% (272) от 50шт</t>
  </si>
  <si>
    <t>3,0 ком 0.25w 1206 ± 5% (302) от 50шт</t>
  </si>
  <si>
    <t>3,6 ком 0.25w 1206 ± 5% (362) от 50шт</t>
  </si>
  <si>
    <t>6,8 ком 0.25w 1206 ± 5% (682) от 50шт</t>
  </si>
  <si>
    <t>7,5 ком 0.25w 1206 ± 5% (752) от 50шт</t>
  </si>
  <si>
    <t>8,2 ком 0.25w 1206 ± 5% (822) от 50шт</t>
  </si>
  <si>
    <t>10 ком 0.25w 1206 ± 5% (103) от 50шт</t>
  </si>
  <si>
    <t>10 ком 0.25w 1206 ± 5% (103)  RC1206J10K Faithful Link от 500шт</t>
  </si>
  <si>
    <t>18 ком 0.25w 1206 ± 5% (183) от 50шт</t>
  </si>
  <si>
    <t>18 ком 0.25w 1206 ± 5% (183) RC06K5183JT  от 500шт</t>
  </si>
  <si>
    <t>22 ком 0.25w 1206 ± 5% (223) RC1206JR-0722K Yageo от 500шт</t>
  </si>
  <si>
    <t>25,5 ком 0.25w 1206 ± 1% (2552) от 50шт</t>
  </si>
  <si>
    <t>27 ком 0.25w 1206 ± 5% (273) от 50шт</t>
  </si>
  <si>
    <t>33 ком 0.25w 1206 ± 5% (333) от 50шт</t>
  </si>
  <si>
    <t>33 ком 0.25w 1206 ± 5% (333) от 100шт</t>
  </si>
  <si>
    <t>33 ком 0.25w 1206 ± 5% (333) 1206S4J0333T50 от 500шт</t>
  </si>
  <si>
    <t>36 ком 0.25w 1206 ± 5% (363) 3216J363CS 5%    от 500шт</t>
  </si>
  <si>
    <t>43 ком 0.25w 1206 ± 5% (433)     от 50шт</t>
  </si>
  <si>
    <t>51 ком 0.25w 1206 ± 5% (513) CR-06JL7-51K ELZET от 500шт</t>
  </si>
  <si>
    <t>51 ком 0.25w 1206 ± 1% (5102) RC1206FR-0751K  от 500шт</t>
  </si>
  <si>
    <t>75 ком 0.25w 1206 ± 5% (753)     от 50шт</t>
  </si>
  <si>
    <t>82 ком 0.25w 1206 ± 5% (823)     от 50шт</t>
  </si>
  <si>
    <t>91 ком 0.25w 1206 ± 5% (913)     от 50шт</t>
  </si>
  <si>
    <t>120 ком 0.25w 1206 ± 5% (124)     от 50шт</t>
  </si>
  <si>
    <t>150 ком 0.25w 1206 ± 5% (154)     от 500шт</t>
  </si>
  <si>
    <t>150 ком 0.25w 1206 ± 1% (1503) RC1206FR-07150K   от 500шт</t>
  </si>
  <si>
    <t>180 ком 0.25w 1206 ± 5% (184) RC-06K184JT  от 500шт</t>
  </si>
  <si>
    <t>820 ком 0.25w 1206 ± 5% (824)     от 50шт</t>
  </si>
  <si>
    <t>750 ком 0.25w 1206 ± 5% (754)     от 50шт</t>
  </si>
  <si>
    <t>620 ком 0.25w 1206 ± 5% (624)     от 50шт</t>
  </si>
  <si>
    <t>560 ком 0.25w 1206 ± 5% (564)     от 50шт</t>
  </si>
  <si>
    <t>470 ком 0.25w 1206 ± 5% (474)     от 50шт</t>
  </si>
  <si>
    <t>430 ком 0.25w 1206 ± 5% (434)    от 50шт</t>
  </si>
  <si>
    <t>390 ком 0.25w 1206 ± 5% (394)     от 50шт</t>
  </si>
  <si>
    <t>330 ком 0.25w 1206 ± 5% (334)     от 50шт</t>
  </si>
  <si>
    <t>360 ком 0.25w 1206 ± 5% (364)     от 50шт</t>
  </si>
  <si>
    <t>300 ком 0.25w 1206 ± 5% (304)     от 50шт</t>
  </si>
  <si>
    <t>270 ком 0.25w 1206 ± 5% (274)     от 50шт</t>
  </si>
  <si>
    <t>220 ком 0.25w 1206 ± 5% (224)     от 50шт</t>
  </si>
  <si>
    <t>180 ком 0.25w 1206 ± 5% (184)     от 50шт</t>
  </si>
  <si>
    <t>160 ком 0.25w 1206 ± 5% (164)     от 50шт</t>
  </si>
  <si>
    <t>130 ком 0.25w 1206 ± 5% (134)     от 50шт</t>
  </si>
  <si>
    <t>39 ком 0.25w 1206 ± 5% (393)     от 50шт</t>
  </si>
  <si>
    <t>22 ком 0.25w 1206 ± 5% (223)     от 500шт</t>
  </si>
  <si>
    <t>2,2 ком 0.25w 1206 ± 5% (222)    от 50шт</t>
  </si>
  <si>
    <t>390 ом 0.25w 1206 ± 5% (391)    от 50шт</t>
  </si>
  <si>
    <t>2,4 ом 0.25w 1206 ± 5% (2R4) RS-06L2R4JT 50шт</t>
  </si>
  <si>
    <t>2,2 ом 0.25w 1206 ± 5% (2R2)     от 50шт</t>
  </si>
  <si>
    <t>1,2 ом 0.25w 1206 ± 5% (1R2) от 50шт</t>
  </si>
  <si>
    <t>3,6 мом 0.125w 0805 ± 5% (365) (+скл) от 50шт</t>
  </si>
  <si>
    <t>3,0 мом 0.125w 0805 ± 5% (305) (+скл) от 50шт</t>
  </si>
  <si>
    <t>2,7 мом 0.125w 0805 ± 5% (275) (+скл) от 50шт</t>
  </si>
  <si>
    <t>2,4 мом 0.125w 0805 ± 5% (245) (+скл) от 50шт</t>
  </si>
  <si>
    <t>2,2 мом 0.125w 0805 ± 5% (225) (+скл) от 50шт</t>
  </si>
  <si>
    <t>2,0 мом 0.125w 0805 ± 5% (205) от 50шт</t>
  </si>
  <si>
    <t>1,6 мом 0.125w 0805 ± 5% (165) (+скл) от 50шт</t>
  </si>
  <si>
    <t>1,8 мом 0.125w 0805 ± 5% (185) (+скл) от 50шт</t>
  </si>
  <si>
    <t>1,5 мом 0.125w 0805 ± 5% (155) Yageo RC0805JR071M5  от 50шт</t>
  </si>
  <si>
    <t>1,0 мом 0.125w 0805 ± 5% (105) от 50шт</t>
  </si>
  <si>
    <t>620 ком 0.125w 0805 ± 5% (624) (+скл) от 50шт</t>
  </si>
  <si>
    <t>510 ком 0.125w 0805 ± 1% (5103) ASJ CR21-5103-FL 0805 510K 1% от 500шт</t>
  </si>
  <si>
    <t>430 ком 0.125w 0805 ± 5% (434) (+скл) от 50шт</t>
  </si>
  <si>
    <t>390 ком 0.125w 0805 ± 5% (394) (+скл) от 50шт</t>
  </si>
  <si>
    <t>360 ком 0.125w 0805 ± 5% (364) (+скл) от 50шт</t>
  </si>
  <si>
    <t>340 ком 0.125w 0805 ± 1% (3403)  от 50шт</t>
  </si>
  <si>
    <t>300 ком 0.125w 0805 ± 5% (304) (+скл) от 50шт</t>
  </si>
  <si>
    <t>270 ком 0.125w 0805 ± 5% (274) от 50шт</t>
  </si>
  <si>
    <t>240 ком 0.125w 0805 ± 5% (244) (+скл) от 50шт</t>
  </si>
  <si>
    <t>220 ком 0.125w 0805 ± 5% (224) от 50шт</t>
  </si>
  <si>
    <t>200 ком 0.125w 0805 ± 5% (204) от 50шт</t>
  </si>
  <si>
    <t>180 ком 0.125w 0805 ± 5% (184) (+скл) от 50шт</t>
  </si>
  <si>
    <t>150 ком 0.125w 0805 ± 5% (154) (+скл) от 50шт</t>
  </si>
  <si>
    <t>110 ком 0.125w 0805 ± 5% (114) от 50шт</t>
  </si>
  <si>
    <t>56 ком 0.125w 0805 ± 5% (563) (+скл) от 50шт</t>
  </si>
  <si>
    <t>62 ком 0.125w 0805 ± 5% (623) (+скл) от 50шт</t>
  </si>
  <si>
    <t>51 ком 0.125w 0805 ± 5% (513)   от 50шт</t>
  </si>
  <si>
    <t xml:space="preserve">51 ком 0.125w 0805 ± 5% (513) </t>
  </si>
  <si>
    <t>47 ком 0.125w 0805 ± 5% (473) EPCOS ERJ6GEYJ473V от 500шт</t>
  </si>
  <si>
    <t>47 ком 0.125w 0805 ± 5% (473) от 50шт</t>
  </si>
  <si>
    <t>39 ком 0.125w 0805 ± 5% (393) (+скл) от 50шт</t>
  </si>
  <si>
    <t>34 ком 0.125w 0805 ± 1% (3402)  от 50шт СКЛАД</t>
  </si>
  <si>
    <t>30 ком 0.125w 0805 ± 5% (303) (+скл) от 50шт</t>
  </si>
  <si>
    <t>27 ком 0.125w 0805 ± 5% (273) Yageo RC0805JR0727KL +скл от 50шт</t>
  </si>
  <si>
    <t>22 ком 0.125w 0805 ± 5% (223) (+скл) от 50шт</t>
  </si>
  <si>
    <t>20 ком 0.125w 0805 ± 5% (203) (+скл) от 50шт</t>
  </si>
  <si>
    <t>18 ком 0.125w 0805 ± 2% (183) (+скл) от 50шт</t>
  </si>
  <si>
    <t>16 ком 0.125w 0805 ± 2% (163) (+скл) от 50шт</t>
  </si>
  <si>
    <t>13 ком 0.125w 0805 ± 5% (133) (+скл) от 50шт</t>
  </si>
  <si>
    <t>12 ком 0.125w 0805 ± 5% (123) от 50шт</t>
  </si>
  <si>
    <t>8,2 ком 0.125w 0805 ± 5% (822) от 50шт</t>
  </si>
  <si>
    <t>7,5 ком 0.125w 0805 ± 5% (752) от 50шт</t>
  </si>
  <si>
    <t>6,8 ком 0.125w 0805 ± 5% (682) от 50шт</t>
  </si>
  <si>
    <t>6,2 ком 0.125w 0805 ± 5% (622) (+скл) от 50шт</t>
  </si>
  <si>
    <t>5,6 ком 0.125w 0805 ± 5% (562) (+скл) от 50шт</t>
  </si>
  <si>
    <t>5,1 ком 0.125w 0805 ± 5% (512) от 50шт</t>
  </si>
  <si>
    <t>4,7 ком 0.125w 0805 ± 5% (472) (+скл) от 50шт</t>
  </si>
  <si>
    <t>4,3 ком 0.125w 0805 ± 5% (432) (+скл) от 50шт</t>
  </si>
  <si>
    <t>3,9 ком 0.125w 0805 ± 5% (392) (+скл) от 50шт</t>
  </si>
  <si>
    <t>3,6 ком 0.125w 0805 ± 5% (362) от 50шт</t>
  </si>
  <si>
    <t>2,7 ком 0.125w 0805 ± 5% (272) от 50шт</t>
  </si>
  <si>
    <t>2,4 ком 0.125w 0805 ± 5% (242) от 50шт</t>
  </si>
  <si>
    <t>2,2 ком 0.125w 0805 ± 5% (222) от 50шт</t>
  </si>
  <si>
    <t>1,6 ком 0.125w 0805 ± 5% (162) от 50шт</t>
  </si>
  <si>
    <t>820 ом 0.125w 0805 ± 5% (821) от 50шт</t>
  </si>
  <si>
    <t>620 ом 0.125w 0805 ± 5% (621)  (+скл) от 50шт</t>
  </si>
  <si>
    <t>750 ом 0.125w 0805 ± 5% (751) (+скл) от 50шт</t>
  </si>
  <si>
    <t>560 ом 0.125w 0805 ± 5% (561) (+скл) от 50шт</t>
  </si>
  <si>
    <t>430 ом 0.125w 0805 ± 5% (431) (+скл) от 50шт</t>
  </si>
  <si>
    <t>340 ом 0.125w 0805 ± 1% (3400)  от 50шт</t>
  </si>
  <si>
    <t>330 ом 0.125w 0805 ± 5% (331) от 50шт</t>
  </si>
  <si>
    <t>200 ом 0.125w 0805 ± 1% (2000) от 50шт</t>
  </si>
  <si>
    <t>130 ом 0.125w 0805 ± 5% (131) от 50шт</t>
  </si>
  <si>
    <t>130 ом 0.125w 0805 ± 5% (131) от 500шт</t>
  </si>
  <si>
    <t>120 ом 0.125w 0805 ± 5% (121) от 50шт</t>
  </si>
  <si>
    <t>120 ом 0.125w 0805 ± 5% (121) от 500шт</t>
  </si>
  <si>
    <t>100 ом 0.125w 0805 ± 5% (101) от 50шт</t>
  </si>
  <si>
    <t>56,0 ом 0.125w 0805 ± 5% (560) от 50шт</t>
  </si>
  <si>
    <t>56,0 ом 0.125w 0805 ± 5% (560) от 500шт</t>
  </si>
  <si>
    <t>30,0 ом 0.125w 0805 ± 5% (300) (+скл)  от 50шт</t>
  </si>
  <si>
    <t>27,0 ом 0.125w 0805 ± 5% (270) от 50шт</t>
  </si>
  <si>
    <t>20,0 ом 0.125w 0805 ± 5% (200) от 50шт</t>
  </si>
  <si>
    <t>16,0 ом 0.125w 0805 ± 5% (160) от 50шт</t>
  </si>
  <si>
    <t>16,0 ом 0.125w 0805 ± 5% (160) от 500шт</t>
  </si>
  <si>
    <t>7,5 ом 0.125w 0805 ± 5% (7R5)  от 50шт</t>
  </si>
  <si>
    <t>6,8 ом 0.125w 0805 ± 5% (6.8)  от 50шт</t>
  </si>
  <si>
    <t>3,3 ом 0.125w 0805 ± 5% (3R3)  от 50шт</t>
  </si>
  <si>
    <t>2,7 ом 0.125w 0805 ± 5% (2R7)  от 50шт</t>
  </si>
  <si>
    <t>2,43 ом 0.125w 0805 ± 1% (2R43) Faithful Link RC0806F2R43 от 50шт</t>
  </si>
  <si>
    <t>1,5 ом 0.125w 0805 ± 1% (1R5)  от 50шт</t>
  </si>
  <si>
    <t>1,1 ом 0.125w 0805 ± 1% (1R10) PDC FCR05FT1R10 made in Taiwan от 500шт</t>
  </si>
  <si>
    <t>0,0 ом 0.125w 0805 ± 5% (0)  +КНИГА от 50шт</t>
  </si>
  <si>
    <r>
      <t xml:space="preserve">27 ком 5% 0,1W 0603  </t>
    </r>
    <r>
      <rPr>
        <b/>
        <sz val="8"/>
        <rFont val="Arial"/>
        <family val="2"/>
        <charset val="204"/>
      </rPr>
      <t>(273)</t>
    </r>
    <r>
      <rPr>
        <sz val="8"/>
        <rFont val="Arial"/>
        <family val="2"/>
        <charset val="204"/>
      </rPr>
      <t xml:space="preserve"> WALSIN WR06X273JTL   от 500шт</t>
    </r>
  </si>
  <si>
    <r>
      <t xml:space="preserve">27 ком 5% 0,1W 0603  </t>
    </r>
    <r>
      <rPr>
        <b/>
        <sz val="8"/>
        <rFont val="Arial"/>
        <family val="2"/>
        <charset val="204"/>
      </rPr>
      <t>(273)</t>
    </r>
    <r>
      <rPr>
        <sz val="8"/>
        <rFont val="Arial"/>
        <family val="2"/>
        <charset val="204"/>
      </rPr>
      <t xml:space="preserve"> Bourns CR0603JW273ELF   от 500шт</t>
    </r>
  </si>
  <si>
    <t>18 ком 1% 0,1W 0603  (183) Faithful Link RC0603F18K от 500шт</t>
  </si>
  <si>
    <t>18 ком 5% 0,1W 0603  (183) Yageo RC0603JR0718K   от 500шт</t>
  </si>
  <si>
    <t>12 ком 1% 0,1W 0603  (123) Yageo CR16-1202-FL-ASJ  RC0603 12K 1% от 500шт</t>
  </si>
  <si>
    <r>
      <t>13 ком 1% 0,1W 0603  (</t>
    </r>
    <r>
      <rPr>
        <b/>
        <sz val="8"/>
        <color rgb="FFFF0000"/>
        <rFont val="Arial"/>
        <family val="2"/>
        <charset val="204"/>
      </rPr>
      <t>12C</t>
    </r>
    <r>
      <rPr>
        <sz val="8"/>
        <rFont val="Arial"/>
        <family val="2"/>
        <charset val="204"/>
      </rPr>
      <t>) Walsin Tech Corp WR06X1302FTL   от 50шт</t>
    </r>
  </si>
  <si>
    <t xml:space="preserve">3,9 ком 1% 0,1W 0603 (392) WR06X3901FTL WALSIN Technology Co  от 50шт </t>
  </si>
  <si>
    <r>
      <t xml:space="preserve">3,3 ком 1% 0,1W 0603 </t>
    </r>
    <r>
      <rPr>
        <b/>
        <u/>
        <sz val="8"/>
        <rFont val="Arial"/>
        <family val="2"/>
        <charset val="204"/>
      </rPr>
      <t xml:space="preserve"> (332) </t>
    </r>
    <r>
      <rPr>
        <sz val="8"/>
        <rFont val="Arial"/>
        <family val="2"/>
        <charset val="204"/>
      </rPr>
      <t xml:space="preserve">Faithful Link RC0603F3K3  от 500шт </t>
    </r>
  </si>
  <si>
    <t>1,6 ком 5% 0,1W 0603 (162) Yageo RC0603JR-0716L от 500шт</t>
  </si>
  <si>
    <t>1,0 ком 5% 0,1W 0603 (102)  Yageo RC0603JR-071K от 50шт</t>
  </si>
  <si>
    <t>1000мкф 100в 85°C 18*41 HITANO ECR102M2AB</t>
  </si>
  <si>
    <t>22мкф 25в 105°C  05-11 HITANO EKH220M25B</t>
  </si>
  <si>
    <t>33мкф 450в 105°C &lt;KM&gt; 16*31 HITANO ESG330M2WB</t>
  </si>
  <si>
    <t>3300мкф 25в 105°C 16x26 Jakcon</t>
  </si>
  <si>
    <t>3300мкф 25в 105°C 16x26 HITANO EHR332M25B</t>
  </si>
  <si>
    <t xml:space="preserve">4,7мкф 450в 105°C &lt;ESG&gt;10-20 HITANO ESG4R7M2WB </t>
  </si>
  <si>
    <t>4,7мкф 450в 105°C &lt;ESR&gt;13-21 HITANO   EXR4R7M2WB</t>
  </si>
  <si>
    <t>Чип тантал корпус D (7,3x4,3x2,9) 100мкф 16V 10%  (107 16V) KEMET T491D107K016AT</t>
  </si>
  <si>
    <t>Чип тантал корпус D (7,3x4,3x2,9) 150мкф 16V 10%  (157 16V) VISHAY 293D157X9016D2TE3</t>
  </si>
  <si>
    <t>Чип тантал корпус D (7,3x4,3x2,9) 33мкф 16V 10% 293D336X9016D2T Vishay</t>
  </si>
  <si>
    <t>Чип тантал корпус B (3,5х2,8х1,9) 4,7мкф 35V 10%  (4,7 35v)  AVX TAJB475K035RNJ</t>
  </si>
  <si>
    <t xml:space="preserve">Чип тантал корпус B (3,5х2,8х1,9) 47мкф 10V 20%  (293D476X0010B2TE3) Vishay </t>
  </si>
  <si>
    <t xml:space="preserve">Предохранитель 0,5A (5x20) ВП2Б-1-0,5А (фарфор) аналог быстродействующие  </t>
  </si>
  <si>
    <t xml:space="preserve">Предохранитель 0,63A (5x20) ВП2Б-1-0,63А (фарфор) аналог быстродействующие  </t>
  </si>
  <si>
    <t xml:space="preserve">Предохранитель 0,8A (5x20) ВП2Б-1-0,8А (фарфор) аналог быстродействующие  </t>
  </si>
  <si>
    <t xml:space="preserve">Слюда 40х40х0,02-0,055мм   прокладочная СНЧ   </t>
  </si>
  <si>
    <t xml:space="preserve">Слюда 30х320х0,02-0,055мм   прокладочная СНЧ   </t>
  </si>
  <si>
    <t xml:space="preserve">КС456А (металл) 81-89г </t>
  </si>
  <si>
    <t>Термистор NTC15D-8,5 B57153S150M 15 ом, +20%, 8.5мм  EPCOS</t>
  </si>
  <si>
    <t>КТ315Б1 02г</t>
  </si>
  <si>
    <t xml:space="preserve">КТ814Б 93г </t>
  </si>
  <si>
    <t xml:space="preserve">КТ814А 07г  </t>
  </si>
  <si>
    <t xml:space="preserve">КТ815Г 23г   </t>
  </si>
  <si>
    <r>
      <t>Весы безмен электронный 50кг/10гр</t>
    </r>
    <r>
      <rPr>
        <sz val="8"/>
        <color theme="0"/>
        <rFont val="Arial"/>
        <family val="2"/>
        <charset val="204"/>
      </rPr>
      <t xml:space="preserve"> SPARK LUX </t>
    </r>
  </si>
  <si>
    <t>Паста ГОИ (банка 100г) Новосиб</t>
  </si>
  <si>
    <t xml:space="preserve">Паста ГОИ (банка 50г) Новосиб  </t>
  </si>
  <si>
    <t>Паста ГОИ (банка 25г) Новосиб</t>
  </si>
  <si>
    <t>Припой ПОС-61 (D=0,8мм с канифолью) 25м 100г  Новосиб Россия</t>
  </si>
  <si>
    <t>Шнур штекер USB AM - штекер USB BM 5.0 M (USB-A M USB-B M  5m) (для принтера) "черный" с фильтром новосиб Китай</t>
  </si>
  <si>
    <t>Ак-р 6V 2.3Ah (43x37x75) DELTA DT 6023 (380г) Китай</t>
  </si>
  <si>
    <t>820мкф 25в комп.105°C  &lt;WL&gt; 10x20 Jamicon (н/у 50шт)</t>
  </si>
  <si>
    <t xml:space="preserve">1000мкф 6,3в комп.105°C&lt;WL&gt; 10*12,5  Jamicon </t>
  </si>
  <si>
    <t>1000мкф 6,3в комп.105°C&lt;WL&gt; 8*15  Jamicon н/у10шт</t>
  </si>
  <si>
    <t xml:space="preserve">220мкф 16в 105°C smd  6,3*7,7  VT полимерный алюм. </t>
  </si>
  <si>
    <t>HITACHI CLE-898=891=878(A) ТРЕСНУТЫЙ РАБОЧИЙ</t>
  </si>
  <si>
    <t xml:space="preserve">Шнур "зажим-зажим" 1шт. малый (крокодил-крокодил N1) (2,5/27мм)  черный 8-0025    (общая изоляция) c проводом 0,3м 0,08мм  </t>
  </si>
  <si>
    <t xml:space="preserve">Шнур "зажим-зажим" 1шт. малый (крокодил-крокодил N1) (2,5/27мм) синий 8-0025    (общая изоляция) c проводом 0,6м 0,08мм  </t>
  </si>
  <si>
    <t xml:space="preserve">Шнур "зажим-зажим" 1шт. малый (крокодил-крокодил N1) (2,5/27мм)) зеленый 8-0025    (общая изоляция) c проводом 0,6м 0,08мм  </t>
  </si>
  <si>
    <t xml:space="preserve">Шнур "зажим-зажим" 1шт. малый (крокодил-крокодил N1) (2,5/27мм) желтый 8-0025    (общая изоляция) c проводом 0,3м 0,08мм  </t>
  </si>
  <si>
    <r>
      <rPr>
        <b/>
        <sz val="11"/>
        <color rgb="FFFF0000"/>
        <rFont val="Arial"/>
        <family val="2"/>
        <charset val="204"/>
      </rPr>
      <t xml:space="preserve">HYUNDAI JKT-107 </t>
    </r>
    <r>
      <rPr>
        <b/>
        <sz val="11"/>
        <color rgb="FF0000FF"/>
        <rFont val="Arial"/>
        <family val="2"/>
        <charset val="204"/>
      </rPr>
      <t>круг ENTER</t>
    </r>
    <r>
      <rPr>
        <b/>
        <sz val="11"/>
        <color rgb="FFFF0000"/>
        <rFont val="Arial"/>
        <family val="2"/>
        <charset val="204"/>
      </rPr>
      <t xml:space="preserve"> …♥ СЕРДЕЧКО…</t>
    </r>
    <r>
      <rPr>
        <b/>
        <sz val="11"/>
        <rFont val="Arial"/>
        <family val="2"/>
        <charset val="204"/>
      </rPr>
      <t xml:space="preserve">низ INDEX SUBTITLE RADIO DMP </t>
    </r>
    <r>
      <rPr>
        <sz val="9"/>
        <color rgb="FFFF0000"/>
        <rFont val="Arial"/>
        <family val="2"/>
        <charset val="204"/>
      </rPr>
      <t>H-LED40F401BS2 и др.</t>
    </r>
  </si>
  <si>
    <r>
      <rPr>
        <b/>
        <sz val="10"/>
        <color rgb="FFFF0000"/>
        <rFont val="Arial"/>
        <family val="2"/>
        <charset val="204"/>
      </rPr>
      <t>HISENSE</t>
    </r>
    <r>
      <rPr>
        <sz val="12"/>
        <rFont val="Arial"/>
        <family val="2"/>
        <charset val="204"/>
      </rPr>
      <t xml:space="preserve"> </t>
    </r>
    <r>
      <rPr>
        <b/>
        <sz val="12"/>
        <rFont val="Arial"/>
        <family val="2"/>
        <charset val="204"/>
      </rPr>
      <t>EN2</t>
    </r>
    <r>
      <rPr>
        <b/>
        <sz val="12"/>
        <color rgb="FFFF0000"/>
        <rFont val="Arial"/>
        <family val="2"/>
        <charset val="204"/>
      </rPr>
      <t>BB</t>
    </r>
    <r>
      <rPr>
        <b/>
        <sz val="12"/>
        <rFont val="Arial"/>
        <family val="2"/>
        <charset val="204"/>
      </rPr>
      <t>27H</t>
    </r>
    <r>
      <rPr>
        <sz val="12"/>
        <rFont val="Arial"/>
        <family val="2"/>
        <charset val="204"/>
      </rPr>
      <t>=EN2</t>
    </r>
    <r>
      <rPr>
        <b/>
        <sz val="12"/>
        <color rgb="FFFF0000"/>
        <rFont val="Arial"/>
        <family val="2"/>
        <charset val="204"/>
      </rPr>
      <t>BB</t>
    </r>
    <r>
      <rPr>
        <sz val="12"/>
        <rFont val="Arial"/>
        <family val="2"/>
        <charset val="204"/>
      </rPr>
      <t xml:space="preserve">27DE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00B050"/>
        <rFont val="Arial"/>
        <family val="2"/>
        <charset val="204"/>
      </rPr>
      <t>CH.List</t>
    </r>
    <r>
      <rPr>
        <b/>
        <sz val="7"/>
        <rFont val="Arial"/>
        <family val="2"/>
        <charset val="204"/>
      </rPr>
      <t xml:space="preserve"> MUTE предпосл.ряд</t>
    </r>
    <r>
      <rPr>
        <b/>
        <sz val="7"/>
        <color rgb="FFFF0000"/>
        <rFont val="Arial"/>
        <family val="2"/>
        <charset val="204"/>
      </rPr>
      <t xml:space="preserve"> шесть квадратиков </t>
    </r>
    <r>
      <rPr>
        <b/>
        <sz val="10"/>
        <color rgb="FFFF0000"/>
        <rFont val="Arial"/>
        <family val="2"/>
        <charset val="204"/>
      </rPr>
      <t xml:space="preserve">YouTube </t>
    </r>
    <r>
      <rPr>
        <b/>
        <sz val="8"/>
        <rFont val="Arial"/>
        <family val="2"/>
        <charset val="204"/>
      </rPr>
      <t>низ</t>
    </r>
    <r>
      <rPr>
        <b/>
        <sz val="10"/>
        <color rgb="FFFF0000"/>
        <rFont val="Arial"/>
        <family val="2"/>
        <charset val="204"/>
      </rPr>
      <t xml:space="preserve"> NETFLIX</t>
    </r>
    <r>
      <rPr>
        <b/>
        <sz val="10"/>
        <color rgb="FF0000FF"/>
        <rFont val="Arial"/>
        <family val="2"/>
        <charset val="204"/>
      </rPr>
      <t xml:space="preserve"> Media</t>
    </r>
    <r>
      <rPr>
        <b/>
        <sz val="7"/>
        <rFont val="Arial"/>
        <family val="2"/>
        <charset val="204"/>
      </rPr>
      <t xml:space="preserve"> H32A5600 H32B5600  H39A5600 H40B5600  H43A5600 H43A6100 H43B7100  H43B7300 H43B7500 H50A6100 H50B7100  H50B7300 H50B7500 H55A6100 H55B7100 H55B7300 H55B7500 H65A6100 </t>
    </r>
  </si>
  <si>
    <t>SAMSUNG BN59-00366A  =?=AA59-00357B</t>
  </si>
  <si>
    <t>Прокладка силиконовая теплопроводящая для транзисторов TO-220 (10шт 30р)</t>
  </si>
  <si>
    <t>ФД263 метал 91г з/у 20шт в пластике (предназначен для работы в фотогенераторном режиме)</t>
  </si>
  <si>
    <t>LG 6710V00070A =6710V00070B</t>
  </si>
  <si>
    <t xml:space="preserve">КТ8102А КТ-43-1 (TO-218) 12г =TIP36C </t>
  </si>
  <si>
    <t>КТ315Б (красный) 84-93г</t>
  </si>
  <si>
    <t xml:space="preserve">Кнопка-выключатель KJD17 (пуск стоп)   Аналоги DKLD, DZ-6, KLD-28A 16А 220В 5PIN с влагозащитным колпачком и встроенным электромагнитным пускателем. (5 контакт  для датчика термозащиты двигателя, разомкнет и отключит мотор при перегреве) </t>
  </si>
  <si>
    <t>КР142ЕН5В (КРЕН5В) 5V 1,5А TO220 93г</t>
  </si>
  <si>
    <t xml:space="preserve">К155ЛА3 89г </t>
  </si>
  <si>
    <t xml:space="preserve">К155ЛА3 97г </t>
  </si>
  <si>
    <t>КТ3102ГМ 94г</t>
  </si>
  <si>
    <t>КТ315Г (жел)  05г 06г</t>
  </si>
  <si>
    <t>КТ315М (жел)  90г</t>
  </si>
  <si>
    <t>КТ361В (красные) 93г</t>
  </si>
  <si>
    <t>КТ361Е (красные) 87-89г</t>
  </si>
  <si>
    <t>КТ818Г TO220 90 91г</t>
  </si>
  <si>
    <t>КТ829А TO220 90г  = BDX53C NPN 8А 100В 60Вт</t>
  </si>
  <si>
    <t xml:space="preserve">Переключатель ПГК-3П9Н-15А 79г 3 положения 9 направлений 3контактные фарфоровые пластины 36клемм </t>
  </si>
  <si>
    <t>Переключатель ПГК-3П3Н-А 01г 3 положения 3 направления 1контактная фарфоровая пластина  12клемм</t>
  </si>
  <si>
    <t>Переключатель ПГК-10П1Н 10 положения 1 направление 1контактная фарфоровая пластина  12клемм</t>
  </si>
  <si>
    <t>Переключатель ПГК-11П1Н 11 положения 1 направление 1контактная фарфоровая пластина  12клемм</t>
  </si>
  <si>
    <t xml:space="preserve">Переключатель ПГК 1контактная фарфоровая пластина </t>
  </si>
  <si>
    <t xml:space="preserve">Переключатель ПГК 2контактная фарфоровая пластина </t>
  </si>
  <si>
    <t xml:space="preserve">Переключатель ПГК 3контактная фарфоровая пластина </t>
  </si>
  <si>
    <t xml:space="preserve">Переключатель ПГК 4контактная фарфоровая пластина </t>
  </si>
  <si>
    <r>
      <t>Переключатель ПГК-3П12Н-6А 90г</t>
    </r>
    <r>
      <rPr>
        <sz val="10"/>
        <color rgb="FF0000FF"/>
        <rFont val="Arial"/>
        <family val="2"/>
        <charset val="204"/>
      </rPr>
      <t xml:space="preserve"> 3 положения 12 направлений 4контактные фарфоровые пластины</t>
    </r>
    <r>
      <rPr>
        <sz val="10"/>
        <rFont val="Arial"/>
        <family val="2"/>
        <charset val="204"/>
      </rPr>
      <t xml:space="preserve">  48клемм</t>
    </r>
  </si>
  <si>
    <t>Переключатель ПГК-3П12Н-8К 87г 3 положения 12 направлений 4контактные фарфоровые пластины  48клемм вал с конусн. лыской и резьбовым отверстием на торце</t>
  </si>
  <si>
    <t>Переключатель ПГК-7П4Н-8А 82г 7 положения 4 направления 4контактные фарфоровые пластины  48клемм</t>
  </si>
  <si>
    <t>Амперметр 75А М381 0-75А 81г кл. точности.1.5  75mV 0,035om</t>
  </si>
  <si>
    <t>Амперметр 300А М381 0-300А 1.5  75mV 0,035om   92г</t>
  </si>
  <si>
    <r>
      <t>Вольтметр 75в М381 0-75в 81г кл. точности. 1,5 110x110 (120x120)мм</t>
    </r>
    <r>
      <rPr>
        <b/>
        <sz val="10"/>
        <color rgb="FF0000FF"/>
        <rFont val="Arial"/>
        <family val="2"/>
        <charset val="204"/>
      </rPr>
      <t xml:space="preserve"> h60 (68)mm </t>
    </r>
  </si>
  <si>
    <r>
      <t>Вольтметр 75в М381 0-75в 92г сделано в СССР  кл. точности. 1,5 110x110 (120x120)мм</t>
    </r>
    <r>
      <rPr>
        <b/>
        <sz val="10"/>
        <color rgb="FFFF0000"/>
        <rFont val="Arial"/>
        <family val="2"/>
        <charset val="204"/>
      </rPr>
      <t xml:space="preserve"> h40 (50)mm </t>
    </r>
  </si>
  <si>
    <r>
      <t>Вольтметр 150в М381 0-150в сделано в СССР 92г  кл. точности. 1,5 110x110 (120x120)мм</t>
    </r>
    <r>
      <rPr>
        <b/>
        <sz val="10"/>
        <color rgb="FFFF0000"/>
        <rFont val="Arial"/>
        <family val="2"/>
        <charset val="204"/>
      </rPr>
      <t xml:space="preserve"> h40 (50)mm </t>
    </r>
  </si>
  <si>
    <r>
      <t xml:space="preserve">Вольтметр 150в М381 0-150в  з/у 92г кл. точности. 1,5 110x110 (120x120)мм </t>
    </r>
    <r>
      <rPr>
        <b/>
        <sz val="10"/>
        <color rgb="FFFF0000"/>
        <rFont val="Arial"/>
        <family val="2"/>
        <charset val="204"/>
      </rPr>
      <t xml:space="preserve">h40 (50)mm </t>
    </r>
  </si>
  <si>
    <r>
      <t>Вольтметр 150в М381 0-150в  83г кл. точности. 1,5 110x110 (120x120)мм</t>
    </r>
    <r>
      <rPr>
        <b/>
        <sz val="10"/>
        <color rgb="FFFF0000"/>
        <rFont val="Arial"/>
        <family val="2"/>
        <charset val="204"/>
      </rPr>
      <t xml:space="preserve"> h60 (68)mm </t>
    </r>
  </si>
  <si>
    <t>Вольтметр 300в М330 0-300в кл.1.5 72г 76г</t>
  </si>
  <si>
    <r>
      <rPr>
        <sz val="8"/>
        <color indexed="30"/>
        <rFont val="Arial"/>
        <family val="2"/>
        <charset val="204"/>
      </rPr>
      <t>Пульт DVB-T2</t>
    </r>
    <r>
      <rPr>
        <b/>
        <sz val="10"/>
        <color indexed="30"/>
        <rFont val="Arial"/>
        <family val="2"/>
        <charset val="204"/>
      </rPr>
      <t xml:space="preserve"> CADENA HT-1110 </t>
    </r>
    <r>
      <rPr>
        <b/>
        <sz val="10"/>
        <color rgb="FFFF0000"/>
        <rFont val="Arial"/>
        <family val="2"/>
        <charset val="204"/>
      </rPr>
      <t>HARPER</t>
    </r>
    <r>
      <rPr>
        <b/>
        <sz val="10"/>
        <color indexed="30"/>
        <rFont val="Arial"/>
        <family val="2"/>
        <charset val="204"/>
      </rPr>
      <t xml:space="preserve"> </t>
    </r>
    <r>
      <rPr>
        <b/>
        <sz val="10"/>
        <color rgb="FFFF0000"/>
        <rFont val="Arial"/>
        <family val="2"/>
        <charset val="204"/>
      </rPr>
      <t>=RX-511</t>
    </r>
    <r>
      <rPr>
        <b/>
        <sz val="10"/>
        <color indexed="30"/>
        <rFont val="Arial"/>
        <family val="2"/>
        <charset val="204"/>
      </rPr>
      <t xml:space="preserve">  HT-1306  HT-1109 </t>
    </r>
    <r>
      <rPr>
        <b/>
        <sz val="10"/>
        <color rgb="FFFF0000"/>
        <rFont val="Arial"/>
        <family val="2"/>
        <charset val="204"/>
      </rPr>
      <t>Doffler</t>
    </r>
    <r>
      <rPr>
        <b/>
        <sz val="10"/>
        <color indexed="30"/>
        <rFont val="Arial"/>
        <family val="2"/>
        <charset val="204"/>
      </rPr>
      <t xml:space="preserve"> HARPER HDT2-1108 </t>
    </r>
    <r>
      <rPr>
        <b/>
        <sz val="6"/>
        <color indexed="30"/>
        <rFont val="Arial"/>
        <family val="2"/>
        <charset val="204"/>
      </rPr>
      <t>в центре ОК низ цветные предп. ◄◄ ►► I◄◄ ►►I верх STANDBY MUTE L/R FAV SUBT</t>
    </r>
  </si>
  <si>
    <t>Предохранитель 0,8A (5x20) ВПБ6 S1014 250V (стекло F0,8AL 250V) быстродействующие</t>
  </si>
  <si>
    <t>КТ817Г 93 94г</t>
  </si>
  <si>
    <r>
      <rPr>
        <sz val="8"/>
        <color indexed="30"/>
        <rFont val="Arial"/>
        <family val="2"/>
        <charset val="204"/>
      </rPr>
      <t xml:space="preserve">Пульт DVB-T2 </t>
    </r>
    <r>
      <rPr>
        <b/>
        <sz val="10"/>
        <color indexed="30"/>
        <rFont val="Arial"/>
        <family val="2"/>
        <charset val="204"/>
      </rPr>
      <t xml:space="preserve">KASKAD VA2102HD  =/=COLOR ORENstar DEXP СИГНАЛ(ЭФИР)DEXP HD-500 ASK A-0908   D-COLOR DC711HD </t>
    </r>
    <r>
      <rPr>
        <b/>
        <sz val="6"/>
        <color indexed="30"/>
        <rFont val="Arial"/>
        <family val="2"/>
        <charset val="204"/>
      </rPr>
      <t xml:space="preserve">верх POWER SUB-T LANG MUTE  </t>
    </r>
    <r>
      <rPr>
        <b/>
        <sz val="6"/>
        <color rgb="FFFF0000"/>
        <rFont val="Arial"/>
        <family val="2"/>
        <charset val="204"/>
      </rPr>
      <t xml:space="preserve">в центре ОК </t>
    </r>
    <r>
      <rPr>
        <b/>
        <sz val="6"/>
        <color indexed="30"/>
        <rFont val="Arial"/>
        <family val="2"/>
        <charset val="204"/>
      </rPr>
      <t xml:space="preserve">низ </t>
    </r>
    <r>
      <rPr>
        <b/>
        <sz val="8"/>
        <color rgb="FFFF0000"/>
        <rFont val="Arial"/>
        <family val="2"/>
        <charset val="204"/>
      </rPr>
      <t>TIMESHIFT</t>
    </r>
    <r>
      <rPr>
        <b/>
        <sz val="6"/>
        <color indexed="30"/>
        <rFont val="Arial"/>
        <family val="2"/>
        <charset val="204"/>
      </rPr>
      <t xml:space="preserve"> PVR V-FORMAT ASPECT TIMER    </t>
    </r>
    <r>
      <rPr>
        <b/>
        <sz val="6"/>
        <rFont val="Arial"/>
        <family val="2"/>
        <charset val="204"/>
      </rPr>
      <t xml:space="preserve"> ORENstar</t>
    </r>
  </si>
  <si>
    <t xml:space="preserve">100мкф 50в 105°C &lt;CE&gt; smd 8*10  Hitano полимерный алюм.комп EHV101M50RE </t>
  </si>
  <si>
    <t>КТ818ГМ 82г</t>
  </si>
  <si>
    <t>КТ819Г ТО-220 91г =TIP41C</t>
  </si>
  <si>
    <t>КТ819Г ТО-220 94г =TIP41C</t>
  </si>
  <si>
    <t>КТ818Г TO220 22 23г  в заказе</t>
  </si>
  <si>
    <t>2Т827А 86г Фрязино =КТ827А</t>
  </si>
  <si>
    <t>КТ829А TO220 92г = BDX53C NPN 8А 100В 60Вт</t>
  </si>
  <si>
    <t>КТ829А TO220 93г = BDX53C NPN 8А 100В 60Вт</t>
  </si>
  <si>
    <t>Клемма для установки предохранителея ST 4-HESILED 24 (5х20) Phoenix Contact 3036547 на заказ</t>
  </si>
  <si>
    <t>Кнопка  средняя круглая DS451 off-(on) (2A 250VAC) на замыкание  красная М10 красная цвет корпуса-белый/черный к5435</t>
  </si>
  <si>
    <t>Кнопка круглая micro PBS-33B  250v 1A на замыкание  черная</t>
  </si>
  <si>
    <t>Кнопка круглая PBS-11A  250v, 3A, (вкл/выкл )  желтая №74 (+СКЛ 50)</t>
  </si>
  <si>
    <t>Кнопка квадратная PBS-12A 250v, 3A,  (вкл/выкл) красная №75  (+СКЛ 100)</t>
  </si>
  <si>
    <t>Кнопка квадратная PBS-12A 250v, 3A,  (вкл/выкл) желтая  №75 (+СКЛ 20)</t>
  </si>
  <si>
    <r>
      <t>LG 6710V00061G=6710V00061D</t>
    </r>
    <r>
      <rPr>
        <b/>
        <sz val="8"/>
        <color rgb="FFFF0000"/>
        <rFont val="Arial"/>
        <family val="2"/>
        <charset val="204"/>
      </rPr>
      <t xml:space="preserve"> (LG8989-01A) </t>
    </r>
    <r>
      <rPr>
        <b/>
        <sz val="8"/>
        <color rgb="FF0000FF"/>
        <rFont val="Arial"/>
        <family val="2"/>
        <charset val="204"/>
      </rPr>
      <t xml:space="preserve">в круге OK  нижн. кнопки PICTURE SOUND </t>
    </r>
  </si>
  <si>
    <t xml:space="preserve">штекер для акустики  (СШ-2) под винт  SZC-0241/AUD-51 Китай   </t>
  </si>
  <si>
    <t>2 RCA X 2 RCA BL 1,5m синий GOLD RU Китай</t>
  </si>
  <si>
    <t>2 RCA X 2 RCA G 1,5m черный GOLD RU Китай</t>
  </si>
  <si>
    <t>Мультиметр MS8238 "MASTECH"  Тест батареек, аккумуляторов 1.5В/9В/12В, диодный тест,прозвонка (при R менее 50 Ом);</t>
  </si>
  <si>
    <r>
      <t xml:space="preserve">Akai SLP-006P=RC13B </t>
    </r>
    <r>
      <rPr>
        <b/>
        <sz val="8"/>
        <rFont val="Arial"/>
        <family val="2"/>
        <charset val="204"/>
      </rPr>
      <t xml:space="preserve"> в круге OK нижн. кнопки FREEZE SLEEP MUTE </t>
    </r>
  </si>
  <si>
    <t>РШАВПБ20-0 (аналог) (RSHAVPB20-0) вилка в кожухе на панель</t>
  </si>
  <si>
    <t>МП26 69 71г крашеный черные</t>
  </si>
  <si>
    <t>Д212-25-16 96г крепеж</t>
  </si>
  <si>
    <t>КТ816Г 81-04г (6ГS0)</t>
  </si>
  <si>
    <t>Переключатель МП1101Л УХЛ3 исп.2 (пайка) ~660в -440в 10А на заказ от 5шт</t>
  </si>
  <si>
    <r>
      <t xml:space="preserve">Переключатель МП1101Л УХЛ3 исп.1 </t>
    </r>
    <r>
      <rPr>
        <b/>
        <sz val="10"/>
        <color rgb="FFFF3300"/>
        <rFont val="Arial"/>
        <family val="2"/>
        <charset val="204"/>
      </rPr>
      <t>(винт)</t>
    </r>
    <r>
      <rPr>
        <sz val="10"/>
        <rFont val="Arial"/>
        <family val="2"/>
        <charset val="204"/>
      </rPr>
      <t xml:space="preserve"> ~660в -440в 10А  93г</t>
    </r>
  </si>
  <si>
    <r>
      <t xml:space="preserve">Переключатель МП1102Л УХЛ3 </t>
    </r>
    <r>
      <rPr>
        <b/>
        <sz val="10"/>
        <color rgb="FFFF3300"/>
        <rFont val="Arial"/>
        <family val="2"/>
        <charset val="204"/>
      </rPr>
      <t xml:space="preserve"> (винт)</t>
    </r>
    <r>
      <rPr>
        <sz val="10"/>
        <rFont val="Arial"/>
        <family val="2"/>
        <charset val="204"/>
      </rPr>
      <t xml:space="preserve">  (шарик по середине) ~660в -440в 10А 89г чуть окислены</t>
    </r>
  </si>
  <si>
    <t>Переключатель МП1102У4 исп.2 (пайка) (шарик по середине) ~380в -220в 4/2,5А без резьбы H=50mm 80-84Г</t>
  </si>
  <si>
    <r>
      <t xml:space="preserve">Переключатель МП1102Л УХЛ3 </t>
    </r>
    <r>
      <rPr>
        <b/>
        <sz val="10"/>
        <color rgb="FFFF3300"/>
        <rFont val="Arial"/>
        <family val="2"/>
        <charset val="204"/>
      </rPr>
      <t xml:space="preserve"> (винт)</t>
    </r>
    <r>
      <rPr>
        <sz val="10"/>
        <rFont val="Arial"/>
        <family val="2"/>
        <charset val="204"/>
      </rPr>
      <t xml:space="preserve">  (шарик по середине) ~660в -440в 10А </t>
    </r>
  </si>
  <si>
    <t>Переключатель МП1102Л УХЛ3  (пайка) (шарик по середине) ~660в -440в 10А 80-85г</t>
  </si>
  <si>
    <t>микропереключатель МР-1 86-90г Болгария микрик МР-1</t>
  </si>
  <si>
    <t>ШП4-2 (штекер с "разъезом")  2шт  на проводах 1,8м  с DIN5pin штекер  (витрина с Г4.0)</t>
  </si>
  <si>
    <t>ШП4-2 (штекер с "разъезом")  черный  (2шт на проводе)</t>
  </si>
  <si>
    <t>Паста теплопроводная СИЛУРОН в банке 30г (вес 30г)</t>
  </si>
  <si>
    <t>Паста теплопроводная СИЛУРОН в банке 30г (вес 25-29г)</t>
  </si>
  <si>
    <t>2200мкф 16в 105°&lt;TK&gt; 13*21 Jamicon TKR (н/у 20шт) на заказ</t>
  </si>
  <si>
    <t>2200мкф 16в 105°&lt;TK&gt; 10*21 Jamicon TKR (н/у 50шт) на заказ</t>
  </si>
  <si>
    <t xml:space="preserve">Переходник 6P4C штекер на 2 гнездо 6P4C GCT-1-2-6P4C </t>
  </si>
  <si>
    <t>Переходник 6P4C штекер на 3 гнездо 6P4C GCT-1-3-6P4C  (HL-304)</t>
  </si>
  <si>
    <t>Переходник 8P8C штекер на 2 х 8P8C гнездо  GCT-1-2-8P8C GCT1-2-8P8C Китай</t>
  </si>
  <si>
    <t>Переходник 8P8C штекер на 2 х 8P8C гнездо  GCT-1-2-8P8C GCT1-2-8P8C Китай от 5шт</t>
  </si>
  <si>
    <t>Переходник 8P8C штекер на 2 х 8P8C гнездо  GCT-1-2-8P8C GCT1-2-8P8C Китай от 10шт</t>
  </si>
  <si>
    <t>Переходник 8P8C штекер на 2 х 8P8C гнездо  GCT-1-2-8P8C GCT1-2-8P8C Китай от 15шт</t>
  </si>
  <si>
    <t>К50-29-63В-2200мкф(имп) 63-2200M SA SuperTech18*40 AXH222M1J1840B от 10шт</t>
  </si>
  <si>
    <t>SAMSUNG BN59-01303A(BN59-01268D) mini smart home низ ◄◄ ►II►►=BN59-01305=BN59-01315G</t>
  </si>
  <si>
    <t xml:space="preserve">колодка PYF14A  &lt;Для Реле  HLS-4453 (18F)-4 РЭК78/4(MY4) &gt; (РРМ78/4) </t>
  </si>
  <si>
    <t>Шнур штекер USB AM - штекер USB BM 1.8M (USB2.0 A(m)-USB B(m) FW 1.8m ) (для принтера) белый с фильтром RU Китай</t>
  </si>
  <si>
    <t>2С456А (металл) 82г  =КС456А</t>
  </si>
  <si>
    <t>1500мкф 25в комп.105°C 13*26 HITANO EXR152M25B</t>
  </si>
  <si>
    <t>1500мкф 25в комп.105°C &lt;WL&gt; 10*28  Jamicon (н/у 10шт) на заказ от 100шт</t>
  </si>
  <si>
    <r>
      <rPr>
        <sz val="10"/>
        <rFont val="Arial"/>
        <family val="2"/>
        <charset val="204"/>
      </rPr>
      <t xml:space="preserve">МТС-ТВ, Ростелеком EKT </t>
    </r>
    <r>
      <rPr>
        <b/>
        <sz val="10"/>
        <color rgb="FF0000FF"/>
        <rFont val="Arial"/>
        <family val="2"/>
        <charset val="204"/>
      </rPr>
      <t>DCD2304</t>
    </r>
    <r>
      <rPr>
        <sz val="10"/>
        <rFont val="Arial"/>
        <family val="2"/>
        <charset val="204"/>
      </rPr>
      <t xml:space="preserve"> DSD4404 DSD4614I</t>
    </r>
    <r>
      <rPr>
        <sz val="12"/>
        <rFont val="Arial"/>
        <family val="2"/>
        <charset val="204"/>
      </rPr>
      <t xml:space="preserve"> НА ЗАКАЗ  </t>
    </r>
    <r>
      <rPr>
        <b/>
        <sz val="6"/>
        <rFont val="Arial"/>
        <family val="2"/>
        <charset val="204"/>
      </rPr>
      <t xml:space="preserve">в центре OK </t>
    </r>
    <r>
      <rPr>
        <b/>
        <sz val="6"/>
        <color rgb="FF0000FF"/>
        <rFont val="Arial"/>
        <family val="2"/>
        <charset val="204"/>
      </rPr>
      <t xml:space="preserve"> низ ТЕЛЕВИЗОР ГРОМКОСТЬ КАНАЛЫ</t>
    </r>
  </si>
  <si>
    <t>Дроссель Индуктивность  1 милли [м] = 1000 микро [мк]</t>
  </si>
  <si>
    <t>Конденсаторы К40П  К40У К42У</t>
  </si>
  <si>
    <t>Конденсаторы К73П пленочные полиэтилентерефталатные герметизированные</t>
  </si>
  <si>
    <r>
      <t xml:space="preserve">DNS (серебро) б/у целая плата как STV-LC1995WL </t>
    </r>
    <r>
      <rPr>
        <b/>
        <sz val="11"/>
        <color indexed="8"/>
        <rFont val="Arial"/>
        <family val="2"/>
        <charset val="204"/>
      </rPr>
      <t xml:space="preserve"> </t>
    </r>
    <r>
      <rPr>
        <b/>
        <sz val="6"/>
        <color indexed="8"/>
        <rFont val="Arial"/>
        <family val="2"/>
        <charset val="204"/>
      </rPr>
      <t>верх LED POWER TV HDMI USB YPbPr INPUT FREEZE SLEEP ASPECT в круге OK / MENU EXIT   низ SOUND PICTURE TIME SUBCODE</t>
    </r>
  </si>
  <si>
    <r>
      <rPr>
        <sz val="8"/>
        <color indexed="30"/>
        <rFont val="Arial"/>
        <family val="2"/>
        <charset val="204"/>
      </rPr>
      <t>Пульт DVB-T2</t>
    </r>
    <r>
      <rPr>
        <b/>
        <sz val="10"/>
        <color indexed="30"/>
        <rFont val="Arial"/>
        <family val="2"/>
        <charset val="204"/>
      </rPr>
      <t xml:space="preserve"> </t>
    </r>
    <r>
      <rPr>
        <sz val="10"/>
        <color rgb="FFFF0000"/>
        <rFont val="Arial"/>
        <family val="2"/>
        <charset val="204"/>
      </rPr>
      <t>World Vision Б/У</t>
    </r>
    <r>
      <rPr>
        <sz val="10"/>
        <color indexed="30"/>
        <rFont val="Arial"/>
        <family val="2"/>
        <charset val="204"/>
      </rPr>
      <t xml:space="preserve"> </t>
    </r>
    <r>
      <rPr>
        <b/>
        <sz val="8"/>
        <color indexed="30"/>
        <rFont val="Arial"/>
        <family val="2"/>
        <charset val="204"/>
      </rPr>
      <t xml:space="preserve">T62M </t>
    </r>
    <r>
      <rPr>
        <sz val="8"/>
        <rFont val="Arial"/>
        <family val="2"/>
        <charset val="204"/>
      </rPr>
      <t>T62D T61M</t>
    </r>
    <r>
      <rPr>
        <sz val="10"/>
        <rFont val="Arial"/>
        <family val="2"/>
        <charset val="204"/>
      </rPr>
      <t xml:space="preserve"> </t>
    </r>
    <r>
      <rPr>
        <sz val="8"/>
        <rFont val="Arial"/>
        <family val="2"/>
        <charset val="204"/>
      </rPr>
      <t>Dexp HD3552M HD2771P HD2991P  HD2992P HD3112M HD3552M</t>
    </r>
    <r>
      <rPr>
        <sz val="10"/>
        <rFont val="Arial"/>
        <family val="2"/>
        <charset val="204"/>
      </rPr>
      <t xml:space="preserve"> 
</t>
    </r>
    <r>
      <rPr>
        <sz val="6"/>
        <rFont val="Arial"/>
        <family val="2"/>
        <charset val="204"/>
      </rPr>
      <t>верх POWER MUTE</t>
    </r>
    <r>
      <rPr>
        <sz val="10"/>
        <rFont val="Arial"/>
        <family val="2"/>
        <charset val="204"/>
      </rPr>
      <t xml:space="preserve">  </t>
    </r>
    <r>
      <rPr>
        <b/>
        <sz val="6"/>
        <color rgb="FFFF3300"/>
        <rFont val="Arial"/>
        <family val="2"/>
        <charset val="204"/>
      </rPr>
      <t xml:space="preserve">в центре ОК EPG CC низ  AUDIO 0 FAVOR </t>
    </r>
  </si>
  <si>
    <t>аккуст</t>
  </si>
  <si>
    <t xml:space="preserve">220мкф 50в 105°&lt;HD&gt; 10*12,5 Teapo </t>
  </si>
  <si>
    <t xml:space="preserve">330мкф 10в комп.105°C&lt;WL&gt; 8*12  Jamicon  (н/у 10шт) WLR331M1AF11R  </t>
  </si>
  <si>
    <t>330мкф 35в комп.105°C&lt;WL&gt; 10*16  Jamicon WLR331M1VG16</t>
  </si>
  <si>
    <t>47мкф 25в 105°C 5х11 Teapo</t>
  </si>
  <si>
    <t xml:space="preserve">Кнопка  шестиграная PBS-14B/G 3A 250V на замыкание   зеленая </t>
  </si>
  <si>
    <t>Кнопка малая квадратная PBS-15C/G 250v, 1A, на размыкание зеленая</t>
  </si>
  <si>
    <t>6.3x12.5x20 эл.щетка (пара) wire провод клемма гнездо</t>
  </si>
  <si>
    <t>7x13x16 эл.щетка (пара) пружина  скоба для ИНТЕРСКОЛ 1600-1900Wt  Titan</t>
  </si>
  <si>
    <t>8x14,5x17 эл.щетка (пара) пружина скоба для  Интерскол  УШМ -2300 Wt Titan</t>
  </si>
  <si>
    <t>8x16x27 эл.щетка (пара) провод изолированый клемма гнездо</t>
  </si>
  <si>
    <t>10х10х28/3х16х23 Щетка ЭГ-2А (RE-54)прямые к МВН</t>
  </si>
  <si>
    <t>10х16х25  К4-2  В5, ЭГ-8 Щетки</t>
  </si>
  <si>
    <t>11х10х15  МГСО К27-3 щетка</t>
  </si>
  <si>
    <t>12,5х20х32 К1-3 щетка</t>
  </si>
  <si>
    <t>16х32х40  К1-3  П6, ЭГ-4 Щетки</t>
  </si>
  <si>
    <t>20х32х40 К1-3  НК-2  П6, Г3 Щетки</t>
  </si>
  <si>
    <t>20х32х50  К1-3  НК-2  П-6, ЭГ-71 Щетки</t>
  </si>
  <si>
    <t>22х30х60  МГ, П6 щетка</t>
  </si>
  <si>
    <t>25х16х10  К4-2, В-5 , ЭГ-8 Щетки</t>
  </si>
  <si>
    <t>25х25х40 К1-3 6Д , ЭГ-4 Щетки (уп 50шт)</t>
  </si>
  <si>
    <t>25х25х60  Д-6, Щетки</t>
  </si>
  <si>
    <t>25х32х65  ЭГ-4, К1-3, НК-1, Д-5,  Щетки</t>
  </si>
  <si>
    <t>25х32х65  ЭГ-4, НК-2, П-6,  Щетки</t>
  </si>
  <si>
    <t>3,2х2,5х12 СГ-1 щетка к ТП-80</t>
  </si>
  <si>
    <t>3х3х8  К1-1 с пружиной щетка для тахогенратора</t>
  </si>
  <si>
    <t>4х10х16 К1-1,  611ОМ Щетки</t>
  </si>
  <si>
    <t>4х10х16 К1-1, 611ОМ Щетки  с пружиной</t>
  </si>
  <si>
    <t>4х5х12,5  ЭГ-74, щетки  к ТС-1М</t>
  </si>
  <si>
    <t>5х16х20, ЭГ-74 щетки  с пружиной к ВЭМ-220</t>
  </si>
  <si>
    <t>5х4х10 К13-2 наконечник ВГ щетка для 4Р</t>
  </si>
  <si>
    <t>5х6,3х20  К14-1, 611ОМ Щетки  с пружиной к ПЯ-250</t>
  </si>
  <si>
    <t>5х6,5х13,5 МГС-7 ТЭ5.593.004 к 2Д-7П</t>
  </si>
  <si>
    <t>6,3х10х16  К1-1  ФГ3, ЭГ-8 Щетки  (к УЛ-062)</t>
  </si>
  <si>
    <t>6,3х10х16  К4-2  ФГ3, ЭГ-8 щетки к КПА</t>
  </si>
  <si>
    <t>6,3х12,5х20  К4-2  ФГ4, ЭГ-8 Щетки  к ПЛ-072</t>
  </si>
  <si>
    <t>6,3х12,5х20  щетки  к КПА(КПК)-632</t>
  </si>
  <si>
    <t>6,3х20х32  К1-2  В5, ЭГ-14 Щетки</t>
  </si>
  <si>
    <t>6,4х16х21 ЭГ-13  ФЭ3.596.504-02 без изоляции щетка</t>
  </si>
  <si>
    <t>6,4х16х21 ЭГ-13  ФЭ3.596.504-02 с изоляцией щетка</t>
  </si>
  <si>
    <t>6,4х22,3х23  ЭГ-13  ФЭ3.596.511 с изоляцией щетка</t>
  </si>
  <si>
    <t>6,4х22,3х23 ЭГ-13  ФЭ3.596.511 без изоляции щетка</t>
  </si>
  <si>
    <t>8х10х25  К4-2, ЭГ-74 Щетки   ( к ПБ90(100) )</t>
  </si>
  <si>
    <t>8х16х32 К1-3 нак.Д, RE59(ЭГ74) щетка</t>
  </si>
  <si>
    <t>8х20х25  К4-2  В5, ЭГ-4 Щетки</t>
  </si>
  <si>
    <t>8х20х32 К1-3 нак.Д, RE59(ЭГ74) щетка</t>
  </si>
  <si>
    <t>ВБ5.593.250 щетка</t>
  </si>
  <si>
    <t>Комплект электрощеток к сельсинам СЛ-300, СЛ-200</t>
  </si>
  <si>
    <t>Щетки меднографитовые</t>
  </si>
  <si>
    <t>Щетки графитовые</t>
  </si>
  <si>
    <t>5x10x30 эл.щетка (пара) провод боковой флажок</t>
  </si>
  <si>
    <t>6x8x25 эл.щетка (пара) поводок пружина пятак</t>
  </si>
  <si>
    <t>6.3x10x20 эл.щетка (пара) для Пилы 5107 клеммы тип O</t>
  </si>
  <si>
    <r>
      <t>6.5x8x25 эл.щетка</t>
    </r>
    <r>
      <rPr>
        <b/>
        <sz val="10"/>
        <color rgb="FFFF0000"/>
        <rFont val="Arial"/>
        <family val="2"/>
        <charset val="204"/>
      </rPr>
      <t xml:space="preserve"> (пара)</t>
    </r>
    <r>
      <rPr>
        <sz val="10"/>
        <color indexed="8"/>
        <rFont val="Arial"/>
        <family val="2"/>
        <charset val="204"/>
      </rPr>
      <t xml:space="preserve"> ЭГ14  К1-1 вывод 40мм ,без клеммы Россия</t>
    </r>
  </si>
  <si>
    <r>
      <t xml:space="preserve">8x12.5x32 эл.щетка МГ </t>
    </r>
    <r>
      <rPr>
        <b/>
        <sz val="10"/>
        <rFont val="Arial"/>
        <family val="2"/>
        <charset val="204"/>
      </rPr>
      <t>(пара)</t>
    </r>
    <r>
      <rPr>
        <sz val="10"/>
        <color indexed="10"/>
        <rFont val="Arial"/>
        <family val="2"/>
        <charset val="204"/>
      </rPr>
      <t xml:space="preserve"> 1 вывод 120 мм</t>
    </r>
  </si>
  <si>
    <r>
      <t xml:space="preserve">8,5x9,55x22,4 эл.щетка МГ </t>
    </r>
    <r>
      <rPr>
        <b/>
        <sz val="10"/>
        <rFont val="Arial"/>
        <family val="2"/>
        <charset val="204"/>
      </rPr>
      <t>(пара)</t>
    </r>
    <r>
      <rPr>
        <sz val="10"/>
        <color indexed="10"/>
        <rFont val="Arial"/>
        <family val="2"/>
        <charset val="204"/>
      </rPr>
      <t xml:space="preserve">  brush-1 Cu-C вогнутая боковое присоединение 36 мм, </t>
    </r>
  </si>
  <si>
    <r>
      <t xml:space="preserve">19x9x11 эл.щетка МГ </t>
    </r>
    <r>
      <rPr>
        <b/>
        <sz val="10"/>
        <rFont val="Arial"/>
        <family val="2"/>
        <charset val="204"/>
      </rPr>
      <t xml:space="preserve">(1 шт) </t>
    </r>
    <r>
      <rPr>
        <sz val="10"/>
        <color indexed="10"/>
        <rFont val="Arial"/>
        <family val="2"/>
        <charset val="204"/>
      </rPr>
      <t xml:space="preserve">1 вывод 53мм </t>
    </r>
  </si>
  <si>
    <r>
      <t>25x50x65 эл.щетка МГ L120 К1-7 Д</t>
    </r>
    <r>
      <rPr>
        <b/>
        <sz val="10"/>
        <rFont val="Arial"/>
        <family val="2"/>
        <charset val="204"/>
      </rPr>
      <t xml:space="preserve"> (1 шт)</t>
    </r>
    <r>
      <rPr>
        <sz val="10"/>
        <color indexed="10"/>
        <rFont val="Arial"/>
        <family val="2"/>
        <charset val="204"/>
      </rPr>
      <t xml:space="preserve">  две клеммы по 2 вывода (475гр  85% медь) </t>
    </r>
  </si>
  <si>
    <r>
      <t xml:space="preserve">25x50x65 эл.щетка МГ 25x50x65 </t>
    </r>
    <r>
      <rPr>
        <b/>
        <sz val="10"/>
        <rFont val="Arial"/>
        <family val="2"/>
        <charset val="204"/>
      </rPr>
      <t xml:space="preserve"> (1 шт) </t>
    </r>
    <r>
      <rPr>
        <sz val="10"/>
        <color indexed="10"/>
        <rFont val="Arial"/>
        <family val="2"/>
        <charset val="204"/>
      </rPr>
      <t xml:space="preserve">L140, К1-3, 611ОМ, НК1 </t>
    </r>
    <r>
      <rPr>
        <b/>
        <sz val="10"/>
        <rFont val="Arial"/>
        <family val="2"/>
        <charset val="204"/>
      </rPr>
      <t>на заказ</t>
    </r>
    <r>
      <rPr>
        <sz val="10"/>
        <color indexed="10"/>
        <rFont val="Arial"/>
        <family val="2"/>
        <charset val="204"/>
      </rPr>
      <t xml:space="preserve">  1 клемма по 1 выводу </t>
    </r>
  </si>
  <si>
    <t>8x14x20 эл.щетка (пара) провод клемма "О"</t>
  </si>
  <si>
    <t>12,5x32x27 эл.щетка ЭГ14  (1 шт) 2 вывода изолир. 60мм клемма ПГ</t>
  </si>
  <si>
    <t>Датчик АРС (белый) 8х8х35мм нормально замкнутый с герконом КЭМ-3</t>
  </si>
  <si>
    <t>Порошок свинцовый ПС1 50г</t>
  </si>
  <si>
    <t>33мкф 450в 105°C &lt;RD&gt; 16*32 Jamicon TKR  от 10шт</t>
  </si>
  <si>
    <t>Чехол для пульта GS-B212(B211)</t>
  </si>
  <si>
    <t xml:space="preserve">Чехол для пульта (60х210мм) </t>
  </si>
  <si>
    <t xml:space="preserve">Чехол для пульта (60х190мм) </t>
  </si>
  <si>
    <t xml:space="preserve">Чехол для пульта (50х230мм) </t>
  </si>
  <si>
    <t xml:space="preserve">Чехол для пульта (50х210мм) </t>
  </si>
  <si>
    <t xml:space="preserve">Чехол для пульта (50х190мм) </t>
  </si>
  <si>
    <t xml:space="preserve">Чехол для пульта (50х170мм) </t>
  </si>
  <si>
    <t xml:space="preserve">Чехол для пульта (50х150мм) </t>
  </si>
  <si>
    <t xml:space="preserve">Чехол для пульта (45х170мм) </t>
  </si>
  <si>
    <t xml:space="preserve">Чехол для пульта (45х150мм) </t>
  </si>
  <si>
    <t>Разъём IDC2-20MS(BH2-20) pitch 2.00 mm 20pin вилка на плату двухряд шаг 2мм</t>
  </si>
  <si>
    <t>Разъём IDC2-20F pitch 2.00 mm 20pin вилка на плату двухряд шаг 2мм</t>
  </si>
  <si>
    <t xml:space="preserve">Разъём PBS-17 17pin (PBS-1x17) гнездо на плату однорядный  шаг 2.54мм прям  </t>
  </si>
  <si>
    <t xml:space="preserve">Разъём IDC-14F (FC-14P) 14pin гнездо НА шлейф двухряд AL №42 DS1016-14 MASIBB </t>
  </si>
  <si>
    <t>Блок питания 220V-6V 1A 6W (штекер БП 3.5/1.4) OT-APB29  встроенная вилка Китай 221103</t>
  </si>
  <si>
    <t xml:space="preserve">Блок питания 220V-6V 1A 6W (штекер БП 5.5/2.5) плоский встроенная вилка Китай 221179  </t>
  </si>
  <si>
    <t>Блок питания 220V-12V 1A 12W (штекер БП 5.5/2.5) (реально 0,5А) 1210 221192) (плоская вилка+переходник)</t>
  </si>
  <si>
    <t>Блок питания 220V-19V 4,74A  90W (штекер БП 7.4x5.0x0.7pin) CM-2 для ноутбука с фильтром HP 19V-4,7A 22048)</t>
  </si>
  <si>
    <t xml:space="preserve">Блок питания 220V-12V 2,0A 24W    (штекер БП 4,0/1.7) RY-1220 встроенная вилка  Китай 22138 </t>
  </si>
  <si>
    <t>Блок питания 220V-12V 2A 24W (штекер БП 3.5/1.35) 1220 встроенная вилка Китай 22162</t>
  </si>
  <si>
    <r>
      <t xml:space="preserve">Блок питания 220V-12V 2A 24W (штекер БП 5.5/2.1) </t>
    </r>
    <r>
      <rPr>
        <b/>
        <sz val="8"/>
        <color rgb="FFFF0000"/>
        <rFont val="Arial"/>
        <family val="2"/>
        <charset val="204"/>
      </rPr>
      <t>настенный</t>
    </r>
    <r>
      <rPr>
        <sz val="8"/>
        <color rgb="FF0000FF"/>
        <rFont val="Arial"/>
        <family val="2"/>
        <charset val="204"/>
      </rPr>
      <t xml:space="preserve"> Китай 22015</t>
    </r>
  </si>
  <si>
    <t>Блок питания 220V-12V 3A 24W (штекер БП 3.5/1.35) 1220 встроенная вилка Китай 22116</t>
  </si>
  <si>
    <t>гнездо БП 2,4мм под шт. БП 5.5/2.5 металл с резьбой сверху (DC-025 TC-025) Китай 02618A</t>
  </si>
  <si>
    <t>гнездо БП 2,4мм DC-099 DC 5.5x2.5mm metal под шт. БП 5.5/2.5 (TC 5.5x2.5mm metal) с резьбой снизу 02620A</t>
  </si>
  <si>
    <t xml:space="preserve">гнездо БП 1,3мм PJ029   под шт. БП 3.5/1.4-4.0/1.7 </t>
  </si>
  <si>
    <t>Кнопка DS-427 1.5A/250VAC с фиксацией белая</t>
  </si>
  <si>
    <t>Кнопка DS-427 1.5A/250VAC с фиксацией желтая</t>
  </si>
  <si>
    <t>Кнопка DS-427 1.5A/250VAC с фиксацией зеленая</t>
  </si>
  <si>
    <t>Кнопка DS-427 1.5A/250VAC с фиксацией синия</t>
  </si>
  <si>
    <t>470мкф 16в комп. 105°C &lt;LZ&gt; 08*12 ChangXin (н/у 10шт)</t>
  </si>
  <si>
    <t>К73-17-63В 0,47мкф ± 5(10)% 93-96г</t>
  </si>
  <si>
    <t>Плата макетная одностор. 50х70мм стеклотекстолит Китай  11170</t>
  </si>
  <si>
    <t>Плата макетная одностор. 60х80мм стеклотекстолит Китай 11069</t>
  </si>
  <si>
    <t>Плата макетная одностор. 90х150мм стеклотекстолит Китай 11108</t>
  </si>
  <si>
    <t>Плата макетная одностор. 100х100мм стеклотекстолит Китай 11057</t>
  </si>
  <si>
    <t>Плата макетная одностор. 100х150мм стеклотекстолит Китай 11056</t>
  </si>
  <si>
    <t>Плата макетная одностор. 150х200мм стеклотекстолит Китай 11103</t>
  </si>
  <si>
    <r>
      <t xml:space="preserve">Набор термоусадочных трубок "Набор 2.0-13.0мм 127шт" черная </t>
    </r>
    <r>
      <rPr>
        <sz val="8"/>
        <color rgb="FFFF0000"/>
        <rFont val="Arial"/>
        <family val="2"/>
        <charset val="204"/>
      </rPr>
      <t>красная</t>
    </r>
    <r>
      <rPr>
        <sz val="8"/>
        <color indexed="8"/>
        <rFont val="Arial"/>
        <family val="2"/>
        <charset val="204"/>
      </rPr>
      <t xml:space="preserve"> </t>
    </r>
  </si>
  <si>
    <t>2 RCA X 2 RCA 3m зеленый Китай 07105A</t>
  </si>
  <si>
    <t>Шнур 6,35 штекер моно -6,35 штекер моно 1,8м FC-A-0030 Китай 07121A</t>
  </si>
  <si>
    <t xml:space="preserve">штекер БП 4.0*1.7 L=9.5/45мм на кабель  7-0026D (желтый) 02636A   </t>
  </si>
  <si>
    <t xml:space="preserve">штекер БП 4.0*1.7 L=9.0/45мм на кабель  7-0026D (желтый) M к2313  </t>
  </si>
  <si>
    <t xml:space="preserve">штекер БП 4.0*1.7 L=9.5/45мм на кабель  металл 026272A  </t>
  </si>
  <si>
    <t>штекер БП 4.8*1.7  L=9.5/40мм на кабель угловой 02674A</t>
  </si>
  <si>
    <t>штекер БП 4.8*1.7  L=9.5/40мм на кабель к3692 02612A</t>
  </si>
  <si>
    <t>&lt;470V&gt; 20K471 (S20K300) SA  синий  SV275K20 MYG20-471K 20D471K B72220-S 271-K101 S20K300 470В 275В 151 Дж</t>
  </si>
  <si>
    <r>
      <t xml:space="preserve">LG AKB69680403 </t>
    </r>
    <r>
      <rPr>
        <sz val="10"/>
        <color indexed="10"/>
        <rFont val="Arial"/>
        <family val="2"/>
        <charset val="204"/>
      </rPr>
      <t xml:space="preserve"> (нижн. кнопки Q MENU INFO GUIDE MARK(FAV)) ====  0408=AKB69680426</t>
    </r>
  </si>
  <si>
    <t>Припой X39 0.56mm  10м 21,3гр Sn62 (Sn62/Pb36/Ag2) с флюсом 1% не требующим отмывки</t>
  </si>
  <si>
    <t>Припой X39 0.56mm 1м 2,1гр Sn62 (Sn62/Pb36/Ag2) с флюсом 1% не требующим отмывки</t>
  </si>
  <si>
    <t>Припой X39 0.56mm 0,25кг 118м Sn62 (Sn62/Pb36/Ag2) с флюсом 1% не требующим отмывки</t>
  </si>
  <si>
    <t>Припой X39 0.56mm  5м 10,65гр Sn62 (Sn62/Pb36/Ag2) с флюсом 1% не требующим отмывки</t>
  </si>
  <si>
    <t>К174ХА02 dip18 = К174ХА2</t>
  </si>
  <si>
    <t>РЭН-18  (РХ4.564.509) 24В РЭН-18 509 демонтаж</t>
  </si>
  <si>
    <t xml:space="preserve">CM100DY-24H  2 IGBT 1200V 100A MITSUBISHI </t>
  </si>
  <si>
    <t xml:space="preserve">CM100DY-12H   IGBT 1200V 100A MITSUBISHI </t>
  </si>
  <si>
    <r>
      <t xml:space="preserve">DT93N12LOF </t>
    </r>
    <r>
      <rPr>
        <sz val="10"/>
        <color indexed="10"/>
        <rFont val="Arial"/>
        <family val="2"/>
        <charset val="204"/>
      </rPr>
      <t>EUPEC</t>
    </r>
  </si>
  <si>
    <t>Батарейка для пультов авто 1.5V Camelion LR1 BL2 30x10мм Китай</t>
  </si>
  <si>
    <t>Ак-р 4V 4,0Ah (47Х47Х100) General Security (438г) красный Китай</t>
  </si>
  <si>
    <t>Переключатель 3pin XN-10 3 пол. (0 I II) (27x13x12) 8/16А 250/125VDC U T85 (черный и черная клавиша) CQC  демонтаж</t>
  </si>
  <si>
    <t>Переключатель 3pin XN-10 3 пол. (0 I II) (27x13x12) 10А 250VDC U T85 (черный и серебристая клавиша) CQC  демонтаж</t>
  </si>
  <si>
    <t>Переключатель 3pin RK2-17 3 пол. (0 I II) (27x13x12) 10А 250VDC U T85 (черный и черная клавиша) CQC+1N5399  демонтаж</t>
  </si>
  <si>
    <t>Переключатель 3pin CO 3 пол. (0 I II) (27x13x12) 10/16А 250VDC U T85 (черный и черная клавиша) CQC+1N5399  демонтаж</t>
  </si>
  <si>
    <t>КТ852А TO220 =TIP117 2SB1286.</t>
  </si>
  <si>
    <t>NK-50v-220мкф (NP неполярные) 105°C 13*29 Hitano ENR221M50B</t>
  </si>
  <si>
    <t>КВИ-2 10кВ 150пф 20% ВП 86г   (СКЛАД ВЫСОВОВОЛЬТНЫЕ)</t>
  </si>
  <si>
    <t>К190КТ2П 91 92г Светлана</t>
  </si>
  <si>
    <t>Плата макетная одностор. 50х50мм стеклотекстолит Китай 11105</t>
  </si>
  <si>
    <r>
      <rPr>
        <sz val="8"/>
        <color indexed="30"/>
        <rFont val="Arial"/>
        <family val="2"/>
        <charset val="204"/>
      </rPr>
      <t>Пульт DVB-T2</t>
    </r>
    <r>
      <rPr>
        <b/>
        <sz val="10"/>
        <color indexed="30"/>
        <rFont val="Arial"/>
        <family val="2"/>
        <charset val="204"/>
      </rPr>
      <t xml:space="preserve"> World Vision T37 T57D T57M H-DVB03T2</t>
    </r>
    <r>
      <rPr>
        <b/>
        <sz val="10"/>
        <color rgb="FFFF0000"/>
        <rFont val="Arial"/>
        <family val="2"/>
        <charset val="204"/>
      </rPr>
      <t xml:space="preserve"> D-Color</t>
    </r>
    <r>
      <rPr>
        <b/>
        <sz val="10"/>
        <color indexed="30"/>
        <rFont val="Arial"/>
        <family val="2"/>
        <charset val="204"/>
      </rPr>
      <t xml:space="preserve"> =TF-DVBT202 DC921 HDDC1201HD TF-DVBT202/203/206 </t>
    </r>
    <r>
      <rPr>
        <sz val="6"/>
        <rFont val="Arial"/>
        <family val="2"/>
        <charset val="204"/>
      </rPr>
      <t xml:space="preserve"> </t>
    </r>
    <r>
      <rPr>
        <b/>
        <sz val="6"/>
        <rFont val="Arial"/>
        <family val="2"/>
        <charset val="204"/>
      </rPr>
      <t xml:space="preserve">в центре ОК низ  USB ○ □ PLAY/PAUSE  верх POWER MUTE  </t>
    </r>
  </si>
  <si>
    <t xml:space="preserve">6.3х8х16 эл.щетка  МГ К8-4 (пара) боковой вывод автопечка </t>
  </si>
  <si>
    <t xml:space="preserve">25x25x40 эл.щетка ЭГ4 к1-3 </t>
  </si>
  <si>
    <t xml:space="preserve">16x32x40 эл.щетка ЭГ4 16х32х40  К1-3  П6 2 вывода 85мм 1клемма  </t>
  </si>
  <si>
    <t>680мкф 450в 105° 35*50  &lt;SH&gt; Nichicon</t>
  </si>
  <si>
    <r>
      <t xml:space="preserve">680мкф 450в 105° 30*60  &lt;SH&gt; </t>
    </r>
    <r>
      <rPr>
        <b/>
        <sz val="8"/>
        <color rgb="FFFF0000"/>
        <rFont val="Arial"/>
        <family val="2"/>
        <charset val="204"/>
      </rPr>
      <t>Nippon chemi-con</t>
    </r>
    <r>
      <rPr>
        <b/>
        <sz val="8"/>
        <color rgb="FF0000FF"/>
        <rFont val="Arial"/>
        <family val="2"/>
        <charset val="204"/>
      </rPr>
      <t xml:space="preserve">  для сварочных аппаратов</t>
    </r>
  </si>
  <si>
    <t>КР537РУ10 90г  (04) Интеграл =HM6504-9</t>
  </si>
  <si>
    <t>КР537РУ10 91г (02) Интеграл =HM6504-9</t>
  </si>
  <si>
    <t>КР537РУ10 92г (01) Транзистор Минск =HM6504-9</t>
  </si>
  <si>
    <t xml:space="preserve">Подшипник 8x22x7 mm  608zz </t>
  </si>
  <si>
    <t>Плата макетная одностор. 100х220мм стеклотекстолит 11055</t>
  </si>
  <si>
    <t xml:space="preserve">ППБ-3А 220 ом  5% </t>
  </si>
  <si>
    <r>
      <rPr>
        <sz val="8"/>
        <color indexed="30"/>
        <rFont val="Arial"/>
        <family val="2"/>
        <charset val="204"/>
      </rPr>
      <t xml:space="preserve">Пульт DVB-T2 </t>
    </r>
    <r>
      <rPr>
        <b/>
        <sz val="8"/>
        <color rgb="FFFF0000"/>
        <rFont val="Arial"/>
        <family val="2"/>
        <charset val="204"/>
      </rPr>
      <t>ROMBICA CINEMA HD T2 V01 MPT-V0001</t>
    </r>
    <r>
      <rPr>
        <sz val="6"/>
        <rFont val="Arial"/>
        <family val="2"/>
        <charset val="204"/>
      </rPr>
      <t xml:space="preserve"> в центре ОК низ цв.  _ _ _</t>
    </r>
    <r>
      <rPr>
        <b/>
        <sz val="6"/>
        <rFont val="Arial"/>
        <family val="2"/>
        <charset val="204"/>
      </rPr>
      <t xml:space="preserve"> ПОВТОР </t>
    </r>
    <r>
      <rPr>
        <sz val="6"/>
        <rFont val="Arial"/>
        <family val="2"/>
        <charset val="204"/>
      </rPr>
      <t xml:space="preserve">верх ВКЛ/ВЫКЛ  MUTE = </t>
    </r>
    <r>
      <rPr>
        <b/>
        <sz val="8"/>
        <color rgb="FFFF0000"/>
        <rFont val="Arial"/>
        <family val="2"/>
        <charset val="204"/>
      </rPr>
      <t>HYUNDAI DVB01T2 QF-6222 !!!</t>
    </r>
  </si>
  <si>
    <r>
      <rPr>
        <sz val="8"/>
        <color indexed="30"/>
        <rFont val="Arial"/>
        <family val="2"/>
        <charset val="204"/>
      </rPr>
      <t>Пульт DVB-T2</t>
    </r>
    <r>
      <rPr>
        <sz val="10"/>
        <color indexed="30"/>
        <rFont val="Arial"/>
        <family val="2"/>
        <charset val="204"/>
      </rPr>
      <t xml:space="preserve"> HYUNDAI DVB01T2 QF-6222</t>
    </r>
    <r>
      <rPr>
        <sz val="6"/>
        <rFont val="Arial"/>
        <family val="2"/>
        <charset val="204"/>
      </rPr>
      <t xml:space="preserve"> в центре ОК низ цв.  </t>
    </r>
    <r>
      <rPr>
        <b/>
        <sz val="6"/>
        <rFont val="Arial"/>
        <family val="2"/>
        <charset val="204"/>
      </rPr>
      <t xml:space="preserve">PLAY PAUSE STOP REPEAT </t>
    </r>
    <r>
      <rPr>
        <sz val="6"/>
        <rFont val="Arial"/>
        <family val="2"/>
        <charset val="204"/>
      </rPr>
      <t xml:space="preserve">верх STANDBY MUTE  Airtone DB-2206 </t>
    </r>
    <r>
      <rPr>
        <b/>
        <sz val="6"/>
        <color rgb="FFFF0000"/>
        <rFont val="Arial"/>
        <family val="2"/>
        <charset val="204"/>
      </rPr>
      <t>=ROMBICA!!!</t>
    </r>
  </si>
  <si>
    <t>Микроперекл. №2/1A 13х6х6мм 3pin on-off  DM3-00P-110 1A 125V  (черно-белый красная кнопка) для мышек  КИЗЛ</t>
  </si>
  <si>
    <t>Переходник RCA штекер НА 2 RCA гнездо SH-2671  7-0171 / NP-591 RCAP-2RCAJ  черный №59</t>
  </si>
  <si>
    <t>0.15мкф 275в MKP-X2-275V-0,15мкф ±10% (18x6(8)x12mm) 154  B32656J2154J000 КИЗ</t>
  </si>
  <si>
    <r>
      <t xml:space="preserve">0.15мкф 800в MKPH SH-800VAC(1600VDC) 50KHz-0.15мкф ±10% (32x13x23mm) </t>
    </r>
    <r>
      <rPr>
        <b/>
        <sz val="8"/>
        <color rgb="FFFF0000"/>
        <rFont val="Arial"/>
        <family val="2"/>
        <charset val="204"/>
      </rPr>
      <t>демонтаж</t>
    </r>
    <r>
      <rPr>
        <sz val="8"/>
        <rFont val="Arial"/>
        <family val="2"/>
        <charset val="204"/>
      </rPr>
      <t xml:space="preserve"> конденсатор резонансный</t>
    </r>
  </si>
  <si>
    <r>
      <t xml:space="preserve">0.22мкф 305в CBB62 224K X2 </t>
    </r>
    <r>
      <rPr>
        <b/>
        <sz val="8"/>
        <color rgb="FF0000FF"/>
        <rFont val="Arial"/>
        <family val="2"/>
        <charset val="204"/>
      </rPr>
      <t>0.22uF +10%, 305VAC</t>
    </r>
    <r>
      <rPr>
        <sz val="8"/>
        <rFont val="Arial"/>
        <family val="2"/>
        <charset val="204"/>
      </rPr>
      <t xml:space="preserve">   (18x8x15mm)</t>
    </r>
  </si>
  <si>
    <t xml:space="preserve">0.33мкф 275в MPX-X2-275V-0.33мкф ±10% (18x8x15mm) </t>
  </si>
  <si>
    <t>0.33мкф 300в CTX-X1-300V-0.33мкф ±10% (16,5x9,5x16mm) зеленые</t>
  </si>
  <si>
    <t>0.68мкф 275в MKP-X2-275V-0,68мкф ±10% (26x10x18mm) шаг 15мм</t>
  </si>
  <si>
    <t>1мкф 275в MKP-X2-275V-1мкф ±10% (25x10x18mm) X2 MKP 105 275VAC K  Киз 22,50мм</t>
  </si>
  <si>
    <t xml:space="preserve">1,5мкф 275в MKP-X2-275V-1,5мкф ±10% (32x13x23mm) </t>
  </si>
  <si>
    <t xml:space="preserve">2,2мкф 275в MKP-X2-275V-2,2мкф ±10% (32x13x23mm) </t>
  </si>
  <si>
    <t>2,2мкф 450в MPP225K 2N Polypropylene (PP) (24x15x10mm) 2,2 мкф 450v демонтаж</t>
  </si>
  <si>
    <t>3мкф 450в MKP-X2-450V-3мкф ±5% (45x20x30mm) YE-DS демонтаж  (на плате витрина)</t>
  </si>
  <si>
    <t xml:space="preserve">4мкф 63в C213 4,0мкф ±10% 63V (32x12x20mm) </t>
  </si>
  <si>
    <t xml:space="preserve">8мкф 275в MKP-X2-275V-8,0мкф ±10% (32x13x23mm) </t>
  </si>
  <si>
    <t>470мкф 16в комп.105°C&lt;WL&gt; 8*11  Jamicon  на заказ от 100шт</t>
  </si>
  <si>
    <t xml:space="preserve"> Помехогасящие защитные конденсаторы</t>
  </si>
  <si>
    <t>1000пф=1н=0,001мкф  2200пф=2,2н=0,0022мкф</t>
  </si>
  <si>
    <t>10 000пф=10н=0,01мкф  22 000пф=22н=0,022мкф</t>
  </si>
  <si>
    <t>100 000пф=100н=0,1мкф  220 000пф=220н=0,22мкф</t>
  </si>
  <si>
    <t>0.33мкф 305в MKP-X2-305V-0.33мкф ±10% (18x8,5x14,5mm)  B32922D3334 EPCOS</t>
  </si>
  <si>
    <t>0.1мкф 280в MKP 20% EN132400 6x13x18mm  (склад)</t>
  </si>
  <si>
    <r>
      <t xml:space="preserve">SUPRA </t>
    </r>
    <r>
      <rPr>
        <sz val="12"/>
        <color indexed="10"/>
        <rFont val="Arial"/>
        <family val="2"/>
        <charset val="204"/>
      </rPr>
      <t xml:space="preserve">HOF12H126GPD11 </t>
    </r>
    <r>
      <rPr>
        <sz val="12"/>
        <rFont val="Arial"/>
        <family val="2"/>
        <charset val="204"/>
      </rPr>
      <t xml:space="preserve">LCD </t>
    </r>
    <r>
      <rPr>
        <b/>
        <sz val="9"/>
        <rFont val="Arial"/>
        <family val="2"/>
        <charset val="204"/>
      </rPr>
      <t xml:space="preserve">OK </t>
    </r>
    <r>
      <rPr>
        <b/>
        <sz val="9"/>
        <color indexed="30"/>
        <rFont val="Arial"/>
        <family val="2"/>
        <charset val="204"/>
      </rPr>
      <t>USB</t>
    </r>
    <r>
      <rPr>
        <b/>
        <sz val="8"/>
        <rFont val="Arial"/>
        <family val="2"/>
        <charset val="204"/>
      </rPr>
      <t xml:space="preserve"> предпосл. ряд INDEX REVEAL SIZE MIX </t>
    </r>
    <r>
      <rPr>
        <sz val="12"/>
        <rFont val="Arial"/>
        <family val="2"/>
        <charset val="204"/>
      </rPr>
      <t xml:space="preserve"> </t>
    </r>
    <r>
      <rPr>
        <sz val="8"/>
        <rFont val="Arial"/>
        <family val="2"/>
        <charset val="204"/>
      </rPr>
      <t>цветн нижн. кнопки и</t>
    </r>
    <r>
      <rPr>
        <sz val="12"/>
        <color indexed="10"/>
        <rFont val="Arial"/>
        <family val="2"/>
        <charset val="204"/>
      </rPr>
      <t xml:space="preserve"> * * * *</t>
    </r>
    <r>
      <rPr>
        <b/>
        <sz val="8"/>
        <color indexed="10"/>
        <rFont val="Arial"/>
        <family val="2"/>
        <charset val="204"/>
      </rPr>
      <t xml:space="preserve"> =HOF11K144GPD4</t>
    </r>
  </si>
  <si>
    <r>
      <rPr>
        <sz val="8"/>
        <color indexed="10"/>
        <rFont val="Arial"/>
        <family val="2"/>
        <charset val="204"/>
      </rPr>
      <t>Пульт DVB-T2</t>
    </r>
    <r>
      <rPr>
        <sz val="10"/>
        <color indexed="10"/>
        <rFont val="Arial"/>
        <family val="2"/>
        <charset val="204"/>
      </rPr>
      <t xml:space="preserve"> SUPRA </t>
    </r>
    <r>
      <rPr>
        <b/>
        <sz val="9"/>
        <color rgb="FF0000FF"/>
        <rFont val="Arial"/>
        <family val="2"/>
        <charset val="204"/>
      </rPr>
      <t>SDT-92</t>
    </r>
    <r>
      <rPr>
        <sz val="8"/>
        <color indexed="10"/>
        <rFont val="Arial"/>
        <family val="2"/>
        <charset val="204"/>
      </rPr>
      <t xml:space="preserve"> </t>
    </r>
    <r>
      <rPr>
        <b/>
        <sz val="6"/>
        <rFont val="Arial"/>
        <family val="2"/>
        <charset val="204"/>
      </rPr>
      <t xml:space="preserve"> в центре ОК низ  цветные верх POWER L/R MUTE (USB REC квадрат  пауза  -третий ряд снизу</t>
    </r>
  </si>
  <si>
    <t>220мкф 10в 105°C 06-11  ELZET  (н/у10шт)</t>
  </si>
  <si>
    <t>220мкф 10в 105°C 06-11  ELZET  (н/у50шт)</t>
  </si>
  <si>
    <t>0,47мкф 50в 85° 05-11 ELNA AL</t>
  </si>
  <si>
    <t>10000мкф 63в 105°C   &lt;LS&gt; 30*45 Jamicon</t>
  </si>
  <si>
    <t>10000мкф 63в 105°C   &lt;LS&gt; 35*40 Jamicon</t>
  </si>
  <si>
    <t>4700мкф 25в 105°C гибкие вывода 16x25 Jamicon TKR</t>
  </si>
  <si>
    <r>
      <t xml:space="preserve">8,5x9,55x22,4 эл.щетка МГ </t>
    </r>
    <r>
      <rPr>
        <b/>
        <sz val="10"/>
        <rFont val="Arial"/>
        <family val="2"/>
        <charset val="204"/>
      </rPr>
      <t>(1шт)</t>
    </r>
    <r>
      <rPr>
        <sz val="10"/>
        <color indexed="10"/>
        <rFont val="Arial"/>
        <family val="2"/>
        <charset val="204"/>
      </rPr>
      <t xml:space="preserve">  brush-1 Cu-C вогнутая боковое присоединение 36 мм, </t>
    </r>
  </si>
  <si>
    <t xml:space="preserve">Двигатель 6V FF130-11340 6.0V (3-12v) 3800/4800об/мин 0,032А 0,61W 38,75 (полная); 25,1 (корпус) мм   </t>
  </si>
  <si>
    <r>
      <t xml:space="preserve">Канифоль сосновая </t>
    </r>
    <r>
      <rPr>
        <sz val="8"/>
        <color indexed="10"/>
        <rFont val="Arial"/>
        <family val="2"/>
        <charset val="204"/>
      </rPr>
      <t>натуральная крошка</t>
    </r>
    <r>
      <rPr>
        <sz val="8"/>
        <rFont val="Arial"/>
        <family val="2"/>
        <charset val="204"/>
      </rPr>
      <t xml:space="preserve"> </t>
    </r>
    <r>
      <rPr>
        <sz val="8"/>
        <color rgb="FF0000FF"/>
        <rFont val="Arial"/>
        <family val="2"/>
        <charset val="204"/>
      </rPr>
      <t>(пакет 50г) Россия</t>
    </r>
  </si>
  <si>
    <r>
      <t xml:space="preserve">Канифоль сосновая </t>
    </r>
    <r>
      <rPr>
        <sz val="8"/>
        <color indexed="10"/>
        <rFont val="Arial"/>
        <family val="2"/>
        <charset val="204"/>
      </rPr>
      <t>натуральная крошка 350гр в пивной банке</t>
    </r>
    <r>
      <rPr>
        <sz val="8"/>
        <color rgb="FF0000FF"/>
        <rFont val="Arial"/>
        <family val="2"/>
        <charset val="204"/>
      </rPr>
      <t xml:space="preserve"> Россия</t>
    </r>
  </si>
  <si>
    <r>
      <t xml:space="preserve">Канифоль сосновая </t>
    </r>
    <r>
      <rPr>
        <sz val="8"/>
        <color indexed="10"/>
        <rFont val="Arial"/>
        <family val="2"/>
        <charset val="204"/>
      </rPr>
      <t>натуральная крошка 800гр в ведерке</t>
    </r>
    <r>
      <rPr>
        <sz val="8"/>
        <color rgb="FF0000FF"/>
        <rFont val="Arial"/>
        <family val="2"/>
        <charset val="204"/>
      </rPr>
      <t xml:space="preserve"> Россия</t>
    </r>
  </si>
  <si>
    <r>
      <t xml:space="preserve">Канифоль сосновая </t>
    </r>
    <r>
      <rPr>
        <sz val="8"/>
        <color indexed="10"/>
        <rFont val="Arial"/>
        <family val="2"/>
        <charset val="204"/>
      </rPr>
      <t>натуральная крошка 1600гр в ведерке</t>
    </r>
    <r>
      <rPr>
        <sz val="8"/>
        <color rgb="FF0000FF"/>
        <rFont val="Arial"/>
        <family val="2"/>
        <charset val="204"/>
      </rPr>
      <t xml:space="preserve"> Россия</t>
    </r>
  </si>
  <si>
    <t>470мкф 450в SAMWHA &lt;НE&gt;35x50 JAMICON 470 uF 450v 35x45 LS</t>
  </si>
  <si>
    <t>ПЭВ-7,5 62 ом ±5%  найти</t>
  </si>
  <si>
    <t>Крокодил N1 (2,5/27мм) красный 8-0025 (общая изоляция)  RU Китай</t>
  </si>
  <si>
    <t>Крокодил N1 (2,5/27мм) зеленый 8-0025 (общая изоляция)  RU Китай</t>
  </si>
  <si>
    <t xml:space="preserve">Крокодил N1 (2,5/27мм) синий 8-0025  (общая изоляция) </t>
  </si>
  <si>
    <t xml:space="preserve">Крокодил N1 (2,5/27мм) желтый 8-0025  (общая изоляция) </t>
  </si>
  <si>
    <t>Крокодил N2 (2,5/28/35мм) красный 8-0026 (общая изоляция) Китай</t>
  </si>
  <si>
    <t>Крокодил N14 (13/65мм) 20А красный 8-0047 (общая изоляция) с пружиной (старый №24)</t>
  </si>
  <si>
    <t>Крокодил N14 (13/65мм) 20А черный  8-0047 (общая изоляция) с пружиной   (старый №24)</t>
  </si>
  <si>
    <t>Крокодил N15 (15/70мм) черный  8-0048 (общая изоляция) с пружиной   (старый №25)</t>
  </si>
  <si>
    <t>Крокодил N15 (15/70мм) красный 8-0048 (общая изоляция) с пружиной   (старый №25)</t>
  </si>
  <si>
    <t xml:space="preserve">Крокодил N16 (14/98мм) 50A чёрные  8-0041 RU Китай  </t>
  </si>
  <si>
    <t xml:space="preserve">Крокодил N16 (14/98мм) 50A красные 8-0041 RU Китай </t>
  </si>
  <si>
    <t>Вольтметр 150в М358 0-150в  круглый Ф80мм 83x83x53мм 61г</t>
  </si>
  <si>
    <t>Амперметр 10А М358 0-10А  круглый Ф80мм 83x83x53мм 61г</t>
  </si>
  <si>
    <t>Вольтметр 150в М4-2 0-150в  круглый Ф80мм 83x83x53мм 1954г !!! ОТЛОМАНЫ ДВА УХА</t>
  </si>
  <si>
    <t>В10-9 (10А 900В) 74г</t>
  </si>
  <si>
    <t>Блок питания встраиваемый 24V 8,33A  200W  225*65*40мм ULS-200W-24V (AC180-220V)  узкий 22382</t>
  </si>
  <si>
    <t>Крепёж №7 (7мм)  в пакете 100шт FD-HTS-7mm 1-1504 Alex</t>
  </si>
  <si>
    <t>Шнур HDMI штекер - 3RCA(RGB)  штекер  3m Alex  2 фильтра</t>
  </si>
  <si>
    <t xml:space="preserve">Щипцы обжимные  6P4C(RJ11)  Alex       (на  линию) </t>
  </si>
  <si>
    <t xml:space="preserve">Разъём COM15pin гнездо на кабель и на плату трехрядное DHB-15F (ПИН)   (DB15-VGA Alex) </t>
  </si>
  <si>
    <t>штекер SCART (FD-5543) 1-10645   Alex</t>
  </si>
  <si>
    <t>Держатель предохранителя (5Х20) на плату ZH-242 (BLX-14) с крышкой (Alex)</t>
  </si>
  <si>
    <r>
      <t xml:space="preserve">Пульт DVB-T2 UNIVERSAL DVB-T2+2 ver.2023  </t>
    </r>
    <r>
      <rPr>
        <b/>
        <sz val="8"/>
        <color rgb="FF0000FF"/>
        <rFont val="Arial"/>
        <family val="2"/>
        <charset val="204"/>
      </rPr>
      <t>верх</t>
    </r>
    <r>
      <rPr>
        <b/>
        <sz val="8"/>
        <color indexed="10"/>
        <rFont val="Arial"/>
        <family val="2"/>
        <charset val="204"/>
      </rPr>
      <t xml:space="preserve"> POWER </t>
    </r>
    <r>
      <rPr>
        <b/>
        <sz val="8"/>
        <color rgb="FF0000FF"/>
        <rFont val="Arial"/>
        <family val="2"/>
        <charset val="204"/>
      </rPr>
      <t>SUB-T FAV</t>
    </r>
    <r>
      <rPr>
        <b/>
        <sz val="8"/>
        <color indexed="10"/>
        <rFont val="Arial"/>
        <family val="2"/>
        <charset val="204"/>
      </rPr>
      <t xml:space="preserve"> </t>
    </r>
    <r>
      <rPr>
        <b/>
        <sz val="8"/>
        <color rgb="FF00B050"/>
        <rFont val="Arial"/>
        <family val="2"/>
        <charset val="204"/>
      </rPr>
      <t xml:space="preserve">MUTE </t>
    </r>
    <r>
      <rPr>
        <b/>
        <sz val="8"/>
        <color rgb="FFFF0000"/>
        <rFont val="Arial"/>
        <family val="2"/>
        <charset val="204"/>
      </rPr>
      <t>подошел  ROMBICO!!!</t>
    </r>
  </si>
  <si>
    <r>
      <t xml:space="preserve">Пульт DVB-T2 UNIVERSAL DVB-T2+3 ver.2021   верх </t>
    </r>
    <r>
      <rPr>
        <b/>
        <sz val="8"/>
        <color rgb="FFFF0000"/>
        <rFont val="Arial"/>
        <family val="2"/>
        <charset val="204"/>
      </rPr>
      <t>POWER</t>
    </r>
    <r>
      <rPr>
        <b/>
        <sz val="8"/>
        <color rgb="FF0000FF"/>
        <rFont val="Arial"/>
        <family val="2"/>
        <charset val="204"/>
      </rPr>
      <t xml:space="preserve"> </t>
    </r>
    <r>
      <rPr>
        <b/>
        <sz val="8"/>
        <color rgb="FF00B050"/>
        <rFont val="Arial"/>
        <family val="2"/>
        <charset val="204"/>
      </rPr>
      <t xml:space="preserve">MUTE  </t>
    </r>
    <r>
      <rPr>
        <b/>
        <sz val="8"/>
        <color rgb="FF0000FF"/>
        <rFont val="Arial"/>
        <family val="2"/>
        <charset val="204"/>
      </rPr>
      <t xml:space="preserve">ОК USB MEDIA </t>
    </r>
    <r>
      <rPr>
        <b/>
        <sz val="8"/>
        <color rgb="FFFF0000"/>
        <rFont val="Arial"/>
        <family val="2"/>
        <charset val="204"/>
      </rPr>
      <t>подошел Transpeed 6k    !!!</t>
    </r>
  </si>
  <si>
    <r>
      <rPr>
        <sz val="11"/>
        <color indexed="8"/>
        <rFont val="Arial"/>
        <family val="2"/>
        <charset val="204"/>
      </rPr>
      <t>AOC (ЛОС) RC1994719/01</t>
    </r>
    <r>
      <rPr>
        <b/>
        <sz val="11"/>
        <color indexed="8"/>
        <rFont val="Arial"/>
        <family val="2"/>
        <charset val="204"/>
      </rPr>
      <t xml:space="preserve"> (HOB2976</t>
    </r>
    <r>
      <rPr>
        <b/>
        <sz val="11"/>
        <color rgb="FFFF0000"/>
        <rFont val="Arial"/>
        <family val="2"/>
        <charset val="204"/>
      </rPr>
      <t>/32S5085</t>
    </r>
    <r>
      <rPr>
        <b/>
        <sz val="11"/>
        <color indexed="8"/>
        <rFont val="Arial"/>
        <family val="2"/>
        <charset val="204"/>
      </rPr>
      <t>)</t>
    </r>
    <r>
      <rPr>
        <b/>
        <sz val="8"/>
        <color indexed="8"/>
        <rFont val="Arial"/>
        <family val="2"/>
        <charset val="204"/>
      </rPr>
      <t xml:space="preserve"> </t>
    </r>
    <r>
      <rPr>
        <b/>
        <sz val="8"/>
        <color rgb="FFFF0000"/>
        <rFont val="Arial"/>
        <family val="2"/>
        <charset val="204"/>
      </rPr>
      <t xml:space="preserve"> верх POWER I+ в круге OK IVI SMART TV динамик низ </t>
    </r>
    <r>
      <rPr>
        <b/>
        <sz val="14"/>
        <rFont val="Arial"/>
        <family val="2"/>
        <charset val="204"/>
      </rPr>
      <t>■ ●</t>
    </r>
  </si>
  <si>
    <r>
      <rPr>
        <sz val="11"/>
        <color indexed="8"/>
        <rFont val="Arial"/>
        <family val="2"/>
        <charset val="204"/>
      </rPr>
      <t>AOC (ЛОС) 40M3080/60 43M3083</t>
    </r>
    <r>
      <rPr>
        <b/>
        <sz val="8"/>
        <color indexed="8"/>
        <rFont val="Arial"/>
        <family val="2"/>
        <charset val="204"/>
      </rPr>
      <t xml:space="preserve">(96599000298) RC2463958/02 </t>
    </r>
    <r>
      <rPr>
        <b/>
        <sz val="8"/>
        <color rgb="FFFF0000"/>
        <rFont val="Arial"/>
        <family val="2"/>
        <charset val="204"/>
      </rPr>
      <t xml:space="preserve">верх POWER INPUT в круге OK динамик </t>
    </r>
    <r>
      <rPr>
        <b/>
        <sz val="12"/>
        <color rgb="FFFF0000"/>
        <rFont val="Arial"/>
        <family val="2"/>
        <charset val="204"/>
      </rPr>
      <t>●</t>
    </r>
    <r>
      <rPr>
        <b/>
        <sz val="12"/>
        <rFont val="Arial"/>
        <family val="2"/>
        <charset val="204"/>
      </rPr>
      <t xml:space="preserve"> ■</t>
    </r>
    <r>
      <rPr>
        <b/>
        <sz val="8"/>
        <color rgb="FFFF0000"/>
        <rFont val="Arial"/>
        <family val="2"/>
        <charset val="204"/>
      </rPr>
      <t xml:space="preserve">  низ </t>
    </r>
    <r>
      <rPr>
        <b/>
        <sz val="9"/>
        <rFont val="Arial"/>
        <family val="2"/>
        <charset val="204"/>
      </rPr>
      <t xml:space="preserve"> ► II</t>
    </r>
  </si>
  <si>
    <r>
      <rPr>
        <sz val="11"/>
        <color indexed="8"/>
        <rFont val="Arial"/>
        <family val="2"/>
        <charset val="204"/>
      </rPr>
      <t xml:space="preserve">Blaupunkt 7601-K2E272-004 </t>
    </r>
    <r>
      <rPr>
        <b/>
        <sz val="8"/>
        <color indexed="8"/>
        <rFont val="Arial"/>
        <family val="2"/>
        <charset val="204"/>
      </rPr>
      <t xml:space="preserve">32WE966T 24WB965T 32WB965T 32WC265T 40FC965T </t>
    </r>
    <r>
      <rPr>
        <b/>
        <sz val="8"/>
        <color rgb="FFFF0000"/>
        <rFont val="Arial"/>
        <family val="2"/>
        <charset val="204"/>
      </rPr>
      <t xml:space="preserve"> верх POWER INFO MUTE </t>
    </r>
    <r>
      <rPr>
        <b/>
        <sz val="8"/>
        <rFont val="Arial"/>
        <family val="2"/>
        <charset val="204"/>
      </rPr>
      <t xml:space="preserve">в круге OK </t>
    </r>
    <r>
      <rPr>
        <b/>
        <sz val="8"/>
        <color rgb="FFFF0000"/>
        <rFont val="Arial"/>
        <family val="2"/>
        <charset val="204"/>
      </rPr>
      <t xml:space="preserve">низ цветные </t>
    </r>
  </si>
  <si>
    <t xml:space="preserve">JVC RM-C565   (черный) </t>
  </si>
  <si>
    <r>
      <t>SAMSUNG AA59-00327  = AA59-00357</t>
    </r>
    <r>
      <rPr>
        <sz val="8"/>
        <rFont val="Arial"/>
        <family val="2"/>
        <charset val="204"/>
      </rPr>
      <t>=А=B=D=С (страна изготовления)</t>
    </r>
  </si>
  <si>
    <t xml:space="preserve">SAMSUNG BN59-01178B  </t>
  </si>
  <si>
    <t>10мкф 25в 105°C 4*7 ELZET mini (20шт) Alex</t>
  </si>
  <si>
    <t xml:space="preserve">MC-046 гнездо mini-USB 5pin для Motorola V3 длинные ноги (среднее крепление, longpin) </t>
  </si>
  <si>
    <t>гнездо micro-USB 2.0 7pin (1+1широкий двойной+3+1широкий двойной+1) ORIG для для Samsung Galaxy J5, J510 2016, J7, J700, J700F, J7008, J710 2016, J7 NEO</t>
  </si>
  <si>
    <t>MC-003 гнездо micro-USB 5pin №3 (боковое крепление 2 крепежа, longpin) к2326</t>
  </si>
  <si>
    <t>DNS ENTER черный</t>
  </si>
  <si>
    <r>
      <rPr>
        <b/>
        <sz val="8"/>
        <rFont val="Arial"/>
        <family val="2"/>
        <charset val="204"/>
      </rPr>
      <t>RUBIN</t>
    </r>
    <r>
      <rPr>
        <sz val="12"/>
        <rFont val="Arial"/>
        <family val="2"/>
        <charset val="204"/>
      </rPr>
      <t xml:space="preserve"> RB-26K102U RB-32K102U RB-42K102F </t>
    </r>
    <r>
      <rPr>
        <sz val="8"/>
        <rFont val="Arial"/>
        <family val="2"/>
        <charset val="204"/>
      </rPr>
      <t xml:space="preserve">верх </t>
    </r>
    <r>
      <rPr>
        <sz val="8"/>
        <color rgb="FFFF0000"/>
        <rFont val="Arial"/>
        <family val="2"/>
        <charset val="204"/>
      </rPr>
      <t>POWER</t>
    </r>
    <r>
      <rPr>
        <sz val="8"/>
        <rFont val="Arial"/>
        <family val="2"/>
        <charset val="204"/>
      </rPr>
      <t xml:space="preserve"> MUTE в центре </t>
    </r>
    <r>
      <rPr>
        <sz val="10"/>
        <color rgb="FF0000FF"/>
        <rFont val="Arial"/>
        <family val="2"/>
        <charset val="204"/>
      </rPr>
      <t xml:space="preserve">ENTER AUDIO SUBTITLE </t>
    </r>
    <r>
      <rPr>
        <sz val="10"/>
        <rFont val="Arial"/>
        <family val="2"/>
        <charset val="204"/>
      </rPr>
      <t xml:space="preserve">USB </t>
    </r>
    <r>
      <rPr>
        <sz val="10"/>
        <color rgb="FF0000FF"/>
        <rFont val="Arial"/>
        <family val="2"/>
        <charset val="204"/>
      </rPr>
      <t xml:space="preserve">пред.посл. ►I </t>
    </r>
    <r>
      <rPr>
        <b/>
        <sz val="10"/>
        <rFont val="Arial"/>
        <family val="2"/>
        <charset val="204"/>
      </rPr>
      <t xml:space="preserve"> … STILL </t>
    </r>
    <r>
      <rPr>
        <b/>
        <sz val="10"/>
        <color rgb="FFFF0000"/>
        <rFont val="Arial"/>
        <family val="2"/>
        <charset val="204"/>
      </rPr>
      <t>REC</t>
    </r>
    <r>
      <rPr>
        <b/>
        <sz val="10"/>
        <rFont val="Arial"/>
        <family val="2"/>
        <charset val="204"/>
      </rPr>
      <t xml:space="preserve"> INDEX</t>
    </r>
    <r>
      <rPr>
        <sz val="12"/>
        <rFont val="Arial"/>
        <family val="2"/>
        <charset val="204"/>
      </rPr>
      <t xml:space="preserve">  </t>
    </r>
    <r>
      <rPr>
        <sz val="8"/>
        <rFont val="Arial"/>
        <family val="2"/>
        <charset val="204"/>
      </rPr>
      <t xml:space="preserve">низ </t>
    </r>
    <r>
      <rPr>
        <b/>
        <sz val="8"/>
        <rFont val="Arial"/>
        <family val="2"/>
        <charset val="204"/>
      </rPr>
      <t>CANCEL REVEAL SIZE SUB.CODR</t>
    </r>
  </si>
  <si>
    <t xml:space="preserve">DNS OK черныЙ </t>
  </si>
  <si>
    <t>DNS OK черныЙ квадратные кнопки</t>
  </si>
  <si>
    <t>DNS OK ENTER</t>
  </si>
  <si>
    <t>DNS OK черный</t>
  </si>
  <si>
    <r>
      <t xml:space="preserve">SHIVAKI 051D black </t>
    </r>
    <r>
      <rPr>
        <b/>
        <sz val="8"/>
        <color rgb="FFFF0000"/>
        <rFont val="Arial"/>
        <family val="2"/>
        <charset val="204"/>
      </rPr>
      <t>верх ON/OFF  MUTE   в круге OK  нижн цвет. кнопки EJECT SLEEP SCALER TV/RADIO</t>
    </r>
  </si>
  <si>
    <r>
      <t>SHIVAKI LED-851 Delly</t>
    </r>
    <r>
      <rPr>
        <b/>
        <sz val="8"/>
        <color rgb="FFFF0000"/>
        <rFont val="Arial"/>
        <family val="2"/>
        <charset val="204"/>
      </rPr>
      <t xml:space="preserve"> верх ON/OFF AUTO MUTE   в круге SELECT  нижн цвет. кнопки DTV/RADIO REPEAT </t>
    </r>
  </si>
  <si>
    <r>
      <t xml:space="preserve">SHINCO  RC-1730  (DVD) </t>
    </r>
    <r>
      <rPr>
        <b/>
        <sz val="8"/>
        <color rgb="FFFF0000"/>
        <rFont val="Arial"/>
        <family val="2"/>
        <charset val="204"/>
      </rPr>
      <t xml:space="preserve">верх ,,, MUTE DIMMER ВКЛ. низ ВПЕРЕД НАЗАД RETURTN REMAIN)          </t>
    </r>
  </si>
  <si>
    <r>
      <t xml:space="preserve">ПОСК50-18 Прв d=0.8мм  </t>
    </r>
    <r>
      <rPr>
        <sz val="8"/>
        <color indexed="10"/>
        <rFont val="Arial"/>
        <family val="2"/>
        <charset val="204"/>
      </rPr>
      <t>(олово 50%; кадмий 18%; свинец 32%) 10г 2,2м</t>
    </r>
    <r>
      <rPr>
        <sz val="8"/>
        <rFont val="Arial"/>
        <family val="2"/>
        <charset val="204"/>
      </rPr>
      <t xml:space="preserve">  Температура плавления 142-150*С RU Россия</t>
    </r>
  </si>
  <si>
    <r>
      <t>Универсал SHARP  RM-023G</t>
    </r>
    <r>
      <rPr>
        <sz val="10"/>
        <rFont val="Arial"/>
        <family val="2"/>
        <charset val="204"/>
      </rPr>
      <t xml:space="preserve"> корпус G1606SA GA271SA</t>
    </r>
    <r>
      <rPr>
        <sz val="12"/>
        <rFont val="Arial"/>
        <family val="2"/>
        <charset val="204"/>
      </rPr>
      <t xml:space="preserve">     </t>
    </r>
  </si>
  <si>
    <t>сдэк</t>
  </si>
  <si>
    <r>
      <t xml:space="preserve">Блок питания </t>
    </r>
    <r>
      <rPr>
        <sz val="8"/>
        <color rgb="FFFF0000"/>
        <rFont val="Arial"/>
        <family val="2"/>
        <charset val="204"/>
      </rPr>
      <t>110/220VAC-12VAC</t>
    </r>
    <r>
      <rPr>
        <sz val="8"/>
        <color indexed="30"/>
        <rFont val="Arial"/>
        <family val="2"/>
        <charset val="204"/>
      </rPr>
      <t xml:space="preserve"> 4,5A  вывода </t>
    </r>
    <r>
      <rPr>
        <sz val="8"/>
        <color rgb="FFFF0000"/>
        <rFont val="Arial"/>
        <family val="2"/>
        <charset val="204"/>
      </rPr>
      <t xml:space="preserve"> ПЕРЕМЕНКА!!! AC-AC</t>
    </r>
    <r>
      <rPr>
        <sz val="8"/>
        <color indexed="30"/>
        <rFont val="Arial"/>
        <family val="2"/>
        <charset val="204"/>
      </rPr>
      <t xml:space="preserve"> YONGLI UTR50 трансформаторный для галогеных ламп 12VAC 20W 35W 50W 65W</t>
    </r>
  </si>
  <si>
    <t>Пульт для люстры EUROSVET в центре  A B C D</t>
  </si>
  <si>
    <t xml:space="preserve">2,2мкф 50в 105°C 5-11 ELZET,CD263 CD26L </t>
  </si>
  <si>
    <t>2,2мкф 50в 105°C 5-12  KDC (н/у 20шт) желтые AL</t>
  </si>
  <si>
    <r>
      <t>К155ЛА8 90</t>
    </r>
    <r>
      <rPr>
        <b/>
        <sz val="10"/>
        <color rgb="FFFF0000"/>
        <rFont val="Arial"/>
        <family val="2"/>
        <charset val="204"/>
      </rPr>
      <t xml:space="preserve"> 91 </t>
    </r>
    <r>
      <rPr>
        <sz val="10"/>
        <rFont val="Arial"/>
        <family val="2"/>
        <charset val="204"/>
      </rPr>
      <t>92г Интеграл Минск</t>
    </r>
  </si>
  <si>
    <t>КР580ИР82  89 90г ГАММА</t>
  </si>
  <si>
    <t xml:space="preserve">470мкф 450в 105°C &lt;KMH&gt; 35*47 Nippon    </t>
  </si>
  <si>
    <t xml:space="preserve">470мкФ 450в 105°C 35х50 EPCOS LongLife, SNAP IN, B43509A5477M000 </t>
  </si>
  <si>
    <t>LG 105-210N(STERIO)  =???=105-230A/F/D/E</t>
  </si>
  <si>
    <t xml:space="preserve">МТТ500-16  RUICHI  з/у =ММТ3-540-14-А2-У2 </t>
  </si>
  <si>
    <r>
      <t xml:space="preserve">Dexp VER1.0 H32D7200K H32D7300K(HOB2979) </t>
    </r>
    <r>
      <rPr>
        <b/>
        <sz val="8"/>
        <rFont val="Arial"/>
        <family val="2"/>
        <charset val="204"/>
      </rPr>
      <t xml:space="preserve">верх POWER INPUT в центре ENTER/LIST  низ TTX T.SHIFT SUBTITLE  </t>
    </r>
    <r>
      <rPr>
        <b/>
        <sz val="12"/>
        <rFont val="Arial"/>
        <family val="2"/>
        <charset val="204"/>
      </rPr>
      <t xml:space="preserve">= RM-L1325  (код 038) </t>
    </r>
  </si>
  <si>
    <r>
      <t xml:space="preserve">Фреза </t>
    </r>
    <r>
      <rPr>
        <sz val="8"/>
        <color theme="1"/>
        <rFont val="Arial"/>
        <family val="2"/>
        <charset val="204"/>
      </rPr>
      <t>80x10</t>
    </r>
    <r>
      <rPr>
        <sz val="8"/>
        <rFont val="Arial"/>
        <family val="2"/>
        <charset val="204"/>
      </rPr>
      <t xml:space="preserve">x27 </t>
    </r>
    <r>
      <rPr>
        <sz val="8"/>
        <color rgb="FFFF0000"/>
        <rFont val="Arial"/>
        <family val="2"/>
        <charset val="204"/>
      </rPr>
      <t>Z=12</t>
    </r>
    <r>
      <rPr>
        <sz val="8"/>
        <rFont val="Arial"/>
        <family val="2"/>
        <charset val="204"/>
      </rPr>
      <t xml:space="preserve"> дисковая пазовая затылованная Р6М5 2250-0060 ГОСТ 8543-71</t>
    </r>
  </si>
  <si>
    <r>
      <t xml:space="preserve">Фреза 80x4x22 </t>
    </r>
    <r>
      <rPr>
        <sz val="8"/>
        <color rgb="FFFF0000"/>
        <rFont val="Arial"/>
        <family val="2"/>
        <charset val="204"/>
      </rPr>
      <t>Z=20</t>
    </r>
    <r>
      <rPr>
        <sz val="8"/>
        <rFont val="Arial"/>
        <family val="2"/>
        <charset val="204"/>
      </rPr>
      <t xml:space="preserve"> дисковая пазовая Р6М5 с покрытием 2250-0014 ГОСТ 3964-69 КИБ</t>
    </r>
  </si>
  <si>
    <r>
      <t xml:space="preserve">Фреза </t>
    </r>
    <r>
      <rPr>
        <sz val="8"/>
        <color theme="1"/>
        <rFont val="Arial"/>
        <family val="2"/>
        <charset val="204"/>
      </rPr>
      <t>63x12</t>
    </r>
    <r>
      <rPr>
        <sz val="8"/>
        <rFont val="Arial"/>
        <family val="2"/>
        <charset val="204"/>
      </rPr>
      <t xml:space="preserve">x27 </t>
    </r>
    <r>
      <rPr>
        <sz val="8"/>
        <color rgb="FFFF0000"/>
        <rFont val="Arial"/>
        <family val="2"/>
        <charset val="204"/>
      </rPr>
      <t>Z=12</t>
    </r>
    <r>
      <rPr>
        <sz val="8"/>
        <rFont val="Arial"/>
        <family val="2"/>
        <charset val="204"/>
      </rPr>
      <t xml:space="preserve"> дисковая трехсторонняя пазовая затылованная Р6М5 </t>
    </r>
  </si>
  <si>
    <t xml:space="preserve">Крокодил N11 (11/50мм) 15A красные 8-0036 (изоляция)  </t>
  </si>
  <si>
    <t xml:space="preserve">Крокодил N1 (2,5/27мм) белый 8-0025 (общая изоляция) </t>
  </si>
  <si>
    <t>220мкф 35в  105°C 08*11 Jamicon TK  на заказ от 100шт</t>
  </si>
  <si>
    <t>3 RCA Х 3 RCA 1,5m черный GOLD в упоковке новосиб  Китай</t>
  </si>
  <si>
    <r>
      <rPr>
        <b/>
        <sz val="8"/>
        <color rgb="FF0000FF"/>
        <rFont val="Arial"/>
        <family val="2"/>
        <charset val="204"/>
      </rPr>
      <t>Кнопка PBS101B</t>
    </r>
    <r>
      <rPr>
        <b/>
        <sz val="8"/>
        <color indexed="8"/>
        <rFont val="Arial"/>
        <family val="2"/>
        <charset val="204"/>
      </rPr>
      <t xml:space="preserve"> </t>
    </r>
    <r>
      <rPr>
        <sz val="8"/>
        <color indexed="8"/>
        <rFont val="Arial"/>
        <family val="2"/>
        <charset val="204"/>
      </rPr>
      <t xml:space="preserve">HONGFA KAG-01 on-off с фикс. 2 клеммы 24x13x8(22/24)mm 8A 250V 16A125V Т85 для пылесоса </t>
    </r>
    <r>
      <rPr>
        <b/>
        <sz val="8"/>
        <color rgb="FF0000FF"/>
        <rFont val="Arial"/>
        <family val="2"/>
        <charset val="204"/>
      </rPr>
      <t>клеммы вниз</t>
    </r>
  </si>
  <si>
    <r>
      <rPr>
        <b/>
        <sz val="8"/>
        <color rgb="FF0000FF"/>
        <rFont val="Arial"/>
        <family val="2"/>
        <charset val="204"/>
      </rPr>
      <t>Кнопка PBS101B</t>
    </r>
    <r>
      <rPr>
        <sz val="8"/>
        <color indexed="8"/>
        <rFont val="Arial"/>
        <family val="2"/>
        <charset val="204"/>
      </rPr>
      <t xml:space="preserve"> Tong De KAN-J4 on-off с фикс. 2 клеммы 24x13x8(22/24)mm 8A 250V 16A 125V Т85 для пылесоса </t>
    </r>
    <r>
      <rPr>
        <b/>
        <sz val="8"/>
        <color rgb="FF0000FF"/>
        <rFont val="Arial"/>
        <family val="2"/>
        <charset val="204"/>
      </rPr>
      <t>клеммы вниз</t>
    </r>
  </si>
  <si>
    <r>
      <rPr>
        <b/>
        <sz val="8"/>
        <color rgb="FFFF0000"/>
        <rFont val="Arial"/>
        <family val="2"/>
        <charset val="204"/>
      </rPr>
      <t>Кнопка  PBS101C</t>
    </r>
    <r>
      <rPr>
        <sz val="8"/>
        <color indexed="8"/>
        <rFont val="Arial"/>
        <family val="2"/>
        <charset val="204"/>
      </rPr>
      <t xml:space="preserve"> HONGFA KAG-01 on-off с фикс. 2 клеммы 24x13x8(22/24)mm 8A 250V 16A125V Т85 для пылесоса </t>
    </r>
    <r>
      <rPr>
        <b/>
        <sz val="8"/>
        <color rgb="FFFF0000"/>
        <rFont val="Arial"/>
        <family val="2"/>
        <charset val="204"/>
      </rPr>
      <t>клеммы горизонтальные углом</t>
    </r>
  </si>
  <si>
    <r>
      <rPr>
        <b/>
        <sz val="8"/>
        <color rgb="FFFF0000"/>
        <rFont val="Arial"/>
        <family val="2"/>
        <charset val="204"/>
      </rPr>
      <t>Кнопка  PBS101C</t>
    </r>
    <r>
      <rPr>
        <sz val="8"/>
        <color indexed="8"/>
        <rFont val="Arial"/>
        <family val="2"/>
        <charset val="204"/>
      </rPr>
      <t xml:space="preserve"> LEGANG KAG-1X on-off с фикс. 2 клеммы 24x13x8(22/24)mm 12(10)A 250VAC  Т105 для пылесоса </t>
    </r>
    <r>
      <rPr>
        <b/>
        <sz val="8"/>
        <color rgb="FFFF0000"/>
        <rFont val="Arial"/>
        <family val="2"/>
        <charset val="204"/>
      </rPr>
      <t>клеммы горизонтальные углом</t>
    </r>
  </si>
  <si>
    <r>
      <rPr>
        <b/>
        <sz val="8"/>
        <color rgb="FFFF0000"/>
        <rFont val="Arial"/>
        <family val="2"/>
        <charset val="204"/>
      </rPr>
      <t>Кнопка  PBS101C</t>
    </r>
    <r>
      <rPr>
        <sz val="8"/>
        <color indexed="8"/>
        <rFont val="Arial"/>
        <family val="2"/>
        <charset val="204"/>
      </rPr>
      <t xml:space="preserve"> NOVA KAN-J4 on-off с фикс. 2 клеммы 24x13x8(22/24)mm 8A 250V 16A125V Т85 для пылесоса </t>
    </r>
    <r>
      <rPr>
        <b/>
        <sz val="8"/>
        <color rgb="FFFF0000"/>
        <rFont val="Arial"/>
        <family val="2"/>
        <charset val="204"/>
      </rPr>
      <t>клеммы горизонтальные углом</t>
    </r>
  </si>
  <si>
    <r>
      <t>BBK RC-STB100 SAT</t>
    </r>
    <r>
      <rPr>
        <b/>
        <sz val="8"/>
        <rFont val="Arial"/>
        <family val="2"/>
        <charset val="204"/>
      </rPr>
      <t xml:space="preserve"> в центре </t>
    </r>
    <r>
      <rPr>
        <b/>
        <sz val="8"/>
        <color indexed="10"/>
        <rFont val="Arial"/>
        <family val="2"/>
        <charset val="204"/>
      </rPr>
      <t>OK</t>
    </r>
    <r>
      <rPr>
        <b/>
        <sz val="8"/>
        <rFont val="Arial"/>
        <family val="2"/>
        <charset val="204"/>
      </rPr>
      <t xml:space="preserve"> </t>
    </r>
    <r>
      <rPr>
        <b/>
        <sz val="7"/>
        <rFont val="Arial"/>
        <family val="2"/>
        <charset val="204"/>
      </rPr>
      <t xml:space="preserve">нижняя кнопка </t>
    </r>
    <r>
      <rPr>
        <b/>
        <sz val="7"/>
        <color indexed="10"/>
        <rFont val="Arial"/>
        <family val="2"/>
        <charset val="204"/>
      </rPr>
      <t>INFO</t>
    </r>
    <r>
      <rPr>
        <b/>
        <sz val="7"/>
        <rFont val="Arial"/>
        <family val="2"/>
        <charset val="204"/>
      </rPr>
      <t xml:space="preserve">   и  MEDIA RECORD USB CH+ CH- INFO    </t>
    </r>
    <r>
      <rPr>
        <sz val="8"/>
        <rFont val="Arial"/>
        <family val="2"/>
        <charset val="204"/>
      </rPr>
      <t xml:space="preserve">RC-SMP712 BBK RC-STB103 SMP-241 HDT2STB100 STB110 STB111 STB115 
</t>
    </r>
  </si>
  <si>
    <r>
      <t xml:space="preserve">BBK RC-SMP712  </t>
    </r>
    <r>
      <rPr>
        <sz val="10"/>
        <color indexed="10"/>
        <rFont val="Arial"/>
        <family val="2"/>
        <charset val="204"/>
      </rPr>
      <t>DVD-T2</t>
    </r>
    <r>
      <rPr>
        <sz val="12"/>
        <color indexed="10"/>
        <rFont val="Arial"/>
        <family val="2"/>
        <charset val="204"/>
      </rPr>
      <t xml:space="preserve"> </t>
    </r>
    <r>
      <rPr>
        <sz val="8"/>
        <color indexed="10"/>
        <rFont val="Arial"/>
        <family val="2"/>
        <charset val="204"/>
      </rPr>
      <t xml:space="preserve">маленький микрофон </t>
    </r>
    <r>
      <rPr>
        <b/>
        <sz val="9"/>
        <rFont val="Arial"/>
        <family val="2"/>
        <charset val="204"/>
      </rPr>
      <t>с звёздочкой STAR</t>
    </r>
    <r>
      <rPr>
        <sz val="8"/>
        <color indexed="10"/>
        <rFont val="Arial"/>
        <family val="2"/>
        <charset val="204"/>
      </rPr>
      <t xml:space="preserve"> RC-STB100  BBK RC-STB103 SMP-241 HDT2STB100 STB110 STB111 STB115 </t>
    </r>
  </si>
  <si>
    <t>Адаптер сетевой KODAK PN:9E6139 S/N101302GM (сетевой переходник DC вилка на гнездо стандарт)</t>
  </si>
  <si>
    <r>
      <t>ELENBERG TV+DVD HOF-54B13(HOF-54B1.3)</t>
    </r>
    <r>
      <rPr>
        <sz val="12"/>
        <rFont val="Arial"/>
        <family val="2"/>
        <charset val="204"/>
      </rPr>
      <t xml:space="preserve"> LVD-1502 LVD-1902 LVD-2002
</t>
    </r>
  </si>
  <si>
    <t xml:space="preserve">TOSHIBA CT-9684 9736 </t>
  </si>
  <si>
    <t xml:space="preserve">TELEFUNKEN TC-415             </t>
  </si>
  <si>
    <t>Фонарик головной аккумуляторный 1911</t>
  </si>
  <si>
    <t>Фонарик головной аккумуляторный LED LP-582</t>
  </si>
  <si>
    <t>Фонарик головной аккумуляторный LED MR-901</t>
  </si>
  <si>
    <t xml:space="preserve">Фонарь брелок FA-313 Китай </t>
  </si>
  <si>
    <t>Шнур сетевой для компьютор-монитор (гнездо-штекер) 5,0м 3х0.75 SCZ  черный</t>
  </si>
  <si>
    <t>Фторопласт кругляк D=71мм  3,312кг  L=400mm (1кг-1000р)</t>
  </si>
  <si>
    <t>Фторопласт кругляк D=98мм  0,857кг L=51mm (1кг-1000р)</t>
  </si>
  <si>
    <t>Фторопласт кругляк D=98мм  0,862кг L=52mm (1кг-1000р)</t>
  </si>
  <si>
    <t>Фторопласт кругляк D=101мм  2,011кг L=113mm (1кг-1000р)</t>
  </si>
  <si>
    <t>Фторопласт кругляк D=102мм  1,997кг L=113mm (1кг-1000р)</t>
  </si>
  <si>
    <t>Фторопласт кругляк D=102мм  2,016кг L=113mm (1кг-1000р)</t>
  </si>
  <si>
    <t>Фторопласт кругляк D=121мм 1,306кг L=51mm (1кг-1000р)</t>
  </si>
  <si>
    <t>Фторопласт лист (305х305х3,5мм  0,655кг)(1кг-1000р) 4шт</t>
  </si>
  <si>
    <t>Фторопласт лист (290х230х25мм 4,6кг ) (1кг-1000р)</t>
  </si>
  <si>
    <t>Фторопласт квадрат (50х50х505мм 2,836кг) (1кг-1000р)</t>
  </si>
  <si>
    <t>Фторопласт квадрат (50х50х510мм 2,842кг) (1кг-1000р)</t>
  </si>
  <si>
    <t xml:space="preserve">Предохранитель 8A (6x30) S1022 250V (стекло F8AL 250V) быстродействующие  </t>
  </si>
  <si>
    <t xml:space="preserve">Предохранитель 4A (6x30) S1022 250V (стекло F4AL 250V) быстродействующие </t>
  </si>
  <si>
    <t>ТАНЕ</t>
  </si>
  <si>
    <r>
      <rPr>
        <b/>
        <sz val="12"/>
        <color indexed="8"/>
        <rFont val="Arial"/>
        <family val="2"/>
        <charset val="204"/>
      </rPr>
      <t>HARPER 24H21T</t>
    </r>
    <r>
      <rPr>
        <b/>
        <sz val="7"/>
        <color indexed="8"/>
        <rFont val="Arial"/>
        <family val="2"/>
        <charset val="204"/>
      </rPr>
      <t xml:space="preserve"> верх POWER MUTE </t>
    </r>
    <r>
      <rPr>
        <b/>
        <sz val="9"/>
        <color rgb="FF0000FF"/>
        <rFont val="Arial"/>
        <family val="2"/>
        <charset val="204"/>
      </rPr>
      <t>в круге ENTER MENU EXIT  цветные кнопки посл.ряд  INDEX SIZE ►II ■ низ FAN  ,, TIMESHIFT  ,,</t>
    </r>
  </si>
  <si>
    <t>штекер БП 2.5*1,1  L=9.5/40мм на кабель угловой 02668A Китай</t>
  </si>
  <si>
    <t xml:space="preserve">Резистор WTH118-1A 2W 1к  D=28мм (мет.ручка d=6mm  L=20) №21a для сварочных аппаратов = СП-I 1к 20% -А-1вт- II    </t>
  </si>
  <si>
    <t xml:space="preserve">Резистор WTH118-1A 2W 2,2к D=28мм (мет.ручка d=6mm  L=20) №21a для сварочных аппаратов = СП-I 2,2к 20% -А-1вт- II    </t>
  </si>
  <si>
    <t xml:space="preserve">Резистор WTH118-1A 2W 4,7к D=28мм (мет.ручка d=6mm  L=20) №21a для сварочных аппаратов = СП-I 10к 20% -А-1вт- II    </t>
  </si>
  <si>
    <t xml:space="preserve">Резистор WTH118-1A 2W 10к  D=28мм (мет.ручка d=6mm  L=20) №21a для сварочных аппаратов = СП-I 10к 20% -А-1вт- II    </t>
  </si>
  <si>
    <t xml:space="preserve">Резистор WTH118-1A 2W 22к   D=28мм (мет.ручка d=6mm  L=20) №21a для сварочных аппаратов = СП-I 10к 20% -А-1вт- II    </t>
  </si>
  <si>
    <t xml:space="preserve">Резистор WTH118-1A 2W 33к   D=28мм (мет.ручка d=6mm  L=20) №21a для сварочных аппаратов = СП-I 10к 20% -А-1вт- II    </t>
  </si>
  <si>
    <t xml:space="preserve">Резистор WTH118-1A 2W 47к   D=28мм (мет.ручка d=6mm  L=20) №21a для сварочных аппаратов = СП-I 10к 20% -А-1вт- II    </t>
  </si>
  <si>
    <t xml:space="preserve">Резистор WTH118-1A 2W 100к D=28мм (мет.ручка d=6mm  L=20) №21a для сварочных аппаратов = СП-I 10к 20% -А-1вт- II    </t>
  </si>
  <si>
    <t xml:space="preserve">Резистор WTH118-1A 2W 220к D=28мм (мет.ручка d=6mm  L=20) №21a для сварочных аппаратов = СП-I 10к 20% -А-1вт- II    </t>
  </si>
  <si>
    <t xml:space="preserve">Резистор WTH118-1A 2W 470к D=28мм (мет.ручка d=6mm  L=20) №21a для сварочных аппаратов = СП-I 470к 20% -А-1вт- II    </t>
  </si>
  <si>
    <t xml:space="preserve">Резистор WTH118-1A 2W 560к D=28мм (мет.ручка d=6mm  L=20) №21a для сварочных аппаратов = СП-I 680к 20% -А-1вт- II    </t>
  </si>
  <si>
    <t xml:space="preserve">Резистор WTH118-1A 2W 680к D=28мм (мет.ручка d=6mm  L=20) №21a для сварочных аппаратов = СП-I 680к 20% -А-1вт- II    </t>
  </si>
  <si>
    <t>Предохранитель 5А (5x20) ВПБ6-13-5А (стекло Б5А 250В) быстродействующие</t>
  </si>
  <si>
    <t>МП26 82г</t>
  </si>
  <si>
    <t>МП26 77г крашеный серые</t>
  </si>
  <si>
    <t>ПП3-43 330 ом  09.83г с фиксацией под отвертку▲</t>
  </si>
  <si>
    <t xml:space="preserve">ПП3-40 330 ом  -10%   з/у10шт 08.82г </t>
  </si>
  <si>
    <t xml:space="preserve">ПП3-40 330 ом -10% III 68г </t>
  </si>
  <si>
    <t>ПП3-40 330 ом  -10%   з/у10шт 95г</t>
  </si>
  <si>
    <t>ПП3-40 470 ом   з/у10шт 06.82г▲</t>
  </si>
  <si>
    <t>270 ом 0.125w 0805 ± 5% (271)  от 50шт</t>
  </si>
  <si>
    <t>680 ом 0.125w 0805 ± 5% (681)  от 50шт</t>
  </si>
  <si>
    <t xml:space="preserve">1,2 ком 0.125w 0805 ± 5% (122) </t>
  </si>
  <si>
    <t>1,3 ком 0.125w 0805 ± 5% (132)</t>
  </si>
  <si>
    <t>12,0 ом 0.25w 1206 ± 1% (12R0) CR1206F12RP05 Faithful Link  от100шт</t>
  </si>
  <si>
    <t>10,0 ом 0.25w 1206 ± 5% (100) CR1206J10RP05 Faithful Link  от 100шт</t>
  </si>
  <si>
    <t>36,0 ом 0.25w 1206 ± 5% (360)   100шт</t>
  </si>
  <si>
    <t>75,0 ом 0.25w 1206 ± 1% (0750) RC1206FR-0775R Yageo от 100шт</t>
  </si>
  <si>
    <t>82,0 ом 0.25w 1206 ± 1% (0820) RC1206FR-0782R Yageo от 100шт</t>
  </si>
  <si>
    <t>10 ком 0.25w 1206 ± 5% (103)  RC1206J10K Faithful Link от 100шт</t>
  </si>
  <si>
    <t>18 ком 0.25w 1206 ± 5% (183) RC06K5183JT  от 100шт</t>
  </si>
  <si>
    <t>22 ком 0.25w 1206 ± 5% (223) RC1206JR-0722K Yageo от 100шт</t>
  </si>
  <si>
    <t>24 ком 0.25w 1206 ± 5% (243) от 100шт</t>
  </si>
  <si>
    <t>33 ком 0.25w 1206 ± 5% (333) 1206S4J0333T50 от 100шт</t>
  </si>
  <si>
    <t>51 ком 0.25w 1206 ± 5% (513)     от 500шт</t>
  </si>
  <si>
    <t>51 ком 0.25w 1206 ± 5% (513)     от 100шт</t>
  </si>
  <si>
    <t>51 ком 0.25w 1206 ± 5% (513) CR-06JL7-51K ELZET от 100шт</t>
  </si>
  <si>
    <t xml:space="preserve">51 ком 0.25w 1206 ± 1% (5102) RC1206FR-0751K    от 100шт  </t>
  </si>
  <si>
    <t>68 ком 0.25w 1206 ± 1% (683)     от 100шт</t>
  </si>
  <si>
    <t>150 ком 0.25w 1206 ± 5% (154)     от 100шт</t>
  </si>
  <si>
    <t>150 ком 0.25w 1206 ± 1% (1503) RC1206FR-07150K   от 100шт</t>
  </si>
  <si>
    <t>180 ком 0.25w 1206 ± 5% (184) RC-06K184JT  от 100шт</t>
  </si>
  <si>
    <t xml:space="preserve">20,5 ом 0.25w 2010 ± 1% (20R5) Faithful Link  CR-0AFL4--20R5  </t>
  </si>
  <si>
    <t>20,5 ом 0.25w 2010 ± 1% (20R5) Faithful Link  CR-0AFL4--20R5 от 50шт</t>
  </si>
  <si>
    <t xml:space="preserve">21,5 ком 0.25w 2010 ± 1% (21R2)   </t>
  </si>
  <si>
    <t xml:space="preserve">33,2  ом 0.25w 2010 ± 1% (33R2) Faithful Link   </t>
  </si>
  <si>
    <t xml:space="preserve">42,2 ом 0.25w 2010 ± 1% (42R2) Faithful Link   </t>
  </si>
  <si>
    <t>0 ом 0.75w 2010 ± 5% (0) WRC RC2010JK-070RL (0) от 100шт</t>
  </si>
  <si>
    <t>49,9 ом 0.25w 2010 ± 1% (49R9) Faithful Link  от 50шт</t>
  </si>
  <si>
    <t xml:space="preserve">5,1 ком 0.75w 2010T ± 5% RC2010J5K1 (512) Faithful Link </t>
  </si>
  <si>
    <t>5,1 ком 0.75w 2010T ± 5% RC2010J5K1 (512) Faithful Link от 50шт</t>
  </si>
  <si>
    <t>43 ом 1 w 2512 ± 5% (430) от 20шт</t>
  </si>
  <si>
    <t>7,5 ом 1 w 2512 ± 5% (7R5)  от 20шт</t>
  </si>
  <si>
    <t>6,8 ом 1 w 2512 ± 5%  (6R8) от 20шт</t>
  </si>
  <si>
    <t>4,7 ом 1 w 2512 ± 5% (4R7)  от 20шт</t>
  </si>
  <si>
    <t>2,0 ом 1 w 2512 ± 5%  (2R0)   от 20шт</t>
  </si>
  <si>
    <t>680 ом 1 w 2512 ± 5% (681) от 20шт</t>
  </si>
  <si>
    <t>27 ком 1 w 2512 ± 5% (273) (RC2512JK-07KL) КИЗ ОТ 20ШТ</t>
  </si>
  <si>
    <t>10 ом 1% 0,1W 0603  (0100) Faithful Link WR06X10R0FTL от 500шт</t>
  </si>
  <si>
    <t>0,0 ом 5% 0,1W 0603 (000) Faithful Link CR0603J0RP05 от 500шт</t>
  </si>
  <si>
    <t>1,5 ом 5% 0,1W 0603 (1R5) CR0603 от 500шт</t>
  </si>
  <si>
    <t>180 ом 1% 0,1W 0603 (1800 ) Yageo   от 500шт</t>
  </si>
  <si>
    <t>180 ом 5% 0,1W 0603 (181)   от 500шт</t>
  </si>
  <si>
    <t>30 ком 5% 0,1W 0603  (303) Yageo RC0603JR0730K   от 500шт</t>
  </si>
  <si>
    <t>2,0 ом 0.125w 0805 ± 1% (2R0) ASJ CR21-2R00-FL от 50шт</t>
  </si>
  <si>
    <t>4,7 ом 0.125w 0805 ± 1% (4R7)  КНИГА</t>
  </si>
  <si>
    <t>6,8 ом 0.125w 0805 ± 1% (685)  от 500шт</t>
  </si>
  <si>
    <t>130 ком 0.125w 0805 ± 5% (134) (+скл) от 500шт</t>
  </si>
  <si>
    <r>
      <t xml:space="preserve">ERISSON E-3743 TV </t>
    </r>
    <r>
      <rPr>
        <b/>
        <sz val="8"/>
        <color indexed="8"/>
        <rFont val="Arial"/>
        <family val="2"/>
        <charset val="204"/>
      </rPr>
      <t>(KWRCA  RA224- W19)</t>
    </r>
  </si>
  <si>
    <t>47мкф 16в 85°C &lt;KM&gt; 6*6  Alex</t>
  </si>
  <si>
    <t xml:space="preserve">КТ898А КТ-43 (TO218) (01г) ЭПЛ =КТ898Б = заменили 2SD1525 </t>
  </si>
  <si>
    <t xml:space="preserve">PANASONIC EUR7628030 TV/DVD/VCR </t>
  </si>
  <si>
    <t xml:space="preserve">PANASONIC EUR7628010(LS223) TV/DVD/VCR </t>
  </si>
  <si>
    <t>PANASONIC EUR7629Z40 org   TV/DVD/ HDD</t>
  </si>
  <si>
    <t>КА509А Au 85г пленка</t>
  </si>
  <si>
    <t>ГТ806А з/у10шт 85г</t>
  </si>
  <si>
    <t>ГТ806Б з/у20шт 85г</t>
  </si>
  <si>
    <t>ГТ806А з/у20шт 83 86г</t>
  </si>
  <si>
    <t>Т15-250-9-425 У2 80г з/у 8шт</t>
  </si>
  <si>
    <t>Т15-250-9-432 У2 80г</t>
  </si>
  <si>
    <t>ГТ806Б з/у20шт 80г</t>
  </si>
  <si>
    <t>СИ22БГ 80г з/у  на счетчик Гейгера</t>
  </si>
  <si>
    <t>ГТ806Б з/у20шт 86г</t>
  </si>
  <si>
    <t>штекер БП 2.5*0.7  L=9.5/40мм на кабель 7-0026a к3691 Китай</t>
  </si>
  <si>
    <t xml:space="preserve">220мкф 35в  105°C 08*12 Changxin </t>
  </si>
  <si>
    <t xml:space="preserve">КН102А 92г  з/у 50шт      </t>
  </si>
  <si>
    <t>Д243 85г з/у25шт без крепежа</t>
  </si>
  <si>
    <t xml:space="preserve">КТ8102А КТ-43-1 (TO-218) 14г =TIP36C   </t>
  </si>
  <si>
    <t xml:space="preserve">Батарейка 3v   Robiton  CR1/3N (CR11108) BL1 (11,6х10,8мм) 170мАч  Китай  В ЗАКАЗЕ
</t>
  </si>
  <si>
    <t>КР140УД17А (УД17А) DIP8 (98г)</t>
  </si>
  <si>
    <t>КР140УД17А (OP07CP) DIP8</t>
  </si>
  <si>
    <t>1500мкф 350в К50-17-350В 1500мкф +30% -10% 40х125 87г з/у20шт факт. ёмкость 1400-1900мкф</t>
  </si>
  <si>
    <t>AIWA RC-6AS07 org   ОПЛАЧЕНО 350Р  8-909-6030624  Виктория  ЗАКАЗ</t>
  </si>
  <si>
    <r>
      <t xml:space="preserve">Dexp    </t>
    </r>
    <r>
      <rPr>
        <b/>
        <sz val="12"/>
        <rFont val="Arial"/>
        <family val="2"/>
        <charset val="204"/>
      </rPr>
      <t>EN2</t>
    </r>
    <r>
      <rPr>
        <b/>
        <sz val="12"/>
        <color rgb="FF0000FF"/>
        <rFont val="Arial"/>
        <family val="2"/>
        <charset val="204"/>
      </rPr>
      <t>B</t>
    </r>
    <r>
      <rPr>
        <b/>
        <sz val="12"/>
        <rFont val="Arial"/>
        <family val="2"/>
        <charset val="204"/>
      </rPr>
      <t>27</t>
    </r>
    <r>
      <rPr>
        <b/>
        <sz val="8"/>
        <rFont val="Arial"/>
        <family val="2"/>
        <charset val="204"/>
      </rPr>
      <t xml:space="preserve"> </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Live TV MUTE нижн. кнопки Info You</t>
    </r>
    <r>
      <rPr>
        <b/>
        <sz val="7"/>
        <color indexed="10"/>
        <rFont val="Arial"/>
        <family val="2"/>
        <charset val="204"/>
      </rPr>
      <t>Tube</t>
    </r>
    <r>
      <rPr>
        <b/>
        <sz val="7"/>
        <rFont val="Arial"/>
        <family val="2"/>
        <charset val="204"/>
      </rPr>
      <t xml:space="preserve"> предпосл.ряд CH.List EPG </t>
    </r>
  </si>
  <si>
    <r>
      <t xml:space="preserve">Dexp    </t>
    </r>
    <r>
      <rPr>
        <b/>
        <sz val="12"/>
        <rFont val="Arial"/>
        <family val="2"/>
        <charset val="204"/>
      </rPr>
      <t>EN2</t>
    </r>
    <r>
      <rPr>
        <b/>
        <sz val="12"/>
        <color rgb="FF0000FF"/>
        <rFont val="Arial"/>
        <family val="2"/>
        <charset val="204"/>
      </rPr>
      <t>B</t>
    </r>
    <r>
      <rPr>
        <b/>
        <sz val="12"/>
        <rFont val="Arial"/>
        <family val="2"/>
        <charset val="204"/>
      </rPr>
      <t>27</t>
    </r>
    <r>
      <rPr>
        <b/>
        <sz val="12"/>
        <color rgb="FFFF0000"/>
        <rFont val="Arial"/>
        <family val="2"/>
        <charset val="204"/>
      </rPr>
      <t>D</t>
    </r>
    <r>
      <rPr>
        <b/>
        <sz val="8"/>
        <rFont val="Arial"/>
        <family val="2"/>
        <charset val="204"/>
      </rPr>
      <t xml:space="preserve"> RC3394402/01</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Live TV MUTE нижн. кнопки NETFLIX  You</t>
    </r>
    <r>
      <rPr>
        <b/>
        <sz val="7"/>
        <color indexed="10"/>
        <rFont val="Arial"/>
        <family val="2"/>
        <charset val="204"/>
      </rPr>
      <t>Tube</t>
    </r>
    <r>
      <rPr>
        <b/>
        <sz val="7"/>
        <rFont val="Arial"/>
        <family val="2"/>
        <charset val="204"/>
      </rPr>
      <t xml:space="preserve"> предпосл.ряд CH.List EPG </t>
    </r>
  </si>
  <si>
    <t>Жало для паяльника медное 10*90мм.100-250W (прямое)</t>
  </si>
  <si>
    <t>Жало для паяльника медное 8*130мм.100-250W (прямое)</t>
  </si>
  <si>
    <t>Жало для паяльника медное 8*140мм.100-250W (прямое)</t>
  </si>
  <si>
    <t>Жало для паяльника медное 8*130мм.100-250W  (гнутое) никелированное</t>
  </si>
  <si>
    <t xml:space="preserve">Жало для паяльника медное 6*120мм.65-100W (гнутое) тело D=7мм </t>
  </si>
  <si>
    <t>Переключатель AZ7121 2A/10A 250VDC  (винт) (рычаг длинный с роликом) В ЗАКАЗЕ</t>
  </si>
  <si>
    <t>РП10-22 ЛУ-П ВИЛКА (в корпусе отвод сбоку с слева)</t>
  </si>
  <si>
    <t>РП10-22 ЛУ ВИЛКА (в корпусе отвод сбоку с права)</t>
  </si>
  <si>
    <t>РП10-22 ЛУН ВИЛКА (в корпусе отвод сбоку и с верха) синий</t>
  </si>
  <si>
    <t xml:space="preserve">К155ЛЕ1 82г  Азон  =7402PC </t>
  </si>
  <si>
    <t>SAMSUNG AH59-01506D DVD/AUX дом, кинотеатрр HTP29 HTP38 HTP38T HTP38T/XA HTP38T/XAA  HTP38T/XAC HTP38THXAA HTP40 HTP40T</t>
  </si>
  <si>
    <t>МБГО-2-630в-4мкф 10% 91г в бумаге</t>
  </si>
  <si>
    <t>К816УД1Б 88-90г (в упок.сокетах)</t>
  </si>
  <si>
    <t>Автомобильный разъем (571-927768-1) TE Connectivity / AMP JUNIOR-TIMER KONT Reel of 3300 571-927768-1 (пин к 571-968182-1)</t>
  </si>
  <si>
    <t>Автомобильный разъем (571-968052-1) TE Connectivity / AMP  MICRO TIMER 3 Reel of 6000  571-968052-1 (пин к 571-968182-1)</t>
  </si>
  <si>
    <t>Автомобильный разъем (571-968182-1) TE Connectivity / AMP  JPT/MT3 BU-GEH 4P 571-968182-1 (без пинов)</t>
  </si>
  <si>
    <r>
      <t xml:space="preserve">Шнур 3,5 штекер 4х конт. / 3RCA штекер 3m черный RU </t>
    </r>
    <r>
      <rPr>
        <sz val="8"/>
        <color rgb="FFFF0000"/>
        <rFont val="Arial"/>
        <family val="2"/>
        <charset val="204"/>
      </rPr>
      <t>красный</t>
    </r>
    <r>
      <rPr>
        <sz val="8"/>
        <rFont val="Arial"/>
        <family val="2"/>
        <charset val="204"/>
      </rPr>
      <t>,белый, желтый</t>
    </r>
    <r>
      <rPr>
        <sz val="8"/>
        <color rgb="FF0000FF"/>
        <rFont val="Arial"/>
        <family val="2"/>
        <charset val="204"/>
      </rPr>
      <t xml:space="preserve"> (стандартный  (- ) четвертый!)  </t>
    </r>
    <r>
      <rPr>
        <sz val="8"/>
        <rFont val="Arial"/>
        <family val="2"/>
        <charset val="204"/>
      </rPr>
      <t>Stereo 3,5 mm - 3 RCA B 3m Китай</t>
    </r>
  </si>
  <si>
    <r>
      <t xml:space="preserve">Шнур 3,5 штекер 4х конт. / 3RCA штекер 1,8m </t>
    </r>
    <r>
      <rPr>
        <b/>
        <sz val="8"/>
        <color rgb="FFFF0000"/>
        <rFont val="Arial"/>
        <family val="2"/>
        <charset val="204"/>
      </rPr>
      <t>красный,</t>
    </r>
    <r>
      <rPr>
        <b/>
        <sz val="8"/>
        <rFont val="Arial"/>
        <family val="2"/>
        <charset val="204"/>
      </rPr>
      <t xml:space="preserve"> </t>
    </r>
    <r>
      <rPr>
        <b/>
        <sz val="8"/>
        <color rgb="FF0000FF"/>
        <rFont val="Arial"/>
        <family val="2"/>
        <charset val="204"/>
      </rPr>
      <t>синий,</t>
    </r>
    <r>
      <rPr>
        <b/>
        <sz val="8"/>
        <rFont val="Arial"/>
        <family val="2"/>
        <charset val="204"/>
      </rPr>
      <t xml:space="preserve"> </t>
    </r>
    <r>
      <rPr>
        <b/>
        <sz val="8"/>
        <color rgb="FF00B050"/>
        <rFont val="Arial"/>
        <family val="2"/>
        <charset val="204"/>
      </rPr>
      <t xml:space="preserve">зелёный </t>
    </r>
    <r>
      <rPr>
        <b/>
        <sz val="8"/>
        <color rgb="FFFF0000"/>
        <rFont val="Arial"/>
        <family val="2"/>
        <charset val="204"/>
      </rPr>
      <t>(компонентный для камер  (- ) третий!) новосиб Китай</t>
    </r>
  </si>
  <si>
    <t xml:space="preserve">Изолента профессиональная KRANZ 15х10 желтозеленая  KR-09-2007 </t>
  </si>
  <si>
    <t xml:space="preserve">Крокодил N12/1 (10/70мм) 20A красные 8-0040 (изоляция до кончиков) </t>
  </si>
  <si>
    <t xml:space="preserve">Крокодил N12/1 (10/70мм) 20A чёрные  8-0040 (изоляция до кончиков)  </t>
  </si>
  <si>
    <t>Крокодил N12/1 (10/70мм) 20A красные 8-0040 (изоляция до кончиков) В ЗАКАЗЕ РУ</t>
  </si>
  <si>
    <r>
      <rPr>
        <b/>
        <sz val="8"/>
        <color rgb="FF0000FF"/>
        <rFont val="Arial"/>
        <family val="2"/>
        <charset val="204"/>
      </rPr>
      <t>Кнопка PBS101B</t>
    </r>
    <r>
      <rPr>
        <sz val="8"/>
        <color indexed="8"/>
        <rFont val="Arial"/>
        <family val="2"/>
        <charset val="204"/>
      </rPr>
      <t xml:space="preserve">  on-off с фикс. 2 клеммы 24x13x8(22/24)mm 8A 250V 16A 125V Т85 для пылесоса </t>
    </r>
    <r>
      <rPr>
        <b/>
        <sz val="8"/>
        <color rgb="FF0000FF"/>
        <rFont val="Arial"/>
        <family val="2"/>
        <charset val="204"/>
      </rPr>
      <t>клеммы вниз</t>
    </r>
  </si>
  <si>
    <t>Ручка приборная Внутр. D=6мм,серая/синий    №4 RR4853 (круг)</t>
  </si>
  <si>
    <t>Делитель на 3 TV  5-1000 МГц  мет. кач. 04011A Китай</t>
  </si>
  <si>
    <t xml:space="preserve">Крокодил N4 (3/35/45мм) черный  8-0027 (общая изоляция) </t>
  </si>
  <si>
    <r>
      <t xml:space="preserve">3/у для 18650, 14500, 18500, 16340, </t>
    </r>
    <r>
      <rPr>
        <sz val="8"/>
        <color indexed="10"/>
        <rFont val="Arial"/>
        <family val="2"/>
        <charset val="204"/>
      </rPr>
      <t xml:space="preserve">123A 3,7V </t>
    </r>
    <r>
      <rPr>
        <sz val="8"/>
        <color rgb="FFFF0000"/>
        <rFont val="Arial"/>
        <family val="2"/>
        <charset val="204"/>
      </rPr>
      <t>450mA</t>
    </r>
    <r>
      <rPr>
        <sz val="8"/>
        <color indexed="10"/>
        <rFont val="Arial"/>
        <family val="2"/>
        <charset val="204"/>
      </rPr>
      <t xml:space="preserve"> </t>
    </r>
    <r>
      <rPr>
        <sz val="8"/>
        <rFont val="Arial"/>
        <family val="2"/>
        <charset val="204"/>
      </rPr>
      <t xml:space="preserve"> (100-240ACV) Charger 18650/14500/16340/123A RU Китай 22106</t>
    </r>
  </si>
  <si>
    <r>
      <t>3/у для 2х10440/14500/16340/16650/18350/18500/18650/26650 02U 4,2V</t>
    </r>
    <r>
      <rPr>
        <sz val="8"/>
        <color rgb="FF0000FF"/>
        <rFont val="Arial"/>
        <family val="2"/>
        <charset val="204"/>
      </rPr>
      <t xml:space="preserve"> 1000</t>
    </r>
    <r>
      <rPr>
        <sz val="8"/>
        <rFont val="Arial"/>
        <family val="2"/>
        <charset val="204"/>
      </rPr>
      <t xml:space="preserve">mA   вход 5V/1-2A - шнур microUSB-USB в комплекте Китай 22604 </t>
    </r>
  </si>
  <si>
    <t>Дроссель 22мкГн 10% EC24-220K 0410 22uh 0.5Вт D=3,3mm L=8mm выводные</t>
  </si>
  <si>
    <t>Дроссель 33мкГн 10% EC24-330K 0410 33uh 0.5Вт D=3,3mm L=8mm выводные</t>
  </si>
  <si>
    <t>Дроссель 47мкГн 10% EC24-470K 0410 47uh 0.5Вт D=3,3mm L=8mm выводные</t>
  </si>
  <si>
    <t>Дроссель 150мкГн 10% EC24-151K 0410 150uh 0.5Вт D=3,3mm L=8mm выводные</t>
  </si>
  <si>
    <t>Дроссель 220мкГн 10% EC24-221K 0410 220uh 0.5Вт D=3,3mm L=8mm выводные</t>
  </si>
  <si>
    <t>Дроссель 330мкГн 10% EC24-331K 0410 330uh 0.5Вт D=3,3mm L=8mm выводные</t>
  </si>
  <si>
    <t>Дроссель 470мкГн 10% EC24-471K 0410 470uh 0.5Вт D=3,3mm L=8mm выводные</t>
  </si>
  <si>
    <t>&lt;0410&gt;</t>
  </si>
  <si>
    <t>Дроссель 15мкГн 10% EC24-150K 0410 15uh 0.5Вт D=3,3mm L=8mm выводные</t>
  </si>
  <si>
    <t>Дроссель 4.7мкГн 10% EC24-4R7K 0410 4,7uh 0.5Вт D=3,3mm L=8mm выводные</t>
  </si>
  <si>
    <t>Дроссель 10мкГн 10% EC24-100K 0410 10uh 0.5Вт D=3,3mm L=8mm выводные</t>
  </si>
  <si>
    <t>CD104</t>
  </si>
  <si>
    <t>CD105</t>
  </si>
  <si>
    <t>CD54</t>
  </si>
  <si>
    <t>CD127</t>
  </si>
  <si>
    <t>CD75</t>
  </si>
  <si>
    <t>CD43</t>
  </si>
  <si>
    <t>6*8</t>
  </si>
  <si>
    <t>8*10</t>
  </si>
  <si>
    <t>Кнопка под пайку 12x12x5мм TZ-1208-YD (1.5A 30VDC) (вкл/выкл)  2pin для фонариков белая 27250 Китай</t>
  </si>
  <si>
    <t>Кнопка под пайку 12x12x5мм TZ-1212-213WD (1.5A 30VDC) (вкл/выкл)  3pin  с одной стороны крепится вертикально для фонариков 27218 Китай</t>
  </si>
  <si>
    <t xml:space="preserve">КВИ-2 16кВ 150пф 20% </t>
  </si>
  <si>
    <t xml:space="preserve">К10-17 4,7 pf (NPO)  ±5% 50v Multilayer (4R7) </t>
  </si>
  <si>
    <t xml:space="preserve">К10-17 5,6 pf (NPO)  ±5% 50v Multilayer (5R6) </t>
  </si>
  <si>
    <t>К10-17 12 pf (NPO)  ±5% 50v Multilayer (120)</t>
  </si>
  <si>
    <t>К10-17 91pf (Y5V)  ±10% 50v Multilayer (910)</t>
  </si>
  <si>
    <t>К10-17 2400pf (Y5V)  ±10% 50v Multilayer (242)</t>
  </si>
  <si>
    <t>К10-17 5600pf (Y5V)  ±10% 50v Multilayer (562)</t>
  </si>
  <si>
    <r>
      <t>К73-17-100</t>
    </r>
    <r>
      <rPr>
        <sz val="8"/>
        <color rgb="FFFF0000"/>
        <rFont val="Arial"/>
        <family val="2"/>
        <charset val="204"/>
      </rPr>
      <t>В</t>
    </r>
    <r>
      <rPr>
        <sz val="8"/>
        <rFont val="Arial"/>
        <family val="2"/>
        <charset val="204"/>
      </rPr>
      <t xml:space="preserve"> 2200пф 2n2 0,0022мкф </t>
    </r>
    <r>
      <rPr>
        <sz val="8"/>
        <color rgb="FF0070C0"/>
        <rFont val="Arial"/>
        <family val="2"/>
        <charset val="204"/>
      </rPr>
      <t>±10% CBB20</t>
    </r>
    <r>
      <rPr>
        <sz val="8"/>
        <rFont val="Arial"/>
        <family val="2"/>
        <charset val="204"/>
      </rPr>
      <t xml:space="preserve"> (222</t>
    </r>
    <r>
      <rPr>
        <sz val="8"/>
        <color rgb="FF0070C0"/>
        <rFont val="Arial"/>
        <family val="2"/>
        <charset val="204"/>
      </rPr>
      <t>J</t>
    </r>
    <r>
      <rPr>
        <sz val="8"/>
        <rFont val="Arial"/>
        <family val="2"/>
        <charset val="204"/>
      </rPr>
      <t>) длиные ноги</t>
    </r>
  </si>
  <si>
    <r>
      <t>К73-17-630</t>
    </r>
    <r>
      <rPr>
        <sz val="8"/>
        <color rgb="FFFF0000"/>
        <rFont val="Arial"/>
        <family val="2"/>
        <charset val="204"/>
      </rPr>
      <t>В</t>
    </r>
    <r>
      <rPr>
        <sz val="8"/>
        <rFont val="Arial"/>
        <family val="2"/>
        <charset val="204"/>
      </rPr>
      <t xml:space="preserve"> 2200пф 2n2 0,0022мкф </t>
    </r>
    <r>
      <rPr>
        <sz val="8"/>
        <color rgb="FF0070C0"/>
        <rFont val="Arial"/>
        <family val="2"/>
        <charset val="204"/>
      </rPr>
      <t>±10% CL11</t>
    </r>
    <r>
      <rPr>
        <sz val="8"/>
        <rFont val="Arial"/>
        <family val="2"/>
        <charset val="204"/>
      </rPr>
      <t xml:space="preserve"> (222</t>
    </r>
    <r>
      <rPr>
        <sz val="8"/>
        <color rgb="FF0070C0"/>
        <rFont val="Arial"/>
        <family val="2"/>
        <charset val="204"/>
      </rPr>
      <t>J</t>
    </r>
    <r>
      <rPr>
        <sz val="8"/>
        <rFont val="Arial"/>
        <family val="2"/>
        <charset val="204"/>
      </rPr>
      <t>) длиные ноги</t>
    </r>
  </si>
  <si>
    <t>К73-17-100V 0.033 мкф  333J 100V (CBB22 33nF)</t>
  </si>
  <si>
    <t xml:space="preserve">0.056мкф 275в MKP-X2-275V-0.01мкф ±10% (32x13x23mm) 56n </t>
  </si>
  <si>
    <t xml:space="preserve">Переходник SCART/3RCA+S-VHS c переключателем (IN/OUT) TD-214 Китай 03244A </t>
  </si>
  <si>
    <t>Переходник гнездо 5,5*2,1мм на штекер 3,0*1,1мм  (10А) для Huawei, Acer 032131A к3078</t>
  </si>
  <si>
    <t>ТРТП-151 У3 155А   ~380V (03г) з/у</t>
  </si>
  <si>
    <t xml:space="preserve">гнездо CANON (XLR 3P) металл БЕЛЫЙ     (мама на кабель) 1-504WT 02195A Китай </t>
  </si>
  <si>
    <t xml:space="preserve">гнездо CANON (XLR 3P) металл ЧЕРНОЕ    (мама на кабель) 1-504BK 021100A Китай  </t>
  </si>
  <si>
    <t>Флюс  "ЛТИ-120" 22мл с кисточкой в пластике Россия</t>
  </si>
  <si>
    <t>Диммер mini 12В 6A 72/144W три кнопки на кабель 22323 Китай</t>
  </si>
  <si>
    <t>Диммер 12-24V 30A 360/720W с потенциометром  22348 Китай</t>
  </si>
  <si>
    <t>Кнопка на провод PBS-18   (вкл/выкл) белая Китай</t>
  </si>
  <si>
    <t>Разъём IDC-14MS (BH-14) 14pin вилка на плату двухряд BH-14M Китай</t>
  </si>
  <si>
    <t>BNC штекер на кабель пластик под винт прямой (BNC-CUP) 02201V 02201A  Китай</t>
  </si>
  <si>
    <t>гнездо CANON (XLR 3P) металл  длинное (мама на кабель) (70мм) TD-358  JD-358/AUB-71 Китай</t>
  </si>
  <si>
    <r>
      <t>LG 6710V00138M</t>
    </r>
    <r>
      <rPr>
        <sz val="12"/>
        <rFont val="Arial"/>
        <family val="2"/>
        <charset val="204"/>
      </rPr>
      <t xml:space="preserve"> </t>
    </r>
    <r>
      <rPr>
        <b/>
        <sz val="8"/>
        <rFont val="Arial"/>
        <family val="2"/>
        <charset val="204"/>
      </rPr>
      <t xml:space="preserve">в круге OK  нижн. кнопки HOLD </t>
    </r>
    <r>
      <rPr>
        <b/>
        <sz val="8"/>
        <color indexed="30"/>
        <rFont val="Arial"/>
        <family val="2"/>
        <charset val="204"/>
      </rPr>
      <t xml:space="preserve">синия  кнопка </t>
    </r>
    <r>
      <rPr>
        <b/>
        <sz val="8"/>
        <rFont val="Arial"/>
        <family val="2"/>
        <charset val="204"/>
      </rPr>
      <t>INDEX =6710T00022D</t>
    </r>
  </si>
  <si>
    <t>РП20-212-У3 -24В)???</t>
  </si>
  <si>
    <t>РП20-212-У3 -48В с панелью</t>
  </si>
  <si>
    <t>РП20М-215-У3 -220В</t>
  </si>
  <si>
    <t xml:space="preserve">РП21-002-УХЛ4Б ~110VAC 50Гц  РП21-УХЛ4Б ~110В 50Гц </t>
  </si>
  <si>
    <t>РП21-004-УХЛ4  РП21М-УХЛ4 -110VDC постоянка!!! 91г</t>
  </si>
  <si>
    <t xml:space="preserve">РП21-004-УХЛ4 ~110V 50Гц РП21М-УХЛ4Б~110В </t>
  </si>
  <si>
    <t>РП23 ГОСТ 11152-65 -220VDC  постоянка!</t>
  </si>
  <si>
    <t>РП23 УХЛ4 РП25УХЛ4 -220VDC  постоянка!</t>
  </si>
  <si>
    <t>РП23 УХЛ4-25 -220VDC  постоянка!</t>
  </si>
  <si>
    <t>РП21-004-УХЛ4 -12VDC</t>
  </si>
  <si>
    <t>РП21-004-УХЛ ~12VAC 50Гц</t>
  </si>
  <si>
    <t>РП21-002-УХЛ4 -24VDC постоянка!!!</t>
  </si>
  <si>
    <t>РП21-003-УХЛ4 -24VDC постоянка!!! демонтаж</t>
  </si>
  <si>
    <t>РП21-004-УХЛ4 -24VDC постоянка!!! демонтаж</t>
  </si>
  <si>
    <t>РП21-003-УХЛ4Б -60VDC</t>
  </si>
  <si>
    <t>РП21-003-УХЛ4Б -48VDC</t>
  </si>
  <si>
    <t>РП21-002-УХЛ4  (РП21-УХЛ4) -110VDC постоянка!!!  89г</t>
  </si>
  <si>
    <t>РП21-003-УХЛ4  -110VDC постоянка!!!  87 89 91г</t>
  </si>
  <si>
    <t>РП21-003-УХЛ4Б -110VDC постоянка!! !87-91г</t>
  </si>
  <si>
    <t>РП21-003-УХЛ4 (РП21М-УХЛ4) -110VDC постоянка!!! 91г</t>
  </si>
  <si>
    <t>РП21-002-УХЛ4 ~220V  50Гц</t>
  </si>
  <si>
    <t xml:space="preserve">РП21-003-УХЛ4Б ~220V  50Гц </t>
  </si>
  <si>
    <t>РП21-003-УХЛ4Б ~220V  50Гц  паяное</t>
  </si>
  <si>
    <t>РП21-003-УХЛ4Б ~220V  50Гц с розеткой тип 1</t>
  </si>
  <si>
    <t>РП21-004-УХЛ4Б ~220V  50Гц демонтаж</t>
  </si>
  <si>
    <t>РП21-002-УХЛ4  -6VDC</t>
  </si>
  <si>
    <t>РШАВ20-0 вилка   НАЙТИ РШАВ-20</t>
  </si>
  <si>
    <t>5x8x12 эл.щетка (пара) пружина  пятак для Интерскол ДУ 550\650\750\780wt 948-401</t>
  </si>
  <si>
    <t>5x8x12 эл.щетка (пара) пружина  пятак для Интерскол ДУ 550\650\750\780wt d-7,5 старого образца  948-556</t>
  </si>
  <si>
    <t>5x8x16 эл.щетка (пара) изолированый провод клемма гнездо для Sparky 650-850Wt Titan  948-526</t>
  </si>
  <si>
    <t>5x8x16 эл.щетка (пара) провод клемма флажек  для дрели Ростов (1035,1036,TRU лобзик фиолент)  Titan 948-405</t>
  </si>
  <si>
    <t>5x8x20 эл.щетка (пара) пружина пятак для Ракета Titan 948-421</t>
  </si>
  <si>
    <t>6x11x16 эл.щетка (пара)  пружина пятак  для  Энергомаш  2,3  kWt  948-474</t>
  </si>
  <si>
    <t>6x11x16 эл.щетка (пара)  пружина пятак  для Интерскол ДП-1200 948-569</t>
  </si>
  <si>
    <t>6x12x20 эл.щетка (пара) изолированый провод клемма гнездо для Интерскол П-45 948-584</t>
  </si>
  <si>
    <t>6x16x17 эл.щетка (пара) изолированый провод клемма гнездо  для Интерскол ДП-190\1600 М ДП-210\1900М 948-580</t>
  </si>
  <si>
    <t>6x16x22 эл.щетка (пара) провод клемма гнездо для BOSCH H43 948-539</t>
  </si>
  <si>
    <t>6x16x28 эл.щетка (пара) провод клемма гнездо для  Bosch A69 948-543</t>
  </si>
  <si>
    <t>6.4x7,4x12 эл.щетка (пара) пружина скоба квадрат для Hitachi Mod:H-41 948-690</t>
  </si>
  <si>
    <t>6.5x7.5x14 эл.щетка (пара) пружина  для FERM 650wt, Greapo 700wt, Stern 650wt, sturm 620wt 948-454</t>
  </si>
  <si>
    <t>6.5x10x32 эл.щетка (пара) пружина скоба  для пылесосов Philips Midea Haier Sanyo 948-425</t>
  </si>
  <si>
    <t>7x11x17 эл.щетка (пара) провод пружина скоба для Интерскол  ЛПШ-100\1200 948-586</t>
  </si>
  <si>
    <t>7x11x25 эл.щетка (пара) провод клемма гнездо флажёк +провод клемма гнездо узкое для П-40\1100 948-585</t>
  </si>
  <si>
    <t>7x18x16,5 эл.щетка (пара) провод пружина скоба пятак для  Makita CB144A 948-607</t>
  </si>
  <si>
    <t>8x12x15 эл.щетка (пара) провод пружина скоба для STERN AG-180A 2000Wt 948-513</t>
  </si>
  <si>
    <t xml:space="preserve">BNC гнездо на приборный блок (квадрат)  (BNC-BJ2) угловой  </t>
  </si>
  <si>
    <t>BNC штекер заглушка  BNC-EC50P ( 50 ом)  НАЙТИ</t>
  </si>
  <si>
    <t>Антенна гибкая серая 140мм  D8мм резьба М3 (Киз)</t>
  </si>
  <si>
    <t>Пневмодрель  ИП1019А  УII (без патрона) предназначена для сверления отверстий диаметром 10мм.</t>
  </si>
  <si>
    <t>Магнит неодимовый диск 25х3мм с зенковкой 4,5/7,5</t>
  </si>
  <si>
    <t>Магнит неодимовый призма 25х12х3мм с зенковкой 3,5/7мм</t>
  </si>
  <si>
    <t>Магнит неодимовый призма 25х12х3мм с двумя зенковками 3,5/7мм</t>
  </si>
  <si>
    <t>Магнит неодимовый призма 35х15х3мм с зенковкой 4/8мм</t>
  </si>
  <si>
    <t>Магнит неодимовый призма 35х15х3мм с двумя зенковками 4/8мм</t>
  </si>
  <si>
    <t>Магнит неодимовый кольцо 15х10х2мм</t>
  </si>
  <si>
    <t>Магнит неодимовый кольцо 16х10х3мм</t>
  </si>
  <si>
    <t>Магнит неодимовый телескопический 130-640мм (удержание 1600 г) Rexant  12-4811</t>
  </si>
  <si>
    <t>Магнитный зажим, 30мм</t>
  </si>
  <si>
    <t>Кнопка с магнитом NdFeB 10х2мм пара N+S в ПВХ 25х25мм</t>
  </si>
  <si>
    <t>Кнопка с магнитом NdFeB 13х2мм пара N+S в ПВХ 28х28мм</t>
  </si>
  <si>
    <t>Кнопка с магнитом NdFeB 14х2мм пара N+S в ПВХ 29х29мм</t>
  </si>
  <si>
    <t>Кнопка с магнитом NdFeB 15х2мм пара N+S в ПВХ 29х29мм</t>
  </si>
  <si>
    <t>Кнопка с магнитом NdFeB 18х2мм пара N+S в ПВХ 33х33мм</t>
  </si>
  <si>
    <t>Кнопка с магнитом NdFeB 25х10х2мм пара N+S в ПВХ 43х22мм</t>
  </si>
  <si>
    <t xml:space="preserve">Розетка на кабель HB-03(MU-3F) Разъем питания 3 конт.(м) шаг 2мм  </t>
  </si>
  <si>
    <t xml:space="preserve">Вилка на плату WB-02 (2417SB-02 ) шаг 2мм  </t>
  </si>
  <si>
    <t>Вилка на плату WB-02 (2417SB-02 ) шаг 2мм  от 50шт MW-02M (B2B-PH-K) (WB-02) (200G1-V02) (DS1066-2MVW6X)</t>
  </si>
  <si>
    <t xml:space="preserve">Вилка на плату WB-03 (MW-3M ) шаг 2мм  </t>
  </si>
  <si>
    <t xml:space="preserve">Вилка на плату PWL-03 pitch 3.96мм (PHU)  </t>
  </si>
  <si>
    <t>Розетка на кабель PHU-06 pitch 3.96мм (DS1072-6 F)  PHU- 6 (DS1072-6 F) Розетка каб.с конт. 3.96мм</t>
  </si>
  <si>
    <t>Розетка на кабель PHU-06 pitch 3.96мм (DS1072-6 F)  PHU- 6 (DS1072-6 F) Розетка каб.с конт. 3.96мм  от 10шт</t>
  </si>
  <si>
    <t>Вилка на плату MPW-02 pitch 5.08мм (SNA5081-WV02)  2 конт</t>
  </si>
  <si>
    <t>Вилка на плату MPW-03 pitch 5.08мм (SNA5081-WV03)  3 конт</t>
  </si>
  <si>
    <t>Розетка на кабель MHU-03 pitch 5.08мм</t>
  </si>
  <si>
    <t>шнур: 1017 AWG20 U=6,3мм/d=5,2мм red  ( клеммы гнездо+тип O (кольцевая) на красном проводе)</t>
  </si>
  <si>
    <t>шнур: 1018 AWG20 U=6,3мм/d=5,2мм black  ( клеммы гнездо+тип O (кольцевая) на черном проводе)</t>
  </si>
  <si>
    <t>Клеммник TB-2 (373) 373-021-11-00  2 к. шаг 7.5мм., h=13.85мм., цвет серый, 300В,20А</t>
  </si>
  <si>
    <t>Клеммник TB-3 (373) 373-031-11-00  3 к. шаг 7.5мм., h=13.85мм., цвет серый, 300В,20А</t>
  </si>
  <si>
    <t xml:space="preserve">PA02-5A-6   U-Type  (400V-5A) 5 кв.мм   белый  &lt;6мм&gt;     RUICHI (2шт) Китай </t>
  </si>
  <si>
    <t>PA02-6A-6   U-Type  (400V-6A) 6 кв.мм   белый  &lt;7,8мм&gt;  RUICHI (2шт)</t>
  </si>
  <si>
    <t>TBS-10A  U-Type  (400V-10A) 10 кв.мм   белый  &lt;8,7мм&gt;  RUICHI (2шт)</t>
  </si>
  <si>
    <t>TBS-10A  U-Type  (400V-10A) 10 кв.мм   белый  &lt;8,7мм&gt;  RUICHI (12шт)  Китай</t>
  </si>
  <si>
    <t>PA02-10A   H-Type  (400V-10A) 10 кв.мм   белый  &lt;8,7мм&gt;  RUICHI (2шт)</t>
  </si>
  <si>
    <t>PA12-15A  U-Type  (400V-15A) 12кв.мм   белый  &lt;,,,,мм&gt;  RUICHI (12шт)</t>
  </si>
  <si>
    <t>PA12-20A  U-Type  (400V-20A) 14кв.мм   белый  &lt;10,1мм&gt;  RUICHI</t>
  </si>
  <si>
    <t>PA02-30A  U-Type  (400V-30A) 20 кв.мм   белый  &lt;11,2мм&gt;  RUICHI (2шт)</t>
  </si>
  <si>
    <t>PA12-30A  U-Type  (400V-30A) 20 кв.мм   белый  &lt;11,2мм&gt;  RUICHI  (12шт)</t>
  </si>
  <si>
    <t>Адаптер для видионаблюдения (гнездо 8P8C (RJ45) на штекер 8P8C (RJ45)+штекер БП 5.5*2.1мм  180мм)  белый</t>
  </si>
  <si>
    <t>Адаптер для видионаблюдения (гнездо 8P8C (RJ45) на штекер 8P8C (RJ45)+гнездо  БП 5.5*2.1мм  180мм)  черный</t>
  </si>
  <si>
    <t>4 RCA Х 4 RCA 5m черный GOLD  (литой) OD: 2,5х10мм  «Стронг» (4 RCA - 4 RCA G 5m) Китай</t>
  </si>
  <si>
    <t>Шнур BLHK16-4PW F-M сборка серии BLHK-16, 4-х жильная Ф6мм четырехжильный (28х0,15мм) 4x0,5мм2, белый 5А -25…+80 °С IP67</t>
  </si>
  <si>
    <t>Шнур питания для кроны BS-IC 140мм  AL</t>
  </si>
  <si>
    <t>Шнур питания для кроны BS-E 150мм</t>
  </si>
  <si>
    <t>Антенна телескопическая большая 190-420мм  (3зв. ) D6мм AST-23 колено отверстие</t>
  </si>
  <si>
    <t>Антенна телескопическая GigaByte GSmart i, G-Smart i128  115-320мм 5 звеньев</t>
  </si>
  <si>
    <t>Антенна телескопическая для D-Link DWL-2100AP  2дБ  113-155мм 2 звена серая</t>
  </si>
  <si>
    <t xml:space="preserve">Блок питания ALAN K-105 трансформаторный 13,8V 5,5A непрерывная, 10A с перерывами, 12A пиковая 150х200х292мм. Вес: 6,8 кг. Гарантия 1год
</t>
  </si>
  <si>
    <t xml:space="preserve">Вентилятор 220/380V (187-242VAC) 140×140×50,5мм 1,25ЭВ-2,8-6-3270У4  280м3/ч.59Па (6 кгс/м2) 2700об/мин.   Для однофазой сети нужен конденсатор 1,5 мкф  Россия </t>
  </si>
  <si>
    <t>Утконосы 125мм загнутые SUXIN (112-1)</t>
  </si>
  <si>
    <t>кнопка SMD 4pin  5x3,5x1,8мм L=1,0мм боковая  (сот. NOKIA 3310/8210) №29  SMD</t>
  </si>
  <si>
    <t>Кнопка под пайку 17x12x5мм PBS101C395 (вкл/выкл с фиксацией) черная 1,5A 250V клеммы 10/12мм в стороны для фонариков</t>
  </si>
  <si>
    <t>Кнопка под пайку 17x12x5мм PBS101C551 (вкл/выкл с фиксацией) черная 1,5A 250V клеммы 10/12мм в стороны для фонариков</t>
  </si>
  <si>
    <t>Кнопка под пайку 17x12x5мм TZ-1812-A (вкл/выкл с фиксацией )черная 1,5A 250V клеммы 10/12мм в стороны для фонариков</t>
  </si>
  <si>
    <t>Кнопка под пайку 17x12x5мм PBS101G1 (вкл/выкл с фиксацией )черная 1,5A 250V клеммы 10/12мм в стороны для фонариков</t>
  </si>
  <si>
    <t>Припой ПОМ-3 0,8мм  Sn97/Cu3 безсвинцовый  10г  2,6м</t>
  </si>
  <si>
    <t>Припой ПОМ-3 0,8мм  100гр Sn97/Cu3 безсвинцовый</t>
  </si>
  <si>
    <t>Припой ПОМ-3 1мм  100гр Sn97/Cu3 безсвинцовый на заказ</t>
  </si>
  <si>
    <t>Припой ПОМ-3 2мм  200гр Sn97/Cu3 безсвинцовый на заказ</t>
  </si>
  <si>
    <t>диаметр,мм</t>
  </si>
  <si>
    <t>Светодиод "чип" 5630 (5.6x3,0x0,8мм) белый теплый 3,0-3,4V 70mA для LED TV К6007 Китай</t>
  </si>
  <si>
    <t>Светодиод "чип" 5630 (5.6x3,0x0,8мм) белый 3,0-3,4V 70mA для LED TV К4800</t>
  </si>
  <si>
    <t>Разъём "Jumper" 9100-02 AAGBO  №41  (MJ-0-A 2.54мм)</t>
  </si>
  <si>
    <t xml:space="preserve">Разъём PLS-4/5    4-5pin  однорядный (шт-шт)    шаг 2.54мм </t>
  </si>
  <si>
    <t>Разъём PLS-40    40pin  однорядный (шт-шт)    шаг 2.54мм  никель</t>
  </si>
  <si>
    <t>Разъём PLS-40    40pin  однорядный (шт-шт)    шаг 2.54мм  лужённый</t>
  </si>
  <si>
    <t xml:space="preserve">Разъём PLS-40    40pin  однорядный (шт-шт)    шаг 2.54мм GOLD №24  2100-40 ASGASO  </t>
  </si>
  <si>
    <t>Разъём PLS-40R 40pin однорядный (шт-шт-угол)   шаг 2.54мм  2100-40 ARGARO №23</t>
  </si>
  <si>
    <t>F-connector  гнездо НА КОРПУС 18,5мм  с "лепестком"   новосиб</t>
  </si>
  <si>
    <t>F-connector  2C2V CW41S  d(внутр)=2.8-3мм  4-205 F113-51</t>
  </si>
  <si>
    <t xml:space="preserve">штекер 2.5мм моно фторопласт 7-0001/NP-101  </t>
  </si>
  <si>
    <t>штекер 2.5мм моно металл  7-0013 ребристый</t>
  </si>
  <si>
    <t>штекер 3.5мм моно пластик YM-1041 №14 Китай</t>
  </si>
  <si>
    <t xml:space="preserve">штекер 3.5мм 4-х КОНТАКТНЫЙ металл SZC-0145 / NP-145 ребристый Китай </t>
  </si>
  <si>
    <t>штекер 3.5мм 4-х КОНТАКТНЫЙ металл мини корпус золотистый</t>
  </si>
  <si>
    <t>штекер 3.5мм 4-х КОНТАКТНЫЙ металл мини корпус серебристый 02134A</t>
  </si>
  <si>
    <t>штекер 6.35мм моно цанга зеленый 02176A Китай</t>
  </si>
  <si>
    <t>штекер 6.35мм моно цанга синий 02175A Китай</t>
  </si>
  <si>
    <t>штекер CANON (XLR 3P) металл  длинное   (папа на кабель) (Ф19мм L88мм) JD-357 / AUD-71 Китай</t>
  </si>
  <si>
    <t>штекер БП 5.5*2.1мм L=9,5мм с клеммной колодкой под винт РАЗБОРНЫЙ на кабель  JR-55 Китай</t>
  </si>
  <si>
    <t>штекер БП 5.5*1.7мм L=9,5/30мм на кабель Acer 3-218  026102A</t>
  </si>
  <si>
    <t>штекер БП 5.5*2.1мм L=9.5/45мм на кабель без хвостов ИЖ Китай</t>
  </si>
  <si>
    <t>штекер БП 5.5*2.1мм L=9/30мм на кабель  026218A  (фторопласт) Китай</t>
  </si>
  <si>
    <t>штекер БП 5.5*2.1мм L=14/30мм на кабель 7-0027a 02650A  (фторопласт) Китай</t>
  </si>
  <si>
    <t>штекер БП 5.5*2.1мм L=10мм угловой на кабель 02639V Rexnt Китай</t>
  </si>
  <si>
    <t>штекер БП 5.5*2.5мм L=14/40мм  на кабель 7-0029b  (фторопласт)</t>
  </si>
  <si>
    <t>штекер БП 5.5*2.5мм L=14/50мм на кабель иж крошатся</t>
  </si>
  <si>
    <t>штекер БП 5.5*2.5мм L=14/50мм на кабель 7-0030b SZC-0030b</t>
  </si>
  <si>
    <t>штекер БП 5.5*2.5мм L=14/50мм на кабель PL2302</t>
  </si>
  <si>
    <t>штекер БП 5.5/2.1мм L=12/35мм  (черный)  на круглом кабеле d=1,5мм L=1,4m</t>
  </si>
  <si>
    <t>штекер БП 5.5/2.5мм L=9,5/30мм  на кабеле 1m (1.0м, 0.3мм2) Alex 55251</t>
  </si>
  <si>
    <t xml:space="preserve">штекер БП 5.5/2.5мм L=9,5/30мм  на круглом кабеле d=1,5мм L=1,2m </t>
  </si>
  <si>
    <t xml:space="preserve">штекер БП 5.5/2.5мм L=9,5/30мм  на круглом кабеле d=1,5мм L=1,4m </t>
  </si>
  <si>
    <t>штекер БП 5.5/2.5мм L=9,5/30мм угловой на кабеле d=1,5мм L=1,5m с фильтром к2203 Китай</t>
  </si>
  <si>
    <t>гнездо телефонное ЛИНИЯ 6P4C С ПРОВОДОМ 82мм 616W 05-1102</t>
  </si>
  <si>
    <t>гнездо телефонное ЛИНИЯ 6P4C С ПРОВОДОМ 82мм 623K 05-1111</t>
  </si>
  <si>
    <t xml:space="preserve">Полотна для лобзика, 135мм Россия </t>
  </si>
  <si>
    <t>Сверло 0,5мм  пр-во Сибметпром</t>
  </si>
  <si>
    <t>Сверло 0,6мм  пр-во Сибметпром</t>
  </si>
  <si>
    <t>Сверло 0,7мм  пр-во Сибметпром</t>
  </si>
  <si>
    <t>Сверло 0,8мм  пр-во Сибметпром</t>
  </si>
  <si>
    <t>Сверло 0,9мм  пр-во Сибметпром</t>
  </si>
  <si>
    <t>Сверло 1,3мм  пр-во Сибметпром</t>
  </si>
  <si>
    <t>Сверло 1,5мм  пр-во Сибметпром</t>
  </si>
  <si>
    <t>Сверло 1,7мм  пр-во Сибметпром</t>
  </si>
  <si>
    <t>Сверло 1,8мм  пр-во Сибметпром</t>
  </si>
  <si>
    <t>Сверло 1,9мм  пр-во Сибметпром</t>
  </si>
  <si>
    <t>Сверло 2,0мм  пр-во Сибметпром</t>
  </si>
  <si>
    <t>Сверло 2,2мм  пр-во TITAN</t>
  </si>
  <si>
    <t>Сверло 2,3мм  пр-во Сибметпром</t>
  </si>
  <si>
    <t>Сверло 2,4мм  пр-во Сибметпром</t>
  </si>
  <si>
    <t>Сверло 2,5мм  пр-во Сибметпром</t>
  </si>
  <si>
    <t>Сверло 2,6мм  пр-во Сибметпром</t>
  </si>
  <si>
    <t>Сверло 2,7мм  пр-во Сибметпром</t>
  </si>
  <si>
    <t>Сверло 2,8мм  пр-во Сибметпром</t>
  </si>
  <si>
    <t>Сверло 2,9мм  пр-во Сибметпром</t>
  </si>
  <si>
    <t>Сверло 3,0мм  пр-во Сибметпром</t>
  </si>
  <si>
    <t>Сверло 3,5мм  пр-во Сибметпром</t>
  </si>
  <si>
    <t>Сверло 3,5мм  пр-во Сибметпром удлиненное</t>
  </si>
  <si>
    <t>Сверло 3,6мм  пр-во Сибметпром</t>
  </si>
  <si>
    <t>Сверло 4,0мм  пр-во Сибметпром</t>
  </si>
  <si>
    <t>Сверло 4,5мм  пр-во Сибметпром</t>
  </si>
  <si>
    <t>Сверло 5,0мм  пр-во Сибметпром</t>
  </si>
  <si>
    <t>Сверло 5,2мм  пр-во Сибметпром</t>
  </si>
  <si>
    <t>Сверло 5,5мм  пр-во Сибметпром</t>
  </si>
  <si>
    <t>Сверло 6,0мм  пр-во TITAN</t>
  </si>
  <si>
    <t>Сверло 6,5мм  пр-во Сибметпром</t>
  </si>
  <si>
    <t>Сверло 7,0мм  пр-во Сибметпром</t>
  </si>
  <si>
    <t>Сверло 9,6мм  пр-во СССР  Р6М5  9XC</t>
  </si>
  <si>
    <t>Шлейф RC-20 / FRC-20  1м  НА ЗАКАЗ  кабель серый плоский 0.85х25,4мм  шаг 1мм, 20 жил  (7х0,1мм)  1000 МОм на км длины (Т=20 °С)  100FT=30m</t>
  </si>
  <si>
    <t xml:space="preserve">Шлейф RC1-20 / FRC1-20  0,5м  кабель серый плоский 0.85х20мм  шаг 1мм, 20 жил  (7х0,1мм)  1000 МОм на км длины (Т=20 °С) </t>
  </si>
  <si>
    <t xml:space="preserve">Шлейф RC1-20 / FRC1-20  1м  кабель серый плоский 0.85х20мм  шаг 1мм, 20 жил  (7х0,1мм)  1000 МОм на км длины (Т=20 °С) </t>
  </si>
  <si>
    <t xml:space="preserve">Антенна телескопическая малая 70-200мм  (5зв) D6мм №53 отверстие </t>
  </si>
  <si>
    <t xml:space="preserve">Антенна телескопическая малая 80-230мм  (4зв) D4,3мм AST-1 №51 штекер 3,5мм стерео к5936 </t>
  </si>
  <si>
    <t>Антенна телескопическая малая 80-260мм  (5зв) D5,5мм №54 отверстие к5938</t>
  </si>
  <si>
    <t>Антенна телескопическая малая 82-310мм  (5зв) D5,5мм №55 отверстие к5939</t>
  </si>
  <si>
    <t>Кнопка-педаль FS-4 250V 15A (Педаль диспетчера одинарная ПД-1С (БЕЗ выключателя кулачковый S800 IP -00  БДС4004-73АС)</t>
  </si>
  <si>
    <t>Шнур сетевой для ноутбука (мама-3pin кругл) 1,2м (Новосибирск) Китай</t>
  </si>
  <si>
    <t>Шнур сетевой для ноутбука (мама-3pin кругл) 1,5м (Новосибирск) в пакетике Китай</t>
  </si>
  <si>
    <t xml:space="preserve">Шнур сетевой для ноутбука (мама-3pin кругл) 1.8м Y003/Schuko 1.8m 3x0.75 BF Китай </t>
  </si>
  <si>
    <t>Антенна телескопическая средняя 120-390мм (6зв) D7мм AST-15 колено отверстие черная</t>
  </si>
  <si>
    <t>Антенна телескопическая большая 130-550мм  (8зв) D6,5мм AST-20 колено отверстие</t>
  </si>
  <si>
    <t>Антенна телескопическая большая 160-500мм  (4зв)  D4,5мм Panasonic KX-TC1000</t>
  </si>
  <si>
    <t>Антенна телескопическая большая 160-750мм  (,,,зв)  D8мм (Киз) Китай</t>
  </si>
  <si>
    <t>Антенна телескопическая большая 200-1000мм (7зв) D7мм AST-16 колено гайка  черная Китай</t>
  </si>
  <si>
    <t>Вентилятор 115V 50*38 400гц 1900об/м ДВО-1-400 "5" (88г) Россия</t>
  </si>
  <si>
    <t>Микроперекл. движковый №39 12,5х3мм  h=2мм ручка-2мм   3 полож. 4pin 4крепеж SMD ISD-1370R1  (1 без фиксац) </t>
  </si>
  <si>
    <t>Светодиод-3мм оранжевый 2,05V  L-934ND  (мат) 30 mcd 610нм &lt;40°&gt;</t>
  </si>
  <si>
    <t>Светодиод-3мм оранжевый 3-3,2V FYL-3014 ED-E  (мат)20 mcd  &lt;60°&gt;</t>
  </si>
  <si>
    <t>Светодиод-5мм оранжевый-зеленый  2 ноги  (мат) FYL-5017EGW  635/570 нм, 20/15 мКд, 60°</t>
  </si>
  <si>
    <t>Светодиод-8мм красно-зеленый  3 ноги (мат) L-799EGW=GNL-8008EGW 2V 2,1v; 20 mcd/15 mcd (If=20mA); 60*</t>
  </si>
  <si>
    <t>Светодиод-8мм красно-зеленый  3 ноги (мат) 8x8 reg green кр. 2-2.2v 620-625nm зел. 3-3.2v 517-520nm</t>
  </si>
  <si>
    <t>Светодиод-10мм красно-зеленый 3 ноги (мат)   № 45</t>
  </si>
  <si>
    <t>Держатель Светодиода (5мм) серебрист. пластик</t>
  </si>
  <si>
    <t xml:space="preserve">UHF штекер под пайку (накруч) RG-58 (для раций таксистам!!!!)   UHF-U58P на кабель d=5,0мм.  (GOLD) Китай </t>
  </si>
  <si>
    <t xml:space="preserve">UHF штекер под пайку (накруч) RG-59 (для раций таксистам!!!!)   UHF-U59P на кабель d=5,5мм. </t>
  </si>
  <si>
    <t>UHF штекер под пайку (накруч) RG-11 UHF-U213P на кабель d=9,5мм. (GOLD)</t>
  </si>
  <si>
    <t>штекер 3.5мм моно металл SZC-0022 (ребрист)  Китай</t>
  </si>
  <si>
    <t>Переходник 3.5 штекер моно НА RF(TV АНТ) гнездо метал. №45А  Китай</t>
  </si>
  <si>
    <t>Переходник BNC гнездо НА  штекер большой d=30(20)мм 50ом (отеч)серебро</t>
  </si>
  <si>
    <t>Переходник N гнездо НА N гнездо  Э2-112/2 (отеч)серебро</t>
  </si>
  <si>
    <t>Переходник N штекер НА N штекер  (Э2-112/1) (отеч)серебро</t>
  </si>
  <si>
    <t>Переходник N гнездо НА  штекер большой d=321мм 50ом (отеч)серебро</t>
  </si>
  <si>
    <t>Антенна телескопическая малая 100-330мм (5зв) D5мм №24 колено отверстие</t>
  </si>
  <si>
    <t>Антенна телескопическая малая 100-355мм (6зв) D5мм №56 колено отверстие</t>
  </si>
  <si>
    <t xml:space="preserve">Антенна телескопическая малая 100-425мм (6зв) D7мм AST-19 отверстие </t>
  </si>
  <si>
    <t>3/у для 1х18650 (L=65 D=18) 4,2V 1000mA  SA-18650x1 (TG-088) (для одного аккумулятора) RU Китай</t>
  </si>
  <si>
    <t xml:space="preserve">МБГО-1-630в-4мкф 10%  88г </t>
  </si>
  <si>
    <t>Светодиод "чип" 1210 (3.2x2.7x1.1мм) красный LST679-CO (Q62703Q2383) super-red colorless clear 1mcd 2mA</t>
  </si>
  <si>
    <t xml:space="preserve">Дроссель VEB Elektrobau Oschatz VHQD 400W  220V 3.25A  DDR </t>
  </si>
  <si>
    <t>КУ208Г 84 85 87г  400В 5/10А</t>
  </si>
  <si>
    <t>КУ208Б  200В 5/10А</t>
  </si>
  <si>
    <t>КУ208В 91г  200В 5/10А</t>
  </si>
  <si>
    <t>КУ208А 91г 100В 5/10А</t>
  </si>
  <si>
    <t>КУ208А 82г 100В 5/10А</t>
  </si>
  <si>
    <t>КУ208А 80г крашеные 100В 5/10А</t>
  </si>
  <si>
    <t>КТ808А  90 91 92г Искра</t>
  </si>
  <si>
    <t>КТ803А  90г  з/у 20шт</t>
  </si>
  <si>
    <t>КТ808А  94 97г Искра</t>
  </si>
  <si>
    <t xml:space="preserve">КТ808БМ 83 86г  "металические" </t>
  </si>
  <si>
    <t>КР5001ГП1 DIP8</t>
  </si>
  <si>
    <t>ТСП-0193-01 №11 50П/В/4 -200+500° L=320mm  08г 04</t>
  </si>
  <si>
    <t>100мкф 35в 105°C 6*11 JamiconTKR на заказ от 100шт</t>
  </si>
  <si>
    <t>30mm 16om 1W  h=4,6mm  S1605 металл на заказ от 6шт</t>
  </si>
  <si>
    <t>40mm 8om 1W    h=4,5mm S1805  на заказ от 6шт</t>
  </si>
  <si>
    <t>Подставка для паяльника тип15 квадратный низ пружина с наконечником Китай</t>
  </si>
  <si>
    <t>Подставка для паяльника тип15+  квадратный низ пружина с крючком Китай</t>
  </si>
  <si>
    <t xml:space="preserve">SCART Х 4 RCA 1,2m GoldMan  GOLD Китай  !!!! В заказе                      </t>
  </si>
  <si>
    <r>
      <t xml:space="preserve">Канифоль сосновая </t>
    </r>
    <r>
      <rPr>
        <sz val="8"/>
        <color indexed="10"/>
        <rFont val="Arial"/>
        <family val="2"/>
        <charset val="204"/>
      </rPr>
      <t xml:space="preserve">натуральная </t>
    </r>
    <r>
      <rPr>
        <sz val="8"/>
        <rFont val="Arial"/>
        <family val="2"/>
        <charset val="204"/>
      </rPr>
      <t>(банка 20г) 10140  Россия</t>
    </r>
  </si>
  <si>
    <t>Шнур Кабель Xbox 360 Slim AV Cable 1,8м (Bigben Interactive XB360AUDIOCABLE Xbox 360 HDMI на 3 x RCA штекер для композитного (SDTV) подключения TV к игровым приставкам)</t>
  </si>
  <si>
    <t>АЗУ от прикуривателя 12/24V→5V 2A  mini USB 5p  (miniUSB 5p) кабель 4m Китай</t>
  </si>
  <si>
    <t>Блок питания 220V-6V 500mA 2,7W (штекер БП 3.5/1.4 угловой на кабеле 1,8м) S003PV0600050  для заряда разных устройств встроенная вилка Китай</t>
  </si>
  <si>
    <t>Блок питания 220V-6V 400mA 2,7W (штекер БП 3.5/1.4 угловой на кабеле 1,8м) S003PV0600050  для заряда разных устройств встроенная вилка Китай</t>
  </si>
  <si>
    <t>AIWA RC-T31P org VCR</t>
  </si>
  <si>
    <t xml:space="preserve">Блок питания 220V-4,8V 250mА (штекер 8x7,5mm 2pin) 1,1m Сетевое зарядное устройство JN-04250D с индикатором встроенная вилка </t>
  </si>
  <si>
    <t xml:space="preserve">Блок питания 220V-10V 1A 10w (штекер БП 3.5/1.35) XDC48-1001000 трансформаторный встроенная вилка </t>
  </si>
  <si>
    <t>2200мкф 35в 105° &lt;TK&gt; 16*25 Jamicon TKR на заказ от 20шт</t>
  </si>
  <si>
    <t>2200мкф 25в комп.105°C &lt;WL&gt; 13*26  Jamicon WL на заказ от 20шт</t>
  </si>
  <si>
    <t xml:space="preserve">Тр-р деж. режима СВЧ DE26-00113A  SLV-D2LEDE /  6-8 pin  13VAC 180mA </t>
  </si>
  <si>
    <t>Тр-р деж. режима LG 641-773C 2/3 pin 220VAC 51*44*43mm</t>
  </si>
  <si>
    <t>125x75mm 8om (ОВАЛ.отв.32х78)  Ш/ПОЛ  0128-815 ЭКРАН</t>
  </si>
  <si>
    <t xml:space="preserve">Блок питания 220V-7V 500mA 3,5w (штекер БП 5.5/2.5) плоский встроенная вилка Китай </t>
  </si>
  <si>
    <t xml:space="preserve">Шнур гнездо mini DIN 6pin / штекер DIN 5pin  (0,15м) PC-PS/2 mini DIN6F-DIN5M </t>
  </si>
  <si>
    <t>Шнур сетевой качест. 4,5м 2x0.75 (вилка-вывода) черный круглый для пылесосов</t>
  </si>
  <si>
    <r>
      <t xml:space="preserve">Шнур сетевой качест. 4,8м </t>
    </r>
    <r>
      <rPr>
        <b/>
        <sz val="8"/>
        <color theme="1"/>
        <rFont val="Arial"/>
        <family val="2"/>
        <charset val="204"/>
      </rPr>
      <t>2x1,00</t>
    </r>
    <r>
      <rPr>
        <sz val="8"/>
        <color rgb="FFFF0000"/>
        <rFont val="Arial"/>
        <family val="2"/>
        <charset val="204"/>
      </rPr>
      <t xml:space="preserve"> (вилка-вывода) черный </t>
    </r>
    <r>
      <rPr>
        <sz val="8"/>
        <color rgb="FF7030A0"/>
        <rFont val="Arial"/>
        <family val="2"/>
        <charset val="204"/>
      </rPr>
      <t>плоский</t>
    </r>
    <r>
      <rPr>
        <sz val="8"/>
        <color rgb="FFFF0000"/>
        <rFont val="Arial"/>
        <family val="2"/>
        <charset val="204"/>
      </rPr>
      <t xml:space="preserve"> для пылесосов</t>
    </r>
  </si>
  <si>
    <r>
      <t xml:space="preserve">Шнур сетевой качест. 4,0м </t>
    </r>
    <r>
      <rPr>
        <b/>
        <sz val="8"/>
        <color theme="1"/>
        <rFont val="Arial"/>
        <family val="2"/>
        <charset val="204"/>
      </rPr>
      <t>2x1,00</t>
    </r>
    <r>
      <rPr>
        <sz val="8"/>
        <color rgb="FFFF0000"/>
        <rFont val="Arial"/>
        <family val="2"/>
        <charset val="204"/>
      </rPr>
      <t xml:space="preserve"> (вилка-вывода) черный </t>
    </r>
    <r>
      <rPr>
        <sz val="8"/>
        <color rgb="FF7030A0"/>
        <rFont val="Arial"/>
        <family val="2"/>
        <charset val="204"/>
      </rPr>
      <t>круглый</t>
    </r>
    <r>
      <rPr>
        <sz val="8"/>
        <color rgb="FFFF0000"/>
        <rFont val="Arial"/>
        <family val="2"/>
        <charset val="204"/>
      </rPr>
      <t xml:space="preserve"> для пылесосов</t>
    </r>
  </si>
  <si>
    <r>
      <t xml:space="preserve">Шнур сетевой качест. 4,0м </t>
    </r>
    <r>
      <rPr>
        <b/>
        <sz val="8"/>
        <color theme="1"/>
        <rFont val="Arial"/>
        <family val="2"/>
        <charset val="204"/>
      </rPr>
      <t>2x1,00</t>
    </r>
    <r>
      <rPr>
        <sz val="8"/>
        <color rgb="FFFF0000"/>
        <rFont val="Arial"/>
        <family val="2"/>
        <charset val="204"/>
      </rPr>
      <t xml:space="preserve"> (вилка-вывода) черный плоский для пылесосов</t>
    </r>
  </si>
  <si>
    <r>
      <t xml:space="preserve">Двигатель обдува магнетрона СВЧ   220-240VAC 50/60Hz 0,30A YZ-E6120-M51D 2,7W/18W 2600об/мин </t>
    </r>
    <r>
      <rPr>
        <b/>
        <sz val="8"/>
        <color rgb="FF0000FF"/>
        <rFont val="Arial"/>
        <family val="2"/>
        <charset val="204"/>
      </rPr>
      <t>две клеммы</t>
    </r>
    <r>
      <rPr>
        <sz val="8"/>
        <color indexed="8"/>
        <rFont val="Arial"/>
        <family val="2"/>
        <charset val="204"/>
      </rPr>
      <t xml:space="preserve">  вращение против часовой стрелки</t>
    </r>
  </si>
  <si>
    <t>Вольтметр 0-500в Э377 500В (0-100-200-300-400-500В)   50Гц 80г</t>
  </si>
  <si>
    <r>
      <t xml:space="preserve">Вольтметр 0-50в Э421 50В  </t>
    </r>
    <r>
      <rPr>
        <sz val="10"/>
        <color rgb="FFFF0000"/>
        <rFont val="Arial"/>
        <family val="2"/>
        <charset val="204"/>
      </rPr>
      <t>50/180-550Гц</t>
    </r>
    <r>
      <rPr>
        <sz val="10"/>
        <rFont val="Arial"/>
        <family val="2"/>
        <charset val="204"/>
      </rPr>
      <t xml:space="preserve">   70г кл. точности. 2,5  80x80мм h55mm </t>
    </r>
  </si>
  <si>
    <r>
      <t xml:space="preserve">Вольтметр 0-150в Э421 150В  </t>
    </r>
    <r>
      <rPr>
        <sz val="10"/>
        <color rgb="FFFF0000"/>
        <rFont val="Arial"/>
        <family val="2"/>
        <charset val="204"/>
      </rPr>
      <t>50/180-550Гц</t>
    </r>
    <r>
      <rPr>
        <sz val="10"/>
        <rFont val="Arial"/>
        <family val="2"/>
        <charset val="204"/>
      </rPr>
      <t xml:space="preserve">  68г кл. точности. 2,5  80x80мм h55mm </t>
    </r>
  </si>
  <si>
    <t xml:space="preserve">Вольтметр 0-8Кв E19N 8кВ (0-4-6-8KV) 50Гц (90x90x50мм) класс точности 1,5 </t>
  </si>
  <si>
    <t xml:space="preserve">Двигатель ,,,,V PC-280SA-3245 DC:,,,V D=24mm H=32mm насадка - кулиса D=5,5mm h=12mm </t>
  </si>
  <si>
    <t>Зарядное устройство для Li-ion аккумуляторов  8.4VDC 1A 5.5*2.1 2хLi-Ion 22571</t>
  </si>
  <si>
    <t>Зарядное устройство для Li-ion аккумуляторов  8.4VDC 2A 5.5*2.1 2хLi-Ion 22594</t>
  </si>
  <si>
    <t>Зарядное устройство для Li-ion аккумуляторов 12.6VDC 1A 5.5*2.1 3хLi-Ion 22569</t>
  </si>
  <si>
    <t>Зарядное устройство для Li-ion аккумуляторов 16.8VDC 1A 5.5*2.5 4хLi-Ion 22570</t>
  </si>
  <si>
    <t>Зарядное устройство для Li-ion аккумуляторов 16.8VDC 2A 5.5*2.5 4хLi-Ion 22589</t>
  </si>
  <si>
    <t xml:space="preserve">К10-17-50В 10мкф (Y5V) ± 20% Multilayer (106)  </t>
  </si>
  <si>
    <t>220 ом 0.25w 1206 ± 5% (221) от 50шт</t>
  </si>
  <si>
    <t xml:space="preserve">КР1114ЕУ4А =TL494CN </t>
  </si>
  <si>
    <t xml:space="preserve">КР1114ЕУ4  =TL494CN </t>
  </si>
  <si>
    <t>КД212А металл 86 89г. (1 (50)A/200В/100кГц)</t>
  </si>
  <si>
    <t>СП5-2ВБ-0,5вт 1к   (3296W-1-102) 10x4x10mm верт.ноги в ряд Bourns</t>
  </si>
  <si>
    <t>СП5-2ВБ-0,5вт 1к   (3296W-1-102) 10x4x10mm верт.ноги в ряд Trimmer</t>
  </si>
  <si>
    <t>СП5-2ВБ-0,5вт 2к   (3296W-1-202LF) 10x4x10mm верт.ноги в ряд Bourns</t>
  </si>
  <si>
    <t>СП5-2ВБ-0,5вт 2,2к   (3296W-1-222) 10x4x10mm верт.ноги в ряд Trimmer</t>
  </si>
  <si>
    <t>СП5-2ВБ-0,5вт 20к (3296W-1-203)  10x4x10mm верт.ноги в ряд Bourns</t>
  </si>
  <si>
    <t>СП5-2ВБ-0,5вт 47к (3296W-1-473)  10x4x10mm верт.ноги в ряд</t>
  </si>
  <si>
    <t xml:space="preserve">ОМЛТ-2-5,1 ком ± 5% </t>
  </si>
  <si>
    <t>ПЭВ-10 3,9к ±5%</t>
  </si>
  <si>
    <t>Переключатель МИ3Б (2А 220в) 77г СССР</t>
  </si>
  <si>
    <r>
      <t xml:space="preserve">Переключатель МП1101У4 </t>
    </r>
    <r>
      <rPr>
        <b/>
        <sz val="10"/>
        <color rgb="FFFF3300"/>
        <rFont val="Arial"/>
        <family val="2"/>
        <charset val="204"/>
      </rPr>
      <t>(винт)</t>
    </r>
    <r>
      <rPr>
        <sz val="10"/>
        <rFont val="Arial"/>
        <family val="2"/>
        <charset val="204"/>
      </rPr>
      <t xml:space="preserve"> ~380в -220в 10А  80г</t>
    </r>
  </si>
  <si>
    <r>
      <t xml:space="preserve">Переключатель МП1101Л УХЛ3 исп.1 </t>
    </r>
    <r>
      <rPr>
        <b/>
        <sz val="10"/>
        <color rgb="FFFF3300"/>
        <rFont val="Arial"/>
        <family val="2"/>
        <charset val="204"/>
      </rPr>
      <t>(винт)</t>
    </r>
    <r>
      <rPr>
        <sz val="10"/>
        <rFont val="Arial"/>
        <family val="2"/>
        <charset val="204"/>
      </rPr>
      <t xml:space="preserve"> ~660в -440в 10А 88г(с кронштейном)</t>
    </r>
  </si>
  <si>
    <t xml:space="preserve">Переходник BNC штекер НА UHF гнездо BNCP-UHFJ  BU-312 </t>
  </si>
  <si>
    <t>Щипцы обжимные для трубчатых наконечников HT-336A (0,35-6мм² ) (шестигранник) для F, BNC, TNC, N</t>
  </si>
  <si>
    <t>Инструмент для снятия изоляции эмалированых проводов БИ7875-3906У</t>
  </si>
  <si>
    <t>К174УН10А  = TCA740=A274D В ЗАКАЗЕ</t>
  </si>
  <si>
    <t>К174УН10Б  В ЗАКАЗЕ</t>
  </si>
  <si>
    <t xml:space="preserve">штекер MIC2P Dрезьбы=12мм на кабель  металл GX12M-2   </t>
  </si>
  <si>
    <t xml:space="preserve">штекер MIC3P Dрезьбы=12мм на кабель  металл GX12M-3  </t>
  </si>
  <si>
    <t xml:space="preserve">штекер MIC2P Dрезьбы=16мм на кабель металл GX16M-2 </t>
  </si>
  <si>
    <t xml:space="preserve">штекер MIC3P Dрезьбы=16мм на кабель металл GX16M-3 </t>
  </si>
  <si>
    <t>Разъём COM37pin гнездо  DB-37F  (DPS-37F / DBB-37F) в корпус DPT-37C с 30 проводвами 40мм  Китай</t>
  </si>
  <si>
    <t xml:space="preserve">гнездо CANON (XLR 3P) металл КРАСНЫЙ (мама на кабель) 1-504RD 02194A Китай  ИЖ </t>
  </si>
  <si>
    <t>Фильтр ферритовый ZCAT1325-0530A (black) черный Китай</t>
  </si>
  <si>
    <t>Фильтр ферритовый ZCAT15189-0730  (grey) серый Китай</t>
  </si>
  <si>
    <t>Фильтр ферритовый ZCAT1730-0730A-BK (black) черный Китай</t>
  </si>
  <si>
    <t>Фильтр ферритовый ZCAT2032-0930 (grey) серый Китай</t>
  </si>
  <si>
    <t>Фильтр ферритовый ZCAT2035-0930A-BK (black) черный Китай</t>
  </si>
  <si>
    <t>Фильтр ферритовый ZCAT2132-1130-BK (black) черный Китай</t>
  </si>
  <si>
    <t>Фильтр ферритовый ZCAT2436-1330A-BK (black) черный Китай</t>
  </si>
  <si>
    <t>Фильтр ферритовый ZCAT3035-1330 (grey) серый</t>
  </si>
  <si>
    <r>
      <t>Амперметр BigM BE-72-0-100А 100/5 72х72(66х66)(</t>
    </r>
    <r>
      <rPr>
        <sz val="10"/>
        <color rgb="FFFF0000"/>
        <rFont val="Arial"/>
        <family val="2"/>
        <charset val="204"/>
      </rPr>
      <t>0-20-40-60-80-100</t>
    </r>
    <r>
      <rPr>
        <sz val="10"/>
        <rFont val="Arial"/>
        <family val="2"/>
        <charset val="204"/>
      </rPr>
      <t xml:space="preserve">-200А) вертик., кл.1,5 </t>
    </r>
    <r>
      <rPr>
        <sz val="10"/>
        <color indexed="10"/>
        <rFont val="Arial"/>
        <family val="2"/>
        <charset val="204"/>
      </rPr>
      <t>50Гц</t>
    </r>
    <r>
      <rPr>
        <sz val="10"/>
        <rFont val="Arial"/>
        <family val="2"/>
        <charset val="204"/>
      </rPr>
      <t xml:space="preserve">  з/у</t>
    </r>
  </si>
  <si>
    <t>ПЭ-7,5 3,9к ±5% з/у10шт 88г</t>
  </si>
  <si>
    <r>
      <t xml:space="preserve">BBK LEM101  </t>
    </r>
    <r>
      <rPr>
        <sz val="10"/>
        <color indexed="10"/>
        <rFont val="Arial"/>
        <family val="2"/>
        <charset val="204"/>
      </rPr>
      <t>нижн. кнопки SIZE TV/USB  дал вместо LED101</t>
    </r>
  </si>
  <si>
    <t>Переходник SMA гнездо НА CAB UFL-F   (BY-UFL-SMA120)120mm ИЖ</t>
  </si>
  <si>
    <r>
      <t xml:space="preserve">3,9x12,85x23 эл.щетка МГ </t>
    </r>
    <r>
      <rPr>
        <b/>
        <sz val="14"/>
        <rFont val="Arial"/>
        <family val="2"/>
        <charset val="204"/>
      </rPr>
      <t>(1шт)</t>
    </r>
    <r>
      <rPr>
        <sz val="10"/>
        <color indexed="10"/>
        <rFont val="Arial"/>
        <family val="2"/>
        <charset val="204"/>
      </rPr>
      <t xml:space="preserve">  brush-17 Cu-C  для коллекторного двигателя беспроводная</t>
    </r>
  </si>
  <si>
    <t>5,9x10,3x27 эл.щетка МГ (пара)  brush-5 Cu-C боковое присоединение 42мм без клеммы</t>
  </si>
  <si>
    <t>Кнопка под пайку 18x12x6мм MJ-PBS02A  (вкл/выкл с фиксацией) черная 1,5A 250V клеммы 6мм в стороны 27222</t>
  </si>
  <si>
    <t>0.47мкф 305в MKP62-305-X2-0.47мкф ±10% 250V P=22,5мм B32923C3474M000</t>
  </si>
  <si>
    <t>3,6 ом 0.25w 1206 ± 5% (3R6) RC1206J3R6 Faithful Link   от 100шт</t>
  </si>
  <si>
    <t>3,6 ом 0.25w 1206 ± 5% (3R6) RC1206J3R6 Faithful Link  от 1000шт</t>
  </si>
  <si>
    <t xml:space="preserve">ИН-12А 90г + панелька ПЛ31А-П демонтаж  </t>
  </si>
  <si>
    <t>КТ3157А  кодовая ◣А</t>
  </si>
  <si>
    <t xml:space="preserve">51 ком 1 w 2512 ± 5% (513) </t>
  </si>
  <si>
    <t xml:space="preserve">МЛТ-1-1 ом ± 5% 1R0 J светлозеленые  </t>
  </si>
  <si>
    <t xml:space="preserve">С2-33М-1 1 ом ± 5% з/у200шт 20,,,г полосатые </t>
  </si>
  <si>
    <t>680мкф 200в 85°C &lt;LS&gt; 22х45 Jamicon TKR  жёсткие вывода</t>
  </si>
  <si>
    <t>МЛТ-1 ??? 1 ом ± 2% 1Е0Л (0585) зеленые  (размер 13х6,5мм)</t>
  </si>
  <si>
    <t>&lt;560V&gt; 10K561 (10D561K) голубые</t>
  </si>
  <si>
    <t>&lt;680V&gt; 14K681 (14D681K) голубые  JVR-14N681K680</t>
  </si>
  <si>
    <t>Пинцет   ESD-10 (123мм) прямой  острый черный Киз Китай</t>
  </si>
  <si>
    <t>Пинцет   ESD-15 (122мм) изогнутый острый черный  RU Китай</t>
  </si>
  <si>
    <t xml:space="preserve">Арматура К-87 (под МН- (штифт) матовая  </t>
  </si>
  <si>
    <t>Арматура светосигнальная АС-1201 зеленая  с лампой КМ24-90 24v 90мА</t>
  </si>
  <si>
    <t>Арматура светосигнальная АС-1201 матовая с лампой КМ24-90 24v 90мА</t>
  </si>
  <si>
    <t>Арматура светосигнальная АС-1201 синия с лампой КМ24-90 24v 90мА</t>
  </si>
  <si>
    <t>10мкф 400в 105°C 10-16 Jamicon TKR от 20шт</t>
  </si>
  <si>
    <t>10мкф 400в 105°C 10-16 Jamicon TKR от 10шт</t>
  </si>
  <si>
    <r>
      <t xml:space="preserve">LG AKB74475403 </t>
    </r>
    <r>
      <rPr>
        <b/>
        <sz val="8"/>
        <rFont val="Arial"/>
        <family val="2"/>
        <charset val="204"/>
      </rPr>
      <t>FAV GUIDE MUTE / TEXT</t>
    </r>
    <r>
      <rPr>
        <b/>
        <sz val="8"/>
        <color rgb="FF00B050"/>
        <rFont val="Arial"/>
        <family val="2"/>
        <charset val="204"/>
      </rPr>
      <t xml:space="preserve"> INFO</t>
    </r>
    <r>
      <rPr>
        <b/>
        <sz val="8"/>
        <rFont val="Arial"/>
        <family val="2"/>
        <charset val="204"/>
      </rPr>
      <t xml:space="preserve"> T.OPT </t>
    </r>
    <r>
      <rPr>
        <sz val="12"/>
        <rFont val="Arial"/>
        <family val="2"/>
        <charset val="204"/>
      </rPr>
      <t xml:space="preserve"> </t>
    </r>
    <r>
      <rPr>
        <b/>
        <sz val="8"/>
        <color rgb="FFFF3300"/>
        <rFont val="Arial"/>
        <family val="2"/>
        <charset val="204"/>
      </rPr>
      <t>REC•</t>
    </r>
    <r>
      <rPr>
        <sz val="12"/>
        <rFont val="Arial"/>
        <family val="2"/>
        <charset val="204"/>
      </rPr>
      <t xml:space="preserve"> = </t>
    </r>
    <r>
      <rPr>
        <b/>
        <sz val="8"/>
        <rFont val="Arial"/>
        <family val="2"/>
        <charset val="204"/>
      </rPr>
      <t xml:space="preserve">AKB73715679 </t>
    </r>
  </si>
  <si>
    <t xml:space="preserve">5x11x16 эл.щетка (пара) поводок пружина пятак </t>
  </si>
  <si>
    <r>
      <t>Микроперекл. №</t>
    </r>
    <r>
      <rPr>
        <b/>
        <sz val="8"/>
        <rFont val="Arial"/>
        <family val="2"/>
        <charset val="204"/>
      </rPr>
      <t>15/4 20х11х7мм</t>
    </r>
    <r>
      <rPr>
        <b/>
        <sz val="8"/>
        <color indexed="8"/>
        <rFont val="Arial"/>
        <family val="2"/>
        <charset val="204"/>
      </rPr>
      <t xml:space="preserve"> 4 клемм  GEM-MS-10 . 1-зам. + 1-раз 1A 250VAC </t>
    </r>
  </si>
  <si>
    <r>
      <t xml:space="preserve">Переключатель малый </t>
    </r>
    <r>
      <rPr>
        <b/>
        <sz val="8"/>
        <color rgb="FFFF0000"/>
        <rFont val="Arial"/>
        <family val="2"/>
        <charset val="204"/>
      </rPr>
      <t>3pin  3пол</t>
    </r>
    <r>
      <rPr>
        <sz val="8"/>
        <rFont val="Arial"/>
        <family val="2"/>
        <charset val="204"/>
      </rPr>
      <t xml:space="preserve">. черный YSR10-13 on-off-on 10/15A 250V/125V  15А/125v (13A-125V 6,5A-250V) </t>
    </r>
  </si>
  <si>
    <t>Переключатель АЗ3К-25  2пол (on-off) под винт Россия (3+3 клеммы) автомат защиты сети трехфазного перем.тока (,,07)</t>
  </si>
  <si>
    <t>Переключатель ПГК-2П4Н-А  2положения 4 направления 1контактная фарфоровая пластина 12клемм</t>
  </si>
  <si>
    <t>Переключатель ПГК-2П8Н-6А 92г 2положения 8 направлений 2контактные фарфоровые пластины  24клеммы 11 положения (4конт. пластин по 12клемм)</t>
  </si>
  <si>
    <t>Переключатель ПГК-2П8Н-8А 78г 2положения 8 направлений 2контактные фарфоровые пластины  24клеммы 11 положения (4конт. пластин по 12клемм)</t>
  </si>
  <si>
    <t xml:space="preserve">Переключатель ПГК-2П8Н-К13 77г 2положения 8 направлений 2контактные фарфоровые пластины  24клеммы </t>
  </si>
  <si>
    <t>Переключатель ПГК-2П16Н-6А 90г 2положения 16 направлений 4контактные фарфоровые пластины  48клемм 1</t>
  </si>
  <si>
    <t xml:space="preserve">Тумблер ВГ-15К-2С 27V 15A 2пол (on-off)2клеммы под винт выключатель однополюсный герметизированный мгновенного действия.  (073502 пятиграник с 9) </t>
  </si>
  <si>
    <t>Тумблер 2ВН-45 20A 27В 5А 2пол1 нефикс (off-(on)  4 клеммы под винт переключатель двухполюсный нажимной герметизированный мгновенного действия.(06 76г)</t>
  </si>
  <si>
    <t xml:space="preserve">Тумблер 2В200К 27V 15A 2пол  (off-on)  4клеммы под винт переключатель переменного тока двухполюсный перекидной герметизированный.  (741009 пятиграник с 15) </t>
  </si>
  <si>
    <t>Тумблер 2ПП-250 250V 2A120В 5А 2пол (off-on)  6клеммы под винт переключатель двухполюсный нажимной герметизированный мгновенного действия.(1-72г)</t>
  </si>
  <si>
    <t>Тумблер 2ППГ-15К-2С 27V 15A 2пол (off-on)  6клеммы под винт переключатель двухполюсный нажимной герметизированный мгновенного действия.(1801)</t>
  </si>
  <si>
    <t>Тумблер ВН-45 (V-45) 35А 27В 2пол1 нефикс (on- (off) 2клеммы под винт (аналог)</t>
  </si>
  <si>
    <t>Тумблер 2В-45 20А 27В 2пол (on-off) под винт Россия 78г</t>
  </si>
  <si>
    <t xml:space="preserve">Тумблер SW2027CS (Kbmc-56) 6pin 2пол 5А мет.ручка </t>
  </si>
  <si>
    <t xml:space="preserve">Шнур сетевой качест. 1,8м 2x0.75 (вилка-белый штекер 12х6 с защёлкой + Выкл. малый черный (on-off)  2пол 4pin </t>
  </si>
  <si>
    <t xml:space="preserve">Шнур сетевой качест. 2,2м 2x0.75 (вилка-штекер 12х6 с защёлкой)  черный + Выкл. малый черный (on-off)  2пол 4pin </t>
  </si>
  <si>
    <t xml:space="preserve">Шнур сетевой качест. 2,5м 2x0.75 (вилка-штекер 12х6 с защёлкой)  черный +  Выкл. малый черный (on-off)  2пол 4pin </t>
  </si>
  <si>
    <t xml:space="preserve">Микроперекл. движковый №129 2,7х6,7мм, h корпуса=1,3мм, ручка 1,5мм, 2полож., 3pin, (4 бок.крепления) SMD </t>
  </si>
  <si>
    <t xml:space="preserve">Микроперекл. движковый №150 2,7х6,7мм, h корпуса=1,3мм, ручка 1,5мм, 2полож., 3pin, SMD </t>
  </si>
  <si>
    <t>Микроперекл. движковый №100 2,74х6,6мм, h корпуса=1,4мм, ручка 1,5мм, 2полож. 3pin +4 бок.крепления угловой 1P2T SMD MK12C02 7P-12608 MSK-12C02 (IS-1290A)</t>
  </si>
  <si>
    <t xml:space="preserve">Микроперекл. движковый №124 3,6х11мм, h корпуса=2мм, ручка 3мм, 2полож.4pin SMD  </t>
  </si>
  <si>
    <t xml:space="preserve">Микроперекл. движковый №125 4х6,6мм, h корпуса=1,5мм, ручка 1,5мм, 2полож.6pin SMD  </t>
  </si>
  <si>
    <t>Микропереключатели движковые 2положения</t>
  </si>
  <si>
    <t>Микроперекл. движковый №6   8х3мм  h=3мм      ручка-2,5мм  2полож. 3pin   №86</t>
  </si>
  <si>
    <t>Микроперекл. движковый №9   8,5х3,5мм  h=3,5мм  ручка-3мм 2полож. 3pin SS 1P2T SK-12D07VG3</t>
  </si>
  <si>
    <t>Микроперекл. движковый №11  8,5х4,5мм  h=4мм  ручка-5мм   2полож. 3pin SK12D07VG  (углом) </t>
  </si>
  <si>
    <t>Микроперекл. движковый №12  8,6х4,4мм, h=4мм  ручка-2мм   2полож. 3pin  №63 (углом)</t>
  </si>
  <si>
    <t>Микроперекл. движковый №12а  8,6х4,4мм, h=4мм  ручка-3мм   2полож. 3pin  №63а (углом)</t>
  </si>
  <si>
    <t>Микроперекл. движковый №12б  8,6х4,4мм, h=4мм  ручка-4мм   2полож. 3pin  №63б (углом)</t>
  </si>
  <si>
    <t>Микроперекл. движковый №12в  8,6х4,4мм, h=4мм  ручка-5мм   2полож. 3pin  №63в (углом)</t>
  </si>
  <si>
    <t>Микроперекл. движковый №12г  8,6х4,4мм, h=4мм  ручка-6мм   2полож. 3pin  №63г (углом)</t>
  </si>
  <si>
    <t>Микроперекл. движковый №12д  8,6х4,4мм, h=4мм  ручка-7мм   2полож. 3pin  №63д (углом)</t>
  </si>
  <si>
    <t>Микроперекл. движковый №13а  8,6х4,4мм, h=4мм  ручка-3мм   2полож. 3pin  №65а</t>
  </si>
  <si>
    <t>Микроперекл. движковый №13б  8,6х4,4мм, h=4мм  ручка-5мм   2полож. 3pin  №65б</t>
  </si>
  <si>
    <t>Микроперекл. движковый №14  8,6х7,0мм  h=4мм  ручка-4мм   2полож. 6pin  №71</t>
  </si>
  <si>
    <t>Микроперекл. движковый №16  9х4мм       h=3,5мм  ручка-2,5мм   2полож. 6pin SMD IS-2245S углом</t>
  </si>
  <si>
    <t>Микроперекл. движковый №18  9х4мм       h=3мм  ручка-2мм  2полож. 6pin SK03  (углом) </t>
  </si>
  <si>
    <t>Микроперекл. движковый №19  9х4мм      h=3мм  ручка-2,5мм  2полож.6pin IS-1250</t>
  </si>
  <si>
    <t xml:space="preserve">Микроперекл. движковый №20  9х4,5мм    h=4мм  ручка-7мм    2полож. 3pin SK 1P2T (углом) </t>
  </si>
  <si>
    <t>Микроперекл. движковый №21 10,4х6,1мм  h=4мм  ручка-4мм  2полож. 6pin №64  (углом)</t>
  </si>
  <si>
    <t>Микроперекл. движковый №22 10,4х6,1мм  h=6мм  ручка-4мм  2полож. 6pin  SK22D02PG (углом)</t>
  </si>
  <si>
    <t>Микроперекл. движковый №24 11,5х4,0мм  h=4мм, ручка-4мм   2полож. 3pin  №72 (углом)</t>
  </si>
  <si>
    <t>Микроперекл. движковый №26 13х5,5мм    h=5мм  ручка-4мм   2полож. 3pin+2крепеж SK12F05G (углом)</t>
  </si>
  <si>
    <t>Микроперекл. движковый №27 13х6мм    h=5,5мм  ручка-4мм   2полож. 3pin  ПД9-2</t>
  </si>
  <si>
    <t>Микроперекл. движковый №28 13х7мм   h=4,5мм   ручка-6мм   2полож. 6pin SK22H07VG (углом)</t>
  </si>
  <si>
    <t>Микроперекл. движковый №30/1 13,5х5,5мм  h=5мм  ручка-4мм   2полож. 3pin+2крепеж (углом) SS-12D11 3A 250V</t>
  </si>
  <si>
    <t>Микроперекл. движковый №30/2  14х6,4мм  h=6,7мм  ручка-5мм   2полож. 3pin  (углом) SK-22H04</t>
  </si>
  <si>
    <t>Микроперекл. движковый №31 15х6,5мм h=4,5мм  ручка-4,5мм 2полож. 12pin SK42D01G (углом)</t>
  </si>
  <si>
    <t>Микроперекл. движковый №32 15,5x7мм   h=7мм   ручка-7мм   2полож. 6pin KBB40-2P2W on-on 0,5A 250V</t>
  </si>
  <si>
    <t>Микроперекл. движковый №34 17х2мм  h=2,5мм   ручка-2,5мм  2полож. 6pin  №104 (углом)</t>
  </si>
  <si>
    <t>Микроперекл. движковый №34/2 17х7,5мм  h=10мм  ручка-5мм   2полож. 3pin  (углом) SK-22F03</t>
  </si>
  <si>
    <t>Микроперекл. движковый №34/3 17х8мм    h=8мм  ручка-4мм   2полож. 3pin  ПД11-3</t>
  </si>
  <si>
    <t>Микроперекл. движковый №35 22x13мм, h=7мм     ручка-9мм,   2полож. 6pin  KBB70-2P2W on-on 3A 250V</t>
  </si>
  <si>
    <t xml:space="preserve">Выкл. малый  черный  KCD1-101-C3-B/2P (on-off) (O/I)  2пол 2pin низкий 6/10A 250/125V (KCD1) переключатель черный </t>
  </si>
  <si>
    <t xml:space="preserve">Выкл. малый  черный TR01-11C-11P1A    (on-off) 2пол 2pin 10A 250V (ноги углом) </t>
  </si>
  <si>
    <t>Выкл. малый  черный RF-003 (on-off) 2пол 2pin 10A 250V ноги вдоль уст. 20х12мм,внешний 21х15мм</t>
  </si>
  <si>
    <t xml:space="preserve">Выкл. малый  черный SOKEN RK2-16 (on-off) 2пол 2pin 10A 250V  уст. 20х12мм,внешний 21х15мм К5213 </t>
  </si>
  <si>
    <t>Выкл. малый  черный YSR10-13 (on-of)  2пол 3pin  низкий  10A 250V  15А/125v ( I / II )</t>
  </si>
  <si>
    <t>Выкл. малый  желтый MIRS-201    (on-off) 2пол 4pin "вдоль"  6A 250V  (KCD1-104B) с подсветкой Китай</t>
  </si>
  <si>
    <t>Выкл. малый  зеленый MIRS-201(A) (on-off) 2пол 4pin "вдоль" 6A 250V  (COC) с подсветкой</t>
  </si>
  <si>
    <t>Выкл. малый  синий MIRS-201(A)    (on-off) 2пол 4pin "вдоль"  6A 250V  (KCD8) с подсветкой Китай</t>
  </si>
  <si>
    <t>Выкл. 2pin мини круглый  красный SMRS-101-2 2пол on-off 3/6A 250/125VAC с подсветкой (KCD5)</t>
  </si>
  <si>
    <t>Выкл. 2pin мини круглый красный  KCD5-101-2- C3-R/2P 2пол on-off 6/10А  (узкий) (с точкой) (QY611)</t>
  </si>
  <si>
    <t xml:space="preserve">Выкл. овальный   RS-101-6С 15A 250V , 2пол 2pin  (вдоль и поперек) черный  </t>
  </si>
  <si>
    <t xml:space="preserve">Выкл. тонкий  красный  SWR-6101-2C 15A 250V  2пол 3pin </t>
  </si>
  <si>
    <t>Выкл. тонкий  красный  KCD3 (T105)  16A 250V  2пол 3pin уст.-28х10,5мм, внешний размер-31х14мм к5202</t>
  </si>
  <si>
    <t>Выкл. тонкий  красный  RK1-11  16A 250V  2пол 3pin уст.-28х10,5мм, внешний размер-31х14мм к5206</t>
  </si>
  <si>
    <t xml:space="preserve">Выкл. тонкий  красный  IRS-101-1C 15A 250V  2пол 3pin </t>
  </si>
  <si>
    <t xml:space="preserve">Выкл. тонкий  красный  IRS-101-3C 15A 250V  2пол 3pin </t>
  </si>
  <si>
    <t xml:space="preserve">Выкл. тонкий  желтый   IRS-101-1C 15A 250V  2пол 3pin </t>
  </si>
  <si>
    <t>Выкл. тонкий  оранжевый   KCD3 (T85) 16A 250V  2пол 3pin К5433 цвет корпуса-белый, уст.-28х10,5мм, внешний -31х14мм</t>
  </si>
  <si>
    <t>Выкл. тонкий  прозрачный  HZ-303-A8 (KCD-108) 16A 250V  2пол 3pin К5433 цвет корпуса-серый, уст. 30х10,5мм, внешний  39х14мм (скругленный)</t>
  </si>
  <si>
    <t xml:space="preserve">Выкл. тонкий  синий      IRS-101-1С 15A 250V  2пол 3pin </t>
  </si>
  <si>
    <t>Выкл. тонкий  зеленый   IRS-1-4C2 15A 250V 2пол 3pin (точка)</t>
  </si>
  <si>
    <t xml:space="preserve">Выкл. тонкий  черный  IRS-101E-1C  15A 250V , 2пол 3pin on-off с зеленой подсветкой </t>
  </si>
  <si>
    <t>Выключатель ВК33Н19 Б10-181-20  2пол 2pin  6,3А (черный и черная клавиша) 91г ("Н" для электронагревательных приборов)</t>
  </si>
  <si>
    <t>Выключатель ВК33Б15В20  2пол 4pin  2,5А (белый и белый клавиша) 89г</t>
  </si>
  <si>
    <t>Выключатель ВК33Т100  2пол 4pin  2,5А (белый и белый клавиша) 92г</t>
  </si>
  <si>
    <t>Выключатель ВК33Н19 Т100  2пол 4pin  2,5А (белый и белый клавиша) 90г ("Н" для электронагревательных приборов)</t>
  </si>
  <si>
    <t>Выключатель ВК33Н19 Т100  2пол 4pin  6,3А (черный и белая клавиша) 92г ("Н" для электронагревательных приборов)</t>
  </si>
  <si>
    <t>Выключатель ВК33Н21 Т100  2пол 6pin 10А (белый и белый клавиша) 89г ("Н" для электронагревательных приборов)</t>
  </si>
  <si>
    <t>Выключатель ВК33Н21А-10181-20УХЛ4 Т100  2пол 2pin 10А (прозрачный) 04г ("Н" для электронагревательных приборов)</t>
  </si>
  <si>
    <t>Выключатель ВК33Б15 В20  2пол 6pin  2,5А (черный и черная клавиша) 88г</t>
  </si>
  <si>
    <t>Выкл. малый широкий красный 4pin MRS-201      6A 250V 2пол on-off  24x21мм Н=23мм h=15мм</t>
  </si>
  <si>
    <t>Выкл. малый широкий красный 6pin MIRS-202A-4C 6A 250V 2пол on-off  24x21мм Н=23мм h=15мм</t>
  </si>
  <si>
    <t xml:space="preserve">Выкл. 4pin KCD4-201-C3-B/4P (черный) 15A 250V 2пол on-off   Н=28мм h=18мм Рабочий ток : 5А Китай </t>
  </si>
  <si>
    <t xml:space="preserve">Выкл. 4pin KCD4-201N-С3-R/4P (Красный) номин.ток 5A 250V 2пол on-off Н=28мм h=18мм с подсветкой Китай </t>
  </si>
  <si>
    <t>Выкл. 4pin YST-01/N (Красный) 16A 250V 2пол on-off Н=28мм h=18мм с подсветкой</t>
  </si>
  <si>
    <t>Выкл. 4pin SB089 (черный) 16A 250V 2пол off-(on) IP65 Н=30мм h=22мм  (без фиксации) герметичный</t>
  </si>
  <si>
    <t>Выкл. 4pin SB089 (черный) 16A 250V 2пол off-on IP65 Н=30мм h=22мм герметичный</t>
  </si>
  <si>
    <t>Выкл. 6pin  KCD4-202-C3-B/6P on-on (черный) 16A 250V 2пол on-on  Н=30мм h=20мм Рабочий ток : 5А</t>
  </si>
  <si>
    <t>Выкл. двойной 6pin Mini синий подсветка (черный) 6A 250V 2пол 270360</t>
  </si>
  <si>
    <t>Выкл. двойной 6pin KCD3-2201-C B/6P  красная подсветка (черный) 15A 250V 2пол</t>
  </si>
  <si>
    <t>Выкл. двойной 6pin IRS2101E-1B ПОДСВ. (красный) 15A 250V 2пол (черная клавиша красный глазок)</t>
  </si>
  <si>
    <t>Выкл. двойной 6pin KCD4-2101N-C3-R/6P  ПОДСВ. (красный) 15A 250V 2пол Китай</t>
  </si>
  <si>
    <t>Переключатель стеклоподъёмника 12v, 20A, 3 пол, 5pin ASW-01    (2пол нефиксир)</t>
  </si>
  <si>
    <t>Переключатель стеклоподъёмника 12v, 20A, 3 пол, 5pin ASW-02D (2пол нефиксир)</t>
  </si>
  <si>
    <t>Переключатель стеклоподъёмника 12v, 35A, 3 пол, 6pin RS-223-4C  (2пол нефиксир) стрелки</t>
  </si>
  <si>
    <t>Тумблер №1  mini 2pin  2пол SMTS-101-A2 3A 125V (ON-OFF) (круглые клеммы) Китай</t>
  </si>
  <si>
    <t>Тумблер №3  mini 6pin  2пол SMTS-202-A2 3A 125V  (ON-ON) (круглые клеммы) Китай</t>
  </si>
  <si>
    <t xml:space="preserve">Тумблер №15 4pin 2пол  MTS-201 6A 125V (ON-OFF) Китай    </t>
  </si>
  <si>
    <t xml:space="preserve">Тумблер средний №21  2pin 2/4A, 250/125V  2пол(ON-OFF) KN3-1 </t>
  </si>
  <si>
    <t>Тумблер средний №21S 2pin 3/6A, 250/125V  2пол(ON-OFF) KNH-1S  (клеммы с боку под винт) Китай</t>
  </si>
  <si>
    <t>Тумблер средний №24 6pin 3/6A, 220/110V  2пол(ON-OFF) ТП1-2 металл (аналог)</t>
  </si>
  <si>
    <t>Тумблер авто №46 2pin 20A 12VDC 2положения (ON-OFF) ASW-14-101 2P зеленый</t>
  </si>
  <si>
    <t>Тумблер авто №47 3pin 20A 12VDC 2положения (ON-ON)   ASW-14-102 черный</t>
  </si>
  <si>
    <t>гнездо RCA на кабель металл под пайку 2полосы красный 02519A Китай  802812</t>
  </si>
  <si>
    <t xml:space="preserve">Тумблер №10 3pin 2пол MTS-102          6A 125V (ON-ON) </t>
  </si>
  <si>
    <t>Переключатель малый 4pin  3пол СИНИЙ БЕЛАЯ КЛАВИША 6A 250V   MJ-11M on-off-on</t>
  </si>
  <si>
    <t xml:space="preserve">Переключатель тонкий  (черный) KCD3-103-C6-B/3P 3A 250V , 3пол 3pin   on-off-on </t>
  </si>
  <si>
    <t>Переключатель 6pin RCE-2116  (белый) 16A 125VAC 8A 250V 3пол on-off-(on) T105 Н=30мм h=22мм (22x27мм) (1 пол нефиксир) ON 0 REV</t>
  </si>
  <si>
    <t>Переключатель 6pin TODEA KCD-A06  (черный) 10A 250V 3пол on-off-(on) T105 Н=30мм h=22мм (22x27мм) (1 пол нефиксир)</t>
  </si>
  <si>
    <t>Переключатель 6pin Moulinex HV8 SS-989834 SR-13 (черный) 10/16(8)A 250/125V 3пол on-off-(on) T105/55 Н=30мм h=22мм (22x27мм) (1 пол нефиксир)</t>
  </si>
  <si>
    <t>Переключатель 6pin ОВАЛЬНЫЙ LC 1E4 RS606 T85 16A 250V 3пол (1 пол нефиксир) (серый) (ON O R)</t>
  </si>
  <si>
    <t>Штекер в прикуриватель 15A (черный) карболитовый c индикатором предохранителем 15А 6Х30  50138 Китай</t>
  </si>
  <si>
    <t>7404 DIP14 (EL7404 MH7404 7404PC) =SN7404N= К155ЛН1</t>
  </si>
  <si>
    <t>К1102АП10 86г</t>
  </si>
  <si>
    <t>ПКЕ-122-1У3 (1 кнопка черная)  ~660В-440В 10А (панель)</t>
  </si>
  <si>
    <t>SAMSUNG AA59-00198G =10129C=10116A=AA59-00104N =AA59-00104K=  AA59-00198D  дал</t>
  </si>
  <si>
    <t>SAMSUNG AA59-10116A (KS51810-79)=AA59-00198G =AA59-10107N</t>
  </si>
  <si>
    <t>SAMSUNG AA59-10129C TXT (1840DC4SKB1) =AA59-00198G=AA59-10107N</t>
  </si>
  <si>
    <t>Антенна телескопическая большая 260-1080mm (5зв) D7мм STA-0182 колено-шарнир (джостик) винт M5 (спил 3,1мм)</t>
  </si>
  <si>
    <t>Антенна телескопическая средняя 109-338mm (5зв) D6мм STA-0842 два отверстия</t>
  </si>
  <si>
    <t>Антенна телескопическая большая 137-600mm (7зв) D7мм STA-0852 отверстие</t>
  </si>
  <si>
    <t>Антенна телескопическая большая 168-1010mm (8зв) D8мм STA-0642  винт M3</t>
  </si>
  <si>
    <t>Антенна телескопическая большая 134-428mm (5зв) D7мм STA-0672  винт M3</t>
  </si>
  <si>
    <t>Антенна телескопическая средняя 110мм  (1зв) D3,2мм AST-21 винт черная</t>
  </si>
  <si>
    <t>Антенна телескопическая малая 100-480мм (6зв) D6мм AST-3 гайка</t>
  </si>
  <si>
    <t>Антенна телескопическая малая 100-480мм (6зв) D6мм AST-4 -винт</t>
  </si>
  <si>
    <t>Антенна телескопическая малая 70-255мм  (5зв) D5мм №22 гайка Китай</t>
  </si>
  <si>
    <t>Антенна телескопическая малая 67-230мм  (5зв) D5мм AST-2 гайка</t>
  </si>
  <si>
    <t>Антенна телескопическая большая 257-880mm (5зв) D6мм STA-0572 колено-шарнир (джостик) отверстие винт M3</t>
  </si>
  <si>
    <t>Антенна телескопическая большая 156-462mm (5зв) D6мм STA-0312  колено два отверстия</t>
  </si>
  <si>
    <t xml:space="preserve">Антенна телескопическая большая 134-562mm (7зв) D6мм STA-0532 отверстие </t>
  </si>
  <si>
    <t>Антенна телескопическая большая 162-608mm (7зв) D7мм STA-0012 отверстие</t>
  </si>
  <si>
    <t>Антенна телескопическая средняя 108-521mm (9зв) D6мм STA-0432 с ободком гайка М3</t>
  </si>
  <si>
    <t>Антенна телескопическая средняя 110-400мм  (5зв) D5мм AST-6  колено, отверстие под резьбу</t>
  </si>
  <si>
    <t xml:space="preserve">Антенна телескопическая большая 221x926mm (6зв) D6мм STA-0962 колено гайка М3   </t>
  </si>
  <si>
    <t xml:space="preserve">Антенна телескопическая большая 142-593mm (8зв) D8мм STA-0732  колено гайка М3    </t>
  </si>
  <si>
    <t>Антенна телескопическая малая 87-346mm (7зв) D6мм STA-0742  отверстие</t>
  </si>
  <si>
    <t xml:space="preserve">Антенна телескопическая малая 98-408mm (6зв) D6мм STA-0162 гайка М3 </t>
  </si>
  <si>
    <t xml:space="preserve">Антенна телескопическая средняя 122-475mm (6зв) D6мм STA-0822   гайка М3 </t>
  </si>
  <si>
    <t>Антенна телескопическая малая 88-344mm (6зв) D6мм STA-0152 отверстие</t>
  </si>
  <si>
    <t>Антенна телескопическая малая 94-405mm (6зв) D6мм STA-0242 отверстие</t>
  </si>
  <si>
    <t xml:space="preserve">КТ807Б 84г </t>
  </si>
  <si>
    <t xml:space="preserve">КС620А (мет) 84г </t>
  </si>
  <si>
    <t>К174УН12  =TCA730</t>
  </si>
  <si>
    <t>К174УП1 88г СЗТП  (в круге ветка) = ТВА510, ТВА970, A270D</t>
  </si>
  <si>
    <r>
      <t>К174ХА10 (</t>
    </r>
    <r>
      <rPr>
        <b/>
        <sz val="10"/>
        <color rgb="FF0000FF"/>
        <rFont val="Arial"/>
        <family val="2"/>
        <charset val="204"/>
      </rPr>
      <t>A283D 88г</t>
    </r>
    <r>
      <rPr>
        <sz val="10"/>
        <rFont val="Arial"/>
        <family val="2"/>
        <charset val="204"/>
      </rPr>
      <t xml:space="preserve"> HFO (VEB Halbleiterwerk Франкфурт-на-Одере) =TDA1083</t>
    </r>
  </si>
  <si>
    <t>PHILIPS RC1683701/01 (плоскийTV/DVD)  =RM-D631</t>
  </si>
  <si>
    <t>47мкф 6,3в 85°C &lt;CE&gt; 04-07 SRG</t>
  </si>
  <si>
    <r>
      <t>PHILIPS 9965 9000 0449</t>
    </r>
    <r>
      <rPr>
        <sz val="12"/>
        <rFont val="Arial"/>
        <family val="2"/>
        <charset val="204"/>
      </rPr>
      <t xml:space="preserve"> маленький</t>
    </r>
    <r>
      <rPr>
        <sz val="12"/>
        <color indexed="10"/>
        <rFont val="Arial"/>
        <family val="2"/>
        <charset val="204"/>
      </rPr>
      <t xml:space="preserve">(YKF308-001) </t>
    </r>
    <r>
      <rPr>
        <b/>
        <sz val="8"/>
        <color rgb="FF0000FF"/>
        <rFont val="Arial"/>
        <family val="2"/>
        <charset val="204"/>
      </rPr>
      <t>нижн. кнопки SUBTITLE 0_ TEXT  (ДОМИК+SMART TV)</t>
    </r>
  </si>
  <si>
    <r>
      <t xml:space="preserve">PHILIPS 9965 9000 0449 </t>
    </r>
    <r>
      <rPr>
        <b/>
        <sz val="12"/>
        <rFont val="Arial"/>
        <family val="2"/>
        <charset val="204"/>
      </rPr>
      <t>большой</t>
    </r>
    <r>
      <rPr>
        <sz val="12"/>
        <color indexed="10"/>
        <rFont val="Arial"/>
        <family val="2"/>
        <charset val="204"/>
      </rPr>
      <t xml:space="preserve">  </t>
    </r>
    <r>
      <rPr>
        <b/>
        <sz val="8"/>
        <color rgb="FF0000FF"/>
        <rFont val="Arial"/>
        <family val="2"/>
        <charset val="204"/>
      </rPr>
      <t>нижн. кнопки SUBTITLE 0_ TEXT  (ДОМИК+SMART TV)</t>
    </r>
  </si>
  <si>
    <t>Микроамперметр 100мкA (100µA) М2000.8 0-100 (200мкА) (-1-0-19)  78г 79г.  (угол 75град)</t>
  </si>
  <si>
    <r>
      <t xml:space="preserve">PHILIPS 9965 1002 5848 </t>
    </r>
    <r>
      <rPr>
        <b/>
        <sz val="12"/>
        <color rgb="FF0000FF"/>
        <rFont val="Arial"/>
        <family val="2"/>
        <charset val="204"/>
      </rPr>
      <t>BDP7300</t>
    </r>
    <r>
      <rPr>
        <sz val="12"/>
        <color indexed="10"/>
        <rFont val="Arial"/>
        <family val="2"/>
        <charset val="204"/>
      </rPr>
      <t xml:space="preserve"> </t>
    </r>
    <r>
      <rPr>
        <sz val="8"/>
        <color indexed="10"/>
        <rFont val="Arial"/>
        <family val="2"/>
        <charset val="204"/>
      </rPr>
      <t xml:space="preserve">  </t>
    </r>
    <r>
      <rPr>
        <b/>
        <sz val="8"/>
        <rFont val="Arial"/>
        <family val="2"/>
        <charset val="204"/>
      </rPr>
      <t xml:space="preserve">BLU-RAY DISC PLAYER </t>
    </r>
    <r>
      <rPr>
        <b/>
        <sz val="8"/>
        <color rgb="FF0000FF"/>
        <rFont val="Arial"/>
        <family val="2"/>
        <charset val="204"/>
      </rPr>
      <t>нижн. кнопки SUBTITLE 0_ AUDIO  =996510041223 RC34E-02 BDP2700</t>
    </r>
  </si>
  <si>
    <t>КТ805Б 85г</t>
  </si>
  <si>
    <t>КТ805Б 79г</t>
  </si>
  <si>
    <t>КТ805Б 87г</t>
  </si>
  <si>
    <t>ГТ806А ДЕМОНТАЖ</t>
  </si>
  <si>
    <t>1Т806А ДЕМОНТАЖ</t>
  </si>
  <si>
    <r>
      <t xml:space="preserve">РОСТЕЛЕКОМ STB122A </t>
    </r>
    <r>
      <rPr>
        <b/>
        <sz val="10"/>
        <color rgb="FF0000FF"/>
        <rFont val="Arial"/>
        <family val="2"/>
        <charset val="204"/>
      </rPr>
      <t>Wink+ (фигурный)</t>
    </r>
    <r>
      <rPr>
        <sz val="10"/>
        <rFont val="Arial"/>
        <family val="2"/>
        <charset val="204"/>
      </rPr>
      <t/>
    </r>
  </si>
  <si>
    <t>К174УР5 91г =A 241 D =TDA2541</t>
  </si>
  <si>
    <t>40mm 8om 0,5W    h=5mm YD40-02M8 металл  Alex 1-17249= №20</t>
  </si>
  <si>
    <t>63mm 8om 1W h=21,5mm YD63-01 (открытый.магн.32mm) мет., уши 70,7mm  (0,5ГДШ-2М) 1-17252</t>
  </si>
  <si>
    <t>63mm 8om 1W h=21mm YD63-04 (закр.магн.19mm) мет., уши 70,7mm  (0,5ГДШ-2М) в заказе</t>
  </si>
  <si>
    <t>63mm 8om 1W h=21mm YD63-04 (закр.магн.19mm) мет., уши 70,7mm  (0,5ГДШ-2М) 1-17252</t>
  </si>
  <si>
    <t>63mm 8om 1W h=21,5mm YD63-01 (открытый.магн.32mm) мет., уши 70,7mm  (0,5ГДШ-2М)  в заказе</t>
  </si>
  <si>
    <t>40mm 150om  1,5W    h=5mm YD40-03M металл от 10шт (СКЛАД)</t>
  </si>
  <si>
    <t>40mm 8om 0,5W    h=5mm YD40-02M8 металл  в заказе</t>
  </si>
  <si>
    <t>120mm 8om 15W   (скругл.квад.отв.85x85mm откр.магн.70mm) YD120WP70 прозрачный  в заказе</t>
  </si>
  <si>
    <t>100mm 4om 5W   h=33mm  (скругл.квад.отв.80х80mm откр.магн.60mm) YD100N10RV60-4  в заказе</t>
  </si>
  <si>
    <t>100mm 4om 5W   h=33mm  (скругл.квад.отв.80х80mm откр.магн.60mm) YD100N10RV60-4 1-17250</t>
  </si>
  <si>
    <t>100mm 4om 2W   h=31mm  (скругл.квад.отв.80х80mm откр.магн.32mm) YD100RV32-4 1-17255</t>
  </si>
  <si>
    <t>100mm 4om 2W   h=31mm  (скругл.квад.отв.80х80mm откр.магн.32mm) YD100RV32-4 1-17255 в заказе</t>
  </si>
  <si>
    <t>100mm 8om 3W   h=34mm  (скругл.квад.отв.80х80mm откр.магн.45mm) YD100RV45-8  в заказе</t>
  </si>
  <si>
    <t>50mm 50om 1W      h=6mm YD50-02M металл (SG) от 10шт</t>
  </si>
  <si>
    <t>50mm 150om 0.25W h=8mm DXI50N-C  от 10шт (СКЛАД)</t>
  </si>
  <si>
    <r>
      <t xml:space="preserve">Шнур 3,5 штекер 4х конт. / 2 </t>
    </r>
    <r>
      <rPr>
        <b/>
        <sz val="8"/>
        <color rgb="FF0000FF"/>
        <rFont val="Arial"/>
        <family val="2"/>
        <charset val="204"/>
      </rPr>
      <t>гнездо 4х конт.</t>
    </r>
    <r>
      <rPr>
        <b/>
        <sz val="8"/>
        <rFont val="Arial"/>
        <family val="2"/>
        <charset val="204"/>
      </rPr>
      <t xml:space="preserve"> 0,35m </t>
    </r>
    <r>
      <rPr>
        <b/>
        <sz val="8"/>
        <color rgb="FFFF0000"/>
        <rFont val="Arial"/>
        <family val="2"/>
        <charset val="204"/>
      </rPr>
      <t xml:space="preserve"> 08526A</t>
    </r>
  </si>
  <si>
    <t>КМ155ЛР4 81г Интеграл з/у100шт (пласм.кор.)</t>
  </si>
  <si>
    <t>КМ155ИД1 89г Транзистор Минск</t>
  </si>
  <si>
    <t>КМ155ЛР4 88г Транзистор Минск з/у100шт (пласм.кор.)</t>
  </si>
  <si>
    <t>КМ155ЛА2 89г Интеграл Минск</t>
  </si>
  <si>
    <t>КМ155ИД1 83г Интеграл</t>
  </si>
  <si>
    <t>КМ155КП2 85г Интеграл</t>
  </si>
  <si>
    <t xml:space="preserve">КС1066ХА1 97г  =TDA7000 =174ХА4201А </t>
  </si>
  <si>
    <t>Шнур сетевой  для утюга в тканевой оплетке 1,7м черный (вилка-вывода)  Китай</t>
  </si>
  <si>
    <t xml:space="preserve">Шнур сетевой  для утюга в тканевой оплетке 1,95м белый жемчуг (вилка-вывода) </t>
  </si>
  <si>
    <t xml:space="preserve">Шнур сетевой  для утюга в тканевой оплетке 1,9м черный (вилка-вывода) </t>
  </si>
  <si>
    <t xml:space="preserve">Шнур сетевой качест.  черный на катушке для пылесосов </t>
  </si>
  <si>
    <t xml:space="preserve">Д901В 85г </t>
  </si>
  <si>
    <t>Д901Б 85г</t>
  </si>
  <si>
    <t>Колпачок силиконовый влагозащитный для клавишных переключателей  KCD1, MRS и др. с планкой 21х15мм (7x20x25mm) WPC-07 (21X15mm)</t>
  </si>
  <si>
    <t>JVC RM-C1350 T/TX = RM-C1309 RM-C90 RM-C1013</t>
  </si>
  <si>
    <t xml:space="preserve">Клемма ножевая изол. (гнездо) 7,5мм под шт. 6,3мм FDFNY1.25-250 (коричневая) закрытая </t>
  </si>
  <si>
    <t>ФР1-4 220к 88г</t>
  </si>
  <si>
    <t>ФР1-3 220к  02г</t>
  </si>
  <si>
    <t>ФР1-3 220к  03г</t>
  </si>
  <si>
    <r>
      <rPr>
        <sz val="12"/>
        <color indexed="8"/>
        <rFont val="Arial"/>
        <family val="2"/>
        <charset val="204"/>
      </rPr>
      <t xml:space="preserve">SUPRA STV-LC16741WL =RM-L1097 </t>
    </r>
    <r>
      <rPr>
        <b/>
        <sz val="8"/>
        <color rgb="FFFF0000"/>
        <rFont val="Arial"/>
        <family val="2"/>
        <charset val="204"/>
      </rPr>
      <t xml:space="preserve"> </t>
    </r>
    <r>
      <rPr>
        <sz val="8"/>
        <rFont val="Arial"/>
        <family val="2"/>
        <charset val="204"/>
      </rPr>
      <t xml:space="preserve">нижн. кнопки </t>
    </r>
    <r>
      <rPr>
        <b/>
        <sz val="10"/>
        <color indexed="30"/>
        <rFont val="Arial"/>
        <family val="2"/>
        <charset val="204"/>
      </rPr>
      <t xml:space="preserve">SUBTITLE LANGUAGE ROOT  </t>
    </r>
    <r>
      <rPr>
        <b/>
        <sz val="10"/>
        <color rgb="FFFF0000"/>
        <rFont val="Arial"/>
        <family val="2"/>
        <charset val="204"/>
      </rPr>
      <t xml:space="preserve">в центре ,,,,, MUTE  D.MENU/MEDIA </t>
    </r>
    <r>
      <rPr>
        <b/>
        <sz val="10"/>
        <color rgb="FF0000FF"/>
        <rFont val="Arial"/>
        <family val="2"/>
        <charset val="204"/>
      </rPr>
      <t xml:space="preserve"> дал Y-72C1</t>
    </r>
  </si>
  <si>
    <r>
      <t xml:space="preserve">Универсал SUPRA  RM-L1097  </t>
    </r>
    <r>
      <rPr>
        <b/>
        <sz val="10"/>
        <color indexed="8"/>
        <rFont val="Arial"/>
        <family val="2"/>
        <charset val="204"/>
      </rPr>
      <t xml:space="preserve">корпус </t>
    </r>
    <r>
      <rPr>
        <b/>
        <sz val="10"/>
        <color rgb="FFFF0000"/>
        <rFont val="Arial"/>
        <family val="2"/>
        <charset val="204"/>
      </rPr>
      <t>Y-72C</t>
    </r>
  </si>
  <si>
    <t>Y-72C</t>
  </si>
  <si>
    <t xml:space="preserve">330мкф 450в 105°C  35*40 ELZET CD294      </t>
  </si>
  <si>
    <t>ФР-1    12.78г</t>
  </si>
  <si>
    <t>3х3х15 эл.щетка МГ4 К1-4 (1шт) боковой вывод автопечка</t>
  </si>
  <si>
    <t xml:space="preserve">К155ИЕ9 92г Интеграл </t>
  </si>
  <si>
    <t>КР580ВВ79А 87г.</t>
  </si>
  <si>
    <t>100мкф 63в 105°C  10*13 Jamicon TKR (н/у 20шт)</t>
  </si>
  <si>
    <t>300 ом 0.25w 1206 ± 5% (301) от 50шт</t>
  </si>
  <si>
    <t>20 ом 1 w 2512 ± 5% (200) от 20шт</t>
  </si>
  <si>
    <t>30 ом 1 w 2512 ± 5% (300) от 20шт  25121WJ0300T4E</t>
  </si>
  <si>
    <t xml:space="preserve">30 ом 1 w 2512 ± 5% (300) </t>
  </si>
  <si>
    <t>Дроссель 125мкГн 5% ДПМ0,1-125мкГн 5%  0,1А выводные</t>
  </si>
  <si>
    <t>Дроссель 27мкГн 10% EC24-270K 0410 27uh 0.5Вт D=3,3mm L=8mm выводные</t>
  </si>
  <si>
    <t xml:space="preserve">Трубка ПВХ 305 ТВ-40 2,5мм белая Dн=3мм цена за 1кг </t>
  </si>
  <si>
    <t xml:space="preserve">Шнур телефонный витой трубочный белый 2м Китай </t>
  </si>
  <si>
    <t xml:space="preserve">Шнур телефонный витой трубочный черный 2м Китай </t>
  </si>
  <si>
    <t xml:space="preserve">Шнур телефонный витой трубочный белый 15м Китай   </t>
  </si>
  <si>
    <t>Д242 (А) Д243 Д245 демонтаж провереные</t>
  </si>
  <si>
    <t>Д242Б Д243Б Д245Б Д246Б Д247Б  Д248Б  демонтаж провереные</t>
  </si>
  <si>
    <t>Д203 Д242 (А) Д243(А) Д245(А) Д246(А) Д247 (А) демонтаж провереные</t>
  </si>
  <si>
    <t>Набор для пайки (оксидал, канифоль, Ф61А, СКФ, кислота паяльная, ПОС61) Россия Кизл</t>
  </si>
  <si>
    <t xml:space="preserve">БК-А-5-0   (БКА-5-0)   87г.  </t>
  </si>
  <si>
    <t xml:space="preserve">Предохранитель 6А (5,5x50) ПН-50-6А 600В (ножевые) </t>
  </si>
  <si>
    <t>Предохранитель 6A (9x37) ПНО-37-6А 600В (ножевые) =ПН-37-6А з/у50шт 88г</t>
  </si>
  <si>
    <t>Предохранитель 6A (9x37) ПНО-37-6А 600В (ножевые) =ПН-37-6А галета 88г</t>
  </si>
  <si>
    <t xml:space="preserve">Предохранитель 2A (7x45) ПК45-2А 600в </t>
  </si>
  <si>
    <t>Предохранитель 2A (7x45) ПК45-2А 600в з/у 100шт 73г 82г    СКЛАД</t>
  </si>
  <si>
    <t>Предохранитель 2A (8x50) ВПБ6-36-2А  600В</t>
  </si>
  <si>
    <t>Предохранитель 10А (10x37) ПН-37-10А  600В  (ножевые)</t>
  </si>
  <si>
    <r>
      <t>&lt;680V&gt; 20K681 (</t>
    </r>
    <r>
      <rPr>
        <b/>
        <sz val="8"/>
        <color rgb="FFFF0000"/>
        <rFont val="Arial"/>
        <family val="2"/>
        <charset val="204"/>
      </rPr>
      <t xml:space="preserve">MYG20-681 </t>
    </r>
    <r>
      <rPr>
        <sz val="8"/>
        <rFont val="Arial"/>
        <family val="2"/>
        <charset val="204"/>
      </rPr>
      <t>TVR20681 20K420) варистор 680v,230Дж. голубые</t>
    </r>
  </si>
  <si>
    <t>&lt;620V&gt; 20K621 (JVR20N21K)  желтые</t>
  </si>
  <si>
    <r>
      <t>&lt;680V&gt; 20K681 (</t>
    </r>
    <r>
      <rPr>
        <b/>
        <sz val="8"/>
        <color rgb="FFFF0000"/>
        <rFont val="Arial"/>
        <family val="2"/>
        <charset val="204"/>
      </rPr>
      <t>20D681K</t>
    </r>
    <r>
      <rPr>
        <sz val="8"/>
        <rFont val="Arial"/>
        <family val="2"/>
        <charset val="204"/>
      </rPr>
      <t>) варистор 680v,230Дж.  голубые</t>
    </r>
  </si>
  <si>
    <t>1000мкф 6,3в комп.105°C&lt;WL&gt; 8*15  Jamicon н/у20шт</t>
  </si>
  <si>
    <t>Шнур штекер микро USB BM 5pin - штекер USB AM 1m HQ BOROFONE BX-70 в коробке Китай</t>
  </si>
  <si>
    <t>Шнур штекер микро USB BM 5pin - штекер USB AM 1m HQ BOROFONE BX-80 в коробке Китай</t>
  </si>
  <si>
    <t>SHIVAKI RC-816 =RC-815 + SOUND MODE =RC-817  = RC-15D  = RC02-61</t>
  </si>
  <si>
    <t>CL23B 1мкф 100V (CL-21X-B  1mkF 63V)  полиэстеровый</t>
  </si>
  <si>
    <t xml:space="preserve">К155ИВ1 87г ГАММА </t>
  </si>
  <si>
    <t>Изолента ПВХ 19мм*20m красная Россия</t>
  </si>
  <si>
    <t>Фонарик головной аккумуляторный LED Спутник AFH729-3W</t>
  </si>
  <si>
    <r>
      <t xml:space="preserve">микропереключатель МП3-1 ОС МП3 ОС </t>
    </r>
    <r>
      <rPr>
        <b/>
        <sz val="10"/>
        <color rgb="FFFF0000"/>
        <rFont val="Arial"/>
        <family val="2"/>
        <charset val="204"/>
      </rPr>
      <t>(ОСМП3)</t>
    </r>
    <r>
      <rPr>
        <sz val="10"/>
        <rFont val="Arial"/>
        <family val="2"/>
        <charset val="204"/>
      </rPr>
      <t xml:space="preserve"> мет.поясок  упок.80шт 83г</t>
    </r>
  </si>
  <si>
    <t>микропереключатель МП3-1 мет.поясок  упок.6шт 85г</t>
  </si>
  <si>
    <t>микропереключатель МП3-1 мет.поясок упок.80шт 87г</t>
  </si>
  <si>
    <t>микропереключатель МП3-1 мет.поясок упок. 9шт 89г</t>
  </si>
  <si>
    <t>микропереключатель МП3-1 мет.поясок упок.80шт 83г</t>
  </si>
  <si>
    <t>микропереключатель МП3-1 мет.поясок  упок.38шт 83г</t>
  </si>
  <si>
    <t>КМ555ЛП5 90г</t>
  </si>
  <si>
    <t>К512ПС10 никель</t>
  </si>
  <si>
    <t>К512ПС2  SO6 91г</t>
  </si>
  <si>
    <t>КР512ПС6 85г</t>
  </si>
  <si>
    <t>КР512ПС14 dip8 94г</t>
  </si>
  <si>
    <t xml:space="preserve">Шнур телефонный витой трубочный красный 2м Китай </t>
  </si>
  <si>
    <t>Блок питания встраиваемый 12V 20,83A 250W 225x68x40мм ULS-250W-12V  узкий 22304</t>
  </si>
  <si>
    <t>Блок питания встраиваемый 24V 15A 360W  225*68*40мм S-360W-24V с вентелятором 22357</t>
  </si>
  <si>
    <t>&lt;470V&gt; 20K471 (20D471K) синий  470В 275В 151 Дж</t>
  </si>
  <si>
    <t>Колпачок силиконовый влагозащитный для кнопки WPC-10 (20mm)</t>
  </si>
  <si>
    <t>К10-17Б 0,1мкф (X7R) 50v 10%  (1F µ10)</t>
  </si>
  <si>
    <t>К10-17 0,1 мкф (Y5V)  ±20% 50v Multilayer (104)</t>
  </si>
  <si>
    <t>К10-17-50В 2,2мкф (Y5V) ± 20% Multilayer (225) от 50шт</t>
  </si>
  <si>
    <t>1мкф 275в MKP-X2-275V-1мкф ±10%   X2 MKP 105 275VAC K  чел 22,50мм</t>
  </si>
  <si>
    <t>Тумблер №17 6pin 2пол MTS-202  3A 250V (ON-ON) СИНИИ Китай</t>
  </si>
  <si>
    <t>Набор пинцетов ESD PN-05 (6шт ESD-10/11/12/13/14/15) Китай</t>
  </si>
  <si>
    <t>Переключатель стеклоподъёмника 12v, 20A, 3 пол, 6pin KCD4-223  (2пол нефиксир) стрелки</t>
  </si>
  <si>
    <t>Подставка для паяльника C010 квадратный низ пружина Китай</t>
  </si>
  <si>
    <t xml:space="preserve">Подставка для паяльника C010B квадратный низ пружина Китай </t>
  </si>
  <si>
    <t xml:space="preserve">Подставка для паяльника C011 квадратный низ чугун с кругом короткая пружина Китай </t>
  </si>
  <si>
    <t>Подставка для паяльника Kiana квадратный низ пружина Китай</t>
  </si>
  <si>
    <r>
      <t xml:space="preserve">BNC штекер на кабель с клеммной колодкой под винт </t>
    </r>
    <r>
      <rPr>
        <sz val="8"/>
        <color rgb="FF0000FF"/>
        <rFont val="Arial"/>
        <family val="2"/>
        <charset val="204"/>
      </rPr>
      <t>02208A</t>
    </r>
    <r>
      <rPr>
        <sz val="8"/>
        <color indexed="10"/>
        <rFont val="Arial"/>
        <family val="2"/>
        <charset val="204"/>
      </rPr>
      <t xml:space="preserve"> =JR-73</t>
    </r>
  </si>
  <si>
    <t>RX24 27 ом 50w ± 5% в алюминиевом корпусе</t>
  </si>
  <si>
    <t>RX27-1 10 ком 10W 5% SQP10 цементные</t>
  </si>
  <si>
    <t>Светодиод-5мм белый 5RWWC 14000 mcd  &lt;15°&gt; 3,4 v  (холод/белый) 15d 4500-5000К 26022 Китай</t>
  </si>
  <si>
    <t>Светодиод RGB WS2812B на плате D=10мм  встроен контроллер, осуществляющий управление цветом, яркостью и включением светодиода.</t>
  </si>
  <si>
    <t>Светодиод RGB WS2812B на плате D=14мм  встроен контроллер, осуществляющий управление цветом, яркостью и включением светодиода.</t>
  </si>
  <si>
    <t>2,4 ом 5% 0,1W 0603 (2R4) 100шт</t>
  </si>
  <si>
    <t>5,6 ом 5% 0,1W 0603 (5R6) 100шт</t>
  </si>
  <si>
    <t>15 ом 5% 0,1W 0603 (150) 10шт</t>
  </si>
  <si>
    <t>4,7 ом 0.125w 0805 ± 5% (4R7) 50шт</t>
  </si>
  <si>
    <t>470 ом 0.125w 0805 ± 5% (471) 50шт</t>
  </si>
  <si>
    <t>1,8 ком 0.125w 0805 ± 5% (182) 50шт</t>
  </si>
  <si>
    <t>100 ом 0.25w 1206 ± 5% (101) от 50шт</t>
  </si>
  <si>
    <t xml:space="preserve">100 ом 0.25w 1206 ± 5% (101) </t>
  </si>
  <si>
    <t>820 ом 0.25w 1206 ± 5% (821) от 50шт</t>
  </si>
  <si>
    <t>Клемма круглая тип *b* неизолированые (гнездо)  d=4мм DT009-4 GOLD Alex</t>
  </si>
  <si>
    <t>Клемма круглая тип *b* неизолированые  (штекер) d=4мм DT008-4 GOLD Alex</t>
  </si>
  <si>
    <t>Ак-р  Орбита LifePO4  26650 6000mAh 3.2V литий-железо-фосфатный   L=650 D=26 90гр зеленые  191145</t>
  </si>
  <si>
    <t>Шнур штекер USB AM - гнездо USB AF 1.5M  (1,3м) (USB-A M  USB-A F) (USB гнездо-USB штекер) новосиб Китай</t>
  </si>
  <si>
    <t>Шнур штекер USB AM - гнездо USB AF 5.0M (4,5м) (USB-A F USB-A M) (USB гнездо-USB штекер) HQ новосиб Китай</t>
  </si>
  <si>
    <t xml:space="preserve">Шнур сетевой для компьютера org 1,5м 3x0,75 (угловая  вилка прямое гнездо) (Новосибирск  HQ 3pin в пакетике) Китай </t>
  </si>
  <si>
    <t>Шнур штекер USB AM - гнездо USB AF 3.0M (2,7м) (USB-A F USB-A M) (USB гнездо-USB штекер) HQ новосиб Китай</t>
  </si>
  <si>
    <t>Предохранитель 4A (8x50) ВПБ6-38-4А 600В</t>
  </si>
  <si>
    <r>
      <t xml:space="preserve">BBK </t>
    </r>
    <r>
      <rPr>
        <sz val="12"/>
        <color indexed="10"/>
        <rFont val="Arial"/>
        <family val="2"/>
        <charset val="204"/>
      </rPr>
      <t xml:space="preserve">SANYO  (DVD) STV-LC3202W LCT-32MT02ST HTV-1909  </t>
    </r>
  </si>
  <si>
    <t>Термистор NTC5D-20 (NTP20D-050) 5 ом 7А  =MF72-5D20  MF72  20SP005 20S  =JNR20S050M, 5 Ом, 7 А= 20S2R5M 2,5ом</t>
  </si>
  <si>
    <t>Переходник RF штекер НА F штекер металл  (TV штекер на F штекер) F-M TO RF-M  Штекер TV - Штекер F  (Штекер TV(PAL) штекер-F-штекер RG-6  Новосиб</t>
  </si>
  <si>
    <t>Переходник RF гнездо НА RF гнездо металл (TV гнездо на TV гнездо) F ТВ гнездо / гнездо Штекер TV PAL металл под F-коннектор RG-6 (угловой) медь-никель</t>
  </si>
  <si>
    <t>GRUNDIG TP-7187R (TP7) =TP-6187R  (TP6) =RC-GD1  =RM-4280=RM-7080</t>
  </si>
  <si>
    <t xml:space="preserve">GRUNDIG RC-GD1 =TP-7187R=RM-4280=RM-7080   </t>
  </si>
  <si>
    <t>1мкф 160в 105°C 05-12  GEMBIRD</t>
  </si>
  <si>
    <t>100мкф 35в 105°C 10*12  HITANO (EKH101M35B)  н/у 20шт</t>
  </si>
  <si>
    <t>2,2мкф 50в 105°C 5*11 Hitano ESX2R2M50B  н/у 10шт</t>
  </si>
  <si>
    <t>47мкф 25в 105°C 6х11 HITANO  ELR470M25B оранжевые</t>
  </si>
  <si>
    <t>47мкф 25в 105°C 6х7  HITANO mini EMR470M25B</t>
  </si>
  <si>
    <t>47мкф 50в 105°C  6*12 JWCO CD288HН низкий ESR на высоких частотах</t>
  </si>
  <si>
    <t xml:space="preserve">47мкф 50в 105°C  &lt;RD&gt; 6,5*12 SAMWHA </t>
  </si>
  <si>
    <t>47мкф 50в 105°C  6*12 LCC</t>
  </si>
  <si>
    <t>К1182ПМ1Р (КР1182ПМ1) dip16  20г СИТ</t>
  </si>
  <si>
    <t xml:space="preserve">КР140УД708 (УД708) DIP8 21г </t>
  </si>
  <si>
    <r>
      <t>Микроперекл. №7  20х10х6мм 3 клеммы X4G303K1BB для ВАЗ 125V  6A</t>
    </r>
    <r>
      <rPr>
        <b/>
        <sz val="8"/>
        <color rgb="FF0000FF"/>
        <rFont val="Arial"/>
        <family val="2"/>
        <charset val="204"/>
      </rPr>
      <t xml:space="preserve">  X4G303K1BB</t>
    </r>
    <r>
      <rPr>
        <b/>
        <sz val="8"/>
        <rFont val="Arial"/>
        <family val="2"/>
        <charset val="204"/>
      </rPr>
      <t xml:space="preserve"> SAIA-BURGESS Швейцария</t>
    </r>
  </si>
  <si>
    <t xml:space="preserve">Тумблер П2Т-11 "5" 73г </t>
  </si>
  <si>
    <t>Флюс LV-1000 30мл в пластике (высокоактивный для сильноокисленных поверхностей) Россия КИЗ</t>
  </si>
  <si>
    <t>2 ком 0.125w 0805 ± 5% (202) 50шт</t>
  </si>
  <si>
    <t>Самоклеящиеся держатели для проводов и гирлянд с системой бесследного удаления AVIORA, 20 шт. на блистере</t>
  </si>
  <si>
    <t>Самоклеящиеся держатели для проводов и гирлянд с системой бесследного удаления AVIORA, 1 шт.</t>
  </si>
  <si>
    <t>штекер для акустики  (СШ-2) под пайку SZC-0239 / AUD-51</t>
  </si>
  <si>
    <t>Переключатель AZ7310 2A/10A 250VDC  (винт) (резьба кнопка)</t>
  </si>
  <si>
    <t xml:space="preserve">Переключатель AZ7311 2A/10A 250VDC  (винт) (ролик вдоль) </t>
  </si>
  <si>
    <t>Переключатель AZ7312 10A 250VDC (винт) (ролик поперек)</t>
  </si>
  <si>
    <t xml:space="preserve">Крокодил N1 (2,5/27мм) черный 8-0025 (общая изоляция) </t>
  </si>
  <si>
    <r>
      <t>Тумблер №11 3pin 2пол MTS-102-E1     6A 125V  (ON-ON)</t>
    </r>
    <r>
      <rPr>
        <b/>
        <sz val="8"/>
        <rFont val="Arial"/>
        <family val="2"/>
        <charset val="204"/>
      </rPr>
      <t xml:space="preserve"> </t>
    </r>
    <r>
      <rPr>
        <b/>
        <sz val="8"/>
        <color rgb="FFFF0000"/>
        <rFont val="Arial"/>
        <family val="2"/>
        <charset val="204"/>
      </rPr>
      <t xml:space="preserve">c красным колпачком </t>
    </r>
  </si>
  <si>
    <t>Предохранитель 0,5A (5x20) ВПБ6 S1014 250V (стекло F0,5AL) быстродействующие</t>
  </si>
  <si>
    <t xml:space="preserve">BNC штекер на кабель с клеммной колодкой под винт JR-73 RU Китай </t>
  </si>
  <si>
    <t>Батарейка  LITHIUM 3V CR 1616 BL5 Maxell Япония</t>
  </si>
  <si>
    <r>
      <t xml:space="preserve">РОСТЕЛЕКОМ HOF08H </t>
    </r>
    <r>
      <rPr>
        <sz val="10"/>
        <color rgb="FFFF3300"/>
        <rFont val="Arial"/>
        <family val="2"/>
        <charset val="204"/>
      </rPr>
      <t>ZYXEL</t>
    </r>
    <r>
      <rPr>
        <sz val="10"/>
        <rFont val="Arial"/>
        <family val="2"/>
        <charset val="204"/>
      </rPr>
      <t xml:space="preserve"> (домолинк тв) </t>
    </r>
    <r>
      <rPr>
        <b/>
        <sz val="8"/>
        <rFont val="Arial"/>
        <family val="2"/>
        <charset val="204"/>
      </rPr>
      <t xml:space="preserve">  для МТС-ТВ, Ростелеком МТС SmartLabs SML-292 Premium HD, SmartLabs</t>
    </r>
  </si>
  <si>
    <r>
      <t>Тэн для водонагревателей  Ariston 1500W круглый флянец ф=48mm</t>
    </r>
    <r>
      <rPr>
        <b/>
        <sz val="8"/>
        <color rgb="FFFF0000"/>
        <rFont val="Arial"/>
        <family val="2"/>
        <charset val="204"/>
      </rPr>
      <t xml:space="preserve"> (3402151 RCF 1500Вт G8 (синий) М5 FLAT )</t>
    </r>
    <r>
      <rPr>
        <b/>
        <sz val="8"/>
        <color rgb="FF0000FF"/>
        <rFont val="Arial"/>
        <family val="2"/>
        <charset val="204"/>
      </rPr>
      <t xml:space="preserve"> две клеммы L=260mm трубка для терморегулятора l=265mm (Италия)</t>
    </r>
  </si>
  <si>
    <r>
      <t>Тэн для водонагревателей Термекс 700W круглый флянец ф=65mm</t>
    </r>
    <r>
      <rPr>
        <b/>
        <sz val="8"/>
        <color rgb="FFFF0000"/>
        <rFont val="Arial"/>
        <family val="2"/>
        <charset val="204"/>
      </rPr>
      <t xml:space="preserve"> (CQC D N 230V 700W RGS 1.2MPa 22 12)</t>
    </r>
    <r>
      <rPr>
        <b/>
        <sz val="8"/>
        <color rgb="FF0000FF"/>
        <rFont val="Arial"/>
        <family val="2"/>
        <charset val="204"/>
      </rPr>
      <t xml:space="preserve"> две клеммы L=245mm крепеж для анода М4мм</t>
    </r>
  </si>
  <si>
    <r>
      <t>Тэн для водонагревателей  Ariston 2500W круглый флянец ф=120mm</t>
    </r>
    <r>
      <rPr>
        <b/>
        <sz val="8"/>
        <color rgb="FFFF0000"/>
        <rFont val="Arial"/>
        <family val="2"/>
        <charset val="204"/>
      </rPr>
      <t xml:space="preserve"> (W2500 V230 TW 0414 )</t>
    </r>
    <r>
      <rPr>
        <b/>
        <sz val="8"/>
        <color rgb="FF0000FF"/>
        <rFont val="Arial"/>
        <family val="2"/>
        <charset val="204"/>
      </rPr>
      <t xml:space="preserve"> две клеммы мамы L=288mm трубка для терморегулятора l=475mm крепеж для анода М8мм (Италия)</t>
    </r>
  </si>
  <si>
    <r>
      <t>Тэн для водонагревателей  Ariston 1300W круглый флянец ф=64mm</t>
    </r>
    <r>
      <rPr>
        <b/>
        <sz val="8"/>
        <color rgb="FFFF0000"/>
        <rFont val="Arial"/>
        <family val="2"/>
        <charset val="204"/>
      </rPr>
      <t xml:space="preserve"> (20447 RF 09/21 220V 1300W )</t>
    </r>
    <r>
      <rPr>
        <b/>
        <sz val="8"/>
        <color rgb="FF0000FF"/>
        <rFont val="Arial"/>
        <family val="2"/>
        <charset val="204"/>
      </rPr>
      <t xml:space="preserve"> две клеммы L=260mm трубка для терморегулятора l=340mm крепеж для анода М6мм (Италия)</t>
    </r>
  </si>
  <si>
    <r>
      <t>Тэн для водонагревателей Термекс 1300W круглый флянец ф=65mm</t>
    </r>
    <r>
      <rPr>
        <b/>
        <sz val="8"/>
        <color rgb="FFFF0000"/>
        <rFont val="Arial"/>
        <family val="2"/>
        <charset val="204"/>
      </rPr>
      <t xml:space="preserve"> (CQC D N 230V 1300W RGS 1.2MPa 22 12)</t>
    </r>
    <r>
      <rPr>
        <b/>
        <sz val="8"/>
        <color rgb="FF0000FF"/>
        <rFont val="Arial"/>
        <family val="2"/>
        <charset val="204"/>
      </rPr>
      <t xml:space="preserve"> две клеммы L=335mm трубка для терморегулятора l=218mm (Италия)</t>
    </r>
  </si>
  <si>
    <r>
      <t>Тэн для водонагревателей Ariston 2000W двойной(800+1200W) шестигранный флянец 60х69мм</t>
    </r>
    <r>
      <rPr>
        <b/>
        <sz val="8"/>
        <color rgb="FFFF0000"/>
        <rFont val="Arial"/>
        <family val="2"/>
        <charset val="204"/>
      </rPr>
      <t xml:space="preserve"> (N CQC 220-240V 2000W RGY 50Hz I II )</t>
    </r>
    <r>
      <rPr>
        <b/>
        <sz val="8"/>
        <color rgb="FF0000FF"/>
        <rFont val="Arial"/>
        <family val="2"/>
        <charset val="204"/>
      </rPr>
      <t xml:space="preserve"> три клеммы Резьба фланца 42мм. G1 1/4 L=25,5mm l=20,5mm (Италия)</t>
    </r>
  </si>
  <si>
    <r>
      <t>Тэн для водонагревателей  Ariston 1500W овальный флянец 105х74mm</t>
    </r>
    <r>
      <rPr>
        <b/>
        <sz val="8"/>
        <color rgb="FFFF0000"/>
        <rFont val="Arial"/>
        <family val="2"/>
        <charset val="204"/>
      </rPr>
      <t xml:space="preserve"> (TERMO WATT 1500W 220V 0507 4)</t>
    </r>
    <r>
      <rPr>
        <b/>
        <sz val="8"/>
        <color rgb="FF0000FF"/>
        <rFont val="Arial"/>
        <family val="2"/>
        <charset val="204"/>
      </rPr>
      <t xml:space="preserve"> две клеммы мамы в пластиковой колодке "кривой"  L(устновочная)=330mm трубка для терморегулятора l=215mm крепеж для анода М6мм (Италия)</t>
    </r>
  </si>
  <si>
    <t>Тэн для водонагревателей Ariston 1500W шестигранный флянец 55х62мм (V W 220-240 1500)  две клеммы Резьба фланца 42мм. G1 1/4 L=155mm трубка для терморегулятора l=263mm крепеж для анода М6мм (Италия)</t>
  </si>
  <si>
    <t>Тэн гриля для шаурмы Сиком (SIKOM) 9202 (1156) 2.2 МС (Э), 2.2ЭП (ТЭН для МК-2.2Э/МК-22 2500W) 9202 (1156)  МК-22.4Э 2,6 2500W  220V  полная длина 1800мм</t>
  </si>
  <si>
    <t>Тэн воздушный 155Х55мм</t>
  </si>
  <si>
    <t>Вольтметр 0-250в  Э8030 250В  50Гц (80x80) шкала 0-25 х 10V</t>
  </si>
  <si>
    <t>КУ202В 92г 50V 10А</t>
  </si>
  <si>
    <t xml:space="preserve">КУ202Л (300V) 91г </t>
  </si>
  <si>
    <t>КУ202Б  91г 25V 10А</t>
  </si>
  <si>
    <t>75ШИСВ 100А 0,5  2013г</t>
  </si>
  <si>
    <t>22мкф 63в 105°C 05-11 Jamicon TKR  (н/у 50шт)</t>
  </si>
  <si>
    <t xml:space="preserve">47мкф 50в 105°C  комп. &lt;WL&gt; 6*11  Jamicon  WLR470M1HE11MT9  </t>
  </si>
  <si>
    <t xml:space="preserve">47мкф 50в 105°C&lt;TK&gt;6х11 Jamicon TKR (н/у 20шт) </t>
  </si>
  <si>
    <t>SAMSUNG BN59-01039A = BN59-01040A   на заказ</t>
  </si>
  <si>
    <t>Шнур сетевой качест. 1,8м 2x0.75 (вилка-"восьмерка") черный Y001/CEE7/16 1,8m 2x0.75 BF   Китай</t>
  </si>
  <si>
    <t xml:space="preserve">Термоусадка Ф20 синий Китай    </t>
  </si>
  <si>
    <t xml:space="preserve">Предохранитель 12A (6x30) S1022 250V (стекло F12AL 250V) быстродействующие  </t>
  </si>
  <si>
    <t xml:space="preserve">Предохранитель 5А (6x30) S1022 250V (стекло F5AL 250V) быстродействующие  </t>
  </si>
  <si>
    <t xml:space="preserve">Предохранитель 1,5A (3,6x10) имп (стекло с выводами) </t>
  </si>
  <si>
    <t>Разъём сетевой комп. мама гнездо на панель (AC-022) c " ушами"  (Alex 1-11147)</t>
  </si>
  <si>
    <t xml:space="preserve">10мкф 450в 105°C 12-20 ELZET,CD263 CD26L </t>
  </si>
  <si>
    <t>22мкф 250в 85°C  13-21 HITANO EKH220M250B</t>
  </si>
  <si>
    <t>Сильфонная муфта ЛИР-825  Ф=25мм L=29 мм. Ф1=4мм до Ф2=12мм</t>
  </si>
  <si>
    <t>ДЛ161-200-16 06г  (бел.керамика)</t>
  </si>
  <si>
    <t>ДЛ161-200-13  05г</t>
  </si>
  <si>
    <t>ДЛ161-200-7 90 91г</t>
  </si>
  <si>
    <t>Пульт для видеорегистраторов  Novicam F1+  Stand Alone DVR BestDVR-804LightNet-S PVDR-04WDS2 PVDR-08WDS2 PVDR-16WDS2</t>
  </si>
  <si>
    <t xml:space="preserve"> видеорегистратор</t>
  </si>
  <si>
    <t>медиаплеер</t>
  </si>
  <si>
    <t>Пульт для медиаплеера Defender Smart Call HD2  (Air-Mouse) ориг. в центре OK  низ  мышь стрелка  низ зеленый робот(-) (+)</t>
  </si>
  <si>
    <t xml:space="preserve">Пульт для медиаплеера  PMP ARCHOS 705 Wi-Fi  DVR Remote 105715 Factory Original DVR Station Gen 5, Archos 705, TV </t>
  </si>
  <si>
    <t>Пульт для проекторов PROJECTOR RM-P1375  HUAYU  универсальный</t>
  </si>
  <si>
    <r>
      <t>Пульт ???</t>
    </r>
    <r>
      <rPr>
        <b/>
        <sz val="7"/>
        <color indexed="36"/>
        <rFont val="Arial"/>
        <family val="2"/>
        <charset val="204"/>
      </rPr>
      <t xml:space="preserve"> сверху STOP PLAY/PAUSE CD/USB PROGRAM MODE FOLDER UP FOLDER DN справа SKIP UP SKIP DN</t>
    </r>
  </si>
  <si>
    <r>
      <rPr>
        <b/>
        <sz val="8"/>
        <color indexed="36"/>
        <rFont val="Arial"/>
        <family val="2"/>
        <charset val="204"/>
      </rPr>
      <t>Пульт</t>
    </r>
    <r>
      <rPr>
        <sz val="10"/>
        <color indexed="36"/>
        <rFont val="Arial"/>
        <family val="2"/>
        <charset val="204"/>
      </rPr>
      <t xml:space="preserve"> ??? в овале СТРЕЛКА ниже </t>
    </r>
    <r>
      <rPr>
        <b/>
        <sz val="6"/>
        <color indexed="36"/>
        <rFont val="Arial"/>
        <family val="2"/>
        <charset val="204"/>
      </rPr>
      <t>ESC VENU STAR TREC STOP REC F1 назад вперед пауза F2 пустые 3 кнопки</t>
    </r>
  </si>
  <si>
    <t>Пульт  ??? для ????? MUTE ВКЛ MENU в центре в круге OK ( ^ + ^-) низ  Z TV-G AV</t>
  </si>
  <si>
    <t>люстры</t>
  </si>
  <si>
    <t>проектор</t>
  </si>
  <si>
    <t>Mp3</t>
  </si>
  <si>
    <t>вентилятор</t>
  </si>
  <si>
    <t>Пульт для аккустики BBK MA800S  AUDIO САБВУФЕР=BBK FSA-1806</t>
  </si>
  <si>
    <t>Пульт для аккустики Defender AVANTE X50 BT ВАРИАНТ 2  ориг.  BASS- BASS+ TUNING- TUNING+</t>
  </si>
  <si>
    <t xml:space="preserve">Пульт для аккустики VR HT-D902V ориг. VR HT-D901V VR HT-D903V VR HT-D904V VR HT-D905V
</t>
  </si>
  <si>
    <t>Пульт для аккустики TDE-217/2.1 для компьюторных колонок</t>
  </si>
  <si>
    <t>Пульт для аккустики BBK-58 (RC-58)  нижн.кнопка DEFAAULT  MA-900S MA-950S MA-960S MA-965S MA-970S сабвуфер Innovation Sub 5.1</t>
  </si>
  <si>
    <t>Пульт для аккустики BBK FSA-1806  (Комплект: 5.1)  на заказ  =?=HA-430T</t>
  </si>
  <si>
    <r>
      <t xml:space="preserve">Пульт для аккустики оригинал Power Mute SUR CEN SW </t>
    </r>
    <r>
      <rPr>
        <b/>
        <sz val="8"/>
        <color rgb="FFFF0000"/>
        <rFont val="Arial"/>
        <family val="2"/>
        <charset val="204"/>
      </rPr>
      <t>Master</t>
    </r>
    <r>
      <rPr>
        <b/>
        <sz val="8"/>
        <color indexed="8"/>
        <rFont val="Arial"/>
        <family val="2"/>
        <charset val="204"/>
      </rPr>
      <t xml:space="preserve"> 2.1 5.1</t>
    </r>
  </si>
  <si>
    <t>ворота</t>
  </si>
  <si>
    <t>DNS ENTER//LIST черный</t>
  </si>
  <si>
    <t xml:space="preserve">мет круг  </t>
  </si>
  <si>
    <r>
      <t xml:space="preserve">ELENBERG RC-50 портативный DVD плеер </t>
    </r>
    <r>
      <rPr>
        <b/>
        <sz val="12"/>
        <color rgb="FFFF0000"/>
        <rFont val="Arial"/>
        <family val="2"/>
        <charset val="204"/>
      </rPr>
      <t xml:space="preserve"> </t>
    </r>
    <r>
      <rPr>
        <b/>
        <sz val="8"/>
        <color rgb="FFFF0000"/>
        <rFont val="Arial"/>
        <family val="2"/>
        <charset val="204"/>
      </rPr>
      <t>ниж.ряд  SUBT ANGLE AUDIO SLOW</t>
    </r>
    <r>
      <rPr>
        <sz val="8"/>
        <color indexed="8"/>
        <rFont val="Arial"/>
        <family val="2"/>
        <charset val="204"/>
      </rPr>
      <t xml:space="preserve">   LD-720
 LD-750
Odeon SDP-1775</t>
    </r>
  </si>
  <si>
    <t>КАРТА</t>
  </si>
  <si>
    <t>КВМ-27 мом  ±5%  стекло зеленое 80г</t>
  </si>
  <si>
    <t>КВМ-100 мом  ±10%  стекло зеленое 80г</t>
  </si>
  <si>
    <r>
      <t>Дроссель 1000мкГн 10% EC24-102K 0410 1000uh</t>
    </r>
    <r>
      <rPr>
        <b/>
        <sz val="8"/>
        <color rgb="FFFF0000"/>
        <rFont val="Arial"/>
        <family val="2"/>
        <charset val="204"/>
      </rPr>
      <t>(1мГн)</t>
    </r>
    <r>
      <rPr>
        <b/>
        <sz val="8"/>
        <color rgb="FF0000FF"/>
        <rFont val="Arial"/>
        <family val="2"/>
        <charset val="204"/>
      </rPr>
      <t xml:space="preserve"> 0.5Вт D=3,3mm L=8mm выводные </t>
    </r>
  </si>
  <si>
    <r>
      <t>Дроссель 3800мкГн</t>
    </r>
    <r>
      <rPr>
        <sz val="8"/>
        <color rgb="FFFF0000"/>
        <rFont val="Arial"/>
        <family val="2"/>
        <charset val="204"/>
      </rPr>
      <t xml:space="preserve"> </t>
    </r>
    <r>
      <rPr>
        <b/>
        <sz val="8"/>
        <color rgb="FFFF0000"/>
        <rFont val="Arial"/>
        <family val="2"/>
        <charset val="204"/>
      </rPr>
      <t>(3,8мГн)</t>
    </r>
    <r>
      <rPr>
        <sz val="8"/>
        <color indexed="8"/>
        <rFont val="Arial"/>
        <family val="2"/>
        <charset val="204"/>
      </rPr>
      <t xml:space="preserve"> КИ3-3800МКГН (КИ-3) катушка  выводные демонтаж</t>
    </r>
  </si>
  <si>
    <t>КВМ-100 мом  ±10%  стекло красное 78г</t>
  </si>
  <si>
    <r>
      <t xml:space="preserve">DNS M39DM8 </t>
    </r>
    <r>
      <rPr>
        <b/>
        <sz val="12"/>
        <rFont val="Arial"/>
        <family val="2"/>
        <charset val="204"/>
      </rPr>
      <t xml:space="preserve"> </t>
    </r>
    <r>
      <rPr>
        <b/>
        <sz val="7"/>
        <rFont val="Arial"/>
        <family val="2"/>
        <charset val="204"/>
      </rPr>
      <t xml:space="preserve">в центре OK </t>
    </r>
    <r>
      <rPr>
        <b/>
        <sz val="7"/>
        <color rgb="FF0000FF"/>
        <rFont val="Arial"/>
        <family val="2"/>
        <charset val="204"/>
      </rPr>
      <t>SUBTITLE SUBPAGE</t>
    </r>
    <r>
      <rPr>
        <b/>
        <sz val="7"/>
        <rFont val="Arial"/>
        <family val="2"/>
        <charset val="204"/>
      </rPr>
      <t xml:space="preserve"> </t>
    </r>
    <r>
      <rPr>
        <sz val="7"/>
        <rFont val="Arial"/>
        <family val="2"/>
        <charset val="204"/>
      </rPr>
      <t xml:space="preserve">нижн. кнопки СТОП НАЗАД ВПЕРЕД </t>
    </r>
    <r>
      <rPr>
        <sz val="6"/>
        <rFont val="Arial"/>
        <family val="2"/>
        <charset val="204"/>
      </rPr>
      <t xml:space="preserve"> KM-2028-2, DNS KM-2028-2  DNS M24DM8</t>
    </r>
  </si>
  <si>
    <r>
      <t xml:space="preserve">DNS M28AM8 </t>
    </r>
    <r>
      <rPr>
        <b/>
        <sz val="12"/>
        <rFont val="Arial"/>
        <family val="2"/>
        <charset val="204"/>
      </rPr>
      <t xml:space="preserve"> </t>
    </r>
    <r>
      <rPr>
        <b/>
        <sz val="7"/>
        <rFont val="Arial"/>
        <family val="2"/>
        <charset val="204"/>
      </rPr>
      <t xml:space="preserve">в центре OK </t>
    </r>
    <r>
      <rPr>
        <b/>
        <sz val="7"/>
        <color rgb="FF0000FF"/>
        <rFont val="Arial"/>
        <family val="2"/>
        <charset val="204"/>
      </rPr>
      <t xml:space="preserve">SUBTITLE </t>
    </r>
    <r>
      <rPr>
        <b/>
        <sz val="7"/>
        <color rgb="FFFF0000"/>
        <rFont val="Arial"/>
        <family val="2"/>
        <charset val="204"/>
      </rPr>
      <t>REPEAT</t>
    </r>
    <r>
      <rPr>
        <b/>
        <sz val="7"/>
        <rFont val="Arial"/>
        <family val="2"/>
        <charset val="204"/>
      </rPr>
      <t xml:space="preserve"> </t>
    </r>
    <r>
      <rPr>
        <sz val="7"/>
        <rFont val="Arial"/>
        <family val="2"/>
        <charset val="204"/>
      </rPr>
      <t xml:space="preserve">нижн. кнопки </t>
    </r>
    <r>
      <rPr>
        <sz val="7"/>
        <color indexed="10"/>
        <rFont val="Arial"/>
        <family val="2"/>
        <charset val="204"/>
      </rPr>
      <t>СТОП НАЗАД ВПЕРЕД</t>
    </r>
    <r>
      <rPr>
        <b/>
        <sz val="7"/>
        <color rgb="FF0000FF"/>
        <rFont val="Arial"/>
        <family val="2"/>
        <charset val="204"/>
      </rPr>
      <t xml:space="preserve"> (DEXP F24B3100M, M24AM2)</t>
    </r>
  </si>
  <si>
    <r>
      <t xml:space="preserve">КВМ-10 </t>
    </r>
    <r>
      <rPr>
        <b/>
        <sz val="8"/>
        <rFont val="Arial"/>
        <family val="2"/>
        <charset val="204"/>
      </rPr>
      <t>гом</t>
    </r>
    <r>
      <rPr>
        <b/>
        <sz val="8"/>
        <color rgb="FFFF0000"/>
        <rFont val="Arial"/>
        <family val="2"/>
        <charset val="204"/>
      </rPr>
      <t xml:space="preserve"> </t>
    </r>
    <r>
      <rPr>
        <b/>
        <sz val="8"/>
        <rFont val="Arial"/>
        <family val="2"/>
        <charset val="204"/>
      </rPr>
      <t xml:space="preserve"> ±2%</t>
    </r>
    <r>
      <rPr>
        <b/>
        <sz val="8"/>
        <color rgb="FFFF0000"/>
        <rFont val="Arial"/>
        <family val="2"/>
        <charset val="204"/>
      </rPr>
      <t xml:space="preserve">  стекло красное 79г демонтаж (1,,,гом) слезла краска</t>
    </r>
  </si>
  <si>
    <r>
      <t xml:space="preserve">КВМ-10 </t>
    </r>
    <r>
      <rPr>
        <b/>
        <sz val="8"/>
        <rFont val="Arial"/>
        <family val="2"/>
        <charset val="204"/>
      </rPr>
      <t>гом</t>
    </r>
    <r>
      <rPr>
        <b/>
        <sz val="8"/>
        <color rgb="FF00B050"/>
        <rFont val="Arial"/>
        <family val="2"/>
        <charset val="204"/>
      </rPr>
      <t xml:space="preserve">  ±10%  стекло зеленое 81г демонтаж</t>
    </r>
  </si>
  <si>
    <r>
      <t xml:space="preserve">КВМ-12 </t>
    </r>
    <r>
      <rPr>
        <b/>
        <sz val="8"/>
        <rFont val="Arial"/>
        <family val="2"/>
        <charset val="204"/>
      </rPr>
      <t>гом</t>
    </r>
    <r>
      <rPr>
        <b/>
        <sz val="8"/>
        <color rgb="FF00B050"/>
        <rFont val="Arial"/>
        <family val="2"/>
        <charset val="204"/>
      </rPr>
      <t xml:space="preserve">  ±5%  стекло зеленое 79г демонтаж</t>
    </r>
  </si>
  <si>
    <r>
      <t xml:space="preserve">КВМ-100 </t>
    </r>
    <r>
      <rPr>
        <b/>
        <sz val="8"/>
        <rFont val="Arial"/>
        <family val="2"/>
        <charset val="204"/>
      </rPr>
      <t>гом</t>
    </r>
    <r>
      <rPr>
        <b/>
        <sz val="8"/>
        <color rgb="FFFF0000"/>
        <rFont val="Arial"/>
        <family val="2"/>
        <charset val="204"/>
      </rPr>
      <t xml:space="preserve"> </t>
    </r>
    <r>
      <rPr>
        <b/>
        <sz val="8"/>
        <rFont val="Arial"/>
        <family val="2"/>
        <charset val="204"/>
      </rPr>
      <t xml:space="preserve"> ±2%</t>
    </r>
    <r>
      <rPr>
        <b/>
        <sz val="8"/>
        <color rgb="FFFF0000"/>
        <rFont val="Arial"/>
        <family val="2"/>
        <charset val="204"/>
      </rPr>
      <t xml:space="preserve">  стекло красное 79г демонтаж</t>
    </r>
  </si>
  <si>
    <t>Ячейки под КВМ из фторопласта с крепяжём 68х15х9мм (12мест)</t>
  </si>
  <si>
    <r>
      <rPr>
        <b/>
        <sz val="8"/>
        <color rgb="FFFF0000"/>
        <rFont val="Arial"/>
        <family val="2"/>
        <charset val="204"/>
      </rPr>
      <t>Тен ZN5122</t>
    </r>
    <r>
      <rPr>
        <b/>
        <sz val="8"/>
        <color rgb="FF0000FF"/>
        <rFont val="Arial"/>
        <family val="2"/>
        <charset val="204"/>
      </rPr>
      <t xml:space="preserve"> IRCA 2023R467 </t>
    </r>
    <r>
      <rPr>
        <b/>
        <sz val="8"/>
        <color rgb="FFFF0000"/>
        <rFont val="Arial"/>
        <family val="2"/>
        <charset val="204"/>
      </rPr>
      <t>прямой</t>
    </r>
    <r>
      <rPr>
        <b/>
        <sz val="8"/>
        <color rgb="FF0000FF"/>
        <rFont val="Arial"/>
        <family val="2"/>
        <charset val="204"/>
      </rPr>
      <t xml:space="preserve"> L=235мм l=185mm </t>
    </r>
    <r>
      <rPr>
        <b/>
        <sz val="8"/>
        <color rgb="FFFF0000"/>
        <rFont val="Arial"/>
        <family val="2"/>
        <charset val="204"/>
      </rPr>
      <t>узкий флянец</t>
    </r>
    <r>
      <rPr>
        <b/>
        <sz val="8"/>
        <color rgb="FF0000FF"/>
        <rFont val="Arial"/>
        <family val="2"/>
        <charset val="204"/>
      </rPr>
      <t xml:space="preserve"> без отверстия 22х80мм 1950w 230V для стиральной машины   Electrolux, Zanussi, AEG  (Италия)  аналоги HTR002ZN, HTR014ZN, WA550, 1240325470, 1240325405, 8996454260085, 1247265000, 1240325017, 50253371004 </t>
    </r>
    <r>
      <rPr>
        <b/>
        <sz val="8"/>
        <color rgb="FFFF0000"/>
        <rFont val="Arial"/>
        <family val="2"/>
        <charset val="204"/>
      </rPr>
      <t xml:space="preserve"> №2</t>
    </r>
    <r>
      <rPr>
        <b/>
        <sz val="8"/>
        <color rgb="FF0000FF"/>
        <rFont val="Arial"/>
        <family val="2"/>
        <charset val="204"/>
      </rPr>
      <t xml:space="preserve">
</t>
    </r>
  </si>
  <si>
    <r>
      <rPr>
        <b/>
        <sz val="8"/>
        <color rgb="FFFF0000"/>
        <rFont val="Arial"/>
        <family val="2"/>
        <charset val="204"/>
      </rPr>
      <t>Тэн 815501</t>
    </r>
    <r>
      <rPr>
        <b/>
        <sz val="8"/>
        <color rgb="FF0000FF"/>
        <rFont val="Arial"/>
        <family val="2"/>
        <charset val="204"/>
      </rPr>
      <t xml:space="preserve"> CS-IMQ </t>
    </r>
    <r>
      <rPr>
        <b/>
        <sz val="8"/>
        <color rgb="FFFF0000"/>
        <rFont val="Arial"/>
        <family val="2"/>
        <charset val="204"/>
      </rPr>
      <t>прямой</t>
    </r>
    <r>
      <rPr>
        <b/>
        <sz val="8"/>
        <color rgb="FF0000FF"/>
        <rFont val="Arial"/>
        <family val="2"/>
        <charset val="204"/>
      </rPr>
      <t xml:space="preserve"> L=245мм l=175mm  флянец 29х80мм без отверстия 1850w 230V  Thermowatt  для стиральной машины  Candy, Hoover, L195мм (HTR006CY) (Италия)  </t>
    </r>
    <r>
      <rPr>
        <b/>
        <sz val="8"/>
        <color rgb="FFFF0000"/>
        <rFont val="Arial"/>
        <family val="2"/>
        <charset val="204"/>
      </rPr>
      <t xml:space="preserve"> №4</t>
    </r>
  </si>
  <si>
    <r>
      <rPr>
        <b/>
        <sz val="8"/>
        <color rgb="FFFF0000"/>
        <rFont val="Arial"/>
        <family val="2"/>
        <charset val="204"/>
      </rPr>
      <t xml:space="preserve">Тэн 815850 </t>
    </r>
    <r>
      <rPr>
        <b/>
        <sz val="8"/>
        <color rgb="FF0000FF"/>
        <rFont val="Arial"/>
        <family val="2"/>
        <charset val="204"/>
      </rPr>
      <t xml:space="preserve">CS-IMQ </t>
    </r>
    <r>
      <rPr>
        <b/>
        <sz val="8"/>
        <color rgb="FFFF0000"/>
        <rFont val="Arial"/>
        <family val="2"/>
        <charset val="204"/>
      </rPr>
      <t>прямой</t>
    </r>
    <r>
      <rPr>
        <b/>
        <sz val="8"/>
        <color rgb="FF0000FF"/>
        <rFont val="Arial"/>
        <family val="2"/>
        <charset val="204"/>
      </rPr>
      <t xml:space="preserve"> L=230мм l=165mm  флянец 29х80мм без отверстия 1950w 230V  Thermowatt  для стиральной машины  AEG, Zanussi  (Италия) аналоги 033055, 064556, 46000312, *1.40.005.15, 91201638 Merloni, AEG LVMT3085 и LVMT3105, Zanker ZKW1203, </t>
    </r>
    <r>
      <rPr>
        <b/>
        <sz val="8"/>
        <color rgb="FFFF0000"/>
        <rFont val="Arial"/>
        <family val="2"/>
        <charset val="204"/>
      </rPr>
      <t xml:space="preserve"> №5</t>
    </r>
  </si>
  <si>
    <r>
      <t xml:space="preserve">Тэн 01 13 TW CS-IMQ </t>
    </r>
    <r>
      <rPr>
        <b/>
        <sz val="8"/>
        <color rgb="FFFF0000"/>
        <rFont val="Arial"/>
        <family val="2"/>
        <charset val="204"/>
      </rPr>
      <t>прямой</t>
    </r>
    <r>
      <rPr>
        <b/>
        <sz val="8"/>
        <color rgb="FF0000FF"/>
        <rFont val="Arial"/>
        <family val="2"/>
        <charset val="204"/>
      </rPr>
      <t xml:space="preserve"> L=228мм l=100mm </t>
    </r>
    <r>
      <rPr>
        <b/>
        <sz val="8"/>
        <color rgb="FFFF0000"/>
        <rFont val="Arial"/>
        <family val="2"/>
        <charset val="204"/>
      </rPr>
      <t>узкий флянец</t>
    </r>
    <r>
      <rPr>
        <b/>
        <sz val="8"/>
        <color rgb="FF0000FF"/>
        <rFont val="Arial"/>
        <family val="2"/>
        <charset val="204"/>
      </rPr>
      <t xml:space="preserve"> </t>
    </r>
    <r>
      <rPr>
        <b/>
        <sz val="8"/>
        <color rgb="FFFF0000"/>
        <rFont val="Arial"/>
        <family val="2"/>
        <charset val="204"/>
      </rPr>
      <t>25х79мм</t>
    </r>
    <r>
      <rPr>
        <b/>
        <sz val="8"/>
        <color rgb="FF0000FF"/>
        <rFont val="Arial"/>
        <family val="2"/>
        <charset val="204"/>
      </rPr>
      <t xml:space="preserve"> без отверстия 1950w 230V для стиральной машины (Италия)  </t>
    </r>
    <r>
      <rPr>
        <b/>
        <sz val="8"/>
        <color rgb="FFFF0000"/>
        <rFont val="Arial"/>
        <family val="2"/>
        <charset val="204"/>
      </rPr>
      <t>№3</t>
    </r>
  </si>
  <si>
    <r>
      <rPr>
        <b/>
        <sz val="8"/>
        <color rgb="FFFF0000"/>
        <rFont val="Arial"/>
        <family val="2"/>
        <charset val="204"/>
      </rPr>
      <t>Тэн 802994</t>
    </r>
    <r>
      <rPr>
        <b/>
        <sz val="8"/>
        <color rgb="FF0000FF"/>
        <rFont val="Arial"/>
        <family val="2"/>
        <charset val="204"/>
      </rPr>
      <t xml:space="preserve"> cebi 04/05/07 </t>
    </r>
    <r>
      <rPr>
        <b/>
        <sz val="8"/>
        <color rgb="FFFF0000"/>
        <rFont val="Arial"/>
        <family val="2"/>
        <charset val="204"/>
      </rPr>
      <t>загнутый</t>
    </r>
    <r>
      <rPr>
        <b/>
        <sz val="8"/>
        <color rgb="FF0000FF"/>
        <rFont val="Arial"/>
        <family val="2"/>
        <charset val="204"/>
      </rPr>
      <t xml:space="preserve"> L=27+175мм l=120mm</t>
    </r>
    <r>
      <rPr>
        <b/>
        <sz val="8"/>
        <color rgb="FFFF0000"/>
        <rFont val="Arial"/>
        <family val="2"/>
        <charset val="204"/>
      </rPr>
      <t xml:space="preserve"> узкий флянец 22х75мм  отверстие </t>
    </r>
    <r>
      <rPr>
        <b/>
        <sz val="8"/>
        <color rgb="FF0000FF"/>
        <rFont val="Arial"/>
        <family val="2"/>
        <charset val="204"/>
      </rPr>
      <t>2500w 230V</t>
    </r>
    <r>
      <rPr>
        <b/>
        <sz val="8"/>
        <color rgb="FFFF0000"/>
        <rFont val="Arial"/>
        <family val="2"/>
        <charset val="204"/>
      </rPr>
      <t xml:space="preserve"> </t>
    </r>
    <r>
      <rPr>
        <b/>
        <sz val="8"/>
        <color rgb="FF0000FF"/>
        <rFont val="Arial"/>
        <family val="2"/>
        <charset val="204"/>
      </rPr>
      <t xml:space="preserve"> для стиральной машины Philco (изогн. A27, B175, M125, F22)  (Италия)  аналоги Филко 119502994, 65PH154, 1.40.015.05 </t>
    </r>
    <r>
      <rPr>
        <b/>
        <sz val="8"/>
        <color rgb="FFFF0000"/>
        <rFont val="Arial"/>
        <family val="2"/>
        <charset val="204"/>
      </rPr>
      <t xml:space="preserve"> №1</t>
    </r>
    <r>
      <rPr>
        <b/>
        <sz val="8"/>
        <color rgb="FF0000FF"/>
        <rFont val="Arial"/>
        <family val="2"/>
        <charset val="204"/>
      </rPr>
      <t xml:space="preserve">
</t>
    </r>
  </si>
  <si>
    <r>
      <rPr>
        <b/>
        <sz val="8"/>
        <color rgb="FFFF0000"/>
        <rFont val="Arial"/>
        <family val="2"/>
        <charset val="204"/>
      </rPr>
      <t>Тэн 91201638 88000-9</t>
    </r>
    <r>
      <rPr>
        <b/>
        <sz val="8"/>
        <color rgb="FF0000FF"/>
        <rFont val="Arial"/>
        <family val="2"/>
        <charset val="204"/>
      </rPr>
      <t xml:space="preserve"> CS-IMQ </t>
    </r>
    <r>
      <rPr>
        <b/>
        <sz val="8"/>
        <color rgb="FFFF0000"/>
        <rFont val="Arial"/>
        <family val="2"/>
        <charset val="204"/>
      </rPr>
      <t>прямой</t>
    </r>
    <r>
      <rPr>
        <b/>
        <sz val="8"/>
        <color rgb="FF0000FF"/>
        <rFont val="Arial"/>
        <family val="2"/>
        <charset val="204"/>
      </rPr>
      <t xml:space="preserve"> L=245мм l=140mm флянец 29х80мм без отверстия 1950w 230V Thermowatt для стиральной машины  Candy, Beko, Zanussi, Electrolux, Aeg (Италия) аналоги 1240325470, 485120602001, 2863701300, 1240325405, 1247265000, 91211011 </t>
    </r>
    <r>
      <rPr>
        <b/>
        <sz val="8"/>
        <color rgb="FFFF0000"/>
        <rFont val="Arial"/>
        <family val="2"/>
        <charset val="204"/>
      </rPr>
      <t xml:space="preserve"> №6</t>
    </r>
    <r>
      <rPr>
        <b/>
        <sz val="8"/>
        <color rgb="FF0000FF"/>
        <rFont val="Arial"/>
        <family val="2"/>
        <charset val="204"/>
      </rPr>
      <t xml:space="preserve">
</t>
    </r>
  </si>
  <si>
    <r>
      <rPr>
        <b/>
        <sz val="8"/>
        <color rgb="FFFF0000"/>
        <rFont val="Arial"/>
        <family val="2"/>
        <charset val="204"/>
      </rPr>
      <t xml:space="preserve">Тэн 8033055 </t>
    </r>
    <r>
      <rPr>
        <b/>
        <sz val="8"/>
        <color rgb="FF0000FF"/>
        <rFont val="Arial"/>
        <family val="2"/>
        <charset val="204"/>
      </rPr>
      <t xml:space="preserve">6834 CS-IMQ </t>
    </r>
    <r>
      <rPr>
        <b/>
        <sz val="8"/>
        <color rgb="FFFF0000"/>
        <rFont val="Arial"/>
        <family val="2"/>
        <charset val="204"/>
      </rPr>
      <t>слабо гнутый</t>
    </r>
    <r>
      <rPr>
        <b/>
        <sz val="8"/>
        <color rgb="FF0000FF"/>
        <rFont val="Arial"/>
        <family val="2"/>
        <charset val="204"/>
      </rPr>
      <t xml:space="preserve"> L=235мм l=150mm флянец 29х80мм без отверстия без отверстия 2000w 230V  Thermowatt для стиральной машины  Ariston PATENTED (Италия)</t>
    </r>
    <r>
      <rPr>
        <b/>
        <sz val="8"/>
        <color rgb="FFFF0000"/>
        <rFont val="Arial"/>
        <family val="2"/>
        <charset val="204"/>
      </rPr>
      <t xml:space="preserve"> № 7</t>
    </r>
    <r>
      <rPr>
        <b/>
        <sz val="8"/>
        <color rgb="FF0000FF"/>
        <rFont val="Arial"/>
        <family val="2"/>
        <charset val="204"/>
      </rPr>
      <t xml:space="preserve">
</t>
    </r>
  </si>
  <si>
    <t xml:space="preserve">РЭС60 0001  РС4.569.435-0001  </t>
  </si>
  <si>
    <t>РЭС60 0001 РС4.569.435.-0001  87г</t>
  </si>
  <si>
    <t>РЭС60 0102 РС4.569.435.0102 85г</t>
  </si>
  <si>
    <t>РЭС60 0102 РС4.569.435.0102  90г крашенные з/у</t>
  </si>
  <si>
    <t xml:space="preserve">РЭС60 0102 01340783   </t>
  </si>
  <si>
    <t xml:space="preserve">РЭС60 439 04471179   </t>
  </si>
  <si>
    <t xml:space="preserve">РЭС60 439 14210779   </t>
  </si>
  <si>
    <t>КТ604АМ 92г</t>
  </si>
  <si>
    <t>КТ604АМ 86г</t>
  </si>
  <si>
    <t>КТ604БМ 91 92г</t>
  </si>
  <si>
    <t>КТ604БМ 90г</t>
  </si>
  <si>
    <t>КТ604БМ 86 89г</t>
  </si>
  <si>
    <t>КТ611БМ 89 90г</t>
  </si>
  <si>
    <t>КТ611АМ 89г</t>
  </si>
  <si>
    <t>КТ605АМ 90г</t>
  </si>
  <si>
    <r>
      <rPr>
        <sz val="11"/>
        <color indexed="8"/>
        <rFont val="Arial"/>
        <family val="2"/>
        <charset val="204"/>
      </rPr>
      <t>ВИТЯЗЬ RS41C0-</t>
    </r>
    <r>
      <rPr>
        <sz val="11"/>
        <color rgb="FFFF0000"/>
        <rFont val="Arial"/>
        <family val="2"/>
        <charset val="204"/>
      </rPr>
      <t>HOME</t>
    </r>
    <r>
      <rPr>
        <sz val="11"/>
        <color indexed="8"/>
        <rFont val="Arial"/>
        <family val="2"/>
        <charset val="204"/>
      </rPr>
      <t xml:space="preserve"> </t>
    </r>
    <r>
      <rPr>
        <b/>
        <sz val="11"/>
        <color rgb="FF0000FF"/>
        <rFont val="Arial"/>
        <family val="2"/>
        <charset val="204"/>
      </rPr>
      <t>(RS41Smart)</t>
    </r>
    <r>
      <rPr>
        <b/>
        <sz val="12"/>
        <color rgb="FF0000FF"/>
        <rFont val="Arial"/>
        <family val="2"/>
        <charset val="204"/>
      </rPr>
      <t xml:space="preserve"> </t>
    </r>
    <r>
      <rPr>
        <b/>
        <sz val="6"/>
        <rFont val="Arial"/>
        <family val="2"/>
        <charset val="204"/>
      </rPr>
      <t xml:space="preserve">верх STANDBY SOURCE </t>
    </r>
    <r>
      <rPr>
        <b/>
        <sz val="6"/>
        <color rgb="FF0000FF"/>
        <rFont val="Arial"/>
        <family val="2"/>
        <charset val="204"/>
      </rPr>
      <t xml:space="preserve"> MENU EXIT</t>
    </r>
    <r>
      <rPr>
        <b/>
        <sz val="6"/>
        <color rgb="FFFF0000"/>
        <rFont val="Arial"/>
        <family val="2"/>
        <charset val="204"/>
      </rPr>
      <t xml:space="preserve"> </t>
    </r>
    <r>
      <rPr>
        <b/>
        <sz val="8"/>
        <rFont val="Arial"/>
        <family val="2"/>
        <charset val="204"/>
      </rPr>
      <t>ENTER</t>
    </r>
    <r>
      <rPr>
        <b/>
        <sz val="6"/>
        <color rgb="FF0000FF"/>
        <rFont val="Arial"/>
        <family val="2"/>
        <charset val="204"/>
      </rPr>
      <t xml:space="preserve"> TIMESHIFT EPG </t>
    </r>
    <r>
      <rPr>
        <b/>
        <sz val="6"/>
        <rFont val="Arial"/>
        <family val="2"/>
        <charset val="204"/>
      </rPr>
      <t xml:space="preserve">низ DISPLAY 0 </t>
    </r>
    <r>
      <rPr>
        <b/>
        <sz val="6"/>
        <color rgb="FFFF0000"/>
        <rFont val="Arial"/>
        <family val="2"/>
        <charset val="204"/>
      </rPr>
      <t xml:space="preserve">RECALL  </t>
    </r>
    <r>
      <rPr>
        <b/>
        <sz val="6"/>
        <rFont val="Arial"/>
        <family val="2"/>
        <charset val="204"/>
      </rPr>
      <t xml:space="preserve"> ASANO 22LF1010T 24LH1010T 28LH1010T 32LH1020S 32LH1030S 40LF1010T</t>
    </r>
  </si>
  <si>
    <t>КС573РФ2 (573РФ2) 93г белая керамика</t>
  </si>
  <si>
    <t>КС573РФ2 92г коричневая керамика с желтым окном</t>
  </si>
  <si>
    <t xml:space="preserve">Funai 2000MK2A 31MS010  (BU5800, BU5873F) </t>
  </si>
  <si>
    <r>
      <t xml:space="preserve">Funai 2000MK2 </t>
    </r>
    <r>
      <rPr>
        <sz val="8"/>
        <rFont val="Arial"/>
        <family val="2"/>
        <charset val="204"/>
      </rPr>
      <t>(</t>
    </r>
    <r>
      <rPr>
        <sz val="8"/>
        <color rgb="FFFF0000"/>
        <rFont val="Arial"/>
        <family val="2"/>
        <charset val="204"/>
      </rPr>
      <t>FUNAI MK-2 [TV] новосиб</t>
    </r>
    <r>
      <rPr>
        <sz val="8"/>
        <rFont val="Arial"/>
        <family val="2"/>
        <charset val="204"/>
      </rPr>
      <t xml:space="preserve"> MS-14A MS-14MKII MS-20A TV-2000MKII TV-2003 TV-20AMKII TV-20VNMKII (BU5800-01P, BU5873F, T8905, 9012-011) </t>
    </r>
  </si>
  <si>
    <t>микросборка ПСТ-М2 (корпус метал. Dip28+1) 90г картон</t>
  </si>
  <si>
    <t>микросборка К2ДП2 (корпус метал. Dip28+1) 91г картон</t>
  </si>
  <si>
    <t>микросборка РМ15 87119   3.86 (30,01.86г)</t>
  </si>
  <si>
    <t>Гусь длинный с защёлкой</t>
  </si>
  <si>
    <r>
      <t xml:space="preserve">Слюда </t>
    </r>
    <r>
      <rPr>
        <b/>
        <sz val="8"/>
        <color rgb="FF0000FF"/>
        <rFont val="Arial"/>
        <family val="2"/>
        <charset val="204"/>
      </rPr>
      <t>130x130</t>
    </r>
    <r>
      <rPr>
        <sz val="8"/>
        <rFont val="Arial"/>
        <family val="2"/>
        <charset val="204"/>
      </rPr>
      <t xml:space="preserve">х0,4мм (светлая) для СВЧ  Китай  от 10шт </t>
    </r>
  </si>
  <si>
    <r>
      <t xml:space="preserve">Микроперекл. №8  28х16х10мм 2 клеммы с боку 1 клемма снизу  KW1-103-F </t>
    </r>
    <r>
      <rPr>
        <b/>
        <sz val="8"/>
        <color rgb="FF0000FF"/>
        <rFont val="Arial"/>
        <family val="2"/>
        <charset val="204"/>
      </rPr>
      <t>on-(on)</t>
    </r>
    <r>
      <rPr>
        <sz val="8"/>
        <color indexed="8"/>
        <rFont val="Arial"/>
        <family val="2"/>
        <charset val="204"/>
      </rPr>
      <t xml:space="preserve">16A/250VAC (черный) </t>
    </r>
    <r>
      <rPr>
        <sz val="8"/>
        <color rgb="FFFF0000"/>
        <rFont val="Arial"/>
        <family val="2"/>
        <charset val="204"/>
      </rPr>
      <t xml:space="preserve">Ном. ток 5А  </t>
    </r>
    <r>
      <rPr>
        <b/>
        <sz val="8"/>
        <rFont val="Arial"/>
        <family val="2"/>
        <charset val="204"/>
      </rPr>
      <t>клемма 6,2мм</t>
    </r>
  </si>
  <si>
    <r>
      <t xml:space="preserve">Микроперекл. №16 28х16х10мм </t>
    </r>
    <r>
      <rPr>
        <b/>
        <sz val="8"/>
        <color indexed="10"/>
        <rFont val="Arial"/>
        <family val="2"/>
        <charset val="204"/>
      </rPr>
      <t xml:space="preserve">2 клеммы с боку 1 клемма снизу с винтом </t>
    </r>
    <r>
      <rPr>
        <b/>
        <sz val="8"/>
        <color indexed="8"/>
        <rFont val="Arial"/>
        <family val="2"/>
        <charset val="204"/>
      </rPr>
      <t xml:space="preserve">V-15-1B5 OMRON 1185RE8 V4F1P01C 672010  on-on </t>
    </r>
    <r>
      <rPr>
        <b/>
        <sz val="8"/>
        <color indexed="10"/>
        <rFont val="Arial"/>
        <family val="2"/>
        <charset val="204"/>
      </rPr>
      <t>15A</t>
    </r>
    <r>
      <rPr>
        <b/>
        <sz val="8"/>
        <color indexed="8"/>
        <rFont val="Arial"/>
        <family val="2"/>
        <charset val="204"/>
      </rPr>
      <t xml:space="preserve">/250VAC  с  рычагом и металл. роликом </t>
    </r>
  </si>
  <si>
    <r>
      <t xml:space="preserve">ROLSEN RC-A03(RL-19L1002) = RC-A06 </t>
    </r>
    <r>
      <rPr>
        <sz val="8"/>
        <color indexed="8"/>
        <rFont val="Arial"/>
        <family val="2"/>
        <charset val="204"/>
      </rPr>
      <t xml:space="preserve">в центре F1 OK MENU SOURCE  низ COLOR P/N AUDIO RL-17L1002U RL-22L1002F RL-32L1002F
</t>
    </r>
  </si>
  <si>
    <r>
      <t xml:space="preserve">ROLSEN RC-A06 =RC-A03 (без 2нижних ряда)  </t>
    </r>
    <r>
      <rPr>
        <sz val="8"/>
        <color indexed="8"/>
        <rFont val="Arial"/>
        <family val="2"/>
        <charset val="204"/>
      </rPr>
      <t>(RL-32B05F RL-32B05F RB-32K101U Irbis T24Q44HAL)</t>
    </r>
    <r>
      <rPr>
        <sz val="12"/>
        <color indexed="8"/>
        <rFont val="Arial"/>
        <family val="2"/>
        <charset val="204"/>
      </rPr>
      <t xml:space="preserve"> </t>
    </r>
    <r>
      <rPr>
        <sz val="8"/>
        <color indexed="8"/>
        <rFont val="Arial"/>
        <family val="2"/>
        <charset val="204"/>
      </rPr>
      <t>TV в центре F1 OK MENU SOURCE  низ PREV NEXT REV FWD C1409,C1450,C1470,C1470S,C1470ST,C1470T,C2170,C2170IT,C2170S,C2170ST,C2170T,C21R70, C21R70IT,C21SR62ST,C21SR74S,C2570T,C2970T,C29R40T</t>
    </r>
    <r>
      <rPr>
        <sz val="12"/>
        <color indexed="8"/>
        <rFont val="Arial"/>
        <family val="2"/>
        <charset val="204"/>
      </rPr>
      <t>,C29R42T,C29R48T,C29R55T,C29R70T</t>
    </r>
  </si>
  <si>
    <r>
      <t xml:space="preserve">BNC штекер на кабель </t>
    </r>
    <r>
      <rPr>
        <b/>
        <sz val="8"/>
        <rFont val="Arial"/>
        <family val="2"/>
        <charset val="204"/>
      </rPr>
      <t>под пайку металл</t>
    </r>
    <r>
      <rPr>
        <sz val="8"/>
        <color indexed="10"/>
        <rFont val="Arial"/>
        <family val="2"/>
        <charset val="204"/>
      </rPr>
      <t xml:space="preserve">  С ПРУЖИНОЙ  (BNC-PP) 02295A</t>
    </r>
  </si>
  <si>
    <r>
      <t xml:space="preserve">BNC штекер на кабель </t>
    </r>
    <r>
      <rPr>
        <b/>
        <sz val="8"/>
        <color rgb="FFFF0000"/>
        <rFont val="Arial"/>
        <family val="2"/>
        <charset val="204"/>
      </rPr>
      <t xml:space="preserve">под винт металл </t>
    </r>
    <r>
      <rPr>
        <b/>
        <sz val="8"/>
        <color rgb="FF0000FF"/>
        <rFont val="Arial"/>
        <family val="2"/>
        <charset val="204"/>
      </rPr>
      <t xml:space="preserve"> </t>
    </r>
    <r>
      <rPr>
        <sz val="8"/>
        <color rgb="FF0000FF"/>
        <rFont val="Arial"/>
        <family val="2"/>
        <charset val="204"/>
      </rPr>
      <t xml:space="preserve">С ПРУЖИНОЙ  (BNC-PP) 02224V 02224A </t>
    </r>
  </si>
  <si>
    <t xml:space="preserve">гнездо БП 2,0мм DC-005 под шт. БП 5.5/2.1 TC-005 от 50шт </t>
  </si>
  <si>
    <t>гнездо БП 2,0мм DC-005 под шт. БП 5.5/2.1 TC-005</t>
  </si>
  <si>
    <t>гнездо БП 2,0мм DC-04A под шт. БП 5.5/2.1 металл/пласмасс</t>
  </si>
  <si>
    <t>гнездо БП 2,0мм DC-04A под шт. БП 5.5/2.1 металл/пласмасс от 10шт</t>
  </si>
  <si>
    <t>Блок питания 220V-15V 2A 30W (штекер БП 5.5/2.5) 1520 встроенная вилка 221143  Китай</t>
  </si>
  <si>
    <t>Дроссель 4.7мкГн 20% &lt;1210&gt; LQH32CN4R7M33L  SMD катушка</t>
  </si>
  <si>
    <t>Дроссель 4.7мкГн 20% &lt;1812&gt; LQH43CN4R7M03L  SMD катушка 4.5×3.2×2.6 мм</t>
  </si>
  <si>
    <t>Дроссель 220мкГн 10% &lt;1812&gt; LQH43MN221K03L  110 мА SMD катушка 4.5×3.2×2.6 мм</t>
  </si>
  <si>
    <t>Дроссель 51мкГн 0.8 А SMD катушка B82793S513N201 EPS DATA LINE-CHOKE 2х51uH 30% для авто</t>
  </si>
  <si>
    <t xml:space="preserve">Дроссель 320мкГн 10%  катушка CD105 8*10мм выводные </t>
  </si>
  <si>
    <t>Дроссель 330мкГн 10%  катушка CD105 8*10мм выводные</t>
  </si>
  <si>
    <t>Дроссель 470мкГн 10% CD127-471K 470uh  катушка CD127 12x12x7мм  SMD</t>
  </si>
  <si>
    <t>Дроссель 470мкГн 10% CD104-471K 470uh  катушка CD104 10x10х4мм SMD</t>
  </si>
  <si>
    <t xml:space="preserve">Дроссель 470мкГн 10% CD105-471K 470uh катушка CD105 10x5,4мм  SMD </t>
  </si>
  <si>
    <t>Дроссель 470мкГн 10% CD43-471K 470 мкГн 10% катушка CD43 4.5x3.2мм SMD</t>
  </si>
  <si>
    <t>Дроссель 150мкГн 10% CD43-151K 150 мкГн 10% катушка CD43 4.5x3.2мм SMD</t>
  </si>
  <si>
    <t>Дроссель 100мкГн 10% CD43-101K 100 мкГн 10% катушка CD43 4.5x3.2мм SMD</t>
  </si>
  <si>
    <t>Дроссель 56мкГн 10% CD43-560K 56 мкГн 10% катушка CD43 4.5x3.2мм SMD</t>
  </si>
  <si>
    <t xml:space="preserve">Дроссель 100мкГн 10% CD54-101K 100uh  катушка CD54 5,8x4,5мм SMD </t>
  </si>
  <si>
    <t xml:space="preserve">Дроссель 5,6мкГн 10% CD54-5R6M 5,6uh  катушка CD54 5,8x4,5мм SMD </t>
  </si>
  <si>
    <t xml:space="preserve">Дроссель 470мкГн 10% CD54-471K 470uh  катушка CD54 5,8x4,5мм SMD </t>
  </si>
  <si>
    <t>Дроссель 470мкГн 10%  CD74R-471K 470uh  7x7х4мм SMD</t>
  </si>
  <si>
    <t xml:space="preserve">CD74R </t>
  </si>
  <si>
    <t>Дроссель 68мкГн 10% RLB0608-680KL 68мкГн 10% катушка  6*8 выводные</t>
  </si>
  <si>
    <t>Дроссель 100мкГн 10% катушка 6*8 выводные</t>
  </si>
  <si>
    <t xml:space="preserve">Дроссель 470мкГн 10% CD75-471K 470uh катушка CD75  7,8x5мм SMD </t>
  </si>
  <si>
    <t>Дроссель 100мкГн 10% EC24-101K 0410 100uh 0.5Вт D=3,3mm L=8mm выводные</t>
  </si>
  <si>
    <t>&lt;0510&gt;</t>
  </si>
  <si>
    <t xml:space="preserve">Дроссель 100мкГн 10% EC24-101K 0510 100uh 1Вт D=5,2mm L=12mm выводные  </t>
  </si>
  <si>
    <t>3A</t>
  </si>
  <si>
    <t>Дроссель 12мкГн 10% катушка 6*8 выводные</t>
  </si>
  <si>
    <t>Дроссель 3300мкГн (3,3мГн) 3,3MH катушка 6*8 выводные</t>
  </si>
  <si>
    <t>Дроссель 3300мкГн (3,3мГн) 3,3MH катушка 8*10 выводные</t>
  </si>
  <si>
    <t>Дроссель 2200мкГн (2,2мГн) 2,2MH катушка 8*10 выводные</t>
  </si>
  <si>
    <t>Дроссель 4700мкГн (4,7мГн) 4,7MH катушка 8*10 выводные</t>
  </si>
  <si>
    <t xml:space="preserve">Лампа СМН6,3-20    6,3в 20мА  3x7mm  (вывода) </t>
  </si>
  <si>
    <t xml:space="preserve">Лампа для авто белая T1 3v 100mA D=3mm (вывода) </t>
  </si>
  <si>
    <r>
      <t xml:space="preserve">HARPER  </t>
    </r>
    <r>
      <rPr>
        <sz val="9"/>
        <rFont val="Arial"/>
        <family val="2"/>
        <charset val="204"/>
      </rPr>
      <t xml:space="preserve">низ </t>
    </r>
    <r>
      <rPr>
        <b/>
        <sz val="9"/>
        <color indexed="30"/>
        <rFont val="Arial"/>
        <family val="2"/>
        <charset val="204"/>
      </rPr>
      <t>квадр.кн.</t>
    </r>
    <r>
      <rPr>
        <b/>
        <sz val="10"/>
        <color indexed="30"/>
        <rFont val="Arial"/>
        <family val="2"/>
        <charset val="204"/>
      </rPr>
      <t xml:space="preserve"> </t>
    </r>
    <r>
      <rPr>
        <b/>
        <sz val="10"/>
        <color indexed="10"/>
        <rFont val="Arial"/>
        <family val="2"/>
        <charset val="204"/>
      </rPr>
      <t>■</t>
    </r>
    <r>
      <rPr>
        <b/>
        <sz val="10"/>
        <color indexed="17"/>
        <rFont val="Arial"/>
        <family val="2"/>
        <charset val="204"/>
      </rPr>
      <t>■</t>
    </r>
    <r>
      <rPr>
        <b/>
        <sz val="10"/>
        <color indexed="13"/>
        <rFont val="Arial"/>
        <family val="2"/>
        <charset val="204"/>
      </rPr>
      <t>■</t>
    </r>
    <r>
      <rPr>
        <b/>
        <sz val="10"/>
        <color indexed="40"/>
        <rFont val="Arial"/>
        <family val="2"/>
        <charset val="204"/>
      </rPr>
      <t>■</t>
    </r>
    <r>
      <rPr>
        <b/>
        <sz val="10"/>
        <color indexed="30"/>
        <rFont val="Arial"/>
        <family val="2"/>
        <charset val="204"/>
      </rPr>
      <t xml:space="preserve"> </t>
    </r>
    <r>
      <rPr>
        <b/>
        <sz val="10"/>
        <rFont val="Arial"/>
        <family val="2"/>
        <charset val="204"/>
      </rPr>
      <t xml:space="preserve">в центре OK AD SUBTITLE   32R720T 40F720T 43F720T  </t>
    </r>
    <r>
      <rPr>
        <b/>
        <sz val="10"/>
        <color rgb="FFFF0000"/>
        <rFont val="Arial"/>
        <family val="2"/>
        <charset val="204"/>
      </rPr>
      <t>дал JH-11370</t>
    </r>
  </si>
  <si>
    <t>Лупа круглая складная Орбита XX-1051 с 3-х кратным увеличением.08344A</t>
  </si>
  <si>
    <t>Лупа круглая монокулярная 13B-9 20х  с 20-х кратным увеличением.08310A</t>
  </si>
  <si>
    <t>Лупа очки Фокус Плюс  с 1,6-х кратным увеличением. Диоптрии: +2,5 08327A</t>
  </si>
  <si>
    <t>Патрон для лампа E10/13 (под винт 9mm) FC8-E10</t>
  </si>
  <si>
    <t>Переходник на кабеле RP-SMA штекер НА CAB UFL-F  (Переходник UFL (IPEX) гнездо - RPSMA штекер с наружн. резьбой) 02228A</t>
  </si>
  <si>
    <t>Переходник HDMI гнездо-HDMI штекер (угловой) 03277A Китай</t>
  </si>
  <si>
    <t>Переходник HDMI гнездо-HDMI штекер (угловой) 03279A Китай</t>
  </si>
  <si>
    <t>на заказ неделя</t>
  </si>
  <si>
    <t>з</t>
  </si>
  <si>
    <t>Кнопка световая КСОЖ хелтая 20-24 з\у 1987г</t>
  </si>
  <si>
    <t>Арматура световая АЕ синий 24В 1989</t>
  </si>
  <si>
    <t>Арматура световая АЕ красный 24В 1989</t>
  </si>
  <si>
    <t>Арматура световая АЕ зеленый 24В 1989</t>
  </si>
  <si>
    <t>Арматура световая АЕ белый 24В 1989</t>
  </si>
  <si>
    <t>Светосигнальная арматура щитовая HY-3010 DC24V Pilot Lamp (белый) диаметр 30мм 24В з\у 2003г (Корея)</t>
  </si>
  <si>
    <t>Амперметр RUICHI 0-500А  1,5 (аналог М42608) постоянного тока.72х72</t>
  </si>
  <si>
    <t>Вольтметр RUICHI 0-100В 1,5 (аналог М42608) постоянного тока.72х72</t>
  </si>
  <si>
    <t>Кварц РК169МА 6ВТ 6000кгц 1991г</t>
  </si>
  <si>
    <t>Конденсатор К50-68-450В-220мкФ</t>
  </si>
  <si>
    <t>Конденсатор К53-19-16В-68мкФ  ( 68u ME X8 ) № 11610</t>
  </si>
  <si>
    <t>Конденсатор К73-13-10кВ-2200пФ 1987г</t>
  </si>
  <si>
    <t>Конденсатор К73-13-12.5кВ-2200пФ 1987г</t>
  </si>
  <si>
    <t>Конденсатор К73-39-63В-15мкФ 2008 з\у</t>
  </si>
  <si>
    <t>Конденсатор К76П-1а-63В-0,47мкф</t>
  </si>
  <si>
    <t>Конденсатор КСО-2Г-500в 1000пф 5%  1984</t>
  </si>
  <si>
    <t>Линза Л-2 белая 1989</t>
  </si>
  <si>
    <t>Линза Л-2 желтая 1989</t>
  </si>
  <si>
    <t>Линза Л-2 зеленая 1989</t>
  </si>
  <si>
    <t>Манометр ДМ8009-Кс 0-16 кгс/см2 2000г з\у</t>
  </si>
  <si>
    <t>Милливольтметр (Логометр) Ш4501 0-400С 1,5кл 1980г з\у</t>
  </si>
  <si>
    <t>Милливольтметр (Логометр) Ш4541 0-400С 1,0кл 1991г з\у</t>
  </si>
  <si>
    <t>Милливольтметр (Логометр) Ш4541 0-1100С 1,0кл 1991г з\у</t>
  </si>
  <si>
    <t>Милливольтметр (Логометр) Ш4541 0-300С 1,0кл 1991г з\у</t>
  </si>
  <si>
    <t>Милливольтметр (Логометр) Ш4541/1 0-300С 1,0кл 1991г з\у</t>
  </si>
  <si>
    <t>Милливольтметр ЭВ3000К 0-15мВ 220В 1990г з\у</t>
  </si>
  <si>
    <t>Предохранитель 7х40 500В 6,3А  с "песком" DIN 41686</t>
  </si>
  <si>
    <t>Предохранитель Cartouches fusibles CEHESS A22VM 58х22мм 80A з\у</t>
  </si>
  <si>
    <t xml:space="preserve">Предохранитель DIAZED 5SA131 6A 500V E16 </t>
  </si>
  <si>
    <t>Предохранитель ВП3Т-1Ш 0,315А 250В з\у 1989</t>
  </si>
  <si>
    <t>Предохранитель ВП3Т-1Ш 1,0А 250В з\у 1992</t>
  </si>
  <si>
    <t>Предохранитель ВП3Т-1Ш 1,25А 250В з\у 1987</t>
  </si>
  <si>
    <t>Предохранитель ВП3Т-1Ш 6,3А 250В 1982</t>
  </si>
  <si>
    <t>Предохранитель ВПТ6-18 0,5А 250В з\у 2002</t>
  </si>
  <si>
    <t>Предохранитель ВПТ6-30 0,4А 600В з\у 1991</t>
  </si>
  <si>
    <t>Предохранитель ПДС-11 20А 380В 1988</t>
  </si>
  <si>
    <t>Предохранитель ПРС-10 10А 380В с ПВД 1А 2007</t>
  </si>
  <si>
    <t xml:space="preserve">Предохранитель с индикатором 0510300000 G 25/0.50A/M WS  WEIDMULLER FUSE 5X25MM 0.5A 250V MED 
 </t>
  </si>
  <si>
    <t xml:space="preserve">Предохранитель типа D2 (Плавкая вставка ПВД2), для держателя Е27  5SB111 DIAZED 2A 500V фарфор  плавкая вставка быстродействующая, типоразмер DII, E27  Original DIAZED   размер 50x22мм D=22mm d=6mm
 </t>
  </si>
  <si>
    <r>
      <t xml:space="preserve">Разъем круглый 85 27 SOURIAU 8 40 2 (7 pin) </t>
    </r>
    <r>
      <rPr>
        <b/>
        <sz val="8"/>
        <rFont val="Arial"/>
        <family val="2"/>
        <charset val="204"/>
      </rPr>
      <t xml:space="preserve"> 84021832, PLUG 7 CTS MALE 840</t>
    </r>
  </si>
  <si>
    <r>
      <t xml:space="preserve">Разъём СНП268-В 25 контактов </t>
    </r>
    <r>
      <rPr>
        <b/>
        <sz val="8"/>
        <rFont val="Arial"/>
        <family val="2"/>
        <charset val="204"/>
      </rPr>
      <t>вилка</t>
    </r>
    <r>
      <rPr>
        <sz val="8"/>
        <rFont val="Arial"/>
        <family val="2"/>
        <charset val="204"/>
      </rPr>
      <t xml:space="preserve"> на плату 08 07   № 1393</t>
    </r>
  </si>
  <si>
    <r>
      <t>Разъём СНП268-В 25 контактов</t>
    </r>
    <r>
      <rPr>
        <b/>
        <sz val="8"/>
        <rFont val="Arial"/>
        <family val="2"/>
        <charset val="204"/>
      </rPr>
      <t xml:space="preserve"> розетка  </t>
    </r>
    <r>
      <rPr>
        <sz val="8"/>
        <rFont val="Arial"/>
        <family val="2"/>
        <charset val="204"/>
      </rPr>
      <t xml:space="preserve">в пласмасовом кожухе 2007г </t>
    </r>
  </si>
  <si>
    <t>Резистор СП3-27а -0,25 ,,,0,5вт 470ом  К47М</t>
  </si>
  <si>
    <t xml:space="preserve">Резистор СП3-4аМ 15кОм 1991г </t>
  </si>
  <si>
    <t>Реле ПЭ-37-22 24В 1991г</t>
  </si>
  <si>
    <t>Реле ПЭ-37-80 24В 1991г</t>
  </si>
  <si>
    <t>Реле РП20М-217-У3 110В 1992г</t>
  </si>
  <si>
    <t>Реле РПУ-0-У4 24В 1978г</t>
  </si>
  <si>
    <t>Реле РПУ-2 110В 1985г</t>
  </si>
  <si>
    <t>Реле РЭП15-310 24В 2002</t>
  </si>
  <si>
    <t>Реле РЭП-20-44-3-2004 24В 2001г</t>
  </si>
  <si>
    <t>Реле РЭП-20-62-1-2004 24В</t>
  </si>
  <si>
    <t>Реле РЭП-20-62-3-2004 24В 2001</t>
  </si>
  <si>
    <t>Реле РЭП-20-80-1-2004 24В</t>
  </si>
  <si>
    <t>Реле РЭП-20-80-3-2004 24В 2001г</t>
  </si>
  <si>
    <t>Реле РЭС6 РФО.452.101 1978г</t>
  </si>
  <si>
    <t>Реле РЭС6 РФО.452.101-01 1984г</t>
  </si>
  <si>
    <t>Реле РЭС6 РФО.452.103-01 1988г</t>
  </si>
  <si>
    <t>Реле РЭС6 РФО.452.106-01 1982г</t>
  </si>
  <si>
    <t>Реле РЭС6 РФО.452.121-01 1986г</t>
  </si>
  <si>
    <t>Реле РЭС79 03 1992г</t>
  </si>
  <si>
    <t>Реле РЭС22 023-0701 92г</t>
  </si>
  <si>
    <t>Реле РЭС22 РФ4.523.023-07.01 1991г з\у</t>
  </si>
  <si>
    <t>Транзистор 2N1483 TO-8 3pin Au</t>
  </si>
  <si>
    <t xml:space="preserve">Транзистор 2N1483 TO-8 3pin никель JAN </t>
  </si>
  <si>
    <t>Транзистор 2N1484  TO-8 3pin никель JAN   RCA CP 23  № 755-2</t>
  </si>
  <si>
    <t>Транзистор 2N1484  TO-8 3pin черный RCA CRC 7013 JAN  № 755-3</t>
  </si>
  <si>
    <t>Транзистор 2N1484 TO-8 3pin Au</t>
  </si>
  <si>
    <t>Транзистор  2N1485 TO-8 3pin Au</t>
  </si>
  <si>
    <t>Транзистор ГТ403Г 1986г з\у</t>
  </si>
  <si>
    <t>DC-Trennverstarker Knick 8206A</t>
  </si>
  <si>
    <t>Ленточный картридж Siemens PT 88 N з\у  на HP Officejet Pro k550/k5400 /k8600/L7480 /L7580/L7590 /L7680/L7780</t>
  </si>
  <si>
    <t>Контакторы Allen Bradley 1794-IB10XOB6</t>
  </si>
  <si>
    <t xml:space="preserve">Преобразователь MWA21A </t>
  </si>
  <si>
    <t>Блок зажимов БЗН16-4М 25-УЗ-21</t>
  </si>
  <si>
    <t>Блок зажимов БЗН16-4П 25-УХЛ4-16</t>
  </si>
  <si>
    <t>Блок зажимов БЗН18-12М 80-УЗ-2</t>
  </si>
  <si>
    <t>Блок зажимов БЗН18-12М 80-УЗ-3</t>
  </si>
  <si>
    <t>Блок зажимов БЗН18-2,5П 25-УЗ-3</t>
  </si>
  <si>
    <t>Блок зажимов БЗН18-2,5П 660В 25А 4пары 2002г</t>
  </si>
  <si>
    <t xml:space="preserve">Блок зажимов БЗН18-2721207 660В 40А 10пар </t>
  </si>
  <si>
    <t>Блок зажимов БЗН18-2721207 660В 40А 20пар</t>
  </si>
  <si>
    <t>Блок зажимов БЗН18-2721207 660В 40А 6пар</t>
  </si>
  <si>
    <t>Блок зажимов БЗН27-10М 660В 63А 10пар 1999</t>
  </si>
  <si>
    <t>Блок зажимов БЗН27-10М 63-УЗ-9</t>
  </si>
  <si>
    <t>Блок зажимов БЗН27-2,5М 25-УЗ-9</t>
  </si>
  <si>
    <t>Блок зажимов БЗН27-6М 660В 40А 16пар</t>
  </si>
  <si>
    <t>Блок-Зажим наборнный ЗН16-4М 25-УЗ</t>
  </si>
  <si>
    <t>Блок-Зажим наборный ЗН16-4П 25-УХЛ4</t>
  </si>
  <si>
    <t>Блок-Зажим наборный ЗН18-6М 40-УЗ</t>
  </si>
  <si>
    <t>Блок-Планка зажима наборного БЗН16 120мм</t>
  </si>
  <si>
    <t>Блок-Планка зажима наборного БЗН18  100мм</t>
  </si>
  <si>
    <t>Блок-Планка зажима наборного БЗН18  150мм</t>
  </si>
  <si>
    <t xml:space="preserve">Лампа СЦ21-110/8 Р14
 </t>
  </si>
  <si>
    <t>Лампа ФЭУ-35 1987г з\у</t>
  </si>
  <si>
    <t>Лампа 12V 3cd</t>
  </si>
  <si>
    <t>Лампа 24V 3W</t>
  </si>
  <si>
    <t>Лампа WS36-45V 2W 0,055A E10</t>
  </si>
  <si>
    <t xml:space="preserve">Лампа 6V </t>
  </si>
  <si>
    <t>Лампа 6V 4W</t>
  </si>
  <si>
    <t>Лампа PHILIPS 6V 5A</t>
  </si>
  <si>
    <t>Лампа SG204 110V</t>
  </si>
  <si>
    <t>Лампа SULLY 6V-3W Lisse BA 15d</t>
  </si>
  <si>
    <t>Лампа МН-1 26V 0,12A</t>
  </si>
  <si>
    <t>Лампа Р-14 110В 8Вт</t>
  </si>
  <si>
    <t>Пускатель ПМ12-004 400  110В (380В 4А)</t>
  </si>
  <si>
    <t>Пускатель ПМ12-004 310  У3А 110В (380В 4А) з\у</t>
  </si>
  <si>
    <t>Пускатель ПМ12-004 401  24В (380В 4А)</t>
  </si>
  <si>
    <t>Пускатель ПМЛ11010-4Б 10А</t>
  </si>
  <si>
    <t>Напоромер НМП-52-М1-УЗ 0-25kPa 1999г</t>
  </si>
  <si>
    <t>Напоромер НМП-52-М2-УЗ 0-25kPa</t>
  </si>
  <si>
    <t xml:space="preserve">Варистор (Ограничитель напряжения) Allen Bradley 100 -FSV55W </t>
  </si>
  <si>
    <t>Трубка синяя ПВХ, 10мм</t>
  </si>
  <si>
    <t xml:space="preserve">Трубка ТКСП-6 белый силикон, 6мм </t>
  </si>
  <si>
    <t>Трубка гофрированная ПВХ масло-бензостойкая для пневмо-гидро магистралей 1\2"</t>
  </si>
  <si>
    <t xml:space="preserve">Ремень зубчатый optibelt HTD 375 5M 12  </t>
  </si>
  <si>
    <t xml:space="preserve">Ремень зубчатый ContiTech HTD 475 5M 40  </t>
  </si>
  <si>
    <t>Ремень зубчатый optibelt HTD 835 5M 50  (C=835Mм 5M-шаг между зубьями 5Mм, ширина 50мм)</t>
  </si>
  <si>
    <t xml:space="preserve">Ремень зубчатый optibelt HTD 480 8M 24  </t>
  </si>
  <si>
    <t xml:space="preserve">Ремень зубчатый optibelt HTD 480 8M 50 (25)  </t>
  </si>
  <si>
    <t xml:space="preserve">Ремень зубчатый optibelt HTD 1040 8M 25  </t>
  </si>
  <si>
    <t xml:space="preserve">Ремень зубчатый optibelt HTD 1200 8M 70   </t>
  </si>
  <si>
    <t xml:space="preserve">Ремень зубчатый ContiTech HTD 1120 8M 25   </t>
  </si>
  <si>
    <t xml:space="preserve">Ремень зубчатый optibelt HTD 1280 8M 35  </t>
  </si>
  <si>
    <t xml:space="preserve">Ремень зубчатый optibelt HTD 1280 8M 85  </t>
  </si>
  <si>
    <t>Ремень зубчатый optibelt HTD 1440 8M 42</t>
  </si>
  <si>
    <t xml:space="preserve">Ремень зубчатый optibelt HTD 1440 8M 43 </t>
  </si>
  <si>
    <t xml:space="preserve">Ремень зубчатый optibelt HTD 3150 14м 85  </t>
  </si>
  <si>
    <t xml:space="preserve">Ремень зубчатый catespolychan gt2  1200   </t>
  </si>
  <si>
    <t xml:space="preserve">Ремень зубчатый concar vari speed 2322v601 1500 37  </t>
  </si>
  <si>
    <t>Ремень зубчатый ContiTech 36/11/1524 L1450 37</t>
  </si>
  <si>
    <t>Ремень зубчатый ContiTech variflex 22/8/800 22</t>
  </si>
  <si>
    <t xml:space="preserve">Ремень зубчатый gates PowerGrip 150XL 380 5  </t>
  </si>
  <si>
    <t>Ремень зубчатый goodyear 1078 475 5M 40</t>
  </si>
  <si>
    <t>Ремень зубчатый goodyear variable speed 1500 47</t>
  </si>
  <si>
    <t xml:space="preserve">Ремень зубчатый optibelt 110XL 280 3 </t>
  </si>
  <si>
    <t xml:space="preserve">Ремень зубчатый optibelt STD 1440 8M 1500 20  </t>
  </si>
  <si>
    <t xml:space="preserve">Ремень зубчатый optibelt zr 140XL 350 5  </t>
  </si>
  <si>
    <t>Ремень зубчатый optibelt zr HTD 1050 5M 45</t>
  </si>
  <si>
    <t xml:space="preserve">Ремень зубчатый optibelt zr HTD 110XL 280 15  </t>
  </si>
  <si>
    <t xml:space="preserve">Ремень зубчатый PowerGrip HTD 1040 8M 20  </t>
  </si>
  <si>
    <t xml:space="preserve">Ремень зубчатый PowerGrip HTD 1440 8M 50  </t>
  </si>
  <si>
    <t xml:space="preserve">Ремень зубчатый PowerGrip HTD 1440 8M 65  </t>
  </si>
  <si>
    <t xml:space="preserve">Ремень зубчатый PowerGrip HTD 480 8M 20  </t>
  </si>
  <si>
    <t xml:space="preserve">Ремень зубчатый PowerGrip HTD 600 8M 50  </t>
  </si>
  <si>
    <t xml:space="preserve">Ремень зубчатый PowerGrip HTD 640 8M 30  </t>
  </si>
  <si>
    <t xml:space="preserve">Ремень зубчатый PowerGrip HTD 720 8M 20  </t>
  </si>
  <si>
    <t xml:space="preserve">Ремень зубчатый synchroflex АТ20/1000 33  </t>
  </si>
  <si>
    <t xml:space="preserve">Ремень зубчатый Synchronous belt 900 ХХН шир. 100  </t>
  </si>
  <si>
    <t>Ремень зубчатый вариатоный continental variflex 36/11/1524 Д1550 37 h11 R4</t>
  </si>
  <si>
    <t>Ремень зубчатый вариаторный concar vari speed L1500 45 h14 R7</t>
  </si>
  <si>
    <t>Ремень зубчатый вариаторный multi speed USA L1500 45 h4 R4</t>
  </si>
  <si>
    <r>
      <t xml:space="preserve">Ремень поликлиновой optibelt-rb 1422 </t>
    </r>
    <r>
      <rPr>
        <b/>
        <sz val="9"/>
        <color indexed="8"/>
        <rFont val="Arial"/>
        <family val="2"/>
        <charset val="204"/>
      </rPr>
      <t>57</t>
    </r>
  </si>
  <si>
    <r>
      <t xml:space="preserve">Ремень поликлиновой hutchinson 1397 </t>
    </r>
    <r>
      <rPr>
        <b/>
        <sz val="9"/>
        <color indexed="8"/>
        <rFont val="Arial"/>
        <family val="2"/>
        <charset val="204"/>
      </rPr>
      <t>55 (10ручьев)</t>
    </r>
  </si>
  <si>
    <t>Ремень клиновой SPA 1582 pirelli LN 12,5х1600</t>
  </si>
  <si>
    <t>Ремень клиновой SPA 2382 LW  ContiTech</t>
  </si>
  <si>
    <t>Ремень клиновой квадратного сечения США L7000</t>
  </si>
  <si>
    <t>Ремень приводной плоский кожаный белый 2005х40х5</t>
  </si>
  <si>
    <t xml:space="preserve">Сальник 127х101х12 </t>
  </si>
  <si>
    <t>Манжета шевронная (комплект 4шт) 90х70х40</t>
  </si>
  <si>
    <t>Сальник  в металл. обойме 90х60х12</t>
  </si>
  <si>
    <t>Сальник в металл .обойме 70х50х8</t>
  </si>
  <si>
    <t>Манжета шевронная с уплотнителем 45х30х10</t>
  </si>
  <si>
    <t>Манжета шевронная 24х14х20</t>
  </si>
  <si>
    <t>Манжета шевронная (комплект 4шт) 70х90х37,5</t>
  </si>
  <si>
    <t>Сальник  в металл. обойме 125х103х12</t>
  </si>
  <si>
    <t>Манжета шевронная (комплект 4шт) 135х110х45</t>
  </si>
  <si>
    <t xml:space="preserve">Манжета 28х38х7 </t>
  </si>
  <si>
    <t>Шеврон 70х58х12</t>
  </si>
  <si>
    <t>Сальник в металл. обойме 76,2х50,8Х9,5</t>
  </si>
  <si>
    <t>Сальник  в металл. обойме 62х33х12</t>
  </si>
  <si>
    <t>Сальник  в металл. обойме 130х85х13</t>
  </si>
  <si>
    <t>Манжета с белым колечком 70х90х12</t>
  </si>
  <si>
    <t>Манжета 175х160х12/10</t>
  </si>
  <si>
    <t>Манжета 36х16х10</t>
  </si>
  <si>
    <t>Сальник 215х190х16</t>
  </si>
  <si>
    <t>Манжета шевронная 100х80х44</t>
  </si>
  <si>
    <t>Манжета в металл. обойме 45х34х6/8</t>
  </si>
  <si>
    <t>Сальник 78х68х07</t>
  </si>
  <si>
    <t>Сальник в металл. обойме 62х50х7</t>
  </si>
  <si>
    <t>Манжета 44х36х4</t>
  </si>
  <si>
    <t>Сальник в металл. обойме 42х27х10</t>
  </si>
  <si>
    <t>Манжета шевронная с уплотнителем 45х60х7,5/6</t>
  </si>
  <si>
    <t>Муфта чугун. 32х20</t>
  </si>
  <si>
    <t>Тройник чугун 25х20</t>
  </si>
  <si>
    <t>Муфта чугун 32</t>
  </si>
  <si>
    <t>Угольник чугун 32х25</t>
  </si>
  <si>
    <t>Угольник чугун 25х20</t>
  </si>
  <si>
    <t>Муфта  чугун 32х25</t>
  </si>
  <si>
    <t>Крестовина чугун 1\2</t>
  </si>
  <si>
    <t>Крестовина для пневмо-гидро магистралей 1\2 латунь</t>
  </si>
  <si>
    <t>Хомут 21-27</t>
  </si>
  <si>
    <t>Хомут 28-35</t>
  </si>
  <si>
    <t>Хомут 48-56</t>
  </si>
  <si>
    <t>Хомут 57-63</t>
  </si>
  <si>
    <t>Пневмо Аккум.АПГ-Б-1/20</t>
  </si>
  <si>
    <t>1000 м.</t>
  </si>
  <si>
    <t>1250м</t>
  </si>
  <si>
    <t>штекер 3.5мм 4-х КОНТАКТНЫЙ металл мини корпус черный 021115A</t>
  </si>
  <si>
    <t xml:space="preserve">штекер MIC5P Dрезьбы=16мм на кабель металл GX16M-5  </t>
  </si>
  <si>
    <t>гнездо CANON (XLR 3P) металл НА КОРПУС (26х36мм) (МАМА) JD-394/AUB-81 02121</t>
  </si>
  <si>
    <t>Светодиод-5мм синий 3,0-3,4V 260079 матовый 4000 mcd  20мА &lt;30°&gt;</t>
  </si>
  <si>
    <r>
      <t xml:space="preserve">Слюда </t>
    </r>
    <r>
      <rPr>
        <b/>
        <sz val="8"/>
        <color rgb="FF0000FF"/>
        <rFont val="Arial"/>
        <family val="2"/>
        <charset val="204"/>
      </rPr>
      <t>130x130</t>
    </r>
    <r>
      <rPr>
        <sz val="8"/>
        <rFont val="Arial"/>
        <family val="2"/>
        <charset val="204"/>
      </rPr>
      <t xml:space="preserve">х0,4мм (светлая) для СВЧ  Китай </t>
    </r>
  </si>
  <si>
    <r>
      <t xml:space="preserve">Термистор NTC47D-15 (NTP15D-470) 47 ом 3А </t>
    </r>
    <r>
      <rPr>
        <sz val="10"/>
        <color indexed="10"/>
        <rFont val="Arial"/>
        <family val="2"/>
        <charset val="204"/>
      </rPr>
      <t>(MF72-47D15) 40923</t>
    </r>
  </si>
  <si>
    <t>Паста теплопроводная HY-710 банка 10гр (теплопроводность 3.17 Вт/(м·K)  -30 °C +240°C) Китай 10419</t>
  </si>
  <si>
    <r>
      <t xml:space="preserve">Термостат KST-401 0-90* (регулирумый) 16A/250V  биметалический нагревателя на масленный радиатор </t>
    </r>
    <r>
      <rPr>
        <b/>
        <sz val="8"/>
        <color rgb="FFFF0000"/>
        <rFont val="Arial"/>
        <family val="2"/>
        <charset val="204"/>
      </rPr>
      <t xml:space="preserve"> 24143</t>
    </r>
    <r>
      <rPr>
        <b/>
        <sz val="8"/>
        <color rgb="FF7030A0"/>
        <rFont val="Arial"/>
        <family val="2"/>
        <charset val="204"/>
      </rPr>
      <t xml:space="preserve"> к3667   </t>
    </r>
  </si>
  <si>
    <t>штекер БП 3.5*1.4 L=9.5/45мм  на кабель  пластик угловой 02676A  Китай</t>
  </si>
  <si>
    <t>Специальный предохранитель 1А (7x32) стекло СП-1-1А  -30В ~208В  90г   склад 80шт</t>
  </si>
  <si>
    <t xml:space="preserve">Специальный предохранитель 1А (7x32) стекло СП-1-1А  -30В ~208В  90г  </t>
  </si>
  <si>
    <t>Предохранитель 0,25A (8x50) ВПТ6-28-0,25А 600В  медленый   на заказ</t>
  </si>
  <si>
    <t>Предохранитель 0,16A (8x50) ВПТ6-27-0,16А 600В  медленый з/у100шт</t>
  </si>
  <si>
    <t>Предохранитель 0,16A (8x50) ВПТ6-27-0,16А 600В  медленый</t>
  </si>
  <si>
    <t>Предохранитель 0,63А (8x50)  ВПТ6-32-0,63А медленый  в заказе</t>
  </si>
  <si>
    <t>Предохранитель 1,6А (8x50) ВПТ6-35-1,6А  600в  НА ЗАКАЗ</t>
  </si>
  <si>
    <t>Предохранитель 1,6A (5x20) ВПБ6 S1014 250V (стекло F1,6AL 250V) быстродействующие</t>
  </si>
  <si>
    <t>Предохранитель 1,6A (5x20) ВПБ6 S1014 250V (стекло F1,6AL 250V) быстродействующие СКЛАД</t>
  </si>
  <si>
    <t>Предохранитель 6,3A (8x50) ВПБ6-40-6,3А 600в    НА ЗАКАЗ</t>
  </si>
  <si>
    <r>
      <t xml:space="preserve">Пульт для аккустики Defender G80  ориг.  верх </t>
    </r>
    <r>
      <rPr>
        <b/>
        <sz val="8"/>
        <color rgb="FFFF0000"/>
        <rFont val="Arial"/>
        <family val="2"/>
        <charset val="204"/>
      </rPr>
      <t>Power</t>
    </r>
    <r>
      <rPr>
        <b/>
        <sz val="8"/>
        <color rgb="FF0000FF"/>
        <rFont val="Arial"/>
        <family val="2"/>
        <charset val="204"/>
      </rPr>
      <t xml:space="preserve"> INPUT SAVE SLEEP MUTE в центре </t>
    </r>
    <r>
      <rPr>
        <b/>
        <sz val="8"/>
        <color rgb="FF002060"/>
        <rFont val="Arial"/>
        <family val="2"/>
        <charset val="204"/>
      </rPr>
      <t>AUTO</t>
    </r>
    <r>
      <rPr>
        <b/>
        <sz val="8"/>
        <color rgb="FF0000FF"/>
        <rFont val="Arial"/>
        <family val="2"/>
        <charset val="204"/>
      </rPr>
      <t xml:space="preserve"> низ REPEAT 0 RESET</t>
    </r>
  </si>
  <si>
    <r>
      <t xml:space="preserve">SUPRA Y-72C </t>
    </r>
    <r>
      <rPr>
        <b/>
        <sz val="9"/>
        <color indexed="10"/>
        <rFont val="Arial"/>
        <family val="2"/>
        <charset val="204"/>
      </rPr>
      <t>HOME</t>
    </r>
    <r>
      <rPr>
        <sz val="12"/>
        <rFont val="Arial"/>
        <family val="2"/>
        <charset val="204"/>
      </rPr>
      <t xml:space="preserve"> </t>
    </r>
    <r>
      <rPr>
        <b/>
        <sz val="6"/>
        <rFont val="Arial"/>
        <family val="2"/>
        <charset val="204"/>
      </rPr>
      <t xml:space="preserve">верх </t>
    </r>
    <r>
      <rPr>
        <b/>
        <sz val="6"/>
        <color rgb="FFFF0000"/>
        <rFont val="Arial"/>
        <family val="2"/>
        <charset val="204"/>
      </rPr>
      <t>POWER MUTE</t>
    </r>
    <r>
      <rPr>
        <b/>
        <sz val="6"/>
        <rFont val="Arial"/>
        <family val="2"/>
        <charset val="204"/>
      </rPr>
      <t xml:space="preserve"> NICAM/A2 ASPECT PMODE SMODE</t>
    </r>
    <r>
      <rPr>
        <sz val="6"/>
        <rFont val="Arial"/>
        <family val="2"/>
        <charset val="204"/>
      </rPr>
      <t xml:space="preserve"> </t>
    </r>
    <r>
      <rPr>
        <b/>
        <sz val="6"/>
        <rFont val="Arial"/>
        <family val="2"/>
        <charset val="204"/>
      </rPr>
      <t xml:space="preserve"> </t>
    </r>
    <r>
      <rPr>
        <b/>
        <sz val="6"/>
        <color rgb="FF0000FF"/>
        <rFont val="Arial"/>
        <family val="2"/>
        <charset val="204"/>
      </rPr>
      <t>в центре ENTER SUBTITLE HOME(домик)</t>
    </r>
    <r>
      <rPr>
        <b/>
        <sz val="6"/>
        <rFont val="Arial"/>
        <family val="2"/>
        <charset val="204"/>
      </rPr>
      <t xml:space="preserve">  низ TEXT EPG пусто</t>
    </r>
  </si>
  <si>
    <r>
      <t xml:space="preserve">Блок питания 220V-6V 400mA 2,4W (штекер </t>
    </r>
    <r>
      <rPr>
        <sz val="8"/>
        <rFont val="Arial"/>
        <family val="2"/>
        <charset val="204"/>
      </rPr>
      <t xml:space="preserve">БП 4.8*1.7 </t>
    </r>
    <r>
      <rPr>
        <sz val="8"/>
        <color rgb="FFFF0000"/>
        <rFont val="Arial"/>
        <family val="2"/>
        <charset val="204"/>
      </rPr>
      <t>угловой на кабеле 1,8м) G060040D25  трансформаторный  для заряда разных устройств встроенная вилка Китай</t>
    </r>
  </si>
  <si>
    <r>
      <t xml:space="preserve">Блок питания 220V-5V 1A 5w (гнездо USB AF)  "плоский" встроенная вилка HBT-061 </t>
    </r>
    <r>
      <rPr>
        <b/>
        <sz val="8"/>
        <color rgb="FFFF0000"/>
        <rFont val="Arial"/>
        <family val="2"/>
        <charset val="204"/>
      </rPr>
      <t>1-13915 Alex</t>
    </r>
  </si>
  <si>
    <t>Блок питания 220V-5V 0,5A   (гнездо USB AF) "плоский" встроенная вилка BQ-2002</t>
  </si>
  <si>
    <t>Автомат защиты (Брейкер) клавишный  M103-10A 250В красный Top Stone 2пол 3pin on-off с подсветкой RESET/OFF =KGZ-06-10A Китай</t>
  </si>
  <si>
    <t xml:space="preserve">Выкл. тройной 9pin IRS3101-3C ПОДСВ. (красный) 15A 250V 2пол =KCD3-2101N </t>
  </si>
  <si>
    <t>Тумблер №19 6pin 3пол MTS-203 (ON-OFF-ON)  Китай</t>
  </si>
  <si>
    <r>
      <t xml:space="preserve">0.27мкф±10% </t>
    </r>
    <r>
      <rPr>
        <b/>
        <sz val="8"/>
        <color rgb="FF0000FF"/>
        <rFont val="Arial"/>
        <family val="2"/>
        <charset val="204"/>
      </rPr>
      <t>MKPH-0,27mF J 1200VDC</t>
    </r>
    <r>
      <rPr>
        <sz val="8"/>
        <rFont val="Arial"/>
        <family val="2"/>
        <charset val="204"/>
      </rPr>
      <t xml:space="preserve">  MKPH-600VAC(1200VDC) 30KHz  (32x13x23mm) CQC10002044668 конденсатор резонансный</t>
    </r>
  </si>
  <si>
    <t>КВ104 ,,,  Au картон 85г Оранжевая точка</t>
  </si>
  <si>
    <t>гнездо RCA на корпус с гайкой и изолятором GOLD черное кольцо (большое) 02522A Китай</t>
  </si>
  <si>
    <t xml:space="preserve">Лампа для авто белая T1 12v 100mA D=4mm (вывода) </t>
  </si>
  <si>
    <t xml:space="preserve">Лампа для авто белая T1 12v 100mA D=5mm (вывода) </t>
  </si>
  <si>
    <t xml:space="preserve">КР580ВИ53  87-88г В ЗАКАЗЕ </t>
  </si>
  <si>
    <t>Тумблер ПТ26-2 89г демонтаж с нового (сигнал-45)</t>
  </si>
  <si>
    <t xml:space="preserve">Блок питания встраиваемый 12V 8,5A 100W 185x45x35мм ULS-100W-12V 22310 узкий </t>
  </si>
  <si>
    <t>Светодиод- желтый   &lt;PIRAHNA&gt;  FYL1860 UYC  2,5 v; 3000 mcd  &lt;75°&gt;    (If=30mA) (7,62x7,62мм) от 50шт</t>
  </si>
  <si>
    <t>Светодиод-5мм  "КОНУС" прозрачный RGB 2ноги СЕМИЦВЕТНЫЙ мигающий 3-3,4V 15-20mA RGBYW0 26074</t>
  </si>
  <si>
    <t>Геркон 2-pin 20mm  КЭМ-2 гр.Б Au (L=46; D=3) марк.зеленая на заказ</t>
  </si>
  <si>
    <t>Дроссель 100мкГн 3A 100uh "ТОР" D=13mm H=6mm выводные</t>
  </si>
  <si>
    <t>Дроссель 33мкГн 3A 33uh "ТОР" D=13mm H=6mm выводные</t>
  </si>
  <si>
    <t>2 RCA X 2 RCA GM 1,5m черный метал штекера GOLD RU Китай</t>
  </si>
  <si>
    <t>Выкл. 2pin круглый "в квадрате" черный RS-101-7C on-off 3A 250V (под винт)</t>
  </si>
  <si>
    <t xml:space="preserve">КЦ201Г 500mA/8000В 80г   </t>
  </si>
  <si>
    <t xml:space="preserve">КЦ201Д 500mA/10000В 91г  </t>
  </si>
  <si>
    <t xml:space="preserve">КЦ201Е 500mA/15000В 89г  </t>
  </si>
  <si>
    <t>Термоавтомат KSD688-J 13A 250V  с проводами!!! ( Фото   http://www.cnjiataile.com/shwkq/160.html)</t>
  </si>
  <si>
    <t>Переключатель 3pin XN-10 3 пол. (0 винт винт) (27x13x12) 8/16А 250/125VDC U T85 (черный и черная клавиша) CQC  демонтаж</t>
  </si>
  <si>
    <r>
      <t>Тумблер №16 6pin 2пол KNX-2  3A 250V   (ON-OFF)</t>
    </r>
    <r>
      <rPr>
        <sz val="8"/>
        <color rgb="FFFF0000"/>
        <rFont val="Arial"/>
        <family val="2"/>
        <charset val="204"/>
      </rPr>
      <t xml:space="preserve">  c красным колпачком </t>
    </r>
  </si>
  <si>
    <t xml:space="preserve">YAMAHA RAV494 ZF30350 (RAV491 RX-V475 HTR-4066, RAV495, RX-V500D) orig для ресивера YAMAHA YYHT697 YHT607BL YHT797 YHT797BL YHT897 YHT897BL
 </t>
  </si>
  <si>
    <t xml:space="preserve">Термостат капилярный  0...+40°C  GTLH 0138 Франция аналоги WY40-653-11F NT-117 </t>
  </si>
  <si>
    <t>Клемма проходная WAGO 282-101</t>
  </si>
  <si>
    <t xml:space="preserve">Клемма проходная ZDUA2.5-2  </t>
  </si>
  <si>
    <t>Клемма для счетчиков ZOSVG-S003 ( R=100...1600мкОм, I=10...100А)  (кизл)</t>
  </si>
  <si>
    <t>Клемма WAGO 231-332 2pin 5мм вилка на плату</t>
  </si>
  <si>
    <t xml:space="preserve">Клемма ZFKDS2.5-5.08L  розетка на плату 17,5A 2,5 мм 5,08мм </t>
  </si>
  <si>
    <t xml:space="preserve">Клемма проходная WAGO 264-716 </t>
  </si>
  <si>
    <t>Клемма проходная WAGO 224-101 на 2 провода сечением 1 (0.5)-2.5мм² 24А</t>
  </si>
  <si>
    <t>Клемма проходная WAGO 224-201 на 2 провода сечением 1(0.5)-2.5мм² 24А</t>
  </si>
  <si>
    <t xml:space="preserve">Клемма соединительная WAGO 773-328 на 8 проводов с сечением 1,0-2,5мм² 24А </t>
  </si>
  <si>
    <t>Клемма соединительная WAGO 773-326 на 6 проводов с сечением 1,0-2,5мм² 24А</t>
  </si>
  <si>
    <t>Клемма соединительная WAGO 773-494 на 4 провода с сечением 0,75-2,5мм² 24А</t>
  </si>
  <si>
    <r>
      <t>Выкл. черный</t>
    </r>
    <r>
      <rPr>
        <b/>
        <sz val="8"/>
        <color rgb="FFFF0000"/>
        <rFont val="Arial"/>
        <family val="2"/>
        <charset val="204"/>
      </rPr>
      <t xml:space="preserve"> KCD3</t>
    </r>
    <r>
      <rPr>
        <sz val="8"/>
        <rFont val="Arial"/>
        <family val="2"/>
        <charset val="204"/>
      </rPr>
      <t xml:space="preserve">-11-201EN 16/20A  250/125VAC 2пол </t>
    </r>
    <r>
      <rPr>
        <b/>
        <sz val="8"/>
        <color rgb="FFFF0000"/>
        <rFont val="Arial"/>
        <family val="2"/>
        <charset val="204"/>
      </rPr>
      <t>4pin</t>
    </r>
    <r>
      <rPr>
        <sz val="8"/>
        <rFont val="Arial"/>
        <family val="2"/>
        <charset val="204"/>
      </rPr>
      <t xml:space="preserve"> on-off 23х13х20мм(32х17х33мм) </t>
    </r>
    <r>
      <rPr>
        <sz val="8"/>
        <color rgb="FFFF0000"/>
        <rFont val="Arial"/>
        <family val="2"/>
        <charset val="204"/>
      </rPr>
      <t>с красной точка</t>
    </r>
    <r>
      <rPr>
        <sz val="8"/>
        <rFont val="Arial"/>
        <family val="2"/>
        <charset val="204"/>
      </rPr>
      <t xml:space="preserve"> подсветкой</t>
    </r>
  </si>
  <si>
    <r>
      <t xml:space="preserve">Шнур сетевой качест. 2,6м </t>
    </r>
    <r>
      <rPr>
        <b/>
        <sz val="8"/>
        <color theme="1"/>
        <rFont val="Arial"/>
        <family val="2"/>
        <charset val="204"/>
      </rPr>
      <t>2x1,00</t>
    </r>
    <r>
      <rPr>
        <sz val="8"/>
        <color rgb="FFFF0000"/>
        <rFont val="Arial"/>
        <family val="2"/>
        <charset val="204"/>
      </rPr>
      <t xml:space="preserve"> (вилка-вывода) черный круглый</t>
    </r>
  </si>
  <si>
    <t xml:space="preserve">Шнур сетевой качест. 1,5м 2x0.75 (вилка- вывода) черный </t>
  </si>
  <si>
    <t>Шнур сетевой качест. 1,6м 2x0.75 (вилка-вывода) черный плоский</t>
  </si>
  <si>
    <r>
      <t xml:space="preserve">Шнур сетевой качест. 2,9м </t>
    </r>
    <r>
      <rPr>
        <b/>
        <sz val="8"/>
        <color theme="1"/>
        <rFont val="Arial"/>
        <family val="2"/>
        <charset val="204"/>
      </rPr>
      <t>2x1,00</t>
    </r>
    <r>
      <rPr>
        <sz val="8"/>
        <color rgb="FFFF0000"/>
        <rFont val="Arial"/>
        <family val="2"/>
        <charset val="204"/>
      </rPr>
      <t xml:space="preserve"> (вилка-вывода) черный круглый</t>
    </r>
  </si>
  <si>
    <t>Шнур сетевой качест. 4,0м 2x0.75 (вилка-вывода) черный плоский для пылесосов</t>
  </si>
  <si>
    <t>Дроссель 10000мкГн (10мГн) 10MH катушка 8*10 выводные</t>
  </si>
  <si>
    <r>
      <t xml:space="preserve">SUPRA RC21b NEW big </t>
    </r>
    <r>
      <rPr>
        <b/>
        <sz val="9"/>
        <color rgb="FF0000FF"/>
        <rFont val="Arial"/>
        <family val="2"/>
        <charset val="204"/>
      </rPr>
      <t>в центре OK MUTE пусто пусто предпосл. ряд FAV FAV- FAV+ ASPECT низ цветные кнопки</t>
    </r>
    <r>
      <rPr>
        <b/>
        <sz val="9"/>
        <rFont val="Arial"/>
        <family val="2"/>
        <charset val="204"/>
      </rPr>
      <t xml:space="preserve">   </t>
    </r>
    <r>
      <rPr>
        <b/>
        <sz val="12"/>
        <color rgb="FFFF0000"/>
        <rFont val="Arial"/>
        <family val="2"/>
        <charset val="204"/>
      </rPr>
      <t>=/=RC21b REC+HOME</t>
    </r>
    <r>
      <rPr>
        <b/>
        <sz val="12"/>
        <rFont val="Arial"/>
        <family val="2"/>
        <charset val="204"/>
      </rPr>
      <t xml:space="preserve"> </t>
    </r>
  </si>
  <si>
    <r>
      <t xml:space="preserve">SUPRA RC21b REC NEW big  </t>
    </r>
    <r>
      <rPr>
        <b/>
        <sz val="9"/>
        <color rgb="FF0000FF"/>
        <rFont val="Arial"/>
        <family val="2"/>
        <charset val="204"/>
      </rPr>
      <t>в центре OK MEDIA AUTO AUDIO I/II  предпосл. ряд FAV+ FAV- SUBTITLE FAV низ цветные кнопки</t>
    </r>
  </si>
  <si>
    <r>
      <t xml:space="preserve">SUPRA RC21b REC+HOME  </t>
    </r>
    <r>
      <rPr>
        <b/>
        <sz val="9"/>
        <color rgb="FF0000FF"/>
        <rFont val="Arial"/>
        <family val="2"/>
        <charset val="204"/>
      </rPr>
      <t xml:space="preserve">в центре OK MENU HOME(домик) EXIT   предпосл. ряд ◄◄ ►► ►II </t>
    </r>
    <r>
      <rPr>
        <b/>
        <sz val="14"/>
        <color rgb="FF0000FF"/>
        <rFont val="Arial"/>
        <family val="2"/>
        <charset val="204"/>
      </rPr>
      <t>■</t>
    </r>
    <r>
      <rPr>
        <b/>
        <sz val="9"/>
        <color rgb="FF0000FF"/>
        <rFont val="Arial"/>
        <family val="2"/>
        <charset val="204"/>
      </rPr>
      <t xml:space="preserve"> низ цветные кнопки</t>
    </r>
  </si>
  <si>
    <r>
      <t>SUPRA RCF23b NEW big=RC21b NEW big</t>
    </r>
    <r>
      <rPr>
        <b/>
        <sz val="8"/>
        <color rgb="FFFF0000"/>
        <rFont val="Arial"/>
        <family val="2"/>
        <charset val="204"/>
      </rPr>
      <t xml:space="preserve"> </t>
    </r>
    <r>
      <rPr>
        <b/>
        <sz val="9"/>
        <color rgb="FF0000FF"/>
        <rFont val="Arial"/>
        <family val="2"/>
        <charset val="204"/>
      </rPr>
      <t xml:space="preserve">в центре OK MUTE пусто пусто  предпосл. ряд FAV FAV- FAV+ ASPECT низ цветные кнопки </t>
    </r>
  </si>
  <si>
    <t>Батарейка  АА Robiton ER14505-DP(АА) с разъёмом 3.6V Li-SOCl2  емкость 2400mAh L=50.5 D=14.5 для приборов  Незаряжать!!!</t>
  </si>
  <si>
    <r>
      <t xml:space="preserve">SAMSUNG,,,,, корпус RM-L1325 </t>
    </r>
    <r>
      <rPr>
        <b/>
        <sz val="6"/>
        <color indexed="8"/>
        <rFont val="Arial"/>
        <family val="2"/>
        <charset val="204"/>
      </rPr>
      <t xml:space="preserve"> верх </t>
    </r>
    <r>
      <rPr>
        <b/>
        <sz val="6"/>
        <color rgb="FFFF0000"/>
        <rFont val="Arial"/>
        <family val="2"/>
        <charset val="204"/>
      </rPr>
      <t xml:space="preserve">POWER </t>
    </r>
    <r>
      <rPr>
        <b/>
        <sz val="6"/>
        <color indexed="8"/>
        <rFont val="Arial"/>
        <family val="2"/>
        <charset val="204"/>
      </rPr>
      <t xml:space="preserve"> </t>
    </r>
    <r>
      <rPr>
        <b/>
        <sz val="6"/>
        <color rgb="FF00B050"/>
        <rFont val="Arial"/>
        <family val="2"/>
        <charset val="204"/>
      </rPr>
      <t>MUTE</t>
    </r>
    <r>
      <rPr>
        <b/>
        <sz val="6"/>
        <color indexed="8"/>
        <rFont val="Arial"/>
        <family val="2"/>
        <charset val="204"/>
      </rPr>
      <t xml:space="preserve"> низ ASPECT AUTO DTV/ATV в центре 2 5 8 0 S.MODE AUDIO INDEX ДОМИК </t>
    </r>
    <r>
      <rPr>
        <b/>
        <sz val="6"/>
        <color rgb="FFFF0000"/>
        <rFont val="Arial"/>
        <family val="2"/>
        <charset val="204"/>
      </rPr>
      <t xml:space="preserve">▲ENTER ▼ цветн. кнопки </t>
    </r>
    <r>
      <rPr>
        <b/>
        <sz val="6"/>
        <color indexed="8"/>
        <rFont val="Arial"/>
        <family val="2"/>
        <charset val="204"/>
      </rPr>
      <t xml:space="preserve">предп. ряд  TV/RADIO YouTude MEDIA           дал RM-L1080 </t>
    </r>
  </si>
  <si>
    <t>Разъем GX20M-5A(комплект штекер  на корпус + гнездо на кабель) на заказ</t>
  </si>
  <si>
    <t>Кнопка квадратная KD2-21BER (PSW-22 ФЧЗ) 4A 125VAC, 2A 250VDC. 8pin  c фиксацией  с подсветкой, черный корпус и зеленая кнопка.</t>
  </si>
  <si>
    <t>Выкл. micro (13x9x9) KCD6 2пол (on-off) 3pin черный черный клавиша 3/6A 250/125v RWB-101  Кизл</t>
  </si>
  <si>
    <t>Выкл. micro (13x9x9) KCD5-101-C3-B/3P 2пол (on-of) 3pin черный черный клавиша ( I /O) 3/6A 250/125v (KCD11-101)</t>
  </si>
  <si>
    <t>Переключатель 6pin SB090 IP65 (on)-off-(on)  (черный) 16A 250V Н=30мм h=22мм (22x30мм) (2пол нефиксир) герметичный заменяет HY12-9-3  В ЗАКАЗЕ</t>
  </si>
  <si>
    <r>
      <rPr>
        <b/>
        <sz val="11"/>
        <color indexed="8"/>
        <rFont val="Arial"/>
        <family val="2"/>
        <charset val="204"/>
      </rPr>
      <t>HAIER HTR-A18H бу</t>
    </r>
    <r>
      <rPr>
        <sz val="12"/>
        <rFont val="Arial"/>
        <family val="2"/>
        <charset val="204"/>
      </rPr>
      <t xml:space="preserve"> </t>
    </r>
    <r>
      <rPr>
        <b/>
        <sz val="7"/>
        <rFont val="Arial"/>
        <family val="2"/>
        <charset val="204"/>
      </rPr>
      <t xml:space="preserve">черный (середина MUTE </t>
    </r>
    <r>
      <rPr>
        <b/>
        <sz val="7"/>
        <color indexed="36"/>
        <rFont val="Arial"/>
        <family val="2"/>
        <charset val="204"/>
      </rPr>
      <t>3D</t>
    </r>
    <r>
      <rPr>
        <b/>
        <sz val="7"/>
        <rFont val="Arial"/>
        <family val="2"/>
        <charset val="204"/>
      </rPr>
      <t xml:space="preserve"> I/II MTS/SAP CC/КВАДРАТ)</t>
    </r>
    <r>
      <rPr>
        <b/>
        <sz val="7"/>
        <color indexed="10"/>
        <rFont val="Arial"/>
        <family val="2"/>
        <charset val="204"/>
      </rPr>
      <t xml:space="preserve"> предпосл.ряд  цв. кнопки◄◄ ►► I◄◄ ►►I верх вкл/выкл SOURCE   LE22M600F  LE24M600F LE24M660F LE28H600 LE28M600 LE32M600 LE39M600F  LE39M600F LE40M600F LE46M600F   LE48M600F</t>
    </r>
  </si>
  <si>
    <r>
      <t xml:space="preserve">AKIRA KLC5A-C12 </t>
    </r>
    <r>
      <rPr>
        <b/>
        <sz val="8"/>
        <rFont val="Arial"/>
        <family val="2"/>
        <charset val="204"/>
      </rPr>
      <t>(TVD-21 LCT-15CHST LCT-32CHSTP H-LCD2601 LTA-32C902/ 903/904, LTA-26C902/903/904)</t>
    </r>
    <r>
      <rPr>
        <sz val="12"/>
        <rFont val="Arial"/>
        <family val="2"/>
        <charset val="204"/>
      </rPr>
      <t xml:space="preserve"> </t>
    </r>
    <r>
      <rPr>
        <sz val="8"/>
        <rFont val="Arial"/>
        <family val="2"/>
        <charset val="204"/>
      </rPr>
      <t>в круге ОК верх ряд RECALL ZOOM ВКЛ в низу PIP</t>
    </r>
  </si>
  <si>
    <r>
      <t xml:space="preserve">HYUNDAI GK23J6-C15 GK23J6-C9 </t>
    </r>
    <r>
      <rPr>
        <b/>
        <sz val="8"/>
        <color rgb="FFFF0000"/>
        <rFont val="Arial"/>
        <family val="2"/>
        <charset val="204"/>
      </rPr>
      <t xml:space="preserve"> НА ЗАКАЗ = KLC5A-C12 TVD-23</t>
    </r>
    <r>
      <rPr>
        <sz val="8"/>
        <rFont val="Arial"/>
        <family val="2"/>
        <charset val="204"/>
      </rPr>
      <t xml:space="preserve"> в круге ОК верх ряд RECALL ZOOM ВКЛ в низу E/W FAVS SCAN PROG Akai NOVEX H-LCD3200 (LCD)
 H-LCD3700  H-LCD4201 LTA-26C904 LTA-26C904M LTA-32C904 NL-2691 NL-3291
</t>
    </r>
  </si>
  <si>
    <t xml:space="preserve">Ручки приборные под вал 4мм к ПП3-40 ППБ-1/2/3 </t>
  </si>
  <si>
    <t>Ручки приборные под вал 6мм к ППБ-15 и тд</t>
  </si>
  <si>
    <t>Блок электророзжига MIFLEX W10R-4A 4 контакта Генератор: высокого напряжения 230VAС  0÷130°C 20кВ  плита Ханса Hansa и др.=W10T-4A (чуть другой крепеж)</t>
  </si>
  <si>
    <t>Блок электророзжига HMID A5220-HDI 6 контакта Генератор: высокого напряжения 230VAС ,универсальный (A5220-HDI) 
на 6 свечей = WAC-6A</t>
  </si>
  <si>
    <t xml:space="preserve">Ручка приборная: K7-1 клюв (6mm 1винт универсальные) под вал 6мм к ППБ-15 и тд Китай </t>
  </si>
  <si>
    <t>Ручка приборная: K7-2 клюв (d=6mm 1винт универсальные) под вал 6мм к ППБ-15 и тд</t>
  </si>
  <si>
    <t xml:space="preserve">Ручка приборная: K9-1 клюв (d=6mm 1винт универсальные) под вал 6мм к ППБ-15 и тд Китай </t>
  </si>
  <si>
    <t xml:space="preserve">Ручка приборная MF-A05 черная D=45-37mm L=20mm d=6mm 2винта под ППБ-15г </t>
  </si>
  <si>
    <t xml:space="preserve">Ручка приборная для WXD3-13 серая Ф4мм указатель - риска, зажим цангой винтом сверху для ПП3-40 ППБ-1/2/3 </t>
  </si>
  <si>
    <t xml:space="preserve">Ручка приборная для WXD3-13 черная Ф4мм указатель - риска, зажим цангой винтом сверху для ПП3-40 ППБ-1/2/3 </t>
  </si>
  <si>
    <t>Ручка (цилиндр с флянцем) ТМ8 D=30-22mm L=14mm d=4mm с ребрами 1винт (стоят на ТМ8)</t>
  </si>
  <si>
    <r>
      <t xml:space="preserve">SUPRA(Akai) RC03-51 брак </t>
    </r>
    <r>
      <rPr>
        <b/>
        <sz val="9"/>
        <color rgb="FF0000FF"/>
        <rFont val="Arial"/>
        <family val="2"/>
        <charset val="204"/>
      </rPr>
      <t xml:space="preserve">в центре MENU нижн. кнопки GAME AUDIO SOUND  14CTN11BB 14CTN11BS 21CTU01BS CTV-14015 CTV-14018 CTV-21018S CTV-21022P
</t>
    </r>
  </si>
  <si>
    <r>
      <rPr>
        <b/>
        <sz val="11"/>
        <color indexed="8"/>
        <rFont val="Arial"/>
        <family val="2"/>
        <charset val="204"/>
      </rPr>
      <t>HAIER HTR-A27</t>
    </r>
    <r>
      <rPr>
        <b/>
        <sz val="11"/>
        <color rgb="FFFF0000"/>
        <rFont val="Arial"/>
        <family val="2"/>
        <charset val="204"/>
      </rPr>
      <t xml:space="preserve"> </t>
    </r>
    <r>
      <rPr>
        <sz val="12"/>
        <color rgb="FFFF0000"/>
        <rFont val="Arial"/>
        <family val="2"/>
        <charset val="204"/>
      </rPr>
      <t xml:space="preserve">    на заказ</t>
    </r>
  </si>
  <si>
    <t>РП10-11 вилка    82г демонтаж с нового</t>
  </si>
  <si>
    <t xml:space="preserve">РП10-11 розетка 81г </t>
  </si>
  <si>
    <t xml:space="preserve">РП10-7-з розетка 83г </t>
  </si>
  <si>
    <t xml:space="preserve">РП10-7л-п-о розетка  92г </t>
  </si>
  <si>
    <r>
      <rPr>
        <b/>
        <sz val="8"/>
        <color rgb="FFFF0000"/>
        <rFont val="Arial"/>
        <family val="2"/>
        <charset val="204"/>
      </rPr>
      <t>TELEFUNKEN</t>
    </r>
    <r>
      <rPr>
        <sz val="12"/>
        <rFont val="Arial"/>
        <family val="2"/>
        <charset val="204"/>
      </rPr>
      <t xml:space="preserve"> TF-LED32S39T2S</t>
    </r>
    <r>
      <rPr>
        <sz val="12"/>
        <color indexed="30"/>
        <rFont val="Arial"/>
        <family val="2"/>
        <charset val="204"/>
      </rPr>
      <t xml:space="preserve"> </t>
    </r>
    <r>
      <rPr>
        <b/>
        <sz val="8"/>
        <color indexed="30"/>
        <rFont val="Arial"/>
        <family val="2"/>
        <charset val="204"/>
      </rPr>
      <t xml:space="preserve">верх </t>
    </r>
    <r>
      <rPr>
        <b/>
        <sz val="8"/>
        <color indexed="10"/>
        <rFont val="Arial"/>
        <family val="2"/>
        <charset val="204"/>
      </rPr>
      <t>POWER</t>
    </r>
    <r>
      <rPr>
        <sz val="8"/>
        <color indexed="10"/>
        <rFont val="Arial"/>
        <family val="2"/>
        <charset val="204"/>
      </rPr>
      <t xml:space="preserve"> </t>
    </r>
    <r>
      <rPr>
        <sz val="8"/>
        <color indexed="30"/>
        <rFont val="Arial"/>
        <family val="2"/>
        <charset val="204"/>
      </rPr>
      <t xml:space="preserve">MUTE  </t>
    </r>
    <r>
      <rPr>
        <sz val="8"/>
        <rFont val="Arial"/>
        <family val="2"/>
        <charset val="204"/>
      </rPr>
      <t>круг</t>
    </r>
    <r>
      <rPr>
        <b/>
        <sz val="8"/>
        <rFont val="Arial"/>
        <family val="2"/>
        <charset val="204"/>
      </rPr>
      <t xml:space="preserve"> </t>
    </r>
    <r>
      <rPr>
        <b/>
        <sz val="8"/>
        <color indexed="30"/>
        <rFont val="Arial"/>
        <family val="2"/>
        <charset val="204"/>
      </rPr>
      <t xml:space="preserve">OK FAV </t>
    </r>
    <r>
      <rPr>
        <b/>
        <sz val="8"/>
        <color rgb="FFFF0000"/>
        <rFont val="Arial"/>
        <family val="2"/>
        <charset val="204"/>
      </rPr>
      <t>REC</t>
    </r>
    <r>
      <rPr>
        <b/>
        <sz val="8"/>
        <color indexed="30"/>
        <rFont val="Arial"/>
        <family val="2"/>
        <charset val="204"/>
      </rPr>
      <t xml:space="preserve"> </t>
    </r>
    <r>
      <rPr>
        <sz val="8"/>
        <color indexed="30"/>
        <rFont val="Arial"/>
        <family val="2"/>
        <charset val="204"/>
      </rPr>
      <t>низ</t>
    </r>
    <r>
      <rPr>
        <sz val="8"/>
        <color rgb="FFFF0000"/>
        <rFont val="Arial"/>
        <family val="2"/>
        <charset val="204"/>
      </rPr>
      <t xml:space="preserve"> </t>
    </r>
    <r>
      <rPr>
        <b/>
        <sz val="8"/>
        <color rgb="FFFF0000"/>
        <rFont val="Arial"/>
        <family val="2"/>
        <charset val="204"/>
      </rPr>
      <t>LIST</t>
    </r>
    <r>
      <rPr>
        <b/>
        <sz val="8"/>
        <color indexed="30"/>
        <rFont val="Arial"/>
        <family val="2"/>
        <charset val="204"/>
      </rPr>
      <t xml:space="preserve"> 0 </t>
    </r>
    <r>
      <rPr>
        <b/>
        <sz val="8"/>
        <color rgb="FFFF0000"/>
        <rFont val="Arial"/>
        <family val="2"/>
        <charset val="204"/>
      </rPr>
      <t>стрелки</t>
    </r>
    <r>
      <rPr>
        <b/>
        <sz val="8"/>
        <color indexed="30"/>
        <rFont val="Arial"/>
        <family val="2"/>
        <charset val="204"/>
      </rPr>
      <t xml:space="preserve"> </t>
    </r>
    <r>
      <rPr>
        <b/>
        <sz val="8"/>
        <rFont val="Arial"/>
        <family val="2"/>
        <charset val="204"/>
      </rPr>
      <t xml:space="preserve">TF-LED32S39T2S TF-LED32S52T2S TF-LED32S58T2S TF-LED40S63T2S  TF-LED42S39T2S TF-LED48S39T2S
</t>
    </r>
  </si>
  <si>
    <r>
      <rPr>
        <b/>
        <sz val="12"/>
        <color rgb="FF0000FF"/>
        <rFont val="Arial"/>
        <family val="2"/>
        <charset val="204"/>
      </rPr>
      <t>TF-LED32S19T2 =TF-LED32S39T2S в корпусе 2622W есть = Telefunken 26A9-EDR0TELF в корпусе LG L930</t>
    </r>
    <r>
      <rPr>
        <sz val="12"/>
        <rFont val="Arial"/>
        <family val="2"/>
        <charset val="204"/>
      </rPr>
      <t xml:space="preserve"> </t>
    </r>
    <r>
      <rPr>
        <b/>
        <sz val="6"/>
        <rFont val="Arial"/>
        <family val="2"/>
        <charset val="204"/>
      </rPr>
      <t xml:space="preserve">верх </t>
    </r>
    <r>
      <rPr>
        <b/>
        <sz val="6"/>
        <color indexed="10"/>
        <rFont val="Arial"/>
        <family val="2"/>
        <charset val="204"/>
      </rPr>
      <t>POWER</t>
    </r>
    <r>
      <rPr>
        <b/>
        <sz val="6"/>
        <rFont val="Arial"/>
        <family val="2"/>
        <charset val="204"/>
      </rPr>
      <t xml:space="preserve"> MUTE в центре OK GUIDE AUDIO SUBTITLE </t>
    </r>
    <r>
      <rPr>
        <b/>
        <sz val="6"/>
        <color indexed="10"/>
        <rFont val="Arial"/>
        <family val="2"/>
        <charset val="204"/>
      </rPr>
      <t xml:space="preserve">нижн кнопки TEXT FAV FAV- FAV+   НЕТУ!!!!!!    961-930-3144  ОКСАНА  </t>
    </r>
  </si>
  <si>
    <t>2С107А (стекло) черная метка на торце корпуса+красное кольцо</t>
  </si>
  <si>
    <t>КС107А (стекло) палетта серая метка на торце корпуса+красное кольцо</t>
  </si>
  <si>
    <t>КС107А (стекло) пакет серая метка на торце корпуса+красное кольцо</t>
  </si>
  <si>
    <t>Д818Е (мет) 86г</t>
  </si>
  <si>
    <t>Д818Е (мет) 82 83г</t>
  </si>
  <si>
    <t>Д818Е1 (стекло) черная метка на торце корпуса+оранжевое кольцо</t>
  </si>
  <si>
    <r>
      <rPr>
        <b/>
        <sz val="10"/>
        <rFont val="Arial"/>
        <family val="2"/>
        <charset val="204"/>
      </rPr>
      <t>DEXP KT-1744 (F40D7100M) = RM-L1325 код 036</t>
    </r>
    <r>
      <rPr>
        <sz val="12"/>
        <rFont val="Arial"/>
        <family val="2"/>
        <charset val="204"/>
      </rPr>
      <t xml:space="preserve"> </t>
    </r>
    <r>
      <rPr>
        <sz val="8"/>
        <rFont val="Arial"/>
        <family val="2"/>
        <charset val="204"/>
      </rPr>
      <t>низ</t>
    </r>
    <r>
      <rPr>
        <b/>
        <sz val="8"/>
        <rFont val="Arial"/>
        <family val="2"/>
        <charset val="204"/>
      </rPr>
      <t xml:space="preserve"> ■ I◄◄ ►►I </t>
    </r>
    <r>
      <rPr>
        <b/>
        <sz val="10"/>
        <rFont val="Arial"/>
        <family val="2"/>
        <charset val="204"/>
      </rPr>
      <t xml:space="preserve"> </t>
    </r>
    <r>
      <rPr>
        <b/>
        <sz val="5"/>
        <color rgb="FF0000FF"/>
        <rFont val="Arial"/>
        <family val="2"/>
        <charset val="204"/>
      </rPr>
      <t xml:space="preserve"> </t>
    </r>
    <r>
      <rPr>
        <b/>
        <sz val="5"/>
        <color rgb="FFFF0000"/>
        <rFont val="Arial"/>
        <family val="2"/>
        <charset val="204"/>
      </rPr>
      <t>в центре</t>
    </r>
    <r>
      <rPr>
        <b/>
        <sz val="10"/>
        <color rgb="FFFF0000"/>
        <rFont val="Arial"/>
        <family val="2"/>
        <charset val="204"/>
      </rPr>
      <t xml:space="preserve"> </t>
    </r>
    <r>
      <rPr>
        <sz val="10"/>
        <color rgb="FF0000FF"/>
        <rFont val="Arial"/>
        <family val="2"/>
        <charset val="204"/>
      </rPr>
      <t xml:space="preserve">OK TS </t>
    </r>
    <r>
      <rPr>
        <sz val="10"/>
        <color rgb="FFFF0000"/>
        <rFont val="Arial"/>
        <family val="2"/>
        <charset val="204"/>
      </rPr>
      <t>REC</t>
    </r>
    <r>
      <rPr>
        <sz val="10"/>
        <color rgb="FF0000FF"/>
        <rFont val="Arial"/>
        <family val="2"/>
        <charset val="204"/>
      </rPr>
      <t xml:space="preserve"> </t>
    </r>
    <r>
      <rPr>
        <b/>
        <sz val="10"/>
        <rFont val="Arial"/>
        <family val="2"/>
        <charset val="204"/>
      </rPr>
      <t>TEXT ,,,,,,</t>
    </r>
  </si>
  <si>
    <r>
      <rPr>
        <sz val="8"/>
        <color indexed="30"/>
        <rFont val="Arial"/>
        <family val="2"/>
        <charset val="204"/>
      </rPr>
      <t>Пульт DVB-T2</t>
    </r>
    <r>
      <rPr>
        <b/>
        <sz val="10"/>
        <color indexed="30"/>
        <rFont val="Arial"/>
        <family val="2"/>
        <charset val="204"/>
      </rPr>
      <t xml:space="preserve"> REXANT RX-511 </t>
    </r>
    <r>
      <rPr>
        <b/>
        <sz val="10"/>
        <rFont val="Arial"/>
        <family val="2"/>
        <charset val="204"/>
      </rPr>
      <t>=</t>
    </r>
    <r>
      <rPr>
        <b/>
        <sz val="10"/>
        <color rgb="FFFF0000"/>
        <rFont val="Arial"/>
        <family val="2"/>
        <charset val="204"/>
      </rPr>
      <t xml:space="preserve"> HT-1110</t>
    </r>
    <r>
      <rPr>
        <b/>
        <i/>
        <sz val="10"/>
        <color rgb="FFFF0000"/>
        <rFont val="Arial"/>
        <family val="2"/>
        <charset val="204"/>
      </rPr>
      <t xml:space="preserve"> </t>
    </r>
    <r>
      <rPr>
        <b/>
        <sz val="10"/>
        <color indexed="30"/>
        <rFont val="Arial"/>
        <family val="2"/>
        <charset val="204"/>
      </rPr>
      <t xml:space="preserve"> </t>
    </r>
    <r>
      <rPr>
        <sz val="6"/>
        <color indexed="30"/>
        <rFont val="Arial"/>
        <family val="2"/>
        <charset val="204"/>
      </rPr>
      <t xml:space="preserve"> верх </t>
    </r>
    <r>
      <rPr>
        <sz val="6"/>
        <color rgb="FFFF0000"/>
        <rFont val="Arial"/>
        <family val="2"/>
        <charset val="204"/>
      </rPr>
      <t>STANDBY</t>
    </r>
    <r>
      <rPr>
        <sz val="6"/>
        <color indexed="30"/>
        <rFont val="Arial"/>
        <family val="2"/>
        <charset val="204"/>
      </rPr>
      <t xml:space="preserve">  MUTE  E L/R FAV SUBT ,,,, </t>
    </r>
    <r>
      <rPr>
        <b/>
        <sz val="6"/>
        <rFont val="Arial"/>
        <family val="2"/>
        <charset val="204"/>
      </rPr>
      <t>СТРЕЛКИ</t>
    </r>
    <r>
      <rPr>
        <sz val="6"/>
        <color indexed="30"/>
        <rFont val="Arial"/>
        <family val="2"/>
        <charset val="204"/>
      </rPr>
      <t xml:space="preserve"> ,, в центре ОК низ цветные кнопки  предп.   ► II</t>
    </r>
    <r>
      <rPr>
        <sz val="11"/>
        <color indexed="30"/>
        <rFont val="Arial"/>
        <family val="2"/>
        <charset val="204"/>
      </rPr>
      <t xml:space="preserve"> ■</t>
    </r>
    <r>
      <rPr>
        <sz val="11"/>
        <color rgb="FFFF0000"/>
        <rFont val="Arial"/>
        <family val="2"/>
        <charset val="204"/>
      </rPr>
      <t>●</t>
    </r>
    <r>
      <rPr>
        <sz val="6"/>
        <color indexed="30"/>
        <rFont val="Arial"/>
        <family val="2"/>
        <charset val="204"/>
      </rPr>
      <t xml:space="preserve">   ◄◄ ►► I◄◄ ►►I   Harper hdt2-151 DOFLER DVB-T2P11  DVB-T2P12 DVB-T2M15 SkyPrime V T2 HD, SkyPrime H T2 H Bravis STB-1108 T2,T2BOX 101 GODIGITAL</t>
    </r>
  </si>
  <si>
    <t>Robiton ак-р T207  3,6V 600mAh тройные мелкие  (45Х30Х10) Китай =C207 3BMU( GP T207; Pan. HHR-P101)</t>
  </si>
  <si>
    <t xml:space="preserve">Варистор (Ограничитель напряжения) Allen Bradley 100-FSV55 </t>
  </si>
  <si>
    <t>Предохранитель ВПБ6-36 2А (8x50)</t>
  </si>
  <si>
    <t>150 ом 0.125w 0805 ± 5% (1500) КНИГА</t>
  </si>
  <si>
    <t>j</t>
  </si>
  <si>
    <t>Чип керамика &lt;0603&gt; 2,2мкф (X7R) ±10% 16v  книга</t>
  </si>
  <si>
    <t>Чип керамика &lt;0603&gt; 1,0мкф (X7R) ±10% 10v книга</t>
  </si>
  <si>
    <t>Чип керамика &lt;0603&gt; 680nf (X7R) ±10% 25v (0,68мкф) книга</t>
  </si>
  <si>
    <t>Чип керамика &lt;0603&gt; 470nf (X7R) ±10% 25v (0,47мкф) книга</t>
  </si>
  <si>
    <t>Чип керамика &lt;0603&gt; 330nf (X7R) ±10% 25v (0,33мкф) книга</t>
  </si>
  <si>
    <t>Чип керамика &lt;0603&gt; 220nf (X7R) ±10% 25v (0,22мкф) книга</t>
  </si>
  <si>
    <t>Чип керамика &lt;0603&gt; 150nf (X7R) ±10% 50v (0,15мкф) В ЗАКАЗЕ</t>
  </si>
  <si>
    <t>КП302БМ Au 90г кембрик короткие ноги 14мм</t>
  </si>
  <si>
    <t>РС10ТВ вилка б/к (аналог имп. KLS15-PC10М    PC10J )</t>
  </si>
  <si>
    <t xml:space="preserve">РС10ТВ розетка  с кожухом (аналог имп. KLS15-PC10F  PC10K CASE ) </t>
  </si>
  <si>
    <t xml:space="preserve">РС10ТВ розетка б/к (аналог PC10K ) </t>
  </si>
  <si>
    <t xml:space="preserve">544УД3 Au  (бескорпусные в "футляре") маркировка К3 ЗЕЛЕНАЯ точка </t>
  </si>
  <si>
    <t>КП303Д NI никель 93г ПАЛЕТА</t>
  </si>
  <si>
    <t>Переключатель на провод  (вкл/выкл)  KCD5-305 on-off (клавиша) черный НА ЗАКАЗ ОТ 10ШТ</t>
  </si>
  <si>
    <t>Чип керамика &lt;0603&gt; 82nf (X7R) ±10% 50v книга</t>
  </si>
  <si>
    <t>Чип керамика &lt;0603&gt; 68nf (X7R) ±10% 50v книга</t>
  </si>
  <si>
    <t>Чип керамика &lt;0603&gt; 47nf (Y7V)  ± 10% 50v книга</t>
  </si>
  <si>
    <t>Чип керамика &lt;0603&gt; 33nf (X7R) ±10% 50v книга</t>
  </si>
  <si>
    <t>АЗУ от прикуривателя 12/24V→5V (факт. 3100mA) гнездо USB  MUJU MJ- C09 + кабель Type-C прямоугольный  50187</t>
  </si>
  <si>
    <t>АЗУ от прикуривателя 12/24V→5V (факт. 3100mA) 2 гнезда USB  TS-CAU36 круглый 50256</t>
  </si>
  <si>
    <t>Кейс для батарейки 18650 Holder for 1x18650   (1шт) на плату 22061</t>
  </si>
  <si>
    <t>Кейс для батарейки 18650 Holder for 1x18650   (1шт) с проводами 19027V</t>
  </si>
  <si>
    <t>Кейс для батарейки 18650 Holder for 2x18650   (2шт) на плату 22062</t>
  </si>
  <si>
    <t>Кейс для батарейки 18650 Holder for 2x18650   (2шт) с проводами закрытый с выключателем19090</t>
  </si>
  <si>
    <t>Кейс для батарейки 18650 Holder for 3x18650   (3шт) на плату 22063</t>
  </si>
  <si>
    <t>Кейс для батарейки 18650 Holder for 3x18650   (3шт) с проводами 19025</t>
  </si>
  <si>
    <t>Бензин-растворитель очищенный "Калоша" 0,1л 10098</t>
  </si>
  <si>
    <t>Блок питания 220V-5V 3,0A 10w  (штекер БП 2,5/0.7) VD-921 встроенная вилка 221120</t>
  </si>
  <si>
    <t>гнездо БП 2,0мм DC-021 2.0mm под шт. БП 5.5/2.1 с резьбой сверху (TC-021) 026123A Китай</t>
  </si>
  <si>
    <t>гнездо БП 2,0мм DC-021 2.0mm под шт. БП 5.5/2.1 с резьбой сверху с заглушкой 08545 Китай</t>
  </si>
  <si>
    <t xml:space="preserve">Зарядное устройство для Li-ion аккумуляторов  4.2VDC 1A 5.5*2.5 1хLi-Ion 22501 </t>
  </si>
  <si>
    <t>Набор игл для прочистки отверстий в платах (10шт 0.5-1.5мм) 08811A</t>
  </si>
  <si>
    <t>Насадка для оловоотсоса  081617A</t>
  </si>
  <si>
    <t>10+10</t>
  </si>
  <si>
    <t>Разъем для RC моделей цанга+банан 2.0 (комплект без корпуса) 02096A</t>
  </si>
  <si>
    <t>Светодиод- красный  &lt;PIRAHNA&gt;  2.7-4.2V (7,6х7,6мм) 20mA красный 1000mcd 150° 260068</t>
  </si>
  <si>
    <r>
      <t xml:space="preserve">Паста теплопроводная </t>
    </r>
    <r>
      <rPr>
        <b/>
        <sz val="8"/>
        <color rgb="FF0000FF"/>
        <rFont val="Arial"/>
        <family val="2"/>
        <charset val="204"/>
      </rPr>
      <t xml:space="preserve">cиликоновая </t>
    </r>
    <r>
      <rPr>
        <sz val="8"/>
        <color indexed="8"/>
        <rFont val="Arial"/>
        <family val="2"/>
        <charset val="204"/>
      </rPr>
      <t xml:space="preserve"> TIAN MU (Tianmu) 60г белый 10421 Китай</t>
    </r>
  </si>
  <si>
    <t xml:space="preserve">Крепёж №5  (5мм) в пакете 20шт  </t>
  </si>
  <si>
    <t xml:space="preserve">Крепёж №5 (5мм) в пакете 50шт  </t>
  </si>
  <si>
    <t xml:space="preserve">Выкл. малый  серый KCD1-102-11 (on-on) 2пол 3pin "в ряд"   6A 250V  Китай  </t>
  </si>
  <si>
    <r>
      <rPr>
        <b/>
        <sz val="8"/>
        <color rgb="FFFF0000"/>
        <rFont val="Arial"/>
        <family val="2"/>
        <charset val="204"/>
      </rPr>
      <t>Выкл. 4pin круглый красный  KCD1-201N-5-C3-R/4P on-off</t>
    </r>
    <r>
      <rPr>
        <b/>
        <sz val="8"/>
        <color rgb="FF0000FF"/>
        <rFont val="Arial"/>
        <family val="2"/>
        <charset val="204"/>
      </rPr>
      <t xml:space="preserve"> 2пол 4pin "вдоль"  (узкий) 6A 250V  с подсветкой </t>
    </r>
  </si>
  <si>
    <r>
      <rPr>
        <b/>
        <sz val="8"/>
        <rFont val="Arial"/>
        <family val="2"/>
        <charset val="204"/>
      </rPr>
      <t>Выкл. 4pin круглый черный KCD1-201-8-C3-B/4P on-off</t>
    </r>
    <r>
      <rPr>
        <b/>
        <sz val="8"/>
        <color rgb="FF0000FF"/>
        <rFont val="Arial"/>
        <family val="2"/>
        <charset val="204"/>
      </rPr>
      <t xml:space="preserve"> 2пол 4pin "вдоль"  (узкий)   6A 250V </t>
    </r>
  </si>
  <si>
    <t>Выкл. тонкий  черный  KCD3-101-C3-B/2P 15A 250V  2пол 2pin</t>
  </si>
  <si>
    <t>Выкл. тонкий  черный  RS-101-1C 15A 250V  2пол 2pin</t>
  </si>
  <si>
    <t xml:space="preserve">штекер MIC4P Dрезьбы=12мм на кабель  металл GX12M-4 Китай </t>
  </si>
  <si>
    <t xml:space="preserve">штекер MIC20P Dрезьбы=19мм на корпус металл GX20M-5B  </t>
  </si>
  <si>
    <t xml:space="preserve">Термоусадка Ф2.5 черный  </t>
  </si>
  <si>
    <t xml:space="preserve">Термоусадка Ф3 белый   Китай </t>
  </si>
  <si>
    <t xml:space="preserve">Термоусадка Ф3 желтый  Китай  </t>
  </si>
  <si>
    <t xml:space="preserve">Термоусадка Ф3 зеленый   </t>
  </si>
  <si>
    <t xml:space="preserve">КТ118А Au 88г ноги 24мм  з/у </t>
  </si>
  <si>
    <t xml:space="preserve">КТ118А Au 91г ноги 24мм </t>
  </si>
  <si>
    <t>КТ819А  TO220 92г</t>
  </si>
  <si>
    <t>Тумблер П2Т-7  76 88 90г</t>
  </si>
  <si>
    <t>Тумблер П2Т-2  87 89г демонтаж</t>
  </si>
  <si>
    <t>Ак-р 12V 2,2Ah (178Х34Х60)  Robiton (             г)</t>
  </si>
  <si>
    <t>Т132-50-14 88г</t>
  </si>
  <si>
    <t>Переходник вилка 3pin на штекер 6,5*4,4мм 1pin 0,7мм игла (16V M3) черный угловой для адапторов</t>
  </si>
  <si>
    <t>Переходник вилка 3pin на штекер 6,5*4,4мм 1pin 0,7мм игла (19,5V M8) черный угловой для адапторов</t>
  </si>
  <si>
    <t xml:space="preserve">Переходник гнездо 5,5*2,1мм на штекер 4,5*3,0мм 1pin 0,7мм игла (FOR HR) 10А (HP)  голубой для зарядного устройства к0080 </t>
  </si>
  <si>
    <t>Переходник гнездо 5,5*2,1мм на штекер 5,0*3,0мм 1pin 0,7мм игла (Н) желтый для ноутбуков Samsung 03299А</t>
  </si>
  <si>
    <t>Переходник гнездо 5,5*2,1мм на штекер 7,4*5мм 1pin 0,7мм игла 10А для ноутбуков HP к3042</t>
  </si>
  <si>
    <t>Переходник гнездо 5,5*2,1мм на штекер 7,9*5,0мм 1pin 2,2мм игла 10А для Lenovo ThinkPad</t>
  </si>
  <si>
    <t xml:space="preserve">Переходник гнездо 5,5*2,1мм на штекер 7,7*2.5мм 1pin 2,2мм игла 10А для Apple Powerbook </t>
  </si>
  <si>
    <t>СП5-35А 330 ом ±10% вал-20мм  з/у 85г</t>
  </si>
  <si>
    <t>К176ЛА7 91г Днепр Херсон ▲</t>
  </si>
  <si>
    <t>КН102К (2Н102К)</t>
  </si>
  <si>
    <t>КС175Ж стекло  белое кольцо большой</t>
  </si>
  <si>
    <t>10000мкф 35в 105°C &lt;TK&gt; 22*45 Jamicon гибк.выв</t>
  </si>
  <si>
    <t>Амперметр 7,5А М42163 0-7,5А 60x60x26мм с внутр.шунтом на зарядные устройства  от 10шт</t>
  </si>
  <si>
    <t>Амперметр 7,5А М42163 0-7,5А 60x60x26мм с внутр.шунтом на зарядные устройства</t>
  </si>
  <si>
    <t>РП10-15ЛП-П-О  88г (розетка с ловителем) (в корпусе) синий на кабеле</t>
  </si>
  <si>
    <t xml:space="preserve">РП10-7ЛУН-П-О вилка в корпусе отвод сбоку и с верха синий 93г отк </t>
  </si>
  <si>
    <t>РП10-11 розетка 82г демонтаж с нового</t>
  </si>
  <si>
    <t>РП10-22 ЛП-П-О  89г вилка с ловителем в корпусе  синий на кабеле</t>
  </si>
  <si>
    <t>РП10-22 ЛП-П-О  89г розетка с ловителем в корпусе  синий на кабеле</t>
  </si>
  <si>
    <t>РП10-30 ЛП-П-О розетка с ловителем черная с кожухом черный   98г</t>
  </si>
  <si>
    <t xml:space="preserve">РП10-30 ЛП-П-О розетка с ловителем с кожухом синий 89г </t>
  </si>
  <si>
    <t>РП10-30-П-О розетка черный синий 90г</t>
  </si>
  <si>
    <r>
      <t xml:space="preserve">РП14-30 </t>
    </r>
    <r>
      <rPr>
        <b/>
        <sz val="10"/>
        <color rgb="FFFF0000"/>
        <rFont val="Arial"/>
        <family val="2"/>
        <charset val="204"/>
      </rPr>
      <t>УН</t>
    </r>
    <r>
      <rPr>
        <b/>
        <sz val="10"/>
        <rFont val="Arial"/>
        <family val="2"/>
        <charset val="204"/>
      </rPr>
      <t xml:space="preserve"> вилка  щелевой в кожухе угловой прозрачный в полителене 74г </t>
    </r>
  </si>
  <si>
    <r>
      <t xml:space="preserve">РП14-30 </t>
    </r>
    <r>
      <rPr>
        <b/>
        <sz val="10"/>
        <color rgb="FFFF0000"/>
        <rFont val="Arial"/>
        <family val="2"/>
        <charset val="204"/>
      </rPr>
      <t>УН</t>
    </r>
    <r>
      <rPr>
        <b/>
        <sz val="10"/>
        <rFont val="Arial"/>
        <family val="2"/>
        <charset val="204"/>
      </rPr>
      <t xml:space="preserve"> розетка щелевой в кожухе угловой прозрачный в полителене 73г</t>
    </r>
  </si>
  <si>
    <t>Тумблер П2Т-1 карболит мет.ручка 70 75г</t>
  </si>
  <si>
    <t>Оплетка для отпайки 2,5мм x 1,5m Pro'sKit 8PK-031C (Медная лента для удаления припоя d-2.5мм) 08970A</t>
  </si>
  <si>
    <t>Переключатель ПК12-21-822-54 УХЛ3 10А 660В с переключателем МП1101м/01 УХЛ3 2023г</t>
  </si>
  <si>
    <t>Д818Б мет 83 85г</t>
  </si>
  <si>
    <t>Д818Е (мет) 79г</t>
  </si>
  <si>
    <t>КС107А (мет) 87г</t>
  </si>
  <si>
    <t>КС107А (мет) 83 85г</t>
  </si>
  <si>
    <t>КС113А (мет) 83г</t>
  </si>
  <si>
    <t>КС119А (мет) 83г</t>
  </si>
  <si>
    <t>КС512А мет 85г</t>
  </si>
  <si>
    <t xml:space="preserve">КС515А мет 85г </t>
  </si>
  <si>
    <t>КС518А (мет) 85г</t>
  </si>
  <si>
    <t xml:space="preserve">П307В  (ник) 84г </t>
  </si>
  <si>
    <t>ГТ320В  76г серые</t>
  </si>
  <si>
    <t>20mm 8om 1W  h=3,6mm №78</t>
  </si>
  <si>
    <t>20mm 32om 0,5W  h=3mm   металл №26</t>
  </si>
  <si>
    <t>23mm 8om 1W h=4mm №91</t>
  </si>
  <si>
    <t>28mm 50om 2W  h=5mm №131</t>
  </si>
  <si>
    <t>30mm 8om 0.5W  h=5mm TRI 30N-A металл №120</t>
  </si>
  <si>
    <t>36mm 8om 0,5W  h=5mm  металл №85</t>
  </si>
  <si>
    <t>36mm 8om 1W  h=5mm  XHX металл №125</t>
  </si>
  <si>
    <t>36mm 8om 2W  h=5mm  XHX металл №155</t>
  </si>
  <si>
    <t>ГТ321Б 79г черные</t>
  </si>
  <si>
    <t>ГТ321Б 77г черные</t>
  </si>
  <si>
    <t xml:space="preserve">ГТ321Б 80 78г </t>
  </si>
  <si>
    <t xml:space="preserve">ГТ320Б  81г </t>
  </si>
  <si>
    <t xml:space="preserve">ГТ320Б  82г </t>
  </si>
  <si>
    <t xml:space="preserve">ГТ308Б  82г </t>
  </si>
  <si>
    <t xml:space="preserve">ГТ308Б  79г </t>
  </si>
  <si>
    <t xml:space="preserve">ГТ308Б  73г </t>
  </si>
  <si>
    <t>ГТ338Б 84г</t>
  </si>
  <si>
    <t>МП39Б  75г</t>
  </si>
  <si>
    <t xml:space="preserve">П403 72 76 77 78 82г </t>
  </si>
  <si>
    <t>П30 74г</t>
  </si>
  <si>
    <t>Модуль индикации и защиты 99.01.9.024.99 24VDC  (9901902499 24VDC) Finder</t>
  </si>
  <si>
    <t xml:space="preserve">Модуль защиты от перенапряжений ГАИ 758721.001 </t>
  </si>
  <si>
    <t xml:space="preserve">Модуль защиты от перенапряжений LPA02I/BT HIB2  (LPA 02 I/BT HIB2)  </t>
  </si>
  <si>
    <t>Генератор термостабильный ШИ 3.261.060 №00360   11500кц  найти</t>
  </si>
  <si>
    <r>
      <t>Дроссель 1мкГн 10%</t>
    </r>
    <r>
      <rPr>
        <b/>
        <sz val="10"/>
        <rFont val="Arial"/>
        <family val="2"/>
        <charset val="204"/>
      </rPr>
      <t xml:space="preserve">  1uH</t>
    </r>
    <r>
      <rPr>
        <sz val="8"/>
        <color rgb="FFFF0000"/>
        <rFont val="Arial"/>
        <family val="2"/>
        <charset val="204"/>
      </rPr>
      <t xml:space="preserve"> катушка  11*15мм выводные демонтаж</t>
    </r>
  </si>
  <si>
    <r>
      <t>Дроссель ,,,мкГн 10%</t>
    </r>
    <r>
      <rPr>
        <b/>
        <sz val="10"/>
        <rFont val="Arial"/>
        <family val="2"/>
        <charset val="204"/>
      </rPr>
      <t xml:space="preserve"> S02F S I ,,,uH</t>
    </r>
    <r>
      <rPr>
        <sz val="8"/>
        <color rgb="FFFF0000"/>
        <rFont val="Arial"/>
        <family val="2"/>
        <charset val="204"/>
      </rPr>
      <t xml:space="preserve"> катушка  8/9*16мм выводные демонтаж</t>
    </r>
  </si>
  <si>
    <r>
      <t>Дроссель ,,,мкГн 10%</t>
    </r>
    <r>
      <rPr>
        <b/>
        <sz val="10"/>
        <rFont val="Arial"/>
        <family val="2"/>
        <charset val="204"/>
      </rPr>
      <t xml:space="preserve"> 42A ,,,uH</t>
    </r>
    <r>
      <rPr>
        <sz val="8"/>
        <color rgb="FFFF0000"/>
        <rFont val="Arial"/>
        <family val="2"/>
        <charset val="204"/>
      </rPr>
      <t xml:space="preserve"> катушка  17*13мм выводные бех феррита демонтаж</t>
    </r>
  </si>
  <si>
    <t>Тумблер ТВ1-2 5А мет.ручка 11г</t>
  </si>
  <si>
    <t>гнездо MIC20P Dрезьбы=19мм на кабель металл GX20M-5A (D "гайки" =22мм d изолятора =15,3mm)</t>
  </si>
  <si>
    <t>Переходник гнездо 5,5*2,1мм на штекер 6,5(6,0)*4,4мм 1pin 0,7мм игла (A) черный для ноутбуков Sony Vaio к2237 =03298A</t>
  </si>
  <si>
    <t>КТ117А Au 78г</t>
  </si>
  <si>
    <t>КТ117В Au   88г</t>
  </si>
  <si>
    <t>КТ117Г Au  84 86г</t>
  </si>
  <si>
    <t>КТ117Б Au 90г</t>
  </si>
  <si>
    <t>КТ117Б Au 85г</t>
  </si>
  <si>
    <t>2Т118Б Au 75г лужёные ноги 24мм</t>
  </si>
  <si>
    <t>КТ3102Г Au 92г</t>
  </si>
  <si>
    <t>КТ118Б Au 76г лужёные ноги 24мм</t>
  </si>
  <si>
    <t>К140УД1Б Au 81г 12pin</t>
  </si>
  <si>
    <t>К140УД1Б Au 78 79 80 81г 12pin</t>
  </si>
  <si>
    <t>К140УД6 Au 83г ноги 22мм</t>
  </si>
  <si>
    <t>К140УД7 Au 83 84г ноги 22мм</t>
  </si>
  <si>
    <t xml:space="preserve">К140УД2Б Au 78г              </t>
  </si>
  <si>
    <t xml:space="preserve">К140УД2Б Au 78г       </t>
  </si>
  <si>
    <t xml:space="preserve">Отвертка CT-1601  Ф3х200мм (-) </t>
  </si>
  <si>
    <t xml:space="preserve">Отвертка изолированная  (-)  CrV 100ц0 В  6.5 х 150мм SL FIT IT  </t>
  </si>
  <si>
    <t>Плата макетная одностор. 70х90мм стеклотекстолит Китай  11058</t>
  </si>
  <si>
    <t>2200мкф 6,3в комп.105°C&lt;WL&gt; 10*20  Jamicon WL  на заказ от 50шт</t>
  </si>
  <si>
    <t xml:space="preserve">КТ117А Au 92г  </t>
  </si>
  <si>
    <t xml:space="preserve">Erisson RE41B 32LH01 32LH02 </t>
  </si>
  <si>
    <t>140УД1А Au 82г       аналог uA702</t>
  </si>
  <si>
    <t>К140УД1А Au 81 82 83г      аналог uA702</t>
  </si>
  <si>
    <t>153УД101 95г NI  = MA502 MA709 153УД1</t>
  </si>
  <si>
    <r>
      <t xml:space="preserve">PHILIPS 2422 5499 0477 3D  (YKF314-001) =996590004765 </t>
    </r>
    <r>
      <rPr>
        <sz val="8"/>
        <color rgb="FF0000FF"/>
        <rFont val="Arial"/>
        <family val="2"/>
        <charset val="204"/>
      </rPr>
      <t>нижн. кнопки SUBTITLE 0_ TEXT  (ДОМИК+SMART TV)</t>
    </r>
  </si>
  <si>
    <t>МЛТ-0,25-1,3 мом ± 5%</t>
  </si>
  <si>
    <t>Термистор NTC10D-13(NTP13D-10) 10 ом 4А =MF72-10D13 SCK-104 =JNR13S100L, 10 ОМ, 4 А, 15%</t>
  </si>
  <si>
    <t>DAEWOO R49C07 (NOC)  клык =R49C05= R49C10</t>
  </si>
  <si>
    <t>Клипса-зажим для ножек микросхем на мультиметр тип 1 Желтая круглые</t>
  </si>
  <si>
    <t>Клипса-зажим для ножек микросхем на мультиметр тип 1 Фиолетовая круглые</t>
  </si>
  <si>
    <t>МЛТ-0,25-220 ком ±10% галеты серые</t>
  </si>
  <si>
    <t>МЛТ-0,125-220 ком ± 5%  паллета красные</t>
  </si>
  <si>
    <t>С2-31-0,125-220 ком ± 1% А-В (B7 M22 F1) ноги под монтаж красные</t>
  </si>
  <si>
    <t>С2-31-0,125-51 ом ± 1%  А-В  ноги под монтаж красные</t>
  </si>
  <si>
    <t>С2-31-0,125-49,9 ом ± 1%  А-В ноги под монтаж красные</t>
  </si>
  <si>
    <t>С2-31-0,125-3,3 ком ± 0,1% А-В з/у100шт   ноги под монтаж красные</t>
  </si>
  <si>
    <t>С2-31-0,125-3,3 ком ± 0,2% А-В з/у100шт  ноги под монтаж красные</t>
  </si>
  <si>
    <t>С2-31-0,125-10 ком ± 0,5% А-В з/у100шт ноги под монтаж красные</t>
  </si>
  <si>
    <t>С2-31-0,125-15 ком ± 1% А-В з/у100шт ) ноги под монтаж красные</t>
  </si>
  <si>
    <t>С2-31-0,125-36 ком ± 1% А-В з/у100шт  ноги под монтаж красные</t>
  </si>
  <si>
    <t>С2-31-0,125-38,3 ком ± 1%  А-В ноги под монтаж красные</t>
  </si>
  <si>
    <t>С2-31-0,125-43 ком ± 0,5% А-В  А-В  ноги под монтаж красные</t>
  </si>
  <si>
    <t>С2-31-0,125-62 ком ± 0,1% А-В з/у100шт  ноги под монтаж красные</t>
  </si>
  <si>
    <t>С2-31-0,125 130 ком ± 0,2% А-В з/у100шт  ноги под монтаж красные</t>
  </si>
  <si>
    <t>С2-31-0,125 220 ком ± 0,2% А-В з/у100шт  ноги под монтаж красные</t>
  </si>
  <si>
    <t>С2-31-0,125 430 ком ± 0,5% А-В 91г ноги под монтаж красные</t>
  </si>
  <si>
    <t>С2-29В-0,125 430 ком ± 0,5% 91г</t>
  </si>
  <si>
    <t>С2-31-0,125-750 ком ± 0,5% А-В з/у100шт  ноги под монтаж красные</t>
  </si>
  <si>
    <t>С2-31-0,125-20 ком ± 1% А-В з/у100шт галеты  А-В (B2 20К F1) ноги под монтаж красные</t>
  </si>
  <si>
    <t>МЛТ-1-300 ком ± 5% красные</t>
  </si>
  <si>
    <t>МЛТ-1-300 ком ± 5% оранжевые  скл</t>
  </si>
  <si>
    <t>МЛТ-1-300 ком ± 5% светлые скл</t>
  </si>
  <si>
    <t>Р1-2Р-2-270 ком ± 5% 2вт 13х6,3мм металлопленочные непроволочные полосатые замена MF, МЛТ, С2-23, С2-33, С2-36</t>
  </si>
  <si>
    <t>С1-4-0,125 300 ком ± 5%  1994  полосатые з/у900шт  склад</t>
  </si>
  <si>
    <t>МЛТ-0,125 300 ком ± 5% красные галеты 20шт склад</t>
  </si>
  <si>
    <t xml:space="preserve">С1-4-0,125 300 ком ± 5%  1994  полосатые </t>
  </si>
  <si>
    <t xml:space="preserve">Измеритель-регулятор 8-ми канальный  ОВЕН ТРМ138-Р (новый в упаковке, 2007г.) </t>
  </si>
  <si>
    <t>С5-36В-50 22 ом ±10%  з/у12шт 10г</t>
  </si>
  <si>
    <t>Переключатель МП1105 (LXW5-11Q2) (винт) (ролик поперек) имп. В заказе =Z-15GQ21-B</t>
  </si>
  <si>
    <t>Переключатель МП2101Л УХЛ3 исп. (под винт) ~660v  -440v 16a  85-92г</t>
  </si>
  <si>
    <t>Антенна GSM 3db SMA RP 900MHz white Рабочий диапазон частот: 890-960 / 1710-1990 МГц
Усиление антенны: 3 дБ</t>
  </si>
  <si>
    <t>ШР20П2НШ6 розетка кабельнаяаналог с хомутом</t>
  </si>
  <si>
    <t>ШР32П10НШ1 розетка кабельная(без шайбы) демонтаж</t>
  </si>
  <si>
    <t>ШР55П31ЭШ3  розетка кабельная88г</t>
  </si>
  <si>
    <t>ШР55П35ЭШ3  розетка кабельная33+2 силовые контакты</t>
  </si>
  <si>
    <t>ГРПМШ1-45ГО2-В 87г карболит розетка</t>
  </si>
  <si>
    <t>СНП59-96Р-20-1-2 розетка (89-90г)</t>
  </si>
  <si>
    <t>СНО63-16/95-9Р-24-2 розетка 87 88г</t>
  </si>
  <si>
    <t>СНО63-32/95x9Р-24-2 розетка 88г</t>
  </si>
  <si>
    <t>СНО64-96Р-24-2-В розетка  91г</t>
  </si>
  <si>
    <t>МРН4-1 розетка</t>
  </si>
  <si>
    <t>МРН4-3 розетка 85г</t>
  </si>
  <si>
    <t>МРН8-1 розетка</t>
  </si>
  <si>
    <t>МРН14-3 розетка</t>
  </si>
  <si>
    <t>МРН22-1 розетка</t>
  </si>
  <si>
    <t>МРН22-3 розетка 84г</t>
  </si>
  <si>
    <t>МРН22-4 розетка 86г</t>
  </si>
  <si>
    <t>МРН32-1 розетка</t>
  </si>
  <si>
    <t>МРН44-1 розетка</t>
  </si>
  <si>
    <t>РП10-15             98г розетка</t>
  </si>
  <si>
    <t>РП10-42 розетка</t>
  </si>
  <si>
    <t>РП14-5 розетка щелевой</t>
  </si>
  <si>
    <t>РП14-5Л розетка щелевой</t>
  </si>
  <si>
    <t>РП14-10 розетка 78г щелевой</t>
  </si>
  <si>
    <t>РП14-10Л розетка 78г щелевой</t>
  </si>
  <si>
    <t>РП14-10ЛО розетка щелевой</t>
  </si>
  <si>
    <t>РП14-30 розетка 81г щелевой на монтажной скобе с выводами 200мм</t>
  </si>
  <si>
    <t>РП14А-30Г3 розетка блочная часть с приборным кожухом 30pin щелевой 88 90г</t>
  </si>
  <si>
    <t>РГ1Н-2-27 (91г) розетка (21 pin) щелевой  СССР</t>
  </si>
  <si>
    <t>РГ1Н-2-29 (90-92г) розетка (31 pin) щелевой</t>
  </si>
  <si>
    <t>РГ1Н-3-GK 85г розетка (28 pin) щелевой в карболитовом корпусе</t>
  </si>
  <si>
    <t>РГ1Н-1-3-В  (8 pin) (демонтаж) розетка коричневая для РШ2Н-1-18-В</t>
  </si>
  <si>
    <t>РГ1Н-1-5П (16 pin) 89г розетка СИНИЯ для РШ2Н-1-5</t>
  </si>
  <si>
    <t xml:space="preserve">РГ1Н-1-5  (16 pin) 89г розетка коричневая ( з/у 50шт) для РШ2Н-1-29 16pin </t>
  </si>
  <si>
    <t>РГ7КП-5Г2Т-В (90 pin) 89г розетка 4353</t>
  </si>
  <si>
    <t>РГ7КП-10Г3Т-В (40pin) 84г розетка 2628 (демонтаж)</t>
  </si>
  <si>
    <t>ПС ДГ  (Дг ПС) ГОСТ 12999-67 вилка</t>
  </si>
  <si>
    <t>ГРПМ1-31ШУ2-В  88г вилка синии</t>
  </si>
  <si>
    <t>ГРПМ1-31ШУ2-В  88г вилка карболит</t>
  </si>
  <si>
    <t>СНП58-16/94x9В-23-2  вилка 87г  з/у политилен 10шт</t>
  </si>
  <si>
    <t>СНП58-64В-21 вилка 95г</t>
  </si>
  <si>
    <t>СНП59-48В-23-2      вилка 88г</t>
  </si>
  <si>
    <t>СНП59-48В-23-2-В  вилка 92г</t>
  </si>
  <si>
    <t>СНП59-64В-21-2     вилка) 87г</t>
  </si>
  <si>
    <t>СНП59-64В-23-2     вилка 88г</t>
  </si>
  <si>
    <t>ОНЦ-РГ-09-4/14-В7 вилка (пласм)</t>
  </si>
  <si>
    <t>МРН4-1 вилка</t>
  </si>
  <si>
    <t>МРН8-1 вилка</t>
  </si>
  <si>
    <t>МРН14-1 вилка</t>
  </si>
  <si>
    <t>МРН22-1 вилка 81г</t>
  </si>
  <si>
    <t>МРН32-1 вилка</t>
  </si>
  <si>
    <t>МРН44-1 вилка</t>
  </si>
  <si>
    <t xml:space="preserve">РП10-7в 14г вилка </t>
  </si>
  <si>
    <t xml:space="preserve">РП10-42 вилка </t>
  </si>
  <si>
    <t xml:space="preserve">РП10-42-З-П вилка </t>
  </si>
  <si>
    <t>РП14-5 вилка щелевой</t>
  </si>
  <si>
    <t>РП14-10ЛО вилка щелевой</t>
  </si>
  <si>
    <t>РП14-16 вилка 79г щелевой</t>
  </si>
  <si>
    <t>РП14-30 вилка 71 90г щелевой</t>
  </si>
  <si>
    <t>РП14-30Л вилка 86г щелевой</t>
  </si>
  <si>
    <t>РП14-30В вилка 91г щелевой</t>
  </si>
  <si>
    <t>РП14-30 вилка 78г щелевой на монтажной скобе с выводами 200мм</t>
  </si>
  <si>
    <t>РП14А-30Ш6 вилка на кабель с прямым кожухом с 3-я вых 30pin щелевой   88г</t>
  </si>
  <si>
    <t>РП14А-30Ш8 вилка на кабель угловой с 3-я вых. 30pin щелевой с заглушкой 86г</t>
  </si>
  <si>
    <t>РП14А-30Ш3 вилка   блочная часть с приборным кожухом 30pin щелевой 90г</t>
  </si>
  <si>
    <t>РШ2Н-2-16 91г вилка (21pin) щелевые контакты  с ловитетем медь</t>
  </si>
  <si>
    <t>РШ2Н-2-16 92г вилка (21pin) щелевые контакты  желтая БЕЗ  ловителя</t>
  </si>
  <si>
    <t xml:space="preserve">ОНЦ-РГ-09-32/30-В13 вилка кабельная </t>
  </si>
  <si>
    <t>СШР48П26ЭГ3   вилка кабельная 92г</t>
  </si>
  <si>
    <t>СШР48П26ЭГ3Н вилка кабельная (95г)</t>
  </si>
  <si>
    <t>ШР20П2НГ6  вилка кабельная аналог с хомутом</t>
  </si>
  <si>
    <t>ШР20П5НГ10  вилка кабельная аналог с хомутом</t>
  </si>
  <si>
    <t>ШР28П7ЭГ7 вилка кабельная тонкие</t>
  </si>
  <si>
    <t>ШР28П7ЭГ9 вилка кабельная</t>
  </si>
  <si>
    <t>ШР32П8ЭГ2 вилка кабельная</t>
  </si>
  <si>
    <t>ШР32П8НГ2 вилка кабельная одни головы</t>
  </si>
  <si>
    <t>ШР32П12ЭГ1 вилка кабельная с "гайкой" 80г</t>
  </si>
  <si>
    <t>ШР32П16ЭГ1   вилка кабельная</t>
  </si>
  <si>
    <t>2РТ36П5ЭГ11-А вилка кабельная 91г</t>
  </si>
  <si>
    <t>ШР36П5НГ11 (Н) вилка кабельная 84 86 без хвостовиков</t>
  </si>
  <si>
    <t>ШР36У5ЭГ11   вилка кабельная угловая</t>
  </si>
  <si>
    <t>ШР40П16НГ2  вилка кабельная</t>
  </si>
  <si>
    <t>ШР55П35ЭГ3  вилка кабельная 79г 33+2 силовые контакты</t>
  </si>
  <si>
    <t xml:space="preserve">ВК-4x15 вилка кабельная </t>
  </si>
  <si>
    <t>СР50-267ФВ (СР-50-267Ф ◊ 2 1976г ВР)  вилка блочная (полителен)</t>
  </si>
  <si>
    <t>СШР48П20ЭШ2 вилка блочная (АНАЛОГ  P48J5А)</t>
  </si>
  <si>
    <t>ШР28П7ЭШ9 вилка блочная</t>
  </si>
  <si>
    <t>ШР32П12ЭШ1Н вилка блочная 91г</t>
  </si>
  <si>
    <t>ШР36П5ЭШ11  вилка блочная найти</t>
  </si>
  <si>
    <t>ОНЦ-РГ-09-4/14-В1 вилка блочная  (мет)  (2РМ14Б4Ш1В1)</t>
  </si>
  <si>
    <t xml:space="preserve">ОНЦ-РГ-09-10/22-Р1 розетка блочная (мет) 91г </t>
  </si>
  <si>
    <t>ОНЦ-РГ-09-10/22-В1 вилка блочная (мет) 87 91г</t>
  </si>
  <si>
    <t xml:space="preserve">ОНЦ-РГ-09-10/22-В7 вилка блочная (пласм) </t>
  </si>
  <si>
    <t xml:space="preserve">ОНЦ-РГ-09-10/22-Р7 розетка блочная (пласм) </t>
  </si>
  <si>
    <t>Тумблер П2Т-2Л  93г демонтаж</t>
  </si>
  <si>
    <t>Переключатель МП1104Л УХЛ3 86г винт (с резьбой H=28/39mm шарик по середине) ~660в -440в 10А демонтаж</t>
  </si>
  <si>
    <r>
      <t xml:space="preserve">Переключатель МП2101Л УХЛ3 исп. (под винт) ~660v  -440v 16a  82 83г </t>
    </r>
    <r>
      <rPr>
        <sz val="10"/>
        <color rgb="FFFF0000"/>
        <rFont val="Arial"/>
        <family val="2"/>
        <charset val="204"/>
      </rPr>
      <t>ДЕМОНТАЖ</t>
    </r>
  </si>
  <si>
    <t>К548УН1А 82г  Тонди</t>
  </si>
  <si>
    <t>Д247 82-90г крепеж</t>
  </si>
  <si>
    <t>С5-35В-25 2,2ком ±10% 08г</t>
  </si>
  <si>
    <t>С5-35В-25 2ком ±5% 92г</t>
  </si>
  <si>
    <t>С5-35В-25 2,2ком ±5% 20г</t>
  </si>
  <si>
    <t>ПЭВ-25 2,4к ±5%  88 89г</t>
  </si>
  <si>
    <t>Тумблер П2Т-24    78г карболит</t>
  </si>
  <si>
    <t>Тумблер П2Т-2В (светящая ручка) карболит 81г</t>
  </si>
  <si>
    <t xml:space="preserve">штекер  XLR 5W "шт" металл на кабель  </t>
  </si>
  <si>
    <t>ППБ-3В 10 ом  5% 79 80г с фиксацией=ППБ-3А 10 ом</t>
  </si>
  <si>
    <t>ППБ-3В 100 ом   5% (сам, упок) 79-86г с фиксацией=ППБ-3А 100 ом</t>
  </si>
  <si>
    <t>ППБ-1В 220 ом 5% з/у 5шт 80-82г</t>
  </si>
  <si>
    <t>ППБ-1Б 1ком 10% з/у 5шт 88г</t>
  </si>
  <si>
    <t xml:space="preserve">ППБ-1В 1,5к 5% з/у 5шт 83-85г </t>
  </si>
  <si>
    <t>ППБ-1А 3,3к 10% з/у 5шт 91г</t>
  </si>
  <si>
    <t>ППБ-1Б 4,7к 10% з/у 5шт  87г</t>
  </si>
  <si>
    <t>ППБ-3Б 33 ом  10% з/у 5шт 94г</t>
  </si>
  <si>
    <t>ППБ-3Б 150 ом   5% з/у 5шт 84г</t>
  </si>
  <si>
    <t>ППБ-3В 150 ом   5% з/у 5шт 82-85г с фиксацией=ППБ-3А 150 ом</t>
  </si>
  <si>
    <t>ППБ-3А 220 ом  5% з/у 5шт 85г</t>
  </si>
  <si>
    <t>ППБ-3В 220 ом   5% 5% з/у 5шт 87г</t>
  </si>
  <si>
    <t>ППБ-3Б 330 ом   5% з/у 5шт 87г</t>
  </si>
  <si>
    <t>ППБ-3В 330 ом   5% з/у 5шт 87г</t>
  </si>
  <si>
    <t>ППБ-3В 470 ом   5% з/у 5шт 95-97г</t>
  </si>
  <si>
    <t>ППБ-3В 470 ом   10% з/у 5шт 96г</t>
  </si>
  <si>
    <t>ППБ-3В 470 ом   10% з/у 5шт 97г</t>
  </si>
  <si>
    <t>ППБ-3В 470 ом   10% з/у 5шт 98г</t>
  </si>
  <si>
    <t>ППБ-3А 680 ом  5% з/у 5шт 90 92г</t>
  </si>
  <si>
    <t>ППБ-3Б 680 ом  10% з/у 5шт 87-88г</t>
  </si>
  <si>
    <t>ППБ-3Б 680 ом  5% з/у 5шт 87-88г</t>
  </si>
  <si>
    <t>ППБ-3В 680 ом  10% з/у 5шт 87г</t>
  </si>
  <si>
    <t>ППБЕ-3В 680 ом  5% з/у 5шт 87г</t>
  </si>
  <si>
    <t>ППБ-3Б 1к 10%  з/у 5шт 88 89г короткая ручка</t>
  </si>
  <si>
    <t>ППБЕ-В-3Б 1к 10%  з/у 5шт  80г короткая ручка</t>
  </si>
  <si>
    <t>ППБ-3А 2,2к  5% з/у 5шт 85г 84г</t>
  </si>
  <si>
    <t>ППБ-3А 3,3к 10% з/у 5шт 91г</t>
  </si>
  <si>
    <t>ППБ-3А 6,8к 10% з/у 5шт 88г</t>
  </si>
  <si>
    <t>ППБ-3А 15к  5% з/у 5шт 89г</t>
  </si>
  <si>
    <t>ППБ-3В 22к  10% з/у 5шт 92г = ППБ-3А 22к +фиксирующая гайка</t>
  </si>
  <si>
    <t>ППБ-3В 1к 5%  80г с фиксацией</t>
  </si>
  <si>
    <t>ППБ-3В 1к 5% з/у 5шт 80г с фиксацией</t>
  </si>
  <si>
    <t>ППБ-3В 1к 10%  80г с фиксацией</t>
  </si>
  <si>
    <t>ППБЕ-В-3В 2,2к 5%  з/у 5шт  80г с фиксацией</t>
  </si>
  <si>
    <t>ППБ-3В 6,8к 10% з/у 5шт 82г с фиксацией</t>
  </si>
  <si>
    <t>ППБ-3В 6,8к 5% 80 82г с фиксацией</t>
  </si>
  <si>
    <t>ППБ-3Б 10к 5% з/у 5шт 86г короткий вал под отвертку</t>
  </si>
  <si>
    <t>Кнопка круглая RAFI 1.01102.0110104 NO+1NC Dрез.=19мм (использовалась только на замыкание заменили PBS-28B-2 мет !!!)</t>
  </si>
  <si>
    <t xml:space="preserve">Выкл. 4pin JD03-A1   (Красный) 30A 250V 2пол on-off Н=28мм h=18мм с подсветкой </t>
  </si>
  <si>
    <t>SONY RM-ED007 б/у невсе кнопки работают на разбор = RM-ED005</t>
  </si>
  <si>
    <t>SONY RM-ED008 = RM-ED007</t>
  </si>
  <si>
    <r>
      <t>HYUNDAI H-LCD1510/ H-1510/H-LED24V1</t>
    </r>
    <r>
      <rPr>
        <b/>
        <sz val="8"/>
        <rFont val="Arial"/>
        <family val="2"/>
        <charset val="204"/>
      </rPr>
      <t xml:space="preserve"> </t>
    </r>
    <r>
      <rPr>
        <b/>
        <sz val="6"/>
        <rFont val="Arial"/>
        <family val="2"/>
        <charset val="204"/>
      </rPr>
      <t xml:space="preserve">  верх POWER AUTO MUTE нижн. кнопки</t>
    </r>
    <r>
      <rPr>
        <b/>
        <sz val="6"/>
        <color indexed="10"/>
        <rFont val="Arial"/>
        <family val="2"/>
        <charset val="204"/>
      </rPr>
      <t xml:space="preserve"> RED</t>
    </r>
    <r>
      <rPr>
        <b/>
        <sz val="6"/>
        <rFont val="Arial"/>
        <family val="2"/>
        <charset val="204"/>
      </rPr>
      <t xml:space="preserve"> </t>
    </r>
    <r>
      <rPr>
        <b/>
        <sz val="6"/>
        <color indexed="17"/>
        <rFont val="Arial"/>
        <family val="2"/>
        <charset val="204"/>
      </rPr>
      <t xml:space="preserve">GREEN </t>
    </r>
    <r>
      <rPr>
        <b/>
        <sz val="6"/>
        <rFont val="Arial"/>
        <family val="2"/>
        <charset val="204"/>
      </rPr>
      <t>YELLOW</t>
    </r>
    <r>
      <rPr>
        <b/>
        <sz val="6"/>
        <color indexed="40"/>
        <rFont val="Arial"/>
        <family val="2"/>
        <charset val="204"/>
      </rPr>
      <t xml:space="preserve"> CYAN</t>
    </r>
    <r>
      <rPr>
        <b/>
        <sz val="6"/>
        <rFont val="Arial"/>
        <family val="2"/>
        <charset val="204"/>
      </rPr>
      <t xml:space="preserve">    STV-LC1922W/LC2222W Erisson 19LJ08 Saturn LCD193 SUPRA STV-LC2622W STV-LC1522W STV-LC1922W STV-LC2222W STV-LC2422W STV-LC2622W  (Erisson 19LJ08  20LJ02 / 16LEJ02/ 19LEJ02) org box (IC)       </t>
    </r>
  </si>
  <si>
    <t>Переходник 3.5 штекер моно НА RF(TV АНТ) гнездо SH-2618 №26 Китай</t>
  </si>
  <si>
    <r>
      <t xml:space="preserve">AKIRA </t>
    </r>
    <r>
      <rPr>
        <sz val="12"/>
        <color rgb="FFFF0000"/>
        <rFont val="Arial"/>
        <family val="2"/>
        <charset val="204"/>
      </rPr>
      <t>ERISSON 1435</t>
    </r>
    <r>
      <rPr>
        <sz val="12"/>
        <rFont val="Arial"/>
        <family val="2"/>
        <charset val="204"/>
      </rPr>
      <t xml:space="preserve"> Trony GRK-34E-C32  </t>
    </r>
    <r>
      <rPr>
        <b/>
        <sz val="8"/>
        <color rgb="FFFF0000"/>
        <rFont val="Arial"/>
        <family val="2"/>
        <charset val="204"/>
      </rPr>
      <t xml:space="preserve">низ  ZOOM P.MODE </t>
    </r>
    <r>
      <rPr>
        <b/>
        <sz val="8"/>
        <rFont val="Arial"/>
        <family val="2"/>
        <charset val="204"/>
      </rPr>
      <t>UC-1499S GRK34E-C32  GRK34F-C25 ACH-T-1A GRK34E-C56</t>
    </r>
  </si>
  <si>
    <r>
      <t xml:space="preserve">AKIRA ACH-T-1 </t>
    </r>
    <r>
      <rPr>
        <sz val="12"/>
        <color rgb="FFFF0000"/>
        <rFont val="Arial"/>
        <family val="2"/>
        <charset val="204"/>
      </rPr>
      <t xml:space="preserve">GRK34E-C32 Grey (HOB385) </t>
    </r>
    <r>
      <rPr>
        <b/>
        <sz val="8"/>
        <color indexed="8"/>
        <rFont val="Arial"/>
        <family val="2"/>
        <charset val="204"/>
      </rPr>
      <t xml:space="preserve">низ  INFO SLEEP CAL </t>
    </r>
  </si>
  <si>
    <r>
      <t xml:space="preserve">Пульт DVB-T2 ROMBICO MPVP-01  </t>
    </r>
    <r>
      <rPr>
        <b/>
        <sz val="8"/>
        <color rgb="FF0000FF"/>
        <rFont val="Arial"/>
        <family val="2"/>
        <charset val="204"/>
      </rPr>
      <t>верх</t>
    </r>
    <r>
      <rPr>
        <b/>
        <sz val="8"/>
        <color indexed="10"/>
        <rFont val="Arial"/>
        <family val="2"/>
        <charset val="204"/>
      </rPr>
      <t xml:space="preserve"> ПИТАНИЕ </t>
    </r>
    <r>
      <rPr>
        <b/>
        <sz val="8"/>
        <color rgb="FF0000FF"/>
        <rFont val="Arial"/>
        <family val="2"/>
        <charset val="204"/>
      </rPr>
      <t xml:space="preserve">СУБТИТРЫ </t>
    </r>
    <r>
      <rPr>
        <b/>
        <sz val="8"/>
        <color indexed="10"/>
        <rFont val="Arial"/>
        <family val="2"/>
        <charset val="204"/>
      </rPr>
      <t xml:space="preserve"> </t>
    </r>
    <r>
      <rPr>
        <b/>
        <sz val="8"/>
        <color rgb="FF00B050"/>
        <rFont val="Arial"/>
        <family val="2"/>
        <charset val="204"/>
      </rPr>
      <t xml:space="preserve">ЯЗЫК ВЫКЛ. ЗВУК   ,,,, </t>
    </r>
    <r>
      <rPr>
        <b/>
        <sz val="8"/>
        <rFont val="Arial"/>
        <family val="2"/>
        <charset val="204"/>
      </rPr>
      <t>низ цветной ПУСК СТОП ИЗБРАННОЕ ЗАПИС</t>
    </r>
    <r>
      <rPr>
        <b/>
        <sz val="8"/>
        <color rgb="FF00B050"/>
        <rFont val="Arial"/>
        <family val="2"/>
        <charset val="204"/>
      </rPr>
      <t xml:space="preserve">Ь  </t>
    </r>
    <r>
      <rPr>
        <b/>
        <sz val="8"/>
        <color rgb="FFFF0000"/>
        <rFont val="Arial"/>
        <family val="2"/>
        <charset val="204"/>
      </rPr>
      <t>подошел T2+2 2022г</t>
    </r>
  </si>
  <si>
    <t>гнездо БП 2,4мм DC-022 под шт. БП 5.5/2.5  с резьбой снизу (TC-022) 02692A Китай к5835</t>
  </si>
  <si>
    <t xml:space="preserve">К50-29-25В-100мкф (имп) 25-100M SA Frolyt-9*16  </t>
  </si>
  <si>
    <t xml:space="preserve">К50-29-25В-2200мкф(имп) 25-2200M SA FROLYT--16*26  на заказ </t>
  </si>
  <si>
    <t>Светодиодная лампа Е14 КОСМОС LED GL45 3Вт 220В E14 4500K    Теплый белый</t>
  </si>
  <si>
    <t>ПЭ-25 2,4к ±5% 78г</t>
  </si>
  <si>
    <t>КР1533ЛА3 90г Интергал</t>
  </si>
  <si>
    <t>КР1533ЛА2 89г Интергал</t>
  </si>
  <si>
    <t xml:space="preserve">КР1533ЛН1 90 91г Интеграл </t>
  </si>
  <si>
    <t xml:space="preserve">КР1533ЛН8  89г  Интеграл </t>
  </si>
  <si>
    <t>гнездо   XLR 4P "гн" металл на кабель   с хомутом  (80мм)      PREMIER 1-511</t>
  </si>
  <si>
    <t>штекер   XLR 4P "шт" металл на кабель   с хомутом  (70мм)     PREMIER 1-510</t>
  </si>
  <si>
    <t>штекер   XLR 4P "шт" металл на корпус  PREMIER 1-532</t>
  </si>
  <si>
    <t xml:space="preserve">Ручка клювик 4.252.141 52х22х26 d=7mm зажим цангой винтом сверху </t>
  </si>
  <si>
    <t xml:space="preserve">Ручки приборные  клювики под вал 4-7мм </t>
  </si>
  <si>
    <t>Ручка клювик ПГ2 под вал 4мм с лыской 23х11х11мм с боковым винтом и гайкой</t>
  </si>
  <si>
    <t>Ручка клювик ПР2 под вал 4мм с лыской 23х12х12мм с боковым винтом и гайкой</t>
  </si>
  <si>
    <t>Ручка клювик  П2Г3 под вал 4мм с лыской 27х17х13мм верхнее крепление одним винтом</t>
  </si>
  <si>
    <t>Ручка цилиндр  НЛП4.252.039 D=19-20mm L=21mm d=4mm с ребрами 2винта</t>
  </si>
  <si>
    <t>Ручка ромашка НА4.252.005 D=30-1mm L=16mm d=6mm с ребрами  2винта</t>
  </si>
  <si>
    <t>Ручка семиграник НЛП4.252.087 D=38-28mm L=22mm d=6mm под ППБ-15г</t>
  </si>
  <si>
    <t>Ручка цилиндр НЛП4.252.019 D=17-19mm L=20mm d=6mm  гладкая  2винта</t>
  </si>
  <si>
    <t>Ручка цилиндр НЛП4.252.043 D=17-19mm L=21mm d=6mm с ребрами  2винта</t>
  </si>
  <si>
    <t>Ручки приборные под вал 3мм к СП3-0,4 СП3-9 СП3-45</t>
  </si>
  <si>
    <t>Ручка клювик 4.252 (32х20х20) под П2Г3 под вал d=6мм  верхнее крепление одним винтом</t>
  </si>
  <si>
    <t>Ручка цилиндр НЛП4.252.015 D=14-16mm L=18mm d=3mm 2винта</t>
  </si>
  <si>
    <t xml:space="preserve">Ручка цилиндр  ПГ2 под вал 4мм с лыской D=13-15mm L=16mm d=4mm с боковым винтом и гайкой с ребрами  </t>
  </si>
  <si>
    <t xml:space="preserve">Ручка цилиндр НЛП4.252.051 D=17-21mm L=21mm d=6mm с ребрами   с лыской с боковым винтом и гайкой </t>
  </si>
  <si>
    <t>Ручка цилиндр НЛП4.252.047 D=17-19mm L=21mm d=6mm с ребрами 1винт под вал с лыской</t>
  </si>
  <si>
    <t>Ручка цилиндр НЛП4.252.059 D=17-21mm L=21mm d=6mm с ребрами   без лыски  2винта</t>
  </si>
  <si>
    <t>Шаговый двигатель 2T357278Q D=35mm H=18mm h=8,5mm 4 провода</t>
  </si>
  <si>
    <t>Т161-125-13-73 ухл2 86г</t>
  </si>
  <si>
    <t>30mm 50om 0.5W h=5mm DXI30N-A  металл №35   RU</t>
  </si>
  <si>
    <t xml:space="preserve">Кабель микрофонный D=6,0mm черный  2 жилы 2 экрана PREMIER   LCM-14 BK </t>
  </si>
  <si>
    <t>Клипса-зажим для ножек микросхем на мультиметр тип 1 Синяя  круглые</t>
  </si>
  <si>
    <t>Клипса-зажим для ножек микросхем на мультиметр тип 2 Красная плоские</t>
  </si>
  <si>
    <t>Клипса-зажим для ножек микросхем на мультиметр тип 2 Черная плоские</t>
  </si>
  <si>
    <t>Клипса-зажим для ножек микросхем на мультиметр тип 1 Черная круглые</t>
  </si>
  <si>
    <t>Клипса-зажим для ножек микросхем на мультиметр тип 1 Красная круглые</t>
  </si>
  <si>
    <t>Плата макетная одностор.  (90х150х1.5) гетинакс 11052 Китай</t>
  </si>
  <si>
    <t>Автомобильный разъем пластиковый штекер 2pin  + 2 клеммы 2,8мм штекер</t>
  </si>
  <si>
    <t>Автомобильный разъем пластиковый гнездо 2pin  + 2 клеммы 2,8мм гнездо</t>
  </si>
  <si>
    <t>Автомобильный разъем пластиковый гнездо 3pin  + 3 клеммы 2,8мм гнездо</t>
  </si>
  <si>
    <t>Автомобильный разъем пластиковый штекер 3pin  + 3 клеммы 2,8мм штекер</t>
  </si>
  <si>
    <t>Автомобильный разъем пластиковый гнездо 4pin  + 4 клеммы 2,8мм гнездо</t>
  </si>
  <si>
    <t>Автомобильный разъем пластиковый штекер 4pin  + 4 клеммы 2,8мм штекер</t>
  </si>
  <si>
    <t>Автомобильный разъем пластиковый гнездо 6pin  + 6 клеммы 2,8мм гнездо</t>
  </si>
  <si>
    <t>Автомобильный разъем пластиковый штекер 6pin  + 6 клеммы 2,8мм штекер</t>
  </si>
  <si>
    <r>
      <t>Переходник гнездо 5,5*2,1мм на штекер 4.0*1.7мм (G)</t>
    </r>
    <r>
      <rPr>
        <b/>
        <sz val="8"/>
        <color rgb="FFFF0000"/>
        <rFont val="Arial"/>
        <family val="2"/>
        <charset val="204"/>
      </rPr>
      <t xml:space="preserve"> угловой</t>
    </r>
    <r>
      <rPr>
        <sz val="8"/>
        <color indexed="8"/>
        <rFont val="Arial"/>
        <family val="2"/>
        <charset val="204"/>
      </rPr>
      <t xml:space="preserve">  032137A желтый для нетбуков и ультрабуков ASUS, HP, приставок Sony PSP; эл. книг Sony PRS; портативных DVD-проигрывателей; сетевого оборудования.</t>
    </r>
  </si>
  <si>
    <t>Втулка (гильза) соединительная BV2 (1.5-2.5mm2) d=5,1мм L=26мм l=15мм (пласм синий изолятор) + клемма тип O (кольцевая) на кабеле</t>
  </si>
  <si>
    <t xml:space="preserve">Чип керамика &lt;0603&gt; 100nf (X7R) ±10% 50v (0,1мкф)  </t>
  </si>
  <si>
    <t xml:space="preserve">Чип керамика &lt;0603&gt; 4,7мкф (X7R) ±10% 16v  </t>
  </si>
  <si>
    <t>гнездо 6.35мм моно на корпус (на плату керам)  SZC-0068 / ST-318  Китай 1-11145</t>
  </si>
  <si>
    <t>штекер антенный TV металлический MH-2639M №28 (б/пайки)</t>
  </si>
  <si>
    <r>
      <t xml:space="preserve">DAEWOO RC-530BS </t>
    </r>
    <r>
      <rPr>
        <b/>
        <sz val="8"/>
        <color theme="0"/>
        <rFont val="Arial"/>
        <family val="2"/>
        <charset val="204"/>
      </rPr>
      <t>верх POWER стрелка в квадрате  MEMU КРАСНАЯ СТРЕЛКА низ LIST LANGUAGE TTX</t>
    </r>
  </si>
  <si>
    <r>
      <rPr>
        <b/>
        <sz val="12"/>
        <color indexed="8"/>
        <rFont val="Arial"/>
        <family val="2"/>
        <charset val="204"/>
      </rPr>
      <t>HARPER WS-3328 EXIT</t>
    </r>
    <r>
      <rPr>
        <b/>
        <sz val="7"/>
        <color indexed="8"/>
        <rFont val="Arial"/>
        <family val="2"/>
        <charset val="204"/>
      </rPr>
      <t xml:space="preserve"> </t>
    </r>
    <r>
      <rPr>
        <b/>
        <sz val="7"/>
        <color theme="0"/>
        <rFont val="Arial"/>
        <family val="2"/>
        <charset val="204"/>
      </rPr>
      <t xml:space="preserve">верх POWER MUTE </t>
    </r>
    <r>
      <rPr>
        <b/>
        <sz val="9"/>
        <color theme="0"/>
        <rFont val="Arial"/>
        <family val="2"/>
        <charset val="204"/>
      </rPr>
      <t xml:space="preserve">в круге OK низ цветные кнопки посл.ряд  REC RLIST TIMESHIFT TVRADIO TIME </t>
    </r>
    <r>
      <rPr>
        <sz val="8"/>
        <color theme="0"/>
        <rFont val="Arial"/>
        <family val="2"/>
        <charset val="204"/>
      </rPr>
      <t>22F470T, 24R471T, 28R470T, 32R470T, 32R471T</t>
    </r>
  </si>
  <si>
    <r>
      <t xml:space="preserve">HYUNDAI BT-0419B </t>
    </r>
    <r>
      <rPr>
        <sz val="12"/>
        <rFont val="Arial"/>
        <family val="2"/>
        <charset val="204"/>
      </rPr>
      <t xml:space="preserve"> низ →IPI← →ISI← SLEEP CALL  NOVEX/ERISSON(H-LCD1502 20LM01)</t>
    </r>
  </si>
  <si>
    <t>SONY RM-ED007  = RM-ED005</t>
  </si>
  <si>
    <r>
      <t xml:space="preserve">Компьюторная розетка  на 1 джек TJC-8P8C на липучке </t>
    </r>
    <r>
      <rPr>
        <sz val="8"/>
        <color rgb="FFFF0000"/>
        <rFont val="Arial"/>
        <family val="2"/>
        <charset val="204"/>
      </rPr>
      <t>1-13114</t>
    </r>
  </si>
  <si>
    <r>
      <t xml:space="preserve">Т/Ф розетка НА 2 ДЖЕКА  AVD-468S-4C*2 белая  TJC-6P4Cx2 на липучке </t>
    </r>
    <r>
      <rPr>
        <sz val="8"/>
        <color rgb="FFFF0000"/>
        <rFont val="Arial"/>
        <family val="2"/>
        <charset val="204"/>
      </rPr>
      <t>1-13359</t>
    </r>
  </si>
  <si>
    <r>
      <t xml:space="preserve">Компьюторная розетка  на 2 джека 6P4C+8P8C на липучке (Телефонная +компьюторная) </t>
    </r>
    <r>
      <rPr>
        <sz val="8"/>
        <color rgb="FFFF0000"/>
        <rFont val="Arial"/>
        <family val="2"/>
        <charset val="204"/>
      </rPr>
      <t>1-13359</t>
    </r>
  </si>
  <si>
    <t>Т/Ф адаптер- розетка "ФАРМЕК"  (Розетка т/ф адаптерная) 1-9779</t>
  </si>
  <si>
    <t>Блок питания 220V-16V 2A 32W (штекер БП 5.5/2.5)  SMPS</t>
  </si>
  <si>
    <t>17mm 8om 1W  h=4mm №74</t>
  </si>
  <si>
    <t xml:space="preserve">68мкф 400в комп.105°C 16*25 ChangXin для LCD TV гибкие вывода </t>
  </si>
  <si>
    <t xml:space="preserve">68мкф 450в 105°C  13*50  ChangXin  для LCD TV  гибкие вывода </t>
  </si>
  <si>
    <r>
      <rPr>
        <b/>
        <sz val="8"/>
        <color indexed="10"/>
        <rFont val="Arial"/>
        <family val="2"/>
        <charset val="204"/>
      </rPr>
      <t>82мкф 450в 85°C 13-50</t>
    </r>
    <r>
      <rPr>
        <b/>
        <sz val="8"/>
        <rFont val="Arial"/>
        <family val="2"/>
        <charset val="204"/>
      </rPr>
      <t xml:space="preserve"> Rubycon RSW для LCD TV  демонтаж</t>
    </r>
  </si>
  <si>
    <r>
      <rPr>
        <b/>
        <sz val="8"/>
        <color indexed="10"/>
        <rFont val="Arial"/>
        <family val="2"/>
        <charset val="204"/>
      </rPr>
      <t>82мкф 450в 105°C 13-50</t>
    </r>
    <r>
      <rPr>
        <b/>
        <sz val="8"/>
        <rFont val="Arial"/>
        <family val="2"/>
        <charset val="204"/>
      </rPr>
      <t xml:space="preserve"> Capxon LY для LCD TV</t>
    </r>
  </si>
  <si>
    <t>22мкф 400в 105°C 10-30 Teapo  LY для LCD TV</t>
  </si>
  <si>
    <t>39мкф 450в 10-45 Capxon LY для LCD TV</t>
  </si>
  <si>
    <t>47мкф 450в 105°C 10-50  ChangXin гибкие вывода для LCD TV</t>
  </si>
  <si>
    <t>47мкф 450в 105°C  10-55 Capxon LY для LCD TV</t>
  </si>
  <si>
    <t>13-35 Capxon LY для LCD TV</t>
  </si>
  <si>
    <t>100мкф 250в 105°C 10*50 Capxon LY для LCD TV</t>
  </si>
  <si>
    <t>100мкф 350в 13-50 Capxon LY для LCD TV</t>
  </si>
  <si>
    <t>100мкф 450в 105°C 12,5*60 YOUNG NZE для LCD TV демонтаж</t>
  </si>
  <si>
    <t>150мкф 250в 105°C 13-45 Capxon LY для LCD TV</t>
  </si>
  <si>
    <t xml:space="preserve">100мкф 450в 105°C 12*62 SAMWHA LU для LCD TV </t>
  </si>
  <si>
    <t xml:space="preserve">100мкф 450в 105°C 13*50 ChangXin для LCD TV </t>
  </si>
  <si>
    <t>100мкф 450в 105°C компьютерные 18*30 ChangXin для LCD TV</t>
  </si>
  <si>
    <t xml:space="preserve">220мкф 450в 105°C  18*50  ChangXin  для LCD TV  гибкие вывода </t>
  </si>
  <si>
    <t xml:space="preserve">820мкф 16в комп.105°C &lt;LZ&gt; 10*16 Nichicon  </t>
  </si>
  <si>
    <t>1000мкф 25в комп.105°C &lt;WL&gt; 10*17  ChongX</t>
  </si>
  <si>
    <t>3300мкф 10в комп.105°C &lt;LZ&gt; 10*20 Changxin</t>
  </si>
  <si>
    <t>3300мкф 10в комп.105°C &lt;LZ&gt; 10*20 ChongX</t>
  </si>
  <si>
    <t>3300мкф 16в комп.105°C&lt;WL&gt;10*20 Sanyo</t>
  </si>
  <si>
    <t>3300мкф 25в комп.105°C&lt;WL&gt;12*35 Jamicon WL Changxin</t>
  </si>
  <si>
    <t>3300мкф 25в комп.105°C&lt;WL&gt;13*25  Changxin</t>
  </si>
  <si>
    <t>3300мкф 6,3в комп.105°C&lt;WL&gt;10*20  Changxin</t>
  </si>
  <si>
    <t xml:space="preserve">22мкф 50в 105°C 05-11 Ketuo </t>
  </si>
  <si>
    <t xml:space="preserve">22мкф 50в 105°C 05-11  ChongX </t>
  </si>
  <si>
    <t>47мкф 50в 105°C   6*12 ChongX</t>
  </si>
  <si>
    <t xml:space="preserve">100мкф 160в 105°C &lt;SD&gt; 13*20 ChongX </t>
  </si>
  <si>
    <t xml:space="preserve">100мкф 450в 105°C &lt;PT(M)&gt; 18*25 Nichicon гибкие вывода </t>
  </si>
  <si>
    <t xml:space="preserve">100мкф 450в 105°C  18*35 ChongX гибкие вывода </t>
  </si>
  <si>
    <t>100мкф 50в 105°C 8*12 ChongX</t>
  </si>
  <si>
    <t>ВЛ50-11 89-91г</t>
  </si>
  <si>
    <t xml:space="preserve">220мкф 35в  105°C 08*12 JWCO </t>
  </si>
  <si>
    <t>1000мкф 25в 105°C 10*17  ChongX</t>
  </si>
  <si>
    <t>&lt;22V&gt; 07K220 (SAS220KD07) голубые</t>
  </si>
  <si>
    <t>гнездо 3,5мм моно на плату 3pin CKX3-3.5-06 №305  Китай</t>
  </si>
  <si>
    <t xml:space="preserve">100мкф 160в комп. 105°C &lt;SD&gt; 13*21 ChongX </t>
  </si>
  <si>
    <t>С2-33-2-3 ом ± 5% 92г большие зеленые</t>
  </si>
  <si>
    <t xml:space="preserve">Клемма ножевая изол.  (гнездо) 7,5мм под шт. 6,3мм с силиконовым изолятором на проводе 200мм </t>
  </si>
  <si>
    <t>ППБ-1В 6,8к 5% 10% 80г</t>
  </si>
  <si>
    <t xml:space="preserve">Паста теплопроводная HY-810 (банка) 10гр (теплопроводность 4.63Вт/(м·K)  -30 °C +280°C) Китай 10420 </t>
  </si>
  <si>
    <r>
      <t>LG AKB73</t>
    </r>
    <r>
      <rPr>
        <sz val="12"/>
        <rFont val="Arial"/>
        <family val="2"/>
        <charset val="204"/>
      </rPr>
      <t>7156</t>
    </r>
    <r>
      <rPr>
        <sz val="12"/>
        <color rgb="FF00B050"/>
        <rFont val="Arial"/>
        <family val="2"/>
        <charset val="204"/>
      </rPr>
      <t>59</t>
    </r>
    <r>
      <rPr>
        <sz val="12"/>
        <rFont val="Arial"/>
        <family val="2"/>
        <charset val="204"/>
      </rPr>
      <t xml:space="preserve"> </t>
    </r>
    <r>
      <rPr>
        <b/>
        <sz val="8"/>
        <rFont val="Arial"/>
        <family val="2"/>
        <charset val="204"/>
      </rPr>
      <t>FAV</t>
    </r>
    <r>
      <rPr>
        <sz val="12"/>
        <color indexed="10"/>
        <rFont val="Arial"/>
        <family val="2"/>
        <charset val="204"/>
      </rPr>
      <t xml:space="preserve"> 3D </t>
    </r>
    <r>
      <rPr>
        <b/>
        <sz val="8"/>
        <rFont val="Arial"/>
        <family val="2"/>
        <charset val="204"/>
      </rPr>
      <t>MUTE</t>
    </r>
    <r>
      <rPr>
        <b/>
        <sz val="12"/>
        <rFont val="Arial"/>
        <family val="2"/>
        <charset val="204"/>
      </rPr>
      <t xml:space="preserve"> / </t>
    </r>
    <r>
      <rPr>
        <b/>
        <sz val="8"/>
        <rFont val="Arial"/>
        <family val="2"/>
        <charset val="204"/>
      </rPr>
      <t>TEXT</t>
    </r>
    <r>
      <rPr>
        <b/>
        <sz val="8"/>
        <color indexed="10"/>
        <rFont val="Arial"/>
        <family val="2"/>
        <charset val="204"/>
      </rPr>
      <t xml:space="preserve"> </t>
    </r>
    <r>
      <rPr>
        <b/>
        <sz val="8"/>
        <color rgb="FF00B050"/>
        <rFont val="Arial"/>
        <family val="2"/>
        <charset val="204"/>
      </rPr>
      <t xml:space="preserve">APP/* </t>
    </r>
    <r>
      <rPr>
        <b/>
        <sz val="8"/>
        <color indexed="10"/>
        <rFont val="Arial"/>
        <family val="2"/>
        <charset val="204"/>
      </rPr>
      <t xml:space="preserve"> </t>
    </r>
    <r>
      <rPr>
        <b/>
        <sz val="8"/>
        <rFont val="Arial"/>
        <family val="2"/>
        <charset val="204"/>
      </rPr>
      <t xml:space="preserve">T.OPT  </t>
    </r>
    <r>
      <rPr>
        <b/>
        <sz val="8"/>
        <color rgb="FF0000FF"/>
        <rFont val="Arial"/>
        <family val="2"/>
        <charset val="204"/>
      </rPr>
      <t xml:space="preserve">SMART </t>
    </r>
    <r>
      <rPr>
        <b/>
        <sz val="9"/>
        <rFont val="Arial"/>
        <family val="2"/>
        <charset val="204"/>
      </rPr>
      <t>▲</t>
    </r>
    <r>
      <rPr>
        <b/>
        <sz val="8"/>
        <rFont val="Arial"/>
        <family val="2"/>
        <charset val="204"/>
      </rPr>
      <t xml:space="preserve"> </t>
    </r>
    <r>
      <rPr>
        <b/>
        <sz val="8"/>
        <color rgb="FFFF0000"/>
        <rFont val="Arial"/>
        <family val="2"/>
        <charset val="204"/>
      </rPr>
      <t xml:space="preserve">MY APPS </t>
    </r>
  </si>
  <si>
    <r>
      <t>LG AKB73</t>
    </r>
    <r>
      <rPr>
        <sz val="12"/>
        <rFont val="Arial"/>
        <family val="2"/>
        <charset val="204"/>
      </rPr>
      <t>7156</t>
    </r>
    <r>
      <rPr>
        <sz val="12"/>
        <color rgb="FFFF0000"/>
        <rFont val="Arial"/>
        <family val="2"/>
        <charset val="204"/>
      </rPr>
      <t>69</t>
    </r>
    <r>
      <rPr>
        <sz val="12"/>
        <rFont val="Arial"/>
        <family val="2"/>
        <charset val="204"/>
      </rPr>
      <t xml:space="preserve"> </t>
    </r>
    <r>
      <rPr>
        <b/>
        <sz val="8"/>
        <rFont val="Arial"/>
        <family val="2"/>
        <charset val="204"/>
      </rPr>
      <t>FAV</t>
    </r>
    <r>
      <rPr>
        <sz val="12"/>
        <color indexed="10"/>
        <rFont val="Arial"/>
        <family val="2"/>
        <charset val="204"/>
      </rPr>
      <t xml:space="preserve"> 3D </t>
    </r>
    <r>
      <rPr>
        <b/>
        <sz val="8"/>
        <rFont val="Arial"/>
        <family val="2"/>
        <charset val="204"/>
      </rPr>
      <t>MUTE</t>
    </r>
    <r>
      <rPr>
        <b/>
        <sz val="12"/>
        <rFont val="Arial"/>
        <family val="2"/>
        <charset val="204"/>
      </rPr>
      <t xml:space="preserve"> / </t>
    </r>
    <r>
      <rPr>
        <b/>
        <sz val="8"/>
        <rFont val="Arial"/>
        <family val="2"/>
        <charset val="204"/>
      </rPr>
      <t>TEXT</t>
    </r>
    <r>
      <rPr>
        <b/>
        <sz val="8"/>
        <color indexed="10"/>
        <rFont val="Arial"/>
        <family val="2"/>
        <charset val="204"/>
      </rPr>
      <t xml:space="preserve"> </t>
    </r>
    <r>
      <rPr>
        <b/>
        <sz val="8"/>
        <color rgb="FF00B050"/>
        <rFont val="Arial"/>
        <family val="2"/>
        <charset val="204"/>
      </rPr>
      <t xml:space="preserve">APP/* </t>
    </r>
    <r>
      <rPr>
        <b/>
        <sz val="8"/>
        <color indexed="10"/>
        <rFont val="Arial"/>
        <family val="2"/>
        <charset val="204"/>
      </rPr>
      <t xml:space="preserve"> </t>
    </r>
    <r>
      <rPr>
        <b/>
        <sz val="8"/>
        <rFont val="Arial"/>
        <family val="2"/>
        <charset val="204"/>
      </rPr>
      <t xml:space="preserve">T.OPT  </t>
    </r>
    <r>
      <rPr>
        <b/>
        <sz val="8"/>
        <color rgb="FF0000FF"/>
        <rFont val="Arial"/>
        <family val="2"/>
        <charset val="204"/>
      </rPr>
      <t xml:space="preserve">SMART </t>
    </r>
    <r>
      <rPr>
        <b/>
        <sz val="9"/>
        <rFont val="Arial"/>
        <family val="2"/>
        <charset val="204"/>
      </rPr>
      <t>▲</t>
    </r>
    <r>
      <rPr>
        <b/>
        <sz val="8"/>
        <rFont val="Arial"/>
        <family val="2"/>
        <charset val="204"/>
      </rPr>
      <t xml:space="preserve"> </t>
    </r>
    <r>
      <rPr>
        <b/>
        <sz val="8"/>
        <color rgb="FFFF0000"/>
        <rFont val="Arial"/>
        <family val="2"/>
        <charset val="204"/>
      </rPr>
      <t xml:space="preserve">MY APPS </t>
    </r>
  </si>
  <si>
    <t>ПЭВ-50 16к ±5%  з/у1шт  88-91г</t>
  </si>
  <si>
    <t>ПЭВ-50 20к ±5%  з/у1шт  88-91г</t>
  </si>
  <si>
    <t xml:space="preserve">ПЭВ-50 18к ±5%  з/у1шт  2015г </t>
  </si>
  <si>
    <t>ПЭВ-10 2,4к ±10% з/у10шт88г</t>
  </si>
  <si>
    <t>ПЭВ-10 3,6к ±5%  з/у10шт85г</t>
  </si>
  <si>
    <t>ПЭВ-10 3,6к ±10%  з/у10шт86г</t>
  </si>
  <si>
    <t>ПЭВ-10 5,1к ±10% з/у10шт89г</t>
  </si>
  <si>
    <t>ПЭ-20 2,2к ±5%  з/у10шт77-78г</t>
  </si>
  <si>
    <t>ПЭВ-25 68 ом ±10%     з/у10шт92-93г</t>
  </si>
  <si>
    <t>ПЭВ-25 2ком ±5% (75г) з/у10шт</t>
  </si>
  <si>
    <t>С5-35В-50 4,7к ±5% з/у10шт</t>
  </si>
  <si>
    <t>С5-35В 50 43к ±5% з/у10шт 87г</t>
  </si>
  <si>
    <t>ПЭВ-75 75 ом ±5% 74г  з/у</t>
  </si>
  <si>
    <t xml:space="preserve">ПЭВ-75 75 ом ±5% 74г  </t>
  </si>
  <si>
    <t>ПЭВ-50 51 ом ±5%  85г</t>
  </si>
  <si>
    <t>ПЭВР-100 100 ом ±5%  з/у1шт  91г</t>
  </si>
  <si>
    <t>ПЭВР-100 100 ом ±5%  74г аккуратный демонтаж</t>
  </si>
  <si>
    <t>ПЭВР-100 120 ом ±5%  74г аккуратный демонтаж</t>
  </si>
  <si>
    <t>ПЭ-150 5к ±5%       80г</t>
  </si>
  <si>
    <t>ПЭ-150 1,5к ±5%       з/у1шт  72г</t>
  </si>
  <si>
    <t>Кабель микрофонный D=5,5mm  черный  2 жилы 2 экрана PREMIER  LCM-12 BK (коричневый)</t>
  </si>
  <si>
    <r>
      <t xml:space="preserve">RC-5(NEW) </t>
    </r>
    <r>
      <rPr>
        <sz val="12"/>
        <color rgb="FFFF0000"/>
        <rFont val="Arial"/>
        <family val="2"/>
        <charset val="204"/>
      </rPr>
      <t>1-11649</t>
    </r>
    <r>
      <rPr>
        <sz val="12"/>
        <rFont val="Arial"/>
        <family val="2"/>
        <charset val="204"/>
      </rPr>
      <t xml:space="preserve"> рыбка </t>
    </r>
    <r>
      <rPr>
        <b/>
        <sz val="8"/>
        <rFont val="Arial"/>
        <family val="2"/>
        <charset val="204"/>
      </rPr>
      <t xml:space="preserve">нижн. цветные кнопки </t>
    </r>
    <r>
      <rPr>
        <b/>
        <sz val="8"/>
        <color indexed="10"/>
        <rFont val="Arial"/>
        <family val="2"/>
        <charset val="204"/>
      </rPr>
      <t xml:space="preserve"> Pon </t>
    </r>
    <r>
      <rPr>
        <b/>
        <sz val="8"/>
        <color indexed="17"/>
        <rFont val="Arial"/>
        <family val="2"/>
        <charset val="204"/>
      </rPr>
      <t>Pst</t>
    </r>
    <r>
      <rPr>
        <b/>
        <sz val="8"/>
        <rFont val="Arial"/>
        <family val="2"/>
        <charset val="204"/>
      </rPr>
      <t xml:space="preserve"> </t>
    </r>
    <r>
      <rPr>
        <b/>
        <sz val="8"/>
        <color indexed="30"/>
        <rFont val="Arial"/>
        <family val="2"/>
        <charset val="204"/>
      </rPr>
      <t xml:space="preserve">Psz  </t>
    </r>
    <r>
      <rPr>
        <b/>
        <sz val="8"/>
        <color rgb="FF0000FF"/>
        <rFont val="Arial"/>
        <family val="2"/>
        <charset val="204"/>
      </rPr>
      <t xml:space="preserve">ГОРИЗОНТ RC-5 NEW org box (IC) </t>
    </r>
  </si>
  <si>
    <r>
      <rPr>
        <sz val="12"/>
        <color rgb="FFFF0000"/>
        <rFont val="Arial"/>
        <family val="2"/>
        <charset val="204"/>
      </rPr>
      <t>ВИТЯЗЬ RC-5 NEW !!</t>
    </r>
    <r>
      <rPr>
        <sz val="12"/>
        <rFont val="Arial"/>
        <family val="2"/>
        <charset val="204"/>
      </rPr>
      <t>! (новосиб) white  fosfor  (С ОК и PIP)  = RC-5/7</t>
    </r>
  </si>
  <si>
    <r>
      <t xml:space="preserve">E2A-M18KS08-M1-B1 OMRON </t>
    </r>
    <r>
      <rPr>
        <b/>
        <sz val="10"/>
        <color rgb="FFFF0000"/>
        <rFont val="Arial"/>
        <family val="2"/>
        <charset val="204"/>
      </rPr>
      <t xml:space="preserve">М18 </t>
    </r>
    <r>
      <rPr>
        <sz val="10"/>
        <rFont val="Arial"/>
        <family val="2"/>
        <charset val="204"/>
      </rPr>
      <t xml:space="preserve">12÷24VDC датчик индуктивный; Конф.выхода: PNP / NO; 0÷8мм; ; </t>
    </r>
  </si>
  <si>
    <t>штекер USB AM (USBA-1M)  на  панель  с крепл.(вывода углом SMD) белые Китай</t>
  </si>
  <si>
    <t>штекер USB AM  на плате 027227A</t>
  </si>
  <si>
    <t xml:space="preserve">К561ИЕ16 DIP16 92г (С3) ▲ "НЗПП" Новосибирск =HCF14020BE=4020 </t>
  </si>
  <si>
    <t>гнездо БП 2,4мм под шт. БП 5.5/2.5  с резьбой сверху (TC-021) RU Китай</t>
  </si>
  <si>
    <t>КПЕ7-200пф 27х27х30мм конденсатор переменный продан</t>
  </si>
  <si>
    <t>TESLA WN 704 01/03 EO 3pin 25х25х16,5мм тип КПЕ конденсатор переменный пластиковой упоковке</t>
  </si>
  <si>
    <t>SONY RM-ED050  HOME  RM-L1165</t>
  </si>
  <si>
    <t>CBM-443DF-1DF4(B) (PJTV AB) 9pin 20,8х20,8х17,5мм MITSUMI тип КПЕ конденсатор переменный 20-270пф ???</t>
  </si>
  <si>
    <t>CBM-443DF-1DF4(B) (ZGNM) 9pin 20,8х20,8х17,5мм MITSUMI тип КПЕ конденсатор переменный 20-270пф ???</t>
  </si>
  <si>
    <t>CBM-443DF-1DF4(B) (ZJAV) 9pin 20,8х20,8х17,5мм MITSUMI тип КПЕ конденсатор переменный 20-270пф ???</t>
  </si>
  <si>
    <t>CBM-443DF-1DF4(B) (ZGNC) 9pin 20,8х20,8х17,5мм MITSUMI тип КПЕ конденсатор переменный 20-270пф ???</t>
  </si>
  <si>
    <t>RCV4LU 6VIK-A M91 02 11(4+7)pin 21х21х22мм тип КПЕ конденсатор переменный 20-270пф ???</t>
  </si>
  <si>
    <t>CBM-443DF-1DF4 7pin 21х21х12,5мм никельтип КПЕ конденсатор переменный 20-270пф ???</t>
  </si>
  <si>
    <t>CBM-443DF-1DF4 079 AM/FM 270P X 2 20P X 2    21*21*17мм</t>
  </si>
  <si>
    <t>CBM-443BF-1AB4 088 AM/FM/SW 270P X 2 20P X 2    21*21*17</t>
  </si>
  <si>
    <t>CBM-443DF-1DF4 7pin 21х21х12,5мм желтыетип КПЕ конденсатор переменный 20-270пф ???</t>
  </si>
  <si>
    <t>CBM-444HF-4CAB5 172 AM/FM 270P X 2 20P X 2    17*17*7,5мм</t>
  </si>
  <si>
    <t>CBM-444HF-1CAB5 066 -- AM/FM 17*17*7,5мм</t>
  </si>
  <si>
    <t xml:space="preserve">Феритовый стержень d=7,9mm  L=55mm </t>
  </si>
  <si>
    <t xml:space="preserve">Феритовый стержень d=7,9mm  L=44mm </t>
  </si>
  <si>
    <t>Амперметр 30А  М42300 0-30А  НШ 75mv 80x80мм h48mm без упок 91г</t>
  </si>
  <si>
    <t>Вольтметр 0-50в Ц4209 50в 30-45-1000-10000Гц  кл. точности. 2,5 60x60мм h50mm  84г</t>
  </si>
  <si>
    <t>Частотомер В89/1 45-55Hz 220В 91г 80х80х57мм блинкерный индикатор</t>
  </si>
  <si>
    <r>
      <t xml:space="preserve">Частотомер SD-96 45-55Hz 220В </t>
    </r>
    <r>
      <rPr>
        <sz val="10"/>
        <color rgb="FFFF0000"/>
        <rFont val="Arial"/>
        <family val="2"/>
        <charset val="204"/>
      </rPr>
      <t>107410 GBD</t>
    </r>
    <r>
      <rPr>
        <sz val="10"/>
        <rFont val="Arial"/>
        <family val="2"/>
        <charset val="204"/>
      </rPr>
      <t xml:space="preserve"> 96х96х57мм блинкерный индикатор</t>
    </r>
  </si>
  <si>
    <t>Держатель для плавкой вставки ВТФ-У3-10А ППТ-10 10А 220В</t>
  </si>
  <si>
    <t xml:space="preserve">Предохранитель ПВД3-63А (63А 380В)  </t>
  </si>
  <si>
    <t>Предохранитель ПР-2 У4 220В 15-60А с плавкой вставкой 45А (Патрон ПР-2 У4 220В 15-60А)</t>
  </si>
  <si>
    <t>Предохранитель ПР-2 У4 220В 15-60А (Патрон ПР-2 У4 220В 15-60А)</t>
  </si>
  <si>
    <t>Переключатель ПП2-10/Н3 исп.3 -220В 10А ~380В 6А (с  нижним креплениями)  4положения</t>
  </si>
  <si>
    <t>Переключатель ПВ3-10 исп.3 -220В 10А ~380В 6А (с  нижним креплениями) 4положения</t>
  </si>
  <si>
    <t>Переключатель ПП2-10/Н2 исп.3 -220В 10А ~380В 6А (с  нижним креплениями) ?????????</t>
  </si>
  <si>
    <r>
      <t>Выкл. двойной 6pin KCD4-2101N-C3-RG/6P  ПОДСВ. (красный</t>
    </r>
    <r>
      <rPr>
        <sz val="8"/>
        <color rgb="FF00B050"/>
        <rFont val="Arial"/>
        <family val="2"/>
        <charset val="204"/>
      </rPr>
      <t>/зеленый</t>
    </r>
    <r>
      <rPr>
        <sz val="8"/>
        <color indexed="10"/>
        <rFont val="Arial"/>
        <family val="2"/>
        <charset val="204"/>
      </rPr>
      <t>) 15A 250V 2пол Китай</t>
    </r>
  </si>
  <si>
    <t xml:space="preserve">PA12-3A-4   U-Type  (400V-3A) 4 кв.мм   белый  &lt;,,,,,мм&gt;  RU (12шт) </t>
  </si>
  <si>
    <t>PA02-3A-4   U-Type  (400V-3A) 4 кв.мм   белый  &lt;,,,,,мм&gt;  RU (2шт)</t>
  </si>
  <si>
    <r>
      <t>Микроперекл. №8  20х10х6мм 3 клеммы SM5-00N-115 3a 125/250v  широкие ножки (черный</t>
    </r>
    <r>
      <rPr>
        <sz val="8"/>
        <color rgb="FFFF0000"/>
        <rFont val="Arial"/>
        <family val="2"/>
        <charset val="204"/>
      </rPr>
      <t xml:space="preserve"> с красной</t>
    </r>
    <r>
      <rPr>
        <sz val="8"/>
        <rFont val="Arial"/>
        <family val="2"/>
        <charset val="204"/>
      </rPr>
      <t xml:space="preserve"> кнопкой) Китай</t>
    </r>
  </si>
  <si>
    <r>
      <t xml:space="preserve">Микроперекл. №14  20х10х6мм 3 клеммы SM5-05N-115-G45 250v 3a с рычагом (черный </t>
    </r>
    <r>
      <rPr>
        <sz val="8"/>
        <color rgb="FFFF0000"/>
        <rFont val="Arial"/>
        <family val="2"/>
        <charset val="204"/>
      </rPr>
      <t>красным</t>
    </r>
    <r>
      <rPr>
        <sz val="8"/>
        <rFont val="Arial"/>
        <family val="2"/>
        <charset val="204"/>
      </rPr>
      <t xml:space="preserve"> роликом и</t>
    </r>
    <r>
      <rPr>
        <sz val="8"/>
        <color rgb="FFFF0000"/>
        <rFont val="Arial"/>
        <family val="2"/>
        <charset val="204"/>
      </rPr>
      <t xml:space="preserve"> красной</t>
    </r>
    <r>
      <rPr>
        <sz val="8"/>
        <rFont val="Arial"/>
        <family val="2"/>
        <charset val="204"/>
      </rPr>
      <t xml:space="preserve"> кнопкой</t>
    </r>
  </si>
  <si>
    <t>Переключатель МП1101Л УХЛ3 исп.2 (пайка) ~660в -440в 10А на заказ от 10шт</t>
  </si>
  <si>
    <t>К174АФ4А 91г СЗТП  (в круге ветка)</t>
  </si>
  <si>
    <t>К174КП1 92г ДЕЛЬТА остр.</t>
  </si>
  <si>
    <t>5П19.10П1-1-4-А1  +/-400В  4pin (19.10П-1-4)  демонтаж (38x22x11мм)</t>
  </si>
  <si>
    <t>6Ж49П-ДР  86г ОТК   перепроверка 90г  большой ромб в середине закорючка "с" наоборот</t>
  </si>
  <si>
    <r>
      <t xml:space="preserve">Akai LTA-15A15M(LE-19A08G LEA-32A08G) LCD </t>
    </r>
    <r>
      <rPr>
        <b/>
        <sz val="8"/>
        <rFont val="Arial"/>
        <family val="2"/>
        <charset val="204"/>
      </rPr>
      <t>в круге OK нижн. кнопки INDEX SIZE REVEAL 81LTV3005, 81LTV7105 Rolsen RL-19L005U</t>
    </r>
  </si>
  <si>
    <r>
      <t xml:space="preserve">Akai WL52JC002  </t>
    </r>
    <r>
      <rPr>
        <b/>
        <sz val="8"/>
        <rFont val="Arial"/>
        <family val="2"/>
        <charset val="204"/>
      </rPr>
      <t>нижн. кнопки ZOOM FREEZE SUBTITLE в круге ENTER NICAM/A2 ASPECT</t>
    </r>
  </si>
  <si>
    <t>JVC RM-C92=RM-С90</t>
  </si>
  <si>
    <t xml:space="preserve">КР531ТМ2 91г ЭЛЬКОР (9108)   </t>
  </si>
  <si>
    <t>РЭС47 РФ4.500.417 81г  27в  РЭС47 417</t>
  </si>
  <si>
    <t xml:space="preserve">РЭС47 РФ4.500.407 0401   РЭС47 0401 6в  </t>
  </si>
  <si>
    <t>РП10-30-З-П-О  вилка синий с гнездом ловителя 94г демонтаж с нового преобразователь ТМ8</t>
  </si>
  <si>
    <t>Тексталит листовой ПТК  10мм  765х450х10мм  6,9кг (600р 1кг)</t>
  </si>
  <si>
    <t>Тексталит листовой ПТК 11мм  818х465х11мм  7,6кг (600р 1кг)</t>
  </si>
  <si>
    <t>1000мкф 50в 105°C &lt;TK&gt; 13*21 Jamicon TK</t>
  </si>
  <si>
    <t>К73-17-250в-2,2мкф ±5% (2m2J)  HITANO CL21 демонтаж</t>
  </si>
  <si>
    <t>Универсал DVD SAMSUNG     RM-D703 караоки дал на AH59-01527H</t>
  </si>
  <si>
    <t>К73-9-100В 0,22мкф ± 10% = 2A224J</t>
  </si>
  <si>
    <t>К22-5 82пф ±10% М47 светлозеленые 6х4х2,5mm (без маркеровки)</t>
  </si>
  <si>
    <r>
      <rPr>
        <b/>
        <sz val="8"/>
        <color rgb="FF0000FF"/>
        <rFont val="Arial"/>
        <family val="2"/>
        <charset val="204"/>
      </rPr>
      <t>Prestigio PTV24SN04Z (24SS04Z) SUPRA STV-LC32LT0085W, STV-LC40LT0085F STV-LC32T0085W.STV-LC39T008)</t>
    </r>
    <r>
      <rPr>
        <sz val="12"/>
        <color indexed="8"/>
        <rFont val="Arial"/>
        <family val="2"/>
        <charset val="204"/>
      </rPr>
      <t xml:space="preserve"> </t>
    </r>
    <r>
      <rPr>
        <b/>
        <sz val="6"/>
        <color indexed="8"/>
        <rFont val="Arial"/>
        <family val="2"/>
        <charset val="204"/>
      </rPr>
      <t>верх POWER  MUTE низ HOLD CANCEL SIZE SUBTITLE  предп. ряд INDEX TTX SUB.PG REVEAL цветные кнопки RED GREEN YELLOW CYAM</t>
    </r>
  </si>
  <si>
    <t xml:space="preserve">220мкф 50в комп.105°C&lt;WL&gt; 10*16  Jamicon WLR221M1HG16RT9 </t>
  </si>
  <si>
    <t>Вентилятор 220V 120*120*25 (0.10A) VIC JA1225H2S010N-T-R  скольжения 2300об/мин 40dBA провод Китай</t>
  </si>
  <si>
    <t>Помпа для стиральной машины  Mod. M110 92129444 Двигатель СЛИВНО4334ГО НАСОСА</t>
  </si>
  <si>
    <t>Шнур штекер USB Type-C-штекер USB Type-C 1m  HQ HOCO X 94 в коробке Новосибирск</t>
  </si>
  <si>
    <t>3/у для аккумуляторов Smartbuy 513 4,2V 500mA 2х 18650/17650/16340/16650/17670/18350/18490/18500/20700/21700/26650</t>
  </si>
  <si>
    <t>Наушники (в пакетике)  Китай</t>
  </si>
  <si>
    <t>Наушники SONY Y-1 ваккуумные в упаковке  Китай</t>
  </si>
  <si>
    <t>Припой ПОС-61 (D=1мм с канифолью) 100г 16м ТехноПайка</t>
  </si>
  <si>
    <t>АЗУ от прикуривателя 12/24V→4,2V 8A штекер БП 3.5*1.4  для литий-ионного аккумулятора.22565 Китай</t>
  </si>
  <si>
    <t>АЗУ от прикуривателя 12/24V→5V 1A штекер БП 2.5*0.7 NOKIA в блистере витой шнур 1m Новосиб</t>
  </si>
  <si>
    <t>АЗУ от прикуривателя 12/24V→5V 1A штекер БП 2.5*0.7 NOKIA  Новосиб</t>
  </si>
  <si>
    <t>АЗУ от прикуривателя 12/24V→5V 1A штекер Samsung Not3</t>
  </si>
  <si>
    <t>АЗУ от прикуривателя 10/16V→5V 1A штекер iPone 5/6 черный круглый витой шнур 1m Новосиб</t>
  </si>
  <si>
    <t>АЗУ от прикуривателя 12/24V→5V 1A штекер iPone 4 белый круглый витой шнур 1m Новосиб</t>
  </si>
  <si>
    <t>АЗУ от прикуривателя 12/24V→5V 1A штекер Samsung D880 в коробке</t>
  </si>
  <si>
    <t>Лупа ручная 50мм пластик+пластиковая линза 2,5Х</t>
  </si>
  <si>
    <t>Цифровая эфирная DVB-T2 приставка LEGEND DVB-T2/C RST-B1201HD (кнопки) в пластиковом корпусе, блок питания 12V 1А отдельно, шнур 3RCAx3RCA  пульт DC1302HD Поддержка:YouTube, WiFi, MEGOGO, Погода, IPTV, HDMI, PVR, USB  Китай</t>
  </si>
  <si>
    <t>GI DiSEqC-Switch 2х1  GL211   переключатель, 2 входа, 1 выход, 900-2300 МГц, литой мет. корпус в пластиковом кожухе</t>
  </si>
  <si>
    <t xml:space="preserve">BNC гнездо пластик (желтый)  на кабеле d=2,5мм L=100мм </t>
  </si>
  <si>
    <t>BNC гнездо на кабель пластик БЕЗ ПАЙКИ (BNC-CUJ)</t>
  </si>
  <si>
    <t>BNC гнездо на кабель пластик БЕЗ ПАЙКИ (BNC-RJ) угловой</t>
  </si>
  <si>
    <t>F-connector  F штекер на кабель RG6 пластик  25288</t>
  </si>
  <si>
    <t>гнездо БАНАН d=4мм H=22mm пластик НА КОРПУС ZP-032 синий</t>
  </si>
  <si>
    <t>гнездо БАНАН d=4мм H=44mm пластик НА КОРПУС 10-0088 желтый</t>
  </si>
  <si>
    <t>гнездо БАНАН d=4мм H=42mm пластик НА КОРПУС 10-0021 черный Китай</t>
  </si>
  <si>
    <t>гнездо БАНАН d=4мм H=42mm пластик НА КОРПУС 10-0021 красный Китай</t>
  </si>
  <si>
    <t>гнездо БАНАН d=4мм H=44mm пластик НА КОРПУС 10-0064 черный Китай</t>
  </si>
  <si>
    <t>гнездо БАНАН d=4мм H=44mm пластик НА КОРПУС 10-0064 красный Китай</t>
  </si>
  <si>
    <t>гнездо БАНАН d=4мм H=47mm пластик на кабель ZP-041 желтый</t>
  </si>
  <si>
    <t>2 гнезда под БАНАН И ПОД ЗАКРУТКУ пластик  НА КОРПУС под пайку WP2-10  (кр/чёрн) 08566A</t>
  </si>
  <si>
    <t xml:space="preserve">2 гнезда под БАНАН И ПОД ЗАКРУТКУ пластик  НА КОРПУС с клеммами металл под пайку (кр/чёрн) 026142A  </t>
  </si>
  <si>
    <t>2 гнезда под БАНАН И ПОД ЗАКРУТКУ пластик  НА КОРПУС 10-0066  (кр/чёрн)</t>
  </si>
  <si>
    <t>штекер БАНАН пластик на кабель ЧЕРНЫЙ BP-112B (TS-2 BP-112/B K296109)</t>
  </si>
  <si>
    <t>штекер БАНАН пластик на кабель ЧЕРНЫЙ BP-214B (10-0015 )</t>
  </si>
  <si>
    <t xml:space="preserve">штекер БАНАН пластик на кабель ЧЕРНЫЙ   10-0015 GOLD </t>
  </si>
  <si>
    <t>штекер БАНАН пластик на кабель КРАСНЫЙ 10-0015  GOLD</t>
  </si>
  <si>
    <t>штекер БАНАН пластик на кабель ЧЕРНЫЙ   10-0068 b</t>
  </si>
  <si>
    <t>штекер БАНАН пластик на кабель КРАСНЫЙ 10-0068 b</t>
  </si>
  <si>
    <t>штекер БАНАН пластик на кабель КРАСНЫЙ 10-0069 a Китай</t>
  </si>
  <si>
    <t>штекер БАНАН пластик на кабель КРАСНЫЙ 10-0071 а</t>
  </si>
  <si>
    <t>штекер БАНАН пластик на кабель ЧЕРНЫЙ   10-0072 а</t>
  </si>
  <si>
    <t>штекер БАНАН пластик на кабель КРАСНЫЙ 10-0072 а</t>
  </si>
  <si>
    <t>штекер БАНАН пластик на кабель ЧЕРНЫЙ   10-0074</t>
  </si>
  <si>
    <t>штекер БАНАН пластик на кабель ЗЕЛЕНЫЙ 10-0074</t>
  </si>
  <si>
    <t>штекер БАНАН пластик на кабель ЖЕЛТЫЙ  10-0074</t>
  </si>
  <si>
    <t>штекер БАНАН пластик на кабель ЧЕРНЫЙ  10-0075 Китай</t>
  </si>
  <si>
    <t>штекер БАНАН пластик на кабель БЕЛЫЙ 10-0075 Китай</t>
  </si>
  <si>
    <t>штекер БАНАН пластик на кабель СИНИЙ      10-0075</t>
  </si>
  <si>
    <t>штекер БАНАН пластик на кабель КРАСНЫЙ 10-0075 Китай</t>
  </si>
  <si>
    <t>штекер БАНАН пластик на кабель ЗЕЛЕНЫЙ 10-0075</t>
  </si>
  <si>
    <t>штекер БАНАН пластик на кабель ЖЕЛТЫЙ  10-0075</t>
  </si>
  <si>
    <t>штекер БАНАН пластик на кабель СИНИЙ      10-0076</t>
  </si>
  <si>
    <t>штекер БАНАН пластик на кабель ЗЕЛЕНЫЙ 10-0076</t>
  </si>
  <si>
    <t>штекер БАНАН пластик на кабель ЧЕРНЫЙ   10-0076</t>
  </si>
  <si>
    <t>штекер БАНАН пластик на кабель БЕЛЫЙ     10-0076</t>
  </si>
  <si>
    <t>штекер БАНАН пластик на кабель ЖЕЛТЫЙ  10-0076</t>
  </si>
  <si>
    <t>штекер 3.5мм 4-х КОНТАКТНЫЙ пластик ИЖ без хвостов</t>
  </si>
  <si>
    <t>штекер 3.5мм 4-х КОНТАКТНЫЙ пластик белый угловой 021126A</t>
  </si>
  <si>
    <t xml:space="preserve">штекер 3.5мм 4-х КОНТАКТНЫЙ пластик черный угловой </t>
  </si>
  <si>
    <t>гнездо  DIN5pin пластик на кабель 02157A</t>
  </si>
  <si>
    <t>гнездо  DIN8pin пластик на кабель 021107A</t>
  </si>
  <si>
    <t>штекер DIN3pin пластик на кабель (7-0251 3р)  Китай</t>
  </si>
  <si>
    <t>штекер DIN5pin пластик на кабель (7-0251 5p) Китай</t>
  </si>
  <si>
    <t>штекер DIN6pin  пластик на кабель (7-0251 6р) Китай</t>
  </si>
  <si>
    <t>штекер DIN8pin  пластик на кабель (7-0251 8р)</t>
  </si>
  <si>
    <t>гнездо  SPEAKON НА КОРПУС пластик  КВАДР (40х40мм)  1-591 02148А</t>
  </si>
  <si>
    <t>гнездо для акустики (СГ-2) пластик на плато ПОД ПАЙКУ ИЖ (Роз. акуст.системы)</t>
  </si>
  <si>
    <t>Переходник 6.35 штекер моно НА  RCA гнездо  пластик 03243A Китай</t>
  </si>
  <si>
    <t>Лупа ручная 75мм с подсветкой 9986-B (2.5x)</t>
  </si>
  <si>
    <t>Набор шестигранных ключей SIB LUX 1,5-10мм  9шт</t>
  </si>
  <si>
    <t>Нож канцелярский пластик,корпус хромированный Новосиб</t>
  </si>
  <si>
    <t>RC-4/S(NEW) рыбка=SEC</t>
  </si>
  <si>
    <t>Держатель предохранителя S1056 ДВП4-2(имп) (5x20 30a 250v) FUSE с резьбой в панель! FS-B01 ZH254 for 5х20  M12</t>
  </si>
  <si>
    <t>Батарейка 1,5v R20/373  Kodak Китай</t>
  </si>
  <si>
    <t>Припой медно-фосфорный для газовых горелок "Harris-0" 1,3мм х 3,2мм 15г Температура пайки: 732-816 °C Американский аналог припоя ПМФ-7 10034</t>
  </si>
  <si>
    <t>Припой медно-фосфорный для газовых горелок пруток 3х1мм  40см 10,5гр для пайка меди и ее сплавов  бронзы,латуни,мельхиора 10155</t>
  </si>
  <si>
    <t>Универсальный секундный клей SUPER GLUE  3гр Китай новосиб</t>
  </si>
  <si>
    <t>40mm 50om 0,5W  h=5mm DXI40N-A металл (50om 0,5W)</t>
  </si>
  <si>
    <t>28mm 8om  0,5W  h=5mm S1406 №89  RU</t>
  </si>
  <si>
    <t xml:space="preserve">Клемма ножевая неизол. (гнездо) 3,6мм под шт. 2,8мм DJ621-E2.8A   GOLD RU Китай </t>
  </si>
  <si>
    <t xml:space="preserve">Клемма ножевая изол. (штекер) 6,3мм MDFNY1.25-250 (коричневая) закрытая </t>
  </si>
  <si>
    <t xml:space="preserve">Клеммы тип O изол. (кольцевая) d=6,5мм D=11,6мм  0,5-1,5мм² RV1.25-6 красная  </t>
  </si>
  <si>
    <t xml:space="preserve">Клеммы тип O изол. (кольцевая) d=4,3мм D=8,5мм  1.5-2.5мм²  RVL2-4 синия  </t>
  </si>
  <si>
    <t xml:space="preserve">Клеммы тип O изол. (кольцевая) d=4,3мм D=8,5мм  1.5-2.5мм²  RVL2-4  красная  </t>
  </si>
  <si>
    <r>
      <t xml:space="preserve">Клеммы тип O изол. (кольцевая) d=5,0мм D=8мм  0,5-1,5мм²  RVS1.25-5 красная 19A </t>
    </r>
    <r>
      <rPr>
        <b/>
        <sz val="8"/>
        <color rgb="FF0000FF"/>
        <rFont val="Arial"/>
        <family val="2"/>
        <charset val="204"/>
      </rPr>
      <t>Alex</t>
    </r>
  </si>
  <si>
    <t>Клеммы тип O изол. (кольцевая) d=6,5мм D=11,6мм 1,5-2,5мм²  RV5.5-6 желтая</t>
  </si>
  <si>
    <t xml:space="preserve">Клеммы тип O изол. (кольцевая) d=6,5мм D=11,6мм  1,5-2,5мм² RV2-6 синия   </t>
  </si>
  <si>
    <t>Выключатель концевой удлиненный ASW-19 on-(off) 20А, 12В (корпус пластмассовый)</t>
  </si>
  <si>
    <t>Выкл узкий mini (13x7x16) RWB-103 2пол(on-off) 2pin черный овальная черная клавиша   6/10А 250/125v (KCD1-110) 36-2051 270345</t>
  </si>
  <si>
    <r>
      <t xml:space="preserve">Переходник RF штекер НА F  гнездо </t>
    </r>
    <r>
      <rPr>
        <b/>
        <sz val="8"/>
        <color rgb="FFFF0000"/>
        <rFont val="Arial"/>
        <family val="2"/>
        <charset val="204"/>
      </rPr>
      <t>угловой</t>
    </r>
    <r>
      <rPr>
        <sz val="8"/>
        <color rgb="FF0000FF"/>
        <rFont val="Arial"/>
        <family val="2"/>
        <charset val="204"/>
      </rPr>
      <t xml:space="preserve"> металл </t>
    </r>
    <r>
      <rPr>
        <sz val="8"/>
        <rFont val="Arial"/>
        <family val="2"/>
        <charset val="204"/>
      </rPr>
      <t>F-F TO 90RF-9.5-M</t>
    </r>
    <r>
      <rPr>
        <sz val="8"/>
        <color rgb="FF0000FF"/>
        <rFont val="Arial"/>
        <family val="2"/>
        <charset val="204"/>
      </rPr>
      <t xml:space="preserve"> (TV штекер на F-гнездо) </t>
    </r>
    <r>
      <rPr>
        <sz val="8"/>
        <color rgb="FFFF0000"/>
        <rFont val="Arial"/>
        <family val="2"/>
        <charset val="204"/>
      </rPr>
      <t xml:space="preserve">"антенный штекер" Китай </t>
    </r>
  </si>
  <si>
    <t>Штекер в прикуриватель TD-25 (черный) 50109 Китай RU</t>
  </si>
  <si>
    <t>RX27-1 0,1 ом 10w ± 5% SQP10 цементные</t>
  </si>
  <si>
    <t>RX27-1 0,1 ом 7W 5% SQP7 цементные</t>
  </si>
  <si>
    <t>RX27-1 0,36 ом 10w ± 5% SQP10 цементные</t>
  </si>
  <si>
    <t>Дроссель 5.6мкГн 10% 03070,25w-5R6K 5,6uh выводные</t>
  </si>
  <si>
    <t>CF-1/4W 0,25w 0,33 ом ± 5%</t>
  </si>
  <si>
    <t>CF-1/4W 0,25w 1 ом ± 5%  100шт</t>
  </si>
  <si>
    <t>CF-1/4W 0,25w 0,25w 1.1 ом ± 5%</t>
  </si>
  <si>
    <t>CF-1/4W 0,25w 1,2 ом ± 5% 100шт</t>
  </si>
  <si>
    <t>CF-1/4W 0,25w 1,3 ом ± 5% 100шт</t>
  </si>
  <si>
    <t>CF-1/4W 0,25w 1,5 ом ± 5% 100шт</t>
  </si>
  <si>
    <t>CF-1/4W 0,25w 1,6 ом ± 5% 100шт</t>
  </si>
  <si>
    <t>CF-1/4W 0,25w 1,8 ом ± 5% 100шт</t>
  </si>
  <si>
    <t>CF-1/4W 0,25w 2,0 ом ± 5% 100шт</t>
  </si>
  <si>
    <t>CF-1/4W 0,25w 2,2 ом ± 5% 100шт</t>
  </si>
  <si>
    <t>CF-1/4W 0,25w 2,2 ом ± 5% 500шт</t>
  </si>
  <si>
    <t>CF-1/4W 0,25w 2,2 ом ± 5% 1000шт</t>
  </si>
  <si>
    <t>CF-1/4W 0,25w 2,4 ом  0,25w 50шт</t>
  </si>
  <si>
    <t>CF-1/4W 0,25w 2,7ом ± 5% 100шт</t>
  </si>
  <si>
    <t>CF-1/4W 0,25w 3 ом ± 5% 100шт</t>
  </si>
  <si>
    <t>CF-1/4W 0,25w 3,3 ом ± 5% 100шт</t>
  </si>
  <si>
    <t>CF-1/4W 0,25w 3,9 ом ± 5% 100шт</t>
  </si>
  <si>
    <t>CF-1/4W 0,25w 4,3 ом ± 5% 500шт</t>
  </si>
  <si>
    <t>CF-1/4W 0,25w 4,7 ом ± 5% 100шт</t>
  </si>
  <si>
    <t>CF-1/4W 0,25w 4,7 ом ± 5% 500шт</t>
  </si>
  <si>
    <t>CF-1/4W 0,25w 5,1 ом ± 5% 50шт</t>
  </si>
  <si>
    <t>CF-1/4W 0,25w 5,6 ом ± 5% 100шт</t>
  </si>
  <si>
    <t>CF-1/4W 0,25w 6,2 ом ± 5%  100шт  +скл</t>
  </si>
  <si>
    <t>CF-1/4W 0,25w 6,8 ом ± 5% 100шт</t>
  </si>
  <si>
    <t>CF-1/4W 0,25w 6,8 ом ± 5% 400шт</t>
  </si>
  <si>
    <t>CF-1/4W 0,25w 7,5 ом ± 5% 50шт</t>
  </si>
  <si>
    <t>CF-1/4W 0,25w 8,2 ом ± 5% 100шт</t>
  </si>
  <si>
    <t>CF-1/4W 0,25w 9,1 ом ± 5% 100шт</t>
  </si>
  <si>
    <t>CF-1/4W 0,25w 10 ом ± 5%</t>
  </si>
  <si>
    <t>CF-1/4W 0,25w 10 ом ± 5% 500шт</t>
  </si>
  <si>
    <t>CF-1/4W 0,25w 11 ом ± 5% 100шт</t>
  </si>
  <si>
    <t>CF-1/4W 0,25w 12 ом ± 5% 100шт</t>
  </si>
  <si>
    <t>CF-1/4W 0,25w 13,0 ом ± 5%  100шт</t>
  </si>
  <si>
    <t>CF-1/4W 0,25w 13,0 ом ± 5%  500шт</t>
  </si>
  <si>
    <t>CF-1/4W 0,25w 13,0 ом ± 5%  1000шт</t>
  </si>
  <si>
    <t>CF-1/4W 0,25w 15 ом ± 5%  50шт</t>
  </si>
  <si>
    <t>CF-1/4W 0,25w 16 ом ± 5% 100шт</t>
  </si>
  <si>
    <t>CF-1/4W 0,25w  18 ом ± 5% 100шт</t>
  </si>
  <si>
    <t>CF-1/4W 0,25w  18 ом ± 5% 500шт</t>
  </si>
  <si>
    <t>CF-1/4W 0,25w 20 ом ± 5% 100шт</t>
  </si>
  <si>
    <t>CF-1/4W 0,25w 22 ом ± 5% 100шт</t>
  </si>
  <si>
    <t>CF-1/4W 0,25w 24 ом ± 5% 100шт</t>
  </si>
  <si>
    <t>CF-1/4W 0,25w 27 ом ± 5% 100шт</t>
  </si>
  <si>
    <t xml:space="preserve">CF-1/4W 0,25w 27 ом ± 5% 500шт </t>
  </si>
  <si>
    <t>CF-1/4W 0,25w 30 ом ± 5% 50шт</t>
  </si>
  <si>
    <t>CF-1/4W 0,25w 30 ом ± 5%  100шт</t>
  </si>
  <si>
    <t>CF-1/4W 0,25w 30 ом ± 5%  500шт</t>
  </si>
  <si>
    <t>CF-1/4W 0,25w 30 ом ± 5%  1000шт</t>
  </si>
  <si>
    <t>CF-1/4W 0,25w 36 ом ± 5% 100шт</t>
  </si>
  <si>
    <t>CF-1/4W 0,25w 39  ом ± 5% 100шт</t>
  </si>
  <si>
    <t>CF-1/4W 0,25w 47,0 ом ± 5% 20шт</t>
  </si>
  <si>
    <t>CF-1/4W 0,25w 47 ом ± 5% 500шт скл</t>
  </si>
  <si>
    <t xml:space="preserve">CF-1/4W 0,25w 51 ом ± 5% </t>
  </si>
  <si>
    <t>CF-1/4W 0,25w 51 ом ± 5% 100шт</t>
  </si>
  <si>
    <t>CF-1/4W 0,25w 51 ом ± 5%  500шт</t>
  </si>
  <si>
    <t>CF-1/4W 0,25w 56 ом ± 5%  100шт</t>
  </si>
  <si>
    <t>CF-1/4W 0,25w 56 ом ± 5%  500шт</t>
  </si>
  <si>
    <t>CF-1/4W 0,25w 62 ом ± 5%  100шт</t>
  </si>
  <si>
    <t>CF-1/4W 0,25w 62 ом ± 5%  500шт скл</t>
  </si>
  <si>
    <t>CF-1/4W 0,25w 68 ом ± 5% 20шт</t>
  </si>
  <si>
    <t>CF-1/4W 0,25w 68 ом ± 5% 100шт</t>
  </si>
  <si>
    <t>CF-1/4W 0,25w -75 ом ± 5% 100шт</t>
  </si>
  <si>
    <t>CF-1/4W 0,25w 82 ом ± 5%  50шт</t>
  </si>
  <si>
    <t>CF-1/4W 0,25w 82 ом ± 5%  500шт</t>
  </si>
  <si>
    <t>CF-1/4W 0,25w 91 ом ± 5% 20шт!!!</t>
  </si>
  <si>
    <t>CF-1/4W 0,25w 91 ом ± 5% 500шт!!! Скл</t>
  </si>
  <si>
    <t>CF-1/4W 0,25w 100 ом ± 5%</t>
  </si>
  <si>
    <t>CF-1/4W 0,25w 100 ом ± 5%  н/у 100шт</t>
  </si>
  <si>
    <t>CF-1/4W 0,25w 120 ом ± 5% 100шт</t>
  </si>
  <si>
    <t>CF-1/4W 0,25w 120 ом ± 5% 500шт</t>
  </si>
  <si>
    <t>CF-1/4W 0,25w 130 ом ± 5% 100шт</t>
  </si>
  <si>
    <t>CF-1/4W 0,25w 130 ом ± 5% 500шт</t>
  </si>
  <si>
    <t>CF-1/4W 0,25w 150 ом ± 5% 100шт</t>
  </si>
  <si>
    <t>CF-1/4W 0,25w 150 ом ± 5% 500шт</t>
  </si>
  <si>
    <t>CF-1/4W 0,25w 160 ом ± 5%  100шт</t>
  </si>
  <si>
    <t>CF-1/4W 0,25w 160 ом ± 5%  500шт</t>
  </si>
  <si>
    <t>CF-1/4W 0,25w 180 ом ± 5% 20шт</t>
  </si>
  <si>
    <t>CF-1/4W 0,25w 180 ом ± 5% 100шт</t>
  </si>
  <si>
    <t>CF-1/4W 0,25w 180 ом ± 5% 500шт</t>
  </si>
  <si>
    <t>CF-1/4W 0,25w 200 ом ± 5% 20шт</t>
  </si>
  <si>
    <t>CF-1/4W 0,25w 200 ом ± 5% 100шт</t>
  </si>
  <si>
    <t>CF-1/4W 0,25w 200 ом ± 5% 500шт</t>
  </si>
  <si>
    <t>CF-1/4W 0,25w 220 ом ± 5% 100шт</t>
  </si>
  <si>
    <t>CF-1/4W 0,25w 220 ом ± 5% 500шт</t>
  </si>
  <si>
    <t>CF-1/4W 0,25w 220 ом ± 5% 1000шт</t>
  </si>
  <si>
    <t>CF-1/4W 0,25w -240 ом ± 5% 100шт</t>
  </si>
  <si>
    <t>CF-1/4W 0,25w -240 ом ± 5% 500шт</t>
  </si>
  <si>
    <t>CF-1/4W 0,25w -240 ом ± 5% 1000шт</t>
  </si>
  <si>
    <t>CF-1/4W 0,25w 270 ом ± 5% 20шт</t>
  </si>
  <si>
    <t>CF-1/4W 0,25w 270 ом ± 5% 100шт</t>
  </si>
  <si>
    <t>CF-1/4W 0,25w 300 ом ± 5%</t>
  </si>
  <si>
    <t>CF-1/4W 0,25w 300 ом ± 5% 100шт</t>
  </si>
  <si>
    <t>CF-1/4W 0,25w -330 ом ± 5% 100шт</t>
  </si>
  <si>
    <t>CF-1/4W 0,25w -330 ом ± 5% 500шт</t>
  </si>
  <si>
    <t>CF-1/4W 0,25w -330 ом ± 5% 1000шт</t>
  </si>
  <si>
    <t>CF-1/4W 0,25w 360 ом ± 5% 20шт</t>
  </si>
  <si>
    <t>CF-1/4W 0,25w 360 ом ± 5% 100шт</t>
  </si>
  <si>
    <t>CF-1/4W 0,25w 390 ом ± 5% 100шт</t>
  </si>
  <si>
    <t>CF-1/4W 0,25w 390 ом ± 5% 500шт</t>
  </si>
  <si>
    <t>CF-1/4W 0,25w 470 ом ± 5% 100шт</t>
  </si>
  <si>
    <t xml:space="preserve">CF-1/4W 0,25w -510 ом ± 5% </t>
  </si>
  <si>
    <t xml:space="preserve">CF-1/4W 0,25w 560 ом ± 5% 50шт </t>
  </si>
  <si>
    <t xml:space="preserve">CF-1/4W 0,25w 560 ом ± 5% 100шт </t>
  </si>
  <si>
    <t xml:space="preserve">CF-1/4W 0,25w 560 ом ± 5% 500шт </t>
  </si>
  <si>
    <t>CF-1/4W 0,25w -620 ом ± 5% 100шт</t>
  </si>
  <si>
    <t>CF-1/4W 0,25w 620 ом ± 5% 500шт</t>
  </si>
  <si>
    <t>CF-1/4W 0,25w -680 ом ± 5% 100шт</t>
  </si>
  <si>
    <t>CF-1/4W 0,25w -680 ом ± 5% 500шт</t>
  </si>
  <si>
    <t>CF-1/4W 0,25w -680 ом ± 5% 1000шт</t>
  </si>
  <si>
    <t>CF-1/4W 0,25w 750 ом ± 5% 100шт</t>
  </si>
  <si>
    <t>CF-1/4W 0,25w 750 ом ± 5% 500шт</t>
  </si>
  <si>
    <t>CF-1/4W 0,25w 820 ом ± 5% 100шт</t>
  </si>
  <si>
    <t>CF-1/4W 0,25w 820 ом ± 5% 500шт</t>
  </si>
  <si>
    <t>CF-1/4W 0,25w 820 ом ± 5%</t>
  </si>
  <si>
    <t>CF-1/4W 0,25w 820 ом ± 5% 500шт!!! Скл</t>
  </si>
  <si>
    <t>CF-1/4W 0,25w 910 ом ± 5% 100шт</t>
  </si>
  <si>
    <t>CF-1/4W 0,25w 910 ом ± 5% 500шт</t>
  </si>
  <si>
    <t>CF-1/4W 0,25w 910 ом ± 5% 1000шт!!! Скл</t>
  </si>
  <si>
    <t>CF-1/4W 0,25w 1,0 ком ± 5% з/у100шт  +СКЛ</t>
  </si>
  <si>
    <t>CF-1/4W 0,25w 1,0 ком ± 5% 500шт</t>
  </si>
  <si>
    <t>CF-1/4W 0,25w 1,1 ком ± 5% 100шт</t>
  </si>
  <si>
    <t>CF-1/4W 0,25w -1,2 ком ± 5% 100шт</t>
  </si>
  <si>
    <t>CF-1/4W 0,25w 1,3 ком ± 5% 100шт</t>
  </si>
  <si>
    <t>CF-1/4W 0,25w -1,5 ком ± 5%  50шт</t>
  </si>
  <si>
    <t>CF-1/4W 0,25w -1,5 ком ± 5%  500шт</t>
  </si>
  <si>
    <t>CF-1/4W 0,25w 1,6 ком ± 5% 100шт</t>
  </si>
  <si>
    <t>CF-1/4W 0,25w 1,6 ком ± 5% 500шт</t>
  </si>
  <si>
    <t>CF-1/4W 0,25w 1,8 ком ± 5% 20шт</t>
  </si>
  <si>
    <t>CF-1/4W 0,25w 2 ком ± 5% 100шт</t>
  </si>
  <si>
    <t>CF-1/4W 0,25w 2 ком ± 5% 500шт</t>
  </si>
  <si>
    <t xml:space="preserve">CF-1/4W 0,25w 2,2 ком ± 5% </t>
  </si>
  <si>
    <t>CF-1/4W 0,25w 2,2 ком ± 5% 100шт</t>
  </si>
  <si>
    <t>CF-1/4W 0,25w 2,4 ком ± 5% 100шт</t>
  </si>
  <si>
    <t>CF-1/4W 0,25w 2,7 ком ± 5%</t>
  </si>
  <si>
    <t xml:space="preserve">CF-1/4W 0,25w 3,0 ком ± 5% </t>
  </si>
  <si>
    <t>CF-1/4W 0,25w 3,3 ком ± 5% н/у100шт</t>
  </si>
  <si>
    <t>CF-1/4W 0,25w -3,6 ком ± 5% 50шт</t>
  </si>
  <si>
    <t>CF-1/4W 0,25w -3,6 ком ± 5% 100шт</t>
  </si>
  <si>
    <t>CF-1/4W 0,25w -3,6 ком ± 5% 500шт</t>
  </si>
  <si>
    <t>CF-1/4W 0,25w -3,6 ком ± 5% 1000шт</t>
  </si>
  <si>
    <t>CF-1/4W 0,25w -3,9 ком ± 5% 50шт</t>
  </si>
  <si>
    <t>CF-1/4W 0,25w -3,9 ком ± 5% 100шт</t>
  </si>
  <si>
    <t>CF-1/4W 0,25w -3,9 ком ± 5% 500шт скл</t>
  </si>
  <si>
    <t>CF-1/4W 0,25w 4,3 ком ± 5%  50шт</t>
  </si>
  <si>
    <t>CF-1/4W 0,25w 4,3 ком ± 5% 500шт</t>
  </si>
  <si>
    <t>CF-1/4W 0,25w 4,7 ком ± 5% н/у50шт</t>
  </si>
  <si>
    <t>CF-1/4W 0,25w 4,7 ком ± 5% н/у500шт</t>
  </si>
  <si>
    <t xml:space="preserve">CF-1/4W 0,25w 5,1 ком ± 5%  </t>
  </si>
  <si>
    <t>CF-1/4W 0,25w 5,6 ком ± 5% 50шт</t>
  </si>
  <si>
    <t>CF-1/4W 0,25w 5,6 ком ± 5%  100шт</t>
  </si>
  <si>
    <t>CF-1/4W 0,25w 6,8 ком ± 5%  100шт</t>
  </si>
  <si>
    <t>CF-1/4W 0,25w 7,5 ком ± 5%  50шт</t>
  </si>
  <si>
    <t>CF-1/4W 0,25w 7,5 ком ± 5%  100шт</t>
  </si>
  <si>
    <t>CF-1/4W 0,25w 7,5 ком ± 5%  500шт</t>
  </si>
  <si>
    <t>CF-1/4W 0,25w -8,2 ком ± 5% 50шт</t>
  </si>
  <si>
    <t>CF-1/4W 0,25w -8,2 ком ± 5% 100шт</t>
  </si>
  <si>
    <t>CF-1/4W 0,25w 9,1 ком ± 5%</t>
  </si>
  <si>
    <t>CF-1/4W 0,25w -10 ком ± 5% 100шт</t>
  </si>
  <si>
    <t>CF-1/4W 0,25w -10 ком ± 5% 500шт</t>
  </si>
  <si>
    <t>CF-1/4W 0,25w 12ком ± 5%</t>
  </si>
  <si>
    <t>CF-1/4W 0,25w 15 ком ± 5%</t>
  </si>
  <si>
    <t>CF-1/4W 0,25w 15 ком ± 5%  н/у500шт</t>
  </si>
  <si>
    <t>CF-1/4W 0,25w 16 ком ± 5% 50шт</t>
  </si>
  <si>
    <t>CF-1/4W 0,25w 16 ком ± 5% 500шт  склад</t>
  </si>
  <si>
    <t>CF-1/4W 0,25w 18 ком ± 5%</t>
  </si>
  <si>
    <t>CF-1/4W 0,25w 20 ком ± 5% 50шт</t>
  </si>
  <si>
    <t xml:space="preserve">CF-1/4W 0,25w 20 ком ± 5% 100шт </t>
  </si>
  <si>
    <t>CF-1/4W 0,25w  22 ком ± 5% 100шт</t>
  </si>
  <si>
    <t>CF-1/4W 0,25w  22 ком ± 5% 200шт</t>
  </si>
  <si>
    <t>CF-1/4W 0,25w  24 ком ± 5% 100шт</t>
  </si>
  <si>
    <t>CF-1/4W 0,25w  24 ком ± 5%  200шт</t>
  </si>
  <si>
    <t>CF-1/4W 0,25w  24 ком ± 5%  1000шт</t>
  </si>
  <si>
    <t>CF-1/4W 0,25w 27 ком ± 5% 100шт</t>
  </si>
  <si>
    <t>CF-1/4W 0,25w 27 ком ± 5% 200шт</t>
  </si>
  <si>
    <t>CF-1/4W 0,25w  30 ком ± 5% 50шт</t>
  </si>
  <si>
    <t>CF-1/4W 0,25w  30 ком ± 5% 100шт</t>
  </si>
  <si>
    <t>CF-1/4W 0,25w  30 ком ± 5%  500шт СКЛАД</t>
  </si>
  <si>
    <t>CF-1/4W 0,25w 33 ком ± 5% 100шт</t>
  </si>
  <si>
    <t>CF-1/4W 0,25w 33 ком ± 5% 200шт</t>
  </si>
  <si>
    <t>CF-1/4W 0,25w 36 ком ± 5%</t>
  </si>
  <si>
    <t>CF-1/4W 0,25w 39 ком ± 5%</t>
  </si>
  <si>
    <t>CF-1/4W 0,25w 43 ком ± 5%</t>
  </si>
  <si>
    <t>CF-1/4W  0,25w 47 ком ±5% 100шт</t>
  </si>
  <si>
    <t>CF-1/4W 0,25w 56 ком ± 5%</t>
  </si>
  <si>
    <t>CF-1/4W 0,25w 62 ком ± 5%</t>
  </si>
  <si>
    <t xml:space="preserve">CF-1/4W 0,25w-68 ком ± 5% </t>
  </si>
  <si>
    <t>CF-1/4W 0,25w 75 ком ± 5%</t>
  </si>
  <si>
    <t>CF-1/4W 0,25w 91 ком ± 5%</t>
  </si>
  <si>
    <t>CF-1/4W 0,25w 100 ком ± 5% 50шт</t>
  </si>
  <si>
    <t>CF-1/4W 0,25w 110 ком ± 5%</t>
  </si>
  <si>
    <t>CF-1/4W 0,25w 110 ком ± 5% 200шт</t>
  </si>
  <si>
    <t>CF-1/4W 0,25w 120 ком ± 5% 50шт</t>
  </si>
  <si>
    <t>CF-1/4W 0,25w 120 ком ± 5% 200шт</t>
  </si>
  <si>
    <t>CF-1/4W 0,25w 150 ком ± 5% 100шт</t>
  </si>
  <si>
    <t>CF-1/4W 0,25w 150 ком ± 5% 200шт</t>
  </si>
  <si>
    <t>CF-1/4W 0,25w 160 ком ± 5% 100шт</t>
  </si>
  <si>
    <t>CF-1/4W 0,25w 160 ком ± 5%  200шт</t>
  </si>
  <si>
    <t>CF-1/4W 0,25w 160 ком ± 5%  500шт</t>
  </si>
  <si>
    <t>CF-1/4W 0,25w 180 ком ± 5% 100шт</t>
  </si>
  <si>
    <t>CF-1/4W 0,25w 180 ком ± 5% 200шт</t>
  </si>
  <si>
    <t>CF-1/4W 0,25w 220 ком ± 5%</t>
  </si>
  <si>
    <t>CF-1/4W 0,25w 240 ком ± 5% 100шт</t>
  </si>
  <si>
    <t>CF-1/4W 0,25w  270 ком ± 5%</t>
  </si>
  <si>
    <t>CF-1/4W 0,25w  330 ком ± 5% 100шт</t>
  </si>
  <si>
    <t>CF-1/4W 0,25w  330 ком ± 5% 500шт</t>
  </si>
  <si>
    <t>CF-1/4W 0,25w  330 ком ± 5% 1000шт</t>
  </si>
  <si>
    <t>CF-1/4W 0,25w  360 ком ± 5%</t>
  </si>
  <si>
    <t>CF-1/4W 0,25w  390 ком ± 5%</t>
  </si>
  <si>
    <t>CF-1/4W 0,25w  430 ком ± 5%</t>
  </si>
  <si>
    <t>CF-1/4W 0,25w  470 ком ± 5%  100шт</t>
  </si>
  <si>
    <t>CF-1/4W 0,25w  470 ком ± 5%  500шт</t>
  </si>
  <si>
    <t>CF-1/4W 0,25w  470 ком ± 5%  1000шт</t>
  </si>
  <si>
    <t>CF-1/4W 0,25w  510 ком ± 5%</t>
  </si>
  <si>
    <t>CF-1/4W 0,25w 620 ком ± 5%</t>
  </si>
  <si>
    <t>MF-1/4W 0,25w 680 ком ±1% металлопленочные</t>
  </si>
  <si>
    <t>CF-1/4W 0,25w 750 ком ± 5% 100шт</t>
  </si>
  <si>
    <t>CF-1/4W 0,25w 750 ком ± 5% 200шт</t>
  </si>
  <si>
    <t>CF-1/4W 0,25w 820 ком ± 5% 100шт</t>
  </si>
  <si>
    <t>CF-1/4W 0,25w 820 ком ± 5% 200шт</t>
  </si>
  <si>
    <t>CF-1/4W 0,25w 910 ком ± 5%</t>
  </si>
  <si>
    <t>CF-1/4W 0,25w 1,2 мом ± 5%</t>
  </si>
  <si>
    <t>CF-1/4W 0,25w 1,3 мом ± 5%</t>
  </si>
  <si>
    <t>CF-1/4W 0,25w 1,5 мом ± 5%</t>
  </si>
  <si>
    <t>CF-1/4W 0,25w 1,6 мом ± 5%</t>
  </si>
  <si>
    <t>CF-1/4W 0,25w 2,0 мом ± 5%</t>
  </si>
  <si>
    <t>CF-1/4W 0,25w 2,2 мом ± 5%</t>
  </si>
  <si>
    <t>CF-1/4W 0,25w 2,4 мом ± 5%</t>
  </si>
  <si>
    <t>CF-1/4W 0,25w 2,7 мом ± 5%</t>
  </si>
  <si>
    <t>CF-1/4W 0,25w 3,0 мом ± 5%</t>
  </si>
  <si>
    <t>CF-1/4W 0,25w 3,3 мом ± 5%</t>
  </si>
  <si>
    <t>CF-1/4W 0,25w 3,6 мом ± 5%</t>
  </si>
  <si>
    <t>CF-1/4W 0,25w 4,7 мом ± 5% 50шт</t>
  </si>
  <si>
    <t>CF-1/4W 0,25w 4,7 мом ± 5% 200шт</t>
  </si>
  <si>
    <t>CF-1/4W 0,25w 5,1 мом ± 5% 50шт</t>
  </si>
  <si>
    <t>CF-1/4W 0,25w 5,1 мом ± 5% 200шт</t>
  </si>
  <si>
    <t>CF-1/4W 0,25w 5,6 мом ± 5%</t>
  </si>
  <si>
    <t>CF-1/4W 0,25w 6,2 мом ± 5%</t>
  </si>
  <si>
    <t>CF-1/4W 0,25w 6,8 мом ± 5%</t>
  </si>
  <si>
    <t>CF-1/4W 0,25w 7,5 мом ± 5%</t>
  </si>
  <si>
    <t>CF-1/4W 0,25w 8,2 мом ± 5%</t>
  </si>
  <si>
    <t>CF-1/4W 0,25w 9,1 мом ± 5%</t>
  </si>
  <si>
    <t>CF-1/4W 0,25w 10 мом ± 5% 50шт</t>
  </si>
  <si>
    <t>CF-1/4W 0,25w 10 мом ± 5% 200шт</t>
  </si>
  <si>
    <t>MF-1/4W 0,25w 1 ом ±1% металлопленочные</t>
  </si>
  <si>
    <t>MF-1/4W 0,25w 1,2 ом ±1% металлопленочные</t>
  </si>
  <si>
    <t>MF-1/4W 0,25w 1,5 ом ±1% металлопленочные</t>
  </si>
  <si>
    <t>MF-1/4W 0,25w 1,8 ом ±1% металлопленочные</t>
  </si>
  <si>
    <t>MF-1/4W 0,25w 2,0 ом ±1% металлопленочные</t>
  </si>
  <si>
    <t>MF-1/4W 0,25w 2,2 ом ±1% металлопленочные</t>
  </si>
  <si>
    <t>MF-1/4W 0,25w 2,4 ом ±1% металлопленочные</t>
  </si>
  <si>
    <t>MF-1/4W 0,25w 2,7 ом ±1% металлопленочные</t>
  </si>
  <si>
    <t>MF-1/4W 0,25w 3,0 ом ±1% металлопленочные</t>
  </si>
  <si>
    <t>MF-1/4W 0,25w 3,3 ом ±1% металлопленочные</t>
  </si>
  <si>
    <t>MF-1/4W 0,25w 3,6 ом ±1% металлопленочные</t>
  </si>
  <si>
    <t>MF-1/4W 0,25w 3,9 ом ±1% металлопленочные</t>
  </si>
  <si>
    <t>MF-1/4W 0,25w 4,3 ом ±1% металлопленочные</t>
  </si>
  <si>
    <t>MF-1/4W 0,25w 4,7 ом ±1% металлопленочные</t>
  </si>
  <si>
    <t>MF-1/4W 0,25w 5,1 ом ±1% металлопленочные</t>
  </si>
  <si>
    <t>MF-1/4W 0,25w 5,6 ом ±1% металлопленочные</t>
  </si>
  <si>
    <t>MF-1/4W 0,25w 6,2 ом ±1% металлопленочные</t>
  </si>
  <si>
    <t>MF-1/4W 0,25w 6,8 ом ±1% металлопленочные</t>
  </si>
  <si>
    <t>MF-1/4W 0,25w 7,5 ом ±1% металлопленочные</t>
  </si>
  <si>
    <t>MF-1/4W 0,25w 8,2 ом ±1% металлопленочные</t>
  </si>
  <si>
    <t>MF-1/4W 0,25w 9,1 ом ±1% металлопленочные</t>
  </si>
  <si>
    <t>MF-1/4W 0,25w 10 ом ±1% металлопленочные</t>
  </si>
  <si>
    <t>MF-1/4W 0,25w 12 ом ±1% металлопленочные</t>
  </si>
  <si>
    <t>MF-1/4W 0,25w 15 ом ±1% металлопленочные</t>
  </si>
  <si>
    <t>MF-1/4W 0,25w 18 ом ±1% металлопленочные</t>
  </si>
  <si>
    <t>MF-1/4W 0,25w 20 ом ±1% металлопленочные</t>
  </si>
  <si>
    <t>MF-1/4W 0,25w 22 ом ±1% металлопленочные</t>
  </si>
  <si>
    <t>MF-1/4W 0,25w 24 ом ±1% металлопленочные</t>
  </si>
  <si>
    <t>MF-1/4W 0,25w 27 ом ±1% металлопленочные</t>
  </si>
  <si>
    <t>MF-1/4W 0,25w 30 ом ±1% металлопленочные</t>
  </si>
  <si>
    <t>MF-1/4W 0,25w 33 ом ±1% металлопленочные</t>
  </si>
  <si>
    <t>MF-1/4W 0,25w 36 ом ±1% металлопленочные</t>
  </si>
  <si>
    <t>MF-1/4W 0,25w 39 ом ±1% металлопленочные</t>
  </si>
  <si>
    <t>MF-1/4W 0,25w 43 ом ±1% металлопленочные</t>
  </si>
  <si>
    <t>MF-1/4W 0,25w 47,0 ом ±1% металлопленочные</t>
  </si>
  <si>
    <t>MF-1/4W 0,25w 51,0 ом ±1% металлопленочные</t>
  </si>
  <si>
    <t>MF-1/4W 0,25w 56,0 ом ±1% металлопленочные</t>
  </si>
  <si>
    <t>MF-1/4W 0,25w 62,0 ом ±1% металлопленочные</t>
  </si>
  <si>
    <t>MF-1/4W 0,25w 68 ом ±1% металлопленочные</t>
  </si>
  <si>
    <t>MF-1/4W 0,25w 75 ом ±1% металлопленочные</t>
  </si>
  <si>
    <t>MF-1/4W 0,25w 82 ом ±1% металлопленочные</t>
  </si>
  <si>
    <t>MF-1/4W 0,25w 91 ом ±1% металлопленочные</t>
  </si>
  <si>
    <t>MF-1/4W 0,25w 100 ом ±1% металлопленочные</t>
  </si>
  <si>
    <t>MF-1/4W 0,25w 120 ом ±1% металлопленочные</t>
  </si>
  <si>
    <t>MF-1/4W 0,25w 130 ом ±1% металлопленочные</t>
  </si>
  <si>
    <t>MF-1/4W 0,25w 150 ом ±1% металлопленочные</t>
  </si>
  <si>
    <t>MF-1/4W 0,25w 180 ом ±1% металлопленочные</t>
  </si>
  <si>
    <t>MF-1/4W 0,25w 200 ом ±1% металлопленочные</t>
  </si>
  <si>
    <t>MF-1/4W 0,25w 220 ом ±1% металлопленочные</t>
  </si>
  <si>
    <t>MF-1/4W 0,25w 240 ом ±1% металлопленочные</t>
  </si>
  <si>
    <t>MF-1/4W 0,25w 270 ом ±1% металлопленочные</t>
  </si>
  <si>
    <t>MF-1/4W 0,25w 300 ом ±1% металлопленочные</t>
  </si>
  <si>
    <t>MF-1/4W 0,25w 330 ом ±1% металлопленочные</t>
  </si>
  <si>
    <t>MF-1/4W 0,25w 360 ом ±1% металлопленочные</t>
  </si>
  <si>
    <t>MF-1/4W 0,25w 390 ом ±1% металлопленочные</t>
  </si>
  <si>
    <t>MF-1/4W 0,25w 430 ом ±1% металлопленочные</t>
  </si>
  <si>
    <t>MF-1/4W 0,25w 470 ом ±1% металлопленочные</t>
  </si>
  <si>
    <t>MF-1/4W 0,25w 510 ом ±1% металлопленочные</t>
  </si>
  <si>
    <t>MF-1/4W 0,25w 560 ом ±1% металлопленочные</t>
  </si>
  <si>
    <t>MF-1/4W 0,25w 620 ом ±1% металлопленочные</t>
  </si>
  <si>
    <t>MF-1/4W 0,25w 680 ом ±1% металлопленочные</t>
  </si>
  <si>
    <t>MF-1/4W 0,25w 750 ом ±1% металлопленочные</t>
  </si>
  <si>
    <t>MF-1/4W 0,25w 820 ом ±1% металлопленочные</t>
  </si>
  <si>
    <t>MF-1/4W 0,25w 910 ом ±1% металлопленочные</t>
  </si>
  <si>
    <t>MF-1/4W 0,25w 1,0 ком ±1% металлопленочные</t>
  </si>
  <si>
    <t>MF-1/4W 0,25w 1,2 ком ±1% металлопленочные</t>
  </si>
  <si>
    <t>MF-1/4W 0,25w 1,5 ком ±1% металлопленочные</t>
  </si>
  <si>
    <t>MF-1/4W 0,25w 1,8 ком ±1% металлопленочные</t>
  </si>
  <si>
    <t>MF-1/4W 0,25w2 ком ±1% металлопленочные</t>
  </si>
  <si>
    <t>MF-1/4W 0,25w 2,2 ком ±1% металлопленочные</t>
  </si>
  <si>
    <t>MF-1/4W 0,25w 2,4 ком ±1% металлопленочные</t>
  </si>
  <si>
    <t>MF-1/4W 0,25w 2,7 ком ±1% металлопленочные</t>
  </si>
  <si>
    <t>MF-1/4W 0,25w 3 ком ±1% металлопленочные</t>
  </si>
  <si>
    <t>MF-1/4W 0,25w 3,3 ком ±1% металлопленочные</t>
  </si>
  <si>
    <t>MF-1/4W 0,25w 3,6 ком ±1% металлопленочные</t>
  </si>
  <si>
    <t>MF-1/4W 0,25w 3,9 ком ±1% металлопленочные</t>
  </si>
  <si>
    <t>MF-1/4W 0,25w 4,3 ком ±1% металлопленочные</t>
  </si>
  <si>
    <t>MF-1/4W 0,25w 4,7 ком ±1% металлопленочные</t>
  </si>
  <si>
    <t>MF-1/4W 0,25w 5,1 ком ±1% металлопленочные</t>
  </si>
  <si>
    <t>MF-1/4W 0,25w 5,6 ком ±1% металлопленочные</t>
  </si>
  <si>
    <t>MF-1/4W 0,25w 6,2 ком ±1% металлопленочные</t>
  </si>
  <si>
    <t>MF-1/4W 0,25w 6,8 ком ±1% металлопленочные</t>
  </si>
  <si>
    <t>MF-1/4W 0,25w 7,5 ком ±1% металлопленочные</t>
  </si>
  <si>
    <t>MF-1/4W 0,25w 8,2 ком ±1% металлопленочные</t>
  </si>
  <si>
    <t>MF-1/4W 0,25w 9,1 ком ±1% металлопленочные</t>
  </si>
  <si>
    <t>MF-1/4W 0,25w 10 ком ±1% металлопленочные</t>
  </si>
  <si>
    <t>MF-1/4W 0,25w 12 ком ±1% металлопленочные</t>
  </si>
  <si>
    <t>MF-1/4W 0,25w 15 ком ±1% металлопленочные</t>
  </si>
  <si>
    <t>MF-1/4W 0,25w 18 ком ±1% металлопленочные</t>
  </si>
  <si>
    <t>MF-1/4W 0,25w 20 ком ±1% металлопленочные</t>
  </si>
  <si>
    <t>MF-1/4W 0,25w 22 ком ±1% металлопленочные</t>
  </si>
  <si>
    <t>MF-1/4W 0,25w 24 ком ±1% металлопленочные</t>
  </si>
  <si>
    <t>MF-1/4W 0,25w 27 ком ±1% металлопленочные</t>
  </si>
  <si>
    <t>MF-1/4W 0,25w 30 ком ±1% металлопленочные</t>
  </si>
  <si>
    <t>MF-1/4W 0,25w 33 ком ±1% металлопленочные</t>
  </si>
  <si>
    <t>MF-1/4W 0,25w 36 ком ±1% металлопленочные</t>
  </si>
  <si>
    <t>MF-1/4W 0,25w 39 ком ±1% металлопленочные</t>
  </si>
  <si>
    <t>MF-1/4W 0,25w 43 ком ±1% металлопленочные</t>
  </si>
  <si>
    <t>MF-1/4W 0,25w 47 ком ±1% металлопленочные</t>
  </si>
  <si>
    <t>MF-1/4W 0,25w 51 ком ±1% металлопленочные</t>
  </si>
  <si>
    <t>MF-1/4W 0,25w 56 ком ±1% металлопленочные</t>
  </si>
  <si>
    <t>MF-1/4W 0,25w 62 ком ±1% металлопленочные</t>
  </si>
  <si>
    <t>MF-1/4W 0,25w 68 ком ±1% металлопленочные</t>
  </si>
  <si>
    <t>MF-1/4W 0,25w 75 ком ±1% металлопленочные</t>
  </si>
  <si>
    <t>MF-1/4W 0,25w 82 ком ±1% металлопленочные</t>
  </si>
  <si>
    <t>MF-1/4W 0,25w 91 ком ±1% металлопленочные</t>
  </si>
  <si>
    <t>MF-1/4W 0,25w 100 ком ±1% металлопленочные</t>
  </si>
  <si>
    <t>MF-1/4W 0,25w 120 ком ±1% металлопленочные</t>
  </si>
  <si>
    <t>MF-1/4W 0,25w 150 ком ±1% металлопленочные</t>
  </si>
  <si>
    <t>MF-1/4W 0,25w 180 ком ±1% металлопленочные</t>
  </si>
  <si>
    <t>MF-1/4W 0,25w 200 ком ±1% металлопленочные</t>
  </si>
  <si>
    <t>MF-1/4W 0,25w 220 ком ±1% металлопленочные</t>
  </si>
  <si>
    <t>MF-1/4W 0,25w 240 ком ±1% металлопленочные</t>
  </si>
  <si>
    <t>MF-1/4W 0,25w 270 ком ±1% металлопленочные</t>
  </si>
  <si>
    <t>MF-1/4W 0,25w 300 ком ±1% металлопленочные</t>
  </si>
  <si>
    <t>MF-1/4W 0,25w 330 ком ±1% металлопленочные</t>
  </si>
  <si>
    <t>MF-1/4W 0,25w 360 ком ±1% металлопленочные</t>
  </si>
  <si>
    <t>MF-1/4W 0,25w 390 ком ±1% металлопленочные</t>
  </si>
  <si>
    <t>MF-1/4W 0,25w 430 ком ±1% металлопленочные</t>
  </si>
  <si>
    <t>MF-1/4W 0,25w 470 ком ±1% металлопленочные</t>
  </si>
  <si>
    <t>MF-1/4W 0,25w 510 ком ±1% металлопленочные</t>
  </si>
  <si>
    <t>MF-1/4W 0,25w 560 ком ±1% металлопленочные</t>
  </si>
  <si>
    <t>MF-1/4W 0,25w 620 ком ±1% металлопленочные</t>
  </si>
  <si>
    <t>MF-1/4W 0,25w 750 ком ±1% металлопленочные</t>
  </si>
  <si>
    <t>MF-1/4W 0,25w 820 ком ±1% металлопленочные</t>
  </si>
  <si>
    <t>MF-1/4W 0,25w 910 ком ±1% металлопленочные</t>
  </si>
  <si>
    <t>MF-1/4W 0,25w 1 мом ±1% металлопленочные</t>
  </si>
  <si>
    <t>MF-1/4W 0,25w 1,5 мом ±1% металлопленочные</t>
  </si>
  <si>
    <t>MF-1/4W 0,25w 2,0 мом ±1% металлопленочные</t>
  </si>
  <si>
    <t>MF-1/4W 0,25w 3 мом ±1% металлопленочные</t>
  </si>
  <si>
    <t>CF-1/2W 0,5w -1,6 ком ± 5% 50шт</t>
  </si>
  <si>
    <t>CF-1/2W 0,5w -1,6 ком ± 5% 200шт</t>
  </si>
  <si>
    <t xml:space="preserve">CF-1/2W 0,5w -47 ком ± 5% </t>
  </si>
  <si>
    <t>Дроссель 1мкГн 10% 1w-1K выводные</t>
  </si>
  <si>
    <t>MF-1W 1w 1 ом ± 1% =С2-23Н С2-33Н</t>
  </si>
  <si>
    <t xml:space="preserve">MOF-1W 1w 1 ом ± 5%  </t>
  </si>
  <si>
    <t xml:space="preserve">MOF-1W 1w 3,3 ом ± 5%  </t>
  </si>
  <si>
    <t xml:space="preserve">CF-1W 1w 6,2 ом ± 5%  </t>
  </si>
  <si>
    <t>МЛТ-2-1,5 ком  2w ± 5% з/у90шт</t>
  </si>
  <si>
    <t>ИМП2w 2,7 мом ± 5%</t>
  </si>
  <si>
    <t>RX27-1 0,01 ом 5w ± 5% SQP5 цементные</t>
  </si>
  <si>
    <t>RX27-1 0,1 ом  5w ± 5% SQP5 цементные</t>
  </si>
  <si>
    <t>RX27-1 0,1 ом  5w ± 5% SQP5 цементные от 10шт</t>
  </si>
  <si>
    <t>RX27-1 0,15 ом 5w ± 5% SQP5 цементные</t>
  </si>
  <si>
    <t>RX27-1 0,18 ом 5w ± 5% SQP5 цементные</t>
  </si>
  <si>
    <t>RX27-1 0,18 ом 5w ± 5% SQP5 цементные от 10шт</t>
  </si>
  <si>
    <t>RX27-1 0,2 ом  5w ± 5% SQP5 цементные</t>
  </si>
  <si>
    <t>RX27-1 0,2 ом  5w ± 5% SQP5 цементные от 20шт</t>
  </si>
  <si>
    <t>MPR 0,22 ом 5w ± 5% монтаж  MPR - Metal Plate (Cement) Resistors  цементные</t>
  </si>
  <si>
    <t xml:space="preserve">RX27-1 0,22 ом 5w ± 5% SQP5 цементные </t>
  </si>
  <si>
    <t>RX27-1 0,22 ом 5w ± 5% SQP5 цементные от 20шт</t>
  </si>
  <si>
    <t>RX27-1 0,27 ом  5w ± 5% SQP5 цементные</t>
  </si>
  <si>
    <t>RX27-1 0,27 ом  5w ± 5% SQP5 цементные  от 20шт</t>
  </si>
  <si>
    <t>RX27-1 0,3 ом  5w ± 5% SQP5 цементные</t>
  </si>
  <si>
    <t>RX27-1 0,33 ом  5w ± 5% SQP5 цементные</t>
  </si>
  <si>
    <t>RX27-1 0,33 ом  5w ± 5% SQP5 цементные 10шт</t>
  </si>
  <si>
    <t>RX27-1 0,33 ом  5w ± 5% SQP5 цементные 20шт</t>
  </si>
  <si>
    <t>RX27-1 0,36 ом  5w ± 5% SQP5 цементные</t>
  </si>
  <si>
    <t>RX27-1 0,39 ом  5w ± 5% SQP5 цементные</t>
  </si>
  <si>
    <t>RX27-1 0,47 ом  5w ± 5% SQP5 цементные</t>
  </si>
  <si>
    <t xml:space="preserve">RX27-1 0,47 ом  5w ± 5% SQP5 цементные от 20шт </t>
  </si>
  <si>
    <t xml:space="preserve">RX27-1 0,51 ом  5w ± 5% SQP5 цементные </t>
  </si>
  <si>
    <t>RX27-1 0,51 ом  5w ± 5% SQP5 цементные  от 20шт</t>
  </si>
  <si>
    <t xml:space="preserve">RX27-1 0,56 ом  5w ± 5% SQP5 цементные  </t>
  </si>
  <si>
    <t>RX27-1 0,56 ом  5w ± 5% SQP5 цементные   от 20шт</t>
  </si>
  <si>
    <t xml:space="preserve">RX27-1 0,68 ом  5w ± 5% SQP5 цементные </t>
  </si>
  <si>
    <t xml:space="preserve">RX27-1 0,75 ом  5w ± 5% SQP5 цементные </t>
  </si>
  <si>
    <t>RX27-1 0,75 ом  5w ± 5% SQP5 цементные от 20шт</t>
  </si>
  <si>
    <t xml:space="preserve">RX27-1 0,82 ом  5w ± 5% SQP5 цементные </t>
  </si>
  <si>
    <t>RX27-1 0,82 ом  5w ± 5% SQP5 цементные от 20шт</t>
  </si>
  <si>
    <t xml:space="preserve">RX27-1 2,0 ом  5w ± 5% SQP5 цементные </t>
  </si>
  <si>
    <t>RX27-1 2,0 ом  5w ± 5% SQP5 цементные от 20шт</t>
  </si>
  <si>
    <t xml:space="preserve">RX27-1 2,7 ом  5w ± 5% SQP5 цементные </t>
  </si>
  <si>
    <t>RX27-1 3,3 ом  5w ± 5% SQP5 цементные</t>
  </si>
  <si>
    <t>RX27-1 3,3 ом  5w ± 5% SQP5 цементные 20шт</t>
  </si>
  <si>
    <t>RX27-1 3,6 ом  5w ± 5% SQP5 цементные</t>
  </si>
  <si>
    <t xml:space="preserve">KNP-500 3,6 ом  5w ± 5% KNP-5W-3R6J огнестойкие выводные </t>
  </si>
  <si>
    <t>KNP-500 3,6 ом  5w ± 5% KNP-5W-3R6J огнестойкие выводные от 20шт</t>
  </si>
  <si>
    <t>RX27-1 4,3 ом  5w ± 5% SQP5 цементные</t>
  </si>
  <si>
    <t>RX27-1 4,3 ом  5w ± 5% SQP5 цементные от 10шт</t>
  </si>
  <si>
    <t>RX27-1 4,7 ом 5w ± 5% SQP5 цементные</t>
  </si>
  <si>
    <t>RX27-1 4,7 ом 5w ± 5% SQP5 цементные от 20шт</t>
  </si>
  <si>
    <t>RX27-1 5,0 ом 5w ± 5% SQP5 цементные</t>
  </si>
  <si>
    <t>RX27-1 5,1 ом 5w ± 5% SQP5 цементные</t>
  </si>
  <si>
    <t>MOF-5W 5,1 ом 5w ± 5% металло-оксидно плёночные</t>
  </si>
  <si>
    <t>RX27-1 5,6 ом 5w ± 5% SQP5 цементные</t>
  </si>
  <si>
    <t>RX27-1 6,2 ом  5w ± 5% SQP5 цементные</t>
  </si>
  <si>
    <t>RX27-1 6,2 ом  5w ± 5% SQP5 цементные от 10шт</t>
  </si>
  <si>
    <t>RX27-1 6,8 ом  5w ± 5% SQP5 цементные</t>
  </si>
  <si>
    <t>RX27-1 6,8 ом  5w ± 5% SQP5 цементные от 10шт</t>
  </si>
  <si>
    <t>RX27-1 7,5 ом  5w ± 5% SQP5 цементные</t>
  </si>
  <si>
    <t>RX27-1 8,2 ом  5w ± 5% SQP5 цементные</t>
  </si>
  <si>
    <t>RX27-1 8,2 ом  5w ± 5% SQP5 цементные от 10шт</t>
  </si>
  <si>
    <t>RX27-1 9,1 ом  5w ± 5% SQP5 цементные</t>
  </si>
  <si>
    <t>RX27-1 9,1 ом  5w ± 5% SQP5 цементные от 10шт</t>
  </si>
  <si>
    <t>RX27-1 10 ом  5w ± 5% SQP5 цементные</t>
  </si>
  <si>
    <t>RX27-1 11 ом  5w ± 5% SQP5 цементные</t>
  </si>
  <si>
    <t>RX27-1 12 ом  5w ± 5% SQP5 цементные</t>
  </si>
  <si>
    <t xml:space="preserve">RX27-1 18,0 ом  5w ± 5% SQP5 цементные  </t>
  </si>
  <si>
    <t>RX27-1 18,0 ом  5w ± 5% SQP5 цементные 20шт</t>
  </si>
  <si>
    <t>RX27-1 18,0 ом  5w ± 5% SQP5 цементные 100шт</t>
  </si>
  <si>
    <t>RX27-1 20 ом  5w ± 5% SQP5 цементные</t>
  </si>
  <si>
    <t>RX27-1 22 ом  5w ± 5% SQP5 цементные</t>
  </si>
  <si>
    <t>RX27-1 22 ом  5w ± 5% SQP5 цементные от 20шт</t>
  </si>
  <si>
    <t>RX27-1 24 ом  5w ± 5% SQP5 цементные</t>
  </si>
  <si>
    <t>RX27-1 27 ом  5w ± 5% SQP5 цементные</t>
  </si>
  <si>
    <t>RX27-1 27 ом  5w ± 5% SQP5 цементные 10шт</t>
  </si>
  <si>
    <t>RX27-1 30 ом  5w ± 5% SQP5 цементные</t>
  </si>
  <si>
    <t>RX27-1 33 ом  5w ± 5% SQP5 цементные</t>
  </si>
  <si>
    <t>RX27-1 36 ом  5w ± 5% SQP5 цементные</t>
  </si>
  <si>
    <t xml:space="preserve">RX27-1 39 ом  5w ± 5% SQP5 цементные </t>
  </si>
  <si>
    <t>RX27-1 39 ом  5w ± 5% SQP5 цементные от 20шт</t>
  </si>
  <si>
    <t xml:space="preserve">RX27-1 47 ом  5w ± 5% SQP5 цементные </t>
  </si>
  <si>
    <t>RX27-1 56 ом  5w ± 5% SQP5 цементные</t>
  </si>
  <si>
    <t>RX27-1 100 ом  5w ± 5% SQP5 цементные</t>
  </si>
  <si>
    <t>RX27-1 100 ом  5w ± 5% SQP5 цементные от 20шт</t>
  </si>
  <si>
    <t>RX27-1 130 ом  5w ± 5% SQP5 цементные</t>
  </si>
  <si>
    <t>RX27-1 150 ом  5w ± 5% SQP5 цементные</t>
  </si>
  <si>
    <t>RX27-1 150 ом  5w ± 5% SQP5 цементные от 20шт</t>
  </si>
  <si>
    <t xml:space="preserve">RX27-1 18 ком   5w ± 5% SQP5 цементные </t>
  </si>
  <si>
    <t>RX27-1 1,1 ом 15w ± 5% SQP15 цементные</t>
  </si>
  <si>
    <t>RX27-1 1,2 ком 10W 5% SQP10 цементные</t>
  </si>
  <si>
    <t>RX27-1 1,5 ком 5W 5% SQP5 цементные</t>
  </si>
  <si>
    <t xml:space="preserve">RX27-1 110 ом  5w ± 5% SQP5 цементные </t>
  </si>
  <si>
    <t>RX27-1 120 ом  5w ± 5% SQP5 цементные</t>
  </si>
  <si>
    <t>RX27-1 13 ком 10W 5% SQP10 цементные</t>
  </si>
  <si>
    <t>RX27-1 13 ком 5W 5% SQP5 цементные</t>
  </si>
  <si>
    <t xml:space="preserve">С2-33Н-0,125 75 ом  0.125w ± 5%   </t>
  </si>
  <si>
    <t>8,06 ком  0.125w</t>
  </si>
  <si>
    <t>RX27-1 120 ом  7w ± 5% SQP7 цементные</t>
  </si>
  <si>
    <t xml:space="preserve">RX27-1 2,4 ом 10W 5% SQP10 цементные </t>
  </si>
  <si>
    <t>RX27-1 22 ком 10w ± 5% SQP10 цементные</t>
  </si>
  <si>
    <t>RX27-1 27 ком 10w ± 5% SQP10 цементные</t>
  </si>
  <si>
    <t>RX27-1 3,0 ом  5w ± 5% SQP5 цементные</t>
  </si>
  <si>
    <t>RX27-1 43 ом  5w ± 5% SQP5 цементные</t>
  </si>
  <si>
    <r>
      <t xml:space="preserve">Переходник F штекер НА F гнездо углом  (F-M TO 90°F-F) </t>
    </r>
    <r>
      <rPr>
        <sz val="8"/>
        <color rgb="FFFF0000"/>
        <rFont val="Arial"/>
        <family val="2"/>
        <charset val="204"/>
      </rPr>
      <t xml:space="preserve"> Китай</t>
    </r>
  </si>
  <si>
    <t>КР159НТ1А з/у 30шт  90г</t>
  </si>
  <si>
    <t>КР159НТ1А 90г</t>
  </si>
  <si>
    <t>КР159НТ1Б 90г</t>
  </si>
  <si>
    <t>КР159НТ1В 90г</t>
  </si>
  <si>
    <t>Шнур штекер микро USB BM 5pin - гнездо USB AF 5pin OTG 0.1m для планшетов к3039 (Переходник USBгнездо-USBштекер micro) Китай</t>
  </si>
  <si>
    <t>2 RCA X 2 RCA 2,5m GOLD черный новосиб Китай</t>
  </si>
  <si>
    <t>Ножка приборная SF-005 (12.7x7x6мм)</t>
  </si>
  <si>
    <t>Ножка приборная SF-006 (20.5x14x7.6мм) Китай</t>
  </si>
  <si>
    <t>Ножка приборная SF-007 (10.5x8,6x2,5мм)</t>
  </si>
  <si>
    <t>Ножка приборная SF1406S</t>
  </si>
  <si>
    <t>Ножка приборная SF1810S</t>
  </si>
  <si>
    <t>Ножка приборная SF1815S</t>
  </si>
  <si>
    <t>Ножка приборная SF1818S</t>
  </si>
  <si>
    <t>Ножка приборная SF2305S</t>
  </si>
  <si>
    <t xml:space="preserve">Переходник HDMI штекер-DVI-D(24+1pin) штекер (шт-шт) Новосиб Китай </t>
  </si>
  <si>
    <t>1+1</t>
  </si>
  <si>
    <t>Шнур штекер USB AM - гнездо USB AF 1.8M (USB-A F USB-A M 1.8m F (SZC) черный с ферритом RU</t>
  </si>
  <si>
    <t>Шнур штекер USB AM - гнездо USB AF 1.8M (USB-A F USB-A M 1.8m (SZC) серый RU</t>
  </si>
  <si>
    <t>гнездо USB AF (USBA-1J) в плату горизонтальное, контакты 90° 2 крепежа K3066   (1-13128 AL) =USBA-1F Китай</t>
  </si>
  <si>
    <t>гнездо USB AF (USBA-111) в плату горизонтальное боковое, 4 крепежа  контакты 90° Китай</t>
  </si>
  <si>
    <t>гнездо USB AF (USBA-1JS) в плату вертикальное, 4 крепежа прямые контакты Китай</t>
  </si>
  <si>
    <t>гнездо USB AF (USB-A-110) в плату вертикальное, 2 крепежа прямые контакты Китай</t>
  </si>
  <si>
    <t>гнездо USB BF (USBB-1J) в плату    (вывода снизу) Китай</t>
  </si>
  <si>
    <t>гнездо USB BF (USBB-1J-F) в плату (вывода с торца) Китай</t>
  </si>
  <si>
    <t>RP-SMA гнездо в плату под пайку (RP-SMA-C1.13J GOLD)  центральный контакт:  вилка</t>
  </si>
  <si>
    <t>RP-SMA гнездо в плату под пайку (RP-SMA-PR GOLD)  с заглушкой  центральный контакт:  вилка</t>
  </si>
  <si>
    <t>SMA гнездо в плату (под гайку)  под пайку (SMA-BJ GOLD) центральный контакт: гнездо</t>
  </si>
  <si>
    <t>SMA гнездо в плату (под 2 винта) под пайку (SMA-BJ1)  центральный контакт: гнездо</t>
  </si>
  <si>
    <t>SMA гнездо в плату (под 4 винта) под пайку (SMA-BJ2 GOLD)  центральный контакт: гнездо</t>
  </si>
  <si>
    <t>SMA штекер  в плату (под 4 винта) под пайку (SMA-BP1)  центральный контакт:  вилка</t>
  </si>
  <si>
    <t>гнездо 3,5мм моно в плату металл ИЖ</t>
  </si>
  <si>
    <t>Гнездо в плату RCA-113 (RS-181)  Китай</t>
  </si>
  <si>
    <t>Двигатель 1,5-9VDC 2540об\мин- RF-500TB-14415 на плато SDM-R31 PCB-Двигатель AH41-00676A 2005,05,06</t>
  </si>
  <si>
    <t>Гнездо USB3.1 TYPE-C 16PF-015 16pin в плату крепеж 4ножки 027153A</t>
  </si>
  <si>
    <t>Гнездо USB3.1 TYPE-C 24PF-014 24pin контакта в плату крепеж 4ножки 027163A</t>
  </si>
  <si>
    <t>Гнездо USB3.1 TYPE-C 06PF-027 6pin в плату крепеж 4ножки 027168A</t>
  </si>
  <si>
    <t>Скотч двухсторонний, серый, на HBA акриловой основе, 9мм, 5метров REXANT 06144A</t>
  </si>
  <si>
    <t>Скотч двухсторонний, черная, вспененная ЭВА основа, 25мм, ролик 5 м  REXANT 06101A</t>
  </si>
  <si>
    <t>штекер БАНАН пластик на кабель КРАСНЫЙ  10-0074 в заказе</t>
  </si>
  <si>
    <t>Шнур штекер USB AM - гнездо USB AF удлинитель металл гибкий (только питание)</t>
  </si>
  <si>
    <t>Плата макетная одностор. 80х120мм стеклотекстолит 11102</t>
  </si>
  <si>
    <t>штекер 6.35мм моно цанга желтый 02179A Китай</t>
  </si>
  <si>
    <t>штекер 6.35мм моно цанга черный 02143A Китай</t>
  </si>
  <si>
    <t>штекер RCA ПЛАСМ D=4мм (тюльпан) БЕЛЫЙ 02527A</t>
  </si>
  <si>
    <t>2 ком 0.125w 0805 ± 1% (2321)  КНИГА</t>
  </si>
  <si>
    <t>100 ком 0.125w 0805 ± 1% (1003) VISHAY CRCw 0805100KFKEA   от 500шт</t>
  </si>
  <si>
    <t>КР1171СП87 (СП87 ND) 01г</t>
  </si>
  <si>
    <t>ППБ-15Е 6,8 ом ±10%   81г без крепежа!!!</t>
  </si>
  <si>
    <t>RX27-1 1,2 ком 5W 5% SQP5 цементные  (маркировка 1.0 ком)</t>
  </si>
  <si>
    <t>3300мкф 50в 105°C 18x35 Jamicon TK на заказ от 20шт</t>
  </si>
  <si>
    <r>
      <t>6.3x12x22 эл.щетка (пара)</t>
    </r>
    <r>
      <rPr>
        <sz val="10"/>
        <color indexed="8"/>
        <rFont val="Arial"/>
        <family val="2"/>
        <charset val="204"/>
      </rPr>
      <t xml:space="preserve"> провод клемма гнездо флажёк  для BOSCH GBH5 SE  Titan 948-540</t>
    </r>
  </si>
  <si>
    <t xml:space="preserve">150мкф 450в CD294 22*40  ELZET жесткие вывода </t>
  </si>
  <si>
    <t>22000мкф 16в 85°C  LS 25*40 JAMICON  TLS229M016S1A5R40L (HLS229M016S1G5R40L)</t>
  </si>
  <si>
    <t>22000 мкф 35V 105°C &lt;CD294&gt; 30*50 ELZET</t>
  </si>
  <si>
    <t>CBB60G 6 мкф ±5% 450v 35*65 &lt;50Hz&gt; вывода + болт</t>
  </si>
  <si>
    <t xml:space="preserve">CF-1/4W 0,25w 6,2 ком ± 5%  </t>
  </si>
  <si>
    <t>CF-1/4W 0,25w 6,2 ком ± 5%  500шт</t>
  </si>
  <si>
    <t>CF-1/4W 0,25w 6,2 ком ± 5%  100шт</t>
  </si>
  <si>
    <t>К155ТВ1 88 89г Интеграл</t>
  </si>
  <si>
    <t>Гнездо USB3.1 TYPE-C  К5860 16pin в плату крепеж 4ножки  longpin  Китай</t>
  </si>
  <si>
    <t>Гнездо USB3.1 TYPE-C  К5861 6pin в плату крепеж 4ножки  longpin  Китай</t>
  </si>
  <si>
    <t>К176ЛА7 87г Cплав</t>
  </si>
  <si>
    <t>КР142ЕН2Б(КРЕН2Б) 83г Томилино</t>
  </si>
  <si>
    <t xml:space="preserve">СП5-20ВБ-2вт 22к ±5% ±10% 91г  з/у10шт  </t>
  </si>
  <si>
    <t xml:space="preserve">СП5-20ВБ-2вт 22к ±5% ±10% 92г  з/у10шт   </t>
  </si>
  <si>
    <t>КР1021УР1  91г СЗТП  (в круге ветка) острые</t>
  </si>
  <si>
    <t>КР1021УР1  88г Планета острые</t>
  </si>
  <si>
    <t>КР140УД20А 87г Квадр</t>
  </si>
  <si>
    <t>К174ХА11 92 93 94г Висмут</t>
  </si>
  <si>
    <t>К174ХА11 90 94 95г Орбита Саранск</t>
  </si>
  <si>
    <r>
      <t xml:space="preserve">Батарейка GoPower ER18505-AX </t>
    </r>
    <r>
      <rPr>
        <b/>
        <sz val="8"/>
        <rFont val="Arial"/>
        <family val="2"/>
        <charset val="204"/>
      </rPr>
      <t>вывода</t>
    </r>
    <r>
      <rPr>
        <b/>
        <sz val="8"/>
        <color rgb="FFFF0000"/>
        <rFont val="Arial"/>
        <family val="2"/>
        <charset val="204"/>
      </rPr>
      <t xml:space="preserve"> 3,6V Li-SOCl2 3.6В </t>
    </r>
    <r>
      <rPr>
        <b/>
        <sz val="8"/>
        <color rgb="FF0000FF"/>
        <rFont val="Arial"/>
        <family val="2"/>
        <charset val="204"/>
      </rPr>
      <t>3600мАч</t>
    </r>
    <r>
      <rPr>
        <b/>
        <sz val="8"/>
        <color rgb="FFFF0000"/>
        <rFont val="Arial"/>
        <family val="2"/>
        <charset val="204"/>
      </rPr>
      <t xml:space="preserve">  L=50,5мм D=18мм для основного автономного питания газо, водо и электросчётчиков, накопителей CMOS, систем ночного видения, датчиков охранно-пожарных сигнализаций, банкоматов, торговых автоматов, морского и навигационного оборудования и т.д. Депассивации ПРОВЕДЕНА</t>
    </r>
  </si>
  <si>
    <t>КТ602БМ 87 88 г</t>
  </si>
  <si>
    <t xml:space="preserve">КТ815Г 95г </t>
  </si>
  <si>
    <t xml:space="preserve">КТ815Г 01г (5ГN4)   </t>
  </si>
  <si>
    <t>Припой ПОС-63/37 (183-190 ºC) (D=0,8мм с канифолью) 34г 7м Китай</t>
  </si>
  <si>
    <t>Припой ПОС-63/37 (183-190 ºC) (D=0,8мм с канифолью) 4,9г 1м Китай</t>
  </si>
  <si>
    <t>ПЭВ-300 4 ом ±10% 95г HLZ-300-07Z 4R (HLZ-300-07Z 4Ω 10% 300W DALE MEXICO 9505)</t>
  </si>
  <si>
    <t>22мкф 63в 105°C 05-11 Jamicon TKR  (н/у 10шт)</t>
  </si>
  <si>
    <t xml:space="preserve">К73-9 4700пф 100В ±10% 93г (4n7k)  </t>
  </si>
  <si>
    <t>К73-9 4700пф 100В ± 5%  93г (4n7M) скл ящик</t>
  </si>
  <si>
    <t>К53-4-15в-10мкф ± 20% 89г  витрина</t>
  </si>
  <si>
    <t>К53-4АВ-16в-0,47мкф ± 20% 91г  витрина</t>
  </si>
  <si>
    <t>К73-9-100В 0,01мкф ±10% 93г з/у300шт</t>
  </si>
  <si>
    <t>К73-9-100В 0,01мкф ±10% 93г (10nK ND2)</t>
  </si>
  <si>
    <t xml:space="preserve">К73-9-100В 0,022мкф ±10%100В 94г </t>
  </si>
  <si>
    <t>К73-9-100в-0,047мкф 5% з/у200 91г з/у белые</t>
  </si>
  <si>
    <t>К73-9-100В 0,1мкф ± 5% 94  (100nK NE1)</t>
  </si>
  <si>
    <t>К73-9-100В 0,22мкф ± 10% з/у100 = 2A224J</t>
  </si>
  <si>
    <t>К73-9-100В 0,33мкф ± 20% 330nM 92г</t>
  </si>
  <si>
    <r>
      <t xml:space="preserve">К73-9-100В 0,33мкф ± 20% 330nM  NB  94г  </t>
    </r>
    <r>
      <rPr>
        <b/>
        <sz val="8"/>
        <color indexed="8"/>
        <rFont val="Arial"/>
        <family val="2"/>
        <charset val="204"/>
      </rPr>
      <t>з/у100шт</t>
    </r>
  </si>
  <si>
    <t>К53-14-10в-6,8мкф 88г</t>
  </si>
  <si>
    <t xml:space="preserve">К53-4-20в-2,2мкф ± 20% 81г </t>
  </si>
  <si>
    <t xml:space="preserve">К53-4-20в-2,2мкф ± 10% ОС 81г </t>
  </si>
  <si>
    <t xml:space="preserve">CNE-24FS вилка    (CNE24FS) 16A 380V  made in Italy </t>
  </si>
  <si>
    <t xml:space="preserve">CNE-24FP розетка (CNE24FP) 16A 380V  made in Italy </t>
  </si>
  <si>
    <t>Корпус  для CNE24F на панель с защёлками 16A 380V (140x44х26mm 4 отверстия под крепеж 129x31mm) made in Italy</t>
  </si>
  <si>
    <t xml:space="preserve">CNE-16FPN розетка (CNE16FPN) ILME made in Italy </t>
  </si>
  <si>
    <t xml:space="preserve">CNE-16FSN вилка   (CNE16FSN) ILME made in Italy </t>
  </si>
  <si>
    <t xml:space="preserve">CNE-16FP розетка (CNE16FP) ILME made in Italy </t>
  </si>
  <si>
    <t xml:space="preserve">CNE-16FS вилка   (CNE16FS) ILME made in Italy </t>
  </si>
  <si>
    <t xml:space="preserve">Корпус на панель с защёлками для CNE16FS  CNE16FP CNE16FSN CNE16FPN ILME made in Italy </t>
  </si>
  <si>
    <t xml:space="preserve">Корпус для CNE24F на  кабель с боковым выводом 16A 380V (121x44х60mm) made in Italy </t>
  </si>
  <si>
    <t xml:space="preserve">Корпус на  кабель для CNE16FS  CNE16FP CNE16FSN CNE с боковым выводом   ILME made in Italy </t>
  </si>
  <si>
    <t>Предохранитель 1A (7,2x30) ВП3Т-1Ш-1А (фарфор) медленый  250В  Т1А   89г</t>
  </si>
  <si>
    <t>Предохранитель 0,4A (7,2x30) ВП3Т-1Ш-0,4  (фарфор) медленый 250В  Т0.4А  з/у50шт 86г 97г</t>
  </si>
  <si>
    <t>Предохранитель 1,25A (7,2x30) ВП3Т-1Ш-1,25А (фарфор) медленый  250В  Т1,25А   89г</t>
  </si>
  <si>
    <t>Предохранитель 6.3A (7,2x30) ВП3Т-2Ш-6.3А (фарфор) медленый  150В</t>
  </si>
  <si>
    <t>Предохранитель 6.3A (7,2x30) ВП3Т-1Ш-6.3А (фарфор) медленый  250В</t>
  </si>
  <si>
    <t>Предохранитель 0,5А (6,2x32) ВПТ6-18-0,5А</t>
  </si>
  <si>
    <t>ПЭВР-50 1,5к ±5%     з/у1шт  на заказ от 20шт</t>
  </si>
  <si>
    <t>КР142ЕН5Б (КРЕН5Б) 6V 2А TO220 93г</t>
  </si>
  <si>
    <t>КР142ЕН5Б 6V 2А TO220 02г</t>
  </si>
  <si>
    <t>Переключатель МП1107Т4 (пайка) ~380-220в 10А  на заказ от 10шт</t>
  </si>
  <si>
    <r>
      <rPr>
        <sz val="12"/>
        <rFont val="Arial"/>
        <family val="2"/>
        <charset val="204"/>
      </rPr>
      <t>LG AKB75055702</t>
    </r>
    <r>
      <rPr>
        <sz val="12"/>
        <color indexed="10"/>
        <rFont val="Arial"/>
        <family val="2"/>
        <charset val="204"/>
      </rPr>
      <t xml:space="preserve"> </t>
    </r>
    <r>
      <rPr>
        <b/>
        <sz val="8"/>
        <rFont val="Arial"/>
        <family val="2"/>
        <charset val="204"/>
      </rPr>
      <t xml:space="preserve">FAV </t>
    </r>
    <r>
      <rPr>
        <b/>
        <sz val="8"/>
        <color rgb="FFFF0000"/>
        <rFont val="Arial"/>
        <family val="2"/>
        <charset val="204"/>
      </rPr>
      <t>3D</t>
    </r>
    <r>
      <rPr>
        <b/>
        <sz val="8"/>
        <rFont val="Arial"/>
        <family val="2"/>
        <charset val="204"/>
      </rPr>
      <t xml:space="preserve"> MUTE /</t>
    </r>
    <r>
      <rPr>
        <sz val="12"/>
        <color indexed="10"/>
        <rFont val="Arial"/>
        <family val="2"/>
        <charset val="204"/>
      </rPr>
      <t xml:space="preserve"> </t>
    </r>
    <r>
      <rPr>
        <b/>
        <sz val="8"/>
        <color rgb="FF0000FF"/>
        <rFont val="Arial"/>
        <family val="2"/>
        <charset val="204"/>
      </rPr>
      <t>RECENT</t>
    </r>
    <r>
      <rPr>
        <b/>
        <sz val="8"/>
        <color indexed="10"/>
        <rFont val="Arial"/>
        <family val="2"/>
        <charset val="204"/>
      </rPr>
      <t xml:space="preserve"> </t>
    </r>
    <r>
      <rPr>
        <b/>
        <sz val="8"/>
        <color rgb="FF0000FF"/>
        <rFont val="Arial"/>
        <family val="2"/>
        <charset val="204"/>
      </rPr>
      <t>SMART</t>
    </r>
    <r>
      <rPr>
        <b/>
        <sz val="8"/>
        <rFont val="Arial"/>
        <family val="2"/>
        <charset val="204"/>
      </rPr>
      <t xml:space="preserve"> LIVE MENU =AKB76037608</t>
    </r>
  </si>
  <si>
    <t xml:space="preserve">ГТ404Б 79 80 83 84г </t>
  </si>
  <si>
    <t>МП13Б 73 74г</t>
  </si>
  <si>
    <t xml:space="preserve">МП13 ВП 69г черные </t>
  </si>
  <si>
    <t xml:space="preserve">МП9А ВП 68г черные </t>
  </si>
  <si>
    <t xml:space="preserve">МП14Б ВП 67г черные </t>
  </si>
  <si>
    <t>МП16 &lt;ВП&gt; 67г</t>
  </si>
  <si>
    <t>МП16Б 76г</t>
  </si>
  <si>
    <t>МП25Б 78 крашеный серые</t>
  </si>
  <si>
    <t>МП25Б 85  89г</t>
  </si>
  <si>
    <t>МП26А 76г</t>
  </si>
  <si>
    <t>ГТ308Г 78г черный</t>
  </si>
  <si>
    <t>П403А  75 87г</t>
  </si>
  <si>
    <t>КТ316ГМ  TO92</t>
  </si>
  <si>
    <t>КТ316БМ TO92</t>
  </si>
  <si>
    <t>М1623РТ1А Au  210Б.24-1 5 2007г. Минск з/у 5шт паспорт</t>
  </si>
  <si>
    <t>22мкф 63в 105°C 05-11 SAMWHA  RD1J226M05011BB  на заказ</t>
  </si>
  <si>
    <t>820мкф 250в  35*36 &lt;HE&gt; SAMWHA демонтаж</t>
  </si>
  <si>
    <t>820мкф 250в  30*40 &lt;HE&gt; SAMWHA демонтаж</t>
  </si>
  <si>
    <t>820мкф 50в</t>
  </si>
  <si>
    <t>220мкф 450в 105 &lt;HE&gt; 30*35 SAMWHA  жесткие вывода демонтаж</t>
  </si>
  <si>
    <t>100мкф 450в 105°C  22*36 SAMWHA  жесткие вывода демонтаж</t>
  </si>
  <si>
    <t xml:space="preserve">3300мкф 10в комп.105°C &lt;WB&gt; 10*20 SAMWHA низкий импеданс </t>
  </si>
  <si>
    <t>RX27-1 15,0 ом  5w ± 5% SQP5 цементные на заказ от 20шт</t>
  </si>
  <si>
    <r>
      <rPr>
        <sz val="8"/>
        <color rgb="FFC00000"/>
        <rFont val="Arial"/>
        <family val="2"/>
        <charset val="204"/>
      </rPr>
      <t>RWS-5</t>
    </r>
    <r>
      <rPr>
        <sz val="8"/>
        <rFont val="Arial"/>
        <family val="2"/>
        <charset val="204"/>
      </rPr>
      <t xml:space="preserve"> 10 ом 5W 5% SQM5 цементные вертикальные демонтаж</t>
    </r>
  </si>
  <si>
    <t>RWS-2 3,9 ом 2W 5% SQM2 цементные вертикальные</t>
  </si>
  <si>
    <t xml:space="preserve">RWS-5 15,0 ом  5w ± 5% SQM5 цементные вертикальные демонтаж </t>
  </si>
  <si>
    <t>RWS-5 56 ом  10w ± 5% SQM10 цементные вертикальные демонтаж</t>
  </si>
  <si>
    <t>RWS-5 2,2 ком 5W 5% SQM5 цементные вертикальные демонтаж</t>
  </si>
  <si>
    <t>RWS-7 10 ком  7W 5% SQM7 цементные вертикальные</t>
  </si>
  <si>
    <t>RWS-5 15 ком 5W 5% SQM5 цементные вертикальные демонтаж</t>
  </si>
  <si>
    <r>
      <rPr>
        <sz val="8"/>
        <color rgb="FFC00000"/>
        <rFont val="Arial"/>
        <family val="2"/>
        <charset val="204"/>
      </rPr>
      <t>RWS-5</t>
    </r>
    <r>
      <rPr>
        <sz val="8"/>
        <rFont val="Arial"/>
        <family val="2"/>
        <charset val="204"/>
      </rPr>
      <t xml:space="preserve"> 47 ом 5W 5% SQM5 цементные вертикальные демонтаж</t>
    </r>
  </si>
  <si>
    <r>
      <rPr>
        <sz val="8"/>
        <color rgb="FFC00000"/>
        <rFont val="Arial"/>
        <family val="2"/>
        <charset val="204"/>
      </rPr>
      <t>RWS-5</t>
    </r>
    <r>
      <rPr>
        <sz val="8"/>
        <rFont val="Arial"/>
        <family val="2"/>
        <charset val="204"/>
      </rPr>
      <t xml:space="preserve"> 270 ом 5W 5% SQM5 цементные вертикальные демонтаж</t>
    </r>
  </si>
  <si>
    <r>
      <rPr>
        <sz val="8"/>
        <color rgb="FFC00000"/>
        <rFont val="Arial"/>
        <family val="2"/>
        <charset val="204"/>
      </rPr>
      <t>RWS-5</t>
    </r>
    <r>
      <rPr>
        <sz val="8"/>
        <rFont val="Arial"/>
        <family val="2"/>
        <charset val="204"/>
      </rPr>
      <t xml:space="preserve"> 6,8 ом 5W 5% SQM5 цементные вертикальные демонтаж</t>
    </r>
  </si>
  <si>
    <t>TAI 2,7 ом 2w ± 5% TAI 2W2R7J (12x8x20mm) цементные демонтаж</t>
  </si>
  <si>
    <t>DCR-10 0,03 ом  10w ± 5% SQM10 цементные вертикальные демонтаж</t>
  </si>
  <si>
    <r>
      <rPr>
        <sz val="8"/>
        <color rgb="FFC00000"/>
        <rFont val="Arial"/>
        <family val="2"/>
        <charset val="204"/>
      </rPr>
      <t>RWS-5</t>
    </r>
    <r>
      <rPr>
        <sz val="8"/>
        <rFont val="Arial"/>
        <family val="2"/>
        <charset val="204"/>
      </rPr>
      <t xml:space="preserve"> 22 ом 5W 5% SQM5 цементные вертикальные демонтаж</t>
    </r>
  </si>
  <si>
    <t>MPR-5 0,1 ом  5w ± 5% SQM5 цементные вертикальные демонтаж</t>
  </si>
  <si>
    <t>DCR-5 0,1 ом  5w ± 5% SQM5 цементные вертикальные демонтаж</t>
  </si>
  <si>
    <t>MPR-5 0,2 ом  5w ± 5% SQM5 цементные вертикальные демонтаж</t>
  </si>
  <si>
    <t>MPR- 0,15 ом 5w ± 5% MPR-5W R150KJEIL SQM5 цементные вертикальные демонтаж (15x5x18mm)</t>
  </si>
  <si>
    <t>680мкф 63в 105°C &lt;RD&gt; 16-25  SAMWHA демонтаж</t>
  </si>
  <si>
    <t>680мкф 50в 105°C &lt;WB&gt; 13*25 SAMWHA демонтаж</t>
  </si>
  <si>
    <t>330мкф 100в  105°C 12.5x25 RD SAMWHA демонтаж</t>
  </si>
  <si>
    <t>К73-17 450v -1мкф ±10% 105K450  демонтаж из новых плат</t>
  </si>
  <si>
    <r>
      <t xml:space="preserve">PHILIPS 2422 5490 2543 </t>
    </r>
    <r>
      <rPr>
        <sz val="10"/>
        <rFont val="Arial"/>
        <family val="2"/>
        <charset val="204"/>
      </rPr>
      <t>(с домиком) нижн. кн.▄ 0_ ▄ =</t>
    </r>
    <r>
      <rPr>
        <sz val="10"/>
        <color indexed="10"/>
        <rFont val="Arial"/>
        <family val="2"/>
        <charset val="204"/>
      </rPr>
      <t xml:space="preserve">PF01E10B = RC2683204/01= YKF278-001=2422 5499 0239  </t>
    </r>
  </si>
  <si>
    <t xml:space="preserve">SAMSUNG BN59-01012A =BN59-00901=AA59-00484A=AA59-00483A </t>
  </si>
  <si>
    <r>
      <t xml:space="preserve">SMA гнездо на кабель под обжим.(SMA-C58J gold) </t>
    </r>
    <r>
      <rPr>
        <sz val="8"/>
        <color rgb="FF0000FF"/>
        <rFont val="Arial"/>
        <family val="2"/>
        <charset val="204"/>
      </rPr>
      <t>центральный контакт: гнездо  (без иглы)</t>
    </r>
  </si>
  <si>
    <r>
      <t xml:space="preserve">SMB гнездо под обжим. RG174 (2.8мм) (SMB-C174J)  </t>
    </r>
    <r>
      <rPr>
        <sz val="8"/>
        <color rgb="FF0000FF"/>
        <rFont val="Arial"/>
        <family val="2"/>
        <charset val="204"/>
      </rPr>
      <t>центральный контакт: гнездо (без иглы)</t>
    </r>
  </si>
  <si>
    <t>Шнур сетевой для компьютера org 3,0м 3х0.75 (угловая  вилка прямое гнездо) SCZ Угл-прям 3м. 3х0.75 Китай</t>
  </si>
  <si>
    <t xml:space="preserve">Тумблер №5 2pin 2пол MTS-101       6/3A 125/220V (ON-OFF) </t>
  </si>
  <si>
    <t>штекер 3.5мм 4-х КОНТАКТНЫЙ пластик белый 021121A</t>
  </si>
  <si>
    <t>Переходник 6P4C гнездо НА 2 гнездо 6P4C GCT11-2-6P4C  RU</t>
  </si>
  <si>
    <t>Переходник RCA гнездо НА RCA гнездо  металл 03247A</t>
  </si>
  <si>
    <r>
      <t xml:space="preserve">КР140УД708 (УД708 F2) DIP8 95г </t>
    </r>
    <r>
      <rPr>
        <sz val="10"/>
        <color rgb="FFFF0000"/>
        <rFont val="Arial"/>
        <family val="2"/>
        <charset val="204"/>
      </rPr>
      <t xml:space="preserve">от 10шт </t>
    </r>
    <r>
      <rPr>
        <sz val="10"/>
        <rFont val="Arial"/>
        <family val="2"/>
        <charset val="204"/>
      </rPr>
      <t>= МА741  HA 17741 uA741CN</t>
    </r>
  </si>
  <si>
    <t>КР140УД708 (УД708 F2) DIP8 95г  = МА741  HA 17741 uA741CN</t>
  </si>
  <si>
    <t xml:space="preserve">К73-9-630В 0.1 мкф ±10% CL11 polyster (2J104K)   </t>
  </si>
  <si>
    <t>Предохранитель 8A (8,5x4x8mm) (T8A 250V прямоугольный пластик) медленый Wickmann</t>
  </si>
  <si>
    <t>10000мкф 25в 105°C 22*36 HITANO  (EHR103M25B)</t>
  </si>
  <si>
    <t xml:space="preserve">10000мкф 25в 85°C 22*36 HITANO   (ECR103M25B) на заказ </t>
  </si>
  <si>
    <r>
      <t xml:space="preserve">ФД256 93г (ФД-256) металл </t>
    </r>
    <r>
      <rPr>
        <sz val="10"/>
        <color rgb="FFFF0000"/>
        <rFont val="Arial"/>
        <family val="2"/>
        <charset val="204"/>
      </rPr>
      <t>с линзой</t>
    </r>
    <r>
      <rPr>
        <sz val="10"/>
        <rFont val="Arial"/>
        <family val="2"/>
        <charset val="204"/>
      </rPr>
      <t xml:space="preserve">  полителен паспорт  фотодиод</t>
    </r>
  </si>
  <si>
    <r>
      <t xml:space="preserve">ФД256 87г (ФД-256) металл </t>
    </r>
    <r>
      <rPr>
        <sz val="10"/>
        <color rgb="FFFF0000"/>
        <rFont val="Arial"/>
        <family val="2"/>
        <charset val="204"/>
      </rPr>
      <t xml:space="preserve">с линзой </t>
    </r>
    <r>
      <rPr>
        <sz val="10"/>
        <rFont val="Arial"/>
        <family val="2"/>
        <charset val="204"/>
      </rPr>
      <t xml:space="preserve"> вывода  25-30мм демонтаж? Фотодиод</t>
    </r>
  </si>
  <si>
    <r>
      <t>ФД256 гр.Б (ФД-256 черная точка) металл</t>
    </r>
    <r>
      <rPr>
        <sz val="10"/>
        <color rgb="FFFF0000"/>
        <rFont val="Arial"/>
        <family val="2"/>
        <charset val="204"/>
      </rPr>
      <t xml:space="preserve"> с линзой </t>
    </r>
    <r>
      <rPr>
        <sz val="10"/>
        <rFont val="Arial"/>
        <family val="2"/>
        <charset val="204"/>
      </rPr>
      <t xml:space="preserve">фотодиод </t>
    </r>
    <r>
      <rPr>
        <sz val="10"/>
        <color rgb="FFFF0000"/>
        <rFont val="Arial"/>
        <family val="2"/>
        <charset val="204"/>
      </rPr>
      <t>демонтаж</t>
    </r>
  </si>
  <si>
    <t>ППБЕ-В-3В 2,2к 10%   77г с фиксацией</t>
  </si>
  <si>
    <t>ППБ-3В 1,5к 5%  з/у 5шт 85 89г с фиксацией</t>
  </si>
  <si>
    <t>Переключатель ПГГ-11П4Н8 ( з/у ,,,,шт) (,,0г)  найти</t>
  </si>
  <si>
    <t>гнездо MIC7P Dрезьбы=25мм на кабель металл GX25M-7A (d=20,8mm) на заказ RU</t>
  </si>
  <si>
    <t>штекер MIC7P Dрезьбы=25мм на корпус металл GX25M-7H с заглушкой на заказ RU</t>
  </si>
  <si>
    <t>РШ2Н-1-6 (4pin) мет углов на кабель</t>
  </si>
  <si>
    <t xml:space="preserve">1,2 ком 0.75w 2010 ± 5% RC2010JK-071K2L (122) Yageo </t>
  </si>
  <si>
    <t>Вентилятор 24V 40*40*10 (0,10A) RQU 4010MS улитка 2,86 CFM (0,081 м3/мин)</t>
  </si>
  <si>
    <t>Выкл. 4pin IRS-201-3C (Красный) 15/20A 250/125VDC  2пол on-off  Н=28мм h=18мм RU Китай</t>
  </si>
  <si>
    <t xml:space="preserve">Штекер в прикуриватель TD-13 (черный) вывод с боку с выключателем и предохранителем 6Х30 3А </t>
  </si>
  <si>
    <t xml:space="preserve">RX27-1 1,0 ом 5W 5% SQP5 цементные  </t>
  </si>
  <si>
    <t xml:space="preserve">Шнур сетевой для компьютера org 3,0м 3х0.75 (прямая вилка прямое гнездо) SCZ 3м. 3х0.75 Китай </t>
  </si>
  <si>
    <t xml:space="preserve">Вольтметр 20в ИМП 0-20в (40х40) </t>
  </si>
  <si>
    <r>
      <rPr>
        <sz val="8"/>
        <color indexed="36"/>
        <rFont val="Arial"/>
        <family val="2"/>
        <charset val="204"/>
      </rPr>
      <t xml:space="preserve">Пульт DVB-T2 </t>
    </r>
    <r>
      <rPr>
        <b/>
        <sz val="10"/>
        <color rgb="FFFF0000"/>
        <rFont val="Arial"/>
        <family val="2"/>
        <charset val="204"/>
      </rPr>
      <t>DEXP AB-115 AB-116 HD 7789P</t>
    </r>
    <r>
      <rPr>
        <sz val="10"/>
        <color indexed="36"/>
        <rFont val="Arial"/>
        <family val="2"/>
        <charset val="204"/>
      </rPr>
      <t xml:space="preserve"> = T-707HD !!!</t>
    </r>
    <r>
      <rPr>
        <sz val="10"/>
        <color rgb="FFFF0000"/>
        <rFont val="Arial"/>
        <family val="2"/>
        <charset val="204"/>
      </rPr>
      <t>=/ SDT-91</t>
    </r>
    <r>
      <rPr>
        <b/>
        <sz val="6"/>
        <rFont val="Arial"/>
        <family val="2"/>
        <charset val="204"/>
      </rPr>
      <t xml:space="preserve"> верх </t>
    </r>
    <r>
      <rPr>
        <b/>
        <sz val="6"/>
        <color rgb="FFFF0000"/>
        <rFont val="Arial"/>
        <family val="2"/>
        <charset val="204"/>
      </rPr>
      <t>POWER</t>
    </r>
    <r>
      <rPr>
        <b/>
        <sz val="6"/>
        <rFont val="Arial"/>
        <family val="2"/>
        <charset val="204"/>
      </rPr>
      <t xml:space="preserve">  </t>
    </r>
    <r>
      <rPr>
        <b/>
        <sz val="6"/>
        <color rgb="FF00B050"/>
        <rFont val="Arial"/>
        <family val="2"/>
        <charset val="204"/>
      </rPr>
      <t xml:space="preserve">MUTE </t>
    </r>
    <r>
      <rPr>
        <b/>
        <sz val="6"/>
        <rFont val="Arial"/>
        <family val="2"/>
        <charset val="204"/>
      </rPr>
      <t xml:space="preserve">в центре ОК предпоследние кнопки PLAY/PAUSE STOP REC TV/RADIO низ цветные  </t>
    </r>
  </si>
  <si>
    <r>
      <rPr>
        <b/>
        <sz val="8"/>
        <color rgb="FFFF0000"/>
        <rFont val="Arial"/>
        <family val="2"/>
        <charset val="204"/>
      </rPr>
      <t>TELEFUNKEN</t>
    </r>
    <r>
      <rPr>
        <sz val="12"/>
        <rFont val="Arial"/>
        <family val="2"/>
        <charset val="204"/>
      </rPr>
      <t xml:space="preserve"> 26A9-ED00TELF  </t>
    </r>
    <r>
      <rPr>
        <sz val="6"/>
        <rFont val="Arial"/>
        <family val="2"/>
        <charset val="204"/>
      </rPr>
      <t xml:space="preserve">верх POWER MUTE в центре </t>
    </r>
    <r>
      <rPr>
        <sz val="6"/>
        <color rgb="FF0000FF"/>
        <rFont val="Arial"/>
        <family val="2"/>
        <charset val="204"/>
      </rPr>
      <t>MTS ASPECT</t>
    </r>
    <r>
      <rPr>
        <sz val="6"/>
        <rFont val="Arial"/>
        <family val="2"/>
        <charset val="204"/>
      </rPr>
      <t xml:space="preserve"> </t>
    </r>
    <r>
      <rPr>
        <sz val="12"/>
        <color rgb="FFFF0000"/>
        <rFont val="Arial"/>
        <family val="2"/>
        <charset val="204"/>
      </rPr>
      <t>●</t>
    </r>
    <r>
      <rPr>
        <sz val="6"/>
        <rFont val="Arial"/>
        <family val="2"/>
        <charset val="204"/>
      </rPr>
      <t xml:space="preserve"> </t>
    </r>
    <r>
      <rPr>
        <b/>
        <sz val="6"/>
        <color rgb="FFFF0000"/>
        <rFont val="Arial"/>
        <family val="2"/>
        <charset val="204"/>
      </rPr>
      <t xml:space="preserve">ENTER  </t>
    </r>
    <r>
      <rPr>
        <sz val="6"/>
        <rFont val="Arial"/>
        <family val="2"/>
        <charset val="204"/>
      </rPr>
      <t xml:space="preserve"> предпосл ряд I</t>
    </r>
  </si>
  <si>
    <r>
      <t xml:space="preserve">SKKT57B/12E </t>
    </r>
    <r>
      <rPr>
        <sz val="10"/>
        <color indexed="10"/>
        <rFont val="Arial"/>
        <family val="2"/>
        <charset val="204"/>
      </rPr>
      <t>SEMIPACK демонтаж гарантия</t>
    </r>
  </si>
  <si>
    <t>РЭС9 00 02 РЭС9 РС4.529.029 00 02 1985 09   27v  (23в-34в)</t>
  </si>
  <si>
    <t>РЭС9 00 02 РЭС9 РС4.529.029 00 02  з/у 88г 27v  (23в-34в)</t>
  </si>
  <si>
    <t>РЭС9 00 02 РЭС9 РС4.529.029 00 02 1987 12  27v  (23в-34в)</t>
  </si>
  <si>
    <t>РЭС9 00 02 РЭС9 РС4.529.029 00 02 1985 12 27v  (23в-34в)</t>
  </si>
  <si>
    <t>РЭС9 00 02 РЭС9 РС4.529.029 00 02  з/у 83г 27v  (23в-34в)</t>
  </si>
  <si>
    <t>РЭС9 00 01 РЭС9 РС4.529.029 00 01 ( з/у 88г) 27v  (23в-34в)</t>
  </si>
  <si>
    <t>КР140УД1408А 07г</t>
  </si>
  <si>
    <t>КР140УД1208 18г Микро-М в заказе</t>
  </si>
  <si>
    <t>РП10-7ЛУ розетка в корпусе  81г</t>
  </si>
  <si>
    <t xml:space="preserve">Изолента ПВХ 15мм*10m зеленая VIML-TAPE </t>
  </si>
  <si>
    <t xml:space="preserve">Изолента ПВХ 15мм*10m желтая  VIML-TAPE </t>
  </si>
  <si>
    <t>Изолента ПВХ 19мм*20m желтая Россия</t>
  </si>
  <si>
    <t>Изолента ПВХ 15мм*13m красная Россия</t>
  </si>
  <si>
    <t>Изолента ПВХ 15мм*13m белая  Россия</t>
  </si>
  <si>
    <t>Изолента ПВХ 13мм*8m белая Россия</t>
  </si>
  <si>
    <t xml:space="preserve">40mm 50om 0,25W h=5mm DXI40N-A металл (50om 0,25W) </t>
  </si>
  <si>
    <t xml:space="preserve">штекер БАНАН пластик на кабель ЧЕРНЫЙ   10-0069 a Китай  </t>
  </si>
  <si>
    <t>штекер БАНАН пластик на кабель ЧЕРНЫЙ   10-0068 a Китай от 10шт</t>
  </si>
  <si>
    <t>штекер БАНАН пластик на кабель КРАСНЫЙ 10-0068 a Китай от 10шт</t>
  </si>
  <si>
    <t>DN01006 (LT10006.E1006) (1.4x6mm) синия Dн=1.7/4    L=6/15 1.0мм²  н/у 200шт</t>
  </si>
  <si>
    <t>гнездо RCA на кабель (коннектор под винт)  JT 1270  02524A Китай  от 10шт</t>
  </si>
  <si>
    <t>Разъём PBD-40 (PBD 2x20) гнездо на плату двухрядный  шаг 2.54м</t>
  </si>
  <si>
    <t xml:space="preserve">Термоусадка клеевая Ф12 черный (100мм)  </t>
  </si>
  <si>
    <t>РС32А вилка (вилка Au) б/к  76г демонтаж с выводами 22мм</t>
  </si>
  <si>
    <t>РС32 вилка б/к отеч 76г демонтаж с выводами 25мм</t>
  </si>
  <si>
    <t>РС32 розетка  с кожухом 76г демонтаж с выводами 25мм</t>
  </si>
  <si>
    <t>Шнур для фотоаппарата штекер типа miniUSB4pin но с 5pin  (8pin UC-E6 like-mini-usb proprietary connector) - штекер USB AM  1m с фильтром Lumix</t>
  </si>
  <si>
    <t>Шнур для фотоаппарата штекер типа miniUSB4pin но с 5pin  (8pin UC-E6 like-mini-usb proprietary connector) -2 штекер RCA  1m с фильтром Lumix</t>
  </si>
  <si>
    <r>
      <t xml:space="preserve">Антенна  комнатная  </t>
    </r>
    <r>
      <rPr>
        <sz val="8"/>
        <color indexed="10"/>
        <rFont val="Arial"/>
        <family val="2"/>
        <charset val="204"/>
      </rPr>
      <t xml:space="preserve">для цифр. ТВ  </t>
    </r>
    <r>
      <rPr>
        <sz val="8"/>
        <color indexed="12"/>
        <rFont val="Arial"/>
        <family val="2"/>
        <charset val="204"/>
      </rPr>
      <t xml:space="preserve"> WIFI (7601 chipset) к приставкам DVB-T2/C  разъём USB</t>
    </r>
  </si>
  <si>
    <t>П210А 71-75г "5"▼◊ демонтаж</t>
  </si>
  <si>
    <t>1П210А 70г ▼демонтаж</t>
  </si>
  <si>
    <t>П210А ВП 68г демонтаж</t>
  </si>
  <si>
    <t xml:space="preserve">Амперметр 150А М367 0-150А кл.1,5 с внутр.шунтом. НШ 75мА 150x150мм h75mm 67г 70г  </t>
  </si>
  <si>
    <t xml:space="preserve">Вольтметр 150в  М367 0-150в (150x150х75) 67г </t>
  </si>
  <si>
    <t>охладитель  игольчатый для КТ903 805 803  (72x60x15mm ) Радиатор 71*60*15 ИГОЛЬЧАТЫЙ</t>
  </si>
  <si>
    <t>Вольтамперметр М2051 0-150В 7,5А 15мВ кл.0,5 "1" без крышки без пасп. 91г</t>
  </si>
  <si>
    <r>
      <t>Globo X-100 (HD X100) SAT ТЕЛЕКАРТА</t>
    </r>
    <r>
      <rPr>
        <b/>
        <sz val="12"/>
        <rFont val="Arial"/>
        <family val="2"/>
        <charset val="204"/>
      </rPr>
      <t xml:space="preserve"> </t>
    </r>
    <r>
      <rPr>
        <b/>
        <sz val="6"/>
        <rFont val="Arial"/>
        <family val="2"/>
        <charset val="204"/>
      </rPr>
      <t>(в центре OK  низ PLAY PAUSE STOP REC)</t>
    </r>
  </si>
  <si>
    <t>КТ902А демонтаж</t>
  </si>
  <si>
    <t>ППБ-3Б 15к  10% з/у 5шт 87г  короткий вал под отвертку</t>
  </si>
  <si>
    <t>ППБ-3В 15к 10% з/у 5шт 86г 87г  = ППБ-3А 15к +фиксирующая гайка</t>
  </si>
  <si>
    <t>ППБЕ-В-3В 15к 10% з/у 5шт 83-87г = ППБ-3А 15к +фиксирующая гайка</t>
  </si>
  <si>
    <t>ППБЕ-Т-3В 15к 10% з/у 5шт 76г = ППБ-3А 15к +фиксирующая гайка</t>
  </si>
  <si>
    <t>ППБ-3В 15к  5% з/у 5шт 86г 87г =ППБ-3А 15к +фиксирующая гайка</t>
  </si>
  <si>
    <t>ППБ-3В 15к  5% (сам упок) 80г =ППБ-3А 15к +фиксирующая гайка</t>
  </si>
  <si>
    <t>ПЭВР-25 24 ом ±5% з/у10шт 89г</t>
  </si>
  <si>
    <r>
      <rPr>
        <sz val="8"/>
        <color rgb="FF002060"/>
        <rFont val="Arial"/>
        <family val="2"/>
        <charset val="204"/>
      </rPr>
      <t>Блок питания 220V-19V 4,74A 40W (штекер БП 6,0x4,4x1,2pin)</t>
    </r>
    <r>
      <rPr>
        <sz val="8"/>
        <color theme="0"/>
        <rFont val="Arial"/>
        <family val="2"/>
        <charset val="204"/>
      </rPr>
      <t xml:space="preserve"> </t>
    </r>
    <r>
      <rPr>
        <sz val="8"/>
        <color indexed="12"/>
        <rFont val="Arial"/>
        <family val="2"/>
        <charset val="204"/>
      </rPr>
      <t xml:space="preserve">для ноутбука с фильтром </t>
    </r>
    <r>
      <rPr>
        <sz val="8"/>
        <color rgb="FFFF0000"/>
        <rFont val="Arial"/>
        <family val="2"/>
        <charset val="204"/>
      </rPr>
      <t>LG 19V-</t>
    </r>
    <r>
      <rPr>
        <b/>
        <sz val="8"/>
        <rFont val="Arial"/>
        <family val="2"/>
        <charset val="204"/>
      </rPr>
      <t xml:space="preserve">4,74A (6,5*4,4) игла </t>
    </r>
    <r>
      <rPr>
        <sz val="8"/>
        <color rgb="FFFF0000"/>
        <rFont val="Arial"/>
        <family val="2"/>
        <charset val="204"/>
      </rPr>
      <t xml:space="preserve">Новосиб </t>
    </r>
  </si>
  <si>
    <r>
      <t xml:space="preserve">Блок питания 220V-19,5V 4,7A  90W (штекер БП 6,0x4.4х1,2pin) ADP-90YB для ноутбуков с фильтром </t>
    </r>
    <r>
      <rPr>
        <sz val="8"/>
        <color rgb="FFFF0000"/>
        <rFont val="Arial"/>
        <family val="2"/>
        <charset val="204"/>
      </rPr>
      <t xml:space="preserve">SONY 19,5V-4,7A (6,5*4,4) игла Новосиб </t>
    </r>
  </si>
  <si>
    <t>Переходник HDMI гнездо-mini HDMI штекер (HDMI-HDMI (mini) гн-шт Китай</t>
  </si>
  <si>
    <t>Коврик для мышки F-3 (18см*22см)</t>
  </si>
  <si>
    <t>Коврик для мышки X-3 (25см*30см)</t>
  </si>
  <si>
    <r>
      <t xml:space="preserve">FUSION </t>
    </r>
    <r>
      <rPr>
        <sz val="12"/>
        <color indexed="10"/>
        <rFont val="Arial"/>
        <family val="2"/>
        <charset val="204"/>
      </rPr>
      <t xml:space="preserve">LTV-32L40B/SUPRA </t>
    </r>
    <r>
      <rPr>
        <b/>
        <sz val="12"/>
        <color rgb="FF0000FF"/>
        <rFont val="Arial"/>
        <family val="2"/>
        <charset val="204"/>
      </rPr>
      <t>(c кнопкой SIZE)</t>
    </r>
    <r>
      <rPr>
        <b/>
        <sz val="8"/>
        <color rgb="FF0000FF"/>
        <rFont val="Arial"/>
        <family val="2"/>
        <charset val="204"/>
      </rPr>
      <t>= ORION OLT-28102 OLT-32102O LT-40112</t>
    </r>
    <r>
      <rPr>
        <sz val="12"/>
        <rFont val="Arial"/>
        <family val="2"/>
        <charset val="204"/>
      </rPr>
      <t xml:space="preserve"> </t>
    </r>
    <r>
      <rPr>
        <b/>
        <sz val="7"/>
        <rFont val="Arial"/>
        <family val="2"/>
        <charset val="204"/>
      </rPr>
      <t xml:space="preserve">верх POWER MUTE в центре OK DISPLAY ASPECT (квадратные кнопки) </t>
    </r>
    <r>
      <rPr>
        <b/>
        <sz val="7"/>
        <color indexed="10"/>
        <rFont val="Arial"/>
        <family val="2"/>
        <charset val="204"/>
      </rPr>
      <t xml:space="preserve"> нижн. цветные кнопки</t>
    </r>
    <r>
      <rPr>
        <b/>
        <sz val="7"/>
        <rFont val="Arial"/>
        <family val="2"/>
        <charset val="204"/>
      </rPr>
      <t xml:space="preserve"> предп.ряд INDEX REVEAL CANCEL</t>
    </r>
  </si>
  <si>
    <t xml:space="preserve">Изопропанол АИПС (Изопропиловый спирт абсолютир 99,7%) 0,5л =0,4кг в ПЭТ (20гр) Омск Россия </t>
  </si>
  <si>
    <t xml:space="preserve">Изопропанол АИПС (Изопропиловый спирт абсолютир 99,7%) 1,0л=0,8кг в пластике Омск Россия </t>
  </si>
  <si>
    <t xml:space="preserve">Изопропанол АИПС (Изопропиловый спирт абсолютир 99,7%) 1,5л=1,2кг в пластике Омск Россия </t>
  </si>
  <si>
    <t>Выкл узкий mini (28x7,5x17,5) JA50 SMK 2пол(on-off) 2pin черный черная клавиша   6/10А 250/125v 10704A с проводами 60мм</t>
  </si>
  <si>
    <t>КТ814Г 23г  на заказ</t>
  </si>
  <si>
    <r>
      <t xml:space="preserve">Переходник 8P8C гнездо на 2 х 8P8C гнездо  GCT11-2-8P8C </t>
    </r>
    <r>
      <rPr>
        <sz val="8"/>
        <color rgb="FF0000FF"/>
        <rFont val="Arial"/>
        <family val="2"/>
        <charset val="204"/>
      </rPr>
      <t>02305A</t>
    </r>
    <r>
      <rPr>
        <sz val="8"/>
        <color indexed="10"/>
        <rFont val="Arial"/>
        <family val="2"/>
        <charset val="204"/>
      </rPr>
      <t>) Китай</t>
    </r>
  </si>
  <si>
    <r>
      <t xml:space="preserve">Переходник 8P8C гнездо на 2 х 8P8C гнездо  GCT11-2-8P8C </t>
    </r>
    <r>
      <rPr>
        <sz val="8"/>
        <color rgb="FF0000FF"/>
        <rFont val="Arial"/>
        <family val="2"/>
        <charset val="204"/>
      </rPr>
      <t>02305A</t>
    </r>
    <r>
      <rPr>
        <sz val="8"/>
        <color indexed="10"/>
        <rFont val="Arial"/>
        <family val="2"/>
        <charset val="204"/>
      </rPr>
      <t>) Китай брак -один выход звонится не всё пины работает как Переходник 8P8C гнездо на 8P8C гнездо</t>
    </r>
  </si>
  <si>
    <t>СП5-35Б 68 ом 10% вал 16мм 04г</t>
  </si>
  <si>
    <t>Переходник 6P6C гнездо на гнездо 6P6C  GCT11-6P6C бежевый  с/з контактами Китай</t>
  </si>
  <si>
    <t>Сетевой тройник линейный TOKER Белый  6-10А 3L б/з  Китай</t>
  </si>
  <si>
    <t>Сетевой тройник линейный TOKER Белый  16А 3L3 с/з Китай</t>
  </si>
  <si>
    <t>Переходник сетевой с плоского на круглый стандарт чёрный "евровилка" новосиб  Китай</t>
  </si>
  <si>
    <t>Переходник сетевой с плоского на круглый стандарт чёрный ПЛОСКИЙ FD-1963 TEFAL</t>
  </si>
  <si>
    <t xml:space="preserve">Переходник сетевой с плоского на круглый стандарт белый круглый FD-1962 </t>
  </si>
  <si>
    <t>Переходник сетевой с плоского на круглый стандарт белый круглый 6А Велконт Россия</t>
  </si>
  <si>
    <t>Сетевой тройник TOKER  Белый 16А 3Т1 Китай</t>
  </si>
  <si>
    <t>Сетевой тройник круглый TOKER Черный 6А 3Тч Китай</t>
  </si>
  <si>
    <t>Сетевой тройник круглый TOKER Белый 16А 3Т16 Китай</t>
  </si>
  <si>
    <t>Переходник сетевой 3pin-2pin "EST" "768" (24шт/уп) (белый) FD-1960 Китай</t>
  </si>
  <si>
    <r>
      <t xml:space="preserve">Переключатель на провод для бра (вкл/выкл) (дергалка) gold REXANT </t>
    </r>
    <r>
      <rPr>
        <sz val="8"/>
        <color rgb="FF0000FF"/>
        <rFont val="Arial"/>
        <family val="2"/>
        <charset val="204"/>
      </rPr>
      <t>250/3A on-off (12CM R) Китай</t>
    </r>
  </si>
  <si>
    <t>Переключатель на провод для бра (вкл/выкл) белый TANGO 1181939</t>
  </si>
  <si>
    <t>Переключатель на провод для бра (вкл/выкл)  бел 6А Универсал  28554</t>
  </si>
  <si>
    <t>Коннектор DDH-RGB-C  для соединения проводов</t>
  </si>
  <si>
    <t>Ак-ры  18650 для фонариков</t>
  </si>
  <si>
    <t>Ак-ры  18650 с лепестками</t>
  </si>
  <si>
    <t>Ак-р 18650 KPY ICR  1800mAh 3.7V (факт. 1800mah) Li-ION  L=65 D=18 голубые (для фонариков) 191526</t>
  </si>
  <si>
    <r>
      <t>Ак-р 18650 LiitoKala  NCR MH12210 3400mAh 3.7V (факт. 3400mAh)   Li-ION L=69 D=18 47г светлозеленые</t>
    </r>
    <r>
      <rPr>
        <b/>
        <sz val="8"/>
        <color rgb="FF0000FF"/>
        <rFont val="Arial"/>
        <family val="2"/>
        <charset val="204"/>
      </rPr>
      <t xml:space="preserve"> </t>
    </r>
    <r>
      <rPr>
        <b/>
        <sz val="8"/>
        <color rgb="FFFF0000"/>
        <rFont val="Arial"/>
        <family val="2"/>
        <charset val="204"/>
      </rPr>
      <t xml:space="preserve"> (для фонариков) </t>
    </r>
    <r>
      <rPr>
        <b/>
        <sz val="8"/>
        <color rgb="FF00B050"/>
        <rFont val="Arial"/>
        <family val="2"/>
        <charset val="204"/>
      </rPr>
      <t xml:space="preserve"> 191206</t>
    </r>
  </si>
  <si>
    <t>Баллон газовый  для зажигалок металлический баллон 200 мл Россия 10511</t>
  </si>
  <si>
    <t>Баллон газовый  для зажигалок металлический баллон  260мл Россия 10510</t>
  </si>
  <si>
    <t>Коннектор DDH-RGB-C (GSC10-RGB-SS-IP20)  для соединения проводов</t>
  </si>
  <si>
    <r>
      <t>Переходник гнездо 5,5*2,1мм на штекер 4.0*1.7мм (G)</t>
    </r>
    <r>
      <rPr>
        <b/>
        <sz val="8"/>
        <color rgb="FFFF0000"/>
        <rFont val="Arial"/>
        <family val="2"/>
        <charset val="204"/>
      </rPr>
      <t xml:space="preserve"> 03224A</t>
    </r>
    <r>
      <rPr>
        <sz val="8"/>
        <color indexed="8"/>
        <rFont val="Arial"/>
        <family val="2"/>
        <charset val="204"/>
      </rPr>
      <t xml:space="preserve"> желтый для нетбуков и ультрабуков ASUS, HP, приставок Sony PSP; эл. книг Sony PRS; портативных DVD-проигрывателей; сетевого оборудования.</t>
    </r>
  </si>
  <si>
    <t>Пульт универсальный 433 МГц 4 кнопки вверх-вниз (радиус10м) 49715</t>
  </si>
  <si>
    <t>Разъем SM2.54 2P штекер + гнездо  020131A</t>
  </si>
  <si>
    <t>SMA гнездо в плату  под пайку (SMA-JR) угловой с колпачком 4 крепёжные ножки центральный контакт: гнездо</t>
  </si>
  <si>
    <t>12 ком 1 w 2512 ± 5% (123)  ИЖ</t>
  </si>
  <si>
    <t>0,0 ом 1 w 2512 ± 1% (0) КИЗ</t>
  </si>
  <si>
    <t>10 ом 1 w 2512 ± 5% (100) КИЗ</t>
  </si>
  <si>
    <t>560 ом 1 w 2512 ± 5% (561) (RM73B3ATE561J) КИЗ</t>
  </si>
  <si>
    <t>51 ом 1 w 2512 ± 5% (510) КИЗ</t>
  </si>
  <si>
    <t>47 ом 1 w 2512 ± 5% (470) от 20шт КИЗ</t>
  </si>
  <si>
    <t>220 ком 1 w 2512 ± 5%  (224) КИЗ</t>
  </si>
  <si>
    <t>2,0 ком 1 w 2512 ± 5% (202) КИЗ</t>
  </si>
  <si>
    <t>150 ом 1 w 2512 ± 5% (151) КИЗ</t>
  </si>
  <si>
    <t>100 ком 1 w 2512 ± 5% (104) КИЗ</t>
  </si>
  <si>
    <t xml:space="preserve">Разъём сетевой комп. мама гнездо на панель (AC-021) без " ушей"  </t>
  </si>
  <si>
    <t>Термоусадка Ф90 синий ПВХ для аккумуляторов 1метр</t>
  </si>
  <si>
    <t>Блок питания 220V-15V 3A 45W (штекер БП 6,3x3,0) для ноутбука TOSHIBA 15V-3А (6,3*3,0) Новосиб</t>
  </si>
  <si>
    <r>
      <t xml:space="preserve">Делитель на 3 TV  5-1000 МГц  мет. кач. АРА-227  </t>
    </r>
    <r>
      <rPr>
        <sz val="8"/>
        <color indexed="10"/>
        <rFont val="Arial"/>
        <family val="2"/>
        <charset val="204"/>
      </rPr>
      <t xml:space="preserve">с проходом питания Новосиб Китай </t>
    </r>
  </si>
  <si>
    <t>КУ102Г (2У102Г) 91г (корпус КТ 630,830,831,505)</t>
  </si>
  <si>
    <t>КУ102Г (2У102Г) 89г (корпус КТ 630,830,831,505)</t>
  </si>
  <si>
    <t>КУ104А никель 90г на заказ</t>
  </si>
  <si>
    <t xml:space="preserve">ГМ-70 IV 77г </t>
  </si>
  <si>
    <t xml:space="preserve">ГМ-70 XII 81г </t>
  </si>
  <si>
    <t xml:space="preserve">ГМ-70 IV 81г </t>
  </si>
  <si>
    <t xml:space="preserve">ГМ-70 IX 80г </t>
  </si>
  <si>
    <t xml:space="preserve">SONY RMT-D245P (DVD) </t>
  </si>
  <si>
    <t>Шаговый искатель ШИВ-25/8 РС3.250.095 ,,,? 1978г катушка 200-4500-0,18 пэл Кат.РС3.259.048 Сп2 пасп.РС3.250.099Д</t>
  </si>
  <si>
    <t>Термоусадка Ф90 синий ПВХ для аккумуляторов 100мм</t>
  </si>
  <si>
    <t>Термоусадка клеевая Ф3,2 зеленый (1метр)</t>
  </si>
  <si>
    <t xml:space="preserve">Термоусадка клеевая Ф12 черный (1метр)  </t>
  </si>
  <si>
    <t>Термоусадка клеевая Ф19,1 черный (1метр)</t>
  </si>
  <si>
    <t>Переключатель ПКУ3-38 10А 380В-220В  4положения по кругу</t>
  </si>
  <si>
    <t>Переключатель ПКУ3-38 10А  380В -220В с ручкой в закрытом корпусе 4 положения по кругу (ПВ2-16-16А-220В/10А-380В)</t>
  </si>
  <si>
    <t>1500мкф 10в комп.105°C &lt;LZ&gt; 10*20  CapXon (н/у 5шт)</t>
  </si>
  <si>
    <t>Переключатель ПКУ3-38 10А 380В-220В  с ручкой в закрытом корпусе 4 положения по кругу (ПВ2-16-16А-220В/10А-380В  на заказ нужно уточнить наличие и цену</t>
  </si>
  <si>
    <t>Переходник BNC штекер НА 2 BNC гнездо  T-коннектор P-J-J  отеч. (СР50-95ФВ 
88г) латунь покрытая серебром  Т-ОБРАЗ</t>
  </si>
  <si>
    <t xml:space="preserve">FT-DC12 I/P DC12V O/P DC -4KV Преобразователь напряжения Блок ионизатора для увлажнителя </t>
  </si>
  <si>
    <t>22мкф 25в 105°C  05-11 Jamicon TKR н/у 100шт В ЗАКАЗЕ</t>
  </si>
  <si>
    <t xml:space="preserve">47мкф 50в 105°C  комп. &lt;WL&gt; 6*11  Jamicon (н/у 50шт) WLR470M1HE11MT9  </t>
  </si>
  <si>
    <t>47мкф 250в 105°C &lt;SD&gt; 13*21 Chenxing гибкие вывода н/у 1шт</t>
  </si>
  <si>
    <t>С2-29В-0,125 100 ом ± 0,25% зеленые 91г  (в стенке) ????</t>
  </si>
  <si>
    <t>Зарядное устройство для Li-ion аккумуляторов  4.2VDC 2A 5.5*2.5 1хLi-Ion 225143</t>
  </si>
  <si>
    <t>Пульт Xiaomi MI ver.12 (XMRM-M2)  c голосовым поиском для TV и приставок Xiaomi с операционной системой Android</t>
  </si>
  <si>
    <t>Пульт Xiaomi MI ver.5 SMART TV  c голосовым поиском для TV и приставок Xiaomi с операционной системой Android</t>
  </si>
  <si>
    <r>
      <t xml:space="preserve">330мкф 200в  105°C </t>
    </r>
    <r>
      <rPr>
        <b/>
        <sz val="8"/>
        <color rgb="FFFF0000"/>
        <rFont val="Arial"/>
        <family val="2"/>
        <charset val="204"/>
      </rPr>
      <t>25*25</t>
    </r>
    <r>
      <rPr>
        <b/>
        <sz val="8"/>
        <rFont val="Arial"/>
        <family val="2"/>
        <charset val="204"/>
      </rPr>
      <t xml:space="preserve"> Jamicon  HS </t>
    </r>
  </si>
  <si>
    <t xml:space="preserve">CBB60A 25 мкф ±5% 450v 45*70 &lt;50Hz&gt; клеммы </t>
  </si>
  <si>
    <t xml:space="preserve">CBB60A 25 мкф ±5% 450v 40*70 &lt;50Hz&gt; mini клеммы </t>
  </si>
  <si>
    <t>MOF-2W 1 ком ± 5%</t>
  </si>
  <si>
    <t xml:space="preserve">MOF-2W 20 ом ± 5% </t>
  </si>
  <si>
    <t xml:space="preserve">MOF-2W 1,0 ом ± 5%  </t>
  </si>
  <si>
    <t>MOF-2W 2,4 ком ± 5%</t>
  </si>
  <si>
    <t>Разъем для RC моделей EC2 (комплект) 02071A</t>
  </si>
  <si>
    <t>Разъем для RC моделей EC5 (комплект) 02094A</t>
  </si>
  <si>
    <t xml:space="preserve">Разъем для RC моделей XT60 M TO F*2"  (переходник вилка на 2 гнезда "восьмерка")  </t>
  </si>
  <si>
    <t xml:space="preserve">Разъем для RC моделей XT30 M+F  (вилка+гнездо "восьмерка")  </t>
  </si>
  <si>
    <t>Разъем для RC моделей XT90 M+F  (вилка+гнездо "восьмерка")  02073A</t>
  </si>
  <si>
    <r>
      <t xml:space="preserve">330мкф 200в  105°C </t>
    </r>
    <r>
      <rPr>
        <b/>
        <sz val="8"/>
        <color rgb="FFFF0000"/>
        <rFont val="Arial"/>
        <family val="2"/>
        <charset val="204"/>
      </rPr>
      <t>22*30</t>
    </r>
    <r>
      <rPr>
        <b/>
        <sz val="8"/>
        <rFont val="Arial"/>
        <family val="2"/>
        <charset val="204"/>
      </rPr>
      <t xml:space="preserve"> Jamicon  HS </t>
    </r>
  </si>
  <si>
    <r>
      <t xml:space="preserve">330мкф 200в  105°C </t>
    </r>
    <r>
      <rPr>
        <b/>
        <sz val="8"/>
        <color rgb="FFFF0000"/>
        <rFont val="Arial"/>
        <family val="2"/>
        <charset val="204"/>
      </rPr>
      <t>18*35,5</t>
    </r>
    <r>
      <rPr>
        <b/>
        <sz val="8"/>
        <rFont val="Arial"/>
        <family val="2"/>
        <charset val="204"/>
      </rPr>
      <t xml:space="preserve"> Jamicon TKR (н/у 5шт) </t>
    </r>
  </si>
  <si>
    <r>
      <t xml:space="preserve">LG AKB75675321 </t>
    </r>
    <r>
      <rPr>
        <b/>
        <sz val="8"/>
        <color indexed="10"/>
        <rFont val="Arial"/>
        <family val="2"/>
        <charset val="204"/>
      </rPr>
      <t>TEXT домик T.OPT  с белой кнопкой " MOVIES/* =AKB76037608</t>
    </r>
  </si>
  <si>
    <r>
      <t>LG AKB75675312</t>
    </r>
    <r>
      <rPr>
        <b/>
        <sz val="8"/>
        <color indexed="10"/>
        <rFont val="Arial"/>
        <family val="2"/>
        <charset val="204"/>
      </rPr>
      <t xml:space="preserve">  TEXT домик T.OPT  с белой кнопкой " MOVIES/* =AKB75675321</t>
    </r>
  </si>
  <si>
    <t>Кабельный наконечник 10-6 МЕДЬ</t>
  </si>
  <si>
    <t>Кабельный наконечник 35,8 МЕДЬ</t>
  </si>
  <si>
    <t>Кабельный наконечник ПМ 2,5-4 (М) ПМ 2,5-4  D=4,2 B=6,8 L=15,0</t>
  </si>
  <si>
    <t>Кабельный наконечник ВТ10-6-6 (М) ТМ/ТМЛ 10-6-5 (КВТ) D=6.4 B=14,0 L=40,0</t>
  </si>
  <si>
    <t xml:space="preserve">Кабельный наконечник ТМЛ10-6-4,8 М10  d1=7 d=9 B=15 D=10 L=41mm </t>
  </si>
  <si>
    <t xml:space="preserve">Кабельный наконечник ТА95-12-15 М12  d1=15 d=19 B=26 D=13 L=89mm  </t>
  </si>
  <si>
    <t xml:space="preserve">Кабельный наконечник ТА95-10-10 М10  d1=10 d=15 B=26 D=13 L=70mm  </t>
  </si>
  <si>
    <t>Кабельный наконечник ТМЛ10-6-5</t>
  </si>
  <si>
    <t>Кабельный наконечник ТМЛ10-8-5</t>
  </si>
  <si>
    <t>Кабельный наконечник ТМЛ2,5-6-2,6</t>
  </si>
  <si>
    <t>Кабельный наконечник ТМЛ4-6-3</t>
  </si>
  <si>
    <t>Кабельный наконечник ТМЛ6-6-4</t>
  </si>
  <si>
    <t>Кабельный наконечник ТМЛ16-8-6</t>
  </si>
  <si>
    <t xml:space="preserve">Токовые клещи DT266 переменного тока  200±2,0%; 1000±3,0% А Китай </t>
  </si>
  <si>
    <t>Токовые клещи MS2115A MASTECH AC/ DC - пределы: 60; 600; 1000 + режим измерения Имульсного тока А</t>
  </si>
  <si>
    <t>Токовые клещи UNI-T UT204 (Клещи постоянного и переменого тока) НА ЗАКАЗ</t>
  </si>
  <si>
    <t>Токовые клещи UNI-T UT210Е (Клещи постоянного и переменого тока) НА ЗАКАЗ</t>
  </si>
  <si>
    <t>Измеритель индуктивности емкости сопротивления UT603  НА ЗАКАЗ</t>
  </si>
  <si>
    <t>КУ101А 82 86г</t>
  </si>
  <si>
    <t>КУ101А 80г</t>
  </si>
  <si>
    <t>2У101Б 80г</t>
  </si>
  <si>
    <t xml:space="preserve">КУ101Г 86г </t>
  </si>
  <si>
    <t>Термостат капилярный K59-L1275 (K592500R)   INDESIT (Стинол-107) TAM-133 2,5 K59-L1955 K59-L2059 K59-P3134</t>
  </si>
  <si>
    <t>220мкф 35в  105°C 10*16 HITANO ELR221M35B  оранжевые</t>
  </si>
  <si>
    <t>100мкф 16в 105°C 6*11 HITANO ELR101M16B оранжевые</t>
  </si>
  <si>
    <t xml:space="preserve">10мкф 50в 105°C 5*11  HITANO EKH100M50B </t>
  </si>
  <si>
    <t>2РМ18КПН7Ш1В1(аналог RM18-7-TJ-S-D к.в.) (кабельная.вилка) на заказ</t>
  </si>
  <si>
    <r>
      <t>2РМ18КПН7Г1В1 (аналог  RM18-7-TK-S-D к.р.) (кабельная.</t>
    </r>
    <r>
      <rPr>
        <b/>
        <sz val="10"/>
        <rFont val="Arial"/>
        <family val="2"/>
        <charset val="204"/>
      </rPr>
      <t>розетка</t>
    </r>
    <r>
      <rPr>
        <sz val="10"/>
        <color indexed="10"/>
        <rFont val="Arial"/>
        <family val="2"/>
        <charset val="204"/>
      </rPr>
      <t>)  2РМТ18К7Г1В1В</t>
    </r>
  </si>
  <si>
    <t>2РМ22Б4Ш3В1 (АНАЛОГ RM22-4-ZJ ) (блочная вилка)</t>
  </si>
  <si>
    <t>КД203А (10A 600V 1kHz)  83г  крепеж</t>
  </si>
  <si>
    <t xml:space="preserve">КД209А (зеленая капля) зеленая точка </t>
  </si>
  <si>
    <t>КД209А (зеленая капля)  светлозеленая точка (широкие вывода)</t>
  </si>
  <si>
    <t xml:space="preserve">КД208А (цилиндр) зеленая точка </t>
  </si>
  <si>
    <r>
      <t xml:space="preserve">SUPRA </t>
    </r>
    <r>
      <rPr>
        <sz val="12"/>
        <color indexed="10"/>
        <rFont val="Arial"/>
        <family val="2"/>
        <charset val="204"/>
      </rPr>
      <t xml:space="preserve">J-1274 </t>
    </r>
    <r>
      <rPr>
        <sz val="5"/>
        <rFont val="Arial"/>
        <family val="2"/>
        <charset val="204"/>
      </rPr>
      <t>верх POWER INPUT в центре</t>
    </r>
    <r>
      <rPr>
        <b/>
        <sz val="5"/>
        <color rgb="FF0000FF"/>
        <rFont val="Arial"/>
        <family val="2"/>
        <charset val="204"/>
      </rPr>
      <t xml:space="preserve"> INFO MUTE </t>
    </r>
    <r>
      <rPr>
        <b/>
        <sz val="8"/>
        <color rgb="FF0000FF"/>
        <rFont val="Arial"/>
        <family val="2"/>
        <charset val="204"/>
      </rPr>
      <t>ENTER</t>
    </r>
    <r>
      <rPr>
        <b/>
        <sz val="5"/>
        <color rgb="FF0000FF"/>
        <rFont val="Arial"/>
        <family val="2"/>
        <charset val="204"/>
      </rPr>
      <t xml:space="preserve"> </t>
    </r>
    <r>
      <rPr>
        <sz val="5"/>
        <color rgb="FF0000FF"/>
        <rFont val="Arial"/>
        <family val="2"/>
        <charset val="204"/>
      </rPr>
      <t xml:space="preserve"> </t>
    </r>
    <r>
      <rPr>
        <sz val="5"/>
        <rFont val="Arial"/>
        <family val="2"/>
        <charset val="204"/>
      </rPr>
      <t xml:space="preserve"> предпосл. ряд CH.LIST FAV.LIST FAV+ FAV- нижн. кнопки GOTO A-B REPEAT SIZE</t>
    </r>
  </si>
  <si>
    <t xml:space="preserve">МП42Б 91г </t>
  </si>
  <si>
    <t>МП42Б 84г серые</t>
  </si>
  <si>
    <t>МП42Б 72г черные</t>
  </si>
  <si>
    <t>КР1033ЕУ5А1 =TDA4605</t>
  </si>
  <si>
    <t>Автомат ВА24-29 С10   10А</t>
  </si>
  <si>
    <t>Автомат ВА47-29 С16  16А</t>
  </si>
  <si>
    <t xml:space="preserve">47мкф 50в 85°C smd 6.3*7.7  ,,,,,,,, полимерный алюм </t>
  </si>
  <si>
    <t>47мкф 35в 105°C smd 6*8 HITANO полимерный алюм EHV470M35RC8</t>
  </si>
  <si>
    <t>2 гнезда под БАНАН И ПОД ЗАКРУТКУ пластик  НА КОРПУС 10-0065 GOLD  (кр/чёрн)  02606A</t>
  </si>
  <si>
    <t>Переходник гнездо 5,5*2,1мм на штекер 4,8*1,7мм конус bullet tip "пуля" (F)  черный для ноутбуков и нетбуков ASUS, Compaq, HP, LG к3853</t>
  </si>
  <si>
    <t>Переходник гнездо 5,5*2,1мм на штекер 4,8*1,7мм (M5) угловой желтый для ноутбуков «компактных» серий и многих нетбуках 032143A</t>
  </si>
  <si>
    <r>
      <t xml:space="preserve">16x20,9   KEM-4202BG    Зеленый  2 разряда общий </t>
    </r>
    <r>
      <rPr>
        <sz val="8"/>
        <rFont val="Arial"/>
        <family val="2"/>
        <charset val="204"/>
      </rPr>
      <t>анод (KEM)</t>
    </r>
  </si>
  <si>
    <r>
      <t xml:space="preserve">16x20,9   KEM-4202BR    Красный  2 разряда общий </t>
    </r>
    <r>
      <rPr>
        <sz val="8"/>
        <rFont val="Arial"/>
        <family val="2"/>
        <charset val="204"/>
      </rPr>
      <t>анод (KEM-4021BS)</t>
    </r>
  </si>
  <si>
    <r>
      <rPr>
        <sz val="8"/>
        <color indexed="30"/>
        <rFont val="Arial"/>
        <family val="2"/>
        <charset val="204"/>
      </rPr>
      <t>Пульт DVB-T2</t>
    </r>
    <r>
      <rPr>
        <b/>
        <sz val="10"/>
        <color indexed="30"/>
        <rFont val="Arial"/>
        <family val="2"/>
        <charset val="204"/>
      </rPr>
      <t xml:space="preserve"> D-COLOR DC711HD </t>
    </r>
    <r>
      <rPr>
        <b/>
        <sz val="8"/>
        <color indexed="30"/>
        <rFont val="Arial"/>
        <family val="2"/>
        <charset val="204"/>
      </rPr>
      <t>(</t>
    </r>
    <r>
      <rPr>
        <b/>
        <sz val="5"/>
        <color indexed="30"/>
        <rFont val="Arial"/>
        <family val="2"/>
        <charset val="204"/>
      </rPr>
      <t>CADENA CDT-1711SB</t>
    </r>
    <r>
      <rPr>
        <b/>
        <sz val="8"/>
        <color indexed="30"/>
        <rFont val="Arial"/>
        <family val="2"/>
        <charset val="204"/>
      </rPr>
      <t xml:space="preserve">) </t>
    </r>
    <r>
      <rPr>
        <b/>
        <sz val="6"/>
        <color indexed="30"/>
        <rFont val="Arial"/>
        <family val="2"/>
        <charset val="204"/>
      </rPr>
      <t xml:space="preserve">верх POWER SUB-T LANG MUTE  </t>
    </r>
    <r>
      <rPr>
        <b/>
        <sz val="6"/>
        <color rgb="FFFF0000"/>
        <rFont val="Arial"/>
        <family val="2"/>
        <charset val="204"/>
      </rPr>
      <t xml:space="preserve">в центре ОК </t>
    </r>
    <r>
      <rPr>
        <b/>
        <sz val="6"/>
        <color indexed="30"/>
        <rFont val="Arial"/>
        <family val="2"/>
        <charset val="204"/>
      </rPr>
      <t xml:space="preserve">низ </t>
    </r>
    <r>
      <rPr>
        <b/>
        <sz val="8"/>
        <color rgb="FFFF0000"/>
        <rFont val="Arial"/>
        <family val="2"/>
        <charset val="204"/>
      </rPr>
      <t>TIMESHIFT</t>
    </r>
    <r>
      <rPr>
        <b/>
        <sz val="6"/>
        <color indexed="30"/>
        <rFont val="Arial"/>
        <family val="2"/>
        <charset val="204"/>
      </rPr>
      <t xml:space="preserve"> PVR V-FORMAT ASPECT TIMER </t>
    </r>
    <r>
      <rPr>
        <b/>
        <sz val="6"/>
        <rFont val="Arial"/>
        <family val="2"/>
        <charset val="204"/>
      </rPr>
      <t xml:space="preserve">   ORENstar DC901HD DC101HD DC1010HD  CADENA CDT-1711SB BEKO T8000 ОРБИТА HD-999C</t>
    </r>
  </si>
  <si>
    <t xml:space="preserve">Переключатель МП2102 (Z-15GD-B) (винт, мет. кнопка) 15А 250V импорт   =TM-1306 </t>
  </si>
  <si>
    <t>штекер CANON (XLR 3P) металл пружина   (папа на кабель)  (70мм) TD-366 JD-366 тип3 Китай В ЗАКАЗЕ</t>
  </si>
  <si>
    <r>
      <t xml:space="preserve">штекер CANON (XLR 3P) металл с хомутом (папа на кабель)  (60мм) </t>
    </r>
    <r>
      <rPr>
        <sz val="8"/>
        <color rgb="FFFF0000"/>
        <rFont val="Arial"/>
        <family val="2"/>
        <charset val="204"/>
      </rPr>
      <t>TD-396</t>
    </r>
    <r>
      <rPr>
        <sz val="8"/>
        <color indexed="8"/>
        <rFont val="Arial"/>
        <family val="2"/>
        <charset val="204"/>
      </rPr>
      <t xml:space="preserve"> JD-396 тип1 Китай</t>
    </r>
  </si>
  <si>
    <t xml:space="preserve">штекер CANON (XLR 3P) металл с хомутом (папа на кабель)  (60мм) TD-391 JD-391 GOLD  ИЖ Китай   </t>
  </si>
  <si>
    <t>гнездо CANON (XLR 3P) металл NEUTRIK NC3FXX-BAG  (мама на кабель) черные</t>
  </si>
  <si>
    <t>гнездо CANON (XLR 3P) металл NEUTRIK NC3FXX-HA  (мама на кабель) черные</t>
  </si>
  <si>
    <t xml:space="preserve">гнездо CANON (XLR 3P) металл NEUTRIK NC3FXX      (мама на кабель) </t>
  </si>
  <si>
    <t>Припой ПОС-40 (D=2,0мм c флюсом Sn40/Pb60 flux 183-240 ºC) 1м 21,1гр  RU Китай</t>
  </si>
  <si>
    <t>Припой ПОС-40 (D=2,0мм c флюсом Sn40/Pb60 flux 183-240 ºC) 0,5м 10,5гр  RU Китай</t>
  </si>
  <si>
    <t>Припой ПОС-40 (D=2,0мм c флюсом Sn40/Pb60 flux 183-240 ºC) 0,1м 2,2гр RU Китай</t>
  </si>
  <si>
    <r>
      <t xml:space="preserve">Крона  SmartBuy 6LR61 BL1 </t>
    </r>
    <r>
      <rPr>
        <b/>
        <i/>
        <sz val="8"/>
        <rFont val="Arial"/>
        <family val="2"/>
        <charset val="204"/>
      </rPr>
      <t>алколиновая (щелочная)  номин. емкость 450мАч  Китай</t>
    </r>
  </si>
  <si>
    <r>
      <t xml:space="preserve">Проволка Нихром Х20Н80 0,1мм  1г 15,5м(сопротивление на 1m-139 ом  1гр-15,5м) </t>
    </r>
    <r>
      <rPr>
        <b/>
        <sz val="8"/>
        <color rgb="FFFF0000"/>
        <rFont val="Arial"/>
        <family val="2"/>
        <charset val="204"/>
      </rPr>
      <t>цена за 1г</t>
    </r>
  </si>
  <si>
    <r>
      <t xml:space="preserve">Проволка Нихром Х20Н80 0,1мм  1м 0,064г(сопротивление на 1m-139 ом  1гр-15,5м) </t>
    </r>
    <r>
      <rPr>
        <b/>
        <sz val="8"/>
        <color rgb="FFFF0000"/>
        <rFont val="Arial"/>
        <family val="2"/>
        <charset val="204"/>
      </rPr>
      <t>цена за 1м</t>
    </r>
  </si>
  <si>
    <r>
      <t xml:space="preserve">Проволка Нихром Х20Н80 0,3мм 1г 1.7261м  (сопротивление на 1m-15,4 ом) </t>
    </r>
    <r>
      <rPr>
        <b/>
        <sz val="8"/>
        <color rgb="FFFF0000"/>
        <rFont val="Arial"/>
        <family val="2"/>
        <charset val="204"/>
      </rPr>
      <t>цена за 1г</t>
    </r>
  </si>
  <si>
    <r>
      <t xml:space="preserve">Проволка Нихром Х20Н80 0,3мм 1м 0,59г  (сопротивление на 1m-15,4 ом) </t>
    </r>
    <r>
      <rPr>
        <b/>
        <sz val="8"/>
        <color rgb="FFFF0000"/>
        <rFont val="Arial"/>
        <family val="2"/>
        <charset val="204"/>
      </rPr>
      <t>цена за 1м</t>
    </r>
  </si>
  <si>
    <r>
      <t xml:space="preserve">Проволка Нихром Х20Н80 0,63мм 1м 2,59г  (сопротивление на 1m-3,53 ом) </t>
    </r>
    <r>
      <rPr>
        <b/>
        <sz val="8"/>
        <color rgb="FFFF3300"/>
        <rFont val="Arial"/>
        <family val="2"/>
        <charset val="204"/>
      </rPr>
      <t>цена за 1м</t>
    </r>
  </si>
  <si>
    <r>
      <t xml:space="preserve">Проволка Нихром Х20Н80 0,63мм 1г 0.3914м  (сопротивление на 1m-3,53 ом) </t>
    </r>
    <r>
      <rPr>
        <b/>
        <sz val="8"/>
        <color rgb="FFFF3300"/>
        <rFont val="Arial"/>
        <family val="2"/>
        <charset val="204"/>
      </rPr>
      <t>цена за 1г</t>
    </r>
  </si>
  <si>
    <t>Проволка Нихром Х20Н80 0,8мм 1г  0.2427м  (сопротивление на 1m-2,19ом) (бухта 530г 127м) цена за 1г</t>
  </si>
  <si>
    <t>12р/м</t>
  </si>
  <si>
    <t xml:space="preserve">Проволка Нихром Х20Н80 0,32мм 1м 0,67г  (сопротивление на 1m-13,4 ом) цена за бухту 200г 303м </t>
  </si>
  <si>
    <r>
      <t xml:space="preserve">Проволка Нихром Х20Н80 0,32мм 1м 0,67г  (сопротивление на 1m-13,4 ом) </t>
    </r>
    <r>
      <rPr>
        <b/>
        <sz val="8"/>
        <color rgb="FFFF3300"/>
        <rFont val="Arial"/>
        <family val="2"/>
        <charset val="204"/>
      </rPr>
      <t>цена за 1м</t>
    </r>
  </si>
  <si>
    <r>
      <t xml:space="preserve">Проволка Нихром Х20Н80 0,32мм 1г 1.5171м  (сопротивление на 1m-13,4 ом)  </t>
    </r>
    <r>
      <rPr>
        <b/>
        <sz val="8"/>
        <color rgb="FFFF3300"/>
        <rFont val="Arial"/>
        <family val="2"/>
        <charset val="204"/>
      </rPr>
      <t>цена за 1г</t>
    </r>
  </si>
  <si>
    <r>
      <t>Проволка Нихром темный 0,5мм 1г 0.6214м (сопротивление на 1m-5,54 ом) (бухта(запутаная) 900г 559м)</t>
    </r>
    <r>
      <rPr>
        <b/>
        <sz val="8"/>
        <color rgb="FFFF3300"/>
        <rFont val="Arial"/>
        <family val="2"/>
        <charset val="204"/>
      </rPr>
      <t xml:space="preserve"> цена за 1г</t>
    </r>
  </si>
  <si>
    <r>
      <t xml:space="preserve">Проволка Нихром темный 0,5мм 1м 1,63г  (сопротивление на 1m-5,54  ом) (бухта(запутаная) 900г 559м) </t>
    </r>
    <r>
      <rPr>
        <b/>
        <sz val="8"/>
        <color rgb="FFFF3300"/>
        <rFont val="Arial"/>
        <family val="2"/>
        <charset val="204"/>
      </rPr>
      <t>цена за 1м</t>
    </r>
  </si>
  <si>
    <t>70р/м</t>
  </si>
  <si>
    <r>
      <rPr>
        <b/>
        <sz val="8"/>
        <color theme="1"/>
        <rFont val="Arial"/>
        <family val="2"/>
        <charset val="204"/>
      </rPr>
      <t>Проволка Нихром Х20Н80 0,7мм 1г 0.317м  (сопротивление на 1m-2,86ом) (бухта 400г 126м)</t>
    </r>
    <r>
      <rPr>
        <b/>
        <sz val="8"/>
        <color rgb="FFFF0000"/>
        <rFont val="Arial"/>
        <family val="2"/>
        <charset val="204"/>
      </rPr>
      <t xml:space="preserve"> цена за 1г</t>
    </r>
  </si>
  <si>
    <r>
      <t xml:space="preserve">Проволка Нихром Х20Н80 0,7мм 1м 3,2г  (сопротивление на 1m-2,86ом) (бухта 400г 126м) </t>
    </r>
    <r>
      <rPr>
        <b/>
        <sz val="8"/>
        <color rgb="FFFF0000"/>
        <rFont val="Arial"/>
        <family val="2"/>
        <charset val="204"/>
      </rPr>
      <t>цена за 1м</t>
    </r>
  </si>
  <si>
    <r>
      <t xml:space="preserve">Проволка Нихром темный 0,95мм 1г 0.1721м (сопротивление на 1m-1,55 ом) (бухта 140г 24м) </t>
    </r>
    <r>
      <rPr>
        <b/>
        <sz val="8"/>
        <color rgb="FFFF0000"/>
        <rFont val="Arial"/>
        <family val="2"/>
        <charset val="204"/>
      </rPr>
      <t>цена за 1г</t>
    </r>
  </si>
  <si>
    <r>
      <t xml:space="preserve">Проволка Нихром Х20Н80 0,8мм 1м  4,17г  (сопротивление на 1m-2,19ом) (бухта 530г 127м) </t>
    </r>
    <r>
      <rPr>
        <b/>
        <sz val="8"/>
        <color rgb="FFFF0000"/>
        <rFont val="Arial"/>
        <family val="2"/>
        <charset val="204"/>
      </rPr>
      <t>цена за 1м</t>
    </r>
  </si>
  <si>
    <t>Проволка Нихром темный 0,95мм 1м 5,88г  (сопротивление на 1m-1,55ом) (бухта 140г 24м) цена за 1м</t>
  </si>
  <si>
    <t>Проволка Нихром темный 1,1мм 1м 7,89 г  (сопротивление на 1m-1,16ом) (бухту 310г 39м)</t>
  </si>
  <si>
    <t>Проволка Нихром темный 1,1мм 1г 0.1284м (сопротивление на 1m-1,16 ом)(бухту 310г 39м)</t>
  </si>
  <si>
    <r>
      <t>ASANO 2400-ED</t>
    </r>
    <r>
      <rPr>
        <b/>
        <sz val="12"/>
        <color rgb="FF0000FF"/>
        <rFont val="Arial"/>
        <family val="2"/>
        <charset val="204"/>
      </rPr>
      <t>00</t>
    </r>
    <r>
      <rPr>
        <sz val="12"/>
        <color indexed="8"/>
        <rFont val="Arial"/>
        <family val="2"/>
        <charset val="204"/>
      </rPr>
      <t>ASAN 2400-ED0WASAN</t>
    </r>
    <r>
      <rPr>
        <sz val="8"/>
        <color indexed="8"/>
        <rFont val="Arial"/>
        <family val="2"/>
        <charset val="204"/>
      </rPr>
      <t xml:space="preserve"> </t>
    </r>
    <r>
      <rPr>
        <b/>
        <sz val="8"/>
        <rFont val="Arial"/>
        <family val="2"/>
        <charset val="204"/>
      </rPr>
      <t xml:space="preserve">верх POWER </t>
    </r>
    <r>
      <rPr>
        <b/>
        <sz val="8"/>
        <color rgb="FFFF3300"/>
        <rFont val="Arial"/>
        <family val="2"/>
        <charset val="204"/>
      </rPr>
      <t>диод</t>
    </r>
    <r>
      <rPr>
        <b/>
        <sz val="6"/>
        <rFont val="Arial"/>
        <family val="2"/>
        <charset val="204"/>
      </rPr>
      <t xml:space="preserve"> </t>
    </r>
    <r>
      <rPr>
        <b/>
        <sz val="8"/>
        <rFont val="Arial"/>
        <family val="2"/>
        <charset val="204"/>
      </rPr>
      <t xml:space="preserve">MUTE MENU SOURCE </t>
    </r>
    <r>
      <rPr>
        <b/>
        <sz val="8"/>
        <color rgb="FFFF3300"/>
        <rFont val="Arial"/>
        <family val="2"/>
        <charset val="204"/>
      </rPr>
      <t>OK/ENTER</t>
    </r>
    <r>
      <rPr>
        <b/>
        <sz val="8"/>
        <color rgb="FF0000FF"/>
        <rFont val="Arial"/>
        <family val="2"/>
        <charset val="204"/>
      </rPr>
      <t xml:space="preserve"> EXIT INFO </t>
    </r>
    <r>
      <rPr>
        <b/>
        <sz val="8"/>
        <color rgb="FF00B050"/>
        <rFont val="Arial"/>
        <family val="2"/>
        <charset val="204"/>
      </rPr>
      <t>MEDIA AUTO</t>
    </r>
    <r>
      <rPr>
        <b/>
        <sz val="6"/>
        <rFont val="Arial"/>
        <family val="2"/>
        <charset val="204"/>
      </rPr>
      <t xml:space="preserve"> низ </t>
    </r>
    <r>
      <rPr>
        <b/>
        <sz val="8"/>
        <rFont val="Arial"/>
        <family val="2"/>
        <charset val="204"/>
      </rPr>
      <t>STILL 0</t>
    </r>
    <r>
      <rPr>
        <b/>
        <sz val="8"/>
        <color rgb="FFFF3300"/>
        <rFont val="Arial"/>
        <family val="2"/>
        <charset val="204"/>
      </rPr>
      <t xml:space="preserve"> стрелки </t>
    </r>
    <r>
      <rPr>
        <b/>
        <sz val="8"/>
        <rFont val="Arial"/>
        <family val="2"/>
        <charset val="204"/>
      </rPr>
      <t xml:space="preserve">   </t>
    </r>
  </si>
  <si>
    <r>
      <t xml:space="preserve">Шнур сетевой черный качест. 0,8м  ориг.  2x0.5  </t>
    </r>
    <r>
      <rPr>
        <sz val="8"/>
        <color rgb="FF0000FF"/>
        <rFont val="Arial"/>
        <family val="2"/>
        <charset val="204"/>
      </rPr>
      <t>"восьмерка-микро гнездо" 13х6,5</t>
    </r>
    <r>
      <rPr>
        <sz val="8"/>
        <rFont val="Arial"/>
        <family val="2"/>
        <charset val="204"/>
      </rPr>
      <t>" для бритв и т.д."</t>
    </r>
  </si>
  <si>
    <r>
      <t xml:space="preserve">Блок питания 220V-3V 300mА 0.9W </t>
    </r>
    <r>
      <rPr>
        <sz val="8"/>
        <color rgb="FFFF0000"/>
        <rFont val="Arial"/>
        <family val="2"/>
        <charset val="204"/>
      </rPr>
      <t xml:space="preserve">(штекер БП 3.5/1,35мм угловой) </t>
    </r>
    <r>
      <rPr>
        <sz val="8"/>
        <color indexed="8"/>
        <rFont val="Arial"/>
        <family val="2"/>
        <charset val="204"/>
      </rPr>
      <t>SBC1900 трансформаторный для бритвы и т.д.Китай</t>
    </r>
  </si>
  <si>
    <t xml:space="preserve">Блок питания 220V-6,5V 500mA (штекер БП 4,8/1,7 угловой) Panasonic PQLV219CE встроенная вилка </t>
  </si>
  <si>
    <t>Блок питания 220V-6V 0,5А (штекер БП 5.5/2.5) БПС6-0.5 FOR MICROLIFE  трансформаторный стабилизированный</t>
  </si>
  <si>
    <t xml:space="preserve">Предохранитель 3A (6x30) S1022 250V (стекло F3AL 250V) быстродействующие </t>
  </si>
  <si>
    <t xml:space="preserve">Предохранитель 10А (6x30) S1022 250V (стекло F10AL 250V) быстродействующие </t>
  </si>
  <si>
    <t xml:space="preserve">Предохранитель 15А (6x30) S1022 250V (стекло F15AL 250V) быстродействующие </t>
  </si>
  <si>
    <t xml:space="preserve">Предохранитель 20А (6x30) S1022 250V (стекло F20AL 250V) быстродействующие </t>
  </si>
  <si>
    <t xml:space="preserve">КТ805А 92г </t>
  </si>
  <si>
    <t>КТ903А 91г крепёж</t>
  </si>
  <si>
    <t xml:space="preserve">МЛТ-0,5-150 ом ± 5%  </t>
  </si>
  <si>
    <t>МЛТ-0,5-150 ом ± 5%  уп.50шт  СКЛАД</t>
  </si>
  <si>
    <t>Преобразователь ПНТ-а-Pro з/у 2011г(нормирующие преобразователи сигналов термопар)</t>
  </si>
  <si>
    <t>КТ907А Au  87г</t>
  </si>
  <si>
    <t>КТ601А Au 83г</t>
  </si>
  <si>
    <t>КТ608А Au 81г</t>
  </si>
  <si>
    <t>КТ316Б Au 81г удлиненные ноги</t>
  </si>
  <si>
    <t>К140УД1А Au 81г      аналог uA702</t>
  </si>
  <si>
    <t xml:space="preserve">К140УД2А Au 86г       </t>
  </si>
  <si>
    <t xml:space="preserve">К140УД2Б Au 84г              </t>
  </si>
  <si>
    <t>К153УД1А 80г Au</t>
  </si>
  <si>
    <t>Шнур сетевой качест. 3,5м 2x0.75 (вилка-вывода) черный плоский для пылесосов</t>
  </si>
  <si>
    <t>Шнур сетевой качест. 3,5м 2x0.75 (вилка-вывода) черный круглый для пылесосов</t>
  </si>
  <si>
    <r>
      <t xml:space="preserve">Шнур сетевой качест. 2,5м </t>
    </r>
    <r>
      <rPr>
        <b/>
        <sz val="8"/>
        <color theme="1"/>
        <rFont val="Arial"/>
        <family val="2"/>
        <charset val="204"/>
      </rPr>
      <t>2x1,00</t>
    </r>
    <r>
      <rPr>
        <sz val="8"/>
        <color rgb="FFFF0000"/>
        <rFont val="Arial"/>
        <family val="2"/>
        <charset val="204"/>
      </rPr>
      <t xml:space="preserve"> (вилка-вывода) черный круглый</t>
    </r>
  </si>
  <si>
    <r>
      <t xml:space="preserve">Шнур сетевой для компьютера и СВЧ org 1,2м 3x0,75 (угловая  вилка </t>
    </r>
    <r>
      <rPr>
        <sz val="8"/>
        <color rgb="FF0000FF"/>
        <rFont val="Arial"/>
        <family val="2"/>
        <charset val="204"/>
      </rPr>
      <t>16А</t>
    </r>
    <r>
      <rPr>
        <sz val="8"/>
        <rFont val="Arial"/>
        <family val="2"/>
        <charset val="204"/>
      </rPr>
      <t xml:space="preserve"> прямое гнездо </t>
    </r>
    <r>
      <rPr>
        <sz val="8"/>
        <color rgb="FFFF0000"/>
        <rFont val="Arial"/>
        <family val="2"/>
        <charset val="204"/>
      </rPr>
      <t>10А</t>
    </r>
    <r>
      <rPr>
        <sz val="8"/>
        <rFont val="Arial"/>
        <family val="2"/>
        <charset val="204"/>
      </rPr>
      <t>)  черный</t>
    </r>
  </si>
  <si>
    <t xml:space="preserve">Шнур сетевой  для утюга в тканевой оплетке 1,3м белый жемчуг (вилка-вывода) </t>
  </si>
  <si>
    <r>
      <t xml:space="preserve">РГК16 018-01 84г </t>
    </r>
    <r>
      <rPr>
        <sz val="10"/>
        <color rgb="FFFF0000"/>
        <rFont val="Arial"/>
        <family val="2"/>
        <charset val="204"/>
      </rPr>
      <t>6желтых выводов</t>
    </r>
    <r>
      <rPr>
        <sz val="10"/>
        <rFont val="Arial"/>
        <family val="2"/>
        <charset val="204"/>
      </rPr>
      <t xml:space="preserve"> 2лужёные  РГК16 ЯЛ4.500.018-01</t>
    </r>
  </si>
  <si>
    <r>
      <t xml:space="preserve">РГК16 018-02 83г </t>
    </r>
    <r>
      <rPr>
        <sz val="10"/>
        <color rgb="FFFF0000"/>
        <rFont val="Arial"/>
        <family val="2"/>
        <charset val="204"/>
      </rPr>
      <t>6желтых выводов</t>
    </r>
    <r>
      <rPr>
        <sz val="10"/>
        <rFont val="Arial"/>
        <family val="2"/>
        <charset val="204"/>
      </rPr>
      <t xml:space="preserve"> 2лужёные РГК16 ЯЛ4.500.018-02</t>
    </r>
  </si>
  <si>
    <t>ППБ-3А 470 ом  5% з/у 5шт 85-88г</t>
  </si>
  <si>
    <t>ППБ-3А 470 ом  10% з/у 5шт 87-88г</t>
  </si>
  <si>
    <t>КТП-1б-500В 330пф (Н3300) М1500 (проходные)  М=5мм S=6мм D=6,9мм (гайка) вывода 25мм</t>
  </si>
  <si>
    <r>
      <t xml:space="preserve">1000мкф 35в 105°C&lt;TK&gt; </t>
    </r>
    <r>
      <rPr>
        <b/>
        <sz val="8"/>
        <color rgb="FFFF0000"/>
        <rFont val="Arial"/>
        <family val="2"/>
        <charset val="204"/>
      </rPr>
      <t>10*21</t>
    </r>
    <r>
      <rPr>
        <b/>
        <sz val="8"/>
        <color rgb="FF0000FF"/>
        <rFont val="Arial"/>
        <family val="2"/>
        <charset val="204"/>
      </rPr>
      <t xml:space="preserve"> Jamicon TK</t>
    </r>
  </si>
  <si>
    <t xml:space="preserve">Шнур сетевой  для утюга в тканевой оплетке 3,1м белый жемчуг (вилка-вывода) </t>
  </si>
  <si>
    <t>Термоусадка клеевая Ф39/13 (3:1) черный (100мм) ТУТнг (негорючая)</t>
  </si>
  <si>
    <t>Термоусадка клеевая Ф39/13 (3:1) черный (1метр) ТУТнг (негорючая)</t>
  </si>
  <si>
    <t>PANASONIC EUR648080    ????  EUR648280</t>
  </si>
  <si>
    <t>PANASONIC EUR648200 АUDIO SYSTEM ????  EUR648280</t>
  </si>
  <si>
    <r>
      <t xml:space="preserve">Антенна  комнатная  </t>
    </r>
    <r>
      <rPr>
        <sz val="8"/>
        <color indexed="10"/>
        <rFont val="Arial"/>
        <family val="2"/>
        <charset val="204"/>
      </rPr>
      <t xml:space="preserve">для цифр. ТВ  </t>
    </r>
    <r>
      <rPr>
        <sz val="8"/>
        <color indexed="12"/>
        <rFont val="Arial"/>
        <family val="2"/>
        <charset val="204"/>
      </rPr>
      <t xml:space="preserve"> МВ+ДМВ 1063 на подставке 3 кольца</t>
    </r>
  </si>
  <si>
    <t>КТ805Б 77г</t>
  </si>
  <si>
    <t xml:space="preserve">КТ805А 89г </t>
  </si>
  <si>
    <t>К119УЕ1  Au 83г</t>
  </si>
  <si>
    <t>К119СВ1  Au 82г</t>
  </si>
  <si>
    <t>К119ДА1  Au 83г</t>
  </si>
  <si>
    <t>К119УИ1  Au 82г</t>
  </si>
  <si>
    <t>К119УН1 Au 84г</t>
  </si>
  <si>
    <t>К119УН2 Au 84г</t>
  </si>
  <si>
    <t>К119СС2  Au 83г</t>
  </si>
  <si>
    <t>К133ЛР3 Au 82г</t>
  </si>
  <si>
    <t xml:space="preserve">К198НТ1А 90г Au </t>
  </si>
  <si>
    <r>
      <t xml:space="preserve">Шнур 3,5 штекер 4х конт. / 3RCA штекер 3m черный Gold Новосиб  </t>
    </r>
    <r>
      <rPr>
        <sz val="8"/>
        <color rgb="FFFF0000"/>
        <rFont val="Arial"/>
        <family val="2"/>
        <charset val="204"/>
      </rPr>
      <t>красный</t>
    </r>
    <r>
      <rPr>
        <sz val="8"/>
        <rFont val="Arial"/>
        <family val="2"/>
        <charset val="204"/>
      </rPr>
      <t>,белый, желтый</t>
    </r>
    <r>
      <rPr>
        <sz val="8"/>
        <color rgb="FF0000FF"/>
        <rFont val="Arial"/>
        <family val="2"/>
        <charset val="204"/>
      </rPr>
      <t xml:space="preserve"> (стандартный  (- ) четвертый!)  </t>
    </r>
    <r>
      <rPr>
        <sz val="8"/>
        <rFont val="Arial"/>
        <family val="2"/>
        <charset val="204"/>
      </rPr>
      <t xml:space="preserve"> Китай</t>
    </r>
  </si>
  <si>
    <r>
      <t xml:space="preserve">Шнур 3,5 штекер 4х конт. / 3RCA штекер 5m черный Gold Новосиб  </t>
    </r>
    <r>
      <rPr>
        <sz val="8"/>
        <color rgb="FFFF0000"/>
        <rFont val="Arial"/>
        <family val="2"/>
        <charset val="204"/>
      </rPr>
      <t>красный</t>
    </r>
    <r>
      <rPr>
        <sz val="8"/>
        <rFont val="Arial"/>
        <family val="2"/>
        <charset val="204"/>
      </rPr>
      <t>,белый, желтый</t>
    </r>
    <r>
      <rPr>
        <sz val="8"/>
        <color rgb="FF0000FF"/>
        <rFont val="Arial"/>
        <family val="2"/>
        <charset val="204"/>
      </rPr>
      <t xml:space="preserve"> (стандартный  (- ) четвертый!) </t>
    </r>
    <r>
      <rPr>
        <sz val="8"/>
        <rFont val="Arial"/>
        <family val="2"/>
        <charset val="204"/>
      </rPr>
      <t xml:space="preserve"> Китай</t>
    </r>
  </si>
  <si>
    <t>Клей дихлорэтан 15гр  Россия новосиб</t>
  </si>
  <si>
    <t>Припой ПОС-61 (D=0,8мм без канифоли) 58м 250г Новосиб    на раскрутку</t>
  </si>
  <si>
    <t>Припой ПОС-61 (D=1мм без канифоли) ,,,,,,,,,м 500г Новосиб    на раскрутку</t>
  </si>
  <si>
    <t>Припой ПОС-61 (D=0,8мм с канифолью) 250г 62m Новосиб на раскрутку</t>
  </si>
  <si>
    <r>
      <t xml:space="preserve">Тонкогубцы 160мм </t>
    </r>
    <r>
      <rPr>
        <sz val="8"/>
        <color rgb="FFFF0000"/>
        <rFont val="Arial"/>
        <family val="2"/>
        <charset val="204"/>
      </rPr>
      <t xml:space="preserve">STAYER </t>
    </r>
    <r>
      <rPr>
        <sz val="8"/>
        <color indexed="8"/>
        <rFont val="Arial"/>
        <family val="2"/>
        <charset val="204"/>
      </rPr>
      <t>Новосиб (длинногубцы)</t>
    </r>
  </si>
  <si>
    <t>Универсальный секундный клей BAQIANG 5гр.на блистере Китай новосиб</t>
  </si>
  <si>
    <t>Лупа ручная 50мм пластик+стекло MG89075</t>
  </si>
  <si>
    <t>Разветл. штекер в прикур.-3гн.прикур Dos-Gold 1606 Новосибирск  Китай</t>
  </si>
  <si>
    <t>Термоусадка Ф18 черный  новосиб</t>
  </si>
  <si>
    <t xml:space="preserve">Термоусадка Ф35 красный     </t>
  </si>
  <si>
    <r>
      <t xml:space="preserve">Тонкогубцы 160мм </t>
    </r>
    <r>
      <rPr>
        <sz val="8"/>
        <color rgb="FFFF0000"/>
        <rFont val="Arial"/>
        <family val="2"/>
        <charset val="204"/>
      </rPr>
      <t xml:space="preserve">X-PERT прорезиненные рукоятки </t>
    </r>
    <r>
      <rPr>
        <sz val="8"/>
        <color indexed="8"/>
        <rFont val="Arial"/>
        <family val="2"/>
        <charset val="204"/>
      </rPr>
      <t>Новосиб (длинногубцы)</t>
    </r>
  </si>
  <si>
    <t>SAMSUNG AA59-00602A = AA59-00741A</t>
  </si>
  <si>
    <r>
      <rPr>
        <b/>
        <sz val="8"/>
        <color rgb="FFFF0000"/>
        <rFont val="Arial"/>
        <family val="2"/>
        <charset val="204"/>
      </rPr>
      <t>TELEFUNKEN</t>
    </r>
    <r>
      <rPr>
        <sz val="12"/>
        <rFont val="Arial"/>
        <family val="2"/>
        <charset val="204"/>
      </rPr>
      <t xml:space="preserve"> TF-LED28S48T2 </t>
    </r>
    <r>
      <rPr>
        <sz val="5"/>
        <rFont val="Arial"/>
        <family val="2"/>
        <charset val="204"/>
      </rPr>
      <t>SUPRA STV-LC32LT0070W STV-LC40LT0030F STV-LC40LT0110F</t>
    </r>
    <r>
      <rPr>
        <sz val="12"/>
        <rFont val="Arial"/>
        <family val="2"/>
        <charset val="204"/>
      </rPr>
      <t xml:space="preserve">
 </t>
    </r>
    <r>
      <rPr>
        <sz val="6"/>
        <rFont val="Arial"/>
        <family val="2"/>
        <charset val="204"/>
      </rPr>
      <t xml:space="preserve">верх POWER MUTE в центре </t>
    </r>
    <r>
      <rPr>
        <b/>
        <sz val="6"/>
        <color rgb="FFFF0000"/>
        <rFont val="Arial"/>
        <family val="2"/>
        <charset val="204"/>
      </rPr>
      <t xml:space="preserve">OK </t>
    </r>
    <r>
      <rPr>
        <sz val="6"/>
        <rFont val="Arial"/>
        <family val="2"/>
        <charset val="204"/>
      </rPr>
      <t xml:space="preserve"> предпосл ряд SUB-T TV/RADIO REC EPG нижн. цветн. кн.</t>
    </r>
    <r>
      <rPr>
        <sz val="6"/>
        <color indexed="10"/>
        <rFont val="Arial"/>
        <family val="2"/>
        <charset val="204"/>
      </rPr>
      <t xml:space="preserve"> RED </t>
    </r>
    <r>
      <rPr>
        <sz val="6"/>
        <color indexed="17"/>
        <rFont val="Arial"/>
        <family val="2"/>
        <charset val="204"/>
      </rPr>
      <t>GREEN</t>
    </r>
    <r>
      <rPr>
        <sz val="6"/>
        <rFont val="Arial"/>
        <family val="2"/>
        <charset val="204"/>
      </rPr>
      <t xml:space="preserve"> YELLOW</t>
    </r>
    <r>
      <rPr>
        <sz val="6"/>
        <color indexed="30"/>
        <rFont val="Arial"/>
        <family val="2"/>
        <charset val="204"/>
      </rPr>
      <t xml:space="preserve"> BLUE</t>
    </r>
    <r>
      <rPr>
        <b/>
        <sz val="6"/>
        <color indexed="30"/>
        <rFont val="Arial"/>
        <family val="2"/>
        <charset val="204"/>
      </rPr>
      <t>В</t>
    </r>
  </si>
  <si>
    <t>Пульт для вентилятора FAN RM-F789 универсальный</t>
  </si>
  <si>
    <t>Пульт для вентилятора FAN HR-F800 универсальный</t>
  </si>
  <si>
    <t>Пульт для вентилятора FAN RM-F989 универсальный</t>
  </si>
  <si>
    <r>
      <t xml:space="preserve">Универсал SONY  RM-L1275 </t>
    </r>
    <r>
      <rPr>
        <sz val="12"/>
        <color rgb="FFFF0000"/>
        <rFont val="Arial"/>
        <family val="2"/>
        <charset val="204"/>
      </rPr>
      <t xml:space="preserve"> </t>
    </r>
    <r>
      <rPr>
        <sz val="12"/>
        <rFont val="Arial"/>
        <family val="2"/>
        <charset val="204"/>
      </rPr>
      <t xml:space="preserve">LCD </t>
    </r>
    <r>
      <rPr>
        <sz val="10"/>
        <color rgb="FFFF0000"/>
        <rFont val="Arial"/>
        <family val="2"/>
        <charset val="204"/>
      </rPr>
      <t xml:space="preserve"> NETFLIX </t>
    </r>
    <r>
      <rPr>
        <sz val="10"/>
        <rFont val="Arial"/>
        <family val="2"/>
        <charset val="204"/>
      </rPr>
      <t>DISCOVER</t>
    </r>
    <r>
      <rPr>
        <sz val="10"/>
        <color rgb="FFFF0000"/>
        <rFont val="Arial"/>
        <family val="2"/>
        <charset val="204"/>
      </rPr>
      <t xml:space="preserve"> RMT-TX101D</t>
    </r>
  </si>
  <si>
    <t>Фонарик ручной аккумуляторный LED Спутник AF200-5LED</t>
  </si>
  <si>
    <t>Фонарь уличный,настенный,на солнечной батарее Solar CL-2566,15w</t>
  </si>
  <si>
    <t>Ак-р 18650 1500mAh 3,7V (факт. 1500mah) Li-ION  L=69 D=18 35г без защиты  коричневые  Китай 191215</t>
  </si>
  <si>
    <t xml:space="preserve">Ак-р Lii INR DMC 2000mah  Li-ION (факт. 2000-2100 mAh) L=69 D=18 43г без защиты сиреневые 19111 </t>
  </si>
  <si>
    <t>Баллон газовый  для зажигалок металлический баллон  140мл (5перходников) Россия</t>
  </si>
  <si>
    <t xml:space="preserve">Дроссель 33мкГн 10% CD75-330K 33uh катушка CD75  7,8x5мм SMD </t>
  </si>
  <si>
    <t>Кнопка под пайку D=11мм H=14mm №4808(вкл/выкл)  для фонариков  с пружиной, на заднюю часть фонаря</t>
  </si>
  <si>
    <t>Кнопка под пайку D=10мм H=10mm TZ-1010-X(вкл/выкл) 1,5A 30VDC 2pin 2pin для фонариков  27254</t>
  </si>
  <si>
    <t>100мкф 25в 85°C smd  8*6 полимерный алюм.</t>
  </si>
  <si>
    <t>220мкф 25в 85°C smd 8*10 полимерный алюм.комп.</t>
  </si>
  <si>
    <t>CL23B 0,027мкф 100V (CL-21X-B  27nF 100V)  полиэстеровый</t>
  </si>
  <si>
    <t xml:space="preserve">Лампа для авто белая T1 12v 100mA D=3mm (вывода) </t>
  </si>
  <si>
    <t xml:space="preserve">Микроперекл. движковый №44/1 15х6мм  h=5,3мм ручка-5мм   3 полож. 8pin SK23D06G8 (углом) </t>
  </si>
  <si>
    <t xml:space="preserve">Разъем для RC моделей EC3 (комплект) 02093A </t>
  </si>
  <si>
    <t>Разъем для RC моделей XT60 Amass F  (гнездо "восьмерка")  02042A</t>
  </si>
  <si>
    <t>Смывка-удалитель флюса/канифоли 30г в пластике 10670</t>
  </si>
  <si>
    <t>Удалитель флюса 100мл  пластик для удаления кислотных и водорастворимых флюсов</t>
  </si>
  <si>
    <t>Растворитель канифоли 100г в пластике  для удаления канифольных и других спирторастворимых флюсов, Лти-120</t>
  </si>
  <si>
    <t>СП3-30е-0,125вт 33к -В-  (33КМВ5) ВС3-40 (вал 30мм) (двойной)</t>
  </si>
  <si>
    <t>СП3-30Г-0,25вт 33к 20% -А- 90г (33КМА II)  вс3-25 ручка 15мм  (двойной)  5шт</t>
  </si>
  <si>
    <t>СП3-30Г-0,25вт 33к 20% -А- 85г (33КМА II)  вс3-35 ручка 20мм  (двойной) 1шт паяный новый</t>
  </si>
  <si>
    <t xml:space="preserve">Паста теплопроводная HY-810 шприц 0,5гр (теплопроводность 4.63Вт/(м·K)  -30 °C +280°C) Китай 10413 </t>
  </si>
  <si>
    <t>Батарейка  LITHIUM 3V CR 1220 38mAh Renata Китай</t>
  </si>
  <si>
    <r>
      <t xml:space="preserve">DAEWOO RC-803BA </t>
    </r>
    <r>
      <rPr>
        <b/>
        <sz val="8"/>
        <color theme="0"/>
        <rFont val="Arial"/>
        <family val="2"/>
        <charset val="204"/>
      </rPr>
      <t>верх POWER стрелка в квадрате  MEMU КРАСНАЯ СТРЕЛКА низ LIST LANGUAGE TTX</t>
    </r>
  </si>
  <si>
    <r>
      <t xml:space="preserve">DAEWOO RC-863PK </t>
    </r>
    <r>
      <rPr>
        <b/>
        <sz val="8"/>
        <color theme="0"/>
        <rFont val="Arial"/>
        <family val="2"/>
        <charset val="204"/>
      </rPr>
      <t>верх POWER стрелка в квадрате  MEMU КРАСНАЯ СТРЕЛКА низ LIST LANGUAGE TTX</t>
    </r>
  </si>
  <si>
    <t>POLAR RM-52TC</t>
  </si>
  <si>
    <t>SCART х SCART 1,2m  AL</t>
  </si>
  <si>
    <r>
      <t xml:space="preserve">Шнур 3,5 штекер 4х конт. / 3RCA </t>
    </r>
    <r>
      <rPr>
        <b/>
        <sz val="8"/>
        <color rgb="FFFF0000"/>
        <rFont val="Arial"/>
        <family val="2"/>
        <charset val="204"/>
      </rPr>
      <t>гнездо</t>
    </r>
    <r>
      <rPr>
        <b/>
        <sz val="8"/>
        <rFont val="Arial"/>
        <family val="2"/>
        <charset val="204"/>
      </rPr>
      <t xml:space="preserve"> 0,15m </t>
    </r>
    <r>
      <rPr>
        <b/>
        <sz val="8"/>
        <color rgb="FFFF0000"/>
        <rFont val="Arial"/>
        <family val="2"/>
        <charset val="204"/>
      </rPr>
      <t>красный,</t>
    </r>
    <r>
      <rPr>
        <b/>
        <sz val="8"/>
        <rFont val="Arial"/>
        <family val="2"/>
        <charset val="204"/>
      </rPr>
      <t xml:space="preserve"> </t>
    </r>
    <r>
      <rPr>
        <b/>
        <sz val="8"/>
        <color rgb="FF0000FF"/>
        <rFont val="Arial"/>
        <family val="2"/>
        <charset val="204"/>
      </rPr>
      <t>синий,</t>
    </r>
    <r>
      <rPr>
        <b/>
        <sz val="8"/>
        <rFont val="Arial"/>
        <family val="2"/>
        <charset val="204"/>
      </rPr>
      <t xml:space="preserve"> </t>
    </r>
    <r>
      <rPr>
        <b/>
        <sz val="8"/>
        <color rgb="FF00B050"/>
        <rFont val="Arial"/>
        <family val="2"/>
        <charset val="204"/>
      </rPr>
      <t xml:space="preserve">зелёный </t>
    </r>
    <r>
      <rPr>
        <b/>
        <sz val="8"/>
        <color rgb="FFFF0000"/>
        <rFont val="Arial"/>
        <family val="2"/>
        <charset val="204"/>
      </rPr>
      <t>R</t>
    </r>
    <r>
      <rPr>
        <b/>
        <sz val="8"/>
        <color rgb="FF00B050"/>
        <rFont val="Arial"/>
        <family val="2"/>
        <charset val="204"/>
      </rPr>
      <t>G</t>
    </r>
    <r>
      <rPr>
        <b/>
        <sz val="8"/>
        <color rgb="FF0000FF"/>
        <rFont val="Arial"/>
        <family val="2"/>
        <charset val="204"/>
      </rPr>
      <t>B</t>
    </r>
    <r>
      <rPr>
        <b/>
        <sz val="8"/>
        <color rgb="FF00B050"/>
        <rFont val="Arial"/>
        <family val="2"/>
        <charset val="204"/>
      </rPr>
      <t xml:space="preserve"> </t>
    </r>
    <r>
      <rPr>
        <b/>
        <sz val="8"/>
        <color rgb="FFFF0000"/>
        <rFont val="Arial"/>
        <family val="2"/>
        <charset val="204"/>
      </rPr>
      <t xml:space="preserve">(компонентный для камер  (- ) третий!) </t>
    </r>
  </si>
  <si>
    <t>Подшипник 2x5x2,5 mm MR52ZZ ABEC-9  Raindew (Leo)</t>
  </si>
  <si>
    <t xml:space="preserve">Подшипник 3x6x2,5 mm MR63ZZ-A5  FUSHI        (Leo) </t>
  </si>
  <si>
    <t>Подшипник 3x8x3 mm    MR83ZZ ABEC-5 FUSHI (Leo)</t>
  </si>
  <si>
    <t>Подшипник 3x8x4 mm    693ZZ ABEC-9    NSK Japan   (Leo)</t>
  </si>
  <si>
    <t>Подшипник 3x8x4 mm    693ZZ ABEC-9   Raindew  (Leo)</t>
  </si>
  <si>
    <t>Подшипник 8x22x7  импорт YS 608ZZ =60018 (Leo)</t>
  </si>
  <si>
    <r>
      <t>Предохранитель 3,15A (D=8mm H=8mm) MFS1315A (</t>
    </r>
    <r>
      <rPr>
        <b/>
        <sz val="10"/>
        <rFont val="Arial"/>
        <family val="2"/>
        <charset val="204"/>
      </rPr>
      <t>F3.15А</t>
    </r>
    <r>
      <rPr>
        <b/>
        <sz val="10"/>
        <color rgb="FFFF0000"/>
        <rFont val="Arial"/>
        <family val="2"/>
        <charset val="204"/>
      </rPr>
      <t xml:space="preserve"> 250v цилиндрический пластик) быстродействующие Wickmann</t>
    </r>
  </si>
  <si>
    <r>
      <t>Предохранитель 3,15A (D=8mm H=8mm) MFS1315A (</t>
    </r>
    <r>
      <rPr>
        <b/>
        <sz val="10"/>
        <rFont val="Arial"/>
        <family val="2"/>
        <charset val="204"/>
      </rPr>
      <t>F3.15А</t>
    </r>
    <r>
      <rPr>
        <b/>
        <sz val="10"/>
        <color rgb="FFFF0000"/>
        <rFont val="Arial"/>
        <family val="2"/>
        <charset val="204"/>
      </rPr>
      <t xml:space="preserve"> 250v цилиндрический пластик) быстродействующие Wickmann 1 день на заказ</t>
    </r>
  </si>
  <si>
    <r>
      <t xml:space="preserve">Предохранитель 2A (8x4x7mm) MFS1200A </t>
    </r>
    <r>
      <rPr>
        <b/>
        <sz val="10"/>
        <color rgb="FFFF0000"/>
        <rFont val="Arial"/>
        <family val="2"/>
        <charset val="204"/>
      </rPr>
      <t>(MFS F2А 250V прямоугольный пластик)  быстродействующие</t>
    </r>
    <r>
      <rPr>
        <b/>
        <sz val="10"/>
        <color rgb="FF0000FF"/>
        <rFont val="Arial"/>
        <family val="2"/>
        <charset val="204"/>
      </rPr>
      <t xml:space="preserve"> Wickmann 1 день на заказ</t>
    </r>
  </si>
  <si>
    <r>
      <t xml:space="preserve">Предохранитель 1A (8x4x7mm) MFS1100A  </t>
    </r>
    <r>
      <rPr>
        <b/>
        <sz val="10"/>
        <color rgb="FFFF0000"/>
        <rFont val="Arial"/>
        <family val="2"/>
        <charset val="204"/>
      </rPr>
      <t>(MFS F1А 250V прямоугольный пластик)  быстродействующие</t>
    </r>
    <r>
      <rPr>
        <b/>
        <sz val="10"/>
        <color rgb="FF0000FF"/>
        <rFont val="Arial"/>
        <family val="2"/>
        <charset val="204"/>
      </rPr>
      <t xml:space="preserve"> Wickmann 1 день на заказ</t>
    </r>
  </si>
  <si>
    <t>Ак-р 6V 1.3Ah (98Х24Х52) Robiton  (306г) Китай</t>
  </si>
  <si>
    <t xml:space="preserve">Ак-р 6V 4.5Ah  (48х70х100)  Robiton (630г) Вьетнам </t>
  </si>
  <si>
    <t>Ак-р 6V 7,0Ah (150Х35Х95) Robiton  (1023г) Китай</t>
  </si>
  <si>
    <t xml:space="preserve">Ак-р 6V 7,2Ah (150Х35Х95)  GS RED (1065г) Китай </t>
  </si>
  <si>
    <t>Ак-р 6V 12Ah (150Х51Х94)  General Security (1622г) Китай</t>
  </si>
  <si>
    <t>Ак-р 12V 1,2Ah (98Х43Х52)  GS RED (505 г) Китай</t>
  </si>
  <si>
    <t>Ак-р 12V 7.2Ah  (150Х60Х100) ALFA  Battery (1750г) Китай</t>
  </si>
  <si>
    <t>5,8x1,65mm R317 (SR516SW)  Renata  1,55V ,,,,G0  для часов серебряно-цинковый</t>
  </si>
  <si>
    <t>7,9x3,6mm R392/R384 SR41SW 1,55V 45mAh Renata =G3  для часов серебряно-цинковый Швейцария</t>
  </si>
  <si>
    <t>9,5x2,1mm R370 (SR920W)  Renata  =G6  для часов серебряно-цинковый</t>
  </si>
  <si>
    <t>9,5x2,7mm R395 (SR927SW) Renata   ,,,G7  для часов серебряно-цинковый</t>
  </si>
  <si>
    <t xml:space="preserve">11,6x4,2mm R301 (SR43SW SR1142 SR43) Seizaiken 1,55V для часов серебряно-цинковый Япония =  </t>
  </si>
  <si>
    <t>5.8×1.25mm R335 (SR512SW) Renata   для часов серебряно-цинковый</t>
  </si>
  <si>
    <t>5,8x2,15mm R379 (SR521SW) Renata  1,55V для часов серебряно-цинковый</t>
  </si>
  <si>
    <t>5,8x2,15mm R379 (SR521SW)  Maxell  1,55V для часов серебряно-цинковый</t>
  </si>
  <si>
    <t>5,8x2,7mm  R319 (SR527SW) Renata  ,,,G0  для часов серебряно-цинковый</t>
  </si>
  <si>
    <t xml:space="preserve">7,9x2,1mm R362 (SR721SW) Seizaiken1,55V для часов серебряно-цинковый Япония </t>
  </si>
  <si>
    <t>7,9x3,1mm R329 (SR731SW) Renata 37mAh  для часов серебряно-цинковый</t>
  </si>
  <si>
    <t>7,9x2,65mm R397 (SR726SW) Renata=G2  для часов серебряно-цинковый</t>
  </si>
  <si>
    <t>11.6х1.65mm R-366 (SR1116SW) Maxell для часов серебряно-цинковый Япония</t>
  </si>
  <si>
    <r>
      <t xml:space="preserve">SUPRA STV-LC2395WL/210-Y8810/2 </t>
    </r>
    <r>
      <rPr>
        <b/>
        <sz val="6"/>
        <rFont val="Arial"/>
        <family val="2"/>
        <charset val="204"/>
      </rPr>
      <t xml:space="preserve"> в центре OK  низ SOUND PICTURE TIME SUBCODE T32E97DU</t>
    </r>
  </si>
  <si>
    <t>MF52-103 3950K 10к+-1%  от -30 до +125 NTC (капля)</t>
  </si>
  <si>
    <t>С2-23Н-0,5-5,1 ком ± 5% зеленые</t>
  </si>
  <si>
    <t>Пульт Xiaomi Mi XMRM-OOA =XMRM-007=MI ver.1 SMART TV  c голосовым поиском для TV и приставок Xiaomi с операционной системой Android</t>
  </si>
  <si>
    <r>
      <t xml:space="preserve">HYUNDAI H-LED43U601BS2S (STV-45LED18S) </t>
    </r>
    <r>
      <rPr>
        <b/>
        <sz val="8"/>
        <rFont val="Arial"/>
        <family val="2"/>
        <charset val="204"/>
      </rPr>
      <t xml:space="preserve">верх POWER  MUTE  в центре OK MENU BACK HOME цветные кнопки EPG LIST TOOLS  </t>
    </r>
    <r>
      <rPr>
        <b/>
        <sz val="8"/>
        <color rgb="FF0000FF"/>
        <rFont val="Arial"/>
        <family val="2"/>
        <charset val="204"/>
      </rPr>
      <t>Suzuki SZTV-43LED6  SZTV-55LED5  National NX-50TUS110 HUAYU 40222529</t>
    </r>
  </si>
  <si>
    <t>СТ14-1Б (t°ср-105°) з/у 99г 86г (75 ом -при t°20) при температуре 110°С сопротивление терморезисторов возрастает скачкообразно</t>
  </si>
  <si>
    <t>СТ14-1А (t°ср-130°) з/у 90г (100ом -при t°20)    при температуре  130°С сопротивление терморезисторов возрастает скачкообразно</t>
  </si>
  <si>
    <t>Д814А мет 90г</t>
  </si>
  <si>
    <t>Д814А мет 82г</t>
  </si>
  <si>
    <t>Д814А мет 87г уп.10шт</t>
  </si>
  <si>
    <t>Электропроводящий клей GADGET GLUE 0.5ml (0,7гр) на меди  ремонт нагревательных нитей заднего стекла автомобиля, восстановление (приклейка) клеммы обогрева стекла, монтаж и ремонт печатных плат, гибких, плёночных плат, шлейфов,восстановление токопроводящих разрывов,холодная пайка алюминиевых разрывов, контактов,и т.д. цвет бронзовый,электропроводность отличная,адгезия отличная.время высыхания от 12 до 24ч.удобен в использовании. (срок годности до 10.04.25г)</t>
  </si>
  <si>
    <t xml:space="preserve">Переключатель МП2101 (пайка с винтом) ~380v  -220v 2,5А 71г (кнопка металл)  </t>
  </si>
  <si>
    <t>75ШСМ3-50-0,5 50А  79г  75ШСМ3 50А 75mA</t>
  </si>
  <si>
    <t xml:space="preserve">Вольтметр 50в М42100 0-50в 79г   80x80мм h48mm </t>
  </si>
  <si>
    <t xml:space="preserve">Миллиамперметр 5-0-5mА М4200 5-0-5мА 79г  </t>
  </si>
  <si>
    <r>
      <t xml:space="preserve">Предохранитель 0,25A </t>
    </r>
    <r>
      <rPr>
        <b/>
        <sz val="10"/>
        <color rgb="FF0000FF"/>
        <rFont val="Arial"/>
        <family val="2"/>
        <charset val="204"/>
      </rPr>
      <t xml:space="preserve">(4x20) </t>
    </r>
    <r>
      <rPr>
        <sz val="10"/>
        <rFont val="Arial"/>
        <family val="2"/>
        <charset val="204"/>
      </rPr>
      <t>0,25A 250V (стекло) быстродействующие</t>
    </r>
  </si>
  <si>
    <t>Пульт DVB-T2 Cadena RC1631IR var 2 CDT-1651SB</t>
  </si>
  <si>
    <r>
      <rPr>
        <sz val="8"/>
        <color indexed="30"/>
        <rFont val="Arial"/>
        <family val="2"/>
        <charset val="204"/>
      </rPr>
      <t xml:space="preserve">Пульт DVB-T2 </t>
    </r>
    <r>
      <rPr>
        <b/>
        <sz val="10"/>
        <color indexed="30"/>
        <rFont val="Arial"/>
        <family val="2"/>
        <charset val="204"/>
      </rPr>
      <t xml:space="preserve">CADENA CDT-1651SB CDT-1652SB RC1631IR RC1753IR  </t>
    </r>
    <r>
      <rPr>
        <b/>
        <sz val="10"/>
        <color rgb="FFFF0000"/>
        <rFont val="Arial"/>
        <family val="2"/>
        <charset val="204"/>
      </rPr>
      <t>не равно BarTon TH-562</t>
    </r>
    <r>
      <rPr>
        <b/>
        <sz val="10"/>
        <color indexed="30"/>
        <rFont val="Arial"/>
        <family val="2"/>
        <charset val="204"/>
      </rPr>
      <t xml:space="preserve"> </t>
    </r>
    <r>
      <rPr>
        <b/>
        <sz val="6"/>
        <rFont val="Arial"/>
        <family val="2"/>
        <charset val="204"/>
      </rPr>
      <t>в центре ОК низ СУБТИТРЫ 0 ТЕЛЕТЕКСТ верх STANDBY MUTE CDT-1652SB CDT-1753SB</t>
    </r>
  </si>
  <si>
    <t>Д814Б1 (стекло) черное широкое+черное узкое кольца</t>
  </si>
  <si>
    <t>Д815В мет 91г. паллета крепеж</t>
  </si>
  <si>
    <t>Д815Е мет 83г крепеж</t>
  </si>
  <si>
    <t>Д815Е мет 88г крепеж</t>
  </si>
  <si>
    <t>Д814Д мет 89г</t>
  </si>
  <si>
    <t xml:space="preserve">Д815Г мет 70-79г крепеж </t>
  </si>
  <si>
    <t>Д815Г мет 90г  крепеж</t>
  </si>
  <si>
    <t>Д815Г мет 91г  крепеж</t>
  </si>
  <si>
    <t>Д815Г мет 92г  крепеж</t>
  </si>
  <si>
    <t xml:space="preserve">Д815Г мет 83г крепеж </t>
  </si>
  <si>
    <t xml:space="preserve">Д815Г мет 88 89г крепеж </t>
  </si>
  <si>
    <t>Гайка М6  (крепеж к Д242)</t>
  </si>
  <si>
    <t>Клемма М4 крепеж к Д815 луженая медь Лепесток 1-1-4.2-16</t>
  </si>
  <si>
    <t>Клеммы тип O неизол. (кольцевая) d=4,2мм D=8,0мм L=16мм Лепесток 1-1-4.2-16 крепеж М4 к Д815</t>
  </si>
  <si>
    <t>Клеммы тип O неизол. (кольцевая) d=5,2мм D=9мм   L=18мм Лепесток 1-1-5.2-18  крепеж М5 к КД202</t>
  </si>
  <si>
    <t>Клеммы тип O неизол. (кольцевая) d=6,2мм D=10мм L=20мм Лепесток 1-1-6.2-20  крепеж  М6 к Д242</t>
  </si>
  <si>
    <t>Д815Ж мет 73-79г крепеж</t>
  </si>
  <si>
    <t>Д815Ж мет 88 89г крепеж</t>
  </si>
  <si>
    <t>Д815Ж мет 90 91г крепеж</t>
  </si>
  <si>
    <t>Д816А  мет 91г паллета крепеж</t>
  </si>
  <si>
    <t>Д816А  мет 85 88г крепеж</t>
  </si>
  <si>
    <t>Д816Б мет 90г крепеж</t>
  </si>
  <si>
    <t>Д816В мет  80,,,г крепеж</t>
  </si>
  <si>
    <t>Д816Д мет 83г крепеж</t>
  </si>
  <si>
    <t>Д816Д мет 80 81г крепеж</t>
  </si>
  <si>
    <t>Д816Д мет 87 88 89г крепеж</t>
  </si>
  <si>
    <t>Д816В мет  93г на картонке крепеж</t>
  </si>
  <si>
    <t>Д816В мет  91г на картонке крепеж</t>
  </si>
  <si>
    <t xml:space="preserve">Д816Г мет 90г крепеж  </t>
  </si>
  <si>
    <t xml:space="preserve">Д816Г мет 89г крепеж  </t>
  </si>
  <si>
    <r>
      <rPr>
        <sz val="8"/>
        <color indexed="30"/>
        <rFont val="Arial"/>
        <family val="2"/>
        <charset val="204"/>
      </rPr>
      <t>Пульт DVB-T2</t>
    </r>
    <r>
      <rPr>
        <b/>
        <sz val="10"/>
        <color indexed="30"/>
        <rFont val="Arial"/>
        <family val="2"/>
        <charset val="204"/>
      </rPr>
      <t xml:space="preserve"> D-COLOR DC711HD </t>
    </r>
    <r>
      <rPr>
        <b/>
        <sz val="10"/>
        <color rgb="FFFF0000"/>
        <rFont val="Arial"/>
        <family val="2"/>
        <charset val="204"/>
      </rPr>
      <t>ДОНОР - РАЗБИТЫЙ КОРПУС</t>
    </r>
    <r>
      <rPr>
        <b/>
        <sz val="8"/>
        <color indexed="30"/>
        <rFont val="Arial"/>
        <family val="2"/>
        <charset val="204"/>
      </rPr>
      <t>(</t>
    </r>
    <r>
      <rPr>
        <b/>
        <sz val="5"/>
        <color indexed="30"/>
        <rFont val="Arial"/>
        <family val="2"/>
        <charset val="204"/>
      </rPr>
      <t>CADENA CDT-1711SB</t>
    </r>
    <r>
      <rPr>
        <b/>
        <sz val="8"/>
        <color indexed="30"/>
        <rFont val="Arial"/>
        <family val="2"/>
        <charset val="204"/>
      </rPr>
      <t xml:space="preserve">) </t>
    </r>
    <r>
      <rPr>
        <b/>
        <sz val="6"/>
        <color indexed="30"/>
        <rFont val="Arial"/>
        <family val="2"/>
        <charset val="204"/>
      </rPr>
      <t xml:space="preserve">верх POWER SUB-T LANG MUTE  </t>
    </r>
    <r>
      <rPr>
        <b/>
        <sz val="6"/>
        <color rgb="FFFF0000"/>
        <rFont val="Arial"/>
        <family val="2"/>
        <charset val="204"/>
      </rPr>
      <t xml:space="preserve">в центре ОК </t>
    </r>
    <r>
      <rPr>
        <b/>
        <sz val="6"/>
        <color indexed="30"/>
        <rFont val="Arial"/>
        <family val="2"/>
        <charset val="204"/>
      </rPr>
      <t xml:space="preserve">низ </t>
    </r>
    <r>
      <rPr>
        <b/>
        <sz val="8"/>
        <color rgb="FFFF0000"/>
        <rFont val="Arial"/>
        <family val="2"/>
        <charset val="204"/>
      </rPr>
      <t>TIMESHIFT</t>
    </r>
    <r>
      <rPr>
        <b/>
        <sz val="6"/>
        <color indexed="30"/>
        <rFont val="Arial"/>
        <family val="2"/>
        <charset val="204"/>
      </rPr>
      <t xml:space="preserve"> PVR V-FORMAT ASPECT TIMER </t>
    </r>
    <r>
      <rPr>
        <b/>
        <sz val="6"/>
        <rFont val="Arial"/>
        <family val="2"/>
        <charset val="204"/>
      </rPr>
      <t xml:space="preserve">   ORENstar DC901HD DC101HD DC1010HD  CADENA CDT-1711SB BEKO T8000 ОРБИТА HD-999C</t>
    </r>
  </si>
  <si>
    <t>100мкф 63в 105°C 10*13 Jamicon  TKR (н/у 10шт)</t>
  </si>
  <si>
    <r>
      <t>Akai 2200-EDR0</t>
    </r>
    <r>
      <rPr>
        <b/>
        <sz val="12"/>
        <color rgb="FF0000FF"/>
        <rFont val="Arial"/>
        <family val="2"/>
        <charset val="204"/>
      </rPr>
      <t>Akai</t>
    </r>
    <r>
      <rPr>
        <b/>
        <sz val="10"/>
        <color rgb="FF0000FF"/>
        <rFont val="Arial"/>
        <family val="2"/>
        <charset val="204"/>
      </rPr>
      <t xml:space="preserve"> </t>
    </r>
    <r>
      <rPr>
        <b/>
        <sz val="6"/>
        <color rgb="FF0000FF"/>
        <rFont val="Arial"/>
        <family val="2"/>
        <charset val="204"/>
      </rPr>
      <t>(черный)</t>
    </r>
    <r>
      <rPr>
        <b/>
        <sz val="10"/>
        <color rgb="FF0000FF"/>
        <rFont val="Arial"/>
        <family val="2"/>
        <charset val="204"/>
      </rPr>
      <t xml:space="preserve"> </t>
    </r>
    <r>
      <rPr>
        <b/>
        <sz val="8"/>
        <color rgb="FF0000FF"/>
        <rFont val="Arial"/>
        <family val="2"/>
        <charset val="204"/>
      </rPr>
      <t xml:space="preserve"> </t>
    </r>
    <r>
      <rPr>
        <b/>
        <sz val="7"/>
        <rFont val="Arial"/>
        <family val="2"/>
        <charset val="204"/>
      </rPr>
      <t xml:space="preserve">верх </t>
    </r>
    <r>
      <rPr>
        <b/>
        <sz val="7"/>
        <color indexed="10"/>
        <rFont val="Arial"/>
        <family val="2"/>
        <charset val="204"/>
      </rPr>
      <t xml:space="preserve">POWER </t>
    </r>
    <r>
      <rPr>
        <b/>
        <sz val="7"/>
        <rFont val="Calibri"/>
        <family val="2"/>
        <charset val="204"/>
      </rPr>
      <t>©</t>
    </r>
    <r>
      <rPr>
        <b/>
        <sz val="7"/>
        <color indexed="10"/>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rgb="FF0000FF"/>
        <rFont val="Arial"/>
        <family val="2"/>
        <charset val="204"/>
      </rPr>
      <t>OK/ENTER</t>
    </r>
    <r>
      <rPr>
        <b/>
        <sz val="7"/>
        <rFont val="Arial"/>
        <family val="2"/>
        <charset val="204"/>
      </rPr>
      <t xml:space="preserve"> </t>
    </r>
    <r>
      <rPr>
        <b/>
        <sz val="7"/>
        <color rgb="FFFF0000"/>
        <rFont val="Arial"/>
        <family val="2"/>
        <charset val="204"/>
      </rPr>
      <t xml:space="preserve">HOME MOUSE </t>
    </r>
    <r>
      <rPr>
        <b/>
        <sz val="7"/>
        <rFont val="Arial"/>
        <family val="2"/>
        <charset val="204"/>
      </rPr>
      <t>SLEEP цветные кнопки</t>
    </r>
    <r>
      <rPr>
        <b/>
        <sz val="7"/>
        <color indexed="10"/>
        <rFont val="Arial"/>
        <family val="2"/>
        <charset val="204"/>
      </rPr>
      <t xml:space="preserve"> нижн. кн. </t>
    </r>
    <r>
      <rPr>
        <b/>
        <sz val="7"/>
        <color rgb="FF0000FF"/>
        <rFont val="Arial"/>
        <family val="2"/>
        <charset val="204"/>
      </rPr>
      <t>EPG DTV/RADIO</t>
    </r>
    <r>
      <rPr>
        <b/>
        <sz val="7"/>
        <color indexed="10"/>
        <rFont val="Arial"/>
        <family val="2"/>
        <charset val="204"/>
      </rPr>
      <t xml:space="preserve"> REC </t>
    </r>
    <r>
      <rPr>
        <b/>
        <sz val="7"/>
        <color rgb="FF0000FF"/>
        <rFont val="Arial"/>
        <family val="2"/>
        <charset val="204"/>
      </rPr>
      <t>SUBTITL</t>
    </r>
    <r>
      <rPr>
        <b/>
        <sz val="7"/>
        <color indexed="10"/>
        <rFont val="Arial"/>
        <family val="2"/>
        <charset val="204"/>
      </rPr>
      <t xml:space="preserve">E </t>
    </r>
    <r>
      <rPr>
        <b/>
        <sz val="7"/>
        <rFont val="Arial"/>
        <family val="2"/>
        <charset val="204"/>
      </rPr>
      <t>=2200-EDR0HAMB=2200-EDRWHAMB=2200-EDR0Akai=2200-EDRWAkaI=2200-EDR0SAMR=2200-EDR0POL1  дал на 2221-DE00PREN, 42H22SA, 43F22SA</t>
    </r>
  </si>
  <si>
    <t>LG AKB73615308  (нижн. кнопки INFO① AD APP/*)</t>
  </si>
  <si>
    <r>
      <t xml:space="preserve">Шнур 3,5 штекер 4х конт </t>
    </r>
    <r>
      <rPr>
        <b/>
        <sz val="11"/>
        <rFont val="Arial"/>
        <family val="2"/>
        <charset val="204"/>
      </rPr>
      <t>желтый</t>
    </r>
    <r>
      <rPr>
        <sz val="8"/>
        <rFont val="Arial"/>
        <family val="2"/>
        <charset val="204"/>
      </rPr>
      <t xml:space="preserve"> / 3RCA </t>
    </r>
    <r>
      <rPr>
        <b/>
        <sz val="8"/>
        <color rgb="FF0000FF"/>
        <rFont val="Arial"/>
        <family val="2"/>
        <charset val="204"/>
      </rPr>
      <t>гнездо</t>
    </r>
    <r>
      <rPr>
        <sz val="8"/>
        <rFont val="Arial"/>
        <family val="2"/>
        <charset val="204"/>
      </rPr>
      <t xml:space="preserve"> 0,25m  </t>
    </r>
    <r>
      <rPr>
        <sz val="8"/>
        <color rgb="FFFF0000"/>
        <rFont val="Arial"/>
        <family val="2"/>
        <charset val="204"/>
      </rPr>
      <t xml:space="preserve">красный </t>
    </r>
    <r>
      <rPr>
        <b/>
        <sz val="11"/>
        <color rgb="FF0070C0"/>
        <rFont val="Arial"/>
        <family val="2"/>
        <charset val="204"/>
      </rPr>
      <t>2</t>
    </r>
    <r>
      <rPr>
        <sz val="8"/>
        <rFont val="Arial"/>
        <family val="2"/>
        <charset val="204"/>
      </rPr>
      <t xml:space="preserve">, белый </t>
    </r>
    <r>
      <rPr>
        <b/>
        <sz val="12"/>
        <rFont val="Arial"/>
        <family val="2"/>
        <charset val="204"/>
      </rPr>
      <t>3</t>
    </r>
    <r>
      <rPr>
        <sz val="8"/>
        <rFont val="Arial"/>
        <family val="2"/>
        <charset val="204"/>
      </rPr>
      <t xml:space="preserve">, желтый </t>
    </r>
    <r>
      <rPr>
        <b/>
        <sz val="11"/>
        <rFont val="Arial"/>
        <family val="2"/>
        <charset val="204"/>
      </rPr>
      <t>1</t>
    </r>
    <r>
      <rPr>
        <sz val="8"/>
        <rFont val="Arial"/>
        <family val="2"/>
        <charset val="204"/>
      </rPr>
      <t xml:space="preserve"> </t>
    </r>
    <r>
      <rPr>
        <sz val="8"/>
        <color rgb="FF0000FF"/>
        <rFont val="Arial"/>
        <family val="2"/>
        <charset val="204"/>
      </rPr>
      <t>(стандартный  (- ) четвертый!) VGA Alex</t>
    </r>
  </si>
  <si>
    <r>
      <t xml:space="preserve">Шнур 3,5 штекер 4х конт </t>
    </r>
    <r>
      <rPr>
        <b/>
        <sz val="11"/>
        <rFont val="Arial"/>
        <family val="2"/>
        <charset val="204"/>
      </rPr>
      <t>черный</t>
    </r>
    <r>
      <rPr>
        <sz val="8"/>
        <rFont val="Arial"/>
        <family val="2"/>
        <charset val="204"/>
      </rPr>
      <t xml:space="preserve"> / 3RCA </t>
    </r>
    <r>
      <rPr>
        <sz val="8"/>
        <color rgb="FFFF0000"/>
        <rFont val="Arial"/>
        <family val="2"/>
        <charset val="204"/>
      </rPr>
      <t>гнездо</t>
    </r>
    <r>
      <rPr>
        <sz val="8"/>
        <rFont val="Arial"/>
        <family val="2"/>
        <charset val="204"/>
      </rPr>
      <t xml:space="preserve"> 0,25m </t>
    </r>
    <r>
      <rPr>
        <sz val="8"/>
        <color rgb="FFFF0000"/>
        <rFont val="Arial"/>
        <family val="2"/>
        <charset val="204"/>
      </rPr>
      <t xml:space="preserve">красный </t>
    </r>
    <r>
      <rPr>
        <b/>
        <sz val="11"/>
        <color rgb="FF0070C0"/>
        <rFont val="Arial"/>
        <family val="2"/>
        <charset val="204"/>
      </rPr>
      <t>3</t>
    </r>
    <r>
      <rPr>
        <sz val="8"/>
        <color rgb="FFFF0000"/>
        <rFont val="Arial"/>
        <family val="2"/>
        <charset val="204"/>
      </rPr>
      <t>,</t>
    </r>
    <r>
      <rPr>
        <sz val="8"/>
        <rFont val="Arial"/>
        <family val="2"/>
        <charset val="204"/>
      </rPr>
      <t xml:space="preserve"> </t>
    </r>
    <r>
      <rPr>
        <sz val="8"/>
        <color rgb="FF0000FF"/>
        <rFont val="Arial"/>
        <family val="2"/>
        <charset val="204"/>
      </rPr>
      <t xml:space="preserve">синий </t>
    </r>
    <r>
      <rPr>
        <sz val="12"/>
        <color rgb="FF0000FF"/>
        <rFont val="Arial"/>
        <family val="2"/>
        <charset val="204"/>
      </rPr>
      <t>2</t>
    </r>
    <r>
      <rPr>
        <sz val="8"/>
        <color rgb="FF0000FF"/>
        <rFont val="Arial"/>
        <family val="2"/>
        <charset val="204"/>
      </rPr>
      <t>,</t>
    </r>
    <r>
      <rPr>
        <sz val="8"/>
        <rFont val="Arial"/>
        <family val="2"/>
        <charset val="204"/>
      </rPr>
      <t xml:space="preserve"> </t>
    </r>
    <r>
      <rPr>
        <sz val="8"/>
        <color rgb="FF00B050"/>
        <rFont val="Arial"/>
        <family val="2"/>
        <charset val="204"/>
      </rPr>
      <t xml:space="preserve">зелёный </t>
    </r>
    <r>
      <rPr>
        <sz val="12"/>
        <color rgb="FF0070C0"/>
        <rFont val="Arial"/>
        <family val="2"/>
        <charset val="204"/>
      </rPr>
      <t>1</t>
    </r>
    <r>
      <rPr>
        <sz val="8"/>
        <color rgb="FF00B050"/>
        <rFont val="Arial"/>
        <family val="2"/>
        <charset val="204"/>
      </rPr>
      <t xml:space="preserve"> (стандартный  (- ) четвертый!) </t>
    </r>
    <r>
      <rPr>
        <sz val="8"/>
        <color rgb="FFFF0000"/>
        <rFont val="Arial"/>
        <family val="2"/>
        <charset val="204"/>
      </rPr>
      <t>R</t>
    </r>
    <r>
      <rPr>
        <sz val="8"/>
        <color rgb="FF00B050"/>
        <rFont val="Arial"/>
        <family val="2"/>
        <charset val="204"/>
      </rPr>
      <t>G</t>
    </r>
    <r>
      <rPr>
        <sz val="8"/>
        <color rgb="FF0000FF"/>
        <rFont val="Arial"/>
        <family val="2"/>
        <charset val="204"/>
      </rPr>
      <t>B</t>
    </r>
    <r>
      <rPr>
        <sz val="8"/>
        <color rgb="FF0070C0"/>
        <rFont val="Arial"/>
        <family val="2"/>
        <charset val="204"/>
      </rPr>
      <t xml:space="preserve"> </t>
    </r>
  </si>
  <si>
    <t xml:space="preserve">820мкф 6,3в комп.105°C &lt;LZ&gt; 8*12 выв.3,5мм </t>
  </si>
  <si>
    <t xml:space="preserve"> киз</t>
  </si>
  <si>
    <t>2РМ27Б24Г1В1  (24pin) розетка блочная демонтаж</t>
  </si>
  <si>
    <t>КБГ-МН 600в-2мкф 10% 71г демонтаж</t>
  </si>
  <si>
    <t>КБГ-МН 600в-4мкф ±10% 72г демонтаж</t>
  </si>
  <si>
    <t>МБГЧ-1-1-250В-4мкф ±10%  87 91г  демонтаж</t>
  </si>
  <si>
    <t>МБГП-2-400В-2мкф 79г демонтаж</t>
  </si>
  <si>
    <t>МБГО-2-630в-4мкф 10% 91г демонтаж</t>
  </si>
  <si>
    <t xml:space="preserve">3300мкф 40в 35-52 ELWA (демонтаж  факт. ёмкость 4600мкф) </t>
  </si>
  <si>
    <t>К75-37-250В-0,68мкф / 0,0047мкф  92г</t>
  </si>
  <si>
    <t>РП14-30 розетка  щелевой 90 95г</t>
  </si>
  <si>
    <t>РП14-30 розетка  щелевой 75г</t>
  </si>
  <si>
    <t>РП14-30Л розетка с ловителем щелевой 80 87г</t>
  </si>
  <si>
    <t>РП14-30Л розетка щелевой 86г</t>
  </si>
  <si>
    <t>3,3 ом 0.75w 2010 ± 5% (3R3) от 50шт   В ЗАКАЗЕ</t>
  </si>
  <si>
    <r>
      <t xml:space="preserve">Переключатель режимов для масляных обогревателей 30х30мм, угол поворота </t>
    </r>
    <r>
      <rPr>
        <sz val="8"/>
        <rFont val="Arial"/>
        <family val="2"/>
        <charset val="204"/>
      </rPr>
      <t>60°</t>
    </r>
    <r>
      <rPr>
        <sz val="8"/>
        <color indexed="10"/>
        <rFont val="Arial"/>
        <family val="2"/>
        <charset val="204"/>
      </rPr>
      <t xml:space="preserve"> </t>
    </r>
    <r>
      <rPr>
        <sz val="8"/>
        <rFont val="Arial"/>
        <family val="2"/>
        <charset val="204"/>
      </rPr>
      <t>(трехконтактный) 16А</t>
    </r>
    <r>
      <rPr>
        <sz val="8"/>
        <color indexed="10"/>
        <rFont val="Arial"/>
        <family val="2"/>
        <charset val="204"/>
      </rPr>
      <t xml:space="preserve"> крепеж 28мм (</t>
    </r>
    <r>
      <rPr>
        <sz val="8"/>
        <rFont val="Arial"/>
        <family val="2"/>
        <charset val="204"/>
      </rPr>
      <t>3</t>
    </r>
    <r>
      <rPr>
        <sz val="8"/>
        <color indexed="10"/>
        <rFont val="Arial"/>
        <family val="2"/>
        <charset val="204"/>
      </rPr>
      <t xml:space="preserve"> положения )</t>
    </r>
    <r>
      <rPr>
        <sz val="8"/>
        <rFont val="Arial"/>
        <family val="2"/>
        <charset val="204"/>
      </rPr>
      <t xml:space="preserve"> 24146</t>
    </r>
  </si>
  <si>
    <r>
      <t xml:space="preserve">Переключатель режимов для масляных обогревателей 30х30мм, угол поворота </t>
    </r>
    <r>
      <rPr>
        <sz val="8"/>
        <rFont val="Arial"/>
        <family val="2"/>
        <charset val="204"/>
      </rPr>
      <t xml:space="preserve">90° </t>
    </r>
    <r>
      <rPr>
        <b/>
        <sz val="9"/>
        <color rgb="FF0000FF"/>
        <rFont val="Arial"/>
        <family val="2"/>
        <charset val="204"/>
      </rPr>
      <t>(пятиконтактный№3</t>
    </r>
    <r>
      <rPr>
        <b/>
        <sz val="8"/>
        <rFont val="Arial"/>
        <family val="2"/>
        <charset val="204"/>
      </rPr>
      <t xml:space="preserve">) </t>
    </r>
    <r>
      <rPr>
        <b/>
        <sz val="8"/>
        <color indexed="30"/>
        <rFont val="Arial"/>
        <family val="2"/>
        <charset val="204"/>
      </rPr>
      <t>16А</t>
    </r>
    <r>
      <rPr>
        <sz val="8"/>
        <color indexed="10"/>
        <rFont val="Arial"/>
        <family val="2"/>
        <charset val="204"/>
      </rPr>
      <t xml:space="preserve"> крепеж 28мм</t>
    </r>
    <r>
      <rPr>
        <sz val="10"/>
        <color indexed="10"/>
        <rFont val="Arial"/>
        <family val="2"/>
        <charset val="204"/>
      </rPr>
      <t xml:space="preserve"> (4 положений)</t>
    </r>
    <r>
      <rPr>
        <sz val="8"/>
        <color indexed="10"/>
        <rFont val="Arial"/>
        <family val="2"/>
        <charset val="204"/>
      </rPr>
      <t xml:space="preserve">  </t>
    </r>
    <r>
      <rPr>
        <b/>
        <sz val="8"/>
        <color rgb="FF0000FF"/>
        <rFont val="Arial"/>
        <family val="2"/>
        <charset val="204"/>
      </rPr>
      <t>24152 XK1-1-3</t>
    </r>
  </si>
  <si>
    <r>
      <t xml:space="preserve">Переключатель режимов для масляных обогревателей 30х30мм, угол поворота 90°  </t>
    </r>
    <r>
      <rPr>
        <b/>
        <sz val="9"/>
        <color rgb="FF0000FF"/>
        <rFont val="Arial"/>
        <family val="2"/>
        <charset val="204"/>
      </rPr>
      <t>(пятиконтактный №3)</t>
    </r>
    <r>
      <rPr>
        <sz val="8"/>
        <color indexed="10"/>
        <rFont val="Arial"/>
        <family val="2"/>
        <charset val="204"/>
      </rPr>
      <t xml:space="preserve"> </t>
    </r>
    <r>
      <rPr>
        <b/>
        <sz val="8"/>
        <color rgb="FF0000FF"/>
        <rFont val="Arial"/>
        <family val="2"/>
        <charset val="204"/>
      </rPr>
      <t>16А</t>
    </r>
    <r>
      <rPr>
        <sz val="8"/>
        <color indexed="10"/>
        <rFont val="Arial"/>
        <family val="2"/>
        <charset val="204"/>
      </rPr>
      <t xml:space="preserve"> крепеж 28мм (4 положений ) к3676</t>
    </r>
    <r>
      <rPr>
        <b/>
        <sz val="8"/>
        <color rgb="FF0000FF"/>
        <rFont val="Arial"/>
        <family val="2"/>
        <charset val="204"/>
      </rPr>
      <t xml:space="preserve"> XK2 SERIES</t>
    </r>
  </si>
  <si>
    <t>Блок питания 220V-6V 2A 12w (штекер БП 5.5/2.5) 0620 плоский встроенная вилка Новосиб!</t>
  </si>
  <si>
    <t xml:space="preserve">Д816Г мет 82 84г крепеж  </t>
  </si>
  <si>
    <t>Д818Ж1 (стекло) белая метка на торце корпуса+черное кольцо</t>
  </si>
  <si>
    <t xml:space="preserve">Д817В мет 90г крепеж </t>
  </si>
  <si>
    <t xml:space="preserve">Д817В мет 84г крепеж </t>
  </si>
  <si>
    <t xml:space="preserve">Д817Г мет 80г крепеж </t>
  </si>
  <si>
    <t>Д818В1 (стекло) черная метка на торце корпуса+голубое кольцо уп100шт</t>
  </si>
  <si>
    <t>Д818А1 (стекло) черная метка +белое кольцо</t>
  </si>
  <si>
    <t>Д818А мет 79г</t>
  </si>
  <si>
    <t>Д818А мет 71 72 82г</t>
  </si>
  <si>
    <t>КУ202К 85 86г   10 (30)A/300В</t>
  </si>
  <si>
    <r>
      <rPr>
        <b/>
        <sz val="12"/>
        <color indexed="8"/>
        <rFont val="Arial"/>
        <family val="2"/>
        <charset val="204"/>
      </rPr>
      <t>HARPER SW-V2</t>
    </r>
    <r>
      <rPr>
        <b/>
        <sz val="8"/>
        <color rgb="FF0000FF"/>
        <rFont val="Arial"/>
        <family val="2"/>
        <charset val="204"/>
      </rPr>
      <t xml:space="preserve"> (65U770TS) SKYWORTH 50U1000</t>
    </r>
    <r>
      <rPr>
        <b/>
        <sz val="7"/>
        <color indexed="8"/>
        <rFont val="Arial"/>
        <family val="2"/>
        <charset val="204"/>
      </rPr>
      <t xml:space="preserve"> голосовой</t>
    </r>
    <r>
      <rPr>
        <b/>
        <sz val="7"/>
        <color rgb="FFFF0000"/>
        <rFont val="Arial"/>
        <family val="2"/>
        <charset val="204"/>
      </rPr>
      <t xml:space="preserve"> на заказ </t>
    </r>
    <r>
      <rPr>
        <b/>
        <sz val="7"/>
        <color indexed="8"/>
        <rFont val="Arial"/>
        <family val="2"/>
        <charset val="204"/>
      </rPr>
      <t xml:space="preserve">верх  </t>
    </r>
    <r>
      <rPr>
        <b/>
        <sz val="7"/>
        <color theme="0"/>
        <rFont val="Arial"/>
        <family val="2"/>
        <charset val="204"/>
      </rPr>
      <t xml:space="preserve">POWER MUTE </t>
    </r>
    <r>
      <rPr>
        <b/>
        <sz val="9"/>
        <color theme="0"/>
        <rFont val="Arial"/>
        <family val="2"/>
        <charset val="204"/>
      </rPr>
      <t>в круге ENTER MENU EXIT  цветные кнопки посл.ряд  INDEX SIZE ►II ■ низ FAN  ,, TIMESHIFT  ,,</t>
    </r>
  </si>
  <si>
    <t>SONY RM-ED022  3D = RM-ED031=RM-ED034</t>
  </si>
  <si>
    <t xml:space="preserve">150мкф 450в 105°C &lt;TK&gt; 22*40 Jamicon гибкие вывода  </t>
  </si>
  <si>
    <t>22мкф 50в 105°C 05-11 Jamicon TKR  н/у 200шт</t>
  </si>
  <si>
    <t xml:space="preserve">22мкф 50в 105°C 05-11 Jamicon TKR н/у 100шт </t>
  </si>
  <si>
    <t xml:space="preserve">22мкф 50в 105°C 05-11 Jamicon TKR н/у 50шт </t>
  </si>
  <si>
    <t>220мкф 63в  105°C &lt;TK&gt; 10*16 Jamicon TK (н/у 50шт)</t>
  </si>
  <si>
    <t>2200мкф 25в комп.105°C &lt;WL&gt; 16*25  Jamicon WL на заказ от 20шт</t>
  </si>
  <si>
    <t>2200мкф 25в 105°C 13-20 Jamicon TKR н/у 10шт</t>
  </si>
  <si>
    <t>2200мкф 25в 105°C 13-20 Jamicon TKR н/у 20шт</t>
  </si>
  <si>
    <r>
      <t>Универсал LG/GS  RM-L915+ черный</t>
    </r>
    <r>
      <rPr>
        <sz val="10"/>
        <rFont val="Arial"/>
        <family val="2"/>
        <charset val="204"/>
      </rPr>
      <t xml:space="preserve">  корпус AKB72915279</t>
    </r>
  </si>
  <si>
    <r>
      <t xml:space="preserve">Универсал LG/GS  RM-L930+ </t>
    </r>
    <r>
      <rPr>
        <sz val="10"/>
        <rFont val="Arial"/>
        <family val="2"/>
        <charset val="204"/>
      </rPr>
      <t>корпус AKB72914293</t>
    </r>
  </si>
  <si>
    <r>
      <t xml:space="preserve">Универсал LG/GS  RM-L999+ 3D SMART </t>
    </r>
    <r>
      <rPr>
        <sz val="10"/>
        <rFont val="Arial"/>
        <family val="2"/>
        <charset val="204"/>
      </rPr>
      <t>корпус AKB72914020</t>
    </r>
  </si>
  <si>
    <t>Универсал LG/GS  RM-L1066 3D RATIO AV MODE</t>
  </si>
  <si>
    <t xml:space="preserve">Универсал LG/GS  RM-L1069 3D </t>
  </si>
  <si>
    <r>
      <t xml:space="preserve">Универсал LG/GS  RM-L1162 3D </t>
    </r>
    <r>
      <rPr>
        <sz val="10"/>
        <rFont val="Arial"/>
        <family val="2"/>
        <charset val="204"/>
      </rPr>
      <t>корпус AA59-00602A</t>
    </r>
  </si>
  <si>
    <r>
      <t>Универсал LG/GS  RM-L1163 3D</t>
    </r>
    <r>
      <rPr>
        <sz val="10"/>
        <rFont val="Arial"/>
        <family val="2"/>
        <charset val="204"/>
      </rPr>
      <t xml:space="preserve">  </t>
    </r>
    <r>
      <rPr>
        <b/>
        <sz val="10"/>
        <color rgb="FFFF0000"/>
        <rFont val="Arial"/>
        <family val="2"/>
        <charset val="204"/>
      </rPr>
      <t>ivi ,, okko</t>
    </r>
    <r>
      <rPr>
        <sz val="10"/>
        <rFont val="Arial"/>
        <family val="2"/>
        <charset val="204"/>
      </rPr>
      <t xml:space="preserve"> корпус AKB75095312 дал на AKB76037608</t>
    </r>
  </si>
  <si>
    <r>
      <t xml:space="preserve">Универсал LG/GS  RM-L1379 3D </t>
    </r>
    <r>
      <rPr>
        <b/>
        <sz val="8"/>
        <color rgb="FFFF0000"/>
        <rFont val="Arial"/>
        <family val="2"/>
        <charset val="204"/>
      </rPr>
      <t>NETFLIX AMAZON</t>
    </r>
    <r>
      <rPr>
        <sz val="12"/>
        <rFont val="Arial"/>
        <family val="2"/>
        <charset val="204"/>
      </rPr>
      <t xml:space="preserve"> </t>
    </r>
    <r>
      <rPr>
        <sz val="10"/>
        <rFont val="Arial"/>
        <family val="2"/>
        <charset val="204"/>
      </rPr>
      <t>корпус AKB75095312</t>
    </r>
  </si>
  <si>
    <r>
      <t xml:space="preserve">Универсал LG/GS  RM-L1726 3D </t>
    </r>
    <r>
      <rPr>
        <b/>
        <sz val="8"/>
        <color rgb="FFFF0000"/>
        <rFont val="Arial"/>
        <family val="2"/>
        <charset val="204"/>
      </rPr>
      <t>NETFLIX IVI primevideo</t>
    </r>
    <r>
      <rPr>
        <sz val="12"/>
        <rFont val="Arial"/>
        <family val="2"/>
        <charset val="204"/>
      </rPr>
      <t xml:space="preserve"> </t>
    </r>
    <r>
      <rPr>
        <sz val="10"/>
        <rFont val="Arial"/>
        <family val="2"/>
        <charset val="204"/>
      </rPr>
      <t>корпус AKB73715659</t>
    </r>
  </si>
  <si>
    <r>
      <t xml:space="preserve">JVC KT1157-SX </t>
    </r>
    <r>
      <rPr>
        <sz val="12"/>
        <rFont val="Arial"/>
        <family val="2"/>
        <charset val="204"/>
      </rPr>
      <t xml:space="preserve"> </t>
    </r>
    <r>
      <rPr>
        <b/>
        <sz val="7"/>
        <rFont val="Arial"/>
        <family val="2"/>
        <charset val="204"/>
      </rPr>
      <t xml:space="preserve">верх </t>
    </r>
    <r>
      <rPr>
        <b/>
        <sz val="7"/>
        <color indexed="17"/>
        <rFont val="Arial"/>
        <family val="2"/>
        <charset val="204"/>
      </rPr>
      <t xml:space="preserve"> MUTE</t>
    </r>
    <r>
      <rPr>
        <b/>
        <sz val="7"/>
        <rFont val="Arial"/>
        <family val="2"/>
        <charset val="204"/>
      </rPr>
      <t xml:space="preserve"> </t>
    </r>
    <r>
      <rPr>
        <b/>
        <sz val="7"/>
        <color rgb="FFFF0000"/>
        <rFont val="Arial"/>
        <family val="2"/>
        <charset val="204"/>
      </rPr>
      <t>POWER</t>
    </r>
    <r>
      <rPr>
        <b/>
        <sz val="7"/>
        <rFont val="Arial"/>
        <family val="2"/>
        <charset val="204"/>
      </rPr>
      <t xml:space="preserve"> в центре</t>
    </r>
    <r>
      <rPr>
        <b/>
        <sz val="7"/>
        <color indexed="30"/>
        <rFont val="Arial"/>
        <family val="2"/>
        <charset val="204"/>
      </rPr>
      <t xml:space="preserve"> OK SLEEP PROG (,,,,, </t>
    </r>
    <r>
      <rPr>
        <b/>
        <sz val="16"/>
        <rFont val="Arial"/>
        <family val="2"/>
        <charset val="204"/>
      </rPr>
      <t>■</t>
    </r>
    <r>
      <rPr>
        <b/>
        <sz val="16"/>
        <color rgb="FFFF3300"/>
        <rFont val="Arial"/>
        <family val="2"/>
        <charset val="204"/>
      </rPr>
      <t>●</t>
    </r>
    <r>
      <rPr>
        <b/>
        <sz val="9"/>
        <color indexed="30"/>
        <rFont val="Arial"/>
        <family val="2"/>
        <charset val="204"/>
      </rPr>
      <t xml:space="preserve">) </t>
    </r>
    <r>
      <rPr>
        <b/>
        <sz val="7"/>
        <color indexed="30"/>
        <rFont val="Arial"/>
        <family val="2"/>
        <charset val="204"/>
      </rPr>
      <t xml:space="preserve">низ кнопки цветные </t>
    </r>
    <r>
      <rPr>
        <b/>
        <sz val="9"/>
        <color rgb="FFFF0000"/>
        <rFont val="Arial"/>
        <family val="2"/>
        <charset val="204"/>
      </rPr>
      <t>=ДАЛ НА=32CH52-T2</t>
    </r>
  </si>
  <si>
    <t xml:space="preserve">Тр-р ТПП253-220-50  </t>
  </si>
  <si>
    <r>
      <t xml:space="preserve">Блок питания 220V-22V 500mA (штекер БП 5,5x2,5) DC-2205 трансформаторный </t>
    </r>
    <r>
      <rPr>
        <sz val="8"/>
        <color indexed="10"/>
        <rFont val="Arial"/>
        <family val="2"/>
        <charset val="204"/>
      </rPr>
      <t>для аккумулятора шуроповерта "М" Китай</t>
    </r>
  </si>
  <si>
    <t>Блок питания 220V-30V 500mA (штекер БП 5.5/2.5) SC-A3005 для пылесоса BOSCH встроенная вилка "М"</t>
  </si>
  <si>
    <r>
      <rPr>
        <sz val="8"/>
        <color rgb="FF0000FF"/>
        <rFont val="Arial"/>
        <family val="2"/>
        <charset val="204"/>
      </rPr>
      <t xml:space="preserve">Переходник Apple Lightning 8pin на 30pin Jet.A OT-2503 0,16м </t>
    </r>
    <r>
      <rPr>
        <sz val="8"/>
        <color rgb="FFFF3300"/>
        <rFont val="Arial"/>
        <family val="2"/>
        <charset val="204"/>
      </rPr>
      <t xml:space="preserve"> "М"</t>
    </r>
  </si>
  <si>
    <r>
      <rPr>
        <sz val="9"/>
        <color rgb="FF0000FF"/>
        <rFont val="Arial"/>
        <family val="2"/>
        <charset val="204"/>
      </rPr>
      <t xml:space="preserve">Переходник Apple Lightning 8pin на 30pin Jet.A OT-2505 </t>
    </r>
    <r>
      <rPr>
        <sz val="9"/>
        <color rgb="FFFF0000"/>
        <rFont val="Arial"/>
        <family val="2"/>
        <charset val="204"/>
      </rPr>
      <t>"М"</t>
    </r>
    <r>
      <rPr>
        <sz val="8"/>
        <color rgb="FFFF0000"/>
        <rFont val="Arial"/>
        <family val="2"/>
        <charset val="204"/>
      </rPr>
      <t xml:space="preserve">  </t>
    </r>
  </si>
  <si>
    <r>
      <t>Шнур miniDisplayPort - DisplayPort "L-PRO" №1461, 3m</t>
    </r>
    <r>
      <rPr>
        <sz val="8"/>
        <color rgb="FFFF0000"/>
        <rFont val="Arial"/>
        <family val="2"/>
        <charset val="204"/>
      </rPr>
      <t xml:space="preserve"> "М"</t>
    </r>
  </si>
  <si>
    <r>
      <t>Переходник miniDisplayPort &lt;--&lt; DVI L-Pro №1463</t>
    </r>
    <r>
      <rPr>
        <sz val="8"/>
        <color rgb="FFFF0000"/>
        <rFont val="Arial"/>
        <family val="2"/>
        <charset val="204"/>
      </rPr>
      <t xml:space="preserve"> "М"</t>
    </r>
  </si>
  <si>
    <r>
      <t>Слуховой аппарат JH-113  с регулировкой громкости</t>
    </r>
    <r>
      <rPr>
        <sz val="8"/>
        <color rgb="FFFF0000"/>
        <rFont val="Arial"/>
        <family val="2"/>
        <charset val="204"/>
      </rPr>
      <t xml:space="preserve"> "М"</t>
    </r>
    <r>
      <rPr>
        <sz val="8"/>
        <color indexed="8"/>
        <rFont val="Arial"/>
        <family val="2"/>
        <charset val="204"/>
      </rPr>
      <t xml:space="preserve"> Китай    </t>
    </r>
  </si>
  <si>
    <r>
      <t xml:space="preserve">Блок питания 220V-36V 4A 144W (штекер БП 5.5/2.5) SC-A364 с фильтром  и сетевым шнуром </t>
    </r>
    <r>
      <rPr>
        <sz val="8"/>
        <color rgb="FFFF0000"/>
        <rFont val="Arial"/>
        <family val="2"/>
        <charset val="204"/>
      </rPr>
      <t>"М"</t>
    </r>
    <r>
      <rPr>
        <sz val="8"/>
        <color indexed="8"/>
        <rFont val="Arial"/>
        <family val="2"/>
        <charset val="204"/>
      </rPr>
      <t xml:space="preserve">  Китай</t>
    </r>
  </si>
  <si>
    <t>Шнур HDMI штекер - DVI-D штекер 10м  (18+1) GOLD GEMBIRD черный "М"</t>
  </si>
  <si>
    <t xml:space="preserve">Шнур DVI-D(24+1)штекер - DVI-D(24+1)штекер 10м L-PRO 28AWG №1109 2феррита черный "М" </t>
  </si>
  <si>
    <t>Шнур DVI-D(24+1)штекер - DVI-D(24+1)штекер 4,5м  GEMBIRD DVI/DVI 25M/25M (CC-DVI2-15) белый 2 феррита "М"</t>
  </si>
  <si>
    <t>Шнур-адаптер iPhone 4 на iPhone 5 Lightning (M) – 30-pin (F) 15см  белый (OX-ADP003WH) Oxion "М"</t>
  </si>
  <si>
    <t>Шнур штекер USB AM - штекер USB BM 5.0 M (USB-A M USB-B M  5m) (для принтера) "черный" №2201 "М"</t>
  </si>
  <si>
    <t>Шнур штекер USB AM - штекер USB BM 3.0 M (USB-A M USB-B M  3m) (для принтера) "черный" №2200 "М"</t>
  </si>
  <si>
    <t>Ультразвуковое устройство для отпугивания кротов на солнечной батарее REXANT "М"</t>
  </si>
  <si>
    <t xml:space="preserve">КР544УД2А 84г ОТК = LF357N </t>
  </si>
  <si>
    <t>PIONEER AXD-1552 TV LCD</t>
  </si>
  <si>
    <t xml:space="preserve">TOSHIBA CT-90287  на заказ=CT-90288 </t>
  </si>
  <si>
    <t>Липкая лента от мух КОСМОС</t>
  </si>
  <si>
    <t>7x17x18 эл.щетка (пара)пружина скоба для Makita CB203\204A 948-604</t>
  </si>
  <si>
    <t xml:space="preserve">330мкф 450в 105°C  35*35 ELZET CD294  </t>
  </si>
  <si>
    <t xml:space="preserve">330мкф 450в 105°C  30*50 ELZET CD294 </t>
  </si>
  <si>
    <t>CBB61 1 мкф ±5% 450v 36x11x22 гибкие вывода</t>
  </si>
  <si>
    <t>CBB61 1,5 мкф ±5% 250v 36x11x22 гибкие вывода</t>
  </si>
  <si>
    <t>CBB61 1,5 мкф ±5% 450v 38x13x24 гибкие вывода</t>
  </si>
  <si>
    <t>CBB61 2 мкф ±5% 450v 38x18x39 гибкие вывода</t>
  </si>
  <si>
    <t>CBB61 2 мкф  ± 5% 630V 27x14x25 гибкие вывода</t>
  </si>
  <si>
    <t>CBB61 2,2 мкф 500VAC ± 5% гибкие вывода</t>
  </si>
  <si>
    <t>CBB61 3 мкф  ±5% 250v 36x12x22 гибкие вывода демонтаж</t>
  </si>
  <si>
    <t>CBB61 3 мкф ±5% 450v 38x15x25 гибкие вывода</t>
  </si>
  <si>
    <t>CBB61 3,3 мкф  ±5% 250v 38x14x23 гибкие вывода</t>
  </si>
  <si>
    <t>CBB61 6,8 мкф ±5% 250v 38x20x30 гибкие вывода</t>
  </si>
  <si>
    <t>CBB61 8 мкф ±5% 250v 47x17x28 гибкие вывода</t>
  </si>
  <si>
    <t>CBB61 8 мкф ±5% 250v 48x20x30 гибкие вывода</t>
  </si>
  <si>
    <t>CBB61 8 мкф ±5% 450v 48x22x35 гибкие вывода</t>
  </si>
  <si>
    <t>CBB61 10 мкф ±5% 450v 47x25x35 гибкие вывода</t>
  </si>
  <si>
    <t>CBB61 12 мкф ±5% 250v 47x19x31 гибкие вывода</t>
  </si>
  <si>
    <t>CBB61 14 мкф ±5% 450v 58x25x42  гибкие вывода</t>
  </si>
  <si>
    <t>CBB61 15 мкф ±5% 450v 58x25x42 гибкие вывода</t>
  </si>
  <si>
    <t>CBB61 16мкф ±5% 450v 58x28x50  гибкие вывода</t>
  </si>
  <si>
    <t>CBB61 18мкф ±5% 450v 58x28x42  гибкие вывода mini</t>
  </si>
  <si>
    <t>CBB61 2,5 мкф ±5% 450v 38х15х25мм  гибкие вывода</t>
  </si>
  <si>
    <r>
      <t xml:space="preserve">Микроперекл. №14 28х16х10мм 2 клеммы с боку 1 клемма снизу  KW1-103-6 </t>
    </r>
    <r>
      <rPr>
        <sz val="8"/>
        <color indexed="10"/>
        <rFont val="Arial"/>
        <family val="2"/>
        <charset val="204"/>
      </rPr>
      <t>(KW7-0</t>
    </r>
    <r>
      <rPr>
        <sz val="8"/>
        <color indexed="8"/>
        <rFont val="Arial"/>
        <family val="2"/>
        <charset val="204"/>
      </rPr>
      <t>)</t>
    </r>
    <r>
      <rPr>
        <b/>
        <sz val="8"/>
        <color rgb="FF0000FF"/>
        <rFont val="Arial"/>
        <family val="2"/>
        <charset val="204"/>
      </rPr>
      <t xml:space="preserve"> on-(on) </t>
    </r>
    <r>
      <rPr>
        <sz val="8"/>
        <color indexed="8"/>
        <rFont val="Arial"/>
        <family val="2"/>
        <charset val="204"/>
      </rPr>
      <t xml:space="preserve">16A/250VAC </t>
    </r>
    <r>
      <rPr>
        <sz val="8"/>
        <color rgb="FFFF0000"/>
        <rFont val="Arial"/>
        <family val="2"/>
        <charset val="204"/>
      </rPr>
      <t>Ном. ток 5А</t>
    </r>
    <r>
      <rPr>
        <sz val="8"/>
        <color indexed="8"/>
        <rFont val="Arial"/>
        <family val="2"/>
        <charset val="204"/>
      </rPr>
      <t xml:space="preserve"> с коротким рычагом и роликом Китай</t>
    </r>
  </si>
  <si>
    <r>
      <t xml:space="preserve">Микроперекл. №14/1 28х16х10мм 2 клеммы с боку 1 клемма снизу </t>
    </r>
    <r>
      <rPr>
        <b/>
        <sz val="8"/>
        <color rgb="FF0000FF"/>
        <rFont val="Arial"/>
        <family val="2"/>
        <charset val="204"/>
      </rPr>
      <t>ZHEJIANG ZHONGDA ELECTRIC CO. LTD</t>
    </r>
    <r>
      <rPr>
        <sz val="8"/>
        <color indexed="8"/>
        <rFont val="Arial"/>
        <family val="2"/>
        <charset val="204"/>
      </rPr>
      <t xml:space="preserve"> </t>
    </r>
    <r>
      <rPr>
        <sz val="8"/>
        <color indexed="10"/>
        <rFont val="Arial"/>
        <family val="2"/>
        <charset val="204"/>
      </rPr>
      <t>(CQC</t>
    </r>
    <r>
      <rPr>
        <sz val="8"/>
        <color indexed="8"/>
        <rFont val="Arial"/>
        <family val="2"/>
        <charset val="204"/>
      </rPr>
      <t>)</t>
    </r>
    <r>
      <rPr>
        <b/>
        <sz val="8"/>
        <color rgb="FF0000FF"/>
        <rFont val="Arial"/>
        <family val="2"/>
        <charset val="204"/>
      </rPr>
      <t xml:space="preserve"> on-(on) </t>
    </r>
    <r>
      <rPr>
        <sz val="8"/>
        <color indexed="8"/>
        <rFont val="Arial"/>
        <family val="2"/>
        <charset val="204"/>
      </rPr>
      <t>16A/250VAC (светлосерые)  с коротким рычагом и роликом Китай</t>
    </r>
  </si>
  <si>
    <r>
      <t xml:space="preserve">Микроперекл. №8/1  28х16х10мм 2 клеммы с боку 1 клемма снизу </t>
    </r>
    <r>
      <rPr>
        <b/>
        <sz val="8"/>
        <color rgb="FF0000FF"/>
        <rFont val="Arial"/>
        <family val="2"/>
        <charset val="204"/>
      </rPr>
      <t>BAOKEZHEN SC799-C</t>
    </r>
    <r>
      <rPr>
        <sz val="8"/>
        <color indexed="8"/>
        <rFont val="Arial"/>
        <family val="2"/>
        <charset val="204"/>
      </rPr>
      <t xml:space="preserve"> </t>
    </r>
    <r>
      <rPr>
        <b/>
        <sz val="8"/>
        <color rgb="FF0000FF"/>
        <rFont val="Arial"/>
        <family val="2"/>
        <charset val="204"/>
      </rPr>
      <t>on-(on)</t>
    </r>
    <r>
      <rPr>
        <sz val="8"/>
        <color indexed="8"/>
        <rFont val="Arial"/>
        <family val="2"/>
        <charset val="204"/>
      </rPr>
      <t xml:space="preserve">16(6)A 250VAC 15.1A 125V (черный) </t>
    </r>
    <r>
      <rPr>
        <sz val="8"/>
        <color rgb="FFFF0000"/>
        <rFont val="Arial"/>
        <family val="2"/>
        <charset val="204"/>
      </rPr>
      <t xml:space="preserve"> </t>
    </r>
    <r>
      <rPr>
        <b/>
        <sz val="8"/>
        <rFont val="Arial"/>
        <family val="2"/>
        <charset val="204"/>
      </rPr>
      <t>клемма 6,2мм</t>
    </r>
  </si>
  <si>
    <r>
      <t>Микроперекл. №7  28х16х10мм 2 клеммы с боку 1 клемма снизу  MSW-01B</t>
    </r>
    <r>
      <rPr>
        <b/>
        <sz val="8"/>
        <color rgb="FFFF3300"/>
        <rFont val="Arial"/>
        <family val="2"/>
        <charset val="204"/>
      </rPr>
      <t xml:space="preserve">  on-(on) </t>
    </r>
    <r>
      <rPr>
        <sz val="8"/>
        <color indexed="8"/>
        <rFont val="Arial"/>
        <family val="2"/>
        <charset val="204"/>
      </rPr>
      <t xml:space="preserve">16A(5)/250VAC (зеленые) </t>
    </r>
    <r>
      <rPr>
        <sz val="8"/>
        <color rgb="FFFF0000"/>
        <rFont val="Arial"/>
        <family val="2"/>
        <charset val="204"/>
      </rPr>
      <t xml:space="preserve">Ном. ток 3А </t>
    </r>
    <r>
      <rPr>
        <b/>
        <sz val="8"/>
        <rFont val="Arial"/>
        <family val="2"/>
        <charset val="204"/>
      </rPr>
      <t>клемма 4,5мм</t>
    </r>
  </si>
  <si>
    <r>
      <t xml:space="preserve">Микроперекл. №7/1  28х16х10мм 2 клеммы с боку 1 клемма снизу </t>
    </r>
    <r>
      <rPr>
        <sz val="8"/>
        <color rgb="FF0000FF"/>
        <rFont val="Arial"/>
        <family val="2"/>
        <charset val="204"/>
      </rPr>
      <t xml:space="preserve"> </t>
    </r>
    <r>
      <rPr>
        <b/>
        <sz val="8"/>
        <color rgb="FF0000FF"/>
        <rFont val="Arial"/>
        <family val="2"/>
        <charset val="204"/>
      </rPr>
      <t>JIANGDATC-181b</t>
    </r>
    <r>
      <rPr>
        <b/>
        <sz val="8"/>
        <color rgb="FFFF3300"/>
        <rFont val="Arial"/>
        <family val="2"/>
        <charset val="204"/>
      </rPr>
      <t xml:space="preserve">  on-(on) </t>
    </r>
    <r>
      <rPr>
        <sz val="8"/>
        <color indexed="8"/>
        <rFont val="Arial"/>
        <family val="2"/>
        <charset val="204"/>
      </rPr>
      <t>16A250VAC  10A24VDC/125VAC (зеленые)</t>
    </r>
    <r>
      <rPr>
        <sz val="8"/>
        <color rgb="FFFF0000"/>
        <rFont val="Arial"/>
        <family val="2"/>
        <charset val="204"/>
      </rPr>
      <t xml:space="preserve"> </t>
    </r>
    <r>
      <rPr>
        <b/>
        <sz val="8"/>
        <rFont val="Arial"/>
        <family val="2"/>
        <charset val="204"/>
      </rPr>
      <t>клемма 4,5мм</t>
    </r>
  </si>
  <si>
    <r>
      <t xml:space="preserve">Микроперекл. №1  28х16х10мм </t>
    </r>
    <r>
      <rPr>
        <b/>
        <sz val="8"/>
        <color rgb="FF0000FF"/>
        <rFont val="Arial"/>
        <family val="2"/>
        <charset val="204"/>
      </rPr>
      <t>1 клемма с боку</t>
    </r>
    <r>
      <rPr>
        <sz val="8"/>
        <color indexed="8"/>
        <rFont val="Arial"/>
        <family val="2"/>
        <charset val="204"/>
      </rPr>
      <t xml:space="preserve"> </t>
    </r>
    <r>
      <rPr>
        <b/>
        <sz val="8"/>
        <color rgb="FF0000FF"/>
        <rFont val="Arial"/>
        <family val="2"/>
        <charset val="204"/>
      </rPr>
      <t>1 клемма снизу ZHEJIANG ZHONGDA ELECTRIC CO. LTD</t>
    </r>
    <r>
      <rPr>
        <b/>
        <sz val="8"/>
        <color rgb="FFFF0000"/>
        <rFont val="Arial"/>
        <family val="2"/>
        <charset val="204"/>
      </rPr>
      <t xml:space="preserve"> on-(off) </t>
    </r>
    <r>
      <rPr>
        <b/>
        <sz val="8"/>
        <color rgb="FF0000FF"/>
        <rFont val="Arial"/>
        <family val="2"/>
        <charset val="204"/>
      </rPr>
      <t>только нормально разомкнутые!!</t>
    </r>
    <r>
      <rPr>
        <sz val="8"/>
        <color indexed="8"/>
        <rFont val="Arial"/>
        <family val="2"/>
        <charset val="204"/>
      </rPr>
      <t xml:space="preserve">! 16A 250VAC 0,3A DC250V 0,6A DC125V (черный) </t>
    </r>
  </si>
  <si>
    <r>
      <t xml:space="preserve">Микроперекл. №9/1  20х10х6мм 3 клеммы </t>
    </r>
    <r>
      <rPr>
        <sz val="8"/>
        <color rgb="FFFF0000"/>
        <rFont val="Arial"/>
        <family val="2"/>
        <charset val="204"/>
      </rPr>
      <t>KW-110</t>
    </r>
    <r>
      <rPr>
        <sz val="8"/>
        <rFont val="Arial"/>
        <family val="2"/>
        <charset val="204"/>
      </rPr>
      <t xml:space="preserve"> KW5-2121 KW4-2  Winweel 5A 250VAC с рычагом 16мм  (черный с белой кнопкой) Китай</t>
    </r>
  </si>
  <si>
    <r>
      <t xml:space="preserve">Микроперекл. №9/2  20х10х6мм 3 клеммы SM5-03P=KW-110       250v 3a  с длинным рычагом (черный </t>
    </r>
    <r>
      <rPr>
        <sz val="8"/>
        <color indexed="10"/>
        <rFont val="Arial"/>
        <family val="2"/>
        <charset val="204"/>
      </rPr>
      <t xml:space="preserve">с красной </t>
    </r>
    <r>
      <rPr>
        <sz val="8"/>
        <rFont val="Arial"/>
        <family val="2"/>
        <charset val="204"/>
      </rPr>
      <t>кнопкой)</t>
    </r>
  </si>
  <si>
    <r>
      <t xml:space="preserve">Микроперекл. №9  20х10х6мм 3 клеммы SM5-02N-25G =KW-110 250v 3a с рычагом 16мм (черный </t>
    </r>
    <r>
      <rPr>
        <sz val="8"/>
        <color indexed="10"/>
        <rFont val="Arial"/>
        <family val="2"/>
        <charset val="204"/>
      </rPr>
      <t>с красной</t>
    </r>
    <r>
      <rPr>
        <sz val="8"/>
        <rFont val="Arial"/>
        <family val="2"/>
        <charset val="204"/>
      </rPr>
      <t xml:space="preserve"> кнопкой) Китай</t>
    </r>
  </si>
  <si>
    <r>
      <t xml:space="preserve">Микроперекл. №9/3  20х10х6мм 3 клеммы </t>
    </r>
    <r>
      <rPr>
        <sz val="8"/>
        <color rgb="FFFF0000"/>
        <rFont val="Arial"/>
        <family val="2"/>
        <charset val="204"/>
      </rPr>
      <t>KW-110</t>
    </r>
    <r>
      <rPr>
        <sz val="8"/>
        <rFont val="Arial"/>
        <family val="2"/>
        <charset val="204"/>
      </rPr>
      <t xml:space="preserve"> KW5-2121 KW4-2  Winweel 5A 250VAC  с длинным рычагом 25мм (черный с белой кнопкой)</t>
    </r>
  </si>
  <si>
    <t xml:space="preserve">Микроперекл. №2/1A 13х6х6мм 3pin on-off  KW5-2235 1A 125V  (черный синия кнопка) для мышек  </t>
  </si>
  <si>
    <t>Микроперекл, №4 13х6х6мм 3pin on-off KW5-2206 1A 125V (черный белая кнопка)  с рычажком 13мм</t>
  </si>
  <si>
    <t>Микроперекл, №4/1 13х6х6мм 3pin on-off DM1-01P 2A 125V (черно-белый)  с рычажком</t>
  </si>
  <si>
    <t>Микроперекл, №4/2 13х6х6мм 3pin on-off KW5-2205 1A 125V (черно-белый)  с выгнутым рычажком</t>
  </si>
  <si>
    <t>Микроперекл, №4/3 13х6х6мм 3pin on-off DM1-02D-30G-G 2A 125V (черно-белый)  с выгнутым рычажком ноги углом</t>
  </si>
  <si>
    <t>Микроперекл, №4/4 13х6х6мм 3pin on-off DM3 KW5-22033A 125VAC (черно-белый) с рычажком ноги углом</t>
  </si>
  <si>
    <r>
      <t xml:space="preserve">Микроперекл. №11/0 28х16х10мм 2 клеммы с боку 1 клемма снизу </t>
    </r>
    <r>
      <rPr>
        <b/>
        <sz val="8"/>
        <color rgb="FF0000FF"/>
        <rFont val="Arial"/>
        <family val="2"/>
        <charset val="204"/>
      </rPr>
      <t>DM5-1</t>
    </r>
    <r>
      <rPr>
        <sz val="8"/>
        <color indexed="8"/>
        <rFont val="Arial"/>
        <family val="2"/>
        <charset val="204"/>
      </rPr>
      <t xml:space="preserve"> </t>
    </r>
    <r>
      <rPr>
        <b/>
        <sz val="8"/>
        <color rgb="FF0000FF"/>
        <rFont val="Arial"/>
        <family val="2"/>
        <charset val="204"/>
      </rPr>
      <t>BAOKEZHEN SC799-C</t>
    </r>
    <r>
      <rPr>
        <sz val="8"/>
        <color indexed="8"/>
        <rFont val="Arial"/>
        <family val="2"/>
        <charset val="204"/>
      </rPr>
      <t xml:space="preserve"> </t>
    </r>
    <r>
      <rPr>
        <b/>
        <sz val="8"/>
        <color rgb="FF0000FF"/>
        <rFont val="Arial"/>
        <family val="2"/>
        <charset val="204"/>
      </rPr>
      <t>on-(on)</t>
    </r>
    <r>
      <rPr>
        <sz val="8"/>
        <color indexed="8"/>
        <rFont val="Arial"/>
        <family val="2"/>
        <charset val="204"/>
      </rPr>
      <t>16(6)A 250VAC 15.1A 125V (черный) с рычагом 15мм</t>
    </r>
    <r>
      <rPr>
        <sz val="8"/>
        <color rgb="FFFF0000"/>
        <rFont val="Arial"/>
        <family val="2"/>
        <charset val="204"/>
      </rPr>
      <t xml:space="preserve"> </t>
    </r>
    <r>
      <rPr>
        <b/>
        <sz val="8"/>
        <rFont val="Arial"/>
        <family val="2"/>
        <charset val="204"/>
      </rPr>
      <t>клемма 6,2мм</t>
    </r>
  </si>
  <si>
    <r>
      <t xml:space="preserve">Микроперекл. №11/0 28х16х10мм 2 клеммы с боку 1 клемма снизу </t>
    </r>
    <r>
      <rPr>
        <b/>
        <sz val="8"/>
        <color rgb="FF0000FF"/>
        <rFont val="Arial"/>
        <family val="2"/>
        <charset val="204"/>
      </rPr>
      <t>DM5-1</t>
    </r>
    <r>
      <rPr>
        <sz val="8"/>
        <color indexed="8"/>
        <rFont val="Arial"/>
        <family val="2"/>
        <charset val="204"/>
      </rPr>
      <t xml:space="preserve"> </t>
    </r>
    <r>
      <rPr>
        <b/>
        <sz val="8"/>
        <color rgb="FF0000FF"/>
        <rFont val="Arial"/>
        <family val="2"/>
        <charset val="204"/>
      </rPr>
      <t>BAOKEZHEN SC799</t>
    </r>
    <r>
      <rPr>
        <sz val="8"/>
        <color indexed="8"/>
        <rFont val="Arial"/>
        <family val="2"/>
        <charset val="204"/>
      </rPr>
      <t xml:space="preserve"> </t>
    </r>
    <r>
      <rPr>
        <b/>
        <sz val="8"/>
        <color rgb="FF0000FF"/>
        <rFont val="Arial"/>
        <family val="2"/>
        <charset val="204"/>
      </rPr>
      <t>on-(on)</t>
    </r>
    <r>
      <rPr>
        <sz val="8"/>
        <color indexed="8"/>
        <rFont val="Arial"/>
        <family val="2"/>
        <charset val="204"/>
      </rPr>
      <t>16(4)A 250VAC (серый) с рычагом 27мм</t>
    </r>
    <r>
      <rPr>
        <sz val="8"/>
        <color rgb="FFFF0000"/>
        <rFont val="Arial"/>
        <family val="2"/>
        <charset val="204"/>
      </rPr>
      <t xml:space="preserve"> </t>
    </r>
    <r>
      <rPr>
        <b/>
        <sz val="8"/>
        <rFont val="Arial"/>
        <family val="2"/>
        <charset val="204"/>
      </rPr>
      <t>клемма 6,2мм</t>
    </r>
  </si>
  <si>
    <t>CBB60K 25 мкф ±5% 450v 42*80 &lt;50-60Hz&gt; вывода TITAN</t>
  </si>
  <si>
    <t>CBB60K 25 мкф ±5% 450v 40*70 &lt;50-60Hz&gt; вывода TITAN  mini</t>
  </si>
  <si>
    <t xml:space="preserve">CBB61 3 мкф ±5% 450v 38x15x25 клеммы </t>
  </si>
  <si>
    <t xml:space="preserve">CBB61 1 мкф  ±5% 450v 38x12x22 клеммы </t>
  </si>
  <si>
    <t>Клей MASTIK 55гр для батарей и труб (холодная сварка)</t>
  </si>
  <si>
    <t>Клей MASTIK 55гр для сантехники (холодная сварка)</t>
  </si>
  <si>
    <t>Клей MASTIK 55гр термостойкий (холодная сварка)</t>
  </si>
  <si>
    <t>Клей Анлес каучуковый белый 40мл</t>
  </si>
  <si>
    <t>Клей Анлес Марс 40мл (д/ПВХ, полистирол, синтетич. материалов)</t>
  </si>
  <si>
    <t>Клей Ремтека 45гр универсальный (холодная сварка)</t>
  </si>
  <si>
    <t>Клей Ремтека 62гр для бензобака (холодная сварка)</t>
  </si>
  <si>
    <t>Клей Ремтека 62гр для пластика (холодная сварка)</t>
  </si>
  <si>
    <t>Клей Ремтека 62гр для радиатора (холодная сварка)</t>
  </si>
  <si>
    <t>Клей токопроводящий MASTIX на серебре 2мл</t>
  </si>
  <si>
    <t>Клей ТГФ (титрогидрофуран) 30мл для оргстекла</t>
  </si>
  <si>
    <t>Клей Анлес Полиуретановый прозр. 40мл (водо-/морозостойкий) для склеивания полиуретанов, резины, натуральной и искусственной кожи, оргстекла, ПВХ, термопластов и термоэластопластов</t>
  </si>
  <si>
    <t>Клей Анлес Резиновый 40мл для резины и кожгалантерии</t>
  </si>
  <si>
    <t xml:space="preserve">Клей БФ-2 100мл для  цветных металлов, нержавеющей стали, неметаллов с металлами </t>
  </si>
  <si>
    <t>Клей БФ-4 100мл для металлов (алюминий, сталь, медь), пластиков, керамики, а также органического стекла, ...</t>
  </si>
  <si>
    <t>Клей Универсальный  45 гр (холодная сварка)</t>
  </si>
  <si>
    <t>100мкф 400в 105°C 18-36 Capxon KF низкоимпедансные (Low ESR) гибкие вывода</t>
  </si>
  <si>
    <t>100мкф 400в 105°C 13-50 Capxon LY для LCD TV гибкие вывода</t>
  </si>
  <si>
    <t>СП5-39А-0,5вт 10к ±5% В 91г</t>
  </si>
  <si>
    <t>КТ818ГМ 04 05г з/у10шт Брянск на заказ</t>
  </si>
  <si>
    <t>ПЭВ-100 47 ом ±5% з/у1шт 73 78г</t>
  </si>
  <si>
    <t xml:space="preserve">КТ805А 86г </t>
  </si>
  <si>
    <t xml:space="preserve">Переключатель МП2101 (пайка с винтом) ~380v  -220v 2,5А 72г (кнопка металл)  </t>
  </si>
  <si>
    <t xml:space="preserve">Переключатель МП2101У4 (под винт) 81г~380v  -220v 10А (кнопка металл)  </t>
  </si>
  <si>
    <r>
      <t xml:space="preserve">Переключатель МП1101 </t>
    </r>
    <r>
      <rPr>
        <b/>
        <sz val="10"/>
        <color rgb="FFFF3300"/>
        <rFont val="Arial"/>
        <family val="2"/>
        <charset val="204"/>
      </rPr>
      <t>(винт)</t>
    </r>
    <r>
      <rPr>
        <sz val="10"/>
        <rFont val="Arial"/>
        <family val="2"/>
        <charset val="204"/>
      </rPr>
      <t xml:space="preserve"> ~380в -220в 4А ГОСТ9601-54 67г</t>
    </r>
  </si>
  <si>
    <t>К561ИР6 DIP24  94 96г  на заказ</t>
  </si>
  <si>
    <t>CBB60K 16 мкф ±5% 450v 40*70  &lt;50-60Hz&gt; вывода</t>
  </si>
  <si>
    <t>140УД601А Ni (УД601А) 11г</t>
  </si>
  <si>
    <t xml:space="preserve">К561ИП2 79г </t>
  </si>
  <si>
    <t>К561КТ3А  92г ОКТЯБРЬ</t>
  </si>
  <si>
    <t>Предохранитель для СВЧ 0,65A 5kV в корпусе с выводами  в сборе (60мм, черный) к0201</t>
  </si>
  <si>
    <t>Предохранитель для СВЧ 0,7A 5kV в корпусе с выводами белый цилиндр.</t>
  </si>
  <si>
    <t>Предохранитель для СВЧ 0,85A 5kV в корпусе с выводами белый цилиндр к4472 Китай</t>
  </si>
  <si>
    <t>Предохранитель для СВЧ 0,9A 5kV   (900mA L5kV)</t>
  </si>
  <si>
    <t>Предохранитель для СВЧ 0,9A 5kV   (900mA L5kV) от 10шт</t>
  </si>
  <si>
    <t>Предохранитель для СВЧ 0,9A 5kV   (900mA L5kV) от 100шт</t>
  </si>
  <si>
    <t xml:space="preserve">Предохранитель для СВЧ 0,8A 5kV   (800mA L5kV)  </t>
  </si>
  <si>
    <t xml:space="preserve">Предохранитель для СВЧ 0,75A 5kV  (750mA L5kV)  </t>
  </si>
  <si>
    <t xml:space="preserve">Предохранитель для СВЧ 0,85A 5kV  (850mA L5kV)  </t>
  </si>
  <si>
    <t xml:space="preserve">Предохранитель для СВЧ 0,60A 5kV  (600mA L5kV)  </t>
  </si>
  <si>
    <t>Фоторезист пленочный МПФ-ВЩ 200х150мм 5шт</t>
  </si>
  <si>
    <t>Фоторезист пленочный МПФ-ВЩ 200х300мм 1шт</t>
  </si>
  <si>
    <t xml:space="preserve">Термотрансферная бумага 150х200мм для лазерного принтера для изготовления печатных плат 2шт </t>
  </si>
  <si>
    <t xml:space="preserve">Термотрансферная бумага 150х200мм для лазерного принтера для изготовления печатных плат 5шт </t>
  </si>
  <si>
    <t xml:space="preserve">Термотрансферная бумага 200х300мм для лазерного принтера для изготовления печатных плат 1шт </t>
  </si>
  <si>
    <t xml:space="preserve">Термотрансферная бумага 200х300мм для лазерного принтера для изготовления печатных плат 5шт </t>
  </si>
  <si>
    <t>МБГЧ-1-2А-500в-0,5мкф ± 10% 88г  в бумаге (маркировка МБГЧ-1-0,5мкф ± 10%  500В 8812)</t>
  </si>
  <si>
    <t xml:space="preserve">Батарейка для пультов авто 6V GP476A (25мм/12,5мм) (4LR44 V4034 PX28A A544 K28A L1325) </t>
  </si>
  <si>
    <t>6Н3П 70г</t>
  </si>
  <si>
    <t>6Н14П 93г</t>
  </si>
  <si>
    <t>6И1П-К 71г з/у</t>
  </si>
  <si>
    <t>6И1П  82г</t>
  </si>
  <si>
    <t>6И1П  81г</t>
  </si>
  <si>
    <t>Щупы для мультиметра 830 L=660мм DT РУ  Китай</t>
  </si>
  <si>
    <t>Щупы для мультиметра  BC55-10010 1м PVC Китай</t>
  </si>
  <si>
    <t>Щупы для мультиметра  BC55-10020 1м PVC</t>
  </si>
  <si>
    <t>Щупы для мультиметра  BC55-10040 1м PVC двойная изоляция  Китай</t>
  </si>
  <si>
    <t>Щупы для мультиметра  BC55-10050 1м PVC двойная изоляция Китай</t>
  </si>
  <si>
    <t>Щупы для мультиметра  BC55-10140 1,2м PVC двойная изоляция Китай</t>
  </si>
  <si>
    <t>Щупы для мультиметра  BC55-20430 1м без насадок S-line 1000V 20A Китай</t>
  </si>
  <si>
    <t>Щупы для мультиметра  BC55-70060 1м + крокодилы 3.6мм  Резьба М4   Китай</t>
  </si>
  <si>
    <t>Щупы для мультиметра  BC55-10210-V2 1м  силиконовые двойная изоляция  1000V 20А Китай</t>
  </si>
  <si>
    <t>Щупы для мультиметра 830 TL-01  закрыт.штекер без колпачка Китай</t>
  </si>
  <si>
    <t>Щупы для мультиметра 830 ETL-5/TL-01 S-LINE  Китай</t>
  </si>
  <si>
    <t>Щупы для мультиметра - крокодилы ETL-8 S-LINE  L=200мм Alex Китай</t>
  </si>
  <si>
    <t>Щупы для мультиметра - крокодилы ETL-8/TL-05  S-LINE   L=200мм Китай</t>
  </si>
  <si>
    <t>Щупы для мультиметра USB - крокодилы  0,6м   094048A Китай</t>
  </si>
  <si>
    <t>Щупы для мультиметра USB - крокодилы  0,6м  (USB гнездо+штекер) 094052A Китай</t>
  </si>
  <si>
    <t>Щупы для мультиметра - крокодилы 1м 094012A Китай</t>
  </si>
  <si>
    <t>Щупы для мультиметра PB-02 0.95 м составные на резьбе + крокодилы, вилки, бананы  Китай</t>
  </si>
  <si>
    <t>Щупы для мультиметра 890 ETL-16  S-LINE  1000V MAX Китай</t>
  </si>
  <si>
    <r>
      <t>Щупы для мультиметра 890 ETL-10</t>
    </r>
    <r>
      <rPr>
        <sz val="8"/>
        <color rgb="FFFF0000"/>
        <rFont val="Arial"/>
        <family val="2"/>
        <charset val="204"/>
      </rPr>
      <t xml:space="preserve"> с резьбой</t>
    </r>
    <r>
      <rPr>
        <sz val="8"/>
        <rFont val="Arial"/>
        <family val="2"/>
        <charset val="204"/>
      </rPr>
      <t xml:space="preserve"> 094022A L=850мм 10А 1000V черные/красные  Китай  </t>
    </r>
  </si>
  <si>
    <t>Аэрозоль Cramolin-Duster-BR 400ml сжатый газ для продувки от пыли</t>
  </si>
  <si>
    <r>
      <t xml:space="preserve">Лак Solins GRAPHITE 150мл </t>
    </r>
    <r>
      <rPr>
        <sz val="8"/>
        <color rgb="FFFF0000"/>
        <rFont val="Arial"/>
        <family val="2"/>
        <charset val="204"/>
      </rPr>
      <t xml:space="preserve">аэрозоль </t>
    </r>
    <r>
      <rPr>
        <sz val="8"/>
        <color theme="1"/>
        <rFont val="Arial"/>
        <family val="2"/>
        <charset val="204"/>
      </rPr>
      <t xml:space="preserve">токопроводящий на графит основе  </t>
    </r>
  </si>
  <si>
    <t>Припой ПОС-61 (D=0,8мм без канифоли) 1м 4,3гр Solder пакетик</t>
  </si>
  <si>
    <t>Припой ПОС-61 (D=0,8мм с канифолью) 1м 4,3гр Vecta пакетик</t>
  </si>
  <si>
    <t>Припой ПОС-61 (D=1мм без канифоли) 1м  Solder пакетик</t>
  </si>
  <si>
    <t>Припой ПОС-61 (D=1мм с канифолью) 1м 6,2гр Solder пакетик</t>
  </si>
  <si>
    <t>Припой ПОС-61 (D=1,5мм с канифолью) 1м 12,5гр Solder пакетик</t>
  </si>
  <si>
    <t xml:space="preserve">Припой ПОС-61 (D=1,5мм без канифоли) 1м 12,5гр Solder пакетик  </t>
  </si>
  <si>
    <t>Припой ПОС-61 (D=1,5мм с канифолью) 1м 12,5гр Vecta пакетик</t>
  </si>
  <si>
    <t xml:space="preserve">Припой ПОС-61 (D=2мм без канифоли) 0,5m 13 гр Solder пакетик  </t>
  </si>
  <si>
    <t xml:space="preserve">Припой ПОС-61 (D=2мм с канифолью) 0,5m 12,5г Solder пакетик   </t>
  </si>
  <si>
    <t xml:space="preserve">Припой ПОС-61 (D=2мм с канифолью) 1m 25г Solder пакетик   </t>
  </si>
  <si>
    <t xml:space="preserve">Припой ПОС-61 (D=2мм с канифолью) 1m 25г Vecta пакетик   </t>
  </si>
  <si>
    <t>Припой ПОС-61 (D=0,8мм без канифоли) 23м 100г Solder катушка</t>
  </si>
  <si>
    <t>Припой ПОС-61 (D=1мм без канифоли) 100г Solder катушка</t>
  </si>
  <si>
    <t>Припой ПОС-61 (D=1мм без канифоли) 100г Технохим катушка</t>
  </si>
  <si>
    <t>Припой ПОС-61 (D=1,5мм без канифоли) 100г Solder катушка</t>
  </si>
  <si>
    <t>Припой ПОС-61 (D=1,5мм без канифоли) 100г Технохим катушка</t>
  </si>
  <si>
    <t>Припой ПОС-61 (D=1,5мм с канифолью) 100гр 8м Solder катушка</t>
  </si>
  <si>
    <t>Припой ПОС-61 (D=2мм с канифолью) 100г 4м Технохим катушка</t>
  </si>
  <si>
    <t xml:space="preserve">КР574УД1А dip8 85г  </t>
  </si>
  <si>
    <r>
      <t xml:space="preserve">Слюда </t>
    </r>
    <r>
      <rPr>
        <b/>
        <sz val="8"/>
        <color rgb="FF0000FF"/>
        <rFont val="Arial"/>
        <family val="2"/>
        <charset val="204"/>
      </rPr>
      <t>130x130</t>
    </r>
    <r>
      <rPr>
        <sz val="8"/>
        <rFont val="Arial"/>
        <family val="2"/>
        <charset val="204"/>
      </rPr>
      <t>х0,4мм (светлая) для СВЧ  Китай  от 20шт</t>
    </r>
  </si>
  <si>
    <t>Маркер Е-143 (2мм) черный для пленок и ПВХ</t>
  </si>
  <si>
    <t>Цапонлак (синий) 30г стекло</t>
  </si>
  <si>
    <t>Цапонлак (синий) 22мл с кистью</t>
  </si>
  <si>
    <t>Цапонлак (черный) 30г стекло</t>
  </si>
  <si>
    <t>Цапонлак (красный) 22мл с кистью</t>
  </si>
  <si>
    <t>Цапонлак (зеленый) 22мл с кистью</t>
  </si>
  <si>
    <t xml:space="preserve">Цапонлак (зеленый) 30г стекло  </t>
  </si>
  <si>
    <t>Цапонлак (желтый) 22мл с кистью</t>
  </si>
  <si>
    <t>Цапонлак (бесцветный) 30г стекло Россия</t>
  </si>
  <si>
    <t>Цапонлак (бесцветный) 22мл с кистью</t>
  </si>
  <si>
    <r>
      <t xml:space="preserve">Канифоль сосновая </t>
    </r>
    <r>
      <rPr>
        <sz val="8"/>
        <color indexed="10"/>
        <rFont val="Arial"/>
        <family val="2"/>
        <charset val="204"/>
      </rPr>
      <t xml:space="preserve">натуральная </t>
    </r>
    <r>
      <rPr>
        <sz val="8"/>
        <rFont val="Arial"/>
        <family val="2"/>
        <charset val="204"/>
      </rPr>
      <t>в коробочке 10г</t>
    </r>
  </si>
  <si>
    <t>Смазка силиконовая в шприце СИ-350Т 2мл, -60…+350С для кинематики</t>
  </si>
  <si>
    <t>Смазка силиконовая 'ПМС-5' 5cs - вязкость, 15мл с носиком</t>
  </si>
  <si>
    <t>Смазка силиконовая 'ПМС-200' 200cs - вязкость, 15мл с носиком</t>
  </si>
  <si>
    <t>Набор термоусадочных трубок  самонаборный №1</t>
  </si>
  <si>
    <t>Флюс для алюминия Ф-61А 25 мл (t=180-250C)  Россия</t>
  </si>
  <si>
    <t>Флюс для алюминия Ф-61А 20 мл (t=180-250C) с кисточкой Россия</t>
  </si>
  <si>
    <t>Флюс для алюминия Ф-64   20мл (t=180-250C)  с кисточкой Россия</t>
  </si>
  <si>
    <t>Флюс ЗИЛ-2 для стали и чугуна 20мл с кистью</t>
  </si>
  <si>
    <t xml:space="preserve">Флюс ЗИЛ-2  для стали и чугуна 30мл пластик  </t>
  </si>
  <si>
    <t>Флюс  "ЛТИ-120" 30мл с капельницей Россия</t>
  </si>
  <si>
    <t>Флюс-паста TR-RM KELLER 20ml для пайки РЭА</t>
  </si>
  <si>
    <t xml:space="preserve">Флюс-гель NR-255-ZERO 2мл безотмывочный в шприце </t>
  </si>
  <si>
    <t xml:space="preserve">Флюс-гель RMA-223 10гр безотмывочный универсальный в шприце </t>
  </si>
  <si>
    <t xml:space="preserve">Флюс-гель YX-223 зеленый 10гр безотмывочный универсальный в шприце </t>
  </si>
  <si>
    <t>Флюс-паста TR-RMA KELLER 20мл для пайки SMD</t>
  </si>
  <si>
    <t>Флюс-гель SYNTHECORE 900a 5мл в шприце  для бесконтактной пайки SMD и BGA</t>
  </si>
  <si>
    <t xml:space="preserve">Флюс-гель TT "Keller" 20мл индикаторный (t=250C) для пайки SMD-компонентов необходимо обработать поверхность платы флюсом, разместить детали и обработать термофеном при температуре 250гр
</t>
  </si>
  <si>
    <t>Кейс для батарейки AAA BH443 AAA 2x1+2x1(BH623) (4шт)</t>
  </si>
  <si>
    <t>Кейс для батарейки AA 5004 AAх1 закрытый (1шт)</t>
  </si>
  <si>
    <t>Кейс для батарейки AA BH322 AA 2x1  (2шт)</t>
  </si>
  <si>
    <t>Кейс для батарейки AA BH324 AA 2x1  (BH601) (2шт)</t>
  </si>
  <si>
    <t>Кейс для батарейки AAA KLS5-828-B AAA 2x1 (2шт) 63x25x15mm закрытый с выключателем с проводами 150мм черный  Китай</t>
  </si>
  <si>
    <t>Кейс для батарейки AAA BH431 AAA 3x1(KLS5-819-B) (3шт) 52x37x13mm открытый с проводами 150мм черный  Китай</t>
  </si>
  <si>
    <t>Кейс для батарейки AA BH321 AA 2x1 (KLS5-802-B) (2шт) 58x32x14mm открытый с проводами 150мм черный Китай</t>
  </si>
  <si>
    <t>Кейс для батарейки AA BH321 AA 2x1 (BH603) (2шт) с проводами черный Китай</t>
  </si>
  <si>
    <t>Кейс для батарейки AA  BH639 АА 3х1 (KLS5-808-B)(3шт) 68x48x18mm закрытый с выключателем с проводами 150мм черный Китай</t>
  </si>
  <si>
    <r>
      <t xml:space="preserve">Блок питания 220V-5V 3,5A 18w (гнездо USB AF) "плоский" вилка белый </t>
    </r>
    <r>
      <rPr>
        <b/>
        <sz val="8"/>
        <color rgb="FF0000FF"/>
        <rFont val="Arial"/>
        <family val="2"/>
        <charset val="204"/>
      </rPr>
      <t>BS-2070</t>
    </r>
    <r>
      <rPr>
        <b/>
        <sz val="8"/>
        <color rgb="FFFF0000"/>
        <rFont val="Arial"/>
        <family val="2"/>
        <charset val="204"/>
      </rPr>
      <t xml:space="preserve"> (факт. 3000mA </t>
    </r>
    <r>
      <rPr>
        <b/>
        <sz val="8"/>
        <color rgb="FF0000FF"/>
        <rFont val="Arial"/>
        <family val="2"/>
        <charset val="204"/>
      </rPr>
      <t>Q/C3.0) поддержка быстрой зарядки</t>
    </r>
    <r>
      <rPr>
        <b/>
        <sz val="8"/>
        <color rgb="FFFF0000"/>
        <rFont val="Arial"/>
        <family val="2"/>
        <charset val="204"/>
      </rPr>
      <t xml:space="preserve"> 22583</t>
    </r>
  </si>
  <si>
    <r>
      <t xml:space="preserve">Переходник 8P8C гнездо на 8P8C гнездо </t>
    </r>
    <r>
      <rPr>
        <sz val="8"/>
        <color rgb="FF0000FF"/>
        <rFont val="Arial"/>
        <family val="2"/>
        <charset val="204"/>
      </rPr>
      <t>бежевый 37х22х16мм</t>
    </r>
    <r>
      <rPr>
        <sz val="8"/>
        <color indexed="10"/>
        <rFont val="Arial"/>
        <family val="2"/>
        <charset val="204"/>
      </rPr>
      <t xml:space="preserve"> ПРЯМОЙ 9114 (5e) ACT251 </t>
    </r>
    <r>
      <rPr>
        <b/>
        <sz val="8"/>
        <color rgb="FF0000FF"/>
        <rFont val="Arial"/>
        <family val="2"/>
        <charset val="204"/>
      </rPr>
      <t>GCT11-8P8C</t>
    </r>
    <r>
      <rPr>
        <sz val="8"/>
        <color indexed="10"/>
        <rFont val="Arial"/>
        <family val="2"/>
        <charset val="204"/>
      </rPr>
      <t xml:space="preserve">  соединитель RJ45 LAN Китай</t>
    </r>
  </si>
  <si>
    <t xml:space="preserve">Пинцет  1KPT-001 (125мм) прямой острый </t>
  </si>
  <si>
    <t xml:space="preserve">Шлейф из 2 проводов мама-папа 10 см AW 100mm 2pin M-F  </t>
  </si>
  <si>
    <t xml:space="preserve">Шлейф из 2 проводов папа-папа 10 см AW 100mm 2pin M-M  Китай </t>
  </si>
  <si>
    <t>Шлейф из 2 проводов папа-папа 30 см</t>
  </si>
  <si>
    <r>
      <t xml:space="preserve">Шлейф из 2 проводов мама-папа </t>
    </r>
    <r>
      <rPr>
        <sz val="8"/>
        <color rgb="FFFF3300"/>
        <rFont val="Arial"/>
        <family val="2"/>
        <charset val="204"/>
      </rPr>
      <t>30 см.</t>
    </r>
  </si>
  <si>
    <t>Разъем 25pin мама (гнездо) DB25F</t>
  </si>
  <si>
    <t>Разъем 25pin папа (штекер) DB25M</t>
  </si>
  <si>
    <t>Фиксатор резьбы ЭП-51 22мл с кистью красный герметик для фиксации резьбовых соединений, пломбировочная краска, для фиксации подстроечников</t>
  </si>
  <si>
    <t>Фиксатор резьбы ЭП-51 22мл с кистью синий герметик для фиксации резьбовых соединений, пломбировочная краска, для фиксации подстроечников</t>
  </si>
  <si>
    <t xml:space="preserve">Шнур штекер микро USB BM 5pin - штекер USB AM 1m </t>
  </si>
  <si>
    <t>Шнур штекер USB AM - штекер USB BM 1.5M  (для принтера)</t>
  </si>
  <si>
    <t>Шнур штекер USB AM - штекер USB BM 3.0 M (USB-A M USB-B M  3m) (для принтера)</t>
  </si>
  <si>
    <t xml:space="preserve">Шнур 3,5 штекер-2RCA 1,5m черный </t>
  </si>
  <si>
    <t>Разъём сетевой комп. папа на кабель (AC-101/K2416  AC-10M) Китай</t>
  </si>
  <si>
    <t>Разъём сетевой комп. мама на кабель (AC-102/K2417  AC-10F) Китай</t>
  </si>
  <si>
    <t>Изолента ПВХ 15мм*20m красная Navigator</t>
  </si>
  <si>
    <t>Изолента ПВХ 15мм*20m  желтая Navigator</t>
  </si>
  <si>
    <t>Изолента ПВХ 15мм*20m  желтая ISOFLEX</t>
  </si>
  <si>
    <t>Изолента ПВХ 15мм*10m зеленая  ISOFLEX</t>
  </si>
  <si>
    <t>Изолента ПВХ 15мм*10m красная ISOFLEX</t>
  </si>
  <si>
    <t>Изолента ПВХ 15мм*10m черная Navigator</t>
  </si>
  <si>
    <t>Изолента ПВХ 15мм*20m красная  ISOFLEX</t>
  </si>
  <si>
    <t xml:space="preserve">Термостат KST-168 HUIDE №5 25-260С* (регулирумый) 16A биметалический 36х13х40 (корпус пр-ый полукруг 31x13x1,5mm ) без ушек клеммы поперек </t>
  </si>
  <si>
    <t xml:space="preserve">Термостат KST-168 HUIDE №4 40-250* (регулирумый) 16A биметалический  40х13х43 (корпус прямоугольный 29x13,5x9mm) без ушек клеммы вдоль  </t>
  </si>
  <si>
    <t xml:space="preserve">Термостат KST-168 HUIDE №7 110* (регулирумый) 16A биметалический 36х15х36 (корпус овальный полукруг) ушки клеммы поперек </t>
  </si>
  <si>
    <t xml:space="preserve">Термостат KST-168 HUIDE №1 110* (регулирумый) 16A биметалический 36х32х36 (корпус овальный полукруг) ушки клеммы поперек </t>
  </si>
  <si>
    <t xml:space="preserve">Термостат KST-168 HUIDE №2 90* (регулирумый) 16A биметалический 37х32х47 (корпус овальный полукруг) ушки клеммы поперек </t>
  </si>
  <si>
    <t xml:space="preserve">Термостат KST-168 HUIDE №3 25-260С* (регулирумый) 16A биметалический 37х13х35 (корпус пр-ый полукруг 31x13x1,5mm ) без ушек клеммы вдоль  </t>
  </si>
  <si>
    <t>Д132-50-16 RUICHI   =Д232-50</t>
  </si>
  <si>
    <t>Клемма ножевая изол.  (штекер) 6,3мм MDD1.25-250 (красная) 50шт</t>
  </si>
  <si>
    <t xml:space="preserve">Паяльник 100вт  TLW 9 (ДЕРЕВО) медное жало Китай </t>
  </si>
  <si>
    <t>Изолента ПВХ 15мм*20m желтая Россия</t>
  </si>
  <si>
    <t>Изолента ПВХ 15мм*20m красная  Россия</t>
  </si>
  <si>
    <t>Изолента ПВХ 20мм*13m желтая Россия</t>
  </si>
  <si>
    <t>Паяльник 80вт с регулятором температуры (экраном) 2 кнопки P-908S  180-500 С  081171A</t>
  </si>
  <si>
    <t>220 ом 5% 0,1W 0603 (221) от 50шт</t>
  </si>
  <si>
    <t>1,0 ком 0.125w 0805 ± 5% (102) от 50шт</t>
  </si>
  <si>
    <t xml:space="preserve">штекер БП 5.5*2.1мм L=14/48мм на кабель 02655A Китай  </t>
  </si>
  <si>
    <t>Флюс для алюминия Ф-38Н 30мл с кисточкой пластик Москва</t>
  </si>
  <si>
    <t>Флюс ФИМ 20мл с кистью  высокоактивный для пайки</t>
  </si>
  <si>
    <t>Флюс ФИМ 30мл с капельницей  высокоактивный для пайки</t>
  </si>
  <si>
    <t>Флюс ФИМ 20мл пластик высокоактивный для пайки</t>
  </si>
  <si>
    <t>Нашатырь (банка 20г) очистки медных жал  Россия</t>
  </si>
  <si>
    <t xml:space="preserve">Оксидал банка 20г хим. очистка медных изделий </t>
  </si>
  <si>
    <t>Флюс "Кислота паяльная" 25мл в пластике Новосибирск Россия</t>
  </si>
  <si>
    <t>Д1009 76г по 1 выводу с каждой стороны</t>
  </si>
  <si>
    <r>
      <t>Д1009</t>
    </r>
    <r>
      <rPr>
        <sz val="10"/>
        <color rgb="FFFF0000"/>
        <rFont val="Arial"/>
        <family val="2"/>
        <charset val="204"/>
      </rPr>
      <t>А</t>
    </r>
    <r>
      <rPr>
        <sz val="10"/>
        <rFont val="Arial"/>
        <family val="2"/>
        <charset val="204"/>
      </rPr>
      <t xml:space="preserve">  ОСМ  "5" по 2 вывода с каждой стороны 89г з/у 24шт</t>
    </r>
  </si>
  <si>
    <r>
      <t>Д1009</t>
    </r>
    <r>
      <rPr>
        <sz val="10"/>
        <color rgb="FFFF0000"/>
        <rFont val="Arial"/>
        <family val="2"/>
        <charset val="204"/>
      </rPr>
      <t>А</t>
    </r>
    <r>
      <rPr>
        <sz val="10"/>
        <rFont val="Arial"/>
        <family val="2"/>
        <charset val="204"/>
      </rPr>
      <t xml:space="preserve">  ОСМ  "5" по 2 вывода с каждой стороны 89г з/у 21шт</t>
    </r>
  </si>
  <si>
    <t>КД510А (КД510А) =1N4448 (150мА 100V)  DO-35</t>
  </si>
  <si>
    <r>
      <t>Паяльник 80вт с регулятором температуры (экраном)</t>
    </r>
    <r>
      <rPr>
        <sz val="8"/>
        <color rgb="FFFF0000"/>
        <rFont val="Arial"/>
        <family val="2"/>
        <charset val="204"/>
      </rPr>
      <t xml:space="preserve"> Sumsour </t>
    </r>
    <r>
      <rPr>
        <sz val="8"/>
        <color rgb="FF0000FF"/>
        <rFont val="Arial"/>
        <family val="2"/>
        <charset val="204"/>
      </rPr>
      <t>2 кнопки с комплектом насадок (жал) 5шт, пинцет подставка,припой медная проволка  Китай</t>
    </r>
  </si>
  <si>
    <t xml:space="preserve">Паста теплопроводная HY-710 банка  20гр (теплопроводность 3.17 Вт/(м·K)  -30 °C +240°C) Китай 10411 </t>
  </si>
  <si>
    <r>
      <t xml:space="preserve">Универсал LG/GS  RM-L2022 3D </t>
    </r>
    <r>
      <rPr>
        <b/>
        <sz val="8"/>
        <color rgb="FFFF0000"/>
        <rFont val="Arial"/>
        <family val="2"/>
        <charset val="204"/>
      </rPr>
      <t>IVI, Okko, HD КиноПоиск</t>
    </r>
    <r>
      <rPr>
        <sz val="12"/>
        <rFont val="Arial"/>
        <family val="2"/>
        <charset val="204"/>
      </rPr>
      <t xml:space="preserve"> </t>
    </r>
    <r>
      <rPr>
        <sz val="10"/>
        <rFont val="Arial"/>
        <family val="2"/>
        <charset val="204"/>
      </rPr>
      <t xml:space="preserve">корпус AKB76037608 </t>
    </r>
  </si>
  <si>
    <r>
      <t>PANASONIC EUR7717010 (4 верхн. кнопки)</t>
    </r>
    <r>
      <rPr>
        <sz val="8"/>
        <rFont val="Arial"/>
        <family val="2"/>
        <charset val="204"/>
      </rPr>
      <t xml:space="preserve"> (M091151-E380A)TC-21FS10T, TC-21FG10T</t>
    </r>
  </si>
  <si>
    <r>
      <t xml:space="preserve">PHILIPS 2422 5499 0301 </t>
    </r>
    <r>
      <rPr>
        <sz val="10"/>
        <rFont val="Arial"/>
        <family val="2"/>
        <charset val="204"/>
      </rPr>
      <t>черный =0416</t>
    </r>
    <r>
      <rPr>
        <sz val="12"/>
        <color indexed="10"/>
        <rFont val="Arial"/>
        <family val="2"/>
        <charset val="204"/>
      </rPr>
      <t xml:space="preserve"> </t>
    </r>
    <r>
      <rPr>
        <b/>
        <sz val="8"/>
        <rFont val="Arial"/>
        <family val="2"/>
        <charset val="204"/>
      </rPr>
      <t>нижн. кн.EXIT 0_ ▪</t>
    </r>
    <r>
      <rPr>
        <sz val="12"/>
        <color indexed="10"/>
        <rFont val="Arial"/>
        <family val="2"/>
        <charset val="204"/>
      </rPr>
      <t xml:space="preserve"> </t>
    </r>
    <r>
      <rPr>
        <sz val="8"/>
        <color indexed="10"/>
        <rFont val="Arial"/>
        <family val="2"/>
        <charset val="204"/>
      </rPr>
      <t>19PFL3606H 22PDL4906H 22PFL3206H 22PFL3606H 26PDL4906H 26PFL3206H 26PFL3606H 32PDL7406H 32PDL7906H 32PFL3406H 32PFL3606 40PFL6606H 40PFL6626 40PFL6636 40PFL8606H 42PDL7906H 42PFL3606H/60 42PFL4606H 42PFL7606H 46PFL5606H 46PFL6606 46PFL6606H 46PFL6626 46PFL6806H 46PFL8606H 46PFL9706H 47PFL4606H 47PFL7606H 47PFL7666H 50PFL7956H 52PFL9606H 55PFL6606 55PFL6606H 55PFL7606H</t>
    </r>
  </si>
  <si>
    <t xml:space="preserve">Блок питания 220VAC / 12-13,5VDC 8A  (+) желтый провод, (-) черный провод ,  сетевой шнур для автомагнетолы </t>
  </si>
  <si>
    <r>
      <rPr>
        <sz val="8"/>
        <color indexed="30"/>
        <rFont val="Arial"/>
        <family val="2"/>
        <charset val="204"/>
      </rPr>
      <t>Пульт DVB-T2</t>
    </r>
    <r>
      <rPr>
        <b/>
        <sz val="10"/>
        <color indexed="30"/>
        <rFont val="Arial"/>
        <family val="2"/>
        <charset val="204"/>
      </rPr>
      <t xml:space="preserve"> </t>
    </r>
    <r>
      <rPr>
        <sz val="10"/>
        <color indexed="30"/>
        <rFont val="Arial"/>
        <family val="2"/>
        <charset val="204"/>
      </rPr>
      <t xml:space="preserve">World Vision </t>
    </r>
    <r>
      <rPr>
        <b/>
        <sz val="10"/>
        <color indexed="30"/>
        <rFont val="Arial"/>
        <family val="2"/>
        <charset val="204"/>
      </rPr>
      <t xml:space="preserve">T62M  </t>
    </r>
    <r>
      <rPr>
        <sz val="10"/>
        <rFont val="Arial"/>
        <family val="2"/>
        <charset val="204"/>
      </rPr>
      <t xml:space="preserve">T62D T61M T63=T20D, T42D, T81D, HD950D </t>
    </r>
    <r>
      <rPr>
        <sz val="8"/>
        <rFont val="Arial"/>
        <family val="2"/>
        <charset val="204"/>
      </rPr>
      <t>Dexp HD3552M HD2771P HD2991P  HD2992P HD3112M HD3552M</t>
    </r>
    <r>
      <rPr>
        <sz val="10"/>
        <rFont val="Arial"/>
        <family val="2"/>
        <charset val="204"/>
      </rPr>
      <t xml:space="preserve"> 
</t>
    </r>
    <r>
      <rPr>
        <sz val="6"/>
        <rFont val="Arial"/>
        <family val="2"/>
        <charset val="204"/>
      </rPr>
      <t>верх POWER MUTE</t>
    </r>
    <r>
      <rPr>
        <sz val="10"/>
        <rFont val="Arial"/>
        <family val="2"/>
        <charset val="204"/>
      </rPr>
      <t xml:space="preserve">  </t>
    </r>
    <r>
      <rPr>
        <b/>
        <sz val="6"/>
        <color rgb="FFFF3300"/>
        <rFont val="Arial"/>
        <family val="2"/>
        <charset val="204"/>
      </rPr>
      <t xml:space="preserve">в центре ОК EPG CC низ  AUDIO 0 FAVOR </t>
    </r>
  </si>
  <si>
    <t>10мкф 450в 105°C 10-21 Jamicon TKR на заказ м от 50шт</t>
  </si>
  <si>
    <r>
      <t xml:space="preserve">BBK LEX500  </t>
    </r>
    <r>
      <rPr>
        <sz val="10"/>
        <color indexed="10"/>
        <rFont val="Arial"/>
        <family val="2"/>
        <charset val="204"/>
      </rPr>
      <t xml:space="preserve">нижн. кнопки TV/USB EPG </t>
    </r>
    <r>
      <rPr>
        <b/>
        <sz val="10"/>
        <rFont val="Arial"/>
        <family val="2"/>
        <charset val="204"/>
      </rPr>
      <t xml:space="preserve"> НА ЗАКАЗ</t>
    </r>
  </si>
  <si>
    <r>
      <t>POLAR YC-53</t>
    </r>
    <r>
      <rPr>
        <b/>
        <sz val="7"/>
        <rFont val="Arial"/>
        <family val="2"/>
        <charset val="204"/>
      </rPr>
      <t xml:space="preserve"> </t>
    </r>
    <r>
      <rPr>
        <b/>
        <sz val="14"/>
        <color rgb="FFFF0000"/>
        <rFont val="Arial"/>
        <family val="2"/>
        <charset val="204"/>
      </rPr>
      <t>В ЗАКАЗЕ</t>
    </r>
    <r>
      <rPr>
        <b/>
        <sz val="7"/>
        <rFont val="Arial"/>
        <family val="2"/>
        <charset val="204"/>
      </rPr>
      <t xml:space="preserve"> 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indexed="30"/>
        <rFont val="Arial"/>
        <family val="2"/>
        <charset val="204"/>
      </rPr>
      <t>ENTER  FAV FAV+ FAV-</t>
    </r>
    <r>
      <rPr>
        <b/>
        <sz val="7"/>
        <rFont val="Arial"/>
        <family val="2"/>
        <charset val="204"/>
      </rPr>
      <t xml:space="preserve"> предпосл. ряд </t>
    </r>
    <r>
      <rPr>
        <b/>
        <sz val="7"/>
        <color indexed="30"/>
        <rFont val="Arial"/>
        <family val="2"/>
        <charset val="204"/>
      </rPr>
      <t>REC СТОП НАЗАД ВПЕРЕД</t>
    </r>
    <r>
      <rPr>
        <b/>
        <sz val="7"/>
        <color indexed="10"/>
        <rFont val="Arial"/>
        <family val="2"/>
        <charset val="204"/>
      </rPr>
      <t xml:space="preserve"> нижн. кнопки цветные</t>
    </r>
  </si>
  <si>
    <t>К511ЛА2 93г ИЗОТРОН</t>
  </si>
  <si>
    <t>К511ЛА3 92г ИЗОТРОН</t>
  </si>
  <si>
    <t>К511ЛА1 80г МИОН</t>
  </si>
  <si>
    <t>К511ЛА4 90г Интеграл</t>
  </si>
  <si>
    <t>К511ЛА5 90г Интеграл</t>
  </si>
  <si>
    <t xml:space="preserve">К511ЛА1 86г Интеграл </t>
  </si>
  <si>
    <t>К511ЛИ1 87 86г Интеграл Транзистор</t>
  </si>
  <si>
    <t xml:space="preserve">К511ИЕ1 90г  Интеграл </t>
  </si>
  <si>
    <t>К511ИЕ1 91г  ИЗОТРОН</t>
  </si>
  <si>
    <t xml:space="preserve">К511ИД1 78-81г Интеграл </t>
  </si>
  <si>
    <t xml:space="preserve">К511ИД1 84 85г Интеграл </t>
  </si>
  <si>
    <t>К561ЛП2А 93г  Павловский Посад  в заказе</t>
  </si>
  <si>
    <t>К561ИЕ10А 92г БИЛЛУР</t>
  </si>
  <si>
    <t xml:space="preserve">К561ИЕ10  93г </t>
  </si>
  <si>
    <t>К561ИЕ14 92-96г  на заказ</t>
  </si>
  <si>
    <t>К561ИР6А DIP24 94г на заказ</t>
  </si>
  <si>
    <t>К174ХА11 94г Гравитон (кремль в ромбе)</t>
  </si>
  <si>
    <t>Пакет майка "Звезды"   белая 30+14x55см  уп.10шт  цена за 1шт</t>
  </si>
  <si>
    <t>Пакет майка "Спасибо" белая 30+16x55см  уп.20шт  цена за 1шт</t>
  </si>
  <si>
    <t>Чековая термолента 9557-1 57*20*12</t>
  </si>
  <si>
    <t xml:space="preserve">Шнур сетевой качест. 1,7м 2x0.5 (вилка-штекер 12х6 с защёлкой)  черный </t>
  </si>
  <si>
    <t>Вентилятор 220V 150x150x50MBL  RQA15051HBL  220/240АС  50/60HZ 0,29А  35Вт   Китай  В ЗАКАЗЕ 18июля</t>
  </si>
  <si>
    <t>Шнур сетевой для ноутбука (мама-3pin кругл) 1,5м VS61 A757 в пакетике Китай</t>
  </si>
  <si>
    <t>Шнур сетевой для компьютор-монитор (гнездо-штекер) 1,5м 3х0.75 VS75 A444 черный</t>
  </si>
  <si>
    <r>
      <t xml:space="preserve">Двиг.пов.стола СВЧ 220-240VAC 5/6 об/мин 4W </t>
    </r>
    <r>
      <rPr>
        <b/>
        <sz val="8"/>
        <color rgb="FF0000FF"/>
        <rFont val="Arial"/>
        <family val="2"/>
        <charset val="204"/>
      </rPr>
      <t xml:space="preserve">TYJ50-8A7 A005093 длина вала 11(14)мм </t>
    </r>
  </si>
  <si>
    <r>
      <t xml:space="preserve">Двиг.пов.стола СВЧ 220-240VAC 5/6 об/мин 4W </t>
    </r>
    <r>
      <rPr>
        <b/>
        <sz val="8"/>
        <color rgb="FF0000FF"/>
        <rFont val="Arial"/>
        <family val="2"/>
        <charset val="204"/>
      </rPr>
      <t>TYJ50-8A7 F63266S30XP длина вала 9(14)мм с сальником</t>
    </r>
  </si>
  <si>
    <t>Двиг.пов.стола СВЧ 30VAC  5/6 об/мин 4W GAL-5-30-TD длина вала 14(16)мм !!!</t>
  </si>
  <si>
    <r>
      <t xml:space="preserve">Двиг.пов.стола СВЧ 220-240VAC 5/6 об/мин 4W </t>
    </r>
    <r>
      <rPr>
        <b/>
        <sz val="8"/>
        <color rgb="FF0000FF"/>
        <rFont val="Arial"/>
        <family val="2"/>
        <charset val="204"/>
      </rPr>
      <t xml:space="preserve">SM-2301AF1 20200803 длина вала 11(14)мм </t>
    </r>
  </si>
  <si>
    <r>
      <t>Двиг.пов.стола СВЧ 220-240VAC 2.5/3 об/мин 3.5/3W SM16 HK36M2H3 RMOTDA253WRZZ длина вала 6(10)мм</t>
    </r>
    <r>
      <rPr>
        <b/>
        <sz val="8"/>
        <color rgb="FF0000FF"/>
        <rFont val="Arial"/>
        <family val="2"/>
        <charset val="204"/>
      </rPr>
      <t xml:space="preserve"> вал крест 1 срезана б/у!!! </t>
    </r>
  </si>
  <si>
    <t>П3ПН-20</t>
  </si>
  <si>
    <t>Тумблер Т3 пласм.ручка 5А 127в 3А 220в   исполнение с резьбовой втулкой с пазом</t>
  </si>
  <si>
    <t>Тумблер Т3-1Л пласм.ручка 5А 127в 3А 220в 1 - исполнение с резьбовой втулкой без паза Л - исполнение с термопластичным корпусом.</t>
  </si>
  <si>
    <r>
      <t xml:space="preserve">Пульт для кондиционера ERISSON ZH/JW-07 org </t>
    </r>
    <r>
      <rPr>
        <b/>
        <sz val="9"/>
        <color rgb="FFFF0000"/>
        <rFont val="Arial"/>
        <family val="2"/>
        <charset val="204"/>
      </rPr>
      <t>верх H-FAN + COOL низ TIMER ON/OFF (без дисплея)</t>
    </r>
  </si>
  <si>
    <r>
      <t xml:space="preserve">Пульт для кондиционера Saturn YKR-I/001E org  </t>
    </r>
    <r>
      <rPr>
        <b/>
        <sz val="9"/>
        <color rgb="FFFF0000"/>
        <rFont val="Arial"/>
        <family val="2"/>
        <charset val="204"/>
      </rPr>
      <t>верх дисплей _ _ _ низ LOCK CLEAN RESET</t>
    </r>
  </si>
  <si>
    <r>
      <t xml:space="preserve">Пульт для кондиционера Uniel YKTA&amp;UYKQ-10e-R P/N 8090050116 org </t>
    </r>
    <r>
      <rPr>
        <b/>
        <sz val="9"/>
        <color rgb="FFFF0000"/>
        <rFont val="Arial"/>
        <family val="2"/>
        <charset val="204"/>
      </rPr>
      <t>низ FAN TIMER SLEEP  RESET</t>
    </r>
  </si>
  <si>
    <r>
      <t xml:space="preserve">Пульт для кондиционера LG 6711A90031C </t>
    </r>
    <r>
      <rPr>
        <sz val="8"/>
        <rFont val="Arial"/>
        <family val="2"/>
        <charset val="204"/>
      </rPr>
      <t>LG 6711A90031Y, LG AKB35866803</t>
    </r>
    <r>
      <rPr>
        <sz val="12"/>
        <rFont val="Arial"/>
        <family val="2"/>
        <charset val="204"/>
      </rPr>
      <t xml:space="preserve"> org с  (ионизация воздуха) + заслонки org  LG C18LTW LG G09VHT LG G12LHT LG S18LHQ LG S24LHP LG S30PK
</t>
    </r>
  </si>
  <si>
    <r>
      <t xml:space="preserve">Пульт для кондиционера Whirpool GZ-10B-E1 org </t>
    </r>
    <r>
      <rPr>
        <b/>
        <sz val="9"/>
        <color rgb="FFFF0000"/>
        <rFont val="Arial"/>
        <family val="2"/>
        <charset val="204"/>
      </rPr>
      <t>верх JET 6 ▲▼◌ низ под крышкой FAN MODE TIMER ON SWING SLEEP TIMER OFF часы</t>
    </r>
  </si>
  <si>
    <r>
      <t xml:space="preserve">Пульт для кондиционера </t>
    </r>
    <r>
      <rPr>
        <sz val="12"/>
        <color rgb="FFFF0000"/>
        <rFont val="Arial"/>
        <family val="2"/>
        <charset val="204"/>
      </rPr>
      <t>ERISSON KK22A-C1</t>
    </r>
    <r>
      <rPr>
        <sz val="12"/>
        <rFont val="Arial"/>
        <family val="2"/>
        <charset val="204"/>
      </rPr>
      <t xml:space="preserve">(Lgen KK22A-C1) org </t>
    </r>
    <r>
      <rPr>
        <b/>
        <sz val="9"/>
        <color rgb="FFFF0000"/>
        <rFont val="Arial"/>
        <family val="2"/>
        <charset val="204"/>
      </rPr>
      <t xml:space="preserve">верх SMART ON/OFF низ SLEEP QUIET RESET </t>
    </r>
  </si>
  <si>
    <t xml:space="preserve">Тр-р СВЧ  DANGER 230V 50Hz XB-701 90*68*77 (железо) </t>
  </si>
  <si>
    <r>
      <t xml:space="preserve">Двиг.пов.стола СВЧ 30VAC  5/6 об/мин 3W </t>
    </r>
    <r>
      <rPr>
        <b/>
        <sz val="8"/>
        <rFont val="Arial"/>
        <family val="2"/>
        <charset val="204"/>
      </rPr>
      <t>SM-16T 33FF0</t>
    </r>
    <r>
      <rPr>
        <b/>
        <sz val="8"/>
        <color rgb="FFFF0000"/>
        <rFont val="Arial"/>
        <family val="2"/>
        <charset val="204"/>
      </rPr>
      <t xml:space="preserve"> длина вала 20(23)мм (вал прямоугольный 6х3,5мм)</t>
    </r>
  </si>
  <si>
    <t>СМ-650В-5мкф в музей!!! (СМ-0,65-5 С=5мкф±10% Uраб=650в F=50гц V 1964г) 4,61мкф на MY6013A</t>
  </si>
  <si>
    <t>СМ-650В-5мкф в музей!!! (СМ-0,65-5 С=5мкф±10% Uраб=650в F=50гц V 1967г) 4,74мкф на MY6013A</t>
  </si>
  <si>
    <t>15000мкф 25в К50-18В-25в 15000мкф ( ± 50%-20%) 00г (упок 10шт)</t>
  </si>
  <si>
    <t>Ак-р 6V 2,8Ah  (33x66x96)   GS RED (532 г) Китай</t>
  </si>
  <si>
    <r>
      <t xml:space="preserve">Шнур сетевой качест. 5,0м </t>
    </r>
    <r>
      <rPr>
        <b/>
        <sz val="8"/>
        <color theme="1"/>
        <rFont val="Arial"/>
        <family val="2"/>
        <charset val="204"/>
      </rPr>
      <t xml:space="preserve">2x1,00 </t>
    </r>
    <r>
      <rPr>
        <sz val="8"/>
        <color rgb="FFFF0000"/>
        <rFont val="Arial"/>
        <family val="2"/>
        <charset val="204"/>
      </rPr>
      <t xml:space="preserve">(вилка-вывода) черный </t>
    </r>
    <r>
      <rPr>
        <b/>
        <sz val="8"/>
        <rFont val="Arial"/>
        <family val="2"/>
        <charset val="204"/>
      </rPr>
      <t>на катушке</t>
    </r>
    <r>
      <rPr>
        <sz val="8"/>
        <color rgb="FFFF0000"/>
        <rFont val="Arial"/>
        <family val="2"/>
        <charset val="204"/>
      </rPr>
      <t xml:space="preserve"> для пылесосов </t>
    </r>
  </si>
  <si>
    <r>
      <t xml:space="preserve">Шнур сетевой качест. 6,0м 2x0.75 (вилка-вывода) черный </t>
    </r>
    <r>
      <rPr>
        <b/>
        <sz val="8"/>
        <rFont val="Arial"/>
        <family val="2"/>
        <charset val="204"/>
      </rPr>
      <t xml:space="preserve">на катушке </t>
    </r>
    <r>
      <rPr>
        <sz val="8"/>
        <color rgb="FFFF0000"/>
        <rFont val="Arial"/>
        <family val="2"/>
        <charset val="204"/>
      </rPr>
      <t>для пылесосов SAMSUNG Корея</t>
    </r>
  </si>
  <si>
    <r>
      <t xml:space="preserve">Шнур сетевой качест. 4,0м 2x0.75 (вилка-вывода) черный </t>
    </r>
    <r>
      <rPr>
        <sz val="8"/>
        <rFont val="Arial"/>
        <family val="2"/>
        <charset val="204"/>
      </rPr>
      <t xml:space="preserve">плоский </t>
    </r>
    <r>
      <rPr>
        <b/>
        <sz val="8"/>
        <rFont val="Arial"/>
        <family val="2"/>
        <charset val="204"/>
      </rPr>
      <t>на катушке</t>
    </r>
    <r>
      <rPr>
        <sz val="8"/>
        <color rgb="FFFF0000"/>
        <rFont val="Arial"/>
        <family val="2"/>
        <charset val="204"/>
      </rPr>
      <t xml:space="preserve"> для пылесосов </t>
    </r>
  </si>
  <si>
    <r>
      <t xml:space="preserve">Шнур сетевой для компьютера и СВЧ org 1,0м 3x0,5 (угловая  вилка </t>
    </r>
    <r>
      <rPr>
        <sz val="8"/>
        <color rgb="FF0000FF"/>
        <rFont val="Arial"/>
        <family val="2"/>
        <charset val="204"/>
      </rPr>
      <t>10А</t>
    </r>
    <r>
      <rPr>
        <sz val="8"/>
        <rFont val="Arial"/>
        <family val="2"/>
        <charset val="204"/>
      </rPr>
      <t xml:space="preserve"> прямое  гнездо </t>
    </r>
    <r>
      <rPr>
        <sz val="8"/>
        <color rgb="FFFF0000"/>
        <rFont val="Arial"/>
        <family val="2"/>
        <charset val="204"/>
      </rPr>
      <t>10А</t>
    </r>
    <r>
      <rPr>
        <sz val="8"/>
        <rFont val="Arial"/>
        <family val="2"/>
        <charset val="204"/>
      </rPr>
      <t>) черный</t>
    </r>
  </si>
  <si>
    <r>
      <t xml:space="preserve">Шнур сетевой для компьютера и СВЧ org 1,0м 3x0,75 (угловая  вилка </t>
    </r>
    <r>
      <rPr>
        <sz val="8"/>
        <color rgb="FF0000FF"/>
        <rFont val="Arial"/>
        <family val="2"/>
        <charset val="204"/>
      </rPr>
      <t>16А</t>
    </r>
    <r>
      <rPr>
        <sz val="8"/>
        <rFont val="Arial"/>
        <family val="2"/>
        <charset val="204"/>
      </rPr>
      <t xml:space="preserve"> прямое гнездо </t>
    </r>
    <r>
      <rPr>
        <sz val="8"/>
        <color rgb="FFFF0000"/>
        <rFont val="Arial"/>
        <family val="2"/>
        <charset val="204"/>
      </rPr>
      <t>10А</t>
    </r>
    <r>
      <rPr>
        <sz val="8"/>
        <rFont val="Arial"/>
        <family val="2"/>
        <charset val="204"/>
      </rPr>
      <t>) черный</t>
    </r>
  </si>
  <si>
    <t>Шнур сетевой качест. 3,0м 3x0.75  (угловая  вилка 16А -вывода) белый провод ПВС-ВП 3*0,75) армированный</t>
  </si>
  <si>
    <r>
      <t xml:space="preserve">Шнур сетевой качест. 0,7м 3x0,75 (угловая  вилка </t>
    </r>
    <r>
      <rPr>
        <sz val="8"/>
        <color rgb="FF0000FF"/>
        <rFont val="Arial"/>
        <family val="2"/>
        <charset val="204"/>
      </rPr>
      <t>16А</t>
    </r>
    <r>
      <rPr>
        <sz val="8"/>
        <rFont val="Arial"/>
        <family val="2"/>
        <charset val="204"/>
      </rPr>
      <t xml:space="preserve"> -вывода ) черный</t>
    </r>
  </si>
  <si>
    <r>
      <t xml:space="preserve">Таймер механический </t>
    </r>
    <r>
      <rPr>
        <b/>
        <sz val="8"/>
        <color rgb="FF0000FF"/>
        <rFont val="Arial"/>
        <family val="2"/>
        <charset val="204"/>
      </rPr>
      <t>WLD30-1/P T90 15A 250VAC</t>
    </r>
    <r>
      <rPr>
        <sz val="8"/>
        <color indexed="8"/>
        <rFont val="Arial"/>
        <family val="2"/>
        <charset val="204"/>
      </rPr>
      <t xml:space="preserve">   4клеммы в сборе с шестернями и ручками на планке</t>
    </r>
  </si>
  <si>
    <r>
      <t xml:space="preserve">Ручки к таймеру механическому </t>
    </r>
    <r>
      <rPr>
        <b/>
        <sz val="8"/>
        <color rgb="FF0000FF"/>
        <rFont val="Arial"/>
        <family val="2"/>
        <charset val="204"/>
      </rPr>
      <t>WLD30-1/P  белые</t>
    </r>
  </si>
  <si>
    <t>0,85мкф 2100VAC 50/60Hz (62x53x33) MLC-CDH81 СВЧ-печь</t>
  </si>
  <si>
    <t>0,91мкф 2100VAC 50/60Hz   CH-2100914C8N СВЧ-печь демонтаж</t>
  </si>
  <si>
    <r>
      <t xml:space="preserve">0,92мкф 2100VAC 50/60Hz </t>
    </r>
    <r>
      <rPr>
        <b/>
        <sz val="8"/>
        <color rgb="FF0000FF"/>
        <rFont val="Arial"/>
        <family val="2"/>
        <charset val="204"/>
      </rPr>
      <t>(63x52x33) CH85-21092</t>
    </r>
    <r>
      <rPr>
        <b/>
        <sz val="8"/>
        <rFont val="Arial"/>
        <family val="2"/>
        <charset val="204"/>
      </rPr>
      <t xml:space="preserve"> 210VAC СВЧ-печь демонтаж</t>
    </r>
  </si>
  <si>
    <t>0,85мкф 2100VAC 50/60Hz (65x53x33) CH85-21085-2100VAC  СВЧ-печь</t>
  </si>
  <si>
    <t>0,95мкф 2100VAC 50/60Hz (75x52x33) CH85-21095 СВЧ-печь демонтаж</t>
  </si>
  <si>
    <t>0,95мкф 2100VAC 50/60Hz  (80x52x35)  HCH-212095-2100VAC СВЧ-печь демонтаж</t>
  </si>
  <si>
    <t>Платы регуляторов оборотов для электроинструмента</t>
  </si>
  <si>
    <t>Плата регулятора оборотов FR-6/1FE 6(4)230VAC для лобзика ЛЭМ-550Е Калибр  (резистор круглый B500K )</t>
  </si>
  <si>
    <r>
      <t xml:space="preserve">Плата регулятора оборотов  DWQ02-1 HN4051  для ,,,,,,,  (резистор круглый </t>
    </r>
    <r>
      <rPr>
        <b/>
        <sz val="8"/>
        <color rgb="FFFF0000"/>
        <rFont val="Arial"/>
        <family val="2"/>
        <charset val="204"/>
      </rPr>
      <t>500K</t>
    </r>
    <r>
      <rPr>
        <sz val="8"/>
        <color indexed="8"/>
        <rFont val="Arial"/>
        <family val="2"/>
        <charset val="204"/>
      </rPr>
      <t xml:space="preserve"> PBT G30)</t>
    </r>
  </si>
  <si>
    <t>Контакты для электроинструмента</t>
  </si>
  <si>
    <t>Плата регулятора оборотов  S1B-250A  для МПШ-300Р (резистор круглый B500K BTA06-800CW TO220)</t>
  </si>
  <si>
    <r>
      <t xml:space="preserve">Плата регулятора оборотов  KZ-8  для КАЛИБР  (резистор круглый </t>
    </r>
    <r>
      <rPr>
        <b/>
        <sz val="8"/>
        <color rgb="FFFF0000"/>
        <rFont val="Arial"/>
        <family val="2"/>
        <charset val="204"/>
      </rPr>
      <t>500K</t>
    </r>
    <r>
      <rPr>
        <sz val="8"/>
        <color indexed="8"/>
        <rFont val="Arial"/>
        <family val="2"/>
        <charset val="204"/>
      </rPr>
      <t xml:space="preserve">  BTA06-800CW TO220)</t>
    </r>
  </si>
  <si>
    <r>
      <t xml:space="preserve">Плата регулятора оборотов  M1Q-65  для КАЛИБР  (резистор круглый </t>
    </r>
    <r>
      <rPr>
        <b/>
        <sz val="8"/>
        <color rgb="FFFF0000"/>
        <rFont val="Arial"/>
        <family val="2"/>
        <charset val="204"/>
      </rPr>
      <t>B500K</t>
    </r>
    <r>
      <rPr>
        <sz val="8"/>
        <color indexed="8"/>
        <rFont val="Arial"/>
        <family val="2"/>
        <charset val="204"/>
      </rPr>
      <t xml:space="preserve"> BTA08-600B TO220)</t>
    </r>
  </si>
  <si>
    <r>
      <t>Плата регулятора оборотов  JP22 161022  для ,,,, (резистор круглый B500K BTB08-800</t>
    </r>
    <r>
      <rPr>
        <b/>
        <sz val="8"/>
        <color rgb="FF0000FF"/>
        <rFont val="Arial"/>
        <family val="2"/>
        <charset val="204"/>
      </rPr>
      <t xml:space="preserve"> TO252</t>
    </r>
    <r>
      <rPr>
        <sz val="8"/>
        <color indexed="8"/>
        <rFont val="Arial"/>
        <family val="2"/>
        <charset val="204"/>
      </rPr>
      <t xml:space="preserve"> )</t>
    </r>
  </si>
  <si>
    <t>Короткая клавиша (27мм)</t>
  </si>
  <si>
    <t>Мини клавиша (22,5-23,5мм)</t>
  </si>
  <si>
    <t>ИЛТ6-30М  на плате 2.746.001  МАЯК-232 (КР1534ЛП2 К157УД2 КП303В КМки0,15мкф ,,,,)</t>
  </si>
  <si>
    <t>Кнопка выключатель №148 УШМ 125 DWT 6(6)A 250VAC 5E4 10A125VAC</t>
  </si>
  <si>
    <t>Кнопка выключатель №148 FU18-4/2F 54 4(4)A  УШМ</t>
  </si>
  <si>
    <r>
      <t xml:space="preserve">Плата регулятора оборотов 25M-A для ,,,  (резистор круглый </t>
    </r>
    <r>
      <rPr>
        <b/>
        <sz val="8"/>
        <color rgb="FF0000FF"/>
        <rFont val="Arial"/>
        <family val="2"/>
        <charset val="204"/>
      </rPr>
      <t>B503 50К</t>
    </r>
    <r>
      <rPr>
        <sz val="8"/>
        <color indexed="8"/>
        <rFont val="Arial"/>
        <family val="2"/>
        <charset val="204"/>
      </rPr>
      <t xml:space="preserve"> )</t>
    </r>
  </si>
  <si>
    <r>
      <t xml:space="preserve">Плата регулятора оборотов 111 для ,,,   (резистор прямоугольный </t>
    </r>
    <r>
      <rPr>
        <b/>
        <sz val="8"/>
        <color rgb="FFFF0000"/>
        <rFont val="Arial"/>
        <family val="2"/>
        <charset val="204"/>
      </rPr>
      <t xml:space="preserve">B504 </t>
    </r>
    <r>
      <rPr>
        <b/>
        <sz val="8"/>
        <rFont val="Arial"/>
        <family val="2"/>
        <charset val="204"/>
      </rPr>
      <t xml:space="preserve">подстроичный </t>
    </r>
    <r>
      <rPr>
        <b/>
        <sz val="8"/>
        <color rgb="FFFF0000"/>
        <rFont val="Arial"/>
        <family val="2"/>
        <charset val="204"/>
      </rPr>
      <t xml:space="preserve">504  </t>
    </r>
    <r>
      <rPr>
        <b/>
        <sz val="8"/>
        <color rgb="FF0000FF"/>
        <rFont val="Arial"/>
        <family val="2"/>
        <charset val="204"/>
      </rPr>
      <t>500K</t>
    </r>
    <r>
      <rPr>
        <b/>
        <sz val="8"/>
        <color rgb="FFFF0000"/>
        <rFont val="Arial"/>
        <family val="2"/>
        <charset val="204"/>
      </rPr>
      <t xml:space="preserve"> </t>
    </r>
    <r>
      <rPr>
        <sz val="8"/>
        <color indexed="8"/>
        <rFont val="Arial"/>
        <family val="2"/>
        <charset val="204"/>
      </rPr>
      <t>)</t>
    </r>
  </si>
  <si>
    <t>Микро клавиша 20х11мм с кнопкой фиксации</t>
  </si>
  <si>
    <r>
      <t>Рычаг кнопки для электроинструмента (коробочка 28х16х12мм+</t>
    </r>
    <r>
      <rPr>
        <b/>
        <sz val="8"/>
        <color rgb="FFFF0000"/>
        <rFont val="Arial"/>
        <family val="2"/>
        <charset val="204"/>
      </rPr>
      <t>красный рычаг</t>
    </r>
    <r>
      <rPr>
        <sz val="8"/>
        <color indexed="8"/>
        <rFont val="Arial"/>
        <family val="2"/>
        <charset val="204"/>
      </rPr>
      <t xml:space="preserve"> H=52mm) 2 положения </t>
    </r>
    <r>
      <rPr>
        <b/>
        <sz val="8"/>
        <color rgb="FFFF0000"/>
        <rFont val="Arial"/>
        <family val="2"/>
        <charset val="204"/>
      </rPr>
      <t>№5</t>
    </r>
  </si>
  <si>
    <r>
      <t>Рычаг кнопки для электроинструмента (коробочка 28х16х12мм+</t>
    </r>
    <r>
      <rPr>
        <b/>
        <sz val="8"/>
        <color indexed="8"/>
        <rFont val="Arial"/>
        <family val="2"/>
        <charset val="204"/>
      </rPr>
      <t>черный рычаг</t>
    </r>
    <r>
      <rPr>
        <sz val="8"/>
        <color indexed="8"/>
        <rFont val="Arial"/>
        <family val="2"/>
        <charset val="204"/>
      </rPr>
      <t xml:space="preserve"> H=50mm) 2 положения </t>
    </r>
    <r>
      <rPr>
        <b/>
        <sz val="8"/>
        <color rgb="FFFF0000"/>
        <rFont val="Arial"/>
        <family val="2"/>
        <charset val="204"/>
      </rPr>
      <t>№4</t>
    </r>
  </si>
  <si>
    <r>
      <t>Рычаг кнопки для электроинструмента (коробочка 28х16х12мм+</t>
    </r>
    <r>
      <rPr>
        <b/>
        <sz val="8"/>
        <color rgb="FF0000FF"/>
        <rFont val="Arial"/>
        <family val="2"/>
        <charset val="204"/>
      </rPr>
      <t>белый рычаг</t>
    </r>
    <r>
      <rPr>
        <sz val="8"/>
        <color indexed="8"/>
        <rFont val="Arial"/>
        <family val="2"/>
        <charset val="204"/>
      </rPr>
      <t xml:space="preserve"> H=40mm) </t>
    </r>
    <r>
      <rPr>
        <b/>
        <sz val="8"/>
        <color rgb="FF0000FF"/>
        <rFont val="Arial"/>
        <family val="2"/>
        <charset val="204"/>
      </rPr>
      <t xml:space="preserve">3 положения </t>
    </r>
    <r>
      <rPr>
        <b/>
        <sz val="8"/>
        <color rgb="FFFF0000"/>
        <rFont val="Arial"/>
        <family val="2"/>
        <charset val="204"/>
      </rPr>
      <t>№2</t>
    </r>
  </si>
  <si>
    <t>Кнопка выключатель  HS6 12(8)A 250VAC 5E4 (Микро клавиша 20х11мм) с кнопкой фиксации черная</t>
  </si>
  <si>
    <t>Кнопка выключатель  FA4-8/2DB 8(8)A 250V 12(12)A 125V (Микро клавиша 20х11мм) с кнопкой фиксации зеленая НЕФИКСИРУЕТ!!!</t>
  </si>
  <si>
    <t>Кнопка выключатель  FA8-10/2B10 10(8)A 250VAC 16A 125VAC (клавиша 29мм) (без кнопки фиксащии!!!!) для штробореза Sturm! AG915S (AG915S.v2.1-A5), ZAP69240</t>
  </si>
  <si>
    <t>Кнопка выключатель  FA2-8/2B7 8(8)A 250VAC 16(16)A 125VAC 26х26х16мм (клавиша 30мм) c кнопкой фиксации для лобзиковой пилы MOLOT MJS 6506 E</t>
  </si>
  <si>
    <t>Кнопка выключатель  LFK-7 7.2-24VDC 15A 5E4  39х27х17мм (клавиша 30мм) с рычагом 16mm на 3 положения для фиксации для шуруповерта с реверсом</t>
  </si>
  <si>
    <r>
      <t xml:space="preserve">Кнопка выключатель HLK-2 7,2-24VDC 8A (короткая клавиша) с  STP60L60A </t>
    </r>
    <r>
      <rPr>
        <b/>
        <sz val="8"/>
        <color rgb="FF0000FF"/>
        <rFont val="Arial"/>
        <family val="2"/>
        <charset val="204"/>
      </rPr>
      <t xml:space="preserve">№404 </t>
    </r>
    <r>
      <rPr>
        <sz val="8"/>
        <color indexed="8"/>
        <rFont val="Arial"/>
        <family val="2"/>
        <charset val="204"/>
      </rPr>
      <t xml:space="preserve"> для шуруповёрта BORT BAB-12U-DK </t>
    </r>
  </si>
  <si>
    <r>
      <t xml:space="preserve">Кнопка выключатель FA08A-12/1WEK  7.2V-24VDC </t>
    </r>
    <r>
      <rPr>
        <b/>
        <sz val="8"/>
        <color rgb="FFFF0000"/>
        <rFont val="Arial"/>
        <family val="2"/>
        <charset val="204"/>
      </rPr>
      <t xml:space="preserve">16A </t>
    </r>
    <r>
      <rPr>
        <sz val="8"/>
        <color indexed="8"/>
        <rFont val="Arial"/>
        <family val="2"/>
        <charset val="204"/>
      </rPr>
      <t xml:space="preserve">(клавиша 29мм) </t>
    </r>
    <r>
      <rPr>
        <b/>
        <sz val="8"/>
        <color rgb="FF0000FF"/>
        <rFont val="Arial"/>
        <family val="2"/>
        <charset val="204"/>
      </rPr>
      <t>белый рычаг №2 40мм на 3 положения  для фиксации</t>
    </r>
    <r>
      <rPr>
        <sz val="8"/>
        <color indexed="8"/>
        <rFont val="Arial"/>
        <family val="2"/>
        <charset val="204"/>
      </rPr>
      <t xml:space="preserve"> с радиатором и STP62NS04Z   </t>
    </r>
    <r>
      <rPr>
        <b/>
        <sz val="8"/>
        <color rgb="FF0000FF"/>
        <rFont val="Arial"/>
        <family val="2"/>
        <charset val="204"/>
      </rPr>
      <t>№187</t>
    </r>
    <r>
      <rPr>
        <sz val="8"/>
        <color indexed="8"/>
        <rFont val="Arial"/>
        <family val="2"/>
        <charset val="204"/>
      </rPr>
      <t xml:space="preserve"> для шуруповёрта</t>
    </r>
  </si>
  <si>
    <r>
      <t xml:space="preserve">Кнопка выключатель FA021A-60 7.2-24VDC </t>
    </r>
    <r>
      <rPr>
        <b/>
        <sz val="8"/>
        <color rgb="FFFF0000"/>
        <rFont val="Arial"/>
        <family val="2"/>
        <charset val="204"/>
      </rPr>
      <t>16A</t>
    </r>
    <r>
      <rPr>
        <sz val="8"/>
        <color indexed="8"/>
        <rFont val="Arial"/>
        <family val="2"/>
        <charset val="204"/>
      </rPr>
      <t xml:space="preserve"> (короткая клавиша 27мм) </t>
    </r>
    <r>
      <rPr>
        <b/>
        <sz val="8"/>
        <color rgb="FF0000FF"/>
        <rFont val="Arial"/>
        <family val="2"/>
        <charset val="204"/>
      </rPr>
      <t xml:space="preserve">с белым рычагом 16mm на 3 положения для фиксащии №192 </t>
    </r>
    <r>
      <rPr>
        <sz val="8"/>
        <rFont val="Arial"/>
        <family val="2"/>
        <charset val="204"/>
      </rPr>
      <t>для шуруповерта (дрели) Электроприбор</t>
    </r>
  </si>
  <si>
    <t xml:space="preserve">Кнопка выключатель FA08A-12A/1WEK-3 7.2V-24VDC 16A (короткая клавиша 27мм) с белым рычагом 16mm на 3 положения для фиксации для шуруповёрта </t>
  </si>
  <si>
    <t>Кнопка выключатель FA01-15/1WEK 7.2-24VDC 15A (короткая клавиша 27мм) с черным рычагом 17mm на 3 положения для фиксации для Энергомаш ДШ-12Л  аналоги SDY-075-5 CSR1018E ДШС-3112Е.в2.1-37</t>
  </si>
  <si>
    <t>Кнопка выключатель FA01-15/1WEK 7.2-24VDC 15A (короткая клавиша 27мм) с черным рычагом 17mm на 3 положения для фиксации с платой DD-DL 16V 323205 оборотов для Энергомаш ДШ-12Л  аналоги SDY-075-5 CSR1018E ДШС-3112Е.в2.1-37</t>
  </si>
  <si>
    <t xml:space="preserve">Кнопка выключатель Hao Qiang HQ07 7,2-24VDC 16A  (короткая клавиша)   с радиатором и GFP50N06  </t>
  </si>
  <si>
    <t>Кнопка выключатель FA01-15/1WEK  7.2-24VDC 15A / FA01-25/1WEK 7.2-36VDC 25A (короткая клавиша 27мм) с белым рычагом 17mm на 3 положения для фиксащии с платой htdg-dr07dx для Энергомаш ДШ-12Л аналоги SDY-075-5 CSR1018E ДШС-3112Е.в2.1-37</t>
  </si>
  <si>
    <t>Кнопка выключатель JHDQ08-1B 24VDC 5/15A  (короткая клавиша) для шуруповерта ИНТЕРСКОЛ ДА-10/14,4/18В</t>
  </si>
  <si>
    <t xml:space="preserve">Кнопка выключатель FA01-15/1WEK-02 7.2-24V 15A (короткая клавиша) для шуруповерта </t>
  </si>
  <si>
    <t>Кнопка выключатель FA8-16/1 7.2-24VDC 16A (короткая клавиша) для дрели, перфоратора  аналоги FA12-15/1WEK</t>
  </si>
  <si>
    <t>Кнопка выключатель FA08A-12/1WEK 7.2V-24VDC 16A  (мини клавиша 22,5мм) белый рычаг №2 40мм на 3 положения  для фиксации с радиатором и P55NF06  для шуруповёрта</t>
  </si>
  <si>
    <r>
      <t xml:space="preserve">Кнопка выключатель FA021A-60 7.2-24VDC </t>
    </r>
    <r>
      <rPr>
        <b/>
        <sz val="8"/>
        <color rgb="FFFF0000"/>
        <rFont val="Arial"/>
        <family val="2"/>
        <charset val="204"/>
      </rPr>
      <t>16A</t>
    </r>
    <r>
      <rPr>
        <sz val="8"/>
        <color indexed="8"/>
        <rFont val="Arial"/>
        <family val="2"/>
        <charset val="204"/>
      </rPr>
      <t xml:space="preserve"> (мини клавиша 23,5мм) </t>
    </r>
    <r>
      <rPr>
        <b/>
        <sz val="8"/>
        <color rgb="FF0000FF"/>
        <rFont val="Arial"/>
        <family val="2"/>
        <charset val="204"/>
      </rPr>
      <t xml:space="preserve">с рычагом 16mm на 3 положения для фиксащии </t>
    </r>
    <r>
      <rPr>
        <sz val="8"/>
        <color indexed="8"/>
        <rFont val="Arial"/>
        <family val="2"/>
        <charset val="204"/>
      </rPr>
      <t xml:space="preserve"> с платой 20130831 REV:1.0 M1806PP TSSOP20 90N03-04 </t>
    </r>
    <r>
      <rPr>
        <b/>
        <sz val="8"/>
        <color rgb="FF0000FF"/>
        <rFont val="Arial"/>
        <family val="2"/>
        <charset val="204"/>
      </rPr>
      <t>№192</t>
    </r>
    <r>
      <rPr>
        <sz val="8"/>
        <color indexed="8"/>
        <rFont val="Arial"/>
        <family val="2"/>
        <charset val="204"/>
      </rPr>
      <t xml:space="preserve"> для шуруповерта (дрели) Электроприбор</t>
    </r>
  </si>
  <si>
    <r>
      <t xml:space="preserve">Кнопка выключатель DKPI-10 15(12)A 250V~ 5E4  </t>
    </r>
    <r>
      <rPr>
        <b/>
        <sz val="8"/>
        <color rgb="FFFF0000"/>
        <rFont val="Arial"/>
        <family val="2"/>
        <charset val="204"/>
      </rPr>
      <t>41х26х25мм</t>
    </r>
    <r>
      <rPr>
        <sz val="8"/>
        <color indexed="8"/>
        <rFont val="Arial"/>
        <family val="2"/>
        <charset val="204"/>
      </rPr>
      <t xml:space="preserve"> (клавиша гусь 120мм с защёлкой)</t>
    </r>
    <r>
      <rPr>
        <b/>
        <sz val="8"/>
        <color rgb="FFFF0000"/>
        <rFont val="Arial"/>
        <family val="2"/>
        <charset val="204"/>
      </rPr>
      <t xml:space="preserve"> FA2-10/2B УШМ DWT 2100/2300</t>
    </r>
  </si>
  <si>
    <r>
      <t xml:space="preserve">Кнопка выключатель S230B 12(12)A 250V~ 5E4  </t>
    </r>
    <r>
      <rPr>
        <b/>
        <sz val="8"/>
        <color rgb="FFFF0000"/>
        <rFont val="Arial"/>
        <family val="2"/>
        <charset val="204"/>
      </rPr>
      <t>47х26х23мм</t>
    </r>
    <r>
      <rPr>
        <sz val="8"/>
        <color indexed="8"/>
        <rFont val="Arial"/>
        <family val="2"/>
        <charset val="204"/>
      </rPr>
      <t xml:space="preserve"> (клавиша гусь 105мм с защёлкой)</t>
    </r>
    <r>
      <rPr>
        <b/>
        <sz val="8"/>
        <color rgb="FFFF0000"/>
        <rFont val="Arial"/>
        <family val="2"/>
        <charset val="204"/>
      </rPr>
      <t xml:space="preserve"> для штроборезов, МШУ Фиолент S230B-8 LOCK-ON-OFF 5071308И  =FA4-12/2DB-1</t>
    </r>
  </si>
  <si>
    <r>
      <t xml:space="preserve">Кнопка выключатель FA2-8/2BD 8(8)A 250V~ 5E4  </t>
    </r>
    <r>
      <rPr>
        <b/>
        <sz val="8"/>
        <color rgb="FFFF0000"/>
        <rFont val="Arial"/>
        <family val="2"/>
        <charset val="204"/>
      </rPr>
      <t>34х18,5х25мм</t>
    </r>
    <r>
      <rPr>
        <sz val="8"/>
        <color indexed="8"/>
        <rFont val="Arial"/>
        <family val="2"/>
        <charset val="204"/>
      </rPr>
      <t xml:space="preserve"> (клавиша гусь 88мм с защёлкой)</t>
    </r>
    <r>
      <rPr>
        <b/>
        <sz val="8"/>
        <color rgb="FFFF0000"/>
        <rFont val="Arial"/>
        <family val="2"/>
        <charset val="204"/>
      </rPr>
      <t xml:space="preserve"> для угловой шлифовальной машины 150</t>
    </r>
  </si>
  <si>
    <r>
      <t xml:space="preserve">Кнопка выключатель КД119 10(10)A 250V~ H1  </t>
    </r>
    <r>
      <rPr>
        <b/>
        <sz val="8"/>
        <color rgb="FFFF0000"/>
        <rFont val="Arial"/>
        <family val="2"/>
        <charset val="204"/>
      </rPr>
      <t>56х26х25мм</t>
    </r>
    <r>
      <rPr>
        <sz val="8"/>
        <color indexed="8"/>
        <rFont val="Arial"/>
        <family val="2"/>
        <charset val="204"/>
      </rPr>
      <t xml:space="preserve"> (клавиша гусь 88мм с защёлкой)</t>
    </r>
    <r>
      <rPr>
        <b/>
        <sz val="8"/>
        <color rgb="FFFF0000"/>
        <rFont val="Arial"/>
        <family val="2"/>
        <charset val="204"/>
      </rPr>
      <t xml:space="preserve"> </t>
    </r>
  </si>
  <si>
    <t>Кнопка выключатель LYKS-08 5E4 7.2V-24VDC 20A  (клавиша 31мм) с рычагом 15mm на 3 положения для фиксации для ДА-14,4-2Ли КМ1 ДА-18-2-Ли КНМ1 V000-002-663</t>
  </si>
  <si>
    <r>
      <t xml:space="preserve">Кнопка выключатель FA2-6/1BEK 6(6)A 250V~ 5E4 (клавиша 38мм) </t>
    </r>
    <r>
      <rPr>
        <b/>
        <sz val="8"/>
        <color rgb="FFFF0000"/>
        <rFont val="Arial"/>
        <family val="2"/>
        <charset val="204"/>
      </rPr>
      <t xml:space="preserve">c кнопкой фиксации </t>
    </r>
    <r>
      <rPr>
        <sz val="8"/>
        <color indexed="8"/>
        <rFont val="Arial"/>
        <family val="2"/>
        <charset val="204"/>
      </rPr>
      <t xml:space="preserve">без рычага </t>
    </r>
  </si>
  <si>
    <r>
      <t>Кнопка выключатель FA2-6/1BEK HF 6(6)A 250V~ 5E4 (клавиша 38мм)</t>
    </r>
    <r>
      <rPr>
        <b/>
        <sz val="8"/>
        <color rgb="FFFF0000"/>
        <rFont val="Arial"/>
        <family val="2"/>
        <charset val="204"/>
      </rPr>
      <t xml:space="preserve"> c кнопкой фиксации</t>
    </r>
    <r>
      <rPr>
        <sz val="8"/>
        <color indexed="8"/>
        <rFont val="Arial"/>
        <family val="2"/>
        <charset val="204"/>
      </rPr>
      <t xml:space="preserve"> и черный рычаг на 2 положения №1 ДУ-900-26 Энергомашь</t>
    </r>
  </si>
  <si>
    <r>
      <t>Кнопка выключатель FA4-10/2D4 10(10)A 250VAC  41х26х25мм (клавиша 39мм)</t>
    </r>
    <r>
      <rPr>
        <b/>
        <sz val="8"/>
        <color rgb="FFFF0000"/>
        <rFont val="Arial"/>
        <family val="2"/>
        <charset val="204"/>
      </rPr>
      <t xml:space="preserve"> c кнопкой фиксации</t>
    </r>
    <r>
      <rPr>
        <sz val="8"/>
        <color indexed="8"/>
        <rFont val="Arial"/>
        <family val="2"/>
        <charset val="204"/>
      </rPr>
      <t xml:space="preserve"> для болгарки (УШМ) URAGAN HWS 150 1200 E</t>
    </r>
  </si>
  <si>
    <r>
      <t xml:space="preserve">Кнопка выключатель FA2-6/1BEK  6(6)A 250V~ 5E4 41х29х18мм (клавиша 42мм) </t>
    </r>
    <r>
      <rPr>
        <b/>
        <sz val="8"/>
        <color rgb="FFFF0000"/>
        <rFont val="Arial"/>
        <family val="2"/>
        <charset val="204"/>
      </rPr>
      <t xml:space="preserve">c кнопкой фиксации </t>
    </r>
    <r>
      <rPr>
        <sz val="8"/>
        <color indexed="8"/>
        <rFont val="Arial"/>
        <family val="2"/>
        <charset val="204"/>
      </rPr>
      <t xml:space="preserve">и черный рычаг на 2 положения 67mm </t>
    </r>
  </si>
  <si>
    <r>
      <t xml:space="preserve">Кнопка выключатель FA2-8/2BDW 8(8)A 250VAC 16(16)A 125VAC 43х22х18мм (клавиша 42мм) </t>
    </r>
    <r>
      <rPr>
        <b/>
        <sz val="8"/>
        <color rgb="FFFF0000"/>
        <rFont val="Arial"/>
        <family val="2"/>
        <charset val="204"/>
      </rPr>
      <t>c кнопкой фиксации</t>
    </r>
    <r>
      <rPr>
        <sz val="8"/>
        <color indexed="8"/>
        <rFont val="Arial"/>
        <family val="2"/>
        <charset val="204"/>
      </rPr>
      <t xml:space="preserve"> </t>
    </r>
  </si>
  <si>
    <r>
      <t xml:space="preserve">Кнопка выключатель FA2-4/1BEK-6 6(6)A 250VAC  30х28х16,5мм (клавиша 45мм с защёлкой) </t>
    </r>
    <r>
      <rPr>
        <b/>
        <sz val="8"/>
        <color rgb="FFFF0000"/>
        <rFont val="Arial"/>
        <family val="2"/>
        <charset val="204"/>
      </rPr>
      <t xml:space="preserve">c кнопкой фиксации </t>
    </r>
  </si>
  <si>
    <r>
      <t xml:space="preserve">Кнопка выключатель DZXA-5 10(10)A 6(6)A 250VAC 10R(10)A 125VAC  5E4 SZMD 33х29х16мм (клавиша 44мм) </t>
    </r>
    <r>
      <rPr>
        <b/>
        <sz val="8"/>
        <color rgb="FFFF0000"/>
        <rFont val="Arial"/>
        <family val="2"/>
        <charset val="204"/>
      </rPr>
      <t>c кнопкой фиксации</t>
    </r>
    <r>
      <rPr>
        <sz val="8"/>
        <color indexed="8"/>
        <rFont val="Arial"/>
        <family val="2"/>
        <charset val="204"/>
      </rPr>
      <t xml:space="preserve"> для электролобзика ИНТЕРСКОЛ МП-55/500Э</t>
    </r>
  </si>
  <si>
    <r>
      <t>Кнопка выключатель FA2-10/2W2-1 10(10)A 250VAC 5E4 51х25х15мм (клавиша 52мм)</t>
    </r>
    <r>
      <rPr>
        <b/>
        <sz val="8"/>
        <color rgb="FFFF0000"/>
        <rFont val="Arial"/>
        <family val="2"/>
        <charset val="204"/>
      </rPr>
      <t xml:space="preserve"> c кнопкой фиксации</t>
    </r>
    <r>
      <rPr>
        <sz val="8"/>
        <color indexed="8"/>
        <rFont val="Arial"/>
        <family val="2"/>
        <charset val="204"/>
      </rPr>
      <t xml:space="preserve"> на клавише  молотка отбойного Калибр ОМ-1700/30м  ОМ-2200м ОМ-2000м</t>
    </r>
  </si>
  <si>
    <r>
      <t>Кнопка выключатель FA23-10/2D1/FA23-15/2D1 12(10)A 250VAC 15A 125VAC 41х26х25мм (клавиша 75мм)</t>
    </r>
    <r>
      <rPr>
        <b/>
        <sz val="8"/>
        <color rgb="FFFF0000"/>
        <rFont val="Arial"/>
        <family val="2"/>
        <charset val="204"/>
      </rPr>
      <t xml:space="preserve"> c кнопкой фиксации</t>
    </r>
    <r>
      <rPr>
        <sz val="8"/>
        <color indexed="8"/>
        <rFont val="Arial"/>
        <family val="2"/>
        <charset val="204"/>
      </rPr>
      <t xml:space="preserve"> для болгарки (УШМ) URAGAN HWS 150 1200 E</t>
    </r>
  </si>
  <si>
    <r>
      <t xml:space="preserve">Кнопка выключатель  FA4-8/2DB 8(8)A 250V 16A 125V (клавиша 37мм) </t>
    </r>
    <r>
      <rPr>
        <b/>
        <sz val="8"/>
        <color rgb="FFFF0000"/>
        <rFont val="Arial"/>
        <family val="2"/>
        <charset val="204"/>
      </rPr>
      <t>с кнопкой фиксации</t>
    </r>
    <r>
      <rPr>
        <sz val="8"/>
        <color indexed="8"/>
        <rFont val="Arial"/>
        <family val="2"/>
        <charset val="204"/>
      </rPr>
      <t xml:space="preserve"> черная</t>
    </r>
  </si>
  <si>
    <t>Клавиша с регулятором оборотов</t>
  </si>
  <si>
    <r>
      <t>Рычаг кнопки для электроинструмента (коробочка 28х16х12мм+</t>
    </r>
    <r>
      <rPr>
        <b/>
        <sz val="8"/>
        <color rgb="FFFF0000"/>
        <rFont val="Arial"/>
        <family val="2"/>
        <charset val="204"/>
      </rPr>
      <t>оранжевый рычаг</t>
    </r>
    <r>
      <rPr>
        <sz val="8"/>
        <color indexed="8"/>
        <rFont val="Arial"/>
        <family val="2"/>
        <charset val="204"/>
      </rPr>
      <t xml:space="preserve"> H=45mm)</t>
    </r>
    <r>
      <rPr>
        <b/>
        <sz val="8"/>
        <color rgb="FF0000FF"/>
        <rFont val="Arial"/>
        <family val="2"/>
        <charset val="204"/>
      </rPr>
      <t xml:space="preserve"> 2 положения №3</t>
    </r>
  </si>
  <si>
    <r>
      <t>Кнопка выключатель FA2-6/1BEK  6(6)A 250V~ 5E4 (клавиша 30мм</t>
    </r>
    <r>
      <rPr>
        <b/>
        <sz val="8"/>
        <color rgb="FFFF0000"/>
        <rFont val="Arial"/>
        <family val="2"/>
        <charset val="204"/>
      </rPr>
      <t xml:space="preserve"> с регулятором оборотов</t>
    </r>
    <r>
      <rPr>
        <sz val="8"/>
        <color indexed="8"/>
        <rFont val="Arial"/>
        <family val="2"/>
        <charset val="204"/>
      </rPr>
      <t xml:space="preserve">) </t>
    </r>
    <r>
      <rPr>
        <b/>
        <sz val="8"/>
        <color rgb="FFFF0000"/>
        <rFont val="Arial"/>
        <family val="2"/>
        <charset val="204"/>
      </rPr>
      <t xml:space="preserve">c кнопкой фиксации </t>
    </r>
    <r>
      <rPr>
        <b/>
        <sz val="8"/>
        <color rgb="FF0000FF"/>
        <rFont val="Arial"/>
        <family val="2"/>
        <charset val="204"/>
      </rPr>
      <t>и черный рычаг на 2 положения №3</t>
    </r>
  </si>
  <si>
    <r>
      <t>Кнопка выключатель FA2-6/1BEK  6(6)A 250V~ 5E4 (клавиша 34мм</t>
    </r>
    <r>
      <rPr>
        <b/>
        <sz val="8"/>
        <color rgb="FFFF0000"/>
        <rFont val="Arial"/>
        <family val="2"/>
        <charset val="204"/>
      </rPr>
      <t xml:space="preserve"> с регулятором оборотов</t>
    </r>
    <r>
      <rPr>
        <sz val="8"/>
        <color indexed="8"/>
        <rFont val="Arial"/>
        <family val="2"/>
        <charset val="204"/>
      </rPr>
      <t xml:space="preserve">) </t>
    </r>
    <r>
      <rPr>
        <b/>
        <sz val="8"/>
        <color rgb="FFFF0000"/>
        <rFont val="Arial"/>
        <family val="2"/>
        <charset val="204"/>
      </rPr>
      <t xml:space="preserve">c кнопкой фиксации   </t>
    </r>
  </si>
  <si>
    <r>
      <t>Кнопка выключатель FA2-4/1BEK  4(4)A 250V~ 5E4 (клавиша 40мм</t>
    </r>
    <r>
      <rPr>
        <b/>
        <sz val="8"/>
        <color rgb="FFFF0000"/>
        <rFont val="Arial"/>
        <family val="2"/>
        <charset val="204"/>
      </rPr>
      <t xml:space="preserve"> с регулятором оборотов</t>
    </r>
    <r>
      <rPr>
        <sz val="8"/>
        <color indexed="8"/>
        <rFont val="Arial"/>
        <family val="2"/>
        <charset val="204"/>
      </rPr>
      <t xml:space="preserve">) </t>
    </r>
    <r>
      <rPr>
        <b/>
        <sz val="8"/>
        <color rgb="FFFF0000"/>
        <rFont val="Arial"/>
        <family val="2"/>
        <charset val="204"/>
      </rPr>
      <t xml:space="preserve">c кнопкой фиксации   </t>
    </r>
  </si>
  <si>
    <r>
      <t xml:space="preserve">Кнопка выключатель FA08A-12/1WEK  7.2V-24VDC </t>
    </r>
    <r>
      <rPr>
        <b/>
        <sz val="8"/>
        <color rgb="FFFF0000"/>
        <rFont val="Arial"/>
        <family val="2"/>
        <charset val="204"/>
      </rPr>
      <t xml:space="preserve">16A </t>
    </r>
    <r>
      <rPr>
        <sz val="8"/>
        <color indexed="8"/>
        <rFont val="Arial"/>
        <family val="2"/>
        <charset val="204"/>
      </rPr>
      <t xml:space="preserve">(клавиша 29мм) </t>
    </r>
    <r>
      <rPr>
        <b/>
        <sz val="8"/>
        <color rgb="FF0000FF"/>
        <rFont val="Arial"/>
        <family val="2"/>
        <charset val="204"/>
      </rPr>
      <t>белый рычаг №2 40мм на 3 положения  для фиксации</t>
    </r>
    <r>
      <rPr>
        <sz val="8"/>
        <color indexed="8"/>
        <rFont val="Arial"/>
        <family val="2"/>
        <charset val="204"/>
      </rPr>
      <t xml:space="preserve"> с радиатором и P55NF06 №187  для шуруповёрта</t>
    </r>
  </si>
  <si>
    <r>
      <t>Кнопка выключатель DZKE-5  5(5)A 250V~ 5E4 (клавиша 34мм</t>
    </r>
    <r>
      <rPr>
        <b/>
        <sz val="8"/>
        <color rgb="FFFF0000"/>
        <rFont val="Arial"/>
        <family val="2"/>
        <charset val="204"/>
      </rPr>
      <t xml:space="preserve"> с регулятором оборотов</t>
    </r>
    <r>
      <rPr>
        <sz val="8"/>
        <color indexed="8"/>
        <rFont val="Arial"/>
        <family val="2"/>
        <charset val="204"/>
      </rPr>
      <t xml:space="preserve">) </t>
    </r>
    <r>
      <rPr>
        <b/>
        <sz val="8"/>
        <color rgb="FFFF0000"/>
        <rFont val="Arial"/>
        <family val="2"/>
        <charset val="204"/>
      </rPr>
      <t xml:space="preserve">c кнопкой фиксации </t>
    </r>
    <r>
      <rPr>
        <b/>
        <sz val="8"/>
        <color rgb="FF0000FF"/>
        <rFont val="Arial"/>
        <family val="2"/>
        <charset val="204"/>
      </rPr>
      <t>и черный рычаг 55mm на 3 положения</t>
    </r>
  </si>
  <si>
    <r>
      <t>Кнопка выключатель FA2-6/1BE(E)  6(6)A 250V~ 5E4 (клавиша 42мм</t>
    </r>
    <r>
      <rPr>
        <b/>
        <sz val="8"/>
        <color rgb="FFFF0000"/>
        <rFont val="Arial"/>
        <family val="2"/>
        <charset val="204"/>
      </rPr>
      <t xml:space="preserve"> с регулятором оборотов</t>
    </r>
    <r>
      <rPr>
        <sz val="8"/>
        <color indexed="8"/>
        <rFont val="Arial"/>
        <family val="2"/>
        <charset val="204"/>
      </rPr>
      <t xml:space="preserve">) </t>
    </r>
    <r>
      <rPr>
        <b/>
        <sz val="8"/>
        <color rgb="FFFF0000"/>
        <rFont val="Arial"/>
        <family val="2"/>
        <charset val="204"/>
      </rPr>
      <t>c кнопкой фиксации   НЕИСПРАВНА</t>
    </r>
  </si>
  <si>
    <r>
      <rPr>
        <sz val="10"/>
        <rFont val="Arial"/>
        <family val="2"/>
        <charset val="204"/>
      </rPr>
      <t>SUPRA</t>
    </r>
    <r>
      <rPr>
        <sz val="12"/>
        <rFont val="Arial"/>
        <family val="2"/>
        <charset val="204"/>
      </rPr>
      <t xml:space="preserve"> </t>
    </r>
    <r>
      <rPr>
        <sz val="12"/>
        <color indexed="10"/>
        <rFont val="Arial"/>
        <family val="2"/>
        <charset val="204"/>
      </rPr>
      <t>JH-11370=Harper 32R720T</t>
    </r>
    <r>
      <rPr>
        <b/>
        <sz val="7"/>
        <rFont val="Arial"/>
        <family val="2"/>
        <charset val="204"/>
      </rPr>
      <t xml:space="preserve"> кв.кн.</t>
    </r>
    <r>
      <rPr>
        <b/>
        <sz val="8"/>
        <color indexed="30"/>
        <rFont val="Arial"/>
        <family val="2"/>
        <charset val="204"/>
      </rPr>
      <t xml:space="preserve"> </t>
    </r>
    <r>
      <rPr>
        <b/>
        <sz val="7"/>
        <color indexed="10"/>
        <rFont val="Arial"/>
        <family val="2"/>
        <charset val="204"/>
      </rPr>
      <t>3D</t>
    </r>
    <r>
      <rPr>
        <b/>
        <sz val="7"/>
        <color indexed="17"/>
        <rFont val="Arial"/>
        <family val="2"/>
        <charset val="204"/>
      </rPr>
      <t xml:space="preserve"> P.M</t>
    </r>
    <r>
      <rPr>
        <b/>
        <sz val="7"/>
        <color indexed="30"/>
        <rFont val="Arial"/>
        <family val="2"/>
        <charset val="204"/>
      </rPr>
      <t>.</t>
    </r>
    <r>
      <rPr>
        <b/>
        <sz val="8"/>
        <color indexed="30"/>
        <rFont val="Arial"/>
        <family val="2"/>
        <charset val="204"/>
      </rPr>
      <t xml:space="preserve"> </t>
    </r>
    <r>
      <rPr>
        <b/>
        <sz val="7"/>
        <color indexed="51"/>
        <rFont val="Arial"/>
        <family val="2"/>
        <charset val="204"/>
      </rPr>
      <t>S.M</t>
    </r>
    <r>
      <rPr>
        <b/>
        <sz val="7"/>
        <rFont val="Arial"/>
        <family val="2"/>
        <charset val="204"/>
      </rPr>
      <t>.</t>
    </r>
    <r>
      <rPr>
        <b/>
        <sz val="7"/>
        <color indexed="30"/>
        <rFont val="Arial"/>
        <family val="2"/>
        <charset val="204"/>
      </rPr>
      <t xml:space="preserve"> ZOOM </t>
    </r>
    <r>
      <rPr>
        <b/>
        <sz val="7"/>
        <rFont val="Arial"/>
        <family val="2"/>
        <charset val="204"/>
      </rPr>
      <t>в центре</t>
    </r>
    <r>
      <rPr>
        <b/>
        <sz val="7"/>
        <color indexed="10"/>
        <rFont val="Arial"/>
        <family val="2"/>
        <charset val="204"/>
      </rPr>
      <t xml:space="preserve"> OK INDEX HOLD</t>
    </r>
  </si>
  <si>
    <t xml:space="preserve">Разъемы низковольтного питания                                  </t>
  </si>
  <si>
    <t xml:space="preserve">HARTING 09150006201 made in Germany разъём (контакт "мама" 1,5мм2 Han D R15- BU-C посеребренные обжим 10А 3мкм)  </t>
  </si>
  <si>
    <t xml:space="preserve">HARTING 09330006204 made in Germany разъём (контакт "мама" 1,5мм2 Han E  BU-C посеребренные; обжим 16А 1мОм ) </t>
  </si>
  <si>
    <t xml:space="preserve">HARTING 09330006202 made in Germany разъём (контакт "мама" 2,5мм2 Han E  BU-C посеребренные; обжим 16А 1мОм) </t>
  </si>
  <si>
    <t>Рычаг кнопки и контакты для электроинструмента</t>
  </si>
  <si>
    <t>Кнопка выключатель</t>
  </si>
  <si>
    <t>Клавиша (29-31мм)</t>
  </si>
  <si>
    <t>Клавиша (37-75мм)</t>
  </si>
  <si>
    <t>Дроссель 4,7мкГн 10% 0307 0,25w-4R7K 4,7uh  выводные</t>
  </si>
  <si>
    <t>Дроссель 47мкГн 10% 0307 0,25w-470K 47uh  выводные</t>
  </si>
  <si>
    <t xml:space="preserve">Резистор подстроечный WH06-1(RM-063) 2kom (202)(вертикальные)  </t>
  </si>
  <si>
    <r>
      <t xml:space="preserve">БП-500/1500В-1мкф 1941г в музей!!! (Конденсатор тип БП емкость 1mF напряжение испытат. 1500v рабочее 500v 1941г  </t>
    </r>
    <r>
      <rPr>
        <b/>
        <sz val="8"/>
        <color rgb="FFFF0000"/>
        <rFont val="Arial"/>
        <family val="2"/>
        <charset val="204"/>
      </rPr>
      <t>1,091мкф на MY6013A</t>
    </r>
  </si>
  <si>
    <r>
      <t xml:space="preserve">БП-300/900В-2мкф 1941г в музей!!! (Конденсатор тип БП емкость 2mF напряжение испытат. 900v рабочее 300v 1941г  </t>
    </r>
    <r>
      <rPr>
        <b/>
        <sz val="8"/>
        <color rgb="FFFF0000"/>
        <rFont val="Arial"/>
        <family val="2"/>
        <charset val="204"/>
      </rPr>
      <t>3,64мкф  на MY6013A</t>
    </r>
  </si>
  <si>
    <t xml:space="preserve">Двигатель 1.2V FF-350PA-4033 для бритвы насадка - кулиса D=7mm h=12mm </t>
  </si>
  <si>
    <t>Двигатель 1.2V HOFORD DC1,2V 18/24x27/37mm  насадка - шестерня 19зубьев D=10,5mm h=3mm  = FF-260SC-4133 HR</t>
  </si>
  <si>
    <t>Двигатель 1.2V FF-260SC-4133 HR DC1,2V 18/24x27/37mm  насадка - шестерня 19зубьев D=10,5mm h=3mm = HOFORD</t>
  </si>
  <si>
    <r>
      <rPr>
        <sz val="8"/>
        <color rgb="FF0000FF"/>
        <rFont val="Arial"/>
        <family val="2"/>
        <charset val="204"/>
      </rPr>
      <t>Пульт DVB-T2</t>
    </r>
    <r>
      <rPr>
        <b/>
        <sz val="9"/>
        <color rgb="FF0000FF"/>
        <rFont val="Arial"/>
        <family val="2"/>
        <charset val="204"/>
      </rPr>
      <t xml:space="preserve"> </t>
    </r>
    <r>
      <rPr>
        <b/>
        <sz val="8"/>
        <color rgb="FF0000FF"/>
        <rFont val="Arial"/>
        <family val="2"/>
        <charset val="204"/>
      </rPr>
      <t>World Vision</t>
    </r>
    <r>
      <rPr>
        <b/>
        <sz val="9"/>
        <color rgb="FF0000FF"/>
        <rFont val="Arial"/>
        <family val="2"/>
        <charset val="204"/>
      </rPr>
      <t xml:space="preserve"> </t>
    </r>
    <r>
      <rPr>
        <b/>
        <sz val="10"/>
        <color rgb="FF0000FF"/>
        <rFont val="Arial"/>
        <family val="2"/>
        <charset val="204"/>
      </rPr>
      <t xml:space="preserve">T36 T50 </t>
    </r>
    <r>
      <rPr>
        <b/>
        <sz val="10"/>
        <color rgb="FFFF0000"/>
        <rFont val="Arial"/>
        <family val="2"/>
        <charset val="204"/>
      </rPr>
      <t xml:space="preserve">T56 </t>
    </r>
    <r>
      <rPr>
        <b/>
        <sz val="10"/>
        <color rgb="FF0000FF"/>
        <rFont val="Arial"/>
        <family val="2"/>
        <charset val="204"/>
      </rPr>
      <t xml:space="preserve">Т59 Т59М Т126  </t>
    </r>
    <r>
      <rPr>
        <b/>
        <sz val="6"/>
        <color rgb="FF0000FF"/>
        <rFont val="Arial"/>
        <family val="2"/>
        <charset val="204"/>
      </rPr>
      <t>верх POWER MUTE (синия)   1 2 3 SUB-T</t>
    </r>
    <r>
      <rPr>
        <sz val="6"/>
        <color indexed="8"/>
        <rFont val="Arial"/>
        <family val="2"/>
        <charset val="204"/>
      </rPr>
      <t xml:space="preserve"> </t>
    </r>
    <r>
      <rPr>
        <sz val="6"/>
        <color rgb="FFFF3300"/>
        <rFont val="Arial"/>
        <family val="2"/>
        <charset val="204"/>
      </rPr>
      <t>в центре ОК низ цв.кнопки предп.</t>
    </r>
    <r>
      <rPr>
        <b/>
        <sz val="6"/>
        <color rgb="FFFF3300"/>
        <rFont val="Arial"/>
        <family val="2"/>
        <charset val="204"/>
      </rPr>
      <t xml:space="preserve"> ◄◄ ►► I◄◄ ►►I выше ►II ■ ●TIMESHIFT   Sky Vision T2202 HD TESLER (ТЕСЛЕР) DSR-420 </t>
    </r>
  </si>
  <si>
    <r>
      <t xml:space="preserve">Пульт для робот-пылесос Novex NRT20W11 org </t>
    </r>
    <r>
      <rPr>
        <sz val="10"/>
        <color rgb="FFFF0000"/>
        <rFont val="Arial"/>
        <family val="2"/>
        <charset val="204"/>
      </rPr>
      <t>(дисплей кнопки ,,,,,,,,)</t>
    </r>
  </si>
  <si>
    <t>Ак-р Огонь H-202 18650 5200mA, 3.7V (факт.1000mA) Li-ION  L=65 D=18  27г желтые</t>
  </si>
  <si>
    <t>Кислота ортофосфорная 25мл(пластик)  Россия</t>
  </si>
  <si>
    <t>Кислота ортофосфорная 20мл (пластик) с носиком Россия</t>
  </si>
  <si>
    <t>Кислота ортофосфорная 15мл(пластик) Россия</t>
  </si>
  <si>
    <t>Кислота ортофосфорная 30мл (стекло) Рязань</t>
  </si>
  <si>
    <t>Кислота ортофосфорная 30мл (пластик) с носиком Россия</t>
  </si>
  <si>
    <t>Кислота ортофосфорная 40мл (пластик) с носиком Россия</t>
  </si>
  <si>
    <t>Кислота ортофосфорная 100мл 75% плотность 1,5 г/см? Россия</t>
  </si>
  <si>
    <t>Кислота ортофосфорная 30мл (пластик) Рязань</t>
  </si>
  <si>
    <t>Смазка силиконовая 'ПМС-100' 100cs - вязкость, 15мл с носиком</t>
  </si>
  <si>
    <r>
      <t xml:space="preserve">гнездо CANON (XLR 3P) металл с хомутом (мама на кабель) (72мм) </t>
    </r>
    <r>
      <rPr>
        <sz val="8"/>
        <color rgb="FFFF0000"/>
        <rFont val="Arial"/>
        <family val="2"/>
        <charset val="204"/>
      </rPr>
      <t>TD-393</t>
    </r>
    <r>
      <rPr>
        <sz val="8"/>
        <color indexed="8"/>
        <rFont val="Arial"/>
        <family val="2"/>
        <charset val="204"/>
      </rPr>
      <t xml:space="preserve"> JD-393  RU Китай </t>
    </r>
  </si>
  <si>
    <t>Клейкая лента 48мм х 36м прозрачная (скотч), 40мкм, NOVAROLL</t>
  </si>
  <si>
    <t>Клейкая лента 48мм х 66м коричневая (скотч) 40мкм UNIBOB 400</t>
  </si>
  <si>
    <t xml:space="preserve">Клейкая лента 48мм х 66м прозрачная (скотч) 38мкм NOVAROLL </t>
  </si>
  <si>
    <t>Клейкая лента 48мм х 24м зеленый (скотч) 45мкм UNIBOB 600</t>
  </si>
  <si>
    <t>Клейкая лента 48мм х 24м красный (скотч) 45мкм UNIBOB 600</t>
  </si>
  <si>
    <t>Клейкая лента 48мм х 24м желтый (скотч) 45мкм UNIBOB 600</t>
  </si>
  <si>
    <t>Клейкая лента 48мм х 24м синий (скотч) 45мкм UNIBOB 600</t>
  </si>
  <si>
    <t>Переходник BNC штекер НА F гнездо BNCP-FJ  02202A  Новосиб!!!</t>
  </si>
  <si>
    <t>Переходник BNC гнездо НА RCA гнездо (BNCJ-RCAJ)   Новосиб!!!</t>
  </si>
  <si>
    <t>Переходник BNC гнездо НА RCA штекер (BNCJ-RCAP) GOLD</t>
  </si>
  <si>
    <r>
      <t xml:space="preserve">Пульт Xiaomi MI ver.9 (XMRM-M3) (XMRM-M6) </t>
    </r>
    <r>
      <rPr>
        <b/>
        <sz val="8"/>
        <color rgb="FFFF0000"/>
        <rFont val="Arial"/>
        <family val="2"/>
        <charset val="204"/>
      </rPr>
      <t>=XMRM-N5</t>
    </r>
    <r>
      <rPr>
        <b/>
        <sz val="8"/>
        <color rgb="FF0000FF"/>
        <rFont val="Arial"/>
        <family val="2"/>
        <charset val="204"/>
      </rPr>
      <t xml:space="preserve"> c голосовым поиском для TV и приставок Xiaomi с операционной системой Android</t>
    </r>
  </si>
  <si>
    <r>
      <t xml:space="preserve">Вентилятор 220V 92*92*25  (0,05A) </t>
    </r>
    <r>
      <rPr>
        <sz val="8"/>
        <color indexed="30"/>
        <rFont val="Arial"/>
        <family val="2"/>
        <charset val="204"/>
      </rPr>
      <t>JAMICON</t>
    </r>
    <r>
      <rPr>
        <sz val="8"/>
        <rFont val="Arial"/>
        <family val="2"/>
        <charset val="204"/>
      </rPr>
      <t xml:space="preserve"> JA0925H2SON-L скольжения 1400 об/мин 0,53м.куб./м провод Китай</t>
    </r>
  </si>
  <si>
    <t>Вентилятор 5V  30*30*15 (0,16А) YM0503PHB1  10000об/мин 5,6м3/ч  качения Китай</t>
  </si>
  <si>
    <t>Вентилятор 5V  35*35*10 (0,33А) YM05035PFB1 10000об/мин 8,26м3/ч  качения Китай</t>
  </si>
  <si>
    <t>Вентилятор 5V  40*40*10 (0,16А) FD4010B05H2  12,6м3/ч  DC   качения  7000об/мин  АНАЛОГ KF0410B5H Китай</t>
  </si>
  <si>
    <t xml:space="preserve">Вентилятор 5V  50*50*20  (0,24A) YM0505PKB1  4700об/мин   качения  Китай </t>
  </si>
  <si>
    <t xml:space="preserve">Вентилятор 12V 25*25*07 YM1202PVC1  качения </t>
  </si>
  <si>
    <t>Вентилятор 12V 30*30*10  (0,07A) FD3010B12H  качения 1,2W 10000об/мин</t>
  </si>
  <si>
    <t>Вентилятор 12V 40*40*10 (0,08A) D40SH-12A  качения два провода org демонтаж + охлодитель</t>
  </si>
  <si>
    <t>Вентилятор 12v 40*40*20 1,6W JAMICON KF0420B1H-012-243R 7500об/мин  качения Китай</t>
  </si>
  <si>
    <t>Вентилятор 12v 40*40*28 (0,37A)  FZ4028B12M2 FANOVER 13000об/мин   качения Китай</t>
  </si>
  <si>
    <t xml:space="preserve">Вентилятор 12V 50*50*10 (0,07А)  FD5010B12H2  качения 5000об/мин Китай  </t>
  </si>
  <si>
    <t>Вентилятор 12V 50*50*15 (0,14A)  YM1205PHB1 6000 об/мин  качения Китай</t>
  </si>
  <si>
    <t>Вентилятор 12V 50*50*20 YM1205PKB1 5500об/мин   качения Китай</t>
  </si>
  <si>
    <t>Вентилятор 12V 50*50*25 YM1205PTB1 5000об/мин   качения Китай</t>
  </si>
  <si>
    <t>Вентилятор 12V 80*80*25  (0,19A) JAMICON JF0825B1H-001-065R  качения  (вывод 9,5см) (3000 об/мин 1,11м.куб./м) Китай</t>
  </si>
  <si>
    <t>Вентилятор 12V 120*120*25 0.30A JF1225B1H-000-065R   качения  (2400 об/мин 2,35м.куб./м)   ALEX</t>
  </si>
  <si>
    <t xml:space="preserve">Вентилятор 12V 120*120*38 1A FZ12038B12H2  качения (3500 об/мин 4,08м.куб./м)   </t>
  </si>
  <si>
    <t>Вентилятор 12V 120*120*38 0.55A JF1238B1HR130-065R A/R  качения   (2800 об/мин 3,36м.куб./м)   ALEX</t>
  </si>
  <si>
    <t>Вентилятор 24V 60*60*25 (0.17A) JF0625B2H-001-065R  качения   32м 3/ч 4500 об/мин 2-проводной Китай</t>
  </si>
  <si>
    <t>Вентилятор 24V 70*70*25 (0,12A)  FD7025B24H   качения 4000 об/мин 31,01 CFM</t>
  </si>
  <si>
    <t>Вентилятор 24V 80*80*25 (0,15A) JF0825B2H-001-065R  качения  (вывод 9,5см) (3000 об/мин 1,11м.куб./м) "JAMICON" Китай</t>
  </si>
  <si>
    <t>Вентилятор 24V 80*80*32 (0,35A) EFB0824EHF  качения  BRUSHLESS три провода сломан  Китай</t>
  </si>
  <si>
    <t>Вентилятор 24V 92*92*25 (0.10A) Nidec BETASL D09A-24TG 058 127E83610   качения 2700об/мин  49,4 CFM демонтаж Китай</t>
  </si>
  <si>
    <t>Вентилятор 24V 92*92*38 (0,41А) FD9238B24H2 DC  качения 19,2W  5000 об./мин 195 куб.м/ч 176,52 Па  50 Дба Китай</t>
  </si>
  <si>
    <t>Вентилятор 24V 92*92*38 (0,41А) FZ9238B24M DC    качения 19,2W  5000 об./мин 195 куб.м/ч 176,52 Па  50 дБА на заказ</t>
  </si>
  <si>
    <t xml:space="preserve">Вентилятор 24V 120*120*38 0.32A JF1238B2HR130-065R   качения  (2800 об/мин  3,36 куб.м./мин. )  Китай </t>
  </si>
  <si>
    <t>Вентилятор 220V 92*92*25  (0,05A) VIC JA0925H2B L-R  качения  (1800 об/мин провод Китай</t>
  </si>
  <si>
    <t>Вентилятор 220V 92*92*25  (0,05A) JAMICON JA0925H2B010N-T-R качения  (1800 об/мин) провод Китай</t>
  </si>
  <si>
    <t>Вентилятор 220V 92*92*38 (0,08A) Tidar RQA 9238HBL (RUICHI)  качения 18 Вт 2400/2500 об/мин 0,85-1,0 куб.м./мин Китай</t>
  </si>
  <si>
    <t>Вентилятор 220V 172x150x38 JAMICON JA1738H2BON-T "восьмиграник"  0,2А 44W 4,6м³/мин  2600 об/мин 52дБ    качения на заказ</t>
  </si>
  <si>
    <t>Вентилятор 220V 172x150x50HBL RQA  (усеченй круг)  220/240АС  50/60HZ  0,22А  35W  качения 4,25Куб.м./мин.  65 Дб  2200/2700 об/мин  1,55кг Китай</t>
  </si>
  <si>
    <t>Вентилятор 220V 172x163x51HBL RQA  220VAC 0,22A 35W (круглый)  качения  отв.114мм по D= 170мм 2500об/мин RU Китай</t>
  </si>
  <si>
    <t>Вентилятор 220V  200x200x60 RQA 20060A2HBL Square 54W 50/60HZ (квадрат)   качения  Китай в заказе</t>
  </si>
  <si>
    <t xml:space="preserve">Вентилятор 220V  200x200x60 "RUICHI"  20060A2HBL  Round-S  50/60HZ (круглый в квадрате)  качения  Китай  </t>
  </si>
  <si>
    <t>Смазка силиконовая литиевая консистенции SW-92SA NGLI-2 (-20+150C) (банка 20г) для пластиковых шестеренок и подшипников  качения и скольжения мелкой бытовой техники. Китай</t>
  </si>
  <si>
    <t>Вентилятор 5V  20*20*10 YM0501PFS1  2,87м3/ч скольжения Китай</t>
  </si>
  <si>
    <t>Вентилятор 5V  25*25*07 YM0502PVS1 3,72м3/ч скольжения Китай</t>
  </si>
  <si>
    <t>Вентилятор 5V 50*50*15 (0,25А) RQD5015MS скольжения 5000об/мин 14.55CFM (0.417м3/ мин) Китай</t>
  </si>
  <si>
    <t xml:space="preserve">Вентилятор 12V 20*20*10  YM1501PFS1  2,87м3/ч скольжения </t>
  </si>
  <si>
    <t>Вентилятор 12V 25*25*07 FD2507S12H скольжения Китай</t>
  </si>
  <si>
    <t xml:space="preserve">Вентилятор 12V 25*25*07 YM1202PVS1 скольжения </t>
  </si>
  <si>
    <t xml:space="preserve">Вентилятор 12V 30*30*07 FD3007S12H скольжения </t>
  </si>
  <si>
    <t xml:space="preserve">Вентилятор 12V 30*30*15 FD3015S12H скольжения </t>
  </si>
  <si>
    <t>Вентилятор 12V 50*50*10 (0,07А)  RQD5010MS скольжения  6200об/мин  0,21м3/мин RU Китай</t>
  </si>
  <si>
    <t>Вентилятор 12V 50*50*15 (0,13A)  FD5015S12H2 скольжения 5500 об/мин  Китай</t>
  </si>
  <si>
    <t>Вентилятор 12V 60*60*10 (0,23A) RQO6010MS скольжения 4500об/мин 18.53 CFM (0.52 м3/ мин) штекер</t>
  </si>
  <si>
    <t>Вентилятор 12V 60*60*15 (0,11A) RQD 6015MS скольжения 4700об/мин  22 CFM (0.62 м3/ мин)</t>
  </si>
  <si>
    <t>Вентилятор 12V 70*70*15 (0,12А) RQD 7015MS скольжения   22.4 CFM (0.63 м3/ мин)</t>
  </si>
  <si>
    <t>Вентилятор 12V 70*70*15 FD7015S12H2 скольжения  57,97м3/ч  АНАЛОГ KF0715S1H</t>
  </si>
  <si>
    <t>Вентилятор 12V 70*70*25 (0.16A)  "TRIATRON" FD7025S12H2 скольжения Китай</t>
  </si>
  <si>
    <t>Вентилятор 12V 80*80*20  (0,15A) "TRIATRON" FD8020S12H скольжения 3000об/мин Китай</t>
  </si>
  <si>
    <t>Вентилятор 12V 80*80*25  (0,10A) "JAMICON" JF0825S1L-001-056R скольжения  (2000 об/мин 0,72м.куб./м)</t>
  </si>
  <si>
    <t>Вентилятор 12V 92*92*25  (0,16A)  "RUICHI" RQD 9225MS скольжения =AD0912US-A70GL</t>
  </si>
  <si>
    <t xml:space="preserve">Вентилятор 12V 120*120*38 0.55A JF1238S1HR130-065R A/R скольжения (2800 об/мин 3,36м.куб./м) Китай  </t>
  </si>
  <si>
    <t xml:space="preserve">Вентилятор 24V 40*40*10 (0,03A) FD4010S24H 1,68вт скольжения (7000 об/мин)  </t>
  </si>
  <si>
    <t xml:space="preserve">Вентилятор 24V 50*50*10 (0,04А)  FD5010S24M скольжения  5000об/мин Китай  </t>
  </si>
  <si>
    <t>Вентилятор 24V 60*60*25 (0,05A) FD6025S24M скольжения 4000 об/мин Китай</t>
  </si>
  <si>
    <t>Вентилятор 24V 60*60*25 (0,10A) FD6025S24H скольжения  5000 об/мин 4,40W Китай</t>
  </si>
  <si>
    <t>Вентилятор 24V 80*80*20 (0.13A) YM2408PKS1 скольжения Китай</t>
  </si>
  <si>
    <t xml:space="preserve">Вентилятор 24V 80*80*25 (0.08A) RQD 8025MS  скольжения Китай  </t>
  </si>
  <si>
    <t>Вентилятор 24V 80*80*25 (0.15A) RQD 8025MS  скольжения</t>
  </si>
  <si>
    <t xml:space="preserve">Вентилятор 24V 80*80*25 (0,23A) CLD8025SM DC24V SLEEVE  скольжения </t>
  </si>
  <si>
    <t>Вентилятор 24V 80*80*25 (0,15A) JF0825S2H-001-065R  скольжения  (вывод 9,5см) (3000 об/мин) "JAMICON" Китай</t>
  </si>
  <si>
    <t>Вентилятор 24V 80*80*32 (0.15A) RQD 8032MS  скольжения 3400об/мин 2,78 м3/ мин</t>
  </si>
  <si>
    <t>Вентилятор 24V 92*92*25 (0.12A) RQD9225MS скольжения 2500 об/мин</t>
  </si>
  <si>
    <t>Вентилятор 24V 92*92*25  (0,19A) "JAMICON" JF0925S2H-001-065R скольжения  (2800 об/мин 1,63м.куб./м) провод</t>
  </si>
  <si>
    <t xml:space="preserve">Вентилятор 24V 120*120*25 0.15A FD12025S24M2 скольжения  (2500 об/мин 2,45м.куб./м)  Китай  </t>
  </si>
  <si>
    <t xml:space="preserve">Вентилятор 24V 120*120*25 (0,17A) Tidar RQD 12025MS скольжения  2200 об/мин 74.2 CFM (2,27 м³/мин)  Китай </t>
  </si>
  <si>
    <t>Вентилятор 24V 172*170*51 (0.6A) RQD 172X170X51MS  скольжения(круглый в квадрате) Китай</t>
  </si>
  <si>
    <t>Вентилятор 24V 172*150*51 RQD MS 24VDC скольжения (усеченй круг) Китай</t>
  </si>
  <si>
    <t>Вентилятор 110V 80*80*25 (0,11A)  Tidar RQA 8025HSL скольжения Китай</t>
  </si>
  <si>
    <t>Вентилятор 110/115V 172x150x50HSL Tidar RQA FP-108EX-SI-S  0,5A  35W скольжения (усеченй круг) Китай</t>
  </si>
  <si>
    <t>Вентилятор 220V 80*80*25  (0,07A) "VIC,"JA0825H2S L-R скольжения  29dBA 2850 об/мин 0,422м.куб./м) провод  Китай</t>
  </si>
  <si>
    <t>Вентилятор 220V 80*80*38 Tidar RQA 8038HSL  (SF23080A) 0,07A (0,08А)  скольжения 2300/2600 об/мин  Китай</t>
  </si>
  <si>
    <t>Вентилятор 220V 92*92*38 (0,08A) Tidar RQA 9238HSL (RUICHI) скольжения 18 Вт 2400/2450 об/мин 0,85-1,0 куб.м./мин Китай</t>
  </si>
  <si>
    <t xml:space="preserve">Вентилятор 220V 120*120*38 RQA12038HST (клеммы) 0.14A 33Вт  скольжения 2650/3180 об/мин 2,54-2,83 куб.м./мин Китай </t>
  </si>
  <si>
    <t xml:space="preserve">Вентилятор 220V 120*120*38 RQA12038HSL (провода) 0.14A 33Вт  скольжения 2650/3180 об/мин 2,54-2,83 куб.м./мин Китай </t>
  </si>
  <si>
    <t>Вентилятор 220V 92*92*25 (0,08A) Tidar RQA 9225HSL (RUICHI) скольжения 22/17Вт 2400/2450 об/мин 0,8-0,1 куб.м./мин Китай</t>
  </si>
  <si>
    <t>Вентилятор 220V 92*92*25 (0,1A) Tidar RQA 9225HBL (RUICHI)  качения 22/17Вт 2400/2500 об/мин 0,8-0,1 куб.м./мин Китай</t>
  </si>
  <si>
    <t xml:space="preserve">Вентилятор 5v 40*40*10 (0,11A)  RQD4010MS 4800об/мин 5.7CFM (0,16 м3/мин) скольжения </t>
  </si>
  <si>
    <t xml:space="preserve">Кабель коаксиальный TV 75ом RG-6U CCS/AL (RG-6U white)  белый RU Китай </t>
  </si>
  <si>
    <t>Кабель коаксиальный TV 75ом RG-6U CCS/AL (RG-6U black) черный RU Китай</t>
  </si>
  <si>
    <t>Предохранитель 1А (5x20) ВПТ6-7-1А (стекло) медленый + склад 5000шт</t>
  </si>
  <si>
    <t>Предохранитель 1А (5x20) ВПТ6-7-1А (стекло) медленый з/у 200шт 90-91г склад</t>
  </si>
  <si>
    <r>
      <t xml:space="preserve">Переходник RF гнездо НА F гнездо  металл FF-TV-F (TV гнездо на F гнездо) </t>
    </r>
    <r>
      <rPr>
        <sz val="5"/>
        <color rgb="FFFF0000"/>
        <rFont val="Arial"/>
        <family val="2"/>
        <charset val="204"/>
      </rPr>
      <t>Штекер TV металл под F-коннектор RG-6 (гнездо)</t>
    </r>
    <r>
      <rPr>
        <sz val="8"/>
        <rFont val="Arial"/>
        <family val="2"/>
        <charset val="204"/>
      </rPr>
      <t xml:space="preserve"> Новосиб Китай</t>
    </r>
  </si>
  <si>
    <t>ROLSEN K11F-C9/C3 org box (IC) брак на разбор</t>
  </si>
  <si>
    <t xml:space="preserve">3 RCA Х 3RCA  3,0m синий  HQ  </t>
  </si>
  <si>
    <r>
      <t xml:space="preserve">Шнур штекер USB Type-C-штекер USB2.0-AM </t>
    </r>
    <r>
      <rPr>
        <sz val="8"/>
        <color rgb="FFFF0000"/>
        <rFont val="Arial"/>
        <family val="2"/>
        <charset val="204"/>
      </rPr>
      <t>2,4А</t>
    </r>
    <r>
      <rPr>
        <sz val="8"/>
        <color theme="1"/>
        <rFont val="Arial"/>
        <family val="2"/>
        <charset val="204"/>
      </rPr>
      <t xml:space="preserve"> 1м BOROFON BX-14 в коробке Новосибирск Китай</t>
    </r>
  </si>
  <si>
    <r>
      <t xml:space="preserve">Шнур штекер USB Type-C-штекер USB2.0-AM </t>
    </r>
    <r>
      <rPr>
        <b/>
        <sz val="8"/>
        <color rgb="FFFF0000"/>
        <rFont val="Arial"/>
        <family val="2"/>
        <charset val="204"/>
      </rPr>
      <t>2А</t>
    </r>
    <r>
      <rPr>
        <sz val="8"/>
        <color theme="1"/>
        <rFont val="Arial"/>
        <family val="2"/>
        <charset val="204"/>
      </rPr>
      <t xml:space="preserve"> 1м BOROFON BX-16 в коробке Новосибирск Китай</t>
    </r>
  </si>
  <si>
    <r>
      <t xml:space="preserve">Шнур штекер USB Type-C-штекер USB2.0-AM </t>
    </r>
    <r>
      <rPr>
        <b/>
        <sz val="8"/>
        <color rgb="FFFF0000"/>
        <rFont val="Arial"/>
        <family val="2"/>
        <charset val="204"/>
      </rPr>
      <t>2А</t>
    </r>
    <r>
      <rPr>
        <sz val="8"/>
        <color theme="1"/>
        <rFont val="Arial"/>
        <family val="2"/>
        <charset val="204"/>
      </rPr>
      <t xml:space="preserve"> 1м BOROFON BX-18 в коробке Новосибирск Китай</t>
    </r>
  </si>
  <si>
    <r>
      <t xml:space="preserve">Шнур штекер USB Type-C-штекер USB2.0-AM </t>
    </r>
    <r>
      <rPr>
        <b/>
        <sz val="8"/>
        <color rgb="FFFF0000"/>
        <rFont val="Arial"/>
        <family val="2"/>
        <charset val="204"/>
      </rPr>
      <t>3А</t>
    </r>
    <r>
      <rPr>
        <sz val="8"/>
        <color theme="1"/>
        <rFont val="Arial"/>
        <family val="2"/>
        <charset val="204"/>
      </rPr>
      <t xml:space="preserve"> 1м BOROFON BX-98 в коробке Новосибирск</t>
    </r>
  </si>
  <si>
    <r>
      <t xml:space="preserve">Шнур штекер USB Type-C-штекер USB2.0-AM </t>
    </r>
    <r>
      <rPr>
        <b/>
        <sz val="8"/>
        <color rgb="FFFF0000"/>
        <rFont val="Arial"/>
        <family val="2"/>
        <charset val="204"/>
      </rPr>
      <t>2,4А</t>
    </r>
    <r>
      <rPr>
        <sz val="8"/>
        <color theme="1"/>
        <rFont val="Arial"/>
        <family val="2"/>
        <charset val="204"/>
      </rPr>
      <t xml:space="preserve"> 1м HOCO X-2 в коробке  Новосибирск Китай</t>
    </r>
  </si>
  <si>
    <r>
      <t xml:space="preserve">Шнур штекер USB Type-C-штекер USB2.0-AM </t>
    </r>
    <r>
      <rPr>
        <b/>
        <sz val="8"/>
        <color rgb="FFFF0000"/>
        <rFont val="Arial"/>
        <family val="2"/>
        <charset val="204"/>
      </rPr>
      <t xml:space="preserve">2,4А </t>
    </r>
    <r>
      <rPr>
        <sz val="8"/>
        <color theme="1"/>
        <rFont val="Arial"/>
        <family val="2"/>
        <charset val="204"/>
      </rPr>
      <t>1м HOCO X-5 в коробке  Новосибирск Китай</t>
    </r>
  </si>
  <si>
    <r>
      <t xml:space="preserve">Шнур штекер USB Type-C-штекер USB2.0-AM </t>
    </r>
    <r>
      <rPr>
        <b/>
        <sz val="8"/>
        <color rgb="FFFF0000"/>
        <rFont val="Arial"/>
        <family val="2"/>
        <charset val="204"/>
      </rPr>
      <t>2,4А</t>
    </r>
    <r>
      <rPr>
        <sz val="8"/>
        <color theme="1"/>
        <rFont val="Arial"/>
        <family val="2"/>
        <charset val="204"/>
      </rPr>
      <t xml:space="preserve"> 1м HOCO X-20 в коробке  Новосибирск Китай</t>
    </r>
  </si>
  <si>
    <r>
      <t xml:space="preserve">Шнур штекер USB Type-C-штекер USB2.0-AM </t>
    </r>
    <r>
      <rPr>
        <b/>
        <sz val="8"/>
        <color rgb="FFFF0000"/>
        <rFont val="Arial"/>
        <family val="2"/>
        <charset val="204"/>
      </rPr>
      <t>3А</t>
    </r>
    <r>
      <rPr>
        <sz val="8"/>
        <color theme="1"/>
        <rFont val="Arial"/>
        <family val="2"/>
        <charset val="204"/>
      </rPr>
      <t xml:space="preserve"> 1м HOCO X-88  в коробке  Новосибирск Китай</t>
    </r>
  </si>
  <si>
    <t>Шнур штекер USB Type-C-штекер USB2.0-AM 2,4А 1,5м  Новосибирск Китай</t>
  </si>
  <si>
    <t>Шнур штекер mini USB B 5pin - штекер USB AM 1.0m  Новосибирск Китай (Шнур USB-мини USB-5pin 1,0м)</t>
  </si>
  <si>
    <t>Шнур HD 15pin (VGA) штекер -HD 15pin (VGA) штекер 1,8m (Новосибирск) Китай</t>
  </si>
  <si>
    <t>Блок питания 220V-19,5V /4,62A 65W (штекер БП 7,4x5,0x1,2pin) G-XHH14 DELL 19,5V-4,62А (7,4*5,0)</t>
  </si>
  <si>
    <t xml:space="preserve">Блок питания 220V-19,5V /3,34A 65W (штекер БП 7,4x5,0x1,2pin) G-XHH14 DELL 19,5V-3,34А  </t>
  </si>
  <si>
    <t>Для кондиционера  DANTEX RK-18SVG код 175</t>
  </si>
  <si>
    <t>Для кондиционера  KRAFT  подходит KT-E08 (овальный) код 610</t>
  </si>
  <si>
    <t>Пульт универсальный для ворот, шлагбаумов D57 буквы (433 МГц) (радиус10м) 16033</t>
  </si>
  <si>
    <t>Пульт для frrecnbrb</t>
  </si>
  <si>
    <t xml:space="preserve">КС527А  (мет) 82-90г </t>
  </si>
  <si>
    <r>
      <t xml:space="preserve">SAMSUNG AH59-01644F org  на заказ DVD дом кинотеатр DVD-K120 с караоке </t>
    </r>
    <r>
      <rPr>
        <sz val="8"/>
        <rFont val="Arial"/>
        <family val="2"/>
        <charset val="204"/>
      </rPr>
      <t>DVD-K130 DVD-K150 DVD-K250 с караоке</t>
    </r>
  </si>
  <si>
    <t xml:space="preserve">TOSHIBA CT-9856 (GAME) </t>
  </si>
  <si>
    <t>150мкф 400в 105°C &lt;LT&gt; 35*32 (4 вывода) Capxon</t>
  </si>
  <si>
    <r>
      <t>Цифровая эфирная DVB-T2 DVB-T приставка YASIN T8000  (кнопки)</t>
    </r>
    <r>
      <rPr>
        <sz val="8"/>
        <color theme="0"/>
        <rFont val="Arial"/>
        <family val="2"/>
        <charset val="204"/>
      </rPr>
      <t xml:space="preserve"> </t>
    </r>
    <r>
      <rPr>
        <sz val="8"/>
        <rFont val="Arial"/>
        <family val="2"/>
        <charset val="204"/>
      </rPr>
      <t>Китай пульт DC711</t>
    </r>
  </si>
  <si>
    <t>Рулетка 5м X-PERT 19мм,синий пластик ударопрочный  корпус. Китай</t>
  </si>
  <si>
    <r>
      <rPr>
        <sz val="8"/>
        <color indexed="30"/>
        <rFont val="Arial"/>
        <family val="2"/>
        <charset val="204"/>
      </rPr>
      <t>Пульт DVB-T2</t>
    </r>
    <r>
      <rPr>
        <b/>
        <sz val="10"/>
        <color indexed="30"/>
        <rFont val="Arial"/>
        <family val="2"/>
        <charset val="204"/>
      </rPr>
      <t xml:space="preserve"> LUMAX DVBT2-555HD</t>
    </r>
    <r>
      <rPr>
        <b/>
        <sz val="8"/>
        <color indexed="30"/>
        <rFont val="Arial"/>
        <family val="2"/>
        <charset val="204"/>
      </rPr>
      <t xml:space="preserve"> </t>
    </r>
    <r>
      <rPr>
        <b/>
        <sz val="6"/>
        <rFont val="Arial"/>
        <family val="2"/>
        <charset val="204"/>
      </rPr>
      <t xml:space="preserve">верх Power Mute ►II ■ REC RADIO  USB FORMAT ASPECT TIMER в круге OK  низ RECALL 0 AUDIO </t>
    </r>
    <r>
      <rPr>
        <b/>
        <sz val="5"/>
        <rFont val="Arial"/>
        <family val="2"/>
        <charset val="204"/>
      </rPr>
      <t xml:space="preserve"> DV-2018HD DV-2104HD DV-2106HD DV-3018HD DV-3201HD DV-3203HD DV-3208HD DV-3209HD DV-4017HD</t>
    </r>
    <r>
      <rPr>
        <b/>
        <sz val="6"/>
        <rFont val="Arial"/>
        <family val="2"/>
        <charset val="204"/>
      </rPr>
      <t xml:space="preserve">  </t>
    </r>
    <r>
      <rPr>
        <b/>
        <sz val="9"/>
        <rFont val="Arial"/>
        <family val="2"/>
        <charset val="204"/>
      </rPr>
      <t>=DV1111 DV1115 DV1120</t>
    </r>
    <r>
      <rPr>
        <b/>
        <sz val="6"/>
        <rFont val="Arial"/>
        <family val="2"/>
        <charset val="204"/>
      </rPr>
      <t xml:space="preserve">
</t>
    </r>
  </si>
  <si>
    <r>
      <rPr>
        <sz val="8"/>
        <rFont val="Arial"/>
        <family val="2"/>
        <charset val="204"/>
      </rPr>
      <t>Пульт DVB-T2</t>
    </r>
    <r>
      <rPr>
        <sz val="10"/>
        <rFont val="Arial"/>
        <family val="2"/>
        <charset val="204"/>
      </rPr>
      <t xml:space="preserve"> D-COLOR DC1201HD  mini </t>
    </r>
    <r>
      <rPr>
        <sz val="10"/>
        <color rgb="FF0000FF"/>
        <rFont val="Arial"/>
        <family val="2"/>
        <charset val="204"/>
      </rPr>
      <t>=SUPRA SDT-95</t>
    </r>
    <r>
      <rPr>
        <sz val="10"/>
        <rFont val="Arial"/>
        <family val="2"/>
        <charset val="204"/>
      </rPr>
      <t xml:space="preserve"> </t>
    </r>
    <r>
      <rPr>
        <sz val="6"/>
        <color rgb="FFFF0000"/>
        <rFont val="Arial"/>
        <family val="2"/>
        <charset val="204"/>
      </rPr>
      <t xml:space="preserve"> в центре ОК низ  CH- CH+ VOL- VOL+ верх POWER  MUTE </t>
    </r>
  </si>
  <si>
    <t>Линейка ДЛПН-4-250    8855Е-5 (преобразователь измерительный линейных перемещений) з/у</t>
  </si>
  <si>
    <t xml:space="preserve">Миллиамперметр М2001/1-29Т3  0-3-40-Ꝏ (РКУ-3ар.1М ) 85г </t>
  </si>
  <si>
    <t>Амперметр 25А М23 0-25А кл.1,5 В.Ш.60mV  80х80х60мм белый</t>
  </si>
  <si>
    <r>
      <t>PANASONIC EUR7717020 (3 верхн. кнопки)</t>
    </r>
    <r>
      <rPr>
        <sz val="8"/>
        <rFont val="Arial"/>
        <family val="2"/>
        <charset val="204"/>
      </rPr>
      <t xml:space="preserve"> </t>
    </r>
  </si>
  <si>
    <t>PHILIPS RC1683706/701 (плоскийTV/DVD) = RC1683701/01</t>
  </si>
  <si>
    <t>Пульт Xiaomi Mi XMRM-010 ориг. Mi TV4S  c голосовым поиском для TV и приставок Xiaomi с операционной системой Android</t>
  </si>
  <si>
    <t>Выключатель ВК-201  з/у КАТЭк ВК201</t>
  </si>
  <si>
    <t>Предохранитель 20A (10x38mm) стекло AGU Gold для автоусилителей</t>
  </si>
  <si>
    <t>Предохранитель 30A (10.35x38) стекло AGU Gold для автоусилителей</t>
  </si>
  <si>
    <t>Предохранитель 40A (10.35x38) стекло AGU Gold для автоусилителей</t>
  </si>
  <si>
    <t>Предохранитель 50A (10.35x38) стекло AGU Gold для автоусилителей</t>
  </si>
  <si>
    <t>Кнопка КЕ011У3 исп.1~660В -440В  6А с металл шайбой красная 2конт на замыкание</t>
  </si>
  <si>
    <t>MF52-203 3950K 20к+-1%  от -30 до +125 NTC (капля)</t>
  </si>
  <si>
    <t>MF52-503 3950K 50к+-5%  от -30 до +125 NTC (капля)  (MF52AT 50K 3950 5%)</t>
  </si>
  <si>
    <t>MF52-104 3950K 100к+-1%  от -30 до +125 NTC (капля)</t>
  </si>
  <si>
    <t>MF52-102 3950K 1к+-1%  от -30 до +125 NTC (капля)</t>
  </si>
  <si>
    <t>MF55-103F 3950 10k   ±1% от -40 до +125  NTC в слюде</t>
  </si>
  <si>
    <t>MF55-503F 3950 50k   ±1% от -40 до +125  NTC в слюде</t>
  </si>
  <si>
    <t>MF55-104F 3950 100k   ±1% от -40 до +125  NTC в слюде</t>
  </si>
  <si>
    <t xml:space="preserve">MF58 10к(+-5%) MF58-103J-3950 NTC (стекло) =MFB 10к </t>
  </si>
  <si>
    <t>MF58 20K (+-5%) MF58-203J-3950 NTC (стекло)</t>
  </si>
  <si>
    <t>NTC MF58 47к(+-5%) MF58-473J-3950 (стекло)</t>
  </si>
  <si>
    <t>NTC MF58 47к(+-5%) MF58-473J-3950 (стекло) от 50шт</t>
  </si>
  <si>
    <t>MF58 50K (+-5%) MF58-503J-3950 NTC (стекло)</t>
  </si>
  <si>
    <t>NTC MF58 100к (+-5%)  (104) (стекло) от 10шт</t>
  </si>
  <si>
    <t>NTC MF58 100к(+-5%)  (104) (стекло)</t>
  </si>
  <si>
    <t>MF58 200K (+-5%) MF58-204J-3950 NTC (стекло)</t>
  </si>
  <si>
    <t>MF58 500K (+-5%) MF58-504J-3950 NTC (стекло)</t>
  </si>
  <si>
    <t>MF58 1mom(+-5%) MF58-105J-3950 NTC (стекло)</t>
  </si>
  <si>
    <t>MF58 2K (+-5%) MF58-202J-3950 NTC (стекло)</t>
  </si>
  <si>
    <t>CF-1/2W 0,5w 30 ком ± 5%  50шт</t>
  </si>
  <si>
    <t>CF-1/2W 0,5w 30 ком ± 5% 200шт</t>
  </si>
  <si>
    <t>Клемма ножевая изол.  (штекер) 6,3мм MDD2-250 (синия) в заказе</t>
  </si>
  <si>
    <t>АОД101В Ni  (полителен) 83г</t>
  </si>
  <si>
    <t>АОД101В Ni  (полителен) 84 85г</t>
  </si>
  <si>
    <t>АОД101В Ni  (полителен) 79г</t>
  </si>
  <si>
    <t>АОД101Д Ni 86 87 88г</t>
  </si>
  <si>
    <t>АОД101Д Ni 83г</t>
  </si>
  <si>
    <t>АОД101А  Ni 87г</t>
  </si>
  <si>
    <t>АОД101А  Ni 86г</t>
  </si>
  <si>
    <t>АОД101А  Ni 80 81г</t>
  </si>
  <si>
    <t>АОД101А  Ni 79г (полителен)</t>
  </si>
  <si>
    <t>АОД101А  Ni 85г (полителен)</t>
  </si>
  <si>
    <t>АОД101А  Ni 83г</t>
  </si>
  <si>
    <t>АОД101А  Ni 84г</t>
  </si>
  <si>
    <t>2С139А (мет) 76 77г</t>
  </si>
  <si>
    <t>КС139А (мет) 77 78г</t>
  </si>
  <si>
    <t>КС139А (мет) 74г</t>
  </si>
  <si>
    <t>2С147А (стекло) черное кольцо</t>
  </si>
  <si>
    <t xml:space="preserve">КС147Г (стекло) катод зелёная метка </t>
  </si>
  <si>
    <t>КС147А (мет) 77-80г</t>
  </si>
  <si>
    <t>КС156А мет паяный</t>
  </si>
  <si>
    <t>КС168А мет 78г</t>
  </si>
  <si>
    <t>КС170А пласм длинные вывода</t>
  </si>
  <si>
    <r>
      <t xml:space="preserve">2С211Ж стекло  </t>
    </r>
    <r>
      <rPr>
        <sz val="10"/>
        <color rgb="FF0000FF"/>
        <rFont val="Arial"/>
        <family val="2"/>
        <charset val="204"/>
      </rPr>
      <t>синее кольцо большой</t>
    </r>
  </si>
  <si>
    <r>
      <t xml:space="preserve">КС211Ж стекло  </t>
    </r>
    <r>
      <rPr>
        <sz val="10"/>
        <color rgb="FFFF0000"/>
        <rFont val="Arial"/>
        <family val="2"/>
        <charset val="204"/>
      </rPr>
      <t>серое кольцо маленький</t>
    </r>
  </si>
  <si>
    <r>
      <t xml:space="preserve">КД509А (50V 100mA 4ns) </t>
    </r>
    <r>
      <rPr>
        <sz val="10"/>
        <color rgb="FF0000FF"/>
        <rFont val="Arial"/>
        <family val="2"/>
        <charset val="204"/>
      </rPr>
      <t>два синих кольца</t>
    </r>
  </si>
  <si>
    <t>КС510А (мет) 86г картон</t>
  </si>
  <si>
    <t xml:space="preserve">КС510А (мет) 87-89г </t>
  </si>
  <si>
    <t>КС510А (мет) 85г картон</t>
  </si>
  <si>
    <r>
      <t>КД104А з/у 200шт 82г картон</t>
    </r>
    <r>
      <rPr>
        <sz val="10"/>
        <color rgb="FF00B050"/>
        <rFont val="Arial"/>
        <family val="2"/>
        <charset val="204"/>
      </rPr>
      <t xml:space="preserve"> зеленый</t>
    </r>
    <r>
      <rPr>
        <sz val="10"/>
        <rFont val="Arial"/>
        <family val="2"/>
        <charset val="204"/>
      </rPr>
      <t xml:space="preserve"> </t>
    </r>
    <r>
      <rPr>
        <sz val="10"/>
        <color rgb="FFFF0000"/>
        <rFont val="Arial"/>
        <family val="2"/>
        <charset val="204"/>
      </rPr>
      <t xml:space="preserve">желтая  и белая </t>
    </r>
    <r>
      <rPr>
        <sz val="10"/>
        <rFont val="Arial"/>
        <family val="2"/>
        <charset val="204"/>
      </rPr>
      <t>точка</t>
    </r>
  </si>
  <si>
    <r>
      <t xml:space="preserve">КД104А  85г картон </t>
    </r>
    <r>
      <rPr>
        <sz val="10"/>
        <color rgb="FF00B050"/>
        <rFont val="Arial"/>
        <family val="2"/>
        <charset val="204"/>
      </rPr>
      <t>зеленый</t>
    </r>
    <r>
      <rPr>
        <sz val="10"/>
        <rFont val="Arial"/>
        <family val="2"/>
        <charset val="204"/>
      </rPr>
      <t xml:space="preserve"> </t>
    </r>
    <r>
      <rPr>
        <sz val="10"/>
        <color rgb="FFFF0000"/>
        <rFont val="Arial"/>
        <family val="2"/>
        <charset val="204"/>
      </rPr>
      <t>желтая  и белая</t>
    </r>
    <r>
      <rPr>
        <sz val="10"/>
        <rFont val="Arial"/>
        <family val="2"/>
        <charset val="204"/>
      </rPr>
      <t xml:space="preserve"> точка</t>
    </r>
  </si>
  <si>
    <r>
      <t xml:space="preserve">КД103Б Черный </t>
    </r>
    <r>
      <rPr>
        <sz val="10"/>
        <color rgb="FFFFFF00"/>
        <rFont val="Arial"/>
        <family val="2"/>
        <charset val="204"/>
      </rPr>
      <t xml:space="preserve"> Желтая</t>
    </r>
    <r>
      <rPr>
        <sz val="10"/>
        <rFont val="Arial"/>
        <family val="2"/>
        <charset val="204"/>
      </rPr>
      <t xml:space="preserve"> точка (картон сам.упок 10шт) 90г </t>
    </r>
  </si>
  <si>
    <r>
      <t xml:space="preserve">КД103А черный  </t>
    </r>
    <r>
      <rPr>
        <sz val="10"/>
        <color rgb="FF0000FF"/>
        <rFont val="Arial"/>
        <family val="2"/>
        <charset val="204"/>
      </rPr>
      <t>синяя</t>
    </r>
    <r>
      <rPr>
        <sz val="10"/>
        <rFont val="Arial"/>
        <family val="2"/>
        <charset val="204"/>
      </rPr>
      <t xml:space="preserve"> точка 89г з/у картон </t>
    </r>
  </si>
  <si>
    <r>
      <t xml:space="preserve">КД104А  85г сам.упок 10шт </t>
    </r>
    <r>
      <rPr>
        <sz val="10"/>
        <color rgb="FF00B050"/>
        <rFont val="Arial"/>
        <family val="2"/>
        <charset val="204"/>
      </rPr>
      <t>зеленый</t>
    </r>
    <r>
      <rPr>
        <sz val="10"/>
        <rFont val="Arial"/>
        <family val="2"/>
        <charset val="204"/>
      </rPr>
      <t xml:space="preserve"> </t>
    </r>
    <r>
      <rPr>
        <sz val="10"/>
        <color rgb="FFFF0000"/>
        <rFont val="Arial"/>
        <family val="2"/>
        <charset val="204"/>
      </rPr>
      <t>желтая  и белая</t>
    </r>
    <r>
      <rPr>
        <sz val="10"/>
        <rFont val="Arial"/>
        <family val="2"/>
        <charset val="204"/>
      </rPr>
      <t xml:space="preserve"> точка</t>
    </r>
  </si>
  <si>
    <t>КД205А (500V, 0,5А 5кГц)  демонтаж</t>
  </si>
  <si>
    <t>КД205Д (100V, 0,5А 5кГц) 86г</t>
  </si>
  <si>
    <t xml:space="preserve">КТ847А 95г Фрязино  КВАДРАТ гарантия (аналог КТ8144) </t>
  </si>
  <si>
    <t>2Т847А (92г) Фрязино РОМБ КВАДРАТ гарантия (аналог КТ8144)</t>
  </si>
  <si>
    <t>СР50-74ПВ  91г     "П"-полипропилен (=BNC штекер) ложить??</t>
  </si>
  <si>
    <t>Ак-р 18650 LiitoKala Lii BHG218650  Lii-20A 2500mAh  Li-ION   L=69 D=18  (ном. ток разрядки 20А) зеленые 45,2г!!!!  Китай (факт. 2500mAh) с лепестками 191213</t>
  </si>
  <si>
    <t xml:space="preserve">Дроссель 4,7мкГн 10% EC24-4R7K 0510 4,7uh 1Вт D=5,2mm L=12mm выводные  </t>
  </si>
  <si>
    <t>22мкф 400в 105°C  12,5-20 Jamicon TKR  (н/у 25шт) на заказ</t>
  </si>
  <si>
    <t>82мкф 400в 105°C 18*25 JCCON гибкие вывода 411259</t>
  </si>
  <si>
    <t>100мкф 100в 105°C  10*21 Jamicon TKR 411398</t>
  </si>
  <si>
    <t>100мкф 160в 105°C 13*26 Jamicon TK 41103</t>
  </si>
  <si>
    <r>
      <t xml:space="preserve">150мкф 400в 105°C CD294 </t>
    </r>
    <r>
      <rPr>
        <b/>
        <sz val="8"/>
        <color rgb="FFFF0000"/>
        <rFont val="Arial"/>
        <family val="2"/>
        <charset val="204"/>
      </rPr>
      <t>22*30</t>
    </r>
    <r>
      <rPr>
        <sz val="8"/>
        <rFont val="Arial"/>
        <family val="2"/>
        <charset val="204"/>
      </rPr>
      <t xml:space="preserve"> ELZET/JCCON mini  411101</t>
    </r>
  </si>
  <si>
    <t>470мкф 250в 105°C 22*40  JCCON  жёсткие вывода</t>
  </si>
  <si>
    <t>680мкф 25в 105°C &lt;TK&gt; 10*16 Jamicon TKR  (н/у 5шт)</t>
  </si>
  <si>
    <t>680мкф 100в 105°C &lt;RD&gt; 16*30 JCCON</t>
  </si>
  <si>
    <t>4700мкф 50в 105°C  жесткие вывода  25x35 Jamicon HS 411137</t>
  </si>
  <si>
    <t>4700мкф 63в 105°C гибкие вывода &lt;SD&gt; 20*40 JWCO 41166</t>
  </si>
  <si>
    <r>
      <t xml:space="preserve">Набор отвёрток  </t>
    </r>
    <r>
      <rPr>
        <sz val="8"/>
        <color indexed="10"/>
        <rFont val="Arial"/>
        <family val="2"/>
        <charset val="204"/>
      </rPr>
      <t>MINI 12шт 082484А</t>
    </r>
  </si>
  <si>
    <t>Вентилятор 12V 60*60*15  BRUSHLESS DW 6015 три провода Iштекер качения Китай</t>
  </si>
  <si>
    <t xml:space="preserve">Жало для паяльника T12-BL HAKKO  Made in JAPAN </t>
  </si>
  <si>
    <t xml:space="preserve">Жало для паяльника T12-C1 HAKKO  Made in JAPAN </t>
  </si>
  <si>
    <t xml:space="preserve">Жало для паяльника T12-BC3 HAKKO  Made in JAPAN </t>
  </si>
  <si>
    <t xml:space="preserve">Жало для паяльника T12-D24 HAKKO  Made in JAPAN </t>
  </si>
  <si>
    <t>Светодиодная матрица 20w 30-34v  0,7A 10000-13000K 1800-2000LM (холод/белый) на радиаторе  (52х42х4) D20C7BW160-10</t>
  </si>
  <si>
    <t>Шнур штекер USB3.0-AM - штекер USB3.0-AM 0.3M (A шт-A шт) синий (Райзер-карта)</t>
  </si>
  <si>
    <t>Кабель компьютерный SATA  Cable SerialATA 15pin(M) на 6pin (5клемм 6проводов) (Разветвитель питания SATA-&gt;PCI-Express 6pin, для подключения в/к PCI-Е (6pin) к б/п ATX (CC-PSU-SATA) Райзер-карта</t>
  </si>
  <si>
    <r>
      <t xml:space="preserve">Шнур штекер USB AM - </t>
    </r>
    <r>
      <rPr>
        <sz val="8"/>
        <color rgb="FFFF0000"/>
        <rFont val="Arial"/>
        <family val="2"/>
        <charset val="204"/>
      </rPr>
      <t xml:space="preserve">штекер микро USB BM 5pin магнитный </t>
    </r>
    <r>
      <rPr>
        <sz val="8"/>
        <rFont val="Arial"/>
        <family val="2"/>
        <charset val="204"/>
      </rPr>
      <t>1m HQ Denmen D-09 в коробке Китай</t>
    </r>
  </si>
  <si>
    <r>
      <t xml:space="preserve">Шнур штекер USB AM - </t>
    </r>
    <r>
      <rPr>
        <sz val="8"/>
        <color rgb="FFFF0000"/>
        <rFont val="Arial"/>
        <family val="2"/>
        <charset val="204"/>
      </rPr>
      <t xml:space="preserve">штекер микро USB BM 5pin магнитный </t>
    </r>
    <r>
      <rPr>
        <sz val="8"/>
        <rFont val="Arial"/>
        <family val="2"/>
        <charset val="204"/>
      </rPr>
      <t>1m HQ MAGNETIC в коробке Китай</t>
    </r>
  </si>
  <si>
    <r>
      <t>Шнур штекер USB AM -</t>
    </r>
    <r>
      <rPr>
        <sz val="8"/>
        <color rgb="FFFF0000"/>
        <rFont val="Arial"/>
        <family val="2"/>
        <charset val="204"/>
      </rPr>
      <t xml:space="preserve"> штекер микро USB BM 5pin  магнитный</t>
    </r>
    <r>
      <rPr>
        <sz val="8"/>
        <rFont val="Arial"/>
        <family val="2"/>
        <charset val="204"/>
      </rPr>
      <t xml:space="preserve"> 1m HQ UNION M3 в коробке Китай</t>
    </r>
  </si>
  <si>
    <r>
      <t xml:space="preserve">Шнур штекер USB AM - </t>
    </r>
    <r>
      <rPr>
        <sz val="8"/>
        <color rgb="FFFF0000"/>
        <rFont val="Arial"/>
        <family val="2"/>
        <charset val="204"/>
      </rPr>
      <t>штекер микро USB BM 5pin +iPhone5+Type-C магнитные</t>
    </r>
    <r>
      <rPr>
        <sz val="8"/>
        <rFont val="Arial"/>
        <family val="2"/>
        <charset val="204"/>
      </rPr>
      <t xml:space="preserve">  3в1 Китай</t>
    </r>
  </si>
  <si>
    <r>
      <t xml:space="preserve">Шнур штекер USB AM - </t>
    </r>
    <r>
      <rPr>
        <sz val="8"/>
        <color rgb="FFFF0000"/>
        <rFont val="Arial"/>
        <family val="2"/>
        <charset val="204"/>
      </rPr>
      <t>штекер + iPhone5 магнитный</t>
    </r>
    <r>
      <rPr>
        <sz val="8"/>
        <rFont val="Arial"/>
        <family val="2"/>
        <charset val="204"/>
      </rPr>
      <t xml:space="preserve">  в пакетике  Китай (из набора 3в1)</t>
    </r>
  </si>
  <si>
    <r>
      <t xml:space="preserve">Шнур штекер USB AM - </t>
    </r>
    <r>
      <rPr>
        <sz val="8"/>
        <color rgb="FFFF0000"/>
        <rFont val="Arial"/>
        <family val="2"/>
        <charset val="204"/>
      </rPr>
      <t>штекер USB Type-C магнитный</t>
    </r>
    <r>
      <rPr>
        <sz val="8"/>
        <color theme="1"/>
        <rFont val="Arial"/>
        <family val="2"/>
        <charset val="204"/>
      </rPr>
      <t xml:space="preserve"> 1А 1м BOROFON BX-57 в коробке Новосибирск Китай</t>
    </r>
  </si>
  <si>
    <r>
      <t xml:space="preserve">Шнур штекер USB AM - </t>
    </r>
    <r>
      <rPr>
        <sz val="8"/>
        <color rgb="FFFF0000"/>
        <rFont val="Arial"/>
        <family val="2"/>
        <charset val="204"/>
      </rPr>
      <t>штекер + USB Type-C магнитный</t>
    </r>
    <r>
      <rPr>
        <sz val="8"/>
        <rFont val="Arial"/>
        <family val="2"/>
        <charset val="204"/>
      </rPr>
      <t xml:space="preserve">  в пакетике Китай  (из набора 3в1)</t>
    </r>
  </si>
  <si>
    <t>CF-1/2W 0,5w 0,47 ом ± 5%  100шт</t>
  </si>
  <si>
    <t>Тумблер Т3 пласм.ручка 5А 127в 3А 220в   НАЙТИ!!!!!</t>
  </si>
  <si>
    <t>Ак-р 18650 LiitoKala Lii BHE418650  Lii-20A 2500mAh HE4 20A Li-ION   L=69 D=18  (ном. ток разрядки 20А) желтые 45,2г!!!!  Китай (факт. 2500mAh) с лепестками 191259</t>
  </si>
  <si>
    <t>Ак-р 18650 LiitoKala Lii BHG218650  Lii-20A 3000mAh HG2 20A Li-ION   L=69 D=18  (ном. ток разрядки 20А) коричневые 45,2г!!!!  Китай (факт. 3000mAh) с лепестками 191211</t>
  </si>
  <si>
    <t xml:space="preserve">КТ828А  83г Фрязино </t>
  </si>
  <si>
    <t>470мкф 35в 105°C &lt;TK&gt; 10*13 Jamicon TKR (н/у 20шт)</t>
  </si>
  <si>
    <t>220мкф 450в 105°C 25*50 CD294 ELZET  ECS2WGP221MVN250050C  на заказ</t>
  </si>
  <si>
    <t>5x11x16 эл.щетка (пара) вывод сбоку угловая клемма  СВ 325</t>
  </si>
  <si>
    <t>5x10x16 эл.щетка (пара) провод клемма гнездо</t>
  </si>
  <si>
    <t>6x12x27 эл.щетка (пара) провод клемма гнездо флажёк  для Makita СВ-171 СВ-175 948-621</t>
  </si>
  <si>
    <r>
      <t xml:space="preserve">6x10x14 эл.щетка </t>
    </r>
    <r>
      <rPr>
        <sz val="10"/>
        <color rgb="FF0000FF"/>
        <rFont val="Arial"/>
        <family val="2"/>
        <charset val="204"/>
      </rPr>
      <t xml:space="preserve"> (1шт) п</t>
    </r>
    <r>
      <rPr>
        <sz val="10"/>
        <color indexed="8"/>
        <rFont val="Arial"/>
        <family val="2"/>
        <charset val="204"/>
      </rPr>
      <t xml:space="preserve">ружина brush для Makita CB103A </t>
    </r>
  </si>
  <si>
    <t xml:space="preserve">6x10x13 эл.щетка (пара) пружина brush для Интерскол ДУ 1050 </t>
  </si>
  <si>
    <t>6x10x11 эл.щетка (пара) пружина скоба brush spring</t>
  </si>
  <si>
    <t>6x10x20 эл.щетка (1шт)"шпинёк" Э18 вывод 30мм Россия</t>
  </si>
  <si>
    <t>6x11x25 эл.щетка (пара) боковой вывод углавя клемма гнездо</t>
  </si>
  <si>
    <t xml:space="preserve">Припой ПОС-61 (165-175 ºC) (пруток D=8мм L=400мм 195 гр) </t>
  </si>
  <si>
    <t>Припой ПОС-61 (165-175 ºC) (пруток D=8мм L=400мм 195г)  1шт NEW!!! свежий год</t>
  </si>
  <si>
    <t>Припой ПОС-61 (165-175 ºC) (пруток D=8мм L=400мм 1,170кг) цена за 6шт NEW!!! свежий год</t>
  </si>
  <si>
    <t>Припой ПОС-61 (165-175 ºC) (пруток D=8мм L=400мм 1,170кг)  6шт</t>
  </si>
  <si>
    <t>470мкф 50в 105°C&lt;TK&gt; 10*21 Jamicon TKR 10шт</t>
  </si>
  <si>
    <t>К155ТЛ3 89г на заказ К</t>
  </si>
  <si>
    <t>КТ819ГМ 22г в заказе</t>
  </si>
  <si>
    <r>
      <t xml:space="preserve">Выкл. малый  </t>
    </r>
    <r>
      <rPr>
        <b/>
        <sz val="8"/>
        <color rgb="FF0000FF"/>
        <rFont val="Arial"/>
        <family val="2"/>
        <charset val="204"/>
      </rPr>
      <t>белый</t>
    </r>
    <r>
      <rPr>
        <sz val="8"/>
        <rFont val="Arial"/>
        <family val="2"/>
        <charset val="204"/>
      </rPr>
      <t xml:space="preserve"> KCD1-101-C3-W/2P (on-off)   2пол 2pin низкий 6/10A 250/125V (KCD1) переключатель </t>
    </r>
  </si>
  <si>
    <r>
      <t xml:space="preserve">Таймер </t>
    </r>
    <r>
      <rPr>
        <b/>
        <sz val="8"/>
        <color rgb="FF0000FF"/>
        <rFont val="Arial"/>
        <family val="2"/>
        <charset val="204"/>
      </rPr>
      <t>CN101A</t>
    </r>
    <r>
      <rPr>
        <sz val="8"/>
        <color indexed="8"/>
        <rFont val="Arial"/>
        <family val="2"/>
        <charset val="204"/>
      </rPr>
      <t xml:space="preserve"> 16A 220VAC электронный программируемый (реле времени) SINOTIMER  электродвигатели, освещение, логические тех. процессы. Не на ДИН рейку.</t>
    </r>
  </si>
  <si>
    <t>Модуль термостата W1209 (синий дисплей) -50-+110° C вход 12VDC с датчиком температуры NTC 10K 0.5% (металл) d=5мм, L= 25мм, провод 50см.</t>
  </si>
  <si>
    <t>Датчик температуры для холодильников и концицинеров 10КОм (металл) d=5мм, L= 25мм, провод 50см. NTC10K 0.5%</t>
  </si>
  <si>
    <r>
      <t xml:space="preserve">Vekta RS41-DCG </t>
    </r>
    <r>
      <rPr>
        <sz val="10"/>
        <color indexed="8"/>
        <rFont val="Arial"/>
        <family val="2"/>
        <charset val="204"/>
      </rPr>
      <t>(32LEC05T2S 24R282T2 )</t>
    </r>
    <r>
      <rPr>
        <sz val="12"/>
        <color indexed="8"/>
        <rFont val="Arial"/>
        <family val="2"/>
        <charset val="204"/>
      </rPr>
      <t xml:space="preserve"> б/у треснутый корпус</t>
    </r>
  </si>
  <si>
    <t>RX27-1 3,3 ком 10W 5% SQP10 цементные жесткие вывода демонтаж</t>
  </si>
  <si>
    <t>РЭС47 РФ4.500.407 00.01   РЭС47 0001 24в 86г</t>
  </si>
  <si>
    <t>РЭС47 РФ4.500.407.0201   РЭС47 0201 24в  86г</t>
  </si>
  <si>
    <t>РЭС47 РФ4.500.407 01.01   РЭС47 0101 24в 84г</t>
  </si>
  <si>
    <t>П214Г 71-86г</t>
  </si>
  <si>
    <t>П214В 71г</t>
  </si>
  <si>
    <t>П214В 76г</t>
  </si>
  <si>
    <t>П214В 78г уп.50шт</t>
  </si>
  <si>
    <t>П214В 78г уп.16шт</t>
  </si>
  <si>
    <t>П214В 77г</t>
  </si>
  <si>
    <t>Ионистор 0,047F 5,5V 12*07 "М" вертикальный V-тип супер конденсатор</t>
  </si>
  <si>
    <t>Батарейка  LITHIUM 3V CR 2016 BL5   GP Китай</t>
  </si>
  <si>
    <t>КД1-3 М75 1,5пф ±10%  голубые d=4mm  з/у 400шт</t>
  </si>
  <si>
    <t>КД1-3 М47 1пф ± 0,5% голубые d=4mm</t>
  </si>
  <si>
    <t xml:space="preserve">КД1-3 М47 2,2пф ± 0,5% голубые d=4mm </t>
  </si>
  <si>
    <t>1,5 pf (50v) дисковые d=5mm светлокоричневые</t>
  </si>
  <si>
    <t>1 pf (50v) дисковые d=5mm светлокоричневые</t>
  </si>
  <si>
    <t>2,2 pf (50v) дисковые d=5mm светлокоричневые</t>
  </si>
  <si>
    <t>2,7пф (50v)  дисковые d=5mm светлокоричневые</t>
  </si>
  <si>
    <t>3,0 pf (50v) дисковые d=5mm светлокоричневые</t>
  </si>
  <si>
    <t>3,3 pf (50v) дисковые d=5mm светлокоричневые</t>
  </si>
  <si>
    <t>4,7 pf (50v) дисковые d=5mm светлокоричневые</t>
  </si>
  <si>
    <t>5,1пф (50v) дисковые d=5mm светлокоричневые</t>
  </si>
  <si>
    <t>5,6пф (50v) дисковые d=5mm светлокоричневые</t>
  </si>
  <si>
    <t>6,2 пф (50v) дисковые d=5mm светлокоричневые</t>
  </si>
  <si>
    <t>6,8пф (50v) дисковые d=5mm светлокоричневые</t>
  </si>
  <si>
    <t>7,5 пф (50v) дисковые d=5mm светлокоричневые</t>
  </si>
  <si>
    <t>8,2 пф (50v) дисковые d=5mm светлокоричневые</t>
  </si>
  <si>
    <t>9,1 pf (50v)  (NPO)  ±5% 50v   дисковые d=5mm светлокоричневые</t>
  </si>
  <si>
    <t>12 пф (50v) дисковые d=5mm светлокоричневые</t>
  </si>
  <si>
    <t>18 пф (50v) дисковые d=5mm светлокоричневые 100шт</t>
  </si>
  <si>
    <t>24 пф (50v) дисковые d=5mm светлокоричневые</t>
  </si>
  <si>
    <t>33пф (50v) дисковые d=5mm светлокоричневые</t>
  </si>
  <si>
    <t>36пф (50v) дисковые d=5mm светлокоричневые</t>
  </si>
  <si>
    <t>39пф (50v) дисковые d=5mm светлокоричневые</t>
  </si>
  <si>
    <t>47 пф (50v) дисковые d=5mm светлокоричневые</t>
  </si>
  <si>
    <t>62 пф (50v) дисковые d=5mm светлокоричневые</t>
  </si>
  <si>
    <t>120pf (50v) дисковые d=5mm светлокоричневые (121)</t>
  </si>
  <si>
    <t>150pf (50v) дисковые d=5mm светлокоричневые (151)</t>
  </si>
  <si>
    <t>180pf (50v) дисковые d=5mm светлокоричневые (181)</t>
  </si>
  <si>
    <t>200pf (50v) дисковые d=5mm светлокоричневые (201)</t>
  </si>
  <si>
    <t>240pf (50v) дисковые d=5mm светлокоричневые (241)</t>
  </si>
  <si>
    <t>270pf (50v) дисковые d=5mm светлокоричневые (271)</t>
  </si>
  <si>
    <t>360pf (50v) дисковые d=5mm светлокоричневые (361)</t>
  </si>
  <si>
    <t>750pf (50v) дисковые d=5mm светлокоричневые (751)</t>
  </si>
  <si>
    <t>820pf (50v) дисковые d=5mm светлокоричневые (821)</t>
  </si>
  <si>
    <t>910pf (50v) дисковые d=5mm светлокоричневые (911)</t>
  </si>
  <si>
    <t>1800pf (50v) дисковые d=5mm светлокоричневые (821)</t>
  </si>
  <si>
    <t>0,047мкф (25v) (Y5V) дисковые d=5mm светлокоричневые</t>
  </si>
  <si>
    <t>К26-1 100пф ±2% з/у 250шт 91г</t>
  </si>
  <si>
    <t xml:space="preserve">КД1-3 М47 3,3пф ± 0,5% голубые d=4mm </t>
  </si>
  <si>
    <t>КД,,, М75 3,3пф ± 0,5% красные d=7mm h=4</t>
  </si>
  <si>
    <t>КД1-3 М47 9,1пф ± 0,5% голубые d=4mm</t>
  </si>
  <si>
    <t>9,1 пф (50v) дисковые d=4mm светлокоричневые</t>
  </si>
  <si>
    <t>10 пф (50v) дисковые d=4mm светлокоричневые</t>
  </si>
  <si>
    <t>КД1-3 М47 11пф ±10% голубые d=5mm</t>
  </si>
  <si>
    <t>КД1-3 М75 12пф ±10% коричневые d=5mm</t>
  </si>
  <si>
    <t>КД1-3 М47 12пф ±10% голубые d=5mm</t>
  </si>
  <si>
    <t>КД1б М1500 18пф ± 20% светлозеленые d=4mm</t>
  </si>
  <si>
    <t>20пф (50v) дисковые d=5mm светлокоричневые</t>
  </si>
  <si>
    <t>22пф (50v)дисковые d=5mm светлокоричневые</t>
  </si>
  <si>
    <t>КД1-3 М75 22пф ±10% коричневые d=5mm</t>
  </si>
  <si>
    <t>К15-5(имп) 22pf  3000v 5%</t>
  </si>
  <si>
    <r>
      <t xml:space="preserve">100мкф 450в 105°C  18*32 NipponChemicon гибкие вывода  </t>
    </r>
    <r>
      <rPr>
        <b/>
        <sz val="8"/>
        <color rgb="FFFF0000"/>
        <rFont val="Arial"/>
        <family val="2"/>
        <charset val="204"/>
      </rPr>
      <t>М</t>
    </r>
  </si>
  <si>
    <t>Блок питания ЭПРА для T8 G13 ламп FL 2x36 W IP20 FOTON для бактерицидных и люминесцентных ламп</t>
  </si>
  <si>
    <t>КД1-3 М75 27пф ±10% оранжевый d=6mm красная голубая белая</t>
  </si>
  <si>
    <t>КД1-3 М75 30пф ±10% коричневые d=6mm</t>
  </si>
  <si>
    <t>КД2б М1500 30пф ±10% 86 горанжевый d=6mm</t>
  </si>
  <si>
    <t>Блок питания 220V-5V 2A 10w  (штекер БП 2,5/0.7)  0520  встроенная вилка 22017</t>
  </si>
  <si>
    <r>
      <t xml:space="preserve">Ак-р  18500 1600mAh 3.7V Li-ION  L=50 D=18 </t>
    </r>
    <r>
      <rPr>
        <b/>
        <sz val="8"/>
        <color rgb="FF0000FF"/>
        <rFont val="Arial"/>
        <family val="2"/>
        <charset val="204"/>
      </rPr>
      <t>3A</t>
    </r>
    <r>
      <rPr>
        <sz val="8"/>
        <color indexed="8"/>
        <rFont val="Arial"/>
        <family val="2"/>
        <charset val="204"/>
      </rPr>
      <t xml:space="preserve"> (5C) LiitoKala плоский + (факт 1600mah) 33гр 191245</t>
    </r>
  </si>
  <si>
    <t>Блок питания встраиваемый 12V 3,0A 36W 105x30x20мм  S-36-12 (ULS-36W-12V) узкий 22383</t>
  </si>
  <si>
    <t xml:space="preserve">Блок питания 220V-5V 2A 10w (штекер БП 5.5/2.1) 0520 встроенная вилка Китай 22083 </t>
  </si>
  <si>
    <t xml:space="preserve">Блок питания 220V-5V 2A 10w (штекер БП 5.5/2.2) 0520 встроенная китайская вилка+переходник Китай 22083ch </t>
  </si>
  <si>
    <t>Блок питания 220V-12V 3A 36W (штекер БП 5.5/2.1) 1230 SC-A123V2 CZ-3012 встроенная вилка Китай 221134</t>
  </si>
  <si>
    <r>
      <t xml:space="preserve">Вентилятор 220V 130х130х39,5 ВН-2 (BH-2 аналог) влагостойкий 0,95 А 2200об/мин  1,97 м3/ч. </t>
    </r>
    <r>
      <rPr>
        <sz val="8"/>
        <color rgb="FFFF0000"/>
        <rFont val="Arial"/>
        <family val="2"/>
        <charset val="204"/>
      </rPr>
      <t xml:space="preserve">23102 </t>
    </r>
    <r>
      <rPr>
        <sz val="8"/>
        <rFont val="Arial"/>
        <family val="2"/>
        <charset val="204"/>
      </rPr>
      <t>RU Китай</t>
    </r>
  </si>
  <si>
    <t>Гнездо автоприкуривателя на корпус с пылезащитой TD-54 50135</t>
  </si>
  <si>
    <t>Гнездо автоприкуривателя на корпус с пылезащитой TD-55 50134</t>
  </si>
  <si>
    <t>Крокодил N13 (12/77/71мм) 30А красные 8-0039 (изоляция) 05405A Китай</t>
  </si>
  <si>
    <t xml:space="preserve">Крокодил N13 (12/77/71мм) 30А чёрные  8-0039 (изоляция) 05406A Китай </t>
  </si>
  <si>
    <r>
      <rPr>
        <b/>
        <sz val="8"/>
        <rFont val="Arial"/>
        <family val="2"/>
        <charset val="204"/>
      </rPr>
      <t>Индикаторная лампа в круглом корпусе 22мм</t>
    </r>
    <r>
      <rPr>
        <b/>
        <sz val="8"/>
        <color rgb="FF00B050"/>
        <rFont val="Arial"/>
        <family val="2"/>
        <charset val="204"/>
      </rPr>
      <t xml:space="preserve"> AD16-22D/S </t>
    </r>
    <r>
      <rPr>
        <b/>
        <sz val="8"/>
        <rFont val="Arial"/>
        <family val="2"/>
        <charset val="204"/>
      </rPr>
      <t>60-500VAC</t>
    </r>
    <r>
      <rPr>
        <b/>
        <sz val="8"/>
        <color rgb="FF00B050"/>
        <rFont val="Arial"/>
        <family val="2"/>
        <charset val="204"/>
      </rPr>
      <t xml:space="preserve"> красный дисплей - 28,5мм корпус 20,4мм глубина 48мм</t>
    </r>
  </si>
  <si>
    <r>
      <rPr>
        <b/>
        <sz val="8"/>
        <rFont val="Arial"/>
        <family val="2"/>
        <charset val="204"/>
      </rPr>
      <t>Индикаторная лампа в круглом корпусе 22мм</t>
    </r>
    <r>
      <rPr>
        <b/>
        <sz val="8"/>
        <color rgb="FF00B050"/>
        <rFont val="Arial"/>
        <family val="2"/>
        <charset val="204"/>
      </rPr>
      <t xml:space="preserve"> </t>
    </r>
    <r>
      <rPr>
        <b/>
        <sz val="8"/>
        <color rgb="FFFF0000"/>
        <rFont val="Arial"/>
        <family val="2"/>
        <charset val="204"/>
      </rPr>
      <t>AD16-22D/S</t>
    </r>
    <r>
      <rPr>
        <b/>
        <sz val="8"/>
        <color rgb="FF00B050"/>
        <rFont val="Arial"/>
        <family val="2"/>
        <charset val="204"/>
      </rPr>
      <t xml:space="preserve"> </t>
    </r>
    <r>
      <rPr>
        <b/>
        <sz val="8"/>
        <rFont val="Arial"/>
        <family val="2"/>
        <charset val="204"/>
      </rPr>
      <t>12VDC</t>
    </r>
    <r>
      <rPr>
        <b/>
        <sz val="8"/>
        <color rgb="FF00B050"/>
        <rFont val="Arial"/>
        <family val="2"/>
        <charset val="204"/>
      </rPr>
      <t xml:space="preserve"> </t>
    </r>
    <r>
      <rPr>
        <b/>
        <sz val="8"/>
        <color rgb="FFFF0000"/>
        <rFont val="Arial"/>
        <family val="2"/>
        <charset val="204"/>
      </rPr>
      <t>красный дисплей - 28,5мм корпус 20,4мм глубина 48мм</t>
    </r>
  </si>
  <si>
    <r>
      <rPr>
        <b/>
        <sz val="8"/>
        <rFont val="Arial"/>
        <family val="2"/>
        <charset val="204"/>
      </rPr>
      <t>Индикаторная лампа в круглом корпусе 22мм</t>
    </r>
    <r>
      <rPr>
        <b/>
        <sz val="8"/>
        <color rgb="FF00B050"/>
        <rFont val="Arial"/>
        <family val="2"/>
        <charset val="204"/>
      </rPr>
      <t xml:space="preserve"> AD16-22D/S </t>
    </r>
    <r>
      <rPr>
        <b/>
        <sz val="8"/>
        <rFont val="Arial"/>
        <family val="2"/>
        <charset val="204"/>
      </rPr>
      <t>12VDC</t>
    </r>
    <r>
      <rPr>
        <b/>
        <sz val="8"/>
        <color rgb="FF00B050"/>
        <rFont val="Arial"/>
        <family val="2"/>
        <charset val="204"/>
      </rPr>
      <t xml:space="preserve"> зеленый дисплей - 28,5мм корпус 20,4мм глубина 48мм</t>
    </r>
  </si>
  <si>
    <r>
      <rPr>
        <b/>
        <sz val="8"/>
        <rFont val="Arial"/>
        <family val="2"/>
        <charset val="204"/>
      </rPr>
      <t>Индикаторная лампа в круглом корпусе 22мм</t>
    </r>
    <r>
      <rPr>
        <b/>
        <sz val="8"/>
        <color rgb="FF00B050"/>
        <rFont val="Arial"/>
        <family val="2"/>
        <charset val="204"/>
      </rPr>
      <t xml:space="preserve"> </t>
    </r>
    <r>
      <rPr>
        <b/>
        <sz val="8"/>
        <color rgb="FFFF0000"/>
        <rFont val="Arial"/>
        <family val="2"/>
        <charset val="204"/>
      </rPr>
      <t>AD16-22SM</t>
    </r>
    <r>
      <rPr>
        <b/>
        <sz val="8"/>
        <color rgb="FF00B050"/>
        <rFont val="Arial"/>
        <family val="2"/>
        <charset val="204"/>
      </rPr>
      <t xml:space="preserve"> </t>
    </r>
    <r>
      <rPr>
        <b/>
        <sz val="8"/>
        <rFont val="Arial"/>
        <family val="2"/>
        <charset val="204"/>
      </rPr>
      <t xml:space="preserve">12VDC </t>
    </r>
    <r>
      <rPr>
        <b/>
        <sz val="8"/>
        <color rgb="FF0000FF"/>
        <rFont val="Arial"/>
        <family val="2"/>
        <charset val="204"/>
      </rPr>
      <t xml:space="preserve">светозвуковой </t>
    </r>
    <r>
      <rPr>
        <b/>
        <sz val="8"/>
        <color rgb="FFFF0000"/>
        <rFont val="Arial"/>
        <family val="2"/>
        <charset val="204"/>
      </rPr>
      <t>красный дисплей - 28,5мм корпус 20,4мм глубина 48мм</t>
    </r>
  </si>
  <si>
    <t>Клемма ножевая изол. (гнездо) 7,5мм под шт. 6,3мм FDFNY2-250 (голубая) закрытая Китай  05105A</t>
  </si>
  <si>
    <t>47мкф 160в 105°C 12х20 Jamicon TKR</t>
  </si>
  <si>
    <t>47мкф 160в 105°C 10х21 Jamicon TKR на заказ от 50шт</t>
  </si>
  <si>
    <t xml:space="preserve">Очки радиомонтажника MG81006 08167A Китай  </t>
  </si>
  <si>
    <t>TOSHIBA CT-898 LCD=CT-865 CT-865 CT-884 CT-90298</t>
  </si>
  <si>
    <t>шнур: MF-2x1F wire 0,3 m AWG20 пара к MF-2x1M Китай 5559 07001A</t>
  </si>
  <si>
    <r>
      <t xml:space="preserve">RP-SMA штекер на кабель под обжим. на RG-58 (RP-SMA-C58P GOLD) </t>
    </r>
    <r>
      <rPr>
        <sz val="8"/>
        <color rgb="FF0000FF"/>
        <rFont val="Arial"/>
        <family val="2"/>
        <charset val="204"/>
      </rPr>
      <t xml:space="preserve">центральный контакт: гнездо  </t>
    </r>
    <r>
      <rPr>
        <sz val="8"/>
        <color rgb="FFFF0000"/>
        <rFont val="Arial"/>
        <family val="2"/>
        <charset val="204"/>
      </rPr>
      <t>02231A</t>
    </r>
  </si>
  <si>
    <t>RX24 0,22 ом 50w ± 5% в алюминиевом корпусе</t>
  </si>
  <si>
    <t>Датчик температуры для холодильников и концицинеров 10КОм (металл) d=5мм, L= 25мм, провод 5м. NTC10K 0.5%</t>
  </si>
  <si>
    <t xml:space="preserve">Флюс ФТС 20мл в пластике с кисточкой для пайки элементов радиомонтажа и печатных плат с водной отмывкой остатков после пайки (водосмываемый) </t>
  </si>
  <si>
    <t>Фоторезистор GL5549 d=5mm R при 10Lux=100...200кОм Rтемн.=10МОм</t>
  </si>
  <si>
    <t>Шнур 3,5 штекер-2RCA 4m черный   Китай 07102A</t>
  </si>
  <si>
    <t>гнездо антенное для автомагнетол метал. без пайки в панель  SJ-223 (CJ-305) =JA-130</t>
  </si>
  <si>
    <t>штекер антенный для автомагнетол ПЛАСМ на кабель (8-0022) 1-13118 Alex Китай</t>
  </si>
  <si>
    <t>штекер антенный для автомагнетол МЕТАЛ на кабель (8-0017) "голый" 02940A тип3</t>
  </si>
  <si>
    <t>штекер антенный для автомагнетол ПЛАСМ на кабель (8-0023) RU тип1 02904A</t>
  </si>
  <si>
    <t>5x6x16 эл.щетка (пара) клемма тип O флажек 29210</t>
  </si>
  <si>
    <t>5x8x12 эл.щетка (пара) пружина скоба 29212</t>
  </si>
  <si>
    <t>5x8x14 эл.щетка (пара) пружина скоба 29240</t>
  </si>
  <si>
    <t>6.3x10x16 эл.щетка (пара) провод клемма тип O 29242 флажок для КАМА 8-10 948-409</t>
  </si>
  <si>
    <t>6.3x8x13 эл.щетка (пара) паз провод клемма гнездо 29221</t>
  </si>
  <si>
    <t>6x10x15 эл.щетка (пара) пружина скоба brush spring для ИНТЕРСКОЛ УШМ-150 29248</t>
  </si>
  <si>
    <t>6x11x17 эл.щетка (пара) пружина скоба 29226</t>
  </si>
  <si>
    <r>
      <t xml:space="preserve">6x9x12 эл.щетка (пара) spring пружина скоба  для ИНТЕРСКОЛ УШМ125\1100 </t>
    </r>
    <r>
      <rPr>
        <sz val="10"/>
        <color rgb="FFFF0000"/>
        <rFont val="Arial"/>
        <family val="2"/>
        <charset val="204"/>
      </rPr>
      <t>29268</t>
    </r>
  </si>
  <si>
    <r>
      <t xml:space="preserve">6x9x12 эл.щетка (пара) spring пружина скоба  </t>
    </r>
    <r>
      <rPr>
        <sz val="10"/>
        <color rgb="FFFF0000"/>
        <rFont val="Arial"/>
        <family val="2"/>
        <charset val="204"/>
      </rPr>
      <t>29229</t>
    </r>
  </si>
  <si>
    <t>6x9x13 эл.щетка (пара) паз пружина скоба Makita СВ-419А 29230</t>
  </si>
  <si>
    <r>
      <t xml:space="preserve">Двигатель 12V R540-33110 (6-24v) 6750об/мин 0,52А 25,2W D=35.5 mm L=50mm d=3,2mm </t>
    </r>
    <r>
      <rPr>
        <b/>
        <sz val="9"/>
        <color rgb="FFFF0000"/>
        <rFont val="Arial"/>
        <family val="2"/>
        <charset val="204"/>
      </rPr>
      <t>29023</t>
    </r>
  </si>
  <si>
    <r>
      <rPr>
        <b/>
        <sz val="10"/>
        <color indexed="10"/>
        <rFont val="Arial"/>
        <family val="2"/>
        <charset val="204"/>
      </rPr>
      <t>HISENSE</t>
    </r>
    <r>
      <rPr>
        <b/>
        <sz val="11"/>
        <color indexed="8"/>
        <rFont val="Arial"/>
        <family val="2"/>
        <charset val="204"/>
      </rPr>
      <t xml:space="preserve"> EN2S36H orig =EN2F30H EN2F30D</t>
    </r>
    <r>
      <rPr>
        <b/>
        <sz val="8"/>
        <rFont val="Arial"/>
        <family val="2"/>
        <charset val="204"/>
      </rPr>
      <t xml:space="preserve">    верх </t>
    </r>
    <r>
      <rPr>
        <b/>
        <sz val="8"/>
        <color indexed="10"/>
        <rFont val="Arial"/>
        <family val="2"/>
        <charset val="204"/>
      </rPr>
      <t xml:space="preserve">POWER </t>
    </r>
    <r>
      <rPr>
        <b/>
        <sz val="8"/>
        <rFont val="Arial"/>
        <family val="2"/>
        <charset val="204"/>
      </rPr>
      <t>INPUT в центре OK домик  звук низ GUIDE 0 CH.LIST</t>
    </r>
  </si>
  <si>
    <r>
      <t xml:space="preserve">Doffler  </t>
    </r>
    <r>
      <rPr>
        <b/>
        <sz val="12"/>
        <rFont val="Arial"/>
        <family val="2"/>
        <charset val="204"/>
      </rPr>
      <t>EN2</t>
    </r>
    <r>
      <rPr>
        <b/>
        <sz val="12"/>
        <color rgb="FF0000FF"/>
        <rFont val="Arial"/>
        <family val="2"/>
        <charset val="204"/>
      </rPr>
      <t>B</t>
    </r>
    <r>
      <rPr>
        <b/>
        <sz val="12"/>
        <rFont val="Arial"/>
        <family val="2"/>
        <charset val="204"/>
      </rPr>
      <t>27</t>
    </r>
    <r>
      <rPr>
        <b/>
        <sz val="12"/>
        <color rgb="FFFF0000"/>
        <rFont val="Arial"/>
        <family val="2"/>
        <charset val="204"/>
      </rPr>
      <t>D</t>
    </r>
    <r>
      <rPr>
        <b/>
        <sz val="12"/>
        <rFont val="Arial"/>
        <family val="2"/>
        <charset val="204"/>
      </rPr>
      <t>F</t>
    </r>
    <r>
      <rPr>
        <b/>
        <sz val="8"/>
        <rFont val="Arial"/>
        <family val="2"/>
        <charset val="204"/>
      </rPr>
      <t xml:space="preserve"> RC3394402/01</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Live TV MUTE нижн. кнопки NETFLIX  You</t>
    </r>
    <r>
      <rPr>
        <b/>
        <sz val="7"/>
        <color indexed="10"/>
        <rFont val="Arial"/>
        <family val="2"/>
        <charset val="204"/>
      </rPr>
      <t>Tube</t>
    </r>
    <r>
      <rPr>
        <b/>
        <sz val="7"/>
        <rFont val="Arial"/>
        <family val="2"/>
        <charset val="204"/>
      </rPr>
      <t xml:space="preserve"> предпосл.ряд CH.List EPG </t>
    </r>
  </si>
  <si>
    <r>
      <t xml:space="preserve">Dexp     </t>
    </r>
    <r>
      <rPr>
        <b/>
        <sz val="12"/>
        <rFont val="Arial"/>
        <family val="2"/>
        <charset val="204"/>
      </rPr>
      <t>EN2</t>
    </r>
    <r>
      <rPr>
        <b/>
        <sz val="12"/>
        <color rgb="FFFF0000"/>
        <rFont val="Arial"/>
        <family val="2"/>
        <charset val="204"/>
      </rPr>
      <t>D</t>
    </r>
    <r>
      <rPr>
        <b/>
        <sz val="12"/>
        <rFont val="Arial"/>
        <family val="2"/>
        <charset val="204"/>
      </rPr>
      <t>27D</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FF0000"/>
        <rFont val="Arial"/>
        <family val="2"/>
        <charset val="204"/>
      </rPr>
      <t>CHList</t>
    </r>
    <r>
      <rPr>
        <b/>
        <sz val="7"/>
        <rFont val="Arial"/>
        <family val="2"/>
        <charset val="204"/>
      </rPr>
      <t xml:space="preserve"> MUTE нижн. кнопки </t>
    </r>
    <r>
      <rPr>
        <b/>
        <sz val="7"/>
        <color rgb="FF00B050"/>
        <rFont val="Arial"/>
        <family val="2"/>
        <charset val="204"/>
      </rPr>
      <t xml:space="preserve">Subtitle TXT </t>
    </r>
  </si>
  <si>
    <r>
      <rPr>
        <b/>
        <sz val="10"/>
        <color rgb="FFFF0000"/>
        <rFont val="Arial"/>
        <family val="2"/>
        <charset val="204"/>
      </rPr>
      <t>Doffler</t>
    </r>
    <r>
      <rPr>
        <sz val="12"/>
        <rFont val="Arial"/>
        <family val="2"/>
        <charset val="204"/>
      </rPr>
      <t xml:space="preserve">   </t>
    </r>
    <r>
      <rPr>
        <b/>
        <sz val="12"/>
        <rFont val="Arial"/>
        <family val="2"/>
        <charset val="204"/>
      </rPr>
      <t>EN2</t>
    </r>
    <r>
      <rPr>
        <b/>
        <sz val="12"/>
        <color rgb="FFFF0000"/>
        <rFont val="Arial"/>
        <family val="2"/>
        <charset val="204"/>
      </rPr>
      <t>BB</t>
    </r>
    <r>
      <rPr>
        <b/>
        <sz val="12"/>
        <rFont val="Arial"/>
        <family val="2"/>
        <charset val="204"/>
      </rPr>
      <t>27D=EN2</t>
    </r>
    <r>
      <rPr>
        <b/>
        <sz val="12"/>
        <color rgb="FFFF0000"/>
        <rFont val="Arial"/>
        <family val="2"/>
        <charset val="204"/>
      </rPr>
      <t>BB</t>
    </r>
    <r>
      <rPr>
        <b/>
        <sz val="12"/>
        <rFont val="Arial"/>
        <family val="2"/>
        <charset val="204"/>
      </rPr>
      <t>27H</t>
    </r>
    <r>
      <rPr>
        <sz val="12"/>
        <rFont val="Arial"/>
        <family val="2"/>
        <charset val="204"/>
      </rPr>
      <t xml:space="preserve"> б/у на разбор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00B050"/>
        <rFont val="Arial"/>
        <family val="2"/>
        <charset val="204"/>
      </rPr>
      <t>CH.List</t>
    </r>
    <r>
      <rPr>
        <b/>
        <sz val="7"/>
        <rFont val="Arial"/>
        <family val="2"/>
        <charset val="204"/>
      </rPr>
      <t xml:space="preserve"> MUTE предпосл.ряд</t>
    </r>
    <r>
      <rPr>
        <b/>
        <sz val="7"/>
        <color rgb="FFFF0000"/>
        <rFont val="Arial"/>
        <family val="2"/>
        <charset val="204"/>
      </rPr>
      <t xml:space="preserve"> шесть квадратиков </t>
    </r>
    <r>
      <rPr>
        <b/>
        <sz val="10"/>
        <color rgb="FFFF0000"/>
        <rFont val="Arial"/>
        <family val="2"/>
        <charset val="204"/>
      </rPr>
      <t xml:space="preserve">YouTube </t>
    </r>
    <r>
      <rPr>
        <b/>
        <sz val="8"/>
        <rFont val="Arial"/>
        <family val="2"/>
        <charset val="204"/>
      </rPr>
      <t>низ</t>
    </r>
    <r>
      <rPr>
        <b/>
        <sz val="10"/>
        <color rgb="FFFF0000"/>
        <rFont val="Arial"/>
        <family val="2"/>
        <charset val="204"/>
      </rPr>
      <t xml:space="preserve"> NETFLIX</t>
    </r>
    <r>
      <rPr>
        <b/>
        <sz val="10"/>
        <color rgb="FF0000FF"/>
        <rFont val="Arial"/>
        <family val="2"/>
        <charset val="204"/>
      </rPr>
      <t xml:space="preserve"> Media</t>
    </r>
    <r>
      <rPr>
        <b/>
        <sz val="7"/>
        <rFont val="Arial"/>
        <family val="2"/>
        <charset val="204"/>
      </rPr>
      <t xml:space="preserve"> H32A5600 H32B5600  H39A5600 H40B5600  H43A5600 H43A6100 H43B7100  H43B7300 H43B7500 H50A6100 H50B7100  H50B7300 H50B7500 H55A6100 H55B7100 H55B7300 H55B7500 H65A6100 </t>
    </r>
  </si>
  <si>
    <r>
      <t xml:space="preserve">Dexp     </t>
    </r>
    <r>
      <rPr>
        <b/>
        <sz val="12"/>
        <rFont val="Arial"/>
        <family val="2"/>
        <charset val="204"/>
      </rPr>
      <t>EN2</t>
    </r>
    <r>
      <rPr>
        <b/>
        <sz val="12"/>
        <color rgb="FF00B050"/>
        <rFont val="Arial"/>
        <family val="2"/>
        <charset val="204"/>
      </rPr>
      <t>S</t>
    </r>
    <r>
      <rPr>
        <b/>
        <sz val="12"/>
        <rFont val="Arial"/>
        <family val="2"/>
        <charset val="204"/>
      </rPr>
      <t>27D=RM-L1335</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INPUT в центре OK домик </t>
    </r>
    <r>
      <rPr>
        <b/>
        <sz val="7"/>
        <color rgb="FF00B050"/>
        <rFont val="Arial"/>
        <family val="2"/>
        <charset val="204"/>
      </rPr>
      <t>Live TV</t>
    </r>
    <r>
      <rPr>
        <b/>
        <sz val="7"/>
        <rFont val="Arial"/>
        <family val="2"/>
        <charset val="204"/>
      </rPr>
      <t xml:space="preserve"> MUTE нижн. кнопки Info You</t>
    </r>
    <r>
      <rPr>
        <b/>
        <sz val="7"/>
        <color indexed="10"/>
        <rFont val="Arial"/>
        <family val="2"/>
        <charset val="204"/>
      </rPr>
      <t>Tube</t>
    </r>
    <r>
      <rPr>
        <b/>
        <sz val="7"/>
        <rFont val="Arial"/>
        <family val="2"/>
        <charset val="204"/>
      </rPr>
      <t xml:space="preserve"> </t>
    </r>
  </si>
  <si>
    <r>
      <t>Пульт Panasonic RC870P MC-1 (GS06B87W21PA05MS) = Panasonic 06-B87W19-PA03XS</t>
    </r>
    <r>
      <rPr>
        <b/>
        <sz val="8"/>
        <color rgb="FFFF0000"/>
        <rFont val="Arial"/>
        <family val="2"/>
        <charset val="204"/>
      </rPr>
      <t xml:space="preserve"> НА ЗАКАЗ</t>
    </r>
  </si>
  <si>
    <r>
      <t xml:space="preserve">Пульт Panasonic RC870P MC-1 (GS06B87W21PA05MS) с кнопками Google Play и Apps= Panasonic 06-B87W19-PA03XS  </t>
    </r>
    <r>
      <rPr>
        <b/>
        <sz val="8"/>
        <color rgb="FFFF0000"/>
        <rFont val="Arial"/>
        <family val="2"/>
        <charset val="204"/>
      </rPr>
      <t>НА ЗАКАЗ</t>
    </r>
  </si>
  <si>
    <r>
      <rPr>
        <b/>
        <sz val="10"/>
        <color indexed="10"/>
        <rFont val="Arial"/>
        <family val="2"/>
        <charset val="204"/>
      </rPr>
      <t>HISENSE</t>
    </r>
    <r>
      <rPr>
        <b/>
        <sz val="10"/>
        <color indexed="8"/>
        <rFont val="Arial"/>
        <family val="2"/>
        <charset val="204"/>
      </rPr>
      <t xml:space="preserve"> </t>
    </r>
    <r>
      <rPr>
        <b/>
        <sz val="10"/>
        <rFont val="Arial"/>
        <family val="2"/>
        <charset val="204"/>
      </rPr>
      <t xml:space="preserve"> ERF3E80H</t>
    </r>
    <r>
      <rPr>
        <b/>
        <sz val="8"/>
        <rFont val="Arial"/>
        <family val="2"/>
        <charset val="204"/>
      </rPr>
      <t xml:space="preserve"> 43A6BG LCD SMART TV (голосовое упр.) orig верх INPUT </t>
    </r>
    <r>
      <rPr>
        <b/>
        <sz val="8"/>
        <color indexed="10"/>
        <rFont val="Arial"/>
        <family val="2"/>
        <charset val="204"/>
      </rPr>
      <t xml:space="preserve">POWER </t>
    </r>
    <r>
      <rPr>
        <b/>
        <sz val="8"/>
        <rFont val="Arial"/>
        <family val="2"/>
        <charset val="204"/>
      </rPr>
      <t xml:space="preserve"> в центре OK домик микрофон звук низ okko MEGOGO  </t>
    </r>
  </si>
  <si>
    <t>2,4 ом 0.125w 0805 ± 5% (2R4) RC0805J2R4 Faithful Link  от 50шт</t>
  </si>
  <si>
    <t>3,3 ком 1 w 2512 ± 5% (332) 1WJ0332T4E Royalohm</t>
  </si>
  <si>
    <t>430 ом 1 w 2512 ± 5% (431) 200ppm CRCW2512430RJNEG VISHAY</t>
  </si>
  <si>
    <t xml:space="preserve">Клеммник DG126-5.0-02P-12-00A синия клеммная колодка серии DG126 винтовая прямая </t>
  </si>
  <si>
    <t xml:space="preserve">Клеммник DG126-5.0-02P-12-00B синия клеммная колодка серии DG126 винтовая прямая </t>
  </si>
  <si>
    <t xml:space="preserve">100мкф 160в 105°C &lt;SD&gt; 16*25 WESTON </t>
  </si>
  <si>
    <t>100мкф 160в 105°C &lt;SD&gt; 16*26 EHR101M2CB HITANO</t>
  </si>
  <si>
    <t>220мкф 50в 105°C 10*16 Hitano EHR221M50C ук.выв. 3.5мм</t>
  </si>
  <si>
    <t xml:space="preserve">220мкф 50в 105°C 10*13 Jamicon TK (н/у 10шт)  </t>
  </si>
  <si>
    <t>220мкф 50в 105°&lt;HD&gt; 10*16 CHANG</t>
  </si>
  <si>
    <t>47мкф 350в 105°C 16-32 HITANO</t>
  </si>
  <si>
    <t>Зуммер  12VDC  HCM1212X (d=12mm) (TMB12A12) генератор звука</t>
  </si>
  <si>
    <t>Термистор NTC16D-20 16ом в заказе  SCK20160MSY SCK20160 20 мм 16R 4.5A</t>
  </si>
  <si>
    <t xml:space="preserve">Термистор NTC16D-11 16ом 11мм </t>
  </si>
  <si>
    <t>Термистор NTC16D-7  16ом</t>
  </si>
  <si>
    <t xml:space="preserve">Термистор NTC50D-9 50ом </t>
  </si>
  <si>
    <t>Термистор NTC80D-9 80ом 0,8A 20%  MF72-80D9</t>
  </si>
  <si>
    <r>
      <t xml:space="preserve">Щипцы обжимные  8P8C 6P6C, 4P4C </t>
    </r>
    <r>
      <rPr>
        <sz val="8"/>
        <color indexed="10"/>
        <rFont val="Arial"/>
        <family val="2"/>
        <charset val="204"/>
      </rPr>
      <t>OB-315</t>
    </r>
    <r>
      <rPr>
        <sz val="8"/>
        <rFont val="Arial"/>
        <family val="2"/>
        <charset val="204"/>
      </rPr>
      <t xml:space="preserve">  (на витую пару,линию и на трубку ) Китай</t>
    </r>
  </si>
  <si>
    <t>Позистор PTC WMZ75S (MZ75S) 82ом  дал PTC MZ3 100-200 Ohm</t>
  </si>
  <si>
    <t>Припой ПОС-61 (165-175 ºC) (пруток D=8мм L=350-380мм 1кг) 7шт</t>
  </si>
  <si>
    <t>6.5x13.5x18 эл.щетка (пара) пружина скоба  для Makita CB153A 948-605</t>
  </si>
  <si>
    <t>6x10x14 эл.щетка (пара) пружина brush для Makita CB103A 948-606</t>
  </si>
  <si>
    <t>6x10x32 эл.щетка (пара) spring пружина пятак для ДК-105  Вихрь 948-423</t>
  </si>
  <si>
    <t>150мкф 450в CD294 25*30  ELZET жесткие вывода</t>
  </si>
  <si>
    <t>Д818Е (мет)  79 80г</t>
  </si>
  <si>
    <t>5x8x16 эл.щетка (пара) clamp провод клемма гнездо 29215</t>
  </si>
  <si>
    <t>ДЛ161-200-13  90 93г</t>
  </si>
  <si>
    <t xml:space="preserve">Д161-320-13  84г </t>
  </si>
  <si>
    <t xml:space="preserve">Д161-320-3  88г </t>
  </si>
  <si>
    <t>В200-13 76г зеленый демонтаж</t>
  </si>
  <si>
    <t>Розетка для гарнитуры радиостанции (4 контакта dвнутр.=2,5mm) карболит L=47mm D=27mm d=20mm 85г СССР</t>
  </si>
  <si>
    <t>Вилка для гарнитуры радиостанции (4 контакта d=2,5mm) карболит L=38mm D=27mm d=21mm 85г СССР</t>
  </si>
  <si>
    <t xml:space="preserve">RX27-1 12 ком 5W 5% SQP5 цементные </t>
  </si>
  <si>
    <t xml:space="preserve">Предохранитель 1A (7,2x30) ВП3Б-1-1А (фарфор) импорт быстродействующие   </t>
  </si>
  <si>
    <t xml:space="preserve">Д814А1 (стекло)(черное широкое кольцо) 92г </t>
  </si>
  <si>
    <t xml:space="preserve">Д814В мет 87г </t>
  </si>
  <si>
    <t>К555ВЖ1 DIP28 92г Мезон =SN74LS630N</t>
  </si>
  <si>
    <t>К555КП15 91г Мезонузкие</t>
  </si>
  <si>
    <t>К555ЛА7 92 93г МезонМолдавия</t>
  </si>
  <si>
    <t>К555ЛИ6 85г Мезоностр</t>
  </si>
  <si>
    <t>К555ИР8 DIP14  91г Мезон= 74LS164N</t>
  </si>
  <si>
    <t>КС561КТ3  93г  Мезон= 4066</t>
  </si>
  <si>
    <t>КМ561ЛА9 92г Мезон</t>
  </si>
  <si>
    <t>К561ЛЕ10 00г Микрон</t>
  </si>
  <si>
    <t>К561ЛЕ10А 93 94г Октябрь Винница</t>
  </si>
  <si>
    <t>К73-17-630V 0,01мкф ±5% (103J 630V) GL21</t>
  </si>
  <si>
    <t>КВС111А</t>
  </si>
  <si>
    <t>КР1171СП10 (СП10) TO92 23г</t>
  </si>
  <si>
    <t xml:space="preserve">КР544УД1А 21г </t>
  </si>
  <si>
    <t>Крепеж для КТ805 ГТ701А, 1Т901, П210, П209 Dвн.=13мм 3уха толщина 2мм</t>
  </si>
  <si>
    <t>Крепеж для КТ805 ГТ701А, 1Т901, П210, П209 Dвн.=13,5мм 3уха толщина 0,9мм</t>
  </si>
  <si>
    <t xml:space="preserve">КТ819БМ  82г  </t>
  </si>
  <si>
    <t>КУ103А1 dip8  89г Тонди</t>
  </si>
  <si>
    <t>Масло приборное "И-20"  50мл с носиком</t>
  </si>
  <si>
    <t xml:space="preserve">Полистирол натуральный 20г в целлофане (Производится нагрев массы паром. В процессе этого происходит многократное увеличение исходных гранул </t>
  </si>
  <si>
    <t>Сетевой тройник круглый РВ-000 белый</t>
  </si>
  <si>
    <t>Сетевой тройник круглый РВ-000 черный</t>
  </si>
  <si>
    <t xml:space="preserve">28mm 50om 2W  h=4,7mm S1604 </t>
  </si>
  <si>
    <t xml:space="preserve">Клеммы тип O изол. (кольцевая) d=8,4мм D=11,6мм  0,5-1,5мм² RV1.25-8 красная  </t>
  </si>
  <si>
    <t>Клемма соединительная с рычагами WAGO 222-412  2 контакта</t>
  </si>
  <si>
    <t>Клемма соединительная с рычагами PCT-212 2 контакта</t>
  </si>
  <si>
    <t xml:space="preserve">Клемма соединительная с рычагами WAGO 222-413 3 контакта     </t>
  </si>
  <si>
    <t xml:space="preserve">гнездо антенное для автомагнетол пластик на кабель  8-0024 16-0412 </t>
  </si>
  <si>
    <r>
      <t>Делитель на 4 TV 5-1000 МГц  мет. кач. RSTV408F</t>
    </r>
    <r>
      <rPr>
        <sz val="8"/>
        <color indexed="8"/>
        <rFont val="Arial"/>
        <family val="2"/>
        <charset val="204"/>
      </rPr>
      <t xml:space="preserve"> Китай</t>
    </r>
  </si>
  <si>
    <r>
      <t xml:space="preserve">5x10x14 эл.щетка (пара) боковой вывод </t>
    </r>
    <r>
      <rPr>
        <sz val="10"/>
        <color rgb="FF0000FF"/>
        <rFont val="Arial"/>
        <family val="2"/>
        <charset val="204"/>
      </rPr>
      <t xml:space="preserve">углавая </t>
    </r>
    <r>
      <rPr>
        <sz val="10"/>
        <color indexed="8"/>
        <rFont val="Arial"/>
        <family val="2"/>
        <charset val="204"/>
      </rPr>
      <t>клемма гнездо для Makita СВ 325</t>
    </r>
  </si>
  <si>
    <r>
      <t xml:space="preserve">5x10x14 эл.щетка (пара) боковой вывод </t>
    </r>
    <r>
      <rPr>
        <sz val="10"/>
        <color rgb="FF0000FF"/>
        <rFont val="Arial"/>
        <family val="2"/>
        <charset val="204"/>
      </rPr>
      <t>прямая</t>
    </r>
    <r>
      <rPr>
        <sz val="10"/>
        <color indexed="8"/>
        <rFont val="Arial"/>
        <family val="2"/>
        <charset val="204"/>
      </rPr>
      <t xml:space="preserve"> клемма гнездо </t>
    </r>
  </si>
  <si>
    <r>
      <t xml:space="preserve">5x10x14 эл.щетка (1шт) боковой вывод </t>
    </r>
    <r>
      <rPr>
        <sz val="10"/>
        <color rgb="FF0000FF"/>
        <rFont val="Arial"/>
        <family val="2"/>
        <charset val="204"/>
      </rPr>
      <t>прямая</t>
    </r>
    <r>
      <rPr>
        <sz val="10"/>
        <color indexed="8"/>
        <rFont val="Arial"/>
        <family val="2"/>
        <charset val="204"/>
      </rPr>
      <t xml:space="preserve"> клемма гнездо </t>
    </r>
  </si>
  <si>
    <t>6x10x32 эл.щетка (пара) spring пружина пятак для ДК-105  Вихрь RU</t>
  </si>
  <si>
    <t>Вентилятор 220V 80*80*25 (0.08A) RQA 8025HSL 14/13 Вт скольжения  2350/2400 об/мин 15/18 CFM (0,42/ 0,51 м3/ мин) 23106 Китай</t>
  </si>
  <si>
    <t>Вентилятор 220V 80*80*25  (0,07A) VIC JA0825H2B L-R  качения  29dBA 2900 об/мин 0,422м.куб./м) провод  Китай</t>
  </si>
  <si>
    <t>Вентилятор 220V 80*80*25  (0,05A) JAMICON JA0825H2B010N-L-R  качения  29dBA 2000 об/мин 0,422м.куб./м) провод  Китай</t>
  </si>
  <si>
    <t xml:space="preserve">2200мкф 50в 105°C 16-35 Jamicon TKR гибкие вывода   </t>
  </si>
  <si>
    <t>470мкф 63в 105°C  13*21 Jamicon TKR (н/у 20шт)</t>
  </si>
  <si>
    <r>
      <t xml:space="preserve">Пульт DVB-T2 UNIVERSAL DVB-T2+3+TV ver.2021  верх </t>
    </r>
    <r>
      <rPr>
        <b/>
        <sz val="8"/>
        <color rgb="FFFF0000"/>
        <rFont val="Arial"/>
        <family val="2"/>
        <charset val="204"/>
      </rPr>
      <t>POWER</t>
    </r>
    <r>
      <rPr>
        <b/>
        <sz val="8"/>
        <color rgb="FF0000FF"/>
        <rFont val="Arial"/>
        <family val="2"/>
        <charset val="204"/>
      </rPr>
      <t xml:space="preserve"> </t>
    </r>
    <r>
      <rPr>
        <b/>
        <sz val="8"/>
        <color rgb="FF00B050"/>
        <rFont val="Arial"/>
        <family val="2"/>
        <charset val="204"/>
      </rPr>
      <t xml:space="preserve">MUTE  </t>
    </r>
    <r>
      <rPr>
        <b/>
        <sz val="8"/>
        <color rgb="FF0000FF"/>
        <rFont val="Arial"/>
        <family val="2"/>
        <charset val="204"/>
      </rPr>
      <t>ОК USB MUTE</t>
    </r>
  </si>
  <si>
    <r>
      <t xml:space="preserve">Пульт DVB-T2 UNIVERSAL DVB-T2+3+TV ver.2022  верх </t>
    </r>
    <r>
      <rPr>
        <b/>
        <sz val="8"/>
        <color rgb="FFFF0000"/>
        <rFont val="Arial"/>
        <family val="2"/>
        <charset val="204"/>
      </rPr>
      <t>POWER</t>
    </r>
    <r>
      <rPr>
        <b/>
        <sz val="8"/>
        <color rgb="FF0000FF"/>
        <rFont val="Arial"/>
        <family val="2"/>
        <charset val="204"/>
      </rPr>
      <t xml:space="preserve"> </t>
    </r>
    <r>
      <rPr>
        <b/>
        <sz val="8"/>
        <color rgb="FF00B050"/>
        <rFont val="Arial"/>
        <family val="2"/>
        <charset val="204"/>
      </rPr>
      <t xml:space="preserve">MUTE  </t>
    </r>
    <r>
      <rPr>
        <b/>
        <sz val="8"/>
        <color rgb="FF0000FF"/>
        <rFont val="Arial"/>
        <family val="2"/>
        <charset val="204"/>
      </rPr>
      <t xml:space="preserve">ОК USB MUTE  </t>
    </r>
  </si>
  <si>
    <r>
      <rPr>
        <sz val="11"/>
        <color indexed="8"/>
        <rFont val="Arial"/>
        <family val="2"/>
        <charset val="204"/>
      </rPr>
      <t>Универсал Asano/HI/ Econ/DexpHartens/ Nover/ Supra RS41-SMART</t>
    </r>
    <r>
      <rPr>
        <b/>
        <sz val="11"/>
        <color rgb="FF0000FF"/>
        <rFont val="Arial"/>
        <family val="2"/>
        <charset val="204"/>
      </rPr>
      <t>(RS41)</t>
    </r>
    <r>
      <rPr>
        <b/>
        <sz val="12"/>
        <color rgb="FF0000FF"/>
        <rFont val="Arial"/>
        <family val="2"/>
        <charset val="204"/>
      </rPr>
      <t xml:space="preserve"> </t>
    </r>
    <r>
      <rPr>
        <b/>
        <sz val="6"/>
        <rFont val="Arial"/>
        <family val="2"/>
        <charset val="204"/>
      </rPr>
      <t xml:space="preserve">верх STANDBY TV/RADIO </t>
    </r>
    <r>
      <rPr>
        <b/>
        <sz val="6"/>
        <color rgb="FF0000FF"/>
        <rFont val="Arial"/>
        <family val="2"/>
        <charset val="204"/>
      </rPr>
      <t xml:space="preserve"> MENU SOURCE </t>
    </r>
    <r>
      <rPr>
        <b/>
        <sz val="6"/>
        <color rgb="FFFF0000"/>
        <rFont val="Arial"/>
        <family val="2"/>
        <charset val="204"/>
      </rPr>
      <t xml:space="preserve"> </t>
    </r>
    <r>
      <rPr>
        <b/>
        <sz val="8"/>
        <rFont val="Arial"/>
        <family val="2"/>
        <charset val="204"/>
      </rPr>
      <t>OK</t>
    </r>
    <r>
      <rPr>
        <b/>
        <sz val="6"/>
        <color rgb="FF0000FF"/>
        <rFont val="Arial"/>
        <family val="2"/>
        <charset val="204"/>
      </rPr>
      <t xml:space="preserve"> EXIT ASPECT  MUTE DISPLAY </t>
    </r>
    <r>
      <rPr>
        <b/>
        <sz val="6"/>
        <rFont val="Arial"/>
        <family val="2"/>
        <charset val="204"/>
      </rPr>
      <t xml:space="preserve">низ -/- - 0 </t>
    </r>
    <r>
      <rPr>
        <b/>
        <sz val="6"/>
        <color rgb="FFFF0000"/>
        <rFont val="Arial"/>
        <family val="2"/>
        <charset val="204"/>
      </rPr>
      <t xml:space="preserve">стрелки  </t>
    </r>
  </si>
  <si>
    <t xml:space="preserve">Батарейка  LITHIUM 3V CR 2032 BL20 Omnergy triatron Китай </t>
  </si>
  <si>
    <t>5x11x13,5 эл.щетка (пара) пружина  прямоугольник для ИНТЕРСКОЛ ДУ-1000Wt Titan 948-558</t>
  </si>
  <si>
    <t>5x8x12 эл.щетка (пара) паз пружина пятак для Интерскол WS-115\P110-01 948-557</t>
  </si>
  <si>
    <r>
      <t xml:space="preserve">8x16x29 эл.щетка (пара) </t>
    </r>
    <r>
      <rPr>
        <sz val="10"/>
        <color indexed="8"/>
        <rFont val="Arial"/>
        <family val="2"/>
        <charset val="204"/>
      </rPr>
      <t>провод пружина пятак d22мм для МШУ КИРОВ  948-406</t>
    </r>
  </si>
  <si>
    <t>Предохранитель 2A (6x30) S1022 250V (стекло F2AL 250V) быстродействующие KLS5-1044-2000E</t>
  </si>
  <si>
    <t xml:space="preserve">MOF-3W 15 ом ± 5%  металл оксидн. резистор  M03R150JT  </t>
  </si>
  <si>
    <t xml:space="preserve">Штатив для плат "Свободные руки" JM508 с лупой (5х90мм) и подставкой для паяльника (MG16130) </t>
  </si>
  <si>
    <r>
      <t xml:space="preserve">Штатив для плат "Свободные руки" </t>
    </r>
    <r>
      <rPr>
        <sz val="8"/>
        <color rgb="FFFF0000"/>
        <rFont val="Arial"/>
        <family val="2"/>
        <charset val="204"/>
      </rPr>
      <t>TS-36</t>
    </r>
    <r>
      <rPr>
        <sz val="8"/>
        <rFont val="Arial"/>
        <family val="2"/>
        <charset val="204"/>
      </rPr>
      <t xml:space="preserve"> с лупой (5х60мм)  ( JM501  MG16126)   Китай  </t>
    </r>
  </si>
  <si>
    <t>КР140УД20А 90 9192г Квадр</t>
  </si>
  <si>
    <t>КР142ЕН8Б (7812С) Минск 12±0,05v 1,5А  вход.напряжение 36v</t>
  </si>
  <si>
    <t>3+1</t>
  </si>
  <si>
    <t xml:space="preserve">КР1533ЛН2 89 90г Интеграл </t>
  </si>
  <si>
    <t>1+5</t>
  </si>
  <si>
    <t>1+2</t>
  </si>
  <si>
    <t>К176ИЕ12 91г  на заказ</t>
  </si>
  <si>
    <t>К176ИЕ12 82 85г</t>
  </si>
  <si>
    <t>10мкф 25в 105°C вывода &lt;FB&gt; 6,3*8 SAMWHA полимерный алюм (X1002)</t>
  </si>
  <si>
    <t>22мкф 25в 105°C вывода  8*9 SAMWHA полимерный алюм.</t>
  </si>
  <si>
    <t>100мкф 25в 105°C вывода  8*12 SAMWHA полимерный алюм.</t>
  </si>
  <si>
    <t xml:space="preserve">68мкф 400в 85°C 22*22 HC SAMWHA mini жесткие вывода </t>
  </si>
  <si>
    <t xml:space="preserve">68мкф 450в 85°C 22*26 SAMWHA жесткие вывода </t>
  </si>
  <si>
    <t>68мкф 450в 105°C 12,5-50 SAMWHA LU для LCD TV</t>
  </si>
  <si>
    <t xml:space="preserve">82мкф 400в 85°C 22*21 SAMWHA HJ mini жесткие вывода </t>
  </si>
  <si>
    <t>82мкф 450в 105°C 13-50 SAMWHA LU для LCD TV</t>
  </si>
  <si>
    <t>100мкф 400в 85°C &lt;HJ&gt; 22*25 SAMWHA mini</t>
  </si>
  <si>
    <t xml:space="preserve">100мкф 400в 85°C &lt;HC&gt; 26*26 SAMWHA </t>
  </si>
  <si>
    <t xml:space="preserve">150мкф 400в 85°C &lt;HJ&gt; 22*31 SAMWHA HJ mini </t>
  </si>
  <si>
    <t>150мкф 400в 85°C &lt;HC&gt; 26*31 SAMWHA</t>
  </si>
  <si>
    <t>220мкф 400в 85 20*35 SAMWHA</t>
  </si>
  <si>
    <t>330мкф 200в 85°C &lt;mini&gt; &lt;HJ&gt; 22*26 SAMWHA</t>
  </si>
  <si>
    <t xml:space="preserve"> &lt;mini&gt; &lt;HJ&gt; 25*40 SAMWHA</t>
  </si>
  <si>
    <t>330мкф 450в 105°C &lt;HJ&gt; 35*40 SAMWHA</t>
  </si>
  <si>
    <t>470мкф 35в 105°C &lt;RD&gt; 10*16 SAMWHA</t>
  </si>
  <si>
    <t>470мкф 100в 105°C &lt;PT&gt; 16*35 SAMWHA демонтаж</t>
  </si>
  <si>
    <t>NK-16v-100мкф (NP неполярные) 08-12 SAMWHA</t>
  </si>
  <si>
    <t>22мкф 25в 105°C  05-12 SAMWHA</t>
  </si>
  <si>
    <t>470мкф 50в 105°C&lt;TK&gt; 10*21 Jamicon TKR  20шт КИЗ</t>
  </si>
  <si>
    <t>К294КН4ВР (КН4В) DIP8 08г Синтэк</t>
  </si>
  <si>
    <t xml:space="preserve">К511ИЕ1 85-89г  Интеграл </t>
  </si>
  <si>
    <t xml:space="preserve">К511ИЕ1 92г </t>
  </si>
  <si>
    <t>К511ЛИ1 90г Интеграл Транзистор</t>
  </si>
  <si>
    <t>К511ПУ1 84 86г Транзистор Минск</t>
  </si>
  <si>
    <t xml:space="preserve">К511ПУ1 90г Интеграл </t>
  </si>
  <si>
    <t>К511ПУ2 79-86г Интеграл Транзистор Минск</t>
  </si>
  <si>
    <t>К511ТВ1 78-89г Интеграл Транзистор Минск</t>
  </si>
  <si>
    <t>К561ИД1 88г  "НЗПП" Новосибирск</t>
  </si>
  <si>
    <t>К561ИЕ11 89г Cплав</t>
  </si>
  <si>
    <t xml:space="preserve">К561ИЕ14 88 89г  </t>
  </si>
  <si>
    <t>К561ИЕ19 DIP16 88г  ▲ "НЗПП" Новосибирск</t>
  </si>
  <si>
    <t>К561ИЕ8 DIP16 87 88 89г</t>
  </si>
  <si>
    <t xml:space="preserve">К561ИЕ8 DIP16 91г </t>
  </si>
  <si>
    <t>К561ИК1 91г "НЗПП" Новосибирск</t>
  </si>
  <si>
    <t>К561ИМ1 89г ▲ "НЗПП" Новосибирск</t>
  </si>
  <si>
    <t>К561ИР2 90г Интеграл Микрон</t>
  </si>
  <si>
    <t>К561КП1 87 88г "НЗПП" Новосибирск</t>
  </si>
  <si>
    <t xml:space="preserve">КС561КП1 93г </t>
  </si>
  <si>
    <r>
      <t>К561ЛА7 DIP14 90 93г</t>
    </r>
    <r>
      <rPr>
        <b/>
        <sz val="10"/>
        <color indexed="10"/>
        <rFont val="Arial"/>
        <family val="2"/>
        <charset val="204"/>
      </rPr>
      <t xml:space="preserve"> </t>
    </r>
  </si>
  <si>
    <t>К561ЛА8 DIP14 83г</t>
  </si>
  <si>
    <t xml:space="preserve">К561ЛА9 95г </t>
  </si>
  <si>
    <t xml:space="preserve">К561ЛЕ10 86 87г </t>
  </si>
  <si>
    <t xml:space="preserve">К561ЛЕ6 90г  </t>
  </si>
  <si>
    <t xml:space="preserve">К561ЛЕ6 95 96г </t>
  </si>
  <si>
    <t xml:space="preserve">К561ЛЕ6 06г </t>
  </si>
  <si>
    <t xml:space="preserve">К561ЛН1 85г Октябрь Винница </t>
  </si>
  <si>
    <t xml:space="preserve">КТ8101А КТ-43-1 (TO-218) 92г =TIP35C  </t>
  </si>
  <si>
    <t xml:space="preserve">КТ8102А КТ-43-1 (TO-218) 00г =TIP36C </t>
  </si>
  <si>
    <t>КТ818А 98г ТО-220</t>
  </si>
  <si>
    <t>КТ829Г TO220 87 88г</t>
  </si>
  <si>
    <t>КТ829Г TO220 90 91г</t>
  </si>
  <si>
    <t xml:space="preserve">Ш2-П (Ш2П штекер) </t>
  </si>
  <si>
    <t>Гайка М4 DIN934 крепеж к Д815  0,64гр  1кг=1563шт  (уп100шт)</t>
  </si>
  <si>
    <t>Шайба М5 DIN125 плоская d=5,4мм D=10мм (крепеж к КД202)  на заказ  от 200шт</t>
  </si>
  <si>
    <t xml:space="preserve">Гайка М5 DIN934  стальная (крепеж к КД202)  </t>
  </si>
  <si>
    <t>Предохранитель 2A (7,2x30) ВП3Т-1Ш-2А (фарфор) медленый  250В  Т2А 91г</t>
  </si>
  <si>
    <t>Предохранитель 2А (6,2x32) ВПБ6-23-2А (стекло 6Б 2А 250В) быстродействующие</t>
  </si>
  <si>
    <t>Предохранитель 2A (6,5x30) ПК30-2А 250в</t>
  </si>
  <si>
    <t>Нагревательный элемент паяльника керамический для станции 936 60W A1322 (ф4,8мм 68мм 4 провода 45мм) 081399А</t>
  </si>
  <si>
    <t xml:space="preserve">КУ202Б  87г 25V 10А </t>
  </si>
  <si>
    <t>Д223А 81г паллета</t>
  </si>
  <si>
    <t>Д243 89г з/у25шт крепеж</t>
  </si>
  <si>
    <t>Д243 91г рос. крепеж</t>
  </si>
  <si>
    <t>Д243 86г з/у25шт  крепеж</t>
  </si>
  <si>
    <t>Д242 90 92г крепеж</t>
  </si>
  <si>
    <t>Д242 88г без крепежа</t>
  </si>
  <si>
    <t>КД202Р 86г крепеж</t>
  </si>
  <si>
    <t>КД105Б  400В 0,3А (зеленая капля желтая точка) 50шт</t>
  </si>
  <si>
    <t>10мкф 50в 105°C 5*11  HITANO ELR100M50B оранжевые 10шт</t>
  </si>
  <si>
    <t>10мкф 50в 105°C 5*11 Jamicon TKR  (н/у500шт) НА ЗАКАЗ ОТ 500ШТ</t>
  </si>
  <si>
    <t>2С168А ОС мет 68г</t>
  </si>
  <si>
    <t>2С168А мет 76-79г</t>
  </si>
  <si>
    <t xml:space="preserve">Д814Б мет 80-87г  </t>
  </si>
  <si>
    <t xml:space="preserve">Д814Б мет 72-79г  </t>
  </si>
  <si>
    <t xml:space="preserve">Д814В мет 77 80г </t>
  </si>
  <si>
    <t>Д814В1 (стекло) 92г галеты черное узкое кольцо</t>
  </si>
  <si>
    <t>Д814Г мет 74-79г</t>
  </si>
  <si>
    <t>Д814Д1 (стекло) 13V три узкие полоски 94г</t>
  </si>
  <si>
    <t xml:space="preserve">Д815А мет 72 75г крепеж </t>
  </si>
  <si>
    <t xml:space="preserve">Д815А мет крепеж </t>
  </si>
  <si>
    <t xml:space="preserve">Д815Б мет 71-74г крепеж </t>
  </si>
  <si>
    <t xml:space="preserve">Д815Б мет 91 92г крепеж </t>
  </si>
  <si>
    <t xml:space="preserve">Д815В мет 73-82г крепеж </t>
  </si>
  <si>
    <t>Д815Г мет 70-78г крепеж</t>
  </si>
  <si>
    <t>Д815Е мет 77 79г крепеж</t>
  </si>
  <si>
    <t xml:space="preserve">КУ102А 87 г  (корпус КТ 630,830,831,505)  </t>
  </si>
  <si>
    <t>КУ102Б 88г  (корпус КТ 630,830,831,505)</t>
  </si>
  <si>
    <t>К73-16 630в 0,1мкф ±10% 93г</t>
  </si>
  <si>
    <t>ППБ-3Б 1,5к 5%  з/у 5шт 90г короткая ручка</t>
  </si>
  <si>
    <t>С1-4-0,125-1,3 мом ± 5% полосатые</t>
  </si>
  <si>
    <t>С2-33Н-0,5-1,3 мом  ± 5% 92г</t>
  </si>
  <si>
    <t>С2-33Н-2 -15 ом ± 5% 2005г полосатые ИМПОРТ</t>
  </si>
  <si>
    <t xml:space="preserve">С5-36В-50 27 ом ±5%  86г </t>
  </si>
  <si>
    <t xml:space="preserve">ПЭВ-50 30 ом ±5%     з/у1шт 70 74 88г </t>
  </si>
  <si>
    <t xml:space="preserve">С5-36В-50 33 ом ±5%  86г </t>
  </si>
  <si>
    <t>15 ом 0.75w 2010 ± 5% Р1-12-0,5-15ком (150)  Россия</t>
  </si>
  <si>
    <t>3,3 ом 0.75w 2010 ± 5% Р1-12-0,5-3,3ом (3R3)  Россия</t>
  </si>
  <si>
    <t>300 ом 0.75w 2010 ± 5% Р1-12-0,5-300ом (301)  Россия</t>
  </si>
  <si>
    <t xml:space="preserve">Кнопка ПКН41-1-2 с фикс  93г  </t>
  </si>
  <si>
    <t>Датчик движения RD-638  НАЙТИ</t>
  </si>
  <si>
    <t>Датчик движения ДД 024  1100Вт угол обзора 120°-360°, дальность 6м, IP33, белый ИЭК</t>
  </si>
  <si>
    <t xml:space="preserve">Адаптер сетевой универсальный Новосиб (сетевой переходник с разных стандартов на разные стандарты) Китай </t>
  </si>
  <si>
    <t xml:space="preserve">Адаптер сетевой универсальный UNIVersal (сетевой переходник на разные стандарты) Китай </t>
  </si>
  <si>
    <t>0,75 ом 1 w 2512 ± 1% (R750)  от 10шт  CR2512JOR75E04 EVER OHMS</t>
  </si>
  <si>
    <r>
      <rPr>
        <sz val="8"/>
        <rFont val="Arial"/>
        <family val="2"/>
        <charset val="204"/>
      </rPr>
      <t>Пульт DVB-T2</t>
    </r>
    <r>
      <rPr>
        <sz val="10"/>
        <rFont val="Arial"/>
        <family val="2"/>
        <charset val="204"/>
      </rPr>
      <t xml:space="preserve"> RST-B1103HD IPTV var1</t>
    </r>
    <r>
      <rPr>
        <sz val="10"/>
        <color rgb="FFFF0000"/>
        <rFont val="Arial"/>
        <family val="2"/>
        <charset val="204"/>
      </rPr>
      <t xml:space="preserve"> </t>
    </r>
    <r>
      <rPr>
        <b/>
        <sz val="10"/>
        <color rgb="FF0000FF"/>
        <rFont val="Arial"/>
        <family val="2"/>
        <charset val="204"/>
      </rPr>
      <t>LEGEND</t>
    </r>
    <r>
      <rPr>
        <sz val="10"/>
        <rFont val="Arial"/>
        <family val="2"/>
        <charset val="204"/>
      </rPr>
      <t xml:space="preserve"> </t>
    </r>
    <r>
      <rPr>
        <b/>
        <sz val="6"/>
        <rFont val="Arial"/>
        <family val="2"/>
        <charset val="204"/>
      </rPr>
      <t>в центре ОК  MENU MOUSE низ  1/a 0 клин верх.</t>
    </r>
    <r>
      <rPr>
        <b/>
        <sz val="6"/>
        <color indexed="10"/>
        <rFont val="Arial"/>
        <family val="2"/>
        <charset val="204"/>
      </rPr>
      <t xml:space="preserve">POWER </t>
    </r>
    <r>
      <rPr>
        <b/>
        <sz val="6"/>
        <rFont val="Arial"/>
        <family val="2"/>
        <charset val="204"/>
      </rPr>
      <t xml:space="preserve"> MUTE   </t>
    </r>
    <r>
      <rPr>
        <b/>
        <sz val="8"/>
        <color rgb="FF0000FF"/>
        <rFont val="Arial"/>
        <family val="2"/>
        <charset val="204"/>
      </rPr>
      <t xml:space="preserve"> DVB-T2/C RST-B1201HD RST-B1302HD  DC1302HD mini DC1301HD DC801HD DC902HD DC1002HD DC1501HD premium  D-COLOR DC1502HD premium, H-DVB03T2</t>
    </r>
  </si>
  <si>
    <r>
      <rPr>
        <sz val="8"/>
        <rFont val="Arial"/>
        <family val="2"/>
        <charset val="204"/>
      </rPr>
      <t>Пульт DVB-T2</t>
    </r>
    <r>
      <rPr>
        <sz val="10"/>
        <rFont val="Arial"/>
        <family val="2"/>
        <charset val="204"/>
      </rPr>
      <t xml:space="preserve"> DC1502HD </t>
    </r>
    <r>
      <rPr>
        <b/>
        <sz val="10"/>
        <color rgb="FF0000FF"/>
        <rFont val="Arial"/>
        <family val="2"/>
        <charset val="204"/>
      </rPr>
      <t>LEGEND</t>
    </r>
    <r>
      <rPr>
        <sz val="10"/>
        <rFont val="Arial"/>
        <family val="2"/>
        <charset val="204"/>
      </rPr>
      <t xml:space="preserve"> </t>
    </r>
    <r>
      <rPr>
        <b/>
        <sz val="6"/>
        <rFont val="Arial"/>
        <family val="2"/>
        <charset val="204"/>
      </rPr>
      <t>в центре ОК FAN REC низ  V-FORMAT  0 TV/RADIO  верх.</t>
    </r>
    <r>
      <rPr>
        <b/>
        <sz val="6"/>
        <color indexed="10"/>
        <rFont val="Arial"/>
        <family val="2"/>
        <charset val="204"/>
      </rPr>
      <t xml:space="preserve">POWER </t>
    </r>
    <r>
      <rPr>
        <b/>
        <sz val="6"/>
        <rFont val="Arial"/>
        <family val="2"/>
        <charset val="204"/>
      </rPr>
      <t xml:space="preserve"> MUTE   </t>
    </r>
    <r>
      <rPr>
        <b/>
        <sz val="8"/>
        <color rgb="FF0000FF"/>
        <rFont val="Arial"/>
        <family val="2"/>
        <charset val="204"/>
      </rPr>
      <t xml:space="preserve"> DVB-T2/C RST-B1201HD RST-B1302HD  DC1302HD mini DC1301HD DC801HD DC902HD DC1002HD DC1501HD premium  D-COLOR DC1502HD premium, H-DVB03T2</t>
    </r>
  </si>
  <si>
    <t>SAMSUNG MAX-486R org</t>
  </si>
  <si>
    <t>SAMSUNG 3F14-00038-093 (TV/VCR) =3F14-00038-450 =3F14-00038-0913=F14-00038-092</t>
  </si>
  <si>
    <t>SAMSUNG 3F14-00034-982   =3F14-00034-781/982/780/981/980</t>
  </si>
  <si>
    <t>АЛ102В (зеленый) (1 зеленая точка) H=3mm</t>
  </si>
  <si>
    <t>АЛ102Б (красный) (2красные точки) H=3mm</t>
  </si>
  <si>
    <t>АЛ102А (красный) (1 красная точка) H=3mm з/у10шт пленка</t>
  </si>
  <si>
    <t>3Л102А (красный) (1 черная точка + зеленая) H=3mm з/у3шт пленка</t>
  </si>
  <si>
    <r>
      <t>3Л102Б металл (красный) (</t>
    </r>
    <r>
      <rPr>
        <sz val="10"/>
        <rFont val="Arial"/>
        <family val="2"/>
        <charset val="204"/>
      </rPr>
      <t>2черные точки</t>
    </r>
    <r>
      <rPr>
        <sz val="10"/>
        <color rgb="FFFF3300"/>
        <rFont val="Arial"/>
        <family val="2"/>
        <charset val="204"/>
      </rPr>
      <t xml:space="preserve"> + зеленая) пленка</t>
    </r>
  </si>
  <si>
    <t>АЛ102АМ металл (красный) (1красная точка) уп.50шт</t>
  </si>
  <si>
    <r>
      <t>АЛ102БМ металл (красный) (</t>
    </r>
    <r>
      <rPr>
        <sz val="10"/>
        <color rgb="FF0000FF"/>
        <rFont val="Arial"/>
        <family val="2"/>
        <charset val="204"/>
      </rPr>
      <t>марк. Б</t>
    </r>
    <r>
      <rPr>
        <sz val="10"/>
        <color rgb="FFFF3300"/>
        <rFont val="Arial"/>
        <family val="2"/>
        <charset val="204"/>
      </rPr>
      <t>)</t>
    </r>
  </si>
  <si>
    <t>133ИМ3 82г Au</t>
  </si>
  <si>
    <t>КП306А Au  82г</t>
  </si>
  <si>
    <t>КП305Д Au 80 82г</t>
  </si>
  <si>
    <t>КП305И Au 75г</t>
  </si>
  <si>
    <t xml:space="preserve">КП301Б Au 82 83г </t>
  </si>
  <si>
    <t xml:space="preserve">КП103Е Au 81г </t>
  </si>
  <si>
    <t xml:space="preserve">КП103Л Au 82г </t>
  </si>
  <si>
    <t>ПЛК7-Э46 (7pin) керамика с экраном 38мм 66-87г демонтаж с 6Ж1П 83-88г</t>
  </si>
  <si>
    <r>
      <t xml:space="preserve">Витязь </t>
    </r>
    <r>
      <rPr>
        <b/>
        <sz val="12"/>
        <color rgb="FF0000FF"/>
        <rFont val="Arial"/>
        <family val="2"/>
        <charset val="204"/>
      </rPr>
      <t>RC19 (AL52D-HOME)=AL52D-B=RC29</t>
    </r>
    <r>
      <rPr>
        <sz val="12"/>
        <color indexed="8"/>
        <rFont val="Arial"/>
        <family val="2"/>
        <charset val="204"/>
      </rPr>
      <t xml:space="preserve"> </t>
    </r>
    <r>
      <rPr>
        <b/>
        <sz val="12"/>
        <color rgb="FF0000FF"/>
        <rFont val="Arial"/>
        <family val="2"/>
        <charset val="204"/>
      </rPr>
      <t>Smart</t>
    </r>
    <r>
      <rPr>
        <sz val="7"/>
        <color rgb="FFFF0000"/>
        <rFont val="Arial"/>
        <family val="2"/>
        <charset val="204"/>
      </rPr>
      <t xml:space="preserve"> =</t>
    </r>
    <r>
      <rPr>
        <b/>
        <sz val="7"/>
        <color rgb="FFFF0000"/>
        <rFont val="Arial"/>
        <family val="2"/>
        <charset val="204"/>
      </rPr>
      <t>в центре OK DISPLAY ASPECT низ TV/RADIO FAV T.SHIFT REC.M</t>
    </r>
    <r>
      <rPr>
        <b/>
        <sz val="7"/>
        <color indexed="30"/>
        <rFont val="Arial"/>
        <family val="2"/>
        <charset val="204"/>
      </rPr>
      <t xml:space="preserve">  
Hartens HTV-32R02T2C/A4/B/M HTV-40F01-T2C/A4/B/M HTV-40F02T2C/A4/B/M HTV-43F01-T2C/A4/B/M HTV-43F02T2C/A4/B/M HTV-50F01-T2C/A7/B HTV-55F01-T2C/A7/B
</t>
    </r>
  </si>
  <si>
    <t>1,1 ком 0.75w 2010 ± 5% Р1-12-0,5-1,1ком (112)  Россия</t>
  </si>
  <si>
    <t>ПЭВР-50 51 ом  демонтаж</t>
  </si>
  <si>
    <t>ПЭВ-50 20 ом ±5% импорт  RF GAIN RHP 30X100 SAC 20R с держателем и клеммами</t>
  </si>
  <si>
    <r>
      <t xml:space="preserve">Батарейка для фотоаппарата 3v CTECHI CR123A   BL1    (34мм/16мм) </t>
    </r>
    <r>
      <rPr>
        <b/>
        <sz val="8"/>
        <color rgb="FFFF0000"/>
        <rFont val="Arial"/>
        <family val="2"/>
        <charset val="204"/>
      </rPr>
      <t xml:space="preserve">  19212</t>
    </r>
  </si>
  <si>
    <t xml:space="preserve">Блок питания встраиваемый 12V 1,3A 15W  98x40x39мм SKS-15   ULS-15W-12V Китай 22372 </t>
  </si>
  <si>
    <t>SN04-N 37x18x18мм  6-36VDC датчик индуктивный  с проводом 1,9м  дистанция сраб. до 2мм Температурный диапазон -30+60°C 34126</t>
  </si>
  <si>
    <t>К294КН4ВР (КН4В) DIP8 Синтэк (ПКАШ.431156.006 ТУ ГК)  TLP421-2 TLP521-2 TLP621-2 TLP624-2</t>
  </si>
  <si>
    <r>
      <rPr>
        <sz val="12"/>
        <color indexed="10"/>
        <rFont val="Arial"/>
        <family val="2"/>
        <charset val="204"/>
      </rPr>
      <t>BBK RC-3229</t>
    </r>
    <r>
      <rPr>
        <sz val="11"/>
        <color indexed="8"/>
        <rFont val="Arial"/>
        <family val="2"/>
        <charset val="204"/>
      </rPr>
      <t xml:space="preserve"> MTV-1914LW </t>
    </r>
    <r>
      <rPr>
        <sz val="6"/>
        <color indexed="8"/>
        <rFont val="Arial"/>
        <family val="2"/>
        <charset val="204"/>
      </rPr>
      <t>в центре OK нижн ряд SUBPAGE SIZE/INFO MIX TEXT  STV-LC3202W , AKIRA LCT-32MT02ST, HELIX HTV-1909</t>
    </r>
  </si>
  <si>
    <r>
      <t xml:space="preserve">Канифоль сосновая </t>
    </r>
    <r>
      <rPr>
        <sz val="8"/>
        <color indexed="10"/>
        <rFont val="Arial"/>
        <family val="2"/>
        <charset val="204"/>
      </rPr>
      <t xml:space="preserve">натуральная </t>
    </r>
    <r>
      <rPr>
        <sz val="8"/>
        <rFont val="Arial"/>
        <family val="2"/>
        <charset val="204"/>
      </rPr>
      <t>(банка 100г) (Марка А)  Россия 10172</t>
    </r>
  </si>
  <si>
    <t>Дроссель 2.2мкГн 10% 0307 0,25w-2R2K 2,2uh  выводные</t>
  </si>
  <si>
    <t>Дроссель 3,3мкГн 10% 1040 0,25w-3R3 3,3uh  SMD 10x10x4</t>
  </si>
  <si>
    <t xml:space="preserve">Оплетка для отпайки 1,0мм x 1,5m BOX REXANT (в боксе) 10903A </t>
  </si>
  <si>
    <t>Светодиод мощный 2,2-3,6v 3w 700мА 200-220LM 10000K (холод/белый) 120° тип1 260071</t>
  </si>
  <si>
    <r>
      <t>Слюда 110x335х</t>
    </r>
    <r>
      <rPr>
        <sz val="8"/>
        <color rgb="FFFF0000"/>
        <rFont val="Arial"/>
        <family val="2"/>
        <charset val="204"/>
      </rPr>
      <t>0,15мм</t>
    </r>
    <r>
      <rPr>
        <sz val="8"/>
        <rFont val="Arial"/>
        <family val="2"/>
        <charset val="204"/>
      </rPr>
      <t xml:space="preserve">  (светлая) для теплоизоляции 10952</t>
    </r>
  </si>
  <si>
    <t>Датчик температуры для холодильников и концицинеров 10КОм (металл) d=5мм, L= 25мм, провод 1м. NTC10K 0.5% 34139</t>
  </si>
  <si>
    <t xml:space="preserve">Термометр цифровой CX-216 (для аквариума)  </t>
  </si>
  <si>
    <t xml:space="preserve">С5-36В-15 33 ом ±5% ( з/у100шт) </t>
  </si>
  <si>
    <t>С5-35В-16 10 ом ± 5% ( з/у80шт) 91-92г = ПЭВ-15 10 ом</t>
  </si>
  <si>
    <t>КТ315Б (зеленые) 93г  НАЙТИ</t>
  </si>
  <si>
    <t>К50-29-100В-10мкф (имп)  SA TREC-8*17</t>
  </si>
  <si>
    <t>Фольга медная самоклеющаяся 10мм 0.1мм (рулон 25м)</t>
  </si>
  <si>
    <t>Фольга медная самоклеющаяся 10мм 0.1мм (1м)</t>
  </si>
  <si>
    <r>
      <t xml:space="preserve">Фольга медная самоклеющаяся </t>
    </r>
    <r>
      <rPr>
        <sz val="8"/>
        <color rgb="FF0000FF"/>
        <rFont val="Arial"/>
        <family val="2"/>
        <charset val="204"/>
      </rPr>
      <t>50мм 0.065мм</t>
    </r>
    <r>
      <rPr>
        <sz val="8"/>
        <color indexed="10"/>
        <rFont val="Arial"/>
        <family val="2"/>
        <charset val="204"/>
      </rPr>
      <t xml:space="preserve"> (1м)</t>
    </r>
  </si>
  <si>
    <r>
      <t xml:space="preserve">Фоторезистор GL5528 </t>
    </r>
    <r>
      <rPr>
        <sz val="10"/>
        <color indexed="8"/>
        <rFont val="Arial"/>
        <family val="2"/>
        <charset val="204"/>
      </rPr>
      <t xml:space="preserve"> d=5mm R при 10Lux=10...20кОм Rтемн.=1МОм</t>
    </r>
  </si>
  <si>
    <t>Железо хлорное безводное 30г Россия</t>
  </si>
  <si>
    <t>Железо хлорное безводное 250г SOLINS Россия 10825</t>
  </si>
  <si>
    <t>Железо хлорное 6-ти водное 250г  Россия 10824</t>
  </si>
  <si>
    <t>Шнур 6,35 штекер моно -6,35 штекер моно 1,8м GOLD  02154A</t>
  </si>
  <si>
    <t>РТТ-111УХЛ4 1А (0,85-1,0-1,15А) 660В 50(60)Гц 92г этикетка чистые</t>
  </si>
  <si>
    <t>220мкф 35в  105°C 08*15 Panasonic EEUFC1V221L</t>
  </si>
  <si>
    <t>470мкф 6,3в 85°C &lt;SD&gt; 6*11 HITANO EHR471MOJBA</t>
  </si>
  <si>
    <t>470мкф 6,3в 105°C &lt;SD&gt; 6*11 HITANO ECR471MOJBA</t>
  </si>
  <si>
    <t>К73-17СП-63В 4,7мкф ±5% 06г КИЗ вариант-2</t>
  </si>
  <si>
    <t xml:space="preserve">К73-17СП-63В 4,7мкф ±5% 06г  </t>
  </si>
  <si>
    <t>К561ЛЕ6А 95г ЭКСИТОН</t>
  </si>
  <si>
    <t>Д814Д мет 86г</t>
  </si>
  <si>
    <r>
      <t xml:space="preserve">Канифоль сосновая </t>
    </r>
    <r>
      <rPr>
        <sz val="8"/>
        <color indexed="10"/>
        <rFont val="Arial"/>
        <family val="2"/>
        <charset val="204"/>
      </rPr>
      <t>натуральная</t>
    </r>
    <r>
      <rPr>
        <sz val="8"/>
        <rFont val="Arial"/>
        <family val="2"/>
        <charset val="204"/>
      </rPr>
      <t xml:space="preserve"> (банка 500г) Россия</t>
    </r>
  </si>
  <si>
    <t>Лампа 2.4в 0.70A криптоновая GP KPR102-BC1</t>
  </si>
  <si>
    <t>2Т837Б 90г пластик =КТ837Б</t>
  </si>
  <si>
    <t>КТ837Т 91-92г</t>
  </si>
  <si>
    <t>КТ837Т 86-90г</t>
  </si>
  <si>
    <t xml:space="preserve">КД2994АTO220-2  Шоттки 20А,200V  88г </t>
  </si>
  <si>
    <t xml:space="preserve">КД2995А болт 50В 20А </t>
  </si>
  <si>
    <t>КД2997А 200В 30А 200В/100кГц 91г</t>
  </si>
  <si>
    <t xml:space="preserve">1000мкф 100в 105°C &lt;GR&gt; 18x35  Trec  </t>
  </si>
  <si>
    <t>ухта</t>
  </si>
  <si>
    <t>470 ом 0.75w 2010 ± 5% (471) от 20шт УХТА</t>
  </si>
  <si>
    <t>51 ком 0.75w 2010 ± 1% (513) от 20шт УХТА</t>
  </si>
  <si>
    <t>470 ом 1 w 2512 ± 5% (471) от 20шт УХТА</t>
  </si>
  <si>
    <t>1,1 ком 1 w 2512 ± 5% (112) от 20шт УХТА</t>
  </si>
  <si>
    <t>5,6 ком 1 w 2512 ± 5% (562) от 20шт УХТА</t>
  </si>
  <si>
    <t>6,2 ком 1 w 2512 ± 5% (622) от 5шт</t>
  </si>
  <si>
    <t>8,2 ком 1 w 2512 ± 5%  (822) от 20шт УХТА</t>
  </si>
  <si>
    <t>18 ком 1 w 2512 ± 5%  (183) от 20шт УХТА</t>
  </si>
  <si>
    <t>100 ком 1 w 2512 ± 5% (104)  от 20шт</t>
  </si>
  <si>
    <t>12+9</t>
  </si>
  <si>
    <t>Динамик для TV лодочка 36X135mm      8om 10W овал без корпуса LYD</t>
  </si>
  <si>
    <t>РТТ-111УХЛ4 1А (0,85-1,0-1,15А) 660В 50(60)Гц 92г этикетка, чуть с окислом-очищеные</t>
  </si>
  <si>
    <r>
      <rPr>
        <sz val="10"/>
        <color indexed="8"/>
        <rFont val="Arial"/>
        <family val="2"/>
        <charset val="204"/>
      </rPr>
      <t>Golden Interstar S2020/2030/2050 [SAT</t>
    </r>
    <r>
      <rPr>
        <sz val="10"/>
        <color rgb="FFFF0000"/>
        <rFont val="Arial"/>
        <family val="2"/>
        <charset val="204"/>
      </rPr>
      <t>]</t>
    </r>
    <r>
      <rPr>
        <b/>
        <sz val="8"/>
        <color rgb="FFFF0000"/>
        <rFont val="Arial"/>
        <family val="2"/>
        <charset val="204"/>
      </rPr>
      <t xml:space="preserve"> в круге квадрат OK низ For PVR</t>
    </r>
    <r>
      <rPr>
        <b/>
        <sz val="8"/>
        <color indexed="8"/>
        <rFont val="Arial"/>
        <family val="2"/>
        <charset val="204"/>
      </rPr>
      <t xml:space="preserve"> , Galaxy Innovanions GI S-2050 , GI S-2020 , GI S-2030, StarSat SR-X60CU USB</t>
    </r>
  </si>
  <si>
    <r>
      <t>TOPFIELD KOR4502A/tp-009</t>
    </r>
    <r>
      <rPr>
        <sz val="8"/>
        <color indexed="8"/>
        <rFont val="Arial"/>
        <family val="2"/>
        <charset val="204"/>
      </rPr>
      <t xml:space="preserve"> (в круге OK/LIST 4ряд снизу F1 F2 F3 F4 посл. ряд M1 N/P часы</t>
    </r>
  </si>
  <si>
    <r>
      <t xml:space="preserve">TOPFIELD 3  </t>
    </r>
    <r>
      <rPr>
        <sz val="12"/>
        <color rgb="FFFF0000"/>
        <rFont val="Arial"/>
        <family val="2"/>
        <charset val="204"/>
      </rPr>
      <t>smail blak</t>
    </r>
    <r>
      <rPr>
        <sz val="8"/>
        <color indexed="8"/>
        <rFont val="Arial"/>
        <family val="2"/>
        <charset val="204"/>
      </rPr>
      <t xml:space="preserve"> в круге OK/LIST низ UHF(жёлтая) звук (серая)</t>
    </r>
  </si>
  <si>
    <t>ЗП-18 (пьезоэлектр. излуч.) 20x7мм</t>
  </si>
  <si>
    <t>Капсюль телефонный 28x7,4mm  TR28-H7.4-150 (SD-10)  150om   93дБ/0,06В с проводом</t>
  </si>
  <si>
    <t>Капсюль телефонный 28x7,4mm  TR28-H7.4-150 (SD153B )  150om  93дБ/0,06В с проводoм</t>
  </si>
  <si>
    <t>Динамик для TV лодочка  33x60mm       4om 3W  TASSJ OLTO 20H337</t>
  </si>
  <si>
    <t xml:space="preserve">Динамик для TV лодочка  40x85mm       4om 3W SAMSUNG 04D06ALA   </t>
  </si>
  <si>
    <t xml:space="preserve">Динамик для TV лодочка  50x90mm       4om 2W  FOSTER   </t>
  </si>
  <si>
    <t xml:space="preserve">Динамик для TV лодочка  50x90mm       4om 3W SPK229E  </t>
  </si>
  <si>
    <t xml:space="preserve">Динамик для TV лодочка 50x100mm    5om     W "SONY" 1-529-595-11 </t>
  </si>
  <si>
    <t>Динамик для TV лодочка 20x80mm      6om 10W BN96-25563A в корпусе Samsung UE32F5020AK</t>
  </si>
  <si>
    <t>Динамик для TV лодочка 20x80mm      6om 10W BN96-25565F в корпусе Samsung UE39F5000AK</t>
  </si>
  <si>
    <t>Динамик для TV лодочка 25x80mm     6om 5W BN96-36052A Samsung  UE32M4000AU</t>
  </si>
  <si>
    <t>Динамик для TV лодочка 25x80mm     6om 6W BN96-36052A Samsung UE32J4000AK</t>
  </si>
  <si>
    <t>Динамик для TV лодочка 28x95mm      6om 10W BN96-30334K в корпусе 220x30x90  Samsung LE50J5500AU</t>
  </si>
  <si>
    <t>Динамик для TV лодочка 30x96mm     6om 10W  BN96-45632D в корпусе 200x30x100mm Samsung UE50BU7097U</t>
  </si>
  <si>
    <t>Динамик для TV лодочка 30x96mm      6om 10W BN96-12832A в корпусе Samsung 42PDA8B084316</t>
  </si>
  <si>
    <t>Динамик для TV лодочка 30x96mm      6om 10W BN96-12832A в корпусе Samsung 42PDAB034434</t>
  </si>
  <si>
    <t>Динамик для TV лодочка 30x96mm      6om 10W BN96-12832A в корпусе Samsung 42PDA8B048605</t>
  </si>
  <si>
    <t>Динамик для TV лодочка 30x96mm      6om 10W BN96-12832A в корпусе Samsung 42PDA9B055487</t>
  </si>
  <si>
    <t>Динамик для TV лодочка 30x96mm      6om 10W BN96-12832A в корпусе Samsung 42PDA6B074730</t>
  </si>
  <si>
    <t>Динамик для TV лодочка 30x96mm      6om 10W BN96-12832C в корпусе Samsung 50PDA2B001205</t>
  </si>
  <si>
    <t>Динамик для TV лодочка 30x96mm      6om 10W BN96-12832C в корпусе Samsung 50PDA3B016734</t>
  </si>
  <si>
    <t>Динамик для TV лодочка 30x96mm      6om 10W  F2K168J53 Samsung UE39EH5003W</t>
  </si>
  <si>
    <t xml:space="preserve">Динамик для TV лодочка 30x96mm      6om 10W BN96-12871E в корпусе </t>
  </si>
  <si>
    <t xml:space="preserve">Динамик для TV лодочка 30x96mm      6om 10W BN96-18071B в корпусе </t>
  </si>
  <si>
    <t xml:space="preserve">Динамик для TV лодочка 30x96mm      6om 10W BN96-21667A в корпусе Samsung UE40ES5530W  </t>
  </si>
  <si>
    <t>Динамик для TV лодочка 30x96mm      6om 10W BN96-21669A в корпусе Samsung UE32EH4030W</t>
  </si>
  <si>
    <t>Динамик для TV лодочка 30x96mm      6om 10W BN96-21669B в корпусе Samsung UE40EH5307K</t>
  </si>
  <si>
    <t>Динамик для TV лодочка 30x96mm      6om 10W BN96-35007A в корпусе Samsung UE50MU6100U</t>
  </si>
  <si>
    <t>Динамик для TV лодочка 30x100mm    6om 11W 378G110567</t>
  </si>
  <si>
    <t xml:space="preserve">Динамик для TV лодочка 30x115mm  6om 10W  BN96-23514B K42M13SJ25 </t>
  </si>
  <si>
    <t>Динамик для TV лодочка 30x157mm  6om 8W SG 5634-106104-0110</t>
  </si>
  <si>
    <t>Динамик для TV лодочка 35x90mm    6om 5/7W EAB64048402 VIET NAM ESTEC VR6809</t>
  </si>
  <si>
    <t>Динамик для TV лодочка 35x150mm   6om 12W 078G01201M TOSHIBA 32AV605PR</t>
  </si>
  <si>
    <t>Динамик для TV лодочка 40x70mm     6om 12W  в корпусе VIT42141 140x40x50mm Hisense H43B7100</t>
  </si>
  <si>
    <t>Динамик для TV лодочка 40x90mm      6om 5/7W EAB64048402 LG 43LH590V-ZA</t>
  </si>
  <si>
    <t>Динамик для TV лодочка 40x130mm      6om 10W TCL LED43D2910</t>
  </si>
  <si>
    <t>Динамик для TV лодочка 45x135mm      6om 10W   G1341002 Samsung LE32E420M2W</t>
  </si>
  <si>
    <t>Динамик для TV лодочка 25x100mm     8om 10/14W EAB62088401 двойной L=220mm</t>
  </si>
  <si>
    <t>Динамик для TV лодочка 25x100mm     8om 10/14W EAB62088401</t>
  </si>
  <si>
    <t>Динамик для TV лодочка 25x90mm       8om 8W Q11-L (Q13-L) Telefunken TF-LED39S57T2</t>
  </si>
  <si>
    <t>Динамик для TV лодочка 28x30mm        8om 10W MTC3229 HAIER LE32M600 (панель V320BJ7-PE1) в боксе</t>
  </si>
  <si>
    <t>Динамик для TV лодочка 28x95mm        8om 10W BN96-21669B Samsung UE40FH5007</t>
  </si>
  <si>
    <t>Динамик для TV лодочка 28x95mm        8om 10/14W EAB62972101 LG 47LB561V-ZE  в боксе</t>
  </si>
  <si>
    <t xml:space="preserve">Динамик для TV лодочка 30x70mm        8om 5W  EAB35995519 LG 22MT58VF-PZ </t>
  </si>
  <si>
    <t>Динамик для TV лодочка 30x145mm      8om 10W KLS YDT318-01 12G1 SUPRA STV-LC32T810WL</t>
  </si>
  <si>
    <t>Динамик для TV лодочка 30x145mm      8om 10W   YDT318-01 12G3 SUPRA STV-LC32T810WL</t>
  </si>
  <si>
    <t xml:space="preserve">Динамик для TV лодочка 30x145mm      8om 10W YDT319-C1 ORION OLT-42110 V1R10 </t>
  </si>
  <si>
    <t xml:space="preserve">Динамик для TV лодочка 30x150mm      8om 10W VCP 1516 TELEFUNKEN TF-LED32S34 </t>
  </si>
  <si>
    <t xml:space="preserve">Динамик для TV лодочка 35x130mm      8om 10W </t>
  </si>
  <si>
    <t xml:space="preserve">Динамик для TV лодочка 35x135mm      8om 10W AS YDT413-A1 </t>
  </si>
  <si>
    <t>Динамик для TV лодочка 35x135mm      8om 10W YDT513-02 SUPRA STV-LC3215WD V5L07</t>
  </si>
  <si>
    <t xml:space="preserve">Динамик для TV лодочка 45x140mm      8om 10W  TL YDT513-02 SUPRA STV-LC3215W V2L06   с решёткой </t>
  </si>
  <si>
    <t>Динамик для TV лодочка 35x135mm      8om 10W BE Orion ПТ-81ЖК-170ЦТ V2T01</t>
  </si>
  <si>
    <t>Динамик для TV лодочка 35x135mm      8om 10W INR 042VEKTA LD-32SR5115BT</t>
  </si>
  <si>
    <t>Динамик для TV лодочка 35x150mm      8om 10/15W EAB62310401 LG 32LS359T</t>
  </si>
  <si>
    <t>Динамик для TV лодочка 30x155mm      8om 10W ESE 44 IRBIS T32Q77HDL</t>
  </si>
  <si>
    <t>Динамик для TV лодочка 35x135mm      8om 10W TS Doffler 40AF31-T2</t>
  </si>
  <si>
    <t>Динамик для TV лодочка 35x170mm      8om 5W  EA862310401</t>
  </si>
  <si>
    <t>Динамик для TV лодочка 35x170mm      8om 10/14W  EA862310401  LG 42LV3400-ZG</t>
  </si>
  <si>
    <t>Динамик для TV лодочка 40x105mm      8om SONY 1-504-305-11</t>
  </si>
  <si>
    <t>Динамик для TV лодочка 40x110mm      8om RSP-ZA355WJZZ ZA356WJZZ L/R SHARP LC-32D44RU-BK</t>
  </si>
  <si>
    <t>Динамик для TV лодочка 40x110mm      8om RSP-ZA355WJZZ ZA356WJZZ L/R SHARP LC-32DH500R</t>
  </si>
  <si>
    <t>Динамик для TV лодочка 40x125mm      8om 10W TASSJ YDT415-B5 STV-LC3214F</t>
  </si>
  <si>
    <t>Динамик для TV лодочка 40x150mm      8om 10W SL YDT415-</t>
  </si>
  <si>
    <t>Динамик для TV лодочка 45x125mm       8om 8W ST 513-02R 8W 8om</t>
  </si>
  <si>
    <t>Динамик для TV лодочка 45x125mm       8om 10W R-YDT415-A1-10W-8om SL-R4515H-3F</t>
  </si>
  <si>
    <t xml:space="preserve">Динамик для TV лодочка 45x125mm       8om 10W SG YDT45130 </t>
  </si>
  <si>
    <t xml:space="preserve">Динамик для TV лодочка 45x130mm       8om 10W TASSJ YDT415-A1 </t>
  </si>
  <si>
    <t xml:space="preserve">Динамик для TV лодочка 45x130mm       8om 10W BN96-09465A 42PDA2B033090 </t>
  </si>
  <si>
    <t>Динамик для TV лодочка 45x130mm       8om 10W YDT513-2</t>
  </si>
  <si>
    <t>Динамик для TV лодочка 45x130mm       8om 10W YDT513-09 FUSION FLTV-32H18</t>
  </si>
  <si>
    <t>Динамик для TV лодочка 45x130mm       8om 10W YDT513-8bGH  DNS K32A619</t>
  </si>
  <si>
    <t>Динамик для TV лодочка 45x130mm       8om 15W MTC3226A MTV-3206W V1J01</t>
  </si>
  <si>
    <t>Динамик для TV лодочка 45x135mm       8om 10W   KLS 29001381</t>
  </si>
  <si>
    <t xml:space="preserve">Динамик для TV лодочка 45x135mm       8om 15W   </t>
  </si>
  <si>
    <t>Динамик для TV лодочка 45x140mm       8om 10W   DN96-09463A 32LCA9B024083 Samsung LE32B530P7W</t>
  </si>
  <si>
    <t>Динамик для TV лодочка 50x90x39mm 8om 10W  KRAFT KTVC-3203LEDT2D-SB</t>
  </si>
  <si>
    <t>Динамик для TV лодочка 55x125mm     8om 7W</t>
  </si>
  <si>
    <t xml:space="preserve">Динамик для TV лодочка 58x148mm     8om 5W  EAS12S11F </t>
  </si>
  <si>
    <t>Динамик для TV лодочка 60x125mm     8om 10/15W  SPK-1493AW Toshiba 37C3500PR</t>
  </si>
  <si>
    <t xml:space="preserve">Динамик для TV лодочка 70x130mm     8om 15W  3001-00115  </t>
  </si>
  <si>
    <t>Динамик для TV лодочка 75x130mm     8om 15W SAMSUNG 70064500</t>
  </si>
  <si>
    <t xml:space="preserve">Динамик для TV лодочка 75x130mm     8om SONY 1-544-727-21 </t>
  </si>
  <si>
    <t>Динамик для TV лодочка 50x150mm     8om 10/15W EAB58534501 VIETNAM  VA9627 в корпусе 163х57х132</t>
  </si>
  <si>
    <t>Динамик для TV лодочка 50x90x30mm 8om 10W  R29-509006-F09 ECON EX-32HS015B</t>
  </si>
  <si>
    <t>Динамик для TV лодочка 14X32X13mm  6om 10W BN96-16796 в корпусе 220x15х95 Samsung UE40D5000PW</t>
  </si>
  <si>
    <t>Динамик для TV лодочка 20x35Х8mm   8om 1w №39</t>
  </si>
  <si>
    <t>Динамик для TV лодочка 20x35Х8mm   8om 2w YD2035N-8 (20x35*h8*магн.N35)</t>
  </si>
  <si>
    <t>Капсюль телефонный 38x30x21mm TR38-H21-150 (SD150) 150±20% om at 1KHz ( SD-150 38х20мм Кизл) RU</t>
  </si>
  <si>
    <t>Динамик для TV лодочка 30x96mm      6om 10W BN96-12871A в корпусе Samsung LE32C454E3WXRU  SQ04</t>
  </si>
  <si>
    <t>Динамик для TV лодочка 30x96mm      6om 10W BN96-12871B в корпусе Samsung LE37C550J1WXRU</t>
  </si>
  <si>
    <t>Динамик для TV лодочка 30x100mm    6om 11W 378G110475HAA в корпусе 100х35х28 Philips 40PFT4509/60</t>
  </si>
  <si>
    <t>Динамик для TV лодочка 30x90mm        8om 10W  в корпусе 145х35х40 KLS29003511 DEXP U43D9100K</t>
  </si>
  <si>
    <t>Динамик для TV лодочка 30x90mm        8om 10W  в корпусе 145х35х40 KLS29003511 KLS 3018 TV BOX DEXP U43D9100K</t>
  </si>
  <si>
    <t>Динамик для TV лодочка 30x100mm      8om 5W 041-X DAEWOO L24S631VKE</t>
  </si>
  <si>
    <t>Динамик для TV лодочка 30x120mm      8om 7W 04A4-012X000 2012-07-02 TOSHIBA 40HL933RK</t>
  </si>
  <si>
    <t>Динамик для TV лодочка 30x120mm      8om 7W 04A4-012X000 2013-01-08</t>
  </si>
  <si>
    <t>Динамик для TV лодочка 30x120mm      8om 10W 04A4-012X000</t>
  </si>
  <si>
    <t>Динамик для TV лодочка 30x145mm      8om 10W  YDT319-C1 DEXP F49C7000C</t>
  </si>
  <si>
    <t>Динамик для TV лодочка  30x10580mm (28x900mm) 12om 10W 42-31212G-XX1G  SAMCO 3012J07A03E Philips  26PFL5403/60</t>
  </si>
  <si>
    <t>Динамик для TV лодочка 25x80mm     6om 5W BN96-36052A Samsung UE32J4500AKXRU</t>
  </si>
  <si>
    <t>Динамик для TV лодочка 25x100mm    6om 12W MTC4260 в корпусе 175х30x28 JVC LT-50M640</t>
  </si>
  <si>
    <t>Динамик для TV лодочка  25x85mm (28x100mm) 12om 5W D16H04BJ01 C116H04BJ01 BN96-30339B SAMSUNG LT24E310EX/RU</t>
  </si>
  <si>
    <t>Динамик для TV лодочка 28x95mm      6om 10W BN96-21670A в корпусе 100х30x55  SAMSUNG PS43E497B2K</t>
  </si>
  <si>
    <t>Динамик для TV лодочка 28x95mm      6om 10W BN96-21670A в корпусе 100х30x55  Samsung PS43E452A4W</t>
  </si>
  <si>
    <t>Динамик для TV лодочка 28x95mm      6om 10W BN96-21670A в корпусе 100х30x55  Samsung PS43E450A1W</t>
  </si>
  <si>
    <t>Динамик для TV лодочка 28x95mm      6om 12W VIT30140-12W6OM-01L 22J315A4 в корпусе 140х30x60  Hisense 43A6BG</t>
  </si>
  <si>
    <t>Динамик для TV лодочка 35x120mm      8om 10W YDT312-E1 DEXP F40D7300C</t>
  </si>
  <si>
    <t>Динамик для TV лодочка 35x120mm      8om 10W YDT312-E1 DEXP H32H8051C/G</t>
  </si>
  <si>
    <t xml:space="preserve">Динамик для TV лодочка 35x135mm      8om 8W SFX YDT414-01 SUPRA STV-LC3215W V2L06  </t>
  </si>
  <si>
    <t>Динамик для TV лодочка 32x120mm   6om 10W PL4-SA001 XIAOMI L43M5-5ARU</t>
  </si>
  <si>
    <t>Динамик для TV лодочка 40x115mm      8om 10W YDT415-H1  DEXP F49D7000C</t>
  </si>
  <si>
    <t>Динамик для TV лодочка 40x150mm      8om 10W TASSJ YDT415-H1 DEXP F42F7000C/G</t>
  </si>
  <si>
    <t>Динамик для TV лодочка 40x200mm      8om 10w SONY 1-826-478-11  (два круглых магнита) SONY KDL-40P2530</t>
  </si>
  <si>
    <t>Динамик для TV лодочка 45x135mm      6om 10W  LNYDT513-6BBH 42-513066-XX16  THOMSON T43FSE1170</t>
  </si>
  <si>
    <t>Динамик для TV лодочка 45x153Х40mm 8om  5W закр.магн №47</t>
  </si>
  <si>
    <t>Динамик для TV лодочка 45x130mm      8om  10W BN96-04770 SAMSUNG LE32A330J1XRU</t>
  </si>
  <si>
    <t xml:space="preserve">Динамик для TV лодочка 45x150mm      8om  10W YDT415-H1-10WDEXP F43G8000C </t>
  </si>
  <si>
    <r>
      <t xml:space="preserve">Динамик для TV лодочка 50x90x39mm 8om 10W  BS5090D01 POLARLINE 32PL12TSM </t>
    </r>
    <r>
      <rPr>
        <sz val="8"/>
        <color rgb="FFFF0000"/>
        <rFont val="Arial"/>
        <family val="2"/>
        <charset val="204"/>
      </rPr>
      <t xml:space="preserve"> витрина</t>
    </r>
  </si>
  <si>
    <r>
      <t xml:space="preserve">Динамик для TV лодочка  40x80mm     16om 5W SAMSUNG K8E04SJ  Р8040401 (BN96-06822B) </t>
    </r>
    <r>
      <rPr>
        <sz val="8"/>
        <color rgb="FFFF0000"/>
        <rFont val="Arial"/>
        <family val="2"/>
        <charset val="204"/>
      </rPr>
      <t>витрина</t>
    </r>
  </si>
  <si>
    <r>
      <t xml:space="preserve">Динамик для TV лодочка 35x130mm      8om 5W SP-33129A03 </t>
    </r>
    <r>
      <rPr>
        <sz val="8"/>
        <color rgb="FFFF0000"/>
        <rFont val="Arial"/>
        <family val="2"/>
        <charset val="204"/>
      </rPr>
      <t>витрина</t>
    </r>
  </si>
  <si>
    <r>
      <t>Динамик для TV лодочка 62x98mm       8om 3ГДШ-32Р (магн.28mm)</t>
    </r>
    <r>
      <rPr>
        <sz val="8"/>
        <color rgb="FFFF0000"/>
        <rFont val="Arial"/>
        <family val="2"/>
        <charset val="204"/>
      </rPr>
      <t xml:space="preserve">  витрина</t>
    </r>
  </si>
  <si>
    <t>Динамик для TV лодочка 45x125mm       8om 10W SP-45165N03C SEIN 8A2S</t>
  </si>
  <si>
    <t xml:space="preserve">Динамик для TV лодочка 40Х71Х11mm  8om 3w  YDT4070-02  </t>
  </si>
  <si>
    <t>Динамик для TV лодочка 40x125mm      8om 10/15W 33496901 VIETNAM</t>
  </si>
  <si>
    <t>Динамик для TV лодочка 45x130mm      8om  10W BN96-04770B</t>
  </si>
  <si>
    <t>Динамик для TV лодочка 45x125mm       8om 10W G1340101  с угловым рупором</t>
  </si>
  <si>
    <t>Динамик для TV лодочка 45x130mm      8om  10W BN96-04770A</t>
  </si>
  <si>
    <t>Динамик для TV лодочка 45x125mm       8om 8W 16329220  8om 8W</t>
  </si>
  <si>
    <r>
      <t xml:space="preserve">Динамик для TV лодочка 50x90x35mm 8om 5W  YDT5090  (закр.магн.38mm) </t>
    </r>
    <r>
      <rPr>
        <sz val="8"/>
        <color rgb="FFFF0000"/>
        <rFont val="Arial"/>
        <family val="2"/>
        <charset val="204"/>
      </rPr>
      <t>витрина</t>
    </r>
  </si>
  <si>
    <r>
      <t>Динамик для TV лодочка 50x90x38mm 8om 3W  Buhoco GK00061A  (закр.магн.38mm)</t>
    </r>
    <r>
      <rPr>
        <sz val="8"/>
        <color rgb="FFFF0000"/>
        <rFont val="Arial"/>
        <family val="2"/>
        <charset val="204"/>
      </rPr>
      <t xml:space="preserve"> витрина</t>
    </r>
  </si>
  <si>
    <r>
      <t>Динамик для TV лодочка 50x90x35mm 8om 5W SJ H9053201  (закр.магн.38mm)</t>
    </r>
    <r>
      <rPr>
        <sz val="8"/>
        <color rgb="FFFF0000"/>
        <rFont val="Arial"/>
        <family val="2"/>
        <charset val="204"/>
      </rPr>
      <t xml:space="preserve"> витрина</t>
    </r>
  </si>
  <si>
    <r>
      <t xml:space="preserve">Динамик для TV лодочка 50x90x35mm 8om 5W  5090  (закр.магн.38mm) </t>
    </r>
    <r>
      <rPr>
        <sz val="8"/>
        <color rgb="FFFF0000"/>
        <rFont val="Arial"/>
        <family val="2"/>
        <charset val="204"/>
      </rPr>
      <t>витрина</t>
    </r>
  </si>
  <si>
    <r>
      <t xml:space="preserve">Динамик для TV лодочка 50x90x42mm 8om 5W SONY 1-505-740-11  (закр.магн.49mm) </t>
    </r>
    <r>
      <rPr>
        <sz val="8"/>
        <color rgb="FFFF0000"/>
        <rFont val="Arial"/>
        <family val="2"/>
        <charset val="204"/>
      </rPr>
      <t>витрина</t>
    </r>
  </si>
  <si>
    <r>
      <t>Динамик для TV лодочка 25x56mm  16om 9W   в боксе 70х33х17мм 378G0090600YAA Philips 42PFL3018T/60</t>
    </r>
    <r>
      <rPr>
        <sz val="8"/>
        <color rgb="FFFF0000"/>
        <rFont val="Arial"/>
        <family val="2"/>
        <charset val="204"/>
      </rPr>
      <t xml:space="preserve"> витрина</t>
    </r>
  </si>
  <si>
    <r>
      <t xml:space="preserve">Динамик для TV  лодочка  77X128mm  16om 5W  SAMSUNG 56330-040  овал экран 63мм </t>
    </r>
    <r>
      <rPr>
        <sz val="8"/>
        <color rgb="FFFF0000"/>
        <rFont val="Arial"/>
        <family val="2"/>
        <charset val="204"/>
      </rPr>
      <t>витрина</t>
    </r>
  </si>
  <si>
    <r>
      <t xml:space="preserve">100mm 16om 15W  h=55mm (скругл.квад.отв.115х115) YD103-65  ЭКРАН 68мм </t>
    </r>
    <r>
      <rPr>
        <sz val="8"/>
        <color rgb="FFFF0000"/>
        <rFont val="Arial"/>
        <family val="2"/>
        <charset val="204"/>
      </rPr>
      <t>витрина</t>
    </r>
  </si>
  <si>
    <r>
      <t xml:space="preserve">Динамик для TV круглый  57mm (с ушами) 32om  0,5W    SONY Ш/ПОЛ  1-504-263-21 </t>
    </r>
    <r>
      <rPr>
        <sz val="8"/>
        <color rgb="FFFF0000"/>
        <rFont val="Arial"/>
        <family val="2"/>
        <charset val="204"/>
      </rPr>
      <t>витрина верх</t>
    </r>
  </si>
  <si>
    <t>105mm 17om 14W Динамик сабвуфер 242226440089 17ом 14W  SAMCO 14GY1D  076K10J04-A 11GY1B для телевизора Philips 32PFL5507, 40PFL6606 и др. (снят с рабочего TV с разбитой матрицей) витрина</t>
  </si>
  <si>
    <t xml:space="preserve">Динамик для TV лодочка 45x132mm       8om 10W 1-858-364-13 SONY KLV-32BX300 8021719 </t>
  </si>
  <si>
    <r>
      <t xml:space="preserve">Динамик для TV лодочка  42X75mm     16om 5W BN96-04769C </t>
    </r>
    <r>
      <rPr>
        <sz val="8"/>
        <color rgb="FFFF0000"/>
        <rFont val="Arial"/>
        <family val="2"/>
        <charset val="204"/>
      </rPr>
      <t>витрина</t>
    </r>
  </si>
  <si>
    <t>10мкф 63в 105°C 5-11  TL голубые   (н/у10шт)</t>
  </si>
  <si>
    <t xml:space="preserve">10мкф 63в 105°C 5-11 Jamicon TKR  </t>
  </si>
  <si>
    <t xml:space="preserve">10мкф 63в 85°C 5-11 Jamicon TKR  </t>
  </si>
  <si>
    <r>
      <t>POLAR YC-53-5</t>
    </r>
    <r>
      <rPr>
        <sz val="8"/>
        <rFont val="Arial"/>
        <family val="2"/>
        <charset val="204"/>
      </rPr>
      <t xml:space="preserve"> </t>
    </r>
    <r>
      <rPr>
        <b/>
        <sz val="6"/>
        <rFont val="Arial"/>
        <family val="2"/>
        <charset val="204"/>
      </rPr>
      <t>(YX-CY309E H-LED32V21T2) =22LED6</t>
    </r>
    <r>
      <rPr>
        <b/>
        <sz val="7"/>
        <rFont val="Arial"/>
        <family val="2"/>
        <charset val="204"/>
      </rPr>
      <t xml:space="preserve"> 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ENTER MEDIA AUTO SCALE</t>
    </r>
    <r>
      <rPr>
        <b/>
        <sz val="7"/>
        <color indexed="10"/>
        <rFont val="Arial"/>
        <family val="2"/>
        <charset val="204"/>
      </rPr>
      <t xml:space="preserve"> нижн. кн. EPG DTV/RADIO RECMENU REC</t>
    </r>
    <r>
      <rPr>
        <b/>
        <sz val="7"/>
        <rFont val="Arial"/>
        <family val="2"/>
        <charset val="204"/>
      </rPr>
      <t>=YX-CY309E</t>
    </r>
  </si>
  <si>
    <r>
      <t>RUBIN YX-CY309E</t>
    </r>
    <r>
      <rPr>
        <sz val="9"/>
        <rFont val="Arial"/>
        <family val="2"/>
        <charset val="204"/>
      </rPr>
      <t xml:space="preserve"> =YC-53-5=22LED6 </t>
    </r>
    <r>
      <rPr>
        <b/>
        <sz val="7"/>
        <rFont val="Arial"/>
        <family val="2"/>
        <charset val="204"/>
      </rPr>
      <t xml:space="preserve"> верх </t>
    </r>
    <r>
      <rPr>
        <b/>
        <sz val="7"/>
        <color indexed="10"/>
        <rFont val="Arial"/>
        <family val="2"/>
        <charset val="204"/>
      </rPr>
      <t>POWER</t>
    </r>
    <r>
      <rPr>
        <b/>
        <sz val="7"/>
        <rFont val="Arial"/>
        <family val="2"/>
        <charset val="204"/>
      </rPr>
      <t xml:space="preserve"> </t>
    </r>
    <r>
      <rPr>
        <b/>
        <sz val="7"/>
        <color indexed="17"/>
        <rFont val="Arial"/>
        <family val="2"/>
        <charset val="204"/>
      </rPr>
      <t>MUTE</t>
    </r>
    <r>
      <rPr>
        <b/>
        <sz val="7"/>
        <rFont val="Arial"/>
        <family val="2"/>
        <charset val="204"/>
      </rPr>
      <t xml:space="preserve"> в центре  MEDIA AUTO SCALE</t>
    </r>
    <r>
      <rPr>
        <b/>
        <sz val="7"/>
        <color indexed="10"/>
        <rFont val="Arial"/>
        <family val="2"/>
        <charset val="204"/>
      </rPr>
      <t xml:space="preserve"> нижн. кн. EPG DTV/RADIO RECMENU REC</t>
    </r>
  </si>
  <si>
    <t>КТ837Ф 22г на заказ</t>
  </si>
  <si>
    <t xml:space="preserve">470мкф 6,3в 105°C &lt;SD&gt; 8*11 TEAPO  низкоимпедансный </t>
  </si>
  <si>
    <r>
      <t>LG AKB73975757</t>
    </r>
    <r>
      <rPr>
        <b/>
        <sz val="8"/>
        <color indexed="10"/>
        <rFont val="Arial"/>
        <family val="2"/>
        <charset val="204"/>
      </rPr>
      <t xml:space="preserve"> </t>
    </r>
    <r>
      <rPr>
        <b/>
        <sz val="8"/>
        <rFont val="Arial"/>
        <family val="2"/>
        <charset val="204"/>
      </rPr>
      <t xml:space="preserve">FAV INFO MUTE </t>
    </r>
    <r>
      <rPr>
        <b/>
        <sz val="8"/>
        <color indexed="10"/>
        <rFont val="Arial"/>
        <family val="2"/>
        <charset val="204"/>
      </rPr>
      <t xml:space="preserve">/ </t>
    </r>
    <r>
      <rPr>
        <b/>
        <sz val="8"/>
        <color theme="1"/>
        <rFont val="Arial"/>
        <family val="2"/>
        <charset val="204"/>
      </rPr>
      <t>SETTINGS</t>
    </r>
    <r>
      <rPr>
        <b/>
        <sz val="8"/>
        <color rgb="FF0000FF"/>
        <rFont val="Arial"/>
        <family val="2"/>
        <charset val="204"/>
      </rPr>
      <t xml:space="preserve"> SMART </t>
    </r>
    <r>
      <rPr>
        <b/>
        <sz val="8"/>
        <color indexed="10"/>
        <rFont val="Arial"/>
        <family val="2"/>
        <charset val="204"/>
      </rPr>
      <t xml:space="preserve">MY APPS  </t>
    </r>
    <r>
      <rPr>
        <b/>
        <sz val="8"/>
        <color theme="1"/>
        <rFont val="Arial"/>
        <family val="2"/>
        <charset val="204"/>
      </rPr>
      <t>= AKB73975716=AKB73975728=AKB74475404</t>
    </r>
  </si>
  <si>
    <t>Громкоговоритель рупорный 10ГР-38СЭ  2012г паспорт упоковка в отличном сосоянии</t>
  </si>
  <si>
    <r>
      <t xml:space="preserve">К31П-4-350В-15000пф  0,5% 88г лежат  </t>
    </r>
    <r>
      <rPr>
        <sz val="8"/>
        <color rgb="FFFF0000"/>
        <rFont val="Arial"/>
        <family val="2"/>
        <charset val="204"/>
      </rPr>
      <t>в К15У1</t>
    </r>
  </si>
  <si>
    <t xml:space="preserve">MF-2W 220 ом ± 1% </t>
  </si>
  <si>
    <t>MF-2W 220 ом ± 1%  от 10шт</t>
  </si>
  <si>
    <t xml:space="preserve">Лампа 220в 10вт (235-245в) (штифт D-15мм H=52mm колба цилиндрическая D=24мм h=55мм) ,,,,,,,,,,,,,,,,,,,,,,,,,,,,,,,,,,,,,,СССР двухконтактная  </t>
  </si>
  <si>
    <t xml:space="preserve">Лампа 220в 10вт (235-245в) (штифт D-15мм H=52mm колба цилиндрическая D=24мм h=55мм) Ц235-245-10 B15d/18  СССР двухконтактная  </t>
  </si>
  <si>
    <t xml:space="preserve">Предохранитель 0,25А (4x15) ВП1-1-0,25А (фарфор) </t>
  </si>
  <si>
    <t>Предохранитель 0,25А (4x15) ВП1-1-0,25А (фарфор) импорт</t>
  </si>
  <si>
    <t xml:space="preserve">Предохранитель 0,25А (4x15) ВП1-2-0,25 (фарфор с ногами) </t>
  </si>
  <si>
    <t>Предохранитель 0,5А (4x15) ВП1-1-0,5А (фарфор) склад 15шт</t>
  </si>
  <si>
    <t>Предохранитель 0,5А (4x15) ВП1-2-0,5А (фарфор с ногами) 86г</t>
  </si>
  <si>
    <t xml:space="preserve">Предохранитель 2A (4x15) ВП1-1-2А (фарфор) </t>
  </si>
  <si>
    <t xml:space="preserve">Предохранитель 2А (4x15) ВП1-2-2А (фарфор с ногами) </t>
  </si>
  <si>
    <t xml:space="preserve">Предохранитель 3A (4x15) ВП1-1-3А "5" (фарфор) </t>
  </si>
  <si>
    <t>Предохранитель 4A (4x15) ВП1-1-4А (фарфор)</t>
  </si>
  <si>
    <t>Предохранитель 6А (4x15) ВП1-1-6А (фарфор) аналог</t>
  </si>
  <si>
    <t>ДПБ (4x15) карб.</t>
  </si>
  <si>
    <t>ДПБТ (4x15) карб. 89г</t>
  </si>
  <si>
    <t>ДПБТ (4x15) карб. 89г демонтаж с нового</t>
  </si>
  <si>
    <t>ДВП4-1 (4x15) карб. демонтаж</t>
  </si>
  <si>
    <t>ДВП4-1В (4x15) карб 20г</t>
  </si>
  <si>
    <t>ДВП4-1В (4x15) карб.демонтаж (с предохранителем)</t>
  </si>
  <si>
    <t>ROLSEN K10N-C5 корпус K10B-C1</t>
  </si>
  <si>
    <t>ROLSEN K10N-C1(SC3010S) черный</t>
  </si>
  <si>
    <t>ROLSEN K10N-C1(SC3010S) белый</t>
  </si>
  <si>
    <t>гнездо micro-USB 5pin  нижнее крепление, 4крепежа в плату для Infinix Hot 8 9 10 Play для Intel A36 A56 P36 Pop 2 Plus Tecno Spark4/7/Go 2022/Itel Vision 1/1Pro</t>
  </si>
  <si>
    <t>Термостат капилярный  0…+110°C  WY110-653-21J  = WKB-110S1</t>
  </si>
  <si>
    <t>Термостат капилярный  0...+110°C  WY110-653-28-TH 3-полюсный   = WY110-653-28V</t>
  </si>
  <si>
    <t xml:space="preserve">Термостат капилярный  +50..+320°C  WRC-320Y однополюсный регулируемый  =WY320-653-11Y  WY320-653-11V WKC-320S1 </t>
  </si>
  <si>
    <t xml:space="preserve">Термоусадка Ф1 красный </t>
  </si>
  <si>
    <t xml:space="preserve">Переходник 2x3.5 гнездо  -Type-C штекер (двухсторонний) (Разветвитель для наушников Tape-c штекер -2 гнезда Дж3,5 18см) Новосиб </t>
  </si>
  <si>
    <t>Т122-25-5  90 91г    з/у 25шт</t>
  </si>
  <si>
    <r>
      <t xml:space="preserve">Вентилятор 24V 120*120*38 0.20A RQD </t>
    </r>
    <r>
      <rPr>
        <sz val="8"/>
        <color rgb="FFFF0000"/>
        <rFont val="Arial"/>
        <family val="2"/>
        <charset val="204"/>
      </rPr>
      <t>12038MS</t>
    </r>
    <r>
      <rPr>
        <sz val="8"/>
        <rFont val="Arial"/>
        <family val="2"/>
        <charset val="204"/>
      </rPr>
      <t xml:space="preserve">  скольжения (3000 об/мин 4.25 м3/ мин)  </t>
    </r>
    <r>
      <rPr>
        <b/>
        <sz val="8"/>
        <color rgb="FFFF0000"/>
        <rFont val="Arial"/>
        <family val="2"/>
        <charset val="204"/>
      </rPr>
      <t>23013</t>
    </r>
  </si>
  <si>
    <r>
      <t xml:space="preserve">КЭГ-1-50В 20мкф  76г    (КЭГ-1 20мкф 50В)   (в </t>
    </r>
    <r>
      <rPr>
        <b/>
        <sz val="11"/>
        <rFont val="Arial"/>
        <family val="2"/>
        <charset val="204"/>
      </rPr>
      <t>К 73-13</t>
    </r>
    <r>
      <rPr>
        <sz val="8"/>
        <rFont val="Arial"/>
        <family val="2"/>
        <charset val="204"/>
      </rPr>
      <t>)</t>
    </r>
  </si>
  <si>
    <t>КТ829А TO220 08 04г  = BDX53C NPN 8А 100В 60Вт</t>
  </si>
  <si>
    <t xml:space="preserve">Кабель витая пара 5e U/UTP 4PR 24AWG CCA  (305м) </t>
  </si>
  <si>
    <t>4,7мкф 50в 105°C 5*11 Jamicon TK  2000 ч</t>
  </si>
  <si>
    <t>4,7мкф 50в 105°C 5*11 JWCO KM  2000ч</t>
  </si>
  <si>
    <t>NR-50v-10мкф (NP неполярные) NP100M050C110</t>
  </si>
  <si>
    <t>ВЕРА</t>
  </si>
  <si>
    <t>NK-50v-22мкф (NP неполярные) NP220M050F115</t>
  </si>
  <si>
    <t>100мкф 400в 105°C &lt;HS&gt;22*30 Jamicon жесткие вывода</t>
  </si>
  <si>
    <t>JVC RM-C2020  на заказ</t>
  </si>
  <si>
    <t xml:space="preserve">КТ973А 10г Минск </t>
  </si>
  <si>
    <t>КТ940А TO-126 07г (V7)</t>
  </si>
  <si>
    <t xml:space="preserve">КТ940А TO-126  94г </t>
  </si>
  <si>
    <t xml:space="preserve">Шнур штекер USB AM - гнездо USB AF 1,10M (USB-A M  USB-A F) </t>
  </si>
  <si>
    <t>SONY RM841 (широкий) =RM845P</t>
  </si>
  <si>
    <t>колодка РП21-004 тип 3 (отеч.) на дин-рейку с ушами черные под винт</t>
  </si>
  <si>
    <t>колодка РП21-004 тип 2  (отеч.) на дин-рейку на дин-рейку  с защёлкой</t>
  </si>
  <si>
    <t>В50-16 86г зеленые = Д161-200Х-14</t>
  </si>
  <si>
    <t xml:space="preserve">PA12-6A-6   U-Type  (400V-6A) 6 кв.мм   белый  &lt;7,8мм&gt;  RUICHI  (12шт)  Китай = </t>
  </si>
  <si>
    <t>PA12-5A-6   U-Type  (400V-5A) 5 кв.мм   белый  &lt;6мм&gt;     RUICHI  (12шт) Китай =3ВИ-5 0,75-4,0мм2 12 пар</t>
  </si>
  <si>
    <t>КТ361Д (зеленые) 91г</t>
  </si>
  <si>
    <t>КТ315И (красный) 83г уп.18шт</t>
  </si>
  <si>
    <r>
      <t xml:space="preserve">3 RCA Х 3 RCA 1,2m черный GOLD </t>
    </r>
    <r>
      <rPr>
        <sz val="8"/>
        <color rgb="FFFF0000"/>
        <rFont val="Arial"/>
        <family val="2"/>
        <charset val="204"/>
      </rPr>
      <t>красный</t>
    </r>
    <r>
      <rPr>
        <sz val="8"/>
        <rFont val="Arial"/>
        <family val="2"/>
        <charset val="204"/>
      </rPr>
      <t xml:space="preserve"> белый </t>
    </r>
    <r>
      <rPr>
        <sz val="8"/>
        <color rgb="FFFFC000"/>
        <rFont val="Arial"/>
        <family val="2"/>
        <charset val="204"/>
      </rPr>
      <t>желтый</t>
    </r>
  </si>
  <si>
    <t xml:space="preserve">CL23B 0,47мкф 63V R82DC3470DQ60J-63в-0,47 мкФ-5%  полиэстеровый KEMET </t>
  </si>
  <si>
    <t>Предохранитель ПВД2-20А (20А 500В)</t>
  </si>
  <si>
    <r>
      <t xml:space="preserve">Термостат-выключатель </t>
    </r>
    <r>
      <rPr>
        <b/>
        <sz val="8"/>
        <color rgb="FFFF0000"/>
        <rFont val="Arial"/>
        <family val="2"/>
        <charset val="204"/>
      </rPr>
      <t>CB CE JQIF</t>
    </r>
    <r>
      <rPr>
        <sz val="8"/>
        <color indexed="8"/>
        <rFont val="Arial"/>
        <family val="2"/>
        <charset val="204"/>
      </rPr>
      <t xml:space="preserve"> = </t>
    </r>
    <r>
      <rPr>
        <sz val="8"/>
        <rFont val="Arial"/>
        <family val="2"/>
        <charset val="204"/>
      </rPr>
      <t xml:space="preserve">JB-01E </t>
    </r>
    <r>
      <rPr>
        <b/>
        <sz val="8"/>
        <rFont val="Arial"/>
        <family val="2"/>
        <charset val="204"/>
      </rPr>
      <t xml:space="preserve">KS588A </t>
    </r>
    <r>
      <rPr>
        <sz val="8"/>
        <rFont val="Arial"/>
        <family val="2"/>
        <charset val="204"/>
      </rPr>
      <t>13A  (рычаг с упором 20мм 34х21 мм, с креплением 45х21 мм)</t>
    </r>
  </si>
  <si>
    <r>
      <t xml:space="preserve">Термостат-выключатель </t>
    </r>
    <r>
      <rPr>
        <sz val="8"/>
        <color rgb="FFFF0000"/>
        <rFont val="Arial"/>
        <family val="2"/>
        <charset val="204"/>
      </rPr>
      <t xml:space="preserve">KS588A </t>
    </r>
    <r>
      <rPr>
        <sz val="8"/>
        <color indexed="8"/>
        <rFont val="Arial"/>
        <family val="2"/>
        <charset val="204"/>
      </rPr>
      <t xml:space="preserve">= </t>
    </r>
    <r>
      <rPr>
        <sz val="8"/>
        <rFont val="Arial"/>
        <family val="2"/>
        <charset val="204"/>
      </rPr>
      <t xml:space="preserve">JB-01E </t>
    </r>
    <r>
      <rPr>
        <b/>
        <sz val="8"/>
        <rFont val="Arial"/>
        <family val="2"/>
        <charset val="204"/>
      </rPr>
      <t>CB JQIF</t>
    </r>
    <r>
      <rPr>
        <sz val="8"/>
        <rFont val="Arial"/>
        <family val="2"/>
        <charset val="204"/>
      </rPr>
      <t xml:space="preserve"> 13</t>
    </r>
    <r>
      <rPr>
        <sz val="8"/>
        <color indexed="8"/>
        <rFont val="Arial"/>
        <family val="2"/>
        <charset val="204"/>
      </rPr>
      <t>A  (рычаг с упором 20мм 34х21 мм, с креплением 45х21 мм)</t>
    </r>
  </si>
  <si>
    <t>Термостат-выключатель SL-888B  10A  (рычаг с упором 19мм, 37х22х13мм)=TM-XD-3</t>
  </si>
  <si>
    <t>1,5 ком 0.5w 2010 ± 5% Р1-12-0,5-1,5ком (паспорт)  Россия</t>
  </si>
  <si>
    <t>Контактор ТКД103ДОД 82г демонтаж</t>
  </si>
  <si>
    <t>1,5 ом 0.75w 2010 ± 5% (1R5)  КР</t>
  </si>
  <si>
    <t>36 ком 0.25w 1206 ± 5% (363) 3216J363CS 5%    от 100шт</t>
  </si>
  <si>
    <t>Термостат капилярный 55.13202.020 40C 3pin Lтрубка= 900mm Lбаллона=140mm Dбаллона=6mm</t>
  </si>
  <si>
    <t xml:space="preserve">Термостат капилярный 55.34016.900 88C 6pin Lтрубка= 3000mm Lбаллона=130mm Dбаллона=6mm </t>
  </si>
  <si>
    <t xml:space="preserve">Термостат капилярный 55.13322.100 110C   3pin Lтрубка= 900mm Lбаллона=130mm Dбаллона=6mm </t>
  </si>
  <si>
    <t>Термостат капилярный  +50..+320°C  WY320-653-28-TH 3-полюсный =WY320-653-28V</t>
  </si>
  <si>
    <t>Термостат капилярный  +50..+350°C  WY350-653-11Y</t>
  </si>
  <si>
    <t>Термостат капилярный +5,,,+83°C METALFLEX Tip KV-441 R7 16/250VAC T85 Tiz=83-5°C  демонтаж</t>
  </si>
  <si>
    <t>Термостат капилярный 55.13529.100 140C 2pin Lтрубка= 900mm Lбаллона=130mm Dбаллона=6mm предохранительный</t>
  </si>
  <si>
    <t>Термостат капилярный 0...+40°C WKB-40S2 1CO 16A/250V 3pin с рукояткой Lтрубка= 500mm Lбаллона=105mm Dбаллона=6mm  аналог 55.13202.020 40C</t>
  </si>
  <si>
    <t>Термостат капилярный 0...+40°C WKC-40C2 16А/250VАС 3pin с рукояткой Lтрубка= 500mm Lбаллона=105mm Dбаллона=6mm  аналог 55.13202.020 40C</t>
  </si>
  <si>
    <t>Термостат капилярный 30...+90°C WZA-3E90 16A/380VAC 6pin с рукояткой Lтрубка= 750mm Lбаллона=60mm Dбаллона=6mm  аналог 55.34016.900 88C</t>
  </si>
  <si>
    <r>
      <t xml:space="preserve">Термостат </t>
    </r>
    <r>
      <rPr>
        <sz val="8"/>
        <color rgb="FFFF0000"/>
        <rFont val="Arial"/>
        <family val="2"/>
        <charset val="204"/>
      </rPr>
      <t xml:space="preserve">капилярный предохранительный </t>
    </r>
    <r>
      <rPr>
        <sz val="8"/>
        <color indexed="8"/>
        <rFont val="Arial"/>
        <family val="2"/>
        <charset val="204"/>
      </rPr>
      <t>130±6°C с нормальнозамкнутым контактом.WKG-110S3-01 20А/250VАС 2pin с рукояткой Lтрубка= 800mm (медная)  без баллона просто наконечник если сработает, нужно нажать кнопку Reset. (как и на оригинале) аналог 55.13529.100 140C</t>
    </r>
  </si>
  <si>
    <t xml:space="preserve">Термостат капилярный HL046  LG   </t>
  </si>
  <si>
    <t>Термостат капилярный 31..+110°C WKG-110S3-01 20А/250VАС 6pin с рукояткой Lтрубка= 2200mm Lбаллона=68mm Dбаллона=6mm  аналог 55.13322.100 110C</t>
  </si>
  <si>
    <t>Удлинитель АУДИО 3,5 УН-3 (ШТ-ГН) 3м  07128A Китай</t>
  </si>
  <si>
    <t>Удлинитель АУДИО 3,5 УН-3 (ШТ-ГН) 3м  Stereo 3,5mm M-Stereo 3,5mm F 3,0m 07128A</t>
  </si>
  <si>
    <t xml:space="preserve">Удлинитель АУДИО 3,5 УН-1,5 (ШТ-ГН) 1,5м 1-12410  </t>
  </si>
  <si>
    <r>
      <t xml:space="preserve">Предохранитель 2A (5x20) ВП2Б-1-2А (фарфор) </t>
    </r>
    <r>
      <rPr>
        <sz val="10"/>
        <rFont val="Arial"/>
        <family val="2"/>
        <charset val="204"/>
      </rPr>
      <t>быстродействующие</t>
    </r>
  </si>
  <si>
    <t xml:space="preserve">Переходник 3.5 гнездо + гнездо Type-C штекер (Переходник OTG Tape-c на  гнездо 3,5+Type-C зарядка Denmen DU07) Новосиб </t>
  </si>
  <si>
    <t>Переходник  OTG Type-C штекер -2 Type-C гнездо 0,1m GL053-1 в коробке</t>
  </si>
  <si>
    <t>3 RCA Х 3 RCA 3,0m черный GOLD в пакете новосиб</t>
  </si>
  <si>
    <r>
      <t xml:space="preserve">Шнур штекер USB Type-C-штекер USB2.0-AM </t>
    </r>
    <r>
      <rPr>
        <b/>
        <sz val="8"/>
        <color rgb="FFFF0000"/>
        <rFont val="Arial"/>
        <family val="2"/>
        <charset val="204"/>
      </rPr>
      <t>2,4А</t>
    </r>
    <r>
      <rPr>
        <sz val="8"/>
        <color theme="1"/>
        <rFont val="Arial"/>
        <family val="2"/>
        <charset val="204"/>
      </rPr>
      <t xml:space="preserve"> 1м BOROFON BX-97 в коробке Новосибирск</t>
    </r>
  </si>
  <si>
    <r>
      <t xml:space="preserve">Шнур штекер USB Type-C-штекер USB2.0-AM </t>
    </r>
    <r>
      <rPr>
        <b/>
        <sz val="8"/>
        <color rgb="FFFF0000"/>
        <rFont val="Arial"/>
        <family val="2"/>
        <charset val="204"/>
      </rPr>
      <t>2,4А</t>
    </r>
    <r>
      <rPr>
        <sz val="8"/>
        <color theme="1"/>
        <rFont val="Arial"/>
        <family val="2"/>
        <charset val="204"/>
      </rPr>
      <t xml:space="preserve"> 1м BOROFON BX-84 в коробке Новосибирск</t>
    </r>
  </si>
  <si>
    <t>LJ-06A LJ-06 LIANG контроллер термостат контактная группа для чайника   8-922-801-36-45  Дмитрий</t>
  </si>
  <si>
    <t xml:space="preserve">Шнур сетевой для компьютера org 1,5м 3x0,75 (угловая  вилка прямое гнездо) (Новосибирск) Китай </t>
  </si>
  <si>
    <t xml:space="preserve">Переходник HDMI штекер-DVI-I (24+5pin) гнездо серый HDMI-DVI-D  Alex1-14259  Китай </t>
  </si>
  <si>
    <r>
      <t xml:space="preserve">Переходник HDMI гнездо-DVI-I (24+5pin) штекер (гн-шт) </t>
    </r>
    <r>
      <rPr>
        <sz val="8"/>
        <color rgb="FFFF0000"/>
        <rFont val="Arial"/>
        <family val="2"/>
        <charset val="204"/>
      </rPr>
      <t xml:space="preserve">Новосиб  </t>
    </r>
  </si>
  <si>
    <r>
      <t xml:space="preserve">Переходник HDMI штекер-DVI-I (24+5pin) гнездо (шт-гн) </t>
    </r>
    <r>
      <rPr>
        <sz val="8"/>
        <color rgb="FFFF0000"/>
        <rFont val="Arial"/>
        <family val="2"/>
        <charset val="204"/>
      </rPr>
      <t xml:space="preserve">Новосиб </t>
    </r>
  </si>
  <si>
    <t>7+20</t>
  </si>
  <si>
    <r>
      <t xml:space="preserve">Весы бытовые электронные </t>
    </r>
    <r>
      <rPr>
        <sz val="8"/>
        <color indexed="10"/>
        <rFont val="Arial"/>
        <family val="2"/>
        <charset val="204"/>
      </rPr>
      <t>SF-400</t>
    </r>
    <r>
      <rPr>
        <sz val="8"/>
        <rFont val="Arial"/>
        <family val="2"/>
        <charset val="204"/>
      </rPr>
      <t xml:space="preserve"> (0-10000г точность 1г) Китай</t>
    </r>
  </si>
  <si>
    <t xml:space="preserve">Мышь MRM-POWER-M20 проводная Китай </t>
  </si>
  <si>
    <t>Рулетка 7,5м X-PERT 25мм,синий пластик ударопрочный  корпус. Китай</t>
  </si>
  <si>
    <r>
      <t>ASANO 2400-ED</t>
    </r>
    <r>
      <rPr>
        <b/>
        <sz val="12"/>
        <color rgb="FFFF0000"/>
        <rFont val="Arial"/>
        <family val="2"/>
        <charset val="204"/>
      </rPr>
      <t>R0</t>
    </r>
    <r>
      <rPr>
        <sz val="12"/>
        <color indexed="8"/>
        <rFont val="Arial"/>
        <family val="2"/>
        <charset val="204"/>
      </rPr>
      <t>ASAN 2400-ED</t>
    </r>
    <r>
      <rPr>
        <sz val="12"/>
        <color rgb="FFFF0000"/>
        <rFont val="Arial"/>
        <family val="2"/>
        <charset val="204"/>
      </rPr>
      <t>R</t>
    </r>
    <r>
      <rPr>
        <sz val="12"/>
        <color indexed="8"/>
        <rFont val="Arial"/>
        <family val="2"/>
        <charset val="204"/>
      </rPr>
      <t xml:space="preserve">WASAN </t>
    </r>
    <r>
      <rPr>
        <b/>
        <sz val="8"/>
        <rFont val="Arial"/>
        <family val="2"/>
        <charset val="204"/>
      </rPr>
      <t xml:space="preserve">верх POWER </t>
    </r>
    <r>
      <rPr>
        <b/>
        <sz val="8"/>
        <color rgb="FFFF3300"/>
        <rFont val="Arial"/>
        <family val="2"/>
        <charset val="204"/>
      </rPr>
      <t>диод</t>
    </r>
    <r>
      <rPr>
        <b/>
        <sz val="6"/>
        <rFont val="Arial"/>
        <family val="2"/>
        <charset val="204"/>
      </rPr>
      <t xml:space="preserve"> </t>
    </r>
    <r>
      <rPr>
        <b/>
        <sz val="8"/>
        <rFont val="Arial"/>
        <family val="2"/>
        <charset val="204"/>
      </rPr>
      <t xml:space="preserve">MUTE MENU SOURCE </t>
    </r>
    <r>
      <rPr>
        <b/>
        <sz val="8"/>
        <color rgb="FFFF3300"/>
        <rFont val="Arial"/>
        <family val="2"/>
        <charset val="204"/>
      </rPr>
      <t>OK/ENTER</t>
    </r>
    <r>
      <rPr>
        <b/>
        <sz val="8"/>
        <color rgb="FF0000FF"/>
        <rFont val="Arial"/>
        <family val="2"/>
        <charset val="204"/>
      </rPr>
      <t xml:space="preserve"> EXIT INFO </t>
    </r>
    <r>
      <rPr>
        <b/>
        <sz val="8"/>
        <color rgb="FFFF0000"/>
        <rFont val="Arial"/>
        <family val="2"/>
        <charset val="204"/>
      </rPr>
      <t xml:space="preserve">HOME </t>
    </r>
    <r>
      <rPr>
        <b/>
        <sz val="8"/>
        <color rgb="FF0000FF"/>
        <rFont val="Arial"/>
        <family val="2"/>
        <charset val="204"/>
      </rPr>
      <t xml:space="preserve">MOUSE </t>
    </r>
    <r>
      <rPr>
        <b/>
        <sz val="6"/>
        <rFont val="Arial"/>
        <family val="2"/>
        <charset val="204"/>
      </rPr>
      <t xml:space="preserve"> предпоследние  </t>
    </r>
    <r>
      <rPr>
        <b/>
        <sz val="8"/>
        <rFont val="Arial"/>
        <family val="2"/>
        <charset val="204"/>
      </rPr>
      <t>STILL 0</t>
    </r>
    <r>
      <rPr>
        <b/>
        <sz val="8"/>
        <color rgb="FFFF3300"/>
        <rFont val="Arial"/>
        <family val="2"/>
        <charset val="204"/>
      </rPr>
      <t xml:space="preserve"> стрелки </t>
    </r>
    <r>
      <rPr>
        <b/>
        <sz val="8"/>
        <rFont val="Arial"/>
        <family val="2"/>
        <charset val="204"/>
      </rPr>
      <t xml:space="preserve">  низ FILE ZOOM- ZOOM+ </t>
    </r>
  </si>
  <si>
    <r>
      <t xml:space="preserve">Блок питания узкий корпус   12V 5A 60W 192x18x18мм </t>
    </r>
    <r>
      <rPr>
        <sz val="8"/>
        <color rgb="FFFF0000"/>
        <rFont val="Arial"/>
        <family val="2"/>
        <charset val="204"/>
      </rPr>
      <t xml:space="preserve">металл </t>
    </r>
    <r>
      <rPr>
        <sz val="8"/>
        <color indexed="8"/>
        <rFont val="Arial"/>
        <family val="2"/>
        <charset val="204"/>
      </rPr>
      <t>IP20  F-60W-12V вывод провода 22312</t>
    </r>
  </si>
  <si>
    <t>Блок питания встраиваемый 12V 33,3A 480W  215*114*50мм ULS-480W-12V с вентелятором  22375</t>
  </si>
  <si>
    <r>
      <t xml:space="preserve">Гнездо USB3.1 TYPE-C  вертикально </t>
    </r>
    <r>
      <rPr>
        <sz val="8"/>
        <color rgb="FFFF0000"/>
        <rFont val="Arial"/>
        <family val="2"/>
        <charset val="204"/>
      </rPr>
      <t>на плате тип 1</t>
    </r>
    <r>
      <rPr>
        <sz val="8"/>
        <color rgb="FF0000FF"/>
        <rFont val="Arial"/>
        <family val="2"/>
        <charset val="204"/>
      </rPr>
      <t xml:space="preserve"> крепеж 4ножки 027240A</t>
    </r>
  </si>
  <si>
    <r>
      <t xml:space="preserve">Переходник  гнездо USBA + штекер USBA + гнездо micro-USB + гнездо Type-C </t>
    </r>
    <r>
      <rPr>
        <sz val="8"/>
        <color rgb="FFFF0000"/>
        <rFont val="Arial"/>
        <family val="2"/>
        <charset val="204"/>
      </rPr>
      <t>на плате</t>
    </r>
    <r>
      <rPr>
        <sz val="8"/>
        <color rgb="FF0000FF"/>
        <rFont val="Arial"/>
        <family val="2"/>
        <charset val="204"/>
      </rPr>
      <t xml:space="preserve"> 02796A</t>
    </r>
  </si>
  <si>
    <t>Токопров.клей "Контактол-А" 2 гр KELLER На основе серебра (0,0 Ом/мм) 10077</t>
  </si>
  <si>
    <t>Токопров.клей "Контактол-Р" 2 гр KELLER На основе графита (1.5 Ом/мм) 10095</t>
  </si>
  <si>
    <t xml:space="preserve">К73-17-630v -0,47мкф ( ±10%) (474K) CBB22 (470nF) </t>
  </si>
  <si>
    <t>470мкф 35в 105°C &lt;TK&gt; 10*13 Jamicon TKR 41184</t>
  </si>
  <si>
    <t>1000мкф 25в 105°C 10*20  JCCON 411408</t>
  </si>
  <si>
    <t>Лампа E14/25x17 (винт 14mm) 220в 15W t=300*C для СВЧ-печей и холодильников (H=81mm колба d=23мм h=56мм) РН 215-225-15 E14/25x17 Б/У</t>
  </si>
  <si>
    <t>Лампа E14/25x17 (винт 14mm) 220в 25W  "Т" трубчатая ( H=85mm колба d=24мм h=58мм) Россия Б/У</t>
  </si>
  <si>
    <r>
      <rPr>
        <sz val="8"/>
        <color rgb="FF0000FF"/>
        <rFont val="Arial"/>
        <family val="2"/>
        <charset val="204"/>
      </rPr>
      <t>Оловоотсос  YL-10 аналог DP-366P пластмассовый  синий</t>
    </r>
    <r>
      <rPr>
        <sz val="8"/>
        <color rgb="FFFF0000"/>
        <rFont val="Arial"/>
        <family val="2"/>
        <charset val="204"/>
      </rPr>
      <t xml:space="preserve"> (большой 330mm)</t>
    </r>
    <r>
      <rPr>
        <sz val="8"/>
        <color indexed="8"/>
        <rFont val="Arial"/>
        <family val="2"/>
        <charset val="204"/>
      </rPr>
      <t xml:space="preserve"> разряжение до 40 смHg   </t>
    </r>
  </si>
  <si>
    <t>Выкл. малый  черный  MRS-202-3-3C (on-on) (KCD1-102  "O" / "I") 2пол 6pin 6A 250V  270113 Китай</t>
  </si>
  <si>
    <t>Прибор Измеритель импеданса EM-480B Предназначен для измерения сопротивления акустических систем,проводов и соединителей.</t>
  </si>
  <si>
    <t>Прибор Пирометр MS6530A (MASTECH)  от -32ºC до 850ºC  с точностью ±1,5-3ºC</t>
  </si>
  <si>
    <t>Прибор Пирометр MS6540A (MASTECH)  от -32ºC до 850ºC  с точностью ±1,5-3ºC</t>
  </si>
  <si>
    <t>Прибор Пирометр GM320 от -50ºC  до +320°С</t>
  </si>
  <si>
    <t>0 ом 0.75w 2010 ± 5% (0) WRC RC2010JK-070RL (0) от 10шт</t>
  </si>
  <si>
    <t>0,068 ом 0.75w 2010 ± 1% (R068)  от 10шт</t>
  </si>
  <si>
    <t>0 ом 0.75w 2010 ± 5% (0) WRC RC2010JK-070RL (0) от 500шт</t>
  </si>
  <si>
    <t>10+20</t>
  </si>
  <si>
    <t>5,1 ом 0.75w 2010 ± 5% RC2010JK-075R1L (5R1) от 10шт</t>
  </si>
  <si>
    <t>10 ом 0.75w 2010 ± 5% RC2010JK-07510R0L (100)от 10шт</t>
  </si>
  <si>
    <t xml:space="preserve">15 ом 0.75w 2010 ± 5% (150) </t>
  </si>
  <si>
    <t xml:space="preserve">20,5 ом 0.25w 2010 ± 1% (20R5) Faithful Link   CR-0AFL4--20R5 от 500шт </t>
  </si>
  <si>
    <t>21,5 ком 0.25w 2010 ± 1% (21R2)   от 500шт</t>
  </si>
  <si>
    <t xml:space="preserve">33,2  ом 0.25w 2010 ± 1% (33R2) Faithful Link   от 500шт </t>
  </si>
  <si>
    <t xml:space="preserve">42,2 ом 0.25w 2010 ± 1% (42R2) Faithful Link   от 500шт </t>
  </si>
  <si>
    <t>49,9 ом 0.25w 2010 ± 1% (49R9) Faithful Link  от 500шт</t>
  </si>
  <si>
    <t>120 ом 0.75w 2010 ± 1% (1200) от 10шт</t>
  </si>
  <si>
    <t>5,1 ком 0.75w 2010T ± 5% RC2010J5K1 (512) Faithful Link от 500шт</t>
  </si>
  <si>
    <t xml:space="preserve">0,22 ом 1 w 2512 ± 1% (R22)  </t>
  </si>
  <si>
    <t xml:space="preserve">0,3 ом 1 w 2512 ± 1% (R300)   </t>
  </si>
  <si>
    <t>1,0 ом 1 w 2512 ± 1% (1R0) от 20шт УХТА</t>
  </si>
  <si>
    <t>Крепёж №4 (4мм) в пакете 50шт Скоба крепежная  круглая ЭЛСЭТ</t>
  </si>
  <si>
    <t>Крепёж №4 (10х3,8мм под кабель 4х 2,7мм) в пакете 50шт Скоба крепежная прямоугольная ЭЛСЭТ</t>
  </si>
  <si>
    <t>Крепеж-клипса для труб 16мм белая (клипса для гофры) подошва 21х12 отверстие d4mm</t>
  </si>
  <si>
    <t>Крепёж №4 (4мм) в пакете 50шт REXANT 07-4004</t>
  </si>
  <si>
    <r>
      <t xml:space="preserve">Крепёж №4 (4мм) в пакете </t>
    </r>
    <r>
      <rPr>
        <sz val="8"/>
        <color rgb="FFFF0000"/>
        <rFont val="Arial"/>
        <family val="2"/>
        <charset val="204"/>
      </rPr>
      <t>100ш</t>
    </r>
    <r>
      <rPr>
        <sz val="8"/>
        <rFont val="Arial"/>
        <family val="2"/>
        <charset val="204"/>
      </rPr>
      <t>т Скоба крепежная  круглая ИЭК</t>
    </r>
  </si>
  <si>
    <t>Крепёж №4 (4мм) в пакете 50шт Скоба крепежная  круглая DOZER  DHS-R-04-05</t>
  </si>
  <si>
    <t>Крепёж №4 (4мм) в пакете 50шт Скоба крепежная  круглая NAVIGATOR  NCR-04-50</t>
  </si>
  <si>
    <r>
      <t xml:space="preserve">Крепёж №4 (4мм) в пакете </t>
    </r>
    <r>
      <rPr>
        <sz val="8"/>
        <color rgb="FFFF0000"/>
        <rFont val="Arial"/>
        <family val="2"/>
        <charset val="204"/>
      </rPr>
      <t>200шт</t>
    </r>
    <r>
      <rPr>
        <sz val="8"/>
        <rFont val="Arial"/>
        <family val="2"/>
        <charset val="204"/>
      </rPr>
      <t xml:space="preserve"> Скоба для кабеля круглая MAKR Польша</t>
    </r>
  </si>
  <si>
    <t>Крепеж-клипса для труб 16мм белая (клипса для гофры) МК-22 подошва 21х14 отверстие d4mm</t>
  </si>
  <si>
    <t>Крепеж-клипса для труб 16мм белая (клипса для гофры) подошва 24х14 отверстие d4mm</t>
  </si>
  <si>
    <t>Крепеж-клипса для труб 16мм белая (клипса для гофры) подошва 24х12 отверстие овал 5х10mm</t>
  </si>
  <si>
    <t>Крепеж-клипса для труб 16мм серая (клипса для гофры) 55.05.002.0001подошва 24х12 отверстие овал 5х10mm</t>
  </si>
  <si>
    <t>Дюбель красный, тип Т 6*25  трехраспорный (цена за 1шт)</t>
  </si>
  <si>
    <t>Дюбель серый, тип Т 6*25    (цена за 1шт)</t>
  </si>
  <si>
    <t>Дюбель синий, тип Т 6*25    (цена за 1шт)</t>
  </si>
  <si>
    <t>Дюбель серый тип Т 6*30  трехраспорный  (цена за 1шт)</t>
  </si>
  <si>
    <t>Дюбель серый тип S 6*35 четырехраспорный  (цена за 1шт)</t>
  </si>
  <si>
    <t>Двигатель 220-240V 50Hz 17W 4P 0,21A RPG15C-1 DB31-00531D 1300r/min   для кондиционеров  демонтаж без вентилятора</t>
  </si>
  <si>
    <t>Бурав перочный БПШ-250-10 (БПШ-10) для сверления по дереву в комплекте с деревяным рычагом (L=250мм  D=8-17mm)</t>
  </si>
  <si>
    <t>Бурав перочный БПШ-250-16 (БПШ-16) для сверления по дереву в комплекте с деревяным рычагом (L=250мм  D=13-25mm)</t>
  </si>
  <si>
    <t>ППБ-15Д 1к ±5% 78 89г 42мм  ручка под отвертку</t>
  </si>
  <si>
    <r>
      <rPr>
        <sz val="8"/>
        <color indexed="30"/>
        <rFont val="Arial"/>
        <family val="2"/>
        <charset val="204"/>
      </rPr>
      <t>Пульт DVB-T2</t>
    </r>
    <r>
      <rPr>
        <sz val="10"/>
        <color indexed="30"/>
        <rFont val="Arial"/>
        <family val="2"/>
        <charset val="204"/>
      </rPr>
      <t xml:space="preserve"> </t>
    </r>
    <r>
      <rPr>
        <sz val="10"/>
        <rFont val="Arial"/>
        <family val="2"/>
        <charset val="204"/>
      </rPr>
      <t>Galaxy Innovations HD SLIM T2</t>
    </r>
    <r>
      <rPr>
        <b/>
        <sz val="8"/>
        <color rgb="FF0000FF"/>
        <rFont val="Arial"/>
        <family val="2"/>
        <charset val="204"/>
      </rPr>
      <t xml:space="preserve">  HOB1838 (GI HD SLIM =T2S2</t>
    </r>
    <r>
      <rPr>
        <sz val="9"/>
        <rFont val="Arial"/>
        <family val="2"/>
        <charset val="204"/>
      </rPr>
      <t>)</t>
    </r>
    <r>
      <rPr>
        <b/>
        <sz val="6"/>
        <rFont val="Arial"/>
        <family val="2"/>
        <charset val="204"/>
      </rPr>
      <t xml:space="preserve"> в центре ОК низ L/M 0 TV/RADIO предп. 7 8 9 верх STANDBY MUTE </t>
    </r>
  </si>
  <si>
    <t>Предохранитель 1А (4x15) ВП1-1-1А (фарфор) склад 70шт</t>
  </si>
  <si>
    <t>Предохранитель 3A (4x15) ВП1-1В-3А (фарфор) 60ШТ СКЛАД</t>
  </si>
  <si>
    <t>Предохранитель 3,15А (4x15) ВП1-1-3,15А (фарфор)</t>
  </si>
  <si>
    <t xml:space="preserve">Предохранитель 1А (4x15) ВП1-1-1А (фарфор) </t>
  </si>
  <si>
    <r>
      <t>PHILIPS 9965 9000 9748</t>
    </r>
    <r>
      <rPr>
        <b/>
        <sz val="7"/>
        <color rgb="FF0000FF"/>
        <rFont val="Arial"/>
        <family val="2"/>
        <charset val="204"/>
      </rPr>
      <t xml:space="preserve"> (398GR8BDXNEPHH) 996590020367 398GR08WEPH03T</t>
    </r>
    <r>
      <rPr>
        <b/>
        <sz val="7"/>
        <rFont val="Arial"/>
        <family val="2"/>
        <charset val="204"/>
      </rPr>
      <t xml:space="preserve">996590020569 996590009989, </t>
    </r>
  </si>
  <si>
    <t xml:space="preserve">Трубка переговорная с регулировкой громкости вызова цветовая индикация Цифрал </t>
  </si>
  <si>
    <t>Пульт для робот-пылесос Powerspace-VC Sibling Powerpart-RC</t>
  </si>
  <si>
    <r>
      <rPr>
        <sz val="8"/>
        <color rgb="FFFF0000"/>
        <rFont val="Arial"/>
        <family val="2"/>
        <charset val="204"/>
      </rPr>
      <t>Разъём SMA-C58P с внутреней резьбой штекер male вилка</t>
    </r>
    <r>
      <rPr>
        <sz val="8"/>
        <rFont val="Arial"/>
        <family val="2"/>
        <charset val="204"/>
      </rPr>
      <t xml:space="preserve"> -</t>
    </r>
    <r>
      <rPr>
        <sz val="8"/>
        <color rgb="FFFF0000"/>
        <rFont val="Arial"/>
        <family val="2"/>
        <charset val="204"/>
      </rPr>
      <t xml:space="preserve"> центральный контакт:  вилка,штекер  Китай 02239A</t>
    </r>
  </si>
  <si>
    <r>
      <t xml:space="preserve">SMA штекер под обжим. RG58 (SMA-C58P) </t>
    </r>
    <r>
      <rPr>
        <sz val="8"/>
        <color rgb="FFFF0000"/>
        <rFont val="Arial"/>
        <family val="2"/>
        <charset val="204"/>
      </rPr>
      <t>центральный контакт:  вилка  02239A</t>
    </r>
  </si>
  <si>
    <t>CBB61 16мкф ±5% 450v 58x32x45  клеммы</t>
  </si>
  <si>
    <t>CBB61 40 мкф  ± 5% 450v  58x30x48  (гибкие выводы)</t>
  </si>
  <si>
    <t xml:space="preserve">Чип керамика &lt;1206&gt; 0,1мкф (X7R) ± 5% 50v (100nf)  </t>
  </si>
  <si>
    <r>
      <t xml:space="preserve">ВИТЯЗЬ RC-5/7(С ОК и PIP) </t>
    </r>
    <r>
      <rPr>
        <sz val="12"/>
        <color rgb="FF0000FF"/>
        <rFont val="Arial"/>
        <family val="2"/>
        <charset val="204"/>
      </rPr>
      <t>ВИТЯЗЬ RC-5</t>
    </r>
    <r>
      <rPr>
        <sz val="12"/>
        <rFont val="Arial"/>
        <family val="2"/>
        <charset val="204"/>
      </rPr>
      <t xml:space="preserve"> 15CTV720-3FLAT CTV-720 1-11336</t>
    </r>
  </si>
  <si>
    <r>
      <t>DNS V32D2500</t>
    </r>
    <r>
      <rPr>
        <b/>
        <sz val="12"/>
        <rFont val="Arial"/>
        <family val="2"/>
        <charset val="204"/>
      </rPr>
      <t xml:space="preserve"> </t>
    </r>
    <r>
      <rPr>
        <b/>
        <sz val="7"/>
        <rFont val="Arial"/>
        <family val="2"/>
        <charset val="204"/>
      </rPr>
      <t>верх STANDBY</t>
    </r>
    <r>
      <rPr>
        <b/>
        <sz val="7"/>
        <color rgb="FFFF0000"/>
        <rFont val="Arial"/>
        <family val="2"/>
        <charset val="204"/>
      </rPr>
      <t xml:space="preserve"> диод</t>
    </r>
    <r>
      <rPr>
        <b/>
        <sz val="7"/>
        <rFont val="Arial"/>
        <family val="2"/>
        <charset val="204"/>
      </rPr>
      <t xml:space="preserve"> MUTE</t>
    </r>
    <r>
      <rPr>
        <b/>
        <sz val="12"/>
        <rFont val="Arial"/>
        <family val="2"/>
        <charset val="204"/>
      </rPr>
      <t xml:space="preserve"> </t>
    </r>
    <r>
      <rPr>
        <b/>
        <sz val="7"/>
        <rFont val="Arial"/>
        <family val="2"/>
        <charset val="204"/>
      </rPr>
      <t xml:space="preserve">в центре </t>
    </r>
    <r>
      <rPr>
        <b/>
        <sz val="7"/>
        <color indexed="30"/>
        <rFont val="Arial"/>
        <family val="2"/>
        <charset val="204"/>
      </rPr>
      <t>OK ASPECT AUDIO DISPLAY</t>
    </r>
    <r>
      <rPr>
        <b/>
        <sz val="7"/>
        <rFont val="Arial"/>
        <family val="2"/>
        <charset val="204"/>
      </rPr>
      <t xml:space="preserve"> </t>
    </r>
    <r>
      <rPr>
        <sz val="7"/>
        <rFont val="Arial"/>
        <family val="2"/>
        <charset val="204"/>
      </rPr>
      <t xml:space="preserve">нижн. кнопки </t>
    </r>
    <r>
      <rPr>
        <b/>
        <sz val="6"/>
        <color indexed="10"/>
        <rFont val="Arial"/>
        <family val="2"/>
        <charset val="204"/>
      </rPr>
      <t>REC СТОП НАЗАД ВПЕРЕД</t>
    </r>
    <r>
      <rPr>
        <sz val="10"/>
        <color rgb="FF0000FF"/>
        <rFont val="Arial"/>
        <family val="2"/>
        <charset val="204"/>
      </rPr>
      <t xml:space="preserve">  V40D8100S V40D8200</t>
    </r>
  </si>
  <si>
    <t>РЭС10 031-03 02 1986г 10 (РС4.529.031) 24-36в</t>
  </si>
  <si>
    <t>РЭС10 031-03 02 1989г 04 (РС4.529.031) 24-36в</t>
  </si>
  <si>
    <t>РЭС10 031-03 02 1991г 05 (РС4.529.031) 24-36в</t>
  </si>
  <si>
    <t>РЭС10 031-03 01 1986г 11 (РС4.529.031) 24-36в</t>
  </si>
  <si>
    <t>РЭС10 031-04 02 1984г 01 (РС4.529.031) 12в  з/у</t>
  </si>
  <si>
    <t>РЭС10 031-04 02 1990г 11 (РС4.529.031) 12в  з/у</t>
  </si>
  <si>
    <t>РЭС10 031-04 02 1992г 01 (РС4.529.031) 12в  з/у</t>
  </si>
  <si>
    <t>РЭС10 031-04 02 1987г 017 (РС4.529.031) 12в з/у</t>
  </si>
  <si>
    <r>
      <t xml:space="preserve">РЭС10 </t>
    </r>
    <r>
      <rPr>
        <b/>
        <sz val="10"/>
        <color rgb="FFFF0000"/>
        <rFont val="Arial"/>
        <family val="2"/>
        <charset val="204"/>
      </rPr>
      <t>302</t>
    </r>
    <r>
      <rPr>
        <sz val="10"/>
        <color indexed="8"/>
        <rFont val="Arial"/>
        <family val="2"/>
        <charset val="204"/>
      </rPr>
      <t xml:space="preserve"> РЭС10 РС4.524.</t>
    </r>
    <r>
      <rPr>
        <b/>
        <sz val="10"/>
        <color rgb="FFFF0000"/>
        <rFont val="Arial"/>
        <family val="2"/>
        <charset val="204"/>
      </rPr>
      <t>302</t>
    </r>
    <r>
      <rPr>
        <sz val="10"/>
        <color rgb="FFFF0000"/>
        <rFont val="Arial"/>
        <family val="2"/>
        <charset val="204"/>
      </rPr>
      <t xml:space="preserve"> </t>
    </r>
    <r>
      <rPr>
        <sz val="10"/>
        <color indexed="8"/>
        <rFont val="Arial"/>
        <family val="2"/>
        <charset val="204"/>
      </rPr>
      <t xml:space="preserve">1980г 07     12в </t>
    </r>
  </si>
  <si>
    <t>Антенна угловая  260мм штекер антенный TV</t>
  </si>
  <si>
    <t>3 RCA X 3 RCA GM 1,5m черный метал штекера GOLD RU Китай</t>
  </si>
  <si>
    <t>3 RCA X 3 RCA GM 3m черный метал штекера GOLD RU Китай</t>
  </si>
  <si>
    <t>4 RCA X 4 RCA GM 3m черный метал штекера GOLD RU Китай</t>
  </si>
  <si>
    <t>Шнур штекер USB AM - штекер USB AM 1.8M (USB2.0 A(m)-USB A(m) B 1.8m)  RU</t>
  </si>
  <si>
    <t>Шнур штекер USB AM - штекер USB BM 0.5m (USB2.0 для принтера и arduino uno,mega) синий прозрачный (для принтера)</t>
  </si>
  <si>
    <t>Чип керамика &lt;1206&gt; 2,7pf (NPO) ±10% 63v (50шт)</t>
  </si>
  <si>
    <t>1,0 мом 0.25w 1206 ± 5% (105) от 50шт</t>
  </si>
  <si>
    <t>127 ком 0.25w 1206 ± 1% (1273) от 50шт</t>
  </si>
  <si>
    <t>110 ком 0.25w 1206 ± 1% (1103) от 50шт</t>
  </si>
  <si>
    <t>100 ком 0.25w 1206 ± 5% (104) от 50шт</t>
  </si>
  <si>
    <t>36 ком 0.25w 1206 ± 5% (363) от 50шт</t>
  </si>
  <si>
    <t>9,1 ком 0.25w 1206 ± 5% (912)  от 50шт</t>
  </si>
  <si>
    <t>3,3 ком 0.25w 1206 ± 5% (332) от 50шт</t>
  </si>
  <si>
    <t>1,58 ком 0.25w 1206 ± 1% (1581) от 50шт</t>
  </si>
  <si>
    <t>560 ом 0.25w 1206 ± 5% (561) от 50шт</t>
  </si>
  <si>
    <t>150 ом 0.25w 1206 ± 5% (151) от 50шт</t>
  </si>
  <si>
    <t>130 ом 0.25w 1206 ± 5% (131) от 50шт</t>
  </si>
  <si>
    <t>68,0 ом 0.25w 1206 ± 5% (680) от 50шт</t>
  </si>
  <si>
    <t>56,0 ом 0.25w 1206 ± 5% (560) от 50шт</t>
  </si>
  <si>
    <t>Чип керамика &lt;1206&gt; 2200pf (NPO) ± 5% 50v (2,2nf) от 50шт</t>
  </si>
  <si>
    <t xml:space="preserve">Чип керамика &lt;1206&gt; 24pf (NPO) ±5% 50v  </t>
  </si>
  <si>
    <t xml:space="preserve">Чип керамика &lt;1206&gt; 0,75pf (NPO) 0,1pF 50v  </t>
  </si>
  <si>
    <t xml:space="preserve">Чип керамика &lt;1206&gt; 0,50pf (NPO) 0,1pF 50v  </t>
  </si>
  <si>
    <t xml:space="preserve">Чип керамика &lt;1206&gt; 1,6pf (NPO) 0,25pF 50v  </t>
  </si>
  <si>
    <t xml:space="preserve">Чип керамика &lt;1206&gt; 2,5pf (NPO) 0,25pF 50v  </t>
  </si>
  <si>
    <t xml:space="preserve">Чип керамика &lt;1206&gt; 7,0pf (NPO) 0,25pF 50v  </t>
  </si>
  <si>
    <t xml:space="preserve">Чип керамика &lt;1206&gt; 8,0pf (NPO) 0,25pF 50v  </t>
  </si>
  <si>
    <t xml:space="preserve">Чип керамика &lt;1206&gt; 11pf (NPO) ±5%  50v  </t>
  </si>
  <si>
    <t xml:space="preserve">Чип керамика &lt;1206&gt; 16pf (NPO) ±5%  50v  </t>
  </si>
  <si>
    <t>Чип керамика &lt;1206&gt; 820pf (X7R)  ±10% 50v  Philips</t>
  </si>
  <si>
    <t>Чип керамика &lt;1206&gt; 82nf(X7R)  ±10% 50v  (0,082мкф)</t>
  </si>
  <si>
    <t>Чип керамика &lt;1206&gt; 0,1мкф (Y5V) ±20%) 50v (100nf) 100шт Taiwan в заказе КР</t>
  </si>
  <si>
    <t>Чип керамика &lt;1206&gt; 0,82мкф(X5R)  ±10% 10v  (820nf)</t>
  </si>
  <si>
    <t>Чип керамика &lt;0805&gt; 0,75pf (NPO) ± 0,1pf 50v</t>
  </si>
  <si>
    <t>Чип керамика &lt;0805&gt; 820pf (X7R) ±10% 50v  (50шт)</t>
  </si>
  <si>
    <t>Чип керамика &lt;0805&gt; 680pf (X7R) ±10% 50v  (50шт)</t>
  </si>
  <si>
    <t>Чип керамика &lt;0805&gt; 560pf (X7R) ±10% 50v  (50шт)</t>
  </si>
  <si>
    <t>Чип керамика &lt;0805&gt; 470pf (NPO) ± 5% 50v  (50шт)</t>
  </si>
  <si>
    <t>Чип керамика &lt;0805&gt; 470pf (X7R) ±10% 50v (50шт)</t>
  </si>
  <si>
    <t>Чип керамика &lt;0805&gt; 390pf (X7R) ±10% 50v (50шт)</t>
  </si>
  <si>
    <t>Чип керамика &lt;0805&gt; 2,5pf (NPO) ± 0,25pf 50v</t>
  </si>
  <si>
    <t>Чип керамика &lt;0805&gt; 4,0pf (NPO) ± 0,25pf 50v</t>
  </si>
  <si>
    <t>Чип керамика &lt;0805&gt; 7,0pf (NPO) ± 0,25pf 50v</t>
  </si>
  <si>
    <t>Чип керамика &lt;0805&gt; 110pf (NPO) ± 0,5pf 50v</t>
  </si>
  <si>
    <t>Чип керамика &lt;0805&gt; 2000pf (2,0nF) (X7R) ±10% 50v Hitano</t>
  </si>
  <si>
    <t>Чип керамика &lt;0805&gt; 6,8мкф(4700nF)  (Y5V)  ± 80-20% 25v MURATA</t>
  </si>
  <si>
    <t>Чип керамика &lt;0805&gt; 4,7мкф(4700nF)  (Y5V)  ± 80-20% 25v MURATA</t>
  </si>
  <si>
    <t>Чип керамика &lt;0805&gt; 4,0мкф(4000nF)  (Y5V)  ± 80-20% 25v MURATA</t>
  </si>
  <si>
    <r>
      <t xml:space="preserve">Dexp 34019640 34019641 (кривой овал)=34018478B </t>
    </r>
    <r>
      <rPr>
        <b/>
        <sz val="6"/>
        <rFont val="Arial"/>
        <family val="2"/>
        <charset val="204"/>
      </rPr>
      <t>верх большой круг OK/List(круг-джостик)  в низу Sjund Picture Subtitle   F43D7000K  F43D8000K F48D8000K F55D7000K  F55D8000K F55D8100K  H28D7200K U43D9100K  U49D9000K  U55D9000K U65D9000K</t>
    </r>
  </si>
  <si>
    <t>Блок динамиков в/ч ш/п 10W в боксе  8H41 5W RSP-ZA260WJZZ SHARP LC-32X20RU витрина</t>
  </si>
  <si>
    <t>Блок динамиков в/ч ш/п  10W в боксе  8H41 OU RSP-ZA259WJZZ SHARP LC-32X20RU  витрина</t>
  </si>
  <si>
    <t>Блок динамиков с кабелем 504MTC55LE9 Haier LE43K6000SF  380х50х30 витрина</t>
  </si>
  <si>
    <t>Динамик для TV лодочка 33x150mm  6om 10W  в корпусе 577WJ 539WJ R 3130422 205x85x35 SHARP LC70LE735X</t>
  </si>
  <si>
    <t>Динамик для TV лодочка 33x150mm  6om 10W  в корпусе 576WJ 538WJ R 3130419 205x85x35 SHARP LC70LE735X</t>
  </si>
  <si>
    <r>
      <t xml:space="preserve">Динамик для TV лодочка 30x150mm      8om 10W SONY 1-858-209-11  </t>
    </r>
    <r>
      <rPr>
        <sz val="8"/>
        <color rgb="FFFF0000"/>
        <rFont val="Arial"/>
        <family val="2"/>
        <charset val="204"/>
      </rPr>
      <t>витрина</t>
    </r>
  </si>
  <si>
    <t>Блок динамиков в/ч 30х20 ш/п d=50mm 8om 10W SFX YX722-01 в боксе  22x70x20mm SUPRA STV-LC39T810FL  витрина</t>
  </si>
  <si>
    <t>Блок динамиков в/ч 25х60 ш/п d=40mm 8om 10W (12W MAX) в боксе 180x55x25mm KLS TV BOX 29002561  DNS K42DS712  витрина</t>
  </si>
  <si>
    <t>Динамик для TV лодочка 32x95mm        8om 10W  в корпусе  165x75x32mm</t>
  </si>
  <si>
    <t xml:space="preserve">Динамик для TV лодочка 30x95mm        8om 10W  в корпусе 220х80х36 </t>
  </si>
  <si>
    <t>Динамик для TV лодочка 35x85mm        8om 10/15W  в корпусе  EAB62831401 170х75х35 LG 32LB530U</t>
  </si>
  <si>
    <r>
      <t xml:space="preserve">Динамик для TV лодочка 35x70mm        </t>
    </r>
    <r>
      <rPr>
        <sz val="8"/>
        <color rgb="FF0000FF"/>
        <rFont val="Arial"/>
        <family val="2"/>
        <charset val="204"/>
      </rPr>
      <t>8om 10W  в корпусе 110х75х50</t>
    </r>
    <r>
      <rPr>
        <sz val="8"/>
        <rFont val="Arial"/>
        <family val="2"/>
        <charset val="204"/>
      </rPr>
      <t xml:space="preserve"> 1-858-991-11 Sony KDL-32R433B</t>
    </r>
  </si>
  <si>
    <t>Динамик для TV лодочка 35x70mm        8om 10W  в корпусе 110х75х50  1-858-991-21 Sony KDL-32R433B</t>
  </si>
  <si>
    <t>Динамик для TV лодочка 35x85mm        8om 10/15W  в корпусе 170х65х35  EAB62849301   склад</t>
  </si>
  <si>
    <r>
      <t>Динамик для TV лодочка 35x85mm        8om 10/15W  в корпусе 170х65х35  EAB6280</t>
    </r>
    <r>
      <rPr>
        <sz val="8"/>
        <color rgb="FFFF0000"/>
        <rFont val="Arial"/>
        <family val="2"/>
        <charset val="204"/>
      </rPr>
      <t>9801</t>
    </r>
    <r>
      <rPr>
        <sz val="8"/>
        <color rgb="FF0000FF"/>
        <rFont val="Arial"/>
        <family val="2"/>
        <charset val="204"/>
      </rPr>
      <t xml:space="preserve"> LG 32LA662V</t>
    </r>
  </si>
  <si>
    <r>
      <t>Динамик для TV лодочка 40x70mm        8om 10W  в корпусе 135х</t>
    </r>
    <r>
      <rPr>
        <sz val="8"/>
        <color rgb="FFC00000"/>
        <rFont val="Arial"/>
        <family val="2"/>
        <charset val="204"/>
      </rPr>
      <t>40</t>
    </r>
    <r>
      <rPr>
        <sz val="8"/>
        <color rgb="FF0000FF"/>
        <rFont val="Arial"/>
        <family val="2"/>
        <charset val="204"/>
      </rPr>
      <t>х30  KLS 42-WDF413-XX1G</t>
    </r>
  </si>
  <si>
    <t>Динамик для TV лодочка 30x70X24mm 8om 5/7W EAB35995505</t>
  </si>
  <si>
    <r>
      <t>Динамик для TV лодочка 35x85mm        8om 10/15W  в корпусе 170х</t>
    </r>
    <r>
      <rPr>
        <sz val="8"/>
        <color rgb="FFC00000"/>
        <rFont val="Arial"/>
        <family val="2"/>
        <charset val="204"/>
      </rPr>
      <t>75</t>
    </r>
    <r>
      <rPr>
        <sz val="8"/>
        <color rgb="FF0000FF"/>
        <rFont val="Arial"/>
        <family val="2"/>
        <charset val="204"/>
      </rPr>
      <t>х35  EAB62</t>
    </r>
    <r>
      <rPr>
        <sz val="8"/>
        <color rgb="FFC00000"/>
        <rFont val="Arial"/>
        <family val="2"/>
        <charset val="204"/>
      </rPr>
      <t>831401</t>
    </r>
    <r>
      <rPr>
        <sz val="8"/>
        <color rgb="FF0000FF"/>
        <rFont val="Arial"/>
        <family val="2"/>
        <charset val="204"/>
      </rPr>
      <t xml:space="preserve">  LG 32LN540V-ZA</t>
    </r>
  </si>
  <si>
    <t xml:space="preserve">Динамик для TV лодочка 30x90mm        8om 8W  в корпусе 120х45х30 VIT3016-086/ROH DEXP F40C8000H </t>
  </si>
  <si>
    <t>Динамик для TV лодочка 30x90mm        8om 8W  в корпусе 120х45х30 VIT3016 -05/ROH</t>
  </si>
  <si>
    <t xml:space="preserve">Динамик для TV лодочка 30x160mm      8om 10W в корпусе 220x60x30mm  (с рупором) BN96-03272A G1530102 SONY </t>
  </si>
  <si>
    <t>Динамик для TV лодочка 45x100,,,mm    8om 10W  в корпусе 280x65x65 ESE 1775 LE-39Z1 DEXP H39D7100E</t>
  </si>
  <si>
    <t xml:space="preserve">Динамик для TV лодочка 45x125mm       8om 15W в корпусе 155х50х20мм TASSJ YDT415-A </t>
  </si>
  <si>
    <t>Динамик для TV лодочка 45x130mm      8om 10W в корпусе 131x55x45  BN96-06809B  A360224 Samsung LN-46A550P3FXZA</t>
  </si>
  <si>
    <t>Динамик для TV лодочка 30x80mm        8om  в корпусе 165х30x70 1-858-963-11 SONY KDL-40R483B</t>
  </si>
  <si>
    <t>Динамик для TV лодочка 30x80mm        8om  в корпусе 165х30x70 1-858-963-21 SONY KDL-40R483B</t>
  </si>
  <si>
    <t>Динамик для TV лодочка 30x80mm        8om  10W в корпусе 146х30x36 7711-B5768A-1100011 Panasonic TX-42ER250ZZ</t>
  </si>
  <si>
    <t>Динамик для TV лодочка 30x70mm        8om 10W  в корпусе 145х30x28 GP DEXP F48D8000K</t>
  </si>
  <si>
    <t>Динамик для TV лодочка 30x70mm        8om 10W в корпусе 145х30x28 30180-8 DEXP U43F8100Q/G</t>
  </si>
  <si>
    <t>Динамик для TV лодочка 30x70mm        8om 10W в корпусе 145х30x28 30180-8 DEXP F43D7000Q</t>
  </si>
  <si>
    <t>Динамик для TV лодочка 28x100mm      8om 10W в корпусе 128x30x28 MTC3239  Mystery MTV-3223LT2 Haier и тд</t>
  </si>
  <si>
    <t>Динамик для TV лодочка 28x100mm      8om 10W в корпусе 128x30x28 MTC3239  Haier LE32M600</t>
  </si>
  <si>
    <t>Динамик для TV лодочка 28x100mm      8om 15W  в корпусе 195x26x28 VIT2722 CTT</t>
  </si>
  <si>
    <t>Динамик для TV лодочка 25x120x30mm 8om 10/14W в корпусе 180х25х50 EAB62829101  LG 42LB677V-ZC</t>
  </si>
  <si>
    <t xml:space="preserve">Динамик для TV лодочка 25x80x30mm  8om 10/14W в корпусе 110х25х140 EAB62972201/EAB62972202  склад  </t>
  </si>
  <si>
    <t xml:space="preserve">Динамик для TV лодочка 25x80x30mm  8om 10/14W в корпусе 110х25х140 EAB62972201/EAB62972202  LG 32LB653U склад  </t>
  </si>
  <si>
    <t>Динамик для TV лодочка 25x80x30mm  8om 10/14W в корпусе 110х25х140 EAB62972201/EAB62972202  LG 42LB580V-ZB склад</t>
  </si>
  <si>
    <t>Динамик для TV лодочка 25x80x30mm  8om 10/14W в корпусе 110х25х140 EAB62972201/EAB62972202  LG 39LB650V-ZE</t>
  </si>
  <si>
    <t>Динамик для TV лодочка 25x80x30mm  8om 10/14W в корпусе 110х25х140 EAB62972201/EAB62972202  LG32LB653V</t>
  </si>
  <si>
    <t>Динамик для TV лодочка 25x85x30mm 8om 10/14W в корпусе 180х25х140 EAB6297210   склад</t>
  </si>
  <si>
    <t>Динамик для TV лодочка 25x85x30mm 8om 10/14W в корпусе 180х25х140 EAB6297210  LG 47LB580V-ZB склад</t>
  </si>
  <si>
    <t>Динамик для TV лодочка 25x85x30mm 8om 10/14W в корпусе 180х25х140 EAB6297210  LG 47LB580V-ZB</t>
  </si>
  <si>
    <t>Динамик для TV лодочка 25x85x30mm 8om 10/14W в корпусе 180х25х140 EAB6297210 LG 42LB653V-ZK</t>
  </si>
  <si>
    <t>Динамик для TV лодочка 30x100mm       8om 7W  в корпусе 125х30х30 04A00SK000 прямоугольный магнит 40х23mm</t>
  </si>
  <si>
    <t>Динамик для TV лодочка 30x100mm       8om 7W  в корпусе 125х30х30 04A00SK000 прямоугольный магнит 40х23mm склад</t>
  </si>
  <si>
    <t>Динамик для TV лодочка 24x130mm  8om 10/14W в корпусе 24x130x30mm AG MTC3261 Adgar Mystery</t>
  </si>
  <si>
    <t>Вилка на кабель MMF-1x02M (7х4х17мм) для клемм "папа" шаг 3.00мм 1 ряд черный Molex  на кабеле 50-200mm</t>
  </si>
  <si>
    <t>Розетка на кабель MMF-1x02F Micro-Fit (5,5х2,5х12мм)для клемм "мама" шаг 3.00мм 1 ряд черный Molex 43645-0200 на кабеле 40mm (на динамике 04A00SK000)</t>
  </si>
  <si>
    <t>Динамик для TV лодочка 30x70mm        8om 10W в корпусе 122х30x26 MTC40LED TSJ Mystery MTV-4026LT2</t>
  </si>
  <si>
    <t>Динамик для TV лодочка 30x70mm        8om 10W в корпусе 122х30x26 MTC40LED TSJ Mystery MTV-4026LT2 склад</t>
  </si>
  <si>
    <t>Динамик для TV лодочка 28x65mm        8om 5W  в корпусе 90x30x30 JIEFU 42-WDF309-XX0G</t>
  </si>
  <si>
    <t>Динамик для TV лодочка 22x75mm  16om 5W в корпусе 95x24x32mm SU R</t>
  </si>
  <si>
    <t>Динамик для TV лодочка 22x75mm  16om 5W в корпусе 95x24x32mm SU L</t>
  </si>
  <si>
    <t xml:space="preserve">Термостат капилярный +30- +85°C  GTLH0131 20А 240VAC Франция для котла ЭВП-3/4,5/6/9/12/15/18/24/30/36 Lтрубка= 800mm Lбаллона=65mm Dбаллона=5,5mm </t>
  </si>
  <si>
    <t>Термостат стержневой с термозащитой TYPE R-T-S 3  3412407 1118B F.70-S.83 16A 250V  Температура срабатывания: 70/83°С Lтрубка= 270mm Италия</t>
  </si>
  <si>
    <t>Тумблер ТВ1-2 5А мет.ручка с протектором 75г (схемма)</t>
  </si>
  <si>
    <t>Тумблер ТВ1-2 5А мет.ручка с протектором 79г</t>
  </si>
  <si>
    <t>Тумблер ТВ1-2 5А мет.ручка с протектором 77г</t>
  </si>
  <si>
    <t>Тумблер ТВ1-2 5А мет.ручка 91г</t>
  </si>
  <si>
    <t>Тумблер ТВ1-1 5А мет.ручка с протектором 75 76г(схемма)</t>
  </si>
  <si>
    <t>Тумблер ТВ1-1 5А мет.ручка с протектором 91 92г</t>
  </si>
  <si>
    <t>Тумблер ТВ1-1 5А мет.ручка с протектором 77г (схемма) в бумаге</t>
  </si>
  <si>
    <t>Тумблер ТВ1-1 5А мет.ручка с протектором 78г в бумаге</t>
  </si>
  <si>
    <t>Тумблер ТВ1-1 5А мет.ручка с протектором 79г в бумаге</t>
  </si>
  <si>
    <t>Тумблер ТВ1-4 5А мет.ручка  с протектором 79г в бумаге</t>
  </si>
  <si>
    <t>Термостат 39CU019 (T85/15A/103°С) для водонагревателя Ariston универсальный аналоги  691598, 691662, 691499, WTH402AR (без трубки)</t>
  </si>
  <si>
    <t>Термостат капилярный ТАМ-133 1В 0,8-6,3  ТАМ133</t>
  </si>
  <si>
    <t>Динамик для TV лодочка  25x80mm 12om 5W в корпусе 115х32х65  BN96-30338B Samsung UE28J4100AK</t>
  </si>
  <si>
    <t>2Т203А Au 89г ноги 24мм</t>
  </si>
  <si>
    <t xml:space="preserve">КТ118А Au 90г ноги 24мм </t>
  </si>
  <si>
    <t>2Т208М Au 90г (А0)</t>
  </si>
  <si>
    <t>2Т208К Au 92г (С4)</t>
  </si>
  <si>
    <t>КТ203А Au 85 88г</t>
  </si>
  <si>
    <t>КТ117Г Au  90г</t>
  </si>
  <si>
    <t>КТ117Б Au 76 78г</t>
  </si>
  <si>
    <t>2Т208А Au 89г =КТ208А</t>
  </si>
  <si>
    <t>2Т208И Au 92г (С4)</t>
  </si>
  <si>
    <t>КЦ405И 91 92г</t>
  </si>
  <si>
    <t>КЦ402В 90г</t>
  </si>
  <si>
    <t>КД105Б  400В 0,3А (зеленая капля белая точка) 50шт</t>
  </si>
  <si>
    <t>КД105Б  400В 0,3А (зеленая капля желтая точка)95г 50шт</t>
  </si>
  <si>
    <t>КД105Б  400В 0,3А (зеленая капля белая точка) 95г 200шт</t>
  </si>
  <si>
    <r>
      <rPr>
        <sz val="8"/>
        <color indexed="30"/>
        <rFont val="Arial"/>
        <family val="2"/>
        <charset val="204"/>
      </rPr>
      <t>Пульт DVB-T2</t>
    </r>
    <r>
      <rPr>
        <b/>
        <sz val="10"/>
        <color indexed="30"/>
        <rFont val="Arial"/>
        <family val="2"/>
        <charset val="204"/>
      </rPr>
      <t xml:space="preserve"> POLAR DT-1002 </t>
    </r>
    <r>
      <rPr>
        <b/>
        <sz val="8"/>
        <color indexed="30"/>
        <rFont val="Arial"/>
        <family val="2"/>
        <charset val="204"/>
      </rPr>
      <t xml:space="preserve">DT-1003 DT-1005 MMP-80DT  MMP-76DT2 TF-DVBT212 TF-DVBT213 TF-DVBT214 </t>
    </r>
    <r>
      <rPr>
        <b/>
        <sz val="10"/>
        <color indexed="30"/>
        <rFont val="Arial"/>
        <family val="2"/>
        <charset val="204"/>
      </rPr>
      <t xml:space="preserve"> </t>
    </r>
    <r>
      <rPr>
        <b/>
        <sz val="6"/>
        <rFont val="Arial"/>
        <family val="2"/>
        <charset val="204"/>
      </rPr>
      <t>в центре ОК низ PREV NEXT REV FWD (цветные)верх STANDBY INFO AUDIO TV/RADIO   DTV-TV2 SAT  Openbox DVB-T777 HD-S7 Yasin Y-8000</t>
    </r>
  </si>
  <si>
    <r>
      <t xml:space="preserve">Ак-р  18500 1200mAh 3.7V Li-ION  L=50 D=18 </t>
    </r>
    <r>
      <rPr>
        <b/>
        <sz val="8"/>
        <color rgb="FF0000FF"/>
        <rFont val="Arial"/>
        <family val="2"/>
        <charset val="204"/>
      </rPr>
      <t>20A</t>
    </r>
    <r>
      <rPr>
        <sz val="8"/>
        <color indexed="8"/>
        <rFont val="Arial"/>
        <family val="2"/>
        <charset val="204"/>
      </rPr>
      <t xml:space="preserve"> (5C) KPY INR плоский + (факт 1200mah) </t>
    </r>
    <r>
      <rPr>
        <sz val="8"/>
        <color rgb="FF0000FF"/>
        <rFont val="Arial"/>
        <family val="2"/>
        <charset val="204"/>
      </rPr>
      <t>34гр</t>
    </r>
    <r>
      <rPr>
        <sz val="8"/>
        <color indexed="8"/>
        <rFont val="Arial"/>
        <family val="2"/>
        <charset val="204"/>
      </rPr>
      <t xml:space="preserve"> 191219</t>
    </r>
  </si>
  <si>
    <r>
      <t xml:space="preserve">Ак-р  18500 1600mAh 3.7V Li-ION  L=50 D=18 </t>
    </r>
    <r>
      <rPr>
        <b/>
        <sz val="8"/>
        <color rgb="FF0000FF"/>
        <rFont val="Arial"/>
        <family val="2"/>
        <charset val="204"/>
      </rPr>
      <t>3A</t>
    </r>
    <r>
      <rPr>
        <sz val="8"/>
        <color indexed="8"/>
        <rFont val="Arial"/>
        <family val="2"/>
        <charset val="204"/>
      </rPr>
      <t xml:space="preserve"> (5C) LiitoKala </t>
    </r>
    <r>
      <rPr>
        <b/>
        <sz val="8"/>
        <color rgb="FF0000FF"/>
        <rFont val="Arial"/>
        <family val="2"/>
        <charset val="204"/>
      </rPr>
      <t>лепестки</t>
    </r>
    <r>
      <rPr>
        <sz val="8"/>
        <color indexed="8"/>
        <rFont val="Arial"/>
        <family val="2"/>
        <charset val="204"/>
      </rPr>
      <t xml:space="preserve"> + (факт 1600mah)</t>
    </r>
    <r>
      <rPr>
        <b/>
        <sz val="8"/>
        <color rgb="FF0000FF"/>
        <rFont val="Arial"/>
        <family val="2"/>
        <charset val="204"/>
      </rPr>
      <t xml:space="preserve"> 34гр</t>
    </r>
    <r>
      <rPr>
        <sz val="8"/>
        <color indexed="8"/>
        <rFont val="Arial"/>
        <family val="2"/>
        <charset val="204"/>
      </rPr>
      <t xml:space="preserve"> 191248</t>
    </r>
  </si>
  <si>
    <r>
      <t xml:space="preserve">Ак-р  NCR26650  5000mAh 3.7V Li-ION  35А L=650 D=26 </t>
    </r>
    <r>
      <rPr>
        <b/>
        <sz val="8"/>
        <color rgb="FF0000FF"/>
        <rFont val="Arial"/>
        <family val="2"/>
        <charset val="204"/>
      </rPr>
      <t>95гр</t>
    </r>
    <r>
      <rPr>
        <b/>
        <sz val="8"/>
        <color rgb="FF00B050"/>
        <rFont val="Arial"/>
        <family val="2"/>
        <charset val="204"/>
      </rPr>
      <t xml:space="preserve"> зеленые 191244</t>
    </r>
  </si>
  <si>
    <r>
      <t>Ак-р 18650 MRM-POWER TR 3000mAh 3.75V (факт. 1000 mAh) Li-ION L=69 D=18 BP-2 () Новосиб (для фонариков)</t>
    </r>
    <r>
      <rPr>
        <b/>
        <sz val="8"/>
        <color rgb="FF0000FF"/>
        <rFont val="Arial"/>
        <family val="2"/>
        <charset val="204"/>
      </rPr>
      <t xml:space="preserve"> 40г</t>
    </r>
    <r>
      <rPr>
        <b/>
        <sz val="8"/>
        <color indexed="10"/>
        <rFont val="Arial"/>
        <family val="2"/>
        <charset val="204"/>
      </rPr>
      <t xml:space="preserve"> желтые</t>
    </r>
  </si>
  <si>
    <t>Ак-р 18650 Орбита 4200mA, 3.7V (факт. 1800mA) Li-ION  L=65 D=18  44г синии ток разряда 3А (для фонариков) 191168</t>
  </si>
  <si>
    <t>КР145ИК1901 88г форм (паук)</t>
  </si>
  <si>
    <r>
      <t xml:space="preserve">Геркон 3-pin 17mm  КЭМ-3 гр.0 (L=54; D=4) </t>
    </r>
    <r>
      <rPr>
        <sz val="10"/>
        <color rgb="FF00B050"/>
        <rFont val="Arial"/>
        <family val="2"/>
        <charset val="204"/>
      </rPr>
      <t>зеленая</t>
    </r>
    <r>
      <rPr>
        <sz val="10"/>
        <rFont val="Arial"/>
        <family val="2"/>
        <charset val="204"/>
      </rPr>
      <t xml:space="preserve"> точка переключаемый аналог МКС-17103 </t>
    </r>
  </si>
  <si>
    <t xml:space="preserve">КТ361Г (зеленые) 93г </t>
  </si>
  <si>
    <t>КТ826А 92г Фрязино  блестящий</t>
  </si>
  <si>
    <t>ФР1-4 220к 82г</t>
  </si>
  <si>
    <t>ФР1-4 220к 82г  с окислом</t>
  </si>
  <si>
    <t>ФР1-3 47к 88г</t>
  </si>
  <si>
    <t>ФР1-3 47к 88г с окислом</t>
  </si>
  <si>
    <t>КД503А уп 100шт 91г</t>
  </si>
  <si>
    <t>Д9Д белое кольцо паллета 25шт</t>
  </si>
  <si>
    <r>
      <t>К73-17С-</t>
    </r>
    <r>
      <rPr>
        <sz val="8"/>
        <color rgb="FFFF0000"/>
        <rFont val="Arial"/>
        <family val="2"/>
        <charset val="204"/>
      </rPr>
      <t>250в</t>
    </r>
    <r>
      <rPr>
        <sz val="8"/>
        <rFont val="Arial"/>
        <family val="2"/>
        <charset val="204"/>
      </rPr>
      <t xml:space="preserve"> 1мкф ± 5% (1m0J </t>
    </r>
    <r>
      <rPr>
        <sz val="8"/>
        <color rgb="FFFF0000"/>
        <rFont val="Arial"/>
        <family val="2"/>
        <charset val="204"/>
      </rPr>
      <t>W</t>
    </r>
    <r>
      <rPr>
        <sz val="8"/>
        <rFont val="Arial"/>
        <family val="2"/>
        <charset val="204"/>
      </rPr>
      <t xml:space="preserve">) </t>
    </r>
  </si>
  <si>
    <r>
      <t>К73-17Д-</t>
    </r>
    <r>
      <rPr>
        <sz val="8"/>
        <color rgb="FFFF0000"/>
        <rFont val="Arial"/>
        <family val="2"/>
        <charset val="204"/>
      </rPr>
      <t>250в</t>
    </r>
    <r>
      <rPr>
        <sz val="8"/>
        <rFont val="Arial"/>
        <family val="2"/>
        <charset val="204"/>
      </rPr>
      <t xml:space="preserve"> 1мкф ±10% (1m0К </t>
    </r>
    <r>
      <rPr>
        <sz val="8"/>
        <color rgb="FFFF0000"/>
        <rFont val="Arial"/>
        <family val="2"/>
        <charset val="204"/>
      </rPr>
      <t>W</t>
    </r>
    <r>
      <rPr>
        <sz val="8"/>
        <rFont val="Arial"/>
        <family val="2"/>
        <charset val="204"/>
      </rPr>
      <t>M6П) 200..г (41*7,5*12мм)</t>
    </r>
  </si>
  <si>
    <t>К73-17В-400В 0,22мкф (220nM 400V)  меняет К42-18-5</t>
  </si>
  <si>
    <t xml:space="preserve">Изопропанол АИПС (Изопропиловый спирт абсолютир 99,7%) 10л=8г в пластике Омск Россия </t>
  </si>
  <si>
    <r>
      <t>К73-17В-</t>
    </r>
    <r>
      <rPr>
        <sz val="8"/>
        <color rgb="FF0000FF"/>
        <rFont val="Arial"/>
        <family val="2"/>
        <charset val="204"/>
      </rPr>
      <t>250в</t>
    </r>
    <r>
      <rPr>
        <sz val="8"/>
        <rFont val="Arial"/>
        <family val="2"/>
        <charset val="204"/>
      </rPr>
      <t xml:space="preserve"> 0,047мкф</t>
    </r>
    <r>
      <rPr>
        <sz val="8"/>
        <color rgb="FFFF0000"/>
        <rFont val="Arial"/>
        <family val="2"/>
        <charset val="204"/>
      </rPr>
      <t xml:space="preserve"> ± 20%</t>
    </r>
    <r>
      <rPr>
        <sz val="8"/>
        <rFont val="Arial"/>
        <family val="2"/>
        <charset val="204"/>
      </rPr>
      <t xml:space="preserve">   47n</t>
    </r>
    <r>
      <rPr>
        <sz val="8"/>
        <color rgb="FFFF0000"/>
        <rFont val="Arial"/>
        <family val="2"/>
        <charset val="204"/>
      </rPr>
      <t>M</t>
    </r>
    <r>
      <rPr>
        <sz val="8"/>
        <rFont val="Arial"/>
        <family val="2"/>
        <charset val="204"/>
      </rPr>
      <t xml:space="preserve"> </t>
    </r>
    <r>
      <rPr>
        <sz val="8"/>
        <color rgb="FF0000FF"/>
        <rFont val="Arial"/>
        <family val="2"/>
        <charset val="204"/>
      </rPr>
      <t xml:space="preserve"> W</t>
    </r>
    <r>
      <rPr>
        <sz val="8"/>
        <rFont val="Arial"/>
        <family val="2"/>
        <charset val="204"/>
      </rPr>
      <t xml:space="preserve"> ПF4)</t>
    </r>
  </si>
  <si>
    <r>
      <t>К73-17В-</t>
    </r>
    <r>
      <rPr>
        <sz val="8"/>
        <color rgb="FF0000FF"/>
        <rFont val="Arial"/>
        <family val="2"/>
        <charset val="204"/>
      </rPr>
      <t>250в</t>
    </r>
    <r>
      <rPr>
        <sz val="8"/>
        <rFont val="Arial"/>
        <family val="2"/>
        <charset val="204"/>
      </rPr>
      <t xml:space="preserve"> 0,047мкф ±</t>
    </r>
    <r>
      <rPr>
        <sz val="8"/>
        <color rgb="FFFF0000"/>
        <rFont val="Arial"/>
        <family val="2"/>
        <charset val="204"/>
      </rPr>
      <t xml:space="preserve"> 5% </t>
    </r>
    <r>
      <rPr>
        <sz val="8"/>
        <rFont val="Arial"/>
        <family val="2"/>
        <charset val="204"/>
      </rPr>
      <t>з/у (47nJ</t>
    </r>
    <r>
      <rPr>
        <sz val="8"/>
        <color rgb="FF0000FF"/>
        <rFont val="Arial"/>
        <family val="2"/>
        <charset val="204"/>
      </rPr>
      <t xml:space="preserve"> W</t>
    </r>
    <r>
      <rPr>
        <sz val="8"/>
        <rFont val="Arial"/>
        <family val="2"/>
        <charset val="204"/>
      </rPr>
      <t xml:space="preserve"> </t>
    </r>
    <r>
      <rPr>
        <sz val="8"/>
        <color rgb="FF00B050"/>
        <rFont val="Arial"/>
        <family val="2"/>
        <charset val="204"/>
      </rPr>
      <t>C3) 92г  (склад)</t>
    </r>
  </si>
  <si>
    <t>К15-5(имп) 22pf  6000v 5% d=8mm</t>
  </si>
  <si>
    <t xml:space="preserve">К15-5(имп) 47pf  3000v Y5P 10% (47 3KV) </t>
  </si>
  <si>
    <t>К10-17 0,1 мкф (v 5V)  ±20% 50v Multilayer (104) от 50шт</t>
  </si>
  <si>
    <t>&lt;65V&gt; 20K650 (SIOV-S20K50) EPCOS B72220-S0500-K101 B72220S0500K101 ,,= ..Cv 50K20 VAR 450vAC 65VDC 6500A 82V TH - Bulk</t>
  </si>
  <si>
    <t>КД2б Н70 3300пф ± 5% D=10mm  (3300 H70 C4) 92г красный</t>
  </si>
  <si>
    <t>КД2б F 3300пф ± 5% D=8mm  (F 3n3) красный</t>
  </si>
  <si>
    <r>
      <t>К73-17В-</t>
    </r>
    <r>
      <rPr>
        <sz val="8"/>
        <color rgb="FF0000FF"/>
        <rFont val="Arial"/>
        <family val="2"/>
        <charset val="204"/>
      </rPr>
      <t>250в</t>
    </r>
    <r>
      <rPr>
        <sz val="8"/>
        <rFont val="Arial"/>
        <family val="2"/>
        <charset val="204"/>
      </rPr>
      <t xml:space="preserve"> 0,047мкф ±</t>
    </r>
    <r>
      <rPr>
        <sz val="8"/>
        <color rgb="FFFF0000"/>
        <rFont val="Arial"/>
        <family val="2"/>
        <charset val="204"/>
      </rPr>
      <t xml:space="preserve"> 5% </t>
    </r>
    <r>
      <rPr>
        <sz val="8"/>
        <rFont val="Arial"/>
        <family val="2"/>
        <charset val="204"/>
      </rPr>
      <t>з/у (47nJ</t>
    </r>
    <r>
      <rPr>
        <sz val="8"/>
        <color rgb="FF0000FF"/>
        <rFont val="Arial"/>
        <family val="2"/>
        <charset val="204"/>
      </rPr>
      <t xml:space="preserve"> 250в</t>
    </r>
    <r>
      <rPr>
        <sz val="8"/>
        <rFont val="Arial"/>
        <family val="2"/>
        <charset val="204"/>
      </rPr>
      <t xml:space="preserve"> </t>
    </r>
    <r>
      <rPr>
        <sz val="8"/>
        <color rgb="FF00B050"/>
        <rFont val="Arial"/>
        <family val="2"/>
        <charset val="204"/>
      </rPr>
      <t>0890) 90г  (склад)</t>
    </r>
  </si>
  <si>
    <t>К73-17 прямые ноги, К73-17а прямоугольный корпус, К73-17б суженые ноги,К73-17в прямые ноги с изгибом, К73-17д широкий и низкий корпус</t>
  </si>
  <si>
    <t>К73-11-250В-4,7мкФ ±5% C219  Аксиальные полип.  Стенка</t>
  </si>
  <si>
    <t>К73-17-400в-1мкф 10% (105J 105K) CBB22 шаг 20мм импорт</t>
  </si>
  <si>
    <t>К73-17-400в-1мкф -5% ( CL21 105J 400v) шаг 20мм импорт</t>
  </si>
  <si>
    <r>
      <t>К73-17</t>
    </r>
    <r>
      <rPr>
        <sz val="8"/>
        <color rgb="FFFF0000"/>
        <rFont val="Arial"/>
        <family val="2"/>
        <charset val="204"/>
      </rPr>
      <t>В</t>
    </r>
    <r>
      <rPr>
        <b/>
        <sz val="8"/>
        <color rgb="FF00B050"/>
        <rFont val="Arial"/>
        <family val="2"/>
        <charset val="204"/>
      </rPr>
      <t>-63В</t>
    </r>
    <r>
      <rPr>
        <sz val="8"/>
        <color indexed="8"/>
        <rFont val="Arial"/>
        <family val="2"/>
        <charset val="204"/>
      </rPr>
      <t xml:space="preserve"> 0,33мкф </t>
    </r>
    <r>
      <rPr>
        <b/>
        <sz val="8"/>
        <color rgb="FF0000FF"/>
        <rFont val="Arial"/>
        <family val="2"/>
        <charset val="204"/>
      </rPr>
      <t>±10%</t>
    </r>
    <r>
      <rPr>
        <sz val="8"/>
        <color indexed="8"/>
        <rFont val="Arial"/>
        <family val="2"/>
        <charset val="204"/>
      </rPr>
      <t xml:space="preserve"> 95г  330n</t>
    </r>
    <r>
      <rPr>
        <sz val="8"/>
        <color rgb="FF0000FF"/>
        <rFont val="Arial"/>
        <family val="2"/>
        <charset val="204"/>
      </rPr>
      <t>K</t>
    </r>
    <r>
      <rPr>
        <sz val="8"/>
        <color indexed="8"/>
        <rFont val="Arial"/>
        <family val="2"/>
        <charset val="204"/>
      </rPr>
      <t xml:space="preserve"> </t>
    </r>
    <r>
      <rPr>
        <sz val="8"/>
        <color rgb="FF00B050"/>
        <rFont val="Arial"/>
        <family val="2"/>
        <charset val="204"/>
      </rPr>
      <t>K</t>
    </r>
    <r>
      <rPr>
        <sz val="8"/>
        <color indexed="8"/>
        <rFont val="Arial"/>
        <family val="2"/>
        <charset val="204"/>
      </rPr>
      <t xml:space="preserve"> </t>
    </r>
    <r>
      <rPr>
        <sz val="8"/>
        <color rgb="FFFF0000"/>
        <rFont val="Arial"/>
        <family val="2"/>
        <charset val="204"/>
      </rPr>
      <t>F</t>
    </r>
    <r>
      <rPr>
        <sz val="8"/>
        <color indexed="8"/>
        <rFont val="Arial"/>
        <family val="2"/>
        <charset val="204"/>
      </rPr>
      <t>3П</t>
    </r>
    <r>
      <rPr>
        <sz val="8"/>
        <color rgb="FFFF0000"/>
        <rFont val="Arial"/>
        <family val="2"/>
        <charset val="204"/>
      </rPr>
      <t xml:space="preserve"> 95г </t>
    </r>
    <r>
      <rPr>
        <sz val="8"/>
        <rFont val="Arial"/>
        <family val="2"/>
        <charset val="204"/>
      </rPr>
      <t xml:space="preserve"> (11х10х5,5мм)  (прямые ноги с изгибом)  склад</t>
    </r>
  </si>
  <si>
    <r>
      <t>К73-17</t>
    </r>
    <r>
      <rPr>
        <b/>
        <sz val="8"/>
        <color rgb="FF00B050"/>
        <rFont val="Arial"/>
        <family val="2"/>
        <charset val="204"/>
      </rPr>
      <t>-63В</t>
    </r>
    <r>
      <rPr>
        <sz val="8"/>
        <color indexed="8"/>
        <rFont val="Arial"/>
        <family val="2"/>
        <charset val="204"/>
      </rPr>
      <t xml:space="preserve"> 0,33мкф </t>
    </r>
    <r>
      <rPr>
        <b/>
        <sz val="8"/>
        <color rgb="FF0000FF"/>
        <rFont val="Arial"/>
        <family val="2"/>
        <charset val="204"/>
      </rPr>
      <t>±10%</t>
    </r>
    <r>
      <rPr>
        <sz val="8"/>
        <color indexed="8"/>
        <rFont val="Arial"/>
        <family val="2"/>
        <charset val="204"/>
      </rPr>
      <t xml:space="preserve"> 95г  330n</t>
    </r>
    <r>
      <rPr>
        <sz val="8"/>
        <color rgb="FF0000FF"/>
        <rFont val="Arial"/>
        <family val="2"/>
        <charset val="204"/>
      </rPr>
      <t>K</t>
    </r>
    <r>
      <rPr>
        <sz val="8"/>
        <color rgb="FF00B050"/>
        <rFont val="Arial"/>
        <family val="2"/>
        <charset val="204"/>
      </rPr>
      <t>K</t>
    </r>
    <r>
      <rPr>
        <sz val="8"/>
        <color indexed="8"/>
        <rFont val="Arial"/>
        <family val="2"/>
        <charset val="204"/>
      </rPr>
      <t xml:space="preserve"> П</t>
    </r>
    <r>
      <rPr>
        <sz val="8"/>
        <color rgb="FFFF0000"/>
        <rFont val="Arial"/>
        <family val="2"/>
        <charset val="204"/>
      </rPr>
      <t xml:space="preserve">EN 94г ноябрь </t>
    </r>
    <r>
      <rPr>
        <sz val="8"/>
        <rFont val="Arial"/>
        <family val="2"/>
        <charset val="204"/>
      </rPr>
      <t xml:space="preserve"> (11х10х5,5мм)   склад</t>
    </r>
  </si>
  <si>
    <r>
      <t>К73-17</t>
    </r>
    <r>
      <rPr>
        <b/>
        <sz val="8"/>
        <color rgb="FF00B050"/>
        <rFont val="Arial"/>
        <family val="2"/>
        <charset val="204"/>
      </rPr>
      <t>-63В</t>
    </r>
    <r>
      <rPr>
        <sz val="8"/>
        <color indexed="8"/>
        <rFont val="Arial"/>
        <family val="2"/>
        <charset val="204"/>
      </rPr>
      <t xml:space="preserve"> 0,33мкф </t>
    </r>
    <r>
      <rPr>
        <b/>
        <sz val="8"/>
        <color rgb="FF0000FF"/>
        <rFont val="Arial"/>
        <family val="2"/>
        <charset val="204"/>
      </rPr>
      <t>±10%</t>
    </r>
    <r>
      <rPr>
        <sz val="8"/>
        <color indexed="8"/>
        <rFont val="Arial"/>
        <family val="2"/>
        <charset val="204"/>
      </rPr>
      <t xml:space="preserve">   330n</t>
    </r>
    <r>
      <rPr>
        <sz val="8"/>
        <color rgb="FF0000FF"/>
        <rFont val="Arial"/>
        <family val="2"/>
        <charset val="204"/>
      </rPr>
      <t>K</t>
    </r>
    <r>
      <rPr>
        <sz val="8"/>
        <color indexed="8"/>
        <rFont val="Arial"/>
        <family val="2"/>
        <charset val="204"/>
      </rPr>
      <t xml:space="preserve"> </t>
    </r>
    <r>
      <rPr>
        <sz val="8"/>
        <color rgb="FF00B050"/>
        <rFont val="Arial"/>
        <family val="2"/>
        <charset val="204"/>
      </rPr>
      <t>K</t>
    </r>
    <r>
      <rPr>
        <sz val="8"/>
        <color indexed="8"/>
        <rFont val="Arial"/>
        <family val="2"/>
        <charset val="204"/>
      </rPr>
      <t xml:space="preserve"> /</t>
    </r>
    <r>
      <rPr>
        <sz val="8"/>
        <color rgb="FFFF0000"/>
        <rFont val="Arial"/>
        <family val="2"/>
        <charset val="204"/>
      </rPr>
      <t>E</t>
    </r>
    <r>
      <rPr>
        <sz val="8"/>
        <color indexed="8"/>
        <rFont val="Arial"/>
        <family val="2"/>
        <charset val="204"/>
      </rPr>
      <t>0</t>
    </r>
    <r>
      <rPr>
        <sz val="8"/>
        <color rgb="FFFF0000"/>
        <rFont val="Arial"/>
        <family val="2"/>
        <charset val="204"/>
      </rPr>
      <t xml:space="preserve"> 94г октябрь </t>
    </r>
    <r>
      <rPr>
        <sz val="8"/>
        <rFont val="Arial"/>
        <family val="2"/>
        <charset val="204"/>
      </rPr>
      <t>(12х12х6мм)   склад</t>
    </r>
  </si>
  <si>
    <r>
      <t>К73-17-</t>
    </r>
    <r>
      <rPr>
        <sz val="8"/>
        <color rgb="FF00B050"/>
        <rFont val="Arial"/>
        <family val="2"/>
        <charset val="204"/>
      </rPr>
      <t>63В</t>
    </r>
    <r>
      <rPr>
        <sz val="8"/>
        <color indexed="8"/>
        <rFont val="Arial"/>
        <family val="2"/>
        <charset val="204"/>
      </rPr>
      <t xml:space="preserve"> 0,33мкф </t>
    </r>
    <r>
      <rPr>
        <sz val="8"/>
        <color rgb="FF0000FF"/>
        <rFont val="Arial"/>
        <family val="2"/>
        <charset val="204"/>
      </rPr>
      <t>±</t>
    </r>
    <r>
      <rPr>
        <b/>
        <sz val="8"/>
        <color rgb="FF0000FF"/>
        <rFont val="Arial"/>
        <family val="2"/>
        <charset val="204"/>
      </rPr>
      <t>20%</t>
    </r>
    <r>
      <rPr>
        <b/>
        <sz val="8"/>
        <color indexed="8"/>
        <rFont val="Arial"/>
        <family val="2"/>
        <charset val="204"/>
      </rPr>
      <t xml:space="preserve"> </t>
    </r>
    <r>
      <rPr>
        <sz val="8"/>
        <color indexed="8"/>
        <rFont val="Arial"/>
        <family val="2"/>
        <charset val="204"/>
      </rPr>
      <t xml:space="preserve"> 330n</t>
    </r>
    <r>
      <rPr>
        <b/>
        <sz val="8"/>
        <rFont val="Arial"/>
        <family val="2"/>
        <charset val="204"/>
      </rPr>
      <t>M</t>
    </r>
    <r>
      <rPr>
        <sz val="8"/>
        <color indexed="8"/>
        <rFont val="Arial"/>
        <family val="2"/>
        <charset val="204"/>
      </rPr>
      <t xml:space="preserve"> П </t>
    </r>
    <r>
      <rPr>
        <sz val="8"/>
        <color rgb="FF00B050"/>
        <rFont val="Arial"/>
        <family val="2"/>
        <charset val="204"/>
      </rPr>
      <t>63В /</t>
    </r>
    <r>
      <rPr>
        <sz val="8"/>
        <rFont val="Arial"/>
        <family val="2"/>
        <charset val="204"/>
      </rPr>
      <t>9109</t>
    </r>
  </si>
  <si>
    <t>К10-7В 4700пф D (D 4n7)</t>
  </si>
  <si>
    <t>К10-62 4700пФ ±10% Н90 (F 4n7 D4)  D=10mm 92-93г</t>
  </si>
  <si>
    <t>К10-7В 1500пф D (D 1n5)  5x5x1,5mm</t>
  </si>
  <si>
    <r>
      <t>К73-17В-250В 0,47мкф</t>
    </r>
    <r>
      <rPr>
        <sz val="8"/>
        <color rgb="FFFF0000"/>
        <rFont val="Arial"/>
        <family val="2"/>
        <charset val="204"/>
      </rPr>
      <t xml:space="preserve"> ±10% </t>
    </r>
    <r>
      <rPr>
        <sz val="8"/>
        <rFont val="Arial"/>
        <family val="2"/>
        <charset val="204"/>
      </rPr>
      <t>470n</t>
    </r>
    <r>
      <rPr>
        <sz val="8"/>
        <color rgb="FFFF0000"/>
        <rFont val="Arial"/>
        <family val="2"/>
        <charset val="204"/>
      </rPr>
      <t>K</t>
    </r>
    <r>
      <rPr>
        <sz val="8"/>
        <rFont val="Arial"/>
        <family val="2"/>
        <charset val="204"/>
      </rPr>
      <t xml:space="preserve"> 250V 89г 21х13х6мм голубые</t>
    </r>
  </si>
  <si>
    <t>К73-17-250v 0,33 мкф ±10%  (334К 250V) CL21 красные</t>
  </si>
  <si>
    <t>К73-17В-250в 0,33мкф ±10% 330nK 250v 88г голубые</t>
  </si>
  <si>
    <t xml:space="preserve">К73-17-400в 0.33 мкф  ±5%  (CBB22 400V 334J) </t>
  </si>
  <si>
    <t>К15-5 3300pf 2000v Y5E 10% (332 2KV) 3,3nF(имп)</t>
  </si>
  <si>
    <t>КД105Б  400В 0,3А (зеленая капля белая точка) + (зеленая капля желтая точка) 95г 1кг -4350шт</t>
  </si>
  <si>
    <t xml:space="preserve">Пластмассовый большой маленький без металл.пластины   10шт </t>
  </si>
  <si>
    <t xml:space="preserve">SONY RM-SR100 org box   AUDIO SYSTEM  (MHC-RG330)=ДАЛ=RM-SR210 </t>
  </si>
  <si>
    <r>
      <t>Ак-р MRM-POWER 18650 2800mA, 3.7V (факт.1470mA) Li-ION  L=65 D=18</t>
    </r>
    <r>
      <rPr>
        <b/>
        <sz val="8"/>
        <color rgb="FF0000FF"/>
        <rFont val="Arial"/>
        <family val="2"/>
        <charset val="204"/>
      </rPr>
      <t xml:space="preserve"> 43,6г</t>
    </r>
    <r>
      <rPr>
        <b/>
        <sz val="8"/>
        <color rgb="FFFF3300"/>
        <rFont val="Arial"/>
        <family val="2"/>
        <charset val="204"/>
      </rPr>
      <t xml:space="preserve"> оранжевые новосиб</t>
    </r>
  </si>
  <si>
    <t>130,133 16 ног 1 подложка (плоская) демонтаж</t>
  </si>
  <si>
    <r>
      <t>СП5-39А-0,5вт 1к</t>
    </r>
    <r>
      <rPr>
        <sz val="9"/>
        <rFont val="Arial"/>
        <family val="2"/>
        <charset val="204"/>
      </rPr>
      <t xml:space="preserve"> 5% В з/у 7шт 90г</t>
    </r>
  </si>
  <si>
    <t>МКУ48-С РА4.500.232 24в без корпуса демонтаж?</t>
  </si>
  <si>
    <t>Пульт Xiaomi MI ver.7 MI Q1 (XMRM-19) c голосовым поиском для TV и приставок Xiaomi с операционной системой Android</t>
  </si>
  <si>
    <t>Ак-р 6V 3,5Ah  (48х70х100) 6V 4,5-S Robiton 3,5Ah (666,г) Китай</t>
  </si>
  <si>
    <t>Ак-р 12V 3,2Ah (135x65x58)  GS KL  (1331г) = LC-R123R4PG</t>
  </si>
  <si>
    <t>МЛТ-2-1,8 ком ± 5%</t>
  </si>
  <si>
    <t>МЛТ-2-1,8 ком ± 5% з/у90шт (92г)</t>
  </si>
  <si>
    <r>
      <t xml:space="preserve">МЛТ-2-1,8 ком ± 5% </t>
    </r>
    <r>
      <rPr>
        <sz val="8"/>
        <color rgb="FFFF0000"/>
        <rFont val="Arial"/>
        <family val="2"/>
        <charset val="204"/>
      </rPr>
      <t>93г</t>
    </r>
    <r>
      <rPr>
        <sz val="8"/>
        <color indexed="8"/>
        <rFont val="Arial"/>
        <family val="2"/>
        <charset val="204"/>
      </rPr>
      <t xml:space="preserve"> пакет </t>
    </r>
    <r>
      <rPr>
        <sz val="8"/>
        <color rgb="FFFF0000"/>
        <rFont val="Arial"/>
        <family val="2"/>
        <charset val="204"/>
      </rPr>
      <t>(D4)</t>
    </r>
  </si>
  <si>
    <t>ПП2-14 220/220 10%  77г с фиксацией под отвертку=ПП3-45 (44)</t>
  </si>
  <si>
    <t xml:space="preserve">ПП3-43 470 ом 5% 74г с фиксацией под отвертку </t>
  </si>
  <si>
    <t>ППБ-1Б 400 ом 5% 65г (под отвертку)</t>
  </si>
  <si>
    <t>СП5-16ВБ-0,25вт 2,2к ±5% 84 85г</t>
  </si>
  <si>
    <t xml:space="preserve">ПП3-40 330ом 10% 68г  </t>
  </si>
  <si>
    <t>ПП3-43 330ом 10% 80г с фиксацией под отвертку ▲</t>
  </si>
  <si>
    <t>RC-6-1(RC-10 NEW !!!)  ВИТЯЗЬ NOVEX (КЛЫК) в низу (!) (?) дал ВИТЯЗЬ RC-5/7</t>
  </si>
  <si>
    <t>КД105Б  400В 0,3А (зеленая капля желтая точка) 95г 200шт</t>
  </si>
  <si>
    <t xml:space="preserve">КТ826А 92г Фрязино  </t>
  </si>
  <si>
    <r>
      <t xml:space="preserve">РЭС10 </t>
    </r>
    <r>
      <rPr>
        <b/>
        <sz val="10"/>
        <color rgb="FFFF0000"/>
        <rFont val="Arial"/>
        <family val="2"/>
        <charset val="204"/>
      </rPr>
      <t xml:space="preserve"> ??????????  Дима</t>
    </r>
  </si>
  <si>
    <t xml:space="preserve">ПП3-41 47 ом  -10% 08.89г с фиксацией под отвертку  </t>
  </si>
  <si>
    <t xml:space="preserve">ПП3-41 47 ом  -10% 11.89г с фиксацией под отвертку  </t>
  </si>
  <si>
    <t>ПП3-40 47 ом -10%   09.82г ▲</t>
  </si>
  <si>
    <t>Сверло с утолщенным хвостовиком 0,1мм  пр-во СССР</t>
  </si>
  <si>
    <t>КТ321Е никель 92г</t>
  </si>
  <si>
    <t>КТ321Е никель 88г</t>
  </si>
  <si>
    <t>КТ321Г никель 86г</t>
  </si>
  <si>
    <t>МЛТ-2-2,2 ом ± 5%  (2R2JA8)</t>
  </si>
  <si>
    <t>МЛТ-2  2,65гр 1шт=0,2р      1кг=377шт=73,82 руб.</t>
  </si>
  <si>
    <t>MOF-2W 3 мом   2w ± 5%  от 100шт</t>
  </si>
  <si>
    <t>MOF-2W 240 ком ± 5%  от 100шт</t>
  </si>
  <si>
    <t>MOF-2W 2,2 ком ± 5%  от 100шт</t>
  </si>
  <si>
    <t xml:space="preserve">МЛТ-2-150 ом ±10% АД1 </t>
  </si>
  <si>
    <t>МЛТ-2-9,1 ом ± 5% АД1 з/у90шт 92г</t>
  </si>
  <si>
    <r>
      <t xml:space="preserve">МЛТ-2-100 ом ± 5%  </t>
    </r>
    <r>
      <rPr>
        <sz val="8"/>
        <color rgb="FFFF0000"/>
        <rFont val="Arial"/>
        <family val="2"/>
        <charset val="204"/>
      </rPr>
      <t>91г</t>
    </r>
    <r>
      <rPr>
        <sz val="8"/>
        <rFont val="Arial"/>
        <family val="2"/>
        <charset val="204"/>
      </rPr>
      <t xml:space="preserve"> (K10J</t>
    </r>
    <r>
      <rPr>
        <sz val="8"/>
        <color rgb="FFFF0000"/>
        <rFont val="Arial"/>
        <family val="2"/>
        <charset val="204"/>
      </rPr>
      <t>B</t>
    </r>
    <r>
      <rPr>
        <sz val="8"/>
        <rFont val="Arial"/>
        <family val="2"/>
        <charset val="204"/>
      </rPr>
      <t>D) палеты</t>
    </r>
  </si>
  <si>
    <r>
      <t xml:space="preserve">МЛТ-2-510 ом ± 5% </t>
    </r>
    <r>
      <rPr>
        <sz val="8"/>
        <color rgb="FFFF0000"/>
        <rFont val="Arial"/>
        <family val="2"/>
        <charset val="204"/>
      </rPr>
      <t>87г</t>
    </r>
    <r>
      <rPr>
        <sz val="8"/>
        <rFont val="Arial"/>
        <family val="2"/>
        <charset val="204"/>
      </rPr>
      <t xml:space="preserve"> (K51J</t>
    </r>
    <r>
      <rPr>
        <sz val="8"/>
        <color rgb="FFFF0000"/>
        <rFont val="Arial"/>
        <family val="2"/>
        <charset val="204"/>
      </rPr>
      <t>V</t>
    </r>
    <r>
      <rPr>
        <sz val="8"/>
        <rFont val="Arial"/>
        <family val="2"/>
        <charset val="204"/>
      </rPr>
      <t>6)  з/у90шт</t>
    </r>
  </si>
  <si>
    <r>
      <t xml:space="preserve">МЛТ-2-510 ом ± 5%  90 91 </t>
    </r>
    <r>
      <rPr>
        <sz val="8"/>
        <color rgb="FFFF0000"/>
        <rFont val="Arial"/>
        <family val="2"/>
        <charset val="204"/>
      </rPr>
      <t>93г</t>
    </r>
    <r>
      <rPr>
        <sz val="8"/>
        <rFont val="Arial"/>
        <family val="2"/>
        <charset val="204"/>
      </rPr>
      <t xml:space="preserve"> (K51J</t>
    </r>
    <r>
      <rPr>
        <sz val="8"/>
        <color rgb="FFFF0000"/>
        <rFont val="Arial"/>
        <family val="2"/>
        <charset val="204"/>
      </rPr>
      <t>D</t>
    </r>
    <r>
      <rPr>
        <sz val="8"/>
        <rFont val="Arial"/>
        <family val="2"/>
        <charset val="204"/>
      </rPr>
      <t>3) палеты  з/у90шт</t>
    </r>
  </si>
  <si>
    <r>
      <t xml:space="preserve">МЛТ-2-510 ом ± 5% </t>
    </r>
    <r>
      <rPr>
        <sz val="8"/>
        <color rgb="FFFF0000"/>
        <rFont val="Arial"/>
        <family val="2"/>
        <charset val="204"/>
      </rPr>
      <t>79г</t>
    </r>
    <r>
      <rPr>
        <sz val="8"/>
        <rFont val="Arial"/>
        <family val="2"/>
        <charset val="204"/>
      </rPr>
      <t xml:space="preserve"> (K51И</t>
    </r>
    <r>
      <rPr>
        <sz val="8"/>
        <rFont val="Arial"/>
        <family val="2"/>
        <charset val="204"/>
      </rPr>
      <t>)</t>
    </r>
  </si>
  <si>
    <t>ММТ-4А   6,8к</t>
  </si>
  <si>
    <t>К561ЛЕ10 90г ● Октябрь Винница</t>
  </si>
  <si>
    <t xml:space="preserve">К561ИЕ10  84г БИЛЛУР </t>
  </si>
  <si>
    <t xml:space="preserve">К561ТР2 92г Октябрь Винница </t>
  </si>
  <si>
    <t xml:space="preserve">К561ТР2 90г Октябрь Винница </t>
  </si>
  <si>
    <t xml:space="preserve">К561ТВ1 89г Октябрь Винница </t>
  </si>
  <si>
    <t>колодка РП21-004 тип 3 (отеч.) на дин-рейку с ушами белые под винт</t>
  </si>
  <si>
    <t>Паста теплопроводная HY-510  1г. шприц теплопроводность -1.9W/m-K 10404</t>
  </si>
  <si>
    <t>ППБ-3В 1к 10% з/у 5шт с фиксацией 80 86 88г</t>
  </si>
  <si>
    <r>
      <t xml:space="preserve">SMA гнездо на кабель под обжим.(SMA-C58J gold) </t>
    </r>
    <r>
      <rPr>
        <sz val="8"/>
        <color rgb="FF0000FF"/>
        <rFont val="Arial"/>
        <family val="2"/>
        <charset val="204"/>
      </rPr>
      <t>центральный контакт: гнездо  на заказ от 5шт</t>
    </r>
  </si>
  <si>
    <t>Железо хлорное безводное 250г Россия  10118</t>
  </si>
  <si>
    <t>Железо хлорное безводное 100г Рязань  10111</t>
  </si>
  <si>
    <t>П214А 86г з/у 30шт</t>
  </si>
  <si>
    <t xml:space="preserve">Припой ПОС-61 (D=0,8мм без канифоли) 1кг  232м на заказ  </t>
  </si>
  <si>
    <t>П702А 70-79г</t>
  </si>
  <si>
    <t xml:space="preserve">П214В 84г  </t>
  </si>
  <si>
    <t xml:space="preserve">К73-17-630v 0,22мкф ±10% (224К) GL21 меняет К42-18-5 К42-18-8 К42-18-15 К73-38. </t>
  </si>
  <si>
    <t>Кабель коаксиальный TV 75ом RG-6U CCS/AL 32 белый d =1,02мм оплетка, фольга+ 32(0,15мм) жил диэлектрик 4,7mm  (желтая этикетка) RU Alex Китай   небрать</t>
  </si>
  <si>
    <t>Г1,6 (гнездо) белый (Г-1.6)</t>
  </si>
  <si>
    <t>Г1,6 (гнездо) светло-зеленый (Г-1.6)</t>
  </si>
  <si>
    <t>Г1,6 (гнездо) темно-зеленый (Г-1.6)</t>
  </si>
  <si>
    <t>Г1,6 (гнездо) малиновые (Г-1.6)</t>
  </si>
  <si>
    <t>Г1,6 (гнездо) красное (Г-1.6)</t>
  </si>
  <si>
    <r>
      <rPr>
        <sz val="8"/>
        <color indexed="10"/>
        <rFont val="Arial"/>
        <family val="2"/>
        <charset val="204"/>
      </rPr>
      <t>МС24-14 0,08</t>
    </r>
    <r>
      <rPr>
        <sz val="8"/>
        <rFont val="Arial"/>
        <family val="2"/>
        <charset val="204"/>
      </rPr>
      <t>мм серый  ТУ16-705.297-83 (88г) упок. 7м 8м 8м 12м 12м  (цена за 1м)</t>
    </r>
  </si>
  <si>
    <t>МС16-13 0,08мм черный  ТУ16-505.083-78 (92г) упок.80м этикетки (цена за 1м)</t>
  </si>
  <si>
    <t>МСЭ16-13  0,12мм 37м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</si>
  <si>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38м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</si>
  <si>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0,2мм 1м  без этикетки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</si>
  <si>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0,35мм 1м  без этикетки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</si>
  <si>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18м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</si>
  <si>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22м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</si>
  <si>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8м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</si>
  <si>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8м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</si>
  <si>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16м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</si>
  <si>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МСЭ16-13  0,12мм 53м  этикетка 19.12.90г  (цена за 1м) состоит из проводника, состоящего из сплетенных медных посеребренных проволок, и изолятора, представленного в виде пленок фторопласта.</t>
  </si>
  <si>
    <t>Крокодил N18 (18/120мм) 100A черный  05420A  Китай</t>
  </si>
  <si>
    <t>Крокодил N18 (18/120мм) 100A красный 05420A  Китай</t>
  </si>
  <si>
    <t>Геркон 2-pin 10mm  МКА-10105 гр.Б (L=40мм D=2,1) зелёное стекло с торца марк.белая от 100 шт</t>
  </si>
  <si>
    <t>Геркон 2-pin 10mm  МКА-10105 гр.Б (L=40мм D=2,1) зелёное стекло с торца марк.белая от 50 шт</t>
  </si>
  <si>
    <t>Геркон 2-pin 10mm  МКА-10105 гр.Б (L=40мм D=2,1) зелёное стекло с торца марк.белая от 10 шт</t>
  </si>
  <si>
    <t xml:space="preserve">Геркон 2-pin 10mm  МКА-10105 гр.Б (L=40; D=2,1) зелёное стекло с торца марк.белая </t>
  </si>
  <si>
    <t>Геркон 2-pin 10mm  МКА-10105 гр.А (L=40мм D=2,1) зелёное стекло  без маркеровки</t>
  </si>
  <si>
    <t>Геркон 2-pin 10mm  МКА-10105 гр.А (L=40мм D=2,1) зелёное стекло  без маркеровки от 10 шт</t>
  </si>
  <si>
    <t xml:space="preserve">Автомат ВА52-39 630А цена на лом </t>
  </si>
  <si>
    <t>DAEWOO R44C07 no org box (DHR2021-TM)</t>
  </si>
  <si>
    <r>
      <t>ERISSON HOF08</t>
    </r>
    <r>
      <rPr>
        <sz val="10"/>
        <rFont val="Arial"/>
        <family val="2"/>
        <charset val="204"/>
      </rPr>
      <t xml:space="preserve"> (HOF08B 59B0108B311H=HOF09B)</t>
    </r>
    <r>
      <rPr>
        <sz val="8"/>
        <rFont val="Arial"/>
        <family val="2"/>
        <charset val="204"/>
      </rPr>
      <t xml:space="preserve"> TV нижн. кнопки LOCK SCAN верх  Q.VIEW / S.S /P.P.</t>
    </r>
    <r>
      <rPr>
        <sz val="12"/>
        <rFont val="Arial"/>
        <family val="2"/>
        <charset val="204"/>
      </rPr>
      <t xml:space="preserve"> 21FS10 21SF10 21UF11 21UF20 HDF07A590 </t>
    </r>
  </si>
  <si>
    <r>
      <t>LG 105-210F</t>
    </r>
    <r>
      <rPr>
        <b/>
        <sz val="10"/>
        <rFont val="Arial"/>
        <family val="2"/>
        <charset val="204"/>
      </rPr>
      <t>(нижн. кнопки   ⃝  ⃝  ⃝)(SAA3010) =105-210A</t>
    </r>
  </si>
  <si>
    <r>
      <t xml:space="preserve">MYSTERY MTV-1915WD </t>
    </r>
    <r>
      <rPr>
        <b/>
        <sz val="6"/>
        <color indexed="8"/>
        <rFont val="Arial"/>
        <family val="2"/>
        <charset val="204"/>
      </rPr>
      <t xml:space="preserve">белый верх POWER SLEEP MUTE  SOURCE P.STD S.STD MENU в круге OK  предпосл. ряд GOTO ZOOM REPEAT A-B низ цветные кнопки ) </t>
    </r>
  </si>
  <si>
    <r>
      <t xml:space="preserve">PHILIPS 9965 9000 3112  </t>
    </r>
    <r>
      <rPr>
        <sz val="12"/>
        <color rgb="FF0000FF"/>
        <rFont val="Arial"/>
        <family val="2"/>
        <charset val="204"/>
      </rPr>
      <t>(26PFL2908H/60)  на заказ</t>
    </r>
  </si>
  <si>
    <t>SAMSUNG BN59-00685A = BN59-00685B=BN59-00676A =RM-766B на заказ</t>
  </si>
  <si>
    <t>3,0 ом 1 w 2512 ± 1% (3R00)</t>
  </si>
  <si>
    <t>0,2 ом 1 w 2512 ± 1% (R200)</t>
  </si>
  <si>
    <t xml:space="preserve">0,33 ом 1 w 2512 ± 1% (R330)   </t>
  </si>
  <si>
    <t>0,51 ом 0.75w 2010 ± 1% (R510)</t>
  </si>
  <si>
    <t>0,47 ом 0.75w 2010 ± 1% (R470)</t>
  </si>
  <si>
    <t>0,33 ом 0.75w 2010 ± 1% (R330)</t>
  </si>
  <si>
    <t>0,3 ом 0.75w 2010 ± 1% (R300)</t>
  </si>
  <si>
    <t>0,2 ом 0.75w 2010 ± 5% (R200)</t>
  </si>
  <si>
    <t>0,15 ом 0.75w 2010 ± 1% (R150)</t>
  </si>
  <si>
    <t>0,22 ом 0.75w 2010 ± 1% (0R220)</t>
  </si>
  <si>
    <t>С2-33Н-0,25 8,87 ком ± 1% 91-92  з/у100 200шт</t>
  </si>
  <si>
    <t>С2-33Н-0,25 4,02 мом ± 1% 92г з/у100 200шт</t>
  </si>
  <si>
    <t>0,56 ом 0.75w 2010 ± 1% (R560)</t>
  </si>
  <si>
    <t>0,05 ом 1 w 2512 ± 1% (R050)</t>
  </si>
  <si>
    <t>СП3-9А-0,5вт 1,5к+-20%    ВС2-16 "5" 1988  з/у 50шт</t>
  </si>
  <si>
    <t>СП3-9А-0,5вт 1,5к+-20%    ВС2-16 "5" 1988  палета</t>
  </si>
  <si>
    <t>СПО-0,5 1,8к+-20% ВС2-20 1985 "5" з/у 35шт</t>
  </si>
  <si>
    <t xml:space="preserve">КР544УД1А 89г (УД1А XN)  </t>
  </si>
  <si>
    <t xml:space="preserve">КР544УД1А 93г (УД1А DN)  </t>
  </si>
  <si>
    <r>
      <t>К561ЛА7 DIP14 86 87 89г</t>
    </r>
    <r>
      <rPr>
        <b/>
        <sz val="10"/>
        <color indexed="10"/>
        <rFont val="Arial"/>
        <family val="2"/>
        <charset val="204"/>
      </rPr>
      <t xml:space="preserve"> </t>
    </r>
  </si>
  <si>
    <t xml:space="preserve">КС561ЛА7 DIP14 92г  = К561ЛА7  </t>
  </si>
  <si>
    <t>КТ639В 92г</t>
  </si>
  <si>
    <t>Д242 87г без крепежа</t>
  </si>
  <si>
    <t>Д243 76 80 81г без крепежа</t>
  </si>
  <si>
    <t>Д243 87г без крепежа</t>
  </si>
  <si>
    <t>2У202М (400V) 85г =КУ202М</t>
  </si>
  <si>
    <t>К73-11-160в 3,9мкф ±5% 88г ИЖ</t>
  </si>
  <si>
    <t>Предохранитель 2A (4x15) ВП1-1-2А (фарфор) импорт НА ЗАКАЗ ОТ 20ШТ</t>
  </si>
  <si>
    <t>Предохранитель 5А (3,6x10) имп (стекло с выводами) быстродействующие  аналог ВП4-16-5А</t>
  </si>
  <si>
    <t>Предохранитель 5А (3,6x10) имп (керамика) быстродействующие аналог ВП1-2-5А</t>
  </si>
  <si>
    <t>Припой ПОС-61 (D=2мм без канифоли) 100г 3,7м ИЖ</t>
  </si>
  <si>
    <t>Припой ПОС-61 (D=3мм без канифоли) 100г Новосиб</t>
  </si>
  <si>
    <t>РПГ-2-2202У3 -24V 6+2pin (герметичные залитые) 82г</t>
  </si>
  <si>
    <t>РПГ-2-2203У3 -24V 8+2pin (герметичные залитые) 80г</t>
  </si>
  <si>
    <t xml:space="preserve">РПГ-2-2201У3 -15V (0391) з/у   </t>
  </si>
  <si>
    <t>Переключатель роторный с тяговым шнуром C9821PC 16(4)А 250VAC T125 Arcolectric (Англия)</t>
  </si>
  <si>
    <t>Ак-р 12V 4,5Ah (90Х70Х100)  GS KL  (1516г)  "короткие" Вьетнам</t>
  </si>
  <si>
    <t>Ак-р 12V 5Ah    (90Х70Х100)  GS KL  (1655г) "короткие" Китай</t>
  </si>
  <si>
    <t>Ак-р 12V 6Ah  (150Х50Х95) WBR HR1224W F2  (1930г)</t>
  </si>
  <si>
    <t>Ак-р 4V 3,0Ah  (30Х48Х76) Go-Poweг  ,,,,,,г Китай</t>
  </si>
  <si>
    <t>Ак-р 6V 9Ah (151Х34Х100)  WBR  HR634W  (1300г) Вьетнам</t>
  </si>
  <si>
    <t>Батарейка 1.4V SmartBuy  ZA10 BL6 для слух аппар (6шт 350руб) Тайвань</t>
  </si>
  <si>
    <t>КП813А2 (02г) КТ-43В</t>
  </si>
  <si>
    <t>КП959А TO126</t>
  </si>
  <si>
    <t>КТ611АМ 88 89г</t>
  </si>
  <si>
    <t xml:space="preserve">С2-29В-0,125 1 мом ± 0,5%  "5" 1991 з/у 60шт(1M0 DB4) </t>
  </si>
  <si>
    <t>С2-29В-0,125 1 мом ± 0,5%  "5" 1991 (1M0 DB9) з/у70шт</t>
  </si>
  <si>
    <t>Щупы для мультиметра пинцет TLM12 для SMD 094021A</t>
  </si>
  <si>
    <t>Предохранитель 6А (4x15) имп (керамика) быстродействующие аналог ВП1-2-6А</t>
  </si>
  <si>
    <t>Припой ПОС-61 (D=2мм без канифоли) 1m 28,6 гр</t>
  </si>
  <si>
    <t>Припой ПОС-61 (D=3мм без канифоли) 10г (167мм)</t>
  </si>
  <si>
    <t xml:space="preserve">Припой ПОС-61 (D=3мм без канифоли) 60г 1м  </t>
  </si>
  <si>
    <t>Припой ПОС-61 (D=3мм без канифоли) 50г (833мм)</t>
  </si>
  <si>
    <t>КТ817В 98г демонтаж длинные ноги</t>
  </si>
  <si>
    <r>
      <t xml:space="preserve">Выкл. micro (13x9x9) KCD5-101-C3-B/2P 2пол (on-off) </t>
    </r>
    <r>
      <rPr>
        <b/>
        <sz val="8"/>
        <color rgb="FF0000FF"/>
        <rFont val="Arial"/>
        <family val="2"/>
        <charset val="204"/>
      </rPr>
      <t xml:space="preserve"> 2pin</t>
    </r>
    <r>
      <rPr>
        <sz val="8"/>
        <rFont val="Arial"/>
        <family val="2"/>
        <charset val="204"/>
      </rPr>
      <t xml:space="preserve"> черный черный клавиша </t>
    </r>
    <r>
      <rPr>
        <b/>
        <sz val="8"/>
        <color rgb="FF0000FF"/>
        <rFont val="Arial"/>
        <family val="2"/>
        <charset val="204"/>
      </rPr>
      <t>O/I</t>
    </r>
    <r>
      <rPr>
        <sz val="8"/>
        <rFont val="Arial"/>
        <family val="2"/>
        <charset val="204"/>
      </rPr>
      <t xml:space="preserve"> 1A 250v </t>
    </r>
  </si>
  <si>
    <r>
      <t xml:space="preserve">Выкл. micro (13x9x9) KCD5-101-C1-B/2P 2пол (on-off) </t>
    </r>
    <r>
      <rPr>
        <b/>
        <sz val="8"/>
        <color rgb="FF0000FF"/>
        <rFont val="Arial"/>
        <family val="2"/>
        <charset val="204"/>
      </rPr>
      <t xml:space="preserve"> 2pin</t>
    </r>
    <r>
      <rPr>
        <sz val="8"/>
        <rFont val="Arial"/>
        <family val="2"/>
        <charset val="204"/>
      </rPr>
      <t xml:space="preserve"> черный черный клавиша </t>
    </r>
    <r>
      <rPr>
        <b/>
        <sz val="8"/>
        <color rgb="FF0000FF"/>
        <rFont val="Arial"/>
        <family val="2"/>
        <charset val="204"/>
      </rPr>
      <t>с точкой</t>
    </r>
    <r>
      <rPr>
        <sz val="8"/>
        <rFont val="Arial"/>
        <family val="2"/>
        <charset val="204"/>
      </rPr>
      <t xml:space="preserve"> 3A 250v (KCD1-11) К5439 RWB-101</t>
    </r>
  </si>
  <si>
    <t>К73-11а-250в-0,68мкФ ±10% 03г  К73-11-250в-0,68мкФ = 1.70MKP.68/10</t>
  </si>
  <si>
    <r>
      <t xml:space="preserve">К73П-2-400В-2мкф демонтаж      лежат  в </t>
    </r>
    <r>
      <rPr>
        <b/>
        <sz val="8"/>
        <rFont val="Arial"/>
        <family val="2"/>
        <charset val="204"/>
      </rPr>
      <t>СВВ61</t>
    </r>
  </si>
  <si>
    <t>К73-11-250в-1мкф ±10% (105К) импорт стенка</t>
  </si>
  <si>
    <t>К73-11-400в-0,22мкф ±10% 91г  (стенка)</t>
  </si>
  <si>
    <t>К73-11-400в-0,33мкф ( ±10%) 90г  (стенка)</t>
  </si>
  <si>
    <t>К73-20-630В-5100пф 20% 87г аксиальные</t>
  </si>
  <si>
    <t>К73-15в-400в-0,01мкф-10% (91г) аксиальные алюминивые</t>
  </si>
  <si>
    <t>К73-15А 400в 0,15мкф ± 5% 91г аксиальные демонтаж</t>
  </si>
  <si>
    <t>К73-15в-160в-0,047мкф-10% 89г аксиальные алюминивые</t>
  </si>
  <si>
    <t>К73-28-1M2  0,47 мкФ+10 % 630В -1800 100А 19 габ  лежат в 73-15</t>
  </si>
  <si>
    <t>К73-11-250в 0,47мкф ±10% 87г аксиальные с кольцевыми клеммами</t>
  </si>
  <si>
    <t>К73-11А-250в 0,47мкф ±10% 87г аксиальные</t>
  </si>
  <si>
    <t>К73-11-250в 0,47мкф ±5%  ОТК аксиальные</t>
  </si>
  <si>
    <t>К15-5(имп) 3300pf  3000v Y5E 10% (332 3KV) 3,3nF</t>
  </si>
  <si>
    <t>МБМ-250В 0,5мкф ±10% 90 92г</t>
  </si>
  <si>
    <t>МБМ-250В 0,5мкф ±10% 87г</t>
  </si>
  <si>
    <t>К73-13-10кВ-2200пФ ± 10% 87г  аксиальные</t>
  </si>
  <si>
    <t>К73-13-12,5кВ-2200пФ ± 10% 90г  аксиальные</t>
  </si>
  <si>
    <t>К73-14-10кВ 3300пФ 10%  аксиальные з/у 27шт 89г</t>
  </si>
  <si>
    <r>
      <t xml:space="preserve">К73П-2-630в 0,47мкф ±10% 83г    лежат в   </t>
    </r>
    <r>
      <rPr>
        <b/>
        <sz val="8"/>
        <rFont val="Arial"/>
        <family val="2"/>
        <charset val="204"/>
      </rPr>
      <t>К73-13</t>
    </r>
  </si>
  <si>
    <t>К73-11В-250в 0,82мкф ±10% 95г аксиальные</t>
  </si>
  <si>
    <t>Ак-р 12V 1,2Ah (98Х43Х52)  GS KL  (555г) Вьетнам</t>
  </si>
  <si>
    <t>ППБ-3В 4,7 ом  5% з/у 5шт 84г с фиксацией=ППБ-3А 4,7 ом</t>
  </si>
  <si>
    <t>Сборка М098СА1 12pin 97г  (30x12mm) демонтаж с нового Компаратор  терморегуляторов с ТМ-8</t>
  </si>
  <si>
    <t xml:space="preserve">Припой ПОС-61 (D=3мм без канифоли) 55-56г 0,9м  </t>
  </si>
  <si>
    <t>КЦ407А демонтаж с нового ТМ8</t>
  </si>
  <si>
    <t>КР544УД1Б (544УД1Б) демонтаж с нового</t>
  </si>
  <si>
    <t>Микроамперметр 100мкA (100µA) М4247 0-100мкA 98г демонтаж с нового ТМ8</t>
  </si>
  <si>
    <t xml:space="preserve">Кнопка КМ1-1 84-86г демонтаж </t>
  </si>
  <si>
    <t>Кнопка КМ1-1 90г коричневые коричневая кнопка кнопка демонтаж с нового ТМ-8</t>
  </si>
  <si>
    <t>СП5-54А 680 ом ±10% 0,25в 83г</t>
  </si>
  <si>
    <t>СП5-54А-1 1к ±10% 1вт 92г демонтаж с нового ТМ8</t>
  </si>
  <si>
    <t>6Ж1П-ЕВ 73 91г</t>
  </si>
  <si>
    <t>К174ХА6 84 89г</t>
  </si>
  <si>
    <t>СП3-9А-0,5вт 1к+-20%        ВС2-12.5 "5" 88-90г</t>
  </si>
  <si>
    <t>СП3-9А-0,5вт 1к+-10%        ВС2-16 "5" 1986</t>
  </si>
  <si>
    <t>СП3-9А-0,5вт 1к+-10%        ВС2-16 "5" 1986 з/у 50шт</t>
  </si>
  <si>
    <t>СП3-9А-0,5вт 1,5к+-20%    ВС2-16 "5" 1986 з/у 50шт</t>
  </si>
  <si>
    <t>СП3-9А-0,5вт 1,5к+-20%    ВС2-20 "5"  1987</t>
  </si>
  <si>
    <t>СП3-9А-0,5вт    4,7к +-20%     ВС2-20  86г</t>
  </si>
  <si>
    <t>СП3-9А-0,5вт  68к+-20%   ВС2-12.5</t>
  </si>
  <si>
    <t>СП3-9А-0,5вт  100к+-20%   ВС2-20 "5" 1982 паллета</t>
  </si>
  <si>
    <t>СП3-9А-0,5вт  150к              ВС2-12.5 "5" 1988</t>
  </si>
  <si>
    <t>СП3-9А -0,5вт 150к              ВС2-20 "5" 1991</t>
  </si>
  <si>
    <t>СП3-9А-0,5вт  220к             ВС2-16"5" 1987 з/у50шт</t>
  </si>
  <si>
    <t>СП3-9А-0,5вт 1мом+-30%    ВС2-16 "5" 1987</t>
  </si>
  <si>
    <t>СП3-9А-0,5вт 1мом                ВС2-20 "5" 1991</t>
  </si>
  <si>
    <t>СП3-9А-0,5вт     4,7мом  ВС2-20 "5" 1977 з/у50шт</t>
  </si>
  <si>
    <t>СП3-9А-0,5вт     4,7мом                ВС2-20 "5"</t>
  </si>
  <si>
    <t>СП3-9А-0,5вт     10к  ВС2-20 "5" 1981</t>
  </si>
  <si>
    <t>СП3-9А-0,5вт    15к  ВС2-16 "5" 1990</t>
  </si>
  <si>
    <t>СП3-9А-0,5вт   15к  ВС2-20 79г</t>
  </si>
  <si>
    <t>СП3-9А-0,5вт   22к  ВС2-16 "5" 1990</t>
  </si>
  <si>
    <t>СП3-9А-0,5вт   33к+-20%     ВС2-12.5 "5" 81г</t>
  </si>
  <si>
    <t>СП3-9А-0,5вт  2,2к+-30%    ВС2-16 "5" 1987</t>
  </si>
  <si>
    <t>СП3-9А-0,5вт  2,2к+-20%    ВС2-16 "5" 85-87г</t>
  </si>
  <si>
    <t>СП3-9А-0,5вт  2,2к+-10%    ВС2-16 "5" 1986</t>
  </si>
  <si>
    <t xml:space="preserve">ПП3-40 150 ом -10% 07.82г </t>
  </si>
  <si>
    <t>ПП2-12 680 ом 81-84г</t>
  </si>
  <si>
    <t xml:space="preserve">ПП3-40 680ом 10% 08 82г </t>
  </si>
  <si>
    <r>
      <t xml:space="preserve">ПП3-40 680 ом 10%   з/у10шт </t>
    </r>
    <r>
      <rPr>
        <sz val="10"/>
        <color rgb="FFFF0000"/>
        <rFont val="Arial"/>
        <family val="2"/>
        <charset val="204"/>
      </rPr>
      <t>06 82г</t>
    </r>
  </si>
  <si>
    <t>ППБ-3В 10 ом  10% 77г с фиксацией=ППБ-3А 10 ом</t>
  </si>
  <si>
    <t>Тексталит листовой ПТК  8мм  480х340х8мм  2,4кг (600р 1кг)</t>
  </si>
  <si>
    <t>ППБЕ-3В 68 ом   5% з/у 5шт 83 84г =ППБ-3В 68ом</t>
  </si>
  <si>
    <t>ППБ-3В 2,2к 5% з/у 5шт 85-89г с фиксацией =ППБ-3А 2,2к</t>
  </si>
  <si>
    <t>ППБ-3В 2,2к 10% з/у 5шт 89г с фиксацией  =ППБ-3А 2,2к</t>
  </si>
  <si>
    <t>ППБ-3В 3,3к 10% з/у 5шт с фиксацией 93-96г =ППБ-3А 3,3к</t>
  </si>
  <si>
    <t>ППБЕ-3В 10к  5% з/у 5шт с фиксацией =ППБ-3В 10 кОм</t>
  </si>
  <si>
    <t xml:space="preserve">ППБ-15Д 150 ом ±10 з/у1шт  88-92г  </t>
  </si>
  <si>
    <t>РП21-003-УХЛ4 -24VDC постоянка!!!(РП21-003-УХЛ4 -24В)</t>
  </si>
  <si>
    <t xml:space="preserve">Т123-320-16  91г  </t>
  </si>
  <si>
    <t>Т123-320-16 (98-99г)  поставили вместо Nitidor DT350.08</t>
  </si>
  <si>
    <r>
      <rPr>
        <b/>
        <sz val="8"/>
        <color indexed="10"/>
        <rFont val="Arial"/>
        <family val="2"/>
        <charset val="204"/>
      </rPr>
      <t>23/42</t>
    </r>
    <r>
      <rPr>
        <sz val="8"/>
        <rFont val="Arial"/>
        <family val="2"/>
        <charset val="204"/>
      </rPr>
      <t xml:space="preserve"> Ак-р CTECHI D-SC1800      1800mAh Ni-Cd  D=23 L=43 Китай  типоразмер SC (Sub C) HR23/43  45гр</t>
    </r>
  </si>
  <si>
    <t>К73-11-400в 0,68мкф ±10% 87г аксиальные</t>
  </si>
  <si>
    <t>К73-11-400в 0,68мкф ±10% 01г аксиальные</t>
  </si>
  <si>
    <t>К73-11-160в 1,5мкф ±10% 87г</t>
  </si>
  <si>
    <t>К73-11А-250в -2,2мкф ( ±10%) 96г</t>
  </si>
  <si>
    <t>Амперметр 30А  М42300 0-30А  НШ 75mv 80x80мм h48mm упок 91г</t>
  </si>
  <si>
    <t>Амперметр 30А  М42300 0-30А  НШ 75mv 80x80мм h48mm СТЕКЛО В ТРЕЩИНАХ</t>
  </si>
  <si>
    <t>Вольтметр 2в М4202 0-2в 60x60мм h45mm  кл. точности.1,5  72г</t>
  </si>
  <si>
    <t>К15У-3 3кВ 4700пФ 30кВар М1500 20%</t>
  </si>
  <si>
    <t>UAA180 DIP18 12г =A227D= К1003ПП1</t>
  </si>
  <si>
    <t>К1003ПП1 DIP18 99г =A227D  uAA180</t>
  </si>
  <si>
    <t>ТЛ171-250-(5-8) (ESTEL) бирки демонтаж меняет  ПТЛ50</t>
  </si>
  <si>
    <r>
      <t>У-153 бирка</t>
    </r>
    <r>
      <rPr>
        <sz val="8"/>
        <color indexed="10"/>
        <rFont val="Arial"/>
        <family val="2"/>
        <charset val="204"/>
      </rPr>
      <t>-квадратная</t>
    </r>
    <r>
      <rPr>
        <sz val="8"/>
        <color indexed="8"/>
        <rFont val="Arial"/>
        <family val="2"/>
        <charset val="204"/>
      </rPr>
      <t xml:space="preserve">.25х28мм д/маркировки кабеля </t>
    </r>
    <r>
      <rPr>
        <sz val="8"/>
        <color indexed="10"/>
        <rFont val="Arial"/>
        <family val="2"/>
        <charset val="204"/>
      </rPr>
      <t>до 1000В</t>
    </r>
    <r>
      <rPr>
        <sz val="8"/>
        <color indexed="8"/>
        <rFont val="Arial"/>
        <family val="2"/>
        <charset val="204"/>
      </rPr>
      <t xml:space="preserve"> пластм. (250шт 500руб)</t>
    </r>
  </si>
  <si>
    <t>С2-23-1 10,0 ом ± 5% з/у 500шт</t>
  </si>
  <si>
    <t>СП5-30-II-15Г 47к ±10%В з/у1шт 86г =ППБ-15Г 47к  (уп12шт стелаж)</t>
  </si>
  <si>
    <t>СП5-30-II-15Г 47к ±5%10%В (сам. уп.) 86г =ППБ-15Г 47к  (стелаж)</t>
  </si>
  <si>
    <t>СП5-30-I-15Г 47к ±10%В 80г (сам. уп.) =ППБ-15Г 47к</t>
  </si>
  <si>
    <r>
      <t>PHILIPS RC19042001/01</t>
    </r>
    <r>
      <rPr>
        <b/>
        <sz val="8"/>
        <rFont val="Arial"/>
        <family val="2"/>
        <charset val="204"/>
      </rPr>
      <t>(пятый ряд  SMART SMART)</t>
    </r>
    <r>
      <rPr>
        <b/>
        <sz val="8"/>
        <color rgb="FFFF0000"/>
        <rFont val="Arial"/>
        <family val="2"/>
        <charset val="204"/>
      </rPr>
      <t xml:space="preserve"> </t>
    </r>
    <r>
      <rPr>
        <b/>
        <sz val="8"/>
        <rFont val="Arial"/>
        <family val="2"/>
        <charset val="204"/>
      </rPr>
      <t xml:space="preserve">  TV 15PT2767 29PT7321/56R, 29PT8321/56R, 34PT4323/69R,34PT8321/56R, 29PT4323/69R, 29PT5107/60,  29PT5207/60</t>
    </r>
  </si>
  <si>
    <t>КС591А метал 86г</t>
  </si>
  <si>
    <t>СП5-30-II-16Г  47к ±5%В з/у1шт  88г = ППБ-15Г 47к  (22шт)</t>
  </si>
  <si>
    <t>СП5-30-II-16Г  47к ±10%В з/у1шт 88г = ППБ-15Г 47к (38шт)</t>
  </si>
  <si>
    <t>К73-49=К73-53-4-250в 50гц-0,47мкф-2х0,01мкф-20% (2002г.)</t>
  </si>
  <si>
    <t xml:space="preserve">КН102А 92г  1шт      </t>
  </si>
  <si>
    <t>2Д202Р 72 82 84г (военка)  крепеж =КД202Р</t>
  </si>
  <si>
    <t>Кабель коаксиальный TV 75ом RG-6U Cu/Cu оплетка 64% фольга AL черный RU Китай OUTDOOR  на заказ</t>
  </si>
  <si>
    <t>Тумблер ВН-45  35А 27В 2пол 1 нефикс (on- (off) 2клеммы под винт СССР 76г</t>
  </si>
  <si>
    <t>4700мкф 50в 105°C гибкие вывода  22*40 JWCO RU</t>
  </si>
  <si>
    <r>
      <t xml:space="preserve">SMA гнездо на кабель под обжим.(SMA-C58J) </t>
    </r>
    <r>
      <rPr>
        <sz val="8"/>
        <color rgb="FF0000FF"/>
        <rFont val="Arial"/>
        <family val="2"/>
        <charset val="204"/>
      </rPr>
      <t xml:space="preserve">центральный контакт: гнездо  </t>
    </r>
  </si>
  <si>
    <t>Тр-р деж. режима TC-EI48 48*40*35mm.12V 400mA 12V 400mA 115V 5mA вход 230VAC   6pin+5pin демонтаж</t>
  </si>
  <si>
    <t>СНО63-64/95x9Р-24-2 розетка 88г демонтаж с выводами 10мм</t>
  </si>
  <si>
    <t xml:space="preserve">РПММ1-14Г3 розетка карболит 74г </t>
  </si>
  <si>
    <t>ГРПМ1-45ГШО2-В розетка карболит 74г</t>
  </si>
  <si>
    <t>ГРПМ1-45ШУ2-В (88-89г)  вилка карболит</t>
  </si>
  <si>
    <t>ГРПМ1-45ГО2-В  розетка карболит 82 89г</t>
  </si>
  <si>
    <t>РППМ9-30-0 розетка синии 8612</t>
  </si>
  <si>
    <t>РППМ9-20  розетка синии 85г</t>
  </si>
  <si>
    <t>РППМ9-44  розетка карболит 77г</t>
  </si>
  <si>
    <t>РПМ7-50Ш-КП-В вилка с кожухом  84г</t>
  </si>
  <si>
    <t xml:space="preserve">РПММ1-50Ш3 вилка карболит  74г </t>
  </si>
  <si>
    <t xml:space="preserve">РПММ1-50Г9 розетка карболит  75г </t>
  </si>
  <si>
    <t>???? 16pin+14pin  розетка прозрачные 77г</t>
  </si>
  <si>
    <t>???? Вилка 32х22х26мм  20pin прозрачные</t>
  </si>
  <si>
    <t>???? Розетка 32х22х31мм 20pin  розетка прозрачные 77г</t>
  </si>
  <si>
    <t>МГК1-1 (гнездо) карболит</t>
  </si>
  <si>
    <t>???? Розетка 28х12х12мм 18pin  карболит всего 95pin</t>
  </si>
  <si>
    <t>???? вилка 20pin  синия</t>
  </si>
  <si>
    <t>СНП58-32/94x9В-23-2 вилка синия 88г (СНП58-32В-23-2-В)</t>
  </si>
  <si>
    <t>СНП58-32/94x9В-23-2-В вилка синия 84г (СНП58-32В-23-2-В)</t>
  </si>
  <si>
    <t>СНП58-32/94x9В-23-2 вилка светлая 88г (СНП58-32В-23-2)</t>
  </si>
  <si>
    <r>
      <t xml:space="preserve">ROLSEN K16R-C3 </t>
    </r>
    <r>
      <rPr>
        <b/>
        <sz val="8"/>
        <rFont val="Arial"/>
        <family val="2"/>
        <charset val="204"/>
      </rPr>
      <t xml:space="preserve">=K16R-C17=TVD-3=K16R-C10= K16RC-13 =K16R-C2 </t>
    </r>
  </si>
  <si>
    <t>SAMSUNG BN59-00863A =BN59-00706A=BN59-00862A BN59-00940A  BN59-00936A BN59-00939A</t>
  </si>
  <si>
    <r>
      <t xml:space="preserve">Универсал PANASONIC RM-D720 LCD </t>
    </r>
    <r>
      <rPr>
        <sz val="10"/>
        <rFont val="Arial"/>
        <family val="2"/>
        <charset val="204"/>
      </rPr>
      <t>корпус EUR7651030A EUR7651150</t>
    </r>
  </si>
  <si>
    <t>10мкф 63в 105°C 5-11 Jamicon TKR  (н/у50шт) на заказ</t>
  </si>
  <si>
    <t>10мкф 63в 105°C 5-11 Jamicon TKR  (н/у500шт) на заказ</t>
  </si>
  <si>
    <t>1000мкф 10в комп.105°C&lt;WL&gt; 8*16  Jamicon  (н/у 10шт) Ч!</t>
  </si>
  <si>
    <t>1000мкф 10в комп.105°C&lt;WL&gt; 8*16  Jamicon  (н/у 20шт) Ч!</t>
  </si>
  <si>
    <r>
      <t xml:space="preserve">Блок питания узкий корпус     12V 1,5A 18W 192x18x18мм </t>
    </r>
    <r>
      <rPr>
        <sz val="8"/>
        <color rgb="FFFF0000"/>
        <rFont val="Arial"/>
        <family val="2"/>
        <charset val="204"/>
      </rPr>
      <t xml:space="preserve">металл </t>
    </r>
    <r>
      <rPr>
        <sz val="8"/>
        <color indexed="8"/>
        <rFont val="Arial"/>
        <family val="2"/>
        <charset val="204"/>
      </rPr>
      <t>IP20  F-18W-12V вывод провода 22303</t>
    </r>
  </si>
  <si>
    <t xml:space="preserve">Разъём сетевой комп. мама гнездо на панель (AC-021) без " ушей"  В ЗАКАЗЕ </t>
  </si>
  <si>
    <t xml:space="preserve">Амперметр 750А М381 0-750А 1.5  75mV 0,035om з/у 92г 110x110 (118x118)мм h40 (50)mm </t>
  </si>
  <si>
    <r>
      <t xml:space="preserve">Микроперекл. №3 13х6х6мм 3pin on-off  KW10-Z0P 150  </t>
    </r>
    <r>
      <rPr>
        <sz val="8"/>
        <color rgb="FFFF0000"/>
        <rFont val="Arial"/>
        <family val="2"/>
        <charset val="204"/>
      </rPr>
      <t>3A 30VDC 3(0,5)A 125/250VAC</t>
    </r>
    <r>
      <rPr>
        <sz val="8"/>
        <rFont val="Arial"/>
        <family val="2"/>
        <charset val="204"/>
      </rPr>
      <t xml:space="preserve">  (черно-белый, белая кнопка) для мышек  Dongnan Electronics</t>
    </r>
  </si>
  <si>
    <t xml:space="preserve">КТ805А 85г </t>
  </si>
  <si>
    <r>
      <rPr>
        <b/>
        <sz val="12"/>
        <color indexed="8"/>
        <rFont val="Arial"/>
        <family val="2"/>
        <charset val="204"/>
      </rPr>
      <t xml:space="preserve">TOSHIBA </t>
    </r>
    <r>
      <rPr>
        <b/>
        <sz val="12"/>
        <rFont val="Arial"/>
        <family val="2"/>
        <charset val="204"/>
      </rPr>
      <t>CT-95011</t>
    </r>
    <r>
      <rPr>
        <b/>
        <sz val="8"/>
        <rFont val="Arial"/>
        <family val="2"/>
        <charset val="204"/>
      </rPr>
      <t xml:space="preserve"> orig 43A6BG LCD orig  верх </t>
    </r>
    <r>
      <rPr>
        <b/>
        <sz val="8"/>
        <color rgb="FFFF0000"/>
        <rFont val="Arial"/>
        <family val="2"/>
        <charset val="204"/>
      </rPr>
      <t>POWER</t>
    </r>
    <r>
      <rPr>
        <b/>
        <sz val="8"/>
        <rFont val="Arial"/>
        <family val="2"/>
        <charset val="204"/>
      </rPr>
      <t xml:space="preserve"> INPUT  в центре OK домик TV звук низ </t>
    </r>
    <r>
      <rPr>
        <b/>
        <sz val="8"/>
        <color rgb="FFFF0000"/>
        <rFont val="Arial"/>
        <family val="2"/>
        <charset val="204"/>
      </rPr>
      <t>NETFLIX</t>
    </r>
    <r>
      <rPr>
        <b/>
        <sz val="8"/>
        <rFont val="Arial"/>
        <family val="2"/>
        <charset val="204"/>
      </rPr>
      <t xml:space="preserve">  You Tube  </t>
    </r>
  </si>
  <si>
    <t>ОМЛТ-1-100 ом ± 10% з/у60шт (К10И)</t>
  </si>
  <si>
    <r>
      <t xml:space="preserve">Dexp   </t>
    </r>
    <r>
      <rPr>
        <b/>
        <sz val="11"/>
        <color rgb="FF0000FF"/>
        <rFont val="Arial"/>
        <family val="2"/>
        <charset val="204"/>
      </rPr>
      <t xml:space="preserve">H32D7100C GCBLTV70A-C35 б/у org </t>
    </r>
    <r>
      <rPr>
        <sz val="12"/>
        <color rgb="FF0000FF"/>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ENTER </t>
    </r>
    <r>
      <rPr>
        <b/>
        <sz val="7"/>
        <rFont val="Arial"/>
        <family val="2"/>
        <charset val="204"/>
      </rPr>
      <t xml:space="preserve">LIST ⃰ ♥ </t>
    </r>
    <r>
      <rPr>
        <b/>
        <sz val="7"/>
        <color rgb="FFFF0000"/>
        <rFont val="Arial"/>
        <family val="2"/>
        <charset val="204"/>
      </rPr>
      <t>СЕРДЕЧКО SLEEP INDEX</t>
    </r>
    <r>
      <rPr>
        <b/>
        <sz val="7"/>
        <rFont val="Arial"/>
        <family val="2"/>
        <charset val="204"/>
      </rPr>
      <t xml:space="preserve">  круглые </t>
    </r>
    <r>
      <rPr>
        <b/>
        <sz val="7"/>
        <color rgb="FFFF0000"/>
        <rFont val="Arial"/>
        <family val="2"/>
        <charset val="204"/>
      </rPr>
      <t>цв</t>
    </r>
    <r>
      <rPr>
        <b/>
        <sz val="7"/>
        <color rgb="FF00B050"/>
        <rFont val="Arial"/>
        <family val="2"/>
        <charset val="204"/>
      </rPr>
      <t>ет</t>
    </r>
    <r>
      <rPr>
        <b/>
        <sz val="7"/>
        <color rgb="FFFFFF00"/>
        <rFont val="Arial"/>
        <family val="2"/>
        <charset val="204"/>
      </rPr>
      <t>н</t>
    </r>
    <r>
      <rPr>
        <b/>
        <sz val="7"/>
        <color rgb="FF0000FF"/>
        <rFont val="Arial"/>
        <family val="2"/>
        <charset val="204"/>
      </rPr>
      <t>ые</t>
    </r>
    <r>
      <rPr>
        <b/>
        <sz val="7"/>
        <rFont val="Arial"/>
        <family val="2"/>
        <charset val="204"/>
      </rPr>
      <t xml:space="preserve"> кнопки нижн. кнопки X RADIO AUDIO </t>
    </r>
    <r>
      <rPr>
        <b/>
        <sz val="12"/>
        <color rgb="FFFF0000"/>
        <rFont val="Arial"/>
        <family val="2"/>
        <charset val="204"/>
      </rPr>
      <t xml:space="preserve">● H32D7100C </t>
    </r>
  </si>
  <si>
    <r>
      <t xml:space="preserve">Пульт для водонагревателя Thermex ID30 ID50 ID80 ID100 </t>
    </r>
    <r>
      <rPr>
        <sz val="9"/>
        <rFont val="Arial"/>
        <family val="2"/>
        <charset val="204"/>
      </rPr>
      <t>Термекс ДУ Е (04) (SpT066597) Б/У!!!</t>
    </r>
    <r>
      <rPr>
        <sz val="11"/>
        <color rgb="FFFF0000"/>
        <rFont val="Arial"/>
        <family val="2"/>
        <charset val="204"/>
      </rPr>
      <t xml:space="preserve"> </t>
    </r>
    <r>
      <rPr>
        <b/>
        <sz val="8"/>
        <color rgb="FFFF0000"/>
        <rFont val="Arial"/>
        <family val="2"/>
        <charset val="204"/>
      </rPr>
      <t>ON/OFF POWER TIMER SETTING</t>
    </r>
    <r>
      <rPr>
        <b/>
        <sz val="8"/>
        <rFont val="Arial"/>
        <family val="2"/>
        <charset val="204"/>
      </rPr>
      <t xml:space="preserve"> ▼▲ </t>
    </r>
  </si>
  <si>
    <t xml:space="preserve">WXD3-13-10 100 +5% C+0.3% (10 оборотов) проволочный многооборотный потенциометр </t>
  </si>
  <si>
    <t xml:space="preserve">WXD3-13-10 220 +5% C+0.3% (10 оборотов) проволочный многооборотный потенциометр </t>
  </si>
  <si>
    <t>WXD3-13-10 470 +5% C+0.3% (10 оборотов) проволочный многооборотный потенциометр</t>
  </si>
  <si>
    <t xml:space="preserve">WXD3-13-10 1К +5% C+0.3% (10 оборотов) проволочный многооборотный потенциометр  </t>
  </si>
  <si>
    <t xml:space="preserve">WXD3-13-10 2K2 +5% C+0.3% (10 оборотов) проволочный многооборотный потенциометр  </t>
  </si>
  <si>
    <t xml:space="preserve">WXD3-13-10 3K3 +5% C+0.3% (10 оборотов) проволочный многооборотный потенциометр  </t>
  </si>
  <si>
    <t xml:space="preserve">WXD3-13-10 4К7 +5% C+0.3% (10 оборотов) проволочный многооборотный потенциометр  </t>
  </si>
  <si>
    <t xml:space="preserve">WXD3-13-10 10К +5% C+0.3% (10 оборотов)проволочный многооборотный потенциометр   </t>
  </si>
  <si>
    <t xml:space="preserve">WXD3-13-10 22К +5% C+0.3% (10 оборотов) проволочный многооборотный потенциометр на заказ  </t>
  </si>
  <si>
    <t xml:space="preserve">WXD3-13-10 33K +5% C+0.3% (10 оборотов) проволочный многооборотный потенциометр на заказ  </t>
  </si>
  <si>
    <t xml:space="preserve">WXD3-13-10 47K +5% C+0.3% (10 оборотов) проволочный многооборотный потенциометр  на заказ  </t>
  </si>
  <si>
    <t>К73-17В-160в-2,2мкф ±10% (2m2К 160V) 91г голубые   (6,8гр)</t>
  </si>
  <si>
    <t>Блок питания встраиваемый 24V 8,33A  200W  200*98*42мм ULS-200W-24V (AC180-220V) широкий 22384</t>
  </si>
  <si>
    <t>Зажим монтажный (пара захват-крючок) BC55-30030 094023</t>
  </si>
  <si>
    <t>33мкф 400в 105°C &lt;RD&gt; 13*21 Jamicon TKR 411176</t>
  </si>
  <si>
    <t>33мкф 400в 105°C &lt;RD&gt; 13*20 JCCON  411407</t>
  </si>
  <si>
    <t>120мкф 400в 105° CE 25*43 Rubycon   22*30 (JCCON)</t>
  </si>
  <si>
    <t>120мкф 400в 105° CE 22*30 JCCON</t>
  </si>
  <si>
    <t>470мкф 35в 105°C &lt;RD&gt; 10*13 ChongX 10*17 JWCO</t>
  </si>
  <si>
    <t>470мкф 35в 105°C &lt;RD&gt; 10*17 JWCO</t>
  </si>
  <si>
    <t>680мкф 63в 105°C &lt;RD&gt; 13*25 JCCON</t>
  </si>
  <si>
    <t>1000мкф 25в 105°C 10*21 Jamicon TKR (н/у 10шт) 41162</t>
  </si>
  <si>
    <t>Крепёж №12 (12мм) в пакете 50шт 06274  REXANT</t>
  </si>
  <si>
    <t>Крепёж №12 1шт (12мм)    REXANT</t>
  </si>
  <si>
    <t>Лампа 3.0в 0.3A (винт D=9mm) МН-3.0-0,3 Е10/13 д/ф Китай 26607</t>
  </si>
  <si>
    <t xml:space="preserve">К73-17В-630V 0.047мкф ±10%  (47nK 630V D2) </t>
  </si>
  <si>
    <t>К73-17-630V 0.047мкф ±10% (473K 630V) CL21 (11x8x12mm)</t>
  </si>
  <si>
    <t>К73-17-630В 0,047мкф ±10% (473K 630SX) CL21 (16x4x8mm)</t>
  </si>
  <si>
    <r>
      <t xml:space="preserve">К73-17-630V 0.047мкф </t>
    </r>
    <r>
      <rPr>
        <sz val="8"/>
        <color rgb="FFFF0000"/>
        <rFont val="Arial"/>
        <family val="2"/>
        <charset val="204"/>
      </rPr>
      <t xml:space="preserve">±5% </t>
    </r>
    <r>
      <rPr>
        <sz val="8"/>
        <rFont val="Arial"/>
        <family val="2"/>
        <charset val="204"/>
      </rPr>
      <t>(473</t>
    </r>
    <r>
      <rPr>
        <sz val="8"/>
        <color rgb="FFFF0000"/>
        <rFont val="Arial"/>
        <family val="2"/>
        <charset val="204"/>
      </rPr>
      <t>J</t>
    </r>
    <r>
      <rPr>
        <sz val="8"/>
        <rFont val="Arial"/>
        <family val="2"/>
        <charset val="204"/>
      </rPr>
      <t xml:space="preserve"> 630V) CL21 (11x8x12mm)</t>
    </r>
  </si>
  <si>
    <t>ПП3-40 1,5к  з/у10шт 07.82г   НАЙТИ!!!!!!!!!</t>
  </si>
  <si>
    <t>ОНЦ-РГ-09-4/14-Р7 розетка (пласм)  ЕСТЬ ЕЩЁ ЕСЛИ ЧТО</t>
  </si>
  <si>
    <t>П210А  74 75г  ◊ ▼ "5"</t>
  </si>
  <si>
    <t xml:space="preserve">П210Б 83г  Гамма </t>
  </si>
  <si>
    <t>П210Б 69г ▼</t>
  </si>
  <si>
    <t>Д243А 69г крепеж</t>
  </si>
  <si>
    <t>Д215 ВП 64г  66г 68г 71г</t>
  </si>
  <si>
    <t>П605А 76г с проводом</t>
  </si>
  <si>
    <t>КУ201Ж 83 84г 200V 2А</t>
  </si>
  <si>
    <t>КУ201Л  81г     300V 2А</t>
  </si>
  <si>
    <t>КУ201К 85г       200V 2А</t>
  </si>
  <si>
    <t>КУ201И 85г       200V 2А</t>
  </si>
  <si>
    <t>6Ж5П 89г</t>
  </si>
  <si>
    <t>6Ж3П 65г</t>
  </si>
  <si>
    <t>Термостат-выключатель SL-888A 100-110° 13A (рычаг 38х21(12)мм с креплением 51х22мм) =ZL-189-B 588A CB XE-3 JB-01E</t>
  </si>
  <si>
    <t xml:space="preserve">Двигатель 1.2V  FF-170PA-3724 KD264715 (18,5/14,5/32mm) насадка - кулиса </t>
  </si>
  <si>
    <r>
      <t xml:space="preserve">Двигатель 1.2V FF-180 (без макировки №1) </t>
    </r>
    <r>
      <rPr>
        <sz val="8"/>
        <color rgb="FFFF0000"/>
        <rFont val="Arial"/>
        <family val="2"/>
        <charset val="204"/>
      </rPr>
      <t>(20,4/15,4/31mm)</t>
    </r>
    <r>
      <rPr>
        <sz val="8"/>
        <color indexed="8"/>
        <rFont val="Arial"/>
        <family val="2"/>
        <charset val="204"/>
      </rPr>
      <t xml:space="preserve"> насадка - кулиса медная H=18mm D=4,7mm h=15mm</t>
    </r>
  </si>
  <si>
    <r>
      <t xml:space="preserve">Двигатель 1.2V FF-180PA-4123-41L    </t>
    </r>
    <r>
      <rPr>
        <sz val="8"/>
        <color rgb="FFFF0000"/>
        <rFont val="Arial"/>
        <family val="2"/>
        <charset val="204"/>
      </rPr>
      <t>(20,4/15,4/31mm)</t>
    </r>
    <r>
      <rPr>
        <sz val="8"/>
        <color indexed="8"/>
        <rFont val="Arial"/>
        <family val="2"/>
        <charset val="204"/>
      </rPr>
      <t xml:space="preserve"> насадка - кулиса медная H=24mm D=6mm h=19mm =FF-180SA-3827-43DV</t>
    </r>
  </si>
  <si>
    <r>
      <t xml:space="preserve">Двигатель 1.2V FF-180PA 3829V </t>
    </r>
    <r>
      <rPr>
        <b/>
        <sz val="8"/>
        <color indexed="30"/>
        <rFont val="Arial"/>
        <family val="2"/>
        <charset val="204"/>
      </rPr>
      <t xml:space="preserve"> </t>
    </r>
    <r>
      <rPr>
        <sz val="8"/>
        <color indexed="8"/>
        <rFont val="Arial"/>
        <family val="2"/>
        <charset val="204"/>
      </rPr>
      <t xml:space="preserve">ROHS </t>
    </r>
    <r>
      <rPr>
        <sz val="8"/>
        <color rgb="FFFF0000"/>
        <rFont val="Arial"/>
        <family val="2"/>
        <charset val="204"/>
      </rPr>
      <t>(20,4/15,4/31mm)</t>
    </r>
    <r>
      <rPr>
        <sz val="8"/>
        <color indexed="8"/>
        <rFont val="Arial"/>
        <family val="2"/>
        <charset val="204"/>
      </rPr>
      <t xml:space="preserve"> насадка - кулиса пласмасс D=6/5mm+метал, штырь 5мм d=2mm</t>
    </r>
  </si>
  <si>
    <r>
      <t xml:space="preserve">Двигатель 1.2V FF-180 (без макировки №2) </t>
    </r>
    <r>
      <rPr>
        <sz val="8"/>
        <color rgb="FFFF0000"/>
        <rFont val="Arial"/>
        <family val="2"/>
        <charset val="204"/>
      </rPr>
      <t>(20,4/15,4/31mm)</t>
    </r>
    <r>
      <rPr>
        <sz val="8"/>
        <color indexed="8"/>
        <rFont val="Arial"/>
        <family val="2"/>
        <charset val="204"/>
      </rPr>
      <t xml:space="preserve"> насадка - кулиса пласмасс D=6/4,7mm +медный штырь 5мм d=3mm</t>
    </r>
  </si>
  <si>
    <t>Динамик для TV ВЧ 6om 15/20W EAB58536001 VIETNAM VT9407   витрина</t>
  </si>
  <si>
    <r>
      <t xml:space="preserve">Динамик для TV лодочка  30x70mm       4om 5W  BF 180828 SAMTRON 20SA701 (30х70х18мм) </t>
    </r>
    <r>
      <rPr>
        <sz val="8"/>
        <color rgb="FFFF0000"/>
        <rFont val="Arial"/>
        <family val="2"/>
        <charset val="204"/>
      </rPr>
      <t>витрина</t>
    </r>
  </si>
  <si>
    <t>Динамик для TV лодочка 30x120mm      8om 10W JIEFU 30066644 8om 10W 10019B (с ушами 136мм с пласм 170мм)</t>
  </si>
  <si>
    <t>Динамик для TV лодочка 58x125mm     8om 10W 1-826-922-1 +В/Ч 30x30 D=30mm 6om  найти</t>
  </si>
  <si>
    <t xml:space="preserve">Клемма соединительная с рычагами PCT-313 3 контакта  (прозрачный корпус)   </t>
  </si>
  <si>
    <t xml:space="preserve">Крокодил N19  (21/135мм) 200A  черный 05424A  </t>
  </si>
  <si>
    <t xml:space="preserve">Крокодил N19 (21/135мм) 200A красный 05424A  </t>
  </si>
  <si>
    <t xml:space="preserve">Шнур 3,5 штекер-2RCA 10m черный 07161A REXANT17-4207 </t>
  </si>
  <si>
    <t xml:space="preserve">Шнур 3,5 штекер-2RCA 7m  (1шт) AL Китай </t>
  </si>
  <si>
    <r>
      <t xml:space="preserve">Резистор RV28GP (RVS28) B102-16/3 1ком 2W d=28мм ручка L=8мм   </t>
    </r>
    <r>
      <rPr>
        <b/>
        <sz val="10"/>
        <color rgb="FFFF0000"/>
        <rFont val="Arial"/>
        <family val="2"/>
        <charset val="204"/>
      </rPr>
      <t xml:space="preserve">сдвоеный !!!!  </t>
    </r>
    <r>
      <rPr>
        <b/>
        <sz val="10"/>
        <color rgb="FF0000FF"/>
        <rFont val="Arial"/>
        <family val="2"/>
        <charset val="204"/>
      </rPr>
      <t xml:space="preserve">для сварочных аппаратов  </t>
    </r>
  </si>
  <si>
    <t>Резистор RV28 B472 4,7ком 2W d=28мм ручка L=20мм №21 для сварочных аппаратов =СП-I 4,7КОМ</t>
  </si>
  <si>
    <t>Резистор RV28 B102   1ком 2W d=28мм ручка L=20мм  №21 для сварочных аппаратов =СП-I 1КОМ</t>
  </si>
  <si>
    <t>Резистор RV28 B223 22ком 2W d=28мм ручка L=20мм №21 для сварочных аппаратов =СП-I 22КОМ</t>
  </si>
  <si>
    <t>Резистор RV28 B473 47ком 2W d=28мм ручка L=20мм №21 для сварочных аппаратов =СП-I 47КОМ</t>
  </si>
  <si>
    <t>Резистор RV28 B104 100ком 2W d=28мм ручка L=20мм №21 для сварочных аппаратов =СП-I 100КОМ</t>
  </si>
  <si>
    <t>Резистор RV28 B474 470ком 2W d=28мм ручка L=20мм №21 для сварочных аппаратов =СП-I 470КОМ</t>
  </si>
  <si>
    <t>Резистор RV24YN 20S B102 1ком 2W  d=25мм ручка L=10мм   для сварочных аппаратов =СП-I 1КОМ</t>
  </si>
  <si>
    <t>Резистор RV24YN 20S B502 5ком 2W  d=25мм ручка L=10мм   для сварочных аппаратов =СП-I 5КОМ</t>
  </si>
  <si>
    <t>Резистор RV24YN 20S B103 10ком 2W  d=25мм ручка L=10мм   для сварочных аппаратов =СП-I 5КОМ</t>
  </si>
  <si>
    <t xml:space="preserve">Чип керамика &lt;0805&gt; 10мкф  (X5R)  ±10% 25v </t>
  </si>
  <si>
    <t xml:space="preserve">Чип керамика &lt;1206&gt; 10nf (X7R) ±10% 50v (0,01мкф)   </t>
  </si>
  <si>
    <t>ППБ-3В 10к 5% з/у 5шт 88г с фиксацией</t>
  </si>
  <si>
    <r>
      <rPr>
        <b/>
        <sz val="8"/>
        <color rgb="FFFF0000"/>
        <rFont val="Arial"/>
        <family val="2"/>
        <charset val="204"/>
      </rPr>
      <t>Выкл. 4pin круглый красный  KCD1-201N-8-C3-R/4P on-off</t>
    </r>
    <r>
      <rPr>
        <b/>
        <sz val="8"/>
        <color rgb="FF0000FF"/>
        <rFont val="Arial"/>
        <family val="2"/>
        <charset val="204"/>
      </rPr>
      <t xml:space="preserve"> 2пол 4pin "вдоль"  (узкий) 6A 250V  с подсветкой влагозащитный </t>
    </r>
  </si>
  <si>
    <t>РП21-003-УХЛ4  ~12VAC  50Гц   РП-21-003 ~12В</t>
  </si>
  <si>
    <t xml:space="preserve">ПП3-43 10ком 10% 89г с фиксацией под отвертку </t>
  </si>
  <si>
    <t>гнездо БАНАН d=4мм H=34mm металл GOLD НА КОРПУС с изолятором JD-535 черный  026200A</t>
  </si>
  <si>
    <t xml:space="preserve">гнездо БАНАН d=4мм H=34mm металл GOLD НА КОРПУС с изолятором JD-535 красный 026201A </t>
  </si>
  <si>
    <r>
      <t>2РМ14КПН4Г1В1 (кабельная розетка)</t>
    </r>
    <r>
      <rPr>
        <sz val="10"/>
        <color rgb="FFFF0000"/>
        <rFont val="Arial"/>
        <family val="2"/>
        <charset val="204"/>
      </rPr>
      <t xml:space="preserve"> НАЙТИ</t>
    </r>
    <r>
      <rPr>
        <sz val="10"/>
        <rFont val="Arial"/>
        <family val="2"/>
        <charset val="204"/>
      </rPr>
      <t xml:space="preserve">  демонтаж (кабель обрезаный)  =онц-рг-09-4/14-р14</t>
    </r>
  </si>
  <si>
    <t>ПОТРЕ</t>
  </si>
  <si>
    <t xml:space="preserve">Вентилятор 12V 60*60*20 (0,16A) RQD 6020HS 4500 об./мин 0.46 м3/ мин Китай </t>
  </si>
  <si>
    <t>Вентилятор 12V 60*60*20 (0,13A) RQD 6020MS 4000 об./мин 0.41 м3/ мин Китай</t>
  </si>
  <si>
    <t>47мкф 16в 105°C 5х11 HITANO ELR470M16B оранжевые</t>
  </si>
  <si>
    <t>Д814А мет 87г з/у.500шт</t>
  </si>
  <si>
    <t xml:space="preserve">47мкф 50в 105°C  комп. &lt;WL&gt; 6*11  Jamicon (н/у 100шт) WLR470M1HE11MT9  </t>
  </si>
  <si>
    <t>1000мкф 35в 105°C&lt;TK&gt; 13*21 Jamicon TK (н/у 20шт)</t>
  </si>
  <si>
    <t>Кабель акустический 2x0.16mm CU+CCA прозрачный (2 x (5 x 0,2 мм) на заказ 100м</t>
  </si>
  <si>
    <r>
      <t xml:space="preserve">Кабель акустический 2x0.25mm CU+CCA R/B  </t>
    </r>
    <r>
      <rPr>
        <b/>
        <sz val="8"/>
        <color rgb="FFFF0000"/>
        <rFont val="Arial"/>
        <family val="2"/>
        <charset val="204"/>
      </rPr>
      <t>красный/</t>
    </r>
    <r>
      <rPr>
        <b/>
        <sz val="8"/>
        <color indexed="8"/>
        <rFont val="Arial"/>
        <family val="2"/>
        <charset val="204"/>
      </rPr>
      <t>черный</t>
    </r>
    <r>
      <rPr>
        <sz val="8"/>
        <color indexed="8"/>
        <rFont val="Arial"/>
        <family val="2"/>
        <charset val="204"/>
      </rPr>
      <t xml:space="preserve"> (2 x (8 x 0,2 мм) на заказ 100м</t>
    </r>
  </si>
  <si>
    <r>
      <t xml:space="preserve">Кабель акустический 2x0.16mm CU+CCA R/B  </t>
    </r>
    <r>
      <rPr>
        <b/>
        <sz val="8"/>
        <color rgb="FFFF0000"/>
        <rFont val="Arial"/>
        <family val="2"/>
        <charset val="204"/>
      </rPr>
      <t>красный</t>
    </r>
    <r>
      <rPr>
        <b/>
        <sz val="8"/>
        <color indexed="8"/>
        <rFont val="Arial"/>
        <family val="2"/>
        <charset val="204"/>
      </rPr>
      <t>/черный</t>
    </r>
    <r>
      <rPr>
        <sz val="8"/>
        <color indexed="8"/>
        <rFont val="Arial"/>
        <family val="2"/>
        <charset val="204"/>
      </rPr>
      <t xml:space="preserve"> (2 x (5 x 0,2 мм)</t>
    </r>
  </si>
  <si>
    <r>
      <t xml:space="preserve">Пульт Dexp RC18 VOICE (U50E9100Q </t>
    </r>
    <r>
      <rPr>
        <b/>
        <sz val="8"/>
        <color rgb="FFFF0000"/>
        <rFont val="Arial"/>
        <family val="2"/>
        <charset val="204"/>
      </rPr>
      <t>HOB2743</t>
    </r>
    <r>
      <rPr>
        <b/>
        <sz val="8"/>
        <color rgb="FF0000FF"/>
        <rFont val="Arial"/>
        <family val="2"/>
        <charset val="204"/>
      </rPr>
      <t xml:space="preserve">) c голосовым поиском  </t>
    </r>
    <r>
      <rPr>
        <b/>
        <sz val="8"/>
        <color rgb="FFFF0000"/>
        <rFont val="Arial"/>
        <family val="2"/>
        <charset val="204"/>
      </rPr>
      <t>низ ◄◄ II ►►</t>
    </r>
    <r>
      <rPr>
        <b/>
        <sz val="8"/>
        <color rgb="FF0000FF"/>
        <rFont val="Arial"/>
        <family val="2"/>
        <charset val="204"/>
      </rPr>
      <t xml:space="preserve"> H24F8000Q H32F8000Q  H32F8100Q  H39F8000Q F43F8000Q/G </t>
    </r>
  </si>
  <si>
    <r>
      <t xml:space="preserve">Пульт Dexp  SBDV-00001 (WH210425C/ROH) SBER Салют ТВ c голосовым поиском  </t>
    </r>
    <r>
      <rPr>
        <b/>
        <sz val="8"/>
        <color rgb="FFFF0000"/>
        <rFont val="Arial"/>
        <family val="2"/>
        <charset val="204"/>
      </rPr>
      <t>низ вертикально - +</t>
    </r>
    <r>
      <rPr>
        <b/>
        <sz val="8"/>
        <color rgb="FF0000FF"/>
        <rFont val="Arial"/>
        <family val="2"/>
        <charset val="204"/>
      </rPr>
      <t xml:space="preserve"> </t>
    </r>
  </si>
  <si>
    <r>
      <t xml:space="preserve">Пульт Dexp DP-V2  (TVD2290B меняет JX-C005 CH-VER.2 с) org c голосовым поиском </t>
    </r>
    <r>
      <rPr>
        <b/>
        <sz val="8"/>
        <rFont val="Arial"/>
        <family val="2"/>
        <charset val="204"/>
      </rPr>
      <t xml:space="preserve">NETFLIX YouTube prime video Google Play квадрат точки USB </t>
    </r>
    <r>
      <rPr>
        <b/>
        <sz val="8"/>
        <color rgb="FF0000FF"/>
        <rFont val="Arial"/>
        <family val="2"/>
        <charset val="204"/>
      </rPr>
      <t xml:space="preserve">,,,, </t>
    </r>
    <r>
      <rPr>
        <b/>
        <sz val="8"/>
        <color rgb="FFFF0000"/>
        <rFont val="Arial"/>
        <family val="2"/>
        <charset val="204"/>
      </rPr>
      <t>низ цветные кнопки</t>
    </r>
  </si>
  <si>
    <r>
      <t>SAMSUNG BN59-00865A =BN59-00942A</t>
    </r>
    <r>
      <rPr>
        <sz val="12"/>
        <color rgb="FFFF0000"/>
        <rFont val="Arial"/>
        <family val="2"/>
        <charset val="204"/>
      </rPr>
      <t xml:space="preserve"> низ TTX/MIX GUIDE SUBT </t>
    </r>
  </si>
  <si>
    <r>
      <rPr>
        <b/>
        <sz val="12"/>
        <color rgb="FF0000FF"/>
        <rFont val="Arial"/>
        <family val="2"/>
        <charset val="204"/>
      </rPr>
      <t>GS RC200/RC3000M12/ RC2000C</t>
    </r>
    <r>
      <rPr>
        <b/>
        <sz val="8"/>
        <color indexed="8"/>
        <rFont val="Arial"/>
        <family val="2"/>
        <charset val="204"/>
      </rPr>
      <t xml:space="preserve"> </t>
    </r>
    <r>
      <rPr>
        <b/>
        <sz val="8"/>
        <color rgb="FF0000FF"/>
        <rFont val="Arial"/>
        <family val="2"/>
        <charset val="204"/>
      </rPr>
      <t>квадр.кн</t>
    </r>
    <r>
      <rPr>
        <b/>
        <sz val="8"/>
        <color indexed="8"/>
        <rFont val="Arial"/>
        <family val="2"/>
        <charset val="204"/>
      </rPr>
      <t xml:space="preserve">. </t>
    </r>
    <r>
      <rPr>
        <b/>
        <sz val="8"/>
        <color indexed="10"/>
        <rFont val="Arial"/>
        <family val="2"/>
        <charset val="204"/>
      </rPr>
      <t>MTS</t>
    </r>
    <r>
      <rPr>
        <b/>
        <sz val="8"/>
        <color indexed="17"/>
        <rFont val="Arial"/>
        <family val="2"/>
        <charset val="204"/>
      </rPr>
      <t xml:space="preserve"> _</t>
    </r>
    <r>
      <rPr>
        <b/>
        <sz val="8"/>
        <color indexed="10"/>
        <rFont val="Arial"/>
        <family val="2"/>
        <charset val="204"/>
      </rPr>
      <t xml:space="preserve">  </t>
    </r>
    <r>
      <rPr>
        <b/>
        <sz val="8"/>
        <color indexed="51"/>
        <rFont val="Arial"/>
        <family val="2"/>
        <charset val="204"/>
      </rPr>
      <t>глаз</t>
    </r>
    <r>
      <rPr>
        <b/>
        <sz val="8"/>
        <color indexed="30"/>
        <rFont val="Arial"/>
        <family val="2"/>
        <charset val="204"/>
      </rPr>
      <t xml:space="preserve"> DEMO</t>
    </r>
    <r>
      <rPr>
        <b/>
        <sz val="8"/>
        <color indexed="8"/>
        <rFont val="Arial"/>
        <family val="2"/>
        <charset val="204"/>
      </rPr>
      <t xml:space="preserve"> в центре </t>
    </r>
    <r>
      <rPr>
        <b/>
        <sz val="8"/>
        <rFont val="Arial"/>
        <family val="2"/>
        <charset val="204"/>
      </rPr>
      <t>OK</t>
    </r>
    <r>
      <rPr>
        <b/>
        <sz val="8"/>
        <color indexed="10"/>
        <rFont val="Arial"/>
        <family val="2"/>
        <charset val="204"/>
      </rPr>
      <t xml:space="preserve"> </t>
    </r>
    <r>
      <rPr>
        <b/>
        <sz val="8"/>
        <color rgb="FF0000FF"/>
        <rFont val="Arial"/>
        <family val="2"/>
        <charset val="204"/>
      </rPr>
      <t>INDEX USB</t>
    </r>
    <r>
      <rPr>
        <b/>
        <sz val="8"/>
        <color indexed="10"/>
        <rFont val="Arial"/>
        <family val="2"/>
        <charset val="204"/>
      </rPr>
      <t xml:space="preserve"> (TXT Exit)  = RC3000M13 RC2000E02 SupraSTV-LC16850WL</t>
    </r>
  </si>
  <si>
    <r>
      <rPr>
        <b/>
        <sz val="9"/>
        <rFont val="Arial"/>
        <family val="2"/>
        <charset val="204"/>
      </rPr>
      <t>TCL</t>
    </r>
    <r>
      <rPr>
        <b/>
        <sz val="12"/>
        <color rgb="FF0000FF"/>
        <rFont val="Arial"/>
        <family val="2"/>
        <charset val="204"/>
      </rPr>
      <t xml:space="preserve"> RC200 USB org</t>
    </r>
    <r>
      <rPr>
        <b/>
        <sz val="8"/>
        <rFont val="Arial"/>
        <family val="2"/>
        <charset val="204"/>
      </rPr>
      <t xml:space="preserve"> квадр.кн</t>
    </r>
    <r>
      <rPr>
        <b/>
        <sz val="8"/>
        <color indexed="8"/>
        <rFont val="Arial"/>
        <family val="2"/>
        <charset val="204"/>
      </rPr>
      <t xml:space="preserve">. </t>
    </r>
    <r>
      <rPr>
        <b/>
        <sz val="8"/>
        <color indexed="10"/>
        <rFont val="Arial"/>
        <family val="2"/>
        <charset val="204"/>
      </rPr>
      <t>F1</t>
    </r>
    <r>
      <rPr>
        <b/>
        <sz val="8"/>
        <color indexed="17"/>
        <rFont val="Arial"/>
        <family val="2"/>
        <charset val="204"/>
      </rPr>
      <t xml:space="preserve"> F2</t>
    </r>
    <r>
      <rPr>
        <b/>
        <sz val="8"/>
        <color indexed="10"/>
        <rFont val="Arial"/>
        <family val="2"/>
        <charset val="204"/>
      </rPr>
      <t xml:space="preserve"> </t>
    </r>
    <r>
      <rPr>
        <b/>
        <sz val="8"/>
        <color indexed="51"/>
        <rFont val="Arial"/>
        <family val="2"/>
        <charset val="204"/>
      </rPr>
      <t>F3</t>
    </r>
    <r>
      <rPr>
        <b/>
        <sz val="8"/>
        <color indexed="30"/>
        <rFont val="Arial"/>
        <family val="2"/>
        <charset val="204"/>
      </rPr>
      <t xml:space="preserve"> F4</t>
    </r>
    <r>
      <rPr>
        <b/>
        <sz val="8"/>
        <color indexed="8"/>
        <rFont val="Arial"/>
        <family val="2"/>
        <charset val="204"/>
      </rPr>
      <t xml:space="preserve"> в центре </t>
    </r>
    <r>
      <rPr>
        <b/>
        <sz val="8"/>
        <rFont val="Arial"/>
        <family val="2"/>
        <charset val="204"/>
      </rPr>
      <t>OK</t>
    </r>
    <r>
      <rPr>
        <b/>
        <sz val="8"/>
        <color indexed="10"/>
        <rFont val="Arial"/>
        <family val="2"/>
        <charset val="204"/>
      </rPr>
      <t xml:space="preserve"> </t>
    </r>
    <r>
      <rPr>
        <b/>
        <sz val="8"/>
        <color rgb="FF0000FF"/>
        <rFont val="Arial"/>
        <family val="2"/>
        <charset val="204"/>
      </rPr>
      <t>TV USB</t>
    </r>
  </si>
  <si>
    <t>Пульт TV BOX X96 AIR ANDROID  IPTV  для TV и приставок  IPTV с операционной системой Android</t>
  </si>
  <si>
    <t>Пульт TV BOX X96  ANDROID  IPTV  для TV и приставок  IPTV с операционной системой Android</t>
  </si>
  <si>
    <r>
      <t xml:space="preserve">Универсал GRUNDIG RM-L1721 LED </t>
    </r>
    <r>
      <rPr>
        <sz val="10"/>
        <rFont val="Arial"/>
        <family val="2"/>
        <charset val="204"/>
      </rPr>
      <t>корпус TP7</t>
    </r>
  </si>
  <si>
    <t>Шнур mini HDMI штекер - HDMI штекер 1.5m  GOLD с фильтрам (17-6123) REXAN</t>
  </si>
  <si>
    <t>Шнур mini HDMI штекер - HDMI штекер 1.5m  GOLD с фильтрам 1-11463 AL</t>
  </si>
  <si>
    <t xml:space="preserve">1800мкф 6,3в комп.105°C&lt;WL&gt; 10*20  Jamicon 411352  </t>
  </si>
  <si>
    <t>1800мкф 10в комп.105°C&lt;WL&gt; 10*21  Jamicon 411351</t>
  </si>
  <si>
    <r>
      <t>К73-17С</t>
    </r>
    <r>
      <rPr>
        <sz val="8"/>
        <color rgb="FFFF0000"/>
        <rFont val="Arial"/>
        <family val="2"/>
        <charset val="204"/>
      </rPr>
      <t>-400в</t>
    </r>
    <r>
      <rPr>
        <sz val="8"/>
        <rFont val="Arial"/>
        <family val="2"/>
        <charset val="204"/>
      </rPr>
      <t xml:space="preserve"> 0,047мкф ±10% з/у 2008г</t>
    </r>
  </si>
  <si>
    <r>
      <t>К73-17-</t>
    </r>
    <r>
      <rPr>
        <sz val="8"/>
        <color rgb="FFFF0000"/>
        <rFont val="Arial"/>
        <family val="2"/>
        <charset val="204"/>
      </rPr>
      <t>400В</t>
    </r>
    <r>
      <rPr>
        <sz val="8"/>
        <rFont val="Arial"/>
        <family val="2"/>
        <charset val="204"/>
      </rPr>
      <t xml:space="preserve"> 0,047мкф ±10% (473K 400SX) CBB22 </t>
    </r>
  </si>
  <si>
    <t>47мкф 450в 105°C 16-25  JCCON гибкие вывода</t>
  </si>
  <si>
    <t>47мкф 450в 105°C &lt;TK&gt; 16-25 Jamicon гибкие вывода 411427</t>
  </si>
  <si>
    <t>4700мкф 63в 105°C 22x50 гибкие вывода Jamicon TKR 411138</t>
  </si>
  <si>
    <t xml:space="preserve">Оловоотсос  DP-366NA (малый 190мм) аналог с тефлоновым сменным наконечником  поршень с двойной масляной печатью без утечки воздуха </t>
  </si>
  <si>
    <t xml:space="preserve">Разъём PBS-40 40pin (PBS-1x40)   гнездо на плату однорядный  шаг 2.54мм прям  02022A </t>
  </si>
  <si>
    <t>Разъём PBS-40R 40pin (PBS-1x40R) гнездо на плату однорядный  шаг 2.54мм угол 020177A</t>
  </si>
  <si>
    <t>ТИПО РАЗМЕР</t>
  </si>
  <si>
    <t>&lt;18120&gt;</t>
  </si>
  <si>
    <t>CF-1/2W 0,5w 2,0 ом ± 5%</t>
  </si>
  <si>
    <t>CF-1/2W 0,5w 2,2 ом ± 5% 20шт</t>
  </si>
  <si>
    <t>CF-1/2W 0,5w 2,2 ом ± 5% 100шт</t>
  </si>
  <si>
    <t>CF-1/2W 0,5w 2,2 ом ± 5% 200шт</t>
  </si>
  <si>
    <t>CF-1/2W 0,5w 91 ом ± 5%</t>
  </si>
  <si>
    <t>CF-1/2W 0,5w 0,33 ом ± 5%</t>
  </si>
  <si>
    <t>CF-1/2W 0,5w 0,68 ом ± 5%</t>
  </si>
  <si>
    <t>CF-1/2W 0,5w 0,82 ом ± 5%</t>
  </si>
  <si>
    <t>CF-1/2W 0,5w 3,3 ом ± 5%</t>
  </si>
  <si>
    <t>CF-1/2W 0,5w 3,9 ом ± 5%</t>
  </si>
  <si>
    <t>CF-1/2W 0,5w 4,7 ом ± 5%</t>
  </si>
  <si>
    <t xml:space="preserve">CF-1/2W 0,5w </t>
  </si>
  <si>
    <t xml:space="preserve">CF-1/2W 0,5w 10 ом ± 5% </t>
  </si>
  <si>
    <t>CF-1/2W 0,5w 36 ом ± 5%</t>
  </si>
  <si>
    <t>CF-1/2W 0,5w -68 ом ± 5%</t>
  </si>
  <si>
    <t>CF-1/2W 0,5w 110 ом ± 5%</t>
  </si>
  <si>
    <t>CF-1/2W 0,5w 180 ом ± 5%</t>
  </si>
  <si>
    <t>CF-1/2W 0,5w 240 ом ± 5%</t>
  </si>
  <si>
    <t>CF-1/2W 0,5w 390 ом ± 5%</t>
  </si>
  <si>
    <t>CF-1/2W 0,5w 510 ом ± 5%</t>
  </si>
  <si>
    <t>CF-1/2W 0,5w 680 ом ± 5%</t>
  </si>
  <si>
    <t xml:space="preserve">CF-1/2W 0,5w -1,0 ком ± 5% </t>
  </si>
  <si>
    <t xml:space="preserve">CF-1/2W 0,5w -1,3 ком ± 5% </t>
  </si>
  <si>
    <t xml:space="preserve">CF-1/2W 0,5w -1,5 ком ± 5% </t>
  </si>
  <si>
    <t>CF-1/2W 0,5w -2,2 ком ± 5% н/у10шт</t>
  </si>
  <si>
    <t>CF-1/2W 0,5w -2,2 ком ± 5% н/у50шт</t>
  </si>
  <si>
    <t xml:space="preserve">CF-1/2W 0,5w -2,7 ком ± 5% </t>
  </si>
  <si>
    <t>CF-1/2W 0,5w -3,3 ком ± 5% н/у100шт</t>
  </si>
  <si>
    <t xml:space="preserve">CF-1/2W 0,5w -3,9 ком ± 5% </t>
  </si>
  <si>
    <t>CF-1/2W 0,5w -3,9 ком ± 5%  100шт</t>
  </si>
  <si>
    <t>CF-1/2W 0,5w -3,9 ком ± 5%  200шт</t>
  </si>
  <si>
    <t xml:space="preserve">CF-1/2W 0,5w -4,7 ком ± 5% </t>
  </si>
  <si>
    <t>CF-1/2W 0,5w -4,7 ком ± 5% н/у 50шт</t>
  </si>
  <si>
    <t xml:space="preserve">CF-1/2W 0,5w -8,2 ком ± 5% </t>
  </si>
  <si>
    <t xml:space="preserve">CF-1/2W 0,5w -13 ком ± 5% </t>
  </si>
  <si>
    <t>CF-1/2W 0,5w -36 ком ± 5%</t>
  </si>
  <si>
    <t>CF-1/2W 0,5w 62 ком ± 5%</t>
  </si>
  <si>
    <t>25W</t>
  </si>
  <si>
    <t>16W</t>
  </si>
  <si>
    <t>10W</t>
  </si>
  <si>
    <t>КВМ</t>
  </si>
  <si>
    <t>miniMELF</t>
  </si>
  <si>
    <t>Ручка приборная 17X13HL (6мм шлиц) черная 27802</t>
  </si>
  <si>
    <r>
      <t xml:space="preserve">Светодиод "чип" 1206 (3.2x1.6x1.1мм) белый 2.8v 550 mcd 26063C   </t>
    </r>
    <r>
      <rPr>
        <sz val="8"/>
        <color rgb="FFFF0000"/>
        <rFont val="Arial"/>
        <family val="2"/>
        <charset val="204"/>
      </rPr>
      <t>127-140Lm 5500-7000K 6V 180mA</t>
    </r>
  </si>
  <si>
    <r>
      <t xml:space="preserve">Светодиод "чип" 3030 (3.0x3.0x0,5мм) белый </t>
    </r>
    <r>
      <rPr>
        <sz val="8"/>
        <color indexed="10"/>
        <rFont val="Arial"/>
        <family val="2"/>
        <charset val="204"/>
      </rPr>
      <t xml:space="preserve">6,0-6,5V </t>
    </r>
    <r>
      <rPr>
        <sz val="8"/>
        <rFont val="Arial"/>
        <family val="2"/>
        <charset val="204"/>
      </rPr>
      <t>180mA   127-140Lm 5500-7000K для LED TV 260077</t>
    </r>
  </si>
  <si>
    <t>Светодиод "чип" 5730 (5.7х3мм) белый мощный 3,0-3,4V  0,45w 150mA  6000-6500K 40-50Lm  для Светодиодных светильников 26045</t>
  </si>
  <si>
    <t>Светодиод "чип" 7030 (7,0x3x0,8мм) белый 6,0-6,5V 150mA 100-110LM 6000-6500K для LED TV 260066</t>
  </si>
  <si>
    <t>ПЭВР-100 2,7к ±5%  63г  без хомута</t>
  </si>
  <si>
    <t>ПЭВР-100 2,7к ±5%   78г  без хомута  обрыв на 2,7к!!!</t>
  </si>
  <si>
    <t xml:space="preserve">Светодиод мощный 2,2-3,6v 3w 700мА 200-220LM 20000K (холод/белый) 120° тип1 260072 </t>
  </si>
  <si>
    <t>Разъём сетевой комп папа вилка на панель  (AC-015) без " ушей" AC-05 DB-14  02645A</t>
  </si>
  <si>
    <t>Щупы для мультиметра  BC55-10210-V3 1м  силиконовые двойная изоляция  1000V 20А Китай</t>
  </si>
  <si>
    <t xml:space="preserve">КМТ-17В 330 ом 20%  (261-299 ом при 22°С) зеленые d=5mm  н=2,5мм вывода аксиальные </t>
  </si>
  <si>
    <t xml:space="preserve">КМТ-17В 330 ом 20%  (300-330 ом при 22°С) зеленые d=5mm  н=2,5мм вывода аксиальные </t>
  </si>
  <si>
    <t xml:space="preserve">19x25     KEM-5621BR    Красный  2 разряда общий анод   </t>
  </si>
  <si>
    <t>П210В 81г з/у 10шт!!!</t>
  </si>
  <si>
    <t>П210В 76г з/у 10шт!!!</t>
  </si>
  <si>
    <r>
      <t xml:space="preserve">SMA гнездо на кабеле (END/SMA-J 13CM) </t>
    </r>
    <r>
      <rPr>
        <sz val="8"/>
        <color rgb="FF0000FF"/>
        <rFont val="Arial"/>
        <family val="2"/>
        <charset val="204"/>
      </rPr>
      <t>центральный контакт: гнездо  02215A</t>
    </r>
  </si>
  <si>
    <t>Разъем для RC моделей XT60 M+F  (вилка+гнездо "восьмерка")  02032A</t>
  </si>
  <si>
    <r>
      <t xml:space="preserve">штекер компьютерный RJ45 TP-8P8C UTP CAT5e 1шт  Ruichi </t>
    </r>
    <r>
      <rPr>
        <b/>
        <sz val="8"/>
        <color rgb="FFFF0000"/>
        <rFont val="Arial"/>
        <family val="2"/>
        <charset val="204"/>
      </rPr>
      <t xml:space="preserve">№,,, </t>
    </r>
    <r>
      <rPr>
        <sz val="8"/>
        <rFont val="Arial"/>
        <family val="2"/>
        <charset val="204"/>
      </rPr>
      <t xml:space="preserve"> артикул 56283 партия С23-149 проверять поподается брак!!!</t>
    </r>
  </si>
  <si>
    <r>
      <t xml:space="preserve">штекер компьютерный RJ45 TP-8P8C UTP CAT5e 50шт Ruichi </t>
    </r>
    <r>
      <rPr>
        <b/>
        <sz val="8"/>
        <color rgb="FFFF0000"/>
        <rFont val="Arial"/>
        <family val="2"/>
        <charset val="204"/>
      </rPr>
      <t>№,,,</t>
    </r>
    <r>
      <rPr>
        <sz val="8"/>
        <rFont val="Arial"/>
        <family val="2"/>
        <charset val="204"/>
      </rPr>
      <t xml:space="preserve"> артикул 56283 партия С23-149 проверять поподается брак!!!</t>
    </r>
  </si>
  <si>
    <t xml:space="preserve">штекер  телефонный RJ12 TP-6P6C RJ25 (ЛИНИЯ)   </t>
  </si>
  <si>
    <t>штекер  телефонный RJ12 TP-6P6C RJ25  (ЛИНИЯ)  упок 50шт</t>
  </si>
  <si>
    <t>штекер  телефонный RJ12 TP-6P4C  (ЛИНИЯ)  №112 Китай</t>
  </si>
  <si>
    <t>штекер  телефонный RJ12 TP-6P2C  (ЛИНИЯ)  упок 50шт</t>
  </si>
  <si>
    <t xml:space="preserve">штекер  телефонный RJ12 TP-6P2C  (ЛИНИЯ)  </t>
  </si>
  <si>
    <t>штекер  телефонный RJ11 TP-4P4C  (ТРУБКА)  №111 Китай</t>
  </si>
  <si>
    <t>штекер  телефонный RJ9 TP-4P2C  (ТРУБКА)  упок 50шт</t>
  </si>
  <si>
    <t>штекер  телефонный RJ9 TP-4P2C  (ТРУБКА)</t>
  </si>
  <si>
    <r>
      <t xml:space="preserve">штекер компьютерный RJ45 TP-8P8C </t>
    </r>
    <r>
      <rPr>
        <b/>
        <sz val="8"/>
        <color rgb="FFFF0000"/>
        <rFont val="Arial"/>
        <family val="2"/>
        <charset val="204"/>
      </rPr>
      <t>STP</t>
    </r>
    <r>
      <rPr>
        <sz val="8"/>
        <rFont val="Arial"/>
        <family val="2"/>
        <charset val="204"/>
      </rPr>
      <t xml:space="preserve">+ (в мет экране) Китай  </t>
    </r>
  </si>
  <si>
    <t>штекер компьютерный RJ45 TP-10P10C UTP</t>
  </si>
  <si>
    <t>гнездо телефонное ТРУБКА TJ4P4C стоячее на плату №2</t>
  </si>
  <si>
    <t xml:space="preserve">гнездо компьютерное 8P8C TJ8P8C  на плату </t>
  </si>
  <si>
    <t xml:space="preserve">гнездо компьютерное 8P8C TJ4-8P8C на плату </t>
  </si>
  <si>
    <t>гнездо компьютерное 8P8C TJ11-8P8C на плату (в экране 5 категория) 02319A</t>
  </si>
  <si>
    <t>гнездо компьютерное 8P8C TJ8-8P8 на плату (DS1125  в экране 5 категория)</t>
  </si>
  <si>
    <r>
      <t>гнездо компьютерное 8P8C TJ8-8P8</t>
    </r>
    <r>
      <rPr>
        <b/>
        <sz val="8"/>
        <color rgb="FFFF0000"/>
        <rFont val="Arial"/>
        <family val="2"/>
        <charset val="204"/>
      </rPr>
      <t xml:space="preserve"> LED</t>
    </r>
    <r>
      <rPr>
        <sz val="8"/>
        <rFont val="Arial"/>
        <family val="2"/>
        <charset val="204"/>
      </rPr>
      <t xml:space="preserve"> на плату в мет экране со светодиодами и трансформатором (жёлтый/зелёный) KLS12-TL002-1x1-G/Y-1-03 (SK02-111006NL) </t>
    </r>
  </si>
  <si>
    <t xml:space="preserve">гнездо компьютерное TJ10P10C (RJ45) </t>
  </si>
  <si>
    <r>
      <t xml:space="preserve">штекер компьютерный RJ45 TP-8P8C UTP CAT5e (TYCO ELECTRONICS </t>
    </r>
    <r>
      <rPr>
        <sz val="8"/>
        <color rgb="FFFF0000"/>
        <rFont val="Arial"/>
        <family val="2"/>
        <charset val="204"/>
      </rPr>
      <t>USA</t>
    </r>
    <r>
      <rPr>
        <sz val="8"/>
        <color rgb="FF0000FF"/>
        <rFont val="Arial"/>
        <family val="2"/>
        <charset val="204"/>
      </rPr>
      <t xml:space="preserve">) 1шт </t>
    </r>
    <r>
      <rPr>
        <b/>
        <sz val="8"/>
        <color rgb="FFFF0000"/>
        <rFont val="Arial"/>
        <family val="2"/>
        <charset val="204"/>
      </rPr>
      <t>№,,, X AMP</t>
    </r>
    <r>
      <rPr>
        <sz val="8"/>
        <color rgb="FF0000FF"/>
        <rFont val="Arial"/>
        <family val="2"/>
        <charset val="204"/>
      </rPr>
      <t xml:space="preserve"> 02314A</t>
    </r>
  </si>
  <si>
    <t>Термистор B57153S0330M 33 ом, +20%, 8.5мм 1.3A1.4Вт NTC</t>
  </si>
  <si>
    <t>Термистор B57153S330M 33 ом, +20%, 8.5мм 1.3А 1.4Вт NTC</t>
  </si>
  <si>
    <t>По "жизни"  на 2200вт                 200-450мкф/300в пусковой          80-100мкф/450в   РАБОЧИЙ</t>
  </si>
  <si>
    <t xml:space="preserve">штекер 6.35мм моно металл  ребристые (с хвостом) тип1 RU 02105A Китай  </t>
  </si>
  <si>
    <t>МЛТ-2-300 ом ± 10% з/у90шт</t>
  </si>
  <si>
    <t>Лампа 6в 25вт (винт D=14mm колба D=33 мм L= 67мм) РН6-25-1 E14/25x17/25x17  92г   СКЛАД</t>
  </si>
  <si>
    <t xml:space="preserve">Лампа 8в 9вт (винт D=9mm колба D18мм) ОП8-9 Е10/13  з/у 100шт  СКЛАД     </t>
  </si>
  <si>
    <t xml:space="preserve">Лампа 8в 9вт (винт D=9mm колба D18мм) ОП8-9 Е10/13  +СКЛАД      </t>
  </si>
  <si>
    <t>Лампа 8в 35вт (штифт D=20mm колба D30мм h55мм H82mm) РН8-35-1 B15d/18 Используется в  в приборах и установках разных отраслей промышленности  +СКЛАД</t>
  </si>
  <si>
    <t xml:space="preserve">Лампа 8в 20вт (штифт D=15mm колба D20мм h40мм H58mm) РН8-20-1 B15d/18  в гофре  Используется в офтальмологии, периметрах, периграфах, осветителях микроскопа (микроскопы ЛОМО, Биолам, Микмед, МБИ-3), фотоколориметрах..
</t>
  </si>
  <si>
    <t xml:space="preserve">Лампа 8в 20вт (штифт D=15mm колба D20мм h40мм H58mm) РН8-20-1 B15d/18  в бум. гофре  91г Используется в офтальмологии, периметрах, периграфах, осветителях микроскопа (микроскопы ЛОМО, Биолам, Микмед, МБИ-3), фотоколориметрах..
</t>
  </si>
  <si>
    <t xml:space="preserve">Лампа 8в 20вт (штифт D=15mm колба D20мм h35мм H55mm) РН8-20-1 B15d/18  -56- Используется в офтальмологии, периметрах, периграфах, осветителях микроскопа (микроскопы ЛОМО, Биолам, Микмед, МБИ-3), фотоколориметрах..
</t>
  </si>
  <si>
    <t xml:space="preserve">Лампа 8в 20вт (штифт D=15mm колба D20мм h35мм H55mm) РН8-20 B15d/18  -56- Используется в офтальмологии, периметрах, периграфах, осветителях микроскопа (микроскопы ЛОМО, Биолам, Микмед, МБИ-3), фотоколориметрах..
</t>
  </si>
  <si>
    <t xml:space="preserve">Лампа 8в 20вт (штифт D=15mm колба D20мм h35мм H55mm) РН8-20 B15d/18  -56-  со следами пайки на контактах Используется в офтальмологии, периметрах, периграфах, осветителях микроскопа (микроскопы ЛОМО, Биолам, Микмед, МБИ-3), фотоколориметрах..
</t>
  </si>
  <si>
    <t>Д161-250-11 92г короткий хвост</t>
  </si>
  <si>
    <t>Д161-250-11 91г без хвоста</t>
  </si>
  <si>
    <t>Д161-250Х-11 ухл2  91г без хвоста</t>
  </si>
  <si>
    <t>Д161-250-18 99г  найти</t>
  </si>
  <si>
    <t>Олово гранулированное "ЧДА" 99,9% ТУ 6-09-2704-88  200гр.  з/у стекло (брутто 274г)</t>
  </si>
  <si>
    <t xml:space="preserve">Кабель коаксиальный радиочастотный 50ом RG-58  MPM белый медь два экрана 19*0,18CCA+2,8FPE+AL FOIL+48*0,10CCS+OD5,0MM   </t>
  </si>
  <si>
    <t>Кабель акустический 2x0.35mm CU+CCA R/B  красный/черный  (2 x (11 x 0,2 мм)</t>
  </si>
  <si>
    <t>Кабель акустический 2x0.35mm CU+CCA  прозрачный (2 x (11 x 0,2 мм)  на заказ 100м</t>
  </si>
  <si>
    <t>Кабель акустический 2x0.35mm CU+CCA  прозрачный (2 x (11 x 0,2 мм)  на заказ  50м</t>
  </si>
  <si>
    <t>Кабель акустический 2x0.50mm CU+CCA прозрачный 2 x (16 x 0,2 мм)  на заказ 100м</t>
  </si>
  <si>
    <t>Кабель акустический 2x0.50mm CU+CCA прозрачный 2 x (16 x 0,2 мм) на заказ  50м</t>
  </si>
  <si>
    <t>Кабель акустический 2 x 1,50mm SC CCA B/L прозрачный   на заказ  50м</t>
  </si>
  <si>
    <t xml:space="preserve">Кабель акустический 2 x 4.0mm  SC CCA B/L прозрачный 2 x (82 x 0,25 мм)  (сопр. на 100м-0,9ом)  </t>
  </si>
  <si>
    <t>Кабель акустический 2 x 2,50mm SC CCA B/L прозрачный  на заказ  100м</t>
  </si>
  <si>
    <t>Флюс-паста для алюминия банка 20г</t>
  </si>
  <si>
    <t xml:space="preserve">Флюс для алюминия 16 ВК банка 20г для высокотемпературной пайки алюминия и силуминия, алюминиевыми и алюминиево-германиевыми припоями для пайки(сварки) деталей  методом погружения предварительно покированных припоем алюминия.
</t>
  </si>
  <si>
    <t>Флюс для алюминия 25мл Россия на основе олова-цинк и цинк-кадмий при темпер. 150-320</t>
  </si>
  <si>
    <t>Флюс для алюминия  порошок банка 20г активный высокотемпературный для пайки алюминия и силуминия,</t>
  </si>
  <si>
    <t>DAEWOO R40A01=R40A15=R40A09</t>
  </si>
  <si>
    <t>MOF-2W 150 ком ± 5%  металлопленочные замена MF, МЛТ, С2-23, С2-33, С2-36</t>
  </si>
  <si>
    <t>Вольтметр 150в Э59 0-150в 45-55-300Hz переключатель 75v 150v 300v 600v 63г №31588 кл. точности. 0,5 горизонт.пол.б/у б/крепежа б/пасп.б/упак. размер 145×200×90 мм.</t>
  </si>
  <si>
    <t>Ваттметр Ц301 0-4kW 220VAC 50Hz 91г без пасп. класс точности 1,5 размеры 120(110)х120(110)х95(70)мм. вес 582гр</t>
  </si>
  <si>
    <r>
      <t xml:space="preserve">Амперметр Э30 0-30А  </t>
    </r>
    <r>
      <rPr>
        <sz val="10"/>
        <color indexed="10"/>
        <rFont val="Arial"/>
        <family val="2"/>
        <charset val="204"/>
      </rPr>
      <t>50/Гц</t>
    </r>
    <r>
      <rPr>
        <sz val="10"/>
        <rFont val="Arial"/>
        <family val="2"/>
        <charset val="204"/>
      </rPr>
      <t xml:space="preserve"> 160х160х125мм. Класс точности ― 1,5   1962г</t>
    </r>
  </si>
  <si>
    <t>Амперметр Э8021 0-30А  50/180-550Гц   79г</t>
  </si>
  <si>
    <r>
      <t xml:space="preserve">Амперметр Э350 0-30А </t>
    </r>
    <r>
      <rPr>
        <sz val="10"/>
        <color rgb="FFFF0000"/>
        <rFont val="Arial"/>
        <family val="2"/>
        <charset val="204"/>
      </rPr>
      <t xml:space="preserve"> 50Гц </t>
    </r>
    <r>
      <rPr>
        <sz val="10"/>
        <rFont val="Arial"/>
        <family val="2"/>
        <charset val="204"/>
      </rPr>
      <t xml:space="preserve"> 96x96x64мм 78г</t>
    </r>
  </si>
  <si>
    <r>
      <t>Амперметр E19N 0-50А (</t>
    </r>
    <r>
      <rPr>
        <b/>
        <sz val="10"/>
        <rFont val="Arial"/>
        <family val="2"/>
        <charset val="204"/>
      </rPr>
      <t>0-10-20-30</t>
    </r>
    <r>
      <rPr>
        <sz val="8"/>
        <rFont val="Arial"/>
        <family val="2"/>
        <charset val="204"/>
      </rPr>
      <t>-40-60</t>
    </r>
    <r>
      <rPr>
        <sz val="10"/>
        <rFont val="Arial"/>
        <family val="2"/>
        <charset val="204"/>
      </rPr>
      <t xml:space="preserve">A) 50Гц (90x90x50мм) класс точности 1,5 </t>
    </r>
  </si>
  <si>
    <t>Амперметр Э8021 0-100А (0-30-40-60-80-100А) 50/180-550Гц  80×80×67мм.80г</t>
  </si>
  <si>
    <r>
      <t xml:space="preserve">Амперметр Э350 0-100А </t>
    </r>
    <r>
      <rPr>
        <sz val="10"/>
        <color rgb="FFFF0000"/>
        <rFont val="Arial"/>
        <family val="2"/>
        <charset val="204"/>
      </rPr>
      <t xml:space="preserve">   50Гц </t>
    </r>
    <r>
      <rPr>
        <sz val="10"/>
        <rFont val="Arial"/>
        <family val="2"/>
        <charset val="204"/>
      </rPr>
      <t xml:space="preserve"> 96x96x64мм</t>
    </r>
  </si>
  <si>
    <t>Амперметр Э8030 0-100/5А 2.5 разбито стекло   50/180-550Гц з/у (аналог E8030)</t>
  </si>
  <si>
    <t>Амперметр Э8022 0-100А 4,0   х10% номинальный ток 20А  50/180-550Гц 78г</t>
  </si>
  <si>
    <t xml:space="preserve">Амперметр Э365-1 0-100А 1.5 (0-20-60-100А)  </t>
  </si>
  <si>
    <t>Амперметр Э8021 0-150А  50/180-550Гц  80×80×67мм. з/у 80г</t>
  </si>
  <si>
    <r>
      <t xml:space="preserve">Амперметр Э8021 0-150А/5 2.5 </t>
    </r>
    <r>
      <rPr>
        <sz val="10"/>
        <color indexed="10"/>
        <rFont val="Arial"/>
        <family val="2"/>
        <charset val="204"/>
      </rPr>
      <t>50/180-550Гц</t>
    </r>
    <r>
      <rPr>
        <sz val="10"/>
        <rFont val="Arial"/>
        <family val="2"/>
        <charset val="204"/>
      </rPr>
      <t xml:space="preserve">  86г</t>
    </r>
  </si>
  <si>
    <t>Амперметр Э8021 0-150А (0-50-100-150А) 50/180-550Гц  80×80×67мм.79г</t>
  </si>
  <si>
    <t xml:space="preserve">Амперметр Э8030 0-150А/5   50/180-550Гц 86г з/у кл. точности. 2,5  80x80мм h43mm </t>
  </si>
  <si>
    <t>Амперметр Э8030 0-150А/5 (0-5-10-15 Х10А)  50/180-550Гц 86г з/у</t>
  </si>
  <si>
    <t xml:space="preserve">Амперметр Э8030-М1 0-150А/5 (0-5-10-15 Х10А)  50/180-550Гц 92г </t>
  </si>
  <si>
    <t xml:space="preserve">Амперметр Э8030-М1 0-200А/5 (0-6-10-20 х10А)  50/180-550Гц кл. точности. 2,5  80x80мм h43mm </t>
  </si>
  <si>
    <r>
      <t xml:space="preserve">Амперметр Э30 0-150А  </t>
    </r>
    <r>
      <rPr>
        <sz val="10"/>
        <color indexed="10"/>
        <rFont val="Arial"/>
        <family val="2"/>
        <charset val="204"/>
      </rPr>
      <t>50/Гц</t>
    </r>
    <r>
      <rPr>
        <sz val="10"/>
        <rFont val="Arial"/>
        <family val="2"/>
        <charset val="204"/>
      </rPr>
      <t xml:space="preserve"> 160х160х125мм. Класс точности ― 1,5   1968г стекло с трещеной</t>
    </r>
  </si>
  <si>
    <r>
      <t>Амперметр E19N 0-200А (</t>
    </r>
    <r>
      <rPr>
        <b/>
        <sz val="10"/>
        <rFont val="Arial"/>
        <family val="2"/>
        <charset val="204"/>
      </rPr>
      <t>0-50-100-</t>
    </r>
    <r>
      <rPr>
        <sz val="8"/>
        <rFont val="Arial"/>
        <family val="2"/>
        <charset val="204"/>
      </rPr>
      <t>150-200</t>
    </r>
    <r>
      <rPr>
        <sz val="10"/>
        <rFont val="Arial"/>
        <family val="2"/>
        <charset val="204"/>
      </rPr>
      <t xml:space="preserve">A) 50Гц (90x90x50мм) класс точности 1,5 </t>
    </r>
  </si>
  <si>
    <r>
      <t xml:space="preserve">Амперметр Э30 0-200А  </t>
    </r>
    <r>
      <rPr>
        <sz val="10"/>
        <color indexed="10"/>
        <rFont val="Arial"/>
        <family val="2"/>
        <charset val="204"/>
      </rPr>
      <t>50/Гц</t>
    </r>
    <r>
      <rPr>
        <sz val="10"/>
        <rFont val="Arial"/>
        <family val="2"/>
        <charset val="204"/>
      </rPr>
      <t xml:space="preserve"> 160х160х125мм. Класс точности ― 1,5   1968г стекло с трещеной</t>
    </r>
  </si>
  <si>
    <t xml:space="preserve">Амперметр Э8032-М1 0-200А/5 (0-60-100-150-200А)1.5 50Гц </t>
  </si>
  <si>
    <r>
      <t xml:space="preserve">Амперметр Э8021 0-200А/5 2.5  </t>
    </r>
    <r>
      <rPr>
        <sz val="10"/>
        <color indexed="10"/>
        <rFont val="Arial"/>
        <family val="2"/>
        <charset val="204"/>
      </rPr>
      <t>50/180-550Гц</t>
    </r>
    <r>
      <rPr>
        <sz val="10"/>
        <rFont val="Arial"/>
        <family val="2"/>
        <charset val="204"/>
      </rPr>
      <t xml:space="preserve">    86г </t>
    </r>
  </si>
  <si>
    <t>Амперметр Э8021 0-300А (0-100-200-300А) 50/180-550Гц  80×80×67мм.78г</t>
  </si>
  <si>
    <t xml:space="preserve">Амперметр Э365-1 0-400А 1.5 (0-80-100-200-300-400А)  </t>
  </si>
  <si>
    <t>Амперметр Э8030 0-300А/5 2.5 (Э8030-М1Т2 3x100А) 50/180-550Гц 91г</t>
  </si>
  <si>
    <t>Амперметр Э8030 0-400А/5 (4x100А) 2.5  50;180-550кГц з/у 89г</t>
  </si>
  <si>
    <t xml:space="preserve">Амперметр Э8032 0-400А/5 (4x100А)1.5 50Гц </t>
  </si>
  <si>
    <t>Амперметр Э8021 0-600А (0-2-3-4-5-6х100А) 50/180-550Гц  80×80×67мм.78г</t>
  </si>
  <si>
    <t>Амперметр Э365-1 0-600А/5 1.5 50Гц  з/у 88г</t>
  </si>
  <si>
    <t>Амперметр Э8030 0-600А/5 (6x100А) 2.5 50/180-550Гц 86г 90г</t>
  </si>
  <si>
    <r>
      <t xml:space="preserve">Амперметр Э8030-М1 0-600А/5     </t>
    </r>
    <r>
      <rPr>
        <sz val="10"/>
        <color indexed="10"/>
        <rFont val="Arial"/>
        <family val="2"/>
        <charset val="204"/>
      </rPr>
      <t xml:space="preserve">50/180-550Гц </t>
    </r>
  </si>
  <si>
    <t>Амперметр Э8030 0-800А/5 (8x100А) 2.5    50 Гц ;180-550кГц крепёж</t>
  </si>
  <si>
    <t>Амперметр Э8030 0-1,5кА/5А  50 Гц ;180-550кГц з/у88г</t>
  </si>
  <si>
    <t>Амперметр Э8030-М1 0-1,5кА/5А  50 Гц ;180-550кГц з/у91г</t>
  </si>
  <si>
    <t>Амперметр Э365-1 0-1,5кА   50Гц ( з/у 86г)</t>
  </si>
  <si>
    <t>Амперметр Э8025 0-2000А (0-20x100А) 2.5 ТТ2000/5 45-65 108-550гц 81г</t>
  </si>
  <si>
    <t>Амперметр Э8021 0-10А  50/180-550Гц  80×80×67мм. з/у 80г</t>
  </si>
  <si>
    <r>
      <t xml:space="preserve">Амперметр Э30 0-5А  </t>
    </r>
    <r>
      <rPr>
        <sz val="10"/>
        <color indexed="10"/>
        <rFont val="Arial"/>
        <family val="2"/>
        <charset val="204"/>
      </rPr>
      <t>50/Гц</t>
    </r>
    <r>
      <rPr>
        <sz val="10"/>
        <rFont val="Arial"/>
        <family val="2"/>
        <charset val="204"/>
      </rPr>
      <t xml:space="preserve"> 160х160х125мм. Класс точности ― 1,5   1963г</t>
    </r>
  </si>
  <si>
    <r>
      <t xml:space="preserve">Амперметр Э8021 0-5А  </t>
    </r>
    <r>
      <rPr>
        <sz val="10"/>
        <color indexed="10"/>
        <rFont val="Arial"/>
        <family val="2"/>
        <charset val="204"/>
      </rPr>
      <t>50/Гц</t>
    </r>
    <r>
      <rPr>
        <sz val="10"/>
        <rFont val="Arial"/>
        <family val="2"/>
        <charset val="204"/>
      </rPr>
      <t xml:space="preserve"> 80×80×67мм.</t>
    </r>
  </si>
  <si>
    <r>
      <t xml:space="preserve">Амперметр Э8021 0-2А  </t>
    </r>
    <r>
      <rPr>
        <sz val="10"/>
        <color indexed="10"/>
        <rFont val="Arial"/>
        <family val="2"/>
        <charset val="204"/>
      </rPr>
      <t>50/Гц</t>
    </r>
    <r>
      <rPr>
        <sz val="10"/>
        <rFont val="Arial"/>
        <family val="2"/>
        <charset val="204"/>
      </rPr>
      <t xml:space="preserve">  80×80×67мм.              </t>
    </r>
  </si>
  <si>
    <t>Миллиамперметр 0-500mА ИМП(40х40) 0-500мА 50Гц  с тр-ом и платой</t>
  </si>
  <si>
    <t>Миллиамперметр 0-75mА Э377 0-75мА 50Гц  74г</t>
  </si>
  <si>
    <r>
      <t xml:space="preserve">Вольтметр 0-250в Э30 250в  </t>
    </r>
    <r>
      <rPr>
        <sz val="10"/>
        <color indexed="10"/>
        <rFont val="Arial"/>
        <family val="2"/>
        <charset val="204"/>
      </rPr>
      <t>50/Гц</t>
    </r>
    <r>
      <rPr>
        <sz val="10"/>
        <rFont val="Arial"/>
        <family val="2"/>
        <charset val="204"/>
      </rPr>
      <t xml:space="preserve"> 160х160х125мм. Класс точности ― 1,5   1987г</t>
    </r>
  </si>
  <si>
    <t xml:space="preserve">МБГВ-1000в-200мкф 10% 87г (188,7мкф на MY6013A) демонтаж с нового в отличном состоянии </t>
  </si>
  <si>
    <t>МБГВ-500в-160мкф 30%-10% 91г ржавый (170мкф на MY6013A)</t>
  </si>
  <si>
    <t xml:space="preserve">К50-18-50в 10000мкф 85г  </t>
  </si>
  <si>
    <t>К50-18-100в 10000мкф 85г  с винтами (факт. ёмкость 15000мкф)</t>
  </si>
  <si>
    <r>
      <t xml:space="preserve">Амперметр Э8027 0-50А (5х10А) (80x80) 1,5  </t>
    </r>
    <r>
      <rPr>
        <sz val="10"/>
        <color rgb="FFFF0000"/>
        <rFont val="Arial"/>
        <family val="2"/>
        <charset val="204"/>
      </rPr>
      <t xml:space="preserve">50/Гц </t>
    </r>
    <r>
      <rPr>
        <sz val="10"/>
        <rFont val="Arial"/>
        <family val="2"/>
        <charset val="204"/>
      </rPr>
      <t>79г</t>
    </r>
  </si>
  <si>
    <t>Амперметр 60А Q201 0-60А 160х160х65мм. Класс точности ― 1,5  ПОСТОЯНКА?</t>
  </si>
  <si>
    <t>С5-35В-100 620 ом ±5%  00г</t>
  </si>
  <si>
    <t>Кнопка ПК8   найти</t>
  </si>
  <si>
    <t>SAMSUNG AA59-00582A орг б/у SAMSUNG ориг. SMART TOUCH</t>
  </si>
  <si>
    <t>Кнопка под пайку 12x8x4мм Н=8mm №4490 (вкл/выкл)  2pin по 1pin с каждой стороны, крепится горизонтально  для фонариков</t>
  </si>
  <si>
    <t xml:space="preserve">СП5-2-1вт 15к ±5% 85г   </t>
  </si>
  <si>
    <t>SONY RM-ED060  = ED061=RM-ED058</t>
  </si>
  <si>
    <r>
      <t>SANYO 1AVOU10B31200 (JXMYA)(MO55155)C28-145R CE-14SA4 CE-</t>
    </r>
    <r>
      <rPr>
        <sz val="8"/>
        <rFont val="Arial"/>
        <family val="2"/>
        <charset val="204"/>
      </rPr>
      <t>14SP4R CE-21KF8R CE-21KX8 CE-21SP8R CE-29ST8R CE-29KF8R CF29-145R
=SANYO 1AVOU10B03702</t>
    </r>
  </si>
  <si>
    <r>
      <t xml:space="preserve">Микроперекл. №10 20х10х6мм 3 клеммы SM5-04P 5a 125v 250v   с "кривым" рычагом широкие клеммы 3мм </t>
    </r>
    <r>
      <rPr>
        <sz val="8"/>
        <color rgb="FFFF0000"/>
        <rFont val="Arial"/>
        <family val="2"/>
        <charset val="204"/>
      </rPr>
      <t>27106</t>
    </r>
  </si>
  <si>
    <t>2200мкф 63в 105°C 18*35 Jamicon TKR гибкие вывода  411390</t>
  </si>
  <si>
    <t>С5-43В-25вт 0,33 ом ± 10%  0304г =RX24 0,33 ом 25w ± 5% в алюминиевом корпусе</t>
  </si>
  <si>
    <t>В200-10 79 84 85г розовый/зеленый</t>
  </si>
  <si>
    <t>В200-6 79г розовый/зеленый демонтаж</t>
  </si>
  <si>
    <t>В200-7 79г розовый/зеленый демонтаж</t>
  </si>
  <si>
    <t>В200-14 79г розовый/зеленый демонтаж</t>
  </si>
  <si>
    <t xml:space="preserve">Слюда 150x150х0,4мм (светлая) для СВЧ  Китай </t>
  </si>
  <si>
    <r>
      <t xml:space="preserve">Электрораспределительный щит КЭФ-10 -  А63-М У3 -3шт ТВ1-2 6шт  </t>
    </r>
    <r>
      <rPr>
        <b/>
        <sz val="10"/>
        <color rgb="FFFF0000"/>
        <rFont val="Arial"/>
        <family val="2"/>
        <charset val="204"/>
      </rPr>
      <t>без ОСУ-0,4УХЛ4,2  220V /5-36v 3шт</t>
    </r>
  </si>
  <si>
    <t>Предохранитель 1A (10x38mm ) фарфор R015 RT18 RT14 380V-100KA GB13539</t>
  </si>
  <si>
    <t>Предохранитель 2A (10x38mm ) фарфор R015 RT18 RT14 am2 gL2A 500V-50KA VDE0636 IEC269</t>
  </si>
  <si>
    <t>Предохранитель 4A (10x38mm ) фарфор R015 RT18 RT14 am2 gL4A 500V-50KA VDE0636 IEC269</t>
  </si>
  <si>
    <t>Предохранитель 6A (10x38mm ) фарфор R015 RT18 RT14 am2 gL6A 500V-50KA VDE0636 IEC269</t>
  </si>
  <si>
    <t>Предохранитель 6A (10x38mm ) фарфор R015 RT18 RT14 am2 gL6A 500V-50KA VDE0636 IEC269 от 20шт</t>
  </si>
  <si>
    <t xml:space="preserve">Предохранитель 10A (10x38mm ) (фарфор)  R015 RT18 RT14 am2 gL10A 500V-50KA VDE0636 IEC269 </t>
  </si>
  <si>
    <t xml:space="preserve">Предохранитель 10A (10x38mm ) (фарфор) от 20шт R015 RT18 RT14 am2 gL10A 500V-50KA VDE0636 IEC269 </t>
  </si>
  <si>
    <t xml:space="preserve">Предохранитель 16A (10x38mm ) (фарфор) R015 RT18 RT14 am2 gL16A 500V-50KA VDE0636 IEC269 </t>
  </si>
  <si>
    <t xml:space="preserve">Предохранитель 20A (10x38mm ) (фарфор) R015 RT18 RT14 am2 gL20A 500V-50KA VDE0636 IEC269 </t>
  </si>
  <si>
    <t>Предохранитель 20A (10x38mm ) (фарфор) R015 RT18 RT14 am2 gL20A 500V-50KA VDE0636 IEC269 от 20шт</t>
  </si>
  <si>
    <t xml:space="preserve">Предохранитель 25А (10x38mm ) (фарфор) R015 RT18 RT14 am2 gL25A 500V-50KA VDE0636 IEC269 </t>
  </si>
  <si>
    <t>Предохранитель 25А (10x38mm ) (фарфор) R015 R015 RT18 RT14 am2 gL25A 500V-50KA VDE0636 IEC269 от 20шт</t>
  </si>
  <si>
    <t xml:space="preserve">Предохранитель 32A (10x38mm ) (фарфор) R015 RT18 RT14 am2 gL32A 500V-50KA VDE0636 IEC269 </t>
  </si>
  <si>
    <t>Предохранитель 32A (10x38mm ) (фарфор) R015 RT18 RT14 am2 gL32A 500V-50KA VDE0636 IEC269 от 20шт</t>
  </si>
  <si>
    <t xml:space="preserve">Предохранитель 8A (8,5x31,5) (фарфор) R014 RT19 am1 gF1 gG 8A 500V-50KA </t>
  </si>
  <si>
    <t xml:space="preserve">Предохранитель 6A (10x40) ВТФ-6А 220в (под ППТ-10) (фарфор) </t>
  </si>
  <si>
    <t>Предохранитель 6A (10x40) ВТФ-6А 220в (под ППТ-10) (фарфор) от 10шт</t>
  </si>
  <si>
    <t>Предохранитель 6A (10x40) ВТФ-6А 220в (под ППТ-10) (фарфор) от 20шт</t>
  </si>
  <si>
    <t xml:space="preserve">Предохранитель 10A (10x40) ВТФ-10А 220в (под ППТ-10) (фарфор) </t>
  </si>
  <si>
    <t>на заказе</t>
  </si>
  <si>
    <r>
      <t xml:space="preserve">Блок питания </t>
    </r>
    <r>
      <rPr>
        <sz val="8"/>
        <color rgb="FFFF0000"/>
        <rFont val="Arial"/>
        <family val="2"/>
        <charset val="204"/>
      </rPr>
      <t>220VAC-9VAC</t>
    </r>
    <r>
      <rPr>
        <sz val="8"/>
        <color rgb="FF0000FF"/>
        <rFont val="Arial"/>
        <family val="2"/>
        <charset val="204"/>
      </rPr>
      <t xml:space="preserve"> 800mА 7,2w (штекер БП 5.5/2.5мм) провод 2м </t>
    </r>
    <r>
      <rPr>
        <sz val="8"/>
        <color rgb="FFFF0000"/>
        <rFont val="Arial"/>
        <family val="2"/>
        <charset val="204"/>
      </rPr>
      <t>ПЕРЕМЕНКА!!! AC-AC ADAPTOR</t>
    </r>
    <r>
      <rPr>
        <sz val="8"/>
        <color rgb="FF0000FF"/>
        <rFont val="Arial"/>
        <family val="2"/>
        <charset val="204"/>
      </rPr>
      <t xml:space="preserve">  JAA-0900800E трансформаторный </t>
    </r>
  </si>
  <si>
    <t>Блок питания 220V-4V 350mА 0,68W (штекер БП 3.0/1мм кабель 2м) Motorola PLM4682A трансформаторный</t>
  </si>
  <si>
    <r>
      <t>Блок питания 220V-12V 200mA  (штекер БП 5.5/2.5 угловой) Panasonic KX-A09BM</t>
    </r>
    <r>
      <rPr>
        <sz val="11"/>
        <color rgb="FFFF3300"/>
        <rFont val="Arial"/>
        <family val="2"/>
        <charset val="204"/>
      </rPr>
      <t xml:space="preserve"> (минус в центре!!!)</t>
    </r>
    <r>
      <rPr>
        <sz val="8"/>
        <color indexed="8"/>
        <rFont val="Arial"/>
        <family val="2"/>
        <charset val="204"/>
      </rPr>
      <t xml:space="preserve"> встроенная вилка трансформаторный  ДЛЯ ЗАРЯДОК!!!</t>
    </r>
  </si>
  <si>
    <t>Блок питания 220V-3,6V 600mА 2,1W (штекер БП 3.0/1мм угловой) кабель 2,1м Motorola SPN4990A трансформаторный евровилка + адаптор</t>
  </si>
  <si>
    <t xml:space="preserve">Блок питания 220V-3,6V 600mА 2,1W (штекер БП 3.0/1мм угловой) кабель 2м Motorola  R35036060-C5 трансформаторный </t>
  </si>
  <si>
    <t>Блок питания 220V-6V 300mA 1,8W (без штекера кабеле 1,8м) STAYER Зарядное устройство 4,8в  трансформаторный  для заряда разных устройств встроенная вилка Китай</t>
  </si>
  <si>
    <t xml:space="preserve">Блок питания 220V-9V 850mА 7,65w (клеммы на проводе 0,8м) TXC 9-080 трансформаторный  ДЛЯ ЗАРЯДОК!!!  </t>
  </si>
  <si>
    <t xml:space="preserve">Импульсный источник питания для контроля доступа вход AC110-240V  выход 12V 3,0A 36W 105x68x35мм  POWER SUPPLY CONTROL </t>
  </si>
  <si>
    <t>MF11-103 NTC 10к+-5%  (5мм)</t>
  </si>
  <si>
    <t>Двигатель СД-10 220в 50Гц  0,22А 3000об/мин  75г з/у</t>
  </si>
  <si>
    <t xml:space="preserve">Светодиодная лампа G4 3W 12VDC силиконовая два плоских светодиода 150lm 360° Теплый Белый Н=38мм (16+12+12мм) </t>
  </si>
  <si>
    <r>
      <rPr>
        <sz val="8"/>
        <color rgb="FF0000FF"/>
        <rFont val="Arial"/>
        <family val="2"/>
        <charset val="204"/>
      </rPr>
      <t xml:space="preserve">Оловоотсос  DP-366D ProsKit (малый 210мм)  пластмассовый  черный </t>
    </r>
    <r>
      <rPr>
        <sz val="8"/>
        <color indexed="8"/>
        <rFont val="Arial"/>
        <family val="2"/>
        <charset val="204"/>
      </rPr>
      <t xml:space="preserve">разряжение до 360 мм.рт.ст </t>
    </r>
  </si>
  <si>
    <t xml:space="preserve">МЛТ-0,125 91 ом ± 5% красные </t>
  </si>
  <si>
    <t>МЛТ-0,125 30 ом ± 5%   красные</t>
  </si>
  <si>
    <t>МЛТ-0,125 470 ом ± 10% красные K47 C</t>
  </si>
  <si>
    <t>МЛТ-0,125 390 ом ± 105% красные  K39 C</t>
  </si>
  <si>
    <t>МЛТ-0,125 180 ом ± 5%  красные</t>
  </si>
  <si>
    <t xml:space="preserve">МЛТ-0,125 56 ом ± 10% 56R K красные  </t>
  </si>
  <si>
    <t>МЛТ-0,125 36 ом ± 10% 36R K</t>
  </si>
  <si>
    <t xml:space="preserve">МЛТ-0,125 47 ом ± 10% 47R K красные </t>
  </si>
  <si>
    <t xml:space="preserve">МЛТ-0,5-3,3 ком ± 5(10)% </t>
  </si>
  <si>
    <t>МТ-2 6,2 ком ± 5%   (6К2 И)</t>
  </si>
  <si>
    <t>ВС</t>
  </si>
  <si>
    <t>ВС-0,25-390 ом ± 10% (К39С 70г)  зеленые большие</t>
  </si>
  <si>
    <t>ВС-0,25-100 ком ± 10%  (M11С 78г) зеленые большие</t>
  </si>
  <si>
    <t>ВС-0,25-68 ом ± 20%  (62ЕВ 75г) зеленые большие</t>
  </si>
  <si>
    <t>ВС-0,5-91 ом ± 5% 62г  зеленые плоские вывода</t>
  </si>
  <si>
    <t>ВС-0,5-240 ком ± 5% 62г  зеленые плоские вывода</t>
  </si>
  <si>
    <t>ВС-0,5-150ком ±5% 78г (М15И 77г) зеленые</t>
  </si>
  <si>
    <t>ВС-0,5-47 ком ± 5% 78г  (47КС) зеленые</t>
  </si>
  <si>
    <r>
      <t>HYUNDAI H-LCD2200 (H-LCD220) (H-LCD1509 LCD-2058  STV-LC2662)</t>
    </r>
    <r>
      <rPr>
        <b/>
        <sz val="12"/>
        <rFont val="Arial"/>
        <family val="2"/>
        <charset val="204"/>
      </rPr>
      <t xml:space="preserve">  </t>
    </r>
    <r>
      <rPr>
        <b/>
        <sz val="8"/>
        <rFont val="Arial"/>
        <family val="2"/>
        <charset val="204"/>
      </rPr>
      <t>верх POWER MUTE</t>
    </r>
    <r>
      <rPr>
        <sz val="8"/>
        <rFont val="Arial"/>
        <family val="2"/>
        <charset val="204"/>
      </rPr>
      <t xml:space="preserve"> 1 2 3 ,,,  +</t>
    </r>
    <r>
      <rPr>
        <b/>
        <sz val="8"/>
        <color rgb="FF0000FF"/>
        <rFont val="Arial"/>
        <family val="2"/>
        <charset val="204"/>
      </rPr>
      <t xml:space="preserve"> NICAM/A2 SYSTEM +</t>
    </r>
    <r>
      <rPr>
        <sz val="8"/>
        <rFont val="Arial"/>
        <family val="2"/>
        <charset val="204"/>
      </rPr>
      <t xml:space="preserve">  в центре ENTER  предпосл. ряд INDEX SIZE REVEAL SUBPAGE нижн. цветные кнопки RED GREEN YELLOW CYAN  + 1кнопка ещё ниже                  </t>
    </r>
  </si>
  <si>
    <t>ВС-0,5-22 ком ± 5% 78г (22КИ) зеленые</t>
  </si>
  <si>
    <t>ВС-0,5-100 ом ± 5% 76 77г (К10И) з/у200шт зеленые</t>
  </si>
  <si>
    <t>мт</t>
  </si>
  <si>
    <t>МТ-2-13 ом ± 5%</t>
  </si>
  <si>
    <t>ВС-1-11 ком ±10% 64г  плоские вывода</t>
  </si>
  <si>
    <t xml:space="preserve">ОМЛТ-0,125-11 ком ± 5%  </t>
  </si>
  <si>
    <t>С1-4-0,125 75 ом ±10% 99г  з/у500шт полосатые</t>
  </si>
  <si>
    <t>С2-23-0,125 120 ом ± 5%  92г з/у170шт красные</t>
  </si>
  <si>
    <t>С2-33Н-0,125 120 ом ± 5% 91г з/у500шт красные</t>
  </si>
  <si>
    <t>МЛТ-0,125 130 ом ± 10% красные</t>
  </si>
  <si>
    <t>С1-4-0,125 130 ом ± 5%  з/у500шт полосатые</t>
  </si>
  <si>
    <t>С2-29В-0,25 130 ом ± 0,5%  (в ящике)</t>
  </si>
  <si>
    <t>Двигатель 2.4V FF-180-PA D/V2.4  (20,8*15,5*49/35,4/31,4)мм   насадка - кулиса D=4,8mm d=2mm h=14mm медная фигурная</t>
  </si>
  <si>
    <t>Двигатель 2.4V FF-180SA-2753-38L D/V2.4  (20,8*15,5*49/35,4/31,4)мм   насадка  медная фигурная</t>
  </si>
  <si>
    <t>ВС-0,125-68 ом ± 5% 76 77г (4И8 48Е) зеленые плоские вывода</t>
  </si>
  <si>
    <t>вс</t>
  </si>
  <si>
    <t>ВС-0,25-75 ом ± 20%  (75ЕИ 6875г) зеленые большие (СКЛ)</t>
  </si>
  <si>
    <r>
      <t xml:space="preserve">ВС-0,5-82 ом ± </t>
    </r>
    <r>
      <rPr>
        <sz val="8"/>
        <color rgb="FFFF0000"/>
        <rFont val="Arial"/>
        <family val="2"/>
        <charset val="204"/>
      </rPr>
      <t>0,5%</t>
    </r>
    <r>
      <rPr>
        <sz val="8"/>
        <color rgb="FF00B050"/>
        <rFont val="Arial"/>
        <family val="2"/>
        <charset val="204"/>
      </rPr>
      <t xml:space="preserve"> Б  зеленые плоские вывода (стенка)</t>
    </r>
  </si>
  <si>
    <t>ТВО-2 160 ом ± 5%  К91J 87г  09◊ (36,5х6х5мм) зеленые</t>
  </si>
  <si>
    <t>ТВО-2 910 ом ± 5%  К91◊И1  73г  (36,5х6х5мм вывода 25мм) зеленые (стенка)</t>
  </si>
  <si>
    <t>тво-0,125ВТ 50р  0,25 70р 0,5ВТ 75р 1ВТ 100р 2ВТ 120р  5ВТ 130р 10ВТ 150р 20ВТ 170р 60ВТ 200р</t>
  </si>
  <si>
    <t>ТВО-2 82 ом ± 5%  82ЕС◊05  79г  (36,5х6х5мм вывода 25мм) зеленые (стенка)</t>
  </si>
  <si>
    <t>ВС-2 82 ом  (ВЗР1267` 82ΩI2W☆) зеленые плоские вывода      СТЕНКА</t>
  </si>
  <si>
    <t>ВС-2 390 ом  (ВЗР1267` 390ΩI2W☆) зеленые плоские вывода(скл 330 ом)</t>
  </si>
  <si>
    <t>ВС-1-2,4 ком ±10% 67г  плоские вывода  стенка</t>
  </si>
  <si>
    <t>ВС-0,125 240 ом (зеленые)</t>
  </si>
  <si>
    <t>С2-1-0,25 10 ом ± 1%  1982  (стенка)</t>
  </si>
  <si>
    <t>МЛТ-0.125 12 ом ± 10% 12RK серые</t>
  </si>
  <si>
    <t>МЛТ-0,125 16 ом ± 5% 16E C красные</t>
  </si>
  <si>
    <t>CF-1/4W 0,25w 12 ом ± 5% 500шт</t>
  </si>
  <si>
    <t>С2-33Н-0,125 16 ом ± 5% 92г 16R J C3 галеты красные</t>
  </si>
  <si>
    <t>С2-23-0,125 16 ом ± 5% АB 92г  (16RJB) з/у200шт галеты красные</t>
  </si>
  <si>
    <t>С2-33Н-0,125 16 ом ± 5% АД 93г  16R J C3 з/у200шт галеты красные</t>
  </si>
  <si>
    <t>МЛТ-0,125 16 ом ± 5% 16E C красные пленка 20шт</t>
  </si>
  <si>
    <t>МЛТ-0,125 24 ом ± 10% 24R K красные</t>
  </si>
  <si>
    <t xml:space="preserve">CF-1/4W 0,25w 33 ом ± 5% 100шт </t>
  </si>
  <si>
    <t>С2-33Н-0,25 33 ом ± 5% 93г  галеты</t>
  </si>
  <si>
    <t>С2-33Н-0,25 33 ом ± 5% 93г з/у галеты склад</t>
  </si>
  <si>
    <t>С2-33Н-0,125 39 ом  39R Д  39 14 паллета красные</t>
  </si>
  <si>
    <t>МЛТ-0,125 39 ом  ± 5%   з/у</t>
  </si>
  <si>
    <t>ВС-0,25-51 ом ± 5%  51RJ 86г зеленые большие</t>
  </si>
  <si>
    <t>ВС-0,5-51 ом ± 5% 51ЕИ 76 77г  зеленые  склад</t>
  </si>
  <si>
    <t>ВС-0,5-51 ом ± 5%  64г  зеленые плоские вывода склад</t>
  </si>
  <si>
    <t>С2-33Н-0,125 51 ом ± 5% 93г 51RJ▲  з/у200шт красные  паллета  в складе</t>
  </si>
  <si>
    <t xml:space="preserve">МЛТ-0,125 51 ом ± 5% J (И) 93г красные  паллета   </t>
  </si>
  <si>
    <t xml:space="preserve">МЛТ-0,125 51 ом ± 5% 51Е И красные  </t>
  </si>
  <si>
    <t xml:space="preserve">МЛТ-0,125 51 ом ± 10% 51R K красные  </t>
  </si>
  <si>
    <t xml:space="preserve">МЛТ-0,5-68 ом ± 10% </t>
  </si>
  <si>
    <t>МЛТ-0,125 130 ом ± 5% красные паллета</t>
  </si>
  <si>
    <t>С2-36-0,125 301  ом ± 0,5%   з/у100шт</t>
  </si>
  <si>
    <t>С2-10-0,125 200 ом ± 5%В ОТК 93г з/у500шт паллеты</t>
  </si>
  <si>
    <t>МЛТ-0,125 200 ом ± 10% К20 красные</t>
  </si>
  <si>
    <t>ВС-0,25-360 ом ± 10% (К36С 77г)  зеленые большие  склад</t>
  </si>
  <si>
    <t>МЛТ-0,125 -560 ом ± 5%  К56J</t>
  </si>
  <si>
    <t>С2-33М-0,125-1,3 ком  ± 5% полосатые</t>
  </si>
  <si>
    <t>МЛТ-0,125 1,8 ком 10% 1К8 К з/у500шт</t>
  </si>
  <si>
    <t>С2-33Н-0,125 3,3 ком ± 5%  1992   з/у500шт красные</t>
  </si>
  <si>
    <t>С1-4-0,125 3,3 ком ± 5% 1993  з/у500шт полосатые</t>
  </si>
  <si>
    <t>С2-33Н-0,25 4,12 ком ± 1% 1992  з/у200шт палеты</t>
  </si>
  <si>
    <t>МЛТ-0,25-4,3 ком ± 10% красные пленка</t>
  </si>
  <si>
    <t>С1-4-0,125 4,3ком ± 10% 4К3С  т зеленые</t>
  </si>
  <si>
    <t xml:space="preserve">С1-4-0,125 1,3 ком ±10%   зеленые  </t>
  </si>
  <si>
    <t>МЛТ-0,25-9,1ом ± 5% 9Е1</t>
  </si>
  <si>
    <t>С1-4-0,125 9,1 ком ±10% 1992   з/у495шт зеленые</t>
  </si>
  <si>
    <t xml:space="preserve">С2-36-0,125 15 ком ± 5% ВС 1993  </t>
  </si>
  <si>
    <t>С2-33Н-0,25 18 ком серые</t>
  </si>
  <si>
    <t>ВС-0,125-24 ком ± 10% 24KK V6</t>
  </si>
  <si>
    <t>С1-4-0,125 33 ком ± 5% 1992  полосатые</t>
  </si>
  <si>
    <t xml:space="preserve">С2-33Н-0,125 33 ком ± 5%  красные палеты </t>
  </si>
  <si>
    <t>С2-33Н-0,125 33 ком ± 5%  зеленые палеты</t>
  </si>
  <si>
    <r>
      <t xml:space="preserve">С2-33Н-0,125 33 ком ± 5% 93г красные </t>
    </r>
    <r>
      <rPr>
        <b/>
        <sz val="8"/>
        <color rgb="FFFF0000"/>
        <rFont val="Arial"/>
        <family val="2"/>
        <charset val="204"/>
      </rPr>
      <t>з/у200шт</t>
    </r>
    <r>
      <rPr>
        <sz val="8"/>
        <color indexed="8"/>
        <rFont val="Arial"/>
        <family val="2"/>
        <charset val="204"/>
      </rPr>
      <t xml:space="preserve"> палеты</t>
    </r>
  </si>
  <si>
    <r>
      <t xml:space="preserve">С1-4-0,125 33 ком ± 5% 1992  </t>
    </r>
    <r>
      <rPr>
        <b/>
        <sz val="8"/>
        <color rgb="FFFF0000"/>
        <rFont val="Arial"/>
        <family val="2"/>
        <charset val="204"/>
      </rPr>
      <t>з/у500шт</t>
    </r>
    <r>
      <rPr>
        <sz val="8"/>
        <color indexed="8"/>
        <rFont val="Arial"/>
        <family val="2"/>
        <charset val="204"/>
      </rPr>
      <t xml:space="preserve"> полосатые</t>
    </r>
  </si>
  <si>
    <t>С2-31-0,125-39 ком ± 0,5% (39K D) А-В з/у100шт  ноги под монтаж красные</t>
  </si>
  <si>
    <t>С2-31-0,125-39 ком ± 0,1% (39K B) А-В з/у100шт ноги под монтаж красные</t>
  </si>
  <si>
    <t xml:space="preserve">МЛТ-0,125-39 ком ± 10% 39KK красные </t>
  </si>
  <si>
    <t xml:space="preserve">МЛТ-0,125-39 ком ± 10%  39KC красные </t>
  </si>
  <si>
    <r>
      <t xml:space="preserve">МЛТ-0,5-43 ком ± 5% </t>
    </r>
    <r>
      <rPr>
        <sz val="8"/>
        <color rgb="FFFF0000"/>
        <rFont val="Arial"/>
        <family val="2"/>
        <charset val="204"/>
      </rPr>
      <t>з/у500шт</t>
    </r>
  </si>
  <si>
    <t>МТ-0,5 43 ком ± 5%  (ОСМТ ●43К И) зеленые</t>
  </si>
  <si>
    <r>
      <t xml:space="preserve">С2-33-1-43 ком ± 5% зеленые </t>
    </r>
    <r>
      <rPr>
        <b/>
        <sz val="8"/>
        <color rgb="FF00B050"/>
        <rFont val="Arial"/>
        <family val="2"/>
        <charset val="204"/>
      </rPr>
      <t xml:space="preserve">з/у120шт </t>
    </r>
    <r>
      <rPr>
        <sz val="8"/>
        <color rgb="FF00B050"/>
        <rFont val="Arial"/>
        <family val="2"/>
        <charset val="204"/>
      </rPr>
      <t>90г галеты</t>
    </r>
  </si>
  <si>
    <t>МЛТ-1-43 ком ± 10% красные  галеты</t>
  </si>
  <si>
    <t xml:space="preserve">4,0 ком  0,125w ± 5% </t>
  </si>
  <si>
    <t>С2-33Н-0,125 430 ком  0,125w ± 0,10%</t>
  </si>
  <si>
    <t>ВС-0,125 43 ком 5% 43КС 038 (зеленые)</t>
  </si>
  <si>
    <t>МЛТ-0,125 43 ком ± 10% (43КС) красные</t>
  </si>
  <si>
    <t>С1-4-0,25 43 ком ± 5% 1992 100шт  з/у1000шт полосатые</t>
  </si>
  <si>
    <t>С1-4-0,125 51 ком ± 5% (51KJ W9) 88г з/у 1000/100шт зеленные</t>
  </si>
  <si>
    <t>С1-4-0,25 51 ком ± 5% 91г з/у 1000/100шт полосатые</t>
  </si>
  <si>
    <t>С2-33-0,5 51 ком 5% 51КJ WD (зеленые)</t>
  </si>
  <si>
    <t>МЛТ-0,125 51 ком ± 10%  51КС красные</t>
  </si>
  <si>
    <t>МЛТ-0,125 51 ком ± 5%  51КК  серые</t>
  </si>
  <si>
    <t>МЛТ-0,125 51 ком ± 5% 51КС 082 светло серые</t>
  </si>
  <si>
    <t>МЛТ-0,5-75 ком ± 5% палеты пакет скл</t>
  </si>
  <si>
    <t>МЛТ-0,5-75 ком ± 5% з/у 200шт скл</t>
  </si>
  <si>
    <r>
      <t>С2-33Н-0,25 75 ком ± 5%</t>
    </r>
    <r>
      <rPr>
        <b/>
        <sz val="8"/>
        <color rgb="FFFF0000"/>
        <rFont val="Arial"/>
        <family val="2"/>
        <charset val="204"/>
      </rPr>
      <t xml:space="preserve"> з/у600шт 92г красные</t>
    </r>
  </si>
  <si>
    <t>МЛТ-0,25-75 ком ± 5% полосатые ???</t>
  </si>
  <si>
    <r>
      <t>С2-33Н-0,25 75 ком ± 5%</t>
    </r>
    <r>
      <rPr>
        <b/>
        <sz val="8"/>
        <color rgb="FFFF0000"/>
        <rFont val="Arial"/>
        <family val="2"/>
        <charset val="204"/>
      </rPr>
      <t xml:space="preserve">  92г красные</t>
    </r>
  </si>
  <si>
    <t>ВС-0,125 75 ком 10% 75КС 038 (зеленые)</t>
  </si>
  <si>
    <t>МЛТ-0,125 75 ком ± 5% полосатые ???</t>
  </si>
  <si>
    <t>МЛТ-0,125 75 ком ± 10% 75КК красные</t>
  </si>
  <si>
    <t>ВС-0,25-75 ком ± 5% (75КС 79г)  зеленые</t>
  </si>
  <si>
    <t>С1-4-0,125 82 ком ± 5% 92г полосатые з/у500шт склад</t>
  </si>
  <si>
    <t>С2-23-0,5 82 ком ± 10% 82КК красные</t>
  </si>
  <si>
    <t xml:space="preserve">С2-23-0,5 82 ком ±5% 82КJ красные  з/у500шт </t>
  </si>
  <si>
    <t xml:space="preserve">С2-23-0,5 82 ком ± 5%  82KJ зеленые </t>
  </si>
  <si>
    <t>МЛТ-0,5 82 ком ± 51% 82КК красные</t>
  </si>
  <si>
    <r>
      <t>,,,,-0,125 82 ком ± 20% 82К</t>
    </r>
    <r>
      <rPr>
        <sz val="8"/>
        <color rgb="FFFF0000"/>
        <rFont val="Arial"/>
        <family val="2"/>
        <charset val="204"/>
      </rPr>
      <t>В</t>
    </r>
    <r>
      <rPr>
        <sz val="8"/>
        <rFont val="Arial"/>
        <family val="2"/>
        <charset val="204"/>
      </rPr>
      <t xml:space="preserve">  красные</t>
    </r>
  </si>
  <si>
    <t>,,,,-0,125 82 ком ± 5(10)% зеленые</t>
  </si>
  <si>
    <t>,,,,-0,125 82 ком ± 10% 82КК серые</t>
  </si>
  <si>
    <t>7В3Р76 УЛИ-0,25 82,5 ком ± 1% плоские вывода</t>
  </si>
  <si>
    <t>С2-36-0,125 100 ком ± 5% 91КД 93г красные  палеты</t>
  </si>
  <si>
    <t>,,,,-0,1 (0,125) 91 ком (91К размер половинка 0,125вт  D=1,5мм L3,5мм вывода 20мм</t>
  </si>
  <si>
    <t>МТ-0,5 91 ком ± 5%  (ОСМТ ●91К И) зеленые</t>
  </si>
  <si>
    <t>МЛТ-0,25 91 ком ± 5% красные серые</t>
  </si>
  <si>
    <t xml:space="preserve">МЛТ-2-91 ком ±5% </t>
  </si>
  <si>
    <t>МЛТ-0.125 62 ом 10%  62R KX4  красные пакет</t>
  </si>
  <si>
    <t>С2-33Н-0,125 91 ком ± 5% 91К Д палеты</t>
  </si>
  <si>
    <t>МЛТ-0,125 1,3 ком ± 10%  1K3 К  красные</t>
  </si>
  <si>
    <t>КТ361В (красные) 89г от 100шт</t>
  </si>
  <si>
    <t>ТВО-2 39ом ± 5%  39ЕС◊04  78г  (36,5х6х5мм вывода 25мм) зеленые (стенка)</t>
  </si>
  <si>
    <r>
      <t xml:space="preserve">Кабель акустический 2 x 1,00mm SC CCA R/B </t>
    </r>
    <r>
      <rPr>
        <b/>
        <sz val="8"/>
        <color rgb="FFFF0000"/>
        <rFont val="Arial"/>
        <family val="2"/>
        <charset val="204"/>
      </rPr>
      <t>красный/</t>
    </r>
    <r>
      <rPr>
        <sz val="8"/>
        <rFont val="Arial"/>
        <family val="2"/>
        <charset val="204"/>
      </rPr>
      <t>черный (2 x (31 x 0,2мм) на заказ  100м</t>
    </r>
  </si>
  <si>
    <r>
      <t xml:space="preserve">Кабель акустический 2 x 1,00mm SC CCA R/B </t>
    </r>
    <r>
      <rPr>
        <b/>
        <sz val="8"/>
        <color rgb="FFFF0000"/>
        <rFont val="Arial"/>
        <family val="2"/>
        <charset val="204"/>
      </rPr>
      <t>красный</t>
    </r>
    <r>
      <rPr>
        <sz val="8"/>
        <rFont val="Arial"/>
        <family val="2"/>
        <charset val="204"/>
      </rPr>
      <t>/черный (2 x (31 x 0,2мм) на заказ  50м</t>
    </r>
  </si>
  <si>
    <t>Кабель акустический 2 x 1,50mm SC CCA B/L прозрачный   на заказ от 100м</t>
  </si>
  <si>
    <t xml:space="preserve">гнездо БАНАН d=4мм H=27mm металл GOLD НА КОРПУС JD-535 красный  </t>
  </si>
  <si>
    <t xml:space="preserve">Выкл. 6pin IRS-202-2C (Красный) 15A 250V 2пол on-on Н=28мм h=18мм с подсветкой Китай </t>
  </si>
  <si>
    <t>CBB65 15мкф ±5% 450v 45*75 клеммы &lt;50Hz&gt;</t>
  </si>
  <si>
    <t>Блок питания встраиваемый 24V 10,5A 250W 200*110*50мм ULS-250W-24V (AC180-220V)   Китай 22385</t>
  </si>
  <si>
    <t xml:space="preserve">1мкф 50в 85°C 05-11 Jamicon TKR (н/у 20шт) </t>
  </si>
  <si>
    <t>680мкф 200в 105°C &lt;RD&gt; 25*35 JCCON</t>
  </si>
  <si>
    <t>680мкф 400в 105°  &lt;CE&gt; 35*50 JCCON 411232</t>
  </si>
  <si>
    <t>Сильфонная муфта 5x8x25мм 29402</t>
  </si>
  <si>
    <t xml:space="preserve">Светодиод-5мм синий 3,0-3,4V 26075 бесцветный 8000 mcd  20мА &lt;30°&gt;  </t>
  </si>
  <si>
    <t xml:space="preserve">Сильфонная муфта 5x5x25мм </t>
  </si>
  <si>
    <t>Флюс "Кислота паяльная" 30мл (пластик)  Россия 10062</t>
  </si>
  <si>
    <t>75 ом 5% 0,1W 0603 (750) от 50шт</t>
  </si>
  <si>
    <t>240 ом 5% 0,1W 0603 (241)  от 50шт</t>
  </si>
  <si>
    <t>штекер 3.5мм 4-х КОНТАКТНЫЙ металл мини корпус белый 021113A</t>
  </si>
  <si>
    <t>Шнур для iPhone 5/6/7 штекер - USB A- штекер HQ  1м UNION резина штекер металл угловой</t>
  </si>
  <si>
    <r>
      <t xml:space="preserve">Шнур 3,5 штекер 4х конт. / 3RCA штекер 1,5m </t>
    </r>
    <r>
      <rPr>
        <sz val="8"/>
        <color rgb="FFFF0000"/>
        <rFont val="Arial"/>
        <family val="2"/>
        <charset val="204"/>
      </rPr>
      <t>красный</t>
    </r>
    <r>
      <rPr>
        <sz val="8"/>
        <rFont val="Arial"/>
        <family val="2"/>
        <charset val="204"/>
      </rPr>
      <t xml:space="preserve">, белый, желтый </t>
    </r>
    <r>
      <rPr>
        <sz val="8"/>
        <color rgb="FF0000FF"/>
        <rFont val="Arial"/>
        <family val="2"/>
        <charset val="204"/>
      </rPr>
      <t xml:space="preserve"> (стандартный  (- ) четвертый!) GOLD в упоковке Новосиб Китай</t>
    </r>
  </si>
  <si>
    <t>SCART Х 2 RCA  1m круглый (Шнур 1,2М) (Новосибирск)</t>
  </si>
  <si>
    <t>Блок питания универсальный  3-12VDC 2А 3122 221102 с плавной регулировкой Китай</t>
  </si>
  <si>
    <t>Блок питания универсальный  1.5-12V 500мА  импульсный Новосиб Китай</t>
  </si>
  <si>
    <r>
      <rPr>
        <b/>
        <sz val="8"/>
        <color rgb="FF002060"/>
        <rFont val="Arial"/>
        <family val="2"/>
        <charset val="204"/>
      </rPr>
      <t>Блок питания 220V-18,5V 4,6A 85W (штекер БП 5pin !!!</t>
    </r>
    <r>
      <rPr>
        <b/>
        <sz val="8"/>
        <color rgb="FF0070C0"/>
        <rFont val="Arial"/>
        <family val="2"/>
        <charset val="204"/>
      </rPr>
      <t>)</t>
    </r>
    <r>
      <rPr>
        <b/>
        <sz val="8"/>
        <color indexed="12"/>
        <rFont val="Arial"/>
        <family val="2"/>
        <charset val="204"/>
      </rPr>
      <t xml:space="preserve"> Macbook</t>
    </r>
    <r>
      <rPr>
        <b/>
        <sz val="8"/>
        <color rgb="FFFF0000"/>
        <rFont val="Arial"/>
        <family val="2"/>
        <charset val="204"/>
      </rPr>
      <t xml:space="preserve"> Новосиб </t>
    </r>
  </si>
  <si>
    <t>40ГД4А 68г  селеновый выпрямитель</t>
  </si>
  <si>
    <r>
      <t xml:space="preserve">Блок питания 220V-19V 4,74A 90W (штекер БП 5,5x2,5/2,1) G-XHH11 ADP-90DB для ноутбука с фильтром </t>
    </r>
    <r>
      <rPr>
        <sz val="8"/>
        <color rgb="FFFF0000"/>
        <rFont val="Arial"/>
        <family val="2"/>
        <charset val="204"/>
      </rPr>
      <t xml:space="preserve">Asus 19V-4,74A Китай </t>
    </r>
  </si>
  <si>
    <t xml:space="preserve">Блок питания 220V-5V 1A 5w    (разъём mini USB 5pin)  KY-728  Новосиб       </t>
  </si>
  <si>
    <r>
      <t>Весы mini</t>
    </r>
    <r>
      <rPr>
        <sz val="8"/>
        <color indexed="10"/>
        <rFont val="Arial"/>
        <family val="2"/>
        <charset val="204"/>
      </rPr>
      <t xml:space="preserve"> MH-200  </t>
    </r>
    <r>
      <rPr>
        <sz val="8"/>
        <rFont val="Arial"/>
        <family val="2"/>
        <charset val="204"/>
      </rPr>
      <t xml:space="preserve">(0-200г точность 0,01г) ювилирные (с ручной настройкой) </t>
    </r>
    <r>
      <rPr>
        <sz val="8"/>
        <color rgb="FFFF0000"/>
        <rFont val="Arial"/>
        <family val="2"/>
        <charset val="204"/>
      </rPr>
      <t>Новоси</t>
    </r>
    <r>
      <rPr>
        <sz val="8"/>
        <rFont val="Arial"/>
        <family val="2"/>
        <charset val="204"/>
      </rPr>
      <t>б Китай</t>
    </r>
  </si>
  <si>
    <t>Лупа ручная 75мм пластик+стекло MG89075</t>
  </si>
  <si>
    <t>Мышь E-2310 беспроводная.</t>
  </si>
  <si>
    <t>Набор комбинированных ключей  X-PERT XP-KS106  (8-17mm) 6шт</t>
  </si>
  <si>
    <t>Отвёртка  X-PERT 6*125   XP-0311(диэлектрическая крестовая)</t>
  </si>
  <si>
    <t>Отвёртка  X-PERT 6*125   XP-0311(диэлектрическая шлицевая)</t>
  </si>
  <si>
    <t>Отвёртка  X-PERT 6*260 двухсторонняя  А-6</t>
  </si>
  <si>
    <t>Отвёртка ударная X-PERT двухсторонняя</t>
  </si>
  <si>
    <r>
      <t>Цифровая эфирная DVB-T2 DVB-T приставка OPENBOX GOLD  (кнопки)</t>
    </r>
    <r>
      <rPr>
        <sz val="8"/>
        <color theme="0"/>
        <rFont val="Arial"/>
        <family val="2"/>
        <charset val="204"/>
      </rPr>
      <t xml:space="preserve"> </t>
    </r>
    <r>
      <rPr>
        <sz val="8"/>
        <rFont val="Arial"/>
        <family val="2"/>
        <charset val="204"/>
      </rPr>
      <t xml:space="preserve">Китай пульт </t>
    </r>
    <r>
      <rPr>
        <sz val="8"/>
        <color rgb="FFFF0000"/>
        <rFont val="Arial"/>
        <family val="2"/>
        <charset val="204"/>
      </rPr>
      <t>DC711 !!!!</t>
    </r>
  </si>
  <si>
    <r>
      <t>TOSHIBA SE-R0329 (SE-R0330) DVD/TV</t>
    </r>
    <r>
      <rPr>
        <sz val="10"/>
        <color indexed="10"/>
        <rFont val="Arial"/>
        <family val="2"/>
        <charset val="204"/>
      </rPr>
      <t xml:space="preserve"> на заказ</t>
    </r>
    <r>
      <rPr>
        <b/>
        <sz val="10"/>
        <color rgb="FFFF0000"/>
        <rFont val="Arial"/>
        <family val="2"/>
        <charset val="204"/>
      </rPr>
      <t>=SE-R0319 (SE-R0337)</t>
    </r>
    <r>
      <rPr>
        <sz val="10"/>
        <rFont val="Arial"/>
        <family val="2"/>
        <charset val="204"/>
      </rPr>
      <t xml:space="preserve">   19DV733R 22DV733R 26DV733R 32DV733R</t>
    </r>
  </si>
  <si>
    <t xml:space="preserve">JVC RM-C1303 TXT  </t>
  </si>
  <si>
    <t>Клемма JXB-10/35 (800V 10мм2) серые аналоги ЗНИ-10  Клеммная колодка винтовая 10 UT</t>
  </si>
  <si>
    <t>Пульт Xiaomi MI ver.2 SMART TV XMRM-006 c голосовым поиском для TV и приставок Xiaomi с операционной системой Android</t>
  </si>
  <si>
    <r>
      <t xml:space="preserve">Универсал SAMSUNG  RM-D1078+LCD SMART </t>
    </r>
    <r>
      <rPr>
        <sz val="10"/>
        <rFont val="Arial"/>
        <family val="2"/>
        <charset val="204"/>
      </rPr>
      <t xml:space="preserve"> корпус AA59-00581A</t>
    </r>
  </si>
  <si>
    <t>Динамик для TV лодочка 45x132mm       8om 10W  42-51308G-XCIG Xiaomi Mi TV 4A L32M5-5ARU</t>
  </si>
  <si>
    <t>Динамик для TV лодочка 25x70mm     6om 3/5W EA664048301</t>
  </si>
  <si>
    <t>Динамик для TV лодочка 25x70mm     6om 3/5W EA664048301  LG 32LH513U</t>
  </si>
  <si>
    <t>Динамик для TV 8om  в корпусе</t>
  </si>
  <si>
    <t>Динамик для TV 6om  в корпусе</t>
  </si>
  <si>
    <t>Динамик для TV лодочка 25x70mm     6om 3/5W EA664048301  LG 32LH570U</t>
  </si>
  <si>
    <t>Универсал VESTEL   RM-L1200   LCD  меняет "скобу" , RC1825и SF-130</t>
  </si>
  <si>
    <r>
      <t xml:space="preserve">МГТФ-0,05  D=0,62mm 10жил х 0,08мм (1м)  -60-+220 гр. Провод с медной многопроволочной токопроводящей жилой с изоляцией из фторопласта  91г  </t>
    </r>
    <r>
      <rPr>
        <b/>
        <sz val="8"/>
        <color rgb="FFFF3300"/>
        <rFont val="Arial"/>
        <family val="2"/>
        <charset val="204"/>
      </rPr>
      <t xml:space="preserve"> метражем по 10р</t>
    </r>
  </si>
  <si>
    <r>
      <t xml:space="preserve">МГТФ- 0,07  D=0,75mm  14жил х 0,08мм (1м)  -60-+220 гр. Провод с медной многопроволочной токопроводящей жилой с изоляцией из фторопласта           </t>
    </r>
    <r>
      <rPr>
        <b/>
        <sz val="8"/>
        <color rgb="FFFF3300"/>
        <rFont val="Arial"/>
        <family val="2"/>
        <charset val="204"/>
      </rPr>
      <t>метражем по 12р</t>
    </r>
  </si>
  <si>
    <r>
      <t xml:space="preserve">МГТФ-0,12   D=0,87mm 24жил х 0,08мм (1м)  -60-+220 гр. Провод с медной многопроволочной токопроводящей жилой с изоляцией из фторопласта 2012г    </t>
    </r>
    <r>
      <rPr>
        <b/>
        <sz val="8"/>
        <color rgb="FFFF3300"/>
        <rFont val="Arial"/>
        <family val="2"/>
        <charset val="204"/>
      </rPr>
      <t>метражем по 18р</t>
    </r>
  </si>
  <si>
    <r>
      <t>МГТФ-0,12   D=0,87mm 23жил х 0,08мм  -60-+220 гр. Провод с медной многопроволочной токопроводящей жилой с изоляцией из фторопласта 2012г 387м</t>
    </r>
    <r>
      <rPr>
        <b/>
        <sz val="8"/>
        <color rgb="FF0000FF"/>
        <rFont val="Arial"/>
        <family val="2"/>
        <charset val="204"/>
      </rPr>
      <t xml:space="preserve"> х 16р</t>
    </r>
    <r>
      <rPr>
        <b/>
        <sz val="8"/>
        <color rgb="FFFF3300"/>
        <rFont val="Arial"/>
        <family val="2"/>
        <charset val="204"/>
      </rPr>
      <t xml:space="preserve">=6192р катушка </t>
    </r>
    <r>
      <rPr>
        <sz val="8"/>
        <rFont val="Arial"/>
        <family val="2"/>
        <charset val="204"/>
      </rPr>
      <t xml:space="preserve">732гр   </t>
    </r>
  </si>
  <si>
    <r>
      <t>МГТФ-0,12   D=0,87mm 23жил х 0,08мм  -60-+220 гр. Провод с медной многопроволочной токопроводящей жилой с изоляцией из фторопласта 91г 465м</t>
    </r>
    <r>
      <rPr>
        <b/>
        <sz val="8"/>
        <color rgb="FFFF0000"/>
        <rFont val="Arial"/>
        <family val="2"/>
        <charset val="204"/>
      </rPr>
      <t xml:space="preserve"> х 15р</t>
    </r>
    <r>
      <rPr>
        <b/>
        <sz val="8"/>
        <color rgb="FFFF3300"/>
        <rFont val="Arial"/>
        <family val="2"/>
        <charset val="204"/>
      </rPr>
      <t>=6975р катушка</t>
    </r>
    <r>
      <rPr>
        <sz val="8"/>
        <rFont val="Arial"/>
        <family val="2"/>
        <charset val="204"/>
      </rPr>
      <t xml:space="preserve"> 937гр   </t>
    </r>
  </si>
  <si>
    <r>
      <t xml:space="preserve">МГТФ-0,12   D=0,87mm 23жил х 0,08мм  -60-+220 гр. Провод с медной многопроволочной токопроводящей жилой с изоляцией из фторопласта 2012г 470м </t>
    </r>
    <r>
      <rPr>
        <b/>
        <sz val="8"/>
        <color rgb="FFFF0000"/>
        <rFont val="Arial"/>
        <family val="2"/>
        <charset val="204"/>
      </rPr>
      <t>х 15р</t>
    </r>
    <r>
      <rPr>
        <b/>
        <sz val="8"/>
        <color rgb="FFFF3300"/>
        <rFont val="Arial"/>
        <family val="2"/>
        <charset val="204"/>
      </rPr>
      <t>=7050р катушка</t>
    </r>
    <r>
      <rPr>
        <sz val="8"/>
        <rFont val="Arial"/>
        <family val="2"/>
        <charset val="204"/>
      </rPr>
      <t xml:space="preserve"> 767гр   </t>
    </r>
  </si>
  <si>
    <r>
      <t xml:space="preserve">МГТФ-0,14   D=0,90mm 30жил х 0,08мм (1м)  -60-+220 гр. Провод с медной многопроволочной токопроводящей жилой с изоляцией из фторопласта  75г   275,,,??  </t>
    </r>
    <r>
      <rPr>
        <b/>
        <sz val="8"/>
        <color rgb="FFFF3300"/>
        <rFont val="Arial"/>
        <family val="2"/>
        <charset val="204"/>
      </rPr>
      <t>по  20р/1м  метражем</t>
    </r>
    <r>
      <rPr>
        <sz val="8"/>
        <rFont val="Arial"/>
        <family val="2"/>
        <charset val="204"/>
      </rPr>
      <t xml:space="preserve">   Катушка 252гр</t>
    </r>
  </si>
  <si>
    <r>
      <t xml:space="preserve">МГТФ-0,20   D=1,04mm 19жил х 0,12мм (1м)  -60-+220 гр. Провод с медной многопроволочной токопроводящей жилой с изоляцией из фторопласта моток с паспортом   87г  240гр </t>
    </r>
    <r>
      <rPr>
        <b/>
        <sz val="8"/>
        <color rgb="FFFF3300"/>
        <rFont val="Arial"/>
        <family val="2"/>
        <charset val="204"/>
      </rPr>
      <t>75м по 25р метражем</t>
    </r>
  </si>
  <si>
    <r>
      <t xml:space="preserve">МГТФ-0,35  D=1,19mm 19жил х 0,15мм (1м)  -60-+220 гр.Провод с медной многопроволочной токопроводящей жилой с изоляцией из фторопласта  </t>
    </r>
    <r>
      <rPr>
        <b/>
        <sz val="8"/>
        <color rgb="FFFF3300"/>
        <rFont val="Arial"/>
        <family val="2"/>
        <charset val="204"/>
      </rPr>
      <t xml:space="preserve"> НА ЗАКАЗ ОТ 100М   по 31р</t>
    </r>
  </si>
  <si>
    <t xml:space="preserve">G0  Camelion 1,5V  379, SR521, LR63, 618 Китай    </t>
  </si>
  <si>
    <t xml:space="preserve">4,8x1,65mm R337 (SR416SW) Maxell  для часов серебряно-цинковый Япония   </t>
  </si>
  <si>
    <t>6,8x2,15mm R364 (SR621SW) Renata 1,55V для часов серебряно-цинковый</t>
  </si>
  <si>
    <t>Переключатель Z-15GW22-B 15A/250VAC (рычаг короткий с пласм.роликом)</t>
  </si>
  <si>
    <t>Переключатель LXW5-11G2 15A/250VAC (рычаг короткий с пласм.роликом)</t>
  </si>
  <si>
    <t>КТ209Е (♦ Е) з/у50шт 78г</t>
  </si>
  <si>
    <t>ППБ-3В 2,2к 5% 80-89г с фиксацией =ППБ-3А 2,2к</t>
  </si>
  <si>
    <t>ПБР-2М 4А 220в  90г  бесконтактный пускатель реверсивный</t>
  </si>
  <si>
    <t>СВЧ Колпачок магнетрона №14 (Dвн=14mm L=15mm отв. круглое d=5mm) NEW!!! для новых СВЧ В ЗАКАЗЕ</t>
  </si>
  <si>
    <t xml:space="preserve">Клемма ножевая неизол. (гнездо) 5,5мм под шт. 4,8мм DJ622-D4.8A   GOLD RU Китай </t>
  </si>
  <si>
    <t>Клемма ножевая неизол. (гнездо)  7,5мм под шт. 6,3мм DJ622-D6.3A  GOLD RU Китай  =РП-М 2.5-(6.3)</t>
  </si>
  <si>
    <t>Клемма ножевая неизол. (гнездо)  7,5мм под шт. 6,3мм DJ622-D6.3B  GOLD RU Китай  =РП-М 2.5-(6.3)</t>
  </si>
  <si>
    <t>Вакуумный пинцет FFQ939 Китай В ЗАКАЗЕ</t>
  </si>
  <si>
    <t>ОНЦ-РГ-09-10/22-Р18 розетка кабельная (пласм)  головка без хвостовика з/у 100шт 91г</t>
  </si>
  <si>
    <t>Индикатор сопротивления ММВ разбитый корпус з/у паспорт 85г Мост постоянного тока (Уинстона) 5 диапазонов: 0,05-5 Ом, 0,5-50 Ом, 5-500 Ом, 50-5000 Ом, 500-50000 Ом.</t>
  </si>
  <si>
    <t xml:space="preserve">Тр-р СВЧ  DANGER 230V 50Hz XB-701 90*69*77 (железо) </t>
  </si>
  <si>
    <r>
      <t xml:space="preserve">Термостат-выключатель </t>
    </r>
    <r>
      <rPr>
        <b/>
        <sz val="8"/>
        <color rgb="FFFF0000"/>
        <rFont val="Arial"/>
        <family val="2"/>
        <charset val="204"/>
      </rPr>
      <t>CB JQIF белый</t>
    </r>
    <r>
      <rPr>
        <sz val="8"/>
        <color indexed="8"/>
        <rFont val="Arial"/>
        <family val="2"/>
        <charset val="204"/>
      </rPr>
      <t xml:space="preserve"> = </t>
    </r>
    <r>
      <rPr>
        <sz val="8"/>
        <rFont val="Arial"/>
        <family val="2"/>
        <charset val="204"/>
      </rPr>
      <t xml:space="preserve">JB-01E </t>
    </r>
    <r>
      <rPr>
        <b/>
        <sz val="8"/>
        <rFont val="Arial"/>
        <family val="2"/>
        <charset val="204"/>
      </rPr>
      <t xml:space="preserve">KS588A </t>
    </r>
    <r>
      <rPr>
        <sz val="8"/>
        <rFont val="Arial"/>
        <family val="2"/>
        <charset val="204"/>
      </rPr>
      <t>13A  (рычаг с упором 20мм 34х21 мм, с креплением 45х21 мм)</t>
    </r>
  </si>
  <si>
    <t xml:space="preserve">0,92мкф 2100VAC 50/60Hz (63x52x33) CH85-21092 210VAC СВЧ-печь   </t>
  </si>
  <si>
    <t>ТРМ10 УХЛ4 500в         90г  НАЙТИ</t>
  </si>
  <si>
    <r>
      <t xml:space="preserve">Кабель акустический 2x0.16mm CU+CCA R/B </t>
    </r>
    <r>
      <rPr>
        <b/>
        <sz val="8"/>
        <color indexed="8"/>
        <rFont val="Arial"/>
        <family val="2"/>
        <charset val="204"/>
      </rPr>
      <t xml:space="preserve"> </t>
    </r>
    <r>
      <rPr>
        <b/>
        <sz val="8"/>
        <color rgb="FFFF0000"/>
        <rFont val="Arial"/>
        <family val="2"/>
        <charset val="204"/>
      </rPr>
      <t>красный</t>
    </r>
    <r>
      <rPr>
        <b/>
        <sz val="8"/>
        <color indexed="8"/>
        <rFont val="Arial"/>
        <family val="2"/>
        <charset val="204"/>
      </rPr>
      <t>/черный</t>
    </r>
    <r>
      <rPr>
        <sz val="8"/>
        <color indexed="8"/>
        <rFont val="Arial"/>
        <family val="2"/>
        <charset val="204"/>
      </rPr>
      <t xml:space="preserve"> (2 x (5 x 0,2 мм) на заказ 100м  </t>
    </r>
  </si>
  <si>
    <r>
      <t xml:space="preserve">Кабель акустический 2 x 1,00mm SC CCA R/B </t>
    </r>
    <r>
      <rPr>
        <b/>
        <sz val="8"/>
        <color rgb="FFFF0000"/>
        <rFont val="Arial"/>
        <family val="2"/>
        <charset val="204"/>
      </rPr>
      <t>красный</t>
    </r>
    <r>
      <rPr>
        <sz val="8"/>
        <rFont val="Arial"/>
        <family val="2"/>
        <charset val="204"/>
      </rPr>
      <t xml:space="preserve">/черный (2 x (31 x 0,2мм) </t>
    </r>
  </si>
  <si>
    <t>Кабель акустический 2 x 2,50mm SC CCA B/L прозрачный  на заказ  50м</t>
  </si>
  <si>
    <t xml:space="preserve">Кабель акустический 2 x 2,50mm SC CCA B/L прозрачный  </t>
  </si>
  <si>
    <t xml:space="preserve">470мкф 25в  105°C&lt;KM&gt; 10*13 Jamicon TK </t>
  </si>
  <si>
    <t>470мкф 25в  105°C&lt;KM&gt; 8*14 Jamicon TK (н/у 20шт)</t>
  </si>
  <si>
    <t>470мкф 25в  105°C&lt;ELR&gt; 10*16  HITANO (ELR471M25B) НА ЗАКАЗ ОТ 20ШТ</t>
  </si>
  <si>
    <t>470мкф 25в  105°C&lt;EKH&gt; 10*20 HITANO (EKH471M25B) НА ЗАКАЗ ОТ 20ШТ</t>
  </si>
  <si>
    <r>
      <t xml:space="preserve">Двиг.пов.стола СВЧ 30VAC  5/6 об/мин 3W </t>
    </r>
    <r>
      <rPr>
        <b/>
        <sz val="8"/>
        <rFont val="Arial"/>
        <family val="2"/>
        <charset val="204"/>
      </rPr>
      <t>SM-16T 50AN0</t>
    </r>
    <r>
      <rPr>
        <b/>
        <sz val="8"/>
        <color rgb="FFFF0000"/>
        <rFont val="Arial"/>
        <family val="2"/>
        <charset val="204"/>
      </rPr>
      <t xml:space="preserve"> длина вала 15(18)мм (вал под шпонку D7мм  d6мм)</t>
    </r>
  </si>
  <si>
    <t xml:space="preserve"> В наличие под реализацией   Евгений</t>
  </si>
  <si>
    <t xml:space="preserve">ТСП-0281        113-13 L=270mm </t>
  </si>
  <si>
    <t>ТСП-0879 100П/В/2 -200+600° 430-60 L=250mm (430-60)</t>
  </si>
  <si>
    <t xml:space="preserve">Блок питания 220V-6V 500mA (штекер БП 5.5/2.5 угловой) Panasonic PQLV219CE встроенная вилка </t>
  </si>
  <si>
    <t>Выключатель света холодильника MATSUSHITA AV12153 16A 380VAC нажимной переключатель Японии</t>
  </si>
  <si>
    <r>
      <t xml:space="preserve">Переключатель </t>
    </r>
    <r>
      <rPr>
        <b/>
        <sz val="8"/>
        <color rgb="FFFF0000"/>
        <rFont val="Arial"/>
        <family val="2"/>
        <charset val="204"/>
      </rPr>
      <t>4pin CB</t>
    </r>
    <r>
      <rPr>
        <b/>
        <sz val="8"/>
        <rFont val="Arial"/>
        <family val="2"/>
        <charset val="204"/>
      </rPr>
      <t xml:space="preserve"> (10AGP 250VAC 3E4 16AGP 250VAC T105)  3 пол. (● I II) (27x24x13) 10/16А 250V  T85 (коричневый и черная клавиша-коромысло 26х13мм) + Переключатель 3pin  (16A 250VAC 10A 250VAC 5E4 T85/55)  3 пол. (● I II) (27x13x12) 1(коричневый и черная клавиша-коромысло 26х13мм) на плате</t>
    </r>
  </si>
  <si>
    <t>Переключатель галетный MR-18-A8 0.5A 24VDC 0.5A 24VDC (8 положений)   склад микрокнопки</t>
  </si>
  <si>
    <t>Переключатель галетный (тактовый)  SMD RM40033   50 мA  24VDC (10положений) склад микрокнопки</t>
  </si>
  <si>
    <r>
      <t xml:space="preserve">Переключатель движковый BINBIN SL-12 T85 11A 125V 5,8V 250V (30x12x6mm) </t>
    </r>
    <r>
      <rPr>
        <b/>
        <sz val="8"/>
        <color rgb="FFFF0000"/>
        <rFont val="Arial"/>
        <family val="2"/>
        <charset val="204"/>
      </rPr>
      <t>3 положения</t>
    </r>
    <r>
      <rPr>
        <sz val="8"/>
        <rFont val="Arial"/>
        <family val="2"/>
        <charset val="204"/>
      </rPr>
      <t xml:space="preserve"> демонтаж  (витрина)</t>
    </r>
  </si>
  <si>
    <t>Переключатель движковый XN-2 28x13мм       h=11мм  ручка-3мм 3 полож. 8pin +0,22mkf 275V X2 MPX</t>
  </si>
  <si>
    <r>
      <t xml:space="preserve">Переключатель режимов HG-B04-08 </t>
    </r>
    <r>
      <rPr>
        <b/>
        <sz val="8"/>
        <color rgb="FF0000FF"/>
        <rFont val="Arial"/>
        <family val="2"/>
        <charset val="204"/>
      </rPr>
      <t>26х29x13</t>
    </r>
    <r>
      <rPr>
        <sz val="8"/>
        <color indexed="8"/>
        <rFont val="Arial"/>
        <family val="2"/>
        <charset val="204"/>
      </rPr>
      <t xml:space="preserve">мм высота с ручкой 35мм </t>
    </r>
    <r>
      <rPr>
        <b/>
        <sz val="8"/>
        <color rgb="FF0000FF"/>
        <rFont val="Arial"/>
        <family val="2"/>
        <charset val="204"/>
      </rPr>
      <t xml:space="preserve"> (6 положений по кругу)</t>
    </r>
    <r>
      <rPr>
        <sz val="8"/>
        <color indexed="8"/>
        <rFont val="Arial"/>
        <family val="2"/>
        <charset val="204"/>
      </rPr>
      <t xml:space="preserve"> угол поворота 3</t>
    </r>
    <r>
      <rPr>
        <sz val="8"/>
        <rFont val="Arial"/>
        <family val="2"/>
        <charset val="204"/>
      </rPr>
      <t>60°</t>
    </r>
    <r>
      <rPr>
        <sz val="8"/>
        <color indexed="10"/>
        <rFont val="Arial"/>
        <family val="2"/>
        <charset val="204"/>
      </rPr>
      <t xml:space="preserve"> </t>
    </r>
    <r>
      <rPr>
        <sz val="8"/>
        <rFont val="Arial"/>
        <family val="2"/>
        <charset val="204"/>
      </rPr>
      <t>(трехконтактный) 10А 250VAC</t>
    </r>
    <r>
      <rPr>
        <sz val="8"/>
        <color indexed="10"/>
        <rFont val="Arial"/>
        <family val="2"/>
        <charset val="204"/>
      </rPr>
      <t xml:space="preserve"> крепеж "ушки" 50мм  </t>
    </r>
    <r>
      <rPr>
        <sz val="8"/>
        <color rgb="FF66CCFF"/>
        <rFont val="Arial"/>
        <family val="2"/>
        <charset val="204"/>
      </rPr>
      <t>прозрачный голубой</t>
    </r>
  </si>
  <si>
    <t>Переключатель режимов Baigiao BX2  32х32х11мм высота с ручкой 27мм ручка 15мм (3 положения) угол поворота 60° (четырехконтактный) демонтаж с нового10(2)A 250V</t>
  </si>
  <si>
    <r>
      <t xml:space="preserve">Переключатель режимов </t>
    </r>
    <r>
      <rPr>
        <b/>
        <sz val="8"/>
        <color indexed="8"/>
        <rFont val="Arial"/>
        <family val="2"/>
        <charset val="204"/>
      </rPr>
      <t>FZ31-1A</t>
    </r>
    <r>
      <rPr>
        <sz val="8"/>
        <color indexed="8"/>
        <rFont val="Arial"/>
        <family val="2"/>
        <charset val="204"/>
      </rPr>
      <t xml:space="preserve"> </t>
    </r>
    <r>
      <rPr>
        <b/>
        <sz val="8"/>
        <color rgb="FFFF0000"/>
        <rFont val="Arial"/>
        <family val="2"/>
        <charset val="204"/>
      </rPr>
      <t>32х32х11</t>
    </r>
    <r>
      <rPr>
        <sz val="8"/>
        <color indexed="8"/>
        <rFont val="Arial"/>
        <family val="2"/>
        <charset val="204"/>
      </rPr>
      <t xml:space="preserve">мм  высота с ручкой 27мм ручка 15мм </t>
    </r>
    <r>
      <rPr>
        <b/>
        <sz val="8"/>
        <color rgb="FF0000FF"/>
        <rFont val="Arial"/>
        <family val="2"/>
        <charset val="204"/>
      </rPr>
      <t>(3 положения</t>
    </r>
    <r>
      <rPr>
        <sz val="8"/>
        <color rgb="FF0000FF"/>
        <rFont val="Arial"/>
        <family val="2"/>
        <charset val="204"/>
      </rPr>
      <t>)</t>
    </r>
    <r>
      <rPr>
        <sz val="8"/>
        <color indexed="8"/>
        <rFont val="Arial"/>
        <family val="2"/>
        <charset val="204"/>
      </rPr>
      <t xml:space="preserve"> угол поворота 45° (четырехконтактный) 4(2,5)А 250V </t>
    </r>
    <r>
      <rPr>
        <b/>
        <sz val="8"/>
        <color rgb="FF0000FF"/>
        <rFont val="Arial"/>
        <family val="2"/>
        <charset val="204"/>
      </rPr>
      <t xml:space="preserve"> крепёж "ушки"</t>
    </r>
    <r>
      <rPr>
        <sz val="8"/>
        <color indexed="8"/>
        <rFont val="Arial"/>
        <family val="2"/>
        <charset val="204"/>
      </rPr>
      <t xml:space="preserve"> демонтаж с нового</t>
    </r>
  </si>
  <si>
    <r>
      <t xml:space="preserve">Переключатель режимов </t>
    </r>
    <r>
      <rPr>
        <b/>
        <sz val="8"/>
        <color rgb="FF0000FF"/>
        <rFont val="Arial"/>
        <family val="2"/>
        <charset val="204"/>
      </rPr>
      <t>S28</t>
    </r>
    <r>
      <rPr>
        <sz val="8"/>
        <color indexed="8"/>
        <rFont val="Arial"/>
        <family val="2"/>
        <charset val="204"/>
      </rPr>
      <t xml:space="preserve"> </t>
    </r>
    <r>
      <rPr>
        <b/>
        <sz val="8"/>
        <color rgb="FFFF0000"/>
        <rFont val="Arial"/>
        <family val="2"/>
        <charset val="204"/>
      </rPr>
      <t>33х33х10</t>
    </r>
    <r>
      <rPr>
        <sz val="8"/>
        <color indexed="8"/>
        <rFont val="Arial"/>
        <family val="2"/>
        <charset val="204"/>
      </rPr>
      <t xml:space="preserve">мм  высота с ручкой 25мм ручка 10мм </t>
    </r>
    <r>
      <rPr>
        <b/>
        <sz val="8"/>
        <color rgb="FF0000FF"/>
        <rFont val="Arial"/>
        <family val="2"/>
        <charset val="204"/>
      </rPr>
      <t>(3 положения</t>
    </r>
    <r>
      <rPr>
        <sz val="8"/>
        <color rgb="FF0000FF"/>
        <rFont val="Arial"/>
        <family val="2"/>
        <charset val="204"/>
      </rPr>
      <t>)</t>
    </r>
    <r>
      <rPr>
        <sz val="8"/>
        <color indexed="8"/>
        <rFont val="Arial"/>
        <family val="2"/>
        <charset val="204"/>
      </rPr>
      <t xml:space="preserve"> угол поворота 45° (трехконтактный) </t>
    </r>
    <r>
      <rPr>
        <b/>
        <sz val="8"/>
        <color rgb="FF0000FF"/>
        <rFont val="Arial"/>
        <family val="2"/>
        <charset val="204"/>
      </rPr>
      <t xml:space="preserve"> вертикальный крепёж "ушки" серый </t>
    </r>
    <r>
      <rPr>
        <sz val="8"/>
        <color indexed="8"/>
        <rFont val="Arial"/>
        <family val="2"/>
        <charset val="204"/>
      </rPr>
      <t xml:space="preserve"> демонтаж с нового</t>
    </r>
  </si>
  <si>
    <t>Микроперекл. движковый ПНС-В 23x14мм       h=8мм  ручка-1мм 3 полож. 6pin витрина</t>
  </si>
  <si>
    <t>Автомат защиты (Брейкер) клавишный  BS-028-1 10A 250В красный  2пол 3pin on-off с подсветкой RESET/OFF =KGZ-06-10A Китай</t>
  </si>
  <si>
    <t>Кнопка BR25 on-off 23x9x33/30mm 16(4)A 125/250VAC Т120 BEVAN с фикс. 2 клеммы с красными ушами для котлов</t>
  </si>
  <si>
    <t>Выкл. тонкий  серый  KCD3 16/30A 250V  2пол 2pin с зеленой "точка" подсветкой</t>
  </si>
  <si>
    <r>
      <t xml:space="preserve">Выкл. 3pin круглый черный IRS-101E-8C/D on-off   6/10A (круглый) </t>
    </r>
    <r>
      <rPr>
        <sz val="8"/>
        <color rgb="FFFF3300"/>
        <rFont val="Arial"/>
        <family val="2"/>
        <charset val="204"/>
      </rPr>
      <t>с красной "точка" подсветкой</t>
    </r>
  </si>
  <si>
    <t>Ак-р 6F22  Camelion 250mAh 9V Ni-MH (крона-аккумулятор)  НА ЗАКАЗ</t>
  </si>
  <si>
    <t>Ак-р 6F22 Robiton 250mAh 9V Ni-MH BL1 (крона-аккумулятор) НА ЗАКАЗ</t>
  </si>
  <si>
    <t>Тумблер большой №37/З 4pin 10/20A  220V 2пол (ON-OFF) SAC-01 Chrome KN3B-201A (под болт) с хромированным предохранительным колпачом</t>
  </si>
  <si>
    <t xml:space="preserve">Блок питания встраиваемый 12V 5A 60W  160x40x35мм   ULS-60W-12V узкий 22332 </t>
  </si>
  <si>
    <t>Блок питания встраиваемый 12V 5A 60W  110x78x36мм  ULS-60W-12V 22363</t>
  </si>
  <si>
    <r>
      <t xml:space="preserve">Блок питания встраиваемый 24V 1A 25W </t>
    </r>
    <r>
      <rPr>
        <sz val="8"/>
        <color theme="0"/>
        <rFont val="Arial"/>
        <family val="2"/>
        <charset val="204"/>
      </rPr>
      <t>110*78*37</t>
    </r>
    <r>
      <rPr>
        <sz val="8"/>
        <color indexed="8"/>
        <rFont val="Arial"/>
        <family val="2"/>
        <charset val="204"/>
      </rPr>
      <t>мм ULS-60W-24V 22009</t>
    </r>
  </si>
  <si>
    <t xml:space="preserve">гнездо 6.35мм моно на ШАССИ с разм. ПОД ГАЙКУ черный ПАУК 4pin   02173A </t>
  </si>
  <si>
    <t>Клеммник разрывной XY2500F-A-02P (2EDGK-5.0-02P-14-00AH) 5мм 2pin  розетка на провод прямая 05306A</t>
  </si>
  <si>
    <t>4700мкф 25в 105° &lt;RD&gt; 18*40 CD287 JB низкий импеданс гибкие вывода</t>
  </si>
  <si>
    <t>Разъём PLS-8    8pin  однорядный (шт-шт-угол)    шаг 2.54мм GOLD</t>
  </si>
  <si>
    <t>П210В 76 85г</t>
  </si>
  <si>
    <t>ГТ402В 78г</t>
  </si>
  <si>
    <t xml:space="preserve">КУ102А 86 г  (корпус КТ 630,830,831,505)  </t>
  </si>
  <si>
    <t>КУ102Б 86г  (корпус КТ 630,830,831,505)</t>
  </si>
  <si>
    <t>ИВЛШУ1-11/2 90г ножки в фольге</t>
  </si>
  <si>
    <t>LF7070GP (SLF7070GP 86 04 07) 40pin жидкокристаллический дисплей 50х32мм экран 45х20мм</t>
  </si>
  <si>
    <t xml:space="preserve">Д814В мет 86г </t>
  </si>
  <si>
    <t>Д814Б мет 76г  паллеты</t>
  </si>
  <si>
    <t>ГТ108В 76г з/у100шт</t>
  </si>
  <si>
    <t>ГТ321В 77г з/у 100шт</t>
  </si>
  <si>
    <t>МП116 75 77 78г</t>
  </si>
  <si>
    <t>МП16 ОС 76г</t>
  </si>
  <si>
    <t>МП16 77г</t>
  </si>
  <si>
    <t xml:space="preserve">МП14Б 76г </t>
  </si>
  <si>
    <t xml:space="preserve">МП10 76г </t>
  </si>
  <si>
    <t>МП39Б  76г крашеный черные</t>
  </si>
  <si>
    <t>МП20А 71 76 79г черные</t>
  </si>
  <si>
    <t>МП20 65 67г черные &lt;ВП&gt; (звезда)</t>
  </si>
  <si>
    <t xml:space="preserve">МП21А ОС 71 70г черные </t>
  </si>
  <si>
    <t xml:space="preserve">МП21АТ 70г черные </t>
  </si>
  <si>
    <t xml:space="preserve">МП21 ОС 70г черные </t>
  </si>
  <si>
    <t xml:space="preserve">МП21 ВП 65г черные </t>
  </si>
  <si>
    <t xml:space="preserve">МП21В 66г черные </t>
  </si>
  <si>
    <t xml:space="preserve">МП42Б 76г </t>
  </si>
  <si>
    <t xml:space="preserve">МП42Б 81г </t>
  </si>
  <si>
    <t>МП103 черные 74 85г</t>
  </si>
  <si>
    <t>МП106 75г</t>
  </si>
  <si>
    <t>П416 71 74 75 77 79 80 81г</t>
  </si>
  <si>
    <t>Д101 83г галеты</t>
  </si>
  <si>
    <t>Д814В мет 76г галеты</t>
  </si>
  <si>
    <t>ГТ108Б 76г з/у101шт</t>
  </si>
  <si>
    <t>ГТ108А 76г з/у100шт</t>
  </si>
  <si>
    <t>Д226Б (0.3A 600V 1kHz) 75г палеты</t>
  </si>
  <si>
    <t>КС650А (мет)  86г палета</t>
  </si>
  <si>
    <t>ВС-0,25-75 ом ± 10%  (75ЕС 10 68г) зеленые большие (СКЛ)</t>
  </si>
  <si>
    <t>12,5x17    SM4205   Красный  10pin  0.56" светодиодная 7-сегментный дисплей</t>
  </si>
  <si>
    <t>12,5x19    5082-7650   Красный  11pin  0.56" светодиодная 7-сегментный дисплей</t>
  </si>
  <si>
    <t>ГТ320А  77г серые з/у50шт</t>
  </si>
  <si>
    <t>ГТ320Б  77г серые з/у50шт</t>
  </si>
  <si>
    <t>ТМ-8 0-40гр 98-99г з/у отл.сост. Регулятор температуры микроэлектронный ТМ-8 (в наличие Сборка М098СА1 12pin 97г РЭК32-1УХЛ4 КЩ4.569008ТУ 2шт Микроамперметр 100мкA (100µA) М4247 0-100мкA 98г ППБ-1Б 100 ом 5% 89г Ручка (цилиндр с флянцем) ТМ8 D=30-22mm L=14mm d=4mm с ребрами 1винт РП10-30-З-П-О  вилка синий с гнездом ловителя 94г РП10-30 ЛП-П-О розетка с ловителем черная с кожухом черный   98г КЦ407  КР544УД1Б (544УД1Б) КМ1-1 90г 2шт СП5-54А-1 1к ±10% 1вт 92г</t>
  </si>
  <si>
    <r>
      <t>Тумблер 2ПНГ-15 27V 15A 3 пол.2 нефикс  (on)-off-(on)  6клеммы под винт переключатель двухполюсный нажимной герметизированный мгновенного действия</t>
    </r>
    <r>
      <rPr>
        <sz val="9"/>
        <color rgb="FFFF0000"/>
        <rFont val="Arial"/>
        <family val="2"/>
        <charset val="204"/>
      </rPr>
      <t>.(1801)</t>
    </r>
  </si>
  <si>
    <r>
      <t>Тумблер 3ППНТК 15А 27В 3 пол.(on-off-on)  9клеммы под винт переключатель  трёхполюсный перекидной с нейтральным положением ручки управления в тропическом исполнении. (</t>
    </r>
    <r>
      <rPr>
        <sz val="9"/>
        <color rgb="FFFF0000"/>
        <rFont val="Arial"/>
        <family val="2"/>
        <charset val="204"/>
      </rPr>
      <t>0692 01)</t>
    </r>
  </si>
  <si>
    <r>
      <t>Тумблер 3ППН-45 20А 27В 3 пол.(on-off-on) ( 9клеммы под винт переключатель  трёхполюсный перекидной с нейтральным положением ручки управления в тропическом исполнении. (</t>
    </r>
    <r>
      <rPr>
        <sz val="9"/>
        <color rgb="FFFF0000"/>
        <rFont val="Arial"/>
        <family val="2"/>
        <charset val="204"/>
      </rPr>
      <t>1077 5 в ▲)</t>
    </r>
  </si>
  <si>
    <r>
      <t xml:space="preserve">Тумблер ПНВН 27V 15A 3 пол.2 нефикс  (on)-off-(on) 4клеммы под винт переключатель однополюсный нажимной с замкнутыми выводами в нейтрали герметизированный. </t>
    </r>
    <r>
      <rPr>
        <sz val="9"/>
        <color rgb="FFFF0000"/>
        <rFont val="Arial"/>
        <family val="2"/>
        <charset val="204"/>
      </rPr>
      <t xml:space="preserve">(618126002 звезда с 8) </t>
    </r>
  </si>
  <si>
    <t>QM30DY-H MITSUBISHI Япония</t>
  </si>
  <si>
    <t>4700мкф 25в 85°C гибкие вывода 16x25 Jamicon SK</t>
  </si>
  <si>
    <t>КТ838А 90г розовый ободок</t>
  </si>
  <si>
    <t xml:space="preserve">КТ838А 88г </t>
  </si>
  <si>
    <t xml:space="preserve">КТ840Б 92г ИСКРА </t>
  </si>
  <si>
    <t>Оловоотсос  DP-366D  аналог с тефлоновым наконечником разряжение до 330мм.рт.ст. 08906A</t>
  </si>
  <si>
    <t>3/у для кислот. акк. 6/12V 0,6А Robiton  LAC2612-600 индикация заряда  (зажим-крокодил) для аккум. 1-9 а/ч</t>
  </si>
  <si>
    <t>Батарейка  LITHIUM 3V CR 2025 BL5 GP Китай</t>
  </si>
  <si>
    <t>6,8x1,65mm R321(SR616SW) Renata 1,55V для часов серебряно-цинковый</t>
  </si>
  <si>
    <t xml:space="preserve">4,8x1,65mm R337 (SR416SW) Renata  для часов серебряно-цинковый Япония   </t>
  </si>
  <si>
    <r>
      <rPr>
        <sz val="8"/>
        <color indexed="36"/>
        <rFont val="Arial"/>
        <family val="2"/>
        <charset val="204"/>
      </rPr>
      <t xml:space="preserve">Пульт DVB-T2 </t>
    </r>
    <r>
      <rPr>
        <b/>
        <sz val="10"/>
        <color indexed="36"/>
        <rFont val="Arial"/>
        <family val="2"/>
        <charset val="204"/>
      </rPr>
      <t>SUPRA SDT-91</t>
    </r>
    <r>
      <rPr>
        <sz val="9"/>
        <color indexed="36"/>
        <rFont val="Arial"/>
        <family val="2"/>
        <charset val="204"/>
      </rPr>
      <t xml:space="preserve"> </t>
    </r>
    <r>
      <rPr>
        <sz val="8"/>
        <color indexed="36"/>
        <rFont val="Arial"/>
        <family val="2"/>
        <charset val="204"/>
      </rPr>
      <t>= DIVISAT=DENN DDT151</t>
    </r>
    <r>
      <rPr>
        <sz val="10"/>
        <color indexed="36"/>
        <rFont val="Arial"/>
        <family val="2"/>
        <charset val="204"/>
      </rPr>
      <t xml:space="preserve"> </t>
    </r>
    <r>
      <rPr>
        <b/>
        <sz val="6"/>
        <rFont val="Arial"/>
        <family val="2"/>
        <charset val="204"/>
      </rPr>
      <t xml:space="preserve"> верх </t>
    </r>
    <r>
      <rPr>
        <b/>
        <sz val="6"/>
        <color rgb="FFFF0000"/>
        <rFont val="Arial"/>
        <family val="2"/>
        <charset val="204"/>
      </rPr>
      <t>POWER</t>
    </r>
    <r>
      <rPr>
        <b/>
        <sz val="6"/>
        <rFont val="Arial"/>
        <family val="2"/>
        <charset val="204"/>
      </rPr>
      <t xml:space="preserve">  </t>
    </r>
    <r>
      <rPr>
        <b/>
        <sz val="6"/>
        <color rgb="FF00B050"/>
        <rFont val="Arial"/>
        <family val="2"/>
        <charset val="204"/>
      </rPr>
      <t xml:space="preserve">MUTE </t>
    </r>
    <r>
      <rPr>
        <b/>
        <sz val="6"/>
        <rFont val="Arial"/>
        <family val="2"/>
        <charset val="204"/>
      </rPr>
      <t xml:space="preserve">в центре ОК предпоследние кнопки PLAY/PAUSE STOP REC TV/RADIO низ цветные  USB V-FORMAT ASPECT TIMER  </t>
    </r>
  </si>
  <si>
    <t xml:space="preserve">1мкф 2100VAC 50/60Hz (70x52x33) CH85 21100 2100VAC СВЧ-печь </t>
  </si>
  <si>
    <t>Светодиодная автолампа LED T4.5 3V RED 1.90692.0010000 RAFI USA (1светодиод 3мм в клипсе)</t>
  </si>
  <si>
    <t>Светодиодная автолампа LED T4.5 3V GREEN 1.90692.0020000 RAFI USA (1светодиод зеленый прозрачный 3мм в клипсе)</t>
  </si>
  <si>
    <t xml:space="preserve">SCART х SCART  (9pin стерео)  3m </t>
  </si>
  <si>
    <t>SCART х SCART  (21pin стерео) 3m новосиб</t>
  </si>
  <si>
    <t xml:space="preserve">Шнур 2,5 штекер стерео-2,5 штекер стерео 3М FC-A-0003S Китай  </t>
  </si>
  <si>
    <t>Шнур 2,5 штекер стерео-2,5 штекер стерео витой 3 М FC-A-004SC  Китай</t>
  </si>
  <si>
    <t>Шнур 2,5 штекер стерео-гнездо DB9 0,5м Китай</t>
  </si>
  <si>
    <t>Шнур 2,5 штекер стерео-штекер USB 0,5м  (USB DATA CABLE +диск) Китай</t>
  </si>
  <si>
    <t>Шнур 3.5 гнездо стерео НА  разъём SAMSUNG  0,1м (переходник)</t>
  </si>
  <si>
    <t>Шнур 3,5 штекер стерео - 2x3,5 гнездо стерео 0.2м TA-236 07133A</t>
  </si>
  <si>
    <t>Шнур 3,5 штекер стерео-2 гнезда RCA  0,25м  (переходник)</t>
  </si>
  <si>
    <t>Шнур 3,5 штекер стерео-3,5 штекер стерео  1,0м черный    AL  1-10018 новосиб</t>
  </si>
  <si>
    <t>Шнур 3,5 штекер стерео-3,5 штекер стерео  1,0м черный в пакете MS02 новосиб</t>
  </si>
  <si>
    <t>Шнур 3,5 штекер стерео-3,5 штекер стерео  1,0м ткань (металл штекер) новосиб Китай</t>
  </si>
  <si>
    <t>Шнур 3,5 штекер стерео-3,5 штекер стерео  1,0м Gold ткань (металл штекер)  новосиб</t>
  </si>
  <si>
    <t>Шнур 3,5 штекер стерео-3,5 штекер стерео  1,0м  (металл. штекер) резина новосиб Китай</t>
  </si>
  <si>
    <t>Шнур 3,5 штекер стерео-3,5 штекер стерео  1,5м Gold резина в пакете новосиб Китай</t>
  </si>
  <si>
    <t>Шнур 3,5 штекер стерео-3,5 штекер стерео 1,5м штекер Gold металл силиконовый новосиб</t>
  </si>
  <si>
    <t>Шнур 3,5 штекер стерео-3,5 штекер стерео 1,5м ткань черный новосиб Китай</t>
  </si>
  <si>
    <t>Шнур 3,5 штекер стерео-3,5 штекер стерео 1,5м с микрофоном KIN-KY-185 в коробке новосиб Китай</t>
  </si>
  <si>
    <t>Шнур 3,5 штекер стерео-3,5 штекер стерео 3м  071144A</t>
  </si>
  <si>
    <t>Шнур DIN5pin шт / 3,5 шт стерео Gold 1,5м RU Китай</t>
  </si>
  <si>
    <t xml:space="preserve">Шнур HD 14pin (VGA) штекер/штекер mini DIN 6pin/штекер 3,5 стерео-  HD 14pin (VGA) штекер /штекер 3,5 стерео 1,8m (2 феррита) </t>
  </si>
  <si>
    <t>гнездо 2.5мм стерео на кабель 22784 (без пластика)</t>
  </si>
  <si>
    <t>гнездо 3,5мм стерео на плату 4pin  №306</t>
  </si>
  <si>
    <t>гнездо 3,5мм стерео на плату 5pin CKX3-3.5-01   №307</t>
  </si>
  <si>
    <t xml:space="preserve">гнездо 3,5мм стерео на плату 5pin CKX3-3.5-02 GOLD  №308 </t>
  </si>
  <si>
    <t>гнездо 3,5мм стерео на плату 5pin CKX3-3.5-09 №310 (вертикальная)</t>
  </si>
  <si>
    <t>гнездо 3,5мм стерео на корпус 4pin PJ392 02152A металл/пластик круглый Китай</t>
  </si>
  <si>
    <t>гнездо 3,5мм стерео на корпус 4pin 02136A металл трубка Китай</t>
  </si>
  <si>
    <t>гнездо 3,5мм стерео на плату 6pin пласт зеленые  (3,5 гнездо стерео ИЖ)</t>
  </si>
  <si>
    <t>гнездо 3,5мм стерео на плату 7pin  CKX3-3.5-23 №311(вертикальная)</t>
  </si>
  <si>
    <t>гнездо 3,5мм стерео на плату 7pin CKX3-3.5-25 №312</t>
  </si>
  <si>
    <t xml:space="preserve">гнездо 3,5мм стерео на плату 7pin CKX3-3.5-28 №313    </t>
  </si>
  <si>
    <t xml:space="preserve">гнездо 3,5мм стерео на плату 9pin CKX3-3.5-15 №314 </t>
  </si>
  <si>
    <t xml:space="preserve">гнездо 3,5мм стерео на плату 11pin CKX3-3.5-02A  №315  </t>
  </si>
  <si>
    <t xml:space="preserve">гнездо 3,5мм стерео на плату 11pin CKX3-3.5-03A  №316  </t>
  </si>
  <si>
    <t>гнездо 3,5мм стерео на кабель металл ребристое  02135A</t>
  </si>
  <si>
    <t>гнездо 6.35мм стерео на корпус (на плату керам)  SZC-0070 / ST-318 02115A</t>
  </si>
  <si>
    <t>гнездо 6.35мм стерео на ШАССИ под ГАЙКУ черный КВАДРАТ (7-0079) 02108A</t>
  </si>
  <si>
    <t xml:space="preserve">гнездо 6.35мм стерео на кабель пластик SZC-0106  02159A Китай </t>
  </si>
  <si>
    <t>гнездо 6.35мм стерео на кабель пластик SZC-0106  Китай В ЗАКАЗЕ ОТ 5ШТ</t>
  </si>
  <si>
    <t xml:space="preserve">штекер 2.5мм стерео фторопласт  7-0002 </t>
  </si>
  <si>
    <t>штекер 2.5мм стерео пластик  7-0004/NP-102 (1-001)</t>
  </si>
  <si>
    <t>штекер 2.5мм стерео пластик  CP-2501SP-ND=7-0004</t>
  </si>
  <si>
    <t>штекер 2.5мм стерео металл  7-0015/NP-127  под толстый кабель без хвоста</t>
  </si>
  <si>
    <t>штекер 2.5мм стерео металл GOLD на кабель 1-005G</t>
  </si>
  <si>
    <t>штекер 3.5мм стерео пластик SZC-0012 YM-1081/SH1007 №15  Китай</t>
  </si>
  <si>
    <t>штекер 3.5мм стерео пластик SZC-0012 YM-1081/SH1007 №15  Китай  50шт</t>
  </si>
  <si>
    <t>штекер 3.5мм стерео пластик SZC-0012 YM-1081/SH1007 №15  Китай  100шт</t>
  </si>
  <si>
    <t>штекер 3.5мм стерео пластик 7-0008 (фторопласт) SZC-0008</t>
  </si>
  <si>
    <t>штекер 3.5мм стерео пластик угловой 02130A</t>
  </si>
  <si>
    <t>штекер 3.5мм стерео пластик угловой черный 021127A</t>
  </si>
  <si>
    <t>штекер 3.5мм стерео пластик угловой белый 021128A</t>
  </si>
  <si>
    <t>штекер 3.5мм стерео металл GOLD мини корпус черный 02192A</t>
  </si>
  <si>
    <t>штекер 3.5мм стерео металл GOLD мини корпус красный 02193A</t>
  </si>
  <si>
    <t>штекер 6.35мм стерео пластик №2 SH2401 новосиб Китай</t>
  </si>
  <si>
    <t>штекер 6.35мм стерео металл  SZC-0059 гладкий</t>
  </si>
  <si>
    <t xml:space="preserve">штекер 6.35мм стерео металл  GOLD  №5 1-1825 Китай </t>
  </si>
  <si>
    <t>штекер 6.35мм стерео металл  тип2 под толстый кабель без хвоста</t>
  </si>
  <si>
    <t>штекер 6.35мм стерео цанга белый 1-119G WH</t>
  </si>
  <si>
    <t>штекер 6.35мм стерео цанга черный 1-119G BK</t>
  </si>
  <si>
    <t>Переходник 2.5 штекер стерео НА 3.5 гнездо стерео пластик GOLD 2-001G</t>
  </si>
  <si>
    <t>Переходник 3.5 штекер стерео НА RCA гнездо пластик 7-0141  Китай</t>
  </si>
  <si>
    <t>Переходник 3.5 штекер стерео НА 2 RCA гнездо №58 7-0174 / NP-570 3.5 ST-2RCAJ Китай</t>
  </si>
  <si>
    <t>Переходник 3.5 штекер стерео НА 2.5 гнездо стерео  пластик   AL 1-15411  Китай</t>
  </si>
  <si>
    <t>Переходник 3.5 штекер стерео НА 2 х 3.5 гнездо стерео (7-0185 /NP-573 3.5 st-3.5 st) 03201A Китай</t>
  </si>
  <si>
    <t xml:space="preserve">Переходник 3.5 штекер стерео НА 2 х 3.5 гнездо стерео KY-67 (рога) Новосиб Китай </t>
  </si>
  <si>
    <t xml:space="preserve">Переходник 3.5 штекер 4-х конт.(4С) НА 2 х 3.5 гнездо стерео KY-148 (рога) Новосиб Китай </t>
  </si>
  <si>
    <t>Переходник 3.5 штекер стерео НА 6.35 гнездо стерео пласт. SH-2612 №24 ЧЕЛ03215A  Китай</t>
  </si>
  <si>
    <t>Переходник 3.5 штекер стерео НА 6.35 гнездо стерео металл. 1.0182 №24А   Китай</t>
  </si>
  <si>
    <t>Переходник 6,35 штекер стерео НА 3,5 гнездо стерео пласм. 7-0136 / NP-553 6.35 ST-3.5 ST 03213A Китай</t>
  </si>
  <si>
    <t>Переходник 6,35 штекер стерео НА 3,5 гнездо стерео металл 032149A</t>
  </si>
  <si>
    <t>Переходник 6,35 штекер моно  НА 6,35 гнездо стерео  7-0138 / 6.35 M-6.35 ST  Китай</t>
  </si>
  <si>
    <t>Переходник 6,35 штекер стерео  НА 6,35 гнездо моно пластик  Китай</t>
  </si>
  <si>
    <t>Переходник 6.35 штекер стерео НА  2 RCA гнездо  пластик  7-0176  Китай</t>
  </si>
  <si>
    <t xml:space="preserve">Усилитель УТШК-2.В.0.1  ЗЭТРОН 2001г  паспорт </t>
  </si>
  <si>
    <t xml:space="preserve">Усилитель УТШК-3 ЗЭТРОН 2002г  б/у  </t>
  </si>
  <si>
    <t xml:space="preserve">Усилитель ОТУ-4.2 (УТШ-I-II  УТШ-III)  1999г паспорт </t>
  </si>
  <si>
    <t xml:space="preserve">ОНЦ-РГ-09-10/22-Р17 розетка кабельная (мет)  головка без хвостовика </t>
  </si>
  <si>
    <t>ОНЦ-РГ-09-10/22-Р17 розетка кабельная (мет)  НЕКОМПЛЕКТ</t>
  </si>
  <si>
    <t>ОНЦ-РГ-09-10/22-В1 вилка блочная (мет) демонтаж с Ш74/1</t>
  </si>
  <si>
    <t>РП14-16Л розетка 84г с ловителем щелевой</t>
  </si>
  <si>
    <t>РП14-16Л вилка 79г с ловителем щелевой демонтаж Ш74/1</t>
  </si>
  <si>
    <t>Преобразователь измерительный Ш74/1 выхода ОНЦ-РГ-09-10/22-В1  РП14-16Л вилка + ЗИП РП14-16Л розетка</t>
  </si>
  <si>
    <t>MOF-1W 39 ом ± 5% mini полосатые</t>
  </si>
  <si>
    <t>MOF-1W 6,8 ком ± 5% mini полосатые</t>
  </si>
  <si>
    <t xml:space="preserve">Резистор подстроечный CA6V  4,7kom  (4K7) (горизонтальные) </t>
  </si>
  <si>
    <t xml:space="preserve">СП3-19А-0,5вт 6,8к (ф7mm  h4mm  ноги 20mm ) </t>
  </si>
  <si>
    <t xml:space="preserve">СП3-19А-0,5вт 3,3к (ф7mm  h4mm  ноги 20mm ) </t>
  </si>
  <si>
    <t xml:space="preserve">СП3-19А-0,5вт 1к (ф7mm  h4mm  ноги 20mm ) </t>
  </si>
  <si>
    <t xml:space="preserve">К73-9-630в 0.01мкф  ±10% polyster CL11 2J103J 12*8*4 зеленые </t>
  </si>
  <si>
    <t>9,5x3,6mm R394 (SR936SW) Renata =G9  для часов серебряно-цинковый</t>
  </si>
  <si>
    <t>МЛТ-0,25-33 ком ± 5% (33K JW2) з/у120шт 88г  серые скл</t>
  </si>
  <si>
    <t>МЛТ-0,25-18 ком ± 10% (18KK W2) з/у141шт 88г  серые скл</t>
  </si>
  <si>
    <t>МЛТ-0,25-18 ком ± 10% (15K J W4) з/у122шт 88г  серые скл</t>
  </si>
  <si>
    <r>
      <t>КТ825Г TO-3 86г</t>
    </r>
    <r>
      <rPr>
        <b/>
        <sz val="10"/>
        <color rgb="FFFF0000"/>
        <rFont val="Arial"/>
        <family val="2"/>
        <charset val="204"/>
      </rPr>
      <t xml:space="preserve"> </t>
    </r>
  </si>
  <si>
    <t>КТ846В   97г блестящие</t>
  </si>
  <si>
    <t>КТ846В   95г Фрязино матовые</t>
  </si>
  <si>
    <t>КТ846В   94г Фрязино матовые</t>
  </si>
  <si>
    <t>КТ846В   92г Фрязино блестящие розовый ободок</t>
  </si>
  <si>
    <t>КТ846В   93г Фрязино блестящие розовый ободок</t>
  </si>
  <si>
    <t>КТ846В   95г Э матовые розовый ободок</t>
  </si>
  <si>
    <t>КТ846В   96г Э блестящие розовый ободок</t>
  </si>
  <si>
    <t>КТ818ГМ 83г</t>
  </si>
  <si>
    <t>КТ818ГМ 85 86 87г</t>
  </si>
  <si>
    <t>КТ819ГМ 98г Брянск</t>
  </si>
  <si>
    <t>КТ819ГМ 83г Брянск</t>
  </si>
  <si>
    <t>КТ819ГМ 84г Брянск</t>
  </si>
  <si>
    <t>КТ819ГМ 86г Брянск</t>
  </si>
  <si>
    <t xml:space="preserve">КП934А ТО-3 89 90г </t>
  </si>
  <si>
    <t>КУ221А  92г</t>
  </si>
  <si>
    <t>КУ221А 83-89г</t>
  </si>
  <si>
    <r>
      <t xml:space="preserve">КР142ЕН5А (КРЕН5А) </t>
    </r>
    <r>
      <rPr>
        <sz val="10"/>
        <color rgb="FFFF0000"/>
        <rFont val="Arial"/>
        <family val="2"/>
        <charset val="204"/>
      </rPr>
      <t>5V 2А</t>
    </r>
    <r>
      <rPr>
        <sz val="10"/>
        <color rgb="FF0000FF"/>
        <rFont val="Arial"/>
        <family val="2"/>
        <charset val="204"/>
      </rPr>
      <t xml:space="preserve"> TO220 89г</t>
    </r>
  </si>
  <si>
    <t>КТ805АМ TO220 80 85 86г</t>
  </si>
  <si>
    <t>КР142ЕН8В  (КРЕН8В) 88 91 92 93г  15В 1.5А TO220 = 7815</t>
  </si>
  <si>
    <t>КТ819В  TO220  85г</t>
  </si>
  <si>
    <t>КТ819Г ТО-220 87г =TIP41C</t>
  </si>
  <si>
    <t xml:space="preserve">КТ818Г TO220 82 84 85 86 87г </t>
  </si>
  <si>
    <t>ФД25К (ФД-25К) 74г =ФД256 фотодиод</t>
  </si>
  <si>
    <t>ФД27К (ФД-27К) 74г  фотодиод</t>
  </si>
  <si>
    <r>
      <t>ФД256 гр.Б (ФД-256 черная точка) металл</t>
    </r>
    <r>
      <rPr>
        <sz val="10"/>
        <color rgb="FFFF0000"/>
        <rFont val="Arial"/>
        <family val="2"/>
        <charset val="204"/>
      </rPr>
      <t xml:space="preserve"> с линзой </t>
    </r>
    <r>
      <rPr>
        <sz val="10"/>
        <rFont val="Arial"/>
        <family val="2"/>
        <charset val="204"/>
      </rPr>
      <t xml:space="preserve">фотодиод </t>
    </r>
  </si>
  <si>
    <t>К53-1А-32в 22мкф ±10% 91г</t>
  </si>
  <si>
    <t>КТ-1 8,2пф ±10% М47 160в 11х3,5 ноги 25мм</t>
  </si>
  <si>
    <t>48x70  FYS-23011BS-21   Красный   общий анод</t>
  </si>
  <si>
    <t xml:space="preserve">38x53  LTP-2157AE   оранжевый   1.50" L x 2.09" W x 0.34" H (38.1mm x 53.1mm x 8.6mm) </t>
  </si>
  <si>
    <t>К73-17-250В 6800пф W6n8K B 87г пластик 11х6х12мм</t>
  </si>
  <si>
    <t>К73-17-250В 0,022мкф W22nK B 87г пластик 11х6х12мм</t>
  </si>
  <si>
    <t>К73-17-100В 0,033мкф N33nK B 87г пластик 11х6х12мм</t>
  </si>
  <si>
    <t>К73-17-250В 0,068мкф 250V 68nK B 87г пластик 14х8х13мм</t>
  </si>
  <si>
    <t>К73-17-100В 0,22мкф  Nµ22K B 87г пластик 14х8х13мм</t>
  </si>
  <si>
    <t>КР590КН6 92 93г Светлана</t>
  </si>
  <si>
    <t>КТ502Д  01г кодовая D Александров</t>
  </si>
  <si>
    <t>КТ502Г 01г кодовая Г</t>
  </si>
  <si>
    <t>КТ502Д желтая точка сбоку   синия  т. сверху</t>
  </si>
  <si>
    <t>Д133-500-,,,,,,,,,</t>
  </si>
  <si>
    <t>Тумблер МТ3 (МТ-3) 79г</t>
  </si>
  <si>
    <t>Тумблер МТ3 (МТ-3) 84 86г</t>
  </si>
  <si>
    <t>Тумблер МТ3 (МТ-3) 90г</t>
  </si>
  <si>
    <r>
      <t xml:space="preserve">Переключатель движковый 4021.0530 10A 125VAC 5A 250VAC (26(41)x16x11mm) с ушами 6pin  </t>
    </r>
    <r>
      <rPr>
        <b/>
        <sz val="8"/>
        <color rgb="FFFF0000"/>
        <rFont val="Arial"/>
        <family val="2"/>
        <charset val="204"/>
      </rPr>
      <t>2 положения 115V/250V</t>
    </r>
    <r>
      <rPr>
        <sz val="8"/>
        <rFont val="Arial"/>
        <family val="2"/>
        <charset val="204"/>
      </rPr>
      <t xml:space="preserve"> (витрина)</t>
    </r>
  </si>
  <si>
    <t>К10-17 0.68 мкф (Y5V)  ± 20% 50v 1812Multilayer (684)</t>
  </si>
  <si>
    <t>К10-17 0.68 мкф (Y5V)  ± 80-20% 50v 0805 Multilayer (684)</t>
  </si>
  <si>
    <t>12,5x18    SN713B   Красный  10pin  общий  анод</t>
  </si>
  <si>
    <t xml:space="preserve">9,9x18,8  MAN3620 7623 </t>
  </si>
  <si>
    <t>Амперметр 50А М42100 0-50А  78г  НШ 72mV КП  80x80мм h48mm без упок</t>
  </si>
  <si>
    <t xml:space="preserve">Переходник сетевой с плоского на круглый стандарт белый ПЛОСКИЙ FD-1963 TEFAL </t>
  </si>
  <si>
    <t>Блок питания встраиваемый 24V 2,5A 60W 110*78*37мм ULS-60W-24V (AC180-220V) 22380</t>
  </si>
  <si>
    <r>
      <t xml:space="preserve">СП3-30М-0,5вт 100к </t>
    </r>
    <r>
      <rPr>
        <sz val="10"/>
        <color rgb="FFFF0000"/>
        <rFont val="Arial"/>
        <family val="2"/>
        <charset val="204"/>
      </rPr>
      <t>20%</t>
    </r>
    <r>
      <rPr>
        <sz val="10"/>
        <rFont val="Arial"/>
        <family val="2"/>
        <charset val="204"/>
      </rPr>
      <t xml:space="preserve"> -А- вс3-50 с выключателем  (М10</t>
    </r>
    <r>
      <rPr>
        <sz val="10"/>
        <color rgb="FFFF0000"/>
        <rFont val="Arial"/>
        <family val="2"/>
        <charset val="204"/>
      </rPr>
      <t>М</t>
    </r>
    <r>
      <rPr>
        <sz val="10"/>
        <rFont val="Arial"/>
        <family val="2"/>
        <charset val="204"/>
      </rPr>
      <t xml:space="preserve">) 88г  </t>
    </r>
  </si>
  <si>
    <r>
      <t xml:space="preserve">СП3-30М-0,5вт 10к </t>
    </r>
    <r>
      <rPr>
        <sz val="10"/>
        <color rgb="FFFF0000"/>
        <rFont val="Arial"/>
        <family val="2"/>
        <charset val="204"/>
      </rPr>
      <t xml:space="preserve">20% </t>
    </r>
    <r>
      <rPr>
        <sz val="10"/>
        <rFont val="Arial"/>
        <family val="2"/>
        <charset val="204"/>
      </rPr>
      <t>-А- вс3-20 (вал 10мм)  с выключателем    з/у17шт 82г (10К</t>
    </r>
    <r>
      <rPr>
        <sz val="10"/>
        <color rgb="FFFF0000"/>
        <rFont val="Arial"/>
        <family val="2"/>
        <charset val="204"/>
      </rPr>
      <t>В</t>
    </r>
    <r>
      <rPr>
        <sz val="10"/>
        <rFont val="Arial"/>
        <family val="2"/>
        <charset val="204"/>
      </rPr>
      <t>)</t>
    </r>
  </si>
  <si>
    <r>
      <t xml:space="preserve">штекер компьютерный RJ45 TP-8P8C UTP CAT5e (TYCO ELECTRONICS </t>
    </r>
    <r>
      <rPr>
        <sz val="8"/>
        <color rgb="FFFF0000"/>
        <rFont val="Arial"/>
        <family val="2"/>
        <charset val="204"/>
      </rPr>
      <t>USA</t>
    </r>
    <r>
      <rPr>
        <sz val="8"/>
        <color rgb="FF0000FF"/>
        <rFont val="Arial"/>
        <family val="2"/>
        <charset val="204"/>
      </rPr>
      <t xml:space="preserve">) уп.50шт </t>
    </r>
    <r>
      <rPr>
        <b/>
        <sz val="8"/>
        <color rgb="FFFF0000"/>
        <rFont val="Arial"/>
        <family val="2"/>
        <charset val="204"/>
      </rPr>
      <t xml:space="preserve">№,,, X AMP   </t>
    </r>
    <r>
      <rPr>
        <sz val="8"/>
        <color rgb="FF0000FF"/>
        <rFont val="Arial"/>
        <family val="2"/>
        <charset val="204"/>
      </rPr>
      <t xml:space="preserve">02314A </t>
    </r>
  </si>
  <si>
    <t>МТОТО80-12-0И (демонтаж)</t>
  </si>
  <si>
    <t>Трубка ПВХ 305 ТВ-40 1,5мм белая Dн=2мм цена за 1кг (250м)</t>
  </si>
  <si>
    <r>
      <t xml:space="preserve">SUPRA RC4b (=1515W) </t>
    </r>
    <r>
      <rPr>
        <sz val="6"/>
        <rFont val="Arial"/>
        <family val="2"/>
        <charset val="204"/>
      </rPr>
      <t>в центре OK  предп. ряд  HOLD SIZE SUBPAGE INDEX   низ цветные кнопки (STV-LC1515W LET-15T03 CASIO)</t>
    </r>
  </si>
  <si>
    <t>Шнур 3,5 штекер-2RCA 7m  (5шт!!!) AL Китай 1-13119</t>
  </si>
  <si>
    <t xml:space="preserve">1мкф 50в 105°C 05-11  ELZET AL (н/у 10шт) </t>
  </si>
  <si>
    <t xml:space="preserve">1мкф 50в 105°C 05-11  ELZET AL (н/у 50шт) 1-1339  </t>
  </si>
  <si>
    <r>
      <t>LG AKB73</t>
    </r>
    <r>
      <rPr>
        <sz val="12"/>
        <rFont val="Arial"/>
        <family val="2"/>
        <charset val="204"/>
      </rPr>
      <t xml:space="preserve">715601 </t>
    </r>
    <r>
      <rPr>
        <b/>
        <sz val="8"/>
        <rFont val="Arial"/>
        <family val="2"/>
        <charset val="204"/>
      </rPr>
      <t>FAV APP/* MUTE / TEXT</t>
    </r>
    <r>
      <rPr>
        <b/>
        <sz val="8"/>
        <color indexed="10"/>
        <rFont val="Arial"/>
        <family val="2"/>
        <charset val="204"/>
      </rPr>
      <t xml:space="preserve"> </t>
    </r>
    <r>
      <rPr>
        <b/>
        <sz val="8"/>
        <color rgb="FF00B050"/>
        <rFont val="Arial"/>
        <family val="2"/>
        <charset val="204"/>
      </rPr>
      <t xml:space="preserve">INFO </t>
    </r>
    <r>
      <rPr>
        <b/>
        <sz val="8"/>
        <color indexed="10"/>
        <rFont val="Arial"/>
        <family val="2"/>
        <charset val="204"/>
      </rPr>
      <t xml:space="preserve"> </t>
    </r>
    <r>
      <rPr>
        <b/>
        <sz val="8"/>
        <rFont val="Arial"/>
        <family val="2"/>
        <charset val="204"/>
      </rPr>
      <t xml:space="preserve">T.OPT  </t>
    </r>
    <r>
      <rPr>
        <b/>
        <sz val="8"/>
        <color rgb="FF0000FF"/>
        <rFont val="Arial"/>
        <family val="2"/>
        <charset val="204"/>
      </rPr>
      <t xml:space="preserve">SMART </t>
    </r>
    <r>
      <rPr>
        <b/>
        <sz val="9"/>
        <rFont val="Arial"/>
        <family val="2"/>
        <charset val="204"/>
      </rPr>
      <t>▲</t>
    </r>
    <r>
      <rPr>
        <b/>
        <sz val="8"/>
        <rFont val="Arial"/>
        <family val="2"/>
        <charset val="204"/>
      </rPr>
      <t xml:space="preserve"> </t>
    </r>
    <r>
      <rPr>
        <b/>
        <sz val="8"/>
        <color rgb="FFFF0000"/>
        <rFont val="Arial"/>
        <family val="2"/>
        <charset val="204"/>
      </rPr>
      <t xml:space="preserve">MY APPS       </t>
    </r>
    <r>
      <rPr>
        <b/>
        <sz val="8"/>
        <rFont val="Arial"/>
        <family val="2"/>
        <charset val="204"/>
      </rPr>
      <t>REC</t>
    </r>
    <r>
      <rPr>
        <b/>
        <sz val="14"/>
        <color rgb="FFFF0000"/>
        <rFont val="Arial"/>
        <family val="2"/>
        <charset val="204"/>
      </rPr>
      <t xml:space="preserve">• </t>
    </r>
    <r>
      <rPr>
        <b/>
        <sz val="8"/>
        <rFont val="Arial"/>
        <family val="2"/>
        <charset val="204"/>
      </rPr>
      <t xml:space="preserve">  = AKB73715634</t>
    </r>
  </si>
  <si>
    <t>CD60 50 мкф 300v ± 5% 34*82 клеммы &lt;50Hz&gt; RU</t>
  </si>
  <si>
    <t>CD60 400 мкф 300v ± 5% 51*100 клеммы &lt;50Hz&gt; RU</t>
  </si>
  <si>
    <t>CBB61 6 мкф ±5% 450v 47x19x33 клеммы</t>
  </si>
  <si>
    <r>
      <t xml:space="preserve">CBB61 8 мкф ±5% </t>
    </r>
    <r>
      <rPr>
        <b/>
        <sz val="8"/>
        <color rgb="FFFF0000"/>
        <rFont val="Arial"/>
        <family val="2"/>
        <charset val="204"/>
      </rPr>
      <t>630</t>
    </r>
    <r>
      <rPr>
        <b/>
        <sz val="8"/>
        <color rgb="FF0070C0"/>
        <rFont val="Arial"/>
        <family val="2"/>
        <charset val="204"/>
      </rPr>
      <t xml:space="preserve">v </t>
    </r>
    <r>
      <rPr>
        <b/>
        <sz val="8"/>
        <color rgb="FFFF0000"/>
        <rFont val="Arial"/>
        <family val="2"/>
        <charset val="204"/>
      </rPr>
      <t>НА ЗАКАЗ</t>
    </r>
    <r>
      <rPr>
        <b/>
        <sz val="8"/>
        <color rgb="FF0070C0"/>
        <rFont val="Arial"/>
        <family val="2"/>
        <charset val="204"/>
      </rPr>
      <t xml:space="preserve"> 60x30x40 (гибкие выводы короткие)</t>
    </r>
  </si>
  <si>
    <t>CBB61 12 мкф ±5% 450v 58x25x38  гибкие вывода RU</t>
  </si>
  <si>
    <t>CBB61 20 мкф ±5% 450v 58x28x50 гибкие вывода НА ЗАКАЗ</t>
  </si>
  <si>
    <r>
      <t xml:space="preserve">CBB60A 55 мкф ±5% 450v 50*100 &lt;50Hz&gt;клеммы </t>
    </r>
    <r>
      <rPr>
        <b/>
        <sz val="8"/>
        <color rgb="FFFF0000"/>
        <rFont val="Arial"/>
        <family val="2"/>
        <charset val="204"/>
      </rPr>
      <t>41272</t>
    </r>
  </si>
  <si>
    <r>
      <t xml:space="preserve">CBB60K 60 мкф ±5% 450v 50*100 &lt;50Hz&gt; вывода </t>
    </r>
    <r>
      <rPr>
        <b/>
        <sz val="8"/>
        <color rgb="FFFF0000"/>
        <rFont val="Arial"/>
        <family val="2"/>
        <charset val="204"/>
      </rPr>
      <t>41247</t>
    </r>
  </si>
  <si>
    <r>
      <t xml:space="preserve">CBB60K 150 мкф ±5% 450v 65*130&lt;50Hz&gt;вывода  </t>
    </r>
    <r>
      <rPr>
        <b/>
        <sz val="8"/>
        <color rgb="FFFF0000"/>
        <rFont val="Arial"/>
        <family val="2"/>
        <charset val="204"/>
      </rPr>
      <t>412127</t>
    </r>
  </si>
  <si>
    <r>
      <t xml:space="preserve">Ак-р 12V 7,2Ah (150Х60Х100) CSB GP 1272 F2 </t>
    </r>
    <r>
      <rPr>
        <b/>
        <sz val="8"/>
        <rFont val="Arial"/>
        <family val="2"/>
        <charset val="204"/>
      </rPr>
      <t>(12V 7.2A)</t>
    </r>
    <r>
      <rPr>
        <b/>
        <sz val="8"/>
        <color indexed="36"/>
        <rFont val="Arial"/>
        <family val="2"/>
        <charset val="204"/>
      </rPr>
      <t xml:space="preserve"> (2400+г) Вьетнам</t>
    </r>
  </si>
  <si>
    <r>
      <t xml:space="preserve">Термостат-выключатель </t>
    </r>
    <r>
      <rPr>
        <b/>
        <sz val="8"/>
        <color rgb="FFFF0000"/>
        <rFont val="Arial"/>
        <family val="2"/>
        <charset val="204"/>
      </rPr>
      <t>KSD368-A</t>
    </r>
    <r>
      <rPr>
        <sz val="8"/>
        <color indexed="8"/>
        <rFont val="Arial"/>
        <family val="2"/>
        <charset val="204"/>
      </rPr>
      <t xml:space="preserve"> = </t>
    </r>
    <r>
      <rPr>
        <sz val="8"/>
        <rFont val="Arial"/>
        <family val="2"/>
        <charset val="204"/>
      </rPr>
      <t xml:space="preserve">JB-01E </t>
    </r>
    <r>
      <rPr>
        <b/>
        <sz val="8"/>
        <rFont val="Arial"/>
        <family val="2"/>
        <charset val="204"/>
      </rPr>
      <t xml:space="preserve">KS588A JSSO </t>
    </r>
    <r>
      <rPr>
        <sz val="8"/>
        <rFont val="Arial"/>
        <family val="2"/>
        <charset val="204"/>
      </rPr>
      <t>13A  (рычаг с упором 20мм 34х21 мм, с креплением 45х21 мм)</t>
    </r>
  </si>
  <si>
    <t xml:space="preserve">Т/Ф розетка НА 1 ДЖЕК  TJC-6P4C REXANT белая на липучке </t>
  </si>
  <si>
    <t xml:space="preserve">Сплиттер JL02-GJP-ADSL-600-3   штекер 6P4C на кабеле 10см на 2 гнезда 6P4C позволяет подключить ADSL-модем и телефон в одну розетку и устраняет шум от ADSL в телефоне и помехи от телефонного оборудования  </t>
  </si>
  <si>
    <t xml:space="preserve">Сплиттер DSL-30CF   штекер 6P4C на кабеле 10см на 2 гнезда 6P4C позволяет подключить ADSL-модем и телефон в одну розетку и устраняет шум от ADSL в телефоне и помехи от телефонного оборудования  </t>
  </si>
  <si>
    <t xml:space="preserve">Изолента х/б  20мм*0.35мм 200г 09-2402 </t>
  </si>
  <si>
    <t>Изолента х/б  15мм*0.35мм 200г 09-2405</t>
  </si>
  <si>
    <t>Флюс  "ЛТИ-120" 30мл Россия киз RU</t>
  </si>
  <si>
    <t>Мультиметр MS8233A "MASTECH"  Диодный тест;  тест проводимости (при R менее 100 Ом); функция памяти "HOLD"</t>
  </si>
  <si>
    <t>Изолента ПВХ 19мм*20m 0,18мм синия Россия</t>
  </si>
  <si>
    <t xml:space="preserve">CBB60A 8 мкф ±5% 450v 30*50 &lt;50Hz&gt;  2 клеммы </t>
  </si>
  <si>
    <t>CBB61 1,2 мкф ±5% 450v 37x13x23 гибкие вывода RU</t>
  </si>
  <si>
    <t>Прокладка силиконовая теплопроводящая  для транзисторов TO-3P, TO-247  (2A2318)  от 20шт!</t>
  </si>
  <si>
    <t>Ак-ры  18650 плоский +</t>
  </si>
  <si>
    <t>ьз</t>
  </si>
  <si>
    <t>МБГВ-500в-160мкф 30%-10% 91г (з/у4шт)</t>
  </si>
  <si>
    <t>2+1</t>
  </si>
  <si>
    <t>Реле Р-3 1.4А (220V 1.4A P3 AZARBAYCFN MALI) взаимозаменяемо с Р-1 (Р1), PAR-3 / (Oruva). PAR-3/РПЗП-24)</t>
  </si>
  <si>
    <t>Вазелин  50г консервационная (защитная) смазка - 40… +45°С</t>
  </si>
  <si>
    <t>Вазелин  100г консервационная (защитная) смазка  - 40… +45°С</t>
  </si>
  <si>
    <t>Вазелин в пром. шприце 12мл консервационная (защитная) смазка - 40… +45°С</t>
  </si>
  <si>
    <t xml:space="preserve">Реле пускозащитное токовое РТК-Х (М) 1,3А 220В СССР 90г черный для ОРСК-408    </t>
  </si>
  <si>
    <t xml:space="preserve">Реле пускозащитное токовое РТК-Х (М) 1,3А 220В Россия 08,03г белый для ОРСК-408  </t>
  </si>
  <si>
    <t>Вилка встраиваемая PCE 32А 400V 3P+N+E IP44 625-6  (32A-6h/380-415V TYPE625 IP44)</t>
  </si>
  <si>
    <t>СП2-2-0,5вт 47 ом (СП3-9А)  НАЙТИ!!!</t>
  </si>
  <si>
    <t>СП2-2-0,5вт 69 ом  НАЙТИ!!!</t>
  </si>
  <si>
    <t>СП2-3А-0,25вт 47 ом  НАЙТИ!!!</t>
  </si>
  <si>
    <t>СП2-3А-0,25вт 68 ом 30%  77г  НАЙТИ!!!</t>
  </si>
  <si>
    <t>Предохранитель D0 2 gL/gG 63A 400V (E18) 2212005 на заказ</t>
  </si>
  <si>
    <t>Предохранитель D0 2 gL/gG 50A 400V (E18) 2212004 на заказ</t>
  </si>
  <si>
    <t>Предохранитель D0 2 gL/gG 32A 400V (E18) 2212006 на заказ</t>
  </si>
  <si>
    <t>4+10</t>
  </si>
  <si>
    <r>
      <t xml:space="preserve">CBB60A 55 мкф ±5% 450v 50*100 &lt;50Hz&gt;клеммы </t>
    </r>
    <r>
      <rPr>
        <b/>
        <sz val="8"/>
        <color rgb="FFFF0000"/>
        <rFont val="Arial"/>
        <family val="2"/>
        <charset val="204"/>
      </rPr>
      <t>TITAN</t>
    </r>
  </si>
  <si>
    <t>МП40А 81г крашеный серые (сам/упок10шт)</t>
  </si>
  <si>
    <t>КТ342АМ  92г</t>
  </si>
  <si>
    <t>КТ339АМ 89г марк▲ U0</t>
  </si>
  <si>
    <r>
      <rPr>
        <sz val="8"/>
        <rFont val="Arial"/>
        <family val="2"/>
        <charset val="204"/>
      </rPr>
      <t>Пульт DVB-T2</t>
    </r>
    <r>
      <rPr>
        <sz val="10"/>
        <rFont val="Arial"/>
        <family val="2"/>
        <charset val="204"/>
      </rPr>
      <t xml:space="preserve"> RST-B1201/</t>
    </r>
    <r>
      <rPr>
        <sz val="10"/>
        <color rgb="FFFF0000"/>
        <rFont val="Arial"/>
        <family val="2"/>
        <charset val="204"/>
      </rPr>
      <t xml:space="preserve">B1302 </t>
    </r>
    <r>
      <rPr>
        <b/>
        <sz val="10"/>
        <color rgb="FFFF0000"/>
        <rFont val="Arial"/>
        <family val="2"/>
        <charset val="204"/>
      </rPr>
      <t>LEGEND</t>
    </r>
    <r>
      <rPr>
        <sz val="10"/>
        <rFont val="Arial"/>
        <family val="2"/>
        <charset val="204"/>
      </rPr>
      <t xml:space="preserve"> </t>
    </r>
    <r>
      <rPr>
        <b/>
        <sz val="6"/>
        <rFont val="Arial"/>
        <family val="2"/>
        <charset val="204"/>
      </rPr>
      <t>в центре ОК  EPG</t>
    </r>
    <r>
      <rPr>
        <b/>
        <sz val="6"/>
        <color rgb="FFFF0000"/>
        <rFont val="Arial"/>
        <family val="2"/>
        <charset val="204"/>
      </rPr>
      <t xml:space="preserve"> </t>
    </r>
    <r>
      <rPr>
        <b/>
        <sz val="9"/>
        <color rgb="FFFF0000"/>
        <rFont val="Arial"/>
        <family val="2"/>
        <charset val="204"/>
      </rPr>
      <t>•</t>
    </r>
    <r>
      <rPr>
        <b/>
        <sz val="6"/>
        <color rgb="FFFF0000"/>
        <rFont val="Arial"/>
        <family val="2"/>
        <charset val="204"/>
      </rPr>
      <t xml:space="preserve"> красная точка</t>
    </r>
    <r>
      <rPr>
        <b/>
        <sz val="6"/>
        <rFont val="Arial"/>
        <family val="2"/>
        <charset val="204"/>
      </rPr>
      <t xml:space="preserve"> низ  USB 0 TV/R верх.</t>
    </r>
    <r>
      <rPr>
        <b/>
        <sz val="6"/>
        <color indexed="10"/>
        <rFont val="Arial"/>
        <family val="2"/>
        <charset val="204"/>
      </rPr>
      <t xml:space="preserve">POWER </t>
    </r>
    <r>
      <rPr>
        <b/>
        <sz val="6"/>
        <rFont val="Arial"/>
        <family val="2"/>
        <charset val="204"/>
      </rPr>
      <t xml:space="preserve"> MUTE   </t>
    </r>
    <r>
      <rPr>
        <b/>
        <sz val="8"/>
        <color rgb="FF0000FF"/>
        <rFont val="Arial"/>
        <family val="2"/>
        <charset val="204"/>
      </rPr>
      <t xml:space="preserve"> DVB-T2/C RST-B1201HD RST-B1302HD  DC1302HD mini DC1301HD DC801HD DC902HD DC1002HD DC1501HD premium  D-COLOR DC1502HD premium, H-DVB03T2</t>
    </r>
  </si>
  <si>
    <t xml:space="preserve">Шайба М5  латуная  d=5,4мм D=10мм (крепеж к КД202) </t>
  </si>
  <si>
    <t xml:space="preserve">Гайка М5  латуная крепеж к КД202  </t>
  </si>
  <si>
    <r>
      <t xml:space="preserve">Akai RC-W001(Hyundai)=RC-2201F </t>
    </r>
    <r>
      <rPr>
        <sz val="12"/>
        <color rgb="FFFF0000"/>
        <rFont val="Arial"/>
        <family val="2"/>
        <charset val="204"/>
      </rPr>
      <t>НА ЗАКАЗ</t>
    </r>
    <r>
      <rPr>
        <sz val="12"/>
        <rFont val="Arial"/>
        <family val="2"/>
        <charset val="204"/>
      </rPr>
      <t xml:space="preserve"> </t>
    </r>
    <r>
      <rPr>
        <b/>
        <sz val="8"/>
        <color rgb="FF0000FF"/>
        <rFont val="Arial"/>
        <family val="2"/>
        <charset val="204"/>
      </rPr>
      <t>(нижн. кнопки SOUND SYS S EFFECT BE CAPS SURPOUND AT)</t>
    </r>
  </si>
  <si>
    <r>
      <t xml:space="preserve">Dexp F32B7000B </t>
    </r>
    <r>
      <rPr>
        <b/>
        <sz val="7"/>
        <rFont val="Arial"/>
        <family val="2"/>
        <charset val="204"/>
      </rPr>
      <t xml:space="preserve">верх </t>
    </r>
    <r>
      <rPr>
        <b/>
        <sz val="7"/>
        <color indexed="10"/>
        <rFont val="Arial"/>
        <family val="2"/>
        <charset val="204"/>
      </rPr>
      <t>POWER</t>
    </r>
    <r>
      <rPr>
        <b/>
        <sz val="7"/>
        <rFont val="Arial"/>
        <family val="2"/>
        <charset val="204"/>
      </rPr>
      <t xml:space="preserve"> MUTE в центре ENTER MENU EXIT нижн. кнопки ◄◄ ►► I◄◄ ►►I</t>
    </r>
  </si>
  <si>
    <t>Светодиод-5мм красный  RL11022S бесцветный яркий  550 mcd  &lt;15°&gt; 200шт</t>
  </si>
  <si>
    <t xml:space="preserve">штекер RCA GOLD/СЕРЕБРО 1пол (тюльпан)  d=7,5мм  красный (SZC-0218 / RP-213 red) под пайку под кабель 6,3мм Китай </t>
  </si>
  <si>
    <t xml:space="preserve">штекер RCA GOLD/СЕРЕБРО 1пол (тюльпан)  d=7,5мм  черный (SZC-0218 / RP-213 black) под пайку под кабель 6,3мм Китай </t>
  </si>
  <si>
    <t xml:space="preserve">CBB60A 150 мкф ±5% 450v 65*130&lt;50Hz&gt;клеммы </t>
  </si>
  <si>
    <t>Блок питания 220V-14V 1A 14W  (штекер БП 5.5/2.5)  встроенная вилка к0335</t>
  </si>
  <si>
    <t>Датчик температуры для холодильников и концицинеров 50КОм (металл) d=5мм, L= 25мм, провод 0,5м. NTC50K 0.5%</t>
  </si>
  <si>
    <t>Датчик температуры для холодильников и концицинеров 5КОм (металл) d=5мм, L= 25мм, провод 0,5м. NTC5K 0.5%</t>
  </si>
  <si>
    <t>Динамик  11х7mm h=2mm 32om 0,15w №49</t>
  </si>
  <si>
    <t>Динамик  15х10mm h=4mm 8om 1w      №61</t>
  </si>
  <si>
    <t xml:space="preserve">150мкф 450в 105°C  18*40  ChangXin  для LCD TV  гибкие вывода </t>
  </si>
  <si>
    <t xml:space="preserve">120мкф 450в 105°C  13*50  ChangXin  для LCD TV  гибкие вывода </t>
  </si>
  <si>
    <t>2200мкф 10в комп.105°C &lt;LZ&gt; 10*20 ChangXin</t>
  </si>
  <si>
    <t>2200мкф 16в комп.105°C &lt;LZ&gt; 10*20 ChongX</t>
  </si>
  <si>
    <t>Термистор NTC10D-15 (NTP15D-10) 10 ом 5А</t>
  </si>
  <si>
    <t>гнездо антенное ТV (гнездо тюнера (стандарт) под пайку (клюв) 15мм (к1965)</t>
  </si>
  <si>
    <t>Двиг.пов.стола СВЧ 220-240VAC 5/6 об/мин 3/2.5W ST-16 MN73MQAD A длина вала 14(15)мм демонтаж</t>
  </si>
  <si>
    <t xml:space="preserve">Тр-р деж. режима EZ-030HSE-T1  230VAC / 15,1VAC  для кондиционеров </t>
  </si>
  <si>
    <t xml:space="preserve">Тр-р деж. режима TR-005A  220VAC / 12,5VAC 1200mA для кондиционеров </t>
  </si>
  <si>
    <t xml:space="preserve">Тр-р СВЧ  DANGER 230V 50Hz F621B5G1XN 95*68*80 (железо) </t>
  </si>
  <si>
    <t xml:space="preserve">Тр-р СВЧ  DANGER 230V 50Hz R1S580 90*68*77 (железо) </t>
  </si>
  <si>
    <t xml:space="preserve">1мкф 2100VAC 50/60Hz (81x52x33) CH85 2100VAC СВЧ-печь </t>
  </si>
  <si>
    <t xml:space="preserve">0,98мкф 2100VAC 50/60Hz (81x52x33) HCH-212098AQ СВЧ-печь </t>
  </si>
  <si>
    <t xml:space="preserve">0,98мкф 2100VAC 50/60Hz (75x52x33) HCH-212098AQ СВЧ-печь </t>
  </si>
  <si>
    <t>Блок питания 220V-24V 1A 24W  (штекер БП 5.5x2.1) 2410 встроенная вилка 221136</t>
  </si>
  <si>
    <t>Блок питания 220V-24V 1A 24W  (штекер БП 5.5x2.1) 2410 встроенная вилка RUICHI  22034</t>
  </si>
  <si>
    <t>Блок питания 220V-24V 1,2A 28,8W  (штекер БП 5.5x2.5) OT-APB55  встроенная вилка 221148</t>
  </si>
  <si>
    <t>Блок питания 220V-24V 1,66A 40W  (штекер БП 5.5x2.5) 24166  с фильтром + сет. шнур  Китай 22135</t>
  </si>
  <si>
    <t>&lt;750V&gt; 14K751 (14D751K)</t>
  </si>
  <si>
    <t>Диммер mini 12В на кабель с пультом  5V -24V 12А 22330</t>
  </si>
  <si>
    <t xml:space="preserve">Жала-наконечники 900M-T-1C медь для YIHUA Hakko 936/937/951  </t>
  </si>
  <si>
    <t xml:space="preserve">Жала-наконечники 900M-T-2C медь для YIHUA Hakko 936/937/951  </t>
  </si>
  <si>
    <t xml:space="preserve">Жала-наконечники 900M-T-3C медь для YIHUA Hakko 936/937/951  </t>
  </si>
  <si>
    <t xml:space="preserve">Жала-наконечники 900M-T-4C медь для YIHUA Hakko 936/937/951  </t>
  </si>
  <si>
    <t xml:space="preserve">Жала-наконечники 900M-T-0.8D медь для YIHUA Hakko 936/937/951  </t>
  </si>
  <si>
    <t xml:space="preserve">Жала-наконечники 900M-T-1.2D медь для YIHUA Hakko 936/937/951  </t>
  </si>
  <si>
    <t xml:space="preserve">Жала-наконечники 900M-T-1.6D медь для YIHUA Hakko 936/937/951  </t>
  </si>
  <si>
    <t xml:space="preserve">Жала-наконечники 900M-T-2.4D медь для YIHUA Hakko 936/937/951  </t>
  </si>
  <si>
    <t xml:space="preserve">Жала-наконечники 900M-T-3.2D медь для YIHUA Hakko 936/937/951  </t>
  </si>
  <si>
    <t xml:space="preserve">Жала-наконечники 900M-T-B медь для YIHUA Hakko 936/937/951  </t>
  </si>
  <si>
    <t xml:space="preserve">Жала-наконечники 900M-T-SB медь для YIHUA Hakko 936/937/951  </t>
  </si>
  <si>
    <t xml:space="preserve">Жала-наконечники 900M-T-SK медь для YIHUA Hakko 936/937/951  </t>
  </si>
  <si>
    <t xml:space="preserve">Жала-наконечники 900M-T-I медь для YIHUA Hakko 936/937/951  </t>
  </si>
  <si>
    <t xml:space="preserve">Жала-наконечники 900M-T-IS медь для YIHUA Hakko 936/937/951  </t>
  </si>
  <si>
    <t>100мкф 63в 105°C 10*13  JWCO</t>
  </si>
  <si>
    <t xml:space="preserve">100мкф 450в 105°C  18*35 JCCON  гибкие вывода </t>
  </si>
  <si>
    <t xml:space="preserve">120мкф 450в 105°C  18*35 JCCON  гибкие вывода </t>
  </si>
  <si>
    <t>10</t>
  </si>
  <si>
    <t xml:space="preserve">Жала-наконечники 900M-T  медь покрытая никелем набор 5шт  для Hakko 936/937/951  </t>
  </si>
  <si>
    <t>Переходник SMA гнездо  НА F штекер (SMAJ-F-M)  Китай  02252A</t>
  </si>
  <si>
    <t>Переходник SMA штекер НА F гнездо (SMAP-FJ)  (FJ-SMAP) 02218A</t>
  </si>
  <si>
    <t>Шнур 3,5 штекер стерео-3,5 штекер стерео  1,0м Gold PRO-class OD2.2мм витой черный/синий металлический</t>
  </si>
  <si>
    <t>Динамик для TV лодочка 30x85mm     6om 10/14W  EAB64028308/307 в корпусе 150x98x30mm LG 43UK6200PLA</t>
  </si>
  <si>
    <t>Динамик для TV лодочка 30x96mm     6om 10W BN96-12832A в корпусе Samsung PS42C431A2W PS42C431A2WXRU</t>
  </si>
  <si>
    <t>Динамик для TV лодочка 30x96mm     6om 10W BN96-12832A в корпусе Samsung 42PDA3B025204</t>
  </si>
  <si>
    <t>Динамик для TV лодочка 28x95mm      6om 12W VIT30140-12W6OM-01L 22F212C2 в корпусе 140х30x60  Hisense 43A6BG</t>
  </si>
  <si>
    <t>Сабвуфер LG 42LB675V-ZA (EAB63030701) 10 Ом 10/14W 70x70mm D=55  для LG 42LB720, 47LB720, 50LB677 и др.</t>
  </si>
  <si>
    <t>Сабвуфер LG 42LB677V-ZC (EAB63030701) 10 Ом 10/14W 70x70mm D=55  для LG 42LB720, 47LB720, 50LB677 и др.</t>
  </si>
  <si>
    <t>Динамик для TV лодочка 25x120x30mm 8om 10/14W в корпусе 180х25х50 EAB62829101  42LB675V-ZA</t>
  </si>
  <si>
    <t>КЦ402Г 91г  300В 1А</t>
  </si>
  <si>
    <r>
      <t xml:space="preserve">Насос для термопота DC8-12v (для чайника-термоса) HL-1 Dмотора=27,5mm  H=79mm </t>
    </r>
    <r>
      <rPr>
        <b/>
        <sz val="8"/>
        <color rgb="FF0000FF"/>
        <rFont val="Arial"/>
        <family val="2"/>
        <charset val="204"/>
      </rPr>
      <t xml:space="preserve">Правое направление </t>
    </r>
    <r>
      <rPr>
        <b/>
        <sz val="8"/>
        <rFont val="Arial"/>
        <family val="2"/>
        <charset val="204"/>
      </rPr>
      <t xml:space="preserve">мет.крепеж </t>
    </r>
    <r>
      <rPr>
        <b/>
        <sz val="8"/>
        <color rgb="FFFF0000"/>
        <rFont val="Arial"/>
        <family val="2"/>
        <charset val="204"/>
      </rPr>
      <t xml:space="preserve">слева, </t>
    </r>
    <r>
      <rPr>
        <b/>
        <sz val="8"/>
        <rFont val="Arial"/>
        <family val="2"/>
        <charset val="204"/>
      </rPr>
      <t>носик слева вниз</t>
    </r>
    <r>
      <rPr>
        <b/>
        <sz val="8"/>
        <color rgb="FF0000FF"/>
        <rFont val="Arial"/>
        <family val="2"/>
        <charset val="204"/>
      </rPr>
      <t xml:space="preserve"> (плато с гнездом под штекер 5,5х4мм)</t>
    </r>
  </si>
  <si>
    <r>
      <t xml:space="preserve">Насос для термопота DC8-12v (для чайника-термоса) HL-1 Dмотора=27,5mm  H=79mm </t>
    </r>
    <r>
      <rPr>
        <b/>
        <sz val="8"/>
        <color rgb="FF0000FF"/>
        <rFont val="Arial"/>
        <family val="2"/>
        <charset val="204"/>
      </rPr>
      <t xml:space="preserve">Правое направление </t>
    </r>
    <r>
      <rPr>
        <b/>
        <sz val="8"/>
        <rFont val="Arial"/>
        <family val="2"/>
        <charset val="204"/>
      </rPr>
      <t xml:space="preserve">мет.крепеж </t>
    </r>
    <r>
      <rPr>
        <b/>
        <sz val="8"/>
        <color rgb="FFFF0000"/>
        <rFont val="Arial"/>
        <family val="2"/>
        <charset val="204"/>
      </rPr>
      <t>справа</t>
    </r>
    <r>
      <rPr>
        <b/>
        <sz val="8"/>
        <rFont val="Arial"/>
        <family val="2"/>
        <charset val="204"/>
      </rPr>
      <t xml:space="preserve">, носик слева вниз </t>
    </r>
    <r>
      <rPr>
        <b/>
        <sz val="8"/>
        <color rgb="FF0000FF"/>
        <rFont val="Arial"/>
        <family val="2"/>
        <charset val="204"/>
      </rPr>
      <t>(вывода с штекером 5,5х4мм)</t>
    </r>
  </si>
  <si>
    <r>
      <t>Насос для термопота DC12v 3W (для чайника-термоса) DB-2 8-12V 3W Dмотора=237,4mm  H=78mm</t>
    </r>
    <r>
      <rPr>
        <sz val="8"/>
        <color rgb="FF0000FF"/>
        <rFont val="Arial"/>
        <family val="2"/>
        <charset val="204"/>
      </rPr>
      <t xml:space="preserve"> </t>
    </r>
    <r>
      <rPr>
        <b/>
        <sz val="8"/>
        <color rgb="FF0000FF"/>
        <rFont val="Arial"/>
        <family val="2"/>
        <charset val="204"/>
      </rPr>
      <t>Правое направление</t>
    </r>
    <r>
      <rPr>
        <sz val="8"/>
        <color rgb="FF0000FF"/>
        <rFont val="Arial"/>
        <family val="2"/>
        <charset val="204"/>
      </rPr>
      <t xml:space="preserve"> мет.крепеж справа, носик слева в верх</t>
    </r>
  </si>
  <si>
    <r>
      <t xml:space="preserve">Насос для термопота DC12v 3W (для чайника-термоса) №1 Dмотора=24mm  H=78mm  </t>
    </r>
    <r>
      <rPr>
        <b/>
        <sz val="8"/>
        <color rgb="FFFF0000"/>
        <rFont val="Arial"/>
        <family val="2"/>
        <charset val="204"/>
      </rPr>
      <t xml:space="preserve">Левое направление </t>
    </r>
    <r>
      <rPr>
        <b/>
        <sz val="8"/>
        <rFont val="Arial"/>
        <family val="2"/>
        <charset val="204"/>
      </rPr>
      <t>пласм.крепеж справо, нос</t>
    </r>
    <r>
      <rPr>
        <sz val="8"/>
        <rFont val="Arial"/>
        <family val="2"/>
        <charset val="204"/>
      </rPr>
      <t>и</t>
    </r>
    <r>
      <rPr>
        <b/>
        <sz val="8"/>
        <rFont val="Arial"/>
        <family val="2"/>
        <charset val="204"/>
      </rPr>
      <t>к слева в верх</t>
    </r>
  </si>
  <si>
    <r>
      <t xml:space="preserve">Насос для термопота DC12v 3W (для чайника-термоса) №2 Dмотора=24mm  H=78mm  </t>
    </r>
    <r>
      <rPr>
        <b/>
        <sz val="8"/>
        <color rgb="FFFF0000"/>
        <rFont val="Arial"/>
        <family val="2"/>
        <charset val="204"/>
      </rPr>
      <t xml:space="preserve">Левое направление </t>
    </r>
    <r>
      <rPr>
        <b/>
        <sz val="8"/>
        <rFont val="Arial"/>
        <family val="2"/>
        <charset val="204"/>
      </rPr>
      <t>пласм.крепеж слева, носик слева в низ</t>
    </r>
  </si>
  <si>
    <r>
      <t xml:space="preserve">Насос для термопота DC8-12v  (для чайника-термоса) Ao Luo  Dмотора=27,5mm H=79mm </t>
    </r>
    <r>
      <rPr>
        <b/>
        <sz val="8"/>
        <color rgb="FFFF0000"/>
        <rFont val="Arial"/>
        <family val="2"/>
        <charset val="204"/>
      </rPr>
      <t xml:space="preserve">Левое направление </t>
    </r>
    <r>
      <rPr>
        <b/>
        <sz val="8"/>
        <rFont val="Arial"/>
        <family val="2"/>
        <charset val="204"/>
      </rPr>
      <t>мет.крепеж справа, носик слева вниз</t>
    </r>
  </si>
  <si>
    <r>
      <t xml:space="preserve">Насос для термопота DC8-12v  (для чайника-термоса) ZHONG SHAN YIBAO Dмотора=24mm  H=77,5mm </t>
    </r>
    <r>
      <rPr>
        <b/>
        <sz val="8"/>
        <color rgb="FF0000FF"/>
        <rFont val="Arial"/>
        <family val="2"/>
        <charset val="204"/>
      </rPr>
      <t>Правое направление</t>
    </r>
    <r>
      <rPr>
        <b/>
        <sz val="8"/>
        <rFont val="Arial"/>
        <family val="2"/>
        <charset val="204"/>
      </rPr>
      <t xml:space="preserve"> мет.крепеж слева, носик слева вниз</t>
    </r>
  </si>
  <si>
    <r>
      <t xml:space="preserve">Насос для термопота DC8-12v 3W (для чайника-термоса) </t>
    </r>
    <r>
      <rPr>
        <b/>
        <sz val="8"/>
        <color indexed="8"/>
        <rFont val="Arial"/>
        <family val="2"/>
        <charset val="204"/>
      </rPr>
      <t>PASS</t>
    </r>
    <r>
      <rPr>
        <sz val="8"/>
        <color indexed="8"/>
        <rFont val="Arial"/>
        <family val="2"/>
        <charset val="204"/>
      </rPr>
      <t xml:space="preserve"> </t>
    </r>
    <r>
      <rPr>
        <sz val="8"/>
        <color rgb="FFFF0000"/>
        <rFont val="Arial"/>
        <family val="2"/>
        <charset val="204"/>
      </rPr>
      <t xml:space="preserve">DC DB-2B </t>
    </r>
    <r>
      <rPr>
        <sz val="8"/>
        <color indexed="8"/>
        <rFont val="Arial"/>
        <family val="2"/>
        <charset val="204"/>
      </rPr>
      <t xml:space="preserve"> TCH-028, TCH002, DB2, TCH028 TCH 028 JB-M18 HL-1 </t>
    </r>
    <r>
      <rPr>
        <sz val="8"/>
        <color rgb="FF0000FF"/>
        <rFont val="Arial"/>
        <family val="2"/>
        <charset val="204"/>
      </rPr>
      <t xml:space="preserve">Правое направление </t>
    </r>
    <r>
      <rPr>
        <sz val="8"/>
        <rFont val="Arial"/>
        <family val="2"/>
        <charset val="204"/>
      </rPr>
      <t>мет.крепеж слева, носик слева вверх</t>
    </r>
  </si>
  <si>
    <r>
      <t>HYUNDAI H-LCD3206 в заказе  Erisson RC-002/RM-B1111</t>
    </r>
    <r>
      <rPr>
        <b/>
        <sz val="6"/>
        <rFont val="Arial"/>
        <family val="2"/>
        <charset val="204"/>
      </rPr>
      <t xml:space="preserve"> в центре MENU нижн. кнопки FAV. ZOOM</t>
    </r>
  </si>
  <si>
    <t>Ак-р 12V 7.Ah  (150Х60Х100) SECURITY FORCE SF1270 (1782г)</t>
  </si>
  <si>
    <t>Ак-р 12V 9 Ah (152Х65Х94) Robiton (2279г)</t>
  </si>
  <si>
    <r>
      <t xml:space="preserve">СВЧ Стеклянный поддон D=245 мм 3390W1G005D LG Низ гладкий без крепления, разбег роликов-180мм) Корея </t>
    </r>
    <r>
      <rPr>
        <b/>
        <sz val="8"/>
        <rFont val="Arial"/>
        <family val="2"/>
        <charset val="204"/>
      </rPr>
      <t xml:space="preserve">(FOR MICROWAVE OVEN ONLY C2 L) </t>
    </r>
  </si>
  <si>
    <r>
      <t xml:space="preserve">СВЧ Стеклянный поддон D=270 мм L17HLS-GL </t>
    </r>
    <r>
      <rPr>
        <b/>
        <sz val="8"/>
        <color rgb="FFFF0000"/>
        <rFont val="Arial"/>
        <family val="2"/>
        <charset val="204"/>
      </rPr>
      <t>с креплением и 3 упора</t>
    </r>
    <r>
      <rPr>
        <b/>
        <sz val="8"/>
        <color rgb="FF0000FF"/>
        <rFont val="Arial"/>
        <family val="2"/>
        <charset val="204"/>
      </rPr>
      <t xml:space="preserve">  </t>
    </r>
    <r>
      <rPr>
        <b/>
        <sz val="8"/>
        <rFont val="Arial"/>
        <family val="2"/>
        <charset val="204"/>
      </rPr>
      <t>FOR MICROWAVE OVEN ONLY  Y66</t>
    </r>
  </si>
  <si>
    <r>
      <t xml:space="preserve">Переключатель движковый XN-11 6A 250VAC/125VAC T85 30x12x5,5мм </t>
    </r>
    <r>
      <rPr>
        <b/>
        <sz val="8"/>
        <color rgb="FFFF0000"/>
        <rFont val="Arial"/>
        <family val="2"/>
        <charset val="204"/>
      </rPr>
      <t xml:space="preserve">3 полож </t>
    </r>
    <r>
      <rPr>
        <sz val="8"/>
        <rFont val="Arial"/>
        <family val="2"/>
        <charset val="204"/>
      </rPr>
      <t xml:space="preserve"> ручка-2мм . 2+1pin SMD демонтаж витрина</t>
    </r>
  </si>
  <si>
    <r>
      <t xml:space="preserve">Переключатель движковый XN-14 5/250VAC T85 6,5/13A 250VAC/125VAC 32x16x5,5мм </t>
    </r>
    <r>
      <rPr>
        <b/>
        <sz val="8"/>
        <color rgb="FFFF0000"/>
        <rFont val="Arial"/>
        <family val="2"/>
        <charset val="204"/>
      </rPr>
      <t xml:space="preserve">4 полож </t>
    </r>
    <r>
      <rPr>
        <sz val="8"/>
        <rFont val="Arial"/>
        <family val="2"/>
        <charset val="204"/>
      </rPr>
      <t xml:space="preserve">h=5,5мм  ручка-3мм . 3+1pin SMD демонтаж витрина  </t>
    </r>
  </si>
  <si>
    <r>
      <t xml:space="preserve">Переключатель движковый XN-14 5/250VAC T85 6,5/13A 250VAC/125VAC 32x16x5,5мм </t>
    </r>
    <r>
      <rPr>
        <b/>
        <sz val="8"/>
        <color rgb="FFFF0000"/>
        <rFont val="Arial"/>
        <family val="2"/>
        <charset val="204"/>
      </rPr>
      <t xml:space="preserve">4 полож </t>
    </r>
    <r>
      <rPr>
        <sz val="8"/>
        <rFont val="Arial"/>
        <family val="2"/>
        <charset val="204"/>
      </rPr>
      <t xml:space="preserve">ручка-9мм . 3+1pin SMD демонтаж витрина </t>
    </r>
  </si>
  <si>
    <t xml:space="preserve">Ак-р Lii 18650 2600mah 3C 8А BTW 25E INR 2600mah  Li-ION (факт. 2600 mAh) L=69 D=18 43г без защиты сиреневые 191205   </t>
  </si>
  <si>
    <t xml:space="preserve">СП3-19Б-0,5вт 5к (3362W-502) угловой  7x7x5mm </t>
  </si>
  <si>
    <t>220мкф 16в 105°C 6,3*11 Jamicon TKR (н/у 100шт) НА ЗАКАЗ</t>
  </si>
  <si>
    <t>Трубка ПВХ 305 ТВ-40 10мм синяя Dн=11мм цена за 100м  НА ЗАКАЗ</t>
  </si>
  <si>
    <t>Крокодил N8/1 (4/36/55мм) красный 8-0031 (общая изоляция)  с резьбой на щуп</t>
  </si>
  <si>
    <t>Крокодил N8/1 (4/36/55мм) черный  8-0031 (общая изоляция) с резьбой на щуп</t>
  </si>
  <si>
    <t xml:space="preserve">Зажим "крокодил" на щуп ETL-27.718 пара (красный+черный) 094002A </t>
  </si>
  <si>
    <t xml:space="preserve">Динамик  22х9mm h=4mm 8om 1w  "овал" №75 </t>
  </si>
  <si>
    <t>Динамик  30х20mm h=4,5mm 8om 1w   "овал" №124</t>
  </si>
  <si>
    <t>Динамик  35х16mm h=7mm 8om 2w    "овал в прямоугольнике"  №76</t>
  </si>
  <si>
    <t xml:space="preserve">Динамик  18х13mm h=4mm 8om 1w  "овал"   №72 </t>
  </si>
  <si>
    <t>Динамик  70х30mm h=17mm 8om 2w "овал в прямоугольнике"  №143</t>
  </si>
  <si>
    <t>Динамик  40х28mm h=12mm 8om 2w   "овал в прямоугольнике" №134</t>
  </si>
  <si>
    <t xml:space="preserve">Переходник UHF гнездо НА F штекер на кабеле 0,2м (UHFJ -F-P)  (UHFJ -F-M) </t>
  </si>
  <si>
    <t xml:space="preserve">Универсал PANASONIC RM-172M </t>
  </si>
  <si>
    <r>
      <t xml:space="preserve">Универсал GRUNDIG RM-L1383 LED </t>
    </r>
    <r>
      <rPr>
        <sz val="10"/>
        <rFont val="Arial"/>
        <family val="2"/>
        <charset val="204"/>
      </rPr>
      <t>корпус TP7</t>
    </r>
    <r>
      <rPr>
        <b/>
        <sz val="10"/>
        <rFont val="Arial"/>
        <family val="2"/>
        <charset val="204"/>
      </rPr>
      <t xml:space="preserve"> Б/У </t>
    </r>
  </si>
  <si>
    <r>
      <t xml:space="preserve">Erisson  </t>
    </r>
    <r>
      <rPr>
        <sz val="12"/>
        <color rgb="FFFF0000"/>
        <rFont val="Arial"/>
        <family val="2"/>
        <charset val="204"/>
      </rPr>
      <t>RC-E23</t>
    </r>
    <r>
      <rPr>
        <b/>
        <sz val="8"/>
        <rFont val="Arial"/>
        <family val="2"/>
        <charset val="204"/>
      </rPr>
      <t xml:space="preserve"> FUSION </t>
    </r>
    <r>
      <rPr>
        <b/>
        <sz val="7"/>
        <rFont val="Arial"/>
        <family val="2"/>
        <charset val="204"/>
      </rPr>
      <t>верх POWER WIDE(16:9) MUTE в центре F1 OK MENU SOURCE низ</t>
    </r>
    <r>
      <rPr>
        <b/>
        <sz val="7"/>
        <color rgb="FFFF0000"/>
        <rFont val="Arial"/>
        <family val="2"/>
        <charset val="204"/>
      </rPr>
      <t xml:space="preserve"> RADIO SUBTITLE FAV EPG </t>
    </r>
    <r>
      <rPr>
        <b/>
        <sz val="5"/>
        <rFont val="Arial"/>
        <family val="2"/>
        <charset val="204"/>
      </rPr>
      <t xml:space="preserve">С ЦВЕТНЫМИ КНОПКАМИ </t>
    </r>
  </si>
  <si>
    <t>Блок питания 220V-24V 2A 48W  (штекер БП 5.5x2.1) 2420  встроенная вилка 221101</t>
  </si>
  <si>
    <r>
      <t xml:space="preserve">Пульт DVB-T2 UNIVERSAL DVB-T2+2 ver.2023 </t>
    </r>
    <r>
      <rPr>
        <b/>
        <sz val="10"/>
        <color theme="1"/>
        <rFont val="Arial"/>
        <family val="2"/>
        <charset val="204"/>
      </rPr>
      <t>eco(микросхема по напряжению и питанию до 3 Вольт)</t>
    </r>
    <r>
      <rPr>
        <b/>
        <sz val="10"/>
        <color rgb="FF0000FF"/>
        <rFont val="Arial"/>
        <family val="2"/>
        <charset val="204"/>
      </rPr>
      <t xml:space="preserve"> </t>
    </r>
    <r>
      <rPr>
        <b/>
        <sz val="8"/>
        <color indexed="10"/>
        <rFont val="Arial"/>
        <family val="2"/>
        <charset val="204"/>
      </rPr>
      <t xml:space="preserve"> </t>
    </r>
    <r>
      <rPr>
        <b/>
        <sz val="8"/>
        <color rgb="FF0000FF"/>
        <rFont val="Arial"/>
        <family val="2"/>
        <charset val="204"/>
      </rPr>
      <t>верх</t>
    </r>
    <r>
      <rPr>
        <b/>
        <sz val="8"/>
        <color indexed="10"/>
        <rFont val="Arial"/>
        <family val="2"/>
        <charset val="204"/>
      </rPr>
      <t xml:space="preserve"> POWER </t>
    </r>
    <r>
      <rPr>
        <b/>
        <sz val="8"/>
        <color rgb="FF0000FF"/>
        <rFont val="Arial"/>
        <family val="2"/>
        <charset val="204"/>
      </rPr>
      <t>SUB-T FAV</t>
    </r>
    <r>
      <rPr>
        <b/>
        <sz val="8"/>
        <color indexed="10"/>
        <rFont val="Arial"/>
        <family val="2"/>
        <charset val="204"/>
      </rPr>
      <t xml:space="preserve"> </t>
    </r>
    <r>
      <rPr>
        <b/>
        <sz val="8"/>
        <color rgb="FF00B050"/>
        <rFont val="Arial"/>
        <family val="2"/>
        <charset val="204"/>
      </rPr>
      <t xml:space="preserve">MUTE </t>
    </r>
    <r>
      <rPr>
        <b/>
        <sz val="8"/>
        <color rgb="FFFF0000"/>
        <rFont val="Arial"/>
        <family val="2"/>
        <charset val="204"/>
      </rPr>
      <t>подошел  ROMBICO!!!</t>
    </r>
  </si>
  <si>
    <t>Шнур телефонный линейный 3м (шт-шт) 6P4C-6P4C (RJ11) черный</t>
  </si>
  <si>
    <t>Шнур телефонный линейный 3м (шт-шт) 6P4C-6P4C (RJ11) белый</t>
  </si>
  <si>
    <t>Шнур телефонный линейный 5м (шт-шт) 6P4C-6P4C (RJ11) белый</t>
  </si>
  <si>
    <t>Шнур телефонный линейный 7м (шт-шт) 6P4C-6P4C (RJ11) белый</t>
  </si>
  <si>
    <t>Шнур телефонный линейный10м (шт-шт) 6P4C-6P4C (RJ11) белый</t>
  </si>
  <si>
    <t>Шнур телефонный линейный 15м (шт-шт) 6P4C-6P4C (RJ11) черный</t>
  </si>
  <si>
    <t>Шнур телефонный линейный 20м (шт-шт) 6P4C-6P4C (RJ11) черный</t>
  </si>
  <si>
    <r>
      <t xml:space="preserve">Шнур d-sub  COM25 двухрядный 25pin гнездо (DB25F) - COM25 двухрядный 25pin (DB25F) гнездо </t>
    </r>
    <r>
      <rPr>
        <b/>
        <sz val="14"/>
        <color rgb="FFFF0000"/>
        <rFont val="Arial"/>
        <family val="2"/>
        <charset val="204"/>
      </rPr>
      <t>24m</t>
    </r>
    <r>
      <rPr>
        <sz val="8"/>
        <color rgb="FF0000FF"/>
        <rFont val="Arial"/>
        <family val="2"/>
        <charset val="204"/>
      </rPr>
      <t xml:space="preserve"> Gold для МРТ сканера ,корпус к разъемам d-sub прямоуг. металл,короткий болт DM-25C </t>
    </r>
    <r>
      <rPr>
        <sz val="8"/>
        <color rgb="FFFF0000"/>
        <rFont val="Arial"/>
        <family val="2"/>
        <charset val="204"/>
      </rPr>
      <t xml:space="preserve">AMP </t>
    </r>
    <r>
      <rPr>
        <sz val="8"/>
        <color rgb="FF0000FF"/>
        <rFont val="Arial"/>
        <family val="2"/>
        <charset val="204"/>
      </rPr>
      <t xml:space="preserve"> кабель D=11,5mm E139956-T (UL) TYPE CL3 75*C LL84201-F4 CSA AWM I/II A 80*C 300V FT4 COPARTNER (3 46-317359G977  RUN#825TR MSM1-A1-J8 46-317359G977 GE COMPANY / RUN#825TR PP1-J48 46-317359G977 GE COMPANY ) </t>
    </r>
    <r>
      <rPr>
        <sz val="8"/>
        <color rgb="FFFF0000"/>
        <rFont val="Arial"/>
        <family val="2"/>
        <charset val="204"/>
      </rPr>
      <t>For Sale GE 46-317359G977 MRI Cable  (не б/у!!!)</t>
    </r>
  </si>
  <si>
    <r>
      <t xml:space="preserve">Шнур d-sub  COM15 двухрядный 15pin штекер (DB15M) - COM15 двухрядный 15pin (DB15F) гнездо </t>
    </r>
    <r>
      <rPr>
        <sz val="16"/>
        <color rgb="FFFF0000"/>
        <rFont val="Arial"/>
        <family val="2"/>
        <charset val="204"/>
      </rPr>
      <t>18m</t>
    </r>
    <r>
      <rPr>
        <sz val="8"/>
        <color rgb="FF0000FF"/>
        <rFont val="Arial"/>
        <family val="2"/>
        <charset val="204"/>
      </rPr>
      <t xml:space="preserve"> Gold для МРТ сканера ,корпус к разъемам d-sub прямоуг. металл,короткий болт DM-15C </t>
    </r>
    <r>
      <rPr>
        <sz val="8"/>
        <color rgb="FFFF0000"/>
        <rFont val="Arial"/>
        <family val="2"/>
        <charset val="204"/>
      </rPr>
      <t xml:space="preserve">AMP </t>
    </r>
    <r>
      <rPr>
        <sz val="8"/>
        <color rgb="FF0000FF"/>
        <rFont val="Arial"/>
        <family val="2"/>
        <charset val="204"/>
      </rPr>
      <t xml:space="preserve"> кабель D=8,5mm E139956-T (UL) TYPE CL3 75*C 22AWG LL84201-F4 CSA AWM I/II A 80*C 300V FT4 COPARTNER ( 46-328000G979 REV1 2012AUG22 965708 MADE IN CHINA 60F EET RUN#823 MSM1-J10 / MR2-A11-J24) </t>
    </r>
    <r>
      <rPr>
        <sz val="8"/>
        <color rgb="FFFF0000"/>
        <rFont val="Arial"/>
        <family val="2"/>
        <charset val="204"/>
      </rPr>
      <t>GE 46-328000G979 MRI Cable 60ft  (не б/у!!!)</t>
    </r>
  </si>
  <si>
    <t>Датчик температуры для холодильников и концицинеров 2,0КОм (прямоугольный пластик) 6,5х6,8х30мм, провод 50см.C-302 145985 7*15 к4851</t>
  </si>
  <si>
    <r>
      <t xml:space="preserve">Термостат KST-220 40-180° (регулируемые) 16A 250V биметалический </t>
    </r>
    <r>
      <rPr>
        <b/>
        <sz val="8"/>
        <color rgb="FFFF0000"/>
        <rFont val="Arial"/>
        <family val="2"/>
        <charset val="204"/>
      </rPr>
      <t>(36x33x35mm)</t>
    </r>
    <r>
      <rPr>
        <sz val="8"/>
        <color indexed="8"/>
        <rFont val="Arial"/>
        <family val="2"/>
        <charset val="204"/>
      </rPr>
      <t xml:space="preserve"> к0147 </t>
    </r>
  </si>
  <si>
    <t>Термостат KST-220  0-130* (регулируемые) 15A 250V биметалический  (36x33x35mm) клеммы вдоль к4761 ZHONGXIN</t>
  </si>
  <si>
    <r>
      <t>Термостат KST-01 40-250* (регулирумый) 10A биметалический (</t>
    </r>
    <r>
      <rPr>
        <b/>
        <sz val="8"/>
        <color rgb="FFFF0000"/>
        <rFont val="Arial"/>
        <family val="2"/>
        <charset val="204"/>
      </rPr>
      <t>KST-201</t>
    </r>
    <r>
      <rPr>
        <b/>
        <sz val="8"/>
        <rFont val="Arial"/>
        <family val="2"/>
        <charset val="204"/>
      </rPr>
      <t xml:space="preserve"> </t>
    </r>
    <r>
      <rPr>
        <sz val="8"/>
        <rFont val="Arial"/>
        <family val="2"/>
        <charset val="204"/>
      </rPr>
      <t>T250 40-250*)  241142</t>
    </r>
  </si>
  <si>
    <t>Термостат KST-168 30-130* (регулирумый) 16A биметалический 36х15х36 (корпус овальный полукруг) ушки клеммы поперек  к3980</t>
  </si>
  <si>
    <r>
      <t>Термостат KST-01 30-130* (регулирумый) 10A биметалический (</t>
    </r>
    <r>
      <rPr>
        <b/>
        <sz val="8"/>
        <color rgb="FFFF0000"/>
        <rFont val="Arial"/>
        <family val="2"/>
        <charset val="204"/>
      </rPr>
      <t>TA-018</t>
    </r>
    <r>
      <rPr>
        <sz val="8"/>
        <rFont val="Arial"/>
        <family val="2"/>
        <charset val="204"/>
      </rPr>
      <t xml:space="preserve"> 10A/250VAC 16A/125VAC) к0117</t>
    </r>
  </si>
  <si>
    <r>
      <t>Термостат KST-01 20-170* (регулирумый) 10A биметалический (</t>
    </r>
    <r>
      <rPr>
        <b/>
        <sz val="8"/>
        <color rgb="FFFF0000"/>
        <rFont val="Arial"/>
        <family val="2"/>
        <charset val="204"/>
      </rPr>
      <t>KST201B</t>
    </r>
    <r>
      <rPr>
        <sz val="8"/>
        <color rgb="FFFF0000"/>
        <rFont val="Arial"/>
        <family val="2"/>
        <charset val="204"/>
      </rPr>
      <t xml:space="preserve"> </t>
    </r>
    <r>
      <rPr>
        <sz val="8"/>
        <color indexed="8"/>
        <rFont val="Arial"/>
        <family val="2"/>
        <charset val="204"/>
      </rPr>
      <t>10A 250V ) (37x33x37mm) клеммы вниз</t>
    </r>
  </si>
  <si>
    <r>
      <t xml:space="preserve">Термостат KST-820 0-70*  (регулирумый) 16A биметалический </t>
    </r>
    <r>
      <rPr>
        <b/>
        <sz val="8"/>
        <color rgb="FFFF0000"/>
        <rFont val="Arial"/>
        <family val="2"/>
        <charset val="204"/>
      </rPr>
      <t xml:space="preserve"> (37x33x37mm) </t>
    </r>
    <r>
      <rPr>
        <sz val="8"/>
        <rFont val="Arial"/>
        <family val="2"/>
        <charset val="204"/>
      </rPr>
      <t>клеммы вниз</t>
    </r>
  </si>
  <si>
    <r>
      <t xml:space="preserve">Термостат KST-820 20-120* (регулирумый) 16A биметалический  </t>
    </r>
    <r>
      <rPr>
        <b/>
        <sz val="8"/>
        <color rgb="FFFF0000"/>
        <rFont val="Arial"/>
        <family val="2"/>
        <charset val="204"/>
      </rPr>
      <t>(37x33x37mm)</t>
    </r>
    <r>
      <rPr>
        <sz val="8"/>
        <rFont val="Arial"/>
        <family val="2"/>
        <charset val="204"/>
      </rPr>
      <t xml:space="preserve"> клеммы поперек </t>
    </r>
  </si>
  <si>
    <t>Термостат KST-168 30-130* (регулирумый) 16A биметалический 36х15х36 (корпус овальный полукруг) ушки клемма поперек вторая вниз  к3980</t>
  </si>
  <si>
    <r>
      <t xml:space="preserve">Термостат KST-820 30-95* (регулирумый) 16A 250V биметалический (KST-820 T250 95*)  </t>
    </r>
    <r>
      <rPr>
        <b/>
        <sz val="8"/>
        <color rgb="FFFF0000"/>
        <rFont val="Arial"/>
        <family val="2"/>
        <charset val="204"/>
      </rPr>
      <t>(37x33x37mm)</t>
    </r>
    <r>
      <rPr>
        <sz val="8"/>
        <rFont val="Arial"/>
        <family val="2"/>
        <charset val="204"/>
      </rPr>
      <t xml:space="preserve"> клеммы вниз</t>
    </r>
  </si>
  <si>
    <t>КТ816Б 93г (малиновый верх)  з/у</t>
  </si>
  <si>
    <t xml:space="preserve">К561ЛН2 dip14 92г  (S) Родон </t>
  </si>
  <si>
    <t>3,3мкф 350в 105°C 10*16  SAMS голубые</t>
  </si>
  <si>
    <r>
      <t xml:space="preserve">Пульт HAIER HE-V6 (HTR-U29R) c голосовым поиском </t>
    </r>
    <r>
      <rPr>
        <b/>
        <sz val="8"/>
        <color rgb="FFFF0000"/>
        <rFont val="Arial"/>
        <family val="2"/>
        <charset val="204"/>
      </rPr>
      <t>низ ► NETFLIX okko НА ЗАКАЗ</t>
    </r>
  </si>
  <si>
    <r>
      <rPr>
        <b/>
        <sz val="12"/>
        <color rgb="FF0000FF"/>
        <rFont val="Arial"/>
        <family val="2"/>
        <charset val="204"/>
      </rPr>
      <t>Skyworth 40W5 Harper 32R820TS org</t>
    </r>
    <r>
      <rPr>
        <sz val="12"/>
        <rFont val="Arial"/>
        <family val="2"/>
        <charset val="204"/>
      </rPr>
      <t xml:space="preserve">  </t>
    </r>
    <r>
      <rPr>
        <b/>
        <sz val="6"/>
        <rFont val="Arial"/>
        <family val="2"/>
        <charset val="204"/>
      </rPr>
      <t xml:space="preserve">верх </t>
    </r>
    <r>
      <rPr>
        <b/>
        <sz val="6"/>
        <color indexed="10"/>
        <rFont val="Arial"/>
        <family val="2"/>
        <charset val="204"/>
      </rPr>
      <t>POWER</t>
    </r>
    <r>
      <rPr>
        <b/>
        <sz val="6"/>
        <rFont val="Arial"/>
        <family val="2"/>
        <charset val="204"/>
      </rPr>
      <t xml:space="preserve"> MUTE в центре OK INFO EPG FAV </t>
    </r>
    <r>
      <rPr>
        <b/>
        <sz val="6"/>
        <color indexed="10"/>
        <rFont val="Arial"/>
        <family val="2"/>
        <charset val="204"/>
      </rPr>
      <t xml:space="preserve">нижн цвет. кнопки  предпосл </t>
    </r>
    <r>
      <rPr>
        <b/>
        <sz val="6"/>
        <rFont val="Arial"/>
        <family val="2"/>
        <charset val="204"/>
      </rPr>
      <t>SIZE REVEAL HOLD SUB-PAGE</t>
    </r>
  </si>
  <si>
    <t>С5-35В-25 5,6к ±10% 91г =ПЭВ-25 5,1к</t>
  </si>
  <si>
    <r>
      <rPr>
        <b/>
        <sz val="10"/>
        <color indexed="8"/>
        <rFont val="Arial"/>
        <family val="2"/>
        <charset val="204"/>
      </rPr>
      <t>Thomson T32C81 STV-LC1995WL (серебро)</t>
    </r>
    <r>
      <rPr>
        <b/>
        <sz val="10"/>
        <color rgb="FFFF0000"/>
        <rFont val="Arial"/>
        <family val="2"/>
        <charset val="204"/>
      </rPr>
      <t xml:space="preserve"> б/у в отличном состоянии =LTV-1504 Elenberg LTV-2231 AL=H-LCD1515 org</t>
    </r>
    <r>
      <rPr>
        <sz val="8"/>
        <color rgb="FFFF0000"/>
        <rFont val="Arial"/>
        <family val="2"/>
        <charset val="204"/>
      </rPr>
      <t xml:space="preserve"> </t>
    </r>
    <r>
      <rPr>
        <b/>
        <sz val="8"/>
        <color indexed="8"/>
        <rFont val="Arial"/>
        <family val="2"/>
        <charset val="204"/>
      </rPr>
      <t xml:space="preserve"> верх LED POWER TV YPbPr PC HDMI INPUT SOUND PICTURE ZOOM в круге OK / MENU EXIT низ INDEX MIX REVEAL CANCEL  верх LED POWER TV YPbPr PC HDMI INPUT SOUND PICTURE ZOOM   LTV-2231 LTV-2231 LTV-2631 LTV-3231 STV-LC1995WL  STV-LC2395FL STV-LC2695WL</t>
    </r>
  </si>
  <si>
    <t>Тумблер ПП-45М (PP-45M) 35А 27В 2пол (on-on) 3 клеммы под винт (аналог)</t>
  </si>
  <si>
    <r>
      <t xml:space="preserve">СВЧ Крест вращения поддона универсальный (coupler) </t>
    </r>
    <r>
      <rPr>
        <b/>
        <sz val="8"/>
        <color rgb="FFFF0000"/>
        <rFont val="Arial"/>
        <family val="2"/>
        <charset val="204"/>
      </rPr>
      <t>D=34мм d=11mm Н=29мм вал=24мм</t>
    </r>
    <r>
      <rPr>
        <b/>
        <sz val="8"/>
        <color indexed="8"/>
        <rFont val="Arial"/>
        <family val="2"/>
        <charset val="204"/>
      </rPr>
      <t xml:space="preserve">
 коричнивый (муфта)  К4341</t>
    </r>
  </si>
  <si>
    <t>СВЧ Крест вращения поддона универсальный (coupler) D=34мм d=12mm Н=21мм hвал=16мм
 коричнивый (муфта)   К4342</t>
  </si>
  <si>
    <r>
      <t xml:space="preserve">СВЧ Крест вращения поддона универсальный (coupler) </t>
    </r>
    <r>
      <rPr>
        <b/>
        <sz val="8"/>
        <color rgb="FFFF0000"/>
        <rFont val="Arial"/>
        <family val="2"/>
        <charset val="204"/>
      </rPr>
      <t>D=37мм</t>
    </r>
    <r>
      <rPr>
        <b/>
        <sz val="8"/>
        <color indexed="8"/>
        <rFont val="Arial"/>
        <family val="2"/>
        <charset val="204"/>
      </rPr>
      <t xml:space="preserve"> d=13mm </t>
    </r>
    <r>
      <rPr>
        <b/>
        <sz val="8"/>
        <color rgb="FFFF0000"/>
        <rFont val="Arial"/>
        <family val="2"/>
        <charset val="204"/>
      </rPr>
      <t>Н=25мм h вал=16мм</t>
    </r>
    <r>
      <rPr>
        <b/>
        <sz val="8"/>
        <color indexed="8"/>
        <rFont val="Arial"/>
        <family val="2"/>
        <charset val="204"/>
      </rPr>
      <t xml:space="preserve">
 коричнивый (муфта)  </t>
    </r>
    <r>
      <rPr>
        <b/>
        <sz val="8"/>
        <color rgb="FFFF0000"/>
        <rFont val="Arial"/>
        <family val="2"/>
        <charset val="204"/>
      </rPr>
      <t>PPS</t>
    </r>
    <r>
      <rPr>
        <b/>
        <sz val="8"/>
        <color rgb="FF993366"/>
        <rFont val="Arial"/>
        <family val="2"/>
        <charset val="204"/>
      </rPr>
      <t xml:space="preserve"> светло-коричнивый</t>
    </r>
  </si>
  <si>
    <r>
      <t xml:space="preserve">СВЧ Крест вращения поддона универсальный (coupler) </t>
    </r>
    <r>
      <rPr>
        <b/>
        <sz val="8"/>
        <color rgb="FFFF0000"/>
        <rFont val="Arial"/>
        <family val="2"/>
        <charset val="204"/>
      </rPr>
      <t>D=35мм d=13mm Н=19мм h вал=13мм</t>
    </r>
    <r>
      <rPr>
        <b/>
        <sz val="8"/>
        <color indexed="8"/>
        <rFont val="Arial"/>
        <family val="2"/>
        <charset val="204"/>
      </rPr>
      <t xml:space="preserve">
 коричнивый (муфта)  </t>
    </r>
    <r>
      <rPr>
        <b/>
        <sz val="8"/>
        <color rgb="FFFF0000"/>
        <rFont val="Arial"/>
        <family val="2"/>
        <charset val="204"/>
      </rPr>
      <t>008D PTFE</t>
    </r>
    <r>
      <rPr>
        <b/>
        <sz val="8"/>
        <color rgb="FF993366"/>
        <rFont val="Arial"/>
        <family val="2"/>
        <charset val="204"/>
      </rPr>
      <t xml:space="preserve"> белый</t>
    </r>
  </si>
  <si>
    <r>
      <t xml:space="preserve">СВЧ Карусель держатель тарелки "кольцо" D=233мм d(ролика)=16мм h(ролика)=6мм  </t>
    </r>
    <r>
      <rPr>
        <b/>
        <sz val="8"/>
        <color rgb="FFFF0000"/>
        <rFont val="Arial"/>
        <family val="2"/>
        <charset val="204"/>
      </rPr>
      <t>Dкруга катания роликов 253мм</t>
    </r>
  </si>
  <si>
    <r>
      <t xml:space="preserve">СВЧ Карусель держатель тарелки "кольцо" D=220мм d(ролика)=19мм h(ролика)=5мм  </t>
    </r>
    <r>
      <rPr>
        <b/>
        <sz val="8"/>
        <color rgb="FFFF0000"/>
        <rFont val="Arial"/>
        <family val="2"/>
        <charset val="204"/>
      </rPr>
      <t xml:space="preserve">Dкруга катания роликов 240мм </t>
    </r>
  </si>
  <si>
    <r>
      <t xml:space="preserve">СВЧ Карусель держатель тарелки "кольцо" D=223мм d(ролика)=14мм h(ролика)=5,5мм </t>
    </r>
    <r>
      <rPr>
        <b/>
        <sz val="8"/>
        <color rgb="FFFF0000"/>
        <rFont val="Arial"/>
        <family val="2"/>
        <charset val="204"/>
      </rPr>
      <t xml:space="preserve">Dкруга катания роликов 235мм Samsung SVCH013 </t>
    </r>
  </si>
  <si>
    <r>
      <t xml:space="preserve">СВЧ Карусель держатель тарелки "кольцо" D=220мм d(ролика)=15мм h(ролика)=7мм  </t>
    </r>
    <r>
      <rPr>
        <b/>
        <sz val="8"/>
        <color rgb="FFFF0000"/>
        <rFont val="Arial"/>
        <family val="2"/>
        <charset val="204"/>
      </rPr>
      <t xml:space="preserve">Dкруга катания роликов 240мм </t>
    </r>
  </si>
  <si>
    <r>
      <t xml:space="preserve">СВЧ Карусель держатель тарелки "кольцо" D=220мм d(ролика)=17мм h(ролика)=5мм  </t>
    </r>
    <r>
      <rPr>
        <b/>
        <sz val="8"/>
        <color rgb="FFFF0000"/>
        <rFont val="Arial"/>
        <family val="2"/>
        <charset val="204"/>
      </rPr>
      <t xml:space="preserve">Dкруга катания роликов 240мм </t>
    </r>
  </si>
  <si>
    <r>
      <t xml:space="preserve">СВЧ Карусель держатель тарелки "кольцо" D=216мм d(ролика)=14мм h(ролика)=7мм  </t>
    </r>
    <r>
      <rPr>
        <b/>
        <sz val="8"/>
        <color rgb="FFFF0000"/>
        <rFont val="Arial"/>
        <family val="2"/>
        <charset val="204"/>
      </rPr>
      <t xml:space="preserve">Dкруга катания роликов 236мм </t>
    </r>
  </si>
  <si>
    <r>
      <t xml:space="preserve">СВЧ Карусель держатель тарелки "кольцо" D=178мм d(ролика)=16мм h(ролика)=5мм  </t>
    </r>
    <r>
      <rPr>
        <b/>
        <sz val="8"/>
        <color rgb="FFFF0000"/>
        <rFont val="Arial"/>
        <family val="2"/>
        <charset val="204"/>
      </rPr>
      <t xml:space="preserve">Dкруга катания роликов 192мм </t>
    </r>
  </si>
  <si>
    <r>
      <t xml:space="preserve">СВЧ Карусель держатель тарелки "кольцо" D=178мм d(ролика)=12мм h(ролика)=5,5мм  </t>
    </r>
    <r>
      <rPr>
        <b/>
        <sz val="8"/>
        <color rgb="FFFF0000"/>
        <rFont val="Arial"/>
        <family val="2"/>
        <charset val="204"/>
      </rPr>
      <t xml:space="preserve">Dкруга катания роликов 193мм </t>
    </r>
  </si>
  <si>
    <r>
      <t xml:space="preserve">Шнур сетевой для компьютера и СВЧ org 1,0м 3x0,75 (угловая  вилка </t>
    </r>
    <r>
      <rPr>
        <sz val="8"/>
        <color rgb="FF0000FF"/>
        <rFont val="Arial"/>
        <family val="2"/>
        <charset val="204"/>
      </rPr>
      <t>16А</t>
    </r>
    <r>
      <rPr>
        <sz val="8"/>
        <rFont val="Arial"/>
        <family val="2"/>
        <charset val="204"/>
      </rPr>
      <t xml:space="preserve">  две клеммы +провод с кольцевой клеммой) черный</t>
    </r>
  </si>
  <si>
    <t xml:space="preserve">Шнур сетевой для ноутбука (мама-3pin кругл) 1.5м 3x0,75мм (угловая вилка угл. гнездо) </t>
  </si>
  <si>
    <t>Шнур сетевой  для утюга в тканевой оплетке 2,2м черный (вилка-вывода) Китай</t>
  </si>
  <si>
    <t>Шнур сетевой  для утюга в тканевой оплетке 1,7м голубой (вилка-вывода)  Китай</t>
  </si>
  <si>
    <t xml:space="preserve">Шнур сетевой качест. 1,5м 2x0.75 (вилка-вывода) белый </t>
  </si>
  <si>
    <t xml:space="preserve">Шнур сетевой качест. 1,5м 2x0.75 (вилка-вывода) белый провод ПВС-ВП 2*0,75 </t>
  </si>
  <si>
    <r>
      <t xml:space="preserve">Шнур сетевой для профессиональных фенов и плойки с поворотным штекером </t>
    </r>
    <r>
      <rPr>
        <sz val="8"/>
        <color rgb="FF0000FF"/>
        <rFont val="Arial"/>
        <family val="2"/>
        <charset val="204"/>
      </rPr>
      <t>5,5/2,8мм 1,8м NEW</t>
    </r>
  </si>
  <si>
    <t>Шнур сетевой для профессиональных фенов и плойки с поворотным штекером 7,5/2мм  1,8м</t>
  </si>
  <si>
    <t>Шнур сетевой для профессиональных фенов и плойки с поворотным штекером 7,5/2мм  1,8м  с пласмаской</t>
  </si>
  <si>
    <t>Припой ПОС-61 (D=0,5мм с флюсом СА402) 100г  не требует отмывки на заказ и на раскрутку</t>
  </si>
  <si>
    <t xml:space="preserve">Шнур сетевой качест. 1,7м 2x0.75 (вилка-штекер 12х6 с защёлкой)  черный </t>
  </si>
  <si>
    <t>Клей тонкий молекулярный 7мм*100мм (черный) 3,6г/1шт RU</t>
  </si>
  <si>
    <t>Клей тонкий молекулярный 7,4мм*100мм (прозрачный) 3,7г/1шт уп.12шт</t>
  </si>
  <si>
    <t>Клей тонкий молекулярный  7,4мм*100мм (цветной с блестками) 3,7г/1шт уп.12шт</t>
  </si>
  <si>
    <t>Клей толстый молекулярный 11мм*100мм (прозрачный) 9г/1шт 11х100 RU</t>
  </si>
  <si>
    <r>
      <t>Клей толстый молекулярный 11,3мм*100мм (прозрачные, светящиеся) 9,3г/1шт</t>
    </r>
    <r>
      <rPr>
        <sz val="9"/>
        <color rgb="FFFF0000"/>
        <rFont val="Arial"/>
        <family val="2"/>
        <charset val="204"/>
      </rPr>
      <t xml:space="preserve"> </t>
    </r>
    <r>
      <rPr>
        <sz val="9"/>
        <color indexed="9"/>
        <rFont val="Arial"/>
        <family val="2"/>
        <charset val="204"/>
      </rPr>
      <t xml:space="preserve"> </t>
    </r>
    <r>
      <rPr>
        <sz val="9"/>
        <color indexed="8"/>
        <rFont val="Arial"/>
        <family val="2"/>
        <charset val="204"/>
      </rPr>
      <t>уп.12шт</t>
    </r>
  </si>
  <si>
    <r>
      <t>Клей толстый молекулярный 11,3мм*100мм (цветной с блестками) 9,3г/1шт</t>
    </r>
    <r>
      <rPr>
        <sz val="9"/>
        <color rgb="FFFF0000"/>
        <rFont val="Arial"/>
        <family val="2"/>
        <charset val="204"/>
      </rPr>
      <t xml:space="preserve"> </t>
    </r>
    <r>
      <rPr>
        <sz val="9"/>
        <color indexed="9"/>
        <rFont val="Arial"/>
        <family val="2"/>
        <charset val="204"/>
      </rPr>
      <t xml:space="preserve"> </t>
    </r>
    <r>
      <rPr>
        <sz val="9"/>
        <color indexed="8"/>
        <rFont val="Arial"/>
        <family val="2"/>
        <charset val="204"/>
      </rPr>
      <t>уп.12шт</t>
    </r>
  </si>
  <si>
    <r>
      <t>Клей толстый молекулярный 11,3мм*100мм (прозрачный) 9,3г/1шт</t>
    </r>
    <r>
      <rPr>
        <sz val="9"/>
        <color rgb="FFFF0000"/>
        <rFont val="Arial"/>
        <family val="2"/>
        <charset val="204"/>
      </rPr>
      <t xml:space="preserve"> </t>
    </r>
    <r>
      <rPr>
        <sz val="9"/>
        <color indexed="9"/>
        <rFont val="Arial"/>
        <family val="2"/>
        <charset val="204"/>
      </rPr>
      <t xml:space="preserve"> </t>
    </r>
    <r>
      <rPr>
        <sz val="9"/>
        <color indexed="8"/>
        <rFont val="Arial"/>
        <family val="2"/>
        <charset val="204"/>
      </rPr>
      <t>уп.12шт</t>
    </r>
  </si>
  <si>
    <t>Микроперекл. XN-7  18х9х6,5мм 2 клеммы кнопка посередине 16A 125VAC  10A 220VAC  демонтаж</t>
  </si>
  <si>
    <t>Кнопка КМ1-8 демонтаж (аналог КМ1-1)</t>
  </si>
  <si>
    <t xml:space="preserve">П701Б 90г </t>
  </si>
  <si>
    <t>П701 90г  з/у20шт</t>
  </si>
  <si>
    <t xml:space="preserve">П701 91г  </t>
  </si>
  <si>
    <t xml:space="preserve">6П44С 85г </t>
  </si>
  <si>
    <t xml:space="preserve">6П44С 80г </t>
  </si>
  <si>
    <t>6П43П-Е 87г  чуть б/у</t>
  </si>
  <si>
    <t>КР574УД2А 92г (С2)</t>
  </si>
  <si>
    <t xml:space="preserve">КР574УД2А 87г </t>
  </si>
  <si>
    <t xml:space="preserve">Блок питания встраиваемый 24V 4A 100W 107*57*30мм DC2412DC XK-2412DC  (AC85-265v)  mini без корпуса 105х57х27мм </t>
  </si>
  <si>
    <t xml:space="preserve">Блок питания встраиваемый 24V 10,41A 250W 225*68*42мм ULS-250W-24V (AC180-220V)  узкий Китай </t>
  </si>
  <si>
    <t>Переключатель ПТИ-М (20точек) 20 положений  80г</t>
  </si>
  <si>
    <t>Реле RY4S-U AC220V 30V (20320) (JAPAN)</t>
  </si>
  <si>
    <t>CD60 100 мкф 300v ± 5% 34*82 клеммы &lt;50Hz&gt;</t>
  </si>
  <si>
    <r>
      <t>LG AKB75375611</t>
    </r>
    <r>
      <rPr>
        <b/>
        <sz val="8"/>
        <color rgb="FFFF0000"/>
        <rFont val="Arial"/>
        <family val="2"/>
        <charset val="204"/>
      </rPr>
      <t xml:space="preserve"> с красной кнопкой " ivi "  домик SLEEP и с белой кнопкой  MOVIE= 75095312</t>
    </r>
  </si>
  <si>
    <r>
      <t>Блок питания 220V-6V 2A 12W (штекер БП 5.5/2.5) SC-A62N</t>
    </r>
    <r>
      <rPr>
        <b/>
        <sz val="11"/>
        <color rgb="FFFF0000"/>
        <rFont val="Arial"/>
        <family val="2"/>
        <charset val="204"/>
      </rPr>
      <t xml:space="preserve">(минус в центре!!!) </t>
    </r>
    <r>
      <rPr>
        <b/>
        <sz val="8"/>
        <color rgb="FF0000FF"/>
        <rFont val="Arial"/>
        <family val="2"/>
        <charset val="204"/>
      </rPr>
      <t>встроенная вилка  плоский</t>
    </r>
  </si>
  <si>
    <t>Переключатель концевик N1АD502 (клиновидный шток) EUCHNER 10А 250V  IP67</t>
  </si>
  <si>
    <t>Переключатель МП1105 (LXW5-11Q1) (винт) (ролик D=10mm вдоль) 15А имп =TM1308</t>
  </si>
  <si>
    <t>LG MKJ32022830 =MKJ39170805</t>
  </si>
  <si>
    <t>Ручка приборная 15X17(6мм шлиц) золотистые 27848</t>
  </si>
  <si>
    <t>Ручка приборная 15X17(6мм шлиц) черная 27844</t>
  </si>
  <si>
    <t xml:space="preserve">Ручка приборная 15X17(6мм шлиц) серебристые  27846 </t>
  </si>
  <si>
    <t xml:space="preserve">Ручка приборная 18X13HP 27826  </t>
  </si>
  <si>
    <t>Ручка приборная 21X17BL 27827</t>
  </si>
  <si>
    <t>К145ВВ6    в музей "солнце" НА ЗАКАЗ</t>
  </si>
  <si>
    <t>К145ВВ8П 89г в музей НА ЗАКАЗ</t>
  </si>
  <si>
    <t>К145ВХ1  "солнце" в музей НА ЗАКАЗ</t>
  </si>
  <si>
    <t>К145ГГ1 Au  88,,г НА ЗАКАЗ</t>
  </si>
  <si>
    <t>К145ИК11П 82г  з/у10шт в музей НА ЗАКАЗ</t>
  </si>
  <si>
    <t>К145ИК1301 86-91г форм. в музей  НА ЗАКАЗ</t>
  </si>
  <si>
    <t>К145ИК1302 87-89г форм. в музей НА ЗАКАЗ</t>
  </si>
  <si>
    <t>К145ИК1303А з/у 87г 20шт в музей НА ЗАКАЗ</t>
  </si>
  <si>
    <t>К145ИК17  в музей НА ЗАКАЗ</t>
  </si>
  <si>
    <t>КР145ИК1801 87г  форм. в музей НА ЗАКАЗ</t>
  </si>
  <si>
    <t>КР145ИК1807 88г  форм.в музей НА ЗАКАЗ</t>
  </si>
  <si>
    <t>К145ИК2П в музей  НА ЗАКАЗ</t>
  </si>
  <si>
    <t>К145ИК8П   в музей НА ЗАКАЗ</t>
  </si>
  <si>
    <t>К145ИП11А Au  в музей НА ЗАКАЗ</t>
  </si>
  <si>
    <t>К145ИР1П  НА ЗАКАЗ</t>
  </si>
  <si>
    <t>К145ИР2  НА ЗАКАЗ</t>
  </si>
  <si>
    <t xml:space="preserve">К140УД2А Au 78г       </t>
  </si>
  <si>
    <t xml:space="preserve">К140УД2А Au 81 82г       </t>
  </si>
  <si>
    <t xml:space="preserve">КУ202Н (400V) 86г </t>
  </si>
  <si>
    <t>КС213Б (пласм) широкая и две узкие полосы чёрного или белого цвета.</t>
  </si>
  <si>
    <t>МБМ-750В 0,01мкф ±10% 9285г</t>
  </si>
  <si>
    <t>МБМ-160В 0,5мкф ±10% 90г</t>
  </si>
  <si>
    <t>МБМ-160В 0,5мкф ±10% 89г з/у</t>
  </si>
  <si>
    <t>МБМ-160В 0,5мкф ±10% 86 88г з/у</t>
  </si>
  <si>
    <t>МБМ-160В 0,5мкф ±10% 92г з/у</t>
  </si>
  <si>
    <t>МБМ-160В 0,5мкф ±10% 86г з/у</t>
  </si>
  <si>
    <t>Зарядное устройство для кислотных аккумуляторов  3-16VDC   зарядный ток до 10А</t>
  </si>
  <si>
    <t>Зарядное устройство для кислотных аккумуляторов  3-16VDC   зарядный ток до 7,5А</t>
  </si>
  <si>
    <t>SAMSUNG BN59-00857A  низ P.SIZE MTS CC =BN59-00863A = BN59-00865A=BN59-00941A</t>
  </si>
  <si>
    <t>НЕТ</t>
  </si>
  <si>
    <r>
      <t xml:space="preserve">Вентилятор 220V 172x150x50HBL RQA 17250A2HBL </t>
    </r>
    <r>
      <rPr>
        <sz val="8"/>
        <color rgb="FF0000FF"/>
        <rFont val="Arial"/>
        <family val="2"/>
        <charset val="204"/>
      </rPr>
      <t>Oval</t>
    </r>
    <r>
      <rPr>
        <sz val="8"/>
        <color indexed="10"/>
        <rFont val="Arial"/>
        <family val="2"/>
        <charset val="204"/>
      </rPr>
      <t xml:space="preserve"> (усеченй круг)  220/240АС  50/60HZ   0,22А  35W   качения высокоскоростной  2500 об/мин Китай</t>
    </r>
  </si>
  <si>
    <t>Делитель на 6 TV 5-1000 МГц  мет. кач. RSTV611F Китай</t>
  </si>
  <si>
    <t>гнездо БП 2,0мм  под шт. БП 5.5/2.1 с клеммной колодкой под винт на кабель  02617A =PDC-FS (14-0315-1)</t>
  </si>
  <si>
    <t>гнездо БП 2,0мм  под шт. БП 5.5/2.1 с клеммной колодкой под винт на кабель  PDC-FS (14-0315-1)</t>
  </si>
  <si>
    <t xml:space="preserve">штекер БП 5.5*2.1мм L=9,5мм с быстрозажимной колодкой на кабель PDC-MS-b  </t>
  </si>
  <si>
    <t xml:space="preserve">штекер БП 5.5*2.1мм L=9,5мм с клеммной колодкой под винт на кабель PDC-MS  </t>
  </si>
  <si>
    <t xml:space="preserve">гнездо БП 2,0мм  под шт. БП 5.5/2.1 с быстрозажимной колодкой на кабель  PDC-FS-b (14-0315-2) </t>
  </si>
  <si>
    <t xml:space="preserve">гнездо БП 2,4мм  под шт. БП 5.5/2.5 с клеммной колодкой под винт на кабель  PDC-FS </t>
  </si>
  <si>
    <r>
      <t>штекер БП 5.5*2.5мм</t>
    </r>
    <r>
      <rPr>
        <sz val="8"/>
        <rFont val="Arial"/>
        <family val="2"/>
        <charset val="204"/>
      </rPr>
      <t xml:space="preserve"> L=9,5мм с клеммной колодкой под винт на кабель JR-52 DC5.5*2.5   Китай</t>
    </r>
  </si>
  <si>
    <t>&lt;430V&gt; 10K431 (MYG10-431) S10K275 голубые  =VE09M02750K</t>
  </si>
  <si>
    <t>12CF1-10S011-01R Шнур штекер mini DIN 9pin / гнездо mini DIN 4pin (S-VHS) +3RCA гнездо (коробка на кабеле 0,2м)   (склад 15шт)</t>
  </si>
  <si>
    <t xml:space="preserve">штекер mini DIN7pin пластик </t>
  </si>
  <si>
    <t>штекер mini DIN7pin пластик на кабеле 180мм</t>
  </si>
  <si>
    <t>штекер mini DIN9pin пластик на кабеле 180мм</t>
  </si>
  <si>
    <t>12CF1-10S012-01R Шнур штекер mini DIN 7pin / гнездо mini DIN 4pin (S-VHS) +3RCA гнездо с выкл (коробка на кабеле 0,2м)</t>
  </si>
  <si>
    <t>10мкф 450в 105°C 10-17 JCCON 411279</t>
  </si>
  <si>
    <t>Вентилятор 220V 108*108*26 RQA 11025HSL  30/35 CFM (0,9 м3/ мин) 2200 об/мин Китай</t>
  </si>
  <si>
    <t>КД922А на заказ от 20шт</t>
  </si>
  <si>
    <t>Д248Б  демонтаж провереные</t>
  </si>
  <si>
    <t>Д242А демонтаж проверены</t>
  </si>
  <si>
    <t>Д243Б  крепеж демонтаж провереные</t>
  </si>
  <si>
    <t>Д243А демонтаж проверены</t>
  </si>
  <si>
    <t>Д245 демонтаж провереные</t>
  </si>
  <si>
    <t>Д246Б  демонтаж провереные</t>
  </si>
  <si>
    <t>КД203А демонтаж проверенно</t>
  </si>
  <si>
    <t>Д215 ВП 66г  демонтаж проверено</t>
  </si>
  <si>
    <t>Д214Б демонтаж проверено</t>
  </si>
  <si>
    <r>
      <t xml:space="preserve">SAMSUNG AA59-00741A </t>
    </r>
    <r>
      <rPr>
        <b/>
        <sz val="16"/>
        <color indexed="8"/>
        <rFont val="Arial"/>
        <family val="2"/>
        <charset val="204"/>
      </rPr>
      <t xml:space="preserve"> б/у</t>
    </r>
    <r>
      <rPr>
        <sz val="12"/>
        <color indexed="8"/>
        <rFont val="Arial"/>
        <family val="2"/>
        <charset val="204"/>
      </rPr>
      <t xml:space="preserve"> = AA59-00602A</t>
    </r>
  </si>
  <si>
    <t>Реле KCP OH 0477047-84 1/10/300-8500-0,08 ПЕТ Т.ПР.244.535.122</t>
  </si>
  <si>
    <t>Реле КСР ОН 0477047-84 1/10/300-8500-0,08 ПЕТ Т.ПР.244.535.122</t>
  </si>
  <si>
    <t>Реле AZ421-90-102 DAMW DC 24v / 6a AC250v 4P</t>
  </si>
  <si>
    <t>Реле AZ421-90-109 DAMW DC ,,,,v / 6a AC250v 4P</t>
  </si>
  <si>
    <t>Реле AZ421-07-108 DAMW DC 24v / 6a AC250v 4P</t>
  </si>
  <si>
    <t>Миксер ECO-103MX погружной, 7 скоростей, 4 насадки, 300 Вт</t>
  </si>
  <si>
    <t>Радар-детектор серии "Белка" DRS-56VSTT  Корея</t>
  </si>
  <si>
    <t>Чайник ECO-1845KE 1500W 1,8л прозрачный стекло</t>
  </si>
  <si>
    <t>Чайник ECO-1736KE 1500W 1,8л прозрачный стекло</t>
  </si>
  <si>
    <t>Чайник Bt KT1810S  1850W 1,8л  нержавейка зеркальный</t>
  </si>
  <si>
    <t>Чайник Bt KT1891KE  1500W 1,8л  нержавейка черный в крапинку</t>
  </si>
  <si>
    <r>
      <rPr>
        <sz val="8"/>
        <color indexed="30"/>
        <rFont val="Arial"/>
        <family val="2"/>
        <charset val="204"/>
      </rPr>
      <t>Пульт DVB-T2</t>
    </r>
    <r>
      <rPr>
        <b/>
        <sz val="10"/>
        <color indexed="30"/>
        <rFont val="Arial"/>
        <family val="2"/>
        <charset val="204"/>
      </rPr>
      <t xml:space="preserve"> HYUNDAI H-DVB440 =?=СИГНАЛ HD-300</t>
    </r>
    <r>
      <rPr>
        <b/>
        <sz val="6"/>
        <color rgb="FFFF3300"/>
        <rFont val="Arial"/>
        <family val="2"/>
        <charset val="204"/>
      </rPr>
      <t xml:space="preserve">  в центре ОК ,,,, USB V-FORMAT TIMESHIFT вперед пауза  ■ ● ◄◄ ►► I◄◄ ►►I низ цветные кнопки  верх POWER  MUTE</t>
    </r>
  </si>
  <si>
    <r>
      <rPr>
        <sz val="8"/>
        <color indexed="30"/>
        <rFont val="Arial"/>
        <family val="2"/>
        <charset val="204"/>
      </rPr>
      <t>Пульт DVB-T2</t>
    </r>
    <r>
      <rPr>
        <b/>
        <sz val="10"/>
        <color indexed="30"/>
        <rFont val="Arial"/>
        <family val="2"/>
        <charset val="204"/>
      </rPr>
      <t xml:space="preserve"> СИГНАЛ HD-300 HRM-1303 World Vision </t>
    </r>
    <r>
      <rPr>
        <b/>
        <sz val="6"/>
        <rFont val="Arial"/>
        <family val="2"/>
        <charset val="204"/>
      </rPr>
      <t xml:space="preserve"> в центре ОК ,,,, USB V-FORMAT TIMESHIFT вперед пауза  ■ ● ◄◄ ►► I◄◄ ►►I низ цветные кнопки  верх POWER  MUTE =?=  H-DVB440</t>
    </r>
  </si>
  <si>
    <t>КУ202Н (400V) 91г з/у на картоне крепеж</t>
  </si>
  <si>
    <t xml:space="preserve">КУ202Н (400V) 85г </t>
  </si>
  <si>
    <r>
      <t>Универсал PHILPS  RM-L1030</t>
    </r>
    <r>
      <rPr>
        <b/>
        <sz val="12"/>
        <color rgb="FFFF0000"/>
        <rFont val="Arial"/>
        <family val="2"/>
        <charset val="204"/>
      </rPr>
      <t xml:space="preserve"> (овал) </t>
    </r>
    <r>
      <rPr>
        <sz val="12"/>
        <rFont val="Arial"/>
        <family val="2"/>
        <charset val="204"/>
      </rPr>
      <t xml:space="preserve"> </t>
    </r>
    <r>
      <rPr>
        <sz val="10"/>
        <rFont val="Arial"/>
        <family val="2"/>
        <charset val="204"/>
      </rPr>
      <t>корпус 2422 5490 2543</t>
    </r>
  </si>
  <si>
    <t>Д242А 91г на палетах крепеж</t>
  </si>
  <si>
    <t>Д242А 83г без крепежа</t>
  </si>
  <si>
    <t>Д242А 84г без крепежа</t>
  </si>
  <si>
    <t>Д242А 87г без крепежа</t>
  </si>
  <si>
    <t>2Д203Б 78г   крепеж</t>
  </si>
  <si>
    <t>КД203Д (10A 1000V 1kHz) 84 85г крепеж</t>
  </si>
  <si>
    <t>Д246 86г крепеж</t>
  </si>
  <si>
    <t>Д243А 85г  палета крепеж</t>
  </si>
  <si>
    <t xml:space="preserve">2С168А стекло  черная метка красное /белое кольцо </t>
  </si>
  <si>
    <t>КС522А стекло серое кольцо зеленое кольцо</t>
  </si>
  <si>
    <t>Д814В мет 85г пакет</t>
  </si>
  <si>
    <t>Д814А мет 84г  палеты</t>
  </si>
  <si>
    <t>Д814А1 (стекло)(черное широкое кольцо) 86г этикетка пакет 1000шт</t>
  </si>
  <si>
    <t>КТ503Д  белая точка сбоку, синия точка сверху</t>
  </si>
  <si>
    <t>КТ503Г         белая точка сбоку голубая точка сверху</t>
  </si>
  <si>
    <t>Выключатель света холодильника HC-050K.4 2.5A 250VAC 5A 125VAC 2 клеммы  Бирюса LTK-17A(МСТ-17)</t>
  </si>
  <si>
    <t xml:space="preserve">Выключатель света холодильника ВОК2-04 2 клеммы 0,2A 250V (00101827) </t>
  </si>
  <si>
    <t>Выключатель света холодильника ВОК2 УХЛ4 2 клеммы 0,2A 250V MADE IN USSR  (00101827) BP1</t>
  </si>
  <si>
    <t>КТ361Г (красные) 84г упок.</t>
  </si>
  <si>
    <t>КТ315В (жел) 88г</t>
  </si>
  <si>
    <t>КТ315Г (красный TD) 85г  уп.20шт</t>
  </si>
  <si>
    <t>КУ202Н1 (400V) TO220 92г уп.25шт  =КУ228</t>
  </si>
  <si>
    <t>228УВ2  Ni 85г</t>
  </si>
  <si>
    <t>КТ837В 85г</t>
  </si>
  <si>
    <t xml:space="preserve">КТ837Б 80 81г </t>
  </si>
  <si>
    <t>Блок питания 220V-3,2V 150mА  (штекер БП маленькая "8" ) YH-G350300150D трансформаторный для бритвы Vitek Китай</t>
  </si>
  <si>
    <t>Блок питания 220V-18V 1A 18W  (штекер БП 5.5/2.5) 1810 встроенная вилка 221111</t>
  </si>
  <si>
    <t>ПЭВ-25 120 ом ±10% з/у48шт</t>
  </si>
  <si>
    <r>
      <t xml:space="preserve">Блок питания 220V-5V 3,1A 10,5w  (разъем micro USB ) SAMSUNG ETA-U90IWE </t>
    </r>
    <r>
      <rPr>
        <sz val="8"/>
        <color rgb="FF7030A0"/>
        <rFont val="Arial"/>
        <family val="2"/>
        <charset val="204"/>
      </rPr>
      <t>Samsung в пакете Новосибирск "плоский" вилка белый</t>
    </r>
  </si>
  <si>
    <t>СВЧ Стеклянный поддон D=320 мм MW5896W (Тарелка гладкая с креплением) FOR MICROWAVE OVEN ONLY  Y20 205172373-0001</t>
  </si>
  <si>
    <r>
      <t xml:space="preserve">Реле </t>
    </r>
    <r>
      <rPr>
        <b/>
        <sz val="8"/>
        <color rgb="FF0000FF"/>
        <rFont val="Arial"/>
        <family val="2"/>
        <charset val="204"/>
      </rPr>
      <t>РКТ1</t>
    </r>
    <r>
      <rPr>
        <sz val="8"/>
        <color indexed="8"/>
        <rFont val="Arial"/>
        <family val="2"/>
        <charset val="204"/>
      </rPr>
      <t xml:space="preserve"> 05.06 (круглое) </t>
    </r>
    <r>
      <rPr>
        <b/>
        <sz val="8"/>
        <color rgb="FFFF0000"/>
        <rFont val="Arial"/>
        <family val="2"/>
        <charset val="204"/>
      </rPr>
      <t>+</t>
    </r>
    <r>
      <rPr>
        <sz val="8"/>
        <color indexed="8"/>
        <rFont val="Arial"/>
        <family val="2"/>
        <charset val="204"/>
      </rPr>
      <t xml:space="preserve"> </t>
    </r>
    <r>
      <rPr>
        <b/>
        <sz val="8"/>
        <color rgb="FF0000FF"/>
        <rFont val="Arial"/>
        <family val="2"/>
        <charset val="204"/>
      </rPr>
      <t>РТ2</t>
    </r>
    <r>
      <rPr>
        <sz val="8"/>
        <color indexed="8"/>
        <rFont val="Arial"/>
        <family val="2"/>
        <charset val="204"/>
      </rPr>
      <t xml:space="preserve">  05.2006  Атлант, Бирюса, Минск  = РКТ-2  б/у гарантия</t>
    </r>
  </si>
  <si>
    <r>
      <t xml:space="preserve">Реле </t>
    </r>
    <r>
      <rPr>
        <b/>
        <sz val="8"/>
        <color rgb="FF0000FF"/>
        <rFont val="Arial"/>
        <family val="2"/>
        <charset val="204"/>
      </rPr>
      <t>РКТ1</t>
    </r>
    <r>
      <rPr>
        <sz val="8"/>
        <color indexed="8"/>
        <rFont val="Arial"/>
        <family val="2"/>
        <charset val="204"/>
      </rPr>
      <t xml:space="preserve"> 07.2008 (круглое) </t>
    </r>
    <r>
      <rPr>
        <b/>
        <sz val="8"/>
        <color rgb="FFFF0000"/>
        <rFont val="Arial"/>
        <family val="2"/>
        <charset val="204"/>
      </rPr>
      <t>+</t>
    </r>
    <r>
      <rPr>
        <sz val="8"/>
        <color indexed="8"/>
        <rFont val="Arial"/>
        <family val="2"/>
        <charset val="204"/>
      </rPr>
      <t xml:space="preserve"> </t>
    </r>
    <r>
      <rPr>
        <b/>
        <sz val="8"/>
        <color rgb="FF0000FF"/>
        <rFont val="Arial"/>
        <family val="2"/>
        <charset val="204"/>
      </rPr>
      <t>РТ2</t>
    </r>
    <r>
      <rPr>
        <sz val="8"/>
        <color indexed="8"/>
        <rFont val="Arial"/>
        <family val="2"/>
        <charset val="204"/>
      </rPr>
      <t xml:space="preserve"> 07.2008 Атлант, Бирюса, Минск = РКТ-2 </t>
    </r>
  </si>
  <si>
    <r>
      <t xml:space="preserve">Реле </t>
    </r>
    <r>
      <rPr>
        <b/>
        <sz val="8"/>
        <color rgb="FF0000FF"/>
        <rFont val="Arial"/>
        <family val="2"/>
        <charset val="204"/>
      </rPr>
      <t>РКТ1</t>
    </r>
    <r>
      <rPr>
        <sz val="8"/>
        <color indexed="8"/>
        <rFont val="Arial"/>
        <family val="2"/>
        <charset val="204"/>
      </rPr>
      <t xml:space="preserve"> 10.2008 (круглое) </t>
    </r>
    <r>
      <rPr>
        <b/>
        <sz val="8"/>
        <color rgb="FFFF0000"/>
        <rFont val="Arial"/>
        <family val="2"/>
        <charset val="204"/>
      </rPr>
      <t>+</t>
    </r>
    <r>
      <rPr>
        <sz val="8"/>
        <color indexed="8"/>
        <rFont val="Arial"/>
        <family val="2"/>
        <charset val="204"/>
      </rPr>
      <t xml:space="preserve"> </t>
    </r>
    <r>
      <rPr>
        <b/>
        <sz val="8"/>
        <color rgb="FF0000FF"/>
        <rFont val="Arial"/>
        <family val="2"/>
        <charset val="204"/>
      </rPr>
      <t>РТ2</t>
    </r>
    <r>
      <rPr>
        <sz val="8"/>
        <color indexed="8"/>
        <rFont val="Arial"/>
        <family val="2"/>
        <charset val="204"/>
      </rPr>
      <t xml:space="preserve"> 11.2008 Атлант, Бирюса, Минск = РКТ-2 </t>
    </r>
  </si>
  <si>
    <r>
      <t xml:space="preserve">Реле </t>
    </r>
    <r>
      <rPr>
        <b/>
        <sz val="8"/>
        <color rgb="FF0000FF"/>
        <rFont val="Arial"/>
        <family val="2"/>
        <charset val="204"/>
      </rPr>
      <t xml:space="preserve">РКТ1 </t>
    </r>
    <r>
      <rPr>
        <sz val="8"/>
        <color indexed="8"/>
        <rFont val="Arial"/>
        <family val="2"/>
        <charset val="204"/>
      </rPr>
      <t xml:space="preserve">2 03.09 (круглое) </t>
    </r>
    <r>
      <rPr>
        <b/>
        <sz val="8"/>
        <color rgb="FFFF0000"/>
        <rFont val="Arial"/>
        <family val="2"/>
        <charset val="204"/>
      </rPr>
      <t>+</t>
    </r>
    <r>
      <rPr>
        <sz val="8"/>
        <color indexed="8"/>
        <rFont val="Arial"/>
        <family val="2"/>
        <charset val="204"/>
      </rPr>
      <t xml:space="preserve"> </t>
    </r>
    <r>
      <rPr>
        <b/>
        <sz val="8"/>
        <color rgb="FF0000FF"/>
        <rFont val="Arial"/>
        <family val="2"/>
        <charset val="204"/>
      </rPr>
      <t>РТ В</t>
    </r>
    <r>
      <rPr>
        <sz val="8"/>
        <color indexed="8"/>
        <rFont val="Arial"/>
        <family val="2"/>
        <charset val="204"/>
      </rPr>
      <t xml:space="preserve"> 06.09 064114901600 Атлант, Бирюса, Минск = РКТ-2 </t>
    </r>
  </si>
  <si>
    <r>
      <t xml:space="preserve">Реле </t>
    </r>
    <r>
      <rPr>
        <b/>
        <sz val="8"/>
        <color rgb="FF0000FF"/>
        <rFont val="Arial"/>
        <family val="2"/>
        <charset val="204"/>
      </rPr>
      <t>РКТ5</t>
    </r>
    <r>
      <rPr>
        <sz val="8"/>
        <color rgb="FF0000FF"/>
        <rFont val="Arial"/>
        <family val="2"/>
        <charset val="204"/>
      </rPr>
      <t xml:space="preserve"> </t>
    </r>
    <r>
      <rPr>
        <sz val="8"/>
        <color indexed="8"/>
        <rFont val="Arial"/>
        <family val="2"/>
        <charset val="204"/>
      </rPr>
      <t xml:space="preserve">1.10.06 (круглое) </t>
    </r>
    <r>
      <rPr>
        <b/>
        <sz val="8"/>
        <color rgb="FFFF3300"/>
        <rFont val="Arial"/>
        <family val="2"/>
        <charset val="204"/>
      </rPr>
      <t>+</t>
    </r>
    <r>
      <rPr>
        <sz val="8"/>
        <color indexed="8"/>
        <rFont val="Arial"/>
        <family val="2"/>
        <charset val="204"/>
      </rPr>
      <t xml:space="preserve"> </t>
    </r>
    <r>
      <rPr>
        <b/>
        <sz val="8"/>
        <color rgb="FF0000FF"/>
        <rFont val="Arial"/>
        <family val="2"/>
        <charset val="204"/>
      </rPr>
      <t>РТ С</t>
    </r>
    <r>
      <rPr>
        <sz val="8"/>
        <color indexed="8"/>
        <rFont val="Arial"/>
        <family val="2"/>
        <charset val="204"/>
      </rPr>
      <t xml:space="preserve">  12.06 Атлант 064114901604 </t>
    </r>
  </si>
  <si>
    <r>
      <t xml:space="preserve">Реле </t>
    </r>
    <r>
      <rPr>
        <b/>
        <sz val="8"/>
        <color rgb="FF0000FF"/>
        <rFont val="Arial"/>
        <family val="2"/>
        <charset val="204"/>
      </rPr>
      <t>РКТ6</t>
    </r>
    <r>
      <rPr>
        <sz val="8"/>
        <color indexed="8"/>
        <rFont val="Arial"/>
        <family val="2"/>
        <charset val="204"/>
      </rPr>
      <t xml:space="preserve"> 4 07.07 (круглое) </t>
    </r>
    <r>
      <rPr>
        <b/>
        <sz val="8"/>
        <color rgb="FFFF3300"/>
        <rFont val="Arial"/>
        <family val="2"/>
        <charset val="204"/>
      </rPr>
      <t xml:space="preserve">+ </t>
    </r>
    <r>
      <rPr>
        <b/>
        <sz val="8"/>
        <color rgb="FF0000FF"/>
        <rFont val="Arial"/>
        <family val="2"/>
        <charset val="204"/>
      </rPr>
      <t>РТ С</t>
    </r>
    <r>
      <rPr>
        <sz val="8"/>
        <color indexed="8"/>
        <rFont val="Arial"/>
        <family val="2"/>
        <charset val="204"/>
      </rPr>
      <t xml:space="preserve"> 07.07.4 Атлант, Бирюса, Минск  064746100105</t>
    </r>
  </si>
  <si>
    <r>
      <t xml:space="preserve">Реле </t>
    </r>
    <r>
      <rPr>
        <b/>
        <sz val="8"/>
        <color rgb="FF0000FF"/>
        <rFont val="Arial"/>
        <family val="2"/>
        <charset val="204"/>
      </rPr>
      <t>РКТ6</t>
    </r>
    <r>
      <rPr>
        <sz val="8"/>
        <color indexed="8"/>
        <rFont val="Arial"/>
        <family val="2"/>
        <charset val="204"/>
      </rPr>
      <t xml:space="preserve"> 2 09.07 (круглое) + Р408Р "большое" Атлант, Бирюса, Минск   проверить</t>
    </r>
  </si>
  <si>
    <r>
      <t xml:space="preserve">Реле </t>
    </r>
    <r>
      <rPr>
        <b/>
        <sz val="8"/>
        <color rgb="FF0000FF"/>
        <rFont val="Arial"/>
        <family val="2"/>
        <charset val="204"/>
      </rPr>
      <t>РКТ6</t>
    </r>
    <r>
      <rPr>
        <sz val="8"/>
        <color indexed="8"/>
        <rFont val="Arial"/>
        <family val="2"/>
        <charset val="204"/>
      </rPr>
      <t xml:space="preserve"> 2 11.07 (круглое) </t>
    </r>
    <r>
      <rPr>
        <b/>
        <sz val="8"/>
        <color rgb="FFFF0000"/>
        <rFont val="Arial"/>
        <family val="2"/>
        <charset val="204"/>
      </rPr>
      <t>+</t>
    </r>
    <r>
      <rPr>
        <sz val="8"/>
        <color indexed="8"/>
        <rFont val="Arial"/>
        <family val="2"/>
        <charset val="204"/>
      </rPr>
      <t xml:space="preserve"> </t>
    </r>
    <r>
      <rPr>
        <b/>
        <sz val="8"/>
        <color rgb="FF0000FF"/>
        <rFont val="Arial"/>
        <family val="2"/>
        <charset val="204"/>
      </rPr>
      <t>РТ В</t>
    </r>
    <r>
      <rPr>
        <sz val="8"/>
        <color indexed="8"/>
        <rFont val="Arial"/>
        <family val="2"/>
        <charset val="204"/>
      </rPr>
      <t xml:space="preserve"> 10.07.2 Атлант, Бирюса, Минск  064114901605 </t>
    </r>
  </si>
  <si>
    <r>
      <t xml:space="preserve">Реле </t>
    </r>
    <r>
      <rPr>
        <b/>
        <sz val="8"/>
        <color rgb="FF0000FF"/>
        <rFont val="Arial"/>
        <family val="2"/>
        <charset val="204"/>
      </rPr>
      <t>РТ В</t>
    </r>
    <r>
      <rPr>
        <sz val="8"/>
        <color indexed="8"/>
        <rFont val="Arial"/>
        <family val="2"/>
        <charset val="204"/>
      </rPr>
      <t xml:space="preserve"> 04.10.1  ЗАО Атлант</t>
    </r>
  </si>
  <si>
    <r>
      <t xml:space="preserve">Реле </t>
    </r>
    <r>
      <rPr>
        <b/>
        <sz val="8"/>
        <color rgb="FF0000FF"/>
        <rFont val="Arial"/>
        <family val="2"/>
        <charset val="204"/>
      </rPr>
      <t>PF10D C928</t>
    </r>
    <r>
      <rPr>
        <sz val="8"/>
        <color indexed="8"/>
        <rFont val="Arial"/>
        <family val="2"/>
        <charset val="204"/>
      </rPr>
      <t xml:space="preserve">  двухконтактное</t>
    </r>
  </si>
  <si>
    <t>Смазка силиконовая в шприце СИ-350 2мл, -60…+350С 10195</t>
  </si>
  <si>
    <r>
      <t xml:space="preserve">Выключатель света холодильника BK-01 УХЛ4 2 клеммы 0,2A 250V =ВОК2  </t>
    </r>
    <r>
      <rPr>
        <sz val="8"/>
        <color rgb="FFFF0000"/>
        <rFont val="Arial"/>
        <family val="2"/>
        <charset val="204"/>
      </rPr>
      <t>не равно BK-01 Indesit C00851049</t>
    </r>
  </si>
  <si>
    <t>Переключатель LXW5-11G2 15А/250VAC (рычаг короткий с мет.роликом)</t>
  </si>
  <si>
    <r>
      <t>КТ814Г</t>
    </r>
    <r>
      <rPr>
        <sz val="10"/>
        <color indexed="10"/>
        <rFont val="Arial"/>
        <family val="2"/>
        <charset val="204"/>
      </rPr>
      <t xml:space="preserve"> </t>
    </r>
  </si>
  <si>
    <t>С5-35В-25 1,2к ±5%  з/у60шт 92г</t>
  </si>
  <si>
    <t>JVC RM-C463 (uPD6600-G13, -F38) =RM-C462</t>
  </si>
  <si>
    <r>
      <rPr>
        <sz val="8"/>
        <color indexed="30"/>
        <rFont val="Arial"/>
        <family val="2"/>
        <charset val="204"/>
      </rPr>
      <t>Пульт DVB-T2</t>
    </r>
    <r>
      <rPr>
        <b/>
        <sz val="10"/>
        <color indexed="30"/>
        <rFont val="Arial"/>
        <family val="2"/>
        <charset val="204"/>
      </rPr>
      <t xml:space="preserve"> HYUNDAI H-DVB03T2 mini </t>
    </r>
    <r>
      <rPr>
        <b/>
        <sz val="6"/>
        <color rgb="FFFF3300"/>
        <rFont val="Arial"/>
        <family val="2"/>
        <charset val="204"/>
      </rPr>
      <t xml:space="preserve"> в центре ОК низ  USB </t>
    </r>
    <r>
      <rPr>
        <b/>
        <sz val="12"/>
        <rFont val="Arial"/>
        <family val="2"/>
        <charset val="204"/>
      </rPr>
      <t>●</t>
    </r>
    <r>
      <rPr>
        <b/>
        <sz val="6"/>
        <color rgb="FFFF3300"/>
        <rFont val="Arial"/>
        <family val="2"/>
        <charset val="204"/>
      </rPr>
      <t xml:space="preserve"> ■ PLAY/PAUSE  верх POWER MUTE </t>
    </r>
    <r>
      <rPr>
        <b/>
        <sz val="8"/>
        <color rgb="FF0000FF"/>
        <rFont val="Arial"/>
        <family val="2"/>
        <charset val="204"/>
      </rPr>
      <t xml:space="preserve"> (Supra SDT-96 / </t>
    </r>
    <r>
      <rPr>
        <b/>
        <sz val="8"/>
        <color rgb="FFFF0000"/>
        <rFont val="Arial"/>
        <family val="2"/>
        <charset val="204"/>
      </rPr>
      <t xml:space="preserve">D-Color </t>
    </r>
    <r>
      <rPr>
        <b/>
        <sz val="8"/>
        <color rgb="FF0000FF"/>
        <rFont val="Arial"/>
        <family val="2"/>
        <charset val="204"/>
      </rPr>
      <t xml:space="preserve">DC921HD / World Vision T37 / Dexp HD2551P / Mystery MMP-70DT2) </t>
    </r>
  </si>
  <si>
    <t>С2-33М-0,5 1,1 ом ± 5% 100шт з/у500шт 20,,,г полосатые  НАЙТИ</t>
  </si>
  <si>
    <t>680мкф 25в комп.105°C &lt;LOW ESR&gt; 10x17 JB 411214</t>
  </si>
  <si>
    <t>3300мкф 50в 22*35 Marcon   AL жесткие вывода</t>
  </si>
  <si>
    <t>3300мкф 50в 19*35 ELZET   AL гибкие вывода</t>
  </si>
  <si>
    <t>6800мкф 35в &lt;ECR&gt;18*26 18*41 85* HITANO ECR682M35B гибкие вывода</t>
  </si>
  <si>
    <t xml:space="preserve">К73-17-630v -0,47мкф ( ±10%) (474K) CL21 н/у 100шт </t>
  </si>
  <si>
    <t xml:space="preserve">К73-17-630v -0,47мкф ( ±10%) (474K) CL21 (22*14,1*7,6)  н/у 200шт  </t>
  </si>
  <si>
    <t xml:space="preserve">К73-17-630v -0,47мкф ( ±10%) (474K) CL21 н/у 10шт </t>
  </si>
  <si>
    <t>CBB65C 15+1,5мкф ±5% 450v 50*75 клеммы &lt;50Hz&gt; 3 вывода   8-909-6077-150 Александр отдал 15.01.25оплачено 400р</t>
  </si>
  <si>
    <t xml:space="preserve">2,0 ом 0.25w 1206 ± 5% (2R0)     </t>
  </si>
  <si>
    <t>12 ком 0.25w 1206 ± 5% (123) от 50шт</t>
  </si>
  <si>
    <t>20 ком 0.25w 1206 ± 5% (203)    от 50шт</t>
  </si>
  <si>
    <t>С2-29В-0,125 10 ком ± 0,5%  "5" 1991 з/у50 60шт</t>
  </si>
  <si>
    <t>штекер БП 5.5*2.1мм L=9.5/45мм на кабель SZC-0028a / 5.5*2.1 Китай  (NP-119B  к5063)</t>
  </si>
  <si>
    <t>Вольтметр 0-500в Ц42300 500в 50Гц (80x80) аналог  проверить ещё количество</t>
  </si>
  <si>
    <t>Предохранитель 4A 600В (7x45) ПК45-4А з/у 100шт 85г</t>
  </si>
  <si>
    <r>
      <t xml:space="preserve">Кнопка круглая GQ19SH-10Z/N мет. Dрез.=19мм (плоская)"антивандальная" </t>
    </r>
    <r>
      <rPr>
        <sz val="8"/>
        <color rgb="FFFF0000"/>
        <rFont val="Arial"/>
        <family val="2"/>
        <charset val="204"/>
      </rPr>
      <t>с фиксацией</t>
    </r>
    <r>
      <rPr>
        <sz val="8"/>
        <rFont val="Arial"/>
        <family val="2"/>
        <charset val="204"/>
      </rPr>
      <t xml:space="preserve"> 5A 250V </t>
    </r>
    <r>
      <rPr>
        <sz val="8"/>
        <color rgb="FFFF0000"/>
        <rFont val="Arial"/>
        <family val="2"/>
        <charset val="204"/>
      </rPr>
      <t xml:space="preserve">270213  </t>
    </r>
  </si>
  <si>
    <t>ППБ-3В 4,7к 5% з/у 5шт 89г с фиксацией</t>
  </si>
  <si>
    <t xml:space="preserve">GB2-B112 (N/C) корпус без кнопки XB2-EA   </t>
  </si>
  <si>
    <t>ППБ-3А 1,5к 5% 10% з/у 5шт 85г 88г</t>
  </si>
  <si>
    <t>BNC гнездо на приборный блок С ГАЙКОЙ   (BNC-BJ)  = СР50-73ФВ  В ЗАКАЗЕ РУ</t>
  </si>
  <si>
    <t>Pin SMA-C58P GOLD  (штекер комплект)  НАЙТИ</t>
  </si>
  <si>
    <t xml:space="preserve">0,51 ом 1 w 2512 ± 1% (R510) </t>
  </si>
  <si>
    <t>СП2-2-0,5вт 15к  (=СП3-9А) НАЙТИ!!!</t>
  </si>
  <si>
    <r>
      <t xml:space="preserve">Robiton ER34615-AX "D" с аксиальными выводами PH1 18922 3,6V 19000mAh </t>
    </r>
    <r>
      <rPr>
        <sz val="8"/>
        <rFont val="Arial"/>
        <family val="2"/>
        <charset val="204"/>
      </rPr>
      <t>Li-SOCl2</t>
    </r>
    <r>
      <rPr>
        <b/>
        <sz val="8"/>
        <color indexed="10"/>
        <rFont val="Arial"/>
        <family val="2"/>
        <charset val="204"/>
      </rPr>
      <t xml:space="preserve"> </t>
    </r>
    <r>
      <rPr>
        <b/>
        <sz val="8"/>
        <rFont val="Arial"/>
        <family val="2"/>
        <charset val="204"/>
      </rPr>
      <t>L=60</t>
    </r>
    <r>
      <rPr>
        <b/>
        <sz val="8"/>
        <color indexed="10"/>
        <rFont val="Arial"/>
        <family val="2"/>
        <charset val="204"/>
      </rPr>
      <t xml:space="preserve"> D=36 замена SAFT LS33600</t>
    </r>
  </si>
  <si>
    <t>1,2 ом 0.125w 0805 ± 1% (1R20) Faithful Link RC0806F1R2 от 50шт  RTT051R20FTP</t>
  </si>
  <si>
    <t>1,3 ом 0.125w 0805 ± 1% (1R30) Faithful Link RC0806F1R3 от 50шт</t>
  </si>
  <si>
    <t>1,3 ом 0.125w 0805 ± 5% (1R3)</t>
  </si>
  <si>
    <t>10 ком 0.125w 0805 ± 5% (103) Yageo RC0805JR0710KL от 50шт</t>
  </si>
  <si>
    <t>0 ом 0.25w 1206 ± 5% (000) CR06T05NN0R Faithful Link   от 50шт</t>
  </si>
  <si>
    <t xml:space="preserve">10,0 ом 0.25w 1206 ± 5% (100)    </t>
  </si>
  <si>
    <t>С2-29В-0,125-10 ком ± 0,5% з/у60шт 91г</t>
  </si>
  <si>
    <t>2С930А (мет) 75  =КС930А</t>
  </si>
  <si>
    <t>2С950А (мет) 81г</t>
  </si>
  <si>
    <t>КТ817В 97г</t>
  </si>
  <si>
    <t>КТ815Г 91г</t>
  </si>
  <si>
    <t>КР145ИК1914 92г прямые ноги</t>
  </si>
  <si>
    <r>
      <rPr>
        <sz val="8"/>
        <color indexed="36"/>
        <rFont val="Arial"/>
        <family val="2"/>
        <charset val="204"/>
      </rPr>
      <t>Пульт DVB-T2</t>
    </r>
    <r>
      <rPr>
        <sz val="10"/>
        <color indexed="36"/>
        <rFont val="Arial"/>
        <family val="2"/>
        <charset val="204"/>
      </rPr>
      <t xml:space="preserve"> Pantesat HD95T2 2558/3820 T </t>
    </r>
    <r>
      <rPr>
        <b/>
        <sz val="6"/>
        <rFont val="Arial"/>
        <family val="2"/>
        <charset val="204"/>
      </rPr>
      <t>в центре ОК ZOM TTX низ FAV 0 RECALL верх STANDBY MUTE  ►II ■ ● USB цветные кнопки EPG AUDIO SUB T.S. =HD-3820 PANTESAT HD-2558 T2 HD-2058 T2 HD-2036 T2</t>
    </r>
  </si>
  <si>
    <r>
      <rPr>
        <sz val="8"/>
        <color indexed="36"/>
        <rFont val="Arial"/>
        <family val="2"/>
        <charset val="204"/>
      </rPr>
      <t>Пульт DVB-T2</t>
    </r>
    <r>
      <rPr>
        <sz val="10"/>
        <color indexed="36"/>
        <rFont val="Arial"/>
        <family val="2"/>
        <charset val="204"/>
      </rPr>
      <t xml:space="preserve"> Hobbit BOX III</t>
    </r>
    <r>
      <rPr>
        <sz val="10"/>
        <rFont val="Arial"/>
        <family val="2"/>
        <charset val="204"/>
      </rPr>
      <t xml:space="preserve"> </t>
    </r>
    <r>
      <rPr>
        <sz val="9"/>
        <rFont val="Arial"/>
        <family val="2"/>
        <charset val="204"/>
      </rPr>
      <t xml:space="preserve">(BAIKAL HD981) </t>
    </r>
    <r>
      <rPr>
        <sz val="6"/>
        <rFont val="Arial"/>
        <family val="2"/>
        <charset val="204"/>
      </rPr>
      <t>Pantesat 2558/2009/3820</t>
    </r>
    <r>
      <rPr>
        <sz val="10"/>
        <color indexed="36"/>
        <rFont val="Arial"/>
        <family val="2"/>
        <charset val="204"/>
      </rPr>
      <t xml:space="preserve"> </t>
    </r>
    <r>
      <rPr>
        <b/>
        <sz val="6"/>
        <color indexed="36"/>
        <rFont val="Arial"/>
        <family val="2"/>
        <charset val="204"/>
      </rPr>
      <t xml:space="preserve">в центре ОК ZOM TTX низ  FAV 0 RECALL верх STANDBY MUTE  ►II ■ ● USB цветные кнопки EPG AUDIO SUB T.S. =HD-3820 </t>
    </r>
  </si>
  <si>
    <t>SAMSUNG AA59-00312A = AA59-00332A</t>
  </si>
  <si>
    <r>
      <t xml:space="preserve">Универсал HAIER RM-L1535 LCD </t>
    </r>
    <r>
      <rPr>
        <b/>
        <sz val="10"/>
        <color rgb="FF0070C0"/>
        <rFont val="Arial"/>
        <family val="2"/>
        <charset val="204"/>
      </rPr>
      <t xml:space="preserve"> корпус HTR-A10  </t>
    </r>
  </si>
  <si>
    <r>
      <t xml:space="preserve">Универсал PHILPS  RM-L1285 3D LCD </t>
    </r>
    <r>
      <rPr>
        <sz val="10"/>
        <color rgb="FFFF3300"/>
        <rFont val="Arial"/>
        <family val="2"/>
        <charset val="204"/>
      </rPr>
      <t>NETFLIX</t>
    </r>
  </si>
  <si>
    <r>
      <t xml:space="preserve">Универсал PHILPS  RM-L1285 3D LCD </t>
    </r>
    <r>
      <rPr>
        <sz val="10"/>
        <color rgb="FFFF3300"/>
        <rFont val="Arial"/>
        <family val="2"/>
        <charset val="204"/>
      </rPr>
      <t>smart TV NETFLIX YouTube</t>
    </r>
  </si>
  <si>
    <r>
      <t xml:space="preserve">LG AKB75095312 </t>
    </r>
    <r>
      <rPr>
        <sz val="12"/>
        <rFont val="Arial"/>
        <family val="2"/>
        <charset val="204"/>
      </rPr>
      <t>от 2шт</t>
    </r>
    <r>
      <rPr>
        <sz val="12"/>
        <color indexed="10"/>
        <rFont val="Arial"/>
        <family val="2"/>
        <charset val="204"/>
      </rPr>
      <t xml:space="preserve"> </t>
    </r>
    <r>
      <rPr>
        <b/>
        <sz val="8"/>
        <color indexed="10"/>
        <rFont val="Arial"/>
        <family val="2"/>
        <charset val="204"/>
      </rPr>
      <t>с красной кнопкой " ivi  домик  LIVE MENU    =LG AKB74915330= AKB75375611</t>
    </r>
  </si>
  <si>
    <t>POLAR RC-2201F=RC-2909NT= RC-W001</t>
  </si>
  <si>
    <r>
      <t xml:space="preserve">Батарейка для пультов авто 12V GP 23AE BL5 Китай  </t>
    </r>
    <r>
      <rPr>
        <sz val="8"/>
        <rFont val="Arial"/>
        <family val="2"/>
        <charset val="204"/>
      </rPr>
      <t>GP A 23  19272</t>
    </r>
  </si>
  <si>
    <r>
      <t xml:space="preserve">Батарейка для пультов авто 12V SP SUPER 23A BL5 Китай </t>
    </r>
    <r>
      <rPr>
        <sz val="8"/>
        <rFont val="Arial"/>
        <family val="2"/>
        <charset val="204"/>
      </rPr>
      <t xml:space="preserve"> 19217</t>
    </r>
  </si>
  <si>
    <r>
      <t>Блок питания 220V-20V 4,5A 90W (штекер БП 5,5x2,5)</t>
    </r>
    <r>
      <rPr>
        <sz val="8"/>
        <color rgb="FFFF0000"/>
        <rFont val="Arial"/>
        <family val="2"/>
        <charset val="204"/>
      </rPr>
      <t xml:space="preserve"> </t>
    </r>
    <r>
      <rPr>
        <sz val="5"/>
        <color rgb="FFFF0000"/>
        <rFont val="Arial"/>
        <family val="2"/>
        <charset val="204"/>
      </rPr>
      <t>PL-564 (P1900-081 LEN-19)</t>
    </r>
    <r>
      <rPr>
        <sz val="8"/>
        <color rgb="FFFF0000"/>
        <rFont val="Arial"/>
        <family val="2"/>
        <charset val="204"/>
      </rPr>
      <t xml:space="preserve"> </t>
    </r>
    <r>
      <rPr>
        <sz val="8"/>
        <color indexed="8"/>
        <rFont val="Arial"/>
        <family val="2"/>
        <charset val="204"/>
      </rPr>
      <t xml:space="preserve">для ноутбука Lenovo 20V-4,5A </t>
    </r>
    <r>
      <rPr>
        <sz val="8"/>
        <color rgb="FFFF0000"/>
        <rFont val="Arial"/>
        <family val="2"/>
        <charset val="204"/>
      </rPr>
      <t>22403</t>
    </r>
  </si>
  <si>
    <r>
      <t xml:space="preserve">Переключатель МП1105 (Z-15GQ22-B) (винт) (ролик D=12mm вдоль) 15А имп =TM1308  </t>
    </r>
    <r>
      <rPr>
        <b/>
        <sz val="10"/>
        <color rgb="FFFF0000"/>
        <rFont val="Arial"/>
        <family val="2"/>
        <charset val="204"/>
      </rPr>
      <t>27108</t>
    </r>
  </si>
  <si>
    <t xml:space="preserve">гнездо 3,5мм стерео на кабель пласмас   SZC-0100 stereo 3.5 mm RU Китай   02110А </t>
  </si>
  <si>
    <t xml:space="preserve">Двухсторонний скотч 3M черный для экранов 5 мм, цена за 1м (ролик 50м)  </t>
  </si>
  <si>
    <t xml:space="preserve">Двухсторонний скотч 3M черный для экранов 10 мм, цена за 1м (ролик 50м)  </t>
  </si>
  <si>
    <t xml:space="preserve">Двухсторонний скотч 3M черный для экранов 3 мм, цена за 1м (ролик 50м)  </t>
  </si>
  <si>
    <t>Клей толстый молекулярный 11мм*270мм (прозрачный) 086147A</t>
  </si>
  <si>
    <t>Клей толстый молекулярный 11мм*270мм (красный) 086150A</t>
  </si>
  <si>
    <t>Клей толстый молекулярный 11мм*270мм (желтый) 086150A</t>
  </si>
  <si>
    <t>Клей толстый молекулярный 11мм*270мм (зеленый) 086150A</t>
  </si>
  <si>
    <t>Клей толстый молекулярный 11мм*270мм (синий) 086150A</t>
  </si>
  <si>
    <t>Клей толстый молекулярный 11мм*270мм (коричневый) 086150A</t>
  </si>
  <si>
    <t>Клей толстый молекулярный 11мм*270мм (черный) 0861510A</t>
  </si>
  <si>
    <t>22мкф 400в 105°C 13-21 JCCON 411294</t>
  </si>
  <si>
    <t xml:space="preserve">22мкф 450в 105°C 16-25  ELZET,CD263 CD26L  </t>
  </si>
  <si>
    <t>22мкф 450в 105°C 13-21  JCCON  411339</t>
  </si>
  <si>
    <t>47мкф 16в 105°C &lt;TK&gt; 5*11  Jamicon TKR 411369</t>
  </si>
  <si>
    <t>1000мкф 16в 105°C 10*13 JCCON 41161</t>
  </si>
  <si>
    <t xml:space="preserve">1000мкф 63в 85°C &lt;GS&gt; 16*26 CapXon   </t>
  </si>
  <si>
    <t>1000мкф 63в 105°C &lt;GS&gt; 16*25 JCCON</t>
  </si>
  <si>
    <t xml:space="preserve">Жала-наконечники 900M-T медь набор 6шт для YIHUA Hakko 936/937/951  </t>
  </si>
  <si>
    <t xml:space="preserve">Жала-наконечники 900M-T  медь покрытая никелем набор 10шт  для Hakko 936/937/951  </t>
  </si>
  <si>
    <t>Предохранитель 0,08A  (5x20) ВПБ6 S1014 250V (стекло F80ma 250V) 100шт быстродействующие</t>
  </si>
  <si>
    <t>N штекер  N-C58P (на кабель под обжим. на RG-58) (N-111F) 02225A</t>
  </si>
  <si>
    <t xml:space="preserve">СП5-2ВБ-0,5вт 2к   (3296W-1-202) 10x4x10mm верт.ноги в ряд </t>
  </si>
  <si>
    <t>Ручка приборная 30X17BL 27803</t>
  </si>
  <si>
    <t>Термоусадка клеевая Ф3/1,0 черный (100мм)</t>
  </si>
  <si>
    <t xml:space="preserve">Термоусадка клеевая </t>
  </si>
  <si>
    <t>Термоусадка клеевая Ф4/1 черный (100мм)</t>
  </si>
  <si>
    <t>Термоусадка клеевая Ф8/2 черный (100мм)</t>
  </si>
  <si>
    <t>Стяжка кабеля 2,5х100мм   БЕЛАЯ 100шт  (1шт 2руб) (Хомут нейлоновый)</t>
  </si>
  <si>
    <t>Стяжка кабеля 2,5х100мм   ЧЕРНАЯ 100шт  (1шт 2руб) (Хомут нейлоновый)</t>
  </si>
  <si>
    <t>Стяжка кабеля 2,5х150мм ЧЕРНАЯ 100шт  (1шт 2руб) (Хомут нейлоновый)</t>
  </si>
  <si>
    <t>Стяжка кабеля 2,5х150мм БЕЛАЯ 100шт  (1шт 2руб) (Хомут нейлоновый)</t>
  </si>
  <si>
    <t>Стяжка кабеля 2,5х200мм ЧЕРНАЯ 100шт  (1шт 2руб) (Хомут нейлоновый)</t>
  </si>
  <si>
    <t xml:space="preserve">Стяжка кабеля 4,8х250мм ЧЕРНАЯ 100шт (1шт 5руб) (Хомут нейлоновый) СК-250х5 </t>
  </si>
  <si>
    <t xml:space="preserve">Стяжка кабеля 4,8х300мм ЧЕРНАЯ 100шт (1шт 5руб) (Хомут нейлоновый) СК-300х5 </t>
  </si>
  <si>
    <t xml:space="preserve">штекер БАНАН пластик на кабель КРАСНЫЙ 10-0076  </t>
  </si>
  <si>
    <t>BNC штекер на кабель под пайку   РК50 СР50-74ПВ(ФП) отеч. + СКЛАД</t>
  </si>
  <si>
    <t>Шнур штекер USB AM - штекер USB AM 1.8M ( USB2.0 A(m)-USB A(m) FW 1.8m) белый RU</t>
  </si>
  <si>
    <t>CBB60A 15 мкф ±5% 450v 40*70 &lt;50Hz&gt; клеммы SAIFU</t>
  </si>
  <si>
    <t>CBB60K 15 мкф ±5% 450v 37*70 &lt;50Hz&gt; вывода черный</t>
  </si>
  <si>
    <t xml:space="preserve">CBB60K 15 мкф ±5% 450v 37*70 &lt;50Hz&gt;  вывода + болт </t>
  </si>
  <si>
    <t>CD60 100 мкф 300v ± 5% 34*82 вывода с клеммой тип O &lt;50Hz&gt; RU</t>
  </si>
  <si>
    <t xml:space="preserve">СП3-19А-0,5вт 1K (3362P-102) 7x7x5mm  (горизонтальные - сверху) </t>
  </si>
  <si>
    <t>Термоусадка клеевая Ф35/12 (3:1) черный (100мм) ТУТ</t>
  </si>
  <si>
    <t>Термоусадка клеевая Ф4,8/1,6  желтый (100мм)</t>
  </si>
  <si>
    <t>Термоусадка клеевая Ф4,8/1,6 черный (100мм)</t>
  </si>
  <si>
    <t>Термоусадка клеевая Ф25/8 черный (100мм)ТУТнг (негорючая)</t>
  </si>
  <si>
    <t>510 ом 1 w 2512 ± 5% (511)  от 20шт КИЗ</t>
  </si>
  <si>
    <t>Предохранитель 3,15А (4x15) ВП1-1-3,15А (фарфор)  86г</t>
  </si>
  <si>
    <t>Д814Г1 (стекло) 11 V желтое широкое кольцо уп.100шт</t>
  </si>
  <si>
    <t>К553УД1А 88г (Рига) =UA709A</t>
  </si>
  <si>
    <t xml:space="preserve">К561ПУ4  91г Октябрь Винница </t>
  </si>
  <si>
    <t>К73-11-160В-4,7мкФ ±5%  C219  Аксиальные полип.  Стенка</t>
  </si>
  <si>
    <t>К73-11-16В-6,8мкФ ±20%    Аксиальные полип.  Стенка</t>
  </si>
  <si>
    <t xml:space="preserve">Припой ПОС-61 (D=0,8мм с флюсом СА402) 25m 100гр   не требует отмывки </t>
  </si>
  <si>
    <t>Т122-25-12  99г перемаркер</t>
  </si>
  <si>
    <t xml:space="preserve">1,0 ом 0.25w 1206 ± 5% (1R0)    </t>
  </si>
  <si>
    <t>6,8 ом 0.25w 1206 ± 5% (6R8) RC1206JR-0765R8 Yageo  от 50шт</t>
  </si>
  <si>
    <t xml:space="preserve">91,0 ом 0.25w 1206 ± 5% (910)  </t>
  </si>
  <si>
    <t>2,7 ом 0.25w 1206 ± 5% (2R7)  RC1206JR-072R7 Yageo от 50шт</t>
  </si>
  <si>
    <t>3,0 ом 0.25w 1206 ± 5% (3R0) от 50шт</t>
  </si>
  <si>
    <t>3,3 ом 0.25w 1206 ± 5% (3R3) от 50шт</t>
  </si>
  <si>
    <t>5,6 ом 0.25w 1206 ± 5% (5R6) от 50шт</t>
  </si>
  <si>
    <t>9,1 ом 0.25w 1206 ± 5% (9R1) от 50шт</t>
  </si>
  <si>
    <t>11,0 ом 0.25w 1206 ± 5% (110) от 50шт</t>
  </si>
  <si>
    <t>12,0 ом 0.25w 1206 ± 5% (120) от 50шт</t>
  </si>
  <si>
    <t>15,0 ом 0.25w 1206 ± 5% (150) от 50шт</t>
  </si>
  <si>
    <t>27,0 ом 0.25w 1206 ± 5% (270) от 50шт</t>
  </si>
  <si>
    <t>33,0 ом 0.25w 1206 ± 5% (330) от 50шт</t>
  </si>
  <si>
    <t>62,0 ом 0.25w 1206 ± 5% (620) от 100шт</t>
  </si>
  <si>
    <t>75,0 ом 0.25w 1206 ± 5% (750)   от 100шт</t>
  </si>
  <si>
    <t>160 ом 0.25w 1206 ± 5% (161) от 50шт</t>
  </si>
  <si>
    <t>240 ом 0.25w 1206 ± 5% (241) от 50шт</t>
  </si>
  <si>
    <t>470 ом 0.25w 1206 ± 5% (471) от 50шт</t>
  </si>
  <si>
    <t>3,9 ком 0.25w 1206 ± 5% (392) от 50шт</t>
  </si>
  <si>
    <t>3,3 ком 0.25w 1206 ± 5% (332) RS06K332JT от 50шт</t>
  </si>
  <si>
    <t>680 ком 0.25w 1206 ± 5% (684)     от 50шт</t>
  </si>
  <si>
    <t xml:space="preserve">Чип керамика &lt;1206&gt; 150pf (NPO) ± 5% 50v </t>
  </si>
  <si>
    <t xml:space="preserve">3,6 ом 0.25w 1206 ± 5% (3R6)  </t>
  </si>
  <si>
    <t xml:space="preserve">200 ом 0.25w 1206 ± 5% (201)  </t>
  </si>
  <si>
    <t xml:space="preserve">220 ом 0.25w 1206 ± 5% (221)  </t>
  </si>
  <si>
    <t xml:space="preserve">360 ом 0.25w 1206 ± 5% (361)  </t>
  </si>
  <si>
    <t xml:space="preserve">300 ом 0.25w 1206 ± 5% (301)  </t>
  </si>
  <si>
    <t xml:space="preserve">430 ом 0.25w 1206 ± 5% (431)    </t>
  </si>
  <si>
    <t xml:space="preserve">510 ом 0.25w 1206 ± 5% (511)  </t>
  </si>
  <si>
    <t xml:space="preserve">1,0 ком 0.25w 1206 ± 5% (102)  </t>
  </si>
  <si>
    <t xml:space="preserve">1,3 ком 0.25w 1206 ± 5% (132)  </t>
  </si>
  <si>
    <t xml:space="preserve">1,8 ком 0.25w 1206 ± 5% (182)  </t>
  </si>
  <si>
    <t xml:space="preserve">2 ком 0.25w 1206 ± 5% (202)  </t>
  </si>
  <si>
    <t xml:space="preserve">4,7 ком 0.25w 1206 ± 5% (472)  </t>
  </si>
  <si>
    <t xml:space="preserve">5,1 ком 0.25w 1206 ± 5% (512)  </t>
  </si>
  <si>
    <t xml:space="preserve">15 ком 0.25w 1206 ± 5% (153)  </t>
  </si>
  <si>
    <t xml:space="preserve">56 ком 0.25w 1206 ± 5% (563)  </t>
  </si>
  <si>
    <t xml:space="preserve">62 ком 0.25w 1206 ± 5% (623)  </t>
  </si>
  <si>
    <t xml:space="preserve">200 ком 0.25w 1206 ± 5% (204)  </t>
  </si>
  <si>
    <t xml:space="preserve">510 ком 0.25w 1206 ± 5% (514)   </t>
  </si>
  <si>
    <t xml:space="preserve">910 ком 0.25w 1206 ± 5% (914)  </t>
  </si>
  <si>
    <t>1,6 ом 0.125w 0805 ± 1% (1R6)  от 50шт</t>
  </si>
  <si>
    <t>0,47 ом 0.125w 0805 ± 1% (R470)  Faithful Link RS05FL70R47 от 500шт</t>
  </si>
  <si>
    <t>0,68 ом 0.125w 0805 ± 1% (R680) Faithful Link WW08WR680FTL   от 50шт</t>
  </si>
  <si>
    <t>1,0 ом 0.125w 0805 ± 5% (1R0) от 50шт</t>
  </si>
  <si>
    <t>1,8 ом 0.125w 0805 ± 5% (1R8) от 50шт</t>
  </si>
  <si>
    <t>2,0 ом 0.125w 0805 ± 5% (2R0) от 50шт</t>
  </si>
  <si>
    <t xml:space="preserve">2,2 ом 0.125w 0805 ± 5% (2R2) </t>
  </si>
  <si>
    <t>3,6 ом 0.125w 0805 ± 5% (3R6) (+скл) от 50шт</t>
  </si>
  <si>
    <t>4,3 ом 0.125w 0805 ± 5% (4R3) от 50шт</t>
  </si>
  <si>
    <t>8,2 ом 0.125w 0805 ± 1% (8R20) Faithful Link RC0806F2R43 от 50шт</t>
  </si>
  <si>
    <t>10,0 ом 0.125w 0805 ± 5% (100) от 50шт</t>
  </si>
  <si>
    <t>11,0 ом 0.125w 0805 ± 5% (110) от 50шт</t>
  </si>
  <si>
    <t>12,0 ом 0.125w 0805 ± 5% (120)  от 50шт</t>
  </si>
  <si>
    <t xml:space="preserve">13,0 ом 0.125w 0805 ± 5% (130) </t>
  </si>
  <si>
    <t>200 ом 0.125w 0805 ± 1% (2000) от 500шт</t>
  </si>
  <si>
    <t>510 ом 0.125w 0805 ± 5% (511) CR-05JL7--510R Elzet  от 50шт</t>
  </si>
  <si>
    <t>910 ом 0.125w 0805 ± 5% (911)  от 50шт</t>
  </si>
  <si>
    <t>2,26 ком 0.125w 0805 ± 1% (2261)   от 50шт</t>
  </si>
  <si>
    <t>11 ком 0.125w 0805 ± 1% (1102) Yageo RC0805FR0711KL от 50шт</t>
  </si>
  <si>
    <t>75 ком 0.125w 0805 ± 5% (753) (+скл) от 50шт</t>
  </si>
  <si>
    <t>130 ком 0.125w 0805 ± 5% (134) (+скл) от 50шт</t>
  </si>
  <si>
    <t>470 ком 0.125w 0805 ± 5% (474) от 50шт</t>
  </si>
  <si>
    <t>510 ком 0.125w 0805 ± 5% (514) (+скл) от 50шт</t>
  </si>
  <si>
    <t>510 ком 0.125w 0805 ± 1% (5103) ASJ CR21-5103-FL 0805 510K 1% от 50шт</t>
  </si>
  <si>
    <t>10 мом 0.125w 0805 ± 5% (106)  от 50шт</t>
  </si>
  <si>
    <t>9,1 мом 0.125w 0805 ± 5% (915) от 50шт</t>
  </si>
  <si>
    <t xml:space="preserve">Чип керамика &lt;0805&gt; 120pf (NPO) ± 5% 50v  </t>
  </si>
  <si>
    <t xml:space="preserve">Чип керамика &lt;0805&gt; 1,0pf (NPO) ± 0,25pf 50v  </t>
  </si>
  <si>
    <t xml:space="preserve">Чип керамика &lt;0805&gt; 1,5pf (NPO) ± 0,25pf 50v  </t>
  </si>
  <si>
    <t xml:space="preserve">Чип керамика &lt;0805&gt; 2,2pf (NPO) ± 0,25pf 50v  </t>
  </si>
  <si>
    <t xml:space="preserve">Чип керамика &lt;0805&gt; 3,0pf  (NPO) ± 0,25pf 50v  </t>
  </si>
  <si>
    <t xml:space="preserve">Чип керамика &lt;0805&gt; 4,7pf (NPO) ± 0,25pf 50v  </t>
  </si>
  <si>
    <t xml:space="preserve">Чип керамика &lt;0805&gt; 5,6pf (NPO) ± 0,5pf 50v  </t>
  </si>
  <si>
    <t xml:space="preserve">Чип керамика &lt;0805&gt; 6,8pf (NPO) ± 0,25pf 50v  </t>
  </si>
  <si>
    <t xml:space="preserve">Чип керамика &lt;0805&gt; 8,2pf (NPO) ± 0,5pf 50v  </t>
  </si>
  <si>
    <t xml:space="preserve">Чип керамика &lt;0805&gt; 12pf (NPO) ± 5% 50v  </t>
  </si>
  <si>
    <t xml:space="preserve">Чип керамика &lt;0805&gt; 22pf (NPO) ± 5% 50v  </t>
  </si>
  <si>
    <t xml:space="preserve">Чип керамика &lt;0805&gt; 30pf (NPO) ± 5% 50v  </t>
  </si>
  <si>
    <t xml:space="preserve">Чип керамика &lt;0805&gt; 33pf (NPO) ± 5% 50v  </t>
  </si>
  <si>
    <t xml:space="preserve">Чип керамика &lt;0805&gt; 47pf (NPO) ± 5% 50v  </t>
  </si>
  <si>
    <t xml:space="preserve">Чип керамика &lt;0805&gt; 56pf (NPO) ± 5% 50v  </t>
  </si>
  <si>
    <t xml:space="preserve">Чип керамика &lt;0805&gt; 82pf (NPO) ± 5% 50v  </t>
  </si>
  <si>
    <t xml:space="preserve">Чип керамика &lt;0805&gt; 100pf (NPO) ± 5% 50v  </t>
  </si>
  <si>
    <t xml:space="preserve">Чип керамика &lt;0805&gt; 130pf (NPO) ± 5% 50v  </t>
  </si>
  <si>
    <t xml:space="preserve">Чип керамика &lt;0805&gt; 180pf (NPO) ± 5% 50v  </t>
  </si>
  <si>
    <t>Чип керамика &lt;0805&gt; 2,7pf (NPO) ± 0,25pf 50v  от 50шт</t>
  </si>
  <si>
    <t>Чип керамика &lt;0805&gt;  0,022мкф (22nF) (Y5V) ± 80-20% 50v 50шт</t>
  </si>
  <si>
    <t>Чип керамика &lt;0805&gt; 0,01мкф (10nF) (X7R) ±10% 50v (50шт)</t>
  </si>
  <si>
    <t>Чип керамика &lt;0805&gt; 62pf (NPO) ± 5% 50v  (50шт)</t>
  </si>
  <si>
    <t>Чип керамика &lt;0805&gt; 24pf (NPO) ± 5% 50v   (50шт)</t>
  </si>
  <si>
    <t>Чип керамика &lt;0805&gt; 3,9pf (NPO) ± 0,25pf 50v  50шт</t>
  </si>
  <si>
    <t>Чип керамика &lt;0805&gt; 3900pF(3,9nF) (X7R) ±10% 50v (50шт)</t>
  </si>
  <si>
    <t>Чип керамика &lt;0805&gt;  0,047мкф (47nF) (Y5V)  ± 80-20% 50v 50шт</t>
  </si>
  <si>
    <t>Чип керамика &lt;0805&gt; 2,2мкф(2200nF)  (X7R) 10%,50в  50шт</t>
  </si>
  <si>
    <t>Чип керамика &lt;0805&gt; 3,3мкф(3300nF)  (X7R) 10%,25в 50шт</t>
  </si>
  <si>
    <t xml:space="preserve">82,0 ом 0.125w 0805 ± 5% (820)  </t>
  </si>
  <si>
    <t>10 ком 0.125w 0805 ± 5% (103)  от 50шт</t>
  </si>
  <si>
    <t xml:space="preserve">Чип керамика &lt;0805&gt; 3,3мкф(3300nF)  (X7R) 10%,25в (50шт)  </t>
  </si>
  <si>
    <t>0,91 ом 0.125w 0805 ± 1% (R910)  + книга   от 50шт</t>
  </si>
  <si>
    <t>1,1 ом 0.125w 0805 ± 5% (1R1)   от 50шт</t>
  </si>
  <si>
    <t>360 ом 0.125w 0805 ± 5% (361)   от 50шт</t>
  </si>
  <si>
    <t>390 ом 0.125w 0805 ± 5% (391)   от 50шт</t>
  </si>
  <si>
    <t>9,1 ком 0.125w 0805 ± 5% (912)   от 50шт</t>
  </si>
  <si>
    <t>14 ком 0.125w 0805 ± 1% (1402) +КНИГА   от 50шт</t>
  </si>
  <si>
    <t>24 ком 0.125w 0805 ± 5% (243)   от 50шт</t>
  </si>
  <si>
    <t>33 ком 0.125w 0805 ± 5% (333)   от 50шт</t>
  </si>
  <si>
    <t>36 ком 0.125w 0805 ± 5% (363)   от 50шт</t>
  </si>
  <si>
    <t>43 ком 0.125w 0805 ± 5% (433)   от 50шт</t>
  </si>
  <si>
    <t>51,1 ком 0.125w 0805 ± 1% (5111)   от 50шт</t>
  </si>
  <si>
    <t>68 ком 0.125w 0805 ± 5% (683)   от 50шт</t>
  </si>
  <si>
    <t>82 ком 0.125w 0805 ± 5% (823)   от 50шт</t>
  </si>
  <si>
    <t>91 ком 0.125w 0805 ± 5% (913)   от 50шт</t>
  </si>
  <si>
    <t>100 ком 0.125w 0805 ± 5% (104)  от 50шт</t>
  </si>
  <si>
    <t>160 ком 0.125w 0805 ± 5% (164)   от 50шт</t>
  </si>
  <si>
    <t>330 ком 0.125w 0805 ± 5% (334)   от 50шт</t>
  </si>
  <si>
    <t>560 ком 0.125w 0805 ± 5% (564)   от 50шт</t>
  </si>
  <si>
    <t>680 ком 0.125w 0805 ± 5% (684)   от 50шт</t>
  </si>
  <si>
    <t>910 ком 0.125w 0805 ± 5% (824)   от 50шт</t>
  </si>
  <si>
    <t>1,1 мом 0.125w 0805 ± 5% (115)   от 50шт</t>
  </si>
  <si>
    <t>1,2 мом 0.125w 0805 ± 5% (125)   от 50шт</t>
  </si>
  <si>
    <t>1,3 мом 0.125w 0805 ± 5% (135)   от 50шт</t>
  </si>
  <si>
    <t>3,3 мом 0.125w 0805 ± 5% (335)   от 50шт</t>
  </si>
  <si>
    <t>3,9 мом 0.125w 0805 ± 5% (395)   от 50шт</t>
  </si>
  <si>
    <t>4,3 мом 0.125w 0805 ± 5% (435)   от 50шт</t>
  </si>
  <si>
    <t>4,7 мом 0.125w 0805 ± 5% (475)   от 50шт</t>
  </si>
  <si>
    <t>5,1 мом 0.125w 0805 ± 5% (515)   от 50шт</t>
  </si>
  <si>
    <t>5,6 мом 0.125w 0805 ± 5% (565)   от 50шт</t>
  </si>
  <si>
    <t>6,2 мом 0.125w 0805 ± 5% (625)   от 50шт</t>
  </si>
  <si>
    <t>8,2 мом 0.125w 0805 ± 5% (825)   от 50шт</t>
  </si>
  <si>
    <t>Катушка электромагнитная соленоидного клапана JYZ-4P AC230V 50Hz 9-12VA ED 100%  TA140*C TF160*C ø10мм 29,5x25x31mm</t>
  </si>
  <si>
    <t xml:space="preserve">Катушка электромагнитная соленоидного клапана ODE LBA 230VAC (переменный ток) 10VA ø10мм 099056 для Necta, Fas Vending, Lavazza и др 8-987-116-4482  Иван </t>
  </si>
  <si>
    <t>Катушка электромагнитная соленоидного клапана JYZ-5 AC230V 50Hz 17VA ED 100%  JIAYIN</t>
  </si>
  <si>
    <t>Катушка электромагнитная соленоидного клапана LBV05230AY AC230V 50Hz 11,5VA ED 100%  Tu=60*C  ø10мм 29x22x29mm</t>
  </si>
  <si>
    <t xml:space="preserve">Катушка электромагнитная соленоидного клапана 483510S6F DZ06S6 220-240V 60Hz 9W  опорный диаметр - 15 мм для кофемашин: B2000, ELLISSE Azkoyen, Bezzera, Lucifer, Parker, Rancilio
</t>
  </si>
  <si>
    <r>
      <t xml:space="preserve">Вентилятор 220V 120*120*38 FA12038B22HL (провода) 0.14A 33Вт  (качение) 2600/ 3000  об/мин 2,54-2,83 куб.м./мин Китай </t>
    </r>
    <r>
      <rPr>
        <sz val="8"/>
        <color rgb="FFFF0000"/>
        <rFont val="Arial"/>
        <family val="2"/>
        <charset val="204"/>
      </rPr>
      <t>23125</t>
    </r>
  </si>
  <si>
    <t>Вентилятор 220V 120*120*38 RQA12038HBL (провода) 0.14A 33Вт  (качение) 2600/ 3000  об/мин 2,54-2,83 куб.м./мин Китай</t>
  </si>
  <si>
    <t>Кнопка круглая DS-216 off-(on) (1A 250VAC) на замыкание зелена М12</t>
  </si>
  <si>
    <t>6x10x16 эл.щетка (пара) пружина скоба brush spring</t>
  </si>
  <si>
    <t>Шнур штекер микро USB BM 5pin - штекер USB AM 1m HQ BOROFONE BX-24 в коробке Китай</t>
  </si>
  <si>
    <r>
      <t xml:space="preserve">F-connector </t>
    </r>
    <r>
      <rPr>
        <sz val="8"/>
        <rFont val="Arial"/>
        <family val="2"/>
        <charset val="204"/>
      </rPr>
      <t xml:space="preserve"> RG6 F-U6P  новосиб Китай  100шт</t>
    </r>
  </si>
  <si>
    <r>
      <t xml:space="preserve">Изолента ПВХ 22мм*11,5m 0,15мм синяя X-PERT  </t>
    </r>
    <r>
      <rPr>
        <b/>
        <sz val="8"/>
        <color rgb="FFFF0000"/>
        <rFont val="Arial"/>
        <family val="2"/>
        <charset val="204"/>
      </rPr>
      <t xml:space="preserve"> !!!!!!!!!!!!!</t>
    </r>
  </si>
  <si>
    <t>Карта памяти микро SD-8GB</t>
  </si>
  <si>
    <t>Карта памяти микро SD-16GB</t>
  </si>
  <si>
    <t>Клей АБСОЛЮТ BQ-024 3гр Китай</t>
  </si>
  <si>
    <t>Клей тонкий молекулярный 7мм*250мм (прозрачный) ,,,,,,г/1шт Новосиб</t>
  </si>
  <si>
    <t xml:space="preserve">Мышь MRM-POWER-G9 проводная Китай </t>
  </si>
  <si>
    <t>Мышь MRM-POWER-809 проводная</t>
  </si>
  <si>
    <r>
      <t xml:space="preserve">Термостат KR-012 40-250° (регулируемые) 10A 250V биметалический </t>
    </r>
    <r>
      <rPr>
        <b/>
        <sz val="8"/>
        <color rgb="FFFF0000"/>
        <rFont val="Arial"/>
        <family val="2"/>
        <charset val="204"/>
      </rPr>
      <t>(KST-168 )</t>
    </r>
    <r>
      <rPr>
        <sz val="8"/>
        <color indexed="8"/>
        <rFont val="Arial"/>
        <family val="2"/>
        <charset val="204"/>
      </rPr>
      <t xml:space="preserve"> 241142 №1  36x33x35mm</t>
    </r>
  </si>
  <si>
    <t>Шнур HDMI штекер - HDMI штекер 10м  GOLD оплётка красно-черные штекера с феритом  (Новосибирск)  07218A Китай</t>
  </si>
  <si>
    <t xml:space="preserve">Шнур HDMI штекер - HDMI штекер 10м  GOLD черный  (Новосибирск)  </t>
  </si>
  <si>
    <t>Чайник Bt KT1710P  1500W 1,8л  нержавейка цветные</t>
  </si>
  <si>
    <r>
      <rPr>
        <b/>
        <sz val="10"/>
        <color rgb="FFFF0000"/>
        <rFont val="Arial"/>
        <family val="2"/>
        <charset val="204"/>
      </rPr>
      <t>Doffler</t>
    </r>
    <r>
      <rPr>
        <sz val="12"/>
        <rFont val="Arial"/>
        <family val="2"/>
        <charset val="204"/>
      </rPr>
      <t xml:space="preserve">   </t>
    </r>
    <r>
      <rPr>
        <b/>
        <sz val="12"/>
        <rFont val="Arial"/>
        <family val="2"/>
        <charset val="204"/>
      </rPr>
      <t>EN2</t>
    </r>
    <r>
      <rPr>
        <b/>
        <sz val="12"/>
        <color rgb="FF0000FF"/>
        <rFont val="Arial"/>
        <family val="2"/>
        <charset val="204"/>
      </rPr>
      <t>F</t>
    </r>
    <r>
      <rPr>
        <b/>
        <sz val="12"/>
        <rFont val="Arial"/>
        <family val="2"/>
        <charset val="204"/>
      </rPr>
      <t xml:space="preserve">30DO </t>
    </r>
    <r>
      <rPr>
        <b/>
        <sz val="11"/>
        <color rgb="FFFF0000"/>
        <rFont val="Arial"/>
        <family val="2"/>
        <charset val="204"/>
      </rPr>
      <t xml:space="preserve">org </t>
    </r>
    <r>
      <rPr>
        <b/>
        <sz val="8"/>
        <color rgb="FF0000FF"/>
        <rFont val="Arial"/>
        <family val="2"/>
        <charset val="204"/>
      </rPr>
      <t>в</t>
    </r>
    <r>
      <rPr>
        <b/>
        <sz val="8"/>
        <rFont val="Arial"/>
        <family val="2"/>
        <charset val="204"/>
      </rPr>
      <t>ерх</t>
    </r>
    <r>
      <rPr>
        <b/>
        <sz val="7"/>
        <rFont val="Arial"/>
        <family val="2"/>
        <charset val="204"/>
      </rPr>
      <t xml:space="preserve"> POWER INPUT в центре OK O CH.List MUTE предпосл.ряд Google Play  YouTube </t>
    </r>
    <r>
      <rPr>
        <b/>
        <sz val="10"/>
        <rFont val="Arial"/>
        <family val="2"/>
        <charset val="204"/>
      </rPr>
      <t xml:space="preserve"> </t>
    </r>
    <r>
      <rPr>
        <b/>
        <sz val="8"/>
        <rFont val="Arial"/>
        <family val="2"/>
        <charset val="204"/>
      </rPr>
      <t>низ</t>
    </r>
    <r>
      <rPr>
        <b/>
        <sz val="10"/>
        <rFont val="Arial"/>
        <family val="2"/>
        <charset val="204"/>
      </rPr>
      <t xml:space="preserve"> NETFLIX Media  </t>
    </r>
    <r>
      <rPr>
        <b/>
        <sz val="7"/>
        <rFont val="Arial"/>
        <family val="2"/>
        <charset val="204"/>
      </rPr>
      <t xml:space="preserve"> H32A5600 H32B5600  H39A5600 H40B5600  H43A5600 H43A6100 H43B7100  H43B7300 H43B7500 H50A6100 H50B7100  H50B7300 H50B7500 H55A6100 H55B7100 H55B7300 H55B7500 H65A6100 </t>
    </r>
  </si>
  <si>
    <t>Ценники бумажные 5*9   100листов/20 600 шт/уп</t>
  </si>
  <si>
    <t>Клемма соединительная с рычагам PCT-215  5 контакта под DIN-рейку</t>
  </si>
  <si>
    <r>
      <t>Akai CX-507 (</t>
    </r>
    <r>
      <rPr>
        <sz val="8"/>
        <rFont val="Arial"/>
        <family val="2"/>
        <charset val="204"/>
      </rPr>
      <t>HYUNDAI H-LED19V13</t>
    </r>
    <r>
      <rPr>
        <sz val="12"/>
        <rFont val="Arial"/>
        <family val="2"/>
        <charset val="204"/>
      </rPr>
      <t xml:space="preserve">)  </t>
    </r>
    <r>
      <rPr>
        <b/>
        <sz val="7"/>
        <rFont val="Arial"/>
        <family val="2"/>
        <charset val="204"/>
      </rPr>
      <t xml:space="preserve">верх </t>
    </r>
    <r>
      <rPr>
        <b/>
        <sz val="7"/>
        <color indexed="10"/>
        <rFont val="Arial"/>
        <family val="2"/>
        <charset val="204"/>
      </rPr>
      <t>POWER</t>
    </r>
    <r>
      <rPr>
        <b/>
        <sz val="7"/>
        <color indexed="17"/>
        <rFont val="Arial"/>
        <family val="2"/>
        <charset val="204"/>
      </rPr>
      <t xml:space="preserve"> MUTE</t>
    </r>
    <r>
      <rPr>
        <b/>
        <sz val="7"/>
        <rFont val="Arial"/>
        <family val="2"/>
        <charset val="204"/>
      </rPr>
      <t xml:space="preserve"> в центре</t>
    </r>
    <r>
      <rPr>
        <b/>
        <sz val="7"/>
        <color indexed="30"/>
        <rFont val="Arial"/>
        <family val="2"/>
        <charset val="204"/>
      </rPr>
      <t xml:space="preserve"> ENTER MTS </t>
    </r>
    <r>
      <rPr>
        <b/>
        <sz val="7"/>
        <color rgb="FF0000FF"/>
        <rFont val="Arial"/>
        <family val="2"/>
        <charset val="204"/>
      </rPr>
      <t>ASPECT</t>
    </r>
    <r>
      <rPr>
        <b/>
        <sz val="7"/>
        <color indexed="30"/>
        <rFont val="Arial"/>
        <family val="2"/>
        <charset val="204"/>
      </rPr>
      <t xml:space="preserve"> </t>
    </r>
    <r>
      <rPr>
        <b/>
        <sz val="7"/>
        <color rgb="FFFF0000"/>
        <rFont val="Arial"/>
        <family val="2"/>
        <charset val="204"/>
      </rPr>
      <t xml:space="preserve"> REPEAT ROOT GOTO</t>
    </r>
    <r>
      <rPr>
        <b/>
        <sz val="7"/>
        <rFont val="Arial"/>
        <family val="2"/>
        <charset val="204"/>
      </rPr>
      <t xml:space="preserve">  предпосл. ряд  REVEAL SIZE HOLD MIX нижн. кнопки </t>
    </r>
    <r>
      <rPr>
        <b/>
        <sz val="7"/>
        <color indexed="10"/>
        <rFont val="Arial"/>
        <family val="2"/>
        <charset val="204"/>
      </rPr>
      <t>RED</t>
    </r>
    <r>
      <rPr>
        <b/>
        <sz val="7"/>
        <color indexed="17"/>
        <rFont val="Arial"/>
        <family val="2"/>
        <charset val="204"/>
      </rPr>
      <t xml:space="preserve"> GREEN </t>
    </r>
    <r>
      <rPr>
        <b/>
        <sz val="7"/>
        <color indexed="51"/>
        <rFont val="Arial"/>
        <family val="2"/>
        <charset val="204"/>
      </rPr>
      <t>YELLOW</t>
    </r>
    <r>
      <rPr>
        <b/>
        <sz val="7"/>
        <rFont val="Arial"/>
        <family val="2"/>
        <charset val="204"/>
      </rPr>
      <t xml:space="preserve"> </t>
    </r>
    <r>
      <rPr>
        <b/>
        <sz val="7"/>
        <color indexed="30"/>
        <rFont val="Arial"/>
        <family val="2"/>
        <charset val="204"/>
      </rPr>
      <t xml:space="preserve">CYAN  H-LED19V13 DNS E16A20  H-LED19V13/erisson 16LEE01/HELIX/Nordstar !!!!A22E00  E16A20 E16A90  E19A00 E19A11 E22A00 E22A11  E22A12  E32A68  E32A69
</t>
    </r>
  </si>
  <si>
    <r>
      <rPr>
        <sz val="5"/>
        <rFont val="Arial"/>
        <family val="2"/>
        <charset val="204"/>
      </rPr>
      <t>TELEFUNKEN</t>
    </r>
    <r>
      <rPr>
        <sz val="12"/>
        <rFont val="Arial"/>
        <family val="2"/>
        <charset val="204"/>
      </rPr>
      <t xml:space="preserve"> </t>
    </r>
    <r>
      <rPr>
        <sz val="12"/>
        <color rgb="FFFF0000"/>
        <rFont val="Arial"/>
        <family val="2"/>
        <charset val="204"/>
      </rPr>
      <t xml:space="preserve">JKT-106B-HOME </t>
    </r>
    <r>
      <rPr>
        <sz val="12"/>
        <rFont val="Arial"/>
        <family val="2"/>
        <charset val="204"/>
      </rPr>
      <t xml:space="preserve">белый  </t>
    </r>
    <r>
      <rPr>
        <sz val="8"/>
        <rFont val="Arial"/>
        <family val="2"/>
        <charset val="204"/>
      </rPr>
      <t>TF-LED32S59T2S</t>
    </r>
    <r>
      <rPr>
        <sz val="12"/>
        <color rgb="FFFF3300"/>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OK </t>
    </r>
    <r>
      <rPr>
        <b/>
        <sz val="7"/>
        <rFont val="Arial"/>
        <family val="2"/>
        <charset val="204"/>
      </rPr>
      <t xml:space="preserve">домик I◄◄ ►►I II FAV/ </t>
    </r>
    <r>
      <rPr>
        <b/>
        <sz val="7"/>
        <color rgb="FF0000FF"/>
        <rFont val="Arial"/>
        <family val="2"/>
        <charset val="204"/>
      </rPr>
      <t>низ</t>
    </r>
    <r>
      <rPr>
        <b/>
        <sz val="7"/>
        <color rgb="FFFF0000"/>
        <rFont val="Arial"/>
        <family val="2"/>
        <charset val="204"/>
      </rPr>
      <t xml:space="preserve"> </t>
    </r>
    <r>
      <rPr>
        <b/>
        <sz val="7"/>
        <rFont val="Arial"/>
        <family val="2"/>
        <charset val="204"/>
      </rPr>
      <t xml:space="preserve"> </t>
    </r>
    <r>
      <rPr>
        <b/>
        <sz val="7"/>
        <color rgb="FFFF0000"/>
        <rFont val="Arial"/>
        <family val="2"/>
        <charset val="204"/>
      </rPr>
      <t>цв</t>
    </r>
    <r>
      <rPr>
        <b/>
        <sz val="7"/>
        <color rgb="FF00B050"/>
        <rFont val="Arial"/>
        <family val="2"/>
        <charset val="204"/>
      </rPr>
      <t>ет</t>
    </r>
    <r>
      <rPr>
        <b/>
        <sz val="7"/>
        <color rgb="FFFFFF00"/>
        <rFont val="Arial"/>
        <family val="2"/>
        <charset val="204"/>
      </rPr>
      <t>н</t>
    </r>
    <r>
      <rPr>
        <b/>
        <sz val="7"/>
        <color rgb="FF0000FF"/>
        <rFont val="Arial"/>
        <family val="2"/>
        <charset val="204"/>
      </rPr>
      <t>ые</t>
    </r>
    <r>
      <rPr>
        <b/>
        <sz val="7"/>
        <rFont val="Arial"/>
        <family val="2"/>
        <charset val="204"/>
      </rPr>
      <t xml:space="preserve"> квадратные кнопки =JKT-106B-2-HOME</t>
    </r>
  </si>
  <si>
    <r>
      <rPr>
        <sz val="5"/>
        <rFont val="Arial"/>
        <family val="2"/>
        <charset val="204"/>
      </rPr>
      <t>TELEFUNKEN</t>
    </r>
    <r>
      <rPr>
        <sz val="12"/>
        <rFont val="Arial"/>
        <family val="2"/>
        <charset val="204"/>
      </rPr>
      <t xml:space="preserve"> </t>
    </r>
    <r>
      <rPr>
        <sz val="12"/>
        <color rgb="FFFF0000"/>
        <rFont val="Arial"/>
        <family val="2"/>
        <charset val="204"/>
      </rPr>
      <t>JKT-106B-HOME</t>
    </r>
    <r>
      <rPr>
        <sz val="12"/>
        <rFont val="Arial"/>
        <family val="2"/>
        <charset val="204"/>
      </rPr>
      <t xml:space="preserve"> </t>
    </r>
    <r>
      <rPr>
        <b/>
        <sz val="10"/>
        <rFont val="Arial"/>
        <family val="2"/>
        <charset val="204"/>
      </rPr>
      <t>черный</t>
    </r>
    <r>
      <rPr>
        <sz val="12"/>
        <rFont val="Arial"/>
        <family val="2"/>
        <charset val="204"/>
      </rPr>
      <t xml:space="preserve"> </t>
    </r>
    <r>
      <rPr>
        <sz val="8"/>
        <rFont val="Arial"/>
        <family val="2"/>
        <charset val="204"/>
      </rPr>
      <t>TF-LED32S59T2S</t>
    </r>
    <r>
      <rPr>
        <sz val="12"/>
        <color rgb="FFFF3300"/>
        <rFont val="Arial"/>
        <family val="2"/>
        <charset val="204"/>
      </rPr>
      <t xml:space="preserve"> </t>
    </r>
    <r>
      <rPr>
        <b/>
        <sz val="7"/>
        <rFont val="Arial"/>
        <family val="2"/>
        <charset val="204"/>
      </rPr>
      <t xml:space="preserve">верх </t>
    </r>
    <r>
      <rPr>
        <b/>
        <sz val="7"/>
        <color indexed="10"/>
        <rFont val="Arial"/>
        <family val="2"/>
        <charset val="204"/>
      </rPr>
      <t>POWER</t>
    </r>
    <r>
      <rPr>
        <b/>
        <sz val="7"/>
        <rFont val="Arial"/>
        <family val="2"/>
        <charset val="204"/>
      </rPr>
      <t xml:space="preserve"> MUTE</t>
    </r>
    <r>
      <rPr>
        <b/>
        <sz val="7"/>
        <color indexed="17"/>
        <rFont val="Arial"/>
        <family val="2"/>
        <charset val="204"/>
      </rPr>
      <t xml:space="preserve"> </t>
    </r>
    <r>
      <rPr>
        <b/>
        <sz val="7"/>
        <rFont val="Arial"/>
        <family val="2"/>
        <charset val="204"/>
      </rPr>
      <t>в центре</t>
    </r>
    <r>
      <rPr>
        <b/>
        <sz val="7"/>
        <color indexed="30"/>
        <rFont val="Arial"/>
        <family val="2"/>
        <charset val="204"/>
      </rPr>
      <t xml:space="preserve"> OK </t>
    </r>
    <r>
      <rPr>
        <b/>
        <sz val="7"/>
        <rFont val="Arial"/>
        <family val="2"/>
        <charset val="204"/>
      </rPr>
      <t xml:space="preserve">домик I◄◄ ►►I II FAV/ </t>
    </r>
    <r>
      <rPr>
        <b/>
        <sz val="7"/>
        <color rgb="FF0000FF"/>
        <rFont val="Arial"/>
        <family val="2"/>
        <charset val="204"/>
      </rPr>
      <t>низ</t>
    </r>
    <r>
      <rPr>
        <b/>
        <sz val="7"/>
        <color rgb="FFFF0000"/>
        <rFont val="Arial"/>
        <family val="2"/>
        <charset val="204"/>
      </rPr>
      <t xml:space="preserve"> </t>
    </r>
    <r>
      <rPr>
        <b/>
        <sz val="7"/>
        <rFont val="Arial"/>
        <family val="2"/>
        <charset val="204"/>
      </rPr>
      <t xml:space="preserve"> </t>
    </r>
    <r>
      <rPr>
        <b/>
        <sz val="7"/>
        <color rgb="FFFF0000"/>
        <rFont val="Arial"/>
        <family val="2"/>
        <charset val="204"/>
      </rPr>
      <t>цв</t>
    </r>
    <r>
      <rPr>
        <b/>
        <sz val="7"/>
        <color rgb="FF00B050"/>
        <rFont val="Arial"/>
        <family val="2"/>
        <charset val="204"/>
      </rPr>
      <t>ет</t>
    </r>
    <r>
      <rPr>
        <b/>
        <sz val="7"/>
        <color rgb="FFFFFF00"/>
        <rFont val="Arial"/>
        <family val="2"/>
        <charset val="204"/>
      </rPr>
      <t>н</t>
    </r>
    <r>
      <rPr>
        <b/>
        <sz val="7"/>
        <color rgb="FF0000FF"/>
        <rFont val="Arial"/>
        <family val="2"/>
        <charset val="204"/>
      </rPr>
      <t>ые</t>
    </r>
    <r>
      <rPr>
        <b/>
        <sz val="7"/>
        <rFont val="Arial"/>
        <family val="2"/>
        <charset val="204"/>
      </rPr>
      <t xml:space="preserve"> квадратные кнопки =JKT-106B-2-HOME</t>
    </r>
  </si>
  <si>
    <t>Датчик температуры для мультиметра (два круглых штекера (бананы)  (Термопара для DT838)</t>
  </si>
  <si>
    <t>Датчик температуры для мультиметра ETP-01 плоские штекера</t>
  </si>
  <si>
    <t>Вентилятор 12V 80*80*15  (0,12A) AD8015-20CB-3BN-F1 (DF801512SELN) качения три провода + переходник на 4гнезда и 4штекера</t>
  </si>
  <si>
    <t xml:space="preserve">Вентилятор 12V 120*120*25  0,16A AD12025-12CB-3EN-F1 (DF12025SELN) качения три провода </t>
  </si>
  <si>
    <t>Вентилятор 12v 40*40*20 0,10A JD4020LS1 два провода с штекером</t>
  </si>
  <si>
    <t>Патрон для лампа E14 (под винт 14mm) 250V 2А Е14/NФ-001 для СВЧ с крепяжём Украина</t>
  </si>
  <si>
    <t xml:space="preserve">Патрон для лампа E14 (под винт 14mm) 250V 2А РТС для СВЧ с крепяжём  </t>
  </si>
  <si>
    <t xml:space="preserve">Вентилятор 24V 60*60*20 (0,08A) FD6020S24M скольжения 2,88w 4000 об/мин 0,53м.куб./м  FANOVER  </t>
  </si>
  <si>
    <t>Вентилятор 12V 30*30*10  BIGTREETECH Technology 12V-DC</t>
  </si>
  <si>
    <t>Блок динамиков в/ч 20mm ш/п 60х30mm 6om 12W в боксе 120x40x50mm YX312-C3-12W-6om-PHS(S)-L(P)-DX REALME RMT101 витрина</t>
  </si>
  <si>
    <t>Блок динамиков в/ч 20mm ш/п 60х30mm 6om 12W в боксе 120x40x50mm YX312-C3-12W-6om-PHS(S)-R(P) REALME RMT101 витрина</t>
  </si>
  <si>
    <t>КТ9115А (9АS7) 01г</t>
  </si>
  <si>
    <t>К548УН1В 81г</t>
  </si>
  <si>
    <t>SANYO  JXPRA  дал Тане вместо JXPSC  если что возрат</t>
  </si>
  <si>
    <t>Универсал SANYO  RM-580B+1 корпус JXPSB  дал Тане вместо JXPSC  если что возрат</t>
  </si>
  <si>
    <t>UHF штекер под пайку (накруч) RG-8 UHF-U8P   на кабель d=9,5мм. Китай на заказ от 10шт</t>
  </si>
  <si>
    <t>UHF штекер под пайку (гайка) RG-213 UHF-S213P на кабель d=10,3мм на заказ от 1шт</t>
  </si>
  <si>
    <r>
      <t xml:space="preserve">Батарейка 1,5v </t>
    </r>
    <r>
      <rPr>
        <b/>
        <sz val="8"/>
        <color rgb="FFFF0000"/>
        <rFont val="Arial"/>
        <family val="2"/>
        <charset val="204"/>
      </rPr>
      <t>Тест на правду</t>
    </r>
    <r>
      <rPr>
        <b/>
        <sz val="8"/>
        <color rgb="FF0000FF"/>
        <rFont val="Arial"/>
        <family val="2"/>
        <charset val="204"/>
      </rPr>
      <t xml:space="preserve"> LR03  алкалиновая (щелочная) (номинальная емкость 750 mAh) 11,4гр</t>
    </r>
  </si>
  <si>
    <t>К548УН1А 81г Тонди з/у20шт</t>
  </si>
  <si>
    <t>Крепёж №6 (6мм) в пакете 50шт  REXANT 07-4006  СКЛАД</t>
  </si>
  <si>
    <r>
      <t xml:space="preserve">Термометр цифровой LED 47х28х23мм от -50 °C ... 110 °C ± 1°C зеленый питание 5-12В с датчиком 1m </t>
    </r>
    <r>
      <rPr>
        <sz val="8"/>
        <color rgb="FFFF0000"/>
        <rFont val="Arial"/>
        <family val="2"/>
        <charset val="204"/>
      </rPr>
      <t>09209A</t>
    </r>
  </si>
  <si>
    <t>КМ155ИП2 78г Интеграл</t>
  </si>
  <si>
    <t>К155ИЕ2  78г Мезон закругл</t>
  </si>
  <si>
    <t xml:space="preserve">133ИЕ7 Au 78г з/у 1 подложка (выпуклая ПОЛНАЯ) </t>
  </si>
  <si>
    <t>155ЛА3 ромб 77г  Анд</t>
  </si>
  <si>
    <t>К155ИР1 94г Мезон остр</t>
  </si>
  <si>
    <t>К155ИР1 78г Мезон закруг</t>
  </si>
  <si>
    <t>КМ155ИП2 80-90г Интеграл</t>
  </si>
  <si>
    <t>КМ155ЛД3 78 79г  (пласм.кор.)Интеграл</t>
  </si>
  <si>
    <t>КМ155ЛД3 80-85г  (пласм.кор.)Интеграл</t>
  </si>
  <si>
    <t>КМ155ЛД3 92г  (пласм.кор.) ИЗОТРОН</t>
  </si>
  <si>
    <t>ГТ701А 94г</t>
  </si>
  <si>
    <t>ГТ701А 78 79г</t>
  </si>
  <si>
    <t>ГТ701А 80 81 83г</t>
  </si>
  <si>
    <t xml:space="preserve">Выключатель света холодильника BK УХЛ4 2  2клеммы 0,5A 250V </t>
  </si>
  <si>
    <t>Резисторы круглые и реостаты ползунковые для бытовой техники</t>
  </si>
  <si>
    <t>Резистор круглый D=15mm H=5mm 3pin WH115 A470K KENNON на плате VC-009A два провода  штекер 2pin</t>
  </si>
  <si>
    <t>Резистор круглый D=15mm H=5mm 3pin WH115 470K FUYOU на плате ZC15262 два провода  штекер 2pin</t>
  </si>
  <si>
    <t>Резистор круглый D=15mm H=5mm 3pin WH115 470K FUYOU на плате VC45J-10F/10D два провода  штекер 2pin</t>
  </si>
  <si>
    <r>
      <t>Резистор круглый D=15mm H=5mm 3pin WH115 470K NG CHN на плате KB-3151C два провода  штекер</t>
    </r>
    <r>
      <rPr>
        <b/>
        <sz val="8"/>
        <color rgb="FFFF0000"/>
        <rFont val="Arial"/>
        <family val="2"/>
        <charset val="204"/>
      </rPr>
      <t xml:space="preserve"> 3pin</t>
    </r>
  </si>
  <si>
    <r>
      <t xml:space="preserve">Резистор круглый D=15mm H=5mm 3pin WH115 B500K GP на плате KB-3151C EC1739-K-11 REV:A два провода  штекер </t>
    </r>
    <r>
      <rPr>
        <b/>
        <sz val="8"/>
        <color rgb="FFFF0000"/>
        <rFont val="Arial"/>
        <family val="2"/>
        <charset val="204"/>
      </rPr>
      <t>3pin</t>
    </r>
  </si>
  <si>
    <t>КТ819Г ТО-220 на заказ</t>
  </si>
  <si>
    <t>КТ840А 94г  на заказ</t>
  </si>
  <si>
    <t>КТ819Б ТО-220 на заказ</t>
  </si>
  <si>
    <r>
      <t>Akai Izumi TLE22F205B TLE19H150G TLE24F205B CHANGHONG E24F898S =???=TLE32H150G/32H212B/32H410M, TLE40F212B</t>
    </r>
    <r>
      <rPr>
        <sz val="8"/>
        <rFont val="Arial"/>
        <family val="2"/>
        <charset val="204"/>
      </rPr>
      <t xml:space="preserve"> нижн ряд X DMP INDEX REC=/=H-LED32V6</t>
    </r>
  </si>
  <si>
    <t xml:space="preserve">Датчик температуры для холодильников и концицинеров 10КОм (металл) d=5мм, L= 25мм, провод 3м. NTC10K 0.5%  </t>
  </si>
  <si>
    <t xml:space="preserve">Двигатель ДП50-40-4.2-12 (12В, 40Вт, 4000об/мин). ТУ4573-001-48414194-2001 2002г Россия  </t>
  </si>
  <si>
    <t>&lt;360V&gt; 05K361 (JVR05K361)  желтые иж</t>
  </si>
  <si>
    <t>Выкл. малый  красный MIRS-201(A) on-off (on-off) 2пол 4pin "вдоль"    6A 250V  (COC) с подсветкой Китай</t>
  </si>
  <si>
    <t>Универсал для ЖК-телевизора с универсальной платой DS.D3663LUA.A81</t>
  </si>
  <si>
    <t>1И250Н37-100 для ДРЛ250</t>
  </si>
  <si>
    <t>СПО-1 560к ВС2-20 1976г паллета</t>
  </si>
  <si>
    <t>СПО-1 680к  ВС3-12,5 М68 1972г паллета</t>
  </si>
  <si>
    <t>СПО-1 680к  ВС3-20   М68 1976г паллета</t>
  </si>
  <si>
    <t xml:space="preserve">КТ608Б Au 89г  </t>
  </si>
  <si>
    <t xml:space="preserve">КТ608Б Au 85г   </t>
  </si>
  <si>
    <t xml:space="preserve">КТ608Б Au 81г  </t>
  </si>
  <si>
    <t>240 ом 0.125w 0805 ± 1% (2400) в пакетике!!!</t>
  </si>
  <si>
    <t>240 ом 0.125w 0805 ± 5% (240R) пластик (+скл) от 50шт</t>
  </si>
  <si>
    <t>240 ом 0.125w 0805 ± 1% (241) в книге</t>
  </si>
  <si>
    <t>22,5х14   KEM-3361AR      красный, 3 разряда, общий катод  =E30361-L-O-0-W</t>
  </si>
  <si>
    <r>
      <rPr>
        <b/>
        <sz val="6"/>
        <rFont val="Arial"/>
        <family val="2"/>
        <charset val="204"/>
      </rPr>
      <t>SHIVAKI</t>
    </r>
    <r>
      <rPr>
        <b/>
        <sz val="8"/>
        <rFont val="Arial"/>
        <family val="2"/>
        <charset val="204"/>
      </rPr>
      <t xml:space="preserve"> </t>
    </r>
    <r>
      <rPr>
        <b/>
        <sz val="12"/>
        <rFont val="Arial"/>
        <family val="2"/>
        <charset val="204"/>
      </rPr>
      <t xml:space="preserve">2200-ED00SHIV  </t>
    </r>
    <r>
      <rPr>
        <b/>
        <sz val="7"/>
        <rFont val="Arial"/>
        <family val="2"/>
        <charset val="204"/>
      </rPr>
      <t xml:space="preserve">верх </t>
    </r>
    <r>
      <rPr>
        <b/>
        <sz val="7"/>
        <color indexed="10"/>
        <rFont val="Arial"/>
        <family val="2"/>
        <charset val="204"/>
      </rPr>
      <t xml:space="preserve">POWER </t>
    </r>
    <r>
      <rPr>
        <b/>
        <sz val="7"/>
        <rFont val="Calibri"/>
        <family val="2"/>
        <charset val="204"/>
      </rPr>
      <t>©</t>
    </r>
    <r>
      <rPr>
        <b/>
        <sz val="7"/>
        <color indexed="10"/>
        <rFont val="Arial"/>
        <family val="2"/>
        <charset val="204"/>
      </rPr>
      <t xml:space="preserve"> </t>
    </r>
    <r>
      <rPr>
        <b/>
        <sz val="7"/>
        <color indexed="17"/>
        <rFont val="Arial"/>
        <family val="2"/>
        <charset val="204"/>
      </rPr>
      <t>MUTE</t>
    </r>
    <r>
      <rPr>
        <b/>
        <sz val="7"/>
        <rFont val="Arial"/>
        <family val="2"/>
        <charset val="204"/>
      </rPr>
      <t xml:space="preserve"> в центре </t>
    </r>
    <r>
      <rPr>
        <b/>
        <sz val="7"/>
        <color rgb="FF0000FF"/>
        <rFont val="Arial"/>
        <family val="2"/>
        <charset val="204"/>
      </rPr>
      <t>OK/ENTER</t>
    </r>
    <r>
      <rPr>
        <b/>
        <sz val="7"/>
        <rFont val="Arial"/>
        <family val="2"/>
        <charset val="204"/>
      </rPr>
      <t xml:space="preserve"> </t>
    </r>
    <r>
      <rPr>
        <b/>
        <sz val="7"/>
        <color rgb="FF00B0F0"/>
        <rFont val="Arial"/>
        <family val="2"/>
        <charset val="204"/>
      </rPr>
      <t>MEDIA AUTO</t>
    </r>
    <r>
      <rPr>
        <b/>
        <sz val="7"/>
        <rFont val="Arial"/>
        <family val="2"/>
        <charset val="204"/>
      </rPr>
      <t xml:space="preserve"> SLEEP  цветные кнопки</t>
    </r>
    <r>
      <rPr>
        <b/>
        <sz val="7"/>
        <color indexed="10"/>
        <rFont val="Arial"/>
        <family val="2"/>
        <charset val="204"/>
      </rPr>
      <t xml:space="preserve"> нижн. кн. </t>
    </r>
    <r>
      <rPr>
        <b/>
        <sz val="7"/>
        <color rgb="FF0000FF"/>
        <rFont val="Arial"/>
        <family val="2"/>
        <charset val="204"/>
      </rPr>
      <t>EPG DTV/RADIO</t>
    </r>
    <r>
      <rPr>
        <b/>
        <sz val="7"/>
        <color indexed="10"/>
        <rFont val="Arial"/>
        <family val="2"/>
        <charset val="204"/>
      </rPr>
      <t xml:space="preserve"> REC </t>
    </r>
    <r>
      <rPr>
        <b/>
        <sz val="7"/>
        <color rgb="FF0000FF"/>
        <rFont val="Arial"/>
        <family val="2"/>
        <charset val="204"/>
      </rPr>
      <t>SUBTITL</t>
    </r>
    <r>
      <rPr>
        <b/>
        <sz val="7"/>
        <color indexed="10"/>
        <rFont val="Arial"/>
        <family val="2"/>
        <charset val="204"/>
      </rPr>
      <t xml:space="preserve">E </t>
    </r>
    <r>
      <rPr>
        <b/>
        <sz val="7"/>
        <rFont val="Arial"/>
        <family val="2"/>
        <charset val="204"/>
      </rPr>
      <t>=YX-CY309E   (2200-ED0SHIV 2200-ED00POLA 2200-ED00POLR 2200-ED00LUMU ) дал Akai 2200-EDRWAkai  2200-ED00SAMT</t>
    </r>
  </si>
  <si>
    <t>RX27-1 2,2 ом 5W 5% SQP5 цементные  RU</t>
  </si>
  <si>
    <r>
      <t>РП21-003-УХЛ4 -24VDC постоянка!!!(</t>
    </r>
    <r>
      <rPr>
        <sz val="10"/>
        <color rgb="FFFF0000"/>
        <rFont val="Arial"/>
        <family val="2"/>
        <charset val="204"/>
      </rPr>
      <t>РП21-УХЛ4 -24В) СТИМУЛ-ИНК</t>
    </r>
  </si>
  <si>
    <t>1 ?</t>
  </si>
  <si>
    <t>КС680А (мет) 76г 78г</t>
  </si>
  <si>
    <t>КТ816А 07г (V4)</t>
  </si>
  <si>
    <t>КТ817Б 7БF формованные</t>
  </si>
  <si>
    <t>КС515А1 (стекло белое кольцо+зеленое кольцо) прверить</t>
  </si>
  <si>
    <t>НОВОС</t>
  </si>
  <si>
    <r>
      <t xml:space="preserve">СВЧ Стеклянный поддон D=280 мм низ гладкий </t>
    </r>
    <r>
      <rPr>
        <b/>
        <sz val="8"/>
        <color rgb="FFFF0000"/>
        <rFont val="Arial"/>
        <family val="2"/>
        <charset val="204"/>
      </rPr>
      <t>с бортиком для роликов d=205мм</t>
    </r>
    <r>
      <rPr>
        <b/>
        <sz val="8"/>
        <color rgb="FF0000FF"/>
        <rFont val="Arial"/>
        <family val="2"/>
        <charset val="204"/>
      </rPr>
      <t xml:space="preserve"> Корея </t>
    </r>
    <r>
      <rPr>
        <b/>
        <sz val="8"/>
        <rFont val="Arial"/>
        <family val="2"/>
        <charset val="204"/>
      </rPr>
      <t>(FOR MICROWAVE OVEN ONLY</t>
    </r>
    <r>
      <rPr>
        <b/>
        <sz val="8"/>
        <color rgb="FFFF0000"/>
        <rFont val="Arial"/>
        <family val="2"/>
        <charset val="204"/>
      </rPr>
      <t xml:space="preserve"> G01</t>
    </r>
    <r>
      <rPr>
        <b/>
        <sz val="8"/>
        <rFont val="Arial"/>
        <family val="2"/>
        <charset val="204"/>
      </rPr>
      <t xml:space="preserve">) </t>
    </r>
  </si>
  <si>
    <t>Н+М</t>
  </si>
  <si>
    <r>
      <rPr>
        <sz val="11"/>
        <color indexed="8"/>
        <rFont val="Arial"/>
        <family val="2"/>
        <charset val="204"/>
      </rPr>
      <t>AOC (ЛОС) HOB2977/</t>
    </r>
    <r>
      <rPr>
        <b/>
        <sz val="11"/>
        <color rgb="FF0000FF"/>
        <rFont val="Arial"/>
        <family val="2"/>
        <charset val="204"/>
      </rPr>
      <t>LE32M3570</t>
    </r>
    <r>
      <rPr>
        <sz val="12"/>
        <color indexed="8"/>
        <rFont val="Arial"/>
        <family val="2"/>
        <charset val="204"/>
      </rPr>
      <t xml:space="preserve"> </t>
    </r>
    <r>
      <rPr>
        <b/>
        <sz val="9"/>
        <color rgb="FFFF0000"/>
        <rFont val="Arial"/>
        <family val="2"/>
        <charset val="204"/>
      </rPr>
      <t>низ  LANGUAGE HOLD LIST REVEAL</t>
    </r>
    <r>
      <rPr>
        <sz val="12"/>
        <color indexed="8"/>
        <rFont val="Arial"/>
        <family val="2"/>
        <charset val="204"/>
      </rPr>
      <t xml:space="preserve"> </t>
    </r>
    <r>
      <rPr>
        <sz val="8"/>
        <color indexed="8"/>
        <rFont val="Arial"/>
        <family val="2"/>
        <charset val="204"/>
      </rPr>
      <t xml:space="preserve"> LE43M3570 1188-2 AOC LE32M3295 LE32M3295/60S </t>
    </r>
  </si>
  <si>
    <r>
      <rPr>
        <sz val="10"/>
        <color indexed="8"/>
        <rFont val="Arial"/>
        <family val="2"/>
        <charset val="204"/>
      </rPr>
      <t>SUPRA</t>
    </r>
    <r>
      <rPr>
        <sz val="11"/>
        <color indexed="8"/>
        <rFont val="Arial"/>
        <family val="2"/>
        <charset val="204"/>
      </rPr>
      <t xml:space="preserve"> RS41-</t>
    </r>
    <r>
      <rPr>
        <sz val="11"/>
        <color rgb="FFFF0000"/>
        <rFont val="Arial"/>
        <family val="2"/>
        <charset val="204"/>
      </rPr>
      <t xml:space="preserve">MOUSE </t>
    </r>
    <r>
      <rPr>
        <b/>
        <sz val="11"/>
        <color rgb="FF0000FF"/>
        <rFont val="Arial"/>
        <family val="2"/>
        <charset val="204"/>
      </rPr>
      <t>STV-LC32ST3001F</t>
    </r>
    <r>
      <rPr>
        <b/>
        <sz val="8"/>
        <rFont val="Arial"/>
        <family val="2"/>
        <charset val="204"/>
      </rPr>
      <t xml:space="preserve">  </t>
    </r>
    <r>
      <rPr>
        <sz val="11"/>
        <color rgb="FFFF0000"/>
        <rFont val="Arial"/>
        <family val="2"/>
        <charset val="204"/>
      </rPr>
      <t xml:space="preserve"> </t>
    </r>
    <r>
      <rPr>
        <b/>
        <sz val="6"/>
        <rFont val="Arial"/>
        <family val="2"/>
        <charset val="204"/>
      </rPr>
      <t xml:space="preserve">верх POWER SOURCE </t>
    </r>
    <r>
      <rPr>
        <b/>
        <sz val="6"/>
        <color rgb="FF0000FF"/>
        <rFont val="Arial"/>
        <family val="2"/>
        <charset val="204"/>
      </rPr>
      <t xml:space="preserve"> T.SHIFT EPG </t>
    </r>
    <r>
      <rPr>
        <b/>
        <sz val="8"/>
        <rFont val="Arial"/>
        <family val="2"/>
        <charset val="204"/>
      </rPr>
      <t xml:space="preserve">ENTER </t>
    </r>
    <r>
      <rPr>
        <b/>
        <sz val="6"/>
        <color rgb="FF0000FF"/>
        <rFont val="Arial"/>
        <family val="2"/>
        <charset val="204"/>
      </rPr>
      <t xml:space="preserve">MENU EXIT </t>
    </r>
    <r>
      <rPr>
        <b/>
        <sz val="6"/>
        <color rgb="FFFF0000"/>
        <rFont val="Arial"/>
        <family val="2"/>
        <charset val="204"/>
      </rPr>
      <t>HOME MOUSE</t>
    </r>
    <r>
      <rPr>
        <b/>
        <sz val="6"/>
        <color rgb="FF0000FF"/>
        <rFont val="Arial"/>
        <family val="2"/>
        <charset val="204"/>
      </rPr>
      <t xml:space="preserve"> </t>
    </r>
    <r>
      <rPr>
        <b/>
        <sz val="6"/>
        <rFont val="Arial"/>
        <family val="2"/>
        <charset val="204"/>
      </rPr>
      <t>низ DISPLAY 0 RETURN    (RS41-MOUSE STV-LC32ST3001F AMCV LE-32ZTHS17  LE-43ZTFS17)</t>
    </r>
  </si>
  <si>
    <r>
      <t>ERISSON BC-1202(</t>
    </r>
    <r>
      <rPr>
        <b/>
        <sz val="12"/>
        <color rgb="FF0000FF"/>
        <rFont val="Arial"/>
        <family val="2"/>
        <charset val="204"/>
      </rPr>
      <t>SV-21N03</t>
    </r>
    <r>
      <rPr>
        <sz val="12"/>
        <rFont val="Arial"/>
        <family val="2"/>
        <charset val="204"/>
      </rPr>
      <t xml:space="preserve">) </t>
    </r>
    <r>
      <rPr>
        <b/>
        <sz val="8"/>
        <rFont val="Arial"/>
        <family val="2"/>
        <charset val="204"/>
      </rPr>
      <t>нижн. кнопки OFF ON/MIC  21SJK9R</t>
    </r>
  </si>
  <si>
    <t xml:space="preserve">Чип керамика &lt;0805&gt; 220pf (X7R) ±10% 50v </t>
  </si>
  <si>
    <t xml:space="preserve">Чип керамика &lt;0805&gt; 330pf (X7R) ±10% 50v </t>
  </si>
  <si>
    <t>К155ИЕ4 82г   Мезон закругл</t>
  </si>
  <si>
    <t>КМ155ИЕ4 87-91г Мезон</t>
  </si>
  <si>
    <t>КМ155ИЕ7 90г</t>
  </si>
  <si>
    <t>К155ЛА4 81г Днепр Херсон =1ЛБ554=SN74279</t>
  </si>
  <si>
    <t>К155ЛА4 89г Днепр Херсон =1ЛБ554=SN74279</t>
  </si>
  <si>
    <t>К155ЛА4 88г Днепр Херсон =1ЛБ554=SN74279</t>
  </si>
  <si>
    <t>К155ЛА4 86 87г Днепр Херсон =1ЛБ554=SN74279</t>
  </si>
  <si>
    <t>К155ЛА4 85г ТРАНЗИСТОР Минск = К155ЛА4 =SN74279</t>
  </si>
  <si>
    <t>К155ЛН2 81г Анд = SN7405N</t>
  </si>
  <si>
    <t xml:space="preserve">КМ155ЛП5 86 90г </t>
  </si>
  <si>
    <t>К531ЛН1П 83 84 85г</t>
  </si>
  <si>
    <t xml:space="preserve">КР531ЛП5 90г  Днепр Херсон </t>
  </si>
  <si>
    <t>К531ЛП5П 83г коричневые без логатипа</t>
  </si>
  <si>
    <t>К555ГГ2 92г Мезон</t>
  </si>
  <si>
    <t>К555ИЕ10 92г Мезон=74LS161N</t>
  </si>
  <si>
    <t>К555ИР22 93г Мезон</t>
  </si>
  <si>
    <t>КР580ВВ55А  90г СДЕЛАНО В СССР</t>
  </si>
  <si>
    <t xml:space="preserve">КР580ВМ80А 90г  </t>
  </si>
  <si>
    <t>КР580ВВ51А 91г</t>
  </si>
  <si>
    <t>КР1533КП11А 90 91г Интергал</t>
  </si>
  <si>
    <t>КР1810ВН59А  DIP28 89г демонтаж</t>
  </si>
  <si>
    <t>КР1601РР1  DIP24</t>
  </si>
  <si>
    <t>КР1801ВМ1А 91г (КР1801ВМ1 без точек) паук прямые ноги</t>
  </si>
  <si>
    <t>КР1801ВМ2А 90г (КР1801ВМ2 без точек) DIP24</t>
  </si>
  <si>
    <t>ЭКР1087ХА2 94г</t>
  </si>
  <si>
    <t>4700мкф 10в 12,5x26 Jamicon TKR (н/у 10шт)</t>
  </si>
  <si>
    <t xml:space="preserve">Терминал аудио круглый D55/44мм 2 ЗАЖИМА 10-0040 (вклееваемая) </t>
  </si>
  <si>
    <t>Клемма соединительная с рычагами 222-415  5 контакта  1шт</t>
  </si>
  <si>
    <t>Клемма соединительная с рычагамй 222-415  5 контакта   5шт</t>
  </si>
  <si>
    <r>
      <t xml:space="preserve">Кнопка выключатель FA4-12/2DB-1 12(12)A 250V~ 5E4 </t>
    </r>
    <r>
      <rPr>
        <b/>
        <sz val="8"/>
        <color rgb="FFFF0000"/>
        <rFont val="Arial"/>
        <family val="2"/>
        <charset val="204"/>
      </rPr>
      <t>47х26х23мм</t>
    </r>
    <r>
      <rPr>
        <sz val="8"/>
        <color indexed="8"/>
        <rFont val="Arial"/>
        <family val="2"/>
        <charset val="204"/>
      </rPr>
      <t xml:space="preserve"> (клавиша гусь 105мм с защёлкой)</t>
    </r>
    <r>
      <rPr>
        <b/>
        <sz val="8"/>
        <color rgb="FFFF0000"/>
        <rFont val="Arial"/>
        <family val="2"/>
        <charset val="204"/>
      </rPr>
      <t xml:space="preserve"> FA7-12/2  для болгарки (УШМ) ИНТЕРСКОЛ УШМ-150.1300, УШМ-180.1800 М, УШМ-230.2100 М аналог 00.10.01.01.01  УШМ-150/1300 (s/n 58.****) =S230B</t>
    </r>
  </si>
  <si>
    <t>9+10</t>
  </si>
  <si>
    <t xml:space="preserve">ПТ-50 39 ом ±5(10)% 69 70г проволочные точные резисторы аналог ПЭВ-50 39ом D=30mm L=127mm клеммы тип O неизол. (кольцевая) </t>
  </si>
  <si>
    <r>
      <t xml:space="preserve">HYUNDAI H-LCDVD2200 </t>
    </r>
    <r>
      <rPr>
        <b/>
        <sz val="11"/>
        <rFont val="Arial"/>
        <family val="2"/>
        <charset val="204"/>
      </rPr>
      <t xml:space="preserve">Akai = H-LCDVD3200S H-LCD2200 (H-LCD220) (H-LCD1509) </t>
    </r>
    <r>
      <rPr>
        <sz val="8"/>
        <rFont val="Arial"/>
        <family val="2"/>
        <charset val="204"/>
      </rPr>
      <t xml:space="preserve">  </t>
    </r>
    <r>
      <rPr>
        <b/>
        <sz val="8"/>
        <rFont val="Arial"/>
        <family val="2"/>
        <charset val="204"/>
      </rPr>
      <t xml:space="preserve">верх STANDBY AUTO/EJECT   </t>
    </r>
    <r>
      <rPr>
        <b/>
        <sz val="8"/>
        <color rgb="FF0000FF"/>
        <rFont val="Arial"/>
        <family val="2"/>
        <charset val="204"/>
      </rPr>
      <t xml:space="preserve">VOL+ TITLE MENU CH+ </t>
    </r>
    <r>
      <rPr>
        <b/>
        <sz val="8"/>
        <rFont val="Arial"/>
        <family val="2"/>
        <charset val="204"/>
      </rPr>
      <t>в центре ENTER  нижн. кнопки PROGRAM INTRO REPEAT AB</t>
    </r>
    <r>
      <rPr>
        <sz val="8"/>
        <rFont val="Arial"/>
        <family val="2"/>
        <charset val="204"/>
      </rPr>
      <t xml:space="preserve">  LTC-16R5X2-3 LCD+DVD LTC-15S04M, LTC-16R5X2M,LTC-16R5X3M LTC-24S01P H-LCDVD2200   =Akai LTA-19E307D</t>
    </r>
  </si>
  <si>
    <r>
      <t xml:space="preserve">G13 19268 1,5V BL10 (11,6х5,4мм) </t>
    </r>
    <r>
      <rPr>
        <b/>
        <sz val="8"/>
        <rFont val="Arial"/>
        <family val="2"/>
        <charset val="204"/>
      </rPr>
      <t>AG13 357 (LR44) G1</t>
    </r>
    <r>
      <rPr>
        <sz val="8"/>
        <color indexed="10"/>
        <rFont val="Arial"/>
        <family val="2"/>
        <charset val="204"/>
      </rPr>
      <t xml:space="preserve">  AG13 LR44 A76 GP76A 357 SR44W Китай</t>
    </r>
  </si>
  <si>
    <t xml:space="preserve">Батарейка  LITHIUM 3V CR 2032 BL5 SONY  </t>
  </si>
  <si>
    <t>&lt;560V&gt; 14K561 (561KD14  14D561K  ) голубые</t>
  </si>
  <si>
    <t xml:space="preserve">гнездо 6.35мм стерео на ШАССИ с разм. ПОД ГАЙКУ черный ПАУК 6pin (SZC-0085) 02142A </t>
  </si>
  <si>
    <r>
      <t xml:space="preserve">Двиг.пов.стола СВЧ 220-240VAC 5/6 об/мин 4W 49TYZ-A2  длина вала 15(18)мм !!! </t>
    </r>
    <r>
      <rPr>
        <b/>
        <sz val="8"/>
        <color rgb="FFFF0000"/>
        <rFont val="Arial"/>
        <family val="2"/>
        <charset val="204"/>
      </rPr>
      <t xml:space="preserve">  35013</t>
    </r>
  </si>
  <si>
    <r>
      <t xml:space="preserve">Терминал аудио 4 зажима  SMALL (10-0032) 19x63мм (с отв. для креп ) Китай  </t>
    </r>
    <r>
      <rPr>
        <sz val="8"/>
        <color rgb="FFFF0000"/>
        <rFont val="Arial"/>
        <family val="2"/>
        <charset val="204"/>
      </rPr>
      <t xml:space="preserve"> Ч</t>
    </r>
  </si>
  <si>
    <t>Кнопка круглая DS-316 off-(on) (0,5A 250VAC) на замыкание зелена М10</t>
  </si>
  <si>
    <t xml:space="preserve">Кнопка круглая DS-316 off-(on) (0,5A 250VAC) на замыкание красная М10 </t>
  </si>
  <si>
    <t>2Т152-80-16-64 89г Преобразователь</t>
  </si>
  <si>
    <t>Т212-16-10-7  99г</t>
  </si>
  <si>
    <t>Т212-16-13-6  96г</t>
  </si>
  <si>
    <t>Т212-16-,,,-3  98г демонтаж ГАРАНТИЯ</t>
  </si>
  <si>
    <t>4,7мкф 350в 105°C &lt;TK&gt; 10-12 Jamicon TKR</t>
  </si>
  <si>
    <r>
      <t xml:space="preserve">Выкл. малый  красный KCD1-201N-4-C3 R/4P (on-off) 2пол 4pin "вдоль"    6A 250V  (COC) с подсветкой  </t>
    </r>
    <r>
      <rPr>
        <sz val="8"/>
        <color rgb="FF0000FF"/>
        <rFont val="Arial"/>
        <family val="2"/>
        <charset val="204"/>
      </rPr>
      <t>27031</t>
    </r>
    <r>
      <rPr>
        <sz val="8"/>
        <color rgb="FFFF0000"/>
        <rFont val="Arial"/>
        <family val="2"/>
        <charset val="204"/>
      </rPr>
      <t>Китай</t>
    </r>
  </si>
  <si>
    <t>?+100</t>
  </si>
  <si>
    <t>RX24 20 ом 50w ± 5% в алюминиевом корпусе</t>
  </si>
  <si>
    <t>RX24 33 ом 50w ± 5% в алюминиевом корпусе</t>
  </si>
  <si>
    <t xml:space="preserve">3590S-2-502L 5кОм, 5% резистор прецизионный многооборотный   </t>
  </si>
  <si>
    <r>
      <t xml:space="preserve">Светодиод-3мм белый </t>
    </r>
    <r>
      <rPr>
        <sz val="8"/>
        <color rgb="FFFF0000"/>
        <rFont val="Arial"/>
        <family val="2"/>
        <charset val="204"/>
      </rPr>
      <t>2-3,4V</t>
    </r>
    <r>
      <rPr>
        <sz val="8"/>
        <rFont val="Arial"/>
        <family val="2"/>
        <charset val="204"/>
      </rPr>
      <t xml:space="preserve"> </t>
    </r>
    <r>
      <rPr>
        <b/>
        <sz val="8"/>
        <color rgb="FF0000FF"/>
        <rFont val="Arial"/>
        <family val="2"/>
        <charset val="204"/>
      </rPr>
      <t>260001</t>
    </r>
    <r>
      <rPr>
        <sz val="8"/>
        <rFont val="Arial"/>
        <family val="2"/>
        <charset val="204"/>
      </rPr>
      <t xml:space="preserve">  20ma  6000 mcd  &lt;30°&gt; холодный белый</t>
    </r>
  </si>
  <si>
    <t>Светодиод-5мм белый 20мА  3,4 v (тепло/белый) укороченная линза h=4,8мм 260114</t>
  </si>
  <si>
    <t>Светодиод-5мм белый 20мА  3,4 v  (белый матовый) 26091</t>
  </si>
  <si>
    <t>Светодиод-5мм белый 20мА  3,4 v (холод/белый) укороченная линза h=4,8мм 260114</t>
  </si>
  <si>
    <t>Светодиод "чип" 3014 (3.0x1.4x0.7мм) белый 3,0-3,4V  7-9Lm 5500-7000K 30mA  (минус- широкий) 26105</t>
  </si>
  <si>
    <t>Флюс СКФ "Канифоль жидкая LUX" 25мл 10192</t>
  </si>
  <si>
    <t xml:space="preserve">20,0 ом 0.25w 1206 ± 5% (200) от 50шт </t>
  </si>
  <si>
    <t>22,0 ом 0.25w 1206 ± 5% (220)  от 50шт</t>
  </si>
  <si>
    <t xml:space="preserve">5,6 ком 0.25w 1206 ± 5% (562)  от 50шт </t>
  </si>
  <si>
    <t>0,1 ом 1 w 2512 ± 1% (R100) WSL2512R1000FTA DALE</t>
  </si>
  <si>
    <r>
      <t xml:space="preserve">0,5 ом 1 w 2512 ± 1% (R5) </t>
    </r>
    <r>
      <rPr>
        <b/>
        <sz val="8"/>
        <color rgb="FFFF0000"/>
        <rFont val="Arial"/>
        <family val="2"/>
        <charset val="204"/>
      </rPr>
      <t xml:space="preserve"> </t>
    </r>
  </si>
  <si>
    <t xml:space="preserve">200 ом 1 w 2512 ± 5%  (201) от 20шт </t>
  </si>
  <si>
    <t xml:space="preserve">10 ком 1 w 2512 ± 5%  (103) от 20шт </t>
  </si>
  <si>
    <t>10 ом 1 w 2512 ± 5% (100) УХТА от 20шт КИЗ</t>
  </si>
  <si>
    <t xml:space="preserve">1,0 ом 1 w 2512 ± 5% (1R0)  </t>
  </si>
  <si>
    <t>0,68 ом 1 w 2512 ± 1% (R68)  от 10шт</t>
  </si>
  <si>
    <t>0,62 ом 1 w 2512 ± 1% (R62)  от 10шт</t>
  </si>
  <si>
    <t xml:space="preserve">штекер БП 5.5*2.1мм L=14/45мм металл на кабель 026203A  </t>
  </si>
  <si>
    <t>6x10x15 эл.щетка  (пара) пружина скоба brush spring</t>
  </si>
  <si>
    <t>КВ106В з/у полителен этикетка</t>
  </si>
  <si>
    <t>КВ109В 79г з/у полителен этикетка</t>
  </si>
  <si>
    <t>АЛ103А з/у 80г пленка</t>
  </si>
  <si>
    <t>Батарейка 1,5v Camelion R03/286 1,5V AAA (просроченые номинальная емкость ,,, mAh) 6,94гр Китай</t>
  </si>
  <si>
    <t>Батарейка 1,5v GP SUPER LR20</t>
  </si>
  <si>
    <t>Батарейка  LITHIUM 3V CR 2450 BL1 Kodak Китай</t>
  </si>
  <si>
    <r>
      <t>Батарейка 1/2АА  Robiton</t>
    </r>
    <r>
      <rPr>
        <b/>
        <sz val="8"/>
        <color rgb="FFFF0000"/>
        <rFont val="Arial"/>
        <family val="2"/>
        <charset val="204"/>
      </rPr>
      <t xml:space="preserve"> ER</t>
    </r>
    <r>
      <rPr>
        <b/>
        <sz val="8"/>
        <rFont val="Arial"/>
        <family val="2"/>
        <charset val="204"/>
      </rPr>
      <t xml:space="preserve">14250-AX </t>
    </r>
    <r>
      <rPr>
        <b/>
        <sz val="8"/>
        <color rgb="FFFF0000"/>
        <rFont val="Arial"/>
        <family val="2"/>
        <charset val="204"/>
      </rPr>
      <t>3,6V</t>
    </r>
    <r>
      <rPr>
        <b/>
        <sz val="8"/>
        <rFont val="Arial"/>
        <family val="2"/>
        <charset val="204"/>
      </rPr>
      <t xml:space="preserve"> вывода для приборов  Незаряжать!!! Китай LSC1200-1/2AA-3.6V (14.5х25mm)</t>
    </r>
  </si>
  <si>
    <t>Клей "Склейкин Гель" 3г BL12 Китай</t>
  </si>
  <si>
    <t>2200мкф 25в .105° 13*21  ChongX</t>
  </si>
  <si>
    <r>
      <t xml:space="preserve">Батарейка 2/3A FANSO </t>
    </r>
    <r>
      <rPr>
        <b/>
        <sz val="8"/>
        <rFont val="Arial"/>
        <family val="2"/>
        <charset val="204"/>
      </rPr>
      <t>CR</t>
    </r>
    <r>
      <rPr>
        <b/>
        <sz val="8"/>
        <color rgb="FFFF0000"/>
        <rFont val="Arial"/>
        <family val="2"/>
        <charset val="204"/>
      </rPr>
      <t xml:space="preserve">17335SL-AX Li-ION </t>
    </r>
    <r>
      <rPr>
        <b/>
        <sz val="8"/>
        <rFont val="Arial"/>
        <family val="2"/>
        <charset val="204"/>
      </rPr>
      <t xml:space="preserve">3В </t>
    </r>
    <r>
      <rPr>
        <b/>
        <sz val="8"/>
        <color rgb="FFFF0000"/>
        <rFont val="Arial"/>
        <family val="2"/>
        <charset val="204"/>
      </rPr>
      <t xml:space="preserve">1500мАч  L=33мм D=16,5мм 16,7г  </t>
    </r>
  </si>
  <si>
    <r>
      <t xml:space="preserve">Батарейка 2/3A EEMB </t>
    </r>
    <r>
      <rPr>
        <b/>
        <sz val="8"/>
        <color rgb="FF0000FF"/>
        <rFont val="Arial"/>
        <family val="2"/>
        <charset val="204"/>
      </rPr>
      <t>ER</t>
    </r>
    <r>
      <rPr>
        <b/>
        <sz val="8"/>
        <color rgb="FFFF0000"/>
        <rFont val="Arial"/>
        <family val="2"/>
        <charset val="204"/>
      </rPr>
      <t>17335-AX Li-ION</t>
    </r>
    <r>
      <rPr>
        <b/>
        <sz val="8"/>
        <color rgb="FF0000FF"/>
        <rFont val="Arial"/>
        <family val="2"/>
        <charset val="204"/>
      </rPr>
      <t xml:space="preserve"> 3.6В</t>
    </r>
    <r>
      <rPr>
        <b/>
        <sz val="8"/>
        <color rgb="FFFF0000"/>
        <rFont val="Arial"/>
        <family val="2"/>
        <charset val="204"/>
      </rPr>
      <t xml:space="preserve"> 2100мАч  L=33мм D=16,5мм 17,5г  </t>
    </r>
  </si>
  <si>
    <r>
      <t xml:space="preserve">РП21-004-УХЛ4Б </t>
    </r>
    <r>
      <rPr>
        <sz val="10"/>
        <color rgb="FFFF0000"/>
        <rFont val="Arial"/>
        <family val="2"/>
        <charset val="204"/>
      </rPr>
      <t xml:space="preserve">~36V 50Гц </t>
    </r>
    <r>
      <rPr>
        <sz val="10"/>
        <color indexed="8"/>
        <rFont val="Arial"/>
        <family val="2"/>
        <charset val="204"/>
      </rPr>
      <t xml:space="preserve"> 86г</t>
    </r>
  </si>
  <si>
    <r>
      <t xml:space="preserve">РП21M-004-УХЛ4 </t>
    </r>
    <r>
      <rPr>
        <sz val="10"/>
        <color rgb="FFFF0000"/>
        <rFont val="Arial"/>
        <family val="2"/>
        <charset val="204"/>
      </rPr>
      <t>~36V 50Гц</t>
    </r>
    <r>
      <rPr>
        <sz val="10"/>
        <color indexed="8"/>
        <rFont val="Arial"/>
        <family val="2"/>
        <charset val="204"/>
      </rPr>
      <t xml:space="preserve">  05г</t>
    </r>
  </si>
  <si>
    <r>
      <t xml:space="preserve">гнездо 6.35мм стерео на кабель металл  (Ni) ИЖ </t>
    </r>
    <r>
      <rPr>
        <sz val="8"/>
        <color rgb="FFFF0000"/>
        <rFont val="Arial"/>
        <family val="2"/>
        <charset val="204"/>
      </rPr>
      <t>(6,3 гнездо стерео (Ni))</t>
    </r>
    <r>
      <rPr>
        <sz val="8"/>
        <rFont val="Arial"/>
        <family val="2"/>
        <charset val="204"/>
      </rPr>
      <t xml:space="preserve"> три красных полоски </t>
    </r>
  </si>
  <si>
    <t>Припой ПОС-90 (D=2мм) 100г Sn90/Pb10 Рязань  (122,33г  с катушкой) НА ЗАКАЗ</t>
  </si>
  <si>
    <t>Припой ПОС-90 (D=1мм)  Sn90/Pb10 Рязань 100г 15,52м НА ЗАКАЗ</t>
  </si>
  <si>
    <t xml:space="preserve">ДРОССЕЛЬ </t>
  </si>
  <si>
    <t>Дроссель T18105-FA2 1610 FALCO для СВЧ 6pin катушка D=55mm d=22mm H=22mm</t>
  </si>
  <si>
    <t>Дроссель прозрачный для СВЧ 4pin катушка D=18mm L=21mm H=19mm</t>
  </si>
  <si>
    <r>
      <t xml:space="preserve">Выкл. 4pin IRS-201-6C (Красный) 16A 250V 2пол on-off  </t>
    </r>
    <r>
      <rPr>
        <sz val="8"/>
        <color rgb="FF0000FF"/>
        <rFont val="Arial"/>
        <family val="2"/>
        <charset val="204"/>
      </rPr>
      <t>Н=30мм h=20мм</t>
    </r>
    <r>
      <rPr>
        <sz val="8"/>
        <color rgb="FFFF0000"/>
        <rFont val="Arial"/>
        <family val="2"/>
        <charset val="204"/>
      </rPr>
      <t xml:space="preserve"> RU (QY604-201N) Китай</t>
    </r>
  </si>
  <si>
    <r>
      <t xml:space="preserve">Выкл. 4pin </t>
    </r>
    <r>
      <rPr>
        <b/>
        <sz val="8"/>
        <color rgb="FF0000FF"/>
        <rFont val="Arial"/>
        <family val="2"/>
        <charset val="204"/>
      </rPr>
      <t xml:space="preserve">QB-K4A </t>
    </r>
    <r>
      <rPr>
        <sz val="8"/>
        <color rgb="FFFF0000"/>
        <rFont val="Arial"/>
        <family val="2"/>
        <charset val="204"/>
      </rPr>
      <t xml:space="preserve">(Красный) 16A 250V 2пол on-off  </t>
    </r>
    <r>
      <rPr>
        <sz val="8"/>
        <color rgb="FF0000FF"/>
        <rFont val="Arial"/>
        <family val="2"/>
        <charset val="204"/>
      </rPr>
      <t>Н=28мм h=20мм</t>
    </r>
    <r>
      <rPr>
        <sz val="8"/>
        <color rgb="FFFF0000"/>
        <rFont val="Arial"/>
        <family val="2"/>
        <charset val="204"/>
      </rPr>
      <t xml:space="preserve"> (25х21мм) короткие клеммы</t>
    </r>
  </si>
  <si>
    <t>Выкл. малый черный MIRS-101-3+LED (on-off) 2пол 2+2pin 6A 250V(KCD1-B2) с подсветкой 1.8V =KCD1-101-C3 -R/2P</t>
  </si>
  <si>
    <r>
      <t xml:space="preserve">Выкл. 3pin круглый черный IRS-101E-8C/D on-of   6/10A (узкий) </t>
    </r>
    <r>
      <rPr>
        <sz val="8"/>
        <color rgb="FFFF3300"/>
        <rFont val="Arial"/>
        <family val="2"/>
        <charset val="204"/>
      </rPr>
      <t>с красной "точка" подсветкой</t>
    </r>
  </si>
  <si>
    <r>
      <t>Выкл. 3pin круглый</t>
    </r>
    <r>
      <rPr>
        <sz val="8"/>
        <color rgb="FF0000FF"/>
        <rFont val="Arial"/>
        <family val="2"/>
        <charset val="204"/>
      </rPr>
      <t xml:space="preserve"> "шляпа"</t>
    </r>
    <r>
      <rPr>
        <sz val="8"/>
        <rFont val="Arial"/>
        <family val="2"/>
        <charset val="204"/>
      </rPr>
      <t xml:space="preserve"> черный </t>
    </r>
    <r>
      <rPr>
        <sz val="8"/>
        <color rgb="FF0000FF"/>
        <rFont val="Arial"/>
        <family val="2"/>
        <charset val="204"/>
      </rPr>
      <t>XCK-017-106-46U</t>
    </r>
    <r>
      <rPr>
        <sz val="8"/>
        <rFont val="Arial"/>
        <family val="2"/>
        <charset val="204"/>
      </rPr>
      <t xml:space="preserve">  on-off 2 пол  (прямоугольный 24х7мм) 4/10A 250V </t>
    </r>
    <r>
      <rPr>
        <sz val="8"/>
        <color rgb="FFFF0000"/>
        <rFont val="Arial"/>
        <family val="2"/>
        <charset val="204"/>
      </rPr>
      <t>с красной "точка" подсветкой</t>
    </r>
  </si>
  <si>
    <r>
      <t>Выкл. 2pin круглый</t>
    </r>
    <r>
      <rPr>
        <sz val="8"/>
        <color rgb="FF0000FF"/>
        <rFont val="Arial"/>
        <family val="2"/>
        <charset val="204"/>
      </rPr>
      <t xml:space="preserve"> "шляпа"</t>
    </r>
    <r>
      <rPr>
        <sz val="8"/>
        <rFont val="Arial"/>
        <family val="2"/>
        <charset val="204"/>
      </rPr>
      <t xml:space="preserve"> черный KCD1-102-B2  on-of 2 пол (узкий) (</t>
    </r>
    <r>
      <rPr>
        <sz val="8"/>
        <color rgb="FF0000FF"/>
        <rFont val="Arial"/>
        <family val="2"/>
        <charset val="204"/>
      </rPr>
      <t>KCD1 B3</t>
    </r>
    <r>
      <rPr>
        <sz val="8"/>
        <rFont val="Arial"/>
        <family val="2"/>
        <charset val="204"/>
      </rPr>
      <t xml:space="preserve"> 6/10A)</t>
    </r>
  </si>
  <si>
    <r>
      <t>Переключатель круглый</t>
    </r>
    <r>
      <rPr>
        <sz val="8"/>
        <color rgb="FF0000FF"/>
        <rFont val="Arial"/>
        <family val="2"/>
        <charset val="204"/>
      </rPr>
      <t xml:space="preserve"> </t>
    </r>
    <r>
      <rPr>
        <sz val="8"/>
        <rFont val="Arial"/>
        <family val="2"/>
        <charset val="204"/>
      </rPr>
      <t xml:space="preserve"> черный RS-103-8C  on-of-on 3 пол 3pin (узкий)</t>
    </r>
  </si>
  <si>
    <r>
      <t xml:space="preserve">Переключатель круглый черный  </t>
    </r>
    <r>
      <rPr>
        <sz val="8"/>
        <color rgb="FF0000FF"/>
        <rFont val="Arial"/>
        <family val="2"/>
        <charset val="204"/>
      </rPr>
      <t>"шляпа"</t>
    </r>
    <r>
      <rPr>
        <sz val="8"/>
        <rFont val="Arial"/>
        <family val="2"/>
        <charset val="204"/>
      </rPr>
      <t xml:space="preserve"> KCD1 B3 6/10A  on-of-on 3 пол 3pin (узкий)</t>
    </r>
  </si>
  <si>
    <t>Дроссель белый  для СВЧ 2pin +2клеммы 37х25х25mm</t>
  </si>
  <si>
    <t xml:space="preserve">Паяльник 40вт TLW 2 220V 40W ручка - нейлон PA-66 цвет синий, жало-конус  Китай  </t>
  </si>
  <si>
    <t>Тумблер средний №23 6pin 3/6A, 220/110V  2пол (ON-ON) KN3-3  металл</t>
  </si>
  <si>
    <r>
      <t>Тумблер большой №26BA 2pin 6/10</t>
    </r>
    <r>
      <rPr>
        <sz val="8"/>
        <color rgb="FFFF0000"/>
        <rFont val="Arial"/>
        <family val="2"/>
        <charset val="204"/>
      </rPr>
      <t>/15A</t>
    </r>
    <r>
      <rPr>
        <sz val="8"/>
        <color indexed="8"/>
        <rFont val="Arial"/>
        <family val="2"/>
        <charset val="204"/>
      </rPr>
      <t xml:space="preserve"> 220/125V  2пол(ON-OFF) KN3</t>
    </r>
    <r>
      <rPr>
        <sz val="8"/>
        <color rgb="FF0000FF"/>
        <rFont val="Arial"/>
        <family val="2"/>
        <charset val="204"/>
      </rPr>
      <t>(B)</t>
    </r>
    <r>
      <rPr>
        <sz val="8"/>
        <color indexed="8"/>
        <rFont val="Arial"/>
        <family val="2"/>
        <charset val="204"/>
      </rPr>
      <t>-101</t>
    </r>
    <r>
      <rPr>
        <sz val="8"/>
        <color rgb="FFFF0000"/>
        <rFont val="Arial"/>
        <family val="2"/>
        <charset val="204"/>
      </rPr>
      <t>(A)</t>
    </r>
    <r>
      <rPr>
        <sz val="8"/>
        <color indexed="8"/>
        <rFont val="Arial"/>
        <family val="2"/>
        <charset val="204"/>
      </rPr>
      <t xml:space="preserve"> под болт </t>
    </r>
    <r>
      <rPr>
        <sz val="8"/>
        <color rgb="FF0000FF"/>
        <rFont val="Arial"/>
        <family val="2"/>
        <charset val="204"/>
      </rPr>
      <t>металл с торцов</t>
    </r>
  </si>
  <si>
    <r>
      <t>Тумблер большой №29 3pin 10/</t>
    </r>
    <r>
      <rPr>
        <sz val="8"/>
        <color rgb="FFFF0000"/>
        <rFont val="Arial"/>
        <family val="2"/>
        <charset val="204"/>
      </rPr>
      <t>15A</t>
    </r>
    <r>
      <rPr>
        <sz val="8"/>
        <color indexed="8"/>
        <rFont val="Arial"/>
        <family val="2"/>
        <charset val="204"/>
      </rPr>
      <t xml:space="preserve"> 220/125V 2пол(ON-ON) KN3</t>
    </r>
    <r>
      <rPr>
        <sz val="8"/>
        <color rgb="FF0000FF"/>
        <rFont val="Arial"/>
        <family val="2"/>
        <charset val="204"/>
      </rPr>
      <t>(A)</t>
    </r>
    <r>
      <rPr>
        <sz val="8"/>
        <color indexed="8"/>
        <rFont val="Arial"/>
        <family val="2"/>
        <charset val="204"/>
      </rPr>
      <t>-102</t>
    </r>
    <r>
      <rPr>
        <sz val="8"/>
        <color rgb="FFFF0000"/>
        <rFont val="Arial"/>
        <family val="2"/>
        <charset val="204"/>
      </rPr>
      <t>(A)</t>
    </r>
    <r>
      <rPr>
        <sz val="8"/>
        <color indexed="8"/>
        <rFont val="Arial"/>
        <family val="2"/>
        <charset val="204"/>
      </rPr>
      <t xml:space="preserve"> </t>
    </r>
    <r>
      <rPr>
        <sz val="8"/>
        <color rgb="FF0000FF"/>
        <rFont val="Arial"/>
        <family val="2"/>
        <charset val="204"/>
      </rPr>
      <t>закруглённые</t>
    </r>
    <r>
      <rPr>
        <sz val="8"/>
        <color indexed="8"/>
        <rFont val="Arial"/>
        <family val="2"/>
        <charset val="204"/>
      </rPr>
      <t xml:space="preserve"> под болт </t>
    </r>
    <r>
      <rPr>
        <sz val="8"/>
        <color rgb="FF0000FF"/>
        <rFont val="Arial"/>
        <family val="2"/>
        <charset val="204"/>
      </rPr>
      <t>металл  сбоков</t>
    </r>
  </si>
  <si>
    <r>
      <t>Тумблер большой №26AA 2pin 6/10/</t>
    </r>
    <r>
      <rPr>
        <sz val="8"/>
        <color rgb="FFFF0000"/>
        <rFont val="Arial"/>
        <family val="2"/>
        <charset val="204"/>
      </rPr>
      <t>15A</t>
    </r>
    <r>
      <rPr>
        <sz val="8"/>
        <color indexed="8"/>
        <rFont val="Arial"/>
        <family val="2"/>
        <charset val="204"/>
      </rPr>
      <t xml:space="preserve"> 220/125V  2пол(ON-OFF) KN3</t>
    </r>
    <r>
      <rPr>
        <sz val="8"/>
        <color rgb="FF0000FF"/>
        <rFont val="Arial"/>
        <family val="2"/>
        <charset val="204"/>
      </rPr>
      <t>(A)</t>
    </r>
    <r>
      <rPr>
        <sz val="8"/>
        <color indexed="8"/>
        <rFont val="Arial"/>
        <family val="2"/>
        <charset val="204"/>
      </rPr>
      <t>-101</t>
    </r>
    <r>
      <rPr>
        <sz val="8"/>
        <color rgb="FFFF0000"/>
        <rFont val="Arial"/>
        <family val="2"/>
        <charset val="204"/>
      </rPr>
      <t xml:space="preserve">(A) </t>
    </r>
    <r>
      <rPr>
        <sz val="8"/>
        <color rgb="FF0000FF"/>
        <rFont val="Arial"/>
        <family val="2"/>
        <charset val="204"/>
      </rPr>
      <t xml:space="preserve">закруглённые </t>
    </r>
    <r>
      <rPr>
        <sz val="8"/>
        <color indexed="8"/>
        <rFont val="Arial"/>
        <family val="2"/>
        <charset val="204"/>
      </rPr>
      <t xml:space="preserve">под болт </t>
    </r>
    <r>
      <rPr>
        <sz val="8"/>
        <color rgb="FF0000FF"/>
        <rFont val="Arial"/>
        <family val="2"/>
        <charset val="204"/>
      </rPr>
      <t>металл сбоков</t>
    </r>
  </si>
  <si>
    <r>
      <t>Тумблер большой №26CP 2pin 10/</t>
    </r>
    <r>
      <rPr>
        <sz val="8"/>
        <color rgb="FFFF0000"/>
        <rFont val="Arial"/>
        <family val="2"/>
        <charset val="204"/>
      </rPr>
      <t>15A,</t>
    </r>
    <r>
      <rPr>
        <sz val="8"/>
        <color indexed="8"/>
        <rFont val="Arial"/>
        <family val="2"/>
        <charset val="204"/>
      </rPr>
      <t xml:space="preserve"> 220/125V  2пол(ON-OFF) KN3(C)-101</t>
    </r>
    <r>
      <rPr>
        <sz val="8"/>
        <color rgb="FF00B050"/>
        <rFont val="Arial"/>
        <family val="2"/>
        <charset val="204"/>
      </rPr>
      <t>P</t>
    </r>
    <r>
      <rPr>
        <sz val="8"/>
        <color rgb="FFFF0000"/>
        <rFont val="Arial"/>
        <family val="2"/>
        <charset val="204"/>
      </rPr>
      <t xml:space="preserve">(A) </t>
    </r>
    <r>
      <rPr>
        <sz val="8"/>
        <color indexed="8"/>
        <rFont val="Arial"/>
        <family val="2"/>
        <charset val="204"/>
      </rPr>
      <t xml:space="preserve">on-off </t>
    </r>
    <r>
      <rPr>
        <sz val="8"/>
        <color rgb="FF00B050"/>
        <rFont val="Arial"/>
        <family val="2"/>
        <charset val="204"/>
      </rPr>
      <t xml:space="preserve">под клеммы </t>
    </r>
    <r>
      <rPr>
        <sz val="8"/>
        <rFont val="Arial"/>
        <family val="2"/>
        <charset val="204"/>
      </rPr>
      <t>скоба сбоков</t>
    </r>
  </si>
  <si>
    <r>
      <t>Тумблер большой №26CA 2pin 6/10/</t>
    </r>
    <r>
      <rPr>
        <sz val="8"/>
        <color rgb="FFFF0000"/>
        <rFont val="Arial"/>
        <family val="2"/>
        <charset val="204"/>
      </rPr>
      <t>15A</t>
    </r>
    <r>
      <rPr>
        <sz val="8"/>
        <color indexed="8"/>
        <rFont val="Arial"/>
        <family val="2"/>
        <charset val="204"/>
      </rPr>
      <t xml:space="preserve"> 220/125V  2пол(ON-OFF) KN3</t>
    </r>
    <r>
      <rPr>
        <b/>
        <sz val="8"/>
        <color rgb="FF0000FF"/>
        <rFont val="Arial"/>
        <family val="2"/>
        <charset val="204"/>
      </rPr>
      <t>(C)</t>
    </r>
    <r>
      <rPr>
        <sz val="8"/>
        <color indexed="8"/>
        <rFont val="Arial"/>
        <family val="2"/>
        <charset val="204"/>
      </rPr>
      <t>-101</t>
    </r>
    <r>
      <rPr>
        <sz val="8"/>
        <color rgb="FFFF0000"/>
        <rFont val="Arial"/>
        <family val="2"/>
        <charset val="204"/>
      </rPr>
      <t>(A</t>
    </r>
    <r>
      <rPr>
        <sz val="8"/>
        <color indexed="8"/>
        <rFont val="Arial"/>
        <family val="2"/>
        <charset val="204"/>
      </rPr>
      <t>) под болт</t>
    </r>
    <r>
      <rPr>
        <sz val="8"/>
        <color rgb="FF0000FF"/>
        <rFont val="Arial"/>
        <family val="2"/>
        <charset val="204"/>
      </rPr>
      <t xml:space="preserve"> скоба сбоков</t>
    </r>
  </si>
  <si>
    <t>Тумблер большой №43 6pin 10/20A, 220/125V 3пол(ON-OFF-(ON) 1 без фиксации KN3(C)-213(A) =П2Т-3 (под болт)</t>
  </si>
  <si>
    <t>Переключатель малый 3pin MRS-123A-2C6 - (ON)-OFF-(ON) 2положения без фиксации +1среднее 6A/250V  10А/125v</t>
  </si>
  <si>
    <r>
      <t>Тумблер большой №34 3pin 10/20A 220/125V 3пол ON-OFF-</t>
    </r>
    <r>
      <rPr>
        <b/>
        <sz val="8"/>
        <color rgb="FFFF0000"/>
        <rFont val="Arial"/>
        <family val="2"/>
        <charset val="204"/>
      </rPr>
      <t>(ON)</t>
    </r>
    <r>
      <rPr>
        <sz val="8"/>
        <color indexed="8"/>
        <rFont val="Arial"/>
        <family val="2"/>
        <charset val="204"/>
      </rPr>
      <t xml:space="preserve"> 1 без фиксации KN3</t>
    </r>
    <r>
      <rPr>
        <sz val="8"/>
        <color rgb="FFFF0000"/>
        <rFont val="Arial"/>
        <family val="2"/>
        <charset val="204"/>
      </rPr>
      <t>(A)</t>
    </r>
    <r>
      <rPr>
        <sz val="8"/>
        <color indexed="8"/>
        <rFont val="Arial"/>
        <family val="2"/>
        <charset val="204"/>
      </rPr>
      <t xml:space="preserve">-113(A) </t>
    </r>
    <r>
      <rPr>
        <sz val="8"/>
        <color rgb="FFFF0000"/>
        <rFont val="Arial"/>
        <family val="2"/>
        <charset val="204"/>
      </rPr>
      <t>закруглённые</t>
    </r>
    <r>
      <rPr>
        <sz val="8"/>
        <color indexed="8"/>
        <rFont val="Arial"/>
        <family val="2"/>
        <charset val="204"/>
      </rPr>
      <t xml:space="preserve"> под болт </t>
    </r>
    <r>
      <rPr>
        <sz val="8"/>
        <color rgb="FFFF0000"/>
        <rFont val="Arial"/>
        <family val="2"/>
        <charset val="204"/>
      </rPr>
      <t>металл сбоков</t>
    </r>
  </si>
  <si>
    <r>
      <t>Тумблер большой №35 3pin 10/20A 220/125V 3пол ON-OFF-</t>
    </r>
    <r>
      <rPr>
        <b/>
        <sz val="8"/>
        <color rgb="FFFF0000"/>
        <rFont val="Arial"/>
        <family val="2"/>
        <charset val="204"/>
      </rPr>
      <t>(ON)</t>
    </r>
    <r>
      <rPr>
        <sz val="8"/>
        <color indexed="8"/>
        <rFont val="Arial"/>
        <family val="2"/>
        <charset val="204"/>
      </rPr>
      <t xml:space="preserve"> 1 без фиксации KN3</t>
    </r>
    <r>
      <rPr>
        <sz val="8"/>
        <color rgb="FF0000FF"/>
        <rFont val="Arial"/>
        <family val="2"/>
        <charset val="204"/>
      </rPr>
      <t>(C)</t>
    </r>
    <r>
      <rPr>
        <sz val="8"/>
        <color indexed="8"/>
        <rFont val="Arial"/>
        <family val="2"/>
        <charset val="204"/>
      </rPr>
      <t>-113(A)</t>
    </r>
    <r>
      <rPr>
        <sz val="8"/>
        <color rgb="FF00B050"/>
        <rFont val="Arial"/>
        <family val="2"/>
        <charset val="204"/>
      </rPr>
      <t>P под клеммы</t>
    </r>
    <r>
      <rPr>
        <sz val="8"/>
        <color indexed="8"/>
        <rFont val="Arial"/>
        <family val="2"/>
        <charset val="204"/>
      </rPr>
      <t xml:space="preserve"> </t>
    </r>
    <r>
      <rPr>
        <sz val="8"/>
        <color rgb="FF0000FF"/>
        <rFont val="Arial"/>
        <family val="2"/>
        <charset val="204"/>
      </rPr>
      <t>скоба сбоков</t>
    </r>
  </si>
  <si>
    <r>
      <t xml:space="preserve">Тумблер большой №36 3pin 10/20A 220/125V 3пол </t>
    </r>
    <r>
      <rPr>
        <b/>
        <sz val="8"/>
        <color rgb="FFFF0000"/>
        <rFont val="Arial"/>
        <family val="2"/>
        <charset val="204"/>
      </rPr>
      <t>(ON)</t>
    </r>
    <r>
      <rPr>
        <sz val="8"/>
        <color indexed="8"/>
        <rFont val="Arial"/>
        <family val="2"/>
        <charset val="204"/>
      </rPr>
      <t>-OFF-</t>
    </r>
    <r>
      <rPr>
        <b/>
        <sz val="8"/>
        <color rgb="FFFF0000"/>
        <rFont val="Arial"/>
        <family val="2"/>
        <charset val="204"/>
      </rPr>
      <t>(ON)</t>
    </r>
    <r>
      <rPr>
        <sz val="8"/>
        <color indexed="8"/>
        <rFont val="Arial"/>
        <family val="2"/>
        <charset val="204"/>
      </rPr>
      <t xml:space="preserve"> 2 без фиксации KN3(C)-123P под клеммы скоба сбоков</t>
    </r>
  </si>
  <si>
    <t>Тумблер большой №38 4pin 15A 220V   2пол (ON-OFF) VE188 E-TEN1221 под болт</t>
  </si>
  <si>
    <t xml:space="preserve">Тумблер большой №39 4pin 15A 220V  2пол (ON-OFF) LIGA-1221 под болт  </t>
  </si>
  <si>
    <t xml:space="preserve">Тумблер №19Г 6pin 3пол MTS-203-C3 (ON-OFF-ON) ноги "Г" на плату "лежащий" </t>
  </si>
  <si>
    <t xml:space="preserve">Тумблер №2  mini 3pin  2пол SMTS-102 3A 125V  (ON-ON) </t>
  </si>
  <si>
    <r>
      <t>Реостат ползунковый 20kom SG B20KB (45x9x7mm) на плате LG 6871FX3115E гнездо мама</t>
    </r>
    <r>
      <rPr>
        <b/>
        <sz val="8"/>
        <color rgb="FFFF0000"/>
        <rFont val="Arial"/>
        <family val="2"/>
        <charset val="204"/>
      </rPr>
      <t xml:space="preserve"> 3pin</t>
    </r>
  </si>
  <si>
    <t>Реостат ползунковый 20kom 13 B20KOM (45x9x7mm) на плате LG 6870FX5062 два провода к пылесосу LG V-C4265HTV</t>
  </si>
  <si>
    <t>Реостат ползунковый 470kom WH20-470KOM-A FUYOU два провода  штекер 2pin</t>
  </si>
  <si>
    <t>Реостат ползунковый 470kom WH20-470KOM-A FUYOU два провода  штекер 3pin</t>
  </si>
  <si>
    <t>Реостат ползунковый 470kom WH20-470KOM-A FUYOU на плате  KINGCLEAN T-RWH1.0 110525LSD гнездо мама 2pin</t>
  </si>
  <si>
    <t xml:space="preserve">Реостат ползунковый 500kom 623 500KB DJ41-00207A DJ41-00212 (G00D-C0 06255A) </t>
  </si>
  <si>
    <t xml:space="preserve">Реостат ползунковый 500kom 623 500KB DJ41-00207A DJ41-00212 (G00D-C0 06255A) + CL0VER-M-PJT DJ41-00206A DJ41-00211 (G00D-C0 06374B) к пылесосу </t>
  </si>
  <si>
    <r>
      <t xml:space="preserve">Реостат ползунковый 50kom 562 50KB </t>
    </r>
    <r>
      <rPr>
        <b/>
        <sz val="8"/>
        <color rgb="FF0000FF"/>
        <rFont val="Arial"/>
        <family val="2"/>
        <charset val="204"/>
      </rPr>
      <t xml:space="preserve">(45x8x6mm) </t>
    </r>
    <r>
      <rPr>
        <sz val="8"/>
        <color indexed="8"/>
        <rFont val="Arial"/>
        <family val="2"/>
        <charset val="204"/>
      </rPr>
      <t>два вилочных вывода с боку + два провода с гнездо мама 2pin к пылесосу SAMSUNG</t>
    </r>
  </si>
  <si>
    <t>Реостат ползунковый 20kom 262 203B(45x8x7mm) на плате LG 6870FX9181B два провода к пылесосу SAMSUNG (6871FX3115C)</t>
  </si>
  <si>
    <t>Резистор круглый D=10mm H=5mm 3pin B104 на плате 4 провода  2синих светодиода</t>
  </si>
  <si>
    <t>Переключатель режимов 150139 RD1D2A3K11A  25х24х16мм ручка 20мм (10 положения) угол поворота 240°демонтаж с нового</t>
  </si>
  <si>
    <r>
      <t xml:space="preserve">Переключатель режимов для масляных обогревателей 30х30мм, угол поворота </t>
    </r>
    <r>
      <rPr>
        <sz val="8"/>
        <rFont val="Arial"/>
        <family val="2"/>
        <charset val="204"/>
      </rPr>
      <t xml:space="preserve">90° </t>
    </r>
    <r>
      <rPr>
        <b/>
        <sz val="9"/>
        <color rgb="FF0000FF"/>
        <rFont val="Arial"/>
        <family val="2"/>
        <charset val="204"/>
      </rPr>
      <t>(пятиконтактный№3</t>
    </r>
    <r>
      <rPr>
        <b/>
        <sz val="8"/>
        <rFont val="Arial"/>
        <family val="2"/>
        <charset val="204"/>
      </rPr>
      <t xml:space="preserve">) </t>
    </r>
    <r>
      <rPr>
        <b/>
        <sz val="8"/>
        <color indexed="30"/>
        <rFont val="Arial"/>
        <family val="2"/>
        <charset val="204"/>
      </rPr>
      <t>16А</t>
    </r>
    <r>
      <rPr>
        <sz val="8"/>
        <color indexed="10"/>
        <rFont val="Arial"/>
        <family val="2"/>
        <charset val="204"/>
      </rPr>
      <t xml:space="preserve"> крепеж 28мм</t>
    </r>
    <r>
      <rPr>
        <sz val="10"/>
        <color indexed="10"/>
        <rFont val="Arial"/>
        <family val="2"/>
        <charset val="204"/>
      </rPr>
      <t xml:space="preserve"> (4 положений)</t>
    </r>
    <r>
      <rPr>
        <b/>
        <sz val="8"/>
        <color rgb="FF0000FF"/>
        <rFont val="Arial"/>
        <family val="2"/>
        <charset val="204"/>
      </rPr>
      <t xml:space="preserve"> ручка 18мм</t>
    </r>
  </si>
  <si>
    <r>
      <rPr>
        <b/>
        <sz val="8"/>
        <color rgb="FF0000FF"/>
        <rFont val="Arial"/>
        <family val="2"/>
        <charset val="204"/>
      </rPr>
      <t>Кнопка ШЛЯПА овальная(37/30/25)</t>
    </r>
    <r>
      <rPr>
        <sz val="8"/>
        <color indexed="8"/>
        <rFont val="Arial"/>
        <family val="2"/>
        <charset val="204"/>
      </rPr>
      <t xml:space="preserve">  on-off без фикс. 2 клеммы 22x10x11mm 6A 250V 16A 125V Т85 MADE IN CHINA </t>
    </r>
    <r>
      <rPr>
        <b/>
        <sz val="8"/>
        <color rgb="FF0000FF"/>
        <rFont val="Arial"/>
        <family val="2"/>
        <charset val="204"/>
      </rPr>
      <t>клеммы вниз</t>
    </r>
  </si>
  <si>
    <r>
      <t>Вентилятор 24V 92*92*25 (0.14A) FD9225S24H2</t>
    </r>
    <r>
      <rPr>
        <sz val="8"/>
        <color rgb="FFFF0000"/>
        <rFont val="Arial"/>
        <family val="2"/>
        <charset val="204"/>
      </rPr>
      <t xml:space="preserve"> 9,6w</t>
    </r>
    <r>
      <rPr>
        <sz val="8"/>
        <rFont val="Arial"/>
        <family val="2"/>
        <charset val="204"/>
      </rPr>
      <t xml:space="preserve"> скольжения 3500об/мин 54,98 CFM 9,60W   Китай</t>
    </r>
  </si>
  <si>
    <r>
      <t xml:space="preserve">Вентилятор 12V 92*92*25  (0.13A) FD9225S12H2 </t>
    </r>
    <r>
      <rPr>
        <sz val="8"/>
        <color rgb="FFFF0000"/>
        <rFont val="Arial"/>
        <family val="2"/>
        <charset val="204"/>
      </rPr>
      <t>6w</t>
    </r>
    <r>
      <rPr>
        <sz val="8"/>
        <color indexed="8"/>
        <rFont val="Arial"/>
        <family val="2"/>
        <charset val="204"/>
      </rPr>
      <t xml:space="preserve"> скольжения</t>
    </r>
  </si>
  <si>
    <t>Арматура светосигнальная АС-1201 прозрачная с лампой КМ24-90 24v 90мА</t>
  </si>
  <si>
    <t>Арматура светосигнальная АС-1201 прозрачная  без ламп</t>
  </si>
  <si>
    <r>
      <t>Выкл. малый  красный MIRS-101A-3C (on-off) 2пол 3pin</t>
    </r>
    <r>
      <rPr>
        <sz val="8"/>
        <rFont val="Arial"/>
        <family val="2"/>
        <charset val="204"/>
      </rPr>
      <t xml:space="preserve"> "Г" </t>
    </r>
    <r>
      <rPr>
        <sz val="8"/>
        <color rgb="FFFF0000"/>
        <rFont val="Arial"/>
        <family val="2"/>
        <charset val="204"/>
      </rPr>
      <t xml:space="preserve">  6A 250V с подсветкой Китай</t>
    </r>
  </si>
  <si>
    <r>
      <t xml:space="preserve">Шнур сетевой для компьютера и СВЧ org 1,1м 3x0,75 (угловая  вилка </t>
    </r>
    <r>
      <rPr>
        <sz val="8"/>
        <color rgb="FF0000FF"/>
        <rFont val="Arial"/>
        <family val="2"/>
        <charset val="204"/>
      </rPr>
      <t>16А</t>
    </r>
    <r>
      <rPr>
        <sz val="8"/>
        <rFont val="Arial"/>
        <family val="2"/>
        <charset val="204"/>
      </rPr>
      <t xml:space="preserve"> прямое гнездо </t>
    </r>
    <r>
      <rPr>
        <sz val="8"/>
        <color rgb="FFFF0000"/>
        <rFont val="Arial"/>
        <family val="2"/>
        <charset val="204"/>
      </rPr>
      <t>10А</t>
    </r>
    <r>
      <rPr>
        <sz val="8"/>
        <rFont val="Arial"/>
        <family val="2"/>
        <charset val="204"/>
      </rPr>
      <t>) черный</t>
    </r>
  </si>
  <si>
    <r>
      <t xml:space="preserve">Шнур сетевой для компьютера и СВЧ org 1,3м 3x0,75 (угловая  вилка </t>
    </r>
    <r>
      <rPr>
        <sz val="8"/>
        <color rgb="FF0000FF"/>
        <rFont val="Arial"/>
        <family val="2"/>
        <charset val="204"/>
      </rPr>
      <t>16А</t>
    </r>
    <r>
      <rPr>
        <sz val="8"/>
        <rFont val="Arial"/>
        <family val="2"/>
        <charset val="204"/>
      </rPr>
      <t xml:space="preserve"> прямое гнездо </t>
    </r>
    <r>
      <rPr>
        <sz val="8"/>
        <color rgb="FFFF0000"/>
        <rFont val="Arial"/>
        <family val="2"/>
        <charset val="204"/>
      </rPr>
      <t>10А</t>
    </r>
    <r>
      <rPr>
        <sz val="8"/>
        <rFont val="Arial"/>
        <family val="2"/>
        <charset val="204"/>
      </rPr>
      <t>)  черный</t>
    </r>
  </si>
  <si>
    <t>Спецвидеокабель КВК-В-2 2х0,5 мм2   Паритет Россия  кабель комбинированный для систем видеонаблюдения</t>
  </si>
  <si>
    <t>H</t>
  </si>
  <si>
    <r>
      <t>Универсал HITACHI   RM-L956</t>
    </r>
    <r>
      <rPr>
        <sz val="10"/>
        <rFont val="Arial"/>
        <family val="2"/>
        <charset val="204"/>
      </rPr>
      <t xml:space="preserve">  корпус CLE-996  НА ЗАКАЗ</t>
    </r>
  </si>
  <si>
    <r>
      <t xml:space="preserve">штекер USB AM (USBA-SP) KLS  на кабель </t>
    </r>
    <r>
      <rPr>
        <sz val="8"/>
        <color rgb="FF0000FF"/>
        <rFont val="Arial"/>
        <family val="2"/>
        <charset val="204"/>
      </rPr>
      <t>02704A</t>
    </r>
    <r>
      <rPr>
        <sz val="8"/>
        <color indexed="10"/>
        <rFont val="Arial"/>
        <family val="2"/>
        <charset val="204"/>
      </rPr>
      <t xml:space="preserve"> Китай</t>
    </r>
  </si>
  <si>
    <t>м+н</t>
  </si>
  <si>
    <t>Кнопка ANE-22 “Грибок”с фиксацией красный d22мм неон/230В 1з+1р TDM SQ0704-0019</t>
  </si>
  <si>
    <t>Кнопка SB-7 "Пуск" d22мм 1з+1р 240В зел. IEK BBT40-SB7-K06</t>
  </si>
  <si>
    <t>Арматура светосигнальная HY-3010 щитовая DC24V Pilot Lamp (белый) диаметр 30мм 24В з\у 2003г (Корея)</t>
  </si>
  <si>
    <t>Кнопка ABLFS-22 красная d22мм неон/230В 1з+1р TDM SQ0704-0011</t>
  </si>
  <si>
    <t>JVC RM-C360  (черный) =RM-C364</t>
  </si>
  <si>
    <t>КР142ЕН12А  (1-30V) 11г = LM317T TO220 =КРЕН12А</t>
  </si>
  <si>
    <t>КМ155ИЕ4 79г Мезон</t>
  </si>
  <si>
    <r>
      <t xml:space="preserve">КР544УД2А </t>
    </r>
    <r>
      <rPr>
        <sz val="10"/>
        <color rgb="FFFF0000"/>
        <rFont val="Arial"/>
        <family val="2"/>
        <charset val="204"/>
      </rPr>
      <t>90</t>
    </r>
    <r>
      <rPr>
        <sz val="10"/>
        <rFont val="Arial"/>
        <family val="2"/>
        <charset val="204"/>
      </rPr>
      <t xml:space="preserve"> 91 92г (УД2А</t>
    </r>
    <r>
      <rPr>
        <sz val="10"/>
        <color rgb="FFFF0000"/>
        <rFont val="Arial"/>
        <family val="2"/>
        <charset val="204"/>
      </rPr>
      <t xml:space="preserve"> B4</t>
    </r>
    <r>
      <rPr>
        <sz val="10"/>
        <rFont val="Arial"/>
        <family val="2"/>
        <charset val="204"/>
      </rPr>
      <t xml:space="preserve">)  </t>
    </r>
  </si>
  <si>
    <r>
      <t xml:space="preserve">КР544УД2А </t>
    </r>
    <r>
      <rPr>
        <sz val="10"/>
        <color rgb="FFFF0000"/>
        <rFont val="Arial"/>
        <family val="2"/>
        <charset val="204"/>
      </rPr>
      <t>95</t>
    </r>
    <r>
      <rPr>
        <sz val="10"/>
        <rFont val="Arial"/>
        <family val="2"/>
        <charset val="204"/>
      </rPr>
      <t xml:space="preserve">г </t>
    </r>
  </si>
  <si>
    <t>К553УД1А 89г (Рига) =UA709A</t>
  </si>
  <si>
    <t>К555АП3 90г</t>
  </si>
  <si>
    <t>К555АП4 90г</t>
  </si>
  <si>
    <t>К555ИР23 90 91 93г Мезон</t>
  </si>
  <si>
    <t>К555ИР27 87-89 Мезон</t>
  </si>
  <si>
    <t xml:space="preserve">КТ315А (красный) 86г  </t>
  </si>
  <si>
    <t xml:space="preserve">КТ814А 98г  </t>
  </si>
  <si>
    <t xml:space="preserve">КЦ201А 500mA/2000В   88-89г  </t>
  </si>
  <si>
    <t>КД521В 92г Брест  Желтое широкое кольцо-два желтых узких кольца</t>
  </si>
  <si>
    <t>КУ202М (400V) 86г крепеж</t>
  </si>
  <si>
    <t>КУ202М (400V) 85г крепеж</t>
  </si>
  <si>
    <t>С5-35В-25 5,6к ±5% 14г =ПЭВ-25 5,1к</t>
  </si>
  <si>
    <t>С5-35В-25 5,6к ±5% 13г =ПЭВ-25 5,1к</t>
  </si>
  <si>
    <r>
      <t>РП21-003-УХЛ4</t>
    </r>
    <r>
      <rPr>
        <b/>
        <sz val="10"/>
        <color rgb="FFFF0000"/>
        <rFont val="Arial"/>
        <family val="2"/>
        <charset val="204"/>
      </rPr>
      <t xml:space="preserve"> ~24VAC 50Гц</t>
    </r>
    <r>
      <rPr>
        <b/>
        <sz val="10"/>
        <color indexed="8"/>
        <rFont val="Arial"/>
        <family val="2"/>
        <charset val="204"/>
      </rPr>
      <t xml:space="preserve"> 89г</t>
    </r>
  </si>
  <si>
    <r>
      <t>РП21-004-УХЛ4</t>
    </r>
    <r>
      <rPr>
        <b/>
        <sz val="10"/>
        <color rgb="FFFF0000"/>
        <rFont val="Arial"/>
        <family val="2"/>
        <charset val="204"/>
      </rPr>
      <t xml:space="preserve"> ~24VAC 50Гц</t>
    </r>
    <r>
      <rPr>
        <b/>
        <sz val="10"/>
        <color indexed="8"/>
        <rFont val="Arial"/>
        <family val="2"/>
        <charset val="204"/>
      </rPr>
      <t xml:space="preserve"> </t>
    </r>
  </si>
  <si>
    <r>
      <t>РП21-220-УХЛ4 (РП21М-УХЛ4)</t>
    </r>
    <r>
      <rPr>
        <b/>
        <sz val="10"/>
        <color rgb="FFFF0000"/>
        <rFont val="Arial"/>
        <family val="2"/>
        <charset val="204"/>
      </rPr>
      <t xml:space="preserve"> ~36V 50Гц </t>
    </r>
    <r>
      <rPr>
        <sz val="10"/>
        <color indexed="8"/>
        <rFont val="Arial"/>
        <family val="2"/>
        <charset val="204"/>
      </rPr>
      <t>2гр. на замыкание 2гр. на размыкание</t>
    </r>
  </si>
  <si>
    <t>К10x6x4,5  М2000НМ-39 91г</t>
  </si>
  <si>
    <t>К12x9x8  М600НН-8  78г</t>
  </si>
  <si>
    <t xml:space="preserve">К65x40x9 М50ВНС-1 89г </t>
  </si>
  <si>
    <t>1500мкф 200в 105*  HE 35*45  SAMWHA  HE2D158M35045HA</t>
  </si>
  <si>
    <t>1500мкф 200в 105*  HE 30*50 EPCOS B43504F2158M</t>
  </si>
  <si>
    <t>1500мкф 200в 105*  26*60  на заказ</t>
  </si>
  <si>
    <t>1500мкф 50в 85°C 16*31 EPCOS B41821-A6158-M</t>
  </si>
  <si>
    <t xml:space="preserve">К553УД2 89г (Рига) </t>
  </si>
  <si>
    <t>К73-11-63в 1,5мкф "5"</t>
  </si>
  <si>
    <t>К73-16В-160в 1мкф ± 5% 06г</t>
  </si>
  <si>
    <t xml:space="preserve">К73-16В 630в 0,022мкф ± 5% 03г </t>
  </si>
  <si>
    <t>К73-16-63в 1,5мкф ±5% 01г</t>
  </si>
  <si>
    <t>КР142ЕН5В (КРЕН5В) 5V 1,5А TO220 86г</t>
  </si>
  <si>
    <t>КТ3102БМ 24г</t>
  </si>
  <si>
    <t xml:space="preserve">КТ3107В 02г </t>
  </si>
  <si>
    <t>Тумблер №3  mini 6pin  2пол SMTS-202 3A 125V  (ON-ON) (плоские клеммы)  Кизл.</t>
  </si>
  <si>
    <t>Паяльник 30вт 9118B 220V (d жала 4мм, ручка-нейлон) блистер Киз</t>
  </si>
  <si>
    <t>Припой ПОС-90 (D=0,8мм)  Sn90/Pb10 100г 26м Рязань на раскрутку</t>
  </si>
  <si>
    <t xml:space="preserve">РП21-003-УХЛ4Б ~110VAC 50Гц РП21-УХЛ4Б~110В   89г </t>
  </si>
  <si>
    <t xml:space="preserve">РП21-003-УХЛ4Б ~110VAC 50Гц РП21-УХЛ4Б~110В   91г </t>
  </si>
  <si>
    <t>РП21М-003-УХЛ4Б ~110VAC 50Гц РП21М-003 110в 50Гц ухл4Б  06г 08г НА ЗАКАЗ ОТ 10ШТ</t>
  </si>
  <si>
    <t>РП21-003-УХЛ4Б ~110VAC 50Гц  демонтаж</t>
  </si>
  <si>
    <r>
      <t>Автотестер QH-5729R щуп пластик"</t>
    </r>
    <r>
      <rPr>
        <b/>
        <sz val="10"/>
        <color rgb="FFFF0000"/>
        <rFont val="Arial"/>
        <family val="2"/>
        <charset val="204"/>
      </rPr>
      <t xml:space="preserve"> 1.5-36VDC</t>
    </r>
    <r>
      <rPr>
        <sz val="8"/>
        <color indexed="8"/>
        <rFont val="Arial"/>
        <family val="2"/>
        <charset val="204"/>
      </rPr>
      <t xml:space="preserve"> с зажимом типа "крокодил" и светодиодным индикатором</t>
    </r>
  </si>
  <si>
    <r>
      <t xml:space="preserve">Автотестер QH-5729 щуп пластик" </t>
    </r>
    <r>
      <rPr>
        <b/>
        <sz val="8"/>
        <color rgb="FF0000FF"/>
        <rFont val="Arial"/>
        <family val="2"/>
        <charset val="204"/>
      </rPr>
      <t>6-24VDC</t>
    </r>
    <r>
      <rPr>
        <sz val="8"/>
        <color indexed="8"/>
        <rFont val="Arial"/>
        <family val="2"/>
        <charset val="204"/>
      </rPr>
      <t xml:space="preserve"> с зажимом типа "крокодил" и светодиодным индикатором</t>
    </r>
  </si>
  <si>
    <r>
      <t xml:space="preserve">Автотестер DMS-721 отвёртка индикаторная </t>
    </r>
    <r>
      <rPr>
        <b/>
        <sz val="8"/>
        <color rgb="FF0000FF"/>
        <rFont val="Arial"/>
        <family val="2"/>
        <charset val="204"/>
      </rPr>
      <t>6-24VDC</t>
    </r>
    <r>
      <rPr>
        <sz val="8"/>
        <color indexed="8"/>
        <rFont val="Arial"/>
        <family val="2"/>
        <charset val="204"/>
      </rPr>
      <t xml:space="preserve"> с зажимом типа "крокодил"</t>
    </r>
  </si>
  <si>
    <r>
      <t xml:space="preserve">Автотестер QH-5729B щуп </t>
    </r>
    <r>
      <rPr>
        <b/>
        <sz val="8"/>
        <color rgb="FFFF0000"/>
        <rFont val="Arial"/>
        <family val="2"/>
        <charset val="204"/>
      </rPr>
      <t>"медный"</t>
    </r>
    <r>
      <rPr>
        <sz val="8"/>
        <color indexed="8"/>
        <rFont val="Arial"/>
        <family val="2"/>
        <charset val="204"/>
      </rPr>
      <t xml:space="preserve"> </t>
    </r>
    <r>
      <rPr>
        <b/>
        <sz val="8"/>
        <color rgb="FF0000FF"/>
        <rFont val="Arial"/>
        <family val="2"/>
        <charset val="204"/>
      </rPr>
      <t>6-24VDC</t>
    </r>
    <r>
      <rPr>
        <sz val="8"/>
        <color indexed="8"/>
        <rFont val="Arial"/>
        <family val="2"/>
        <charset val="204"/>
      </rPr>
      <t xml:space="preserve"> с зажимом типа "крокодил" и светодиодным индикатором</t>
    </r>
  </si>
  <si>
    <r>
      <t xml:space="preserve">Автотестер JX-0,39 отвёртка индикаторная </t>
    </r>
    <r>
      <rPr>
        <b/>
        <sz val="8"/>
        <color rgb="FF0000FF"/>
        <rFont val="Arial"/>
        <family val="2"/>
        <charset val="204"/>
      </rPr>
      <t xml:space="preserve"> 6-24VDC </t>
    </r>
    <r>
      <rPr>
        <sz val="8"/>
        <color indexed="8"/>
        <rFont val="Arial"/>
        <family val="2"/>
        <charset val="204"/>
      </rPr>
      <t>цифровой LED вольт-амперметр с зажимом типа "крокодил"</t>
    </r>
  </si>
  <si>
    <t xml:space="preserve">Кримпер  PZ 1.5-6  для обжима кабельных наконечников, втулочные наконечники изолированные и неизолированные 1,5...6 (1,5; 2,5; 4; 6)мм2 Китай </t>
  </si>
  <si>
    <t>Выкл. малый  синий  KCD1-101-C3-BL/3P (on-off) 2пол 3pin "в ряд" 15A 12DCV с подсветкой</t>
  </si>
  <si>
    <r>
      <t xml:space="preserve">Выкл. малый  красный MIRS-101-2C3/D (on-off) 2пол 3pin </t>
    </r>
    <r>
      <rPr>
        <sz val="8"/>
        <rFont val="Arial"/>
        <family val="2"/>
        <charset val="204"/>
      </rPr>
      <t xml:space="preserve">"в ряд" </t>
    </r>
    <r>
      <rPr>
        <sz val="8"/>
        <color rgb="FFFF0000"/>
        <rFont val="Arial"/>
        <family val="2"/>
        <charset val="204"/>
      </rPr>
      <t>15A 12DCV с подсветкой</t>
    </r>
  </si>
  <si>
    <r>
      <t xml:space="preserve">Блок питания 220V-14V 4A 56W </t>
    </r>
    <r>
      <rPr>
        <b/>
        <sz val="8"/>
        <color rgb="FFFF0000"/>
        <rFont val="Arial"/>
        <family val="2"/>
        <charset val="204"/>
      </rPr>
      <t>(штекер БП 5,5*3*1,65 (центр-штырь) c центр. контактом</t>
    </r>
    <r>
      <rPr>
        <sz val="8"/>
        <color indexed="8"/>
        <rFont val="Arial"/>
        <family val="2"/>
        <charset val="204"/>
      </rPr>
      <t xml:space="preserve">  для ЖК TV Samsung к5857</t>
    </r>
  </si>
  <si>
    <t>Блок питания 220V-24V 4A 96W  (штекер БП 5.5x2.5) SL-024040A SMPS к2485</t>
  </si>
  <si>
    <t>50mm 8om 1W  h=12,5mm экран (закрытый магнит) №92</t>
  </si>
  <si>
    <t>330мкф 35в комп. 105°C 10*13 ChongX</t>
  </si>
  <si>
    <t>2200мкф 10в комп.105°C &lt;LZ&gt; 10*20 ChongX</t>
  </si>
  <si>
    <r>
      <t>Тумблер большой №33CA 3pin  10/</t>
    </r>
    <r>
      <rPr>
        <sz val="8"/>
        <color rgb="FFFF3300"/>
        <rFont val="Arial"/>
        <family val="2"/>
        <charset val="204"/>
      </rPr>
      <t>15A</t>
    </r>
    <r>
      <rPr>
        <sz val="8"/>
        <color indexed="8"/>
        <rFont val="Arial"/>
        <family val="2"/>
        <charset val="204"/>
      </rPr>
      <t>, 220/125V 3пол (ON-OFF-ON) KN3</t>
    </r>
    <r>
      <rPr>
        <b/>
        <sz val="8"/>
        <color rgb="FF0000FF"/>
        <rFont val="Arial"/>
        <family val="2"/>
        <charset val="204"/>
      </rPr>
      <t>(C)</t>
    </r>
    <r>
      <rPr>
        <sz val="8"/>
        <color rgb="FF0000FF"/>
        <rFont val="Arial"/>
        <family val="2"/>
        <charset val="204"/>
      </rPr>
      <t>-</t>
    </r>
    <r>
      <rPr>
        <sz val="8"/>
        <color indexed="8"/>
        <rFont val="Arial"/>
        <family val="2"/>
        <charset val="204"/>
      </rPr>
      <t>103</t>
    </r>
    <r>
      <rPr>
        <sz val="8"/>
        <color rgb="FFFF3300"/>
        <rFont val="Arial"/>
        <family val="2"/>
        <charset val="204"/>
      </rPr>
      <t>(A)</t>
    </r>
    <r>
      <rPr>
        <sz val="8"/>
        <color rgb="FF00B050"/>
        <rFont val="Arial"/>
        <family val="2"/>
        <charset val="204"/>
      </rPr>
      <t xml:space="preserve"> </t>
    </r>
    <r>
      <rPr>
        <sz val="8"/>
        <rFont val="Arial"/>
        <family val="2"/>
        <charset val="204"/>
      </rPr>
      <t>под болт</t>
    </r>
    <r>
      <rPr>
        <sz val="8"/>
        <color rgb="FFFF0000"/>
        <rFont val="Arial"/>
        <family val="2"/>
        <charset val="204"/>
      </rPr>
      <t xml:space="preserve"> </t>
    </r>
    <r>
      <rPr>
        <sz val="8"/>
        <color rgb="FF0000FF"/>
        <rFont val="Arial"/>
        <family val="2"/>
        <charset val="204"/>
      </rPr>
      <t>скоба сбоков</t>
    </r>
  </si>
  <si>
    <t>Тумблер большой №28 2pin 15A 250V 2пол(ON-OFF) (E-TEN1021)  под болт скоба сбоков</t>
  </si>
  <si>
    <r>
      <rPr>
        <sz val="8"/>
        <color theme="9"/>
        <rFont val="Arial"/>
        <family val="2"/>
        <charset val="204"/>
      </rPr>
      <t xml:space="preserve">Тумблер большой №30/1 </t>
    </r>
    <r>
      <rPr>
        <b/>
        <sz val="8"/>
        <color theme="9"/>
        <rFont val="Arial"/>
        <family val="2"/>
        <charset val="204"/>
      </rPr>
      <t>3pin 15A 250V 2пол(ON-OFF) (E-TEN1121)  под болт скоба сбоков оранжевый</t>
    </r>
  </si>
  <si>
    <t>Тумблер большой №41  6pin 15A 220V  3пол (ON-OFF-ON) KN3-203 E-TEN1322  под болт скоба с торцов оранжевый</t>
  </si>
  <si>
    <r>
      <t xml:space="preserve">Тумблер ТВ2-1 1А </t>
    </r>
    <r>
      <rPr>
        <sz val="10"/>
        <color rgb="FF0000FF"/>
        <rFont val="Arial"/>
        <family val="2"/>
        <charset val="204"/>
      </rPr>
      <t xml:space="preserve">мет.ручка </t>
    </r>
    <r>
      <rPr>
        <sz val="10"/>
        <color indexed="10"/>
        <rFont val="Arial"/>
        <family val="2"/>
        <charset val="204"/>
      </rPr>
      <t>79 80г демонтаж</t>
    </r>
  </si>
  <si>
    <r>
      <t xml:space="preserve">Тумблер ТВ2-1 1А </t>
    </r>
    <r>
      <rPr>
        <sz val="10"/>
        <color rgb="FF0000FF"/>
        <rFont val="Arial"/>
        <family val="2"/>
        <charset val="204"/>
      </rPr>
      <t>мет.ручка</t>
    </r>
    <r>
      <rPr>
        <sz val="10"/>
        <rFont val="Arial"/>
        <family val="2"/>
        <charset val="204"/>
      </rPr>
      <t xml:space="preserve"> 79 80г</t>
    </r>
  </si>
  <si>
    <t xml:space="preserve">MF58 5K (+-5%) MF58-502J-3950 NTC (стекло)  </t>
  </si>
  <si>
    <r>
      <t xml:space="preserve">Термоавтомат KSD169-1 и установочная площадка KSD169A (13A 250V) общ. размер 90х75мм, размер установ. пластины 50х75мм, уст. размер по пластику 53х53х48мм, D площадки- </t>
    </r>
    <r>
      <rPr>
        <b/>
        <sz val="8"/>
        <color rgb="FFFF0000"/>
        <rFont val="Arial"/>
        <family val="2"/>
        <charset val="204"/>
      </rPr>
      <t>к5020</t>
    </r>
  </si>
  <si>
    <r>
      <t xml:space="preserve">Термоавтомат KSD169-2 и установочная площадка KSD169D2 (13A 250V) общ. размер 95х60мм, размер установ. пластины 50х60мм, уст. размер по пластику 53х53х48мм, D площадки- </t>
    </r>
    <r>
      <rPr>
        <b/>
        <sz val="8"/>
        <color rgb="FFFF0000"/>
        <rFont val="Arial"/>
        <family val="2"/>
        <charset val="204"/>
      </rPr>
      <t>к0408</t>
    </r>
  </si>
  <si>
    <r>
      <t xml:space="preserve">Термоавтомат KSD169-8 и установочная площадка KSD169A (13A 250V) общ. размер 85х55мм, размер установ. пластины 50х60мм, уст. размер по пластику 53х53х48мм, D площадки- 27 </t>
    </r>
    <r>
      <rPr>
        <b/>
        <sz val="8"/>
        <color rgb="FFFF0000"/>
        <rFont val="Arial"/>
        <family val="2"/>
        <charset val="204"/>
      </rPr>
      <t>к0407</t>
    </r>
  </si>
  <si>
    <t>3 RCA Х 3 RCA 1,0m черный  новосиб Китай</t>
  </si>
  <si>
    <t>Шнур HDMI штекер - HDMI штекер 1,5m  GOLD оплётка красно-черные штекера с феритом  07201A Китай</t>
  </si>
  <si>
    <t>Шнур HDMI штекер - HDMI штекер 1,5m  GOLD оплётка красно-черные штекера с феритом (Новосибирск)  Китай</t>
  </si>
  <si>
    <r>
      <t xml:space="preserve">Шнур 3,5 штекер 4х конт. / 3RCA штекер 1m </t>
    </r>
    <r>
      <rPr>
        <sz val="8"/>
        <color rgb="FFFF0000"/>
        <rFont val="Arial"/>
        <family val="2"/>
        <charset val="204"/>
      </rPr>
      <t>красный</t>
    </r>
    <r>
      <rPr>
        <sz val="8"/>
        <rFont val="Arial"/>
        <family val="2"/>
        <charset val="204"/>
      </rPr>
      <t xml:space="preserve">, белый, желтый </t>
    </r>
    <r>
      <rPr>
        <sz val="8"/>
        <color rgb="FF0000FF"/>
        <rFont val="Arial"/>
        <family val="2"/>
        <charset val="204"/>
      </rPr>
      <t>(стандартный  (- ) четвертый!) Новосиб  Китай</t>
    </r>
  </si>
  <si>
    <t>Блок питания 220V-19V 4,74A 90W (штекер БП 5,0x3,0x0.7pin) A-338 G-XHH11  для ноутбуков с фильтром Samsung 19V-4,74A Новосиб Китай</t>
  </si>
  <si>
    <t>Блок питания 220V-19V 4,74A 90W (штекер БП 5,5x1,7 угловой) SC-514 P1900-05 (ACE-4) с фильтром  для Acer 19V-4,74A  Новосиб Китай</t>
  </si>
  <si>
    <t>Переходник HDMI штекер → VGA гнездо / AUX гнездо 0,15м +шнур 3,5 штекер стерео-3,5 штекер стерео  штекер микро USB BM 5pin - штекер USB AM 0,15м белый  в пакете  Китай</t>
  </si>
  <si>
    <r>
      <t xml:space="preserve">Блок питания 220V-14V 3A 42W </t>
    </r>
    <r>
      <rPr>
        <b/>
        <sz val="8"/>
        <color rgb="FF0000FF"/>
        <rFont val="Arial"/>
        <family val="2"/>
        <charset val="204"/>
      </rPr>
      <t xml:space="preserve">(штекер БП 6,0x4.4х1,2pin) </t>
    </r>
    <r>
      <rPr>
        <sz val="8"/>
        <color indexed="8"/>
        <rFont val="Arial"/>
        <family val="2"/>
        <charset val="204"/>
      </rPr>
      <t xml:space="preserve">A3514FPN </t>
    </r>
    <r>
      <rPr>
        <sz val="8"/>
        <color rgb="FFFF0000"/>
        <rFont val="Arial"/>
        <family val="2"/>
        <charset val="204"/>
      </rPr>
      <t xml:space="preserve"> 221109</t>
    </r>
    <r>
      <rPr>
        <sz val="8"/>
        <color indexed="8"/>
        <rFont val="Arial"/>
        <family val="2"/>
        <charset val="204"/>
      </rPr>
      <t xml:space="preserve">  с фильтром  для  Samsung, Dell, Compaq, IBM 15”-27” </t>
    </r>
  </si>
  <si>
    <t>Блок питания 220V-8,5V 5,65A 48W (штекер БП 5.5/2.5) PS-2 SCPH-70100 с фильтром   Новосибирск</t>
  </si>
  <si>
    <t>Блок питания 220V-15V 3A 45W (штекер БП 5.5/2.5) 1530 с фильтром 22166</t>
  </si>
  <si>
    <t xml:space="preserve">Блок питания 220V-24V 2A 72W  (штекер БП 5.5x2.5) JX-2420 с фильтром Китай 221149 </t>
  </si>
  <si>
    <t xml:space="preserve">з/у для ноутбука универс. SY-96W SHH-96W (12/15/16/18/19V - 4,5A 20/24V / 4,0A ) 8 входных штекеров  </t>
  </si>
  <si>
    <t>з/у для ноутбука универс. SHH-120W (12/15/16/18/19V - 4,5A 20/4V-4,0A ) 8 входных штекеров  Новосибирск</t>
  </si>
  <si>
    <t>Блок питания 220V-5V 5A 25W (штекер БП 5.5/2.5) 0550  22137) с фильтром    Китай</t>
  </si>
  <si>
    <t xml:space="preserve">Блок питания 220V-19V 4,74A 90W (штекер БП 5,5*3*1,65 (центр-штырь) c центр. контактом  для ноутбуков Samsung Sony PCG-F Series,VAIO VPC-Y2 22423) </t>
  </si>
  <si>
    <t>Штатив для плат "Третья рука" ТЕ 800 с лупой и подставкой для паяльника</t>
  </si>
  <si>
    <r>
      <t xml:space="preserve">Канифоль сосновая </t>
    </r>
    <r>
      <rPr>
        <sz val="8"/>
        <color indexed="10"/>
        <rFont val="Arial"/>
        <family val="2"/>
        <charset val="204"/>
      </rPr>
      <t xml:space="preserve">натуральная </t>
    </r>
    <r>
      <rPr>
        <sz val="8"/>
        <rFont val="Arial"/>
        <family val="2"/>
        <charset val="204"/>
      </rPr>
      <t xml:space="preserve">(банка 100г) (Марка А) Новосиб Россия </t>
    </r>
  </si>
  <si>
    <t>Карта памяти микро SD-2GB</t>
  </si>
  <si>
    <t>Индикатор сети (пробник) Отвёртка индикаторная YG-108</t>
  </si>
  <si>
    <t>Клеевой пистолет 60W 11мм Новосиб</t>
  </si>
  <si>
    <t>Радиоприёмник COLON 608</t>
  </si>
  <si>
    <r>
      <rPr>
        <b/>
        <sz val="4"/>
        <rFont val="Arial"/>
        <family val="2"/>
        <charset val="204"/>
      </rPr>
      <t>ERISSON</t>
    </r>
    <r>
      <rPr>
        <b/>
        <sz val="5"/>
        <rFont val="Arial"/>
        <family val="2"/>
        <charset val="204"/>
      </rPr>
      <t xml:space="preserve">   </t>
    </r>
    <r>
      <rPr>
        <b/>
        <sz val="12"/>
        <rFont val="Arial"/>
        <family val="2"/>
        <charset val="204"/>
      </rPr>
      <t>RC200</t>
    </r>
    <r>
      <rPr>
        <b/>
        <sz val="10"/>
        <rFont val="Arial"/>
        <family val="2"/>
        <charset val="204"/>
      </rPr>
      <t xml:space="preserve"> </t>
    </r>
    <r>
      <rPr>
        <b/>
        <sz val="10"/>
        <color rgb="FFFF0000"/>
        <rFont val="Arial"/>
        <family val="2"/>
        <charset val="204"/>
      </rPr>
      <t xml:space="preserve">Timeshiftic </t>
    </r>
    <r>
      <rPr>
        <b/>
        <sz val="10"/>
        <rFont val="Arial"/>
        <family val="2"/>
        <charset val="204"/>
      </rPr>
      <t>(</t>
    </r>
    <r>
      <rPr>
        <b/>
        <sz val="10"/>
        <color rgb="FFFF0000"/>
        <rFont val="Arial"/>
        <family val="2"/>
        <charset val="204"/>
      </rPr>
      <t>TV</t>
    </r>
    <r>
      <rPr>
        <b/>
        <sz val="10"/>
        <rFont val="Arial"/>
        <family val="2"/>
        <charset val="204"/>
      </rPr>
      <t xml:space="preserve"> Menu)</t>
    </r>
    <r>
      <rPr>
        <b/>
        <sz val="8"/>
        <rFont val="Arial"/>
        <family val="2"/>
        <charset val="204"/>
      </rPr>
      <t xml:space="preserve">предпоследние Text Subtitle  </t>
    </r>
    <r>
      <rPr>
        <b/>
        <sz val="8"/>
        <color rgb="FFFF0000"/>
        <rFont val="Arial"/>
        <family val="2"/>
        <charset val="204"/>
      </rPr>
      <t>Rec TimeShift низ</t>
    </r>
    <r>
      <rPr>
        <b/>
        <sz val="8"/>
        <rFont val="Arial"/>
        <family val="2"/>
        <charset val="204"/>
      </rPr>
      <t xml:space="preserve"> </t>
    </r>
    <r>
      <rPr>
        <b/>
        <sz val="8"/>
        <color indexed="30"/>
        <rFont val="Arial"/>
        <family val="2"/>
        <charset val="204"/>
      </rPr>
      <t xml:space="preserve">квадр.кн. </t>
    </r>
    <r>
      <rPr>
        <b/>
        <sz val="9"/>
        <color indexed="10"/>
        <rFont val="Arial"/>
        <family val="2"/>
        <charset val="204"/>
      </rPr>
      <t>■</t>
    </r>
    <r>
      <rPr>
        <b/>
        <sz val="9"/>
        <color indexed="17"/>
        <rFont val="Arial"/>
        <family val="2"/>
        <charset val="204"/>
      </rPr>
      <t>■</t>
    </r>
    <r>
      <rPr>
        <b/>
        <sz val="9"/>
        <color indexed="13"/>
        <rFont val="Arial"/>
        <family val="2"/>
        <charset val="204"/>
      </rPr>
      <t>■</t>
    </r>
    <r>
      <rPr>
        <b/>
        <sz val="9"/>
        <color indexed="40"/>
        <rFont val="Arial"/>
        <family val="2"/>
        <charset val="204"/>
      </rPr>
      <t>■</t>
    </r>
    <r>
      <rPr>
        <b/>
        <sz val="10"/>
        <color rgb="FF0000FF"/>
        <rFont val="Arial"/>
        <family val="2"/>
        <charset val="204"/>
      </rPr>
      <t>Lang</t>
    </r>
    <r>
      <rPr>
        <b/>
        <sz val="8"/>
        <color indexed="30"/>
        <rFont val="Arial"/>
        <family val="2"/>
        <charset val="204"/>
      </rPr>
      <t xml:space="preserve"> в центре OK Info Mute T28D15DH-01B</t>
    </r>
    <r>
      <rPr>
        <b/>
        <sz val="8"/>
        <rFont val="Arial"/>
        <family val="2"/>
        <charset val="204"/>
      </rPr>
      <t xml:space="preserve"> =RC2000E02 </t>
    </r>
  </si>
  <si>
    <r>
      <t xml:space="preserve">HYUNDAI H-LED 32R505BS2S </t>
    </r>
    <r>
      <rPr>
        <b/>
        <sz val="8"/>
        <color indexed="8"/>
        <rFont val="Arial"/>
        <family val="2"/>
        <charset val="204"/>
      </rPr>
      <t>SMART</t>
    </r>
    <r>
      <rPr>
        <sz val="12"/>
        <color indexed="8"/>
        <rFont val="Arial"/>
        <family val="2"/>
        <charset val="204"/>
      </rPr>
      <t xml:space="preserve"> </t>
    </r>
    <r>
      <rPr>
        <b/>
        <sz val="6"/>
        <color indexed="8"/>
        <rFont val="Arial"/>
        <family val="2"/>
        <charset val="204"/>
      </rPr>
      <t xml:space="preserve">верх </t>
    </r>
    <r>
      <rPr>
        <b/>
        <sz val="6"/>
        <color indexed="10"/>
        <rFont val="Arial"/>
        <family val="2"/>
        <charset val="204"/>
      </rPr>
      <t>POWER</t>
    </r>
    <r>
      <rPr>
        <b/>
        <sz val="6"/>
        <color indexed="8"/>
        <rFont val="Arial"/>
        <family val="2"/>
        <charset val="204"/>
      </rPr>
      <t xml:space="preserve"> MUTE  в центре </t>
    </r>
    <r>
      <rPr>
        <b/>
        <sz val="10"/>
        <color rgb="FFFF0000"/>
        <rFont val="Arial"/>
        <family val="2"/>
        <charset val="204"/>
      </rPr>
      <t xml:space="preserve">OK </t>
    </r>
    <r>
      <rPr>
        <b/>
        <sz val="9"/>
        <color rgb="FF0000FF"/>
        <rFont val="Arial"/>
        <family val="2"/>
        <charset val="204"/>
      </rPr>
      <t>HOME INFO EPG</t>
    </r>
  </si>
  <si>
    <r>
      <rPr>
        <b/>
        <sz val="11"/>
        <color rgb="FF0000FF"/>
        <rFont val="Arial"/>
        <family val="2"/>
        <charset val="204"/>
      </rPr>
      <t>SUPRA ERISSON AL52D-B</t>
    </r>
    <r>
      <rPr>
        <b/>
        <sz val="11"/>
        <color indexed="8"/>
        <rFont val="Arial"/>
        <family val="2"/>
        <charset val="204"/>
      </rPr>
      <t xml:space="preserve"> STV-LC24LT0010W Витязь</t>
    </r>
    <r>
      <rPr>
        <b/>
        <sz val="11"/>
        <color rgb="FFFF0000"/>
        <rFont val="Arial"/>
        <family val="2"/>
        <charset val="204"/>
      </rPr>
      <t xml:space="preserve"> RC29 Smart AL52D-HOME</t>
    </r>
    <r>
      <rPr>
        <b/>
        <sz val="10"/>
        <color rgb="FFFF0000"/>
        <rFont val="Arial"/>
        <family val="2"/>
        <charset val="204"/>
      </rPr>
      <t xml:space="preserve"> </t>
    </r>
    <r>
      <rPr>
        <b/>
        <sz val="7"/>
        <color rgb="FFFF0000"/>
        <rFont val="Arial"/>
        <family val="2"/>
        <charset val="204"/>
      </rPr>
      <t>в центре OK DISPLAY ASPECT низ TV/RADIO FAV T.SHIFT REC.M</t>
    </r>
    <r>
      <rPr>
        <b/>
        <sz val="7"/>
        <color indexed="30"/>
        <rFont val="Arial"/>
        <family val="2"/>
        <charset val="204"/>
      </rPr>
      <t xml:space="preserve">   22LES76T2 28LES78T2 28LES78T2W  32LES77T2 32LES78T2W 58LES76T2  NESONS 20R550T2 32R590T2 BQ-2401B BQ-240BQ-3201B BQ-3202B BQ-3901B BQ-3902B BQ-4001B BQ-40S03B BQ-4303B BQ-5001B BQ-50S01B ORION ПТ-50ЖК-100ЦT FUSION FLTV-24B100T Kraft KTV-3201LEDT2 KTV-4201LEDT2  KTV-5001LEDT2 Harper 16R470 16R575 20R575 20R575T  24R575T 28R575T 28R660T 32R575T 39R575T 43F575T ОКЕАН FHD-22J3402 HD-20J3401 HD-24J3403 HD-24J3403S
</t>
    </r>
  </si>
  <si>
    <r>
      <t>Универсал PHILPS  RM-L1070</t>
    </r>
    <r>
      <rPr>
        <b/>
        <sz val="12"/>
        <color rgb="FFFF0000"/>
        <rFont val="Arial"/>
        <family val="2"/>
        <charset val="204"/>
      </rPr>
      <t xml:space="preserve"> (овал)</t>
    </r>
    <r>
      <rPr>
        <sz val="12"/>
        <rFont val="Arial"/>
        <family val="2"/>
        <charset val="204"/>
      </rPr>
      <t xml:space="preserve"> </t>
    </r>
    <r>
      <rPr>
        <sz val="10"/>
        <rFont val="Arial"/>
        <family val="2"/>
        <charset val="204"/>
      </rPr>
      <t>корпус 2422 5499 0301</t>
    </r>
  </si>
  <si>
    <t>Труба D=16mm d=12mm(серая) гибкая гофрированая из электроизоляционного материала для электромонтажных работ</t>
  </si>
  <si>
    <t>Блок питания 220V-5V 1A 5w  (разъем micro USB) GERFFINS TM голубой встроенная вилка кабель 1,5м</t>
  </si>
  <si>
    <t>Термометр/гидрометр FLARX AR11380 + ЧАСЫ   б/у</t>
  </si>
  <si>
    <t>5,9x7,7x17,7 эл.щетка МГ (пара)  brush-15 Cu-C вогнутая боковое присоединение 1 вывод 40 мм кольцо</t>
  </si>
  <si>
    <t>КМ24-35  24v 35мА з/у 100шт 86г Т6.8 (D=6,8мм L=46мм.)</t>
  </si>
  <si>
    <t>Блок питания 220V-6V 2A 12W (штекер БП 5.5/2.5*2,1) встроенная вилка Китай 221125</t>
  </si>
  <si>
    <r>
      <t xml:space="preserve">Блок питания 220V-9V 1A 9w (штекер БП 5.5/2.5/2.1мм) </t>
    </r>
    <r>
      <rPr>
        <sz val="8"/>
        <color rgb="FFFF0000"/>
        <rFont val="Arial"/>
        <family val="2"/>
        <charset val="204"/>
      </rPr>
      <t>221140</t>
    </r>
    <r>
      <rPr>
        <sz val="8"/>
        <rFont val="Arial"/>
        <family val="2"/>
        <charset val="204"/>
      </rPr>
      <t xml:space="preserve"> встроенная вилка Китай </t>
    </r>
  </si>
  <si>
    <r>
      <t xml:space="preserve">Блок питания 220V-9V 1,2A 9w (штекер БП 5.5/2.5/2.1мм) </t>
    </r>
    <r>
      <rPr>
        <sz val="8"/>
        <color rgb="FFFF0000"/>
        <rFont val="Arial"/>
        <family val="2"/>
        <charset val="204"/>
      </rPr>
      <t>22176</t>
    </r>
    <r>
      <rPr>
        <sz val="8"/>
        <rFont val="Arial"/>
        <family val="2"/>
        <charset val="204"/>
      </rPr>
      <t xml:space="preserve"> встроенная вилка Китай </t>
    </r>
  </si>
  <si>
    <r>
      <t xml:space="preserve">Блок питания 220V-9V 2A 9w (штекер БП 5.5/2.1мм) </t>
    </r>
    <r>
      <rPr>
        <sz val="8"/>
        <color rgb="FFFF0000"/>
        <rFont val="Arial"/>
        <family val="2"/>
        <charset val="204"/>
      </rPr>
      <t>22186</t>
    </r>
    <r>
      <rPr>
        <sz val="8"/>
        <rFont val="Arial"/>
        <family val="2"/>
        <charset val="204"/>
      </rPr>
      <t xml:space="preserve"> встроенная вилка Китай </t>
    </r>
  </si>
  <si>
    <r>
      <t xml:space="preserve">Блок питания 220V-9V 2A 18w </t>
    </r>
    <r>
      <rPr>
        <sz val="8"/>
        <color rgb="FFFF0000"/>
        <rFont val="Arial"/>
        <family val="2"/>
        <charset val="204"/>
      </rPr>
      <t>(штекер БП 5.5/2.1)</t>
    </r>
    <r>
      <rPr>
        <sz val="8"/>
        <color indexed="8"/>
        <rFont val="Arial"/>
        <family val="2"/>
        <charset val="204"/>
      </rPr>
      <t xml:space="preserve"> 0920  встроенная вилка Китай 22154</t>
    </r>
  </si>
  <si>
    <r>
      <t>Вентилятор 12V 40*40*10 (0,1А)</t>
    </r>
    <r>
      <rPr>
        <sz val="8"/>
        <color rgb="FFFF0000"/>
        <rFont val="Arial"/>
        <family val="2"/>
        <charset val="204"/>
      </rPr>
      <t xml:space="preserve"> 23009</t>
    </r>
    <r>
      <rPr>
        <sz val="8"/>
        <rFont val="Arial"/>
        <family val="2"/>
        <charset val="204"/>
      </rPr>
      <t xml:space="preserve">  4000об/мин  0,11 м3/ мин  скольжения 3провода штекер (регулируемый)</t>
    </r>
  </si>
  <si>
    <r>
      <t xml:space="preserve">Вентилятор 12v 40*40*10 (0,08A)  RQD 4010MS 6000об/мин 5.8 CFM(0, 16 м3/мин) скольжения </t>
    </r>
    <r>
      <rPr>
        <sz val="8"/>
        <color rgb="FFFF0000"/>
        <rFont val="Arial"/>
        <family val="2"/>
        <charset val="204"/>
      </rPr>
      <t>23016</t>
    </r>
  </si>
  <si>
    <r>
      <t xml:space="preserve">Вентилятор 12v 40*40*20 (0,08A)  RQD 4020MS 6000об/мин 0,19 м3/ мин 6,6 CFM </t>
    </r>
    <r>
      <rPr>
        <sz val="8"/>
        <color rgb="FFFF0000"/>
        <rFont val="Arial"/>
        <family val="2"/>
        <charset val="204"/>
      </rPr>
      <t>23014</t>
    </r>
  </si>
  <si>
    <r>
      <t xml:space="preserve">Вентилятор 12V 120*120*25 0.28A  RQD 12025MS скольжения 2200 об/мин 2.4m3/min 2 провода </t>
    </r>
    <r>
      <rPr>
        <sz val="8"/>
        <color rgb="FFFF0000"/>
        <rFont val="Arial"/>
        <family val="2"/>
        <charset val="204"/>
      </rPr>
      <t>23003</t>
    </r>
    <r>
      <rPr>
        <sz val="8"/>
        <rFont val="Arial"/>
        <family val="2"/>
        <charset val="204"/>
      </rPr>
      <t xml:space="preserve"> Китай</t>
    </r>
  </si>
  <si>
    <t xml:space="preserve">Вентилятор 220V 120*120*25 0.08A FA12025B22HL  качения   2100 об/мин 1,35м.куб./м     </t>
  </si>
  <si>
    <t xml:space="preserve">Втулка (гильза) соединительная GT-1.5 D=3,5мм d=1,8мм L=20мм  Китай  </t>
  </si>
  <si>
    <t>Кнопка круглая PBS-28B-2 мет. Dрез.=16мм (для домофонов!) (плоская)"антивандальная" на замыкание</t>
  </si>
  <si>
    <t>Кнопка круглая PBS-28B-3 мет. Dрез.=16мм (для домофонов!) (выпуклая)"антивандальная" на замыкание</t>
  </si>
  <si>
    <t>Кнопка круглая PBS-28B мет.    Dрез.=16мм (для домофонов!) (сферическая)"антивандальная" на замыкание</t>
  </si>
  <si>
    <r>
      <t>0.15мкф 275в MKP-X2-275V-0,15мкф ±10% (18x6(8)x12mm) 154  B32656J2154J000 TENTA</t>
    </r>
    <r>
      <rPr>
        <sz val="8"/>
        <color rgb="FFFF0000"/>
        <rFont val="Arial"/>
        <family val="2"/>
        <charset val="204"/>
      </rPr>
      <t xml:space="preserve"> 41719</t>
    </r>
  </si>
  <si>
    <t xml:space="preserve">4,7мкф 250в 105°C &lt;TK&gt; 8-11 Jamicon TKR  </t>
  </si>
  <si>
    <t>4,7мкф 250в 105°C &lt;TK&gt; 8-11 Jamicon TKR  на заказ от 100шт</t>
  </si>
  <si>
    <t>330мкф 35в  105°C 10*13 Jamicon TKR (н/у 20шт)</t>
  </si>
  <si>
    <t xml:space="preserve">330мкф 35в  105°C 10*13 Jamicon TKR </t>
  </si>
  <si>
    <t>470мкф 25в 105°C &lt;RD&gt; 8*14 JWCO</t>
  </si>
  <si>
    <t>РШАВ-10 вилка 82г</t>
  </si>
  <si>
    <r>
      <t xml:space="preserve">Выкл. малый  красный KCD1-101N (on-off) 2пол 3pin </t>
    </r>
    <r>
      <rPr>
        <sz val="8"/>
        <rFont val="Arial"/>
        <family val="2"/>
        <charset val="204"/>
      </rPr>
      <t xml:space="preserve">"в ряд" </t>
    </r>
    <r>
      <rPr>
        <sz val="8"/>
        <color rgb="FFFF0000"/>
        <rFont val="Arial"/>
        <family val="2"/>
        <charset val="204"/>
      </rPr>
      <t>6A 250V с подсветкой 270203</t>
    </r>
  </si>
  <si>
    <t>Предохранитель 5А (4x15) ВП1-1-5А (фарфор) аналог</t>
  </si>
  <si>
    <t>110 ом 0.125w 0805 ± 5% (111) от 50шт</t>
  </si>
  <si>
    <t>Термоавтомат KSD169B и установочная площадка KSD169B1/KSD169A, гнездо круглое "закрытое" (13A 250V)  общ. размер 95х75мм, размер установ. пластины 50х75мм, уст. размер по пластику 53х53х48мм, D площадки   к4900</t>
  </si>
  <si>
    <r>
      <t>7x17x23 эл.щетка (пара) провод клемма гнездо для Hitachi 948-697</t>
    </r>
    <r>
      <rPr>
        <sz val="10"/>
        <color rgb="FFFF0000"/>
        <rFont val="Arial"/>
        <family val="2"/>
        <charset val="204"/>
      </rPr>
      <t xml:space="preserve"> В ЗАКАЗЕ</t>
    </r>
  </si>
  <si>
    <t>К73-17-630v 0,22мкф ±5% (224К) CBB21-224J630V (склад)</t>
  </si>
  <si>
    <t>Тумблер ТВ2-1 1А пласм.ручка 89г</t>
  </si>
  <si>
    <r>
      <t>К73-17В-</t>
    </r>
    <r>
      <rPr>
        <sz val="8"/>
        <color rgb="FFFF0000"/>
        <rFont val="Arial"/>
        <family val="2"/>
        <charset val="204"/>
      </rPr>
      <t>400в</t>
    </r>
    <r>
      <rPr>
        <sz val="8"/>
        <rFont val="Arial"/>
        <family val="2"/>
        <charset val="204"/>
      </rPr>
      <t xml:space="preserve"> 0,047мкф ±10%</t>
    </r>
    <r>
      <rPr>
        <sz val="8"/>
        <rFont val="Arial"/>
        <family val="2"/>
        <charset val="204"/>
      </rPr>
      <t xml:space="preserve"> (473)</t>
    </r>
  </si>
  <si>
    <r>
      <t>К73-17В</t>
    </r>
    <r>
      <rPr>
        <sz val="8"/>
        <color rgb="FFFF0000"/>
        <rFont val="Arial"/>
        <family val="2"/>
        <charset val="204"/>
      </rPr>
      <t>-400в</t>
    </r>
    <r>
      <rPr>
        <sz val="8"/>
        <rFont val="Arial"/>
        <family val="2"/>
        <charset val="204"/>
      </rPr>
      <t xml:space="preserve"> 0,047мкф ±10%  (47nK Y)  2004г  склад</t>
    </r>
  </si>
  <si>
    <t xml:space="preserve">Феритовый стержень ПС3.2x11   М2000НМ-15  d=3,2mm  L=11mm </t>
  </si>
  <si>
    <t>К7x4x2      М1000НМ-3   ГОСТ 14208-77</t>
  </si>
  <si>
    <t>К10x6x4,5  М1000НМ-9   88г маркировка одна белая</t>
  </si>
  <si>
    <t xml:space="preserve">Феритовый стержень ПС2,5x14    d=2,5mm  L=14mm </t>
  </si>
  <si>
    <t xml:space="preserve">К7x4x4  (двойные склееные К7x4x2)   </t>
  </si>
  <si>
    <t xml:space="preserve">К8,3x3,7x2    </t>
  </si>
  <si>
    <t xml:space="preserve">К8,5x3,9x2,3    </t>
  </si>
  <si>
    <t xml:space="preserve">К8x3,7x2    </t>
  </si>
  <si>
    <t xml:space="preserve">К8x4x4,5    </t>
  </si>
  <si>
    <t>К20x12x6 М2000НМ1-Б</t>
  </si>
  <si>
    <t xml:space="preserve">К20x12x6 </t>
  </si>
  <si>
    <t xml:space="preserve">Шнур DIN5pin шт / 3,5 шт стерео B 1,5м RU Китай   нестантартная распайка  </t>
  </si>
  <si>
    <t>Щипцы обжимные для трубчатых наконечников HT-336U (0,3-2мм² ) для изолированных и неизолированных наконечников</t>
  </si>
  <si>
    <r>
      <t xml:space="preserve">Микроперекл. №12 28х16х10мм 2 клеммы с боку 1 клемма снизу MSW-03B(KW3-0Z-2) </t>
    </r>
    <r>
      <rPr>
        <b/>
        <sz val="8"/>
        <color rgb="FF0000FF"/>
        <rFont val="Arial"/>
        <family val="2"/>
        <charset val="204"/>
      </rPr>
      <t xml:space="preserve"> on-(on)</t>
    </r>
    <r>
      <rPr>
        <sz val="8"/>
        <color indexed="8"/>
        <rFont val="Arial"/>
        <family val="2"/>
        <charset val="204"/>
      </rPr>
      <t xml:space="preserve"> 5A/250VAC (зеленые) с длиным рычагом и роликом  на заказ от 10шт</t>
    </r>
  </si>
  <si>
    <t xml:space="preserve">F-connector  гнездо НА КОРПУС 17мм  (склад) </t>
  </si>
  <si>
    <t>47мкф 25в 105°C 5х11 Jamicon TKR (на заказ от 200шт)</t>
  </si>
  <si>
    <r>
      <t>47мкф 63в 105°C &lt;TK&gt;6х11 Jamicon TK</t>
    </r>
    <r>
      <rPr>
        <b/>
        <sz val="8"/>
        <color rgb="FF0000FF"/>
        <rFont val="Arial"/>
        <family val="2"/>
        <charset val="204"/>
      </rPr>
      <t>R (на заказ н/у 200шт)</t>
    </r>
  </si>
  <si>
    <r>
      <t>К73-17С-</t>
    </r>
    <r>
      <rPr>
        <sz val="8"/>
        <color rgb="FFFF0000"/>
        <rFont val="Arial"/>
        <family val="2"/>
        <charset val="204"/>
      </rPr>
      <t>400в</t>
    </r>
    <r>
      <rPr>
        <sz val="8"/>
        <rFont val="Arial"/>
        <family val="2"/>
        <charset val="204"/>
      </rPr>
      <t xml:space="preserve"> 1мкф ± 10% (1m0K </t>
    </r>
    <r>
      <rPr>
        <sz val="8"/>
        <color rgb="FFFF0000"/>
        <rFont val="Arial"/>
        <family val="2"/>
        <charset val="204"/>
      </rPr>
      <t>Y</t>
    </r>
    <r>
      <rPr>
        <sz val="8"/>
        <rFont val="Arial"/>
        <family val="2"/>
        <charset val="204"/>
      </rPr>
      <t xml:space="preserve"> </t>
    </r>
    <r>
      <rPr>
        <sz val="8"/>
        <color rgb="FF66CCFF"/>
        <rFont val="Arial"/>
        <family val="2"/>
        <charset val="204"/>
      </rPr>
      <t>JN</t>
    </r>
    <r>
      <rPr>
        <sz val="8"/>
        <rFont val="Arial"/>
        <family val="2"/>
        <charset val="204"/>
      </rPr>
      <t xml:space="preserve">П) </t>
    </r>
    <r>
      <rPr>
        <sz val="8"/>
        <color rgb="FF66CCFF"/>
        <rFont val="Arial"/>
        <family val="2"/>
        <charset val="204"/>
      </rPr>
      <t>17</t>
    </r>
    <r>
      <rPr>
        <sz val="8"/>
        <rFont val="Arial"/>
        <family val="2"/>
        <charset val="204"/>
      </rPr>
      <t xml:space="preserve">г    J — 2017 !!!   </t>
    </r>
  </si>
  <si>
    <r>
      <t>К73-17-</t>
    </r>
    <r>
      <rPr>
        <b/>
        <sz val="8"/>
        <color rgb="FF0000FF"/>
        <rFont val="Arial"/>
        <family val="2"/>
        <charset val="204"/>
      </rPr>
      <t>250В</t>
    </r>
    <r>
      <rPr>
        <sz val="8"/>
        <rFont val="Arial"/>
        <family val="2"/>
        <charset val="204"/>
      </rPr>
      <t xml:space="preserve"> 0,47мкф </t>
    </r>
    <r>
      <rPr>
        <sz val="8"/>
        <color rgb="FFFF0000"/>
        <rFont val="Arial"/>
        <family val="2"/>
        <charset val="204"/>
      </rPr>
      <t>±10%</t>
    </r>
    <r>
      <rPr>
        <sz val="8"/>
        <rFont val="Arial"/>
        <family val="2"/>
        <charset val="204"/>
      </rPr>
      <t xml:space="preserve"> 470n</t>
    </r>
    <r>
      <rPr>
        <sz val="8"/>
        <color rgb="FFFF0000"/>
        <rFont val="Arial"/>
        <family val="2"/>
        <charset val="204"/>
      </rPr>
      <t>K</t>
    </r>
    <r>
      <rPr>
        <sz val="8"/>
        <rFont val="Arial"/>
        <family val="2"/>
        <charset val="204"/>
      </rPr>
      <t xml:space="preserve"> </t>
    </r>
    <r>
      <rPr>
        <sz val="8"/>
        <color theme="1"/>
        <rFont val="Arial"/>
        <family val="2"/>
        <charset val="204"/>
      </rPr>
      <t>П</t>
    </r>
    <r>
      <rPr>
        <b/>
        <sz val="8"/>
        <color rgb="FF0000FF"/>
        <rFont val="Arial"/>
        <family val="2"/>
        <charset val="204"/>
      </rPr>
      <t>W</t>
    </r>
    <r>
      <rPr>
        <sz val="8"/>
        <color rgb="FF0000FF"/>
        <rFont val="Arial"/>
        <family val="2"/>
        <charset val="204"/>
      </rPr>
      <t xml:space="preserve"> </t>
    </r>
    <r>
      <rPr>
        <sz val="8"/>
        <color rgb="FF00B050"/>
        <rFont val="Arial"/>
        <family val="2"/>
        <charset val="204"/>
      </rPr>
      <t>M3 00г</t>
    </r>
    <r>
      <rPr>
        <sz val="8"/>
        <color rgb="FF0000FF"/>
        <rFont val="Arial"/>
        <family val="2"/>
        <charset val="204"/>
      </rPr>
      <t xml:space="preserve"> </t>
    </r>
    <r>
      <rPr>
        <sz val="8"/>
        <rFont val="Arial"/>
        <family val="2"/>
        <charset val="204"/>
      </rPr>
      <t xml:space="preserve">21х15х5,5мм голубые </t>
    </r>
    <r>
      <rPr>
        <b/>
        <sz val="8"/>
        <color rgb="FFFF0000"/>
        <rFont val="Arial"/>
        <family val="2"/>
        <charset val="204"/>
      </rPr>
      <t>склад</t>
    </r>
  </si>
  <si>
    <r>
      <t xml:space="preserve">К73-17-400В 2,2 мкф ±10% &lt;CBB-21&gt; 225K  400v Metal-Polypr (27x13x21mm) синии </t>
    </r>
    <r>
      <rPr>
        <b/>
        <sz val="8"/>
        <color rgb="FFFF0000"/>
        <rFont val="Arial"/>
        <family val="2"/>
        <charset val="204"/>
      </rPr>
      <t>склад</t>
    </r>
  </si>
  <si>
    <r>
      <t>К73-17С-</t>
    </r>
    <r>
      <rPr>
        <sz val="8"/>
        <color rgb="FFFF0000"/>
        <rFont val="Arial"/>
        <family val="2"/>
        <charset val="204"/>
      </rPr>
      <t>400в</t>
    </r>
    <r>
      <rPr>
        <sz val="8"/>
        <rFont val="Arial"/>
        <family val="2"/>
        <charset val="204"/>
      </rPr>
      <t xml:space="preserve"> 1мкф ± 5% (</t>
    </r>
    <r>
      <rPr>
        <b/>
        <sz val="8"/>
        <rFont val="Arial"/>
        <family val="2"/>
        <charset val="204"/>
      </rPr>
      <t>К73-17С 1m0J</t>
    </r>
    <r>
      <rPr>
        <sz val="8"/>
        <rFont val="Arial"/>
        <family val="2"/>
        <charset val="204"/>
      </rPr>
      <t xml:space="preserve"> </t>
    </r>
    <r>
      <rPr>
        <sz val="8"/>
        <color rgb="FFFF0000"/>
        <rFont val="Arial"/>
        <family val="2"/>
        <charset val="204"/>
      </rPr>
      <t>400В</t>
    </r>
    <r>
      <rPr>
        <sz val="8"/>
        <rFont val="Arial"/>
        <family val="2"/>
        <charset val="204"/>
      </rPr>
      <t xml:space="preserve"> n1) 01г</t>
    </r>
  </si>
  <si>
    <t>TOSHIBA CT-8023 LCD в заказе нов</t>
  </si>
  <si>
    <t>Переключатель МП1105Л УХЛ3 (винт) шарик с резьбой D=13,7mm  H=61mm ~660в -440в 10А</t>
  </si>
  <si>
    <r>
      <rPr>
        <b/>
        <sz val="10"/>
        <color rgb="FFFF3300"/>
        <rFont val="Arial"/>
        <family val="2"/>
        <charset val="204"/>
      </rPr>
      <t>B57867</t>
    </r>
    <r>
      <rPr>
        <b/>
        <sz val="10"/>
        <rFont val="Arial"/>
        <family val="2"/>
        <charset val="204"/>
      </rPr>
      <t>-S302-F140  3кОм 1% 3988 NTC термистор  B57867S302F140 EPCOS  в заказе</t>
    </r>
  </si>
  <si>
    <t>АЛ307ВМ (зелёный) з/у500шт 90г</t>
  </si>
  <si>
    <t>АЛ307ВМ (зелёный) уп.100шт 90г</t>
  </si>
  <si>
    <t>АЛ307ВМ (зелёный) уп.50шт 90г</t>
  </si>
  <si>
    <t xml:space="preserve">АЛ307ВМ (зелёный) </t>
  </si>
  <si>
    <t>АЛ307ГМ (зелёный) з/у200шт 90г</t>
  </si>
  <si>
    <t>П217Г 77 82 83 г</t>
  </si>
  <si>
    <t>П217Г 84 85г</t>
  </si>
  <si>
    <t>2200мкф 63в 18*35 105°C    411173</t>
  </si>
  <si>
    <t xml:space="preserve">СП5-22-1 68 ом 5% В 92г </t>
  </si>
  <si>
    <t>СП5-22-1 200 ом ±10%</t>
  </si>
  <si>
    <t xml:space="preserve">СП5-22-1 220 ом 10% В 93г </t>
  </si>
  <si>
    <t>СП5-22-1 470 ом   5% В 87г з/у10шт</t>
  </si>
  <si>
    <t>СП5-22-1 1к  5% В з/у10шт 87г</t>
  </si>
  <si>
    <t>СП5-22-1 1к 10% В з/у10шт 92г</t>
  </si>
  <si>
    <t>СП5-22-1 1к 10% В з/у10шт 91 93г</t>
  </si>
  <si>
    <t>СП5-22-1 1,5к 10% В 89г з/у10шт</t>
  </si>
  <si>
    <t>СП5-22-1 1,5к 10% В 93г з/у32шт (от 32шт)</t>
  </si>
  <si>
    <t>СП5-22-1 2,2к 10% В з/у 10шт 87г</t>
  </si>
  <si>
    <t>СП5-22-1 3,3к ±5% В 91г</t>
  </si>
  <si>
    <t>СП5-22-1 4,7к ±5%</t>
  </si>
  <si>
    <t>СП5-22-1 10к ±5% 90 91г</t>
  </si>
  <si>
    <t>СП5-22-1 10к ±5% 07 08г</t>
  </si>
  <si>
    <t>СП5-22-1 10к ±5% 14г</t>
  </si>
  <si>
    <t>СП5-22-1 15к 5% В з/у 10шт 87г</t>
  </si>
  <si>
    <t>СП5-22-1 22к 5% В 82г</t>
  </si>
  <si>
    <t>СП5-22-1 33к 5% 89г</t>
  </si>
  <si>
    <t>СП5-50МА 47 ом ±10% 93г   НАЙТИ</t>
  </si>
  <si>
    <t xml:space="preserve">SAMSUNG AA59-00637A на заказ </t>
  </si>
  <si>
    <t>330мкф 450в KMG 35*30 Nippon Chemicon (жесткие выводы) В ЗАКАЗЕ М</t>
  </si>
  <si>
    <t xml:space="preserve">1000мкф 50в 105°C  13*25 GEMBIRD </t>
  </si>
  <si>
    <t xml:space="preserve">Тумблер большой №40 6pin  10/15A, 220/125V 2пол(ON-ON) KN3-202 LIGA-1321 под болт  </t>
  </si>
  <si>
    <t>24,0 ом 0.125w 0805 ± 5% (240) от 50шт</t>
  </si>
  <si>
    <r>
      <t xml:space="preserve">Тумблер большой №40A 6pin </t>
    </r>
    <r>
      <rPr>
        <sz val="8"/>
        <color rgb="FFFF0000"/>
        <rFont val="Arial"/>
        <family val="2"/>
        <charset val="204"/>
      </rPr>
      <t>15A</t>
    </r>
    <r>
      <rPr>
        <sz val="8"/>
        <color indexed="8"/>
        <rFont val="Arial"/>
        <family val="2"/>
        <charset val="204"/>
      </rPr>
      <t xml:space="preserve"> 220/125V 2пол (ON-ON)  KN3(B)-202(A) под болт  </t>
    </r>
  </si>
  <si>
    <t>Контакты MF-M  найти</t>
  </si>
  <si>
    <t>Клемма соединительная WAGO 773-324 на 4 провода с сечением 1,0-2,5мм² 24А  на заказ от 30шт</t>
  </si>
  <si>
    <t>2 гнезда под БАНАН И ПОД ЗАКРУТКУ пластик  НА КОРПУС 10-0067  (кр/чёрн) 08558A  в заказе ч</t>
  </si>
  <si>
    <t>RX311WM</t>
  </si>
  <si>
    <t>К15-4-12кВ-470пф-Н70 d=20mm L=18(36)mm</t>
  </si>
  <si>
    <t>Мультиметр M832 "MASTECH"   Китай 093005A</t>
  </si>
  <si>
    <r>
      <t xml:space="preserve">Припой СПЛАВ ВУДА </t>
    </r>
    <r>
      <rPr>
        <sz val="8"/>
        <color indexed="10"/>
        <rFont val="Arial"/>
        <family val="2"/>
        <charset val="204"/>
      </rPr>
      <t>(Sn12.5/Pb25/Bi50/Cd12.5)</t>
    </r>
    <r>
      <rPr>
        <sz val="8"/>
        <rFont val="Arial"/>
        <family val="2"/>
        <charset val="204"/>
      </rPr>
      <t xml:space="preserve"> </t>
    </r>
    <r>
      <rPr>
        <sz val="8"/>
        <color indexed="10"/>
        <rFont val="Arial"/>
        <family val="2"/>
        <charset val="204"/>
      </rPr>
      <t xml:space="preserve">100 г </t>
    </r>
    <r>
      <rPr>
        <sz val="8"/>
        <rFont val="Arial"/>
        <family val="2"/>
        <charset val="204"/>
      </rPr>
      <t xml:space="preserve"> температура плавления 80*С ИЖ!</t>
    </r>
  </si>
  <si>
    <r>
      <t xml:space="preserve">Припой СПЛАВ РОЗЕ </t>
    </r>
    <r>
      <rPr>
        <sz val="8"/>
        <color indexed="10"/>
        <rFont val="Arial"/>
        <family val="2"/>
        <charset val="204"/>
      </rPr>
      <t xml:space="preserve"> (Sn25/Pb25/Bi50)   100г</t>
    </r>
    <r>
      <rPr>
        <sz val="8"/>
        <rFont val="Arial"/>
        <family val="2"/>
        <charset val="204"/>
      </rPr>
      <t xml:space="preserve">  Температура плавления 93,7*С   10186 Ч</t>
    </r>
  </si>
  <si>
    <t xml:space="preserve">Вольтметр 75в М4200 0-75в  74г 76г 78г   </t>
  </si>
  <si>
    <t>Блок питания 220V-3V 1А 3W (штекер БП 5.5/2.1) 22143</t>
  </si>
  <si>
    <t>Крокодил N17/1 (16/105мм) 100A черный  05419A  Китай</t>
  </si>
  <si>
    <t>Крокодил N17/1 (16/105мм) 100A красный 05419A Китай</t>
  </si>
  <si>
    <t xml:space="preserve">Изолента профессиональная 19мм*20м* 0.18 KRANZ синяя 061053A   </t>
  </si>
  <si>
    <t xml:space="preserve">Изолента профессиональная 19мм*20м* 0.18 KRANZ черная 061054A   </t>
  </si>
  <si>
    <t xml:space="preserve">Клемма соединительная с рычагами 222-413 3 контакта  (аналог PCT-313)   </t>
  </si>
  <si>
    <r>
      <t xml:space="preserve">штекер 3.5мм стерео металл тип 2 гладкий три полоски SZC-0018 / NP-144 </t>
    </r>
    <r>
      <rPr>
        <sz val="8"/>
        <color rgb="FFFF0000"/>
        <rFont val="Arial"/>
        <family val="2"/>
        <charset val="204"/>
      </rPr>
      <t>02168A</t>
    </r>
  </si>
  <si>
    <r>
      <t xml:space="preserve">штекер 3.5мм стерео металл тип 3 гладкий две полоски </t>
    </r>
    <r>
      <rPr>
        <sz val="8"/>
        <color rgb="FFFF0000"/>
        <rFont val="Arial"/>
        <family val="2"/>
        <charset val="204"/>
      </rPr>
      <t>08575A</t>
    </r>
  </si>
  <si>
    <r>
      <t xml:space="preserve">штекер 3.5мм стерео металл тип 1 ребристый  SZC-0020 / 1-04 </t>
    </r>
    <r>
      <rPr>
        <sz val="8"/>
        <color rgb="FFFF0000"/>
        <rFont val="Arial"/>
        <family val="2"/>
        <charset val="204"/>
      </rPr>
      <t>02103A</t>
    </r>
  </si>
  <si>
    <t>штекер 6.35мм стерео металл  №4  7-0057 SZC-0057 ребристый</t>
  </si>
  <si>
    <t xml:space="preserve">SONY RM-ED054  ромб HOME короткий = RM-ED062 KDL-32R400A  KDL-32R420A  KDL-32R421A KDL-32R423A KDL-32R424A  KDL-40R450A KDL-40R470A  KDL-40R471A KDL-40R473A KDL-40R474A KDL-46R450A KDL-46R470A KDL-46R473A
</t>
  </si>
  <si>
    <t xml:space="preserve">SONY RM-ED062  ромб HOME короткий= RM-ED054          </t>
  </si>
  <si>
    <t>47мкф 25в 105°C 5х11 Jamicon TKR 411205</t>
  </si>
  <si>
    <t>68мкф 400в 105°C 18*25 JCCON гибкие вывода 411260</t>
  </si>
  <si>
    <r>
      <t>330мкф 450в 105°C  35*40</t>
    </r>
    <r>
      <rPr>
        <b/>
        <sz val="8"/>
        <color rgb="FFFF0000"/>
        <rFont val="Arial"/>
        <family val="2"/>
        <charset val="204"/>
      </rPr>
      <t xml:space="preserve"> ДЕМОНТАЖ!!!</t>
    </r>
    <r>
      <rPr>
        <b/>
        <sz val="8"/>
        <rFont val="Arial"/>
        <family val="2"/>
        <charset val="204"/>
      </rPr>
      <t xml:space="preserve"> 411437     </t>
    </r>
  </si>
  <si>
    <t>680мкф 35в 105°C &lt;RD&gt; 10x20  JCCON 411240</t>
  </si>
  <si>
    <t>680мкф 35в 105°C &lt;TK&gt; 10*21 Jamicon TKR 411379</t>
  </si>
  <si>
    <t>Микроскоп электронный USB (50-500х 2.0Mpixels 8LED) для компьютора 08389A</t>
  </si>
  <si>
    <t>Микроскоп мини MG9882 60х с подсветкой 08359A</t>
  </si>
  <si>
    <t>Микроскоп портативный 10085-3 100X 08311A</t>
  </si>
  <si>
    <t>Нагревательный элемент паяльника керамический для станции 936  (60Вт A1322 с пазом) 081373А</t>
  </si>
  <si>
    <t xml:space="preserve">3590S-2-101L 100Ом, 5% резистор прецизионный многооборотный </t>
  </si>
  <si>
    <t xml:space="preserve">3590S-2-202L 2кОм, 5% резистор прецизионный многооборотный   </t>
  </si>
  <si>
    <t xml:space="preserve">3590S-2-102L 1кОм, 5% резистор прецизионный многооборотный   </t>
  </si>
  <si>
    <t>3590S-2-203L 20кОм, 5% резистор прецизионный многооборотный</t>
  </si>
  <si>
    <t>3590S-2-503L 50кОм, 5% резистор прецизионный многооборотный</t>
  </si>
  <si>
    <t>Светодиод-10мм красный 20000 mcd  &lt;10°&gt; бесцветный  26015</t>
  </si>
  <si>
    <r>
      <t xml:space="preserve">Тумблер большой №33A 3pin, </t>
    </r>
    <r>
      <rPr>
        <sz val="8"/>
        <color rgb="FF0000FF"/>
        <rFont val="Arial"/>
        <family val="2"/>
        <charset val="204"/>
      </rPr>
      <t>6A</t>
    </r>
    <r>
      <rPr>
        <sz val="8"/>
        <color indexed="8"/>
        <rFont val="Arial"/>
        <family val="2"/>
        <charset val="204"/>
      </rPr>
      <t>, 220/125V 3пол (ON-OFF-ON) KN3(A)-103 закруглённые под болт металл сбоков 270122</t>
    </r>
  </si>
  <si>
    <r>
      <t>Тумблер большой №30C 3pin 6A 220V 2пол(ON-ON) KN3</t>
    </r>
    <r>
      <rPr>
        <sz val="8"/>
        <color rgb="FF0000FF"/>
        <rFont val="Arial"/>
        <family val="2"/>
        <charset val="204"/>
      </rPr>
      <t>(C)</t>
    </r>
    <r>
      <rPr>
        <sz val="8"/>
        <color indexed="8"/>
        <rFont val="Arial"/>
        <family val="2"/>
        <charset val="204"/>
      </rPr>
      <t>-102 под болт</t>
    </r>
    <r>
      <rPr>
        <sz val="8"/>
        <color rgb="FF0000FF"/>
        <rFont val="Arial"/>
        <family val="2"/>
        <charset val="204"/>
      </rPr>
      <t xml:space="preserve"> скоба сбоков</t>
    </r>
  </si>
  <si>
    <t>Щупы для мультиметра 890 L=850мм 10А 1000V черные/красные 094008A  Китай</t>
  </si>
  <si>
    <r>
      <t xml:space="preserve">колодка PTF08A-02  для 13F-1 (2)  на дин-рейку </t>
    </r>
    <r>
      <rPr>
        <b/>
        <sz val="10"/>
        <color indexed="10"/>
        <rFont val="Arial"/>
        <family val="2"/>
        <charset val="204"/>
      </rPr>
      <t>(узкие мелкий винт)</t>
    </r>
  </si>
  <si>
    <r>
      <t xml:space="preserve">колодка PTF08A-03  для 13F-1 (2)  на дин-рейку </t>
    </r>
    <r>
      <rPr>
        <b/>
        <sz val="10"/>
        <color indexed="10"/>
        <rFont val="Arial"/>
        <family val="2"/>
        <charset val="204"/>
      </rPr>
      <t>(узкие мелкий винт)</t>
    </r>
  </si>
  <si>
    <r>
      <t xml:space="preserve">колодка PTF08A-01  для 13F-1 (2)  на дин-рейку </t>
    </r>
    <r>
      <rPr>
        <b/>
        <sz val="10"/>
        <color indexed="10"/>
        <rFont val="Arial"/>
        <family val="2"/>
        <charset val="204"/>
      </rPr>
      <t>(широкие бол.винт)</t>
    </r>
  </si>
  <si>
    <t>SONY RM-ED058  = ED060= ED061= RM-ED059</t>
  </si>
  <si>
    <r>
      <t xml:space="preserve">SUPRA RC25b NEW </t>
    </r>
    <r>
      <rPr>
        <b/>
        <sz val="9"/>
        <color rgb="FF0000FF"/>
        <rFont val="Arial"/>
        <family val="2"/>
        <charset val="204"/>
      </rPr>
      <t xml:space="preserve">в центре OK EPG TV/RADIO пусто  предпосл. ряд ◄◄ ►► ►II </t>
    </r>
    <r>
      <rPr>
        <b/>
        <sz val="14"/>
        <color rgb="FF0000FF"/>
        <rFont val="Arial"/>
        <family val="2"/>
        <charset val="204"/>
      </rPr>
      <t>■</t>
    </r>
    <r>
      <rPr>
        <b/>
        <sz val="9"/>
        <color rgb="FF0000FF"/>
        <rFont val="Arial"/>
        <family val="2"/>
        <charset val="204"/>
      </rPr>
      <t xml:space="preserve"> низ цветные кнопки </t>
    </r>
    <r>
      <rPr>
        <b/>
        <sz val="12"/>
        <color rgb="FFFF0000"/>
        <rFont val="Arial"/>
        <family val="2"/>
        <charset val="204"/>
      </rPr>
      <t>=SUPRA RC21b REC+HOME</t>
    </r>
  </si>
  <si>
    <t>Батарейка  LITHIUM 3V CR 2016 BL5   Тест на правду</t>
  </si>
  <si>
    <t xml:space="preserve">Батарейка  LITHIUM 3V CR 2016 BL5   Maxell Япония </t>
  </si>
  <si>
    <t>ПЭ-20У3  ~220в 50Hz  на упоковке ~36в 50Hz  (без корпуса)</t>
  </si>
  <si>
    <t>КМ24-105  24v 105мА  Т6.8 (D=6,8мм L=46мм.)</t>
  </si>
  <si>
    <t>Лампа E14/25x17 (винт 14mm) 220V 20W t=300*C для СВЧ-печей  в сборе контакты под 90* тип1 (выкручиваются) 35009</t>
  </si>
  <si>
    <t>Паяльник 30вт TLW 2 220V 30W ручка - нейлон PA-66 цвет синий, жало-конус  Китай 08142A</t>
  </si>
  <si>
    <t>Вентилятор 12V 80*80*25 (0,16A) TTC-D5TB/G качения с радиатором 80x67x80мм  2800 об/мин 37.57CFM три провода со штекером</t>
  </si>
  <si>
    <t>Кнопка КМЕ4111У (~660В,-400В,10А) красная (2кон-зам,2кон-раз)</t>
  </si>
  <si>
    <t>Кнопка КМЕ4520У2 (~660В,-400В,10А) черная</t>
  </si>
  <si>
    <r>
      <t xml:space="preserve">CBB60G 16 мкф ±5% 450v  40*70 &lt;50Hz&gt; вывода + болт </t>
    </r>
    <r>
      <rPr>
        <b/>
        <sz val="8"/>
        <color rgb="FFFF0000"/>
        <rFont val="Arial"/>
        <family val="2"/>
        <charset val="204"/>
      </rPr>
      <t>б/у</t>
    </r>
    <r>
      <rPr>
        <sz val="8"/>
        <color indexed="8"/>
        <rFont val="Arial"/>
        <family val="2"/>
        <charset val="204"/>
      </rPr>
      <t xml:space="preserve"> </t>
    </r>
    <r>
      <rPr>
        <b/>
        <sz val="8"/>
        <color rgb="FFFF0000"/>
        <rFont val="Arial"/>
        <family val="2"/>
        <charset val="204"/>
      </rPr>
      <t>емкость 15,85мкф</t>
    </r>
  </si>
  <si>
    <t xml:space="preserve">33мкф 16в 105°C &lt;CD26C&gt; 4*8 ELZET  </t>
  </si>
  <si>
    <t>Переключатель ПКУ3-12С-2015 У3 16А  380В -220В  91г (фаза В фаза А фаза С)</t>
  </si>
  <si>
    <t>ППБ-25Д 220 ом ±10% 78г демонтаж</t>
  </si>
  <si>
    <t>ППБ-25Г 100 ом ±10% демонтаж 84г 40мм длинная ручка 40мм</t>
  </si>
  <si>
    <t xml:space="preserve">Кабель ЦАВЖ. 467234.206-01 для программирования ( штекер USBAM-программатор-штекер  телефонный RJ12 TP-6P6C 1,8m) </t>
  </si>
  <si>
    <t>Шнур d-sub  COM9pin гнездо-COM9pin штекер (DB9M-DB9F) 1,2м  Кабель RS-232 DB9M-DB9F</t>
  </si>
  <si>
    <t>Предохранитель 5A (8x50)  ВПБ6-39-5А 600В (6Б5)</t>
  </si>
  <si>
    <t>Предохранитель 2A (8x50) ВПБ6-36-2А  600В (6Б2)</t>
  </si>
  <si>
    <t>соседи</t>
  </si>
  <si>
    <r>
      <t>ДВП8 (к пред.8x50) 91г коричневые с черной крышкой</t>
    </r>
    <r>
      <rPr>
        <sz val="10"/>
        <color rgb="FF0000FF"/>
        <rFont val="Arial"/>
        <family val="2"/>
        <charset val="204"/>
      </rPr>
      <t xml:space="preserve"> с пружиной </t>
    </r>
  </si>
  <si>
    <r>
      <t>ДВП8 (к пред.8x50) 91г</t>
    </r>
    <r>
      <rPr>
        <sz val="10"/>
        <color rgb="FFFF0000"/>
        <rFont val="Arial"/>
        <family val="2"/>
        <charset val="204"/>
      </rPr>
      <t xml:space="preserve"> демонтаж </t>
    </r>
    <r>
      <rPr>
        <sz val="10"/>
        <rFont val="Arial"/>
        <family val="2"/>
        <charset val="204"/>
      </rPr>
      <t xml:space="preserve"> коричневые с черной крышкой </t>
    </r>
    <r>
      <rPr>
        <sz val="10"/>
        <color rgb="FF0000FF"/>
        <rFont val="Arial"/>
        <family val="2"/>
        <charset val="204"/>
      </rPr>
      <t xml:space="preserve">с пружиной </t>
    </r>
  </si>
  <si>
    <r>
      <t>ДВП8 (к пред.8x50) 90 92г</t>
    </r>
    <r>
      <rPr>
        <sz val="10"/>
        <color rgb="FFFF0000"/>
        <rFont val="Arial"/>
        <family val="2"/>
        <charset val="204"/>
      </rPr>
      <t xml:space="preserve"> демонтаж </t>
    </r>
    <r>
      <rPr>
        <sz val="10"/>
        <rFont val="Arial"/>
        <family val="2"/>
        <charset val="204"/>
      </rPr>
      <t xml:space="preserve"> коричневые с черной крышкой </t>
    </r>
    <r>
      <rPr>
        <sz val="10"/>
        <color rgb="FFFF0000"/>
        <rFont val="Arial"/>
        <family val="2"/>
        <charset val="204"/>
      </rPr>
      <t xml:space="preserve">без пружиной </t>
    </r>
  </si>
  <si>
    <t>10мкф 50в 105°C 5*11  HITANO ELR100M50B оранжевые  50шт</t>
  </si>
  <si>
    <t xml:space="preserve">22мкф 400в 105°C  12-26 Jamicon TKR  411295  </t>
  </si>
  <si>
    <t>220мкф 35в  105°C 08*11 Jamicon TK   50шт</t>
  </si>
  <si>
    <t>КП507А TO92 13г</t>
  </si>
  <si>
    <t>КП504А TO92 =BSS88</t>
  </si>
  <si>
    <t>КП707А1 TO220 05г =IRF730, BUZ60</t>
  </si>
  <si>
    <t>КП723АМ TO220 =IRFZ44</t>
  </si>
  <si>
    <t>Шнур RJ45 / RJ45 (патчкорд)  0,5m синий</t>
  </si>
  <si>
    <t>По "жизни"  на 5000вт                 1000-1200мкф/300в пусковой          100-150мкф/450в   РАБОЧИЙ</t>
  </si>
  <si>
    <t>Лак PLASTIK 71 22мл акриловый для печатных плат,трансформаторов,двигателей и тд. флакон с кистью -70 до +150°С Россия</t>
  </si>
  <si>
    <t>Лак PLASTIK 71 50мл акриловый для печатных плат,трансформаторов,двигателей и тд флакон -70 до +150°С Китай</t>
  </si>
  <si>
    <t>Лак PLASTIK 71 100мл 86г акриловый для печатных плат,трансформаторов,двигателей и тд флакон с кистью -70 до +150°С Китай</t>
  </si>
  <si>
    <t>Лак PLASTIK 71 500мл 430г флакон акриловый для печатных плат,трансформаторов,двигателей и тд -70 до +150°С. На заказ</t>
  </si>
  <si>
    <t>Лак PLASTIK 71 1л акриловый для печатных плат,трансформаторов,двигателей и тд флакон  -70 до +150°С. Срок годности 2020г УЦЕНКА</t>
  </si>
  <si>
    <r>
      <t xml:space="preserve">Лак PLASTIK 71 150мл </t>
    </r>
    <r>
      <rPr>
        <b/>
        <sz val="8"/>
        <color rgb="FFFF0000"/>
        <rFont val="Arial"/>
        <family val="2"/>
        <charset val="204"/>
      </rPr>
      <t>аэрозоль</t>
    </r>
    <r>
      <rPr>
        <sz val="8"/>
        <color indexed="36"/>
        <rFont val="Arial"/>
        <family val="2"/>
        <charset val="204"/>
      </rPr>
      <t xml:space="preserve"> акриловый лак для печатных плат,трансформаторов,двигателей и тд -70 до +150°С.</t>
    </r>
  </si>
  <si>
    <r>
      <t xml:space="preserve">Лак PLASTIK 71 400мл </t>
    </r>
    <r>
      <rPr>
        <b/>
        <sz val="8"/>
        <color rgb="FFFF0000"/>
        <rFont val="Arial"/>
        <family val="2"/>
        <charset val="204"/>
      </rPr>
      <t>аэрозоль</t>
    </r>
    <r>
      <rPr>
        <sz val="8"/>
        <color indexed="36"/>
        <rFont val="Arial"/>
        <family val="2"/>
        <charset val="204"/>
      </rPr>
      <t xml:space="preserve"> акриловый лак для печатных плат,трансформаторов,двигателей и тд -70 до +150°С. Срок годности 09.25г </t>
    </r>
  </si>
  <si>
    <t>Вентилятор 12V 40*40*10  0.6W JAMICON KF0410B1L-032-243R качение, 4200об/мин</t>
  </si>
  <si>
    <t xml:space="preserve">1000мкф 25в 105°C 10*21 Jamicon TKR (н/у 20шт) </t>
  </si>
  <si>
    <r>
      <t>680мкф 25в 105°C &lt;TK&gt; 10*16 Jamicon TKR  (н/у 50шт)</t>
    </r>
    <r>
      <rPr>
        <b/>
        <sz val="8"/>
        <color rgb="FFFF0000"/>
        <rFont val="Arial"/>
        <family val="2"/>
        <charset val="204"/>
      </rPr>
      <t xml:space="preserve"> </t>
    </r>
  </si>
  <si>
    <t>Универсал MTV-2622LW KT1045 белый для всех моделей Mystery</t>
  </si>
  <si>
    <r>
      <t xml:space="preserve">Универсал TOSHIBA RM-L890 </t>
    </r>
    <r>
      <rPr>
        <sz val="10"/>
        <rFont val="Arial"/>
        <family val="2"/>
        <charset val="204"/>
      </rPr>
      <t>корпус CT-90326  от 2шт</t>
    </r>
  </si>
  <si>
    <r>
      <t>Шнур d-sub  COM9pin гнездо (DB9F)-RJ45 штекер(в экране) (DB9F-RJ45) 3м (этикетка 19-04040838-,,разные номера,,,) в кабеле 4 проводка и "земля"  в 8P8C заведено три проводка _ _3(черный)_</t>
    </r>
    <r>
      <rPr>
        <sz val="8"/>
        <color rgb="FFFF0000"/>
        <rFont val="Arial"/>
        <family val="2"/>
        <charset val="204"/>
      </rPr>
      <t>5(красный)</t>
    </r>
    <r>
      <rPr>
        <sz val="8"/>
        <rFont val="Arial"/>
        <family val="2"/>
        <charset val="204"/>
      </rPr>
      <t xml:space="preserve"> </t>
    </r>
    <r>
      <rPr>
        <sz val="8"/>
        <color theme="9" tint="-0.499984740745262"/>
        <rFont val="Arial"/>
        <family val="2"/>
        <charset val="204"/>
      </rPr>
      <t>6(коричневый)</t>
    </r>
    <r>
      <rPr>
        <sz val="8"/>
        <rFont val="Arial"/>
        <family val="2"/>
        <charset val="204"/>
      </rPr>
      <t>_ _ если смотреть "снизу" (</t>
    </r>
    <r>
      <rPr>
        <sz val="8"/>
        <color rgb="FFFFC000"/>
        <rFont val="Arial"/>
        <family val="2"/>
        <charset val="204"/>
      </rPr>
      <t xml:space="preserve">оранжевый </t>
    </r>
    <r>
      <rPr>
        <sz val="8"/>
        <rFont val="Arial"/>
        <family val="2"/>
        <charset val="204"/>
      </rPr>
      <t xml:space="preserve">и "земля" скручены в штекере), в DB9F заведено 2(черный) </t>
    </r>
    <r>
      <rPr>
        <sz val="8"/>
        <color rgb="FFC00000"/>
        <rFont val="Arial"/>
        <family val="2"/>
        <charset val="204"/>
      </rPr>
      <t xml:space="preserve">3(коричневый) </t>
    </r>
    <r>
      <rPr>
        <sz val="8"/>
        <color rgb="FFFF0000"/>
        <rFont val="Arial"/>
        <family val="2"/>
        <charset val="204"/>
      </rPr>
      <t xml:space="preserve">5(красный) </t>
    </r>
    <r>
      <rPr>
        <sz val="8"/>
        <rFont val="Arial"/>
        <family val="2"/>
        <charset val="204"/>
      </rPr>
      <t xml:space="preserve">  "земля" и </t>
    </r>
    <r>
      <rPr>
        <sz val="8"/>
        <color rgb="FFFFC000"/>
        <rFont val="Arial"/>
        <family val="2"/>
        <charset val="204"/>
      </rPr>
      <t xml:space="preserve">оранжевый </t>
    </r>
    <r>
      <rPr>
        <sz val="8"/>
        <rFont val="Arial"/>
        <family val="2"/>
        <charset val="204"/>
      </rPr>
      <t>в корпус    в инете ссылки</t>
    </r>
    <r>
      <rPr>
        <sz val="8"/>
        <color rgb="FFFF0000"/>
        <rFont val="Arial"/>
        <family val="2"/>
        <charset val="204"/>
      </rPr>
      <t xml:space="preserve">  Кабель Huawei CSPC00300, сигнал, кабель последовательного порта, 3 м, D9F, CC2P0.32PWG1U, MP8-VI, S3026V (4040838)   </t>
    </r>
    <r>
      <rPr>
        <sz val="8"/>
        <rFont val="Arial"/>
        <family val="2"/>
        <charset val="204"/>
      </rPr>
      <t>Консольный кабель https://www.farpost.ru/ussuriisk/tech/computers/network/konsolnyj-kabel-89576235.html   в наличие более 700шт</t>
    </r>
  </si>
  <si>
    <r>
      <t xml:space="preserve">SUPRA </t>
    </r>
    <r>
      <rPr>
        <sz val="12"/>
        <color rgb="FFFF0000"/>
        <rFont val="Arial"/>
        <family val="2"/>
        <charset val="204"/>
      </rPr>
      <t>RCF1b</t>
    </r>
    <r>
      <rPr>
        <sz val="12"/>
        <rFont val="Arial"/>
        <family val="2"/>
        <charset val="204"/>
      </rPr>
      <t xml:space="preserve"> </t>
    </r>
    <r>
      <rPr>
        <sz val="11"/>
        <rFont val="Arial"/>
        <family val="2"/>
        <charset val="204"/>
      </rPr>
      <t xml:space="preserve">RC1db RC1b RC4db от 2шт </t>
    </r>
    <r>
      <rPr>
        <b/>
        <sz val="6"/>
        <rFont val="Arial"/>
        <family val="2"/>
        <charset val="204"/>
      </rPr>
      <t xml:space="preserve">  в центре OK  предп. ряд  SUBPAGE INDEX SIZE REVEAL (PROGRAM INTRO ANGLE TITLE) нижн цветные кнопки</t>
    </r>
  </si>
  <si>
    <t>Блок питания встраиваемый 12V 30A 360W  225*68*40мм  ULS-360W-12V с вентелятором  узкий 22337  Китай</t>
  </si>
  <si>
    <t>гнездо 2,5мм стерео на плату пластик 3pin CKX2-2.5-02  021119</t>
  </si>
  <si>
    <t xml:space="preserve">гнездо 2.5мм стерео на плату пластик HJ-08 </t>
  </si>
  <si>
    <t>гнездо 2.5мм стерео на плату  LJE0257-5 5pin  (10х9,5х4мм) ИЖ</t>
  </si>
  <si>
    <t>гнездо 2,5мм стерео на плату пластик 4pin SMD K36404C (CYPAX - 2.5mm Phone Jack SMD Type) ИЖ</t>
  </si>
  <si>
    <t>100мкф 50в 105°C 8*12 JWCO</t>
  </si>
  <si>
    <t>Мультиметр DT9205A  в резиновой калоше Китай 093054A</t>
  </si>
  <si>
    <t>Мультиметр MAS830L "MASTECH"   Китай 093086A</t>
  </si>
  <si>
    <t>Мультиметр ОРБИТА OT-INM32</t>
  </si>
  <si>
    <t>DCR-5  0,01 ом 5w ± 5% SQM5 цементные вертикальные (14х5х13мм)</t>
  </si>
  <si>
    <t>DCR-5  0,1 ом 5w ± 5% SQM5 цементные вертикальные (18х5,3х15мм)</t>
  </si>
  <si>
    <t>DCR-5  0,22 ом 5w ± 5% SQM5 цементные вертикальные (14х5х13мм)</t>
  </si>
  <si>
    <t xml:space="preserve">RX27-1 240 ом  5w ± 5% SQP5 цементные </t>
  </si>
  <si>
    <t>Лак PLASTIK 71 100мл 86г акриловый для печатных плат,трансформаторов,двигателей и тд флакон  -70 до +150°С Китай</t>
  </si>
  <si>
    <t>АЗУ от прикуривателя 12/24V→5V 1,5A  mini USB 5p  (miniUSB 5p) толстый кабель с фильтром 1,5m</t>
  </si>
  <si>
    <t>АЗУ от прикуривателя 12/24V→5V 1A  mini USB 5p  (miniUSB 5p угловой) кабель 3,5m</t>
  </si>
  <si>
    <t xml:space="preserve">Блок питания 220V-5V 2A 10w (штекер БП 5.5/2.1/2.5) 0520 встроенная вилка Китай </t>
  </si>
  <si>
    <t>Блок питания 220V-9V 1,5A 13,5w (штекер БП 5.5/2.5)  H-MC1251 встроенная вилка кабель 1,8м</t>
  </si>
  <si>
    <t xml:space="preserve">Блок питания 220V-4,8V 250mА (штекер 8x7,5mm 2pin) 1,1m Сетевое зарядное устройство BK-1358E с индикатором встроенная вилка </t>
  </si>
  <si>
    <t>Блок питания 220V-3V 200mА 0,6W (штекер БП 5.5/2.5) FYB-A00030200</t>
  </si>
  <si>
    <t>Блок питания 220V-3V 600mА 1.8W (штекер БП 5.5/2.5) LY045-030-0600E кабель 1,9м Made in P.R.C.</t>
  </si>
  <si>
    <r>
      <t>Шнур штекер USB AM - гнездо USB AF</t>
    </r>
    <r>
      <rPr>
        <b/>
        <sz val="8"/>
        <color rgb="FFFF0000"/>
        <rFont val="Arial"/>
        <family val="2"/>
        <charset val="204"/>
      </rPr>
      <t xml:space="preserve"> "подставка"</t>
    </r>
    <r>
      <rPr>
        <b/>
        <sz val="8"/>
        <rFont val="Arial"/>
        <family val="2"/>
        <charset val="204"/>
      </rPr>
      <t xml:space="preserve"> 1.5M   </t>
    </r>
  </si>
  <si>
    <r>
      <t xml:space="preserve">Шнур сетевой качест. 0,8м 2x0,75 (угловая  вилка </t>
    </r>
    <r>
      <rPr>
        <sz val="8"/>
        <color rgb="FF0000FF"/>
        <rFont val="Arial"/>
        <family val="2"/>
        <charset val="204"/>
      </rPr>
      <t>10А</t>
    </r>
    <r>
      <rPr>
        <sz val="8"/>
        <rFont val="Arial"/>
        <family val="2"/>
        <charset val="204"/>
      </rPr>
      <t xml:space="preserve"> -вывода ) черный</t>
    </r>
  </si>
  <si>
    <t xml:space="preserve">Шнур сетевой (переходник).1,0м 2x0.5 (вилка-сетевой комп. мама на кабель (AC-102/K2417  AC-10F)) черный </t>
  </si>
  <si>
    <r>
      <t>Шнур сетевой черный качест. 0,8м  ориг.  2x0.5 "восьмерка-</t>
    </r>
    <r>
      <rPr>
        <sz val="8"/>
        <color indexed="10"/>
        <rFont val="Arial"/>
        <family val="2"/>
        <charset val="204"/>
      </rPr>
      <t>мини гнездо</t>
    </r>
    <r>
      <rPr>
        <sz val="8"/>
        <rFont val="Arial"/>
        <family val="2"/>
        <charset val="204"/>
      </rPr>
      <t>" 10х5 "для бритв и т.д."</t>
    </r>
  </si>
  <si>
    <t>3,3мкф 400в 105°C 08*11 Jamicon TKR 411419</t>
  </si>
  <si>
    <t>ytn</t>
  </si>
  <si>
    <r>
      <t xml:space="preserve">SAMSUNG BN59-01242A  BN59-01242C BN59-01266A BN59-01274A BN59-01278A  меняет AA59-00507A AA59-00581A </t>
    </r>
    <r>
      <rPr>
        <b/>
        <sz val="8"/>
        <color rgb="FFFF0000"/>
        <rFont val="Arial"/>
        <family val="2"/>
        <charset val="204"/>
      </rPr>
      <t>c ИК диодом  RM-L1593 RM-L1350</t>
    </r>
  </si>
  <si>
    <t>Универсал SAMSUNG RH-09 инфракрасный со Smart-TV верх POWER 123 EXTRA стрелка пауза домик низ VOL CH</t>
  </si>
  <si>
    <r>
      <rPr>
        <sz val="8"/>
        <rFont val="Arial"/>
        <family val="2"/>
        <charset val="204"/>
      </rPr>
      <t>Пульт DVB-T2</t>
    </r>
    <r>
      <rPr>
        <sz val="10"/>
        <rFont val="Arial"/>
        <family val="2"/>
        <charset val="204"/>
      </rPr>
      <t xml:space="preserve"> RST-B1201/</t>
    </r>
    <r>
      <rPr>
        <sz val="10"/>
        <color rgb="FFFF0000"/>
        <rFont val="Arial"/>
        <family val="2"/>
        <charset val="204"/>
      </rPr>
      <t xml:space="preserve">B1302 </t>
    </r>
    <r>
      <rPr>
        <b/>
        <sz val="10"/>
        <color rgb="FFFF0000"/>
        <rFont val="Arial"/>
        <family val="2"/>
        <charset val="204"/>
      </rPr>
      <t>LEGEND</t>
    </r>
    <r>
      <rPr>
        <sz val="10"/>
        <rFont val="Arial"/>
        <family val="2"/>
        <charset val="204"/>
      </rPr>
      <t xml:space="preserve"> </t>
    </r>
    <r>
      <rPr>
        <b/>
        <sz val="6"/>
        <rFont val="Arial"/>
        <family val="2"/>
        <charset val="204"/>
      </rPr>
      <t xml:space="preserve"> ТРЕСНУТЫЙ КОРПУС </t>
    </r>
  </si>
  <si>
    <r>
      <t xml:space="preserve">Лак электроизоляционный КО-921 </t>
    </r>
    <r>
      <rPr>
        <sz val="8"/>
        <color rgb="FFFF0000"/>
        <rFont val="Arial"/>
        <family val="2"/>
        <charset val="204"/>
      </rPr>
      <t xml:space="preserve">до 250°С </t>
    </r>
    <r>
      <rPr>
        <sz val="8"/>
        <color rgb="FF0000FF"/>
        <rFont val="Arial"/>
        <family val="2"/>
        <charset val="204"/>
      </rPr>
      <t>100 мл. для трансформаторов,двигателей</t>
    </r>
  </si>
  <si>
    <r>
      <t>Лак электроизоляционный КО-921</t>
    </r>
    <r>
      <rPr>
        <sz val="8"/>
        <color rgb="FFFF0000"/>
        <rFont val="Arial"/>
        <family val="2"/>
        <charset val="204"/>
      </rPr>
      <t xml:space="preserve"> до 250°С</t>
    </r>
    <r>
      <rPr>
        <sz val="8"/>
        <color rgb="FF0000FF"/>
        <rFont val="Arial"/>
        <family val="2"/>
        <charset val="204"/>
      </rPr>
      <t xml:space="preserve"> 30 мл для трансформаторов,двигателей</t>
    </r>
  </si>
  <si>
    <t>штекер БП 3.5*1.4 L=9.5/45мм  на кабель  SZC-0026c / 3.5*1.4 mm   Китай</t>
  </si>
  <si>
    <r>
      <t xml:space="preserve">штекер БП 3.5*1.35  L=9.5/40мм на кабель M к3693 </t>
    </r>
    <r>
      <rPr>
        <sz val="8"/>
        <color rgb="FFFF0000"/>
        <rFont val="Arial"/>
        <family val="2"/>
        <charset val="204"/>
      </rPr>
      <t>02635A</t>
    </r>
    <r>
      <rPr>
        <sz val="8"/>
        <rFont val="Arial"/>
        <family val="2"/>
        <charset val="204"/>
      </rPr>
      <t xml:space="preserve"> Китай</t>
    </r>
  </si>
  <si>
    <r>
      <t>0.22мкф 275в MKP-X2-275V-0.22мкф ±10% (26x7x16mm)</t>
    </r>
    <r>
      <rPr>
        <b/>
        <sz val="8"/>
        <rFont val="Arial"/>
        <family val="2"/>
        <charset val="204"/>
      </rPr>
      <t xml:space="preserve"> MEX/TENTA желтые </t>
    </r>
    <r>
      <rPr>
        <sz val="8"/>
        <rFont val="Arial"/>
        <family val="2"/>
        <charset val="204"/>
      </rPr>
      <t>41723</t>
    </r>
  </si>
  <si>
    <t xml:space="preserve">Микроамперметр 500мкA (500µA) М901 0-500мкA 79г кл. точн, 1,5  100x90мм h52mm </t>
  </si>
  <si>
    <t xml:space="preserve">Микроамперметр 200мкA (200µA) М901 0-200мкA 78г кл. точн, 1,5  100x90мм h52mm </t>
  </si>
  <si>
    <r>
      <t xml:space="preserve">Вольтметр 0-250в  Э365-1 250в </t>
    </r>
    <r>
      <rPr>
        <sz val="10"/>
        <color indexed="10"/>
        <rFont val="Arial"/>
        <family val="2"/>
        <charset val="204"/>
      </rPr>
      <t>50Гц  без упок 83</t>
    </r>
    <r>
      <rPr>
        <sz val="10"/>
        <rFont val="Arial"/>
        <family val="2"/>
        <charset val="204"/>
      </rPr>
      <t>г</t>
    </r>
  </si>
  <si>
    <t xml:space="preserve">Амперметр 10А ?????? 0-10А 63г 80x80мм h59mm </t>
  </si>
  <si>
    <t>Блок электророзжига JDEC A4220 4 контакта Генератор: высокого напряжения 230VAС 120°C 0.6V, 1012996  плита Ханса Hansa и др. дал на WAC-T4 2-4Hz MAR-2015</t>
  </si>
  <si>
    <t>K75-59-1000В 10МКФ  НАЙТИ!!!!!!!!!!!</t>
  </si>
  <si>
    <r>
      <t xml:space="preserve">REKORD RC-02-51(белый) М  </t>
    </r>
    <r>
      <rPr>
        <sz val="8"/>
        <color indexed="8"/>
        <rFont val="Arial"/>
        <family val="2"/>
        <charset val="204"/>
      </rPr>
      <t xml:space="preserve">низ  AUDIO SLEEP </t>
    </r>
    <r>
      <rPr>
        <b/>
        <sz val="8"/>
        <color rgb="FFFF0000"/>
        <rFont val="Arial"/>
        <family val="2"/>
        <charset val="204"/>
      </rPr>
      <t>SOUND</t>
    </r>
    <r>
      <rPr>
        <sz val="8"/>
        <color indexed="8"/>
        <rFont val="Arial"/>
        <family val="2"/>
        <charset val="204"/>
      </rPr>
      <t xml:space="preserve"> GAME SYS</t>
    </r>
  </si>
  <si>
    <t>К32x20x6   М600НН-8  з/у 40шт 83г  К32*20*6 кольцо ферритовое</t>
  </si>
  <si>
    <t>ППБ-50Г 22 ом ±10%  з/у1шт  92г</t>
  </si>
  <si>
    <t>Вольтметр 5в ИМП(96х96)  CZ-96 0-5в</t>
  </si>
  <si>
    <t xml:space="preserve">Вольтметр 250в ИМП 0-250в (96х96)  </t>
  </si>
  <si>
    <t>Вольтметр 0-450в ИМП(96х96)  450в 50Гц</t>
  </si>
  <si>
    <t xml:space="preserve">Вольтметр 450в ИМП 0-450в (96х96) CZ-96 </t>
  </si>
  <si>
    <t xml:space="preserve">Вольтметр 300в ИМП 0-300в (96х96)  CZ-96  </t>
  </si>
  <si>
    <t>Вольтметр 0-5в  ИМП(72х72) 5в 50Гц CG-72</t>
  </si>
  <si>
    <t>Амперметр ИМП(48х48) 0-150А/5 CG-48 50гц  перегрузочная шкала 300А</t>
  </si>
  <si>
    <t>Вольтметр 0-5в  ИМП(48х48) 5в 50Гц CG-48</t>
  </si>
  <si>
    <t>Вольтметр 0-10В ИМП(48х48)10В 50Гц CG-48</t>
  </si>
  <si>
    <t>Вольтметр 0-500в ИМП(48х48) 500в 50Гц CG-48</t>
  </si>
  <si>
    <t>Амперметр ИМП(48х48) 0-30А/5 50Гц CG-48  перегрузочная шкала 60А</t>
  </si>
  <si>
    <t>Вольтметр 30в М42100  0-30в  84г</t>
  </si>
  <si>
    <r>
      <t xml:space="preserve">Вольтметр 0-50в Э421 50В  </t>
    </r>
    <r>
      <rPr>
        <sz val="10"/>
        <color rgb="FFFF0000"/>
        <rFont val="Arial"/>
        <family val="2"/>
        <charset val="204"/>
      </rPr>
      <t>50/180-550Гц</t>
    </r>
    <r>
      <rPr>
        <sz val="10"/>
        <rFont val="Arial"/>
        <family val="2"/>
        <charset val="204"/>
      </rPr>
      <t xml:space="preserve">   71г кл. точности. 2,5  80x80мм h55mm </t>
    </r>
  </si>
  <si>
    <t>Амперметры  ПОСТОЯНОГО ТОКА  10А   40х40 60Х60 80Х80</t>
  </si>
  <si>
    <t>Амперметры  ПОСТОЯНОГО ТОКА  ПРОЧИЕ  40х40 60Х60 80Х80</t>
  </si>
  <si>
    <t>ВОЛЬТМЕТРЫ ПОСТОЯНОГО ТОКА    40х40 60Х60 80Х80</t>
  </si>
  <si>
    <t>Миллиамперметр 100мкA (200µA) М4206 0-100мкA 72кл. точности. 2,5  40х40мм h43mm</t>
  </si>
  <si>
    <t xml:space="preserve">Блок питания 220V-16V 4,5A 72W (штекер БП 5.5/2.5) 1645 с фильтром  NEW! </t>
  </si>
  <si>
    <t>Скотч двухсторонний, черная, вспененная ЭВА основа, 40мм, ролик 5 м  REXANT 06102A</t>
  </si>
  <si>
    <t>КМ24-35  24v 35мА уп.10шт 86г Т6.8 (D=6,8мм L=46мм.)</t>
  </si>
  <si>
    <t>КМ24-90  24v 90мА уп.10шт 91г Т6.8 (D=6,8мм L=46мм.)</t>
  </si>
  <si>
    <t>КМ24-35  24v 35мА уп.10шт 90г Т6.8 (D=6,8мм L=46мм.)</t>
  </si>
  <si>
    <t>КМ24-90  24v 90мА уп.10шт 90г Т6.8 (D=6,8мм L=46мм.)</t>
  </si>
  <si>
    <t>КМ24-90  24v 90мА уп.10шт 86г Т6.8 (D=6,8мм L=46мм.)</t>
  </si>
  <si>
    <t>КМ24-90  24v 90мА уп.6шт б/г Т6.8 (D=6,8мм L=46мм.)</t>
  </si>
  <si>
    <t>КМ24-90  24v 90мА уп.7шт 82 84г Т6.8 (D=6,8мм L=46мм.)</t>
  </si>
  <si>
    <t>КМ24-35  24v 35мА уп.4шт 92г Т6.8 (D=6,8мм L=46мм.)</t>
  </si>
  <si>
    <t>КМ24-35  24v 35мА уп.5шт 88г Т6.8 (D=6,8мм L=46мм.)</t>
  </si>
  <si>
    <t>КМ24-35  24v 35мА уп.2шт 83г Т6.8 (D=6,8мм L=46мм.)</t>
  </si>
  <si>
    <t>Шнур штекер USB AM - гнездо USB AF 1.5M  (USB-A M  USB-A F) синий 07602A Китай</t>
  </si>
  <si>
    <t>Индикатор сети (пробник) Отвёртка индикаторная R-18 08707A</t>
  </si>
  <si>
    <t>Динамик для TV лодочка 35x70mm    6om 12W в корпусе 100х45х50мм SW/YX510-1 12302-500111 B4510050-E1-X1 TCL Iff43u62</t>
  </si>
  <si>
    <t>Динамик для TV лодочка 30x75mm     6om 12W  YX415-F1-12W-6om-PHS-TSJ  LSB-36150 в корпусе 150x35x35mm  DEXP A551</t>
  </si>
  <si>
    <t>Шнур сетевой качест. 1,0м 3x0,75 (прямая вилка16А -вывода штекер с клеммами и фильтром  + клемма тип O"земля") черный</t>
  </si>
  <si>
    <t>SCART Х 6 RCA 2m черный</t>
  </si>
  <si>
    <t>Шнур RJ45 / RJ45 (патчкорд)  1,0m черный</t>
  </si>
  <si>
    <t>Шнур RJ45 / RJ45 (патчкорд)  1,5m желтый (ЧЕТЫРЕ КОНТАКТА!!!)</t>
  </si>
  <si>
    <t>Шнур HD 15pin (VGA) штекер -HD 15pin (VGA) штекер 1,8m (2 феррита)  Китай</t>
  </si>
  <si>
    <t>Переходник SCART/3RCA гнездо  (VIDEO L/MONO-AUDIO-R  земля и 5pin)</t>
  </si>
  <si>
    <t>Блок питания 220V-6V 200mA (штекер БП 3.5/1.4 угловой на кабеле 1,8м) CSD0600200G Трансформаторный</t>
  </si>
  <si>
    <t xml:space="preserve">Шнур штекер mini DIN 4pin (S-VHS)-штекер mini DIN 4pin (S-VHS) 1.2м   </t>
  </si>
  <si>
    <t xml:space="preserve">Шнур штекер mini DIN 4pin (S-VHS)-1RCA "ШТ" 5m </t>
  </si>
  <si>
    <r>
      <t xml:space="preserve">Шнур телефонный линейный 2м (шт-шт) </t>
    </r>
    <r>
      <rPr>
        <b/>
        <sz val="8"/>
        <color rgb="FF0000FF"/>
        <rFont val="Arial"/>
        <family val="2"/>
        <charset val="204"/>
      </rPr>
      <t>6P</t>
    </r>
    <r>
      <rPr>
        <b/>
        <sz val="8"/>
        <color rgb="FFFF0000"/>
        <rFont val="Arial"/>
        <family val="2"/>
        <charset val="204"/>
      </rPr>
      <t>2</t>
    </r>
    <r>
      <rPr>
        <b/>
        <sz val="8"/>
        <color rgb="FF0000FF"/>
        <rFont val="Arial"/>
        <family val="2"/>
        <charset val="204"/>
      </rPr>
      <t>C</t>
    </r>
    <r>
      <rPr>
        <sz val="8"/>
        <rFont val="Arial"/>
        <family val="2"/>
        <charset val="204"/>
      </rPr>
      <t>-</t>
    </r>
    <r>
      <rPr>
        <b/>
        <sz val="8"/>
        <color rgb="FF0000FF"/>
        <rFont val="Arial"/>
        <family val="2"/>
        <charset val="204"/>
      </rPr>
      <t>6P</t>
    </r>
    <r>
      <rPr>
        <b/>
        <sz val="8"/>
        <color rgb="FFFF3300"/>
        <rFont val="Arial"/>
        <family val="2"/>
        <charset val="204"/>
      </rPr>
      <t>2</t>
    </r>
    <r>
      <rPr>
        <b/>
        <sz val="8"/>
        <color rgb="FF0000FF"/>
        <rFont val="Arial"/>
        <family val="2"/>
        <charset val="204"/>
      </rPr>
      <t>C</t>
    </r>
    <r>
      <rPr>
        <sz val="8"/>
        <rFont val="Arial"/>
        <family val="2"/>
        <charset val="204"/>
      </rPr>
      <t xml:space="preserve"> (RJ11) белый</t>
    </r>
  </si>
  <si>
    <r>
      <t xml:space="preserve">Кабель для акустики </t>
    </r>
    <r>
      <rPr>
        <sz val="8"/>
        <color rgb="FFFF0000"/>
        <rFont val="Arial"/>
        <family val="2"/>
        <charset val="204"/>
      </rPr>
      <t>МЕДЬ</t>
    </r>
    <r>
      <rPr>
        <sz val="8"/>
        <color indexed="8"/>
        <rFont val="Arial"/>
        <family val="2"/>
        <charset val="204"/>
      </rPr>
      <t xml:space="preserve"> 3метра с клеммами ножевыми изол.(гнездо) 5,5мм и 3,6мм серый</t>
    </r>
  </si>
  <si>
    <r>
      <t xml:space="preserve">Кабель для акустики </t>
    </r>
    <r>
      <rPr>
        <sz val="8"/>
        <color rgb="FFFF0000"/>
        <rFont val="Arial"/>
        <family val="2"/>
        <charset val="204"/>
      </rPr>
      <t>МЕДЬ</t>
    </r>
    <r>
      <rPr>
        <sz val="8"/>
        <color indexed="8"/>
        <rFont val="Arial"/>
        <family val="2"/>
        <charset val="204"/>
      </rPr>
      <t xml:space="preserve"> 3метра с клеммами ножевыми изол.(гнездо) 5,5мм и 3,6мм белый</t>
    </r>
  </si>
  <si>
    <r>
      <t>Шнур сетевой белый качест. 1,8м  ориг.  2x0.75  "восьмерка-</t>
    </r>
    <r>
      <rPr>
        <b/>
        <sz val="8"/>
        <color indexed="10"/>
        <rFont val="Arial"/>
        <family val="2"/>
        <charset val="204"/>
      </rPr>
      <t>мини гнездо</t>
    </r>
    <r>
      <rPr>
        <b/>
        <sz val="8"/>
        <rFont val="Arial"/>
        <family val="2"/>
        <charset val="204"/>
      </rPr>
      <t>" 10х5 " ЗАЩИЩЁНЫЙ 2,5А Разъёмы C1  двухпроводный разъем, неполяризованный."</t>
    </r>
  </si>
  <si>
    <r>
      <t>Шнур d-sub  COM9pin гнездо (DB9F)-RJ45 штекер(в экране) (DB9F-RJ45) 3м от 10шт  (этикетка 19-04040838-,,разные номера,,,) в кабеле 4 проводка и "земля"  в 8P8C заведено три проводка _ _3(черный)_</t>
    </r>
    <r>
      <rPr>
        <sz val="8"/>
        <color rgb="FFFF0000"/>
        <rFont val="Arial"/>
        <family val="2"/>
        <charset val="204"/>
      </rPr>
      <t>5(красный)</t>
    </r>
    <r>
      <rPr>
        <sz val="8"/>
        <rFont val="Arial"/>
        <family val="2"/>
        <charset val="204"/>
      </rPr>
      <t xml:space="preserve"> </t>
    </r>
    <r>
      <rPr>
        <sz val="8"/>
        <color theme="9" tint="-0.499984740745262"/>
        <rFont val="Arial"/>
        <family val="2"/>
        <charset val="204"/>
      </rPr>
      <t>6(коричневый)</t>
    </r>
    <r>
      <rPr>
        <sz val="8"/>
        <rFont val="Arial"/>
        <family val="2"/>
        <charset val="204"/>
      </rPr>
      <t>_ _ если смотреть "снизу" (</t>
    </r>
    <r>
      <rPr>
        <sz val="8"/>
        <color rgb="FFFFC000"/>
        <rFont val="Arial"/>
        <family val="2"/>
        <charset val="204"/>
      </rPr>
      <t xml:space="preserve">оранжевый </t>
    </r>
    <r>
      <rPr>
        <sz val="8"/>
        <rFont val="Arial"/>
        <family val="2"/>
        <charset val="204"/>
      </rPr>
      <t xml:space="preserve">и "земля" скручены в штекере), в DB9F заведено 2(черный) </t>
    </r>
    <r>
      <rPr>
        <sz val="8"/>
        <color rgb="FFC00000"/>
        <rFont val="Arial"/>
        <family val="2"/>
        <charset val="204"/>
      </rPr>
      <t xml:space="preserve">3(коричневый) </t>
    </r>
    <r>
      <rPr>
        <sz val="8"/>
        <color rgb="FFFF0000"/>
        <rFont val="Arial"/>
        <family val="2"/>
        <charset val="204"/>
      </rPr>
      <t xml:space="preserve">5(красный) </t>
    </r>
    <r>
      <rPr>
        <sz val="8"/>
        <rFont val="Arial"/>
        <family val="2"/>
        <charset val="204"/>
      </rPr>
      <t xml:space="preserve">  "земля" и </t>
    </r>
    <r>
      <rPr>
        <sz val="8"/>
        <color rgb="FFFFC000"/>
        <rFont val="Arial"/>
        <family val="2"/>
        <charset val="204"/>
      </rPr>
      <t xml:space="preserve">оранжевый </t>
    </r>
    <r>
      <rPr>
        <sz val="8"/>
        <rFont val="Arial"/>
        <family val="2"/>
        <charset val="204"/>
      </rPr>
      <t>в корпус    в инете ссылки</t>
    </r>
    <r>
      <rPr>
        <sz val="8"/>
        <color rgb="FFFF0000"/>
        <rFont val="Arial"/>
        <family val="2"/>
        <charset val="204"/>
      </rPr>
      <t xml:space="preserve">  Кабель Huawei CSPC00300, сигнал, кабель последовательного порта, 3 м, D9F, CC2P0.32PWG1U, MP8-VI, S3026V (4040838)   </t>
    </r>
    <r>
      <rPr>
        <sz val="8"/>
        <rFont val="Arial"/>
        <family val="2"/>
        <charset val="204"/>
      </rPr>
      <t>Консольный кабель https://www.farpost.ru/ussuriisk/tech/computers/network/konsolnyj-kabel-89576235.html   в наличие более 700шт</t>
    </r>
  </si>
  <si>
    <t>Дата-кабель DK-20G  Шнур d-sub  COM9pin гнездо (DB9F)- штекер для мобильного телефона LG C1100, C1200, C1300, C1400, C1500, F2100, F9100, G1600, G5500,</t>
  </si>
  <si>
    <r>
      <t>Шнур d-sub  COM9pin гнездо (DB9F)-RJ45 штекер(в экране) (DB9F-RJ45) 3м от 100шт  (этикетка 19-04040838-,,разные номера,,,) в кабеле 4 проводка и "земля"  в 8P8C заведено три проводка _ _3(черный)_</t>
    </r>
    <r>
      <rPr>
        <sz val="8"/>
        <color rgb="FFFF0000"/>
        <rFont val="Arial"/>
        <family val="2"/>
        <charset val="204"/>
      </rPr>
      <t>5(красный)</t>
    </r>
    <r>
      <rPr>
        <sz val="8"/>
        <rFont val="Arial"/>
        <family val="2"/>
        <charset val="204"/>
      </rPr>
      <t xml:space="preserve"> </t>
    </r>
    <r>
      <rPr>
        <sz val="8"/>
        <color theme="9" tint="-0.499984740745262"/>
        <rFont val="Arial"/>
        <family val="2"/>
        <charset val="204"/>
      </rPr>
      <t>6(коричневый)</t>
    </r>
    <r>
      <rPr>
        <sz val="8"/>
        <rFont val="Arial"/>
        <family val="2"/>
        <charset val="204"/>
      </rPr>
      <t>_ _ если смотреть "снизу" (</t>
    </r>
    <r>
      <rPr>
        <sz val="8"/>
        <color rgb="FFFFC000"/>
        <rFont val="Arial"/>
        <family val="2"/>
        <charset val="204"/>
      </rPr>
      <t xml:space="preserve">оранжевый </t>
    </r>
    <r>
      <rPr>
        <sz val="8"/>
        <rFont val="Arial"/>
        <family val="2"/>
        <charset val="204"/>
      </rPr>
      <t xml:space="preserve">и "земля" скручены в штекере), в DB9F заведено 2(черный) </t>
    </r>
    <r>
      <rPr>
        <sz val="8"/>
        <color rgb="FFC00000"/>
        <rFont val="Arial"/>
        <family val="2"/>
        <charset val="204"/>
      </rPr>
      <t xml:space="preserve">3(коричневый) </t>
    </r>
    <r>
      <rPr>
        <sz val="8"/>
        <color rgb="FFFF0000"/>
        <rFont val="Arial"/>
        <family val="2"/>
        <charset val="204"/>
      </rPr>
      <t xml:space="preserve">5(красный) </t>
    </r>
    <r>
      <rPr>
        <sz val="8"/>
        <rFont val="Arial"/>
        <family val="2"/>
        <charset val="204"/>
      </rPr>
      <t xml:space="preserve">  "земля" и </t>
    </r>
    <r>
      <rPr>
        <sz val="8"/>
        <color rgb="FFFFC000"/>
        <rFont val="Arial"/>
        <family val="2"/>
        <charset val="204"/>
      </rPr>
      <t xml:space="preserve">оранжевый </t>
    </r>
    <r>
      <rPr>
        <sz val="8"/>
        <rFont val="Arial"/>
        <family val="2"/>
        <charset val="204"/>
      </rPr>
      <t>в корпус    в инете ссылки</t>
    </r>
    <r>
      <rPr>
        <sz val="8"/>
        <color rgb="FFFF0000"/>
        <rFont val="Arial"/>
        <family val="2"/>
        <charset val="204"/>
      </rPr>
      <t xml:space="preserve">  Кабель Huawei CSPC00300, сигнал, кабель последовательного порта, 3 м, D9F, CC2P0.32PWG1U, MP8-VI, S3026V (4040838)   </t>
    </r>
    <r>
      <rPr>
        <sz val="8"/>
        <rFont val="Arial"/>
        <family val="2"/>
        <charset val="204"/>
      </rPr>
      <t>Консольный кабель https://www.farpost.ru/ussuriisk/tech/computers/network/konsolnyj-kabel-89576235.html   в наличие более 700шт</t>
    </r>
  </si>
  <si>
    <t>SCART Х 2 RCA  1m плоский</t>
  </si>
  <si>
    <t>SCART Х 4 RCA  1,0m плоский</t>
  </si>
  <si>
    <t>Переходник оптический  Toslink (Female) - MiniToslink  Оптический патч корд</t>
  </si>
  <si>
    <t>Оптический патч корд 1м</t>
  </si>
  <si>
    <t>штекер 1 RCA на  Fakra SMB A 0,1m (RCA M to Fakra Z M авто шнур для камеры заднего вида)</t>
  </si>
  <si>
    <t>штекер 16х7х22мм  (6pin 2провода) с защёлкой на штекер 8х5х12мм  (3pin 2провода) боковые защелки + 5шт гнездо RCA 0,15m  авто шнур для камеры заднего вида)</t>
  </si>
  <si>
    <t>штекер 8,5х7,5х21мм (6pin 2провода) с верхней защёлкой на Fakra SMB A 0,15m  авто шнур для камеры заднего вида)</t>
  </si>
  <si>
    <t>штекер 8,5х7,5х21мм (6pin 7проводов) с боковой защёлкой на штекер 8х8х18мм  (вилка 2pin 2провода) боковые защелки + 4шт гнездо RCA 0,2m  авто шнур для камеры заднего вида)</t>
  </si>
  <si>
    <r>
      <t xml:space="preserve">штекер 11х7,5х21мм (8pin 5проводов) с верхней защёлкой на 3шт </t>
    </r>
    <r>
      <rPr>
        <sz val="8"/>
        <color rgb="FF0000FF"/>
        <rFont val="Arial"/>
        <family val="2"/>
        <charset val="204"/>
      </rPr>
      <t>гнездо RCA 0,2m</t>
    </r>
    <r>
      <rPr>
        <sz val="8"/>
        <color rgb="FF7030A0"/>
        <rFont val="Arial"/>
        <family val="2"/>
        <charset val="204"/>
      </rPr>
      <t xml:space="preserve">  авто шнур для камеры заднего вида)</t>
    </r>
  </si>
  <si>
    <t>Клеммник DG300-5.0-03P-12-00A 5мм синий (GS001S-5.0-03P)   Китай  в заказе Киз</t>
  </si>
  <si>
    <r>
      <t>Переходник сетевой белый качест. 0,2м  ориг.  2x0.75  "восьмерка-</t>
    </r>
    <r>
      <rPr>
        <b/>
        <sz val="8"/>
        <color rgb="FFFF0000"/>
        <rFont val="Arial"/>
        <family val="2"/>
        <charset val="204"/>
      </rPr>
      <t xml:space="preserve">мини гнездо" </t>
    </r>
    <r>
      <rPr>
        <b/>
        <sz val="8"/>
        <color rgb="FF0000FF"/>
        <rFont val="Arial"/>
        <family val="2"/>
        <charset val="204"/>
      </rPr>
      <t>10х5 " ЗАЩИЩЁНЫЙ  на "восьмерка-мини штекер" 10х5 " ЗАЩИЩЁНЫЙ 2,5А  Разъёмы C1 и C2 – двухпроводные разъемы, неполяризованные.  T4 Папа / Male  -  T4 Мама / Female</t>
    </r>
  </si>
  <si>
    <t xml:space="preserve">Шнур для фотоаппарата штекер полукруг D6/5mm  5/10pin  -3 штекер RCA  1,2m </t>
  </si>
  <si>
    <r>
      <t xml:space="preserve">Шнур 3,5 штекер 4х конт. / 3RCA штекер 0,6m </t>
    </r>
    <r>
      <rPr>
        <sz val="8"/>
        <color rgb="FFFF0000"/>
        <rFont val="Arial"/>
        <family val="2"/>
        <charset val="204"/>
      </rPr>
      <t>красный</t>
    </r>
    <r>
      <rPr>
        <sz val="8"/>
        <rFont val="Arial"/>
        <family val="2"/>
        <charset val="204"/>
      </rPr>
      <t xml:space="preserve">, белый, желтый </t>
    </r>
    <r>
      <rPr>
        <sz val="8"/>
        <color rgb="FF0000FF"/>
        <rFont val="Arial"/>
        <family val="2"/>
        <charset val="204"/>
      </rPr>
      <t>(стандартный  (- ) четвертый!)  Китай</t>
    </r>
  </si>
  <si>
    <r>
      <t xml:space="preserve">Шнур 3,5 штекер 4х конт </t>
    </r>
    <r>
      <rPr>
        <b/>
        <sz val="11"/>
        <rFont val="Arial"/>
        <family val="2"/>
        <charset val="204"/>
      </rPr>
      <t>желтый</t>
    </r>
    <r>
      <rPr>
        <sz val="8"/>
        <rFont val="Arial"/>
        <family val="2"/>
        <charset val="204"/>
      </rPr>
      <t xml:space="preserve"> / 3RCA </t>
    </r>
    <r>
      <rPr>
        <b/>
        <sz val="8"/>
        <color rgb="FF0000FF"/>
        <rFont val="Arial"/>
        <family val="2"/>
        <charset val="204"/>
      </rPr>
      <t>гнездо</t>
    </r>
    <r>
      <rPr>
        <sz val="8"/>
        <rFont val="Arial"/>
        <family val="2"/>
        <charset val="204"/>
      </rPr>
      <t xml:space="preserve"> 0,15m белый </t>
    </r>
    <r>
      <rPr>
        <sz val="11"/>
        <color rgb="FF0000FF"/>
        <rFont val="Arial"/>
        <family val="2"/>
        <charset val="204"/>
      </rPr>
      <t>1</t>
    </r>
    <r>
      <rPr>
        <sz val="8"/>
        <rFont val="Arial"/>
        <family val="2"/>
        <charset val="204"/>
      </rPr>
      <t xml:space="preserve">,  </t>
    </r>
    <r>
      <rPr>
        <sz val="8"/>
        <color rgb="FFFF0000"/>
        <rFont val="Arial"/>
        <family val="2"/>
        <charset val="204"/>
      </rPr>
      <t xml:space="preserve">красный </t>
    </r>
    <r>
      <rPr>
        <b/>
        <sz val="11"/>
        <color rgb="FFFF0000"/>
        <rFont val="Arial"/>
        <family val="2"/>
        <charset val="204"/>
      </rPr>
      <t>2</t>
    </r>
    <r>
      <rPr>
        <sz val="8"/>
        <rFont val="Arial"/>
        <family val="2"/>
        <charset val="204"/>
      </rPr>
      <t xml:space="preserve">,  желтый </t>
    </r>
    <r>
      <rPr>
        <b/>
        <sz val="11"/>
        <rFont val="Arial"/>
        <family val="2"/>
        <charset val="204"/>
      </rPr>
      <t>4</t>
    </r>
    <r>
      <rPr>
        <sz val="8"/>
        <rFont val="Arial"/>
        <family val="2"/>
        <charset val="204"/>
      </rPr>
      <t xml:space="preserve"> </t>
    </r>
    <r>
      <rPr>
        <sz val="8"/>
        <color rgb="FF0000FF"/>
        <rFont val="Arial"/>
        <family val="2"/>
        <charset val="204"/>
      </rPr>
      <t xml:space="preserve">(компонентный для камер (- ) третий!) </t>
    </r>
  </si>
  <si>
    <t>Блок питания 220V-2,3V 300mА 0,69W (штекер БП "восьмерка-мини гнездо" 10х5) STRWIND SSH4040 трансформаторный для бритв и т.д." Китай</t>
  </si>
  <si>
    <t>Блок питания 220V-3V 100mА 0.6W (штекер БП "восьмерка-мини гнездо" 10х5)  GK518-8a для электробритвы Gike Made in P.R.C.</t>
  </si>
  <si>
    <t>Блок питания 220V-3V 200mА 0.6W (штекер БП "восьмерка-мини гнездо" 10х5)  IDE-V030A0200EU Китай</t>
  </si>
  <si>
    <t>Блок питания 220V-3V 300mА 0.9W (штекер БП "восьмерка-мини гнездо" 10х5) ZB-T66-1 трансформаторный для бритв и т.д." Китай</t>
  </si>
  <si>
    <t>Блок питания 220V-3,2V 350mА 1,12W (штекер БП "восьмерка-мини гнездо" 10х5) витой шнур VS-363 трансформаторный для бритв и т.д." Китай</t>
  </si>
  <si>
    <t>Блок питания 220V-4,8V 1А 4,8W (штекер БП "восьмерка-мини гнездо" 10х5) TM-01EU-4.8V1.A встроенная вилка Китай</t>
  </si>
  <si>
    <t>Блок питания 220V-5V 200mА 1W (штекер БП "восьмерка-мини гнездо" 10х5) MPS005-050020CG для бритв и т.д.</t>
  </si>
  <si>
    <r>
      <t>Шнур-переходник сетевой черный 1м  "восьмерка-</t>
    </r>
    <r>
      <rPr>
        <sz val="8"/>
        <color indexed="10"/>
        <rFont val="Arial"/>
        <family val="2"/>
        <charset val="204"/>
      </rPr>
      <t>мини гнездо</t>
    </r>
    <r>
      <rPr>
        <sz val="8"/>
        <rFont val="Arial"/>
        <family val="2"/>
        <charset val="204"/>
      </rPr>
      <t>" 10х5 " на USB AM</t>
    </r>
  </si>
  <si>
    <t>A+H</t>
  </si>
  <si>
    <t>CBB60G 20 мкф ±5% 450v  40*70 &lt;50Hz&gt; вывода + болт !!!! Ч</t>
  </si>
  <si>
    <r>
      <t xml:space="preserve">LG MKJ33981404 (11193) </t>
    </r>
    <r>
      <rPr>
        <b/>
        <sz val="8"/>
        <color rgb="FF0000FF"/>
        <rFont val="Arial"/>
        <family val="2"/>
        <charset val="204"/>
      </rPr>
      <t xml:space="preserve"> (нижн. кнопки  EYE/* * *) =MKJ61611321 33981406  MKJ61611305  MKJ61611325</t>
    </r>
  </si>
  <si>
    <r>
      <t xml:space="preserve">LG MKJ61611325 </t>
    </r>
    <r>
      <rPr>
        <b/>
        <sz val="8"/>
        <color rgb="FF0000FF"/>
        <rFont val="Arial"/>
        <family val="2"/>
        <charset val="204"/>
      </rPr>
      <t xml:space="preserve"> (нижн. кнопки EYE/* * *) =33981404</t>
    </r>
  </si>
  <si>
    <t xml:space="preserve">Кейс для батарейки 2032  CH26-2032 вертикальные ножки под пайку на плато </t>
  </si>
  <si>
    <t>Кейс для батарейки 2032  CH25-2032  вертикальные ножки под пайку на плато</t>
  </si>
  <si>
    <t>Кейс для батарейки 2032  BH642 (CH224-2032) вертикальные ножки под пайку на плато =CH25-2032</t>
  </si>
  <si>
    <t>Кейс для батарейки 2032  CH224-2032 (BH642) вертикальные ножки под пайку на плато =CH25-2032</t>
  </si>
  <si>
    <t>a+h</t>
  </si>
  <si>
    <t>СТОЯНКА</t>
  </si>
  <si>
    <r>
      <t>РЭС22 130 РЭС22 РФ4.500.</t>
    </r>
    <r>
      <rPr>
        <sz val="10"/>
        <color rgb="FFFF0000"/>
        <rFont val="Arial"/>
        <family val="2"/>
        <charset val="204"/>
      </rPr>
      <t xml:space="preserve">130 </t>
    </r>
    <r>
      <rPr>
        <sz val="10"/>
        <rFont val="Arial"/>
        <family val="2"/>
        <charset val="204"/>
      </rPr>
      <t>019 з/у 78г</t>
    </r>
  </si>
  <si>
    <r>
      <t>РЭС22 130  РЭС22 РФ4.500.</t>
    </r>
    <r>
      <rPr>
        <sz val="10"/>
        <color rgb="FFFF0000"/>
        <rFont val="Arial"/>
        <family val="2"/>
        <charset val="204"/>
      </rPr>
      <t xml:space="preserve">130 </t>
    </r>
    <r>
      <rPr>
        <sz val="10"/>
        <rFont val="Arial"/>
        <family val="2"/>
        <charset val="204"/>
      </rPr>
      <t>022 з/у 78г</t>
    </r>
  </si>
  <si>
    <t>РЭС22 023-07 01 РЭС22 РФ4.523.023.07-01  85 83г  з/у</t>
  </si>
  <si>
    <t>РЭС22 023-07 02 РЭС22 РФ4.523.023.0702 83г</t>
  </si>
  <si>
    <t>РЭС22 125 РЭС22 РФ4.500.125 07 з/у77г</t>
  </si>
  <si>
    <t>РЭС22 125  РЭС22 РФ4.500.125  з/у 78г)</t>
  </si>
  <si>
    <t>РЭС22 125  РЭС22 РФ4.500.125  з/у 76г</t>
  </si>
  <si>
    <t>РЭС22 130 РЭС22 РФ4.500.130 79г</t>
  </si>
  <si>
    <t>РЭС22 023-05 РЭС22 РФ4.523.023-05  82г</t>
  </si>
  <si>
    <t xml:space="preserve">РЭС22 023-02 02 РЭС22 РФ4.523.023.02-02  83г </t>
  </si>
  <si>
    <t>РЭС22 131 РЭС22 РФ4.500.131 з/у10шт 79 80 81г</t>
  </si>
  <si>
    <r>
      <t xml:space="preserve">SHIVAKI RC-815 </t>
    </r>
    <r>
      <rPr>
        <sz val="12"/>
        <color indexed="10"/>
        <rFont val="Arial"/>
        <family val="2"/>
        <charset val="204"/>
      </rPr>
      <t>=RC-816=RC-817  = RC-15D</t>
    </r>
  </si>
  <si>
    <t>К73-17-630V 0,1мкф ±10% (104К 630V) GL21 CBB22 100nF синии</t>
  </si>
  <si>
    <t>К73-17-630V 0,1мкф ±10% (104К 630V) GL21  (104J) CBB22 100nF красные</t>
  </si>
  <si>
    <t xml:space="preserve">0,82ом 1 w 2512 ± 1% (R820) </t>
  </si>
  <si>
    <t xml:space="preserve">1,0 ком 1 w 2512 ± 5%  (102)  </t>
  </si>
  <si>
    <r>
      <rPr>
        <sz val="8"/>
        <color indexed="30"/>
        <rFont val="Arial"/>
        <family val="2"/>
        <charset val="204"/>
      </rPr>
      <t>Пульт DVB-T2</t>
    </r>
    <r>
      <rPr>
        <b/>
        <sz val="10"/>
        <color indexed="30"/>
        <rFont val="Arial"/>
        <family val="2"/>
        <charset val="204"/>
      </rPr>
      <t xml:space="preserve"> </t>
    </r>
    <r>
      <rPr>
        <b/>
        <sz val="10"/>
        <color rgb="FFFF0000"/>
        <rFont val="Arial"/>
        <family val="2"/>
        <charset val="204"/>
      </rPr>
      <t xml:space="preserve">HARPER </t>
    </r>
    <r>
      <rPr>
        <b/>
        <sz val="10"/>
        <rFont val="Arial"/>
        <family val="2"/>
        <charset val="204"/>
      </rPr>
      <t xml:space="preserve">№3 =DC711HD!!! </t>
    </r>
    <r>
      <rPr>
        <b/>
        <sz val="10"/>
        <color rgb="FFFF0000"/>
        <rFont val="Arial"/>
        <family val="2"/>
        <charset val="204"/>
      </rPr>
      <t>HDT2-1108, HDT2-1005, HDT2-1105, HDT2-1110, HDT2-1512, HDT2-1513</t>
    </r>
    <r>
      <rPr>
        <b/>
        <sz val="10"/>
        <color indexed="30"/>
        <rFont val="Arial"/>
        <family val="2"/>
        <charset val="204"/>
      </rPr>
      <t xml:space="preserve"> </t>
    </r>
    <r>
      <rPr>
        <b/>
        <sz val="8"/>
        <color theme="1"/>
        <rFont val="Arial"/>
        <family val="2"/>
        <charset val="204"/>
      </rPr>
      <t xml:space="preserve">верх STANDBY  </t>
    </r>
    <r>
      <rPr>
        <b/>
        <sz val="8"/>
        <color rgb="FF00B050"/>
        <rFont val="Arial"/>
        <family val="2"/>
        <charset val="204"/>
      </rPr>
      <t xml:space="preserve">MUTE </t>
    </r>
    <r>
      <rPr>
        <b/>
        <sz val="8"/>
        <color rgb="FF0000FF"/>
        <rFont val="Arial"/>
        <family val="2"/>
        <charset val="204"/>
      </rPr>
      <t xml:space="preserve"> E L/R FAV SUBT ,,,, СТРЕЛКИ ,, </t>
    </r>
    <r>
      <rPr>
        <b/>
        <sz val="6"/>
        <color indexed="30"/>
        <rFont val="Arial"/>
        <family val="2"/>
        <charset val="204"/>
      </rPr>
      <t xml:space="preserve">в центре ОК низ цветные кнопки  предп.   </t>
    </r>
    <r>
      <rPr>
        <b/>
        <sz val="9"/>
        <color indexed="30"/>
        <rFont val="Arial"/>
        <family val="2"/>
        <charset val="204"/>
      </rPr>
      <t>► II</t>
    </r>
    <r>
      <rPr>
        <b/>
        <sz val="12"/>
        <color indexed="30"/>
        <rFont val="Arial"/>
        <family val="2"/>
        <charset val="204"/>
      </rPr>
      <t xml:space="preserve"> ■</t>
    </r>
    <r>
      <rPr>
        <b/>
        <sz val="12"/>
        <color rgb="FFFF0000"/>
        <rFont val="Arial"/>
        <family val="2"/>
        <charset val="204"/>
      </rPr>
      <t xml:space="preserve">●   </t>
    </r>
    <r>
      <rPr>
        <b/>
        <sz val="6"/>
        <color indexed="30"/>
        <rFont val="Arial"/>
        <family val="2"/>
        <charset val="204"/>
      </rPr>
      <t xml:space="preserve">◄◄ ►► I◄◄ ►►I </t>
    </r>
  </si>
  <si>
    <r>
      <rPr>
        <sz val="8"/>
        <color indexed="30"/>
        <rFont val="Arial"/>
        <family val="2"/>
        <charset val="204"/>
      </rPr>
      <t>Пульт DVB-T2</t>
    </r>
    <r>
      <rPr>
        <b/>
        <sz val="10"/>
        <color indexed="30"/>
        <rFont val="Arial"/>
        <family val="2"/>
        <charset val="204"/>
      </rPr>
      <t xml:space="preserve"> </t>
    </r>
    <r>
      <rPr>
        <b/>
        <sz val="10"/>
        <color rgb="FFFF0000"/>
        <rFont val="Arial"/>
        <family val="2"/>
        <charset val="204"/>
      </rPr>
      <t xml:space="preserve">HARPER </t>
    </r>
    <r>
      <rPr>
        <b/>
        <sz val="10"/>
        <rFont val="Arial"/>
        <family val="2"/>
        <charset val="204"/>
      </rPr>
      <t xml:space="preserve">№2  =SDT-93 DC711HD </t>
    </r>
    <r>
      <rPr>
        <b/>
        <sz val="10"/>
        <color rgb="FFFF0000"/>
        <rFont val="Arial"/>
        <family val="2"/>
        <charset val="204"/>
      </rPr>
      <t>HDT2-1010</t>
    </r>
    <r>
      <rPr>
        <b/>
        <sz val="10"/>
        <color indexed="30"/>
        <rFont val="Arial"/>
        <family val="2"/>
        <charset val="204"/>
      </rPr>
      <t xml:space="preserve"> (</t>
    </r>
    <r>
      <rPr>
        <b/>
        <sz val="8"/>
        <color theme="1"/>
        <rFont val="Arial"/>
        <family val="2"/>
        <charset val="204"/>
      </rPr>
      <t xml:space="preserve">верх </t>
    </r>
    <r>
      <rPr>
        <b/>
        <sz val="8"/>
        <color rgb="FFFF0000"/>
        <rFont val="Arial"/>
        <family val="2"/>
        <charset val="204"/>
      </rPr>
      <t>POWER</t>
    </r>
    <r>
      <rPr>
        <b/>
        <sz val="8"/>
        <color theme="1"/>
        <rFont val="Arial"/>
        <family val="2"/>
        <charset val="204"/>
      </rPr>
      <t xml:space="preserve">  SUB-T L/R </t>
    </r>
    <r>
      <rPr>
        <b/>
        <sz val="8"/>
        <color rgb="FF00B050"/>
        <rFont val="Arial"/>
        <family val="2"/>
        <charset val="204"/>
      </rPr>
      <t>MUTE)</t>
    </r>
    <r>
      <rPr>
        <b/>
        <sz val="6"/>
        <color indexed="30"/>
        <rFont val="Arial"/>
        <family val="2"/>
        <charset val="204"/>
      </rPr>
      <t xml:space="preserve">в центре ОК низ цветные PVR V-FORMAT ASPEST TIMER  предп. PLAY/PAUSE STOP REC TV/RADIO  </t>
    </r>
  </si>
  <si>
    <r>
      <rPr>
        <sz val="8"/>
        <color indexed="30"/>
        <rFont val="Arial"/>
        <family val="2"/>
        <charset val="204"/>
      </rPr>
      <t>Пульт DVB-T2</t>
    </r>
    <r>
      <rPr>
        <b/>
        <sz val="10"/>
        <color indexed="30"/>
        <rFont val="Arial"/>
        <family val="2"/>
        <charset val="204"/>
      </rPr>
      <t xml:space="preserve"> </t>
    </r>
    <r>
      <rPr>
        <b/>
        <sz val="10"/>
        <color rgb="FFFF0000"/>
        <rFont val="Arial"/>
        <family val="2"/>
        <charset val="204"/>
      </rPr>
      <t xml:space="preserve">HARPER </t>
    </r>
    <r>
      <rPr>
        <b/>
        <sz val="10"/>
        <rFont val="Arial"/>
        <family val="2"/>
        <charset val="204"/>
      </rPr>
      <t>№1</t>
    </r>
    <r>
      <rPr>
        <b/>
        <sz val="10"/>
        <color rgb="FFFF0000"/>
        <rFont val="Arial"/>
        <family val="2"/>
        <charset val="204"/>
      </rPr>
      <t xml:space="preserve"> </t>
    </r>
    <r>
      <rPr>
        <b/>
        <sz val="10"/>
        <rFont val="Arial"/>
        <family val="2"/>
        <charset val="204"/>
      </rPr>
      <t xml:space="preserve">=DC711HD </t>
    </r>
    <r>
      <rPr>
        <b/>
        <sz val="10"/>
        <color rgb="FFFF0000"/>
        <rFont val="Arial"/>
        <family val="2"/>
        <charset val="204"/>
      </rPr>
      <t xml:space="preserve">HDT2-1010, HDT2-1030, HDT2-1108, HDT2-1202, HDT2-1514  </t>
    </r>
    <r>
      <rPr>
        <b/>
        <sz val="10"/>
        <color indexed="30"/>
        <rFont val="Arial"/>
        <family val="2"/>
        <charset val="204"/>
      </rPr>
      <t>(</t>
    </r>
    <r>
      <rPr>
        <b/>
        <sz val="8"/>
        <color theme="1"/>
        <rFont val="Arial"/>
        <family val="2"/>
        <charset val="204"/>
      </rPr>
      <t xml:space="preserve">верх </t>
    </r>
    <r>
      <rPr>
        <b/>
        <sz val="8"/>
        <color rgb="FFFF0000"/>
        <rFont val="Arial"/>
        <family val="2"/>
        <charset val="204"/>
      </rPr>
      <t>POWER</t>
    </r>
    <r>
      <rPr>
        <b/>
        <sz val="8"/>
        <color theme="1"/>
        <rFont val="Arial"/>
        <family val="2"/>
        <charset val="204"/>
      </rPr>
      <t xml:space="preserve"> </t>
    </r>
    <r>
      <rPr>
        <b/>
        <sz val="8"/>
        <color rgb="FF00B050"/>
        <rFont val="Arial"/>
        <family val="2"/>
        <charset val="204"/>
      </rPr>
      <t>MUTE)</t>
    </r>
    <r>
      <rPr>
        <b/>
        <sz val="10"/>
        <color rgb="FF00B050"/>
        <rFont val="Arial"/>
        <family val="2"/>
        <charset val="204"/>
      </rPr>
      <t xml:space="preserve"> </t>
    </r>
    <r>
      <rPr>
        <b/>
        <sz val="6"/>
        <color indexed="30"/>
        <rFont val="Arial"/>
        <family val="2"/>
        <charset val="204"/>
      </rPr>
      <t xml:space="preserve">в центре ОК низ цветные PVR V-FORMAT ASPEST TIMER  предп. PLAY/PAUSE STOP REC TV/RADIO  </t>
    </r>
  </si>
  <si>
    <t>ПП3-40 6,8 ом  -10% з/у10шт 04.82г</t>
  </si>
  <si>
    <r>
      <t>К73-17В-160в-2,2мкф</t>
    </r>
    <r>
      <rPr>
        <sz val="8"/>
        <color rgb="FFFF0000"/>
        <rFont val="Arial"/>
        <family val="2"/>
        <charset val="204"/>
      </rPr>
      <t xml:space="preserve"> ±5%</t>
    </r>
    <r>
      <rPr>
        <sz val="8"/>
        <rFont val="Arial"/>
        <family val="2"/>
        <charset val="204"/>
      </rPr>
      <t xml:space="preserve"> (2m2J 160V) 89г зеленые 21х12х21мм (6,8гр)</t>
    </r>
  </si>
  <si>
    <r>
      <t xml:space="preserve">К73-17В-160в-2,2мкф </t>
    </r>
    <r>
      <rPr>
        <sz val="8"/>
        <color rgb="FFFF0000"/>
        <rFont val="Arial"/>
        <family val="2"/>
        <charset val="204"/>
      </rPr>
      <t>±5%</t>
    </r>
    <r>
      <rPr>
        <sz val="8"/>
        <rFont val="Arial"/>
        <family val="2"/>
        <charset val="204"/>
      </rPr>
      <t xml:space="preserve"> (2m2J 160V) 90г зеленые 21х11х19мм (6,4гр)</t>
    </r>
  </si>
  <si>
    <t>К73-17В-160в-2,2мкф ±10% (2m2К 160V) 89г зеленые 22х13х22мм (8-9гр)</t>
  </si>
  <si>
    <t>К73-17В-160в-2,2мкф ±10% (2m2К 160V) 88г зеленые 22х13х22мм (8-9гр)</t>
  </si>
  <si>
    <r>
      <t xml:space="preserve">К73-17В-160в-2,2мкф </t>
    </r>
    <r>
      <rPr>
        <sz val="8"/>
        <color rgb="FFFF0000"/>
        <rFont val="Arial"/>
        <family val="2"/>
        <charset val="204"/>
      </rPr>
      <t>±5%</t>
    </r>
    <r>
      <rPr>
        <sz val="8"/>
        <rFont val="Arial"/>
        <family val="2"/>
        <charset val="204"/>
      </rPr>
      <t xml:space="preserve"> (2m2J 160V) 90г бирюзовый (7,2гр)</t>
    </r>
  </si>
  <si>
    <t>К73-17В-160в-2,2мкф ±10% (2m2K 160V) 88г голубые  (8,2гр)</t>
  </si>
  <si>
    <r>
      <t xml:space="preserve">К73-17В-160в-2,2мкф </t>
    </r>
    <r>
      <rPr>
        <sz val="8"/>
        <color rgb="FFFF0000"/>
        <rFont val="Arial"/>
        <family val="2"/>
        <charset val="204"/>
      </rPr>
      <t xml:space="preserve">±5% </t>
    </r>
    <r>
      <rPr>
        <sz val="8"/>
        <rFont val="Arial"/>
        <family val="2"/>
        <charset val="204"/>
      </rPr>
      <t>(2m2K 160V) 88г голубые  (8,2гр)</t>
    </r>
  </si>
  <si>
    <t>К73-17В-160в-2,2мкф ±20% (2m2M 160V) 88г голубые (9,2г)</t>
  </si>
  <si>
    <t>SAMSUNG BN59-01005A =RM-L800=BN59-00496A</t>
  </si>
  <si>
    <t>Т143-630-18 (RUICHI аналог) упок.пенопласт</t>
  </si>
  <si>
    <t>Т143-630-13 91г демонтаж без проводов</t>
  </si>
  <si>
    <t>Т143-630-14-72 перепроверка 10кл! 91г демонтаж 1 провод мятая кромка</t>
  </si>
  <si>
    <t>Т143-630 демонтаж без проводов</t>
  </si>
  <si>
    <t>Т143-630-7  перепроверка с 10-16кл!</t>
  </si>
  <si>
    <t xml:space="preserve">Т133-400-16-71  04г 06г </t>
  </si>
  <si>
    <t xml:space="preserve">Т133-400-16-71  04г </t>
  </si>
  <si>
    <t>МП40 83г 84г</t>
  </si>
  <si>
    <t>МП40 86г</t>
  </si>
  <si>
    <t>МП40 88г</t>
  </si>
  <si>
    <t xml:space="preserve">МП40 75 77г крашеный серые </t>
  </si>
  <si>
    <t>МП40 71 75 78г</t>
  </si>
  <si>
    <t>КС573РФ2 89г коричневая керамика с желтым окном</t>
  </si>
  <si>
    <t>ИФП-800 84г з/у</t>
  </si>
  <si>
    <t xml:space="preserve">КД202Ж 87г </t>
  </si>
  <si>
    <t>РЭС55А 0201 РС4.569.600.0201</t>
  </si>
  <si>
    <t>РЭС55А 0301 РС4.569.600.0301</t>
  </si>
  <si>
    <t>РЭС55А 0202 РС4.569.600.0202 з/у30шт 91г паспорт</t>
  </si>
  <si>
    <t>РЭС59 020 (ХП4.500.020)</t>
  </si>
  <si>
    <t>РЭС64А 725 РС4.569.725 06  87г   6В (5,6в…7в)</t>
  </si>
  <si>
    <t>РЭС64А 725 РС4.569.725 18  87г   6В (5,6в…7в)</t>
  </si>
  <si>
    <t>РЭС64А 725 РС4.569.725 26  87г   6В (5,6в…7в)</t>
  </si>
  <si>
    <t>РЭС64А 725 РС4.569.725 27  87г   6В (5,6в…7в)</t>
  </si>
  <si>
    <t>РЭС64А 725 РС4.569.725 30  87г  6В (5,6в…7в)</t>
  </si>
  <si>
    <t>РЭС64А 724 РС4.569.724 38  87г  5В (4,5..8В)</t>
  </si>
  <si>
    <t>РЭС64А 727 РС4.569.727  27В (24…30В)    80 81г</t>
  </si>
  <si>
    <t>РЭС64А 727 РС4.569.727  27В (24…30В)    89г</t>
  </si>
  <si>
    <t>РЭС64А 727 РС4.569.727  27В (24…30В)    86г</t>
  </si>
  <si>
    <t xml:space="preserve">РЭС55А 0002 РС4.569.600.0002 з/у5шт 89г </t>
  </si>
  <si>
    <t xml:space="preserve">РЭС55А 0402 РС4.569.600.0402  з/у5шт 84г </t>
  </si>
  <si>
    <r>
      <rPr>
        <sz val="10"/>
        <color rgb="FFFF0000"/>
        <rFont val="Arial"/>
        <family val="2"/>
        <charset val="204"/>
      </rPr>
      <t>РЭС55Б</t>
    </r>
    <r>
      <rPr>
        <sz val="10"/>
        <rFont val="Arial"/>
        <family val="2"/>
        <charset val="204"/>
      </rPr>
      <t xml:space="preserve"> 0002 РС4.569.600.0002 з/у1шт 86г </t>
    </r>
  </si>
  <si>
    <t xml:space="preserve">РЭС55А 0002 РС4.569.600.0002 84г </t>
  </si>
  <si>
    <t xml:space="preserve">РЭС55А 0101 РС4.569.600.0101 з/у10шт 91г </t>
  </si>
  <si>
    <t>РЭС55А 1601 РС4.569.600.1601 з/у10шт 90г 91г</t>
  </si>
  <si>
    <t>РЭС55А 0001 РС4.569.600.0001 87г</t>
  </si>
  <si>
    <r>
      <rPr>
        <sz val="10"/>
        <color rgb="FFFF0000"/>
        <rFont val="Arial"/>
        <family val="2"/>
        <charset val="204"/>
      </rPr>
      <t>РЭС55Б</t>
    </r>
    <r>
      <rPr>
        <sz val="10"/>
        <rFont val="Arial"/>
        <family val="2"/>
        <charset val="204"/>
      </rPr>
      <t xml:space="preserve"> 0302 РС4.569.600.0302 82г</t>
    </r>
  </si>
  <si>
    <t>РЭС55А 0302 РС4.569.600.0302 82г 92г</t>
  </si>
  <si>
    <t>РЭС55А 0002 РС4.569.600.0002 демонтаж внутри геркон  3-pin 17mm  КЭМ-3  (L=54; D=4)  переключаемый</t>
  </si>
  <si>
    <r>
      <t xml:space="preserve">РЭС55А РС4.569.605 (3в) </t>
    </r>
    <r>
      <rPr>
        <sz val="10"/>
        <color rgb="FFFF0000"/>
        <rFont val="Arial"/>
        <family val="2"/>
        <charset val="204"/>
      </rPr>
      <t xml:space="preserve">1-81-0012   </t>
    </r>
  </si>
  <si>
    <t>РЭС55А РС4.569.602 (27в) 00119  79г демонтаж</t>
  </si>
  <si>
    <t>РЭС55А РС4.569.603 (6в)   00167  79г демонтаж</t>
  </si>
  <si>
    <t>РЭС55А 0202 РС4.569.600.0202 82г  з/у10шт</t>
  </si>
  <si>
    <t>РЭС55А 0502 РС4.569.600.0502 з/у10шт 87г</t>
  </si>
  <si>
    <t>РЭС55А 0802 РС4.569.600.0802 з/у10шт 87г</t>
  </si>
  <si>
    <t>РЭС55А 0901 РС4.569.600.0901 з/у10шт 89г</t>
  </si>
  <si>
    <t xml:space="preserve">РЭС55Б 0501 РС4.569.600.0501 з/у10шт 83г </t>
  </si>
  <si>
    <t>РЭС55А 0502 РС4.569.600.0502 з/у5шт 82г</t>
  </si>
  <si>
    <t>РЭС55А 0102 РС4.569.600.0102 90г</t>
  </si>
  <si>
    <t>Корпус ERNI 183 040 к разъемам d-sub 25pin (D-Sub connector housing, size: 3 (DB), angled 45°, straight 180°, angled 45°, cable Ø 8.5 mm, PC, gray, 183040)</t>
  </si>
  <si>
    <t>Корпус ERNI 183 001 к разъемам d-sub 9pin (D-Sub connector housing, size: 1 (DE), straight 180°, cable Ø 6.5 mm, PC, gray, 183001)</t>
  </si>
  <si>
    <t>Корпус ERNI 183 020 к разъемам d-sub 15pin (D-Sub connector housing, size:  (DB), ,,,,,,,,,,,,,,,,,,,,,,,,,,, cable Ø 8.5 mm, PC, gray, 183020)</t>
  </si>
  <si>
    <t>Ответвитель на проход и 2 отвода  FA2-16 5-860MHz, на отвод -16 дБ,  на проход -1,2 дБ, развязка отвод-отвод -26 дБ</t>
  </si>
  <si>
    <t xml:space="preserve">КР544УД2А 89г (УД2А X6)  </t>
  </si>
  <si>
    <t>Ответвитель на проход и 2 отвода  FA2-10 5-860MHz, на отвод -10 дБ,  на проход -3 дБ, развязка отвод-отвод -26 дБ</t>
  </si>
  <si>
    <r>
      <t>К73-17С-</t>
    </r>
    <r>
      <rPr>
        <sz val="8"/>
        <color rgb="FFFF0000"/>
        <rFont val="Arial"/>
        <family val="2"/>
        <charset val="204"/>
      </rPr>
      <t>400в</t>
    </r>
    <r>
      <rPr>
        <sz val="8"/>
        <rFont val="Arial"/>
        <family val="2"/>
        <charset val="204"/>
      </rPr>
      <t xml:space="preserve"> 1мкф ± 5% (1m0J </t>
    </r>
    <r>
      <rPr>
        <sz val="8"/>
        <color rgb="FFFF0000"/>
        <rFont val="Arial"/>
        <family val="2"/>
        <charset val="204"/>
      </rPr>
      <t>Y</t>
    </r>
    <r>
      <rPr>
        <sz val="8"/>
        <rFont val="Arial"/>
        <family val="2"/>
        <charset val="204"/>
      </rPr>
      <t xml:space="preserve"> </t>
    </r>
    <r>
      <rPr>
        <sz val="8"/>
        <color rgb="FF00B0F0"/>
        <rFont val="Arial"/>
        <family val="2"/>
        <charset val="204"/>
      </rPr>
      <t>M8</t>
    </r>
    <r>
      <rPr>
        <sz val="8"/>
        <rFont val="Arial"/>
        <family val="2"/>
        <charset val="204"/>
      </rPr>
      <t>П) 00г</t>
    </r>
  </si>
  <si>
    <r>
      <t xml:space="preserve">Переключатель режимов </t>
    </r>
    <r>
      <rPr>
        <b/>
        <sz val="8"/>
        <color rgb="FFFF0000"/>
        <rFont val="Arial"/>
        <family val="2"/>
        <charset val="204"/>
      </rPr>
      <t>DXS01 круглый</t>
    </r>
    <r>
      <rPr>
        <sz val="8"/>
        <color indexed="8"/>
        <rFont val="Arial"/>
        <family val="2"/>
        <charset val="204"/>
      </rPr>
      <t xml:space="preserve"> D=29мм d=27mm H=11,5mm ручка 14мм </t>
    </r>
    <r>
      <rPr>
        <b/>
        <sz val="8"/>
        <color rgb="FFFF0000"/>
        <rFont val="Arial"/>
        <family val="2"/>
        <charset val="204"/>
      </rPr>
      <t xml:space="preserve">(3 положения) </t>
    </r>
    <r>
      <rPr>
        <sz val="8"/>
        <color indexed="8"/>
        <rFont val="Arial"/>
        <family val="2"/>
        <charset val="204"/>
      </rPr>
      <t>угол поворота 45° (пятиконтактный 4+1) 6А 250V демонтаж с нового</t>
    </r>
  </si>
  <si>
    <t>Ответвитель на проход и 4 отвода  PLF4/10 5-1000MHz, на отвод -10 дБ,  на проход -,,, дБ, развязка отвод-отвод -,,, дБ</t>
  </si>
  <si>
    <t>Ответвитель на проход и 2 отвода PLF2/12 5-1000MHz, на отвод -12 дБ,  на проход -2,3 дБ, развязка отвод-отвод -26 дБ</t>
  </si>
  <si>
    <t>Ответвитель на проход и 2 отвода  FA2-12 5-860MHz, на отвод -12 дБ,  на проход -2,3 дБ, развязка отвод-отвод -26 дБ</t>
  </si>
  <si>
    <t>Ответвитель на проход и 2 отвода  PLF2/7 5-1000MHz, на отвод -7 дБ,  на проход -3,5 дБ, развязка отвод-отвод -24 дБ</t>
  </si>
  <si>
    <t>Ответвитель на проход и 4 отвода  LA 4-24 , на отвод -24 дБ,на проход -5 дБ, развязка отвод-отвод -26 дБ</t>
  </si>
  <si>
    <t>Ответвитель на проход и 4 отвода  PLF4/15 5-1000MHz, на отвод -15 дБ,  на проход -,,, дБ, развязка отвод-отвод -,,, дБ</t>
  </si>
  <si>
    <t xml:space="preserve">220мкф 25в 105°C 08*11 Jamicon TKR (н/у 50шт) </t>
  </si>
  <si>
    <t>К73-17В-250В 0,47мкф ±10% 470nK 250V 89г  21х13х6мм зеленые склад 25шт</t>
  </si>
  <si>
    <r>
      <t>К73-17В-</t>
    </r>
    <r>
      <rPr>
        <b/>
        <sz val="8"/>
        <color rgb="FF0000FF"/>
        <rFont val="Arial"/>
        <family val="2"/>
        <charset val="204"/>
      </rPr>
      <t>250В</t>
    </r>
    <r>
      <rPr>
        <sz val="8"/>
        <rFont val="Arial"/>
        <family val="2"/>
        <charset val="204"/>
      </rPr>
      <t xml:space="preserve"> 0,47мкф±</t>
    </r>
    <r>
      <rPr>
        <sz val="8"/>
        <color rgb="FFFF0000"/>
        <rFont val="Arial"/>
        <family val="2"/>
        <charset val="204"/>
      </rPr>
      <t>5%</t>
    </r>
    <r>
      <rPr>
        <sz val="8"/>
        <rFont val="Arial"/>
        <family val="2"/>
        <charset val="204"/>
      </rPr>
      <t xml:space="preserve">  470n</t>
    </r>
    <r>
      <rPr>
        <b/>
        <sz val="8"/>
        <color rgb="FFFF0000"/>
        <rFont val="Arial"/>
        <family val="2"/>
        <charset val="204"/>
      </rPr>
      <t>J</t>
    </r>
    <r>
      <rPr>
        <sz val="8"/>
        <rFont val="Arial"/>
        <family val="2"/>
        <charset val="204"/>
      </rPr>
      <t xml:space="preserve"> </t>
    </r>
    <r>
      <rPr>
        <b/>
        <sz val="8"/>
        <color rgb="FF0000FF"/>
        <rFont val="Arial"/>
        <family val="2"/>
        <charset val="204"/>
      </rPr>
      <t>W</t>
    </r>
    <r>
      <rPr>
        <sz val="8"/>
        <rFont val="Arial"/>
        <family val="2"/>
        <charset val="204"/>
      </rPr>
      <t xml:space="preserve"> </t>
    </r>
    <r>
      <rPr>
        <b/>
        <sz val="8"/>
        <color rgb="FF00B050"/>
        <rFont val="Arial"/>
        <family val="2"/>
        <charset val="204"/>
      </rPr>
      <t>H3</t>
    </r>
    <r>
      <rPr>
        <sz val="8"/>
        <rFont val="Arial"/>
        <family val="2"/>
        <charset val="204"/>
      </rPr>
      <t xml:space="preserve">П </t>
    </r>
    <r>
      <rPr>
        <sz val="8"/>
        <color rgb="FF00B050"/>
        <rFont val="Arial"/>
        <family val="2"/>
        <charset val="204"/>
      </rPr>
      <t xml:space="preserve">16г </t>
    </r>
    <r>
      <rPr>
        <sz val="8"/>
        <rFont val="Arial"/>
        <family val="2"/>
        <charset val="204"/>
      </rPr>
      <t>21х13х5,5мм голубые</t>
    </r>
    <r>
      <rPr>
        <sz val="8"/>
        <color rgb="FF00B050"/>
        <rFont val="Arial"/>
        <family val="2"/>
        <charset val="204"/>
      </rPr>
      <t xml:space="preserve"> уп.20шт  H — 2016г </t>
    </r>
    <r>
      <rPr>
        <sz val="8"/>
        <rFont val="Arial"/>
        <family val="2"/>
        <charset val="204"/>
      </rPr>
      <t>склад</t>
    </r>
  </si>
  <si>
    <r>
      <t>К73-17</t>
    </r>
    <r>
      <rPr>
        <sz val="8"/>
        <color rgb="FFFF0000"/>
        <rFont val="Arial"/>
        <family val="2"/>
        <charset val="204"/>
      </rPr>
      <t>В</t>
    </r>
    <r>
      <rPr>
        <b/>
        <sz val="8"/>
        <color rgb="FF00B050"/>
        <rFont val="Arial"/>
        <family val="2"/>
        <charset val="204"/>
      </rPr>
      <t>-63В</t>
    </r>
    <r>
      <rPr>
        <sz val="8"/>
        <color indexed="8"/>
        <rFont val="Arial"/>
        <family val="2"/>
        <charset val="204"/>
      </rPr>
      <t xml:space="preserve"> 0,33мкф </t>
    </r>
    <r>
      <rPr>
        <b/>
        <sz val="8"/>
        <color rgb="FF0000FF"/>
        <rFont val="Arial"/>
        <family val="2"/>
        <charset val="204"/>
      </rPr>
      <t>±10%</t>
    </r>
    <r>
      <rPr>
        <sz val="8"/>
        <color indexed="8"/>
        <rFont val="Arial"/>
        <family val="2"/>
        <charset val="204"/>
      </rPr>
      <t xml:space="preserve"> 95г  330n</t>
    </r>
    <r>
      <rPr>
        <sz val="8"/>
        <color rgb="FF0000FF"/>
        <rFont val="Arial"/>
        <family val="2"/>
        <charset val="204"/>
      </rPr>
      <t>K</t>
    </r>
    <r>
      <rPr>
        <sz val="8"/>
        <color indexed="8"/>
        <rFont val="Arial"/>
        <family val="2"/>
        <charset val="204"/>
      </rPr>
      <t xml:space="preserve"> </t>
    </r>
    <r>
      <rPr>
        <sz val="8"/>
        <color rgb="FF00B050"/>
        <rFont val="Arial"/>
        <family val="2"/>
        <charset val="204"/>
      </rPr>
      <t>K</t>
    </r>
    <r>
      <rPr>
        <sz val="8"/>
        <color indexed="8"/>
        <rFont val="Arial"/>
        <family val="2"/>
        <charset val="204"/>
      </rPr>
      <t xml:space="preserve"> П </t>
    </r>
    <r>
      <rPr>
        <sz val="8"/>
        <color rgb="FFFF0000"/>
        <rFont val="Arial"/>
        <family val="2"/>
        <charset val="204"/>
      </rPr>
      <t>F</t>
    </r>
    <r>
      <rPr>
        <sz val="8"/>
        <color indexed="8"/>
        <rFont val="Arial"/>
        <family val="2"/>
        <charset val="204"/>
      </rPr>
      <t>3</t>
    </r>
    <r>
      <rPr>
        <sz val="8"/>
        <color rgb="FFFF0000"/>
        <rFont val="Arial"/>
        <family val="2"/>
        <charset val="204"/>
      </rPr>
      <t xml:space="preserve"> 95г </t>
    </r>
    <r>
      <rPr>
        <sz val="8"/>
        <rFont val="Arial"/>
        <family val="2"/>
        <charset val="204"/>
      </rPr>
      <t xml:space="preserve"> (11х10х5,5мм)  (прямые ноги с изгибом)  склад</t>
    </r>
  </si>
  <si>
    <t xml:space="preserve">2200мкф 50в 105°C 16-30 JCCON гибкие вывода  </t>
  </si>
  <si>
    <t>Т133-320-16-72 89г демонтаж без проводов</t>
  </si>
  <si>
    <t>Т133-320-24-81 93г демонтаж 1провод без уха</t>
  </si>
  <si>
    <t>Т133-400-7-71 88г демонтаж без уха</t>
  </si>
  <si>
    <t>Т143-500-10-73 демонтаж (оторван управляющий вывод)</t>
  </si>
  <si>
    <t>Т143-500-14 91г 15г (белые)</t>
  </si>
  <si>
    <t>Т500-14-42 85-86г</t>
  </si>
  <si>
    <t>CBB60 10 мкф ±5% 450v 35*50 &lt;50Hz&gt; болт вывода</t>
  </si>
  <si>
    <r>
      <t>Блок питания 220V-5V 3A 18w (гнездо USB AF+ кабель TYPE-C ) "плоский" вилка</t>
    </r>
    <r>
      <rPr>
        <b/>
        <sz val="8"/>
        <color rgb="FFFF0000"/>
        <rFont val="Arial"/>
        <family val="2"/>
        <charset val="204"/>
      </rPr>
      <t xml:space="preserve">  </t>
    </r>
    <r>
      <rPr>
        <b/>
        <sz val="8"/>
        <color rgb="FF0000FF"/>
        <rFont val="Arial"/>
        <family val="2"/>
        <charset val="204"/>
      </rPr>
      <t>HOCO CS12A Черный</t>
    </r>
    <r>
      <rPr>
        <b/>
        <sz val="8"/>
        <color rgb="FFFF0000"/>
        <rFont val="Arial"/>
        <family val="2"/>
        <charset val="204"/>
      </rPr>
      <t xml:space="preserve"> (факт. 3000mA </t>
    </r>
    <r>
      <rPr>
        <b/>
        <sz val="8"/>
        <color rgb="FF0000FF"/>
        <rFont val="Arial"/>
        <family val="2"/>
        <charset val="204"/>
      </rPr>
      <t>Q/C3.0) поддержка быстрой зарядки</t>
    </r>
    <r>
      <rPr>
        <b/>
        <sz val="8"/>
        <color rgb="FFFF0000"/>
        <rFont val="Arial"/>
        <family val="2"/>
        <charset val="204"/>
      </rPr>
      <t xml:space="preserve"> 22676</t>
    </r>
  </si>
  <si>
    <r>
      <t xml:space="preserve">Предохранитель 0,25А (3x7) ВП4-11-0,25А </t>
    </r>
    <r>
      <rPr>
        <b/>
        <sz val="10"/>
        <color rgb="FF0000FF"/>
        <rFont val="Arial"/>
        <family val="2"/>
        <charset val="204"/>
      </rPr>
      <t>350V (фарфор с выводами мини)</t>
    </r>
  </si>
  <si>
    <r>
      <t xml:space="preserve">Предохранитель 0,25А (3x7) ВП4-11-0,25А </t>
    </r>
    <r>
      <rPr>
        <b/>
        <sz val="10"/>
        <color rgb="FF0000FF"/>
        <rFont val="Arial"/>
        <family val="2"/>
        <charset val="204"/>
      </rPr>
      <t>350V (фарфор с выводами мини)  100шт</t>
    </r>
  </si>
  <si>
    <t xml:space="preserve">СФ2-12 92г 93г фоторезистор СФ2-12 от 10шт  </t>
  </si>
  <si>
    <t xml:space="preserve">СФ2-12 92г 93г фоторезистор СФ2-12  от 50шт  </t>
  </si>
  <si>
    <t xml:space="preserve">СФ2-12 92г 93г фоторезистор СФ2-12 от 1шт  </t>
  </si>
  <si>
    <r>
      <t>Геркон 3-pin 17mm  КЭМ-3 гр.0 (L=54; D=4) (пленка)</t>
    </r>
    <r>
      <rPr>
        <sz val="10"/>
        <color rgb="FF00B050"/>
        <rFont val="Arial"/>
        <family val="2"/>
        <charset val="204"/>
      </rPr>
      <t xml:space="preserve"> зеленая </t>
    </r>
    <r>
      <rPr>
        <sz val="10"/>
        <rFont val="Arial"/>
        <family val="2"/>
        <charset val="204"/>
      </rPr>
      <t xml:space="preserve">точка переключаемый аналог МКС-17103 </t>
    </r>
  </si>
  <si>
    <r>
      <t xml:space="preserve">Геркон 3-pin 17mm  КЭМ-3 гр.В (L=54; D=4) </t>
    </r>
    <r>
      <rPr>
        <sz val="10"/>
        <color rgb="FFFFFF00"/>
        <rFont val="Arial"/>
        <family val="2"/>
        <charset val="204"/>
      </rPr>
      <t>желтая</t>
    </r>
    <r>
      <rPr>
        <sz val="10"/>
        <rFont val="Arial"/>
        <family val="2"/>
        <charset val="204"/>
      </rPr>
      <t xml:space="preserve"> точка переключаемый аналог МКС-17103 В</t>
    </r>
  </si>
  <si>
    <t>ППБ-15Г13 2,2к ±10%  з/у1шт ручка 13мм</t>
  </si>
  <si>
    <t>а</t>
  </si>
  <si>
    <t>a+h+m</t>
  </si>
  <si>
    <t>a</t>
  </si>
  <si>
    <r>
      <rPr>
        <b/>
        <sz val="5"/>
        <rFont val="Arial"/>
        <family val="2"/>
        <charset val="204"/>
      </rPr>
      <t>Thomson</t>
    </r>
    <r>
      <rPr>
        <b/>
        <sz val="8"/>
        <rFont val="Arial"/>
        <family val="2"/>
        <charset val="204"/>
      </rPr>
      <t xml:space="preserve"> </t>
    </r>
    <r>
      <rPr>
        <b/>
        <sz val="9"/>
        <rFont val="Arial"/>
        <family val="2"/>
        <charset val="204"/>
      </rPr>
      <t>RC3000E02</t>
    </r>
    <r>
      <rPr>
        <b/>
        <sz val="5"/>
        <rFont val="Arial"/>
        <family val="2"/>
        <charset val="204"/>
      </rPr>
      <t>/RC2000E02</t>
    </r>
    <r>
      <rPr>
        <b/>
        <sz val="5"/>
        <color rgb="FFFF0000"/>
        <rFont val="Arial"/>
        <family val="2"/>
        <charset val="204"/>
      </rPr>
      <t xml:space="preserve"> </t>
    </r>
    <r>
      <rPr>
        <b/>
        <sz val="8"/>
        <color rgb="FFFF0000"/>
        <rFont val="Arial"/>
        <family val="2"/>
        <charset val="204"/>
      </rPr>
      <t xml:space="preserve">(OK Info Mute) </t>
    </r>
    <r>
      <rPr>
        <b/>
        <sz val="8"/>
        <rFont val="Arial"/>
        <family val="2"/>
        <charset val="204"/>
      </rPr>
      <t xml:space="preserve">предпоследние Text Subtitle  </t>
    </r>
    <r>
      <rPr>
        <b/>
        <sz val="8"/>
        <color rgb="FF0000FF"/>
        <rFont val="Arial"/>
        <family val="2"/>
        <charset val="204"/>
      </rPr>
      <t>LIST TV</t>
    </r>
    <r>
      <rPr>
        <b/>
        <sz val="8"/>
        <rFont val="Arial"/>
        <family val="2"/>
        <charset val="204"/>
      </rPr>
      <t xml:space="preserve"> низ </t>
    </r>
    <r>
      <rPr>
        <b/>
        <sz val="8"/>
        <color indexed="30"/>
        <rFont val="Arial"/>
        <family val="2"/>
        <charset val="204"/>
      </rPr>
      <t xml:space="preserve">квадр.кн. </t>
    </r>
    <r>
      <rPr>
        <b/>
        <sz val="10"/>
        <color indexed="10"/>
        <rFont val="Arial"/>
        <family val="2"/>
        <charset val="204"/>
      </rPr>
      <t>■</t>
    </r>
    <r>
      <rPr>
        <b/>
        <sz val="10"/>
        <color indexed="17"/>
        <rFont val="Arial"/>
        <family val="2"/>
        <charset val="204"/>
      </rPr>
      <t>■</t>
    </r>
    <r>
      <rPr>
        <b/>
        <sz val="10"/>
        <color indexed="13"/>
        <rFont val="Arial"/>
        <family val="2"/>
        <charset val="204"/>
      </rPr>
      <t>■</t>
    </r>
    <r>
      <rPr>
        <b/>
        <sz val="10"/>
        <color indexed="40"/>
        <rFont val="Arial"/>
        <family val="2"/>
        <charset val="204"/>
      </rPr>
      <t>■</t>
    </r>
    <r>
      <rPr>
        <b/>
        <sz val="10"/>
        <color rgb="FF0000FF"/>
        <rFont val="Arial"/>
        <family val="2"/>
        <charset val="204"/>
      </rPr>
      <t>Lang</t>
    </r>
    <r>
      <rPr>
        <b/>
        <sz val="10"/>
        <color indexed="30"/>
        <rFont val="Arial"/>
        <family val="2"/>
        <charset val="204"/>
      </rPr>
      <t xml:space="preserve">  </t>
    </r>
    <r>
      <rPr>
        <b/>
        <sz val="10"/>
        <rFont val="Arial"/>
        <family val="2"/>
        <charset val="204"/>
      </rPr>
      <t>в центре OK Info Mute</t>
    </r>
    <r>
      <rPr>
        <b/>
        <sz val="6"/>
        <rFont val="Arial"/>
        <family val="2"/>
        <charset val="204"/>
      </rPr>
      <t xml:space="preserve"> Erisson RC2000E02 RC2000E01, RC260JE, </t>
    </r>
    <r>
      <rPr>
        <b/>
        <sz val="8"/>
        <rFont val="Arial"/>
        <family val="2"/>
        <charset val="204"/>
      </rPr>
      <t xml:space="preserve">RC3000E01, RC3000E02 Hyundai H-LED32V8 </t>
    </r>
  </si>
  <si>
    <r>
      <rPr>
        <sz val="8"/>
        <color indexed="8"/>
        <rFont val="Arial"/>
        <family val="2"/>
        <charset val="204"/>
      </rPr>
      <t>Telefunken Supra</t>
    </r>
    <r>
      <rPr>
        <sz val="12"/>
        <color indexed="8"/>
        <rFont val="Arial"/>
        <family val="2"/>
        <charset val="204"/>
      </rPr>
      <t xml:space="preserve"> </t>
    </r>
    <r>
      <rPr>
        <b/>
        <sz val="12"/>
        <color rgb="FF0000FF"/>
        <rFont val="Arial"/>
        <family val="2"/>
        <charset val="204"/>
      </rPr>
      <t>RC2000E02</t>
    </r>
    <r>
      <rPr>
        <b/>
        <sz val="8"/>
        <color rgb="FFFF0000"/>
        <rFont val="Arial"/>
        <family val="2"/>
        <charset val="204"/>
      </rPr>
      <t xml:space="preserve">(YouTube) </t>
    </r>
    <r>
      <rPr>
        <b/>
        <sz val="8"/>
        <color indexed="8"/>
        <rFont val="Arial"/>
        <family val="2"/>
        <charset val="204"/>
      </rPr>
      <t xml:space="preserve"> (Source Menu) кв.кн. </t>
    </r>
    <r>
      <rPr>
        <b/>
        <sz val="8"/>
        <color rgb="FFFF0000"/>
        <rFont val="Arial"/>
        <family val="2"/>
        <charset val="204"/>
      </rPr>
      <t>ЦВ</t>
    </r>
    <r>
      <rPr>
        <b/>
        <sz val="8"/>
        <color rgb="FF00B050"/>
        <rFont val="Arial"/>
        <family val="2"/>
        <charset val="204"/>
      </rPr>
      <t>ЕТ</t>
    </r>
    <r>
      <rPr>
        <b/>
        <sz val="8"/>
        <color rgb="FFFFFF00"/>
        <rFont val="Arial"/>
        <family val="2"/>
        <charset val="204"/>
      </rPr>
      <t>Н</t>
    </r>
    <r>
      <rPr>
        <b/>
        <sz val="8"/>
        <color rgb="FF0000FF"/>
        <rFont val="Arial"/>
        <family val="2"/>
        <charset val="204"/>
      </rPr>
      <t>ЫЕ</t>
    </r>
    <r>
      <rPr>
        <b/>
        <sz val="8"/>
        <color indexed="8"/>
        <rFont val="Arial"/>
        <family val="2"/>
        <charset val="204"/>
      </rPr>
      <t xml:space="preserve">  в центре </t>
    </r>
    <r>
      <rPr>
        <b/>
        <sz val="8"/>
        <color indexed="10"/>
        <rFont val="Arial"/>
        <family val="2"/>
        <charset val="204"/>
      </rPr>
      <t xml:space="preserve">OK SmartTV </t>
    </r>
    <r>
      <rPr>
        <b/>
        <sz val="8"/>
        <color rgb="FF0000FF"/>
        <rFont val="Arial"/>
        <family val="2"/>
        <charset val="204"/>
      </rPr>
      <t>YouTube</t>
    </r>
    <r>
      <rPr>
        <b/>
        <sz val="8"/>
        <color indexed="10"/>
        <rFont val="Arial"/>
        <family val="2"/>
        <charset val="204"/>
      </rPr>
      <t xml:space="preserve">   дал ???? 32R720T 40F720T 43F720T</t>
    </r>
  </si>
  <si>
    <t xml:space="preserve"> ИТОГО   шт</t>
  </si>
  <si>
    <r>
      <t xml:space="preserve">Переключатель ПМ-4 EGO 43.24232.000 </t>
    </r>
    <r>
      <rPr>
        <b/>
        <sz val="8"/>
        <color rgb="FFFF0000"/>
        <rFont val="Arial"/>
        <family val="2"/>
        <charset val="204"/>
      </rPr>
      <t>(521.873  2 3</t>
    </r>
    <r>
      <rPr>
        <b/>
        <sz val="8"/>
        <color indexed="8"/>
        <rFont val="Arial"/>
        <family val="2"/>
        <charset val="204"/>
      </rPr>
      <t xml:space="preserve">) </t>
    </r>
    <r>
      <rPr>
        <sz val="8"/>
        <color indexed="8"/>
        <rFont val="Arial"/>
        <family val="2"/>
        <charset val="204"/>
      </rPr>
      <t>для промышленных жарочных шкафов и плит Abat и Тулаторгтехника (оригинальный)</t>
    </r>
  </si>
  <si>
    <t xml:space="preserve">Вентилятор 220V 92*92*25  (0,08A) SUNFLOW FM9225A2HSL качения  (2400 об/мин 47,6м3/час ) провод </t>
  </si>
  <si>
    <r>
      <t xml:space="preserve">LG AKB33871408 </t>
    </r>
    <r>
      <rPr>
        <b/>
        <sz val="8"/>
        <color indexed="10"/>
        <rFont val="Arial"/>
        <family val="2"/>
        <charset val="204"/>
      </rPr>
      <t xml:space="preserve">( </t>
    </r>
    <r>
      <rPr>
        <b/>
        <sz val="8"/>
        <color rgb="FF0000FF"/>
        <rFont val="Arial"/>
        <family val="2"/>
        <charset val="204"/>
      </rPr>
      <t>OK</t>
    </r>
    <r>
      <rPr>
        <b/>
        <sz val="8"/>
        <color indexed="10"/>
        <rFont val="Arial"/>
        <family val="2"/>
        <charset val="204"/>
      </rPr>
      <t xml:space="preserve">  INFO GUIDE </t>
    </r>
    <r>
      <rPr>
        <b/>
        <sz val="8"/>
        <color rgb="FF0000FF"/>
        <rFont val="Arial"/>
        <family val="2"/>
        <charset val="204"/>
      </rPr>
      <t>RETURN * FAV</t>
    </r>
    <r>
      <rPr>
        <b/>
        <sz val="8"/>
        <color indexed="10"/>
        <rFont val="Arial"/>
        <family val="2"/>
        <charset val="204"/>
      </rPr>
      <t xml:space="preserve"> низ  INDEX TIME HOLD REVEAL) 22LG3050 AKB33871420</t>
    </r>
  </si>
  <si>
    <r>
      <t>LG AKB33871410</t>
    </r>
    <r>
      <rPr>
        <sz val="8"/>
        <color indexed="10"/>
        <rFont val="Arial"/>
        <family val="2"/>
        <charset val="204"/>
      </rPr>
      <t xml:space="preserve"> </t>
    </r>
    <r>
      <rPr>
        <b/>
        <sz val="8"/>
        <color indexed="10"/>
        <rFont val="Arial"/>
        <family val="2"/>
        <charset val="204"/>
      </rPr>
      <t>(</t>
    </r>
    <r>
      <rPr>
        <b/>
        <sz val="8"/>
        <color rgb="FF0000FF"/>
        <rFont val="Arial"/>
        <family val="2"/>
        <charset val="204"/>
      </rPr>
      <t>OK</t>
    </r>
    <r>
      <rPr>
        <b/>
        <sz val="8"/>
        <color indexed="10"/>
        <rFont val="Arial"/>
        <family val="2"/>
        <charset val="204"/>
      </rPr>
      <t xml:space="preserve"> INFO GUIDE  </t>
    </r>
    <r>
      <rPr>
        <b/>
        <sz val="8"/>
        <color rgb="FF0000FF"/>
        <rFont val="Arial"/>
        <family val="2"/>
        <charset val="204"/>
      </rPr>
      <t>BACK ALARM FAV</t>
    </r>
    <r>
      <rPr>
        <b/>
        <sz val="8"/>
        <color indexed="10"/>
        <rFont val="Arial"/>
        <family val="2"/>
        <charset val="204"/>
      </rPr>
      <t xml:space="preserve"> низ  INDEX TIME HOLD REVEAL) AKB33871401</t>
    </r>
  </si>
  <si>
    <t>ППБ-15Е 6,8 ом ±10%   81г (51мм  ручка 13мм) вместо ППБ-15Д( 42мм  ручка под отвертку)</t>
  </si>
  <si>
    <t xml:space="preserve">ППБ-50Е 4,7 ом ±10% 88г демонтаж  </t>
  </si>
  <si>
    <t>Вентилятор 18V 110*110*21 0,25W PD-1225MS Dкрыльчатки 110мм, Lпосадки 130мм.  качения  аналог Better DC18V RONGFA DC18V 722452, 252743, YHWF-110</t>
  </si>
  <si>
    <t>HW-MK3.5KW-A Основная плата (плата генератора) для индукционной плиты КИП АБАТ 3.5 кВт, 220В Код: 12000074162
235*127*45 мм,</t>
  </si>
  <si>
    <t>Пульт управления для для индукционных плит Luxstahl ПИ 4-98 (2х5) кабель с гнездом  DIN7pin  + кабель переходник штекер DIN7pin на разъём 18x7mm 7pin  Luxstahl ПИ 2-94 (1х5) Luxstahl ПИ 4-98 (2х5) Luxstahl ПИ 2-94 (5) Luxstahl ПИ 6-912 (3х5) Luxstahl ПИ 6-912 (5) Luxstahl ПИ 4-98 (5) Luxstahl ПИ 2-94 Luxstahl ПИ 4-98 Luxstahl ПИ 2-700 Luxstahl ПИ 4-700 Luxstahl ПИ 6-700 КИП-27Н-5,0 КИП-29П-3,5-01 КИП-47Н-3,5 КИП-49П-3,5-01 КИП-69П-3,5-01 КИП-69П-5,0 КИП-69П-5,0-01</t>
  </si>
  <si>
    <t>Пульт управления для для индукционных плит Luxstahl ПИ 4-98 (2х5) кабель с гнездом  DIN7pin   Luxstahl ПИ 2-94 (1х5) Luxstahl ПИ 4-98 (2х5) Luxstahl ПИ 2-94 (5) Luxstahl ПИ 6-912 (3х5) Luxstahl ПИ 6-912 (5) Luxstahl ПИ 4-98 (5) Luxstahl ПИ 2-94 Luxstahl ПИ 4-98 Luxstahl ПИ 2-700 Luxstahl ПИ 4-700 Luxstahl ПИ 6-700 КИП-27Н-5,0 КИП-29П-3,5-01 КИП-47Н-3,5 КИП-49П-3,5-01 КИП-69П-3,5-01 КИП-69П-5,0 КИП-69П-5,0-01</t>
  </si>
  <si>
    <t>Перистальтический насос Seko  с мотором MOD956UL / T60-220/240METEOR  5RV51DA1A3/01 18,4/22RPM CW 220/240V 50/60HZ 8W</t>
  </si>
  <si>
    <t>гнездо 3,5мм стерео на плату 5pin GOLD  №309  (вертикальная) LGM1619-0200 5pin с размыкателем 1-1814</t>
  </si>
  <si>
    <r>
      <t xml:space="preserve">SAMSUNG BN59-00609A </t>
    </r>
    <r>
      <rPr>
        <b/>
        <sz val="12"/>
        <color rgb="FFFF0000"/>
        <rFont val="Arial"/>
        <family val="2"/>
        <charset val="204"/>
      </rPr>
      <t>=AA59-00382A</t>
    </r>
    <r>
      <rPr>
        <sz val="12"/>
        <color indexed="8"/>
        <rFont val="Arial"/>
        <family val="2"/>
        <charset val="204"/>
      </rPr>
      <t>=</t>
    </r>
    <r>
      <rPr>
        <b/>
        <sz val="12"/>
        <color rgb="FF0000FF"/>
        <rFont val="Arial"/>
        <family val="2"/>
        <charset val="204"/>
      </rPr>
      <t xml:space="preserve"> BN59-00559A</t>
    </r>
    <r>
      <rPr>
        <sz val="12"/>
        <color indexed="8"/>
        <rFont val="Arial"/>
        <family val="2"/>
        <charset val="204"/>
      </rPr>
      <t>=</t>
    </r>
    <r>
      <rPr>
        <b/>
        <sz val="12"/>
        <color rgb="FFFF0000"/>
        <rFont val="Arial"/>
        <family val="2"/>
        <charset val="204"/>
      </rPr>
      <t xml:space="preserve"> BN59-00507A </t>
    </r>
  </si>
  <si>
    <r>
      <t xml:space="preserve">SAMSUNG BN59-00507A </t>
    </r>
    <r>
      <rPr>
        <b/>
        <sz val="12"/>
        <color rgb="FFFF0000"/>
        <rFont val="Arial"/>
        <family val="2"/>
        <charset val="204"/>
      </rPr>
      <t>= AA59-00382A=BN59-00609A</t>
    </r>
  </si>
  <si>
    <r>
      <rPr>
        <sz val="8"/>
        <color indexed="36"/>
        <rFont val="Arial"/>
        <family val="2"/>
        <charset val="204"/>
      </rPr>
      <t>Пульт DVB-T2</t>
    </r>
    <r>
      <rPr>
        <sz val="10"/>
        <color indexed="36"/>
        <rFont val="Arial"/>
        <family val="2"/>
        <charset val="204"/>
      </rPr>
      <t xml:space="preserve"> DIVISAT HOBBIT UNO =HOBBIT MINI+=</t>
    </r>
    <r>
      <rPr>
        <sz val="7"/>
        <color indexed="36"/>
        <rFont val="Arial"/>
        <family val="2"/>
        <charset val="204"/>
      </rPr>
      <t xml:space="preserve">HOBBIT UNO+ TF-DVBT232 </t>
    </r>
    <r>
      <rPr>
        <sz val="7"/>
        <color rgb="FFFF0000"/>
        <rFont val="Arial"/>
        <family val="2"/>
        <charset val="204"/>
      </rPr>
      <t>DENN DDT101</t>
    </r>
    <r>
      <rPr>
        <sz val="10"/>
        <color indexed="36"/>
        <rFont val="Arial"/>
        <family val="2"/>
        <charset val="204"/>
      </rPr>
      <t xml:space="preserve"> </t>
    </r>
    <r>
      <rPr>
        <sz val="6"/>
        <color indexed="36"/>
        <rFont val="Arial"/>
        <family val="2"/>
        <charset val="204"/>
      </rPr>
      <t xml:space="preserve">CHD-04/IR mini=T2108( ЭФИР Т34 вариант 2 как T-707HD mini DIVISAT) </t>
    </r>
    <r>
      <rPr>
        <b/>
        <sz val="6"/>
        <rFont val="Arial"/>
        <family val="2"/>
        <charset val="204"/>
      </rPr>
      <t>верх</t>
    </r>
    <r>
      <rPr>
        <b/>
        <sz val="6"/>
        <color rgb="FFFF0000"/>
        <rFont val="Arial"/>
        <family val="2"/>
        <charset val="204"/>
      </rPr>
      <t xml:space="preserve"> POWER </t>
    </r>
    <r>
      <rPr>
        <b/>
        <sz val="6"/>
        <color rgb="FF00B050"/>
        <rFont val="Arial"/>
        <family val="2"/>
        <charset val="204"/>
      </rPr>
      <t>MUTE</t>
    </r>
    <r>
      <rPr>
        <sz val="10"/>
        <color indexed="36"/>
        <rFont val="Arial"/>
        <family val="2"/>
        <charset val="204"/>
      </rPr>
      <t xml:space="preserve"> </t>
    </r>
    <r>
      <rPr>
        <b/>
        <sz val="6"/>
        <rFont val="Arial"/>
        <family val="2"/>
        <charset val="204"/>
      </rPr>
      <t>в центре ОК  предпоследние кнопки PLAY/PAUSE STOP REC TV/RADIO низ цветные  =/=Lit Compact mini</t>
    </r>
  </si>
  <si>
    <r>
      <t>3,3мкф 50в 105°C 05-11 SV</t>
    </r>
    <r>
      <rPr>
        <sz val="8"/>
        <color theme="0"/>
        <rFont val="Arial"/>
        <family val="2"/>
        <charset val="204"/>
      </rPr>
      <t xml:space="preserve"> </t>
    </r>
    <r>
      <rPr>
        <sz val="8"/>
        <rFont val="Arial"/>
        <family val="2"/>
        <charset val="204"/>
      </rPr>
      <t xml:space="preserve">  AL</t>
    </r>
  </si>
  <si>
    <r>
      <rPr>
        <b/>
        <sz val="8"/>
        <rFont val="Arial"/>
        <family val="2"/>
        <charset val="204"/>
      </rPr>
      <t xml:space="preserve">FUSION FLTV-16H100 </t>
    </r>
    <r>
      <rPr>
        <sz val="12"/>
        <rFont val="Arial"/>
        <family val="2"/>
        <charset val="204"/>
      </rPr>
      <t>(Harper 16R470 16R575=16R470 (вар.1)</t>
    </r>
    <r>
      <rPr>
        <b/>
        <sz val="8"/>
        <rFont val="Arial"/>
        <family val="2"/>
        <charset val="204"/>
      </rPr>
      <t xml:space="preserve"> низ ◄◄ ►► I◄◄ ►►I в круге ENTER MENU EXIT </t>
    </r>
  </si>
  <si>
    <t xml:space="preserve">ТО132-40-10-2 87г  </t>
  </si>
  <si>
    <t xml:space="preserve">ТО132-40-8 93г з/у </t>
  </si>
  <si>
    <t xml:space="preserve">Кабель акустический 2x0.25mm  SC2x0/25B/L  прозрачный  (2 x (8 x 0,2 мм)  </t>
  </si>
  <si>
    <t xml:space="preserve">Щипцы обжимные для плоских  наконечников AP-03B (0.5-6мм² ) </t>
  </si>
  <si>
    <t>Кабель коаксиальный радиочастотный 50ом RG-174 CCA  2.8 мм 7х0.16 мм</t>
  </si>
  <si>
    <t>Клемма соединительная RUICHI 773-322 на 2 провода с сечением 1,0-2,5мм² 24А</t>
  </si>
  <si>
    <t>Предохранитель 0,5A (5x20) ВП2Б-1-0,5А (фарфор) от 50шт аналог быстродействующие</t>
  </si>
  <si>
    <r>
      <t xml:space="preserve">Пульт DVB-T2 UNIVERSAL </t>
    </r>
    <r>
      <rPr>
        <b/>
        <sz val="8"/>
        <color rgb="FF00B0F0"/>
        <rFont val="Arial"/>
        <family val="2"/>
        <charset val="204"/>
      </rPr>
      <t>RUICHI 707E</t>
    </r>
    <r>
      <rPr>
        <b/>
        <sz val="8"/>
        <color indexed="10"/>
        <rFont val="Arial"/>
        <family val="2"/>
        <charset val="204"/>
      </rPr>
      <t xml:space="preserve"> </t>
    </r>
    <r>
      <rPr>
        <b/>
        <sz val="8"/>
        <color rgb="FF0000FF"/>
        <rFont val="Arial"/>
        <family val="2"/>
        <charset val="204"/>
      </rPr>
      <t>верх</t>
    </r>
    <r>
      <rPr>
        <b/>
        <sz val="8"/>
        <color indexed="10"/>
        <rFont val="Arial"/>
        <family val="2"/>
        <charset val="204"/>
      </rPr>
      <t xml:space="preserve"> POWER POWER F1 F2 F3 F4 </t>
    </r>
    <r>
      <rPr>
        <b/>
        <sz val="8"/>
        <color rgb="FF0000FF"/>
        <rFont val="Arial"/>
        <family val="2"/>
        <charset val="204"/>
      </rPr>
      <t xml:space="preserve"> в центре ОК</t>
    </r>
  </si>
  <si>
    <r>
      <t>Универсал SAMSUNG  RM-L1593</t>
    </r>
    <r>
      <rPr>
        <sz val="10"/>
        <color rgb="FF0000FF"/>
        <rFont val="Arial"/>
        <family val="2"/>
        <charset val="204"/>
      </rPr>
      <t xml:space="preserve"> </t>
    </r>
    <r>
      <rPr>
        <b/>
        <sz val="6"/>
        <color rgb="FF0000FF"/>
        <rFont val="Arial"/>
        <family val="2"/>
        <charset val="204"/>
      </rPr>
      <t xml:space="preserve">POWER 123 EXTRA стрелка домик ►II VOL CH NETFLIX prime video WWW </t>
    </r>
    <r>
      <rPr>
        <b/>
        <sz val="6"/>
        <color rgb="FFFF3300"/>
        <rFont val="Arial"/>
        <family val="2"/>
        <charset val="204"/>
      </rPr>
      <t xml:space="preserve">в корпусе BN59-01259B SMART TV  </t>
    </r>
  </si>
  <si>
    <r>
      <t>Универсал SAMSUNG  RM-L1350</t>
    </r>
    <r>
      <rPr>
        <sz val="10"/>
        <color rgb="FF0000FF"/>
        <rFont val="Arial"/>
        <family val="2"/>
        <charset val="204"/>
      </rPr>
      <t xml:space="preserve"> </t>
    </r>
    <r>
      <rPr>
        <b/>
        <sz val="6"/>
        <color rgb="FF0000FF"/>
        <rFont val="Arial"/>
        <family val="2"/>
        <charset val="204"/>
      </rPr>
      <t xml:space="preserve">POWER 123 EXTRA стрелка домик ►II VOL CH </t>
    </r>
    <r>
      <rPr>
        <b/>
        <sz val="6"/>
        <color rgb="FFFF3300"/>
        <rFont val="Arial"/>
        <family val="2"/>
        <charset val="204"/>
      </rPr>
      <t xml:space="preserve">в корпусе BN59-01259B SMART TV  </t>
    </r>
  </si>
  <si>
    <r>
      <t xml:space="preserve">Пульт DVB-T2 UNIVERSAL </t>
    </r>
    <r>
      <rPr>
        <b/>
        <sz val="8"/>
        <color rgb="FF00B0F0"/>
        <rFont val="Arial"/>
        <family val="2"/>
        <charset val="204"/>
      </rPr>
      <t>RUICHI RH-DVB-014</t>
    </r>
    <r>
      <rPr>
        <b/>
        <sz val="8"/>
        <color indexed="10"/>
        <rFont val="Arial"/>
        <family val="2"/>
        <charset val="204"/>
      </rPr>
      <t xml:space="preserve"> </t>
    </r>
    <r>
      <rPr>
        <b/>
        <sz val="8"/>
        <color rgb="FF0000FF"/>
        <rFont val="Arial"/>
        <family val="2"/>
        <charset val="204"/>
      </rPr>
      <t>верх</t>
    </r>
    <r>
      <rPr>
        <b/>
        <sz val="8"/>
        <color indexed="10"/>
        <rFont val="Arial"/>
        <family val="2"/>
        <charset val="204"/>
      </rPr>
      <t xml:space="preserve"> (TV)POWER SUB-T </t>
    </r>
    <r>
      <rPr>
        <b/>
        <sz val="8"/>
        <color rgb="FF0000FF"/>
        <rFont val="Arial"/>
        <family val="2"/>
        <charset val="204"/>
      </rPr>
      <t xml:space="preserve"> в центре ОК низ цветные кнопки</t>
    </r>
  </si>
  <si>
    <t xml:space="preserve">Пульт TV RUICHI T2 для Apple TV MC377LL/A MD199LL/A Remote,  с MacBook Apple TV2 3, и иные.   С инфракрасным приемником. не требует установки дополнительных программ. </t>
  </si>
  <si>
    <r>
      <t>Тумблер большой №</t>
    </r>
    <r>
      <rPr>
        <sz val="8"/>
        <color rgb="FFFF0000"/>
        <rFont val="Arial"/>
        <family val="2"/>
        <charset val="204"/>
      </rPr>
      <t>41A</t>
    </r>
    <r>
      <rPr>
        <sz val="8"/>
        <color indexed="8"/>
        <rFont val="Arial"/>
        <family val="2"/>
        <charset val="204"/>
      </rPr>
      <t xml:space="preserve"> 6pin </t>
    </r>
    <r>
      <rPr>
        <sz val="8"/>
        <color rgb="FFFF0000"/>
        <rFont val="Arial"/>
        <family val="2"/>
        <charset val="204"/>
      </rPr>
      <t>10/15A</t>
    </r>
    <r>
      <rPr>
        <sz val="8"/>
        <color indexed="8"/>
        <rFont val="Arial"/>
        <family val="2"/>
        <charset val="204"/>
      </rPr>
      <t>, 220/125V 3пол (ON-OFF-ON) KN3(B)-203P</t>
    </r>
    <r>
      <rPr>
        <sz val="8"/>
        <color rgb="FFFF0000"/>
        <rFont val="Arial"/>
        <family val="2"/>
        <charset val="204"/>
      </rPr>
      <t>A</t>
    </r>
    <r>
      <rPr>
        <sz val="8"/>
        <color indexed="8"/>
        <rFont val="Arial"/>
        <family val="2"/>
        <charset val="204"/>
      </rPr>
      <t xml:space="preserve">  (под клеммы) </t>
    </r>
  </si>
  <si>
    <t>Тумблер большой №41/1 6pin 3/5A, 220/125V 3пол (ON-OFF-ON) KN3(C)-203  (под болт )</t>
  </si>
  <si>
    <t xml:space="preserve">Тумблер большой №41/2 6pin 3/5A, 220/125V 3пол (ON-OFF-ON) KN3(B)-203P (под клеммы) </t>
  </si>
  <si>
    <t>Тумблер большой №45A 6pin, 10/15A, 220/125V 3пол(ON)-OFF-(ON) 2 без фиксации KN3B-223A=П2Т-5 Китай</t>
  </si>
  <si>
    <t xml:space="preserve">Разъём COM25pin гнездо LPT на корпус двухряд.  DRB-25FA CONNFLY  угловой </t>
  </si>
  <si>
    <t>Батарейка  LITHIUM 3V CR 1632 BL5 CTECHI 19214 Китай</t>
  </si>
  <si>
    <t>Блок питания встраиваемый 12V 8,5A 100W 160x98x42мм ULS-100W-12V  22333</t>
  </si>
  <si>
    <r>
      <t>Блок питания 220V-12V 3,33A 40W (штекер БП 5.5/2,1(2,5)) 134х60х35</t>
    </r>
    <r>
      <rPr>
        <sz val="8"/>
        <color rgb="FFFF0000"/>
        <rFont val="Arial"/>
        <family val="2"/>
        <charset val="204"/>
      </rPr>
      <t xml:space="preserve"> без сет. шнура</t>
    </r>
    <r>
      <rPr>
        <sz val="8"/>
        <color indexed="8"/>
        <rFont val="Arial"/>
        <family val="2"/>
        <charset val="204"/>
      </rPr>
      <t xml:space="preserve"> Китай 22066 </t>
    </r>
  </si>
  <si>
    <r>
      <t>Блок питания 220V-12V 3,33A 40W (штекер БП 5.5/2,1(2,5)) 134х60х35</t>
    </r>
    <r>
      <rPr>
        <sz val="8"/>
        <color rgb="FFFF0000"/>
        <rFont val="Arial"/>
        <family val="2"/>
        <charset val="204"/>
      </rPr>
      <t xml:space="preserve"> c сет. шнуром</t>
    </r>
    <r>
      <rPr>
        <sz val="8"/>
        <color indexed="8"/>
        <rFont val="Arial"/>
        <family val="2"/>
        <charset val="204"/>
      </rPr>
      <t xml:space="preserve"> Китай 22127 </t>
    </r>
  </si>
  <si>
    <t>Блок питания 220V-12V 4A 48W (штекер БП 5.5/2.5) ,,,,,,,,,, без сет. шнура  Китай 221110</t>
  </si>
  <si>
    <r>
      <t xml:space="preserve">Блок питания 220V-12V 5A 60W (штекер БП 5.5/2.1/2.5)  </t>
    </r>
    <r>
      <rPr>
        <sz val="8"/>
        <color rgb="FFFF0000"/>
        <rFont val="Arial"/>
        <family val="2"/>
        <charset val="204"/>
      </rPr>
      <t xml:space="preserve"> без сет. шнура</t>
    </r>
    <r>
      <rPr>
        <sz val="8"/>
        <color indexed="12"/>
        <rFont val="Arial"/>
        <family val="2"/>
        <charset val="204"/>
      </rPr>
      <t xml:space="preserve">  Китай 22120 </t>
    </r>
  </si>
  <si>
    <r>
      <rPr>
        <sz val="8"/>
        <color rgb="FF0000FF"/>
        <rFont val="Arial"/>
        <family val="2"/>
        <charset val="204"/>
      </rPr>
      <t>Блок питания 220V-12V 2A 24W (штекер БП 5.5/2.5)</t>
    </r>
    <r>
      <rPr>
        <b/>
        <sz val="8"/>
        <color rgb="FF0000FF"/>
        <rFont val="Arial"/>
        <family val="2"/>
        <charset val="204"/>
      </rPr>
      <t xml:space="preserve"> </t>
    </r>
    <r>
      <rPr>
        <b/>
        <sz val="8"/>
        <color rgb="FFFF0000"/>
        <rFont val="Arial"/>
        <family val="2"/>
        <charset val="204"/>
      </rPr>
      <t>сетевой шнур</t>
    </r>
    <r>
      <rPr>
        <b/>
        <sz val="8"/>
        <color rgb="FF0000FF"/>
        <rFont val="Arial"/>
        <family val="2"/>
        <charset val="204"/>
      </rPr>
      <t xml:space="preserve">  Китай 22128 </t>
    </r>
  </si>
  <si>
    <t>Блок питания 220V-12V 5A 60W (штекер БП 5.5/2.1) встроенная вилка  Китай 221135</t>
  </si>
  <si>
    <r>
      <t xml:space="preserve">Блок питания 220V-12V 5A 60W (штекер БП 5.5/2.5) 1250 </t>
    </r>
    <r>
      <rPr>
        <sz val="8"/>
        <color rgb="FFFF0000"/>
        <rFont val="Arial"/>
        <family val="2"/>
        <charset val="204"/>
      </rPr>
      <t xml:space="preserve">без сет. шнура </t>
    </r>
    <r>
      <rPr>
        <sz val="8"/>
        <color indexed="12"/>
        <rFont val="Arial"/>
        <family val="2"/>
        <charset val="204"/>
      </rPr>
      <t xml:space="preserve">   Китай 22125</t>
    </r>
  </si>
  <si>
    <t>Скотч двухсторонний, серый, на HBA акриловой основе, 6мм, 5метров REXANT 06141A</t>
  </si>
  <si>
    <t>Скотч двухсторонний, серый, на HBA акриловой основе, 12мм, 5метров REXANT 06143A</t>
  </si>
  <si>
    <t xml:space="preserve">Дроссель 3,3мкГн 10% EC24-3R3K 0510 3,3uh 1Вт D=5,2mm L=12mm выводные  </t>
  </si>
  <si>
    <t xml:space="preserve">1000мкф 50в 105°C 13*26 ELZET CD287 гибкие вывода </t>
  </si>
  <si>
    <t>0.22мкф 275в MEX-GPF-X2-250V-275V-0.22uF-10% (40/085/21/C) шаг 10мм 41711</t>
  </si>
  <si>
    <t>0.22мкф 275в MEX-GPF-X2-250V-275V-0.22uF-10% (40/085/21/C) шаг 15мм 41722</t>
  </si>
  <si>
    <t>220мкф 16в 105°C 6,3*11 Jamicon TKR (н/у 10шт)  411371</t>
  </si>
  <si>
    <t xml:space="preserve">1000мкф 35в 105°C  10*20 JCCON 411408 гибкие вывода </t>
  </si>
  <si>
    <t xml:space="preserve">1000мкф 35в 105°C  13*21 JWCO 41141 гибкие вывода </t>
  </si>
  <si>
    <t>1000мкф 35в 105°C&lt;TK&gt; 13*21 Jamicon TK  411145</t>
  </si>
  <si>
    <r>
      <t xml:space="preserve">Жала-наконечники 900M-T медь набор 5шт для YIHUA Hakko 936/937/951  </t>
    </r>
    <r>
      <rPr>
        <sz val="8"/>
        <rFont val="Arial"/>
        <family val="2"/>
        <charset val="204"/>
      </rPr>
      <t>081418</t>
    </r>
  </si>
  <si>
    <t>Предохранитель 3A (3,6x10) имп (стекло с выводами) 081418</t>
  </si>
  <si>
    <t>Предохранитель для СВЧ 0,70A 5kV  (700mA L5kV)  803068</t>
  </si>
  <si>
    <t>Паста теплопроводная КПТ-8 (тюбик пласмасовый) 250гр Россия 10406</t>
  </si>
  <si>
    <t>Железо хлорное 6-ти водное 500г 10823</t>
  </si>
  <si>
    <t>10мкф 450в 105°C 10-21 Jamicon TKR 411423 + в заказе</t>
  </si>
  <si>
    <r>
      <rPr>
        <b/>
        <sz val="6"/>
        <rFont val="Arial"/>
        <family val="2"/>
        <charset val="204"/>
      </rPr>
      <t>Универсал Polar/Telefunken/Harper/Skyline/OLTO</t>
    </r>
    <r>
      <rPr>
        <sz val="12"/>
        <rFont val="Arial"/>
        <family val="2"/>
        <charset val="204"/>
      </rPr>
      <t xml:space="preserve"> RM-L1153+3 меняет  </t>
    </r>
    <r>
      <rPr>
        <b/>
        <sz val="12"/>
        <color rgb="FFFF0000"/>
        <rFont val="Arial"/>
        <family val="2"/>
        <charset val="204"/>
      </rPr>
      <t>2221-DE00PREN</t>
    </r>
    <r>
      <rPr>
        <sz val="12"/>
        <rFont val="Arial"/>
        <family val="2"/>
        <charset val="204"/>
      </rPr>
      <t xml:space="preserve">  </t>
    </r>
    <r>
      <rPr>
        <b/>
        <sz val="8"/>
        <color rgb="FF0000FF"/>
        <rFont val="Arial"/>
        <family val="2"/>
        <charset val="204"/>
      </rPr>
      <t xml:space="preserve">в центре  OK AUDIO( I/II) ASPECT MEDIA низ EPG FAV FAV- FAV+ AKAI JX-8030A </t>
    </r>
  </si>
  <si>
    <t>DVD-плееры ВВК DVP155SI  (функции KARAOKE STAR c воспроизведение с USB накопителей) (в упоковке неиспользовался)</t>
  </si>
  <si>
    <t>ПП3-44 20к (20КК/20КК) вал d=4мм L=10мм 87г сдвоиный</t>
  </si>
  <si>
    <t>ПП3-44 10ком (10к/10к) 10% 11.87г вал d=4мм L=10мм   сдвоиный</t>
  </si>
  <si>
    <t>LG AN-MR20GA org AKB75855501 MagicMotion (=MR18BA, MR650A)  55UK6450PLC пульт</t>
  </si>
  <si>
    <t xml:space="preserve">LG AN-MR400G org AKB73815401 MagicMotion белый   </t>
  </si>
  <si>
    <t>LG AN-MR20GA (=MR18BA, MR650A)  55UK6450PLC пульт  предоплата 1000р  8-903-399-7559 Галина</t>
  </si>
  <si>
    <t>Предохранитель 10A (7,2x30) ВП3Б-1-10А (фарфор) импорт быстродействующие   В ЗАКАЗЕ РУ</t>
  </si>
  <si>
    <t>Блок питания 8V 2A индикатор тока</t>
  </si>
  <si>
    <t xml:space="preserve">Блок питания  4,5V  4A для шахтерки стрелочный амперметр </t>
  </si>
  <si>
    <t>Д9И два жёлтых кольца</t>
  </si>
  <si>
    <t>Д9К два белых кольца</t>
  </si>
  <si>
    <t>Дроссель 1мкГн 10% EC24-1R0K 0410 1uh 0.5Вт D=3,3mm L=8mm выводные В ЗАКАЗЕ</t>
  </si>
  <si>
    <t xml:space="preserve">ZB2-BE102  ON-(OFF), NC - нормально замкнутая сменная контактная группа для переключателей серий 3SA5 (3SA8)  </t>
  </si>
  <si>
    <t>Двигатель EG-510ED-2F 12V (2400) CW = 12VR правый</t>
  </si>
  <si>
    <t>Двигатель 9VL EG-510ED-9B 9V (2400) CCW = 9VL левый</t>
  </si>
  <si>
    <t>Двигатель 9VL SHU9L  (лев. вращ., две скор.) SHU 9LD - 1X03A   = 9VL</t>
  </si>
  <si>
    <r>
      <t xml:space="preserve">Двигатель 12V R370-8780 (6-30v)  0,52А 25,2W D=24,4mm L=42,8mm I=31mm </t>
    </r>
    <r>
      <rPr>
        <b/>
        <sz val="9"/>
        <color rgb="FFFF0000"/>
        <rFont val="Arial"/>
        <family val="2"/>
        <charset val="204"/>
      </rPr>
      <t>29039  =R370-13400</t>
    </r>
  </si>
  <si>
    <t>Двигатель 12V RF-370C-15370 2500об/мин</t>
  </si>
  <si>
    <t xml:space="preserve">CBB60K 35 мкф ±5% 450v 45*90 &lt;50-60Hz&gt; клеммы 41236 </t>
  </si>
  <si>
    <r>
      <t>CBB60A 35 мкф ±5% 450v</t>
    </r>
    <r>
      <rPr>
        <b/>
        <sz val="8"/>
        <color rgb="FFFF0000"/>
        <rFont val="Arial"/>
        <family val="2"/>
        <charset val="204"/>
      </rPr>
      <t xml:space="preserve"> 34*63 mini  &lt;50Hz&gt; вывода</t>
    </r>
    <r>
      <rPr>
        <sz val="8"/>
        <color indexed="8"/>
        <rFont val="Arial"/>
        <family val="2"/>
        <charset val="204"/>
      </rPr>
      <t xml:space="preserve"> черный WIRE (SAIFU) 41230</t>
    </r>
  </si>
  <si>
    <r>
      <t>CBB60A 35 мкф ±5% 450v</t>
    </r>
    <r>
      <rPr>
        <b/>
        <sz val="8"/>
        <color indexed="8"/>
        <rFont val="Arial"/>
        <family val="2"/>
        <charset val="204"/>
      </rPr>
      <t xml:space="preserve"> </t>
    </r>
    <r>
      <rPr>
        <b/>
        <sz val="8"/>
        <color rgb="FFFF0000"/>
        <rFont val="Arial"/>
        <family val="2"/>
        <charset val="204"/>
      </rPr>
      <t>35*73 mini &lt;50Hz&gt; 2 клеммы</t>
    </r>
    <r>
      <rPr>
        <sz val="8"/>
        <color rgb="FFFF0000"/>
        <rFont val="Arial"/>
        <family val="2"/>
        <charset val="204"/>
      </rPr>
      <t xml:space="preserve"> </t>
    </r>
    <r>
      <rPr>
        <sz val="8"/>
        <color indexed="8"/>
        <rFont val="Arial"/>
        <family val="2"/>
        <charset val="204"/>
      </rPr>
      <t xml:space="preserve">белый WIRE (SAIFU) </t>
    </r>
  </si>
  <si>
    <t>Т151-100-14-42 91г новые без управл.  провода</t>
  </si>
  <si>
    <t>Вторник-пятница с 10-18ч без обеда Суббота с 10-15ч  Воскресенье   Понидельник- выходные</t>
  </si>
  <si>
    <t>ДИОДНЫЕ И ТРАНЗИСТОРНЫЕ МОДУЛИ SKKT SKKD MCCи т.п. В ЛИСТЕ ОТЕЧ</t>
  </si>
  <si>
    <t>ОТВЕРТКИ,ИНСТРУМЕНТ И НАБОРЫ смотри ЛИСТ БОТВА</t>
  </si>
  <si>
    <t>Оптовые скидки от 1000р-10%   от 5000р  цены ОПТОВЫЕ</t>
  </si>
  <si>
    <t xml:space="preserve"> Розница руб.      </t>
  </si>
  <si>
    <t>Продажа</t>
  </si>
  <si>
    <t>корпус</t>
  </si>
  <si>
    <t>A-0S04 Fanuc сборка 16pin (A-OS04 6164 ▲21234)</t>
  </si>
  <si>
    <t>A-DV05 Fanuc сборка 16pin (A-DV05 6157 ▲31094)</t>
  </si>
  <si>
    <t>Трансформатор тока 3P2-151-1   INSTRUMENT TRANSFORMERS INC CURRENT TRANSFORMER RADIO 150:1 A CAT 3P2-151-1 50-400HZ 600V INS CLASS 10KV  BIL</t>
  </si>
  <si>
    <t>Райзер-карта 2018 Double LED PCI-E 164P VER 016 адаптер 0,6m USB3,0, кабель SATA к 6Pin, шнур питания для майнинга биткоинов BTC (LM1084IS-3,3  D2PAK TO263   NXN)</t>
  </si>
  <si>
    <t>ML12N100 FDK DIP5 (24x20x8mm) 93 94г дискретный полупроводниковый модуль</t>
  </si>
  <si>
    <t xml:space="preserve">Контроллер температуры IDP2EYB7R0001 ID Plus 974 RUS NTC 2Hp 230BZ   провода с термодатчиками Eliwell made in Italy  17.05.13г з/у инструкция паспорт </t>
  </si>
  <si>
    <t>Мотор-автомат MS450 28-40А  ABB  1SAM450000R1005 на DIN-рейку, IP20</t>
  </si>
  <si>
    <t>Мотор-автомат MS132 0,18кВт, термо-магнитый расцеп. [0,25А...0,4А], 10Ir, 100кА(400AC), управл.поворотной ручкой, 2,5мод на DIN-рейку, IP20</t>
  </si>
  <si>
    <t>HMD PCM 3 x (380VAC-440VAC)  LR 80231-2  ( на упоковке Power Control Monitotor HMD PC1/415V) Микропроцессорный блок SundGard защищает от недостаточной и чрезмерной нагрузки, возникающей вследствие отсутствия рабочей среды, низкого расхода, кавитации и/или магнитного расцепления.</t>
  </si>
  <si>
    <t>Силовой резистор 24 кom 250 W ± 5 % ZR5113524766 CCH110CR766-24K +/- 5%</t>
  </si>
  <si>
    <t>Плато Arduino KY-029 : RGB светодиод  модуль с 2-х цветным 3мм светодиодом с общим катодом (зеленый и красный).Two-color</t>
  </si>
  <si>
    <t>Плато Arduino: EM-409 (на 4 тр-рах BSS138 J1) двусторонний преобразователь логических уровней LLC, тип 2 EM-409</t>
  </si>
  <si>
    <t>EM-409</t>
  </si>
  <si>
    <t>Плато Arduino KY-013: Датчик температуры Модуль датчика температуры</t>
  </si>
  <si>
    <t>Плато Arduino KY-028: Датчик температуры (аналоговый) LM393 резистор W104</t>
  </si>
  <si>
    <t>Плато Arduino RD-104: Датчик огня (пламени) ИК диод, светодиоды, резистор LM393</t>
  </si>
  <si>
    <t>Плато Arduino KY-021: Модуль на основе геркона</t>
  </si>
  <si>
    <t>Плато Arduino KY-025: Модуль магнитный датчик с герконом LM393 резистор W104</t>
  </si>
  <si>
    <t>Плато Arduino KY-036: Модуль датчика касания (Сенсор прикосновения) резистор W104 LM393 KSP13</t>
  </si>
  <si>
    <t>Плато Arduino: Кнопка</t>
  </si>
  <si>
    <t>Плато Arduino: Джойстик XY</t>
  </si>
  <si>
    <t>Плато Arduino: Фотопрерыватель.</t>
  </si>
  <si>
    <t>Плато Arduino KY-022: Модуль ИК приемника</t>
  </si>
  <si>
    <t>Модуль усилителя 2x3Вт D-класса на PAM8403 HW104 14061</t>
  </si>
  <si>
    <t>№1  Платы  Arduino</t>
  </si>
  <si>
    <t xml:space="preserve">Arduino Leonardo ( ATmega32u4, 32 Кб) Италия </t>
  </si>
  <si>
    <t>Arduino Nano V3 ATmega168P CH340 микроконтроллер (клон) - пины  НЕ припаяны</t>
  </si>
  <si>
    <t>Arduino Nano V3 ATmega168P CH340 микроконтроллер (клон) - пины  припаяны</t>
  </si>
  <si>
    <t>№2  Shield</t>
  </si>
  <si>
    <t xml:space="preserve">Arduino Ethernet Shield W5100 PHJC7-010  (HR911105A) для Arduino UNO R3 Mega </t>
  </si>
  <si>
    <t>Монтажное плато Arduino MEGA Proto Shield V3</t>
  </si>
  <si>
    <t xml:space="preserve">Монтажное плато Arduino MEGA Sensor Shield V2.0 для ATMEGA2560R3 1280 ATmega8U2 </t>
  </si>
  <si>
    <t>Кейс для Arduino MEGA 2560 R3</t>
  </si>
  <si>
    <t>Кейс для Arduino UNO R3 Leonardo</t>
  </si>
  <si>
    <t>Arduino UNO ProtoShield двухслойная макетная плата, которая используется для быстрого создании прототипов устройств</t>
  </si>
  <si>
    <t>Shield Funduino Arduino NANO – 008 V3.0</t>
  </si>
  <si>
    <t>Ethernet Shield Модуль на базе ENC28J60-I/SO 25.000MHz  (HR911105A)</t>
  </si>
  <si>
    <t>№3 Программаторы</t>
  </si>
  <si>
    <t>Преобразователя интерфейсов USB to TTL PL2303HX</t>
  </si>
  <si>
    <t>PL2303HX</t>
  </si>
  <si>
    <t>Преобразователя интерфейсов USB to TTL CH340G</t>
  </si>
  <si>
    <t>CH340</t>
  </si>
  <si>
    <t>Преобразователя интерфейсов USB to TTL FT232RL (красный)  14242</t>
  </si>
  <si>
    <t>Преобразователя интерфейсов USB to RS485 (CH340G + MAX485)</t>
  </si>
  <si>
    <t>Преобразователь интерфейсов USB to RS232 PL2303HX с кабелем  (тип1)</t>
  </si>
  <si>
    <t>Преобразователь интерфейсов USB to RS232 ML-A-039 07623A</t>
  </si>
  <si>
    <t>Преобразователь интерфейсов USB to RS232 кабель HL-340  07616A</t>
  </si>
  <si>
    <t>Программатор для AT89S52 (AT89S52-24PU в панельке) 12 светодиодов  индикатор 5261ES</t>
  </si>
  <si>
    <t>№4 Датчики, сенсоры и модули</t>
  </si>
  <si>
    <t>Датчик сердечного ритма пульса для Arduino XD-58C 3-5V D датчика=16мм (Pulse heart rate sensor for Arduino)</t>
  </si>
  <si>
    <t>XD-58C Sensor Module</t>
  </si>
  <si>
    <t>Датчик MQ-2 углеводородный газ, горючий газ, дым</t>
  </si>
  <si>
    <t>Датчик MQ-4 природный газ, метан (CH4)</t>
  </si>
  <si>
    <t>Датчик MQ-5 природный газ,сжиженные, природные, угольные газы</t>
  </si>
  <si>
    <t xml:space="preserve">Датчик MQ-6 пропана </t>
  </si>
  <si>
    <t xml:space="preserve">Датчик MQ-8 водорода </t>
  </si>
  <si>
    <t xml:space="preserve">Датчик MQ-7 угарного газа </t>
  </si>
  <si>
    <t>Датчик MQ-9 угарного газа, углеводородные газы</t>
  </si>
  <si>
    <t>Датчик MQ-135 углекислого газа CO2 бензол,спирт, дым</t>
  </si>
  <si>
    <t xml:space="preserve">Датчик BMP180 атмосферного давления и температуры </t>
  </si>
  <si>
    <t>Датчик температуры PT100 (-20 - 450 C  при 0 градусов -100 Ом) два вывода 50см высокотемпературный платиновый терморезистор</t>
  </si>
  <si>
    <t>Датчик температуры DS18B20 (в термоусадке) с плоским трехжильным кабелем 1,5м от -55°C до +125°C</t>
  </si>
  <si>
    <t>Датчик температуры DS18B20 (в гильзе из нержавеющей стали) с круглым 3,5мм трехжильным кабелем  1м   от -55°C до +125°C SNS-(TMP-DS18B20-1M) 34110</t>
  </si>
  <si>
    <t>Датчик температуры DS18B20 (в гильзе из нержавеющей стали) с круглым 3,5мм трехжильным кабелем  2м   от -55°C до +125°C SNS-(TMP-DS18B20-1M) 34160</t>
  </si>
  <si>
    <t>Датчик температуры DS18B20 (в гильзе из нержавеющей стали) с круглым 3,5мм трехжильным кабелем  3м   от -55°C до +125°C SNS-(TMP-DS18B20-1M) 34160</t>
  </si>
  <si>
    <t>Датчик температуры KTY81/210.112  TO-92-2 (TO-226AC) -55°C/+150°C  на заказ к</t>
  </si>
  <si>
    <t xml:space="preserve">TO-92-2 </t>
  </si>
  <si>
    <t>Датчик температуры KTY82/210.215 SOT-23  -55...+150C, +-1%, R=1980...2020 Ом, TC=0.79 %/K, Imax=10mA на заказ к</t>
  </si>
  <si>
    <t xml:space="preserve">Датчик температуры и влажности DHT11 </t>
  </si>
  <si>
    <t xml:space="preserve">Датчик температуры и влажности DHT22 </t>
  </si>
  <si>
    <t>Датчик влажности почвы YL-38 контактный щуп YL-69</t>
  </si>
  <si>
    <t xml:space="preserve">Датчик влажности почвы YL-38 контактный щуп FC-28 </t>
  </si>
  <si>
    <t>Датчик вибрации аксиальный SW-200D</t>
  </si>
  <si>
    <t>Датчик дождя</t>
  </si>
  <si>
    <t>Датчик звука (пороговый) микрофон CZN-15  LM393</t>
  </si>
  <si>
    <t>№5 Связь</t>
  </si>
  <si>
    <t>Дистанционное управление 12VDC брелок + 2-канальный блок   30-100м 16017</t>
  </si>
  <si>
    <t>Модуль индикации и защиты 99.01.9.024.99  зеленый LED + диод (+ A1), 6...24В DC Finder</t>
  </si>
  <si>
    <r>
      <t xml:space="preserve">Модуль Bluetooth  BM-LDS401  </t>
    </r>
    <r>
      <rPr>
        <b/>
        <sz val="9"/>
        <color rgb="FFFF0000"/>
        <rFont val="Arial"/>
        <family val="2"/>
        <charset val="204"/>
      </rPr>
      <t>EBR76363001</t>
    </r>
    <r>
      <rPr>
        <b/>
        <sz val="9"/>
        <color indexed="10"/>
        <rFont val="Arial"/>
        <family val="2"/>
        <charset val="204"/>
      </rPr>
      <t xml:space="preserve"> </t>
    </r>
    <r>
      <rPr>
        <sz val="8"/>
        <rFont val="Arial"/>
        <family val="2"/>
        <charset val="204"/>
      </rPr>
      <t xml:space="preserve"> LG 32LA662V</t>
    </r>
  </si>
  <si>
    <t>Wi-Fi-модуль LGSBW41 BEJLGSBW41  2703H-LGSBW41 P/N EAT62093301 BT57  LG 39LB650V-ZE</t>
  </si>
  <si>
    <t>Wi-Fi-модуль LGSWFAC71 BEJLGSWFAC71   EAT63435701 TWFM-K008D  +шлейф EAD65505201 + EBR83592703  LG 43LK5990PLE</t>
  </si>
  <si>
    <t>Wi-Fi-модуль 131-G47638U-01 REALME RMT101</t>
  </si>
  <si>
    <t>Wi-Fi-модуль WF-M668-UWP1(B) PN:D278270002091 Xiaomi Mi TV 4A L32M5-5ARU</t>
  </si>
  <si>
    <t>Wi-Fi-модуль WF-M668-UWP1(B) PN:D278270002091 Xiaomi L43M5-5ARU</t>
  </si>
  <si>
    <t>Wi-Fi-модуль WCM730Q A3LWCM730Q BN59-01264A  WSCOM600A00 Samsung UE50MU6100U</t>
  </si>
  <si>
    <t>Wi-Fi-модуль CDW-G47663U-00+шлейф Dexp A551 (A501)</t>
  </si>
  <si>
    <t>Wi-Fi-модуль KJ-R8188RX6 VER1.0 + K42DS712</t>
  </si>
  <si>
    <t xml:space="preserve">Wi-Fi-модуль WN4640R p/n:1153443 IC: 4491A-WN4640R FCC DEXP F40C8000H
</t>
  </si>
  <si>
    <t>Wi-Fi-модуль J20H078 MCLJ20H078 2878D-J20H078 Sony KDL-32R433B</t>
  </si>
  <si>
    <t>Wi-Fi-модуль J20H076 REV.0 GP 801468 (142D278CD01B J20H076-04L0 5200132066 145872311) MCL20H076 2878D-20H076  D2837ER        SONY KDL-40R483B</t>
  </si>
  <si>
    <r>
      <t xml:space="preserve">Wi-Fi-модуль  WDN221M BN59-01308A </t>
    </r>
    <r>
      <rPr>
        <b/>
        <sz val="9"/>
        <color indexed="10"/>
        <rFont val="Arial"/>
        <family val="2"/>
        <charset val="204"/>
      </rPr>
      <t xml:space="preserve"> </t>
    </r>
    <r>
      <rPr>
        <sz val="8"/>
        <rFont val="Arial"/>
        <family val="2"/>
        <charset val="204"/>
      </rPr>
      <t xml:space="preserve"> Samsung UE50BU7097U</t>
    </r>
  </si>
  <si>
    <r>
      <t xml:space="preserve">Wi-Fi-модуль  W2YM2510 Rev:V01  </t>
    </r>
    <r>
      <rPr>
        <b/>
        <sz val="9"/>
        <color rgb="FFFF0000"/>
        <rFont val="Arial"/>
        <family val="2"/>
        <charset val="204"/>
      </rPr>
      <t>P/N 1204739 SN 190621220016 GSD</t>
    </r>
    <r>
      <rPr>
        <b/>
        <sz val="9"/>
        <color indexed="10"/>
        <rFont val="Arial"/>
        <family val="2"/>
        <charset val="204"/>
      </rPr>
      <t xml:space="preserve"> </t>
    </r>
    <r>
      <rPr>
        <sz val="8"/>
        <rFont val="Arial"/>
        <family val="2"/>
        <charset val="204"/>
      </rPr>
      <t xml:space="preserve"> Hisense H43B7100</t>
    </r>
  </si>
  <si>
    <r>
      <t xml:space="preserve">Wi-Fi-модуль  TWFM-B006D  </t>
    </r>
    <r>
      <rPr>
        <b/>
        <sz val="9"/>
        <color rgb="FFFF0000"/>
        <rFont val="Arial"/>
        <family val="2"/>
        <charset val="204"/>
      </rPr>
      <t>BEJTWFMB006D</t>
    </r>
    <r>
      <rPr>
        <b/>
        <sz val="9"/>
        <color indexed="10"/>
        <rFont val="Arial"/>
        <family val="2"/>
        <charset val="204"/>
      </rPr>
      <t xml:space="preserve"> </t>
    </r>
    <r>
      <rPr>
        <sz val="8"/>
        <rFont val="Arial"/>
        <family val="2"/>
        <charset val="204"/>
      </rPr>
      <t xml:space="preserve"> LG 32LA662V</t>
    </r>
  </si>
  <si>
    <r>
      <t xml:space="preserve">Wi-Fi-модуль  TWFM-B006D  </t>
    </r>
    <r>
      <rPr>
        <b/>
        <sz val="9"/>
        <color rgb="FFFF0000"/>
        <rFont val="Arial"/>
        <family val="2"/>
        <charset val="204"/>
      </rPr>
      <t>BEJTWFMB006D</t>
    </r>
    <r>
      <rPr>
        <b/>
        <sz val="9"/>
        <color indexed="10"/>
        <rFont val="Arial"/>
        <family val="2"/>
        <charset val="204"/>
      </rPr>
      <t xml:space="preserve"> </t>
    </r>
    <r>
      <rPr>
        <sz val="8"/>
        <rFont val="Arial"/>
        <family val="2"/>
        <charset val="204"/>
      </rPr>
      <t>LG 43LH590V-ZA + шлейф EAD63787305</t>
    </r>
  </si>
  <si>
    <r>
      <t xml:space="preserve">Wi-Fi-модуль  TWFM-B006D  </t>
    </r>
    <r>
      <rPr>
        <b/>
        <sz val="9"/>
        <color rgb="FFFF0000"/>
        <rFont val="Arial"/>
        <family val="2"/>
        <charset val="204"/>
      </rPr>
      <t>BEJTWFMB006D</t>
    </r>
    <r>
      <rPr>
        <b/>
        <sz val="9"/>
        <color indexed="10"/>
        <rFont val="Arial"/>
        <family val="2"/>
        <charset val="204"/>
      </rPr>
      <t xml:space="preserve"> </t>
    </r>
    <r>
      <rPr>
        <sz val="8"/>
        <rFont val="Arial"/>
        <family val="2"/>
        <charset val="204"/>
      </rPr>
      <t>LG 32LH570U</t>
    </r>
  </si>
  <si>
    <r>
      <t xml:space="preserve">Wi-Fi-модуль  TWCM-K305D V1.6  </t>
    </r>
    <r>
      <rPr>
        <sz val="8"/>
        <rFont val="Arial"/>
        <family val="2"/>
        <charset val="204"/>
      </rPr>
      <t>LG 43UK6200PLA</t>
    </r>
  </si>
  <si>
    <r>
      <t xml:space="preserve">Wi-Fi-модуль  LGSBW41  </t>
    </r>
    <r>
      <rPr>
        <b/>
        <sz val="9"/>
        <color rgb="FFFF0000"/>
        <rFont val="Arial"/>
        <family val="2"/>
        <charset val="204"/>
      </rPr>
      <t>EAT62093301</t>
    </r>
    <r>
      <rPr>
        <b/>
        <sz val="9"/>
        <color indexed="10"/>
        <rFont val="Arial"/>
        <family val="2"/>
        <charset val="204"/>
      </rPr>
      <t xml:space="preserve"> </t>
    </r>
    <r>
      <rPr>
        <sz val="8"/>
        <rFont val="Arial"/>
        <family val="2"/>
        <charset val="204"/>
      </rPr>
      <t xml:space="preserve"> LG 42LB677V-ZC</t>
    </r>
  </si>
  <si>
    <r>
      <t xml:space="preserve">Wi-Fi-модуль  LGSBW41  </t>
    </r>
    <r>
      <rPr>
        <b/>
        <sz val="9"/>
        <color rgb="FFFF0000"/>
        <rFont val="Arial"/>
        <family val="2"/>
        <charset val="204"/>
      </rPr>
      <t xml:space="preserve">EAT62093301 141852220029J </t>
    </r>
    <r>
      <rPr>
        <b/>
        <sz val="9"/>
        <color indexed="10"/>
        <rFont val="Arial"/>
        <family val="2"/>
        <charset val="204"/>
      </rPr>
      <t xml:space="preserve"> </t>
    </r>
    <r>
      <rPr>
        <sz val="8"/>
        <rFont val="Arial"/>
        <family val="2"/>
        <charset val="204"/>
      </rPr>
      <t xml:space="preserve"> LG32LB653V</t>
    </r>
  </si>
  <si>
    <r>
      <t xml:space="preserve">Wi-Fi-модуль  LGSBW41  </t>
    </r>
    <r>
      <rPr>
        <b/>
        <sz val="9"/>
        <color rgb="FFFF0000"/>
        <rFont val="Arial"/>
        <family val="2"/>
        <charset val="204"/>
      </rPr>
      <t xml:space="preserve">EAT62093301 141852220029J </t>
    </r>
    <r>
      <rPr>
        <b/>
        <sz val="9"/>
        <color indexed="10"/>
        <rFont val="Arial"/>
        <family val="2"/>
        <charset val="204"/>
      </rPr>
      <t xml:space="preserve"> </t>
    </r>
    <r>
      <rPr>
        <sz val="8"/>
        <rFont val="Arial"/>
        <family val="2"/>
        <charset val="204"/>
      </rPr>
      <t xml:space="preserve"> LG 42LB675V-ZA </t>
    </r>
  </si>
  <si>
    <t>Wi-Fi-модуль  ZDGF7638GU HIP7.820.175 V1.00 Hisense 43A6BG +шлейф</t>
  </si>
  <si>
    <t>Wi-Fi-модуль WKCT27M2501 30112-000048 MAC:E001C72EC8FE 2306301400000 в корпусе с кнопкой +шлейф TCL iFF43U62</t>
  </si>
  <si>
    <r>
      <t xml:space="preserve">Wi-Fi-модуль  RSAG7.820.5355\ROH  </t>
    </r>
    <r>
      <rPr>
        <b/>
        <sz val="9"/>
        <color rgb="FFFF0000"/>
        <rFont val="Arial"/>
        <family val="2"/>
        <charset val="204"/>
      </rPr>
      <t>MSP</t>
    </r>
    <r>
      <rPr>
        <b/>
        <sz val="9"/>
        <color indexed="10"/>
        <rFont val="Arial"/>
        <family val="2"/>
        <charset val="204"/>
      </rPr>
      <t xml:space="preserve">430G2433 </t>
    </r>
    <r>
      <rPr>
        <sz val="8"/>
        <rFont val="Arial"/>
        <family val="2"/>
        <charset val="204"/>
      </rPr>
      <t xml:space="preserve"> DNS H50DXT880</t>
    </r>
  </si>
  <si>
    <r>
      <t xml:space="preserve">Wi-Fi-модуль  HIP7.820.175 </t>
    </r>
    <r>
      <rPr>
        <sz val="9"/>
        <rFont val="Arial"/>
        <family val="2"/>
        <charset val="204"/>
      </rPr>
      <t xml:space="preserve"> </t>
    </r>
    <r>
      <rPr>
        <b/>
        <sz val="9"/>
        <rFont val="Arial"/>
        <family val="2"/>
        <charset val="204"/>
      </rPr>
      <t>V1.00</t>
    </r>
    <r>
      <rPr>
        <b/>
        <sz val="9"/>
        <color rgb="FFFF0000"/>
        <rFont val="Arial"/>
        <family val="2"/>
        <charset val="204"/>
      </rPr>
      <t xml:space="preserve">  ZDGF7638GU-T</t>
    </r>
    <r>
      <rPr>
        <b/>
        <sz val="9"/>
        <rFont val="Arial"/>
        <family val="2"/>
        <charset val="204"/>
      </rPr>
      <t xml:space="preserve">  Hisense 43A6BG</t>
    </r>
  </si>
  <si>
    <r>
      <t xml:space="preserve">Wi-Fi-модуль  J20H078 1-458-751-12   </t>
    </r>
    <r>
      <rPr>
        <b/>
        <sz val="9"/>
        <color indexed="10"/>
        <rFont val="Arial"/>
        <family val="2"/>
        <charset val="204"/>
      </rPr>
      <t xml:space="preserve"> </t>
    </r>
    <r>
      <rPr>
        <sz val="8"/>
        <rFont val="Arial"/>
        <family val="2"/>
        <charset val="204"/>
      </rPr>
      <t xml:space="preserve"> SONY KDL-32R433B</t>
    </r>
  </si>
  <si>
    <t>Wi-Fi-модуль BN59-01196C  WDF710Q +плато с кнопкой 3200250168010AF Samsung UE43J5202AU</t>
  </si>
  <si>
    <t>Wi-Fi-модуль BN59-01196C  WDF710Q (BN61-11586A WLM210E HOLDER K1-2 REV.02) +плато с кнопкой J4003 BN41-02398A Samsung UE32J4500AKXRU</t>
  </si>
  <si>
    <r>
      <t xml:space="preserve">Wi-Fi-модуль </t>
    </r>
    <r>
      <rPr>
        <b/>
        <sz val="9"/>
        <color rgb="FFFF3300"/>
        <rFont val="Arial"/>
        <family val="2"/>
        <charset val="204"/>
      </rPr>
      <t xml:space="preserve"> MRF24WB0MA 1308AM4</t>
    </r>
    <r>
      <rPr>
        <sz val="9"/>
        <color indexed="8"/>
        <rFont val="Arial"/>
        <family val="2"/>
        <charset val="204"/>
      </rPr>
      <t xml:space="preserve"> (+переходники и монтажная плата) модуль радио приёмопередатчика, соответствующий стандартам IEEE 802.11 Wi-Fi. встроенная PCB антенна, согласующая схема и поддержка Wi-Fi</t>
    </r>
  </si>
  <si>
    <t>Модуль RTL8188ETV + кварц 40.011 на платке IP2000-ZC12-01(A) P/N:30282000171 JVC LT-50M640</t>
  </si>
  <si>
    <t>Модуль RTL8188ETV + кварц ,,, на платке Wi-Fi TWFM-B006D P/N EAT61813901</t>
  </si>
  <si>
    <t>Модуль RTL8188ETV + кварц ,,, на платке Wi-Fi TWFM-B006D P/N EAT61813901 LG 42LB580V-ZB</t>
  </si>
  <si>
    <t>Модуль NRF24L01 + 2,4 ГГц антенна (Модуль 2.4G nRF24L01+ 2.4GHz приемопередатчик для Arduino )</t>
  </si>
  <si>
    <r>
      <t xml:space="preserve">Антенна WiFi 3db </t>
    </r>
    <r>
      <rPr>
        <b/>
        <sz val="9"/>
        <color indexed="10"/>
        <rFont val="Arial"/>
        <family val="2"/>
        <charset val="204"/>
      </rPr>
      <t>RP-SMA гнездо</t>
    </r>
    <r>
      <rPr>
        <sz val="9"/>
        <color indexed="8"/>
        <rFont val="Arial"/>
        <family val="2"/>
        <charset val="204"/>
      </rPr>
      <t>) L=110mm колено для  2.4G nRF24L01</t>
    </r>
  </si>
  <si>
    <t>Arduino</t>
  </si>
  <si>
    <t>Радиомодуль FS1000A (XD-FST) 433MHz  (передатчик) + XD-RF-5V (приемник) для передачи сигнала на расстояние до 100 метров</t>
  </si>
  <si>
    <t>Антенны для 433MHz  RF передатчика и приемника (пружина медь)</t>
  </si>
  <si>
    <t xml:space="preserve">Модуль звуковой WTV020M01 V1.00 на WTV020SD-20SS для воспроизведения аудио файлов, в том числе mp3, с microSD - карты </t>
  </si>
  <si>
    <t>Модуль Bluetooth аудио  XS3868 на чипе OmniVision OVC3860</t>
  </si>
  <si>
    <t>Модуль SIM300DZ S2-1019B-F000D (SIM300D_ V2.02(060912))</t>
  </si>
  <si>
    <t>Модуль SIM900 S2-1040S-Z0912 (SIM900_ V2.03)</t>
  </si>
  <si>
    <t>Модуль SIM900 S2-1040S-Z091U (SIM900_ V2.03)</t>
  </si>
  <si>
    <t>Модуль FM РАДИО RDA5807M</t>
  </si>
  <si>
    <t>№6 Управление нагрузкой</t>
  </si>
  <si>
    <r>
      <t xml:space="preserve">Плата защиты батареи BMS PCM для li-ion </t>
    </r>
    <r>
      <rPr>
        <sz val="9"/>
        <color rgb="FFFF0000"/>
        <rFont val="Arial"/>
        <family val="2"/>
        <charset val="204"/>
      </rPr>
      <t>1S</t>
    </r>
    <r>
      <rPr>
        <sz val="9"/>
        <color indexed="8"/>
        <rFont val="Arial"/>
        <family val="2"/>
        <charset val="204"/>
      </rPr>
      <t xml:space="preserve"> 4A pns-18650 D16*3 14763 (FS8205A TSSO8 DW01)</t>
    </r>
  </si>
  <si>
    <r>
      <t xml:space="preserve">Плата защиты батареи BMS PCM для li-ion </t>
    </r>
    <r>
      <rPr>
        <sz val="9"/>
        <color rgb="FFFF0000"/>
        <rFont val="Arial"/>
        <family val="2"/>
        <charset val="204"/>
      </rPr>
      <t>2S</t>
    </r>
    <r>
      <rPr>
        <sz val="9"/>
        <color indexed="8"/>
        <rFont val="Arial"/>
        <family val="2"/>
        <charset val="204"/>
      </rPr>
      <t xml:space="preserve"> 3A EM-840 36х6,5мм 14170 (FS8205A TSSO8 TC2120-CB)</t>
    </r>
  </si>
  <si>
    <r>
      <t xml:space="preserve">Плата защиты батареи BMS PCM для li-ion </t>
    </r>
    <r>
      <rPr>
        <sz val="9"/>
        <color rgb="FFFF0000"/>
        <rFont val="Arial"/>
        <family val="2"/>
        <charset val="204"/>
      </rPr>
      <t>3S</t>
    </r>
    <r>
      <rPr>
        <sz val="9"/>
        <color indexed="8"/>
        <rFont val="Arial"/>
        <family val="2"/>
        <charset val="204"/>
      </rPr>
      <t xml:space="preserve"> 10A тип2  54х18мм овальный 14119 (P0903BDG DW0S)</t>
    </r>
  </si>
  <si>
    <r>
      <t xml:space="preserve">Плата защиты батареи BMS PCM для li-ion </t>
    </r>
    <r>
      <rPr>
        <sz val="9"/>
        <color rgb="FFFF0000"/>
        <rFont val="Arial"/>
        <family val="2"/>
        <charset val="204"/>
      </rPr>
      <t>3S</t>
    </r>
    <r>
      <rPr>
        <sz val="9"/>
        <color indexed="8"/>
        <rFont val="Arial"/>
        <family val="2"/>
        <charset val="204"/>
      </rPr>
      <t xml:space="preserve"> 20A 59х20мм 14422 (40T03H  40T03GH)  В ЗАКАЗЕ</t>
    </r>
  </si>
  <si>
    <r>
      <t xml:space="preserve">Плата защиты батареи BMS PCM для li-ion </t>
    </r>
    <r>
      <rPr>
        <sz val="9"/>
        <color rgb="FFFF0000"/>
        <rFont val="Arial"/>
        <family val="2"/>
        <charset val="204"/>
      </rPr>
      <t>3S</t>
    </r>
    <r>
      <rPr>
        <sz val="9"/>
        <color indexed="8"/>
        <rFont val="Arial"/>
        <family val="2"/>
        <charset val="204"/>
      </rPr>
      <t xml:space="preserve"> 40A HW-288 REV2.3 с балансировкой 60х40мм 14431 (P3055LD SI2302 2ASHB HY2212 BB3A DW01S</t>
    </r>
  </si>
  <si>
    <r>
      <t xml:space="preserve">Плата защиты батареи BMS PCM для li-ion </t>
    </r>
    <r>
      <rPr>
        <sz val="9"/>
        <color rgb="FFFF0000"/>
        <rFont val="Arial"/>
        <family val="2"/>
        <charset val="204"/>
      </rPr>
      <t>4S</t>
    </r>
    <r>
      <rPr>
        <sz val="9"/>
        <color indexed="8"/>
        <rFont val="Arial"/>
        <family val="2"/>
        <charset val="204"/>
      </rPr>
      <t xml:space="preserve"> 40A REV2.3 с балансировкой 65х45мм 14419 (AOD452 AOD452A SI2302 2ASHB HY2212 BB3A DW01-A)</t>
    </r>
  </si>
  <si>
    <r>
      <t xml:space="preserve">Плата защиты батареи BMS PCM </t>
    </r>
    <r>
      <rPr>
        <b/>
        <sz val="9"/>
        <color rgb="FFFF0000"/>
        <rFont val="Arial"/>
        <family val="2"/>
        <charset val="204"/>
      </rPr>
      <t>для LifePO4</t>
    </r>
    <r>
      <rPr>
        <sz val="9"/>
        <color indexed="8"/>
        <rFont val="Arial"/>
        <family val="2"/>
        <charset val="204"/>
      </rPr>
      <t xml:space="preserve"> </t>
    </r>
    <r>
      <rPr>
        <sz val="9"/>
        <color rgb="FFFF0000"/>
        <rFont val="Arial"/>
        <family val="2"/>
        <charset val="204"/>
      </rPr>
      <t>4S</t>
    </r>
    <r>
      <rPr>
        <sz val="9"/>
        <color indexed="8"/>
        <rFont val="Arial"/>
        <family val="2"/>
        <charset val="204"/>
      </rPr>
      <t xml:space="preserve"> 30A с балансировкой HX-4S-F30A 56x48x4mm 14035</t>
    </r>
  </si>
  <si>
    <r>
      <t xml:space="preserve">Плата защиты батареи BMS PCM для li-ion </t>
    </r>
    <r>
      <rPr>
        <sz val="9"/>
        <color rgb="FFFF0000"/>
        <rFont val="Arial"/>
        <family val="2"/>
        <charset val="204"/>
      </rPr>
      <t>5S</t>
    </r>
    <r>
      <rPr>
        <sz val="9"/>
        <color indexed="8"/>
        <rFont val="Arial"/>
        <family val="2"/>
        <charset val="204"/>
      </rPr>
      <t xml:space="preserve"> 100A 21V с балансировкой 61х47мм 14027 (KND3203B BM3451TNDC-T28A  )</t>
    </r>
  </si>
  <si>
    <r>
      <t xml:space="preserve">Плата защиты батареи BMS PCM для li-ion </t>
    </r>
    <r>
      <rPr>
        <sz val="9"/>
        <color rgb="FFFF0000"/>
        <rFont val="Arial"/>
        <family val="2"/>
        <charset val="204"/>
      </rPr>
      <t>6S</t>
    </r>
    <r>
      <rPr>
        <sz val="9"/>
        <color indexed="8"/>
        <rFont val="Arial"/>
        <family val="2"/>
        <charset val="204"/>
      </rPr>
      <t xml:space="preserve"> 12A  с балансировкой 53х49мм 14139 (P0903BDG JW3317-6AA )</t>
    </r>
  </si>
  <si>
    <t>Модуль реле одноканальное без оптрона  JQC3FF-S-Z 5VDC 10A светодиоды 2шт</t>
  </si>
  <si>
    <t>Модуль реле одноканальное без оптрона  SRD-05VDC-SL-C светодиоды 2шт</t>
  </si>
  <si>
    <t>Модуль реле одноканальное с оптроном 817C SRD-05VDC-SL-C чип светодиоды 1шт</t>
  </si>
  <si>
    <t>Модуль реле двухканальное с оптроном 817C SRD-05VDC-SL-C чип светодиоды 2шт</t>
  </si>
  <si>
    <t>Модуль реле четырехканальное с оптроном 817 4шт SRD-05VDC-SL-C 4шт чип светодиоды 4шт</t>
  </si>
  <si>
    <t xml:space="preserve">Модуль реле шестнадцатиканальное с 817C 16шт SRD-05VDC-SL-C 16шт ULN2803A 2шт чип светодиоды 16шт LM2596S 1шт </t>
  </si>
  <si>
    <t>№7 Пространство</t>
  </si>
  <si>
    <t>Лазерный дальномер Laser Sensor  1</t>
  </si>
  <si>
    <t>Лазерный дальномер Laser Sensor  2</t>
  </si>
  <si>
    <t>Датчик ультразвуковой HC-SR04   (EM-503)</t>
  </si>
  <si>
    <t>Датчик ультразвуковой HY-SRF05</t>
  </si>
  <si>
    <t>ИК датчик движения HC-SR501 (BISS0001 SO16 7133-1 SOT89)</t>
  </si>
  <si>
    <t>ИК датчик препятствия</t>
  </si>
  <si>
    <t>№8 Наименование</t>
  </si>
  <si>
    <t>Набор радиолюбителя  для сборки "Музыкальная "шкатулка" BOX-16" 16 мелодий</t>
  </si>
  <si>
    <t>Пульт ДУ KEYES +ИК приёмник+ИК-диод+провод Дистанционное управление элементами подключенные к Arduino или Raspberry PI плате.</t>
  </si>
  <si>
    <t>Синий брелок RFID (таблетка)  (RFID-125 kHz брелок EM-Marin) для домофона.</t>
  </si>
  <si>
    <t>Cчитыватель RFID  MF RC-522 ( брелок+карта) 14151</t>
  </si>
  <si>
    <t>Micro SD Reader (картридер) AMS1117 3,3 + LVC125A</t>
  </si>
  <si>
    <t xml:space="preserve">SD Reader(картридер) AMS1117 3,3 </t>
  </si>
  <si>
    <t>Гироскоп + акселерометр GY-521</t>
  </si>
  <si>
    <t xml:space="preserve">Модуль Линейный магнитный переключатель  LOGO-sensor Ver1.3  (A3144+LM393+3296 100k) для Arduino </t>
  </si>
  <si>
    <t>Датчик цвета GY-31TCS230</t>
  </si>
  <si>
    <t>Элемент Пельтье TEC1-00703 10*10*4,9mm</t>
  </si>
  <si>
    <t>Элемент Пельтье TEC1-12703 40*40mm</t>
  </si>
  <si>
    <t>№ 9 Дисплеи и индикаторы</t>
  </si>
  <si>
    <t>Модуль ТЛФ Venus 5! (демонтаж) Русь R100-XP  HT82V733 HT27C020-70 PLCC32 в сокете индикатор 9разрядов  KOUHI E90362LC8W</t>
  </si>
  <si>
    <t>Модуль управления LCD1602 по I2C</t>
  </si>
  <si>
    <t>LCD1601ED1660Y  дисплей (FDCC1601E-FLYYBW-51LR) Буквенно-цифровой   16 x 1, Черный на Желтом / Зеленом, 5В, Параллельный, Английский, Кириллица   демонтаж</t>
  </si>
  <si>
    <t xml:space="preserve">LCD1602A  дисплей 16x2 символа  контроллер HD44780 синий от 5шт  </t>
  </si>
  <si>
    <t xml:space="preserve">LCD1602A  дисплей 16x2 символа  контроллер HD44780 синий  </t>
  </si>
  <si>
    <t xml:space="preserve">LCD дисплей WG12864B (FG12864E)-TML-T#N  ЖКИ/LCD/Графические  128 x 64, STN Синий Negative/Transmis, подсв. LED Белая, 12 o`cl -20...+70C  </t>
  </si>
  <si>
    <t xml:space="preserve">LCD дисплей FG12864E -TML-T#N  ЖКИ/LCD/Графические  128 x 64, STN Синий Negative/Transmis, подсв. LED Белая, 12 o`cl -20...+70C  </t>
  </si>
  <si>
    <t>LCD дисплей DV-16230S1FBLY/RЖКИ,16х2,ан/рус ЖК Индикатор знакосинтезирующие</t>
  </si>
  <si>
    <t>LCD дисплей WH1602O-YYB-CTK ЖКИ симв, 16 x 2, STN Желт-Зел Positive/Transfl, подсв. LED Желт-Зел, размеры 85х25 мм, видим. обл. 66х16 мм, VDD = 5V, 6 o'cl, -20...70 C, разъем справа 2рядн. 14pin  НА ЗАКАЗ 3ДНЯ</t>
  </si>
  <si>
    <t>Светодиодная матрица 8х8 MAX7219</t>
  </si>
  <si>
    <t>Светодиодная матрица 54х19х18мм LTG-0201M демонтаж</t>
  </si>
  <si>
    <t>Четырхразрядный семисегментный индикатор 50.5x19   F5463BH      красный, 4 разряда, общий анод часовые точки</t>
  </si>
  <si>
    <t>Драйвер 7 сегментного индикатора   CD4026</t>
  </si>
  <si>
    <t>Светодиодная шкала F2510YG (10 светодиодов- полосы), зеленый 25х10х8 мм Высота символа - 5 мм.</t>
  </si>
  <si>
    <t>Набор Arduino светодиодный индикатор уровня сигнала на LM3915N-1</t>
  </si>
  <si>
    <t xml:space="preserve">Вольтметр в круглом корпусе 22мм 60-450VAC желтый 097107A </t>
  </si>
  <si>
    <t xml:space="preserve">Вольтметр в круглом корпусе 22мм 60-450VAC красный 097106A </t>
  </si>
  <si>
    <r>
      <rPr>
        <b/>
        <sz val="8"/>
        <color theme="1"/>
        <rFont val="Arial"/>
        <family val="2"/>
        <charset val="204"/>
      </rPr>
      <t>Вольтметр в круглом корпусе 22мм</t>
    </r>
    <r>
      <rPr>
        <b/>
        <sz val="8"/>
        <color rgb="FF00B050"/>
        <rFont val="Arial"/>
        <family val="2"/>
        <charset val="204"/>
      </rPr>
      <t xml:space="preserve"> DMS-103 20-500VAC зеленый дисплей - 28,5мм корпус 20,4мм глубина 48мм</t>
    </r>
  </si>
  <si>
    <r>
      <rPr>
        <b/>
        <sz val="8"/>
        <color theme="1"/>
        <rFont val="Arial"/>
        <family val="2"/>
        <charset val="204"/>
      </rPr>
      <t>Вольтметр в прямоугольном корпусе</t>
    </r>
    <r>
      <rPr>
        <b/>
        <sz val="8"/>
        <color rgb="FF00B050"/>
        <rFont val="Arial"/>
        <family val="2"/>
        <charset val="204"/>
      </rPr>
      <t xml:space="preserve"> YB27A 70-500VAC зеленый дисплей корпус 47×28×22 мм</t>
    </r>
  </si>
  <si>
    <t>USB вольтметр+амперметр цифровой 3.0-9,0V, 0-3А прозрачный, прямой для измерения напряжения USB портов; мобильных зарядных устройств, power-банка  097042A</t>
  </si>
  <si>
    <t>USB вольтметр+амперметр цифровой 3.5-7.0V, 0-3А синий угловой для измерения напряжения USB портов; мобильных зарядных устройств, power-банка 097001A</t>
  </si>
  <si>
    <r>
      <t xml:space="preserve">Вольтметр/амперметр цифровой  </t>
    </r>
    <r>
      <rPr>
        <b/>
        <sz val="8"/>
        <color rgb="FFFF0000"/>
        <rFont val="Arial"/>
        <family val="2"/>
        <charset val="204"/>
      </rPr>
      <t>красный</t>
    </r>
    <r>
      <rPr>
        <sz val="8"/>
        <color indexed="8"/>
        <rFont val="Arial"/>
        <family val="2"/>
        <charset val="204"/>
      </rPr>
      <t>/</t>
    </r>
    <r>
      <rPr>
        <b/>
        <sz val="8"/>
        <color rgb="FF0000FF"/>
        <rFont val="Arial"/>
        <family val="2"/>
        <charset val="204"/>
      </rPr>
      <t>синий</t>
    </r>
    <r>
      <rPr>
        <sz val="8"/>
        <color indexed="8"/>
        <rFont val="Arial"/>
        <family val="2"/>
        <charset val="204"/>
      </rPr>
      <t xml:space="preserve"> 0-100V / 0-10А напряжение питания 4,5-30V (45x26x19мм) с шунтом 10А 75mV 097048A</t>
    </r>
  </si>
  <si>
    <t xml:space="preserve">Цифровые вольтметры амперметры постояного тока </t>
  </si>
  <si>
    <t>Модуль вольтметра (22,5х10mm) 2.5-30VDC 1% желтый 30x11,7x9,2mm  два провода (0.28 097006A) в заказе</t>
  </si>
  <si>
    <r>
      <rPr>
        <b/>
        <sz val="8"/>
        <color rgb="FF0000FF"/>
        <rFont val="Arial"/>
        <family val="2"/>
        <charset val="204"/>
      </rPr>
      <t xml:space="preserve">Модуль вольтметра (22,5х10mm) 2.5-30VDC 1%   синий  30x11,7x9,2mm </t>
    </r>
    <r>
      <rPr>
        <b/>
        <sz val="8"/>
        <color rgb="FFFF0000"/>
        <rFont val="Arial"/>
        <family val="2"/>
        <charset val="204"/>
      </rPr>
      <t xml:space="preserve"> </t>
    </r>
    <r>
      <rPr>
        <b/>
        <sz val="8"/>
        <rFont val="Arial"/>
        <family val="2"/>
        <charset val="204"/>
      </rPr>
      <t xml:space="preserve">два </t>
    </r>
    <r>
      <rPr>
        <b/>
        <sz val="8"/>
        <color rgb="FF0000FF"/>
        <rFont val="Arial"/>
        <family val="2"/>
        <charset val="204"/>
      </rPr>
      <t>провода</t>
    </r>
    <r>
      <rPr>
        <b/>
        <sz val="8"/>
        <color rgb="FF00B050"/>
        <rFont val="Arial"/>
        <family val="2"/>
        <charset val="204"/>
      </rPr>
      <t xml:space="preserve"> </t>
    </r>
    <r>
      <rPr>
        <b/>
        <sz val="8"/>
        <rFont val="Arial"/>
        <family val="2"/>
        <charset val="204"/>
      </rPr>
      <t>(0.28</t>
    </r>
    <r>
      <rPr>
        <b/>
        <sz val="8"/>
        <color rgb="FF00B050"/>
        <rFont val="Arial"/>
        <family val="2"/>
        <charset val="204"/>
      </rPr>
      <t xml:space="preserve"> </t>
    </r>
    <r>
      <rPr>
        <b/>
        <sz val="8"/>
        <color rgb="FF0000FF"/>
        <rFont val="Arial"/>
        <family val="2"/>
        <charset val="204"/>
      </rPr>
      <t xml:space="preserve">097033A) </t>
    </r>
  </si>
  <si>
    <r>
      <rPr>
        <b/>
        <sz val="8"/>
        <color rgb="FFFF0000"/>
        <rFont val="Arial"/>
        <family val="2"/>
        <charset val="204"/>
      </rPr>
      <t xml:space="preserve">Модуль вольтметра (22,5х10mm) 2.5-30VDC 1% красный 30x11,7x9,2mm  </t>
    </r>
    <r>
      <rPr>
        <b/>
        <sz val="8"/>
        <rFont val="Arial"/>
        <family val="2"/>
        <charset val="204"/>
      </rPr>
      <t xml:space="preserve">два </t>
    </r>
    <r>
      <rPr>
        <b/>
        <sz val="8"/>
        <color rgb="FFFF0000"/>
        <rFont val="Arial"/>
        <family val="2"/>
        <charset val="204"/>
      </rPr>
      <t>провода</t>
    </r>
    <r>
      <rPr>
        <b/>
        <sz val="8"/>
        <color rgb="FF00B050"/>
        <rFont val="Arial"/>
        <family val="2"/>
        <charset val="204"/>
      </rPr>
      <t xml:space="preserve"> </t>
    </r>
    <r>
      <rPr>
        <b/>
        <sz val="8"/>
        <rFont val="Arial"/>
        <family val="2"/>
        <charset val="204"/>
      </rPr>
      <t>(0.28</t>
    </r>
    <r>
      <rPr>
        <b/>
        <sz val="8"/>
        <color rgb="FF00B050"/>
        <rFont val="Arial"/>
        <family val="2"/>
        <charset val="204"/>
      </rPr>
      <t xml:space="preserve"> </t>
    </r>
    <r>
      <rPr>
        <b/>
        <sz val="8"/>
        <color rgb="FFFF0000"/>
        <rFont val="Arial"/>
        <family val="2"/>
        <charset val="204"/>
      </rPr>
      <t xml:space="preserve">097026A) </t>
    </r>
  </si>
  <si>
    <r>
      <t xml:space="preserve">Модуль вольтметра (22,5х10mm) 2.5-30VDC 1% зеленый 30x11,7x9,2mm  </t>
    </r>
    <r>
      <rPr>
        <b/>
        <sz val="8"/>
        <rFont val="Arial"/>
        <family val="2"/>
        <charset val="204"/>
      </rPr>
      <t xml:space="preserve">два </t>
    </r>
    <r>
      <rPr>
        <b/>
        <sz val="8"/>
        <color rgb="FF00B050"/>
        <rFont val="Arial"/>
        <family val="2"/>
        <charset val="204"/>
      </rPr>
      <t xml:space="preserve">провода </t>
    </r>
    <r>
      <rPr>
        <b/>
        <sz val="8"/>
        <rFont val="Arial"/>
        <family val="2"/>
        <charset val="204"/>
      </rPr>
      <t>(0.28</t>
    </r>
    <r>
      <rPr>
        <b/>
        <sz val="8"/>
        <color rgb="FF00B050"/>
        <rFont val="Arial"/>
        <family val="2"/>
        <charset val="204"/>
      </rPr>
      <t xml:space="preserve"> 097032A)</t>
    </r>
  </si>
  <si>
    <r>
      <t>Модуль вольтметра (25,5х10mm) 0-100VDC 1% красный 30x11,7x9,2mm (2382AS) Uпит. 4-40VDC три провода (</t>
    </r>
    <r>
      <rPr>
        <b/>
        <sz val="8"/>
        <color rgb="FF0000FF"/>
        <rFont val="Arial"/>
        <family val="2"/>
        <charset val="204"/>
      </rPr>
      <t>0,28</t>
    </r>
    <r>
      <rPr>
        <b/>
        <sz val="8"/>
        <color indexed="10"/>
        <rFont val="Arial"/>
        <family val="2"/>
        <charset val="204"/>
      </rPr>
      <t xml:space="preserve"> 097030A) </t>
    </r>
  </si>
  <si>
    <t>097030A</t>
  </si>
  <si>
    <r>
      <t xml:space="preserve">Модуль вольтметра (25,5х10mm) 0-100VDC 1% синий  30x11,7x9,2mm (2831ABB)  Uпит. 4-40VDC три провода </t>
    </r>
    <r>
      <rPr>
        <b/>
        <sz val="8"/>
        <color rgb="FFFF0000"/>
        <rFont val="Arial"/>
        <family val="2"/>
        <charset val="204"/>
      </rPr>
      <t>(0,28</t>
    </r>
    <r>
      <rPr>
        <b/>
        <sz val="8"/>
        <color rgb="FF0000FF"/>
        <rFont val="Arial"/>
        <family val="2"/>
        <charset val="204"/>
      </rPr>
      <t xml:space="preserve"> 097031A)</t>
    </r>
  </si>
  <si>
    <t>097031A</t>
  </si>
  <si>
    <r>
      <rPr>
        <b/>
        <sz val="8"/>
        <color rgb="FF00B050"/>
        <rFont val="Arial"/>
        <family val="2"/>
        <charset val="204"/>
      </rPr>
      <t xml:space="preserve">Модуль вольтметра (25,5х14mm) 2.5-30VDC 1% синий 23.5 x 10.5x9,2mm </t>
    </r>
    <r>
      <rPr>
        <b/>
        <sz val="8"/>
        <color rgb="FF0000FF"/>
        <rFont val="Arial"/>
        <family val="2"/>
        <charset val="204"/>
      </rPr>
      <t xml:space="preserve"> </t>
    </r>
    <r>
      <rPr>
        <b/>
        <sz val="8"/>
        <rFont val="Arial"/>
        <family val="2"/>
        <charset val="204"/>
      </rPr>
      <t xml:space="preserve">два </t>
    </r>
    <r>
      <rPr>
        <b/>
        <sz val="8"/>
        <color rgb="FF00B050"/>
        <rFont val="Arial"/>
        <family val="2"/>
        <charset val="204"/>
      </rPr>
      <t xml:space="preserve">провода </t>
    </r>
    <r>
      <rPr>
        <b/>
        <sz val="8"/>
        <color rgb="FFFF0000"/>
        <rFont val="Arial"/>
        <family val="2"/>
        <charset val="204"/>
      </rPr>
      <t>(0,36</t>
    </r>
    <r>
      <rPr>
        <b/>
        <sz val="8"/>
        <color rgb="FF0000FF"/>
        <rFont val="Arial"/>
        <family val="2"/>
        <charset val="204"/>
      </rPr>
      <t xml:space="preserve"> </t>
    </r>
    <r>
      <rPr>
        <b/>
        <sz val="8"/>
        <color rgb="FF00B050"/>
        <rFont val="Arial"/>
        <family val="2"/>
        <charset val="204"/>
      </rPr>
      <t>097135A) в заказе</t>
    </r>
  </si>
  <si>
    <t>097135A</t>
  </si>
  <si>
    <r>
      <t xml:space="preserve">Модуль вольтметра (25,5х14mm) 2.5-30VDC 1% синий 23.5 x 10.5x9,2mm  </t>
    </r>
    <r>
      <rPr>
        <b/>
        <sz val="8"/>
        <rFont val="Arial"/>
        <family val="2"/>
        <charset val="204"/>
      </rPr>
      <t xml:space="preserve">два </t>
    </r>
    <r>
      <rPr>
        <b/>
        <sz val="8"/>
        <color rgb="FF0000FF"/>
        <rFont val="Arial"/>
        <family val="2"/>
        <charset val="204"/>
      </rPr>
      <t xml:space="preserve">провода </t>
    </r>
    <r>
      <rPr>
        <b/>
        <sz val="8"/>
        <color rgb="FFFF0000"/>
        <rFont val="Arial"/>
        <family val="2"/>
        <charset val="204"/>
      </rPr>
      <t>(0,36</t>
    </r>
    <r>
      <rPr>
        <b/>
        <sz val="8"/>
        <color rgb="FF0000FF"/>
        <rFont val="Arial"/>
        <family val="2"/>
        <charset val="204"/>
      </rPr>
      <t xml:space="preserve"> 097135A) </t>
    </r>
  </si>
  <si>
    <r>
      <t xml:space="preserve">Модуль вольтметра (25,5х14mm) 4,5-30VDC 1% красный 23x15x10mm  </t>
    </r>
    <r>
      <rPr>
        <b/>
        <sz val="8"/>
        <rFont val="Arial"/>
        <family val="2"/>
        <charset val="204"/>
      </rPr>
      <t>два</t>
    </r>
    <r>
      <rPr>
        <b/>
        <sz val="8"/>
        <color indexed="10"/>
        <rFont val="Arial"/>
        <family val="2"/>
        <charset val="204"/>
      </rPr>
      <t xml:space="preserve"> провода (</t>
    </r>
    <r>
      <rPr>
        <b/>
        <sz val="8"/>
        <color rgb="FF0000FF"/>
        <rFont val="Arial"/>
        <family val="2"/>
        <charset val="204"/>
      </rPr>
      <t>0,36</t>
    </r>
    <r>
      <rPr>
        <b/>
        <sz val="8"/>
        <color indexed="10"/>
        <rFont val="Arial"/>
        <family val="2"/>
        <charset val="204"/>
      </rPr>
      <t xml:space="preserve"> 097027A)</t>
    </r>
  </si>
  <si>
    <t>097027A</t>
  </si>
  <si>
    <r>
      <t xml:space="preserve">Модуль вольтметра 0-30VDC 1% красный 23x15x10mm  </t>
    </r>
    <r>
      <rPr>
        <b/>
        <sz val="8"/>
        <rFont val="Arial"/>
        <family val="2"/>
        <charset val="204"/>
      </rPr>
      <t>три</t>
    </r>
    <r>
      <rPr>
        <b/>
        <sz val="8"/>
        <color indexed="10"/>
        <rFont val="Arial"/>
        <family val="2"/>
        <charset val="204"/>
      </rPr>
      <t xml:space="preserve"> провода (</t>
    </r>
    <r>
      <rPr>
        <b/>
        <sz val="8"/>
        <color rgb="FF0000FF"/>
        <rFont val="Arial"/>
        <family val="2"/>
        <charset val="204"/>
      </rPr>
      <t>0,36</t>
    </r>
    <r>
      <rPr>
        <b/>
        <sz val="8"/>
        <color indexed="10"/>
        <rFont val="Arial"/>
        <family val="2"/>
        <charset val="204"/>
      </rPr>
      <t xml:space="preserve"> 097023A)</t>
    </r>
  </si>
  <si>
    <t>097023A</t>
  </si>
  <si>
    <r>
      <rPr>
        <b/>
        <sz val="8"/>
        <color rgb="FF0000FF"/>
        <rFont val="Arial"/>
        <family val="2"/>
        <charset val="204"/>
      </rPr>
      <t>Модуль вольтметра 0-30VDC 1%      синий 23x15x10mm</t>
    </r>
    <r>
      <rPr>
        <b/>
        <sz val="8"/>
        <color indexed="10"/>
        <rFont val="Arial"/>
        <family val="2"/>
        <charset val="204"/>
      </rPr>
      <t xml:space="preserve">  </t>
    </r>
    <r>
      <rPr>
        <b/>
        <sz val="8"/>
        <rFont val="Arial"/>
        <family val="2"/>
        <charset val="204"/>
      </rPr>
      <t>три</t>
    </r>
    <r>
      <rPr>
        <b/>
        <sz val="8"/>
        <color indexed="10"/>
        <rFont val="Arial"/>
        <family val="2"/>
        <charset val="204"/>
      </rPr>
      <t xml:space="preserve"> </t>
    </r>
    <r>
      <rPr>
        <b/>
        <sz val="8"/>
        <color rgb="FF0000FF"/>
        <rFont val="Arial"/>
        <family val="2"/>
        <charset val="204"/>
      </rPr>
      <t>провода</t>
    </r>
    <r>
      <rPr>
        <b/>
        <sz val="8"/>
        <color indexed="10"/>
        <rFont val="Arial"/>
        <family val="2"/>
        <charset val="204"/>
      </rPr>
      <t xml:space="preserve"> (</t>
    </r>
    <r>
      <rPr>
        <b/>
        <sz val="8"/>
        <color rgb="FF0000FF"/>
        <rFont val="Arial"/>
        <family val="2"/>
        <charset val="204"/>
      </rPr>
      <t>0,36</t>
    </r>
    <r>
      <rPr>
        <b/>
        <sz val="8"/>
        <color indexed="10"/>
        <rFont val="Arial"/>
        <family val="2"/>
        <charset val="204"/>
      </rPr>
      <t xml:space="preserve"> 097036A)</t>
    </r>
  </si>
  <si>
    <t>097036A</t>
  </si>
  <si>
    <r>
      <t>Вольтметр цифровой 4.5-30VDC зеленый 48x29x22mm (46x27mm отверстия) 2провода (</t>
    </r>
    <r>
      <rPr>
        <b/>
        <sz val="8"/>
        <rFont val="Arial"/>
        <family val="2"/>
        <charset val="204"/>
      </rPr>
      <t>0.56</t>
    </r>
    <r>
      <rPr>
        <sz val="8"/>
        <color rgb="FF00B050"/>
        <rFont val="Arial"/>
        <family val="2"/>
        <charset val="204"/>
      </rPr>
      <t xml:space="preserve"> </t>
    </r>
    <r>
      <rPr>
        <b/>
        <sz val="8"/>
        <rFont val="Arial"/>
        <family val="2"/>
        <charset val="204"/>
      </rPr>
      <t>097089A)</t>
    </r>
  </si>
  <si>
    <t>097089A</t>
  </si>
  <si>
    <r>
      <t>Вольтметр цифровой 4.5-30VDC синий 48x29x22mm (46x27mm отверстия): 2провода  (</t>
    </r>
    <r>
      <rPr>
        <b/>
        <sz val="8"/>
        <color rgb="FFFF0000"/>
        <rFont val="Arial"/>
        <family val="2"/>
        <charset val="204"/>
      </rPr>
      <t>0.56</t>
    </r>
    <r>
      <rPr>
        <sz val="8"/>
        <color indexed="30"/>
        <rFont val="Arial"/>
        <family val="2"/>
        <charset val="204"/>
      </rPr>
      <t xml:space="preserve"> 097090A)</t>
    </r>
  </si>
  <si>
    <t>097090A</t>
  </si>
  <si>
    <r>
      <t xml:space="preserve">Вольтметр цифровой </t>
    </r>
    <r>
      <rPr>
        <b/>
        <sz val="8"/>
        <rFont val="Arial"/>
        <family val="2"/>
        <charset val="204"/>
      </rPr>
      <t>0-30VDC</t>
    </r>
    <r>
      <rPr>
        <b/>
        <sz val="8"/>
        <color indexed="10"/>
        <rFont val="Arial"/>
        <family val="2"/>
        <charset val="204"/>
      </rPr>
      <t xml:space="preserve"> красный (48x29x22mm) (0.56 </t>
    </r>
    <r>
      <rPr>
        <b/>
        <sz val="8"/>
        <rFont val="Arial"/>
        <family val="2"/>
        <charset val="204"/>
      </rPr>
      <t xml:space="preserve"> 097008A)</t>
    </r>
    <r>
      <rPr>
        <b/>
        <sz val="8"/>
        <color indexed="10"/>
        <rFont val="Arial"/>
        <family val="2"/>
        <charset val="204"/>
      </rPr>
      <t xml:space="preserve"> трехпроводный для измерения  4,5-30VDC черный (-) и красный с желтым (+) для измерения 0-30VDC  черный (-) и красный (+) к 5В (питание) и черный (-) и желтый (+) к АКБ (измерение) </t>
    </r>
  </si>
  <si>
    <t>097008A</t>
  </si>
  <si>
    <r>
      <t xml:space="preserve">Вольтметр цифровой </t>
    </r>
    <r>
      <rPr>
        <b/>
        <sz val="8"/>
        <rFont val="Arial"/>
        <family val="2"/>
        <charset val="204"/>
      </rPr>
      <t>0-30VDC</t>
    </r>
    <r>
      <rPr>
        <b/>
        <sz val="8"/>
        <color rgb="FF0000FF"/>
        <rFont val="Arial"/>
        <family val="2"/>
        <charset val="204"/>
      </rPr>
      <t xml:space="preserve"> синий (48x29x22mm) </t>
    </r>
    <r>
      <rPr>
        <b/>
        <sz val="8"/>
        <rFont val="Arial"/>
        <family val="2"/>
        <charset val="204"/>
      </rPr>
      <t>(</t>
    </r>
    <r>
      <rPr>
        <b/>
        <sz val="8"/>
        <color rgb="FFFF0000"/>
        <rFont val="Arial"/>
        <family val="2"/>
        <charset val="204"/>
      </rPr>
      <t>0.56</t>
    </r>
    <r>
      <rPr>
        <b/>
        <sz val="8"/>
        <rFont val="Arial"/>
        <family val="2"/>
        <charset val="204"/>
      </rPr>
      <t xml:space="preserve"> 097016A) </t>
    </r>
    <r>
      <rPr>
        <b/>
        <sz val="8"/>
        <color rgb="FF0000FF"/>
        <rFont val="Arial"/>
        <family val="2"/>
        <charset val="204"/>
      </rPr>
      <t xml:space="preserve">трехпроводный  для измерения  4,5-30VDC черный (-) и красный с желтым (+) для измерения 0-30VDC  черный (-) и красный (+) к 5В (питание) и черный (-) и желтый (+) к АКБ (измерение). </t>
    </r>
  </si>
  <si>
    <t>097016A</t>
  </si>
  <si>
    <r>
      <t xml:space="preserve">Вольтметр цифровой </t>
    </r>
    <r>
      <rPr>
        <b/>
        <sz val="8"/>
        <rFont val="Arial"/>
        <family val="2"/>
        <charset val="204"/>
      </rPr>
      <t>0-30VDC</t>
    </r>
    <r>
      <rPr>
        <b/>
        <sz val="8"/>
        <color rgb="FF00B050"/>
        <rFont val="Arial"/>
        <family val="2"/>
        <charset val="204"/>
      </rPr>
      <t xml:space="preserve"> зеленый(48x29x22mm) </t>
    </r>
    <r>
      <rPr>
        <b/>
        <sz val="8"/>
        <color rgb="FFFF0000"/>
        <rFont val="Arial"/>
        <family val="2"/>
        <charset val="204"/>
      </rPr>
      <t>(0.56</t>
    </r>
    <r>
      <rPr>
        <b/>
        <sz val="8"/>
        <color rgb="FF00B050"/>
        <rFont val="Arial"/>
        <family val="2"/>
        <charset val="204"/>
      </rPr>
      <t xml:space="preserve"> </t>
    </r>
    <r>
      <rPr>
        <b/>
        <sz val="8"/>
        <rFont val="Arial"/>
        <family val="2"/>
        <charset val="204"/>
      </rPr>
      <t>097015A</t>
    </r>
    <r>
      <rPr>
        <b/>
        <sz val="8"/>
        <color rgb="FF00B050"/>
        <rFont val="Arial"/>
        <family val="2"/>
        <charset val="204"/>
      </rPr>
      <t xml:space="preserve">) трехпроводный  для измерения  4,5-30VDC черный (-) и красный с желтым (+) для измерения 0-30VDC  черный (-) и красный (+) к 5В (питание) и черный (-) и желтый (+) к АКБ (измерение). </t>
    </r>
  </si>
  <si>
    <t>097015A</t>
  </si>
  <si>
    <t>№ 10 Механика  (электродвигатели электромоторы в листе запчасти к бытавухе)</t>
  </si>
  <si>
    <t>Пропеллер (винт) 4809</t>
  </si>
  <si>
    <t xml:space="preserve">Драйвер шагового двигателя A4988 (4988ET) +радиатор </t>
  </si>
  <si>
    <t xml:space="preserve">Драйвер шагового двигателя A4988 (зеленый) +радиатор </t>
  </si>
  <si>
    <t>Сервопривод Futaba S3003 Futaba</t>
  </si>
  <si>
    <t>Мотор-редуктор TT 1:48</t>
  </si>
  <si>
    <t>Электродвигатель с редуктором  12В Мотор-редуктор TT 1:48</t>
  </si>
  <si>
    <t>№ 11 Питание</t>
  </si>
  <si>
    <t>Модуль стабилизатора напряжения 12V на L7812</t>
  </si>
  <si>
    <t>EM-826</t>
  </si>
  <si>
    <t>Модуль заряда Li-ion 4.2V с повышающим DC-DC преобразователем до 27V (TC4056A SS36 дроссель 4R7 J5019   PCB модуль представляет из себя два устройства в одном , первое - контроллер заряда литий ионного аккумулятора собранный на TP4056 (или аналогичной мс) имеет LED индикатор заряда и индикатор окончания заряда , есть возможность настраивать максимальный ток заряда изменением сопротивления резистора R PROG (По умолчанию 1.2к  = 1000 мА). Вторая часть модуля настраиваемый повышающий DC-DC преобразователь, напряжение выхода устанавливается подстроечным резистором, при необходимости можно подключить внешний реостат или рассчитать и установить постоянный резистор . Преобразователь построен на микросхеме MT3608 (или аналогичной мс) , пиковый выходной ток составляет до 2А (по datasheet). При необходимости внешнего управления вкл./выкл. DC-DC можно перерезать перемычку "EN", и управлять DC-DC подавая логическую "1" или "0".</t>
  </si>
  <si>
    <r>
      <t xml:space="preserve">Зарядное устр-во для LI-ION, LI- POL аккумуляторов </t>
    </r>
    <r>
      <rPr>
        <sz val="9"/>
        <color indexed="30"/>
        <rFont val="Arial"/>
        <family val="2"/>
        <charset val="204"/>
      </rPr>
      <t>mini</t>
    </r>
    <r>
      <rPr>
        <sz val="9"/>
        <color indexed="8"/>
        <rFont val="Arial"/>
        <family val="2"/>
        <charset val="204"/>
      </rPr>
      <t xml:space="preserve"> USB TP4056E SOP8   от 4,5 до 6 вольт, регулируемый ток заряда до 1А EM-831</t>
    </r>
  </si>
  <si>
    <t>EM-831</t>
  </si>
  <si>
    <r>
      <t xml:space="preserve">Зарядное устр-во для LI-ION, LI- POL аккумуляторов </t>
    </r>
    <r>
      <rPr>
        <sz val="9"/>
        <color indexed="10"/>
        <rFont val="Arial"/>
        <family val="2"/>
        <charset val="204"/>
      </rPr>
      <t>micro</t>
    </r>
    <r>
      <rPr>
        <sz val="9"/>
        <color indexed="8"/>
        <rFont val="Arial"/>
        <family val="2"/>
        <charset val="204"/>
      </rPr>
      <t xml:space="preserve"> USB TP4056 EM-822 14288 от 4,5 до 6 вольт, регулируемый ток заряда до 1А </t>
    </r>
  </si>
  <si>
    <r>
      <t xml:space="preserve">Зарядное устр-во для LI-ION, LI- POL аккумуляторов </t>
    </r>
    <r>
      <rPr>
        <sz val="9"/>
        <color indexed="10"/>
        <rFont val="Arial"/>
        <family val="2"/>
        <charset val="204"/>
      </rPr>
      <t>micro</t>
    </r>
    <r>
      <rPr>
        <sz val="9"/>
        <color indexed="8"/>
        <rFont val="Arial"/>
        <family val="2"/>
        <charset val="204"/>
      </rPr>
      <t xml:space="preserve"> USB TP4056 EM-822 14267 </t>
    </r>
    <r>
      <rPr>
        <b/>
        <sz val="9"/>
        <color indexed="10"/>
        <rFont val="Arial"/>
        <family val="2"/>
        <charset val="204"/>
      </rPr>
      <t>с защитой</t>
    </r>
    <r>
      <rPr>
        <sz val="9"/>
        <color indexed="8"/>
        <rFont val="Arial"/>
        <family val="2"/>
        <charset val="204"/>
      </rPr>
      <t xml:space="preserve"> ( TC4056A SOP8 + FS8205A TSSOP8 + DW01A SOT23-6  ) от 4,5 до 6 вольт, регулируемый ток заряда до 1А EM-822 14267</t>
    </r>
  </si>
  <si>
    <t>EM-822</t>
  </si>
  <si>
    <r>
      <t xml:space="preserve">Зарядное устр-во для LI-ION, LI- POL аккумуляторов </t>
    </r>
    <r>
      <rPr>
        <b/>
        <sz val="9"/>
        <color rgb="FF0000FF"/>
        <rFont val="Arial"/>
        <family val="2"/>
        <charset val="204"/>
      </rPr>
      <t>TYPE-C</t>
    </r>
    <r>
      <rPr>
        <sz val="9"/>
        <color indexed="8"/>
        <rFont val="Arial"/>
        <family val="2"/>
        <charset val="204"/>
      </rPr>
      <t xml:space="preserve">  TP4056 14766 </t>
    </r>
    <r>
      <rPr>
        <sz val="9"/>
        <color indexed="8"/>
        <rFont val="Arial"/>
        <family val="2"/>
        <charset val="204"/>
      </rPr>
      <t xml:space="preserve"> от 4,5 до 6 вольт, регулируемый ток заряда до 1А EM-828</t>
    </r>
  </si>
  <si>
    <t>EM-828</t>
  </si>
  <si>
    <r>
      <t xml:space="preserve">Зарядное устр-во для LI-ION, LI- POL аккумуляторов </t>
    </r>
    <r>
      <rPr>
        <b/>
        <sz val="9"/>
        <color rgb="FF0000FF"/>
        <rFont val="Arial"/>
        <family val="2"/>
        <charset val="204"/>
      </rPr>
      <t>TYPE-C</t>
    </r>
    <r>
      <rPr>
        <sz val="9"/>
        <color indexed="8"/>
        <rFont val="Arial"/>
        <family val="2"/>
        <charset val="204"/>
      </rPr>
      <t xml:space="preserve">  TP4056 14263 </t>
    </r>
    <r>
      <rPr>
        <b/>
        <sz val="9"/>
        <color indexed="10"/>
        <rFont val="Arial"/>
        <family val="2"/>
        <charset val="204"/>
      </rPr>
      <t>с защитой</t>
    </r>
    <r>
      <rPr>
        <sz val="9"/>
        <color indexed="8"/>
        <rFont val="Arial"/>
        <family val="2"/>
        <charset val="204"/>
      </rPr>
      <t xml:space="preserve"> от 4,5 до 6 вольт, регулируемый ток заряда до 1А EM-828</t>
    </r>
  </si>
  <si>
    <r>
      <t>Повышающий DC-DC модуль MT3608(</t>
    </r>
    <r>
      <rPr>
        <b/>
        <sz val="9"/>
        <rFont val="Arial"/>
        <family val="2"/>
        <charset val="204"/>
      </rPr>
      <t>B628</t>
    </r>
    <r>
      <rPr>
        <b/>
        <sz val="9"/>
        <color rgb="FFFF3300"/>
        <rFont val="Arial"/>
        <family val="2"/>
        <charset val="204"/>
      </rPr>
      <t xml:space="preserve">XX) 2A 2-24V to 5-28v </t>
    </r>
    <r>
      <rPr>
        <b/>
        <sz val="9"/>
        <rFont val="Arial"/>
        <family val="2"/>
        <charset val="204"/>
      </rPr>
      <t xml:space="preserve">дроссель 330 резистор 100к 3296P-104  </t>
    </r>
    <r>
      <rPr>
        <b/>
        <sz val="9"/>
        <color rgb="FFFF0000"/>
        <rFont val="Arial"/>
        <family val="2"/>
        <charset val="204"/>
      </rPr>
      <t>14148</t>
    </r>
  </si>
  <si>
    <t>Повышающий DC-DC модуль MT3608 2A 2-24V to 5-28v с microUSB 14256</t>
  </si>
  <si>
    <r>
      <t>Повышающий DC-DC модуль MT3608 2A 2-24V to 5-28v с</t>
    </r>
    <r>
      <rPr>
        <b/>
        <sz val="9"/>
        <rFont val="Arial"/>
        <family val="2"/>
        <charset val="204"/>
      </rPr>
      <t xml:space="preserve"> TYPE-C </t>
    </r>
    <r>
      <rPr>
        <b/>
        <sz val="9"/>
        <color rgb="FFFF3300"/>
        <rFont val="Arial"/>
        <family val="2"/>
        <charset val="204"/>
      </rPr>
      <t>14898</t>
    </r>
  </si>
  <si>
    <r>
      <t>Повышающий DC-DC модуль SX1308 2A 2-24V -&gt; 2-28V</t>
    </r>
    <r>
      <rPr>
        <b/>
        <sz val="9"/>
        <color rgb="FF0000FF"/>
        <rFont val="Arial"/>
        <family val="2"/>
        <charset val="204"/>
      </rPr>
      <t xml:space="preserve"> дроссель 4R7  резистор 10к 3296W-1-103 </t>
    </r>
    <r>
      <rPr>
        <b/>
        <sz val="9"/>
        <color rgb="FFFF0000"/>
        <rFont val="Arial"/>
        <family val="2"/>
        <charset val="204"/>
      </rPr>
      <t>14028  В ЗАКАЗЕ</t>
    </r>
  </si>
  <si>
    <r>
      <t xml:space="preserve">Повышающий DC-DC модуль 5~32V  XL6009E1 (аналог LM2577) </t>
    </r>
    <r>
      <rPr>
        <b/>
        <sz val="9"/>
        <rFont val="Arial"/>
        <family val="2"/>
        <charset val="204"/>
      </rPr>
      <t xml:space="preserve">EM-832  14150 </t>
    </r>
    <r>
      <rPr>
        <b/>
        <sz val="9"/>
        <color rgb="FFFF3300"/>
        <rFont val="Arial"/>
        <family val="2"/>
        <charset val="204"/>
      </rPr>
      <t xml:space="preserve">дроссель 470 на плате Arduino Входное напряжение Выходное напряжение 5~35V Входной ток 4А (макс), 18мА без нагрузки Конверсионная эфективность более 94%Частота 400кГц!!!Габариты 43x14x21мм  </t>
    </r>
  </si>
  <si>
    <t>EM-832</t>
  </si>
  <si>
    <r>
      <t>Понижающий DC-DC модуль 3-40v to 1,25-37v 3A LM2596S-ADJ</t>
    </r>
    <r>
      <rPr>
        <b/>
        <sz val="8"/>
        <color rgb="FFFF3300"/>
        <rFont val="Arial"/>
        <family val="2"/>
        <charset val="204"/>
      </rPr>
      <t xml:space="preserve">  14118  </t>
    </r>
    <r>
      <rPr>
        <b/>
        <sz val="8"/>
        <color rgb="FF0000FF"/>
        <rFont val="Arial"/>
        <family val="2"/>
        <charset val="204"/>
      </rPr>
      <t xml:space="preserve">на плате Arduino (простые электролиты)  </t>
    </r>
  </si>
  <si>
    <t>EM-825</t>
  </si>
  <si>
    <r>
      <t xml:space="preserve">Понижающий DC-DC модуль 3-40v to 1,25-37v 3A LM2596S-ADJ  </t>
    </r>
    <r>
      <rPr>
        <b/>
        <sz val="8"/>
        <color rgb="FFFF3300"/>
        <rFont val="Arial"/>
        <family val="2"/>
        <charset val="204"/>
      </rPr>
      <t xml:space="preserve">14430 </t>
    </r>
    <r>
      <rPr>
        <b/>
        <sz val="8"/>
        <color rgb="FF0000FF"/>
        <rFont val="Arial"/>
        <family val="2"/>
        <charset val="204"/>
      </rPr>
      <t xml:space="preserve"> на плате Arduino (твердотельные электролиты)</t>
    </r>
  </si>
  <si>
    <r>
      <t>Понижающий DC-DC модуль 4.7-23V to 1-17V 1.8A (3A пик) mini360</t>
    </r>
    <r>
      <rPr>
        <b/>
        <sz val="8"/>
        <color rgb="FFFF0000"/>
        <rFont val="Arial"/>
        <family val="2"/>
        <charset val="204"/>
      </rPr>
      <t xml:space="preserve"> 14013</t>
    </r>
    <r>
      <rPr>
        <b/>
        <sz val="8"/>
        <color rgb="FF0000FF"/>
        <rFont val="Arial"/>
        <family val="2"/>
        <charset val="204"/>
      </rPr>
      <t xml:space="preserve"> MP2307DN дроссель 100 на плате Arduino</t>
    </r>
  </si>
  <si>
    <r>
      <t>Понижающий DC-DC модуль  8-36V to 1.25-32V 5A XL4015</t>
    </r>
    <r>
      <rPr>
        <b/>
        <sz val="8"/>
        <rFont val="Arial"/>
        <family val="2"/>
        <charset val="204"/>
      </rPr>
      <t xml:space="preserve"> 14399</t>
    </r>
    <r>
      <rPr>
        <b/>
        <sz val="8"/>
        <color rgb="FFFF0000"/>
        <rFont val="Arial"/>
        <family val="2"/>
        <charset val="204"/>
      </rPr>
      <t xml:space="preserve"> с регулировкой напряжения  и тока (тип1 красная) Китай </t>
    </r>
  </si>
  <si>
    <r>
      <t xml:space="preserve">Понижающий DC-DC модуль  3.2-40V to 1.5-35V 5A XL4015 </t>
    </r>
    <r>
      <rPr>
        <b/>
        <sz val="8"/>
        <color rgb="FFFF0000"/>
        <rFont val="Arial"/>
        <family val="2"/>
        <charset val="204"/>
      </rPr>
      <t xml:space="preserve">14010 </t>
    </r>
    <r>
      <rPr>
        <b/>
        <sz val="8"/>
        <color rgb="FF0000FF"/>
        <rFont val="Arial"/>
        <family val="2"/>
        <charset val="204"/>
      </rPr>
      <t>с регулировкой напряжения   вольтметр на плате Arduino</t>
    </r>
  </si>
  <si>
    <t>Понижающий DC-DC модуль  4-38V to 1.25-36V 5A XL4015 с регулировкой напряжения  и тока вольтметр на плате Arduino в заказе</t>
  </si>
  <si>
    <t>EM-829</t>
  </si>
  <si>
    <t>Модуль питания 12В 450мА вход ~100-240В 3.5Вт  на THX208 SO8(7)</t>
  </si>
  <si>
    <t xml:space="preserve">Модуль питания для BreadBoard MB102 YwRobot Power MB V2 (AMS1117 5V AMS1117 3,3V)  Выходное напряжение: 3,3В или 5В (выбирается перемычкой) 32502 </t>
  </si>
  <si>
    <t>Регулятор оборотов двигателя 4-12VDC (Выходной напряжение 2,5-8VDC) 5W  для USB устройств (шим) 14783</t>
  </si>
  <si>
    <t>Регулятор оборотов двигателя 5-16VDC 10А 160W  mini (шим) 14506</t>
  </si>
  <si>
    <t>Регулятор оборотов двигателя 5-35VDC 5А 90W тип2 14782</t>
  </si>
  <si>
    <t>Регулятор оборотов двигателя 6V-28VDC 3А 80W (шим) 14096</t>
  </si>
  <si>
    <t>Регулятор оборотов двигателя 10-50VDC 40А 2000W (шим) 14507 на заказ</t>
  </si>
  <si>
    <t>Внимание если в характеристиках регулятора указано, что максимальное значение мощности составляет 4 кВт, то нагреватели, подключаемые к данной модели, не должны превышать 2 кВт. Указанное значение мощности является максимальным для кратковременного использования, поэтому постоянная работа с такой мощностью невозможна.</t>
  </si>
  <si>
    <r>
      <t>Регулятор скорости  EM-711</t>
    </r>
    <r>
      <rPr>
        <sz val="9"/>
        <color rgb="FF0000FF"/>
        <rFont val="Arial"/>
        <family val="2"/>
        <charset val="204"/>
      </rPr>
      <t xml:space="preserve"> </t>
    </r>
    <r>
      <rPr>
        <b/>
        <sz val="9"/>
        <color rgb="FF0000FF"/>
        <rFont val="Arial"/>
        <family val="2"/>
        <charset val="204"/>
      </rPr>
      <t>(14147)</t>
    </r>
    <r>
      <rPr>
        <sz val="9"/>
        <color rgb="FF0000FF"/>
        <rFont val="Arial"/>
        <family val="2"/>
        <charset val="204"/>
      </rPr>
      <t xml:space="preserve"> </t>
    </r>
    <r>
      <rPr>
        <b/>
        <sz val="9"/>
        <color rgb="FFFF0000"/>
        <rFont val="Arial"/>
        <family val="2"/>
        <charset val="204"/>
      </rPr>
      <t xml:space="preserve">50-250VAC  2000W  для АС двигателей, ТЭНов, светильников с лампами накаливания  </t>
    </r>
  </si>
  <si>
    <t>EM-711</t>
  </si>
  <si>
    <r>
      <t xml:space="preserve">Регулятор скорости  на плате </t>
    </r>
    <r>
      <rPr>
        <b/>
        <sz val="9"/>
        <color rgb="FF0000FF"/>
        <rFont val="Arial"/>
        <family val="2"/>
        <charset val="204"/>
      </rPr>
      <t>(14792) 5</t>
    </r>
    <r>
      <rPr>
        <b/>
        <sz val="9"/>
        <color rgb="FFFF0000"/>
        <rFont val="Arial"/>
        <family val="2"/>
        <charset val="204"/>
      </rPr>
      <t xml:space="preserve">0-250VAC 4000W для АС двигателей, ТЭНов, светильников с лампами накаливания  </t>
    </r>
  </si>
  <si>
    <r>
      <t xml:space="preserve">Регулятор скорости  EM-712 </t>
    </r>
    <r>
      <rPr>
        <b/>
        <sz val="9"/>
        <color rgb="FF0000FF"/>
        <rFont val="Arial"/>
        <family val="2"/>
        <charset val="204"/>
      </rPr>
      <t>(14272) 25A</t>
    </r>
    <r>
      <rPr>
        <b/>
        <sz val="9"/>
        <color rgb="FFFF0000"/>
        <rFont val="Arial"/>
        <family val="2"/>
        <charset val="204"/>
      </rPr>
      <t xml:space="preserve"> 0-220VAC 4000W для АС двигателей, ТЭНов, светильников с лампами накаливания  </t>
    </r>
  </si>
  <si>
    <r>
      <t xml:space="preserve">Регулятор скорости  </t>
    </r>
    <r>
      <rPr>
        <b/>
        <sz val="9"/>
        <color rgb="FF0000FF"/>
        <rFont val="Arial"/>
        <family val="2"/>
        <charset val="204"/>
      </rPr>
      <t>в корпусе-охладителе</t>
    </r>
    <r>
      <rPr>
        <b/>
        <sz val="9"/>
        <color rgb="FFFF0000"/>
        <rFont val="Arial"/>
        <family val="2"/>
        <charset val="204"/>
      </rPr>
      <t xml:space="preserve"> SCR </t>
    </r>
    <r>
      <rPr>
        <b/>
        <sz val="9"/>
        <color rgb="FF0000FF"/>
        <rFont val="Arial"/>
        <family val="2"/>
        <charset val="204"/>
      </rPr>
      <t xml:space="preserve">(14695) </t>
    </r>
    <r>
      <rPr>
        <b/>
        <sz val="9"/>
        <color rgb="FFFF0000"/>
        <rFont val="Arial"/>
        <family val="2"/>
        <charset val="204"/>
      </rPr>
      <t xml:space="preserve">0-250VAC 5000W для АС двигателей, ТЭНов, светильников с лампами накаливания  </t>
    </r>
  </si>
  <si>
    <r>
      <t xml:space="preserve">Регулятор скорости  </t>
    </r>
    <r>
      <rPr>
        <b/>
        <sz val="9"/>
        <color rgb="FF0000FF"/>
        <rFont val="Arial"/>
        <family val="2"/>
        <charset val="204"/>
      </rPr>
      <t>в корпусе c охладителем (14445)</t>
    </r>
    <r>
      <rPr>
        <b/>
        <sz val="9"/>
        <color rgb="FFFF0000"/>
        <rFont val="Arial"/>
        <family val="2"/>
        <charset val="204"/>
      </rPr>
      <t xml:space="preserve"> 50-250VAC 6000W для АС двигателей, ТЭНов, светильников с лампами накаливания  </t>
    </r>
  </si>
  <si>
    <t xml:space="preserve">ЖК-дисплей 10.1" N101LGE-L11  (LED, 1024x600, 40pin  слева снизу, глянцевая)
</t>
  </si>
  <si>
    <t>LED</t>
  </si>
  <si>
    <t>ЖК-дисплей 10,1" B101AW03 V.0 slim  глянцeвая 1024*600 справа снизу 40 pin</t>
  </si>
  <si>
    <t>ЖК-дисплей 10,1" N101LGE-L21   глянцeвая 1024*600 слева снизу 40 pin</t>
  </si>
  <si>
    <t>ЖК-дисплей 14,0" LTN140KT01  глянцeвая 1600*900 справа  снизу 40 pin</t>
  </si>
  <si>
    <t>ЖК-дисплей 14,0"  NB140WX1-10 1366*768 слева снизу 40 pin</t>
  </si>
  <si>
    <t>ЖК-дисплей 14,0"  B140RW02 V.1 1600x900 слева снизу 40 pin</t>
  </si>
  <si>
    <t>ЖК-дисплей 14,1" Acer TRAVELMATE 3200Screen  (11.3"x8.4")XGA  (1024x768)Matte : CCFL 1-Bulb Состояние: New Grade A+</t>
  </si>
  <si>
    <t>ЖК-дисплей 15" LG Philips LP150X08(A3)(NA) SOURCE PCB 6870S-0083H 2003/03/24 LG Philips LP150X08-A2</t>
  </si>
  <si>
    <t>ЖК-дисплей 18,5" LTM185AT04   BN07-00898A SAMSUNG</t>
  </si>
  <si>
    <t>Кристаллы 2H</t>
  </si>
  <si>
    <t>Кристаллы 4H</t>
  </si>
  <si>
    <t>ДИОДЫ</t>
  </si>
  <si>
    <t>R-1</t>
  </si>
  <si>
    <t>NUP2105LT1G  SOT23 ONS Диод: TVS, 350Вт, 26,2В, 8А, двунаправленный</t>
  </si>
  <si>
    <t xml:space="preserve">USBLC6-2SC6  SOT23-6 STM защита интерфейса USB от электростатических разрядов </t>
  </si>
  <si>
    <t>1A7  (1A 1000V) R-1 (1250)</t>
  </si>
  <si>
    <t>DS17  (1A 2x100V)  (3pin) SANYO</t>
  </si>
  <si>
    <t>1N19=КД922А  (10шт 100р)</t>
  </si>
  <si>
    <t>1N34 (Д9Ж зеленая полоса)</t>
  </si>
  <si>
    <t>1N60 (две красных полосы) германиевый диод  DO-7 50мА 40в</t>
  </si>
  <si>
    <t>1N60 (Д9Б красная полоса) СССР</t>
  </si>
  <si>
    <t>1N2236 (A) SI-D 500V 5A TO92-2</t>
  </si>
  <si>
    <t>1N3881 (200V 6A) DO-203AA Vishay Silicon Fast Recovery Diode демонтаж проверены</t>
  </si>
  <si>
    <t>DO-41</t>
  </si>
  <si>
    <t>1N4002 (1A 200V)   GPP10M (1A 50V)</t>
  </si>
  <si>
    <t>1N4007 (1A 1000V) MIG 16г  =GPP10M КД258Д 10D4 1N2070 1N3549 1N4247 BY156   BYW43 BYW27-1000  HERPR0056RT</t>
  </si>
  <si>
    <t xml:space="preserve">1N4007 (1A 1000V) MIG   (от 50шт)  </t>
  </si>
  <si>
    <t xml:space="preserve">1N4007 (1A 1000V) MIG   (от 100шт)  </t>
  </si>
  <si>
    <t>SMA4007 (1A 1000V) DO-214AC (прямоугольник M7 ) MIC  =GS1M</t>
  </si>
  <si>
    <t>DO213</t>
  </si>
  <si>
    <t>SM4007 (1A 1000V) DO-213AB  MELF 5х2,5мм (цилиндр SM4007 ) Siemens блистер</t>
  </si>
  <si>
    <t>SM4007 (1A 1000V) DO-213AB  MELF 5х2,5мм (цилиндр серебреная полоса) Siemens блистер</t>
  </si>
  <si>
    <t>LL4007 (1A 1000V) DO-213AB  MELF 5х2,5мм (цилиндр синия полоса) Siemens</t>
  </si>
  <si>
    <t xml:space="preserve">1N4148 (0,2A 100V) Цветотрон (Брест) </t>
  </si>
  <si>
    <t>1N4148 (0,2A 100V) короткие Grande (от 100шт)</t>
  </si>
  <si>
    <t>1N4148 (0,2A 100V) Philips (от 100шт)</t>
  </si>
  <si>
    <t>1N4148 (0,2A 100V) YANGJIE (500шт)</t>
  </si>
  <si>
    <t>1N4148WS (T4, W2), Диод 150мА 100В [SOD-323]</t>
  </si>
  <si>
    <t>LL4148 (0,15A 75V)  SMD MiniMELF  =DL4148=PMLL4148</t>
  </si>
  <si>
    <t>КД-34</t>
  </si>
  <si>
    <t xml:space="preserve">LL4148(PMLL4148) (0,15A 75V)  SMD MiniMELF </t>
  </si>
  <si>
    <t>LL4148 (0,15A 75V)  SMD MiniMELF  ( от 50шт)</t>
  </si>
  <si>
    <t>1N4937 (100кГц 1А 600V  200ns)1A 600V ) =КД247Д</t>
  </si>
  <si>
    <t>1N5399  (1.5A 1000V) =FR207</t>
  </si>
  <si>
    <t xml:space="preserve">1N5400 (3A 50V) DO-201AD (от 50шт) </t>
  </si>
  <si>
    <t>1N5400 (3A 50V) DO-201AD</t>
  </si>
  <si>
    <t>SHK75-11 (3A 100V) rectifier diode DO-201AD  демонтаж =1N5401 (3A 100V)</t>
  </si>
  <si>
    <t>1N5402 (3A 200V) DO-201AD (от 10шт)</t>
  </si>
  <si>
    <t xml:space="preserve">1N5404 (3A 400V) DO-201AD (от 50шт) </t>
  </si>
  <si>
    <t>1N5404 (3A 400V) DO-201AD</t>
  </si>
  <si>
    <t>1N5406 (3A 600V) DO-201AD</t>
  </si>
  <si>
    <t>1N5407 (3A 800V) DO-201AD</t>
  </si>
  <si>
    <t>1N5408 (3A 1000V) DO-201AD  (от 50шт)</t>
  </si>
  <si>
    <t>1N5408 (3A 1000V) DO-201AD     = BY251 - BY255 Выпрямительный кремниевый диод.  от 200 до 1000 вольт ток 3 ампера.</t>
  </si>
  <si>
    <t xml:space="preserve">1N5711 (шоттки 0.015A 70V  0.2W) DO-35 </t>
  </si>
  <si>
    <t xml:space="preserve">1N5817 (шоттки 1A 20V)  </t>
  </si>
  <si>
    <t>1N5818 (шоттки 1A 30V) от 50шт</t>
  </si>
  <si>
    <t>1N5818 (шоттки 1A 30V)  N1840K  = 30D1 (шоттки 1A 30V)</t>
  </si>
  <si>
    <t>1N5819 (шоттки 1A 40V) DO-41 =SS14 SMD</t>
  </si>
  <si>
    <t>DO-27</t>
  </si>
  <si>
    <t>1N5821 (шоттки 3A 30V) DO-27 (DO-201AD) от 20шт</t>
  </si>
  <si>
    <t>1N5821 (шоттки 3A 30V) DO-27 (DO-201AD)</t>
  </si>
  <si>
    <t xml:space="preserve">1N5822  (шоттки 3A 40V) DO-27 (DO-201AD)  </t>
  </si>
  <si>
    <t>Z10A (ZP10A  (10A 2000V) Metal  (A01)  (болт M8) высоковольтный диод</t>
  </si>
  <si>
    <t>A01</t>
  </si>
  <si>
    <t>Z20A (2CZ20A  (20A 1600V) Metal  (A01)  (болт M8)  высоковольтный диод</t>
  </si>
  <si>
    <t xml:space="preserve">SY202  (200 V 0.95A) Metal Description Silicon rectifier diode </t>
  </si>
  <si>
    <t>6A10 (6A 1000V) R-6</t>
  </si>
  <si>
    <t>10A05 (10A 50V) R-6.</t>
  </si>
  <si>
    <t>10A10 (10A 1000V) R-6  ,,,=,,, P1000S 10A 1200V</t>
  </si>
  <si>
    <t xml:space="preserve">30EPF06 (30A 600В ) на заказ  </t>
  </si>
  <si>
    <t>ТО247АС</t>
  </si>
  <si>
    <t>40EPF06 (40A 600V 180нс) IR TO247/2  (P625X)</t>
  </si>
  <si>
    <t>40EPF12 (40A 1200V  95нс) TO247/2</t>
  </si>
  <si>
    <t>TO247/2</t>
  </si>
  <si>
    <r>
      <t>60E</t>
    </r>
    <r>
      <rPr>
        <b/>
        <sz val="9"/>
        <color rgb="FFFF0000"/>
        <rFont val="Arial"/>
        <family val="2"/>
        <charset val="204"/>
      </rPr>
      <t>PU</t>
    </r>
    <r>
      <rPr>
        <sz val="9"/>
        <rFont val="Arial"/>
        <family val="2"/>
        <charset val="204"/>
      </rPr>
      <t>04 (VS-60EPU04) (Ultrafast 60A 400V) TO247/2 org! = APT60B40D</t>
    </r>
  </si>
  <si>
    <t xml:space="preserve">80EPF06 (80A 600V 180нс) TO247AC </t>
  </si>
  <si>
    <t xml:space="preserve">10ETS08 TO220/2 10A 800V   </t>
  </si>
  <si>
    <t>TO220F</t>
  </si>
  <si>
    <t xml:space="preserve">10ETS12 TO220/2 10A 1200V   </t>
  </si>
  <si>
    <t xml:space="preserve">20ETS08 TO220/2 20A 800V </t>
  </si>
  <si>
    <t xml:space="preserve">20ETS08FP TO220F/2 20A 800V  </t>
  </si>
  <si>
    <t xml:space="preserve">20ETS12 TO220/2 20A 1200V  </t>
  </si>
  <si>
    <t>8ETX06FP (Hyperfast 8A 600V  &lt;32nS)  на заказ  от 3шт</t>
  </si>
  <si>
    <t xml:space="preserve">15ETX06 (Hyperfast 15A 600V 18nS) </t>
  </si>
  <si>
    <t>TO220/2</t>
  </si>
  <si>
    <t>20ETF06FP TO220F/2 (20A 600V 160nS) Diode Switching</t>
  </si>
  <si>
    <t>8ETH06 (8A 600V) TO220/2 на заказ от 5шт</t>
  </si>
  <si>
    <t>15ETH06 (Hyperfast 15A 600V &lt;35nS) TO220/2=RHRP1560 (15А 600V 35нс)=MUR1560G TO220/2</t>
  </si>
  <si>
    <t>30CPQ045 (сдвоенный шоттки 30A 45V) ТО247АС</t>
  </si>
  <si>
    <t>30CPQ080 (сдвоенный шоттки 30A 80V) =30CPQ045</t>
  </si>
  <si>
    <t>TO247AC</t>
  </si>
  <si>
    <t xml:space="preserve">30CPQ100 (сдвоенный шоттки 30A 100V)  ТО247АС ,,,,U30D20C </t>
  </si>
  <si>
    <t xml:space="preserve">30CPQ150 (сдвоенный шоттки 30A 150V)  TO247 </t>
  </si>
  <si>
    <t xml:space="preserve">40CPQ045 (сдвоенный шоттки 40A 45V)  TO247 </t>
  </si>
  <si>
    <t xml:space="preserve">40CPQ060 (сдвоенный шоттки 40A 60V)  TO247 </t>
  </si>
  <si>
    <t>TO247</t>
  </si>
  <si>
    <t xml:space="preserve">40CPQ100 (сдвоенный шоттки 40A 100V)  TO247 </t>
  </si>
  <si>
    <t>60CPQ150  (сдвоенный шоттки 60A 150V) TO247AC от 5шт</t>
  </si>
  <si>
    <t xml:space="preserve">60CPQ150  (сдвоенный шоттки 60A 150V) TO247AC </t>
  </si>
  <si>
    <t>80F40 (SL80F40)  80A 40V TO3P =  EW6E3D  MM80FU040 MUR80FU40DCT</t>
  </si>
  <si>
    <t>DO-204</t>
  </si>
  <si>
    <t>90SQ045 (шоттки 9A 45V) DO-204</t>
  </si>
  <si>
    <t>16CTU04 (Ultrafast 2 х 8А, 400V общий катод 60нс) TO220</t>
  </si>
  <si>
    <t>TO220</t>
  </si>
  <si>
    <t xml:space="preserve">6TQ045 (6А,150V) шоттки TO220/2 </t>
  </si>
  <si>
    <t>10CTQ150 (2х10А,150V) шоттки TO220</t>
  </si>
  <si>
    <t>15CTQ045 (2х15А,45V) шоттки TO220 =КД272Б =12CTQ045 = STPS2045CT 20CTQ045 SBL2045CT SBG2045CT 20CTQ040</t>
  </si>
  <si>
    <t>16CTQ100  (2х16А,100V) шоттки TO220</t>
  </si>
  <si>
    <t>25CTQ045PBF (2х25А,45V) шоттки TO220 = STPS2045CT 20CTQ045 SBL2045CT SBG2045CT 20CTQ040</t>
  </si>
  <si>
    <t>D2PAK</t>
  </si>
  <si>
    <t>30CTQ060S (2 диода шоттки 30A 60V)  D2PAK</t>
  </si>
  <si>
    <t>40CTQ045 (сдвоенный шоттки 40A 45V) TO220</t>
  </si>
  <si>
    <t>43CTQ100PBF (2 диода шоттки 40А 100В) TO220</t>
  </si>
  <si>
    <t>43CTQ100PBF (2 диода шоттки 40А 100В) TO220 от 5шт</t>
  </si>
  <si>
    <t xml:space="preserve">60CTQ150 (сдвоенный шоттки 60A 150V) TO220   </t>
  </si>
  <si>
    <t>C10T60F (Ultrafast 10А 600В)  TO263 демонтаж</t>
  </si>
  <si>
    <t>150EBU02 (Ultrafast 150А 200V 45нс ) на заказ  от 5шт</t>
  </si>
  <si>
    <t>150EBU02 (Ultrafast 150А 200V 45нс )</t>
  </si>
  <si>
    <t>ARS254 (диод автомобильный D=8,5mm H=6mm ) 25A, 400V  MIC</t>
  </si>
  <si>
    <t>D01-10-12 79г (корпус Д242)</t>
  </si>
  <si>
    <t xml:space="preserve">MR2835S корпус TOPCAN  Защитный диод -Uраб: 20 В; Uогр(диапазон): 24...32 В; Iраб: 5 мкА; Iимп(макс): 62 А; </t>
  </si>
  <si>
    <t xml:space="preserve">TO3P </t>
  </si>
  <si>
    <t xml:space="preserve">DSEI2X31-12B DIODE FRED 28A 1200V   </t>
  </si>
  <si>
    <t>SOT-227B</t>
  </si>
  <si>
    <t>B12 diod</t>
  </si>
  <si>
    <t>BA157 (400V 1A 300ns)</t>
  </si>
  <si>
    <t xml:space="preserve">BAV21 DO-35 Philips 250V  200mA  </t>
  </si>
  <si>
    <t>DO-35</t>
  </si>
  <si>
    <t xml:space="preserve">BAV23  (L30) SOT-4 (SOT-143B) Philips 250V  200mA  </t>
  </si>
  <si>
    <t>SOT-4</t>
  </si>
  <si>
    <t>BAV70  (A4) SOT23   (2x75V 450mA 4ns) =КД704АС9</t>
  </si>
  <si>
    <t>SOT23</t>
  </si>
  <si>
    <t xml:space="preserve">BAV99 (A7W) SOT23 Philips </t>
  </si>
  <si>
    <t xml:space="preserve">BAV203 mini MELF SOD-80 625mA 250V </t>
  </si>
  <si>
    <t>SOD-80</t>
  </si>
  <si>
    <t>BAS16 (A6s) E6327 SOT23 Infineon 80V 250mA 4ns</t>
  </si>
  <si>
    <t xml:space="preserve">BAS16-7-F  (KA2) SOT23          </t>
  </si>
  <si>
    <t>BAS21 (JS *) SOT23 250V  200mA</t>
  </si>
  <si>
    <t>BAS23 SOT23 250V  200mA Philips</t>
  </si>
  <si>
    <t>BAS28 SOT143   75V50мА215мА 4нс</t>
  </si>
  <si>
    <t xml:space="preserve">SOT143 </t>
  </si>
  <si>
    <t xml:space="preserve">BAS32L mini MELF SOD-80 0.2А 75В 4нс  на заказ  от 20шт </t>
  </si>
  <si>
    <t>BAS40-04 SOT23 (K44 AD) шоттки 200мА 40V</t>
  </si>
  <si>
    <t>BAS70-04 SOT23 (74) шоттки 0.07A 70V  =/=BAS70-05=/=BAS70-03</t>
  </si>
  <si>
    <t>BAS70-05 SOT23  (75) шоттки 0,1A 70V   =/=BAS70-04=/=BAS70-03</t>
  </si>
  <si>
    <t xml:space="preserve">BAS85 MiniMELF 200mW Schottky 30V 200mA  на заказ  от 20шт </t>
  </si>
  <si>
    <t xml:space="preserve">BAS316 SOD-323 SS, 85V, 0,25A, &lt;4ns  </t>
  </si>
  <si>
    <t xml:space="preserve">BAS321 SOD-323 S, Uni, 250V, 0,25A, &lt;50ns </t>
  </si>
  <si>
    <t xml:space="preserve">BAP50-03 PIN Diode 50V 50mA SOD323 на заказ  от 20шт </t>
  </si>
  <si>
    <t xml:space="preserve">BAP65-03 PIN Diode 30V;100mA;0.8pF SOD323 на заказ  от 20шт </t>
  </si>
  <si>
    <t xml:space="preserve">BAT17 SOT23  шоттки 4V, 30mA на заказ  от 50шт </t>
  </si>
  <si>
    <t xml:space="preserve">BAT41 DO-35 шоттки 100V, 100mA на заказ  </t>
  </si>
  <si>
    <t xml:space="preserve">BAT42 (TMMBAT42)  mini MELF SOD-80 шоттки 0.2 А 30В </t>
  </si>
  <si>
    <t>BAT42 DO-35 шоттки 0,2А 30V DO35 красные</t>
  </si>
  <si>
    <t>BAT42 DO-35 шоттки 0,2A 30V DO35 синии</t>
  </si>
  <si>
    <t xml:space="preserve">BAT54A  (WV 3) SOT23 NXP шоттки 200mA 30V    </t>
  </si>
  <si>
    <t xml:space="preserve">BAT54S  (L44) SOT23 Zetex шоттки 200mA 30V    </t>
  </si>
  <si>
    <t xml:space="preserve">BAT54S  (KL4) SOT23 Zetex шоттки 200mA 30V    </t>
  </si>
  <si>
    <t>BAT54WS  (S1) SOD-323 шоттки 0.2 А 30В   =SD101AWS</t>
  </si>
  <si>
    <t>SOD-323</t>
  </si>
  <si>
    <t xml:space="preserve">BAW56  (A1*) SOT23 (2x70V 450mA 4ns) Philips </t>
  </si>
  <si>
    <t>BBY58-03W E6327  (,,,,,,,)SC-76, SOD-323 Infineon</t>
  </si>
  <si>
    <t>BY134  (2A 600V 2000нс) DO-204</t>
  </si>
  <si>
    <t>BY228  (3A 1500V 1uS) DO-201  в заказе</t>
  </si>
  <si>
    <t>DO-201</t>
  </si>
  <si>
    <r>
      <t xml:space="preserve">BY228  (3A 1500V 1uS) </t>
    </r>
    <r>
      <rPr>
        <b/>
        <sz val="9"/>
        <color rgb="FFFF0000"/>
        <rFont val="Arial"/>
        <family val="2"/>
        <charset val="204"/>
      </rPr>
      <t>DO-201</t>
    </r>
    <r>
      <rPr>
        <sz val="9"/>
        <rFont val="Arial"/>
        <family val="2"/>
        <charset val="204"/>
      </rPr>
      <t>=BY255 3A 1300V  fast =DGP30</t>
    </r>
  </si>
  <si>
    <t>BY228 (3A 1500V 1uS) SOD-64 от 5шт</t>
  </si>
  <si>
    <t>SOD-64</t>
  </si>
  <si>
    <t xml:space="preserve">BY228 (3A 1500V 1uS) SOD-64 </t>
  </si>
  <si>
    <t xml:space="preserve">BY255 3A 1300V  fast      на заказ  от 20шт </t>
  </si>
  <si>
    <t>BY229X-600  (600V 8A 145ng) TO220F/2</t>
  </si>
  <si>
    <t xml:space="preserve"> TO220/2</t>
  </si>
  <si>
    <t xml:space="preserve">BY329-1200   (6A 1200V)  SOD-59 / TO220/2 на заказ  </t>
  </si>
  <si>
    <t>BY359F-1500 (7A 1500V)</t>
  </si>
  <si>
    <t xml:space="preserve">BY329X-1500S (6A 1500V) TO220F/2 на заказ  </t>
  </si>
  <si>
    <t xml:space="preserve">BY359-1500 (6A 1500V) TO220/2 на заказ  </t>
  </si>
  <si>
    <t xml:space="preserve">BY359F-1500B (6A 1500V) TO220F/2 на заказ  </t>
  </si>
  <si>
    <t>BY359X-1500 (7A 1500V)  TO220/2</t>
  </si>
  <si>
    <t xml:space="preserve">BY448  (4A 1500V) SOD-57   на заказ  </t>
  </si>
  <si>
    <t>BY459F-500  (пласм.)  (10A 500V &lt;350ns)TO220F/2</t>
  </si>
  <si>
    <t>BY459F-1500 (пласм.) (Damper 10A 1500V &lt;350ns) TO220F/2</t>
  </si>
  <si>
    <t>BY459-1500 (Damper 10A 1500V &lt;350ns) TO220/2</t>
  </si>
  <si>
    <t xml:space="preserve">BY8416  (003mA 16kV 100ns) SOD61AH    на заказ  </t>
  </si>
  <si>
    <t xml:space="preserve">BYD17J SOD87 NXP 1A 600V </t>
  </si>
  <si>
    <t>SOD87</t>
  </si>
  <si>
    <t xml:space="preserve">BYD37D SOD87 NXP 1.5А 200V </t>
  </si>
  <si>
    <t>DO214A</t>
  </si>
  <si>
    <t>BYG20G-E3 (Ultrafast 1,5A 400V 75 ns) DO-214AC (SMA)</t>
  </si>
  <si>
    <t>BYG21K/TR (Ultrafast 1,5A 800V 120 ns) DO-214AC (SMA)</t>
  </si>
  <si>
    <t>BYS10-45-E3/TR3 (BYS045)  (шоттки 1А, 45В) DO-214AC (SMA)</t>
  </si>
  <si>
    <t>DO-214AC</t>
  </si>
  <si>
    <t xml:space="preserve">BYS12-90   (шоттки 1А, 90В) DO214AC   на заказ  </t>
  </si>
  <si>
    <t xml:space="preserve">BYT12-PI-1000  (Fast 12A  1000V) TO220   на заказ  </t>
  </si>
  <si>
    <t>BYT13-800 (Fast 3A  800V) DO-201 демонтаж</t>
  </si>
  <si>
    <t>BYT52G (Fast 3A  800V) DO-201 демонтаж</t>
  </si>
  <si>
    <t>BYV10/30 (шоттки 1A 30V)</t>
  </si>
  <si>
    <t>BYV26E (Ultrafast 1A 1000V &lt;75nS)</t>
  </si>
  <si>
    <t xml:space="preserve">BYV29-400  (Ultrafast 9A 400V 500ns, &gt; 200mA )TO220/2    = 8ETU04 </t>
  </si>
  <si>
    <t>BYV42E-200 (200V 30A &lt;25ns) TO220  Ultrafast</t>
  </si>
  <si>
    <t xml:space="preserve">BYV95A-PH (200V  2А, 250ns ) SOD57 Fast  аналог КД258А </t>
  </si>
  <si>
    <t>SOD57</t>
  </si>
  <si>
    <t xml:space="preserve">BYV255V200  (200V  2*100A ) SOT227 DIODE MODULE 200V 100A ISOTOP IGBT  </t>
  </si>
  <si>
    <t>ISOTOP</t>
  </si>
  <si>
    <t>BYV1100/A52R (100V 1,7A ) SOD81 от 10шт</t>
  </si>
  <si>
    <t xml:space="preserve">BYV1100/A52R (100V 1,7A ) SOD81 </t>
  </si>
  <si>
    <t xml:space="preserve">BYW29E-150 TO220/2 (150V,8A 35ns,)   Ultrafast (ультрабыстрый)    на заказ </t>
  </si>
  <si>
    <t xml:space="preserve">BYW29-200G TO220/2  (200V,8A 35ns) Ultrafast (ультрабыстрый)  </t>
  </si>
  <si>
    <t>BYWF29-200 TO220F/2 Vishay General Semiconductor (200V,8A 35ns,)</t>
  </si>
  <si>
    <t>TO220F/2</t>
  </si>
  <si>
    <t>BYW80-200G TO220/2  ON 200V 8A 35ns</t>
  </si>
  <si>
    <t>BYW95CP (BYW95C) 600V 3А DO-201A    =КД257Д</t>
  </si>
  <si>
    <t>BYW96E 1000V 3А 300ns SOD64   =КД257Г</t>
  </si>
  <si>
    <t xml:space="preserve">BYW100-200 DO204AC STM 1.5A 200V High Efficiency Fast Recovery Rectifier Diode, </t>
  </si>
  <si>
    <t xml:space="preserve">BYX30-200R (200V  7,5A ) </t>
  </si>
  <si>
    <t>DO-4/1</t>
  </si>
  <si>
    <t>BYX42-200T (200V 10A 12W) =KY710 Tesla</t>
  </si>
  <si>
    <t xml:space="preserve">C011M-15 (ESC011M-15) (2 диода 5А,1600V,600V) TO220F/2  на заказ  демферный и модуляторный диоды в одном корпусе </t>
  </si>
  <si>
    <t>C80M (ERC80M-006)  TO220F/2 шоттки 5A 60V</t>
  </si>
  <si>
    <t>D3L20U TO220F/2  200V 2,5A Super Fast Recovery Rectifiers  демонтаж</t>
  </si>
  <si>
    <t>D5L20U</t>
  </si>
  <si>
    <t>DALC208SC6 (DALC) SOT23-6 ST диодная матрица</t>
  </si>
  <si>
    <t>SOT23-6</t>
  </si>
  <si>
    <t xml:space="preserve">DA112S1  (SS, 80V, 0,1A, &lt;6ns) SO8-150-1.27  на заказ </t>
  </si>
  <si>
    <t>DAP401  SIP5 на заказ  (сборка 4x1N4148 CC 80V 100mA)</t>
  </si>
  <si>
    <t>SOP-13</t>
  </si>
  <si>
    <t xml:space="preserve">DB3  ДИАКИ  (32V) DO-35 стекло  красные </t>
  </si>
  <si>
    <t>DB3  ДИАКИ  (32V) DO-35 стекло  голубые</t>
  </si>
  <si>
    <t xml:space="preserve">DB3  ДИАКИ  (32V) DO-41   </t>
  </si>
  <si>
    <t xml:space="preserve">DB4  ДИАКИ  (40V) (BR100-04) стекло (синии)  </t>
  </si>
  <si>
    <t>DMV32 сдвоенный Damper 6A 1500V &lt;185ns) TO220AB/5</t>
  </si>
  <si>
    <t>TO220AB</t>
  </si>
  <si>
    <t xml:space="preserve">DMV1500M ST (damper diod) 600/1500V 3/6A 50/125nS </t>
  </si>
  <si>
    <t xml:space="preserve">DWV1500M(F)  на заказ </t>
  </si>
  <si>
    <t>DSEK60-02A 60A 200V   35nS TO247/3</t>
  </si>
  <si>
    <t>TO247AD</t>
  </si>
  <si>
    <t>DSP45-12A TO247 IXYS</t>
  </si>
  <si>
    <t>ESAD92-02  (D92-02) 200V  2x20A 40nS  TO3PB (►l●l◄ сдвоенный с общим катодом)</t>
  </si>
  <si>
    <t>TO3P</t>
  </si>
  <si>
    <t xml:space="preserve">F06F150S TΟ-220F/2 6A 1500V   DAMPER DIODE демонтаж  </t>
  </si>
  <si>
    <t xml:space="preserve">F10L60U TΟ-220F/2 10A 600V ●-l◄-● Super Fast Recovery демонтаж  </t>
  </si>
  <si>
    <t>FCU20A40 (FAST 10A 400V 40nS) TO220 демонтаж</t>
  </si>
  <si>
    <t xml:space="preserve">FCQ08A04 TO220  (шоттки 8A 40V -►l-l◄- сдвоенный с общим катодом ) </t>
  </si>
  <si>
    <t>FCF10D60 Fast 10A 600V TO220F демонтаж</t>
  </si>
  <si>
    <t>FMEN-220A (EN220A (шоттки 20A 100V) TO220F демонтаж</t>
  </si>
  <si>
    <t xml:space="preserve">FEP16JT (16А 600В 35нс) TO220  (►l●l◄ сдвоенный с общим катодом) Ultrafast (ультрабыстрый) </t>
  </si>
  <si>
    <t>TO220-3</t>
  </si>
  <si>
    <t xml:space="preserve">FEP16DT (16А 200В 35нс) TO220  (►l●l◄ сдвоенный с общим катодом) Ultrafast (ультрабыстрый) </t>
  </si>
  <si>
    <r>
      <t>FEP16DTA (16А 200В 35нс) TO220 (</t>
    </r>
    <r>
      <rPr>
        <b/>
        <sz val="9"/>
        <color rgb="FFFF0000"/>
        <rFont val="Arial"/>
        <family val="2"/>
        <charset val="204"/>
      </rPr>
      <t>-l◄●►l-</t>
    </r>
    <r>
      <rPr>
        <b/>
        <sz val="9"/>
        <rFont val="Arial"/>
        <family val="2"/>
        <charset val="204"/>
      </rPr>
      <t xml:space="preserve"> </t>
    </r>
    <r>
      <rPr>
        <sz val="9"/>
        <rFont val="Arial"/>
        <family val="2"/>
        <charset val="204"/>
      </rPr>
      <t xml:space="preserve">сдвоенный с общим анодом) сдвоенный  общий анод, Ultrafast (ультрабыстрый) </t>
    </r>
  </si>
  <si>
    <t xml:space="preserve">FEP16DTD (16А 200В 35нс) TO220  (-►l●►l- два последовательных диода) Ultrafast (ультрабыстрый) </t>
  </si>
  <si>
    <t>FSF10A60 TO220F/2 10A 600V   ●-l◄-● ULTRAFAST демонтаж</t>
  </si>
  <si>
    <t>FMBG02S TO220F/2   ●-l◄-● ULTRAFAST демонтаж</t>
  </si>
  <si>
    <t>FMCG28L TO220F/2 5A 800V  ●-l◄-● ULTRAFAST демонтаж</t>
  </si>
  <si>
    <t>FMXG12S TO220F/2 5A 200V  ●-l◄-● ULTRAFAST демонтаж</t>
  </si>
  <si>
    <t>FML33S (20A 300V 50ns) TO3PF (-►l-l◄- сдвоенный с общим катодом ) =FMG33S</t>
  </si>
  <si>
    <t>TO3PF</t>
  </si>
  <si>
    <t>FMLM02S TO220F 5A 200V   ●-l◄-● ULTRAFAST демонтаж</t>
  </si>
  <si>
    <t>FMLG02S TO220F/2   ●-l◄-● демонтаж</t>
  </si>
  <si>
    <t>FMNG12S TO220F/2   ●-l◄-● демонтаж</t>
  </si>
  <si>
    <t>FMLG13  TO220F/2 5A 600V Ultra Fast Recovery,   демонтаж</t>
  </si>
  <si>
    <t>FMP3FU  Damper 5A 1500/600V TO3PF (-►l●►l- два последовательных диода)</t>
  </si>
  <si>
    <t>FFA60UP30DN TU 60A 300V= 60F30</t>
  </si>
  <si>
    <t>FFAF30U60DN  (Ultrafast 30A 600V  90nsV) TO-3  (неизол.)</t>
  </si>
  <si>
    <t xml:space="preserve">TO3PF </t>
  </si>
  <si>
    <t>FFP30S60STU (F30S60S)TO220/2 Fairchlid   30A 600V Rectifier Diode  (1H08AC)</t>
  </si>
  <si>
    <t xml:space="preserve">FFPF06U20DN (6A 200V) TO220F на заказ </t>
  </si>
  <si>
    <t>FFPF60B150DS (F60B150DS) (1500V/600V 6A/20A ) TO220F Fairchild = DMV1500SDFD</t>
  </si>
  <si>
    <t>FSU05B60 Ultra Fast Recovery, 600В, 5А, TO220F/2  (2 ножки)</t>
  </si>
  <si>
    <t xml:space="preserve">FR1K  (1A 800V,500ns) корп.SMB/DO-214AA SMD </t>
  </si>
  <si>
    <t xml:space="preserve">DO-214AA </t>
  </si>
  <si>
    <t xml:space="preserve">FR2B  (2A 100V,500ns) корп.SMB/DO-214AA SMD </t>
  </si>
  <si>
    <t>FR2G  (2A 400V,500ns) корп.SMB/DO-214AA SMD =FS2G = RS2G</t>
  </si>
  <si>
    <t>UF2K (2A 800V) Ultrafast (ультрабыстрый) SMB/DO-214AA</t>
  </si>
  <si>
    <t>FR102 (1A 100V,150ns) DO-41</t>
  </si>
  <si>
    <t>FR107 (RS1M) (1A 1000V,500ns) корп. SMA/DO-214AC</t>
  </si>
  <si>
    <t xml:space="preserve">FR157  (1,5A 1000V,500ns)=BA157,BA159 DO-41
</t>
  </si>
  <si>
    <t xml:space="preserve">YG902C2R (10A 200V 35ns) TO220F15 Fast Recovery Rectifier
</t>
  </si>
  <si>
    <t xml:space="preserve">R2000 (0,5A 2000V)  DO-41 высоковольтный выпрямительный диод =RP1H Diode Switching 2KV 0.1A 2-Pin
</t>
  </si>
  <si>
    <t>R3000 (0,2A 3000V)  DO-15 высоковольтный выпрямительный диод на заказ от 30шт</t>
  </si>
  <si>
    <t>R3000 (0,2A 4000V)  DO-15 высоковольтный выпрямительный диод на заказ от 10шт</t>
  </si>
  <si>
    <t>R5000 (0,2A 5000V) DO-15 высоковольтный выпрямительный диод</t>
  </si>
  <si>
    <t>2СL73 (5mA 12kV) 2cl-10мм (DO-41) (3x10)  высоковольтный выпрямительный диод</t>
  </si>
  <si>
    <t>2СL75 (5mA 16kV) 2cl-10мм (DO-41) (3x10)  высоковольтный выпрямительный диод</t>
  </si>
  <si>
    <t>2CL77 (5mA 20kV) 2cl-20мм (DO-41) (3x20)   высоковольтный выпрямительный диод</t>
  </si>
  <si>
    <t>RGP02-12E (0,5A 1200V)  DO-15 высоковольтный выпрямительный диод на заказ от 5шт</t>
  </si>
  <si>
    <t xml:space="preserve">RGP30M (3A 1000V)  DO-15 высоковольтный выпрямительный диод на заказ </t>
  </si>
  <si>
    <t>RL157 (2A 600V 500 ns)</t>
  </si>
  <si>
    <t>RL205 (2A 600V 500 ns)</t>
  </si>
  <si>
    <t>D015</t>
  </si>
  <si>
    <r>
      <t xml:space="preserve">RL207 </t>
    </r>
    <r>
      <rPr>
        <b/>
        <sz val="9"/>
        <color indexed="10"/>
        <rFont val="Arial"/>
        <family val="2"/>
        <charset val="204"/>
      </rPr>
      <t xml:space="preserve">(2A07) </t>
    </r>
    <r>
      <rPr>
        <sz val="9"/>
        <rFont val="Arial"/>
        <family val="2"/>
        <charset val="204"/>
      </rPr>
      <t>(2A 1000V 500ns) = BY298= FR204=Защитный диод: ZRM11C, 1000V, 1.2A</t>
    </r>
  </si>
  <si>
    <t xml:space="preserve">FR207 (2A 1000V 500ns ) =GR210=RL207 (2A07) =RS2M FS2M fast 2A 1000V =1N5397-5399 </t>
  </si>
  <si>
    <r>
      <t xml:space="preserve">FR257 (2,5A 1000V)  D015 </t>
    </r>
    <r>
      <rPr>
        <sz val="9"/>
        <color rgb="FFFF0000"/>
        <rFont val="Arial"/>
        <family val="2"/>
        <charset val="204"/>
      </rPr>
      <t xml:space="preserve"> В ЗАКАЗЕ</t>
    </r>
  </si>
  <si>
    <t xml:space="preserve">FR306 (3A 800V) на заказ </t>
  </si>
  <si>
    <t>FR307 (3A 1000V) DO-27 DO-201  (от 10шт)</t>
  </si>
  <si>
    <t xml:space="preserve">FR307 (3A 1000V) DO-27 DO-201 =RL257=BYT53G  = 30DF6= 1R5GU41 400V 1.5A Di-fast </t>
  </si>
  <si>
    <t>FR607 (6A 1000V)</t>
  </si>
  <si>
    <t xml:space="preserve">HER107  1А 800V  75ns  DO-41 </t>
  </si>
  <si>
    <t>HER108  1А 1000V  75ns  DO-41  от 50шт</t>
  </si>
  <si>
    <t xml:space="preserve">HER108  1А 1000V  75ns  DO-41 </t>
  </si>
  <si>
    <t>HER157 1,5A 800V 75ns  от 100шт в заказе</t>
  </si>
  <si>
    <t>HER157 1,5A 800V 75ns  от 50шт</t>
  </si>
  <si>
    <t xml:space="preserve">HER157 1,5A 800V 75ns </t>
  </si>
  <si>
    <t>HER203  2A 200V 50ns DO-15</t>
  </si>
  <si>
    <t>HER207 2A 800V 75ns  DO-15</t>
  </si>
  <si>
    <t>HER208 2А 1000V  75ns DO-15</t>
  </si>
  <si>
    <t xml:space="preserve">HER306 3А 600В 75ns  DO-27 DO-201 </t>
  </si>
  <si>
    <t xml:space="preserve">HER307 3A 1000V,70ns </t>
  </si>
  <si>
    <t xml:space="preserve">HER308 3А 1000V  75ns DO-27 </t>
  </si>
  <si>
    <t>HER508 5А 1000V  75ns</t>
  </si>
  <si>
    <t>HER605 6A 400V,50ns (d=9mm)</t>
  </si>
  <si>
    <t>HFA08TB120 TO220/2  (8A 1200V )</t>
  </si>
  <si>
    <t>HFA15TB60 TO220/2  (15A 600V 60нс )</t>
  </si>
  <si>
    <t xml:space="preserve">HFA16TB120 TO220/2 (16A 1200V 30ns) ? DSEP12-12AS-D 1200В 15A </t>
  </si>
  <si>
    <t>HFA25TB60 IR TO220/2 (25A 600V)   75ns) демонтаж</t>
  </si>
  <si>
    <t>HFA30PB120  (30A 1200V 47нс) TO247AC</t>
  </si>
  <si>
    <t>KY710  (10A 200V  12W) Tesla=BYX42-200T</t>
  </si>
  <si>
    <t>KY715  (20A 100V ) Tesla Case D31</t>
  </si>
  <si>
    <t>KY719  (20A 480V) Tesla Case D31</t>
  </si>
  <si>
    <t>MA7D56 (MA3D756) (сдвоенный шоттки 10A 60V) TO220</t>
  </si>
  <si>
    <t>MBR735 (B735) (шоттки 7A 35V) TO220/2</t>
  </si>
  <si>
    <t xml:space="preserve">MBR745 (B745) (шоттки 7A 45V) TO220/2  </t>
  </si>
  <si>
    <t xml:space="preserve">MBR745 (MBR745) IR (шоттки 7A 45V) TO220/2  </t>
  </si>
  <si>
    <t>MBR750 (B750) (шоттки 7A 50V) TO220/2</t>
  </si>
  <si>
    <t xml:space="preserve">MBR1035 (B1035)  (шоттки 10A 35V) TO220/2 =2Д219Б </t>
  </si>
  <si>
    <t>MBR1035CT (MBR1035CT) ( шоттки 10A 35V) TO220</t>
  </si>
  <si>
    <t>MBR1045 (B1045) ON ( шоттки 10A 45V) TO220/2</t>
  </si>
  <si>
    <t>MBR1045 (B1045)  ( шоттки 10A 45V) TO220/2</t>
  </si>
  <si>
    <t>MBR1060 (SR1060) ( шоттки 10A 60V) TO220/2</t>
  </si>
  <si>
    <r>
      <t xml:space="preserve">MBR10100  (MBR10100) (шоттки 10A 100V) </t>
    </r>
    <r>
      <rPr>
        <b/>
        <sz val="9"/>
        <color rgb="FF00B050"/>
        <rFont val="Arial"/>
        <family val="2"/>
        <charset val="204"/>
      </rPr>
      <t>TO220/2</t>
    </r>
  </si>
  <si>
    <r>
      <t xml:space="preserve">MBR10100CT (MBR10100CT) Elecsuper </t>
    </r>
    <r>
      <rPr>
        <b/>
        <sz val="9"/>
        <color rgb="FF0000FF"/>
        <rFont val="Arial"/>
        <family val="2"/>
        <charset val="204"/>
      </rPr>
      <t xml:space="preserve">TO220 </t>
    </r>
    <r>
      <rPr>
        <sz val="9"/>
        <rFont val="Arial"/>
        <family val="2"/>
        <charset val="204"/>
      </rPr>
      <t>(сдвоенный шоттки 10A 100V)   =MBR10B100</t>
    </r>
  </si>
  <si>
    <r>
      <t xml:space="preserve">MBR10100CT (MBR10100CT) ON </t>
    </r>
    <r>
      <rPr>
        <b/>
        <sz val="9"/>
        <color rgb="FF0000FF"/>
        <rFont val="Arial"/>
        <family val="2"/>
        <charset val="204"/>
      </rPr>
      <t xml:space="preserve">TO220 </t>
    </r>
    <r>
      <rPr>
        <sz val="9"/>
        <rFont val="Arial"/>
        <family val="2"/>
        <charset val="204"/>
      </rPr>
      <t>(сдвоенный шоттки 10A 100V)   =MBR10B100</t>
    </r>
  </si>
  <si>
    <r>
      <t>MBR</t>
    </r>
    <r>
      <rPr>
        <sz val="9"/>
        <color rgb="FFFF0000"/>
        <rFont val="Arial"/>
        <family val="2"/>
        <charset val="204"/>
      </rPr>
      <t>F</t>
    </r>
    <r>
      <rPr>
        <sz val="9"/>
        <rFont val="Arial"/>
        <family val="2"/>
        <charset val="204"/>
      </rPr>
      <t xml:space="preserve">10100CT (шоттки 10A 100V) </t>
    </r>
    <r>
      <rPr>
        <b/>
        <sz val="9"/>
        <color rgb="FFFF0000"/>
        <rFont val="Arial"/>
        <family val="2"/>
        <charset val="204"/>
      </rPr>
      <t>TO220F/3 ONS</t>
    </r>
  </si>
  <si>
    <r>
      <t xml:space="preserve">MBRB10100CT (B10100G) </t>
    </r>
    <r>
      <rPr>
        <b/>
        <sz val="9"/>
        <color rgb="FFFF3300"/>
        <rFont val="Arial"/>
        <family val="2"/>
        <charset val="204"/>
      </rPr>
      <t xml:space="preserve">TO263 </t>
    </r>
    <r>
      <rPr>
        <sz val="9"/>
        <rFont val="Arial"/>
        <family val="2"/>
        <charset val="204"/>
      </rPr>
      <t xml:space="preserve">(сдвоенный шоттки 10A 100V)   </t>
    </r>
  </si>
  <si>
    <r>
      <t xml:space="preserve">MBR10150CT TO220 (сдвоенный шоттки 10A 150V) </t>
    </r>
    <r>
      <rPr>
        <sz val="9"/>
        <rFont val="Arial"/>
        <family val="2"/>
        <charset val="204"/>
      </rPr>
      <t>= 2CZ10150</t>
    </r>
  </si>
  <si>
    <t>MBR10150CT TO220 (сдвоенный шоттки 10A 150V) на заказ от 10шт</t>
  </si>
  <si>
    <t xml:space="preserve">MBR1535CT (B1535) (сдвоенный шоттки 15A 35V) TO220  </t>
  </si>
  <si>
    <r>
      <t xml:space="preserve">MBR1545CT </t>
    </r>
    <r>
      <rPr>
        <b/>
        <sz val="9"/>
        <color rgb="FF0000FF"/>
        <rFont val="Arial"/>
        <family val="2"/>
        <charset val="204"/>
      </rPr>
      <t xml:space="preserve">(PBYR1545CT) NXP </t>
    </r>
    <r>
      <rPr>
        <sz val="9"/>
        <rFont val="Arial"/>
        <family val="2"/>
        <charset val="204"/>
      </rPr>
      <t xml:space="preserve">(сдвоенный шоттки 15A 45V) TO220  </t>
    </r>
  </si>
  <si>
    <t xml:space="preserve">MBR1545CT (MBR1545CT) IR (сдвоенный шоттки 15A 45V) TO220  </t>
  </si>
  <si>
    <t>MBR1560CT MOS (сдвоенный шоттки 15A 60V) TO220</t>
  </si>
  <si>
    <t xml:space="preserve">MBR1645 (B1645)  (шоттки 16A 45V)  TO220/2 </t>
  </si>
  <si>
    <t>MBR2035 (B2035)  (сдвоенный шоттки 20A 35V) TO220</t>
  </si>
  <si>
    <r>
      <t xml:space="preserve">SDURF1040CT    (Ultrafast 10A 400V) </t>
    </r>
    <r>
      <rPr>
        <sz val="9"/>
        <rFont val="Arial"/>
        <family val="2"/>
        <charset val="204"/>
      </rPr>
      <t xml:space="preserve"> (►l●l◄</t>
    </r>
    <r>
      <rPr>
        <sz val="9"/>
        <color indexed="10"/>
        <rFont val="Arial"/>
        <family val="2"/>
        <charset val="204"/>
      </rPr>
      <t xml:space="preserve">сдвоенный с общим катод) TO220F </t>
    </r>
    <r>
      <rPr>
        <b/>
        <sz val="9"/>
        <color rgb="FF0000FF"/>
        <rFont val="Arial"/>
        <family val="2"/>
        <charset val="204"/>
      </rPr>
      <t>демонтаж</t>
    </r>
  </si>
  <si>
    <r>
      <t>SDURF1040CT</t>
    </r>
    <r>
      <rPr>
        <b/>
        <sz val="9"/>
        <color rgb="FF0000FF"/>
        <rFont val="Arial"/>
        <family val="2"/>
        <charset val="204"/>
      </rPr>
      <t>R</t>
    </r>
    <r>
      <rPr>
        <sz val="9"/>
        <color indexed="10"/>
        <rFont val="Arial"/>
        <family val="2"/>
        <charset val="204"/>
      </rPr>
      <t xml:space="preserve"> (Ultrafast 10A 400V) (</t>
    </r>
    <r>
      <rPr>
        <sz val="9"/>
        <color rgb="FFFF0000"/>
        <rFont val="Arial"/>
        <family val="2"/>
        <charset val="204"/>
      </rPr>
      <t>◄l●l►</t>
    </r>
    <r>
      <rPr>
        <sz val="9"/>
        <color indexed="10"/>
        <rFont val="Arial"/>
        <family val="2"/>
        <charset val="204"/>
      </rPr>
      <t>сдвоенный с общим анодом) TO220F</t>
    </r>
    <r>
      <rPr>
        <b/>
        <sz val="9"/>
        <color rgb="FF0000FF"/>
        <rFont val="Arial"/>
        <family val="2"/>
        <charset val="204"/>
      </rPr>
      <t xml:space="preserve"> демонтаж</t>
    </r>
  </si>
  <si>
    <t>SBL1040CT (сдвоенный шоттки 2x10A 40V) TO220  (►l●l◄сдвоенный с общим катодом =SRF1040C=SBR1040CT=SB104=ESAC82M-004</t>
  </si>
  <si>
    <t>SB2040CT  (сдвоенный шоттки 20A 40V) TO220 (►l●l◄сдвоенный с общим катодом)</t>
  </si>
  <si>
    <t xml:space="preserve">SBL2040CT (сдвоенный шоттки 20A 40V) TO220 (►l●l◄сдвоенный с общим катодом) </t>
  </si>
  <si>
    <r>
      <t xml:space="preserve">SBL2040CT (сдвоенный шоттки 20A 40V) TO220 (►l●l◄сдвоенный с общим катодом)  </t>
    </r>
    <r>
      <rPr>
        <b/>
        <sz val="9"/>
        <rFont val="Arial"/>
        <family val="2"/>
        <charset val="204"/>
      </rPr>
      <t>демонтаж</t>
    </r>
  </si>
  <si>
    <r>
      <t xml:space="preserve">SB2040CT (сдвоенный шоттки 20A 40V) TO220 (►l●l◄сдвоенный с общим катодом)  </t>
    </r>
    <r>
      <rPr>
        <b/>
        <sz val="9"/>
        <rFont val="Arial"/>
        <family val="2"/>
        <charset val="204"/>
      </rPr>
      <t>демонтаж</t>
    </r>
  </si>
  <si>
    <t xml:space="preserve">SBL2040PT (сдвоенный шоттки 20A 40V) VISH TO247AC (►l●l◄сдвоенный с общим катодом) </t>
  </si>
  <si>
    <t>SBL2045PT (сдвоенный шоттки 20A 45V)TO247AC</t>
  </si>
  <si>
    <t xml:space="preserve">STPS20H100CT сдвоенный шоттки TO220 (2х10A 100V)   общий катод  </t>
  </si>
  <si>
    <r>
      <t xml:space="preserve">SBL2060CT (сдвоенный шоттки 20A 40V) TO220 </t>
    </r>
    <r>
      <rPr>
        <b/>
        <sz val="9"/>
        <rFont val="Arial"/>
        <family val="2"/>
        <charset val="204"/>
      </rPr>
      <t>демонтаж</t>
    </r>
  </si>
  <si>
    <t>MBR2060CT (SB2060CT) PEC (сдвоенный шоттки 20A 60V) TO220</t>
  </si>
  <si>
    <r>
      <t xml:space="preserve">MBR20100 (SR20100) (шоттки 20A 100V) </t>
    </r>
    <r>
      <rPr>
        <b/>
        <sz val="9"/>
        <color rgb="FF0000FF"/>
        <rFont val="Arial"/>
        <family val="2"/>
        <charset val="204"/>
      </rPr>
      <t>TO220/2</t>
    </r>
    <r>
      <rPr>
        <sz val="9"/>
        <rFont val="Arial"/>
        <family val="2"/>
        <charset val="204"/>
      </rPr>
      <t xml:space="preserve"> --l◄--</t>
    </r>
  </si>
  <si>
    <t>MBR20100CT демонтаж  (сдвоенный шоттки 2х10A 100V) TO220/3 =SR16100</t>
  </si>
  <si>
    <t xml:space="preserve">MBR20100CT MIC  (сдвоенный шоттки 2х10A 100V) TO220/3 </t>
  </si>
  <si>
    <r>
      <t>MBR</t>
    </r>
    <r>
      <rPr>
        <sz val="9"/>
        <color rgb="FFFF0000"/>
        <rFont val="Arial"/>
        <family val="2"/>
        <charset val="204"/>
      </rPr>
      <t>F</t>
    </r>
    <r>
      <rPr>
        <sz val="9"/>
        <rFont val="Arial"/>
        <family val="2"/>
        <charset val="204"/>
      </rPr>
      <t xml:space="preserve">20100CT (B20100G) </t>
    </r>
    <r>
      <rPr>
        <b/>
        <sz val="9"/>
        <color rgb="FFFF0000"/>
        <rFont val="Arial"/>
        <family val="2"/>
        <charset val="204"/>
      </rPr>
      <t xml:space="preserve">TO220F </t>
    </r>
    <r>
      <rPr>
        <sz val="9"/>
        <rFont val="Arial"/>
        <family val="2"/>
        <charset val="204"/>
      </rPr>
      <t>(сдвоенный шоттки 20A 100V) =MBR20B100FCTH</t>
    </r>
  </si>
  <si>
    <r>
      <t xml:space="preserve">MBRB20200CTT4G (B20200G) ON </t>
    </r>
    <r>
      <rPr>
        <b/>
        <sz val="9"/>
        <color rgb="FF0000FF"/>
        <rFont val="Arial"/>
        <family val="2"/>
        <charset val="204"/>
      </rPr>
      <t>TO263/2</t>
    </r>
    <r>
      <rPr>
        <sz val="9"/>
        <rFont val="Arial"/>
        <family val="2"/>
        <charset val="204"/>
      </rPr>
      <t xml:space="preserve"> (20A 100V) </t>
    </r>
  </si>
  <si>
    <t>SB20200 (сдвоенный шоттки 20A 200V) TO220F/3 =MBRF20200</t>
  </si>
  <si>
    <t>MBR20200CTG (сдвоенный шоттки 20A 200V) TO220 =SB20200 =YG225C2=FCF10A20=SBR20A200CTFP</t>
  </si>
  <si>
    <t xml:space="preserve">MBR2545CT (сдвоенный шоттки 25A 45V) TO220 </t>
  </si>
  <si>
    <t xml:space="preserve">MBR25100CT (сдвоенный шоттки 25A 100V) TO220  </t>
  </si>
  <si>
    <t>SR25100CT (сдвоенный шоттки 25A 100V) TO220</t>
  </si>
  <si>
    <t>SBL3040PT (сдвоенный шоттки 2x30A 40V) TO247AC  =S15D40C(2х15A 40V)</t>
  </si>
  <si>
    <t>SBL3040PT (сдвоенный шоттки 2x30A 40V) TO247AC  монтаж</t>
  </si>
  <si>
    <t xml:space="preserve">MBR3045PT (сдвоенный шоттки 30A 45V)  TO247AC =?=STPS3045CW  </t>
  </si>
  <si>
    <t xml:space="preserve">PBYR3045PT (сдвоенный шоттки 30A 45V) TO3P  =?=STPS3045CW  </t>
  </si>
  <si>
    <t>SR3060CT  (сдвоенный шоттки 30A 60V) TO220 (►l●l◄сдвоенный с общим катодом)</t>
  </si>
  <si>
    <t>T0220</t>
  </si>
  <si>
    <t xml:space="preserve">MBR3060PTG TO247 (сдвоенный шоттки 60V 2х15A 0.65V общий катод  = STPS3060CW
</t>
  </si>
  <si>
    <t>MBRB30100CT (сдвоенный шоттки 30A 100V) TO263  3-Pin(2+Tab) D2PAK</t>
  </si>
  <si>
    <t xml:space="preserve">MBR30100CT (сдвоенный шоттки 30A 100V) TO220 = STPS30H100CT </t>
  </si>
  <si>
    <t>PBYR30100WT (сдвоенный шоттки 30A 100V) TO3P</t>
  </si>
  <si>
    <t xml:space="preserve">STPS30H100CT (сдвоенный шоттки 30A 100V) TO220 =MBR30100CT </t>
  </si>
  <si>
    <t>MBR4045CT (сдвоенный шоттки 40A 45V) TO220 от 5шт</t>
  </si>
  <si>
    <t>MBR4045CT (сдвоенный шоттки 40A 45V) TO220</t>
  </si>
  <si>
    <t>STPS6045CW (сдвоенный шоттки  60A 45V)  TO247AC</t>
  </si>
  <si>
    <t>MBR4045WTP (сдвоенный шоттки 40A 45V) TO247AC</t>
  </si>
  <si>
    <t>MBR4045PT (сдвоенный шоттки  40A 45V) TO247AC    =STPS30L75</t>
  </si>
  <si>
    <t xml:space="preserve">MBR4060PT (сдвоенный шоттки  40A 60V) TO247AC </t>
  </si>
  <si>
    <t xml:space="preserve">MBR6045WT (сдвоенный шоттки 60A 45V) TO247AC </t>
  </si>
  <si>
    <t>DSA80C100PB (сдвоенный шоттки 2X40A 100V) TO220</t>
  </si>
  <si>
    <t>MUR160RLG (1A 600V&lt;50nS) DO41 на заказ от 10шт</t>
  </si>
  <si>
    <t>MUR1100E (1A 1000V &lt;75nS) DO41</t>
  </si>
  <si>
    <t>MUR460  (4A 600V 60nS) DO201 от 5шт</t>
  </si>
  <si>
    <t xml:space="preserve">MUR460  (4A 600V 60nS) DO201 </t>
  </si>
  <si>
    <t>MUR480E (4A 800V &lt;25nS) DO201</t>
  </si>
  <si>
    <t xml:space="preserve">MUR1560G (U1560) (15A 600V 50nS) TO220/2  =15ETH06 (Hyperfast 15A 600V &lt;35nS) TO220/2 DSEP15-06A </t>
  </si>
  <si>
    <r>
      <t xml:space="preserve">MUR1620CT (2x8A 200V 35ns) TO220 </t>
    </r>
    <r>
      <rPr>
        <sz val="9"/>
        <color indexed="10"/>
        <rFont val="Arial"/>
        <family val="2"/>
        <charset val="204"/>
      </rPr>
      <t xml:space="preserve"> =U1620 =UFF100-02 (10A 200V) = ,,,=UFF80-015</t>
    </r>
  </si>
  <si>
    <t>MUR1660CT (2x8A 600V,60ns) TO220 Fair</t>
  </si>
  <si>
    <t>MUR2020CT (2x10A 200V 35ns) TO220 (►l●l◄сдвоенный с общим катодом) =STPS20120CT =BYV32E-200=F20C20=U2020</t>
  </si>
  <si>
    <r>
      <t>MUR2020CT</t>
    </r>
    <r>
      <rPr>
        <sz val="9"/>
        <color rgb="FF0000FF"/>
        <rFont val="Arial"/>
        <family val="2"/>
        <charset val="204"/>
      </rPr>
      <t>R</t>
    </r>
    <r>
      <rPr>
        <sz val="9"/>
        <color indexed="10"/>
        <rFont val="Arial"/>
        <family val="2"/>
        <charset val="204"/>
      </rPr>
      <t xml:space="preserve"> (2x10A 200V 35ns ) TO220</t>
    </r>
    <r>
      <rPr>
        <sz val="9"/>
        <color rgb="FF0000FF"/>
        <rFont val="Arial"/>
        <family val="2"/>
        <charset val="204"/>
      </rPr>
      <t xml:space="preserve"> (l◄-►l </t>
    </r>
    <r>
      <rPr>
        <sz val="9"/>
        <color indexed="10"/>
        <rFont val="Arial"/>
        <family val="2"/>
        <charset val="204"/>
      </rPr>
      <t xml:space="preserve">сдвоенный с общим анодом)   на заказ </t>
    </r>
  </si>
  <si>
    <t xml:space="preserve">MUR3020WT  (2x15A 200V) TO3P  </t>
  </si>
  <si>
    <t xml:space="preserve">MUR3020WT  (2x15A 200V)TO3P </t>
  </si>
  <si>
    <t xml:space="preserve">MUR3020PTG (30A 200V 35ns) TO-218AC (SOT93)   </t>
  </si>
  <si>
    <t xml:space="preserve">MUR3040PTG (30A 400V 60ns) TO-218AC (SOT93) </t>
  </si>
  <si>
    <t xml:space="preserve">MUR3060PTG (MUR3060PT)(Ultrafast 21x15A 600V  60ns) TO-218AC (SOT93) </t>
  </si>
  <si>
    <t>MUR3060WT (Ultrafast 21x15A 600V  60ns) TO247  В ЗАКАЗЕ</t>
  </si>
  <si>
    <r>
      <t xml:space="preserve">RURG3060 Ultrafast </t>
    </r>
    <r>
      <rPr>
        <b/>
        <sz val="9"/>
        <color rgb="FFFF0000"/>
        <rFont val="Arial"/>
        <family val="2"/>
        <charset val="204"/>
      </rPr>
      <t xml:space="preserve">30A 600V </t>
    </r>
    <r>
      <rPr>
        <sz val="9"/>
        <color rgb="FF0000FF"/>
        <rFont val="Arial"/>
        <family val="2"/>
        <charset val="204"/>
      </rPr>
      <t xml:space="preserve">TO247/2 </t>
    </r>
    <r>
      <rPr>
        <b/>
        <sz val="9"/>
        <color rgb="FFFF0000"/>
        <rFont val="Arial"/>
        <family val="2"/>
        <charset val="204"/>
      </rPr>
      <t xml:space="preserve"> =RHRG3060 STTH30R06W TO247/2</t>
    </r>
  </si>
  <si>
    <r>
      <t>R</t>
    </r>
    <r>
      <rPr>
        <b/>
        <sz val="9"/>
        <color rgb="FFFF0000"/>
        <rFont val="Arial"/>
        <family val="2"/>
        <charset val="204"/>
      </rPr>
      <t>H</t>
    </r>
    <r>
      <rPr>
        <sz val="9"/>
        <rFont val="Arial"/>
        <family val="2"/>
        <charset val="204"/>
      </rPr>
      <t xml:space="preserve">RG3060C Ultrafast </t>
    </r>
    <r>
      <rPr>
        <b/>
        <sz val="9"/>
        <color rgb="FFFF0000"/>
        <rFont val="Arial"/>
        <family val="2"/>
        <charset val="204"/>
      </rPr>
      <t xml:space="preserve">2Х30A 600V </t>
    </r>
    <r>
      <rPr>
        <sz val="9"/>
        <color rgb="FF0000FF"/>
        <rFont val="Arial"/>
        <family val="2"/>
        <charset val="204"/>
      </rPr>
      <t xml:space="preserve">TO247/3 </t>
    </r>
    <r>
      <rPr>
        <b/>
        <sz val="9"/>
        <color rgb="FFFF0000"/>
        <rFont val="Arial"/>
        <family val="2"/>
        <charset val="204"/>
      </rPr>
      <t xml:space="preserve"> </t>
    </r>
    <r>
      <rPr>
        <sz val="9"/>
        <rFont val="Arial"/>
        <family val="2"/>
        <charset val="204"/>
      </rPr>
      <t xml:space="preserve"> = RURG3060CC =STTH30R06CW =30EPH06   </t>
    </r>
  </si>
  <si>
    <r>
      <t xml:space="preserve">RHRG30120 TO247 </t>
    </r>
    <r>
      <rPr>
        <b/>
        <sz val="9"/>
        <color rgb="FFFF0000"/>
        <rFont val="Arial"/>
        <family val="2"/>
        <charset val="204"/>
      </rPr>
      <t>30A</t>
    </r>
    <r>
      <rPr>
        <sz val="9"/>
        <rFont val="Arial"/>
        <family val="2"/>
        <charset val="204"/>
      </rPr>
      <t xml:space="preserve"> </t>
    </r>
    <r>
      <rPr>
        <b/>
        <sz val="9"/>
        <color rgb="FFFF0000"/>
        <rFont val="Arial"/>
        <family val="2"/>
        <charset val="204"/>
      </rPr>
      <t xml:space="preserve">1200V </t>
    </r>
    <r>
      <rPr>
        <sz val="9"/>
        <rFont val="Arial"/>
        <family val="2"/>
        <charset val="204"/>
      </rPr>
      <t xml:space="preserve">  </t>
    </r>
  </si>
  <si>
    <r>
      <t xml:space="preserve">MUR6030NCT </t>
    </r>
    <r>
      <rPr>
        <b/>
        <sz val="9"/>
        <rFont val="Arial"/>
        <family val="2"/>
        <charset val="204"/>
      </rPr>
      <t>60A 300V Fast recovery diode</t>
    </r>
    <r>
      <rPr>
        <sz val="9"/>
        <color indexed="10"/>
        <rFont val="Arial"/>
        <family val="2"/>
        <charset val="204"/>
      </rPr>
      <t xml:space="preserve"> TO-3PN WXDH =MUR6030DCT=MUR6030BCT разные корпуса</t>
    </r>
  </si>
  <si>
    <r>
      <t>RHRP1560 (SR1560) (Hyperfast 15А 600V &lt;35nS) TO220/2 =BYC8-600 = STTH15R06D =</t>
    </r>
    <r>
      <rPr>
        <b/>
        <sz val="9"/>
        <color rgb="FFFF3300"/>
        <rFont val="Arial"/>
        <family val="2"/>
        <charset val="204"/>
      </rPr>
      <t>15ETH06</t>
    </r>
    <r>
      <rPr>
        <sz val="9"/>
        <rFont val="Arial"/>
        <family val="2"/>
        <charset val="204"/>
      </rPr>
      <t xml:space="preserve"> (600V 15A &lt;35nS) </t>
    </r>
  </si>
  <si>
    <t xml:space="preserve">RHRP15120 (Hyperfast 15А 1200V &lt;65nS) TO220/2 </t>
  </si>
  <si>
    <t>SFAF806G (SUPER FAST 8A 400V 35nS) TO220F/2 демонтаж</t>
  </si>
  <si>
    <t>SF10A400H Ultrafast 10A 400V TO220F/2 демонтаж  НАЙТИ</t>
  </si>
  <si>
    <t>UD1006</t>
  </si>
  <si>
    <r>
      <t xml:space="preserve">SF20LC30 (F20LC30)  (Ultrafast (ультрабыстрый) 20A 300V) </t>
    </r>
    <r>
      <rPr>
        <b/>
        <sz val="9"/>
        <color rgb="FF0000FF"/>
        <rFont val="Arial"/>
        <family val="2"/>
        <charset val="204"/>
      </rPr>
      <t>TO263-2</t>
    </r>
    <r>
      <rPr>
        <sz val="9"/>
        <color indexed="10"/>
        <rFont val="Arial"/>
        <family val="2"/>
        <charset val="204"/>
      </rPr>
      <t xml:space="preserve"> демонтаж</t>
    </r>
  </si>
  <si>
    <r>
      <t xml:space="preserve">SF20LC30 (F20LC30)  (Ultrafast (ультрабыстрый) (2x10A) 20A 300V) </t>
    </r>
    <r>
      <rPr>
        <b/>
        <sz val="9"/>
        <rFont val="Arial"/>
        <family val="2"/>
        <charset val="204"/>
      </rPr>
      <t xml:space="preserve">TO220F/3 </t>
    </r>
    <r>
      <rPr>
        <sz val="9"/>
        <color indexed="10"/>
        <rFont val="Arial"/>
        <family val="2"/>
        <charset val="204"/>
      </rPr>
      <t>демонтаж =F20C20</t>
    </r>
  </si>
  <si>
    <t>UD1006FR-H  10A 600V TO220F/2 демонтаж  НАЙТИ</t>
  </si>
  <si>
    <t xml:space="preserve">RFU20TM5S (20A 530V) TO220F </t>
  </si>
  <si>
    <t>RU3 (1,5A 400V) MIC</t>
  </si>
  <si>
    <t>RU3A (1,5A 400V)</t>
  </si>
  <si>
    <t>RU3AM (1,5A 600V 400ns)</t>
  </si>
  <si>
    <t>RU3B (1,5A 800V 400ns)</t>
  </si>
  <si>
    <t xml:space="preserve">RU3C (1,5A 1000V) SanKen  Fast Recovery Diode </t>
  </si>
  <si>
    <t>RU4 (3A 600V) на заказ</t>
  </si>
  <si>
    <t>RU4AM (600V,3A) на заказ</t>
  </si>
  <si>
    <t>RU4AM (600V,3A)</t>
  </si>
  <si>
    <t>RU4B (800V,3A) на заказ</t>
  </si>
  <si>
    <t>RU4C  (1000V  2,5A 400ns DAMPER)</t>
  </si>
  <si>
    <t>DO201</t>
  </si>
  <si>
    <t>RU4DS (1300V  2,5A 400ns DAMPER)</t>
  </si>
  <si>
    <t>RF2001T3D (300V 20A ) FAST TO220F  демонтаж</t>
  </si>
  <si>
    <t>TO220FN</t>
  </si>
  <si>
    <t>RF2001TP3D (300V 20A ) FAST TO220F демонтаж</t>
  </si>
  <si>
    <t>ES1D  (1A 200V 25n) SMA/DO-214AC</t>
  </si>
  <si>
    <t>DO214</t>
  </si>
  <si>
    <t>ES1J   (1A 600V 35n) SMA/DO-214AC =FR1G</t>
  </si>
  <si>
    <t>ES1K  (E888) (1A 800V 35n) SMA/DO-214AC</t>
  </si>
  <si>
    <t>ES3G   (3A 400V) SMC/DO-214AC  Диод ультрабыстр</t>
  </si>
  <si>
    <t>ER2D (2A 200V 35ns) SuperFast  (ультрабыстрый) SMB/DO-214AA</t>
  </si>
  <si>
    <t xml:space="preserve">M1-T  (S1A)  (50V  1A) SMA DO-214AB </t>
  </si>
  <si>
    <t xml:space="preserve">GS1G  (S1G)  (400V 1A) SMA DO-214AC </t>
  </si>
  <si>
    <t xml:space="preserve">GS1J  (S1J)  (600V 1A) SMA DO-214AC </t>
  </si>
  <si>
    <t xml:space="preserve">GS1M (M7)  (1000V 1A) SMA DO-214AC </t>
  </si>
  <si>
    <t>GS1M (GS1M  SM M7) (1000V 1A) SMA DO-214AC =SMA4007 (M7)</t>
  </si>
  <si>
    <t>GS1M (GS1M) (1000V 1A) SMA DO-214AC  от 20шт</t>
  </si>
  <si>
    <t>GS1M (GS1M) (1000V 1A) SMA DO-214AC  от 50шт</t>
  </si>
  <si>
    <t xml:space="preserve">S2D-T  (200V,1,5A) SMA DO-214AC </t>
  </si>
  <si>
    <t>S2M (US2M) (2A,1000V) SMB/DO-214AA  RS2M (S2M)</t>
  </si>
  <si>
    <t>S2M  (2A,1000V) SMB/DO-214AA  RS2M (S2M)</t>
  </si>
  <si>
    <t>S2M  (2A,1000V) MIC SMB/DO-214AA  от 20шт</t>
  </si>
  <si>
    <t>S3M-(US3M) (      ) (3A 1000V) SMC/DO-214AB Diotec</t>
  </si>
  <si>
    <t>S3M-E3/57T (SM) (3A 1000V) SMC/DO-214AB VISHAY лента от 50шт</t>
  </si>
  <si>
    <t>SS</t>
  </si>
  <si>
    <t>S3M-E3/57T (SM) (3A 1000V) SMC/DO-214AB VISHAY лента от 10шт</t>
  </si>
  <si>
    <t xml:space="preserve">S3M-E3/57T (SM) (3A 1000V) SMC/DO-214AB VISHAY лента </t>
  </si>
  <si>
    <t xml:space="preserve">S4 ДИОД  </t>
  </si>
  <si>
    <r>
      <t xml:space="preserve">10MQ100N (шоттки 1A 100V) </t>
    </r>
    <r>
      <rPr>
        <sz val="9"/>
        <color rgb="FF0000FF"/>
        <rFont val="Arial"/>
        <family val="2"/>
        <charset val="204"/>
      </rPr>
      <t>SMA</t>
    </r>
    <r>
      <rPr>
        <sz val="9"/>
        <rFont val="Arial"/>
        <family val="2"/>
        <charset val="204"/>
      </rPr>
      <t xml:space="preserve"> / DO-214</t>
    </r>
    <r>
      <rPr>
        <sz val="9"/>
        <color rgb="FF0000FF"/>
        <rFont val="Arial"/>
        <family val="2"/>
        <charset val="204"/>
      </rPr>
      <t>AC</t>
    </r>
    <r>
      <rPr>
        <sz val="9"/>
        <rFont val="Arial"/>
        <family val="2"/>
        <charset val="204"/>
      </rPr>
      <t xml:space="preserve"> (4*2.6мм)   = SS210A =B1100</t>
    </r>
  </si>
  <si>
    <r>
      <t xml:space="preserve">10BQ030 (V1E) (шоттки 1A 30V) </t>
    </r>
    <r>
      <rPr>
        <sz val="9"/>
        <color rgb="FFFF0000"/>
        <rFont val="Arial"/>
        <family val="2"/>
        <charset val="204"/>
      </rPr>
      <t>SMB</t>
    </r>
    <r>
      <rPr>
        <sz val="9"/>
        <rFont val="Arial"/>
        <family val="2"/>
        <charset val="204"/>
      </rPr>
      <t>/DO-214</t>
    </r>
    <r>
      <rPr>
        <sz val="9"/>
        <color rgb="FFFF0000"/>
        <rFont val="Arial"/>
        <family val="2"/>
        <charset val="204"/>
      </rPr>
      <t xml:space="preserve">AA   </t>
    </r>
  </si>
  <si>
    <t xml:space="preserve">30BQ040 (3F) (шоттки 3A 40V) SMC/DO-214AB    </t>
  </si>
  <si>
    <t xml:space="preserve">30BQ100 (3J) (шоттки 3A 100V) SMC/DO-214AB   </t>
  </si>
  <si>
    <t>SS12  (шоттки 1A 20V) SMB/DO-214AA (SK13) от 10шт</t>
  </si>
  <si>
    <t xml:space="preserve">SS12  (шоттки 1A 20V) SMB/DO-214AA (SK12) </t>
  </si>
  <si>
    <t>SS13  (шоттки 1A 30V) SMB/DO-214AA (SK13) от 10шт</t>
  </si>
  <si>
    <t xml:space="preserve">SS13  (шоттки 1A 30V) SMB/DO-214AA (SK13) </t>
  </si>
  <si>
    <t>SS14  (шоттки 1A 40V) SMB/DO-214AA (SK14) =SMB5819 RECT SCHOTTKY 1A 40V DO-214AA</t>
  </si>
  <si>
    <t xml:space="preserve">SS16  (шоттки 1A 60V) SMB/DO-214AA SOD123 </t>
  </si>
  <si>
    <t>SS10PH10-M3/86A (шоттки 10A 100V) SMD TO-277 три вывода в заказе</t>
  </si>
  <si>
    <t>MBRS230L (шоттки 2A 30V Uf&lt;0,3V(2A)) SMB/DO-214AA на заказ от 10шт</t>
  </si>
  <si>
    <t>MBRS2040L (шоттки 2A 40V Uf&lt;0,43V(2A)) SMB/DO-214AA на заказ от 5шт</t>
  </si>
  <si>
    <r>
      <t>MURS120T3G (U1D) (</t>
    </r>
    <r>
      <rPr>
        <sz val="9"/>
        <color rgb="FFFF0000"/>
        <rFont val="Arial"/>
        <family val="2"/>
        <charset val="204"/>
      </rPr>
      <t>Ultrafast</t>
    </r>
    <r>
      <rPr>
        <sz val="9"/>
        <rFont val="Arial"/>
        <family val="2"/>
        <charset val="204"/>
      </rPr>
      <t xml:space="preserve"> 1A 200V  875mV 35ns) SMB DO-214AA</t>
    </r>
  </si>
  <si>
    <r>
      <t>MURS220T3G (</t>
    </r>
    <r>
      <rPr>
        <sz val="9"/>
        <color rgb="FFFF0000"/>
        <rFont val="Arial"/>
        <family val="2"/>
        <charset val="204"/>
      </rPr>
      <t>Ultrafast</t>
    </r>
    <r>
      <rPr>
        <sz val="9"/>
        <rFont val="Arial"/>
        <family val="2"/>
        <charset val="204"/>
      </rPr>
      <t xml:space="preserve"> 2A 200V  950mV 25ns) SMB DO-214AA</t>
    </r>
  </si>
  <si>
    <r>
      <t>MURS360BT3G</t>
    </r>
    <r>
      <rPr>
        <sz val="9"/>
        <color rgb="FF0000FF"/>
        <rFont val="Arial"/>
        <family val="2"/>
        <charset val="204"/>
      </rPr>
      <t xml:space="preserve"> </t>
    </r>
    <r>
      <rPr>
        <b/>
        <sz val="9"/>
        <color rgb="FF0000FF"/>
        <rFont val="Arial"/>
        <family val="2"/>
        <charset val="204"/>
      </rPr>
      <t>(B36B) ON</t>
    </r>
    <r>
      <rPr>
        <sz val="9"/>
        <rFont val="Arial"/>
        <family val="2"/>
        <charset val="204"/>
      </rPr>
      <t xml:space="preserve"> (</t>
    </r>
    <r>
      <rPr>
        <sz val="9"/>
        <color rgb="FFFF0000"/>
        <rFont val="Arial"/>
        <family val="2"/>
        <charset val="204"/>
      </rPr>
      <t>Ultrafast</t>
    </r>
    <r>
      <rPr>
        <sz val="9"/>
        <rFont val="Arial"/>
        <family val="2"/>
        <charset val="204"/>
      </rPr>
      <t xml:space="preserve"> 3A 600V 50ns) SMB DO-214AA (MURS360T3G) от 5шт</t>
    </r>
  </si>
  <si>
    <r>
      <t xml:space="preserve">MURS360BT3G </t>
    </r>
    <r>
      <rPr>
        <b/>
        <sz val="9"/>
        <color rgb="FF0000FF"/>
        <rFont val="Arial"/>
        <family val="2"/>
        <charset val="204"/>
      </rPr>
      <t>(B36B) ON</t>
    </r>
    <r>
      <rPr>
        <sz val="9"/>
        <rFont val="Arial"/>
        <family val="2"/>
        <charset val="204"/>
      </rPr>
      <t xml:space="preserve"> (</t>
    </r>
    <r>
      <rPr>
        <sz val="9"/>
        <color rgb="FFFF0000"/>
        <rFont val="Arial"/>
        <family val="2"/>
        <charset val="204"/>
      </rPr>
      <t>Ultrafast</t>
    </r>
    <r>
      <rPr>
        <sz val="9"/>
        <rFont val="Arial"/>
        <family val="2"/>
        <charset val="204"/>
      </rPr>
      <t xml:space="preserve"> 3A 600V 50ns) SMB  DO-214AA</t>
    </r>
  </si>
  <si>
    <t xml:space="preserve">SS24  (шоттки 2A 40V) SMA/DO-214AC (4*2.6мм) </t>
  </si>
  <si>
    <t xml:space="preserve">SS24  (шоттки 2A 40V) SMB/DO-214AA (4.4*3.6мм)   </t>
  </si>
  <si>
    <t xml:space="preserve">SS26  (шоттки 2A 60V) SMB/DO-214AA  от 10шт  </t>
  </si>
  <si>
    <t>SS26  (шоттки 2A 60V) SMB/DO-214AA = RB751V40 (F6N) SOD123 40V 0,12MA</t>
  </si>
  <si>
    <t xml:space="preserve">SS210  (шоттки 2A 100V) SMB/DO-214AB (SK210) 100В 2А 0.85В   </t>
  </si>
  <si>
    <t xml:space="preserve">SS34 (SS34) (шоттки 3A 40V) SMC/DO-214AB =1N5822 </t>
  </si>
  <si>
    <t>SS34 (LT919) (шоттки 3A 40V) SMC/DO-214AB =1N5822</t>
  </si>
  <si>
    <t>SS36  (шоттки 3A 60V) SMC/DO-214AB  от 10шт</t>
  </si>
  <si>
    <t xml:space="preserve">SS36  (шоттки 3A 60V) SMC/DO-214AB  </t>
  </si>
  <si>
    <r>
      <t xml:space="preserve">SS54  (шоттки 5A 40V) </t>
    </r>
    <r>
      <rPr>
        <sz val="9"/>
        <color rgb="FF0000FF"/>
        <rFont val="Arial"/>
        <family val="2"/>
        <charset val="204"/>
      </rPr>
      <t>SMA/DO-214AC</t>
    </r>
    <r>
      <rPr>
        <sz val="9"/>
        <rFont val="Arial"/>
        <family val="2"/>
        <charset val="204"/>
      </rPr>
      <t xml:space="preserve"> (SS54) 40В 5А 0.85В (4*2.6мм)</t>
    </r>
  </si>
  <si>
    <r>
      <t xml:space="preserve">SS510  (шоттки 5A 100V) </t>
    </r>
    <r>
      <rPr>
        <sz val="9"/>
        <color rgb="FF0000FF"/>
        <rFont val="Arial"/>
        <family val="2"/>
        <charset val="204"/>
      </rPr>
      <t>SMA/DO-214AC</t>
    </r>
    <r>
      <rPr>
        <sz val="9"/>
        <rFont val="Arial"/>
        <family val="2"/>
        <charset val="204"/>
      </rPr>
      <t xml:space="preserve"> (SS510) 100В 3А 0.85В (4*2.6мм)</t>
    </r>
  </si>
  <si>
    <t xml:space="preserve">SMAJ5,0A  (HT) (400W 5,0V)  DO-214AC </t>
  </si>
  <si>
    <t>DO-214AA</t>
  </si>
  <si>
    <t>SMAJ5.0CA (UE) (400W 5V) DO-214AC</t>
  </si>
  <si>
    <t xml:space="preserve">SMAJ6.0A  (,,,,) (400W 6V)  DO-214AC </t>
  </si>
  <si>
    <t>SMAJ12CA (UE) (400W 12V) DO-214AC</t>
  </si>
  <si>
    <t>SMAJ15A (BM) (400W 15V) DO-214AC</t>
  </si>
  <si>
    <t>SMAJ15CA (    ) (400W 15V)  DO-214AC</t>
  </si>
  <si>
    <t>SMAJ28A (CG) (400W 28V)  DO-214AC  1SMA28AT3G</t>
  </si>
  <si>
    <t>SMAJ33CA (VM) (400W 33V)  DO-214AC</t>
  </si>
  <si>
    <t>SMAJ36A (JP) (400W 36V) DO-214AC</t>
  </si>
  <si>
    <t>SMAJ170A (SR) (400W 170V) DO-214AC</t>
  </si>
  <si>
    <t>SMBJ5.0A-E3/52  (KE) (600Вт 5V) DO-214AA</t>
  </si>
  <si>
    <t xml:space="preserve">SMBJ5.0CA-E3/52 (BBZ) (600Вт 5V) DO-214AA  </t>
  </si>
  <si>
    <t>SMBJ6.0A-E3/52  (KG) (600W 6.0V 58,3A) DO-214AA</t>
  </si>
  <si>
    <t xml:space="preserve">SMBJ6.0CA-E3/52  (KG) (600W 6.0V 58,3A) DO-214AA </t>
  </si>
  <si>
    <t>SMBJ6.5A-E3/52  (   ) (600W 6.5V   A) DO-214AA на заказ от 5шт</t>
  </si>
  <si>
    <t xml:space="preserve">SMBJ6.5CA-E3/52 (AK) (600W 6.5V   A) DO-214AA </t>
  </si>
  <si>
    <r>
      <t>SM6T6V8CA-E3/52 (</t>
    </r>
    <r>
      <rPr>
        <b/>
        <sz val="9"/>
        <color rgb="FFFF0000"/>
        <rFont val="Arial"/>
        <family val="2"/>
        <charset val="204"/>
      </rPr>
      <t>KE7,,,</t>
    </r>
    <r>
      <rPr>
        <b/>
        <sz val="9"/>
        <color rgb="FF0000FF"/>
        <rFont val="Arial"/>
        <family val="2"/>
        <charset val="204"/>
      </rPr>
      <t>) (600Вт; 6,8В; 57А; двунаправленный; ±5%)SMB/DO-214AB   Vishay</t>
    </r>
  </si>
  <si>
    <t>SMBJ7.0A  (KM) (600W 7V) DO-214AA GAL</t>
  </si>
  <si>
    <t>SMBJ8.0CA  (AR) (600W 8V) DO-214AA GAL</t>
  </si>
  <si>
    <t>SMBJ9.0CA  (AV) (600W 9V) DO-214AA GAL</t>
  </si>
  <si>
    <t>SMBJ12A  (LE) (600Вт 12В) DO-214AA</t>
  </si>
  <si>
    <t xml:space="preserve">SMBJ12CA (BE) (600Вт 12В) DO-214AA </t>
  </si>
  <si>
    <t>SMBJ13A (LG) (600W 13V) DO-214AA Taiwan Semiconductor</t>
  </si>
  <si>
    <t>SMBJ14A (LK) (600W 14V) DO-214AA Fairchild</t>
  </si>
  <si>
    <t xml:space="preserve">SMBJ15A (LM) (600Вт 15В) DO-214AA  </t>
  </si>
  <si>
    <t>SMBJ15CA (BM) (600Вт 15В) DO-214AA STM</t>
  </si>
  <si>
    <t>SMBJ16A (LP) (600W 14V) DO-214AA VISHAY</t>
  </si>
  <si>
    <t>SMBJ18A (LT) (600Вт 18В) DO-214AA   EXC</t>
  </si>
  <si>
    <t>SMBJ18CA (BT) (600Вт 18В) DO-214AA EXC</t>
  </si>
  <si>
    <t>SM6T18A (600Вт; 18В; 24А;  ±5%) SMB/DO-214AA = SMBJ18A на заказ от 5шт</t>
  </si>
  <si>
    <t>SM6T18CA (600Вт; 18В; 24А двунаправленный ±5%) SMB/DO-214AA SMBJ18CA на заказ от 5шт</t>
  </si>
  <si>
    <t>SMBJ20A (BUI) (600W 20V  18,6A) DO-214AA ST     (LV)</t>
  </si>
  <si>
    <t>SMBJ20CA (BV) (600Вт 18В) DO-214AA EXC</t>
  </si>
  <si>
    <t>SMBJ20CA (LV) (600Вт 18В) DO-214AA EXC</t>
  </si>
  <si>
    <t xml:space="preserve">SMBJ22A (    ) (600W 22V 15.4A) DO-214AA </t>
  </si>
  <si>
    <t xml:space="preserve">SMBJ24A (LZ) (600W 24V 15.4A) DO-214AA  (BUJ)  </t>
  </si>
  <si>
    <t>SMBJ24CA (BZ ) (600Вт 24В) DO-214AA  GAL</t>
  </si>
  <si>
    <t>SMBJ28A  (MG) (600W 28V  13,3A) DO-214AA</t>
  </si>
  <si>
    <t>SMBJ30A (MK)  (600W 30V 12.4A) DO-214AA EXC</t>
  </si>
  <si>
    <t xml:space="preserve">SMBJ30CA (30CA)  (600W 30V 12.4A) DO-214AA </t>
  </si>
  <si>
    <t>SM6T30CA (600Вт; 30В; 14,5А двунаправленный ±5%) DO-214AA  на заказ от 5шт</t>
  </si>
  <si>
    <t xml:space="preserve">SMBJ36A (MP) (600Вт 36В) DO-214AA </t>
  </si>
  <si>
    <t>SMBJ36CA (CP)  (600W 36V 12.4A) DO-214AA GAL</t>
  </si>
  <si>
    <t>SMBJ40A (CUJ)  (600W 40V ,,,,, A) DO-214AA</t>
  </si>
  <si>
    <t>SMBJ43A  (MT) (600W 43V 8.6A) DO-214AA</t>
  </si>
  <si>
    <t>SMBJ43CA (CT) (600W 43V 8.6A) DO-214AA</t>
  </si>
  <si>
    <t>SMBJ45A (MV)  (600W 45V ) DO-214AA GAL</t>
  </si>
  <si>
    <t>SMBJ48A  (MX) (600W 48V 7,74A) DO-214AA  В ЗАКАЗЕ ГЕРА</t>
  </si>
  <si>
    <t>SMBJ58A (BUO) (600W 58V  6.4A) DO-214AA</t>
  </si>
  <si>
    <t>SMBJ58CA (NG) (600W 58V  6.5A) DO-214AA</t>
  </si>
  <si>
    <t>SMBJ64A (   ) (600Вт 64В) DO-214AA на заказ от 5шт</t>
  </si>
  <si>
    <t xml:space="preserve">SM6T68A (600Вт 68V    А  ±5%) SMB/DO-214AA = SMBJ68A </t>
  </si>
  <si>
    <t>SMBJ70CA (BE) (600Вт 12В) DO-214AA (BBE)</t>
  </si>
  <si>
    <t>SMBJ100A (SMBJ100A (600W 100V 3,7A) DO-214AA</t>
  </si>
  <si>
    <t>SMBJ130A (PK) (600W 130V) DO-214AA VISHAY</t>
  </si>
  <si>
    <t>SMBJ150A (PM) (600W 150V  2,5A) DO-214AA</t>
  </si>
  <si>
    <t xml:space="preserve">SMBJ170A (PR ) (600Вт 170В)SMB </t>
  </si>
  <si>
    <t>SMBJ200CA (EV) (600W 200V) DO-214AA</t>
  </si>
  <si>
    <t>SMCJ5.0A  (GDE) (6X7mm) 5В  1500W SMC/DO-214AB STM</t>
  </si>
  <si>
    <t>DO-214AB</t>
  </si>
  <si>
    <t xml:space="preserve">SMCJ5.0CA (BDE) (6X7mm) 5В 1500W SMC/DO-214AB  </t>
  </si>
  <si>
    <t>SMCJ7,5A  (         ) (6X7mm) 5В  1500W SMC/DO-214AB Taiwan Semiconductor</t>
  </si>
  <si>
    <t>SMCJ12CA (BEE) (6X7mm) 15В, 1500W SMC/DO-214AB</t>
  </si>
  <si>
    <t>SMCJ15CA (,,,,,,) (6X7mm) 12В, 1500W SMC/DO-214AB</t>
  </si>
  <si>
    <t>SMCJ43CA (,,,,,,) (6X7mm) 43В, 1500W SMC/DO-214AB</t>
  </si>
  <si>
    <t xml:space="preserve">SMCJ48A (GFX) (6X7mm) 48В 1500W SMC/DO-214AB  </t>
  </si>
  <si>
    <t>SMCJ51A (GFZ) (6X7mm) 51В  1500W SMC/DO-214AB VISHAY</t>
  </si>
  <si>
    <t>SMCJ54A (GGE) (6X7mm) - DIODE, TVS, 54V 1500W, SMC/DO-214AB</t>
  </si>
  <si>
    <t>SMCJ64A (GGE) (6X7mm) - DIODE, TVS, 64V 1500W, SMC/DO-214AB</t>
  </si>
  <si>
    <t>SMCJ440CA (,,,,,,) (6X7mm) 440В, 1500W SMC/DO-214AB</t>
  </si>
  <si>
    <t xml:space="preserve">SMS3.3 TCT 3.3v 8.7v SOT23 (6pin) ESD SUPPRESSOR TVS однонаправленный </t>
  </si>
  <si>
    <t xml:space="preserve">5VUZ52  TO3PF-2pin (5A; 1700V; 600ns)    Toshiba </t>
  </si>
  <si>
    <t xml:space="preserve">DO-201AD </t>
  </si>
  <si>
    <t xml:space="preserve">STTA406 (4A 600V) DO-201AD </t>
  </si>
  <si>
    <t>STTA506D (5A 600V) TO220/2  на заказ</t>
  </si>
  <si>
    <t>STTA806D (8A 600V) TO220/2  на заказ</t>
  </si>
  <si>
    <t>STTH110A (H10) (1A 1000V)  75нс SMA (DO-214AC)</t>
  </si>
  <si>
    <t>TO263</t>
  </si>
  <si>
    <t xml:space="preserve">STTH12R06G  (12A 600V  25ns) D2PAK </t>
  </si>
  <si>
    <t xml:space="preserve">D2PAK </t>
  </si>
  <si>
    <t xml:space="preserve">STTH1002CG (2X8A 200V) D2PAK </t>
  </si>
  <si>
    <t xml:space="preserve">STTH2003CGY-TR D2PAK </t>
  </si>
  <si>
    <t xml:space="preserve">STTH2003CT TO220 </t>
  </si>
  <si>
    <t>TO220AB-3</t>
  </si>
  <si>
    <t xml:space="preserve">STTH2003CFP TO220F (20A 300V) ST =STTH2002CFP =BYQ28X-200 </t>
  </si>
  <si>
    <t>STTH2004S TO220F (20A 400V) ST демонтаж</t>
  </si>
  <si>
    <t>STTH6003CW  (2x30A 300V) TO247  ST =30CPH03=VS-60CPH03=FFH30US30DN =STTH30W02CW</t>
  </si>
  <si>
    <t>STTH40P03S TO220F 300V 60A DIODE PWR ULTFAST демонтаж</t>
  </si>
  <si>
    <t>STTH40P03S TO247 300V 60A DIODE PWR ULTFAST демонтаж</t>
  </si>
  <si>
    <t>VS-30CPU04  (2x15A 400V)  на заказ</t>
  </si>
  <si>
    <t>VS-30CPH03  (2x15A 300V)  на заказ</t>
  </si>
  <si>
    <t>SR1100 (шоттки 1А, 100В) DO41</t>
  </si>
  <si>
    <t>SR306  (шоттки 3А, 60В)=SR360=SS310  DO201AD</t>
  </si>
  <si>
    <t>SR360  (шоттки 3А, 60В)   DO201AD  =HSR360=SR306=SB360=SR260</t>
  </si>
  <si>
    <t>SR3100  (шоттки 3А 100В)  DO201AD= SB3100</t>
  </si>
  <si>
    <t>SHK75-11  (шоттки 3А 100В)  DO201AD= SB3100</t>
  </si>
  <si>
    <t>31DQ06 (шоттки 3,3А, 60В)=HSR360=SR306=SB360=SR260 на заказ от 10шт</t>
  </si>
  <si>
    <t>31DQ10 (шоттки 3,3А 100В) DO201AD</t>
  </si>
  <si>
    <t>SR506  (шоттки 5А, 60В) DO27 DO-201 =SR560=SR504 (SR540L) STPS5L60=SB540L =SB340 (SCHOTTKY, 3A 40V)</t>
  </si>
  <si>
    <t xml:space="preserve">SR580 (шоттки 5А 80В) DO27 DO-201 </t>
  </si>
  <si>
    <r>
      <t xml:space="preserve">SR515 (SR5150) (шоттки 5А, </t>
    </r>
    <r>
      <rPr>
        <b/>
        <sz val="9"/>
        <color rgb="FFFF0000"/>
        <rFont val="Arial"/>
        <family val="2"/>
        <charset val="204"/>
      </rPr>
      <t>150В</t>
    </r>
    <r>
      <rPr>
        <sz val="9"/>
        <rFont val="Arial"/>
        <family val="2"/>
        <charset val="204"/>
      </rPr>
      <t xml:space="preserve">) DO27 DO-201  SR5100 = 50SQ100 шоттки 5А 100В  = SBM29PT 2A 100V </t>
    </r>
  </si>
  <si>
    <t xml:space="preserve">SR5200 (шоттки 5А 200В) DO27 DO-201  </t>
  </si>
  <si>
    <t xml:space="preserve">SF24 (2A 200V 35ns) Ultrafast (ультрабыстрый) DO-15  </t>
  </si>
  <si>
    <t xml:space="preserve">SF26 (2A 400V 35ns) Ultrafast (ультрабыстрый) DO-15   </t>
  </si>
  <si>
    <t>SF28 (2A 600V 35ns) Ultrafast (ультрабыстрый) DO-15 = SF27 (2A 500V 35ns)</t>
  </si>
  <si>
    <t xml:space="preserve">SF34 (3A 200V 35ns) Ultrafast (ультрабыстрый) DO-27  </t>
  </si>
  <si>
    <t xml:space="preserve">SF35 (3A 300V 35ns) Ultrafast (ультрабыстрый) DO-27   </t>
  </si>
  <si>
    <t xml:space="preserve">SF36 (3A 400V 35ns) Ultrafast (ультрабыстрый) DO-27   </t>
  </si>
  <si>
    <t>31DF6  Ultrafast (ультрабыстрый) 3А 600В  DO-201AD DO-27</t>
  </si>
  <si>
    <t xml:space="preserve">SF38 (3A 600V 35ns) Ultrafast (ультрабыстрый) DO-27   </t>
  </si>
  <si>
    <t xml:space="preserve">SF54 (5A 200V 35ns) Ultrafast (ультрабыстрый) DO-27   </t>
  </si>
  <si>
    <t xml:space="preserve">SF56 (5A 400V 35ns) Ultrafast (ультрабыстрый) DO-27    </t>
  </si>
  <si>
    <t xml:space="preserve">SF68 (6A 600V 35ns) Ultrafast (ультрабыстрый) DO-27    </t>
  </si>
  <si>
    <t>US1G (1A 400V) Ultrafast (ультрабыстрый) DO-214AC (SMA) =UF1G=MRA4936T3=HFM105= 1SR159-400</t>
  </si>
  <si>
    <t xml:space="preserve">UF4003 (200V  1A &lt;50ns)=SF14 (1A 200V 35ns) </t>
  </si>
  <si>
    <t xml:space="preserve">UF4004 (400V  1A &lt;75ns)  =RGP10G  GP10GP  на заказ от 50шт </t>
  </si>
  <si>
    <t>UF4005 (600V  1A &lt;75ns)  = UF106</t>
  </si>
  <si>
    <r>
      <t>UF4007 (1000V  1A &lt;75ns)</t>
    </r>
    <r>
      <rPr>
        <b/>
        <sz val="7"/>
        <color indexed="10"/>
        <rFont val="Arial"/>
        <family val="2"/>
        <charset val="204"/>
      </rPr>
      <t>=UF1010G 1000V 1A  Ultrafast=</t>
    </r>
    <r>
      <rPr>
        <b/>
        <sz val="7"/>
        <rFont val="Arial"/>
        <family val="2"/>
        <charset val="204"/>
      </rPr>
      <t xml:space="preserve">SF18 =MUR160RLG (1A 600V &lt;50nS) </t>
    </r>
    <r>
      <rPr>
        <b/>
        <sz val="7"/>
        <color indexed="10"/>
        <rFont val="Arial"/>
        <family val="2"/>
        <charset val="204"/>
      </rPr>
      <t xml:space="preserve">=UF1I=UG2D=SHG2d=SF16=(Ultrafast diode) </t>
    </r>
  </si>
  <si>
    <t>UF5408  (800V 3A &lt;50ns) =SF34=SF38=SF30-02=31DF2=31DF4(6A 1000V)</t>
  </si>
  <si>
    <t>UF806 (8A 600V,80nS) TO220/2</t>
  </si>
  <si>
    <t>HV-6X2PI круглые (диод СВЧ ) с  ножевыми клеммами =HVR2x062H HVR 3-9 HVR-62 HVR1X-32, HVRZX062H</t>
  </si>
  <si>
    <t>CL01-12 круглые (диод СВЧ 12кВ,350mA/50mA)  с клеммой тип O и ножевая = ESJC13</t>
  </si>
  <si>
    <t>CL04-12A круглые (диод СВЧ 12000V 350mA вывода без клемм</t>
  </si>
  <si>
    <t>5+10</t>
  </si>
  <si>
    <t>ДИОДНЫЕ МОСТЫ  SMD</t>
  </si>
  <si>
    <t>Диодная сборка (матрица) общий катод Diode SAM 43  4pin TGL 15V, 20 mA, 300 mW</t>
  </si>
  <si>
    <t>TO-269AA</t>
  </si>
  <si>
    <t>Диодная сборка (матрица) общий катод Diode SAM 44  5pin TGL 15V, 20 mA, 300 mW</t>
  </si>
  <si>
    <t>B1S (0,5A 100V )  MBS-1 SMD (4x5мм)</t>
  </si>
  <si>
    <t>U05J4B48 (0,5A 600V) MBS-1 SMD (4x5мм) на заказ от 5шт</t>
  </si>
  <si>
    <r>
      <t>MB10S</t>
    </r>
    <r>
      <rPr>
        <b/>
        <sz val="9"/>
        <color rgb="FF0000FF"/>
        <rFont val="Arial"/>
        <family val="2"/>
        <charset val="204"/>
      </rPr>
      <t xml:space="preserve"> (0,8A 1000V) </t>
    </r>
    <r>
      <rPr>
        <sz val="9"/>
        <color rgb="FFFF3300"/>
        <rFont val="Arial"/>
        <family val="2"/>
        <charset val="204"/>
      </rPr>
      <t>MBS-1 SMD (4x5мм)  =B10S = U05J4B48 (0,5A 600V)</t>
    </r>
  </si>
  <si>
    <t xml:space="preserve">MB10F (1A 1000V)  MBS-1 SMD (4x5мм) </t>
  </si>
  <si>
    <t>B250S  (1A 250V)  SOP4 8x6x3мм</t>
  </si>
  <si>
    <t>DB105S (1A 600V) SOP4  8x6x3мм  =ABS10 1A 600V</t>
  </si>
  <si>
    <t xml:space="preserve">DB106S (1A 800V) SOP4  8x6x3мм </t>
  </si>
  <si>
    <t xml:space="preserve">DB107S (1A 1000V) SOP4  8x6x3мм </t>
  </si>
  <si>
    <r>
      <t xml:space="preserve">ABS10 (1A 1000V) SOP4 </t>
    </r>
    <r>
      <rPr>
        <b/>
        <sz val="9"/>
        <color rgb="FF0000FF"/>
        <rFont val="Arial"/>
        <family val="2"/>
        <charset val="204"/>
      </rPr>
      <t xml:space="preserve"> 5x4,5x1,3мм  </t>
    </r>
  </si>
  <si>
    <t>DF06S  (1,5A 600V)  SOP4 8,51 x 6,5 x 3,3мм  на заказ</t>
  </si>
  <si>
    <t>DF08S  (1,5A 800V)  SOP4 8,51 x 6,5 x 3,3мм ONS</t>
  </si>
  <si>
    <t xml:space="preserve">DB207S  (2A 1000V) SOP4  8x6x3мм =ABS210 =DBLS207G </t>
  </si>
  <si>
    <t xml:space="preserve">DB307S  (3A 1000V) SOP4  8x6x2,5мм </t>
  </si>
  <si>
    <t>ДИОДНЫЕ МОСТЫ  DO9 круглые</t>
  </si>
  <si>
    <t>W02M (1,5A 200V) DO9  D=9mm</t>
  </si>
  <si>
    <t>W06M (1,5A 600V) DO9  D=9mm   = W04M (1,5A 400V)</t>
  </si>
  <si>
    <t>RB157 (1.5A 700V)  (KPD153G) DO9  D=9mm (RB-15) =W06M=W04M</t>
  </si>
  <si>
    <t>W10M  (1,5A 1000V) DO9  D=9mm</t>
  </si>
  <si>
    <t>RC-2</t>
  </si>
  <si>
    <t>2W08 (2A 800V) DO9  D=9mm  h=5mm</t>
  </si>
  <si>
    <t>2W10 (2A 1000V)   DO9  D=9mm  h=5mm</t>
  </si>
  <si>
    <t>2W10M (2A 1000V) DO9  D=9mm  h=7mm</t>
  </si>
  <si>
    <t>RS207 (RC207)   (2A 1000V) DO9  D=9mm  h=7mm</t>
  </si>
  <si>
    <t>ДИОДНЫЕ МОСТЫ  SIP-4</t>
  </si>
  <si>
    <t xml:space="preserve">KBP02M (1,5A 200V) SIP-4 15x5x12мм форм. ноги </t>
  </si>
  <si>
    <t xml:space="preserve">RS203 (KBP202G) (2A 200V) SIP-4 (18x14x6,6mm) </t>
  </si>
  <si>
    <t>D2SBA60  (2A 600V) SIP-4 (20x11x3mm) форм. ноги демонтаж=2KBP06</t>
  </si>
  <si>
    <t xml:space="preserve">RS207 (2A 1000V) MIC SIP-4 (14,6x11x3,7mm) =RS205 =RS206 =2KBP06 =D2SBA60 </t>
  </si>
  <si>
    <t>2KBP10M-E4/51  (2A 1000V) SIP-4  на заказ  =RS206 =KBP210</t>
  </si>
  <si>
    <t>KBP307  (3A 700V) SIP-4 14x12x3,5mm  RS307</t>
  </si>
  <si>
    <t>KBP310  (3A 1000V) SIP-4 14x12x3,5mm  RS310</t>
  </si>
  <si>
    <t>G3SBA60 (3A 600V) SIP-4 22x18x3,5мм</t>
  </si>
  <si>
    <t>KBL02G  (4A 200V) SIP-4 22x18x7мм</t>
  </si>
  <si>
    <t>KBU4D  (4A 500V)</t>
  </si>
  <si>
    <t>S4VB60 (4A 600V)</t>
  </si>
  <si>
    <r>
      <t xml:space="preserve">GBU406  (4A 600V) SIP-4 </t>
    </r>
    <r>
      <rPr>
        <b/>
        <sz val="9"/>
        <rFont val="Arial"/>
        <family val="2"/>
        <charset val="204"/>
      </rPr>
      <t xml:space="preserve">22x18x3,5mm </t>
    </r>
    <r>
      <rPr>
        <b/>
        <sz val="9"/>
        <color indexed="10"/>
        <rFont val="Arial"/>
        <family val="2"/>
        <charset val="204"/>
      </rPr>
      <t>=KBL406</t>
    </r>
  </si>
  <si>
    <t>RS407 (4A 1000V)  MMC SIP-4 R2  19x15x7mm 10шт</t>
  </si>
  <si>
    <t>RC407 MMC (4A 1000V)  SIP-4  19x15x7mm  = KBL410 = U4KB80R=u4k8 (4A 800V)</t>
  </si>
  <si>
    <t>KBL410  (4A 1000V) SIP-4 19x15x7mm  = KBL10  RS407</t>
  </si>
  <si>
    <t>RS507   (5A 1000V)  SIP-4 40x21x7mm  меняет SKB B500 C3200/2200</t>
  </si>
  <si>
    <t xml:space="preserve">KBU6B (6A 100V) SIP-4 22x19x7mm </t>
  </si>
  <si>
    <t>RS-6</t>
  </si>
  <si>
    <t xml:space="preserve">KBU6D (6A 200V) SIP-4 22x19x7mm </t>
  </si>
  <si>
    <t xml:space="preserve">KBU6J (6A600V) SIP-4 22x19x7mm </t>
  </si>
  <si>
    <t>KBU808 (8A 800V) SIP-4 22x19x7mm = KBU8K</t>
  </si>
  <si>
    <t>KBU810  (8A 1000V)  SIP-4 22x19x7mm</t>
  </si>
  <si>
    <r>
      <rPr>
        <b/>
        <sz val="9"/>
        <rFont val="Arial"/>
        <family val="2"/>
        <charset val="204"/>
      </rPr>
      <t xml:space="preserve">D10SBA60 (10A 1000V) WTE </t>
    </r>
    <r>
      <rPr>
        <b/>
        <sz val="9"/>
        <color rgb="FFFF0000"/>
        <rFont val="Arial"/>
        <family val="2"/>
        <charset val="204"/>
      </rPr>
      <t>RS-6 SIP-4 23x20x7mm   =D10XB60</t>
    </r>
  </si>
  <si>
    <r>
      <rPr>
        <b/>
        <sz val="9"/>
        <rFont val="Arial"/>
        <family val="2"/>
        <charset val="204"/>
      </rPr>
      <t xml:space="preserve">KBU1010 (10A 1000V) WTE </t>
    </r>
    <r>
      <rPr>
        <b/>
        <sz val="9"/>
        <color rgb="FFFF0000"/>
        <rFont val="Arial"/>
        <family val="2"/>
        <charset val="204"/>
      </rPr>
      <t>RS-6 SIP-4 23x20x7mm  RS1010 =B80C5000/3300</t>
    </r>
  </si>
  <si>
    <r>
      <rPr>
        <b/>
        <sz val="9"/>
        <rFont val="Arial"/>
        <family val="2"/>
        <charset val="204"/>
      </rPr>
      <t xml:space="preserve">KBU1010 (10A 1000V) WTE </t>
    </r>
    <r>
      <rPr>
        <b/>
        <sz val="9"/>
        <color rgb="FFFF0000"/>
        <rFont val="Arial"/>
        <family val="2"/>
        <charset val="204"/>
      </rPr>
      <t xml:space="preserve">RS-6 SIP-4 23x20x7mm  </t>
    </r>
    <r>
      <rPr>
        <b/>
        <sz val="9"/>
        <color rgb="FF0000FF"/>
        <rFont val="Arial"/>
        <family val="2"/>
        <charset val="204"/>
      </rPr>
      <t>от 5шт</t>
    </r>
  </si>
  <si>
    <r>
      <t xml:space="preserve">D15SB80  (15A 800V) </t>
    </r>
    <r>
      <rPr>
        <b/>
        <sz val="9"/>
        <color rgb="FFFF0000"/>
        <rFont val="Arial"/>
        <family val="2"/>
        <charset val="204"/>
      </rPr>
      <t>KBJ SIP-4 30x20x4,5(3,5)mm</t>
    </r>
    <r>
      <rPr>
        <b/>
        <sz val="9"/>
        <rFont val="Arial"/>
        <family val="2"/>
        <charset val="204"/>
      </rPr>
      <t xml:space="preserve"> аналог GBJ1510 KBK15K GBU15K D15XB100-7000 </t>
    </r>
  </si>
  <si>
    <r>
      <t xml:space="preserve">KBJ1510  (15A 1000V) </t>
    </r>
    <r>
      <rPr>
        <b/>
        <sz val="9"/>
        <color rgb="FFFF0000"/>
        <rFont val="Arial"/>
        <family val="2"/>
        <charset val="204"/>
      </rPr>
      <t>KBJ SIP-4 30x20x4,5(3,5)mm</t>
    </r>
    <r>
      <rPr>
        <b/>
        <sz val="9"/>
        <rFont val="Arial"/>
        <family val="2"/>
        <charset val="204"/>
      </rPr>
      <t xml:space="preserve">     аналог GBJ1510  D15XB100-7000 </t>
    </r>
  </si>
  <si>
    <r>
      <t xml:space="preserve">GBJ2506  (25A 600V) </t>
    </r>
    <r>
      <rPr>
        <b/>
        <sz val="9"/>
        <color rgb="FFFF0000"/>
        <rFont val="Arial"/>
        <family val="2"/>
        <charset val="204"/>
      </rPr>
      <t>KBJ SIP-4 30x20x4,5(3,5)mm</t>
    </r>
    <r>
      <rPr>
        <b/>
        <sz val="9"/>
        <rFont val="Arial"/>
        <family val="2"/>
        <charset val="204"/>
      </rPr>
      <t xml:space="preserve"> =TS15P07G (15A 700V) =15XB60 (15A 600V)</t>
    </r>
  </si>
  <si>
    <r>
      <t xml:space="preserve">D25XB80  (25A 800V) </t>
    </r>
    <r>
      <rPr>
        <b/>
        <sz val="9"/>
        <color rgb="FFFF0000"/>
        <rFont val="Arial"/>
        <family val="2"/>
        <charset val="204"/>
      </rPr>
      <t>KBJ SIP-4 30x20x4,5(3,5)mm</t>
    </r>
    <r>
      <rPr>
        <b/>
        <sz val="9"/>
        <rFont val="Arial"/>
        <family val="2"/>
        <charset val="204"/>
      </rPr>
      <t xml:space="preserve">   </t>
    </r>
  </si>
  <si>
    <r>
      <t xml:space="preserve">GBJ2508  (25A 800V) </t>
    </r>
    <r>
      <rPr>
        <b/>
        <sz val="9"/>
        <color rgb="FFFF0000"/>
        <rFont val="Arial"/>
        <family val="2"/>
        <charset val="204"/>
      </rPr>
      <t>KBJ SIP-4 30x20x4,5(3,5)mm</t>
    </r>
    <r>
      <rPr>
        <b/>
        <sz val="9"/>
        <rFont val="Arial"/>
        <family val="2"/>
        <charset val="204"/>
      </rPr>
      <t xml:space="preserve">   демонтаж</t>
    </r>
  </si>
  <si>
    <r>
      <t xml:space="preserve">GBJ2510  (25A 1000V) </t>
    </r>
    <r>
      <rPr>
        <b/>
        <sz val="9"/>
        <color rgb="FFFF0000"/>
        <rFont val="Arial"/>
        <family val="2"/>
        <charset val="204"/>
      </rPr>
      <t>KBJ SIP-4 30x20x4,5(3,5)mm</t>
    </r>
    <r>
      <rPr>
        <b/>
        <sz val="9"/>
        <rFont val="Arial"/>
        <family val="2"/>
        <charset val="204"/>
      </rPr>
      <t xml:space="preserve">   демонтаж</t>
    </r>
  </si>
  <si>
    <r>
      <t xml:space="preserve">GBJ2510 (25A 1000V) </t>
    </r>
    <r>
      <rPr>
        <b/>
        <sz val="9"/>
        <color rgb="FFFF0000"/>
        <rFont val="Arial"/>
        <family val="2"/>
        <charset val="204"/>
      </rPr>
      <t>KBJ SIP-4 30x20x4,5(3,5)mm</t>
    </r>
    <r>
      <rPr>
        <b/>
        <sz val="9"/>
        <rFont val="Arial"/>
        <family val="2"/>
        <charset val="204"/>
      </rPr>
      <t xml:space="preserve">   аналог KBJ2510</t>
    </r>
  </si>
  <si>
    <r>
      <t xml:space="preserve">KBJ2510 (25A 1000V) </t>
    </r>
    <r>
      <rPr>
        <b/>
        <sz val="9"/>
        <color rgb="FFFF0000"/>
        <rFont val="Arial"/>
        <family val="2"/>
        <charset val="204"/>
      </rPr>
      <t xml:space="preserve">KBJ SIP-4 30x20x4,5(3,5)mm </t>
    </r>
    <r>
      <rPr>
        <b/>
        <sz val="9"/>
        <rFont val="Arial"/>
        <family val="2"/>
        <charset val="204"/>
      </rPr>
      <t xml:space="preserve">=D25XB 800V 25A. TS15P07G (15A 700V)= D20XB100 (1000V, 20A
</t>
    </r>
  </si>
  <si>
    <r>
      <t xml:space="preserve">GBU3510 (35A 1000V) </t>
    </r>
    <r>
      <rPr>
        <b/>
        <sz val="9"/>
        <color rgb="FFFF0000"/>
        <rFont val="Arial"/>
        <family val="2"/>
        <charset val="204"/>
      </rPr>
      <t xml:space="preserve">KBJ SIP-4 </t>
    </r>
    <r>
      <rPr>
        <b/>
        <sz val="9"/>
        <rFont val="Arial"/>
        <family val="2"/>
        <charset val="204"/>
      </rPr>
      <t>22x19x3,5</t>
    </r>
    <r>
      <rPr>
        <b/>
        <sz val="9"/>
        <color rgb="FFFF0000"/>
        <rFont val="Arial"/>
        <family val="2"/>
        <charset val="204"/>
      </rPr>
      <t>mm</t>
    </r>
    <r>
      <rPr>
        <b/>
        <sz val="9"/>
        <rFont val="Arial"/>
        <family val="2"/>
        <charset val="204"/>
      </rPr>
      <t xml:space="preserve"> =KBJ3510, GBJ35M</t>
    </r>
  </si>
  <si>
    <r>
      <t xml:space="preserve">GBJ3510 (35A 1000V) </t>
    </r>
    <r>
      <rPr>
        <b/>
        <sz val="9"/>
        <color rgb="FFFF0000"/>
        <rFont val="Arial"/>
        <family val="2"/>
        <charset val="204"/>
      </rPr>
      <t>KBJ SIP-4 30x20x4,5(3,5)mm</t>
    </r>
    <r>
      <rPr>
        <b/>
        <sz val="9"/>
        <rFont val="Arial"/>
        <family val="2"/>
        <charset val="204"/>
      </rPr>
      <t xml:space="preserve"> =KBJ3510, GBJ35M</t>
    </r>
  </si>
  <si>
    <r>
      <t xml:space="preserve">GBJ5010 (50A 1000V) </t>
    </r>
    <r>
      <rPr>
        <b/>
        <sz val="9"/>
        <color rgb="FFFF0000"/>
        <rFont val="Arial"/>
        <family val="2"/>
        <charset val="204"/>
      </rPr>
      <t>KBJ SIP-4 30x20x4,5(3,5)mm</t>
    </r>
    <r>
      <rPr>
        <b/>
        <sz val="9"/>
        <rFont val="Arial"/>
        <family val="2"/>
        <charset val="204"/>
      </rPr>
      <t xml:space="preserve"> =KBJ5010, </t>
    </r>
  </si>
  <si>
    <t xml:space="preserve">ДИОДНЫЕ МОСТЫ  DIP4 </t>
  </si>
  <si>
    <t>DF02    (1A 200V)  DIP4 8x6x3мм</t>
  </si>
  <si>
    <t>S1WBS60 (1A 600V) DIP4 10x6x3мм  =D1SBA1000</t>
  </si>
  <si>
    <t>DB107 (1A 1000V) DIP4 8x6x3мм DC  MCC = DF04 DB104 DB106</t>
  </si>
  <si>
    <t>DB107 (1A 1000V) DIP4 8x6x3мм DC в заказе = DF04 DB104 DB106</t>
  </si>
  <si>
    <t xml:space="preserve">DB157  (1.5A 1000V)  DIP4 8x6x3мм </t>
  </si>
  <si>
    <t>DB207  (2A 1000V)  DIP4 8x6x3мм</t>
  </si>
  <si>
    <t>BR310 (3A 1000V) STD-202  DIP4 16x16x7мм) от 10шт</t>
  </si>
  <si>
    <t>BR310 (3A 1000V) STD-202 DIP4 16x16x7мм) = KBPC102 200V 3A</t>
  </si>
  <si>
    <t>BR610  (6A 1000V) STD-202 DIP4 15x15x7мм</t>
  </si>
  <si>
    <t>BR810 (8А 1000V) STD-202 DIP4 15x15x7мм</t>
  </si>
  <si>
    <t xml:space="preserve">PB1000  (10A 50V) WTE BR-10  DIP4 19x19x7mm тонкие выводы </t>
  </si>
  <si>
    <t>KBPC1010 (BR1010) MIC (10A 1000V) BR-10 DIP4 19x19x7mm тонкие выводы  = KBPC1004 KBPC1002</t>
  </si>
  <si>
    <t>BR-10</t>
  </si>
  <si>
    <t>KBPC1010 (KBPC1010) (10A 1000V) BR-10 тонкие выводы</t>
  </si>
  <si>
    <t>MB-50</t>
  </si>
  <si>
    <r>
      <t xml:space="preserve">MB158= KBPC1508 (15A 800V) (клеммы) 28X28  BR-50 </t>
    </r>
    <r>
      <rPr>
        <b/>
        <sz val="9"/>
        <color indexed="10"/>
        <rFont val="Arial"/>
        <family val="2"/>
        <charset val="204"/>
      </rPr>
      <t>НА ЗАКАЗ</t>
    </r>
  </si>
  <si>
    <t>KBPC2510W (25A 1000V) 28X28 BR-25W тонкие выводы от 10шт на заказ</t>
  </si>
  <si>
    <r>
      <t xml:space="preserve">KBPC5010W (50A 1000V) </t>
    </r>
    <r>
      <rPr>
        <b/>
        <sz val="9"/>
        <color rgb="FFFF0000"/>
        <rFont val="Arial"/>
        <family val="2"/>
        <charset val="204"/>
      </rPr>
      <t xml:space="preserve">тонкие выводы </t>
    </r>
    <r>
      <rPr>
        <sz val="9"/>
        <rFont val="Arial"/>
        <family val="2"/>
        <charset val="204"/>
      </rPr>
      <t xml:space="preserve">28X28 BR-35W </t>
    </r>
  </si>
  <si>
    <r>
      <t xml:space="preserve">KBPC5010  (50A 1000V) (клеммы) 28X28 BR-50 MIRO </t>
    </r>
    <r>
      <rPr>
        <sz val="9"/>
        <color rgb="FFFF0000"/>
        <rFont val="Arial"/>
        <family val="2"/>
        <charset val="204"/>
      </rPr>
      <t>42333</t>
    </r>
    <r>
      <rPr>
        <sz val="9"/>
        <rFont val="Arial"/>
        <family val="2"/>
        <charset val="204"/>
      </rPr>
      <t>= MB502 (50A.200V) (клеммы)</t>
    </r>
  </si>
  <si>
    <t>MB-35N</t>
  </si>
  <si>
    <t>GBPC3506A (35A 600V) черные  IR  на заказ</t>
  </si>
  <si>
    <t>GBPC5010  (50A 1000V) черные  (клеммы) 28X28 BR-50  =KBPC5010 =S50VB100=BR5010</t>
  </si>
  <si>
    <r>
      <t xml:space="preserve">KBPC5012 (BR5012) 50A </t>
    </r>
    <r>
      <rPr>
        <b/>
        <sz val="9"/>
        <color rgb="FF0000FF"/>
        <rFont val="Arial"/>
        <family val="2"/>
        <charset val="204"/>
      </rPr>
      <t>1200V</t>
    </r>
    <r>
      <rPr>
        <sz val="9"/>
        <rFont val="Arial"/>
        <family val="2"/>
        <charset val="204"/>
      </rPr>
      <t xml:space="preserve">  (клеммы) 28X28  BR-50 RUICHI </t>
    </r>
  </si>
  <si>
    <t>SKB25/01 (SKB2501) 17A 100V  (клеммы) корпус G10b 28X28 как BR-50 только расположение клем отличается</t>
  </si>
  <si>
    <t xml:space="preserve">QL100A  (100A 1000V) корпус ql100 (клеммы) 100х60х55 mm </t>
  </si>
  <si>
    <t>ДИОДНЫЕ МОСТЫ  трёхфазные</t>
  </si>
  <si>
    <t>SKBPC5010  (50A 1000V) трёхфазный  =SKBPC2516 SKBPC3510</t>
  </si>
  <si>
    <t>36MT140  (35A.1400V) трёхфазный 36MT120 36MT160 НА ЗАКАЗ</t>
  </si>
  <si>
    <t>Фототранзисторы</t>
  </si>
  <si>
    <t>2Ф2062 (2Ф2 062) Au (32V /0.1A/0.3W,Ipf=1-5mA) фототранзистор</t>
  </si>
  <si>
    <t>ФТ-2К гр.Б фототранзистор</t>
  </si>
  <si>
    <t xml:space="preserve">2PT314B (ф3 h5) 940нм, 100мВт, черный, фототранзистор </t>
  </si>
  <si>
    <t xml:space="preserve">2PT513B (ф5 h9) 940нм, 100мВт, черный, фототранзистор </t>
  </si>
  <si>
    <t xml:space="preserve">L-93DP3BT 940нм, 30В, THT прозрачный голубой фототранзистор  </t>
  </si>
  <si>
    <t xml:space="preserve">SFH303FA-4 NPN ф5 h8 990нм; 35В; 20° 750-1120нм черный, фототранзистор </t>
  </si>
  <si>
    <t xml:space="preserve">SFH309FA-2 NPN  ф3 h3 730-1200нм/ Ipce=1-4mA/ ± 20 черный  фототранзистор </t>
  </si>
  <si>
    <t>SFH309PFA /SIEM/ (черный) фототранзистор ф3 h3 730-1200нм/ Ipce=1-4mA/ ± 20</t>
  </si>
  <si>
    <t xml:space="preserve">QSB363 2pin Iceo=100nA Usat=0.4V  Icon=1.5mA Uce=30V 75mW  черный  фототранзистор  </t>
  </si>
  <si>
    <t>пульт</t>
  </si>
  <si>
    <t>ИК-диод 3mm прозрачный Alex</t>
  </si>
  <si>
    <t xml:space="preserve">ИК-диод 5mm IR513B-40 прозрачный </t>
  </si>
  <si>
    <t>Модуль CE-0777 TDK Panasonic,  преобразователь на 3 независимых выходных напряжения 5,4 В, 37 В, 29В</t>
  </si>
  <si>
    <t>PS6002 4pin фото датчик оптический.Sony 8-759-144-33 PHOTO SENSOR PS6002</t>
  </si>
  <si>
    <t>ИК-приемник</t>
  </si>
  <si>
    <t>ИК-приемник 1A 662 в корпусе 14x16x7mm</t>
  </si>
  <si>
    <t>ИК-приемник 1812012 (мет. корпус 25х15х12мм)</t>
  </si>
  <si>
    <t>ИК-приемник 33R514 в корпусе</t>
  </si>
  <si>
    <t>ИК-приемник PNB2301M в корпусе</t>
  </si>
  <si>
    <t>ИК-приемник W40 в корпусе</t>
  </si>
  <si>
    <t>ИК-приемник TB6 044 в корпусе</t>
  </si>
  <si>
    <t>ИК-приемник 07K</t>
  </si>
  <si>
    <t>ИК-приемник 51 5d (мет. корпус ,,,,,,,мм)</t>
  </si>
  <si>
    <t>ИК-приемник 51 6H (мет. корпус ,,,,,,,мм)</t>
  </si>
  <si>
    <t>ИК-приемник 51 7J (мет. корпус ,,,,,,,мм)</t>
  </si>
  <si>
    <t>ИК-приемник 72 49 (мет. корпус ,,,,,,,мм)</t>
  </si>
  <si>
    <t>ИК-приемник 421-444 (мет. корпус 17х16х14мм)</t>
  </si>
  <si>
    <t>ИК-приемник GP1U5 /SHARP/(мет. корпус 16х14х11мм)</t>
  </si>
  <si>
    <t>ИК-приемник GP1U5 81Х /SHARP/(мет. корпус 14х13х15мм)</t>
  </si>
  <si>
    <t>ИК-приемник GP1U7/SHARP/(мет. корпус 15х15х13мм)</t>
  </si>
  <si>
    <t>ИК-приемник HC-337M(мет. корпус 17х15х13мм)</t>
  </si>
  <si>
    <t>ИК приемник IC2038 5,5x7x4,5mm 3pin, 2,7-5,5В до 20м пласт. корпус</t>
  </si>
  <si>
    <t>ИК приемник IC2045 5x5x3mm 3pin 2,7-5,5В до 20м пласт. корпус.</t>
  </si>
  <si>
    <t>ИК приемник ICVS0038G 4x4,5x2,3mm 3pin 2,7-5,5В до 15 м пласт. корпус</t>
  </si>
  <si>
    <t>ИК приемник VS0038M 6,5x5,4x6,5mm 3pin 2,7-5,5В до 15м пласт. корпус</t>
  </si>
  <si>
    <t>ИК приемник HS0038H 5x5x3,6mm 3pin  2,7-5,5В  до 15 м ножки 23мм пласт. корпус.</t>
  </si>
  <si>
    <t>ИК приемник ICVS1738 7x5,5x4,6mm 3pin 2,7-5,5В до 18 м пласт. корпус.</t>
  </si>
  <si>
    <t xml:space="preserve">ИК-приемник SM0038 (HS0038)10x12,5x4 mm  3pin </t>
  </si>
  <si>
    <t>ИК-приемник SM3374 (33кГц) 10x12,5x4 mm  3pin TFMS5330, TSOP1733, ILMS5330</t>
  </si>
  <si>
    <t xml:space="preserve">ИК-приемник TFMS5360 (536AA3P)10x12,5x4 mm,  3pin </t>
  </si>
  <si>
    <t xml:space="preserve">ИК-приемник HS0038B 6x7x4 mm (38кГц) 3pin </t>
  </si>
  <si>
    <t xml:space="preserve">ИК-приемник TSOP34833 6x7x4 mm, (33кГц)  3pin </t>
  </si>
  <si>
    <t>ИК-приемник TFM1855  (P093)</t>
  </si>
  <si>
    <t>ИК-приемник SPS-443-4  (фигурный)</t>
  </si>
  <si>
    <t>ИК-приемник VSC323 3488 (мет. корпус ,,,,,,,мм)</t>
  </si>
  <si>
    <t>ИК-приемник VCR /датчик ленты/</t>
  </si>
  <si>
    <t>ИК-приемник 9051D-4N  (TV  Rubin) мет. корпус</t>
  </si>
  <si>
    <t xml:space="preserve">TFDS4500 2.7-5.5V Serial Infrared Transceiver Module Family </t>
  </si>
  <si>
    <t>TFDU4100  инфракрасный модуль на заказ</t>
  </si>
  <si>
    <t>Фотодатчик отражательный TCRT1000 на заказ</t>
  </si>
  <si>
    <t>ИК-приемник Sony  AA 51+0L3 на заказ</t>
  </si>
  <si>
    <t>1003SEDA TO220 = КТ829А!!!</t>
  </si>
  <si>
    <t xml:space="preserve">OC30 Tesla  PNP, 32V, 1,4A, 4W. </t>
  </si>
  <si>
    <t>TO18</t>
  </si>
  <si>
    <t xml:space="preserve">2SA13 (MPSA13) TO92 =KSP13 </t>
  </si>
  <si>
    <t xml:space="preserve"> TO-92</t>
  </si>
  <si>
    <t>2SA42 (MPSA42) TO92  от 10шт</t>
  </si>
  <si>
    <t xml:space="preserve">2SA42 (MPSA42) TO92   </t>
  </si>
  <si>
    <t>2SA42 (А42) TO92 =MPSA42 = КТ520А</t>
  </si>
  <si>
    <t>2SA42 (BR А42) TO92 =MPSA42 = КТ520А</t>
  </si>
  <si>
    <t>2SA42 (KSP42) TO92 =MPSA42 = КТ520А</t>
  </si>
  <si>
    <t>MMBTA42 (PMBTA42)  (1D) SOT23 =PZTA42=2SC4061</t>
  </si>
  <si>
    <t xml:space="preserve">DXTA42 (A42) SOT89-3 </t>
  </si>
  <si>
    <t>SOT89-3</t>
  </si>
  <si>
    <t xml:space="preserve">2SA43 (MPSA43) TO92 =KSP43 </t>
  </si>
  <si>
    <t xml:space="preserve">2SA44 (MPSA44) TO92  =KSP44 </t>
  </si>
  <si>
    <t xml:space="preserve">MPSA92 TO92  =2SA92  </t>
  </si>
  <si>
    <t>2SA92 (A92  B331) TO92 =KSP92=MPSA92 = КТ521А</t>
  </si>
  <si>
    <t>2SA92 (MPS92) TO92 =KSP92=MPSA92 = КТ521А</t>
  </si>
  <si>
    <t>2SA92 (KSP92) TO92 =KSP92=MPSA92 = КТ521А</t>
  </si>
  <si>
    <t>MMBTA92LT1G (PMBTA92)  (2D) SOT23 = KST92MTF</t>
  </si>
  <si>
    <t>PZTA92 SOT23  на заказ от 20шт</t>
  </si>
  <si>
    <t>MPSA94 (BR A94)  TO92 =KSP94=2SA94=BRA94</t>
  </si>
  <si>
    <t>2SA102 (KRA102M) TO92S</t>
  </si>
  <si>
    <t>2SA103 (KRA103M) TO92S</t>
  </si>
  <si>
    <t>2SA109</t>
  </si>
  <si>
    <t>2SA429 Y TO92 демонтаж</t>
  </si>
  <si>
    <t>2SA495 O TO92 демонтаж</t>
  </si>
  <si>
    <t>2SA539</t>
  </si>
  <si>
    <t>2SA608</t>
  </si>
  <si>
    <t>2SA614Y</t>
  </si>
  <si>
    <t>2SA643 демонтаж</t>
  </si>
  <si>
    <t>2SA715 демонтаж</t>
  </si>
  <si>
    <t>2SA733 (A733P 331) TO92</t>
  </si>
  <si>
    <t>2SA733 (A733P W3n) TO92</t>
  </si>
  <si>
    <t>2SA812 SOT23</t>
  </si>
  <si>
    <t xml:space="preserve">2SA928 </t>
  </si>
  <si>
    <t>2SA928A  SAM</t>
  </si>
  <si>
    <t>2SA933</t>
  </si>
  <si>
    <t>2SA934</t>
  </si>
  <si>
    <t>2SA935</t>
  </si>
  <si>
    <t>2SA940 TO220 Fair</t>
  </si>
  <si>
    <t>2SA950</t>
  </si>
  <si>
    <t>2SA952</t>
  </si>
  <si>
    <t>2SA965 TOS</t>
  </si>
  <si>
    <t xml:space="preserve">2SA965 </t>
  </si>
  <si>
    <t xml:space="preserve">2SA966Y </t>
  </si>
  <si>
    <t>2SA970 TO92  пара для 2SC2240 TO92 В ЗАКАЗЕ</t>
  </si>
  <si>
    <t>2SA984 TO92 SAN</t>
  </si>
  <si>
    <t>2SA1012 TO220 T (0144 S0401)</t>
  </si>
  <si>
    <t>2SA1012 TO220 (SS 0807 A1012 KOR)</t>
  </si>
  <si>
    <t>2SA1012 TO220 Toshiba  JAPAN зеленый</t>
  </si>
  <si>
    <t xml:space="preserve">2SA1012 TO220 Fair </t>
  </si>
  <si>
    <t>2SA1013Y  удлин. TO92M =A1770, A913, B1212.A1275</t>
  </si>
  <si>
    <t>TO92M</t>
  </si>
  <si>
    <t>2SA1015 TO92 TOS=BC212 BC257</t>
  </si>
  <si>
    <t xml:space="preserve">2SA1015 SOT23  (BA) </t>
  </si>
  <si>
    <t>2SA1020 TO-92MOD  PNP 50В 2А</t>
  </si>
  <si>
    <t>2SA1023 TO-92  (04Н)</t>
  </si>
  <si>
    <t>2SA1023Y TO-92L REAL</t>
  </si>
  <si>
    <t xml:space="preserve">2SA1036 SOT23 (HQ HR) Rohm  </t>
  </si>
  <si>
    <t>2SA1037AK SOT23 (FR) TIP</t>
  </si>
  <si>
    <t>2SA1046Y TO220F =?=2SA1036</t>
  </si>
  <si>
    <t>2SA1048 TO92S</t>
  </si>
  <si>
    <t>2SA1102 TO3P SK (0247)</t>
  </si>
  <si>
    <t>2SA1106 TO3P SK</t>
  </si>
  <si>
    <t>2SA1129 TO220 NEC</t>
  </si>
  <si>
    <t>2SA1145Y TO92M</t>
  </si>
  <si>
    <t>2SA1156 TO126 NEC</t>
  </si>
  <si>
    <t>2SA1160 TO92M</t>
  </si>
  <si>
    <t>2SA1162 (SG) SOT89</t>
  </si>
  <si>
    <t>SOT89</t>
  </si>
  <si>
    <t>2SA1175 TO92S</t>
  </si>
  <si>
    <t xml:space="preserve">2SA1209 TO126  SAN  </t>
  </si>
  <si>
    <t>2SA1213 (NY) SOT89</t>
  </si>
  <si>
    <t xml:space="preserve"> SMD</t>
  </si>
  <si>
    <t>2SA1216 china 0320</t>
  </si>
  <si>
    <t>2SA1216 org (58Y 75Y 78O)</t>
  </si>
  <si>
    <t>2SA1220 TO126 NEC</t>
  </si>
  <si>
    <t>2SA1220A-Y TO126</t>
  </si>
  <si>
    <t>2SA1242-Y  (TO252, D-PAK)  две короткие ноги под smd</t>
  </si>
  <si>
    <t>2SA1242-Y (TO-251, I-PAK) длинные ноги</t>
  </si>
  <si>
    <t>2SA1244  (TO-251, I-PAK) длинные ноги</t>
  </si>
  <si>
    <t>2SA1246 TO92</t>
  </si>
  <si>
    <t xml:space="preserve">2SA1249 TO126  </t>
  </si>
  <si>
    <t>2SA1262 TO220 SK</t>
  </si>
  <si>
    <t xml:space="preserve">2SA1263N TO3P Toshiba </t>
  </si>
  <si>
    <t>2SA1264 TO3P PMC</t>
  </si>
  <si>
    <t>2SA1264N TO3P Toshiba  (O 7J)</t>
  </si>
  <si>
    <t>2SA1264N TO3P Toshiba  china  (0236)</t>
  </si>
  <si>
    <t>2SA1265N TO3P Toshiba  china  (0148)  (пара 2SC3182)</t>
  </si>
  <si>
    <t>2SA1265N TO3P Toshiba  (O 7H) (1 6F)</t>
  </si>
  <si>
    <t>2SA1266 (KTA1266) TO92</t>
  </si>
  <si>
    <t>2SA1267GR TO92</t>
  </si>
  <si>
    <t>2SA1268BL   =???2SA970</t>
  </si>
  <si>
    <t>2SA1273 TO92</t>
  </si>
  <si>
    <t xml:space="preserve">TO92MOD </t>
  </si>
  <si>
    <t xml:space="preserve">2SA1273 TO92MOD (большие) KEC </t>
  </si>
  <si>
    <t xml:space="preserve">2SA1273 TO-92L (тонкие широкие) KEC </t>
  </si>
  <si>
    <t>2SA1275 TO-92L (тонкие широкие) KEC</t>
  </si>
  <si>
    <t xml:space="preserve">2SA1284 TO92MOD </t>
  </si>
  <si>
    <t xml:space="preserve">2SA1286 TO92MOD </t>
  </si>
  <si>
    <t xml:space="preserve">2SA1294 TO3P SK </t>
  </si>
  <si>
    <t>2SA1300 TO92</t>
  </si>
  <si>
    <t xml:space="preserve">2SA1302 TO3PFL (O 218)  Toshiba  org пара к 2SC3281 </t>
  </si>
  <si>
    <t>2SA1306 TO220F china  (0320)  (гарантия)</t>
  </si>
  <si>
    <t>2SA1309 TO92S</t>
  </si>
  <si>
    <t>2SA1315 TO92MOD</t>
  </si>
  <si>
    <t>2SA1318 TO92</t>
  </si>
  <si>
    <t>2SA1357 TO126</t>
  </si>
  <si>
    <t>2SA1358 TO126</t>
  </si>
  <si>
    <t>2SA1359 TO126</t>
  </si>
  <si>
    <t>2SA1360 TO126</t>
  </si>
  <si>
    <t>2SA1370 TO92MOD</t>
  </si>
  <si>
    <t>2SA1371E TO92MOD</t>
  </si>
  <si>
    <t xml:space="preserve">2SA1380 TO126  SAN (E 7J) </t>
  </si>
  <si>
    <t>TO126F</t>
  </si>
  <si>
    <t>2SA1385 TO251</t>
  </si>
  <si>
    <t>2SA1386 TO3P 0320</t>
  </si>
  <si>
    <t>2SA1413 TO251AA</t>
  </si>
  <si>
    <t>2SA1441 TO220F   NEC</t>
  </si>
  <si>
    <t>2SA1469 TO220F   NEC</t>
  </si>
  <si>
    <t xml:space="preserve">2SA1512 TO92 C 331 (брак-обратный) </t>
  </si>
  <si>
    <t xml:space="preserve">2SA1512 TO92S (SC72)  (R 2S) Гарантия!!!   </t>
  </si>
  <si>
    <t>2SA1516 TO3P Toshiba  (O 6E)</t>
  </si>
  <si>
    <t>2SA1538S  TO92</t>
  </si>
  <si>
    <t>2SA1546 TO126  NEC зеленые   = 2SC4001</t>
  </si>
  <si>
    <t>2SA1567 TO220F SK (формов)(97 O)</t>
  </si>
  <si>
    <t>2SA1567 TO220F SK (45 O)</t>
  </si>
  <si>
    <t>2SA1625  TO92 (L46A) =2SA1972</t>
  </si>
  <si>
    <t>2SA1626 SP-8 NEC</t>
  </si>
  <si>
    <t>2SA1627 TO92MOD</t>
  </si>
  <si>
    <t>TO92</t>
  </si>
  <si>
    <t>2SA1627 SP-8 NEC</t>
  </si>
  <si>
    <t>TO82</t>
  </si>
  <si>
    <t xml:space="preserve">2SA1658 TO220F </t>
  </si>
  <si>
    <t>2SA1659А TO220F</t>
  </si>
  <si>
    <t>2SA1666 SOT-89</t>
  </si>
  <si>
    <t xml:space="preserve">2SA1667 TO220F SK </t>
  </si>
  <si>
    <t xml:space="preserve">2SA1668 TO220F SK пара для 2SC4382 </t>
  </si>
  <si>
    <t xml:space="preserve">2SA1668 TO220F SK  (83B N) пара для 2SC4382 </t>
  </si>
  <si>
    <t>2SA1797 SOT-89 (AG)</t>
  </si>
  <si>
    <t>TO252</t>
  </si>
  <si>
    <t>2SA1834 TO-251, I-PAK длинные ноги</t>
  </si>
  <si>
    <t>2SA1900 SOT-89</t>
  </si>
  <si>
    <t>2SA1909 TO3P</t>
  </si>
  <si>
    <t>2SA1930 TO220F пара для 2SC5171</t>
  </si>
  <si>
    <t xml:space="preserve">2SA1943-O TO-3P  org БУ!!! ДЕМОНТАЖ!!! ноги 10мм пара к 2SC5200 =TTA1943   </t>
  </si>
  <si>
    <t xml:space="preserve">2SA1943-O TO-3P  org Ю.Корея пара к 2SC5200 =TTA1943   </t>
  </si>
  <si>
    <t>2SA1972  TO92M</t>
  </si>
  <si>
    <t>2SA1980  TO92</t>
  </si>
  <si>
    <t>2SA2037  TO126</t>
  </si>
  <si>
    <t xml:space="preserve">2SA2039 DPAK </t>
  </si>
  <si>
    <t xml:space="preserve">2SA2040 IPAK </t>
  </si>
  <si>
    <t>TO251</t>
  </si>
  <si>
    <t xml:space="preserve">2SA2098 TO220F </t>
  </si>
  <si>
    <t>2SA2099 TO220F SANYO</t>
  </si>
  <si>
    <t>2SA2125-S-TD-E SOT89  ON</t>
  </si>
  <si>
    <t>2SA2222 TO220F пара для 2SC6144 TO220F</t>
  </si>
  <si>
    <t>2SB40  TO1  Toshiba  в музей</t>
  </si>
  <si>
    <t>2SB44  TO1  Toshiba  в музей</t>
  </si>
  <si>
    <t>2SB562</t>
  </si>
  <si>
    <t xml:space="preserve">2SB631 K </t>
  </si>
  <si>
    <t>2SB647 TO92=2SB892=КТ837И=SF818</t>
  </si>
  <si>
    <t>2SB649A TO126</t>
  </si>
  <si>
    <t>2SB688 TO3P KEC (O 218) пара к 2SD718 =2SA1940=2SA1060=2SA1061=2SA1062=2SA1489</t>
  </si>
  <si>
    <t>2SB698F SAN</t>
  </si>
  <si>
    <t xml:space="preserve">2SB709 (AR) TO236  </t>
  </si>
  <si>
    <t>TO236</t>
  </si>
  <si>
    <t>2SB716</t>
  </si>
  <si>
    <t>2SB733</t>
  </si>
  <si>
    <t>2SB764 (Y) TO92M =2SB647=2SB892=КТ837И = КТ644Б</t>
  </si>
  <si>
    <t>2SB772 (STB772) TO126F,без отверстия) AUK</t>
  </si>
  <si>
    <t>2SB772P NEC  TO126 (SOT-32)</t>
  </si>
  <si>
    <t>2SB774 TO92</t>
  </si>
  <si>
    <t>2SB778  TO3 Fair (неизол.) пара для 2SD998 (KTD998)</t>
  </si>
  <si>
    <t>2SB778  TO3PF KEC (изол O 218.) TO3PF  пара для 2SD998 (KTD998)</t>
  </si>
  <si>
    <t>2SB794 TO126 NEC</t>
  </si>
  <si>
    <t>2SB817 TO3P = 2SA1386</t>
  </si>
  <si>
    <t>2SB826 TO220</t>
  </si>
  <si>
    <t>2SB834 TO220</t>
  </si>
  <si>
    <t>2SB857 TO220</t>
  </si>
  <si>
    <t>2SB861 TO220</t>
  </si>
  <si>
    <t>2SB873  TO92L</t>
  </si>
  <si>
    <t>2SB882 TO220   =2SD1192</t>
  </si>
  <si>
    <t>2SB891(F) TO126</t>
  </si>
  <si>
    <t>2SB892 TO92M = 2SB1116</t>
  </si>
  <si>
    <t>2SB893</t>
  </si>
  <si>
    <t>2SB897 TO247   NEC = TIP147</t>
  </si>
  <si>
    <t>2SB940</t>
  </si>
  <si>
    <t xml:space="preserve">2SB941 </t>
  </si>
  <si>
    <t>2SB988 TO220 =2SB985</t>
  </si>
  <si>
    <t>2SB995 TO220F</t>
  </si>
  <si>
    <t xml:space="preserve">2SB1010 </t>
  </si>
  <si>
    <t>2SB1015 TO220F</t>
  </si>
  <si>
    <t>2SB1016  TO220F PMC</t>
  </si>
  <si>
    <t>2SB1050-R TO220F</t>
  </si>
  <si>
    <t xml:space="preserve">2SB1073 SOT89 (I R) </t>
  </si>
  <si>
    <t>2SB1117 SP-8 NEC демонтаж</t>
  </si>
  <si>
    <t>2SB1132 SOT89  (BAR) от 10шт</t>
  </si>
  <si>
    <t>2SB1132 SOT89  (BAR)</t>
  </si>
  <si>
    <t>2SB1143 TO126 Fair</t>
  </si>
  <si>
    <t>2SB1151 TO126 NEC</t>
  </si>
  <si>
    <t>2SB1168 TO126 Sanyo</t>
  </si>
  <si>
    <t>2SB1182TLR  TO252 (D2PAK)=2SD1758</t>
  </si>
  <si>
    <t>2SB1184  SC-63</t>
  </si>
  <si>
    <t>SC-63</t>
  </si>
  <si>
    <t>2SB1186A TO220Fa Rohm зеленые =KTA1659A</t>
  </si>
  <si>
    <t>2SB1186A TO220Fa Rohm =KTA1659A</t>
  </si>
  <si>
    <t>2SB1187 TO220Fa Rohm</t>
  </si>
  <si>
    <t>2SB1188 SOT89 (BC QH)</t>
  </si>
  <si>
    <t>2SB1198 (MMBTA56)  (1G) SOT23</t>
  </si>
  <si>
    <t>2SB1202    TO252</t>
  </si>
  <si>
    <t>2SB1203S TO252</t>
  </si>
  <si>
    <t>2SB1204  TO252   Sanyo</t>
  </si>
  <si>
    <t>2SB1240 корпус SOT33 ATV (КТ315)</t>
  </si>
  <si>
    <t>2SB1242 корпус SOT33 ATV (КТ315)</t>
  </si>
  <si>
    <t>2SB1243Y TO92L</t>
  </si>
  <si>
    <t>2SB1261Z TO252 (D-PAK) пара к 2SD1899Z</t>
  </si>
  <si>
    <t>2SB1274 TO220F</t>
  </si>
  <si>
    <t>2SB1302  SOT89 (BJ T1A)</t>
  </si>
  <si>
    <t>2SB1318 SP8</t>
  </si>
  <si>
    <t>2SB1326 корпус SOT33 ATV (КТ315)</t>
  </si>
  <si>
    <t>2SB1340 TO220F   Rohm</t>
  </si>
  <si>
    <t>2SB1342 TO220Fa   Rohm</t>
  </si>
  <si>
    <t>2SB1342 TO220Fa   ROM</t>
  </si>
  <si>
    <t>2SB1342 TO220F   RR</t>
  </si>
  <si>
    <t>2SB1344 TO220Fa</t>
  </si>
  <si>
    <t xml:space="preserve">2SB1366 Y TO220F KEC = KTB1366 </t>
  </si>
  <si>
    <t xml:space="preserve">2SB1367 Y TO220F KEC = 2SA1441 KTB1367 </t>
  </si>
  <si>
    <t>2SB1370 TO220Fa Rohm (0302)</t>
  </si>
  <si>
    <t>2SB1370 TO220Fa Rohm (E 836)</t>
  </si>
  <si>
    <t>2SB1370 TO220Fa Rohm (F 514)</t>
  </si>
  <si>
    <t>2SB1370 TO220Fa Rohm (E 133) зеленые</t>
  </si>
  <si>
    <t>2SB1375 TO220F T (0302)</t>
  </si>
  <si>
    <t>2SB1412 TO252</t>
  </si>
  <si>
    <t>2SB1425 TO92MOD</t>
  </si>
  <si>
    <t>2SB1438R корпус SOT33 ATV (КТ315)</t>
  </si>
  <si>
    <t>2SB1548</t>
  </si>
  <si>
    <t xml:space="preserve">2SB1559 TO3P </t>
  </si>
  <si>
    <t>2SB1560 TO3P SK (94 P) китай</t>
  </si>
  <si>
    <t xml:space="preserve">2SB1561(BL) SOT89  </t>
  </si>
  <si>
    <t xml:space="preserve">2SB1565 TO220 Rohm </t>
  </si>
  <si>
    <t xml:space="preserve">2SB1565 TO220F Rohm </t>
  </si>
  <si>
    <t xml:space="preserve">2SB1566 TO220F Rohm </t>
  </si>
  <si>
    <t>2SB1569A</t>
  </si>
  <si>
    <t>2SB1616  TO220Fa Rohm</t>
  </si>
  <si>
    <t xml:space="preserve">2SB1625 TO3P SK </t>
  </si>
  <si>
    <t xml:space="preserve">2SB1625 TO3PF SK </t>
  </si>
  <si>
    <t>2SB1626  SK TO220F демонтаж на планке  HT-DL200 HOLDER-IC AH61-00855A</t>
  </si>
  <si>
    <t>2SB1686  SK TO220F</t>
  </si>
  <si>
    <t xml:space="preserve">2SC102  (KRC102M) TO92s </t>
  </si>
  <si>
    <t>2SC103  (KRC103M) TO92s</t>
  </si>
  <si>
    <t>2SC104  (KRC104M) TO92s</t>
  </si>
  <si>
    <t>2SC104  (KRC104M) TO92s демонтаж</t>
  </si>
  <si>
    <t>2SC124ES TO92s Philips</t>
  </si>
  <si>
    <t>2SC237D (DP237) TGL  TO92s</t>
  </si>
  <si>
    <t>2SC372 TO92 демонтаж</t>
  </si>
  <si>
    <t>2SC388A TO92 демонтаж</t>
  </si>
  <si>
    <t>2SC536 TO92</t>
  </si>
  <si>
    <t>2SC815 TO92</t>
  </si>
  <si>
    <t>2SC945 TO92 NEC = 2SC1815</t>
  </si>
  <si>
    <t>2SC1006 TO92L</t>
  </si>
  <si>
    <t>2SC1008 Y TO92 =BC140 BC300 2N1889…90</t>
  </si>
  <si>
    <t xml:space="preserve">2SC1026Y </t>
  </si>
  <si>
    <t>2SC1047 TO92</t>
  </si>
  <si>
    <t>2SC1162 TO126</t>
  </si>
  <si>
    <t>2SC1213 TO92</t>
  </si>
  <si>
    <t>2SC1317 TO92</t>
  </si>
  <si>
    <t>2SC1318 TO92</t>
  </si>
  <si>
    <t>2SC1413A TO3 Hitachi = BU208 (A)</t>
  </si>
  <si>
    <t>2SC1417 TO92</t>
  </si>
  <si>
    <t>2SC1473=BF422.112</t>
  </si>
  <si>
    <t>2SC1473A=BF422.112</t>
  </si>
  <si>
    <t>2SC1507-O TO220 SEC</t>
  </si>
  <si>
    <t>2SC1623 SOT23   NEC   код  L6</t>
  </si>
  <si>
    <t>2SC1627-Y TO92 =ZTX450=2SD667</t>
  </si>
  <si>
    <t>2SC1627A TO92M   =ZTX450=2SD667</t>
  </si>
  <si>
    <t>2SC1654 SOT23 код N7  N6   KRC119, KRC419, RT1N430.</t>
  </si>
  <si>
    <t>2SC1674 TO92</t>
  </si>
  <si>
    <t>2SC1685R TO92 демонтаж</t>
  </si>
  <si>
    <t>2SC1730 TO92</t>
  </si>
  <si>
    <t>2SC1740 TO92s</t>
  </si>
  <si>
    <t>2SC1741 TO92s</t>
  </si>
  <si>
    <t>2SC1815 SOT23</t>
  </si>
  <si>
    <t>2SC1827 TO220 SK</t>
  </si>
  <si>
    <t>2SC1906 DL TO92</t>
  </si>
  <si>
    <t>RD07MV S1BMIT  SMD  (6x4,9x0,9) без ножек</t>
  </si>
  <si>
    <t>2SC1951 TO92M демонтаж</t>
  </si>
  <si>
    <t>2SC1959Y TO92</t>
  </si>
  <si>
    <t xml:space="preserve">2SC1970 TO220 Mitsubishi  (06AB/38AA32AA)  </t>
  </si>
  <si>
    <t>RD15HVF1 =2SC1971</t>
  </si>
  <si>
    <t>2SC1972 TO220  (1E) Mitsubishi (гарантия)</t>
  </si>
  <si>
    <t>2SC1983 TO220 PMC</t>
  </si>
  <si>
    <t>2SC1984 TO220 SK</t>
  </si>
  <si>
    <t>2SC2001 TO92</t>
  </si>
  <si>
    <t>2SC2021Q корпус SOT33 ATV (КТ315)</t>
  </si>
  <si>
    <t>S-PAK</t>
  </si>
  <si>
    <t>2SC2026  (TO92)</t>
  </si>
  <si>
    <t>2SC2026 (KTC) =2SC2570 (ISO220)</t>
  </si>
  <si>
    <t>2SC2053 TO92M</t>
  </si>
  <si>
    <t>2SC2058 TO92s</t>
  </si>
  <si>
    <t>2SC2061 TO92M</t>
  </si>
  <si>
    <t>2SC2068 TO202</t>
  </si>
  <si>
    <t>2SC2073  TO220 Fair</t>
  </si>
  <si>
    <t>2SC2075 TO220 T  0320 =,,=2SD288-Y</t>
  </si>
  <si>
    <t>2SC2092 TO220 Fair=КТ981, КТ955А, КТ9166А, КТ9120</t>
  </si>
  <si>
    <t>2SC2120 TO92M</t>
  </si>
  <si>
    <t>2SC2166 TO220</t>
  </si>
  <si>
    <t>2SC2209 TO126</t>
  </si>
  <si>
    <t>BF199</t>
  </si>
  <si>
    <t>2SC2223 SOT23 (F12) AQY</t>
  </si>
  <si>
    <t>2SC2229 TO92M</t>
  </si>
  <si>
    <t>2SC2230 (A) TO92M</t>
  </si>
  <si>
    <t>2SC2231 TO202</t>
  </si>
  <si>
    <t>2SC2235 TO92M =ZTX450</t>
  </si>
  <si>
    <t>2SC2236 TO92M = 2SC3940A</t>
  </si>
  <si>
    <t>2SC2236 TO92M (корпус больше)</t>
  </si>
  <si>
    <t>2SC2238 TO220</t>
  </si>
  <si>
    <t>2SC2240 TO92</t>
  </si>
  <si>
    <t>2SC2271 D E TO92M</t>
  </si>
  <si>
    <t>2SC2274  TO92M = 2SC3202</t>
  </si>
  <si>
    <t xml:space="preserve">2SC2314 TO126 (B03) </t>
  </si>
  <si>
    <t>2SC2314F TO126 (SS0904) Sanyo</t>
  </si>
  <si>
    <t>2SC2314E TO126 (E 7C) Sanyo</t>
  </si>
  <si>
    <t>2SC2316Y TO92M</t>
  </si>
  <si>
    <t>2SC2328A TO92L</t>
  </si>
  <si>
    <t>2SC2330 TO92M</t>
  </si>
  <si>
    <t xml:space="preserve">2SC2331Y TO92M NEC (KSC2331) </t>
  </si>
  <si>
    <t>2SC2333 TO220 NEO</t>
  </si>
  <si>
    <t>2SC2335 TO220 NEC  =BU406</t>
  </si>
  <si>
    <t>2SC2336 TO220 NEC</t>
  </si>
  <si>
    <t>2SC2336B TO220 NEC</t>
  </si>
  <si>
    <t>2SC2383-Y TO92M YANXINLIANG</t>
  </si>
  <si>
    <t>2SC2383-О TO92M ONS оригинал</t>
  </si>
  <si>
    <t>2SC2400 TO92 HITACHI</t>
  </si>
  <si>
    <t>2SC2410 демонтаж=KTC3192</t>
  </si>
  <si>
    <t xml:space="preserve">2SC2412 SOT23 ROHM </t>
  </si>
  <si>
    <t>2SC2458 TO92s</t>
  </si>
  <si>
    <t>2SC2482 TO92M</t>
  </si>
  <si>
    <t>2SC2500 TO92M</t>
  </si>
  <si>
    <t>2SC2581 TO3P</t>
  </si>
  <si>
    <t>2SC2611 TO126 Hitachi</t>
  </si>
  <si>
    <t>2SC2621 TO126 Sanyo</t>
  </si>
  <si>
    <t xml:space="preserve">2SC2630 T-40E  (41AA) NPN 35В 14А 5.5Вт </t>
  </si>
  <si>
    <t>2SC2655 TO92M</t>
  </si>
  <si>
    <t>2SC2688 TO-126</t>
  </si>
  <si>
    <t>2SC2705 TO92M</t>
  </si>
  <si>
    <t>2SC2712  SOT23 (LG)</t>
  </si>
  <si>
    <t>2SC2715  SOT23 RR1, RO1, RY1</t>
  </si>
  <si>
    <t>2SC2717 TO92</t>
  </si>
  <si>
    <t>2SC2752 TO126</t>
  </si>
  <si>
    <t>2SC2785M TO92s</t>
  </si>
  <si>
    <t>2SC2802 TO252</t>
  </si>
  <si>
    <t>2SC2810 TO220 SK</t>
  </si>
  <si>
    <t>2SC2909 TO92</t>
  </si>
  <si>
    <t>2SC2910 TO92M</t>
  </si>
  <si>
    <t>2SC2922 MT200   SK (SANKEN) =2SC9224</t>
  </si>
  <si>
    <t>2SC2926 TO92S =BF397 BF377 BF378 BF689K BF763</t>
  </si>
  <si>
    <t>2SC2954 SOT89 (QK)</t>
  </si>
  <si>
    <t>2SC2979 TO220 Hitachi</t>
  </si>
  <si>
    <t>2SC2983 TO252 =2SC4331</t>
  </si>
  <si>
    <t>2SC3000 TO92</t>
  </si>
  <si>
    <t>2SC3026 TO3 Hitachi =2SC3025 2SC3028, 2SC4806 TO3</t>
  </si>
  <si>
    <t>2SC3039 TO220 (SS1106) =2SC2335</t>
  </si>
  <si>
    <t>2SC3039 TO220 Sanyo (L2E5) =2SC2335= BU406</t>
  </si>
  <si>
    <t xml:space="preserve">2SC3074-Y IPAK </t>
  </si>
  <si>
    <t>IPAK</t>
  </si>
  <si>
    <t>2SC3089 SOT93 PMC</t>
  </si>
  <si>
    <t>SOT93</t>
  </si>
  <si>
    <t>2SC3117 TO126</t>
  </si>
  <si>
    <t>2SC3124 (HF) SC-59 (SOT23) не путать с 2SC1815 SOT23 маркировка тоже HF</t>
  </si>
  <si>
    <t xml:space="preserve"> SC-59</t>
  </si>
  <si>
    <t>2SC3148 TO220</t>
  </si>
  <si>
    <t>2SC3149 TO220</t>
  </si>
  <si>
    <t>2SC3153 TO3P</t>
  </si>
  <si>
    <t>2SC3179 TO220</t>
  </si>
  <si>
    <t xml:space="preserve">2SC3180 TO3P Toshiba </t>
  </si>
  <si>
    <t xml:space="preserve">2SC3182 TO3P Toshiba </t>
  </si>
  <si>
    <t>TO3PL</t>
  </si>
  <si>
    <t>2SC3182  Toshiba   (монтаж)</t>
  </si>
  <si>
    <t xml:space="preserve">2SC3182  PMC (пара 2SA1265) </t>
  </si>
  <si>
    <t>2SC3192 TO92 =2SC3193</t>
  </si>
  <si>
    <t>2SC3194 TO92</t>
  </si>
  <si>
    <t>2SC3197 TO92</t>
  </si>
  <si>
    <t>2SC3198Y TO92</t>
  </si>
  <si>
    <t>2SC3199 TO92</t>
  </si>
  <si>
    <t>2SC3200 TO92    пара к 2SA1268</t>
  </si>
  <si>
    <r>
      <t xml:space="preserve">2SC3202 TO92  </t>
    </r>
    <r>
      <rPr>
        <sz val="5"/>
        <rFont val="Arial"/>
        <family val="2"/>
        <charset val="204"/>
      </rPr>
      <t>2SC1959, 2SC2274, 2SC2274K, 2SC2277, 2SC2655, 2SC3228, 2SC3328, 2SD667, 2SD863, BC635, KSC1008C, KSC1009C, KSC2331, KSC2383, KTC3202, KTC3209, KTC3228</t>
    </r>
  </si>
  <si>
    <t>2SC3203 TO92</t>
  </si>
  <si>
    <t>2SC3205 TO92</t>
  </si>
  <si>
    <t>2SC3206 TO92 (C3206 YK069)</t>
  </si>
  <si>
    <t>2SC3207</t>
  </si>
  <si>
    <t>2SC3208 TO220</t>
  </si>
  <si>
    <t>2SC3209 SP-8 TO92HS =2SC3468=2SC1573A</t>
  </si>
  <si>
    <t>2SC3225 TO92</t>
  </si>
  <si>
    <t>2SC3229 TO220F</t>
  </si>
  <si>
    <t>2SC3246 TO92M</t>
  </si>
  <si>
    <t>2SC3247 TO92M</t>
  </si>
  <si>
    <t xml:space="preserve">2SC3264  SANKEN </t>
  </si>
  <si>
    <t>2SC3271F</t>
  </si>
  <si>
    <t>2SC3277 TO3P Sanyo (M CE3 M 0C4)</t>
  </si>
  <si>
    <t>2SC3279  TO92</t>
  </si>
  <si>
    <t xml:space="preserve">2SC3281 TO3PFL  (о 518) Toshiba  org пара к 2SA1302 </t>
  </si>
  <si>
    <t xml:space="preserve">2SC3281 TO3PFL (о 140)   Toshiba  org пара к 2SA1302 </t>
  </si>
  <si>
    <t xml:space="preserve">2SC3281 TO3PFL (O 208) Toshiba  org пара к 2SA1302 </t>
  </si>
  <si>
    <r>
      <t xml:space="preserve">2SC3295 </t>
    </r>
    <r>
      <rPr>
        <b/>
        <sz val="9"/>
        <rFont val="Arial"/>
        <family val="2"/>
        <charset val="204"/>
      </rPr>
      <t>(PB)</t>
    </r>
    <r>
      <rPr>
        <sz val="9"/>
        <rFont val="Arial"/>
        <family val="2"/>
        <charset val="204"/>
      </rPr>
      <t xml:space="preserve"> FSOT-23/SC-59  50V 150mA/0.15A 250MHz 1200~3600 250mV/0.25V </t>
    </r>
  </si>
  <si>
    <t>2SC3298 TO220F =D1763A=С4159 =С4370</t>
  </si>
  <si>
    <t>2SC3309 TO220F T (0302)</t>
  </si>
  <si>
    <t>2SC3310 TO220F T (0202)</t>
  </si>
  <si>
    <t>2SC3311 TO92s</t>
  </si>
  <si>
    <t>2SC3326=KTC2875  SOT23 TO-236MOD</t>
  </si>
  <si>
    <t>2SC3330</t>
  </si>
  <si>
    <t>2SC3331 TO92</t>
  </si>
  <si>
    <t xml:space="preserve">2SC3355 NEC TO92 npn UHF low noise 12V 0.1A 0.6W 6.5GHz hFE=50-300 </t>
  </si>
  <si>
    <t>2SC3356 SOT23 (R25)</t>
  </si>
  <si>
    <t>2SC3357 SOT89  (RE) (RF/04)</t>
  </si>
  <si>
    <t>2SC3377 TO92</t>
  </si>
  <si>
    <t>2SC3399 TO92s</t>
  </si>
  <si>
    <t>2SC3400 TO92s</t>
  </si>
  <si>
    <t>2SC3417 TO126</t>
  </si>
  <si>
    <t>2SC3420 TO126</t>
  </si>
  <si>
    <t>2SC3420-Y  TO126</t>
  </si>
  <si>
    <t>2SC3421-Y TO126</t>
  </si>
  <si>
    <t>2SC3423-Y TO126</t>
  </si>
  <si>
    <t>2SC3447 TO220   Sanyo</t>
  </si>
  <si>
    <t>2SC3451 TO-3P (1B) =2SC3552 BUW13A BUV48A BUV48B 2SC3949 2N6754 KT878A</t>
  </si>
  <si>
    <t>2SC3460 TO3P Sanyo</t>
  </si>
  <si>
    <t>2SC3461 TO3P S0320</t>
  </si>
  <si>
    <t>2SC3461 TO3P Sanyo</t>
  </si>
  <si>
    <t>2SC3466 TO247</t>
  </si>
  <si>
    <t>2SC3466 TO3P</t>
  </si>
  <si>
    <t>2SC3467 TO92L</t>
  </si>
  <si>
    <t>2SC3467 TO92M</t>
  </si>
  <si>
    <t>2SC3467E корпус SOT33 ATV (КТ315) Sanyo</t>
  </si>
  <si>
    <t>2SC3468 TO92L</t>
  </si>
  <si>
    <t>2SC3468 TO92M</t>
  </si>
  <si>
    <t>2SC3486 TO3P (SANYO)=BUX84F BUX85F 2SC3560 2SC3561</t>
  </si>
  <si>
    <t>2SC3502 TO126 (7E4)</t>
  </si>
  <si>
    <t>2SC3502 TO126 (E7G)</t>
  </si>
  <si>
    <t>2SC3502 TO126 (E 8F)</t>
  </si>
  <si>
    <t>2SC3503D TO126</t>
  </si>
  <si>
    <t>2SC3505 TO3P Sanyo (6F4)</t>
  </si>
  <si>
    <t>2SC3505 TO3P FUJI</t>
  </si>
  <si>
    <t>2SC3552 TO3P  (6C3 1F3)</t>
  </si>
  <si>
    <t>2SC3552 TO3P Sanyo M 8F1  =2SC3451</t>
  </si>
  <si>
    <t xml:space="preserve">2SC3569 TO220F </t>
  </si>
  <si>
    <t>2SC3576 TO92s</t>
  </si>
  <si>
    <t>2SC3585 SOT-23</t>
  </si>
  <si>
    <t>2SC3591 TO220</t>
  </si>
  <si>
    <t>2SC3608 TO50 Планета</t>
  </si>
  <si>
    <t>2SC3611 TO126F   Matsushita</t>
  </si>
  <si>
    <t>2SC3616 TO92</t>
  </si>
  <si>
    <t>2SC3632Z MP-3 (dpak SOT89 TO252)</t>
  </si>
  <si>
    <t>2SC3645  (CA) SOT89</t>
  </si>
  <si>
    <t>2SC3675 TO220   Sanyo</t>
  </si>
  <si>
    <t>2SC3679 TO3PF SK</t>
  </si>
  <si>
    <t>2SC3679 TO3P SK</t>
  </si>
  <si>
    <t>2SC3688 TO3P (S0320)</t>
  </si>
  <si>
    <t>2SC3752 TO220F B03</t>
  </si>
  <si>
    <t>2SC3752 TO220F 4H3 (форм,)</t>
  </si>
  <si>
    <t>2SC3752 TO220F 4J2  (форм,)</t>
  </si>
  <si>
    <t>2SC3795A TO220F M (32)</t>
  </si>
  <si>
    <t>2SC3795A TO220F M (06A)</t>
  </si>
  <si>
    <t>2SC3795B TO220F (1035)</t>
  </si>
  <si>
    <t>2SC3795B TO220F  MAT (0144)</t>
  </si>
  <si>
    <t xml:space="preserve">2SC3807 TO126  SAN </t>
  </si>
  <si>
    <t>2SC3852A  TO220F</t>
  </si>
  <si>
    <t>2SC3856 TO3P SK</t>
  </si>
  <si>
    <t>2SC3866 TO220F</t>
  </si>
  <si>
    <t>2SC3866 TO3PF plast BIG!!! (как D1710)</t>
  </si>
  <si>
    <t>2SC3868 TO220F (MAT)</t>
  </si>
  <si>
    <t>2SC3883 TO3P Hitachi</t>
  </si>
  <si>
    <t>2SC3886A TO3PF china ГАРАНТИЯ  (0202 0126)</t>
  </si>
  <si>
    <t>2SC3886A TO3PF Toshiba  (3C)</t>
  </si>
  <si>
    <t>2SC3895 TO3PF SANYO (0116)</t>
  </si>
  <si>
    <t>2SC3895 TO3PF SANYO (8M3)</t>
  </si>
  <si>
    <t>2SC3939 TO92L</t>
  </si>
  <si>
    <t>2SC3950E TO126ML (E 41)</t>
  </si>
  <si>
    <t>2SC3953 TO126</t>
  </si>
  <si>
    <t>2SC3964 (KTC3964) TO126</t>
  </si>
  <si>
    <r>
      <t>2SC3979 TO220 MAT</t>
    </r>
    <r>
      <rPr>
        <b/>
        <sz val="9"/>
        <color indexed="10"/>
        <rFont val="Arial"/>
        <family val="2"/>
        <charset val="204"/>
      </rPr>
      <t xml:space="preserve"> (819) </t>
    </r>
  </si>
  <si>
    <r>
      <t>2SC3979 TO220 MAT</t>
    </r>
    <r>
      <rPr>
        <b/>
        <sz val="9"/>
        <color indexed="10"/>
        <rFont val="Arial"/>
        <family val="2"/>
        <charset val="204"/>
      </rPr>
      <t xml:space="preserve"> (06) </t>
    </r>
  </si>
  <si>
    <t>2SC3997  TO264</t>
  </si>
  <si>
    <t>2SC4001  T0126 NEC</t>
  </si>
  <si>
    <t>2SC4038Q демонтаж</t>
  </si>
  <si>
    <t>2SC4040Q (R) корпус SOT33 ATV (КТ315) Sanyo</t>
  </si>
  <si>
    <t xml:space="preserve">2SC4106N-TON TO220 </t>
  </si>
  <si>
    <t>2SC4122 TO3PF SANYO (8M7)</t>
  </si>
  <si>
    <t>2SC4123 TO3PF SANYO (3B3)</t>
  </si>
  <si>
    <t>2SC4123 TO3PF SANYO (0108)</t>
  </si>
  <si>
    <t>2SC4159 TO220F =2SC3298A</t>
  </si>
  <si>
    <t>2SC4160 TO220F SANYO</t>
  </si>
  <si>
    <t>2SC4161  (SAN) TO220F</t>
  </si>
  <si>
    <t>2SC4204 TO92 = (C3070, C3611)</t>
  </si>
  <si>
    <t xml:space="preserve">2SC4228 SOT323 </t>
  </si>
  <si>
    <t>2SC4231 TO220</t>
  </si>
  <si>
    <t>2SC4231 TO220F</t>
  </si>
  <si>
    <t>2SC4236 TO247 (B06)</t>
  </si>
  <si>
    <t>2SC4236 TO247 SHIN</t>
  </si>
  <si>
    <t>TO3PML</t>
  </si>
  <si>
    <t xml:space="preserve">2SC4237 TO247 </t>
  </si>
  <si>
    <t>2SC4242 TO220  = КТ8110  =O3751</t>
  </si>
  <si>
    <t>2SC4242 TO220 FUJ</t>
  </si>
  <si>
    <t>2SC4300 TO3PF PMC (13)</t>
  </si>
  <si>
    <t>2SC4304 TO220F SK</t>
  </si>
  <si>
    <t>2SC4368 TO220F KEC</t>
  </si>
  <si>
    <t>2SC4369 TO220F (0201)</t>
  </si>
  <si>
    <t>2SC4369 TO220F PMC</t>
  </si>
  <si>
    <t>2SC4369-A TO220F</t>
  </si>
  <si>
    <t xml:space="preserve">2SC4382 TO220F SK   пара для 2SA1668  </t>
  </si>
  <si>
    <t>2SC4408 TO92L</t>
  </si>
  <si>
    <t>2SC4429 TO3PF (0320)</t>
  </si>
  <si>
    <t>2SC4458  TO3PF</t>
  </si>
  <si>
    <t>2SC4460 TO3PF</t>
  </si>
  <si>
    <t>2SC4467 TO3P пара к 2SA1694</t>
  </si>
  <si>
    <t>2SC4468 TO3P (11 P)  пара к 2SA1695</t>
  </si>
  <si>
    <t xml:space="preserve">2SC4468 TO3P (49 P) </t>
  </si>
  <si>
    <t xml:space="preserve">2SC4517 TO220F </t>
  </si>
  <si>
    <t xml:space="preserve">2SC4517A TO220F SK  </t>
  </si>
  <si>
    <t>2SC4581 TO3PF SHIN</t>
  </si>
  <si>
    <t>2SC4585 TO3PF</t>
  </si>
  <si>
    <t>2SC4636 TO220F</t>
  </si>
  <si>
    <t xml:space="preserve">2SC4672  (DK) SOT89 </t>
  </si>
  <si>
    <t xml:space="preserve">2SC4688 (7.A) SOT199 </t>
  </si>
  <si>
    <t>2SC4688-O (1K)  Toshiba  2-16F1A</t>
  </si>
  <si>
    <t>2SC4688-O (2A)  Toshiba  2-16F1A</t>
  </si>
  <si>
    <t>2SC4722 демонтаж</t>
  </si>
  <si>
    <t>2SC4742 TO3P  HITACHI</t>
  </si>
  <si>
    <t>2SC4742 2-16F1A (изолиров.)  HITACHI</t>
  </si>
  <si>
    <t>2SC4767 TO-92NL</t>
  </si>
  <si>
    <t>2SC4769 TO3PF SANYO</t>
  </si>
  <si>
    <t>2SC4770 TO3PF SANYO</t>
  </si>
  <si>
    <t>2SC4833 TO220F</t>
  </si>
  <si>
    <t>2SC4834 TO220F</t>
  </si>
  <si>
    <t>2SC4834 TO220F форм. ноги</t>
  </si>
  <si>
    <t>2SC4908 TO220F SK</t>
  </si>
  <si>
    <t xml:space="preserve">2SC4916 TO3PF Toshiba </t>
  </si>
  <si>
    <t>2SC4924 TO3PF SANYO</t>
  </si>
  <si>
    <t>2SC4927 2-16F1A (изолиров.)  HITACHI (2С4)</t>
  </si>
  <si>
    <t>2SC4953 TO220F</t>
  </si>
  <si>
    <t>2SC5022 TO220F</t>
  </si>
  <si>
    <t>2SC5027 (C5027) 0110 T TO220 Китай</t>
  </si>
  <si>
    <t>2SC5027F-R (C5027F-R) TO220F SEC</t>
  </si>
  <si>
    <t>2SC5027 (C5027) Toshiba  Корпус 2-8M1A изолированый 8х7х3,5mm</t>
  </si>
  <si>
    <t>2SC5029 (C5029) Toshiba  Корпус 2-8M1A изолированый 8х7х3,5mm</t>
  </si>
  <si>
    <t>2SC5030 (KSC5030)  TO3P</t>
  </si>
  <si>
    <t>2SC5101 TO3PF SK</t>
  </si>
  <si>
    <t>2SC5103 TO252 DPAK</t>
  </si>
  <si>
    <t>2SC5129 TO3PF Toshiba  (8 A)</t>
  </si>
  <si>
    <t>2SC5129 TO3PF Toshiba  (4 27 6F)</t>
  </si>
  <si>
    <t>2SC5147</t>
  </si>
  <si>
    <t xml:space="preserve">2SC5148 TO3PF Toshiba  </t>
  </si>
  <si>
    <t xml:space="preserve">2SC5149 TO3PF Toshiba  =ST 1803 DHI </t>
  </si>
  <si>
    <t>2SC5197 TO3P Toshiba  (O BC.)</t>
  </si>
  <si>
    <t xml:space="preserve">2SC5200-O TO-3P  org БУ!!! ДЕМОНТАЖ!!! ноги 10мм пара к 2SA1943   </t>
  </si>
  <si>
    <t>2SC5207A 2-16F1A (изолиров.)  HITACHI (8С1)</t>
  </si>
  <si>
    <t>2SC5239 TO220F SK  = 2SC4804</t>
  </si>
  <si>
    <t xml:space="preserve">2SC5239 TO220 SK </t>
  </si>
  <si>
    <t>2SC5241 TO220F</t>
  </si>
  <si>
    <t>2SC5248 TO220F Rohm (E T51 T44 T24)</t>
  </si>
  <si>
    <t>2SC5248 TO220F Rohm</t>
  </si>
  <si>
    <t>2SC5249 TO220F SK</t>
  </si>
  <si>
    <t>2SC5250 TO3P  Hitachi (N7)</t>
  </si>
  <si>
    <t>2SC5253 TO220F SHIN</t>
  </si>
  <si>
    <t>2SC5270A TO3PF M</t>
  </si>
  <si>
    <t>2SC5287  TO3P SK</t>
  </si>
  <si>
    <t>2SC5299 TO3PF SANYO</t>
  </si>
  <si>
    <t>2SC5302  TO3PML</t>
  </si>
  <si>
    <t>KSC5302DM  TO126F</t>
  </si>
  <si>
    <t>TO-126F</t>
  </si>
  <si>
    <t xml:space="preserve">2SC5331  TO264 (2-21F1A) TOS </t>
  </si>
  <si>
    <t xml:space="preserve">2SC5353 TO220F Toshiba  </t>
  </si>
  <si>
    <t>2SC5353 TO220F Toshiba  демонтаж</t>
  </si>
  <si>
    <t>2SC5386  TO3PF (T)</t>
  </si>
  <si>
    <t xml:space="preserve">2SC5386 TO3PF Toshiba </t>
  </si>
  <si>
    <t>2SC5388 (7J5) сопротивление между базой и эммитером 60 Ом</t>
  </si>
  <si>
    <t>2SC5388 (7J1) сопротивление между базой и эммитером 130 Ом</t>
  </si>
  <si>
    <t>2SC5388 (10J1) сопротивление между базой и эммитером 45 Ом</t>
  </si>
  <si>
    <t>2SC5404 TO3PF</t>
  </si>
  <si>
    <t>2SC5411  =J6812=2310FX=2SC6074=BU2527AX</t>
  </si>
  <si>
    <t>2SC5440  TO3PF Panasonic</t>
  </si>
  <si>
    <t>2SC5445  TO264 (2-21F1A)  (451)</t>
  </si>
  <si>
    <t>2SC5552  TO3PF Panasonic (259)</t>
  </si>
  <si>
    <t>2SC5570 TO264 (2-21F1A)  Panasonic</t>
  </si>
  <si>
    <t>2SC5583 TO264 (2-21F1A)  Panasonic (212A)</t>
  </si>
  <si>
    <t>2SC5584 TO264 (2-21F1A)  Panasonic (9N7)</t>
  </si>
  <si>
    <t>2SC5586 TO3PF</t>
  </si>
  <si>
    <t>2SC5587 TO3PF</t>
  </si>
  <si>
    <t xml:space="preserve">2SC5589 TO264 (2-21F1A) Toshiba </t>
  </si>
  <si>
    <t>TO264</t>
  </si>
  <si>
    <t>2SC5591 TO3PF Panasonic (7 28)</t>
  </si>
  <si>
    <t xml:space="preserve">2SC5609 TO92L (HIT5609C) </t>
  </si>
  <si>
    <t xml:space="preserve">2SC5610 TO92L  (HIT5610C) </t>
  </si>
  <si>
    <t xml:space="preserve">2SC5612 TO264 Toshiba  </t>
  </si>
  <si>
    <t xml:space="preserve">2SC5686 TO3PF Panasonic </t>
  </si>
  <si>
    <t>2SC5694 TO126</t>
  </si>
  <si>
    <t xml:space="preserve">2SC5706 =2SA2039 </t>
  </si>
  <si>
    <t>2SC5707  (TO-251, I-PAK) длинные ноги</t>
  </si>
  <si>
    <t>2SC5707  (TO252, D-PAK)</t>
  </si>
  <si>
    <t>2SC5793  (TO3PML)</t>
  </si>
  <si>
    <t>2SC5802   TO3PF, Fairchlid от 3шт</t>
  </si>
  <si>
    <t>2SC5802   TO3PF, Fairchlid</t>
  </si>
  <si>
    <t>2SC5803  TO3PF, Fairchlid от 3шт</t>
  </si>
  <si>
    <t>2SC5803  TO3PF, Fairchlid = 2SD5023= 2SD5703</t>
  </si>
  <si>
    <t>2SC5803  TO3PF, SEC</t>
  </si>
  <si>
    <t xml:space="preserve">2SC5855 </t>
  </si>
  <si>
    <t xml:space="preserve">2SC5856 </t>
  </si>
  <si>
    <t xml:space="preserve">2SC5857 </t>
  </si>
  <si>
    <t>2SC5858  6Н проверить!!!!!!!!!!!!!!!!!!!!!!!!!!!!!!!!!!!!</t>
  </si>
  <si>
    <t>2SC5859  542</t>
  </si>
  <si>
    <t>2SC5868 (2F) (MMBT2907A) SOT23 = BSR16</t>
  </si>
  <si>
    <r>
      <t>2SC5876 (K3F) (MM</t>
    </r>
    <r>
      <rPr>
        <b/>
        <sz val="9"/>
        <color indexed="10"/>
        <rFont val="Arial"/>
        <family val="2"/>
        <charset val="204"/>
      </rPr>
      <t>S</t>
    </r>
    <r>
      <rPr>
        <sz val="9"/>
        <rFont val="Arial"/>
        <family val="2"/>
        <charset val="204"/>
      </rPr>
      <t>T2907A) SOT-323</t>
    </r>
  </si>
  <si>
    <t xml:space="preserve">2SC5885 TO220F  </t>
  </si>
  <si>
    <t>2SC5903  SOT199 =2SC5793</t>
  </si>
  <si>
    <t>2SC5905  TO3PF Panasonic 728</t>
  </si>
  <si>
    <t>2SC5905  SOT199 Panasonic 479С</t>
  </si>
  <si>
    <t>2SC5909  TO3PF</t>
  </si>
  <si>
    <t>2SC5914  TO3PF</t>
  </si>
  <si>
    <t>2SC5966  SANYO TO3PF</t>
  </si>
  <si>
    <t>2SC6082 TO220F</t>
  </si>
  <si>
    <t>2SC6090 TO220F НА ЗАКАЗ</t>
  </si>
  <si>
    <t>2SC6093 TO220F</t>
  </si>
  <si>
    <t xml:space="preserve">2SD288-Y TO220 Fair </t>
  </si>
  <si>
    <t>2SD313 (E6J1) TO220AB</t>
  </si>
  <si>
    <t>2SD362 NEC</t>
  </si>
  <si>
    <t>2SD400E</t>
  </si>
  <si>
    <t xml:space="preserve">2SD401 </t>
  </si>
  <si>
    <t xml:space="preserve">2SD468 </t>
  </si>
  <si>
    <t>2SD471A TO92</t>
  </si>
  <si>
    <t>2SD596 SOT23 (DV3)</t>
  </si>
  <si>
    <t>2SD601A SOT23 (Z R)</t>
  </si>
  <si>
    <t>2SD602 SOT23 (X S)</t>
  </si>
  <si>
    <t>2SD636</t>
  </si>
  <si>
    <t>2SD638-5</t>
  </si>
  <si>
    <t>2SD667 TO92</t>
  </si>
  <si>
    <t>2SD669AL  TO126 HIT =H669A 2SC2690 2SC1567 пара к 2SB649</t>
  </si>
  <si>
    <t>2SD718  TO3P KEC (O 1912) пара к 2SB688</t>
  </si>
  <si>
    <t xml:space="preserve">2SD718  TO3P KEC (O 218) пара к 2SB688 </t>
  </si>
  <si>
    <t>2SD734 от 10шт</t>
  </si>
  <si>
    <t xml:space="preserve">2SD734 </t>
  </si>
  <si>
    <t>2SD768</t>
  </si>
  <si>
    <t xml:space="preserve">2SD773  SP-8  npn 20/17V 2A 1W 50MHz h21e&gt;135  </t>
  </si>
  <si>
    <t>2SD870   TO3 =BU208D</t>
  </si>
  <si>
    <t>2SD879</t>
  </si>
  <si>
    <t>2SD882P  TO126 NEC</t>
  </si>
  <si>
    <t xml:space="preserve">2SD965 TO92 PAN </t>
  </si>
  <si>
    <t>2SD998 (D998 O 444) TO3PF KEC пара для 2SB778</t>
  </si>
  <si>
    <t xml:space="preserve">2SD1010 </t>
  </si>
  <si>
    <t>2SD1111  TO92</t>
  </si>
  <si>
    <t xml:space="preserve">2SD1138 </t>
  </si>
  <si>
    <t xml:space="preserve">2SD1175 panas </t>
  </si>
  <si>
    <t xml:space="preserve">2SD1175 pmC </t>
  </si>
  <si>
    <t>2SD1189 демонтаж</t>
  </si>
  <si>
    <t>2SD1207</t>
  </si>
  <si>
    <t>2SD1225 S-PAK</t>
  </si>
  <si>
    <t>2SD1264</t>
  </si>
  <si>
    <t xml:space="preserve">2SD1265 </t>
  </si>
  <si>
    <t xml:space="preserve">2SD1272 </t>
  </si>
  <si>
    <t xml:space="preserve">2SD1273 </t>
  </si>
  <si>
    <t xml:space="preserve">2SD1275 (MAT) </t>
  </si>
  <si>
    <t xml:space="preserve">2SD1276 </t>
  </si>
  <si>
    <t xml:space="preserve">2SD1276A </t>
  </si>
  <si>
    <t xml:space="preserve">2SD1292 </t>
  </si>
  <si>
    <t xml:space="preserve">2SD1302 </t>
  </si>
  <si>
    <t>2SD1379</t>
  </si>
  <si>
    <t>2SD1391</t>
  </si>
  <si>
    <t>2SD1395 TO220 =2SD1176=2SD1218=SC4573=2SD635=C3146</t>
  </si>
  <si>
    <t xml:space="preserve">2SD1397 </t>
  </si>
  <si>
    <t>2SD1398 (6F7)</t>
  </si>
  <si>
    <t>2SD1398 (6D3)  SAN</t>
  </si>
  <si>
    <t>2SD1398  PMC</t>
  </si>
  <si>
    <t>2SD1402 (k)</t>
  </si>
  <si>
    <t xml:space="preserve">2SD1402 </t>
  </si>
  <si>
    <t>2SD1403 (k)</t>
  </si>
  <si>
    <t xml:space="preserve">2SD1403 </t>
  </si>
  <si>
    <t>2SD1406 демонтаж</t>
  </si>
  <si>
    <t>2SD1413 TOS</t>
  </si>
  <si>
    <t>2SD1414 T</t>
  </si>
  <si>
    <t>2SD1414  K  (короткие ноги)</t>
  </si>
  <si>
    <t>2SD1415 =2SD1407</t>
  </si>
  <si>
    <t xml:space="preserve">2SD1426 </t>
  </si>
  <si>
    <t>2SD1427 TO-3PH</t>
  </si>
  <si>
    <t>2SD1427 TO-3PH демонтаж</t>
  </si>
  <si>
    <t xml:space="preserve">2SD1428 </t>
  </si>
  <si>
    <t>2SD1439 (MAT)</t>
  </si>
  <si>
    <t>2SD1468</t>
  </si>
  <si>
    <t>2SD1499+15733M (L74)+4,7/50V  (не поляр)+10om2w+2,2om10wPANAS</t>
  </si>
  <si>
    <t xml:space="preserve">2SD1525  заменили на КТ898А  КТ-43 (TO218) </t>
  </si>
  <si>
    <t>2SD1541</t>
  </si>
  <si>
    <t xml:space="preserve">2SD1541 </t>
  </si>
  <si>
    <t>2SD1545</t>
  </si>
  <si>
    <t>2SD1546  PMC</t>
  </si>
  <si>
    <t>2SD1546   T  (86)</t>
  </si>
  <si>
    <t>2SD1548 Toshiba   (0302)</t>
  </si>
  <si>
    <t>2SD1551 на заказ</t>
  </si>
  <si>
    <t xml:space="preserve">2SD1555  TOS (M) демонтаж </t>
  </si>
  <si>
    <t xml:space="preserve">2SD1564 </t>
  </si>
  <si>
    <t xml:space="preserve">2SD1581 </t>
  </si>
  <si>
    <t>2SD1616  TO92 NEC</t>
  </si>
  <si>
    <t xml:space="preserve">2SD1640 </t>
  </si>
  <si>
    <t>2SD1649</t>
  </si>
  <si>
    <t xml:space="preserve">2SD1650 TO-3PF  Sanio </t>
  </si>
  <si>
    <t xml:space="preserve">2SD1651 TO-3PF  Sanio </t>
  </si>
  <si>
    <t>2SD1662  TO3P=BDV 67A</t>
  </si>
  <si>
    <t xml:space="preserve">2SD1684 </t>
  </si>
  <si>
    <t>2SD1691 SK  TO126F демонтаж на планке  HT-DL200 HOLDER-IC AH61-00855A</t>
  </si>
  <si>
    <t>2SD1710 TO3PF (S0320) china</t>
  </si>
  <si>
    <t xml:space="preserve">2SD1710 TO3PF 7J2  Sanio  </t>
  </si>
  <si>
    <t xml:space="preserve">2SD1710 TO3PF 7J5  Sanio  </t>
  </si>
  <si>
    <t>2SD1710 TO3PF 7L8  Sanio</t>
  </si>
  <si>
    <t>2SD1711 TO3PF</t>
  </si>
  <si>
    <t>2SD1761</t>
  </si>
  <si>
    <t>2SD1764</t>
  </si>
  <si>
    <t>2SD1782K SC-59= bcx417 ???????</t>
  </si>
  <si>
    <t>SC-59</t>
  </si>
  <si>
    <t>2SD1802  DPAK=2C5707</t>
  </si>
  <si>
    <t>2SD1802  IPAK длинные ноги= 2C5707</t>
  </si>
  <si>
    <t>TO251A</t>
  </si>
  <si>
    <t xml:space="preserve">2SD1802 UTC DPAK </t>
  </si>
  <si>
    <t>SC-64</t>
  </si>
  <si>
    <t>2SD1803  DPAK TO252</t>
  </si>
  <si>
    <t>2SD1803  DPAK TO252 от 5шт</t>
  </si>
  <si>
    <t>TO-251</t>
  </si>
  <si>
    <t>2SD1803   IPAK длинные ноги TO251</t>
  </si>
  <si>
    <t xml:space="preserve">2SD1825 </t>
  </si>
  <si>
    <t>2SD1846</t>
  </si>
  <si>
    <t>2SD1853 TO92</t>
  </si>
  <si>
    <t>2SD1858=2SB1237</t>
  </si>
  <si>
    <t xml:space="preserve">2SD1876 </t>
  </si>
  <si>
    <t xml:space="preserve">2SD1877 </t>
  </si>
  <si>
    <t>2SD1878   SAN</t>
  </si>
  <si>
    <t xml:space="preserve">2SD1879  </t>
  </si>
  <si>
    <t xml:space="preserve">2SD1880  </t>
  </si>
  <si>
    <t xml:space="preserve">2SD1881  </t>
  </si>
  <si>
    <t xml:space="preserve">2SD1883 SAN </t>
  </si>
  <si>
    <t>2SD1884  SAN</t>
  </si>
  <si>
    <t>2SD1887 china  (B05)</t>
  </si>
  <si>
    <t>2SD1887 SAN</t>
  </si>
  <si>
    <t>2SD1895 TO-247 160в 15А = 2SD1395=2SD1176=2SD1218=SC4573=2SD635=C3146</t>
  </si>
  <si>
    <t>2SD1899Z TO252 (D-PAK) пара к 2SB1261Z</t>
  </si>
  <si>
    <t>2SD1911</t>
  </si>
  <si>
    <t>2SD1933</t>
  </si>
  <si>
    <t>2SD1944</t>
  </si>
  <si>
    <t xml:space="preserve">2SD1991 </t>
  </si>
  <si>
    <t xml:space="preserve">2SD1992AR </t>
  </si>
  <si>
    <t xml:space="preserve">2SD1994R </t>
  </si>
  <si>
    <t>2SD1996R</t>
  </si>
  <si>
    <t>2SD2012 TO220F</t>
  </si>
  <si>
    <t xml:space="preserve">2SD2025 </t>
  </si>
  <si>
    <t>2SD2037</t>
  </si>
  <si>
    <t xml:space="preserve">2SD2058 </t>
  </si>
  <si>
    <t>2SD2061</t>
  </si>
  <si>
    <t xml:space="preserve">2SD2061 </t>
  </si>
  <si>
    <t>2SD2092   (152)</t>
  </si>
  <si>
    <t>2SD2095   (53)</t>
  </si>
  <si>
    <t xml:space="preserve">2SD2098  (DJ RW)  SOT89 </t>
  </si>
  <si>
    <t xml:space="preserve">2SD2101 </t>
  </si>
  <si>
    <t>2SD2137</t>
  </si>
  <si>
    <t xml:space="preserve">2SD2144 (S) </t>
  </si>
  <si>
    <t>2SD2153 SOT89  ROHM</t>
  </si>
  <si>
    <t>2SD2153 SOT89 ROHM от 5шт</t>
  </si>
  <si>
    <t>2SD2165</t>
  </si>
  <si>
    <t>2SD2206A TO92</t>
  </si>
  <si>
    <t>2SD2331   (7F)</t>
  </si>
  <si>
    <t>SOT199</t>
  </si>
  <si>
    <t>2SD2331   (38)</t>
  </si>
  <si>
    <t>2SD2331   (35)</t>
  </si>
  <si>
    <t>2SD2335 china</t>
  </si>
  <si>
    <t xml:space="preserve">2SD2335 </t>
  </si>
  <si>
    <t>2SD2374</t>
  </si>
  <si>
    <t>2SD2389 china  (0320)</t>
  </si>
  <si>
    <t>2SD2389 TO220</t>
  </si>
  <si>
    <t>2SD2389   (60Р)</t>
  </si>
  <si>
    <t>2SD2390 TO3P SK (75 P)</t>
  </si>
  <si>
    <t xml:space="preserve">2SD2394 </t>
  </si>
  <si>
    <t xml:space="preserve">2SD2395 </t>
  </si>
  <si>
    <t>2SD2396  ROHM</t>
  </si>
  <si>
    <t xml:space="preserve">2SD2399 </t>
  </si>
  <si>
    <t>2SD2493 china  (лазерная насечка)</t>
  </si>
  <si>
    <t xml:space="preserve">2SD2493 =FN1016 met </t>
  </si>
  <si>
    <t>2SD2494 SK</t>
  </si>
  <si>
    <t>2SD2495 SK TO220F демонтаж  на планке  HT-DL200 HOLDER-IC AH61-00855A</t>
  </si>
  <si>
    <t>2SD2498 china Toshiba  (0113)</t>
  </si>
  <si>
    <t>2SD2498 china Toshiba  (0320)</t>
  </si>
  <si>
    <t>2SD2498 org Tosiba (53)</t>
  </si>
  <si>
    <t>2SD2499 TO3PF-3 TOS</t>
  </si>
  <si>
    <t>2SD2500  FUN</t>
  </si>
  <si>
    <t>2SD2525</t>
  </si>
  <si>
    <t>2SD2539 TO3PF org Tosiba</t>
  </si>
  <si>
    <t>2SD2544 демонтаж</t>
  </si>
  <si>
    <t xml:space="preserve">2SD2553 </t>
  </si>
  <si>
    <t>2SD2553  org Tosiba</t>
  </si>
  <si>
    <t xml:space="preserve">2SD2586 </t>
  </si>
  <si>
    <t>2SD2627 TO220F SAN (4K4  2A4) от 5шт</t>
  </si>
  <si>
    <t>2SD2627 TO220F SAN (2K2)</t>
  </si>
  <si>
    <t>2SD2634  SAN</t>
  </si>
  <si>
    <t>2SD2642</t>
  </si>
  <si>
    <t>2SD5072  SAM</t>
  </si>
  <si>
    <t>2SD5287 TO3PF Toshiba Fair</t>
  </si>
  <si>
    <t xml:space="preserve">2SD5702  (KSD5702) </t>
  </si>
  <si>
    <t xml:space="preserve">2SK105 TO92 </t>
  </si>
  <si>
    <t>2SK118-O TO220F</t>
  </si>
  <si>
    <t>2SK161 TO92S</t>
  </si>
  <si>
    <t>2SK170 TO92</t>
  </si>
  <si>
    <t>2SK212 TO92S    ,,,???,,,2SK30A</t>
  </si>
  <si>
    <t>2SK241 TO92</t>
  </si>
  <si>
    <t xml:space="preserve">2SK246 TO92 Toshiba </t>
  </si>
  <si>
    <t>2SK369 TO92</t>
  </si>
  <si>
    <t>2SK435 TO92</t>
  </si>
  <si>
    <t>2SK526  (T)</t>
  </si>
  <si>
    <t xml:space="preserve">2SK544 </t>
  </si>
  <si>
    <t>2SK727  (FEC) (met)</t>
  </si>
  <si>
    <t>2SK787 2SK956 IRFPE50</t>
  </si>
  <si>
    <t>2SK903 (FEC)</t>
  </si>
  <si>
    <t>2SK1058  TO3P  на заказ</t>
  </si>
  <si>
    <t>TO3PB</t>
  </si>
  <si>
    <t>2SK1060 TO252, D-PAK</t>
  </si>
  <si>
    <t xml:space="preserve">2SK1094 </t>
  </si>
  <si>
    <t xml:space="preserve">2SK1096 </t>
  </si>
  <si>
    <t xml:space="preserve">2SK1102 </t>
  </si>
  <si>
    <t>2SK1117 TO220 org Tosiba  (выдавлено в круге B4 BC) 2L  2шт</t>
  </si>
  <si>
    <t xml:space="preserve">2SK1118 =2SK2141 </t>
  </si>
  <si>
    <t xml:space="preserve">2SK1120 </t>
  </si>
  <si>
    <t>2SK1202 TO220F</t>
  </si>
  <si>
    <t>2SK1202  SMT TO3P</t>
  </si>
  <si>
    <t xml:space="preserve">2SK1266 </t>
  </si>
  <si>
    <t>2SK1259  (M) Panasonic TOP-3L</t>
  </si>
  <si>
    <t>2SK1460 TO220F=K1356=K1953=K2275=K2324=K2416</t>
  </si>
  <si>
    <t>2SK1461 TO3P</t>
  </si>
  <si>
    <t>2SK1462 TO3P 900V 8A 150W заменил 2SK1271</t>
  </si>
  <si>
    <t>2SK1464 TO3PF   Sanyo</t>
  </si>
  <si>
    <t>2SK1529 TO3P</t>
  </si>
  <si>
    <t>TO3PBL</t>
  </si>
  <si>
    <t xml:space="preserve">2SK1535 </t>
  </si>
  <si>
    <t xml:space="preserve">2SK1537 </t>
  </si>
  <si>
    <t xml:space="preserve">2SK1611 </t>
  </si>
  <si>
    <t xml:space="preserve">2SK1692 </t>
  </si>
  <si>
    <t>2SK1794 met (NEC)</t>
  </si>
  <si>
    <t xml:space="preserve">2SK1917 </t>
  </si>
  <si>
    <t xml:space="preserve">2SK1940 TO3P Fuji </t>
  </si>
  <si>
    <t xml:space="preserve">2SK1941 TO3PF Fuji </t>
  </si>
  <si>
    <t>2SK1953  TO220F</t>
  </si>
  <si>
    <t>2SK2018  TO-251, I-PAK длинные ноги</t>
  </si>
  <si>
    <t xml:space="preserve">D-PAK </t>
  </si>
  <si>
    <t>STD12NF06T4 TO-252 D-PAK =2SK2018  IRLU024N STD12NF06LT4  IRLR024N.</t>
  </si>
  <si>
    <t>STD12NF06LT4 TO-252 D-PAK =2SK2018  IRLU024N STD12NF06LT4  IRLR024N.</t>
  </si>
  <si>
    <t>2SK2038 TO3P</t>
  </si>
  <si>
    <t>2SK2043</t>
  </si>
  <si>
    <t>2SK2049  FEC</t>
  </si>
  <si>
    <t>2SK2056 TO220F</t>
  </si>
  <si>
    <t xml:space="preserve">2SK2099-01L </t>
  </si>
  <si>
    <t>2SK2103 SOT89</t>
  </si>
  <si>
    <t>2SK2128 TO220F</t>
  </si>
  <si>
    <t>2SK2129 TO220F</t>
  </si>
  <si>
    <t>2SK2136  plas TO220F NEС (01)</t>
  </si>
  <si>
    <t>2SK2141 TO220F NEС</t>
  </si>
  <si>
    <t>2SK2237 TO220F</t>
  </si>
  <si>
    <t>2SK2324  (M)</t>
  </si>
  <si>
    <t xml:space="preserve">2SK2333 met </t>
  </si>
  <si>
    <t>2SK2333 plas  SHIN</t>
  </si>
  <si>
    <t xml:space="preserve">2SK2420 TO220F </t>
  </si>
  <si>
    <t>2SK2437 SOT89</t>
  </si>
  <si>
    <t>2SK2500 TO220F</t>
  </si>
  <si>
    <t>Тошибовский ключ на отопителе авто. Приоры</t>
  </si>
  <si>
    <t>2SK2543  TOS</t>
  </si>
  <si>
    <t xml:space="preserve">2SK2545  </t>
  </si>
  <si>
    <t>2SK2605  TO220F</t>
  </si>
  <si>
    <t>2SK2608 TO220</t>
  </si>
  <si>
    <t>2SK2623 TO251 SANYO  =STD2HNK60Z-1</t>
  </si>
  <si>
    <t xml:space="preserve">2SK2624 </t>
  </si>
  <si>
    <t xml:space="preserve">2SK2628 TO220F </t>
  </si>
  <si>
    <t xml:space="preserve">2SK2632 </t>
  </si>
  <si>
    <t>2SK2638 TO220F</t>
  </si>
  <si>
    <t>2SK2640 TO220F</t>
  </si>
  <si>
    <t>2SK2645 TO220F =K8A60DA</t>
  </si>
  <si>
    <t xml:space="preserve">2SK2647  </t>
  </si>
  <si>
    <t xml:space="preserve">2SK2648 </t>
  </si>
  <si>
    <t xml:space="preserve">2SK2651  TO220F Fuji </t>
  </si>
  <si>
    <t xml:space="preserve">2SK2671  </t>
  </si>
  <si>
    <t xml:space="preserve">2SK2677 </t>
  </si>
  <si>
    <t>2SK2698   (938)</t>
  </si>
  <si>
    <t>2SK2717  TOS</t>
  </si>
  <si>
    <t>2SK2718  TOS</t>
  </si>
  <si>
    <t>2SK2723  TO220F NEC</t>
  </si>
  <si>
    <t xml:space="preserve">2SK2761  </t>
  </si>
  <si>
    <t xml:space="preserve">2SK2837 TO3P демонтаж </t>
  </si>
  <si>
    <t>2SK2843 TO220F</t>
  </si>
  <si>
    <t>2SK2848 T0220F SS 0308 KOR =STP3NK60ZFP</t>
  </si>
  <si>
    <t>2SK2876 T0220F</t>
  </si>
  <si>
    <t>2SK2937 TO220F</t>
  </si>
  <si>
    <t xml:space="preserve">2SK3053  </t>
  </si>
  <si>
    <t>2SK3065  SOT89</t>
  </si>
  <si>
    <t>2SK3067 TO220F</t>
  </si>
  <si>
    <t>2SK3114  TO220F TOS</t>
  </si>
  <si>
    <t xml:space="preserve">2SK3131 TO3P Toshiba  </t>
  </si>
  <si>
    <t xml:space="preserve"> TO3P</t>
  </si>
  <si>
    <t xml:space="preserve">2SK3377 TO252-3 NEC  </t>
  </si>
  <si>
    <t xml:space="preserve">2SK3469 </t>
  </si>
  <si>
    <t>2SK3484 TO251 длинные ноги</t>
  </si>
  <si>
    <t>2SK3484-Z TO252</t>
  </si>
  <si>
    <t xml:space="preserve">2SK3528 </t>
  </si>
  <si>
    <t>2SK3548  TO3P</t>
  </si>
  <si>
    <t>2SK3565 TO220F TOS  = TK7A90E</t>
  </si>
  <si>
    <t>2SK3566  TO220F TOS</t>
  </si>
  <si>
    <t>2SK3567 TO220F Fair</t>
  </si>
  <si>
    <t>2SK3595 TO220F демонтаж</t>
  </si>
  <si>
    <t>2SK3700  TOS  TO3P</t>
  </si>
  <si>
    <t>2SK3850  TO251</t>
  </si>
  <si>
    <t xml:space="preserve">2SK3878 (A) TOS  TO3P-3 </t>
  </si>
  <si>
    <t xml:space="preserve">2SK3878 (A) YANXINLIANG TO3P-3 </t>
  </si>
  <si>
    <t xml:space="preserve">2SK3918 TO252-3 </t>
  </si>
  <si>
    <t>2SK3934  TO220F(без 1 ноги)</t>
  </si>
  <si>
    <t>2SK3934  TO220F</t>
  </si>
  <si>
    <t>2SK4026  TOS 2-7J2B</t>
  </si>
  <si>
    <t>TO252AA</t>
  </si>
  <si>
    <t>2SK4075  NEC  (DPAK)</t>
  </si>
  <si>
    <t xml:space="preserve">2H1002A4  (2H1002)  TO252 </t>
  </si>
  <si>
    <t>2SJ162 TO-3PN</t>
  </si>
  <si>
    <r>
      <t>2SJ103BL</t>
    </r>
    <r>
      <rPr>
        <sz val="9"/>
        <color rgb="FFFF0000"/>
        <rFont val="Arial"/>
        <family val="2"/>
        <charset val="204"/>
      </rPr>
      <t xml:space="preserve"> (J103BL 1A) </t>
    </r>
    <r>
      <rPr>
        <sz val="9"/>
        <rFont val="Arial"/>
        <family val="2"/>
        <charset val="204"/>
      </rPr>
      <t>TO92 Toshiba</t>
    </r>
  </si>
  <si>
    <t xml:space="preserve">2SJ176 </t>
  </si>
  <si>
    <t xml:space="preserve">2SJ200 </t>
  </si>
  <si>
    <t>2SJ201  TO264 Y136  (1.539)</t>
  </si>
  <si>
    <t>2SJ201  TO264 Y136  (1.553)</t>
  </si>
  <si>
    <t>2SJ201  TO264 Y136  (1.578)</t>
  </si>
  <si>
    <t>2SJ201  TO264 Y136  (1.582)</t>
  </si>
  <si>
    <t>2SJ201  TO264 Y136  (1.587)</t>
  </si>
  <si>
    <t>2SJ201  TO264 Y136  (1.589)</t>
  </si>
  <si>
    <t>2SJ201  TO264 Y136  (1.607)</t>
  </si>
  <si>
    <t>2SJ201  TO264 Y136  (1.609)</t>
  </si>
  <si>
    <t>2SJ201  TO264 Y3K    (1.677)</t>
  </si>
  <si>
    <t xml:space="preserve">2SJ306 </t>
  </si>
  <si>
    <t xml:space="preserve">2SJ307 </t>
  </si>
  <si>
    <t xml:space="preserve">2SJ308 </t>
  </si>
  <si>
    <t>2SJ310 (MMBFJ310 (J310) TO92  Fair</t>
  </si>
  <si>
    <t xml:space="preserve">2SJ310 (MMBFJ310LT1G) (6T) SOT23 </t>
  </si>
  <si>
    <t>2SJ377  TO252 (D2PAK)</t>
  </si>
  <si>
    <t xml:space="preserve">2SJ448 </t>
  </si>
  <si>
    <t xml:space="preserve">2SJ449 </t>
  </si>
  <si>
    <t xml:space="preserve">2SJ512 </t>
  </si>
  <si>
    <t xml:space="preserve">2SJ516 </t>
  </si>
  <si>
    <t>2SJ598  NEC (A11) TO252AA</t>
  </si>
  <si>
    <t>2SJ649  TO220F MOSFET P-CH 60V 20A (1KS)</t>
  </si>
  <si>
    <t>2SJ649  TO220F MOSFET P-CH 60V 20A  +15ETH06FP (F10UP20S) TO220F/2 + TJA1050T SO8</t>
  </si>
  <si>
    <t>2SJ5804  FJAF5804  (J5804)</t>
  </si>
  <si>
    <t>2SJ6812  (FJAF6812)  (333)  (J6812)</t>
  </si>
  <si>
    <t>2SJ6812  (FJAF6812)  (J15)  (J6812)</t>
  </si>
  <si>
    <t>2SJ6815  FJAF6815  TO3PF</t>
  </si>
  <si>
    <t>2SJ6820  FJL6820  (J6820 828)  (большой)TO264</t>
  </si>
  <si>
    <t>2SJ6820P  FJL6820  (J6820P 409)  (большой)TO264</t>
  </si>
  <si>
    <t>2SJ6820L  FJAL6820 (J6820L G51) TO3PF</t>
  </si>
  <si>
    <t>2SJ6916  FJAF6916  (J6916) TO3PF =FJAF6810A_J6810A</t>
  </si>
  <si>
    <t>2N1483 TO-8 3pin Au  на заказ на заказ</t>
  </si>
  <si>
    <t>2N1483 TO-8 3pin никель JAN  на заказ</t>
  </si>
  <si>
    <t>2N1484  TO-8 3pin никель JAN   RCA CP 23  № 755-2 на заказ</t>
  </si>
  <si>
    <t>2N1484  TO-8 3pin черный RCA CRC 7013 JAN  № 755-3 на заказ</t>
  </si>
  <si>
    <t>2N1484 TO-8 3pin Au на заказ</t>
  </si>
  <si>
    <t>2N1485 TO-8 3pin Au на заказ</t>
  </si>
  <si>
    <t xml:space="preserve">2N1613 </t>
  </si>
  <si>
    <t>PZT2222AT1G  (P1F) SOT-223 ONS от 20шт</t>
  </si>
  <si>
    <t>PZT2222AT1G  (P1F) SOT-223 ONS</t>
  </si>
  <si>
    <t xml:space="preserve">FMMT718 (718) SOT23 PNP, биполярный, 20В, 1,5А, 625мВт     </t>
  </si>
  <si>
    <t>FMMT2222A (1P) SOT23 ZeteX  от 20шт</t>
  </si>
  <si>
    <t xml:space="preserve">FMMT2222A (1P) SOT23 ZeteX </t>
  </si>
  <si>
    <t>MMBT2222ALT1G  (1P) SOT23  ONS от 20шт</t>
  </si>
  <si>
    <t xml:space="preserve">MMBT2222ALT1G  (1P) ONS  SOT23 = 2N2222A = BSR14 </t>
  </si>
  <si>
    <t>2N2219A  TO-18</t>
  </si>
  <si>
    <t>2N2222A  TO92 PHI</t>
  </si>
  <si>
    <t>2N2222a (KSP2222A) TO-92 Fair</t>
  </si>
  <si>
    <t>2N2222 (PN2222A) TO-92</t>
  </si>
  <si>
    <t>2N2222A met TO-18</t>
  </si>
  <si>
    <t>2N2369AT Au  met TO-18</t>
  </si>
  <si>
    <t>2N2646 met TO-18</t>
  </si>
  <si>
    <t xml:space="preserve">2N2905 met TO-18 </t>
  </si>
  <si>
    <t xml:space="preserve">2N2905 met TO-39 </t>
  </si>
  <si>
    <t>TO39</t>
  </si>
  <si>
    <t>2N2907A (2N2907A) TO92=MPS2907A</t>
  </si>
  <si>
    <t>2N2907A (STN2907A) TO92=MPS2907A</t>
  </si>
  <si>
    <t>2N2907A (PN2907A) TO92=MPS2907A</t>
  </si>
  <si>
    <t>2N2907A (MPS2907A) TO92=PN2907A</t>
  </si>
  <si>
    <t>2N2907 met TO-18</t>
  </si>
  <si>
    <t>2N3054 TO-66</t>
  </si>
  <si>
    <t>TO-66</t>
  </si>
  <si>
    <t>2N3055 TO-3 Болгария 82г =КТ819ГМ = 3DD200</t>
  </si>
  <si>
    <t>2N3055 TO-3  ST =3DD200</t>
  </si>
  <si>
    <t>2N3773 TO-3  (1H) Toshiba  JAPAN (3мм толщина ушей,  11мм высота, ноги 1мм)</t>
  </si>
  <si>
    <t>2N3819  TO92   =ECG133 TIS74 TIS88 TIS88A</t>
  </si>
  <si>
    <t xml:space="preserve"> TO92</t>
  </si>
  <si>
    <t xml:space="preserve">2N3904  TO92 </t>
  </si>
  <si>
    <t xml:space="preserve">2N3904  (MMBT3904LT1)  (1AM) SMD  </t>
  </si>
  <si>
    <t xml:space="preserve">2N3906 TO92  </t>
  </si>
  <si>
    <t>2N3906  (MMBT3906/T1)  (2A) SOT23-3 = PMBT3906</t>
  </si>
  <si>
    <t xml:space="preserve">2N3906  (PMBT3906)   (t2A) SOT23-3 </t>
  </si>
  <si>
    <t xml:space="preserve">N4212 = UN4212=KRC103M </t>
  </si>
  <si>
    <t>2N4115 демонтаж</t>
  </si>
  <si>
    <t>2N4143 TO92  =NTE159, SK3715, 2N2905A, 2N4403</t>
  </si>
  <si>
    <t>2N4213 демонтаж</t>
  </si>
  <si>
    <t>2N4215 демонтаж</t>
  </si>
  <si>
    <t xml:space="preserve">2N4401  TO92 </t>
  </si>
  <si>
    <t>2N4403  TO92</t>
  </si>
  <si>
    <t>2N4403 (MMBT4403L SMMBT4403L)  (2T) SOT23 =!= PZT4404 SOT223=V T335</t>
  </si>
  <si>
    <t>2N5400 (F2N 5400 EBC) TO92 демонтаж</t>
  </si>
  <si>
    <t>2N5401 (MMBT5401) (2L) SOT23-3 Fair</t>
  </si>
  <si>
    <t>2N5401 TO92  =КТ6116А</t>
  </si>
  <si>
    <t>2N5401 TO92 Минск от 10шт</t>
  </si>
  <si>
    <t>2N5551 TO92 =2N6211=MPSA42 =KSP42 (аналог КТ6117А)</t>
  </si>
  <si>
    <r>
      <t>2N5551 (p</t>
    </r>
    <r>
      <rPr>
        <b/>
        <sz val="9"/>
        <color indexed="10"/>
        <rFont val="Arial"/>
        <family val="2"/>
        <charset val="204"/>
      </rPr>
      <t>G1</t>
    </r>
    <r>
      <rPr>
        <sz val="9"/>
        <rFont val="Arial"/>
        <family val="2"/>
        <charset val="204"/>
      </rPr>
      <t>) (PMBT5551) SOT23</t>
    </r>
  </si>
  <si>
    <t>2N6027  SOT23</t>
  </si>
  <si>
    <t>2N6027 TO92 (2N6027RL1G ON)</t>
  </si>
  <si>
    <t>2N6075A TO-126 Sensitive Gate Triac, 4A, 800V</t>
  </si>
  <si>
    <t>2N6211 демонтаж</t>
  </si>
  <si>
    <t>2N6249 SGS  TO-3 = BUY69B  10A200-400V100W</t>
  </si>
  <si>
    <t>2N6491 TO220 ONS = BD912</t>
  </si>
  <si>
    <t xml:space="preserve">2N7000  TO92 Fairchild  = BST70A </t>
  </si>
  <si>
    <t>2N7002 SOT23  (7002) (12W)</t>
  </si>
  <si>
    <t xml:space="preserve">SN7002N SOT23  (sSN) </t>
  </si>
  <si>
    <t>SN</t>
  </si>
  <si>
    <t>TO202</t>
  </si>
  <si>
    <t>2P6M TO202  NEC ТИРИСТОР</t>
  </si>
  <si>
    <t>5P4M TO220  NEC ТИРИСТОР</t>
  </si>
  <si>
    <t xml:space="preserve">P4M  TO92  ТИРИСТОР </t>
  </si>
  <si>
    <t>40TPS08 =КУ714А</t>
  </si>
  <si>
    <t xml:space="preserve">TO247AC </t>
  </si>
  <si>
    <t>CLA50E1200HB TO247AD IXYS (демонтаж проверено!!!)=40TPS12  =КУ714В</t>
  </si>
  <si>
    <t xml:space="preserve">CLA50E1200HB TO247AD IXYS =40TPS12  =КУ714В </t>
  </si>
  <si>
    <t>CLA80E1200HF TO247AD IXYS (демонтаж)</t>
  </si>
  <si>
    <t>2SR1002 демонтаж</t>
  </si>
  <si>
    <t>2SR1003 демонтаж</t>
  </si>
  <si>
    <t xml:space="preserve">2SR1003 </t>
  </si>
  <si>
    <t>2SR1004 демонтаж</t>
  </si>
  <si>
    <t xml:space="preserve">2SR1004 </t>
  </si>
  <si>
    <t xml:space="preserve">2SR2004 </t>
  </si>
  <si>
    <t>2T3167A (78 A6) TO92 /Болгария/ PNP, 30 V, 100 mA, 300 mW, 100 MHz, 2Т3167А</t>
  </si>
  <si>
    <t>2T3308 (78 A6) TO92 /Болгария/ PNP, 30 V, 100 mA, 300 mW, 100 MHz, 2Т3308</t>
  </si>
  <si>
    <t>2T3604Г  (34 ГВTO92) 2Т3604Г</t>
  </si>
  <si>
    <t>2T6551 Au /Болгария/ (2T6 551) желтый</t>
  </si>
  <si>
    <t>2T6551 Au /Болгария/ (2T6 551) синий</t>
  </si>
  <si>
    <t>2T6552 Au /Болгария/ 2Т6552</t>
  </si>
  <si>
    <t>1NK60 (STQ1NK60ZR)   TO92  = 1N60</t>
  </si>
  <si>
    <t xml:space="preserve">2N60 (PFF2N60) plast TO220F </t>
  </si>
  <si>
    <t xml:space="preserve">2N60B (SSP2N60B) TO220 </t>
  </si>
  <si>
    <t xml:space="preserve">2N60B (SSS2N60B) plast TO220F </t>
  </si>
  <si>
    <t xml:space="preserve">2N80 (FQD2N80) TO252 </t>
  </si>
  <si>
    <t>2NB80-1  (STD2NB80-1)TO-251</t>
  </si>
  <si>
    <t>3DA882=КТ961А</t>
  </si>
  <si>
    <t xml:space="preserve">3DD207  TO-3 (TO-204)  60V 5A 50W </t>
  </si>
  <si>
    <t>3DD2102=2SD2333.</t>
  </si>
  <si>
    <t>03N60S5=STP3NB60FP'ST'=MTP3N60=STP3N60A</t>
  </si>
  <si>
    <t>3N60F1  (MTP3N60F1)  plas TO220F</t>
  </si>
  <si>
    <t>3N80 (SSS3N80) TO220F TO220F</t>
  </si>
  <si>
    <t>3N90 (SSP3N90) (met) TO220</t>
  </si>
  <si>
    <t>3N90 (FQPF3N90) (plast) TO220F</t>
  </si>
  <si>
    <t>3N90 (SSS3N90) (plast) TO220F</t>
  </si>
  <si>
    <t xml:space="preserve">3NB60FP  (STP3NB60FP) TO220F </t>
  </si>
  <si>
    <t xml:space="preserve">3NB90FP  (STP3NB90FP) TO220F </t>
  </si>
  <si>
    <t>3NC60 (STP3NC60)=3NB60  TO220</t>
  </si>
  <si>
    <t>3NK60 met  (P3NK60Z)</t>
  </si>
  <si>
    <t>3NK60ZFP plast  (P3NK60FI)</t>
  </si>
  <si>
    <t>3NK90 plast  (STP3NK90ZFP)</t>
  </si>
  <si>
    <t>3NA90  (STP3NA90) TO220 = IRFBE20</t>
  </si>
  <si>
    <t xml:space="preserve">4N60    (SSS4N60) plast TO220F  </t>
  </si>
  <si>
    <t xml:space="preserve">4N60    (FQPF4N60) plast TO220F  </t>
  </si>
  <si>
    <t xml:space="preserve">4N60L (UTC4N60L)  plast TO220F  </t>
  </si>
  <si>
    <t xml:space="preserve">4N60B (SSS4N60B)  plast TO220F  </t>
  </si>
  <si>
    <t xml:space="preserve">4N150 (STW4N150) TO247  4А 1500В 160ВТ  </t>
  </si>
  <si>
    <t xml:space="preserve">4NA40  (STP4NA60) met </t>
  </si>
  <si>
    <t>4NA60F1 (STP4NA60F1) TO220F</t>
  </si>
  <si>
    <t>4NA80 met</t>
  </si>
  <si>
    <t xml:space="preserve">4NB80FP (STP4NB80FP) plast TO220F  </t>
  </si>
  <si>
    <t xml:space="preserve">4NK60Z met  (STP4NK60Z) </t>
  </si>
  <si>
    <t xml:space="preserve">4NK60ZFP plast  (STP4NK60ZFP) TO220F </t>
  </si>
  <si>
    <t xml:space="preserve">4NK80Z met  (STP4NK80Z ) </t>
  </si>
  <si>
    <t xml:space="preserve">TO220 </t>
  </si>
  <si>
    <t>5NK40Z-1  (STD5NK40Z-1) I-PAK  ,,,,?,,,,5N40</t>
  </si>
  <si>
    <t xml:space="preserve">I-PAK </t>
  </si>
  <si>
    <t>5NK40ZT4   (STD5NK40T4 ) DPAK (TO252) 3A 400V,,,,?,,,,5N40 5A 400V</t>
  </si>
  <si>
    <t xml:space="preserve">5NK50ZT4  (STP5NK50Z) ST TO220 </t>
  </si>
  <si>
    <t xml:space="preserve">5NK50ZFP  (STP5NK50ZFP) TO220F </t>
  </si>
  <si>
    <t>5NK60 (STP5NK60ZFP) TO220F  =2SK3561</t>
  </si>
  <si>
    <t>5NK80 (STP5NK80ZFP) TO220F</t>
  </si>
  <si>
    <t xml:space="preserve">TO3P
</t>
  </si>
  <si>
    <t>5N3011 (H5N3011P) TO3P демонтаж (662 525)</t>
  </si>
  <si>
    <t>6N03 (IPB06N03LA) TO263 D2PAK   Infineon</t>
  </si>
  <si>
    <t>6N60 (SSP6N60) TO220  от 10шт</t>
  </si>
  <si>
    <t>6N60 (SSP6N60)  TO220</t>
  </si>
  <si>
    <t>6N60A  (SSP6N60A) TO220</t>
  </si>
  <si>
    <t>6N60 (FQPF6N60) TO220F</t>
  </si>
  <si>
    <t>6N60C (FQPF6N60C) TO220F</t>
  </si>
  <si>
    <t>6NA60  (STP6NA60F1) TO220F</t>
  </si>
  <si>
    <t>6NK60Z (P6NK60Z) TO220 ST  =2SK3265 =???= STK0460</t>
  </si>
  <si>
    <t>6N70 (FQB6N70) D2PAK Fairchild  демонтаж</t>
  </si>
  <si>
    <t>6N70A met (SSP6N70A) ST TO220  В ЗАКАЗЕ =MOT5N65A</t>
  </si>
  <si>
    <t>6N70A plas (SSS6N70A TO220F =TSF5N60M</t>
  </si>
  <si>
    <t>6N80C3 (SPP06N80C3) TO220 INF</t>
  </si>
  <si>
    <t>6N80C (FQPF6N80C) TO220F</t>
  </si>
  <si>
    <t>6N80  (SSH6N80)  SEC TO3A</t>
  </si>
  <si>
    <t>TO3A</t>
  </si>
  <si>
    <t>6NA80FI (STH6NA80FI) TO3PF ST</t>
  </si>
  <si>
    <t>6NC80 met   (SSP6NC80Z)ST TO220</t>
  </si>
  <si>
    <t>6N90 plast  (SSS6N90FO) TO220F=4N90</t>
  </si>
  <si>
    <t>6N90 plast  (SSS6N90) TO220F=4N90</t>
  </si>
  <si>
    <t>6NK90 met  (STP6NK90Z) TO220</t>
  </si>
  <si>
    <t>7N60A4  (HGTG7N60A4)  TO247</t>
  </si>
  <si>
    <t>7NA60FI  (STP7NA60FI) TO220F</t>
  </si>
  <si>
    <t xml:space="preserve">7N80C (FQPF7N80C) TO220F   </t>
  </si>
  <si>
    <t>7NK80 (STP7NK80ZFP) TO220F = FQPF7N80C=2SK3264 =2SK3530</t>
  </si>
  <si>
    <t>8N50 met  (PHP8N50) TO220</t>
  </si>
  <si>
    <t>8N60C (FQPF8N60C) TO220F ,,,,TF450</t>
  </si>
  <si>
    <t>8N60  (MTH8N60)  TO3P</t>
  </si>
  <si>
    <t>8NA60 (STW8NA60) TO247</t>
  </si>
  <si>
    <t>8NK80 (STP8NK80ZFP) TO220F  = 8N80</t>
  </si>
  <si>
    <t>9N03N (EMA09N03N) TO252 EMC от 5шт</t>
  </si>
  <si>
    <t xml:space="preserve">9N03N (EMA09N03N) TO252 EMC </t>
  </si>
  <si>
    <t>9N25C (FQPF9N25C) TO220F 250V 8.8A Fairchild демонтаж</t>
  </si>
  <si>
    <t>9N80A  (SSH9N80A TO3P</t>
  </si>
  <si>
    <t>9NA80 (STP9NA80FI) TO220F =FQPF9N80C STP9NA50FP= FQPF9N50C</t>
  </si>
  <si>
    <t>9NB50 (STP9NB50FP) TO220F  =FQPF9N50C</t>
  </si>
  <si>
    <t>9NB50 (STW9NB50) TO247</t>
  </si>
  <si>
    <t xml:space="preserve">9NB50 (STW9NB50) TO247 на заказ  </t>
  </si>
  <si>
    <t>9NB80 (STW9NB80Z) TO247</t>
  </si>
  <si>
    <t>9NK50 (STP9NK50Z) TO220</t>
  </si>
  <si>
    <t xml:space="preserve">9NK60Z metal  (STP9NK60Z) </t>
  </si>
  <si>
    <t>9NK60Z plast  (STP9NK60ZFP) =2SK3265</t>
  </si>
  <si>
    <t>9NK60Z metal  (STB9NK60Z)TO263-2 демонтаж проверить</t>
  </si>
  <si>
    <t>TO263-2</t>
  </si>
  <si>
    <t>9NK70Z metal  (STP9NK70Z) TO220</t>
  </si>
  <si>
    <t>9NK70ZFP plast  (STP9NK70ZFP) TO220F</t>
  </si>
  <si>
    <t>9NK70Z plast  (STW9NK70Z)TO247 демонтаж</t>
  </si>
  <si>
    <t>9NK90Z (STW9NK90Z ) TO247   =2SK2850</t>
  </si>
  <si>
    <t xml:space="preserve">10N03  (IPB10N03L)D2PAK </t>
  </si>
  <si>
    <t>10N20 plast (FQPF10N20C) TO220F демонтаж</t>
  </si>
  <si>
    <t>10N15 (RFP10N15) TO220 на заказ</t>
  </si>
  <si>
    <t>10N60C met TO220  (FQPP10N60C)</t>
  </si>
  <si>
    <t>10N60A plast TO220F  (SSS10N60A)</t>
  </si>
  <si>
    <t>10N60C plast TO220F (FQPF10N60C)</t>
  </si>
  <si>
    <t>10N60R PG-TO252  (K10R60) IKD10N60R  600V 20A 150W  Infineon 11N90 =SMD2N65</t>
  </si>
  <si>
    <t>PG-TO252-3</t>
  </si>
  <si>
    <t xml:space="preserve">10NC60 ST   (STGP10NC60KD) TO220  </t>
  </si>
  <si>
    <t>10NC60 ST   (STW10NC60) TO247AC</t>
  </si>
  <si>
    <r>
      <t xml:space="preserve">10NK60Z (STP10NK60Z) TO220 </t>
    </r>
    <r>
      <rPr>
        <sz val="9"/>
        <color rgb="FFFF0000"/>
        <rFont val="Arial"/>
        <family val="2"/>
        <charset val="204"/>
      </rPr>
      <t xml:space="preserve"> (YANXINLIANG)</t>
    </r>
  </si>
  <si>
    <t>10NK60Z (STP10NK60Z) TO220  =STP10NM60N   =10T60</t>
  </si>
  <si>
    <t>10NK80Z met ST   (STW10NK80Z) TO247AC</t>
  </si>
  <si>
    <t>10N100P (IXFH10N100P) IXYS TO247  MOSFET N-CH 1KV 10A 3-Pin(3+Tab) от 2шт</t>
  </si>
  <si>
    <t>10N100P (IXFH10N100P) IXYS TO247  MOSFET N-CH 1KV 10A 3-Pin(3+Tab)</t>
  </si>
  <si>
    <t>11P06  (FQD11P06)TO252AA-3</t>
  </si>
  <si>
    <t>D-PAK</t>
  </si>
  <si>
    <t>11P06  (FQU11P06) TO251 длинные ноги</t>
  </si>
  <si>
    <t>11P06  (FQP11P06 ) TO220</t>
  </si>
  <si>
    <t>11N08  (FTP11N08A ) TO220</t>
  </si>
  <si>
    <t xml:space="preserve">11NK40 met TO220 (SW740) = IRF740 </t>
  </si>
  <si>
    <r>
      <t>12N60C (</t>
    </r>
    <r>
      <rPr>
        <b/>
        <sz val="9"/>
        <rFont val="Arial"/>
        <family val="2"/>
        <charset val="204"/>
      </rPr>
      <t>IXGP</t>
    </r>
    <r>
      <rPr>
        <sz val="9"/>
        <rFont val="Arial"/>
        <family val="2"/>
        <charset val="204"/>
      </rPr>
      <t xml:space="preserve">12N60C) TO220 </t>
    </r>
    <r>
      <rPr>
        <b/>
        <sz val="10"/>
        <rFont val="Arial"/>
        <family val="2"/>
        <charset val="204"/>
      </rPr>
      <t>IXYS</t>
    </r>
    <r>
      <rPr>
        <sz val="9"/>
        <rFont val="Arial"/>
        <family val="2"/>
        <charset val="204"/>
      </rPr>
      <t xml:space="preserve">   БЕЗ ДИОДА!!!!</t>
    </r>
  </si>
  <si>
    <t>12N60 (FQP12N60) TO220 ON</t>
  </si>
  <si>
    <t xml:space="preserve">12N60FI (STH12N60FI)  TO3PF  </t>
  </si>
  <si>
    <t>12N60A4 (HGTG12N60A4) N815AB TO247</t>
  </si>
  <si>
    <t>12N60A4 (HGTG12N60A4) 1J26AC TO247</t>
  </si>
  <si>
    <t>12N65F (SVF12N65F) TO220F SILAN 12A 650V 0,64Ohm N-Channel MOSFET =12N60</t>
  </si>
  <si>
    <t>12N65F (SVF12N65F) TO220F  от 5шт SILAN 12A 650V 0,64Ohm N-Channel MOSFET  =10N65</t>
  </si>
  <si>
    <t xml:space="preserve">12P10 (FQP12P10) TO220 Fair </t>
  </si>
  <si>
    <t>SOP-8</t>
  </si>
  <si>
    <t>13N10  (FQD13N10) D-PAK Fair =STD10NF10T4</t>
  </si>
  <si>
    <t>13N10  (FQP13N10) TO220 Fair</t>
  </si>
  <si>
    <t>13N80 (FQA13N80) TO3P-3 Fair демонтаж  =10NK80Z</t>
  </si>
  <si>
    <t xml:space="preserve">13NK80ZFP ST   (STP13NK80ZFP) TO220F </t>
  </si>
  <si>
    <t>13NK80ZST   (STW13NK80Z)TO247</t>
  </si>
  <si>
    <t>13NK100Z ST  (STW13NK100Z) TO247 оригинал  привариные ноги</t>
  </si>
  <si>
    <t>14N30 (FQB14N30)   TO263 демонтаж</t>
  </si>
  <si>
    <t>14NF12 met  (STP14NF12) TO220</t>
  </si>
  <si>
    <t>14N50 (MTW14N50E) TO-247 14A 500V</t>
  </si>
  <si>
    <t>B14NK60Z (STB14NK60Z)   TO263 демонтаж</t>
  </si>
  <si>
    <t xml:space="preserve">15N10-G TO252 (ME15N10-G) Matsuki Electric   </t>
  </si>
  <si>
    <t xml:space="preserve">15NK50 plast TO220F  (STP15NK50ZFP) </t>
  </si>
  <si>
    <t>15N60  (G15N60HS)  TO263</t>
  </si>
  <si>
    <t xml:space="preserve">TO263 </t>
  </si>
  <si>
    <t xml:space="preserve">15T65 (MBF15T65PEH) TO220F MagnaChip </t>
  </si>
  <si>
    <t xml:space="preserve">15N80C3 plast TO220F (SPA15N80C3 )  </t>
  </si>
  <si>
    <r>
      <t xml:space="preserve">15N120 (JNG15N120HS) TO-247 1200V 15A  </t>
    </r>
    <r>
      <rPr>
        <b/>
        <sz val="9"/>
        <color rgb="FFFF0000"/>
        <rFont val="Arial"/>
        <family val="2"/>
        <charset val="204"/>
      </rPr>
      <t>на ЗАКАЗ</t>
    </r>
  </si>
  <si>
    <t xml:space="preserve">16N06 мет.(STP16NE06) TO220 =11N06=15N06  </t>
  </si>
  <si>
    <r>
      <t xml:space="preserve">16N60  (IXGP16N60B2D1) IXYS TO220             </t>
    </r>
    <r>
      <rPr>
        <b/>
        <sz val="9"/>
        <color rgb="FFFF0000"/>
        <rFont val="Arial"/>
        <family val="2"/>
        <charset val="204"/>
      </rPr>
      <t xml:space="preserve"> rt11</t>
    </r>
  </si>
  <si>
    <t>17NF03LT4  (STD17NF03LT4) TO252 =?=5503GM</t>
  </si>
  <si>
    <t xml:space="preserve">17N80C3 (SPA17N80C3 )  plast TO220F </t>
  </si>
  <si>
    <t>17N80C3 (SPP17N80C3) TO220  = 65C7190 IPB65R190C7 TO-263</t>
  </si>
  <si>
    <t>17N80C3 (SPW17N80C3)  TO-3 GAW815</t>
  </si>
  <si>
    <t xml:space="preserve">18N40 (STGD18N40LZT4)  TO252  D-PAK   </t>
  </si>
  <si>
    <t>18N40 (STGB18N40LZ-1)   I2PAK длинные ноги  на заказ</t>
  </si>
  <si>
    <t xml:space="preserve">18N40 (STGB18N40LZ-4)  TO263 (D2PAK)  STGB18N40LZT4 STM  </t>
  </si>
  <si>
    <t>18NK80Z  (W18NK80Z)  18A 800V  TO247</t>
  </si>
  <si>
    <t xml:space="preserve">18N120 (HGTG18N120BND) TO247 </t>
  </si>
  <si>
    <t>20A60 (TK20A60U) TO220F НА ЗАКАЗ Fairchild Silicon N Channel MOS Type (DTMOS II) Vdss=600V Id=20A Pd=45W Rds(on)=0,165 Ohm</t>
  </si>
  <si>
    <t>20N03  (MTD20N03HL) DPAK (TO252)</t>
  </si>
  <si>
    <t>20N06  (NTD20N6LG)  DPAK (TO252)=15N03H=AOD408=?FDD6035</t>
  </si>
  <si>
    <t>20N60C (FQPF20N60C) TO220F ON</t>
  </si>
  <si>
    <t>20N60  (FQPF20N60) TO220F Fair</t>
  </si>
  <si>
    <t>20N60C3  (SPP20N60C3) TO220</t>
  </si>
  <si>
    <t>20N60C3  (SPA20N60C3) TO220F</t>
  </si>
  <si>
    <t>20N60  (SD20N60) TO247 INF демонтаж</t>
  </si>
  <si>
    <t>20N60S  (FCA20N60S) TO3P-3 Fair</t>
  </si>
  <si>
    <t>20N60S  (FQA20N60S) TO3P-3 Fair</t>
  </si>
  <si>
    <t>H20MR5 = IHW20N120R5 , FGA20S120M , 40QR21 , GT40QR21 , 20N120IHR , IGW15T120F  TO247</t>
  </si>
  <si>
    <t>20R1353 (IHW20N135R3) H20R1353 INF  TO247AC-3 Channel 1350V 20A  IGBTs</t>
  </si>
  <si>
    <t>30R1203 (IXDH30R1203) TO247AC-3 INF (H30R1203) В ЗАКАЗЕ IHW30N120R3           М</t>
  </si>
  <si>
    <r>
      <rPr>
        <b/>
        <sz val="9"/>
        <color rgb="FF0000FF"/>
        <rFont val="Arial"/>
        <family val="2"/>
        <charset val="204"/>
      </rPr>
      <t xml:space="preserve">30N1401HR (NFM086) TO247AC-3 ON </t>
    </r>
    <r>
      <rPr>
        <b/>
        <sz val="9"/>
        <color rgb="FFFF0000"/>
        <rFont val="Arial"/>
        <family val="2"/>
        <charset val="204"/>
      </rPr>
      <t>демонтаж = 30N135</t>
    </r>
  </si>
  <si>
    <t>20NK50 met  (STW20NK50Z) TO247 демонтаж</t>
  </si>
  <si>
    <t>20NK50 met  (STW20NK50Z) TO247</t>
  </si>
  <si>
    <t>20S120M  (FGA20S120M) TO3PN   =H20MR5</t>
  </si>
  <si>
    <t>TO3PN</t>
  </si>
  <si>
    <t>21NM60N ST  (STW21NM60N )  (TO247) ПЕРЕМАРКЕРОВКА ПРОВЕРИТЬ=28N50F</t>
  </si>
  <si>
    <t>22P10  (FQPF22P10) TO220F</t>
  </si>
  <si>
    <t>23N50E  (FMH23N50E) TO3P ,,,=,,,FDA24N50 =SPW16N50C3</t>
  </si>
  <si>
    <t>24N60 (SPP24N60C3) TO220 INF</t>
  </si>
  <si>
    <t xml:space="preserve">24N60 (FQA24N60) TO3P-3 Fair демонтаж </t>
  </si>
  <si>
    <t>25NM50N ST  (STW25NM50N )  (TO247) демонтаж</t>
  </si>
  <si>
    <t>TTO252</t>
  </si>
  <si>
    <t>27N25  (FQB27N25)  (TO252, D-PAK)</t>
  </si>
  <si>
    <t>27P06  (FQPF27P06) TO220F демонтаж</t>
  </si>
  <si>
    <t>30G120 (AP30G120ASW) TO-3P</t>
  </si>
  <si>
    <t>30N016D6 (FQP30N06) TO220</t>
  </si>
  <si>
    <t>30F122 (GT30F122) TO220F  (300V 30A ) демонтаж</t>
  </si>
  <si>
    <t>30F131 (GT30F131) TO-262 (D2PAK) org</t>
  </si>
  <si>
    <t>30N06L  D-PAK</t>
  </si>
  <si>
    <t>30N60A4  (HGTG30N60A4)  (TO247AC) Fair  (N742AF)</t>
  </si>
  <si>
    <r>
      <t>30N60B  (HGT</t>
    </r>
    <r>
      <rPr>
        <b/>
        <sz val="9"/>
        <color rgb="FFFF0000"/>
        <rFont val="Arial"/>
        <family val="2"/>
        <charset val="204"/>
      </rPr>
      <t>G30N60B3D</t>
    </r>
    <r>
      <rPr>
        <b/>
        <sz val="9"/>
        <rFont val="Arial"/>
        <family val="2"/>
        <charset val="204"/>
      </rPr>
      <t>)  (1C15AB)  TO247-3  проверить!!!</t>
    </r>
  </si>
  <si>
    <r>
      <t>30N60B  (HGT</t>
    </r>
    <r>
      <rPr>
        <b/>
        <sz val="9"/>
        <color rgb="FFFF0000"/>
        <rFont val="Arial"/>
        <family val="2"/>
        <charset val="204"/>
      </rPr>
      <t>G30N60B3D</t>
    </r>
    <r>
      <rPr>
        <b/>
        <sz val="9"/>
        <rFont val="Arial"/>
        <family val="2"/>
        <charset val="204"/>
      </rPr>
      <t>)  (1K52AH)  TO247-3 короткие ноги проверить!!!</t>
    </r>
  </si>
  <si>
    <t>30N60E (SIHG30N60E) TO-247 IGBT 600V 30A (оригинал БУ!!! ДЕМОНТАЖ!!! ноги 10мм) в заказе</t>
  </si>
  <si>
    <t>30N60H3 (IKW30N60H3 K30H603) TO-247 IGBT 600V 30A  (ориг демонтаж ноги 10мм) в заказе</t>
  </si>
  <si>
    <t>30N60HS  (K30N60HS SKW30N60HS) (GAD841)TO247 Infineon  =?=K30E5 = G30T60</t>
  </si>
  <si>
    <t>30N160R2  (IHW30N160R2  H30R1602)  TO247  Infineon = K30EWR5</t>
  </si>
  <si>
    <t>33N10  (FQP33N10) TO220AB-3</t>
  </si>
  <si>
    <t>33N25  (FDB33N25)  (TO263, D2PAK) демонтаж</t>
  </si>
  <si>
    <t xml:space="preserve">40N03P  (AP40N03P) TO220  демонтаж  </t>
  </si>
  <si>
    <t xml:space="preserve">40N03P  (AP40N03P) TO220   </t>
  </si>
  <si>
    <t>40N06-25L (SUD40N06-25L)  TO252-2  -  40P06 TO252-2</t>
  </si>
  <si>
    <t>TO252AA-3</t>
  </si>
  <si>
    <t>40N06-25L (SUB40N06-25L )  TO263 VISH</t>
  </si>
  <si>
    <t>40P03GI  (AP40P03GI)TO220F</t>
  </si>
  <si>
    <t>40T03GP  (AP40T03GP)TO220</t>
  </si>
  <si>
    <t>40T03GH  (AP40T03GH) (TO252, D-PAK)</t>
  </si>
  <si>
    <t>40T03S (AP40T03S) TO263 D2PAK</t>
  </si>
  <si>
    <t>40N10 (STP40N10) ST TO220 MALAYSIA</t>
  </si>
  <si>
    <t xml:space="preserve">40N60 (IKW40N60H3) (K40H603) TO247 Infineon </t>
  </si>
  <si>
    <t>40V60 (GW40V60DF) TO247 ST  =IKW40N60H3 (K40H603)</t>
  </si>
  <si>
    <t>40N60 (FGH40N60SFTU ) TO247 =RJH60F5DPK</t>
  </si>
  <si>
    <t>40N60 (FGH40N60SFD) TO247 Fair</t>
  </si>
  <si>
    <t>40N60 (FGH40N60SFD) TO247 Ю.Корея</t>
  </si>
  <si>
    <t xml:space="preserve"> TO-264</t>
  </si>
  <si>
    <t xml:space="preserve">40N65 (FGA40N65SMD) TO247 ON (1J21AF) </t>
  </si>
  <si>
    <t>40N65 (GWT40N65DFB) TO247 ST (KOR 219)  демонтаж</t>
  </si>
  <si>
    <t>44N50P  (IXFK44N50P)</t>
  </si>
  <si>
    <t>TO-264</t>
  </si>
  <si>
    <t>45N03 (PHP45N03LT) TO220AB-3</t>
  </si>
  <si>
    <t>45N03 (PHP45N03LTA) TO220</t>
  </si>
  <si>
    <t>45N03 (PHD45N03LTA)  (TO252, D-PAK)</t>
  </si>
  <si>
    <t>45N25 (SUM45N20-58) TO263 D2PAK демонтаж</t>
  </si>
  <si>
    <t>45N50 (STE45N50) ISOTOP  MOSFET  демонтаж</t>
  </si>
  <si>
    <t>C344 N922404  ISOTOP  модуль….  демонтаж</t>
  </si>
  <si>
    <t>BYT230PIV300  ISOTOP диодный модуль IGBT 300В, 30 А демонтаж</t>
  </si>
  <si>
    <t>BYT230PIV400  ISOTOP диодный модуль IGBT 400В, 30 А демонтаж</t>
  </si>
  <si>
    <t>BYT230PIV600  ISOTOP диодный модуль IGBT 600В, 30 А демонтаж</t>
  </si>
  <si>
    <t>BYT230PIV800  ISOTOP диодный модуль IGBT 800В, 30 А на заказ</t>
  </si>
  <si>
    <t>IRFK2D450  ,,,,,,,,модуль IGBT демонтаж</t>
  </si>
  <si>
    <t>45F122 (GT45F122) IGBT 300V 200A TO220F демонтаж</t>
  </si>
  <si>
    <t>45F123 (GT45F123) IGBT 300V 200A TO220F демонтаж</t>
  </si>
  <si>
    <t>50R380CE (IPD50R380CE) TO252</t>
  </si>
  <si>
    <t>50N024-09P   (SUD50N024-09P)TO252, D-PAK</t>
  </si>
  <si>
    <t xml:space="preserve">50N03   (P50N03LD) TO252, D-PAK Nikos=UTD408 </t>
  </si>
  <si>
    <t xml:space="preserve">50N03   (GFB50N03) TO263 </t>
  </si>
  <si>
    <t>50N03   (SUP50N03) TO220 ST</t>
  </si>
  <si>
    <t>50N06 (REP50N06)TO263  (D2PAK) Fair  MOSFET N-Ch 60V 5A</t>
  </si>
  <si>
    <t>50N06   (FQP50N06) TO220 YANXINLIANG  =CEP703AL=CEP603</t>
  </si>
  <si>
    <t xml:space="preserve">50N06A (STP50N06A) TO220F </t>
  </si>
  <si>
    <t xml:space="preserve">TO220F </t>
  </si>
  <si>
    <t xml:space="preserve">50N06 (SSS50N06) TO220F </t>
  </si>
  <si>
    <t>50N6S2  (FGH50N6S2) TO247</t>
  </si>
  <si>
    <t>G50T60   (IGW50N60T) (GAF144) TO247  INFINEON</t>
  </si>
  <si>
    <t>55NE06 met  (STP55NE06) TO220</t>
  </si>
  <si>
    <t>55NF06 met  (STP55NF06) TO220 ST</t>
  </si>
  <si>
    <t>60N03 (GFB60N03)  TO263  (D2PAK)</t>
  </si>
  <si>
    <t>60N03 (GFP60N03) TO220</t>
  </si>
  <si>
    <t>60N06 (STB60N06) TO263, D-2PAK</t>
  </si>
  <si>
    <t xml:space="preserve">60N06 (NTB60N06T4G B60N06-14) TO263, D-2PAK=SUB60N06-18 STD60NF06 BUK7608-55A </t>
  </si>
  <si>
    <t>60N06 (SUB60N06-18) TO263, D-2PAK</t>
  </si>
  <si>
    <t>60N06 (SSS60N06) TO220F</t>
  </si>
  <si>
    <t>60N06A (STP60N06A) TO220F</t>
  </si>
  <si>
    <t>60N20T met  (IXTP60N20T )  200V,60A TO220</t>
  </si>
  <si>
    <t xml:space="preserve">60N60 SMD  (FGH60N60SMD) TO-264 Fair Ю.Корея 431244  =50T65FD1 </t>
  </si>
  <si>
    <t>60L60A (STP60L60A) TO220 на радиаторе с кнопкой №404</t>
  </si>
  <si>
    <t xml:space="preserve">60T65PES TH (MBQ60T65PESTH)  (IGBT 60A 650V)  TO-247 MagnaChip </t>
  </si>
  <si>
    <t>60R125P6 (IPW60R125P6 6R125P6) TO247-3 N-MOSFET 600В 30A 219Вт В ЗАКАЗЕ</t>
  </si>
  <si>
    <t>60R299CP (IPA60R299CP) TO220F</t>
  </si>
  <si>
    <t>60R360NTH (MMF60R306NTH) TO220F</t>
  </si>
  <si>
    <t>61FC4 (EA61FC4) DPAK TO252</t>
  </si>
  <si>
    <t xml:space="preserve">STP62NS04Z  TO220  c Кнопка выключатель Hao Qiang HQ07 5E4 7,2-24VDC 16A </t>
  </si>
  <si>
    <t>65E6380 (IPA65R380E6) TO220F</t>
  </si>
  <si>
    <t>65С6600 ( IPP65R600C6) TO220</t>
  </si>
  <si>
    <t>70N06  (SUP70N06) D2PAK-263/3</t>
  </si>
  <si>
    <t>70N06 (IPP070N06L) (70N06L-TA3-T) TO220 =DHO70N06</t>
  </si>
  <si>
    <t>70N06 (RFP70N06) TO220</t>
  </si>
  <si>
    <t>75N05-06  (SUP75N05-06)</t>
  </si>
  <si>
    <t>75N08-10 (SUP75N08-10) TO220</t>
  </si>
  <si>
    <t>IKW75N60H3  (K75H603) TO247 Infineon =RJH60F5DPQ</t>
  </si>
  <si>
    <t>75NF75  (STP75NF75) TO220  ST=IRF3007=IRFB3607</t>
  </si>
  <si>
    <t xml:space="preserve">80NF10FP  (STP80NF10) TO220F </t>
  </si>
  <si>
    <t>80NF70 (STP80NF70) TO220 STMicroelectronics</t>
  </si>
  <si>
    <t xml:space="preserve">85N06 (SUB85N06-05) D2PAK </t>
  </si>
  <si>
    <t xml:space="preserve">85N15 (SUM85N15-19) D2PAK TO-263/2  </t>
  </si>
  <si>
    <t>160N60UF (SGL160N60UF)</t>
  </si>
  <si>
    <t>160N60UFD (SGL160N60UFD)</t>
  </si>
  <si>
    <t>200NF04 (STP200NF04)  TO220 STM  N-ch 40V,120A 0,0037om, 310W = IRF2804</t>
  </si>
  <si>
    <t>3+5</t>
  </si>
  <si>
    <t>123606212 TDK W Сборка</t>
  </si>
  <si>
    <t>AC03E  TO-202 NEC =Z0409MF</t>
  </si>
  <si>
    <t>AC03F  TO-202 NEC=Z0409MF</t>
  </si>
  <si>
    <t>AC05D TO220F NEC</t>
  </si>
  <si>
    <t xml:space="preserve">AC05F TO252 </t>
  </si>
  <si>
    <t>ACS102-6T1 SO8</t>
  </si>
  <si>
    <t>ACS108-6SA  TO92   = ACS108-5SA</t>
  </si>
  <si>
    <t>ACS108-6SN  SOT-223  0.8A 600V =Z0109MN  (Z9M)=OT409=Z0107MN  (Z7M)=ACT108W-600</t>
  </si>
  <si>
    <r>
      <t>ACST6-7SFP ACST67  (ACST6-7SR) TO220F</t>
    </r>
    <r>
      <rPr>
        <sz val="9"/>
        <color rgb="FFC00000"/>
        <rFont val="Arial"/>
        <family val="2"/>
        <charset val="204"/>
      </rPr>
      <t xml:space="preserve"> НА ЗАКАЗ</t>
    </r>
    <r>
      <rPr>
        <sz val="9"/>
        <rFont val="Arial"/>
        <family val="2"/>
        <charset val="204"/>
      </rPr>
      <t xml:space="preserve"> ACST410-8 DPAK  ACST88C-8CFP ACST2-8SFP ACST6-7SFP ACST1010-7FP ACST830- </t>
    </r>
  </si>
  <si>
    <t>AC125K (AC125) TO18 X2T VI р-р германивый</t>
  </si>
  <si>
    <t>MD GY101 TO18  (2  ноги)</t>
  </si>
  <si>
    <t xml:space="preserve">ASY37S Siemens  германивый PNP   2N2706 AC128 ГТ403Б </t>
  </si>
  <si>
    <t xml:space="preserve">165NU70 Tesla  TO18 Au длинные ноги </t>
  </si>
  <si>
    <t>AOU401 (U401)TO-251</t>
  </si>
  <si>
    <t>AOU402 (U402)TO-251</t>
  </si>
  <si>
    <t xml:space="preserve">APL5337KA     SOP-8P     DC-DC Linear Regulator </t>
  </si>
  <si>
    <t xml:space="preserve">APTAPL502B2G MICROSEMI TO247-3  </t>
  </si>
  <si>
    <t>TO-18</t>
  </si>
  <si>
    <t>BC109B  TO-18</t>
  </si>
  <si>
    <t>BC177B TO-18</t>
  </si>
  <si>
    <t>BC307B TO92</t>
  </si>
  <si>
    <t>BC307 (КТ3107Б) TO92</t>
  </si>
  <si>
    <t>BC308</t>
  </si>
  <si>
    <t>BC309-25</t>
  </si>
  <si>
    <t>BC327-25 TO92</t>
  </si>
  <si>
    <t>BC327-40 TO92</t>
  </si>
  <si>
    <t>BC337-16 TO92 Philips от 30шт</t>
  </si>
  <si>
    <t>BC337-16 TO92 Philips</t>
  </si>
  <si>
    <t>BC337-25 TO92 Александров аналог КТ3102БМ</t>
  </si>
  <si>
    <t>BC337-40 TO92 Philips</t>
  </si>
  <si>
    <t>BC337-40 TO92 (от 10шт)</t>
  </si>
  <si>
    <t>BC338B TO92 =BC328</t>
  </si>
  <si>
    <t>BC368 TO92</t>
  </si>
  <si>
    <t>BC369 TO92</t>
  </si>
  <si>
    <t xml:space="preserve">BC383 демонтаж </t>
  </si>
  <si>
    <t xml:space="preserve">BC517 TO92 </t>
  </si>
  <si>
    <t>BC546 (B)  TO92 (от 10шт)</t>
  </si>
  <si>
    <t>BC546  TO92</t>
  </si>
  <si>
    <t>BC546B TO92</t>
  </si>
  <si>
    <t xml:space="preserve">BC547B TO92 (NPN 45V 0.1A 0,625W h21e=240…500) =BC546=BC549 </t>
  </si>
  <si>
    <t>BC547B TO92 HotTech 331 (NPN 45V 0.1A 0,625W h21e=240…500) от 100шт</t>
  </si>
  <si>
    <t xml:space="preserve">BC547C TO92 (NPN 45V 0.1A 0,625W h21e=450…900)=BC546=BC549  </t>
  </si>
  <si>
    <t>BC548 TO92</t>
  </si>
  <si>
    <t>BC548B TO92</t>
  </si>
  <si>
    <t>BC549B TO92</t>
  </si>
  <si>
    <t>BC550 TO92</t>
  </si>
  <si>
    <t>BC556B TO92 NXP =2SA1023=КТ3107А=КТ3107Б=BC558B</t>
  </si>
  <si>
    <t>BC557C TO92 Philips  2SA1015=2SA564A = КТ3107И</t>
  </si>
  <si>
    <t xml:space="preserve">BC557B TO92  (PNP 45V 0.1A 0.5W) </t>
  </si>
  <si>
    <t>BC635 TO92</t>
  </si>
  <si>
    <t>BC636  TO92 =2SA1013</t>
  </si>
  <si>
    <t>BC637 TO92=BC635</t>
  </si>
  <si>
    <t>BC638</t>
  </si>
  <si>
    <t>BC640 TO92</t>
  </si>
  <si>
    <t>BC807-25 (BC807W) (5B) SOT23</t>
  </si>
  <si>
    <t xml:space="preserve">BC807-40 (5Ct)  SOT23 </t>
  </si>
  <si>
    <t>BC807-40 (5CW)  SOT23 от 50шт</t>
  </si>
  <si>
    <t>BC807-40 (5CW)  SOT23 от 100шт</t>
  </si>
  <si>
    <t xml:space="preserve">BC817-25 (6BW) SOT23  </t>
  </si>
  <si>
    <t>BC817-40 (6C) SOT23  (6CW)</t>
  </si>
  <si>
    <t>BC817-40 (6CW) SOT23  от 50шт</t>
  </si>
  <si>
    <t>BC817-40 (6CW) SOT23  от 100шт</t>
  </si>
  <si>
    <t>BC846BC (1D)  SOT23  (1B)</t>
  </si>
  <si>
    <t xml:space="preserve">BC846B (1Bt)  SOT23 </t>
  </si>
  <si>
    <t>BC846B (1Bt)  SOT23 от 50шт</t>
  </si>
  <si>
    <t>BC846B (1Bt)  SOT23 от 100шт</t>
  </si>
  <si>
    <t>BC847BW (1Ft) SOT23 =BC850</t>
  </si>
  <si>
    <t>BC847BW (1Ft) SOT23 от 50шт</t>
  </si>
  <si>
    <t>BC847C (1Gt) SOT23</t>
  </si>
  <si>
    <t>BC847C (1Gt) SOT23 от 50шт</t>
  </si>
  <si>
    <t>BC847C (1Gt) SOT23 от 100шт</t>
  </si>
  <si>
    <t xml:space="preserve">BC847CW (1GW) SOT23 </t>
  </si>
  <si>
    <t>BC847BPN (13t)  SMD mini SO6  (SC-88/SC70-6/SOT-363)</t>
  </si>
  <si>
    <t>mini SO6</t>
  </si>
  <si>
    <t>BC847BS (1Ft)  SMD mini SO6  (SC-88/SC70-6/SOT-363)</t>
  </si>
  <si>
    <t>BC848B  SOT23  (1Kw)</t>
  </si>
  <si>
    <t>BC848C  SOT23  (1Ls )</t>
  </si>
  <si>
    <t xml:space="preserve">BC850C/T1 (2G) SOT23 </t>
  </si>
  <si>
    <t>BC856B  SOT23  (3B)                  BC856S|U  (3Ds)</t>
  </si>
  <si>
    <t>BC856B  SOT23  (3BW) от 50шт</t>
  </si>
  <si>
    <t>BC856B  SOT23  (3BW) от 100шт</t>
  </si>
  <si>
    <t xml:space="preserve">BC856BLT  SOT23  (3Bt) </t>
  </si>
  <si>
    <t>BC856BMTF SOT23  (9AB)</t>
  </si>
  <si>
    <t>BC857B SOT23  (3FW)</t>
  </si>
  <si>
    <t>BC857C SOT23 (3GW)</t>
  </si>
  <si>
    <t>BC857C SOT23 (3GW) от 50шт</t>
  </si>
  <si>
    <t>BC857C SOT23 (3GW) от 100шт</t>
  </si>
  <si>
    <t xml:space="preserve">BC858B SOT23  (3K) </t>
  </si>
  <si>
    <t>BC858BW SOT23 (G3K)</t>
  </si>
  <si>
    <t>BC860C SOT23 (4GW)</t>
  </si>
  <si>
    <t>BC879 TO92 =BSR52</t>
  </si>
  <si>
    <t>BCAP07A</t>
  </si>
  <si>
    <t>BCAP07B</t>
  </si>
  <si>
    <t>BCAP77A</t>
  </si>
  <si>
    <t>BCAP77B</t>
  </si>
  <si>
    <t>BCR133W E-6327 SOT-323 Infineon</t>
  </si>
  <si>
    <t>BCR133W E-6327 SOT-323 Infineon от 10шт</t>
  </si>
  <si>
    <t xml:space="preserve">BCR185W SOT-323  (WNs)=BCR185S,BCR185W,BCR191,BCR191S,BCR192,BCR196,BCR196W,BCR198,BCR198S,BCR198W,BCR22PN,BCR48PN,BCR519,BCR523,BCR562,BCV27,BCV29,BCV 61,BCV 61C, BCV 62A,BCV 71R,BCW10M,BCW11K,BCW12M,BCW13M,BCW14K,BCW15M,BCW16M,BCW18K,BCW20K,BCW21K,BCW21M,BCW22M,BCW23K,BCW26,BCW31CSM,BCW32,BCW33CSM,BCW33LT3,BCW46,BCW46B,BCW48B,BCW51,BCW54,BCW57A,BCW59A,BCW60,BCW60FN,BCW60RB,BCW61ALT1,BCW61CLT1,BCW63B,BCW65CLT1,BCW66,BCW66G,BCW66RF,BCW67C, BCW67RB,BCW69LT1,BCW71R,BCW73-40,BCW75-10 </t>
  </si>
  <si>
    <t xml:space="preserve">BCW60C/T1  SOT23  NPN 32В  0,1А  0,33Вт, </t>
  </si>
  <si>
    <t>BCW61C/T1  SOT23  PNP 32V 0.1A</t>
  </si>
  <si>
    <r>
      <t>BCV46  SOT23  (</t>
    </r>
    <r>
      <rPr>
        <sz val="9"/>
        <color rgb="FFFF0000"/>
        <rFont val="Arial"/>
        <family val="2"/>
        <charset val="204"/>
      </rPr>
      <t>FEw</t>
    </r>
    <r>
      <rPr>
        <sz val="9"/>
        <rFont val="Arial"/>
        <family val="2"/>
        <charset val="204"/>
      </rPr>
      <t xml:space="preserve"> Fet DE FE FEp FEs  ZFe  Fet) =BCV26 2SB1234 2SB1235</t>
    </r>
  </si>
  <si>
    <t xml:space="preserve">C10C20  (Au) 2 pin </t>
  </si>
  <si>
    <t xml:space="preserve">BCX41  SOT23 </t>
  </si>
  <si>
    <t xml:space="preserve">SOT23 </t>
  </si>
  <si>
    <t xml:space="preserve">BCX42  SOT23 </t>
  </si>
  <si>
    <t>BCX56  SOT89     = BCX5510 (BG)   BCX55-10</t>
  </si>
  <si>
    <t>BCX56-16 SOT89  (BL)</t>
  </si>
  <si>
    <t>BCX70H  SOT23</t>
  </si>
  <si>
    <t xml:space="preserve">BCX71H  SOT23 </t>
  </si>
  <si>
    <t>BCP29  SOT223  NPN 30V 0.5A  =  BCP49</t>
  </si>
  <si>
    <t xml:space="preserve">SOT223 </t>
  </si>
  <si>
    <t>BCP29  SOT223  NPN 30V 0.5A   от 10шт</t>
  </si>
  <si>
    <t>BCP53-16  SOT223 = BCP52 BDP952, BDP954, BDP956</t>
  </si>
  <si>
    <t>BCP54-16 SOT223  =CZT3019  BCP55-10(16) BCP56-10(16) BSP41 BSP43 FZT653</t>
  </si>
  <si>
    <t xml:space="preserve">BCP56-10 SOT223 NXP =BCP55-10(16) </t>
  </si>
  <si>
    <r>
      <t xml:space="preserve">BCP56T1G (RAU </t>
    </r>
    <r>
      <rPr>
        <b/>
        <sz val="9"/>
        <color rgb="FFFF0000"/>
        <rFont val="Arial"/>
        <family val="2"/>
        <charset val="204"/>
      </rPr>
      <t>BH</t>
    </r>
    <r>
      <rPr>
        <sz val="9"/>
        <rFont val="Arial"/>
        <family val="2"/>
        <charset val="204"/>
      </rPr>
      <t>) SOT223 ONS</t>
    </r>
  </si>
  <si>
    <t>BD136 TO126</t>
  </si>
  <si>
    <t>BD137 TO126</t>
  </si>
  <si>
    <t xml:space="preserve">BD139 TO126 ST =КТ815Г </t>
  </si>
  <si>
    <t>BD140 TO126 ST</t>
  </si>
  <si>
    <t>BD181 TO-3 ITALY  =2N3055</t>
  </si>
  <si>
    <t>BD235 TO126 =КТ817В</t>
  </si>
  <si>
    <t>BD237 TO126</t>
  </si>
  <si>
    <t>BD239 TO220 =TIP41</t>
  </si>
  <si>
    <t>BD239A TO220 =TIP41A</t>
  </si>
  <si>
    <t>BD241 TO220</t>
  </si>
  <si>
    <t>BD243 TO220</t>
  </si>
  <si>
    <t xml:space="preserve">BD433 </t>
  </si>
  <si>
    <t xml:space="preserve">BD434 </t>
  </si>
  <si>
    <t xml:space="preserve">BD435 </t>
  </si>
  <si>
    <t>BD436</t>
  </si>
  <si>
    <t>BD438 TO126 =2SA885-R</t>
  </si>
  <si>
    <t xml:space="preserve">BD543C =BDX53C  2N6045, 2N6045G, 2N6531, 2N6532, 2N6533, 2SC2527, BD545C, BD649, BD651, BD901, BDT63B, BDT63C, BDT65B, BDT65C, BDW42, BDW42G, BDW43, BDW73C, BDW73D, BDW93C, BDW93CF, BDX33C, BDX33CG, BDX33D, , BDX53CG, BDX53D, BDX53E, BDX53F, FJP5200O, FJPF5200O, MJE15034, MJE15034G, MJE5740, MJE5741, MJE5742, MJF6388, MJF6388G, TIP102, TIP102G, TIP132, TIP132G, TIP142T, TIP160, TIP161, TIP162
 </t>
  </si>
  <si>
    <t>BD645 F</t>
  </si>
  <si>
    <t>BD650</t>
  </si>
  <si>
    <t>BD681 TO126F=BD675=BD677=BD679   в заказе для лиф</t>
  </si>
  <si>
    <t>BD682 TO126F</t>
  </si>
  <si>
    <t>BD911 ST  =KT819Г</t>
  </si>
  <si>
    <t>BD912 ST (928)  =KT818Г</t>
  </si>
  <si>
    <t>BD912 (B1 1)  = KT 818Г</t>
  </si>
  <si>
    <t xml:space="preserve">BDX33C TO220 </t>
  </si>
  <si>
    <t xml:space="preserve">BDX34C TO220 </t>
  </si>
  <si>
    <t>BDX53C TO220 ST     NPN 8А 100В 60Вт  = КТ829А</t>
  </si>
  <si>
    <t>BDX53C TO220 ON     NPN 8А 100В 60Вт  = КТ829А</t>
  </si>
  <si>
    <t>BDX54B</t>
  </si>
  <si>
    <t>BDX54C</t>
  </si>
  <si>
    <t>TO218</t>
  </si>
  <si>
    <t>BDW84D  TO218</t>
  </si>
  <si>
    <t>BDW93C TO-220 STM</t>
  </si>
  <si>
    <t xml:space="preserve">BDW94C </t>
  </si>
  <si>
    <t xml:space="preserve">BF170LT (MMBF170LT1G)  SMD SOT23 </t>
  </si>
  <si>
    <t>BF173</t>
  </si>
  <si>
    <t>BF240 от 50шт</t>
  </si>
  <si>
    <t>BF240=2SC1417=BF241</t>
  </si>
  <si>
    <t>BF245A TO-92</t>
  </si>
  <si>
    <t>BF421 от 50шт</t>
  </si>
  <si>
    <t>BF421</t>
  </si>
  <si>
    <t>BF421L</t>
  </si>
  <si>
    <t xml:space="preserve">BF422 TO92 = KSC2310 =BF420 </t>
  </si>
  <si>
    <t>BF423 TO92</t>
  </si>
  <si>
    <t>BF450 TO92</t>
  </si>
  <si>
    <t>BF487</t>
  </si>
  <si>
    <t>BF819</t>
  </si>
  <si>
    <t>BF869</t>
  </si>
  <si>
    <t xml:space="preserve">BF871 </t>
  </si>
  <si>
    <t>BF991 (M91) SOT-143</t>
  </si>
  <si>
    <t xml:space="preserve">BF998  (MO) SOT-143 Philips </t>
  </si>
  <si>
    <t>SOT143</t>
  </si>
  <si>
    <t>BFAP58</t>
  </si>
  <si>
    <t>BFG67 (V3W) SOT143</t>
  </si>
  <si>
    <t>SOT223</t>
  </si>
  <si>
    <t xml:space="preserve">BFG135A SOT-223 </t>
  </si>
  <si>
    <t>BFR31 (M2W)</t>
  </si>
  <si>
    <t>BFR91A</t>
  </si>
  <si>
    <t>BFR93A (R2W) SOT23</t>
  </si>
  <si>
    <t>BFS17T/116  SOT23-3 NPN 15V 25mA 300mW 1 GHz</t>
  </si>
  <si>
    <t>BFS17P SOT23-3 NPN 15V 25mA 300mW 1~2.8GHz</t>
  </si>
  <si>
    <t>BFS20 SOT23-3 (G1) NPN 20V 25mA 250mW 275МГц</t>
  </si>
  <si>
    <t>BFX34 TO-39  (TO-205AD)</t>
  </si>
  <si>
    <t>TO-39</t>
  </si>
  <si>
    <t>BGY58=BGY88=BGY03</t>
  </si>
  <si>
    <t>BLT50  (R1601) SOT223</t>
  </si>
  <si>
    <t>BLT80</t>
  </si>
  <si>
    <t>BS107</t>
  </si>
  <si>
    <t>BS107A</t>
  </si>
  <si>
    <t>BS108</t>
  </si>
  <si>
    <t>BS170 TO92 Fair = 2N7000 2N7002 BSN304A      NV2222L  заменил J109</t>
  </si>
  <si>
    <t>BS170 TO92 Fair от 10шт</t>
  </si>
  <si>
    <t>BSS84 (SP) SOT23 от 20шт</t>
  </si>
  <si>
    <t>BSS84 (SP) SOT23</t>
  </si>
  <si>
    <t>BSS88 (КП504А)</t>
  </si>
  <si>
    <t>BSS92=КП508А (p-канал 240В, 0,15А)</t>
  </si>
  <si>
    <t>BSS123 SOT23  от 20шт</t>
  </si>
  <si>
    <t>BSS138 SOT23</t>
  </si>
  <si>
    <t>BSS138 SOT23  от 20шт</t>
  </si>
  <si>
    <t>BSP31 SOT-223 от 5шт</t>
  </si>
  <si>
    <t>BSP31 SOT-223</t>
  </si>
  <si>
    <t>BSP62 SOT-223</t>
  </si>
  <si>
    <t xml:space="preserve">BSP129 SOT-223 Infineon </t>
  </si>
  <si>
    <t>BSP170P SOT-223 Infineon</t>
  </si>
  <si>
    <t>BSP296=IRLL110 =?=STN1NF10 SOT-223</t>
  </si>
  <si>
    <t>BSR52 NXP=BC879</t>
  </si>
  <si>
    <t>BSN274 TO-92</t>
  </si>
  <si>
    <t>TO-92</t>
  </si>
  <si>
    <t>BU208A    (0107)=КТ838А</t>
  </si>
  <si>
    <t>BU208A  Toshiba   (7E)=КТ838А</t>
  </si>
  <si>
    <t>BU208A  Toshiba   (9C)=КТ838А</t>
  </si>
  <si>
    <t>BU208A  Toshiba   (SH0346)=КТ838А</t>
  </si>
  <si>
    <t>BU208D  Toshiba   (9C)=2SD870</t>
  </si>
  <si>
    <t xml:space="preserve">BU406TU (BU406) TO220  Fair (NPN 400В 7А 60Вт 10МГц) </t>
  </si>
  <si>
    <t>BU406D  SGS TO220  = КТ8140А1</t>
  </si>
  <si>
    <t>BU407  ST TO220</t>
  </si>
  <si>
    <t>BU408  PHL TO220</t>
  </si>
  <si>
    <t>BU508A met PHILIPS  (J9928)</t>
  </si>
  <si>
    <t>TO-218</t>
  </si>
  <si>
    <t>BU508A met  (S0145)</t>
  </si>
  <si>
    <t>BU508A met  (9422) ST</t>
  </si>
  <si>
    <t>BU508A TO3PF (0306) plast длинные выводы</t>
  </si>
  <si>
    <t>BU508A TO3PF (S0705)  plast  длинные выводы</t>
  </si>
  <si>
    <t>BU508AF TO3PF ST (B831) KOR Корея  plast длинные выводы</t>
  </si>
  <si>
    <t>BU508AF TO3PF PHILIPS (21A) plast  длинные выводы</t>
  </si>
  <si>
    <t>BU508AFSOT199 китай (PHm 9812 PHILPPINES)</t>
  </si>
  <si>
    <t>BU508AF plast SOT199  PH  (PJm0740A4)</t>
  </si>
  <si>
    <t>BU508AF plast SOT199  PH  (PJm0740C2)</t>
  </si>
  <si>
    <t>BU508D  met TO3P PHI (S9917)</t>
  </si>
  <si>
    <t>BU508DF plast SOT199  PH (PHm9624 )</t>
  </si>
  <si>
    <t xml:space="preserve">BU508DW TO247 (PH) </t>
  </si>
  <si>
    <t>SOT-429</t>
  </si>
  <si>
    <t>BU806  Fair=КТ8156Б=D4204D</t>
  </si>
  <si>
    <t>BU806  ST=КТ8156Б=D4204D</t>
  </si>
  <si>
    <t>BU807 china=КТ8156А</t>
  </si>
  <si>
    <t>BU807  PMC=КТ8156А</t>
  </si>
  <si>
    <t>BU807  Fair=КТ8156А</t>
  </si>
  <si>
    <t>BU808DFI  (138)сопротивление между базой и эммитером 100 Ом</t>
  </si>
  <si>
    <r>
      <rPr>
        <b/>
        <sz val="9"/>
        <rFont val="Arial"/>
        <family val="2"/>
        <charset val="204"/>
      </rPr>
      <t>BU808DFX org TO3PF  (B841)</t>
    </r>
    <r>
      <rPr>
        <sz val="9"/>
        <rFont val="Arial"/>
        <family val="2"/>
        <charset val="204"/>
      </rPr>
      <t xml:space="preserve"> NPN Darl 1500V 6A  (база-эмиттер 301ом)</t>
    </r>
  </si>
  <si>
    <t>BU810 TO220  ST</t>
  </si>
  <si>
    <t>BU941 TO3 ST ,,,MYS</t>
  </si>
  <si>
    <t>BU1508DX TO220F (PH) =TT2140</t>
  </si>
  <si>
    <t>BU2506DF SOT199</t>
  </si>
  <si>
    <t>BU2508AF plast SOT199  PH (PHm0539 B3)</t>
  </si>
  <si>
    <t>BU2508AF plast SOT199  PH (PHm9822 A5)</t>
  </si>
  <si>
    <t xml:space="preserve">BU2508AX TO3PF китай (PHL 0202) </t>
  </si>
  <si>
    <t xml:space="preserve">BU2508AX TO3PF (PJm 0619 D4) </t>
  </si>
  <si>
    <t xml:space="preserve">BU2515AX TO3PF  PH (PJm0619 D4) </t>
  </si>
  <si>
    <t xml:space="preserve">BU2515DX TO3PF  PH (PJm0935 D1) </t>
  </si>
  <si>
    <t xml:space="preserve">BU2515DX TO3PF  PH (PJm0728) </t>
  </si>
  <si>
    <t>BU2520AF  (PH) =2SD1557</t>
  </si>
  <si>
    <t xml:space="preserve">BU2520AF  plast SOT199  PH </t>
  </si>
  <si>
    <t>BU2520AX china PHL 0320</t>
  </si>
  <si>
    <t>BU2520AX TO3PF  PH (PHm0114 C3)</t>
  </si>
  <si>
    <t>BU2520AX TO3PF  PH (PHm0035 C5)</t>
  </si>
  <si>
    <t xml:space="preserve">BU2520DF plast SOT199 china </t>
  </si>
  <si>
    <t xml:space="preserve">BU2522AF </t>
  </si>
  <si>
    <t xml:space="preserve">BU2522AX </t>
  </si>
  <si>
    <t xml:space="preserve">BU2525AF </t>
  </si>
  <si>
    <t xml:space="preserve">BU2525DX </t>
  </si>
  <si>
    <t xml:space="preserve">BU2525DF </t>
  </si>
  <si>
    <t>BU2527AX TO3PF Philips PJm 6823 B3</t>
  </si>
  <si>
    <t xml:space="preserve">BU2527AF SOT199 PHL (0320) </t>
  </si>
  <si>
    <t xml:space="preserve">BU2527DX </t>
  </si>
  <si>
    <t>SOT-399</t>
  </si>
  <si>
    <t xml:space="preserve">BU4506DF </t>
  </si>
  <si>
    <t xml:space="preserve">BU4507AX </t>
  </si>
  <si>
    <t>BU4515AX TO3PF   Philips</t>
  </si>
  <si>
    <t xml:space="preserve">BU4522AX </t>
  </si>
  <si>
    <t xml:space="preserve">BU4525AX </t>
  </si>
  <si>
    <t>BUF420AW (ST) TO247 (640 42)</t>
  </si>
  <si>
    <t>BUH315 (ST) TO-3PF</t>
  </si>
  <si>
    <t>BUH515 ST TO-3PF</t>
  </si>
  <si>
    <t>BUH515D ST  TO-3PF = BU4508DX</t>
  </si>
  <si>
    <t>BUH517  ST  =BUH516</t>
  </si>
  <si>
    <t>BUH1015HI  ST 99г MOROCCO</t>
  </si>
  <si>
    <t>BUH1215  ST MOROCCO демонтаж NPN HD 1500В/ 19А/200 Вт</t>
  </si>
  <si>
    <t>BUK444-600</t>
  </si>
  <si>
    <t>BUK444-800</t>
  </si>
  <si>
    <t>BUK445-400B TO220F на заказ от 5шт</t>
  </si>
  <si>
    <t>BUK455-500A</t>
  </si>
  <si>
    <t xml:space="preserve">BUK7L06-34ARC TO220   </t>
  </si>
  <si>
    <t xml:space="preserve">BUK7510-55AL TO220 NXP  </t>
  </si>
  <si>
    <t>BUK7620-55A (TO263 D2PAK)</t>
  </si>
  <si>
    <t>BUK9508A-55A TO220   = STP80NF55L-06</t>
  </si>
  <si>
    <t>BUK9E06-55A I2PAK TO262  MOSFET N-CH 55В 75А NXP   = STB80NF55-06-1</t>
  </si>
  <si>
    <t>BUK9606-55A D2PAK TO263-2  MOSFET N-CH 55 В 75 А   = STB80NF55L-06T4</t>
  </si>
  <si>
    <t>TO220/5</t>
  </si>
  <si>
    <t>BUX21  TO-3 RCA  аналог 2N6323 BUR51 КТ879А 2SC43 2SC432 2SC433 2SC434 2SC434A 2SC435 2SC436 2SC433A 2N1833 2N1826</t>
  </si>
  <si>
    <t>BUX21  TO-3 ▲  аналог 2N6323 BUR51 КТ879А 2SC43 2SC432 2SC433 2SC434 2SC434A 2SC435 2SC436 2SC433A 2N1833 2N1826</t>
  </si>
  <si>
    <t>BUX41  TO-3 SGS</t>
  </si>
  <si>
    <t>BUX84  TO220</t>
  </si>
  <si>
    <t>BUT11A TO220 ST MOROCCO org</t>
  </si>
  <si>
    <t xml:space="preserve">BUT11AI TO220 (PH 0014 C7) org </t>
  </si>
  <si>
    <t>BUT11AF TO220F китай  (0320)</t>
  </si>
  <si>
    <t>BUT11AF TO220F (PHm 9735 C3) org Philips</t>
  </si>
  <si>
    <t xml:space="preserve">BUT11AX TO220F (NXP 1038C1) org </t>
  </si>
  <si>
    <t xml:space="preserve">BUT12AI TO220 org </t>
  </si>
  <si>
    <t xml:space="preserve">BUT12A TO220  (PH) org </t>
  </si>
  <si>
    <t xml:space="preserve">BUT12AF TO220F китай (0320) </t>
  </si>
  <si>
    <t>BUT12AF TO220F (PH 0528) org</t>
  </si>
  <si>
    <t>BUT18A TO220  (PH)   (9633) org</t>
  </si>
  <si>
    <t>BUT18A  TO220 (PH)   (D2) org</t>
  </si>
  <si>
    <t>BUT18AF TO220F (PH)   org</t>
  </si>
  <si>
    <t xml:space="preserve">BUT33 TO-3 Motorola </t>
  </si>
  <si>
    <t>BUT34 TO-3 Motorola made in MEXICO</t>
  </si>
  <si>
    <t>BUT56A  (SEC)  =BUT54</t>
  </si>
  <si>
    <t>BUV48A MOROCCO (0424) = 2SC3451 =BUV48  =BUX48</t>
  </si>
  <si>
    <t>BUV48B MOROCCO ST (9735)</t>
  </si>
  <si>
    <t>BUV48B  ST (0320)</t>
  </si>
  <si>
    <t>BUV48B  ST (9735)</t>
  </si>
  <si>
    <t>BUV48C  ST (725)</t>
  </si>
  <si>
    <t>BUW13A  PHL  (0320) =BUW12A</t>
  </si>
  <si>
    <t>BUW13A  PHL  (B08e)</t>
  </si>
  <si>
    <t>BUZ11A =IRFZ34N</t>
  </si>
  <si>
    <t>TO-3</t>
  </si>
  <si>
    <t xml:space="preserve">BUZ73 = IRF630N=КП737А </t>
  </si>
  <si>
    <t>BUZ80AF  TO220F Infineon</t>
  </si>
  <si>
    <t>BUZ90A  TO220   Siemens</t>
  </si>
  <si>
    <t>BUZ90A  TO220   Fair</t>
  </si>
  <si>
    <t>BUZ90AF  TO220F Siemens</t>
  </si>
  <si>
    <t xml:space="preserve">BUZ91  SIE  N-канальный, 600В 8А 0.9Ом 150Вт </t>
  </si>
  <si>
    <t xml:space="preserve">BUZ91A  SIE  N-канальный, 600В 8А 0.9Ом 150Вт </t>
  </si>
  <si>
    <t>BUZ91AF TO220F Fair N-Channel 600V, 8A</t>
  </si>
  <si>
    <r>
      <t xml:space="preserve">BUZ93AF TO220F  </t>
    </r>
    <r>
      <rPr>
        <sz val="9"/>
        <color rgb="FF0000FF"/>
        <rFont val="Arial"/>
        <family val="2"/>
        <charset val="204"/>
      </rPr>
      <t>N-Channel 600 V 3.6 A 80W Rds=2.5Om</t>
    </r>
  </si>
  <si>
    <t>BUZ900 TO3 TEC (0328) проверить</t>
  </si>
  <si>
    <t>TO3</t>
  </si>
  <si>
    <t>BT131-600 (131-600) TO92</t>
  </si>
  <si>
    <t>TO126</t>
  </si>
  <si>
    <t>BT134-600E TO126 NXP</t>
  </si>
  <si>
    <t xml:space="preserve">BT136-500 TO220 Philips =BCR3PM </t>
  </si>
  <si>
    <t xml:space="preserve">BT136-600E TO220 NXP Philips =BCR3PM  </t>
  </si>
  <si>
    <t xml:space="preserve">BT136-800E TO220 NXP Philips =BCR3PM  </t>
  </si>
  <si>
    <t xml:space="preserve">BT136S-800E DPAK TO252 (800В 4А 10мА) NXP </t>
  </si>
  <si>
    <t>BT137-600E TO220 HXP  = STP6A60   STR4A60</t>
  </si>
  <si>
    <t>BT137-800E TO220 HXP</t>
  </si>
  <si>
    <t>BT137X-600 plast TO220F</t>
  </si>
  <si>
    <t>BT138-600 TO220  NXP  =T12M5T-600B=T1235-6T =M1261=T1235H-6T</t>
  </si>
  <si>
    <t>BT138-800E TO220 PH =T12M5T-600B=T1235-6T =M1261</t>
  </si>
  <si>
    <t>BT138-800E TO220 NXP =T12M5T-600B=T1235-6T =M1261</t>
  </si>
  <si>
    <t xml:space="preserve">BT139-600E TO220 PHL =КУ208Б1 </t>
  </si>
  <si>
    <t xml:space="preserve">BT139-800E TO220 =КУ208Б1  BTB16-800B  </t>
  </si>
  <si>
    <t>BT139X-800 TO220F</t>
  </si>
  <si>
    <t>BT145-800R TO220   ,,,,10TTS08</t>
  </si>
  <si>
    <t>BT149G TO92</t>
  </si>
  <si>
    <t>BT151-600R TO220 NXP = меняет S8010L изолировать анод</t>
  </si>
  <si>
    <t>BT151-800R TO220  =?=10TTS08  =???=TIC126M</t>
  </si>
  <si>
    <t>BT152-600R TO220 =2N6505=CS220-25M=BT145-500R=BT145-600R=BT152-400R=S0525R=CR12AM-12=CR12AM-8=2N6504=2N6505=2N6506=2N6507=2N6508=MCR25D=MCR25M=S1025R=S2025R=S4025R=S6025R</t>
  </si>
  <si>
    <t>BT152-800R TO220</t>
  </si>
  <si>
    <t>BT169G  TO92 =ML406=ML408=MCR100-6</t>
  </si>
  <si>
    <t>BT169D TO92  WS =ML406=ML408=MCR100-6</t>
  </si>
  <si>
    <t>BTA04-600C TO220</t>
  </si>
  <si>
    <t>BTA06-600 TO220 =STM T630-600W</t>
  </si>
  <si>
    <t>BTA12-600B TO220 NXP = BCR12DM-12</t>
  </si>
  <si>
    <t>BTA12-600C TO220 WEIDA = BCR12DM-12</t>
  </si>
  <si>
    <t>BTA16-400B TO220 16A 400V</t>
  </si>
  <si>
    <r>
      <t>BTA16-800B TO220 ST =M10LZ47=T16M35T=BTA416Y=M2LZ47</t>
    </r>
    <r>
      <rPr>
        <b/>
        <sz val="9"/>
        <color rgb="FF0000FF"/>
        <rFont val="Arial"/>
        <family val="2"/>
        <charset val="204"/>
      </rPr>
      <t xml:space="preserve"> 44018</t>
    </r>
  </si>
  <si>
    <t>BTA16-800B TO220 WEIDA  =M10LZ47=T16M35T=BTA416Y=M2LZ47</t>
  </si>
  <si>
    <t>BTA20-800B TO220 ST</t>
  </si>
  <si>
    <t>BTA24-600B TO220 ST</t>
  </si>
  <si>
    <t>BTA24-600BW TO220 ST симистор 25A 600V 50mA</t>
  </si>
  <si>
    <t>BTA24-600B (40A 600V) TO220 ST MAR orig (с ЗИПа вывода c Wago 222-412 + резистор 360ом 2вт</t>
  </si>
  <si>
    <t>BTA225B-800B/T3 D2PAK NXP triac 800V 25A 2mA  =BTA24-800BW TO220</t>
  </si>
  <si>
    <t xml:space="preserve">BTA26-600B ST TO-3P </t>
  </si>
  <si>
    <t xml:space="preserve">BTA26-800B TO-3P </t>
  </si>
  <si>
    <t>BTA40-800B  (40A 800V) PBF RD91 44075</t>
  </si>
  <si>
    <t>BTA41-600   (40A 600V) TO218 YANXINLIANG</t>
  </si>
  <si>
    <t xml:space="preserve">BTA41-600B (40A 600V) TO-3P ST PHL orig  </t>
  </si>
  <si>
    <t>BTA41-600B (40A 600V) TO-3P ST PHL orig (с ЗИПа )</t>
  </si>
  <si>
    <t>BTA41-600B (40A 600V) TO-3P ST PHL orig (с ЗИПа вывода c Wago 221-412 + резистор 360ом 2вт</t>
  </si>
  <si>
    <t>BTA140-800=MAC223A10</t>
  </si>
  <si>
    <t>BTA204-800C TO220</t>
  </si>
  <si>
    <t>BTA208-600 TO220 =BTB08-800</t>
  </si>
  <si>
    <t>BTB04-400B  (от 10шт)</t>
  </si>
  <si>
    <t xml:space="preserve">BTB04-400B </t>
  </si>
  <si>
    <t>BTB06-400B (от 10шт)</t>
  </si>
  <si>
    <t xml:space="preserve">BTB06-600 ST </t>
  </si>
  <si>
    <t xml:space="preserve">BTB08-600B ST </t>
  </si>
  <si>
    <t>BTB12-600B TO220  =BTA212-600C=M12JZ47</t>
  </si>
  <si>
    <t>BTB 12-600C</t>
  </si>
  <si>
    <t>BTB12-600CWRG  TO220 ST=BTA212-600C=M12JZ47</t>
  </si>
  <si>
    <t>BTB12-800B  TO220  WEIDA</t>
  </si>
  <si>
    <t>BTB24-600BW  ST =BTA225-800</t>
  </si>
  <si>
    <t>BTW69-1000 TOP-3</t>
  </si>
  <si>
    <t>BYP680-500R 5A 500V  "болт"</t>
  </si>
  <si>
    <t>BTX36-700R 16A 700V  "болт"</t>
  </si>
  <si>
    <t xml:space="preserve">BDY73 TO3 TUNGSRAM </t>
  </si>
  <si>
    <t>GD180B TO3  =AD162</t>
  </si>
  <si>
    <t>GE C15D  "болт"</t>
  </si>
  <si>
    <t xml:space="preserve">SU165 TO3 </t>
  </si>
  <si>
    <r>
      <rPr>
        <b/>
        <sz val="9"/>
        <color rgb="FF0000FF"/>
        <rFont val="Arial"/>
        <family val="2"/>
        <charset val="204"/>
      </rPr>
      <t>SS</t>
    </r>
    <r>
      <rPr>
        <sz val="9"/>
        <color indexed="10"/>
        <rFont val="Arial"/>
        <family val="2"/>
        <charset val="204"/>
      </rPr>
      <t xml:space="preserve">8050D (SS8050D 331) TO92N =КТ6114В   </t>
    </r>
  </si>
  <si>
    <r>
      <rPr>
        <b/>
        <sz val="9"/>
        <color rgb="FF0000FF"/>
        <rFont val="Arial"/>
        <family val="2"/>
        <charset val="204"/>
      </rPr>
      <t>S</t>
    </r>
    <r>
      <rPr>
        <sz val="9"/>
        <color indexed="10"/>
        <rFont val="Arial"/>
        <family val="2"/>
        <charset val="204"/>
      </rPr>
      <t xml:space="preserve">8050 KEC </t>
    </r>
    <r>
      <rPr>
        <b/>
        <sz val="9"/>
        <color rgb="FF0000FF"/>
        <rFont val="Arial"/>
        <family val="2"/>
        <charset val="204"/>
      </rPr>
      <t>SOT23-3</t>
    </r>
    <r>
      <rPr>
        <sz val="9"/>
        <color indexed="10"/>
        <rFont val="Arial"/>
        <family val="2"/>
        <charset val="204"/>
      </rPr>
      <t xml:space="preserve"> </t>
    </r>
    <r>
      <rPr>
        <b/>
        <sz val="9"/>
        <rFont val="Arial"/>
        <family val="2"/>
        <charset val="204"/>
      </rPr>
      <t xml:space="preserve"> (J3Y)</t>
    </r>
  </si>
  <si>
    <t>SOT323</t>
  </si>
  <si>
    <r>
      <rPr>
        <b/>
        <sz val="9"/>
        <color rgb="FF0000FF"/>
        <rFont val="Arial"/>
        <family val="2"/>
        <charset val="204"/>
      </rPr>
      <t>SS</t>
    </r>
    <r>
      <rPr>
        <sz val="9"/>
        <color indexed="10"/>
        <rFont val="Arial"/>
        <family val="2"/>
        <charset val="204"/>
      </rPr>
      <t xml:space="preserve">8050W (SS8050W) </t>
    </r>
    <r>
      <rPr>
        <b/>
        <sz val="9"/>
        <color rgb="FF0000FF"/>
        <rFont val="Arial"/>
        <family val="2"/>
        <charset val="204"/>
      </rPr>
      <t>SOT23-3</t>
    </r>
    <r>
      <rPr>
        <sz val="9"/>
        <color indexed="10"/>
        <rFont val="Arial"/>
        <family val="2"/>
        <charset val="204"/>
      </rPr>
      <t xml:space="preserve"> </t>
    </r>
    <r>
      <rPr>
        <b/>
        <sz val="9"/>
        <rFont val="Arial"/>
        <family val="2"/>
        <charset val="204"/>
      </rPr>
      <t xml:space="preserve"> (Y1)</t>
    </r>
  </si>
  <si>
    <r>
      <rPr>
        <b/>
        <sz val="9"/>
        <color rgb="FF0000FF"/>
        <rFont val="Arial"/>
        <family val="2"/>
        <charset val="204"/>
      </rPr>
      <t>SS</t>
    </r>
    <r>
      <rPr>
        <sz val="9"/>
        <color indexed="10"/>
        <rFont val="Arial"/>
        <family val="2"/>
        <charset val="204"/>
      </rPr>
      <t>8050H (MMSS8050-H)</t>
    </r>
    <r>
      <rPr>
        <b/>
        <sz val="9"/>
        <color indexed="10"/>
        <rFont val="Arial"/>
        <family val="2"/>
        <charset val="204"/>
      </rPr>
      <t xml:space="preserve"> SOT23-3 (Y1)</t>
    </r>
  </si>
  <si>
    <t>TSOT-323</t>
  </si>
  <si>
    <t>SS8550D (S8550D.331) TO92 =КТ6115А</t>
  </si>
  <si>
    <t>SS8550C (S8550C-35) TO92</t>
  </si>
  <si>
    <t>SS8550C (S8550C W) TO92</t>
  </si>
  <si>
    <t>SS8550   (Y2) SOT23</t>
  </si>
  <si>
    <t>C9011 TO-92</t>
  </si>
  <si>
    <t>S9011  TO-92</t>
  </si>
  <si>
    <t>S9012 (2T1) SOT23</t>
  </si>
  <si>
    <t>SS9012  (S9012-32-5) TO92 =S9012 C9012 2SС9012 КТ681А</t>
  </si>
  <si>
    <t>SS9012  (S9012H-40) TO92 =S9012 C9012 2SС9012 КТ681А</t>
  </si>
  <si>
    <t>2SC9012 (HIT9012HTZ) TO-92 pnp 30V 0.5A 0.625W 150MHz =S9012 C9012 2SС9012 КТ681А</t>
  </si>
  <si>
    <t xml:space="preserve">C9012(KTC9012)  проверить! ALEX  (9012 4J HECB) </t>
  </si>
  <si>
    <t xml:space="preserve">S9013 (J3) SOT23  </t>
  </si>
  <si>
    <t>S9013H  (SS9013 KTC9013) TO92</t>
  </si>
  <si>
    <t>C9013H    (KTC9013) TO92</t>
  </si>
  <si>
    <t>S9014C  (KTC9014) =C9014</t>
  </si>
  <si>
    <t>S9015  (SS9015)</t>
  </si>
  <si>
    <t xml:space="preserve">C9016 (KTC9016) </t>
  </si>
  <si>
    <t>C9018 (KTC9018)</t>
  </si>
  <si>
    <t>CEP83A3</t>
  </si>
  <si>
    <t>CEP703AL</t>
  </si>
  <si>
    <t>CR02AM TO92 ТИРИСТОР=S6370</t>
  </si>
  <si>
    <t>CR5AS-12 (BCR5AS-12) СИМИСТОР TO252</t>
  </si>
  <si>
    <t xml:space="preserve">D45H11 TO220 </t>
  </si>
  <si>
    <t>DTA114ES TO92S</t>
  </si>
  <si>
    <t>TO92S</t>
  </si>
  <si>
    <t>DTA114TS TO92S</t>
  </si>
  <si>
    <t>DTA114WS TO92S</t>
  </si>
  <si>
    <t xml:space="preserve">PDTA114ET  (W03) SOT23 </t>
  </si>
  <si>
    <t>DTA115ES (115 17Е)TO92S</t>
  </si>
  <si>
    <t>DTA124ES TO92S</t>
  </si>
  <si>
    <t>DTA143XS TO92S демонтаж</t>
  </si>
  <si>
    <t>DTA143ES TO92S</t>
  </si>
  <si>
    <t>DTA144WS TO92S</t>
  </si>
  <si>
    <t>DTA144TS  ES TO92S демонтаж</t>
  </si>
  <si>
    <t>DTC114YS ES</t>
  </si>
  <si>
    <t>DTC114TS</t>
  </si>
  <si>
    <t>DTC114EF  FTR</t>
  </si>
  <si>
    <t>FTR</t>
  </si>
  <si>
    <t>DTC114WS</t>
  </si>
  <si>
    <t xml:space="preserve">DTC114EKAT146  (24) SOT23 SC-59 </t>
  </si>
  <si>
    <t>PDTC114ET  (W03) SOT23</t>
  </si>
  <si>
    <t>PDTC124ET  (W17) SOT23</t>
  </si>
  <si>
    <t>DTC124ES</t>
  </si>
  <si>
    <t>DTC124EF  FTR</t>
  </si>
  <si>
    <t>PDTC143ET  (t02) SOT23 …W18</t>
  </si>
  <si>
    <t>DTC143TS TO92</t>
  </si>
  <si>
    <t>DTC143ES TO92</t>
  </si>
  <si>
    <t>DTC144ES  TO92</t>
  </si>
  <si>
    <t>DTC144ET  (W08) SOT23 (PDTC144ET)</t>
  </si>
  <si>
    <t>EMX1 (EMX1T2R) SOT-563</t>
  </si>
  <si>
    <t>SOT563</t>
  </si>
  <si>
    <t>FGPF4536 TO220F</t>
  </si>
  <si>
    <t>FD3055L TO252/3</t>
  </si>
  <si>
    <t>TO252/3</t>
  </si>
  <si>
    <t>FDB045AN 08A0 TO263  (D2PAK)   MOSFET N-Channel 75V 80A (FDB045AN08A0)</t>
  </si>
  <si>
    <t xml:space="preserve"> D2PAK</t>
  </si>
  <si>
    <t xml:space="preserve">FDD6530 TO252 </t>
  </si>
  <si>
    <t xml:space="preserve">TO252 </t>
  </si>
  <si>
    <t>FDD6635 TO252AA-3 Fair</t>
  </si>
  <si>
    <t>FDD6685 TO252AA-3 Fair</t>
  </si>
  <si>
    <t>FDD8424H TO252-4</t>
  </si>
  <si>
    <t>FDD8447L (1H23TE) TO252AA</t>
  </si>
  <si>
    <t>FDD8780 TO252AA</t>
  </si>
  <si>
    <t>FDD8878 TO252AA</t>
  </si>
  <si>
    <t>FDMC4435BZ Power 33</t>
  </si>
  <si>
    <t>Power 33</t>
  </si>
  <si>
    <t>FDMF3035 PQFN31 5x5mm Smart Power Stage (SPS) Module 5В 50А на заказ 1день</t>
  </si>
  <si>
    <t>FDS3890 SO8 Fair на заказ</t>
  </si>
  <si>
    <t xml:space="preserve"> SO8</t>
  </si>
  <si>
    <t>FDS4410 SO8 Fair</t>
  </si>
  <si>
    <t>FDS4410A SO8 Fair</t>
  </si>
  <si>
    <t xml:space="preserve">FDS4411 SO8 Fair </t>
  </si>
  <si>
    <t>FDS4501H Fair</t>
  </si>
  <si>
    <t>FDS4511GM  Fair</t>
  </si>
  <si>
    <t>FDS4828 SO8 Fair на заказ</t>
  </si>
  <si>
    <t>FDS4925     Fair</t>
  </si>
  <si>
    <t>FDS4935 SO8 Fair на заказ</t>
  </si>
  <si>
    <t>FDS4935A SO8 Fair  дал вместо  FTK4953 Q4953</t>
  </si>
  <si>
    <t>FDS4953 Fair SO8    дал  FTK4953 Q4953</t>
  </si>
  <si>
    <t>FDS6612 SO8 Fair на заказ</t>
  </si>
  <si>
    <t>FDS6644 SO8 Fair на заказ</t>
  </si>
  <si>
    <t>FDS6679AZ SO8 Fair на заказ</t>
  </si>
  <si>
    <t>FDS6690 SO8 Fair на заказ</t>
  </si>
  <si>
    <t xml:space="preserve">FDS6570A SO8 Fair </t>
  </si>
  <si>
    <t xml:space="preserve">FDS6750A SO8 Fair </t>
  </si>
  <si>
    <t>FDS6900AS  SO8 Fair на заказ</t>
  </si>
  <si>
    <t>FDS6982 SO8 Fair на заказ</t>
  </si>
  <si>
    <t>FDS8880 SO8 Fair на заказ</t>
  </si>
  <si>
    <t>FDS8928A SO8 Fair на заказ</t>
  </si>
  <si>
    <t>FDS8958B SO8 Fair</t>
  </si>
  <si>
    <t>FDS9431A SO8 Fair на заказ</t>
  </si>
  <si>
    <t xml:space="preserve">FDS9435A Fair  (SI9435DY) </t>
  </si>
  <si>
    <t xml:space="preserve">FDS9926A SO8 Fair </t>
  </si>
  <si>
    <t>FDS9933A Fair</t>
  </si>
  <si>
    <t>FDS9945 Fair</t>
  </si>
  <si>
    <t>FDP3632 TO220 =STP120NF10</t>
  </si>
  <si>
    <t>FDPF3860 TO220F</t>
  </si>
  <si>
    <t>FN1016 TO3PF SK (11 P)</t>
  </si>
  <si>
    <t>FP2189-G SOT89 WJ Communication</t>
  </si>
  <si>
    <t>FN155 демонтаж</t>
  </si>
  <si>
    <t>FS2KM-16A TO220F MIT  2A 600V  30W &lt;6,4Ohm (1A)</t>
  </si>
  <si>
    <t>FS4KM-12A TO220F MIT 4A 600V =STP4NK60ZFP</t>
  </si>
  <si>
    <t>FS7KM-12 MIT</t>
  </si>
  <si>
    <t xml:space="preserve">FS7KM-16A TO220F MIT 7A 800V </t>
  </si>
  <si>
    <t>FS10KM-10 TO220F MIT 10A 600V  =STP5NK50ZFP</t>
  </si>
  <si>
    <t xml:space="preserve">FS10KM-12  TO220F MIT 10A 600V  </t>
  </si>
  <si>
    <t xml:space="preserve">FS70UM-2  TO-220 Mitsubishi 70A 100V  =STP60NF10 2SK2843  </t>
  </si>
  <si>
    <t>FZT749 (749)   SOT-223</t>
  </si>
  <si>
    <t>SOT-223</t>
  </si>
  <si>
    <t>GT50JR22 TO-3P Toshiba  IGBT600V 50A = IRGP4063DPBF</t>
  </si>
  <si>
    <t>GT50JR22 TO-3P Toshiba  IGBT600V 50A (F33 506) проверить</t>
  </si>
  <si>
    <t xml:space="preserve">GT50J327 TO-3P Toshiba </t>
  </si>
  <si>
    <t xml:space="preserve">GT60N321 TO3P Toshiba  </t>
  </si>
  <si>
    <t>2-21F2C</t>
  </si>
  <si>
    <t>H5N2307 TO263 RENESAS</t>
  </si>
  <si>
    <t>HUF75344G3  TO247</t>
  </si>
  <si>
    <t>HUF75344P3 TO220 Fairchild Semiconductor</t>
  </si>
  <si>
    <t xml:space="preserve">HY1420 P TO-220 200V 36A  (FA025J22 G) </t>
  </si>
  <si>
    <t xml:space="preserve">HY3208 TO220 </t>
  </si>
  <si>
    <t>P5606HVG  Niko-Sem</t>
  </si>
  <si>
    <t xml:space="preserve">IP4220CZ6.125 TSOP-6 Диод: защитный, сборка; SOT457  </t>
  </si>
  <si>
    <t xml:space="preserve"> SO16</t>
  </si>
  <si>
    <t>IPS511G SOIC-8 на заказ</t>
  </si>
  <si>
    <t>IRS2011 SOP8 на заказ</t>
  </si>
  <si>
    <t>IRL520NS PBF D2PAK Infineon</t>
  </si>
  <si>
    <t xml:space="preserve">IRL520N TO220  </t>
  </si>
  <si>
    <t>IRL530N TO220 IR</t>
  </si>
  <si>
    <t>IRL530N TO220 INF</t>
  </si>
  <si>
    <t>IRL530N TO220 INF от 5шт</t>
  </si>
  <si>
    <t>IRL540N TO220 =P24NF10</t>
  </si>
  <si>
    <t>IRL640 TO220</t>
  </si>
  <si>
    <t>IRL640N TO220</t>
  </si>
  <si>
    <t xml:space="preserve">IRL2203N TO220  </t>
  </si>
  <si>
    <t xml:space="preserve">IRL2505 TO220 IR </t>
  </si>
  <si>
    <t>IRL2505S  D2PAK</t>
  </si>
  <si>
    <t xml:space="preserve">IRL2905L TO220  IR </t>
  </si>
  <si>
    <t>IRL3705NS  (L3705NS) TO263 (D2PAK)</t>
  </si>
  <si>
    <t>IRL3803PBF TO220 INFINEON</t>
  </si>
  <si>
    <t>IRL3803PBF TO220 YANXINLIANG</t>
  </si>
  <si>
    <t xml:space="preserve">IRLB3034 TO220 YANXINLIANG  =BUK652R3-40C CS220N04 </t>
  </si>
  <si>
    <t xml:space="preserve">IRLB3034 TO220 org (GJEO) =BUK652R3-40C CS220N04 </t>
  </si>
  <si>
    <t>IRLB4132 TO220</t>
  </si>
  <si>
    <r>
      <t>IR</t>
    </r>
    <r>
      <rPr>
        <b/>
        <sz val="9"/>
        <color indexed="30"/>
        <rFont val="Arial"/>
        <family val="2"/>
        <charset val="204"/>
      </rPr>
      <t>LR</t>
    </r>
    <r>
      <rPr>
        <sz val="9"/>
        <rFont val="Arial"/>
        <family val="2"/>
        <charset val="204"/>
      </rPr>
      <t xml:space="preserve">2905PBF TO252AA DPAK =AOD444 </t>
    </r>
  </si>
  <si>
    <r>
      <t>IR</t>
    </r>
    <r>
      <rPr>
        <b/>
        <sz val="9"/>
        <color indexed="30"/>
        <rFont val="Arial"/>
        <family val="2"/>
        <charset val="204"/>
      </rPr>
      <t>LR</t>
    </r>
    <r>
      <rPr>
        <sz val="9"/>
        <rFont val="Arial"/>
        <family val="2"/>
        <charset val="204"/>
      </rPr>
      <t xml:space="preserve">2905Z PBF TO252AA DPAK =AOD444 </t>
    </r>
  </si>
  <si>
    <r>
      <t>IR</t>
    </r>
    <r>
      <rPr>
        <sz val="9"/>
        <color indexed="10"/>
        <rFont val="Arial"/>
        <family val="2"/>
        <charset val="204"/>
      </rPr>
      <t>LML</t>
    </r>
    <r>
      <rPr>
        <sz val="9"/>
        <rFont val="Arial"/>
        <family val="2"/>
        <charset val="204"/>
      </rPr>
      <t>2402TR SOT23 (1A) (AGSK6) от 10шт</t>
    </r>
  </si>
  <si>
    <r>
      <t>IR</t>
    </r>
    <r>
      <rPr>
        <sz val="9"/>
        <color indexed="10"/>
        <rFont val="Arial"/>
        <family val="2"/>
        <charset val="204"/>
      </rPr>
      <t>LML</t>
    </r>
    <r>
      <rPr>
        <sz val="9"/>
        <rFont val="Arial"/>
        <family val="2"/>
        <charset val="204"/>
      </rPr>
      <t>2402TR SOT23 (1A) (AGSK6)</t>
    </r>
  </si>
  <si>
    <t>IRLML2502TR PBF, N-канал 20В 4.2А лог Mi3  (GFP7V) SOT23</t>
  </si>
  <si>
    <r>
      <t>IR</t>
    </r>
    <r>
      <rPr>
        <sz val="9"/>
        <color indexed="10"/>
        <rFont val="Arial"/>
        <family val="2"/>
        <charset val="204"/>
      </rPr>
      <t>LML</t>
    </r>
    <r>
      <rPr>
        <sz val="9"/>
        <rFont val="Arial"/>
        <family val="2"/>
        <charset val="204"/>
      </rPr>
      <t>2803  SOT23  от 50шт</t>
    </r>
  </si>
  <si>
    <r>
      <t>IR</t>
    </r>
    <r>
      <rPr>
        <sz val="9"/>
        <color indexed="10"/>
        <rFont val="Arial"/>
        <family val="2"/>
        <charset val="204"/>
      </rPr>
      <t>LML</t>
    </r>
    <r>
      <rPr>
        <sz val="9"/>
        <rFont val="Arial"/>
        <family val="2"/>
        <charset val="204"/>
      </rPr>
      <t>2803  SOT23 от 10шт</t>
    </r>
  </si>
  <si>
    <r>
      <t>IR</t>
    </r>
    <r>
      <rPr>
        <sz val="9"/>
        <color indexed="10"/>
        <rFont val="Arial"/>
        <family val="2"/>
        <charset val="204"/>
      </rPr>
      <t>LML</t>
    </r>
    <r>
      <rPr>
        <sz val="9"/>
        <rFont val="Arial"/>
        <family val="2"/>
        <charset val="204"/>
      </rPr>
      <t>2803  SOT23</t>
    </r>
  </si>
  <si>
    <r>
      <t>IR</t>
    </r>
    <r>
      <rPr>
        <sz val="9"/>
        <color indexed="10"/>
        <rFont val="Arial"/>
        <family val="2"/>
        <charset val="204"/>
      </rPr>
      <t>LML</t>
    </r>
    <r>
      <rPr>
        <sz val="9"/>
        <rFont val="Arial"/>
        <family val="2"/>
        <charset val="204"/>
      </rPr>
      <t xml:space="preserve">5203TR PBF, </t>
    </r>
  </si>
  <si>
    <r>
      <t>IR</t>
    </r>
    <r>
      <rPr>
        <sz val="9"/>
        <color indexed="10"/>
        <rFont val="Arial"/>
        <family val="2"/>
        <charset val="204"/>
      </rPr>
      <t>LML</t>
    </r>
    <r>
      <rPr>
        <sz val="9"/>
        <rFont val="Arial"/>
        <family val="2"/>
        <charset val="204"/>
      </rPr>
      <t xml:space="preserve">6302(C) </t>
    </r>
  </si>
  <si>
    <r>
      <t>IR</t>
    </r>
    <r>
      <rPr>
        <sz val="9"/>
        <color indexed="10"/>
        <rFont val="Arial"/>
        <family val="2"/>
        <charset val="204"/>
      </rPr>
      <t>LML</t>
    </r>
    <r>
      <rPr>
        <sz val="9"/>
        <rFont val="Arial"/>
        <family val="2"/>
        <charset val="204"/>
      </rPr>
      <t>6346TRPBF, N-канал 30В 3.4А</t>
    </r>
  </si>
  <si>
    <r>
      <t>IR</t>
    </r>
    <r>
      <rPr>
        <sz val="9"/>
        <color indexed="10"/>
        <rFont val="Arial"/>
        <family val="2"/>
        <charset val="204"/>
      </rPr>
      <t>LML</t>
    </r>
    <r>
      <rPr>
        <sz val="9"/>
        <rFont val="Arial"/>
        <family val="2"/>
        <charset val="204"/>
      </rPr>
      <t>6402(E)  SOT23</t>
    </r>
  </si>
  <si>
    <r>
      <t>IR</t>
    </r>
    <r>
      <rPr>
        <b/>
        <sz val="9"/>
        <color rgb="FF0000FF"/>
        <rFont val="Arial"/>
        <family val="2"/>
        <charset val="204"/>
      </rPr>
      <t>LL</t>
    </r>
    <r>
      <rPr>
        <sz val="9"/>
        <rFont val="Arial"/>
        <family val="2"/>
        <charset val="204"/>
      </rPr>
      <t xml:space="preserve">2705PBF,N-канал 55В 3.8А </t>
    </r>
  </si>
  <si>
    <t>IRLZ24 TO220AB</t>
  </si>
  <si>
    <t>IRLZ44N TO220AB</t>
  </si>
  <si>
    <t>IRLZ44NS D2PAK</t>
  </si>
  <si>
    <t>IRU1205CLTR  (ICREG ADJV LDO 0.3A) SOT23-5</t>
  </si>
  <si>
    <t>SOT23-5</t>
  </si>
  <si>
    <t>IRU3055</t>
  </si>
  <si>
    <t>QSOP-36</t>
  </si>
  <si>
    <t>IRF510PBF  TO220=КП743А</t>
  </si>
  <si>
    <t>IRF520 (A) TO220</t>
  </si>
  <si>
    <t xml:space="preserve">
</t>
  </si>
  <si>
    <t>IRF520N TO220 IR</t>
  </si>
  <si>
    <t xml:space="preserve">IRF530N TO220 IR =GT1081 </t>
  </si>
  <si>
    <t>IRF540 PBF TO220AB = UF540L=BUZ21 с переделкой меняют IRC540</t>
  </si>
  <si>
    <t>IRF540N PBF TO220AB = UF540L=BUZ21 с переделкой меняют IRC540</t>
  </si>
  <si>
    <t>IRF620  met</t>
  </si>
  <si>
    <t>IRF630 TO220 от 30шт</t>
  </si>
  <si>
    <t>IRF630 TO220 от 10шт</t>
  </si>
  <si>
    <t xml:space="preserve">IRF630 TO220 =FQP630   BUK454-200B </t>
  </si>
  <si>
    <t>IRF630N TO220  =?=R4389</t>
  </si>
  <si>
    <t>IRF630FI TO220F =IRFS630B</t>
  </si>
  <si>
    <t>IRF630MFP TO220F =IRF630FP</t>
  </si>
  <si>
    <t>IRFS630 TO220F =IRF630MFP=IRF630FP</t>
  </si>
  <si>
    <t>IRFS630A TO220F =IRF630MFP=IRF630FP</t>
  </si>
  <si>
    <t>IRFS630B TO220F=IRF630MFP=IRF630FP</t>
  </si>
  <si>
    <t>IRF634  met</t>
  </si>
  <si>
    <t>IRF634A  met</t>
  </si>
  <si>
    <t>IRF634B  met</t>
  </si>
  <si>
    <t>IRFS634A  (SEC) TO220F</t>
  </si>
  <si>
    <t>IRF640N TO220 IR</t>
  </si>
  <si>
    <t>IRF640S PBF D2PAK/TO263 MOSFET N-CH 200V 18A Vishay</t>
  </si>
  <si>
    <t>IRF640FP TO220F на заказ от 10шт</t>
  </si>
  <si>
    <t>IRFS640  Fair TO220F</t>
  </si>
  <si>
    <t>IRFS640B  Fair TO220F</t>
  </si>
  <si>
    <t>IRF644N TO220</t>
  </si>
  <si>
    <t>IRF644N TO220 от 5шт</t>
  </si>
  <si>
    <t xml:space="preserve">IRF644S D2PAK MOSFET N-CH 250V 14A </t>
  </si>
  <si>
    <t xml:space="preserve">IRF730 TO220 ST CHN </t>
  </si>
  <si>
    <t xml:space="preserve">IRF730 TO220 IR </t>
  </si>
  <si>
    <t>IRF730 TO220 Siliconix</t>
  </si>
  <si>
    <t xml:space="preserve">IRF730B TO220 Fairchild </t>
  </si>
  <si>
    <t>В ЗАКАЗЕ НЕДЕЛЯ</t>
  </si>
  <si>
    <t>IRF740 TO220  (IRF740PBF) Vishay org MOSFET N-CH 400V 10A</t>
  </si>
  <si>
    <t>IRF820 TO220</t>
  </si>
  <si>
    <t>IRF822 TO220</t>
  </si>
  <si>
    <t>IRF822 TO220F</t>
  </si>
  <si>
    <t>IRF830 TO220</t>
  </si>
  <si>
    <t xml:space="preserve">IRFS830 TO220F = SMK830 TO220F </t>
  </si>
  <si>
    <t>IRF840  TO220 IR</t>
  </si>
  <si>
    <t>IRF840S D2PAK TO263</t>
  </si>
  <si>
    <t xml:space="preserve">IRF1010NS TO263    </t>
  </si>
  <si>
    <t>IRF1010N TO220      =SSF6010  =2SK4145</t>
  </si>
  <si>
    <t>IRF1010E TO220    = Q84SN06A</t>
  </si>
  <si>
    <t>IRF1310N  TO220 100V 42A</t>
  </si>
  <si>
    <t>IRF1310NS  D2PAK TO263 IR</t>
  </si>
  <si>
    <t>IRFI1310N  TO220F = 2SK2466 TO220F</t>
  </si>
  <si>
    <t>IRF1404 IR TO220 (4F10) 1,96гр толщина ножек 0,3мм N-канал 40В 162А  =STP200NF04</t>
  </si>
  <si>
    <t>IRF1404 IR TO220 org (KELF)  2гр  N-канал 40В 162А  =STP200NF04</t>
  </si>
  <si>
    <t xml:space="preserve">По просьбе клиента заказали у Вас "оригинальные" по 330р 8шт  IRF1404PBF INFINEON у оригинальных на Вашем сайте вес 2.5гр толщина ножек 0,36-0,61мм а положили IRF1404 IR  (P107D G006) TO220  1,95гр толщина ножек 0,3мм  у нас своих таких  из китая десяток…      и  они толком неработают </t>
  </si>
  <si>
    <t xml:space="preserve">IRF1405 IR TO220 </t>
  </si>
  <si>
    <t>IRF2804PBF TO220 IR N-канал 40В 280А  =IRF1404 =??? CS150N03</t>
  </si>
  <si>
    <t>IRF2805 TO220</t>
  </si>
  <si>
    <t>IRF2807 TO220</t>
  </si>
  <si>
    <t>IRF2807S  D2PAK</t>
  </si>
  <si>
    <t>IRF3205 TO220 INF =BUK7608-55 = STK5006 TO220 =RU6888R= UF3205L=CEP3205</t>
  </si>
  <si>
    <r>
      <t xml:space="preserve">IRF3205 TO220 </t>
    </r>
    <r>
      <rPr>
        <sz val="9"/>
        <color rgb="FFFF0000"/>
        <rFont val="Arial"/>
        <family val="2"/>
        <charset val="204"/>
      </rPr>
      <t xml:space="preserve">(B9N0) </t>
    </r>
    <r>
      <rPr>
        <sz val="9"/>
        <rFont val="Arial"/>
        <family val="2"/>
        <charset val="204"/>
      </rPr>
      <t xml:space="preserve">YANXINLIANG =BUK7608-55 = STK5006 TO220 =RU6888R= UF3205L </t>
    </r>
  </si>
  <si>
    <t xml:space="preserve">IRF3205S D2PAK/TO263  </t>
  </si>
  <si>
    <t>IRFI3205  TO220F  (TO220 FULLPAK)</t>
  </si>
  <si>
    <t xml:space="preserve">IRF3415 TO220 (MOS-N-FET 43А 150V) </t>
  </si>
  <si>
    <t>IRF3710 TO220 (MOS-N-FET 57А 100V) =BUK9575-100А</t>
  </si>
  <si>
    <t xml:space="preserve">IRF3808S TO263 </t>
  </si>
  <si>
    <t>IRF4905 TO220</t>
  </si>
  <si>
    <t>IRF5210S D2PAK/TO263</t>
  </si>
  <si>
    <t>IRF5210S D2PAK/TO263 демонтаж</t>
  </si>
  <si>
    <t>IRF5210 IR TO220</t>
  </si>
  <si>
    <t>IRF5305 IR TO220</t>
  </si>
  <si>
    <t>IRF7101 SO8</t>
  </si>
  <si>
    <t>IRF7103TR SO8</t>
  </si>
  <si>
    <t>IRF7104 SO8</t>
  </si>
  <si>
    <t>IRF7105 SO8 = (4502С)</t>
  </si>
  <si>
    <t xml:space="preserve">IRF7303 SO8 IR </t>
  </si>
  <si>
    <t xml:space="preserve">IRF7306 SO8 IR </t>
  </si>
  <si>
    <t>IRF7307P SO8 IR</t>
  </si>
  <si>
    <t xml:space="preserve">IRF7309 SO8 IR  </t>
  </si>
  <si>
    <t>IRF7313TRPBF SO8</t>
  </si>
  <si>
    <t>IRF7316 SO8</t>
  </si>
  <si>
    <t>IRF7319 PBF SO8= TPC8401=SP8M3</t>
  </si>
  <si>
    <t xml:space="preserve">IRF7328 SO8 IR </t>
  </si>
  <si>
    <t>IRF7343PBF SO8</t>
  </si>
  <si>
    <t>IRF7389PBF SO8=TPC8401=P605 (BZ6G2T)</t>
  </si>
  <si>
    <t xml:space="preserve">IRF7401 SO8 IR </t>
  </si>
  <si>
    <t>IRF7403PBF SO8</t>
  </si>
  <si>
    <t>IRF7413PBF SO8 =4404</t>
  </si>
  <si>
    <t>IRF7416 SO8  =AO4407 =TPC8107=SI4483</t>
  </si>
  <si>
    <t xml:space="preserve">IRF7424  SO8 </t>
  </si>
  <si>
    <t>IRF7471 SO8  в заказе алех</t>
  </si>
  <si>
    <t xml:space="preserve">IRF7478 SO8 </t>
  </si>
  <si>
    <t xml:space="preserve">IRF7494 SO8 </t>
  </si>
  <si>
    <t xml:space="preserve">IRF7811 SO8 </t>
  </si>
  <si>
    <t>IRF7832Z PBF SO8</t>
  </si>
  <si>
    <t>IRF7904 PBF SO8</t>
  </si>
  <si>
    <t>IRF7905 PBF SO8</t>
  </si>
  <si>
    <t>IRF8910 PBF SO8</t>
  </si>
  <si>
    <t xml:space="preserve">IRF9510 PBF TO220 </t>
  </si>
  <si>
    <t>IRF9530N  (F9530N) TO220=FQP12P10=IRF9533 =GT1083 (TO220)=2SC5198 (TO3P)</t>
  </si>
  <si>
    <t>IRF9530N TO220 =FQP12P10=IRF9533 =GT1083 (TO220)=2SC5198 (TO3P)</t>
  </si>
  <si>
    <t>IRF9540N TO220  =КП785А</t>
  </si>
  <si>
    <t>IRF9610 TO220 от 5шт</t>
  </si>
  <si>
    <t>IRF9610 TO220</t>
  </si>
  <si>
    <t>IRF9620 TO220</t>
  </si>
  <si>
    <t>IRF9630 TO220</t>
  </si>
  <si>
    <t xml:space="preserve">IRFS9630 TO220F </t>
  </si>
  <si>
    <t xml:space="preserve">IRFI9634G TO220F </t>
  </si>
  <si>
    <t>IRF9640  TO220</t>
  </si>
  <si>
    <t>IRF9953  SO8 от 5шт</t>
  </si>
  <si>
    <t>IRF9953  SO8</t>
  </si>
  <si>
    <t>IRFS4229PBF  D²Pak</t>
  </si>
  <si>
    <t>IRFS4410ZIR D²Pak от 5шт</t>
  </si>
  <si>
    <t>IRFS4410ZIR D²Pak</t>
  </si>
  <si>
    <t>IRFS17N20D IR D²Pak</t>
  </si>
  <si>
    <t>IRFB17N50L  IR TO220  =STP20NM50 = IRFB11N50</t>
  </si>
  <si>
    <t xml:space="preserve">IRFB4110PBF TO220AB IR (оригинал) (N-канал 100V 180A) </t>
  </si>
  <si>
    <t>IRFB4115PBF TO220AB =IRFB52N15D</t>
  </si>
  <si>
    <t>IRFB7440 TO220  IR</t>
  </si>
  <si>
    <t>Михаил Старченко &lt;mikhail88st@yandex.ru&gt;</t>
  </si>
  <si>
    <t>IRFBC20 TO220</t>
  </si>
  <si>
    <t>IRFBC30 TO220</t>
  </si>
  <si>
    <t xml:space="preserve">IRFBC30 TO220 от 5шт  </t>
  </si>
  <si>
    <t>IRFBC40 TO220  = IRFBC40A</t>
  </si>
  <si>
    <t xml:space="preserve">IRFBE30 TO220 IR =BUZ81 </t>
  </si>
  <si>
    <t xml:space="preserve">IRFBF30 TO220 </t>
  </si>
  <si>
    <t xml:space="preserve"> DIP4</t>
  </si>
  <si>
    <t>IRFD120 DIP4   IR</t>
  </si>
  <si>
    <t>IRFD220 DIP4   IR</t>
  </si>
  <si>
    <t>IRFD9120 DIP4 IR</t>
  </si>
  <si>
    <t>IRFL024N TRPBF SOT223 IR</t>
  </si>
  <si>
    <t>IRFL210 SOT223 IR   в заказе</t>
  </si>
  <si>
    <t>IRFL210 SOT223 IR от 5шт в заказе</t>
  </si>
  <si>
    <t>IRFL4310   SOT-223=STN2NE10L=BSP373</t>
  </si>
  <si>
    <t>IRFL9014=BSP171</t>
  </si>
  <si>
    <t>IRFR024N D2PAK IR MOSFET N-CH 55V 17A</t>
  </si>
  <si>
    <r>
      <t>IRF</t>
    </r>
    <r>
      <rPr>
        <b/>
        <sz val="9"/>
        <color indexed="10"/>
        <rFont val="Arial"/>
        <family val="2"/>
        <charset val="204"/>
      </rPr>
      <t>R</t>
    </r>
    <r>
      <rPr>
        <b/>
        <sz val="9"/>
        <rFont val="Arial"/>
        <family val="2"/>
        <charset val="204"/>
      </rPr>
      <t>1</t>
    </r>
    <r>
      <rPr>
        <b/>
        <sz val="9"/>
        <color indexed="10"/>
        <rFont val="Arial"/>
        <family val="2"/>
        <charset val="204"/>
      </rPr>
      <t>N</t>
    </r>
    <r>
      <rPr>
        <b/>
        <sz val="9"/>
        <rFont val="Arial"/>
        <family val="2"/>
        <charset val="204"/>
      </rPr>
      <t>60A</t>
    </r>
    <r>
      <rPr>
        <sz val="9"/>
        <rFont val="Arial"/>
        <family val="2"/>
        <charset val="204"/>
      </rPr>
      <t xml:space="preserve"> D-PAK TO252</t>
    </r>
  </si>
  <si>
    <r>
      <t>IRF</t>
    </r>
    <r>
      <rPr>
        <b/>
        <sz val="9"/>
        <color indexed="10"/>
        <rFont val="Arial"/>
        <family val="2"/>
        <charset val="204"/>
      </rPr>
      <t>R</t>
    </r>
    <r>
      <rPr>
        <sz val="9"/>
        <rFont val="Arial"/>
        <family val="2"/>
        <charset val="204"/>
      </rPr>
      <t>13N15DPBF  D-PAK  TO252 в заказе N-канальный, 150 В, 14 А, 86 Вт</t>
    </r>
  </si>
  <si>
    <r>
      <t>IRF</t>
    </r>
    <r>
      <rPr>
        <b/>
        <sz val="9"/>
        <color indexed="10"/>
        <rFont val="Arial"/>
        <family val="2"/>
        <charset val="204"/>
      </rPr>
      <t>R</t>
    </r>
    <r>
      <rPr>
        <sz val="9"/>
        <rFont val="Arial"/>
        <family val="2"/>
        <charset val="204"/>
      </rPr>
      <t>13N15DPBF  D-PAK  TO252  от 5шт в заказе  N-канальный, 150 В, 14 А, 86 Вт</t>
    </r>
  </si>
  <si>
    <r>
      <t>IRF</t>
    </r>
    <r>
      <rPr>
        <b/>
        <sz val="9"/>
        <color indexed="10"/>
        <rFont val="Arial"/>
        <family val="2"/>
        <charset val="204"/>
      </rPr>
      <t>R</t>
    </r>
    <r>
      <rPr>
        <sz val="9"/>
        <rFont val="Arial"/>
        <family val="2"/>
        <charset val="204"/>
      </rPr>
      <t xml:space="preserve">44N60  </t>
    </r>
  </si>
  <si>
    <r>
      <t>IRF</t>
    </r>
    <r>
      <rPr>
        <b/>
        <sz val="9"/>
        <color indexed="10"/>
        <rFont val="Arial"/>
        <family val="2"/>
        <charset val="204"/>
      </rPr>
      <t>R</t>
    </r>
    <r>
      <rPr>
        <sz val="9"/>
        <rFont val="Arial"/>
        <family val="2"/>
        <charset val="204"/>
      </rPr>
      <t>224B D-PAK TO252</t>
    </r>
  </si>
  <si>
    <r>
      <t>IRF</t>
    </r>
    <r>
      <rPr>
        <b/>
        <sz val="9"/>
        <color indexed="10"/>
        <rFont val="Arial"/>
        <family val="2"/>
        <charset val="204"/>
      </rPr>
      <t>R</t>
    </r>
    <r>
      <rPr>
        <sz val="9"/>
        <rFont val="Arial"/>
        <family val="2"/>
        <charset val="204"/>
      </rPr>
      <t>420A D-PAK  TO252</t>
    </r>
  </si>
  <si>
    <r>
      <t>IRF</t>
    </r>
    <r>
      <rPr>
        <b/>
        <sz val="9"/>
        <color indexed="10"/>
        <rFont val="Arial"/>
        <family val="2"/>
        <charset val="204"/>
      </rPr>
      <t>R</t>
    </r>
    <r>
      <rPr>
        <sz val="9"/>
        <rFont val="Arial"/>
        <family val="2"/>
        <charset val="204"/>
      </rPr>
      <t>3303 D-PAK от 50шт</t>
    </r>
  </si>
  <si>
    <r>
      <t>IRF</t>
    </r>
    <r>
      <rPr>
        <b/>
        <sz val="9"/>
        <color indexed="10"/>
        <rFont val="Arial"/>
        <family val="2"/>
        <charset val="204"/>
      </rPr>
      <t>R</t>
    </r>
    <r>
      <rPr>
        <sz val="9"/>
        <rFont val="Arial"/>
        <family val="2"/>
        <charset val="204"/>
      </rPr>
      <t>3303 D-PAK от 20шт</t>
    </r>
  </si>
  <si>
    <r>
      <t>IRF</t>
    </r>
    <r>
      <rPr>
        <b/>
        <sz val="9"/>
        <color indexed="10"/>
        <rFont val="Arial"/>
        <family val="2"/>
        <charset val="204"/>
      </rPr>
      <t>R</t>
    </r>
    <r>
      <rPr>
        <sz val="9"/>
        <rFont val="Arial"/>
        <family val="2"/>
        <charset val="204"/>
      </rPr>
      <t>3303 D-PAK от 10шт</t>
    </r>
  </si>
  <si>
    <r>
      <t>IRF</t>
    </r>
    <r>
      <rPr>
        <b/>
        <sz val="9"/>
        <color indexed="10"/>
        <rFont val="Arial"/>
        <family val="2"/>
        <charset val="204"/>
      </rPr>
      <t>R</t>
    </r>
    <r>
      <rPr>
        <sz val="9"/>
        <rFont val="Arial"/>
        <family val="2"/>
        <charset val="204"/>
      </rPr>
      <t>3303 D-PAK TO252</t>
    </r>
  </si>
  <si>
    <r>
      <t>IRF</t>
    </r>
    <r>
      <rPr>
        <b/>
        <sz val="9"/>
        <color indexed="10"/>
        <rFont val="Arial"/>
        <family val="2"/>
        <charset val="204"/>
      </rPr>
      <t>R</t>
    </r>
    <r>
      <rPr>
        <sz val="9"/>
        <rFont val="Arial"/>
        <family val="2"/>
        <charset val="204"/>
      </rPr>
      <t>5305TRPBF D-PAK TO252 MOSFET, P, 55V, 28A</t>
    </r>
  </si>
  <si>
    <r>
      <t>IRF</t>
    </r>
    <r>
      <rPr>
        <b/>
        <sz val="9"/>
        <color indexed="10"/>
        <rFont val="Arial"/>
        <family val="2"/>
        <charset val="204"/>
      </rPr>
      <t>R</t>
    </r>
    <r>
      <rPr>
        <sz val="9"/>
        <rFont val="Arial"/>
        <family val="2"/>
        <charset val="204"/>
      </rPr>
      <t>5410 (FR5410) D-PAK  TO252</t>
    </r>
  </si>
  <si>
    <r>
      <t>IRF</t>
    </r>
    <r>
      <rPr>
        <b/>
        <sz val="9"/>
        <color indexed="10"/>
        <rFont val="Arial"/>
        <family val="2"/>
        <charset val="204"/>
      </rPr>
      <t>R</t>
    </r>
    <r>
      <rPr>
        <sz val="9"/>
        <rFont val="Arial"/>
        <family val="2"/>
        <charset val="204"/>
      </rPr>
      <t xml:space="preserve">9020 D-PAK </t>
    </r>
  </si>
  <si>
    <r>
      <t>IRF</t>
    </r>
    <r>
      <rPr>
        <b/>
        <sz val="9"/>
        <color indexed="10"/>
        <rFont val="Arial"/>
        <family val="2"/>
        <charset val="204"/>
      </rPr>
      <t>R</t>
    </r>
    <r>
      <rPr>
        <sz val="9"/>
        <rFont val="Arial"/>
        <family val="2"/>
        <charset val="204"/>
      </rPr>
      <t xml:space="preserve">9024N D-PAK от 10шт </t>
    </r>
  </si>
  <si>
    <r>
      <t>IRF</t>
    </r>
    <r>
      <rPr>
        <b/>
        <sz val="9"/>
        <color indexed="10"/>
        <rFont val="Arial"/>
        <family val="2"/>
        <charset val="204"/>
      </rPr>
      <t>R</t>
    </r>
    <r>
      <rPr>
        <sz val="9"/>
        <rFont val="Arial"/>
        <family val="2"/>
        <charset val="204"/>
      </rPr>
      <t xml:space="preserve">9024N D-PAK=STD10PF06T4  
</t>
    </r>
  </si>
  <si>
    <t>IRFP044N TO247AC</t>
  </si>
  <si>
    <t>IRFP054N TO247AC</t>
  </si>
  <si>
    <t>IRFP064N TO247AC INF =2SK2313 проверено!=2SK2267=2SK2500 =  ???=HUF75344G3</t>
  </si>
  <si>
    <t>IRFP064N TO247AC  orig демонтаж ноги 10мм =2SK2313 проверено!=2SK2267=2SK2500 =  ???=HUF75344G3</t>
  </si>
  <si>
    <t>IRFP140N IR TO247AC</t>
  </si>
  <si>
    <t>IRFP150N IR TO247AC</t>
  </si>
  <si>
    <t>IRFP240  TO247</t>
  </si>
  <si>
    <t>IRFP250NPBF  TO247 orig демонтаж ноги 10мм</t>
  </si>
  <si>
    <t>IRFP260N  TO247  IR (P434D) (P319D)  MOS-N-FET 200V 46A 280W &lt;55mOhm (28A)</t>
  </si>
  <si>
    <t>IRFP350 TO247  =КП781А</t>
  </si>
  <si>
    <t>IRFP360 TO247 (8M 8M) =КП460</t>
  </si>
  <si>
    <t>IRFP360 TO247  =КП460</t>
  </si>
  <si>
    <t xml:space="preserve">IRFP450 TO247AC    N-канал 500В 14А </t>
  </si>
  <si>
    <t>IRFP460 TO247 org   =2SK2837</t>
  </si>
  <si>
    <t xml:space="preserve">IRFP460LC TO247 N-MOS 500V, 20A, 280W = IRFP460A  = IRFP460 =2SK2837 
</t>
  </si>
  <si>
    <t>IRFP3710  TO247</t>
  </si>
  <si>
    <t>IRFP4004  (AUIRFP4004) TO247 на заказ</t>
  </si>
  <si>
    <t>IRFP4110PBF TO247AC найти!!!</t>
  </si>
  <si>
    <t>IRFP9140  TO247AC</t>
  </si>
  <si>
    <t>IRFP9240  TO247AC VISH</t>
  </si>
  <si>
    <t xml:space="preserve">IRFPC60 TO247 IR </t>
  </si>
  <si>
    <t>IRFPE30   (9613)=BUZ355</t>
  </si>
  <si>
    <t xml:space="preserve">IRFPE40 </t>
  </si>
  <si>
    <t xml:space="preserve">IRFPE50 </t>
  </si>
  <si>
    <t>IRFPS30N60K  (TO-274AA)</t>
  </si>
  <si>
    <t>TTO247AA</t>
  </si>
  <si>
    <t>IRFPS40N50L TO247AA [SUPER] = ? = IXFH30N50</t>
  </si>
  <si>
    <t>IRFPS40N60K TO247AA [SUPER]  = ? = IXFH30N50</t>
  </si>
  <si>
    <t xml:space="preserve">IRFPF50 </t>
  </si>
  <si>
    <t>IRF9Z24N =2SJ438  в заказе к</t>
  </si>
  <si>
    <t>IRF9Z34N TO220  =IRF9Z24N=КП784А=2SJ438=AUIRF9Z34N</t>
  </si>
  <si>
    <t>IRF9Z34S D2Pack</t>
  </si>
  <si>
    <t xml:space="preserve">IRFZ24N TO220 IR=BUZ10  </t>
  </si>
  <si>
    <t>IRFZ34N TO220 =P62NS047 (стоит на шуроповёрте)</t>
  </si>
  <si>
    <r>
      <t xml:space="preserve">IRFZ44N PBF TO220 BlueRoc (228P 77 WS)  MOSFET N-CH </t>
    </r>
    <r>
      <rPr>
        <b/>
        <sz val="9"/>
        <color rgb="FFFF0000"/>
        <rFont val="Arial"/>
        <family val="2"/>
        <charset val="204"/>
      </rPr>
      <t>60V 50A</t>
    </r>
    <r>
      <rPr>
        <sz val="9"/>
        <rFont val="Arial"/>
        <family val="2"/>
        <charset val="204"/>
      </rPr>
      <t xml:space="preserve"> 24mom =STP55NF06=IRFZ40  (в складе)</t>
    </r>
  </si>
  <si>
    <r>
      <t xml:space="preserve">IRFZ44Z  TO220 Infineon MOSFET N-CH </t>
    </r>
    <r>
      <rPr>
        <b/>
        <sz val="9"/>
        <color rgb="FFFF0000"/>
        <rFont val="Arial"/>
        <family val="2"/>
        <charset val="204"/>
      </rPr>
      <t>55V 51A</t>
    </r>
    <r>
      <rPr>
        <sz val="9"/>
        <rFont val="Arial"/>
        <family val="2"/>
        <charset val="204"/>
      </rPr>
      <t xml:space="preserve">   =STP55NF06=IRFZ40 </t>
    </r>
  </si>
  <si>
    <t>IRFIZ44N TO220F Infineon =FKV 550</t>
  </si>
  <si>
    <t>IRFZ44ZNS TO263-3</t>
  </si>
  <si>
    <t>IRFZ46N TO220</t>
  </si>
  <si>
    <t>IRFZ48N TO220 IR</t>
  </si>
  <si>
    <t>IRFHS8342 PQFN2x2</t>
  </si>
  <si>
    <t>PQFN2x2</t>
  </si>
  <si>
    <r>
      <t>IRFU024N TO251AA   НА ЗАКАЗ =?=I</t>
    </r>
    <r>
      <rPr>
        <b/>
        <sz val="9"/>
        <rFont val="Arial"/>
        <family val="2"/>
        <charset val="204"/>
      </rPr>
      <t>RF024N</t>
    </r>
  </si>
  <si>
    <t>IRFU9024N  TO251AA =STD10PF06=S1204=B1204</t>
  </si>
  <si>
    <t xml:space="preserve">IRFU9120 </t>
  </si>
  <si>
    <t>IRG4BC20S TO220</t>
  </si>
  <si>
    <t>IRG4BC30S TO220</t>
  </si>
  <si>
    <t xml:space="preserve">IRG4BC30K-S  D2PAK TO263-3 </t>
  </si>
  <si>
    <t xml:space="preserve">IRG4BC30FD-S   D2PAK TO263-3 </t>
  </si>
  <si>
    <t xml:space="preserve">TO263-3 </t>
  </si>
  <si>
    <t xml:space="preserve">IRG4BC40U </t>
  </si>
  <si>
    <t xml:space="preserve">IRG4BC40F </t>
  </si>
  <si>
    <t>IRG4PC30F ТО-247АС</t>
  </si>
  <si>
    <t>IRG4PC30W ТО-247АС</t>
  </si>
  <si>
    <t xml:space="preserve">IRG4PC40U </t>
  </si>
  <si>
    <t xml:space="preserve"> TO247AC</t>
  </si>
  <si>
    <t xml:space="preserve">IRG4PC40UD </t>
  </si>
  <si>
    <t xml:space="preserve">IRG4PC50F (G4PC50F)  </t>
  </si>
  <si>
    <t xml:space="preserve">IRG4PC50UD  (G4PC50UD)  </t>
  </si>
  <si>
    <t xml:space="preserve">IRG4PC50W  (G4PC50W)  </t>
  </si>
  <si>
    <t>IRG4PH40UD TO-247AC (942P  3A 4E)= W15N120R3  =  H15N120</t>
  </si>
  <si>
    <t>IRG4PF50W (G4PF50W)   TO247AC</t>
  </si>
  <si>
    <t xml:space="preserve">IRG4PSH71U TO247  [SUPER] </t>
  </si>
  <si>
    <r>
      <rPr>
        <b/>
        <sz val="9"/>
        <color rgb="FF0000FF"/>
        <rFont val="Arial"/>
        <family val="2"/>
        <charset val="204"/>
      </rPr>
      <t xml:space="preserve">IRGPH50KD2 TO247 родная надпись </t>
    </r>
    <r>
      <rPr>
        <b/>
        <sz val="9"/>
        <color indexed="8"/>
        <rFont val="Arial"/>
        <family val="2"/>
        <charset val="204"/>
      </rPr>
      <t xml:space="preserve"> (перемаркер IRG7PH42UD "сверху)) гарантия</t>
    </r>
  </si>
  <si>
    <t>IRGP4063D PBF TO247</t>
  </si>
  <si>
    <r>
      <t xml:space="preserve">IRGP4068D TO247 (IGBT 600V 48A)  </t>
    </r>
    <r>
      <rPr>
        <b/>
        <sz val="9"/>
        <color rgb="FF0000FF"/>
        <rFont val="Arial"/>
        <family val="2"/>
        <charset val="204"/>
      </rPr>
      <t>(оригинал БУ!!! ДЕМОНТАЖ!!! ноги 10мм)</t>
    </r>
  </si>
  <si>
    <t xml:space="preserve">IRGS4055PBF TO263  (D2PAK)  (OD F6) </t>
  </si>
  <si>
    <r>
      <rPr>
        <sz val="9"/>
        <color indexed="8"/>
        <rFont val="Arial"/>
        <family val="2"/>
        <charset val="204"/>
      </rPr>
      <t>STGB</t>
    </r>
    <r>
      <rPr>
        <b/>
        <sz val="9"/>
        <color indexed="8"/>
        <rFont val="Arial"/>
        <family val="2"/>
        <charset val="204"/>
      </rPr>
      <t xml:space="preserve">10NB37LZ TO263  (D2PAK) ST </t>
    </r>
    <r>
      <rPr>
        <b/>
        <sz val="9"/>
        <color rgb="FFFF0000"/>
        <rFont val="Arial"/>
        <family val="2"/>
        <charset val="204"/>
      </rPr>
      <t>(GK2JS V6 CHN 328 ● e3 G)</t>
    </r>
    <r>
      <rPr>
        <b/>
        <sz val="9"/>
        <color indexed="8"/>
        <rFont val="Arial"/>
        <family val="2"/>
        <charset val="204"/>
      </rPr>
      <t xml:space="preserve"> =IRGS14C40L 6B10NB37LZ  ISL9V3040S BTS2140-1BISL9V 00210n 3040S3SSTM /NGB8202NT4 ON ) ВАЗ-Калина </t>
    </r>
  </si>
  <si>
    <t>KC507 Au Tesla  =КТ342В</t>
  </si>
  <si>
    <t>KC509 Au Tesla  =КТ342Б</t>
  </si>
  <si>
    <t>KU611  Tesla</t>
  </si>
  <si>
    <t>KU612  Tesla</t>
  </si>
  <si>
    <t xml:space="preserve">KUY12  TO-3 Tesla = КТ812В </t>
  </si>
  <si>
    <t xml:space="preserve">KD334  Tesla  </t>
  </si>
  <si>
    <t xml:space="preserve">KD502 TO-3 Tesla </t>
  </si>
  <si>
    <t>KD617 TO-3-2 Tesla 80v 10А PNP    Hi</t>
  </si>
  <si>
    <t xml:space="preserve">KF508  TO-5  Tesla T21    321  </t>
  </si>
  <si>
    <r>
      <t xml:space="preserve">KF517 TO-5 Tesla CZ1 </t>
    </r>
    <r>
      <rPr>
        <sz val="9"/>
        <color rgb="FF0000FF"/>
        <rFont val="Arial"/>
        <family val="2"/>
        <charset val="204"/>
      </rPr>
      <t xml:space="preserve"> </t>
    </r>
    <r>
      <rPr>
        <sz val="9"/>
        <rFont val="Arial"/>
        <family val="2"/>
        <charset val="204"/>
      </rPr>
      <t xml:space="preserve">  ноги и низ окантовка Au </t>
    </r>
  </si>
  <si>
    <t>KT702 ТИРИСТОР</t>
  </si>
  <si>
    <t xml:space="preserve">KT706 ТИРИСТОР   500V 15A  40mA TO-65 
</t>
  </si>
  <si>
    <t>TO-65</t>
  </si>
  <si>
    <t>KT784. ТИРИСТОР</t>
  </si>
  <si>
    <t>ON4409 SOT199  PH Philips</t>
  </si>
  <si>
    <t>ON4542 TO3P Philips демонтаж</t>
  </si>
  <si>
    <t xml:space="preserve">M1661M TO220F </t>
  </si>
  <si>
    <t>MAC8N  (800V  8A)ТО220</t>
  </si>
  <si>
    <r>
      <t>MAC9</t>
    </r>
    <r>
      <rPr>
        <b/>
        <sz val="9"/>
        <color indexed="10"/>
        <rFont val="Arial"/>
        <family val="2"/>
        <charset val="204"/>
      </rPr>
      <t>D (400V  8A)</t>
    </r>
  </si>
  <si>
    <r>
      <t>MAC9</t>
    </r>
    <r>
      <rPr>
        <b/>
        <sz val="9"/>
        <color indexed="10"/>
        <rFont val="Arial"/>
        <family val="2"/>
        <charset val="204"/>
      </rPr>
      <t xml:space="preserve">MG (600V 8A) ON Semiconductor  </t>
    </r>
  </si>
  <si>
    <t>MAC12NG =MCR12A= TYN612 (от 5шт)</t>
  </si>
  <si>
    <t>MAC12NG =MCR12A= TYN612</t>
  </si>
  <si>
    <t>MAC15A8 =MAC223A8</t>
  </si>
  <si>
    <t xml:space="preserve">MAC15N  </t>
  </si>
  <si>
    <t xml:space="preserve">MAC15NG  </t>
  </si>
  <si>
    <t>MAC97A8  TO92 NXP= Z0607=ZO107=M1L43=MAC97A6 =BCR08</t>
  </si>
  <si>
    <t>MCR22-8 TO92 =X0202MA  U=600V  I=1,25A</t>
  </si>
  <si>
    <t>MCR100-6G TO92 (MCR100-6)=PCR406J=ZY406</t>
  </si>
  <si>
    <t>MCR100-8G  TO92 =PCR406J=PCR606J=ZY406</t>
  </si>
  <si>
    <t>MCR225-10FP TO220F</t>
  </si>
  <si>
    <t xml:space="preserve">MDD1501 ТО252 MOSFET N-CH 30V 25.1A 3-Pin(2+Tab) DPAK </t>
  </si>
  <si>
    <t>MDD1653 TO252</t>
  </si>
  <si>
    <t xml:space="preserve">MDS3653 SO8 </t>
  </si>
  <si>
    <t>MJE350  (KSE350) TO126  Fair</t>
  </si>
  <si>
    <t>MJE350G  (MJE350) TO126 ST MRC</t>
  </si>
  <si>
    <t xml:space="preserve">MJE13001 TO92 (NPN 600V 0.2A) </t>
  </si>
  <si>
    <t>MJE13001 Минск TO220  без маркеровки</t>
  </si>
  <si>
    <t>MJE13002 (H13002) TO126</t>
  </si>
  <si>
    <t>MJE13003 TO92  NPN 400V 1.5A 40W аналог КТ8170А1</t>
  </si>
  <si>
    <t>MJE13003 TO126  Fair</t>
  </si>
  <si>
    <r>
      <t xml:space="preserve">MJE13003 </t>
    </r>
    <r>
      <rPr>
        <b/>
        <i/>
        <sz val="9"/>
        <color rgb="FF0000FF"/>
        <rFont val="Arial"/>
        <family val="2"/>
        <charset val="204"/>
      </rPr>
      <t xml:space="preserve">(КТ8175А) </t>
    </r>
    <r>
      <rPr>
        <i/>
        <sz val="9"/>
        <rFont val="Arial"/>
        <family val="2"/>
        <charset val="204"/>
      </rPr>
      <t>TO220 Фрязино 03г</t>
    </r>
  </si>
  <si>
    <t xml:space="preserve">MJE13003-2 TO220 Fair </t>
  </si>
  <si>
    <t>MJE13005  TO220 AFC</t>
  </si>
  <si>
    <t>MJE13005A (13005A) TO220 ST</t>
  </si>
  <si>
    <t>MJE13005-2 13005-2 TO220 Fair</t>
  </si>
  <si>
    <t>MJE13007A (ST13007A) TO220</t>
  </si>
  <si>
    <t>MJE13007-2 TO220 Fair =BLD128</t>
  </si>
  <si>
    <r>
      <t xml:space="preserve">MJE13009 (J13009-2 </t>
    </r>
    <r>
      <rPr>
        <sz val="9"/>
        <color rgb="FFFF3300"/>
        <rFont val="Arial"/>
        <family val="2"/>
        <charset val="204"/>
      </rPr>
      <t>Fair</t>
    </r>
    <r>
      <rPr>
        <sz val="9"/>
        <rFont val="Arial"/>
        <family val="2"/>
        <charset val="204"/>
      </rPr>
      <t xml:space="preserve"> </t>
    </r>
    <r>
      <rPr>
        <sz val="9"/>
        <color rgb="FF0000FF"/>
        <rFont val="Arial"/>
        <family val="2"/>
        <charset val="204"/>
      </rPr>
      <t>YANXINLIANG</t>
    </r>
    <r>
      <rPr>
        <sz val="9"/>
        <rFont val="Arial"/>
        <family val="2"/>
        <charset val="204"/>
      </rPr>
      <t xml:space="preserve"> </t>
    </r>
    <r>
      <rPr>
        <sz val="9"/>
        <color rgb="FFFF0000"/>
        <rFont val="Arial"/>
        <family val="2"/>
        <charset val="204"/>
      </rPr>
      <t>J325 J225</t>
    </r>
    <r>
      <rPr>
        <sz val="9"/>
        <rFont val="Arial"/>
        <family val="2"/>
        <charset val="204"/>
      </rPr>
      <t>) (NPN) TO220 = 3DD13009K</t>
    </r>
  </si>
  <si>
    <r>
      <t>MJE13009 (J13009-2) (NPN) TO220</t>
    </r>
    <r>
      <rPr>
        <b/>
        <sz val="9"/>
        <color rgb="FF0000FF"/>
        <rFont val="Arial"/>
        <family val="2"/>
        <charset val="204"/>
      </rPr>
      <t xml:space="preserve"> Fair  ориг </t>
    </r>
    <r>
      <rPr>
        <sz val="9"/>
        <rFont val="Arial"/>
        <family val="2"/>
        <charset val="204"/>
      </rPr>
      <t>= 3DD13009K</t>
    </r>
  </si>
  <si>
    <r>
      <t>MJE13009 (J13009-2) (NPN) TO220</t>
    </r>
    <r>
      <rPr>
        <b/>
        <sz val="9"/>
        <color rgb="FF0000FF"/>
        <rFont val="Arial"/>
        <family val="2"/>
        <charset val="204"/>
      </rPr>
      <t xml:space="preserve"> ONS ориг </t>
    </r>
    <r>
      <rPr>
        <sz val="9"/>
        <rFont val="Arial"/>
        <family val="2"/>
        <charset val="204"/>
      </rPr>
      <t>= 3DD13009K</t>
    </r>
  </si>
  <si>
    <r>
      <t>MJE13009L TO3P</t>
    </r>
    <r>
      <rPr>
        <b/>
        <sz val="9"/>
        <color rgb="FFFF0000"/>
        <rFont val="Arial"/>
        <family val="2"/>
        <charset val="204"/>
      </rPr>
      <t xml:space="preserve"> (YANXINLIANG)</t>
    </r>
    <r>
      <rPr>
        <b/>
        <sz val="9"/>
        <rFont val="Arial"/>
        <family val="2"/>
        <charset val="204"/>
      </rPr>
      <t>= 3DD13009K</t>
    </r>
  </si>
  <si>
    <r>
      <rPr>
        <b/>
        <sz val="9"/>
        <color rgb="FF0000FF"/>
        <rFont val="Arial"/>
        <family val="2"/>
        <charset val="204"/>
      </rPr>
      <t>STW13009 (W13009 L ... MAR 610) TO-247 org STMicroelectronics</t>
    </r>
    <r>
      <rPr>
        <b/>
        <sz val="9"/>
        <rFont val="Arial"/>
        <family val="2"/>
        <charset val="204"/>
      </rPr>
      <t xml:space="preserve"> =2SC2625 =MJE13009L=3DD209L=LB137D</t>
    </r>
  </si>
  <si>
    <t>MJ2501 TO3 SGS  паяный</t>
  </si>
  <si>
    <t>MJ2501 TO3 SGS</t>
  </si>
  <si>
    <t xml:space="preserve">MJ2955 TO3 PNP 60V 15A 115W на заказ от 5шт  2N4903  2N6228 BDX18 BDX96 ECG219 SJ2516 </t>
  </si>
  <si>
    <t xml:space="preserve">MJ2955 TO3 ST  MYS PNP 60В 15A 115Вт = 2N4903  2N6228 BDX18 BDX96 ECG219 SJ2516 </t>
  </si>
  <si>
    <t>MJ4502 TO3 ON MEX BM0731 PNP 200W 100V 30A</t>
  </si>
  <si>
    <t>MJ11016 TO-3 Motorola TRANS DARL NPN 30A 120V аналог КТ827А  НА ЗАКАЗ</t>
  </si>
  <si>
    <t>ДОСТУПНЫ НА ЗАКАЗ НЕДЕЛЯ</t>
  </si>
  <si>
    <t>MJ15024 TO3 ON (BM1878 MEX) пара к MJ15025</t>
  </si>
  <si>
    <t>MJ21195G TO-3 ONS  PNP 250V 16A TO3, 250W</t>
  </si>
  <si>
    <t>MJ21196G TO-3 ONS  NPN 250V 16A TO3, 250W</t>
  </si>
  <si>
    <t xml:space="preserve">MJE15032G TO220AB ONS  </t>
  </si>
  <si>
    <t xml:space="preserve">MJE15033G TO220AB ONS  </t>
  </si>
  <si>
    <t xml:space="preserve">MJE15033 TO220AB ONS </t>
  </si>
  <si>
    <t>MJF18004</t>
  </si>
  <si>
    <t>MJF18004 (пласм)</t>
  </si>
  <si>
    <t>MJF18006</t>
  </si>
  <si>
    <t>MJF18006 (пласм) =BUT 12 AF</t>
  </si>
  <si>
    <t>MJF18008 (пласм) TO220Fзаказ от 5шт</t>
  </si>
  <si>
    <t>MJF18008 (пласм) TO220F</t>
  </si>
  <si>
    <t>MJE2955T TO220</t>
  </si>
  <si>
    <t xml:space="preserve">MJE3055T=TIP3055=КТ8150А1 TO220 </t>
  </si>
  <si>
    <t>MJE5731AG TO220AB от 10шт</t>
  </si>
  <si>
    <t>MJE5731AG TO220AB</t>
  </si>
  <si>
    <t>MJL21193 на заказ от 2шт</t>
  </si>
  <si>
    <t>MJL21194 на заказ от 2шт</t>
  </si>
  <si>
    <t>MJL21195 на заказ от 2шт</t>
  </si>
  <si>
    <t>MJL21196 на заказ от 2шт</t>
  </si>
  <si>
    <t xml:space="preserve">MPS3640 TO92 = PN3640 = КТ347Б </t>
  </si>
  <si>
    <t xml:space="preserve">MTP3055E </t>
  </si>
  <si>
    <t>LSB65R041GF TO247 org Б/У гарантия N-channel MOSFET 650V 78A 500W Rds=0.041Ohm</t>
  </si>
  <si>
    <t>LU1014D TO-251 (0329.3 1124A) Lножек 10мм</t>
  </si>
  <si>
    <t>LD1010D TO252</t>
  </si>
  <si>
    <t>NE5510279A -TI-A Renesas  корпус 79A</t>
  </si>
  <si>
    <t>NTE6013 TO220  600V  12,7A  STANDARD DIODE</t>
  </si>
  <si>
    <t>NTE5556 TO220 600V 25A SCR  Thyristors</t>
  </si>
  <si>
    <t>NTE56017 TO220 600V,25A  TRIAC</t>
  </si>
  <si>
    <t>NCE55P05S SO8</t>
  </si>
  <si>
    <t xml:space="preserve">NCE6990 TO220 </t>
  </si>
  <si>
    <t xml:space="preserve">NGD8201ANT4G (IGBT 440V 20A 125W) (TO252, D-PAK) </t>
  </si>
  <si>
    <t>P2103NVG SO8</t>
  </si>
  <si>
    <t xml:space="preserve">SO8 </t>
  </si>
  <si>
    <t>P2503NPG DIP8</t>
  </si>
  <si>
    <t xml:space="preserve"> DIP8 </t>
  </si>
  <si>
    <t xml:space="preserve">P2804NVG    SOP8        NIKO-SEM </t>
  </si>
  <si>
    <t>SOP8</t>
  </si>
  <si>
    <t xml:space="preserve">P2804BDG    TO252        NIKO-SEM </t>
  </si>
  <si>
    <t xml:space="preserve">P2804ND5G    TO252-5 NIKO-SEM </t>
  </si>
  <si>
    <t>P3055LD   (TO252, D-PAK)</t>
  </si>
  <si>
    <t>P3056LD   (TO252, D-PAK)</t>
  </si>
  <si>
    <t>P5503GM TO252</t>
  </si>
  <si>
    <t>P5504EDG (P5504EDG) TO252AA</t>
  </si>
  <si>
    <t>P82B715TD SO8</t>
  </si>
  <si>
    <t>PBSS5160 SOT23</t>
  </si>
  <si>
    <t>PCR606J TO92</t>
  </si>
  <si>
    <t>R5009FNX TO220F</t>
  </si>
  <si>
    <t>RU7088R TO220  (723) 75V 80A 150W N-MOSFET</t>
  </si>
  <si>
    <r>
      <t>RJ</t>
    </r>
    <r>
      <rPr>
        <b/>
        <sz val="9"/>
        <color rgb="FFFF0000"/>
        <rFont val="Arial"/>
        <family val="2"/>
        <charset val="204"/>
      </rPr>
      <t>P</t>
    </r>
    <r>
      <rPr>
        <sz val="9"/>
        <rFont val="Arial"/>
        <family val="2"/>
        <charset val="204"/>
      </rPr>
      <t>56F4A TO220FP RENESAS  на заказ</t>
    </r>
  </si>
  <si>
    <r>
      <t>RJ</t>
    </r>
    <r>
      <rPr>
        <b/>
        <sz val="9"/>
        <color rgb="FFFF0000"/>
        <rFont val="Arial"/>
        <family val="2"/>
        <charset val="204"/>
      </rPr>
      <t>P</t>
    </r>
    <r>
      <rPr>
        <sz val="9"/>
        <rFont val="Arial"/>
        <family val="2"/>
        <charset val="204"/>
      </rPr>
      <t>2557 TO3P демонтаж (6A5)</t>
    </r>
  </si>
  <si>
    <r>
      <t>RJ</t>
    </r>
    <r>
      <rPr>
        <b/>
        <sz val="9"/>
        <color rgb="FFFF0000"/>
        <rFont val="Arial"/>
        <family val="2"/>
        <charset val="204"/>
      </rPr>
      <t>P</t>
    </r>
    <r>
      <rPr>
        <sz val="9"/>
        <rFont val="Arial"/>
        <family val="2"/>
        <charset val="204"/>
      </rPr>
      <t>2557 TO3P  демонтаж (6B3)</t>
    </r>
  </si>
  <si>
    <r>
      <t>RJ</t>
    </r>
    <r>
      <rPr>
        <b/>
        <sz val="9"/>
        <color indexed="10"/>
        <rFont val="Arial"/>
        <family val="2"/>
        <charset val="204"/>
      </rPr>
      <t>P</t>
    </r>
    <r>
      <rPr>
        <sz val="9"/>
        <rFont val="Arial"/>
        <family val="2"/>
        <charset val="204"/>
      </rPr>
      <t>3047 TO220F Power IGBT 330V 45A  демонтаж</t>
    </r>
  </si>
  <si>
    <r>
      <t>RJ</t>
    </r>
    <r>
      <rPr>
        <b/>
        <sz val="9"/>
        <color rgb="FFFF0000"/>
        <rFont val="Arial"/>
        <family val="2"/>
        <charset val="204"/>
      </rPr>
      <t>P</t>
    </r>
    <r>
      <rPr>
        <sz val="9"/>
        <rFont val="Arial"/>
        <family val="2"/>
        <charset val="204"/>
      </rPr>
      <t>3047 TO3P Power IGBT 330V 45A  демонтаж</t>
    </r>
  </si>
  <si>
    <r>
      <t>RJ</t>
    </r>
    <r>
      <rPr>
        <b/>
        <sz val="9"/>
        <color indexed="10"/>
        <rFont val="Arial"/>
        <family val="2"/>
        <charset val="204"/>
      </rPr>
      <t>P</t>
    </r>
    <r>
      <rPr>
        <sz val="9"/>
        <rFont val="Arial"/>
        <family val="2"/>
        <charset val="204"/>
      </rPr>
      <t xml:space="preserve">30H2A TO220F  RENS </t>
    </r>
  </si>
  <si>
    <r>
      <t>RJ</t>
    </r>
    <r>
      <rPr>
        <b/>
        <sz val="9"/>
        <color indexed="10"/>
        <rFont val="Arial"/>
        <family val="2"/>
        <charset val="204"/>
      </rPr>
      <t>P</t>
    </r>
    <r>
      <rPr>
        <sz val="9"/>
        <rFont val="Arial"/>
        <family val="2"/>
        <charset val="204"/>
      </rPr>
      <t xml:space="preserve">30E2 RENESAS TO220F </t>
    </r>
  </si>
  <si>
    <r>
      <t>RJ</t>
    </r>
    <r>
      <rPr>
        <b/>
        <sz val="9"/>
        <color indexed="10"/>
        <rFont val="Arial"/>
        <family val="2"/>
        <charset val="204"/>
      </rPr>
      <t>P</t>
    </r>
    <r>
      <rPr>
        <sz val="9"/>
        <rFont val="Arial"/>
        <family val="2"/>
        <charset val="204"/>
      </rPr>
      <t xml:space="preserve">63K2 RENESAS TO263  не оригинал </t>
    </r>
  </si>
  <si>
    <t>RJH30E2 RENESAS TO220F демонтаж</t>
  </si>
  <si>
    <t>RJH60F5DPQ TO247A RENESAS IGBT 600В 80А 260.4Вт [TO-247A] =IKW75N60H3=60N60SMD = 60N60SFD   FGH40N60</t>
  </si>
  <si>
    <t xml:space="preserve">RJH60F7BDPQ TO247A  RENESAS </t>
  </si>
  <si>
    <t xml:space="preserve">RJH60D7 TO3P демонтаж </t>
  </si>
  <si>
    <t>RJH3077 TO3P демонтаж (843 827)</t>
  </si>
  <si>
    <t>RJH3077 TO3P демонтаж (843 841)</t>
  </si>
  <si>
    <t>RJH3077 TO3P демонтаж (653 917)</t>
  </si>
  <si>
    <t>RJH3077 TO3P демонтаж (653 053)</t>
  </si>
  <si>
    <t>RSS065N06 SO8</t>
  </si>
  <si>
    <t>RQA0008 SOT89</t>
  </si>
  <si>
    <t>S2000AF  (9:К) неориг.</t>
  </si>
  <si>
    <t>S2000AF TO3PF</t>
  </si>
  <si>
    <t>S2000N  TO3PF (8:18)</t>
  </si>
  <si>
    <t>S2055AF TO3PF (B05)</t>
  </si>
  <si>
    <t>S6016R  TO220</t>
  </si>
  <si>
    <t>SRA2201U  (1R) SOT323 PNP Silicon Transistor от 10шт</t>
  </si>
  <si>
    <t>SRA2201U  (1R) SOT323 PNP Silicon Transistor</t>
  </si>
  <si>
    <t>SRC1201U  (R1) SOT323 NPN Silicon Transistor от 10шт</t>
  </si>
  <si>
    <t>SRC1201U  (R1) SOT323 NPN Silicon Transistor</t>
  </si>
  <si>
    <r>
      <t xml:space="preserve">SMY51 (MY51 N6) DIP6 RFT </t>
    </r>
    <r>
      <rPr>
        <sz val="6"/>
        <rFont val="Arial"/>
        <family val="2"/>
        <charset val="204"/>
      </rPr>
      <t xml:space="preserve">   P-Kanal Dual MOS FET 31V 20mA 240mW </t>
    </r>
  </si>
  <si>
    <t xml:space="preserve"> DIP6</t>
  </si>
  <si>
    <r>
      <t xml:space="preserve">SMY52 (MY52 P3) DIP4 TGL </t>
    </r>
    <r>
      <rPr>
        <sz val="6"/>
        <rFont val="Arial"/>
        <family val="2"/>
        <charset val="204"/>
      </rPr>
      <t xml:space="preserve">   P-полевой транзистор 60 В 60 мА 0.3 Вт </t>
    </r>
  </si>
  <si>
    <t>SF117D TO-39  (никель)</t>
  </si>
  <si>
    <t xml:space="preserve">SF126D TO-39 (Au) </t>
  </si>
  <si>
    <t>SF126D TO-39 (Au) демонтаж</t>
  </si>
  <si>
    <t>SF127C TO-39 (Au)</t>
  </si>
  <si>
    <t>SF129C TO-39 (Au)</t>
  </si>
  <si>
    <t>SF129D TO-39 (Au)</t>
  </si>
  <si>
    <t>SFT307 TO1   =КТ208В OC44N 2N2614</t>
  </si>
  <si>
    <t xml:space="preserve">SFT323 TO1 (ГТ1323) </t>
  </si>
  <si>
    <t xml:space="preserve">SFT353 TO1 </t>
  </si>
  <si>
    <t>SFR9224 D-PAK</t>
  </si>
  <si>
    <t>SP8K3  SOP8</t>
  </si>
  <si>
    <t>SP8K4  SOP8</t>
  </si>
  <si>
    <t>SP8M3  SOP8</t>
  </si>
  <si>
    <t>SP8M4  SOP8</t>
  </si>
  <si>
    <t>SMK630 TO252 COD</t>
  </si>
  <si>
    <t>ST1803DFX  (MD1803DFX 16320 ) китай перемаркер</t>
  </si>
  <si>
    <t xml:space="preserve">ST2009DHI  </t>
  </si>
  <si>
    <t xml:space="preserve">ST2103DFP (MD2103DFP)  </t>
  </si>
  <si>
    <t xml:space="preserve">ST2103DFX (MD2103DFX)  </t>
  </si>
  <si>
    <t>ST2310HI ST</t>
  </si>
  <si>
    <t>ST2310FX  (MD2310FX) ST</t>
  </si>
  <si>
    <t>ST8812FX ST =????=8812FP=2SC4429</t>
  </si>
  <si>
    <t>ISOWATT218FX</t>
  </si>
  <si>
    <t>TO252-4L</t>
  </si>
  <si>
    <t xml:space="preserve">STU309DH  (DPAK)TO252/5 </t>
  </si>
  <si>
    <t>STU312D TO252-4L  (DPAK)</t>
  </si>
  <si>
    <t>STU407DH TO252-4L  (DPAK) =AP4525GEH</t>
  </si>
  <si>
    <t>STU432S TO252 (D-PAK)</t>
  </si>
  <si>
    <t>STX112 ST TO92</t>
  </si>
  <si>
    <t>T15N-100T 100В 120A (болт)</t>
  </si>
  <si>
    <t>T405-600T TO220</t>
  </si>
  <si>
    <t>T405-600B (T4 0560) TO252  (D-PAK)</t>
  </si>
  <si>
    <t>T405-600H (T4 0560)  TO251  (I-PAK) длинные ноги</t>
  </si>
  <si>
    <t>TK11650U SOT89</t>
  </si>
  <si>
    <t xml:space="preserve">TK5A50D  TO220F </t>
  </si>
  <si>
    <t>TK7P60W DPAK</t>
  </si>
  <si>
    <t xml:space="preserve">TK10A60D TO220F  N-Channel MOS 10A 600V 45W </t>
  </si>
  <si>
    <t xml:space="preserve">TK12A50D TO220F  N-Channel MOS 12A 500V 45W </t>
  </si>
  <si>
    <t xml:space="preserve">TK12A60W TO220F  N-Channel MOS 11.5 A 600V 35W </t>
  </si>
  <si>
    <t xml:space="preserve">TK15A60U TO220F </t>
  </si>
  <si>
    <t>TK13A65U T0220F</t>
  </si>
  <si>
    <t>TF361S plas</t>
  </si>
  <si>
    <t>TM1661S (M1661S) TO220F=BT139-600B</t>
  </si>
  <si>
    <t>TIP31С  TO220 Fair</t>
  </si>
  <si>
    <t>TIP32A TO220 Fair</t>
  </si>
  <si>
    <t>TIP32С TO220 Fair</t>
  </si>
  <si>
    <t>TIP35B</t>
  </si>
  <si>
    <t>TIP41C TO220 MEV npn 100V 6A 65W h21=15…75 =КТ819Г = КТ8212А</t>
  </si>
  <si>
    <t>TIP41C TO220 Fair =КТ819Г = КТ8212А</t>
  </si>
  <si>
    <t>TIP42A TO220</t>
  </si>
  <si>
    <t>TIP42C TO220 ST.=BD244=КТ8213А</t>
  </si>
  <si>
    <t>TIP42C TO220 Fair.=BD244=КТ8213А</t>
  </si>
  <si>
    <t>TIP102 TO220</t>
  </si>
  <si>
    <t>TIP107 TO220</t>
  </si>
  <si>
    <t>TIP110 TO220 демонтаж</t>
  </si>
  <si>
    <t>TIP115 TO220 демонтаж</t>
  </si>
  <si>
    <t>TIP122 TO220</t>
  </si>
  <si>
    <t>TIP125 TO220 демонтаж</t>
  </si>
  <si>
    <t>TIP125 TO220</t>
  </si>
  <si>
    <t>TIP126 TO220</t>
  </si>
  <si>
    <t>TIP127 TO220 =КТ8115А</t>
  </si>
  <si>
    <t>TIP141F TO-3PF (T218)</t>
  </si>
  <si>
    <t>TIP142 TO247 STM</t>
  </si>
  <si>
    <t>TIP147 TO247  ST</t>
  </si>
  <si>
    <t>TIP147 TO247  ST org</t>
  </si>
  <si>
    <t xml:space="preserve">TIP147T TO220 </t>
  </si>
  <si>
    <t>TG-73 TO3-2 демонтаж</t>
  </si>
  <si>
    <t>TO3-2</t>
  </si>
  <si>
    <t xml:space="preserve">TIC106D TO220 (5A 400V) PHI </t>
  </si>
  <si>
    <t>TIC106M1 TO126 (3,2A 600V) ON =X0403M X0403DE BT153 BSTB0140</t>
  </si>
  <si>
    <t xml:space="preserve">TIC106N TO220 (3,2A 800V) PHI </t>
  </si>
  <si>
    <t>TIC126M TO220 PHILIPNES Тиристор 600В; 12А; 40мА;</t>
  </si>
  <si>
    <t>TIC225M TO220 (8A 800V) на заказ</t>
  </si>
  <si>
    <t xml:space="preserve">TT2046 </t>
  </si>
  <si>
    <t>TO3PMLH</t>
  </si>
  <si>
    <t xml:space="preserve">TT2062 </t>
  </si>
  <si>
    <t xml:space="preserve">TT2076 </t>
  </si>
  <si>
    <t xml:space="preserve">TT2134 </t>
  </si>
  <si>
    <t>TT2190   (TH2190)</t>
  </si>
  <si>
    <t xml:space="preserve">TT2194 </t>
  </si>
  <si>
    <t>TT2202 =2SC4125</t>
  </si>
  <si>
    <t xml:space="preserve">TT2222 </t>
  </si>
  <si>
    <t xml:space="preserve">TT2246 </t>
  </si>
  <si>
    <t>Z0103MN  (Z3M) SOT-223 1А 600В STM</t>
  </si>
  <si>
    <t>Z0107MA TO-92 =BCR1AM-8=Z0106MA</t>
  </si>
  <si>
    <t>Z0107MA TO-92  от 10шт</t>
  </si>
  <si>
    <t>Z0109MN  (Z9M) SOT-223 1А 600В STM =OT409=Z0107MN  (Z7M)=ACT108W-600=ACS108-6SN-TR</t>
  </si>
  <si>
    <t>Z0109MA TO-92</t>
  </si>
  <si>
    <t>Z0409MF 1AA2 (600В 4А) TO-202 ST</t>
  </si>
  <si>
    <t>Z0607MA TO-92 =MAC97A8  от 5шт</t>
  </si>
  <si>
    <t xml:space="preserve">Z0607MA TO-92 =MAC97A8 </t>
  </si>
  <si>
    <t>ZDT6790 SO8</t>
  </si>
  <si>
    <t>ZTX450 TO-92S</t>
  </si>
  <si>
    <t>ZTX550 TO-92S</t>
  </si>
  <si>
    <t>ZTX651 TO-92S orig.!!!</t>
  </si>
  <si>
    <t xml:space="preserve">QM3004D DPAK TO252 </t>
  </si>
  <si>
    <t>ОПТРОНЫ</t>
  </si>
  <si>
    <t xml:space="preserve">
Оптопара широкого назначения BFTX-1001/H2  на заказ</t>
  </si>
  <si>
    <t xml:space="preserve">PNB2301MAV (пара) 1041 W40(5,4mm) фотоинтерраптор щелевой оптрон+ИК-приемник PNB2301M </t>
  </si>
  <si>
    <t>1041 W40(5,4mm) фотоинтерраптор щелевой оптрон</t>
  </si>
  <si>
    <t>GP1S097HCZ0F Фотоинтерраптор щелевой оптрон на заказ от 5шт</t>
  </si>
  <si>
    <t>KTIR0521DS KGB (5,4mm) Фотоинтерраптор щелевой оптрон на заказ</t>
  </si>
  <si>
    <t xml:space="preserve">TCST1103  (3,1mm) датчик оптический щелевой 70V 100mA Кус=10...% -55...+85C </t>
  </si>
  <si>
    <t xml:space="preserve">TCST1202  (3,1mm) датчик оптический щелевой 70V 60mA Кус=10...% -55...+85C </t>
  </si>
  <si>
    <t>2501 (PS2501-1) DIP4 NEC =PC817 = TLP185</t>
  </si>
  <si>
    <t>2501 (PS2501L-1-A)  полу DIP4 (4-SMD) NEC =PC817 = TLP185</t>
  </si>
  <si>
    <t xml:space="preserve">2502 (PS2502L-1-F3-A) полу DIP4 (4-SMD) NEC </t>
  </si>
  <si>
    <t>2561 (PS2561-1) DIP4  NEC  =TLP421F</t>
  </si>
  <si>
    <t>3171 (ON3171-R) DIP4=MOC3171</t>
  </si>
  <si>
    <t>4N25 (LTV4N25) DIP6</t>
  </si>
  <si>
    <t>4N25 SO6 полу DIP6</t>
  </si>
  <si>
    <t>SO6</t>
  </si>
  <si>
    <t>4N26 DIP6</t>
  </si>
  <si>
    <t>4N27 DIP6</t>
  </si>
  <si>
    <t>4N29 DIP6</t>
  </si>
  <si>
    <t xml:space="preserve">4N33 DIP6 Fair </t>
  </si>
  <si>
    <t>4N35V DIP6 Vishay от 50шт</t>
  </si>
  <si>
    <t>4N35V DIP6 Vishay от 20шт</t>
  </si>
  <si>
    <t>4N35V DIP6 Vishay от 10шт</t>
  </si>
  <si>
    <t>4N35 (LTV4N35)  DIP6</t>
  </si>
  <si>
    <t>4N35  SO6 полу DIP6 на заказ от 50шт</t>
  </si>
  <si>
    <t>4N35 SO6  полу DIP6 Fairchild белые</t>
  </si>
  <si>
    <t>4N36 DIP6 Motorola белые</t>
  </si>
  <si>
    <t>4N36 DIP6 Fairchild белые</t>
  </si>
  <si>
    <t>4N37 DIP6 Fairchild белые</t>
  </si>
  <si>
    <t>4N38 DIP6 Fairchild черные</t>
  </si>
  <si>
    <t>6N136 DIP8 Fairchild черные</t>
  </si>
  <si>
    <t>6N136 DIP8 Fairchild белые</t>
  </si>
  <si>
    <t>6N136S SMDIP8 (полу DIP8) Fairchild белые</t>
  </si>
  <si>
    <t>6N137 DIP8 (черные) CT=HCPL2601=HCPL2601</t>
  </si>
  <si>
    <t>6N137S  полу DIP8 (SMD)</t>
  </si>
  <si>
    <t>6N138 DIP8</t>
  </si>
  <si>
    <t>6N139 DIP8 Fairchild черные</t>
  </si>
  <si>
    <t xml:space="preserve">ACPL-214-500E (L214) SO4 AVAGO   </t>
  </si>
  <si>
    <t>ACPL-214-500E (L214) SO4 AVAGO  от 5шт</t>
  </si>
  <si>
    <t>ACPL-214-500E (L214) SO4 AVAGO   от 10шт</t>
  </si>
  <si>
    <t>CNY17-1 DIP6</t>
  </si>
  <si>
    <t>CNY17F-1 DIP6</t>
  </si>
  <si>
    <t>CNY17-2 =HPC931 DIP-6-300</t>
  </si>
  <si>
    <t>CNY17F-2 DIP6</t>
  </si>
  <si>
    <t>CNY17F-3 DIP6 =CNY17-3 = CNX36</t>
  </si>
  <si>
    <t>CNY17-4 DIP6</t>
  </si>
  <si>
    <t>CNY17F-4 DIP6</t>
  </si>
  <si>
    <t>CNY70   4pin</t>
  </si>
  <si>
    <t>CNY74-2Н (CNY74-2) DIP8=АОТ101AC=MCT6</t>
  </si>
  <si>
    <t xml:space="preserve"> DIP8</t>
  </si>
  <si>
    <t>CNY75A DIP6</t>
  </si>
  <si>
    <t>CNY75C DIP6</t>
  </si>
  <si>
    <t>CNY75GB DIP6-400</t>
  </si>
  <si>
    <t>CNX36 DIP6 CNY17-3</t>
  </si>
  <si>
    <t>CNX82A</t>
  </si>
  <si>
    <t>CNX83A</t>
  </si>
  <si>
    <t>CPC1008N SO4</t>
  </si>
  <si>
    <t>SO4</t>
  </si>
  <si>
    <t>CPC1035N SO4-170-2.54 (от 5шт)</t>
  </si>
  <si>
    <t>CPC1035N SO4-170-2.54</t>
  </si>
  <si>
    <t>CPC1972G DIP6 CLARE IXYS</t>
  </si>
  <si>
    <t>CQY80 XG</t>
  </si>
  <si>
    <t>LTV845</t>
  </si>
  <si>
    <t xml:space="preserve">H11L1M DIP6-300 </t>
  </si>
  <si>
    <t>SOIC-8</t>
  </si>
  <si>
    <t>HCS200-I/SN 3.5-13V  SOIC-8</t>
  </si>
  <si>
    <t>HCS301-I/P  на заказ от 3шт</t>
  </si>
  <si>
    <t xml:space="preserve">HCS360-I/P  на заказ </t>
  </si>
  <si>
    <t xml:space="preserve">HCS360-I/SN  на заказ </t>
  </si>
  <si>
    <t xml:space="preserve">HCS515-I/P  на заказ </t>
  </si>
  <si>
    <t>HCPL034H SO8 демонтаж  (●34H 625)</t>
  </si>
  <si>
    <t>HCPL034H SO8 демонтаж  (●34H 718)</t>
  </si>
  <si>
    <t>HCPL034H SO8 демонтаж  (●34H 805)</t>
  </si>
  <si>
    <t>HCPL316J-500E SO16</t>
  </si>
  <si>
    <r>
      <t>HCPL817-00AE</t>
    </r>
    <r>
      <rPr>
        <b/>
        <sz val="9"/>
        <color rgb="FFFF0000"/>
        <rFont val="Arial"/>
        <family val="2"/>
        <charset val="204"/>
      </rPr>
      <t xml:space="preserve"> (A817 </t>
    </r>
    <r>
      <rPr>
        <sz val="9"/>
        <rFont val="Arial"/>
        <family val="2"/>
        <charset val="204"/>
      </rPr>
      <t>.947 A</t>
    </r>
    <r>
      <rPr>
        <b/>
        <sz val="9"/>
        <color rgb="FFFF0000"/>
        <rFont val="Arial"/>
        <family val="2"/>
        <charset val="204"/>
      </rPr>
      <t>)</t>
    </r>
    <r>
      <rPr>
        <sz val="9"/>
        <rFont val="Arial"/>
        <family val="2"/>
        <charset val="204"/>
      </rPr>
      <t xml:space="preserve"> DIP4  Avago =  TLP785 =HCPL817-00CE = PC817</t>
    </r>
  </si>
  <si>
    <r>
      <t xml:space="preserve">HCPL788J </t>
    </r>
    <r>
      <rPr>
        <b/>
        <sz val="9"/>
        <color rgb="FFFF0000"/>
        <rFont val="Arial"/>
        <family val="2"/>
        <charset val="204"/>
      </rPr>
      <t xml:space="preserve"> (A788J)</t>
    </r>
    <r>
      <rPr>
        <sz val="9"/>
        <rFont val="Arial"/>
        <family val="2"/>
        <charset val="204"/>
      </rPr>
      <t xml:space="preserve"> SOP16   </t>
    </r>
  </si>
  <si>
    <t xml:space="preserve">HCPL2231-000E DIP8-300 Avago </t>
  </si>
  <si>
    <t>HCPL3101 DIP8-300  (A3101)  (1410)</t>
  </si>
  <si>
    <r>
      <t>HCPL3120-000E (</t>
    </r>
    <r>
      <rPr>
        <b/>
        <sz val="9"/>
        <color rgb="FFFF0000"/>
        <rFont val="Arial"/>
        <family val="2"/>
        <charset val="204"/>
      </rPr>
      <t>A3120</t>
    </r>
    <r>
      <rPr>
        <sz val="9"/>
        <rFont val="Arial"/>
        <family val="2"/>
        <charset val="204"/>
      </rPr>
      <t xml:space="preserve">) DIP8-300   HP3120 </t>
    </r>
  </si>
  <si>
    <r>
      <t>HCPL3120-000E (</t>
    </r>
    <r>
      <rPr>
        <b/>
        <sz val="9"/>
        <color rgb="FFFF0000"/>
        <rFont val="Arial"/>
        <family val="2"/>
        <charset val="204"/>
      </rPr>
      <t>A3120</t>
    </r>
    <r>
      <rPr>
        <sz val="9"/>
        <rFont val="Arial"/>
        <family val="2"/>
        <charset val="204"/>
      </rPr>
      <t>)  DIP8-300  Avago</t>
    </r>
  </si>
  <si>
    <t>HCPL3120-500E (A3120)  mini DIP8 (MDIP8L) =  VO3120-X007T  mini DIP8 (MDIP8L)</t>
  </si>
  <si>
    <t xml:space="preserve">HCNW3120-000E DIP8W 400mil   широкая на заказ </t>
  </si>
  <si>
    <t>HCPL3180-000E PBF DIP8-300  (A3180)</t>
  </si>
  <si>
    <t>HCPL4506-000E PBF DIP8-300</t>
  </si>
  <si>
    <r>
      <t>HCPL4514 (</t>
    </r>
    <r>
      <rPr>
        <b/>
        <sz val="9"/>
        <color rgb="FFFF0000"/>
        <rFont val="Arial"/>
        <family val="2"/>
        <charset val="204"/>
      </rPr>
      <t>A4514V</t>
    </r>
    <r>
      <rPr>
        <sz val="9"/>
        <rFont val="Arial"/>
        <family val="2"/>
        <charset val="204"/>
      </rPr>
      <t xml:space="preserve">)  DIP8-300  </t>
    </r>
  </si>
  <si>
    <t>HCPL7800-300E DIP8-300</t>
  </si>
  <si>
    <t>HCPL7840-000E (A7840) DIP8-300</t>
  </si>
  <si>
    <t xml:space="preserve">K3022P DIP6  на заказ </t>
  </si>
  <si>
    <t>KPC357NT (PC357NT) Sharp SO-4  = PS2701-1</t>
  </si>
  <si>
    <t>KPC452 (Cosmo 452) so4</t>
  </si>
  <si>
    <t>PC111 SHARP белые =TLP834</t>
  </si>
  <si>
    <t>PC111 SHARP черные =TLP834</t>
  </si>
  <si>
    <t>PC113 DIP6 SHARP черные</t>
  </si>
  <si>
    <t>PC113 DIP6 SHARP белые</t>
  </si>
  <si>
    <t>PC120 DIP4 SHARP от 20шт</t>
  </si>
  <si>
    <t>PC120 DIP4 SHARP</t>
  </si>
  <si>
    <t xml:space="preserve">PC121 DIP4 SHARP </t>
  </si>
  <si>
    <t>PC121  на заказ от 20шт</t>
  </si>
  <si>
    <t>PC123 DIP4 от 10шт</t>
  </si>
  <si>
    <t>PC123 DIP4 SHARP</t>
  </si>
  <si>
    <t xml:space="preserve">PC713 DIP6 </t>
  </si>
  <si>
    <t>PC814 DIP4 SHARP</t>
  </si>
  <si>
    <t>PC814 (LTV814) DIP4</t>
  </si>
  <si>
    <t>LTV817C DIP-4 LITE-ON =PC817C</t>
  </si>
  <si>
    <t>PC817C  DIP-4  (Orland Китай)</t>
  </si>
  <si>
    <t xml:space="preserve">PC844X DIP-16  Sharp Optokoppler 5kV 35V 50mA </t>
  </si>
  <si>
    <t>PC923L SMD-8 (SOP8) mini DIP8SMD (MDIP8L) Sharp</t>
  </si>
  <si>
    <t>PC3131 DIP-4   (TLP3131 ON3131 CNC1S101)</t>
  </si>
  <si>
    <t>PVT312L (PBF) DIP6 IR черные</t>
  </si>
  <si>
    <t>PVT312L (PBF) DIP6 IR белые</t>
  </si>
  <si>
    <t>MCT6 DIP8</t>
  </si>
  <si>
    <t>MCT6S P DIP8 SMD</t>
  </si>
  <si>
    <t>MOCD213M  (D213) SO8 ON</t>
  </si>
  <si>
    <t xml:space="preserve">MOC3010 </t>
  </si>
  <si>
    <t>MOC3012 DIP4 = K3010B (KP3010B)</t>
  </si>
  <si>
    <t xml:space="preserve">MOC3020 </t>
  </si>
  <si>
    <t>MOC3021 DIP6  Fair  от 10шт</t>
  </si>
  <si>
    <t>MOC3021 DIP6  Fair = ECG3048 GE3021 IS3021</t>
  </si>
  <si>
    <t>MOC3021 DIP6  ON    = ECG3048 GE3021 IS3021</t>
  </si>
  <si>
    <t>MOC3022 DIP6 Fair белая=TLP762</t>
  </si>
  <si>
    <t>MOC3023M DIP6 Fair  =K3022P</t>
  </si>
  <si>
    <t>MOC3041(EL3041) DIP6-300 YANXINLIANG</t>
  </si>
  <si>
    <t xml:space="preserve">MOC3042 DIP6-300 </t>
  </si>
  <si>
    <t xml:space="preserve">MOC3043 DIP6-300 </t>
  </si>
  <si>
    <t>MOC3052 DIP6 Liteon</t>
  </si>
  <si>
    <t>MOC3061M DIP6</t>
  </si>
  <si>
    <t>MOC3062M DIP6 Fair на заказ от 10шт</t>
  </si>
  <si>
    <t xml:space="preserve">MOC3062M DIP6 Fair </t>
  </si>
  <si>
    <t>MOC3063 DIP6 Liteon=  KMOC3063=COSMO 3063 =MOC3041</t>
  </si>
  <si>
    <t>MOC3081 DIP6 Fair на заказ от 10шт</t>
  </si>
  <si>
    <t>MOC3081 DIP6 Liteon</t>
  </si>
  <si>
    <t>MOC3082 DIP6  Motorola  на заказ от 10шт</t>
  </si>
  <si>
    <t>MOC3082M DIP6 Fair на заказ от 10шт</t>
  </si>
  <si>
    <t>MOC3082 DIP6 Liteon</t>
  </si>
  <si>
    <t>MOC3083 DIP6 Fair</t>
  </si>
  <si>
    <t xml:space="preserve">MOC3162 </t>
  </si>
  <si>
    <t xml:space="preserve">MOC3163 </t>
  </si>
  <si>
    <t>MOC8050 DIP6</t>
  </si>
  <si>
    <t>MOC8101 DIP6</t>
  </si>
  <si>
    <t>MOC8101 ПОЛУ DIP6</t>
  </si>
  <si>
    <t xml:space="preserve">MOC8102 </t>
  </si>
  <si>
    <t>MOC8103 DIP6</t>
  </si>
  <si>
    <t>MOC8104 на заказ от 5шт</t>
  </si>
  <si>
    <t>MOC8104</t>
  </si>
  <si>
    <t xml:space="preserve">MOC8105 </t>
  </si>
  <si>
    <t xml:space="preserve">MOC8106 </t>
  </si>
  <si>
    <t>MT1000 SOP4 (●MT1000 V7 06 M27) (5x2,5x2mm)</t>
  </si>
  <si>
    <t>LBA110S полу DIP8 (smd) IXYS</t>
  </si>
  <si>
    <t>SFH600-1  DIP6</t>
  </si>
  <si>
    <t>SFH600-2  DIP6</t>
  </si>
  <si>
    <t>SFH610A-2 PBF  (VISHAY)  от 5шт</t>
  </si>
  <si>
    <t xml:space="preserve">SFH610A-2 PBF  (VISHAY) </t>
  </si>
  <si>
    <t xml:space="preserve">SFH610A-3 PBF  (VISHAY) </t>
  </si>
  <si>
    <t xml:space="preserve">SFH615A-2   </t>
  </si>
  <si>
    <t xml:space="preserve">SFH617A-2 PBF  (VISHAY) </t>
  </si>
  <si>
    <t xml:space="preserve">SFH690BT  SOP4   (VISHAY) </t>
  </si>
  <si>
    <t>SFH618A-3</t>
  </si>
  <si>
    <t xml:space="preserve"> DIP-4</t>
  </si>
  <si>
    <t>SFH618A-4</t>
  </si>
  <si>
    <t>SFH6106-3</t>
  </si>
  <si>
    <t>SFH6156-2  SMD DIP-4</t>
  </si>
  <si>
    <t>SFH6156-2T SMD DIP-4 = SFH6156-2 SMD DIP-4</t>
  </si>
  <si>
    <t xml:space="preserve">SFH6156-4 SMD DIP-4    </t>
  </si>
  <si>
    <t>SFH6186-3</t>
  </si>
  <si>
    <t>TCDT1101G  =MOC8101</t>
  </si>
  <si>
    <t xml:space="preserve">TCDT1103G =MOC8103  </t>
  </si>
  <si>
    <t xml:space="preserve">TCET1100  (ET1100) DIP-4 </t>
  </si>
  <si>
    <t xml:space="preserve">TCET1102  (ET1102) DIP-4 </t>
  </si>
  <si>
    <t>TCET1103  (ET1103) DIP-4  от 5шт</t>
  </si>
  <si>
    <t xml:space="preserve">TCET1103  (ET1103) DIP-4 </t>
  </si>
  <si>
    <t xml:space="preserve">TCET1104  (ET1104) DIP-4  </t>
  </si>
  <si>
    <t xml:space="preserve">TCET1106  (ET1106) DIP-4 </t>
  </si>
  <si>
    <t xml:space="preserve">TCET1108  (ET1108) DIP-4  </t>
  </si>
  <si>
    <t xml:space="preserve">TCET1109  (ET1109) DIP-4 </t>
  </si>
  <si>
    <t>TCLT1002 SOP4</t>
  </si>
  <si>
    <t xml:space="preserve">TCMT1100 (MT1100) SOP4 на заказ </t>
  </si>
  <si>
    <t xml:space="preserve">TCMT1600 (MT1100) SOP4 на заказ </t>
  </si>
  <si>
    <t>SOP-4</t>
  </si>
  <si>
    <t xml:space="preserve">TLP155E SO5 Toshiba </t>
  </si>
  <si>
    <t xml:space="preserve">TLP181GB-TPL SO4-170-2.54  Toshiba </t>
  </si>
  <si>
    <t xml:space="preserve">TLP190B SOP-4 Toshiba  Toshiba  </t>
  </si>
  <si>
    <t>TLP250 DIP8 SMD</t>
  </si>
  <si>
    <t xml:space="preserve">TLP321-2  SMD DIP8 </t>
  </si>
  <si>
    <t xml:space="preserve">TLP330 DIP6 Toshiba   =LDA100  </t>
  </si>
  <si>
    <t xml:space="preserve">TLP421-1GB DIP-4  </t>
  </si>
  <si>
    <t>TLP421-1GB SMD DIP-4</t>
  </si>
  <si>
    <t>TLP504A DIP8 Toshiba  НА ЗАКАЗ К аналог АОТ101АС</t>
  </si>
  <si>
    <t xml:space="preserve">TLP504A-2 DIP16 Toshiba НА ЗАКАЗ К </t>
  </si>
  <si>
    <t xml:space="preserve">TLP521-1GB DIP4 Toshiba    </t>
  </si>
  <si>
    <t xml:space="preserve">TLP521 (521) DIP4  LITE- ON черные  </t>
  </si>
  <si>
    <t xml:space="preserve">TLP521-4GB DIP16 Toshiba = PC847, (K847P)  </t>
  </si>
  <si>
    <t xml:space="preserve">TLP523-4 DIP16 </t>
  </si>
  <si>
    <t>TLP598GA  DIP6 Toshiba</t>
  </si>
  <si>
    <t xml:space="preserve">TLP621 DIP4  </t>
  </si>
  <si>
    <t>К294КН4ВР DIP8 =TLP521-2 DIP8 TLP621-2 DIP8 TLP624-2 DIP8</t>
  </si>
  <si>
    <t>TLP621-4 DIP16 на заказ от 5шт</t>
  </si>
  <si>
    <t>TLP627 DIP4 = LTV852 (LTV-852) = PC852</t>
  </si>
  <si>
    <t xml:space="preserve">TLP627-2 DIP8 Toshiba </t>
  </si>
  <si>
    <t>TLP631  DIP6 Toshiba  от 5шт</t>
  </si>
  <si>
    <t xml:space="preserve">TLP631 DIP6 Toshiba </t>
  </si>
  <si>
    <t xml:space="preserve">TLP634GB DIP6 Toshiba </t>
  </si>
  <si>
    <t>TLP651 DIP8 Toshiba</t>
  </si>
  <si>
    <t>TLP701 SMD DIP6 (SO6) демонтаж</t>
  </si>
  <si>
    <t>TLP705 SMD DIP6 (SO6) демонтаж</t>
  </si>
  <si>
    <t>TLP721 DIP4 Toshiba белая</t>
  </si>
  <si>
    <t>TLP721 DIP4 Toshiba черные</t>
  </si>
  <si>
    <t>TLP721F DIP4 Toshiba черные</t>
  </si>
  <si>
    <t>ZJY-2P DIP4  на заказ от 5шт</t>
  </si>
  <si>
    <t xml:space="preserve">Панелька под кварц РК170 в карболитовом корпусе </t>
  </si>
  <si>
    <t xml:space="preserve">Панелька под кварц в карболитовом корпусе </t>
  </si>
  <si>
    <t>кварц …… кГц   (I 084 7580) ( в карболитовом корпусе D=20mm L=39mm)</t>
  </si>
  <si>
    <t>кварц    … кГц   (I 088 7730) (кварц в карболитовом корпусе D=20mm L=39mm)</t>
  </si>
  <si>
    <t>кварц …… кГц   (32690 Д-7) (кварц в карболитовом корпусе D=21mm L=40mm)</t>
  </si>
  <si>
    <t>кварц 583 кГц   (6895 Бкварц 583 10.57) (кварц в карболитовом корпусе D=21mm L=40mm)</t>
  </si>
  <si>
    <t>кварц 583 кГц   (92307 Акварц 583 57)    (кварц в карболитовом корпусе D=21mm L=40mm)</t>
  </si>
  <si>
    <t>кварц 583 кГц   (28939 А583 510) (кварц в карболитовом корпусе D=21mm L=40mm)</t>
  </si>
  <si>
    <t>кварц 601 кГц   (72656 А601 412) (кварц в карболитовом корпусе D=21mm L=40mm)</t>
  </si>
  <si>
    <t>кварц 1733 кГц   (178 1733 3.69)  (кварц в карболитовом корпусе D=21mm L=40mm)</t>
  </si>
  <si>
    <t>кварц 74955 кГц   (71 74.955  3.60) (кварц в карболитовом корпусе D=25mm L=58mm)</t>
  </si>
  <si>
    <t>кварц ,,,,,,, кГц   (2596 №88839 Т) (кварц в карболитовом корпусе D=20mm L=48mm)</t>
  </si>
  <si>
    <t>кварц ,,,,,,, кГц   (2920 №46928 А) (кварц в карболитовом корпусе D=20mm L=48mm)</t>
  </si>
  <si>
    <t>кварц стекло 8 кГц  D=18,5мм L=65mm 6-74г 7pin 436</t>
  </si>
  <si>
    <t>кварц 100 кГц  стекло D=9,5мм L=43mm  7pin 83г</t>
  </si>
  <si>
    <t>кварц стекло 503,625 кГц  D=9,5мм L=40mm 04.83г 4pin 1214</t>
  </si>
  <si>
    <t>кварц стекло 503,625 кГц  D=22мм L=62mm 12-63г 9pin</t>
  </si>
  <si>
    <t>кварц стекло 1.000 MHz   вакумный  кварц 1000кгц (1000К 89г)</t>
  </si>
  <si>
    <t>кварц стекло 10.7416 MHz вакумный  (РП 10741,6 кгц) 80г демонтаж</t>
  </si>
  <si>
    <t>кварц стекло 10.7458 MHz вакумный  (РП 10745,8 кгц) 80г демонтаж</t>
  </si>
  <si>
    <t>кварц стекло 10.750 MHz вакумный (РП 10750 кгц) 80г демонтаж</t>
  </si>
  <si>
    <t>кварц 32.768 kHz (цилиндр.2*6 met)  (JV-206 40K)</t>
  </si>
  <si>
    <t xml:space="preserve">кварц 32.768 kHz (цилиндр.3*8 met) KDS7 </t>
  </si>
  <si>
    <t>кварц 32.768 kHz (цилиндр.3*8 met) XS58M9</t>
  </si>
  <si>
    <t xml:space="preserve">кварц 32.768 kHz (SMD 7050 4P) </t>
  </si>
  <si>
    <t>кварц 38.000 kHz (цилиндр.3*8 met) QRZ 0.0380000МГц</t>
  </si>
  <si>
    <t xml:space="preserve">кварц 200 kHz  (15х13х4мм) ZTB200D керамический резонатор </t>
  </si>
  <si>
    <t xml:space="preserve">кварц 375kHz ZTB375P  керамический резонатор </t>
  </si>
  <si>
    <t>кварц 380кГц 10х10х28мм 08.84г 6193</t>
  </si>
  <si>
    <t>кварц 383.989 kHz  "лодочка" РК230ЧВ 383,989кГЦ</t>
  </si>
  <si>
    <t>кварц 399 kHz   D399 KHC-49S "лодочка"</t>
  </si>
  <si>
    <t xml:space="preserve">кварц 400kHz ZTB400P керамический резонатор </t>
  </si>
  <si>
    <t>кварц 400kHz CRB400P керамический резонатор = ZTB400</t>
  </si>
  <si>
    <t>кварц 420kHz CSB420P керамический резонатор = ZTB420</t>
  </si>
  <si>
    <t>кварц 420kHz CSB420P (7х3х9мм)  керамический резонатор = ZTB420</t>
  </si>
  <si>
    <t>кварц 429kHz OCR429B6 керамический резонатор = ZTB429K</t>
  </si>
  <si>
    <t xml:space="preserve">кварц 432kHz ZTB432E керамический резонатор </t>
  </si>
  <si>
    <t xml:space="preserve">кварц 440kHz  ZTB440E керамический резонатор </t>
  </si>
  <si>
    <t xml:space="preserve">кварц 455kHz  ZTB455E керамический резонатор </t>
  </si>
  <si>
    <t xml:space="preserve">кварц 455kHz SFZ455B 3pin полос. FILTER  </t>
  </si>
  <si>
    <t xml:space="preserve">кварц 455kHz SFZ455A 3pin полос. FILTER </t>
  </si>
  <si>
    <t xml:space="preserve">кварц 458kHz SFU558 3pin керамический резонатор </t>
  </si>
  <si>
    <t xml:space="preserve">кварц 460kHz ZTB460E керамический резонатор </t>
  </si>
  <si>
    <r>
      <t>кварц 465kHz SFU465E</t>
    </r>
    <r>
      <rPr>
        <b/>
        <sz val="9"/>
        <color rgb="FFFF0000"/>
        <rFont val="Arial"/>
        <family val="2"/>
        <charset val="204"/>
      </rPr>
      <t xml:space="preserve"> 3pin</t>
    </r>
    <r>
      <rPr>
        <sz val="9"/>
        <rFont val="Arial"/>
        <family val="2"/>
        <charset val="204"/>
      </rPr>
      <t xml:space="preserve"> керамический резонатор </t>
    </r>
  </si>
  <si>
    <t xml:space="preserve">кварц 470kHz ZTB465E (7х3х9мм) керамический резонатор </t>
  </si>
  <si>
    <t>кварц 480kHz OCR480B4 керамический резонатор = ZTB480</t>
  </si>
  <si>
    <t>кварц 485kHz CSB485P (7х3х9мм)  керамический резонатор = ZTB485</t>
  </si>
  <si>
    <t>кварц 500kHz CRB500E керамический резонатор = ZTB500</t>
  </si>
  <si>
    <t xml:space="preserve">кварц 500kHz ZTB500E керамический резонатор </t>
  </si>
  <si>
    <t>кварц 503kHz CSB503F2 (7х3х9мм)  керамический резонатор = ZTB503</t>
  </si>
  <si>
    <t xml:space="preserve">кварц 560kHz ZTB560P керамический резонатор </t>
  </si>
  <si>
    <t xml:space="preserve">кварц 655kHz ZTB655P керамический резонатор </t>
  </si>
  <si>
    <t xml:space="preserve">кварц 910kHz CSB910J (5х2,5х6,5мм) керамический резонатор </t>
  </si>
  <si>
    <t xml:space="preserve">кварц 912kHz CSB912J (5х2,5х6,5мм) керамический резонатор </t>
  </si>
  <si>
    <t>кварц 992,5kHz   ( кварц 992,5 кГц РК170)</t>
  </si>
  <si>
    <t xml:space="preserve">кварц 1000kHz CSB1.0M (5х2,5х6,5мм) керамический резонатор </t>
  </si>
  <si>
    <t>кварц 1.800 kHz 1.800 кГц большой 28х10х30 (47)мм</t>
  </si>
  <si>
    <t>кварц 1.000 MHz    (plast) (CBB 1.0M)</t>
  </si>
  <si>
    <t xml:space="preserve">кварц 1.000 MHz    (1000 кГц РК170 ) импорт 90г (большой) </t>
  </si>
  <si>
    <t>кварц 1.250 MHz    (кварц 1250 кГц РГ-06=РГ-05=РК170 ) 89г длинные вывода</t>
  </si>
  <si>
    <t>кварц 2.000 MHz   2 pin ZTA2.00MG  (2.0M) керамический резонатор  демонтаж с пульта GS 105-520T</t>
  </si>
  <si>
    <t>кварц 2.000 MHz   3 pin ZTT2.0MG (Z2.0M) керамический резонатор со встроенной емкостью 30пф</t>
  </si>
  <si>
    <t>кварц 2.000 MHz    HC-49U</t>
  </si>
  <si>
    <t>кварц 2.250 MHz   ( кварц 2250 кГц РК170)</t>
  </si>
  <si>
    <t xml:space="preserve">кварц 2.400 MHz    HC-49U  (20/15ppm 30/-40~70Cppm/C РПК01МД-6ВС 1ГбмV NIISIMS) </t>
  </si>
  <si>
    <t>кварц 2.4576 MHz    HC-49U</t>
  </si>
  <si>
    <t xml:space="preserve">кварц 3.000 MHz    HC-49U </t>
  </si>
  <si>
    <t xml:space="preserve">кварц 3.579 MHz   HC-49U  </t>
  </si>
  <si>
    <t>кварц 3.579545 MHz  HC-49U</t>
  </si>
  <si>
    <t>кварц 3.579545 MHz  HC-49S "лодочка"</t>
  </si>
  <si>
    <t>кварц 3.579545 MHz  (Z185-A5) HC-49S "лодочка"</t>
  </si>
  <si>
    <t xml:space="preserve">кварц 3.579545 MHz  HC-49SM (smd)  </t>
  </si>
  <si>
    <t xml:space="preserve">кварц 3.579545 MHz  QRZ кварц 3.579545 KX-K Q SMD12.3*4.5*5 на заказ </t>
  </si>
  <si>
    <t>кварц 3.580 MHz   2 pin ZTA3.58MG (3.58MG) синий керамический резонатор</t>
  </si>
  <si>
    <t>кварц 3.580 MHz   2 pin ZTA3.58MG (3.58M) коричневый  керамический резонатор</t>
  </si>
  <si>
    <t>кварц 3.580 MHz   2 pin ZTA3.58MG (3.58T) желтый  керамический резонатор</t>
  </si>
  <si>
    <t>кварц 3.580 MHz   3 pin ZTT3.58MG (ZTT3.58MG ) синий керамический резонатор со встроенной емкостью 30пф</t>
  </si>
  <si>
    <r>
      <t>кварц 3.640 MHz (</t>
    </r>
    <r>
      <rPr>
        <b/>
        <sz val="9"/>
        <color rgb="FFFF0000"/>
        <rFont val="Arial"/>
        <family val="2"/>
        <charset val="204"/>
      </rPr>
      <t>демонтаж с SC420T)</t>
    </r>
    <r>
      <rPr>
        <b/>
        <sz val="9"/>
        <rFont val="Arial"/>
        <family val="2"/>
        <charset val="204"/>
      </rPr>
      <t xml:space="preserve">  3 pin ZTT3.64MG (3.64) керамический резонатор со встроенной емкостью 30пф</t>
    </r>
  </si>
  <si>
    <t>кварц 3.640 MHz   3 pin ZTT3.64MG (Z3.64M) керамический резонатор со встроенной емкостью 30пф</t>
  </si>
  <si>
    <t>кварц 3.680 MHz   3 pin ZTT3.68MG (Z3.68MG)коричневый керамический резонатор со встроенной емкостью 30пф</t>
  </si>
  <si>
    <t xml:space="preserve">кварц 3.686   MHz  HC-49S  </t>
  </si>
  <si>
    <t>кварц 3.6864 MHz  HC-49U</t>
  </si>
  <si>
    <t xml:space="preserve">кварц 3.6864 MHz  HC-49S </t>
  </si>
  <si>
    <r>
      <t>кварц 3.840 MHz (</t>
    </r>
    <r>
      <rPr>
        <b/>
        <sz val="9"/>
        <color rgb="FFFF0000"/>
        <rFont val="Arial"/>
        <family val="2"/>
        <charset val="204"/>
      </rPr>
      <t>демонтаж с SC420T)</t>
    </r>
    <r>
      <rPr>
        <b/>
        <sz val="9"/>
        <rFont val="Arial"/>
        <family val="2"/>
        <charset val="204"/>
      </rPr>
      <t xml:space="preserve">  3 pin ZTT3.84MG (3.84) керамический резонатор со встроенной емкостью 30пф</t>
    </r>
  </si>
  <si>
    <t>KX-KT</t>
  </si>
  <si>
    <t>кварц 4.000 MHz   HC-49SM (smd)</t>
  </si>
  <si>
    <t>кварц 4.000 MHz   HC-49U</t>
  </si>
  <si>
    <t>кварц 4.000 MHz  HC-49S "лодочка"</t>
  </si>
  <si>
    <t>кварц 4.000 MHz   3 pin ZTT4.0MG (4.0MT)  керамический резонатор со встроенной емкостью 30пф от 10шт</t>
  </si>
  <si>
    <t>кварц 4.000 MHz   3 pin ZTT4.0MG (4.0MT)  керамический резонатор со встроенной емкостью 30пф от 5шт</t>
  </si>
  <si>
    <t>кварц 4.000 MHz   3 pin ZTT4.0MG (4.0MT) керамический резонатор со встроенной емкостью 30пф</t>
  </si>
  <si>
    <t>кварц 4.0960 MHz  HC-49U</t>
  </si>
  <si>
    <t>кварц 4.194304 MHz  HC-49SM (smd) DT-38 (GCX-39/351)</t>
  </si>
  <si>
    <t>кварц 4.194304 MHz  HC-49S</t>
  </si>
  <si>
    <t>кварц 4.194304 MHz  HC-49U</t>
  </si>
  <si>
    <t xml:space="preserve">кварц 4.250 MHz   HC-49U  </t>
  </si>
  <si>
    <t>кварц 4.255 MHz    ( РК170 кварц 4255 кГц )</t>
  </si>
  <si>
    <t>кварц 4.43300 MHz   HC-49U</t>
  </si>
  <si>
    <t>кварц 4.43300 MHz SDE 18PF HC-49U</t>
  </si>
  <si>
    <t>кварц 4.433619 MHz   HC-49U демонтаж</t>
  </si>
  <si>
    <t>кварц 4.433619 MHz   HC-49U</t>
  </si>
  <si>
    <t>кварц 4.500 MHz  HC-49U</t>
  </si>
  <si>
    <t xml:space="preserve">кварц 4.608 MHz  (РК353МА-4608кГц)=HC-49U </t>
  </si>
  <si>
    <t>кварц 4.915200 MHz  HC-49S "лодочка"</t>
  </si>
  <si>
    <t>кварц 5.000 MHz   "цилиндр"</t>
  </si>
  <si>
    <t>кварц 5.000 MHz    HC-49U</t>
  </si>
  <si>
    <t>кварц 5.000 MHz    HC-49S "лодочка"</t>
  </si>
  <si>
    <t>кварц 5.000 MHz  (Вакуумный кварцевый резонатор РП 5МГц  (13598 ) Au  87г не Б/У!!! Четыре вывода скученые и пролужённые по два длиной 40мм</t>
  </si>
  <si>
    <t>кварц 5.04945 MHz   РК353МА=HC-49U</t>
  </si>
  <si>
    <t>кварц 5.500 MHz    HC-49S "лодочка"</t>
  </si>
  <si>
    <t>кварц 5.80866 MHz    РК353МА=HC-49U</t>
  </si>
  <si>
    <t>кварц 5.99040 MHz    РК353МА=HC-49U</t>
  </si>
  <si>
    <t>кварц 6.000 MHz    HC-49U</t>
  </si>
  <si>
    <t>кварц 6.000 MHz    HC-49S "лодочка"</t>
  </si>
  <si>
    <t>кварц 6.000 MHz   2 pin ZTAкварц 6.0MT (ZTA 6.0M)  керамический резонатор</t>
  </si>
  <si>
    <t>кварц 6.000 MHz   3 pin ZTTкварц 6.0MG (ZTT 6.0MG) синий  керамический резонатор со встроенной емкостью 30пф</t>
  </si>
  <si>
    <t xml:space="preserve">кварц 6.144 MHz  HC-49  на заказ от 5шт </t>
  </si>
  <si>
    <t>кварц 6.144 MHz    РК353МА=HC-49U</t>
  </si>
  <si>
    <t>кварц 6.355 MHz    (РК170 6355 кГц )</t>
  </si>
  <si>
    <t>кварц 6.3988 MHz   (РК169 6398,8кГц 91г)</t>
  </si>
  <si>
    <t>кварц 6.475 MHz    РК353МА=HC-49U</t>
  </si>
  <si>
    <r>
      <t>кварц 7,000 MHz    (кварц К7</t>
    </r>
    <r>
      <rPr>
        <b/>
        <sz val="28"/>
        <rFont val="Arial"/>
        <family val="2"/>
        <charset val="204"/>
      </rPr>
      <t>.</t>
    </r>
    <r>
      <rPr>
        <sz val="9"/>
        <rFont val="Arial"/>
        <family val="2"/>
        <charset val="204"/>
      </rPr>
      <t>) "лодочка"</t>
    </r>
  </si>
  <si>
    <t>кварц 7.050 MHz    РК353МА=HC-49U</t>
  </si>
  <si>
    <t>кварц 7.10850 MHz    THK RTL22  (J19788 016 01) №83</t>
  </si>
  <si>
    <t>кварц 7.10870 MHz    THK RTL22  (X95928 016 01) №72</t>
  </si>
  <si>
    <t>кварц 7.159090 MHz  HC-49U</t>
  </si>
  <si>
    <r>
      <t>кварц 7.168 MHz    (кварц К9</t>
    </r>
    <r>
      <rPr>
        <sz val="18"/>
        <rFont val="Arial"/>
        <family val="2"/>
        <charset val="204"/>
      </rPr>
      <t>.</t>
    </r>
    <r>
      <rPr>
        <sz val="9"/>
        <rFont val="Arial"/>
        <family val="2"/>
        <charset val="204"/>
      </rPr>
      <t>) "лодочка"</t>
    </r>
  </si>
  <si>
    <t>кварц 7.17045 MHz    THK RTL22  (612664 283 23) №9</t>
  </si>
  <si>
    <t>кварц 7.17100 MHz    THK RTL22  (V 47620 283 23) №86</t>
  </si>
  <si>
    <t>кварц 7.17120 MHz    THK RTL22  (T65013 025 02) №38</t>
  </si>
  <si>
    <t>кварц 7.17130 MHz    THK RTL22  (405027 025 02) №59</t>
  </si>
  <si>
    <t>кварц 7.17130 MHz    THK RTL22  (L78088 025 02) №55</t>
  </si>
  <si>
    <t>кварц 7.17150 MHz    THK RTL22  (T59323 383 23) №61</t>
  </si>
  <si>
    <t>кварц 7.17150 MHz    THK RTL22  (T63762 025 02) №47</t>
  </si>
  <si>
    <t>кварц 7.17181 MHz    THK RTL22  (X84359 283 23) №24</t>
  </si>
  <si>
    <t>кварц 7.17330 MHz    THK RTL22  (K26825 025 02) №87</t>
  </si>
  <si>
    <t xml:space="preserve">кварц 7.20000 MHz  HC-49U  </t>
  </si>
  <si>
    <t>кварц 7.20430 MHz    THK RTL22  (396048 289 24) №93</t>
  </si>
  <si>
    <t>кварц 7.20430 MHz    THK RTL22  (X93620 289 24) №100</t>
  </si>
  <si>
    <t>кварц 7.20460 MHz    THK RTL22  (X97304 289 24) №70</t>
  </si>
  <si>
    <t>кварц 7.20475 MHz    THK RTL22  (L84124 289 24) №20</t>
  </si>
  <si>
    <t>кварц 7.20480 MHz    THK RTL22  (T62768 289 24) №43</t>
  </si>
  <si>
    <t>кварц 7.20833 MHz    РК353МА=HC-49U</t>
  </si>
  <si>
    <t>кварц 7.23720 MHz    THK RTL22  (U22142 295 24) №45</t>
  </si>
  <si>
    <t>кварц 7.23752 MHz    THK RTL22  (T82391 295 24) №16</t>
  </si>
  <si>
    <t>кварц 7.23753 MHz    THK RTL22  (Y01093 295 24) №21</t>
  </si>
  <si>
    <t>кварц 7.23754 MHz    THK RTL22  (T83025 285 24) №19</t>
  </si>
  <si>
    <t>кварц 7.23760 MHz    THK RTL22  (555505 295 24) №80</t>
  </si>
  <si>
    <t>кварц 7.27101 MHz    THK RTL22  (M66389 301 25) №18</t>
  </si>
  <si>
    <t>кварц 7.27140 MHz    THK RTL22  (V 57559 301 25) №92</t>
  </si>
  <si>
    <t>кварц 7.27240 MHz    THK RTL22  (X95688 301 25) №97</t>
  </si>
  <si>
    <t>кварц 7.33690 MHz    THK RTL22  (V 81443 049 04) №44</t>
  </si>
  <si>
    <t>кварц 7.33710 MHz    THK RTL22  (V 47621 313 26) №69</t>
  </si>
  <si>
    <t>кварц 7.33740 MHz    THK RTL22  (L78043 313 28) №64</t>
  </si>
  <si>
    <t>кварц 7.33740 MHz    THK RTL22  (T60673 049 04) №46 мятый</t>
  </si>
  <si>
    <t>кварц 7.33769 MHz    THK RTL22  (575237 049 04) №26</t>
  </si>
  <si>
    <t>кварц 7.33770 MHz    THK RTL22  (X96714 049 04) №35</t>
  </si>
  <si>
    <t>кварц 7.33780 MHz    THK RTL22  (J18467 313 26) №37</t>
  </si>
  <si>
    <t>кварц 7.33780 MHz    THK RTL22  (X96570 313 26) №48</t>
  </si>
  <si>
    <t>кварц 7.33810 MHz    THK RTL22  (S08570 049 04) №75</t>
  </si>
  <si>
    <t>кварц 7.33840 MHz    THK RTL22  (L87075 313 26) №73</t>
  </si>
  <si>
    <t>кварц 7.3728 MHz   HC-49S "лодочка"</t>
  </si>
  <si>
    <t>кварц 7.3728 MHz   HC-49U</t>
  </si>
  <si>
    <t>кварц 7.37890 MHz    THK RTL22  (O06515 055 04) №96</t>
  </si>
  <si>
    <t>кварц 7.37910 MHz    THK RTL22  (X96491 055 04) №68</t>
  </si>
  <si>
    <t>кварц 7.37920 MHz    THK RTL22  (T49810 055 04) №42</t>
  </si>
  <si>
    <t>кварц 7.41980 MHz    THK RTL22  (431343 061 05) №56</t>
  </si>
  <si>
    <t>кварц 7.42060 MHz    THK RTL22  (T64356 061 05) №53</t>
  </si>
  <si>
    <t>кварц 7.42070 MHz    THK RTL22  (X71532 061 05) №41</t>
  </si>
  <si>
    <t>кварц 7.42071 MHz    THK RTL22  (X91857 061 05) №22</t>
  </si>
  <si>
    <t>кварц 7.46180 MHz    THK RTL22  (433236 067 05) №54</t>
  </si>
  <si>
    <t>кварц 7.46180 MHz    THK RTL22  (572622 067 05) №91</t>
  </si>
  <si>
    <t>кварц 7.46200 MHz    THK RTL22  (H96441 067 05) №85</t>
  </si>
  <si>
    <t>кварц 7.46230 MHz    THK RTL22  (V 83351 067 05) №94</t>
  </si>
  <si>
    <t>кварц 7.46980 MHz    THK RTL22  (220163 337 28) №84</t>
  </si>
  <si>
    <t>кварц 7.46990 MHz    THK RTL22  (X96150 337 28) №76</t>
  </si>
  <si>
    <t>кварц 7.47007 MHz    THK RTL22  (T82708 337 28) №8</t>
  </si>
  <si>
    <t>кварц 7.47020 MHz    THK RTL22  (V 81521 337 28) №49</t>
  </si>
  <si>
    <t>кварц 7.47030 MHz    THK RTL22  (X96106 337 28) №82</t>
  </si>
  <si>
    <t>кварц 7.500 MHz   РК353МА=HC-49U</t>
  </si>
  <si>
    <t>кварц 7.50238 MHz    THK RTL22  (450084 343 28) №13</t>
  </si>
  <si>
    <t>кварц 7.50330 MHz    THK RTL22  (440425 343 28) №90</t>
  </si>
  <si>
    <t>кварц 7.50407 MHz    THK RTL22  (T60361 343 28) №10</t>
  </si>
  <si>
    <t>кварц 7.50410 MHz    THK RTL22  (X96962 343 28) №52</t>
  </si>
  <si>
    <t>кварц 7.50438 MHz    THK RTL22  (X97434 343 28) №25</t>
  </si>
  <si>
    <t>кварц 7.50441 MHz    THK RTL22  (T60594 343 28) №15</t>
  </si>
  <si>
    <t>кварц 7.51853 MHz    THK RTL22  (573978 337 28) №28</t>
  </si>
  <si>
    <t>кварц 7.52320 MHz    THK RTL22  (431397 076 06) №17 мятый</t>
  </si>
  <si>
    <t>кварц 7.52380 MHz    THK RTL22  (X42413 076 06) №58</t>
  </si>
  <si>
    <t>кварц 7.52420 MHz    THK RTL22  (V 82520 076 06) №77</t>
  </si>
  <si>
    <t>кварц 7.52455 MHz    THK RTL22  (T82837 076 06) №11</t>
  </si>
  <si>
    <t>кварц 7.52480 MHz    THK RTL22  (X99747 076 06) №40</t>
  </si>
  <si>
    <t>кварц 7.53660 MHz    THK RTL22  (T82881 076 06) №31</t>
  </si>
  <si>
    <t>кварц 7.53670 MHz    THK RTL22  (V 83387 349 29) №60</t>
  </si>
  <si>
    <t>кварц 7.53680 MHz    THK RTL22  (T49487 349 29) №7</t>
  </si>
  <si>
    <t>кварц 7.53700 MHz    THK RTL22  (K08046 349 29) №51</t>
  </si>
  <si>
    <t>кварц 7.53710 MHz    THK RTL22  (421125 349 29) №30</t>
  </si>
  <si>
    <t>кварц 7.53745 MHz    THK RTL22  (E97507 349 29) №23</t>
  </si>
  <si>
    <t>кварц 7.53810 MHz    THK RTL22  (T48580 349 29) №88</t>
  </si>
  <si>
    <t>кварц 7.56520 MHz    THK RTL22  (433633 082 06) №1</t>
  </si>
  <si>
    <t>кварц 7.56560 MHz    THK RTL22  (439315 082 06) №34</t>
  </si>
  <si>
    <t>кварц 7.56560 MHz    THK RTL22  (T65049 082 06) №98</t>
  </si>
  <si>
    <t>кварц 7.56564 MHz    THK RTL22  (T64489 082 06) №12</t>
  </si>
  <si>
    <t>кварц 7.56638 MHz    THK RTL22  (F16334 082 06) №14</t>
  </si>
  <si>
    <t>кварц 7.56960 MHz    THK RTL22  (V 82090 355 29) №79</t>
  </si>
  <si>
    <t>кварц 7.56990 MHz    THK RTL22  (X97364 355 29) №74</t>
  </si>
  <si>
    <t>кварц 7.57030 MHz    THK RTL22  (427251 355 29) №29</t>
  </si>
  <si>
    <t xml:space="preserve">кварц 7.57060 MHz    THK RTL22  (578632 355 29) №99 </t>
  </si>
  <si>
    <t>кварц 7.60300 MHz    THK RTL22  (556124 361 30) №65</t>
  </si>
  <si>
    <t>кварц 7.60350 MHz    THK RTL22  (X84730 361 30) №66</t>
  </si>
  <si>
    <t>кварц 7.60390 MHz    THK RTL22  (M66272 361 30) №5</t>
  </si>
  <si>
    <t>кварц 7.60390 MHz    THK RTL22  (T81862 370 30) №4</t>
  </si>
  <si>
    <t>кварц 7.60400 MHz    THK RTL22  (X90923 361 30) №62</t>
  </si>
  <si>
    <t>кварц 7.60670 MHz    THK RTL22  (X99683 088 07) №39</t>
  </si>
  <si>
    <t>кварц 7.60700 MHz    THK RTL22  (562134 088 07) №33</t>
  </si>
  <si>
    <t>кварц 7.60800 MHz    THK RTL22  (X93723 088 07) №81</t>
  </si>
  <si>
    <t>кварц 7.60840 MHz    THK RTL22  (T53850 088 07) №50</t>
  </si>
  <si>
    <t>кварц 7.61571 MHz    THK RTL22  (Y38646 088 07) №27</t>
  </si>
  <si>
    <t>кварц 7.65250 MHz    THK RTL22  (450177 370 30) №67</t>
  </si>
  <si>
    <t>кварц 7.65280 MHz    THK RTL22  (449987 370 30) №89</t>
  </si>
  <si>
    <t>кварц 7.65280 MHz    THK RTL22  (C03909 370 30) №36</t>
  </si>
  <si>
    <t>кварц 7.65300 MHz    THK RTL22  (X96673 370 30) №95</t>
  </si>
  <si>
    <t>кварц 7.65330 MHz    THK RTL22  (T63778 370 30) №71</t>
  </si>
  <si>
    <t>кварц 7.65350 MHz    THK RTL22  (T63824 370 30) №3</t>
  </si>
  <si>
    <t>кварц 7.68590 MHz    THK RTL22  (440312 376 31) №32</t>
  </si>
  <si>
    <t>кварц 7.68600 MHz    THK RTL22  (T81209 376 31) №78</t>
  </si>
  <si>
    <t>кварц 7.68650 MHz    THK RTL22  (Y01731 376 31) №57</t>
  </si>
  <si>
    <t>кварц 7.68650 MHz    THK RTL22  (Y0856 376 31)№2</t>
  </si>
  <si>
    <t>кварц 7.71100 MHz    THK RTL22  (T59750 025 02) №63</t>
  </si>
  <si>
    <t>кварц 7.900 MHz    HC-49S  (кварц 7.9MKSS0AT) D795A9 PQVCK7952N4Z</t>
  </si>
  <si>
    <t>кварц 8.000 MHz   3 pin ZTT8.0MG (Z8.0M) керамический резонатор со встроенной емкостью 30пф</t>
  </si>
  <si>
    <t>кварц 8.000 MHz   3 pin ZTT 8.0MG (кварц 8.00T) керамический резонатор синий демонтаж  со встроенной емкостью 30пф</t>
  </si>
  <si>
    <t>кварц 8.000 MHz   3 pin ZTT 8.0MG (кварц 8.0MC TDK) керамический резонатор синий демонтаж со встроенной емкостью 30пф</t>
  </si>
  <si>
    <t xml:space="preserve">кварц 8.000 MHz   HC-49SM (smd) </t>
  </si>
  <si>
    <t>кварц 8.000 MHz    HC-49S  "лодочка"</t>
  </si>
  <si>
    <t>кварц 8.000 MHz    HC-49U</t>
  </si>
  <si>
    <t>кварц 8.000 MHz   РК353МА=HC-49U</t>
  </si>
  <si>
    <t>кварц 8.112 MHz    (8112кГц РК169 ) 64г</t>
  </si>
  <si>
    <t>кварц 8.112 MHz    (8112кГц РК169 ) демонтаж</t>
  </si>
  <si>
    <t>кварц 8.1920 MHz   KX-3H HC-49S "лодочка"</t>
  </si>
  <si>
    <t>кварц 8.1920 MHz   KX-13  SMD  (7x5x1mm)</t>
  </si>
  <si>
    <t>кварц 8.500 MHz    (8500кГц 92г РК169 прозрачный корпус КА)</t>
  </si>
  <si>
    <t xml:space="preserve">кварц 8.8600 MHz  HC-49U </t>
  </si>
  <si>
    <t xml:space="preserve">кварц 8.867238 MHz  HC-49U </t>
  </si>
  <si>
    <t>кварц 8.867238 MHz  HC-49S  +/-30PPM</t>
  </si>
  <si>
    <t>кварц 8.902 MHz    (8902кГц РК169 )</t>
  </si>
  <si>
    <t xml:space="preserve">кварц 9.2160 MHz   HC-49S </t>
  </si>
  <si>
    <t>кварц 9.2160 MHz   HC-49U</t>
  </si>
  <si>
    <t>кварц 9.236 MHz     ( РК169 6398,8кГц 91г)</t>
  </si>
  <si>
    <t>кварц 9.583333 MHz    (9583,333кГц РК170)</t>
  </si>
  <si>
    <t>кварц 9.600 MHz    HC-49U</t>
  </si>
  <si>
    <t>кварц 9.600 MHz    РК353МА=HC-49U</t>
  </si>
  <si>
    <t>кварц 9.8304 MHz    HC-49S  +/-30PPM</t>
  </si>
  <si>
    <t>кварц 10.000 MHz   2 pin ZTA10.00MT (Z10.0M) керамический резонатор</t>
  </si>
  <si>
    <t>кварц 10.000 MHz   3 pin ZTT10.00MG (Z10.0M) керамический резонатор со встроенной емкостью 30пф</t>
  </si>
  <si>
    <t>кварц 10.000 MHz    HC-49SM (smd)</t>
  </si>
  <si>
    <t xml:space="preserve">кварц 10.000 MHz    HC-49S "лодочка" </t>
  </si>
  <si>
    <t>кварц 10.000 MHz    HC-49U</t>
  </si>
  <si>
    <t>кварц 10.000 MHz    РК353МА=HC-49U</t>
  </si>
  <si>
    <t>кварц 10.000 MHz    РК169  93г =HC-49U</t>
  </si>
  <si>
    <t xml:space="preserve">кварц 10.000 MHz    (кварц 1000 кГц РК170=РГ-06=РГ-05 ) 83г </t>
  </si>
  <si>
    <t>кварц 10.000 MHz    (кварц 1000 кГц РК170=РГ-06=РГ-05 ) 84г демонтаж</t>
  </si>
  <si>
    <t>кварц 10.050 MHz    (РК169 10050кГц 88-89гг)</t>
  </si>
  <si>
    <t>кварц 10.100 MHz    РК353МА=HC-49U</t>
  </si>
  <si>
    <t>кварц 10.150 MHz    (РК169 10150кГц 88-89гг)</t>
  </si>
  <si>
    <t>кварц 10.235 MHz    HC-49U</t>
  </si>
  <si>
    <t xml:space="preserve">кварц 10.240 MHz    HC-49S "лодочка"  10.24LR8D  D102K8I </t>
  </si>
  <si>
    <t xml:space="preserve">кварц 10.240 MHz    HC-49S "лодочка" PQVCJ10240C5  D102K8I D102J8H D102M9H </t>
  </si>
  <si>
    <t>кварц 10.245 MHz    HC-49U</t>
  </si>
  <si>
    <t>кварц 10.245 MHz    HC-49S "лодочка"</t>
  </si>
  <si>
    <t>кварц 10.000 MHz    (10 000 кГц РК170)</t>
  </si>
  <si>
    <t>кварц 10.525 MHz     (10525кГц РК170)</t>
  </si>
  <si>
    <t>кварц 11.000 MHz    HC-49U</t>
  </si>
  <si>
    <t>кварц 11.059 MHz    HC-49SM (smd)</t>
  </si>
  <si>
    <t>кварц 11.059 MHz    HC-49U отеч</t>
  </si>
  <si>
    <t>кварц 11.0592 MHz    HC-49U</t>
  </si>
  <si>
    <t>кварц 11.0592 MHz    HC-49SM (smd)</t>
  </si>
  <si>
    <t>кварц 11.0592 MHz    HC-49S "лодочка"</t>
  </si>
  <si>
    <t>кварц 11.500 MHz   РК353МА=HC-49U</t>
  </si>
  <si>
    <t>кварц 11.600 MHz   РК353МА=HC-49U</t>
  </si>
  <si>
    <t>кварц 11.9917 MHz    (11991,7кГц РК169 ) демонтаж</t>
  </si>
  <si>
    <t>кварц 12.000 MHz   2 pin ZTA12.0MT (Z12.0M) керамический резонатор</t>
  </si>
  <si>
    <t>кварц 12.000 MHz   HC-49U+/-30PPM</t>
  </si>
  <si>
    <t>кварц 12.000 MHz   HC-49S "лодочка"</t>
  </si>
  <si>
    <t>кварц 12.025 MHz    (12025кГц РК169 ) демонтаж</t>
  </si>
  <si>
    <t>кварц 12.225 MHz    (12225 кГц РК169 ) демонтаж</t>
  </si>
  <si>
    <t>кварц 12.3354 MHz   РК353МА=HC-49U</t>
  </si>
  <si>
    <t>кварц 12.3438 MHz   РК353МА=HC-49U</t>
  </si>
  <si>
    <t>кварц 12.3798 MHz   РК353МА=HC-49U</t>
  </si>
  <si>
    <t>кварц 12.3878 MHz вакумный стекло (РП 12387,8 кгц) 76г демонтаж</t>
  </si>
  <si>
    <t>кварц 12.500 MHz   РК353МА=HC-49U</t>
  </si>
  <si>
    <t>кварц 12.6417 MHz    (12641,7 кГц РК169 ) 71г</t>
  </si>
  <si>
    <t>кварц 12.800 MHz    HC-49S "лодочка"</t>
  </si>
  <si>
    <t>кварц 12.8542 MHz    (12854,2 кГц РК169 ) демонтаж</t>
  </si>
  <si>
    <t>кварц 12.8958 MHz    (12895,8 кГц РК169 ) демонтаж</t>
  </si>
  <si>
    <t>кварц 12.916 MHz   РК353МА=HC-49U</t>
  </si>
  <si>
    <t>кварц 13.500 MHz   HC-49S "лодочка"  S13.500  = 13.5 KK MA08903 13.5GL MA08903 13.5 HJ MA08903, 13,5 HD MA08903 ,13.5 AB MA08903 это кварц 13,5 MHz  но  в инете пишут что  это кварц 13.560 MHz  работают оба проверено!</t>
  </si>
  <si>
    <t>KX-3HT</t>
  </si>
  <si>
    <t>кварц 13.560 MHz  16pF  HC-49S  "лодочка" 13.56RG9 KX-3H (12.84422_KX-3HT-13.560MHz GEYER)</t>
  </si>
  <si>
    <t>KX-3H</t>
  </si>
  <si>
    <t>кварц 13.567 MHz   HC-49S "лодочка"</t>
  </si>
  <si>
    <t>кварц 13.575 MHz  (13500кГц 13575К) HC-49U KX-3H отеч РК169</t>
  </si>
  <si>
    <t>кварц 13.6375 MHz  HC-49U KX-3H отеч РК169</t>
  </si>
  <si>
    <t>кварц 13.8833 MHz    (13883,3 кГц РК169 ) демонтаж</t>
  </si>
  <si>
    <t xml:space="preserve">кварц 14.000 MHz   HC-49U </t>
  </si>
  <si>
    <t>кварц 14.000 MHz  (14000К 94г РК169 прозрачный корпус КА)</t>
  </si>
  <si>
    <t>кварц 14.000 MHz   РК353МА=HC-49U</t>
  </si>
  <si>
    <t>кварц 14.000 MHz   KX-3H отеч РК169</t>
  </si>
  <si>
    <t>кварц 14.25625 MHz    HC-49U отеч РК169</t>
  </si>
  <si>
    <t>кварц 14.3125 MHz    HC-49U отеч РК169</t>
  </si>
  <si>
    <t>кварц 14.318 MHz    HC-49U+/-30PPM</t>
  </si>
  <si>
    <t>кварц 14.31875 MHz    HC-49U отеч РК169</t>
  </si>
  <si>
    <t>кварц 14.74560 MHz    HC-49SM (smd)</t>
  </si>
  <si>
    <t xml:space="preserve">кварц 14.74560 MHz    HC-49S "лодочка"    HC-49U  </t>
  </si>
  <si>
    <t>кварц 14.74560 MHz    HC-49U</t>
  </si>
  <si>
    <t xml:space="preserve">кварц 15.000 MHz   HC-49S  </t>
  </si>
  <si>
    <t xml:space="preserve">кварц 15.000 MHz   HC-49U </t>
  </si>
  <si>
    <t>кварц 15.100 MHz   РК353МА=HC-49U</t>
  </si>
  <si>
    <t>кварц 15.360 MHz   SMC-UM1-1 (H=7,75мм; H1=9,5мм) [с клипсой (+SMC-1)] [UM1-SMС-1]</t>
  </si>
  <si>
    <t>кварц 15.610 MHz   HC-49U</t>
  </si>
  <si>
    <t>кварц 16.000 MHz   3 pin ZTT16.00MX (Z16.0M) керамический резонатор со встроенной емкостью 30пф</t>
  </si>
  <si>
    <t>кварц 16.000 MHz   HC-49SM (smd)</t>
  </si>
  <si>
    <t>кварц 16.000 MHz   HC-49S "лодочка" MBC16.000</t>
  </si>
  <si>
    <t>кварц 16.000 MHz   HC-49U</t>
  </si>
  <si>
    <t>кварц 16.185 MHz   РК353МА=HC-49U</t>
  </si>
  <si>
    <t>кварц 16.298 MHz   РК353МА=HC-49U</t>
  </si>
  <si>
    <t>кварц 16.320 MHz   РК353МА=HC-49U</t>
  </si>
  <si>
    <t xml:space="preserve">кварц 16.380 MHz  РК169МА-8ВТ-16,380MHz </t>
  </si>
  <si>
    <t>кварц 16.384 MHz   HC-49S "лодочка" +/-30PPM  C-16.384</t>
  </si>
  <si>
    <t xml:space="preserve">кварц 16.384 MHz   HC-49U </t>
  </si>
  <si>
    <t>кварц 16.400 MHz   РК353МА=HC-49U</t>
  </si>
  <si>
    <t xml:space="preserve">кварц 16.550 MHz  РК169 отеч  HC-49U KX-3H отеч </t>
  </si>
  <si>
    <t>кварц 16.5888 MHz   РК353МА=HC-49U</t>
  </si>
  <si>
    <t>кварц 16.590 MHz   HC-49U демонтаж</t>
  </si>
  <si>
    <t>кварц 16.610 MHz   HC-49U демонтаж</t>
  </si>
  <si>
    <t>кварц 16.615 MHz   HC-49U демонтаж</t>
  </si>
  <si>
    <t>кварц 16.630 MHz   HC-49U демонтаж</t>
  </si>
  <si>
    <t>кварц 16.643 MHz   HC-49U</t>
  </si>
  <si>
    <t>кварц 16.663 MHz   HC-49U демонтаж</t>
  </si>
  <si>
    <t xml:space="preserve">кварц 16.664 MHz  РК169МА-8АП-16664MHz </t>
  </si>
  <si>
    <t>кварц 17.1776 MHz    HC-49SM (smd)</t>
  </si>
  <si>
    <t xml:space="preserve">кварц 17.7344 MHz   HC-49S "лодочка" </t>
  </si>
  <si>
    <t>кварц 17.734475 MHz    HC-49U</t>
  </si>
  <si>
    <t>кварц 18.000000 MHz    HC-49U</t>
  </si>
  <si>
    <t xml:space="preserve">кварц 18.000000 MHz    HC-49S </t>
  </si>
  <si>
    <t>кварц 18.432000 MHz   HC-49U</t>
  </si>
  <si>
    <t xml:space="preserve">кварц 18.432000 MHz    HC-49S "лодочка" </t>
  </si>
  <si>
    <t>кварц 18.432000 MHz    HC-49/V (укороч.выв.)</t>
  </si>
  <si>
    <t>кварц 18.432000 MHz   РК353МА=HC-49U</t>
  </si>
  <si>
    <t>кварц 19.432000 MHz   РК353МА=HC-49U</t>
  </si>
  <si>
    <t>кварц 20.000 MHz  HO-22C 13x13x5,5mm 4pin</t>
  </si>
  <si>
    <t>кварц 20.000 MHz    HC-49SM (smd)</t>
  </si>
  <si>
    <t>кварц 20.000 MHz   HC-49S "лодочка"</t>
  </si>
  <si>
    <t>кварц 20.000 MHz   HC-49U</t>
  </si>
  <si>
    <t>кварц 20.000 MHz   РК353МА=HC-49U</t>
  </si>
  <si>
    <t>кварц 20.250 MHz   HC-49U VNIISIMS</t>
  </si>
  <si>
    <t>кварц 20.250 MHz   HC-49U SDE 12PF</t>
  </si>
  <si>
    <t>кварц 20.250 MHz   HC-49U HOORAY демонтаж</t>
  </si>
  <si>
    <t>кварц 20.2502 MHz   HC-49U в заказе</t>
  </si>
  <si>
    <t>кварц 20.9450 MHz    HC-49U</t>
  </si>
  <si>
    <t>кварц 22.1184 MHz    HC-49S "лодочка"  20рF 30PPM</t>
  </si>
  <si>
    <t>кварц 22.1184 MHz    HC-49SM (smd)</t>
  </si>
  <si>
    <t>кварц 22.404 MHz     (22404 кГц РК169 ) демонтаж</t>
  </si>
  <si>
    <t>кварц 23.390 MHz     (23,39MHz  92г РК169 прозрачный корпус КА)</t>
  </si>
  <si>
    <t>кварц 24.000 MHz  HC-49U MBC 24.000</t>
  </si>
  <si>
    <t>кварц 24.000 MHz  HC-49U  24.000MHz 20PF 30/30PPM</t>
  </si>
  <si>
    <t>кварц 24.000 MHz  HC-49S "лодочка"</t>
  </si>
  <si>
    <t>кварц 24.000 MHz  HC-49S "лодочка" ноги 4мм</t>
  </si>
  <si>
    <t>кварц 24.000 MHz  HC-49SM (smd)</t>
  </si>
  <si>
    <r>
      <t xml:space="preserve">кварц 24.000 MHz "FT" </t>
    </r>
    <r>
      <rPr>
        <b/>
        <sz val="9"/>
        <rFont val="Arial"/>
        <family val="2"/>
        <charset val="204"/>
      </rPr>
      <t>4pin</t>
    </r>
    <r>
      <rPr>
        <sz val="9"/>
        <rFont val="Arial"/>
        <family val="2"/>
        <charset val="204"/>
      </rPr>
      <t xml:space="preserve"> SMD02520C4 (2,5x2x0,5) 10ppm 40~85C ppm/C  SM2S </t>
    </r>
  </si>
  <si>
    <t>https://radioizba.ru/cat/product_id-3.17/</t>
  </si>
  <si>
    <r>
      <t xml:space="preserve">кварц 24.000 MHz "FT" </t>
    </r>
    <r>
      <rPr>
        <b/>
        <sz val="9"/>
        <rFont val="Arial"/>
        <family val="2"/>
        <charset val="204"/>
      </rPr>
      <t>4pin</t>
    </r>
    <r>
      <rPr>
        <sz val="9"/>
        <rFont val="Arial"/>
        <family val="2"/>
        <charset val="204"/>
      </rPr>
      <t xml:space="preserve"> SMD04025C4 (4,2x2,6x0,8) 10ppm 40~85C ppm/C  SM4S </t>
    </r>
  </si>
  <si>
    <r>
      <t xml:space="preserve">кварц 24.000 MHz "SDE" </t>
    </r>
    <r>
      <rPr>
        <b/>
        <sz val="9"/>
        <rFont val="Arial"/>
        <family val="2"/>
        <charset val="204"/>
      </rPr>
      <t>4pin</t>
    </r>
    <r>
      <rPr>
        <sz val="9"/>
        <rFont val="Arial"/>
        <family val="2"/>
        <charset val="204"/>
      </rPr>
      <t xml:space="preserve"> SMD05032C4 (5x3,2x1,5) 10ppm 15/40~85C ppm/C  SM5S </t>
    </r>
  </si>
  <si>
    <r>
      <t xml:space="preserve">кварц 24.000 MHz "STE" </t>
    </r>
    <r>
      <rPr>
        <b/>
        <sz val="9"/>
        <rFont val="Arial"/>
        <family val="2"/>
        <charset val="204"/>
      </rPr>
      <t>4pin</t>
    </r>
    <r>
      <rPr>
        <sz val="9"/>
        <rFont val="Arial"/>
        <family val="2"/>
        <charset val="204"/>
      </rPr>
      <t xml:space="preserve"> SMD05032C4 (5x3,2x1,5) 10ppm 15/40~85C ppm/C  SM5S </t>
    </r>
  </si>
  <si>
    <r>
      <t xml:space="preserve">кварц 24.000 MHz "FT" </t>
    </r>
    <r>
      <rPr>
        <b/>
        <sz val="9"/>
        <rFont val="Arial"/>
        <family val="2"/>
        <charset val="204"/>
      </rPr>
      <t>4pin</t>
    </r>
    <r>
      <rPr>
        <sz val="9"/>
        <rFont val="Arial"/>
        <family val="2"/>
        <charset val="204"/>
      </rPr>
      <t xml:space="preserve"> SMD06035C4 (6x3,5x1,3) 20ppm 30/-20~70C  ppm/C  SM6S </t>
    </r>
  </si>
  <si>
    <r>
      <t xml:space="preserve">кварц 24.000 MHz "FT" </t>
    </r>
    <r>
      <rPr>
        <b/>
        <sz val="9"/>
        <rFont val="Arial"/>
        <family val="2"/>
        <charset val="204"/>
      </rPr>
      <t>4pin</t>
    </r>
    <r>
      <rPr>
        <sz val="9"/>
        <rFont val="Arial"/>
        <family val="2"/>
        <charset val="204"/>
      </rPr>
      <t xml:space="preserve"> SMD07050C4  KX-13 QRZ/SMD 7*5*1.3 16pF-30ppm-20/+70</t>
    </r>
  </si>
  <si>
    <t>кварц 24.576 MHz  HC-49U KONY.65  демонтаж</t>
  </si>
  <si>
    <t>кварц 24.576 MHz    HC-49S "лодочка" (24.576RG9)</t>
  </si>
  <si>
    <r>
      <t xml:space="preserve">кварц 24.576 MHz "FT" </t>
    </r>
    <r>
      <rPr>
        <b/>
        <sz val="9"/>
        <rFont val="Arial"/>
        <family val="2"/>
        <charset val="204"/>
      </rPr>
      <t>4pin</t>
    </r>
    <r>
      <rPr>
        <sz val="9"/>
        <rFont val="Arial"/>
        <family val="2"/>
        <charset val="204"/>
      </rPr>
      <t xml:space="preserve"> SMD02520C4 (2,5x2x0,5) 10ppm 40~85C ppm/C  SM2S </t>
    </r>
  </si>
  <si>
    <r>
      <t xml:space="preserve">кварц 24.576 MHz "FT" </t>
    </r>
    <r>
      <rPr>
        <b/>
        <sz val="9"/>
        <rFont val="Arial"/>
        <family val="2"/>
        <charset val="204"/>
      </rPr>
      <t>4pin</t>
    </r>
    <r>
      <rPr>
        <sz val="9"/>
        <rFont val="Arial"/>
        <family val="2"/>
        <charset val="204"/>
      </rPr>
      <t xml:space="preserve"> SMD04025C4 (4,2x2,6x0,8) 10ppm 40~85C ppm/C  SM4S </t>
    </r>
  </si>
  <si>
    <r>
      <t xml:space="preserve">кварц 24.576 MHz "FT" </t>
    </r>
    <r>
      <rPr>
        <b/>
        <sz val="9"/>
        <rFont val="Arial"/>
        <family val="2"/>
        <charset val="204"/>
      </rPr>
      <t>4pin</t>
    </r>
    <r>
      <rPr>
        <sz val="9"/>
        <rFont val="Arial"/>
        <family val="2"/>
        <charset val="204"/>
      </rPr>
      <t xml:space="preserve"> SMD05032C4 (5x3,2x1,5) 10ppm 40~85C ppm/C  SM5S </t>
    </r>
  </si>
  <si>
    <r>
      <t xml:space="preserve">кварц 24.576 MHz "SDE" </t>
    </r>
    <r>
      <rPr>
        <b/>
        <sz val="9"/>
        <rFont val="Arial"/>
        <family val="2"/>
        <charset val="204"/>
      </rPr>
      <t>4pin</t>
    </r>
    <r>
      <rPr>
        <sz val="9"/>
        <rFont val="Arial"/>
        <family val="2"/>
        <charset val="204"/>
      </rPr>
      <t xml:space="preserve"> SMD05032C4 (5x3,2x1,5) 10ppm 15/40~85C ppm/C  SMD0503(4P) SDE T/R (24,576L12E</t>
    </r>
  </si>
  <si>
    <r>
      <t xml:space="preserve">кварц 24.576 MHz "FT" </t>
    </r>
    <r>
      <rPr>
        <b/>
        <sz val="9"/>
        <rFont val="Arial"/>
        <family val="2"/>
        <charset val="204"/>
      </rPr>
      <t>4pin</t>
    </r>
    <r>
      <rPr>
        <sz val="9"/>
        <rFont val="Arial"/>
        <family val="2"/>
        <charset val="204"/>
      </rPr>
      <t xml:space="preserve"> SMD06035C4 (6x3,5x1,3) 30ppm 30/-20~70C ppm/C  SM6S </t>
    </r>
  </si>
  <si>
    <r>
      <t xml:space="preserve">кварц 24.576 MHz "FT" </t>
    </r>
    <r>
      <rPr>
        <b/>
        <sz val="9"/>
        <rFont val="Arial"/>
        <family val="2"/>
        <charset val="204"/>
      </rPr>
      <t>4pin</t>
    </r>
    <r>
      <rPr>
        <sz val="9"/>
        <rFont val="Arial"/>
        <family val="2"/>
        <charset val="204"/>
      </rPr>
      <t xml:space="preserve"> SMD07050C4 (7,5x5x1,4) 10ppm -40~85C ppm/C ppm/C  SM7S </t>
    </r>
  </si>
  <si>
    <t xml:space="preserve">кварц 25.000 MHz  KXO-97T 25.0 MHz 7х5.08х1,8   +5V  -40/+85С   +/- 50ррm Корпус: OSCL705070X50MM </t>
  </si>
  <si>
    <t>кварц 25.000 MHz   HC-49S  "лодочка" WTL 16pF+/-30ppm KX-3H</t>
  </si>
  <si>
    <t>кварц 26.480 MHz   РК353МА=HC-49U</t>
  </si>
  <si>
    <t xml:space="preserve">кварц 26.570 MHz  HC-49U </t>
  </si>
  <si>
    <t xml:space="preserve">кварц 26.685 MHz </t>
  </si>
  <si>
    <t xml:space="preserve">кварц 26.710 MHz </t>
  </si>
  <si>
    <t xml:space="preserve">кварц 26.735 MHz </t>
  </si>
  <si>
    <t>кварц 26.945MHz    HC-49U  S  ITC</t>
  </si>
  <si>
    <t>кварц 27.000 MHz  HC-49U</t>
  </si>
  <si>
    <t>кварц 27.120 MHz  HC-49U TA27.125 KDSI OM</t>
  </si>
  <si>
    <t>кварц 27.125 MHz  HC-49U TA27.125 KDSI OM</t>
  </si>
  <si>
    <t>кварц 27.760 MHz   HC-49U  KX-3H отеч РК169</t>
  </si>
  <si>
    <t>кварц 28.363 MHz    (28363 кГц РК169 ) демонтаж</t>
  </si>
  <si>
    <t>кварц 28.463 MHz    (28463 кГц РК169 ) демонтаж</t>
  </si>
  <si>
    <t>кварц 29.063 MHz    (29363 кГц РК169 ) демонтаж</t>
  </si>
  <si>
    <t>кварц 30.000 MHz   РК353МА=HC-49U</t>
  </si>
  <si>
    <t>кварц 30.313 MHz    (30313 кГц РК169 ) 71г</t>
  </si>
  <si>
    <t>кварц 31.500 MHz   (31500кГц РК170) з/у длинные вывода</t>
  </si>
  <si>
    <t xml:space="preserve">кварц 32.000 MHz HC-49U </t>
  </si>
  <si>
    <t>кварц 32.000 MHz HC-49S  "лодочка"</t>
  </si>
  <si>
    <t>кварц 32.200 MHz   РК353МА=HC-49U</t>
  </si>
  <si>
    <t>кварц 32.562 MHz    (32562 кГц РГ-05=РК169 ) демонтаж</t>
  </si>
  <si>
    <t>кварц 32.7680 MHz (SXO-1100T) 4pin SMI 90-10V 20x12x5mm</t>
  </si>
  <si>
    <t xml:space="preserve">кварц 33.000 MHz   HC-49S "лодочка"  </t>
  </si>
  <si>
    <t xml:space="preserve">кварц 33.8688 MHz  HC-49S "лодочка"  </t>
  </si>
  <si>
    <t>кварц 33.888 MHz    HC-49U KX-3H отеч РК169 демонтаж</t>
  </si>
  <si>
    <t>кварц 33.9125 MHz    HC-49U KX-3H отеч РК169</t>
  </si>
  <si>
    <t>кварц 33.925 MHz    HC-49U KX-3H отеч РК169</t>
  </si>
  <si>
    <t>кварц 33.975 MHz    HC-49U KX-3H отеч РК169</t>
  </si>
  <si>
    <t>кварц 34.025 MHz    HC-49U KX-3H отеч РК169</t>
  </si>
  <si>
    <t>кварц 34.0375 MHz    HC-49U KX-3H отеч РК169</t>
  </si>
  <si>
    <t>кварц 40.000 MHz HC-49S  "лодочка"</t>
  </si>
  <si>
    <t>кварц 40.000 MHz HC-49U</t>
  </si>
  <si>
    <t>кварц 40.000 MHz    (40,000 мГц РК170)</t>
  </si>
  <si>
    <t xml:space="preserve">кварц 40.500 MHz  HC-49S   (R405SA47)  </t>
  </si>
  <si>
    <t>кварц 40.500 MHz  HC-49S   (R405SA47)</t>
  </si>
  <si>
    <t>кварц 40.8888 MHz   РК353МА=HC-49U</t>
  </si>
  <si>
    <t>кварц 41.155 MHz   РК353МА=HC-49U</t>
  </si>
  <si>
    <t>кварц 41.360 MHz   РК353МА=HC-49U</t>
  </si>
  <si>
    <t>кварц 42.550 MHz   РК353МА=HC-49U</t>
  </si>
  <si>
    <t>кварц 42.5532 MHz   РК353МА=HC-49U</t>
  </si>
  <si>
    <t>кварц 43.1111 MHz   РК353МА=HC-49U</t>
  </si>
  <si>
    <t>кварц 43.417 MHz   РК353МА=HC-49U</t>
  </si>
  <si>
    <t>кварц 43.4744 MHz   РК353МА=HC-49U</t>
  </si>
  <si>
    <t>кварц 43.4495 MHz   РК353МА=HC-49U</t>
  </si>
  <si>
    <t>кварц 44.135 MHz   РК353МА=HC-49U</t>
  </si>
  <si>
    <t>кварц 44.6225 MHz   РК353МА=HC-49U</t>
  </si>
  <si>
    <t xml:space="preserve">кварц 46.175 MHz    HC-49U  </t>
  </si>
  <si>
    <t>кварц 46.255 MHz    HC-49U</t>
  </si>
  <si>
    <t>кварц 46.315 MHz    HC-49U</t>
  </si>
  <si>
    <t>кварц 46.475 MHz    HC-49U</t>
  </si>
  <si>
    <t>кварц 49.215 MHz    HC-49U</t>
  </si>
  <si>
    <t>кварц 49.350 MHz   РК353МА=HC-49U</t>
  </si>
  <si>
    <t>кварц 50.000 MHz   HC-49S "лодочка"</t>
  </si>
  <si>
    <t>кварц 50.5417 MHz   РК353МА=HC-49U</t>
  </si>
  <si>
    <t>кварц 56.000 MHz   РК353МА=HC-49U</t>
  </si>
  <si>
    <t>кварц 57.030 MHz   (РК169 57,03 MHz 90г)</t>
  </si>
  <si>
    <t>кварц 61.20 MHz   (РК169 61,20 MHz 9)</t>
  </si>
  <si>
    <t>кварц 65.951 MHz   РК353МА=HC-49U</t>
  </si>
  <si>
    <t>кварц 66.000 MHz QO66.00 (Q066.00) генератор кварцевый THT Корпус 20,4x12,9x5,3мм 5В 5H14ET-66.000 XO 5V DIL14</t>
  </si>
  <si>
    <t>кварц 71.116 MHz   РК353МА=HC-49U</t>
  </si>
  <si>
    <t>кварц 71.300 MHz   РК353МА=HC-49U</t>
  </si>
  <si>
    <t>кварц 72.950 MHz    (72950кГц 92г РК169 прозрачный корпус КА)</t>
  </si>
  <si>
    <t>кварц 74.955 (3.60) (D=25mm L=58mm)</t>
  </si>
  <si>
    <t>кварц 78.3281 MHz   РК353МА=HC-49U</t>
  </si>
  <si>
    <t>кварц 78.750 MHz    (87.75MHz  92г РК169 прозрачный корпус КА)</t>
  </si>
  <si>
    <t xml:space="preserve">кварц 80.000 MHz QO80.00 (Q080.00) генератор кварцевый 80MHz THT Корпус 20,4x12,9x5,3мм 5В </t>
  </si>
  <si>
    <t xml:space="preserve">кварц 160.000 MHz    (16DKSS7CT) HC-49S "лодочка" </t>
  </si>
  <si>
    <t>кварц 433.92 MHz  NDR433.92MHz  (SFR433D) F-11 4pin Gold SAW Resonator = JDR433A = R433A</t>
  </si>
  <si>
    <t>F-11</t>
  </si>
  <si>
    <t>Стабилитрон 2,0V 0,5W BZX79C2V0 DO-35</t>
  </si>
  <si>
    <t>Стабилитрон 2,4V 0,25W BZX84C2V4 SOT23</t>
  </si>
  <si>
    <t>Стабилитрон 2,4V 0,5W BZX55C2V4 DO-35</t>
  </si>
  <si>
    <t>Стабилитрон 2,7V 0,25W BZX84C2V7 SOT23 20шт</t>
  </si>
  <si>
    <t xml:space="preserve">Стабилитрон 2,7V 0,25W BZX84C2V7 SOT23    </t>
  </si>
  <si>
    <t>Стабилитрон 2,7V 0,5W BZX55C2V7 DO-35</t>
  </si>
  <si>
    <t>Стабилитрон 3,0V 0,2W  PZU3.0BA SOD-323 (XT)  (YT)</t>
  </si>
  <si>
    <t>Стабилитрон 3,0V 0,25W BZX84C3V0 SOT23 20шт</t>
  </si>
  <si>
    <t>Стабилитрон 3,0V 0,25W BZX84C3V0 SOT23 (WT9)  (BZB84-C3V0 UB*</t>
  </si>
  <si>
    <t>Стабилитрон 3,0V 0,5W  BZX79C3V0 DO-35</t>
  </si>
  <si>
    <t>Стабилитрон 3,0V 0,5W  BZX79C3V0 DO-35 50шт</t>
  </si>
  <si>
    <t xml:space="preserve">Стабилитрон 3,0V 0,5W  BZX55C3V0 DO-35 </t>
  </si>
  <si>
    <t>Стабилитрон 3,0V 0,5W  BZX55C3V0 DO-35 50шт</t>
  </si>
  <si>
    <t>Стабилитрон 3,3V 0,2W  PZU3.3BA SOD-323 (XW )</t>
  </si>
  <si>
    <t>Стабилитрон 3,3V 0,25W BZX84C3V3 SOT23 (Z14)</t>
  </si>
  <si>
    <t>Стабилитрон 3,3V 0,5W BZX55C3V3 DO-35  = BZX79C3V3</t>
  </si>
  <si>
    <t xml:space="preserve">Стабилитрон 3,3V 1W DL4728A (mini MELF) </t>
  </si>
  <si>
    <t>DL41</t>
  </si>
  <si>
    <t>Стабилитрон 3,3V 1,3W BZX85C3V3 1N4728A DO-41  =MTZJ3.0</t>
  </si>
  <si>
    <t>Стабилитрон 3,6V 0,25W  BZX84C3V6 SOT23 50шт</t>
  </si>
  <si>
    <t>Стабилитрон 3,6V 0,25W  BZX84C3V6 SOT23</t>
  </si>
  <si>
    <t>Стабилитрон 3,6V 0,5W  BZX79C3V6 DO-35 50шт</t>
  </si>
  <si>
    <t xml:space="preserve">Стабилитрон 3,6V 0,5W  BZX79C3V6 DO-35  </t>
  </si>
  <si>
    <t xml:space="preserve">Стабилитрон 3,6V 1W DL4729A  (mini MELF) </t>
  </si>
  <si>
    <t xml:space="preserve">Стабилитрон 3,6V 1,3W  BZV85C3V6 1N4729A DO-41  </t>
  </si>
  <si>
    <t>Стабилитрон 3,9V 0,5W  BZX284C3V9 SOD-110</t>
  </si>
  <si>
    <t>SOD-110</t>
  </si>
  <si>
    <t>Стабилитрон 3,9V 0,5W  BZV55C3V9  mini MELF SOD-80</t>
  </si>
  <si>
    <t>Стабилитрон 3,9V 0,25W  BZX84C3V9  (Z16) SOT23 50шт</t>
  </si>
  <si>
    <t>Стабилитрон 3,9V 0,25W  BZX84C3V9  (Z16) SOT23</t>
  </si>
  <si>
    <t>Стабилитрон 3,9V 0,5W BZX79C3V9  100шт</t>
  </si>
  <si>
    <t>Стабилитрон 3,9V 0,5W BZX79C3V9</t>
  </si>
  <si>
    <t xml:space="preserve">Стабилитрон 3,9V 1W DL4730A  (mini MELF) </t>
  </si>
  <si>
    <t xml:space="preserve">Стабилитрон 3,9V 1,3W BZV85C3V9 1N4730A DO-41  </t>
  </si>
  <si>
    <t>Стабилитрон 4,3V 0,25W  BZX84C4V3 SOT23 50шт</t>
  </si>
  <si>
    <t>Стабилитрон 4,3V 0,25W  BZX84C4V3 SOT23</t>
  </si>
  <si>
    <t xml:space="preserve">Стабилитрон 4,3V 0,5W  BZX79C4V3 DO-35  </t>
  </si>
  <si>
    <t>Стабилитрон 4,3V 1,3W 1N4731A DO-41  от 20шт</t>
  </si>
  <si>
    <t xml:space="preserve">Стабилитрон 4,3V 1,3W 1N4731A DO-41  </t>
  </si>
  <si>
    <t>Стабилитрон 4,7V 0,25W  BZX84C4V7 SOT23 20шт</t>
  </si>
  <si>
    <t>Стабилитрон 4,7V 0,25W  BZX84C4V7 SOT23</t>
  </si>
  <si>
    <t>Стабилитрон 4,7V 0,5W BZX55C4V7 DO-35</t>
  </si>
  <si>
    <t xml:space="preserve">Стабилитрон 4,7V 1W  DL4732A  (mini MELF) </t>
  </si>
  <si>
    <t xml:space="preserve">Стабилитрон 4,7V 1,3W 1N4732A DO-41  </t>
  </si>
  <si>
    <t>Стабилитрон 5,0V 0,5W BZX55C5V0 DO-35  от 100шт</t>
  </si>
  <si>
    <t xml:space="preserve">Стабилитрон 5,0V 0,5W BZX55C5V0 DO-35 </t>
  </si>
  <si>
    <t>SA5.0A  (5.0V 500W)</t>
  </si>
  <si>
    <t>Стабилитрон 5,1V 0,2W  PZU5.1B3A SOD-323 (MZ) (NZ)</t>
  </si>
  <si>
    <t>Стабилитрон 5,1V 0,25W  BZX84C5V1 SOT23</t>
  </si>
  <si>
    <t>Стабилитрон 5,1V 0,5W  BZX55C5V1 DO-35 (200шт)</t>
  </si>
  <si>
    <t>Стабилитрон 5,1V 0,5W  BZX55C5V1 DO-35 (50шт)</t>
  </si>
  <si>
    <t xml:space="preserve">Стабилитрон 5,1V 0,5W  BZX55C5V1 DO-35 </t>
  </si>
  <si>
    <t xml:space="preserve">Стабилитрон 5,1V 1,3W 1N4733A DO-41 =MTZJ5.1  </t>
  </si>
  <si>
    <t>Стабилитрон 5,1V 1W  SZ600/5,1 вывода болт Tungsram Zener Diode Sz600/5.1V 5.1V 1W</t>
  </si>
  <si>
    <t xml:space="preserve">Стабилитрон 5,6V 0,25W  BZX84C5V6  SOT23 </t>
  </si>
  <si>
    <t>Стабилитрон 5,6V 0,5W  BZV55C5V6  (mini MELF)  (100шт)</t>
  </si>
  <si>
    <t>Стабилитрон 5,6V 0,5W MMSZ523BT1 (E2F)  SOD-123 (пластик 2pin)</t>
  </si>
  <si>
    <t>Стабилитрон 5,6V 0,5W MM1Z5V6  (W9)  SOD-123 (пластик 2pin)</t>
  </si>
  <si>
    <t>Стабилитрон 5,6V 0,5W BZX55C5V6 DO-35 от 100шт</t>
  </si>
  <si>
    <t>Стабилитрон 5,6V 0,5W BZX55C5V6 DO-35</t>
  </si>
  <si>
    <t>Стабилитрон 5,6V 1,3W 1N4734A BZV85C5V6 DO-41  =MTZJ5.6</t>
  </si>
  <si>
    <t>PZU5.6B</t>
  </si>
  <si>
    <t>Стабилитрон 6,2V 0,5W BZX55C6V2 DO-35 =MA 4062 (200шт)</t>
  </si>
  <si>
    <t>Стабилитрон 6,2V 0,5W BZX55C6V2 DO-35 =MA 4062 (100шт)</t>
  </si>
  <si>
    <t>Стабилитрон 6,2V 0,5W BZX55C6V2 DO-35 =MA 4062</t>
  </si>
  <si>
    <t xml:space="preserve">Стабилитрон 6,2V 1W  DL4735A  (mini MELF) </t>
  </si>
  <si>
    <t>Стабилитрон 6,2V 1,3W 1N4735A DO-41  =MTZJ6.2</t>
  </si>
  <si>
    <t>SA6.5A  (6.5V 500W)</t>
  </si>
  <si>
    <t>Стабилитрон 6,8V 0,5W  BZX55C6V8 DO-35 200шт</t>
  </si>
  <si>
    <t>DO35</t>
  </si>
  <si>
    <t>Стабилитрон 6,8V 0,5W  BZX55C6V8 DO-35 50шт</t>
  </si>
  <si>
    <t>Стабилитрон 6,8V 0,5W  BZX55C6V8 DO-35</t>
  </si>
  <si>
    <t>Стабилитрон 6,8V 0,25W  BZX84C6V8LT SOT23 50шт</t>
  </si>
  <si>
    <t>Стабилитрон 6,8V 0,25W  BZX84C6V8LT SOT23</t>
  </si>
  <si>
    <t>Стабилитрон 6,8V 1,3W 1N4736A DO-41  =MTZJ6.8</t>
  </si>
  <si>
    <t>DO41</t>
  </si>
  <si>
    <t>P6KE6.8A  (6.8V 600W)</t>
  </si>
  <si>
    <t>P6KE6.8CA  (6.8V 600W)</t>
  </si>
  <si>
    <t>1.5KE6.8A  (6.8V 1500W)</t>
  </si>
  <si>
    <t>D027</t>
  </si>
  <si>
    <t>1.5KE6.8CA  (6,8V 1500W) &lt;=&gt;</t>
  </si>
  <si>
    <t>Стабилитрон 7,5V 0,25W  BZX84C7V5 SOT23</t>
  </si>
  <si>
    <t>Стабилитрон 7,5V 0,5W BZX79C7V5 DO-35</t>
  </si>
  <si>
    <t xml:space="preserve">Стабилитрон 7,5V 1,3W 1N4737A DO-41  </t>
  </si>
  <si>
    <t>P6KE7.5A  (7,5V 600W)</t>
  </si>
  <si>
    <t xml:space="preserve">P6KE7.5CA  (7,5V 600W) </t>
  </si>
  <si>
    <t>1.5KE7.5A  (7.5V 1500W)</t>
  </si>
  <si>
    <t>Стабилитрон 8,2V 0,2W PZU8.2BA SOD-323 (LZ)</t>
  </si>
  <si>
    <t>Стабилитрон 8,2V 0,25W  BZX84C8V2 SOT23</t>
  </si>
  <si>
    <t>Стабилитрон 8,2V 0,5W  BZX79C8V2 DO-35</t>
  </si>
  <si>
    <t xml:space="preserve">Стабилитрон 8,2V 1W DL4738A  (mini MELF) </t>
  </si>
  <si>
    <t>Стабилитрон 8,2V 1,3W 1N4738A  BZV85C8V2  DO-41</t>
  </si>
  <si>
    <t>Стабилитрон 8,2V 2W  ZY8.2 DO-41 (DO-204AC), 2Вт, 8.2В 5%, -50+150С</t>
  </si>
  <si>
    <t>1.5KE8.2CA  (8,2V 1500W) &lt;=&gt;</t>
  </si>
  <si>
    <t>Стабилитрон 9,1V 0,25W  BZX84C9V1 SOT23 20шт</t>
  </si>
  <si>
    <t>Стабилитрон 9,1V 0,25W  BZX84C9V1 SOT23</t>
  </si>
  <si>
    <t>Стабилитрон 9,1V 0,5W BZX79C9V1 DO-35 50шт</t>
  </si>
  <si>
    <t xml:space="preserve">Стабилитрон 9,1V 0,5W BZX79C9V1 DO-35 </t>
  </si>
  <si>
    <t>Стабилитрон 9,1V 1,3W 1N4739A BZX85C9V1 DO-41 =MTZJ9.1  =1n5924b</t>
  </si>
  <si>
    <t>Стабилитрон 9,1V 5W 1N5346B DO-15 (DO-204AC)</t>
  </si>
  <si>
    <t xml:space="preserve">DO201 </t>
  </si>
  <si>
    <t>Стабилитрон 9,1V 5W 1N5346B DO-15 (DO-204AC) от 20шт</t>
  </si>
  <si>
    <t>P6KE9,1A (9,1V 600W)</t>
  </si>
  <si>
    <t>1.5KE9.1A (9.1V 1500W)</t>
  </si>
  <si>
    <t>1.5KE9.1CA (9.1V 1500W) &lt;=&gt;</t>
  </si>
  <si>
    <t>Стабилитрон 10V 0,25W  BZX84C10V0 SOT23 50шт</t>
  </si>
  <si>
    <t>Стабилитрон 10V 0,25W  BZX84C10V0 SOT23</t>
  </si>
  <si>
    <t xml:space="preserve">Стабилитрон 10V 0,5W BZV55C10  (mini MELF)   </t>
  </si>
  <si>
    <t>Стабилитрон 10V 0,5W BZX55C10V DO-35 50шт</t>
  </si>
  <si>
    <t>Стабилитрон 10V 0,5W BZX55C10V DO-35</t>
  </si>
  <si>
    <t>Стабилитрон 10V 1W  SMAZ10-13-F (ZHU) 1Вт 10В 100мА DO-214AC(SMA) (две ножки)</t>
  </si>
  <si>
    <t>SMA</t>
  </si>
  <si>
    <t>Стабилитрон 10V 1W 1N4740A DO-41 =85С10</t>
  </si>
  <si>
    <t>P6KE10A  (10V 600W)</t>
  </si>
  <si>
    <t>1.5KE10A  (10V 1500W) =1N6271A</t>
  </si>
  <si>
    <t>Стабилитрон 11V 0,25W  BZX84C11V0 SOT23 50шт</t>
  </si>
  <si>
    <t>Стабилитрон 11V 0,25W  BZX84C11V0 SOT23</t>
  </si>
  <si>
    <t>Стабилитрон 11V 0,5W BZX55C11V DO-35 50шт</t>
  </si>
  <si>
    <t>Стабилитрон 11V 0,5W BZX55C11V DO-35</t>
  </si>
  <si>
    <t>Стабилитрон 11V 1,3W 1N4741A DO-41 50шт</t>
  </si>
  <si>
    <t>Стабилитрон 11V 1,3W 1N4741A DO-41</t>
  </si>
  <si>
    <t>P6KE11A  (11V 600W)</t>
  </si>
  <si>
    <t xml:space="preserve">Стабилитрон 12V 0,25W  BZX84C12 SOT23  (Y2p) от 20шт </t>
  </si>
  <si>
    <t xml:space="preserve">Стабилитрон 12V 0,25W  BZX84C12 SOT23  (Y2W) </t>
  </si>
  <si>
    <t>Стабилитрон 12V 0,5W BZV55C12  mini MELF SOD-80 = TZMC12-GS08</t>
  </si>
  <si>
    <t>Стабилитрон 12V 0,5W BZV55C12  mini MELF SOD-80  50шт</t>
  </si>
  <si>
    <t xml:space="preserve">Стабилитрон 12V 0,5W MMSZ5242BT1 (H2H)  (SOP-123) </t>
  </si>
  <si>
    <t>Стабилитрон 12V 0,5W BZX55C12V DO-35</t>
  </si>
  <si>
    <t>Стабилитрон 12V 1W 1N4742A =BZV85-C12 DO-41</t>
  </si>
  <si>
    <t>Стабилитрон 12V 5W 1N5349B DO-201=BZW03C-12V =  2EZ12D5 DIODE ZENER GPP 2W 12V DO-41</t>
  </si>
  <si>
    <t>P6KE12CA  (12V 600W) на заказ от 10шт</t>
  </si>
  <si>
    <t>P6KE12A  (12V 600W)</t>
  </si>
  <si>
    <t>1.5KE12A  (12V 1500W)</t>
  </si>
  <si>
    <t>1.5KE12CA  (12V 1500W) &lt;=&gt;</t>
  </si>
  <si>
    <t>Стабилитрон 13V 0,25W  BZX84C13V0 SOT23 50шт</t>
  </si>
  <si>
    <t>Стабилитрон 13V 0,25W  BZX84C13V0 SOT23</t>
  </si>
  <si>
    <t xml:space="preserve">Стабилитрон 13V 0,5W BZX55C13V DO-35  </t>
  </si>
  <si>
    <t>Стабилитрон 13V 1,3W 1N4743A BZV85-C13 DO-41  = RD13EB3</t>
  </si>
  <si>
    <t>Стабилитрон 13V 1,3W BZX384-B13 (M1)</t>
  </si>
  <si>
    <t>Стабилитрон 13V 5W 1N5350B DO-201</t>
  </si>
  <si>
    <t>P6KE13A  (13V 600W)</t>
  </si>
  <si>
    <t>1.5KE13A  (13V 1500W)</t>
  </si>
  <si>
    <t>Стабилитрон 15V 0,25W  BZX84C15 SOT23</t>
  </si>
  <si>
    <t>Стабилитрон 15V 0,5W BZX55C15V DO-35</t>
  </si>
  <si>
    <r>
      <t xml:space="preserve">SA15A  (15V 500W) </t>
    </r>
    <r>
      <rPr>
        <b/>
        <sz val="5"/>
        <color indexed="8"/>
        <rFont val="Arial"/>
        <family val="2"/>
        <charset val="204"/>
      </rPr>
      <t>Диод подавления переходных скачков напряжения  (TV S)Uni-Directional</t>
    </r>
  </si>
  <si>
    <t>P6KE15A  (15V 600W)</t>
  </si>
  <si>
    <t>P6KE15A  (15V 600W) от 20шт</t>
  </si>
  <si>
    <t>P6KE15CA  (15V 600W)</t>
  </si>
  <si>
    <t>1.5KE15A  (15V 1500W)  (форм.)</t>
  </si>
  <si>
    <t>1.5KE15CA  (15V 1500W) &lt;=&gt;</t>
  </si>
  <si>
    <r>
      <t xml:space="preserve">Защитный диод BZW50-15  15V 5KW TVS </t>
    </r>
    <r>
      <rPr>
        <sz val="8"/>
        <color indexed="8"/>
        <rFont val="Arial"/>
        <family val="2"/>
        <charset val="204"/>
      </rPr>
      <t>для подавления переходных скачков напряжения  (TV S)Uni-Directional</t>
    </r>
  </si>
  <si>
    <t xml:space="preserve">Стабилитрон 16V 0,5W  BZX55C16 DO-35 </t>
  </si>
  <si>
    <t>Стабилитрон 16V 1W 1N4745A DO-41</t>
  </si>
  <si>
    <t>P6KE16A  (16V 600W) 1N5353B: 16V,5 Watt</t>
  </si>
  <si>
    <t>Стабилитрон 18V 0,25W  BZX84C18 SOT23</t>
  </si>
  <si>
    <t>Стабилитрон 18V 0,5W BZV55C18  (mini MELF)  (50шт)</t>
  </si>
  <si>
    <t xml:space="preserve">Стабилитрон 18V 0,5W BZV55C18  (mini MELF)  </t>
  </si>
  <si>
    <t xml:space="preserve">Стабилитрон 18V 0,5W BZX55C18V DO-35 </t>
  </si>
  <si>
    <t>Стабилитрон 18V 1,3W 1N4746A DO-41</t>
  </si>
  <si>
    <t>Стабилитрон 18V 1W DL4746A   MELF/DO-213AB(DL-41)</t>
  </si>
  <si>
    <t>P6KE18A  (18V 600W)</t>
  </si>
  <si>
    <t xml:space="preserve">P6KE18CA  (18V 600W) </t>
  </si>
  <si>
    <t xml:space="preserve">1.5KE18A  (18V 1500W)  </t>
  </si>
  <si>
    <t xml:space="preserve">1.5KE18CA  (18V 1500W) &lt;=&gt;  </t>
  </si>
  <si>
    <t>Стабилитрон 19V 0,25W MMBZ5249B SOT23 (BK) = BZX84C19V0</t>
  </si>
  <si>
    <t>Стабилитрон 20V 0,2W  MM3Z20VT1G SOD-323 (0Z)</t>
  </si>
  <si>
    <t>Стабилитрон 20V 0,5W BZX55C20 (20B2) DO-35</t>
  </si>
  <si>
    <t>P6KE20A  (20V 600W)</t>
  </si>
  <si>
    <t>1.5KE20A  (20V 1500W) (1N6278)</t>
  </si>
  <si>
    <t>Стабилитрон 22V 0,25W BZX84C22 SOT23</t>
  </si>
  <si>
    <t xml:space="preserve">Стабилитрон 22V 0,5W BZX79C22 1N5251B DO-35 </t>
  </si>
  <si>
    <t>Стабилитрон 22V 1,3W BZV85C22V 1N4748A DO-41</t>
  </si>
  <si>
    <t>P6KE22A  (22V 600W)</t>
  </si>
  <si>
    <t>P6KE22CA (22V 600W)</t>
  </si>
  <si>
    <t>1.5KE22A (22V 1500W) =1N6279A</t>
  </si>
  <si>
    <t>1.5KE22CA (22V 1500W) &lt;=&gt;</t>
  </si>
  <si>
    <t xml:space="preserve">Стабилитрон 24V 0,25W BZX84C24 SOT23 </t>
  </si>
  <si>
    <t>Стабилитрон 24V 0,5W  BZX55C-24 DO-35 =1N5252B</t>
  </si>
  <si>
    <t xml:space="preserve">Стабилитрон 24V 1W DL4749A  (mini MELF) </t>
  </si>
  <si>
    <t>Стабилитрон 24V 1,3W 1N4749A BZV85C24 DO-41</t>
  </si>
  <si>
    <t>Стабилитрон 24V 5W 1N5359B DO-201</t>
  </si>
  <si>
    <t>P6KE24A  (24V 600W) DO-15 (DO-204AC)</t>
  </si>
  <si>
    <t>P6KE24CA  (24V 600W)  DO-15 (DO-204AC)</t>
  </si>
  <si>
    <t>1.5KE24A  (24V 1500W)</t>
  </si>
  <si>
    <t>1.5KE24CA  (24V 1500W) &lt;=&gt;</t>
  </si>
  <si>
    <t xml:space="preserve">5KP24CA  (24V 5000W) &lt;=&gt; TVS, 5кВт 26,7-30,7В двунаправленный, P600, Ammo Pack  </t>
  </si>
  <si>
    <t>Стабилитрон 27V 0,25W BZX84C27 SOT23 20шт</t>
  </si>
  <si>
    <t xml:space="preserve">Стабилитрон 27V 0,25W BZX84C27 SOT23 </t>
  </si>
  <si>
    <t>Стабилитрон 27V 0,5W BZX79C27 DO-35</t>
  </si>
  <si>
    <t>Стабилитрон 27V 1W 1N4750 DO-41 = RD27EB3</t>
  </si>
  <si>
    <t>P6KE27A  (27V 600W)</t>
  </si>
  <si>
    <t>P6KE27CA  (27V 600W) &lt;=&gt;</t>
  </si>
  <si>
    <t xml:space="preserve">1.5KE27A  (27V 1500W) </t>
  </si>
  <si>
    <t>1.5KE27A  (27V 1500W) 1N6281A</t>
  </si>
  <si>
    <t>1.5KE27CA  (27V 1500W) &lt;=&gt;  на заказ от 30шт RU</t>
  </si>
  <si>
    <t>Стабилитрон 30V 0,25W BZX84C30 SOT23 20шт</t>
  </si>
  <si>
    <t xml:space="preserve">Стабилитрон 30V 0,25W BZX84C30 SOT23 </t>
  </si>
  <si>
    <t xml:space="preserve">Стабилитрон 30V  0,5W BZX79C30 (Z30) DO-35 </t>
  </si>
  <si>
    <t xml:space="preserve">Стабилитрон 30V 1W DL4751A  (mini MELF) </t>
  </si>
  <si>
    <t>Стабилитрон 30V 1W 1N4751  DO-41</t>
  </si>
  <si>
    <t>Стабилитрон 30V 1,3W BZX85C30V DO41 стекло</t>
  </si>
  <si>
    <t>Стабилитрон 30V 1,3W BZX85C30V DO41 керамика</t>
  </si>
  <si>
    <t>Стабилитрон 30V 5W 1N5363B DO-201</t>
  </si>
  <si>
    <t>SA30A  (30V 500W) DO-15 (DO-204AC) защитный диод, однонаправленный</t>
  </si>
  <si>
    <t xml:space="preserve">P6KE30A  (30V 600W) </t>
  </si>
  <si>
    <t xml:space="preserve">P6KE30CA  (30V 600W) &lt;=&gt; </t>
  </si>
  <si>
    <t>1.5KE30A  (30V 1500W) от 10шт</t>
  </si>
  <si>
    <t>1.5KE30A  (30V 1500W)</t>
  </si>
  <si>
    <t>Стабилитрон 33V 0,25W BZX84C33 SOT23 20шт</t>
  </si>
  <si>
    <t xml:space="preserve">Стабилитрон 33V 0,25W BZX84C33 SOT23 </t>
  </si>
  <si>
    <t xml:space="preserve">Стабилитрон 33V 0,5W BZX55C33 DO-35 </t>
  </si>
  <si>
    <t>Стабилитрон 33V 0,5W BZV55C33  (mini MELF)</t>
  </si>
  <si>
    <t>Стабилитрон 33V 1,3W BZV85C33 DO-41 =1N4752A=TZP33A</t>
  </si>
  <si>
    <t>Стабилитрон 33V 1,3W KA33V TO92</t>
  </si>
  <si>
    <t>Стабилитрон 33V 5W 1N5364 DO-201</t>
  </si>
  <si>
    <t>P6KE33A  (33V 600W)</t>
  </si>
  <si>
    <t>P6KE33CA  (33V 600W)</t>
  </si>
  <si>
    <t>1.5KE33A  1.5KE33CA (33V 1500W) &lt;=&gt; от 10шт</t>
  </si>
  <si>
    <t>1.5KE33A  (33V 1500W)</t>
  </si>
  <si>
    <t>1.5KE33CA  (33V 1500W) &lt;=&gt;</t>
  </si>
  <si>
    <t xml:space="preserve">Стабилитрон 36V 0,5W BZX79C36 DO-35 </t>
  </si>
  <si>
    <t xml:space="preserve">Стабилитрон 36V 1W DL4753A  mini MELF </t>
  </si>
  <si>
    <t>Стабилитрон 36V 1,3W 1N4753A DO-41</t>
  </si>
  <si>
    <t>P6KE36A  (36V 600W)</t>
  </si>
  <si>
    <t>P6KE36CA  (36V 600W) &lt;=&gt;</t>
  </si>
  <si>
    <t>1.5KE36A  (36V 1500W)  от20шт</t>
  </si>
  <si>
    <t xml:space="preserve">1.5KE36A  (36V 1500W) </t>
  </si>
  <si>
    <t>1.5KE36CA  (36V 1500W) &lt;=&gt;</t>
  </si>
  <si>
    <t>Стабилитрон 39V 1,3W 1N4754A DO-41</t>
  </si>
  <si>
    <t>P6KE39A  (39V 600W)</t>
  </si>
  <si>
    <t>P6KE39CA  (39V 600W) &lt;=&gt;</t>
  </si>
  <si>
    <t>1.5KE39A  (39V 1500W)</t>
  </si>
  <si>
    <t>1.5KE39CA (39V 1500W) &lt;=&gt;</t>
  </si>
  <si>
    <t>Стабилитрон 43V 0,25W BZX84C43 SOT23 20шт</t>
  </si>
  <si>
    <t xml:space="preserve">Стабилитрон 43V 0,25W BZX84C43 SOT23 </t>
  </si>
  <si>
    <t>Стабилитрон 43V 0,5W  BZX55C43  DO-35</t>
  </si>
  <si>
    <t>P6KE43A  (43V 600W)</t>
  </si>
  <si>
    <t>1.5KE43A  (43V 1500W)</t>
  </si>
  <si>
    <t>Стабилитрон 47V 0,25W BZX84C47 SOT23 10шт</t>
  </si>
  <si>
    <t xml:space="preserve">Стабилитрон 47V 0,25W BZX84C47 SOT23 </t>
  </si>
  <si>
    <t>Стабилитрон 47V 0,5W 1N5261B DO-35</t>
  </si>
  <si>
    <t>Стабилитрон 47V 1,3W BZX85C47  DO-41 =1N4756A</t>
  </si>
  <si>
    <t>P6KE47A  (47V 600W)</t>
  </si>
  <si>
    <t>P6KE47CA  (47V 600W) &lt;=&gt;</t>
  </si>
  <si>
    <t>1.5KE47A  (47V 1500W)</t>
  </si>
  <si>
    <t>1.5KE47CA  (47V 1500W) &lt;=&gt;</t>
  </si>
  <si>
    <t>1.5KE47CA  (47V 1500W) &lt;=&gt; от20шт</t>
  </si>
  <si>
    <t>Стабилитрон 51V 0,25W BZX84C51 SOT23 20шт</t>
  </si>
  <si>
    <t xml:space="preserve">Стабилитрон 51V 0,25W BZX84C51 SOT23 </t>
  </si>
  <si>
    <t>Стабилитрон 51V 0,5W MMSZ5262BT1 (N27)  SOD-123</t>
  </si>
  <si>
    <t>P6KE51A  (51V 600W)</t>
  </si>
  <si>
    <t xml:space="preserve">1.5KE51CA  (56V 1500W) &lt;=&gt; </t>
  </si>
  <si>
    <t>Стабилитрон 56V 0,25W BZX84C56 SOT23 10шт</t>
  </si>
  <si>
    <t xml:space="preserve">Стабилитрон 56V 0,25W BZX84C56 SOT23 </t>
  </si>
  <si>
    <t>Стабилитрон 56V 1,3W BZX85C56V DO-41 = 1N4758A</t>
  </si>
  <si>
    <t>P6KE56A  (56V 600W)</t>
  </si>
  <si>
    <t>1.5KE56A  (56V 1500W)</t>
  </si>
  <si>
    <t>1.5KE56CA  (56V 1500W) &lt;=&gt;</t>
  </si>
  <si>
    <t>Стабилитрон 62V 0,25W BZX84C62 (WB9) SOT23 10шт</t>
  </si>
  <si>
    <t>Стабилитрон 62V 0,25W BZX84C62 (WB9) SOT23  = TR2J ???</t>
  </si>
  <si>
    <t>Стабилитрон 62V 0,5W BZX79C62 (Z62) DO-35</t>
  </si>
  <si>
    <t>P6KE62CA  (62V 600W)</t>
  </si>
  <si>
    <t>1.5KE62A  (62V 1500W)</t>
  </si>
  <si>
    <t>1.5KE62CA  (62V 1500W) &lt;=&gt;</t>
  </si>
  <si>
    <t>Стабилитрон 68V 0,5W BZX55C68 DO-35</t>
  </si>
  <si>
    <t>Стабилитрон 68V 1W 1N4760A DO-41</t>
  </si>
  <si>
    <t xml:space="preserve">P6KE68A  (68V 600W) </t>
  </si>
  <si>
    <t xml:space="preserve">1.5KE68A  (68V 1500W)  </t>
  </si>
  <si>
    <t>1.5KE68CA  (68V 1500W) &lt;=&gt;</t>
  </si>
  <si>
    <t>Стабилитрон 75V 0,5W BZX79C75</t>
  </si>
  <si>
    <t>Стабилитрон 75V 1,3W BZX85C75V DO-41</t>
  </si>
  <si>
    <t>P6KE75A  (75V 600W)</t>
  </si>
  <si>
    <t>1.5KE75A  (75V 1500W)</t>
  </si>
  <si>
    <t>Стабилитрон 82V 0,5W BZX55C82 DO-35</t>
  </si>
  <si>
    <t>P6KE82A  (82V 600W)</t>
  </si>
  <si>
    <t>1.5KE82CA  (82V 1500W) &lt;=&gt;</t>
  </si>
  <si>
    <t>Стабилитрон 91V 1,3W 1N4763A DO-41 cтекло</t>
  </si>
  <si>
    <t>Стабилитрон 91V 1,3W 1N4763 DO-41 пластик</t>
  </si>
  <si>
    <t>1.5KE91A (91V 1500W) 1N6294A</t>
  </si>
  <si>
    <t>1.5KE91CA  (91V 1500W) &lt;=&gt;</t>
  </si>
  <si>
    <t>Стабилитрон 100V 1W 1N4764 DO-41 от 10шт</t>
  </si>
  <si>
    <t xml:space="preserve">Стабилитрон 100V 1W 1N4764 DO-41 </t>
  </si>
  <si>
    <t>Стабилитрон 100V 5W 1N5378B  D015</t>
  </si>
  <si>
    <t>P6KE100A  (100V 600W)</t>
  </si>
  <si>
    <t>1.5KE100A  (100V 1500W)</t>
  </si>
  <si>
    <t>1.5KE100CA  (100V 1500W) &lt;=&gt;</t>
  </si>
  <si>
    <t xml:space="preserve">1.5KE120A  (120V 1500W)   </t>
  </si>
  <si>
    <t xml:space="preserve">1.5KE120CA  (120V 1500W) &lt;=&gt; </t>
  </si>
  <si>
    <t xml:space="preserve">1.5KE130A  (130V 1500W)  </t>
  </si>
  <si>
    <t>Стабилитрон 130V 5W 1N5381B D015</t>
  </si>
  <si>
    <t>Стабилитрон 150V 1,5W (PH-150) стекло BZD23-C150  от 10шт</t>
  </si>
  <si>
    <t xml:space="preserve">Стабилитрон 150V 1,5W (PH-150) стекло BZD23-C150 </t>
  </si>
  <si>
    <t xml:space="preserve">P6KE150A  (150V 600W) </t>
  </si>
  <si>
    <t xml:space="preserve">P6KE150СA  (150V 600W)  &lt;=&gt; </t>
  </si>
  <si>
    <t xml:space="preserve">1.5KE150A  (150V 1500W) </t>
  </si>
  <si>
    <t>1.5KE150CA  (150V 1500W) &lt;=&gt;</t>
  </si>
  <si>
    <t xml:space="preserve">Стабилитрон 180V 1,5W  стекло BZD23-C180 SOD-81  </t>
  </si>
  <si>
    <t xml:space="preserve">P6KE180A  (180V 600W) </t>
  </si>
  <si>
    <t xml:space="preserve">P6KE180СA  (180V 600W)  &lt;=&gt; </t>
  </si>
  <si>
    <t xml:space="preserve">1.5KE180CA  (180V 1500W) &lt;=&gt; </t>
  </si>
  <si>
    <t>Стабилитрон 200V 1,3W BZX85C200GP DO41 керамика</t>
  </si>
  <si>
    <t xml:space="preserve">Стабилитрон 200V 1,5W BZT03-C200/A52R SOD-57   </t>
  </si>
  <si>
    <t>Стабилитрон 200V 5W 1N5388B D015</t>
  </si>
  <si>
    <t>P6KE200A  (200V 600W)</t>
  </si>
  <si>
    <t>P6KE200CA (200V 600W) &lt;=&gt;</t>
  </si>
  <si>
    <t>1.5KE200A  1.5KE200CA (200V 1500W)</t>
  </si>
  <si>
    <t>1.5KE200CA  (200V 1500W) &lt;=&gt;</t>
  </si>
  <si>
    <t>P6KE220A  (220V 600W)</t>
  </si>
  <si>
    <t>1.5KE220A (220V 1500W)</t>
  </si>
  <si>
    <t>1.5KE220CA  (220V 1500W) &lt;=&gt;</t>
  </si>
  <si>
    <t>P6KE250A  (250V 600W)</t>
  </si>
  <si>
    <t xml:space="preserve">P6KE250CA (250V 600W) &lt;=&gt; </t>
  </si>
  <si>
    <t>1.5KE250A  (250V 1500W)</t>
  </si>
  <si>
    <t>1.5KE250CA (250V 1500W) &lt;=&gt;</t>
  </si>
  <si>
    <t>P6KE300A  (300V 600W)</t>
  </si>
  <si>
    <t>1.5KE300A  (300V 1500W)</t>
  </si>
  <si>
    <t>1.5KE300CA  (300V 1500W) &lt;=&gt;</t>
  </si>
  <si>
    <t>P6KE350A  (350V 600W)</t>
  </si>
  <si>
    <t xml:space="preserve">P6KE350CA (350V 600W) &lt;=&gt; </t>
  </si>
  <si>
    <t>1.5KE350A  (350V 1500W)</t>
  </si>
  <si>
    <t>1.5KE350CA  (350V 1500W) &lt;=&gt;</t>
  </si>
  <si>
    <t xml:space="preserve">P6KE400A  (400V 600W) </t>
  </si>
  <si>
    <t>P6KE400CA (400V 600W) &lt;=&gt;</t>
  </si>
  <si>
    <t>1.5KE400A  (400V 1500W)</t>
  </si>
  <si>
    <t>1.5KE400CA  (400V 1500W)</t>
  </si>
  <si>
    <t xml:space="preserve">P6KE440A  (440V 600W) </t>
  </si>
  <si>
    <t>1.5KE440A  (440V 1500W)</t>
  </si>
  <si>
    <t xml:space="preserve">RM25  (50…61.5V)Z-Di </t>
  </si>
  <si>
    <t>R2KY    (120V 2A 100us)</t>
  </si>
  <si>
    <t>R2KN    (140V 1A 100us)</t>
  </si>
  <si>
    <t xml:space="preserve">R2K       (150V 1A 100us) </t>
  </si>
  <si>
    <t xml:space="preserve">R2M    (130V 1A 100us) </t>
  </si>
  <si>
    <t>ВАРИСТОРЫ СМОТРИ В ЛИСТЕ КОНДЕНСАТОРЫ РЕЗИСТОРЫ</t>
  </si>
  <si>
    <t xml:space="preserve"> Предохранители см. прайс отеч.</t>
  </si>
  <si>
    <r>
      <t xml:space="preserve">100mA 48V  SMD1206 </t>
    </r>
    <r>
      <rPr>
        <b/>
        <sz val="9"/>
        <color rgb="FF00B050"/>
        <rFont val="Arial"/>
        <family val="2"/>
        <charset val="204"/>
      </rPr>
      <t>(FA)</t>
    </r>
    <r>
      <rPr>
        <b/>
        <sz val="9"/>
        <color theme="1"/>
        <rFont val="Arial"/>
        <family val="2"/>
        <charset val="204"/>
      </rPr>
      <t xml:space="preserve"> </t>
    </r>
    <r>
      <rPr>
        <b/>
        <sz val="9"/>
        <color rgb="FF00B050"/>
        <rFont val="Arial"/>
        <family val="2"/>
        <charset val="204"/>
      </rPr>
      <t>FSMD010-1206R</t>
    </r>
    <r>
      <rPr>
        <b/>
        <sz val="9"/>
        <color theme="1"/>
        <rFont val="Arial"/>
        <family val="2"/>
        <charset val="204"/>
      </rPr>
      <t xml:space="preserve"> 0,25A 60V</t>
    </r>
    <r>
      <rPr>
        <sz val="9"/>
        <color theme="1"/>
        <rFont val="Arial"/>
        <family val="2"/>
        <charset val="204"/>
      </rPr>
      <t xml:space="preserve"> самовосстанавливающийся предохранитель</t>
    </r>
  </si>
  <si>
    <r>
      <t>120mA 60V  SMD1206</t>
    </r>
    <r>
      <rPr>
        <b/>
        <sz val="9"/>
        <color rgb="FF0000FF"/>
        <rFont val="Arial"/>
        <family val="2"/>
        <charset val="204"/>
      </rPr>
      <t xml:space="preserve"> (</t>
    </r>
    <r>
      <rPr>
        <b/>
        <u/>
        <sz val="9"/>
        <color rgb="FF0000FF"/>
        <rFont val="Arial"/>
        <family val="2"/>
        <charset val="204"/>
      </rPr>
      <t>0</t>
    </r>
    <r>
      <rPr>
        <b/>
        <sz val="9"/>
        <color rgb="FF0000FF"/>
        <rFont val="Arial"/>
        <family val="2"/>
        <charset val="204"/>
      </rPr>
      <t>)</t>
    </r>
    <r>
      <rPr>
        <b/>
        <sz val="9"/>
        <color rgb="FF002060"/>
        <rFont val="Arial"/>
        <family val="2"/>
        <charset val="204"/>
      </rPr>
      <t xml:space="preserve"> </t>
    </r>
    <r>
      <rPr>
        <b/>
        <sz val="9"/>
        <color rgb="FF0000FF"/>
        <rFont val="Arial"/>
        <family val="2"/>
        <charset val="204"/>
      </rPr>
      <t>MF-NSMF012-2</t>
    </r>
    <r>
      <rPr>
        <sz val="9"/>
        <color rgb="FF0000FF"/>
        <rFont val="Arial"/>
        <family val="2"/>
        <charset val="204"/>
      </rPr>
      <t xml:space="preserve">  </t>
    </r>
    <r>
      <rPr>
        <b/>
        <sz val="9"/>
        <color rgb="FF0000FF"/>
        <rFont val="Arial"/>
        <family val="2"/>
        <charset val="204"/>
      </rPr>
      <t>0,29A</t>
    </r>
    <r>
      <rPr>
        <sz val="9"/>
        <color rgb="FF0000FF"/>
        <rFont val="Arial"/>
        <family val="2"/>
        <charset val="204"/>
      </rPr>
      <t xml:space="preserve"> </t>
    </r>
    <r>
      <rPr>
        <sz val="9"/>
        <color rgb="FF002060"/>
        <rFont val="Arial"/>
        <family val="2"/>
        <charset val="204"/>
      </rPr>
      <t>самовосстанавливающийся предохранитель</t>
    </r>
  </si>
  <si>
    <r>
      <t xml:space="preserve">200mA 6V  SMD1206 </t>
    </r>
    <r>
      <rPr>
        <b/>
        <sz val="9"/>
        <color rgb="FF0000FF"/>
        <rFont val="Arial"/>
        <family val="2"/>
        <charset val="204"/>
      </rPr>
      <t>(2) MF-NSMF020-2 0,46A 24V</t>
    </r>
    <r>
      <rPr>
        <sz val="9"/>
        <color theme="1"/>
        <rFont val="Arial"/>
        <family val="2"/>
        <charset val="204"/>
      </rPr>
      <t>самовосстанавливающийся предохранитель</t>
    </r>
  </si>
  <si>
    <r>
      <t xml:space="preserve">500mA 9V  SMD1206 </t>
    </r>
    <r>
      <rPr>
        <b/>
        <sz val="9"/>
        <color rgb="FF0000FF"/>
        <rFont val="Arial"/>
        <family val="2"/>
        <charset val="204"/>
      </rPr>
      <t>(</t>
    </r>
    <r>
      <rPr>
        <b/>
        <u/>
        <sz val="9"/>
        <color rgb="FF0000FF"/>
        <rFont val="Arial"/>
        <family val="2"/>
        <charset val="204"/>
      </rPr>
      <t>4</t>
    </r>
    <r>
      <rPr>
        <b/>
        <sz val="9"/>
        <color rgb="FF0000FF"/>
        <rFont val="Arial"/>
        <family val="2"/>
        <charset val="204"/>
      </rPr>
      <t>)</t>
    </r>
    <r>
      <rPr>
        <sz val="9"/>
        <color theme="1"/>
        <rFont val="Arial"/>
        <family val="2"/>
        <charset val="204"/>
      </rPr>
      <t xml:space="preserve"> </t>
    </r>
    <r>
      <rPr>
        <b/>
        <sz val="9"/>
        <color rgb="FF0000FF"/>
        <rFont val="Arial"/>
        <family val="2"/>
        <charset val="204"/>
      </rPr>
      <t>MF-NSMF050-2 1A 13,2V</t>
    </r>
    <r>
      <rPr>
        <sz val="9"/>
        <color theme="1"/>
        <rFont val="Arial"/>
        <family val="2"/>
        <charset val="204"/>
      </rPr>
      <t xml:space="preserve"> самовосстанавливающийся предохранитель</t>
    </r>
  </si>
  <si>
    <r>
      <t xml:space="preserve">750mA 6V  SMD1206 </t>
    </r>
    <r>
      <rPr>
        <b/>
        <sz val="9"/>
        <color rgb="FF0000FF"/>
        <rFont val="Arial"/>
        <family val="2"/>
        <charset val="204"/>
      </rPr>
      <t>(</t>
    </r>
    <r>
      <rPr>
        <b/>
        <u/>
        <sz val="9"/>
        <color rgb="FF0000FF"/>
        <rFont val="Arial"/>
        <family val="2"/>
        <charset val="204"/>
      </rPr>
      <t>5</t>
    </r>
    <r>
      <rPr>
        <b/>
        <sz val="9"/>
        <color rgb="FF0000FF"/>
        <rFont val="Arial"/>
        <family val="2"/>
        <charset val="204"/>
      </rPr>
      <t>)</t>
    </r>
    <r>
      <rPr>
        <sz val="9"/>
        <color theme="1"/>
        <rFont val="Arial"/>
        <family val="2"/>
        <charset val="204"/>
      </rPr>
      <t xml:space="preserve"> </t>
    </r>
    <r>
      <rPr>
        <b/>
        <sz val="9"/>
        <color rgb="FF0000FF"/>
        <rFont val="Arial"/>
        <family val="2"/>
        <charset val="204"/>
      </rPr>
      <t>MF-NSMF075-2 1,5A 6V</t>
    </r>
    <r>
      <rPr>
        <sz val="9"/>
        <color theme="1"/>
        <rFont val="Arial"/>
        <family val="2"/>
        <charset val="204"/>
      </rPr>
      <t xml:space="preserve"> самовосстанавливающийся предохранитель</t>
    </r>
  </si>
  <si>
    <r>
      <t>1,1A 8V  SMD1206</t>
    </r>
    <r>
      <rPr>
        <b/>
        <sz val="9"/>
        <color rgb="FF0000FF"/>
        <rFont val="Arial"/>
        <family val="2"/>
        <charset val="204"/>
      </rPr>
      <t xml:space="preserve"> (</t>
    </r>
    <r>
      <rPr>
        <b/>
        <u/>
        <sz val="9"/>
        <color rgb="FF0000FF"/>
        <rFont val="Arial"/>
        <family val="2"/>
        <charset val="204"/>
      </rPr>
      <t>6</t>
    </r>
    <r>
      <rPr>
        <b/>
        <sz val="9"/>
        <color rgb="FF0000FF"/>
        <rFont val="Arial"/>
        <family val="2"/>
        <charset val="204"/>
      </rPr>
      <t>)</t>
    </r>
    <r>
      <rPr>
        <sz val="9"/>
        <color theme="1"/>
        <rFont val="Arial"/>
        <family val="2"/>
        <charset val="204"/>
      </rPr>
      <t xml:space="preserve"> </t>
    </r>
    <r>
      <rPr>
        <b/>
        <sz val="9"/>
        <color rgb="FF0000FF"/>
        <rFont val="Arial"/>
        <family val="2"/>
        <charset val="204"/>
      </rPr>
      <t>MF-NSMF110-2 2,2A 6V</t>
    </r>
    <r>
      <rPr>
        <sz val="9"/>
        <color theme="1"/>
        <rFont val="Arial"/>
        <family val="2"/>
        <charset val="204"/>
      </rPr>
      <t xml:space="preserve"> самовосстанавливающийся предохранитель</t>
    </r>
  </si>
  <si>
    <r>
      <t>2,0A 6V  SMD1206</t>
    </r>
    <r>
      <rPr>
        <b/>
        <sz val="9"/>
        <color rgb="FF0000FF"/>
        <rFont val="Arial"/>
        <family val="2"/>
        <charset val="204"/>
      </rPr>
      <t xml:space="preserve"> (</t>
    </r>
    <r>
      <rPr>
        <b/>
        <u/>
        <sz val="9"/>
        <color rgb="FF0000FF"/>
        <rFont val="Arial"/>
        <family val="2"/>
        <charset val="204"/>
      </rPr>
      <t>A</t>
    </r>
    <r>
      <rPr>
        <b/>
        <sz val="9"/>
        <color rgb="FF0000FF"/>
        <rFont val="Arial"/>
        <family val="2"/>
        <charset val="204"/>
      </rPr>
      <t>)</t>
    </r>
    <r>
      <rPr>
        <sz val="9"/>
        <color theme="1"/>
        <rFont val="Arial"/>
        <family val="2"/>
        <charset val="204"/>
      </rPr>
      <t xml:space="preserve"> </t>
    </r>
    <r>
      <rPr>
        <b/>
        <sz val="9"/>
        <color rgb="FF0000FF"/>
        <rFont val="Arial"/>
        <family val="2"/>
        <charset val="204"/>
      </rPr>
      <t xml:space="preserve">MF-NSMF200-2 4A 6V </t>
    </r>
    <r>
      <rPr>
        <sz val="9"/>
        <color theme="1"/>
        <rFont val="Arial"/>
        <family val="2"/>
        <charset val="204"/>
      </rPr>
      <t>самовосстанавливающийся предохранитель</t>
    </r>
  </si>
  <si>
    <r>
      <t xml:space="preserve">3,0A 8V  SMD1206 </t>
    </r>
    <r>
      <rPr>
        <b/>
        <sz val="9"/>
        <color rgb="FF00B050"/>
        <rFont val="Arial"/>
        <family val="2"/>
        <charset val="204"/>
      </rPr>
      <t>(P)</t>
    </r>
    <r>
      <rPr>
        <b/>
        <sz val="9"/>
        <color rgb="FF0000FF"/>
        <rFont val="Arial"/>
        <family val="2"/>
        <charset val="204"/>
      </rPr>
      <t xml:space="preserve"> CC12H3A-TR </t>
    </r>
    <r>
      <rPr>
        <sz val="9"/>
        <color theme="1"/>
        <rFont val="Arial"/>
        <family val="2"/>
        <charset val="204"/>
      </rPr>
      <t>,,,,,,,,,,,,,предохранитель</t>
    </r>
  </si>
  <si>
    <r>
      <t>100mA 30V SMD1812</t>
    </r>
    <r>
      <rPr>
        <b/>
        <sz val="9"/>
        <color rgb="FF0000FF"/>
        <rFont val="Arial"/>
        <family val="2"/>
        <charset val="204"/>
      </rPr>
      <t xml:space="preserve"> (1I D) </t>
    </r>
    <r>
      <rPr>
        <sz val="9"/>
        <color rgb="FFFF0000"/>
        <rFont val="Arial"/>
        <family val="2"/>
        <charset val="204"/>
      </rPr>
      <t xml:space="preserve">MF-USMF010-2  самовосстанавливающийся предохранитель </t>
    </r>
  </si>
  <si>
    <r>
      <t>200mA 30V SMD1812</t>
    </r>
    <r>
      <rPr>
        <b/>
        <sz val="9"/>
        <color rgb="FF0000FF"/>
        <rFont val="Arial"/>
        <family val="2"/>
        <charset val="204"/>
      </rPr>
      <t xml:space="preserve"> (020) </t>
    </r>
    <r>
      <rPr>
        <sz val="9"/>
        <color rgb="FFFF0000"/>
        <rFont val="Arial"/>
        <family val="2"/>
        <charset val="204"/>
      </rPr>
      <t xml:space="preserve">MF-MSMD020  самовосстанавливающийся предохранитель </t>
    </r>
  </si>
  <si>
    <r>
      <t xml:space="preserve">200mA 60V  SMD1812 </t>
    </r>
    <r>
      <rPr>
        <b/>
        <sz val="9"/>
        <color rgb="FF0000FF"/>
        <rFont val="Arial"/>
        <family val="2"/>
        <charset val="204"/>
      </rPr>
      <t>(2)</t>
    </r>
    <r>
      <rPr>
        <sz val="9"/>
        <color rgb="FFFF0000"/>
        <rFont val="Arial"/>
        <family val="2"/>
        <charset val="204"/>
      </rPr>
      <t xml:space="preserve"> MFSMF020/60-2 самовосстанавливающийся предохранитель</t>
    </r>
  </si>
  <si>
    <r>
      <t>300mA 60V SMD1812</t>
    </r>
    <r>
      <rPr>
        <b/>
        <sz val="9"/>
        <color rgb="FF0000FF"/>
        <rFont val="Arial"/>
        <family val="2"/>
        <charset val="204"/>
      </rPr>
      <t xml:space="preserve"> (OL030) </t>
    </r>
    <r>
      <rPr>
        <sz val="9"/>
        <color rgb="FFFF0000"/>
        <rFont val="Arial"/>
        <family val="2"/>
        <charset val="204"/>
      </rPr>
      <t xml:space="preserve">MF-MSMD030  самовосстанавливающийся предохранитель </t>
    </r>
  </si>
  <si>
    <r>
      <t xml:space="preserve">350mA 16V SMD1812 </t>
    </r>
    <r>
      <rPr>
        <b/>
        <sz val="9"/>
        <color rgb="FF0000FF"/>
        <rFont val="Arial"/>
        <family val="2"/>
        <charset val="204"/>
      </rPr>
      <t>(E035)</t>
    </r>
    <r>
      <rPr>
        <sz val="9"/>
        <color rgb="FFFF3300"/>
        <rFont val="Arial"/>
        <family val="2"/>
        <charset val="204"/>
      </rPr>
      <t xml:space="preserve"> SD035-16 самовосстанавливающийся предохранитель</t>
    </r>
  </si>
  <si>
    <r>
      <t xml:space="preserve">500mA 60V  SMD1812 </t>
    </r>
    <r>
      <rPr>
        <b/>
        <sz val="9"/>
        <color rgb="FF0000FF"/>
        <rFont val="Arial"/>
        <family val="2"/>
        <charset val="204"/>
      </rPr>
      <t>(586M 506M)</t>
    </r>
    <r>
      <rPr>
        <sz val="9"/>
        <color rgb="FFFF0000"/>
        <rFont val="Arial"/>
        <family val="2"/>
        <charset val="204"/>
      </rPr>
      <t xml:space="preserve"> MF-MSMF050-2 самовосстанавливающийся предохранитель DECASMDC050F/60-2 ж050F 60V 
</t>
    </r>
  </si>
  <si>
    <r>
      <t xml:space="preserve">750mA 13,2V  SMD1812 </t>
    </r>
    <r>
      <rPr>
        <b/>
        <sz val="9"/>
        <color rgb="FF0000FF"/>
        <rFont val="Arial"/>
        <family val="2"/>
        <charset val="204"/>
      </rPr>
      <t>(75BJ)</t>
    </r>
    <r>
      <rPr>
        <sz val="9"/>
        <color rgb="FFFF0000"/>
        <rFont val="Arial"/>
        <family val="2"/>
        <charset val="204"/>
      </rPr>
      <t xml:space="preserve"> MF-MSMF075-2 самовосстанавливающийся предохранитель</t>
    </r>
  </si>
  <si>
    <r>
      <t>1,5A 6V SMD1812</t>
    </r>
    <r>
      <rPr>
        <b/>
        <sz val="9"/>
        <color rgb="FF0000FF"/>
        <rFont val="Arial"/>
        <family val="2"/>
        <charset val="204"/>
      </rPr>
      <t xml:space="preserve"> (F150) </t>
    </r>
    <r>
      <rPr>
        <sz val="9"/>
        <color rgb="FFFF0000"/>
        <rFont val="Arial"/>
        <family val="2"/>
        <charset val="204"/>
      </rPr>
      <t xml:space="preserve">MF-MSMD150  самовосстанавливающийся предохранитель </t>
    </r>
  </si>
  <si>
    <r>
      <t>1,5A 6V SMD1812</t>
    </r>
    <r>
      <rPr>
        <b/>
        <sz val="9"/>
        <color rgb="FF0000FF"/>
        <rFont val="Arial"/>
        <family val="2"/>
        <charset val="204"/>
      </rPr>
      <t xml:space="preserve"> (152H) </t>
    </r>
    <r>
      <rPr>
        <sz val="9"/>
        <color rgb="FFFF0000"/>
        <rFont val="Arial"/>
        <family val="2"/>
        <charset val="204"/>
      </rPr>
      <t xml:space="preserve">MF-MSMF150-2  самовосстанавливающийся предохранитель </t>
    </r>
  </si>
  <si>
    <r>
      <t>1,6A 8V SMD1812</t>
    </r>
    <r>
      <rPr>
        <b/>
        <sz val="9"/>
        <color rgb="FF0000FF"/>
        <rFont val="Arial"/>
        <family val="2"/>
        <charset val="204"/>
      </rPr>
      <t xml:space="preserve"> (16) </t>
    </r>
    <r>
      <rPr>
        <sz val="9"/>
        <color rgb="FFFF0000"/>
        <rFont val="Arial"/>
        <family val="2"/>
        <charset val="204"/>
      </rPr>
      <t xml:space="preserve">MF-MSMD160-2  самовосстанавливающийся предохранитель </t>
    </r>
  </si>
  <si>
    <r>
      <t xml:space="preserve">2,0A 8V  SMD1812 </t>
    </r>
    <r>
      <rPr>
        <b/>
        <sz val="9"/>
        <color rgb="FF0000FF"/>
        <rFont val="Arial"/>
        <family val="2"/>
        <charset val="204"/>
      </rPr>
      <t>(Ж20)</t>
    </r>
    <r>
      <rPr>
        <sz val="9"/>
        <color rgb="FFFF0000"/>
        <rFont val="Arial"/>
        <family val="2"/>
        <charset val="204"/>
      </rPr>
      <t xml:space="preserve"> PPTC PolySwitch самовосстанавливающийся предохранитель</t>
    </r>
  </si>
  <si>
    <r>
      <t>2,6A 8V  SMD1812</t>
    </r>
    <r>
      <rPr>
        <b/>
        <sz val="9"/>
        <color rgb="FFFF0000"/>
        <rFont val="Arial"/>
        <family val="2"/>
        <charset val="204"/>
      </rPr>
      <t xml:space="preserve"> </t>
    </r>
    <r>
      <rPr>
        <b/>
        <sz val="9"/>
        <color rgb="FF0000FF"/>
        <rFont val="Arial"/>
        <family val="2"/>
        <charset val="204"/>
      </rPr>
      <t xml:space="preserve">(Ж260F) </t>
    </r>
    <r>
      <rPr>
        <sz val="9"/>
        <color rgb="FFFF0000"/>
        <rFont val="Arial"/>
        <family val="2"/>
        <charset val="204"/>
      </rPr>
      <t>PPTC PolySwitch самовосстанавливающийся предохранитель</t>
    </r>
  </si>
  <si>
    <r>
      <t xml:space="preserve">3,0A 8V  SMD1812 </t>
    </r>
    <r>
      <rPr>
        <b/>
        <sz val="9"/>
        <color rgb="FF0000FF"/>
        <rFont val="Arial"/>
        <family val="2"/>
        <charset val="204"/>
      </rPr>
      <t>(F300)</t>
    </r>
    <r>
      <rPr>
        <sz val="9"/>
        <color rgb="FFFF0000"/>
        <rFont val="Arial"/>
        <family val="2"/>
        <charset val="204"/>
      </rPr>
      <t xml:space="preserve"> PPTC PolySwitch самовосстанавливающийся предохранитель</t>
    </r>
  </si>
  <si>
    <r>
      <t xml:space="preserve">3,5A 8V  SMD1812 </t>
    </r>
    <r>
      <rPr>
        <b/>
        <sz val="9"/>
        <color rgb="FF0000FF"/>
        <rFont val="Arial"/>
        <family val="2"/>
        <charset val="204"/>
      </rPr>
      <t>(Ж35)</t>
    </r>
    <r>
      <rPr>
        <sz val="9"/>
        <color rgb="FFFF0000"/>
        <rFont val="Arial"/>
        <family val="2"/>
        <charset val="204"/>
      </rPr>
      <t xml:space="preserve"> PPTC PolySwitch самовосстанавливающийся предохранитель</t>
    </r>
  </si>
  <si>
    <r>
      <t xml:space="preserve">100mA 60V  MF-R010 </t>
    </r>
    <r>
      <rPr>
        <sz val="9"/>
        <color rgb="FFFF0000"/>
        <rFont val="Arial"/>
        <family val="2"/>
        <charset val="204"/>
      </rPr>
      <t xml:space="preserve">(R010 B20S) </t>
    </r>
    <r>
      <rPr>
        <sz val="9"/>
        <rFont val="Arial"/>
        <family val="2"/>
        <charset val="204"/>
      </rPr>
      <t xml:space="preserve"> самовосстанавливающийся предохранитель</t>
    </r>
  </si>
  <si>
    <r>
      <t xml:space="preserve">100mA 60V  MF-R010 </t>
    </r>
    <r>
      <rPr>
        <sz val="9"/>
        <color rgb="FFFF0000"/>
        <rFont val="Arial"/>
        <family val="2"/>
        <charset val="204"/>
      </rPr>
      <t xml:space="preserve">(R010 B20S) </t>
    </r>
    <r>
      <rPr>
        <sz val="9"/>
        <rFont val="Arial"/>
        <family val="2"/>
        <charset val="204"/>
      </rPr>
      <t xml:space="preserve"> самовосстанавливающийся предохранитель от 10шт</t>
    </r>
  </si>
  <si>
    <r>
      <t>160mA 600V  FRH160-600 TR(</t>
    </r>
    <r>
      <rPr>
        <b/>
        <sz val="9"/>
        <color rgb="FFFF0000"/>
        <rFont val="Arial"/>
        <family val="2"/>
        <charset val="204"/>
      </rPr>
      <t>600 160)</t>
    </r>
    <r>
      <rPr>
        <b/>
        <sz val="9"/>
        <color rgb="FF0000FF"/>
        <rFont val="Arial"/>
        <family val="2"/>
        <charset val="204"/>
      </rPr>
      <t xml:space="preserve"> самовосстанавливающийся предохранитель </t>
    </r>
  </si>
  <si>
    <r>
      <t>180mA 250V TR250-180 (</t>
    </r>
    <r>
      <rPr>
        <sz val="9"/>
        <color rgb="FFFF0000"/>
        <rFont val="Arial"/>
        <family val="2"/>
        <charset val="204"/>
      </rPr>
      <t>XX250-RF180</t>
    </r>
    <r>
      <rPr>
        <sz val="9"/>
        <rFont val="Arial"/>
        <family val="2"/>
        <charset val="204"/>
      </rPr>
      <t xml:space="preserve"> JK250-180U) самовосстанавливающийся предохранитель   </t>
    </r>
  </si>
  <si>
    <r>
      <t xml:space="preserve">200mA 60V  </t>
    </r>
    <r>
      <rPr>
        <sz val="9"/>
        <color rgb="FFFF0000"/>
        <rFont val="Arial"/>
        <family val="2"/>
        <charset val="204"/>
      </rPr>
      <t>WH60-020</t>
    </r>
    <r>
      <rPr>
        <sz val="9"/>
        <rFont val="Arial"/>
        <family val="2"/>
        <charset val="204"/>
      </rPr>
      <t xml:space="preserve">  самовосстанавливающийся предохранитель</t>
    </r>
  </si>
  <si>
    <r>
      <t>200mA 60V PR-HA-020-B</t>
    </r>
    <r>
      <rPr>
        <sz val="9"/>
        <color rgb="FFFF0000"/>
        <rFont val="Arial"/>
        <family val="2"/>
        <charset val="204"/>
      </rPr>
      <t>(R020 B3S)</t>
    </r>
    <r>
      <rPr>
        <sz val="9"/>
        <rFont val="Arial"/>
        <family val="2"/>
        <charset val="204"/>
      </rPr>
      <t xml:space="preserve"> самовосстанавливающийся предохранитель</t>
    </r>
  </si>
  <si>
    <r>
      <t xml:space="preserve">200mA 60V MF-R020 </t>
    </r>
    <r>
      <rPr>
        <sz val="9"/>
        <color rgb="FFFF0000"/>
        <rFont val="Arial"/>
        <family val="2"/>
        <charset val="204"/>
      </rPr>
      <t>(R020 B3VS)</t>
    </r>
    <r>
      <rPr>
        <sz val="9"/>
        <rFont val="Arial"/>
        <family val="2"/>
        <charset val="204"/>
      </rPr>
      <t>самовосстанавливающийся предохранитель</t>
    </r>
  </si>
  <si>
    <r>
      <t>200mA 60V MF-R020</t>
    </r>
    <r>
      <rPr>
        <sz val="9"/>
        <color rgb="FFFF0000"/>
        <rFont val="Arial"/>
        <family val="2"/>
        <charset val="204"/>
      </rPr>
      <t>(R020 B3VS)</t>
    </r>
    <r>
      <rPr>
        <sz val="9"/>
        <rFont val="Arial"/>
        <family val="2"/>
        <charset val="204"/>
      </rPr>
      <t xml:space="preserve"> самовосстанавливающийся предохранитель от 10шт</t>
    </r>
  </si>
  <si>
    <r>
      <t>300mA 60V RXE-030</t>
    </r>
    <r>
      <rPr>
        <sz val="9"/>
        <color rgb="FFFF0000"/>
        <rFont val="Arial"/>
        <family val="2"/>
        <charset val="204"/>
      </rPr>
      <t xml:space="preserve"> (JK60-030)</t>
    </r>
    <r>
      <rPr>
        <sz val="9"/>
        <rFont val="Arial"/>
        <family val="2"/>
        <charset val="204"/>
      </rPr>
      <t xml:space="preserve"> самовосстанавливающийся предохранитель</t>
    </r>
  </si>
  <si>
    <r>
      <t>400mA 60V MF-</t>
    </r>
    <r>
      <rPr>
        <sz val="9"/>
        <color rgb="FFFF0000"/>
        <rFont val="Arial"/>
        <family val="2"/>
        <charset val="204"/>
      </rPr>
      <t>R040</t>
    </r>
    <r>
      <rPr>
        <sz val="9"/>
        <rFont val="Arial"/>
        <family val="2"/>
        <charset val="204"/>
      </rPr>
      <t xml:space="preserve"> самовосстанавливающийся предохранитель</t>
    </r>
  </si>
  <si>
    <r>
      <t>400mA 60V MF-</t>
    </r>
    <r>
      <rPr>
        <sz val="9"/>
        <color rgb="FFFF0000"/>
        <rFont val="Arial"/>
        <family val="2"/>
        <charset val="204"/>
      </rPr>
      <t xml:space="preserve">R040 </t>
    </r>
    <r>
      <rPr>
        <sz val="9"/>
        <rFont val="Arial"/>
        <family val="2"/>
        <charset val="204"/>
      </rPr>
      <t>самовосстанавливающийся предохранитель от 10шт</t>
    </r>
  </si>
  <si>
    <r>
      <t>550mA 240V FRV055-240F</t>
    </r>
    <r>
      <rPr>
        <sz val="9"/>
        <color rgb="FFFF0000"/>
        <rFont val="Arial"/>
        <family val="2"/>
        <charset val="204"/>
      </rPr>
      <t>(FRV55F 06BJ)</t>
    </r>
    <r>
      <rPr>
        <sz val="9"/>
        <rFont val="Arial"/>
        <family val="2"/>
        <charset val="204"/>
      </rPr>
      <t xml:space="preserve"> ток ср.1,25A макс.ток 7A 
самовосстанавливающийся предохранитель = LVR055S  MF-RM055/240  </t>
    </r>
  </si>
  <si>
    <r>
      <t>750mA 240V FRV075-240F</t>
    </r>
    <r>
      <rPr>
        <sz val="9"/>
        <color rgb="FFFF0000"/>
        <rFont val="Arial"/>
        <family val="2"/>
        <charset val="204"/>
      </rPr>
      <t>(FRV75F 18BS)</t>
    </r>
    <r>
      <rPr>
        <sz val="9"/>
        <rFont val="Arial"/>
        <family val="2"/>
        <charset val="204"/>
      </rPr>
      <t xml:space="preserve"> ток ср.1,5A макс.ток 7,5A 
самовосстанавливающийся предохранитель =LVR075S</t>
    </r>
  </si>
  <si>
    <r>
      <t xml:space="preserve">900mA 6V </t>
    </r>
    <r>
      <rPr>
        <sz val="9"/>
        <color rgb="FFFF0000"/>
        <rFont val="Arial"/>
        <family val="2"/>
        <charset val="204"/>
      </rPr>
      <t>JK6-090</t>
    </r>
    <r>
      <rPr>
        <sz val="9"/>
        <color indexed="8"/>
        <rFont val="Arial"/>
        <family val="2"/>
        <charset val="204"/>
      </rPr>
      <t xml:space="preserve"> (RUSB090) самовосстанавливающийся предохранитель I удерж.: 900 мА; I сраб.: 1.8 А; I макс: 40 А; U макс: 16 В; R: 0.07...0.1 Ом; Время: 1.2 с</t>
    </r>
  </si>
  <si>
    <r>
      <t xml:space="preserve">900mA 60V </t>
    </r>
    <r>
      <rPr>
        <sz val="9"/>
        <color rgb="FFFF0000"/>
        <rFont val="Arial"/>
        <family val="2"/>
        <charset val="204"/>
      </rPr>
      <t xml:space="preserve">(E60 XF090) </t>
    </r>
    <r>
      <rPr>
        <sz val="9"/>
        <rFont val="Arial"/>
        <family val="2"/>
        <charset val="204"/>
      </rPr>
      <t>Resettable fuse 60V 900mA самовосстанавливающийся предохранитель</t>
    </r>
  </si>
  <si>
    <r>
      <t>2A 240V FRV200-240F</t>
    </r>
    <r>
      <rPr>
        <sz val="9"/>
        <color rgb="FFFF0000"/>
        <rFont val="Arial"/>
        <family val="2"/>
        <charset val="204"/>
      </rPr>
      <t xml:space="preserve"> (FRV200F 02CI)</t>
    </r>
    <r>
      <rPr>
        <sz val="9"/>
        <rFont val="Arial"/>
        <family val="2"/>
        <charset val="204"/>
      </rPr>
      <t xml:space="preserve"> ток ср.4A макс.ток 20A 
самовосстанавливающийся предохранитель =LVR200S</t>
    </r>
  </si>
  <si>
    <r>
      <t>3,75А 72V MF-</t>
    </r>
    <r>
      <rPr>
        <sz val="9"/>
        <color rgb="FFFF0000"/>
        <rFont val="Arial"/>
        <family val="2"/>
        <charset val="204"/>
      </rPr>
      <t>RX375</t>
    </r>
    <r>
      <rPr>
        <sz val="9"/>
        <rFont val="Arial"/>
        <family val="2"/>
        <charset val="204"/>
      </rPr>
      <t xml:space="preserve"> самовосстанавливающийся предохранитель = RXEF375 (XF375)</t>
    </r>
  </si>
  <si>
    <r>
      <t>5A 30V MF-</t>
    </r>
    <r>
      <rPr>
        <sz val="9"/>
        <color rgb="FFFF0000"/>
        <rFont val="Arial"/>
        <family val="2"/>
        <charset val="204"/>
      </rPr>
      <t xml:space="preserve">R500 </t>
    </r>
    <r>
      <rPr>
        <sz val="9"/>
        <rFont val="Arial"/>
        <family val="2"/>
        <charset val="204"/>
      </rPr>
      <t>самовосстанавливающийся предохранитель</t>
    </r>
  </si>
  <si>
    <r>
      <t xml:space="preserve">5A 72V RXEF500 </t>
    </r>
    <r>
      <rPr>
        <sz val="9"/>
        <color rgb="FFFF0000"/>
        <rFont val="Arial"/>
        <family val="2"/>
        <charset val="204"/>
      </rPr>
      <t>(E60 XF500)</t>
    </r>
    <r>
      <rPr>
        <sz val="9"/>
        <rFont val="Arial"/>
        <family val="2"/>
        <charset val="204"/>
      </rPr>
      <t xml:space="preserve"> 72V 5000mA самовосстанавливающийся предохранитель</t>
    </r>
  </si>
  <si>
    <t xml:space="preserve">ICP-N5  (0.25A)  </t>
  </si>
  <si>
    <t>ICP-N10  (0.4A)</t>
  </si>
  <si>
    <t>ICP-N15  (0.6A)</t>
  </si>
  <si>
    <t>ICP-N20  (0.8A)</t>
  </si>
  <si>
    <t>ICP-N25  (1.0A</t>
  </si>
  <si>
    <t>ICP-N38  (1.5A)</t>
  </si>
  <si>
    <t>ICP-N50  (2.0A</t>
  </si>
  <si>
    <t>ICP-N70  (2.5A)</t>
  </si>
  <si>
    <t>Чип предохранитель 0603FT 500мА</t>
  </si>
  <si>
    <r>
      <rPr>
        <b/>
        <sz val="6"/>
        <color indexed="9"/>
        <rFont val="Arial"/>
        <family val="2"/>
        <charset val="204"/>
      </rPr>
      <t>.</t>
    </r>
    <r>
      <rPr>
        <b/>
        <sz val="6"/>
        <color indexed="8"/>
        <rFont val="Arial"/>
        <family val="2"/>
        <charset val="204"/>
      </rPr>
      <t>0603</t>
    </r>
  </si>
  <si>
    <t>Чип предохранитель 0603FT 750мА</t>
  </si>
  <si>
    <t>Чип предохранитель 0603FT 1.5А</t>
  </si>
  <si>
    <t>Чип предохранитель 0603FT 2.5А</t>
  </si>
  <si>
    <t>Чип предохранитель 0603FT 3А</t>
  </si>
  <si>
    <t>Чип предохранитель 0603FT 4А</t>
  </si>
  <si>
    <t>Чип предохранитель 0603FT 5А</t>
  </si>
  <si>
    <t xml:space="preserve">Чип предохранитель 0805  0,2А  9V </t>
  </si>
  <si>
    <r>
      <rPr>
        <b/>
        <sz val="6"/>
        <color indexed="9"/>
        <rFont val="Arial"/>
        <family val="2"/>
        <charset val="204"/>
      </rPr>
      <t>.</t>
    </r>
    <r>
      <rPr>
        <b/>
        <sz val="6"/>
        <color indexed="17"/>
        <rFont val="Arial"/>
        <family val="2"/>
        <charset val="204"/>
      </rPr>
      <t>0805</t>
    </r>
  </si>
  <si>
    <t xml:space="preserve">Чип предохранитель 0805  0,35А 6V </t>
  </si>
  <si>
    <t xml:space="preserve">Чип предохранитель 1206  0,35А 15V </t>
  </si>
  <si>
    <t xml:space="preserve">Чип предохранитель 1206  0,75А 13V </t>
  </si>
  <si>
    <t>Чип предохранитель 1206FT 500мА</t>
  </si>
  <si>
    <t>Чип предохранитель 1206FT 750мА</t>
  </si>
  <si>
    <t>Чип предохранитель 1206FT 1.5А</t>
  </si>
  <si>
    <t>Чип предохранитель 1206FT 4А</t>
  </si>
  <si>
    <t>Чип предохранитель 1206FT 5А</t>
  </si>
  <si>
    <t>Чип предохранитель 1808 2N-0160L 160мА (2.69/2.69/6.10мм)</t>
  </si>
  <si>
    <t>Чип предохранитель 1808 2N-0200L 200мА (2.69/2.69/6.10мм)</t>
  </si>
  <si>
    <t>Чип предохранитель 1808 2N-0250L 250мА (2.69/2.69/6.10мм)</t>
  </si>
  <si>
    <t>Чип предохранитель 1808 2N-0315L 315мА (2.69/2.69/6.10мм)</t>
  </si>
  <si>
    <t>Чип предохранитель 1808 2N-0375L 375мА (2.69/2.69/6.10мм)</t>
  </si>
  <si>
    <t>Чип предохранитель 1808 2N-0400L 400мА (2.69/2.69/6.10мм)</t>
  </si>
  <si>
    <t>Чип предохранитель 1808 2N-016L 1.6А       (2.69/2.69/6.10мм)</t>
  </si>
  <si>
    <t>Чип предохранитель 1808 2N-070L 7А          (2.69/2.69/6.10мм)</t>
  </si>
  <si>
    <t>Чип предохранитель 1808 2N-080L 8А          (2.69/2.69/6.10мм)</t>
  </si>
  <si>
    <t>Чип предохранитель 1808 2N-100L 10А        (2.69/2.69/6.10мм)</t>
  </si>
  <si>
    <t>Фильтр B4015 VDSL  4.5-7.9 MHz</t>
  </si>
  <si>
    <t>Фильтр B4017 VDSL  0,9-3,0 MHz</t>
  </si>
  <si>
    <t>Фильтр B4031 VDSL digital phone splitter 10-600KH</t>
  </si>
  <si>
    <t>Фильтр B4032 VDSL digital phone splitter 10-600KH</t>
  </si>
  <si>
    <t>Фильтр 450±1,5 кГц центральная частота ФП1П1-60-04 (4pin)</t>
  </si>
  <si>
    <t>Фильтр 465±2 кГц  центральная частота  ФП1П1-61-02  (4pin)</t>
  </si>
  <si>
    <t>Фильтр 465±2,5 кГц  центральная частота  ПФ1П-2  (4pin) 37х11х22мм 72г</t>
  </si>
  <si>
    <t>Фильтр 4.5 MHz  T4.5B  режект.      (3pin) демонтаж</t>
  </si>
  <si>
    <t xml:space="preserve">Фильтр 4.5 MHz  T4.5C  режект.      (3pin) </t>
  </si>
  <si>
    <t>Фильтр 4.5 MHz  SFE4.5MB полос. (3pin) демонтаж</t>
  </si>
  <si>
    <t>Фильтр 4.5 MHz  CDA4.5MC дискр. (3pin) демонтаж</t>
  </si>
  <si>
    <t>Фильтр 4.5 MHz  CDA4.5MC дискр. (3pin)</t>
  </si>
  <si>
    <t>Фильтр 4.5 MHz  F4.5C  (3pin) демонтаж</t>
  </si>
  <si>
    <t>Фильтр 4.5 MHz  W4.5C  (3pin) демонтаж</t>
  </si>
  <si>
    <t>Фильтр 4.5 MHz  ФП1П8-63-05 полос. (3pin)  две красные точки</t>
  </si>
  <si>
    <t>Фильтр 5.5 MHz  T5.5B режект. (3pin) демонтаж</t>
  </si>
  <si>
    <t xml:space="preserve">Фильтр 5.5 MHz  T5.5B режект. (3pin) </t>
  </si>
  <si>
    <t xml:space="preserve">Фильтр 5.5 MHz  T5.5W режект. (3pin) </t>
  </si>
  <si>
    <t>Фильтр 6.5 MHz  T5.5A (TPS5.5MB) режект. (3pin)</t>
  </si>
  <si>
    <t>Фильтр 5.5 MHz  T5.5A режект. (4pin) демонтаж</t>
  </si>
  <si>
    <t xml:space="preserve">Фильтр 5.5 MHz  T5.5A режект. (4pin) </t>
  </si>
  <si>
    <t xml:space="preserve">Фильтр 5.5 MHz  5.5B  (3pin) </t>
  </si>
  <si>
    <t xml:space="preserve">Фильтр 5.5 MHz  T5.5B  (3pin) </t>
  </si>
  <si>
    <t xml:space="preserve">Фильтр 5.5 MHz  SFE5.5MB полос. (3pin) </t>
  </si>
  <si>
    <t>Фильтр 5.5 MHz  SFE5.5MC полос. (3pin) демонтаж</t>
  </si>
  <si>
    <t>Фильтр 5.5 MHz  ФП1П8-63-01 полос. (3pin) бледно зеленый метки нет</t>
  </si>
  <si>
    <t>Фильтр 5.5 MHz  ФП1П8-63-01 полос. (3pin) красная точка</t>
  </si>
  <si>
    <t>Фильтр 5.5 MHz  ФП1П8-62-01 полос. (3pin) желтая точка</t>
  </si>
  <si>
    <t>Фильтр 5.5 MHz  F5.5C (SFSH5.5MCB) полос. (3pin) демонтаж</t>
  </si>
  <si>
    <t>Фильтр 5.5 MHz  CDA5.5MC дискр. (3pin) на заказ от 5шт</t>
  </si>
  <si>
    <t>Фильтр 5.5 MHz  CDA5.5MC дискр. (3pin) демонтаж</t>
  </si>
  <si>
    <t>Фильтр 6.0 MHz  T6.0B режект.  (3pin) демонтаж</t>
  </si>
  <si>
    <t>Фильтр 6.0 MHz  T6.0 режект.  (3pin) (TPC)</t>
  </si>
  <si>
    <t>Фильтр 6.0 MHz  T6.0A режект. (4pin) демонтаж</t>
  </si>
  <si>
    <t>Фильтр 6.0 MHz  SFE6.0MB полос.  (3pin) на заказ от 10шт</t>
  </si>
  <si>
    <t>Фильтр 6.0 MHz  SFE6.0MB полос.  (3pin)</t>
  </si>
  <si>
    <t>Фильтр 6.0 MHz  CDA6.0MD дискр.  (3pin)</t>
  </si>
  <si>
    <t>Фильтр 6.0 MHz  F6.0C (SFSH6.0MCB) полос (3pin)  полос.</t>
  </si>
  <si>
    <t>Фильтр 6.5 MHz  SFE6.5MB полос. (3pin)</t>
  </si>
  <si>
    <t>Фильтр 6.5 MHz  6.5B3  (2pin) чёрный демонтаж</t>
  </si>
  <si>
    <t>Фильтр 6.5 MHz  CDSH6.5 (6,5AB32) дискр.  (2pin) демонтаж</t>
  </si>
  <si>
    <t>Фильтр 6.5 MHz  CDSH6.5 (D6,5A54K) дискр.  (2pin)</t>
  </si>
  <si>
    <t xml:space="preserve">Фильтр 6.5 MHz  ФП1П8-62-02полос (3pin) . (жел+бел точка)  </t>
  </si>
  <si>
    <t xml:space="preserve">Фильтр 6.5 MHz  ФП1П8-62-02полос. (3pin)  (жел+бел точка)  </t>
  </si>
  <si>
    <t>Фильтр 6.5 MHz  T6.5A (TPS6,5MA) режект. (2pin)</t>
  </si>
  <si>
    <t>Фильтр 6.5 MHz  T6.5 режект. (3pin) на заказ от 5шт</t>
  </si>
  <si>
    <t xml:space="preserve">Фильтр 6.5 MHz  X6,5B (3pin) режект.  (3pin)  </t>
  </si>
  <si>
    <t>Фильтр 10.7 MHz  CFE10.7  (10.7C) полос</t>
  </si>
  <si>
    <t xml:space="preserve">Фильтр 10.7 MHz  SFE10.7 полос.(3pin) (10.7 NA) (красная  точка)  </t>
  </si>
  <si>
    <t>Фильтр 10.7 MHz  ФП1П6-1,1 полос (желтая точка)  (3pin) 92г</t>
  </si>
  <si>
    <t>Фильтр 10.7 MHz  ФП1П6-1,2 полос (красная  и белая точки)  (3pin)</t>
  </si>
  <si>
    <t>1+10</t>
  </si>
  <si>
    <t>Фильтр 10.7 MHz ФП2П-307-10.7М-18    1491 02.81г</t>
  </si>
  <si>
    <t>Фильтр 10.7 MHz ФП2П4-436-10,7М-15    86.02</t>
  </si>
  <si>
    <t xml:space="preserve">Фильтр 10,7М-15В ФП2П4-436  </t>
  </si>
  <si>
    <t>Фильтр ФП3П-7</t>
  </si>
  <si>
    <t>Фильтр ФП3П7-464-1 на заказ</t>
  </si>
  <si>
    <t>Фильтр ФП3П7-498-03 92г</t>
  </si>
  <si>
    <t>Фильтр ФП3П7-535-1 на заказ</t>
  </si>
  <si>
    <t>Фильтр ФП3П8-461 85г</t>
  </si>
  <si>
    <t>Фильтр ФЭМ2-018-500-3В-1 500 кГц №204 (01.89г) демонтаж</t>
  </si>
  <si>
    <t>Фильтр 2MLF 10.79-15</t>
  </si>
  <si>
    <t xml:space="preserve">Фильтр MQF 10.7-1800/1 RFT </t>
  </si>
  <si>
    <t>Фильтр  38.0 MHz   F1036C  (D=15mm, 5pin)</t>
  </si>
  <si>
    <t>Фильтр  38.0 MHz   TSF1303 (D=15mm, 5pin)</t>
  </si>
  <si>
    <t>Фильтр  38.0 MHz   HW3025 (D=15mm, 5pin)</t>
  </si>
  <si>
    <t>Фильтр  38.0 MHz   F38MA  (D=15mm, 5pin) =F1036C</t>
  </si>
  <si>
    <t>Фильтр  38.0 MHz   D1954 SIP-5L</t>
  </si>
  <si>
    <t xml:space="preserve">Фильтр  38.0 MHz   K2954M SIP-5L  на заказ от 5шт     =K2955M </t>
  </si>
  <si>
    <t>Фильтр  38.0 MHz   K2955M =K2954 SIP-5L</t>
  </si>
  <si>
    <t>Фильтр  38.0 MHz   K2958М SIP-5L</t>
  </si>
  <si>
    <t>Фильтр  38.0 MHz   K2965M =K2967 SIP-5L</t>
  </si>
  <si>
    <t>Фильтр  38.0 MHz   K2971M  SIP-5L</t>
  </si>
  <si>
    <t>Фильтр  38.0 MHz   G3956M  SIP-5L</t>
  </si>
  <si>
    <t xml:space="preserve">Фильтр  38.0 MHz   K6259K </t>
  </si>
  <si>
    <t xml:space="preserve">Фильтр  38.0 MHz   K6267K </t>
  </si>
  <si>
    <t xml:space="preserve">Фильтр  38.0 MHz   K6264K </t>
  </si>
  <si>
    <t>Фильтр  38.0 MHz   K9351M  SIP-5L</t>
  </si>
  <si>
    <t>Фильтр  38.0 MHz   K9356M  SIP-5L</t>
  </si>
  <si>
    <t>Фильтр  38.0 MHz   K9652M  SIP-5L</t>
  </si>
  <si>
    <t>Фильтр  38.0 MHz   K9656M  SIP-5L</t>
  </si>
  <si>
    <t>Фильтр  38.0 MHz   K9257M  SIP-5L</t>
  </si>
  <si>
    <t>Фильтр  38.0 MHz   K9750M  SIP-5L</t>
  </si>
  <si>
    <t xml:space="preserve">Фильтр  38.9 MHz   K2960M  SIP-5L  </t>
  </si>
  <si>
    <t xml:space="preserve">Фильтр  ,,,,,,, MHz   KA6270   на заказ от 2шт </t>
  </si>
  <si>
    <t>Фильтр  CQ33-455D (5pin (4+1) (11x7x8mm) полос.=F455KHZ=CFW455кГц=CMF455-15=LT455HTW</t>
  </si>
  <si>
    <t>Фильтр  CMF455-15 (5pin (4+1) (11x7x8mm) полос. =LT455HTW=CQ33-455D=F455KHZ</t>
  </si>
  <si>
    <t>Фильтр  SFZ 450 G полос.  (6н.)</t>
  </si>
  <si>
    <t>Фильтр  SFZ 455 B полос.  (6н.)</t>
  </si>
  <si>
    <t>Фильтр Noise Filter IF7-E06AEW (EAM60352206) 250VAC</t>
  </si>
  <si>
    <t>Фильтр TDK Noise Filter ZFM2215-00, 250VAC,15A 1500VAC  Lot No. Y9516 JAPAN</t>
  </si>
  <si>
    <r>
      <t>Разрядник NS2R-75A1-N</t>
    </r>
    <r>
      <rPr>
        <b/>
        <sz val="9"/>
        <color rgb="FF0000FF"/>
        <rFont val="Arial"/>
        <family val="2"/>
        <charset val="204"/>
      </rPr>
      <t xml:space="preserve"> (EC75X)</t>
    </r>
    <r>
      <rPr>
        <b/>
        <sz val="9"/>
        <color indexed="10"/>
        <rFont val="Arial"/>
        <family val="2"/>
        <charset val="204"/>
      </rPr>
      <t xml:space="preserve"> B88069X0180 S102 75В, 5кА/5A  (2R075 10KA 8 х 6)</t>
    </r>
  </si>
  <si>
    <t>Разрядник NS3R-230BLF  (NENSHI 3R 230 04)  3 вывода с термозащитой</t>
  </si>
  <si>
    <t>Разрядник NS3R-230F  (NENSHI 230 03)  3 вывода с термозащитой</t>
  </si>
  <si>
    <t>Разрядник NS3R-230G (NENSHI 230 03 06) без выводов</t>
  </si>
  <si>
    <t>Разрядник NS3R-250AW-D  (NENSHI 3R 230 04) 3 вывода</t>
  </si>
  <si>
    <t xml:space="preserve">Разрядник NS3R-350GB (NENSHI 350 05) 3 вывода (T83-A350X, B88069X8690B502)  350В 10кА/10А
  </t>
  </si>
  <si>
    <t xml:space="preserve">Разрядник SAL-350 2 вывода 350В </t>
  </si>
  <si>
    <t>Разрядник T80-A230X (EPCOS 230 01 O) без выводов 230V  T80A230X</t>
  </si>
  <si>
    <t>Разрядник T83-A90X (B88069X8300) 3 вывода  T83A90X</t>
  </si>
  <si>
    <t>Разрядник T83-A230X (B88069X8910) 3 вывода 230V  T83A230X</t>
  </si>
  <si>
    <t>Разрядник T83-A230X (3R 230)(B88069X8910) 3 вывода 230V  T83A230X</t>
  </si>
  <si>
    <t xml:space="preserve">Разрядник T83-C600X (B88069X8530B502) 3 вывода  T83C600X </t>
  </si>
  <si>
    <t>PTC термистор (позистор) 2pin  ЧЁРНЫЙ 18 Om (MZ18sk MZ72B-18ROM )</t>
  </si>
  <si>
    <t>PTC термистор (позистор) 2pin  ЧЁРНЫЙ 18 Om (MZ72-18RM AC270V)</t>
  </si>
  <si>
    <t>PTC термистор (позистор) 2pin   БЕЛЫЙ 96702 PH99031 Philips</t>
  </si>
  <si>
    <t>PTC термистор (позистор) 3-pin  ЧЁРНЫЙ 18 Om  (MZ18sk MZ73B 18ROM)</t>
  </si>
  <si>
    <t>PTC термистор (позистор) 3-pin  ЧЁРНЫЙ 27 Om  (MZ73-27)</t>
  </si>
  <si>
    <t xml:space="preserve">
RH01</t>
  </si>
  <si>
    <t>Термопредохранитель  3A 138* цилиндр ноги в 2 стороны TZ-V</t>
  </si>
  <si>
    <t>Термопредохранитель  3A 83* прямоуг. ноги в 1 сторону</t>
  </si>
  <si>
    <t>Термопредохранитель  3A 90* прямоуг. ноги в 1 сторону</t>
  </si>
  <si>
    <t>Термопредохранитель  3A 92* прямоуг. ноги в 1 сторону</t>
  </si>
  <si>
    <t>Термопредохранитель  2A 95* прямоуг. ноги в 1 сторону</t>
  </si>
  <si>
    <t>Термопредохранитель  2A 100* прямоуг. ноги в 1 сторону</t>
  </si>
  <si>
    <t>Термопредохранитель  2A 105* прямоуг. ноги в 1 сторону</t>
  </si>
  <si>
    <t>Термопредохранитель  2A 110* прямоуг. ноги в 1 сторону</t>
  </si>
  <si>
    <t>Термопредохранитель  2A 115* прямоуг. ноги в 1 сторону</t>
  </si>
  <si>
    <t>Термопредохранитель  2A 120 *прямоуг. ноги в 1 сторону</t>
  </si>
  <si>
    <t>Термопредохранитель  10A 120 *прямоуг. ноги в 1 сторону</t>
  </si>
  <si>
    <t>Термопредохранитель  2A 125* прямоуг. ноги в 1 сторону</t>
  </si>
  <si>
    <t>Термопредохранитель  2A 130 *прямоуг. ноги в 1 сторону</t>
  </si>
  <si>
    <t>Термопредохранитель  3A 130* цилиндр ноги в 2 стороны</t>
  </si>
  <si>
    <t>RH-02</t>
  </si>
  <si>
    <t>Термопредохранитель  2A 135 *прямоуг. ноги в 1 сторону</t>
  </si>
  <si>
    <t xml:space="preserve">Термопредохранитель  1A 138* цилиндр ноги в 2 стороны TZ-V (P9-1A-F)  </t>
  </si>
  <si>
    <t xml:space="preserve">Термопредохранитель  2A 140* прямоуг. ноги в 1 сторону </t>
  </si>
  <si>
    <t>Термопредохранитель  2A 145* прямоуг. ноги в 1 сторону</t>
  </si>
  <si>
    <t>Термопредохранитель  2A 150* прямоуг. ноги в 1 сторону</t>
  </si>
  <si>
    <t>10A</t>
  </si>
  <si>
    <t>Термопредохранитель RY-01 10A 66*</t>
  </si>
  <si>
    <t>Термопредохранитель RY-01 10A 77*</t>
  </si>
  <si>
    <t>Термопредохранитель RY-01 10A 84*</t>
  </si>
  <si>
    <t>Термопредохранитель RY-01 15A 85*</t>
  </si>
  <si>
    <t>15A</t>
  </si>
  <si>
    <t>Термопредохранитель RH-02 15A 85* керамика "подкова"</t>
  </si>
  <si>
    <t>Термопредохранитель RY-01 10A 90*</t>
  </si>
  <si>
    <t>Термопредохранитель RY-01 15A 90*</t>
  </si>
  <si>
    <t>Термопредохранитель RH-02 15A 90* керамика"подкова"</t>
  </si>
  <si>
    <t>Термопредохранитель RY-01 10A 93*</t>
  </si>
  <si>
    <t>Термопредохранитель RY-01 15A 93*</t>
  </si>
  <si>
    <t>Термопредохранитель RY-01 10A 94*</t>
  </si>
  <si>
    <t>Термопредохранитель RY-01 15A 94*</t>
  </si>
  <si>
    <t>Термопредохранитель RY-01 15A 95*</t>
  </si>
  <si>
    <t>Термопредохранитель RY-01 15A 99*</t>
  </si>
  <si>
    <t>Термопредохранитель RY-01 15A 100*</t>
  </si>
  <si>
    <t>Термопредохранитель RY-01 10A 105*</t>
  </si>
  <si>
    <t>Термопредохранитель RY-01 15A 105*</t>
  </si>
  <si>
    <t>Термопредохранитель RY-01 10A 110*</t>
  </si>
  <si>
    <t>Термопредохранитель RY-01 15A 110*</t>
  </si>
  <si>
    <t>Термопредохранитель RY-01 10A 113*</t>
  </si>
  <si>
    <t>Термопредохранитель RY-01 15A 115*</t>
  </si>
  <si>
    <t>Термопредохранитель RY-01 15A 115* от 10шт</t>
  </si>
  <si>
    <t>Термопредохранитель RY-01 10A 120*</t>
  </si>
  <si>
    <t>Термопредохранитель RY-01 15A 120*</t>
  </si>
  <si>
    <t xml:space="preserve">Термопредохранитель RY-01 10A 121*  </t>
  </si>
  <si>
    <t>Термопредохранитель RY-01 15A 121*</t>
  </si>
  <si>
    <t>Термопредохранитель RY-01 15A 125*</t>
  </si>
  <si>
    <t>Термопредохранитель RY-01 15A 128*</t>
  </si>
  <si>
    <t>Термопредохранитель RY-01 10A 130*</t>
  </si>
  <si>
    <t>Термопредохранитель RY-01 15A 130*</t>
  </si>
  <si>
    <t>Термопредохранитель RY-01 10A 133*</t>
  </si>
  <si>
    <t>Термопредохранитель RY-01 15A 133*</t>
  </si>
  <si>
    <t>Термопредохранитель RY-01 10A 135* в заказе М</t>
  </si>
  <si>
    <t>Термопредохранитель RY-01 15A 135*  в заказе М</t>
  </si>
  <si>
    <t>Термопредохранитель RH-02 15A 135* керамика "подкова"</t>
  </si>
  <si>
    <t>Термопредохранитель RY-01 10A 139*</t>
  </si>
  <si>
    <t>Термопредохранитель RY-01 15A 139*</t>
  </si>
  <si>
    <t>Термопредохранитель RY-01 10A 140*</t>
  </si>
  <si>
    <t>Термопредохранитель RY-01 15A 140*</t>
  </si>
  <si>
    <t>Термопредохранитель RH-02 15A 140* керамика "подкова"</t>
  </si>
  <si>
    <t>Термопредохранитель RY-01 10A 142*</t>
  </si>
  <si>
    <t>Термопредохранитель RY-01 15A 142*</t>
  </si>
  <si>
    <t>Термопредохранитель RY-01 15A 145*</t>
  </si>
  <si>
    <t>Термопредохранитель RY-01 10A 150*</t>
  </si>
  <si>
    <t>Термопредохранитель RY-01 15A 150*</t>
  </si>
  <si>
    <t>Термопредохранитель RH-02 15A 150* керамика "подкова"</t>
  </si>
  <si>
    <t>Термопредохранитель RY-01 15A 152*</t>
  </si>
  <si>
    <t>Термопредохранитель RY-01 10A 155*</t>
  </si>
  <si>
    <t>Термопредохранитель RY-01 15A 157*</t>
  </si>
  <si>
    <t>6+10</t>
  </si>
  <si>
    <t xml:space="preserve">Термопредохранитель RY-01 10A 160* </t>
  </si>
  <si>
    <t>Термопредохранитель RY-01 15A 160*</t>
  </si>
  <si>
    <t>Термопредохранитель RY-01 10A 167* в изоляции с выводами клемма гнездо и клемма тип O</t>
  </si>
  <si>
    <t>Термопредохранитель RY-01 10A 169*</t>
  </si>
  <si>
    <t>Термопредохранитель RY-01 10A 170*</t>
  </si>
  <si>
    <t>Термопредохранитель RY-01 10A 172*</t>
  </si>
  <si>
    <t>Термопредохранитель RY-01 15A 172*</t>
  </si>
  <si>
    <t>Термопредохранитель RY-01 15A 175*</t>
  </si>
  <si>
    <t>Термопредохранитель RY-01 10A 180*</t>
  </si>
  <si>
    <t>Термопредохранитель RY-01 15A 180*</t>
  </si>
  <si>
    <t>Термопредохранитель RY-01 10A 184*</t>
  </si>
  <si>
    <t>Термопредохранитель RH-03 10A 185* керамика</t>
  </si>
  <si>
    <t>Термопредохранитель RY-01 15A 185*</t>
  </si>
  <si>
    <t>Термопредохранитель RH-03  20A 185* керамика</t>
  </si>
  <si>
    <t>20A</t>
  </si>
  <si>
    <t>Термопредохранитель RH-02 15A 185* керамика "подкова"</t>
  </si>
  <si>
    <t xml:space="preserve">Термопредохранитель RY-01 10A 192*  </t>
  </si>
  <si>
    <t>Термопредохранитель RY-01 15A 192*</t>
  </si>
  <si>
    <t xml:space="preserve">Термопредохранитель RY-01 10A 198* </t>
  </si>
  <si>
    <t>Термопредохранитель RY-01 10A 200*</t>
  </si>
  <si>
    <t xml:space="preserve">Термопредохранитель RH-03 15A 200* керамика </t>
  </si>
  <si>
    <t>Термопредохранитель RY-01 10A 210*</t>
  </si>
  <si>
    <t>Термопредохранитель RY-01 15A 216*</t>
  </si>
  <si>
    <t>Термопредохранитель RY-01 10A 226*</t>
  </si>
  <si>
    <t>Термопредохранитель RY-01 10A 228*</t>
  </si>
  <si>
    <t>Термопредохранитель RY-01 15A 228*</t>
  </si>
  <si>
    <t>Термопредохранитель RY-01 10A 230*</t>
  </si>
  <si>
    <t>Термопредохранитель RH-03 10A 230* керамика</t>
  </si>
  <si>
    <t>Термопредохранитель RH-03 15A 230*керамика</t>
  </si>
  <si>
    <t>Термопредохранитель RH-02 15A 230* керамика"подкова"</t>
  </si>
  <si>
    <t>Термопредохранитель RH-03  20A 230*керамика</t>
  </si>
  <si>
    <t>Термопредохранитель RY-01 10A 240*</t>
  </si>
  <si>
    <t>Термопредохранитель RY-01 15A 240*</t>
  </si>
  <si>
    <t>Термопредохранитель RH-02 15A 240* керамика "подкова"</t>
  </si>
  <si>
    <t>Термопредохранитель RY-01 10A 245*</t>
  </si>
  <si>
    <t>Термопредохранитель RY-01 10A 250*</t>
  </si>
  <si>
    <t>Термопредохранитель RY-01 10A 260*</t>
  </si>
  <si>
    <t>Термопредохранитель RY-01 10A 280*</t>
  </si>
  <si>
    <t>Термопредохранитель RY-01 10A 300*</t>
  </si>
  <si>
    <t xml:space="preserve">Термостат (термоавтомат) KW-60*C  60*C  </t>
  </si>
  <si>
    <t>Термостат (термоавтомат) KSD9700-60* 16A (н/з) с выводами (KSDI-60)</t>
  </si>
  <si>
    <t xml:space="preserve">Термостат (термоавтомат) KSDI-60* 5A (нормально разомкнутый) с выводами </t>
  </si>
  <si>
    <t>Термостат (термоавтомат) CK-01 65*C  8А</t>
  </si>
  <si>
    <t>Термостат (термоавтомат) CK-01 70*C  8А</t>
  </si>
  <si>
    <t>Термостат (термоавтомат) KSD9700-75* 5A (н/з) с выводами (KSDI-75)</t>
  </si>
  <si>
    <t>Термостат (термоавтомат) KSD9700-80* 5A (н/з) с выводами (KSDI-80)</t>
  </si>
  <si>
    <t>Термостат (термоавтомат) KSD9700-85* 5A (н/з) с выводами (KSDI-85)</t>
  </si>
  <si>
    <t>Термостат (термоавтомат) KSD9700-90* 5A (н/з) с выводами (KSDI-90)</t>
  </si>
  <si>
    <t>Термостат (термоавтомат) YC9700-90* (н/з) с выводами</t>
  </si>
  <si>
    <t>Термостат (термоавтомат) KW-95*C  95*C  5A</t>
  </si>
  <si>
    <t>Термостат (термоавтомат) YC9700-95* (н/з) с выводами</t>
  </si>
  <si>
    <t>Термостат (термоавтомат) KSD9700-95* 5A (н/з) с выводами (KSDI-95)</t>
  </si>
  <si>
    <t>Термостат (термоавтомат) Термодатчик 0-100С  для сушилки</t>
  </si>
  <si>
    <t>Термостат (термоавтомат)  KSD9700-100* 5A (н/з) с выводами (KSDI-100)</t>
  </si>
  <si>
    <t>Термостат (термоавтомат)  KSD9700-105* 5A (н/з) с выводами (KSDI-105)</t>
  </si>
  <si>
    <t xml:space="preserve">Термостат (термоавтомат) BR-B3D 105*C. 8А с проводом </t>
  </si>
  <si>
    <t>Термостат (термоавтомат)  KSD9700-110* 5A (н/з) с выводами (KSDI-110)</t>
  </si>
  <si>
    <t>Термостат (термоавтомат)  CK-01 115*C  8А</t>
  </si>
  <si>
    <t>Термостат (термоавтомат)  KSD9700-115* 5A (н/з) с выводами (KSDI-115)</t>
  </si>
  <si>
    <t>Термостат (термоавтомат)  TB05-BB1D-120* 5A (н/з) с выводами</t>
  </si>
  <si>
    <t>Термостат (термоавтомат)  CK-01 125*C  8А</t>
  </si>
  <si>
    <t>Термостат (термоавтомат)  KSD9700-130* 10A (н/з) с выводами (KSDI-130)</t>
  </si>
  <si>
    <t>Термостат (термоавтомат)  KW-A2 130*C  8А</t>
  </si>
  <si>
    <t>Термостат (термоавтомат)  CK-01 135*C  8А</t>
  </si>
  <si>
    <t>Термостат (термоавтомат)  CK-01 140*C  8А</t>
  </si>
  <si>
    <t>Термостат (термоавтомат)  YC9700-140* 5A (н/з) с выводами</t>
  </si>
  <si>
    <t>Термостат (термоавтомат)  KSD-140 140*C 250V 6А с выводами</t>
  </si>
  <si>
    <t>Термостат (термоавтомат)  CK-01 145*C  8А</t>
  </si>
  <si>
    <t>Термостат (термоавтомат)  CK-01 150*C  8А с проводом CD79F-150F-0,5D</t>
  </si>
  <si>
    <t>Термостат (термоавтомат)  CK-01 150*C  8А с проводом CD79F-150A-0,5B</t>
  </si>
  <si>
    <t>Термостат (термоавтомат)  CK-01(15AM071B06D5)     *C  8А (15AM071B034A)</t>
  </si>
  <si>
    <t xml:space="preserve">DFP10112 139 °C 10ом 5W 250V резистор-предохранитель, отключение по перегрузке Серия PFE  на заказ </t>
  </si>
  <si>
    <r>
      <rPr>
        <sz val="9"/>
        <color rgb="FF0000FF"/>
        <rFont val="Arial"/>
        <family val="2"/>
        <charset val="204"/>
      </rPr>
      <t>LB</t>
    </r>
    <r>
      <rPr>
        <sz val="9"/>
        <color indexed="10"/>
        <rFont val="Arial"/>
        <family val="2"/>
        <charset val="204"/>
      </rPr>
      <t xml:space="preserve">- подвижный фланец  </t>
    </r>
    <r>
      <rPr>
        <sz val="9"/>
        <color indexed="30"/>
        <rFont val="Arial"/>
        <family val="2"/>
        <charset val="204"/>
      </rPr>
      <t>FB</t>
    </r>
    <r>
      <rPr>
        <sz val="9"/>
        <color indexed="10"/>
        <rFont val="Arial"/>
        <family val="2"/>
        <charset val="204"/>
      </rPr>
      <t>-неподвижный фланец</t>
    </r>
  </si>
  <si>
    <t>VL- вертикальные контакты  HL-горизонт. контакты</t>
  </si>
  <si>
    <t>М -6,3mm  N- 4,8mm</t>
  </si>
  <si>
    <r>
      <t>P -пластик  -</t>
    </r>
    <r>
      <rPr>
        <sz val="9"/>
        <color rgb="FF00B050"/>
        <rFont val="Arial"/>
        <family val="2"/>
        <charset val="204"/>
      </rPr>
      <t>С керамика</t>
    </r>
  </si>
  <si>
    <r>
      <rPr>
        <sz val="9"/>
        <color theme="1"/>
        <rFont val="Arial"/>
        <family val="2"/>
        <charset val="204"/>
      </rPr>
      <t>М 6,3mm</t>
    </r>
    <r>
      <rPr>
        <sz val="9"/>
        <color indexed="10"/>
        <rFont val="Arial"/>
        <family val="2"/>
        <charset val="204"/>
      </rPr>
      <t xml:space="preserve">  N 4,8mm</t>
    </r>
  </si>
  <si>
    <r>
      <t xml:space="preserve">В: нормально замкнутые
K: нормально разомкнутые
</t>
    </r>
    <r>
      <rPr>
        <sz val="9"/>
        <color rgb="FF0000FF"/>
        <rFont val="Arial"/>
        <family val="2"/>
        <charset val="204"/>
      </rPr>
      <t>M: ручной сброс</t>
    </r>
  </si>
  <si>
    <t>Термостат 85° 10A 250V TK24-02 (нормально-замкнутый под ключ 17мм d=14мм  крепление под винт М4) без флянца вертик. контакты к0053</t>
  </si>
  <si>
    <t>Термостат 90° 10A 250V TK24-02 (нормально-замкнутый под ключ 17мм d=14мм  крепление под винт М4) без флянца вертик. контакты к4714</t>
  </si>
  <si>
    <t>Термостат 95° 10A 250V TK24-02 (нормально-замкнутый под ключ 17мм d=14мм  крепление под винт М4) без флянца вертик. контакты к4713</t>
  </si>
  <si>
    <t>Термостат 95° 16A 250V TK24-02 на заказ!!!! (нормально-замкнутый, , D=14мм, под ключ 17мм, крепление под винт М6) без флянца вертик. контакты</t>
  </si>
  <si>
    <r>
      <t xml:space="preserve">Термостат 100° 10A 250V </t>
    </r>
    <r>
      <rPr>
        <b/>
        <sz val="8"/>
        <color rgb="FFFF0000"/>
        <rFont val="Arial"/>
        <family val="2"/>
        <charset val="204"/>
      </rPr>
      <t>TK24-02</t>
    </r>
    <r>
      <rPr>
        <b/>
        <sz val="8"/>
        <color rgb="FF0000FF"/>
        <rFont val="Arial"/>
        <family val="2"/>
        <charset val="204"/>
      </rPr>
      <t xml:space="preserve"> </t>
    </r>
    <r>
      <rPr>
        <b/>
        <sz val="8"/>
        <rFont val="Arial"/>
        <family val="2"/>
        <charset val="204"/>
      </rPr>
      <t xml:space="preserve">на заказ!!!! </t>
    </r>
    <r>
      <rPr>
        <b/>
        <sz val="8"/>
        <color rgb="FF0000FF"/>
        <rFont val="Arial"/>
        <family val="2"/>
        <charset val="204"/>
      </rPr>
      <t>(нормально-замкнутый под ключ 17мм d=14мм  крепление под винт М4) без флянца вертик.контакты к4715</t>
    </r>
  </si>
  <si>
    <t>Термостат 100° 16A 250V TK24-02 на заказ!!!! (нормально-замкнутый, , D=14мм, под ключ 17мм, крепление под винт М6) без флянца вертик. контакты</t>
  </si>
  <si>
    <r>
      <t xml:space="preserve">Термостат 110° 16A 250V </t>
    </r>
    <r>
      <rPr>
        <b/>
        <sz val="8"/>
        <color rgb="FFFF0000"/>
        <rFont val="Arial"/>
        <family val="2"/>
        <charset val="204"/>
      </rPr>
      <t>TK24-02</t>
    </r>
    <r>
      <rPr>
        <b/>
        <sz val="8"/>
        <color rgb="FF0000FF"/>
        <rFont val="Arial"/>
        <family val="2"/>
        <charset val="204"/>
      </rPr>
      <t xml:space="preserve"> (нормально-замкнутый, , D=14мм, под ключ 17мм, крепление под винт М4).для водонагревателей и котлов.</t>
    </r>
  </si>
  <si>
    <r>
      <t xml:space="preserve">Термостат 300° 10A 250V </t>
    </r>
    <r>
      <rPr>
        <b/>
        <sz val="8"/>
        <color rgb="FFFF0000"/>
        <rFont val="Arial"/>
        <family val="2"/>
        <charset val="204"/>
      </rPr>
      <t xml:space="preserve">271 10A 250VAC II-13 T300 </t>
    </r>
    <r>
      <rPr>
        <b/>
        <sz val="8"/>
        <color rgb="FF0000FF"/>
        <rFont val="Arial"/>
        <family val="2"/>
        <charset val="204"/>
      </rPr>
      <t xml:space="preserve"> (нормально-замкнутый, 17х16х13мм одно крепление без винта ).для духового шкафа Zanussi (Занусси)  заменили на KSD301-300* 10A (н/з) белая керамика</t>
    </r>
  </si>
  <si>
    <t>нет</t>
  </si>
  <si>
    <r>
      <t xml:space="preserve">Термостат 300° 16A 250V </t>
    </r>
    <r>
      <rPr>
        <b/>
        <sz val="8"/>
        <color rgb="FFFF0000"/>
        <rFont val="Arial"/>
        <family val="2"/>
        <charset val="204"/>
      </rPr>
      <t xml:space="preserve">271P 16A 250VAC II-13 T300 </t>
    </r>
    <r>
      <rPr>
        <b/>
        <sz val="8"/>
        <color rgb="FF0000FF"/>
        <rFont val="Arial"/>
        <family val="2"/>
        <charset val="204"/>
      </rPr>
      <t xml:space="preserve"> (нормально-замкнутый, 17х16х13мм крепление под винт М4).для духового шкафа Zanussi (Занусси)</t>
    </r>
  </si>
  <si>
    <t>Термостат двойной 135° и 298° 16А (нормально-замкнутый) для мед. техники, 26х18мм, крепеж М4. (Intercontrol 161791.060) к5300</t>
  </si>
  <si>
    <t xml:space="preserve">Датчик температуры ELTH 279 T175 (KE311 SHARP) (термистор NTC) от температуры меняется сопротивление похож на термостат KSD301 непутать  они разные </t>
  </si>
  <si>
    <t xml:space="preserve">Термостат KSD301-0* 10А (н/з)  LBHL подвижный фланец горизонт. контакты  </t>
  </si>
  <si>
    <t xml:space="preserve">Термостат KSD301-5* 10А (н/з)  LBHL подвижный фланец горизонт. контакты </t>
  </si>
  <si>
    <t>Термостат KSD301-15* 10А (н/з)  LBHL подвижный фланец горизонт. контакты</t>
  </si>
  <si>
    <t>Термостат KSD301-20* 10А (н/з)  LBHL подвижный фланец горизонт. контакты</t>
  </si>
  <si>
    <t>мк</t>
  </si>
  <si>
    <t>Термостат KSD301-25* 10А (н/з)  LBHL подвижный фланец горизонт. контакты</t>
  </si>
  <si>
    <t>Термостат KSD301-30* 10А (н/з)  LBHL подвижный фланец горизонт. контакты</t>
  </si>
  <si>
    <t>Термостат KSD301-30* 16А (н/з) W/O BVL без флянца вертик. контакты,  KSD301-30-16A-W/O BVL-P-M-B</t>
  </si>
  <si>
    <t>16A</t>
  </si>
  <si>
    <t>Термостат KSD301-35* 10А (н/з)  LBHL подвижный фланец горизонт. контакты</t>
  </si>
  <si>
    <t>Термостат KSD301-40* 10А (н/з)  LBHL подвижный фланец горизонт. контакты</t>
  </si>
  <si>
    <t>Термостат KSD301-40* 16А (н/з) LBHL подвижный фланец горизонт. контакты</t>
  </si>
  <si>
    <t>Термостат KSD301-45* 10А (н/з)  W/O BHL  без флянца горизонт. контакты</t>
  </si>
  <si>
    <t>Термостат KSD301-45* 10А (н/з) LBHL подвижный фланец горизонт. контакты</t>
  </si>
  <si>
    <t xml:space="preserve">Термостат KSD301-45* 15А (н/з)   FBHL неподвижный фланец, горизонт. контакты </t>
  </si>
  <si>
    <t>Термостат KSD301-45* 16А (н/з) (A45 03EM 7838 2A08)(R28 03EN15T044) LBVL подвижный фланец, вертик. контакты</t>
  </si>
  <si>
    <t>Термостат KSD301-48* 10А (н/з) W/O BHL  без флянца горизонт. контакты</t>
  </si>
  <si>
    <r>
      <t xml:space="preserve">Термостат KSD301-50* 10А (н/з) LBHL </t>
    </r>
    <r>
      <rPr>
        <sz val="9"/>
        <color rgb="FF0000FF"/>
        <rFont val="Arial"/>
        <family val="2"/>
        <charset val="204"/>
      </rPr>
      <t>подвижный фланец горизонт. контакты (B-1002)</t>
    </r>
  </si>
  <si>
    <t>Термостат KSD301-50* 15А (н/з) FBHL неподвижный фланец, горизонт. контакты  контакты</t>
  </si>
  <si>
    <t xml:space="preserve">Термостат KSD301-50* 16А (н/з) FBVL неподвижный фланец вертик. контакты,  </t>
  </si>
  <si>
    <t>Термостат KSD301-50* 16А (н/з) FBHL неподвижный фланец, горизонт. контакты  контакты</t>
  </si>
  <si>
    <t>Термостат KSD301-50* 16А (н/з) LBHL подвижный фланец горизонт. контакты</t>
  </si>
  <si>
    <t>Термостат KSD302-50* 25А (н/з) большой FBHL неподвижный фланец, горизонт. контакты  контакты</t>
  </si>
  <si>
    <t>25A</t>
  </si>
  <si>
    <t>Термостат KSD301-55* 10А (н/з) W/O BHL  без флянца горизонт. контакты</t>
  </si>
  <si>
    <t xml:space="preserve">Термостат KSD301-55* 10А (н/з) LBVL подвижный фланец, вертик. контакты </t>
  </si>
  <si>
    <t xml:space="preserve">Термостат KSD301-55* 15А (н/з) FBHL неподвижный фланец, горизонт. контакты  </t>
  </si>
  <si>
    <t>Термостат KSD301-60* 10А (н/з) W/O BHL  без флянца вертик. контакты</t>
  </si>
  <si>
    <t>Термостат KSD301-60* 10А (н/з) LBHL подвижный фланец горизонт. контакты</t>
  </si>
  <si>
    <t xml:space="preserve">Термостат KSD301-60* 10А KSD-F01(KSD250V-150*) (н/з) FBHL неподвижный фланец, горизонт. контакты  </t>
  </si>
  <si>
    <t xml:space="preserve">Термостат KSD301-60* 15А (н/з) FBHL неподвижный фланец, горизонт. контакты </t>
  </si>
  <si>
    <t xml:space="preserve">Термостат KSD301-60* 16А (н/з) FBVL неподвижный фланец вертик. контакты,  </t>
  </si>
  <si>
    <t>Термостат KSD301-65* 10А (н/з) LBHL подвижный фланец горизонт. контакты</t>
  </si>
  <si>
    <t xml:space="preserve">Термостат KSD301-65* 15А (н/з) FBHL неподвижный фланец, горизонт. контакты </t>
  </si>
  <si>
    <t>1+3</t>
  </si>
  <si>
    <t xml:space="preserve">Термостат KSD301-65* 16А (н/з) FBVL неподвижный фланец вертик. контакты,  </t>
  </si>
  <si>
    <t>Термостат KSD301-70* 10А (н/з) LBHL подвижный фланец горизонт. контакты</t>
  </si>
  <si>
    <t xml:space="preserve">Термостат KSD301-70* 15A (н/з) FBHL неподвижный фланец, горизонт. контакты </t>
  </si>
  <si>
    <t xml:space="preserve">Термостат KSD303-70* 30A (н/з) FBHL подвижный фланец, горизонт. контакты </t>
  </si>
  <si>
    <t>30A</t>
  </si>
  <si>
    <t>Термостат KSD301-75* 10A  (н/з) W/O BHL  без флянца горизонт. контакты</t>
  </si>
  <si>
    <t>Термостат KSD301-75* 10А (н/з) LBHL подвижный фланец горизонт. контакты</t>
  </si>
  <si>
    <t xml:space="preserve">Термостат KSD301-75* 15A (н/з) FBHL неподвижный фланец, горизонт. контакты </t>
  </si>
  <si>
    <t xml:space="preserve">Термостат KSD301-75* 16А (н/з) FBVL неподвижный фланец вертик. контакты,  </t>
  </si>
  <si>
    <r>
      <t>Термостат KSD301-80* 10А (н/з) FBHL неподвижный фланец, горизонт. контакты</t>
    </r>
    <r>
      <rPr>
        <sz val="9"/>
        <color rgb="FFFF0000"/>
        <rFont val="Arial"/>
        <family val="2"/>
        <charset val="204"/>
      </rPr>
      <t xml:space="preserve"> 24119</t>
    </r>
    <r>
      <rPr>
        <sz val="9"/>
        <rFont val="Arial"/>
        <family val="2"/>
        <charset val="204"/>
      </rPr>
      <t xml:space="preserve"> =KSD-F01 КИЗЛ</t>
    </r>
  </si>
  <si>
    <t xml:space="preserve">Термостат KSD301-80* 15А (н/з) FBHL неподвижный фланец, горизонт. контакты </t>
  </si>
  <si>
    <t xml:space="preserve">Термостат KSD301-80* 16А (н/з) FBVL неподвижный фланец вертик. контакты,  </t>
  </si>
  <si>
    <t>Термостат KSD301-85* 10А (н/з) LBHL подвижный фланец горизонт. контакты</t>
  </si>
  <si>
    <t>5+5</t>
  </si>
  <si>
    <t xml:space="preserve">Термостат KSD301-85* 15A (н/з) FBHL неподвижный фланец, горизонт. контакты </t>
  </si>
  <si>
    <t>Термостат KSD301-85* 16А (н/з) LBHL подвижный фланец горизонт. контакты</t>
  </si>
  <si>
    <t>Термостат KSD301-90* 10А (н/з) LBHL подвижный фланец горизонт. контакты (B-1002)</t>
  </si>
  <si>
    <t>Термостат KSD301-90* 10А (н/з) LBHL подвижный фланец горизонт. контакты (KSD301 90*C 10A NC)</t>
  </si>
  <si>
    <t xml:space="preserve">Термостат KSD301-90* 15А (н/з) FBHL неподвижный фланец, горизонт. контакты </t>
  </si>
  <si>
    <t>Термостат KSD301-90* 16А (н/з) LBHL подвижный фланец горизонт. контакты</t>
  </si>
  <si>
    <t>Термостат KSD301C-90* 35A  (н/з) БОЛЬШОЙ  FBVL неподвижный фланец вертик. контакты,  -P-M-B (KSD301C 250V 35A 90*)</t>
  </si>
  <si>
    <t>Термостат KSD301-95* 10А (н/з) LBHL подвижный фланец горизонт. контакты (NC)</t>
  </si>
  <si>
    <t xml:space="preserve">Термостат KSD301-95* 15А (н/з) FBHL неподвижный фланец, горизонт. контакты </t>
  </si>
  <si>
    <t xml:space="preserve">Термостат KSD301-95* 16А (н/з) FBVL неподвижный фланец вертик. контакты,  </t>
  </si>
  <si>
    <t>Термостат KSD301-95* 16А (н/з) LBHL подвижный фланец горизонт. контакты</t>
  </si>
  <si>
    <t xml:space="preserve">Термостат KSD301-98* 10А (н/з)  FBHL неподвижный фланец, горизонт. контакты </t>
  </si>
  <si>
    <t>Термостат KSD301-100* 10А (н/з) W/O BHL  без флянца горизонт. контакты</t>
  </si>
  <si>
    <t>Термостат KSD301-100* 10А (н/з) LBHL подвижный фланец горизонт. kонтакты (B-1002)</t>
  </si>
  <si>
    <t xml:space="preserve">Термостат KSD301-100* 15А (н/з) FBHL неподвижный фланец, горизонт. контакты </t>
  </si>
  <si>
    <t xml:space="preserve">Термостат KSD301-100* 16А (н/з) FBVL неподвижный фланец вертик. контакты,  </t>
  </si>
  <si>
    <t xml:space="preserve">Термостат KSD301-100* 16A (н/з) LBHL-C-M-B подвижный фланец горизонт. контакты </t>
  </si>
  <si>
    <t>Термостат KSD301-100* 16А (н/з) LBVL-С-М-М подвижный фланец, вертик. контакты</t>
  </si>
  <si>
    <t>Термостат KSD301-105* 10А (н/з) LBHL подвижный фланец горизонт. контакты</t>
  </si>
  <si>
    <t xml:space="preserve">Термостат KSD301-105* 15А (н/з) FBHL неподвижный фланец, горизонт. контакты </t>
  </si>
  <si>
    <t xml:space="preserve">Термостат KSD301-105* 16А (н/з) FBVL неподвижный фланец вертик. контакты,  </t>
  </si>
  <si>
    <t xml:space="preserve">Термостат KSD301-105* 16A (н/з) LBHL-C-M-B подвижный фланец горизонт. контакты </t>
  </si>
  <si>
    <t>Термостат KSD301-110* 10А (н/з) W/O BHL  без флянца горизонт. контакты</t>
  </si>
  <si>
    <t xml:space="preserve"> Оренбургская обл, г Новотроицк,</t>
  </si>
  <si>
    <t>Термостат KSD301-110* 10А (н/з) LBHL подвижный фланец горизонт. контакты</t>
  </si>
  <si>
    <t xml:space="preserve">Термостат KSD301-110* 15А (н/з) FBHL неподвижный фланец, горизонт. контакты </t>
  </si>
  <si>
    <t xml:space="preserve">Термостат KSD301-110* 16А (н/з) LBHL подвижный фланец горизон. контакты </t>
  </si>
  <si>
    <t>Термостат KSD301-115* 10А (н/з) LBHL подвижный фланец горизонт. контакты</t>
  </si>
  <si>
    <t xml:space="preserve">Термостат KSD301-115* 15А (н/з) FBHL неподвижный фланец, горизонт. контакты </t>
  </si>
  <si>
    <t>Термостат KSD301-120* 10А (н/з) LBHL подвижный фланец горизонт. контакты (B-1002)</t>
  </si>
  <si>
    <t xml:space="preserve">Термостат KSD301-120* 15А (н/з) FBHL неподвижный фланец, горизонт. контакты </t>
  </si>
  <si>
    <t xml:space="preserve">Термостат KSD301-120* 16А (н/з) FBVL неподвижный фланец вертик. контакты,  </t>
  </si>
  <si>
    <t>Термостат KSD301-125* 10А (н/з) LBHL подвижный фланец горизонт. контакты (B-1002)</t>
  </si>
  <si>
    <t xml:space="preserve">Термостат KSD301-125* 15А (н/з) FBHL неподвижный фланец, горизонт. контакты </t>
  </si>
  <si>
    <t xml:space="preserve">Термостат KSD301-125* 16А (н/з) FBVL неподвижный фланец вертик. контакты,  </t>
  </si>
  <si>
    <t>Термостат KSD-40A-128* 40А (н/з) без флянца горизонт. контакты</t>
  </si>
  <si>
    <t>40A</t>
  </si>
  <si>
    <t>Термостат KSD301-130* 10А (н/з) W/O BHL  без флянца горизонт. контакты</t>
  </si>
  <si>
    <t>Термостат KSD301-130* 15А (н/з) LBHL подвижный фланец горизонт. контакты</t>
  </si>
  <si>
    <t xml:space="preserve">Термостат KSD301-130* 16А (н/з) FBVL неподвижный фланец вертик. контакты,  </t>
  </si>
  <si>
    <t xml:space="preserve">Термостат KSD301-135* 10А (н/з)  FBHL неподвижный фланец, горизонт. контакты </t>
  </si>
  <si>
    <t>Термостат KSD301-135* 10А (н/з) LBHL подвижный фланец горизонт. контакты</t>
  </si>
  <si>
    <t xml:space="preserve">Термостат KSD301-135* 15А (н/з) FBHL неподвижный фланец, горизонт. контакты </t>
  </si>
  <si>
    <t xml:space="preserve">Термостат KSD301-135* 16А (н/з) FBVL неподвижный фланец вертик. контакты,  </t>
  </si>
  <si>
    <t>Термостат KSD301-140* 10А (н/з) W/O BHL  без флянца горизонт. контакты</t>
  </si>
  <si>
    <t>Термостат KSD301-140* 10А (н/з) LBHL подвижный фланец горизонт. контакты (B-1002)</t>
  </si>
  <si>
    <t xml:space="preserve">Термостат KSD301-140* 15А (н/з) FBHL неподвижный фланец, горизонт. контакты </t>
  </si>
  <si>
    <t>3+3</t>
  </si>
  <si>
    <t xml:space="preserve">Термостат KSD301-140* 16А (н/з) FBVL неподвижный фланец вертик. контакты,  </t>
  </si>
  <si>
    <t>Термостат KSD301-140* 16А (н/з) LBHL подвижный фланец горизонт. контакты</t>
  </si>
  <si>
    <t xml:space="preserve">Термостат KSD301-145* 10А KSD-F01(KSD250V-145*) (н/з) FBHL неподвижный фланец, горизонт. контакты  </t>
  </si>
  <si>
    <t xml:space="preserve">Термостат KSD301-145* 15А (н/з) FBHL неподвижный фланец, горизонт. контакты </t>
  </si>
  <si>
    <t xml:space="preserve">Термостат KSD301-150* 10А KSD-F01(KSD250V-150*) (н/з) FBHL неподвижный фланец, горизонт. контакты  </t>
  </si>
  <si>
    <t>Термостат KSD301-150* 10А (н/з) LBHL подвижный фланец горизонт. контакты (B-1002)</t>
  </si>
  <si>
    <t>Термостат KSD301-150* 15А (н/з) LBHL подвижный фланец горизонт. контакты</t>
  </si>
  <si>
    <t xml:space="preserve">Термостат KSD301A-150* 16А (н/з) FBHL неподвижный фланец, горизонт. контакты </t>
  </si>
  <si>
    <t>Термостат KSD301A-150* 16А (н/з) LBHL подвижный фланец горизонт. контакты</t>
  </si>
  <si>
    <t xml:space="preserve">Термостат KSD301-155* 10А KSD-F01(KSD250V-155*) (н/з) FBHL неподвижный фланец, горизонт. контакты  FBHL неподвижный фланец, горизонт. контакты </t>
  </si>
  <si>
    <t>Термостат KSD301-160* 10А (н/з) (4.8) LBVL подвижный фланец, вертик. контакты</t>
  </si>
  <si>
    <t xml:space="preserve">Термостат KSD301-160* 10А (н/з) FBHL неподвижный фланец, горизонт. контакты </t>
  </si>
  <si>
    <t xml:space="preserve">Термостат KSD301-160* 15А (н/з) FBHL неподвижный фланец, горизонт. контакты </t>
  </si>
  <si>
    <t>Термостат KSD301A-160* 16А (н/з) LBHL подвижный фланец горизонт. контакты</t>
  </si>
  <si>
    <t xml:space="preserve">Термостат KSD301-165* 10А KSD-F01(KSD250V-165*) (н/з) FBHL неподвижный фланец, горизонт. контакты   </t>
  </si>
  <si>
    <t xml:space="preserve">Термостат KSD301-165* 15А (н/з) FBHL неподвижный фланец, горизонт. контакты </t>
  </si>
  <si>
    <t>Термостат KSD301-165* 15А (н/з) FBHL неподвижный фланец, горизонт. контакты от 5шт</t>
  </si>
  <si>
    <t>Термостат KSD301-165* 15А (н/з) FBHL неподвижный фланец, горизонт. контакты от 10шт</t>
  </si>
  <si>
    <t>Термостат KSD301-165* 15А (н/з) FBHL неподвижный фланец, горизонт. контакты от 15шт</t>
  </si>
  <si>
    <t>Термостат KSD301-170* 10A (н/з)  W/O BHL  без флянца горизонт. контакты белая керамика</t>
  </si>
  <si>
    <t xml:space="preserve">Термостат KSD301-170* 15А (н/з) FBHL неподвижный фланец, горизонт. контакты </t>
  </si>
  <si>
    <t xml:space="preserve">Термостат KSD301-170* 16А (н/з) FBVL неподвижный фланец вертик. контакты,  </t>
  </si>
  <si>
    <t xml:space="preserve">Термостат KSD301-175* 15А (н/з) FBHL неподвижный фланец, горизонт. контакты </t>
  </si>
  <si>
    <t xml:space="preserve">Термостат KSD301-180* 10А KSD-F01-180*) (н/з) FBHL неподвижный фланец, горизонт. контакты  FBHL неподвижный фланец, горизонт. контакты </t>
  </si>
  <si>
    <t>Термостат KSD301-180* 10А (н/з) (B-1002) LBHL подвижный фланец горизонт. контакты</t>
  </si>
  <si>
    <t xml:space="preserve">Термостат KSD301-180* 16А (н/з) FBVL неподвижный фланец вертик. контакты,  </t>
  </si>
  <si>
    <t>Термостат KSD301A-180* 16А (н/з) LBHL подвижный фланец горизонт. контакты В ЗАКАЗЕ</t>
  </si>
  <si>
    <t>Термостат KSD301-185* 10А (н/з) LBVL подвижный фланец, вертик. контакты (4.8) белая керамика</t>
  </si>
  <si>
    <t>Термостат KSD301-185* 10А (н/з) LBHL подвижный фланец горизонт. контакты (6.3)</t>
  </si>
  <si>
    <t>Термостат KSD301-200* 10А (н/з) белая керамика LBHL подвижный фланец горизонт. контакты</t>
  </si>
  <si>
    <t>Термостат KSD301-200* 16A (н/з)  белая керамика LBVL неподвижный фланец, вертик. контакты</t>
  </si>
  <si>
    <t>Термостат KSD301-230* 10А (н/з) LBHL подвижный фланец горизонт. контакты</t>
  </si>
  <si>
    <t xml:space="preserve">Термостат KSD301-230* 16А (н/з) белая керамика FBVL неподвижный фланец вертик. контакты,  </t>
  </si>
  <si>
    <t>Термостат KSD301-240* 10А (н/з) белая керамика LBVL подвижный фланец, вертик. контакты</t>
  </si>
  <si>
    <t>Термостат KSD301-240* 16A (н/з)  белая керамика LBVL подвижный фланец, вертик. контакты</t>
  </si>
  <si>
    <t>Термостат KSD301-250* 10А (н/з) белая керамика LBVL подвижный фланец, вертик. контакты</t>
  </si>
  <si>
    <t>Термостат KSD301-250* 16A (н/з)  белая керамика LBVL подвижный фланец, вертик. контакты</t>
  </si>
  <si>
    <t>Термостат KSD301-280* 10A (н/з) белая керамика LBHL подвижный фланец горизонт. контакты</t>
  </si>
  <si>
    <t>Термостат KSD301-300* 10A (н/з) белая керамика LBHL подвижный фланец горизонт. контакты</t>
  </si>
  <si>
    <t xml:space="preserve">Термостат KSD301-60* 10А (с кнопкой н/з) FBVL неподвижный фланец вертик. контакты,  </t>
  </si>
  <si>
    <t>Термостат KSD303-60* 30А (с кнопкой н/з) LBVL подвижный фланец, вертик. контакты</t>
  </si>
  <si>
    <t xml:space="preserve">Термостат KSD301-75* 10А  (с кнопкой н/з) FBVL неподвижный фланец вертик. контакты,  </t>
  </si>
  <si>
    <t>Термостат KSD301-80* 10А (с кнопкой н/з) LBHL подвижный фланец горизонт. контакты</t>
  </si>
  <si>
    <t>Термостат KSD303-90* 16А  (с кнопкой н/з)  LBHL подвижный фланец горизонт. контакты</t>
  </si>
  <si>
    <t xml:space="preserve">Термостат KSD301-95* 10А (с кнопкой н/з) FBVL неподвижный фланец вертик. контакты,  </t>
  </si>
  <si>
    <t>Термостат KSD301-100*10А  (с кнопкой н/з ) LBVL подвижный фланец, вертик. контакты</t>
  </si>
  <si>
    <t>Термостат KSD301-100* 16A  (с кнопкой) LBVL подвижный фланец, вертик. контакты-C-M-M</t>
  </si>
  <si>
    <t>Термостат KSD301-110* 10А (с кнопкой н/з)  LBVL подвижный фланец, вертик. контакты</t>
  </si>
  <si>
    <t>Термостат KSD301-120* 10А (с кнопкой н/з)  LBVL подвижный фланец, вертик. контакты</t>
  </si>
  <si>
    <t>Термостат KSD301-130* 10A (с кнопкой н/з)  LBHL подвижный фланец горизонт. контакты</t>
  </si>
  <si>
    <t xml:space="preserve">Термостат KSD301-145* 10A (с кнопкой н/з)  FBVL неподвижный фланец вертик. контакты,  </t>
  </si>
  <si>
    <t xml:space="preserve">Термостат KSD301-165* 10A (с кнопкой н/з)  FBVL неподвижный фланец вертик. контакты,  </t>
  </si>
  <si>
    <t>Термостат KSD301M-180* 16A (с кнопкой н/з)  FBVL неподвижный фланец вертик. контакты,   белая керамика</t>
  </si>
  <si>
    <t xml:space="preserve">Термостат KSD301-240* 10A (с кнопкой н/з)  FBVL неподвижный фланец вертик. контакты,  </t>
  </si>
  <si>
    <t xml:space="preserve">Термостат KSD303 KSD302T-60* 20А (с кнопкой н/з) FBVL неподв. фланец 4 вертик. контакта,  </t>
  </si>
  <si>
    <t xml:space="preserve">Термостат KSD303 KSD302T-65* 20А (с кнопкой н/з) FBVL неподв. фланец 4 вертик. контакта,  </t>
  </si>
  <si>
    <t xml:space="preserve">Термостат KSD303 KSD302X-85* 20А (с кнопкой н/з) FBVL неподв. фланец 4 вертик. контакта,  </t>
  </si>
  <si>
    <t>Термостат KSD302S-92* 15А (н/з)  (с кнопкой)  квадратный неподвижный фланец  4 вертик. контакта,</t>
  </si>
  <si>
    <t xml:space="preserve">Термостат KSD304-70* 40А  (н/з)  </t>
  </si>
  <si>
    <t>Термостат KSD304-85* 40А  (н/з)  в заказе</t>
  </si>
  <si>
    <t>Термостат KSD305-70* 40А  (н/з)    (с кнопкой)</t>
  </si>
  <si>
    <t>Термостат KSD305-85* 40А  (н/з)   (с кнопкой)</t>
  </si>
  <si>
    <t>Термостат KSD305-95* 25А  (н/з)    (с кнопкой)  KSD305M160CFB  НА ЗАКАЗ</t>
  </si>
  <si>
    <t xml:space="preserve">Термостат KSD307-95* 60А  (н/з)  </t>
  </si>
  <si>
    <t>Термостат KSD301-40* 10A NO (нормально разомкнутый) LBHL подвижный фланец горизонт. Контакты</t>
  </si>
  <si>
    <t>Термостат KSD301-50* 10A NO (нормально разомкнутый) LBHL подвижный фланец горизонт. контакты</t>
  </si>
  <si>
    <t xml:space="preserve">Термостат KSD301A-50* 16A NO (нормально разомкнутый) FBHL неподвижный фланец, горизонт. контакты </t>
  </si>
  <si>
    <t xml:space="preserve">Термостат KSD301B-50* 16A NO (нормально разомкнутый) FBHL неподвижный фланец, горизонт. контакты </t>
  </si>
  <si>
    <t>Термостат KSD301B-50* 16A NO (нормально разомкнутый) LBHL подвижный фланец горизонт. Контакты</t>
  </si>
  <si>
    <t xml:space="preserve">Термостат KSD301B-60* 16A NO (нормально разомкнутый) FBHL неподвижный фланец, горизонт. контакты </t>
  </si>
  <si>
    <t>Термостат KSD301-70* 10A NO (нормально разомкнутый) LBHL подвижный фланец горизонт. контакты</t>
  </si>
  <si>
    <t>Термостат KSD301-75* 10A NO (нормально разомкнутый) LBHL подвижный фланец горизонт. контакты</t>
  </si>
  <si>
    <t>Термостат (термоавтомат) KSD-01F/JUC-31F 80*C 2.5A (нормально разомкнутый) TO220/2  (KSD-01F H 80*)</t>
  </si>
  <si>
    <t>Термостат KSD301-80* 10A NO (нормально разомкнутый) LBHL подвижный фланец горизонт. контакты</t>
  </si>
  <si>
    <t>Термостат KSD301-85* 10A NO (нормально разомкнутый) LBHL подвижный фланец горизонт. контакты</t>
  </si>
  <si>
    <t>Термостат KSD301-90* 10A NO (нормально разомкнутый) LBHL подвижный фланец горизонт. контакты</t>
  </si>
  <si>
    <t>Термостат KSD301-95* 10A NO (нормально разомкнутый) LBHL подвижный фланец горизонт. контакты</t>
  </si>
  <si>
    <t>Термостат KSD301-100* 10A NO (нормально разомкнутый) LBHL подвижный фланец горизонт. контакты</t>
  </si>
  <si>
    <t>Термостат KSD301-110* 10А NO (нормально разомкнутый) LBHL подвижный фланец горизонт. Контакты</t>
  </si>
  <si>
    <t>Термостат KSD301-120* 10A NO  (нормально разомкнутый) LBHL подвижный фланец горизонт. контакты</t>
  </si>
  <si>
    <t>Термостат KSD301-150* 10A NO  (нормально разомкнутый) LBHL подвижный фланец горизонт. контакты</t>
  </si>
  <si>
    <t>Термостат KSD301-175* 5A NO  (нормально разомкнутый) LBVL подвижный фланец, вертик. контакты  белая керамика</t>
  </si>
  <si>
    <t>5A</t>
  </si>
  <si>
    <t>Реле твердотельное RA4450LA08</t>
  </si>
  <si>
    <t>Реле твердотельное GGDH6048ZA2 60A 70-280VAC   480VAC найти</t>
  </si>
  <si>
    <t>Реле твердотельное 700-SH50GZ24A 3-32VDC, 15A/230VAC 50A/230VAC (демонтаж)</t>
  </si>
  <si>
    <t>Реле твердотельное 001 SJDA 242500 3-32VDC, 25A/240 VAC (демонтаж)</t>
  </si>
  <si>
    <t>Реле твердотельное GN 84136121 3,5-32VDC, 25A/240 VAC (демонтаж)</t>
  </si>
  <si>
    <t>Реле твердотельное CRYDOM D2425 3-32VDC, 25A/240 VAC (демонтаж с мед.оборудования)</t>
  </si>
  <si>
    <t xml:space="preserve">Реле твердотельное SSVR-60A  (60A 220V AC, SSVR)
</t>
  </si>
  <si>
    <t xml:space="preserve">Реле твердотельное KSD210AC8  (10A 250VAC, SSR)   
</t>
  </si>
  <si>
    <t>https://www.electronshik.ru/item/COSMO/KSD210AC8</t>
  </si>
  <si>
    <t xml:space="preserve">Реле твердотельное KSD225AC3  (25A 250VAC, SSR)  </t>
  </si>
  <si>
    <t xml:space="preserve">Реле твердотельное KSD240AC8  (40A 250VAC, 4-32VDC SSR ) </t>
  </si>
  <si>
    <t>Реле твердотельное MD0544 ZD3 5А  3...32V DC</t>
  </si>
  <si>
    <t>SIP4</t>
  </si>
  <si>
    <t xml:space="preserve">Реле твердотельное 5VDC 2A 4pin G3MB-202P  Omron  </t>
  </si>
  <si>
    <t>Реле твердотельное 12VDC 2A 4pin G3MB-202P  Omron =AQG22212</t>
  </si>
  <si>
    <t>Реле твердотельное 12VDC 2A 4pin  AQG22212 Solid State Relay = G3MB-202P =HFS4 12D 2A 250VAC  =??=G3MC-202PL-VD-2</t>
  </si>
  <si>
    <t xml:space="preserve"> 24x4,3x20</t>
  </si>
  <si>
    <t>Реле твердотельное 24VDC 2A 4pin G3MB-202P  Omron</t>
  </si>
  <si>
    <t>Реле твердотельное S6575J Toshiba  SOLID STATE RELAY  12VDC 220/240V</t>
  </si>
  <si>
    <t>Реле 24V  K-552H/E 24V  650 Ohm  Dolam Польша  высоковольтное герконовое реле HV reed relays K-551H, K-552H</t>
  </si>
  <si>
    <t>19х5х7</t>
  </si>
  <si>
    <t>Реле герконовое 5V SIL4  SIL05-1A72-71D  Meder</t>
  </si>
  <si>
    <t>19,8х5х7,8</t>
  </si>
  <si>
    <t>Реле герконовое 5V 0.5A DIP4 291-9675 (5VDC 0.5A) 19.3x7x7.5mm RS PRO</t>
  </si>
  <si>
    <t>Реле герконовое 5V 1A DIP8 291-9710 (5VDC 1A) 19.3x6/4x5.1mm RS PRO</t>
  </si>
  <si>
    <t>Реле герконовое 5V 1A  3500-2301-151 DIP8 Gunther</t>
  </si>
  <si>
    <t>19х16х15</t>
  </si>
  <si>
    <t>Реле герконовое 5V 1A 3570-1301-051 DIP8 Gunther</t>
  </si>
  <si>
    <t>Реле герконовое 5V 1A EDR201A0500 DIP8 Gunther</t>
  </si>
  <si>
    <t>Реле герконовое 5V TRR-2A-05D-00-D (TRR2A05D00D) DIP8 = EDR202A0500Z</t>
  </si>
  <si>
    <t>Реле герконовое RA30231051 DIP8 USA</t>
  </si>
  <si>
    <t>Реле 5V 10pin  TQ2-L2-5V  NAIS ATQ229  = P-5V FORWARD  НА ЗАКАЗ ЧЕЛ</t>
  </si>
  <si>
    <t>14x9x5.6</t>
  </si>
  <si>
    <t>Реле 24V 10pin  P-K-24V FORWARD  НА ЗАКАЗ ЧЕЛ</t>
  </si>
  <si>
    <t>Реле герконовое 12V SIP4 MD-12 SUN HOLD = DSS41A12Iкомм.=0.5A при 20V Обмотка 1kohm 12mA Uсраб=9V Uотп.=1.2V size 5x7.5x19.8mm</t>
  </si>
  <si>
    <t>20х5х7</t>
  </si>
  <si>
    <t>Реле герконовое 12V S1A120D00KUAN DIP4</t>
  </si>
  <si>
    <t xml:space="preserve">Реле герконовое 12V SIP4 DSS41A12  (SS1s) </t>
  </si>
  <si>
    <t xml:space="preserve">Реле герконовое 24V 5(2+3)pin  ENTRELEC 24VDC 6A/250V (28x5x15) демонтаж =FINDER 345170240010 (34.51.7.024.0010)  FTR-LYCA024V   FUJITSU =PHOENIX No.2961105 = HF41F/24-Z
</t>
  </si>
  <si>
    <t xml:space="preserve"> 28x5x15</t>
  </si>
  <si>
    <t xml:space="preserve">Реле герконовое 24V 5(2+3)pin  FTR-LYCA024V   FUJITSU =PHOENIX No.2961105
</t>
  </si>
  <si>
    <r>
      <t xml:space="preserve">Реле герконовое 24V 5(2+3)pin </t>
    </r>
    <r>
      <rPr>
        <b/>
        <sz val="9"/>
        <rFont val="Arial"/>
        <family val="2"/>
        <charset val="204"/>
      </rPr>
      <t xml:space="preserve"> PHOENIX NO.2961105</t>
    </r>
    <r>
      <rPr>
        <sz val="9"/>
        <color indexed="36"/>
        <rFont val="Arial"/>
        <family val="2"/>
        <charset val="204"/>
      </rPr>
      <t xml:space="preserve"> REL-MR-24DC/21 24V 6A 250V  </t>
    </r>
  </si>
  <si>
    <t>20х7х15</t>
  </si>
  <si>
    <t>Реле 3V 6pin  4100H 3VDC (842) 3A (HK4100F-DC3V-SHG) желтые</t>
  </si>
  <si>
    <t>15x10x15</t>
  </si>
  <si>
    <t>Реле 4,5V 8pin smd  FTR-B3GA4.5Z  FUJITSU</t>
  </si>
  <si>
    <t xml:space="preserve">Реле 5V 6pin  HK23F-DC5V-SHG 5V 2A 12.5x7.5x10.3mm k5867 </t>
  </si>
  <si>
    <t>12,5х7,5х10,3</t>
  </si>
  <si>
    <t>Реле 5V 8pin  HFD3/5-S SMT Hongfa  сигнальное = NA-5W-K Fujitsu G6S-2 5VDC Omron</t>
  </si>
  <si>
    <t>15x7x9</t>
  </si>
  <si>
    <t>15х10х12</t>
  </si>
  <si>
    <t>15x10x12</t>
  </si>
  <si>
    <t xml:space="preserve">Реле 5V 6pin  SRS-05VDC-SL  (3100H) SONGLE (синии) </t>
  </si>
  <si>
    <t>Реле 5V 6pin  JRC-21F(4100H)  2A  220VAC (черные)</t>
  </si>
  <si>
    <t>Реле 5V 6pin  JRC-21F(4100)  3A/125VAC/24VDC (желтые) =TRB1-5VDC-SA-CD-R</t>
  </si>
  <si>
    <t>Реле 5V 6pin  TRB-5VDC-SB3-CD 3A 125VAC/30VDC = JRC-21F(4100H) TRB1-5VDC-SA-CD-R</t>
  </si>
  <si>
    <t>Реле 5V 4pin  T78 SRA-05VDC-AL 5A/15A 250VAC (черные) (4181 T74) 46169</t>
  </si>
  <si>
    <t>15х12х12</t>
  </si>
  <si>
    <t>Реле 5V 5pin  T78 SRA-05VDC-CL 5A/15A 250VAC (черные) (4181 T74) 46169</t>
  </si>
  <si>
    <t>Реле 5V 5pin  T78-5VDC 5A/15A 250VAC RUICHI (черные) (4181 T74)</t>
  </si>
  <si>
    <t>Реле 5V 4pin  DY2-DC5 T85 (32F) N/O  =JZC-32F</t>
  </si>
  <si>
    <t>18х10х15</t>
  </si>
  <si>
    <t>Реле 5V 4pin  SRSB-05VDC-SL-A 5A(32F) (N/O)  =JZC-32F-005-HSL =FH17-1A2TLE</t>
  </si>
  <si>
    <t>Реле 5V 4pin  JZC-32F-005-HSL MIKO 5A (32F)  (N/O)</t>
  </si>
  <si>
    <t xml:space="preserve">Реле 5V 4pin  NT77-A-S-12-DC5V = JQC-12FF 05-HS (555) 834-1A-S-5VDC TRCF-5VDC-Sx-A 
HF12FF/005-HS
HK12F-DC5V-SH
</t>
  </si>
  <si>
    <t>18х15х10</t>
  </si>
  <si>
    <t xml:space="preserve">Реле 5 12 24V 4pin RE-105DM1 RE-112DM1 RE-124DM1 16A  НА ЗАКАЗ
</t>
  </si>
  <si>
    <t>23х16х10</t>
  </si>
  <si>
    <t>Реле 5V 5pin  SRD-S-105D 7A 250VAC к5894</t>
  </si>
  <si>
    <t>19x15x15</t>
  </si>
  <si>
    <t>Реле 5V 5pin  SRD-05VDC-SL-C  10A на Модуль реле одноканальное АРДУИНО!!!!!!!!!!!</t>
  </si>
  <si>
    <t xml:space="preserve"> без оптрона   светодиоды 2шт</t>
  </si>
  <si>
    <t>Реле 5V 5pin  T73-5VDC ( 833H) 10A RUICHI =YX202-S-105DM</t>
  </si>
  <si>
    <t>Реле 5V 4,,5pin  V23086-C1001-A602  НА ЗАКАЗ</t>
  </si>
  <si>
    <t>Реле 5V 4pin  HF46F-5-HS1 5A (20x7x15) =G5NB-1A4</t>
  </si>
  <si>
    <t>Реле 5V 4pin  HF49FD/005-1H11T HONGFA 5A (20x7x15)  = PCJ-112D3M</t>
  </si>
  <si>
    <t>Реле 5V 8pin  HK19F-DC5V-SHG 1A/125VA 2A 30VDC k5872</t>
  </si>
  <si>
    <t>20х10х12</t>
  </si>
  <si>
    <t>Реле 5V 8pin  TRS-5VDC-SB-L15 2A 28VDC/0,5F 125VAC</t>
  </si>
  <si>
    <t>Реле 5V 8pin  HLS-4078 Helishun 5VDC 1A 120VAC 2A 24VDC</t>
  </si>
  <si>
    <t xml:space="preserve">Реле 5V 8pin  HSL-4078  5VDC 1A 120VAC 2A 24VDC RY5W-K </t>
  </si>
  <si>
    <t>Реле 5V 8pin TAKAMISAWA RY5W-K Fujitsu JAPAN (синии) 4078=G5V2H1-5DC меняет JY5H-K5VDC 4pin</t>
  </si>
  <si>
    <t xml:space="preserve">Реле 5V 5pin  TRJ-5VDC-SA-CD-R 3/5A 250V /30VDC10A 125V = G5Q-14-SR </t>
  </si>
  <si>
    <t xml:space="preserve"> 20x10x15</t>
  </si>
  <si>
    <t>Реле 5V 5pin  Omron G5Q-14-SR 5A 30VDC 10A 250VAC (33F) =TRJ-5VDC-SA-CD-R</t>
  </si>
  <si>
    <t>Реле 5V 5pin  JZC-22F-05VDC-1ZS CHANSIN (синии) 10A 240VAC 15A 120VAC =875B-1CC-F-S</t>
  </si>
  <si>
    <t xml:space="preserve"> 20x16x20</t>
  </si>
  <si>
    <t>Реле 5V 5pin  HLS8-22F-5VDC-S-C Helishun 10A 240VAC 15A 120VAC =875B-1CC-F-S</t>
  </si>
  <si>
    <t>Реле 5V 5pin  SRU-05VDC-SL-C 10A 250VAC k5137 =899-1C-F-C</t>
  </si>
  <si>
    <t>20х16 х20</t>
  </si>
  <si>
    <t>Реле 5V 5pin  HLS-T72 -DC5V-C Helishun 10A/120V AC10A/28VDC5A/240V AC</t>
  </si>
  <si>
    <t>22x17x15</t>
  </si>
  <si>
    <t>Реле 5V 8pin  SRE-05VDС-SL-2С 3A SONGLE (ножки "овалом") k5138</t>
  </si>
  <si>
    <t>22х16х19</t>
  </si>
  <si>
    <t>Реле 5V 6pin  JZC-42F 5VDC 5A (HF42F-005-2HS) (24x12x24,8)  =Omron G5PA-2  46209</t>
  </si>
  <si>
    <t>24x12x24,8</t>
  </si>
  <si>
    <t>Реле 5V 4pin  SDT-S-105LMR 5/10A 250VAC30VDC TV =JZC-36F G5PA-1  демонтаж   дал на YX206F-S-105DM</t>
  </si>
  <si>
    <t>24x10x25</t>
  </si>
  <si>
    <t xml:space="preserve">Реле 5V 4pin  HRM3-DC5V 5A 250VAC30VDC TV =JZC-36F G5PA-1 =MT36FA-05 демонтаж  </t>
  </si>
  <si>
    <t>Реле 5V 4pin  JZC-36F 005-HL 10A 250VAC 10A 30VDC TV-5 = G5PA-1 =MT36FA-05   демонтаж</t>
  </si>
  <si>
    <t xml:space="preserve">Реле 5V 8pin TRIH-5VDC-SD-2CM-RTV-3 10A </t>
  </si>
  <si>
    <t>28х12х26</t>
  </si>
  <si>
    <t xml:space="preserve">Реле 5V 5pin  SMI-05VDC-SL-C 10A (JQX-14F1) </t>
  </si>
  <si>
    <t xml:space="preserve"> 29x12x20</t>
  </si>
  <si>
    <t xml:space="preserve">Реле 5V 5pin  JQX-14FC-1Z DC5V 10A   </t>
  </si>
  <si>
    <t>Реле 5V 8pin  SMIH-05VDC-SL-С 16А (JQX-14F2) =HF115F 005-1ZS3A</t>
  </si>
  <si>
    <t>Реле 5V 8pin  888HN-1CC-F-C 5VDC 17A 250VAC  = RZ03-1C4-D005</t>
  </si>
  <si>
    <t xml:space="preserve"> 29x12x15</t>
  </si>
  <si>
    <t>Реле 5V 8pin  HLS-14F3-DC5V 5A  (845) 2контакта</t>
  </si>
  <si>
    <t xml:space="preserve">Реле 5V 8pin  RT424005 5VDC 8A (14F2) 2 переключающих контакта  46125 </t>
  </si>
  <si>
    <t>29x13x16</t>
  </si>
  <si>
    <t>Реле 5V 20A 4+2 (клеммы)pin  SFK-105DM  =TRK-5VDC-FB-AP</t>
  </si>
  <si>
    <t>30x16x26</t>
  </si>
  <si>
    <t>Реле 5V 30A 5 pin  SLA-05VDC-SL-A (T90) 46143</t>
  </si>
  <si>
    <t>Реле 5V 30A 6 pin  SLA-05VDC-SL-C (T90) k5873</t>
  </si>
  <si>
    <t xml:space="preserve">Реле 6V 4pin  NT78AS0.6  20A </t>
  </si>
  <si>
    <t>15x12x14</t>
  </si>
  <si>
    <t xml:space="preserve">Реле 9V 4pin  JT32F-009HS  5A  </t>
  </si>
  <si>
    <t>18x10x15</t>
  </si>
  <si>
    <t>Реле 9V 5pin  SRD-S-109D 7A 250VAC k5897 черные</t>
  </si>
  <si>
    <t>Реле 9V 5pin  SRD-09VDC-SL-C 10/12A T73 синии k4553</t>
  </si>
  <si>
    <t>Реле 9V 4pin  NF7 100 E9 16A/277VAC TV-8 белые демонтаж</t>
  </si>
  <si>
    <t>22х16 х20</t>
  </si>
  <si>
    <t>Реле 9V 5pin  SRU-09VDC-SL-C 10A 250VAC  синии =899-1C-F-C</t>
  </si>
  <si>
    <t xml:space="preserve">Реле 9V 6pin  LU9 (JRC-21F HM4100F-009-HS (555) () 3A/125VAC/24VDC  </t>
  </si>
  <si>
    <t>Реле 9V 30A 6 pin  SLA-09VDC-SL-C (T90) k5874</t>
  </si>
  <si>
    <t>Реле 10V 5pin  FTR-P3CN010W1  25A</t>
  </si>
  <si>
    <t>17х7х13</t>
  </si>
  <si>
    <t>Реле 10V 5pin  FBR51ND10-W1</t>
  </si>
  <si>
    <t>15x12x13</t>
  </si>
  <si>
    <t>Реле 12V 6pin  G5V-1-12VDC  Omron 0,5A/125VAC  на заказ</t>
  </si>
  <si>
    <t>12,5х7,5х9,9</t>
  </si>
  <si>
    <t>Реле 12V 4pin  PP1/0  (РР 1/0-4) 1 нормально открытый контакт PCB Болгария</t>
  </si>
  <si>
    <t>Реле 12V 8pin  PP3/0  (РР 3/0-4  244.535.146) 3 нормально открытых контакта PCB Болгария</t>
  </si>
  <si>
    <t>Реле 12V 5pin  4117U-O-20A-12VDC-1.0 без крышки (реле бескорпусное)</t>
  </si>
  <si>
    <t>13x13x16</t>
  </si>
  <si>
    <t xml:space="preserve">Реле 12V 10pin  SMD TQ2SA-L2-12V  NAIS ATQ223SA </t>
  </si>
  <si>
    <t>Реле 12V 10pin  G6H-2 12VDC Omron =Реле 12V  DIP10  P-12 702K-2C-S-12VDC SONG CHUAN TQ2-L2-12V PANASONIC G6HK-2 12VDC OMRON AL-D12W-K UMC HFD31/12-L2 HONGFA
NRP-PK-12D</t>
  </si>
  <si>
    <t>14x9x5</t>
  </si>
  <si>
    <t>Реле 12V 8pin  NA12W-K Fujitsu сигнальное = HFD3/12 Hongfa =G6S-2 12VDC Omron</t>
  </si>
  <si>
    <t>Реле 12V 5pin  SRSZ-12VDC-SL 3A JRC-21F(4100)  (842)</t>
  </si>
  <si>
    <t>Реле 12V 6pin  JRC-21F(4100) HNE 220VAC 3A 12VDC   (842) =4100-112LZ</t>
  </si>
  <si>
    <t>Реле 12V 6pin  SRS-12VDC-SL 12VDC 3A 250VAC 30VDC SONGLE  (4100)  (842)</t>
  </si>
  <si>
    <t>Реле 12V 6pin  TRB-12VDC-SB3-CD 3A 125VAC/30VDC</t>
  </si>
  <si>
    <t>Реле 12V 4pin  SRA-12VDC-AL 20A 250VAC  (4181 T74 T78)   дал вместо HFKC/012-HST(170) 12ВDC; 30А; 254Ом; PCB</t>
  </si>
  <si>
    <t>15х12х13</t>
  </si>
  <si>
    <t>Реле 12V 5pin  SRA-12VDC-CL 20A 250VAC  (4181 T74 T78)</t>
  </si>
  <si>
    <t>Реле 12V 5pin  RUICHI T78-12VDC 20А 14VDC 5/10A  125/250V (4181 T74 T78)=895-1C-V SRA-12VDC-CL (поставили 2шт вместо ER450800 9pin!!!)</t>
  </si>
  <si>
    <r>
      <t xml:space="preserve">Реле 12V 5pin  NT78-C-S-12VDC-0.6W </t>
    </r>
    <r>
      <rPr>
        <sz val="9"/>
        <color rgb="FFFF0000"/>
        <rFont val="Arial"/>
        <family val="2"/>
        <charset val="204"/>
      </rPr>
      <t>FORWARD</t>
    </r>
    <r>
      <rPr>
        <sz val="9"/>
        <rFont val="Arial"/>
        <family val="2"/>
        <charset val="204"/>
      </rPr>
      <t xml:space="preserve"> 10A/120VAC 10A/14VDC максимальный ток переключения 30A 42VDC 380VAC (4181 T74 T78)= T78-12VDC</t>
    </r>
  </si>
  <si>
    <t>Реле 12V 2+2pin  (авто) OMRON G8HL-1A4P 12DC (Iком=16 А Траб=-40...70 °C 29x13x25.5мм)</t>
  </si>
  <si>
    <t>Реле 12V 8pin  (авто) OMRON G8NW-2 JAPAN 12VDC  097411(15x14x13) спареные</t>
  </si>
  <si>
    <t>15x14x13</t>
  </si>
  <si>
    <t xml:space="preserve">Реле 12V 10pin ACT512J  NAIS 35A  (17x14x13) спареные (авто) </t>
  </si>
  <si>
    <t>17x14x13</t>
  </si>
  <si>
    <t xml:space="preserve">Реле 12V 10pin  NEC 30A  (14x12x14) спареные (авто) </t>
  </si>
  <si>
    <t>14x12x14</t>
  </si>
  <si>
    <t xml:space="preserve">Реле 12V 4pin 965-1A-12VDC 15A 14VDC  HSINDA (965-1A-12DS-3) </t>
  </si>
  <si>
    <t>17.5x 15x 20</t>
  </si>
  <si>
    <t>Реле 12V 5pin  PB514012  12VDC 10A 250VAC = 861-2A-C 12VDC</t>
  </si>
  <si>
    <t>15х15х20</t>
  </si>
  <si>
    <t>Реле 12V 4pin  Omron  G6D-1A-ASI 1 5A250VAC 5A30VDC (17x6x12)</t>
  </si>
  <si>
    <t>17x6x12</t>
  </si>
  <si>
    <t>Реле 12V 4pin  GI-1A-12D 5A (N/O)= HF32FA 012-HSL2 = SJ-S-112DM = 835L-1A-C 12VDC</t>
  </si>
  <si>
    <t>Реле 12V 4pin  JT32F 012-HS  5/10A  = HF32FA 012-HSL2 =JZC-40F= 835L-1A-C 12VDC =JV24S-KT</t>
  </si>
  <si>
    <t>Реле 12V 4pin HK32F-DC12V-SHAG HKE =NRP05-A12D-S = OJE-SS-112DM NCR NRP05-A12D-G NCR=OJ-SH-112LMH = HF32F/012-HS3  HF32F-G/012-HST HONGFA GQ-SS-112DM2F-A</t>
  </si>
  <si>
    <t>Реле 12V 4pin JQC-12FF 012-HS (555)  =  NT77-A-S-12-DC12V = BPD-SS-112DM</t>
  </si>
  <si>
    <t>Реле 12V 5pin  HLS-4117 12VDC-U  2X10A 14VDC</t>
  </si>
  <si>
    <t>17х14х20</t>
  </si>
  <si>
    <t>Реле 12V 5pin  HLS-4117 12VDC-U  2X10A 14VDC  на заказ от 10шт</t>
  </si>
  <si>
    <t>Реле 12V 4pin  Y3F-SS-112DM демонтаж=SRD-S-112DM 10A 250VAC</t>
  </si>
  <si>
    <t>Реле 12V 4pin  HJR-3FF-S-H демонтаж=SRD-S-112DM 10A 250VAC</t>
  </si>
  <si>
    <t>Реле 12V 4pin  HRW-112LM демонтаж=SRD-S-112DM 10A 250VAC</t>
  </si>
  <si>
    <t>Реле 12V 4pin  HF3FF-012-1HS (136)10/15A T73  551 к5893</t>
  </si>
  <si>
    <t>Реле 12V 4pin  SRD-S-112DM 10A 250VAC = YX202-S-112D 12V 4PIN</t>
  </si>
  <si>
    <t>Реле 12V 4pin  SRD-12VDC-SL-A 10/12A T73 синии</t>
  </si>
  <si>
    <t>Реле 12V 5pin YX202-S-112D 12VDC YONGNENG 10/15A  ДЕМОНТАЖ С НОВОГО =T73 =HK3FF-DC12V-SHG=SRD-12VDC-SL-C =HF3FA=BS-115C-12A-12VDC</t>
  </si>
  <si>
    <t>Реле 12V 5pin  RUICH T73-12VDC(833) 10/12A  = JS1-B-12V-F AJS131181F HK3FF-DC12V-SHG=HF3FD-012-Z3F SRD-12VDC-SL-C =HF3FA=BS-115C-12A-12VDC</t>
  </si>
  <si>
    <t xml:space="preserve">Реле 12V 4pin  PA1A-12V  APA3311 3A 30VDC 3A 250VAC NAIS демонтаж на плате </t>
  </si>
  <si>
    <t>20х5х12</t>
  </si>
  <si>
    <t>Реле 12V 4pin  JZC-49F-012-1H1GF 5A 30VDC 5A 250VAC =,,,HF49FD 012-1H12T</t>
  </si>
  <si>
    <t xml:space="preserve">Реле 12V 4pin  HF46F-012-HS1 5A (20x7x15)  =SRB-S-112DM2-F-C1 = PCJ-112D3M=G5NB-1A4-E=ALDP112= с переделкой FTR-F3AA012E-HA 5A </t>
  </si>
  <si>
    <t>Реле 12V 5pin  HF33F 012-ZS3-DC12V-C демонтаж =JQ1a-12V AJQ3341</t>
  </si>
  <si>
    <t>Реле 12V 5pin  PCH-112D2H 12VDC  OEG  (33F)</t>
  </si>
  <si>
    <t>Реле 12V 5pin  JZC-33F012-ZS (555)-DC12V-C (HF33F-012-ZS3) В ЗАКАЗЕ</t>
  </si>
  <si>
    <t>Реле 12V 4pin  851-1A-C =JQ1a-12V AJQ3341</t>
  </si>
  <si>
    <t>20х10х20</t>
  </si>
  <si>
    <t>Реле 12V 10pin  DS2-ML2 DC12V  2A MATSUSHITA демонтаж</t>
  </si>
  <si>
    <t>20х10х10</t>
  </si>
  <si>
    <t>Реле 12V 8pin  JRC-19F-12VDC (4078)</t>
  </si>
  <si>
    <r>
      <t xml:space="preserve">Реле 12V 5pin  NG4U-C-Z 5A/120VAC 5A/30VDC FORWARD 22х12х18 </t>
    </r>
    <r>
      <rPr>
        <sz val="9"/>
        <color rgb="FFFF0000"/>
        <rFont val="Arial"/>
        <family val="2"/>
        <charset val="204"/>
      </rPr>
      <t xml:space="preserve"> (5ножка почти в центре)</t>
    </r>
  </si>
  <si>
    <t>22х12х18</t>
  </si>
  <si>
    <t>Реле 12V 5pin  HLS-T72 -DC12V-C Helishun 10A/120V AC10A/28VDC5A/240V AC аналог G5LB-1-25 12VCD</t>
  </si>
  <si>
    <t>Реле 12V 4pin  TRV-12VDC-SC-CD 12V / 16A 250VAC</t>
  </si>
  <si>
    <t xml:space="preserve"> 22x13x11</t>
  </si>
  <si>
    <t>Реле 12V 4pin  ZTUC-D12HS 10A 250VAC 15A 28VDC/125VAC демонтаж</t>
  </si>
  <si>
    <t>Реле 12V 4pin  SRU-12VDC-SL-A 10A 250VAC</t>
  </si>
  <si>
    <t>Реле 12V 5pin  SRU-12VDC-SL-C 10A 250VAC</t>
  </si>
  <si>
    <t>22x16x18</t>
  </si>
  <si>
    <t>Реле 12V 5pin  G5LE-14-VD-12VDC 10A Omron =G5LE-1-12VDC</t>
  </si>
  <si>
    <t>Реле 12V 8pin  SRE-12VDС-SL-2С 3A SONGLE (ножки "овалом")</t>
  </si>
  <si>
    <t>Реле 12V 4pin  ALKS322 LKS1AF-24VDC 5A 250VAC30VDC TV-5  NAIS=JZC-36F G5PA-1 демонтаж</t>
  </si>
  <si>
    <t xml:space="preserve">Реле 12V 4pin  DLS1U 12VDC 0,25W TV-8 5A/100A 3A/120A 250VAC  демонтаж =JZC-36F G5PA-1 =MT36FA-012 </t>
  </si>
  <si>
    <r>
      <t>24x</t>
    </r>
    <r>
      <rPr>
        <b/>
        <sz val="6"/>
        <color rgb="FFFF0000"/>
        <rFont val="Arial"/>
        <family val="2"/>
        <charset val="204"/>
      </rPr>
      <t>12</t>
    </r>
    <r>
      <rPr>
        <sz val="6"/>
        <color indexed="8"/>
        <rFont val="Arial"/>
        <family val="2"/>
        <charset val="204"/>
      </rPr>
      <t>x25</t>
    </r>
  </si>
  <si>
    <t>Реле 12V 6pin  JZC-42F 12VDC 5A (HF42F-012-2HS) (24x12x24,8) =Omron G5PA-2 (28)</t>
  </si>
  <si>
    <t xml:space="preserve">Реле 12V 12 pin  S2-12V SDS NAIS Panasonic 10A </t>
  </si>
  <si>
    <t>28х12х10</t>
  </si>
  <si>
    <t>Реле 12V 5pin NT75-C-S-12-DC12V-0.41-3.5 FORWARD (551)12A 250VAC (NT75-1-C-S-16)</t>
  </si>
  <si>
    <t>Реле 12V 5pin HF115F 012-1ZS1F (551)12A 250VAC ноги зеркально G6RN-1-12VDC  RY211012</t>
  </si>
  <si>
    <t>Реле 12V 5pin 845HN-1C-C 12VDC 12A 277VAC 12A 250VAC TV-5 демонтаж с нового</t>
  </si>
  <si>
    <t>29х12х19</t>
  </si>
  <si>
    <t xml:space="preserve">Реле 12V 5pin TRIH-12VDC-SD-1CH-R TV-5 10A </t>
  </si>
  <si>
    <t xml:space="preserve">Реле 12V 5pin  HLS-14F1L-DC12V-C 10A </t>
  </si>
  <si>
    <t>29х12,5х20</t>
  </si>
  <si>
    <t>Реле 12V 5pin  SMI-12VDC-SL-С  10A  (синия)</t>
  </si>
  <si>
    <t>Реле 12V 6pin  894-2AH1-F-C  8A = ,,,,=BRT3-SS-112DM</t>
  </si>
  <si>
    <t>29х13х20</t>
  </si>
  <si>
    <t>Реле 12V 8pin  NT75-2-C-Z-8-DC12V-0.41-5.0 FORWARD  8/20A В ЗАКАЗЕ RU=HF115FK 12-2Z4T =JQX-115F 8pin=888H-1AH-F-C</t>
  </si>
  <si>
    <t>Реле 12V 8pin  RT424012 (6-1393243-3)12VDC 8A (14F2) 2 переключающих контакта</t>
  </si>
  <si>
    <r>
      <t>Реле 12V 8pin  RT424012 (6-1393243-3)12VDC 8A (14F2)</t>
    </r>
    <r>
      <rPr>
        <b/>
        <sz val="9"/>
        <color rgb="FFFF0000"/>
        <rFont val="Arial"/>
        <family val="2"/>
        <charset val="204"/>
      </rPr>
      <t xml:space="preserve">  НА ЗАКАЗ ОТ 3ШТ</t>
    </r>
    <r>
      <rPr>
        <b/>
        <sz val="9"/>
        <rFont val="Arial"/>
        <family val="2"/>
        <charset val="204"/>
      </rPr>
      <t xml:space="preserve"> 2 переключающих контакта</t>
    </r>
  </si>
  <si>
    <t>Реле 12V 8pin JW2SN-B-DC12V NAIS AJW7211B1  ДЕМОНТАЖ</t>
  </si>
  <si>
    <t xml:space="preserve">Реле 12V 4pin 16A OMIH-SS-112LM  на стиральные! СИНИИ = OMIH-SH-112LM </t>
  </si>
  <si>
    <t xml:space="preserve">Реле 12V 4pin 16A  ALE15B12 NAIS ЧЕРНЫЕ на стиральные! </t>
  </si>
  <si>
    <t>29х12,5х25</t>
  </si>
  <si>
    <t xml:space="preserve">Реле 12V 6pin 16A SM-S-112DM  SANYOU=HF115FK =HF158F-12H33 =G2RL1A4E12DC Omron  </t>
  </si>
  <si>
    <t>29х12х16</t>
  </si>
  <si>
    <t>Реле 12V 8pin 16A G5RL-1-E-HR-12VDC  Omron  =RT314024 = G2RL1E12DC</t>
  </si>
  <si>
    <t>Реле 12V 8pin 5A  SMI-S-212L SANYOU  к5870 =HLS-14F2L-DC12V-C</t>
  </si>
  <si>
    <t>Реле 12V 8pin JW2SN-B-DC12V NAIS AJW7211B1  проверить! =HLS-14F2L-DC12V-C</t>
  </si>
  <si>
    <t>Реле 12V 8pin 16A HLS-14F2L-DC12V-C  (845) = 888HN-1CH-F-C -1E 12VDC=PM87N-2011-35-1012=G2RL-14-E = 793-P-1C-S 001</t>
  </si>
  <si>
    <t>Реле 12V 8pin 16A OZ-SS-112L1 DC12V 16A ДЕМОНТАЖ</t>
  </si>
  <si>
    <t>Реле 12V 8pin 16A OZ-SS-112L1 DC12V 16A TE БЕЛЫЕ (на холодильниках) 1649399-4 = 41.61.9.012.0010 416190120010 FINDER дал вместо  G2RL-1A-E-HA 6pin</t>
  </si>
  <si>
    <t xml:space="preserve"> 29x12x26</t>
  </si>
  <si>
    <t xml:space="preserve">Реле 12V 6pin  OMRON G2R-2A 12VDC     16A 1898W4 </t>
  </si>
  <si>
    <t>РЭК78</t>
  </si>
  <si>
    <t>Реле 12V 6pin  OMRON G2RG-2A4 12VDC 8A 1097W1 ноги  20/25мм  БЕЗ НОГИ</t>
  </si>
  <si>
    <t>Реле 24V 12 pin  S4-24V SDS Relais Made in GERMANY  демонтаж</t>
  </si>
  <si>
    <t>29х12,5х23</t>
  </si>
  <si>
    <t>Реле 12V 4pin+2клеммы GU-1A-12D 16/16A  демонтаж (между ножками 20/23мм)=JQX-62F</t>
  </si>
  <si>
    <t>Реле 12V 4pin+2клеммы  OMIF-S-112LM 17/20А демонтаж(между ножками 20/23мм) =JQX-62F=302WP-1AH-C 12V=DU1PU12VDC</t>
  </si>
  <si>
    <t>Реле 12V 4pin+2клеммы  JQX-62F 012-1H(555)16/20A  на водонагреватель (между ножками 20/23мм)</t>
  </si>
  <si>
    <t>Реле 12V 4pin+2клеммы  302WP-1AH-C 17A (29x 12.6x 24.8mm)  на водонагреватель (между ножками 20/23мм)</t>
  </si>
  <si>
    <t xml:space="preserve">Реле 12V 6pin+2клеммы  201WP-1AC-F-C 16A </t>
  </si>
  <si>
    <t xml:space="preserve">Реле 12V 4pin+2клеммы  TRK-12VDC-FB-AP 20A </t>
  </si>
  <si>
    <t>Реле 12V (2+2) 4 клеммы  CM6311-1H-12VDC 20A  1 перекл. (авто) НА ЗАКАЗ =AS408-1H-12VDC, NVFM-AS-30-DC12V, NCV-AS-25-DC12V, ZEM-S-112LM, ZEM-S-112DM, HLS-CMA6-DC12V-A, HLS-CMA6-12VDC-A, CMA59-S-DC12V-A, CMA33-S-DC12V-A, 4133-S-DC12V-A, HFV6/012-HSL, HFV6/012-HL, 962-1A-12D, MAA-S-112-A-1, NRA-09-A-12D, NRA-09-M-A-12D, G8HN-1A2-J 12VDC, G8HN-1A4-J 12VDC, CM1a-12V, CM1aF-12V, ACV3-10-12, SARS-SH-112LM, SARS-S-112LM, SARS-112LM, SARH-S-112DM, SARH-SH-112DM, 108-1A-H-V-12VDC, 108-1A-H-C-12VDC, 108-1A-H-D-12VDC, 611-1A-H-S-12VDC, 611-1A-H-V-12VDC, 611-1A-H-C-12VDC, 871-1A-S-12VDC, 871-1A-C-12VDC, 871-1A-D-12VDC, SLM-12VDC-SLA, SLM-12VDC-FLA, SLM-12VDC-SDA, TRFM-D-S-H-12VDC, TRFM-12VDC-D-S-H, TRFM-D-S-H-12VDC, TR82-12VDC-SB-A, TR82-12VDC-FB-A, TR82-12VDC-SC-A, VFMA-11F41, V23074-A1001-A402, 9-1393292-9, YL398-12V-A, YL396-12V, YL397-2-12V, 98.3747-10, 38.3787-10, 98.3747-10</t>
  </si>
  <si>
    <t>23х15,5х25,4</t>
  </si>
  <si>
    <t xml:space="preserve">Реле 12V 4pin 20A G4A-1AP-E 12VDC  Omron </t>
  </si>
  <si>
    <t>Реле 12V 4pin+2 клеммы  HF102F/T-12VDC 25A =G4A-1A-E OMRON =YTK-112DM =JQX-102F-P =HLS-102F-DC12V=SFK-112DM</t>
  </si>
  <si>
    <t>Реле 12V 30A 5pin SLA-12VDC-SL-A (T90) =T9AS1D12-12=832A-1A-C-B 12V к4555</t>
  </si>
  <si>
    <r>
      <t xml:space="preserve">Реле 12V 40A 5 pin NT90-N-B-E-DC12V-C-B-0.9 (NT90NBE12CB) черные </t>
    </r>
    <r>
      <rPr>
        <b/>
        <sz val="9"/>
        <color rgb="FFFF0000"/>
        <rFont val="Arial"/>
        <family val="2"/>
        <charset val="204"/>
      </rPr>
      <t>=/=</t>
    </r>
    <r>
      <rPr>
        <b/>
        <sz val="9"/>
        <color rgb="FF0000FF"/>
        <rFont val="Arial"/>
        <family val="2"/>
        <charset val="204"/>
      </rPr>
      <t>SLA-12VDC-SL-A (T90) 5pin по другому</t>
    </r>
  </si>
  <si>
    <t>Реле 12V 30A 6 pin  SLA-12VDC-SL-C (T90) синие = RUICHI 12VDC T90 (832) ПИН</t>
  </si>
  <si>
    <t xml:space="preserve">Реле 12V 30A 6 pin  RUICHI 12VDC T90 (832) ПИН  черные =SLA-12VDC-SL-C JQX-15F  =T9AS1D12-12=832A-1A-C-B 12V </t>
  </si>
  <si>
    <t xml:space="preserve">Реле 12V 30A 5+2 pin  HLS-4120 (SLB-12VDC-SL-CE) 30A 14VDC 26x 21x 21mm  (конт. 1с)(822)  </t>
  </si>
  <si>
    <t xml:space="preserve"> 26x 21x21</t>
  </si>
  <si>
    <t xml:space="preserve">Реле 12V 30A 4pin+2 клеммы  HF2160-1A-12DE HONGFA (T91 T93) открытые клеммы демонтаж </t>
  </si>
  <si>
    <t>Реле 12V 30A 4pin+2 клеммы  HF2160-1A-12DE HONGFA (T91 T93) открытые клеммы</t>
  </si>
  <si>
    <t>Реле 12V 30A 4pin+2 клеммы  SLI-S-112DM 30A 250V  (T91 T93) открытые клеммы</t>
  </si>
  <si>
    <t>Реле 12V 30A 4pin +2 клеммы  SLI-12VDC-SL-A  (T91 T93) 30A 250V  к5425 открытые клеммы</t>
  </si>
  <si>
    <t>Реле 12V 40A 4pin+2 клеммы  NT90T-N-L-A-S-DC12V-S-B (NT90TNLAS12SB) (T91 T93) открытые клеммы</t>
  </si>
  <si>
    <r>
      <t xml:space="preserve">Реле 12V 30A 4pin+2 клеммы HF2100-1A-12DE T91 T93 (32х26х28) закрытые клеммы </t>
    </r>
    <r>
      <rPr>
        <sz val="9"/>
        <color rgb="FFFF0000"/>
        <rFont val="Arial"/>
        <family val="2"/>
        <charset val="204"/>
      </rPr>
      <t>демонтаж</t>
    </r>
    <r>
      <rPr>
        <sz val="9"/>
        <color indexed="12"/>
        <rFont val="Arial"/>
        <family val="2"/>
        <charset val="204"/>
      </rPr>
      <t xml:space="preserve"> =SLC-12VDC-SL-A</t>
    </r>
  </si>
  <si>
    <t>32х26х28</t>
  </si>
  <si>
    <t>Реле 12V 30A 4pin+2 клеммы  SLC-12VDC-SL-A (T91) закрытые клеммы = HJQ-15F-1-S-H-12VDC =HF2100-1A-12DE</t>
  </si>
  <si>
    <r>
      <t>Реле 12V 30A 4pin+2 клеммы  NT90T-N-B-S-DC12V-C-B-0.6 (NT90TNBS12CB) закрытые клеммы</t>
    </r>
    <r>
      <rPr>
        <b/>
        <sz val="9"/>
        <color rgb="FFFF0000"/>
        <rFont val="Arial"/>
        <family val="2"/>
        <charset val="204"/>
      </rPr>
      <t xml:space="preserve">=/=SLC-12VDC-SL-A </t>
    </r>
    <r>
      <rPr>
        <sz val="9"/>
        <color rgb="FF0000FF"/>
        <rFont val="Arial"/>
        <family val="2"/>
        <charset val="204"/>
      </rPr>
      <t xml:space="preserve"> </t>
    </r>
  </si>
  <si>
    <t>Реле 12V 30A 5pin+3 клеммы  SLC-12VDC-SL-C (T91 T89)  закрытые клеммы=HJQ-15F-1-S-Z 12VDC=WJ116-1C=HHC67F-1Z-12VDC  =?=SFK-112DM</t>
  </si>
  <si>
    <t>32,5х27,5х20</t>
  </si>
  <si>
    <t>31х26х28</t>
  </si>
  <si>
    <t xml:space="preserve">Реле 12V 40A 2 клеммы+2 клеммы  NT90TP-N-L-A-E-DC12V-S-B-0,6 (NT90TPNLAE12SB)  "с подошвой" В ЗАКАЗЕ </t>
  </si>
  <si>
    <t>Реле 12V 30A 5 клемм HLS-T91(16F3)-3-C NO:30A NC:20A</t>
  </si>
  <si>
    <t>https://zoom-ec.ru/catalog/elektromekhanicheskie-komponenty/rele/rele-forward/nt90tp-n-c-e-ac220-cb-t92-123522/?sphrase_id=289592</t>
  </si>
  <si>
    <t>Реле 12V 40A 5 клемм TR91F-12VDC-SB-C NO:40A NC:30A  NT90TPNLAE12CB\1x40A,240В,14В\на замык</t>
  </si>
  <si>
    <t>Реле 12V 30A 4pin под клеммы TRH-12VDC-D-A 30A</t>
  </si>
  <si>
    <t>35 x 32 x 24</t>
  </si>
  <si>
    <t>DY/13 P4403 двойной</t>
  </si>
  <si>
    <t>28х28х26</t>
  </si>
  <si>
    <t>1-ВН/51-P4500</t>
  </si>
  <si>
    <t>MAWEI MP23 5A/250V- 10A/125V 8A/28A-250V</t>
  </si>
  <si>
    <t>KDAO4-2S 5A/80A 250V</t>
  </si>
  <si>
    <r>
      <t xml:space="preserve">Реле 12V 40A </t>
    </r>
    <r>
      <rPr>
        <b/>
        <sz val="9"/>
        <color rgb="FF0000FF"/>
        <rFont val="Arial"/>
        <family val="2"/>
        <charset val="204"/>
      </rPr>
      <t>4pin</t>
    </r>
    <r>
      <rPr>
        <sz val="9"/>
        <color rgb="FFFF0000"/>
        <rFont val="Arial"/>
        <family val="2"/>
        <charset val="204"/>
      </rPr>
      <t xml:space="preserve"> (авто)+держатель YL314-B-12V 40A</t>
    </r>
  </si>
  <si>
    <r>
      <t xml:space="preserve">Реле 12V 40A </t>
    </r>
    <r>
      <rPr>
        <b/>
        <sz val="9"/>
        <color rgb="FF0000FF"/>
        <rFont val="Arial"/>
        <family val="2"/>
        <charset val="204"/>
      </rPr>
      <t>4pin</t>
    </r>
    <r>
      <rPr>
        <sz val="9"/>
        <color rgb="FFFF0000"/>
        <rFont val="Arial"/>
        <family val="2"/>
        <charset val="204"/>
      </rPr>
      <t xml:space="preserve"> (авто)+держатель WLVF-112DBF 40A 14VDC автомобильное</t>
    </r>
  </si>
  <si>
    <r>
      <t xml:space="preserve">Реле 12V 40A </t>
    </r>
    <r>
      <rPr>
        <b/>
        <sz val="9"/>
        <color rgb="FF0000FF"/>
        <rFont val="Arial"/>
        <family val="2"/>
        <charset val="204"/>
      </rPr>
      <t>4pin</t>
    </r>
    <r>
      <rPr>
        <sz val="9"/>
        <color rgb="FFFF0000"/>
        <rFont val="Arial"/>
        <family val="2"/>
        <charset val="204"/>
      </rPr>
      <t xml:space="preserve"> (авто)+держатель HY12-B 40A 14VDC автомобильное</t>
    </r>
  </si>
  <si>
    <t xml:space="preserve">Реле 12V 30/40A 5pin (авто)+держатель HG4255 Q12-Z1 NC:30A 14VDC реле блокировки запуска двигателя </t>
  </si>
  <si>
    <t>Реле 12V 30/40A 5pin (авто)+держатель SLD-12VDC-1C 4141</t>
  </si>
  <si>
    <t>Реле 12V 30/40A 5pin (авто)+держатель Song Chaun 792H-1C-C1 12VDC 12V 30/40A</t>
  </si>
  <si>
    <t>Реле 12V 30/40A 5pin (авто)+держатель STHR-110P-12F 30/40A автомобильное</t>
  </si>
  <si>
    <t>Реле 12V 30/40A 5pin (авто)+держатель STHR 40A 1C 12VDC автомобильное</t>
  </si>
  <si>
    <t>Реле 12V 80A 4pin (авто)+держатель HLS-CMA3-1-A 80A/14VDC DC12V</t>
  </si>
  <si>
    <t>Реле 12V 80A 5pin (авто) SLDH-12VDC-1C  (4142) к4960</t>
  </si>
  <si>
    <t>Колодка для автореле серии СМА HI Large Cu 10CM relay</t>
  </si>
  <si>
    <t>Реле 12V 5A 11pin HH53P  HLS-4453 (18F)-3 (РЭК78/3)</t>
  </si>
  <si>
    <t>Реле 12V 5A 14pin HH54P  HLS-4453 (18F)-4 (РЭК78/4)</t>
  </si>
  <si>
    <t>РЭК77</t>
  </si>
  <si>
    <t>Реле 12V 10A 8pin SCL-13F-2C под PTF08A-01 46102</t>
  </si>
  <si>
    <r>
      <rPr>
        <b/>
        <sz val="9"/>
        <color rgb="FF0000FF"/>
        <rFont val="Arial"/>
        <family val="2"/>
        <charset val="204"/>
      </rPr>
      <t>Реле 12V 10A 11pin  HHC68A-3Z</t>
    </r>
    <r>
      <rPr>
        <b/>
        <sz val="9"/>
        <rFont val="Arial"/>
        <family val="2"/>
        <charset val="204"/>
      </rPr>
      <t xml:space="preserve"> (JQX-13F-LY3) узкие клеммы под пайку</t>
    </r>
    <r>
      <rPr>
        <b/>
        <sz val="9"/>
        <color rgb="FF0000FF"/>
        <rFont val="Arial"/>
        <family val="2"/>
        <charset val="204"/>
      </rPr>
      <t>= РЭК77/3-12VDC ИЭК=  RRP10-3-10-024D</t>
    </r>
  </si>
  <si>
    <t xml:space="preserve">Реле 12V 10A 11pin  HLS-13F-3C-12VDC (РЭК77/3-12VDC) LY3-12VDC SQ0701-0024 под PTF11A </t>
  </si>
  <si>
    <r>
      <rPr>
        <b/>
        <sz val="9"/>
        <color rgb="FF0000FF"/>
        <rFont val="Arial"/>
        <family val="2"/>
        <charset val="204"/>
      </rPr>
      <t>Реле 12V 10A 14pin  HHC68A-4Z</t>
    </r>
    <r>
      <rPr>
        <b/>
        <sz val="9"/>
        <rFont val="Arial"/>
        <family val="2"/>
        <charset val="204"/>
      </rPr>
      <t xml:space="preserve"> (NRG51-4C12D-P NCR JQX-13F-LY4 ) узкие клеммы </t>
    </r>
    <r>
      <rPr>
        <b/>
        <sz val="9"/>
        <color rgb="FF0000FF"/>
        <rFont val="Arial"/>
        <family val="2"/>
        <charset val="204"/>
      </rPr>
      <t>под пайку= РЭК77/4-12VDC ИЭК=  RRP10-3-10-012D</t>
    </r>
  </si>
  <si>
    <t xml:space="preserve">Реле 12V 10A 14pin  HLS-13F-4C-12VDC (РЭК77/4-12VDC) LY4-12VDC SQ0701-0026 под PTF14A </t>
  </si>
  <si>
    <t>mini РП21</t>
  </si>
  <si>
    <r>
      <t xml:space="preserve">Реле </t>
    </r>
    <r>
      <rPr>
        <b/>
        <sz val="9"/>
        <rFont val="Arial"/>
        <family val="2"/>
        <charset val="204"/>
      </rPr>
      <t>12VDC</t>
    </r>
    <r>
      <rPr>
        <sz val="9"/>
        <rFont val="Arial"/>
        <family val="2"/>
        <charset val="204"/>
      </rPr>
      <t xml:space="preserve"> 10A 14pin R15 4PDT Typ  Польша  </t>
    </r>
  </si>
  <si>
    <t xml:space="preserve">Реле 12V 5pin  (демонтаж) RT114012 SCHRACK  12V  12A/250VAC </t>
  </si>
  <si>
    <r>
      <t>Реле 12V 60A 2 pin +3 клеммы  JQX-60F-1Z (демонтаж) под крепеж = HHC71G-1C-24VDC 250VAC</t>
    </r>
    <r>
      <rPr>
        <sz val="9"/>
        <color indexed="12"/>
        <rFont val="Arial"/>
        <family val="2"/>
        <charset val="204"/>
      </rPr>
      <t xml:space="preserve"> (cтабилизатор СНР1-0-10кВА)</t>
    </r>
  </si>
  <si>
    <t>Разъёмы для реле   автомобильных</t>
  </si>
  <si>
    <t>Реле 18V 5pin   LKP1AF-18V ALKP326 10A 250V 3/100A 250V</t>
  </si>
  <si>
    <t xml:space="preserve">Реле 18V 30A 6 pin  SLA-18VDC-SL-C (T90) </t>
  </si>
  <si>
    <t>Реле 20V 10pin  OA 5611.52/2549W3/61 6A      20VDC 250VAC 660om  демонтаж гарантия</t>
  </si>
  <si>
    <t>Реле 24V 8pin  SMD  IM07 GR RELAY  AXICOM 4-1462037-7</t>
  </si>
  <si>
    <t>10x7.5x5.65</t>
  </si>
  <si>
    <t xml:space="preserve">Реле 24V 5pin  б/к HLS-4117 </t>
  </si>
  <si>
    <t>13х14х17</t>
  </si>
  <si>
    <t xml:space="preserve">Реле 24V 6pin  HLS6-4100H Helishun 1A/125VAC2A/30VDC </t>
  </si>
  <si>
    <t>15х10х11</t>
  </si>
  <si>
    <t>Реле 24V 6pin  SRS-24VDC-SL 2A SONGLE 3A 250VAC/30VDC (HLS6-23F ПИТ )</t>
  </si>
  <si>
    <t>Реле 24V 5pin  T78 (T74) RUICHI DC24V 5A/15A 250VAC 20A 14VDC</t>
  </si>
  <si>
    <t>Реле 24V 5pin  965-1A-24VDC 15A 14VDC  HSINDA (965-1A-24DS)</t>
  </si>
  <si>
    <t>Реле 24V 5pin  965-1C-24VDC 15A/10A 14VDC  HSINDA (965-1C-24DS)</t>
  </si>
  <si>
    <t>Реле 24V 7pin  HLS-4117 24VDC-W 2x10A 14VDC</t>
  </si>
  <si>
    <t>Реле 24V 4pin  SJ-S-124DM 10A  = OJ-SH-124LMH =HF32FA 024-HSL2 = 835L-1A-C 24VDC</t>
  </si>
  <si>
    <t>Реле 24V 5pin  HF32F/024-ZS 3A HONGFA  ноги зеркально G5Q-1-DC24V</t>
  </si>
  <si>
    <t>Реле 24V 5pin  SRD-24VDC-SL-C ДЕМОНТАЖ</t>
  </si>
  <si>
    <t>Реле 24V 5pin  SRD-24VDC-SL-C (T73) HK3FF синии</t>
  </si>
  <si>
    <t>Реле 24V 5pin  T73-24VDC (833H) RUICHI  черный  ПИН = 899-1A-F-V G03 24VDC (4pin)</t>
  </si>
  <si>
    <t>Реле 24V 5pin  JZC-22F-24VDC-1ZC синий</t>
  </si>
  <si>
    <t xml:space="preserve">Реле 24V 5pin  HLS8-22F-DC24V-C Helishun </t>
  </si>
  <si>
    <t>Реле 24V 4pin  G6DS-1AH-24DC[S]  Omron   (ноги в доль) =F3AA024E</t>
  </si>
  <si>
    <t xml:space="preserve"> 20x5x12</t>
  </si>
  <si>
    <t xml:space="preserve"> 20x7x15</t>
  </si>
  <si>
    <t>Реле 24V 4pin  G5T-1A-ASI  Omron  демонтаж (20x7x15) + 5шт на плато СВЧ  DE41-00277A</t>
  </si>
  <si>
    <t>Реле 24V 4pin  HF46F-24-HS1 5A (20x7x15) =202H-1AH-F-C 24VDC=ALDP124=G5NB-1AE24(Omron)</t>
  </si>
  <si>
    <t>Реле 24V 8pin  G2V-2-24VDC  OMRON (20,5X10X10,5mm)</t>
  </si>
  <si>
    <t>micro РП21</t>
  </si>
  <si>
    <t>Реле 24V 8pin  4078-S-DC24V-2A  =WJ104H-2C-DC24V</t>
  </si>
  <si>
    <t>Реле 24V 8pin  HK19F-DC24V-SHG 1A/125VA 2A 30VDC=WJ104H-2C-DC24V</t>
  </si>
  <si>
    <t>Реле 24V 12 pin  S2-24V 10A  SDS NAIS Panasonic  НА ЗАКАЗ</t>
  </si>
  <si>
    <t xml:space="preserve">Реле 24V 5pin  101N-1CH-F-C24VDC </t>
  </si>
  <si>
    <t>Реле 24V 5pin  TRJ-24VDC-SA-CD-R 3/5A 250V /30VDC10A 125V</t>
  </si>
  <si>
    <t>Реле 24V 5pin  JZC-33F (JZC-33F-C-Z-5-DC24V-0.45) =G5Q-1- DC24  =  HLS-33F-DC24V-C</t>
  </si>
  <si>
    <t>Реле 24V 5pin  Omron G5Q-1-DC24V  =G5Q-1-EU-DC24V =G5SB-14 24VDC  HLS-33F-DC24V-C</t>
  </si>
  <si>
    <t xml:space="preserve">Реле 24V 5pin  SRI-24VDC-SD-C  10А SONGLE синий  T72 (843)
</t>
  </si>
  <si>
    <t>22x16x15</t>
  </si>
  <si>
    <t>Реле 24V 5pin  G5LE-14 24DC (Iком.=10А при UDC=30В)  5A/10A  250VAC Omron  НА ЗАКАЗ</t>
  </si>
  <si>
    <t>Реле 24V 5pin  G5LE-1-VD 24VDC   5A/10A  250VAC Omron G5LE-14 24DC</t>
  </si>
  <si>
    <t>Реле 24V 5pin  JZC-21F 24VDС-L-S-С  10A  T70</t>
  </si>
  <si>
    <t>22х16х24</t>
  </si>
  <si>
    <t>Реле 24V 8pin  SRE-24VDС-SL-2С SONGLE (ножки "овалом")</t>
  </si>
  <si>
    <t xml:space="preserve">Реле 24V 4pin (две силовые) SPA-S-124DM2 16A 250VAC SANYOU 2346AA  размер 23х16х10mm </t>
  </si>
  <si>
    <t>Реле 12V 4pin  G5PA-1 24VDC 5A 250VAC30VDC TV-5 =JZC-36F демонтаж</t>
  </si>
  <si>
    <t>Реле 24V 6pin  JZC-42F 24VDC 5A (HF42F-024-2HS) (24x12x24,8) =Omron G5PA-2</t>
  </si>
  <si>
    <t>Реле 24V 6pin  OSA-SS-224DM3 (24x13x24,5)  демонтаж</t>
  </si>
  <si>
    <t xml:space="preserve"> 24x13x24,5</t>
  </si>
  <si>
    <t>Реле 24V AZ692-052-52 24V AC/DC  8A на плате Реле WRS-REL-1W-250V5A  80.010.0008.0</t>
  </si>
  <si>
    <t>28х11х26</t>
  </si>
  <si>
    <r>
      <t xml:space="preserve">Реле 24V </t>
    </r>
    <r>
      <rPr>
        <b/>
        <sz val="9"/>
        <color rgb="FFFF0000"/>
        <rFont val="Arial"/>
        <family val="2"/>
        <charset val="204"/>
      </rPr>
      <t>4pin</t>
    </r>
    <r>
      <rPr>
        <b/>
        <sz val="9"/>
        <rFont val="Arial"/>
        <family val="2"/>
        <charset val="204"/>
      </rPr>
      <t xml:space="preserve">  HLS-14F1-DC24VDC 10A (SMI-24VDC-SL-A)</t>
    </r>
  </si>
  <si>
    <t xml:space="preserve"> 29x12x21</t>
  </si>
  <si>
    <t>Реле 24V 5pin  H1CA024VDC  10A</t>
  </si>
  <si>
    <t>Реле 24V 5pin  H1CD024VDC  10A</t>
  </si>
  <si>
    <t>Реле 24V 5pin  AZ761-1C-24DE 12A (JQX-14F1) =/= ноги зеркально AZ6962-1CE-24D AZ6962-1CE-12DE JQX-118F  HF118F-024-1ZS1 5PIN 8A</t>
  </si>
  <si>
    <t>Реле 24V 5pin  AZ761-1CB-24DE 12A (JQX-14F1) =/= ноги зеркально AZ6962-1CE-24D AZ6962-1CE-12DE JQX-118F  HF118F-024-1ZS1 5PIN 8A</t>
  </si>
  <si>
    <t>Реле 24V 5pin  AZ761-1CB-24D 12A (JQX-14F1)=/= ноги зеркально AZ6962-1CE-24D AZ6962-1CE-12DE JQX-118F  HF118F-024-1ZS1 5PIN 8A</t>
  </si>
  <si>
    <t>Реле 24V 5pin  FRM10N-1CS1 DC24V 12A (JQX-14F1)=/= ноги зеркально AZ6962-1CE-24D AZ6962-1CE-12DE JQX-118F  HF118F-024-1ZS1 5PIN 8A</t>
  </si>
  <si>
    <t>Реле 24V 5pin  RT174024 SCHRACK  24V  250VAC/10A1-Form-C 1NO=/= ноги зеркально AZ6962-1CE-24D AZ6962-1CE-12DE JQX-118F  HF118F-024-1ZS1 5PIN 8A</t>
  </si>
  <si>
    <t>Реле 24V 5pin  G2RL-14-24VDC 12A OMRON  29x12.7x15.7мм=/= ноги зеркально AZ6962-1CE-24D AZ6962-1CE-12DE JQX-118F  HF118F-024-1ZS1 5PIN 8A</t>
  </si>
  <si>
    <t>Реле 24V 8pin  NT75-C-S-16-DC24V-0.41-5.0 FORWARD  16/20A =JQX-115F 8pin=888H-1AH-F-C</t>
  </si>
  <si>
    <t xml:space="preserve">Реле 24V 8pin 16A G5RL-1-E-HR-24VDC  Omron </t>
  </si>
  <si>
    <t>29х12х15</t>
  </si>
  <si>
    <t>Реле 24V 8pin  RT424024 24VDC 8A (14F2) 2 переключающих контакта 46213</t>
  </si>
  <si>
    <t>29x12x15</t>
  </si>
  <si>
    <t>Реле 24V 8pin  SMI-24VDC-SL-2C 5A  SONGLE синий  дал вместо 68-24-2AE  2 переключающих</t>
  </si>
  <si>
    <t xml:space="preserve">Реле 24V 8pin  SMIH-24VDC-SL-C 16A </t>
  </si>
  <si>
    <t>Реле 24V 8pin  JQX-14FC-24VDC-2C  JQX-14FC-2C-24VDC (alex) (845)</t>
  </si>
  <si>
    <t xml:space="preserve"> 29x12,5x26</t>
  </si>
  <si>
    <t>Реле 24V 9pin  V23012-A0105-A001 демонтаж   найти</t>
  </si>
  <si>
    <t xml:space="preserve">Реле 24V  8pin  Haller Rel.2561 890om/HS  BV.1151 </t>
  </si>
  <si>
    <t>Реле 24V  G2R-1-S 24VDC[S] с индикатором OMRON(на панель P2RF-05-E под дин рейку)</t>
  </si>
  <si>
    <t>Реле 24V 6pin G2R-1A-E 24DC (под пайку) OMRON  (одноконтактные)   =RP920124 = O/E/N 450-2151A-Z model 68-24-2ae (размер 30х13х26мм)</t>
  </si>
  <si>
    <r>
      <t>Реле 24V 8pin G2R-2-24VDC (под пайку) OMRON 2111H4</t>
    </r>
    <r>
      <rPr>
        <b/>
        <sz val="8"/>
        <color rgb="FFFF0000"/>
        <rFont val="Arial"/>
        <family val="2"/>
        <charset val="204"/>
      </rPr>
      <t xml:space="preserve"> (двухконтактные)</t>
    </r>
    <r>
      <rPr>
        <b/>
        <sz val="9"/>
        <color rgb="FFFF0000"/>
        <rFont val="Arial"/>
        <family val="2"/>
        <charset val="204"/>
      </rPr>
      <t xml:space="preserve">  =40.52.9.024.0000=40.52S 24VDC реле Finder 40.52.7.024.0000 24V</t>
    </r>
  </si>
  <si>
    <r>
      <t xml:space="preserve">Реле 24V 8pin MR-203.D  5А 24VDC </t>
    </r>
    <r>
      <rPr>
        <b/>
        <sz val="8"/>
        <color rgb="FFFF0000"/>
        <rFont val="Arial"/>
        <family val="2"/>
        <charset val="204"/>
      </rPr>
      <t xml:space="preserve">(под пайку) </t>
    </r>
    <r>
      <rPr>
        <b/>
        <sz val="9"/>
        <color rgb="FFFF0000"/>
        <rFont val="Arial"/>
        <family val="2"/>
        <charset val="204"/>
      </rPr>
      <t>KIPPRIBOR</t>
    </r>
    <r>
      <rPr>
        <sz val="8"/>
        <color rgb="FFFF0000"/>
        <rFont val="Arial"/>
        <family val="2"/>
        <charset val="204"/>
      </rPr>
      <t xml:space="preserve"> (две контактных группы-два направления) =</t>
    </r>
  </si>
  <si>
    <t xml:space="preserve">Реле 24V 4pin +2 клеммы </t>
  </si>
  <si>
    <t xml:space="preserve"> 30x15x25</t>
  </si>
  <si>
    <t>Реле 24V 30/40A 4 pin NT90-RHAS-DC24V-S-B-0.9 FORWARD T90 черные</t>
  </si>
  <si>
    <t xml:space="preserve">Реле 24V 30A 5pin  SLA-24VDC-SL-A T90 (15F) синии </t>
  </si>
  <si>
    <t>Реле 24V 30A 6pin  HLS-T90 (15F)-C32,5х27,5х20,4 черные</t>
  </si>
  <si>
    <t>Реле 12V 40A 8pin(6+2) JQX-40F/2Z-12VDC НА ЗАКАЗ    в комплекте панельки  для крепления на дин-рейку</t>
  </si>
  <si>
    <t>Реле 24V 40A 8pin(6+2) JQX-40F/2Z -24VDC   в комплекте панельки  для крепления на дин-рейку</t>
  </si>
  <si>
    <t>Реле 220V 40A 8pin(6+2) JQX-40F/2Z-220VAC НА ЗАКАЗ   в комплекте панельки  для крепления на дин-рейку</t>
  </si>
  <si>
    <t xml:space="preserve">Реле 220V 40A 3pin под винты JQX-40F/1Z 220VAC НА ЗАКАЗ  </t>
  </si>
  <si>
    <t>Реле 24V 5A 8pin  HLS-4453 (18F)-2  SMB-24VDC-FL-2C  SONGLE 27,5х21,5х35</t>
  </si>
  <si>
    <t>Реле 24V 5A 8pin   OMRON MY2N-J china (с зеленым светодиодом)</t>
  </si>
  <si>
    <t xml:space="preserve">Реле 24V 5A 11pin V23100 V7212-F106 24VDC INDIA демонтаж  (HH53P РЭК78/3)  </t>
  </si>
  <si>
    <t>Реле 24V 5A 11pin  HLS-4453 (18F)-3 (HH53P РЭК78/3)</t>
  </si>
  <si>
    <t>Реле 24V 10A 11pin   RXM3AB1BD  3PDT 10A/250VAC Schneider блокируемая тестовая кнопка(HH53P)</t>
  </si>
  <si>
    <t>Реле 24V 5A 14pin  HLS-4453 (18F)-4  HH54P  РЭК78/4</t>
  </si>
  <si>
    <t>Реле 24V 5A 14pin GPM-4A RE-CO DC24V 800om  HH54P РЭК78/4</t>
  </si>
  <si>
    <r>
      <rPr>
        <b/>
        <sz val="9"/>
        <color rgb="FFFF0000"/>
        <rFont val="Arial"/>
        <family val="2"/>
        <charset val="204"/>
      </rPr>
      <t>Реле ~24VAC</t>
    </r>
    <r>
      <rPr>
        <b/>
        <sz val="9"/>
        <color theme="1"/>
        <rFont val="Arial"/>
        <family val="2"/>
        <charset val="204"/>
      </rPr>
      <t xml:space="preserve"> 5A 14pin  MY4NJ (MY 24VAC 0666W2) OMRON HH54P РЭК78/4</t>
    </r>
  </si>
  <si>
    <r>
      <rPr>
        <b/>
        <sz val="9"/>
        <color rgb="FFFF0000"/>
        <rFont val="Arial"/>
        <family val="2"/>
        <charset val="204"/>
      </rPr>
      <t>Реле ~24VAC</t>
    </r>
    <r>
      <rPr>
        <b/>
        <sz val="9"/>
        <color theme="1"/>
        <rFont val="Arial"/>
        <family val="2"/>
        <charset val="204"/>
      </rPr>
      <t xml:space="preserve"> 5A 14pin  GPM-4 RE-CO АС24V 50Hz  HH54P РЭК78/4</t>
    </r>
  </si>
  <si>
    <t>Реле 24V 15A 8pin  HLS-13F-1C (под PTF08A-01) =JQX-13F-1  РЭК77/1</t>
  </si>
  <si>
    <t>Реле 24V 10A 8pin  SCL-13F-2 (под PTF08A-01)     РЭК77/2</t>
  </si>
  <si>
    <r>
      <t xml:space="preserve">Реле 24VDC 10A 11pin  </t>
    </r>
    <r>
      <rPr>
        <b/>
        <sz val="9"/>
        <rFont val="Arial"/>
        <family val="2"/>
        <charset val="204"/>
      </rPr>
      <t xml:space="preserve">HHC68A-3Z JQX-13F-LY3 </t>
    </r>
    <r>
      <rPr>
        <b/>
        <sz val="9"/>
        <color rgb="FFFF0000"/>
        <rFont val="Arial"/>
        <family val="2"/>
        <charset val="204"/>
      </rPr>
      <t xml:space="preserve">(узкие клеммы) </t>
    </r>
    <r>
      <rPr>
        <b/>
        <sz val="9"/>
        <color rgb="FF00B050"/>
        <rFont val="Arial"/>
        <family val="2"/>
        <charset val="204"/>
      </rPr>
      <t xml:space="preserve">под PTF11A = РЭК77/3-24VDC ИЭК </t>
    </r>
  </si>
  <si>
    <r>
      <t xml:space="preserve">Реле 24VDC 10A 11pin  РЭК77/3-24VDC </t>
    </r>
    <r>
      <rPr>
        <b/>
        <sz val="9"/>
        <color rgb="FFFF0000"/>
        <rFont val="Arial"/>
        <family val="2"/>
        <charset val="204"/>
      </rPr>
      <t>ИЭК</t>
    </r>
    <r>
      <rPr>
        <b/>
        <sz val="9"/>
        <color rgb="FF00B050"/>
        <rFont val="Arial"/>
        <family val="2"/>
        <charset val="204"/>
      </rPr>
      <t xml:space="preserve"> SQ0701-0012</t>
    </r>
    <r>
      <rPr>
        <b/>
        <sz val="9"/>
        <rFont val="Arial"/>
        <family val="2"/>
        <charset val="204"/>
      </rPr>
      <t xml:space="preserve"> </t>
    </r>
    <r>
      <rPr>
        <b/>
        <sz val="9"/>
        <color rgb="FF00B050"/>
        <rFont val="Arial"/>
        <family val="2"/>
        <charset val="204"/>
      </rPr>
      <t xml:space="preserve"> под PTF11A = = RRP10-3-10-024D</t>
    </r>
  </si>
  <si>
    <r>
      <t xml:space="preserve">Реле 24VDC 10A 11pin  РЭК77/3-24VDC </t>
    </r>
    <r>
      <rPr>
        <b/>
        <sz val="9"/>
        <color rgb="FFFF0000"/>
        <rFont val="Arial"/>
        <family val="2"/>
        <charset val="204"/>
      </rPr>
      <t>TDM</t>
    </r>
    <r>
      <rPr>
        <b/>
        <sz val="9"/>
        <color rgb="FF00B050"/>
        <rFont val="Arial"/>
        <family val="2"/>
        <charset val="204"/>
      </rPr>
      <t xml:space="preserve"> SQ0701-0012 под PTF11A = RRP10-3-10-024D</t>
    </r>
  </si>
  <si>
    <r>
      <t xml:space="preserve">Реле 24VDC 10A 11pin  РЭК77/3-24VDC </t>
    </r>
    <r>
      <rPr>
        <b/>
        <sz val="9"/>
        <color rgb="FFFF0000"/>
        <rFont val="Arial"/>
        <family val="2"/>
        <charset val="204"/>
      </rPr>
      <t>TDM</t>
    </r>
    <r>
      <rPr>
        <b/>
        <sz val="9"/>
        <color rgb="FF00B050"/>
        <rFont val="Arial"/>
        <family val="2"/>
        <charset val="204"/>
      </rPr>
      <t xml:space="preserve"> SQ0701-0053 </t>
    </r>
    <r>
      <rPr>
        <b/>
        <sz val="9"/>
        <color rgb="FFFF0000"/>
        <rFont val="Arial"/>
        <family val="2"/>
        <charset val="204"/>
      </rPr>
      <t>с индикатором</t>
    </r>
    <r>
      <rPr>
        <b/>
        <sz val="9"/>
        <color rgb="FF00B050"/>
        <rFont val="Arial"/>
        <family val="2"/>
        <charset val="204"/>
      </rPr>
      <t xml:space="preserve"> под PTF11A = RRP10-3-10-024D</t>
    </r>
  </si>
  <si>
    <r>
      <t>Реле</t>
    </r>
    <r>
      <rPr>
        <b/>
        <sz val="9"/>
        <color rgb="FFFF3300"/>
        <rFont val="Arial"/>
        <family val="2"/>
        <charset val="204"/>
      </rPr>
      <t xml:space="preserve"> ~24VAC</t>
    </r>
    <r>
      <rPr>
        <b/>
        <sz val="9"/>
        <color rgb="FF00B050"/>
        <rFont val="Arial"/>
        <family val="2"/>
        <charset val="204"/>
      </rPr>
      <t xml:space="preserve"> 10A 11pin  РЭК77/3</t>
    </r>
    <r>
      <rPr>
        <b/>
        <sz val="9"/>
        <color rgb="FFFF0000"/>
        <rFont val="Arial"/>
        <family val="2"/>
        <charset val="204"/>
      </rPr>
      <t>~24VAC</t>
    </r>
    <r>
      <rPr>
        <b/>
        <sz val="9"/>
        <color rgb="FF00B050"/>
        <rFont val="Arial"/>
        <family val="2"/>
        <charset val="204"/>
      </rPr>
      <t xml:space="preserve"> ИЭК SQ0701-0015 под PTF11A  RRP10-3-10-024A</t>
    </r>
  </si>
  <si>
    <t>Реле 24V 10A 14pin  РЭК77/4-24VDC IEK  (SQ0701-0011 HLS-13F-4C RRP10-4-10-024D) под PTF14A =HHC68A-4Z</t>
  </si>
  <si>
    <r>
      <t xml:space="preserve">Реле </t>
    </r>
    <r>
      <rPr>
        <b/>
        <sz val="9"/>
        <color rgb="FFFF0000"/>
        <rFont val="Arial"/>
        <family val="2"/>
        <charset val="204"/>
      </rPr>
      <t xml:space="preserve">~24VAC </t>
    </r>
    <r>
      <rPr>
        <b/>
        <sz val="9"/>
        <color rgb="FF00B050"/>
        <rFont val="Arial"/>
        <family val="2"/>
        <charset val="204"/>
      </rPr>
      <t>10A 14pin  РЭК77/4</t>
    </r>
    <r>
      <rPr>
        <b/>
        <sz val="9"/>
        <color rgb="FFFF0000"/>
        <rFont val="Arial"/>
        <family val="2"/>
        <charset val="204"/>
      </rPr>
      <t>~24VAC</t>
    </r>
    <r>
      <rPr>
        <b/>
        <sz val="9"/>
        <color rgb="FF00B050"/>
        <rFont val="Arial"/>
        <family val="2"/>
        <charset val="204"/>
      </rPr>
      <t xml:space="preserve"> </t>
    </r>
    <r>
      <rPr>
        <b/>
        <sz val="9"/>
        <color rgb="FF0000FF"/>
        <rFont val="Arial"/>
        <family val="2"/>
        <charset val="204"/>
      </rPr>
      <t>IEK SQ0701-0013</t>
    </r>
    <r>
      <rPr>
        <b/>
        <sz val="9"/>
        <color rgb="FF00B050"/>
        <rFont val="Arial"/>
        <family val="2"/>
        <charset val="204"/>
      </rPr>
      <t xml:space="preserve"> под PTF14A </t>
    </r>
  </si>
  <si>
    <r>
      <t xml:space="preserve">Реле </t>
    </r>
    <r>
      <rPr>
        <b/>
        <sz val="9"/>
        <rFont val="Arial"/>
        <family val="2"/>
        <charset val="204"/>
      </rPr>
      <t>24VDC</t>
    </r>
    <r>
      <rPr>
        <sz val="9"/>
        <rFont val="Arial"/>
        <family val="2"/>
        <charset val="204"/>
      </rPr>
      <t xml:space="preserve"> 10A </t>
    </r>
    <r>
      <rPr>
        <b/>
        <sz val="9"/>
        <rFont val="Arial"/>
        <family val="2"/>
        <charset val="204"/>
      </rPr>
      <t>8pin</t>
    </r>
    <r>
      <rPr>
        <sz val="9"/>
        <rFont val="Arial"/>
        <family val="2"/>
        <charset val="204"/>
      </rPr>
      <t xml:space="preserve"> RR2P-U 23Y15 (</t>
    </r>
    <r>
      <rPr>
        <b/>
        <sz val="9"/>
        <rFont val="Arial"/>
        <family val="2"/>
        <charset val="204"/>
      </rPr>
      <t>MK2P под US-08</t>
    </r>
    <r>
      <rPr>
        <sz val="9"/>
        <rFont val="Arial"/>
        <family val="2"/>
        <charset val="204"/>
      </rPr>
      <t>) IDEC JAPAN</t>
    </r>
  </si>
  <si>
    <r>
      <t xml:space="preserve">Реле </t>
    </r>
    <r>
      <rPr>
        <b/>
        <sz val="9"/>
        <rFont val="Arial"/>
        <family val="2"/>
        <charset val="204"/>
      </rPr>
      <t>24VDC</t>
    </r>
    <r>
      <rPr>
        <sz val="9"/>
        <rFont val="Arial"/>
        <family val="2"/>
        <charset val="204"/>
      </rPr>
      <t xml:space="preserve"> 5A 11pin R15 3PDT Typ  Польша   (MK3P(703) под US-11)</t>
    </r>
  </si>
  <si>
    <r>
      <t xml:space="preserve">Реле </t>
    </r>
    <r>
      <rPr>
        <b/>
        <sz val="9"/>
        <rFont val="Arial"/>
        <family val="2"/>
        <charset val="204"/>
      </rPr>
      <t>24VDC</t>
    </r>
    <r>
      <rPr>
        <sz val="9"/>
        <rFont val="Arial"/>
        <family val="2"/>
        <charset val="204"/>
      </rPr>
      <t xml:space="preserve"> 10A 11pin MK3P5-I Omron MALAYSIA (MK3P(703) под US-11)</t>
    </r>
  </si>
  <si>
    <r>
      <rPr>
        <b/>
        <sz val="9"/>
        <rFont val="Arial"/>
        <family val="2"/>
        <charset val="204"/>
      </rPr>
      <t xml:space="preserve">Реле </t>
    </r>
    <r>
      <rPr>
        <b/>
        <sz val="9"/>
        <color rgb="FFFF0000"/>
        <rFont val="Arial"/>
        <family val="2"/>
        <charset val="204"/>
      </rPr>
      <t>~24VAC</t>
    </r>
    <r>
      <rPr>
        <sz val="9"/>
        <color indexed="12"/>
        <rFont val="Arial"/>
        <family val="2"/>
        <charset val="204"/>
      </rPr>
      <t xml:space="preserve"> 10A 11pin KR11 S LR25579  ELESTA  3PDT (MK3P(703) под US-11) в упоковке</t>
    </r>
  </si>
  <si>
    <r>
      <rPr>
        <b/>
        <sz val="9"/>
        <rFont val="Arial"/>
        <family val="2"/>
        <charset val="204"/>
      </rPr>
      <t xml:space="preserve">Реле </t>
    </r>
    <r>
      <rPr>
        <b/>
        <sz val="9"/>
        <color rgb="FFFF0000"/>
        <rFont val="Arial"/>
        <family val="2"/>
        <charset val="204"/>
      </rPr>
      <t>~24VAC</t>
    </r>
    <r>
      <rPr>
        <sz val="9"/>
        <color rgb="FFFF0000"/>
        <rFont val="Arial"/>
        <family val="2"/>
        <charset val="204"/>
      </rPr>
      <t xml:space="preserve"> </t>
    </r>
    <r>
      <rPr>
        <sz val="9"/>
        <color indexed="12"/>
        <rFont val="Arial"/>
        <family val="2"/>
        <charset val="204"/>
      </rPr>
      <t>10A 11pin R15 3PDT Typ  Польша  (MK3P(703) под US-11)</t>
    </r>
  </si>
  <si>
    <r>
      <rPr>
        <b/>
        <sz val="9"/>
        <rFont val="Arial"/>
        <family val="2"/>
        <charset val="204"/>
      </rPr>
      <t xml:space="preserve">Реле </t>
    </r>
    <r>
      <rPr>
        <b/>
        <sz val="9"/>
        <color rgb="FFFF0000"/>
        <rFont val="Arial"/>
        <family val="2"/>
        <charset val="204"/>
      </rPr>
      <t>~24VAC</t>
    </r>
    <r>
      <rPr>
        <sz val="9"/>
        <color rgb="FFFF0000"/>
        <rFont val="Arial"/>
        <family val="2"/>
        <charset val="204"/>
      </rPr>
      <t xml:space="preserve"> </t>
    </r>
    <r>
      <rPr>
        <sz val="9"/>
        <color indexed="12"/>
        <rFont val="Arial"/>
        <family val="2"/>
        <charset val="204"/>
      </rPr>
      <t>10A 11pin R15 3PDT Typ  Польша  (MK3P(703) под US-11) гнутый контакт</t>
    </r>
  </si>
  <si>
    <r>
      <rPr>
        <b/>
        <sz val="9"/>
        <rFont val="Arial"/>
        <family val="2"/>
        <charset val="204"/>
      </rPr>
      <t xml:space="preserve">Реле </t>
    </r>
    <r>
      <rPr>
        <b/>
        <sz val="9"/>
        <color rgb="FFFF0000"/>
        <rFont val="Arial"/>
        <family val="2"/>
        <charset val="204"/>
      </rPr>
      <t>~24VAC</t>
    </r>
    <r>
      <rPr>
        <sz val="9"/>
        <color rgb="FFFF0000"/>
        <rFont val="Arial"/>
        <family val="2"/>
        <charset val="204"/>
      </rPr>
      <t xml:space="preserve"> </t>
    </r>
    <r>
      <rPr>
        <sz val="9"/>
        <color indexed="12"/>
        <rFont val="Arial"/>
        <family val="2"/>
        <charset val="204"/>
      </rPr>
      <t>10A 11pin R15 3PDT Typ  Польша  (MK3P(703) под US-11) демонтаж</t>
    </r>
  </si>
  <si>
    <r>
      <rPr>
        <b/>
        <sz val="9"/>
        <rFont val="Arial"/>
        <family val="2"/>
        <charset val="204"/>
      </rPr>
      <t>Реле</t>
    </r>
    <r>
      <rPr>
        <b/>
        <sz val="9"/>
        <color rgb="FFFF0000"/>
        <rFont val="Arial"/>
        <family val="2"/>
        <charset val="204"/>
      </rPr>
      <t xml:space="preserve"> ~24VA</t>
    </r>
    <r>
      <rPr>
        <b/>
        <sz val="9"/>
        <rFont val="Arial"/>
        <family val="2"/>
        <charset val="204"/>
      </rPr>
      <t>C</t>
    </r>
    <r>
      <rPr>
        <sz val="9"/>
        <color indexed="12"/>
        <rFont val="Arial"/>
        <family val="2"/>
        <charset val="204"/>
      </rPr>
      <t xml:space="preserve"> 10A 11pin RP700 3PDT SIEMENS  (MK3P(703) под US-11) =R15 3PDT</t>
    </r>
  </si>
  <si>
    <r>
      <t xml:space="preserve">Реле 24V 25A 10pin G7J-3A1B-P </t>
    </r>
    <r>
      <rPr>
        <b/>
        <sz val="9"/>
        <color rgb="FFFF3300"/>
        <rFont val="Arial"/>
        <family val="2"/>
        <charset val="204"/>
      </rPr>
      <t xml:space="preserve">24VDC </t>
    </r>
    <r>
      <rPr>
        <sz val="9"/>
        <color indexed="12"/>
        <rFont val="Arial"/>
        <family val="2"/>
        <charset val="204"/>
      </rPr>
      <t>OMRON</t>
    </r>
  </si>
  <si>
    <t>28х28х25</t>
  </si>
  <si>
    <t>Реле 24V 30A (2+3)5клемм (авто) HLS-CMA6-C (DC24V-30A 23x15.5x 25.4mm  (конт. 1C)</t>
  </si>
  <si>
    <t>Реле 24V 30A 4клеммы (авто) HLS-4121  (DC24V-30A-1A)27,7х23х29,3</t>
  </si>
  <si>
    <r>
      <t>Реле 24V 16A 250VAC 20A 125VAC 4pin+2 клеммы FT JR J</t>
    </r>
    <r>
      <rPr>
        <sz val="9"/>
        <color rgb="FFFF0000"/>
        <rFont val="Arial"/>
        <family val="2"/>
        <charset val="204"/>
      </rPr>
      <t>B</t>
    </r>
    <r>
      <rPr>
        <sz val="9"/>
        <rFont val="Arial"/>
        <family val="2"/>
        <charset val="204"/>
      </rPr>
      <t>024W (JBO24W) демонтаж с СВЧ ( между 2и3 ножками 14мм) на плате СВЧ  DE41-00277A</t>
    </r>
  </si>
  <si>
    <t>30х25х15</t>
  </si>
  <si>
    <t>Реле 24V 30A 4pin+2 клеммы  SLC-24VDC-SL-A (T91) закрытые клеммы</t>
  </si>
  <si>
    <t>Реле 24V 30A 4pin+2 клеммы  SLI-24VDC-SL-A (T91) открытые клеммы</t>
  </si>
  <si>
    <t>Реле 24V 30A 5pin +3 клеммы  HLS-T91(16F1)-1-C на заказ от 5шт</t>
  </si>
  <si>
    <t>Реле 24V 30/40A 5pin+3 клеммы  NT90T-N-C-S-DC24V-C-B-0.9 (NT90TNCS24CB)закрытые клеммы</t>
  </si>
  <si>
    <t>Реле 24V 30A 5pin +3 клеммы  HLS-T91(16F1)-1-C закрытые клеммы</t>
  </si>
  <si>
    <t>Реле 24V 30A 5pin +3 клеммы  HLS-T91(16F2)-2-C открытые клеммы</t>
  </si>
  <si>
    <t>Реле 24V 30A 5 клемм  HLS-T91(16F3)-3-C NO:30A NC:20A "с подошвой"</t>
  </si>
  <si>
    <t xml:space="preserve">Реле 24V 30A NRP16T-A-24D-30A (NT90RNCS24CB) на заказ </t>
  </si>
  <si>
    <t xml:space="preserve">Реле 24V 30A 4+2pin  AZ971-1A-24DE (201)   24V Zettler (авто) </t>
  </si>
  <si>
    <t>26.5x21.5x21.5</t>
  </si>
  <si>
    <t xml:space="preserve">Реле 24V 30A 5+2pin  HLS-4120-S-CE 30A 14VDC 26x 21x 21mm  (конт. 1с) (822) = HKV3-DC24V-SHEG HKE </t>
  </si>
  <si>
    <t xml:space="preserve">Реле 24V 40A 5+2pin  TRP-24VDC-SA-C8 =?= AZ971-1A-24DE(авто)  = HKV3-DC24V-SHEG HKE </t>
  </si>
  <si>
    <t xml:space="preserve"> 26x21x21</t>
  </si>
  <si>
    <t>Реле 24V 40A NRP15T-1A-24VDC (HHC67E-1A) на заказ от 5шт</t>
  </si>
  <si>
    <t>Реле 24V 40A 5pin   LR4121-24VDС-L-S-С27,7х23х29,3</t>
  </si>
  <si>
    <t>Реле 24V 40A 5pin  (авто) LR4140 24VDC -L (ст.W),S (герм.),С (сх. конт)\</t>
  </si>
  <si>
    <t xml:space="preserve">Реле 24V 40A 4pin  (авто) 896-1AH-D </t>
  </si>
  <si>
    <t>Реле 24V 40A 5pin  (авто) HLS-CMA3-1U</t>
  </si>
  <si>
    <t xml:space="preserve">Реле 24V 40A 5pin  (авто) 901.3747 с кронштейном (аналог 901.3747 751.3777) </t>
  </si>
  <si>
    <t>Реле 24V 80A 5pin  (авто)+держатель HLS-CMA3-1</t>
  </si>
  <si>
    <t>Реле 24V 80A 5pin (авто) SLDH-24VDC-1C  (4142) к4962</t>
  </si>
  <si>
    <t>Реле 36V 5pin  SRD-36VDC-SL-C 10/12A T73</t>
  </si>
  <si>
    <t xml:space="preserve">Реле 48V 4pin 457170480310 16A 250V Finder  от 50шт =HF115F-Q/048-1H  JQX-115F-Q (HF115F-Q) 048-1H (555) 48VDC 18A 250VAC  4pin </t>
  </si>
  <si>
    <t xml:space="preserve">Реле 48V 4pin 457170480310 16A 250V Finder  от 5шт =HF115F-Q/048-1H  JQX-115F-Q (HF115F-Q) 048-1H (555) 48VDC 18A 250VAC  4pin </t>
  </si>
  <si>
    <t xml:space="preserve">Реле 48V 4pin 457170480310 16A 250V Finder =HF115F-Q/048-1H  JQX-115F-Q (HF115F-Q) 048-1H (555) 48VDC 18A 250VAC  4pin  </t>
  </si>
  <si>
    <t>Реле 48V 5pin  HLS8L-DC48V-S-C  10/12A T73 (833H)SRD-48VDC-SL-C</t>
  </si>
  <si>
    <t>Реле 48V 5pin  JS1-48V-F AJS1313F Nais  (газовый котел) 10A 125V</t>
  </si>
  <si>
    <t>Реле 48V 8pin  SMIH-48VDC-SL-С 16A SMIH(14FH) 29x12x20=NF75001E748S</t>
  </si>
  <si>
    <t>Реле 48V 4pin 30A JQX-15F-1H-48VDC  (JQX-15F(T90)-1H DLTXCN)</t>
  </si>
  <si>
    <t xml:space="preserve">Реле 48V 4pin 30A SLA-48VDC-SL-A </t>
  </si>
  <si>
    <t>Реле 110V 56.34.8.110.0000 FINDER (563481100000) 4PDT 110VAC 12AN250VAC под  PT14</t>
  </si>
  <si>
    <r>
      <t xml:space="preserve">Реле~220VAC 30A </t>
    </r>
    <r>
      <rPr>
        <b/>
        <sz val="9"/>
        <color rgb="FFFF0000"/>
        <rFont val="Arial"/>
        <family val="2"/>
        <charset val="204"/>
      </rPr>
      <t>4pin</t>
    </r>
    <r>
      <rPr>
        <b/>
        <sz val="9"/>
        <color rgb="FF0000FF"/>
        <rFont val="Arial"/>
        <family val="2"/>
        <charset val="204"/>
      </rPr>
      <t xml:space="preserve"> JT-105F-1 (220A-1HST) (T90) </t>
    </r>
    <r>
      <rPr>
        <b/>
        <sz val="9"/>
        <color rgb="FFFF0000"/>
        <rFont val="Arial"/>
        <family val="2"/>
        <charset val="204"/>
      </rPr>
      <t xml:space="preserve">  на заказ м</t>
    </r>
    <r>
      <rPr>
        <b/>
        <sz val="9"/>
        <color rgb="FF0000FF"/>
        <rFont val="Arial"/>
        <family val="2"/>
        <charset val="204"/>
      </rPr>
      <t xml:space="preserve"> =HF105F-1-220A-1HST 46146</t>
    </r>
  </si>
  <si>
    <r>
      <t xml:space="preserve">Реле~220VAC 40A (3 клеммы +2клеммы) </t>
    </r>
    <r>
      <rPr>
        <sz val="9"/>
        <color rgb="FFFF0000"/>
        <rFont val="Arial"/>
        <family val="2"/>
        <charset val="204"/>
      </rPr>
      <t>НА ЗАКАЗ</t>
    </r>
    <r>
      <rPr>
        <sz val="9"/>
        <color indexed="12"/>
        <rFont val="Arial"/>
        <family val="2"/>
        <charset val="204"/>
      </rPr>
      <t xml:space="preserve">  ST90TPNCE220CF</t>
    </r>
    <r>
      <rPr>
        <sz val="6"/>
        <color indexed="12"/>
        <rFont val="Arial"/>
        <family val="2"/>
        <charset val="204"/>
      </rPr>
      <t xml:space="preserve"> (ST-90TP-N-C-E-AC220CF)</t>
    </r>
    <r>
      <rPr>
        <sz val="9"/>
        <color indexed="12"/>
        <rFont val="Arial"/>
        <family val="2"/>
        <charset val="204"/>
      </rPr>
      <t xml:space="preserve"> (газовый котел)  "с подошвой"</t>
    </r>
  </si>
  <si>
    <r>
      <t>Реле~220VAC 40A (3 клеммы +2клеммы) NT90TPNCE220</t>
    </r>
    <r>
      <rPr>
        <b/>
        <sz val="9"/>
        <color rgb="FF00B050"/>
        <rFont val="Arial"/>
        <family val="2"/>
        <charset val="204"/>
      </rPr>
      <t>CF</t>
    </r>
    <r>
      <rPr>
        <sz val="8"/>
        <color indexed="12"/>
        <rFont val="Arial"/>
        <family val="2"/>
        <charset val="204"/>
      </rPr>
      <t>(NT90TP-N-C-E-AC220CF)</t>
    </r>
    <r>
      <rPr>
        <sz val="9"/>
        <color indexed="12"/>
        <rFont val="Arial"/>
        <family val="2"/>
        <charset val="204"/>
      </rPr>
      <t xml:space="preserve"> (газовый котел)  "с подошвой"</t>
    </r>
  </si>
  <si>
    <r>
      <t>Реле~220VAC 40A (3 клеммы +2клеммы) NT90TPNCE220</t>
    </r>
    <r>
      <rPr>
        <sz val="9"/>
        <color rgb="FFFF0000"/>
        <rFont val="Arial"/>
        <family val="2"/>
        <charset val="204"/>
      </rPr>
      <t>SB</t>
    </r>
    <r>
      <rPr>
        <sz val="9"/>
        <color indexed="12"/>
        <rFont val="Arial"/>
        <family val="2"/>
        <charset val="204"/>
      </rPr>
      <t>(</t>
    </r>
    <r>
      <rPr>
        <sz val="6"/>
        <color indexed="12"/>
        <rFont val="Arial"/>
        <family val="2"/>
        <charset val="204"/>
      </rPr>
      <t>SF/CF/CB  NT90TP-N-C-E-AC220V-S-B</t>
    </r>
    <r>
      <rPr>
        <sz val="9"/>
        <color indexed="12"/>
        <rFont val="Arial"/>
        <family val="2"/>
        <charset val="204"/>
      </rPr>
      <t>) (газовый котел)  "с подошвой"</t>
    </r>
  </si>
  <si>
    <r>
      <t xml:space="preserve">Реле~220VAC 15A (2 клеммы +2клеммы) CHP11-A240S CHUNG WON </t>
    </r>
    <r>
      <rPr>
        <sz val="9"/>
        <color rgb="FFFF0000"/>
        <rFont val="Arial"/>
        <family val="2"/>
        <charset val="204"/>
      </rPr>
      <t>KOREA</t>
    </r>
    <r>
      <rPr>
        <sz val="9"/>
        <color indexed="12"/>
        <rFont val="Arial"/>
        <family val="2"/>
        <charset val="204"/>
      </rPr>
      <t xml:space="preserve"> для микроволновой печи</t>
    </r>
  </si>
  <si>
    <t xml:space="preserve">Реле ~220VAC 30A 2+6 pin 30F-2C-220VAC =JQX-30F/2Z-220VAC HHC71A JQX-30F два перекидных контакта. "с подошвой" </t>
  </si>
  <si>
    <t>HHC71A</t>
  </si>
  <si>
    <t>Реле~220VAC 40A 4pin +2клеммы FRA1TNA-S AC240V-F T91 T93 от 15шт</t>
  </si>
  <si>
    <t>Реле~220VAC 40A 4pin +2клеммы FRA1TNA-S AC240V-F T91 T93 от 10шт</t>
  </si>
  <si>
    <t>Реле~220VAC 40A 4pin +2клеммы FRA1TNA-S AC240V-F T91 T93 от 5шт</t>
  </si>
  <si>
    <t>Реле~220VAC 40A 4pin +2клеммы FRA1TNA-S AC240V-F T91 T93 (32х26х28)</t>
  </si>
  <si>
    <r>
      <t>Реле~220VAC 30/40A 5pin+3клеммы  NT90</t>
    </r>
    <r>
      <rPr>
        <b/>
        <sz val="9"/>
        <color rgb="FFFF0000"/>
        <rFont val="Arial"/>
        <family val="2"/>
        <charset val="204"/>
      </rPr>
      <t>TNCE</t>
    </r>
    <r>
      <rPr>
        <sz val="9"/>
        <color rgb="FF0000FF"/>
        <rFont val="Arial"/>
        <family val="2"/>
        <charset val="204"/>
      </rPr>
      <t>220SB (NT90T-N-C-E-AC220V-S-B)</t>
    </r>
  </si>
  <si>
    <t>Реле~220VAC  8pin   (894SM1)SMI-12VDC-SL-2С</t>
  </si>
  <si>
    <t>Реле~220VAC 12A 8pin  RXM2AB1P7  без индикации   HH52P</t>
  </si>
  <si>
    <t>Реле~220VAC 10A 8pin  55.32.8.230.0054  HH52P</t>
  </si>
  <si>
    <r>
      <t xml:space="preserve">Реле~220VAC 5A 11pin  HLS-4453 (18F)-3 HH53P </t>
    </r>
    <r>
      <rPr>
        <sz val="9"/>
        <color rgb="FFFF0000"/>
        <rFont val="Arial"/>
        <family val="2"/>
        <charset val="204"/>
      </rPr>
      <t>IEK</t>
    </r>
    <r>
      <rPr>
        <sz val="9"/>
        <color indexed="12"/>
        <rFont val="Arial"/>
        <family val="2"/>
        <charset val="204"/>
      </rPr>
      <t xml:space="preserve"> (РЭК78/3)  </t>
    </r>
  </si>
  <si>
    <r>
      <t xml:space="preserve">Реле~220VAC 5A 11pin  HLS-4453 (18F)-3 HH53P </t>
    </r>
    <r>
      <rPr>
        <sz val="9"/>
        <color rgb="FFFF0000"/>
        <rFont val="Arial"/>
        <family val="2"/>
        <charset val="204"/>
      </rPr>
      <t>RUICHI</t>
    </r>
    <r>
      <rPr>
        <sz val="9"/>
        <color indexed="12"/>
        <rFont val="Arial"/>
        <family val="2"/>
        <charset val="204"/>
      </rPr>
      <t xml:space="preserve"> (РЭК78/3) белая</t>
    </r>
  </si>
  <si>
    <t xml:space="preserve">Реле~220VAC 5A 14pin  HLS-4453 (18F)-4 HH54P =TRY-220VAC-S-4CL (РЭК78/4) </t>
  </si>
  <si>
    <t>Реле  220VDC 8A 14pin  постоянка! RXM4AB1MD 4PDT 6A/250VAC Schneider (HH54P) (РЭК78/4)</t>
  </si>
  <si>
    <t>Реле~220VAC 8A 14pin   RXM4B2P7 4PDT 6A/250VAC Telemecaique (HH54P) (РЭК78/4) на заказ</t>
  </si>
  <si>
    <t>Реле~220VAC 20A 8pin  HLS-13F-1C-220VAC под PTF08A-01   (JQX-13F1)</t>
  </si>
  <si>
    <t>Реле~220VAC 20A 8pin  HLS-13F-1C-220VAC под PTF08A-01  46106</t>
  </si>
  <si>
    <t>Реле~220VAC 10A 8pin  HLS-13F-2C-220VAC под PTF08A-01 46172</t>
  </si>
  <si>
    <t>Реле~220VAC 10A 11pin LY3-220VAC  (РЭК77/3 HLS-13F-3C )  под PTF11A  DTF11A</t>
  </si>
  <si>
    <t>Реле~220VAC 10A 11pin HLS-13F-3C 220VAC (РЭК77/3 LY3) под PTF11A  DTF11A</t>
  </si>
  <si>
    <r>
      <rPr>
        <b/>
        <sz val="9"/>
        <color rgb="FF0000FF"/>
        <rFont val="Arial"/>
        <family val="2"/>
        <charset val="204"/>
      </rPr>
      <t>Реле~220VAC 10A 14pin  HHC68A-4Z</t>
    </r>
    <r>
      <rPr>
        <b/>
        <sz val="9"/>
        <rFont val="Arial"/>
        <family val="2"/>
        <charset val="204"/>
      </rPr>
      <t xml:space="preserve"> (узкие клеммы)</t>
    </r>
    <r>
      <rPr>
        <b/>
        <sz val="9"/>
        <color rgb="FF00B050"/>
        <rFont val="Arial"/>
        <family val="2"/>
        <charset val="204"/>
      </rPr>
      <t xml:space="preserve"> </t>
    </r>
    <r>
      <rPr>
        <b/>
        <sz val="9"/>
        <color rgb="FF0000FF"/>
        <rFont val="Arial"/>
        <family val="2"/>
        <charset val="204"/>
      </rPr>
      <t>под PTF14A</t>
    </r>
  </si>
  <si>
    <t>Реле~220VAC 10A 14pin  РЭК77/4-220VAC TDM SQ0701-0002 под PTF14A</t>
  </si>
  <si>
    <t>Реле~220VAC 10A 8pin MK2P-I   240VAC (703) (под US-08)</t>
  </si>
  <si>
    <t xml:space="preserve">Реле ~220VAC 10A 11pin MK3P-I  CKCECAHI     (MK3P(703) под US-11) </t>
  </si>
  <si>
    <t>Реле~220VAC 60A 3клеммы HHC71G-1Z  JQX-60F 1Z (JQX-58F)  сдвинутые контакты</t>
  </si>
  <si>
    <t>29х12х25</t>
  </si>
  <si>
    <r>
      <t>Реле 220V 8pin  MR-207.A  5А 220VAC KIPPRIBOR</t>
    </r>
    <r>
      <rPr>
        <sz val="8"/>
        <color rgb="FF002060"/>
        <rFont val="Arial"/>
        <family val="2"/>
        <charset val="204"/>
      </rPr>
      <t xml:space="preserve"> (две контактных группы-два направления) =</t>
    </r>
  </si>
  <si>
    <t>Реле 230V 8pin   40.52.8.230.0000 FINDER (405282300000) 40.52.-8A 250VAC  (две контактных группы-два направления)   заменили 607-2CC-DM-1</t>
  </si>
  <si>
    <t>Реле 230V 8pin   40.61.8.230.0000 FINDER (406182300000) 40.61.-16A 250VAC 1 перекидной заменили 607-2CC-DM-1</t>
  </si>
  <si>
    <t xml:space="preserve"> Реле G7L-2A-TUBJ-CB 200-240VAC 25A на заказ</t>
  </si>
  <si>
    <t xml:space="preserve"> 99.02.9024.99 (9902902499  6-24 V DC) модуль индикации FINDER 
</t>
  </si>
  <si>
    <t>Тюнера к TV  и прочему</t>
  </si>
  <si>
    <t>Тюнер 12V   в синей коробке 8pin   (короткое гнездо)</t>
  </si>
  <si>
    <t>113-118J  (стандарт)</t>
  </si>
  <si>
    <t>113-238F  (TUG4-D07P)=TDQ-38H/S-L</t>
  </si>
  <si>
    <t>2900 KKC 3x1 784 демонтаж</t>
  </si>
  <si>
    <t>AA40-00112A  (TECC0949FSB (S)) + RCA гнездо</t>
  </si>
  <si>
    <t>AA40-10001J (V FT-6B/234S) RCA гнездо</t>
  </si>
  <si>
    <t>BT-AG401/ 8-598-323-00/ Malaysia демонтаж</t>
  </si>
  <si>
    <t>BT-AG401/ 8-598-323-10/ China (JIN XIN BT-AG401 1121-01228(01047)</t>
  </si>
  <si>
    <t>BT-AG401 / 8-598-323-50/ Malaysia</t>
  </si>
  <si>
    <t>BT-AG402 / 8-598-591-10/</t>
  </si>
  <si>
    <t>BT-AH458 / 8-598-462-00/</t>
  </si>
  <si>
    <t xml:space="preserve">BTP-AH452 </t>
  </si>
  <si>
    <t>BTP-AH464 /ECA33LX3/</t>
  </si>
  <si>
    <t>BTP-AC431/ 8-597-953-00/</t>
  </si>
  <si>
    <t>8-598-045-01 TV  2540/25M1</t>
  </si>
  <si>
    <t>BTP-EC411/ 8-598-045-01/</t>
  </si>
  <si>
    <t>CEEU534-B03 /TUV IF4EG-722F/</t>
  </si>
  <si>
    <t xml:space="preserve">CEEU544-B02  (TUV IF4EG-752F) </t>
  </si>
  <si>
    <t xml:space="preserve">CEEU544-B03 (TUV IF4EG-722F) </t>
  </si>
  <si>
    <t>CTF5510A (10pin  (7+3)) демонтаж гарантия</t>
  </si>
  <si>
    <t>CTF5511 (10pin  (7+3))</t>
  </si>
  <si>
    <t>CTT5010  (9pin  (7+1+1))</t>
  </si>
  <si>
    <t>DT2-BV12D</t>
  </si>
  <si>
    <t xml:space="preserve">DT5-BV19D </t>
  </si>
  <si>
    <t>DT5-BF14DN</t>
  </si>
  <si>
    <t>EC921X2 (10+4pin)</t>
  </si>
  <si>
    <t>ENV59D04F2</t>
  </si>
  <si>
    <t>ENV59D36F2</t>
  </si>
  <si>
    <t>ENV59K01G3RF</t>
  </si>
  <si>
    <t>ENV59K05G3HJ00472TA</t>
  </si>
  <si>
    <t>ENV598D3F2</t>
  </si>
  <si>
    <t>ENV59896F2 (демонтаж)</t>
  </si>
  <si>
    <t>ENV79828H3</t>
  </si>
  <si>
    <t>EWT-5V 3K2-E54W 6pin   (2+3+1)=5200-389W07-00=XG6V D96A</t>
  </si>
  <si>
    <t xml:space="preserve">ET-5C1E-CV100K </t>
  </si>
  <si>
    <t>ETA-SF03/12 (11pin)32001099 TOR013 6G282</t>
  </si>
  <si>
    <t>СКВ-142-1C</t>
  </si>
  <si>
    <t xml:space="preserve">СКВ-411 </t>
  </si>
  <si>
    <t>KS-H-62 О</t>
  </si>
  <si>
    <t>KS-H-79 O</t>
  </si>
  <si>
    <t>KS-H-92 (10-pin   (2+8)</t>
  </si>
  <si>
    <t>KS-H-93-O  (8-pin   (4+2+2)</t>
  </si>
  <si>
    <t>KS-H-93-OL (8-pin   (4+2+2)</t>
  </si>
  <si>
    <t>KS-H-93 E  (8-pin   (4+2+2)</t>
  </si>
  <si>
    <t>KS-H-95 E  (8-pin   (4+2+2)</t>
  </si>
  <si>
    <t>KS-H-96 EA  (9-pin   (2+7)</t>
  </si>
  <si>
    <t>KS-H-131 О  (8-pin   (6+2) (CKB-270,KS-H-135)</t>
  </si>
  <si>
    <t>KS-H-133 E (8-pin   (6+2)</t>
  </si>
  <si>
    <t>KS-H-133 O  (8-pin   (6+2)</t>
  </si>
  <si>
    <t>KS-H-134 O (11-pin)</t>
  </si>
  <si>
    <t>KS-H-144 O (11-pin)</t>
  </si>
  <si>
    <t>KS-H-144 OA  (,,,,-pin)</t>
  </si>
  <si>
    <t>KS-H-144 E</t>
  </si>
  <si>
    <t>KS-H-961 EA  (9-pin   (2+7))</t>
  </si>
  <si>
    <t>F4301  (OV S5ID)</t>
  </si>
  <si>
    <t>F2478/04</t>
  </si>
  <si>
    <t>F5X22MY  (361712 O 893279)</t>
  </si>
  <si>
    <t>6700FM0023B    4125 K-00 FM/AM   c МЦ LG LM-KW3930X.</t>
  </si>
  <si>
    <t>MTM-4045  (аналог: KS-H-782EA)</t>
  </si>
  <si>
    <t>MTP-MM-2015-SI</t>
  </si>
  <si>
    <t>UV916E / PHONO SV20</t>
  </si>
  <si>
    <t>UV916E / IEC</t>
  </si>
  <si>
    <t>UV936-SV20  (V TFG9EC) 7+1pin  PHILIPS 45-870 MHz  .</t>
  </si>
  <si>
    <t>UV1315/1 (8pin  (6+2))</t>
  </si>
  <si>
    <t>UV13165V   (11pin)</t>
  </si>
  <si>
    <t>UV1316/A I-2  (11pin)</t>
  </si>
  <si>
    <t>UV1316/S I-2  (11pin)</t>
  </si>
  <si>
    <t>UVD6201-RB</t>
  </si>
  <si>
    <t>UVE25-EW65D</t>
  </si>
  <si>
    <t>UVE38-TPH3  (7+1pin)</t>
  </si>
  <si>
    <t>UVC68K5VCA 5V  (2+3+1pin) демонтаж</t>
  </si>
  <si>
    <t>VTSR6HD64</t>
  </si>
  <si>
    <t>TAEM-G001D/ 6700V PF009Z/</t>
  </si>
  <si>
    <t>TAEL-G579D/ 6700V PF009V / (11pin)</t>
  </si>
  <si>
    <t>TAEW-G053D /6700V S0003E/ (11pin)+VCT49X3F F2 000+SE6181LA-LF+этикеткаTB0R019PEU-1003 07/7A/14 LE19R71BS/KLG+1501-33+TDA7266D+EM636165TS-6G (2шт)</t>
  </si>
  <si>
    <t>TAEW-G056D  (G056D) (LCD-TV)  (11pin)</t>
  </si>
  <si>
    <t>TAF-11MFR 82060211</t>
  </si>
  <si>
    <t>TAF5-C4123</t>
  </si>
  <si>
    <t xml:space="preserve">TDQ-3-870 MHz  8pin   ( 6+2) </t>
  </si>
  <si>
    <t xml:space="preserve">TDQ-3-870 MHz  8pin   ( 7+1) </t>
  </si>
  <si>
    <t xml:space="preserve">TDQ-3-CATV   (9pin) </t>
  </si>
  <si>
    <t xml:space="preserve">TDQ-3-CATV  21F  (9pin) </t>
  </si>
  <si>
    <t xml:space="preserve">TDQ-3G2-9V S1  (7pin   ( 6+1) </t>
  </si>
  <si>
    <t xml:space="preserve">TDQ-36-9V   (8pin  (7+1) </t>
  </si>
  <si>
    <t xml:space="preserve">TDQ-36-12V   (8pin  (7+1) </t>
  </si>
  <si>
    <t xml:space="preserve">TDQ-36-12V   (8pin  (6+2) </t>
  </si>
  <si>
    <t xml:space="preserve">TDQ-36-12V   (11pin) </t>
  </si>
  <si>
    <t xml:space="preserve">TDQ-37-9V RS  (6pin   ( 2+3+1) </t>
  </si>
  <si>
    <t xml:space="preserve">TDQ-37-12V RS  (6pin   ( 2+3+1) </t>
  </si>
  <si>
    <t xml:space="preserve">TDQ-38  (UVC-381-CH)  (8pin)"NICHIMAN" </t>
  </si>
  <si>
    <t xml:space="preserve">TDQ-38  (UVC-381-CH)  (9pin)"NICHIMAN" </t>
  </si>
  <si>
    <t>TDQ-38H  (7+1pin)MITSUMI</t>
  </si>
  <si>
    <t>TDQ-38H/S (8pin)  (KS-H79O, TDC-3T8-470)в.</t>
  </si>
  <si>
    <t>TDQ-38H/S (9pin) MITSUMI</t>
  </si>
  <si>
    <t xml:space="preserve">TDQ-38R (7+1pin) 12V </t>
  </si>
  <si>
    <t>TDQ-38RF (,,,pin)</t>
  </si>
  <si>
    <t>TECC0949VG33B (S)</t>
  </si>
  <si>
    <t>TECC0949PG35A (S)</t>
  </si>
  <si>
    <t>TECC0949FS40B (S) с гнездом RCA  (демонтаж)</t>
  </si>
  <si>
    <t>TECC2889V A15A  (TDQ-3-CATV  TDQ-38D-8P)</t>
  </si>
  <si>
    <t>TECC2949VG28K (C)  (7pin)</t>
  </si>
  <si>
    <t xml:space="preserve">TECC2985VD28A </t>
  </si>
  <si>
    <t>TECC2989VA24A</t>
  </si>
  <si>
    <t xml:space="preserve">TECC2989VA24В 9pin </t>
  </si>
  <si>
    <t>TEQE2-903A  (1-693-659-11)</t>
  </si>
  <si>
    <t>TEMIC2002 PHC3X1 796</t>
  </si>
  <si>
    <t>TEKE1-080A</t>
  </si>
  <si>
    <t>TELE1-030A</t>
  </si>
  <si>
    <t>TELE4-001A (1-639-305-11)</t>
  </si>
  <si>
    <t>TCL79107D5B3  (07-380V I5-NA7) 050822 81 1 2</t>
  </si>
  <si>
    <t>TCPS3001PD09D (S)</t>
  </si>
  <si>
    <t>TUHAF4EG-775F2</t>
  </si>
  <si>
    <t>TUHIF4EG-751</t>
  </si>
  <si>
    <t>TUVCF4EG-781F2</t>
  </si>
  <si>
    <t>TUV IF4EG-776 F2  (QAU0185-004)</t>
  </si>
  <si>
    <t>TMCK0601PD13B (97P7615500) SSTMI-GKIO1</t>
  </si>
  <si>
    <t>TVF-11MFR/ 82060211/</t>
  </si>
  <si>
    <r>
      <rPr>
        <b/>
        <sz val="9"/>
        <rFont val="Arial"/>
        <family val="2"/>
        <charset val="204"/>
      </rPr>
      <t>WUP-100 цифровой универсальный под</t>
    </r>
    <r>
      <rPr>
        <sz val="9"/>
        <rFont val="Arial"/>
        <family val="2"/>
        <charset val="204"/>
      </rPr>
      <t xml:space="preserve"> </t>
    </r>
    <r>
      <rPr>
        <b/>
        <sz val="9"/>
        <color indexed="10"/>
        <rFont val="Arial"/>
        <family val="2"/>
        <charset val="204"/>
      </rPr>
      <t>F-разъём</t>
    </r>
  </si>
  <si>
    <t>ПКН PS5 TV-5 2pin  5/128A 250V  TB5 демонтаж из нового</t>
  </si>
  <si>
    <t xml:space="preserve">2pin </t>
  </si>
  <si>
    <t>ПКН KDC-A04-10 2pin  8/128A 250V TV-8 SAMSUNG</t>
  </si>
  <si>
    <t xml:space="preserve">ПКН KDC-A10(SW-3-25T) 2pin  5/80A 250V  </t>
  </si>
  <si>
    <t>ПКН KDC-A22 2pin  5/8A 250V   (KL-1, SW17)  (LG)</t>
  </si>
  <si>
    <t>ПКН JPP1197 2pin  TV-5 5/8A 250V  №7 как №1  (шире ноги)</t>
  </si>
  <si>
    <t>ПКН PS3-22SP 2pin  TV-81 0A 250V  №2</t>
  </si>
  <si>
    <t xml:space="preserve">ПКН J-NOBLE U95D2 4pin  4/128A 250V  </t>
  </si>
  <si>
    <t xml:space="preserve">ПКН TV 4pin  8/128A 250V   (вертикальный) 4pin  </t>
  </si>
  <si>
    <t xml:space="preserve">4pin  </t>
  </si>
  <si>
    <t>ПКН PROMIMET 37849 4pin 4/120250V   (белый кривой) №15</t>
  </si>
  <si>
    <t>ПКН 4pin  250V   (белый/черный)№16</t>
  </si>
  <si>
    <t>ПКН 4pin  8/128A250V   (белый металлический)</t>
  </si>
  <si>
    <t>ПКН Z-55-4 4pin  черный металлический №6</t>
  </si>
  <si>
    <t>ПКН ESB92D 4pin  4/128A 250V  на плате TNP0EK010 с кабелем и предохранителем</t>
  </si>
  <si>
    <t xml:space="preserve">4pin </t>
  </si>
  <si>
    <t xml:space="preserve">ПКН ME5A 4pin  (SW16) (Aiwa) </t>
  </si>
  <si>
    <t xml:space="preserve">ПКН SW08 4pin   (Sony) </t>
  </si>
  <si>
    <t>ПКН SDDF-3 4pin  TV-8 8/128A 250V  (черный клюв) №8</t>
  </si>
  <si>
    <t>ПКН PS8 TV-8 4pin  TV-8 10A 250V 4A/128A 250V</t>
  </si>
  <si>
    <t>ПКН KDC-A06 4pin  8/128A 250VAC</t>
  </si>
  <si>
    <t>ПКН KDC-A13S 4pin  LG №5</t>
  </si>
  <si>
    <t xml:space="preserve">ПКН TV-3 JP38 4pin  4/32A 250V  </t>
  </si>
  <si>
    <t>ПКН KDC-A04 4pin  5/80A 250V   (с платой) SAMSUNG</t>
  </si>
  <si>
    <t>ПКН KDC-A04 4pin  JPP2197 5/80A 250V  TV-5 № 9а</t>
  </si>
  <si>
    <t>ПКН KDC-A04 4pin  JPP2197 5/80A 250V  TV-5  с кнопкой и проводами MTV-3206W V1J01</t>
  </si>
  <si>
    <t>ПКН KDC-A08-36pin   (4+2pin)  (Aiwa) ME5A</t>
  </si>
  <si>
    <t xml:space="preserve">ПКН GSTV A08-16pin </t>
  </si>
  <si>
    <t>ПКН SDGA3P 6pin  TV-5</t>
  </si>
  <si>
    <t xml:space="preserve">6pin  </t>
  </si>
  <si>
    <t>ПКН KDC-A13 6pin  LG высокий</t>
  </si>
  <si>
    <t>ПКН KDC-A09-6 6pin  LG TV   (ME7 4+2)</t>
  </si>
  <si>
    <t xml:space="preserve">ПКН KDC-A05-2 6pin  5/80A 250V  SONY </t>
  </si>
  <si>
    <t xml:space="preserve">4+2pin </t>
  </si>
  <si>
    <t xml:space="preserve">ПКН KDC-A04-K2 6pin  5/80A 250V  FUNAI  (4+2pin) </t>
  </si>
  <si>
    <t>ПКН ESB76937S 7pin 4/128A 250V  (4+3pin)</t>
  </si>
  <si>
    <t xml:space="preserve">4+3pin  </t>
  </si>
  <si>
    <t>Датчик движения RD-638</t>
  </si>
  <si>
    <t xml:space="preserve">Датчик тока LTS 25-NP   (LTS25-NP   LTS25NP ) </t>
  </si>
  <si>
    <t xml:space="preserve">Датчик тока TYCT19M-100A/50mA D=38mm d=19mm H=17mm (cтабилизатор СНР1-0-10кВА) </t>
  </si>
  <si>
    <t>Датчик движения разные на заказ</t>
  </si>
  <si>
    <t xml:space="preserve"> TO-92UA</t>
  </si>
  <si>
    <t>Датчик ХОЛЛА A1374LKB-T TO-92UA (4/3pin)   биполярный  программируемый</t>
  </si>
  <si>
    <t>Датчик ХОЛЛА AH59 TO-94 (4pin)</t>
  </si>
  <si>
    <t>TO-94</t>
  </si>
  <si>
    <t xml:space="preserve"> TO-92T</t>
  </si>
  <si>
    <t>Датчик ХОЛЛА AH513 SOT89</t>
  </si>
  <si>
    <t>Датчик ХОЛЛА AH3041 A3041 (AH41) TO-92UA  (3pin)</t>
  </si>
  <si>
    <t>Датчик ХОЛЛА AH3075 TO-92UA  (3pin)</t>
  </si>
  <si>
    <r>
      <t>Датчик ХОЛЛА AH3144E A3144E</t>
    </r>
    <r>
      <rPr>
        <b/>
        <sz val="9"/>
        <color rgb="FFFF3300"/>
        <rFont val="Arial"/>
        <family val="2"/>
        <charset val="204"/>
      </rPr>
      <t xml:space="preserve"> (3144) </t>
    </r>
    <r>
      <rPr>
        <sz val="9"/>
        <rFont val="Arial"/>
        <family val="2"/>
        <charset val="204"/>
      </rPr>
      <t xml:space="preserve">TO-92UA (3pin) =44E OH3144 AH3144E Y3144  1104EUA)  </t>
    </r>
  </si>
  <si>
    <r>
      <t xml:space="preserve">Датчик ХОЛЛА AH3144E A3144E </t>
    </r>
    <r>
      <rPr>
        <b/>
        <sz val="9"/>
        <color rgb="FFFF3300"/>
        <rFont val="Arial"/>
        <family val="2"/>
        <charset val="204"/>
      </rPr>
      <t xml:space="preserve">(Y3144) </t>
    </r>
    <r>
      <rPr>
        <sz val="9"/>
        <rFont val="Arial"/>
        <family val="2"/>
        <charset val="204"/>
      </rPr>
      <t xml:space="preserve">TO-92UA (3pin) =44E OH3144 AH3144E Y3144  1104EUA)  </t>
    </r>
  </si>
  <si>
    <r>
      <t>Датчик ХОЛЛА AH3144E A3144E</t>
    </r>
    <r>
      <rPr>
        <sz val="9"/>
        <color rgb="FFFF0000"/>
        <rFont val="Arial"/>
        <family val="2"/>
        <charset val="204"/>
      </rPr>
      <t xml:space="preserve"> (AH44E)</t>
    </r>
    <r>
      <rPr>
        <sz val="9"/>
        <rFont val="Arial"/>
        <family val="2"/>
        <charset val="204"/>
      </rPr>
      <t xml:space="preserve"> TO-92UA (3pin) </t>
    </r>
  </si>
  <si>
    <t>Датчик ХОЛЛА AH3503 TO-92UA  (4pin)</t>
  </si>
  <si>
    <t>Датчик ХОЛЛА AH6851D TO-92T</t>
  </si>
  <si>
    <t>Датчик ХОЛЛА BH2032-3 3pin TO-92S</t>
  </si>
  <si>
    <t xml:space="preserve">Датчик ХОЛЛА EW550 ( W50 ) TO-92UA  (3pin)  </t>
  </si>
  <si>
    <t>Датчик ХОЛЛА VHE-101B</t>
  </si>
  <si>
    <t>Датчик ХОЛЛА HW300 A-D  (PANAS)  (2pin /2pin)</t>
  </si>
  <si>
    <t xml:space="preserve">Датчик ХОЛЛА S003 4pin D/M  </t>
  </si>
  <si>
    <t xml:space="preserve">Датчик ХОЛЛА S007 3pin C/M  </t>
  </si>
  <si>
    <t>Датчик ХОЛЛА SS41F ТО-92S Honey  цифровой 2 биполярный 41F, 0H41, SH41, S41</t>
  </si>
  <si>
    <t xml:space="preserve">Датчик ХОЛЛА SS44E ТО-92S Honey  цифровой 2 биполярный </t>
  </si>
  <si>
    <t>Датчик ХОЛЛА SS49E TO92 Honey цифровой S49E, AH49E, OH49, 49  меняет Датчик ХОЛЛА 4505 но обратная полярность</t>
  </si>
  <si>
    <t>Датчик ХОЛЛА SS441A (41A) 3pin TO-92 однополярный цифровой 135G</t>
  </si>
  <si>
    <t xml:space="preserve">Датчик ХОЛЛА SS443A 3pin TO-92 цифровой 1 биполярный </t>
  </si>
  <si>
    <t xml:space="preserve">Датчик ХОЛЛА SS449A 3pin TO-92   </t>
  </si>
  <si>
    <t>Датчик ХОЛЛА SS466A 3pin TO-92S   (66A)</t>
  </si>
  <si>
    <t>Датчик ХОЛЛА SS494B 3pin TO-92S аналог 820G</t>
  </si>
  <si>
    <t xml:space="preserve">Датчик ХОЛЛА SS495A TO92S аналоговый </t>
  </si>
  <si>
    <r>
      <t xml:space="preserve">Датчик ХОЛЛА SS495A1 TO92S аналоговый  </t>
    </r>
    <r>
      <rPr>
        <sz val="9"/>
        <color rgb="FF0000FF"/>
        <rFont val="Arial"/>
        <family val="2"/>
        <charset val="204"/>
      </rPr>
      <t>питание 4,5-10,5V</t>
    </r>
  </si>
  <si>
    <t xml:space="preserve">Датчик ХОЛЛА SS496A TO92S  аналоговый </t>
  </si>
  <si>
    <t>Датчик ХОЛЛА SS496A1 3pin TO-92  аналог 840G</t>
  </si>
  <si>
    <t>Датчик ХОЛЛА MH1SS1 SIP4 Tesla  на плате с кнопкой тип 1</t>
  </si>
  <si>
    <t xml:space="preserve">Датчик ХОЛЛА MH1SS1 SIP4 Tesla </t>
  </si>
  <si>
    <t>5+3</t>
  </si>
  <si>
    <t>Датчик ХОЛЛА MH1ST1 SIP4 Tesla на заказ</t>
  </si>
  <si>
    <t>Датчик ХОЛЛА MH3SD2 SIP4 Tesla на заказ</t>
  </si>
  <si>
    <t>Датчик ХОЛЛА MH3SS2 SIP4 Tesla на заказ</t>
  </si>
  <si>
    <t>Датчик ХОЛЛА ДПК  (1pin /3pin) з/у полителен Рижский завод 01.92г ОТК(бескорп. микросборка - датчик положения, Сг3.432.000 ТУ)</t>
  </si>
  <si>
    <t>Датчик ХОЛЛА ДХК-0,5   (2pin /2pin) 3mA 70mV (НА ВЕГУ) нестандартный корпус фото по запросу от 50шт</t>
  </si>
  <si>
    <t>Датчик ХОЛЛА ДХК-0,5   (2pin /2pin) 3mA 70mV (НА ВЕГУ) нестандартный корпус фото по запросу от 20шт</t>
  </si>
  <si>
    <t>Датчик ХОЛЛА ДХК-0,5   (2pin /2pin) 3mA 70mV (НА ВЕГУ) нестандартный корпус фото по запросу от 10шт</t>
  </si>
  <si>
    <t xml:space="preserve">Датчик ХОЛЛА ПХИ-01  (4pin) </t>
  </si>
  <si>
    <t>Датчик ХОЛЛА ПХИ-611  (2pin /2pin)</t>
  </si>
  <si>
    <t xml:space="preserve">Датчик ХОЛЛА TY320  (4pin) </t>
  </si>
  <si>
    <t xml:space="preserve">Датчик ХОЛЛА TLE4905G SOT89  </t>
  </si>
  <si>
    <t xml:space="preserve">Датчик ХОЛЛА TLE4935L PSSO-3-2 </t>
  </si>
  <si>
    <t xml:space="preserve">Датчик ХОЛЛА TLE4945L PSSO-3-2  </t>
  </si>
  <si>
    <t>Датчик ХОЛЛА U18 (US1881 OH188 1881)  3pin TO-92S</t>
  </si>
  <si>
    <t xml:space="preserve">A110D  DIP14  </t>
  </si>
  <si>
    <t>A202D DIP16 ГДР =К174УН13 TDA1002</t>
  </si>
  <si>
    <t>A232D  DIP14  = К174АФ5</t>
  </si>
  <si>
    <t>A290D DIP14  ГДР =MC1310=TDA4500, A290D, UL1621N</t>
  </si>
  <si>
    <t>A301D  DIP14  = КР1017ХА1</t>
  </si>
  <si>
    <t xml:space="preserve">B110D  DIP14  </t>
  </si>
  <si>
    <t>D100D DIP14</t>
  </si>
  <si>
    <t>D103D DIP14</t>
  </si>
  <si>
    <t>D104D DIP14 демонтаж</t>
  </si>
  <si>
    <t>D174D DIP14  = SN7474N = К155ТМ2</t>
  </si>
  <si>
    <t>D204DR DIP14</t>
  </si>
  <si>
    <t>D251D DIP14</t>
  </si>
  <si>
    <t>D251DR DIP14</t>
  </si>
  <si>
    <t>D274D DIP14   = SN74H74N</t>
  </si>
  <si>
    <t>D410D DIP14 демонтаж</t>
  </si>
  <si>
    <t>CDB408E DIP14 =К155ЛН1</t>
  </si>
  <si>
    <t xml:space="preserve">CDB411HE DIP14 </t>
  </si>
  <si>
    <t xml:space="preserve">592P DIP14 </t>
  </si>
  <si>
    <t xml:space="preserve">uA710PC DIP14 </t>
  </si>
  <si>
    <t xml:space="preserve">723P DIP14 </t>
  </si>
  <si>
    <t xml:space="preserve">uA733PC DIP14 </t>
  </si>
  <si>
    <t>898-3-R33K</t>
  </si>
  <si>
    <t xml:space="preserve"> DIP16</t>
  </si>
  <si>
    <t>A4350СИ 7832 (с радиатором)</t>
  </si>
  <si>
    <t>ПАУК</t>
  </si>
  <si>
    <t>A5700EC MEXICO G1 6547 7636-1  (с радиатором)</t>
  </si>
  <si>
    <t>A5700EC MEXICO G1 0977-01 8420 (с радиатором)</t>
  </si>
  <si>
    <t>ADSC900JR  P60B демонтаж</t>
  </si>
  <si>
    <t>ADS1232IPW TSSOP-24</t>
  </si>
  <si>
    <t>CL-SH3302-90HC-B</t>
  </si>
  <si>
    <t>CL-SH7630-120S-D</t>
  </si>
  <si>
    <t>L6232E</t>
  </si>
  <si>
    <t>ES5106E</t>
  </si>
  <si>
    <t>SC416880FU</t>
  </si>
  <si>
    <t>NH29EE512</t>
  </si>
  <si>
    <t>T224162B</t>
  </si>
  <si>
    <t>UC3173AQP</t>
  </si>
  <si>
    <t>WD61C30A-YK</t>
  </si>
  <si>
    <t>WD61C12A-WM</t>
  </si>
  <si>
    <t>ZC98143CFN</t>
  </si>
  <si>
    <t>1440N (SN1440N) DIP14</t>
  </si>
  <si>
    <t xml:space="preserve"> DIP14</t>
  </si>
  <si>
    <t>14DN363 на заказ</t>
  </si>
  <si>
    <t>1084T-ADJ  (AZ1084T-ADJ) TO220</t>
  </si>
  <si>
    <t>1084CT (EZ1084CT) TO220 +1,2-37в  5A =AZ1084CT= LD1084V =КР142ЕН22</t>
  </si>
  <si>
    <t xml:space="preserve">1084S-1.8 (AZ1084S-1.8EI) TO263-3L (D2PAK) 1.8V 5A </t>
  </si>
  <si>
    <t>1084CT-3.3  (EZ1084CT-3.3) 3,3V TO220</t>
  </si>
  <si>
    <t>1084V-3.3 (LD1084V33) 3,3V TO220</t>
  </si>
  <si>
    <t xml:space="preserve">1084MK-12 (LT1084MK-12)TO-3-2 </t>
  </si>
  <si>
    <t xml:space="preserve">TO-3-2 </t>
  </si>
  <si>
    <t>1085IS-ADJ (LM1085IT) TO220</t>
  </si>
  <si>
    <t xml:space="preserve">1085IT-ADJ (LM1085IT) TO220 </t>
  </si>
  <si>
    <t>1085T-3.3 (AZ1085T-3.3 ) TO220</t>
  </si>
  <si>
    <t>1085D-3.3 (LD1085D2T33R) ST 3,3V D2PAK TO263</t>
  </si>
  <si>
    <t>1085IT-5.0 (LM1085IT-5.0) (5V 3A) TO220</t>
  </si>
  <si>
    <t>1085V-5.0 (LD1085V50 ) (5V 3A) TO220</t>
  </si>
  <si>
    <t>1085IT-12 (LM1085IT-12) TO220  1085T-3.3 (AZ1085T-3.3 ) TO220</t>
  </si>
  <si>
    <t>1086CT (EZ1086CT) TO220 =EZ1086CP</t>
  </si>
  <si>
    <t>1086CT-12 (LT1086CT-12) TO220 12V 1.5A</t>
  </si>
  <si>
    <t>2AZ453J  (HCU04)  (плато AU/V IDEO выхода OPBJAD590DC)</t>
  </si>
  <si>
    <t>2149F(YM2149F)  DIP40 YAMAHA  =AY-3-8910</t>
  </si>
  <si>
    <t>2401CP (XR-2401CP) DIP40</t>
  </si>
  <si>
    <t>2402ACP (XR-2402ACP) DIP48</t>
  </si>
  <si>
    <t>2402CP (XR-2402CP) DIP48</t>
  </si>
  <si>
    <t>341-0392 SHARP C 1983-90 APPLE ALL RIGHTS RESERVED 9221 D DIP32</t>
  </si>
  <si>
    <t>341-0393 SHARP C 1983-90 APPLE ALL RIGHTS RESERVED 9221 D DIP32</t>
  </si>
  <si>
    <t>341-0395 SHARP C 1983-90 APPLE ALL RIGHTS RESERVED 9221 D DIP32</t>
  </si>
  <si>
    <t>22C04 (AT22C04)  DIP8</t>
  </si>
  <si>
    <t>23K256-I/P  (AT23K256-I/P) DIP8</t>
  </si>
  <si>
    <t>23K256-I/SN (AT23K256-I/SN) SO8</t>
  </si>
  <si>
    <t>24LC01 (24LC01B I/SN)  SO8</t>
  </si>
  <si>
    <t>24C01A (M24C01A-WMN6TP) SO8</t>
  </si>
  <si>
    <t>24C01A (S24C01A) DIP8</t>
  </si>
  <si>
    <t>24C01AN (S24C01AN) DIP8</t>
  </si>
  <si>
    <t>24C01AP (X24C01AP) DIP8</t>
  </si>
  <si>
    <t>24C01P (X24C01P) DIP8</t>
  </si>
  <si>
    <t>24C01W6 (M24C01-WBN6P) DIP8 ST</t>
  </si>
  <si>
    <t>24C01C6 (24C01C6) DIP8</t>
  </si>
  <si>
    <t>24C01 6 (24C01 6) DIP8</t>
  </si>
  <si>
    <t>24LC01B (24LC01B/P) DIP8</t>
  </si>
  <si>
    <t>24C02B SO8  (AT24C02B-SU1.8) Atmel</t>
  </si>
  <si>
    <t>24C02BN SO8  (AT24C02BN-SH-T) (марк. 02B 1)Atmel</t>
  </si>
  <si>
    <t xml:space="preserve">24C02N  SO8  (AT24C02N-10SI-1,8) </t>
  </si>
  <si>
    <t xml:space="preserve">24C02 DIP8  (M24C02-WP) </t>
  </si>
  <si>
    <t>24C02B DIP8  (AT24C02B-10PU-2.7) Atmel</t>
  </si>
  <si>
    <t>24WC02P DIP8  (CAT24WC02P) CSI</t>
  </si>
  <si>
    <t xml:space="preserve">24C04 DIP8  (W24C04-W6) </t>
  </si>
  <si>
    <t>24C04 DIP8  (AT24C04 PU2.7) Atmel</t>
  </si>
  <si>
    <t>24C04A DIP8  (AT24C04A PU2.7) Atmel</t>
  </si>
  <si>
    <t xml:space="preserve">24C04BT DIP8  (S24C04BT) </t>
  </si>
  <si>
    <t>24C04S-6 DIP8 (ST24C04S-6) ST</t>
  </si>
  <si>
    <t>24C04P DIP8  (CAT24C04P) CSI</t>
  </si>
  <si>
    <t xml:space="preserve">24WC04P DIP8  (CAT24WC04P) </t>
  </si>
  <si>
    <t xml:space="preserve">24C04WP DIP8  (24C04WP) </t>
  </si>
  <si>
    <t xml:space="preserve">24C04N SO8  (AT24C04N-10SI-2.7) </t>
  </si>
  <si>
    <t>SO8</t>
  </si>
  <si>
    <t xml:space="preserve">24C04 SO8  (FM24C04A-S)  </t>
  </si>
  <si>
    <t xml:space="preserve">24C08WP DIP8  (M24C08-WBN6P) "ST" </t>
  </si>
  <si>
    <t xml:space="preserve">24C08AN  SO8  (AT24C08AN-10SU-2.7) </t>
  </si>
  <si>
    <t xml:space="preserve">24C08N    SO8  (AT24C08N SU 27) </t>
  </si>
  <si>
    <t>24C08W6 SO8  (M24C08-WMN6P) STM</t>
  </si>
  <si>
    <r>
      <t>24</t>
    </r>
    <r>
      <rPr>
        <sz val="9"/>
        <rFont val="Arial"/>
        <family val="2"/>
        <charset val="204"/>
      </rPr>
      <t>LC</t>
    </r>
    <r>
      <rPr>
        <sz val="9"/>
        <color rgb="FFFF0000"/>
        <rFont val="Arial"/>
        <family val="2"/>
        <charset val="204"/>
      </rPr>
      <t>08BI SO8 (24</t>
    </r>
    <r>
      <rPr>
        <sz val="9"/>
        <rFont val="Arial"/>
        <family val="2"/>
        <charset val="204"/>
      </rPr>
      <t>LC</t>
    </r>
    <r>
      <rPr>
        <sz val="9"/>
        <color rgb="FFFF0000"/>
        <rFont val="Arial"/>
        <family val="2"/>
        <charset val="204"/>
      </rPr>
      <t>08B-I) SN</t>
    </r>
  </si>
  <si>
    <r>
      <t>24</t>
    </r>
    <r>
      <rPr>
        <sz val="9"/>
        <color rgb="FFFF0000"/>
        <rFont val="Arial"/>
        <family val="2"/>
        <charset val="204"/>
      </rPr>
      <t>LC</t>
    </r>
    <r>
      <rPr>
        <sz val="9"/>
        <rFont val="Arial"/>
        <family val="2"/>
        <charset val="204"/>
      </rPr>
      <t>08B DIP8 (24</t>
    </r>
    <r>
      <rPr>
        <sz val="9"/>
        <color rgb="FFFF0000"/>
        <rFont val="Arial"/>
        <family val="2"/>
        <charset val="204"/>
      </rPr>
      <t>LC</t>
    </r>
    <r>
      <rPr>
        <sz val="9"/>
        <rFont val="Arial"/>
        <family val="2"/>
        <charset val="204"/>
      </rPr>
      <t>08B-I/P)</t>
    </r>
  </si>
  <si>
    <t xml:space="preserve">24C16 DIP8 (M24C16RBN6P) ST </t>
  </si>
  <si>
    <t xml:space="preserve">24C16N-SU-2.7  SO8  (AT24C16N-SU27 A) </t>
  </si>
  <si>
    <t>24C16N-SC27  SO8</t>
  </si>
  <si>
    <t xml:space="preserve">24C16WP (24C16WP)  SO8 </t>
  </si>
  <si>
    <t>24C16EM  SOP-14  (широкая)</t>
  </si>
  <si>
    <t xml:space="preserve">24LC16 DIP8  (24LC16B-I/P) </t>
  </si>
  <si>
    <t>24LC16B/SN  SO8</t>
  </si>
  <si>
    <t xml:space="preserve">24C32 DIP8  (AT24C32A-PI27) </t>
  </si>
  <si>
    <t xml:space="preserve">24C32 DIP8  (AT24C32A-PU-2.7) </t>
  </si>
  <si>
    <t xml:space="preserve">24C32 DIP8  (AT24C32A-10PI-2.7) </t>
  </si>
  <si>
    <t xml:space="preserve">24C32 DIP8  (BR24C32) </t>
  </si>
  <si>
    <t xml:space="preserve">24C32 DIP8  (M24C32-W6)   (M24C32-WBN6P) ST </t>
  </si>
  <si>
    <t xml:space="preserve">24C32 DIP8  (M24C32-WP)   (M24C32-WBN6P) ST </t>
  </si>
  <si>
    <t xml:space="preserve">24C32N  SO8  (AT24C32N-10SI-2.7) </t>
  </si>
  <si>
    <t>24C32 SO8 (M24C32RMN6TP)  STM</t>
  </si>
  <si>
    <t>24C44P (X24C44P) DIP8</t>
  </si>
  <si>
    <t xml:space="preserve">24C64WP DIP8 (M24C64-WBN6P) ST </t>
  </si>
  <si>
    <t xml:space="preserve">24C64 SO8  (24C64AN-SU27) </t>
  </si>
  <si>
    <t xml:space="preserve">24C64 SO8  (24C64WP) </t>
  </si>
  <si>
    <r>
      <t>24</t>
    </r>
    <r>
      <rPr>
        <sz val="9"/>
        <color rgb="FFFF0000"/>
        <rFont val="Arial"/>
        <family val="2"/>
        <charset val="204"/>
      </rPr>
      <t>LC</t>
    </r>
    <r>
      <rPr>
        <sz val="9"/>
        <rFont val="Arial"/>
        <family val="2"/>
        <charset val="204"/>
      </rPr>
      <t xml:space="preserve">65-I/P DIP8 </t>
    </r>
  </si>
  <si>
    <r>
      <t>AT24</t>
    </r>
    <r>
      <rPr>
        <sz val="9"/>
        <color theme="1"/>
        <rFont val="Arial"/>
        <family val="2"/>
        <charset val="204"/>
      </rPr>
      <t>LC</t>
    </r>
    <r>
      <rPr>
        <sz val="9"/>
        <color rgb="FFFF0000"/>
        <rFont val="Arial"/>
        <family val="2"/>
        <charset val="204"/>
      </rPr>
      <t>65-I/SM SO8</t>
    </r>
  </si>
  <si>
    <t xml:space="preserve">24C128 DIP8  (24128-W6) </t>
  </si>
  <si>
    <t xml:space="preserve">24C128 SO8  (AT24C128N-10SI-2.7) </t>
  </si>
  <si>
    <t>24C128 SO8 (AT24C128BN-SH-B маркировка ATMLH814 2DB I)</t>
  </si>
  <si>
    <t xml:space="preserve"> SO8-150-1.27</t>
  </si>
  <si>
    <t>24C164-I/P     (ATMEL718  24C164 PC) DIP8</t>
  </si>
  <si>
    <t>24C164-I/SN  (ATMEL214  24C164 SC)  SO8</t>
  </si>
  <si>
    <t xml:space="preserve">24C256 (AT24C256-10PU2.7) DIP8 </t>
  </si>
  <si>
    <t>24C256 (AT24C256-10PC) DIP8  в заказе</t>
  </si>
  <si>
    <t xml:space="preserve">24C256 (AT24C256BN-SH)  SO8 </t>
  </si>
  <si>
    <t>24C256 (AT24C256W-10SI) SOP-8 широкая Atmel</t>
  </si>
  <si>
    <t>24C256 (CAT24C256YI-GT3) 8TSSO (короткая мелкий шаг)</t>
  </si>
  <si>
    <t>AT24C512-PI2.7  (ATMTEL302 24C512PI27) DIP8 =24C512-PU2.7</t>
  </si>
  <si>
    <t>AT24C512BN-SH  (ATMLH948 2FB 2) SO8</t>
  </si>
  <si>
    <t>AT24C512N-10SU-2.7  (ATMLH246 2FC D) SO8</t>
  </si>
  <si>
    <r>
      <t>AT24</t>
    </r>
    <r>
      <rPr>
        <b/>
        <sz val="9"/>
        <color indexed="10"/>
        <rFont val="Arial"/>
        <family val="2"/>
        <charset val="204"/>
      </rPr>
      <t>LC512</t>
    </r>
    <r>
      <rPr>
        <sz val="9"/>
        <rFont val="Arial"/>
        <family val="2"/>
        <charset val="204"/>
      </rPr>
      <t>-I/P (24LC256-I/P) DIP8 в заказе</t>
    </r>
  </si>
  <si>
    <r>
      <t>AT24</t>
    </r>
    <r>
      <rPr>
        <b/>
        <sz val="9"/>
        <color indexed="10"/>
        <rFont val="Arial"/>
        <family val="2"/>
        <charset val="204"/>
      </rPr>
      <t>LC</t>
    </r>
    <r>
      <rPr>
        <sz val="9"/>
        <rFont val="Arial"/>
        <family val="2"/>
        <charset val="204"/>
      </rPr>
      <t xml:space="preserve">512-I/SM SOIC8-208 Wide </t>
    </r>
    <r>
      <rPr>
        <sz val="9"/>
        <color indexed="10"/>
        <rFont val="Arial"/>
        <family val="2"/>
        <charset val="204"/>
      </rPr>
      <t>SOIC-8-5.3 (5,28mm x 5,2(8)мм)</t>
    </r>
  </si>
  <si>
    <t>25DF161SH (AT25DF161SH)  SMD SO8-208-1.27</t>
  </si>
  <si>
    <t>25F2048N  (AT25F2048N-10SU-2.7)  SMD SO8</t>
  </si>
  <si>
    <t>25X32V  (W25X32VSSIG)SOIC-8 208mil</t>
  </si>
  <si>
    <t>25X64V  (W25X64)SOIC-8 208mil</t>
  </si>
  <si>
    <t>25F10-100  (EN25F10-100GIP) SO8</t>
  </si>
  <si>
    <t xml:space="preserve">25F80-100  (EN25F80-100HCP) SO8 </t>
  </si>
  <si>
    <t>25F80-100  (EN25F80-100QCP) DIP8</t>
  </si>
  <si>
    <t>25P28V6P (M25P128-VMF6) SOIC16</t>
  </si>
  <si>
    <t>25P32V (M25P32-VMP6G) STM      QFN-8 5x6mm   (металл под брюхом)</t>
  </si>
  <si>
    <t>25P32V (M25P32-VME6G) STM VDQFN-8 8x6mm  (металл под брюхом)</t>
  </si>
  <si>
    <t>25P32V (M25P32-VMW6TG) Micron SOP-8 208 mil</t>
  </si>
  <si>
    <t>25L1605  (MX25L1605AM2I-12G) SO8</t>
  </si>
  <si>
    <t xml:space="preserve"> SOP8</t>
  </si>
  <si>
    <t xml:space="preserve">25L8006E (MX25L8006E M1I-12G) SO8 прошитая на платке с LG43UK6200PLA </t>
  </si>
  <si>
    <t xml:space="preserve">25V01 (FM25V01-G)SOP-8  </t>
  </si>
  <si>
    <t>25Q32F   (W25Q32FVSIG) SO8 в заказе м</t>
  </si>
  <si>
    <t>SOIC16</t>
  </si>
  <si>
    <t>25Q32J   (25Q32JVSI) SO8 на платке с разбора</t>
  </si>
  <si>
    <t>25Q32J   (25Q32JVSSIQ) SO8</t>
  </si>
  <si>
    <t xml:space="preserve">SOIC8 </t>
  </si>
  <si>
    <r>
      <t>25Q64</t>
    </r>
    <r>
      <rPr>
        <sz val="9"/>
        <color indexed="10"/>
        <rFont val="Arial"/>
        <family val="2"/>
        <charset val="204"/>
      </rPr>
      <t>D</t>
    </r>
    <r>
      <rPr>
        <sz val="9"/>
        <color indexed="8"/>
        <rFont val="Arial"/>
        <family val="2"/>
        <charset val="204"/>
      </rPr>
      <t xml:space="preserve"> (W25Q64</t>
    </r>
    <r>
      <rPr>
        <b/>
        <sz val="9"/>
        <color indexed="10"/>
        <rFont val="Arial"/>
        <family val="2"/>
        <charset val="204"/>
      </rPr>
      <t>D</t>
    </r>
    <r>
      <rPr>
        <sz val="9"/>
        <color indexed="8"/>
        <rFont val="Arial"/>
        <family val="2"/>
        <charset val="204"/>
      </rPr>
      <t>WSIG)    SOIC-8 WINB Напряжение питания </t>
    </r>
    <r>
      <rPr>
        <b/>
        <sz val="9"/>
        <color rgb="FFFF0000"/>
        <rFont val="Arial"/>
        <family val="2"/>
        <charset val="204"/>
      </rPr>
      <t xml:space="preserve">1,7-1,95В. </t>
    </r>
  </si>
  <si>
    <r>
      <t>25Q64J (W25Q64</t>
    </r>
    <r>
      <rPr>
        <sz val="9"/>
        <color rgb="FF0000FF"/>
        <rFont val="Arial"/>
        <family val="2"/>
        <charset val="204"/>
      </rPr>
      <t>JV</t>
    </r>
    <r>
      <rPr>
        <b/>
        <sz val="9"/>
        <color rgb="FFFF0000"/>
        <rFont val="Arial"/>
        <family val="2"/>
        <charset val="204"/>
      </rPr>
      <t>SS</t>
    </r>
    <r>
      <rPr>
        <sz val="9"/>
        <color rgb="FF0000FF"/>
        <rFont val="Arial"/>
        <family val="2"/>
        <charset val="204"/>
      </rPr>
      <t>IQ</t>
    </r>
    <r>
      <rPr>
        <sz val="9"/>
        <color indexed="8"/>
        <rFont val="Arial"/>
        <family val="2"/>
        <charset val="204"/>
      </rPr>
      <t>) SOIC-8 WINB     Напряжение питания</t>
    </r>
    <r>
      <rPr>
        <sz val="9"/>
        <color rgb="FF0000FF"/>
        <rFont val="Arial"/>
        <family val="2"/>
        <charset val="204"/>
      </rPr>
      <t xml:space="preserve"> 2,7-3,6В</t>
    </r>
  </si>
  <si>
    <r>
      <t>25Q64J (W25Q64</t>
    </r>
    <r>
      <rPr>
        <sz val="9"/>
        <color rgb="FF0000FF"/>
        <rFont val="Arial"/>
        <family val="2"/>
        <charset val="204"/>
      </rPr>
      <t>JV</t>
    </r>
    <r>
      <rPr>
        <b/>
        <sz val="9"/>
        <color rgb="FFFF0000"/>
        <rFont val="Arial"/>
        <family val="2"/>
        <charset val="204"/>
      </rPr>
      <t>S</t>
    </r>
    <r>
      <rPr>
        <sz val="9"/>
        <color rgb="FF0000FF"/>
        <rFont val="Arial"/>
        <family val="2"/>
        <charset val="204"/>
      </rPr>
      <t>IQ</t>
    </r>
    <r>
      <rPr>
        <sz val="9"/>
        <color indexed="8"/>
        <rFont val="Arial"/>
        <family val="2"/>
        <charset val="204"/>
      </rPr>
      <t xml:space="preserve">) SOIC-8 WINB        Напряжение питания </t>
    </r>
    <r>
      <rPr>
        <b/>
        <sz val="9"/>
        <color rgb="FF0000FF"/>
        <rFont val="Arial"/>
        <family val="2"/>
        <charset val="204"/>
      </rPr>
      <t>2,7-3,6В.</t>
    </r>
  </si>
  <si>
    <r>
      <t>25Q64VFIG (W25Q64</t>
    </r>
    <r>
      <rPr>
        <b/>
        <sz val="9"/>
        <color indexed="17"/>
        <rFont val="Arial"/>
        <family val="2"/>
        <charset val="204"/>
      </rPr>
      <t>B</t>
    </r>
    <r>
      <rPr>
        <b/>
        <sz val="9"/>
        <color indexed="8"/>
        <rFont val="Arial"/>
        <family val="2"/>
        <charset val="204"/>
      </rPr>
      <t xml:space="preserve">VFIG) </t>
    </r>
    <r>
      <rPr>
        <b/>
        <sz val="9"/>
        <color indexed="10"/>
        <rFont val="Arial"/>
        <family val="2"/>
        <charset val="204"/>
      </rPr>
      <t xml:space="preserve">SO-16 WINB </t>
    </r>
    <r>
      <rPr>
        <sz val="9"/>
        <rFont val="Arial"/>
        <family val="2"/>
        <charset val="204"/>
      </rPr>
      <t xml:space="preserve">Напряжение питания </t>
    </r>
    <r>
      <rPr>
        <b/>
        <sz val="9"/>
        <color rgb="FF0000FF"/>
        <rFont val="Arial"/>
        <family val="2"/>
        <charset val="204"/>
      </rPr>
      <t>2,7-3,6В</t>
    </r>
    <r>
      <rPr>
        <sz val="9"/>
        <rFont val="Arial"/>
        <family val="2"/>
        <charset val="204"/>
      </rPr>
      <t xml:space="preserve">. </t>
    </r>
  </si>
  <si>
    <r>
      <t>25QH80 (</t>
    </r>
    <r>
      <rPr>
        <sz val="9"/>
        <color rgb="FFFF0000"/>
        <rFont val="Arial"/>
        <family val="2"/>
        <charset val="204"/>
      </rPr>
      <t>QH80BJIG</t>
    </r>
    <r>
      <rPr>
        <sz val="9"/>
        <rFont val="Arial"/>
        <family val="2"/>
        <charset val="204"/>
      </rPr>
      <t xml:space="preserve">  XM25QH80B JIG) SO8 XMC  на планке ST4251D02-1-XL-1 + ST4251D02-1-XR-1 TCL iFF43U62</t>
    </r>
  </si>
  <si>
    <t>25Q80BVSIG (W25Q80BVSSIG) SO8-208mm (широкая)</t>
  </si>
  <si>
    <t>25Q80CT (GD25Q80CTIGR) SO8 + P7385 I7972 TSSOP8(на платке)</t>
  </si>
  <si>
    <t>25Q80CT (GD25Q80CTIGR) SO8 (на платке)</t>
  </si>
  <si>
    <t>P7385 I7972 TSSOP8 (на платке)</t>
  </si>
  <si>
    <t>25Q128B  (W25Q128BVFG) SO-16 300-ml</t>
  </si>
  <si>
    <t>25T80-75  (EN25T80-75) DIP8</t>
  </si>
  <si>
    <t>25T80-75  (T80-75HCP) SOP8</t>
  </si>
  <si>
    <t>26DF081A-SU (AT26DF081A-SU) SO8 на заказ</t>
  </si>
  <si>
    <t>26DF161-SU (AT26DF161-SU) SO8 на заказ</t>
  </si>
  <si>
    <t>26DF321-SU (AT26DF321-SU) SO8 на заказ</t>
  </si>
  <si>
    <t>27128 (AM27128A DC 12,5V  PGM)  (с окном)</t>
  </si>
  <si>
    <t>27128 (AM27128A-1 DC 12,5V  PGM)  (с окном)</t>
  </si>
  <si>
    <t>27128 (AM27C128-205 DC 12,5V  PGM)  (с окном)</t>
  </si>
  <si>
    <t>27128 (AM27128A-2DC 12,5V  PGM)  (с желтым окном)</t>
  </si>
  <si>
    <t>27128 (DQ27128-2  (8728)  (с желтым окном)</t>
  </si>
  <si>
    <t>27128 (M27128AF1 PGM 12,5V  )  (с окном)</t>
  </si>
  <si>
    <t>2764AF1 (M2764AF1 PGM 12.5V) ST DIP28  НАЙТИ</t>
  </si>
  <si>
    <t xml:space="preserve"> DIP28</t>
  </si>
  <si>
    <t>2764A-25 (D2764A-25 PGM 12.5V)</t>
  </si>
  <si>
    <t xml:space="preserve">2764A-25 (M2764A-2F1 PGM 12.5V) DIP-28 (с окном) ST </t>
  </si>
  <si>
    <t>2764-25 (MBM2764-25) DIP-28 (с окном)</t>
  </si>
  <si>
    <t>27C010-70PC (AT27C010-70PC) DIP32 на заказ</t>
  </si>
  <si>
    <t>27C010-90JC</t>
  </si>
  <si>
    <t>27C020-15 (TMS27C020-15)  (с окном) DIP-32 (непровереная)</t>
  </si>
  <si>
    <t>27C040-70PC (AT27C040-70PC) DIP32 на заказ</t>
  </si>
  <si>
    <t>27C64Q-200 (NMC27C64Q-200 PGM 12.5V) DIP-28 (с окном)</t>
  </si>
  <si>
    <t>27C64-20JL (TMS27C64-20JL) DIP-28 (с окном) Texas Instruments</t>
  </si>
  <si>
    <t>27C256-12/P DIP28 Microchip</t>
  </si>
  <si>
    <t>27256JL-20  (TMS27256JL-20)  (с окном) Texas Instruments JAPAN</t>
  </si>
  <si>
    <t>27C256B-25F1  (M27C256B-25F1)  (с окном)</t>
  </si>
  <si>
    <t>27C256-20JL   (TMS27C256-20JL)  (с окном)</t>
  </si>
  <si>
    <t>27C512 (TMM27512AD-2 VPP 12.5V) DIP-28 (с окном)TOCHIBA JAPAN</t>
  </si>
  <si>
    <t>27C512R-12PC  (AT27C512R 12PC)</t>
  </si>
  <si>
    <t xml:space="preserve">27C512-12BI (M27C512-12BI) (без окна) DIP-28  M27C512-12B1 </t>
  </si>
  <si>
    <t xml:space="preserve"> DIP-28</t>
  </si>
  <si>
    <t>27C512-15F (M27C512-15F1)  (с окном) DIP-28</t>
  </si>
  <si>
    <t>27C512-15XF1 (M127C512-15XF1)  (с окном) DIP-28</t>
  </si>
  <si>
    <t>27C512-45Z (W27C512-45Z) (без окна) DIP-28</t>
  </si>
  <si>
    <t>27C512P-45Z (W27C512P-45Z) (SMD) PLCC 32</t>
  </si>
  <si>
    <t>PLCC 32</t>
  </si>
  <si>
    <t>27C512-70XF (M127C512-70XF1)  (с окном) DIP-28</t>
  </si>
  <si>
    <t>27C512-90F6 (M27C512-90F6)  (с окном) DIP-28 в фольге с наклейкой</t>
  </si>
  <si>
    <t>27C512-90C1 (M27C512-90C1)  PLCC32 на заказ</t>
  </si>
  <si>
    <t>27C512Q-90 (FM27C512Q-90) (с окном) DIP-28</t>
  </si>
  <si>
    <t>27C512Q-120 (FM27C512-120) (с окном) DIP-28 прошитые PD819-0011 Rev/</t>
  </si>
  <si>
    <t>27C512Q-200 (CY27C512-200CW) (с окном) DIP-28</t>
  </si>
  <si>
    <t>27C512Q-200 (NM27C512Q-200) (с окном) DIP-28</t>
  </si>
  <si>
    <t>27C516 (AT27C516)</t>
  </si>
  <si>
    <t>27C1001-12F1 (M27C1001-12F1 ) DIP32  на заказ</t>
  </si>
  <si>
    <t>27C2001-12F1 (M27C2001-12F1) DIP32 на заказ</t>
  </si>
  <si>
    <t>27C4001-12F1 (M27C4001-12F1) DIP32 на заказ</t>
  </si>
  <si>
    <t xml:space="preserve">28C64-12PC (AT28C64-12PC) </t>
  </si>
  <si>
    <t>28F512-15B1 (M28F512-15B1) ST DIP-28</t>
  </si>
  <si>
    <t>29C256-70PI (AT29C256-70PI) DIP28 на заказ</t>
  </si>
  <si>
    <t>29C512-70TU ( AT29C512-70TU) TSOP32 на заказ</t>
  </si>
  <si>
    <t>29F040B-90PI ( AM29F040B-90PI) DIP32 на заказ</t>
  </si>
  <si>
    <t>29EE010-70-4C-PHE (SST29EE010-70-4C-PHE) P DIP-32  на заказ</t>
  </si>
  <si>
    <t>29EE010-90-4C-WH (SST29EE010-90-4C-WH) TSOP32 на заказ</t>
  </si>
  <si>
    <t>29W160EB70N  (M29W160EB-70N6) TSOP48 на заказ</t>
  </si>
  <si>
    <t>29W800DT70N6T SOP-1 48 12x20 (M29W800DT70N6 )</t>
  </si>
  <si>
    <t>45DB011B-SC  (AT45DB011B-SC) SO8 на заказ</t>
  </si>
  <si>
    <t>45DB161B-RI  (AT45DB161B-RI) SO28-300 на заказ</t>
  </si>
  <si>
    <t>45DB321B-RI  (AT45DB321B-RI) SO28-300 на заказ</t>
  </si>
  <si>
    <t>45DB642D-TU  (AT45DB642D-TU) SO28-300 на заказ</t>
  </si>
  <si>
    <t>49LF002A  (SST49LF002A) PLCC32 на заказ</t>
  </si>
  <si>
    <t>49LF004A  (SST49LF004A) PLCC32 на заказ</t>
  </si>
  <si>
    <t>335KB1 (FA02)</t>
  </si>
  <si>
    <t>3060 (NVM3060) DIP8</t>
  </si>
  <si>
    <t>NVM3060</t>
  </si>
  <si>
    <t xml:space="preserve">4001 DIP14 (MC14001UBCP) Motorola  </t>
  </si>
  <si>
    <t xml:space="preserve"> DIP-14</t>
  </si>
  <si>
    <t>4001 DIP14 (MC14001UBCP) Motorola от 10шт</t>
  </si>
  <si>
    <t>4001 DIP14 (HCF4001BE) ST</t>
  </si>
  <si>
    <t xml:space="preserve">4000 DIP14 (CD4000BE) TI </t>
  </si>
  <si>
    <t>4000 DIP14 (CD4000BD) Rochester Electronics, LLC</t>
  </si>
  <si>
    <t xml:space="preserve">4001 SO14  (HEF4001BT) </t>
  </si>
  <si>
    <t>SO14</t>
  </si>
  <si>
    <t>4001 SO14-208 (CD4001B) TI  широкие</t>
  </si>
  <si>
    <t>4002 DIP14 (MCY74002) CEM-2</t>
  </si>
  <si>
    <t xml:space="preserve">4002 DIP14 (CD4002BE) </t>
  </si>
  <si>
    <t xml:space="preserve">4002 SO14 (CD4002BM) </t>
  </si>
  <si>
    <t xml:space="preserve">4007 DIP14 (HCF4007UBEY) </t>
  </si>
  <si>
    <t xml:space="preserve">4007 DIP14 (CD4007UBE) </t>
  </si>
  <si>
    <t xml:space="preserve">4009 DIP16 (HCF4009UBEY) </t>
  </si>
  <si>
    <t>4011 DIP14 (HEF4011BP)  Philips =МС14011ВСР = К561ЛА7</t>
  </si>
  <si>
    <t xml:space="preserve">4011 DIP14 (MC14011UB)  Motorola =К561ЛА7 на заказ </t>
  </si>
  <si>
    <r>
      <t>4011 DIP14 (</t>
    </r>
    <r>
      <rPr>
        <b/>
        <sz val="9"/>
        <color rgb="FF0000FF"/>
        <rFont val="Arial"/>
        <family val="2"/>
        <charset val="204"/>
      </rPr>
      <t>MC14011UBCP</t>
    </r>
    <r>
      <rPr>
        <sz val="9"/>
        <rFont val="Arial"/>
        <family val="2"/>
        <charset val="204"/>
      </rPr>
      <t xml:space="preserve">) ON =К561ЛА7 </t>
    </r>
  </si>
  <si>
    <t xml:space="preserve">4011 SO14 (HCF4011)  </t>
  </si>
  <si>
    <t xml:space="preserve">4011 SO14 (HEF4011BT)  </t>
  </si>
  <si>
    <t xml:space="preserve">4011 SO14 (HEF4011D)  </t>
  </si>
  <si>
    <t>4011 SO14 (CD4011BCN) Fairchild от 10шт</t>
  </si>
  <si>
    <t xml:space="preserve">4012 DIP14  (MC14012BCP) </t>
  </si>
  <si>
    <t xml:space="preserve">4012 DIP14  (CD4012BE) </t>
  </si>
  <si>
    <t xml:space="preserve">4012 DIP14  (CD4012BE)  от 10шт </t>
  </si>
  <si>
    <t xml:space="preserve">4013 DIP14  (HEF4013BP) Philips   </t>
  </si>
  <si>
    <t xml:space="preserve">4013 DIP14  (HEF4013BP) NXP  </t>
  </si>
  <si>
    <t xml:space="preserve">4013 SO14  (HEF4013BТ ) </t>
  </si>
  <si>
    <t xml:space="preserve">4013 SO14  (CD4013BM ) </t>
  </si>
  <si>
    <t xml:space="preserve">4013 SO14  (CD4013BCM) Fairchild </t>
  </si>
  <si>
    <t xml:space="preserve">4014 DIP16  (CD4014BE) </t>
  </si>
  <si>
    <t xml:space="preserve">4014 DIP16  (MC14014BCPG) </t>
  </si>
  <si>
    <t>4014 DIP16  (MC14014BCPG   CD4014BE)  от 10шт</t>
  </si>
  <si>
    <t xml:space="preserve">4014 SO16 (HCF4014M)  </t>
  </si>
  <si>
    <t>4015 DIP  (CD4015BCN) Fairchild Semiconductor</t>
  </si>
  <si>
    <t>4015 DIP  (CD4015BCN) Fairchild Semiconductor от 10шт</t>
  </si>
  <si>
    <t xml:space="preserve">4015 SO14  (HEF4015BT) </t>
  </si>
  <si>
    <t>4016 DIP14 (TC4016BP)</t>
  </si>
  <si>
    <t>4016 DIP14 (TC4016BP) от 10шт</t>
  </si>
  <si>
    <t xml:space="preserve">4016 SO14  (HCF4016BM) </t>
  </si>
  <si>
    <t>4016 SO14  (HCF4016)  от 10шт</t>
  </si>
  <si>
    <t>4016 SO14  (HCF4016BM) (чуть меньше) от 10шт</t>
  </si>
  <si>
    <t>4016 SO14  (CD4016BM)  от 50шт</t>
  </si>
  <si>
    <t>4017 DIP16  (CD4017BE) TI</t>
  </si>
  <si>
    <r>
      <t xml:space="preserve">4017 DIP16  (22AMS25 </t>
    </r>
    <r>
      <rPr>
        <u/>
        <sz val="9"/>
        <rFont val="Arial"/>
        <family val="2"/>
        <charset val="204"/>
      </rPr>
      <t>E7</t>
    </r>
    <r>
      <rPr>
        <sz val="9"/>
        <rFont val="Arial"/>
        <family val="2"/>
        <charset val="204"/>
      </rPr>
      <t xml:space="preserve"> CD4017BE)</t>
    </r>
  </si>
  <si>
    <t>4017 DIP16  (CD4017BE) (YANXINLIANG) В ЗАКАЗЕ</t>
  </si>
  <si>
    <t>4017 SO16  (HEF4017BT) NXP</t>
  </si>
  <si>
    <t xml:space="preserve"> SO16-150</t>
  </si>
  <si>
    <t xml:space="preserve">4017 SO16  (CD4017BM) </t>
  </si>
  <si>
    <t>4020 DIP16  (HCF4020BE)  ST CHN</t>
  </si>
  <si>
    <t>4020 DIP16  (HEF4020BP) NXP Philips</t>
  </si>
  <si>
    <t>4020 DIP16  (MC14020BCP) ON</t>
  </si>
  <si>
    <t xml:space="preserve">4020 SO16  (HEF4020BT) CD4020BCM  </t>
  </si>
  <si>
    <t>4021 DIP16 (CD4021BE)</t>
  </si>
  <si>
    <t xml:space="preserve">4021 SO16  (CD4016BCM  HEF4016BT) </t>
  </si>
  <si>
    <t xml:space="preserve">4022 DIP  (CD4022BE) </t>
  </si>
  <si>
    <t xml:space="preserve">4023 SO14 (CD4023BM)  </t>
  </si>
  <si>
    <t>4023 SO14 (CD4023BM)  от 10шт</t>
  </si>
  <si>
    <t xml:space="preserve">4023 DIP14  (EL4023AE) </t>
  </si>
  <si>
    <t>4023 DIP14  (CD4023BCN) Fairchild Semiconductor</t>
  </si>
  <si>
    <t xml:space="preserve">4023 DIP14  (IW4023BN) </t>
  </si>
  <si>
    <t>4023 DIP14  (HEF4023BP) NXP</t>
  </si>
  <si>
    <t>4024 DIP14 (CD4024BE)  TI  = MC14024BCP</t>
  </si>
  <si>
    <t>4024 SO14 (HEF4024BT) NXP Philips =CD4024BM</t>
  </si>
  <si>
    <t>4025 DIP14 (CD4025BE) TI =HCF4025BE</t>
  </si>
  <si>
    <t xml:space="preserve">4025 SO14 (CD4025BM)  </t>
  </si>
  <si>
    <t xml:space="preserve">4026 DIP16  (HCF4026BE) ST MALAYSIA =К176ИЕ4 </t>
  </si>
  <si>
    <t>4026 DIP16  (CD4026BE) TI =К176ИЕ4</t>
  </si>
  <si>
    <t xml:space="preserve">4027 SO16 (CD4027BM) </t>
  </si>
  <si>
    <t xml:space="preserve">4027 SO16 (HEF4027BT) </t>
  </si>
  <si>
    <t>4027 DIP16 (MC14027BCP) MOTOROLA</t>
  </si>
  <si>
    <t>4028 DIP16 (HCF4028BE) ST CHN</t>
  </si>
  <si>
    <t>4028 DIP16 (CD4028BE) TI</t>
  </si>
  <si>
    <t xml:space="preserve">4028 SO16 (CD4028BM96) </t>
  </si>
  <si>
    <t>4029 DIP (CD4029BE) TI</t>
  </si>
  <si>
    <t xml:space="preserve">4029 SO16 (CD4029BM) </t>
  </si>
  <si>
    <t>4029 SO16 (CD4029BCWM) широкие</t>
  </si>
  <si>
    <t xml:space="preserve">4030 DIP14 (CD4030BE) RCA </t>
  </si>
  <si>
    <t>4030 DIP14  HEF4030BP) NXP Philips</t>
  </si>
  <si>
    <t>4030 SO14 (HEF4030BT) NXP Philips</t>
  </si>
  <si>
    <t>4035 DIP14 (CD4035BE)  =TC4035BP HEF4035BP</t>
  </si>
  <si>
    <t xml:space="preserve">4035 SO14 (CD4035BM) </t>
  </si>
  <si>
    <t xml:space="preserve">4040 SO16 (CD4040BM96) TI = 564ИЕ20 </t>
  </si>
  <si>
    <t xml:space="preserve">4040 SO16 (HCF4040M013TR) ST = 564ИЕ20 </t>
  </si>
  <si>
    <t xml:space="preserve">4040 DIP16 (HCF4040BEY) </t>
  </si>
  <si>
    <t>4040 DIP16 (HEF4040BP)</t>
  </si>
  <si>
    <t>4041 DIP14 (HEF4041BP CD4041BCN CD4041UBE)</t>
  </si>
  <si>
    <t>4042 DIP16 (HEF4042BP CD4042BCN CD4042UBE)</t>
  </si>
  <si>
    <t xml:space="preserve">4042 SO16 (CD4042BD) </t>
  </si>
  <si>
    <t>4043 DIP16 (HEF4043B CD4043BCN CD4043UBE)</t>
  </si>
  <si>
    <t>4043 SO16  (HEF4043BT)</t>
  </si>
  <si>
    <t>4044 DIP16 (HEF4044BP CD4044BCN CD4044UBE)</t>
  </si>
  <si>
    <t>4046 DIP16 (HEF4046BP)  = CD4046BE CD4046BCN CD4046UBE) КР1561ГГ1</t>
  </si>
  <si>
    <t xml:space="preserve">4046 SO16 (CD4046BD HEF4046BT) </t>
  </si>
  <si>
    <t>4047 DIP14 (HEF4047BP) PHL</t>
  </si>
  <si>
    <t>4047 DIP14 (CD4047BE) RCA</t>
  </si>
  <si>
    <t xml:space="preserve">4047 SO14 (CD4047BD HEF4047BT) </t>
  </si>
  <si>
    <t>4048 DIP16 (CD4048BE HEF4048BP CD4048BCN CD4048UBE)</t>
  </si>
  <si>
    <t>4049 DIP16  (MHF4049B MHB4049B) Tesla =К561ЛН2</t>
  </si>
  <si>
    <t>4049 DIP16 (HEF4049BP) PHL  =К561ЛН2</t>
  </si>
  <si>
    <t>4049 DIP16 (HCF4049UBE)   =К561ЛН2</t>
  </si>
  <si>
    <t>4049 DIP16 (CD4049UBE)  =К561ЛН2</t>
  </si>
  <si>
    <t>4049 DIP16 (MC4049UBCP)  =К561ЛН2</t>
  </si>
  <si>
    <t xml:space="preserve">4049 SO16 (CD4049UBDR)  </t>
  </si>
  <si>
    <t xml:space="preserve">4049 SO16 (HCF4049UM013TR)  </t>
  </si>
  <si>
    <t>4049 SO16 (HCF4049UM013TR CD4049UBDR)  от 10шт</t>
  </si>
  <si>
    <t>4049 SO16 (CD4049UBDW) SOIC16 (0.295", 7.50mm Width) широкая</t>
  </si>
  <si>
    <t xml:space="preserve">4050 DIP (MC14050BCP CD4050BE ) </t>
  </si>
  <si>
    <t xml:space="preserve"> DIP-16</t>
  </si>
  <si>
    <t xml:space="preserve">4050 SO16 (CD4050BM) </t>
  </si>
  <si>
    <t xml:space="preserve">4051 SOP-16 5.2mm (TC4051BF) </t>
  </si>
  <si>
    <t xml:space="preserve">4051 DIP16  (HCF4051BE) </t>
  </si>
  <si>
    <t xml:space="preserve">4051 DIP16 (CD4051BE) </t>
  </si>
  <si>
    <t>4051 DIP16 (MCY74051) CEMI</t>
  </si>
  <si>
    <t>4051 DIP16 (D4051BC) NEC</t>
  </si>
  <si>
    <t>4051 DIP16  (CD4051BCN) Fairchild Semiconductor</t>
  </si>
  <si>
    <t>4052 DIP16 (CD4052BE HСF4052BE)  от 10шт</t>
  </si>
  <si>
    <t>4052 DIP16 (CD4052BE)</t>
  </si>
  <si>
    <t>4052 DIP16 (HСF4052BE)</t>
  </si>
  <si>
    <t xml:space="preserve">4052 SO16 (BU4052BCF) </t>
  </si>
  <si>
    <t xml:space="preserve">4052 SO16 (4052BF) </t>
  </si>
  <si>
    <t>4052 SO16 (4052BF BU4052BCF CD4052BM) от 10шт</t>
  </si>
  <si>
    <t>4053 DIP16 (HEF4053BP BU4053BC) от 10шт</t>
  </si>
  <si>
    <t>4053 DIP16 (HEF4053BP BU4053BC)</t>
  </si>
  <si>
    <t>4053 SO16-150 (CD4053M HCF4053M HСF4053M13TR)  от 10шт</t>
  </si>
  <si>
    <t>4053 SO16-150 (HСF4053M13TR)  узкая</t>
  </si>
  <si>
    <t xml:space="preserve">4053 SO16 (4053BD)   широкая=КФ1561КП5 </t>
  </si>
  <si>
    <t xml:space="preserve">4054 DIP16 (CD4054BE)  HСF4054BE </t>
  </si>
  <si>
    <t>4060 DIP16  (HCF4060BE) ST CHN</t>
  </si>
  <si>
    <t xml:space="preserve">4060 SO16 (HCF4060BT)  </t>
  </si>
  <si>
    <t>4063 DIP16 (HСF4063BE CD4063BE)</t>
  </si>
  <si>
    <t>4066 SO14  (CD4066BM HEF4066BT  HCF4066M013TR) от 10шт</t>
  </si>
  <si>
    <t xml:space="preserve">4066 SO14  (CD4066BM) </t>
  </si>
  <si>
    <t xml:space="preserve">4066 SO14  (HCF4066M013TR) </t>
  </si>
  <si>
    <t xml:space="preserve">4066 SO14  (HEF4066BT) </t>
  </si>
  <si>
    <t>14066 SOEIA14  (MC14066B)  шире и длинее</t>
  </si>
  <si>
    <t>4066 DIP14  (CD4066BE) RCA =  TC4066BP HCF4066BE</t>
  </si>
  <si>
    <t>4066 DIP14  (HEF4066BP) = CD4066BE TC4066BP HCF4066BE</t>
  </si>
  <si>
    <t>4067 DIP24 (CD4067BE) Texas Instruments) = MC14067BCP HEF4067BP HСF4067BE )</t>
  </si>
  <si>
    <t xml:space="preserve"> DIP24</t>
  </si>
  <si>
    <t>4067 DIP24 (MC14067BCP) =HEF4067BP HСF4067BE CD4067BE)</t>
  </si>
  <si>
    <t>4068 DIP14 (MC14068B) =HEF4068BP HСF4068BE CD4068BE</t>
  </si>
  <si>
    <t>4069 SO14 (CD4069UBPW) TI</t>
  </si>
  <si>
    <t>4069 SOIC14 (CD4069UBM) TI</t>
  </si>
  <si>
    <t>4069 TSSOP14 (CD4069UBPWR) TI</t>
  </si>
  <si>
    <t>4069 DIP14 (HCF4069UBEY) ST =К561ЛН2</t>
  </si>
  <si>
    <t xml:space="preserve">4069 DIP14 (MC4069UBCP) </t>
  </si>
  <si>
    <t>4070 DIP14 (HСF4070B)</t>
  </si>
  <si>
    <t>4070 SO14 (CD4070BM)</t>
  </si>
  <si>
    <t>4071 DIP14 (HСF4071BE CD4071BE)</t>
  </si>
  <si>
    <t xml:space="preserve">4071 SO14 (HEF4071BT CD4071UBM) </t>
  </si>
  <si>
    <t>4072 DIP16 (HСF4072BE CD4072BE)</t>
  </si>
  <si>
    <t>4073 DIP14 (CD4073BE  HСF4073BE)</t>
  </si>
  <si>
    <t xml:space="preserve">4075 DIP14 (HCF4075BE)  </t>
  </si>
  <si>
    <t>4076 DIP16 (HСF4076BE CD4076BE)</t>
  </si>
  <si>
    <t xml:space="preserve">4077 DIP14 (HCF4077BEY CD4077BE)  </t>
  </si>
  <si>
    <t xml:space="preserve">4077 SO14  (HCF4077BM) </t>
  </si>
  <si>
    <t xml:space="preserve">SO14 </t>
  </si>
  <si>
    <t xml:space="preserve">4077 SO14 (4077T) </t>
  </si>
  <si>
    <t>4077 SO14 (4077T  HCF4077BM ) от 10шт</t>
  </si>
  <si>
    <t>4081 DIP14 (CD4081BE)</t>
  </si>
  <si>
    <t>4081 DIP14 (CD4081BCN)</t>
  </si>
  <si>
    <t xml:space="preserve">4081 SO14 (HEF4081BT CD4069BT) </t>
  </si>
  <si>
    <t xml:space="preserve">4082 DIP14 (MC4082BCP) </t>
  </si>
  <si>
    <t>4085 DIP14 (CD4085BE)</t>
  </si>
  <si>
    <t>4093 DIP14 (CD4093BE) TI Китай (YANXINLIANG)</t>
  </si>
  <si>
    <t>4093 DIP14 (CD4093BE) TI =К561ТЛ1</t>
  </si>
  <si>
    <t>4093 DIP14 (HEF4093BP) STM  =К561ТЛ1</t>
  </si>
  <si>
    <t>4093 DIP14 (HEF4093BP) NXP Philips  =К561ТЛ1</t>
  </si>
  <si>
    <t>4093 DIP14 (CD4093BE) HGSEMI Китай   на заказ к =К561ТЛ1</t>
  </si>
  <si>
    <t>4093 SO14 (HEF4093BT) Philips  (6,0mm)</t>
  </si>
  <si>
    <r>
      <t>4093 SO14 (</t>
    </r>
    <r>
      <rPr>
        <b/>
        <sz val="9"/>
        <color rgb="FFFF0000"/>
        <rFont val="Arial"/>
        <family val="2"/>
        <charset val="204"/>
      </rPr>
      <t>MC14093B</t>
    </r>
    <r>
      <rPr>
        <sz val="9"/>
        <rFont val="Arial"/>
        <family val="2"/>
        <charset val="204"/>
      </rPr>
      <t>) Motorola (6,0mm)</t>
    </r>
  </si>
  <si>
    <t>4093 SO14 (BU4093BF) ROHM Semiconductor SO14-150 (6,2mm)</t>
  </si>
  <si>
    <t>4093 SOP14  (4093B) Hitachi (8,2mm) широкая</t>
  </si>
  <si>
    <t>4094 DIP16 (HCF4094BE)</t>
  </si>
  <si>
    <t>4094 DIP16 (MC4094BCP)</t>
  </si>
  <si>
    <t>4094 DIP16 (TC4094BP)</t>
  </si>
  <si>
    <t>4094 DIP16 (HEF4094BP)</t>
  </si>
  <si>
    <t>4094 DIP16 (CD4094BE)</t>
  </si>
  <si>
    <t>4094 SO16  (MC14094B HEF4094BT)  от 10шт</t>
  </si>
  <si>
    <t xml:space="preserve">4094 SO16  (MC14094B) </t>
  </si>
  <si>
    <t>4095 DIP16 (CD4095BE HEF4095BE)</t>
  </si>
  <si>
    <t>4098 DIP16 (HEF4098BE) ST CHN</t>
  </si>
  <si>
    <t>4098 DIP16 (CD4098BE) TI</t>
  </si>
  <si>
    <t>4098 DIP16 (HEF4098BP) NXP</t>
  </si>
  <si>
    <t>4099 DIP16 (CD4099BE HEF4099BE)</t>
  </si>
  <si>
    <t xml:space="preserve">4157 DIP16 (CDB4157E) 74157, КР531КП11 </t>
  </si>
  <si>
    <t>4502 DIP16 (CD4502BE)  = HEF4502BE</t>
  </si>
  <si>
    <t>4502 SO16 (MC14502BDW  14502B)  = 564ЛН1</t>
  </si>
  <si>
    <t>4503 DIP16 (CD4503BCN)= HEF4503BE</t>
  </si>
  <si>
    <t xml:space="preserve">4505 DIP16 (HEF4505BP) = CD4505BE </t>
  </si>
  <si>
    <t xml:space="preserve">4508 DIP24 (TC4508BP) Toshiba  </t>
  </si>
  <si>
    <t>4511 DIP16  (CD4511BE) = HCF4511BE  CD4511BCN</t>
  </si>
  <si>
    <t xml:space="preserve">4516 DIP16  (CD4516BE) = HCF4516BE </t>
  </si>
  <si>
    <t xml:space="preserve">4516 SO16  (CD4516B) = HEF4516BD </t>
  </si>
  <si>
    <t>so-16</t>
  </si>
  <si>
    <t>4517 DIP16  (MC14517BCP )  = CD4517BE HCF4517BEY</t>
  </si>
  <si>
    <t>4518 DIP16  (HCF4518BE )  = CD4518BE HCF4518BEY.</t>
  </si>
  <si>
    <t xml:space="preserve">4518 SO16  (CD4518BP) = HCF4518BD </t>
  </si>
  <si>
    <t xml:space="preserve">4520 DIP16  (HCF4520BE CD4520BE HCF4520BEY ) </t>
  </si>
  <si>
    <t xml:space="preserve">4520 DIP16 (MC14520BCP) </t>
  </si>
  <si>
    <t>4520 SO16  (HEF4520BT) =КФ561ИЕ10</t>
  </si>
  <si>
    <t>4520 SO16  (HCF4520BM1)</t>
  </si>
  <si>
    <t>4521 SO16  (HCF4521BM)</t>
  </si>
  <si>
    <t xml:space="preserve">4528 DIP16  (HEF4528BP ) = CD4528BE HCF4528BEY CD4528BCN </t>
  </si>
  <si>
    <t xml:space="preserve">4528 SO16  (HEF4528BT) </t>
  </si>
  <si>
    <t xml:space="preserve">4531 DIP16  (SCL4531BE)  =К561СА1 HEF4531BP HCF4531BE CD4531BE HCF4531BEY CD4531BCN </t>
  </si>
  <si>
    <t xml:space="preserve">4531 DIP16  (EL14531AE)  =К561СА1 HEF4531BP HCF4531BE CD4531BE HCF4531BEY CD4531BCN </t>
  </si>
  <si>
    <t xml:space="preserve">4532 DIP16  (CD4532BE) = CD4532B HEF4532BP HCF4532BE CD4532BE HCF4532BEY CD4532BCN ) </t>
  </si>
  <si>
    <t xml:space="preserve">4538 DIP16 (CD14538BE) </t>
  </si>
  <si>
    <t>4538 DIP16 (HEF4538BP) = CD14538BE</t>
  </si>
  <si>
    <t xml:space="preserve">4538 DIP16 (MC14538BCP) </t>
  </si>
  <si>
    <t xml:space="preserve">4538 SO16  (MC14538BD) </t>
  </si>
  <si>
    <t>4541 SO14  (CD4541BN)</t>
  </si>
  <si>
    <t>4541 DIP14  (MC14541B MC14541BCN MC14541BCPG)</t>
  </si>
  <si>
    <t>4543 DIP16  (CD4543BE) = MC14543B MC14543BCN MC14543BCPG</t>
  </si>
  <si>
    <t>4556 DIP16  (TC4556BP) = MC14556B MC14556BCN MC14556BCPG</t>
  </si>
  <si>
    <t xml:space="preserve">4556 SO16  (HCF4556BM1) </t>
  </si>
  <si>
    <t>4555 DIP (CD4555BE)</t>
  </si>
  <si>
    <t>4583 DIP (MC14583BCP)</t>
  </si>
  <si>
    <t>4584 DIP14  (MC14584BCP MOT) = BU4584B EL4584CN  MC14584BCN MC14584BCPG</t>
  </si>
  <si>
    <t>4584 DIP14  (MC14584BCP ON )  = BU4584B EL4584CN  MC14584BCN MC14584BCPG</t>
  </si>
  <si>
    <t>4585 DIP16  (CD4585BE TI ) = BU4585B EL4585CN MC14585CN MC14585BCN MC14585BCPG</t>
  </si>
  <si>
    <t>4724 DIP16  (CD4724BE CD4724BF3A HCF4724BEY )</t>
  </si>
  <si>
    <t>5410 DIP16 (MH5410) Tesla (темп. диапазон:  -50 +125`С) =SN5410 =SN7410=530ЛА4</t>
  </si>
  <si>
    <t>5442 DIP16 (MH5442S) Tesla =КР155ИД6    =?=SN5442</t>
  </si>
  <si>
    <t>7400 DIP14 (MH7400) =К155ЛА3</t>
  </si>
  <si>
    <t>7402 DIP14 (TL7402) =SN7402N</t>
  </si>
  <si>
    <t>7403 DIP14 (DM7403N) =SN7403N</t>
  </si>
  <si>
    <t>7403 DIP14 (MH7403) Tesla =SN7403N</t>
  </si>
  <si>
    <t>7404 DIP14 (7404PC) =SN7404N= К155ЛН1</t>
  </si>
  <si>
    <t>7404 DIP14 (MH7404) Tesla =SN7404N = К155ЛН1</t>
  </si>
  <si>
    <t>7406 DIP14 (DM7406N) Fair=К155ЛН3 74LS06 74S06 74F06 74AS06 74ALS06 74AC06 74HC06 74HCT06</t>
  </si>
  <si>
    <t>7407 SO14 (SN7407D SN7407DR) TI</t>
  </si>
  <si>
    <t>so-14</t>
  </si>
  <si>
    <t xml:space="preserve">7409 DIP14 (DM7409N) </t>
  </si>
  <si>
    <t>7420 DIP14 (MH7420) Tesla =SN7420N 7420PC NTE7420</t>
  </si>
  <si>
    <t>7430 DIP14 (MH7430) Tesla =SN7430N 7430PC NTE7430</t>
  </si>
  <si>
    <t>7440 DIP14 (MH7440) Tesla =SN7440N 7440PC NTE7440</t>
  </si>
  <si>
    <t>7442 DIP16 (MH7442)  Tesla =К155ИД6</t>
  </si>
  <si>
    <t xml:space="preserve">7442 DIP16 (7442PC)  </t>
  </si>
  <si>
    <t xml:space="preserve">7442 DIP16 (UCY7442 GEMI)  </t>
  </si>
  <si>
    <t xml:space="preserve">7451 DIP14 (MH7451)  Tesla </t>
  </si>
  <si>
    <t xml:space="preserve">7474 DIP14 (MH7474)  Tesla </t>
  </si>
  <si>
    <t>7480 DIP14 (EL7480J) =КМ155ИМ1</t>
  </si>
  <si>
    <t xml:space="preserve">7483 DIP16 (DM7483N) </t>
  </si>
  <si>
    <t>7485 DIP16 (FLH431 7485) = SN7485N</t>
  </si>
  <si>
    <t>7485 DIP16 (7485PC) = SN7485N</t>
  </si>
  <si>
    <t>7489 DIP14( MH7489) Tesla</t>
  </si>
  <si>
    <t>7493 DIP14( MH7493) Tesla</t>
  </si>
  <si>
    <t>74123 DIP16 (74123PC) = SN74123N</t>
  </si>
  <si>
    <t>74141 DIP16 ( MH74141S) = SN74141N  К155ИД1</t>
  </si>
  <si>
    <t>74157 DIP16 (74157) = SN74157N</t>
  </si>
  <si>
    <t>74157 DIP16 (74157PC) = SN74157N</t>
  </si>
  <si>
    <t>74161 DIP16 (74161N) = SN74157N</t>
  </si>
  <si>
    <t>74161 DIP16 (HD74161P) = SN74157N</t>
  </si>
  <si>
    <t>74164 DIP14 (MH74164) Tesla</t>
  </si>
  <si>
    <t xml:space="preserve">74164 DIP14 (74164PC) </t>
  </si>
  <si>
    <t>74173J DIP16 (EL74173J)  =КР155ИР15</t>
  </si>
  <si>
    <t xml:space="preserve">74174 DIP14 (74174PC) </t>
  </si>
  <si>
    <t xml:space="preserve">74175 DIP14 (SN74175N) </t>
  </si>
  <si>
    <t xml:space="preserve">74180 DIP14 (74180PC) </t>
  </si>
  <si>
    <t>74192 DIP14 (MH74192) Tesla обломано по 1 ноге</t>
  </si>
  <si>
    <t xml:space="preserve">74193 DIP14 (MH74193) Tesla </t>
  </si>
  <si>
    <t xml:space="preserve">74194 DIP14 (74194N) </t>
  </si>
  <si>
    <t xml:space="preserve">74298 DIP14 (74298N S kk8701 EA) (SN74298N TI EL SALVADOR 7840A ) </t>
  </si>
  <si>
    <t xml:space="preserve">75450 DIP14 (75450PC) </t>
  </si>
  <si>
    <t>ET2147HJ-3 DIP18  ST</t>
  </si>
  <si>
    <t>74C00N DIP14 (MM74C00N)</t>
  </si>
  <si>
    <t>74C164N DIP14 (MM74C164N) диапазон питания от 3 до 15В = SN74HC164N от 2 до 6В =SN74HCT164N от 4,5 до 5,5В</t>
  </si>
  <si>
    <t>74S04 DIP14 (MH74S04)Tesla</t>
  </si>
  <si>
    <t xml:space="preserve">74S40 DIP14 (MH74S40)Tesla = SN74S40N SN74S40 74S40 </t>
  </si>
  <si>
    <t xml:space="preserve">74S151 DIP16 (SN74S151N) </t>
  </si>
  <si>
    <t xml:space="preserve">74S175 DIP16 (74S175N) </t>
  </si>
  <si>
    <t xml:space="preserve">74S280 DIP14 (DM74S280N) </t>
  </si>
  <si>
    <t>74S387 DIP16 (SN74S387N) =UCY74S387</t>
  </si>
  <si>
    <t xml:space="preserve">2F9463P1 DIP16 (74H106) </t>
  </si>
  <si>
    <t>EC5563.4001 6.003.00.0 DIP16</t>
  </si>
  <si>
    <t>40098 DIP16  (HEF40098BP) NXP</t>
  </si>
  <si>
    <t>40103 DIP16 (HCF40103BE) ST</t>
  </si>
  <si>
    <t>40103 DIP16  (CD40103BE) ST</t>
  </si>
  <si>
    <t xml:space="preserve">40105 DIP16 (HCF40105BE) </t>
  </si>
  <si>
    <t>40106 DIP14  (HCF40106BE)</t>
  </si>
  <si>
    <t>40106 SO14  (HEF40106BT)</t>
  </si>
  <si>
    <t xml:space="preserve">40160 DIP16 (CD40160BE) </t>
  </si>
  <si>
    <t xml:space="preserve">40162 DIP16 (HCF40162BEY) </t>
  </si>
  <si>
    <t xml:space="preserve">40163 DIP16 (F40163BPC) </t>
  </si>
  <si>
    <t xml:space="preserve">40174 DIP16 (HEF40174BD) </t>
  </si>
  <si>
    <t xml:space="preserve">40192 DIP16 (CD40192BCN) </t>
  </si>
  <si>
    <t>40193 SO16 (HCF40193BT)</t>
  </si>
  <si>
    <t>5216 ПЛАТО КИНЕСКОПА SONY</t>
  </si>
  <si>
    <t>6264AL-10 (KM6264AL-10)</t>
  </si>
  <si>
    <t>6264P-15 (HM6264P-15)</t>
  </si>
  <si>
    <t>6264CPC-70LL (UT6264CPC-70LL ) DIP28</t>
  </si>
  <si>
    <t>74AC00N DIP14 (IN74AC00N) 97-01г Интеграл= КР1554ЛА3</t>
  </si>
  <si>
    <t>74AC00N DIP14 (SN74AC00N) Texas Instruments = КР1554ЛА3</t>
  </si>
  <si>
    <t>74AC02E DIP14 (CD74AC02E) = КР1554ЛЕ1</t>
  </si>
  <si>
    <t>74AC02M SO14 (AC02M) =1554ЛЕ1</t>
  </si>
  <si>
    <t>74AC02SCX SO14 (74AC02)  Fair =1554ЛЕ1</t>
  </si>
  <si>
    <t>74AC04D SO14  (IN74AC04D)   =1554ЛН1</t>
  </si>
  <si>
    <t>74AC04M SO14 (AC04) Texas Instruments =1554ЛН1</t>
  </si>
  <si>
    <t>74AC04D SO14 (SN74AC04D ) Texas Instruments голубая точка  =1554ЛН1</t>
  </si>
  <si>
    <t>74AC04N DIP14 (IN74AC04N)   = КР1554ЛН1</t>
  </si>
  <si>
    <t>74AC04N DIP14 (SN74AC04N)   = КР1554ЛН1</t>
  </si>
  <si>
    <t>74AC04N DIP14 (MC74AC04N)  = КР1554ЛН1</t>
  </si>
  <si>
    <t>74AC04E DIP14 (CD74AC04E)  = КР1554ЛН1</t>
  </si>
  <si>
    <t>74AC05 SO14 (74AC05SC) =MC74AC05DG CD74AC05M 74AC05D</t>
  </si>
  <si>
    <t>74AC08M SO14 (CD74AC08M)  =1554ЛИ1</t>
  </si>
  <si>
    <t>74AC08 DIP14 (74AC08PC) = КР1554ЛИ1</t>
  </si>
  <si>
    <t>74AC10N DIP14  (IN74AC10N) аналог ЭКР1554ЛА4 МИНСК</t>
  </si>
  <si>
    <t>74AC10N DIP14  аналог ЭКР1554ЛА4 МИНСК</t>
  </si>
  <si>
    <t xml:space="preserve">74AC10SC SO14  =КФ1554ЛА4 </t>
  </si>
  <si>
    <t>74AC10SC SO14  от 10шт</t>
  </si>
  <si>
    <t xml:space="preserve">74AC14N DIP14 (IN74AC14N) =КР1554ТЛ2 </t>
  </si>
  <si>
    <t xml:space="preserve">74AC14N DIP14 (SN74AC14N) = КР1554ТЛ2 </t>
  </si>
  <si>
    <t xml:space="preserve">74AC14E DIP14 (AC74AC14E) = КР1554ТЛ2 </t>
  </si>
  <si>
    <t>74AC14D SO14  (SN74AC14D IN74AC14D)   =1554ТЛ2</t>
  </si>
  <si>
    <t xml:space="preserve">74AC32 SO14  (CD74AC32M) Texas Instruments </t>
  </si>
  <si>
    <t xml:space="preserve">74AC32 SO14  (74AC32) Texas Instruments </t>
  </si>
  <si>
    <t>74AC32 SO14  (74AC32SC) Fairchild Semiconductor</t>
  </si>
  <si>
    <r>
      <t xml:space="preserve">74AC32 </t>
    </r>
    <r>
      <rPr>
        <b/>
        <sz val="9"/>
        <rFont val="Arial"/>
        <family val="2"/>
        <charset val="204"/>
      </rPr>
      <t>SO14-300</t>
    </r>
    <r>
      <rPr>
        <sz val="9"/>
        <rFont val="Arial"/>
        <family val="2"/>
        <charset val="204"/>
      </rPr>
      <t xml:space="preserve">  (74AC32) = CD74AC32M 1554ЛЛ1</t>
    </r>
  </si>
  <si>
    <t xml:space="preserve">74AC32N DIP14 (IN74AC32N) = КР1554ЛЛ1 </t>
  </si>
  <si>
    <t>74AC74B DIP14 (74AC74B  ST ) =74AC74N  КР1554ТМ2</t>
  </si>
  <si>
    <t>74AC74N DIP14 (SN74AC74N)  =74AC74B  КР1554ТМ2</t>
  </si>
  <si>
    <t>74AC74M SO14 (AC74)  =MC74AC74D 1554ТМ2</t>
  </si>
  <si>
    <t>74AC74M SO14 (74AC74SCX ) Fair =MC74AC74D 1554ТМ2</t>
  </si>
  <si>
    <t>74AC74M SO14 (74AC74SCX ) Fair  от 10шт</t>
  </si>
  <si>
    <t>74AC86N DIP14 (SN74AC86N)  =74AC86N  КР1554ЛП5</t>
  </si>
  <si>
    <t>74AC86N DIP14 (IN74AC86N)  =74AC86N  КР1554ЛП5</t>
  </si>
  <si>
    <t>74AC86M SO14 (AC86M)  =MC74AC86D 1554ЛП5</t>
  </si>
  <si>
    <t xml:space="preserve">74AC132N DIP14 (IN74AC132N) </t>
  </si>
  <si>
    <t>74AC132D SO14  (IN74AC132D)  = ЭКФ1554ТЛ3</t>
  </si>
  <si>
    <t>74AC132 SO14  (74AC132G)  ON  = ЭКФ1554ТЛ3</t>
  </si>
  <si>
    <t>74AC138 SO16-300 (74AC138)  = ЭКФ1554ИД7</t>
  </si>
  <si>
    <t>74AC138 SO16-300 (IN74AC138D)  02г Интеграл = ЭКФ1554ИД7</t>
  </si>
  <si>
    <t xml:space="preserve">74AC138 SO16-150 (AC138)  </t>
  </si>
  <si>
    <t>74AC138 DIP16 (IN74AC138N)   =ЭКР1554ИД7  НАЙТИ</t>
  </si>
  <si>
    <t>74AC139 DIP16 (74AC139PC)   = КР1554ИД14</t>
  </si>
  <si>
    <t>74AC139M SO14 (CD74AC139M96)  =1554ИД14</t>
  </si>
  <si>
    <t>74AC151D SO16 (MC74AC151DG AC151)  ON Semiconductor от 10шт</t>
  </si>
  <si>
    <t>74AC151D SO16 (MC74AC151DG AC151)  ON Semiconductor</t>
  </si>
  <si>
    <t>74AC157N DIP16 (IN74AC157N)  =1554КП16</t>
  </si>
  <si>
    <t>74AC161 DIP16 (CD74AC161E)  =1554ИЕ10</t>
  </si>
  <si>
    <t>74AC161M SO16 (CD74AC161M96 AC161M)  =1554ИЕ10</t>
  </si>
  <si>
    <t>74AC164E DIP14 (CD74AC164E)  =74AC164N  КР1554ИР8</t>
  </si>
  <si>
    <t>74AC164M SO14 (CD74AC164M)  = 74AC164E 1554ИР8</t>
  </si>
  <si>
    <t>74AC238M SO16 (CD74AC238M96)  =74AC238E</t>
  </si>
  <si>
    <t>74AC240E DIP20 (CD74AC240E)  =74AC240N  КР1554АП3</t>
  </si>
  <si>
    <t>74AC240M SO20 (CD74AC240M)  = 74AC240E 1554АП3</t>
  </si>
  <si>
    <t>74AC240DW SO20 (IN74AC240DW)  = 74AC240E 1554АП3</t>
  </si>
  <si>
    <t>74AC241  SO20-300 (SN74AC241DW)  = 74AC241E 1554АП4</t>
  </si>
  <si>
    <t>74AC244N DIP20  (IN74AC244N) = КР1554АП5</t>
  </si>
  <si>
    <t>74AC244E DIP20 (CD74AC244E) = КР1554АП5</t>
  </si>
  <si>
    <t>74AC244N DIP20 (SN74AC244N) = КР1554АП5</t>
  </si>
  <si>
    <t>74AC244M SO20 (CD74AC244M)  = 74AC244E 1554АП5</t>
  </si>
  <si>
    <t>74AC244SC SO20  Fairchild</t>
  </si>
  <si>
    <t>74AC245 DIP20 (74AC245PC) = КР1554АП6</t>
  </si>
  <si>
    <t>74AC245 DIP20 (SN74AC245N) = КР1554АП6</t>
  </si>
  <si>
    <t>74AC245M SO20 (CD74AC245M)  = 74AC245E 1554АП6</t>
  </si>
  <si>
    <t>74AC245DW SO20 (SN74AC245DW) = 74AC245E 1554АП6</t>
  </si>
  <si>
    <t>SO20</t>
  </si>
  <si>
    <t>74AC257M SO20 (CD74AC257M)  = 74AC257E 1554КП11</t>
  </si>
  <si>
    <t>74AC273N DIP20 (IN74AC273N) 01г Интеграл = ЭКР1554ИР35</t>
  </si>
  <si>
    <t>74AC373N DIP20 (IN74AC373N) 00г 04г = КР1554ИР22</t>
  </si>
  <si>
    <t>74AC373M SO20 (CD74AC373M)  = 74AC373D 74AC373E 1554ИР22</t>
  </si>
  <si>
    <t xml:space="preserve">74AC374N DIP20  (SN74AC374N) </t>
  </si>
  <si>
    <t>74AC374N DIP20  (CD74AC374E ) = КР1554ИР23 SN74AC374N</t>
  </si>
  <si>
    <t>74AC374M SO20 (CD74AC374M)  = 74AC374D 74AC374E 1554ИР23</t>
  </si>
  <si>
    <t>74AC541 SO20 (SN74AC541) TSSOP20  демонтаж</t>
  </si>
  <si>
    <t>SO-20</t>
  </si>
  <si>
    <t>74AC573M SO20 (CD74AC573M)  = 74AC573D 74AC573E 1554ИР33</t>
  </si>
  <si>
    <t>74AC573 DIP20 (CD74AC573E) = SN74AC573N КР1554ИР33</t>
  </si>
  <si>
    <t>74AC574M SO20 (CD74AC574M)  = 74AC574D  74AC574E 1554ИР37</t>
  </si>
  <si>
    <t>74AC4520N DIP16 (IN74AC4520N) = КР1554ИЕ23</t>
  </si>
  <si>
    <t>74AC4520D SO16 (IN74AC4520D) = К1554ИЕ23</t>
  </si>
  <si>
    <t>74ACT04 (SN74ACT04DR) SO14 TI</t>
  </si>
  <si>
    <r>
      <t xml:space="preserve">74ACT14 (CD74ACT14E) </t>
    </r>
    <r>
      <rPr>
        <sz val="9"/>
        <color rgb="FFFF0000"/>
        <rFont val="Arial"/>
        <family val="2"/>
        <charset val="204"/>
      </rPr>
      <t>DIP14 TI</t>
    </r>
  </si>
  <si>
    <t>74ACT14 (MC74ACT14D) SO14 Motorola</t>
  </si>
  <si>
    <t>74ACT14 (SN74ACT14M) SO14 TI</t>
  </si>
  <si>
    <t>74ACT14 (SN74ACT14PW) TSSOP14 TI</t>
  </si>
  <si>
    <t>74ACT74DR SO14 ST</t>
  </si>
  <si>
    <t>74ACT74M   SO14 Fairchild</t>
  </si>
  <si>
    <t>74ACT74SC SO14 Fairchild</t>
  </si>
  <si>
    <t>74ACT74D (MC74ACT74D) SO14 ONS   на заказ</t>
  </si>
  <si>
    <t>74ACT74 (SN74ACT74N) DIP14= КР1594ТМ2</t>
  </si>
  <si>
    <t>74ACT229SC SO20</t>
  </si>
  <si>
    <t xml:space="preserve">74ACT245N  (SN74ACT245N) DIP20 = IN74ACT245N КР1594АП6
</t>
  </si>
  <si>
    <t>74ACTQ373SC SO20 Fairchild</t>
  </si>
  <si>
    <t>74AHC00PWR  (SN74AHC00PWR) TSSOP14</t>
  </si>
  <si>
    <t>74AHC1G00DBV  (SN74AHC1G00DBV) SOT-23-5  НА ЗАКАЗ 1ДЕНЬ</t>
  </si>
  <si>
    <t>74AHC02PW  TSSOP14</t>
  </si>
  <si>
    <t>74AHC08D SO14</t>
  </si>
  <si>
    <r>
      <t>74</t>
    </r>
    <r>
      <rPr>
        <b/>
        <sz val="9"/>
        <color indexed="10"/>
        <rFont val="Arial"/>
        <family val="2"/>
        <charset val="204"/>
      </rPr>
      <t>A</t>
    </r>
    <r>
      <rPr>
        <b/>
        <sz val="9"/>
        <rFont val="Arial"/>
        <family val="2"/>
        <charset val="204"/>
      </rPr>
      <t>HC125(SN74AHC125PWRG4)  (HA125) TSSOP-14</t>
    </r>
  </si>
  <si>
    <t>SO-14</t>
  </si>
  <si>
    <r>
      <t>74</t>
    </r>
    <r>
      <rPr>
        <b/>
        <sz val="9"/>
        <color rgb="FFFF3300"/>
        <rFont val="Arial"/>
        <family val="2"/>
        <charset val="204"/>
      </rPr>
      <t>A</t>
    </r>
    <r>
      <rPr>
        <b/>
        <sz val="9"/>
        <color indexed="56"/>
        <rFont val="Arial"/>
        <family val="2"/>
        <charset val="204"/>
      </rPr>
      <t>HCT541  (74AHCT541PW) TSSOP20 NXP</t>
    </r>
  </si>
  <si>
    <t>74ALS00A SO14 (SN74ALS00ADR)  =  1533ЛА3</t>
  </si>
  <si>
    <t>74ALS05AN DIP14 (SN74ALS05AN)  =  КР1533ЛН2</t>
  </si>
  <si>
    <t>74ALS05A SO14 (SN74ALS05AD)  =  1533ЛН2</t>
  </si>
  <si>
    <t>74ALS08D SO14 (SN74ALS08D)  =  1533ЛИ1</t>
  </si>
  <si>
    <t>74ALS09 SO14 (SN74ALS09D)  =  1533ЛИ2</t>
  </si>
  <si>
    <t>74ALS10A SO14 (SN74ALS10AD)  = 1533ЛА4</t>
  </si>
  <si>
    <t>74ALS11A SO14 (SN74ALS11AD)  = 1533ИЕ19</t>
  </si>
  <si>
    <t>74ALS30N DIP14 (DM74ALS30AN)  =  КР1533ЛА2</t>
  </si>
  <si>
    <t>74ALS32D SO14 (SN74ALS32D)  =  1533ЛЛ1</t>
  </si>
  <si>
    <t>74ALS32N DIP14 (SN74ALS32AN)  =  КР1533ЛЛ1</t>
  </si>
  <si>
    <t>74ALS74A SO14 (SN74ALS74AD)  = 1533ТМ2</t>
  </si>
  <si>
    <t>74ALS86N DIP14 (L74ALS86N)  =  КР1533ЛП5</t>
  </si>
  <si>
    <t>74ALS136N DIP14 (DV74ALS136N) Интеграл аналог КР1533ЛП12</t>
  </si>
  <si>
    <t>74ALS138AN DIP16 (SN74ALS138AN)  = DM74ALS138N КР1533ИД7</t>
  </si>
  <si>
    <t>74ALS139N DIP16 (DV74ALS139N) = КР1533ИД14</t>
  </si>
  <si>
    <t>74ALS174 SO16 (SN74ALS174D)  = 1533ТМ9</t>
  </si>
  <si>
    <t>74ALS240N DIP20 (DM74ALS240AN) =SN74ALS240AN SN74ALS240A-1N КР1533АП3</t>
  </si>
  <si>
    <t>74ALS241 DIP20 (MH74ALS241) =SN74ALS241AN  КР1533АП4</t>
  </si>
  <si>
    <t>74ALS244C SO20-300 (SN74ALS244CDW)  = 1533АП5</t>
  </si>
  <si>
    <t>74ALS245 DIP20 (DV74ALS245AN) =SN74ALS245AN  КР1533АП6</t>
  </si>
  <si>
    <t>74ALS373 DIP20 (DM74ALS37N) = КР1533ИР22</t>
  </si>
  <si>
    <t>74ALS373 DIP20 (SN74ALS373AN) = КР1533ИР22</t>
  </si>
  <si>
    <t>74ALS374A SO20-300  (ALS245A) TI широкая</t>
  </si>
  <si>
    <t>74ALS573 DIP20 (SN74ALS573CN) = КР1533ИР33</t>
  </si>
  <si>
    <t>74ALS573C SO20-300 (SN74ALS573CDW)</t>
  </si>
  <si>
    <t>74ALS573C SO20-300 (ЭКФ1533ИР33)</t>
  </si>
  <si>
    <t>74ALS574C SO20-300 (SN74ALS574CDW)</t>
  </si>
  <si>
    <t>74ALS874BNT DIP20 (SN74ALS874BNT) Texas Instruments демонтаж  аналог КР1533ИР38</t>
  </si>
  <si>
    <t>74F74 SO14 (SN74F74D)  =  1531ТМ2</t>
  </si>
  <si>
    <t xml:space="preserve">74FST3345DT TSSOP20  ONS  от 5шт </t>
  </si>
  <si>
    <t xml:space="preserve">74FST3345DT TSSOP20  ONS  </t>
  </si>
  <si>
    <t xml:space="preserve">74VHC02FT (BJ)  TSSOP20  Toshiba   </t>
  </si>
  <si>
    <r>
      <t>74</t>
    </r>
    <r>
      <rPr>
        <sz val="9"/>
        <color rgb="FFFF3300"/>
        <rFont val="Arial"/>
        <family val="2"/>
        <charset val="204"/>
      </rPr>
      <t>VHC</t>
    </r>
    <r>
      <rPr>
        <sz val="9"/>
        <color theme="1"/>
        <rFont val="Arial"/>
        <family val="2"/>
        <charset val="204"/>
      </rPr>
      <t xml:space="preserve">1GT00D (M74VHC1GT00DTT1G) SOT235  </t>
    </r>
  </si>
  <si>
    <r>
      <t>74</t>
    </r>
    <r>
      <rPr>
        <sz val="9"/>
        <color rgb="FFFF3300"/>
        <rFont val="Arial"/>
        <family val="2"/>
        <charset val="204"/>
      </rPr>
      <t>VHC</t>
    </r>
    <r>
      <rPr>
        <sz val="9"/>
        <color theme="1"/>
        <rFont val="Arial"/>
        <family val="2"/>
        <charset val="204"/>
      </rPr>
      <t xml:space="preserve">1G02D (M74VHC1G02DTT1G) SOT235  </t>
    </r>
  </si>
  <si>
    <r>
      <t>74</t>
    </r>
    <r>
      <rPr>
        <sz val="9"/>
        <color rgb="FFFF3300"/>
        <rFont val="Arial"/>
        <family val="2"/>
        <charset val="204"/>
      </rPr>
      <t>VHC</t>
    </r>
    <r>
      <rPr>
        <sz val="9"/>
        <color theme="1"/>
        <rFont val="Arial"/>
        <family val="2"/>
        <charset val="204"/>
      </rPr>
      <t xml:space="preserve">1GT02D (M74VHC1GT02DTT1G) SOT235  </t>
    </r>
  </si>
  <si>
    <r>
      <t>74</t>
    </r>
    <r>
      <rPr>
        <sz val="9"/>
        <color rgb="FFFF3300"/>
        <rFont val="Arial"/>
        <family val="2"/>
        <charset val="204"/>
      </rPr>
      <t>VHC</t>
    </r>
    <r>
      <rPr>
        <sz val="9"/>
        <color theme="1"/>
        <rFont val="Arial"/>
        <family val="2"/>
        <charset val="204"/>
      </rPr>
      <t xml:space="preserve">1GT14D (M74VHC1GT14DTT1G) SOT235  </t>
    </r>
  </si>
  <si>
    <r>
      <t>74</t>
    </r>
    <r>
      <rPr>
        <sz val="9"/>
        <color rgb="FFFF3300"/>
        <rFont val="Arial"/>
        <family val="2"/>
        <charset val="204"/>
      </rPr>
      <t>VHC</t>
    </r>
    <r>
      <rPr>
        <sz val="9"/>
        <color theme="1"/>
        <rFont val="Arial"/>
        <family val="2"/>
        <charset val="204"/>
      </rPr>
      <t xml:space="preserve">1GT32D (M74VHC1GT32DTT1G) SOT235  </t>
    </r>
  </si>
  <si>
    <r>
      <t>74</t>
    </r>
    <r>
      <rPr>
        <sz val="9"/>
        <color rgb="FFFF3300"/>
        <rFont val="Arial"/>
        <family val="2"/>
        <charset val="204"/>
      </rPr>
      <t>VHC</t>
    </r>
    <r>
      <rPr>
        <sz val="9"/>
        <color theme="1"/>
        <rFont val="Arial"/>
        <family val="2"/>
        <charset val="204"/>
      </rPr>
      <t xml:space="preserve">1GT50D (M74VHC1GT50DTT1G) SOT235  </t>
    </r>
  </si>
  <si>
    <r>
      <t>74</t>
    </r>
    <r>
      <rPr>
        <sz val="9"/>
        <color rgb="FFFF3300"/>
        <rFont val="Arial"/>
        <family val="2"/>
        <charset val="204"/>
      </rPr>
      <t>VHC</t>
    </r>
    <r>
      <rPr>
        <sz val="9"/>
        <color theme="1"/>
        <rFont val="Arial"/>
        <family val="2"/>
        <charset val="204"/>
      </rPr>
      <t xml:space="preserve">1GT86D (M74VHC1GT86DTT1G) SOT235  </t>
    </r>
  </si>
  <si>
    <r>
      <t>74</t>
    </r>
    <r>
      <rPr>
        <sz val="9"/>
        <color rgb="FFFF3300"/>
        <rFont val="Arial"/>
        <family val="2"/>
        <charset val="204"/>
      </rPr>
      <t>VHC</t>
    </r>
    <r>
      <rPr>
        <sz val="9"/>
        <color theme="1"/>
        <rFont val="Arial"/>
        <family val="2"/>
        <charset val="204"/>
      </rPr>
      <t xml:space="preserve">1G125D (M74VHC1G125DTT1G) SOT235  </t>
    </r>
  </si>
  <si>
    <r>
      <t>74</t>
    </r>
    <r>
      <rPr>
        <sz val="9"/>
        <color rgb="FFFF3300"/>
        <rFont val="Arial"/>
        <family val="2"/>
        <charset val="204"/>
      </rPr>
      <t>VHC</t>
    </r>
    <r>
      <rPr>
        <sz val="9"/>
        <color theme="1"/>
        <rFont val="Arial"/>
        <family val="2"/>
        <charset val="204"/>
      </rPr>
      <t xml:space="preserve">1G126D (M74VHC1G126DTT1G) SOT235  </t>
    </r>
  </si>
  <si>
    <r>
      <t>74</t>
    </r>
    <r>
      <rPr>
        <sz val="9"/>
        <color rgb="FFFF3300"/>
        <rFont val="Arial"/>
        <family val="2"/>
        <charset val="204"/>
      </rPr>
      <t>VHC</t>
    </r>
    <r>
      <rPr>
        <sz val="9"/>
        <color theme="1"/>
        <rFont val="Arial"/>
        <family val="2"/>
        <charset val="204"/>
      </rPr>
      <t xml:space="preserve">1G132D (M74VHC1G132DFT1G) SOT235  </t>
    </r>
  </si>
  <si>
    <r>
      <t>74</t>
    </r>
    <r>
      <rPr>
        <b/>
        <sz val="9"/>
        <color rgb="FFFF3300"/>
        <rFont val="Arial"/>
        <family val="2"/>
        <charset val="204"/>
      </rPr>
      <t>V</t>
    </r>
    <r>
      <rPr>
        <sz val="9"/>
        <color rgb="FFFF3300"/>
        <rFont val="Arial"/>
        <family val="2"/>
        <charset val="204"/>
      </rPr>
      <t>HC</t>
    </r>
    <r>
      <rPr>
        <sz val="9"/>
        <rFont val="Arial"/>
        <family val="2"/>
        <charset val="204"/>
      </rPr>
      <t xml:space="preserve">125DR2G (VHC125)TSSOP-14  </t>
    </r>
  </si>
  <si>
    <t>74VHCT541AFT (VHCT541A) TSSOP20B Toshiba   демонтаж</t>
  </si>
  <si>
    <t>74L00N (К158ЛА3)</t>
  </si>
  <si>
    <t>74L01N (КР134ЛА8)</t>
  </si>
  <si>
    <t>74L90N (КР134ИЕ2)</t>
  </si>
  <si>
    <t>74LS00   (EL74LS00)</t>
  </si>
  <si>
    <t>74LS00P (HD74LS00P)</t>
  </si>
  <si>
    <t>74LS02N DIP14 (SN74LS02N)</t>
  </si>
  <si>
    <t>74LS02D SO14 (SN74LS02)</t>
  </si>
  <si>
    <t>74LS04N DIP14 (SN74LS04N)</t>
  </si>
  <si>
    <t>74LS04D SO14 (LS04)</t>
  </si>
  <si>
    <t>74LS05N DIP14 (SN74LS05N)</t>
  </si>
  <si>
    <t>74LS05D SO14 (SN74LS05)</t>
  </si>
  <si>
    <t>74LS06N DIP14 (SN74LS06N) TI =К555ЛН3</t>
  </si>
  <si>
    <t>74LS07N DIP14 (SN74LS07N)</t>
  </si>
  <si>
    <t>74LS08N DIP14 (SN74LS08N)</t>
  </si>
  <si>
    <t>74LS09N DIP14 (GD74LS09) = SN74LS09N</t>
  </si>
  <si>
    <t xml:space="preserve">74LS14N DIP14 (SN74LS14N) </t>
  </si>
  <si>
    <t xml:space="preserve">74LS14D SO14 (LS14) </t>
  </si>
  <si>
    <t>74LS20J DIP14 (EL74LS20J)  = SN74LS20N</t>
  </si>
  <si>
    <t>74LS26N DIP14 (DM74LS26N)  = SN74LS26N</t>
  </si>
  <si>
    <t xml:space="preserve">74LS26D SO14 (74LS26)  </t>
  </si>
  <si>
    <t xml:space="preserve">74LS30D SO14 (74LS30)  </t>
  </si>
  <si>
    <t xml:space="preserve">74LS32N DIP14 (SN74LS32N)  </t>
  </si>
  <si>
    <t>74LS37N DIP14 (74LS37)  JAPAN</t>
  </si>
  <si>
    <t>74LS47N DIP16 (SN74LS47N)  =DM74LS47N  ,,,, К555ИД18</t>
  </si>
  <si>
    <t xml:space="preserve">74LS74AN DIP14 (SN74LS74AN) </t>
  </si>
  <si>
    <t xml:space="preserve">74LS93 DIP14 (SN74LS93N) </t>
  </si>
  <si>
    <t xml:space="preserve">74LS123N DIP14 (SN74LS123N) </t>
  </si>
  <si>
    <t xml:space="preserve">74LS125AN DIP14 (SN74LS125AN) </t>
  </si>
  <si>
    <t>74LS126 DIP14 (SSS T74LS126B1) = SN74LS126N</t>
  </si>
  <si>
    <t>74LS132 DIP14 (HD74LS132P) = SN74LS132N</t>
  </si>
  <si>
    <t>74LS132 DIP14 (SN74LS132N)  на заказ</t>
  </si>
  <si>
    <t>74LS138 DIP14 (SN74LS138N)</t>
  </si>
  <si>
    <t>74LS145 DIP14 (SN74LS145N) =HD74LS145P</t>
  </si>
  <si>
    <t xml:space="preserve">74LS145D SO16 (74LS145D)  </t>
  </si>
  <si>
    <t>74LS145D TSSOP16 (SN74LS145D)  (mini  SMD)</t>
  </si>
  <si>
    <t>TSSOP16</t>
  </si>
  <si>
    <t>74LS151N DIP14 (SN74LS151N) M</t>
  </si>
  <si>
    <t xml:space="preserve">74LS153N DIP14 (SN74LS153N) </t>
  </si>
  <si>
    <t>74LS155N DIP16 (SGS T74LS155B1) = SN74LS155N</t>
  </si>
  <si>
    <t xml:space="preserve">74LS160N DIP16 (SN74LS160AN) </t>
  </si>
  <si>
    <t xml:space="preserve">74LS164N DIP14  (SN74LS164N)  TI = К555ИР8 </t>
  </si>
  <si>
    <t>74LS165N DIP16 (SN74LS165AN) = SN74LS165N</t>
  </si>
  <si>
    <t xml:space="preserve">74LS174N DIP16 (SN74LS174N) </t>
  </si>
  <si>
    <t xml:space="preserve">74LS193N DIP16 (SN74LS193N) </t>
  </si>
  <si>
    <t>74LS244WMX SO20 (LS244) (DM74LS244WMX)</t>
  </si>
  <si>
    <t>74LS245N DIP20 (SN74LS245N) TI</t>
  </si>
  <si>
    <t>74LS245N DIP20 (DM74LS245N) Fair</t>
  </si>
  <si>
    <t>74LS245DX SO20-150  (74LS245DX) M (MOT) узкая</t>
  </si>
  <si>
    <t>74LS245 SO20-300  (LS245) TI широкая = 555АП6</t>
  </si>
  <si>
    <t>74LS245WMX SOIC20-300 (DM74LS245WM) Fair широкая = 555АП6</t>
  </si>
  <si>
    <t>74LS251N DIP20 (SN74LS241N) MOT</t>
  </si>
  <si>
    <t xml:space="preserve">74LS247N DIP16 (SN74LS247N) HD74LS247P = К555ИД18  </t>
  </si>
  <si>
    <t>74LS273DW SOIC20-300 (LS273) (SN74LS273DW) широкая = КФ555ИР35</t>
  </si>
  <si>
    <t xml:space="preserve">74LS290N DIP16 (SN74LS290NC) </t>
  </si>
  <si>
    <t>74LS322N DIP20 (SN74LS322AN) = К555ИР28</t>
  </si>
  <si>
    <t xml:space="preserve">74LS373N DIP20 (SN74LS373N) </t>
  </si>
  <si>
    <t>74LS373N DIP20 (DM74LS373N)</t>
  </si>
  <si>
    <t>74LS373P DIP20 (HD74LS373P)</t>
  </si>
  <si>
    <t>74LS373  SO20 (74LS373)</t>
  </si>
  <si>
    <t>74LS374N DIP20 (SN74LS374N)  =555ИР23</t>
  </si>
  <si>
    <t xml:space="preserve">74LS541N DIP20 (SN74LS541N) = К555АП13 </t>
  </si>
  <si>
    <t xml:space="preserve">74S138AN DIP16 (SN74S138ANC) </t>
  </si>
  <si>
    <t xml:space="preserve">74S373N DIP20 (SN74S373N) =  КР531ИР22 </t>
  </si>
  <si>
    <t xml:space="preserve">74S387N DIP20 (SN74S387N) = </t>
  </si>
  <si>
    <t>74LV174A SO16 (HD74LV174A) SN74LV174A</t>
  </si>
  <si>
    <t>74LVC00AD SO14  (SN74LVC00AD)</t>
  </si>
  <si>
    <t>74LVC02AD SO14  (SN74LVC02AD)</t>
  </si>
  <si>
    <t>74LVC04AD SO14  (SN74LVC04AD)</t>
  </si>
  <si>
    <t>74LVC07AD SO14  (SN74LVC07AD)</t>
  </si>
  <si>
    <t>74LVC14AD SO14 (SN74LVC14AD)</t>
  </si>
  <si>
    <t>74LVC74AD SO14  (SN74LVC74AD)</t>
  </si>
  <si>
    <t>74LVC138AD SO16 (LVC138A) SN74LVC138AD</t>
  </si>
  <si>
    <t>74LVC244ADW SO20-300 (74LVC244AD)</t>
  </si>
  <si>
    <t xml:space="preserve">74LVC573ADW SOIC20 (SN74LVC573ADW) </t>
  </si>
  <si>
    <t>74LVXC3245MTC  Fair  TSSOP-24</t>
  </si>
  <si>
    <t>TSSOP-24</t>
  </si>
  <si>
    <t>74HB541 TSSOP20 (HB541) SN74HB541 демонтаж</t>
  </si>
  <si>
    <t xml:space="preserve">74HC00 DIP14 (GD74HC00)  GS =КР1564ЛА3   </t>
  </si>
  <si>
    <t xml:space="preserve">74HC00N DIP14 (SN74HC00N) TI =КР1564ЛА3   </t>
  </si>
  <si>
    <t xml:space="preserve">74HC00D SO14 (74HC00D) </t>
  </si>
  <si>
    <t>74HC02A SO14 (MC74HC02A)</t>
  </si>
  <si>
    <t>74HC02D SO14 (74HC02D)</t>
  </si>
  <si>
    <t xml:space="preserve">74HC02N DIP14 (LC74HC02) </t>
  </si>
  <si>
    <t>74HC03D SO14 (74HC03D)</t>
  </si>
  <si>
    <t>74HC04N DIP14 (74HC04N)=КР1533ЛН1</t>
  </si>
  <si>
    <t>74HC04D SO14 (74HC04D)</t>
  </si>
  <si>
    <t xml:space="preserve">74HC05N DIP14 (SN74HC05N) </t>
  </si>
  <si>
    <t>74HC05 SO14 (SN74HC05)</t>
  </si>
  <si>
    <t xml:space="preserve">74HC08AN DIP14 (IN74HC08AN) </t>
  </si>
  <si>
    <t>74HC08AN DIP14 (MC74HC08AN) ON  =IN74HC08AN</t>
  </si>
  <si>
    <t>74HC08 SO14 (74HC08D)</t>
  </si>
  <si>
    <t xml:space="preserve">74HC10N DIP14 (74HC10N) </t>
  </si>
  <si>
    <t>74HC10 SO14 (74HC10D)</t>
  </si>
  <si>
    <t>74HC11 SO14 (74HC11D)</t>
  </si>
  <si>
    <t xml:space="preserve">74HC14 SO14 (M74HC14M1R) ST </t>
  </si>
  <si>
    <t xml:space="preserve">74HC14D SO14 (74HC14D) Philips </t>
  </si>
  <si>
    <t>74HC14DR SO14 (SN74HC14DR) TI блистер</t>
  </si>
  <si>
    <t>74HC14P DIP14 (PC74HC14P)</t>
  </si>
  <si>
    <t xml:space="preserve">74HC14N DIP14 (74HC14N) NXP </t>
  </si>
  <si>
    <t xml:space="preserve">74HC14N DIP14 (74HC14N) Philips </t>
  </si>
  <si>
    <t xml:space="preserve">74HC20A SO14 (DV74HC20A AVG  </t>
  </si>
  <si>
    <t xml:space="preserve">74HC20AD SO14 (IN74HC20AD) Минск  </t>
  </si>
  <si>
    <t>74HC20DR10 SO14 (HC20) TI SMD</t>
  </si>
  <si>
    <t xml:space="preserve">74HC20N DIP14 (SN74HC20N) </t>
  </si>
  <si>
    <t>74HC21D SO14 (HC21) TI SMD</t>
  </si>
  <si>
    <t xml:space="preserve">74HC27N DIP14 (SN74HC27N) </t>
  </si>
  <si>
    <t>74HC27D SO14 (HC27) TI SMD</t>
  </si>
  <si>
    <t xml:space="preserve">74HC30B1 DIP14 (SN74HC30B1) </t>
  </si>
  <si>
    <t xml:space="preserve">74HC30E DIP14 (CD74HC30E) </t>
  </si>
  <si>
    <t>74HC30D SO14 (74HC30D)</t>
  </si>
  <si>
    <t xml:space="preserve">74HC32N DIP14 (SN74HC32N) </t>
  </si>
  <si>
    <t xml:space="preserve">74HC32N DIP14 (74HC32N) Philips </t>
  </si>
  <si>
    <t>74HC32AD SO14 (IN74HC32AD) аналог ЭКФ1564 ЛЛ1</t>
  </si>
  <si>
    <t>74HC32D SO14 (74HC32D) NXP</t>
  </si>
  <si>
    <t xml:space="preserve">74HC42 SO16 (HC42) TI </t>
  </si>
  <si>
    <t xml:space="preserve">74HC73A SO14 (74HC73A) TI </t>
  </si>
  <si>
    <t xml:space="preserve">74HC74 DIP14 (SN74HC74N)  </t>
  </si>
  <si>
    <t>74HC74 SO14 (74HC74) ST</t>
  </si>
  <si>
    <t>74HC74 SO14 (74HC74D) ST</t>
  </si>
  <si>
    <t xml:space="preserve">74HC74 SO14 (MM74HC74AM) </t>
  </si>
  <si>
    <t xml:space="preserve">74HC85E DIP16 (CD74HC85E) </t>
  </si>
  <si>
    <t>74HC85M SO16 (74HC85M)    =1564СП1</t>
  </si>
  <si>
    <t xml:space="preserve">74HC86N DIP14 (74HC86N) NXP </t>
  </si>
  <si>
    <t xml:space="preserve">74HC86N DIP14 (SN74HC86N) NXP </t>
  </si>
  <si>
    <t>74HC86 SO14 (HC86G) ON</t>
  </si>
  <si>
    <t xml:space="preserve">74HC123D  SOP-14 (74HC123D)     </t>
  </si>
  <si>
    <t xml:space="preserve">74HC123AN DIP16 (MM74HC123AN) </t>
  </si>
  <si>
    <t xml:space="preserve">74HC123E DIP16 (CD74HC123E) </t>
  </si>
  <si>
    <t xml:space="preserve">74HC125N DIP14 (SN74HC125N)    </t>
  </si>
  <si>
    <t xml:space="preserve">74HC125D  SOP-14 (74HC125D)     </t>
  </si>
  <si>
    <t xml:space="preserve">74HC125DR2G  SOP-14 (HC125G)    </t>
  </si>
  <si>
    <t>74HC126N DIP14 Fairchild  =КР1564ЛП14</t>
  </si>
  <si>
    <t>74HC126D SO14   =КФ1564ЛП14</t>
  </si>
  <si>
    <t>74HC132AN DIP14 (MC74HC132AN)</t>
  </si>
  <si>
    <t>74HC132N DIP14 (MM74HC132N MC74HC132N)</t>
  </si>
  <si>
    <t xml:space="preserve">74HC132  SOP-14 (74HC132)  ST       </t>
  </si>
  <si>
    <t xml:space="preserve">74HC132D  SOP-14 (74HC132D)  NXP       </t>
  </si>
  <si>
    <t>74HC138N DIP16 (SN74HC138N) TI  = КР1564ИД7</t>
  </si>
  <si>
    <t xml:space="preserve">74HC138D SOP-16 (74HC138D) Philips  аналог КФ1564ИД7     </t>
  </si>
  <si>
    <t>74HC138DR SO-16 (SN74HC138DR) TI</t>
  </si>
  <si>
    <t>74HC138MX SO-16 (MM74HC138MX) Fairchild</t>
  </si>
  <si>
    <t>74HC139N DIP16 (74HC139N)</t>
  </si>
  <si>
    <t xml:space="preserve">74HC139D  SOP-16 (74HC139D)        </t>
  </si>
  <si>
    <t>74HC151N DIP16 (SN74HC151N)</t>
  </si>
  <si>
    <t>74HC151D/T3 SO16</t>
  </si>
  <si>
    <t>74HC153AN DIP16 (IN74HC153AN)</t>
  </si>
  <si>
    <t xml:space="preserve">74HC153  SOP-16 (HC153)        </t>
  </si>
  <si>
    <t>74HC154E DIP24 (CD74HC154E) широкие = КР1564ИД3</t>
  </si>
  <si>
    <t>74HC154D  SO24 (74HC154D)  широкие       НА ЗАКАЗ</t>
  </si>
  <si>
    <t>74HC155B1 DIP16 (M74HC155B1)</t>
  </si>
  <si>
    <t>74HC157N DIP16 (SN74HC157N)</t>
  </si>
  <si>
    <t xml:space="preserve">74HC161N DIP16 (SN74HC161N) </t>
  </si>
  <si>
    <t xml:space="preserve">74HC161N DIP16 (74HC161N) Philips </t>
  </si>
  <si>
    <t>74HC161B1 DIP16 (M74HC161B1) ST</t>
  </si>
  <si>
    <t xml:space="preserve">74HC161D  SOP-16 (74HC161D)        </t>
  </si>
  <si>
    <t>74HC163AN DIP16 (MC74HC163AN)  = ЭКР1564ИЕ18</t>
  </si>
  <si>
    <t xml:space="preserve">74HC164N DIP14 (74HC164N) </t>
  </si>
  <si>
    <t>74HC164N DIP14 (SN74HC164N) TI</t>
  </si>
  <si>
    <t xml:space="preserve">74HC164D SO-14 (M74HC164D) NXP      </t>
  </si>
  <si>
    <t xml:space="preserve">74HC164  SOP-14 (HC164) блистер     </t>
  </si>
  <si>
    <t>74HC164 SO-14 (M74HC164RM13R ) ST</t>
  </si>
  <si>
    <t>74HC165N DIP16 (SN74HC165N)</t>
  </si>
  <si>
    <t xml:space="preserve">74HC165D SO-16 (74HC164D) </t>
  </si>
  <si>
    <t>74HC166N DIP16 (74HC165N)</t>
  </si>
  <si>
    <t xml:space="preserve">74HC166M SO-16 (CD74HC166M  HC166M) </t>
  </si>
  <si>
    <t xml:space="preserve">74HC174   SO-16 (HC174) </t>
  </si>
  <si>
    <t>74HC174A SO-16 (HC174A) M</t>
  </si>
  <si>
    <t>74HC174D SO-16 (74HC174D) Philips</t>
  </si>
  <si>
    <t>74HC175B DIP16 (M74HC175B1)</t>
  </si>
  <si>
    <t xml:space="preserve">74HC193N DIP16 (SN74HC193N) </t>
  </si>
  <si>
    <t>74HC221P DIP16 (HD74HC221P)</t>
  </si>
  <si>
    <t>74HC238E DIP16 (CD74HC238E)  = КР1564ИД19</t>
  </si>
  <si>
    <t xml:space="preserve">74HC238  SO-16 (74HC238)  ST       </t>
  </si>
  <si>
    <t>74HC240N DIP20 (74HC240N)  = КР1564АП3</t>
  </si>
  <si>
    <t xml:space="preserve">74HC240D  SO-20 (74HC240DW)  ST   широкие </t>
  </si>
  <si>
    <t>74HC244N DIP20 (SN74HC244N)</t>
  </si>
  <si>
    <t>74F244N DIP20 (MC74F244N) M</t>
  </si>
  <si>
    <t>74HC244N DIP20 (74HC244N) NXP</t>
  </si>
  <si>
    <t>74HC244A SO20-375 (74HC244A) широкие FTP-20P-M02</t>
  </si>
  <si>
    <t>74HC244D SO20-375 (74HC244D) широкие FTP-20P-M02</t>
  </si>
  <si>
    <t>74HC251N DIP16 (SN74HC251N)  КР1564КП15</t>
  </si>
  <si>
    <t>74HC253N DIP16 (SN74HC253N)  КР1564КП12</t>
  </si>
  <si>
    <t>74HC257B DIP14 (M74HC257B1)</t>
  </si>
  <si>
    <t xml:space="preserve">74HC257D  SOP-14 (74HC257D)        </t>
  </si>
  <si>
    <t>74HC258 DIP14 (74HC258)</t>
  </si>
  <si>
    <t xml:space="preserve">74HC259D  SO-16 (HC259) </t>
  </si>
  <si>
    <t>74HC273N DIP20 (SN74HC273N)  КР1564ИР35</t>
  </si>
  <si>
    <t>74HC273D SO20-375 NXP</t>
  </si>
  <si>
    <t xml:space="preserve">74HC273 SO20-375 (HC273)  широкие </t>
  </si>
  <si>
    <t xml:space="preserve">74HC299E DIP20 (CD74HC299E) </t>
  </si>
  <si>
    <t xml:space="preserve">74HC299M SO20-375 (74HC299M)  широкие </t>
  </si>
  <si>
    <t xml:space="preserve">74HC366D SO16 NXP </t>
  </si>
  <si>
    <t>74HC367B DIP14 (M74HC367B1)</t>
  </si>
  <si>
    <t>74HC367N DIP14 (SN74HC367N)</t>
  </si>
  <si>
    <t xml:space="preserve">74HC367  SO-16 (HC367) </t>
  </si>
  <si>
    <t xml:space="preserve">74HC373D SO20-375 (74HC373DW)  широкие </t>
  </si>
  <si>
    <t>74HC374N DIP20 (SN74HC374N)</t>
  </si>
  <si>
    <t>74HC374P DIP20 (HD74HC374P)</t>
  </si>
  <si>
    <t>74HC374AD SO20-375 (IN74HC374ADW) Минск широкие ЭКФ1564ИР23</t>
  </si>
  <si>
    <t>74HC374D SO20-375 (SN74HC374DW) TI широкие ЭКФ1564ИР23</t>
  </si>
  <si>
    <t>74HC390N DIP16 (74HC390N)</t>
  </si>
  <si>
    <t>74HC390E DIP16 (CD74HC390E)</t>
  </si>
  <si>
    <t>74HC393B1 DIP14  (M74HC393B1) Philips</t>
  </si>
  <si>
    <t>74HC393 SO14 (CD74HC393D) NXP Philips</t>
  </si>
  <si>
    <t xml:space="preserve">74HC540N DIP20 (SN74HC540N) </t>
  </si>
  <si>
    <t xml:space="preserve">74HC541N DIP20 (SN74HC541N) </t>
  </si>
  <si>
    <t xml:space="preserve">74HC541NSR  SO20 (HC541) </t>
  </si>
  <si>
    <t>74HC564AD SO20 (HC564) NEC   = 54HC564</t>
  </si>
  <si>
    <t>74HC573AN DIP20 (SN74HC573AN)</t>
  </si>
  <si>
    <t>74HC573N DIP20 (MM74HC573N)</t>
  </si>
  <si>
    <t xml:space="preserve">74HC573ADW SO20-375 (HC573A) широкие </t>
  </si>
  <si>
    <t>74HC573D Philips MM74HC573WMX SO20-375 широкие от 10шт</t>
  </si>
  <si>
    <t>74HC573D SO20-375 широкие Philips</t>
  </si>
  <si>
    <t xml:space="preserve">74HC573WMX SO20-375 (MM74HC573WM) широкие </t>
  </si>
  <si>
    <t>74HC574B1 DIP20 (M74HC574B1R)  ST</t>
  </si>
  <si>
    <t xml:space="preserve">74HC574DW  SO20-375 (74HC574D)  широкие </t>
  </si>
  <si>
    <t>74HC574D  SO20 Philips</t>
  </si>
  <si>
    <t>74HC595N DIP16 (SN74HC595N) Texas Instruments (TI)   (HYC 492C)</t>
  </si>
  <si>
    <t>74HC595N DIP16 (74HC595N)  Philips</t>
  </si>
  <si>
    <t>74HC595M SO16-150 (74HC595M)</t>
  </si>
  <si>
    <t>74HC595DB  SO16 (74HC595D) Philips</t>
  </si>
  <si>
    <t>74HC595DB  SO16 (74HC595D) NXP Philips</t>
  </si>
  <si>
    <t>74HC595DB  SO16 (74HC595D) от 10шт</t>
  </si>
  <si>
    <t>74HC688N DIP16 (MC74HC688N)  MOTOROLA</t>
  </si>
  <si>
    <t xml:space="preserve">74HC4017 DIP16 </t>
  </si>
  <si>
    <t xml:space="preserve">74HC4020 DIP16 (74HC4020) </t>
  </si>
  <si>
    <t xml:space="preserve">74HC4020 SO16 (74HC4020M1R) </t>
  </si>
  <si>
    <t xml:space="preserve">74HC4040 DIP16 (SN74HC4040N) </t>
  </si>
  <si>
    <t>74HC4040D SO16 (74HC4040D) Philips</t>
  </si>
  <si>
    <t>74HC4046 SO16 (74HC4046AM) Philips</t>
  </si>
  <si>
    <t xml:space="preserve">74HC4050 SO16 (HC4050M) Texas Instruments (TI)  </t>
  </si>
  <si>
    <t>74HC4050 SO16 (74HC4050DR2) Philips</t>
  </si>
  <si>
    <t xml:space="preserve">74HC4051M (M74HC4051RM13TR) SO16-150 </t>
  </si>
  <si>
    <t xml:space="preserve"> DIP16 (CD74HC4051E)</t>
  </si>
  <si>
    <t>74HC4051 DIP16 (M74HC4051B1R)</t>
  </si>
  <si>
    <t>74HC4052 DIP16 (CD74HC4052E)</t>
  </si>
  <si>
    <t xml:space="preserve">74HC4052 SO16 (CD74HC4052D) </t>
  </si>
  <si>
    <t xml:space="preserve">74HC4052 SO16 (CD74HC4052M) </t>
  </si>
  <si>
    <t xml:space="preserve">74HC4053N DIP16 (74HC4053N) </t>
  </si>
  <si>
    <t xml:space="preserve">74HC4053E DIP16 (CD74HC4053E) </t>
  </si>
  <si>
    <t>74HC4053D (CD74HC4053D) SO16</t>
  </si>
  <si>
    <t xml:space="preserve">74HC4053PW TSSOP20 (CD74HC4053PW) TI   </t>
  </si>
  <si>
    <t>74HC4060 DIP16 (CD74HC4060N)</t>
  </si>
  <si>
    <t xml:space="preserve">74HC4060 SO16 (CD74HC4060D) </t>
  </si>
  <si>
    <t xml:space="preserve">74HC4066N DIP16 (CD74HC4066N) NXP  </t>
  </si>
  <si>
    <t>74HC4066 SO16 (74HC4066D) Philips</t>
  </si>
  <si>
    <t>74HC4094N DIP16 (CD74HC4094N) Philips</t>
  </si>
  <si>
    <t>74HC4094 SO16 (74HC4094D) Philips</t>
  </si>
  <si>
    <t xml:space="preserve">74HC4510 SO16 (74HC4510M) Philips = 1580XM3-0000  </t>
  </si>
  <si>
    <t>74HC4520 SO16 (74HC4520M) Philips</t>
  </si>
  <si>
    <t>74HC4520 DIP16 (CD74HC4520B1) ST</t>
  </si>
  <si>
    <t>74HC4538N DIP16 (74HC4538N) Philips</t>
  </si>
  <si>
    <t xml:space="preserve">74HCT00E DIP14 (74HCT00E) </t>
  </si>
  <si>
    <t>74HCT00D SO14 (74HCT00D)  Philips</t>
  </si>
  <si>
    <t>74HCT03D SO14 (74HCT00D)  Philips</t>
  </si>
  <si>
    <t xml:space="preserve">74HCT04A SO14  (M74HCT04A) </t>
  </si>
  <si>
    <t xml:space="preserve">74HCT04N DIP14 (SN74HCT04N) </t>
  </si>
  <si>
    <t xml:space="preserve">74HCT08 SO14  (M74HCT08D) </t>
  </si>
  <si>
    <t xml:space="preserve">74HCT10 SO14  (M74HCT10D) </t>
  </si>
  <si>
    <t>74HCT14T SO14</t>
  </si>
  <si>
    <t xml:space="preserve">74HCT14AD SO14 (IN74HCT14AD) </t>
  </si>
  <si>
    <t xml:space="preserve">74HCT14B1 DIP14 (M74HCT14B1R) </t>
  </si>
  <si>
    <t xml:space="preserve">74HCT14N DIP14 (SN74HCT14N) </t>
  </si>
  <si>
    <t xml:space="preserve">74HCT14E DIP14 (CD74HCT14E) </t>
  </si>
  <si>
    <t>74HCT27D SO14 (74HCT27D) Philips</t>
  </si>
  <si>
    <t xml:space="preserve">74HCT32N DIP14 (74HCT32N) </t>
  </si>
  <si>
    <t xml:space="preserve">74HCT74N DIP14 (74HCT74N) </t>
  </si>
  <si>
    <t>74HCT74A SO14 (74HCT74A) широкая</t>
  </si>
  <si>
    <t xml:space="preserve">74HCT74D SO14 (74HCT74D) </t>
  </si>
  <si>
    <t>74HCT86D SO14</t>
  </si>
  <si>
    <t xml:space="preserve">74HCT123D SO18 (74HCT123D) </t>
  </si>
  <si>
    <t xml:space="preserve">74HCT123N DIP18 (74HCT123N) </t>
  </si>
  <si>
    <t>74HCT125AD SO14 (IN74HCT125AD)</t>
  </si>
  <si>
    <t>74HCT138A SO16 (74HCT138A) широкая</t>
  </si>
  <si>
    <t xml:space="preserve">74HCT138D SO16 (74HCT138D) </t>
  </si>
  <si>
    <t>74HCT138N DIP16=555ИД7</t>
  </si>
  <si>
    <t>74HCT151D SO16</t>
  </si>
  <si>
    <t xml:space="preserve">74HCT237E DIP20 (CD74HCT237E) </t>
  </si>
  <si>
    <t>74HCT237N DIP20 PHILIPS</t>
  </si>
  <si>
    <t>74HCT240N DIP20 PHILIPS</t>
  </si>
  <si>
    <t>74HCT244AN DIP20 PHILIPS</t>
  </si>
  <si>
    <t>74HCT245D SMD</t>
  </si>
  <si>
    <t>74HCT245PW    TSSOP-20</t>
  </si>
  <si>
    <t>74HCT245B1 DIP20 (M74HCT245B1)</t>
  </si>
  <si>
    <t xml:space="preserve">74HCT259D SO16 (74HCT259D) </t>
  </si>
  <si>
    <t xml:space="preserve">74HCT273 DIP20 (M74HCT273B1R) </t>
  </si>
  <si>
    <t xml:space="preserve">74HCT273 DIP20 (SN74HCT273N)  </t>
  </si>
  <si>
    <t xml:space="preserve">74HCT373 SO20 (CD74HCT373D) </t>
  </si>
  <si>
    <t xml:space="preserve">74HCT373 DIP20 (CD74HCT373E)  </t>
  </si>
  <si>
    <t xml:space="preserve">74HCT374M SO20 (74HCT374M) </t>
  </si>
  <si>
    <t xml:space="preserve">74HCT374E DIP20 (CD74HCT373E)  </t>
  </si>
  <si>
    <t xml:space="preserve">74HCT393D SO14 (CD74HCT373D) </t>
  </si>
  <si>
    <r>
      <t xml:space="preserve">74HCT541N (SH74HCT541N) DIP Texas Instruments </t>
    </r>
    <r>
      <rPr>
        <sz val="9"/>
        <color rgb="FFFF0000"/>
        <rFont val="Arial"/>
        <family val="2"/>
        <charset val="204"/>
      </rPr>
      <t>демонтаж</t>
    </r>
  </si>
  <si>
    <t>74HCT541PW (74HCT541PW) TSSOP20</t>
  </si>
  <si>
    <t xml:space="preserve">74HCT573D SO20 (74HCT573D) </t>
  </si>
  <si>
    <t xml:space="preserve">74HCT573N DIP20 (SN74HCT573N)  </t>
  </si>
  <si>
    <t xml:space="preserve">74HCT574 SO20 (HCT574) </t>
  </si>
  <si>
    <t xml:space="preserve">74HCT574N DIP20 (SN74HCT574N)  </t>
  </si>
  <si>
    <t>1117  ADJ (LSC1117 1032H0J)  SOT223</t>
  </si>
  <si>
    <t xml:space="preserve">1117-ADJ  (AMS1117-ADJ)  SOT223 </t>
  </si>
  <si>
    <t>1117H-ADJ (L1117H M6GA67L1) SOT223</t>
  </si>
  <si>
    <t>1117DT-ADJ  (AMS1117-ADJ)  TO252AA</t>
  </si>
  <si>
    <t>1117 ADJ  (LM1117)        TO252AA</t>
  </si>
  <si>
    <t>1117 ADJ  (LSC1117)        TO252AA</t>
  </si>
  <si>
    <t>1117-1.2  (AMS1117-1.2) 1,2V   SOT223</t>
  </si>
  <si>
    <t xml:space="preserve">1117-1.25  (AMS1117-1.25) TO92  1,25V  </t>
  </si>
  <si>
    <t>1117 (K78Q15S) 1,5V ????  SOT223</t>
  </si>
  <si>
    <t>1117A (K1117AS15) 1,5V ????  SOT223</t>
  </si>
  <si>
    <t>1117A (LD1117A G18) 1,8V  SOT223</t>
  </si>
  <si>
    <t>1117-18CP (IRU1117-18CP) 1,8V  TO-251 IPAK на заказ</t>
  </si>
  <si>
    <t xml:space="preserve">1117-1.8 (L1117-18TR) 1,8V  = LD1117DT18TR DPAK  TO252AA </t>
  </si>
  <si>
    <t>1117-2.5    (AMS1117-2,5V) 2,5V  SOT223</t>
  </si>
  <si>
    <t>1117-2.5CP (IRU1117-25CP) 2,5V  TO-251 IPAK на заказ</t>
  </si>
  <si>
    <t>1117-2.5 (IRU1117-25CS) 2,5V  SO8 на заказ</t>
  </si>
  <si>
    <t>1117D-2.5  (AZ1117D-2.5) 2.5V   DPAK TO252AA</t>
  </si>
  <si>
    <t>1117DT-2.5  (AP1117D-2.5) 2.5V   DPAK TO252AA</t>
  </si>
  <si>
    <t>DPAK</t>
  </si>
  <si>
    <t>1117-3.0  (SPX1117M3-L-1-5) 3.0V   SOT223-3</t>
  </si>
  <si>
    <t xml:space="preserve"> SOT223</t>
  </si>
  <si>
    <t>S-1206B33-M3T1G SOT23-3  3.3V  250 mA НАЙТИ!!!!!!!!!!!</t>
  </si>
  <si>
    <t xml:space="preserve">1117-3.3  (AMS1117-3.3) TO126 3.3V  </t>
  </si>
  <si>
    <t>1117-3.3  (AMS1117-3.3) 3.3V  SOT223</t>
  </si>
  <si>
    <r>
      <t xml:space="preserve">78L33 (L78L33ABUTR  </t>
    </r>
    <r>
      <rPr>
        <b/>
        <sz val="9"/>
        <color rgb="FFFF0000"/>
        <rFont val="Arial"/>
        <family val="2"/>
        <charset val="204"/>
      </rPr>
      <t>8A038)</t>
    </r>
    <r>
      <rPr>
        <b/>
        <sz val="9"/>
        <rFont val="Arial"/>
        <family val="2"/>
        <charset val="204"/>
      </rPr>
      <t xml:space="preserve"> </t>
    </r>
    <r>
      <rPr>
        <b/>
        <sz val="9"/>
        <color rgb="FFFF0000"/>
        <rFont val="Arial"/>
        <family val="2"/>
        <charset val="204"/>
      </rPr>
      <t>SOT89</t>
    </r>
    <r>
      <rPr>
        <b/>
        <sz val="9"/>
        <rFont val="Arial"/>
        <family val="2"/>
        <charset val="204"/>
      </rPr>
      <t xml:space="preserve"> 3,3V  0,1A STM = 7133H=7533-1</t>
    </r>
  </si>
  <si>
    <t>1117DT 3.3 (LD1117DT33CTR) 3.3V DPAK TO252AA</t>
  </si>
  <si>
    <t>1117DT-3,3 (LM1117DT-3.3) 3.3V DPAK TO252AA</t>
  </si>
  <si>
    <t>1117-3.3 (IRU1117-33CS) 3,3V  SO8 на заказ</t>
  </si>
  <si>
    <t xml:space="preserve">КР142ЕН24Б  (3,3V  1,5А) TO220 3.3V  =78RM33 </t>
  </si>
  <si>
    <t>111733P1 (S111733P1) plast 3.3V   (паяный)</t>
  </si>
  <si>
    <t>1117-5.0    (IP1117-50) 5,0V  SOT223</t>
  </si>
  <si>
    <t>1117-5.0    (AMS1117-50) 5,0V  SOT223</t>
  </si>
  <si>
    <t>1117MPX-5.0  (LD1117MPX-5.0) 5.0V    (92RB) SOT223</t>
  </si>
  <si>
    <t>1117DT50C (LD1117DT50C) 5.0V   DPAK TO252AA</t>
  </si>
  <si>
    <t>785.0-0.5 (R-785.0-0.5)</t>
  </si>
  <si>
    <t>SIP3</t>
  </si>
  <si>
    <t>78L03 (NJM78L03UA) SOT89 3,15V  0,1A в заказе</t>
  </si>
  <si>
    <t xml:space="preserve">78L33 (L78L33ACZ) TO-92 3,3V  0,1A  ST  </t>
  </si>
  <si>
    <t xml:space="preserve"> TO220F-4 </t>
  </si>
  <si>
    <t>78R33  (KIA78R33PI) 3.3V TO220F-4 демонтаж</t>
  </si>
  <si>
    <t>278R33 (KIA278R33PI) TO220F-4  3,3V 2A демонтаж</t>
  </si>
  <si>
    <t>7805ABD2T (L7805ABD2T) D2PAK 5V  1,5A</t>
  </si>
  <si>
    <t>7805 (MC7805BT) 5V 1A TO220 ON  вх.35V  -40°C ~ 125°C</t>
  </si>
  <si>
    <t>7805 (L7805CV) 5V 1,5A TO220  ST</t>
  </si>
  <si>
    <t>7805 (UA7805C) 5V 1,5A TO220 TI</t>
  </si>
  <si>
    <t>7805 (MC7805C) 5V 1,5A TO220 Korea</t>
  </si>
  <si>
    <t>78S05 (L78S05CV) 5V 2A TO220</t>
  </si>
  <si>
    <t>7805CT (L7805CT) +5V 1.5A 4% 0...+125C TO-3 металл на заказ</t>
  </si>
  <si>
    <t xml:space="preserve"> TO220F</t>
  </si>
  <si>
    <t>7805 (KIA7805PI) TO220F</t>
  </si>
  <si>
    <t>7805 (KIA7805API) TO220F</t>
  </si>
  <si>
    <t>78M05  (L78M05CP) TO220F  0.5A +5.0V</t>
  </si>
  <si>
    <t>78M05S TO220F</t>
  </si>
  <si>
    <t>78MR05 (L78MR05) 5V 5A TO220-5</t>
  </si>
  <si>
    <t>TO220F-4</t>
  </si>
  <si>
    <t>7805SB (KIA7805SB) plasm  без отверстия</t>
  </si>
  <si>
    <t>78L05 (WS78L05) TO92 от 20шт</t>
  </si>
  <si>
    <t>78L05 (78L05)  HG12 TO92</t>
  </si>
  <si>
    <t>78L05 (LM78L05) HTC TO92</t>
  </si>
  <si>
    <t xml:space="preserve">78L05 (MC78L05ABP) TO92 MIK  Микрон </t>
  </si>
  <si>
    <t xml:space="preserve">78L05 (MC78L05ABP) TO92 Motorola </t>
  </si>
  <si>
    <t xml:space="preserve">78L05ACD SO8  (UA78L05ACD13TR) </t>
  </si>
  <si>
    <t xml:space="preserve">78L05ABU SOT89  (8C) </t>
  </si>
  <si>
    <t xml:space="preserve">78L05ACU SOT89 (8C) </t>
  </si>
  <si>
    <t xml:space="preserve">78L05ACPK SOT89 (F5) </t>
  </si>
  <si>
    <t xml:space="preserve">78L05ACU SOT89 (78L05) </t>
  </si>
  <si>
    <t>78LR05  (I-PAK/5)</t>
  </si>
  <si>
    <t>78N05 (L78N05) TO126</t>
  </si>
  <si>
    <t>7805R TO252 D-PAK (KA7805R) Fairchlind</t>
  </si>
  <si>
    <t xml:space="preserve">78M05 TO252 D-PAK (MC78M05BDTG) ST  </t>
  </si>
  <si>
    <t>78M05 TO252 D-PAK (MC78M05BDTG) ONS  в линейке</t>
  </si>
  <si>
    <t xml:space="preserve">78M05 TO252 D-PAK (L78M05CDT-TR) ST </t>
  </si>
  <si>
    <t>78L06  TO-92 6V  от 20шт</t>
  </si>
  <si>
    <t xml:space="preserve">78L06  TO-92 6V  = КР1170ЕН6  </t>
  </si>
  <si>
    <t xml:space="preserve">78M06 (L78M06CDT)  (TO252) D-PAK   </t>
  </si>
  <si>
    <t xml:space="preserve">7806 (КР142ЕН5Г) 6V 1,5A TO220 </t>
  </si>
  <si>
    <t xml:space="preserve">7806 (L7806CV) 6V 1,5A TO220 </t>
  </si>
  <si>
    <t xml:space="preserve">7806 (КР142ЕН5Б) 6V 2A TO220 </t>
  </si>
  <si>
    <t xml:space="preserve">7806 (KIA7806API) 6V 1A TO220F </t>
  </si>
  <si>
    <t xml:space="preserve">7806C2T (L7806C2T) D2PAK 6V  1,5A </t>
  </si>
  <si>
    <t>178M06 ( BA178M06FP-E2) (TO252) D-PAK 6V демонтаж</t>
  </si>
  <si>
    <t xml:space="preserve">78L08 TO-92 8V  </t>
  </si>
  <si>
    <t xml:space="preserve">78L08 (78L08AC) TO-92 STM MEXICO 8V </t>
  </si>
  <si>
    <t>78L08 (BL78L08) SOT89 8V в заказе</t>
  </si>
  <si>
    <t>78L08 (8L08A) SO8 8V  0,1A</t>
  </si>
  <si>
    <t>78M08  (TO252) D-PAK</t>
  </si>
  <si>
    <t>78M08S TO220F</t>
  </si>
  <si>
    <t>7808  (L7808CD2T-TR) D2PAK</t>
  </si>
  <si>
    <t>7808 (7808C) TO220 Брянск</t>
  </si>
  <si>
    <t>7808 (NY7808C) TO220</t>
  </si>
  <si>
    <t>7808 (KIA7808API) TO220F 8V 1A</t>
  </si>
  <si>
    <t>7808 (TA7808S)  TO220F 8V 1A</t>
  </si>
  <si>
    <t>7808 (AUK S7808PI) TO220F демонтаж</t>
  </si>
  <si>
    <t>7808  (UA7808KC) TO-3</t>
  </si>
  <si>
    <t>78L82 (LM78L82ACZ) TO-92 8,2V  0,1A (N22AC)</t>
  </si>
  <si>
    <t xml:space="preserve">7809 (КР142ЕН8Г) TO220 9±0,36v 1А  вход.напряжение 30v </t>
  </si>
  <si>
    <t>7809 (КР142ЕН8А) TO220 9±0,27v 1,5А  вход.напряжение 35v</t>
  </si>
  <si>
    <t>7809 (L7809CV) TO220  ST MOROCCO 9v 2% 1,5А  вход.напряжение 40v</t>
  </si>
  <si>
    <t xml:space="preserve">7809 (KIA7809API) TO220F 9V 1А </t>
  </si>
  <si>
    <t xml:space="preserve">7809 (TA7809S) TO220F  9V 1А </t>
  </si>
  <si>
    <t>7809 (L7809CD2T ) ST D2PAK</t>
  </si>
  <si>
    <t>PQ09R05 TO220F-4 9V 1А  демонтаж</t>
  </si>
  <si>
    <t>78M09  TO252 TO252-2 D-PAK (L78M09CDT) ST</t>
  </si>
  <si>
    <t>78L09 TO92 9V от 20шт</t>
  </si>
  <si>
    <t>78L09 TO92</t>
  </si>
  <si>
    <t xml:space="preserve">78L09 (L78L09ACD) SO8 </t>
  </si>
  <si>
    <t>78L10 (WS78L10) TO92</t>
  </si>
  <si>
    <t>78L10 (L78L10ACUTR) SOT89-3.</t>
  </si>
  <si>
    <t>7810C  (L7810C) TO220 В ЗАКАЗЕ</t>
  </si>
  <si>
    <t>7812 (7812С) TO220  КР142ЕН8Б  Минск 12±0,05v 1,5А  вход.напряжение 36v</t>
  </si>
  <si>
    <r>
      <t xml:space="preserve">7812 7812 (L7812CV) TO220 </t>
    </r>
    <r>
      <rPr>
        <sz val="9"/>
        <color rgb="FF0000FF"/>
        <rFont val="Arial"/>
        <family val="2"/>
        <charset val="204"/>
      </rPr>
      <t>JIANGSU</t>
    </r>
  </si>
  <si>
    <t>7812 (MC7812CT) TO220 ON</t>
  </si>
  <si>
    <t>7812 (UA7812C) TO220 Ti</t>
  </si>
  <si>
    <t>7812 (GL7812C) TO220 LGS</t>
  </si>
  <si>
    <t>7812 (КР142ЕН8Б) Брянск Микрон  TO220 12±0,05v 1,5А  вход.напряжение 36v  22г на заказ</t>
  </si>
  <si>
    <t xml:space="preserve">78M12 (L78M12CDT-TR) STM  TO252 D-PAK </t>
  </si>
  <si>
    <t>78L12 TO92</t>
  </si>
  <si>
    <t>L78L12ABUTR SOT89-3</t>
  </si>
  <si>
    <t>278R12 (KIA278R12PI) TO220F-4  12V 2A</t>
  </si>
  <si>
    <t>7815 (КР142ЕН8E) TO220 15v 1A</t>
  </si>
  <si>
    <t>7815 (L7815CV) TO220 от 50шт</t>
  </si>
  <si>
    <t>7815 (L7815CV TO220 от 20шт</t>
  </si>
  <si>
    <t>7815 (L7815CV) TO220  1,5A</t>
  </si>
  <si>
    <t>7815 (KIA7815A ) TO220</t>
  </si>
  <si>
    <t>7815 (MC7815CT ) TO220 Mot</t>
  </si>
  <si>
    <t>7815 (KIA7815API) TO220F 1A</t>
  </si>
  <si>
    <r>
      <t xml:space="preserve">BAJ5CC0T (J5CC0) TO220F </t>
    </r>
    <r>
      <rPr>
        <b/>
        <sz val="9"/>
        <color rgb="FFFF0000"/>
        <rFont val="Arial"/>
        <family val="2"/>
        <charset val="204"/>
      </rPr>
      <t>демонтаж</t>
    </r>
    <r>
      <rPr>
        <b/>
        <sz val="9"/>
        <color rgb="FF0000FF"/>
        <rFont val="Arial"/>
        <family val="2"/>
        <charset val="204"/>
      </rPr>
      <t xml:space="preserve">  15V 1A</t>
    </r>
    <r>
      <rPr>
        <b/>
        <sz val="7"/>
        <color rgb="FF0000FF"/>
        <rFont val="Arial"/>
        <family val="2"/>
        <charset val="204"/>
      </rPr>
      <t xml:space="preserve"> фиксированный стабилизатор с малым падением напряжения, 4В до 25В, 300мВ</t>
    </r>
  </si>
  <si>
    <t>78L15 TO92 15V  от 20шт</t>
  </si>
  <si>
    <t>78L15 TO92 15V  =КР1157ЕН15</t>
  </si>
  <si>
    <t xml:space="preserve">78L15 (NJM78L15UA) SOT89  </t>
  </si>
  <si>
    <t xml:space="preserve">78L15 (LM78L15ACM) SO8 </t>
  </si>
  <si>
    <t>78M15 (L78M15) TO252-2 D-PAK</t>
  </si>
  <si>
    <t>178M15 (BA178M15FP-E2 ) TO252-2 D-PAK демонтаж</t>
  </si>
  <si>
    <t>7815BD2T (MC7815BD2T) TO263 D2PAK</t>
  </si>
  <si>
    <t>L7815CT TO-3 (TO-204) 5A 15V SGS</t>
  </si>
  <si>
    <t xml:space="preserve">78H15K (LM78H15K)TO-3 (TO-204) 5A 15V National Semiconductor </t>
  </si>
  <si>
    <t>7818 (LM7818CT) TO220</t>
  </si>
  <si>
    <t>7818 (L7818CV) ST TO220</t>
  </si>
  <si>
    <t>7818 (L7818CV) ST MRC TO220</t>
  </si>
  <si>
    <t>7818 (KIA7818A) TO220F</t>
  </si>
  <si>
    <t>78L18 TO-92 18V  от 20шт</t>
  </si>
  <si>
    <t xml:space="preserve">78L18 TO-92 </t>
  </si>
  <si>
    <t xml:space="preserve">7820  (L7820CV) ST MOROCCO </t>
  </si>
  <si>
    <t>7820 (КР1180ЕН20Б) TO220</t>
  </si>
  <si>
    <t>7824 (L7824CV) TO220 от 10шт</t>
  </si>
  <si>
    <t>7824 (L7824ABV) ST TO220</t>
  </si>
  <si>
    <t>7824 (KIA7824AP) +24V  1A TO220</t>
  </si>
  <si>
    <t>7824 (KIA7824A) TO220F</t>
  </si>
  <si>
    <t>78S24 (L78S24CV) TO220 +24V  2.0A 4% 0...+125C</t>
  </si>
  <si>
    <t>78L24 TO-92 24V  от 20шт</t>
  </si>
  <si>
    <t>78L24 TO-92 24V    =КР1181ЕН24</t>
  </si>
  <si>
    <t>7827  (КР142ЕН9К) 27В 1,5А TO220</t>
  </si>
  <si>
    <t>78S40  (LM78S40N) 78C40=КР1156ЕУ1</t>
  </si>
  <si>
    <t>7905 (L7905CV) ST SHN TO220</t>
  </si>
  <si>
    <t>7905 (L7905CV) ST MOROCCO TO220</t>
  </si>
  <si>
    <t>7905 (KA7905) TO220 Fairchild</t>
  </si>
  <si>
    <t>7905 (mA7905) TO220</t>
  </si>
  <si>
    <t>L7905ACD2 ST D2PAK</t>
  </si>
  <si>
    <t>7905 (KIA7905PI) MOT TO220F</t>
  </si>
  <si>
    <t>79L05 TO-92 -5V  от 10шт</t>
  </si>
  <si>
    <t xml:space="preserve">79L05 TO-92 -5V  </t>
  </si>
  <si>
    <t>79L05ABU SOT89 -5V</t>
  </si>
  <si>
    <t xml:space="preserve">79M05G (MC79M05CDTG)TO252  (D-PAK) </t>
  </si>
  <si>
    <t>7906  (L7906CV) ST MOROCCO</t>
  </si>
  <si>
    <t>7906  (TSL 7906CV) TO220</t>
  </si>
  <si>
    <t>7906  (KA7906) TO220</t>
  </si>
  <si>
    <t>7906 (AN7906F) TO220F</t>
  </si>
  <si>
    <t>79L06 TO92 от 20шт</t>
  </si>
  <si>
    <t>79L06 TO92 JRC</t>
  </si>
  <si>
    <t>7908 (L7908СV) TO220</t>
  </si>
  <si>
    <t>7908(AUK S7908PI) TO220F демонтаж</t>
  </si>
  <si>
    <t xml:space="preserve">79L08 TO-92 -8V  </t>
  </si>
  <si>
    <t>7909 (KA7909)TO220</t>
  </si>
  <si>
    <t xml:space="preserve">7909 (AN7909T) TO220 </t>
  </si>
  <si>
    <t>79L09 TO-92 -9V от 20шт</t>
  </si>
  <si>
    <t xml:space="preserve">79L09 TO-92 -9V </t>
  </si>
  <si>
    <t xml:space="preserve">7910 (7910С) TO220 </t>
  </si>
  <si>
    <t>79L12 TO-92 -12V от 20шт</t>
  </si>
  <si>
    <t>79L12 TO-92 -12V</t>
  </si>
  <si>
    <t xml:space="preserve">79L12 SO8  (LM79L12ACM) </t>
  </si>
  <si>
    <t>7912 TO220 RU</t>
  </si>
  <si>
    <t xml:space="preserve">7912 (L7912CV) TO220 </t>
  </si>
  <si>
    <t>7912 (KIA7912PI) TO220F</t>
  </si>
  <si>
    <t>7915 (MC7915BT) -15V 1A TO220 ON  от 20шт</t>
  </si>
  <si>
    <t xml:space="preserve">7915 (MC7915BT) -15V 1A TO220 ON </t>
  </si>
  <si>
    <t xml:space="preserve">7915 (L7915CV) -15V 1,5A TO220 </t>
  </si>
  <si>
    <t>7915 (КА7915) -15V 1A 4% TO220  Fair</t>
  </si>
  <si>
    <t>7915A (JRC7915A) TO220F</t>
  </si>
  <si>
    <t>7915 (KIA7915PI) TO220F</t>
  </si>
  <si>
    <t>79L15 TO-92 -15V  =кр1168ен15   от 20шт</t>
  </si>
  <si>
    <t xml:space="preserve">79L15 TO-92 -15V </t>
  </si>
  <si>
    <t>7918 TO220  от 20шт</t>
  </si>
  <si>
    <t xml:space="preserve">7918 (L7918CV) TO220 </t>
  </si>
  <si>
    <t>79L18 TO-92 -18V от 20шт</t>
  </si>
  <si>
    <t xml:space="preserve">79L18 TO-92 -18V </t>
  </si>
  <si>
    <t>7920  (LM7920C) TO220  от 20шт</t>
  </si>
  <si>
    <t>7920  (LM7920C) TO220</t>
  </si>
  <si>
    <t>7924  (L7924CV) (LM7924C) TO220 от 20шт</t>
  </si>
  <si>
    <t>7924  (L7924CV) (LM7924C)  TO220 от 10шт</t>
  </si>
  <si>
    <t>7924  (LM7924C) TO220</t>
  </si>
  <si>
    <t xml:space="preserve">7924  (MC7924CT) TO220 </t>
  </si>
  <si>
    <t>7924 TO220F</t>
  </si>
  <si>
    <t>79L24 TO-92 -24 от 10шт</t>
  </si>
  <si>
    <t>79L24 TO-92</t>
  </si>
  <si>
    <t>80011A (M6M80011A) DIP8</t>
  </si>
  <si>
    <t>SIP8</t>
  </si>
  <si>
    <t>80021 (M6M80021) DIP8</t>
  </si>
  <si>
    <t>80021L (M6M80021L) SIL8 демонтаж</t>
  </si>
  <si>
    <t>80021L (M6M80021L) SIL8</t>
  </si>
  <si>
    <t>80C32 (P80C32UFAA) PLCC-44</t>
  </si>
  <si>
    <t xml:space="preserve">80C32X2 (P80C32X2 ) PLCC44 на заказ </t>
  </si>
  <si>
    <t xml:space="preserve">80C52 (HU80C52-07) DIP40  на заказ </t>
  </si>
  <si>
    <t xml:space="preserve">80C188XL-12  (N80C188XL-12) </t>
  </si>
  <si>
    <t>PLCC</t>
  </si>
  <si>
    <t xml:space="preserve">80C188XL-20  (N80C188XL-20) </t>
  </si>
  <si>
    <t>89C51-20PC</t>
  </si>
  <si>
    <t xml:space="preserve">89C51-24PI (AT89C51-24PI) DIP40 </t>
  </si>
  <si>
    <t xml:space="preserve"> DIP40</t>
  </si>
  <si>
    <t xml:space="preserve">89C51-24PI (AT89C51-24PI) DIP20 на заказ </t>
  </si>
  <si>
    <t>P DIP40</t>
  </si>
  <si>
    <t xml:space="preserve">89C52-24PI (AT89C52-24PI) DIP  </t>
  </si>
  <si>
    <t>89C52-24JI  (AT89C52-24JI)  PLCC44</t>
  </si>
  <si>
    <t>PLCC44</t>
  </si>
  <si>
    <t>89C55  (AT89C55WD-24JI)  PLCC44</t>
  </si>
  <si>
    <t xml:space="preserve">89C55  (AT89C55WD-24JI)  PLCC44  на заказ </t>
  </si>
  <si>
    <t xml:space="preserve">89C55  (AT89C55WD-24PI)  на заказ </t>
  </si>
  <si>
    <t xml:space="preserve">89C55  (AT89C55WD-24PI) </t>
  </si>
  <si>
    <t xml:space="preserve">89C58RD+  (40C-P DIP) </t>
  </si>
  <si>
    <t>89C91K (W89C91K) DIP24</t>
  </si>
  <si>
    <t xml:space="preserve">89C430 (DS89C430QNL) DALLAS  PLCC44 </t>
  </si>
  <si>
    <t>89C2051-12SI  (AT89C2051-12SI)  SOIC-20</t>
  </si>
  <si>
    <t xml:space="preserve">89C2051-24PU (AT89C2051-24PU) DIP20 </t>
  </si>
  <si>
    <t xml:space="preserve"> DIP20</t>
  </si>
  <si>
    <t>89C4051-24PU (AT89C4051-24PU)  DIP20</t>
  </si>
  <si>
    <t>89S51-24PU (AT89S51-24PU) DIP40</t>
  </si>
  <si>
    <t>89S52-24PI (AT89S52-24PI)  на заказ  = AT89S52-24PU DIP40</t>
  </si>
  <si>
    <t xml:space="preserve">89S52-24JU (AT89S52-24JU) PLCC44 на заказ   </t>
  </si>
  <si>
    <t xml:space="preserve">89S53-24PI (AT89S53-24PI) DIP40 на заказ    </t>
  </si>
  <si>
    <t xml:space="preserve">89S4051-24SU (AT89S4051-24SU) SOIC20 на заказ  </t>
  </si>
  <si>
    <t xml:space="preserve">89S8252-24AI (AT89S8252-24AI ) TQFP44 на заказ  </t>
  </si>
  <si>
    <t xml:space="preserve">89S8252-24PI (AT89S8252-24PI ) (PU), DIP40 на заказ  </t>
  </si>
  <si>
    <t>89S8252-24PC (AT89S8252-24PC) DIP40 = AT89S8252-24I AT89S8252-24PU</t>
  </si>
  <si>
    <t xml:space="preserve">89S8252-24JI (AT89S8252-24JI) PLCC-44  (0347)  </t>
  </si>
  <si>
    <t xml:space="preserve">89S8252-24JI (AT89S8252-24JI) PLCC-44 на заказ  </t>
  </si>
  <si>
    <t xml:space="preserve">90S1200-12SI (AT90S1200-12SI) SOP-20  на заказ </t>
  </si>
  <si>
    <t>90S2313 (AT90S2313-10PU) DIP20  = AT90S2313-10PI</t>
  </si>
  <si>
    <t xml:space="preserve"> DIP-20</t>
  </si>
  <si>
    <t xml:space="preserve">90S2313 (AT90S2313-10PI) DIP20  </t>
  </si>
  <si>
    <t xml:space="preserve">90S2323-10PI (AT90S2323-10PI ) SOP-20  на заказ </t>
  </si>
  <si>
    <t>90S8515-8AI  (AT90S8515-8AI) TQFP44</t>
  </si>
  <si>
    <t>90S8535-8PI (AT90S8535-8PI) DIP40</t>
  </si>
  <si>
    <t xml:space="preserve">90USB162-16AU(AT90USB162-16AU) TQFP32  на заказ </t>
  </si>
  <si>
    <t>93C46WP SO8 (M93C46WP)</t>
  </si>
  <si>
    <t xml:space="preserve">93C46 DIP8  (93C46W3) </t>
  </si>
  <si>
    <t xml:space="preserve">93C46 DIP8  (93C46PC27) </t>
  </si>
  <si>
    <t>93C46 PU27 DIP8  (AT93C46-10PU-2.7)</t>
  </si>
  <si>
    <t>93C46 PI27 DIP8  (AT93C46-10PI-2.7)</t>
  </si>
  <si>
    <t xml:space="preserve">93C46 DIP8  (M93C46СB3) </t>
  </si>
  <si>
    <t xml:space="preserve">93C46 DIP8  (M93C46-6) </t>
  </si>
  <si>
    <t>93C56 DIP8  (AT93C46-PU27)(AT93C56-10PU-2.7)</t>
  </si>
  <si>
    <t>93C56 DIP8  (M93C56B1) ST MAL</t>
  </si>
  <si>
    <t xml:space="preserve">93C56WP (AT93C56WP) SO8  </t>
  </si>
  <si>
    <t xml:space="preserve">93S56WMN6P  (M93S56-WMN6P) SOIC8  (3.9mm Width) </t>
  </si>
  <si>
    <t xml:space="preserve">93LC56A SO8 на заказ </t>
  </si>
  <si>
    <t>93LC56A (BR93LC56A)</t>
  </si>
  <si>
    <t>93LCS56/P (93LCS56/P)</t>
  </si>
  <si>
    <t xml:space="preserve">93C66P DIP8 на заказ </t>
  </si>
  <si>
    <t>93C66-3P DIP8</t>
  </si>
  <si>
    <t>93C66CB1 DIP8</t>
  </si>
  <si>
    <t>93LC66 (BR93LC66R) SMD</t>
  </si>
  <si>
    <t xml:space="preserve">93C76 SMD  (M93C76-WMN6TP)  на заказ </t>
  </si>
  <si>
    <t>M93C86-WMN6TP SO8 AT93C86A PU27 DIP8    от 10шт</t>
  </si>
  <si>
    <t xml:space="preserve">93C86WP SO8  (M93C86-WMN6TP) </t>
  </si>
  <si>
    <t xml:space="preserve">93C86 DIP8  (AT93C86A PU27) </t>
  </si>
  <si>
    <t>93C86 DIP8  (AT93C86-PI-27)</t>
  </si>
  <si>
    <t xml:space="preserve">93LC66  (AT93C86)  SO8 на заказ </t>
  </si>
  <si>
    <t>97C2051-24 (AT97C2051-24) DIP20 + НА ЗАКАЗ АЛ</t>
  </si>
  <si>
    <t>215-0752007</t>
  </si>
  <si>
    <t>BGA</t>
  </si>
  <si>
    <t>216-0728018  (ATI HD4550)</t>
  </si>
  <si>
    <t>216-0749001 (ATI HD5470)</t>
  </si>
  <si>
    <t>216-0752001 (AMD RS880M) AT216-0752001</t>
  </si>
  <si>
    <t>A41DC DIP8 на заказ</t>
  </si>
  <si>
    <t xml:space="preserve">A81DC </t>
  </si>
  <si>
    <t>A3959SB DIP24 на заказ</t>
  </si>
  <si>
    <t>A3966SLB  SO16-300 на заказ</t>
  </si>
  <si>
    <t>A6812SA DIP28 на заказ</t>
  </si>
  <si>
    <t>A8293SESTR-T QFN20</t>
  </si>
  <si>
    <t>A8504EECTR-T  QFN на заказ</t>
  </si>
  <si>
    <t xml:space="preserve">A3R12E40DBF-AH BGA </t>
  </si>
  <si>
    <t xml:space="preserve">BGA </t>
  </si>
  <si>
    <t xml:space="preserve">AAT1115C QFN-20 </t>
  </si>
  <si>
    <t>QFN-20</t>
  </si>
  <si>
    <t>AAT1168B QFN-32 требует проверки</t>
  </si>
  <si>
    <t>QFN-32</t>
  </si>
  <si>
    <t>AAT1187A QFN-24 на заказ</t>
  </si>
  <si>
    <t xml:space="preserve">AD1988B  QFN-48 </t>
  </si>
  <si>
    <t>QFN-48</t>
  </si>
  <si>
    <t>AD420ANZ-32 PDIP24  на заказ</t>
  </si>
  <si>
    <t>AD592AN  TO-92  датчик температурный  на заказ</t>
  </si>
  <si>
    <t>AD620AN DIP8   на заказ от 2шт</t>
  </si>
  <si>
    <t xml:space="preserve">AD620AN DIP8  </t>
  </si>
  <si>
    <t>AD623AN DIP8</t>
  </si>
  <si>
    <t>AD623BRZR  (SOP8)</t>
  </si>
  <si>
    <t>AD636JH (TO99 10-pin)</t>
  </si>
  <si>
    <t>AD646    на заказ</t>
  </si>
  <si>
    <t>AD654JNZ    на заказ</t>
  </si>
  <si>
    <t>AD680AN  на заказ</t>
  </si>
  <si>
    <t xml:space="preserve">AD694AR (SMD) </t>
  </si>
  <si>
    <t>AD711JN DIP8 на заказ</t>
  </si>
  <si>
    <t>AD711JR  SO8-150-1.27 на заказ</t>
  </si>
  <si>
    <t>AD744JN DIP8</t>
  </si>
  <si>
    <t>AD744JN DIP8 на заказ</t>
  </si>
  <si>
    <t>AD812ANZ DIP8 на заказ</t>
  </si>
  <si>
    <t>AD820AN DIP8</t>
  </si>
  <si>
    <t>AD820AN DIP8 на заказ от 5шт</t>
  </si>
  <si>
    <t>AD825AR SO8</t>
  </si>
  <si>
    <t>AD826AN DIP8 на заказ</t>
  </si>
  <si>
    <t xml:space="preserve">AD5242BR10 SO16 </t>
  </si>
  <si>
    <t>АD73322LARU TSSOP28 на заказ</t>
  </si>
  <si>
    <t>AD7490BRUZ TSSOP28</t>
  </si>
  <si>
    <t>TSSOP28</t>
  </si>
  <si>
    <t>AD7705BR  SMD</t>
  </si>
  <si>
    <t>AD7714YRZ SOIC-24</t>
  </si>
  <si>
    <t>AD7715AR-5 SOIC-16</t>
  </si>
  <si>
    <t>AD7880BN ( DIP24)</t>
  </si>
  <si>
    <t>AD8038A SO8</t>
  </si>
  <si>
    <t>AD8051ARZ  SO8</t>
  </si>
  <si>
    <t>AD8052AR  (SOIC8)</t>
  </si>
  <si>
    <t>AD8052ARZ (SOIC8)</t>
  </si>
  <si>
    <t>AD8056ARZ  SO8</t>
  </si>
  <si>
    <t>AD8129ARZ  SO8</t>
  </si>
  <si>
    <t>AD8138ARZ (8138A)   SO8</t>
  </si>
  <si>
    <t>AD8221ARZ SO8</t>
  </si>
  <si>
    <t xml:space="preserve">AD8512ARZ  SO8 =AD8512BRZ </t>
  </si>
  <si>
    <t>AD8542ARZ DIP8 на заказ</t>
  </si>
  <si>
    <t>AD8544AR-AD DIP8 на заказ</t>
  </si>
  <si>
    <t>AD8551AR  (SOP8)</t>
  </si>
  <si>
    <t xml:space="preserve">AD8552ARZ  SO8 </t>
  </si>
  <si>
    <t>AD8602DR-AD  SO8 на заказ</t>
  </si>
  <si>
    <t>AD9698KN DIP16 на заказ</t>
  </si>
  <si>
    <t>ADC2300E DIP24 на заказ</t>
  </si>
  <si>
    <t>ADC2310E DIP24 на заказ</t>
  </si>
  <si>
    <t>ADC2311E DIP24 на заказ</t>
  </si>
  <si>
    <t>AD22100AT</t>
  </si>
  <si>
    <t>AD22100KT</t>
  </si>
  <si>
    <t>ADG407BNZ DIP28-300)</t>
  </si>
  <si>
    <t>ADG408BRUZ  TSSOP16</t>
  </si>
  <si>
    <t>ADG411BR  SO16</t>
  </si>
  <si>
    <t>ADG436BN DIP16</t>
  </si>
  <si>
    <t xml:space="preserve">ADG439FBR  SOP16 </t>
  </si>
  <si>
    <t>ADG444 DIP24 на заказ</t>
  </si>
  <si>
    <t>ADG508AKN DIP16 0818 OF3540.1</t>
  </si>
  <si>
    <t>ADG508FBN DIP16 0613 1937605.1</t>
  </si>
  <si>
    <t>ADG659YRUZ  (SMD)</t>
  </si>
  <si>
    <t>ADG711BR SO-16</t>
  </si>
  <si>
    <t>ADG712BR  SO-16</t>
  </si>
  <si>
    <t xml:space="preserve">ADM202EARNZ SO16   </t>
  </si>
  <si>
    <t xml:space="preserve">ADM202EARN  SO16  </t>
  </si>
  <si>
    <t>ADM213ARZ SOP28</t>
  </si>
  <si>
    <t>SSOP28</t>
  </si>
  <si>
    <t>ADM213EARS SSOP28  на заказ 1 день</t>
  </si>
  <si>
    <t>ADM232AARN  SO16</t>
  </si>
  <si>
    <t>ADM483E SO8 RS-485 на заказ 1 день</t>
  </si>
  <si>
    <t>ADM485AN DIP8 RS-485 =MAX485AN</t>
  </si>
  <si>
    <t>ADM485ANZ DIP8 RS-485 =MAX485AN</t>
  </si>
  <si>
    <t>ADM485ARZ SO8 RS-485 =MAX485AR</t>
  </si>
  <si>
    <t>ADM488ARZ SO8-150-1.27</t>
  </si>
  <si>
    <t>ADM705ARZ SO8-150-1.27</t>
  </si>
  <si>
    <t>ADM708ANZ DIP8</t>
  </si>
  <si>
    <t>ADM1485AN DIP8  от 5шт</t>
  </si>
  <si>
    <t>ADM1485AN DIP8 = SP485CS</t>
  </si>
  <si>
    <t>ADM809/810LART  (9L)</t>
  </si>
  <si>
    <t>ADM809/810TART  (9T)</t>
  </si>
  <si>
    <t>ADM2209EARU TSSOP38 на заказ</t>
  </si>
  <si>
    <t>SO-16</t>
  </si>
  <si>
    <t>ADM3202ARU   TSSOP16 на заказ</t>
  </si>
  <si>
    <t>ADM3202ARWZ   SO16 широкая</t>
  </si>
  <si>
    <t>ADM3202ARNZ   SO16 узкая</t>
  </si>
  <si>
    <t>ADUM1310BRWZ SOIC-16 демонтаж</t>
  </si>
  <si>
    <t>ADUM1400ARWZ  SO-16</t>
  </si>
  <si>
    <t xml:space="preserve">ADUM1401 SO16 </t>
  </si>
  <si>
    <t>ADP3367AR SO8 на заказ</t>
  </si>
  <si>
    <t>ADS1286P DIP8-300 на заказ</t>
  </si>
  <si>
    <t>AIC2565 DIP8-300 на заказ   MP1583DN</t>
  </si>
  <si>
    <t>AH1201 на заказ</t>
  </si>
  <si>
    <t>AH1202</t>
  </si>
  <si>
    <t xml:space="preserve">AM1D-1205SH30Z SIP4 (19.5x6x9.5мм) DC-DC  </t>
  </si>
  <si>
    <t xml:space="preserve">AM1D-1205DH30Z SIP5 (19.5x6x9.5мм) DC-DC  </t>
  </si>
  <si>
    <t xml:space="preserve">AM2S-0505SZ SIP4 AIMTEC преобразователь DC-DC 2вт 5в 0,4А </t>
  </si>
  <si>
    <t>B0505S-1W, 1Вт, вход 4.5-5.5В, выход 5В/200мА преобразователь DC-DC 14226</t>
  </si>
  <si>
    <t>AM26LS31CDR SOIC-16</t>
  </si>
  <si>
    <t>AM5668M  HSOP28</t>
  </si>
  <si>
    <t>HSOP-28</t>
  </si>
  <si>
    <t>AM5668S  HSOP28</t>
  </si>
  <si>
    <t>AM5669S =AM5888 HSOP28 на заказ</t>
  </si>
  <si>
    <t>AM5766FM HSOP28 на заказ</t>
  </si>
  <si>
    <t xml:space="preserve">AM5868S </t>
  </si>
  <si>
    <t>AM5869S  L/F  HSOP28</t>
  </si>
  <si>
    <t>HSOP28</t>
  </si>
  <si>
    <t>AM5869S  (D5869S+Sanplus SPHE8202TQ 0944+IC42S164000-7TL) на плате с шлейфами</t>
  </si>
  <si>
    <t>AM5888S =LV5888S=CD5888=SA5888=BA5888FP= AT5888=BT5888S=PS5888=RD5888=YD5888=V5888S= A5888S=CD5888CB=D5888S=SA5888 
 SP5888,</t>
  </si>
  <si>
    <t>CD5888CB =LV5888S=AM5888</t>
  </si>
  <si>
    <t>LV5888S+EN29LV800-70TCCP+K4S641632-UC60+процессор+,,,,,</t>
  </si>
  <si>
    <t>HD5888 +SPHE88104JW+051WH W981616AH-8</t>
  </si>
  <si>
    <t>D5888S +SPHE8202T+HY57V641620FTP-7</t>
  </si>
  <si>
    <t>D5888S +SPHE8202T+K4S641632H-TC60</t>
  </si>
  <si>
    <t>AM5898N   SMD =BA5898N</t>
  </si>
  <si>
    <t>ALC269 LQFP-48</t>
  </si>
  <si>
    <t>LQFP-48</t>
  </si>
  <si>
    <t>ALC662 LQFP-48</t>
  </si>
  <si>
    <t>ALC883 LQFP-48</t>
  </si>
  <si>
    <t xml:space="preserve">ALC887 LQFP-48  </t>
  </si>
  <si>
    <t>ALC888 LQFP-48</t>
  </si>
  <si>
    <t>FAN431ZXA (FAN431 H41)  TO-92</t>
  </si>
  <si>
    <t>TL431A (TL431ALP) TO-92  1% 0…+70C    от 10шт</t>
  </si>
  <si>
    <t>TL431C (TL431CLP) TO-92   2% 0…+70C  от 10шт</t>
  </si>
  <si>
    <t>TL431N  (TL431NLP)TO-92    2% -40...+85C от 10шт</t>
  </si>
  <si>
    <t xml:space="preserve">TL431ACD PBF   SO8-150-1.27 
</t>
  </si>
  <si>
    <t>TL431CDT ST (431C) SO8</t>
  </si>
  <si>
    <t>TL431CZ ST (431I) SO8</t>
  </si>
  <si>
    <t>TL431A  (431) SOT23</t>
  </si>
  <si>
    <r>
      <t>TL431CDBZR (</t>
    </r>
    <r>
      <rPr>
        <b/>
        <sz val="9"/>
        <color rgb="FFFF3300"/>
        <rFont val="Arial"/>
        <family val="2"/>
        <charset val="204"/>
      </rPr>
      <t>T3C</t>
    </r>
    <r>
      <rPr>
        <b/>
        <sz val="9"/>
        <color indexed="8"/>
        <rFont val="Arial"/>
        <family val="2"/>
        <charset val="204"/>
      </rPr>
      <t xml:space="preserve">S)SOT23 TI  </t>
    </r>
  </si>
  <si>
    <r>
      <rPr>
        <b/>
        <sz val="9"/>
        <color rgb="FF0000FF"/>
        <rFont val="Arial"/>
        <family val="2"/>
        <charset val="204"/>
      </rPr>
      <t>TL431C2 (2F) SOT23 INTEGRAL</t>
    </r>
    <r>
      <rPr>
        <b/>
        <sz val="9"/>
        <color indexed="8"/>
        <rFont val="Arial"/>
        <family val="2"/>
        <charset val="204"/>
      </rPr>
      <t xml:space="preserve"> =/=TL431C1 (1N) SOT23 INTEGRAL </t>
    </r>
    <r>
      <rPr>
        <b/>
        <sz val="9"/>
        <color rgb="FFFF3300"/>
        <rFont val="Arial"/>
        <family val="2"/>
        <charset val="204"/>
      </rPr>
      <t>обратный!!!=TL432</t>
    </r>
  </si>
  <si>
    <t>TL431IDBVD SOT23-5</t>
  </si>
  <si>
    <t xml:space="preserve">TL431CPK ''TI''  SOT89 </t>
  </si>
  <si>
    <t xml:space="preserve">TL431IPK (3I)  SOT89  (NX*)TL431AMQDBZR </t>
  </si>
  <si>
    <t>168K80G1RL демонтаж</t>
  </si>
  <si>
    <t>AN214Q SIP9 на заказ</t>
  </si>
  <si>
    <t>AN3215NK DIP28 на заказ</t>
  </si>
  <si>
    <t>AN3231K S DIP48</t>
  </si>
  <si>
    <t>AN3231K демонтаж</t>
  </si>
  <si>
    <t>AN3247NK S DIP28 на заказ</t>
  </si>
  <si>
    <t>AN3311K на заказ</t>
  </si>
  <si>
    <t>AN3313</t>
  </si>
  <si>
    <t>AN3321K на заказ</t>
  </si>
  <si>
    <t>AN3331K демонтаж</t>
  </si>
  <si>
    <t>AN3331K на заказ</t>
  </si>
  <si>
    <t>AN3331K</t>
  </si>
  <si>
    <t xml:space="preserve">AN3336SB </t>
  </si>
  <si>
    <t xml:space="preserve">AN3375S  (плата) </t>
  </si>
  <si>
    <t>AN3380NK  на заказ</t>
  </si>
  <si>
    <t>AN3380NK  (плата)</t>
  </si>
  <si>
    <t>AN3386NK-A</t>
  </si>
  <si>
    <t>AN3389 SB +PLATO</t>
  </si>
  <si>
    <t>AN3500FBP демонтаж</t>
  </si>
  <si>
    <t xml:space="preserve">AN3501NFBP  </t>
  </si>
  <si>
    <t>AN3551FBP</t>
  </si>
  <si>
    <t xml:space="preserve">AN3552FBS   на заказ </t>
  </si>
  <si>
    <t xml:space="preserve">AN3553NFBP  </t>
  </si>
  <si>
    <t xml:space="preserve">AN3554NFBP  </t>
  </si>
  <si>
    <t xml:space="preserve"> AN3558FBSA на заказ </t>
  </si>
  <si>
    <t>AN3810K S DIP24</t>
  </si>
  <si>
    <t xml:space="preserve">AN3811K   на заказ </t>
  </si>
  <si>
    <t xml:space="preserve">AN3811NK   на заказ </t>
  </si>
  <si>
    <t>AN3813K</t>
  </si>
  <si>
    <t>AN3814K</t>
  </si>
  <si>
    <t>AN3815K</t>
  </si>
  <si>
    <t xml:space="preserve">AN3821K </t>
  </si>
  <si>
    <t>AN3824K демонтаж</t>
  </si>
  <si>
    <t>AN3826NK+PUA3228  (плата)</t>
  </si>
  <si>
    <t>AN3830K</t>
  </si>
  <si>
    <t xml:space="preserve">AN3844SB на заказ </t>
  </si>
  <si>
    <t xml:space="preserve">AN3890FBS на заказ </t>
  </si>
  <si>
    <t>AN4560 DIP8</t>
  </si>
  <si>
    <t>AN4801SB  на заказ</t>
  </si>
  <si>
    <t>AN5031  на заказ</t>
  </si>
  <si>
    <t>AN5033  на заказ</t>
  </si>
  <si>
    <t>AN5043</t>
  </si>
  <si>
    <t>AN5071 SIP9</t>
  </si>
  <si>
    <t>AN5138NK</t>
  </si>
  <si>
    <t>AN5150N   на заказ</t>
  </si>
  <si>
    <t xml:space="preserve">AN5151N </t>
  </si>
  <si>
    <t>AN5177NK</t>
  </si>
  <si>
    <t>AN5183K демонтаж</t>
  </si>
  <si>
    <t>AN5192K-B демонтаж  1 нога под корешек отломана…</t>
  </si>
  <si>
    <t>AN5195K-B</t>
  </si>
  <si>
    <t>AN5195K-C</t>
  </si>
  <si>
    <t xml:space="preserve">AN5215 </t>
  </si>
  <si>
    <t>AN5222   на заказ</t>
  </si>
  <si>
    <t xml:space="preserve">AN5262 SIP7 </t>
  </si>
  <si>
    <t>AN5262 SIP7 в заказе</t>
  </si>
  <si>
    <t xml:space="preserve">AN5274 </t>
  </si>
  <si>
    <t>AN5275  на заказ</t>
  </si>
  <si>
    <t>HSIP12</t>
  </si>
  <si>
    <t xml:space="preserve">AN5276 </t>
  </si>
  <si>
    <t>AN5276T  на заказ</t>
  </si>
  <si>
    <t xml:space="preserve">AN5421 </t>
  </si>
  <si>
    <t>AN5435  на заказ</t>
  </si>
  <si>
    <t>AN5452 на заказ</t>
  </si>
  <si>
    <t>AN5515 SIP7   Matsushita</t>
  </si>
  <si>
    <t xml:space="preserve">AN5520 </t>
  </si>
  <si>
    <t>AN5521 HSIP-7</t>
  </si>
  <si>
    <t>AN5521 HSIP-7 от 3шт</t>
  </si>
  <si>
    <t>AN5522 TO220-7 (M)  от 2шт</t>
  </si>
  <si>
    <t xml:space="preserve">AN5522 TO220-7 (M) </t>
  </si>
  <si>
    <t xml:space="preserve">AN5523  (M) </t>
  </si>
  <si>
    <t xml:space="preserve">AN5532 </t>
  </si>
  <si>
    <t>AN5539  (M) SIL7</t>
  </si>
  <si>
    <t>SIL7</t>
  </si>
  <si>
    <t>AN5539  (M) SIL7 от 2шт</t>
  </si>
  <si>
    <t xml:space="preserve">AN5560  (M) </t>
  </si>
  <si>
    <t>AN5600K на заказ</t>
  </si>
  <si>
    <t xml:space="preserve">AN5601K </t>
  </si>
  <si>
    <t>AN5603K  (394)=AN5601 K  (проверенные!)</t>
  </si>
  <si>
    <t>AN5603K  (нет цвета) для проверки</t>
  </si>
  <si>
    <t>AN5606K на заказ</t>
  </si>
  <si>
    <t>AN5607K на заказ</t>
  </si>
  <si>
    <t>AN5612  на заказ</t>
  </si>
  <si>
    <t>AN5615  (M)</t>
  </si>
  <si>
    <t>AN5633K</t>
  </si>
  <si>
    <t>AN5636K</t>
  </si>
  <si>
    <t>AN5637 демонтаж</t>
  </si>
  <si>
    <t>AN5650</t>
  </si>
  <si>
    <t>AN5693K  демонтаж</t>
  </si>
  <si>
    <t>AN5700 на заказ</t>
  </si>
  <si>
    <t>AN5732 (M)</t>
  </si>
  <si>
    <t>AN5836 (M)</t>
  </si>
  <si>
    <t>AN5858K</t>
  </si>
  <si>
    <t>AN5862K</t>
  </si>
  <si>
    <t>AN5900</t>
  </si>
  <si>
    <t>AN6160NK на заказ</t>
  </si>
  <si>
    <t>AN6169K на заказ</t>
  </si>
  <si>
    <t>AN6250 на заказ</t>
  </si>
  <si>
    <t>AN6263 на заказ</t>
  </si>
  <si>
    <t>AN6265FA на заказ</t>
  </si>
  <si>
    <t>AN6538S (SN) на заказ</t>
  </si>
  <si>
    <t>AN6551  (M)</t>
  </si>
  <si>
    <t>AN6554 DIP14 на заказ</t>
  </si>
  <si>
    <t>AN6605 DIP8</t>
  </si>
  <si>
    <t>AN6605SP TO252-5  на заказ</t>
  </si>
  <si>
    <t>AN6610 TO126-3</t>
  </si>
  <si>
    <t>TO-126</t>
  </si>
  <si>
    <t xml:space="preserve">AN6612 DIP8 </t>
  </si>
  <si>
    <t>AN6612 SO8 на заказ</t>
  </si>
  <si>
    <t>AN6650 (6650) DIP8</t>
  </si>
  <si>
    <t>AN6650M DIP8</t>
  </si>
  <si>
    <t>AN6650 SO8 на заказ</t>
  </si>
  <si>
    <t>AN6651 TO126-4 на заказ</t>
  </si>
  <si>
    <t>AN6651 TO126-4</t>
  </si>
  <si>
    <t>AN6652 TO126-4</t>
  </si>
  <si>
    <t>AN6658K  S DIP22-300 на заказ</t>
  </si>
  <si>
    <t>AN6671K  S DIP-M24 на заказ</t>
  </si>
  <si>
    <t>AN6914 DIP8 на заказ</t>
  </si>
  <si>
    <t>AN7024   SIP18</t>
  </si>
  <si>
    <t>AN7025K S DIP22 на заказ</t>
  </si>
  <si>
    <t>AN7025K S DIP22</t>
  </si>
  <si>
    <t>AN7081K S DIP24</t>
  </si>
  <si>
    <t>AN7082K S DIP22</t>
  </si>
  <si>
    <t>AN7082S SOP24 на заказ</t>
  </si>
  <si>
    <t>AN7085NS SO20 на заказ</t>
  </si>
  <si>
    <t>AN7105 DIP18 на заказ</t>
  </si>
  <si>
    <t>AN7105 DIP18</t>
  </si>
  <si>
    <t>AN7106K S DIP24-300</t>
  </si>
  <si>
    <t>AN7108 DIP16</t>
  </si>
  <si>
    <t>AN7110 SIP9 на заказ</t>
  </si>
  <si>
    <t>AN7112E от 5шт</t>
  </si>
  <si>
    <t>AN7112E</t>
  </si>
  <si>
    <t>AN7114E DIP14+теплоотвод</t>
  </si>
  <si>
    <t>AN7115E DIP14+теплоотвод</t>
  </si>
  <si>
    <t>AN7116 SIP9 на заказ</t>
  </si>
  <si>
    <t>AN7117 SIP9 на заказ</t>
  </si>
  <si>
    <t>AN7117 SIP9</t>
  </si>
  <si>
    <t>AN7124 SIP12</t>
  </si>
  <si>
    <t>AN7125 SIP12</t>
  </si>
  <si>
    <t>AN7125Z HSIP-12</t>
  </si>
  <si>
    <t>AN7133N SIP23</t>
  </si>
  <si>
    <t>AN7135 SIL-12</t>
  </si>
  <si>
    <t>AN7139 SIL-12</t>
  </si>
  <si>
    <t>SIL12</t>
  </si>
  <si>
    <t>AN7141 SIP9 на заказ</t>
  </si>
  <si>
    <t xml:space="preserve">AN7142 </t>
  </si>
  <si>
    <t>AN7145K   на заказ</t>
  </si>
  <si>
    <t>AN7145M DIP18-600 Matsushita</t>
  </si>
  <si>
    <t>AN7146M DIP18-600 Matsushita</t>
  </si>
  <si>
    <t>AN7147N на заказ</t>
  </si>
  <si>
    <t xml:space="preserve">AN7147N </t>
  </si>
  <si>
    <t>AN7148SIL12 Matsushita</t>
  </si>
  <si>
    <t>AN7149N  SIL12</t>
  </si>
  <si>
    <t>AN7156N  SIP12</t>
  </si>
  <si>
    <t>AN7158N  SIP12 на заказ</t>
  </si>
  <si>
    <t xml:space="preserve">AN7161NFP  </t>
  </si>
  <si>
    <t xml:space="preserve">AN7161N  </t>
  </si>
  <si>
    <t xml:space="preserve">AN7163 </t>
  </si>
  <si>
    <t>AN7164 на заказ</t>
  </si>
  <si>
    <t xml:space="preserve">AN7164 </t>
  </si>
  <si>
    <t xml:space="preserve">AN7168 </t>
  </si>
  <si>
    <t xml:space="preserve">AN7171K </t>
  </si>
  <si>
    <t>AN7171NK на заказ</t>
  </si>
  <si>
    <t xml:space="preserve">AN7173K </t>
  </si>
  <si>
    <t xml:space="preserve">AN7174K </t>
  </si>
  <si>
    <t>AN7176K =AN7168</t>
  </si>
  <si>
    <t xml:space="preserve">AN7177 </t>
  </si>
  <si>
    <t>AN7178 на заказ</t>
  </si>
  <si>
    <t xml:space="preserve">AN7178 </t>
  </si>
  <si>
    <t xml:space="preserve">AN7190K </t>
  </si>
  <si>
    <t xml:space="preserve">AN7191K </t>
  </si>
  <si>
    <t xml:space="preserve">AN7191NZ </t>
  </si>
  <si>
    <t>AN7194K на заказ</t>
  </si>
  <si>
    <t>AN7195K на заказ</t>
  </si>
  <si>
    <t>AN7203</t>
  </si>
  <si>
    <t>AN7205 SIL9 = LA1185</t>
  </si>
  <si>
    <t>AN7213 SIL7  на заказ</t>
  </si>
  <si>
    <t>AN7220A</t>
  </si>
  <si>
    <t>AN7222 DIP18</t>
  </si>
  <si>
    <t>AN7222N DIP18 на заказ</t>
  </si>
  <si>
    <t>AN7224 DIP18 на заказ</t>
  </si>
  <si>
    <t>AN7233SH на заказ (уточнить корпус)</t>
  </si>
  <si>
    <t>AN7243S SOP14 на заказ</t>
  </si>
  <si>
    <t>AN7254 SIP-9 на заказ</t>
  </si>
  <si>
    <t xml:space="preserve">AN7273 DIP18 </t>
  </si>
  <si>
    <t>AN7310 SIP-9 на заказ</t>
  </si>
  <si>
    <t xml:space="preserve">AN7312 </t>
  </si>
  <si>
    <t>AN7316 DIP16 на заказ</t>
  </si>
  <si>
    <t>AN7316 DIP16</t>
  </si>
  <si>
    <t>AN7317 DIP16</t>
  </si>
  <si>
    <t>AN7323 DIP16 на заказ</t>
  </si>
  <si>
    <t>AN7345K S DIP-24</t>
  </si>
  <si>
    <t>AN7395K демонтаж</t>
  </si>
  <si>
    <t xml:space="preserve">AN7410N DIP16  = LA3361  KA2261
</t>
  </si>
  <si>
    <t>AN7411</t>
  </si>
  <si>
    <t>AN7420</t>
  </si>
  <si>
    <t>AN7465S SOP28 на заказ</t>
  </si>
  <si>
    <t>AN7522N SIL12</t>
  </si>
  <si>
    <t>AN7523 SIP-9 Panasonic Japan  д</t>
  </si>
  <si>
    <t>AN7580 SIL12 на заказ</t>
  </si>
  <si>
    <t>AN7583Z SIP12 на заказ</t>
  </si>
  <si>
    <t>AN8021L SIP9  на заказ</t>
  </si>
  <si>
    <t>AN8026 SIP9 на заказ</t>
  </si>
  <si>
    <t xml:space="preserve">AN8026 SIP9 </t>
  </si>
  <si>
    <t>AN8027 SIP9 на заказ</t>
  </si>
  <si>
    <t>AN8028 SIP9 на заказ</t>
  </si>
  <si>
    <t xml:space="preserve">AN8037 SIP9  </t>
  </si>
  <si>
    <t>AN8053 DIP16 на заказ</t>
  </si>
  <si>
    <t>AN8077 DIP16</t>
  </si>
  <si>
    <t>AN8090 DIP16 на заказ</t>
  </si>
  <si>
    <t>AN80T03 на заказ</t>
  </si>
  <si>
    <t>AN80T05=BA3918</t>
  </si>
  <si>
    <t>AN80T07   (233)</t>
  </si>
  <si>
    <t>AN80T07   (320)</t>
  </si>
  <si>
    <t xml:space="preserve">AN80T07A </t>
  </si>
  <si>
    <t>AN80T33   на заказ</t>
  </si>
  <si>
    <t>AN80T36   на заказ</t>
  </si>
  <si>
    <t xml:space="preserve">AN80T36 </t>
  </si>
  <si>
    <t>AN80T51   на заказ</t>
  </si>
  <si>
    <t xml:space="preserve">AN80T53 </t>
  </si>
  <si>
    <t xml:space="preserve">AN80T54 </t>
  </si>
  <si>
    <t>AN80T71  на заказ =AN34001  (Panasonic).945S3E01</t>
  </si>
  <si>
    <t>AN8377N DIP16 на заказ</t>
  </si>
  <si>
    <t>AN8389S (R) SMD на заказ</t>
  </si>
  <si>
    <t xml:space="preserve">AN8389S (R) SMD </t>
  </si>
  <si>
    <t>AN8488SB HSOP36 на заказ</t>
  </si>
  <si>
    <t>AN8732SB HSOP-M28 на заказ</t>
  </si>
  <si>
    <t>AN8785SB  (Блок DSL-632 P)</t>
  </si>
  <si>
    <t>AN8789FB TQFP44 10x10mm на заказ</t>
  </si>
  <si>
    <t>AN8802SC SMD на заказ</t>
  </si>
  <si>
    <t>AN8806SB SSOP36-330-0.8.на заказ</t>
  </si>
  <si>
    <t>AN90B21 DIP18.на заказ</t>
  </si>
  <si>
    <t>AN15524</t>
  </si>
  <si>
    <t>AN15525</t>
  </si>
  <si>
    <t xml:space="preserve">AN15526 </t>
  </si>
  <si>
    <t>AN15530A +TDA6108AJF +ПЛАТО</t>
  </si>
  <si>
    <t>Панель</t>
  </si>
  <si>
    <t>AN15853BSO на заказ</t>
  </si>
  <si>
    <t>AN17800Aна заказ</t>
  </si>
  <si>
    <t>AN17801A на заказ</t>
  </si>
  <si>
    <t>AN17802A на заказ</t>
  </si>
  <si>
    <t>AN17803A на заказ</t>
  </si>
  <si>
    <t>AN17804A на заказ</t>
  </si>
  <si>
    <t>AN17805A на заказ</t>
  </si>
  <si>
    <t>AN17807A на заказ</t>
  </si>
  <si>
    <t>AN17808Aна заказ</t>
  </si>
  <si>
    <t>AN17808Bна заказ</t>
  </si>
  <si>
    <t>AN17810A на заказ</t>
  </si>
  <si>
    <t>AN17813Aна заказ</t>
  </si>
  <si>
    <t>AN17820A на заказ</t>
  </si>
  <si>
    <t>AN17820B =AN17820A</t>
  </si>
  <si>
    <t xml:space="preserve">AN17823A </t>
  </si>
  <si>
    <t>AN17825A DIP16 на заказ</t>
  </si>
  <si>
    <t>AN17827A на заказ</t>
  </si>
  <si>
    <t>AN17830A</t>
  </si>
  <si>
    <t>AN17832A на заказ</t>
  </si>
  <si>
    <t>AN17880A SO16 на заказ</t>
  </si>
  <si>
    <t xml:space="preserve">AN34001A (MAT) (825S5E22) </t>
  </si>
  <si>
    <t xml:space="preserve">AN34001A (MAT) (825S5E25) </t>
  </si>
  <si>
    <t>AN34002(A) (MAT) на заказ</t>
  </si>
  <si>
    <t>AN34040A (MAT) TO220-5 на заказ</t>
  </si>
  <si>
    <t>AN41020A  на заказ</t>
  </si>
  <si>
    <t>ANX3110 QFN-64</t>
  </si>
  <si>
    <t>AR8151-B   QFN-40</t>
  </si>
  <si>
    <t>AP1501-33T5 ANACH</t>
  </si>
  <si>
    <t>AP1501-50K5L ANACH TO263-5L</t>
  </si>
  <si>
    <t>TO263/5</t>
  </si>
  <si>
    <t>AP1501-50K5L ANACH TO263-5L на заказ</t>
  </si>
  <si>
    <t>AP1506-ADJ ANACH TO263-5L на заказ</t>
  </si>
  <si>
    <t>AP1506-33(1506-33) ANACH TO263-5L  3,3v 3a на заказ</t>
  </si>
  <si>
    <t>AP1506-50(1506-50) ANACH TO263-5L  5v 3a на заказ</t>
  </si>
  <si>
    <t>AP1506-50(1506-50) ANACH TO263/5  5v 3a</t>
  </si>
  <si>
    <t>AP1507-ADJ  (1507 1018AL) DPAK TO252/5</t>
  </si>
  <si>
    <t>TO252/5</t>
  </si>
  <si>
    <t>AP1507-12G ANACH TO263-5L  12v на заказ</t>
  </si>
  <si>
    <t>AP1507-33D5 (1507-33) ANACH TO252-5</t>
  </si>
  <si>
    <t>AP1507-33G ANACH TO263-5L  3,3v на заказ</t>
  </si>
  <si>
    <t>AP1507-50D5L-13 (1507-50) TO252-5L   5,0v</t>
  </si>
  <si>
    <t>AP1509-SL-13  SOP8(Uout=1.23-18V;Im=2A;f=150KHz  на заказ</t>
  </si>
  <si>
    <t>AP1509-33SA  (SL) 3,3V ANACH SOP8</t>
  </si>
  <si>
    <t>AP1509-50S ANACH SOP8</t>
  </si>
  <si>
    <t>AP1513SL-13  SOP8 на заказ</t>
  </si>
  <si>
    <t>AP1513  SOP8</t>
  </si>
  <si>
    <t>AP1538 (S) APE SO8</t>
  </si>
  <si>
    <r>
      <t xml:space="preserve">AP2310GN (NDX1) SOT23 </t>
    </r>
    <r>
      <rPr>
        <sz val="7"/>
        <color indexed="8"/>
        <rFont val="Arial"/>
        <family val="2"/>
        <charset val="204"/>
      </rPr>
      <t xml:space="preserve">N-channel MOSFET 60V 3A  1,38W Rds=0.09 Ohm на заказ 1 день
</t>
    </r>
  </si>
  <si>
    <r>
      <t xml:space="preserve">AP2960A SO-8   Step-Down Converter </t>
    </r>
    <r>
      <rPr>
        <sz val="7"/>
        <color indexed="8"/>
        <rFont val="Arial"/>
        <family val="2"/>
        <charset val="204"/>
      </rPr>
      <t xml:space="preserve">  на заказ 1 день</t>
    </r>
  </si>
  <si>
    <t>AP2761I TO220F</t>
  </si>
  <si>
    <t>AP2953A SOP-8 Chip</t>
  </si>
  <si>
    <t>AP3039AM-G1 SOIC-14</t>
  </si>
  <si>
    <t>AP3041M-G1  SOP-16 от 5шт</t>
  </si>
  <si>
    <t>SOIC-20</t>
  </si>
  <si>
    <t>AP3041M-G1  SOP-16</t>
  </si>
  <si>
    <t>AP3706M  SO8</t>
  </si>
  <si>
    <t>AP4506GEH  (DPAK) TO252-4L</t>
  </si>
  <si>
    <t xml:space="preserve">AP4511GH (4511GH)  TO252-4L </t>
  </si>
  <si>
    <t>AP4511GD DIP8</t>
  </si>
  <si>
    <t>AP4511GED DIP8</t>
  </si>
  <si>
    <t xml:space="preserve"> SO8 </t>
  </si>
  <si>
    <t xml:space="preserve">AP4511GW  SOP-8 </t>
  </si>
  <si>
    <t>AP4525GEH  (DPAK) TO252-4L</t>
  </si>
  <si>
    <t>AP4835GM  SO8</t>
  </si>
  <si>
    <t>AP88N30W  (88N30W) TO3P</t>
  </si>
  <si>
    <t>AP89042 DIP20 на заказ</t>
  </si>
  <si>
    <t xml:space="preserve">AP9563GH ANACH TO252AA = AP9567GH-HF  ,,,,  ME12P04 </t>
  </si>
  <si>
    <t>AP9575GI TO220CFM на заказ</t>
  </si>
  <si>
    <t>AP9962AGH ANACH TO252AA</t>
  </si>
  <si>
    <t>AP9962GM ANACH</t>
  </si>
  <si>
    <t>AP9971G1 TO220F ANACH</t>
  </si>
  <si>
    <t>AP9971GD DIP8 ANACH</t>
  </si>
  <si>
    <t>AP9971GM SOP-8</t>
  </si>
  <si>
    <t>APA2068 SOP-16</t>
  </si>
  <si>
    <t>SOP-16</t>
  </si>
  <si>
    <t>APU2470 DIP24 на заказ</t>
  </si>
  <si>
    <t>APL3510BXI MSOP-8</t>
  </si>
  <si>
    <t>MSOP-8</t>
  </si>
  <si>
    <t>APL5913 SO8 б/у</t>
  </si>
  <si>
    <t>APL5932A KA SOP-8</t>
  </si>
  <si>
    <t>APM2054N</t>
  </si>
  <si>
    <t>APM3095P  (DPAK)</t>
  </si>
  <si>
    <t>APM4010N TO252 (D-PAK)</t>
  </si>
  <si>
    <t>APM4052D  TO252</t>
  </si>
  <si>
    <t>APM4532 SO8</t>
  </si>
  <si>
    <t>APM4548 SO8</t>
  </si>
  <si>
    <t>APW7077AR  SOT23/5 на заказ</t>
  </si>
  <si>
    <t>APW7077AZ  SOT23/5 на заказ</t>
  </si>
  <si>
    <t>APW7080  SO8 на заказ</t>
  </si>
  <si>
    <t>APW7120  SO8 на заказ</t>
  </si>
  <si>
    <t xml:space="preserve">APW7142K ISO8  </t>
  </si>
  <si>
    <t>APW7331 TSSP-16</t>
  </si>
  <si>
    <t>TSSP-16</t>
  </si>
  <si>
    <t>AF4512C</t>
  </si>
  <si>
    <t>AO3400  (A09T  A6) SOT23 AL&amp;OM  =MTN3400N3  N-канальный MOSFET</t>
  </si>
  <si>
    <t>AO3401 SOT23  =AO3407A =3401 =SI2301BDS-T-E3 SOT23 A1SHB</t>
  </si>
  <si>
    <t>AO3407 SOT23  =AO3401 =NP3407MR-G (743L)</t>
  </si>
  <si>
    <t>AO3407 SOT23  YANXINLIANG проверить=AO3401 =NP3407MR-G</t>
  </si>
  <si>
    <t>AO3409 SOT23</t>
  </si>
  <si>
    <t>AO4404=RSS065N06  SO8</t>
  </si>
  <si>
    <t>AO4405</t>
  </si>
  <si>
    <t>AO4412 SO8</t>
  </si>
  <si>
    <t>AO4459 SO8</t>
  </si>
  <si>
    <t>AO4466 SO8</t>
  </si>
  <si>
    <t>AO4468 SO8</t>
  </si>
  <si>
    <t>AO4512 SO8</t>
  </si>
  <si>
    <t>AO4600 (4600)SO8</t>
  </si>
  <si>
    <t>AO4604 SO8</t>
  </si>
  <si>
    <t xml:space="preserve">AO4606 SO8 </t>
  </si>
  <si>
    <t>AO4612L SO8</t>
  </si>
  <si>
    <t>AO4614  (4614) SO8</t>
  </si>
  <si>
    <t xml:space="preserve">AO4620 SO8 </t>
  </si>
  <si>
    <t>AO4702 SO8</t>
  </si>
  <si>
    <t>AO4704 SO8</t>
  </si>
  <si>
    <t>AO4812 (4812) SO8</t>
  </si>
  <si>
    <t>AO4826 SO8 В ЗАКАЗЕ    =UT4812L SO8</t>
  </si>
  <si>
    <t>AO4828 SO8</t>
  </si>
  <si>
    <t>AOD403 (D403) TO252 (D-PAK)</t>
  </si>
  <si>
    <t>AOD405 (D405) TO252 (D-PAK)</t>
  </si>
  <si>
    <t>AOD407 (D407) TO252 (D-PAK)</t>
  </si>
  <si>
    <t>AOD408 (D408) TO252 (D-PAK)</t>
  </si>
  <si>
    <t>AOD409 (D409) TO252 (D-PAK)</t>
  </si>
  <si>
    <t>AOD413A (D413) TO252 (D-PAK)</t>
  </si>
  <si>
    <t>AOD414 (D414)TO252 (D-PAK) =ST-STD85N3LH5=SM3116NA  =AOD514</t>
  </si>
  <si>
    <t>AOD417 (D417) TO252 (D-PAK)</t>
  </si>
  <si>
    <t>AOD434L (D434L) TO252 (D-PAK)</t>
  </si>
  <si>
    <t>AOD452A (D452A) TO252 (D-PAK)</t>
  </si>
  <si>
    <t>AOD452A (D452A) TO252 (D-PAK) демонтаж</t>
  </si>
  <si>
    <t>AOD454F (D454F) TO252 (D-PAK)</t>
  </si>
  <si>
    <t>AOD604 TO252/5</t>
  </si>
  <si>
    <t>AOD606</t>
  </si>
  <si>
    <t>TO252/4L</t>
  </si>
  <si>
    <t>AOD608</t>
  </si>
  <si>
    <t>AOD609</t>
  </si>
  <si>
    <t>AOD4454  TO252 (D-PAK)</t>
  </si>
  <si>
    <t>AOP605 (P605) DIP8</t>
  </si>
  <si>
    <r>
      <t xml:space="preserve">AON7934 DFN8 (DFN3x3A) </t>
    </r>
    <r>
      <rPr>
        <sz val="6"/>
        <color rgb="FF660066"/>
        <rFont val="Arial"/>
        <family val="2"/>
        <charset val="204"/>
      </rPr>
      <t xml:space="preserve">N- and N-channel MOSFET (Dual Asymmetric N-channel). 30/30V; 16/18A; Rds=0.010/0.007 Ohm  </t>
    </r>
  </si>
  <si>
    <t>DFN5X6</t>
  </si>
  <si>
    <t>AON6718L DFN5X6</t>
  </si>
  <si>
    <t>AOZ1031AI (Z1031AI)SO8</t>
  </si>
  <si>
    <t>ACS710KLATR-12CB  SO-16</t>
  </si>
  <si>
    <t>ACS713TELC-30A SO8</t>
  </si>
  <si>
    <t>ACT30AHT  (TO92)</t>
  </si>
  <si>
    <t>ACT30BHT  (TO92)</t>
  </si>
  <si>
    <t>ACT4060SH  (6136) SO8 =D1067 =AMP1410ES</t>
  </si>
  <si>
    <t xml:space="preserve">AST4060SH ACT-S=Z1015   </t>
  </si>
  <si>
    <t xml:space="preserve">EC5420A-G TSSOP14 на заказ </t>
  </si>
  <si>
    <t xml:space="preserve">EC5462A-G MSOP8 на заказ </t>
  </si>
  <si>
    <t>AS15-U (EC5575-U) QFP-48</t>
  </si>
  <si>
    <t>QFP48</t>
  </si>
  <si>
    <t>AS34-G  (EC5534IG) TSSOP14</t>
  </si>
  <si>
    <t>TSSOP14</t>
  </si>
  <si>
    <r>
      <rPr>
        <b/>
        <sz val="9"/>
        <color rgb="FFFF0000"/>
        <rFont val="Arial"/>
        <family val="2"/>
        <charset val="204"/>
      </rPr>
      <t>ASM</t>
    </r>
    <r>
      <rPr>
        <b/>
        <sz val="9"/>
        <rFont val="Arial"/>
        <family val="2"/>
        <charset val="204"/>
      </rPr>
      <t>1042 QFN-64 контроллер USB3.0</t>
    </r>
  </si>
  <si>
    <r>
      <rPr>
        <b/>
        <sz val="9"/>
        <color rgb="FFFF0000"/>
        <rFont val="Arial"/>
        <family val="2"/>
        <charset val="204"/>
      </rPr>
      <t>ASM</t>
    </r>
    <r>
      <rPr>
        <b/>
        <sz val="9"/>
        <rFont val="Arial"/>
        <family val="2"/>
        <charset val="204"/>
      </rPr>
      <t xml:space="preserve">1442K QFN-48 </t>
    </r>
  </si>
  <si>
    <r>
      <rPr>
        <b/>
        <sz val="9"/>
        <color rgb="FFFF0000"/>
        <rFont val="Arial"/>
        <family val="2"/>
        <charset val="204"/>
      </rPr>
      <t>ASM</t>
    </r>
    <r>
      <rPr>
        <b/>
        <sz val="9"/>
        <rFont val="Arial"/>
        <family val="2"/>
        <charset val="204"/>
      </rPr>
      <t>1543 QFN-32 контроллер USB3.1</t>
    </r>
  </si>
  <si>
    <r>
      <rPr>
        <b/>
        <sz val="9"/>
        <color rgb="FFFF0000"/>
        <rFont val="Arial"/>
        <family val="2"/>
        <charset val="204"/>
      </rPr>
      <t>ASM</t>
    </r>
    <r>
      <rPr>
        <b/>
        <sz val="9"/>
        <rFont val="Arial"/>
        <family val="2"/>
        <charset val="204"/>
      </rPr>
      <t>2142 QFN-64 контроллер USB3.1</t>
    </r>
  </si>
  <si>
    <r>
      <t>A</t>
    </r>
    <r>
      <rPr>
        <b/>
        <sz val="9"/>
        <color indexed="10"/>
        <rFont val="Arial"/>
        <family val="2"/>
        <charset val="204"/>
      </rPr>
      <t>S</t>
    </r>
    <r>
      <rPr>
        <b/>
        <sz val="9"/>
        <rFont val="Arial"/>
        <family val="2"/>
        <charset val="204"/>
      </rPr>
      <t>C8513 TSSOP-14</t>
    </r>
  </si>
  <si>
    <t>TSSOP-14</t>
  </si>
  <si>
    <r>
      <t xml:space="preserve">ASP1400BT QFN-52  </t>
    </r>
    <r>
      <rPr>
        <sz val="9"/>
        <rFont val="Arial"/>
        <family val="2"/>
        <charset val="204"/>
      </rPr>
      <t>контроллер питания процесора на материнских платах</t>
    </r>
  </si>
  <si>
    <t>AQH2223 DIP7 NAIS</t>
  </si>
  <si>
    <t xml:space="preserve"> DIP-7</t>
  </si>
  <si>
    <t>AT1380AP TSSOP8</t>
  </si>
  <si>
    <t xml:space="preserve">AT17LV010A-10PI DIP8 на заказ </t>
  </si>
  <si>
    <t xml:space="preserve">AT17LV010A-10JI  PLCC20 на заказ </t>
  </si>
  <si>
    <t xml:space="preserve">AT17LV128-10PI DIP8 на заказ </t>
  </si>
  <si>
    <t xml:space="preserve">AT17LV256-10PI DIP8 на заказ </t>
  </si>
  <si>
    <t xml:space="preserve">AT17LV256A-10JI PLCC20 на заказ </t>
  </si>
  <si>
    <t xml:space="preserve">AT17LV512A-10JI PLCC20 на заказ </t>
  </si>
  <si>
    <t>AT2005B DIP-16 на заказ от 2шт</t>
  </si>
  <si>
    <t xml:space="preserve">AT25256-10PI DIP8 на заказ  </t>
  </si>
  <si>
    <t xml:space="preserve">AT25256AW-10SI-2.7 SO8 на заказ  </t>
  </si>
  <si>
    <t xml:space="preserve">FM25640S SO8 на заказ  </t>
  </si>
  <si>
    <t>AT5654H HSOP28   на заказ =BA5954FP=BA5888FP=AM5868</t>
  </si>
  <si>
    <t xml:space="preserve">AT5665H HSOP28   на заказ </t>
  </si>
  <si>
    <t xml:space="preserve">AT5669H HSOP28  на заказ </t>
  </si>
  <si>
    <t xml:space="preserve">AT6392H HSOP30  на заказ </t>
  </si>
  <si>
    <t>ATI IXP450  (SB450 218S4PASA12G)</t>
  </si>
  <si>
    <t xml:space="preserve">ATF16V8BQL-15PU </t>
  </si>
  <si>
    <t>ATM39B-556757  (ATM39B (556757) SO-20</t>
  </si>
  <si>
    <t>ATMEGA8A-AU  TQFP32</t>
  </si>
  <si>
    <t>TQFP32</t>
  </si>
  <si>
    <t>ATMEGA8L-8AI TQFP32</t>
  </si>
  <si>
    <t>ATMEGA8L-8PU DIP-28  напряжение  2,7-5,5В,  частота 8Mhz</t>
  </si>
  <si>
    <r>
      <t>ATMEGA8A-PU (</t>
    </r>
    <r>
      <rPr>
        <b/>
        <sz val="9"/>
        <color rgb="FF0000FF"/>
        <rFont val="Arial"/>
        <family val="2"/>
        <charset val="204"/>
      </rPr>
      <t>ATMEGA8A-U</t>
    </r>
    <r>
      <rPr>
        <sz val="9"/>
        <color indexed="8"/>
        <rFont val="Arial"/>
        <family val="2"/>
        <charset val="204"/>
      </rPr>
      <t xml:space="preserve"> 2020BQH) DIP-28      от 5шт  </t>
    </r>
  </si>
  <si>
    <r>
      <t>ATMEGA8A-PU (</t>
    </r>
    <r>
      <rPr>
        <b/>
        <sz val="9"/>
        <color rgb="FF0000FF"/>
        <rFont val="Arial"/>
        <family val="2"/>
        <charset val="204"/>
      </rPr>
      <t xml:space="preserve">ATMEGA8A-U </t>
    </r>
    <r>
      <rPr>
        <sz val="9"/>
        <color indexed="8"/>
        <rFont val="Arial"/>
        <family val="2"/>
        <charset val="204"/>
      </rPr>
      <t xml:space="preserve">2020BQH) DIP-28         Uпит 2,7-5,5В частота 16Mhz </t>
    </r>
  </si>
  <si>
    <t>QFP-44</t>
  </si>
  <si>
    <t>ATMEGA16-16AI TQFP44 =ATMEGA16-16AU</t>
  </si>
  <si>
    <t>ATMEGA16A-PU =ATMEGA16-16PU DIP40</t>
  </si>
  <si>
    <t>ATMEGA32L-8AU TQFP44</t>
  </si>
  <si>
    <t>TQFP44</t>
  </si>
  <si>
    <t xml:space="preserve">ATMEGA32-16AU TQFP44  </t>
  </si>
  <si>
    <t>ATMEGA32-16PU (ATMEGA32A-PU) DIP40</t>
  </si>
  <si>
    <t>ATMEGA48PA-PU DIP28</t>
  </si>
  <si>
    <t>ATMEGA64L-8AU TQFP64</t>
  </si>
  <si>
    <t>TQFP64</t>
  </si>
  <si>
    <t xml:space="preserve">ATMEGA64-16AU (ATMEGA64A-AU) TQFP64 </t>
  </si>
  <si>
    <t>ATMEGA88V-1AU ??? ATMEGA88V-10AU TQFP32 на заказ</t>
  </si>
  <si>
    <t>ATMEGA88-20PU DIP28 на заказ</t>
  </si>
  <si>
    <t xml:space="preserve">ATMEGA88PA-AU  TQFP32 </t>
  </si>
  <si>
    <t>ATMEGA128A-AU TQFP64  на заказ</t>
  </si>
  <si>
    <t>ATMEGA128L-8AI TQFP64  на заказ</t>
  </si>
  <si>
    <t>ATMEGA162-16AU TQFP44 на заказ</t>
  </si>
  <si>
    <t>ATMEGA168-20AU TQFP32 на заказ</t>
  </si>
  <si>
    <t xml:space="preserve">ATMEGA168V-10PU  DIP28 </t>
  </si>
  <si>
    <t>ATMEGA168-20PU = ATMEGA168A-PU DIP28 на заказ</t>
  </si>
  <si>
    <t>ATMEGA169-16AI TQFP64  на заказ</t>
  </si>
  <si>
    <t>ATMEGA169V-8AI TQFP64  на заказ</t>
  </si>
  <si>
    <t xml:space="preserve">ATMEGA324PA-AU TQFP-44  на заказ  Microchip, 8-Бит, AVR, 20МГц, 32КБ Flash,   </t>
  </si>
  <si>
    <t>ATMEGA328P-PU DIP28</t>
  </si>
  <si>
    <t>ATMEGA644-20PU DIP40</t>
  </si>
  <si>
    <t>ATMEGA2560-15AU TQFP100  на заказ</t>
  </si>
  <si>
    <t>ATMEGA8515-16AU TQFP44</t>
  </si>
  <si>
    <t>ATMEGA8515-16PU DIP40 на заказ</t>
  </si>
  <si>
    <t>ATMEGA8535-16AU ATM  TQFP44</t>
  </si>
  <si>
    <t>ATTINY11-6PI DIP8</t>
  </si>
  <si>
    <t xml:space="preserve">ATTINY11-6PC DIP8 на заказ </t>
  </si>
  <si>
    <t xml:space="preserve">ATTINY13V-10PU DIP8 (0-10МГц, 1,8 - 5,5В) </t>
  </si>
  <si>
    <t xml:space="preserve">ATTINY13A-PU DIP8 (0-20МГц, 1,8 - 5,5В) =ATTINY13-20PU  ATTINY13V-10PU </t>
  </si>
  <si>
    <t>ATTINY13V-10SUR  SO8 wide</t>
  </si>
  <si>
    <t>ATTINY13-20SU  SO8</t>
  </si>
  <si>
    <t>ATTINY15L-1SU  SO8</t>
  </si>
  <si>
    <t>ATTINY25-20SU  SO8</t>
  </si>
  <si>
    <t xml:space="preserve">ATTINY25-20PU DIP8  на заказ </t>
  </si>
  <si>
    <t>ATTINY261A-SU   SOIC20  на заказ</t>
  </si>
  <si>
    <t>SOIC20</t>
  </si>
  <si>
    <t>ATTINY26-16SU   SOIC20  на заказ</t>
  </si>
  <si>
    <t xml:space="preserve">ATTINY26-16SU   SOIC20   </t>
  </si>
  <si>
    <t xml:space="preserve">ATTINY26-16PU DIP20 </t>
  </si>
  <si>
    <t>ATTINY26L-8PU DIP20</t>
  </si>
  <si>
    <t>ATTINY45V-10SU  SO8  на заказ</t>
  </si>
  <si>
    <t>ATTINY45-20SU  SO8</t>
  </si>
  <si>
    <t>ATTINY45-20PU DIP8</t>
  </si>
  <si>
    <t>ATTINY85V-10SU SO8</t>
  </si>
  <si>
    <t>ATTINY85V-10SU SO8 (от 5шт 3дня)</t>
  </si>
  <si>
    <t xml:space="preserve">ATTINY85-20SU  SO8  на заказ   </t>
  </si>
  <si>
    <t xml:space="preserve">ATTINY861A-PU DIP20  на заказ </t>
  </si>
  <si>
    <t xml:space="preserve">ATTINY861V-10PU DIP20  на заказ </t>
  </si>
  <si>
    <t>ATTINY2313-20PU DIP20 = ATTINY2313A-PU</t>
  </si>
  <si>
    <t>ATTINY2313V-10PU DIP20</t>
  </si>
  <si>
    <t>ATTINY2313A-PU DIP20 = ATTINY2313-20PU на заказ от 20шт</t>
  </si>
  <si>
    <t>ATTINY2313-20SI SOP-20</t>
  </si>
  <si>
    <t>SOP-20</t>
  </si>
  <si>
    <t>ATTINY2313-20SU SOP-20</t>
  </si>
  <si>
    <t>ATTINY2313A-SU SOP-20</t>
  </si>
  <si>
    <t>ATTINY2313V-10SI SOP-20</t>
  </si>
  <si>
    <t>ATTINY2313V-10SU SOP-20</t>
  </si>
  <si>
    <t xml:space="preserve">ATIC94D1 (UN94DA)  HQFP64 </t>
  </si>
  <si>
    <t xml:space="preserve">AXP209  QFN48 на заказ </t>
  </si>
  <si>
    <t xml:space="preserve">AVS1BC </t>
  </si>
  <si>
    <t>BA033S  3.3V 1A TO252-5</t>
  </si>
  <si>
    <t xml:space="preserve"> TO252-5</t>
  </si>
  <si>
    <t xml:space="preserve">BA033ST (3.3V 1A)TO220FP-5 =SK8033S,SK3033C 1117PI 33 </t>
  </si>
  <si>
    <t>TO220FP/5</t>
  </si>
  <si>
    <t xml:space="preserve">BA033T  (3.3V  1A) TO220-3   =LD33CV </t>
  </si>
  <si>
    <t>TO220FP</t>
  </si>
  <si>
    <t xml:space="preserve">BA05T TO220F(аналог КР1158ЕН5В) Uin=25V; Uout=5,0V; Iout=1,5A на заказ </t>
  </si>
  <si>
    <t>BA313 SIL9</t>
  </si>
  <si>
    <t>BA328</t>
  </si>
  <si>
    <t>BA526 SIP16</t>
  </si>
  <si>
    <t xml:space="preserve">BA527 SIP16 на заказ </t>
  </si>
  <si>
    <t xml:space="preserve">BA532 SIP10 на заказ </t>
  </si>
  <si>
    <t xml:space="preserve">BA631 DIP14 на заказ </t>
  </si>
  <si>
    <t>BA718</t>
  </si>
  <si>
    <t xml:space="preserve">BA728 DIP8 на заказ </t>
  </si>
  <si>
    <t>BA1330</t>
  </si>
  <si>
    <t>BA1332L  SIP16  на заказ от 3шт</t>
  </si>
  <si>
    <t>BA1332 DIP16  на заказ от 3шт</t>
  </si>
  <si>
    <t>BA1332 DIP16</t>
  </si>
  <si>
    <t xml:space="preserve">BA1404 DIP18 на заказ </t>
  </si>
  <si>
    <t xml:space="preserve"> DIP18</t>
  </si>
  <si>
    <t>BA1442A DIP20</t>
  </si>
  <si>
    <t>BA1450S SDIP24 (300 mil) на заказ</t>
  </si>
  <si>
    <t>BA3126N от 2шт</t>
  </si>
  <si>
    <t xml:space="preserve">BA3126N </t>
  </si>
  <si>
    <t>BA3306</t>
  </si>
  <si>
    <t>BA3308 SIP9 от 2шт</t>
  </si>
  <si>
    <t xml:space="preserve">BA3308 SIP9 </t>
  </si>
  <si>
    <t xml:space="preserve">BA3308F SOP14 на заказ </t>
  </si>
  <si>
    <t>BA3312N SIP10</t>
  </si>
  <si>
    <t>BA3313L ZIP12</t>
  </si>
  <si>
    <t xml:space="preserve">BA3404L SIP16  на заказ </t>
  </si>
  <si>
    <t xml:space="preserve">BA3404F SO8  на заказ </t>
  </si>
  <si>
    <t>BA3406AL</t>
  </si>
  <si>
    <t xml:space="preserve">BA3406AF SO16  на заказ </t>
  </si>
  <si>
    <t xml:space="preserve">BA3410AF SO16  на заказ </t>
  </si>
  <si>
    <t>BA3416BL</t>
  </si>
  <si>
    <t>BA3420AL SIP16</t>
  </si>
  <si>
    <t>BA3422S</t>
  </si>
  <si>
    <t>BA3423S</t>
  </si>
  <si>
    <t>BA3426AS</t>
  </si>
  <si>
    <t xml:space="preserve">BA3430S DIP24 на заказ </t>
  </si>
  <si>
    <t>BA3430FS SO24</t>
  </si>
  <si>
    <t xml:space="preserve">BA3430F  SO24-208 на заказ </t>
  </si>
  <si>
    <t xml:space="preserve">BA3506A DIP16   (аналог КР1075УЛ2)  </t>
  </si>
  <si>
    <t>BA3516</t>
  </si>
  <si>
    <t xml:space="preserve">BA3516F SO16 на заказ  </t>
  </si>
  <si>
    <t xml:space="preserve">BA3519F SO22 на заказ  </t>
  </si>
  <si>
    <t>BA3520 DIP18</t>
  </si>
  <si>
    <t xml:space="preserve">BA3520F SO18 на заказ  </t>
  </si>
  <si>
    <t>BA3528FP</t>
  </si>
  <si>
    <t xml:space="preserve">BA3528FP  на заказ  </t>
  </si>
  <si>
    <t>BA3822LS</t>
  </si>
  <si>
    <t xml:space="preserve">BA3822LS  на заказ от 5шт </t>
  </si>
  <si>
    <t>BA3823LS</t>
  </si>
  <si>
    <t>BA3824LS</t>
  </si>
  <si>
    <t>BA3880S</t>
  </si>
  <si>
    <t xml:space="preserve">BA3906 </t>
  </si>
  <si>
    <t xml:space="preserve">BA3910B  на заказ  </t>
  </si>
  <si>
    <t xml:space="preserve">BA3915B  на заказ  </t>
  </si>
  <si>
    <t xml:space="preserve">BA3913 </t>
  </si>
  <si>
    <t xml:space="preserve">BA3917 </t>
  </si>
  <si>
    <t xml:space="preserve">BA3918 </t>
  </si>
  <si>
    <t xml:space="preserve">BA3920   на заказ  </t>
  </si>
  <si>
    <t xml:space="preserve">BA3924   на заказ  </t>
  </si>
  <si>
    <t xml:space="preserve">BA3924 </t>
  </si>
  <si>
    <t xml:space="preserve">BA3930 </t>
  </si>
  <si>
    <t xml:space="preserve">BA3932   на заказ  </t>
  </si>
  <si>
    <t xml:space="preserve">BA3932 </t>
  </si>
  <si>
    <t xml:space="preserve">BA3936 </t>
  </si>
  <si>
    <t>BA3938  HSIPB12</t>
  </si>
  <si>
    <t xml:space="preserve">BA3950   на заказ  </t>
  </si>
  <si>
    <t>BA4116FV SSOP-B16</t>
  </si>
  <si>
    <t xml:space="preserve">BA4220B   на заказ  </t>
  </si>
  <si>
    <t xml:space="preserve">BA4234L   на заказ  </t>
  </si>
  <si>
    <t>BA4236L ZIP18</t>
  </si>
  <si>
    <t xml:space="preserve">BA4402 SIP9   на заказ  </t>
  </si>
  <si>
    <t>BA4402 SIP9</t>
  </si>
  <si>
    <t xml:space="preserve">BA4412 SIP9   на заказ  </t>
  </si>
  <si>
    <t>BA4560 DIP8</t>
  </si>
  <si>
    <t>BA4560F (4560) SO8   AL</t>
  </si>
  <si>
    <t xml:space="preserve">BA4905 </t>
  </si>
  <si>
    <t xml:space="preserve">BA4906 </t>
  </si>
  <si>
    <t xml:space="preserve">BA4908 </t>
  </si>
  <si>
    <t>BA4911   (314H73/135H20/151H40/242H43)</t>
  </si>
  <si>
    <t>BA4911   (ROHM)</t>
  </si>
  <si>
    <t xml:space="preserve">BA4916   на заказ  </t>
  </si>
  <si>
    <t>BA4918   (601 220)</t>
  </si>
  <si>
    <t xml:space="preserve">BA4918A   на заказ  </t>
  </si>
  <si>
    <t>BA41W12ST</t>
  </si>
  <si>
    <t xml:space="preserve">BA44W12ST  на заказ  </t>
  </si>
  <si>
    <t xml:space="preserve">BA5053  на заказ  </t>
  </si>
  <si>
    <t xml:space="preserve">BA51W12ST </t>
  </si>
  <si>
    <t>BA5208AF</t>
  </si>
  <si>
    <t xml:space="preserve">BA5402A  на заказ  </t>
  </si>
  <si>
    <t xml:space="preserve">BA5410 на заказ  </t>
  </si>
  <si>
    <t xml:space="preserve">BA5412 </t>
  </si>
  <si>
    <t xml:space="preserve">BA5413 на заказ  </t>
  </si>
  <si>
    <t xml:space="preserve">BA5414 на заказ  </t>
  </si>
  <si>
    <t>BA5415A</t>
  </si>
  <si>
    <t>BA5415A на заказ  от 3шт</t>
  </si>
  <si>
    <t xml:space="preserve">BA5417 </t>
  </si>
  <si>
    <t>BA5810FP</t>
  </si>
  <si>
    <t xml:space="preserve">BA5813FM на заказ  </t>
  </si>
  <si>
    <t>BA5814FM</t>
  </si>
  <si>
    <t>BA5815FM</t>
  </si>
  <si>
    <t>BA5823FM=BA5833FM</t>
  </si>
  <si>
    <t>BA5824FP</t>
  </si>
  <si>
    <t xml:space="preserve">BA5825FP на заказ  </t>
  </si>
  <si>
    <t xml:space="preserve">BA5826FP на заказ  </t>
  </si>
  <si>
    <t xml:space="preserve">BA5830FP на заказ  </t>
  </si>
  <si>
    <t>BA5833FM=BA5823FM</t>
  </si>
  <si>
    <t xml:space="preserve">BA5835FM (BA5835FP) на заказ  </t>
  </si>
  <si>
    <t xml:space="preserve">BA5839FP на заказ  </t>
  </si>
  <si>
    <t xml:space="preserve">BA5888FP на заказ </t>
  </si>
  <si>
    <t>BA5888FP=KA9259D</t>
  </si>
  <si>
    <t xml:space="preserve">BA5901 на заказ </t>
  </si>
  <si>
    <t>BA5914FP</t>
  </si>
  <si>
    <t>BA5917AFP</t>
  </si>
  <si>
    <t>BA5923FP CD плато</t>
  </si>
  <si>
    <t xml:space="preserve">BA5927S на заказ </t>
  </si>
  <si>
    <t>BA5930FP</t>
  </si>
  <si>
    <t xml:space="preserve">BA5936S  </t>
  </si>
  <si>
    <t xml:space="preserve">BA5937FP </t>
  </si>
  <si>
    <t xml:space="preserve">BA5938FM  </t>
  </si>
  <si>
    <t xml:space="preserve">BA5941FP </t>
  </si>
  <si>
    <t xml:space="preserve">BA5947FP </t>
  </si>
  <si>
    <t xml:space="preserve">BA5948FP на заказ  </t>
  </si>
  <si>
    <t>BA5954FP  от 2шт</t>
  </si>
  <si>
    <t>CD5954,IP5954,W43032</t>
  </si>
  <si>
    <t>BA5954FP =LS5954</t>
  </si>
  <si>
    <t>BA5954FP+MT1388E+MT1366F+A290011TL-70+BA033S+NA0599N T2241628-35J (EDL-8021)</t>
  </si>
  <si>
    <t>BA5954FP+SPHE8281D+W9864G6GH-6+S29AL008D70TF1010713CRA+EM78P153SPJ</t>
  </si>
  <si>
    <t>SA 5954FP+SPHE8281D+QSD-MT-SS77РАЗМЕР 125х215 (149)8-922-816-11-16ИГОРЬ</t>
  </si>
  <si>
    <t>---------+SPHE8281D+--------------</t>
  </si>
  <si>
    <t xml:space="preserve">BA5968FP </t>
  </si>
  <si>
    <t xml:space="preserve">BA5970FP </t>
  </si>
  <si>
    <t xml:space="preserve">BA5972FP </t>
  </si>
  <si>
    <t xml:space="preserve">BA5974FP </t>
  </si>
  <si>
    <t xml:space="preserve">BA5977FP </t>
  </si>
  <si>
    <t>BA5983FP</t>
  </si>
  <si>
    <t xml:space="preserve">BA5983FM на заказ  </t>
  </si>
  <si>
    <t>BA5984FP</t>
  </si>
  <si>
    <t>BA5985FM</t>
  </si>
  <si>
    <t>BA5986FM</t>
  </si>
  <si>
    <t>BA5996FM</t>
  </si>
  <si>
    <t>BA6107A</t>
  </si>
  <si>
    <t>BA6121 DIP16</t>
  </si>
  <si>
    <t xml:space="preserve">BA6125 SIP-9  = KA2287  LA1433 LB1413 LB1433 на заказ  </t>
  </si>
  <si>
    <t>BA6137 SIP-9  = AN6884</t>
  </si>
  <si>
    <t xml:space="preserve">SIP-9 </t>
  </si>
  <si>
    <t xml:space="preserve">BA6138 SIP-9 </t>
  </si>
  <si>
    <t>BA6196FP</t>
  </si>
  <si>
    <t xml:space="preserve">BA6208 SIP9 </t>
  </si>
  <si>
    <t>BA6209 HSIP-10</t>
  </si>
  <si>
    <t>BA6209N SIP-10</t>
  </si>
  <si>
    <t xml:space="preserve">BA6218 SIP-9 на заказ 3шт </t>
  </si>
  <si>
    <t>BA6218 SIP-9</t>
  </si>
  <si>
    <t>BA6219B HSIP-10</t>
  </si>
  <si>
    <t>BA6219BFP HSOP-24</t>
  </si>
  <si>
    <t>BA6220 DIP8</t>
  </si>
  <si>
    <t xml:space="preserve">BA6222 HSIP-10 на заказ 3шт </t>
  </si>
  <si>
    <t>BA6222 HSIP-10</t>
  </si>
  <si>
    <t>BA6227 DIP8</t>
  </si>
  <si>
    <t>BA6229 HSIP-10</t>
  </si>
  <si>
    <t xml:space="preserve">BA6235 DIP8 на заказ </t>
  </si>
  <si>
    <t>BA6238A</t>
  </si>
  <si>
    <t>BA6239A</t>
  </si>
  <si>
    <t xml:space="preserve">BA6246N SIP-10 на заказ </t>
  </si>
  <si>
    <t>BA6247 HSIP-10 от 3шт</t>
  </si>
  <si>
    <t>BA6247 HSIP-10</t>
  </si>
  <si>
    <t>BA6247N SIP10</t>
  </si>
  <si>
    <t xml:space="preserve">BA6247FP HSOP24 на заказ </t>
  </si>
  <si>
    <t>BA6248 HSIP-10</t>
  </si>
  <si>
    <t>BA6259N SIP10</t>
  </si>
  <si>
    <t xml:space="preserve">BA6285FP </t>
  </si>
  <si>
    <t xml:space="preserve">BA6285FS на заказ </t>
  </si>
  <si>
    <t>BA6286N на заказ от 2шт</t>
  </si>
  <si>
    <t>BA6286N</t>
  </si>
  <si>
    <t>BA6287F SO8</t>
  </si>
  <si>
    <t>BA6288FS  SO16</t>
  </si>
  <si>
    <t>BA6289F  SO8</t>
  </si>
  <si>
    <t xml:space="preserve">BA6290A HSIP12 ??? на заказ </t>
  </si>
  <si>
    <t>BA6295AFP  HSOP28 на заказ  2шт</t>
  </si>
  <si>
    <t>BA6295AFP  HSOP28</t>
  </si>
  <si>
    <t>BA6296FP HSOP28</t>
  </si>
  <si>
    <t>BA6297FP HSOP28 на заказ</t>
  </si>
  <si>
    <t>BA6298FP HSOP28 на заказ</t>
  </si>
  <si>
    <t>BA6396FP HSOP28 на заказ</t>
  </si>
  <si>
    <t>BA6397FP HSOP-28 на заказ 2шт</t>
  </si>
  <si>
    <t>BA6397FP HSOP-28</t>
  </si>
  <si>
    <t>BA6398FP</t>
  </si>
  <si>
    <t>BA6411</t>
  </si>
  <si>
    <t>KA8304</t>
  </si>
  <si>
    <t>BA6411FP+МОТОР</t>
  </si>
  <si>
    <t>BA6411FP SO14</t>
  </si>
  <si>
    <t xml:space="preserve">BA6413 SILP12 </t>
  </si>
  <si>
    <t>SILP12</t>
  </si>
  <si>
    <t>BA6414FP</t>
  </si>
  <si>
    <t>BA6414FS</t>
  </si>
  <si>
    <t>BA6414FS+ MOTOP</t>
  </si>
  <si>
    <t>BA6415AFS на заказ 2шт</t>
  </si>
  <si>
    <t xml:space="preserve">BA6415AFS </t>
  </si>
  <si>
    <t>BA6415 AFS + MOTOP</t>
  </si>
  <si>
    <t>BA6417  SO8 SMD</t>
  </si>
  <si>
    <t>BA6418N</t>
  </si>
  <si>
    <t>BA6432S  S DIP24</t>
  </si>
  <si>
    <t xml:space="preserve">BA6433 на заказ </t>
  </si>
  <si>
    <t>BA6435S S DIP24</t>
  </si>
  <si>
    <t>BA6439P S DIP24</t>
  </si>
  <si>
    <t>BA6444FP</t>
  </si>
  <si>
    <t>BA6444FP +КАПСТАН  (070279A)</t>
  </si>
  <si>
    <t>BA6458FP (мотор)</t>
  </si>
  <si>
    <t>BA6459P1  (XRA)</t>
  </si>
  <si>
    <t>BA6462FP (мотор)</t>
  </si>
  <si>
    <t>BA6581 CK</t>
  </si>
  <si>
    <t>BA6664FM</t>
  </si>
  <si>
    <t xml:space="preserve">BA6665FM на заказ </t>
  </si>
  <si>
    <t>BA6790FP</t>
  </si>
  <si>
    <t>BA6796FP</t>
  </si>
  <si>
    <t>BA6825FS</t>
  </si>
  <si>
    <t>BA6825FS+мотор</t>
  </si>
  <si>
    <t>BA6827FS</t>
  </si>
  <si>
    <t>BA6827FS +мотор</t>
  </si>
  <si>
    <t>BA6845FS</t>
  </si>
  <si>
    <t>BA6849FM  (HSOPM28)</t>
  </si>
  <si>
    <t>BA6849FP (SO28B)</t>
  </si>
  <si>
    <t xml:space="preserve">BA6859FP-Y на заказ </t>
  </si>
  <si>
    <t>BA6869FP HSOP24 (узкая)</t>
  </si>
  <si>
    <t>BA6869FP HSOP28 (широкая)</t>
  </si>
  <si>
    <t>BA6871BS S DIP-32</t>
  </si>
  <si>
    <t>BA6872AFM</t>
  </si>
  <si>
    <t>BA6872AFM+ мотор</t>
  </si>
  <si>
    <t>BA6885FP</t>
  </si>
  <si>
    <t>CXA12212 (A12212) на платке 950-24</t>
  </si>
  <si>
    <t>BA6885FP+LC6543N  на платке 950-24</t>
  </si>
  <si>
    <t>BA6887</t>
  </si>
  <si>
    <t>BA6897FP HSOP-28</t>
  </si>
  <si>
    <t xml:space="preserve">BA6897S P DIP-32 на заказ </t>
  </si>
  <si>
    <t>BA6897S P DIP-32</t>
  </si>
  <si>
    <t xml:space="preserve">BA6898FP SSOP-28 на заказ </t>
  </si>
  <si>
    <t xml:space="preserve">BA6898S P DIP-32 на заказ </t>
  </si>
  <si>
    <t xml:space="preserve">BA6920FP-Y </t>
  </si>
  <si>
    <t>BA6956AN SIP-9</t>
  </si>
  <si>
    <t>BA6956N HSIP-9 на заказ</t>
  </si>
  <si>
    <t>BA6970FS</t>
  </si>
  <si>
    <t>BA6970FS+МОТОР   (TOC24FV)</t>
  </si>
  <si>
    <t>BA6970FS+МОТОР   (E20XL20)K7Y06A</t>
  </si>
  <si>
    <t>BA6970FS+МОТОР 702074B  (GOLD START RN800)</t>
  </si>
  <si>
    <t>BA6975FS+МОТОР FUNAI VIP-5000LR MK6</t>
  </si>
  <si>
    <t xml:space="preserve">BA6993N SIP-8 на заказ </t>
  </si>
  <si>
    <t>BA7004 SIP-5 монтаж</t>
  </si>
  <si>
    <t>BA7021  SIP-9</t>
  </si>
  <si>
    <t>BA7023L SIP-16</t>
  </si>
  <si>
    <t>BA7025L</t>
  </si>
  <si>
    <t>BA7045</t>
  </si>
  <si>
    <t xml:space="preserve">BA7046 DIP8 на заказ </t>
  </si>
  <si>
    <t>BA7106LS</t>
  </si>
  <si>
    <t xml:space="preserve">BA7149F на заказ </t>
  </si>
  <si>
    <t>BA7172S</t>
  </si>
  <si>
    <t xml:space="preserve">BA7180AFS SOP-20  на заказ </t>
  </si>
  <si>
    <t>BA7180AFS + PLATO</t>
  </si>
  <si>
    <t>BA7180AS P DIP-32</t>
  </si>
  <si>
    <t>BA7182AS+PLAT</t>
  </si>
  <si>
    <t xml:space="preserve">BA7212S S DIP22  на заказ </t>
  </si>
  <si>
    <t xml:space="preserve">BA7252S S DIP22  на заказ </t>
  </si>
  <si>
    <t>BA7252S (XRA)+PLAT</t>
  </si>
  <si>
    <t>BA7253S +PLAT</t>
  </si>
  <si>
    <t>BA7254S+PLAT</t>
  </si>
  <si>
    <t>BA7258AS+PLAT</t>
  </si>
  <si>
    <t>BA7274S</t>
  </si>
  <si>
    <t>BA7274S+PLAT</t>
  </si>
  <si>
    <t xml:space="preserve">BA7356S </t>
  </si>
  <si>
    <t xml:space="preserve">BA7357S </t>
  </si>
  <si>
    <t xml:space="preserve">BA7358S </t>
  </si>
  <si>
    <t>SIP10</t>
  </si>
  <si>
    <t xml:space="preserve">BA7604N SIP10 </t>
  </si>
  <si>
    <t xml:space="preserve">BA7611AN SIP8  на заказ </t>
  </si>
  <si>
    <t>BA7623F SO8</t>
  </si>
  <si>
    <t>BA7725FS+BU9252F  (плато)</t>
  </si>
  <si>
    <t>BA7751LS</t>
  </si>
  <si>
    <t xml:space="preserve">BA7751ALS на заказ </t>
  </si>
  <si>
    <t>BA7755A  SIP5</t>
  </si>
  <si>
    <t>BA7765AS</t>
  </si>
  <si>
    <t>BA7765AS+PLAT</t>
  </si>
  <si>
    <t>BA7766AS</t>
  </si>
  <si>
    <t>BA7766AS демонтаж</t>
  </si>
  <si>
    <t xml:space="preserve">BA7767AS на заказ </t>
  </si>
  <si>
    <t>BA7767AS демонтаж</t>
  </si>
  <si>
    <t>BA7790LS</t>
  </si>
  <si>
    <t>BA7795LS</t>
  </si>
  <si>
    <t xml:space="preserve">BA7796FS на заказ </t>
  </si>
  <si>
    <t>BA7797F  SO18</t>
  </si>
  <si>
    <t>BA7797 DIP18</t>
  </si>
  <si>
    <t>BA8205 DIP8 на заказ   =KA2411</t>
  </si>
  <si>
    <t xml:space="preserve">BA8206 DIP18 на заказ </t>
  </si>
  <si>
    <t xml:space="preserve">BA8216 DIP14 на заказ </t>
  </si>
  <si>
    <t xml:space="preserve">BA8270F SO14 на заказ </t>
  </si>
  <si>
    <t>BA8270F  SO14 демонтаж</t>
  </si>
  <si>
    <t xml:space="preserve">BA8272F SO14 на заказ </t>
  </si>
  <si>
    <t xml:space="preserve">BA9700AF SO14 на заказ </t>
  </si>
  <si>
    <t>BA9703K QFP32</t>
  </si>
  <si>
    <t xml:space="preserve">BA9706K QFP32 на заказ </t>
  </si>
  <si>
    <t>BA9741F SO16</t>
  </si>
  <si>
    <t xml:space="preserve">BA9741FS SSOP-A16 на заказ </t>
  </si>
  <si>
    <t>BA9743AFV  (9743AFV)  SMD</t>
  </si>
  <si>
    <t>S SOP16</t>
  </si>
  <si>
    <t xml:space="preserve">BA9744FV-E2 SSOP-B16 на заказ </t>
  </si>
  <si>
    <t>BA10358N  SIP8</t>
  </si>
  <si>
    <t>BA10358 DIP8</t>
  </si>
  <si>
    <t>BA10393 DIP8</t>
  </si>
  <si>
    <t xml:space="preserve">BA12003 DIP16 </t>
  </si>
  <si>
    <t xml:space="preserve">BA12004 DIP16 </t>
  </si>
  <si>
    <t>BA15218  SO8</t>
  </si>
  <si>
    <t>BA15218 DIP8</t>
  </si>
  <si>
    <t>BA15218N SIP8 демонтаж</t>
  </si>
  <si>
    <t>BA15218N SIP8</t>
  </si>
  <si>
    <t xml:space="preserve">BAL6309 SIP16 на заказ </t>
  </si>
  <si>
    <t>BCM6301KSG SO8</t>
  </si>
  <si>
    <t>BCM53115SKFBG BGA</t>
  </si>
  <si>
    <t>BCM5787MKMLG LQFP-68</t>
  </si>
  <si>
    <t>BD2338D DIP8   В ЗАКАЗЕ</t>
  </si>
  <si>
    <t>SOP-32</t>
  </si>
  <si>
    <t>BD3801FS SOP32</t>
  </si>
  <si>
    <t>BD3841FS SOP32</t>
  </si>
  <si>
    <t>BD3872FS SOP32</t>
  </si>
  <si>
    <t>SOP-28</t>
  </si>
  <si>
    <t xml:space="preserve">BD4838FVE (DU) SOT-553 5SSOP  </t>
  </si>
  <si>
    <t xml:space="preserve">BD4838G      (DU) SOT-25 5SSOP  </t>
  </si>
  <si>
    <t>BD4912</t>
  </si>
  <si>
    <t>BD4913</t>
  </si>
  <si>
    <t>BD4914</t>
  </si>
  <si>
    <t xml:space="preserve">BD6650AFS  на заказ </t>
  </si>
  <si>
    <t xml:space="preserve">BD6653FV SO20-300  на заказ </t>
  </si>
  <si>
    <t xml:space="preserve">BD6655FP  на заказ </t>
  </si>
  <si>
    <t xml:space="preserve">BD6657 TSSOP24  на заказ </t>
  </si>
  <si>
    <t xml:space="preserve">BD6670FM HSOP28   на заказ </t>
  </si>
  <si>
    <t xml:space="preserve">BD6904FP SSOP24   на заказ </t>
  </si>
  <si>
    <t>BD7954FS</t>
  </si>
  <si>
    <t>BD7962FM</t>
  </si>
  <si>
    <t>BD8160EFV HTSSOP-B28 от 2шт</t>
  </si>
  <si>
    <t>SOP-24</t>
  </si>
  <si>
    <t>BD8160EFV HTSSOP-B28</t>
  </si>
  <si>
    <t xml:space="preserve">BD82001FVJ TSSOP-B8J  ROHM  = BD82001FVJ </t>
  </si>
  <si>
    <t xml:space="preserve">BD9270F    </t>
  </si>
  <si>
    <t>BD9303FP</t>
  </si>
  <si>
    <t>BD9328EFJ     HTSOP-J8</t>
  </si>
  <si>
    <t>HTSOP-J8</t>
  </si>
  <si>
    <t>BD9397EFV     HTSSOP-B40</t>
  </si>
  <si>
    <t>HTSSOP-B40</t>
  </si>
  <si>
    <t>BD9470EFV HTSSP28 на заказ</t>
  </si>
  <si>
    <t xml:space="preserve">BD9701T TO220-5  </t>
  </si>
  <si>
    <t>BD9702T TO220-5   от 2шт</t>
  </si>
  <si>
    <t>BD9702T TO220-5</t>
  </si>
  <si>
    <t>BD9703T TO220-5</t>
  </si>
  <si>
    <t>BD9778HFP TO263-7</t>
  </si>
  <si>
    <t xml:space="preserve">BD9781HFP-TR   на заказ </t>
  </si>
  <si>
    <t xml:space="preserve">BD9851EFV-E2   на заказ </t>
  </si>
  <si>
    <t xml:space="preserve">BD9876EFJ  HTSOP-J8 </t>
  </si>
  <si>
    <t xml:space="preserve">BD9883  на заказ </t>
  </si>
  <si>
    <t xml:space="preserve">BD9884FV </t>
  </si>
  <si>
    <t xml:space="preserve">BD9886FV </t>
  </si>
  <si>
    <t>BD9893F SOP-16</t>
  </si>
  <si>
    <t>BD9897FS SOP32</t>
  </si>
  <si>
    <t xml:space="preserve">BD94121F-GE2  SOP18  9-18V </t>
  </si>
  <si>
    <t>BH3810FS</t>
  </si>
  <si>
    <t>BH3854AFS</t>
  </si>
  <si>
    <t xml:space="preserve">BL0202С SOP-18  на заказ </t>
  </si>
  <si>
    <t xml:space="preserve">BM5061 DIP20-300  на заказ </t>
  </si>
  <si>
    <t xml:space="preserve">BGA2709 SOT23-6 SOT-323-6, SOT-363  </t>
  </si>
  <si>
    <t>BU2040F SO-16 на заказ</t>
  </si>
  <si>
    <t xml:space="preserve">BU2090 DIP16 </t>
  </si>
  <si>
    <t>BU2090AF  SO16</t>
  </si>
  <si>
    <t>BU2090F  SOP16</t>
  </si>
  <si>
    <t>BU2090FS SO-16 на заказ</t>
  </si>
  <si>
    <t>BU2735AS</t>
  </si>
  <si>
    <t>BU2797S  (XRU2797S) демонтаж</t>
  </si>
  <si>
    <t>BU2872AK-E2 QFP44</t>
  </si>
  <si>
    <t>BU2879AK</t>
  </si>
  <si>
    <t>BU2885S  демонтаж</t>
  </si>
  <si>
    <t>BU2885BS демонтаж</t>
  </si>
  <si>
    <t xml:space="preserve">BU2885BS  </t>
  </si>
  <si>
    <t>BU2893 K</t>
  </si>
  <si>
    <t>BU2896 K+D75036GC513+LA7436A+STRM6249</t>
  </si>
  <si>
    <t>BU38703-0T (00,01)</t>
  </si>
  <si>
    <t>BU38707-1A + HA118201</t>
  </si>
  <si>
    <t>BU38709-14 ДЕМОНТАЖ</t>
  </si>
  <si>
    <r>
      <rPr>
        <b/>
        <sz val="9"/>
        <color indexed="10"/>
        <rFont val="Arial"/>
        <family val="2"/>
        <charset val="204"/>
      </rPr>
      <t>BP3106</t>
    </r>
    <r>
      <rPr>
        <b/>
        <sz val="9"/>
        <rFont val="Arial"/>
        <family val="2"/>
        <charset val="204"/>
      </rPr>
      <t xml:space="preserve"> </t>
    </r>
    <r>
      <rPr>
        <sz val="9"/>
        <rFont val="Arial"/>
        <family val="2"/>
        <charset val="204"/>
      </rPr>
      <t>SOT23-5</t>
    </r>
  </si>
  <si>
    <t>SOP20</t>
  </si>
  <si>
    <t>BP2338D DIP8</t>
  </si>
  <si>
    <t>BP2831A SO8   драйвер LED-светодиодов</t>
  </si>
  <si>
    <t xml:space="preserve">BSC027N04LS-G TDSON-8   MOSFET N-CH 40V 100A </t>
  </si>
  <si>
    <t>BR9021B DIP8 на заказ</t>
  </si>
  <si>
    <t>BIT3101A SO16</t>
  </si>
  <si>
    <t xml:space="preserve">BIT3102A SO8 </t>
  </si>
  <si>
    <t>BIT3105  SSOP20</t>
  </si>
  <si>
    <t>BIT3105P DIP20</t>
  </si>
  <si>
    <t xml:space="preserve">BIT3106A SO30 </t>
  </si>
  <si>
    <t xml:space="preserve">BIT3193G </t>
  </si>
  <si>
    <t xml:space="preserve"> SOP16</t>
  </si>
  <si>
    <t xml:space="preserve">BIT3713 SSOP16 </t>
  </si>
  <si>
    <t>QFN-28</t>
  </si>
  <si>
    <t xml:space="preserve">BQ24703 QFN-28 (BQ24703RHD TI) </t>
  </si>
  <si>
    <t>BQ24725 QFN-20 демонтаж</t>
  </si>
  <si>
    <t>BQ24735 QFN-20</t>
  </si>
  <si>
    <t>BTS115A TO220</t>
  </si>
  <si>
    <t>BTS133TC TO263</t>
  </si>
  <si>
    <t>BTS141 TO220 Infineon</t>
  </si>
  <si>
    <t xml:space="preserve">TO220-3-1 </t>
  </si>
  <si>
    <t>BTS409L1 SMD TO220AB/5 ( PG-TO263-5-2 smd 4pin + в середине короткая)</t>
  </si>
  <si>
    <t>BTS441T TO220-5-11 (TO220AB-5)  Infineon</t>
  </si>
  <si>
    <t>BTS442D2 TO220-5-11 (TO220AB-5)</t>
  </si>
  <si>
    <t>BTS542D TO-218-5 Siemens</t>
  </si>
  <si>
    <t>BTS611L1 TO220-7-11 (TO220AB-7) Infineon</t>
  </si>
  <si>
    <t>BTS612N1 TO220-7-11 (TO220AB-7) Infineon</t>
  </si>
  <si>
    <t>BTS721L1 SOP20 Infineon</t>
  </si>
  <si>
    <t>BTS730 PG-DSO-20</t>
  </si>
  <si>
    <t>BTS840S2 P-DSO-20-12 (в блистере)</t>
  </si>
  <si>
    <t>BTS949 TO220-5-11 (TO220AB-5)</t>
  </si>
  <si>
    <t>TO220-5-11</t>
  </si>
  <si>
    <t>BTS5242-2L PG-DSO-12-9</t>
  </si>
  <si>
    <t>С5424BP демонтаж</t>
  </si>
  <si>
    <t>C68230Y</t>
  </si>
  <si>
    <t>C68241Y</t>
  </si>
  <si>
    <t>C69540Y  (SIM-135-2R)</t>
  </si>
  <si>
    <t xml:space="preserve">SIM-135-2  (C69607Y)=C69529Y </t>
  </si>
  <si>
    <t>SIM-806MAY 00/08/12/H/14 демонтаж</t>
  </si>
  <si>
    <t>CA1391Е  DIP8 =MC1391P</t>
  </si>
  <si>
    <t xml:space="preserve"> DIP8-300</t>
  </si>
  <si>
    <t>CA3046 DIP16 на заказ</t>
  </si>
  <si>
    <t>CA3080AM  SOP8 на заказ</t>
  </si>
  <si>
    <t>CA3080E DIP8 на заказ</t>
  </si>
  <si>
    <t>CA3130EZ DIP8  =CA3130Е=LF357N=КР544УД2А</t>
  </si>
  <si>
    <t>CA3140AMZ (3140AMZ) SO8</t>
  </si>
  <si>
    <t>CD8383D  SOP8 на заказ</t>
  </si>
  <si>
    <t>CD9608CS  SIP9  на заказ   =KA22241</t>
  </si>
  <si>
    <t xml:space="preserve">CSD59987QVM (59987QM)      PQFN18(22) 4x5mm </t>
  </si>
  <si>
    <t>CDSOT23-SRV05-4  SOT23-6  от 5шт</t>
  </si>
  <si>
    <t xml:space="preserve">CDSOT23-SRV05-4  SOT23-6 </t>
  </si>
  <si>
    <t>CCU-S7916PSX</t>
  </si>
  <si>
    <t>CY6116A-55PC  = КР537РУ25А</t>
  </si>
  <si>
    <t>CY62128EV30LL-45ZXI  TSOP32</t>
  </si>
  <si>
    <t>CX20015 A ТЮНЕР</t>
  </si>
  <si>
    <t>CX20061+TBA129-5</t>
  </si>
  <si>
    <t>CX20584-21Z QFN-48</t>
  </si>
  <si>
    <t>CX20671-21Z QFN-40 демонтаж</t>
  </si>
  <si>
    <t>QFN-40</t>
  </si>
  <si>
    <t>CX20757 QFN-40</t>
  </si>
  <si>
    <t>CXA1005 (A1005) DIP16</t>
  </si>
  <si>
    <t>CXA1019M SO28-300 =CXA1619</t>
  </si>
  <si>
    <t xml:space="preserve">CXA1019P DIP28-600 =CXA1619BM  на заказ   </t>
  </si>
  <si>
    <t>CXA1619BM</t>
  </si>
  <si>
    <t>CXA1019S S DIP30-450</t>
  </si>
  <si>
    <t xml:space="preserve">CXA1034P DIP16 =AN7108  на заказ   </t>
  </si>
  <si>
    <t>CXA1044BP DIP18</t>
  </si>
  <si>
    <t>CXA1081M SOP30</t>
  </si>
  <si>
    <t xml:space="preserve">CXA1081S DIP30 =KA9201  на заказ   </t>
  </si>
  <si>
    <t xml:space="preserve">CXA1082BS S DIP48 на заказ   </t>
  </si>
  <si>
    <t>CXA1082BQ TQFP48 на заказ   =KA8309</t>
  </si>
  <si>
    <t>CXA1102M  SMD</t>
  </si>
  <si>
    <t>CXA1102P DIP16</t>
  </si>
  <si>
    <t xml:space="preserve">CXA1122AP-2 на заказ   </t>
  </si>
  <si>
    <t>CXA1191S DIP30</t>
  </si>
  <si>
    <t>CXA1213AS (124A13K) демонтаж</t>
  </si>
  <si>
    <t>CXA1213BS (для проверки звук есть индикация есть изображения нет)</t>
  </si>
  <si>
    <t>CXA1214P DIP24 демонтаж</t>
  </si>
  <si>
    <t xml:space="preserve">CXA1214P DIP24  на заказ </t>
  </si>
  <si>
    <t xml:space="preserve">CXA1238M SO30  на заказ =CXA1538M </t>
  </si>
  <si>
    <t>CXA1251  +мотор</t>
  </si>
  <si>
    <t>CXA1263AM</t>
  </si>
  <si>
    <t xml:space="preserve">CXA1279AS </t>
  </si>
  <si>
    <t>CXA1352AS S DIP22  на заказ</t>
  </si>
  <si>
    <t>CXA1538M SOP30  на заказ</t>
  </si>
  <si>
    <t>CXA1619BS</t>
  </si>
  <si>
    <t>CXA1622M SOP16  на заказ</t>
  </si>
  <si>
    <t xml:space="preserve">CXA1646Q </t>
  </si>
  <si>
    <t>CXA1664M SOP16  на заказ</t>
  </si>
  <si>
    <t>CXA1665M  SO16</t>
  </si>
  <si>
    <t>CXA1665M-S  SSOP16</t>
  </si>
  <si>
    <t>CXA1691BS = CXA1191S S DIP30</t>
  </si>
  <si>
    <t>CXA1782BQ  QFP48   на заказ</t>
  </si>
  <si>
    <t>CXA1992AR  SMD</t>
  </si>
  <si>
    <t>CXA1998BQ  SMD</t>
  </si>
  <si>
    <t>CXA2060AS</t>
  </si>
  <si>
    <t>CXA2060BS</t>
  </si>
  <si>
    <t>CXA2069Q QFP-64</t>
  </si>
  <si>
    <t>QFP-64</t>
  </si>
  <si>
    <t>CXA2140S  S DIP48  на заказ</t>
  </si>
  <si>
    <t>CXA2161Q  QFP   на заказ</t>
  </si>
  <si>
    <t>CXA8004  SOP30  на заказ</t>
  </si>
  <si>
    <t>CXA8005  SOP30  на заказ</t>
  </si>
  <si>
    <t>CXA8005AS  +мотор</t>
  </si>
  <si>
    <t xml:space="preserve">CXA8008P DIP18 </t>
  </si>
  <si>
    <t>CXB1444R  QFP80 SONY (728D01V)</t>
  </si>
  <si>
    <t>CXD2507AQ</t>
  </si>
  <si>
    <t>CXD2508AQ</t>
  </si>
  <si>
    <t>CXD2519Q</t>
  </si>
  <si>
    <t>CXK1006L SIP10</t>
  </si>
  <si>
    <t xml:space="preserve">CXK1004L SIP10 на заказ   </t>
  </si>
  <si>
    <t xml:space="preserve">CXK1011P DIP8 на заказ   </t>
  </si>
  <si>
    <t xml:space="preserve">CXK58257M-12L SOP-28 на заказ   </t>
  </si>
  <si>
    <t xml:space="preserve">CXK58258P-35  на заказ   </t>
  </si>
  <si>
    <t xml:space="preserve">CXP50112-118 QFP-80 на заказ   </t>
  </si>
  <si>
    <t>CXP80720-188Q</t>
  </si>
  <si>
    <t>CXP85116B-621S монтаж</t>
  </si>
  <si>
    <t>CXP85116B-621S</t>
  </si>
  <si>
    <t>CXP85228-112Q 521B31E</t>
  </si>
  <si>
    <t xml:space="preserve">CVA2412AX SIP-11 на заказ   </t>
  </si>
  <si>
    <t>CVA2415T SIP-11 на заказ   =LM2415T</t>
  </si>
  <si>
    <t xml:space="preserve">CVA2417TX SIP-11 на заказ    </t>
  </si>
  <si>
    <t xml:space="preserve">CVA2419TX SIP-11 на заказ    </t>
  </si>
  <si>
    <t xml:space="preserve">CVA2422TL SIP-11 на заказ    </t>
  </si>
  <si>
    <t>COP444C-PRB</t>
  </si>
  <si>
    <t xml:space="preserve">CS12P22CP DIP-7 </t>
  </si>
  <si>
    <t xml:space="preserve">CS3702CO SOP28 =LP7313CO на заказ   </t>
  </si>
  <si>
    <t xml:space="preserve">CS4228A-KS SSOP28 на заказ   </t>
  </si>
  <si>
    <t xml:space="preserve">CS4334-KS SOIC8 на заказ   </t>
  </si>
  <si>
    <t xml:space="preserve">CS4340-KS SOP16 на заказ   </t>
  </si>
  <si>
    <t xml:space="preserve">CS5124  на заказ   </t>
  </si>
  <si>
    <t xml:space="preserve">CS5335-KS  SSOP20 на заказ   </t>
  </si>
  <si>
    <t xml:space="preserve">CS5340-CZZ TSSOP16 на заказ </t>
  </si>
  <si>
    <t xml:space="preserve">CS8130-CS  SSOP20 на заказ   </t>
  </si>
  <si>
    <t>CF70195NF+CF72306</t>
  </si>
  <si>
    <t>CM501  QFN48</t>
  </si>
  <si>
    <t>QFN48</t>
  </si>
  <si>
    <t xml:space="preserve">CM502  QFN-32 на заказ   </t>
  </si>
  <si>
    <t xml:space="preserve">CM601  QFN24 на заказ   </t>
  </si>
  <si>
    <t xml:space="preserve">CM2802A </t>
  </si>
  <si>
    <t xml:space="preserve">CM3406DS  SOP8 </t>
  </si>
  <si>
    <t>CM6800G SOP-16</t>
  </si>
  <si>
    <t xml:space="preserve">CM6800GIP (CM6800G) DIP16  НЕ РАВНО CM6800TXIP !!! </t>
  </si>
  <si>
    <t>CM6802SAHG  DIP-16</t>
  </si>
  <si>
    <t>SO10</t>
  </si>
  <si>
    <t>CM6805BG SSOP-10</t>
  </si>
  <si>
    <t xml:space="preserve">CH340G SOP-16 </t>
  </si>
  <si>
    <t xml:space="preserve">CR6228T DIP8  на заказ   </t>
  </si>
  <si>
    <t xml:space="preserve">CR6850T DIP8  на заказ   </t>
  </si>
  <si>
    <t>CR6853 SOT23-6</t>
  </si>
  <si>
    <t>CP2102  (CP2102-GMR) QFN28</t>
  </si>
  <si>
    <t>QFN28</t>
  </si>
  <si>
    <t>CP2103  (CP2103-GMR) QFN28</t>
  </si>
  <si>
    <t>CTV222PRC1 на заказ</t>
  </si>
  <si>
    <t>CTV350S V2.1</t>
  </si>
  <si>
    <t>CTV352V1.4 на заказ</t>
  </si>
  <si>
    <t>D16311GC  на заказ</t>
  </si>
  <si>
    <t xml:space="preserve">D16312GB </t>
  </si>
  <si>
    <t>D16312EN QFP44 (10*10) на заказ</t>
  </si>
  <si>
    <t>D16312CEN QFP44 (10*10) (SOT307-2)  на заказ</t>
  </si>
  <si>
    <t>D16316 011+морда+индикатоp CD-DA/DVD  (REV :1.3)</t>
  </si>
  <si>
    <t>D16316 011+морда+индикатоp CD-DA/DVD  (REV :2.1)</t>
  </si>
  <si>
    <t>D16431 AGC</t>
  </si>
  <si>
    <t>D1708AG-011 на заказ</t>
  </si>
  <si>
    <t>D17005 GF+CXA1646G</t>
  </si>
  <si>
    <t>D6121G-001 на заказ</t>
  </si>
  <si>
    <t>D6122G-001 на заказ</t>
  </si>
  <si>
    <t>D6125B A14 на заказ</t>
  </si>
  <si>
    <t>D7225G QFP52 на заказ</t>
  </si>
  <si>
    <t>DAP011   в заказе KP</t>
  </si>
  <si>
    <t>SOP-14</t>
  </si>
  <si>
    <t>DAP013C</t>
  </si>
  <si>
    <t>DAP013F   SO14 (13pin)</t>
  </si>
  <si>
    <t>DAP013D  SO14 на заказ</t>
  </si>
  <si>
    <t>DAP015D  SO14 на заказ</t>
  </si>
  <si>
    <t>DAP018A  SO14 на заказ</t>
  </si>
  <si>
    <t xml:space="preserve">DAP023F  SO14 </t>
  </si>
  <si>
    <t>DAP6A SO8</t>
  </si>
  <si>
    <t>DBL1009 SIP9</t>
  </si>
  <si>
    <t>DBL1010 SIP8 + 1пустая</t>
  </si>
  <si>
    <t>DBL1011 DIP16</t>
  </si>
  <si>
    <t>DBL1016</t>
  </si>
  <si>
    <t>DBL1017=TA7358P</t>
  </si>
  <si>
    <t xml:space="preserve">DBL1018  </t>
  </si>
  <si>
    <t>DBL1019=SL1019P</t>
  </si>
  <si>
    <t>DBL1027</t>
  </si>
  <si>
    <t>DBL1034A</t>
  </si>
  <si>
    <t>DBL1035 SIP16</t>
  </si>
  <si>
    <t>DBL2044 SIP9</t>
  </si>
  <si>
    <t>DG211CJ DIP16 =ADG211AKN=NJU211D (NJRC)=NJU7301D  (NJRC)</t>
  </si>
  <si>
    <t>DG403DY  SO16</t>
  </si>
  <si>
    <t xml:space="preserve">DG408DJ DIP-16 </t>
  </si>
  <si>
    <t>DG408DJ DIP-16  на заказ</t>
  </si>
  <si>
    <t>DG411DJ DIP-16 на заказ</t>
  </si>
  <si>
    <t>DK112 DIP8</t>
  </si>
  <si>
    <t>DK124 DIP8  = CSC7224</t>
  </si>
  <si>
    <t xml:space="preserve">DK125 DIP8  </t>
  </si>
  <si>
    <t>DK1203 DIP8 =HP1203=DK3113 =YD723A=CSC7203</t>
  </si>
  <si>
    <t>DF6113 SOP-8  HJH</t>
  </si>
  <si>
    <t>DM8220N</t>
  </si>
  <si>
    <t>DMB4631VV (957-271)</t>
  </si>
  <si>
    <t>DMB5208V T</t>
  </si>
  <si>
    <t>DMB5211 SY</t>
  </si>
  <si>
    <t>DMC60C31E</t>
  </si>
  <si>
    <t>DMC4001-001 TQFP64,14x20mm на заказ</t>
  </si>
  <si>
    <t>DMC4101-002  на заказ</t>
  </si>
  <si>
    <t>DLA001D SOP16  =L6598</t>
  </si>
  <si>
    <t>DS275 DIP8 (DS275+MAX) Dallas</t>
  </si>
  <si>
    <t>DS1232LP+ DIP8-300 Dallas на заказ</t>
  </si>
  <si>
    <t>DS1232LPS-2+ SO8-150-1.27 Dallas на заказ</t>
  </si>
  <si>
    <t xml:space="preserve">DS1245Y-70+ DIP32 Dallas 2016г </t>
  </si>
  <si>
    <t xml:space="preserve"> DIP-24</t>
  </si>
  <si>
    <t>DS12C887+ DIP24 Dallas</t>
  </si>
  <si>
    <t>DS1302N DIP8 Dallas</t>
  </si>
  <si>
    <t>DS1302ZN SO8 Dallas</t>
  </si>
  <si>
    <t>DS1305N DIP16    на заказ</t>
  </si>
  <si>
    <t>DS1305E TSSOP-20   на заказ</t>
  </si>
  <si>
    <t>DS1307+ DIP8 Dallas</t>
  </si>
  <si>
    <t>DS1307Z   SO8 Dallas</t>
  </si>
  <si>
    <t>DS1337C SO16   на заказ</t>
  </si>
  <si>
    <t xml:space="preserve">DS1337S+ SO8   на заказ  </t>
  </si>
  <si>
    <t xml:space="preserve">DS1488M SO14   на заказ   = 75188M MC1488M SN75188M </t>
  </si>
  <si>
    <t>DS1669S-50 DAL soic8  НАЙТИ</t>
  </si>
  <si>
    <t>DS1707EPA DIP8</t>
  </si>
  <si>
    <t>DS1707ESA  SO8</t>
  </si>
  <si>
    <t xml:space="preserve">DS1811-5 SO8   на заказ  </t>
  </si>
  <si>
    <t xml:space="preserve">DS1811R-10 SOT23-3  на заказ  </t>
  </si>
  <si>
    <t xml:space="preserve">DS1812-5 TO92  на заказ  </t>
  </si>
  <si>
    <t xml:space="preserve">LS1820 TO92 </t>
  </si>
  <si>
    <t xml:space="preserve">DS18B20 TO92 (DALLAS DS1820 ,,,,552AF/369AE/402AI) </t>
  </si>
  <si>
    <t xml:space="preserve">DS18B20+ TO92 (DALLAS DS18B20 2008C4 +817AB) </t>
  </si>
  <si>
    <t>DS18B20+ TO92 (DALLAS DS18B20 1438C4 +263AC)</t>
  </si>
  <si>
    <t>DS18B20+ TO92 (DALLAS DS1820 0444C2 131AB)</t>
  </si>
  <si>
    <t xml:space="preserve">DS18S20+ TO92 (DALLAS DS1820 022386 031AB) </t>
  </si>
  <si>
    <t xml:space="preserve">DS18S20+ TO92 (DALLAS DS1820 1204C4 +988AI) </t>
  </si>
  <si>
    <t>DS2401 (DALLAS 2401 1821D2+ 181AE)  TO92</t>
  </si>
  <si>
    <t>DS1833-5  TO92</t>
  </si>
  <si>
    <t>DS1921G-F5   ключ  TR-1G  Maxim Регистратор температуры  НА ЗАКАЗ</t>
  </si>
  <si>
    <t xml:space="preserve">DS2406P TSOC-6 на заказ  </t>
  </si>
  <si>
    <t xml:space="preserve">DS2408S SO16 на заказ  </t>
  </si>
  <si>
    <t xml:space="preserve">DS2413P+ SO6 на заказ  </t>
  </si>
  <si>
    <t xml:space="preserve">DS9092L  на заказ  </t>
  </si>
  <si>
    <t xml:space="preserve">DS9092  на заказ  </t>
  </si>
  <si>
    <t>DS90CF363BMT TSSOP-48 на заказ</t>
  </si>
  <si>
    <t>TSSOP-56</t>
  </si>
  <si>
    <t>DS90C385MTD TSSOP-56</t>
  </si>
  <si>
    <t xml:space="preserve">DSPD56374AE  LQFP52 </t>
  </si>
  <si>
    <t xml:space="preserve">DP123 SIP3  сборка для DAEWOO на заказ  </t>
  </si>
  <si>
    <t xml:space="preserve">DP133 SIP3  сборка для DAEWOO на заказ  </t>
  </si>
  <si>
    <t xml:space="preserve">DP308P </t>
  </si>
  <si>
    <t xml:space="preserve">DP408P TO3P-5 на заказ  </t>
  </si>
  <si>
    <t>DP704C   от 5шт</t>
  </si>
  <si>
    <t>DP704C TO220-5</t>
  </si>
  <si>
    <t>DP706C TO220-5</t>
  </si>
  <si>
    <t>DP804C TO220-5</t>
  </si>
  <si>
    <t>DP904C  TO220-5</t>
  </si>
  <si>
    <t xml:space="preserve">DP906C TO220-5 </t>
  </si>
  <si>
    <t>DW195C-CR3</t>
  </si>
  <si>
    <t>DW370M4 (PCA05C59)=DW370M3</t>
  </si>
  <si>
    <t>DTS02P-А4</t>
  </si>
  <si>
    <t>DTML015 OIDAL-0013A +PTS65161+ADD87140 плато LCDLC201V 02</t>
  </si>
  <si>
    <t>E656033S+4558P+..резисторы+ГНЕЗДО 6.35 MM STEREO… (плато AV  ВХОД CHII 4B-2)</t>
  </si>
  <si>
    <t xml:space="preserve">EL1883ISZ SO8-150-1.27 на заказ </t>
  </si>
  <si>
    <t>EL4094CS SO8  (0008A4093CSADU)</t>
  </si>
  <si>
    <t>EL5420CRZ SOP14 на заказ  = ADD8704</t>
  </si>
  <si>
    <t xml:space="preserve">EM4095  SO16 </t>
  </si>
  <si>
    <t xml:space="preserve"> SO16 </t>
  </si>
  <si>
    <t>EM4095  SO16  от 5шт</t>
  </si>
  <si>
    <t xml:space="preserve">EM91415CK DIP22 на заказ  </t>
  </si>
  <si>
    <t xml:space="preserve">EM9145LB DIP22 </t>
  </si>
  <si>
    <t>EM9145LB  демонтаж</t>
  </si>
  <si>
    <t>EMC5040 TDFN-10</t>
  </si>
  <si>
    <t>TDFN-10</t>
  </si>
  <si>
    <t>ENC28J60/SS  SSOP28</t>
  </si>
  <si>
    <t xml:space="preserve">EPM3032ATC44-10N  на заказ  </t>
  </si>
  <si>
    <t xml:space="preserve">EPM3064ATC100-10N  на заказ  </t>
  </si>
  <si>
    <t>EPM7064STC100-10 W TQFP-100 MAX7000S</t>
  </si>
  <si>
    <t xml:space="preserve">EV1527 6V SOP8  на заказ  </t>
  </si>
  <si>
    <t xml:space="preserve">EV1527 12V SOP8  на заказ  </t>
  </si>
  <si>
    <t xml:space="preserve">EG8010 QFP-32 </t>
  </si>
  <si>
    <t xml:space="preserve">EG8403 SOP16 </t>
  </si>
  <si>
    <t>EuA5202 TSOP24</t>
  </si>
  <si>
    <t>TSOP24</t>
  </si>
  <si>
    <t>ETC9669ES DIP20</t>
  </si>
  <si>
    <t>HSIP-13</t>
  </si>
  <si>
    <t>F9223L  FUJI</t>
  </si>
  <si>
    <t>FSFR1800XSL  Fair SIP-9</t>
  </si>
  <si>
    <t xml:space="preserve">FA3641 DIP8  на заказ  </t>
  </si>
  <si>
    <t xml:space="preserve">FA3641 SOP8  на заказ  </t>
  </si>
  <si>
    <t xml:space="preserve">FA3647 DIP8  на заказ  </t>
  </si>
  <si>
    <t xml:space="preserve">FA3647 SOP8  на заказ  </t>
  </si>
  <si>
    <t xml:space="preserve">FA5205P DIP20  на заказ  </t>
  </si>
  <si>
    <t xml:space="preserve">FA5304AP (FA5304A) DIP8  на заказ  </t>
  </si>
  <si>
    <t xml:space="preserve">FA5304S SO8  на заказ  </t>
  </si>
  <si>
    <t xml:space="preserve">FA5305 DIP8  на заказ  </t>
  </si>
  <si>
    <t xml:space="preserve">FA5311 DIP8 </t>
  </si>
  <si>
    <t>FA5311M SO8</t>
  </si>
  <si>
    <t xml:space="preserve">FA5314 DIP8  на заказ  </t>
  </si>
  <si>
    <t xml:space="preserve">FA5317  </t>
  </si>
  <si>
    <t>FA5500AN   SO8</t>
  </si>
  <si>
    <t>FA5501 DIP8</t>
  </si>
  <si>
    <t>FA5501A  SOP-8</t>
  </si>
  <si>
    <t xml:space="preserve">FA5510 DIP8 </t>
  </si>
  <si>
    <t xml:space="preserve">FA5511P DIP8 </t>
  </si>
  <si>
    <t xml:space="preserve">FA5511N SO8 </t>
  </si>
  <si>
    <t>FA5515 DIP8</t>
  </si>
  <si>
    <t xml:space="preserve">FA5518N SO8   </t>
  </si>
  <si>
    <t>FA7382M SOP-8</t>
  </si>
  <si>
    <t>FA7610 DIP8 FUJI</t>
  </si>
  <si>
    <t>FA7610CP SOP-8</t>
  </si>
  <si>
    <t xml:space="preserve">FA801 SOP-8  на заказ  </t>
  </si>
  <si>
    <t xml:space="preserve">FAN4803CP2 DIP8 </t>
  </si>
  <si>
    <t xml:space="preserve">FAN6754KL  (6754KL) </t>
  </si>
  <si>
    <t>FAN6754MR  (6754MR) SOP8</t>
  </si>
  <si>
    <t>FAN6755WM (6755WMYB) SO-7</t>
  </si>
  <si>
    <t>SO-7</t>
  </si>
  <si>
    <t>FAN7314MX SOIC-20</t>
  </si>
  <si>
    <t>FAN7320 DIP24</t>
  </si>
  <si>
    <t>FAN7361M (7361) SO8 Fair демонтаж</t>
  </si>
  <si>
    <t>FAN73711MX (FAN73711) SO8</t>
  </si>
  <si>
    <t>FAN7382 DIP8 Fair  = LAF0001</t>
  </si>
  <si>
    <t>FAN7392M SO-16  от 3шт</t>
  </si>
  <si>
    <t xml:space="preserve">FAN7392M SO-16  </t>
  </si>
  <si>
    <t xml:space="preserve">FAN7527BMX SO8  на заказ  </t>
  </si>
  <si>
    <t>FAN7528M SO8</t>
  </si>
  <si>
    <t>FAN7554 DIP8 от 3шт</t>
  </si>
  <si>
    <t>FAN7554 DIP8</t>
  </si>
  <si>
    <t>FAN7601M  SO8 = LAF0001</t>
  </si>
  <si>
    <t>FAN7601 DIP8 Fair &amp;&amp;&amp;&amp;! = LAF0001</t>
  </si>
  <si>
    <t>FAN7601 DIP8 Fair проверенные!!! = LAF0001</t>
  </si>
  <si>
    <t>FAN7602 (N) DIP8 FUJI</t>
  </si>
  <si>
    <t>FAN7602C  SO8 Fair</t>
  </si>
  <si>
    <t>FAN7930C SOP-8 блистер</t>
  </si>
  <si>
    <t>FAN7930B SOP-8 Fair</t>
  </si>
  <si>
    <t>FAN7930BG SOP-8 =SCY991022=HS01G</t>
  </si>
  <si>
    <t xml:space="preserve">FAN8024BD  SOP-28  на заказ  </t>
  </si>
  <si>
    <t>FAN8035</t>
  </si>
  <si>
    <t xml:space="preserve">FAN8037B </t>
  </si>
  <si>
    <t>QFP48 (H)</t>
  </si>
  <si>
    <t xml:space="preserve">FAN8038B QFP44  на заказ  </t>
  </si>
  <si>
    <t>FAN8039BD3 SSOP28</t>
  </si>
  <si>
    <t>FAN8082 DIP8</t>
  </si>
  <si>
    <t xml:space="preserve">FAN8082D  SO8 </t>
  </si>
  <si>
    <t xml:space="preserve"> SOP8 </t>
  </si>
  <si>
    <t>FAN8422G SSOP30 Fair демонтаж с нового Floppy Disk Drive Spindle Motor Drive</t>
  </si>
  <si>
    <t xml:space="preserve">FAN8727 48-QFPH-1414 (SMD52) на заказ  </t>
  </si>
  <si>
    <t xml:space="preserve">FAN8728 48-QFPH-1414 (SMD52) на заказ  </t>
  </si>
  <si>
    <t>FD312S TO220</t>
  </si>
  <si>
    <t>FD312S TO220F</t>
  </si>
  <si>
    <t>FD312M TO220</t>
  </si>
  <si>
    <t xml:space="preserve">FP5138 (MB3800) SO8-150 на заказ  </t>
  </si>
  <si>
    <t>FP5139W SSOP8</t>
  </si>
  <si>
    <t>S SOP8</t>
  </si>
  <si>
    <t xml:space="preserve">FP5150 SO14 на заказ  </t>
  </si>
  <si>
    <t>FP6102 SO8 на заказ  1день</t>
  </si>
  <si>
    <t>FNB41060 (демонтаж гарантия)</t>
  </si>
  <si>
    <t>TSS0P24</t>
  </si>
  <si>
    <t xml:space="preserve">FM62429 DIP8 на заказ  </t>
  </si>
  <si>
    <t xml:space="preserve">FM62429 SO8 на заказ  </t>
  </si>
  <si>
    <t xml:space="preserve">FMS6151L6X  на заказ  </t>
  </si>
  <si>
    <t xml:space="preserve">FMS6502  SMD </t>
  </si>
  <si>
    <t>FS8205S SOT23-6</t>
  </si>
  <si>
    <t>FS7M0880 KA7M0880 (7M0880) Fair  TO3P/5 демонтаж</t>
  </si>
  <si>
    <t>TO3P/5</t>
  </si>
  <si>
    <t>KA7M0880 (7M0880) Fair  TO3P/5 на заказ М</t>
  </si>
  <si>
    <t xml:space="preserve">FSB127H DIP8 </t>
  </si>
  <si>
    <t xml:space="preserve">FSBH0170 DIP8 на заказ  </t>
  </si>
  <si>
    <t xml:space="preserve">FSBH0270 DIP8 на заказ  </t>
  </si>
  <si>
    <t>FSGM300N DIP8</t>
  </si>
  <si>
    <t xml:space="preserve">FSGM300N DIP8 Fair </t>
  </si>
  <si>
    <t xml:space="preserve">FSGM300N (GM300MN) DIP8 Fair </t>
  </si>
  <si>
    <t xml:space="preserve">FSGM300N (GM300GN) DIP8 Fair </t>
  </si>
  <si>
    <t>FSGM0465R (FSGM0465RWDTU)  Fair TO220F/6</t>
  </si>
  <si>
    <t>TO220F/6</t>
  </si>
  <si>
    <t>FSCM0465R (CM0465R)  Fair TO220/5</t>
  </si>
  <si>
    <t>TO220-5</t>
  </si>
  <si>
    <t>FSCM0765RD (CM0765R)  Fair TO252/5</t>
  </si>
  <si>
    <t>FSQ0465R  (Q0465R) TO220F/6</t>
  </si>
  <si>
    <t>TO220/6</t>
  </si>
  <si>
    <t xml:space="preserve">FSQ0765RT (Q0765R) TO220F/6 </t>
  </si>
  <si>
    <t>FSQ510 DIP7</t>
  </si>
  <si>
    <t xml:space="preserve"> DIP7</t>
  </si>
  <si>
    <t>FSCQ0565RT (CQ0565RT) TO220F/5 Fairchild Semiconductor</t>
  </si>
  <si>
    <t>TO220F/5</t>
  </si>
  <si>
    <t>FSD156MRB (D156MRB) DIP8</t>
  </si>
  <si>
    <t xml:space="preserve">FSD200 DIP8 </t>
  </si>
  <si>
    <t xml:space="preserve">FSD210 DIP8   по 2 ноги спаренные  </t>
  </si>
  <si>
    <t>FSDH0165D  (DH0165) DIP8</t>
  </si>
  <si>
    <t>FSDH0565  (DH0565) DIP8</t>
  </si>
  <si>
    <t>FSDH321  (DH321) DIP8 FAIR</t>
  </si>
  <si>
    <t>FSDH565  (DH565) DIP8</t>
  </si>
  <si>
    <t>FSDM0265R  (DM0265R) DIP8</t>
  </si>
  <si>
    <t>FSDM02659RN  (DM02659RN) DIP8</t>
  </si>
  <si>
    <t>FSDM0365R  (DM0365RN) DIP8</t>
  </si>
  <si>
    <t>FSDM0365R  (DM0365RL) SO8</t>
  </si>
  <si>
    <t xml:space="preserve">FSDM0465R  (DM0465R)  TO220F-6 </t>
  </si>
  <si>
    <t>TO220F-6</t>
  </si>
  <si>
    <t>FSDM0765R  (DM0765RC) TO220F-6</t>
  </si>
  <si>
    <t xml:space="preserve">FSDM321  (DM321) DIP8  </t>
  </si>
  <si>
    <t>FSDL0165R  (DL0165RL)    (SOP8)</t>
  </si>
  <si>
    <t>FSDL0165RN (DL0165RL) DIP8</t>
  </si>
  <si>
    <t xml:space="preserve">FSDL0365RN  (DL0365R)  </t>
  </si>
  <si>
    <t xml:space="preserve">FSL136MR  </t>
  </si>
  <si>
    <t>FSP3528 DIP20</t>
  </si>
  <si>
    <t>FSP3307 (6EC) SOT26 (SO6)</t>
  </si>
  <si>
    <t xml:space="preserve"> SOT26 (SO6)</t>
  </si>
  <si>
    <t>FST3125MX SOIC-14</t>
  </si>
  <si>
    <t xml:space="preserve">FT232BM LQFP32 FTDI  632-1  2шт =FT232BL </t>
  </si>
  <si>
    <t>LQFP32</t>
  </si>
  <si>
    <t xml:space="preserve">FT232BL  LQFP32 FTDI  1142   3шт 832-1 812-1  2шт=FT232BM </t>
  </si>
  <si>
    <t>FT232RL  SSOP28 FTDI</t>
  </si>
  <si>
    <t xml:space="preserve">FT245BL  LQFP32 =FT245BM </t>
  </si>
  <si>
    <t xml:space="preserve">FT8U100AX-FTDI QFP100   на заказ  </t>
  </si>
  <si>
    <t xml:space="preserve">FZL4141D  DIP18 Siemens  на заказ  </t>
  </si>
  <si>
    <t>FW82801EB F3 BGA</t>
  </si>
  <si>
    <t>FW82801EB F6 BGA</t>
  </si>
  <si>
    <t>G517G1P81U (G517G1)      MSOP-8</t>
  </si>
  <si>
    <r>
      <rPr>
        <b/>
        <sz val="9"/>
        <color rgb="FF0000FF"/>
        <rFont val="Arial"/>
        <family val="2"/>
        <charset val="204"/>
      </rPr>
      <t>G5177C</t>
    </r>
    <r>
      <rPr>
        <sz val="9"/>
        <rFont val="Arial"/>
        <family val="2"/>
        <charset val="204"/>
      </rPr>
      <t xml:space="preserve">F11U SOP-8 </t>
    </r>
  </si>
  <si>
    <t>G86-731-A2</t>
  </si>
  <si>
    <t>G86-771-A2</t>
  </si>
  <si>
    <t>G973-120ADJF11U SOP-8</t>
  </si>
  <si>
    <t>GD75323DW  SSOP28</t>
  </si>
  <si>
    <t>GL1150  GS DIP20</t>
  </si>
  <si>
    <t>GL1151  GS DIP20  на заказ  =LA7851</t>
  </si>
  <si>
    <t xml:space="preserve">GL3812 DIP22 </t>
  </si>
  <si>
    <t xml:space="preserve">GL3820 DIP8 на заказ  =TEA2014  </t>
  </si>
  <si>
    <t>GL7445 SIP10  =BA6209</t>
  </si>
  <si>
    <t>GMS3974SA73 F</t>
  </si>
  <si>
    <t>GMS3974SA94 F</t>
  </si>
  <si>
    <t>GMS3977SA73 F</t>
  </si>
  <si>
    <t>GMS3977SA118 F</t>
  </si>
  <si>
    <t>GMS3977RBB06 F</t>
  </si>
  <si>
    <t>GR8876A SO8</t>
  </si>
  <si>
    <t xml:space="preserve">GR8935L DIP8 </t>
  </si>
  <si>
    <t>GS7166SO SO8</t>
  </si>
  <si>
    <t>GC90RM013 демонтаж</t>
  </si>
  <si>
    <t>GC90RM013</t>
  </si>
  <si>
    <t>GS8034-03C=M34300/320</t>
  </si>
  <si>
    <t>GS8234-02D-501S демонтаж</t>
  </si>
  <si>
    <t xml:space="preserve">GS8334-03A </t>
  </si>
  <si>
    <t>GS8334-09A</t>
  </si>
  <si>
    <t>GS8334-09C (M37210E4SP)</t>
  </si>
  <si>
    <t>GS8434-04C</t>
  </si>
  <si>
    <t>LG8634-16A GMS84512-TA008 S DIP52 9644 KOREA</t>
  </si>
  <si>
    <t>LG8838-07B</t>
  </si>
  <si>
    <t>GF-GO7600-N-A2  BGA</t>
  </si>
  <si>
    <t>H34P001A10 демонтаж</t>
  </si>
  <si>
    <t>HA11235 DIP20 демонтаж</t>
  </si>
  <si>
    <t xml:space="preserve">HA11235 DIP20 на заказ  </t>
  </si>
  <si>
    <t xml:space="preserve">HA11485BNT S DIP-30-400 на заказ  </t>
  </si>
  <si>
    <t>HA118016</t>
  </si>
  <si>
    <t>HA118019NT</t>
  </si>
  <si>
    <t>HA118019NT+PLAT</t>
  </si>
  <si>
    <t xml:space="preserve">HA118201 TQFP28  на заказ  </t>
  </si>
  <si>
    <t>HA118295NT</t>
  </si>
  <si>
    <t>HA118385+BA7025F+M7450</t>
  </si>
  <si>
    <t>HA118401CNT</t>
  </si>
  <si>
    <t xml:space="preserve">HA118717F TQFP100 на заказ  </t>
  </si>
  <si>
    <t xml:space="preserve">HA1196 DIP16 на заказ  </t>
  </si>
  <si>
    <t xml:space="preserve">HA1199 DIP16 на заказ  </t>
  </si>
  <si>
    <t xml:space="preserve">HA12135 DIP16 на заказ  </t>
  </si>
  <si>
    <t>HA12172 NT</t>
  </si>
  <si>
    <t xml:space="preserve">HA12185NT S DIP30-400 на заказ  </t>
  </si>
  <si>
    <t>HA12195NT S DIP42 на заказ  =AN7169</t>
  </si>
  <si>
    <t>HA12211NT S DIP30-400 на заказ</t>
  </si>
  <si>
    <t>HA13117 SIP15 на заказ</t>
  </si>
  <si>
    <t>HA13118 SIP15</t>
  </si>
  <si>
    <t>HA13119 SIP15</t>
  </si>
  <si>
    <t>HA13135 HZIP-16</t>
  </si>
  <si>
    <t>HA13150A  HZIP23  на заказ</t>
  </si>
  <si>
    <t>HA13151  HZIP23 на заказ  = SONY160-00 PA3029 PA3029B SONY279-87</t>
  </si>
  <si>
    <t xml:space="preserve">HA13152  HZIP23 </t>
  </si>
  <si>
    <t>HA13153A HZIP23   (OH4)</t>
  </si>
  <si>
    <t>HA13154A  HZIP23    = SONY369-42</t>
  </si>
  <si>
    <t>SONY448-48 HZIP23 демонтаж гарантия (Уваров)</t>
  </si>
  <si>
    <t>HA13155  HZIP23  на заказ = SONY448-48</t>
  </si>
  <si>
    <t>HA13156  HZIP23  на заказ = SONY448-61</t>
  </si>
  <si>
    <t>HA13157   HZIP23</t>
  </si>
  <si>
    <t xml:space="preserve">HA13166H </t>
  </si>
  <si>
    <t>HA13173H</t>
  </si>
  <si>
    <t xml:space="preserve">HA13173AH  на заказ </t>
  </si>
  <si>
    <t>HA13173AH  (ПРОДАНА)+TB2904HQ+D78F1164+BD3805F+EBL361996027344 00-11-0PbF</t>
  </si>
  <si>
    <t xml:space="preserve">HA13412 на заказ </t>
  </si>
  <si>
    <t xml:space="preserve">HA13456 H DIP24 (для принтора) на заказ </t>
  </si>
  <si>
    <t xml:space="preserve">HA1366W HIT HSIP10 на заказ </t>
  </si>
  <si>
    <t xml:space="preserve">HA1368W HIT  на заказ </t>
  </si>
  <si>
    <t xml:space="preserve">HA1370  HIT HSIP10  на заказ </t>
  </si>
  <si>
    <t>HA1377</t>
  </si>
  <si>
    <t>HA1392</t>
  </si>
  <si>
    <t xml:space="preserve">HA1384  HIT HSIP12  на заказ </t>
  </si>
  <si>
    <t xml:space="preserve">HA1388 HIT HSIP12 </t>
  </si>
  <si>
    <t xml:space="preserve">HA1392 HIT HSIP12  на заказ </t>
  </si>
  <si>
    <t>HA52026SP  демонтаж</t>
  </si>
  <si>
    <t>HD404344B12S+ИНДИКАТОР</t>
  </si>
  <si>
    <t xml:space="preserve">HD49733ANT DIP64  на заказ </t>
  </si>
  <si>
    <t xml:space="preserve">HD49735ANT DIP64  на заказ </t>
  </si>
  <si>
    <t>HD49748NT</t>
  </si>
  <si>
    <t>HD6433976A-49F</t>
  </si>
  <si>
    <t>HIS0169С SIP7  Samsung</t>
  </si>
  <si>
    <t xml:space="preserve">HIS1016 на заказ </t>
  </si>
  <si>
    <t>HIP4081AIP   DIP20 проверенные!</t>
  </si>
  <si>
    <t>HIP4081AIPZ DIP20 проверенные!</t>
  </si>
  <si>
    <t xml:space="preserve">HIP4081AIBZ  SOIC-20W на заказ </t>
  </si>
  <si>
    <t>HIP4082IPZ DIP16</t>
  </si>
  <si>
    <t>HIP6612ACBZ SO8</t>
  </si>
  <si>
    <t xml:space="preserve">HIP9011ABZ  SOIC20 на заказ </t>
  </si>
  <si>
    <t>HM6116P-3 DIP24 =537РУ8</t>
  </si>
  <si>
    <t>HM6116LP-3 DIP24 =537РУ8</t>
  </si>
  <si>
    <t>HM6116LP-4</t>
  </si>
  <si>
    <t xml:space="preserve">HM6116L-70  на заказ </t>
  </si>
  <si>
    <t>HP3D6 SOP-8</t>
  </si>
  <si>
    <t>HX1001-CE (A13g)  по датошиту  (HX_UG) DC= 1.8V  Wuxi Hexin Semiconductor</t>
  </si>
  <si>
    <r>
      <t xml:space="preserve">HX1001-GE </t>
    </r>
    <r>
      <rPr>
        <b/>
        <sz val="9"/>
        <color indexed="10"/>
        <rFont val="Arial"/>
        <family val="2"/>
        <charset val="204"/>
      </rPr>
      <t>(HX_VG)</t>
    </r>
    <r>
      <rPr>
        <b/>
        <sz val="9"/>
        <rFont val="Arial"/>
        <family val="2"/>
        <charset val="204"/>
      </rPr>
      <t>п</t>
    </r>
    <r>
      <rPr>
        <sz val="9"/>
        <rFont val="Arial"/>
        <family val="2"/>
        <charset val="204"/>
      </rPr>
      <t>о датошиту (HX_NG) DC= 3.3V  Wuxi Hexin Semiconductor</t>
    </r>
  </si>
  <si>
    <t>HX1001-AE (HX_VG) Adj (2,5-5,5v)SOT23-5</t>
  </si>
  <si>
    <t>HX3002-AF7C (HX_XK) (2,0-4,4v)SOT23-6L</t>
  </si>
  <si>
    <t xml:space="preserve">HT1380 DIP8 на заказ </t>
  </si>
  <si>
    <t>HT1381  SOP8</t>
  </si>
  <si>
    <t>HT1621B SSOP-48 Holtek = TM1621</t>
  </si>
  <si>
    <t>SSOP-48</t>
  </si>
  <si>
    <t>HT46R47 DIP18 (нужно прошивать!) от 3шт</t>
  </si>
  <si>
    <t>HT46R47 DIP18 (нужно прошивать!)</t>
  </si>
  <si>
    <t xml:space="preserve">HT48R05A-1 DIP20 на заказ </t>
  </si>
  <si>
    <t>HT48R06A-1  SSOP-16 на плате датчика ИП212-85</t>
  </si>
  <si>
    <t>HT48R10A-1 DIP24 (нужно прошивать!)</t>
  </si>
  <si>
    <t xml:space="preserve">HT48R30A-1 DIP28 на заказ </t>
  </si>
  <si>
    <t>HT4936S SOP16</t>
  </si>
  <si>
    <t xml:space="preserve">HT8970 на заказ </t>
  </si>
  <si>
    <t xml:space="preserve">HT9302G на заказ </t>
  </si>
  <si>
    <t xml:space="preserve">HY57V641620FTP-H-C TSOP54-400 HIS  на заказ </t>
  </si>
  <si>
    <t xml:space="preserve">HV9910BNG-G  SO16  на заказ </t>
  </si>
  <si>
    <t>ICE1QS01 DIP8</t>
  </si>
  <si>
    <t>ICE2A265 DIP8</t>
  </si>
  <si>
    <t xml:space="preserve">ICE2A365 DIP8   </t>
  </si>
  <si>
    <t xml:space="preserve">ICE2A765P2 TO220/6   </t>
  </si>
  <si>
    <t>ICE2A0565 DIP8</t>
  </si>
  <si>
    <t>ICE2B0265 DIP8</t>
  </si>
  <si>
    <t>ICE2B0565 DIP8</t>
  </si>
  <si>
    <t>ICE2B365 DIP8</t>
  </si>
  <si>
    <t xml:space="preserve">ICE2B765P2 TO220F/6  </t>
  </si>
  <si>
    <t>ICE2BS01 DIP8 INF</t>
  </si>
  <si>
    <t>В.ХР</t>
  </si>
  <si>
    <t>ICE3AR2280JZ DIP-7</t>
  </si>
  <si>
    <t>ICE3BS02 DIP8 INF</t>
  </si>
  <si>
    <t>ICE3B0365J   INF DIP8</t>
  </si>
  <si>
    <t>ICE3B1565J INF DIP8</t>
  </si>
  <si>
    <t>ICE3B3065P INF TO220/6 (GAC602) OIPMG00067A</t>
  </si>
  <si>
    <t xml:space="preserve">ICE3BR0665J  DIP8 INF </t>
  </si>
  <si>
    <t xml:space="preserve">ICE3BR0665JZ DIP7 INF  </t>
  </si>
  <si>
    <t xml:space="preserve">ICE3BR4765JZ DIP8  INF </t>
  </si>
  <si>
    <t>ICE2PCS01 DIP8</t>
  </si>
  <si>
    <t xml:space="preserve">ICE2PCS01G SO8 (PG-DSO8) Infineon </t>
  </si>
  <si>
    <t>ICL7106CPLZ DIP40  INTER</t>
  </si>
  <si>
    <t>MHB7106 DIP40  Tesla</t>
  </si>
  <si>
    <t>ICL7107CPL  (AME7107CPL) DIP40</t>
  </si>
  <si>
    <t>ICL7107CPL DIP40</t>
  </si>
  <si>
    <t>ICL7107SCPL DIP40</t>
  </si>
  <si>
    <t>ICL7107CPLZ DIP40</t>
  </si>
  <si>
    <t>ICL7109CPL DIP40  Intersil</t>
  </si>
  <si>
    <t>ICL7135CPI DIP28-600   на заказ</t>
  </si>
  <si>
    <t xml:space="preserve">ICL7135CPI DIP28-600 </t>
  </si>
  <si>
    <t>ICL7650S CPD DIP14</t>
  </si>
  <si>
    <t>ICL7650B CPA DIP8 на заказ</t>
  </si>
  <si>
    <t>ICL7660S CPAZ  (7660CPA) DIP8 на заказ</t>
  </si>
  <si>
    <t>ICL7660S IPA DIP8</t>
  </si>
  <si>
    <t>ICL7662CPA  (7662CPA) DIP8 на заказ</t>
  </si>
  <si>
    <t>ICL8069CCZQ  TO92-2 на заказ</t>
  </si>
  <si>
    <t>ICL8038CCPD DIP14 Intersil</t>
  </si>
  <si>
    <t>ICM7218CIPI PDIP28  Maxim в пластиковом боксе</t>
  </si>
  <si>
    <t>ICM7555ID/T3 SO8 на заказ</t>
  </si>
  <si>
    <t>ICM7555IN DIP8</t>
  </si>
  <si>
    <t>ICS9LPRS427CGLF</t>
  </si>
  <si>
    <t>IP4001  SOP-28</t>
  </si>
  <si>
    <t>IP4001S  HSOP28</t>
  </si>
  <si>
    <t>IP4001L  HSOP28</t>
  </si>
  <si>
    <t>IP4003S  HSOP28 на заказ</t>
  </si>
  <si>
    <t>IP4504  SOP28 на заказ</t>
  </si>
  <si>
    <t>IP4504AL  HSOP28 на заказ</t>
  </si>
  <si>
    <t>IP9004AL  HSOP28 на заказ</t>
  </si>
  <si>
    <t>IP9009AL  SOP28</t>
  </si>
  <si>
    <t xml:space="preserve">IR2101 DIP8 </t>
  </si>
  <si>
    <t xml:space="preserve">IR2101S SOIC-8 </t>
  </si>
  <si>
    <t>IR2301S PBF SOP8 В ЗАКАЗЕ</t>
  </si>
  <si>
    <t>IR2102 DIP8</t>
  </si>
  <si>
    <t>IR2102S  SO8</t>
  </si>
  <si>
    <t>IR2104 DIP8</t>
  </si>
  <si>
    <t>IR2104S  SMD SOP-8</t>
  </si>
  <si>
    <t>IRS2106S (S2106) SOP-8 демонтаж</t>
  </si>
  <si>
    <t>IR2106S (IR2106s) SOP-8 демонтаж</t>
  </si>
  <si>
    <t xml:space="preserve">IR2110 DIP14   = IRS2110 </t>
  </si>
  <si>
    <t>IR2111 DIP8</t>
  </si>
  <si>
    <t xml:space="preserve">IR2111S  SO8          </t>
  </si>
  <si>
    <t>IR2112 DIP14</t>
  </si>
  <si>
    <t>IRS2113S    SOIC-16 = IR2113S</t>
  </si>
  <si>
    <t>IR2117 DIP8 от 3шт</t>
  </si>
  <si>
    <t>IR2117 DIP8</t>
  </si>
  <si>
    <t>IR2117S  SMD SOIC-8</t>
  </si>
  <si>
    <t>IR2127 DIP8 IR</t>
  </si>
  <si>
    <t>IR2132</t>
  </si>
  <si>
    <t xml:space="preserve">IR2136S SOIC28  </t>
  </si>
  <si>
    <t>IR2151 DIP8 (от 5шт)</t>
  </si>
  <si>
    <t>IR2151 DIP8</t>
  </si>
  <si>
    <t>IR2153D DIP8 IR</t>
  </si>
  <si>
    <t xml:space="preserve">IR2153S  SO8 </t>
  </si>
  <si>
    <t>IR2156S  SO14</t>
  </si>
  <si>
    <t>IRS2186S PBF (S2186)  SOP8  на заказ</t>
  </si>
  <si>
    <t>IRS21850S PBF (21850)  SOP8  на заказ</t>
  </si>
  <si>
    <t>IRS21851 (S21851) SOP-8 демонтаж</t>
  </si>
  <si>
    <t>IRS21864S PBF SO14  на заказ</t>
  </si>
  <si>
    <t xml:space="preserve">IRS21867S PBF SO14 </t>
  </si>
  <si>
    <t>IR4426PBF DIP8</t>
  </si>
  <si>
    <t>IR4427PBF DIP8</t>
  </si>
  <si>
    <t xml:space="preserve">IR51H224 SIP7 IR </t>
  </si>
  <si>
    <t>SIP9</t>
  </si>
  <si>
    <t>IR51H420  SIP7</t>
  </si>
  <si>
    <t xml:space="preserve">IR53HD420 SIP7 IR </t>
  </si>
  <si>
    <t>SIP7</t>
  </si>
  <si>
    <t>ISL24826IRZ QFN48</t>
  </si>
  <si>
    <t>ISL6236  на заказ</t>
  </si>
  <si>
    <t>ISL6266AHRZ QFN48</t>
  </si>
  <si>
    <t>ISL6537CRZ  QFN-28 6x6</t>
  </si>
  <si>
    <t>QFN-28 6x6</t>
  </si>
  <si>
    <t>ISL6545CBZ</t>
  </si>
  <si>
    <t>ISL98602IRAAZ QFN-40 6x6 на заказ</t>
  </si>
  <si>
    <t>IX0043CE (X0043CE) демонтаж</t>
  </si>
  <si>
    <t>IX0093CE O-L(X0093CE O-L) демонтаж</t>
  </si>
  <si>
    <t>IX0113СE (X0113СE) демонтаж</t>
  </si>
  <si>
    <t>IX0202CE-A  демонтаж</t>
  </si>
  <si>
    <t>IX0250C (X0250C) SIL10 демонтаж</t>
  </si>
  <si>
    <t>IX0261CE демонтаж</t>
  </si>
  <si>
    <t>IX0322GE (X0322GE)</t>
  </si>
  <si>
    <t>IX0400GE (X0400GE) демонтаж</t>
  </si>
  <si>
    <t>IX0801GE S DIP-64 (SHARP)   на заказ</t>
  </si>
  <si>
    <t>IX1011GE  HSIP7 (SHARP)   на заказ = LA7830</t>
  </si>
  <si>
    <t>IX1194CEN2</t>
  </si>
  <si>
    <t>IX1830CEZZ демонтаж</t>
  </si>
  <si>
    <t>IX1830CEZZ</t>
  </si>
  <si>
    <t>IX2150CEZZ демонтаж</t>
  </si>
  <si>
    <t>IX2759CE2 демонтаж</t>
  </si>
  <si>
    <t>JCM5039  на заказ</t>
  </si>
  <si>
    <t>JCP0035-2</t>
  </si>
  <si>
    <t>JU0003 SIP10 (JU-0003) сборка SANYO на заказ</t>
  </si>
  <si>
    <t>JU0027 SIP13 (JU-0027)  сборка SANYO на заказ</t>
  </si>
  <si>
    <t xml:space="preserve">JU0114 SIP12 сборка FUNAI </t>
  </si>
  <si>
    <r>
      <rPr>
        <b/>
        <sz val="9"/>
        <rFont val="Arial"/>
        <family val="2"/>
        <charset val="204"/>
      </rPr>
      <t>JS</t>
    </r>
    <r>
      <rPr>
        <sz val="9"/>
        <rFont val="Arial"/>
        <family val="2"/>
        <charset val="204"/>
      </rPr>
      <t xml:space="preserve">8017  SIP9 сборка </t>
    </r>
  </si>
  <si>
    <t>TO-99</t>
  </si>
  <si>
    <t>INA141U  SO8  Burr-Brown  на заказ К</t>
  </si>
  <si>
    <t>INA122P DIP8 на заказ</t>
  </si>
  <si>
    <t>IT4054 (4.2V) (K13S) SOT23-5=2YL6 =65Е9=LTC4054</t>
  </si>
  <si>
    <t>IT8620E CXA QFP-128</t>
  </si>
  <si>
    <t>QFP-128</t>
  </si>
  <si>
    <t>IT8500E BXA</t>
  </si>
  <si>
    <t>IT8518E HXS QFP-128</t>
  </si>
  <si>
    <t xml:space="preserve">IT8528E AXS QFP-128 </t>
  </si>
  <si>
    <t>IT8528E EXS QFP-128</t>
  </si>
  <si>
    <t>IT8528E EXA QFP-128</t>
  </si>
  <si>
    <t>IT8528E FXA QFP-128</t>
  </si>
  <si>
    <t>IT8705F GXS</t>
  </si>
  <si>
    <t>IT8712F-A GXS</t>
  </si>
  <si>
    <t>IT8712F-A IXS</t>
  </si>
  <si>
    <t>IT8718F-S EXS</t>
  </si>
  <si>
    <t>IT8720F JXC GB QFP-128</t>
  </si>
  <si>
    <t>JW1758BC DIP8 (DIP7)</t>
  </si>
  <si>
    <t xml:space="preserve"> DIP32</t>
  </si>
  <si>
    <t xml:space="preserve">K6X1008C2D-DF70 SOP32 на заказ </t>
  </si>
  <si>
    <t>K9F1G08U0E-SCB0 TSOP-48</t>
  </si>
  <si>
    <t>TSOP-48</t>
  </si>
  <si>
    <t>TO220F/4</t>
  </si>
  <si>
    <t>KA1H0565R</t>
  </si>
  <si>
    <t>KA5H0165RN  DIP8 Fair</t>
  </si>
  <si>
    <t>KA1L0380R  (KA1L0380R) Fair TO220F-4</t>
  </si>
  <si>
    <t>KA5L0365R  (KA5L0365R) Fair TO220F-4</t>
  </si>
  <si>
    <t>KA5L0365RN  (KA5L0365RN) Fair DIP8</t>
  </si>
  <si>
    <t>KA5L0380R  (KA5L0380R) TO220F-4 прямые ноги демонтаж гарантия M</t>
  </si>
  <si>
    <t xml:space="preserve">KA1M0265R </t>
  </si>
  <si>
    <t>KA5M02659R DIP8</t>
  </si>
  <si>
    <t>KA5M0265R TO220F/4 на заказ</t>
  </si>
  <si>
    <t>KA5M0280R TO220F/4 демонтаж</t>
  </si>
  <si>
    <t>KA5M0365RN DIP8</t>
  </si>
  <si>
    <t>KA5M0765RC Fair  (неизол.)TO220/5</t>
  </si>
  <si>
    <t>KA2S0680R TO3P/5</t>
  </si>
  <si>
    <t>TO3PF/5</t>
  </si>
  <si>
    <t>KA3S0680RF TO3PF/5  B H19</t>
  </si>
  <si>
    <t>KA3S0680RF TO3PF/5</t>
  </si>
  <si>
    <t>KA3S0765RF TO3PF/5</t>
  </si>
  <si>
    <t>KA3S0880R TO3P/5</t>
  </si>
  <si>
    <t>KA3S0880RF  TO3PF/5</t>
  </si>
  <si>
    <t>KA3S1265RF(3S1265RF)   TO3PF/5</t>
  </si>
  <si>
    <t>KA4S0680R TO3P/5</t>
  </si>
  <si>
    <t>KA5S0765C TO220-4</t>
  </si>
  <si>
    <t>KA5S12656R  TO3P/5</t>
  </si>
  <si>
    <t>KA5Q0565RT TO220F-5 Fair</t>
  </si>
  <si>
    <t>KA5Q0765RT TO220F-5 Fair  в заказе</t>
  </si>
  <si>
    <t>KA5Q1265RF TO3PF-5 Fair</t>
  </si>
  <si>
    <t>TO3PF-5</t>
  </si>
  <si>
    <t>KA5Q1565RF TO3PF-5 ноги прямые</t>
  </si>
  <si>
    <t xml:space="preserve">KA5Q1565RF TO3PF-5 демонтаж ноги формованые </t>
  </si>
  <si>
    <t>KA358S SIP9 = LM358 SIP9</t>
  </si>
  <si>
    <t>KA1222</t>
  </si>
  <si>
    <t xml:space="preserve">KA2102 </t>
  </si>
  <si>
    <t xml:space="preserve">KA2102A </t>
  </si>
  <si>
    <t xml:space="preserve">KA2130 (S1H2131C01-XO) </t>
  </si>
  <si>
    <t>KA2133</t>
  </si>
  <si>
    <t>KA2138=LA7851</t>
  </si>
  <si>
    <t>KA2139</t>
  </si>
  <si>
    <t>KA2141 (S1D2141X01-D0)</t>
  </si>
  <si>
    <t>KA2142  (HSIP10)</t>
  </si>
  <si>
    <t>KA2154 демонтаж</t>
  </si>
  <si>
    <t>KA2186 DIP8 на заказ = TEA2014  .</t>
  </si>
  <si>
    <t>KA2201 DIP8 =TBA820M</t>
  </si>
  <si>
    <t>KA22062 HSIP12  на заказ  =TA7283AP</t>
  </si>
  <si>
    <t>KA22065 HSIP12 SEC =TA8207K</t>
  </si>
  <si>
    <t>KA2210=LA4445</t>
  </si>
  <si>
    <t>KA2211 HSIP-12 на заказ</t>
  </si>
  <si>
    <t>KA2212 HSIP-12</t>
  </si>
  <si>
    <t>KA2213</t>
  </si>
  <si>
    <t>KA22130 DIP16</t>
  </si>
  <si>
    <t>KA22135 S DIP22-300 на заказ  =LAG637D</t>
  </si>
  <si>
    <t>KA22136 SO28</t>
  </si>
  <si>
    <t>SO28</t>
  </si>
  <si>
    <t>KA2214 DIP14G</t>
  </si>
  <si>
    <t>KA2220STJ  SIP9 (STM)</t>
  </si>
  <si>
    <t>KA2221 SIP8</t>
  </si>
  <si>
    <t xml:space="preserve">KA22211 SIP8 </t>
  </si>
  <si>
    <t>KA2223 DIP16 =LA3600</t>
  </si>
  <si>
    <t>KA22233 DIP16 =LA3600</t>
  </si>
  <si>
    <t>KA22241 SIP9</t>
  </si>
  <si>
    <t>KA2224B  (S1A2224A01-D0)</t>
  </si>
  <si>
    <t>KA22261 DIP16</t>
  </si>
  <si>
    <t>KA22421 DIP16</t>
  </si>
  <si>
    <t>KA22425D SOP28</t>
  </si>
  <si>
    <t>KA22426D  от 3шт</t>
  </si>
  <si>
    <t>KA22426D  SOP28  S = S1A0426C02-S0)</t>
  </si>
  <si>
    <t>KA22426D  SOP28  SEC = S1A0426C02-S0)</t>
  </si>
  <si>
    <t xml:space="preserve">S1A0426C02-S0 SOP28 Samsung =KA22426D  </t>
  </si>
  <si>
    <t xml:space="preserve">KA22427  (S1A0427B) DIP16 </t>
  </si>
  <si>
    <t>KA22429  SO16 на заказ  = TDA7021T</t>
  </si>
  <si>
    <t>KA2245 SIP7   =LA1150</t>
  </si>
  <si>
    <t>KA2247 DIP16</t>
  </si>
  <si>
    <t>KA22471 DIP16</t>
  </si>
  <si>
    <t>KA2248A DIP16 на заказ  =TA7687</t>
  </si>
  <si>
    <t>KA2250 DIP16</t>
  </si>
  <si>
    <t>KA2261 DIP16 на заказ  =AN7410</t>
  </si>
  <si>
    <t>KA2263 SIP9 =AN7420</t>
  </si>
  <si>
    <t>KA2283</t>
  </si>
  <si>
    <t xml:space="preserve">KA2288 DIP16 на заказ = IR2E02 </t>
  </si>
  <si>
    <t>KA2297</t>
  </si>
  <si>
    <t>KA2297 (S1A2297A01-D0B0)</t>
  </si>
  <si>
    <t>KA2297 (S1A2297B01-D0B0)</t>
  </si>
  <si>
    <t xml:space="preserve">KA22900 (S1A0900X01-A0B0) на заказ </t>
  </si>
  <si>
    <t>KA2402 DIP8</t>
  </si>
  <si>
    <t xml:space="preserve">KA2404 TO92 на заказ </t>
  </si>
  <si>
    <t>KA2410 DIP8</t>
  </si>
  <si>
    <t>KA2411 DIP8</t>
  </si>
  <si>
    <t>KA2418B DIP8</t>
  </si>
  <si>
    <t xml:space="preserve">KA2504 (S1D2504A01-D0B0) на заказ </t>
  </si>
  <si>
    <t>KA2657=ULN2003A DIP16</t>
  </si>
  <si>
    <t xml:space="preserve">KA2913A </t>
  </si>
  <si>
    <t xml:space="preserve">KA2915 </t>
  </si>
  <si>
    <t>KA3080+  ( капстан)</t>
  </si>
  <si>
    <t>KA3080D+  ( капстан)</t>
  </si>
  <si>
    <t>KA3082 SIP10 =BA6209N</t>
  </si>
  <si>
    <t>KA3084D+ MOTOP</t>
  </si>
  <si>
    <t>KA3361 DIP16</t>
  </si>
  <si>
    <t>KA34063A (M063A)   SMD широкая SSOP-8 (FPT-8P-M03)</t>
  </si>
  <si>
    <t>SSOP-8</t>
  </si>
  <si>
    <t xml:space="preserve">KA3511 на заказ </t>
  </si>
  <si>
    <t>KA3524 (SG3524) =SG3524</t>
  </si>
  <si>
    <t xml:space="preserve">KA3882 </t>
  </si>
  <si>
    <t>KA3883 DIP8</t>
  </si>
  <si>
    <t xml:space="preserve">KA3884 </t>
  </si>
  <si>
    <t xml:space="preserve">KA7500B (С) DIP14  =AZ75000EP-E  =TL494CN </t>
  </si>
  <si>
    <t>KA75270Z  TO-92</t>
  </si>
  <si>
    <t>KA7552 DIP8</t>
  </si>
  <si>
    <t xml:space="preserve">KA7630 </t>
  </si>
  <si>
    <t xml:space="preserve">KA7631 </t>
  </si>
  <si>
    <t>KA7632  НА ЗАКАЗ</t>
  </si>
  <si>
    <t>KA8301</t>
  </si>
  <si>
    <t>KA8306</t>
  </si>
  <si>
    <t xml:space="preserve">KA8309B </t>
  </si>
  <si>
    <t xml:space="preserve">KA8310 </t>
  </si>
  <si>
    <t>KA8320Q демонтаж</t>
  </si>
  <si>
    <t>KA8328D  (motor)</t>
  </si>
  <si>
    <t>KA8329 +мотор</t>
  </si>
  <si>
    <t>KA8402 демонтаж</t>
  </si>
  <si>
    <t>KA8403 демонтаж</t>
  </si>
  <si>
    <t>KA8602B DIP8</t>
  </si>
  <si>
    <t xml:space="preserve">KA9201 S DIP30-300 на заказ </t>
  </si>
  <si>
    <t xml:space="preserve">KA9201 SO30-300 на заказ </t>
  </si>
  <si>
    <t>KA9256</t>
  </si>
  <si>
    <t>KA9257 SIP12</t>
  </si>
  <si>
    <t>KA9258D  SMD</t>
  </si>
  <si>
    <t>SA9259 HSOP-28 SL =KA9259D</t>
  </si>
  <si>
    <t>KA9259D Fair  SMD=SA9259</t>
  </si>
  <si>
    <t>KA9270 DIP20</t>
  </si>
  <si>
    <t>KA9270D  SO20</t>
  </si>
  <si>
    <t>KB3926QF D2     QFP-128</t>
  </si>
  <si>
    <t>LQFP-128</t>
  </si>
  <si>
    <t>KB3930QF A1</t>
  </si>
  <si>
    <t>KB9022Q D LQFP-128</t>
  </si>
  <si>
    <t>KB926QF-B1</t>
  </si>
  <si>
    <t>KB926QF-D3</t>
  </si>
  <si>
    <t>KB926QF-D3  на заказ 1день</t>
  </si>
  <si>
    <t>DV324  =LM324</t>
  </si>
  <si>
    <t>KIA6040P DIP16</t>
  </si>
  <si>
    <t>KIA6043</t>
  </si>
  <si>
    <t xml:space="preserve">KIA6210AH </t>
  </si>
  <si>
    <t xml:space="preserve">KIA6220AH  на заказ </t>
  </si>
  <si>
    <t>KIA6213S</t>
  </si>
  <si>
    <t>KIA6225S  (P)</t>
  </si>
  <si>
    <t>KIA6264P</t>
  </si>
  <si>
    <t xml:space="preserve">KIA6283K  </t>
  </si>
  <si>
    <t>KIA6289N</t>
  </si>
  <si>
    <t>KIA6299H</t>
  </si>
  <si>
    <t>KIA6401P DIP8 на заказ</t>
  </si>
  <si>
    <t>KIA7029 TO92</t>
  </si>
  <si>
    <t>KIA7032 TO92</t>
  </si>
  <si>
    <t>KIA7035 TO92</t>
  </si>
  <si>
    <t>KIA7039 TO92  на заказ</t>
  </si>
  <si>
    <t>KIA7042P TO92</t>
  </si>
  <si>
    <t>KIA7045 TO92  на заказ</t>
  </si>
  <si>
    <t>KIA7217AP на заказ =TA7205</t>
  </si>
  <si>
    <t>SSIP-10</t>
  </si>
  <si>
    <t>KIA7227CP на заказ</t>
  </si>
  <si>
    <t>KIA75902P DIP14</t>
  </si>
  <si>
    <t>KM3502P  на заказ</t>
  </si>
  <si>
    <t>KM3505F HSOP-20 на заказ</t>
  </si>
  <si>
    <t>KM3508AF +мотор</t>
  </si>
  <si>
    <t>KM3509AF +мотор</t>
  </si>
  <si>
    <t>KM3512A  +мотор</t>
  </si>
  <si>
    <t>KM3514AF</t>
  </si>
  <si>
    <t>KM3514AF +мотор</t>
  </si>
  <si>
    <t>KM41256AP-12 DIP16</t>
  </si>
  <si>
    <t>INB41256P-12 DIP16 Интеграл =КР565РУ7=KM41256AP-12</t>
  </si>
  <si>
    <t>KM41256AP-12 DIP16 НАЙТИ</t>
  </si>
  <si>
    <t>KMA6D5P20Q SO8</t>
  </si>
  <si>
    <t>KMZ41 SOP8   на заказ</t>
  </si>
  <si>
    <t>KS5516-01 S DIP-24 на заказ =KS5516-04</t>
  </si>
  <si>
    <t xml:space="preserve">KS88C8016-14 TQFP80 на заказ </t>
  </si>
  <si>
    <t>KS5805A DIP18</t>
  </si>
  <si>
    <t>KS5805B DIP18</t>
  </si>
  <si>
    <t>KS5808</t>
  </si>
  <si>
    <t>KS5851</t>
  </si>
  <si>
    <t>KS5853</t>
  </si>
  <si>
    <t>KS58C20N</t>
  </si>
  <si>
    <t xml:space="preserve">KSZ8721B на заказ </t>
  </si>
  <si>
    <t xml:space="preserve">9102 (HM9102D) DIP18 </t>
  </si>
  <si>
    <t xml:space="preserve">9104 (WE9104) DIP16 на заказ </t>
  </si>
  <si>
    <t>9110 (WE9110) =HM9110</t>
  </si>
  <si>
    <r>
      <t xml:space="preserve">9110 </t>
    </r>
    <r>
      <rPr>
        <b/>
        <sz val="9"/>
        <color indexed="10"/>
        <rFont val="Arial"/>
        <family val="2"/>
        <charset val="204"/>
      </rPr>
      <t>(FT93210C)=HM9110D</t>
    </r>
  </si>
  <si>
    <t>9114 (HM9114)  (демонтаж гарантия)</t>
  </si>
  <si>
    <t>9145 (HM9145) (демонтаж гарантия)</t>
  </si>
  <si>
    <t>9145 (VT9145)  на заказ</t>
  </si>
  <si>
    <t>9151 (UM9151) DIP18</t>
  </si>
  <si>
    <t>9151-3 (UM9151-3) DIP18 =BT9151-3=КР1008ВЖ17</t>
  </si>
  <si>
    <t>9151-3 (BT9151-3) DIP18 =КР1008ВЖ17</t>
  </si>
  <si>
    <t>9151-3 (IL9151-3N) DIP18 Интеграл 03г=КР1008ВЖ17</t>
  </si>
  <si>
    <t>9192B (WE9192B) DIP18 = КР1008ВЖ14</t>
  </si>
  <si>
    <t>9270 (HM9270) = КР1008ВЖ18</t>
  </si>
  <si>
    <t>91215A (UM91215A) DIP16</t>
  </si>
  <si>
    <t>91312 (W91312) DIP18</t>
  </si>
  <si>
    <t>91330 (W91330) DIP20</t>
  </si>
  <si>
    <t>91530A (W91530A)</t>
  </si>
  <si>
    <t>91531 (IL91531N)</t>
  </si>
  <si>
    <t>91611 (UM91611)</t>
  </si>
  <si>
    <t>91620 (HM91620A)</t>
  </si>
  <si>
    <t>91650 (HM91650A  (9640T C6A3L)</t>
  </si>
  <si>
    <t xml:space="preserve">91710 (HM91710AP) </t>
  </si>
  <si>
    <t>KWMCC S DIP52 Matsushit (625A2206)</t>
  </si>
  <si>
    <t>L11PAL-3RD  (M3727GM8-061FP)</t>
  </si>
  <si>
    <t xml:space="preserve">L200C TO220-5 </t>
  </si>
  <si>
    <t xml:space="preserve">L272D SO16 на заказ </t>
  </si>
  <si>
    <t xml:space="preserve">L272M DIP8 = КР1040УД3  </t>
  </si>
  <si>
    <t xml:space="preserve">L272 DIP16 на заказ = КР1040УД3  </t>
  </si>
  <si>
    <t>L2722 DIP8 STM</t>
  </si>
  <si>
    <t xml:space="preserve">L2724 SIP9 на заказ </t>
  </si>
  <si>
    <t>SIP-9</t>
  </si>
  <si>
    <t xml:space="preserve">L2750L SIP11 на заказ </t>
  </si>
  <si>
    <t>DBS15</t>
  </si>
  <si>
    <t xml:space="preserve">L293C DIP20  на заказ </t>
  </si>
  <si>
    <t>L293B DIP16</t>
  </si>
  <si>
    <t>L293D DIP16 ST Malaysia</t>
  </si>
  <si>
    <t>L293DNE DIP16 TI</t>
  </si>
  <si>
    <t>L293E DIP20 ST Malaysia</t>
  </si>
  <si>
    <t>L293DD (L293D) SO20  = КР1128КТ4</t>
  </si>
  <si>
    <t xml:space="preserve">L294 DBS11 </t>
  </si>
  <si>
    <t>DBS11</t>
  </si>
  <si>
    <t>L296 DBS15</t>
  </si>
  <si>
    <t>L297B ST DIP20</t>
  </si>
  <si>
    <t xml:space="preserve">L297N (L297) ST DIP20 </t>
  </si>
  <si>
    <t>L297D  SO-20</t>
  </si>
  <si>
    <t>L298N  DBS15</t>
  </si>
  <si>
    <t xml:space="preserve">L387A TO220-5 на заказ </t>
  </si>
  <si>
    <t>L497B DIP16</t>
  </si>
  <si>
    <t>L497D  SOIC-16</t>
  </si>
  <si>
    <t xml:space="preserve">L2726  SO20-300 </t>
  </si>
  <si>
    <t>L3281AB DIP14</t>
  </si>
  <si>
    <t>IL4270 TO220</t>
  </si>
  <si>
    <t xml:space="preserve">L4805CV TO220 на заказ </t>
  </si>
  <si>
    <t xml:space="preserve">L4904A DIP8 на заказ </t>
  </si>
  <si>
    <t>L4916 DIP8 ST MAL</t>
  </si>
  <si>
    <t xml:space="preserve">L4918 TO220-5 на заказ </t>
  </si>
  <si>
    <t xml:space="preserve">L4931CV120 TO220-5 на заказ </t>
  </si>
  <si>
    <t>L4936 SIP11 (SQL11) ST</t>
  </si>
  <si>
    <t>SQL11</t>
  </si>
  <si>
    <t xml:space="preserve">L4938ED SO20 ST </t>
  </si>
  <si>
    <t>L4940V5 TO220</t>
  </si>
  <si>
    <t xml:space="preserve">L4940V12 TO220 на заказ </t>
  </si>
  <si>
    <t xml:space="preserve">L4940V85 TO220 на заказ </t>
  </si>
  <si>
    <t xml:space="preserve">L4941BV TO220 на заказ </t>
  </si>
  <si>
    <t>L4943 .</t>
  </si>
  <si>
    <t>HZIP-15</t>
  </si>
  <si>
    <t>L4949E DIP8</t>
  </si>
  <si>
    <t>L4949ED  SO8</t>
  </si>
  <si>
    <t>L4949DG  SOIC8</t>
  </si>
  <si>
    <t>L4960 TO220/7 ST SGP</t>
  </si>
  <si>
    <t>TO220/7</t>
  </si>
  <si>
    <t>L4960 TO220/7 ST SING</t>
  </si>
  <si>
    <t>L4962 DIP16 на заказ от 2шт</t>
  </si>
  <si>
    <t>L4962A DIP16</t>
  </si>
  <si>
    <t>L4962EA TO220-7</t>
  </si>
  <si>
    <t>L4970A DBS15</t>
  </si>
  <si>
    <t>L4974 DIP20 ST org</t>
  </si>
  <si>
    <t>L4976 DIP8</t>
  </si>
  <si>
    <t>L4981AD  SO-20</t>
  </si>
  <si>
    <t>L4981BD SO20</t>
  </si>
  <si>
    <t>L5431 TO92</t>
  </si>
  <si>
    <t xml:space="preserve">L5630 (KA33B) TO-92/2 </t>
  </si>
  <si>
    <t xml:space="preserve"> TO-92/2 </t>
  </si>
  <si>
    <t>L5631 TO-92/2</t>
  </si>
  <si>
    <t xml:space="preserve">L5952 HZIP25 на заказ </t>
  </si>
  <si>
    <t>L5970D ST</t>
  </si>
  <si>
    <t xml:space="preserve">SOP-8 </t>
  </si>
  <si>
    <t xml:space="preserve">L5991AD SO16 на заказ </t>
  </si>
  <si>
    <t xml:space="preserve">L6202 DIP18 ST </t>
  </si>
  <si>
    <t xml:space="preserve">L6210 DIP16 на заказ </t>
  </si>
  <si>
    <t xml:space="preserve">L6219 ST DIP24-300 </t>
  </si>
  <si>
    <t>L6219DS  (L) ST SO-24</t>
  </si>
  <si>
    <t>L6386D SO14</t>
  </si>
  <si>
    <t xml:space="preserve">L6560 DIP8 </t>
  </si>
  <si>
    <t xml:space="preserve">L6561 DIP8 </t>
  </si>
  <si>
    <t>L6562D (L6262)  ST SO8 демонтаж</t>
  </si>
  <si>
    <t xml:space="preserve">L6562N  ST DIP8  </t>
  </si>
  <si>
    <t xml:space="preserve">L6563TR SO14  на заказ </t>
  </si>
  <si>
    <t xml:space="preserve">L6565 DIP </t>
  </si>
  <si>
    <t>L6565D SO8</t>
  </si>
  <si>
    <t xml:space="preserve">L6569 DIP8 </t>
  </si>
  <si>
    <t xml:space="preserve">L6598 DIP16 ST  </t>
  </si>
  <si>
    <t xml:space="preserve">L6598D  SO16 ST=DLA00LD=DLA001D=DLA001N 
</t>
  </si>
  <si>
    <t>L6599D L6599AD (ST) SOP16 НА ЗАКАЗ LEB</t>
  </si>
  <si>
    <t>L6902D SOP8 В ЗАКАЗЕ</t>
  </si>
  <si>
    <t xml:space="preserve">L6902D SOP8 </t>
  </si>
  <si>
    <t xml:space="preserve">L6928D SO8  на заказ </t>
  </si>
  <si>
    <t>L9302-AD HiQUAD-64 ST Nissan на заказ оплачено</t>
  </si>
  <si>
    <t>L9637D SO8 ST = SI9243  на заказ!!!</t>
  </si>
  <si>
    <t xml:space="preserve">L9686 DIP8  на заказ </t>
  </si>
  <si>
    <t xml:space="preserve">L9821 TO220-5  на заказ </t>
  </si>
  <si>
    <t xml:space="preserve">L9825 SO20  на заказ </t>
  </si>
  <si>
    <t xml:space="preserve">L9826 SO20  на заказ </t>
  </si>
  <si>
    <t>LA1135  SO20</t>
  </si>
  <si>
    <t xml:space="preserve">LA1135 DIP20 </t>
  </si>
  <si>
    <t xml:space="preserve">LA1137N DIP20 </t>
  </si>
  <si>
    <t>LA1140 SIP16</t>
  </si>
  <si>
    <t>LA1145 SIP18</t>
  </si>
  <si>
    <t>LA1145 SO20  на заказ</t>
  </si>
  <si>
    <t>LA1150 SIP7</t>
  </si>
  <si>
    <t>LA1185 SIP9  на заказ</t>
  </si>
  <si>
    <t>LA1186N SIP9  на заказ</t>
  </si>
  <si>
    <t>LA1235 DIP-16 на заказ</t>
  </si>
  <si>
    <t>LA1260 DIP16 на заказ</t>
  </si>
  <si>
    <t>LA1265  DIP22-300</t>
  </si>
  <si>
    <t>LA1460 DIP22 на заказ</t>
  </si>
  <si>
    <t>LA1787 (14X14) QIP64E</t>
  </si>
  <si>
    <t>QIP64E</t>
  </si>
  <si>
    <t>LA1805  DIP24-300</t>
  </si>
  <si>
    <t>LA1810  DIP24-300</t>
  </si>
  <si>
    <t>LA1831 S DIP24-300 на заказ</t>
  </si>
  <si>
    <t>LA1832 S DIP24-300</t>
  </si>
  <si>
    <t>LA1833N DIP24</t>
  </si>
  <si>
    <t>LA1835 S DIP24-300</t>
  </si>
  <si>
    <t>LA1836  S DIP30-400 на заказ</t>
  </si>
  <si>
    <t>LA1836M  SO30 на заказ</t>
  </si>
  <si>
    <t>LA1837 S DIP30-450</t>
  </si>
  <si>
    <t>LA1837  S DIP30-450 на заказ</t>
  </si>
  <si>
    <t>LA1851N S DIP24-300</t>
  </si>
  <si>
    <t>LA1862  SSOP36  на заказ</t>
  </si>
  <si>
    <t>LA1875M SSOP36 на заказ</t>
  </si>
  <si>
    <t>LA2000 SIP-9</t>
  </si>
  <si>
    <t>LA2010 SIP-9</t>
  </si>
  <si>
    <t>LA2110 SIP16 на заказ</t>
  </si>
  <si>
    <t>LA2200 DIP16 на заказ</t>
  </si>
  <si>
    <t>LA2211 DIP22-400</t>
  </si>
  <si>
    <t>LA2220 SIP22 на заказ</t>
  </si>
  <si>
    <t>LA2284AL SIP9 на заказ</t>
  </si>
  <si>
    <t>LA3161 SIP8</t>
  </si>
  <si>
    <t xml:space="preserve">LA3210 SIP9 на заказ  =KA2220 </t>
  </si>
  <si>
    <t>LA3220 DIP14 на заказ  =KA2224</t>
  </si>
  <si>
    <t xml:space="preserve">LA3225T SIP10 </t>
  </si>
  <si>
    <t xml:space="preserve">LA3226T SIP10 </t>
  </si>
  <si>
    <t>LA3246 DIP20</t>
  </si>
  <si>
    <t xml:space="preserve">LA3301 (A3301) DIP14 Sanyo   Original  = ECG1006  </t>
  </si>
  <si>
    <t>LA3375 SIP16</t>
  </si>
  <si>
    <t>sip16</t>
  </si>
  <si>
    <t>LA3430 SIP16</t>
  </si>
  <si>
    <t>LA3430  SO16</t>
  </si>
  <si>
    <t xml:space="preserve">LA3600 DIP16 на заказ </t>
  </si>
  <si>
    <t xml:space="preserve">LA3607 DIP20 на заказ </t>
  </si>
  <si>
    <t xml:space="preserve">LA4100 DIP14 на заказ </t>
  </si>
  <si>
    <t xml:space="preserve">LA4101 DIP14 на заказ </t>
  </si>
  <si>
    <t>LA4102 DIP14G</t>
  </si>
  <si>
    <t>LA4108 H DIP-20</t>
  </si>
  <si>
    <t xml:space="preserve">LA4112 DIP14G на заказ </t>
  </si>
  <si>
    <t xml:space="preserve">LA4125 H DIP-20 (18ног) на заказ </t>
  </si>
  <si>
    <t xml:space="preserve">LA4135 DIP14G на заказ </t>
  </si>
  <si>
    <t>LA4140 SIP9</t>
  </si>
  <si>
    <t>LA4145 SIP9</t>
  </si>
  <si>
    <t>LA4160 DIP14G</t>
  </si>
  <si>
    <t>LA4162 DIP14</t>
  </si>
  <si>
    <t xml:space="preserve">LA4165M SOP24 на заказ </t>
  </si>
  <si>
    <t xml:space="preserve">LA4180 DIP12F=CD8227GP TEA2025B  KA2206B, KIA6269P, LA4182 D2206 </t>
  </si>
  <si>
    <t xml:space="preserve"> DIP12</t>
  </si>
  <si>
    <t>LA4183 DIP12F =CD8227GP TEA2025B  KA2206B, KIA6269P, LA4182, LA4183, LA4190 LA4192</t>
  </si>
  <si>
    <t xml:space="preserve">LA4185 HSIP-14 на заказ </t>
  </si>
  <si>
    <t>LA4190 DIP12F =TEA2025B  KA2206B, KIA6269P, LA4182, LA4183, LA4190 LA4192</t>
  </si>
  <si>
    <t>LA4192 DIP12F =TEA2025B  KA2206B, KIA6269P, LA4182, LA4183, LA4190 LA4192</t>
  </si>
  <si>
    <t>LA4225 TO126/5 (SIP5H)</t>
  </si>
  <si>
    <t>LA4225 TO126/5 (SIP5H) от 3шт</t>
  </si>
  <si>
    <t>LA4227 DIP12F</t>
  </si>
  <si>
    <t>LA4260 SIL10  =LA4261</t>
  </si>
  <si>
    <t>LA4261 SIL10  =LA4260</t>
  </si>
  <si>
    <t>HSIP10</t>
  </si>
  <si>
    <t xml:space="preserve">LA4265 SIL10 на заказ </t>
  </si>
  <si>
    <t xml:space="preserve">LA4267 SIL10 на заказ </t>
  </si>
  <si>
    <t>LA4268 SIP10</t>
  </si>
  <si>
    <t>SIP10HD</t>
  </si>
  <si>
    <t xml:space="preserve">LA4275 SIL10 на заказ </t>
  </si>
  <si>
    <t>LA4280 SIP14</t>
  </si>
  <si>
    <t xml:space="preserve">LA4285 SIP10  </t>
  </si>
  <si>
    <t>LA4287 SIP10</t>
  </si>
  <si>
    <t xml:space="preserve">LA4289 SIP13 на заказ </t>
  </si>
  <si>
    <t xml:space="preserve">LA4422 SIL10 на заказ </t>
  </si>
  <si>
    <t>LA4425 TO126/5 (SIP5H)</t>
  </si>
  <si>
    <t xml:space="preserve">LA4425A TO126/5 (SIP5H) на заказ </t>
  </si>
  <si>
    <t>LA4430 SIP10 =LA4420</t>
  </si>
  <si>
    <t>LA4440 HSIP14</t>
  </si>
  <si>
    <t>LA4445 SIP12 = LA4410 = KA2210</t>
  </si>
  <si>
    <t>LA4446 SIP13</t>
  </si>
  <si>
    <t xml:space="preserve">LA4451 SIP14 на заказ </t>
  </si>
  <si>
    <t>LA4460N HSIP10</t>
  </si>
  <si>
    <t>LA4461N HSIP10</t>
  </si>
  <si>
    <t>LA4465 HSIP10.</t>
  </si>
  <si>
    <t xml:space="preserve">LA4470 HSIP14 на заказ </t>
  </si>
  <si>
    <t>LA4485 SIP13</t>
  </si>
  <si>
    <t xml:space="preserve">LA4496 SIP14=LA4476 </t>
  </si>
  <si>
    <t>LA4500 HDIP20</t>
  </si>
  <si>
    <t>LA4505 HDIP20</t>
  </si>
  <si>
    <t xml:space="preserve">LA4508 HSIP14 </t>
  </si>
  <si>
    <t>LA4520 DIP20</t>
  </si>
  <si>
    <t>LA4525 DIP8</t>
  </si>
  <si>
    <t>LA4534M SOP10 SANYO</t>
  </si>
  <si>
    <t>LA4537М (4537) SOP10 SANYO</t>
  </si>
  <si>
    <t>LA4550 DIP12F</t>
  </si>
  <si>
    <t>LA4557 DIP12F</t>
  </si>
  <si>
    <t>LA4558 DIP12F</t>
  </si>
  <si>
    <t>LA4570 DIP16</t>
  </si>
  <si>
    <t>LA4570M SOP16</t>
  </si>
  <si>
    <t>LA4571M</t>
  </si>
  <si>
    <t>LA4575 DIP16</t>
  </si>
  <si>
    <t>LA4581M SOIC24</t>
  </si>
  <si>
    <t xml:space="preserve">LA4582C QFP36 на заказ  </t>
  </si>
  <si>
    <t>LA4597 HZIP13</t>
  </si>
  <si>
    <t>LA4598 HZIP14</t>
  </si>
  <si>
    <t>LA4600 HZIP10 от 2шт</t>
  </si>
  <si>
    <t>LA4600 HZIP10</t>
  </si>
  <si>
    <t xml:space="preserve">LA4601N </t>
  </si>
  <si>
    <t>LA4603 HSIP13 на заказ  =LA4485</t>
  </si>
  <si>
    <t xml:space="preserve">LA4625 SIP14HZ </t>
  </si>
  <si>
    <t>LA4627 DIP12F</t>
  </si>
  <si>
    <t xml:space="preserve">LA4627N DIP12F на заказ  </t>
  </si>
  <si>
    <t xml:space="preserve">LA4628 SIP14HZ на заказ  </t>
  </si>
  <si>
    <t>LA4629 HSIP-12</t>
  </si>
  <si>
    <t>HSIP-12</t>
  </si>
  <si>
    <t>LA4630N SIP18</t>
  </si>
  <si>
    <t>LA4631 SIP13</t>
  </si>
  <si>
    <t>LA4700 HSIP18</t>
  </si>
  <si>
    <t>LA4705 HSIP18</t>
  </si>
  <si>
    <t>LA4705N HSIP18</t>
  </si>
  <si>
    <t>LA4708 HSIP18</t>
  </si>
  <si>
    <t>LA4708N HSIP18</t>
  </si>
  <si>
    <t>LA4725 HSIP14 от 3шт</t>
  </si>
  <si>
    <t>LA4725 HSIP14</t>
  </si>
  <si>
    <t>LA4728 HSIP14</t>
  </si>
  <si>
    <t>LA4743A HZIP25 =LV47001</t>
  </si>
  <si>
    <t xml:space="preserve">LA4743B HZIP25 на заказ  </t>
  </si>
  <si>
    <t>LA4743J HZIP25</t>
  </si>
  <si>
    <t>LA4743K HZIP25</t>
  </si>
  <si>
    <t xml:space="preserve">LA4763 HZIP25 на заказ  </t>
  </si>
  <si>
    <t xml:space="preserve">LA4805 SSOP30 на заказ  </t>
  </si>
  <si>
    <t xml:space="preserve">LA4905 SIP23 на заказ  </t>
  </si>
  <si>
    <t xml:space="preserve">LA5112N SIP9 на заказ  </t>
  </si>
  <si>
    <t>LA5511 TO126/4</t>
  </si>
  <si>
    <t>LA5512 TO126/4</t>
  </si>
  <si>
    <t xml:space="preserve">LA5523 SIP5 на заказ  </t>
  </si>
  <si>
    <t xml:space="preserve">LA5527 DIP6  </t>
  </si>
  <si>
    <t>LA5530 TO251-5</t>
  </si>
  <si>
    <t>LA5531 DIP6</t>
  </si>
  <si>
    <t xml:space="preserve">LA5537 SIP5 на заказ  </t>
  </si>
  <si>
    <t xml:space="preserve">LA5587 SIP5 на заказ  </t>
  </si>
  <si>
    <t xml:space="preserve">LA5588  TP-5H на заказ  </t>
  </si>
  <si>
    <t>LA5601 DIP10</t>
  </si>
  <si>
    <t>LA5608 SO14  (4С5) демонтаж</t>
  </si>
  <si>
    <t xml:space="preserve">LA5610 SIP14 orig </t>
  </si>
  <si>
    <t xml:space="preserve">LA5610 SIP14 на заказ  </t>
  </si>
  <si>
    <t>LA5613 SIP10</t>
  </si>
  <si>
    <t xml:space="preserve">LA5616 SIP10 на заказ  </t>
  </si>
  <si>
    <t>LA5617 SIP10</t>
  </si>
  <si>
    <t>LA5647H  (LA5647)</t>
  </si>
  <si>
    <t>LA5657N  (A5657N)</t>
  </si>
  <si>
    <t>LA5685N SIP10</t>
  </si>
  <si>
    <t>LA6242 HSOP28</t>
  </si>
  <si>
    <t>LA6324 DIP14 на заказ  =LM324</t>
  </si>
  <si>
    <t>LA6393S SIL9 на заказ  =LM393S</t>
  </si>
  <si>
    <t>LA6500 TO220-5</t>
  </si>
  <si>
    <t>LA6502  SOP48</t>
  </si>
  <si>
    <t xml:space="preserve">LA6508 SOP28 на заказ </t>
  </si>
  <si>
    <t>LA6510 HSIP10</t>
  </si>
  <si>
    <t xml:space="preserve">LA6517 DIP8 на заказ </t>
  </si>
  <si>
    <t xml:space="preserve">LA6520 DIP12F  ( DIP12+2) </t>
  </si>
  <si>
    <t xml:space="preserve">LA6524 SIP10 на заказ </t>
  </si>
  <si>
    <t>LA6525M (LA6525) SOP-30</t>
  </si>
  <si>
    <t>LA6531 DIP16</t>
  </si>
  <si>
    <t>LA6532M (LA6525) SOP-30</t>
  </si>
  <si>
    <t xml:space="preserve">LA6537 DIP30 на заказ </t>
  </si>
  <si>
    <t xml:space="preserve">LA6537M SO30 на заказ </t>
  </si>
  <si>
    <t xml:space="preserve">LA6541 DIP30 на заказ </t>
  </si>
  <si>
    <t xml:space="preserve">LA6556 HSOP36 на заказ </t>
  </si>
  <si>
    <t xml:space="preserve">LA6560 HSOP36 на заказ </t>
  </si>
  <si>
    <t xml:space="preserve">LA6565 HSOP36 на заказ </t>
  </si>
  <si>
    <t xml:space="preserve">LA6567 HSOP36 на заказ </t>
  </si>
  <si>
    <t xml:space="preserve">LA6576 HSOP36 на заказ </t>
  </si>
  <si>
    <t>LA6579 HSOP28</t>
  </si>
  <si>
    <t>SOP28</t>
  </si>
  <si>
    <t>LA7016 SIP8</t>
  </si>
  <si>
    <t xml:space="preserve">LA7016 SIP8 на заказ </t>
  </si>
  <si>
    <t xml:space="preserve">LA7051 SIP9 на заказ </t>
  </si>
  <si>
    <t xml:space="preserve">LA7053 SIP9 на заказ </t>
  </si>
  <si>
    <t xml:space="preserve">LA7054 SIP9 на заказ </t>
  </si>
  <si>
    <t>LA7096 S DIP-30-400</t>
  </si>
  <si>
    <t>LA7116 DIP24</t>
  </si>
  <si>
    <t>LA7117 S DIP28  демонтаж</t>
  </si>
  <si>
    <t xml:space="preserve">LA7117 S DIP28 на заказ </t>
  </si>
  <si>
    <t xml:space="preserve">LA7123 S DIP30-400 на заказ </t>
  </si>
  <si>
    <t>LA7151B+89977M +PLAT</t>
  </si>
  <si>
    <t>LA7151 SIP12</t>
  </si>
  <si>
    <t xml:space="preserve">LA7210 SIP10 на заказ </t>
  </si>
  <si>
    <t xml:space="preserve">LA7214 SIP9 на заказ </t>
  </si>
  <si>
    <t xml:space="preserve">LA7217 DIP14 на заказ </t>
  </si>
  <si>
    <t>LA7222 SIP12.</t>
  </si>
  <si>
    <t>LA7227 SIP8</t>
  </si>
  <si>
    <t>LA7282 DIP24</t>
  </si>
  <si>
    <t xml:space="preserve">LA7282M SO24 на заказ </t>
  </si>
  <si>
    <t>LA7285 DIP24</t>
  </si>
  <si>
    <t xml:space="preserve">LA7286 DIP24 на заказ </t>
  </si>
  <si>
    <t>LA7292 S DIP30 демонтаж</t>
  </si>
  <si>
    <t>LA7292 S DIP30</t>
  </si>
  <si>
    <t>LA7295 SZIP30</t>
  </si>
  <si>
    <t>LA7297 SZIP30 демонтаж  =LA7295</t>
  </si>
  <si>
    <t xml:space="preserve">LA7297 SZIP30 на заказ </t>
  </si>
  <si>
    <t xml:space="preserve">LA7305A S DIP-42 на заказ </t>
  </si>
  <si>
    <t>LA7311 SIP16</t>
  </si>
  <si>
    <t xml:space="preserve">LA7320 на заказ </t>
  </si>
  <si>
    <t>LA7330 DIP24</t>
  </si>
  <si>
    <t>LA7331N DIP24</t>
  </si>
  <si>
    <t xml:space="preserve">LA7333 DIP24 на заказ </t>
  </si>
  <si>
    <t>LA7345A TQFP44 (10x10mm)</t>
  </si>
  <si>
    <t xml:space="preserve">LA7345M TQFP44 на заказ </t>
  </si>
  <si>
    <t xml:space="preserve">LA7346 S DIP42 на заказ </t>
  </si>
  <si>
    <t xml:space="preserve">LA7347 S DIP36 на заказ </t>
  </si>
  <si>
    <t>LA7356M (A7356) SO10 демонтаж</t>
  </si>
  <si>
    <t xml:space="preserve">LA7374 S DIP30 на заказ </t>
  </si>
  <si>
    <t>LA7375 DIP16</t>
  </si>
  <si>
    <t>LA7376 DIP16</t>
  </si>
  <si>
    <t>LA7376+PLATO (8 типов)</t>
  </si>
  <si>
    <t xml:space="preserve">LA7377 S DIP22 на заказ </t>
  </si>
  <si>
    <t>LA7377+PLATO</t>
  </si>
  <si>
    <t>LA7390 S DIP32</t>
  </si>
  <si>
    <t>LA7390L S DIP32</t>
  </si>
  <si>
    <t>LA7391A S DIP42</t>
  </si>
  <si>
    <t>LA7395 S DIP-42 демонтаж</t>
  </si>
  <si>
    <t>LA7395+XRU2797S+STRM6546</t>
  </si>
  <si>
    <t xml:space="preserve">LA7397 S DIP42 на заказ </t>
  </si>
  <si>
    <t>LA7410 DIP24</t>
  </si>
  <si>
    <t>LA7410+LA7283+PLATO</t>
  </si>
  <si>
    <t>LA7411 DIP24</t>
  </si>
  <si>
    <t xml:space="preserve">LA7411M SO24 на заказ </t>
  </si>
  <si>
    <t>LA7416 S DIP30</t>
  </si>
  <si>
    <t>LA7434 на плате</t>
  </si>
  <si>
    <t xml:space="preserve">LA7437 S DIP42 на заказ </t>
  </si>
  <si>
    <t xml:space="preserve">LA7440 S DIP48 </t>
  </si>
  <si>
    <t>LA7442  (для проверки нет цвета)</t>
  </si>
  <si>
    <t xml:space="preserve">LA7480A(M) PQFP44 на заказ </t>
  </si>
  <si>
    <t xml:space="preserve">LA7480 S DIP42  на заказ </t>
  </si>
  <si>
    <t xml:space="preserve">LA7480L S DIP42  на заказ </t>
  </si>
  <si>
    <t>LA7520 S DIP30</t>
  </si>
  <si>
    <t>LA7522 S DIP30</t>
  </si>
  <si>
    <t>LA7530 (A7530N) DIP20 демонтаж</t>
  </si>
  <si>
    <t xml:space="preserve">LA7530 (A7530N) DIP20 на заказ </t>
  </si>
  <si>
    <t>LA7550 DIP24</t>
  </si>
  <si>
    <t>LA7555 DIP24</t>
  </si>
  <si>
    <t>LA7565N DIP24</t>
  </si>
  <si>
    <t>LA7575 DIP24</t>
  </si>
  <si>
    <t>LA7577 DIP24</t>
  </si>
  <si>
    <t>LA7578 DIP24</t>
  </si>
  <si>
    <t>LA7621 S DIP30 демонтаж</t>
  </si>
  <si>
    <t>LA7640N DIP24</t>
  </si>
  <si>
    <t>LA7642N DIP16</t>
  </si>
  <si>
    <t xml:space="preserve">LA7680 S DIP48 на заказ </t>
  </si>
  <si>
    <t>LA7685J S DIP64</t>
  </si>
  <si>
    <t xml:space="preserve">LA7688A S DIP52 на заказ </t>
  </si>
  <si>
    <t xml:space="preserve">LA7688B S DIP52 </t>
  </si>
  <si>
    <t>LA7800 DIP16</t>
  </si>
  <si>
    <t xml:space="preserve">LA7820 DIP18 на заказ </t>
  </si>
  <si>
    <t xml:space="preserve">LA7823 DIP16 на заказ </t>
  </si>
  <si>
    <t>LA7830 SIP7</t>
  </si>
  <si>
    <t xml:space="preserve">LA7832 SIP7 </t>
  </si>
  <si>
    <t>LA7835 SIP13   Sanyo</t>
  </si>
  <si>
    <t>LA7837 SIP13   Sanyo</t>
  </si>
  <si>
    <t>LA7838 SIP13   Sanyo</t>
  </si>
  <si>
    <t>LA7841 SIP7 = LA7840 = LA7845</t>
  </si>
  <si>
    <t>LA7845N SIP7 = LA7840 = LA7845</t>
  </si>
  <si>
    <t>LA7846N SIP10</t>
  </si>
  <si>
    <t>LA7850 DIP20</t>
  </si>
  <si>
    <t>LA7851 DIP20 =KA2138 =GL1151</t>
  </si>
  <si>
    <t xml:space="preserve">LA7856 DIP20 на заказ </t>
  </si>
  <si>
    <t>LA7876N HSIP10</t>
  </si>
  <si>
    <t>LA7910 SIP9 демонтаж</t>
  </si>
  <si>
    <t xml:space="preserve">LA7910 SIP9 на заказ </t>
  </si>
  <si>
    <t xml:space="preserve">LA7913 DIP16 на заказ </t>
  </si>
  <si>
    <t>LA7920 демонтаж</t>
  </si>
  <si>
    <t xml:space="preserve">LA7938 DIP22 на заказ </t>
  </si>
  <si>
    <t>LA7950 SIP10</t>
  </si>
  <si>
    <t>LA7952 SIP9</t>
  </si>
  <si>
    <t>LA7955 DIP20</t>
  </si>
  <si>
    <t>LA7975 SIP5</t>
  </si>
  <si>
    <t xml:space="preserve">LA8630  SO16 </t>
  </si>
  <si>
    <t xml:space="preserve">LA9200N (M) SMD </t>
  </si>
  <si>
    <t xml:space="preserve">LA9210 (M) SMD </t>
  </si>
  <si>
    <t>LA9211 (M) SMD на заказ</t>
  </si>
  <si>
    <t>LA9230 (M) SMD. на заказ</t>
  </si>
  <si>
    <t>LA9240 (M) SMD. на заказ</t>
  </si>
  <si>
    <t>LA9240+LC78622+BA5923</t>
  </si>
  <si>
    <t>LA9241 (M) SMD. на заказ</t>
  </si>
  <si>
    <t>LA9241+LC78622+BA5936</t>
  </si>
  <si>
    <t>LA42032 HSIP13</t>
  </si>
  <si>
    <t>LA42071 HSIP13</t>
  </si>
  <si>
    <t>LA42072 HSIP13</t>
  </si>
  <si>
    <t>LA42102 HSIP13</t>
  </si>
  <si>
    <t>LA42152 HSIP13</t>
  </si>
  <si>
    <t xml:space="preserve">LA42352 HSIP13 </t>
  </si>
  <si>
    <t xml:space="preserve">LA47501 HZIP25 на заказ  </t>
  </si>
  <si>
    <t>LA47503 HZIP25 =TDA7386 !!!!!</t>
  </si>
  <si>
    <t>LA47505 HZIP25 =TDA7386 !!!!!</t>
  </si>
  <si>
    <t xml:space="preserve">LA47506 HZIP25 на заказ  </t>
  </si>
  <si>
    <t>LA47512 HZIP25</t>
  </si>
  <si>
    <t>LA47515 HZIP25</t>
  </si>
  <si>
    <t>LA47532 HZIP25</t>
  </si>
  <si>
    <t>LA47536 HZIP25</t>
  </si>
  <si>
    <t>LA70001 DIP24-300</t>
  </si>
  <si>
    <t xml:space="preserve">LA71501 QFP80 на заказ  </t>
  </si>
  <si>
    <t xml:space="preserve">LA71511 QFP80 на заказ  </t>
  </si>
  <si>
    <t>LA71515 SMD демонтаж</t>
  </si>
  <si>
    <t xml:space="preserve">LA71578 TQFP100 на заказ  </t>
  </si>
  <si>
    <t xml:space="preserve">LA71584M-MPB QIP100E на заказ  </t>
  </si>
  <si>
    <t xml:space="preserve">LA71586M-MPB QIP100E на заказ  </t>
  </si>
  <si>
    <t xml:space="preserve">LA71598M FQP100 (30x20)  на заказ  </t>
  </si>
  <si>
    <t xml:space="preserve">LA71730 FQP84 на заказ  </t>
  </si>
  <si>
    <t xml:space="preserve">LA71750 FQP100 на заказ  </t>
  </si>
  <si>
    <t xml:space="preserve">LA72634A QFP-64L </t>
  </si>
  <si>
    <t xml:space="preserve">LA73051 SOP24 на заказ </t>
  </si>
  <si>
    <t xml:space="preserve">LA73052 SSOP36 на заказ </t>
  </si>
  <si>
    <t xml:space="preserve">LA73054 SSOP36 на заказ </t>
  </si>
  <si>
    <t>LA76810A S DIP54</t>
  </si>
  <si>
    <t xml:space="preserve">LA76812A S DIP54 на заказ </t>
  </si>
  <si>
    <t xml:space="preserve">LA76820A S DIP54 на заказ </t>
  </si>
  <si>
    <t xml:space="preserve">LA76932Y S DIP64 на заказ </t>
  </si>
  <si>
    <t xml:space="preserve">LA76938 7FB </t>
  </si>
  <si>
    <t>LA78040B TO220-7 SAN =LA78040 LA78040A LA78040N полные аналоги — STV9302A= TDA9302H =STV9326= TDA8172=STV9378</t>
  </si>
  <si>
    <t>LA78041  TO220-7 SAN</t>
  </si>
  <si>
    <t xml:space="preserve">LA78045 TO220-7 </t>
  </si>
  <si>
    <t>LA78141  TO220-7</t>
  </si>
  <si>
    <t xml:space="preserve">LAG665 DIP28 на заказ </t>
  </si>
  <si>
    <t>LAG665F SO28</t>
  </si>
  <si>
    <t>LAG668 DIP28</t>
  </si>
  <si>
    <t>LAG668 SOP28</t>
  </si>
  <si>
    <t xml:space="preserve">LAF0001  SO8 на заказ </t>
  </si>
  <si>
    <t>LB1403 = AN6884</t>
  </si>
  <si>
    <t xml:space="preserve">LB1408 DIP16 на заказ </t>
  </si>
  <si>
    <t xml:space="preserve">LB1416 DIP14G на заказ </t>
  </si>
  <si>
    <t xml:space="preserve">LB1416  MFP30S на заказ </t>
  </si>
  <si>
    <t xml:space="preserve">LB1616N  +мотор </t>
  </si>
  <si>
    <t>LB1622  S DIP30-400</t>
  </si>
  <si>
    <t>LB1622  +мотор</t>
  </si>
  <si>
    <t>LB1638 SOP10</t>
  </si>
  <si>
    <t>LB1638 DIP10</t>
  </si>
  <si>
    <t>LB1640 HSIP10</t>
  </si>
  <si>
    <t>LB1641 SIP10</t>
  </si>
  <si>
    <t xml:space="preserve">LB1642 SIP10 на заказ </t>
  </si>
  <si>
    <t>LB1643 SIP10</t>
  </si>
  <si>
    <t>LB1645 SIP10</t>
  </si>
  <si>
    <t>LB1649 DIP14</t>
  </si>
  <si>
    <t xml:space="preserve">LB1684 DIP20 на заказ </t>
  </si>
  <si>
    <t xml:space="preserve">LB1689 DIP30 на заказ </t>
  </si>
  <si>
    <t>LB1689 КАПСТАН</t>
  </si>
  <si>
    <t xml:space="preserve">LB1807N DIP28 на заказ </t>
  </si>
  <si>
    <t xml:space="preserve">LB1809M MFP36S на заказ </t>
  </si>
  <si>
    <t>LB1809  (capstan)</t>
  </si>
  <si>
    <t>LB1836  SMD</t>
  </si>
  <si>
    <t xml:space="preserve">LB1838M SO14 на заказ </t>
  </si>
  <si>
    <t xml:space="preserve">LB1847  S DIP28 на заказ </t>
  </si>
  <si>
    <t>LB1851 SOP30SD</t>
  </si>
  <si>
    <t>LB1854 SOP30SD</t>
  </si>
  <si>
    <t>LB1854  +мотор</t>
  </si>
  <si>
    <t xml:space="preserve">LB1855 </t>
  </si>
  <si>
    <t>LB1855  (мотор)</t>
  </si>
  <si>
    <t>LB1855N  (мотор)</t>
  </si>
  <si>
    <t>LB1870M SOP-36</t>
  </si>
  <si>
    <t>SOP-36</t>
  </si>
  <si>
    <t>LB1886 + kapstan</t>
  </si>
  <si>
    <t>LB1887  (капстан)</t>
  </si>
  <si>
    <t>LB1887N DIP28-SMD</t>
  </si>
  <si>
    <t>LB1889  (капстан)</t>
  </si>
  <si>
    <t>LB1930 SO10</t>
  </si>
  <si>
    <t>LB1943 SIP10</t>
  </si>
  <si>
    <t>LB1951  (капстан)</t>
  </si>
  <si>
    <t>LB1952  (капстан)</t>
  </si>
  <si>
    <t>LB1980 HSOP28T</t>
  </si>
  <si>
    <t>LB1991  (капстан)</t>
  </si>
  <si>
    <t xml:space="preserve">LB11882N SOP48 на заказ </t>
  </si>
  <si>
    <t xml:space="preserve">LB11885 SOP48 на заказ </t>
  </si>
  <si>
    <t xml:space="preserve">LB11886 SOP48 на заказ </t>
  </si>
  <si>
    <t>LB11886+КАПСТАН</t>
  </si>
  <si>
    <t xml:space="preserve">LB3500 SIP9 на заказ </t>
  </si>
  <si>
    <t>LC3406CB5TR  SOT23-5</t>
  </si>
  <si>
    <t>LC7131 DIP20</t>
  </si>
  <si>
    <t xml:space="preserve">LC7150 DIP18 на заказ </t>
  </si>
  <si>
    <t>LC7152 SANYO  SOP24</t>
  </si>
  <si>
    <t>LC7185-8750 DIP30SD</t>
  </si>
  <si>
    <t xml:space="preserve">LC7216 SO20 на заказ </t>
  </si>
  <si>
    <t>LC7218 DIP24</t>
  </si>
  <si>
    <t>LC7265 S DIP42</t>
  </si>
  <si>
    <t xml:space="preserve">LC7350 DIP18 на заказ </t>
  </si>
  <si>
    <t xml:space="preserve">LC7522 DIP28 на заказ </t>
  </si>
  <si>
    <t xml:space="preserve">LC7533 DIP16 на заказ </t>
  </si>
  <si>
    <t xml:space="preserve">LC7537AN  на заказ </t>
  </si>
  <si>
    <t>LC7461-8100 SO24</t>
  </si>
  <si>
    <t>LC7461-8101 DIP24</t>
  </si>
  <si>
    <t>LC7461-8104 SO24</t>
  </si>
  <si>
    <t>LC7533 DIP16</t>
  </si>
  <si>
    <t xml:space="preserve">LC7538J SSO36-300 </t>
  </si>
  <si>
    <t>LC7582    (10X10) TQFP64</t>
  </si>
  <si>
    <t>LC7582E  (14x14) TQFP64</t>
  </si>
  <si>
    <t>LC7818    PDIP-30</t>
  </si>
  <si>
    <t xml:space="preserve">LC7881 DIP20 на заказ </t>
  </si>
  <si>
    <t>LC8992 DIP8</t>
  </si>
  <si>
    <t>LC89925 DIP8</t>
  </si>
  <si>
    <t>LC72130 DIP24</t>
  </si>
  <si>
    <t>LC72131 DIP22</t>
  </si>
  <si>
    <t>LC72131  SO20</t>
  </si>
  <si>
    <t>LC72356 9256 демонтаж</t>
  </si>
  <si>
    <t>LC72358 9288</t>
  </si>
  <si>
    <t>LC72723M  SO16</t>
  </si>
  <si>
    <t>LC74783 DIP</t>
  </si>
  <si>
    <t>LC74790  S DIP-30-400</t>
  </si>
  <si>
    <t xml:space="preserve">LC75342 DIP30 на заказ </t>
  </si>
  <si>
    <t xml:space="preserve">LC75347  на заказ </t>
  </si>
  <si>
    <t>LC75372 smd 10мм x 10мм</t>
  </si>
  <si>
    <t xml:space="preserve">LC75421M на заказ </t>
  </si>
  <si>
    <t>LC75821(13мм x13мм)</t>
  </si>
  <si>
    <t xml:space="preserve">LC75822E QFP64E на заказ </t>
  </si>
  <si>
    <t xml:space="preserve">LC75823 (E)13мм x 13мм </t>
  </si>
  <si>
    <t>LC75852 (W)10мм x 10мм</t>
  </si>
  <si>
    <t>LC75852 (E)13мм x 13мм</t>
  </si>
  <si>
    <t>LC75853 (13мм x13мм)</t>
  </si>
  <si>
    <t>LC75853N (13мм x13мм)</t>
  </si>
  <si>
    <t>LC75854 SMD big  (14x14mm)</t>
  </si>
  <si>
    <t>LC75854 SMD small  (10x10mm)</t>
  </si>
  <si>
    <t xml:space="preserve">LC75884W QFP64E на заказ </t>
  </si>
  <si>
    <t xml:space="preserve">LC78691  </t>
  </si>
  <si>
    <t>QFP</t>
  </si>
  <si>
    <t>LC863320A-5N94   (OHD2)</t>
  </si>
  <si>
    <t xml:space="preserve">LC863324A 5S68  Sanyo=LC863324A-5S72 </t>
  </si>
  <si>
    <t xml:space="preserve">LC863328A 5Y29 S DIP42  на заказ </t>
  </si>
  <si>
    <t xml:space="preserve">LC863328A 5S15 S DIP42  на заказ </t>
  </si>
  <si>
    <t xml:space="preserve">LC863332A 5S10 S DIP42  на заказ </t>
  </si>
  <si>
    <t xml:space="preserve">LC863332B 52Z6 S DIP42  на заказ </t>
  </si>
  <si>
    <t xml:space="preserve">LC863528C 57L5 S DIP36  на заказ </t>
  </si>
  <si>
    <t xml:space="preserve">LC863532C 55L1 S DIP36  на заказ </t>
  </si>
  <si>
    <t xml:space="preserve">LC863532C 55P9 S DIP36  на заказ </t>
  </si>
  <si>
    <t xml:space="preserve">LC863532C 56F7 S DIP36  на заказ </t>
  </si>
  <si>
    <t xml:space="preserve">LC89925 DIP8 на заказ </t>
  </si>
  <si>
    <t xml:space="preserve">LC89970 DIP22 </t>
  </si>
  <si>
    <t>LC89970  SMD демонтаж</t>
  </si>
  <si>
    <t xml:space="preserve">LC89970  SMD на заказ </t>
  </si>
  <si>
    <t>LC89972  SMD демонтаж</t>
  </si>
  <si>
    <t>LC89977 SMD демонтаж</t>
  </si>
  <si>
    <t>LU820611  (RN800P)</t>
  </si>
  <si>
    <t>LD3811 на панеле 6870R0261AB TCH-1000 с индикатором ик-приёмником и кнопками без инкодера</t>
  </si>
  <si>
    <t>LD7522PS SOP-8</t>
  </si>
  <si>
    <t>LD7530 (P30) SOT-26 mini SO6</t>
  </si>
  <si>
    <t>SOT-26</t>
  </si>
  <si>
    <t>LD7535ABL (35) SOT-26 mini SO6 =SG6848</t>
  </si>
  <si>
    <t xml:space="preserve">LD7535MBL  (WP35) SOT-26 mini SO6 </t>
  </si>
  <si>
    <t>LD7550BBL  (50B) SOT-26 mini SO6</t>
  </si>
  <si>
    <t>LD7550BBL  (63941p) SOT-26 mini SO6</t>
  </si>
  <si>
    <t>LD7550BBN DIP8</t>
  </si>
  <si>
    <t>LD7552BPN DIP8</t>
  </si>
  <si>
    <t>LD7552BPS SSOP-8</t>
  </si>
  <si>
    <t>LD7575PS SOP-8</t>
  </si>
  <si>
    <t xml:space="preserve">LD7575PN DIP8 </t>
  </si>
  <si>
    <t xml:space="preserve">LE30CD SO8 на заказ </t>
  </si>
  <si>
    <t xml:space="preserve">LE33CD SO8 на заказ </t>
  </si>
  <si>
    <t xml:space="preserve">LE50CZ TO92 на заказ </t>
  </si>
  <si>
    <t>LH0002CH TO5-8</t>
  </si>
  <si>
    <t>TO5-8</t>
  </si>
  <si>
    <r>
      <t>LM35</t>
    </r>
    <r>
      <rPr>
        <b/>
        <sz val="9"/>
        <rFont val="Arial"/>
        <family val="2"/>
        <charset val="204"/>
      </rPr>
      <t xml:space="preserve">DM SO8 Датчик температуры </t>
    </r>
  </si>
  <si>
    <r>
      <t>LM35</t>
    </r>
    <r>
      <rPr>
        <b/>
        <sz val="9"/>
        <rFont val="Arial"/>
        <family val="2"/>
        <charset val="204"/>
      </rPr>
      <t xml:space="preserve">DZ TO92 Датчик температуры </t>
    </r>
  </si>
  <si>
    <r>
      <t>LM35</t>
    </r>
    <r>
      <rPr>
        <b/>
        <sz val="9"/>
        <rFont val="Arial"/>
        <family val="2"/>
        <charset val="204"/>
      </rPr>
      <t>DZ TO92 Датчик температуры  НА ЗАКАЗ ОТ 5ШТ</t>
    </r>
  </si>
  <si>
    <r>
      <t>LM35</t>
    </r>
    <r>
      <rPr>
        <b/>
        <sz val="9"/>
        <rFont val="Arial"/>
        <family val="2"/>
        <charset val="204"/>
      </rPr>
      <t xml:space="preserve">CZ TO92  Датчик температуры </t>
    </r>
  </si>
  <si>
    <t xml:space="preserve">TMP36GZ (TMP36GT9Z) TO92 Датчик температуры   аналог  TC1024  </t>
  </si>
  <si>
    <t xml:space="preserve">LM71CISD /NSC/ LLP-6  на заказ </t>
  </si>
  <si>
    <t xml:space="preserve">LM75AD SO8 на заказ </t>
  </si>
  <si>
    <t>LM75BIM-3  3V SO8</t>
  </si>
  <si>
    <t>LM75BIM-5  5V SO8</t>
  </si>
  <si>
    <t>LM124D  SMD SO14</t>
  </si>
  <si>
    <t>LM124J DIP14</t>
  </si>
  <si>
    <t>LM139J DIP14 Texas Instruments</t>
  </si>
  <si>
    <t>LM201AN DIP8</t>
  </si>
  <si>
    <t>LM211D  SO8</t>
  </si>
  <si>
    <t xml:space="preserve">LM211P DIP8 на заказ </t>
  </si>
  <si>
    <t>LM235D SO8</t>
  </si>
  <si>
    <t xml:space="preserve">LM235Z TO92 </t>
  </si>
  <si>
    <t>LM258N DIP8-300 от10шт</t>
  </si>
  <si>
    <t>LM258N DIP8-300</t>
  </si>
  <si>
    <t xml:space="preserve">LM258D (258) SO8   </t>
  </si>
  <si>
    <t>LM258DR (LM258) SO8 Texas Instruments  (линейка)</t>
  </si>
  <si>
    <t xml:space="preserve">LM285Z-1.2G  TO92 на заказ </t>
  </si>
  <si>
    <t xml:space="preserve">LM285DR-1-2 SOIC8 на заказ </t>
  </si>
  <si>
    <t xml:space="preserve">LM285DR-2-5 SOIC8 на заказ </t>
  </si>
  <si>
    <t xml:space="preserve">LM285Z-2.5G  TO92 на заказ </t>
  </si>
  <si>
    <t>LM293D SO8</t>
  </si>
  <si>
    <t>LM293N DIP8</t>
  </si>
  <si>
    <t>LM293P DIP8</t>
  </si>
  <si>
    <t>LM301N LM301AN DIP8    аналог К553УД201</t>
  </si>
  <si>
    <t>LM311D (LM311)  SO8 Texas Instruments от 50шт</t>
  </si>
  <si>
    <t>LM311D (LM311)  SO8 Texas Instruments от 10шт</t>
  </si>
  <si>
    <t>LM311D (311) SO8 ST</t>
  </si>
  <si>
    <t xml:space="preserve">LM311P DIP8 ,,, Компаратор x1 t=165нс 0...+70C </t>
  </si>
  <si>
    <t xml:space="preserve">LM311P DIP8 Texas Instruments </t>
  </si>
  <si>
    <t>LM317T TO220 ST = КР142ЕН12А стабилизатор положительного напряжения</t>
  </si>
  <si>
    <t>LM317T TO220 ON = КР142ЕН12А стабилизатор положительного напряжения</t>
  </si>
  <si>
    <t>5+4</t>
  </si>
  <si>
    <t xml:space="preserve">LM317LZ  TO92 </t>
  </si>
  <si>
    <t>LM317LM  SO8  1.2...37V  0.1A=LM217L</t>
  </si>
  <si>
    <t xml:space="preserve">LM317LD  SO8  </t>
  </si>
  <si>
    <t xml:space="preserve">LM317M (317MG)   TO252 D-Pak </t>
  </si>
  <si>
    <t xml:space="preserve">LM317ML   TO252 D-Pak </t>
  </si>
  <si>
    <t xml:space="preserve">LM317MDT-TR (LM317M) TO252 D-Pak  </t>
  </si>
  <si>
    <t xml:space="preserve">LM317D2T TO263-2 D2PAK </t>
  </si>
  <si>
    <t>LM317SP TO263-3 Texas</t>
  </si>
  <si>
    <t>LM318P DIP8 Texas Instruments (National Semiconductor)</t>
  </si>
  <si>
    <t>LM318N DIP8 National Semiconductor (Texas Instruments)</t>
  </si>
  <si>
    <t xml:space="preserve">LM319N DIP14  </t>
  </si>
  <si>
    <t xml:space="preserve">LM319M SO14  NS </t>
  </si>
  <si>
    <t>LM324N ST DIP14 =KIA324P=HA17324</t>
  </si>
  <si>
    <t>DV324 DIP14=KIA324P=LM324</t>
  </si>
  <si>
    <t>UTC324D  DIP14=KIA324P=LM324</t>
  </si>
  <si>
    <t>LM324ADT (324A) ST  SO14</t>
  </si>
  <si>
    <t>LM324DG ON  SO14</t>
  </si>
  <si>
    <t xml:space="preserve">LM324D (LM324) Texas Instruments  SO14 </t>
  </si>
  <si>
    <t>LM324MX (LM324M) ST SO14</t>
  </si>
  <si>
    <t xml:space="preserve">LM324L UTC  SO14 </t>
  </si>
  <si>
    <t xml:space="preserve">LM32L </t>
  </si>
  <si>
    <t xml:space="preserve">LM324 (LM324) ST SO14  </t>
  </si>
  <si>
    <t xml:space="preserve">LMV324M SO14  Texas Instruments </t>
  </si>
  <si>
    <t>LM331N DIP8 (от 10шт 3дня)</t>
  </si>
  <si>
    <t>LM331N DIP8</t>
  </si>
  <si>
    <t>KA331N DIP8 =LM331</t>
  </si>
  <si>
    <t xml:space="preserve">LM334Z TO92  </t>
  </si>
  <si>
    <t>LM335Z TO-92  =LM335AZ</t>
  </si>
  <si>
    <t xml:space="preserve">LM336Z-2.5 TO92   </t>
  </si>
  <si>
    <t xml:space="preserve">LM336Z-5.0 TO92   </t>
  </si>
  <si>
    <t>LM337LZ  TO92</t>
  </si>
  <si>
    <t>LM337 TO220 Fair   = КР142ЕН18А  стабилизатор  отрицательного напряжения</t>
  </si>
  <si>
    <t>LM337BT TO220  ON -1.2...-37В, 1.5А, 4%</t>
  </si>
  <si>
    <t xml:space="preserve">LM337IMP  SOT223   на заказ  </t>
  </si>
  <si>
    <t>KA339A DIP14 SEC</t>
  </si>
  <si>
    <t>LM339AN (339) DIP14 ST</t>
  </si>
  <si>
    <t>LM339N  DIP14 ST</t>
  </si>
  <si>
    <t xml:space="preserve">LM339DT (339) ST SO14 </t>
  </si>
  <si>
    <t>LM339 (LM339) Texas SO14 LM339DT SO14 от 10шт</t>
  </si>
  <si>
    <t>LM339 (LM339DG) ON SO14</t>
  </si>
  <si>
    <t xml:space="preserve">LM340T-05 TO220 Texas Instruments =7805  </t>
  </si>
  <si>
    <t xml:space="preserve">LM340T-12 TO220 Texas Instruments =7812 </t>
  </si>
  <si>
    <t xml:space="preserve">LM340T-15 TO220 Texas Instruments =7815 </t>
  </si>
  <si>
    <t>LM348DP DIP14 =LM2902</t>
  </si>
  <si>
    <t>LM350K TO3 на заказ  Регулируемый стабилизатор 1.2v-32v 3A</t>
  </si>
  <si>
    <t>LM358L UTC SO8 от 50шт</t>
  </si>
  <si>
    <t>LM358L UTC SO8 от 10шт</t>
  </si>
  <si>
    <t xml:space="preserve">LM358L UTC SO8 </t>
  </si>
  <si>
    <t>LM358DT (358) ST SO8</t>
  </si>
  <si>
    <t>LM358DR2G  TI  SO8</t>
  </si>
  <si>
    <t>LM358D TI SO8</t>
  </si>
  <si>
    <r>
      <t>LM358L</t>
    </r>
    <r>
      <rPr>
        <b/>
        <sz val="9"/>
        <color indexed="8"/>
        <rFont val="Arial"/>
        <family val="2"/>
        <charset val="204"/>
      </rPr>
      <t xml:space="preserve"> UTC DIP8</t>
    </r>
  </si>
  <si>
    <r>
      <t>LM358N</t>
    </r>
    <r>
      <rPr>
        <b/>
        <sz val="9"/>
        <color rgb="FF0000FF"/>
        <rFont val="Arial"/>
        <family val="2"/>
        <charset val="204"/>
      </rPr>
      <t xml:space="preserve"> (LM358</t>
    </r>
    <r>
      <rPr>
        <b/>
        <sz val="9"/>
        <color indexed="8"/>
        <rFont val="Arial"/>
        <family val="2"/>
        <charset val="204"/>
      </rPr>
      <t xml:space="preserve">) DIP8 STM = </t>
    </r>
    <r>
      <rPr>
        <sz val="8"/>
        <color indexed="8"/>
        <rFont val="Arial"/>
        <family val="2"/>
        <charset val="204"/>
      </rPr>
      <t xml:space="preserve">NE532, OP04, OP221, OP290, OP295, OPA2237, TA75358P, UPC358C. </t>
    </r>
  </si>
  <si>
    <r>
      <t xml:space="preserve">LM358P DIP8 TI  = </t>
    </r>
    <r>
      <rPr>
        <sz val="8"/>
        <color indexed="8"/>
        <rFont val="Arial"/>
        <family val="2"/>
        <charset val="204"/>
      </rPr>
      <t xml:space="preserve">NE532, OP04, OP221, OP290, OP295, OPA2237, TA75358P, UPC358C. </t>
    </r>
  </si>
  <si>
    <t>LM385Z-1.2  LM385Z-2.5 TO92 на заказ от 10шт</t>
  </si>
  <si>
    <t>LM385Z-1.2 TO92</t>
  </si>
  <si>
    <t>LM385Z-2.5 TO92</t>
  </si>
  <si>
    <t xml:space="preserve">LM386N  (LM386N-1) DIP8 4В…12В, 4мА, 250…700мВт (YANXINLIANG) </t>
  </si>
  <si>
    <t>LM386M  SOP8 INF</t>
  </si>
  <si>
    <t>LM386M-1  SOP8</t>
  </si>
  <si>
    <t>LM391N-100 DIP16 на заказ</t>
  </si>
  <si>
    <t>LM393N (UTC393) DIP8=LM193</t>
  </si>
  <si>
    <t xml:space="preserve">LM393N DIP8 ST =LM193=LM393A   </t>
  </si>
  <si>
    <t>LM393DR (LM393) TI SO8 от 10шт</t>
  </si>
  <si>
    <t>LM393L (LM393L) UTC SO от 10шт</t>
  </si>
  <si>
    <r>
      <t>LM393DR (LM393) TI SO8 =</t>
    </r>
    <r>
      <rPr>
        <sz val="9"/>
        <rFont val="Arial"/>
        <family val="2"/>
        <charset val="204"/>
      </rPr>
      <t>KI</t>
    </r>
    <r>
      <rPr>
        <sz val="9"/>
        <color indexed="10"/>
        <rFont val="Arial"/>
        <family val="2"/>
        <charset val="204"/>
      </rPr>
      <t>A393F</t>
    </r>
  </si>
  <si>
    <t xml:space="preserve">LM393DT (393) STM SO8 </t>
  </si>
  <si>
    <t>LM393M  SO8   (аналог КФ1401СА3А)</t>
  </si>
  <si>
    <t>LM393 SIL9 (A6393S)= BA10393N</t>
  </si>
  <si>
    <t>LM567CN DIP8  =KIA567  NE567</t>
  </si>
  <si>
    <t>KIA567P DIP8  =KIA567  NE567 LM567CN</t>
  </si>
  <si>
    <t>DBL567 DIP8  =KIA567  NE567 LM567CN</t>
  </si>
  <si>
    <t>LM723CN DIP14 ST</t>
  </si>
  <si>
    <t>LM747CN DIP14 на заказ</t>
  </si>
  <si>
    <t>LM833DR2G SOP-8</t>
  </si>
  <si>
    <t>LM833N DIP8 на заказ</t>
  </si>
  <si>
    <t>LM1040N DIP24</t>
  </si>
  <si>
    <t xml:space="preserve">LM1201N DIP16 на заказ </t>
  </si>
  <si>
    <t>LM1203BN DIP28</t>
  </si>
  <si>
    <t>LM1203CN DIP28</t>
  </si>
  <si>
    <t>LM1203N DIP28</t>
  </si>
  <si>
    <t>LM1207N</t>
  </si>
  <si>
    <t xml:space="preserve">LM1237 (LM1237BDID/NA) DIP24 на заказ </t>
  </si>
  <si>
    <t>LM1246DDB/NA (NSC) DIP24 =DEC/NA</t>
  </si>
  <si>
    <t>LM1246DEK/NA (NSC) DIP24</t>
  </si>
  <si>
    <t xml:space="preserve">LM1246DEW/NA DIP24 на заказ </t>
  </si>
  <si>
    <t xml:space="preserve">LM1267NA DIP24 на заказ </t>
  </si>
  <si>
    <t>LM1269NA DIP24</t>
  </si>
  <si>
    <t xml:space="preserve">LM1279AN DIP20 на заказ </t>
  </si>
  <si>
    <t xml:space="preserve">LM1281N DIP28 на заказ </t>
  </si>
  <si>
    <t xml:space="preserve">LM1282N DIP28 на заказ </t>
  </si>
  <si>
    <t xml:space="preserve">LM1283N DIP28 на заказ </t>
  </si>
  <si>
    <t xml:space="preserve">LM1290N DIP14 на заказ </t>
  </si>
  <si>
    <t>LM1391 DIP8</t>
  </si>
  <si>
    <t xml:space="preserve">LM1876T </t>
  </si>
  <si>
    <t xml:space="preserve">LM1876TF </t>
  </si>
  <si>
    <t xml:space="preserve">LM1877N-2 DIP14 на заказ </t>
  </si>
  <si>
    <t>LM1877N-9 DIP14</t>
  </si>
  <si>
    <t xml:space="preserve">LM1881N DIP8 на заказ </t>
  </si>
  <si>
    <t xml:space="preserve">LM1894N DIP14 на заказ </t>
  </si>
  <si>
    <t>LMX2306TM/NOPB TSSOP-16  NS</t>
  </si>
  <si>
    <t xml:space="preserve">LM2405T HZIP-11 на заказ </t>
  </si>
  <si>
    <t xml:space="preserve">LM2406T HZIP-11 на заказ </t>
  </si>
  <si>
    <t xml:space="preserve">LM2407T HZIP-11 на заказ </t>
  </si>
  <si>
    <t xml:space="preserve">LM2409T HZIP-11 на заказ </t>
  </si>
  <si>
    <t xml:space="preserve">LM2412AT HZIP-11 на заказ </t>
  </si>
  <si>
    <t xml:space="preserve">LM2415T HZIP-11 на заказ </t>
  </si>
  <si>
    <t xml:space="preserve">LM2416T HZIP-11 на заказ </t>
  </si>
  <si>
    <t>LM2419T HZIP-11</t>
  </si>
  <si>
    <t>LM2423TE TO220-11</t>
  </si>
  <si>
    <t>LM2427T HSIP12</t>
  </si>
  <si>
    <t xml:space="preserve">LM2435T TO220-9 на заказ </t>
  </si>
  <si>
    <t xml:space="preserve">LM2437T TO220-9 на заказ </t>
  </si>
  <si>
    <t xml:space="preserve">LM2438T TO220-9 на заказ </t>
  </si>
  <si>
    <t xml:space="preserve">LM2439T TO220-9 на заказ </t>
  </si>
  <si>
    <t xml:space="preserve">LM2463TA HZIP11 на заказ </t>
  </si>
  <si>
    <t xml:space="preserve">LM2465TA TO220-9 на заказ </t>
  </si>
  <si>
    <t xml:space="preserve">LM2467TA TO220-9 на заказ </t>
  </si>
  <si>
    <t xml:space="preserve">LM2468TA TO220-9 на заказ </t>
  </si>
  <si>
    <t xml:space="preserve">LM2469TA TO220-9 на заказ </t>
  </si>
  <si>
    <t xml:space="preserve">LM2470TA TO220-9 на заказ </t>
  </si>
  <si>
    <t>LM2480NA DIP8</t>
  </si>
  <si>
    <t xml:space="preserve">LM2574-12CPB  на заказ </t>
  </si>
  <si>
    <t xml:space="preserve">LM2574N-ADJ DIP8 на заказ </t>
  </si>
  <si>
    <t xml:space="preserve">LM2574M-ADJ   SOP14 на заказ </t>
  </si>
  <si>
    <t xml:space="preserve">LM2574N-3.3 DIP8 на заказ </t>
  </si>
  <si>
    <t xml:space="preserve">LM2574M-3.3  SOP14 на заказ </t>
  </si>
  <si>
    <t xml:space="preserve">LM2574N-5.0 DIP8 на заказ </t>
  </si>
  <si>
    <t xml:space="preserve">LM2574M-5.0   SOP14 на заказ </t>
  </si>
  <si>
    <t xml:space="preserve">LM2575S-ADJ TO263-5  </t>
  </si>
  <si>
    <t xml:space="preserve">LM2575HVT-ADJ TO220-5 1A Uвх=7...60V  Uвых=1.23...57V </t>
  </si>
  <si>
    <t>LM2575T-3.3 TO220-5</t>
  </si>
  <si>
    <t xml:space="preserve">LM2575S-3.3 TO263-5  </t>
  </si>
  <si>
    <t>LM2575T-5.0 TO220-5 прямые</t>
  </si>
  <si>
    <t>LM2575T-5.0 TO220-5 формованые</t>
  </si>
  <si>
    <t>LM2575S-5.0 TO263-5</t>
  </si>
  <si>
    <t>TO263-5</t>
  </si>
  <si>
    <t>LM2575T-12 TO220-5</t>
  </si>
  <si>
    <t>LM2575S-12 TO263-5</t>
  </si>
  <si>
    <t xml:space="preserve">LM2576T-ADJ TO220-5 </t>
  </si>
  <si>
    <t>LM2576S-3.3 TO263-5</t>
  </si>
  <si>
    <t>LM2576T-3.3 TO220-5</t>
  </si>
  <si>
    <t>LM2576T-5.0 TO220-5</t>
  </si>
  <si>
    <t>LM2576S-5,0 TO263-5</t>
  </si>
  <si>
    <t>LM2576T-12 TO220-5</t>
  </si>
  <si>
    <t>LM2576S-12 TO263-5</t>
  </si>
  <si>
    <t>LM2576T-15 TO220-5</t>
  </si>
  <si>
    <t>LM2577T-12 TO220-5 National Semiconductor</t>
  </si>
  <si>
    <t>LM2585S-ADJ TO263-5 3A демонтаж</t>
  </si>
  <si>
    <t xml:space="preserve">LM2594HVM-12 SO8 на заказ </t>
  </si>
  <si>
    <t>LM2596T-ADJ TO220-5 =AP1501 ADJ</t>
  </si>
  <si>
    <t>LM2596S-ADJ TO263-5   =AP1501 ADJ</t>
  </si>
  <si>
    <t xml:space="preserve">LM2596S-3.3 TO263-5 </t>
  </si>
  <si>
    <t xml:space="preserve">LM2596T-3.3 TO220-5 </t>
  </si>
  <si>
    <t>LM2596T-3.3 TO220-5 (формованые)</t>
  </si>
  <si>
    <r>
      <t>LM2596</t>
    </r>
    <r>
      <rPr>
        <sz val="9"/>
        <color indexed="10"/>
        <rFont val="Arial"/>
        <family val="2"/>
        <charset val="204"/>
      </rPr>
      <t>S</t>
    </r>
    <r>
      <rPr>
        <sz val="9"/>
        <rFont val="Arial"/>
        <family val="2"/>
        <charset val="204"/>
      </rPr>
      <t>-5.0 TO263-5  =MIC4576-5.0</t>
    </r>
  </si>
  <si>
    <t>LM2596T-5.0  TO220-5  (формованые)</t>
  </si>
  <si>
    <t xml:space="preserve">LM2596T-12 TO220-5 </t>
  </si>
  <si>
    <t>LM2596S-12 TO263-5</t>
  </si>
  <si>
    <t>LM2621MM  8-TSSOP, 8-MSOP  (0.118", 3.00mm Width)</t>
  </si>
  <si>
    <t xml:space="preserve">LM2623AMM TSSOP8 на заказ </t>
  </si>
  <si>
    <t>LM2621MN SOP-8</t>
  </si>
  <si>
    <t>LM2674M-12 MSOP-8</t>
  </si>
  <si>
    <t xml:space="preserve">LM2678S-ADJ TO263-7 на заказ </t>
  </si>
  <si>
    <t xml:space="preserve">LM2678S-3.3 TO263-7 на заказ </t>
  </si>
  <si>
    <t xml:space="preserve">LM2678S-5.0 TO263-7 на заказ </t>
  </si>
  <si>
    <t xml:space="preserve">LM2678T-5.0 TO220-7 на заказ </t>
  </si>
  <si>
    <t xml:space="preserve">LM2679S-ADJ TO263-7 на заказ </t>
  </si>
  <si>
    <t xml:space="preserve">LM2679T-ADJ TO263-7 на заказ </t>
  </si>
  <si>
    <t>LM2698MM-ADJ  (S22B) MSOP-8</t>
  </si>
  <si>
    <t xml:space="preserve">LM2717MT-ADJ  TSSOP24 на заказ </t>
  </si>
  <si>
    <t>LM2901N</t>
  </si>
  <si>
    <t>LM2901M SO14 TI</t>
  </si>
  <si>
    <t>LM2901PWR TSSO14</t>
  </si>
  <si>
    <t>LM2902N DIP14 =CA2902E</t>
  </si>
  <si>
    <r>
      <rPr>
        <sz val="9"/>
        <color rgb="FF0000FF"/>
        <rFont val="Arial"/>
        <family val="2"/>
        <charset val="204"/>
      </rPr>
      <t>LM2903PT</t>
    </r>
    <r>
      <rPr>
        <sz val="9"/>
        <rFont val="Arial"/>
        <family val="2"/>
        <charset val="204"/>
      </rPr>
      <t xml:space="preserve"> </t>
    </r>
    <r>
      <rPr>
        <b/>
        <sz val="9"/>
        <color rgb="FF0000FF"/>
        <rFont val="Arial"/>
        <family val="2"/>
        <charset val="204"/>
      </rPr>
      <t>TSSOP8</t>
    </r>
    <r>
      <rPr>
        <sz val="9"/>
        <rFont val="Arial"/>
        <family val="2"/>
        <charset val="204"/>
      </rPr>
      <t xml:space="preserve">  STM  </t>
    </r>
  </si>
  <si>
    <t>LM2903D SO8 ST</t>
  </si>
  <si>
    <r>
      <rPr>
        <b/>
        <sz val="9"/>
        <color rgb="FFFF0000"/>
        <rFont val="Arial"/>
        <family val="2"/>
        <charset val="204"/>
      </rPr>
      <t>LMT</t>
    </r>
    <r>
      <rPr>
        <b/>
        <sz val="9"/>
        <rFont val="Arial"/>
        <family val="2"/>
        <charset val="204"/>
      </rPr>
      <t>2903N=LM2903N DIP8</t>
    </r>
  </si>
  <si>
    <t xml:space="preserve">LM2903N DIP8 </t>
  </si>
  <si>
    <t>LM2903D (2903D JPC) DIP8 от 10шт</t>
  </si>
  <si>
    <t xml:space="preserve">LM2903D (2903D JPC) DIP8 </t>
  </si>
  <si>
    <t>LM2904N DIP8</t>
  </si>
  <si>
    <t>LM2904P DIP8</t>
  </si>
  <si>
    <t>LM2904 (LM2904) NSC SOP8 = NJM2904 SOP8</t>
  </si>
  <si>
    <t>LM2904D (2904) ST SOP8 = NJM2904 SOP8</t>
  </si>
  <si>
    <t>LM2904M ST SOP8 = NJM2904 SOP8</t>
  </si>
  <si>
    <t xml:space="preserve">LM2907M-2  SO8 </t>
  </si>
  <si>
    <t>LM2907N DIP14 (от 10шт 3дня)</t>
  </si>
  <si>
    <t>LM2917P DIP8</t>
  </si>
  <si>
    <t>LM2917N-8 DIP8</t>
  </si>
  <si>
    <t>LM2917N-8 DIP8 (от 10шт 3дня)</t>
  </si>
  <si>
    <t>LM2931ACDR2G (2931A PLWT) SO8  В ЗАКАЗЕ В УКХ</t>
  </si>
  <si>
    <t xml:space="preserve">LM2931ADT50R TO251 DPAK на заказ </t>
  </si>
  <si>
    <t>LM2931AZ-5,0 (IL2931AZ-5) TO92 "Интеграл"  =TL750L05 КР1170ЕН5</t>
  </si>
  <si>
    <t>LM2931CD2T  5 В, 0.1 А  D2PAK-5 TO263/5</t>
  </si>
  <si>
    <t xml:space="preserve">LM2931AZ-5,0  TO92  ON  на заказ </t>
  </si>
  <si>
    <t xml:space="preserve">LM2931AZ-5,0  TO92 WingShing на заказ </t>
  </si>
  <si>
    <t>LM2936Z-5.0  (TO92)</t>
  </si>
  <si>
    <t>LM2940CT-5.0  демонтаж</t>
  </si>
  <si>
    <t xml:space="preserve">LM2940S-5.0 TO263 на заказ </t>
  </si>
  <si>
    <t>LM2940CT-10 TO220</t>
  </si>
  <si>
    <t>LM2940CS-12.0 TO220  = LM2940CT-12.0 T</t>
  </si>
  <si>
    <t xml:space="preserve">LM2940S-12.0 TO263 на заказ </t>
  </si>
  <si>
    <t xml:space="preserve">LM2940CT-15.0 TO220 на заказ </t>
  </si>
  <si>
    <t>LM2941T TO220/5</t>
  </si>
  <si>
    <t xml:space="preserve">LM2941CS TO263/5 на заказ </t>
  </si>
  <si>
    <t xml:space="preserve">LM2951ACMC SO8 на заказ </t>
  </si>
  <si>
    <t xml:space="preserve">LM3191MH-3.3 на заказ </t>
  </si>
  <si>
    <t>LM3302N DIP14</t>
  </si>
  <si>
    <t>LM3478MM SO8 на заказ от 10шт</t>
  </si>
  <si>
    <t xml:space="preserve">LM3488MM SO8 на заказ </t>
  </si>
  <si>
    <t xml:space="preserve">LM3578AN DIP8 на заказ </t>
  </si>
  <si>
    <t>LM3886T  ZIP11 оплачено 1000р   2шт по 1000р   8-909-607-3474  Андрей</t>
  </si>
  <si>
    <t>LM3914N DIP18 на заказ</t>
  </si>
  <si>
    <t>LM3914N-1 DIP-18</t>
  </si>
  <si>
    <t>LM3915N DIP-18  демонтаж?</t>
  </si>
  <si>
    <t>LM3915N DIP-18</t>
  </si>
  <si>
    <t>LM3915N-1 DIP-18</t>
  </si>
  <si>
    <t>LM3916N-1 DIP-18</t>
  </si>
  <si>
    <t>LM4701T TO220/9</t>
  </si>
  <si>
    <t>LM4731TA HZIP15 на заказ</t>
  </si>
  <si>
    <t>LM4752T TO220/7 на заказ</t>
  </si>
  <si>
    <t>LM4755TS TO263/9 на заказ</t>
  </si>
  <si>
    <t xml:space="preserve">LM4765T HZIP15  </t>
  </si>
  <si>
    <t>LM4766T HZIP15 на заказ</t>
  </si>
  <si>
    <t>LM4780T HZIP15 на заказ</t>
  </si>
  <si>
    <t>LM4808M SO8 на заказ</t>
  </si>
  <si>
    <t>LM4863N (LM4863DN) DIP16 от 10шт</t>
  </si>
  <si>
    <t>LM4863N (LM4863DN) DIP16</t>
  </si>
  <si>
    <t>LM4863N SO16 =LM4863D =LM4863S = LN4863В</t>
  </si>
  <si>
    <t>SOP16</t>
  </si>
  <si>
    <t>LM4863MTE TSSOP20</t>
  </si>
  <si>
    <t>TSSOP20</t>
  </si>
  <si>
    <t>LM4871N DIP8</t>
  </si>
  <si>
    <t>LM4908MA SO8 на заказ</t>
  </si>
  <si>
    <t>LM4990 SO8 на заказ</t>
  </si>
  <si>
    <t xml:space="preserve">LM5007MM  TI   MSOP-8 </t>
  </si>
  <si>
    <t xml:space="preserve"> MSOP-8 </t>
  </si>
  <si>
    <t xml:space="preserve">LM6181 SO8 SO16  на заказ </t>
  </si>
  <si>
    <t>LM7000 DIP20 на заказ</t>
  </si>
  <si>
    <t>LM7001M SOP20</t>
  </si>
  <si>
    <t>LM7001 DIP16 на заказ</t>
  </si>
  <si>
    <t>LM6172IN DIP8</t>
  </si>
  <si>
    <t>LM6402 G демонтаж</t>
  </si>
  <si>
    <t>LM8562 SDIP28 на заказ</t>
  </si>
  <si>
    <t>LM70001 DIP  на заказ</t>
  </si>
  <si>
    <t>LMC6484  S DIP28 на заказ</t>
  </si>
  <si>
    <t>LMC6482IM/NOPB SO8</t>
  </si>
  <si>
    <t>LMV324IDR SOIC14 на заказ</t>
  </si>
  <si>
    <t>LMV339IDR SOIC14 на заказ</t>
  </si>
  <si>
    <t>LMV358DR2G SOIC14 на заказ</t>
  </si>
  <si>
    <t>LMV393IDR SOIC14 на заказ</t>
  </si>
  <si>
    <t>LNBP12A ST PowerSO-10</t>
  </si>
  <si>
    <t>PowerSO-10</t>
  </si>
  <si>
    <t>LNBP13A ST PowerSO-10</t>
  </si>
  <si>
    <t>LNBP13SP ST PowerSO-10</t>
  </si>
  <si>
    <t>LNBP14A ST PowerSO-10</t>
  </si>
  <si>
    <t>LNBP14SP ST PowerSO-10</t>
  </si>
  <si>
    <t>SOP-10</t>
  </si>
  <si>
    <t>LNBP15A ST PowerSO-10</t>
  </si>
  <si>
    <t>LNBP15SP ST PowerSO-10</t>
  </si>
  <si>
    <t>LNBP16SP ST PowerSO-10</t>
  </si>
  <si>
    <t>LNBP20A ST PowerSO-20</t>
  </si>
  <si>
    <t>LNBP20PD ST PowerSO-20</t>
  </si>
  <si>
    <t>LNK304DG SOP-7   PI</t>
  </si>
  <si>
    <t>LNK304DN SOP-7  PI</t>
  </si>
  <si>
    <t>LNK304GN  полу DIP7   PI</t>
  </si>
  <si>
    <t xml:space="preserve">LNK304PN DIP7  PI org =LNK305/306 стиральные машины  </t>
  </si>
  <si>
    <t>2+3</t>
  </si>
  <si>
    <t xml:space="preserve">LNK304PN DIP7  YANXINLIANG =LNK305/306 стиральные машины  </t>
  </si>
  <si>
    <t>LNK305GN  полу DIP7 YANXINLIANG =LNK305/306 стиральные машины</t>
  </si>
  <si>
    <t>LNK354PN DIP7 PI</t>
  </si>
  <si>
    <t>LNK362PN DIP7 PI</t>
  </si>
  <si>
    <t>LNK364PN DIP7 PI=LNK362PN</t>
  </si>
  <si>
    <t>LNK364GN  (полу DIP7) PI</t>
  </si>
  <si>
    <t>LNK500PN DIP7 PI</t>
  </si>
  <si>
    <t>LNK501PN DIP7 PI =LNK501GN  (полу DIP)</t>
  </si>
  <si>
    <t xml:space="preserve">LNK564PN DIP7 PI   </t>
  </si>
  <si>
    <t>LNK564DN SOP7 PI</t>
  </si>
  <si>
    <t xml:space="preserve">LNK623PG DIP7   </t>
  </si>
  <si>
    <t xml:space="preserve">LP339  SO14 на заказ  </t>
  </si>
  <si>
    <t>LP2950CZ-3.3 TO92</t>
  </si>
  <si>
    <t>LP2950ACZ-5.0 TO92 на заказ</t>
  </si>
  <si>
    <t>LP2950CZ-5.0 TO92 на заказ</t>
  </si>
  <si>
    <t xml:space="preserve">LP2950Z-5.0 TO92 = КР1184ЕН1 </t>
  </si>
  <si>
    <t xml:space="preserve">LP2950D-5.0   (LP5)  SOT223 </t>
  </si>
  <si>
    <t>LP2951ACD  (51A) SO8</t>
  </si>
  <si>
    <t>LP2951ACDM-5.0 R2  mini SO8</t>
  </si>
  <si>
    <t>LP2951CM  SO8</t>
  </si>
  <si>
    <t>LP2951CM-3.0 SO8</t>
  </si>
  <si>
    <t>LP2951CM-3.3 SO8</t>
  </si>
  <si>
    <t>LP2951CM-3.3 SO8 на заказ  от 10шт</t>
  </si>
  <si>
    <t>LP2951CN DIP8</t>
  </si>
  <si>
    <t xml:space="preserve">LP2980IM5-ADJ SOT23-5 на заказ  </t>
  </si>
  <si>
    <t xml:space="preserve">LP2980AIM5-3.3 SOT23-5 на заказ  </t>
  </si>
  <si>
    <t xml:space="preserve">LP2980AIM5-5.0 SOT23-5 на заказ  </t>
  </si>
  <si>
    <t xml:space="preserve">LP2981-50DBVR SOT23-5 на заказ  </t>
  </si>
  <si>
    <t>LP2981AIM5-5.0  SOT23-5</t>
  </si>
  <si>
    <t xml:space="preserve">LP2981AIM5X-3.3  SOT23-5 на заказ  </t>
  </si>
  <si>
    <t xml:space="preserve">LP2982IM5X-3.0  SOT23-5 на заказ  </t>
  </si>
  <si>
    <t xml:space="preserve">LP2985IM5-2.8  SOT23-5 на заказ  </t>
  </si>
  <si>
    <t xml:space="preserve">LP2985IM5-3.3  SOT23-5 на заказ  </t>
  </si>
  <si>
    <t>LP3773С SO8</t>
  </si>
  <si>
    <t>LP3965ET-ADJ TO220/5 демонтаж</t>
  </si>
  <si>
    <t>LP3985IM5X-3.3 (LDQB) SOT23-5</t>
  </si>
  <si>
    <t xml:space="preserve">WT7510 DIP8  =LP7510=LP5510=TPS3510 </t>
  </si>
  <si>
    <t xml:space="preserve">WT7520 DIP16 </t>
  </si>
  <si>
    <t>LPC1768FBD100,551 LQFP100  NXP</t>
  </si>
  <si>
    <t xml:space="preserve">LPC2129FBD64.151  LQFP64 на заказ  </t>
  </si>
  <si>
    <t xml:space="preserve">LS204CDT SO8 на заказ  </t>
  </si>
  <si>
    <t>LS588B DIP16 демонтаж</t>
  </si>
  <si>
    <t xml:space="preserve">LS1240A DIP8  = КР5001ГП1 </t>
  </si>
  <si>
    <t>LSC4388P2A DIP16 демонтаж ???</t>
  </si>
  <si>
    <t xml:space="preserve">LF50CDT-TR DPAK на заказ </t>
  </si>
  <si>
    <t>LF353N DIP8</t>
  </si>
  <si>
    <t>LF353D  SMD</t>
  </si>
  <si>
    <t>LF355N ST DIP8 от 10шт</t>
  </si>
  <si>
    <t>LF355N ST DIP8</t>
  </si>
  <si>
    <t xml:space="preserve">LF355D SO8 на заказ </t>
  </si>
  <si>
    <t>LF356N (LF356DP) DIP8 =КР140УД22 от 10шт</t>
  </si>
  <si>
    <t>LF356N (LF356DP) DIP8 =КР140УД22</t>
  </si>
  <si>
    <t>LF357N ST DIP8 = КР544УД2А</t>
  </si>
  <si>
    <t xml:space="preserve">LF411CN DIP8 на заказ </t>
  </si>
  <si>
    <t xml:space="preserve">LF412CD SO8 на заказ </t>
  </si>
  <si>
    <t xml:space="preserve">LF442CN DIP8 на заказ </t>
  </si>
  <si>
    <t xml:space="preserve">LF444CN DIP14 =КР140УД284 </t>
  </si>
  <si>
    <t xml:space="preserve">LT1013 SO8  </t>
  </si>
  <si>
    <t>LT1055CN8 DIP8</t>
  </si>
  <si>
    <t xml:space="preserve">LT1074CT TO220/5 </t>
  </si>
  <si>
    <t>LT1513IR D2PAK-7</t>
  </si>
  <si>
    <t xml:space="preserve"> D2PAK-7</t>
  </si>
  <si>
    <t>LT1624 SO8</t>
  </si>
  <si>
    <t>LTA601N SO16 =TEA1751T-LT</t>
  </si>
  <si>
    <t xml:space="preserve">LTC1872ES6 на заказ </t>
  </si>
  <si>
    <t xml:space="preserve">LTC3708EUH PBF LTC QFN32 на заказ </t>
  </si>
  <si>
    <t xml:space="preserve">LX27901ID SOIC-16 MS </t>
  </si>
  <si>
    <t>LX8383A-00CP TO220</t>
  </si>
  <si>
    <t>LY2117 DIP8</t>
  </si>
  <si>
    <t>LY8006UL MSOP-8 Lyontek</t>
  </si>
  <si>
    <t xml:space="preserve">LV47001 HZIP25 Sanyo на заказ </t>
  </si>
  <si>
    <t>LV47002 HZIP25 Sanyo  НАЙТИ</t>
  </si>
  <si>
    <t xml:space="preserve">LV47002P-E HZIP25 Sanyo на заказ </t>
  </si>
  <si>
    <t xml:space="preserve">LV47006 HZIP25  Sanyo на заказ </t>
  </si>
  <si>
    <t xml:space="preserve">LV5680P HZIP25  Sanyo на заказ </t>
  </si>
  <si>
    <t>HZIP15</t>
  </si>
  <si>
    <t>LIS352AX  ST   LGA14</t>
  </si>
  <si>
    <t>LGA14</t>
  </si>
  <si>
    <t>M1-7603-5 DIP16 86г</t>
  </si>
  <si>
    <t>M3011H JRC 722333 TO220F демонтаж</t>
  </si>
  <si>
    <t>M5218AL SIL8</t>
  </si>
  <si>
    <t xml:space="preserve">M5218A DIP8  на заказ </t>
  </si>
  <si>
    <t>M5223 DIP8</t>
  </si>
  <si>
    <t xml:space="preserve">M5290P DIP16 на заказ </t>
  </si>
  <si>
    <t>M6660-01</t>
  </si>
  <si>
    <t>M6965-3</t>
  </si>
  <si>
    <t>M7400</t>
  </si>
  <si>
    <t>M7401</t>
  </si>
  <si>
    <t>M7402</t>
  </si>
  <si>
    <t>M7403</t>
  </si>
  <si>
    <t>M7460</t>
  </si>
  <si>
    <t>M7461</t>
  </si>
  <si>
    <t>M9202-02</t>
  </si>
  <si>
    <t xml:space="preserve">M3004B1 DIP20 на заказ </t>
  </si>
  <si>
    <t xml:space="preserve">M3004LAB1 DIP20 на заказ </t>
  </si>
  <si>
    <t xml:space="preserve">M3004LD SOP20 на заказ </t>
  </si>
  <si>
    <t>M30302GDP-052FP</t>
  </si>
  <si>
    <t>M30622MC-708FP+M62419FP</t>
  </si>
  <si>
    <t>M34240V1BQ демонтаж</t>
  </si>
  <si>
    <t>M34240M2-011 SP</t>
  </si>
  <si>
    <t>M34300-012SP</t>
  </si>
  <si>
    <t>M34300N4-012 SP</t>
  </si>
  <si>
    <t>M34300N4-555 SP</t>
  </si>
  <si>
    <t>M34302 M8-612 SP</t>
  </si>
  <si>
    <t>M34302M8-617 SP демонтаж</t>
  </si>
  <si>
    <t>M34302M8-712 SP</t>
  </si>
  <si>
    <t>M37102M8-C42SP</t>
  </si>
  <si>
    <t>M37103M4-658SP демонтаж</t>
  </si>
  <si>
    <t xml:space="preserve">M37204M8-230SP на заказ </t>
  </si>
  <si>
    <t>M37210M4-219SP демонтаж</t>
  </si>
  <si>
    <t>M37210M4-657SP</t>
  </si>
  <si>
    <t xml:space="preserve">M37211M2-505SP (QSMQBOSMB-031) на заказ </t>
  </si>
  <si>
    <t xml:space="preserve">M37212M2-526S на заказ </t>
  </si>
  <si>
    <t>M37212M4-050SP демонтаж проверен</t>
  </si>
  <si>
    <t>M37220M3-150SP</t>
  </si>
  <si>
    <t>M37221M4-322SP</t>
  </si>
  <si>
    <t>M37221M6H-055SP демонтаж</t>
  </si>
  <si>
    <t>M37222M4-C82SP</t>
  </si>
  <si>
    <t>M37222 M4-C87 SP</t>
  </si>
  <si>
    <t>M37222M6-B80SP демонтаж</t>
  </si>
  <si>
    <t>M37222M6-B84SP демонтаж</t>
  </si>
  <si>
    <t>M37507V6AH- 0 072 в сборе</t>
  </si>
  <si>
    <t xml:space="preserve">M37418E6-338  = M37418E6-210SP на заказ </t>
  </si>
  <si>
    <t>M37418M6-364SP</t>
  </si>
  <si>
    <t>M37774M5H385 GP</t>
  </si>
  <si>
    <t>M37775M5H324 GP</t>
  </si>
  <si>
    <t>M37776M5A139GP демонтаж</t>
  </si>
  <si>
    <t>M38039MF-122FP</t>
  </si>
  <si>
    <t xml:space="preserve">M38123M4-053SP на заказ </t>
  </si>
  <si>
    <t>M38503M2-406FP</t>
  </si>
  <si>
    <t>M38B79MFH-A158FP</t>
  </si>
  <si>
    <t xml:space="preserve">M430F149 QFP64  </t>
  </si>
  <si>
    <t>M48T86PC</t>
  </si>
  <si>
    <t>M491BB1</t>
  </si>
  <si>
    <t xml:space="preserve">M50115AP на заказ </t>
  </si>
  <si>
    <t>M50253P DIP16</t>
  </si>
  <si>
    <t>M50431-101SP</t>
  </si>
  <si>
    <t>M50436-560SP</t>
  </si>
  <si>
    <t>M50436-589SP=781SP демонтаж</t>
  </si>
  <si>
    <t>M50455-073SP</t>
  </si>
  <si>
    <t>M50455-084SP</t>
  </si>
  <si>
    <t>M50467-001P</t>
  </si>
  <si>
    <t xml:space="preserve">M50467-019P на заказ </t>
  </si>
  <si>
    <t>M50560-001P  демонтаж</t>
  </si>
  <si>
    <t>M50925V4AG демонтаж</t>
  </si>
  <si>
    <t>M50935V4AD демонтаж</t>
  </si>
  <si>
    <t>M50957-125SP</t>
  </si>
  <si>
    <t>M51102L HSIP-12</t>
  </si>
  <si>
    <t>M51164AL SIL10</t>
  </si>
  <si>
    <t xml:space="preserve">M51167AFP (FP) SSOP36 </t>
  </si>
  <si>
    <t>M51167BFP</t>
  </si>
  <si>
    <t>M51320P</t>
  </si>
  <si>
    <t xml:space="preserve">M51321P на заказ </t>
  </si>
  <si>
    <t xml:space="preserve">M51346AP на заказ </t>
  </si>
  <si>
    <t>M51348AFP  Тюнер</t>
  </si>
  <si>
    <t xml:space="preserve">M51365SP на заказ </t>
  </si>
  <si>
    <t>M51365SP +SF1321V T Тюнер</t>
  </si>
  <si>
    <t>M51366SP + 38P31V T Тюнер</t>
  </si>
  <si>
    <t xml:space="preserve">M51387P на заказ </t>
  </si>
  <si>
    <t xml:space="preserve">M51391ASP на заказ </t>
  </si>
  <si>
    <t xml:space="preserve">M51397AP </t>
  </si>
  <si>
    <t xml:space="preserve">M51407ASP на заказ </t>
  </si>
  <si>
    <t>M51408SP</t>
  </si>
  <si>
    <t xml:space="preserve">M51413ASP S DIP36 на заказ </t>
  </si>
  <si>
    <t>M51429FP</t>
  </si>
  <si>
    <t>M51496P</t>
  </si>
  <si>
    <t xml:space="preserve">M51543P  на заказ </t>
  </si>
  <si>
    <t xml:space="preserve">M51544AL  на заказ </t>
  </si>
  <si>
    <t>M51712FP+ мотор</t>
  </si>
  <si>
    <t xml:space="preserve">M51721L  на заказ </t>
  </si>
  <si>
    <t xml:space="preserve">M51721SL </t>
  </si>
  <si>
    <t>M51721SL + мотор</t>
  </si>
  <si>
    <t>M51782ASP</t>
  </si>
  <si>
    <t>M51785SP</t>
  </si>
  <si>
    <t>M51954A SIL5 демонтаж</t>
  </si>
  <si>
    <t xml:space="preserve">M51977P  на заказ </t>
  </si>
  <si>
    <t xml:space="preserve">M51977FP  на заказ </t>
  </si>
  <si>
    <t xml:space="preserve">M51995P  на заказ </t>
  </si>
  <si>
    <t>M52025SP</t>
  </si>
  <si>
    <t xml:space="preserve">M52026SP  на заказ </t>
  </si>
  <si>
    <t xml:space="preserve">M52034SP  на заказ </t>
  </si>
  <si>
    <t>M52038ASP демонтаж</t>
  </si>
  <si>
    <t>M52057FP на плате</t>
  </si>
  <si>
    <t>M52065FP на плате</t>
  </si>
  <si>
    <t>M52063SP</t>
  </si>
  <si>
    <t>M52313SP   (621000)</t>
  </si>
  <si>
    <t xml:space="preserve">M52317SP </t>
  </si>
  <si>
    <t>M52325AP DIP16</t>
  </si>
  <si>
    <t>M52325AP DIP демонтаж</t>
  </si>
  <si>
    <t xml:space="preserve">M52340SP  </t>
  </si>
  <si>
    <t xml:space="preserve">M52340SP A  </t>
  </si>
  <si>
    <t xml:space="preserve">M52340SP C   на заказ </t>
  </si>
  <si>
    <t>M52340SP B</t>
  </si>
  <si>
    <t>M52342SP PDIP-20</t>
  </si>
  <si>
    <t>M52343SP PDIP-52</t>
  </si>
  <si>
    <t>M52343SP D PDIP-52</t>
  </si>
  <si>
    <t>M52352FP SSOP36 (демонтаж)</t>
  </si>
  <si>
    <t>M52440ASP</t>
  </si>
  <si>
    <t>M52440ASP+КАПСТАН</t>
  </si>
  <si>
    <t xml:space="preserve">M52472   на заказ </t>
  </si>
  <si>
    <t>M52707SP</t>
  </si>
  <si>
    <t>M52707 SP-A</t>
  </si>
  <si>
    <t>M52777 SP</t>
  </si>
  <si>
    <t>M52777 SP-A</t>
  </si>
  <si>
    <t>M52777 SP-B</t>
  </si>
  <si>
    <t>M54543L  ( P)</t>
  </si>
  <si>
    <t>M54544AL</t>
  </si>
  <si>
    <t xml:space="preserve">M54641L   на заказ </t>
  </si>
  <si>
    <t>M54644BL</t>
  </si>
  <si>
    <t>M54680FP-A</t>
  </si>
  <si>
    <t xml:space="preserve">M56730ASP </t>
  </si>
  <si>
    <t>M56730ASP+КАПСТАН</t>
  </si>
  <si>
    <t>M56732AL  (L) + МОТОР</t>
  </si>
  <si>
    <t xml:space="preserve">M56732AL  (L) </t>
  </si>
  <si>
    <t>M56741L</t>
  </si>
  <si>
    <t xml:space="preserve">M56741+ мотор </t>
  </si>
  <si>
    <t xml:space="preserve">M56746SP на заказ </t>
  </si>
  <si>
    <t>M56746 SP +мотор</t>
  </si>
  <si>
    <t>M56747 FP + мотор</t>
  </si>
  <si>
    <t>M56748 FP</t>
  </si>
  <si>
    <t xml:space="preserve">M58653P на заказ </t>
  </si>
  <si>
    <t>M58658P DIP14</t>
  </si>
  <si>
    <t>M58659P DIP14</t>
  </si>
  <si>
    <t>M61538FP SSOP-24</t>
  </si>
  <si>
    <t>SSOP-24</t>
  </si>
  <si>
    <t>M62256FP SSOP36</t>
  </si>
  <si>
    <t xml:space="preserve">M62358P DIP22 на заказ </t>
  </si>
  <si>
    <t xml:space="preserve">M62359P DIP18 на заказ </t>
  </si>
  <si>
    <t>M62419FP</t>
  </si>
  <si>
    <t>M62420SP DIP20 (демонтаж)</t>
  </si>
  <si>
    <t xml:space="preserve">M62446AFP SSOP42 на заказ </t>
  </si>
  <si>
    <t xml:space="preserve">M62501P DIP16 на заказ </t>
  </si>
  <si>
    <t xml:space="preserve">M63101FP на заказ </t>
  </si>
  <si>
    <t>M63101FP+КАПСТАН</t>
  </si>
  <si>
    <t>M63102BFP+КАПСТАН</t>
  </si>
  <si>
    <t>M63102FP+КАПСТАН</t>
  </si>
  <si>
    <t>M65512A-101</t>
  </si>
  <si>
    <t>M65512A-126</t>
  </si>
  <si>
    <t>M66005-0001AHP</t>
  </si>
  <si>
    <t xml:space="preserve">M66006FP SO20  </t>
  </si>
  <si>
    <t>M66006FP SO20  (демонтаж)</t>
  </si>
  <si>
    <t xml:space="preserve">M66311FP на заказ </t>
  </si>
  <si>
    <t>M95160-WMN6P  SO8</t>
  </si>
  <si>
    <t xml:space="preserve">M95256-RMN6 SO8 на заказ </t>
  </si>
  <si>
    <t xml:space="preserve">M95512-RMN6P SO8 на заказ </t>
  </si>
  <si>
    <t xml:space="preserve">M95640-RMN6TP SO8 на заказ </t>
  </si>
  <si>
    <t>M95640RP SO8</t>
  </si>
  <si>
    <t xml:space="preserve">MA1050 SIP7 на заказ </t>
  </si>
  <si>
    <t>MA2830 SIP7</t>
  </si>
  <si>
    <t>MA2831 SIP7 на заказ</t>
  </si>
  <si>
    <t>MA3005 Au 12pin</t>
  </si>
  <si>
    <t>12TO5</t>
  </si>
  <si>
    <t>MA3810 SIP7 на заказ</t>
  </si>
  <si>
    <t>MA3830 SIP7 на заказ</t>
  </si>
  <si>
    <t>MA8910 SIP7 на заказ</t>
  </si>
  <si>
    <t>MA8920 SIP7 на заказ</t>
  </si>
  <si>
    <t>MAA501 (Au) TO-78 (TO-99) =153УД101A 153УД1А 109D  MAA502  MAA504  SN72709  µA709</t>
  </si>
  <si>
    <t>MAA502 (Au) TO-78 (TO-99) =153УД101A 153УД1А 109D  MAA501  MAA504  SN72709  µA709</t>
  </si>
  <si>
    <t>MAA502 (NI) U90 TO-78 (TO-99) = 153УД101A 153УД1А A109D  MAA501  MAA504  SN72709  µA709</t>
  </si>
  <si>
    <t>MAA504 (Au) TO-78 (TO-99)  =A109D  MAA502  MAA501  SN72709  µA709</t>
  </si>
  <si>
    <t>MAA723 TO99 Tesla (Au)  НА ЗАКАЗ =LM723CN Стабилизатоp 2-37V /0.15A 0.01%</t>
  </si>
  <si>
    <t>MAALSS0012 SOT-363 (2003г.)</t>
  </si>
  <si>
    <t>SOT-363</t>
  </si>
  <si>
    <t>MAB8052AH</t>
  </si>
  <si>
    <t xml:space="preserve">MAB8461P-W203 DIP28 на заказ </t>
  </si>
  <si>
    <t xml:space="preserve">MAX038CPP+ DIP20 Maxim (1908) </t>
  </si>
  <si>
    <t>MAX232BN (ST232BN) ST CHN DIP16</t>
  </si>
  <si>
    <t xml:space="preserve">MAX232CPE DIP-16 Maxim  </t>
  </si>
  <si>
    <t>2+6</t>
  </si>
  <si>
    <t xml:space="preserve">MAX232EEPE DIP-16  Maxim   </t>
  </si>
  <si>
    <t xml:space="preserve">MAX232D   SO16 Maxim </t>
  </si>
  <si>
    <t xml:space="preserve">MAX232CSE   SO16 Maxim </t>
  </si>
  <si>
    <t>MAX232CWE  SO16-300 (широкие 7x10)</t>
  </si>
  <si>
    <t xml:space="preserve"> SO16-300</t>
  </si>
  <si>
    <t xml:space="preserve">MAX234CPE DIP-16  Maxim  </t>
  </si>
  <si>
    <t xml:space="preserve">MAX236CWG+ SO24 на заказ </t>
  </si>
  <si>
    <t xml:space="preserve">SP483ES-L DIP8  =MAX483ES </t>
  </si>
  <si>
    <t>ST485BD SOIC-8 ST  =MAX485ESA</t>
  </si>
  <si>
    <t xml:space="preserve">MAX485CPA+ DIP8 (YANXINLIANG) </t>
  </si>
  <si>
    <t xml:space="preserve">MAX485CPA+ DIP8 Maxim  </t>
  </si>
  <si>
    <r>
      <t xml:space="preserve">MAX485CSA+ SO8 Maxim </t>
    </r>
    <r>
      <rPr>
        <sz val="9"/>
        <rFont val="Arial"/>
        <family val="2"/>
        <charset val="204"/>
      </rPr>
      <t xml:space="preserve"> =AD485 </t>
    </r>
  </si>
  <si>
    <t>MAX489CSD+ SO14 Maxim</t>
  </si>
  <si>
    <t>MAX629ESA SO8  Maxim</t>
  </si>
  <si>
    <t>MAX635ACSA SO8  Maxim</t>
  </si>
  <si>
    <t>MAX660M  SO8  Maxim</t>
  </si>
  <si>
    <t>MAX690CPA DIP8  Maxim</t>
  </si>
  <si>
    <t>MAX756CSA  SO8-150-1,27</t>
  </si>
  <si>
    <t>MAX756ESA  SO8-150-1,27</t>
  </si>
  <si>
    <t>MAX856CSA  SO8-150-1,27</t>
  </si>
  <si>
    <t>MAX856ESA + повыш.I nd SMD SO8</t>
  </si>
  <si>
    <t>MAX861ESA+  SO8  Maxim</t>
  </si>
  <si>
    <t>MAX1232CPA+ DIP8 Maxim</t>
  </si>
  <si>
    <t xml:space="preserve">MAX1232ESA+ SO8 </t>
  </si>
  <si>
    <t xml:space="preserve">MAX13482EETE TQFN16  </t>
  </si>
  <si>
    <t xml:space="preserve">MAX13483EETE TQFN16 </t>
  </si>
  <si>
    <t>MAX1555EZK SOT23-5</t>
  </si>
  <si>
    <t>MAX1607ESA SOP8</t>
  </si>
  <si>
    <t>MAX1627ESA SOP8</t>
  </si>
  <si>
    <t>MAX1676EUB uSOP10 (MSOP10)</t>
  </si>
  <si>
    <t xml:space="preserve">MAX3232CPE+ DIP16 </t>
  </si>
  <si>
    <t xml:space="preserve">MAX3232EPE+ DIP16 </t>
  </si>
  <si>
    <t>MAX3232CSE SO16 Maxim</t>
  </si>
  <si>
    <t>MAX4012EUK-T (ABZP)</t>
  </si>
  <si>
    <t>MAX4420EPA+ DIP8</t>
  </si>
  <si>
    <t>MAX7219CNG DIP24</t>
  </si>
  <si>
    <t>MAX7219CWG SOP24</t>
  </si>
  <si>
    <t>MAX9674ETI QFN (чистая нужно прошивать)</t>
  </si>
  <si>
    <t>MAX17028G    QFN-32</t>
  </si>
  <si>
    <t>TQFN48</t>
  </si>
  <si>
    <t>MAX17075ETG (17075E) TQFN-24</t>
  </si>
  <si>
    <t>MB15U10  SSOP20</t>
  </si>
  <si>
    <t>SSOP</t>
  </si>
  <si>
    <t>MB3730A</t>
  </si>
  <si>
    <t>MB39A126PFV   TSSOP24</t>
  </si>
  <si>
    <t>MB39A132 QFN32</t>
  </si>
  <si>
    <t>QFN32</t>
  </si>
  <si>
    <t xml:space="preserve">MB87006A SOP16 на заказ </t>
  </si>
  <si>
    <r>
      <t>MB90F046</t>
    </r>
    <r>
      <rPr>
        <sz val="9"/>
        <color indexed="10"/>
        <rFont val="Arial"/>
        <family val="2"/>
        <charset val="204"/>
      </rPr>
      <t>PF-G-101E1</t>
    </r>
  </si>
  <si>
    <t>MB90F046PF-G-101E1-G-177E1</t>
  </si>
  <si>
    <r>
      <t>MB90488B</t>
    </r>
    <r>
      <rPr>
        <sz val="9"/>
        <color indexed="10"/>
        <rFont val="Arial"/>
        <family val="2"/>
        <charset val="204"/>
      </rPr>
      <t>PF-G-206E1</t>
    </r>
  </si>
  <si>
    <t>MBA145</t>
  </si>
  <si>
    <t>MBA540 DIP16 Tesla</t>
  </si>
  <si>
    <t xml:space="preserve">MBI6651GSD TO252/5 на заказ </t>
  </si>
  <si>
    <t xml:space="preserve">MC68HC705KJ1CDW SO16  на заказ </t>
  </si>
  <si>
    <t>MC68HC908JK1CP SO20  на заказ  КИЗ</t>
  </si>
  <si>
    <t>MC68HC908 (MC68HC908JL8CSPE6L39J) DIP32</t>
  </si>
  <si>
    <t xml:space="preserve">MC1350P DIP8 на заказ </t>
  </si>
  <si>
    <t xml:space="preserve">MC1377P DIP8 на заказ </t>
  </si>
  <si>
    <t>MC1391P DIP8</t>
  </si>
  <si>
    <t>MC1413P DIP16 на заказ  аналог ULN2003AP</t>
  </si>
  <si>
    <t>MC1458N DIP8 на заказ  аналог LM1458N ,,, MC1458BCP DIP14</t>
  </si>
  <si>
    <t>MC1488P DIP14 = SN75188N</t>
  </si>
  <si>
    <t>IN1488N  DIP14  на заказ  аналог КР559ИП19 MC1488P  SN75188N</t>
  </si>
  <si>
    <t xml:space="preserve">MC1489D  SO8   аналог DS1489  SN75189  </t>
  </si>
  <si>
    <t xml:space="preserve">MC1489AP DIP8 на заказ  аналог DS1489N SN75189N </t>
  </si>
  <si>
    <t>MC1558N DIP8 ST CHN  = CA1558E</t>
  </si>
  <si>
    <t>MC1748CG  (metCAN8)</t>
  </si>
  <si>
    <t>CAN8</t>
  </si>
  <si>
    <t>MC2833P DIP16 на заказ  аналог KA8503</t>
  </si>
  <si>
    <t>MC2833D SO16 на заказ  аналог KA8503</t>
  </si>
  <si>
    <t>MC3357P</t>
  </si>
  <si>
    <t>MC3361 DIP16</t>
  </si>
  <si>
    <t>MC3361CP DIP16</t>
  </si>
  <si>
    <t xml:space="preserve">MC3361P DIP16 на заказ </t>
  </si>
  <si>
    <t xml:space="preserve">MC3361CD SO16 на заказ </t>
  </si>
  <si>
    <t>MC3361DG  SMD  SO16</t>
  </si>
  <si>
    <t>MC3371D SO16</t>
  </si>
  <si>
    <t xml:space="preserve">MC3372D SO16 на заказ </t>
  </si>
  <si>
    <t xml:space="preserve">MC3458P1 DIP14 на заказ </t>
  </si>
  <si>
    <t xml:space="preserve">MC3479P DIP14 на заказ </t>
  </si>
  <si>
    <t xml:space="preserve">MC3486N DIP16 на заказ </t>
  </si>
  <si>
    <t>MC6845P DIP40  =КМ1806ВГ6</t>
  </si>
  <si>
    <t xml:space="preserve">MC12022 SO8 SO16 ??? на заказ </t>
  </si>
  <si>
    <t xml:space="preserve">MC13135P DIP24 на заказ </t>
  </si>
  <si>
    <t xml:space="preserve">MC13176D SO24 на заказ </t>
  </si>
  <si>
    <t>MC13192  на заказ FC-Zig Bee чипсет (приёмоперед. на 2,4ГГц)</t>
  </si>
  <si>
    <t>MC13193 на заказ FC-Zig Bee чипсет (приёмоперед. на 2,4ГГц)</t>
  </si>
  <si>
    <t xml:space="preserve">MC13282AP DIP24 на заказ </t>
  </si>
  <si>
    <t xml:space="preserve">MC14106BCPG DIP14 на заказ </t>
  </si>
  <si>
    <t>MC144111P DIP14 на заказ</t>
  </si>
  <si>
    <t>MC14490P DIP16</t>
  </si>
  <si>
    <t>MC145011DW SO16 на заказ</t>
  </si>
  <si>
    <t>MC145012DW SO16 на заказ</t>
  </si>
  <si>
    <t>MC145026P DIP16 на заказ аналог 1609ХП21</t>
  </si>
  <si>
    <t>MC145026D SO16 на заказ аналог 1609ХП21</t>
  </si>
  <si>
    <t>MC145027P DIP16 на заказ</t>
  </si>
  <si>
    <t>MC145028P DIP16 на заказ</t>
  </si>
  <si>
    <t>MC145030P DIP16 на заказ</t>
  </si>
  <si>
    <t>MC145480DW SO20-300 на заказ</t>
  </si>
  <si>
    <r>
      <t>MC14</t>
    </r>
    <r>
      <rPr>
        <sz val="9"/>
        <color rgb="FFFF0000"/>
        <rFont val="Arial"/>
        <family val="2"/>
        <charset val="204"/>
      </rPr>
      <t>LC</t>
    </r>
    <r>
      <rPr>
        <sz val="9"/>
        <rFont val="Arial"/>
        <family val="2"/>
        <charset val="204"/>
      </rPr>
      <t>5480DW SO20-300 на заказ</t>
    </r>
  </si>
  <si>
    <t>MC146818P</t>
  </si>
  <si>
    <t>MC33035DW  SMD SO-24L</t>
  </si>
  <si>
    <t>SO24</t>
  </si>
  <si>
    <t>MC33039DG   SMD SOP-8</t>
  </si>
  <si>
    <t>MC33063AP  (MC33063AP1) DIP8</t>
  </si>
  <si>
    <t>MC33063AP  (33063AP1) ON DIP8  20шт!</t>
  </si>
  <si>
    <t xml:space="preserve">MC33063AP  (MC33063AP) TI  DIP8 </t>
  </si>
  <si>
    <t>MC33063A (MC33063AVP) DIP8</t>
  </si>
  <si>
    <t>MC33063A (33063) SOP-8</t>
  </si>
  <si>
    <t>MC33063A (MC33063A) SOP-8</t>
  </si>
  <si>
    <t>MC33063AD (MC33063AD) SOP-8  ON от 10шт</t>
  </si>
  <si>
    <t>MC33064D-5G SOIC8 (Pb-Free) на заказ</t>
  </si>
  <si>
    <t>MC33064P-5G TO92 (Pb-Free) на заказ</t>
  </si>
  <si>
    <t>MC33064P-5R2G Micro8 (Pb-Free) на заказ</t>
  </si>
  <si>
    <t xml:space="preserve">MC33074DG   SO14 </t>
  </si>
  <si>
    <t>MC33078N DIP8 на заказ</t>
  </si>
  <si>
    <t>MC33151DG SO8-150-1.27</t>
  </si>
  <si>
    <t>MC33153P DIP8</t>
  </si>
  <si>
    <t>MC33164P-5  TO92 на заказ</t>
  </si>
  <si>
    <t>MC33171D SO8 на заказ</t>
  </si>
  <si>
    <t>MC33171N DIP8 на заказ  = MC33171P</t>
  </si>
  <si>
    <t>MC33174P DIP14 на заказ</t>
  </si>
  <si>
    <t>MC33178DR2G SO8 на заказ</t>
  </si>
  <si>
    <t xml:space="preserve">MC33199D SO14  = MCZ33199D </t>
  </si>
  <si>
    <t>MC33202D SO8 на заказ</t>
  </si>
  <si>
    <t>MC33260P ONS DIP8</t>
  </si>
  <si>
    <t>MC33262P DIP8  ONS</t>
  </si>
  <si>
    <t>MC33269T-5.0 TO220 на заказ</t>
  </si>
  <si>
    <t>MC33272ADR2G SO8 на заказ</t>
  </si>
  <si>
    <t>MC33286DW ONS.</t>
  </si>
  <si>
    <t>MC33290D SO8 на заказ</t>
  </si>
  <si>
    <t xml:space="preserve">MCZ33290 SOIC-8  = MC33290D </t>
  </si>
  <si>
    <t xml:space="preserve">MC33298P DIP20 </t>
  </si>
  <si>
    <t>MC33340DG SO8 на заказ</t>
  </si>
  <si>
    <t>MC33363DWR2G ON SOP16</t>
  </si>
  <si>
    <t>MC33364D SO16-150. (14pin)</t>
  </si>
  <si>
    <t>MC33364D1 SO8-150.</t>
  </si>
  <si>
    <t>MC33364D2 SO8-150.</t>
  </si>
  <si>
    <t>MC33368DR2G SO16-150.</t>
  </si>
  <si>
    <t>MC33368P ONS.</t>
  </si>
  <si>
    <t>MC34017-1P DIP8</t>
  </si>
  <si>
    <t>MC3403N  DIP14 =UA776CN</t>
  </si>
  <si>
    <t>MC34014P DIP18 на заказ</t>
  </si>
  <si>
    <t>MC34018P DIP28 на заказ</t>
  </si>
  <si>
    <t>MC34063API DIP8  (от 30шт) на заказ</t>
  </si>
  <si>
    <t xml:space="preserve">MC34063API  (34063API) DIP8 </t>
  </si>
  <si>
    <t>MC34063A (PL34063AP) DIP8</t>
  </si>
  <si>
    <t>MC34063AD (MC34063AD)   SO8 Fairchild</t>
  </si>
  <si>
    <t>MC34063API (MC34063API )  SO8</t>
  </si>
  <si>
    <t>MC34063ABD (063AB)   SO8</t>
  </si>
  <si>
    <t>MC34063ACD (063AC)   SO8</t>
  </si>
  <si>
    <t>MC34064P-5G TO92 на заказ</t>
  </si>
  <si>
    <t>MC34064D-5R2G SO8 на заказ</t>
  </si>
  <si>
    <t>MC34067P DIP16 на заказ</t>
  </si>
  <si>
    <t xml:space="preserve">MC34074VDG SOIC14 </t>
  </si>
  <si>
    <t>MC34074PG DIP14 на заказ</t>
  </si>
  <si>
    <t>MC34118L (IL34118DW) SO28 на заказ</t>
  </si>
  <si>
    <t>MC34118N (IL34118N) =КР1436ХА2=DV34118N DIP28</t>
  </si>
  <si>
    <r>
      <t>MC34119D (IL</t>
    </r>
    <r>
      <rPr>
        <b/>
        <sz val="9"/>
        <color rgb="FFFF0000"/>
        <rFont val="Arial"/>
        <family val="2"/>
        <charset val="204"/>
      </rPr>
      <t>34119</t>
    </r>
    <r>
      <rPr>
        <sz val="9"/>
        <rFont val="Arial"/>
        <family val="2"/>
        <charset val="204"/>
      </rPr>
      <t>D)  SO8 =КФ1436УН1  = MD8002A (NXJ8002A, 8002A) TC8002D   SO8-150  = CSC8002A</t>
    </r>
  </si>
  <si>
    <t>MC34119L  UTC SO8</t>
  </si>
  <si>
    <t>MC34119D (34119  XAFF) SO8 от 10шт</t>
  </si>
  <si>
    <t>MC34119DTB  TSSOP-8 (mini SO8)</t>
  </si>
  <si>
    <t>MC34119P DIP8</t>
  </si>
  <si>
    <t>MC34151D SO8  на заказ</t>
  </si>
  <si>
    <t>MC34151P DIP8  на заказ</t>
  </si>
  <si>
    <t xml:space="preserve">MC34151PP DIP8 </t>
  </si>
  <si>
    <t xml:space="preserve">MC34151PG DIP8-300 </t>
  </si>
  <si>
    <t>MC34161PG DIP8-300</t>
  </si>
  <si>
    <t xml:space="preserve">MC34166T  TO220-5 </t>
  </si>
  <si>
    <t>MC43119P</t>
  </si>
  <si>
    <t>MC44001P (КОСЫНКА)</t>
  </si>
  <si>
    <t>MC44131P DIP28  на заказ</t>
  </si>
  <si>
    <t>MC44140P DIP16</t>
  </si>
  <si>
    <t>MC44602P2 DIP16</t>
  </si>
  <si>
    <t xml:space="preserve">MC44603AP </t>
  </si>
  <si>
    <t xml:space="preserve">MC44603P </t>
  </si>
  <si>
    <t xml:space="preserve">MC44604P </t>
  </si>
  <si>
    <t>MC44605P DIP28  на заказ</t>
  </si>
  <si>
    <t>MC44608-40 DIP8</t>
  </si>
  <si>
    <t>MC44608P40 DIP8</t>
  </si>
  <si>
    <t>MC44608P75 DIP8</t>
  </si>
  <si>
    <t>MC44608P100  на заказ</t>
  </si>
  <si>
    <t>MC44817D SOP16 на заказ</t>
  </si>
  <si>
    <t>MC44818D SOP16 на заказ</t>
  </si>
  <si>
    <t>MCD001AM SO24</t>
  </si>
  <si>
    <t>MCP100T-270I/TT SOT23  2,7V</t>
  </si>
  <si>
    <t>MCP100-315DI/TO TO-92-3  3,15V</t>
  </si>
  <si>
    <t>TO-92-3</t>
  </si>
  <si>
    <t>MCP100T-315I/TT SOT23  3,15V</t>
  </si>
  <si>
    <t>MCP100-450DI/TO TO-92-3L 4,5V на заказ от 20шт</t>
  </si>
  <si>
    <t>MCP100-450DI/TO TO-92-3L 4,5V</t>
  </si>
  <si>
    <t>MCP100T-450I/TT SOT23  4,5V</t>
  </si>
  <si>
    <t>MCP100-475DI/TO TO-92-3L 4,75V</t>
  </si>
  <si>
    <t>MCP100T-475I/TT SOT23  4,75V</t>
  </si>
  <si>
    <t>MCP101-450DI/TO TO-92-3L 4,5V</t>
  </si>
  <si>
    <t>MCP101T-450I/TT SOT23  4,5V</t>
  </si>
  <si>
    <t>MCP120-450GI/TO TO-92  на заказ</t>
  </si>
  <si>
    <t>MCP130-450DI/TO TO-92-3L  4,5V</t>
  </si>
  <si>
    <t>MCP601-I/P DIP8  на заказ</t>
  </si>
  <si>
    <t xml:space="preserve">MCP601-I/OT SOT23-5 </t>
  </si>
  <si>
    <t xml:space="preserve">MCP602T-I/SN SO8 </t>
  </si>
  <si>
    <t xml:space="preserve">MCP602T-I/OT SOT23-5 </t>
  </si>
  <si>
    <t xml:space="preserve">MCP603-I/SN SO8  </t>
  </si>
  <si>
    <t xml:space="preserve">MCP604-I/P DIP14 </t>
  </si>
  <si>
    <t xml:space="preserve">MCP604-I/SL SO14  </t>
  </si>
  <si>
    <t>MCP1525-I/TO TO-92 2,5V</t>
  </si>
  <si>
    <t>MCP1525T-I/TT SOT23-3 2,5V</t>
  </si>
  <si>
    <t>SOT23-3</t>
  </si>
  <si>
    <t>MCP1541-I/TO TO92  4,096V на заказ</t>
  </si>
  <si>
    <t>MCP1701AT-3302I/CB  на заказ</t>
  </si>
  <si>
    <t>MCP1701AT-5002I/CB  на заказ</t>
  </si>
  <si>
    <t>MCP1701T-5002I/MB SOT89-3  на заказ</t>
  </si>
  <si>
    <t>MCP1703T-1802E SOT89-3  на заказ</t>
  </si>
  <si>
    <t>MCP1703AT-33   на заказ</t>
  </si>
  <si>
    <t>MCP1725 SO8 (1725 8164) демонтаж</t>
  </si>
  <si>
    <t>MCP2120-I/P   на заказ</t>
  </si>
  <si>
    <t>MCP2120-I/SL   на заказ</t>
  </si>
  <si>
    <t>MCP2510-I/P   на заказ</t>
  </si>
  <si>
    <t>MCP2510-I/SO   на заказ</t>
  </si>
  <si>
    <t>MCP2551-I/SN  SO8 на заказ</t>
  </si>
  <si>
    <t>MCP3201-CI/P DIP8 на заказ</t>
  </si>
  <si>
    <t>MCP3201-BI/SN SO8 на заказ</t>
  </si>
  <si>
    <t>MCP3202-BI/P DIP8 на заказ</t>
  </si>
  <si>
    <t>MCP3204-BI/SN SO16 на заказ</t>
  </si>
  <si>
    <t>MCP4011-202E/SN SO8 на заказ</t>
  </si>
  <si>
    <t>MCP4011-503E/MS SO8 на заказ</t>
  </si>
  <si>
    <t>MCP6002-I/SN SOP-8 на заказ от 10шт</t>
  </si>
  <si>
    <t xml:space="preserve">MCP6002-I/SN SOP-8 двухканальная меняет MCP6001-I/SN SOP-8 </t>
  </si>
  <si>
    <t>MCP6004-I/SL SO14 на заказ</t>
  </si>
  <si>
    <t>MCP6022-I/P DIP8 на заказ</t>
  </si>
  <si>
    <t>MCP6022-I/SN  SOP-8</t>
  </si>
  <si>
    <t>MCP6044-I/SL SO14 на заказ</t>
  </si>
  <si>
    <t>MCP6044-I/ST (MCP6044ST) TSSOP-14</t>
  </si>
  <si>
    <t>MCP6541-I/P DIP8</t>
  </si>
  <si>
    <t>MCP23016-I/SO   на заказ</t>
  </si>
  <si>
    <t>MCP25050-I/P DIP16  на заказ</t>
  </si>
  <si>
    <t>MCP41010-I/P DIP8 на заказ</t>
  </si>
  <si>
    <t>MCP41010-I/SN SO8 на заказ</t>
  </si>
  <si>
    <t>MCP41050-I/P DIP8 на заказ</t>
  </si>
  <si>
    <t>MCP41050-I/SN SO8 на заказ</t>
  </si>
  <si>
    <t>MCP41100-I/SN SO8 на заказ</t>
  </si>
  <si>
    <t>MCP42010-I/P DIP8 на заказ</t>
  </si>
  <si>
    <t>MCP42010-I/SL so-14</t>
  </si>
  <si>
    <t>MCP42100-I/SL so-14</t>
  </si>
  <si>
    <t>MCP73862-I/MLG на заказ</t>
  </si>
  <si>
    <t>MCP79411-I/SN-ND  SO8</t>
  </si>
  <si>
    <t>MCZ3001DB DIP18  демонтаж</t>
  </si>
  <si>
    <t>MCZ3001UB SOP32W (24pin)</t>
  </si>
  <si>
    <t>MD2102 SO8 на заказ</t>
  </si>
  <si>
    <t>MD2103 SO8 на заказ</t>
  </si>
  <si>
    <t xml:space="preserve">MDA2060 DIP18 </t>
  </si>
  <si>
    <t xml:space="preserve">MDA2061 DIP14 </t>
  </si>
  <si>
    <t>MDA2062  (К1628РС1Р)</t>
  </si>
  <si>
    <t>MDU2657 DFN8 PowerFLAT-8</t>
  </si>
  <si>
    <t>MDP1603-102G DIP16 демонтаж</t>
  </si>
  <si>
    <t xml:space="preserve">ME4057A  (4057A) SO8  </t>
  </si>
  <si>
    <t>MGA-62563-BLKG PBF SOT363 на заказ</t>
  </si>
  <si>
    <t>MGA71543-B на заказ</t>
  </si>
  <si>
    <t>MGA82563 на заказ</t>
  </si>
  <si>
    <t>MGA86563 на заказ</t>
  </si>
  <si>
    <t>MHB8708C DIP24 Au EPROM Tesla Vintage Gold Ceramic</t>
  </si>
  <si>
    <t>MHW720A2 (9908)</t>
  </si>
  <si>
    <t>MK1210+2SC4585+TLP4GA004K</t>
  </si>
  <si>
    <t>MM1031 на заказ</t>
  </si>
  <si>
    <t>MM1104A SO28 на заказ</t>
  </si>
  <si>
    <t>MM1104C SO28 на заказ</t>
  </si>
  <si>
    <t>MM1111 на заказ</t>
  </si>
  <si>
    <t>MM1111 SIP8 демонтаж =LM1111</t>
  </si>
  <si>
    <t>MM1118</t>
  </si>
  <si>
    <t>MM1175 на заказ</t>
  </si>
  <si>
    <t>MM1315 DIP-30</t>
  </si>
  <si>
    <t>MM1315B DIP-30</t>
  </si>
  <si>
    <t xml:space="preserve">MM1322XFBE (1322) SO8 </t>
  </si>
  <si>
    <t>MM1623X SOP28 на заказ</t>
  </si>
  <si>
    <t xml:space="preserve">MM5369AA/N DIP8+CD4020+HCF4081BE+микрик на плате </t>
  </si>
  <si>
    <t xml:space="preserve">MM74C926N DIP18 2шт+FPN2222+два трехзначных индикаторов на плате </t>
  </si>
  <si>
    <t>MM5486N на заказ</t>
  </si>
  <si>
    <t>ML12P100  FDK (9311 9402) 5pin  демонтаж</t>
  </si>
  <si>
    <t>ML4800CP DIP16 = CM6800G  найти!!!</t>
  </si>
  <si>
    <t>ML4824 на заказ</t>
  </si>
  <si>
    <t>MP174GS-Z SO8</t>
  </si>
  <si>
    <t xml:space="preserve"> SOP16 </t>
  </si>
  <si>
    <t xml:space="preserve">MP1008ES  SO16 </t>
  </si>
  <si>
    <t xml:space="preserve">MP1010BEF TSSOP20 на заказ </t>
  </si>
  <si>
    <t xml:space="preserve">MP1011EMA TSSOP20 на заказ </t>
  </si>
  <si>
    <t xml:space="preserve">MP1015EM TSSOP20 на заказ </t>
  </si>
  <si>
    <t xml:space="preserve">MP1029EM TSSOP20 на заказ </t>
  </si>
  <si>
    <t xml:space="preserve">MP1038EY TSSOP28 на заказ </t>
  </si>
  <si>
    <t xml:space="preserve">MP1410ES SOP-8 </t>
  </si>
  <si>
    <t xml:space="preserve">MP1423DN SOP-8 </t>
  </si>
  <si>
    <t xml:space="preserve">MP1430DN SOP-8 </t>
  </si>
  <si>
    <t>MP1430DM SO8</t>
  </si>
  <si>
    <t>MP1484EN SOIC8N</t>
  </si>
  <si>
    <t>MP1518DJE-LF-Z6T SOT23-6</t>
  </si>
  <si>
    <t>MP1583DN SOP-8 =AIC2565 RT8250 RT8293A, FR9888, MP2307DN-LF</t>
  </si>
  <si>
    <t xml:space="preserve">MP1584EN SOIC8E </t>
  </si>
  <si>
    <t>MP2263AP DIP8 в заказе</t>
  </si>
  <si>
    <t>MP2307DN SO8</t>
  </si>
  <si>
    <t>MP2562DS SOIC-8</t>
  </si>
  <si>
    <t>MP2611GL  (2611) QFN14</t>
  </si>
  <si>
    <t>QFN14</t>
  </si>
  <si>
    <t>MP3394SGF (MP3394S) TSSOP16  MPS1607 (короткая 5mm x 4mm)</t>
  </si>
  <si>
    <t>MP7720DS SOIC8 от 3шт</t>
  </si>
  <si>
    <t>MP7720DS SOIC8</t>
  </si>
  <si>
    <t>MP8126DF  TSSOP-16EP</t>
  </si>
  <si>
    <t>MP2B6120</t>
  </si>
  <si>
    <t>ZIP-19</t>
  </si>
  <si>
    <t>MPX5010GP  (CASE 867B-04) для тонометров</t>
  </si>
  <si>
    <t>MPM3003 SIP-12</t>
  </si>
  <si>
    <t>SIP-12</t>
  </si>
  <si>
    <t>MIC2172YN DIP8</t>
  </si>
  <si>
    <t>MIC2562A-1BM SO14 на заказ</t>
  </si>
  <si>
    <t>MIC2775-28YM5 TR SOT23-5</t>
  </si>
  <si>
    <t>MIC37301-2.5BR S-PAK-5  2.5V 3A  на заказ</t>
  </si>
  <si>
    <t xml:space="preserve">MIC4427BM SO8  </t>
  </si>
  <si>
    <t>MIC4680-5.0YM SOIC-8</t>
  </si>
  <si>
    <t xml:space="preserve">MIP0122DMY TO220 на заказ </t>
  </si>
  <si>
    <t xml:space="preserve">MIP0253 DIP8 на заказ </t>
  </si>
  <si>
    <t>MIP162 (MIP162YAI) TO220</t>
  </si>
  <si>
    <t>MIP163 TO220 на заказ  = TOP202</t>
  </si>
  <si>
    <t>MIP164 (B) TO220 = MIP163=TOP202</t>
  </si>
  <si>
    <t xml:space="preserve">MIP165 TO220 на заказ </t>
  </si>
  <si>
    <t>MIP166 TO220</t>
  </si>
  <si>
    <t>MIP173 TO220 (I-PAK)</t>
  </si>
  <si>
    <t xml:space="preserve">MIP290 TO220 на заказ </t>
  </si>
  <si>
    <t xml:space="preserve">MIP2C1 DIP8 на заказ </t>
  </si>
  <si>
    <t xml:space="preserve">MIP2C4 DIP8 на заказ </t>
  </si>
  <si>
    <t>MIP2H2 DIP7</t>
  </si>
  <si>
    <t>MIP2F3 DIP7</t>
  </si>
  <si>
    <t xml:space="preserve">MIP2E4DMY TO220 </t>
  </si>
  <si>
    <t xml:space="preserve">MIP2E5DMY TO220 </t>
  </si>
  <si>
    <t xml:space="preserve">MIP2E7DMY TO220 на заказ </t>
  </si>
  <si>
    <t>MIP3E3SMY TO220</t>
  </si>
  <si>
    <t>MIP3E3SY TO220</t>
  </si>
  <si>
    <t xml:space="preserve">MIP3E5D DIP8 на заказ </t>
  </si>
  <si>
    <t>MIP3E7DMY TO220</t>
  </si>
  <si>
    <t>MIP414S DIP7</t>
  </si>
  <si>
    <t xml:space="preserve">MN12C201D DIP16 на заказ </t>
  </si>
  <si>
    <t>MN101C49KWM1 з/у фирменая упоковка</t>
  </si>
  <si>
    <t xml:space="preserve">MN101E01JKA </t>
  </si>
  <si>
    <t>MN101E02  на плате HMC350U2MH1 ALGISTA8</t>
  </si>
  <si>
    <t xml:space="preserve">MN1280R на заказ </t>
  </si>
  <si>
    <t>MN150409KRG1 (PAN) демонтаж</t>
  </si>
  <si>
    <t>MN15245FEK</t>
  </si>
  <si>
    <t xml:space="preserve">MN15245KWC(KWCA) на заказ </t>
  </si>
  <si>
    <t>MN152810TTZ демонтаж</t>
  </si>
  <si>
    <t>MN152811TZX демонтаж</t>
  </si>
  <si>
    <t>MN152811TZX</t>
  </si>
  <si>
    <t>MN152811TJN демонтаж</t>
  </si>
  <si>
    <t>MN1871675T6S демонтаж</t>
  </si>
  <si>
    <t>MN1871675T7M демонтаж</t>
  </si>
  <si>
    <t>MN1874033T3X</t>
  </si>
  <si>
    <t xml:space="preserve">MN2488 </t>
  </si>
  <si>
    <t>MN3868</t>
  </si>
  <si>
    <t>MN41V4400SJ-08</t>
  </si>
  <si>
    <t>MN4510B</t>
  </si>
  <si>
    <t>MN6740VCTK</t>
  </si>
  <si>
    <t>MN67434VRDD</t>
  </si>
  <si>
    <t>MN67434VRSY</t>
  </si>
  <si>
    <t>MN67481AIA DIP28-300</t>
  </si>
  <si>
    <t xml:space="preserve">MN73512XWA на заказ </t>
  </si>
  <si>
    <t xml:space="preserve">MN73512XWAS на заказ </t>
  </si>
  <si>
    <t>MN82362 +HEF4066BT+225+2049C</t>
  </si>
  <si>
    <t xml:space="preserve">MR2920 SIP7 на заказ </t>
  </si>
  <si>
    <t>MR4020 TO220F-7</t>
  </si>
  <si>
    <t>FTO-7P</t>
  </si>
  <si>
    <t>MR4030 TO220F-7</t>
  </si>
  <si>
    <t>TO220F-7</t>
  </si>
  <si>
    <t>MR4040 TO220F-7</t>
  </si>
  <si>
    <t xml:space="preserve">MR4050 TO220F-7 на заказ </t>
  </si>
  <si>
    <t>MR4710 TO220F-7  демонтаж</t>
  </si>
  <si>
    <t>MR5060 SIP-7 Fairchild Semiconductor  демонтаж</t>
  </si>
  <si>
    <t xml:space="preserve">MRF49XAT-I/ST на заказ </t>
  </si>
  <si>
    <t>MS-6+  (MS6+) SO14</t>
  </si>
  <si>
    <t xml:space="preserve">MSM6606 на заказ </t>
  </si>
  <si>
    <t xml:space="preserve">MSP3400C-PP-C6      (81-WGA-FA 7383 053233.013) демонтаж </t>
  </si>
  <si>
    <t>MSP3400C-PP-C6      (94-81A-FA 8034 062314.002) демонтаж</t>
  </si>
  <si>
    <t>MSP3400G B8V3 339301 42T122568.000</t>
  </si>
  <si>
    <t>MSP3405D B3</t>
  </si>
  <si>
    <t>MSP3410D C5 2444 G1 MH F110785,008(демонтаж)</t>
  </si>
  <si>
    <t>MSP3410G B8V3 176502.100.  (52pin)</t>
  </si>
  <si>
    <t>MSP3411G B11 4422 JB MH F 141250.008 0010</t>
  </si>
  <si>
    <t>MSP3460G B8V3  SMD монтаж</t>
  </si>
  <si>
    <t>MST717A-LF PQFP-128</t>
  </si>
  <si>
    <r>
      <t>MST</t>
    </r>
    <r>
      <rPr>
        <sz val="9"/>
        <rFont val="Arial"/>
        <family val="2"/>
        <charset val="204"/>
      </rPr>
      <t xml:space="preserve">717C-LF на заказ </t>
    </r>
  </si>
  <si>
    <t xml:space="preserve">MST718BU-LF на заказ </t>
  </si>
  <si>
    <t xml:space="preserve">MST720A-LF на заказ </t>
  </si>
  <si>
    <t xml:space="preserve">MT1389DE QFP-128 на заказ </t>
  </si>
  <si>
    <t xml:space="preserve">MT1389QE-L  QFP-128 на заказ </t>
  </si>
  <si>
    <t xml:space="preserve">MT1389QE-D  QFP-128 на заказ </t>
  </si>
  <si>
    <t>MT3420 TDFN3X3-10</t>
  </si>
  <si>
    <t>TDFN3X3-10</t>
  </si>
  <si>
    <t xml:space="preserve">MT8816AE DIP40  (17090.2 9246 AE) (17334.5 9246 AE) </t>
  </si>
  <si>
    <t xml:space="preserve">MT8816AP PLCC44 на заказ </t>
  </si>
  <si>
    <t xml:space="preserve">MT8870DE DIP18 </t>
  </si>
  <si>
    <t xml:space="preserve">MX0842 SIP6 на заказ </t>
  </si>
  <si>
    <t>MZK105 DIP16 Tesla 93г =FZK105</t>
  </si>
  <si>
    <t>MZH115 DIP16 Tesla  (U80) демонтаж</t>
  </si>
  <si>
    <t>MZH115 DIP16 Tesla  (ZHO) демонтаж</t>
  </si>
  <si>
    <t>MZH115 DIP16 Tesla  (GPO) демонтаж</t>
  </si>
  <si>
    <t>MZH115 DIP16 Tesla  = FZH115</t>
  </si>
  <si>
    <t xml:space="preserve">MZH165 DIP16 Tesla  = FZH165 </t>
  </si>
  <si>
    <t xml:space="preserve">MZH185 DIP16 Tesla  = FZH185 </t>
  </si>
  <si>
    <t xml:space="preserve">NDS336P SuperSOT3  TO-236AB  FairCHILD  </t>
  </si>
  <si>
    <t>NDS336P SuperSOT3  TO-236AB  FairCHILD  от 50шт на заказ</t>
  </si>
  <si>
    <t xml:space="preserve">NDS9435A </t>
  </si>
  <si>
    <t xml:space="preserve">NDS9959 </t>
  </si>
  <si>
    <t xml:space="preserve">NC7SZ126M5X SOT23-5 на заказ </t>
  </si>
  <si>
    <t>NCS2553D (N2553)  SOIC8N</t>
  </si>
  <si>
    <t>SOIC8N</t>
  </si>
  <si>
    <t xml:space="preserve">NCP1002P </t>
  </si>
  <si>
    <t xml:space="preserve">NCP1027P100G DIP7  на заказ </t>
  </si>
  <si>
    <t xml:space="preserve">NCP1028P065G DIP7  на заказ </t>
  </si>
  <si>
    <t xml:space="preserve">NCP1028P100G DIP7  на заказ </t>
  </si>
  <si>
    <t>NCP1050P100 (NCP1050B) DIP7</t>
  </si>
  <si>
    <t>NCP1050P136 (NCP1050C) DIP7</t>
  </si>
  <si>
    <t xml:space="preserve">NCP1052P136 (NCP1052C) DIP7 на заказ </t>
  </si>
  <si>
    <t xml:space="preserve">NCP1053P136 (NCP1053C) DIP7 на заказ </t>
  </si>
  <si>
    <t xml:space="preserve">NCP1055ST100 (N55B)  SOT-223-3  (TO-261) </t>
  </si>
  <si>
    <t>TO-261</t>
  </si>
  <si>
    <t xml:space="preserve">NCP1200P40G DIP8 =NCP1200AP40 </t>
  </si>
  <si>
    <t>NCP1200P60  DIP8 YANXINLIANG</t>
  </si>
  <si>
    <t>NCP1200P60  DIP8 ONS</t>
  </si>
  <si>
    <t xml:space="preserve">NCP1200AD60 (200A6) SO8 на заказ </t>
  </si>
  <si>
    <t>NCP1200D60 (200D6  PAMJ)  SO8  = S3310</t>
  </si>
  <si>
    <t>NCP1200P100 DIP8 на заказ   от 5шт</t>
  </si>
  <si>
    <t>NCP1200P100 DIP8</t>
  </si>
  <si>
    <t>NCP1200AP100 DIP8</t>
  </si>
  <si>
    <t xml:space="preserve">NCP1200D100R2G (200D1) SO8 на заказ </t>
  </si>
  <si>
    <t>NCP1203D60R2 (203D6) SO8 ONS =LD7575=NCP1377=NCP1203D60DR2</t>
  </si>
  <si>
    <t>NCP1203P60 DIP8  в заказе М</t>
  </si>
  <si>
    <t xml:space="preserve">NCP1203P100 DIP8 </t>
  </si>
  <si>
    <t>NCP1205P DIP8</t>
  </si>
  <si>
    <t>NCP1207APG  (1207AP) DIP8 ON</t>
  </si>
  <si>
    <t>NCP1207D  (1207A FEXX) SO8</t>
  </si>
  <si>
    <t>NCP1207D60 (1207 PFGA) SO8</t>
  </si>
  <si>
    <t>NCP1217AD6  (17AD6) SO8</t>
  </si>
  <si>
    <t xml:space="preserve">NCP1219AD100R2G SO8 на заказ  </t>
  </si>
  <si>
    <t xml:space="preserve">NCP1252CDR2G SO8 на заказ  </t>
  </si>
  <si>
    <t>NCP1271D65 (1271A ) SO7  = OB5269CPA</t>
  </si>
  <si>
    <t>SOP-7</t>
  </si>
  <si>
    <t>NCP1337D  (P1337) SO7</t>
  </si>
  <si>
    <t xml:space="preserve">NCP1337PG DIP7 на заказ  </t>
  </si>
  <si>
    <t>NCP1377BD SOP-8 ONS</t>
  </si>
  <si>
    <t>NCP1380B (PP8X) SO8 ONS</t>
  </si>
  <si>
    <t xml:space="preserve">NCP1396ADR2G  SO16 на заказ  </t>
  </si>
  <si>
    <t xml:space="preserve">NCP1397BDR2G  SO16 на заказ  </t>
  </si>
  <si>
    <t xml:space="preserve">NCP1400ASN33T1G SOT23-5 на заказ  </t>
  </si>
  <si>
    <t xml:space="preserve">NCP1400ASN50T1 SOT23-5 на заказ  </t>
  </si>
  <si>
    <t xml:space="preserve">NCP1402SN50T1 SOT23-5 на заказ  </t>
  </si>
  <si>
    <t xml:space="preserve">NCP1450ASN33T1  SOT23-5 на заказ  </t>
  </si>
  <si>
    <t>NCP1589A DFN10</t>
  </si>
  <si>
    <t>NCP1607B SO8 ONS</t>
  </si>
  <si>
    <t>NCP1608BDR2G  (1608B) SO8</t>
  </si>
  <si>
    <t xml:space="preserve">NCP1653A DIP8 на заказ   </t>
  </si>
  <si>
    <t>NCP1653AD SO8  (1653A PBKE)</t>
  </si>
  <si>
    <t>NCP1653ADR2G  SO8 на заказ  от 3шт</t>
  </si>
  <si>
    <t xml:space="preserve">NCP1654BD133R2G SO8-150-1.27 на заказ  </t>
  </si>
  <si>
    <t xml:space="preserve">NCP1654BD65R2G SOIC-8 на заказ  </t>
  </si>
  <si>
    <t xml:space="preserve">NCP3066DR2G SO8 на заказ  </t>
  </si>
  <si>
    <t xml:space="preserve">NCP302155MNTWG PQFN31 5x5mm на заказ 1 день </t>
  </si>
  <si>
    <t>NCP3488 SO8</t>
  </si>
  <si>
    <t>NCP81022  QFN-52</t>
  </si>
  <si>
    <t>NCT5539D QFN-64  Мультиконтроллер.  NCT5539D    QFP-64</t>
  </si>
  <si>
    <t>NE555P Texas Instruments DIP8 = NE555N</t>
  </si>
  <si>
    <t>NE555P INF DIP8 = NE555N</t>
  </si>
  <si>
    <t>NE555D (NE555) ST SO8 от 50шт</t>
  </si>
  <si>
    <t>NE555D (NE555) ST SO8  от 10шт</t>
  </si>
  <si>
    <t xml:space="preserve">NE555D (NE555) ST SO8 </t>
  </si>
  <si>
    <t>NE556N DIP14 от 5шт</t>
  </si>
  <si>
    <t>20 ?</t>
  </si>
  <si>
    <t>NE556N DIP14</t>
  </si>
  <si>
    <t>2 ?</t>
  </si>
  <si>
    <t>NE556D SO14</t>
  </si>
  <si>
    <t>NE558N DIP16=КР1087ВИ1=CUE558N</t>
  </si>
  <si>
    <t xml:space="preserve">NE564N DIP16 на заказ  </t>
  </si>
  <si>
    <t>NE592 (К174УВ5)=UA733CN</t>
  </si>
  <si>
    <t xml:space="preserve">NE592D SO14 на заказ  </t>
  </si>
  <si>
    <t>NE5532P DIP8 TI</t>
  </si>
  <si>
    <t>NE5532DR (N5532) SO8-150-1.27 TEXAS  от 5шт</t>
  </si>
  <si>
    <t>NE5532DR (N5532) SO8-150-1.27 TEXAS</t>
  </si>
  <si>
    <t>NE5534N (P) DIP8</t>
  </si>
  <si>
    <t>NE5534D SO8</t>
  </si>
  <si>
    <t>NE8392CN DIP16</t>
  </si>
  <si>
    <t xml:space="preserve">NN5198K </t>
  </si>
  <si>
    <t xml:space="preserve">NL17SZ14DFT2G SC-88A-5 / SC-70-5 / SOT-323 </t>
  </si>
  <si>
    <t xml:space="preserve">NJM2058D DIP14 JRC  </t>
  </si>
  <si>
    <t>NJM2068V (2068)  SSOP8</t>
  </si>
  <si>
    <t>NJM2068DD SO8</t>
  </si>
  <si>
    <t>NJM2068DD DIP8</t>
  </si>
  <si>
    <t>NJM2068LD SIP8</t>
  </si>
  <si>
    <t>NJM2068S    SIP9</t>
  </si>
  <si>
    <t>NJM2070M SO8</t>
  </si>
  <si>
    <t>NJM2073D DIP8 JRC</t>
  </si>
  <si>
    <t>NJM2267M (2267) SO8</t>
  </si>
  <si>
    <t>NJM2229S демонтаж</t>
  </si>
  <si>
    <t>NJM2233BL демонтаж</t>
  </si>
  <si>
    <t>NJM2234L демонтаж</t>
  </si>
  <si>
    <t>NJM2235D DIP8</t>
  </si>
  <si>
    <t>NJM2352D DIP8</t>
  </si>
  <si>
    <t>NJM2360D DIP8</t>
  </si>
  <si>
    <t>NJM2367-050 JRC TO220-5</t>
  </si>
  <si>
    <t>NJM2387ADL3 TO252-5  ( 2387A )</t>
  </si>
  <si>
    <t>NJM2831F05 SOT23-5</t>
  </si>
  <si>
    <t>NJM2904D DIP8</t>
  </si>
  <si>
    <t xml:space="preserve">NJM2904L SIP8  </t>
  </si>
  <si>
    <t>NJM4556AD DIP8  = JRC4556  от 3шт</t>
  </si>
  <si>
    <t>NJM4556AD DIP8  = JRC4556</t>
  </si>
  <si>
    <t>LA6458D DIP8 Sanyo =NJM4558D</t>
  </si>
  <si>
    <t>LA6458DS DIP8 Sanyo =NJM4558D</t>
  </si>
  <si>
    <t>NJM4558D (NJM4558D) SO8 UMV</t>
  </si>
  <si>
    <t>MC4558CDT (C4558) SO8 STM</t>
  </si>
  <si>
    <t xml:space="preserve">RC4558ID SO8 </t>
  </si>
  <si>
    <r>
      <t xml:space="preserve">RC4558DGKR msop8 TSSOP8 TI </t>
    </r>
    <r>
      <rPr>
        <b/>
        <sz val="9"/>
        <color rgb="FFFF0000"/>
        <rFont val="Arial"/>
        <family val="2"/>
        <charset val="204"/>
      </rPr>
      <t>(44 TI YRP)</t>
    </r>
  </si>
  <si>
    <t>LA6458S (A6458S) SIP9 Sanyo =NJM4558LD SIP8</t>
  </si>
  <si>
    <t>NJM4560D DIP8</t>
  </si>
  <si>
    <t xml:space="preserve">NJM4560M SO8 </t>
  </si>
  <si>
    <t>NJM4560L SIP8</t>
  </si>
  <si>
    <t>NJM4580D DIP8 JRC</t>
  </si>
  <si>
    <t>NJM4580D DIP8 JRC от 10шт</t>
  </si>
  <si>
    <t>NJM4580DD DIP8</t>
  </si>
  <si>
    <t>NJM4580M SO8</t>
  </si>
  <si>
    <t>NJM4580L JRC SIP8</t>
  </si>
  <si>
    <t xml:space="preserve">NRF24LU1-F16Q32-T </t>
  </si>
  <si>
    <t>ADC0808N 9212IN  DIP40  TI PHILIPPINES</t>
  </si>
  <si>
    <t xml:space="preserve">ADC0816CCN INS8292N DIP40  </t>
  </si>
  <si>
    <t>AM9513APC DIP40  AMD</t>
  </si>
  <si>
    <t>AY-3-8203A DIP40 GI</t>
  </si>
  <si>
    <t xml:space="preserve">AY-3-8210 DIP28 </t>
  </si>
  <si>
    <t>CXK5816PN-12L DIP24 SONY</t>
  </si>
  <si>
    <t>CDM6116AE2 DIP24 RCA</t>
  </si>
  <si>
    <t>EF6821P DIP40 ST</t>
  </si>
  <si>
    <t>EF8279C-5 DIP40</t>
  </si>
  <si>
    <t xml:space="preserve">HD3-6402R-9 (D3-6402R-9) DIP40  </t>
  </si>
  <si>
    <t xml:space="preserve">HC0438A-0-P-000 DIP40  </t>
  </si>
  <si>
    <t xml:space="preserve">HY62256ALP-70 DIP28 </t>
  </si>
  <si>
    <t>KM681000CLP-7 DIP32 SEC KOREA гарантия</t>
  </si>
  <si>
    <t>M5L8279P-5 DIP40</t>
  </si>
  <si>
    <t>MC2681P DIP40</t>
  </si>
  <si>
    <t>MC68008P8 DIP48 MOTOROLA</t>
  </si>
  <si>
    <t>MC68008P10 DIP48 MOTOROLA</t>
  </si>
  <si>
    <t xml:space="preserve">MC68230P8 DIP48 </t>
  </si>
  <si>
    <t>NSC800N-3I DIP40</t>
  </si>
  <si>
    <t>NSC800N-4I DIP40</t>
  </si>
  <si>
    <t>NSC810AN-3I DIP40</t>
  </si>
  <si>
    <t>NSC810AN-4I DIP40</t>
  </si>
  <si>
    <t>NS8250N-B DIP40</t>
  </si>
  <si>
    <t>80082-002 RI0T9-II DIP40 MEXICO  демонтаж</t>
  </si>
  <si>
    <t>P8032AH DIP40  INTEL</t>
  </si>
  <si>
    <t>P80C32SBPN DIP40  MCU, 8BIT 16MHZ</t>
  </si>
  <si>
    <t>P8051AH 1212 DIP40 INTEL</t>
  </si>
  <si>
    <t xml:space="preserve">P8052AH P Z079 DIP40  PHILIPS </t>
  </si>
  <si>
    <t xml:space="preserve">SA9035 DIP40   </t>
  </si>
  <si>
    <t xml:space="preserve">SCN2681AC1N40 DIP40  </t>
  </si>
  <si>
    <t xml:space="preserve">SCN68681C1N40 DIP40  </t>
  </si>
  <si>
    <t>TSC8705CJ (8705CJ) DIP24</t>
  </si>
  <si>
    <t>TSC8705CJ DIP24</t>
  </si>
  <si>
    <t xml:space="preserve">UM8237AE-5 DIP40 </t>
  </si>
  <si>
    <t>NSI45020AT1G   SOD-123  на заказ   LED Driver, Constant Current Regulator, 20 mA 45 V</t>
  </si>
  <si>
    <t>SOD-123</t>
  </si>
  <si>
    <t>NSI45025AT1G (AFS AF5)  SOD-123 LED Driver, Constant Current Regulator, 25 mA 45 V</t>
  </si>
  <si>
    <t>NSI45030AT1G  (AHT)  SOD-123 LED Driver, Constant Current Regulator, 30 mA 45 V</t>
  </si>
  <si>
    <t xml:space="preserve">NSI45035JZT1G   SOT223 на заказ    </t>
  </si>
  <si>
    <t xml:space="preserve">NSI45060JDT4G  TO252-3 DPAK на заказ  </t>
  </si>
  <si>
    <t xml:space="preserve">NSI50350ADT4G  TO252-3 DPAK на заказ  </t>
  </si>
  <si>
    <t xml:space="preserve">NPCE285PA0DX QFP-128 </t>
  </si>
  <si>
    <t>nForce 3 250 Gb BGA</t>
  </si>
  <si>
    <t>NF4-ULTRA-N-A3 BGA</t>
  </si>
  <si>
    <t>NF520-A3 BGA</t>
  </si>
  <si>
    <t>NF520LE-A3 BGA</t>
  </si>
  <si>
    <t xml:space="preserve">NF-6100-430-N-A2  (GF-6100-430-N-A2) (BGA) </t>
  </si>
  <si>
    <t xml:space="preserve">NF-6100-430-N-A3 (BGA) </t>
  </si>
  <si>
    <t xml:space="preserve">NF-G6100-N-A2  (BGA) </t>
  </si>
  <si>
    <t>NT71206FG-603  TQFP64</t>
  </si>
  <si>
    <t>488AA  (SO8FL)</t>
  </si>
  <si>
    <t>NT71662FG-70019 QFP64  демонтаж</t>
  </si>
  <si>
    <t>NTMD6N03R2 (SO8)</t>
  </si>
  <si>
    <t>NTMFS4835NT1G (SO8FL) =MDU1511RH QFN-8</t>
  </si>
  <si>
    <t>NH82801HBM</t>
  </si>
  <si>
    <t>NH82801HB</t>
  </si>
  <si>
    <t>NH82801IB</t>
  </si>
  <si>
    <t>P6AU-0515ELF  SIP-4</t>
  </si>
  <si>
    <t>P6AU-053R3ELF  SIP-4</t>
  </si>
  <si>
    <t>P6AU-0505ELF  SIP-4</t>
  </si>
  <si>
    <t>P83C055BBP/173</t>
  </si>
  <si>
    <t>PA2025A  (тюнер)</t>
  </si>
  <si>
    <t>PA2020A  SO30</t>
  </si>
  <si>
    <t xml:space="preserve">PA2032A  ZIP25 Pioneer  </t>
  </si>
  <si>
    <t>PA3029A  ZIP23 Pioneer =PA3029</t>
  </si>
  <si>
    <t>PA4023A (тюнер)</t>
  </si>
  <si>
    <t>PA40236 (тюнер)</t>
  </si>
  <si>
    <t xml:space="preserve">PAL002A на заказ  </t>
  </si>
  <si>
    <t xml:space="preserve">PAL003A </t>
  </si>
  <si>
    <t xml:space="preserve">PAL005A </t>
  </si>
  <si>
    <t xml:space="preserve">PAL006A </t>
  </si>
  <si>
    <t xml:space="preserve">PAL007A  Pioneer </t>
  </si>
  <si>
    <t xml:space="preserve">PAL007B =PAL007C на заказ  </t>
  </si>
  <si>
    <t>FLEXIWATT-25</t>
  </si>
  <si>
    <t>PAL007C Pioneer</t>
  </si>
  <si>
    <t xml:space="preserve">PAL007E на заказ  </t>
  </si>
  <si>
    <t xml:space="preserve">PAL008A  </t>
  </si>
  <si>
    <t>HZIP-27</t>
  </si>
  <si>
    <t xml:space="preserve">PAL009A на заказ  </t>
  </si>
  <si>
    <t>PAL16L8ACN DIP-20 (в сокетах на плате прошитые)</t>
  </si>
  <si>
    <t xml:space="preserve">PALCE16V8H-15PC/4 DIP20 </t>
  </si>
  <si>
    <t>PAP101T</t>
  </si>
  <si>
    <t>PAP102T</t>
  </si>
  <si>
    <t>PBD3535 DIP16 RIFA =GL6801 GL8601  KA2413</t>
  </si>
  <si>
    <t>PBE035 DIP40=КР1561КП1</t>
  </si>
  <si>
    <t>PBL3781 DIP16  (паяная гарантия)</t>
  </si>
  <si>
    <t>PC87541V-VPC (NT547G NSC04 A1 4545B056-N1)</t>
  </si>
  <si>
    <t>PC87541V-VPC (NT551G NSC04 A1 4547B43)</t>
  </si>
  <si>
    <t>PC87541V-VPC (NT608G NSC04 A1 4605B030-AA)</t>
  </si>
  <si>
    <t>PC87541V-VPC (NT608G NSC04 A1 4606B024-N1)</t>
  </si>
  <si>
    <t>PC87541V-VPC (NT610G NSC04 A1 4609B008-AA)</t>
  </si>
  <si>
    <t xml:space="preserve">PCA82C250 N4 DIP8 </t>
  </si>
  <si>
    <t xml:space="preserve">PCA82C250T N4 SO8 </t>
  </si>
  <si>
    <t xml:space="preserve">PCA82C251 N DIP8 </t>
  </si>
  <si>
    <t xml:space="preserve">PCA82C251T SO88 </t>
  </si>
  <si>
    <t>PCA84C440P-401</t>
  </si>
  <si>
    <t>PCA84C444P-504 (CTV222SV1.3)</t>
  </si>
  <si>
    <t>PCA84C444P-237S1 (CTV222S  PRC 1* 1C)</t>
  </si>
  <si>
    <t>PCA84C640P-016 на заказ</t>
  </si>
  <si>
    <t xml:space="preserve">PCA84C640P-019  </t>
  </si>
  <si>
    <t>PCA84C640P-030  (INA84C640ANS-030)</t>
  </si>
  <si>
    <t>PCA84C640P-049</t>
  </si>
  <si>
    <t xml:space="preserve">PCA84C641P-068  (CTV 322V2*0) </t>
  </si>
  <si>
    <t xml:space="preserve">PCA84C641P-068S1  (CTV 322V2*0) </t>
  </si>
  <si>
    <t>PCA84C641NS-168  (INA84C641NS-168)</t>
  </si>
  <si>
    <t>PCA84C641NS-268</t>
  </si>
  <si>
    <t>PCA84C641NS-468</t>
  </si>
  <si>
    <t>PCA84C641NS-469  (INA84C641NS-469)</t>
  </si>
  <si>
    <t>PCA84C641P-524</t>
  </si>
  <si>
    <t>PCA84C840P-185</t>
  </si>
  <si>
    <t>PCA84C844P-172</t>
  </si>
  <si>
    <t>PCA84C844P-208</t>
  </si>
  <si>
    <t>PCA84C844P-220</t>
  </si>
  <si>
    <t>PCA84C844P-221</t>
  </si>
  <si>
    <t>PCA9555PW TSSOP24</t>
  </si>
  <si>
    <t>PCD3326P на заказ</t>
  </si>
  <si>
    <t>PCM1725U/2K SO14 на заказ</t>
  </si>
  <si>
    <t>PCM2702 SSOP28 на заказ</t>
  </si>
  <si>
    <t>PCM2704 SSOP28 на заказ</t>
  </si>
  <si>
    <t>PCM2705DB SSOP28 на заказ</t>
  </si>
  <si>
    <t>PCF2123 на заказ</t>
  </si>
  <si>
    <t>PCF8566T SSOP40</t>
  </si>
  <si>
    <t>PCF8574P DIP16</t>
  </si>
  <si>
    <t>PCF8574AP DIP16</t>
  </si>
  <si>
    <t>PCF8574N DIP16</t>
  </si>
  <si>
    <t>PCF8574AN DIP16</t>
  </si>
  <si>
    <t>PCF8574T SO16</t>
  </si>
  <si>
    <t>PCF8576CT SSOP56  на заказ</t>
  </si>
  <si>
    <t>PCF8576T 83539</t>
  </si>
  <si>
    <t>PCF8581P DIP8 Philips</t>
  </si>
  <si>
    <t>PCF8582A P DIP8 Philips</t>
  </si>
  <si>
    <t>PCF8582C-2 DIP8 Philips</t>
  </si>
  <si>
    <t>PCF8582E-2 DIP8 Philips</t>
  </si>
  <si>
    <t>PCF8583P  DIP8 на заказ</t>
  </si>
  <si>
    <t>PCF8583T SO8 на заказ</t>
  </si>
  <si>
    <t>PCF8584P  DIP20 на заказ</t>
  </si>
  <si>
    <t>PCF8594C-2  DIP8</t>
  </si>
  <si>
    <t>PCF85116-3 на заказ</t>
  </si>
  <si>
    <t>PDT24 100300 (9225)</t>
  </si>
  <si>
    <t>PDIUSBD12P SO28 на заказ</t>
  </si>
  <si>
    <t>PF6200 SO7 на заказ</t>
  </si>
  <si>
    <t>PHC2300 SO8 на заказ</t>
  </si>
  <si>
    <t>PIC10F202-I/P DIP8</t>
  </si>
  <si>
    <t>PIC10F204-I/P на заказ</t>
  </si>
  <si>
    <t>PIC10F206T-I/OT на заказ</t>
  </si>
  <si>
    <t xml:space="preserve">PIC12C508-04I/SM  SO8 </t>
  </si>
  <si>
    <t>PIC12C508A-04I/SM  SO8 на заказ</t>
  </si>
  <si>
    <t>PIC12C508A-04/SM  SO8</t>
  </si>
  <si>
    <t>PIC12C508A-04/P DIP8</t>
  </si>
  <si>
    <t>PIC12C509A-04/P DIP8</t>
  </si>
  <si>
    <t>PIC12C509A-04I/SM SO8 на заказ</t>
  </si>
  <si>
    <t>PIC12C672-04I/P DIP8 на заказ</t>
  </si>
  <si>
    <t>PIC12C672-04I/SM  SO8 на заказ</t>
  </si>
  <si>
    <r>
      <t>PIC12</t>
    </r>
    <r>
      <rPr>
        <b/>
        <sz val="9"/>
        <color rgb="FFFF3300"/>
        <rFont val="Arial"/>
        <family val="2"/>
        <charset val="204"/>
      </rPr>
      <t>LC</t>
    </r>
    <r>
      <rPr>
        <b/>
        <sz val="9"/>
        <color rgb="FF0000FF"/>
        <rFont val="Arial"/>
        <family val="2"/>
        <charset val="204"/>
      </rPr>
      <t>508A-04I/P DIP8 на заказ</t>
    </r>
  </si>
  <si>
    <t>PIC12F629-I/P DIP8</t>
  </si>
  <si>
    <r>
      <t>PIC12F629-</t>
    </r>
    <r>
      <rPr>
        <sz val="9"/>
        <rFont val="Arial"/>
        <family val="2"/>
        <charset val="204"/>
      </rPr>
      <t>I</t>
    </r>
    <r>
      <rPr>
        <sz val="9"/>
        <color indexed="10"/>
        <rFont val="Arial"/>
        <family val="2"/>
        <charset val="204"/>
      </rPr>
      <t>/SN  SO8</t>
    </r>
  </si>
  <si>
    <r>
      <t>PIC12F629-</t>
    </r>
    <r>
      <rPr>
        <sz val="9"/>
        <rFont val="Arial"/>
        <family val="2"/>
        <charset val="204"/>
      </rPr>
      <t>E</t>
    </r>
    <r>
      <rPr>
        <sz val="9"/>
        <color indexed="10"/>
        <rFont val="Arial"/>
        <family val="2"/>
        <charset val="204"/>
      </rPr>
      <t xml:space="preserve">/SN  SO8 </t>
    </r>
  </si>
  <si>
    <t>PIC16C54A-04/P DIP18</t>
  </si>
  <si>
    <t>PIC16C54C-04/P DIP18</t>
  </si>
  <si>
    <t xml:space="preserve">PIC16C54C-04I/SO SO18 </t>
  </si>
  <si>
    <t>PIC16C54C-04I/P DIP18 на заказ</t>
  </si>
  <si>
    <t>PIC16C54C-04I/P DIP18</t>
  </si>
  <si>
    <t>PIC16C56-RC/P DIP18 на заказ</t>
  </si>
  <si>
    <t>PIC16C57C-04I/P PDIP28</t>
  </si>
  <si>
    <t>PIC16C57C-04/P  PDIP28</t>
  </si>
  <si>
    <t xml:space="preserve">PIC16C57-XT/SO  SMD </t>
  </si>
  <si>
    <t>PIC16C73B-04I/SP DIP18 на заказ</t>
  </si>
  <si>
    <t>PIC16C505-04I/P DIP-14</t>
  </si>
  <si>
    <t xml:space="preserve">PIC16C505-04I/SL SO14 </t>
  </si>
  <si>
    <t>PIC16C620/JW DIP18  с окном</t>
  </si>
  <si>
    <t>PIC16C622A-04/P DIP18 на заказ</t>
  </si>
  <si>
    <t>PIC16C622A-04I/SO SO18 на заказ</t>
  </si>
  <si>
    <t>PIC16C622A-20I/P DIP18 на заказ</t>
  </si>
  <si>
    <r>
      <t>PIC16</t>
    </r>
    <r>
      <rPr>
        <b/>
        <sz val="9"/>
        <color rgb="FF0000FF"/>
        <rFont val="Arial"/>
        <family val="2"/>
        <charset val="204"/>
      </rPr>
      <t>LC</t>
    </r>
    <r>
      <rPr>
        <sz val="9"/>
        <rFont val="Arial"/>
        <family val="2"/>
        <charset val="204"/>
      </rPr>
      <t>622A-04I/P</t>
    </r>
  </si>
  <si>
    <r>
      <rPr>
        <sz val="9"/>
        <rFont val="Arial"/>
        <family val="2"/>
        <charset val="204"/>
      </rPr>
      <t>PIC16</t>
    </r>
    <r>
      <rPr>
        <b/>
        <sz val="9"/>
        <color rgb="FF0000FF"/>
        <rFont val="Arial"/>
        <family val="2"/>
        <charset val="204"/>
      </rPr>
      <t>CE</t>
    </r>
    <r>
      <rPr>
        <sz val="9"/>
        <rFont val="Arial"/>
        <family val="2"/>
        <charset val="204"/>
      </rPr>
      <t>625-04I/P</t>
    </r>
    <r>
      <rPr>
        <b/>
        <sz val="9"/>
        <color rgb="FF0000FF"/>
        <rFont val="Arial"/>
        <family val="2"/>
        <charset val="204"/>
      </rPr>
      <t xml:space="preserve"> DIP18 на заказ</t>
    </r>
  </si>
  <si>
    <t>PIC16C711-04/P DIP18</t>
  </si>
  <si>
    <t>PIC16F72-I/SP DIP28</t>
  </si>
  <si>
    <t>PIC16F73-I/SP DIP28 на заказ</t>
  </si>
  <si>
    <t>PIC16F84-20I/P DIP18 на заказ</t>
  </si>
  <si>
    <t>PIC16F84A-04/P  DIP18</t>
  </si>
  <si>
    <t xml:space="preserve">PIC16F84A-20/P </t>
  </si>
  <si>
    <t xml:space="preserve">PIC16F84A-20I/P </t>
  </si>
  <si>
    <t>PIC16F84A-04I/SO SO18 на заказ</t>
  </si>
  <si>
    <t>PIC16F88-I/P  DIP18 на заказ</t>
  </si>
  <si>
    <t>PIC16F628A-I/SO  SO18-300</t>
  </si>
  <si>
    <t>SO18-300</t>
  </si>
  <si>
    <t xml:space="preserve">PIC16F628A-I/P  DIP18 </t>
  </si>
  <si>
    <t xml:space="preserve"> DIP-18</t>
  </si>
  <si>
    <t>PIC16F630-I/P  DIP-14 В ЗАКАЗЕ КР</t>
  </si>
  <si>
    <t>PIC16F630T-I/SL SO14 на заказ</t>
  </si>
  <si>
    <t>PIC16F648A-I/P DIP18</t>
  </si>
  <si>
    <t>PIC16F648A-I/SO SO18 на заказ</t>
  </si>
  <si>
    <t xml:space="preserve">PIC16F676-I/P DIP14 </t>
  </si>
  <si>
    <t>PIC16F676-I/SL  SOP14</t>
  </si>
  <si>
    <t>SOP14</t>
  </si>
  <si>
    <t>PIC16F684-I/P  DIP-14</t>
  </si>
  <si>
    <t>PIC16F688-I/P DIP-14</t>
  </si>
  <si>
    <t>PIC16F690-I/P DIP20</t>
  </si>
  <si>
    <t>PIC16F690-I/P DIP20 на заказ от 10шт</t>
  </si>
  <si>
    <t>PIC16F690-I/SO SO20 на заказ</t>
  </si>
  <si>
    <t>PIC16F819-I/P DIP18 на заказ</t>
  </si>
  <si>
    <t>PIC16F870-I/SP DIP28 на заказ</t>
  </si>
  <si>
    <t>PIC16F870-I/SO SO28 на заказ</t>
  </si>
  <si>
    <t xml:space="preserve">PIC16F873A-I/SP DIP28 </t>
  </si>
  <si>
    <t>PIC16F874A-I/P DIP40 на заказ</t>
  </si>
  <si>
    <t>PIC16F876-20I/SO  SO28</t>
  </si>
  <si>
    <t>PIC16F876-04/SP DIP28 на заказ</t>
  </si>
  <si>
    <t>PIC16F876-20/SP DIP28 на заказ</t>
  </si>
  <si>
    <t>PIC16F876A-I/SO   SO28</t>
  </si>
  <si>
    <t>PIC16F876A-I/SP DIP28</t>
  </si>
  <si>
    <t>PIC16F877-04I/P DIP40 на заказ</t>
  </si>
  <si>
    <t xml:space="preserve">PIC16F877-20I/P DIP40 </t>
  </si>
  <si>
    <t>PIC16F877A-I/P DIP40 на заказ</t>
  </si>
  <si>
    <t>PIC16F886-I/SP  DIP28 на заказ</t>
  </si>
  <si>
    <t>PIC16F886-I/SO  SSOP-28 на заказ</t>
  </si>
  <si>
    <t>PIC16F887-I/P DIP40 на заказ</t>
  </si>
  <si>
    <t>PIC16F887-I/PT TQFP44  10x10x1mm  на заказ</t>
  </si>
  <si>
    <t>PIC16F1828-I/SS SSOP20 Microchip на заказ</t>
  </si>
  <si>
    <t>PIC18F14K50-I/SO  SOIC20 на заказ</t>
  </si>
  <si>
    <t>PIC18F25J10-I/SO SO28 на заказ</t>
  </si>
  <si>
    <t>PIC18F252-I/SO SO28 на заказ</t>
  </si>
  <si>
    <t>PIC18F252-I/SP DIP28 на заказ</t>
  </si>
  <si>
    <t>PIC18F452-I/L PLCC-44L на заказ</t>
  </si>
  <si>
    <t>PIC18F452-I/PT TQFP-44  на заказ</t>
  </si>
  <si>
    <t xml:space="preserve">PIC18F458-I/P DIP40 </t>
  </si>
  <si>
    <t>PIC18F1320-I/P DIP18 на заказ</t>
  </si>
  <si>
    <t>PIC18F1320-I/SO SO18 на заказ</t>
  </si>
  <si>
    <t>PIC18F1320-I/ML QFN28 на заказ</t>
  </si>
  <si>
    <t>PIC18F2320-I/SP  DIP28 на заказ</t>
  </si>
  <si>
    <t>PIC18F2455-I/SP  DIP28 на заказ</t>
  </si>
  <si>
    <t>PIC18F2455-I/SO  SO28 на заказ</t>
  </si>
  <si>
    <t>PIC18F2520-I/SO SO28</t>
  </si>
  <si>
    <t xml:space="preserve">PIC18F2520-I/SP DIP28 </t>
  </si>
  <si>
    <t>PIC18F2550-I/SO SO28 на заказ</t>
  </si>
  <si>
    <t>PIC18F4320-I/P DIP40 на заказ</t>
  </si>
  <si>
    <t>PIC18F4431-I/P DIP40 на заказ</t>
  </si>
  <si>
    <t>PIC18F4520-I/P DIP40 на заказ</t>
  </si>
  <si>
    <t>PIC18F4525-I/PT TQFP44 10x10x1mm  на заказ</t>
  </si>
  <si>
    <t>PIC18F4550-I/P DIP40 на заказ</t>
  </si>
  <si>
    <t>PIC18F4580-I/P DIP40 на заказ</t>
  </si>
  <si>
    <t>PIC18F4585-I/PT TQFP44   на заказ</t>
  </si>
  <si>
    <t>PIC18F4620-I/P  DIP40</t>
  </si>
  <si>
    <t>PIC18LF1320-I/ML  QFN28 6x6x0.9mm  на заказ</t>
  </si>
  <si>
    <t>PIC18LF1320-I/SO  SO28 6x6x0.9mm  на заказ</t>
  </si>
  <si>
    <t>PK616BA PDFN 5x6P   N-channel MOSFET 30V 50A 31W Rds=0.007 Ohm</t>
  </si>
  <si>
    <t>PK632BA PDFN 5x6P   N-channel MOSFET 30V 78A 36W Rds=0.0033 Ohm</t>
  </si>
  <si>
    <t>PKS604YN  TO220-7 на заказ</t>
  </si>
  <si>
    <t>PKS605YN  TO220-7 на заказ</t>
  </si>
  <si>
    <t>PKS605PN  DIP8 на заказ</t>
  </si>
  <si>
    <t>PKS607YN  TO220-7 на заказ</t>
  </si>
  <si>
    <t>PL2303XA-LF (PL-2303XA-LF) SSOP28 = FT232RL на заказ</t>
  </si>
  <si>
    <t>PL2303HXL FTR SOP28  на заказ</t>
  </si>
  <si>
    <t>PML005 HZIP25  на заказ</t>
  </si>
  <si>
    <t>PM4010A SSOP48 ТЮНЕР Pioneer</t>
  </si>
  <si>
    <t>SSOP48</t>
  </si>
  <si>
    <t>PN8024 DIP7 на заказ</t>
  </si>
  <si>
    <t>PN8106 DIP7 Chip</t>
  </si>
  <si>
    <t>PN8112 DIP7 на заказ</t>
  </si>
  <si>
    <t>PN8370  SOP-7</t>
  </si>
  <si>
    <t>PN8359 DIP8 на заказ</t>
  </si>
  <si>
    <t>PR6249E DIP8</t>
  </si>
  <si>
    <t>PQ1CZ31H TO252 на заказ</t>
  </si>
  <si>
    <t>PQ1CZ41H2ZP TO252</t>
  </si>
  <si>
    <t xml:space="preserve">PQ018EF01 TO220/4  демонтаж </t>
  </si>
  <si>
    <t>PQ05RF11  5V TO220F на заказ</t>
  </si>
  <si>
    <t xml:space="preserve">PQ3RD13  3.3V 1A TO220/4  демонтаж </t>
  </si>
  <si>
    <t>PQ3RD13  3.3V 1A TO220/4 на заказ</t>
  </si>
  <si>
    <t>PQ12RF1 12V 5% TO220/4   на заказ</t>
  </si>
  <si>
    <t>PQ12RF11 12V 2,5% TO220/4  на заказ</t>
  </si>
  <si>
    <t>PQ12RD21  12V TO220/4  на заказ</t>
  </si>
  <si>
    <t>PQ30RV11 30V 1A TO220/4</t>
  </si>
  <si>
    <t>PQ30RV21 30V 2A TO220/4  на заказ</t>
  </si>
  <si>
    <t>PS223 DIP16  SITI</t>
  </si>
  <si>
    <t>PS9813 TSSOP-48</t>
  </si>
  <si>
    <t>TSSOP-48</t>
  </si>
  <si>
    <t>PSD0505DLF (PSD-0505DLF) корпус PCB SMD10 (6pin)</t>
  </si>
  <si>
    <t>PSD0509DLF (PSD-0509DLF) корпус PCB SMD10 (6pin)</t>
  </si>
  <si>
    <t>PSD0512DLF (PSD-0512DLF) корпус PCB SMD10 (6pin)</t>
  </si>
  <si>
    <t>PSD0512ZLF (PSD-0512ZLF) корпус PCB SMD10 (5pin)</t>
  </si>
  <si>
    <t>PSD0512ELF (PSD-0512ELF) корпус PCB SMD8 (5pin)</t>
  </si>
  <si>
    <t>PST520D TO92 демонтаж</t>
  </si>
  <si>
    <t>PST523D  TO92 на заказ</t>
  </si>
  <si>
    <t>PST529D TO92 на заказ = КР1171СП42</t>
  </si>
  <si>
    <t xml:space="preserve">PST529DMT SOT89 на заказ  </t>
  </si>
  <si>
    <t xml:space="preserve">PST529F TO92 на заказ </t>
  </si>
  <si>
    <t xml:space="preserve">  </t>
  </si>
  <si>
    <t xml:space="preserve">PST529H TO92 на заказ </t>
  </si>
  <si>
    <t>PST591B TO92 демонтаж</t>
  </si>
  <si>
    <t>PST600C TO92 демонтаж</t>
  </si>
  <si>
    <t xml:space="preserve">PST600H TO92 на заказ </t>
  </si>
  <si>
    <t>PST7039 демонтаж</t>
  </si>
  <si>
    <t>PT1502D QFN-20</t>
  </si>
  <si>
    <t xml:space="preserve">PT2222-001 SOP-24   на заказ </t>
  </si>
  <si>
    <t xml:space="preserve">PT2248 DIP16   на заказ </t>
  </si>
  <si>
    <t xml:space="preserve">PT2249 DIP16   на заказ </t>
  </si>
  <si>
    <t xml:space="preserve">PT2249A DIP16 </t>
  </si>
  <si>
    <t xml:space="preserve">PT2253A DIP16 </t>
  </si>
  <si>
    <t xml:space="preserve">PT2256 DIP16   на заказ </t>
  </si>
  <si>
    <t xml:space="preserve">PT2257 DIP8   на заказ </t>
  </si>
  <si>
    <t xml:space="preserve">PT2258M SO20   на заказ  </t>
  </si>
  <si>
    <t>PT2258 DIP20   на заказ от 3шт</t>
  </si>
  <si>
    <t xml:space="preserve">PT2260-R4S SO16  на заказ  </t>
  </si>
  <si>
    <t xml:space="preserve">PT2262 DIP18  на заказ  </t>
  </si>
  <si>
    <t xml:space="preserve">PT2272-L4S SO20  на заказ  </t>
  </si>
  <si>
    <t xml:space="preserve">PT2272-M4S SO20  на заказ  </t>
  </si>
  <si>
    <t xml:space="preserve">PT2272-M4 DIP18  на заказ  </t>
  </si>
  <si>
    <t xml:space="preserve">PT2312L SO32  на заказ  </t>
  </si>
  <si>
    <t>TDA7313D DIP28 ST  =PT2313L-D DIP28</t>
  </si>
  <si>
    <t xml:space="preserve">PT2313L SOP28 org  на заказ = TDA7313ND ST  CSC2313  PT2313L </t>
  </si>
  <si>
    <t xml:space="preserve">CSC2313F SOP28 (CSChip) = TDA7313ND ST  CSC2313  PT2313L </t>
  </si>
  <si>
    <t xml:space="preserve">SC7313S SOP28 (SIL)  = TDA7313ND ST  CSC2313  PT2313L </t>
  </si>
  <si>
    <r>
      <t>CSC2313S (CSChip)</t>
    </r>
    <r>
      <rPr>
        <b/>
        <sz val="9"/>
        <color rgb="FFFF0000"/>
        <rFont val="Arial"/>
        <family val="2"/>
        <charset val="204"/>
      </rPr>
      <t xml:space="preserve"> SSOP28 мелкая</t>
    </r>
  </si>
  <si>
    <t xml:space="preserve">PT2313L  SOP28 =TDA7313D  на заказ  </t>
  </si>
  <si>
    <t xml:space="preserve">PT2313L-D  DIP28 =TDA7313D  на заказ  </t>
  </si>
  <si>
    <t xml:space="preserve">PT2314L   SOP28 на заказ  </t>
  </si>
  <si>
    <t xml:space="preserve">PT2320   QFP100 на заказ  </t>
  </si>
  <si>
    <t xml:space="preserve">PT2322-S   SO28 на заказ  </t>
  </si>
  <si>
    <t xml:space="preserve">PT2322 DIP28 на заказ  </t>
  </si>
  <si>
    <t>PT2323 DIP-28  PTC</t>
  </si>
  <si>
    <t>PT2323-S SO28  PTC</t>
  </si>
  <si>
    <t xml:space="preserve">PT2353H DIP28 на заказ  </t>
  </si>
  <si>
    <t xml:space="preserve">PT2388 DIP24 на заказ  </t>
  </si>
  <si>
    <t xml:space="preserve">PT2389 DIP24 на заказ  </t>
  </si>
  <si>
    <t>PT2399S SO16</t>
  </si>
  <si>
    <t>SO16</t>
  </si>
  <si>
    <t>PT6311-LQ  TQFP-52 (14*14)</t>
  </si>
  <si>
    <t>TQFP-52</t>
  </si>
  <si>
    <t>PT6311B-LQ TQFP-52 (14*14)</t>
  </si>
  <si>
    <t>PT6312LQ TQFP44  на заказ  PT6312LD LQFP44 ???</t>
  </si>
  <si>
    <t xml:space="preserve">PT6315 QFP44  на заказ </t>
  </si>
  <si>
    <t>PT6523 на панеле 6870R2454AA LG TCC-9410 с индикатором инкодером и кнопками</t>
  </si>
  <si>
    <t>PT6524 QFP-64</t>
  </si>
  <si>
    <t xml:space="preserve">PT6961 SO32 на заказ </t>
  </si>
  <si>
    <t xml:space="preserve">PT6963S SO32 на заказ </t>
  </si>
  <si>
    <t>PT7954 SO30 на заказ =BA5954</t>
  </si>
  <si>
    <t>PT8300 SOP-28</t>
  </si>
  <si>
    <t>R7731 DIP7 Rich Power</t>
  </si>
  <si>
    <t>R2A15906SP на плате</t>
  </si>
  <si>
    <t>R2A20113SP SOP-8</t>
  </si>
  <si>
    <t>R2A20250FP QFP-128 (N JAPAN 0J2T05B)</t>
  </si>
  <si>
    <r>
      <t xml:space="preserve">R2A20133ESP </t>
    </r>
    <r>
      <rPr>
        <b/>
        <sz val="9"/>
        <color indexed="10"/>
        <rFont val="Arial"/>
        <family val="2"/>
        <charset val="204"/>
      </rPr>
      <t>(0133)</t>
    </r>
    <r>
      <rPr>
        <sz val="9"/>
        <color indexed="8"/>
        <rFont val="Arial"/>
        <family val="2"/>
        <charset val="204"/>
      </rPr>
      <t xml:space="preserve"> SOP-8</t>
    </r>
  </si>
  <si>
    <t xml:space="preserve">R3BMF1 DIP7 на заказ </t>
  </si>
  <si>
    <t xml:space="preserve">RA08H1317M </t>
  </si>
  <si>
    <t>RDA5807FP  SOP-16 = RDA5807NP</t>
  </si>
  <si>
    <t xml:space="preserve">rfRXD0920-I/LQ LQFP-32 на заказ </t>
  </si>
  <si>
    <t xml:space="preserve">RT6575DGQW (5X=..)    WQFN-20L 3x3 </t>
  </si>
  <si>
    <t xml:space="preserve">WQFN-24L </t>
  </si>
  <si>
    <t xml:space="preserve">RT6576D (5X=...)  WQFN-20L 3x3     ШИМ-контроллер, используется в ноутбуках    </t>
  </si>
  <si>
    <t>RT7237A (RT7237AHGSP) SOIC8N</t>
  </si>
  <si>
    <t>RT8015A (EL=)   WDFN-10L 3x3</t>
  </si>
  <si>
    <t>RT8059 (BQ=)      TSOT23-5   Step-Down DC-DC Converter</t>
  </si>
  <si>
    <t xml:space="preserve">RT8202A (DJ-) WQFN-16 демонтаж </t>
  </si>
  <si>
    <t>RT8205C (CL=) WQFN 4x4-24  Main Power Supply Controller - Контроллер питания. Используется в нетбуках и нотбуках.</t>
  </si>
  <si>
    <t>RT8206A WQFN-32L</t>
  </si>
  <si>
    <t xml:space="preserve">WQFN-32L </t>
  </si>
  <si>
    <t xml:space="preserve">RT8207PGQW (4B=..)     WQFN-20L 3x3     </t>
  </si>
  <si>
    <t>RT8482GS</t>
  </si>
  <si>
    <t>RT8855GQW  WQFN-48L</t>
  </si>
  <si>
    <t>WQFN-48L</t>
  </si>
  <si>
    <t>RT9169-12GB  (AJ05)  SOT25-5</t>
  </si>
  <si>
    <t>SOT25-5</t>
  </si>
  <si>
    <t>RT9193-33PB  SOT25-5</t>
  </si>
  <si>
    <t xml:space="preserve">RT9711A SO8  </t>
  </si>
  <si>
    <t>RT9711AGT  SOT23-5</t>
  </si>
  <si>
    <t>RT9711B (7N-51F)  SOT23-5</t>
  </si>
  <si>
    <t xml:space="preserve">RT9921GQV  (A9=) VQFN-24L (4x4) демонтаж </t>
  </si>
  <si>
    <t xml:space="preserve">QFP-128 </t>
  </si>
  <si>
    <t>RTD2132N QFN-32</t>
  </si>
  <si>
    <t>RTD2132R QFN-32</t>
  </si>
  <si>
    <t>RTD2660PD</t>
  </si>
  <si>
    <t xml:space="preserve">RTL8019AS  QFN-64 </t>
  </si>
  <si>
    <t xml:space="preserve">QFN-64 </t>
  </si>
  <si>
    <t xml:space="preserve">RTL8111C  QFN-64 </t>
  </si>
  <si>
    <t>RTL8111DL  LQFP-48</t>
  </si>
  <si>
    <t xml:space="preserve">RX-2B DIP16 на заказ </t>
  </si>
  <si>
    <t>OB2226AP DIP8 OB</t>
  </si>
  <si>
    <t>OB2262AP DIP8 OB</t>
  </si>
  <si>
    <t>SOT23/6</t>
  </si>
  <si>
    <t xml:space="preserve">OB2263AP DIP8  OB </t>
  </si>
  <si>
    <t>OB2263MP SOT23-6 (D63D0 63Mxx, 63A, 63xxx) OB  mini SO6  В ЗАКАЗЕ</t>
  </si>
  <si>
    <t>OB2269CP SO8</t>
  </si>
  <si>
    <t>OB2269AP DIP8  в заказе м</t>
  </si>
  <si>
    <t>OB2273AP DIP8 OB   в заказе м</t>
  </si>
  <si>
    <t xml:space="preserve">OB2273AMP (73J) SOT23/6 mini SO6 </t>
  </si>
  <si>
    <t xml:space="preserve">OB2273MP (73e49) (73xx) SOT23/6 mini SO6 (SOT23-6) OB </t>
  </si>
  <si>
    <t>DIP8</t>
  </si>
  <si>
    <t xml:space="preserve">OB2358AP DIP8 на плате 5V 2.5A 10W 100-240VAC 10W (Series DGB SERION 0613) </t>
  </si>
  <si>
    <t>OB3316QP SO16</t>
  </si>
  <si>
    <t xml:space="preserve">OB3350CP SO8 </t>
  </si>
  <si>
    <t>OB6563AP  DIP8 OB</t>
  </si>
  <si>
    <t xml:space="preserve">OEC0017C  на заказ    </t>
  </si>
  <si>
    <t xml:space="preserve">OEC6024B (C)  TMP87CM37N3133 на заказ    </t>
  </si>
  <si>
    <t xml:space="preserve">OEC6047B =TMP87CM38N3519 на заказ    </t>
  </si>
  <si>
    <t xml:space="preserve">OEC8045A   на заказ    </t>
  </si>
  <si>
    <t xml:space="preserve">OEC8045B   на заказ    </t>
  </si>
  <si>
    <t xml:space="preserve">OEC9011C   на заказ    </t>
  </si>
  <si>
    <t>OIMCRSA057D  (56S35EK03)  (OIMCRSAO57D)</t>
  </si>
  <si>
    <t>OIMCRNE052A</t>
  </si>
  <si>
    <t xml:space="preserve">IL9002AN (9002 1140) DIP8 11г  =OP07A 140УД1701А 140УД1701Б </t>
  </si>
  <si>
    <t>OP07CP DIP8 TI</t>
  </si>
  <si>
    <t>OP07CN DIP8</t>
  </si>
  <si>
    <t>OP07CD  SO8</t>
  </si>
  <si>
    <t xml:space="preserve">OP37GP   на заказ    </t>
  </si>
  <si>
    <t xml:space="preserve">OP177GP DIP8 </t>
  </si>
  <si>
    <t xml:space="preserve">OP196GS SOP8 на заказ    </t>
  </si>
  <si>
    <t>OP297GP DIP8</t>
  </si>
  <si>
    <t>OPA129PA DIP8  Texas Instruments</t>
  </si>
  <si>
    <t>OPA134PA DIP8-300</t>
  </si>
  <si>
    <t xml:space="preserve">OPA333AID SO8-150-1.27   на заказ    </t>
  </si>
  <si>
    <t>OPA340UA SO8-150-1.27</t>
  </si>
  <si>
    <t xml:space="preserve">OPA454AIDDA SO8   на заказ    </t>
  </si>
  <si>
    <t>OPA2134PA DIP8</t>
  </si>
  <si>
    <t xml:space="preserve">OPA2604AP DIP8 на заказ    </t>
  </si>
  <si>
    <t>OZL68GN SOP20</t>
  </si>
  <si>
    <t>OZ960S</t>
  </si>
  <si>
    <t>SSOP-20</t>
  </si>
  <si>
    <t>OZ960SN</t>
  </si>
  <si>
    <t>OZ961S</t>
  </si>
  <si>
    <t>OZ964AGN  SOP16</t>
  </si>
  <si>
    <t>OZ964GN SOP20  широкая</t>
  </si>
  <si>
    <t>OZ964SN SSOP20 узкая</t>
  </si>
  <si>
    <t>OZ965G</t>
  </si>
  <si>
    <t>OZ970G</t>
  </si>
  <si>
    <t>OZ8390S QFN-20</t>
  </si>
  <si>
    <t>OZ8681L QFN-16</t>
  </si>
  <si>
    <t>QFN-16</t>
  </si>
  <si>
    <t>OZ9910GN</t>
  </si>
  <si>
    <t>OZ9925GN SOIC16</t>
  </si>
  <si>
    <t>OZ9925GN SOIC16 на плате LGLP32SLP32SLPV2 P/NO EAY38639701 вздутые кондеры</t>
  </si>
  <si>
    <t>OZ9930GN</t>
  </si>
  <si>
    <t>OZ9938GN SOP-16</t>
  </si>
  <si>
    <t>OZ9977BGN SOP-20</t>
  </si>
  <si>
    <t>OZ9982GN SOP-16</t>
  </si>
  <si>
    <t>OZ9998BGN SOP-16 на заказ</t>
  </si>
  <si>
    <t xml:space="preserve">QSMQA0RSN059 </t>
  </si>
  <si>
    <t>QSMQA0RSN059 демонтаж</t>
  </si>
  <si>
    <t>QSMQB0RSN043 демонтаж</t>
  </si>
  <si>
    <t>QSMQBORMB049 (M37774M5A107GP)</t>
  </si>
  <si>
    <t xml:space="preserve">QSMQCORMB057 (QFP100) </t>
  </si>
  <si>
    <t xml:space="preserve">QFP100 </t>
  </si>
  <si>
    <t>QSMQCORNE021 демонтаж QFP96  (20x20mm)</t>
  </si>
  <si>
    <t>QFP96</t>
  </si>
  <si>
    <t>S29255 AD66 DIP8</t>
  </si>
  <si>
    <t xml:space="preserve">S3P8615DZZ-AQB5 </t>
  </si>
  <si>
    <t>S4552P74K (сборка)</t>
  </si>
  <si>
    <t xml:space="preserve">S3P863AXZZ-AQBA </t>
  </si>
  <si>
    <t>S3P863AXZZ-AQBA  (M-LEJKL07-1003  (084D) НАКЛЕЙКА</t>
  </si>
  <si>
    <t xml:space="preserve">S3P8837DZZ-AQB7  DIP42 на заказ    </t>
  </si>
  <si>
    <t>S5L9279X01-TO  (C551) QB33953</t>
  </si>
  <si>
    <t>SA612A  SO8 на заказ  от 3шт</t>
  </si>
  <si>
    <t>SA614AD SO16</t>
  </si>
  <si>
    <t xml:space="preserve">SA636DK  SSOP20 на заказ    </t>
  </si>
  <si>
    <t>SA1469PH HSOP-28-375-0.8</t>
  </si>
  <si>
    <t xml:space="preserve">SA2002DSA на заказ    </t>
  </si>
  <si>
    <t>SA2007  +мотор</t>
  </si>
  <si>
    <t xml:space="preserve">SA2007A SO20-300 на заказ    </t>
  </si>
  <si>
    <t xml:space="preserve">SA2007HSA на заказ    </t>
  </si>
  <si>
    <t xml:space="preserve">SA1057 на заказ    </t>
  </si>
  <si>
    <t xml:space="preserve">SA1064/N2 на заказ    </t>
  </si>
  <si>
    <t>SAA1121 DIP24 ITT</t>
  </si>
  <si>
    <t>SAA1253 DIP24 ITT</t>
  </si>
  <si>
    <t>SAA1293A</t>
  </si>
  <si>
    <t>SAA1293A-03 (КР1853 ВГ1-03)</t>
  </si>
  <si>
    <t>SAA1293A-06</t>
  </si>
  <si>
    <t>SAA1310</t>
  </si>
  <si>
    <t xml:space="preserve">SAA3004P DIP20 на заказ    </t>
  </si>
  <si>
    <t>SAA3007P DIP20</t>
  </si>
  <si>
    <t>SAA3010P DIP28 Philips</t>
  </si>
  <si>
    <t>INA3010N DIP28 01г Минск =ЭКР1568ХЛ1=SAA3010</t>
  </si>
  <si>
    <t>SAA3010T=SC3010S</t>
  </si>
  <si>
    <t>SAA4849PS 41007270 CM9942,00 bSG04271    (версия- L6V1.5).</t>
  </si>
  <si>
    <t>SAA4849PS 42104690 CN3577,00Bsg04351   (версия-36)</t>
  </si>
  <si>
    <t>SAA5231 DIP28</t>
  </si>
  <si>
    <t>SAA5243 P/E DIP40</t>
  </si>
  <si>
    <t>SAA5254 демонтаж</t>
  </si>
  <si>
    <t>SAA5264PS/M3/0104+24WC02P(прошитая)  демонтаж</t>
  </si>
  <si>
    <t xml:space="preserve">SAA5281ZP/T </t>
  </si>
  <si>
    <t xml:space="preserve">SAA5288ZP/024 </t>
  </si>
  <si>
    <t xml:space="preserve">SAA5288ZP/025 </t>
  </si>
  <si>
    <t xml:space="preserve">SAA5290ZP/014 </t>
  </si>
  <si>
    <t xml:space="preserve">SAA5290ZP/015 </t>
  </si>
  <si>
    <t xml:space="preserve">SAA5290ZP/043 на заказ    </t>
  </si>
  <si>
    <t>SAA5291PS/097</t>
  </si>
  <si>
    <t>SAA5291PS/135 демонтаж ????</t>
  </si>
  <si>
    <t>SAA5542PS/M4/CZ3686P-OSD+</t>
  </si>
  <si>
    <t xml:space="preserve">SAA5564PS/M3 чистая на заказ    </t>
  </si>
  <si>
    <t xml:space="preserve">SAB3035 DIP28 на заказ    </t>
  </si>
  <si>
    <t xml:space="preserve">SAB-C501G-1RP </t>
  </si>
  <si>
    <t>SAD1009T демонтаж</t>
  </si>
  <si>
    <t xml:space="preserve">SAM9588 ZIP19 на заказ    </t>
  </si>
  <si>
    <t xml:space="preserve">SAP08 TO3P/5 на заказ    </t>
  </si>
  <si>
    <t>SC2262 DIP-18  (для брелков)</t>
  </si>
  <si>
    <t xml:space="preserve">SC5388 DIP24 на заказ    </t>
  </si>
  <si>
    <t>SC73C0302-006 SO24 демонтаж с GS 105-520T</t>
  </si>
  <si>
    <t xml:space="preserve">SO32 </t>
  </si>
  <si>
    <t xml:space="preserve">SC7312S SO32 </t>
  </si>
  <si>
    <t>SC77655SP SDIP28-400 демонтаж</t>
  </si>
  <si>
    <t xml:space="preserve">SC79101SP DIP28 на заказ    </t>
  </si>
  <si>
    <t>SD4841 на заказ =TOP412,414,DM0265RN</t>
  </si>
  <si>
    <t>SDK08   DIP16 (SO16)</t>
  </si>
  <si>
    <t>SD6834 DIP8 SL</t>
  </si>
  <si>
    <t>SD7402 SOP-16</t>
  </si>
  <si>
    <t>SDA555XFLA14  (Горизонт, Витязь)</t>
  </si>
  <si>
    <t>SDA555XFL 4461 A14 9R F</t>
  </si>
  <si>
    <t>SDA2084-A002EP005 демонтаж</t>
  </si>
  <si>
    <t>SDA2087N+PLATO</t>
  </si>
  <si>
    <t xml:space="preserve">SDA2120 DIP22 на заказ    </t>
  </si>
  <si>
    <t xml:space="preserve">SDE2506-5 DIP8 на заказ  </t>
  </si>
  <si>
    <t>SDA2506 DIP8 Siemens  = SDE2506</t>
  </si>
  <si>
    <t>SDA2506 DIP8 Siemens SINGAPORE= SDE2506</t>
  </si>
  <si>
    <t xml:space="preserve">SDA2516-2 DIP8 на заказ    </t>
  </si>
  <si>
    <t xml:space="preserve">SDA2526-2 DIP8 на заказ    </t>
  </si>
  <si>
    <t xml:space="preserve">SDA2526-5 DIP8 на заказ    </t>
  </si>
  <si>
    <t xml:space="preserve">SDA3202-2 DIP18 на заказ    </t>
  </si>
  <si>
    <t>SDA3202-3 DIP18 на заказ   = TSA5511</t>
  </si>
  <si>
    <t xml:space="preserve">SDA5222-A012 DIP52 на заказ    </t>
  </si>
  <si>
    <t>SDA5231-2 демонтаж</t>
  </si>
  <si>
    <t>SDA5241 демонтаж</t>
  </si>
  <si>
    <t>SDA5243 демонтаж</t>
  </si>
  <si>
    <t>SDA5252-A2017304/06 C11WET демонтаж</t>
  </si>
  <si>
    <t>SDA5255-A015 (721) демонтаж= SDA5250M</t>
  </si>
  <si>
    <t>SDA5255-A044 (DW5255RM5) демонтаж</t>
  </si>
  <si>
    <t>SDA5273S</t>
  </si>
  <si>
    <t>SDA9087 (ES 920)</t>
  </si>
  <si>
    <t>SDA9088/2 ( 920)</t>
  </si>
  <si>
    <t>SDA9290</t>
  </si>
  <si>
    <t>SDA9489XB31 + S111733P1 (на плате)</t>
  </si>
  <si>
    <t>SDA20160-A001E007 демонтаж</t>
  </si>
  <si>
    <t>SDA20563-A508 TVT демонтаж</t>
  </si>
  <si>
    <t xml:space="preserve">SDH104 </t>
  </si>
  <si>
    <t>SDH209B на заказ</t>
  </si>
  <si>
    <t xml:space="preserve">S1854 </t>
  </si>
  <si>
    <t xml:space="preserve">SE005 на заказ    </t>
  </si>
  <si>
    <t xml:space="preserve">SE090 на заказ    </t>
  </si>
  <si>
    <t xml:space="preserve">SE103 на заказ    </t>
  </si>
  <si>
    <t xml:space="preserve">SE095N </t>
  </si>
  <si>
    <t xml:space="preserve">SE105 на заказ    </t>
  </si>
  <si>
    <t>SE110N   от 2шт</t>
  </si>
  <si>
    <t xml:space="preserve">SE110N </t>
  </si>
  <si>
    <t>SE115   от 2шт</t>
  </si>
  <si>
    <t xml:space="preserve">SE115 </t>
  </si>
  <si>
    <t xml:space="preserve">SE120 на заказ    </t>
  </si>
  <si>
    <t xml:space="preserve">SE125 на заказ    </t>
  </si>
  <si>
    <t xml:space="preserve">SE130N на заказ    </t>
  </si>
  <si>
    <t xml:space="preserve">SE135N </t>
  </si>
  <si>
    <t xml:space="preserve">SE136N </t>
  </si>
  <si>
    <t xml:space="preserve">SE139N </t>
  </si>
  <si>
    <t>SE140Nот 2шт</t>
  </si>
  <si>
    <t xml:space="preserve">SE140N </t>
  </si>
  <si>
    <t xml:space="preserve">SE150N на заказ    </t>
  </si>
  <si>
    <t xml:space="preserve">SEM2005 SOP-16 </t>
  </si>
  <si>
    <t xml:space="preserve">SEM2105 на заказ    </t>
  </si>
  <si>
    <t xml:space="preserve">SEM5027A SO16 на заказ    </t>
  </si>
  <si>
    <t xml:space="preserve">SG3524N  </t>
  </si>
  <si>
    <t xml:space="preserve">SG3524D SO16 </t>
  </si>
  <si>
    <t>KA3525AP (KA3525A)  SOP16 Fair= SG3525=UC3525</t>
  </si>
  <si>
    <t>SG3526N</t>
  </si>
  <si>
    <t>SG5841SZ   SOP-8</t>
  </si>
  <si>
    <t>SG5841JSZ   SOP-8</t>
  </si>
  <si>
    <t>SG5841CDZ DIP8</t>
  </si>
  <si>
    <t xml:space="preserve">SG5842JASZ SO8 </t>
  </si>
  <si>
    <t>SG6105D DIP20 =SD6109</t>
  </si>
  <si>
    <t>SG6742MRSY (6742MR)  SOP-8=FAN6742</t>
  </si>
  <si>
    <t xml:space="preserve">SG6840S SO8 на заказ    </t>
  </si>
  <si>
    <t>SG6841DZ3 DIP8  = CR6848T DIP8</t>
  </si>
  <si>
    <t>SG6841S (SZ)   SOP-8=SG6859ATZ</t>
  </si>
  <si>
    <t>CR6842T (CR)  DIP8 SG6842BCVD  = CR6842</t>
  </si>
  <si>
    <t>SG6842BLVSZ   SOP-8</t>
  </si>
  <si>
    <t>SG6842JLSZ   SOP-8</t>
  </si>
  <si>
    <t>SG6846LSZ   SOP-8</t>
  </si>
  <si>
    <t xml:space="preserve">SG6846LDZ   DIP8 </t>
  </si>
  <si>
    <t>SOT26/6</t>
  </si>
  <si>
    <t>SG6849-65T (ATZ  AAJFH) SOT-26</t>
  </si>
  <si>
    <t>SG6849-65D DIP8</t>
  </si>
  <si>
    <t>SG6849-100D DIP8</t>
  </si>
  <si>
    <t xml:space="preserve">SG6858DZ  DIP8 на заказ  </t>
  </si>
  <si>
    <t xml:space="preserve">SG6860TZ   SuperSOT-6  SOT26/6  (mini SO6) </t>
  </si>
  <si>
    <t xml:space="preserve">SGM6605-5.0  sot23-6  (маркировка SI8DE SI8DF) </t>
  </si>
  <si>
    <t>SGM8905  MSOP-10 =TPF605    от 3шт</t>
  </si>
  <si>
    <t xml:space="preserve">SGM8905  MSOP-10 =TPF605   </t>
  </si>
  <si>
    <t>SGSDV 7065</t>
  </si>
  <si>
    <t>SH1605 TO-3/8  (8pin) Fairchild Semiconductor</t>
  </si>
  <si>
    <t>SH69P42M SOP-20L</t>
  </si>
  <si>
    <t>SH6950D QFP-80</t>
  </si>
  <si>
    <t>QFP-80</t>
  </si>
  <si>
    <t>SH6960B TQFP-64</t>
  </si>
  <si>
    <t>TQFP-64</t>
  </si>
  <si>
    <r>
      <t>SI2301BDS-T-E3 SOT23 A1SHB  (A1</t>
    </r>
    <r>
      <rPr>
        <b/>
        <sz val="12"/>
        <color rgb="FFFF0000"/>
        <rFont val="Arial"/>
        <family val="2"/>
        <charset val="204"/>
      </rPr>
      <t>5</t>
    </r>
    <r>
      <rPr>
        <sz val="9"/>
        <rFont val="Arial"/>
        <family val="2"/>
        <charset val="204"/>
      </rPr>
      <t>HB) (20V 2.2A 1.25W)  P-Channel Enhancement Mode FET =AO3407A UT3401Z  SSM3J332R  UT6401  AO3401</t>
    </r>
  </si>
  <si>
    <t>SI2302BDS-T1 SOT23 (YANXINLIANG)   N-канал 20V 2.6A  НАЙТИ</t>
  </si>
  <si>
    <t>SI2306DS-T1-E3 SOT23 =A6SHB (TO-236-3, SC-59, SOT23-3)</t>
  </si>
  <si>
    <t>SI2307DS-T1-E3 SOT23 (A7SHB) (30V 3A 1.25W)  P-Channel Enhancement Mode FET</t>
  </si>
  <si>
    <t>SI2308BDS-T1-GE3 SOT23 от 5шт</t>
  </si>
  <si>
    <t>SI2308BDS-T1-GE3 SOT23 (TO-236-3, SC-59, SOT23-3)</t>
  </si>
  <si>
    <t>SI2309CDS-T1-GE3 SOT23 от 5шт</t>
  </si>
  <si>
    <t>SI2309CDS-T1-GE3 SOT23  (TO-236-3, SC-59, SOT23-3)</t>
  </si>
  <si>
    <t xml:space="preserve">SI3014KS SOP16  на заказ  </t>
  </si>
  <si>
    <t xml:space="preserve">SI3050R TO220-5 на заказ  </t>
  </si>
  <si>
    <t>SI3052V TO3P</t>
  </si>
  <si>
    <t xml:space="preserve">SI3120CA SOT23 на заказ  </t>
  </si>
  <si>
    <t xml:space="preserve">SI3443DV SOT23-6 на заказ  </t>
  </si>
  <si>
    <t xml:space="preserve">SI4800 SO8 на заказ  </t>
  </si>
  <si>
    <t>SI4804 SO8=IRF7904IRF7905= IRF8910,,,,IRF7313</t>
  </si>
  <si>
    <t xml:space="preserve">SI4816DY SO8 на заказ  </t>
  </si>
  <si>
    <t>SI4925BDY SO8</t>
  </si>
  <si>
    <t>SI7115B (SI-7115B)  Sanken  демонтаж  SIP18  = ECG1848 NTE1848</t>
  </si>
  <si>
    <t xml:space="preserve"> SIP18</t>
  </si>
  <si>
    <t xml:space="preserve">SI8033S TO263-5L на заказ  </t>
  </si>
  <si>
    <t>SI8105QL (8105QL) DIP8</t>
  </si>
  <si>
    <t xml:space="preserve">SI8120S TO220F-5 на заказ  </t>
  </si>
  <si>
    <t xml:space="preserve">SI8435-B SOIC-16 демонтаж </t>
  </si>
  <si>
    <t>SOIC-16</t>
  </si>
  <si>
    <t>SI8441AA-D-IS1 SOIC-16</t>
  </si>
  <si>
    <t xml:space="preserve">SI9241A TO220F-5 на заказ  </t>
  </si>
  <si>
    <t xml:space="preserve">SI9933BDY SO8 </t>
  </si>
  <si>
    <t xml:space="preserve">SI9933DY SO8 </t>
  </si>
  <si>
    <t>SiS M672</t>
  </si>
  <si>
    <t>SiS 968</t>
  </si>
  <si>
    <t>SL1052 SO8</t>
  </si>
  <si>
    <t>SLA1004L ZIP12  SK демонтаж</t>
  </si>
  <si>
    <t>ZIP12</t>
  </si>
  <si>
    <t>SLA4070</t>
  </si>
  <si>
    <t xml:space="preserve">SLA6102 </t>
  </si>
  <si>
    <t xml:space="preserve">SLA7024M на заказ  </t>
  </si>
  <si>
    <t>SLC1012C SOP16 (SOP15)  =FAN7340</t>
  </si>
  <si>
    <t xml:space="preserve">SLC2012M SOP16 (SOP15) </t>
  </si>
  <si>
    <t xml:space="preserve">SLC5012M SOP20 </t>
  </si>
  <si>
    <t>SF20600D2  найти</t>
  </si>
  <si>
    <t>SF5J42 TO220 =TS820-600T</t>
  </si>
  <si>
    <t xml:space="preserve">SK18751 TO220-5 =SI18751= </t>
  </si>
  <si>
    <t>SK8085 (SK-8085) DIP8 от 2шт</t>
  </si>
  <si>
    <t xml:space="preserve">SK8085 (SK-8085) DIP8 </t>
  </si>
  <si>
    <t>SM4336NSKP DFN5x6-8   на заказ 1день</t>
  </si>
  <si>
    <t xml:space="preserve">SM4108 QFN88   на заказ </t>
  </si>
  <si>
    <t>SM8002  SO8 (на заказ от 5шт)</t>
  </si>
  <si>
    <t xml:space="preserve">SM8002C HDIP8 </t>
  </si>
  <si>
    <t xml:space="preserve">SM8012 DIP8   на заказ </t>
  </si>
  <si>
    <t xml:space="preserve">SM8013B SO8 =CR6848 </t>
  </si>
  <si>
    <t>SMP6773G B3 500 207099.000/27ZCF6254 +CXA2165Q</t>
  </si>
  <si>
    <t>SMP6773G B3 500 205914,102/27ZCF6163</t>
  </si>
  <si>
    <t>SMP6773G B3 500 215469.103.27ZCF7217</t>
  </si>
  <si>
    <t>SMR60000 org TO3P/5  SANKEN</t>
  </si>
  <si>
    <t>SN65HVD3082EDR SOIC-8  TEXAS</t>
  </si>
  <si>
    <t>SN65HVD251 PE4 DIP8</t>
  </si>
  <si>
    <t>SN75176BDR SO8-150-1.27</t>
  </si>
  <si>
    <t>SN75176BP DIP8 =DS75176BN =  К1102АП18</t>
  </si>
  <si>
    <t xml:space="preserve">DS75176BN  DIP8 </t>
  </si>
  <si>
    <t xml:space="preserve">SN75188N DIP14 =MC1488P DS1488N
</t>
  </si>
  <si>
    <t>SN75452BD SO8-150-1.27</t>
  </si>
  <si>
    <t>SN761025 TSSOP-48</t>
  </si>
  <si>
    <t>SN8P2501BPB DIP14</t>
  </si>
  <si>
    <t>SP485EN  SO8  = MAX485CSA  SO8</t>
  </si>
  <si>
    <t>SP490EEN SOIC-8 ( -40+85С) =SP490ECN SOIC-8 (0-70С)</t>
  </si>
  <si>
    <t xml:space="preserve">SP3232EEP-L  DIP16 на заказ </t>
  </si>
  <si>
    <t xml:space="preserve">SPC1012T  SOP16 на заказ </t>
  </si>
  <si>
    <t xml:space="preserve">SPH4690 /KIT/ на заказ </t>
  </si>
  <si>
    <t xml:space="preserve">SPL02-R03 DIP42 на заказ </t>
  </si>
  <si>
    <t xml:space="preserve">SPM-113-1 </t>
  </si>
  <si>
    <t xml:space="preserve">SPM-133T </t>
  </si>
  <si>
    <t xml:space="preserve">SPU2220 DIP40 на заказ </t>
  </si>
  <si>
    <t xml:space="preserve">SPU2243P DIP40 на заказ </t>
  </si>
  <si>
    <t>SSC2S110 (2S110) SO8   =ICM801S SO8</t>
  </si>
  <si>
    <t>SSC2001S (SC2001) SO8</t>
  </si>
  <si>
    <t>SSC9502S (SSC9502SB-TL) SO-18  = DDA04</t>
  </si>
  <si>
    <t>SO18</t>
  </si>
  <si>
    <t>SSC9527S SOP18</t>
  </si>
  <si>
    <t xml:space="preserve">SSM2141P DIP8 </t>
  </si>
  <si>
    <t xml:space="preserve">SSM2142P DIP8  </t>
  </si>
  <si>
    <t>SSM2142SZ-REEL SO16W</t>
  </si>
  <si>
    <t>SSM2142SZ TSSO16 (A5059 44511 2142)</t>
  </si>
  <si>
    <t xml:space="preserve">SSM2164P AD DIP16 на заказ </t>
  </si>
  <si>
    <t xml:space="preserve">SSM2166SZ  AD SO14-150 на заказ </t>
  </si>
  <si>
    <t xml:space="preserve">SSM2167-1RMZ-R7 MSOP-10 на заказ </t>
  </si>
  <si>
    <t xml:space="preserve">SSM2211 SO8 на заказ </t>
  </si>
  <si>
    <t>SSM5G01TU TOS SOT353</t>
  </si>
  <si>
    <t>SSM5H01TU TOS SOT353</t>
  </si>
  <si>
    <t>SSM9435 SO8</t>
  </si>
  <si>
    <t>SY6280AAC SOT23-5 SILER</t>
  </si>
  <si>
    <t>SY7208 SOT23-6 SILER</t>
  </si>
  <si>
    <r>
      <t>SY8008A SOT23</t>
    </r>
    <r>
      <rPr>
        <b/>
        <sz val="9"/>
        <color rgb="FF0000FF"/>
        <rFont val="Arial"/>
        <family val="2"/>
        <charset val="204"/>
      </rPr>
      <t>-5</t>
    </r>
    <r>
      <rPr>
        <sz val="9"/>
        <rFont val="Arial"/>
        <family val="2"/>
        <charset val="204"/>
      </rPr>
      <t xml:space="preserve"> SILER</t>
    </r>
  </si>
  <si>
    <r>
      <t>SY8008B SOT23</t>
    </r>
    <r>
      <rPr>
        <b/>
        <sz val="9"/>
        <color rgb="FFFF3300"/>
        <rFont val="Arial"/>
        <family val="2"/>
        <charset val="204"/>
      </rPr>
      <t>-6</t>
    </r>
    <r>
      <rPr>
        <sz val="9"/>
        <rFont val="Arial"/>
        <family val="2"/>
        <charset val="204"/>
      </rPr>
      <t xml:space="preserve"> (AB5xx) SILER</t>
    </r>
  </si>
  <si>
    <t>SY8101B SOT23-6</t>
  </si>
  <si>
    <t xml:space="preserve">SY8208BQNC (MS3..) QFN3x3-10 </t>
  </si>
  <si>
    <t xml:space="preserve">SY8208CQNC (MT3..) QFN3x3-10 </t>
  </si>
  <si>
    <t xml:space="preserve">ST1S10PHR SO8 на заказ </t>
  </si>
  <si>
    <t>ST3050C (SK 3050C) TO220F-5</t>
  </si>
  <si>
    <t>ST3050R  (SK 3050R) TO220F-5</t>
  </si>
  <si>
    <t>ST6387B1/F HF</t>
  </si>
  <si>
    <t xml:space="preserve">ST6391B1/BC   на заказ </t>
  </si>
  <si>
    <t xml:space="preserve">ST9S101-T6G (S101) IN1M101 SOT23-6 (SOT23-6L SOT-26 SSOT-6 TSOP6) </t>
  </si>
  <si>
    <t>SOT-6</t>
  </si>
  <si>
    <t xml:space="preserve">ST9291J6 B1/MA </t>
  </si>
  <si>
    <t xml:space="preserve">ST92185BN2B1-EBS   на заказ </t>
  </si>
  <si>
    <t>SOP36</t>
  </si>
  <si>
    <t>STA506 SOP36 ST</t>
  </si>
  <si>
    <t xml:space="preserve">STA506A SIP10 </t>
  </si>
  <si>
    <t xml:space="preserve">SIP10 </t>
  </si>
  <si>
    <t>STA508 SOP36  SMD маленькая</t>
  </si>
  <si>
    <t>STA515 SOP36</t>
  </si>
  <si>
    <t>STA516B SOP36</t>
  </si>
  <si>
    <t>STA518  SMD ST SSOP36</t>
  </si>
  <si>
    <t>STA518A  SMD ST SSOP36</t>
  </si>
  <si>
    <t xml:space="preserve">STA540SA  CLIPWATT19 на заказ </t>
  </si>
  <si>
    <t xml:space="preserve">STA575  ZIP27 на заказ </t>
  </si>
  <si>
    <t>STC344  демонтаж</t>
  </si>
  <si>
    <t>STCC05-В DIP-20</t>
  </si>
  <si>
    <t>STK1820 TO220F AUK демонтаж</t>
  </si>
  <si>
    <t xml:space="preserve">STK350-030 на заказ </t>
  </si>
  <si>
    <t xml:space="preserve">STK350-050 на заказ </t>
  </si>
  <si>
    <t xml:space="preserve">STK350-230 на заказ </t>
  </si>
  <si>
    <t>STK392-040  (SIP22)</t>
  </si>
  <si>
    <t>STK392-120  (SIP18) D3B11</t>
  </si>
  <si>
    <t>STK392-120  (SIP18) SA03</t>
  </si>
  <si>
    <t xml:space="preserve">STK394-250 на заказ </t>
  </si>
  <si>
    <t xml:space="preserve">STK394-250A на заказ </t>
  </si>
  <si>
    <t>STK396-110   (Панель кинескопа) 6870VS1900E (треснутое) +TDA6109JF</t>
  </si>
  <si>
    <t xml:space="preserve">STK400-050 на заказ </t>
  </si>
  <si>
    <t xml:space="preserve">STK402-020 </t>
  </si>
  <si>
    <t xml:space="preserve">STK402-030 </t>
  </si>
  <si>
    <t xml:space="preserve">STK402-040 </t>
  </si>
  <si>
    <t>STK402-070 SIP15(14)   Sanyo (0831)</t>
  </si>
  <si>
    <t>STK402-070S  SIP15(14)   Sanyo большой корпус (7F30)</t>
  </si>
  <si>
    <t>STK402-100S  SIP15  Sanyo</t>
  </si>
  <si>
    <t>STK402-120S  SIP15  Sanyo</t>
  </si>
  <si>
    <t xml:space="preserve">STK402-240  на заказ </t>
  </si>
  <si>
    <t xml:space="preserve">STK402-370  </t>
  </si>
  <si>
    <t xml:space="preserve">STK403-030 </t>
  </si>
  <si>
    <t xml:space="preserve">STK403-040 </t>
  </si>
  <si>
    <t>STK403-070  на заказ  МЕНЯЕТСЯ НА STK403-090  STK433-070</t>
  </si>
  <si>
    <t xml:space="preserve">STK403-240 </t>
  </si>
  <si>
    <t xml:space="preserve">STK403-240A на заказ </t>
  </si>
  <si>
    <t xml:space="preserve">STK405-070 </t>
  </si>
  <si>
    <t xml:space="preserve">STK405-070A </t>
  </si>
  <si>
    <t xml:space="preserve">STK405-090A </t>
  </si>
  <si>
    <t xml:space="preserve">STK407-040 на заказ </t>
  </si>
  <si>
    <t xml:space="preserve">STK407-070E </t>
  </si>
  <si>
    <t xml:space="preserve">STK407-090 </t>
  </si>
  <si>
    <t xml:space="preserve">STK407-090B на заказ </t>
  </si>
  <si>
    <t xml:space="preserve">STK407-090E на заказ </t>
  </si>
  <si>
    <t xml:space="preserve">STK407-290 </t>
  </si>
  <si>
    <t xml:space="preserve">STK411-220E   на заказ </t>
  </si>
  <si>
    <t xml:space="preserve">STK411-230E </t>
  </si>
  <si>
    <t xml:space="preserve">STK411-240E (STK499-240)  на заказ </t>
  </si>
  <si>
    <t>STK412-000 Sanyo</t>
  </si>
  <si>
    <t>STK412-010B Sanyo</t>
  </si>
  <si>
    <t>STK412-040 демонтаж</t>
  </si>
  <si>
    <t xml:space="preserve">STK412-420 </t>
  </si>
  <si>
    <t xml:space="preserve">STK413-010 на заказ </t>
  </si>
  <si>
    <t xml:space="preserve">STK413-220A на заказ </t>
  </si>
  <si>
    <t xml:space="preserve">STK419-110 </t>
  </si>
  <si>
    <t xml:space="preserve">STK419-130 </t>
  </si>
  <si>
    <t xml:space="preserve">STK419-140 </t>
  </si>
  <si>
    <t xml:space="preserve">STK419-140A </t>
  </si>
  <si>
    <t xml:space="preserve">STK432-050 </t>
  </si>
  <si>
    <t xml:space="preserve">STK432-070 </t>
  </si>
  <si>
    <t xml:space="preserve">STK442-050 на заказ </t>
  </si>
  <si>
    <t xml:space="preserve">STK442-070 на заказ </t>
  </si>
  <si>
    <t>STK442-090 (4J13)</t>
  </si>
  <si>
    <t xml:space="preserve">STK470-020A  на заказ </t>
  </si>
  <si>
    <t xml:space="preserve">STK470-020A </t>
  </si>
  <si>
    <t xml:space="preserve">STK470-040  на заказ </t>
  </si>
  <si>
    <t xml:space="preserve">STK470-050A  на заказ </t>
  </si>
  <si>
    <t>STK470-050A org (D2G22)</t>
  </si>
  <si>
    <t xml:space="preserve">STK470-090B  на заказ </t>
  </si>
  <si>
    <t xml:space="preserve">STK488-010 </t>
  </si>
  <si>
    <t xml:space="preserve">STK730-090  на заказ </t>
  </si>
  <si>
    <t>YPPD-J016B (2300KCF007A-F) = YPPD-J016C YPPD-J016E SPI-50X3E120 4921QP1046A - 9165840618</t>
  </si>
  <si>
    <t xml:space="preserve">STK4132 II    на заказ </t>
  </si>
  <si>
    <t xml:space="preserve">STK4142 II  на заказ </t>
  </si>
  <si>
    <t xml:space="preserve">STK4172 II  </t>
  </si>
  <si>
    <t xml:space="preserve">STK4181 II   на заказ </t>
  </si>
  <si>
    <t xml:space="preserve">STK4181V   на заказ </t>
  </si>
  <si>
    <t xml:space="preserve">STK4192 II (8209) </t>
  </si>
  <si>
    <t xml:space="preserve">STK4221 II   на заказ </t>
  </si>
  <si>
    <t>STK4231 II  (КИТ)</t>
  </si>
  <si>
    <t>STK4231 II  ориг</t>
  </si>
  <si>
    <t xml:space="preserve">STK4301   на заказ </t>
  </si>
  <si>
    <t>STK4362   на заказ =STK4392</t>
  </si>
  <si>
    <t>STK4392 =STK4362</t>
  </si>
  <si>
    <t xml:space="preserve">STK5331   на заказ </t>
  </si>
  <si>
    <t xml:space="preserve">STK5332   на заказ </t>
  </si>
  <si>
    <t xml:space="preserve">STK5333S </t>
  </si>
  <si>
    <t xml:space="preserve">STK5338   на заказ </t>
  </si>
  <si>
    <t>STK5340  демонтаж</t>
  </si>
  <si>
    <t>STK5340+БЛОК ПИТ</t>
  </si>
  <si>
    <t xml:space="preserve">STK5372H </t>
  </si>
  <si>
    <t xml:space="preserve">STK5383 </t>
  </si>
  <si>
    <t xml:space="preserve">STK5392 </t>
  </si>
  <si>
    <t xml:space="preserve">STK5441 </t>
  </si>
  <si>
    <t xml:space="preserve">STK5446 </t>
  </si>
  <si>
    <t xml:space="preserve">STK5473  </t>
  </si>
  <si>
    <t xml:space="preserve">STK5481   на заказ </t>
  </si>
  <si>
    <t xml:space="preserve">STK5482  </t>
  </si>
  <si>
    <t xml:space="preserve">STK5490  </t>
  </si>
  <si>
    <t xml:space="preserve">STK7253  на заказ </t>
  </si>
  <si>
    <t xml:space="preserve">STK7309  на заказ </t>
  </si>
  <si>
    <t xml:space="preserve">STK7404 на заказ </t>
  </si>
  <si>
    <t xml:space="preserve">STK7406 на заказ </t>
  </si>
  <si>
    <t xml:space="preserve">STK7563 на заказ </t>
  </si>
  <si>
    <t xml:space="preserve">STK7573A на заказ </t>
  </si>
  <si>
    <t xml:space="preserve">STK8250 на заказ </t>
  </si>
  <si>
    <t xml:space="preserve">STK8260 на заказ </t>
  </si>
  <si>
    <t xml:space="preserve">STK50322  </t>
  </si>
  <si>
    <t>STK73410 SIP10</t>
  </si>
  <si>
    <t xml:space="preserve">STK73907  </t>
  </si>
  <si>
    <t xml:space="preserve">STK73907-T  </t>
  </si>
  <si>
    <t>LQFP48</t>
  </si>
  <si>
    <t>STM32F100C8T6B ST LQFP48 на заказ от 1шт</t>
  </si>
  <si>
    <t>STM32F100C8T6B ST LQFP48 на заказ от 3шт</t>
  </si>
  <si>
    <t>STM32F101C8U6 ST  VFQFPN-48</t>
  </si>
  <si>
    <t>STM8306 SO8</t>
  </si>
  <si>
    <t>STM9435 SO8</t>
  </si>
  <si>
    <t>STP16CP05 ST  (STP16CP05TTR) TSSOP-24</t>
  </si>
  <si>
    <t xml:space="preserve">STP16CP05 ST  (STP16CP05MTR) SOP-24 на заказ </t>
  </si>
  <si>
    <t xml:space="preserve">STP16DF05 ST  (STP16DF05MTR) SOP-24 на заказ </t>
  </si>
  <si>
    <t xml:space="preserve">STPM01FTR  TSSOP20. на заказ </t>
  </si>
  <si>
    <t xml:space="preserve">STR451   </t>
  </si>
  <si>
    <t xml:space="preserve">STR3125 на заказ </t>
  </si>
  <si>
    <t xml:space="preserve">STR4090A на заказ </t>
  </si>
  <si>
    <t xml:space="preserve">STR5412  SIP5 SK </t>
  </si>
  <si>
    <t>STR10006 SK   (7316)</t>
  </si>
  <si>
    <t>STR10006 SK   (098)</t>
  </si>
  <si>
    <t xml:space="preserve">STR11006 SK   (3611) </t>
  </si>
  <si>
    <t>STR11006 SK  (0204)  (6801)</t>
  </si>
  <si>
    <t>STR40090</t>
  </si>
  <si>
    <t>STR40115</t>
  </si>
  <si>
    <t>STR50092</t>
  </si>
  <si>
    <t xml:space="preserve">STR50103A  на заказ </t>
  </si>
  <si>
    <t>STR50115A</t>
  </si>
  <si>
    <t xml:space="preserve">STR50213  на заказ </t>
  </si>
  <si>
    <t xml:space="preserve">STR50330  на заказ </t>
  </si>
  <si>
    <t>STR56041</t>
  </si>
  <si>
    <t>STR58041 (2D04)</t>
  </si>
  <si>
    <t>STR58041 (6428)</t>
  </si>
  <si>
    <t xml:space="preserve">STR58041A  на заказ </t>
  </si>
  <si>
    <t>STR59041</t>
  </si>
  <si>
    <t xml:space="preserve">STR80145  на заказ </t>
  </si>
  <si>
    <t xml:space="preserve">STR80145A  на заказ </t>
  </si>
  <si>
    <t xml:space="preserve">STR81159  на заказ </t>
  </si>
  <si>
    <t xml:space="preserve">STR81159A  на заказ </t>
  </si>
  <si>
    <t xml:space="preserve">STR83145 </t>
  </si>
  <si>
    <t>STR83149</t>
  </si>
  <si>
    <t>STR9005</t>
  </si>
  <si>
    <t>STR90120</t>
  </si>
  <si>
    <t>STR2A153D  (2A153D) DIP8</t>
  </si>
  <si>
    <t xml:space="preserve">STRA6059H  (A6059H) DIP7  </t>
  </si>
  <si>
    <t>STRA6079M  (A6079M) DIP7  НА ЗАКАЗ КИРОВ</t>
  </si>
  <si>
    <t>STRA6131  (A6131) DIP8</t>
  </si>
  <si>
    <t>STRA6151  (A6151) DIP8</t>
  </si>
  <si>
    <t xml:space="preserve">STRA6153  (A6153) DIP8 </t>
  </si>
  <si>
    <t>STRA6169  (A6169) DIP8</t>
  </si>
  <si>
    <t>STRA6251  (A6251) DIP7</t>
  </si>
  <si>
    <t>STRA6259  (A6259) DIP8</t>
  </si>
  <si>
    <t>STRA6259H  (A6259H) DIP7</t>
  </si>
  <si>
    <t>STRA6364  (A6364) DIP8</t>
  </si>
  <si>
    <t>STRA6393 (A6393) DIP8 на заказ</t>
  </si>
  <si>
    <t>STRA6393D (A6393D) DIP8 демонтаж</t>
  </si>
  <si>
    <t xml:space="preserve">STRD1005T </t>
  </si>
  <si>
    <t>STRD1206 на заказ</t>
  </si>
  <si>
    <t>STRD1406</t>
  </si>
  <si>
    <t>STRD1706 на заказ</t>
  </si>
  <si>
    <t>STRD1806</t>
  </si>
  <si>
    <t>STRD1806EA на заказ</t>
  </si>
  <si>
    <t>STRD1816</t>
  </si>
  <si>
    <t>STRD1906 на заказ</t>
  </si>
  <si>
    <t>STRD4412 на заказ</t>
  </si>
  <si>
    <t>STRD4420 на заказ</t>
  </si>
  <si>
    <t>STRD4512 на заказ</t>
  </si>
  <si>
    <t>STRD5095 на заказ</t>
  </si>
  <si>
    <t>STRD5541 на заказ</t>
  </si>
  <si>
    <t>STRD6008Х</t>
  </si>
  <si>
    <t>STRD6009E на заказ</t>
  </si>
  <si>
    <t>STRD6108 на заказ</t>
  </si>
  <si>
    <t>STRD6202 на заказ</t>
  </si>
  <si>
    <t>STRD6601</t>
  </si>
  <si>
    <t>STRD6602 на заказ</t>
  </si>
  <si>
    <t>STRD6802</t>
  </si>
  <si>
    <t xml:space="preserve">STRE1414  на заказ </t>
  </si>
  <si>
    <t>STRF5654 на заказ</t>
  </si>
  <si>
    <t>STRF6168 на заказ</t>
  </si>
  <si>
    <t xml:space="preserve">STRF6256 </t>
  </si>
  <si>
    <t>STRF6264 на заказ =STR6267</t>
  </si>
  <si>
    <t>STRF6268</t>
  </si>
  <si>
    <t xml:space="preserve">STRF6354 </t>
  </si>
  <si>
    <t>STRF6424 на заказ</t>
  </si>
  <si>
    <t>STRF6426 на заказ</t>
  </si>
  <si>
    <t>STRF6428 на заказ</t>
  </si>
  <si>
    <t>STRF6454 на заказ</t>
  </si>
  <si>
    <t xml:space="preserve">STRF6456 </t>
  </si>
  <si>
    <t xml:space="preserve">STRF6458  </t>
  </si>
  <si>
    <t>STRF6515 на заказ</t>
  </si>
  <si>
    <t>STRF6523 на заказ</t>
  </si>
  <si>
    <t xml:space="preserve">STRF6524 </t>
  </si>
  <si>
    <t>STRF6535 на заказ</t>
  </si>
  <si>
    <t>STRF6548 на заказ</t>
  </si>
  <si>
    <t xml:space="preserve">STRF6552 </t>
  </si>
  <si>
    <t>STRF6553 на заказ</t>
  </si>
  <si>
    <t>STRF6612 на заказ</t>
  </si>
  <si>
    <t>STRF6624 на заказ</t>
  </si>
  <si>
    <t>STRF6626 на заказ</t>
  </si>
  <si>
    <t>STRF6628 на заказ</t>
  </si>
  <si>
    <t>STRF6632 на заказ</t>
  </si>
  <si>
    <t>STRF6653 TO247F-5  SK8317</t>
  </si>
  <si>
    <t xml:space="preserve">STRF6658B  </t>
  </si>
  <si>
    <t xml:space="preserve">STRF6668M </t>
  </si>
  <si>
    <t xml:space="preserve">STRF6668B </t>
  </si>
  <si>
    <t>STRF6674 на заказ</t>
  </si>
  <si>
    <t xml:space="preserve">STRF6676 </t>
  </si>
  <si>
    <t>STRF6706A на заказ</t>
  </si>
  <si>
    <t>STRF6707  (SK1807) проверить</t>
  </si>
  <si>
    <t>STRG5551 на заказ</t>
  </si>
  <si>
    <t>STRG5623A на заказ</t>
  </si>
  <si>
    <t>STRG5624A на заказ</t>
  </si>
  <si>
    <t>STRG5643 на заказ</t>
  </si>
  <si>
    <t xml:space="preserve">STRG5653 </t>
  </si>
  <si>
    <t>STRG6151 (STRTG6151) на заказ</t>
  </si>
  <si>
    <t>STRG6153 (STRTG6153)</t>
  </si>
  <si>
    <t xml:space="preserve">STRG6351 </t>
  </si>
  <si>
    <t xml:space="preserve">STRG6351  демонтаж  </t>
  </si>
  <si>
    <t>STRG6352 от 3шт</t>
  </si>
  <si>
    <t>STRG6352</t>
  </si>
  <si>
    <t xml:space="preserve">STRG6353 </t>
  </si>
  <si>
    <t>STRG6452 на заказ</t>
  </si>
  <si>
    <t>STRG6551</t>
  </si>
  <si>
    <t>STRG6624 на заказ</t>
  </si>
  <si>
    <t>STRG6651</t>
  </si>
  <si>
    <t>STRG6653 от 2шт</t>
  </si>
  <si>
    <t>STRG9656</t>
  </si>
  <si>
    <t>STRM6511 на заказ</t>
  </si>
  <si>
    <t>STRM6523</t>
  </si>
  <si>
    <t>STRM6545  на заказ</t>
  </si>
  <si>
    <t>STRM6546</t>
  </si>
  <si>
    <t>STRM6547  на заказ</t>
  </si>
  <si>
    <t>STRM6552  на заказ</t>
  </si>
  <si>
    <t>STRM6559</t>
  </si>
  <si>
    <t>STRM6831A  на заказ</t>
  </si>
  <si>
    <t>STRM6833A  на заказ</t>
  </si>
  <si>
    <t>STRS5707  SK 0622E</t>
  </si>
  <si>
    <t>STRS5717</t>
  </si>
  <si>
    <t>STRS5941  на заказ</t>
  </si>
  <si>
    <t>STRS6301  на заказ</t>
  </si>
  <si>
    <t xml:space="preserve">STRS6307 </t>
  </si>
  <si>
    <t>STRS6308 от 2шт</t>
  </si>
  <si>
    <t xml:space="preserve">STRS6308 </t>
  </si>
  <si>
    <t xml:space="preserve">STRS6309 </t>
  </si>
  <si>
    <t>STRS6411  на заказ</t>
  </si>
  <si>
    <t>STRS6525  на заказ</t>
  </si>
  <si>
    <t>STRS6545  на заказ</t>
  </si>
  <si>
    <t>STRS6707 SK 0706 =STRS6708</t>
  </si>
  <si>
    <t xml:space="preserve">STRS6709(A) SK </t>
  </si>
  <si>
    <t>STRS6719A  на заказ</t>
  </si>
  <si>
    <t>STRNW6852  на заказ</t>
  </si>
  <si>
    <t xml:space="preserve">STRNW6853 </t>
  </si>
  <si>
    <r>
      <t>STR</t>
    </r>
    <r>
      <rPr>
        <b/>
        <sz val="9"/>
        <color indexed="10"/>
        <rFont val="Arial"/>
        <family val="2"/>
        <charset val="204"/>
      </rPr>
      <t>T2268</t>
    </r>
  </si>
  <si>
    <r>
      <t>STR</t>
    </r>
    <r>
      <rPr>
        <b/>
        <sz val="9"/>
        <color rgb="FFFF0000"/>
        <rFont val="Arial"/>
        <family val="2"/>
        <charset val="204"/>
      </rPr>
      <t>TG</t>
    </r>
    <r>
      <rPr>
        <sz val="9"/>
        <rFont val="Arial"/>
        <family val="2"/>
        <charset val="204"/>
      </rPr>
      <t>6153  = STRG6153</t>
    </r>
  </si>
  <si>
    <r>
      <t>STR</t>
    </r>
    <r>
      <rPr>
        <b/>
        <sz val="9"/>
        <color rgb="FF0070C0"/>
        <rFont val="Arial"/>
        <family val="2"/>
        <charset val="204"/>
      </rPr>
      <t>V</t>
    </r>
    <r>
      <rPr>
        <sz val="9"/>
        <rFont val="Arial"/>
        <family val="2"/>
        <charset val="204"/>
      </rPr>
      <t xml:space="preserve">152  на заказ </t>
    </r>
  </si>
  <si>
    <r>
      <t>STR</t>
    </r>
    <r>
      <rPr>
        <b/>
        <sz val="9"/>
        <color rgb="FF0070C0"/>
        <rFont val="Arial"/>
        <family val="2"/>
        <charset val="204"/>
      </rPr>
      <t>V</t>
    </r>
    <r>
      <rPr>
        <sz val="9"/>
        <rFont val="Arial"/>
        <family val="2"/>
        <charset val="204"/>
      </rPr>
      <t xml:space="preserve">153  на заказ </t>
    </r>
  </si>
  <si>
    <t xml:space="preserve">STRW5453A </t>
  </si>
  <si>
    <t xml:space="preserve">STRW5667  на заказ </t>
  </si>
  <si>
    <t xml:space="preserve">STRW6051S  на заказ </t>
  </si>
  <si>
    <t xml:space="preserve">STRW6052S  на заказ </t>
  </si>
  <si>
    <t xml:space="preserve">STRW6053N на заказ </t>
  </si>
  <si>
    <t>STRW6251 TO220F-6  SK</t>
  </si>
  <si>
    <t xml:space="preserve">STRW6553A </t>
  </si>
  <si>
    <t xml:space="preserve">STRW6554A </t>
  </si>
  <si>
    <t xml:space="preserve">STRW6556A </t>
  </si>
  <si>
    <t xml:space="preserve">STRW6654 </t>
  </si>
  <si>
    <t xml:space="preserve">STRW6735 на заказ </t>
  </si>
  <si>
    <t xml:space="preserve">STRW6852 на заказ </t>
  </si>
  <si>
    <t xml:space="preserve">STRW6852P </t>
  </si>
  <si>
    <t xml:space="preserve">STRW6853P </t>
  </si>
  <si>
    <t xml:space="preserve">STRW6853N на заказ </t>
  </si>
  <si>
    <t xml:space="preserve">STRW6854 на заказ </t>
  </si>
  <si>
    <t xml:space="preserve">STRW6856 на заказ </t>
  </si>
  <si>
    <t xml:space="preserve">STRX6456 </t>
  </si>
  <si>
    <t xml:space="preserve">STRX6459 </t>
  </si>
  <si>
    <t xml:space="preserve">STRX6468 на заказ </t>
  </si>
  <si>
    <t xml:space="preserve">STRX6556 </t>
  </si>
  <si>
    <t>STRX6768 TO247F-5</t>
  </si>
  <si>
    <t xml:space="preserve">STRX6769  на заказ </t>
  </si>
  <si>
    <r>
      <t>STR</t>
    </r>
    <r>
      <rPr>
        <b/>
        <sz val="9"/>
        <color rgb="FFFF0000"/>
        <rFont val="Arial"/>
        <family val="2"/>
        <charset val="204"/>
      </rPr>
      <t>Y</t>
    </r>
    <r>
      <rPr>
        <sz val="9"/>
        <rFont val="Arial"/>
        <family val="2"/>
        <charset val="204"/>
      </rPr>
      <t xml:space="preserve">6476 на заказ </t>
    </r>
  </si>
  <si>
    <t xml:space="preserve">STRZ1501 на заказ </t>
  </si>
  <si>
    <t>STRZ1502</t>
  </si>
  <si>
    <t xml:space="preserve">STRZ1504 на заказ </t>
  </si>
  <si>
    <t xml:space="preserve">STRZ1505 на заказ </t>
  </si>
  <si>
    <t>STRZ1506</t>
  </si>
  <si>
    <t xml:space="preserve">STRZ2062 на заказ </t>
  </si>
  <si>
    <t>STRZ2152  HZIP13  (2 ноги обломаны)</t>
  </si>
  <si>
    <t>STRZ2154</t>
  </si>
  <si>
    <t>STRZ2154B</t>
  </si>
  <si>
    <t xml:space="preserve">STRZ2467 </t>
  </si>
  <si>
    <t xml:space="preserve">STRZ2752 </t>
  </si>
  <si>
    <t xml:space="preserve">STRZ2753 на заказ </t>
  </si>
  <si>
    <t xml:space="preserve">STRZ2756 </t>
  </si>
  <si>
    <t xml:space="preserve">STRZ2757 на заказ </t>
  </si>
  <si>
    <t xml:space="preserve">STRZ3202 на заказ </t>
  </si>
  <si>
    <t xml:space="preserve">STV2110A на заказ </t>
  </si>
  <si>
    <t xml:space="preserve">STV2110B на заказ </t>
  </si>
  <si>
    <t xml:space="preserve">STV2112B </t>
  </si>
  <si>
    <t xml:space="preserve">STV2118A </t>
  </si>
  <si>
    <t xml:space="preserve">STV2118B </t>
  </si>
  <si>
    <t>STV2118BК</t>
  </si>
  <si>
    <t xml:space="preserve">STV2145 на заказ </t>
  </si>
  <si>
    <t xml:space="preserve">STV2151B-CB на заказ </t>
  </si>
  <si>
    <t xml:space="preserve">STV2180A-BC на заказ </t>
  </si>
  <si>
    <t xml:space="preserve">STV2239D на заказ </t>
  </si>
  <si>
    <t xml:space="preserve">STV2246-X31 </t>
  </si>
  <si>
    <t xml:space="preserve">STV2246-X43 </t>
  </si>
  <si>
    <t xml:space="preserve">STV2246C </t>
  </si>
  <si>
    <t xml:space="preserve">STV2246H-X32 </t>
  </si>
  <si>
    <t xml:space="preserve">STV2247H на заказ </t>
  </si>
  <si>
    <t>STV2248-X30</t>
  </si>
  <si>
    <t xml:space="preserve">STV2248C </t>
  </si>
  <si>
    <t xml:space="preserve">STV2248H-X21 </t>
  </si>
  <si>
    <t xml:space="preserve">STV2248H-X32 </t>
  </si>
  <si>
    <t>STV2248E-X20 NR</t>
  </si>
  <si>
    <t xml:space="preserve">STV2249C (H)   (нет зеленого) =STV2248H </t>
  </si>
  <si>
    <t xml:space="preserve">STV2249H-X32  </t>
  </si>
  <si>
    <t>STV5109 на заказ</t>
  </si>
  <si>
    <t xml:space="preserve">STV5112 </t>
  </si>
  <si>
    <t>STV5715  SO20-300 демонтаж</t>
  </si>
  <si>
    <t>STV5742  SO16</t>
  </si>
  <si>
    <t xml:space="preserve">STV6400 DIP20 на заказ </t>
  </si>
  <si>
    <t xml:space="preserve">STV6412A TQFP64 на заказ </t>
  </si>
  <si>
    <t>STV6888 DIP32</t>
  </si>
  <si>
    <t xml:space="preserve">STV7779 DIP32 на заказ </t>
  </si>
  <si>
    <t>STV8130A SIL9P</t>
  </si>
  <si>
    <t>STV8131</t>
  </si>
  <si>
    <t xml:space="preserve">STV8172A  </t>
  </si>
  <si>
    <t xml:space="preserve">STV8203A на заказ </t>
  </si>
  <si>
    <t xml:space="preserve">STV8216 на заказ </t>
  </si>
  <si>
    <t>STV8216  демонтаж</t>
  </si>
  <si>
    <t xml:space="preserve">STV8223A2 на заказ </t>
  </si>
  <si>
    <t>STV8223B DIP24</t>
  </si>
  <si>
    <t>STV8224A</t>
  </si>
  <si>
    <t>STV8224В</t>
  </si>
  <si>
    <t>STV9118 SDIP32 демонтаж</t>
  </si>
  <si>
    <t>STV9302B TO220/7 =STV9302A  STV9326 STV9302</t>
  </si>
  <si>
    <t>STV9306 (B)</t>
  </si>
  <si>
    <t xml:space="preserve">STV9325 TO220/7 </t>
  </si>
  <si>
    <t xml:space="preserve">STV9378 </t>
  </si>
  <si>
    <t xml:space="preserve">STV9379A  = STV9379 </t>
  </si>
  <si>
    <t xml:space="preserve">STV9379FA </t>
  </si>
  <si>
    <t xml:space="preserve">STV9380 DIP20 </t>
  </si>
  <si>
    <t xml:space="preserve">STV9380A DIP20 </t>
  </si>
  <si>
    <t xml:space="preserve">STV9555  на заказ </t>
  </si>
  <si>
    <t xml:space="preserve">STV9556 </t>
  </si>
  <si>
    <t>SZM173EW2</t>
  </si>
  <si>
    <t xml:space="preserve">SX28AC/SS-G  SSOP28 на заказ </t>
  </si>
  <si>
    <t>SX1308 (B628..) SOT23-6</t>
  </si>
  <si>
    <t xml:space="preserve">SQD2011K DIP8  </t>
  </si>
  <si>
    <t>T118FS QFP-48</t>
  </si>
  <si>
    <t>QFP-48</t>
  </si>
  <si>
    <t>TA1202N плато Toshiba  V-303CZ</t>
  </si>
  <si>
    <t>TA1216AN</t>
  </si>
  <si>
    <t xml:space="preserve">TA1218AN на заказ </t>
  </si>
  <si>
    <t xml:space="preserve">TA1219AN на заказ </t>
  </si>
  <si>
    <t>TA1275AZ SIP21</t>
  </si>
  <si>
    <t>TA1275Z SIP21</t>
  </si>
  <si>
    <t xml:space="preserve">TA1343NG на заказ </t>
  </si>
  <si>
    <t xml:space="preserve">TA2002FN SSOP24.на заказ </t>
  </si>
  <si>
    <t xml:space="preserve">TA2008AN на заказ </t>
  </si>
  <si>
    <t xml:space="preserve">TA2020-020 на заказ </t>
  </si>
  <si>
    <t>TA2057N</t>
  </si>
  <si>
    <t>TA2058F</t>
  </si>
  <si>
    <t xml:space="preserve">TA2065F QFP48 на заказ </t>
  </si>
  <si>
    <t xml:space="preserve">TA2068N </t>
  </si>
  <si>
    <t>TA2092N</t>
  </si>
  <si>
    <t xml:space="preserve">TA2109F SOIC24 на заказ </t>
  </si>
  <si>
    <t xml:space="preserve">TA2145AF SOP24 на заказ </t>
  </si>
  <si>
    <t>TA31033P DIP16 в заказе</t>
  </si>
  <si>
    <t>TA7120P</t>
  </si>
  <si>
    <t xml:space="preserve">TA7137P  </t>
  </si>
  <si>
    <t xml:space="preserve">TA7176 DIP18   аналог  AN241P
B0316415
BO316415
CA3065E
ECG1236
 ECG712
 GL3201
GL3201A
HA1125
KA2101 
LA1365 
LA1365N
LM3065N
LSC1008B 
LSC1008P 
MC1358P 
TA7176P  
UA3065P  
AN240  
AN240P 
AN241 
AN241P 
B0316415 
BO316415 
ECG1236 
ECG712 
GL3201  
HA1125 
KA2101  
LA1365  
LM3065N 
LSC1008P 
ULN2165N </t>
  </si>
  <si>
    <t>TA7205P</t>
  </si>
  <si>
    <t>TA7205AP</t>
  </si>
  <si>
    <t>TA7205AP в заказе</t>
  </si>
  <si>
    <t>TA7205AP-NF</t>
  </si>
  <si>
    <t>TA7222AP</t>
  </si>
  <si>
    <t>TA7230P</t>
  </si>
  <si>
    <t>TA7232P</t>
  </si>
  <si>
    <t>TA7227P на заказ  от 2шт</t>
  </si>
  <si>
    <t>TA7233P</t>
  </si>
  <si>
    <t>TA7240AP</t>
  </si>
  <si>
    <t xml:space="preserve">TA7241AP </t>
  </si>
  <si>
    <t>TA7245BP</t>
  </si>
  <si>
    <t xml:space="preserve">TA7246BP  DIP20-600 Toshiba </t>
  </si>
  <si>
    <t>TA7250BP HZIP12</t>
  </si>
  <si>
    <t>TA7252AP</t>
  </si>
  <si>
    <t>TA7256P</t>
  </si>
  <si>
    <t>TA7262P + capstan</t>
  </si>
  <si>
    <t>TA7262F + MOTOP</t>
  </si>
  <si>
    <t>TA7267BP</t>
  </si>
  <si>
    <t xml:space="preserve">TA7267P на заказ </t>
  </si>
  <si>
    <t>TA7269P на заказ от 5шт</t>
  </si>
  <si>
    <t xml:space="preserve">TA7269P HZIP12 Toshiba </t>
  </si>
  <si>
    <t>TA7270P</t>
  </si>
  <si>
    <t>TA7271P</t>
  </si>
  <si>
    <t>TA7274P</t>
  </si>
  <si>
    <t>TA7280P</t>
  </si>
  <si>
    <t>TA7281P</t>
  </si>
  <si>
    <t>TA7282AP</t>
  </si>
  <si>
    <t>TA7283AP</t>
  </si>
  <si>
    <t>TA7288P</t>
  </si>
  <si>
    <t>TA7291P</t>
  </si>
  <si>
    <t>TA7291S</t>
  </si>
  <si>
    <t>TA7291SA</t>
  </si>
  <si>
    <t>TA7293P  ТАНЕ ЕСТЬ</t>
  </si>
  <si>
    <t xml:space="preserve">TA7294P на заказ </t>
  </si>
  <si>
    <t>TA7299P</t>
  </si>
  <si>
    <t>TA7313AP</t>
  </si>
  <si>
    <t>TA7317P SIP9   В ЗАКАЗЕ</t>
  </si>
  <si>
    <t>TA7325P SIP9</t>
  </si>
  <si>
    <t xml:space="preserve">TA7330P на заказ </t>
  </si>
  <si>
    <t>TA7335P</t>
  </si>
  <si>
    <t>TA7342P</t>
  </si>
  <si>
    <t>TA7343AP</t>
  </si>
  <si>
    <t>TA7347P SIP7  = KA8420</t>
  </si>
  <si>
    <t>TA7348P</t>
  </si>
  <si>
    <t>TA7358P (AP) SIP-9</t>
  </si>
  <si>
    <t>TA7368P (AP)</t>
  </si>
  <si>
    <t>TA7368F SSOP-10 НА ЗАКАЗ</t>
  </si>
  <si>
    <t>TA7370P</t>
  </si>
  <si>
    <t xml:space="preserve">TA7376P на заказ </t>
  </si>
  <si>
    <t>TA7378P</t>
  </si>
  <si>
    <t xml:space="preserve">TA7417AP на заказ </t>
  </si>
  <si>
    <t>TA75393S  SIL9</t>
  </si>
  <si>
    <t xml:space="preserve">TA75393P DIP8 на заказ  = LM393  </t>
  </si>
  <si>
    <t xml:space="preserve">TA75902 DIP14 на заказ   </t>
  </si>
  <si>
    <t>TA7607AP,P</t>
  </si>
  <si>
    <t>TA7611AP,P DIP14</t>
  </si>
  <si>
    <t>TA7613AP,P</t>
  </si>
  <si>
    <t>TA7628P</t>
  </si>
  <si>
    <t>TA7628HP</t>
  </si>
  <si>
    <t>TA7629P</t>
  </si>
  <si>
    <t xml:space="preserve">TA7630P DIP16 на заказ   </t>
  </si>
  <si>
    <t>TA7640AP,P</t>
  </si>
  <si>
    <t>TA7668АP DIP16 = DBL1014</t>
  </si>
  <si>
    <t>TA7668BP DIP16 = DBL1014</t>
  </si>
  <si>
    <t xml:space="preserve">TA7678AP на заказ   </t>
  </si>
  <si>
    <t xml:space="preserve">TA7680AP </t>
  </si>
  <si>
    <t xml:space="preserve">TA7688P DIP16 на заказ   </t>
  </si>
  <si>
    <t xml:space="preserve">TA7698AP </t>
  </si>
  <si>
    <t xml:space="preserve">TA7698CP (CD7698CP) </t>
  </si>
  <si>
    <t xml:space="preserve">TA7705P DIP16 на заказ   </t>
  </si>
  <si>
    <t xml:space="preserve">TA7705F SO16 на заказ   </t>
  </si>
  <si>
    <t xml:space="preserve">TA7736P DIP16 на заказ   </t>
  </si>
  <si>
    <t>TA7739F SO16</t>
  </si>
  <si>
    <t>TA7739P DIP16</t>
  </si>
  <si>
    <t>TA7750P DIP16</t>
  </si>
  <si>
    <t>TA7757P DIP16</t>
  </si>
  <si>
    <t>TA7769P DIP16  = TEA2025B  KA2206B, KIA6269P, LA4182, LA4183, LA4190 LA4192</t>
  </si>
  <si>
    <t>TA7778P</t>
  </si>
  <si>
    <t>TA7784P DIP16</t>
  </si>
  <si>
    <t xml:space="preserve">TA8050P SIP7 на заказ   </t>
  </si>
  <si>
    <t>TA8102P DIP16</t>
  </si>
  <si>
    <t>TA8110AP</t>
  </si>
  <si>
    <t xml:space="preserve">TA8119P на заказ   </t>
  </si>
  <si>
    <t>TA8122AN DIP24</t>
  </si>
  <si>
    <t xml:space="preserve">TA8122AF SO24 </t>
  </si>
  <si>
    <t>TA8122AF SO24 на заказ</t>
  </si>
  <si>
    <t>TA8127N  (AN)</t>
  </si>
  <si>
    <t>TA8127F SO24 на заказ</t>
  </si>
  <si>
    <t>TA8132AN</t>
  </si>
  <si>
    <t>TA8132AF SO24 на заказ</t>
  </si>
  <si>
    <t>TA8164P</t>
  </si>
  <si>
    <t>TA8167N</t>
  </si>
  <si>
    <t>TA8189N</t>
  </si>
  <si>
    <t>TA8191F</t>
  </si>
  <si>
    <t>TA8192F SO22 на заказ</t>
  </si>
  <si>
    <t>TA8200AH</t>
  </si>
  <si>
    <t xml:space="preserve">TA8201AK </t>
  </si>
  <si>
    <t>TA8205AH</t>
  </si>
  <si>
    <t>TA8210AH</t>
  </si>
  <si>
    <t>TA8211AH на заказ</t>
  </si>
  <si>
    <t>TA8214K на заказ</t>
  </si>
  <si>
    <t xml:space="preserve">TA8216H (Q) </t>
  </si>
  <si>
    <t>TA8217</t>
  </si>
  <si>
    <t>TA8217P</t>
  </si>
  <si>
    <t>TA8218AH</t>
  </si>
  <si>
    <t>TA8220H</t>
  </si>
  <si>
    <t>TA8220AH на заказ</t>
  </si>
  <si>
    <t>TA8220HQ на заказ</t>
  </si>
  <si>
    <t>TA8221AH</t>
  </si>
  <si>
    <t>TA8223K на заказ</t>
  </si>
  <si>
    <t>TA8225H</t>
  </si>
  <si>
    <t>TA8225L на заказ</t>
  </si>
  <si>
    <t>TA8229K</t>
  </si>
  <si>
    <t>TA8231L на заказ</t>
  </si>
  <si>
    <t>TA8232H на заказ</t>
  </si>
  <si>
    <t>TA8233H</t>
  </si>
  <si>
    <t>TA8238K</t>
  </si>
  <si>
    <t>TA8246AH</t>
  </si>
  <si>
    <t>TA8248K</t>
  </si>
  <si>
    <t xml:space="preserve">TA8251AH  </t>
  </si>
  <si>
    <t>TA8252H на заказ</t>
  </si>
  <si>
    <t>TA8255AH AHQ</t>
  </si>
  <si>
    <t xml:space="preserve">TA8256BH </t>
  </si>
  <si>
    <t>TA8258H на заказ</t>
  </si>
  <si>
    <t>TA8259H</t>
  </si>
  <si>
    <t>TA8259HQ на заказ</t>
  </si>
  <si>
    <t>TA8260AH на заказ</t>
  </si>
  <si>
    <t>TA8262H</t>
  </si>
  <si>
    <t>TA8263BHQ на заказ</t>
  </si>
  <si>
    <t>TA8264AHQ на заказ</t>
  </si>
  <si>
    <t xml:space="preserve">TA8266HQ  Toshiba </t>
  </si>
  <si>
    <t xml:space="preserve">TA8266H  Toshiba </t>
  </si>
  <si>
    <t>TA8268AHQ на заказ</t>
  </si>
  <si>
    <t>TA8268H  Xplod            HS=H</t>
  </si>
  <si>
    <t>TA8268HS Toshiba     HS=H</t>
  </si>
  <si>
    <t>TA8269H на заказ</t>
  </si>
  <si>
    <t>TA8271HQ на заказ</t>
  </si>
  <si>
    <t>TA8272HQ  =TA8268 HS</t>
  </si>
  <si>
    <t>TA8273H  Toshiba  Japan</t>
  </si>
  <si>
    <t>TA8273H  Toshiba   MSIA (3ELB03)</t>
  </si>
  <si>
    <t xml:space="preserve">TA8275HQ </t>
  </si>
  <si>
    <t xml:space="preserve">TA8276HQ </t>
  </si>
  <si>
    <t xml:space="preserve">TA8277H </t>
  </si>
  <si>
    <t>TA8278HQ на заказ</t>
  </si>
  <si>
    <t>TA8279HQ на заказ</t>
  </si>
  <si>
    <t>TA8403K</t>
  </si>
  <si>
    <t>TA8409S</t>
  </si>
  <si>
    <t>TA8410AK на заказ</t>
  </si>
  <si>
    <t>TA8424F  =KM3509F</t>
  </si>
  <si>
    <t>TA8427K на заказ</t>
  </si>
  <si>
    <t>TA8428K на заказ</t>
  </si>
  <si>
    <t>TA8429H на заказ</t>
  </si>
  <si>
    <t xml:space="preserve">TA8435H  </t>
  </si>
  <si>
    <t>TA8445K SIP12   Toshiba  от 2шт</t>
  </si>
  <si>
    <t xml:space="preserve">TA8445K SIP12   Toshiba </t>
  </si>
  <si>
    <t>TA8446CP (мотор)</t>
  </si>
  <si>
    <t>TA8493AF на заказ</t>
  </si>
  <si>
    <t>TA8605N</t>
  </si>
  <si>
    <t>TA8611AN</t>
  </si>
  <si>
    <t>TA8615N</t>
  </si>
  <si>
    <t>TA8617S на заказ</t>
  </si>
  <si>
    <t>TA8618S на заказ</t>
  </si>
  <si>
    <t>TA8628N</t>
  </si>
  <si>
    <t>TA8632N</t>
  </si>
  <si>
    <t>TA8644N  (N-B)</t>
  </si>
  <si>
    <t>TA8653N  (0623KA)</t>
  </si>
  <si>
    <t>TA8659ANG  (0623KA)</t>
  </si>
  <si>
    <t xml:space="preserve">TA8659BN </t>
  </si>
  <si>
    <t>TA8696F на заказ</t>
  </si>
  <si>
    <t xml:space="preserve">TA8700AN </t>
  </si>
  <si>
    <t>TA8701AN(G)</t>
  </si>
  <si>
    <t>TA8701+PLATO 4857227400</t>
  </si>
  <si>
    <t>TA8710S</t>
  </si>
  <si>
    <t>TA8710S+PLATO</t>
  </si>
  <si>
    <t>TA8718N на заказ</t>
  </si>
  <si>
    <t>TA8720AN</t>
  </si>
  <si>
    <t>TA8739P на заказ</t>
  </si>
  <si>
    <t>TA8750AN</t>
  </si>
  <si>
    <t>TA8751AN</t>
  </si>
  <si>
    <t>TA8757AN</t>
  </si>
  <si>
    <t>TA8759AN  (96485B) нет цвета</t>
  </si>
  <si>
    <t>TA8759AN  (96485B) ок</t>
  </si>
  <si>
    <t>TA8759AN  (0027KF1)</t>
  </si>
  <si>
    <t>TA8759AN  (0427KF1)</t>
  </si>
  <si>
    <t>TA8776N на заказ</t>
  </si>
  <si>
    <t>TA8777AN на заказ</t>
  </si>
  <si>
    <t>TA8782N монтаж</t>
  </si>
  <si>
    <t>TA8802N на заказ</t>
  </si>
  <si>
    <t>TA8807N на заказ</t>
  </si>
  <si>
    <t>TA8822SN</t>
  </si>
  <si>
    <t>TA8823N на заказ</t>
  </si>
  <si>
    <t>TA8859P (AP)</t>
  </si>
  <si>
    <t>TA8867AN</t>
  </si>
  <si>
    <t>TA8871N на заказ</t>
  </si>
  <si>
    <t>TA8872N на заказ</t>
  </si>
  <si>
    <t>TA8880AN на заказ</t>
  </si>
  <si>
    <t xml:space="preserve">TA8880CN </t>
  </si>
  <si>
    <t>TAA4100A HZIP32 TRIPATH</t>
  </si>
  <si>
    <t xml:space="preserve">TAA2761A  на заказ </t>
  </si>
  <si>
    <t>TAS5111 на заказ</t>
  </si>
  <si>
    <t xml:space="preserve">TAS5112A  TSSOP-56 </t>
  </si>
  <si>
    <t>TAS5112ADFD на заказ</t>
  </si>
  <si>
    <t>TAS5121DKD на заказ</t>
  </si>
  <si>
    <t>TAS5142DKD PSOP-36 аналог HT1000-4</t>
  </si>
  <si>
    <t>TAS5152DKD на заказ</t>
  </si>
  <si>
    <t>TAS5182DCA на заказ</t>
  </si>
  <si>
    <t>TAS5508PAG на заказ</t>
  </si>
  <si>
    <t xml:space="preserve">TB1226AN  </t>
  </si>
  <si>
    <t>TB1226BN (TB1226BNG)</t>
  </si>
  <si>
    <t xml:space="preserve">TB1226CN </t>
  </si>
  <si>
    <t xml:space="preserve">TB1226DN </t>
  </si>
  <si>
    <t xml:space="preserve">TB1226EN </t>
  </si>
  <si>
    <t xml:space="preserve">TB1231AN </t>
  </si>
  <si>
    <t>TB1240AN на заказ</t>
  </si>
  <si>
    <t xml:space="preserve">TB2901HQ </t>
  </si>
  <si>
    <t xml:space="preserve">TB2902HQ </t>
  </si>
  <si>
    <t xml:space="preserve">TB2903HQ </t>
  </si>
  <si>
    <t xml:space="preserve">TB2906HQ </t>
  </si>
  <si>
    <t>TB2925HQ  на заказ</t>
  </si>
  <si>
    <t xml:space="preserve">TB2926AHQ FLEXIWATT25 Toshiba </t>
  </si>
  <si>
    <t>TB2946HQ  на заказ</t>
  </si>
  <si>
    <t>TB6512AF  на заказ</t>
  </si>
  <si>
    <t>TB6515AP  на заказ</t>
  </si>
  <si>
    <t>TB6515AP DIP16</t>
  </si>
  <si>
    <t>TB6560AHQ  TOS HZIP25 на заказ</t>
  </si>
  <si>
    <t>TBA120U  на заказ</t>
  </si>
  <si>
    <t xml:space="preserve">TBA120S </t>
  </si>
  <si>
    <t>TBA396 DIP14 =   SN76396</t>
  </si>
  <si>
    <t>TBA810AS   SN76396</t>
  </si>
  <si>
    <t>TBA820M DIP8 ST =ECG1294  LM386N KA2201</t>
  </si>
  <si>
    <t>TBA920M</t>
  </si>
  <si>
    <t>TBA950/2</t>
  </si>
  <si>
    <t>TBA2800 DIP14</t>
  </si>
  <si>
    <t xml:space="preserve">TAF2453A DIP8 Siemens </t>
  </si>
  <si>
    <t>TC620EOA SOP8 на заказ</t>
  </si>
  <si>
    <t>TC620HEPA DIP8 на заказ</t>
  </si>
  <si>
    <t>TC4420EOA SOIC8 на заказ</t>
  </si>
  <si>
    <t>TC4420CPA DIP8 на заказ</t>
  </si>
  <si>
    <t>TC4426AEOA SOIC8 на заказ</t>
  </si>
  <si>
    <t xml:space="preserve">TC4428EOA SOIC8 </t>
  </si>
  <si>
    <t>TC55257CPL-85 DIP28 на заказ</t>
  </si>
  <si>
    <t>TC55RP3002ECB713 SOT89-3  3V0 на заказ</t>
  </si>
  <si>
    <t>TC55RP3302ECB713 SOT89-3  3V3 на заказ</t>
  </si>
  <si>
    <t xml:space="preserve">TC89101P </t>
  </si>
  <si>
    <t>TC9012-011</t>
  </si>
  <si>
    <t>TC9149P DIP16 на заказ</t>
  </si>
  <si>
    <t>TC9152P DIP24 на заказ</t>
  </si>
  <si>
    <t>TC9153AP</t>
  </si>
  <si>
    <t>TC9154 DIP16 на заказ</t>
  </si>
  <si>
    <t>TC9164N SDIP28</t>
  </si>
  <si>
    <t>TC9284AF</t>
  </si>
  <si>
    <t>TC9284BF на заказ</t>
  </si>
  <si>
    <t>TC9297F на заказ</t>
  </si>
  <si>
    <t>TC9307AF- 008</t>
  </si>
  <si>
    <t>TC94A09F-202 на заказ</t>
  </si>
  <si>
    <t xml:space="preserve">TC94A70FG-006+BA5968FP+MB90F833 (A-1201-631-A CDX-GT21W плато radio / CD / MP3Player) </t>
  </si>
  <si>
    <t>TC94A70FG-002</t>
  </si>
  <si>
    <t>TCA280B  DIP16 Philips  на заказ</t>
  </si>
  <si>
    <t xml:space="preserve">TCA0372DP1 DIP8 =КР1055УД1 </t>
  </si>
  <si>
    <t>TCA0372DP2 DIP16</t>
  </si>
  <si>
    <t>TCM80A на заказ</t>
  </si>
  <si>
    <t xml:space="preserve">TCM809LENB713 SOT23B 4V63 </t>
  </si>
  <si>
    <t xml:space="preserve">TCM810MVLB713 SC70-3 4V38   </t>
  </si>
  <si>
    <t>TD13300B (TP13300B) DIP40</t>
  </si>
  <si>
    <t xml:space="preserve">TD1583 SO8 </t>
  </si>
  <si>
    <t>TD62003AP</t>
  </si>
  <si>
    <t xml:space="preserve">TD62004AP  </t>
  </si>
  <si>
    <t>TD62064AP на заказ</t>
  </si>
  <si>
    <t>TD62083AP на заказ</t>
  </si>
  <si>
    <t>TD62308AP на заказ</t>
  </si>
  <si>
    <t>TD62783AFG SOP18</t>
  </si>
  <si>
    <t>SOP18</t>
  </si>
  <si>
    <t>TD6358P на заказ</t>
  </si>
  <si>
    <t>TD7614F на заказ</t>
  </si>
  <si>
    <t>TDA1001B DIP16 на заказ</t>
  </si>
  <si>
    <t>TDA1002 DIP16   =A202D</t>
  </si>
  <si>
    <t xml:space="preserve">TDA1005A  DIP16 </t>
  </si>
  <si>
    <t xml:space="preserve">TDA1006  TO220-5 </t>
  </si>
  <si>
    <t xml:space="preserve">TDA1006A TO220-5  на заказ </t>
  </si>
  <si>
    <t>TDA1010A</t>
  </si>
  <si>
    <t>TDA1013A</t>
  </si>
  <si>
    <t xml:space="preserve">TDA1013B </t>
  </si>
  <si>
    <t xml:space="preserve">TDA1015 SIL9 </t>
  </si>
  <si>
    <t xml:space="preserve">TDA1020 </t>
  </si>
  <si>
    <t>YD1028 TO220Z9 от 5шт</t>
  </si>
  <si>
    <t>TO220Z9</t>
  </si>
  <si>
    <t xml:space="preserve">YD1028 TO220Z9 УНЧ 18Вт (13.2В/2 Ом), </t>
  </si>
  <si>
    <t xml:space="preserve">TDA1029 </t>
  </si>
  <si>
    <t xml:space="preserve">TDA1050 на заказ </t>
  </si>
  <si>
    <t xml:space="preserve">TDA1060 DIP16   </t>
  </si>
  <si>
    <t>TDA1060 DIP16  от 3шт</t>
  </si>
  <si>
    <t xml:space="preserve">TDA1074A на заказ </t>
  </si>
  <si>
    <t xml:space="preserve">TDA1082 на заказ </t>
  </si>
  <si>
    <t xml:space="preserve">TDA1083 (TDA1083 36051) DIP16 </t>
  </si>
  <si>
    <t>TDA1085C DIP16 MOT (KJJ0639)</t>
  </si>
  <si>
    <t>TDA1093 DIP16</t>
  </si>
  <si>
    <t>TDA1170N ST</t>
  </si>
  <si>
    <t xml:space="preserve"> DIP-12F</t>
  </si>
  <si>
    <t>TDA1170S</t>
  </si>
  <si>
    <t>TDA1170TFK</t>
  </si>
  <si>
    <t xml:space="preserve">TDA1175 ST </t>
  </si>
  <si>
    <t xml:space="preserve">TDA1175 P </t>
  </si>
  <si>
    <t xml:space="preserve">TDA1220B </t>
  </si>
  <si>
    <t xml:space="preserve">TDA1270 на заказ </t>
  </si>
  <si>
    <t xml:space="preserve">TDA1301T на заказ </t>
  </si>
  <si>
    <t>TDA1308T SO8</t>
  </si>
  <si>
    <t xml:space="preserve">TDA1311A  DIP8 </t>
  </si>
  <si>
    <t>TDA1510AQ</t>
  </si>
  <si>
    <t>TDA1515BQ</t>
  </si>
  <si>
    <t>TDA1516B</t>
  </si>
  <si>
    <t>TDA1517 NXP SIL9  ,,,,,,  CD1517CS</t>
  </si>
  <si>
    <t>TDA1518Q, BQ</t>
  </si>
  <si>
    <t>TDA1519  (К1051УН1 c импортной маркировкой)</t>
  </si>
  <si>
    <t>SIL9</t>
  </si>
  <si>
    <t>TDA1519 /N2 импортной маркировкой</t>
  </si>
  <si>
    <t>TDA1519B SIL9  = К1051УН1</t>
  </si>
  <si>
    <t xml:space="preserve">TDA1519C NXP=TDA1519A  (AQ) на заказ </t>
  </si>
  <si>
    <t>TDA1520A</t>
  </si>
  <si>
    <t>TDA1520B</t>
  </si>
  <si>
    <t xml:space="preserve">TDA1521 </t>
  </si>
  <si>
    <t xml:space="preserve">TDA1521A </t>
  </si>
  <si>
    <t>TDA1521A  от 2шт</t>
  </si>
  <si>
    <t>TDA1522 ZIP9</t>
  </si>
  <si>
    <t xml:space="preserve">TDA1526 DIP18 на заказ </t>
  </si>
  <si>
    <t xml:space="preserve">TDA1552Q </t>
  </si>
  <si>
    <t xml:space="preserve">TDA1553Q </t>
  </si>
  <si>
    <t xml:space="preserve">TDA1554Q </t>
  </si>
  <si>
    <t xml:space="preserve">TDA1555Q </t>
  </si>
  <si>
    <t xml:space="preserve">TDA1556Q </t>
  </si>
  <si>
    <t>TDA1558Q (от 3шт)</t>
  </si>
  <si>
    <t xml:space="preserve">TDA1558Q </t>
  </si>
  <si>
    <t>TDA1561Q</t>
  </si>
  <si>
    <t xml:space="preserve">TDA1563Q на заказ </t>
  </si>
  <si>
    <t xml:space="preserve">TDA1574 DIP18 на заказ </t>
  </si>
  <si>
    <t xml:space="preserve">TDA1579 SO20 на заказ </t>
  </si>
  <si>
    <t xml:space="preserve">TDA1591 DIP20 на заказ </t>
  </si>
  <si>
    <t xml:space="preserve">TDA1591T SO20 на заказ </t>
  </si>
  <si>
    <t xml:space="preserve">TDA1602A на заказ </t>
  </si>
  <si>
    <t xml:space="preserve">TDA1670A на заказ </t>
  </si>
  <si>
    <t>TDA1675A SIP15 ST</t>
  </si>
  <si>
    <t xml:space="preserve">TDA1701 на заказ </t>
  </si>
  <si>
    <t>TDA1771 SIP10 ST</t>
  </si>
  <si>
    <t xml:space="preserve">TDA1872 на заказ </t>
  </si>
  <si>
    <t>TDA1904</t>
  </si>
  <si>
    <t>TDA1940 DIP18 ITT</t>
  </si>
  <si>
    <t xml:space="preserve">TDA2003 RUS </t>
  </si>
  <si>
    <t>TDA2003 ST Singapore =TDA2003A=TDA2002=CV203=UTC2003</t>
  </si>
  <si>
    <t>TDA2004 на заказ от 5шт</t>
  </si>
  <si>
    <t>TDA2004 MULTIWATT11 ST</t>
  </si>
  <si>
    <t>TDA2004 MULTIWATT11 ST на заказ от 3шт</t>
  </si>
  <si>
    <t>TDA2005 MULTIWATT11 ST</t>
  </si>
  <si>
    <t>TDA2005 MULTIWATT11 ST на заказ от 3шт</t>
  </si>
  <si>
    <t>TDA2006V  ST</t>
  </si>
  <si>
    <t>TDA2007A</t>
  </si>
  <si>
    <t xml:space="preserve">TDA2008 </t>
  </si>
  <si>
    <t xml:space="preserve">TDA2010 на заказ </t>
  </si>
  <si>
    <t xml:space="preserve">TDA2020 на заказ </t>
  </si>
  <si>
    <t>TDA2030A ST (YANXINLIANG) TO220-5</t>
  </si>
  <si>
    <t>TDA2040 ST TO220-5</t>
  </si>
  <si>
    <t>TDA2040A ST TO220-5</t>
  </si>
  <si>
    <t xml:space="preserve">TDA2050A ST TO220-5  </t>
  </si>
  <si>
    <t>TDA2051  ST TO220-5</t>
  </si>
  <si>
    <t xml:space="preserve">TDA2052 ST TO220-7 </t>
  </si>
  <si>
    <t xml:space="preserve">TDA2170 KIT на заказ </t>
  </si>
  <si>
    <t>TDA2320 DIP8</t>
  </si>
  <si>
    <t>TDA2541 Саранск 95г=174УР5 =A241D=TCA325A=А2410</t>
  </si>
  <si>
    <t xml:space="preserve">TDA2549 на заказ </t>
  </si>
  <si>
    <t xml:space="preserve">TDA2556 на заказ </t>
  </si>
  <si>
    <t xml:space="preserve">TDA2560 на заказ </t>
  </si>
  <si>
    <t xml:space="preserve">TDA2577A на заказ </t>
  </si>
  <si>
    <t xml:space="preserve">TDA2578A </t>
  </si>
  <si>
    <t xml:space="preserve">TDA2579A </t>
  </si>
  <si>
    <t>TDA2579B</t>
  </si>
  <si>
    <t xml:space="preserve">TDA2581 = TDA2582 на заказ </t>
  </si>
  <si>
    <t>TDA2593</t>
  </si>
  <si>
    <t xml:space="preserve">TDA2594 на заказ </t>
  </si>
  <si>
    <t>TDA2595</t>
  </si>
  <si>
    <t>TDA2611</t>
  </si>
  <si>
    <t>TDA2611A</t>
  </si>
  <si>
    <t>TDA2611A=CD2611GS демонтаж</t>
  </si>
  <si>
    <t xml:space="preserve">TDA2613 на заказ </t>
  </si>
  <si>
    <t>TDA2614 SIL-9</t>
  </si>
  <si>
    <t xml:space="preserve">TDA2615 </t>
  </si>
  <si>
    <t xml:space="preserve">TDA2616 SIP9 NXP =TDA2616Q </t>
  </si>
  <si>
    <t>TDA2616Q DBS9P</t>
  </si>
  <si>
    <t>TDA2653A</t>
  </si>
  <si>
    <t>TDA2653B</t>
  </si>
  <si>
    <t xml:space="preserve">TDA2655B на заказ </t>
  </si>
  <si>
    <t>TDA2822M DIP8 Китай =KA2209</t>
  </si>
  <si>
    <t>TDA2822M DIP8 ST =KA2209</t>
  </si>
  <si>
    <t>TDA2822S DIP8 ST=KA2209</t>
  </si>
  <si>
    <t xml:space="preserve">TDA2822M SOP-8 </t>
  </si>
  <si>
    <t xml:space="preserve">TDA2822L SOP-8 </t>
  </si>
  <si>
    <t>TDA3048 DIP16</t>
  </si>
  <si>
    <t>TDA3300B DIP40</t>
  </si>
  <si>
    <t xml:space="preserve">TDA3410 на заказ </t>
  </si>
  <si>
    <t>TDA3420</t>
  </si>
  <si>
    <t>A3501D</t>
  </si>
  <si>
    <t>TDA3504</t>
  </si>
  <si>
    <t xml:space="preserve">TDA3505 DIP28 Philips </t>
  </si>
  <si>
    <t xml:space="preserve">TDA3506 DIP28 Philips </t>
  </si>
  <si>
    <t xml:space="preserve">TDA3508 DIP28 Philips </t>
  </si>
  <si>
    <t>TDA3541</t>
  </si>
  <si>
    <t>TDA3560 DIP28</t>
  </si>
  <si>
    <t xml:space="preserve">TDA3561 DIP28 Philips </t>
  </si>
  <si>
    <t>TDA3565 DIP18</t>
  </si>
  <si>
    <t xml:space="preserve">TDA3576B на заказ </t>
  </si>
  <si>
    <t xml:space="preserve">TDA3590 DIP24 Philips </t>
  </si>
  <si>
    <t>TDA3590A DIP24 Philips  = TDA3591</t>
  </si>
  <si>
    <t>TDA3592A DIP24 Philips</t>
  </si>
  <si>
    <t>TDA3602</t>
  </si>
  <si>
    <t>TDA3603P</t>
  </si>
  <si>
    <t xml:space="preserve">TDA3608Q на заказ </t>
  </si>
  <si>
    <t xml:space="preserve">TDA3629 DIP8 на заказ </t>
  </si>
  <si>
    <t>TDA3629T YM SO-16</t>
  </si>
  <si>
    <t xml:space="preserve">TDA3650 на заказ </t>
  </si>
  <si>
    <t>TDA3651AQ</t>
  </si>
  <si>
    <t>TDA3653B на заказ от 10шт</t>
  </si>
  <si>
    <t>TDA3653B демонтаж</t>
  </si>
  <si>
    <t>TDA3653B PHI от 3шт</t>
  </si>
  <si>
    <t>TDA3653B  PHI</t>
  </si>
  <si>
    <t>TDA3653B  NXP</t>
  </si>
  <si>
    <t xml:space="preserve">TDA3653C </t>
  </si>
  <si>
    <t xml:space="preserve">ILA3654Q  на заказ </t>
  </si>
  <si>
    <t>TDA3654 ZIP9</t>
  </si>
  <si>
    <t>TDA3654Q  DBS9P</t>
  </si>
  <si>
    <t>HZIP9</t>
  </si>
  <si>
    <t>К1021ХА8=TDA3652Q</t>
  </si>
  <si>
    <t>КР1051ХА1=TDA3652Q</t>
  </si>
  <si>
    <t>TDA3682ST</t>
  </si>
  <si>
    <t>TDA3683J  ОПЛАЧЕНО 250Р</t>
  </si>
  <si>
    <t>TDA3810</t>
  </si>
  <si>
    <t>TDA3827</t>
  </si>
  <si>
    <t>TDA3845</t>
  </si>
  <si>
    <t xml:space="preserve">TDA3857  на заказ </t>
  </si>
  <si>
    <t>TDA3863J</t>
  </si>
  <si>
    <t xml:space="preserve">TDA4050A  на заказ </t>
  </si>
  <si>
    <t>TDA4100 DIP22 SIEMENS</t>
  </si>
  <si>
    <t>TDA4100 (A4100D) DIP22</t>
  </si>
  <si>
    <t xml:space="preserve">TDA4427A  на заказ </t>
  </si>
  <si>
    <t>TDA4440</t>
  </si>
  <si>
    <t xml:space="preserve">TDA4442  на заказ </t>
  </si>
  <si>
    <t>TDA4443</t>
  </si>
  <si>
    <t>TDA4445A</t>
  </si>
  <si>
    <t>TDA4445B</t>
  </si>
  <si>
    <t xml:space="preserve">TDA4452  на заказ </t>
  </si>
  <si>
    <t xml:space="preserve">TDA4482 KIT на заказ </t>
  </si>
  <si>
    <t>TDA4501</t>
  </si>
  <si>
    <t xml:space="preserve">TDA4503 DIP28 Philips </t>
  </si>
  <si>
    <t xml:space="preserve">TDA4504B DIP32 Philips </t>
  </si>
  <si>
    <t xml:space="preserve">TDA4505E на заказ </t>
  </si>
  <si>
    <t>TDA4510</t>
  </si>
  <si>
    <t xml:space="preserve">TDA4555 Philips </t>
  </si>
  <si>
    <t>TDA4555 (A4555DC)</t>
  </si>
  <si>
    <t xml:space="preserve">TDA4556 DIP28 Philips </t>
  </si>
  <si>
    <t xml:space="preserve">TDA4565 DIP18 Philips </t>
  </si>
  <si>
    <t>A4565DC  91г=К174ХА27</t>
  </si>
  <si>
    <t xml:space="preserve">TDA4566 на заказ </t>
  </si>
  <si>
    <t>TDA4580 (A4580DC)</t>
  </si>
  <si>
    <t xml:space="preserve">TDA4600-2 на заказ </t>
  </si>
  <si>
    <t>TDA4601D DIP18</t>
  </si>
  <si>
    <t>TDA4601  (КР1033ЕУ1) SIL</t>
  </si>
  <si>
    <t>TDA4601  SIL</t>
  </si>
  <si>
    <t>TDA4605 (КР1033ЕУ2) RUS</t>
  </si>
  <si>
    <t>TDA4605 (MEV)  RUS</t>
  </si>
  <si>
    <t xml:space="preserve">TDA4605 ST </t>
  </si>
  <si>
    <t xml:space="preserve">TDA4605-2 </t>
  </si>
  <si>
    <t xml:space="preserve">TDA4605-3 </t>
  </si>
  <si>
    <t>TDA4605-15</t>
  </si>
  <si>
    <t>TDA4650 DIP28 Philips  = КР1051ХА18</t>
  </si>
  <si>
    <t>TDA4660</t>
  </si>
  <si>
    <t xml:space="preserve">TDA4661 на заказ </t>
  </si>
  <si>
    <t>TDA4665  (3Y)</t>
  </si>
  <si>
    <t>TDA4665  (4Y)</t>
  </si>
  <si>
    <t>TDA4665  (5)</t>
  </si>
  <si>
    <t>TDA4665T SO16</t>
  </si>
  <si>
    <t xml:space="preserve">TDA4670 на заказ </t>
  </si>
  <si>
    <t>TDA4680 DIP28 Philips</t>
  </si>
  <si>
    <t xml:space="preserve">TDA4685 на заказ </t>
  </si>
  <si>
    <t xml:space="preserve">TDA4686 на заказ </t>
  </si>
  <si>
    <t xml:space="preserve">TDA4687 на заказ </t>
  </si>
  <si>
    <t>TDA4718A  DIP18 Singapore</t>
  </si>
  <si>
    <t>TDA4780 DIP28 Philips</t>
  </si>
  <si>
    <t xml:space="preserve">TDA4800 </t>
  </si>
  <si>
    <t>HZIP13</t>
  </si>
  <si>
    <t>TDA4841PS PHI</t>
  </si>
  <si>
    <t>TDA4850</t>
  </si>
  <si>
    <t xml:space="preserve">TDA4853 на заказ </t>
  </si>
  <si>
    <t xml:space="preserve">TDA4855 на заказ </t>
  </si>
  <si>
    <t>TDA4856</t>
  </si>
  <si>
    <t>TDA4857PS</t>
  </si>
  <si>
    <t>TDA4858</t>
  </si>
  <si>
    <t xml:space="preserve">TDA4859PS на заказ </t>
  </si>
  <si>
    <t xml:space="preserve">TDA4860 на заказ </t>
  </si>
  <si>
    <t xml:space="preserve">TDA4861 на заказ </t>
  </si>
  <si>
    <t xml:space="preserve">TDA4862 на заказ </t>
  </si>
  <si>
    <t>TDA4863G  SOP-8 =L6561D=L6552D</t>
  </si>
  <si>
    <t>TDA4864AJ   =TDA4863AJ  TDA4865AJ</t>
  </si>
  <si>
    <t>TDA4865AJ =TDA4863AJ</t>
  </si>
  <si>
    <t xml:space="preserve">TDA4866 </t>
  </si>
  <si>
    <t xml:space="preserve">TDA4866J </t>
  </si>
  <si>
    <t>SQL9</t>
  </si>
  <si>
    <t xml:space="preserve">TDA4867J </t>
  </si>
  <si>
    <t>TDA4881</t>
  </si>
  <si>
    <t xml:space="preserve">TDA4886A </t>
  </si>
  <si>
    <t>TDA5030A</t>
  </si>
  <si>
    <t>TDA5247HT QFP80 (оригинал)</t>
  </si>
  <si>
    <t>TDA5660P DIP18 от 2шт</t>
  </si>
  <si>
    <t>TDA5660P DIP18</t>
  </si>
  <si>
    <t>TDA6101A</t>
  </si>
  <si>
    <t>TDA6101Q</t>
  </si>
  <si>
    <t>TDA6103Q</t>
  </si>
  <si>
    <t>TDA6106Q</t>
  </si>
  <si>
    <t xml:space="preserve">TDA6107AJF / N1 Philips =TDA6107JF=TDA6107Q </t>
  </si>
  <si>
    <t xml:space="preserve">TDA6107AJF / N1 NXP Philips =TDA6107JF=TDA6107Q </t>
  </si>
  <si>
    <t>TDA6107JF TDA6107AJF TDA6107Q  от 3шт</t>
  </si>
  <si>
    <t>TDA6107Q TDA6107AJF  TDA6107JF от 3шт</t>
  </si>
  <si>
    <t>TDA6107Q / N1 Tridentт Тайвань</t>
  </si>
  <si>
    <t>TDA6108AJF  =JF  на панеле кинескопа</t>
  </si>
  <si>
    <t>TDA6108JF SIP9   Philips</t>
  </si>
  <si>
    <t>TDA6108Q SIP9   Philips</t>
  </si>
  <si>
    <t>TDA6109JF на заказ  от 10шт</t>
  </si>
  <si>
    <t xml:space="preserve">TDA6109JF </t>
  </si>
  <si>
    <t>TDA6109JF демонтаж проверено</t>
  </si>
  <si>
    <t xml:space="preserve">TDA6111Q </t>
  </si>
  <si>
    <t>TDA6108Q на заказ  от 3шт</t>
  </si>
  <si>
    <t>TDA6118JF</t>
  </si>
  <si>
    <t>TDA6120Q</t>
  </si>
  <si>
    <t xml:space="preserve">TDA7000 DIP18 PHILIPS (VC6A50 Dn0523) </t>
  </si>
  <si>
    <t>TDA7010T SO18</t>
  </si>
  <si>
    <t>TDA7040T</t>
  </si>
  <si>
    <t xml:space="preserve">TDA7050 DIP8 на заказ  = КР174УН23 </t>
  </si>
  <si>
    <t>TDA7050T SO8  = КФ174УН23</t>
  </si>
  <si>
    <t xml:space="preserve">TDA7050T SO8 на заказ  от 5шт </t>
  </si>
  <si>
    <t>TDA7052AT SO8</t>
  </si>
  <si>
    <t>TDA7052 DIP8 AL</t>
  </si>
  <si>
    <t>TDA7052A DIP8 AL =174УН24 =TDA7052</t>
  </si>
  <si>
    <t>TDA7052B DIP8</t>
  </si>
  <si>
    <t>TDA7053AT   SMD</t>
  </si>
  <si>
    <t>TDA7053 DIP16</t>
  </si>
  <si>
    <t>TDA7057Q  прямые ноги = TDA7057AQ</t>
  </si>
  <si>
    <t>TDA7057Q  формованые ноги = TDA7057AQ</t>
  </si>
  <si>
    <t>TDA7073 на заказ</t>
  </si>
  <si>
    <t>TDA7073A</t>
  </si>
  <si>
    <t>TDA7222A на заказ</t>
  </si>
  <si>
    <t>TDA7231 DIP8</t>
  </si>
  <si>
    <t>TDA7231 DIP8 ST</t>
  </si>
  <si>
    <t>TDA7233 на заказ</t>
  </si>
  <si>
    <t>TDA7233D на заказ</t>
  </si>
  <si>
    <t xml:space="preserve">TDA7240  </t>
  </si>
  <si>
    <t xml:space="preserve">TDA7240AV  </t>
  </si>
  <si>
    <t>TDA7245 DIP18</t>
  </si>
  <si>
    <t>TDA7245A DIP18</t>
  </si>
  <si>
    <t xml:space="preserve">TDA7253 </t>
  </si>
  <si>
    <t xml:space="preserve">TDA7255 </t>
  </si>
  <si>
    <t>TDA7256 на заказ</t>
  </si>
  <si>
    <t xml:space="preserve">TDA7261 </t>
  </si>
  <si>
    <t xml:space="preserve">TDA7262 </t>
  </si>
  <si>
    <t>TDA7263 (пласм)</t>
  </si>
  <si>
    <t>TDA7263M  (мет)</t>
  </si>
  <si>
    <t>TDA7265SA на заказ</t>
  </si>
  <si>
    <t>TDA7266 DBS15</t>
  </si>
  <si>
    <t>TDA7266M DBS15</t>
  </si>
  <si>
    <t>TDA7266S в заказе КР</t>
  </si>
  <si>
    <t>TDA7266L SIP10</t>
  </si>
  <si>
    <t>TDA7266D SO20-300   ST</t>
  </si>
  <si>
    <t>TDA7267 DIP8</t>
  </si>
  <si>
    <t>TDA7267A DIP16</t>
  </si>
  <si>
    <t>TDA7269 DBS11</t>
  </si>
  <si>
    <t>TDA7269ASA  HZIP11</t>
  </si>
  <si>
    <t>CLIPWATT11</t>
  </si>
  <si>
    <t>TDA7270S DIP16 на заказ</t>
  </si>
  <si>
    <t xml:space="preserve">TDA7273 DIP16 </t>
  </si>
  <si>
    <t>TDA7274 DIP8</t>
  </si>
  <si>
    <t>TDA7275 DIP8  (плохая надпись)</t>
  </si>
  <si>
    <t xml:space="preserve">TDA7275 DIP8  </t>
  </si>
  <si>
    <t>TDA7284 DIP14 на заказ</t>
  </si>
  <si>
    <t>TDA7285 DIP20</t>
  </si>
  <si>
    <t>TDA7285  SO20</t>
  </si>
  <si>
    <t xml:space="preserve">TDA7295 </t>
  </si>
  <si>
    <t xml:space="preserve">TDA7295S </t>
  </si>
  <si>
    <t xml:space="preserve">TDA7297 </t>
  </si>
  <si>
    <t>TDA7297SA  демонтаж</t>
  </si>
  <si>
    <t>TDA7299 на заказ</t>
  </si>
  <si>
    <t xml:space="preserve">TDA7300D </t>
  </si>
  <si>
    <t>TDA7309 DIP20 на заказ</t>
  </si>
  <si>
    <t>TDA7314S</t>
  </si>
  <si>
    <t xml:space="preserve">TDA7315 DIP20 </t>
  </si>
  <si>
    <t xml:space="preserve">TDA7340S SDIP42
</t>
  </si>
  <si>
    <t>TDA7340P TQFP44  на заказ</t>
  </si>
  <si>
    <t>TDA7342 TQFP32  на заказ</t>
  </si>
  <si>
    <t>TDA7345D SO28-300</t>
  </si>
  <si>
    <t>TDA7350 =TDA7350A</t>
  </si>
  <si>
    <t>TDA7350A от 3шт</t>
  </si>
  <si>
    <t>TDA7350A</t>
  </si>
  <si>
    <t xml:space="preserve">TDA7360 </t>
  </si>
  <si>
    <t>TDA7365</t>
  </si>
  <si>
    <t xml:space="preserve">TDA7370B </t>
  </si>
  <si>
    <t>TDA7372A</t>
  </si>
  <si>
    <t>TDA7372B</t>
  </si>
  <si>
    <t xml:space="preserve">TDA7374B </t>
  </si>
  <si>
    <t>TDA7375  =TDA7377</t>
  </si>
  <si>
    <t>TDA7376B  на заказ</t>
  </si>
  <si>
    <t>TDA7378  на заказ</t>
  </si>
  <si>
    <t>TDA7379  на заказ</t>
  </si>
  <si>
    <t>TDA7381 ST</t>
  </si>
  <si>
    <t>TDA7383 ST</t>
  </si>
  <si>
    <t>TDA7383  ST (от 3шт)</t>
  </si>
  <si>
    <t xml:space="preserve">TDA7384A ST =PAL010A </t>
  </si>
  <si>
    <t>TDA7385 ST</t>
  </si>
  <si>
    <t xml:space="preserve">TDA7386 ST </t>
  </si>
  <si>
    <t xml:space="preserve">TDA7388A STM org = YD7388 = CD7388 </t>
  </si>
  <si>
    <t xml:space="preserve">TDA7388A STM org б/у демонтаж = YD7388 = CD7388 </t>
  </si>
  <si>
    <t>TDA7391  на заказ</t>
  </si>
  <si>
    <t xml:space="preserve">TDA7393 </t>
  </si>
  <si>
    <t>TDA7394=PAL002</t>
  </si>
  <si>
    <t>TDA7396  на заказ</t>
  </si>
  <si>
    <t>TDA7400D</t>
  </si>
  <si>
    <t>TDA7401D  на заказ</t>
  </si>
  <si>
    <t>TDA7402  на заказ</t>
  </si>
  <si>
    <t>TDA7404D  SMD</t>
  </si>
  <si>
    <t>TDA7407D  на заказ</t>
  </si>
  <si>
    <t>TDA7416  TQFP44 на заказ</t>
  </si>
  <si>
    <t>TDA7419   SMD</t>
  </si>
  <si>
    <t>TDA7421N   SMD</t>
  </si>
  <si>
    <t>TDA7429T на заказ</t>
  </si>
  <si>
    <t>TDA7429S на заказ</t>
  </si>
  <si>
    <t>TDA7435 на заказ</t>
  </si>
  <si>
    <t>TDA7438D на заказ</t>
  </si>
  <si>
    <t>TDA7439</t>
  </si>
  <si>
    <t>TDA7439D</t>
  </si>
  <si>
    <t xml:space="preserve">TDA7440D  </t>
  </si>
  <si>
    <t>TDA7442 на заказ</t>
  </si>
  <si>
    <t>TDA7442D на заказ</t>
  </si>
  <si>
    <t>TDA7448 на заказ</t>
  </si>
  <si>
    <t>TDA7449 PDIP20</t>
  </si>
  <si>
    <t xml:space="preserve">TDA7454 </t>
  </si>
  <si>
    <t>HZIP25</t>
  </si>
  <si>
    <t>TDA7461ND  SMD</t>
  </si>
  <si>
    <t>TDA7462D  SO28 на заказ</t>
  </si>
  <si>
    <t>TDA7463AD SSOP20 на заказ</t>
  </si>
  <si>
    <t>TDA7468D  SO28 на заказ</t>
  </si>
  <si>
    <t>TDA7473  SO28</t>
  </si>
  <si>
    <t>TDA7478D SOP16</t>
  </si>
  <si>
    <t>TDA7479D  SO16 на заказ</t>
  </si>
  <si>
    <t>TDA7490  FLEXIWATT-25 на заказ</t>
  </si>
  <si>
    <t>TDA7490L  FLEXIWATT-25 на заказ</t>
  </si>
  <si>
    <t>TDA7492  SSOP36 на заказ</t>
  </si>
  <si>
    <t xml:space="preserve">TDA7494 </t>
  </si>
  <si>
    <t>TDA7494S на заказ</t>
  </si>
  <si>
    <t xml:space="preserve">TDA7495 </t>
  </si>
  <si>
    <t>TDA7495S на заказ</t>
  </si>
  <si>
    <t xml:space="preserve">TDA7496 </t>
  </si>
  <si>
    <t xml:space="preserve">TDA7496L DIP-20 </t>
  </si>
  <si>
    <t>TDA7496LK   SMD</t>
  </si>
  <si>
    <t xml:space="preserve">TDA7496S  </t>
  </si>
  <si>
    <t xml:space="preserve">TDA7496SA  </t>
  </si>
  <si>
    <t>CLIPWATT15</t>
  </si>
  <si>
    <t>TDA7497 на заказ</t>
  </si>
  <si>
    <t>TDA7498 на заказ</t>
  </si>
  <si>
    <t>TDA7499</t>
  </si>
  <si>
    <t>TDA7515  LQFP44  на заказ</t>
  </si>
  <si>
    <t>TDA7516AF QFP80 на заказ</t>
  </si>
  <si>
    <t xml:space="preserve">TDA7562 HZIP-27 </t>
  </si>
  <si>
    <t xml:space="preserve">TDA7565 HZIP-27 </t>
  </si>
  <si>
    <t>TDA7575B  SO36 на заказ</t>
  </si>
  <si>
    <t>TDA7845  HZIP-25  на заказ</t>
  </si>
  <si>
    <t>TDA8133 SIP9</t>
  </si>
  <si>
    <t>TDA8133A (ILA8133A) TO220/7</t>
  </si>
  <si>
    <t>TDA8137 TO220/7</t>
  </si>
  <si>
    <t xml:space="preserve">TDA8138 </t>
  </si>
  <si>
    <t>TDA8138A</t>
  </si>
  <si>
    <t xml:space="preserve">TDA8139 </t>
  </si>
  <si>
    <t>TDA8143 SIP9 на заказ</t>
  </si>
  <si>
    <t>TDA8160 DIP8 на заказ</t>
  </si>
  <si>
    <t>TDA8170 TO220/7 ST</t>
  </si>
  <si>
    <t xml:space="preserve">TDA8171 </t>
  </si>
  <si>
    <t>TDA8172 =STV8172</t>
  </si>
  <si>
    <t>TDA8174 ST</t>
  </si>
  <si>
    <t>TDA8174A ST</t>
  </si>
  <si>
    <t>TDA8177 TO220/7</t>
  </si>
  <si>
    <t>TDA8177F TO220/7 ST от 3шт</t>
  </si>
  <si>
    <t>TDA8177F TO220/7 ST</t>
  </si>
  <si>
    <t>TDA8179 TO220/7 ST  =TDA8179S</t>
  </si>
  <si>
    <t>TDA8185 DIP24 на заказ</t>
  </si>
  <si>
    <t>TDA8190 DIP20</t>
  </si>
  <si>
    <t xml:space="preserve">TDA8192 </t>
  </si>
  <si>
    <t>TDA8196  на заказ</t>
  </si>
  <si>
    <t xml:space="preserve">TDA8198 </t>
  </si>
  <si>
    <t xml:space="preserve">TDA8199 </t>
  </si>
  <si>
    <t>TDA8214B</t>
  </si>
  <si>
    <t>TDA8215B  на заказ</t>
  </si>
  <si>
    <t xml:space="preserve">TDA8222  ST DIP16 </t>
  </si>
  <si>
    <t xml:space="preserve">TDA8302 DIP32 Philips </t>
  </si>
  <si>
    <t xml:space="preserve">TDA8303 DIP28 Philips </t>
  </si>
  <si>
    <t xml:space="preserve">TDA8303A DIP28 Philips </t>
  </si>
  <si>
    <t>TDA8304 DIP32 Philips  демонтаж</t>
  </si>
  <si>
    <t>TDA8305A DIP28</t>
  </si>
  <si>
    <t>TDA8305A DIP28 (S в ромбе)</t>
  </si>
  <si>
    <t xml:space="preserve">TDA8305A DIP28 Philips </t>
  </si>
  <si>
    <t>TDA8210A  на заказ</t>
  </si>
  <si>
    <t>TDA8341</t>
  </si>
  <si>
    <t>TDA8350Q  NXP   от 3шт</t>
  </si>
  <si>
    <t xml:space="preserve">TDA8350Q  NXP  </t>
  </si>
  <si>
    <t xml:space="preserve">TDA8351 </t>
  </si>
  <si>
    <t>TDA8356 от 3шт</t>
  </si>
  <si>
    <t xml:space="preserve">TDA8356 </t>
  </si>
  <si>
    <t>TDA8357J DBS9P NXJ (N7D0T812 HnG07392)</t>
  </si>
  <si>
    <t>TDA8357J DBS9P NXJ (N7D0M913 HnG07392)</t>
  </si>
  <si>
    <t>TDA8359J NXJ (N2R8C822 HnG08206) =TDA8357J</t>
  </si>
  <si>
    <t>TDA8361 N5 демонтаж</t>
  </si>
  <si>
    <t>ILA8362 WNSN 3Y</t>
  </si>
  <si>
    <t>TDA8362 5Y</t>
  </si>
  <si>
    <t xml:space="preserve">ILA8362ANS </t>
  </si>
  <si>
    <t>TDA8362A  (3)  (Taiwan)</t>
  </si>
  <si>
    <t>TDA8362A  (4X)  (Taiwan)</t>
  </si>
  <si>
    <t>TDA8362A  N3</t>
  </si>
  <si>
    <t>TDA8374 N3</t>
  </si>
  <si>
    <t>TDA8380A  = TDA8380</t>
  </si>
  <si>
    <t xml:space="preserve">TDA8395 </t>
  </si>
  <si>
    <t xml:space="preserve">TDA8395P </t>
  </si>
  <si>
    <t>TDA8395P на заказ от 5шт</t>
  </si>
  <si>
    <t>TDA8395T на заказ</t>
  </si>
  <si>
    <t>TDA8405 DIP28 на заказ</t>
  </si>
  <si>
    <t>TDA8415 DIP20 на заказ</t>
  </si>
  <si>
    <t>TDA8416 DIP20 на заказ</t>
  </si>
  <si>
    <t>TDA8417 DIP20 на заказ</t>
  </si>
  <si>
    <t>TDA8421 DIP20 на заказ</t>
  </si>
  <si>
    <t>TDA8425 DIP20</t>
  </si>
  <si>
    <t>TDA8432 DIP24 на заказ</t>
  </si>
  <si>
    <t>TDA8433 на заказ</t>
  </si>
  <si>
    <t>TDA8440 DIP18 на заказ</t>
  </si>
  <si>
    <t>TDA8442 DIP16 на заказ</t>
  </si>
  <si>
    <t>TDA8443A DIP24 = КС1051ХА4 на заказ</t>
  </si>
  <si>
    <t>TDA8444P DIP16  от 5шт</t>
  </si>
  <si>
    <t>TDA8444P DIP16</t>
  </si>
  <si>
    <t>TDA8451 DIP40 на заказ</t>
  </si>
  <si>
    <t>TDA8451A DIP40 на заказ</t>
  </si>
  <si>
    <t>TDA8490 DIP18 на заказ</t>
  </si>
  <si>
    <t>TDA8510J HZIP-17</t>
  </si>
  <si>
    <t>TDA8511J  HZIP-17 НА ЗАКАЗ</t>
  </si>
  <si>
    <t>TDA8512J HZIP-17</t>
  </si>
  <si>
    <t>TDA8540 на заказ</t>
  </si>
  <si>
    <t>TDA8541T SO8 на заказ</t>
  </si>
  <si>
    <t>TDA8551T SO8 на заказ</t>
  </si>
  <si>
    <t>TDA8559T SO8 на заказ</t>
  </si>
  <si>
    <t>TDA8560Q на заказ</t>
  </si>
  <si>
    <t>TDA8561Q  (прямые ноги)</t>
  </si>
  <si>
    <t>DBS17P</t>
  </si>
  <si>
    <t>TDA8561Q  (кривые ноги)</t>
  </si>
  <si>
    <t>TDA8562Q на заказ</t>
  </si>
  <si>
    <t>TDA8563Q на заказ от 5шт</t>
  </si>
  <si>
    <t xml:space="preserve">TDA8563Q </t>
  </si>
  <si>
    <t xml:space="preserve">TDA8565Q на заказ </t>
  </si>
  <si>
    <t xml:space="preserve">TDA8566Q на заказ </t>
  </si>
  <si>
    <t xml:space="preserve">TDA8567Q </t>
  </si>
  <si>
    <t xml:space="preserve">TDA8568Q </t>
  </si>
  <si>
    <t xml:space="preserve">TDA8569Q /N1 </t>
  </si>
  <si>
    <t>TDA8571J   от 2шт =TDA8567 Q =TDA8568 Q</t>
  </si>
  <si>
    <t>TDA8571J =TDA8567 Q =TDA8568 Q</t>
  </si>
  <si>
    <t xml:space="preserve">TDA8588BJ / Cu на заказ </t>
  </si>
  <si>
    <t xml:space="preserve">TDA8588J / Cu </t>
  </si>
  <si>
    <t xml:space="preserve">TDA8589BJ </t>
  </si>
  <si>
    <t xml:space="preserve">TDA8589BJ/R1/M5 </t>
  </si>
  <si>
    <t xml:space="preserve">TDA8589J </t>
  </si>
  <si>
    <t>TDA8708A DIP28 на заказ</t>
  </si>
  <si>
    <t>TDA8708T SOP28 на заказ</t>
  </si>
  <si>
    <t>TDA8753AN DIP42 на заказ</t>
  </si>
  <si>
    <t>TDA8822T SOP24 на заказ</t>
  </si>
  <si>
    <t>TDA8842 2Y (03)</t>
  </si>
  <si>
    <t>TDA8842 2Y (09)   ДОЛГ  250р</t>
  </si>
  <si>
    <t>TDA8842 2Y (26)</t>
  </si>
  <si>
    <t>TDA8855H QFP-64</t>
  </si>
  <si>
    <t>TDA8920TH  HSOP24 в заказе</t>
  </si>
  <si>
    <t>HSOP24</t>
  </si>
  <si>
    <t xml:space="preserve">TDA8922BJ </t>
  </si>
  <si>
    <t>TDA8925J на заказ</t>
  </si>
  <si>
    <t>TDA8925ST + плато</t>
  </si>
  <si>
    <t>TDA8926TH на заказ</t>
  </si>
  <si>
    <t xml:space="preserve">TDA8927J </t>
  </si>
  <si>
    <t>TDA8929T SO24-300 на заказ</t>
  </si>
  <si>
    <t>TDA8931T SO24-300 на заказ</t>
  </si>
  <si>
    <t>TDA8932T SO32 NXP от 2шт</t>
  </si>
  <si>
    <t>TDA8932T SO32 NXP</t>
  </si>
  <si>
    <t>TDA8943SF SIL9</t>
  </si>
  <si>
    <t>TDA8943SF SIL9 от 2шт</t>
  </si>
  <si>
    <t xml:space="preserve">TDA8946J </t>
  </si>
  <si>
    <t>TDA8954J  на заказ</t>
  </si>
  <si>
    <t>TDA9102C на заказ</t>
  </si>
  <si>
    <t>TDA9103 DIP42 на заказ</t>
  </si>
  <si>
    <t>TDA9105 DIP42 на заказ</t>
  </si>
  <si>
    <t>TDA9109</t>
  </si>
  <si>
    <t>TDA9109А</t>
  </si>
  <si>
    <t>TDA9109SN = S</t>
  </si>
  <si>
    <t>TDA9111</t>
  </si>
  <si>
    <t>TDA9112</t>
  </si>
  <si>
    <t>TDA9113 на заказ</t>
  </si>
  <si>
    <t>TDA9115</t>
  </si>
  <si>
    <t>TDA9116</t>
  </si>
  <si>
    <t>TDA9143 на заказ</t>
  </si>
  <si>
    <t>TDA9151B на заказ</t>
  </si>
  <si>
    <t>TDA9160A</t>
  </si>
  <si>
    <t>TDA9162 на заказ</t>
  </si>
  <si>
    <t>TDA9178</t>
  </si>
  <si>
    <t>TDA9181P на заказ</t>
  </si>
  <si>
    <t>TDA9201</t>
  </si>
  <si>
    <t>TDA9302H TO220-7   ST</t>
  </si>
  <si>
    <t>TDA9309 на заказ</t>
  </si>
  <si>
    <t>TDA9330H  на заказ</t>
  </si>
  <si>
    <t>TDA9332H  на заказ</t>
  </si>
  <si>
    <t>TDA9351PS/N1/1L0180</t>
  </si>
  <si>
    <t>TDA9351PS/N1/3K</t>
  </si>
  <si>
    <t xml:space="preserve">TDA9351PS/N2/2I1475 UOC POLAR 3.0  </t>
  </si>
  <si>
    <t xml:space="preserve">TDA9351PS/N3/1/1764  (V ITYZ 2603) </t>
  </si>
  <si>
    <t>TDA9353PS/N1/3L0284   (L064E) HSH0038, 37</t>
  </si>
  <si>
    <t xml:space="preserve">TDA9353PS/N1/3S0284 </t>
  </si>
  <si>
    <t>TDA9353PS/N2/2I1228  Rolsen-3001001 TS0323</t>
  </si>
  <si>
    <t>TDA9361PS-N1/1/0062</t>
  </si>
  <si>
    <t>TDA9361PS/N2/3I0921 демонтаж</t>
  </si>
  <si>
    <t xml:space="preserve">TDA9361PS/N2/3I 1182 (SPM-802EA5) </t>
  </si>
  <si>
    <t>TDA9361PS/N2/5  Y43340 Y2 K2K266FM-10p</t>
  </si>
  <si>
    <t>TDA9365PS/N1/3S0276</t>
  </si>
  <si>
    <t>TDA9365PS/N2/3I0874</t>
  </si>
  <si>
    <t xml:space="preserve">TDA9366PS/N1/5S </t>
  </si>
  <si>
    <t>TDA9381PS/N1/1K0138</t>
  </si>
  <si>
    <t xml:space="preserve">TDA9381PS-N1/1K0145 </t>
  </si>
  <si>
    <t>TDA9381PS/N1/1L0170</t>
  </si>
  <si>
    <t>TDA9381PS/N1/2S0313</t>
  </si>
  <si>
    <t>TDA9381PS-N1/3S0293  (SPM-802MAN1)</t>
  </si>
  <si>
    <t>TDA9381PS/N1/3S0333 (SPM-802ERN5)</t>
  </si>
  <si>
    <t>TDA9381PS-N2/1/1278  (TDA9363PS/N3/5) RUBINV er2.1ru</t>
  </si>
  <si>
    <t xml:space="preserve">TDA9381PS/N2/1I1520  (RUBIN CLKV1.7b) </t>
  </si>
  <si>
    <t xml:space="preserve">TDA9381PS-N2/2S0552 </t>
  </si>
  <si>
    <t>TDA9381PS/N2/2I1091 JVC</t>
  </si>
  <si>
    <t>TDA9381PS/N2/2I1229</t>
  </si>
  <si>
    <t>TDA9381PS/N2/3/H2 CA5413</t>
  </si>
  <si>
    <t>TDA9381PS/N2/3I0478</t>
  </si>
  <si>
    <t xml:space="preserve">TDA9381PS-N2/3I0845 </t>
  </si>
  <si>
    <t>TDA9381PS-N2/3I0864  ВАЛЕРА ЗАБРАЛ</t>
  </si>
  <si>
    <t xml:space="preserve">TDA9381PS-N2/3I0877 </t>
  </si>
  <si>
    <t xml:space="preserve">TDA9381PS/N3/1I1531 </t>
  </si>
  <si>
    <t xml:space="preserve"> DIP-64</t>
  </si>
  <si>
    <t xml:space="preserve">TDA9381PS/N3/1/1729  RUBIN CLKV 3.0A </t>
  </si>
  <si>
    <t>TDA9381PS/N3/1/1730 ??????????</t>
  </si>
  <si>
    <t xml:space="preserve">TDA9381PS/N3/3I1829  </t>
  </si>
  <si>
    <t xml:space="preserve">TDA9382PS/N2/1I1527  (ROLSEN NIC2.0c) </t>
  </si>
  <si>
    <t>TDA9384PS/N2 /2I1076  V3 TH демонтаж</t>
  </si>
  <si>
    <t>TDA9503  на заказ</t>
  </si>
  <si>
    <t>TDA9511  на заказ</t>
  </si>
  <si>
    <t>TDA9535 SIP11</t>
  </si>
  <si>
    <t>TDA9536 SIP11</t>
  </si>
  <si>
    <t>TDA9554PS/N1/1/0301 CA7864 демонтаж</t>
  </si>
  <si>
    <t>TDA9554PS/N1/1/I0674 TV  TOMSON 170KG</t>
  </si>
  <si>
    <t xml:space="preserve">TDA9554PS/N3/2/1727 </t>
  </si>
  <si>
    <t>TDA9554PS/N3/3 демонтаж с разбитого TV</t>
  </si>
  <si>
    <t>TDA9594 H/N3/4I1550 SMD</t>
  </si>
  <si>
    <t>TDA9594PS/N1/4I1269</t>
  </si>
  <si>
    <t>TDA9605H QFP44  в заказе</t>
  </si>
  <si>
    <t>TDA9800 DIP20</t>
  </si>
  <si>
    <t>TDA9800+PLATO</t>
  </si>
  <si>
    <t>TDA9806  на заказ</t>
  </si>
  <si>
    <t>TDA9808</t>
  </si>
  <si>
    <t>TDA9811  на заказ</t>
  </si>
  <si>
    <t>TDA9813T</t>
  </si>
  <si>
    <t>TDA9815  на заказ</t>
  </si>
  <si>
    <t>TDA9817  на заказ</t>
  </si>
  <si>
    <t>TDA9820</t>
  </si>
  <si>
    <t>TDA9821  на заказ</t>
  </si>
  <si>
    <t>TDA9830  на заказ</t>
  </si>
  <si>
    <t>TDA9840  на заказ</t>
  </si>
  <si>
    <t>TDA9859</t>
  </si>
  <si>
    <t>TDA9860</t>
  </si>
  <si>
    <t>TDA9885T  на заказ</t>
  </si>
  <si>
    <t>TDA9885TS  на заказ</t>
  </si>
  <si>
    <t>TDA9886TS  на заказ</t>
  </si>
  <si>
    <t>TDA11020H/N1B0C0QKCC0614K3K066</t>
  </si>
  <si>
    <t>TDA11136PS/N2/3  CK3896 CK0063  демонтаж  ( наклейка PA-09) гарантия</t>
  </si>
  <si>
    <t>TDA11136PS/N2/3 демонтаж  ( наклейка PA-09) гарантия</t>
  </si>
  <si>
    <t>TDA12021H1/N1D01  (TX-29PM1D/F 0,24 29,10,04) CD5012 CD6619</t>
  </si>
  <si>
    <t>TDA12120H1-ERU  (TDA12120H1/N200 SK2001/</t>
  </si>
  <si>
    <t>TDA12021PQ/N1F00 SD4362.141 CF8001 (3.17V B3CE)</t>
  </si>
  <si>
    <t>TDA12025PQ/N1F80  (T-GRN2PEU-100204/12/08/5C/07 CHECKSUM:C6C9)</t>
  </si>
  <si>
    <t>TDA12027H17N1F08  (CF0756 CF2033TtG0548 N1C) ПЛАТО</t>
  </si>
  <si>
    <t>TDA12060H1/N1F00 SD6946.108CG1190</t>
  </si>
  <si>
    <t>TDA12176PS/N3/3 CM2210 01 P3AMN  NXP B.V. 2006 TSG08412B1C</t>
  </si>
  <si>
    <t>TDA16822 на заказ</t>
  </si>
  <si>
    <t>TDA16833 на заказ</t>
  </si>
  <si>
    <t>TDA16846P DIP14 TDA16846-2 DIP14 от 3шт</t>
  </si>
  <si>
    <t>TDA16846P DIP14=TDA16846-2 DIP14</t>
  </si>
  <si>
    <t>TDA16846-2P DIP14</t>
  </si>
  <si>
    <t xml:space="preserve">TDA16847P </t>
  </si>
  <si>
    <t>TDA16850 DIP8 на заказ</t>
  </si>
  <si>
    <t xml:space="preserve">TDA16888 </t>
  </si>
  <si>
    <t>TDF8556AJ на заказ</t>
  </si>
  <si>
    <t>TFA9841J  на заказ</t>
  </si>
  <si>
    <t xml:space="preserve">TFA9842AJ </t>
  </si>
  <si>
    <t xml:space="preserve">TFA9842J </t>
  </si>
  <si>
    <t xml:space="preserve">TFA9843J </t>
  </si>
  <si>
    <t>TFA9843AJ  на заказ</t>
  </si>
  <si>
    <t>TFA9844J  на заказ</t>
  </si>
  <si>
    <t>TEA1014 на заказ</t>
  </si>
  <si>
    <t>TEA1039 SIP9   Philips</t>
  </si>
  <si>
    <t>TEA1060 на заказ</t>
  </si>
  <si>
    <t xml:space="preserve">TEA1062 </t>
  </si>
  <si>
    <t>TEA1062A</t>
  </si>
  <si>
    <t>TEA1064А</t>
  </si>
  <si>
    <t>TEA1067 на заказ</t>
  </si>
  <si>
    <t>TEA1068 на заказ</t>
  </si>
  <si>
    <t>TEA1068 (ILA1068BN) DIP18</t>
  </si>
  <si>
    <t>TEA1102T/N1 SO20 на заказ</t>
  </si>
  <si>
    <t>TEA1112 DIP16 на заказ</t>
  </si>
  <si>
    <t>TEA1112A DIP16 на заказ</t>
  </si>
  <si>
    <t>TEA1402 DIP18 на заказ</t>
  </si>
  <si>
    <t>TEA1501 DIP8 на заказ</t>
  </si>
  <si>
    <t>TEA1504 DIP14 на заказ</t>
  </si>
  <si>
    <t>TEA1504AP  DIP14</t>
  </si>
  <si>
    <t xml:space="preserve">TEA1506AP DIP8 </t>
  </si>
  <si>
    <t>TEA1506T на заказ</t>
  </si>
  <si>
    <t>TEA1507P  N1</t>
  </si>
  <si>
    <t>TEA1520P</t>
  </si>
  <si>
    <t>TEA1520T SO14</t>
  </si>
  <si>
    <t>TEA1521P</t>
  </si>
  <si>
    <t xml:space="preserve">TEA1522P </t>
  </si>
  <si>
    <t>TEA1523P</t>
  </si>
  <si>
    <t>TEA1524P</t>
  </si>
  <si>
    <t>TEA1530AT (EA1530A) SO8</t>
  </si>
  <si>
    <t>TEA1532AP/N1 SO8 на заказ</t>
  </si>
  <si>
    <t>TEA1532AT (EA1532A) SO8</t>
  </si>
  <si>
    <t>TEA1533AP DIP8</t>
  </si>
  <si>
    <t>TEA1601T SO16 на заказ</t>
  </si>
  <si>
    <t>TEA1610T SO16 на заказ</t>
  </si>
  <si>
    <t>TEA1610PN/6 DIP16 на заказ</t>
  </si>
  <si>
    <t>TEA1611T SOP20</t>
  </si>
  <si>
    <t>TEA1620P  DIP8 на заказ</t>
  </si>
  <si>
    <t>TEA1716T SO24 на заказ</t>
  </si>
  <si>
    <t>TEA1733T SO8 на заказ</t>
  </si>
  <si>
    <t>TEA1750T SO16 на заказ</t>
  </si>
  <si>
    <t>TEA1752T SO16  на заказ</t>
  </si>
  <si>
    <t>TEA1753T SO16  на заказ</t>
  </si>
  <si>
    <t>TEA1791T SO8</t>
  </si>
  <si>
    <t>TEA2014A DIP8</t>
  </si>
  <si>
    <t>TEA2018A DIP8</t>
  </si>
  <si>
    <t>TEA2019 DIP14</t>
  </si>
  <si>
    <t>TEA2025D (B) SO20-300</t>
  </si>
  <si>
    <t>TEA2029CV DIP28</t>
  </si>
  <si>
    <t xml:space="preserve">TEA2031A DIP8 ST </t>
  </si>
  <si>
    <t>TEA2031A + P4G343 (плато)+BO90 (B0 90)</t>
  </si>
  <si>
    <t>TEA2037A DIP16</t>
  </si>
  <si>
    <t>TEA2114 DIP8  на заказ</t>
  </si>
  <si>
    <t>TEA2164 DIP16</t>
  </si>
  <si>
    <t>TEA2260 DIP16 =?=TEA2261 DIP16</t>
  </si>
  <si>
    <t>3+</t>
  </si>
  <si>
    <t>TEA2262 DIP16</t>
  </si>
  <si>
    <t>TEA3717 DIP16</t>
  </si>
  <si>
    <t>TEA3718SP SIP15  на заказ</t>
  </si>
  <si>
    <t xml:space="preserve">TEA5101A </t>
  </si>
  <si>
    <t>TEA5101B=A</t>
  </si>
  <si>
    <t>TEA5114A DIP16</t>
  </si>
  <si>
    <t>TEA5115 DIP18 на заказ</t>
  </si>
  <si>
    <t>TEA5170 DIP8</t>
  </si>
  <si>
    <t>TEA5570 DIP16 на заказ</t>
  </si>
  <si>
    <t>TEA5594 SDIP32  на заказ</t>
  </si>
  <si>
    <t>TEA5711 SDIL-32  на заказ</t>
  </si>
  <si>
    <t>TEA5711T SOP32  на заказ</t>
  </si>
  <si>
    <t>TEA5762H QFP44  на заказ</t>
  </si>
  <si>
    <t>TEA6200 DIP20   на заказ</t>
  </si>
  <si>
    <t xml:space="preserve">TEA6320T SOP32 </t>
  </si>
  <si>
    <t>TEA6415C DIP20   на заказ</t>
  </si>
  <si>
    <t>TEA6415B DIP20   на заказ</t>
  </si>
  <si>
    <t>TEA6417 DIP20   на заказ</t>
  </si>
  <si>
    <t>TEA6420 DIP24   на заказ</t>
  </si>
  <si>
    <t>TEA6425 DIP20   на заказ</t>
  </si>
  <si>
    <t>TEA8172 TO220/7</t>
  </si>
  <si>
    <t>TL031ID SO8</t>
  </si>
  <si>
    <t>TL061CP DIP8 TI</t>
  </si>
  <si>
    <t xml:space="preserve">TL061C SO8 TI </t>
  </si>
  <si>
    <t>TL062ACD (0 62AC) ST SO8</t>
  </si>
  <si>
    <t>TL062ID (TL062I) TI SO8</t>
  </si>
  <si>
    <t>TL062C (TL062C) TI SO8</t>
  </si>
  <si>
    <t>TL062CD (062C) ST SO8</t>
  </si>
  <si>
    <t xml:space="preserve">TL062CN ST SHN DIP8 </t>
  </si>
  <si>
    <t xml:space="preserve">TL062CN ST MAL DIP8  </t>
  </si>
  <si>
    <t xml:space="preserve">TL062CP TI DIP8  </t>
  </si>
  <si>
    <t xml:space="preserve">TL062D (062D) JRC DIP8  </t>
  </si>
  <si>
    <t>TL064CN ST MALAYSIA DIP14</t>
  </si>
  <si>
    <r>
      <rPr>
        <sz val="9"/>
        <color rgb="FFFF0000"/>
        <rFont val="Arial"/>
        <family val="2"/>
        <charset val="204"/>
      </rPr>
      <t>TL064IN</t>
    </r>
    <r>
      <rPr>
        <sz val="9"/>
        <rFont val="Arial"/>
        <family val="2"/>
        <charset val="204"/>
      </rPr>
      <t xml:space="preserve"> ST MALAYSIA DIP14</t>
    </r>
  </si>
  <si>
    <t>TL064CN TI DIP14</t>
  </si>
  <si>
    <t>TL064CDT  (064C) ST SO14</t>
  </si>
  <si>
    <t>TL064CDT  (064C) ST SO14 блистер</t>
  </si>
  <si>
    <t xml:space="preserve">TL071CN DIP8 </t>
  </si>
  <si>
    <t xml:space="preserve">TL071C (TL071C) TI SO8  </t>
  </si>
  <si>
    <t>TL071CD (071C) TI SO8</t>
  </si>
  <si>
    <t>TL072ID SO8</t>
  </si>
  <si>
    <t>TL072CD  (TL072C) TI SO8 пластик + рос.</t>
  </si>
  <si>
    <t>TL072CD  (072C) SO8 пластик</t>
  </si>
  <si>
    <t xml:space="preserve">TL072CP TI DIP8 </t>
  </si>
  <si>
    <t xml:space="preserve">TL072IP TI DIP8 </t>
  </si>
  <si>
    <t xml:space="preserve"> TL074CDR SOP-14 TEXAS</t>
  </si>
  <si>
    <t>TL074CN DIP14 TEXAS  (20A17FM))</t>
  </si>
  <si>
    <t>TL074CN DIP14 ST</t>
  </si>
  <si>
    <t>TL081IP DIP8 TI</t>
  </si>
  <si>
    <t xml:space="preserve">TL081CDT SO8 Fair </t>
  </si>
  <si>
    <t>TL082CN DIP8 ST SHN</t>
  </si>
  <si>
    <t>TL082CN (TL082CN) SO8</t>
  </si>
  <si>
    <t xml:space="preserve">TL084CN DIP14  </t>
  </si>
  <si>
    <t>TL084CN DIP14 ST</t>
  </si>
  <si>
    <t>TL084CD (TL084L) SO14 UTC</t>
  </si>
  <si>
    <t>TL331DBV SOT23-5</t>
  </si>
  <si>
    <r>
      <t xml:space="preserve">TL494CN </t>
    </r>
    <r>
      <rPr>
        <sz val="9"/>
        <color rgb="FFFF0000"/>
        <rFont val="Arial"/>
        <family val="2"/>
        <charset val="204"/>
      </rPr>
      <t xml:space="preserve">DIP16 TI </t>
    </r>
    <r>
      <rPr>
        <sz val="9"/>
        <rFont val="Arial"/>
        <family val="2"/>
        <charset val="204"/>
      </rPr>
      <t xml:space="preserve"> = KA7500 =КР1114ЕУ4</t>
    </r>
  </si>
  <si>
    <r>
      <t xml:space="preserve">TL494CN </t>
    </r>
    <r>
      <rPr>
        <sz val="9"/>
        <color rgb="FFFF0000"/>
        <rFont val="Arial"/>
        <family val="2"/>
        <charset val="204"/>
      </rPr>
      <t>DIP16 TI</t>
    </r>
    <r>
      <rPr>
        <sz val="9"/>
        <rFont val="Arial"/>
        <family val="2"/>
        <charset val="204"/>
      </rPr>
      <t xml:space="preserve">  = KA7500 от 10шт </t>
    </r>
  </si>
  <si>
    <r>
      <t>TL494</t>
    </r>
    <r>
      <rPr>
        <b/>
        <sz val="9"/>
        <color indexed="10"/>
        <rFont val="Arial"/>
        <family val="2"/>
        <charset val="204"/>
      </rPr>
      <t>IN DIP16 (-40..+85гр)</t>
    </r>
  </si>
  <si>
    <r>
      <t xml:space="preserve">AZ494AP-E1 </t>
    </r>
    <r>
      <rPr>
        <b/>
        <sz val="9"/>
        <color rgb="FFFF0000"/>
        <rFont val="Arial"/>
        <family val="2"/>
        <charset val="204"/>
      </rPr>
      <t>DIP16</t>
    </r>
    <r>
      <rPr>
        <sz val="9"/>
        <rFont val="Arial"/>
        <family val="2"/>
        <charset val="204"/>
      </rPr>
      <t xml:space="preserve"> TI  = TL494CN KA7500</t>
    </r>
  </si>
  <si>
    <t>TL494CD (TL494C) TI   SO16</t>
  </si>
  <si>
    <t>TL497ACN DIP14 на заказ</t>
  </si>
  <si>
    <t>TL594CN DIP16</t>
  </si>
  <si>
    <t>TL598CN DIP16  на заказ</t>
  </si>
  <si>
    <t>TL598CD SO16 на заказ</t>
  </si>
  <si>
    <t>TL607CP DIP8 Texas Instruments на заказ</t>
  </si>
  <si>
    <t>TL1451ACD     SOP16</t>
  </si>
  <si>
    <t>TL1451ACN DIP16 на заказ</t>
  </si>
  <si>
    <t xml:space="preserve">TL5001ACD  SOP8  </t>
  </si>
  <si>
    <t>TL8819P DIP8</t>
  </si>
  <si>
    <t>TL8849AP</t>
  </si>
  <si>
    <t>TLC272CP DIP8 на заказ</t>
  </si>
  <si>
    <t>TLC272CD SO8 на заказ</t>
  </si>
  <si>
    <t>TLC393ID SO8 на заказ</t>
  </si>
  <si>
    <t>TLC1549IP DIP8 на заказ</t>
  </si>
  <si>
    <t>TLC2262AID SO8 на заказ</t>
  </si>
  <si>
    <t>TLC2272AID SO8 на заказ</t>
  </si>
  <si>
    <t>TLC2933AIPW TSSOP-14</t>
  </si>
  <si>
    <t>TLC2933IPW TSSOP-14</t>
  </si>
  <si>
    <t>TLC2934IPW TSSOP-14</t>
  </si>
  <si>
    <t>TLE4240-3M SCT595-5 (43s) от 3шт</t>
  </si>
  <si>
    <t>SCT595-5</t>
  </si>
  <si>
    <t>TLE4240-3M SCT595-5 (43s)=TLE4240G</t>
  </si>
  <si>
    <t>TLE4264G SOT223</t>
  </si>
  <si>
    <t xml:space="preserve">TLE4267G TO263-7 </t>
  </si>
  <si>
    <t xml:space="preserve">TO263-7 </t>
  </si>
  <si>
    <t>TLE4267GM SO14 на заказ</t>
  </si>
  <si>
    <t xml:space="preserve">TLE4270G  TO263-5 (D2PAK)   Infineon  </t>
  </si>
  <si>
    <t xml:space="preserve">TLE4275G  TO263-5 (D2PAK)   Infineon  </t>
  </si>
  <si>
    <t>TLE42754G  TO263-5 (D2PAK)</t>
  </si>
  <si>
    <t xml:space="preserve">TLE42754D TO252-5 (1 ножка короткая)  </t>
  </si>
  <si>
    <t>TLS1233N DIP20 на заказ</t>
  </si>
  <si>
    <r>
      <t>TLV62565DBVR (</t>
    </r>
    <r>
      <rPr>
        <b/>
        <sz val="9"/>
        <color indexed="10"/>
        <rFont val="Arial"/>
        <family val="2"/>
        <charset val="204"/>
      </rPr>
      <t>SIK</t>
    </r>
    <r>
      <rPr>
        <sz val="9"/>
        <rFont val="Arial"/>
        <family val="2"/>
        <charset val="204"/>
      </rPr>
      <t xml:space="preserve">) SOT23-5 </t>
    </r>
  </si>
  <si>
    <r>
      <t xml:space="preserve">TLV62566DBVR </t>
    </r>
    <r>
      <rPr>
        <b/>
        <sz val="9"/>
        <color indexed="10"/>
        <rFont val="Arial"/>
        <family val="2"/>
        <charset val="204"/>
      </rPr>
      <t>(SIL)</t>
    </r>
    <r>
      <rPr>
        <sz val="9"/>
        <rFont val="Arial"/>
        <family val="2"/>
        <charset val="204"/>
      </rPr>
      <t xml:space="preserve"> SOT23-5</t>
    </r>
  </si>
  <si>
    <t>TM1628A SOP28  Tianwei  =SM1628  =HD1628=HT1628</t>
  </si>
  <si>
    <t>TM1637 SOP20  =SM1637 SOP20 =HD1637</t>
  </si>
  <si>
    <t>TM1629D DIP20 на заказ</t>
  </si>
  <si>
    <t>TMA1205D  SIP4  DC/DC преобразователь, 1 W, 5 V, 100 mA, Вход: 12 V, Серия TMA</t>
  </si>
  <si>
    <t>TMM843AP демонтаж</t>
  </si>
  <si>
    <t>TMP47C200AN-2572</t>
  </si>
  <si>
    <t>TMP47C231AN-4963</t>
  </si>
  <si>
    <t>TMP47C400AN-6835</t>
  </si>
  <si>
    <t>TMP47C415N-GB04</t>
  </si>
  <si>
    <t>TMP47C432AP-8189</t>
  </si>
  <si>
    <t>TMP47C433AN-3848</t>
  </si>
  <si>
    <t xml:space="preserve">TMP47C434N-R214 DIP42 </t>
  </si>
  <si>
    <t>TMP47C434AN-R231</t>
  </si>
  <si>
    <t>TMP47C434AN-3528</t>
  </si>
  <si>
    <t>TMP47C434N-3415</t>
  </si>
  <si>
    <t>TMP47C634N-R2697</t>
  </si>
  <si>
    <t>TMP47C837N-U411 = TMP47C837N-U412</t>
  </si>
  <si>
    <t>TMP68HC000P-16 DIP64 Toshiba  демонтаж</t>
  </si>
  <si>
    <t>64LQFP</t>
  </si>
  <si>
    <t>TMP86FS49BUG LQFP64</t>
  </si>
  <si>
    <t>TMP87CH33N-3121</t>
  </si>
  <si>
    <t>TMP91C642AN-3113+LA9391</t>
  </si>
  <si>
    <t>TMP91C642AN-3208</t>
  </si>
  <si>
    <t>TMS320C25GBL WBU9152 1189005  (86г)</t>
  </si>
  <si>
    <t>TMS370C712AFNT (TI) PLCC28</t>
  </si>
  <si>
    <t>TMG0265 DIP8   на заказ</t>
  </si>
  <si>
    <t>TMV0512D SIP4</t>
  </si>
  <si>
    <t xml:space="preserve"> SIP7</t>
  </si>
  <si>
    <t>TND308   MSOP-8 демонтаж</t>
  </si>
  <si>
    <t>SO7</t>
  </si>
  <si>
    <t>TND315S SOIC-8  на заказ</t>
  </si>
  <si>
    <t xml:space="preserve">TNY175DG SO7 </t>
  </si>
  <si>
    <t>TNY175PN DIP-7</t>
  </si>
  <si>
    <t xml:space="preserve">TNY176DG   SO7 </t>
  </si>
  <si>
    <t>TNY176PN DIP-7</t>
  </si>
  <si>
    <t>TNY253PN DIP8</t>
  </si>
  <si>
    <t>TNY254PN DIP8</t>
  </si>
  <si>
    <t>TNY254GN SOP-8 (SMD DIP8)</t>
  </si>
  <si>
    <t>TNY255PN DIP8</t>
  </si>
  <si>
    <t>TNY255GN  SOP-8 (SMD DIP8)</t>
  </si>
  <si>
    <t>TNY256PN DIP8</t>
  </si>
  <si>
    <t xml:space="preserve">TNY264PN (PG) DIP7 </t>
  </si>
  <si>
    <t>TNY265P  DIP7 PI</t>
  </si>
  <si>
    <t>TNY266PN DIP7 YANXINLIANG Китай  =NCP1011AP&amp;&amp;&amp;</t>
  </si>
  <si>
    <t>TNY267PN DIP7 PI =P1014AP10</t>
  </si>
  <si>
    <t>TNY268PN DIP7 PI   =P1014AP14</t>
  </si>
  <si>
    <t>TNY268GN SOP7 (SMD DIP7)</t>
  </si>
  <si>
    <t>TNY274PN DIP-7</t>
  </si>
  <si>
    <t>TNY275PN DIP7</t>
  </si>
  <si>
    <t>TNY276PN DIP7  =SC1128PG</t>
  </si>
  <si>
    <t xml:space="preserve">TNY278PN DIP-7 = TNY178PN </t>
  </si>
  <si>
    <t>TNY280PN DIP-7 =TNY279</t>
  </si>
  <si>
    <t>TNY280GN SOP7(SMD DIP7)</t>
  </si>
  <si>
    <t>TNY288DG  SO7 меняет TNY285DG TNY286DG</t>
  </si>
  <si>
    <t xml:space="preserve">TNY290PG  DIP7 меняет TNY285PG TNY286PG TNY288PG </t>
  </si>
  <si>
    <t xml:space="preserve">TNY380PN  DIP7 =TNY379PN=TNY378 </t>
  </si>
  <si>
    <t>TOP200YAI TO220 PI ноги 9мм</t>
  </si>
  <si>
    <t>TOP200YAI TO220 PI ноги 12мм</t>
  </si>
  <si>
    <t xml:space="preserve">TOP201YAI TO220 PI  </t>
  </si>
  <si>
    <t xml:space="preserve">TOP202YAI TO220 =TOP203 =MIP3E4MY=TOP202Y=MIP163MIP 164=MIP173000L </t>
  </si>
  <si>
    <t>TOP202YN TO220 =TOP203</t>
  </si>
  <si>
    <t>TOP203YAI TO220 =TOP202</t>
  </si>
  <si>
    <t>TOP204YAI TO220</t>
  </si>
  <si>
    <t>TOP209P DIP8</t>
  </si>
  <si>
    <t>TOP214YAI</t>
  </si>
  <si>
    <t>TOP221PN DIP8</t>
  </si>
  <si>
    <t xml:space="preserve">TOP221YN  TO220 </t>
  </si>
  <si>
    <t>TOP222YN TO220 PI  демонтаж</t>
  </si>
  <si>
    <t>TOP223P  DIP8</t>
  </si>
  <si>
    <t>TOP224G  SMD8 (полу DIP8)</t>
  </si>
  <si>
    <t>TOP227Y TO220 на ЗАКАЗ</t>
  </si>
  <si>
    <t>TOP232P(N) DIP7</t>
  </si>
  <si>
    <t>TOP233Y (N) TO220/5</t>
  </si>
  <si>
    <t>TOP234P DIP7</t>
  </si>
  <si>
    <t>TOP242PN DIP7</t>
  </si>
  <si>
    <t>TOP243PN DIP7</t>
  </si>
  <si>
    <t>TOP244YN TO220-6 PI</t>
  </si>
  <si>
    <t xml:space="preserve">TOP244PN DIP7 </t>
  </si>
  <si>
    <t xml:space="preserve">TOP246PN DIP7 </t>
  </si>
  <si>
    <t>TOP246YN TO220-7(6)  YANXINLIANG</t>
  </si>
  <si>
    <t>TOP246FN TO262/6 (I2PAK)</t>
  </si>
  <si>
    <t>TOP247YN TO220-6</t>
  </si>
  <si>
    <t>TOP248YN TO220-6</t>
  </si>
  <si>
    <t>TOP250YN TO220</t>
  </si>
  <si>
    <t>TOP253PN DIP7</t>
  </si>
  <si>
    <t>TOP255PN DIP8(7)  PI</t>
  </si>
  <si>
    <t>TOP256EG  eSIP-7C</t>
  </si>
  <si>
    <t>eSIP-7C</t>
  </si>
  <si>
    <t>TOP258YN  TO220/7</t>
  </si>
  <si>
    <t>TOP264EG  (6 ножек) eSIP-7C</t>
  </si>
  <si>
    <t>SIP6</t>
  </si>
  <si>
    <t>TOP266EG eSIP-7C (6pin)</t>
  </si>
  <si>
    <t xml:space="preserve">TOP271KG eSOP-12 (11pin)  </t>
  </si>
  <si>
    <t xml:space="preserve">TJA1020/C SO8 NXP </t>
  </si>
  <si>
    <t>TJA1021T/20/CM (1021T2c)  SO8 NXP</t>
  </si>
  <si>
    <t>TJA1040T (TJA1042) SO8 NXP</t>
  </si>
  <si>
    <t>TJA1041T SO14 NXP</t>
  </si>
  <si>
    <t xml:space="preserve"> SO14</t>
  </si>
  <si>
    <t xml:space="preserve">TJA1042T (TJA1042) SO8 NXP  </t>
  </si>
  <si>
    <t>TJA1050 SO8 на плате Модуль CAN 14468</t>
  </si>
  <si>
    <r>
      <t>TJA1050T (</t>
    </r>
    <r>
      <rPr>
        <sz val="9"/>
        <color rgb="FFFF0000"/>
        <rFont val="Arial"/>
        <family val="2"/>
        <charset val="204"/>
      </rPr>
      <t>TJA1050 CJ</t>
    </r>
    <r>
      <rPr>
        <sz val="9"/>
        <rFont val="Arial"/>
        <family val="2"/>
        <charset val="204"/>
      </rPr>
      <t xml:space="preserve"> JH Nd206) SO8 NXP</t>
    </r>
  </si>
  <si>
    <t>TJA1051T SOP8 NXP</t>
  </si>
  <si>
    <t>TJA1053T/N1  на заказ</t>
  </si>
  <si>
    <t>THC63LVDM83R TSSOP-56 от 5шт</t>
  </si>
  <si>
    <t>THC63LVDM83R TSSOP-56 от 2шт</t>
  </si>
  <si>
    <t>THC63LVDM83R TSSOP-56</t>
  </si>
  <si>
    <t>THX201H  DIP8 THX</t>
  </si>
  <si>
    <t>THX202H  DIP8 THX</t>
  </si>
  <si>
    <t xml:space="preserve">THX203H DIP8 TEX=SDC603 = YGY888 в адаптерах питания цифровых приставок от Ростелекома (12V 0,8A) полный функциональный аналог THX203H и SD6830 (только для неё конденсатор с 4-ой ноги убираем). </t>
  </si>
  <si>
    <t>TH2267.1  на заказ</t>
  </si>
  <si>
    <t>SWL-0107A    QFN-40   на заказ 1день</t>
  </si>
  <si>
    <t>TPC8118  SO8</t>
  </si>
  <si>
    <t>TPC8129  SO8</t>
  </si>
  <si>
    <t xml:space="preserve">TPCA8109  корпус 488AA (SO8FL) </t>
  </si>
  <si>
    <t>SO8FL</t>
  </si>
  <si>
    <t>TPS2814DTI  SO8-208-1,2</t>
  </si>
  <si>
    <t>TPS51125 QFN-24</t>
  </si>
  <si>
    <t>QFN-24</t>
  </si>
  <si>
    <t>TPS51125 QFN-24 демонтаж</t>
  </si>
  <si>
    <t>TPS54350PWP HTSSOP16</t>
  </si>
  <si>
    <t xml:space="preserve">TPS73201DBV (PJEQ) SOT23-5 </t>
  </si>
  <si>
    <t xml:space="preserve">TPS76150DBVT SOT23-5 5V 0.1A </t>
  </si>
  <si>
    <t>TPS7A4515KTTR  5-DDPAK TO-263   на заказ</t>
  </si>
  <si>
    <t>TPS7A4518KTTR  5-DDPAK TO-263   на заказ</t>
  </si>
  <si>
    <t>TPS7A4525KTTR  5-DDPAK TO-263   на заказ</t>
  </si>
  <si>
    <t>TPIC6B595N DIP20</t>
  </si>
  <si>
    <t>TPIC6C595DR SOIC-16  на заказ от 10шт</t>
  </si>
  <si>
    <t>TPA1517NE DIP20</t>
  </si>
  <si>
    <t>TPA3113D2 PWP TSSOP-28</t>
  </si>
  <si>
    <t>TSSOP-28</t>
  </si>
  <si>
    <t xml:space="preserve">TPA3116D2 TSSOP-32 TI    на ней готовые модули под заказ неделя </t>
  </si>
  <si>
    <t>TPA3130D2  TSSOP-32 TI</t>
  </si>
  <si>
    <t>TRC101 TSSOP-16</t>
  </si>
  <si>
    <t>TSSOP-16</t>
  </si>
  <si>
    <t>TRF4903 TSSOP24  на заказ</t>
  </si>
  <si>
    <t>TRF5901 LQFP48  на заказ</t>
  </si>
  <si>
    <t>TRF6903 LQFP48  на заказ</t>
  </si>
  <si>
    <t>TS3702ID SO8-150-1.27  на заказ</t>
  </si>
  <si>
    <t>TS555CDT SOIC8  на заказ</t>
  </si>
  <si>
    <t>TSA5055T SOP16  на заказ</t>
  </si>
  <si>
    <t>TSA5511 DIP18  на заказ</t>
  </si>
  <si>
    <t>TSA5511T SOP16  на заказ</t>
  </si>
  <si>
    <t>TSA5512 DIP18  на заказ</t>
  </si>
  <si>
    <t>TSA5512T SOP16  на заказ</t>
  </si>
  <si>
    <t xml:space="preserve">TSM103WIDT SO8 = DAS001  </t>
  </si>
  <si>
    <t>TSM1012AIDT SOIC8</t>
  </si>
  <si>
    <t>TSM7401</t>
  </si>
  <si>
    <t>TSC2003IPWG4 TSSOP-16</t>
  </si>
  <si>
    <t>TSU16AL-LF QFP-100</t>
  </si>
  <si>
    <t>QFP-100</t>
  </si>
  <si>
    <t>TUA2000-4 DIP14 на заказ</t>
  </si>
  <si>
    <t>TW2864A TQFP-100 Intersil Techwell</t>
  </si>
  <si>
    <t>TQFP-100</t>
  </si>
  <si>
    <t>TVPO2065-A41</t>
  </si>
  <si>
    <t>TVPO2066-A42  (A26,,,,,,A42)</t>
  </si>
  <si>
    <t>TVPO2066-D05/02 (D05/06)</t>
  </si>
  <si>
    <t>TVLST2304AD0 (C96WJ) SOT23-6 (на платке)</t>
  </si>
  <si>
    <t>TY72011AP2 DIP14  на заказ</t>
  </si>
  <si>
    <t xml:space="preserve">TX3021NL SOP-16  </t>
  </si>
  <si>
    <t>TG22-3506ND от 10шт на заказ</t>
  </si>
  <si>
    <t>TG22-3506ND от 5шт</t>
  </si>
  <si>
    <t>TG22-3506ND HALO Telecom Transformer 1CT: 1CT/1CT: 1CT 1500Vrms 0.9Ohm Prim. DCR -1.1dB Surface Mount</t>
  </si>
  <si>
    <t xml:space="preserve">U217B-B DIP8 в заказе </t>
  </si>
  <si>
    <t xml:space="preserve">U318M </t>
  </si>
  <si>
    <t>U2010B  SO16</t>
  </si>
  <si>
    <t>so16</t>
  </si>
  <si>
    <t xml:space="preserve">U2270B-MFPY SO16-150  в заказе </t>
  </si>
  <si>
    <t>U2505B DIP14  на заказ</t>
  </si>
  <si>
    <t xml:space="preserve">U2510B </t>
  </si>
  <si>
    <t>U2559B SO16</t>
  </si>
  <si>
    <t>U2560B DIP12F  на заказ</t>
  </si>
  <si>
    <t>U2829B DIP16  на заказ</t>
  </si>
  <si>
    <t>U3660M</t>
  </si>
  <si>
    <t xml:space="preserve">U3661M </t>
  </si>
  <si>
    <t xml:space="preserve">U3665M </t>
  </si>
  <si>
    <t xml:space="preserve">U3666M </t>
  </si>
  <si>
    <t>U4076B DIP14  на заказ</t>
  </si>
  <si>
    <t>U4439BG DIP18</t>
  </si>
  <si>
    <t>U4468B DIP16  на заказ</t>
  </si>
  <si>
    <t>U4614B DIP14</t>
  </si>
  <si>
    <t>U6316 DIP16  на заказ</t>
  </si>
  <si>
    <t>UAA145 DIP14 TFK демонтаж гарантия</t>
  </si>
  <si>
    <t>UAA2000A</t>
  </si>
  <si>
    <t>UBA2014T SO16 на заказ</t>
  </si>
  <si>
    <t>UBA2014P DIP16  на заказ</t>
  </si>
  <si>
    <t>UBA2021P DIP14  на заказ</t>
  </si>
  <si>
    <t>UBA2024P DIP8  на заказ</t>
  </si>
  <si>
    <t>UBA2070T  SO16</t>
  </si>
  <si>
    <t>UC2524AN (UC2524A) DIP16</t>
  </si>
  <si>
    <t>UC2843AN DIP8</t>
  </si>
  <si>
    <t>UC2843N DIP8</t>
  </si>
  <si>
    <t>UC2843B DIP8</t>
  </si>
  <si>
    <t>UC2844BD1 SO8 ST</t>
  </si>
  <si>
    <t>SO14-150</t>
  </si>
  <si>
    <t>UC2844BD1 SO8  ST от 10шт</t>
  </si>
  <si>
    <t>UC2845BDG SO14-150</t>
  </si>
  <si>
    <t>UC2845N ON DIP8  в заказе</t>
  </si>
  <si>
    <t>UC3823N  (КР1156ЕУ3)</t>
  </si>
  <si>
    <t>UC3825N ST =КР1156ЕУ2</t>
  </si>
  <si>
    <t xml:space="preserve">TL3842P DIP8  от 10шт  </t>
  </si>
  <si>
    <t xml:space="preserve">TL3842P DIP8 </t>
  </si>
  <si>
    <t>TL3842P DIP8 TEX</t>
  </si>
  <si>
    <t>UC3842AN DIP8 ONS</t>
  </si>
  <si>
    <t xml:space="preserve">UC3842B (N) DIP8 STM </t>
  </si>
  <si>
    <t>KA3842B DIP8 Fairchild =UC3842B (N)</t>
  </si>
  <si>
    <t>UC3842B SO8 ST</t>
  </si>
  <si>
    <t xml:space="preserve">UC3842BDG SO8 ONS   </t>
  </si>
  <si>
    <t xml:space="preserve">KA3842 SO8  Samsung = UC3842 AS3842 </t>
  </si>
  <si>
    <t xml:space="preserve">UC3842ADR2  SMD SOP-14 </t>
  </si>
  <si>
    <t xml:space="preserve">SOP-14 </t>
  </si>
  <si>
    <t xml:space="preserve">UC3843AN  DIP8 ON </t>
  </si>
  <si>
    <t>TL3843P DIP8   в заказе</t>
  </si>
  <si>
    <t xml:space="preserve">UC3843B (UC3843BD1R2G)SO8  </t>
  </si>
  <si>
    <t>UC3843B (UC3843BD1R2G)SO8  от 20шт</t>
  </si>
  <si>
    <t xml:space="preserve">UC3843BD (UC3843BD1013TR)SO8 </t>
  </si>
  <si>
    <t xml:space="preserve">UC3843BV (UC3843BVD1R2G) SO8 </t>
  </si>
  <si>
    <t>UC3843BDG SO-14 STM</t>
  </si>
  <si>
    <t>KA3844 DIP8</t>
  </si>
  <si>
    <t xml:space="preserve">UC3844BN DIP8 </t>
  </si>
  <si>
    <t>UC3844BD1 (3844B) SO8 (ключ - проверить)</t>
  </si>
  <si>
    <t xml:space="preserve">UC3844BDG (D)  SMD SO14 </t>
  </si>
  <si>
    <t xml:space="preserve">UC3845BD1  SMD SO8 </t>
  </si>
  <si>
    <t xml:space="preserve">UC3845BD1R2  SMD SO8 </t>
  </si>
  <si>
    <t>UC3845AN DIP8 ONS  В ЗАКАЗЕ М</t>
  </si>
  <si>
    <t xml:space="preserve">UC3845BN DIP8  STM </t>
  </si>
  <si>
    <t>TL3845P DIP8  Texas Instruments</t>
  </si>
  <si>
    <t xml:space="preserve">UC3846 DIP16 </t>
  </si>
  <si>
    <t xml:space="preserve">UC3846N DIP16 </t>
  </si>
  <si>
    <t>UC3846DW  SO16  широкие</t>
  </si>
  <si>
    <t xml:space="preserve">UC3875N DIP20  </t>
  </si>
  <si>
    <t>UC3875N DIP20 на заказ от 3шт</t>
  </si>
  <si>
    <t>UCC2893D  SOP16 TI</t>
  </si>
  <si>
    <t>UCC2895DW  SO20</t>
  </si>
  <si>
    <t>UCC25600D SO8  на заказ</t>
  </si>
  <si>
    <t>UCC27424DR SO8  на заказ</t>
  </si>
  <si>
    <t>UCC27523DGNR MSOP8</t>
  </si>
  <si>
    <t>UCC28610D  SO8  в заказе</t>
  </si>
  <si>
    <t>UCC28810D  SO8 от 10шт</t>
  </si>
  <si>
    <t>UCC28810D  SO8</t>
  </si>
  <si>
    <t>UCC37322D (37322) SO8</t>
  </si>
  <si>
    <t xml:space="preserve">UCC38083D PWM Controller  SO8 </t>
  </si>
  <si>
    <t>UDA1334BTS SSOP16  на заказ</t>
  </si>
  <si>
    <t>UDA1380TT TSSOP32   на заказ</t>
  </si>
  <si>
    <t>UDA300HL TSSOP32   на заказ</t>
  </si>
  <si>
    <t>UDN2559EB PLCC-28 (0037 M037326AEA)</t>
  </si>
  <si>
    <t>PLCC-28</t>
  </si>
  <si>
    <t>UL1111 CEMI DIP14</t>
  </si>
  <si>
    <t xml:space="preserve">UL1244 CEMI </t>
  </si>
  <si>
    <t xml:space="preserve">ULN2001D SO16 </t>
  </si>
  <si>
    <t>ULN2001A DIP16 ST =К1109КТ2</t>
  </si>
  <si>
    <t>ULN2002A DIP16 ST =К1109КТ21 от 10шт</t>
  </si>
  <si>
    <t>ULN2002A DIP16 ST =К1109КТ21</t>
  </si>
  <si>
    <t xml:space="preserve">ULN2003A  ST DIP16 = KID65003AP </t>
  </si>
  <si>
    <t xml:space="preserve">ULN2003A  (ULN2003APG) DIP16 Fair  = KID65003AP </t>
  </si>
  <si>
    <t xml:space="preserve">ULN2003AN  (ULN2003AN) DIP16 TI  = KID65003AP </t>
  </si>
  <si>
    <t>ULN2003AD (ULN2003A) TI SO16</t>
  </si>
  <si>
    <t>ULN2003AFWG (ULN2003A) Toshiba  SO16 блистер</t>
  </si>
  <si>
    <t>ULN2004APG =KID65004AP DIP16</t>
  </si>
  <si>
    <t>ULN2004AN =KID65004AP DIP16</t>
  </si>
  <si>
    <t>ULN2004AD  SO16-150</t>
  </si>
  <si>
    <t>ULN2005  (К1109КТ24) DIP16</t>
  </si>
  <si>
    <t>ULN2064B</t>
  </si>
  <si>
    <t>ULN2068B</t>
  </si>
  <si>
    <t>ULN2074B DIP16   на заказ</t>
  </si>
  <si>
    <t>ULN2204</t>
  </si>
  <si>
    <t>ULN2803A  DIP16 Toshiba  M*SIA =КР1109КТ63</t>
  </si>
  <si>
    <t xml:space="preserve">ULN2803AG SO18-300 Toshiba  от 10шт  </t>
  </si>
  <si>
    <t xml:space="preserve">ULN2803AFWG (ULN2803AG)  SO18-300 Toshiba </t>
  </si>
  <si>
    <t>ULN2803ADWR (ULN2803A)  SO18-300 Texas Instruments</t>
  </si>
  <si>
    <t>ULN2804A(G) DIP18</t>
  </si>
  <si>
    <t>UM61512AK-15 DIP32-300</t>
  </si>
  <si>
    <t>UM66T-19L TO92</t>
  </si>
  <si>
    <t>US6U37 TUMT6</t>
  </si>
  <si>
    <t>TUMT6</t>
  </si>
  <si>
    <t>USB3343-CP-TR  QFN-24</t>
  </si>
  <si>
    <t>USBN9604-28M SOIC28 на заказ</t>
  </si>
  <si>
    <t xml:space="preserve">UDN2916LBT SO-24 Allegro  </t>
  </si>
  <si>
    <t>SO-24</t>
  </si>
  <si>
    <t>UT4812L SO8 = AO4826</t>
  </si>
  <si>
    <t>UT621024PCL-70LL  /UTRON/ PDIP32  на заказ</t>
  </si>
  <si>
    <t>UT621024SCL-70LL  /UTRON / SO32  на заказ</t>
  </si>
  <si>
    <t>UT62256CPCL-70LL /UTRON /  DIP28  на заказ</t>
  </si>
  <si>
    <t>UT62256CSCL-70LL /UTRON /  SO28  на заказ</t>
  </si>
  <si>
    <t>UTD405 (L) TO252</t>
  </si>
  <si>
    <t>UTD408 (L) TO252</t>
  </si>
  <si>
    <t>VI456AF9534 (демонтаж)</t>
  </si>
  <si>
    <t>V7010S DIP28 SONY 6U01 ANALOG TO DIGITAL CONVERTER</t>
  </si>
  <si>
    <t>S DIP28</t>
  </si>
  <si>
    <t>V7020S DIP28 SONY 8009 ANALOG TO DIGITAL CONVERTER</t>
  </si>
  <si>
    <t>V7030S DIP28 SONY 8MO1 ANALOG TO DIGITAL CONVERTER</t>
  </si>
  <si>
    <t>VLT104T демонтаж</t>
  </si>
  <si>
    <t>VN5E050J-E  PowerSSO-12</t>
  </si>
  <si>
    <t>PowerSSO-12</t>
  </si>
  <si>
    <r>
      <t>VN5016AJTR-E (VN5016A) SMD  PowerSSO-12</t>
    </r>
    <r>
      <rPr>
        <b/>
        <sz val="9"/>
        <rFont val="Arial"/>
        <family val="2"/>
        <charset val="204"/>
      </rPr>
      <t xml:space="preserve"> </t>
    </r>
  </si>
  <si>
    <t>VN820B5-E P2PAK-4  TO263</t>
  </si>
  <si>
    <t xml:space="preserve">VN820PT PPAK-4  </t>
  </si>
  <si>
    <t>VNN1NV04PTR-E ST SOT-223</t>
  </si>
  <si>
    <t xml:space="preserve">VND5025AK-E 16-Pin PowerSSOT  </t>
  </si>
  <si>
    <t xml:space="preserve">VND7020AJTR  16-Pin PowerSSOT  </t>
  </si>
  <si>
    <t>VND830  SO18  STM = BTS728L2  BTS723 BTS5215L BTS725L1</t>
  </si>
  <si>
    <t>VNQ600P-E SOIC28  НА ЗАКАЗ</t>
  </si>
  <si>
    <t>VNQ500PA (VNQ500PEPTR-E) SSOP12</t>
  </si>
  <si>
    <t>VC2025 JVC(мотор)</t>
  </si>
  <si>
    <t>VC5032</t>
  </si>
  <si>
    <t>VC5032+MOTOP</t>
  </si>
  <si>
    <t>VC5033</t>
  </si>
  <si>
    <t>VC5033+КАПСТАН</t>
  </si>
  <si>
    <t>VCU2133A</t>
  </si>
  <si>
    <t xml:space="preserve">VIPer06LN DIP7  </t>
  </si>
  <si>
    <t xml:space="preserve">VIPer12A  SO8 </t>
  </si>
  <si>
    <t xml:space="preserve">VIPer12A DIP8 STM </t>
  </si>
  <si>
    <t>VIPer17L DIP7</t>
  </si>
  <si>
    <t>VIPer20A DIP8</t>
  </si>
  <si>
    <t>VIPer20A TO220-5</t>
  </si>
  <si>
    <t xml:space="preserve">VIPer22AS SO8 STM </t>
  </si>
  <si>
    <t>Power22D (POWER-22D) DIP8</t>
  </si>
  <si>
    <t>Power22E (POWER-22E) DIP8</t>
  </si>
  <si>
    <t xml:space="preserve">VIPer27HN DIP7  </t>
  </si>
  <si>
    <t xml:space="preserve">VIPer27LN DIP7  </t>
  </si>
  <si>
    <t>VIPer28LN DIP7 ST</t>
  </si>
  <si>
    <t>VIPer50A TO220/5</t>
  </si>
  <si>
    <t>VIPer53 DIP8</t>
  </si>
  <si>
    <t>VIPer100 TO220/5 ST</t>
  </si>
  <si>
    <t>VIPer100A TO220/5 ST</t>
  </si>
  <si>
    <t>VCT49X3F PY F1 000  148222.006.73Z2F(T-GRPEF-1002 04/12/08/5C/07 CHECKSUM:C6C9 наклейка)</t>
  </si>
  <si>
    <t>VCT49X3F PZ F1 000 150527/005/73Z2F</t>
  </si>
  <si>
    <t>VCT49X3F PY F1 000 TIMPAS_1706.0</t>
  </si>
  <si>
    <t>VCT49 T-GRPEF-1002 04/12/08/5C/07 CHECKSUM:C6C9 (TDA12025)</t>
  </si>
  <si>
    <t xml:space="preserve">VCT6743209403.006343 +DDP3316CH8172258.100.71 MHz   6364 </t>
  </si>
  <si>
    <t>VDP3108 B C30285.32 L-AF 086357.001</t>
  </si>
  <si>
    <t>VPG101T ориг</t>
  </si>
  <si>
    <t>VT8237R CD BGA</t>
  </si>
  <si>
    <t>VSP2860 DIP40</t>
  </si>
  <si>
    <t>WT7901-SG081WT SOP8</t>
  </si>
  <si>
    <t>WT8045N-243</t>
  </si>
  <si>
    <t>WM8731SEDS SSOP-28</t>
  </si>
  <si>
    <t>SSOP-28</t>
  </si>
  <si>
    <t>WPC8768LDG LQFP-128</t>
  </si>
  <si>
    <t>X0402DF 1AA2TO202-3</t>
  </si>
  <si>
    <t>TO202-3</t>
  </si>
  <si>
    <t>XC6213B152NR SSOT-24</t>
  </si>
  <si>
    <t>SSOT-24</t>
  </si>
  <si>
    <t>XC9572XL-10VQG44C NQ  на заказ</t>
  </si>
  <si>
    <t>XC95288-15HQ208I QFP208 XILINX  2004г в з/у  (XC95288TM  HQ208ASJ0441 A1066346A 15I)</t>
  </si>
  <si>
    <t>QFP208</t>
  </si>
  <si>
    <t>XC95288-15HQ208I QFP208 XILINX  2004г на картонке (XC95288TM  HQ208ASJ0441 A1066346A 15I)</t>
  </si>
  <si>
    <t>XL1410E1 SOIC-8</t>
  </si>
  <si>
    <t>XR1151 SOT23-6</t>
  </si>
  <si>
    <t>XPT2046 QFN16  в заказе</t>
  </si>
  <si>
    <t>XTR106PA DIP14 /TI/ BB  на заказ</t>
  </si>
  <si>
    <t>Z85C3008PSC DIP40 на заказ</t>
  </si>
  <si>
    <t>ZXSC300E5TA SOT23-5  в заказе</t>
  </si>
  <si>
    <t>ZXSC310E5TA SOT23-5  в заказе</t>
  </si>
  <si>
    <t>ZXSC400E6TA SOT23-5  в заказе</t>
  </si>
  <si>
    <t>YX8018   Solar LED driver (pkg: TO-94)</t>
  </si>
  <si>
    <t>ZEC2000VCR SOP20 демонтаж с LG Z-SC420T</t>
  </si>
  <si>
    <t>uA741CD SO8 (741C) ST =LM741</t>
  </si>
  <si>
    <t>uA741CN DIP8 ST CHN =LM741CN DIP8=МА741=КР140УД708=HA17741</t>
  </si>
  <si>
    <t>uA741CP DIP8 TI =LM741CN DIP8=МА741=КР140УД708=HA17741</t>
  </si>
  <si>
    <t>SFC2741DC DIP8 =LM741CN DIP8=МА741=КР140УД708=HA17741=UA741CN</t>
  </si>
  <si>
    <t>HA17741 DIP8 Hitachi  =LM741CN DIP8=МА741=КР140УД708=HA17741=UA741CN</t>
  </si>
  <si>
    <t>uA741IN DIP8 ST CHN  -40°C ... +105°C =LM741CN DIP8=МА741=КР140УД708=HA17741</t>
  </si>
  <si>
    <t>uA747CN DIP-14 Texas Instruments  =КР140УД20 КР1408УД2</t>
  </si>
  <si>
    <t>uP1504TSU8 (аналоги uP6103ASU8, RT8120A) SO8 ШИМ-контроллер</t>
  </si>
  <si>
    <t>uP1540P WDFN-10L 3x3  ШИМ-контроллер</t>
  </si>
  <si>
    <t>uP1707PU  SO8</t>
  </si>
  <si>
    <t>uPC566HA3 на заказ</t>
  </si>
  <si>
    <t>uPC574J  TO92 в заказе</t>
  </si>
  <si>
    <t>uPC575C2 DIP8 в заказе</t>
  </si>
  <si>
    <t>uPC1001H</t>
  </si>
  <si>
    <t>uPC1018C  DIP16 в заказе</t>
  </si>
  <si>
    <t>uPC1025H   на заказ</t>
  </si>
  <si>
    <t>uPC1026C</t>
  </si>
  <si>
    <t>uPC1031CS=CD1031CS</t>
  </si>
  <si>
    <t>uPC1032Н</t>
  </si>
  <si>
    <t>uPC1093J TO92</t>
  </si>
  <si>
    <t>uPC1181H3</t>
  </si>
  <si>
    <t>uPC1182H3</t>
  </si>
  <si>
    <t>uPC1185H</t>
  </si>
  <si>
    <t>uPC1188H на заказ</t>
  </si>
  <si>
    <t>uPC1213C на заказ</t>
  </si>
  <si>
    <t>uPC1216V2</t>
  </si>
  <si>
    <t>uPC1225H (9646G) ориг. NEC JAPAN</t>
  </si>
  <si>
    <t>uPC1228HA</t>
  </si>
  <si>
    <t xml:space="preserve">uPC1230H2  SIP-12 NEC на заказ </t>
  </si>
  <si>
    <t>uPC1237HA</t>
  </si>
  <si>
    <t>SIP-8</t>
  </si>
  <si>
    <t>uPC1241H HSIP8  NEC</t>
  </si>
  <si>
    <t>uPC1270H на заказ</t>
  </si>
  <si>
    <t>uPC1277H на заказ</t>
  </si>
  <si>
    <t>uPC1313HA</t>
  </si>
  <si>
    <t>uPC1316C  (C1316C)</t>
  </si>
  <si>
    <t>uPC1330HA SIP9 на заказ</t>
  </si>
  <si>
    <t xml:space="preserve">uPC1335V  </t>
  </si>
  <si>
    <t xml:space="preserve">uPC1335V   (895-1) NEC </t>
  </si>
  <si>
    <t>uPC1350C DIP14T на заказ</t>
  </si>
  <si>
    <t>uPC1353C</t>
  </si>
  <si>
    <t>uPC1363 DIP24 на заказ</t>
  </si>
  <si>
    <t>uPC1364C2 DIP28 на заказ</t>
  </si>
  <si>
    <t>uPC1366C DIP14G NEC</t>
  </si>
  <si>
    <t>uPC1366CP DIP14G RJ</t>
  </si>
  <si>
    <t>CD1366CP DIP14G RI =uPC1366C</t>
  </si>
  <si>
    <t>uPC1377C DIP22 NEC</t>
  </si>
  <si>
    <t>uPC1378H</t>
  </si>
  <si>
    <t>uPC1379C DIP16G</t>
  </si>
  <si>
    <t>uPC1406HA  (C1406HA) SIP9   на заказ</t>
  </si>
  <si>
    <t>uPC1470H</t>
  </si>
  <si>
    <t>uPC1484CA на заказ</t>
  </si>
  <si>
    <t>uPC1488H</t>
  </si>
  <si>
    <t>uPC1490HA на заказ</t>
  </si>
  <si>
    <t>uPC1491HA на заказ</t>
  </si>
  <si>
    <t>uPC1498H</t>
  </si>
  <si>
    <t>SIL8</t>
  </si>
  <si>
    <t>uPC1853CT SDIP30</t>
  </si>
  <si>
    <t>uPC1891ACY демонтаж</t>
  </si>
  <si>
    <t>uPC2210 на заказ</t>
  </si>
  <si>
    <t>uPC2311C NEC демонтаж</t>
  </si>
  <si>
    <t>uPC2405</t>
  </si>
  <si>
    <t>uPC2500AH на заказ</t>
  </si>
  <si>
    <t>uPC2581 на заказ</t>
  </si>
  <si>
    <t>uPC4570C на заказ</t>
  </si>
  <si>
    <t>uPC4570HA на заказ</t>
  </si>
  <si>
    <t>uPC4574C DIP16</t>
  </si>
  <si>
    <t>uPD78F9222T (F9222T)</t>
  </si>
  <si>
    <t>uPD6326C DIP16 на заказ</t>
  </si>
  <si>
    <t xml:space="preserve">Планка PANASONIC VXL2307 </t>
  </si>
  <si>
    <t>Насадка на двигатель  (втулка) PANASONIC  VDP1434   (NDP6A) в заказе</t>
  </si>
  <si>
    <t xml:space="preserve">Червяк VDG0866 Panasonic  PN031 </t>
  </si>
  <si>
    <t xml:space="preserve">Шестерня програмная VDG0885 Panasonic 284 PN075 NDG75 </t>
  </si>
  <si>
    <t>Шестерня програмная VDG0913 Panasonic 31 PN028 NDG78</t>
  </si>
  <si>
    <t xml:space="preserve">Рычаг VDG0651 Panasonic  </t>
  </si>
  <si>
    <t xml:space="preserve">Шестерня VDG0664 Panasonic 75 PN037 NDG69 </t>
  </si>
  <si>
    <t xml:space="preserve">Шестерня VDG0868 Panasonic 29 PN030 NDG73 </t>
  </si>
  <si>
    <t xml:space="preserve">Шестерня VDG0871 Panasonic 76 PN036 NDG74 </t>
  </si>
  <si>
    <t>Шестерня VDG1219 Panasonic</t>
  </si>
  <si>
    <t>Видеоролик 13x18.5x3</t>
  </si>
  <si>
    <t>Видеоролик 14x16x3</t>
  </si>
  <si>
    <t>Видеоролик 14x18x3 (бронза) 'PAN' /8051ALU/ =TP-66</t>
  </si>
  <si>
    <t>Видеоролик 14x18x3 (дюраль)'PAN' /TP-66/ =8051ALU</t>
  </si>
  <si>
    <t>Видеоролик 15x17,5x3 (пластм. втулка) 'DAEWOO'='SONY' /TP-51/ =15.5x18x3'SONY'</t>
  </si>
  <si>
    <t>Видеоролик 15x18x4  'AIWA' /TP-306=8008/</t>
  </si>
  <si>
    <t>Видеоролик 15x19x4 'FUNAI' /TP-68C/</t>
  </si>
  <si>
    <t>Видеоролик 15x21x4</t>
  </si>
  <si>
    <t>Видеоролик 15.5x18x3 'SONY' =16x18x3'SONY' /TP-51/</t>
  </si>
  <si>
    <t>Видеоролик 15.5x19x4 'HITACHI' /TP-69A/</t>
  </si>
  <si>
    <t>Видеоролик 15.5x22x4 'HITACHI' /TP-60=8014ALU/</t>
  </si>
  <si>
    <t>Видеоролик 16x18x3</t>
  </si>
  <si>
    <t>Видеоролик 16x19x3 'SONY' /TP-51/</t>
  </si>
  <si>
    <t>Видеоролик 16x20x3 'SAMSUNG'</t>
  </si>
  <si>
    <t xml:space="preserve">Видеоролик 16x23x4 </t>
  </si>
  <si>
    <t>Видеоролик 17x17x4  'JVC'</t>
  </si>
  <si>
    <t>Видеоролик 17x18x4  'JVC'</t>
  </si>
  <si>
    <t>Видеоролик 17x21x4  'SONY'</t>
  </si>
  <si>
    <t>Видеоролик 17,5x18x4 'JVC' /TP-8017S/</t>
  </si>
  <si>
    <t xml:space="preserve">Видеоролик 18x17x4  'DAEWOO' /D97SA08A/ </t>
  </si>
  <si>
    <t>Видеоролик 18x18x3 'AKAI'</t>
  </si>
  <si>
    <t xml:space="preserve">Видеоролик 18x18x4 </t>
  </si>
  <si>
    <t>Видеоролик 18x23x3 'PAN'</t>
  </si>
  <si>
    <t>Видеоролик 18x23х6 ВМ-18</t>
  </si>
  <si>
    <t>Лазерный диод 650нм 5мВт ДЕМОНТАЖ!</t>
  </si>
  <si>
    <t>Модуль лазерный 650нм</t>
  </si>
  <si>
    <t>Лазерный модуль ZT-S121 3-6V 650nm 5mW 40mA красный</t>
  </si>
  <si>
    <t>Лазерный модуль ZT-S681 3-6V 650nm 5mW 40mA красный</t>
  </si>
  <si>
    <t>Лазерный модуль ZT-T601 CA1T 4.5-5V 650nm, 5mW 30mA  красный,</t>
  </si>
  <si>
    <t>Полупроводниковый инжекционный лазер ЛПИ-101  88г 19–21в 875±75 нм D=16mm L=16,7mm</t>
  </si>
  <si>
    <t>Держатель CD-ROM</t>
  </si>
  <si>
    <t>Держатель диска с защелками для портатив. DVD</t>
  </si>
  <si>
    <t>Держатель ДИСКА PLAYSTATION  (пластик)</t>
  </si>
  <si>
    <t>Держатель ДИСКА PLAYSTATION SL20 d=28mm  (пластик)</t>
  </si>
  <si>
    <t xml:space="preserve">Линза на PS1 440  Для Playstation 1 </t>
  </si>
  <si>
    <t xml:space="preserve">Линза на PS2 400R Для Playstation 2 </t>
  </si>
  <si>
    <t>DVD + мех  (TS-S512A/SDAH 00246RKL9 Ver.A 13407 + LV8213+6907G214580L)</t>
  </si>
  <si>
    <t>Мех-ка SONY в сборе</t>
  </si>
  <si>
    <t>Мех-ка SONY в сборе полная</t>
  </si>
  <si>
    <t>Мех-ка LG в сборе</t>
  </si>
  <si>
    <t xml:space="preserve">A4713410A +мех SONY DBU-1ASSY (SERV ICE)
</t>
  </si>
  <si>
    <t xml:space="preserve">BU30 +мех SONY
</t>
  </si>
  <si>
    <t xml:space="preserve">CXX1650  </t>
  </si>
  <si>
    <t>VAM2201/07+мех  PHILIPS</t>
  </si>
  <si>
    <t xml:space="preserve">VAM2201/07+мех  </t>
  </si>
  <si>
    <t>H8151AF ZZ   (RCTRH8151AFZZ)</t>
  </si>
  <si>
    <t>HOP-120Xв сборе с механикой DL-10HA-00-001 062042002 c разбора SUPRA STV-LC3215WD V5L07</t>
  </si>
  <si>
    <t xml:space="preserve">HOP-1200 </t>
  </si>
  <si>
    <t xml:space="preserve">HOP-1200S </t>
  </si>
  <si>
    <t>HOP-1201D</t>
  </si>
  <si>
    <t xml:space="preserve">HOP-1400J-B </t>
  </si>
  <si>
    <t>HLP4</t>
  </si>
  <si>
    <t xml:space="preserve">HPD-52 </t>
  </si>
  <si>
    <t xml:space="preserve">QAL0647-004=QAL0647-001 </t>
  </si>
  <si>
    <t xml:space="preserve">QAL0647-004 +мех +блок </t>
  </si>
  <si>
    <t>HPC1MX</t>
  </si>
  <si>
    <t>IDP-300A +механика (CCM)</t>
  </si>
  <si>
    <t xml:space="preserve">KCP3H </t>
  </si>
  <si>
    <t xml:space="preserve">KCP7CA  </t>
  </si>
  <si>
    <t>KSS210B  + мех</t>
  </si>
  <si>
    <t xml:space="preserve">KSS210B </t>
  </si>
  <si>
    <t xml:space="preserve">KSS310A+мех KSM310AAM  металл SONY </t>
  </si>
  <si>
    <t xml:space="preserve">KSS315A   (с шлейфом) </t>
  </si>
  <si>
    <t xml:space="preserve">KSS710A  </t>
  </si>
  <si>
    <t>KSS910A  блок с механикой и ллатой M5673SS A1 0825 TG05+AM5766FM</t>
  </si>
  <si>
    <t xml:space="preserve">KSS1000E </t>
  </si>
  <si>
    <t>KHS310AAA  DVD Sony</t>
  </si>
  <si>
    <t>KHS313A  (синяя) SONY+мех в сборе с шлейфами STINGRAM Enigma ST-DVD7001</t>
  </si>
  <si>
    <t>KHM310AAA SONY</t>
  </si>
  <si>
    <t>KHM310AAA +мех. KHM313AAM SONY</t>
  </si>
  <si>
    <t>KHM310AHC+мех SONY (держ. двиг. с пружинками)</t>
  </si>
  <si>
    <t>KHM313AHC  +мех SONY KHM313AHD (держ. двиг. с пружинками)</t>
  </si>
  <si>
    <t>KSM-440AEM   (длинный шлейф)</t>
  </si>
  <si>
    <t>PVR-202T DVD+мех. (CCM)  DVD</t>
  </si>
  <si>
    <t>PVR-502W 24-pin /15mm DVD PHILIPS  (small)</t>
  </si>
  <si>
    <t>PVR-520T 24-pin /15mm DVD PHILIPS  (small)</t>
  </si>
  <si>
    <t xml:space="preserve">PVR-802W (KHM-430AAA) PlayStation 2 slim без/механики </t>
  </si>
  <si>
    <t>RAE0142  PANASONIC=RAE0140</t>
  </si>
  <si>
    <t>RAE0143 +мех. PANASONIC (без микросхемы!!!)</t>
  </si>
  <si>
    <t xml:space="preserve">RAE0152Z (с антистатической защелкой на шлейфе)
</t>
  </si>
  <si>
    <t>RAE0155Z (с антистатической защелкой на шлейфе и микрухой 8833s so8)
не равно RAE0150Z</t>
  </si>
  <si>
    <t>RAF3024A1 DVD PANASONIC</t>
  </si>
  <si>
    <t>S42FFB14FAO</t>
  </si>
  <si>
    <t xml:space="preserve">SPU3151BY </t>
  </si>
  <si>
    <t xml:space="preserve">SPU3153 </t>
  </si>
  <si>
    <t>SF-90 (6/8pin)</t>
  </si>
  <si>
    <t>SF-C20   (S42IbN17H3H)</t>
  </si>
  <si>
    <t xml:space="preserve">SF-C93 </t>
  </si>
  <si>
    <t>SF-HD3  DVD</t>
  </si>
  <si>
    <t>SF-HD3 + мех.   DVD</t>
  </si>
  <si>
    <t>SF-HD60  DVD  (SANYO)</t>
  </si>
  <si>
    <t>SF-HD62  DVD  (SANYO)</t>
  </si>
  <si>
    <t xml:space="preserve">SF-HD65  DVD </t>
  </si>
  <si>
    <t>SF-HD65  DVD  (в сборе, тонкий механизм)</t>
  </si>
  <si>
    <t>SF-HD66 DVD</t>
  </si>
  <si>
    <t>SF-HD68 DVD (узк шлейф 14мм)</t>
  </si>
  <si>
    <t>SF-HD850  DVD</t>
  </si>
  <si>
    <t>SF-P100 (13pin)</t>
  </si>
  <si>
    <t>SF-P100 (18pin)</t>
  </si>
  <si>
    <t>SF-P101N (15pin) SANYO</t>
  </si>
  <si>
    <t>SF-P151 (17pin)</t>
  </si>
  <si>
    <t>SOH-A1/A1U</t>
  </si>
  <si>
    <t>SOH-AD3</t>
  </si>
  <si>
    <t>SOH-AD5 F10 +мех CMS 077566F на пласмасе  CDM-330 JJ1-3  CDM-330 HZ-1-2</t>
  </si>
  <si>
    <t xml:space="preserve">SOH-ADU  узкий шлейф 17 мм </t>
  </si>
  <si>
    <t>SOH-APU  SAMSUNG</t>
  </si>
  <si>
    <t>SOH-DS2B</t>
  </si>
  <si>
    <t>SOH-DL3F узк шлейф 15мм</t>
  </si>
  <si>
    <t>SOH-DL3D узк шлейф 15мм+мех CMS-S73S66  МЕТАЛЛ</t>
  </si>
  <si>
    <t>МЕТАЛЛ</t>
  </si>
  <si>
    <t xml:space="preserve">SOH-DL3GL широк шлейф 24мм +мех DP-10/9  пласм.  </t>
  </si>
  <si>
    <t xml:space="preserve">SOH-DL3CH узк шлейф 15мм +мех SMC-S75RB V2SDD10  пласм.  3x дисковая </t>
  </si>
  <si>
    <t>SOH-DL3D DVD ориг широк шлейф 24мм 23pin=5FL</t>
  </si>
  <si>
    <t>SOH-DL3E + мех.DVD5 дисков</t>
  </si>
  <si>
    <t xml:space="preserve">SOH-DL6C </t>
  </si>
  <si>
    <t xml:space="preserve">SOH-DL6 (FS) </t>
  </si>
  <si>
    <t>OPTIMA726 (OPT-726)  J689 0124 0789 652 PH6</t>
  </si>
  <si>
    <t>4J25 0765 43GY 1250 J</t>
  </si>
  <si>
    <t>J266 1508 0251 652 PH6</t>
  </si>
  <si>
    <t>J688 1429 0399 652 PH6</t>
  </si>
  <si>
    <t>J689 0124 0789 652 PH6</t>
  </si>
  <si>
    <t>Блок механики LG LAC3715W MP3 без амортизаторов</t>
  </si>
  <si>
    <t>80х93</t>
  </si>
  <si>
    <t>Магнетрон AM741=OM75S (62) (6 пластин)</t>
  </si>
  <si>
    <t>93х80</t>
  </si>
  <si>
    <t>Магнетрон 2M210-M1 (PANAS)=2M253K(JT)</t>
  </si>
  <si>
    <t>Магнетрон 2M172AJ (X) Toshiba  (демонтаж)</t>
  </si>
  <si>
    <t>95х80</t>
  </si>
  <si>
    <t>Трансформаторы, строчные трансформаторы</t>
  </si>
  <si>
    <t xml:space="preserve">0-2223/074 (JAVA)=HR7325=AT1102520 </t>
  </si>
  <si>
    <t>1-439-311-11  (без панели)</t>
  </si>
  <si>
    <t>1-439-423-21 = 1-439-423-2131 =1-439-423-32</t>
  </si>
  <si>
    <t>1-439-423-61 =1-439-423-62</t>
  </si>
  <si>
    <t>1-439-493-11  (демонтаж)</t>
  </si>
  <si>
    <t>1-439-493-11</t>
  </si>
  <si>
    <t>1142.5041=AT2079/40</t>
  </si>
  <si>
    <t>1142.5093D</t>
  </si>
  <si>
    <r>
      <t>1192.</t>
    </r>
    <r>
      <rPr>
        <b/>
        <sz val="9"/>
        <color indexed="17"/>
        <rFont val="Arial"/>
        <family val="2"/>
        <charset val="204"/>
      </rPr>
      <t>00</t>
    </r>
    <r>
      <rPr>
        <b/>
        <sz val="9"/>
        <rFont val="Arial"/>
        <family val="2"/>
        <charset val="204"/>
      </rPr>
      <t>57</t>
    </r>
  </si>
  <si>
    <r>
      <t>1192.</t>
    </r>
    <r>
      <rPr>
        <b/>
        <sz val="9"/>
        <color indexed="17"/>
        <rFont val="Arial"/>
        <family val="2"/>
        <charset val="204"/>
      </rPr>
      <t>05</t>
    </r>
    <r>
      <rPr>
        <b/>
        <sz val="9"/>
        <color indexed="10"/>
        <rFont val="Arial"/>
        <family val="2"/>
        <charset val="204"/>
      </rPr>
      <t>07</t>
    </r>
  </si>
  <si>
    <t>1352.5003=1352.5012  (HR7839)</t>
  </si>
  <si>
    <t>1352.5007</t>
  </si>
  <si>
    <t>1352.5010</t>
  </si>
  <si>
    <t>1392.0097С</t>
  </si>
  <si>
    <t>1392.5001</t>
  </si>
  <si>
    <t>1392.5002  ( HR7977 )</t>
  </si>
  <si>
    <t>1392.9007D (HR8707)</t>
  </si>
  <si>
    <t>154-064V  =FCK20B003</t>
  </si>
  <si>
    <t>154-064P</t>
  </si>
  <si>
    <t>154-106C</t>
  </si>
  <si>
    <t>154-125С два типа</t>
  </si>
  <si>
    <t>154-165D</t>
  </si>
  <si>
    <t>154-177Q</t>
  </si>
  <si>
    <t>154-179Q</t>
  </si>
  <si>
    <t>154-189C</t>
  </si>
  <si>
    <t>154-229G</t>
  </si>
  <si>
    <t>154-277В</t>
  </si>
  <si>
    <t xml:space="preserve">154-277V </t>
  </si>
  <si>
    <t>154-279С</t>
  </si>
  <si>
    <t>154-378A</t>
  </si>
  <si>
    <t>29221-031.54B</t>
  </si>
  <si>
    <t>2435521 (№241)</t>
  </si>
  <si>
    <t>33401 (CML13 33401 RR 03 36) ONIDA демонтаж</t>
  </si>
  <si>
    <t>40330-10</t>
  </si>
  <si>
    <t>40330-11</t>
  </si>
  <si>
    <t>40332-06 OREGA 20383280 демонтаж  = HR7535 40332-10</t>
  </si>
  <si>
    <t>40332-47    = PET19-18</t>
  </si>
  <si>
    <t xml:space="preserve">40337-16 </t>
  </si>
  <si>
    <t>40337-19  ( HR7950,40337-63)</t>
  </si>
  <si>
    <t>40337-45</t>
  </si>
  <si>
    <t xml:space="preserve">40337-57 </t>
  </si>
  <si>
    <t>40337-63  =40337-19</t>
  </si>
  <si>
    <t>40337-68</t>
  </si>
  <si>
    <t>47302800  (SDST AT90/25/21)</t>
  </si>
  <si>
    <t>6174V-6002J (BSC26-N2101) BSC23-N0101 6174Z-6040C HR8656 BSC26-N2101 2M0412Y-21 HR8916.</t>
  </si>
  <si>
    <t>6174Z-1017E</t>
  </si>
  <si>
    <t>6174Z-6002A LG</t>
  </si>
  <si>
    <t>6174Z-8005A</t>
  </si>
  <si>
    <t>6174Z-8005C  LG (демонтаж)  =F896 A-1AS</t>
  </si>
  <si>
    <t>6174Z-8008A</t>
  </si>
  <si>
    <t>6174T-11005E  (CF2154/LC-11)</t>
  </si>
  <si>
    <t>6174T-11006C (BSC25-1458/93)</t>
  </si>
  <si>
    <t xml:space="preserve">6174T-13007B </t>
  </si>
  <si>
    <t>8-598-811-00  (SONY)</t>
  </si>
  <si>
    <t>8-598-831-01  (NX-4009 SONY) (демонтаж)= HR8577</t>
  </si>
  <si>
    <t>8-598-858-40 (SONY) демонтаж</t>
  </si>
  <si>
    <t>8-598-934-00 (SONY)</t>
  </si>
  <si>
    <t>8-598-951-02 (SONY)</t>
  </si>
  <si>
    <t>8-598-952-00 (SONY)</t>
  </si>
  <si>
    <t>8-598-952-01 (SONY)</t>
  </si>
  <si>
    <t>8-598-952-01 (БЕЗ ПАНЕЛИ)</t>
  </si>
  <si>
    <t>8-598-960-00 (SONY)</t>
  </si>
  <si>
    <t>8-598-960-31 (SONY)</t>
  </si>
  <si>
    <t>8-598-989-00 (SONY)TV  SONY  (один регулятор) ???</t>
  </si>
  <si>
    <t>AT2078/20301</t>
  </si>
  <si>
    <t>AT2078/21</t>
  </si>
  <si>
    <t>AT2078/25</t>
  </si>
  <si>
    <t>AT2079/10A</t>
  </si>
  <si>
    <t>AT2079/10C</t>
  </si>
  <si>
    <t>AT2079/23</t>
  </si>
  <si>
    <t>AT2079/40</t>
  </si>
  <si>
    <t>BSH8</t>
  </si>
  <si>
    <t>BSH8N303L</t>
  </si>
  <si>
    <t>BSH10N303L</t>
  </si>
  <si>
    <t xml:space="preserve">BSH10 303L </t>
  </si>
  <si>
    <t>BSH13</t>
  </si>
  <si>
    <t>BSH14</t>
  </si>
  <si>
    <t>BSH15</t>
  </si>
  <si>
    <t>BSH15N303L</t>
  </si>
  <si>
    <t>BSC21-2663S (LTF00CPS2037) демонтаж</t>
  </si>
  <si>
    <t>BSC23-141505</t>
  </si>
  <si>
    <t xml:space="preserve">BSC23-N0139 (EIMWFL21012-H01A) </t>
  </si>
  <si>
    <t>BSC23-N0142</t>
  </si>
  <si>
    <t>BSC24-0304</t>
  </si>
  <si>
    <t xml:space="preserve">BSC24-09 </t>
  </si>
  <si>
    <t>BSC24-1101Y</t>
  </si>
  <si>
    <t>BSC25-0225=BSC25-N0101C</t>
  </si>
  <si>
    <t>BSC25-2074S</t>
  </si>
  <si>
    <t>BSC29-0167H  (AA26-00306A)</t>
  </si>
  <si>
    <t>BSC29-0193G</t>
  </si>
  <si>
    <t xml:space="preserve">BSC60E1  (215792-080326F) демонтаж без присоски без гарантии </t>
  </si>
  <si>
    <t>BW02522 демонтаж ГАРАНТИЯ присоска чуть "откусаная"</t>
  </si>
  <si>
    <t>CF0202 (7334002002303) демонтаж без присоски</t>
  </si>
  <si>
    <t xml:space="preserve">CF0341 (101-220005-03A) </t>
  </si>
  <si>
    <t>CF65A</t>
  </si>
  <si>
    <t>CF68A</t>
  </si>
  <si>
    <t>CJ28111-00AJ1</t>
  </si>
  <si>
    <t>CJ28268-00AJ1</t>
  </si>
  <si>
    <t>D369/37</t>
  </si>
  <si>
    <t>D372/37</t>
  </si>
  <si>
    <t>DCF1577A</t>
  </si>
  <si>
    <t>DCF2217A</t>
  </si>
  <si>
    <t>DCF2217J</t>
  </si>
  <si>
    <t xml:space="preserve">DST286B243C/478023.00WALTHAM-821 </t>
  </si>
  <si>
    <t>F0063PE</t>
  </si>
  <si>
    <t>F0069PE-M</t>
  </si>
  <si>
    <t>F0104PE (BW00171)</t>
  </si>
  <si>
    <t>F0188PE-M</t>
  </si>
  <si>
    <t>FA2002</t>
  </si>
  <si>
    <t>FA2003</t>
  </si>
  <si>
    <t>FCC2015AL</t>
  </si>
  <si>
    <t>FCG2015AL</t>
  </si>
  <si>
    <t>FCG2045AL</t>
  </si>
  <si>
    <t>FCK14A019A</t>
  </si>
  <si>
    <t>FCK14A028</t>
  </si>
  <si>
    <t>FCK14A028A</t>
  </si>
  <si>
    <t>FCK14A033</t>
  </si>
  <si>
    <t>FCK14B2 демонтаж с платой кинескопа</t>
  </si>
  <si>
    <t>FCK20B003</t>
  </si>
  <si>
    <t>FCK14B025</t>
  </si>
  <si>
    <t>FCM2012E21A  37M2012E-21A SAMSUNG</t>
  </si>
  <si>
    <t>FCM20A010</t>
  </si>
  <si>
    <t>FCM20A021</t>
  </si>
  <si>
    <t>FCM20A025</t>
  </si>
  <si>
    <t>FCM20B010</t>
  </si>
  <si>
    <t>FCM20B025</t>
  </si>
  <si>
    <t>FCM20B027</t>
  </si>
  <si>
    <t>FCM20B034</t>
  </si>
  <si>
    <t>FCM20B034A=JF0501-2409</t>
  </si>
  <si>
    <t xml:space="preserve">FCM20B043 </t>
  </si>
  <si>
    <t>FCM21A004</t>
  </si>
  <si>
    <t>FCR29A014R</t>
  </si>
  <si>
    <t>FCR29A017R</t>
  </si>
  <si>
    <t>FCV1410E07=HR7336</t>
  </si>
  <si>
    <t>FCV1410E12A демонтаж</t>
  </si>
  <si>
    <t>FCV1422L01</t>
  </si>
  <si>
    <t>FD199</t>
  </si>
  <si>
    <t>FFA64019MK</t>
  </si>
  <si>
    <t>FK2414</t>
  </si>
  <si>
    <t>FKG15A001  (без феррита)</t>
  </si>
  <si>
    <t>FUJ29C002C (S)УМНОЖИТЕЛЬ</t>
  </si>
  <si>
    <t>FSA0357 (BH26-00181AREV 00)</t>
  </si>
  <si>
    <t xml:space="preserve">FSA15A002 </t>
  </si>
  <si>
    <t>FSA16012M (FBT16012)</t>
  </si>
  <si>
    <t>FSA16012M</t>
  </si>
  <si>
    <t>FSA36012M</t>
  </si>
  <si>
    <t>FTS14A010A=HR46084</t>
  </si>
  <si>
    <t>FTQ14A003A=HR7786</t>
  </si>
  <si>
    <t>FQM15B001</t>
  </si>
  <si>
    <t>FQM17A011=BH26-00175A=BH26-00176A</t>
  </si>
  <si>
    <t>FQM19A005H REV .1</t>
  </si>
  <si>
    <t>FQH21A002 REV .0  паяный ??? (возможно брали вместо REV .1)</t>
  </si>
  <si>
    <t>FQH21A003 (AA26-00289A) (REV .0)</t>
  </si>
  <si>
    <t xml:space="preserve">HR7218 </t>
  </si>
  <si>
    <t xml:space="preserve">HR7977 </t>
  </si>
  <si>
    <t>JF0208-0210 Б/У ГАРАНТИЯ</t>
  </si>
  <si>
    <t>JF0501-0501</t>
  </si>
  <si>
    <t>JF0501-1212</t>
  </si>
  <si>
    <t>JF0501-19238</t>
  </si>
  <si>
    <t>KFS60266  (CF-93221)</t>
  </si>
  <si>
    <t xml:space="preserve">KFS60288  </t>
  </si>
  <si>
    <t>KFS60506</t>
  </si>
  <si>
    <t>KFS60506A</t>
  </si>
  <si>
    <t>KFS60581С</t>
  </si>
  <si>
    <t>KFS60676  замена с переделкой CF-93222</t>
  </si>
  <si>
    <t>KFT4AA028F демонтаж без гарантии с гарантией 500р</t>
  </si>
  <si>
    <t>OV2094 (32701)</t>
  </si>
  <si>
    <t>OV2094/41=1142.5068</t>
  </si>
  <si>
    <t>QQH0020-001 / /демонтаж</t>
  </si>
  <si>
    <t>QQH0021-002 / /</t>
  </si>
  <si>
    <t>TCM-20A31B РЕКОРД</t>
  </si>
  <si>
    <t>TCM-20A33B РЕКОРД</t>
  </si>
  <si>
    <t>TLF15644F</t>
  </si>
  <si>
    <t>TFB4122CS (FSB-14B001) Б/У ГАРАНТИЯ</t>
  </si>
  <si>
    <t>TFB4159AD</t>
  </si>
  <si>
    <t>TFB4159AY</t>
  </si>
  <si>
    <t>PET9-1</t>
  </si>
  <si>
    <t>TDKS-8</t>
  </si>
  <si>
    <t>TDKS-9-2-1</t>
  </si>
  <si>
    <t xml:space="preserve">PET19-00 =HR7565 =HR7507 </t>
  </si>
  <si>
    <t xml:space="preserve">PET19-18 =HR7577=40332-47 </t>
  </si>
  <si>
    <t>PET19-18B =FCV-20C001R</t>
  </si>
  <si>
    <t>PET19-21=HR7503=AT2079/10A =FAT3830 =003071003 =1142.0615A</t>
  </si>
  <si>
    <t>PET19-24 =HR7504</t>
  </si>
  <si>
    <t xml:space="preserve">PET19-24B =HR7504 </t>
  </si>
  <si>
    <t>PET19-25</t>
  </si>
  <si>
    <t>PET21-09</t>
  </si>
  <si>
    <t>PET22-04 =PET23-08</t>
  </si>
  <si>
    <t>PET22-08 =BSC25-6102= BSC25-4805 ПРОВЕРИТЬ</t>
  </si>
  <si>
    <t>PET22-11</t>
  </si>
  <si>
    <t>PET22-15B=PET23-10</t>
  </si>
  <si>
    <t>PET22-23C   =PET22-23</t>
  </si>
  <si>
    <t>PET22-25=PET40-02</t>
  </si>
  <si>
    <t>PET22-28B</t>
  </si>
  <si>
    <t>PET22-B6 =PET23-01</t>
  </si>
  <si>
    <t>PET23-04 =ТДКС-14</t>
  </si>
  <si>
    <t>PET23-05 =PET31-04</t>
  </si>
  <si>
    <t>PET23-08</t>
  </si>
  <si>
    <t>PET23-09 =ТДКС-19 =ТДС-25</t>
  </si>
  <si>
    <t xml:space="preserve">PET29 </t>
  </si>
  <si>
    <t>PET29M</t>
  </si>
  <si>
    <t>PET31</t>
  </si>
  <si>
    <t>PET31-01 = PET32-05</t>
  </si>
  <si>
    <t xml:space="preserve">PET32-01                 </t>
  </si>
  <si>
    <t>PET32-05 = PET32-01</t>
  </si>
  <si>
    <t xml:space="preserve">PET32-06=ТДКС-33-01 </t>
  </si>
  <si>
    <t>ТДС25  (ТДКС19)</t>
  </si>
  <si>
    <t>ТДКС-9-1=ТДС-17</t>
  </si>
  <si>
    <t>ТДКС9-2-1</t>
  </si>
  <si>
    <t xml:space="preserve">ТДКС9-2-1 на заказ </t>
  </si>
  <si>
    <t xml:space="preserve">ТДКС9-2-1-А </t>
  </si>
  <si>
    <t xml:space="preserve">ТДКС9-2-1-Р=ТДС12- 01 </t>
  </si>
  <si>
    <t>ТДКС9-2-1-М</t>
  </si>
  <si>
    <t xml:space="preserve">ТДС12 </t>
  </si>
  <si>
    <t>ТДКС12-01</t>
  </si>
  <si>
    <t>ТДС12-05</t>
  </si>
  <si>
    <t>ТПИ ТМС дросселя  В АССОРТИМЕНТЕ</t>
  </si>
  <si>
    <t>DH00027A424K</t>
  </si>
  <si>
    <t>DH00089A425K</t>
  </si>
  <si>
    <t>SC163A 424C</t>
  </si>
  <si>
    <t>DK120 425C</t>
  </si>
  <si>
    <t>00ZP008  (SA562D)</t>
  </si>
  <si>
    <t>O502</t>
  </si>
  <si>
    <t>06F13612A1</t>
  </si>
  <si>
    <t>0140B-7 + 01157A-F+0158A-F+0156A-F</t>
  </si>
  <si>
    <t>14177621U6155</t>
  </si>
  <si>
    <t xml:space="preserve">42034-1 (G5D1) </t>
  </si>
  <si>
    <t xml:space="preserve">437-195 (G5D1) </t>
  </si>
  <si>
    <t>6170FX2002H на плате 6870FX5001A +CA-3431FH+KB1-H12S+STR4A60+KIA7805</t>
  </si>
  <si>
    <t>6170FX2002H на плате 6870FX5002A +CA-3431FH+HD404344B03 + KB1-H12S+STR4A60+KIA7805</t>
  </si>
  <si>
    <t>6170W1G010H (в обрыве) на плате 687W1A090B+ODLZE0010AC+OJ-SS-112LM+CH47U-5EF6+TDP-2020P</t>
  </si>
  <si>
    <t>BCK-50-0290</t>
  </si>
  <si>
    <t>,,,,,,,,,,,,,,,,,,,,,,,ИНД. ЛЮМИНИСТ.+JB024W+G5T-1A-ASI</t>
  </si>
  <si>
    <t>,,,,,,,,,,,,,,,,,,,,,,,ИНД. ЛЮМИНИСТ.+MN150803JB</t>
  </si>
  <si>
    <t>,,,,,,,,,,,,,,,,,,,,,,,ИНД. ЛЮМИНИСТ.+MN1561601JH+ (3,0mF/450V G5PA1 24V 3шт)</t>
  </si>
  <si>
    <t>,,,,,,,,,,,,,,,,,,,,,,,ИНД. ЛЮМИНИСТ.+КВАРЦ D800M6Y+1C78AUT</t>
  </si>
  <si>
    <t>,,,,,,,,,,,,,,,,,,,,,,,,+CSE-3946G+DU1PU+F3AA012E+S3C7054DM4-AV B4+2 переключателя</t>
  </si>
  <si>
    <t>LCD24-PM +F9222L (нет)+,,,,,,,,,</t>
  </si>
  <si>
    <t>SC-03B SC-0727CK  (M32-PM)</t>
  </si>
  <si>
    <t>105 E00211 8735 GS.R605 SRX/PCB ITALY преобразователь напряжения</t>
  </si>
  <si>
    <t>SF12DC-H1UFH-4-5008-01 SOLID STATE RELAY преобразователь напряжения</t>
  </si>
  <si>
    <t>Трансформатор 6V 833mA 5W EI41*20 220v 43*38*35мм  на заказ</t>
  </si>
  <si>
    <t>Трансформатор 6V 1000mA 6W AMIR 220v 60*50*55мм</t>
  </si>
  <si>
    <t>Трансформатор 8V 700mA YF-4120A  220v 43*40*35мм</t>
  </si>
  <si>
    <t>Трансформатор 9-0-9V 500mA EI41*20  220v 43*40*35мм</t>
  </si>
  <si>
    <t>Трансформатор 10V 500mA EI45*13 5W 220v 50*42*51мм  крепеж на середине</t>
  </si>
  <si>
    <t>Трансформатор 11V 550mA 43*44*35мм TDB-6-B5-PTC E141PTC-061-1</t>
  </si>
  <si>
    <t>Трансформатор 12V 100 mA EI28*13 1,2W 220v 30*26*26мм  ZS12V</t>
  </si>
  <si>
    <t>Трансформатор GAL4115-WK  оторваные выводные провода</t>
  </si>
  <si>
    <t xml:space="preserve">Трансформатор 12V 250mA EI41*17 3W 220v 43*34*35мм </t>
  </si>
  <si>
    <r>
      <t xml:space="preserve">Трансформатор 12V 300mA </t>
    </r>
    <r>
      <rPr>
        <sz val="9"/>
        <color rgb="FFFF0000"/>
        <rFont val="Arial"/>
        <family val="2"/>
        <charset val="204"/>
      </rPr>
      <t>EI35*13</t>
    </r>
    <r>
      <rPr>
        <sz val="9"/>
        <rFont val="Arial"/>
        <family val="2"/>
        <charset val="204"/>
      </rPr>
      <t xml:space="preserve"> 3,6W 220v 38*32*28мм </t>
    </r>
  </si>
  <si>
    <t xml:space="preserve">Трансформатор 12V 350mA EI41*17 4W 220v 43*34*35мм </t>
  </si>
  <si>
    <t>Трансформатор 12V 0,83A 10W EI48*30 220v 51*41*50мм (EI48-30)</t>
  </si>
  <si>
    <t>Трансформатор 12V 3,5A   42W EI66*45 220v 51*41*50мм  В ЗАКАЗЕ</t>
  </si>
  <si>
    <r>
      <t xml:space="preserve">Трансформатор 12-0-12V 250mA </t>
    </r>
    <r>
      <rPr>
        <sz val="9"/>
        <color rgb="FFFF0000"/>
        <rFont val="Arial"/>
        <family val="2"/>
        <charset val="204"/>
      </rPr>
      <t>EI28*19</t>
    </r>
    <r>
      <rPr>
        <sz val="9"/>
        <rFont val="Arial"/>
        <family val="2"/>
        <charset val="204"/>
      </rPr>
      <t xml:space="preserve"> 1,5W 220v 30*26*28мм </t>
    </r>
  </si>
  <si>
    <r>
      <rPr>
        <sz val="5"/>
        <color rgb="FFFF0000"/>
        <rFont val="Arial"/>
        <family val="2"/>
        <charset val="204"/>
      </rPr>
      <t>красный- -</t>
    </r>
    <r>
      <rPr>
        <sz val="5"/>
        <rFont val="Arial"/>
        <family val="2"/>
        <charset val="204"/>
      </rPr>
      <t xml:space="preserve"> 220В; </t>
    </r>
    <r>
      <rPr>
        <sz val="5"/>
        <color rgb="FF00B050"/>
        <rFont val="Arial"/>
        <family val="2"/>
        <charset val="204"/>
      </rPr>
      <t>зеленый-</t>
    </r>
    <r>
      <rPr>
        <sz val="5"/>
        <rFont val="Arial"/>
        <family val="2"/>
        <charset val="204"/>
      </rPr>
      <t>12В; белый-12В</t>
    </r>
  </si>
  <si>
    <r>
      <t>Трансформатор 12-0-12V 250mA</t>
    </r>
    <r>
      <rPr>
        <sz val="9"/>
        <color rgb="FFFF0000"/>
        <rFont val="Arial"/>
        <family val="2"/>
        <charset val="204"/>
      </rPr>
      <t xml:space="preserve"> EI35*13 </t>
    </r>
    <r>
      <rPr>
        <sz val="9"/>
        <rFont val="Arial"/>
        <family val="2"/>
        <charset val="204"/>
      </rPr>
      <t xml:space="preserve">1,5W 220v 38*32*32мм </t>
    </r>
  </si>
  <si>
    <r>
      <t>Трансформатор 12-0-12V 300mA</t>
    </r>
    <r>
      <rPr>
        <sz val="9"/>
        <color rgb="FFFF0000"/>
        <rFont val="Arial"/>
        <family val="2"/>
        <charset val="204"/>
      </rPr>
      <t xml:space="preserve"> EI35*15 </t>
    </r>
    <r>
      <rPr>
        <sz val="9"/>
        <rFont val="Arial"/>
        <family val="2"/>
        <charset val="204"/>
      </rPr>
      <t xml:space="preserve">2W 220v 38*32*32мм </t>
    </r>
  </si>
  <si>
    <t xml:space="preserve">Трансформатор 12-0-12V 350mA EI41*17 3W 220v 43*36*35мм </t>
  </si>
  <si>
    <t xml:space="preserve">Трансформатор 13Vx2 400mA 115V 5mA 230v HT48N6273  60*49*50мм </t>
  </si>
  <si>
    <t xml:space="preserve">Трансформатор 13-0-13V 0,8A 2002TF0120 109-01606B-01 TL-57-C2608 EI57*25  220v 60*49*50мм </t>
  </si>
  <si>
    <t>Трансформатор 38-0-12V 220v 57*49*59мм для 3515 Ballu 300AH0015G</t>
  </si>
  <si>
    <t>ТП112-1 6V   (аналог)</t>
  </si>
  <si>
    <t>ТП124-51 1,8в 1,12вт</t>
  </si>
  <si>
    <t xml:space="preserve">Высота BVEI301 15,2mm  BVEI302 21,8mm  BVEI303 23,8mm BVEI304 26,8mm BVEI305 29,5mm BVEI306 34,0mm </t>
  </si>
  <si>
    <t>ТПК-2 (ТПГ-2) 3V  0,83A (аналог) = BVEI304 BVEI305</t>
  </si>
  <si>
    <t>ТПК-2 (ТПГ-2) 2х5V   (аналог) = BVEI304 BVEI305</t>
  </si>
  <si>
    <t>ТПК-2 (ТПГ-2) 6V 0,42A  (аналог) = BVEI304 BVEI305</t>
  </si>
  <si>
    <t>ТПК-2 (ТПГ-2) 2х6V  2х0,21A (аналог) НА ЗАКАЗ= BVEI304 BVEI305</t>
  </si>
  <si>
    <t xml:space="preserve">ТПК-2 (ТПГ-2) 9V  0,28A  (аналог) НА ЗАКАЗ = BVEI304 BVEI305 </t>
  </si>
  <si>
    <t>ТПК-2 (ТПГ-2) 10V  1,0VA  (аналог) синий (AC 230V 50/60Hz VTC30)</t>
  </si>
  <si>
    <t>ТПК-2 (ТПГ-2) 2х9V  2х0,14A (аналог)   НА ЗАКАЗ = BVEI304 BVEI305</t>
  </si>
  <si>
    <t>ТПК-2 (ТПГ-2)10,5V   (аналог) = BVEI304 BVEI305</t>
  </si>
  <si>
    <t>ТПК-2 (ТПГ-2) 12V 0,21A   (аналог) = BVEI304 BVEI305 в заказе</t>
  </si>
  <si>
    <t>ТПК-2 (ТПГ-2) 2х12V  2х0,10A  (аналог) = BVEI304 BVEI305 в заказе</t>
  </si>
  <si>
    <t>ТПК-2 (ТПГ-2) 13,5V   (аналог) = BVEI304 BVEI305</t>
  </si>
  <si>
    <t>ТПК-2 (ТПГ-2) 2х15V  2х0,08A  (аналог) = BVEI304 BVEI305</t>
  </si>
  <si>
    <t>Трансформатор универсальный Уа 4.709.065  ОСТ 25-99-78  б/у   на заказ</t>
  </si>
  <si>
    <t>Трансформатор TO8347A 3.0 VA 230V 50Hz, 15V, 32x27x30мм  на заказ</t>
  </si>
  <si>
    <t xml:space="preserve">BV EI 304 2048 (BVEI3042048) HAHN 230V 50-60Hz 15-0-15V  2х0,087А 1,3 / 2.6VA  </t>
  </si>
  <si>
    <t>ТПК-2 (ТПГ-2) 2х18V  2х0,07A  (аналог) = BVEI304 BVEI305 в заказе</t>
  </si>
  <si>
    <r>
      <t xml:space="preserve">EF20 (23x22x19mm) (12 30 861 02 ta 70B) </t>
    </r>
    <r>
      <rPr>
        <b/>
        <sz val="8"/>
        <color indexed="10"/>
        <rFont val="Arial"/>
        <family val="2"/>
        <charset val="204"/>
      </rPr>
      <t>ТРАНСФОРМАТОР ИМПУЛЬСНЫЙ FERYSTER TI-EF20-1369 (TI-EF20-1369)
ПОДРОБНЕЕ: HTTPS://SUPPLY24.ONLINE/TRANSFORMATORY_I_SERDECHNIKI/TRANSFORMATORY_PCB/TRANSFORMATOR-IMPULSNYY-FERYSTER-TI-EF20-1369</t>
    </r>
  </si>
  <si>
    <t>E2010054 (HR E2010054 Diemen)  9v 55mA (23x22x19mm) (12 30 861 02 ta 70B) з/у</t>
  </si>
  <si>
    <r>
      <t xml:space="preserve">EEL25 200:16:33:33 </t>
    </r>
    <r>
      <rPr>
        <sz val="9"/>
        <color indexed="10"/>
        <rFont val="Arial"/>
        <family val="2"/>
        <charset val="204"/>
      </rPr>
      <t>для дежурного блока питания сварочного инвертора.</t>
    </r>
  </si>
  <si>
    <t>Тр-р блока питания EE16</t>
  </si>
  <si>
    <t xml:space="preserve">Тр-р блока питания POL-07020 7.5V  2.0A </t>
  </si>
  <si>
    <t>23x21x18</t>
  </si>
  <si>
    <t xml:space="preserve">Тр-р блока питания TSD-825    12V  0.3A </t>
  </si>
  <si>
    <t>16.8x15.5x14.5</t>
  </si>
  <si>
    <t xml:space="preserve">Тр-р блока питания TSD-1330  15V  0.2A </t>
  </si>
  <si>
    <t>16.3x15.75x13</t>
  </si>
  <si>
    <t xml:space="preserve">Тр-р блока питания POL-22007 22V  0.7A </t>
  </si>
  <si>
    <t>1-429-999-31 тр-р муз.  центра  демонтаж</t>
  </si>
  <si>
    <t>1-413-896-11HS-523SF4514</t>
  </si>
  <si>
    <t>1-468-039-42SR642 (2SK1535)</t>
  </si>
  <si>
    <t>1-468-073-12HS-721SF2  (MIP162)</t>
  </si>
  <si>
    <t>1-468-083-11HS-723SF +CE-0777</t>
  </si>
  <si>
    <t>PVPWSWD444DAEHYNG (TOP214)</t>
  </si>
  <si>
    <t>VGH1476-1 (STR5340+STRD1806E)</t>
  </si>
  <si>
    <t>ES8381FFC  M12L128168A-6T 29LV160CTTC-70G на плате 6870R2206AF LM-K7960 s 2007.05.31</t>
  </si>
  <si>
    <t>6170RCJ02ZS на плате 6870R5131AA 20020615-5 LG FFH-V 386AX</t>
  </si>
  <si>
    <t>5100709 KIV-101 250V DY411</t>
  </si>
  <si>
    <t>ETP76VQT61LA (ETP76V0T61LA) на плате RJBX0275K</t>
  </si>
  <si>
    <t>ТП11-1-220-50</t>
  </si>
  <si>
    <r>
      <t>Переходник антенный KIA Hyundai стандартный (Atos и др.) Kia от 2008 года на антенный штекер</t>
    </r>
    <r>
      <rPr>
        <b/>
        <sz val="9"/>
        <rFont val="Arial"/>
        <family val="2"/>
        <charset val="204"/>
      </rPr>
      <t xml:space="preserve"> (5R)</t>
    </r>
  </si>
  <si>
    <t>ANT-04</t>
  </si>
  <si>
    <r>
      <t>Переходник антенный Toyota стандартный Toyota Camry, Corolla, RAV4 и др</t>
    </r>
    <r>
      <rPr>
        <sz val="9"/>
        <color rgb="FFFF0000"/>
        <rFont val="Arial"/>
        <family val="2"/>
        <charset val="204"/>
      </rPr>
      <t xml:space="preserve"> на антенное гнздо (5g) </t>
    </r>
  </si>
  <si>
    <t xml:space="preserve">Woofer Mini ISO </t>
  </si>
  <si>
    <t>K2801</t>
  </si>
  <si>
    <t>Разъем а/м №1 12pin  двухряд.  (18,5x8mm) с предохранителем</t>
  </si>
  <si>
    <t>Разъем а/м №3 14pin  двухряд.  (43x15mm) с предохранителем</t>
  </si>
  <si>
    <t>Разъем а/м №4 14pin  двухряд.  (43x15mm) с предохранителем</t>
  </si>
  <si>
    <t>Разъем а/м №5 4pin +3pin  двухряд.  (22x15mm) с предохранителем</t>
  </si>
  <si>
    <t>Разъем а/м №6 12pin  двухряд.  (16x8mm) +16pin  двухряд.  (35x15mm) с предохранителем</t>
  </si>
  <si>
    <t xml:space="preserve">Разъем а/м №7 20pin  двухряд.  (27,5x10mm) </t>
  </si>
  <si>
    <t xml:space="preserve">Разъем а/м №81 2pin  трехряд.  (20x20mm) </t>
  </si>
  <si>
    <t>Разъем а/м №9 10pin  двухряд.  (31x11mm)</t>
  </si>
  <si>
    <t>ALPINE- 7513/7514 16pin (13пров.) двухряд.  (22x10mm) НА Mystery !!!</t>
  </si>
  <si>
    <t>03-353</t>
  </si>
  <si>
    <t>ALPINE-CDE7854/55/57 двухряд.  (22x10mm)</t>
  </si>
  <si>
    <t>K2840</t>
  </si>
  <si>
    <t xml:space="preserve">ALPINE-CDE7854/55/57-&gt;ISO2x8 16pin   (12пров.) двухряд.  (22x10mm)+ ЕВРО гнездо16  (8+8 (5)) </t>
  </si>
  <si>
    <t>Subaru  (стандарт) (гнездо)(переходник на Евро-разъем)</t>
  </si>
  <si>
    <t>ISS-924</t>
  </si>
  <si>
    <t>Subaru (стандарт) (штекер)</t>
  </si>
  <si>
    <t>SWS-925</t>
  </si>
  <si>
    <t xml:space="preserve">DAEWOO AFK-4235(штекер) ШАНС/Matiz/Chevy/Niva/Lanos/Subaru </t>
  </si>
  <si>
    <t>03-321</t>
  </si>
  <si>
    <r>
      <t>DAEWOO AKF-4235(гнездо)</t>
    </r>
    <r>
      <rPr>
        <b/>
        <sz val="9"/>
        <rFont val="Arial"/>
        <family val="2"/>
        <charset val="204"/>
      </rPr>
      <t>&gt;ISO16</t>
    </r>
    <r>
      <rPr>
        <sz val="9"/>
        <rFont val="Arial"/>
        <family val="2"/>
        <charset val="204"/>
      </rPr>
      <t xml:space="preserve"> ШАНС/Matiz/Chevy/Niva/Lanos/Subaru </t>
    </r>
  </si>
  <si>
    <t>ISD-664</t>
  </si>
  <si>
    <r>
      <t xml:space="preserve">DAEWOO Nexia(гнездо)-&gt;ISO2x8    </t>
    </r>
    <r>
      <rPr>
        <b/>
        <sz val="9"/>
        <color indexed="10"/>
        <rFont val="Arial"/>
        <family val="2"/>
        <charset val="204"/>
      </rPr>
      <t xml:space="preserve"> (IDS-990C)</t>
    </r>
  </si>
  <si>
    <t>IC-DWNX1591</t>
  </si>
  <si>
    <t>BLAUPUNKT ISO10pin k BMW</t>
  </si>
  <si>
    <t>ЕВРО</t>
  </si>
  <si>
    <t>BLAUPUNKT  ISO16 штекер  (в автомагнитолу) (ЕВРО СТАНДАРТ) 02939A</t>
  </si>
  <si>
    <t>BLAUPUNKT ISO2x8 штекер (в автомагнитолу) (ЕВРО СТАНДАРТ) 13k 02938A</t>
  </si>
  <si>
    <r>
      <t xml:space="preserve">BLAUPUNKT ISO16 (гнездо)  (ответная часть) (ЕВРО СТАНДАРТ) </t>
    </r>
    <r>
      <rPr>
        <b/>
        <sz val="10"/>
        <color rgb="FFFF3300"/>
        <rFont val="Arial"/>
        <family val="2"/>
        <charset val="204"/>
      </rPr>
      <t xml:space="preserve">4k  </t>
    </r>
    <r>
      <rPr>
        <b/>
        <sz val="10"/>
        <color rgb="FF0000FF"/>
        <rFont val="Arial"/>
        <family val="2"/>
        <charset val="204"/>
      </rPr>
      <t>02902A</t>
    </r>
  </si>
  <si>
    <t>VDO ISO 1x8pin   (5пров.)</t>
  </si>
  <si>
    <t>Chevrolet, Opel, Cadillac  5o</t>
  </si>
  <si>
    <t>Chevrolet Epica / Aveo на ISO 2x8 (Шевроле Эпика)</t>
  </si>
  <si>
    <t>CLARION 718R 16pin   (16пров.) двухряд.  (25x11mm) Новосиб 03-400</t>
  </si>
  <si>
    <t>CPE03-400</t>
  </si>
  <si>
    <t>CLARION ARX8170R/7170/8175 16pin  (14пров.)двухряд.  (33x7,5mm)</t>
  </si>
  <si>
    <t>CL16-01 K2826</t>
  </si>
  <si>
    <t>SONY 2012-го модельного года  (новые модели)"сбоку"GoldStar  "SONY NEW"</t>
  </si>
  <si>
    <t>001-SY1604</t>
  </si>
  <si>
    <t>SONY 2013  (новые модели) "сбоку"  (27x)(SY1604)</t>
  </si>
  <si>
    <t>SONY 2013  (новые модели) "сбоку"-&gt; ISO 2x8 (001-SY1604)</t>
  </si>
  <si>
    <t>SONY CDX-7100 (новые модели)  (21,5x10mm) "сбоку"  CDX 1000 WX-GT90BT</t>
  </si>
  <si>
    <t>SONY XR3310 (XR340)  (CDX5070-5092-5270-5470RDS) 18pin 14пров.) двухряд.  (28,5x9,5mm)</t>
  </si>
  <si>
    <t>SY18-00</t>
  </si>
  <si>
    <t>JVC KS-FX220 16pin  (12пров.) двухряд.  (30x12mm)  (AL JVC 3.3)</t>
  </si>
  <si>
    <t>JV16-00  27s</t>
  </si>
  <si>
    <t>JVC KS-FX220 16pin  (12пров.) двухряд.  (30x12mm)-&gt; ISO 2x8</t>
  </si>
  <si>
    <t>001-JV16</t>
  </si>
  <si>
    <t>JVC KD-KS-RT404/10R/33R  (14пров.) двухряд.  (21x10mm)</t>
  </si>
  <si>
    <t>03-140</t>
  </si>
  <si>
    <t>LG 2х6 СТАНДАРТ 12pin  (12пров.) двухрядный  (20x8mm)</t>
  </si>
  <si>
    <t>03-357</t>
  </si>
  <si>
    <t>LG 2х6 СТАНДАРТ-&gt; ISO 2x8</t>
  </si>
  <si>
    <t>001-LG12-00</t>
  </si>
  <si>
    <t>PANASONIC 2,6 (HARNESS)</t>
  </si>
  <si>
    <t>PANASONIC CQ-RDP123 (GC-114)</t>
  </si>
  <si>
    <t>PA16-02</t>
  </si>
  <si>
    <t xml:space="preserve">PANASONIC CQ-FX35 </t>
  </si>
  <si>
    <t>PANASONIC CQ-FX45/65/85 16pin  (16пров.) двухряд.  (21x8mm)</t>
  </si>
  <si>
    <t xml:space="preserve">Переходник PIONEER DVD синий (AVIC-X1) </t>
  </si>
  <si>
    <t>PI16-010   11y</t>
  </si>
  <si>
    <t>Переходник PIONEER DVD синий (AVIC-X1) на ISO16</t>
  </si>
  <si>
    <t xml:space="preserve">PIONEER 2010+ (новые модели!) 12pin  двухряд.  (24,5x7,5mm) L=160mm  </t>
  </si>
  <si>
    <t>PIONEER DEH-1300  1-17709</t>
  </si>
  <si>
    <t>PIONEER DEH-2000 (PNR 2000)16pin (12пров.) двухрядный (30x12,5)mm)</t>
  </si>
  <si>
    <t>PIONEER DEH-2300 (PNR 2300)=KEH-1500 16pin  (13пров.) двухрядный  (29x12mm) GS-002</t>
  </si>
  <si>
    <t>03-277</t>
  </si>
  <si>
    <t>PIONEER KEH-1300 12pin   (12пров.) однорядн.  (43x7mm)</t>
  </si>
  <si>
    <t xml:space="preserve">PIONEER KEH-P7400RDS DEH-P99 16pin   (14пров.) двухряд.  (22x10mm) </t>
  </si>
  <si>
    <t>PI16-07</t>
  </si>
  <si>
    <t>03-142</t>
  </si>
  <si>
    <t>PIONEER 8000RDS  14pin (14пров.)двухрядный  (29x7,5mm)(03-142)</t>
  </si>
  <si>
    <t>PIONEER KEH-M8300R/8000R</t>
  </si>
  <si>
    <t>N71</t>
  </si>
  <si>
    <t>Pioneer IP-Bus CD-чейнджер кабель 5,3м 11pin Din штекер (кабель TASKER 1154/A SPECIAL CABLE 5,3m)</t>
  </si>
  <si>
    <r>
      <t xml:space="preserve">PROLOGY, Mystery, Supra AKAI </t>
    </r>
    <r>
      <rPr>
        <b/>
        <sz val="9"/>
        <color rgb="FFFF0000"/>
        <rFont val="Arial"/>
        <family val="2"/>
        <charset val="204"/>
      </rPr>
      <t xml:space="preserve"> стандарт</t>
    </r>
    <r>
      <rPr>
        <b/>
        <sz val="9"/>
        <rFont val="Arial"/>
        <family val="2"/>
        <charset val="204"/>
      </rPr>
      <t xml:space="preserve">  (узк.) 20(12)pin  (28,5x7,5mm)(CPE03-5459)  </t>
    </r>
    <r>
      <rPr>
        <b/>
        <sz val="9"/>
        <color rgb="FFFF3300"/>
        <rFont val="Arial"/>
        <family val="2"/>
        <charset val="204"/>
      </rPr>
      <t>35t</t>
    </r>
  </si>
  <si>
    <t>PROLOGY/ELENBERG/AKAI стандарт  (узк.)- НОВОСИБ</t>
  </si>
  <si>
    <t>001-JEN16</t>
  </si>
  <si>
    <t>Переходник 2x6конт.на  ISO 2x8 16pin</t>
  </si>
  <si>
    <t>13m</t>
  </si>
  <si>
    <r>
      <t>Mystery, JVC, Pioneer, Prology и др (2x7конт.) 14pin   (13пров.)</t>
    </r>
    <r>
      <rPr>
        <b/>
        <sz val="12"/>
        <color rgb="FFFF3300"/>
        <rFont val="Arial"/>
        <family val="2"/>
        <charset val="204"/>
      </rPr>
      <t>13m</t>
    </r>
  </si>
  <si>
    <t xml:space="preserve">KENWOOD KRC-354 14pin   (14пров.) двухряд.  (28x7,5mm) </t>
  </si>
  <si>
    <t>KENWOOD DNX-2009 (2010+)</t>
  </si>
  <si>
    <t>KN22-00</t>
  </si>
  <si>
    <r>
      <t xml:space="preserve">KENWOOD New 2014+ </t>
    </r>
    <r>
      <rPr>
        <b/>
        <sz val="10"/>
        <color rgb="FFFF3300"/>
        <rFont val="Arial"/>
        <family val="2"/>
        <charset val="204"/>
      </rPr>
      <t>13w  !!!!!!!!!!!   DEH-3250UB</t>
    </r>
  </si>
  <si>
    <t>Ford  (2х8)  (пара) (8 пров.)  однорядн.  (44x7 (12)mm)</t>
  </si>
  <si>
    <t>HK1483</t>
  </si>
  <si>
    <t>Ford  (Europe), Opel, WV-&gt; ISO16</t>
  </si>
  <si>
    <t>K2842</t>
  </si>
  <si>
    <t>HONDA/ACURA (гнездо) 16pin  двухряд.  (47x15mm)+ ЕВРО гнездо 16  (8+8 (5)) КОНТАКТОВ мама</t>
  </si>
  <si>
    <t>HONDA/AKURA/SUZUKI (гнездо) -&gt; ISO16 (11J)  (HWS-807)</t>
  </si>
  <si>
    <t>3t</t>
  </si>
  <si>
    <t>HONDA/AKURA/SUZUKI (штекер) (ISH-806)</t>
  </si>
  <si>
    <t>ISH-806</t>
  </si>
  <si>
    <r>
      <t xml:space="preserve">BMW, Ford, Scoda, Peugeot и др.(внешняя часть) </t>
    </r>
    <r>
      <rPr>
        <b/>
        <sz val="9"/>
        <color rgb="FFFF0000"/>
        <rFont val="Arial"/>
        <family val="2"/>
        <charset val="204"/>
      </rPr>
      <t>31s</t>
    </r>
  </si>
  <si>
    <r>
      <t xml:space="preserve">BMW, Ford, Scoda Peugeot и др.--&gt;ISO16 </t>
    </r>
    <r>
      <rPr>
        <b/>
        <sz val="9"/>
        <color rgb="FFFF0000"/>
        <rFont val="Arial"/>
        <family val="2"/>
        <charset val="204"/>
      </rPr>
      <t xml:space="preserve">20v </t>
    </r>
  </si>
  <si>
    <t>ISB-9003</t>
  </si>
  <si>
    <r>
      <t xml:space="preserve">Jeep, Dodge, Chrysler 2007+  </t>
    </r>
    <r>
      <rPr>
        <b/>
        <sz val="10"/>
        <color rgb="FFFF3300"/>
        <rFont val="Arial"/>
        <family val="2"/>
        <charset val="204"/>
      </rPr>
      <t>3v</t>
    </r>
  </si>
  <si>
    <r>
      <t xml:space="preserve">Hyundai Sonata, IX35, KIA K2, K3, K5  </t>
    </r>
    <r>
      <rPr>
        <b/>
        <sz val="10"/>
        <color rgb="FFFF3300"/>
        <rFont val="Arial"/>
        <family val="2"/>
        <charset val="204"/>
      </rPr>
      <t>6a</t>
    </r>
  </si>
  <si>
    <r>
      <t xml:space="preserve">Hyundai Santa Fe, Elantra, Tucson  </t>
    </r>
    <r>
      <rPr>
        <b/>
        <sz val="10"/>
        <color rgb="FFFF3300"/>
        <rFont val="Arial"/>
        <family val="2"/>
        <charset val="204"/>
      </rPr>
      <t>6b</t>
    </r>
  </si>
  <si>
    <t>Hyundai 8048 (Soundmax) 30x10 mm    velas</t>
  </si>
  <si>
    <t>ISH-1100</t>
  </si>
  <si>
    <r>
      <t xml:space="preserve">Hyundai Solaris (гнездо) / KIA Rio 2016+-&gt;ISO2x8 </t>
    </r>
    <r>
      <rPr>
        <b/>
        <sz val="9"/>
        <color indexed="10"/>
        <rFont val="Arial"/>
        <family val="2"/>
        <charset val="204"/>
      </rPr>
      <t>35y</t>
    </r>
  </si>
  <si>
    <t>Hyundai H-CDM8048/8065 16pin  двухряд.  (21x8mm)</t>
  </si>
  <si>
    <t>03-288</t>
  </si>
  <si>
    <t>KIA/Hyundai (2006) (гнездо) 16pin   (13 проводов )двухряд.  (44 (41)x20 (17)mm)-&gt; ISO16</t>
  </si>
  <si>
    <t xml:space="preserve">KIA/Hyundai (2006) (гнездо) ISO2х8 16pin  (13 проводов )двухряд.  (44 (41)x20 (17)mm) </t>
  </si>
  <si>
    <t>03-288RU</t>
  </si>
  <si>
    <r>
      <t>KIA,Huyndai Atos Getz(HNI GTZ TSN MTX ACT HD78-EUR80 гнездо &gt;</t>
    </r>
    <r>
      <rPr>
        <b/>
        <sz val="9"/>
        <color rgb="FFFF0000"/>
        <rFont val="Arial"/>
        <family val="2"/>
        <charset val="204"/>
      </rPr>
      <t xml:space="preserve"> ISO2x8 </t>
    </r>
    <r>
      <rPr>
        <sz val="9"/>
        <rFont val="Arial"/>
        <family val="2"/>
        <charset val="204"/>
      </rPr>
      <t xml:space="preserve">16pin(13 проводов) двухряд.  (40 (37)x16 (12)mm) </t>
    </r>
  </si>
  <si>
    <t>ISH-1102</t>
  </si>
  <si>
    <r>
      <t xml:space="preserve">KIA,Huyndai Atos Getz Tucson Accent) гнездо &gt; ISO16 </t>
    </r>
    <r>
      <rPr>
        <b/>
        <sz val="9"/>
        <color rgb="FFFF0000"/>
        <rFont val="Arial"/>
        <family val="2"/>
        <charset val="204"/>
      </rPr>
      <t>45y</t>
    </r>
    <r>
      <rPr>
        <sz val="9"/>
        <rFont val="Arial"/>
        <family val="2"/>
        <charset val="204"/>
      </rPr>
      <t xml:space="preserve"> (13 проводов) двухряд.  (40 (37)x16 (12)mm) </t>
    </r>
  </si>
  <si>
    <t>MAZDA 2001+ (1 штекер 45х14)</t>
  </si>
  <si>
    <t>Mitsubishi (гнездо)(37x18mm) 11pin &gt;штекер(16x8mm) 12pin+штекер (14x6mm) 12pin + 2 предохранителя №6</t>
  </si>
  <si>
    <t>Mitsubishi, Chrysler, Dodge 1995 (гнездо)(37x18mm)12pin  &gt; ISO16</t>
  </si>
  <si>
    <t>ISM-612A</t>
  </si>
  <si>
    <t xml:space="preserve">Mitsubishi 1994+,штекер в т.ч. 3000GT, Dodge Stealth 94-96 </t>
  </si>
  <si>
    <t>TS7001-21</t>
  </si>
  <si>
    <t>Mitsubishi Lancer/ Outlander на ISO</t>
  </si>
  <si>
    <t>NISSAN 2008+  (2 штекера19х11 26х11)</t>
  </si>
  <si>
    <t>7550-21</t>
  </si>
  <si>
    <t>NISSAN Almera/Primera/X-TRAIL-&gt;ISO2x8</t>
  </si>
  <si>
    <t>01-NWS-702</t>
  </si>
  <si>
    <t>TOYOTA (1987-2007)cnfylfhn (2 гн) 25х11 10pin (10пров)17х17 4pin (4пров) 03-238</t>
  </si>
  <si>
    <t>TS1761-21</t>
  </si>
  <si>
    <t>TOYOTA Land Cruiser на ISO-&gt; SO2x8</t>
  </si>
  <si>
    <t>LVDS cabel на  DNS K32A619</t>
  </si>
  <si>
    <t>LVDS cabel 1106030 HX2-2X26KLBB B450-HS/ROH на   DNS H50DXT880</t>
  </si>
  <si>
    <t>LVDS cabel 1128222 HX2-2X21KLBB600P/ROH на   DNS H50DXT880</t>
  </si>
  <si>
    <t>LVDS cabel на  Supra STV-LC32440WL V2N12</t>
  </si>
  <si>
    <t xml:space="preserve">LVDS cabel на  SUPRA STV-LC3215W V2L06  </t>
  </si>
  <si>
    <t>LVDS cabel на  ORION OLT-42110 V1R10</t>
  </si>
  <si>
    <t xml:space="preserve">LVDS cabel на  6870C-0401B PHILIPS 42PFL3507T/60 </t>
  </si>
  <si>
    <t xml:space="preserve">LVDS cabel на LCD различных диагоналей </t>
  </si>
  <si>
    <t>LVDS cabel  серебро 313917106291 41P 500mm Double UJ120323C1A01 Philips 46PFL5507T/60</t>
  </si>
  <si>
    <t>LVDS cabel  серебро 313917106371 49P 500mm Double UJ120404C1A01 Philips 46PFL5507T/60</t>
  </si>
  <si>
    <t>LVDS cabel на LCD  на Toshiba  40HL933RK  РАЗНЫЕ</t>
  </si>
  <si>
    <t xml:space="preserve">LVDS cabel на LCD  на Supra STV-LC39520FL </t>
  </si>
  <si>
    <t>Шлейф 11pin 1m серый на Samsung PS43E450A1W</t>
  </si>
  <si>
    <t>Шлейфа на LG 42LB677V-ZC</t>
  </si>
  <si>
    <t>Шлейф EAD64666103 (1) R на LG 43UK6200PLA</t>
  </si>
  <si>
    <t>Шлейф EAD64666104 (2) L на LG 43UK6200PLA</t>
  </si>
  <si>
    <t>Шлейф EAD65387310 на LG 43UK6200PLA</t>
  </si>
  <si>
    <t>Шлейф EAD65611701 EST190602(430) на LG 49UM7450PLA</t>
  </si>
  <si>
    <t>Шлейф EAD65611702 ESK190610(460) на LG 49UM7450PLA</t>
  </si>
  <si>
    <t>Шлейф EAD65387309 HL(E6)190504 на LG 49UM7450PLA</t>
  </si>
  <si>
    <t>Шлейф EAD62352615 на LG 32LA662V</t>
  </si>
  <si>
    <t>Шлейф EAD62352616 на LG 32LA662V</t>
  </si>
  <si>
    <t>Шлейф EAD62593901 на LG 42LB677V-ZC</t>
  </si>
  <si>
    <t>Шлейф EAD62593902 на LG 42LB677V-ZC</t>
  </si>
  <si>
    <t>Шлейф EAD62593905 на LG32LB653V</t>
  </si>
  <si>
    <t>Шлейф EAD62593906 на LG32LB653V</t>
  </si>
  <si>
    <t>Шлейф EAD63707202 на LG 22MT58VF-PZ  лежит с EAX668735503 (1.2)</t>
  </si>
  <si>
    <t>Шлейф EAD63265811 на LG 43LH590V-ZA</t>
  </si>
  <si>
    <t>cabel на LCD на LG 43LH590V-ZA</t>
  </si>
  <si>
    <t xml:space="preserve">Шлейф 69.42T08.T01 на Supra STV-LC39520FL </t>
  </si>
  <si>
    <t>Шлейф БЕЛЫЙ/ЧЕРНЫЙ BN96-39820B REV.00 Samsung UE50MU6100U</t>
  </si>
  <si>
    <t>Шлейф БЕЛЫЙ/ЧЕРНЫЙ BN96-39823D REV.00 Samsung UE50MU6100U</t>
  </si>
  <si>
    <t>Шлейф БЕЛЫЙ/ЧЕРНЫЙ  на DEXP U43D9100K</t>
  </si>
  <si>
    <t>Шлейф БЕЛЫЙ/СЕРЕБРИСТЫЙ  на DEXP F49D7000C</t>
  </si>
  <si>
    <t>Шлейф белый на SHARP LC-32DH500R QCNW-K156WJPZ YST91016(286)</t>
  </si>
  <si>
    <t>Шлейф белый BN96-07611U Samsung LE32B350F1W</t>
  </si>
  <si>
    <t>Шлейф белый BN96-12469F</t>
  </si>
  <si>
    <t xml:space="preserve">Шлейф белый на SUPRA STV-LC3215W V2L06  </t>
  </si>
  <si>
    <t>Шлейф черный на Supra STV-LC3225AWL V5L09</t>
  </si>
  <si>
    <t>Шлейф черный/белый THOMSON T43FSE1170</t>
  </si>
  <si>
    <t xml:space="preserve">Шлейф черный/коричневый BN96-12723A на Samsung LE32C650L1WXRU </t>
  </si>
  <si>
    <t>Шлейф черный/белый 28006728 на K42DS712</t>
  </si>
  <si>
    <t>Шлейф черный/белый BN96-13227Z на Samsung LE32E420M2W</t>
  </si>
  <si>
    <t xml:space="preserve">Шлейф черный/белый BN96-17116F Rev.03 на Samsung UE40ES5530W  </t>
  </si>
  <si>
    <t>Шлейф черный/белый BN96-31086F на Samsung PS43E452A4W</t>
  </si>
  <si>
    <t>Шлейф черный/белый BN96-35954A на Samsung UE32J4000AK LD01</t>
  </si>
  <si>
    <t>Шлейф черный/белый BN96-35954A на Samsung UE32J4500AKXRU</t>
  </si>
  <si>
    <t>Шлейф черный/белый BN96-39823B REV.01 на Samsung UE50BU7097U</t>
  </si>
  <si>
    <t>Шлейф черный/белый BN96-39891B REV.00 на Samsung UE50BU7097U</t>
  </si>
  <si>
    <t xml:space="preserve">Шлейф M1432 QPWBM1432TPZZ на Samsung UE40ES5530W  </t>
  </si>
  <si>
    <t>Шлейф M0821 K1</t>
  </si>
  <si>
    <t>Шлейф (жгут) JVC LT-50M640</t>
  </si>
  <si>
    <t>Шлейф (жгут) Sony KDL-40D4000</t>
  </si>
  <si>
    <t>Шлейф 69.5T02.F12  Samsung LE50J5500AU</t>
  </si>
  <si>
    <t>Шлейф YS1042.002065</t>
  </si>
  <si>
    <t xml:space="preserve">Шлейф QPWBM959TPZZ  на  SUPRA STV-LC3215W V2L06  </t>
  </si>
  <si>
    <t>Шлейф 1-848-202-11 SONY KDL-32R433B</t>
  </si>
  <si>
    <t>Шлейф 1-849-272-11 SONY KDL-40RD453</t>
  </si>
  <si>
    <t>Шлейф 1-848-214-11 C3-1402AHV-3 ICT 14/03/05 51pin LVDS FFC  SONY KDL-40R483B</t>
  </si>
  <si>
    <t>Шлейф BN96-13171B на Samsung LE37C550J1WXRU  с теконом</t>
  </si>
  <si>
    <t>Шлейф BN96-13227A на Samsung LE32C454E3WXRU  SQ04</t>
  </si>
  <si>
    <t>Шлейф BN96-10077A  Samsung LE32B530P7W</t>
  </si>
  <si>
    <t>Шлейф BN96-13325G REV.00 Samsung PS43E452A4W</t>
  </si>
  <si>
    <t>Шлейф BN96-13325G REV.00 SAMSUNG PS43E497B2K</t>
  </si>
  <si>
    <t>Шлейф BN96-13325G REV.00 Samsung PS43E450A1W</t>
  </si>
  <si>
    <t xml:space="preserve">Шлейф BN96-17116F REV.00  Samsung UE40D5000PW  CK04 </t>
  </si>
  <si>
    <t>Шлейф BN96-17116W REV.00 (LVDS кабель) UE40FH5007</t>
  </si>
  <si>
    <t>Шлейф BN96-22239D REV.00  (LVDS кабель)</t>
  </si>
  <si>
    <t>Шлейф BN96-22239P REV.00  (LVDS кабель)</t>
  </si>
  <si>
    <t>Шлейф BN96-24278R REV.0  Samsung UE32F5020AK</t>
  </si>
  <si>
    <t>Шлейф 69.4T06.F01  Samsung UE32F5020AK</t>
  </si>
  <si>
    <t>Шлейф BN96-24430D REV.0  UE40FH5007</t>
  </si>
  <si>
    <t>Шлейф BN96-36274C REV.00 Samsung LE50J5500AU</t>
  </si>
  <si>
    <t>Шлейф EAD62389055 LG 22MP65HQ-PA..ARUJMVN</t>
  </si>
  <si>
    <t>Шлейф EAD62572203 5 EST140715(250) A:45 B:205 C:45  LG 47LB561V-ZE</t>
  </si>
  <si>
    <t>Шлейф EAD62609701 HL(E7)160225(310) A:40 B:270 C:40 Reverse LG 32LH570U</t>
  </si>
  <si>
    <t>Шлейф EAD62609701 HL(E7)160225(310) A:40 B:270 C:40 Reverse LG 32LH513U</t>
  </si>
  <si>
    <t>Шлейф EAD62046912 REV.0 (LVDS кабель) LG 42LM340T</t>
  </si>
  <si>
    <t>Шлейф EAD62572201 (LVDS кабель) LG 47LB580V-ZB</t>
  </si>
  <si>
    <t>Шлейф EAD61217878 (LVDS кабель) LG 29LN450U</t>
  </si>
  <si>
    <t>Шлейф</t>
  </si>
  <si>
    <t>Шлейф EAD616686478 LG 42LV3400-ZG</t>
  </si>
  <si>
    <t>Шлейф EAD6204 6908 5ESK121014 (620) A:60 B:525</t>
  </si>
  <si>
    <t>Шлейф UJ110303CAA01 BN96-17116B SAMSUNG LE26A451C1XRU</t>
  </si>
  <si>
    <t>Шлейф PROLOGYMKN 370 'HKM-370'</t>
  </si>
  <si>
    <t>Шлейф АВТО URAL T1 (A163)</t>
  </si>
  <si>
    <t>Шлейф АВТО URAL T1 (A164)</t>
  </si>
  <si>
    <t>Шлейф АВТО URAL T1 (A165)</t>
  </si>
  <si>
    <t>Шлейф АВТО URAL T1 (A166)</t>
  </si>
  <si>
    <t>ШЛЕЙФ АВТО URAL T2 / SHIV AKI</t>
  </si>
  <si>
    <t xml:space="preserve">Шлейф Clarion-6570 NKM-243  (A095) </t>
  </si>
  <si>
    <t>Шлейф JVC</t>
  </si>
  <si>
    <t>Шлейф JVC 17-pin  126 mm X 9 mm  (шаг=0,5 mm)</t>
  </si>
  <si>
    <t>Шлейф Kenwood   J84-0093-13</t>
  </si>
  <si>
    <t>Шлейф Kenwood  (A117) J84-0121-12</t>
  </si>
  <si>
    <t>Шлейф Kenwood  J84-0106-02=J84-0106-12</t>
  </si>
  <si>
    <t>Шлейф Kenwood   J84-0061-43=J84-0061-33</t>
  </si>
  <si>
    <t>Шлейф Pioneer CNP2597-B</t>
  </si>
  <si>
    <t>Шлейф Pioneer CNP4440  (A055)</t>
  </si>
  <si>
    <t>Шлейф Pioneer CNP4720 PNP44-2  (A056)</t>
  </si>
  <si>
    <t>Шлейф Pioneer CNP5065</t>
  </si>
  <si>
    <t>Шлейф Pioneer  (A127) CNP5355 (A127)china</t>
  </si>
  <si>
    <t xml:space="preserve">Шлейф Pioneer  (A127) CNP5355 (A127) </t>
  </si>
  <si>
    <t>Шлейф Pioneer  (A141) CNP5383</t>
  </si>
  <si>
    <t>Шлейф Pioneer  (№46)  (A161)</t>
  </si>
  <si>
    <t>Шлейф SONY  (A133) 18-pin  70 X 10 mm</t>
  </si>
  <si>
    <t>Шлейф SONY1-535-832-12</t>
  </si>
  <si>
    <t>Шлейф SONY1-535-833-11</t>
  </si>
  <si>
    <t>Шлейф SONY1-535-845-11</t>
  </si>
  <si>
    <t>Шлейф SONY1-535-987-11</t>
  </si>
  <si>
    <t>Шлейф SONY1-535-995-11</t>
  </si>
  <si>
    <t>Шлейф SONY1-677-340-11 (auto radio tape recorder)/copy/ (A137)</t>
  </si>
  <si>
    <t>Шлейф SONY1-677-340-11 (auto radio tape recorder)/ /  (A137)</t>
  </si>
  <si>
    <t>Шлейф SONY1-681-390-1  (auto radio tape recorder) / /</t>
  </si>
  <si>
    <t>Шлейф SONY,,,,,,,,,,,,,,,,,,,,,,  (auto radio tape recorder) / /</t>
  </si>
  <si>
    <t>Шлейф SHARP MLEV P0044AW02</t>
  </si>
  <si>
    <t>Шлейф  6-pin шаг 0,5 mm 350 mm X 5,5 mm 1 стор</t>
  </si>
  <si>
    <t>Шлейф 10-pin шаг 0,5 mm 350 mm X 6,5 mm 1 стор</t>
  </si>
  <si>
    <t>Шлейф 12-pin шаг 0,5 mm 80 mm X 6,5 mm 1 стор</t>
  </si>
  <si>
    <t>Шлейф 12-pin шаг 0,5 mm 350 mm X 6,5 mm 1 стор</t>
  </si>
  <si>
    <t>Шлейф 12-pin шаг 0,5 mm 900 mm X 6,5 mm 1 стор</t>
  </si>
  <si>
    <t>Шлейф 23-pin шаг 0,5 mm 300 mm X 12 mm 1 стор</t>
  </si>
  <si>
    <t>Шлейф 24-pin шаг 0,5 mm  150 mm X 13 mm 1 стор</t>
  </si>
  <si>
    <t>Шлейф 24-pin шаг 0,5 mm  200 mm X 13 mm 1 стор  (A side)</t>
  </si>
  <si>
    <t xml:space="preserve">Шлейф 24-pin шаг 0,5 mm  230 mm X 13 mm 1 стор </t>
  </si>
  <si>
    <t>Шлейф 24-pin шаг 0,5 mm  240 mm X 13 mm 1 стор</t>
  </si>
  <si>
    <t>Шлейф 24-pin шаг 0,5 mm  250 mm X 13 mm 1 стор</t>
  </si>
  <si>
    <t>Шлейф 24-pin шаг 0,5 mm  280 mm X 13 mm 1 стор</t>
  </si>
  <si>
    <t xml:space="preserve">Шлейф 26-pin шаг 0,5 mm  95 mm X 15 mm 1 стор б/у "скоба" ORION OLT-42110 V1R10 </t>
  </si>
  <si>
    <t>Шлейф 26-pin шаг 0,5 mm  100 mm X 15 mm 1 стор</t>
  </si>
  <si>
    <t>Шлейф 26-pin шаг 0,5 mm  220 mm X 15 mm 1 стор</t>
  </si>
  <si>
    <t>Шлейф 26-pin шаг 0,5 mm  230 mm X 15 mm 1 стор</t>
  </si>
  <si>
    <t>Шлейф 26-pin шаг 0,5 mm  240 mm X 15 mm 1 стор</t>
  </si>
  <si>
    <t>Шлейф 26-pin шаг 0,5 mm  250 mm X 15 mm 1 стор</t>
  </si>
  <si>
    <t>Шлейф 28-pin шаг 0,5 mm  230 mm X 16 mm 1 стор</t>
  </si>
  <si>
    <t>Шлейф 30-pin шаг 0,5 mm 60 mm X 16 mm 1 стор</t>
  </si>
  <si>
    <t>Шлейф 30-pin шаг 0,5 mm  65 mm X 16 mm Sony PS2  (30-pin шаг 0,5 mm *65mm)</t>
  </si>
  <si>
    <t>Шлейф 30-pin шаг 0,5 mm  230 mm X 15 mm 1 стор</t>
  </si>
  <si>
    <t>Шлейф 30-pin шаг 0,5 mm  450 mm X 15 mm 1 стор</t>
  </si>
  <si>
    <t>Шлейф 33-pin шаг 0,5 mm  250 mm X 17 mm 1 стор</t>
  </si>
  <si>
    <t>Шлейф 36-pin шаг 0,5 mm  80 mm X 18 mm 1 стор</t>
  </si>
  <si>
    <t>Шлейф 36-pin шаг 0,5 mm  250 mm X 18 mm 1 стор</t>
  </si>
  <si>
    <t>Шлейф 37-pin шаг 0,5 mm  300 mm X 19 mm 1 стор</t>
  </si>
  <si>
    <t xml:space="preserve">Шлейф 39-pin шаг 0,5 mm  230 mm X 19 mm 1 стор </t>
  </si>
  <si>
    <t xml:space="preserve">Шлейф 40-pin шаг 0,5 mm  100 mm X 20,5 mm 1 стор </t>
  </si>
  <si>
    <t>Шлейф 42-pin шаг 0,5 mm  300 mm X 21 mm 1 стор</t>
  </si>
  <si>
    <t>Шлейф 45-pin шаг 0,5 mm  300 mm X 22 mm 1 стор</t>
  </si>
  <si>
    <t>Шлейф 49-pin шаг 0,5 mm  300 mm X 25 mm 1 стор</t>
  </si>
  <si>
    <t xml:space="preserve">Шлейф 50-pin шаг 0,5 mm  60 mm X 25,5 mm 1 стор </t>
  </si>
  <si>
    <t>Шлейф 50-pin шаг 0,5 mm  200 mm X 25,5 mm 1 стор</t>
  </si>
  <si>
    <t>Шлейф 50-pin шаг 0,5 mm  320 mm X 25,5 mm 1 стор</t>
  </si>
  <si>
    <t>Шлейф 54-pin шаг 0,5 mm  200 mm X 28 mm 1 стор</t>
  </si>
  <si>
    <t>Шлейф 60-pin шаг 0,5 mm  300 mm X 30 mm 1 стор</t>
  </si>
  <si>
    <t>Шлейф 80-pin шаг 0,5 mm  90 mm X 40,5 mm 1 стор  M0584TP QPWBM0584TPZZ  прямые лакоткань SHIVAKI STV-32L2</t>
  </si>
  <si>
    <t>реверсный</t>
  </si>
  <si>
    <t>Шлейф 24-pin шаг 0,5 mm 68 mm X 12,5 mm2-х стор</t>
  </si>
  <si>
    <t>Шлейф 24-pin шаг 0,5 mm  100 mm X 12,5 mm 2-х стор</t>
  </si>
  <si>
    <t>Шлейф 24-pin шаг 0,5 mm  198 mm X 13 mm 2-х стор  (B side)</t>
  </si>
  <si>
    <t>Шлейф 24-pin шаг 0,5 mm  201 mm X 13 mm 2-х стор  (B side)</t>
  </si>
  <si>
    <t xml:space="preserve">Шлейф 24-pin шаг 0,5 mm  230 mm X 13 mm 2-х стор </t>
  </si>
  <si>
    <t>Шлейф 24-pin шаг 0,5 mm  250 mm X 13 mm (DVD) 2-х стор</t>
  </si>
  <si>
    <t>Шлейф 24-pin шаг 0,5 mm  300 mm X 13 mm 2-х стор</t>
  </si>
  <si>
    <t>Шлейф 26-pin шаг 0,5 mm  230 mm X 13,5 mm 2-х стор</t>
  </si>
  <si>
    <t>Шлейф 30-pin шаг 0,5 mm  250 mm X 14 mm 2-х стор</t>
  </si>
  <si>
    <t>Шлейф 30-pin шаг 0,5 mm  300 mm X 16 mm (PL-1 №59)2-х стор</t>
  </si>
  <si>
    <t>Шлейф 36-pin шаг 0,5 mm  80 mm X 18 mm 2-х стор</t>
  </si>
  <si>
    <t>Шлейф 39-pin шаг 0,5 mm  230 mm X 19 mm (PL-1 №67)2-х стор</t>
  </si>
  <si>
    <t>Шлейф 40-pin шаг 0,5 mm  98mm X 20,5 mm б/у 2-х стор</t>
  </si>
  <si>
    <t>Шлейф 40-pin шаг 0,5 mm  250 mm X 20,5 mm (PL-1 №69)2-х стор</t>
  </si>
  <si>
    <t>Шлейф 40-pin шаг 0,5 mm  300 mm X 20,5 mm 2-х стор</t>
  </si>
  <si>
    <t xml:space="preserve">Шлейф 50-pin шаг 0,5 mm  300 mm X     mm 2-х стор TV </t>
  </si>
  <si>
    <t xml:space="preserve">Шлейф 54-pin шаг 0,5 mm  110 mm X 28 mm 2-х стор TV </t>
  </si>
  <si>
    <t xml:space="preserve">Шлейф 60-pin шаг 0,5 mm  300 mm X      mm 2-х стор TV </t>
  </si>
  <si>
    <t>Шлейф  4-pin шаг 1 mm  430 mm X 5 mm 1 стор</t>
  </si>
  <si>
    <t>Шлейф  6-pin шаг 1 mm  150 mm X 7 mm 1 стор  найти</t>
  </si>
  <si>
    <t>Шлейф  8-pin шаг 1 mm  140 mm X 9 mm в оплётке</t>
  </si>
  <si>
    <t xml:space="preserve">Шлейф  10-pin шаг 1 mm  720 mm X 11 mm </t>
  </si>
  <si>
    <t xml:space="preserve">Шлейф  11-pin шаг 1 mm  135 mm X 12 mm </t>
  </si>
  <si>
    <t>Шлейф  12-pin шаг 1 mm  160 mm X 13 mm</t>
  </si>
  <si>
    <t>Шлейф  12-pin шаг 1 mm  160 mm X 13 mm 2-х стор</t>
  </si>
  <si>
    <t>Шлейф  14-pin шаг 1 mm  100 mm X 15 mm (черный)</t>
  </si>
  <si>
    <r>
      <t xml:space="preserve">Шлейф  15-pin шаг 1 mm  410 mm X </t>
    </r>
    <r>
      <rPr>
        <b/>
        <sz val="9"/>
        <rFont val="Arial"/>
        <family val="2"/>
        <charset val="204"/>
      </rPr>
      <t xml:space="preserve">20 mm с вырезом </t>
    </r>
  </si>
  <si>
    <t>Шлейф  16-pin шаг 1 mm  96 mm X 17 mm 2-х стор  (SONY)</t>
  </si>
  <si>
    <t>Шлейф  16-pin шаг 1 mm  155 mm X 17 mm KHM440AEM lens cable</t>
  </si>
  <si>
    <t>Шлейф  16-pin шаг 1 mm  155 mm X 17 mm  (SONY'PLAYST')</t>
  </si>
  <si>
    <t>Шлейф  16-pin шаг 1 mm  195 mm X 17 mm  (SONY'PLAYST')  (штекер-гнездо)</t>
  </si>
  <si>
    <t>Шлейф  16-pin шаг 1 mm  230 mm X 17 mmVCD  (A side)</t>
  </si>
  <si>
    <t>Шлейф  16-pin шаг 1 mm  230 mm X 17 mm 2-х стор</t>
  </si>
  <si>
    <t>Шлейф  16-pin шаг 1 mm  240 mm X 17 mm</t>
  </si>
  <si>
    <t>Шлейф  16-pin шаг 1 mm  250 mm X 17 mm</t>
  </si>
  <si>
    <t>Шлейф  16-pin шаг 1 mm  330 mm X 17 mm 2-х стор</t>
  </si>
  <si>
    <t>Шлейф  18-pin шаг 1 mm  350 mm X 25 mm 2-х стор</t>
  </si>
  <si>
    <t>Шлейф  21-pin шаг 1 mm  90 mm X 23 mm  (надрезан)</t>
  </si>
  <si>
    <t>Шлейф  22-pin шаг 1 mm  200 mm X 24 mm 2-х стор</t>
  </si>
  <si>
    <t>Шлейф  23-pin шаг 1 mm  100 mm X 2</t>
  </si>
  <si>
    <r>
      <t xml:space="preserve">Шлейф  25-pin шаг 1 mm  270 mm X </t>
    </r>
    <r>
      <rPr>
        <b/>
        <sz val="9"/>
        <rFont val="Arial"/>
        <family val="2"/>
        <charset val="204"/>
      </rPr>
      <t xml:space="preserve">30 mm с вырезом </t>
    </r>
  </si>
  <si>
    <r>
      <t xml:space="preserve">Шлейф  25-pin шаг 1 mm  280 mm X </t>
    </r>
    <r>
      <rPr>
        <b/>
        <sz val="9"/>
        <rFont val="Arial"/>
        <family val="2"/>
        <charset val="204"/>
      </rPr>
      <t xml:space="preserve">30 mm с вырезом </t>
    </r>
  </si>
  <si>
    <r>
      <t xml:space="preserve">Шлейф  25-pin шаг 1 mm  305 mm X </t>
    </r>
    <r>
      <rPr>
        <b/>
        <sz val="9"/>
        <rFont val="Arial"/>
        <family val="2"/>
        <charset val="204"/>
      </rPr>
      <t xml:space="preserve">30 mm с вырезом </t>
    </r>
  </si>
  <si>
    <t>Шлейф  26-pin шаг 1 mm  250 mm X 27 mm (PL-1 №47)2-х стор</t>
  </si>
  <si>
    <t>Шлейф  30-pin шаг 1 mm  365 mm X 31 mm BN96-12469E белый  на Samsung PS42C431A2W PS42C431A2WXRU</t>
  </si>
  <si>
    <t xml:space="preserve">Шлейф  30-pin шаг 1 mm  570 mm X 31 mm белый/серебристый 540мм на SONY KLV-32BX300 8021719 </t>
  </si>
  <si>
    <t xml:space="preserve">Шлейф </t>
  </si>
  <si>
    <t>Шлейф 3-pin шаг 1,25 mm 290 mm X 5 mm</t>
  </si>
  <si>
    <t>Шлейф 4-pin шаг 1,25 mm 265 mm X 7 mm</t>
  </si>
  <si>
    <t>Шлейф 5-pin шаг 1,25 mm 170 mm X 8 mm</t>
  </si>
  <si>
    <t xml:space="preserve">Шлейф 6-pin шаг 1,25 mm 90 mm X 9 mm </t>
  </si>
  <si>
    <t xml:space="preserve">Шлейф 6-pin шаг 1,25 mm 110 mm X 9 mm </t>
  </si>
  <si>
    <t>Шлейф 6-pin шаг 1,25 mm 125 mm X 9 mm  (б/у)</t>
  </si>
  <si>
    <t>Шлейф 6-pin шаг 1,25 mm 145 mm X 9 mm  (б/у)</t>
  </si>
  <si>
    <t>Шлейф 6-pin шаг 1,25 mm 170 mm X 9 mm  (б/у)</t>
  </si>
  <si>
    <t>Шлейф 7-pin шаг 1,25 mm 100 mm X 10 mm (б/у)</t>
  </si>
  <si>
    <t>Шлейф 7-pin шаг 1,25 mm 140 mm X 10 mm (б/у)</t>
  </si>
  <si>
    <t>Шлейф 7-pin шаг 1,25 mm 140 mm X 10 mm (б/у)2-х стор</t>
  </si>
  <si>
    <t>Шлейф 7-pin шаг 1,25 mm 150 mm X 10 mm (б/у)</t>
  </si>
  <si>
    <t>Шлейф 7-pin шаг 1,25 mm 180 mm X 10 mm</t>
  </si>
  <si>
    <t>Шлейф 7-pin шаг 1,25 mm 220 mm X 10 mm (б/у)</t>
  </si>
  <si>
    <t>Шлейф 8-pin шаг 1,25 mm 120 mm X 1  (б/у)</t>
  </si>
  <si>
    <t>Шлейф 8-pin шаг 1,25 mm 180 mm X 1  (черный)</t>
  </si>
  <si>
    <t>Шлейф 9-pin шаг 1,25 mm 50 mm X 12 mm  (SNT-F16)</t>
  </si>
  <si>
    <t>Шлейф 9-pin шаг 1,25 mm 75 mm X 12 mm  (б/у)</t>
  </si>
  <si>
    <t>Шлейф 9-pin шаг 1,25 mm 80 mm X 12 mm  (б/у)</t>
  </si>
  <si>
    <t>Шлейф 9-pin шаг 1,25 mm 130 mm X 12 mm  (б/у)</t>
  </si>
  <si>
    <t>Шлейф 9-pin шаг 1,25 mm 160 mm X 12 mm  (б/у)</t>
  </si>
  <si>
    <t>Шлейф 9-pin шаг 1,25 mm 170 mm X 12 mm  (б/у)</t>
  </si>
  <si>
    <t>Шлейф 10-pin шаг 1,25 mm 120 mm X 14 mm</t>
  </si>
  <si>
    <t>Шлейф 10-pin шаг 1,25 mm 130 mm X 14 mm  (б/у)</t>
  </si>
  <si>
    <t>Шлейф 10-pin шаг 1,25 mm 320 mm X 14 mm  (б/у)</t>
  </si>
  <si>
    <t>Шлейф 11-pin шаг 1,25 mm 80 mm X 15 mm  (б/у)</t>
  </si>
  <si>
    <t>Шлейф 11-pin шаг 1,25 mm 132 mm X 15 mm  (б/у)</t>
  </si>
  <si>
    <t>Шлейф 13-pin шаг 1,25 mm 265 mm X 18 mm  (б/у)</t>
  </si>
  <si>
    <t>Шлейф 14-pin шаг 1,25 mm 125 mm X 19 mm  (б/у)</t>
  </si>
  <si>
    <t>Шлейф 14-pin шаг 1,25 mm 130 mm X 19 mm SUPER</t>
  </si>
  <si>
    <t>Шлейф 14-pin шаг 1,25 mm 335 mm X 19 mm  (б/у)</t>
  </si>
  <si>
    <t>Шлейф 15-pin шаг 1,25 mm 65 mm X 20 mm (б/у)</t>
  </si>
  <si>
    <t>Шлейф 15-pin шаг 1,25 mm 110 mm X 20 mm (б/у)</t>
  </si>
  <si>
    <t>Шлейф 15-pin шаг 1,25 mm 164 mm X 20 mm</t>
  </si>
  <si>
    <t>Шлейф 15-pin шаг 1,25 mm 180 mm X 20 mm</t>
  </si>
  <si>
    <t>Шлейф 15-pin шаг 1,25 mm 700 mm X 20 mm (б/у)</t>
  </si>
  <si>
    <t>Шлейф 17-pin шаг 1,25 mm 65 mm X 23 mm</t>
  </si>
  <si>
    <t>Шлейф 17-pin шаг 1,25 mm 120 mm X 23 mm (б/у)</t>
  </si>
  <si>
    <t>Шлейф 17-pin шаг 1,25 mm 130 mm X 23 mm (б/у)</t>
  </si>
  <si>
    <t>Шлейф 19-pin шаг 1,25 mm 118 mm X 25 mm (б/у)</t>
  </si>
  <si>
    <t>Шлейф 19-pin шаг 1,25 mm 230 mm X 25 mm (б/у)</t>
  </si>
  <si>
    <t>Шлейф 19-pin шаг 1,25 mm 490 mm X 25 mm</t>
  </si>
  <si>
    <t>Шлейф 19-pin шаг 1,25 mm 210 mm X 28 mm  (б/у) (1 конец разделен на 3 )</t>
  </si>
  <si>
    <t xml:space="preserve">Шлейф 21-pin шаг 1,25 mm 145 mm X 28 mm </t>
  </si>
  <si>
    <t>Шлейф 25-pin шаг 1,25 mm 125 mm X 33 mm</t>
  </si>
  <si>
    <t xml:space="preserve">Шлейф 28-pin шаг 1,25 mm 60 mm X 37 mm </t>
  </si>
  <si>
    <t>Демпферы для DVD HD60-65, PVR-502  (4шт)</t>
  </si>
  <si>
    <t>Амортизатор PIONER CNV 6011 DAMPER  (демпфер CD)</t>
  </si>
  <si>
    <t>Амортизатор гелевый A112</t>
  </si>
  <si>
    <t>Амортизатор гелевый A147</t>
  </si>
  <si>
    <t>Амортизатор гелевый A140</t>
  </si>
  <si>
    <t>Амортизатор гелевый A148</t>
  </si>
  <si>
    <t>Амортизатор гелевый A149</t>
  </si>
  <si>
    <t>Амортизатор гелевый A154</t>
  </si>
  <si>
    <t>Амортизатор для CD  (JVC)  (демпфер JVC rubber)</t>
  </si>
  <si>
    <t xml:space="preserve">Амортизатор гелевый  (Комплект 3ШТ) </t>
  </si>
  <si>
    <t xml:space="preserve">Блок механики JVC без  амортизаторав и без OPT-725C2 </t>
  </si>
  <si>
    <t>Джойстик (кнопка) 35022186 ДЛЯ  DEXP U43D9100K KB-616C E148158 RH-K5 94V-0</t>
  </si>
  <si>
    <t>Джойстик (кнопка) EBR80772103 YMH4D90008A</t>
  </si>
  <si>
    <t>Джойстик (кнопка) UE4000 BN41-01858C REV NO2.0</t>
  </si>
  <si>
    <t>Джойстик (кнопка) 94V-0 E3510308 FDX-D KB6160 OSP LE-6010A F49D7000C</t>
  </si>
  <si>
    <t>Джойстик (кнопка) E450/E490 REV:1.5 SJ120206 BN41-01804B Samsung PS43E452A4W</t>
  </si>
  <si>
    <t>Джойстик (кнопка) BN96-26411D + ИК приемник  Samsung UE39F5000AK</t>
  </si>
  <si>
    <t>Джойстик (кнопка) BN96-36316B   Samsung LT24E310EX/RU</t>
  </si>
  <si>
    <t>Джойстик (кнопка) A30857C EZAH623-IK  с ИК-приемником Samsung UE28J4100AK</t>
  </si>
  <si>
    <t>Внутр. джойстик (шаттл) для джойстиков PS123</t>
  </si>
  <si>
    <t>ENCODER (Шаттл) для муз.цент, автомагнит. SONY, JVC [ALPS]</t>
  </si>
  <si>
    <t>ENCODER LS-1305 для MP3 проигрывателей (широкий) 24510</t>
  </si>
  <si>
    <t>ENCODER LS-1305A для MP3 проигрывателей (узкий)  24509</t>
  </si>
  <si>
    <t>ENCODER SW10 (Шаттл) ALPS JAPAN 349Y</t>
  </si>
  <si>
    <t>ENCODER Энкодер для мышек 5мм</t>
  </si>
  <si>
    <t>ENCODER Энкодер для мышек 7мм</t>
  </si>
  <si>
    <t>ENCODER Энкодер для мышек 9мм</t>
  </si>
  <si>
    <t>ENCODER Энкодер для мышек 13мм</t>
  </si>
  <si>
    <t>Энкодер GRAYHILL 654321 RUN 11627С  6299143-20  62AY22113  0714 N  13x15мм, ручка мет.под звезд.  шлейф и разъём 6pin</t>
  </si>
  <si>
    <t>Энкодер GRAYHILL 654321 RUN 8926  629901-24 62AY15027  0609 N  14x14мм, ручка мет.под спил D=6mm L=10мм  шлейф и разъём 6pin</t>
  </si>
  <si>
    <r>
      <t xml:space="preserve">Резистор </t>
    </r>
    <r>
      <rPr>
        <b/>
        <sz val="9"/>
        <color rgb="FFFF3300"/>
        <rFont val="Arial"/>
        <family val="2"/>
        <charset val="204"/>
      </rPr>
      <t>без дискр. на удержание</t>
    </r>
    <r>
      <rPr>
        <b/>
        <sz val="9"/>
        <color rgb="FF0000FF"/>
        <rFont val="Arial"/>
        <family val="2"/>
        <charset val="204"/>
      </rPr>
      <t xml:space="preserve"> без вращения </t>
    </r>
    <r>
      <rPr>
        <sz val="9"/>
        <rFont val="Arial"/>
        <family val="2"/>
        <charset val="204"/>
      </rPr>
      <t xml:space="preserve">с кнопкой (энкодер) 11,7х12мм ручка мет. </t>
    </r>
    <r>
      <rPr>
        <b/>
        <sz val="9"/>
        <rFont val="Arial"/>
        <family val="2"/>
        <charset val="204"/>
      </rPr>
      <t>звезд</t>
    </r>
    <r>
      <rPr>
        <sz val="9"/>
        <rFont val="Arial"/>
        <family val="2"/>
        <charset val="204"/>
      </rPr>
      <t>.  D=6mm L=12мм</t>
    </r>
  </si>
  <si>
    <t>№RU1</t>
  </si>
  <si>
    <r>
      <t xml:space="preserve">Резистор </t>
    </r>
    <r>
      <rPr>
        <b/>
        <sz val="9"/>
        <color rgb="FFFF3300"/>
        <rFont val="Arial"/>
        <family val="2"/>
        <charset val="204"/>
      </rPr>
      <t>без дискр. на удержание</t>
    </r>
    <r>
      <rPr>
        <sz val="9"/>
        <rFont val="Arial"/>
        <family val="2"/>
        <charset val="204"/>
      </rPr>
      <t xml:space="preserve"> </t>
    </r>
    <r>
      <rPr>
        <b/>
        <sz val="9"/>
        <color rgb="FF0000FF"/>
        <rFont val="Arial"/>
        <family val="2"/>
        <charset val="204"/>
      </rPr>
      <t>без вращения</t>
    </r>
    <r>
      <rPr>
        <sz val="9"/>
        <rFont val="Arial"/>
        <family val="2"/>
        <charset val="204"/>
      </rPr>
      <t xml:space="preserve"> с кнопкой (энкодер) 11,7х12мм ручка мет.под спил D=6mm L=14мм</t>
    </r>
    <r>
      <rPr>
        <b/>
        <sz val="9"/>
        <color indexed="10"/>
        <rFont val="Arial"/>
        <family val="2"/>
        <charset val="204"/>
      </rPr>
      <t xml:space="preserve"> </t>
    </r>
  </si>
  <si>
    <t>№RU2</t>
  </si>
  <si>
    <r>
      <t>Резистор</t>
    </r>
    <r>
      <rPr>
        <b/>
        <sz val="9"/>
        <color rgb="FFFF3300"/>
        <rFont val="Arial"/>
        <family val="2"/>
        <charset val="204"/>
      </rPr>
      <t xml:space="preserve"> без дискр. на удержание</t>
    </r>
    <r>
      <rPr>
        <sz val="9"/>
        <rFont val="Arial"/>
        <family val="2"/>
        <charset val="204"/>
      </rPr>
      <t xml:space="preserve"> </t>
    </r>
    <r>
      <rPr>
        <b/>
        <sz val="9"/>
        <color rgb="FF0000FF"/>
        <rFont val="Arial"/>
        <family val="2"/>
        <charset val="204"/>
      </rPr>
      <t>без вращения</t>
    </r>
    <r>
      <rPr>
        <sz val="9"/>
        <rFont val="Arial"/>
        <family val="2"/>
        <charset val="204"/>
      </rPr>
      <t xml:space="preserve"> с кнопкой (энкодер) 11,7х12мм ручка мет.под спил D=6mm L=14мм</t>
    </r>
    <r>
      <rPr>
        <b/>
        <sz val="9"/>
        <color indexed="10"/>
        <rFont val="Arial"/>
        <family val="2"/>
        <charset val="204"/>
      </rPr>
      <t xml:space="preserve"> </t>
    </r>
  </si>
  <si>
    <t>№RU3</t>
  </si>
  <si>
    <r>
      <t>Резистор</t>
    </r>
    <r>
      <rPr>
        <b/>
        <sz val="9"/>
        <color rgb="FFFF3300"/>
        <rFont val="Arial"/>
        <family val="2"/>
        <charset val="204"/>
      </rPr>
      <t xml:space="preserve"> без дискр. на удержание</t>
    </r>
    <r>
      <rPr>
        <sz val="9"/>
        <rFont val="Arial"/>
        <family val="2"/>
        <charset val="204"/>
      </rPr>
      <t xml:space="preserve"> </t>
    </r>
    <r>
      <rPr>
        <b/>
        <sz val="9"/>
        <color rgb="FF0000FF"/>
        <rFont val="Arial"/>
        <family val="2"/>
        <charset val="204"/>
      </rPr>
      <t>без вращения</t>
    </r>
    <r>
      <rPr>
        <sz val="9"/>
        <rFont val="Arial"/>
        <family val="2"/>
        <charset val="204"/>
      </rPr>
      <t xml:space="preserve"> с кнопкой (энкодер) 11,7х12мм ручка мет.под спил D=6mm L=20мм</t>
    </r>
    <r>
      <rPr>
        <b/>
        <sz val="9"/>
        <color indexed="10"/>
        <rFont val="Arial"/>
        <family val="2"/>
        <charset val="204"/>
      </rPr>
      <t xml:space="preserve"> №R55</t>
    </r>
  </si>
  <si>
    <t>№R55</t>
  </si>
  <si>
    <r>
      <t xml:space="preserve">Резистор дискретный </t>
    </r>
    <r>
      <rPr>
        <b/>
        <sz val="9"/>
        <color rgb="FFFF0000"/>
        <rFont val="Arial"/>
        <family val="2"/>
        <charset val="204"/>
      </rPr>
      <t xml:space="preserve">без кнопки </t>
    </r>
    <r>
      <rPr>
        <sz val="9"/>
        <rFont val="Arial"/>
        <family val="2"/>
        <charset val="204"/>
      </rPr>
      <t>(энкодер) 11,7х13,5мм, ручка мет.звезд D=6 L=15мм крепеж под гайку (дискр.=20) №R28</t>
    </r>
  </si>
  <si>
    <t>№R28</t>
  </si>
  <si>
    <r>
      <t xml:space="preserve">Резистор дискретный </t>
    </r>
    <r>
      <rPr>
        <b/>
        <sz val="9"/>
        <color rgb="FFFF3300"/>
        <rFont val="Arial"/>
        <family val="2"/>
        <charset val="204"/>
      </rPr>
      <t xml:space="preserve">без кнопки </t>
    </r>
    <r>
      <rPr>
        <sz val="9"/>
        <rFont val="Arial"/>
        <family val="2"/>
        <charset val="204"/>
      </rPr>
      <t>(энкодер) 11,7х12мм  ручка мет.под спил D=6mm L=15мм крепеж под гайку (дискр.=20)</t>
    </r>
  </si>
  <si>
    <t>№R31</t>
  </si>
  <si>
    <r>
      <t xml:space="preserve">Резистор дискретный </t>
    </r>
    <r>
      <rPr>
        <b/>
        <sz val="9"/>
        <color rgb="FFFF0000"/>
        <rFont val="Arial"/>
        <family val="2"/>
        <charset val="204"/>
      </rPr>
      <t>без кнопки</t>
    </r>
    <r>
      <rPr>
        <sz val="9"/>
        <rFont val="Arial"/>
        <family val="2"/>
        <charset val="204"/>
      </rPr>
      <t xml:space="preserve"> (энкодер) 11,7х12мм, ручка мет.под спил D=6mm L=20мм  (дискр.=30) </t>
    </r>
    <r>
      <rPr>
        <b/>
        <sz val="9"/>
        <color rgb="FF0000FF"/>
        <rFont val="Arial"/>
        <family val="2"/>
        <charset val="204"/>
      </rPr>
      <t>EC11E 30/15 20mm</t>
    </r>
  </si>
  <si>
    <t>EC11E 30/15 20mm</t>
  </si>
  <si>
    <r>
      <t xml:space="preserve">Резистор дискретный </t>
    </r>
    <r>
      <rPr>
        <b/>
        <sz val="9"/>
        <color rgb="FFFF0000"/>
        <rFont val="Arial"/>
        <family val="2"/>
        <charset val="204"/>
      </rPr>
      <t>без кнопки</t>
    </r>
    <r>
      <rPr>
        <sz val="9"/>
        <rFont val="Arial"/>
        <family val="2"/>
        <charset val="204"/>
      </rPr>
      <t xml:space="preserve"> (энкодер) 12,5х13,2мм, ручка пласт под спил D=6mm L=12мм  (дискр.=20) </t>
    </r>
    <r>
      <rPr>
        <b/>
        <sz val="9"/>
        <color rgb="FF0000FF"/>
        <rFont val="Arial"/>
        <family val="2"/>
        <charset val="204"/>
      </rPr>
      <t>EC110M 20/20 10mm</t>
    </r>
  </si>
  <si>
    <t>EC110M 20/20 10mm</t>
  </si>
  <si>
    <r>
      <t xml:space="preserve">Резистор дискретный </t>
    </r>
    <r>
      <rPr>
        <b/>
        <sz val="9"/>
        <color rgb="FFFF0000"/>
        <rFont val="Arial"/>
        <family val="2"/>
        <charset val="204"/>
      </rPr>
      <t>без кнопки</t>
    </r>
    <r>
      <rPr>
        <sz val="9"/>
        <rFont val="Arial"/>
        <family val="2"/>
        <charset val="204"/>
      </rPr>
      <t xml:space="preserve"> (энкодер) 12,5х13,2мм, ручка пласт под спил D=6mm L=12мм  (дискр.=30) </t>
    </r>
    <r>
      <rPr>
        <b/>
        <sz val="9"/>
        <color rgb="FF0000FF"/>
        <rFont val="Arial"/>
        <family val="2"/>
        <charset val="204"/>
      </rPr>
      <t>EC110M 30/15 10mm</t>
    </r>
  </si>
  <si>
    <t>EC110M</t>
  </si>
  <si>
    <r>
      <t xml:space="preserve">Резистор дискретный </t>
    </r>
    <r>
      <rPr>
        <b/>
        <sz val="9"/>
        <color rgb="FFFF0000"/>
        <rFont val="Arial"/>
        <family val="2"/>
        <charset val="204"/>
      </rPr>
      <t>без кнопки</t>
    </r>
    <r>
      <rPr>
        <sz val="9"/>
        <rFont val="Arial"/>
        <family val="2"/>
        <charset val="204"/>
      </rPr>
      <t xml:space="preserve"> (энкодер) 12,5х13,2мм, ручка пласт под спил D=6mm L=15мм  (дискр.=24) EC12E 24/24 15mm =№R7b</t>
    </r>
  </si>
  <si>
    <t>EC12E 24/24 15mm</t>
  </si>
  <si>
    <r>
      <t xml:space="preserve">Резистор дискретный </t>
    </r>
    <r>
      <rPr>
        <b/>
        <sz val="9"/>
        <color rgb="FFFF3300"/>
        <rFont val="Arial"/>
        <family val="2"/>
        <charset val="204"/>
      </rPr>
      <t>без кнопки</t>
    </r>
    <r>
      <rPr>
        <sz val="9"/>
        <rFont val="Arial"/>
        <family val="2"/>
        <charset val="204"/>
      </rPr>
      <t xml:space="preserve"> (энкодер) 14,5х15мм, ручка пласт. 23мм.крепеж под гайку 4pin №39 </t>
    </r>
  </si>
  <si>
    <t xml:space="preserve">№39 </t>
  </si>
  <si>
    <r>
      <t xml:space="preserve">Резистор дискретный </t>
    </r>
    <r>
      <rPr>
        <b/>
        <sz val="9"/>
        <color rgb="FFFF3300"/>
        <rFont val="Arial"/>
        <family val="2"/>
        <charset val="204"/>
      </rPr>
      <t xml:space="preserve">без кнопки </t>
    </r>
    <r>
      <rPr>
        <sz val="9"/>
        <rFont val="Arial"/>
        <family val="2"/>
        <charset val="204"/>
      </rPr>
      <t>(энкодер) 15,4х17,5мм ручка пласт под спил 20мм 3pin PEC16 24/24 20mm   №R9</t>
    </r>
  </si>
  <si>
    <t>PEC16</t>
  </si>
  <si>
    <r>
      <t xml:space="preserve">Резистор дискретный </t>
    </r>
    <r>
      <rPr>
        <b/>
        <sz val="9"/>
        <color rgb="FFFF0000"/>
        <rFont val="Arial"/>
        <family val="2"/>
        <charset val="204"/>
      </rPr>
      <t>без кнопки</t>
    </r>
    <r>
      <rPr>
        <sz val="9"/>
        <rFont val="Arial"/>
        <family val="2"/>
        <charset val="204"/>
      </rPr>
      <t xml:space="preserve"> (энкодер)15,4х17,5мм , ручка пласт звезд 20мм крепеж под гайку  (дискр.=12) </t>
    </r>
    <r>
      <rPr>
        <b/>
        <sz val="9"/>
        <color rgb="FF0000FF"/>
        <rFont val="Arial"/>
        <family val="2"/>
        <charset val="204"/>
      </rPr>
      <t>EC160 12/12 20mm</t>
    </r>
  </si>
  <si>
    <r>
      <t xml:space="preserve">Резистор дискретный с кнопкой (энкодер) 11,7х12мм ручка мет.под спил D=6mm L=10мм  </t>
    </r>
    <r>
      <rPr>
        <b/>
        <sz val="9"/>
        <color indexed="10"/>
        <rFont val="Arial"/>
        <family val="2"/>
        <charset val="204"/>
      </rPr>
      <t>SMD</t>
    </r>
    <r>
      <rPr>
        <sz val="9"/>
        <rFont val="Arial"/>
        <family val="2"/>
        <charset val="204"/>
      </rPr>
      <t xml:space="preserve"> (дискр.=30)</t>
    </r>
    <r>
      <rPr>
        <b/>
        <sz val="9"/>
        <color rgb="FF0000FF"/>
        <rFont val="Arial"/>
        <family val="2"/>
        <charset val="204"/>
      </rPr>
      <t xml:space="preserve"> EC110M 30/15 10mm pushpin</t>
    </r>
  </si>
  <si>
    <r>
      <t xml:space="preserve">Резистор дискретный с кнопкой (энкодер) 11,7х12мм ручка мет.под спил D=6mm L=10мм  </t>
    </r>
    <r>
      <rPr>
        <b/>
        <sz val="9"/>
        <color indexed="10"/>
        <rFont val="Arial"/>
        <family val="2"/>
        <charset val="204"/>
      </rPr>
      <t>SMD</t>
    </r>
    <r>
      <rPr>
        <sz val="9"/>
        <rFont val="Arial"/>
        <family val="2"/>
        <charset val="204"/>
      </rPr>
      <t xml:space="preserve"> (дискр.=20)</t>
    </r>
    <r>
      <rPr>
        <b/>
        <sz val="9"/>
        <color rgb="FF0000FF"/>
        <rFont val="Arial"/>
        <family val="2"/>
        <charset val="204"/>
      </rPr>
      <t xml:space="preserve"> EC110S 20/20 10mm pushpin</t>
    </r>
  </si>
  <si>
    <r>
      <t xml:space="preserve">Резистор дискретный с кнопкой (энкодер) 11,7х12мм ручка мет.под спил D=6mm L=10мм  </t>
    </r>
    <r>
      <rPr>
        <b/>
        <sz val="9"/>
        <color indexed="10"/>
        <rFont val="Arial"/>
        <family val="2"/>
        <charset val="204"/>
      </rPr>
      <t>SMD</t>
    </r>
    <r>
      <rPr>
        <sz val="9"/>
        <rFont val="Arial"/>
        <family val="2"/>
        <charset val="204"/>
      </rPr>
      <t xml:space="preserve"> (дискр.=30)</t>
    </r>
  </si>
  <si>
    <t>№R29</t>
  </si>
  <si>
    <r>
      <t xml:space="preserve">Резистор дискретный с кнопкой (энкодер) 11,7х12мм ручка мет.под спил.D=6mm L=12мм, </t>
    </r>
    <r>
      <rPr>
        <b/>
        <sz val="9"/>
        <color indexed="10"/>
        <rFont val="Arial"/>
        <family val="2"/>
        <charset val="204"/>
      </rPr>
      <t xml:space="preserve">SMD </t>
    </r>
    <r>
      <rPr>
        <sz val="9"/>
        <rFont val="Arial"/>
        <family val="2"/>
        <charset val="204"/>
      </rPr>
      <t xml:space="preserve"> №R48</t>
    </r>
  </si>
  <si>
    <t>№R48</t>
  </si>
  <si>
    <r>
      <t>Резистор дискретный с кнопкой (энкодер) 11,7х12мм ручка мет.</t>
    </r>
    <r>
      <rPr>
        <b/>
        <sz val="9"/>
        <rFont val="Arial"/>
        <family val="2"/>
        <charset val="204"/>
      </rPr>
      <t>звезд</t>
    </r>
    <r>
      <rPr>
        <sz val="9"/>
        <rFont val="Arial"/>
        <family val="2"/>
        <charset val="204"/>
      </rPr>
      <t xml:space="preserve"> D=6mm L=12мм </t>
    </r>
    <r>
      <rPr>
        <b/>
        <sz val="9"/>
        <color rgb="FF0000FF"/>
        <rFont val="Arial"/>
        <family val="2"/>
        <charset val="204"/>
      </rPr>
      <t>SMD</t>
    </r>
    <r>
      <rPr>
        <sz val="9"/>
        <rFont val="Arial"/>
        <family val="2"/>
        <charset val="204"/>
      </rPr>
      <t xml:space="preserve"> EC11E 9,5mm (дискр.=30/15) </t>
    </r>
  </si>
  <si>
    <t>EC11E</t>
  </si>
  <si>
    <r>
      <t>Резистор дискретный с кнопкой (энкодер) 11,7х12мм ручка мет.</t>
    </r>
    <r>
      <rPr>
        <b/>
        <sz val="9"/>
        <rFont val="Arial"/>
        <family val="2"/>
        <charset val="204"/>
      </rPr>
      <t>звезд</t>
    </r>
    <r>
      <rPr>
        <sz val="9"/>
        <rFont val="Arial"/>
        <family val="2"/>
        <charset val="204"/>
      </rPr>
      <t xml:space="preserve">.D=6mm L=16мм </t>
    </r>
    <r>
      <rPr>
        <b/>
        <sz val="9"/>
        <color indexed="10"/>
        <rFont val="Arial"/>
        <family val="2"/>
        <charset val="204"/>
      </rPr>
      <t xml:space="preserve">SMD </t>
    </r>
    <r>
      <rPr>
        <sz val="9"/>
        <rFont val="Arial"/>
        <family val="2"/>
        <charset val="204"/>
      </rPr>
      <t xml:space="preserve">(дискр.=30)  </t>
    </r>
  </si>
  <si>
    <t>№R11</t>
  </si>
  <si>
    <r>
      <t xml:space="preserve">Резистор дискретный с кнопкой (энкодер) 11,7х12мм  ручка мет.под спил D=6mm L=15мм </t>
    </r>
    <r>
      <rPr>
        <sz val="9"/>
        <color indexed="10"/>
        <rFont val="Arial"/>
        <family val="2"/>
        <charset val="204"/>
      </rPr>
      <t>SMD</t>
    </r>
    <r>
      <rPr>
        <sz val="9"/>
        <rFont val="Arial"/>
        <family val="2"/>
        <charset val="204"/>
      </rPr>
      <t xml:space="preserve"> (дискр.=30)</t>
    </r>
  </si>
  <si>
    <t>№R30</t>
  </si>
  <si>
    <r>
      <t xml:space="preserve">Резистор дискретный с кнопкой (энкодер) 11,7х12мм  ручка мет.под спил D=6mm L=20мм </t>
    </r>
    <r>
      <rPr>
        <sz val="9"/>
        <color indexed="10"/>
        <rFont val="Arial"/>
        <family val="2"/>
        <charset val="204"/>
      </rPr>
      <t>SMD</t>
    </r>
    <r>
      <rPr>
        <sz val="9"/>
        <rFont val="Arial"/>
        <family val="2"/>
        <charset val="204"/>
      </rPr>
      <t xml:space="preserve"> (дискр.=30)</t>
    </r>
  </si>
  <si>
    <t>№R38</t>
  </si>
  <si>
    <r>
      <t xml:space="preserve">Резистор дискретный с кнопкой (энкодер) </t>
    </r>
    <r>
      <rPr>
        <b/>
        <sz val="9"/>
        <color rgb="FF0000FF"/>
        <rFont val="Arial"/>
        <family val="2"/>
        <charset val="204"/>
      </rPr>
      <t>12x14мм,</t>
    </r>
    <r>
      <rPr>
        <sz val="9"/>
        <rFont val="Arial"/>
        <family val="2"/>
        <charset val="204"/>
      </rPr>
      <t xml:space="preserve"> ручка мет   </t>
    </r>
    <r>
      <rPr>
        <b/>
        <sz val="9"/>
        <rFont val="Arial"/>
        <family val="2"/>
        <charset val="204"/>
      </rPr>
      <t>звезд</t>
    </r>
    <r>
      <rPr>
        <sz val="9"/>
        <rFont val="Arial"/>
        <family val="2"/>
        <charset val="204"/>
      </rPr>
      <t xml:space="preserve">  D=6mm L=10мм </t>
    </r>
    <r>
      <rPr>
        <b/>
        <sz val="9"/>
        <color rgb="FF0000FF"/>
        <rFont val="Arial"/>
        <family val="2"/>
        <charset val="204"/>
      </rPr>
      <t>SMD</t>
    </r>
    <r>
      <rPr>
        <sz val="9"/>
        <rFont val="Arial"/>
        <family val="2"/>
        <charset val="204"/>
      </rPr>
      <t xml:space="preserve">  (дискр.=20) </t>
    </r>
  </si>
  <si>
    <t>№R36</t>
  </si>
  <si>
    <r>
      <t>Резистор дискретный с кнопкой (энкодер) 11,7х12мм ручка мет.</t>
    </r>
    <r>
      <rPr>
        <b/>
        <sz val="9"/>
        <rFont val="Arial"/>
        <family val="2"/>
        <charset val="204"/>
      </rPr>
      <t>звезд</t>
    </r>
    <r>
      <rPr>
        <sz val="9"/>
        <rFont val="Arial"/>
        <family val="2"/>
        <charset val="204"/>
      </rPr>
      <t>.D=6mm L=11мм (дискр.=20) №R6</t>
    </r>
  </si>
  <si>
    <t>№R6</t>
  </si>
  <si>
    <r>
      <t>Резистор дискретный с кнопкой (энкодер) 11,7х12мм ручка мет.</t>
    </r>
    <r>
      <rPr>
        <b/>
        <sz val="9"/>
        <rFont val="Arial"/>
        <family val="2"/>
        <charset val="204"/>
      </rPr>
      <t>звезд</t>
    </r>
    <r>
      <rPr>
        <sz val="9"/>
        <rFont val="Arial"/>
        <family val="2"/>
        <charset val="204"/>
      </rPr>
      <t>.D=6mm L=10мм (дискр.=20) №R66</t>
    </r>
  </si>
  <si>
    <t>№R66</t>
  </si>
  <si>
    <t>Резистор дискретный с кнопкой (энкодер) 11,7х12мм ручка мет.под спил D=6mm L=10мм (дискр.=30)</t>
  </si>
  <si>
    <t>№R2</t>
  </si>
  <si>
    <r>
      <t xml:space="preserve">Резистор дискретный с кнопкой (энкодер) 12,5х13,2мм, ручка мет.под спил D=6mm L=12мм  (дискр.=30) </t>
    </r>
    <r>
      <rPr>
        <b/>
        <sz val="9"/>
        <color rgb="FF0000FF"/>
        <rFont val="Arial"/>
        <family val="2"/>
        <charset val="204"/>
      </rPr>
      <t>EC11E 30/15 20mm pushpin</t>
    </r>
  </si>
  <si>
    <t>Резистор дискретный с кнопкой (энкодер) 11,7х12мм ручка мет.под спил D=6mm L=10мм №R2</t>
  </si>
  <si>
    <r>
      <t xml:space="preserve">Резистор дискретный с кнопкой (энкодер) 11,7х12мм ручка мет. </t>
    </r>
    <r>
      <rPr>
        <b/>
        <sz val="9"/>
        <rFont val="Arial"/>
        <family val="2"/>
        <charset val="204"/>
      </rPr>
      <t>звезд</t>
    </r>
    <r>
      <rPr>
        <sz val="9"/>
        <rFont val="Arial"/>
        <family val="2"/>
        <charset val="204"/>
      </rPr>
      <t>. D=6mm L=17мм  (дискр.=30)№R6d</t>
    </r>
  </si>
  <si>
    <t>№R6d</t>
  </si>
  <si>
    <r>
      <t>Резистор дискретный с кнопкой (энкодер) 11,7х12мм, ручка мет.</t>
    </r>
    <r>
      <rPr>
        <b/>
        <sz val="9"/>
        <rFont val="Arial"/>
        <family val="2"/>
        <charset val="204"/>
      </rPr>
      <t xml:space="preserve"> звезд</t>
    </r>
    <r>
      <rPr>
        <sz val="9"/>
        <rFont val="Arial"/>
        <family val="2"/>
        <charset val="204"/>
      </rPr>
      <t>. D=9mm L=20мм с пружиной  (дискр.=20) и фиксацией (JVC, Pioneer)</t>
    </r>
  </si>
  <si>
    <t>№R4</t>
  </si>
  <si>
    <t>Резистор дискретный с кнопкой (энкодер) 11,7х13,5мм ручка мет.под спил D=6mm L=10мм  (дискр.=30)</t>
  </si>
  <si>
    <t>№R19</t>
  </si>
  <si>
    <t xml:space="preserve">Резистор дискретный с кнопкой (энкодер) 11,7х13,5мм, ручка мет. под спил L=20мм,крепеж под гайку  </t>
  </si>
  <si>
    <t>№R188</t>
  </si>
  <si>
    <r>
      <t>Резистор дискретный с кнопкой (энкодер) 11,7х13,5мм, ручка мет.</t>
    </r>
    <r>
      <rPr>
        <b/>
        <sz val="9"/>
        <rFont val="Arial"/>
        <family val="2"/>
        <charset val="204"/>
      </rPr>
      <t xml:space="preserve"> звезд.</t>
    </r>
    <r>
      <rPr>
        <sz val="9"/>
        <rFont val="Arial"/>
        <family val="2"/>
        <charset val="204"/>
      </rPr>
      <t xml:space="preserve"> 10мм, (дискр.=20)</t>
    </r>
  </si>
  <si>
    <t>№R204</t>
  </si>
  <si>
    <r>
      <t xml:space="preserve">Резистор дискретный с кнопкой (энкодер) 12x12мм, ручка мет </t>
    </r>
    <r>
      <rPr>
        <b/>
        <sz val="9"/>
        <rFont val="Arial"/>
        <family val="2"/>
        <charset val="204"/>
      </rPr>
      <t xml:space="preserve">звезд </t>
    </r>
    <r>
      <rPr>
        <sz val="9"/>
        <rFont val="Arial"/>
        <family val="2"/>
        <charset val="204"/>
      </rPr>
      <t xml:space="preserve">D=6mm L=15мм, (дискр.=20) крепеж под гайку  </t>
    </r>
  </si>
  <si>
    <t>№R32</t>
  </si>
  <si>
    <t>ZEC11S</t>
  </si>
  <si>
    <r>
      <t xml:space="preserve">Резистор дискретный с кнопкой (энкодер) 12x12мм, ручка мет </t>
    </r>
    <r>
      <rPr>
        <b/>
        <sz val="9"/>
        <rFont val="Arial"/>
        <family val="2"/>
        <charset val="204"/>
      </rPr>
      <t xml:space="preserve">звезд </t>
    </r>
    <r>
      <rPr>
        <sz val="9"/>
        <rFont val="Arial"/>
        <family val="2"/>
        <charset val="204"/>
      </rPr>
      <t xml:space="preserve">D=6mm L=15мм, (дискр.=20) крепеж под гайку </t>
    </r>
    <r>
      <rPr>
        <b/>
        <sz val="9"/>
        <color rgb="FF0000FF"/>
        <rFont val="Arial"/>
        <family val="2"/>
        <charset val="204"/>
      </rPr>
      <t>ZEC11S 20/20 20mm pushpin</t>
    </r>
  </si>
  <si>
    <t xml:space="preserve">Резистор дискретный с кнопкой (энкодер) 12х13мм, ручка мет.под спил 19мм, крепеж под гайку 5pin </t>
  </si>
  <si>
    <t>№R193</t>
  </si>
  <si>
    <r>
      <t xml:space="preserve">Резистор дискретный с кнопкой (энкодер) 12х13мм, ручка мет. </t>
    </r>
    <r>
      <rPr>
        <b/>
        <sz val="9"/>
        <rFont val="Arial"/>
        <family val="2"/>
        <charset val="204"/>
      </rPr>
      <t>звезд.</t>
    </r>
    <r>
      <rPr>
        <sz val="9"/>
        <rFont val="Arial"/>
        <family val="2"/>
        <charset val="204"/>
      </rPr>
      <t xml:space="preserve"> 15мм, крепеж под гайку</t>
    </r>
  </si>
  <si>
    <t>№R206</t>
  </si>
  <si>
    <r>
      <t xml:space="preserve">Резистор дискретный с кнопкой (энкодер) 12х13мм, ручка мет. </t>
    </r>
    <r>
      <rPr>
        <b/>
        <sz val="9"/>
        <rFont val="Arial"/>
        <family val="2"/>
        <charset val="204"/>
      </rPr>
      <t>звезд.</t>
    </r>
    <r>
      <rPr>
        <sz val="9"/>
        <rFont val="Arial"/>
        <family val="2"/>
        <charset val="204"/>
      </rPr>
      <t xml:space="preserve"> 20мм, крепеж под гайку</t>
    </r>
  </si>
  <si>
    <t>№R182</t>
  </si>
  <si>
    <t xml:space="preserve">EC11 </t>
  </si>
  <si>
    <t>Резистор дискретный с кнопкой (энкодер) 12,5х13,2мм, ручка пласт под спил D=6mm L=12мм  (дискр.=30) EC11SM 30/15 10mm pushpin</t>
  </si>
  <si>
    <t>Резистор дискретный с кнопкой (энкодер) 12,5х13,2мм, ручка пласт под спил D=6mm L=12мм  (дискр.=12) EC12S 12/12 14mm pushpin</t>
  </si>
  <si>
    <t>Резистор дискретный с кнопкой (энкодер) 12,5х13,2мм, ручка пласт под спил D=6mm L=12мм  (дискр.=24) EC12S 24/24 14mm pushpin</t>
  </si>
  <si>
    <t xml:space="preserve">Резистор дискретный с кнопкой (энкодер) 12,5х13,2мм ручка мет. звезд. 15мм (дискр.=12) PEC11R 24/24 15mm pushpin   </t>
  </si>
  <si>
    <t>EC11</t>
  </si>
  <si>
    <t xml:space="preserve">Резистор дискретный с кнопкой (энкодер) 12,5х13,2мм ручка мет. под спил D=6mm 20мм (дискр.=20) крепеж под гайку  EC11 </t>
  </si>
  <si>
    <t xml:space="preserve">Резистор дискретный с кнопкой (энкодер) 12,5х13,2мм ручка пласт под спил D=6mm L=20мм  (дискр.=24) PEC12R 24/24 20mm </t>
  </si>
  <si>
    <t>PEC12R</t>
  </si>
  <si>
    <t>Резистор дискретный с кнопкой (энкодер) 15,4х17,5мм  ручка пласт звезд 20мм 5pin 24/24 20mm pushpin  №R9а</t>
  </si>
  <si>
    <t xml:space="preserve"> №R9а</t>
  </si>
  <si>
    <t>Резистор дискретный с кнопкой (энкодер) 15,4х17,5мм  ручка пласт под спил 20мм 5pin PEC16 24/24 20mm pushpin  №R9а</t>
  </si>
  <si>
    <t>Резистор дискретный с кнопкой (энкодер) 15,4х17,5мм  ручка пласт под спил 20мм 5pin KY-040 (дискр.=20) крепеж под гайку на  плате EM-407</t>
  </si>
  <si>
    <t>EM-407</t>
  </si>
  <si>
    <t>Резисторы ползунковые 30mm 8pin  20Kx2 /лежачий/</t>
  </si>
  <si>
    <t>Резисторы ползунковые 30mm 6pin  100Kx2 /лежачий/</t>
  </si>
  <si>
    <t>Резисторы ползунковые 30mm 8pin  100Kx2 /со сред. точкой/</t>
  </si>
  <si>
    <t xml:space="preserve">Резисторы ползунковые 35mm 3pin 50КОМ стерео 50KB №9-2 </t>
  </si>
  <si>
    <t>Резисторы ползунковые 35mm 6pin 50KBx2</t>
  </si>
  <si>
    <t>Резисторы ползунковые 35mm 8pin 10Kx2 /лежачий/</t>
  </si>
  <si>
    <t>Резисторы ползунковые 35mm 8pin 100Kx2 /со сред. точкой/</t>
  </si>
  <si>
    <t xml:space="preserve">Резисторы ползунковые 40мм 6pin 10КОМ моно №9-5 </t>
  </si>
  <si>
    <t>Резисторы ползунковые 40mm 4pin  20K</t>
  </si>
  <si>
    <t>Резисторы ползунковые 40mm 6pin  10Kx2</t>
  </si>
  <si>
    <t xml:space="preserve">Резисторы ползунковые 40мм  3pin 100КОМ моно №9-8 </t>
  </si>
  <si>
    <t>Резисторы ползунковые 40mm 6pin  100Kx2</t>
  </si>
  <si>
    <t>Резисторы ползунковые 45mm 8pin  100K /со сред. точкой/</t>
  </si>
  <si>
    <t>Резисторы ползунковые 45mm 8pin  50Kx2 /со сред. точкой/</t>
  </si>
  <si>
    <t>Резисторы ползунковые 50mm 6pin  50Kx2 /со сред. точкой/</t>
  </si>
  <si>
    <t xml:space="preserve">Резисторы ползунковые  10 KOhm 3pin </t>
  </si>
  <si>
    <t>Резисторы ползунковые в корпусе 35х10х6 мм 20КОМ (B) моно, ручка 15 мм (D20K) демонтаж</t>
  </si>
  <si>
    <t>Резисторы ползунковые в корпусе 35х10х6 мм 50КОМ (B) стерео, ручка 15 мм (50KBX2)  демонтаж</t>
  </si>
  <si>
    <t>Резисторы ползунковые в корпусе 45х9х6 мм 10КОМ (B) стерео, ручка 10 мм (Yamaha, Behringer и др.) №96</t>
  </si>
  <si>
    <t>Резисторы ползунковые в корпусе 45х9х6 мм 100КОМ (B) стерео, ручка 10 мм (Yamaha, Behringer и др.) №96</t>
  </si>
  <si>
    <t>Резисторы ползунковые в корпусе 75х,,,,,,, мм 10КОМ (А) стерео, ручка 15 мм SL6082GH A10K</t>
  </si>
  <si>
    <t>Резисторы ползунковые в корпусе 75х9х6,5 мм 10КОМ (А) стерео, ручка 15 мм (Yamaha, Behringer и др.) №91</t>
  </si>
  <si>
    <t>Резисторы ползунковые в корпусе 75х9х6,5 мм 20КОМ (B) стерео, ручка 15 мм (Yamaha, Behringer и др.) №91</t>
  </si>
  <si>
    <t>Резисторы ползунковые в корпусе 75х9х6,5 мм 20КОМ (А) стерео, ручка 15 мм (Yamaha, Behringer и др.) №91</t>
  </si>
  <si>
    <t>Резисторы ползунковые в корпусе 75х9х6,5 мм 50КОМ (B) стерео, ручка 15 мм (Yamaha, Behringer и др.) №91</t>
  </si>
  <si>
    <t>Резисторы ползунковые в корпусе 75х9х6,5 мм 50КОМ (А) стерео, ручка 15 мм (Yamaha, Behringer и др.) №91</t>
  </si>
  <si>
    <t>Резисторы ползунковые в корпусе 60х9х6,5 мм 10КОМ (A) стерео, ручка 15 мм (Yamaha, Behringer и др.) №92</t>
  </si>
  <si>
    <t>Резисторы ползунковые в корпусе 60х9х6,5 мм 10КОМ (B) стерео, ручка 15 мм (Yamaha, Behringer и др.) №92</t>
  </si>
  <si>
    <t>Резисторы ползунковые в корпусе 60х9х6,5 мм 20КОМ (A) стерео, ручка 15 мм (Yamaha, Behringer и др.) №92</t>
  </si>
  <si>
    <t>Резисторы ползунковыев корпусе  88х15х7 мм 10КОМ (B) моно, ручка 10 мм (Yamaha, Behringer и др.) №93</t>
  </si>
  <si>
    <t>Резисторы ползунковые в корпусе 88х15х7 мм 10КОМ (B) моно, ручка 15 мм (Yamaha, Behringer и др.) №93</t>
  </si>
  <si>
    <t>Резисторы ползунковые в корпусе 88х15х7 мм 100КОМ (B) моно, ручка 15 мм (Yamaha, Behringer и др.) №93</t>
  </si>
  <si>
    <t>Резисторы ползунковые в корпусе 73х12,5х11 мм 10КОМ (A) стерео, ручка 15 мм (Yamaha, Behringer и др.) №94</t>
  </si>
  <si>
    <t>Резисторы ползунковые в корпусе 73х12,5х11 мм 10КОМ (A) стерео, ручка 20 мм (Yamaha, Behringer и др.) №94</t>
  </si>
  <si>
    <t>Резисторы ползунковые в корпусе 73х12,5х11 мм 100КОМ (B) стерео, ручка 20 мм (Yamaha, Behringer и др.) №94</t>
  </si>
  <si>
    <t>Резисторы ползунковые в корпусе 75х9х6 мм 50КОМ (B) стерео, ручка 15 мм (Yamaha, Behringer и др.)№95</t>
  </si>
  <si>
    <t>Резисторы ползунковые в корпусе 128х16х7 мм 10КОМ (B) стерео, ручка 10 мм (Yamaha, Behringer и др.) №97</t>
  </si>
  <si>
    <t>Резисторы ползунковые в корпусе 128х16х7 мм 100КОМ (B) стерео, ручка 10 мм (Yamaha, Behringer и др.) №97</t>
  </si>
  <si>
    <t xml:space="preserve">Резисторы ползунковые в корпусе 45х8х6,3 мм 10КОМ (B) стерео, ручка 5 мм №98 </t>
  </si>
  <si>
    <t>Плейеры,ноутбуки и др.20K 5pin  тонк.ручка</t>
  </si>
  <si>
    <t>Плейеры,ноутбуки и др.50K 5pin  толст.ручка</t>
  </si>
  <si>
    <t>Плейеры,ноутбуки и др.50K 5pin  толст.ручка (бел.)</t>
  </si>
  <si>
    <t>Резисторы для автомагнитол 2х20K, 1х50K, 1х20K,выкл,ТК</t>
  </si>
  <si>
    <t>№10А</t>
  </si>
  <si>
    <t>Резисторы для автомагнитол 2х20K, 1х50K, выкл, ТК</t>
  </si>
  <si>
    <t>№9А</t>
  </si>
  <si>
    <t>Резисторы для автомагнитол 2х50K, 1х20K, с выкл., ТК</t>
  </si>
  <si>
    <t>№5А</t>
  </si>
  <si>
    <t>Резисторы для автомагнитол 2х50K, 1х50K, с выкл., ТК</t>
  </si>
  <si>
    <t>№6А</t>
  </si>
  <si>
    <t>Резисторы для автомагнитол 2х50K, 1х50K, с выключ., ТК</t>
  </si>
  <si>
    <t>№3А</t>
  </si>
  <si>
    <t>Резисторы для автомагнитол 2х50K, 1х50K с выкл.,ТК</t>
  </si>
  <si>
    <t>№8А</t>
  </si>
  <si>
    <t xml:space="preserve">D=12mm h=2mm 5pin углом "103A " Резистор круглый 10K  </t>
  </si>
  <si>
    <t xml:space="preserve">D=12mm h=4mm 5pin  "с выкл." бел/черн Резистор круглый 50K </t>
  </si>
  <si>
    <t xml:space="preserve">D=12mm h=4mm 5pin  "с выкл." малин/черн Резистор круглый 10K </t>
  </si>
  <si>
    <t xml:space="preserve">D=12mm h=4mm 5pin  "без выкл." малин/черн Резистор круглый 10K </t>
  </si>
  <si>
    <t xml:space="preserve">D=14mm h=1mm 5pin углом  B203  Резистор круглый 20K  </t>
  </si>
  <si>
    <t xml:space="preserve">D=16mm h=3mm 5pin углом  "B1K" черный Резистор круглый 1K  </t>
  </si>
  <si>
    <t xml:space="preserve">D=16mm h=3mm 5pin углом  "B102" черный Резистор круглый 1K  </t>
  </si>
  <si>
    <t xml:space="preserve">D=16mm h=4mm 5pin с выкл. "D5K " бел/черн Резистор круглый 5K </t>
  </si>
  <si>
    <t xml:space="preserve">D=16mm h=2,5mm 5pin прямые 103 "ALPS" Резистор круглый 10K  </t>
  </si>
  <si>
    <t xml:space="preserve">D=16mm h=4mm 5pin "без выкл"  бел/черн CS B10K Резистор круглый 10K </t>
  </si>
  <si>
    <t xml:space="preserve">D=16mm h=4mm 5pin "без выкл".D10K бел/черн Резистор круглый 10K </t>
  </si>
  <si>
    <t xml:space="preserve">D=16mm h=4mm 5pin "с выкл".B10K "красно/бел/черн Резистор круглый 10K </t>
  </si>
  <si>
    <t xml:space="preserve">D=16mm h=2mm 5pin углом  C203 Резистор круглый 20K  </t>
  </si>
  <si>
    <t>D=16mm h=2,0mm 3pin углом YH B503 черн Резистор круглый 50K</t>
  </si>
  <si>
    <t xml:space="preserve">D=16mm h=2,0mm 5pin углом 052F 503C серый Резистор круглый 50K </t>
  </si>
  <si>
    <r>
      <t xml:space="preserve">D=18mm h=2mm 5pin углом  "С20K" "T-MEC C"  Резистор круглый </t>
    </r>
    <r>
      <rPr>
        <b/>
        <sz val="9"/>
        <color rgb="FFFF0000"/>
        <rFont val="Arial"/>
        <family val="2"/>
        <charset val="204"/>
      </rPr>
      <t>20K</t>
    </r>
    <r>
      <rPr>
        <sz val="9"/>
        <rFont val="Arial"/>
        <family val="2"/>
        <charset val="204"/>
      </rPr>
      <t xml:space="preserve">  </t>
    </r>
  </si>
  <si>
    <t>№29</t>
  </si>
  <si>
    <r>
      <t>D=18mm h=1mm 5pin углом "21А"</t>
    </r>
    <r>
      <rPr>
        <sz val="9"/>
        <color rgb="FF0000FF"/>
        <rFont val="Arial"/>
        <family val="2"/>
        <charset val="204"/>
      </rPr>
      <t xml:space="preserve"> </t>
    </r>
    <r>
      <rPr>
        <b/>
        <sz val="9"/>
        <color rgb="FF0000FF"/>
        <rFont val="Arial"/>
        <family val="2"/>
        <charset val="204"/>
      </rPr>
      <t>A100K</t>
    </r>
    <r>
      <rPr>
        <sz val="9"/>
        <color indexed="8"/>
        <rFont val="Arial"/>
        <family val="2"/>
        <charset val="204"/>
      </rPr>
      <t xml:space="preserve"> "T-MEC D" Резистор круглый </t>
    </r>
    <r>
      <rPr>
        <b/>
        <sz val="9"/>
        <color rgb="FFFF0000"/>
        <rFont val="Arial"/>
        <family val="2"/>
        <charset val="204"/>
      </rPr>
      <t>100K</t>
    </r>
    <r>
      <rPr>
        <sz val="9"/>
        <color indexed="8"/>
        <rFont val="Arial"/>
        <family val="2"/>
        <charset val="204"/>
      </rPr>
      <t xml:space="preserve"> </t>
    </r>
  </si>
  <si>
    <r>
      <t xml:space="preserve">D=18mm h=1mm 5pin углом "22А" </t>
    </r>
    <r>
      <rPr>
        <b/>
        <sz val="9"/>
        <color rgb="FF0000FF"/>
        <rFont val="Arial"/>
        <family val="2"/>
        <charset val="204"/>
      </rPr>
      <t>A100K</t>
    </r>
    <r>
      <rPr>
        <sz val="9"/>
        <color indexed="8"/>
        <rFont val="Arial"/>
        <family val="2"/>
        <charset val="204"/>
      </rPr>
      <t xml:space="preserve"> "T-MEC D" Резистор круглый </t>
    </r>
    <r>
      <rPr>
        <b/>
        <sz val="9"/>
        <color rgb="FFFF0000"/>
        <rFont val="Arial"/>
        <family val="2"/>
        <charset val="204"/>
      </rPr>
      <t>100K</t>
    </r>
    <r>
      <rPr>
        <sz val="9"/>
        <color indexed="8"/>
        <rFont val="Arial"/>
        <family val="2"/>
        <charset val="204"/>
      </rPr>
      <t xml:space="preserve">  </t>
    </r>
  </si>
  <si>
    <r>
      <t xml:space="preserve">D=18mm h=1mm 5pin углом "23А" </t>
    </r>
    <r>
      <rPr>
        <b/>
        <sz val="9"/>
        <color rgb="FF0000FF"/>
        <rFont val="Arial"/>
        <family val="2"/>
        <charset val="204"/>
      </rPr>
      <t>A100K</t>
    </r>
    <r>
      <rPr>
        <sz val="9"/>
        <color indexed="8"/>
        <rFont val="Arial"/>
        <family val="2"/>
        <charset val="204"/>
      </rPr>
      <t xml:space="preserve"> "T-MEC D" Резистор круглый </t>
    </r>
    <r>
      <rPr>
        <b/>
        <sz val="9"/>
        <color rgb="FFFF0000"/>
        <rFont val="Arial"/>
        <family val="2"/>
        <charset val="204"/>
      </rPr>
      <t>100K</t>
    </r>
    <r>
      <rPr>
        <sz val="9"/>
        <color indexed="8"/>
        <rFont val="Arial"/>
        <family val="2"/>
        <charset val="204"/>
      </rPr>
      <t xml:space="preserve">  </t>
    </r>
  </si>
  <si>
    <t>№52</t>
  </si>
  <si>
    <r>
      <t>D=18mm h=1mm 5pin углом "18B"</t>
    </r>
    <r>
      <rPr>
        <b/>
        <sz val="9"/>
        <color rgb="FF0000FF"/>
        <rFont val="Arial"/>
        <family val="2"/>
        <charset val="204"/>
      </rPr>
      <t xml:space="preserve"> B100K </t>
    </r>
    <r>
      <rPr>
        <sz val="9"/>
        <color indexed="8"/>
        <rFont val="Arial"/>
        <family val="2"/>
        <charset val="204"/>
      </rPr>
      <t xml:space="preserve">"T-MEC D" Резистор круглый </t>
    </r>
    <r>
      <rPr>
        <b/>
        <sz val="9"/>
        <color rgb="FFFF0000"/>
        <rFont val="Arial"/>
        <family val="2"/>
        <charset val="204"/>
      </rPr>
      <t xml:space="preserve">100K </t>
    </r>
  </si>
  <si>
    <t>№53</t>
  </si>
  <si>
    <r>
      <t xml:space="preserve">D=22mm h=2mm 5pin "с выкл" A1K0B 0584 Резистор круглый </t>
    </r>
    <r>
      <rPr>
        <sz val="9"/>
        <color rgb="FFFF0000"/>
        <rFont val="Arial"/>
        <family val="2"/>
        <charset val="204"/>
      </rPr>
      <t>1K</t>
    </r>
    <r>
      <rPr>
        <sz val="9"/>
        <rFont val="Arial"/>
        <family val="2"/>
        <charset val="204"/>
      </rPr>
      <t xml:space="preserve">  СССР</t>
    </r>
  </si>
  <si>
    <t>Резистор 10K круглый D=12mm h=18/10/7mm 3pin  A10K под спил  ноги угол</t>
  </si>
  <si>
    <t>№3A</t>
  </si>
  <si>
    <t>Резистор 10K круглый D=12mm h=18/10/7mm 3pin B10K под спил  ноги угол</t>
  </si>
  <si>
    <t>№3B</t>
  </si>
  <si>
    <t>Резистор 10K круглый D=12mm h=18/10/6mm 6pin A10K  (короткая ручка под спил) ноги угол</t>
  </si>
  <si>
    <t>№4A</t>
  </si>
  <si>
    <t xml:space="preserve">Резистор 10K круглый D=12mm h=18/10/6mm 6pin A10K (короткая ручка под спил с держ.) ноги угол  </t>
  </si>
  <si>
    <t>Резистор 10K круглый D=12mm h=18/10/6mm 6pin B104 (короткая ручка под спил) ноги угол</t>
  </si>
  <si>
    <t xml:space="preserve"> №4B</t>
  </si>
  <si>
    <t>Резистор 20K круглый D=12mm h=18/10/7mm 3pin  B20K под спил  ноги угол</t>
  </si>
  <si>
    <t>№3B/ 20k</t>
  </si>
  <si>
    <t>Резистор 20K круглый D=12mm h=23/15mm 6pin B20K (длиная ручка под спил) ноги угол</t>
  </si>
  <si>
    <t>№4B</t>
  </si>
  <si>
    <t>Резистор 20K круглый D=12mm h=23/15mm 6pin B20K (длиная ручка) ноги угол</t>
  </si>
  <si>
    <t>Резистор 20K круглый D=12mm h=23/15mm 6pin B203 (длиная ручка) с держ</t>
  </si>
  <si>
    <t>Резистор 50K круглый D=12mm h=18/10/7mm 3pin B50K под спил  ноги угол</t>
  </si>
  <si>
    <t>Резистор 50K круглый D=12mm h=18/10/6mm 6pin B503 (короткая ручка под спил) ноги угол</t>
  </si>
  <si>
    <t>Резистор 100K круглый D=12mm h=18/10/7mm 3pin  B100K под спил  ноги угол</t>
  </si>
  <si>
    <t>Резистор 500 om круглый D=16mm h=30/20mm 3pin  B501(B500om) с резьбой мет. 16K1 KC 501</t>
  </si>
  <si>
    <t>тип №1</t>
  </si>
  <si>
    <t>Резистор 500 om круглый D=16mm h=30/20/10mm 6pin  (3+3) B501 с резьбой мет. 16K2 KC 2x500</t>
  </si>
  <si>
    <t xml:space="preserve"> №2 </t>
  </si>
  <si>
    <t xml:space="preserve">Резистор 1K круглый D=20mm h=18/10mm с резьбой  3pin ручка 41мм d=6mm  1K RUWIDO Австрия </t>
  </si>
  <si>
    <t>тип</t>
  </si>
  <si>
    <t xml:space="preserve">Резистор 1K круглый D=16mm h=30/20mm 3pin  B1K с резьбой мет полукруг 16K1 F 1K </t>
  </si>
  <si>
    <t xml:space="preserve">Резистор 1K круглый D=16mm h=30/20mm 3pin  B1K с резьбой мет 16K1 KC  1K </t>
  </si>
  <si>
    <t>Резистор 1K круглый D=16mm h=30/20/10mm 6pin (3+3) B1K с резьбой мет.(2 ряда) 16K2 KC 2x1k</t>
  </si>
  <si>
    <t>Резистор 2K круглый D=16mm h=30/20mm 3pin  B2K с резьбой мет.  16K1 KC 2K</t>
  </si>
  <si>
    <t xml:space="preserve">Резистор 2K круглый D=16mm h=30/20mm 3pin  B2K с резьбой мет полукруг 16K1 F 1K </t>
  </si>
  <si>
    <t>Резистор 2K круглый D=16mm h=30/20/10mm 6pin (3+3) B2K с резьбой мет.(2 ряда) 16K2 KC 2x2k</t>
  </si>
  <si>
    <t>Резистор 3K круглый D=16mm h=30/20mm 3pin  B3K с резьбой мет.16K1 KC 3K</t>
  </si>
  <si>
    <t xml:space="preserve">Резистор 5K круглый D=16mm h=30/20mm 3pin  B5K с резьбой мет.полукруг 16K1 F 5K </t>
  </si>
  <si>
    <t>Резистор 5K круглый D=16mm h=25/15mm 3pin  B5K с резьбой мет.16K1 KC 5K</t>
  </si>
  <si>
    <t>Резистор 5K круглый D=16mm h=25/15mm 3pin  B5K с резьбой мет.16K1 KC 5K два провода  штекер 2pin</t>
  </si>
  <si>
    <t>Резистор 5K круглый D=16mm h=30/20/10mm 6pin (3+3) B5K с резьбой мет. (2ряда) 16K2 KC 2x5k</t>
  </si>
  <si>
    <t>№1 полукруг</t>
  </si>
  <si>
    <r>
      <t xml:space="preserve">Резистор 10K круглый D=16mm h=25/15mm 3pin  </t>
    </r>
    <r>
      <rPr>
        <b/>
        <sz val="9"/>
        <color rgb="FF0000FF"/>
        <rFont val="Arial"/>
        <family val="2"/>
        <charset val="204"/>
      </rPr>
      <t>B10K</t>
    </r>
    <r>
      <rPr>
        <sz val="9"/>
        <rFont val="Arial"/>
        <family val="2"/>
        <charset val="204"/>
      </rPr>
      <t xml:space="preserve"> с резьбой мет.16K1 KC 10K</t>
    </r>
  </si>
  <si>
    <t xml:space="preserve">№1 </t>
  </si>
  <si>
    <r>
      <t xml:space="preserve">Резистор 10K круглый D=16mm h=30/20mm 3pin  </t>
    </r>
    <r>
      <rPr>
        <b/>
        <sz val="9"/>
        <color rgb="FF0000FF"/>
        <rFont val="Arial"/>
        <family val="2"/>
        <charset val="204"/>
      </rPr>
      <t>B10K</t>
    </r>
    <r>
      <rPr>
        <sz val="9"/>
        <rFont val="Arial"/>
        <family val="2"/>
        <charset val="204"/>
      </rPr>
      <t xml:space="preserve"> с резьбой мет.16K1 KC 10K</t>
    </r>
  </si>
  <si>
    <r>
      <t xml:space="preserve">Резистор 10K круглый D=16mm h=30/20mm 3pin  </t>
    </r>
    <r>
      <rPr>
        <b/>
        <sz val="9"/>
        <color rgb="FFFF3300"/>
        <rFont val="Arial"/>
        <family val="2"/>
        <charset val="204"/>
      </rPr>
      <t>A10K</t>
    </r>
    <r>
      <rPr>
        <sz val="9"/>
        <rFont val="Arial"/>
        <family val="2"/>
        <charset val="204"/>
      </rPr>
      <t xml:space="preserve"> с резьбой мет.16K1 KC 10K</t>
    </r>
  </si>
  <si>
    <t>№1 A</t>
  </si>
  <si>
    <t xml:space="preserve">Резистор 10K круглый D=16mm h=30/20/10mm 6pin(3+3) B10K с резьбой мет. (2 ряда) 16K2 KC 2x10k </t>
  </si>
  <si>
    <t xml:space="preserve">№2 </t>
  </si>
  <si>
    <t>Резистор 20K круглый D=16mm h=30/20mm 3pin B20K с резьбой мет.16K1 KC 20K</t>
  </si>
  <si>
    <t>В ЗАКАЗЕ</t>
  </si>
  <si>
    <t>Резистор 20K круглый D=16mm h=30/20/10mm 6pin (3+3) B20K с резьбой мет. (2 ряда) 16K2 KC 2x20k</t>
  </si>
  <si>
    <t xml:space="preserve">Резистор 50K круглый D=16mm h=24/15mm 3pin B50K (B503) с резьбой мет 16K1 KC 50K </t>
  </si>
  <si>
    <t xml:space="preserve">Резистор 50K круглый D=16mm h=30/20mm 3pin B50K (B503) с резьбой мет 16K1 KC 50K </t>
  </si>
  <si>
    <t>Резистор 50K круглый D=16mm h=30/20mm 3pin B50K с резьбой мет полукруг 16K1 F 50K</t>
  </si>
  <si>
    <t>Резистор 50K круглый D=16mm h=30/20/10mm 6pin (3+3) B50K с резьбой мет. (2 ряда)16K2 KC 2x50k</t>
  </si>
  <si>
    <t>Резистор 50K круглый D=16mm h=30/20/10mm 6pin (3+3) B50K с резьбой мет.полукруг (2 ряда)16K2 F 2x50k</t>
  </si>
  <si>
    <t>№2полукруг</t>
  </si>
  <si>
    <t>Резистор 100K круглый D=16mm h=30/20mm 3pin B100K с резьбой мет 16K1 KC 100K</t>
  </si>
  <si>
    <t xml:space="preserve">Резистор 100K круглый D=16mm h=30/20/10mm 6pin (3+3) B100K с резьбой мет 16K2 KC 2x100k </t>
  </si>
  <si>
    <t>Резистор 200K круглый D=16mm h=30/20mm 3pin  B200K с резьбой мет.16K1 KC 200K</t>
  </si>
  <si>
    <t>№1 ребрист</t>
  </si>
  <si>
    <t>Резистор 200K круглый D=16mm h=30/20/10mm 6pin (3+3) B200K с резьбой мет 16K2 KC 2x200k</t>
  </si>
  <si>
    <t>Резистор 220K круглый D=18mm h=30/20mm 3pin  B220K с резьбой мет. 18KF220K   (аналог СП3-4АМ)</t>
  </si>
  <si>
    <t>Резистор 250K круглый D=16mm h=30/20mm 3pin  B250K с резьбой мет.16K1 KC 250K</t>
  </si>
  <si>
    <t>Резистор 250K круглый D=16mm h=30/20mm 3pin  B250K с резьбой мет.16K1 F 250K</t>
  </si>
  <si>
    <t>Резистор 470K круглый D=18mm h=25/18mm 3pin WH118-470k "А" с резьбой пластик ручка под спил два провода  штекер 2pin</t>
  </si>
  <si>
    <t>Резистор 470K круглый D=18mm h=30/18mm 3pin WH118-470k "А" с резьбой пластик ручка под спил два провода  штекер 2pin</t>
  </si>
  <si>
    <t>Резистор 470K круглый D=18mm h=25/18mm 3pin WH118-470k "А" с резьбой пластик ручка под спил два провода  штекер 3pin</t>
  </si>
  <si>
    <t>Резистор 470K круглый D=18mm h=30/18mm 3pin WH118-470k "А" с резьбой пластик ручка под спил два провода  штекер 3pin</t>
  </si>
  <si>
    <t>Резистор 500K круглый D=13mm h=25/18mm 3pin  B504 с резьбой мет.RK-1233N1-B500K 13mm  500кОм  0,1W</t>
  </si>
  <si>
    <t xml:space="preserve"> №1m</t>
  </si>
  <si>
    <t xml:space="preserve">Резистор 500K круглый D=16mm h=30/20mm 3pin  B500K с резьбой мет 16K1 KC 500K  </t>
  </si>
  <si>
    <t>Резистор 500K круглый D=16mm h=30/20/10mm 6pin (3+3) B500K с резьбой мет.16K2 KC 2x500k</t>
  </si>
  <si>
    <t xml:space="preserve">№2  </t>
  </si>
  <si>
    <t>Резистор 1M круглый D=16mm h=30/20mm 3pin B1M с резьбой мет 16K1 KC 1M</t>
  </si>
  <si>
    <t>Резистор 10K круглый D=16mm h=22/15/7mm 6pin  B10K с держ. (короткие ноги)</t>
  </si>
  <si>
    <r>
      <t xml:space="preserve">Резистор 20K круглый D=16mm h=27/20/7mm </t>
    </r>
    <r>
      <rPr>
        <b/>
        <sz val="9"/>
        <color rgb="FF0000FF"/>
        <rFont val="Arial"/>
        <family val="2"/>
        <charset val="204"/>
      </rPr>
      <t>5pin</t>
    </r>
    <r>
      <rPr>
        <sz val="9"/>
        <rFont val="Arial"/>
        <family val="2"/>
        <charset val="204"/>
      </rPr>
      <t xml:space="preserve">  B20K с держ.длиная ручка 20mm под спил</t>
    </r>
  </si>
  <si>
    <t xml:space="preserve"> №5/5pin </t>
  </si>
  <si>
    <t>Резистор 20K круглый D=16mm h=27/15/7mm 6+1pin  B20K с держ.прямоуг длиная ручка 15mm под спил</t>
  </si>
  <si>
    <t xml:space="preserve"> №5Б</t>
  </si>
  <si>
    <t>Резистор 50K круглый D=16mm h=39/32/7mm 6pin  50KA с держ.длиная ручка 30mm под спил.(короткие ноги)</t>
  </si>
  <si>
    <t>Резистор 50K круглый D=16mm h=28/15/7mm 6pin  A50K  ( ноги угол)</t>
  </si>
  <si>
    <t>№8A</t>
  </si>
  <si>
    <t>Резистор 50K круглый D=16mm h=30/20/10mm 8pin  (4+4) с тонкомпенсацией TB503x2 с резьбой мет.</t>
  </si>
  <si>
    <t>№2 8pin</t>
  </si>
  <si>
    <t>Резистор 100K круглый D=16mm h=30/20/10mm 8pin  (4+4) TB104x2 с резьбой мет.</t>
  </si>
  <si>
    <t>Резистор 100K круглый D=16mm h=23/15/7mm 6pin  B104  ( ноги угол)</t>
  </si>
  <si>
    <t>Резистор 100K круглый D=16mm h=23/15/7mm 6pin  B100K с держ. (длин. ноги)</t>
  </si>
  <si>
    <t>№5Д</t>
  </si>
  <si>
    <t>Резистор 100K круглый D=16mm h=28/15/7mm 6pin  B100K  ( ноги угол)</t>
  </si>
  <si>
    <t>№8B</t>
  </si>
  <si>
    <t>Резистор 5K прямоуг 11х9,7mm h=5mm (B502) RS09-N-30 5k 3pin черный черная ручка 30мм под спил, крепление в плату</t>
  </si>
  <si>
    <t>№18/1k</t>
  </si>
  <si>
    <t>Резистор 10K прямоуг 10х9mm  5pin+2крепеж  Моно</t>
  </si>
  <si>
    <r>
      <t xml:space="preserve">Резистор 1K прямоуг 12х10mm h=28/23mm 3pin RV09 B102 </t>
    </r>
    <r>
      <rPr>
        <sz val="9"/>
        <rFont val="Arial"/>
        <family val="2"/>
        <charset val="204"/>
      </rPr>
      <t>горизонтальная</t>
    </r>
    <r>
      <rPr>
        <sz val="9"/>
        <color rgb="FF0000FF"/>
        <rFont val="Arial"/>
        <family val="2"/>
        <charset val="204"/>
      </rPr>
      <t xml:space="preserve"> черный черная ручка 12,5мм звезда , крепление в плату</t>
    </r>
  </si>
  <si>
    <t>Резистор 1K прямоуг 12х10mm h=28/23mm 3pin PTV09A-4030F-B102 TWS RS09-N-30 черный черная ручка 30мм под спил, крепление в плату</t>
  </si>
  <si>
    <r>
      <t xml:space="preserve">Резистор 2K прямоуг 12х10mm h=28/23mm 3pin RV09 B102 </t>
    </r>
    <r>
      <rPr>
        <sz val="9"/>
        <color rgb="FFFF0000"/>
        <rFont val="Arial"/>
        <family val="2"/>
        <charset val="204"/>
      </rPr>
      <t>вертикальные</t>
    </r>
    <r>
      <rPr>
        <sz val="9"/>
        <color rgb="FF0000FF"/>
        <rFont val="Arial"/>
        <family val="2"/>
        <charset val="204"/>
      </rPr>
      <t xml:space="preserve"> черный черная ручка 12,5мм звезда , крепление в плату</t>
    </r>
  </si>
  <si>
    <r>
      <t xml:space="preserve">Резистор 2K прямоуг 12х10mm h=28/23mm 3pin RV09 B102 </t>
    </r>
    <r>
      <rPr>
        <sz val="9"/>
        <rFont val="Arial"/>
        <family val="2"/>
        <charset val="204"/>
      </rPr>
      <t>горизонтальная</t>
    </r>
    <r>
      <rPr>
        <sz val="9"/>
        <color rgb="FF0000FF"/>
        <rFont val="Arial"/>
        <family val="2"/>
        <charset val="204"/>
      </rPr>
      <t xml:space="preserve"> черный черная ручка 12,5мм звезда , крепление в плату</t>
    </r>
  </si>
  <si>
    <t>Резистор 10K прямоуг 12х10mm h=18/13mm 3pin PTV09A-4020F-B103 TWS RS09-N-20 черный черная ручка 20мм под спил, крепление в плату</t>
  </si>
  <si>
    <t>Резистор 10K прямоуг 12х10mm h=28/23mm 3pin PTV09A-4030F-B103 TWS RS09-N-30 черный черная ручка 30мм под спил, крепление в плату</t>
  </si>
  <si>
    <t>Резистор 50K прямоуг 12х10mm h=18/13mm 3pin B503 R0904N-B503 син/черн</t>
  </si>
  <si>
    <t>Резистор 50K прямоуг 12х10mm h=23/18mm 3pin A503 R0904N-A50K син/черн</t>
  </si>
  <si>
    <t>Резистор 100K прямоуг 12х10mm  h=28/23mm 3pin B104K RS09-N-30 100k черный черная ручка под спил, крепление в плату</t>
  </si>
  <si>
    <t>Резистор 100K прямоуг 12х10mm  h=18/13mm 3pin B104K синий черная ручка 20мм "звездочка", крепление в плату</t>
  </si>
  <si>
    <t>Резистор 500K прямоуг 12х10mm h=5mm (B504) RS09-N-30 500k 3pin черный черная ручка 30мм под спил, крепление в плату</t>
  </si>
  <si>
    <t>Резистор 20K прямоуг 13х13mm h=14/5mm 4pin  A20K "ALPHA"</t>
  </si>
  <si>
    <t xml:space="preserve">Резистор  10K прямоуг 15х10mm h=29/5mm 4pin 103B RK11  "ALPS" син/черн </t>
  </si>
  <si>
    <t xml:space="preserve">Резистор   20K прямоуг 15х10mm h=29/5mm 4pin 203B RK11  "ALPS" син/черн </t>
  </si>
  <si>
    <t xml:space="preserve">Резистор   50K прямоуг 15х10mm h=29/5mm 4pin 503B RK11  "ALPS" син/черн </t>
  </si>
  <si>
    <t xml:space="preserve">Резистор 100K прямоуг 15х10mm h=29/5mm 4pin 104B RK11  "ALPS" син/черн </t>
  </si>
  <si>
    <t>Резистор 5,1K прямоуг  16х14mm h=24/18mm 7pin  син/черн 512M с средней точкой</t>
  </si>
  <si>
    <t xml:space="preserve">№7 </t>
  </si>
  <si>
    <t>Резистор  торшерный с выключателем</t>
  </si>
  <si>
    <r>
      <t>Резистор 1K круглый D=16mm 3pin 1ряд+2pin сбоку S16KN1-</t>
    </r>
    <r>
      <rPr>
        <b/>
        <sz val="9"/>
        <color rgb="FF0000FF"/>
        <rFont val="Arial"/>
        <family val="2"/>
        <charset val="204"/>
      </rPr>
      <t>B1K</t>
    </r>
    <r>
      <rPr>
        <sz val="9"/>
        <rFont val="Arial"/>
        <family val="2"/>
        <charset val="204"/>
      </rPr>
      <t xml:space="preserve"> L20KC  "звездочка" под гайку c выключателем торшерный</t>
    </r>
  </si>
  <si>
    <t>тип S16</t>
  </si>
  <si>
    <r>
      <t>Резистор 5K круглый D=16mm 3pin 1ряд+2pin сбоку S16KN1-</t>
    </r>
    <r>
      <rPr>
        <b/>
        <sz val="9"/>
        <color rgb="FF0000FF"/>
        <rFont val="Arial"/>
        <family val="2"/>
        <charset val="204"/>
      </rPr>
      <t>B5K</t>
    </r>
    <r>
      <rPr>
        <sz val="9"/>
        <rFont val="Arial"/>
        <family val="2"/>
        <charset val="204"/>
      </rPr>
      <t xml:space="preserve"> L20KC  "звездочка" под гайку c выключателем торшерный</t>
    </r>
  </si>
  <si>
    <r>
      <t xml:space="preserve">Резистор 5K круглый D=16mm 3+2pin </t>
    </r>
    <r>
      <rPr>
        <b/>
        <sz val="9"/>
        <color rgb="FFFF0000"/>
        <rFont val="Arial"/>
        <family val="2"/>
        <charset val="204"/>
      </rPr>
      <t>2ряда</t>
    </r>
    <r>
      <rPr>
        <sz val="9"/>
        <rFont val="Arial"/>
        <family val="2"/>
        <charset val="204"/>
      </rPr>
      <t xml:space="preserve"> B5K с резьбой мет.с выкл. торшерный с проводами</t>
    </r>
  </si>
  <si>
    <t>тип S16/2</t>
  </si>
  <si>
    <r>
      <t xml:space="preserve">Резистор 5K круглый D=16mm 3+2pin </t>
    </r>
    <r>
      <rPr>
        <b/>
        <sz val="9"/>
        <color rgb="FFFF0000"/>
        <rFont val="Arial"/>
        <family val="2"/>
        <charset val="204"/>
      </rPr>
      <t>2ряда</t>
    </r>
    <r>
      <rPr>
        <sz val="9"/>
        <rFont val="Arial"/>
        <family val="2"/>
        <charset val="204"/>
      </rPr>
      <t xml:space="preserve"> B5K с резьбой мет.с выкл. торшерный с проводами и ручкой</t>
    </r>
  </si>
  <si>
    <r>
      <t>Резистор 10K круглый D=16mm 3pin 1ряд+2pin сбоку S16KN1-</t>
    </r>
    <r>
      <rPr>
        <b/>
        <sz val="9"/>
        <color rgb="FF0000FF"/>
        <rFont val="Arial"/>
        <family val="2"/>
        <charset val="204"/>
      </rPr>
      <t>B10K</t>
    </r>
    <r>
      <rPr>
        <sz val="9"/>
        <rFont val="Arial"/>
        <family val="2"/>
        <charset val="204"/>
      </rPr>
      <t xml:space="preserve"> L15F под спил под гайку c выключателем торшерный</t>
    </r>
  </si>
  <si>
    <r>
      <t>Резистор 10K круглый D=16mm 3pin 1ряд+2pin сбоку S16KN1-</t>
    </r>
    <r>
      <rPr>
        <b/>
        <sz val="9"/>
        <rFont val="Arial"/>
        <family val="2"/>
        <charset val="204"/>
      </rPr>
      <t>B10K</t>
    </r>
    <r>
      <rPr>
        <sz val="9"/>
        <rFont val="Arial"/>
        <family val="2"/>
        <charset val="204"/>
      </rPr>
      <t xml:space="preserve"> L20KC(WH160W/S)  "звездочка" под гайку c выключателем торшерный</t>
    </r>
  </si>
  <si>
    <r>
      <t>Резистор 10K круглый D=16mm 3pin 1ряд+2pin сбоку S16KN1-</t>
    </r>
    <r>
      <rPr>
        <b/>
        <sz val="9"/>
        <rFont val="Arial"/>
        <family val="2"/>
        <charset val="204"/>
      </rPr>
      <t>B10K</t>
    </r>
    <r>
      <rPr>
        <sz val="9"/>
        <rFont val="Arial"/>
        <family val="2"/>
        <charset val="204"/>
      </rPr>
      <t xml:space="preserve"> L20KC  "звездочка" под гайку c выключателем торшерный</t>
    </r>
  </si>
  <si>
    <r>
      <t xml:space="preserve">Резистор 10K круглый D=16mm 3+2pin </t>
    </r>
    <r>
      <rPr>
        <b/>
        <sz val="9"/>
        <color rgb="FFFF0000"/>
        <rFont val="Arial"/>
        <family val="2"/>
        <charset val="204"/>
      </rPr>
      <t xml:space="preserve">2ряда </t>
    </r>
    <r>
      <rPr>
        <sz val="9"/>
        <rFont val="Arial"/>
        <family val="2"/>
        <charset val="204"/>
      </rPr>
      <t>B10K с резьбой мет.с выкл. Торшерный WH148-1W/S</t>
    </r>
  </si>
  <si>
    <r>
      <t>Резистор 20K круглый D=16mm 3pin 1ряд+2pin сбоку S16KN1-</t>
    </r>
    <r>
      <rPr>
        <b/>
        <sz val="9"/>
        <rFont val="Arial"/>
        <family val="2"/>
        <charset val="204"/>
      </rPr>
      <t>B20K</t>
    </r>
    <r>
      <rPr>
        <sz val="9"/>
        <rFont val="Arial"/>
        <family val="2"/>
        <charset val="204"/>
      </rPr>
      <t xml:space="preserve"> L20KC(WH160W/S)  "звездочка" под гайку c выключателем торшерный</t>
    </r>
  </si>
  <si>
    <r>
      <t xml:space="preserve">Резистор 50K круглый D=13mm h=37/20/17mm 3+3+2+2 pin  B50K </t>
    </r>
    <r>
      <rPr>
        <sz val="6"/>
        <rFont val="Arial"/>
        <family val="2"/>
        <charset val="204"/>
      </rPr>
      <t>с резьбой мет.</t>
    </r>
    <r>
      <rPr>
        <sz val="9"/>
        <rFont val="Arial"/>
        <family val="2"/>
        <charset val="204"/>
      </rPr>
      <t xml:space="preserve">с выкл.авто S26 №26 </t>
    </r>
  </si>
  <si>
    <t xml:space="preserve"> №26</t>
  </si>
  <si>
    <r>
      <t>Резистор 50K круглый D=16mm 3pin 1ряд+2pin сбоку S16KN1-</t>
    </r>
    <r>
      <rPr>
        <b/>
        <sz val="9"/>
        <color rgb="FF0000FF"/>
        <rFont val="Arial"/>
        <family val="2"/>
        <charset val="204"/>
      </rPr>
      <t>B50K</t>
    </r>
    <r>
      <rPr>
        <sz val="9"/>
        <rFont val="Arial"/>
        <family val="2"/>
        <charset val="204"/>
      </rPr>
      <t xml:space="preserve"> L15F под спил под гайку c выключателем торшерный</t>
    </r>
  </si>
  <si>
    <r>
      <t>Резистор 50K круглый D=16mm 3pin 1ряд+2pin сбоку S16KN1-</t>
    </r>
    <r>
      <rPr>
        <b/>
        <sz val="9"/>
        <color rgb="FF0000FF"/>
        <rFont val="Arial"/>
        <family val="2"/>
        <charset val="204"/>
      </rPr>
      <t>B50K</t>
    </r>
    <r>
      <rPr>
        <sz val="9"/>
        <rFont val="Arial"/>
        <family val="2"/>
        <charset val="204"/>
      </rPr>
      <t xml:space="preserve"> L20F под спил под гайку c выключателем торшерный</t>
    </r>
  </si>
  <si>
    <r>
      <t>Резистор 50K круглый D=16mm 3pin 1ряд+2pin сбоку S16KN1-</t>
    </r>
    <r>
      <rPr>
        <b/>
        <sz val="9"/>
        <color rgb="FF0000FF"/>
        <rFont val="Arial"/>
        <family val="2"/>
        <charset val="204"/>
      </rPr>
      <t>B50K</t>
    </r>
    <r>
      <rPr>
        <sz val="9"/>
        <rFont val="Arial"/>
        <family val="2"/>
        <charset val="204"/>
      </rPr>
      <t xml:space="preserve"> L15KC  "звездочка" под гайку c выключателем торшерный</t>
    </r>
  </si>
  <si>
    <t xml:space="preserve"> №6</t>
  </si>
  <si>
    <r>
      <t>Резистор 50K круглый D=16mm 3pin 1ряд+2pin сбоку S16KN1-</t>
    </r>
    <r>
      <rPr>
        <b/>
        <sz val="9"/>
        <color rgb="FF0000FF"/>
        <rFont val="Arial"/>
        <family val="2"/>
        <charset val="204"/>
      </rPr>
      <t>B50K</t>
    </r>
    <r>
      <rPr>
        <sz val="9"/>
        <rFont val="Arial"/>
        <family val="2"/>
        <charset val="204"/>
      </rPr>
      <t xml:space="preserve"> L20KC  "звездочка" под гайку c выключателем торшерный</t>
    </r>
  </si>
  <si>
    <r>
      <t xml:space="preserve">Резистор 50K круглый D=16mm 3+2pin </t>
    </r>
    <r>
      <rPr>
        <b/>
        <sz val="9"/>
        <color rgb="FFFF0000"/>
        <rFont val="Arial"/>
        <family val="2"/>
        <charset val="204"/>
      </rPr>
      <t xml:space="preserve">2ряда </t>
    </r>
    <r>
      <rPr>
        <sz val="9"/>
        <rFont val="Arial"/>
        <family val="2"/>
        <charset val="204"/>
      </rPr>
      <t>B50K с резьбой мет.с выкл. Торшерный WH148-1W/S</t>
    </r>
  </si>
  <si>
    <r>
      <t xml:space="preserve">Резистор 100K круглый D=16mm 3+2pin </t>
    </r>
    <r>
      <rPr>
        <b/>
        <sz val="9"/>
        <color rgb="FFFF0000"/>
        <rFont val="Arial"/>
        <family val="2"/>
        <charset val="204"/>
      </rPr>
      <t xml:space="preserve">2ряда </t>
    </r>
    <r>
      <rPr>
        <sz val="9"/>
        <rFont val="Arial"/>
        <family val="2"/>
        <charset val="204"/>
      </rPr>
      <t>B100K с резьбой мет.с выкл. Торшерный WH148-1W/S</t>
    </r>
  </si>
  <si>
    <r>
      <t xml:space="preserve">Резистор 250K круглый D=16mm 3+2pin </t>
    </r>
    <r>
      <rPr>
        <b/>
        <sz val="9"/>
        <color rgb="FFFF0000"/>
        <rFont val="Arial"/>
        <family val="2"/>
        <charset val="204"/>
      </rPr>
      <t>2ряда углом</t>
    </r>
    <r>
      <rPr>
        <sz val="9"/>
        <rFont val="Arial"/>
        <family val="2"/>
        <charset val="204"/>
      </rPr>
      <t xml:space="preserve"> B254 с резьбой мет.с выкл. Торшерный WH148-1</t>
    </r>
  </si>
  <si>
    <r>
      <t>Резистор 500K круглый D=16mm 3pin 1ряд+2pin сбоку S16KN1-</t>
    </r>
    <r>
      <rPr>
        <b/>
        <sz val="9"/>
        <color rgb="FF0000FF"/>
        <rFont val="Arial"/>
        <family val="2"/>
        <charset val="204"/>
      </rPr>
      <t>B500K</t>
    </r>
    <r>
      <rPr>
        <sz val="9"/>
        <rFont val="Arial"/>
        <family val="2"/>
        <charset val="204"/>
      </rPr>
      <t xml:space="preserve"> L15KC  "звездочка" под гайку c выключателем торшерный</t>
    </r>
  </si>
  <si>
    <r>
      <t>Резистор 500K круглый D=16mm 3pin 1ряд+2pin сбоку S16KN1-</t>
    </r>
    <r>
      <rPr>
        <b/>
        <sz val="9"/>
        <color rgb="FF0000FF"/>
        <rFont val="Arial"/>
        <family val="2"/>
        <charset val="204"/>
      </rPr>
      <t>B500K</t>
    </r>
    <r>
      <rPr>
        <sz val="9"/>
        <rFont val="Arial"/>
        <family val="2"/>
        <charset val="204"/>
      </rPr>
      <t xml:space="preserve"> L20KC  "звездочка" под гайку c выключателем торшерный</t>
    </r>
  </si>
  <si>
    <t>Резистор 500КОм d=16мм,  с выкл.(пластм. ручка) в сборе с платой управления</t>
  </si>
  <si>
    <t>Резистор для радиостанций</t>
  </si>
  <si>
    <r>
      <t xml:space="preserve">Резистор для радиостанций прямоуг 1К моно 3pin B1K  11х9,5мм  ручка 15мм "звездочка  под гайку </t>
    </r>
    <r>
      <rPr>
        <b/>
        <sz val="9"/>
        <color rgb="FF0000FF"/>
        <rFont val="Arial"/>
        <family val="2"/>
        <charset val="204"/>
      </rPr>
      <t>RK097N</t>
    </r>
  </si>
  <si>
    <r>
      <t xml:space="preserve">Резистор для радиостанций прямоуг 1K моно 5pin B1K с выключателем. 11х9,5мм  ручка 15мм "звездочка" под гайку </t>
    </r>
    <r>
      <rPr>
        <b/>
        <sz val="9"/>
        <color rgb="FF00B0F0"/>
        <rFont val="Arial"/>
        <family val="2"/>
        <charset val="204"/>
      </rPr>
      <t>RV097NS</t>
    </r>
  </si>
  <si>
    <r>
      <t xml:space="preserve">Резистор для радиостанций прямоуг 5К моно 3pin B5K  11х9,5мм  ручка 15мм "звездочка  под гайку </t>
    </r>
    <r>
      <rPr>
        <b/>
        <sz val="9"/>
        <color rgb="FF0000FF"/>
        <rFont val="Arial"/>
        <family val="2"/>
        <charset val="204"/>
      </rPr>
      <t>RK097N</t>
    </r>
  </si>
  <si>
    <r>
      <t xml:space="preserve">Резистор для радиостанций прямоуг 5К стерео 6pin B5K 11х9,5мм  ручка 15мм "звездочка" под гайку </t>
    </r>
    <r>
      <rPr>
        <sz val="9"/>
        <color rgb="FFFF0000"/>
        <rFont val="Arial"/>
        <family val="2"/>
        <charset val="204"/>
      </rPr>
      <t>RK097G</t>
    </r>
  </si>
  <si>
    <r>
      <t xml:space="preserve">Резистор для радиостанций прямоуг 10К моно 3pin A10K  11х9,5мм  ручка 15мм "звездочка  под гайку </t>
    </r>
    <r>
      <rPr>
        <b/>
        <sz val="9"/>
        <color rgb="FF0000FF"/>
        <rFont val="Arial"/>
        <family val="2"/>
        <charset val="204"/>
      </rPr>
      <t>RK097N</t>
    </r>
  </si>
  <si>
    <r>
      <t xml:space="preserve">Резистор для радиостанций прямоуг 10К моно 3pin B10K  11х9,5мм  ручка 15мм "звездочка  под гайку </t>
    </r>
    <r>
      <rPr>
        <b/>
        <sz val="9"/>
        <color rgb="FF0000FF"/>
        <rFont val="Arial"/>
        <family val="2"/>
        <charset val="204"/>
      </rPr>
      <t>RK097N</t>
    </r>
  </si>
  <si>
    <r>
      <t xml:space="preserve">Резистор для радиостанций прямоуг 10K моно 5pin B10K с выключателем. 11х9,5мм  ручка 15мм "звездочка" под гайку </t>
    </r>
    <r>
      <rPr>
        <b/>
        <sz val="9"/>
        <color rgb="FF00B0F0"/>
        <rFont val="Arial"/>
        <family val="2"/>
        <charset val="204"/>
      </rPr>
      <t>RV097NS</t>
    </r>
  </si>
  <si>
    <r>
      <t xml:space="preserve">Резистор для радиостанций прямоуг 10К стерео 6pin B10K 11х9,5мм  ручка 15мм "звездочка" под гайку </t>
    </r>
    <r>
      <rPr>
        <sz val="9"/>
        <color rgb="FFFF0000"/>
        <rFont val="Arial"/>
        <family val="2"/>
        <charset val="204"/>
      </rPr>
      <t>RK097G</t>
    </r>
  </si>
  <si>
    <t>Резистор для радиостанций прямоуг 10К стерео 6+2pin B10K с выключателем  11х9,5мм  ручка 15мм "звездочка" под гайку</t>
  </si>
  <si>
    <r>
      <t xml:space="preserve">Резистор для радиостанций прямоуг 20К моно 3pin B20K 11х9,5мм  ручка 15мм "звездочка  под гайку </t>
    </r>
    <r>
      <rPr>
        <b/>
        <sz val="9"/>
        <color rgb="FF0000FF"/>
        <rFont val="Arial"/>
        <family val="2"/>
        <charset val="204"/>
      </rPr>
      <t>RK097N</t>
    </r>
  </si>
  <si>
    <t xml:space="preserve">Резистор для радиостанций прямоуг 20К моно 3pin ALPS RK09L 533 203B 11х9,5мм h=51/43mm ручка-кнопка 20мм "звездочка" под гайку звездочка  под гайку демонтаж </t>
  </si>
  <si>
    <r>
      <t>Резистор для радиостанций прямоуг 20К стерео 6pin B20K 11х9,5мм  ручка 15мм "звездочка" под гайку</t>
    </r>
    <r>
      <rPr>
        <sz val="9"/>
        <color rgb="FFFF0000"/>
        <rFont val="Arial"/>
        <family val="2"/>
        <charset val="204"/>
      </rPr>
      <t xml:space="preserve"> RK097G</t>
    </r>
  </si>
  <si>
    <r>
      <t xml:space="preserve">Резистор для радиостанций прямоуг 20K моно 5pin B20K с выключателем. 11х9,5мм  ручка 15мм "звездочка" под гайку </t>
    </r>
    <r>
      <rPr>
        <b/>
        <sz val="9"/>
        <color rgb="FF00B0F0"/>
        <rFont val="Arial"/>
        <family val="2"/>
        <charset val="204"/>
      </rPr>
      <t>RV097NS</t>
    </r>
  </si>
  <si>
    <t xml:space="preserve">Резистор для радиостанций прямоуг 20К стерео 12 pin B20K 11х9,5мм  ручка 20мм "звездочка" под гайку  20K F091 KC4x20k </t>
  </si>
  <si>
    <t xml:space="preserve">Резистор для радиостанций прямоуг 20К стерео 18pin B20K 11х9,5мм  ручка 20мм "звездочка" под гайку  20K F091 KC6x20k </t>
  </si>
  <si>
    <r>
      <t xml:space="preserve">Резистор для радиостанций прямоуг 50К моно 3pin A50K  11х9,5мм  ручка 15мм "звездочка  под гайку </t>
    </r>
    <r>
      <rPr>
        <b/>
        <sz val="9"/>
        <color rgb="FF0000FF"/>
        <rFont val="Arial"/>
        <family val="2"/>
        <charset val="204"/>
      </rPr>
      <t>RK097N</t>
    </r>
  </si>
  <si>
    <r>
      <t xml:space="preserve">Резистор для радиостанций прямоуг 50К моно 3pin B50K  11х9,5мм  ручка 15мм "звездочка  под гайку </t>
    </r>
    <r>
      <rPr>
        <b/>
        <sz val="9"/>
        <color rgb="FF0000FF"/>
        <rFont val="Arial"/>
        <family val="2"/>
        <charset val="204"/>
      </rPr>
      <t>RK097N</t>
    </r>
  </si>
  <si>
    <r>
      <t xml:space="preserve">Резистор для радиостанций прямоуг 50K моно 5pin B503 с выключателем. 11х9,5мм  ручка 15мм "звездочка" под гайку </t>
    </r>
    <r>
      <rPr>
        <b/>
        <sz val="9"/>
        <color rgb="FF00B0F0"/>
        <rFont val="Arial"/>
        <family val="2"/>
        <charset val="204"/>
      </rPr>
      <t>RV097NS</t>
    </r>
  </si>
  <si>
    <r>
      <t xml:space="preserve">Резистор для радиостанций прямоуг 50К стерео 6pin B50K 11х9,5мм  ручка 15мм "звездочка" под гайку  </t>
    </r>
    <r>
      <rPr>
        <b/>
        <sz val="9"/>
        <color rgb="FFFF0000"/>
        <rFont val="Arial"/>
        <family val="2"/>
        <charset val="204"/>
      </rPr>
      <t>RK097G</t>
    </r>
    <r>
      <rPr>
        <sz val="9"/>
        <color indexed="8"/>
        <rFont val="Arial"/>
        <family val="2"/>
        <charset val="204"/>
      </rPr>
      <t xml:space="preserve"> </t>
    </r>
  </si>
  <si>
    <t>Резистор для радиостанций прямоуг 50К стерео 6pin+2pin B50K с выключателем  11х9,5мм  ручка 15мм "звездочка" под гайку</t>
  </si>
  <si>
    <t xml:space="preserve">Резистор для радиостанций прямоуг 50К стерео 18pin B50K 11х9,5мм  ручка 20мм "звездочка" под гайку  F091 KC6x50k </t>
  </si>
  <si>
    <r>
      <t xml:space="preserve">Резистор для радиостанций прямоуг 100К моно 3pin A100K  11х9,5мм  ручка 15мм "звездочка  под гайку </t>
    </r>
    <r>
      <rPr>
        <b/>
        <sz val="9"/>
        <color rgb="FF0000FF"/>
        <rFont val="Arial"/>
        <family val="2"/>
        <charset val="204"/>
      </rPr>
      <t>RK097N</t>
    </r>
  </si>
  <si>
    <r>
      <t xml:space="preserve">Резистор для радиостанций прямоуг 100К моно 3pin B100K  11х9,5мм  ручка 15мм "звездочка  под гайку </t>
    </r>
    <r>
      <rPr>
        <b/>
        <sz val="9"/>
        <color rgb="FF0000FF"/>
        <rFont val="Arial"/>
        <family val="2"/>
        <charset val="204"/>
      </rPr>
      <t>RK097N</t>
    </r>
  </si>
  <si>
    <r>
      <t xml:space="preserve">Резистор для радиостанций прямоуг 100K моно 5pin A100K с выключателем. 11х9,5мм  ручка 15мм "звездочка" под гайку </t>
    </r>
    <r>
      <rPr>
        <b/>
        <sz val="9"/>
        <color rgb="FF00B0F0"/>
        <rFont val="Arial"/>
        <family val="2"/>
        <charset val="204"/>
      </rPr>
      <t>RV097NS</t>
    </r>
  </si>
  <si>
    <r>
      <t>Резистор для радиостанций прямоуг 100K моно 5pin B104 с выключателем. 11х9,5мм  ручка 15мм "звездочка" под гайку</t>
    </r>
    <r>
      <rPr>
        <sz val="9"/>
        <color rgb="FF00B0F0"/>
        <rFont val="Arial"/>
        <family val="2"/>
        <charset val="204"/>
      </rPr>
      <t xml:space="preserve"> </t>
    </r>
    <r>
      <rPr>
        <b/>
        <sz val="9"/>
        <color rgb="FF00B0F0"/>
        <rFont val="Arial"/>
        <family val="2"/>
        <charset val="204"/>
      </rPr>
      <t>RV097NS</t>
    </r>
  </si>
  <si>
    <r>
      <t xml:space="preserve">Резистор для радиостанций прямоуг 100К стерео 6pin A100K 11х9,5мм  ручка 15мм "звездочка" под гайку, </t>
    </r>
    <r>
      <rPr>
        <sz val="9"/>
        <color rgb="FFFF0000"/>
        <rFont val="Arial"/>
        <family val="2"/>
        <charset val="204"/>
      </rPr>
      <t>RK097G</t>
    </r>
  </si>
  <si>
    <r>
      <t xml:space="preserve">Резистор для радиостанций прямоуг 100К стерео 6pin B100K 11х9,5мм  ручка 15мм "звездочка" под гайку </t>
    </r>
    <r>
      <rPr>
        <sz val="9"/>
        <color rgb="FFFF0000"/>
        <rFont val="Arial"/>
        <family val="2"/>
        <charset val="204"/>
      </rPr>
      <t>RK097G</t>
    </r>
  </si>
  <si>
    <t xml:space="preserve">Резистор для радиостанций прямоуг 100К стерео 18pin B100K 11х9,5мм  ручка 20мм "звездочка" под гайку,F091 KC6x100k </t>
  </si>
  <si>
    <t>Резистор для радиостанций прямоуг 1mom стерео 18pin B1M 11х9,5мм  ручка 20мм "звездочка" под гайку F091 KC6x1m</t>
  </si>
  <si>
    <t>Микрокнопки тактовые SMD 2pin</t>
  </si>
  <si>
    <t>НОВАЯ НОМЕРАЦИЯ</t>
  </si>
  <si>
    <t xml:space="preserve">кнопка SMD 2pin 3,0x4,0x2,0mm L=0,5 mm  (№13 27261) IT-1185AU  </t>
  </si>
  <si>
    <t>№1  SMD</t>
  </si>
  <si>
    <r>
      <t xml:space="preserve">кнопка SMD 2pin 3,5х6,0x2,5mm L=0,5mm кнопка </t>
    </r>
    <r>
      <rPr>
        <sz val="9"/>
        <color rgb="FFFF0000"/>
        <rFont val="Arial"/>
        <family val="2"/>
        <charset val="204"/>
      </rPr>
      <t>красная</t>
    </r>
    <r>
      <rPr>
        <sz val="9"/>
        <color indexed="8"/>
        <rFont val="Arial"/>
        <family val="2"/>
        <charset val="204"/>
      </rPr>
      <t xml:space="preserve"> низ черный    </t>
    </r>
  </si>
  <si>
    <t>№2  SMD</t>
  </si>
  <si>
    <t xml:space="preserve">кнопка SMD 2pin 3,5х6,0x2,5mm L=1mm кнопка  белая низ черный    </t>
  </si>
  <si>
    <t>кнопка SMD 2pin 3,5х6,0x4,0mm L=2,5mm кнопка  черная низ черный</t>
  </si>
  <si>
    <t>№3  SMD</t>
  </si>
  <si>
    <r>
      <t xml:space="preserve">кнопка SMD 2pin 3,8х6,0x1,5mm L=1,0 mm кнопка </t>
    </r>
    <r>
      <rPr>
        <b/>
        <sz val="9"/>
        <color indexed="10"/>
        <rFont val="Arial"/>
        <family val="2"/>
        <charset val="204"/>
      </rPr>
      <t xml:space="preserve">на размыкание!!! </t>
    </r>
    <r>
      <rPr>
        <sz val="9"/>
        <color indexed="8"/>
        <rFont val="Arial"/>
        <family val="2"/>
        <charset val="204"/>
      </rPr>
      <t xml:space="preserve">черная низ черный </t>
    </r>
  </si>
  <si>
    <t>№4  SMD</t>
  </si>
  <si>
    <r>
      <t xml:space="preserve">кнопка SMD 2pin 4,0х6,0x2,5mm L=0,5 mm кнопка  </t>
    </r>
    <r>
      <rPr>
        <b/>
        <sz val="9"/>
        <color rgb="FFFF0000"/>
        <rFont val="Arial"/>
        <family val="2"/>
        <charset val="204"/>
      </rPr>
      <t xml:space="preserve">красная </t>
    </r>
    <r>
      <rPr>
        <sz val="9"/>
        <color indexed="8"/>
        <rFont val="Arial"/>
        <family val="2"/>
        <charset val="204"/>
      </rPr>
      <t>низ черный</t>
    </r>
  </si>
  <si>
    <t>№5  SMD</t>
  </si>
  <si>
    <t>кнопка SMD 2pin 5,0х6,0x1,35mm L=0,25 mm (мет)</t>
  </si>
  <si>
    <t>№6 SMD</t>
  </si>
  <si>
    <t>кнопка SMD 2pin 6x3,5x4,3mm L=1mm низ 2 шпинька "очень"корот.ноги кнопка  белая  IT-1101NE-E (6x3x4.3)</t>
  </si>
  <si>
    <t>№7 SMD</t>
  </si>
  <si>
    <t>кнопка SMD 2pin 6x3,5x4,3mm L=1mm низ 2 шпинька корот.ноги кнопка  белая IT-1101NE-S (6x3x4.3)</t>
  </si>
  <si>
    <t>№7/1 SMD</t>
  </si>
  <si>
    <t xml:space="preserve">кнопка SMD 2pin 6x3,5x4,3mm L=1mm черная KAN3541A-0431B 6x3.5x4.3mm </t>
  </si>
  <si>
    <t>№8 SMD</t>
  </si>
  <si>
    <t xml:space="preserve">кнопка SMD 2pin 6x3,5x4,3mm L=1mm черная KAN3542A-0431B 6x3.5x4.3mm </t>
  </si>
  <si>
    <t>№8/1 SMD</t>
  </si>
  <si>
    <t>Микрокнопки тактовые  SMD 4pin</t>
  </si>
  <si>
    <t xml:space="preserve">кнопка SMD 4pin 3,0х3,0x1,5mm L=0,5 mm  IT-1184 </t>
  </si>
  <si>
    <t>№9  SMD</t>
  </si>
  <si>
    <t>кнопка SMD 4pin 3,0х4,0x2,0mm L=0,5 mm</t>
  </si>
  <si>
    <t>№10/0,5  SMD</t>
  </si>
  <si>
    <t>кнопка SMD 4pin 3,0х4,0x2,5mm L=1 mm</t>
  </si>
  <si>
    <t>№10/1  SMD</t>
  </si>
  <si>
    <t>кнопка SMD 4pin 3,5х3,5x1,5mm L=0,3 mm</t>
  </si>
  <si>
    <t>№11  SMD</t>
  </si>
  <si>
    <t>кнопка SMD 4pin 3,5х3,5x2,0mm L=0,8 mm</t>
  </si>
  <si>
    <t>№12  SMD</t>
  </si>
  <si>
    <t>кнопка SMD 4pin 3,2х4,6x2,0mm L=0,5 mm  (3*4*2.5 SMD тип1)</t>
  </si>
  <si>
    <t>№14  SMD</t>
  </si>
  <si>
    <t>кнопка SMD 4pin 4,8,0x4,8x0,8mm L=0,0 mm кнопка  золотая d4mm никель  низ черный</t>
  </si>
  <si>
    <t>№18  SMD</t>
  </si>
  <si>
    <t>кнопка SMD 4pin 5,0x5,0x0,8mm L=0,0 mm кнопка  золотая d3mm никель низ черный</t>
  </si>
  <si>
    <t>№19  SMD</t>
  </si>
  <si>
    <t>кнопка SMD 4pin 5,2x5,2x1,2mm L=0,3mm БГВ монтаж без ножек</t>
  </si>
  <si>
    <t>№20 SMD</t>
  </si>
  <si>
    <t>кнопка SMD 4pin 5,2x5,2x1,2mm L=0,3 mm кнопка  белая низ черный IT-1187</t>
  </si>
  <si>
    <t>№20  SMD</t>
  </si>
  <si>
    <t>кнопка SMD 4pin 5,2x5,2x1,5mm L=0,5 mm кнопка  золотая низ черный IT-1187U</t>
  </si>
  <si>
    <t>№21  SMD</t>
  </si>
  <si>
    <t>кнопка SMD 4pin 5,2x5,2x1,7mm L=0,7 mm кнопка  белая низ серый</t>
  </si>
  <si>
    <t>№22  SMD</t>
  </si>
  <si>
    <t>кнопка SMD 4pin 5,2x5,2x3,5mm L=2,0mm  кнопка  черная низ черный</t>
  </si>
  <si>
    <t>№23  SMD</t>
  </si>
  <si>
    <t>кнопка SMD 4pin 5,2x5,2x4,3mm L=3,0mm  кнопка  золотая низ черный IT-1187A</t>
  </si>
  <si>
    <t>№23/3  SMD</t>
  </si>
  <si>
    <t>кнопка SMD 4pin 6,0x6,0x4,3mm L=1,0mm кнопка  черная низ черный IT-1102W</t>
  </si>
  <si>
    <t>№24/1мм SMD</t>
  </si>
  <si>
    <t>кнопка SMD 4pin 6,0x6,0x5,0mm L=1,5mm кнопка  черная низ черный №118 IT-1102WA (6x6x5)</t>
  </si>
  <si>
    <t>№24/1,5мм SMD</t>
  </si>
  <si>
    <t>кнопка SMD 4pin 6,0x6,0x5,0mm L=1,5mm кнопка  черная низ черный KAN0642-0501B 6x6x5 mm SMD</t>
  </si>
  <si>
    <t>кнопка SMD 4pin 6,0x6,0x6,0mm L=2,5mm кнопка  черная низ черный №120</t>
  </si>
  <si>
    <t>№24/2,5мм SMD</t>
  </si>
  <si>
    <t>кнопка SMD 4pin 6,0x6,0x7,0mm L=3,5mm кнопка  черная низ черный №130</t>
  </si>
  <si>
    <t>№24/3,5мм SMD</t>
  </si>
  <si>
    <t>кнопка SMD 4pin 6,0x6,0x7,5mm L=4,0mm кнопка  черная низ черный №131</t>
  </si>
  <si>
    <t>№24/4мм SMD</t>
  </si>
  <si>
    <t>кнопка SMD 4pin 6,0x6,0x8,0mm L=4,5mm кнопка  черная низ черный IT-1102WC</t>
  </si>
  <si>
    <t>№24/4,5мм SMD</t>
  </si>
  <si>
    <t>кнопка SMD 4pin 6,0x6,0x8,5mm L=5,0mm кнопка  черная низ черный №132</t>
  </si>
  <si>
    <t>№24/5мм SMD</t>
  </si>
  <si>
    <t>кнопка SMD 4pin 6,0x6,0x9,5mm L=6,0mm кнопка  черная низ черный IT-1102WD</t>
  </si>
  <si>
    <t>№24/6мм SMD</t>
  </si>
  <si>
    <r>
      <t>кнопка SMD 4pin</t>
    </r>
    <r>
      <rPr>
        <b/>
        <sz val="9"/>
        <color indexed="8"/>
        <rFont val="Arial"/>
        <family val="2"/>
        <charset val="204"/>
      </rPr>
      <t xml:space="preserve"> </t>
    </r>
    <r>
      <rPr>
        <b/>
        <sz val="9"/>
        <color rgb="FF0000FF"/>
        <rFont val="Arial"/>
        <family val="2"/>
        <charset val="204"/>
      </rPr>
      <t>6,2x6,2x2,5mm</t>
    </r>
    <r>
      <rPr>
        <b/>
        <sz val="9"/>
        <color indexed="8"/>
        <rFont val="Arial"/>
        <family val="2"/>
        <charset val="204"/>
      </rPr>
      <t xml:space="preserve"> </t>
    </r>
    <r>
      <rPr>
        <sz val="9"/>
        <color indexed="8"/>
        <rFont val="Arial"/>
        <family val="2"/>
        <charset val="204"/>
      </rPr>
      <t xml:space="preserve">L=0,5 mm кнопка </t>
    </r>
    <r>
      <rPr>
        <sz val="9"/>
        <color rgb="FFFF0000"/>
        <rFont val="Arial"/>
        <family val="2"/>
        <charset val="204"/>
      </rPr>
      <t xml:space="preserve"> красная</t>
    </r>
    <r>
      <rPr>
        <sz val="9"/>
        <color indexed="8"/>
        <rFont val="Arial"/>
        <family val="2"/>
        <charset val="204"/>
      </rPr>
      <t xml:space="preserve"> низ черный</t>
    </r>
  </si>
  <si>
    <t>№27  SMD</t>
  </si>
  <si>
    <r>
      <t xml:space="preserve">кнопка SMD 4pin </t>
    </r>
    <r>
      <rPr>
        <b/>
        <sz val="9"/>
        <color rgb="FF0000FF"/>
        <rFont val="Arial"/>
        <family val="2"/>
        <charset val="204"/>
      </rPr>
      <t>6,2x6,2x3mm</t>
    </r>
    <r>
      <rPr>
        <sz val="9"/>
        <color indexed="8"/>
        <rFont val="Arial"/>
        <family val="2"/>
        <charset val="204"/>
      </rPr>
      <t xml:space="preserve"> L=1,0 mm кнопка  </t>
    </r>
    <r>
      <rPr>
        <sz val="9"/>
        <color rgb="FFFF0000"/>
        <rFont val="Arial"/>
        <family val="2"/>
        <charset val="204"/>
      </rPr>
      <t>красная</t>
    </r>
    <r>
      <rPr>
        <sz val="9"/>
        <color indexed="8"/>
        <rFont val="Arial"/>
        <family val="2"/>
        <charset val="204"/>
      </rPr>
      <t xml:space="preserve"> низ черный</t>
    </r>
  </si>
  <si>
    <t>№28  SMD</t>
  </si>
  <si>
    <t>Микрокнопки тактовые  2pin</t>
  </si>
  <si>
    <t>кнопка  2pin  d=6mm L=1mm круглая черная</t>
  </si>
  <si>
    <t>№0/1</t>
  </si>
  <si>
    <t>кнопка  2pin  d=6mm L=1,5mm круглая синия белая</t>
  </si>
  <si>
    <t>№0/1,5</t>
  </si>
  <si>
    <r>
      <t xml:space="preserve">кнопка  2pin  6x3,5x4mm L=0,8mm корот.ноги </t>
    </r>
    <r>
      <rPr>
        <sz val="9"/>
        <color rgb="FFFF0000"/>
        <rFont val="Arial"/>
        <family val="2"/>
        <charset val="204"/>
      </rPr>
      <t>кнопка красная</t>
    </r>
    <r>
      <rPr>
        <sz val="9"/>
        <color indexed="8"/>
        <rFont val="Arial"/>
        <family val="2"/>
        <charset val="204"/>
      </rPr>
      <t xml:space="preserve"> низ белый SWT-1 </t>
    </r>
  </si>
  <si>
    <t>№1/0,8</t>
  </si>
  <si>
    <t>кнопка  2pin  6x3,5x4,3mm L=1mm корот.ноги кнопка  черная низ черный KAN3511A-0431B</t>
  </si>
  <si>
    <t>№1/ч</t>
  </si>
  <si>
    <t>кнопка  2pin  6x3,5x4,3mm L=1mm корот.ноги кнопка  белая низ черный</t>
  </si>
  <si>
    <t>№1/б</t>
  </si>
  <si>
    <t>кнопка  2pin  6x3,5x5mm L=1,8mm корот.ноги кнопка  белая низ черный IT-0350 (6x3x5)</t>
  </si>
  <si>
    <t>№3/б</t>
  </si>
  <si>
    <t>кнопка  2pin  6x3,5x8mm L=4,5mm корот.ноги кнопка черная низ черный TC-0122-X</t>
  </si>
  <si>
    <t>кнопка  2pin  6x6x4,3mm L=0,5mm  KAN0653-0431B №81</t>
  </si>
  <si>
    <t>№6/0,5</t>
  </si>
  <si>
    <t>кнопка  2pin  6x6x4,5mm L=1mm   №79</t>
  </si>
  <si>
    <t>№6/1</t>
  </si>
  <si>
    <t xml:space="preserve">кнопка  2pin  6x6x5,0mm L=1,5mm №23   </t>
  </si>
  <si>
    <t>№6/1,5</t>
  </si>
  <si>
    <t>кнопка  2pin  6x6x6,0mm L=2,5mm №25</t>
  </si>
  <si>
    <t>№6/2,5</t>
  </si>
  <si>
    <t>кнопка  2pin  6x6x7,0mm L=3,5mm №9</t>
  </si>
  <si>
    <t>№6/3,5</t>
  </si>
  <si>
    <t>кнопка  2pin  6x6x8,0mm L=4,5mm №28</t>
  </si>
  <si>
    <t>№6/4,5</t>
  </si>
  <si>
    <t>кнопка  2pin  6x6x9,0mm L=6mm    №78</t>
  </si>
  <si>
    <t>№6/6</t>
  </si>
  <si>
    <t>кнопка  2pin  6x6x9,5mm L=6,5mm  №82</t>
  </si>
  <si>
    <t>№6/65</t>
  </si>
  <si>
    <t>Микрокнопки тактовые  2pin ножки под 90°</t>
  </si>
  <si>
    <t>кнопка  2pin  6x6x5mm 1pin крепеж L=1,0mm ножки под 90°</t>
  </si>
  <si>
    <t xml:space="preserve">кнопка  2pin  6x6x4,5mm L=1mm ножки под 90°  №111а </t>
  </si>
  <si>
    <t xml:space="preserve">кнопка  2pin  6x6x5,0mm L=1,5mm ножки под 90°  №113а </t>
  </si>
  <si>
    <t>№8/1,5</t>
  </si>
  <si>
    <t>кнопка  2pin  6x6x5,5mm L=2,0mm ножки под 90°  №45а</t>
  </si>
  <si>
    <t>№8/2</t>
  </si>
  <si>
    <t>кнопка  2pin  6x6x6,0mm L=2,5mm ножки под 90°  №25а</t>
  </si>
  <si>
    <t>№8/2,5</t>
  </si>
  <si>
    <t>кнопка  2pin  6x6x7,0mm L=3,5mm ножки под 90°  №9а</t>
  </si>
  <si>
    <t>№8/3,5</t>
  </si>
  <si>
    <t>кнопка  2pin  6x6x8,0mm L=4,5mm ножки под 90°  №28а</t>
  </si>
  <si>
    <t>№8/4,5</t>
  </si>
  <si>
    <t>кнопка  2pin  6x6x9,0mm L=5,5mm  ножки под 90°  №78а</t>
  </si>
  <si>
    <t>№8/5,5</t>
  </si>
  <si>
    <t>Микрокнопки тактовые  2pin с крепежём под 90°</t>
  </si>
  <si>
    <t>кнопка  верт. угловая 2+2pin  3х6mm L=0,5mm угловая  белая IT-1101V (6x3x4.3)</t>
  </si>
  <si>
    <t>№11/0,5</t>
  </si>
  <si>
    <t>кнопка  верт. угловая 2+2pin  3х6mm L=1,0mm угловая  белая IT-1101VA (6x3x5)</t>
  </si>
  <si>
    <t>№11/1</t>
  </si>
  <si>
    <t>15+10</t>
  </si>
  <si>
    <t>кнопка  верт. угловая 2+2pin  3х6mm L=1,5mm угловая  белая KAN3531-0501B</t>
  </si>
  <si>
    <t>№11/1,5</t>
  </si>
  <si>
    <t>кнопка  верт. угловая 2+2pin 6x6х6mm L=1,0mm  черная</t>
  </si>
  <si>
    <t>кнопка  верт. угловая 2+2pin 6x6х8mm L=1,0mm  черная</t>
  </si>
  <si>
    <t>кнопка  верт. угловая 2+2pin 6x6x4,3mm L=0,5mm  черная</t>
  </si>
  <si>
    <t>№13/0,5</t>
  </si>
  <si>
    <t xml:space="preserve">кнопка  верт. угловая 2+2pin 6x6x4,5mm L=1mm  белая №106 </t>
  </si>
  <si>
    <t>№13/1</t>
  </si>
  <si>
    <t>кнопка  верт. угловая 2+2pin 6x6х5,0mm  L=1,5mm черная №8</t>
  </si>
  <si>
    <t>№13/1,5</t>
  </si>
  <si>
    <t>кнопка  верт. угловая 2+2pin 6x6х5,5mm  L=2,0mm черная №46</t>
  </si>
  <si>
    <t>№13/2</t>
  </si>
  <si>
    <t>кнопка  верт. угловая 2+2pin 6x6х6mm  L=2,5mm черная №47</t>
  </si>
  <si>
    <t>№13/2,5</t>
  </si>
  <si>
    <t>кнопка  верт. угловая 2+2pin 6x6x7mm L=3,0mm черная  №50 KAN0631-0501B</t>
  </si>
  <si>
    <t>№13/3</t>
  </si>
  <si>
    <t xml:space="preserve">кнопка  верт. угловая 2+2pin 6x6х7,5mm  L=4,0mm черная №77 </t>
  </si>
  <si>
    <t>№13/4</t>
  </si>
  <si>
    <t>кнопка  верт. угловая 2+2pin 6x6х8mm  L=4,5mm черная №51</t>
  </si>
  <si>
    <t>№13/4,5</t>
  </si>
  <si>
    <t>кнопка  верт. угловая 2+2pin 6x6х9mm L=5,0mm кнопка черная</t>
  </si>
  <si>
    <t>№13/5</t>
  </si>
  <si>
    <t>№58</t>
  </si>
  <si>
    <t>кнопка  верт. угловая 2+2pin 6x6х12,5mm L=10mm кнопка черная</t>
  </si>
  <si>
    <t>№13/ 10</t>
  </si>
  <si>
    <t>кнопка  верт. угловая 3+2pin 6.1х13х4.3 mm L=2,0mm IT4-1102USA</t>
  </si>
  <si>
    <t xml:space="preserve">Микрокнопки тактовые  4pin </t>
  </si>
  <si>
    <t>кнопка  горизонт 4pin 4,5x4,5x3,8mm L=1,0 mm</t>
  </si>
  <si>
    <t>кнопка  горизонт. 1+4pin  4,5x4,5x3,8mm L=0,5mm кнопка  черная мелкие</t>
  </si>
  <si>
    <t>№19/1</t>
  </si>
  <si>
    <t>кнопка  горизонт.4pin  6x6x4,3 mm L=0,5mm кнопка  черная низ черный экран KAN0621-0431B</t>
  </si>
  <si>
    <t>№21Э</t>
  </si>
  <si>
    <t>кнопка  горизонт.4pin  6x6x4,3 mm L=0,5mm кнопка  черная низ черный KAN0611-0431B  TS61N (SDTX-610-N)</t>
  </si>
  <si>
    <t>кнопка  горизонт.4pin  6x6x4,3 mm L=0,8mm кнопка  черная низ черный №20</t>
  </si>
  <si>
    <t>кнопка  горизонт.4pin  6x6x5,0 mm L=1mm  для трубок домофона KAN0611-0501B</t>
  </si>
  <si>
    <t>кнопка  горизонт.4pin  6x6x5,0 mm L=1mm  для трубок домофона KAN0611-0501B 200шт</t>
  </si>
  <si>
    <r>
      <t>кнопка  горизонт.4pin  6x6x6,0 mm</t>
    </r>
    <r>
      <rPr>
        <b/>
        <sz val="9"/>
        <color rgb="FFFF0000"/>
        <rFont val="Arial"/>
        <family val="2"/>
        <charset val="204"/>
      </rPr>
      <t xml:space="preserve"> L=2mm</t>
    </r>
    <r>
      <rPr>
        <sz val="9"/>
        <color indexed="8"/>
        <rFont val="Arial"/>
        <family val="2"/>
        <charset val="204"/>
      </rPr>
      <t xml:space="preserve"> кнопка  черная низ черный</t>
    </r>
  </si>
  <si>
    <r>
      <t xml:space="preserve">кнопка  горизонт.4pin  6x6x6,5 mm </t>
    </r>
    <r>
      <rPr>
        <b/>
        <sz val="9"/>
        <color rgb="FF0000FF"/>
        <rFont val="Arial"/>
        <family val="2"/>
        <charset val="204"/>
      </rPr>
      <t>L=2,5mm</t>
    </r>
    <r>
      <rPr>
        <sz val="9"/>
        <color indexed="8"/>
        <rFont val="Arial"/>
        <family val="2"/>
        <charset val="204"/>
      </rPr>
      <t xml:space="preserve"> кнопка  черная низ черный KFT-02 6*6*6.5 </t>
    </r>
  </si>
  <si>
    <t xml:space="preserve">кнопка  горизонт.4pin  6x6x7,0 mm L=3mm кнопка  красная низ черный </t>
  </si>
  <si>
    <t>№24/к3</t>
  </si>
  <si>
    <r>
      <t xml:space="preserve">кнопка  горизонт.4pin  6x6x7,0 mm L=3mm кнопка  черная низ черный </t>
    </r>
    <r>
      <rPr>
        <sz val="6"/>
        <color indexed="8"/>
        <rFont val="Arial"/>
        <family val="2"/>
        <charset val="204"/>
      </rPr>
      <t xml:space="preserve"> TS21070 TS-A3PS-130 SWT-6 DTS-63)</t>
    </r>
  </si>
  <si>
    <t>№24/3</t>
  </si>
  <si>
    <t>кнопка  горизонт.4pin  6x6x7,5 mm L=3,5mm кнопка  коричневая низ черный</t>
  </si>
  <si>
    <t>№25/3,5</t>
  </si>
  <si>
    <t>кнопка  горизонт.4pin  6x6x8,0 mm L=4,5mm кнопка  черная низ черный 27267</t>
  </si>
  <si>
    <t>№26/4,5</t>
  </si>
  <si>
    <t>кнопка  горизонт.4pin  6x6x8,5 mm L=5mm кнопка  черная низ черный №80</t>
  </si>
  <si>
    <t>№27/5</t>
  </si>
  <si>
    <t>кнопка  горизонт.4pin  6x6x9,0 mm L=5mm форм. ноги</t>
  </si>
  <si>
    <t>№28/5</t>
  </si>
  <si>
    <t>кнопка  горизонт.4pin  6x6x9,0 mm L=5mm  прямые ноги</t>
  </si>
  <si>
    <t>№29/5</t>
  </si>
  <si>
    <t>кнопка  горизонт.4pin  6x6x9,5 mm L=6mm кнопка  черная низ черный</t>
  </si>
  <si>
    <t>№30/6</t>
  </si>
  <si>
    <t>кнопка  горизонт.4pin  6x6x10 mm L=6,5mm кнопка  черная низ черный</t>
  </si>
  <si>
    <t>№30/6,5</t>
  </si>
  <si>
    <t>кнопка  горизонт.4pin  6x6x11 mm L=7,5mm кнопка  черная низ черный</t>
  </si>
  <si>
    <t>№31/7,5</t>
  </si>
  <si>
    <t>кнопка  горизонт.4pin  6x6x12 mm L=9mm кнопка  черная низ черный</t>
  </si>
  <si>
    <t>№32/9</t>
  </si>
  <si>
    <t>кнопка  горизонт.4pin  6x6x12 mm L=9mm кнопка  красная низ черный</t>
  </si>
  <si>
    <t>кнопка  горизонт.4pin  6x6x13 mm L=10mm кнопка  черная низ черный  KAN0611-1301B</t>
  </si>
  <si>
    <t>№33/10</t>
  </si>
  <si>
    <t>кнопка  горизонт.4pin  6x6x15 mm L=12mm кнопка  черная низ черный</t>
  </si>
  <si>
    <t>№35/12</t>
  </si>
  <si>
    <t xml:space="preserve">кнопка  горизонт.4pin  6x6x16 mm L=13mm кнопка  черная низ черный  </t>
  </si>
  <si>
    <t>№36/14</t>
  </si>
  <si>
    <t xml:space="preserve">кнопка  горизонт.4pin  6x6x17 mm L=13,5mm кнопка  черная низ черный </t>
  </si>
  <si>
    <t xml:space="preserve">кнопка  горизонт.4pin  6x6x18 mm L=14mm кнопка  черная низ черный </t>
  </si>
  <si>
    <t xml:space="preserve">кнопка  горизонт.4pin  6x6x19 mm L=15mm кнопка  черная низ черный </t>
  </si>
  <si>
    <t xml:space="preserve">кнопка  горизонт.4pin  6x6x25 mm L=21mm кнопка  черная низ черный  </t>
  </si>
  <si>
    <t xml:space="preserve">кнопка  для автомагнитолы SONY 4pin  6x6 ручка 3мм </t>
  </si>
  <si>
    <t>кнопка  для автомагнитолы SONY 6x6мм 4+2pin ручка 3мм с красным светодиодом</t>
  </si>
  <si>
    <t>№33к</t>
  </si>
  <si>
    <t>кнопка  для автомагнитолы SONY 6x6мм 4+2pin ручка 3мм с красным SMD светодиодом</t>
  </si>
  <si>
    <t>кнопка  для автомагнитолы SONY 6x6мм 4+2pin ручка 3мм с зеленым светодиодом</t>
  </si>
  <si>
    <t>№33з</t>
  </si>
  <si>
    <t>кнопка  для автомагнитолы 12x12мм 4+2pin ручка 4мм с синей подсветкой</t>
  </si>
  <si>
    <t>кнопка  для автомагнитолы 12x12мм 4+2pin ручка 4мм с красной подсветкой</t>
  </si>
  <si>
    <t>кнопка  для автомагнитолы 12x12мм 4+2pin ручка 4мм белый цвет</t>
  </si>
  <si>
    <t>Микрокнопки тактовые  4-6pin   6х6-9х9мм</t>
  </si>
  <si>
    <t>кнопка  6pin 6х6х10мм ручка 5мм белая PB22E06 с фикс</t>
  </si>
  <si>
    <t>№40ф</t>
  </si>
  <si>
    <t xml:space="preserve">кнопка  6pin 6х6х10мм ручка 5мм серая PB22E06 без фикс </t>
  </si>
  <si>
    <t xml:space="preserve">кнопка  6pin 7х7х12мм ручка 5мм синия PB22E07 без фикс </t>
  </si>
  <si>
    <t>кнопка  6pin 7х7х12мм ручка 5мм белая   PB22E07 с фикс</t>
  </si>
  <si>
    <t>№42ф</t>
  </si>
  <si>
    <t xml:space="preserve">кнопка  6pin 8х8х13мм ручка 5мм желтая PB22E08 без фикс </t>
  </si>
  <si>
    <t>кнопка  6pin 8х8х13мм ручка 5мм желтая PB22E08  без фикс  от 50шт</t>
  </si>
  <si>
    <t>кнопка  6pin 8х8х13мм ручка 5мм желтая PB22E08  без фикс  от 100шт</t>
  </si>
  <si>
    <t>кнопка  6pin 8х8х13мм ручка 5мм желтая PB22E08  без фикс  от 200шт</t>
  </si>
  <si>
    <t xml:space="preserve">кнопка  6pin 8х8х13мм ручка 5мм синия PB22E08 с фикс </t>
  </si>
  <si>
    <t>кнопка  6pin 8,5х8,5х14мм, с фикс ручка 6 мм белая PB22E09</t>
  </si>
  <si>
    <t>кнопка  6pin 8,5х8,5х14мм, с фикс ручка 6 мм белая PB22E09 от 50шт</t>
  </si>
  <si>
    <t>кнопка  6pin 8,5х8,5х14мм, с фикс ручка 6 мм белая PB22E09 от 100шт</t>
  </si>
  <si>
    <t>кнопка  6pin 8,5х8,5х14мм, с фикс ручка 6 мм белая PB22E09 от 200шт</t>
  </si>
  <si>
    <t>кнопка  6pin 8,5х8,5х14мм, без фикс ручка 6 мм черная PB22E09</t>
  </si>
  <si>
    <t>№47</t>
  </si>
  <si>
    <t>кнопка  6pin 8,5х8,5х14мм, без фикс ручка 6 мм черная PB22E09 от 50шт</t>
  </si>
  <si>
    <t>кнопка  6pin 8,5х8,5х14мм, без фикс ручка 6 мм черная PB22E09 от 100шт</t>
  </si>
  <si>
    <t>кнопка  6pin 8,5х8,5х14мм, без фикс ручка 6 мм черная PB22E09  от 200шт</t>
  </si>
  <si>
    <t>Микрокнопки тактовые  4pin  12х12мм</t>
  </si>
  <si>
    <t>Колпачок A24 White (белая) для кнопки KAN1210-0731B</t>
  </si>
  <si>
    <t>№48</t>
  </si>
  <si>
    <t>Колпачок A37 Green (зеленая) для кнопки KAN1210-0731B</t>
  </si>
  <si>
    <t>Колпачок A37 Black (черная) для кнопки KAN1210-0731B</t>
  </si>
  <si>
    <t xml:space="preserve">кнопка  ПКН125 12x12x4 mm  горизонтальные ноги </t>
  </si>
  <si>
    <t>кнопка  KAN1211-0431B 12x12x4 mm  SMD</t>
  </si>
  <si>
    <t xml:space="preserve">кнопка  KAN1211-0431B 12x12x4 mm </t>
  </si>
  <si>
    <t>№49</t>
  </si>
  <si>
    <t xml:space="preserve">кнопка  KAN1211-0501B 12x12x5 mm </t>
  </si>
  <si>
    <t>кнопка  KAN1211-0751B 12x12x7 mm  (без отверстия)</t>
  </si>
  <si>
    <t>кнопка  KAN1211-0751B 12x12x7 mm  (с отверстием)</t>
  </si>
  <si>
    <t>кнопка  KAN1210-0731B 12x12x7 mm  (ручка 4х4с отверстием и фаской) желтая ручка 27206</t>
  </si>
  <si>
    <t>кнопка  KAN1210-0731B 12x12x7 mm  (ручка 4х4с отверстием и фаской) черная ручка RU</t>
  </si>
  <si>
    <t xml:space="preserve">кнопка  KAN1211-0801B 12x12x8 mm </t>
  </si>
  <si>
    <t xml:space="preserve">кнопка  KAN1211-1001B 12x12x10 mm </t>
  </si>
  <si>
    <t>№55</t>
  </si>
  <si>
    <t xml:space="preserve">кнопка  KAN1211-1201B 12x12x12 mm </t>
  </si>
  <si>
    <t>№56</t>
  </si>
  <si>
    <t>кнопка  KAN1211-1203C 12x12x12C mm светло серая</t>
  </si>
  <si>
    <t>№56С</t>
  </si>
  <si>
    <t>кнопка  TS-1103 12x12x12 mm  (ручка белая D=7mm L=9mm)</t>
  </si>
  <si>
    <t>№56TS</t>
  </si>
  <si>
    <t xml:space="preserve">кнопка  KAN1211-1501B 12x12x15 mm </t>
  </si>
  <si>
    <t>кнопка  клавиатуры телефонная PANASONIC 4pin  18747  (резиновая) №24а</t>
  </si>
  <si>
    <t>№57</t>
  </si>
  <si>
    <t>кнопка SX-04 (SX-A1-YX) тактовая с рычагом для телефона  6pin</t>
  </si>
  <si>
    <t>SLC  кнопка  отбоя вертикальная для телефона</t>
  </si>
  <si>
    <t>№59</t>
  </si>
  <si>
    <t>SLC  кнопка  отбоя горизонтальная для телефона</t>
  </si>
  <si>
    <t>№60</t>
  </si>
  <si>
    <t>Панель на кинескоп</t>
  </si>
  <si>
    <t>Панель на кинескоп №1</t>
  </si>
  <si>
    <t>Панель на кинескоп №10</t>
  </si>
  <si>
    <t>Панель на кинескоп №11</t>
  </si>
  <si>
    <t>Панель на кинескоп №12</t>
  </si>
  <si>
    <t>Панель на кинескоп №13</t>
  </si>
  <si>
    <t>Панель на кинескоп №14</t>
  </si>
  <si>
    <t>Панель на кинескоп №15</t>
  </si>
  <si>
    <t>Панель на кинескоп №16</t>
  </si>
  <si>
    <t>Панель на кинескоп №17</t>
  </si>
  <si>
    <t>Панель на кинескоп №19</t>
  </si>
  <si>
    <t>Панель на кинескоп №2</t>
  </si>
  <si>
    <t>Панель на кинескоп №20</t>
  </si>
  <si>
    <t>Панель на кинескоп №21</t>
  </si>
  <si>
    <t>Панель на кинескоп №22</t>
  </si>
  <si>
    <t>Панель на кинескоп №23</t>
  </si>
  <si>
    <t>Панель на кинескоп №24</t>
  </si>
  <si>
    <t>Панель на кинескоп №25</t>
  </si>
  <si>
    <t>Панель на кинескоп №26</t>
  </si>
  <si>
    <t>Панель на кинескоп №3</t>
  </si>
  <si>
    <t>Панель на кинескоп №4</t>
  </si>
  <si>
    <t>Панель на кинескоп №5</t>
  </si>
  <si>
    <t>Панель на кинескоп №6</t>
  </si>
  <si>
    <t>Панель на кинескоп №7</t>
  </si>
  <si>
    <t>Панель на кинескоп №8</t>
  </si>
  <si>
    <t>Панель на кинескоп №9</t>
  </si>
  <si>
    <t xml:space="preserve">Панель 8 кр шаг  (SCS-8) (SCS-08) (60шт) </t>
  </si>
  <si>
    <t xml:space="preserve">Панель 8 кр шаг  (SCS-8) (SCS-08) </t>
  </si>
  <si>
    <t xml:space="preserve">Панель 14 кр шаг  (SCS-14) </t>
  </si>
  <si>
    <t xml:space="preserve">Панель 16 кр шаг  (SCS-16) </t>
  </si>
  <si>
    <t>Панель 18 кр шаг  (SCS-18) 26шт</t>
  </si>
  <si>
    <t>Панель 18 кр шаг  (SCS-18)</t>
  </si>
  <si>
    <t>Панель 20 кр шаг  (SCS-20)</t>
  </si>
  <si>
    <t>Панель 24 кр шаг  (SCS-24)</t>
  </si>
  <si>
    <t>Панель 28 кр шаг  (SCS-28) 17шт</t>
  </si>
  <si>
    <t>Панель 28 кр шаг  (SCS-28)</t>
  </si>
  <si>
    <t>Панель 24 кр шаг шир  (SCL-24)</t>
  </si>
  <si>
    <t>Панель 28 кр шаг шир  (SCL-28)</t>
  </si>
  <si>
    <t xml:space="preserve">Панель 40 кр шаг шир  (SCL-40) </t>
  </si>
  <si>
    <t xml:space="preserve">Панель 48 кр шаг шир  (SCL-48) </t>
  </si>
  <si>
    <t>Панель 20 мел шаг узкая  (ICSL-20) (10х18мм)</t>
  </si>
  <si>
    <t>Панель 24 мел шаг узкая  (ICSL-24) (12,5х21,5мм) под DIP24-300</t>
  </si>
  <si>
    <t>Панель 28 мел шаг узкая  (ICSL-28) (12,5х25мм) под DIP28-300</t>
  </si>
  <si>
    <t>Панель 30 мел шаг узкая  (ICSL-30) (12,5х26,5мм)</t>
  </si>
  <si>
    <t xml:space="preserve">Панель 32 мел шаг узкая  (ICSL-32) (12,5х28,5мм) </t>
  </si>
  <si>
    <t>Панель 40 мел шаг  (ICSL-40)</t>
  </si>
  <si>
    <t>Панель 42 мел шаг  (ICSL-42)</t>
  </si>
  <si>
    <t>Панель 48 мел шаг  (ICSL-48)</t>
  </si>
  <si>
    <t>Панель 52 мел шаг  (ICSL-52)</t>
  </si>
  <si>
    <t>Панель 54 мел шаг  (ICSL-54)</t>
  </si>
  <si>
    <t>Панель 56 мел шаг  (ICSL-56)</t>
  </si>
  <si>
    <t>Панель 64 мел шаг  (ICSL-64)</t>
  </si>
  <si>
    <t xml:space="preserve">Панель 8  (SCSM-8) ЦАНГОВАЯ узкая GOLD (DIP8) </t>
  </si>
  <si>
    <t xml:space="preserve">Панель 8  (SCSM-8) ЦАНГОВАЯ узкая  (DIP8) </t>
  </si>
  <si>
    <t>Панель 14  (SCSM-14) ЦАНГОВАЯ узкая</t>
  </si>
  <si>
    <t>Панель 16  (SCSM-16) ЦАНГОВАЯ узкая</t>
  </si>
  <si>
    <t>Панель 18  (SCSM-18) ЦАНГОВАЯ узкая</t>
  </si>
  <si>
    <t>Панель 20  (SCSM-20) ЦАНГОВАЯ узкая</t>
  </si>
  <si>
    <t>Панель 24  (SCSM-24) ЦАНГОВАЯ узкая</t>
  </si>
  <si>
    <t>Панель 28  (SCSM-28) ЦАНГОВАЯ узкая</t>
  </si>
  <si>
    <t xml:space="preserve">Панель 24  (SCLM-24 TRL-24) ЦАНГОВАЯ шир </t>
  </si>
  <si>
    <t>Панель 24  (SCLM-24 TRL-24) ЦАНГОВАЯ шир GOLD</t>
  </si>
  <si>
    <t>Панель 28  (SCLM-28 TRL-28) ЦАНГОВАЯ шир</t>
  </si>
  <si>
    <t>Панель 32  (SCLM-32 TRL-32) ЦАНГОВАЯ шир GOLD</t>
  </si>
  <si>
    <t>Панель 40  (SCLM-40 TRL-40) ЦАНГОВАЯ шир</t>
  </si>
  <si>
    <t>Панель PLSM-28 контактов  SMD</t>
  </si>
  <si>
    <t>Панель PLSM-32 контактов  SMD</t>
  </si>
  <si>
    <t>Панель PLCC-20 контактов  SMD</t>
  </si>
  <si>
    <t>Панель PLCC-28 контактов  SMD</t>
  </si>
  <si>
    <t xml:space="preserve">Панель PLCC-32 контакта  SMD </t>
  </si>
  <si>
    <t>Панель PLCC-44 контакта  SMD  (11*11)</t>
  </si>
  <si>
    <t>Панель PLCC-84 контакта  SMD  (21*21)</t>
  </si>
  <si>
    <t xml:space="preserve">Панель Socket 1151 BGA процессорный сокет для материнских плат </t>
  </si>
  <si>
    <t xml:space="preserve">Панель Socket 1155 BGA процессорный сокет для материнских плат </t>
  </si>
  <si>
    <t>Переходник  (плата) Монтажная панель с TQPF, HTQFP, LQPF, FQFP 32;44; 64; 80;100pin на проводной монтаж или DIP</t>
  </si>
  <si>
    <t>Переходник  (плата) SOP10(0,5mm) SOT23 (0,95mm)</t>
  </si>
  <si>
    <t>Переходник  (плата) SOP8 SOIC8 на DIP8</t>
  </si>
  <si>
    <t>Переходник  (плата) SOIC8-SSOP8</t>
  </si>
  <si>
    <t>Переходник  (плата) SOIC14-SSOP14</t>
  </si>
  <si>
    <t>Переходник  (плата) SOIC16-SSOP16</t>
  </si>
  <si>
    <t>Переходник  (плата) SOIC20-SSOP20</t>
  </si>
  <si>
    <t>Переходник  (плата) SOP28- DIP28 (SOP28-ЗАЖИМ)</t>
  </si>
  <si>
    <t xml:space="preserve">Панель тестовая 18 кр шаг (SCZP-18 ) </t>
  </si>
  <si>
    <t xml:space="preserve">Панель тестовая 20 кр шаг (SCZP-20 ) </t>
  </si>
  <si>
    <t xml:space="preserve">Панель тестовая 24 кр шаг (SCZP-24 ) </t>
  </si>
  <si>
    <t xml:space="preserve">Панель тестовая 28 кр шаг (SCZP-28 ) </t>
  </si>
  <si>
    <t xml:space="preserve">Панель тестовая 40 кр шаг (SCZP-40 ) </t>
  </si>
  <si>
    <t xml:space="preserve">Панель тестовая 32 мелк. шаг (SCZP-32 gold1.778 mm ) </t>
  </si>
  <si>
    <t xml:space="preserve">Панель тестовая 42 кр шаг (SCZP-42N gold 1.778 mm ) </t>
  </si>
  <si>
    <t xml:space="preserve">Панель тестовая 48 кр шаг (SCZP-48) </t>
  </si>
  <si>
    <t>Панелька матричная 11х11</t>
  </si>
  <si>
    <t>Разъем 15pin,шаг 0,5mm</t>
  </si>
  <si>
    <t>Разъем 16pin,шаг 0,5mm</t>
  </si>
  <si>
    <t>Разъем 17pin,шаг 0,5mm</t>
  </si>
  <si>
    <t>Разъем 18pin,шаг 0,5mm</t>
  </si>
  <si>
    <t>Разъем 19 pin,шаг 0,5mm</t>
  </si>
  <si>
    <t>Разъем 20 pin,шаг 0,5mm</t>
  </si>
  <si>
    <t>Разъем 21 pin,шаг 0,5mm</t>
  </si>
  <si>
    <t>Разъем 22 pin,шаг 0,5mm</t>
  </si>
  <si>
    <t>Разъем 23pin,шаг 0,5mm</t>
  </si>
  <si>
    <t>Разъем 25pin,шаг 0,5mm</t>
  </si>
  <si>
    <t>Разъем 26pin,шаг 0,5mm</t>
  </si>
  <si>
    <t>Разъем 27pin,шаг 0,5mm</t>
  </si>
  <si>
    <t>Разъем 29 pin,шаг 0,5mm</t>
  </si>
  <si>
    <t>Разъем 31 pin,шаг 0,5mm</t>
  </si>
  <si>
    <t>Разъем 32 pin,шаг 0,5mm</t>
  </si>
  <si>
    <t>Разъем 15pin,шаг 1mm</t>
  </si>
  <si>
    <t>Разъем 17pin,шаг 1mm</t>
  </si>
  <si>
    <t>Разъем 18pin,шаг 1mm</t>
  </si>
  <si>
    <t>Разъем 19 pin,шаг 1mm</t>
  </si>
  <si>
    <t>Разъем 21 pin,шаг 1mm</t>
  </si>
  <si>
    <t>Разъем 22 pin,шаг 1mm</t>
  </si>
  <si>
    <t>Разъем 23pin,шаг 1mm</t>
  </si>
  <si>
    <t>Разъем 24pin,шаг 1mm</t>
  </si>
  <si>
    <t>Разъем 26pin,шаг 1mm</t>
  </si>
  <si>
    <t>Разъем 27pin,шаг 1mm</t>
  </si>
  <si>
    <t>Разъем 28pin,шаг 1mm</t>
  </si>
  <si>
    <t>Разъем 34pin,шаг 1mm</t>
  </si>
  <si>
    <t>пассики плейерные 1х1мм,10шт.в наб.</t>
  </si>
  <si>
    <t>пассики плейерные 1х1мм,1шт.</t>
  </si>
  <si>
    <t>Пассик audio Ф13x1.2x1.2 (С=41 С/2=20,5мм) от 10шт</t>
  </si>
  <si>
    <t>Пассик audio Ф13x1.2x1.2 (С=41 С/2=20,5мм)</t>
  </si>
  <si>
    <t>Пассик audio ф14x1.2x1.2 (С=44 С/2=22мм) от 10шт</t>
  </si>
  <si>
    <t>Пассик audio ф14x1.2x1.2 (С=44 С/2=22мм)</t>
  </si>
  <si>
    <t>Пассик audio Ф24x1.2x1.2 (С=75 С/2=38мм) от 10шт</t>
  </si>
  <si>
    <t>Пассик audio Ф24x1.2x1.2 (С=75 С/2=38мм)</t>
  </si>
  <si>
    <t>Пассик audio Ф27x1.2x1.2 (С=85 С/2=42мм)</t>
  </si>
  <si>
    <t>Пассик audio Ф29x1.2x1.2 (С=91 С/2=46мм)</t>
  </si>
  <si>
    <t>Пассик audio Ф30x1.2x1.2 (С=94 С/2=47мм)</t>
  </si>
  <si>
    <t>Пассик audio Ф31x1.2x1.2 (С=97 С/2=49мм)</t>
  </si>
  <si>
    <t>Пассик audio Ф33x1.2x1.2 (С=104 С/2=52мм)</t>
  </si>
  <si>
    <t>Пассик audio Ф34x1.2x1.2 (С=107 С/2=53,5мм)</t>
  </si>
  <si>
    <t>Пассик audio Ф36x0.8x0.8 (С=113 С/2=56,6мм) (№30)</t>
  </si>
  <si>
    <t>Пассик audio Ф55x1.2x1.2 (С=173 С/2=86мм) муз.цент AIWA от 10шт</t>
  </si>
  <si>
    <t>Пассик audio Ф55x1.2x1.2 (С=173 С/2=86мм) муз.цент AIWA</t>
  </si>
  <si>
    <t>Пассик audio Ф55x1.2x1.2 (С=173 С/2=86мм) от 10шт</t>
  </si>
  <si>
    <t>Пассик audio Ф55x1.2x1.2 (С=173 С/2=86мм)</t>
  </si>
  <si>
    <t>Пассик audio Ф59x1.2x1.2 (С=185 С/2=93мм) от 10шт</t>
  </si>
  <si>
    <t>Пассик audio Ф59x1.2x1.2 (С=185 С/2=93мм)</t>
  </si>
  <si>
    <t>Пассик audio Ф60x1.2x1.2 (С=188,5 С/2=95мм)</t>
  </si>
  <si>
    <t>Пассик audio Ф61x1.2x1.2 (С=192 С/2=96мм)</t>
  </si>
  <si>
    <t>Пассик audio Ф61x1x1 (С=192 С/2=96мм) (№12)</t>
  </si>
  <si>
    <t>Пассик audio Ф62x1.2x1.2 (С=196 С/2=98мм)</t>
  </si>
  <si>
    <t>Пассик audio Ф65x1.2x1.2 (С=204 С/2=102мм)</t>
  </si>
  <si>
    <t>Пассик audio Ф66x1.2x1.2 (С=207 С/2=103,5мм)</t>
  </si>
  <si>
    <t>Пассик audio Ф67x1.2x1.2 (С=210 С/2=105мм)</t>
  </si>
  <si>
    <t>Пассик audio Ф68x1.2x1.2 (С=214 С/2=107мм)</t>
  </si>
  <si>
    <t>Пассик audio Ф68x1x1 (С=214 С/2=107мм)</t>
  </si>
  <si>
    <t>Пассик audio Ф70x1x1 (С=220 С/2=110мм) (№15)</t>
  </si>
  <si>
    <t>Пассик audio Ф72x1.2x1.2 (С=226 С/2=113мм)</t>
  </si>
  <si>
    <t>Пассик audio Ф73x1.2x1.2 (С=229 С/2=115мм)</t>
  </si>
  <si>
    <t>Пассик audio Ф74x1.2x1.2 (С=233 С/2=117мм) (№16) от 10шт</t>
  </si>
  <si>
    <t>Пассик audio Ф74x1.2x1.2 (С=233 С/2=117мм)  (№16)</t>
  </si>
  <si>
    <t xml:space="preserve">Пассик audio Ф75x1.2x1.2 (С=235 С/2=118мм) </t>
  </si>
  <si>
    <t xml:space="preserve">Пассик audio Ф76x1.2x1.2 (С=238 С/2=119мм) </t>
  </si>
  <si>
    <t xml:space="preserve">Пассик audio Ф77x1.2x1.2 (С=242 С/2=121мм) </t>
  </si>
  <si>
    <t xml:space="preserve">Пассик audio Ф78x1.2x1.2 (С=245 С/2=122мм) </t>
  </si>
  <si>
    <t xml:space="preserve">Пассик audio Ф79x1.2x1.2 (С=248 С/2=124мм) </t>
  </si>
  <si>
    <t xml:space="preserve">Пассик audio Ф80x1.2x1.2 (С=251 С/2=126мм) </t>
  </si>
  <si>
    <t>Пассик audio Ф80x1x1 (С=251 С/2=126мм) (№18) муз.цент AIWA</t>
  </si>
  <si>
    <t>Пассик audio Ф81x1.2x1.2 (С=254 С/2=127мм)</t>
  </si>
  <si>
    <t>Пассик audio Ф82x1.2x1.2 (С=258 С/2=129мм)</t>
  </si>
  <si>
    <t>Пассик audio Ф83x1.2x1.2 (С=261 С/2=130мм)</t>
  </si>
  <si>
    <t>Пассик audio Ф83x1x1 (С=261 С/2=130мм) (№19)</t>
  </si>
  <si>
    <t>Пассик audio Ф84x1.2x1.2 (С=264 С/2=132мм)</t>
  </si>
  <si>
    <t>Пассик audio Ф85x1.2x1.2 (С=267 С/2=133мм)</t>
  </si>
  <si>
    <t>Пассик audio Ф86x1.2x1.2 (С=270 С/2=135мм)</t>
  </si>
  <si>
    <t>Пассик audio Ф87x1x1 (С=273 С/2=136мм) (№20)</t>
  </si>
  <si>
    <t>Пассик audio Ф87x1.2x1.2 (С=273 С/2=136мм) от 10шт</t>
  </si>
  <si>
    <t xml:space="preserve">Пассик audio Ф88x1.2x1.2 (С=276 С/2=138мм) </t>
  </si>
  <si>
    <t xml:space="preserve">Пассик audio Ф89x1.2x1.2 (С=280 С/2=140мм) </t>
  </si>
  <si>
    <t>Пассик audio Ф90x1.2x1.2 (С=283 С/2=141мм) от 10шт</t>
  </si>
  <si>
    <t>Пассик audio Ф90x1.2x1.2 (С=283 С/2=141мм)</t>
  </si>
  <si>
    <t>Пассик audio Ф90x1x1 (С=283 С/2=141мм) (№21)</t>
  </si>
  <si>
    <t>Пассик audio Ф91x1.2x1.2 (С=286 С/2=143мм)</t>
  </si>
  <si>
    <t>Пассик audio Ф92x1.2x1.2 (С=289 С/2=144,5мм)</t>
  </si>
  <si>
    <t>Пассик audio Ф93x1x1 (С=292 С/2=146мм) (№22)</t>
  </si>
  <si>
    <t>Пассик audio Ф93x1.2x1.2 (С=292 С/2=146мм) от 10шт</t>
  </si>
  <si>
    <t>Пассик audio Ф93x1.2x1.2 (С=292 С/2=146мм)</t>
  </si>
  <si>
    <t>Пассик audio Ф94x1.2x1.2 (С=295 С/2=147,5мм)</t>
  </si>
  <si>
    <t>Пассик audio Ф95x1.2x1.2 (С=299 С/2=149мм)</t>
  </si>
  <si>
    <t>Пассик audio Ф96x1.2x1.2 (С=301 С/2=151мм) от 10шт</t>
  </si>
  <si>
    <t xml:space="preserve">Пассик audio Ф96x1.2x1.2 (С=301 С/2=151мм) </t>
  </si>
  <si>
    <t xml:space="preserve">Пассик audio Ф97x1.2x1.2 (С=305 С/2=153мм) </t>
  </si>
  <si>
    <t xml:space="preserve">Пассик audio Ф98x1.2x1.2 (С=308 С/2=154мм) </t>
  </si>
  <si>
    <t xml:space="preserve">Пассик audio Ф99x1.2x1.2 (С=310 С/2=155,5мм) </t>
  </si>
  <si>
    <t xml:space="preserve">Пассик audio Ф100x1.2x1.2 (С=314 С/2=157мм) </t>
  </si>
  <si>
    <t xml:space="preserve">Пассик audio Ф101x1.2x1.2 (С=317 С/2=159мм) </t>
  </si>
  <si>
    <t>Пассик audio Ф102x1.2x1.2 (С=320 С/2=160мм) от 10шт</t>
  </si>
  <si>
    <t xml:space="preserve">Пассик audio Ф102x1.2x1.2 (С=320 С/2=160мм) </t>
  </si>
  <si>
    <t xml:space="preserve">Пассик audio Ф103x1.2x1.2 (С=324 С/2=162мм) </t>
  </si>
  <si>
    <t xml:space="preserve">Пассик audio Ф104x1.2x1.2 (С=327 С/2=163мм) </t>
  </si>
  <si>
    <t xml:space="preserve">Пассик audio Ф105x1.2x1.2 (С=330 С/2=165мм) </t>
  </si>
  <si>
    <t xml:space="preserve">Пассик audio Ф106x1.2x1.2 (С=333 С/2=167мм) </t>
  </si>
  <si>
    <t xml:space="preserve">Пассик audio Ф107x1.2x1.2 (С=336 С/2=168мм) </t>
  </si>
  <si>
    <t xml:space="preserve">Пассик audio Ф108x1.2x1.2 (С=339 С/2=170мм) </t>
  </si>
  <si>
    <t xml:space="preserve">Пассик audio Ф109x1.2x1.2 (С=343 С/2=171мм) </t>
  </si>
  <si>
    <t xml:space="preserve">Пассик audio Ф110x1.2x1.2 (С=346 С/2=173мм) </t>
  </si>
  <si>
    <t xml:space="preserve">Пассик audio Ф111x1.2x1.2 (С=349 С/2=174мм) </t>
  </si>
  <si>
    <t xml:space="preserve">Пассик audio Ф112x1.2x1.2 (С=352 С/2=176мм) </t>
  </si>
  <si>
    <t xml:space="preserve">Пассик audio Ф113x1.2x1.2 (С=355 С/2=177мм)  </t>
  </si>
  <si>
    <t xml:space="preserve">Пассик audio Ф114x1.2x1.2 (С=358 С/2=179мм) </t>
  </si>
  <si>
    <t xml:space="preserve">Пассик audio Ф115x1.2x1.2 (С=362 С/2=181мм) </t>
  </si>
  <si>
    <t>Пассик audio Ф116x1.2x1.2 (С=368 С/2=184мм) от 10шт</t>
  </si>
  <si>
    <t xml:space="preserve">Пассик audio Ф116x1.2x1.2 (С=368 С/2=184мм) </t>
  </si>
  <si>
    <t>Пассик audio Ф118x1.2x1.2 (С=370 С/2=185мм) от 10шт</t>
  </si>
  <si>
    <t>Пассик audio Ф118x1.2x1.2 (С=370 С/2=185мм)</t>
  </si>
  <si>
    <t>Пассик audio Ф119x1.2x1.2 (С=374 С/2=187мм) от 10шт</t>
  </si>
  <si>
    <t>Пассик audio Ф119x1.2x1.2 (С=374 С/2=187мм)</t>
  </si>
  <si>
    <t>Пассик audio Ф120x1.2x1.2 (С=377 С/2=189мм)</t>
  </si>
  <si>
    <t>Пассик audio Ф120x1x1 (С=377 С/2=189мм) (№23)</t>
  </si>
  <si>
    <t>Пассик audio Ф121x1.2x1.2 (С=380 С/2=190мм) от 10шт</t>
  </si>
  <si>
    <t xml:space="preserve">Пассик audio Ф121x1.2x1.2 (С=380 С/2=190мм) </t>
  </si>
  <si>
    <t>Пассик audio Ф122x1.2x1.2 (С=383 С/2=192мм) от 10шт</t>
  </si>
  <si>
    <t>Пассик audio Ф122x1.2x1.2 (С=383 С/2=192мм)</t>
  </si>
  <si>
    <t>Пассик audio Ф123x1.2x1.2 (С=386 С/2=193мм) от 10шт</t>
  </si>
  <si>
    <t xml:space="preserve">Пассик audio Ф123x1.2x1.2 (С=386 С/2=193мм) </t>
  </si>
  <si>
    <t xml:space="preserve">Пассик audio Ф124x1.2x1.2 (С=390 С/2=195мм) </t>
  </si>
  <si>
    <t>Пассик audio Ф125x1.2x1.2 (С=393 С/2=196мм) от 10шт</t>
  </si>
  <si>
    <t xml:space="preserve">Пассик audio Ф125x1.2x1.2 (С=393 С/2=196мм) </t>
  </si>
  <si>
    <t>Пассик audio Ф125x1x1 (С=393 С/2=196мм)  (№24)</t>
  </si>
  <si>
    <t>Пассик audio Ф127x1.2x1.2 (С=399 С/2=199,5мм) от 10шт</t>
  </si>
  <si>
    <t xml:space="preserve">Пассик audio Ф127x1.2x1.2 (С=399 С/2=199,5мм) </t>
  </si>
  <si>
    <t>Пассик audio Ф129x1.2x1.2 (С=402 С/2=201мм) от 10шт</t>
  </si>
  <si>
    <t>Пассик audio Ф129x1.2x1.2 (С=402 С/2=201мм)</t>
  </si>
  <si>
    <t>Пассик audio Ф130x1.2x1.2 (С=409 С/2=204мм)</t>
  </si>
  <si>
    <t>Пассик audio Ф138x1.2x1.2 (С=434 С/2=217мм) от 10шт</t>
  </si>
  <si>
    <t xml:space="preserve">Пассик audio Ф138x1.2x1.2 (С=434 С/2=217мм) </t>
  </si>
  <si>
    <t>Пассики видео</t>
  </si>
  <si>
    <t xml:space="preserve">Пассик video  Ф19x2x2 (С=60 С/2=30мм) /JVC/ </t>
  </si>
  <si>
    <t>Пассик video  Ф20x1.6x2.5 (С=63 С/2=31,5мм)  (№35)</t>
  </si>
  <si>
    <t xml:space="preserve">Пассик video  Ф20x2x2 (С=63 С/2=31,5мм) </t>
  </si>
  <si>
    <t>Пассик video  Ф20.5x3.1x3.8  (С=64 С/2=32мм) (№57)</t>
  </si>
  <si>
    <t>Пассик video  Ф21x2x2 (С=66 С/2=33мм)  (№45)</t>
  </si>
  <si>
    <t>Пассик video  Ф22x2x2  (С=69 С/2=34,5мм)</t>
  </si>
  <si>
    <t>Пассик video  Ф22x2.6x3.8 (С=69 С/2=34,5мм) (№56)</t>
  </si>
  <si>
    <t>Пассик video  Ф24x2x2 (С=75 С/2=38мм) (№46)</t>
  </si>
  <si>
    <t>Пассик video  Ф26x2x2 (С=82 С/2=41мм)</t>
  </si>
  <si>
    <t>Пассик video  Ф27x2x2 (С=85 С/2=42,5мм)</t>
  </si>
  <si>
    <t>Пассик video  Ф28x2x2 (С=88 С/2=44мм)</t>
  </si>
  <si>
    <t>Пассик video  Ф29x2x2 (С=91 С/2=46мм) от 10шт</t>
  </si>
  <si>
    <t xml:space="preserve">Пассик video  Ф29x2x2 (С=91 С/2=46мм) </t>
  </si>
  <si>
    <t>Пассик video  Ф30x2.5x2.5 (С=94 С/2=47мм)  (№49)</t>
  </si>
  <si>
    <t>Пассик video  Ф30x2x2 (С=94 С/2=47мм)  (№48)</t>
  </si>
  <si>
    <t>Пассик video  Ф30x2x2 (С=94 С/2=47мм)  (№48) от 10шт</t>
  </si>
  <si>
    <t>Пассик video  Ф30x3.1x3.3 (С=94 С/2=47мм) (№54)</t>
  </si>
  <si>
    <t xml:space="preserve">Пассик video  Ф31x2x2 (С=97 С/2=49мм) </t>
  </si>
  <si>
    <t>Пассик video  Ф32x2x2 (С=100 С/2=50мм)  от 10шт</t>
  </si>
  <si>
    <t xml:space="preserve">Пассик video  Ф32x2x2 (С=100 С/2=50мм) </t>
  </si>
  <si>
    <t>Пассик video  Ф33x2x2 (С=102 С/2=51мм) от 10шт</t>
  </si>
  <si>
    <t xml:space="preserve">Пассик video  Ф33x2x2 (С=102 С/2=51мм) </t>
  </si>
  <si>
    <t xml:space="preserve">Пассик video  Ф34x2x2 (С=106 С/2=53мм)  (№50) </t>
  </si>
  <si>
    <t>Пассик video  Ф35x2x2 (С=110 С/2=55мм)  от 10шт</t>
  </si>
  <si>
    <t>Пассик video  Ф35x2x2 (С=110 С/2=55мм)</t>
  </si>
  <si>
    <t xml:space="preserve">Пассик video  Ф36x2x2 (С=112 С/2=56мм) (№51) </t>
  </si>
  <si>
    <t>Пассик video  Ф36x2x2 (С=112 С/2=56мм) (№51) от 10шт</t>
  </si>
  <si>
    <t>Пассик video  Ф37x2x2 (С=116 С/2=58мм)</t>
  </si>
  <si>
    <t>Пассик video  Ф38x2x2 (С=120 С/2=60мм) от 10шт</t>
  </si>
  <si>
    <t>Пассик video  Ф38x2x2 (С=120 С/2=60мм)</t>
  </si>
  <si>
    <t xml:space="preserve">Пассик video  Ф39x2x2 (С=124 С/2=62мм) (№52)  </t>
  </si>
  <si>
    <t>Пассик video  Ф39x2x2 (С=124 С/2=62мм) (№52) от 10шт</t>
  </si>
  <si>
    <t>Пассик video  Ф40x2x2 (С=126 С/2=63мм)</t>
  </si>
  <si>
    <t>Пассик video  Ф42x2x2 (С=132 С/2=66мм)</t>
  </si>
  <si>
    <t>Пассик video  Ф43x2x2 (С=136 С/2=68мм) (№52а)</t>
  </si>
  <si>
    <t>Пассик video  Ф44x2x2 (С=138 С/2=69мм)  (№59)</t>
  </si>
  <si>
    <t xml:space="preserve">Пассик video  Ф47x2x2 (С=148 С/2=74мм) </t>
  </si>
  <si>
    <t xml:space="preserve">Пассик video  Ф48x2x2 (С=150 С/2=75мм) </t>
  </si>
  <si>
    <t xml:space="preserve">Пассик video  Ф49x2x2 (С=154 С/2=77мм) </t>
  </si>
  <si>
    <t xml:space="preserve">Пассик video  Ф50x2x2 (С=157 С/2=78,5мм) </t>
  </si>
  <si>
    <t>Пассик video  Ф51x2x2 (С=160 С/2=80мм)  (№53а)</t>
  </si>
  <si>
    <t xml:space="preserve">Пассик video  Ф52x2x2 (С=163 С/2=82мм) (№61) </t>
  </si>
  <si>
    <t>Пассик video  Ф53x2x2 (С=167 С/2=83мм)</t>
  </si>
  <si>
    <t>Пассик video  Ф54x2x2 (С=170 С/2=85мм)</t>
  </si>
  <si>
    <t>Пассик video  Ф55x2x2 (С=173 С/2=86мм)</t>
  </si>
  <si>
    <t>Пассик video  Ф57x2x2 (С=176 С/2=88мм)</t>
  </si>
  <si>
    <t>Пассик video  Ф58x2x2 (С=182 С/2=91мм)</t>
  </si>
  <si>
    <t>Пассик video  Ф59x2x2 (С=185 С/2=93мм)</t>
  </si>
  <si>
    <t>Пассик video  Ф60x2x2 (С=188 С/2=94мм) (№60) от 10шт</t>
  </si>
  <si>
    <t>Пассик video  Ф60x2x2 (С=188 С/2=94мм) (№60)</t>
  </si>
  <si>
    <t>Пассик video  Ф61x2x2 (С=192 С/2=96мм)</t>
  </si>
  <si>
    <t>Пассик video  Ф62x2x2 (С=196 С/2=98мм)</t>
  </si>
  <si>
    <t>Пассик video  Ф63x2.2x2.2 (С=198 С/2=99мм) (№44)</t>
  </si>
  <si>
    <t>Пассик video  Ф64x2x2 (С=201 С/2=100,5мм)</t>
  </si>
  <si>
    <t>Пассик video  Ф69x2x2 (С=217 С/2=108мм)</t>
  </si>
  <si>
    <t xml:space="preserve">Пассик video  Ф82x2x2 (С=258 С/2=129мм) (№41)  </t>
  </si>
  <si>
    <t>Пассик video  Ф85x2x2 (С=267 С/2=133мм)</t>
  </si>
  <si>
    <t>Пассик video  Ф86x2x2 (С=270 С/2=135мм)</t>
  </si>
  <si>
    <t>Пассик video  Ф88x0.5x6 (С=276 С/2=138мм) /JVCPU 44918-4/</t>
  </si>
  <si>
    <t>Пассик video  Ф88x2x2 (С=276 С/2=138мм) (№40)</t>
  </si>
  <si>
    <t>Пассик video  Ф89x2x2 (С=280 С/2=140мм)</t>
  </si>
  <si>
    <t>Пассик video  Ф91x2x2 (С=286 С/2=143мм)</t>
  </si>
  <si>
    <t>Пассик video  Ф92x2x2 (С=289 С/2=144,5мм)</t>
  </si>
  <si>
    <t>Пассик video  Ф94x2x2 (С=295 С/2=147,5мм)</t>
  </si>
  <si>
    <t>Пассик video  Ф95x2x2 (С=298 С/2=149мм) от 10шт</t>
  </si>
  <si>
    <t>Пассик video  Ф95x2x2 (С=298 С/2=149мм)</t>
  </si>
  <si>
    <t>Пассик video  Ф98x2x2 (С=308 С/2=154мм)</t>
  </si>
  <si>
    <t>Пассик video  Ф101x2.2x2.2 (С=317 С/2=159мм) (№39)</t>
  </si>
  <si>
    <t>Пассик video  Ф104x2x2 (С=327 С/2=163мм)</t>
  </si>
  <si>
    <t>Пассик video  Ф105x2x2 (С=330 С/2=165мм)</t>
  </si>
  <si>
    <t>Пассик video  Ф105x2x2 (С=330 С/2=165мм) от 10шт</t>
  </si>
  <si>
    <t>Пассик video  Ф106x2x2 (С=333 С/2=166,5мм) (№38)</t>
  </si>
  <si>
    <t>Пассик video  Ф124x2x2 (С=390 С/2=195мм) от 10шт</t>
  </si>
  <si>
    <t>Пассик video  Ф124x2x2 (С=390 С/2=195мм)</t>
  </si>
  <si>
    <t>Пассик video  Ф140x2x2 (С=440 С/2=220мм) от 10шт</t>
  </si>
  <si>
    <t>Пассик video  Ф140x2x2 (С=440 С/2=220мм)</t>
  </si>
  <si>
    <t>Пассик video  Ф148x2x2 (С=465 С/2=233мм) от 10шт</t>
  </si>
  <si>
    <t xml:space="preserve">Пассик video  Ф148x2x2 (С=465 С/2=233мм)  </t>
  </si>
  <si>
    <t>Пассик video  Ф158x2x2 (С=496 С/2=248мм) от 10шт</t>
  </si>
  <si>
    <t xml:space="preserve">Пассик video  Ф158x2x2 (С=496 С/2=248мм) </t>
  </si>
  <si>
    <t>Пассик ленточный Ф19х4х0,9 (С=60 С/2=30мм)</t>
  </si>
  <si>
    <t xml:space="preserve">Пассик ленточный Ф20х3х0,6 (С=63 С/2=31,5мм) </t>
  </si>
  <si>
    <t xml:space="preserve">Пассик ленточный Ф20х4х0,9 (С=63 С/2=31,5мм) </t>
  </si>
  <si>
    <t>Пассик ленточный Ф23х4х0,9 (С=72 С/2=36мм)</t>
  </si>
  <si>
    <t>Пассик ленточный Ф25х3х0,9 (С=80 С/2=40мм)</t>
  </si>
  <si>
    <t>Пассик ленточный Ф25х4х0,9 (С=80 С/2=40мм)</t>
  </si>
  <si>
    <t>Пассик ленточный Ф26х3х0,6 (С=82 С/2=41мм)</t>
  </si>
  <si>
    <t>Пассик ленточный Ф26х4х0,9 (С=82 С/2=41мм)</t>
  </si>
  <si>
    <t>Пассик ленточный Ф28х3х0,9 (С=88 С/2=44мм)</t>
  </si>
  <si>
    <t>Пассик ленточный Ф28х4х0,9 (С=88 С/2=44мм)</t>
  </si>
  <si>
    <t>Пассик ленточный Ф29х4х0,9 (С=92 С/2=46мм)</t>
  </si>
  <si>
    <t>Пассик ленточный Ф30х4х0,6 (С=96 С/2=48мм)</t>
  </si>
  <si>
    <t>Пассик ленточный Ф31х4х0,9 (С=98 С/2=49мм)</t>
  </si>
  <si>
    <t>Пассик ленточный Ф32х4х0,9 (С=100 С/2=50мм)</t>
  </si>
  <si>
    <t>Пассик ленточный Ф33х4х0,7 (С=102 С/2=51мм)</t>
  </si>
  <si>
    <t>Пассик ленточный Ф34х3х0,6 (С=106 С/2=53мм)</t>
  </si>
  <si>
    <t>Пассик ленточный Ф35х3х0,6 (С=110 С/2=55мм) от 10шт</t>
  </si>
  <si>
    <t>Пассик ленточный Ф35х3х0,6 (С=110 С/2=55мм)</t>
  </si>
  <si>
    <t>Пассик ленточный Ф35х4х0,9 (С=110 С/2=55мм)</t>
  </si>
  <si>
    <t>Пассик ленточный Ф36х4х0,9 (С=112 С/2=56мм)</t>
  </si>
  <si>
    <t>Пассик ленточный Ф37х3х0,6 (С=116 С/2=58мм)</t>
  </si>
  <si>
    <t>Пассик ленточный Ф37х4х0,9 (С=116 С/2=58мм)</t>
  </si>
  <si>
    <t>Пассик ленточный Ф38х4х0,9 (С=120 С/2=60мм)</t>
  </si>
  <si>
    <t>Пассик ленточный Ф39х4х0,9 (С=124 С/2=62мм)</t>
  </si>
  <si>
    <t>Пассик ленточный Ф40х3х0,6 (С=126 С/2=63мм)</t>
  </si>
  <si>
    <t>Пассик ленточный Ф40х4х0,9 (С=126 С/2=63мм)</t>
  </si>
  <si>
    <t>Пассик ленточный Ф41х4х0,9 (С=130 С/2=65мм)</t>
  </si>
  <si>
    <t>Пассик ленточный Ф45х3х0,6 (С=140 С/2=70мм) от 10шт</t>
  </si>
  <si>
    <t>Пассик ленточный Ф45х3х0,6 (С=140 С/2=70мм)</t>
  </si>
  <si>
    <t>Пассик ленточный Ф48х7х0,7 (С=150 С/2=75мм)</t>
  </si>
  <si>
    <t xml:space="preserve">Пассик ленточный Ф50х2,5х0,7 (С=157 С/2=78,5мм) (N9)  </t>
  </si>
  <si>
    <t>Пассик ленточный Ф50х3x0,7 (С=157 С/2=78,5мм)</t>
  </si>
  <si>
    <t>Пассик ленточный Ф52х3х0,6 (С=163 С/2=82мм) от 10шт</t>
  </si>
  <si>
    <t xml:space="preserve">Пассик ленточный Ф52х3х0,6 (С=163 С/2=82мм) </t>
  </si>
  <si>
    <t>Пассик ленточный Ф58х2,0х0,8 (С=182 С/2=91мм)</t>
  </si>
  <si>
    <t>Пассик ленточный Ф58х2,5х0,5 (С=182 С/2=91мм)</t>
  </si>
  <si>
    <t>Пассик ленточный Ф58х3,0х0,6 (С=182 С/2=91мм)</t>
  </si>
  <si>
    <t>Пассик ленточный Ф61х3х0,6 (С=192 С/2=96мм)  от 10шт</t>
  </si>
  <si>
    <t>Пассик ленточный Ф61х3х0,6 (С=192 С/2=96мм)</t>
  </si>
  <si>
    <t>Пассик ленточный Ф64х3х0,6 (С=201 С/2=100,5мм)   от 10шт</t>
  </si>
  <si>
    <t>Пассик ленточный Ф66х3х0,6 (С=207 С/2=103,5мм) от 10шт</t>
  </si>
  <si>
    <t>Пассик ленточный Ф66х3х0,6 (С=207 С/2=103,5мм)</t>
  </si>
  <si>
    <t>Пассик ленточный Ф76х3х0,6 (С=238 С/2=119мм)</t>
  </si>
  <si>
    <t>Пассик ленточный Ф77х2,5х0,7 (С=242 С/2=121мм)</t>
  </si>
  <si>
    <t>Пассик ленточный Ф77х3х0,6 (С=242 С/2=121мм) от 10шт</t>
  </si>
  <si>
    <t>Пассик ленточный Ф78х2,5х0,6 (С=245 С/2=122мм)</t>
  </si>
  <si>
    <t>Пассик ленточный Ф88х3х0,6 (С=276 С/2=138мм) от 10шт</t>
  </si>
  <si>
    <t>Пассик ленточный Ф88х3х0,6 (С=276 С/2=138мм)</t>
  </si>
  <si>
    <t>Пассик ленточный Ф91х3х0,6 (С=286 С/2=143мм) от 10шт</t>
  </si>
  <si>
    <t>Пассик ленточный Ф91х3х0,6 (С=286 С/2=143мм)</t>
  </si>
  <si>
    <t>Пассик ленточный Ф94х3х0,6 (С=295 С/2=147,5мм) от 10шт</t>
  </si>
  <si>
    <t>Пассик ленточный Ф94х3х0,6 (С=295 С/2=147,5мм)</t>
  </si>
  <si>
    <t>Пассик ленточный Ф97х3х0,6 (С=305 С/2=153мм) от 10шт</t>
  </si>
  <si>
    <t>Пассик ленточный Ф97х3х0,6 (С=305 С/2=153мм)</t>
  </si>
  <si>
    <t>Пассик ленточный Ф116х3х0,6 (С=368 С/2=184мм) от 10шт</t>
  </si>
  <si>
    <t>Пассик ленточный Ф116х3х0,6 (С=368 С/2=184мм)</t>
  </si>
  <si>
    <t>Пассик ленточный Ф124х3х0,6 (С=390 С/2=195мм) от 10шт</t>
  </si>
  <si>
    <t>Пассик ленточный Ф124х3х0,6 (С=390 С/2=195мм)</t>
  </si>
  <si>
    <t>Пассик ленточный Ф128х3х0,6 (С=402 С/2=201мм) от 10шт</t>
  </si>
  <si>
    <t>Пассик ленточный Ф128х3х0,6 (С=402 С/2=201мм)</t>
  </si>
  <si>
    <t>Пассик ленточный Ф132х3х0,6 (С=416 С/2=208мм) от 10шт</t>
  </si>
  <si>
    <t>Пассик ленточный Ф132х3х0,6 (С=416 С/2=208мм)</t>
  </si>
  <si>
    <t>Объективы фотоаппаратов и платы к ним</t>
  </si>
  <si>
    <t>Объектив Samsung I70TH73FAD97-13563A</t>
  </si>
  <si>
    <t>Объектив Samsung PL65/ AD97-16518A</t>
  </si>
  <si>
    <t xml:space="preserve">Объектив Samsung ES15/ES55AD97-16697A  (MONDRIAN103L)
</t>
  </si>
  <si>
    <t xml:space="preserve">Объектив Samsung S85/ U5/L74/S1000 AD97-15008A=Q9002170801A
</t>
  </si>
  <si>
    <t xml:space="preserve">Объектив Samsung S500/S600/S630/S730/S750/S800 SZA6325 (STS2) AD97-13453A=Q9002146501A (новая)
</t>
  </si>
  <si>
    <t xml:space="preserve">Объектив Samsung S500/S600/S630/S730/S750/S800 SZA6325 (STS2) AD97-13453A=Q9002146501A ( механика ???)
</t>
  </si>
  <si>
    <t xml:space="preserve">Объектив Samsung S500/S600/S630/ S700/ S730/ S750/ D6 AD97-13454A ( фокус ???)
</t>
  </si>
  <si>
    <t xml:space="preserve">Объектив Samsung S500/S600/S630/ S700/ S730/ S750/ D6 AD97-13454A ( механика ???)
</t>
  </si>
  <si>
    <t xml:space="preserve">Объектив Samsung S760/D760/S860/D860 S4AD97-13659A  (фокус ???)
</t>
  </si>
  <si>
    <t xml:space="preserve">Объектив Samsung S760/D760/S860/D860 S4AD97-13659A (механика ???)
</t>
  </si>
  <si>
    <t xml:space="preserve">Объектив Samsung S630/S630V E/S730S3_63_73 AD97-13555A=Q9002161801A
</t>
  </si>
  <si>
    <t xml:space="preserve">Объектив Samsung S800/S830/S1000/S1030/L80,N3 SZA8318AD97-13447A=Q9002145501A
</t>
  </si>
  <si>
    <t xml:space="preserve">Объектив Samsung S1060 S4AD97-13682A
</t>
  </si>
  <si>
    <t xml:space="preserve">Объектив Samsung L201/L301/S1060/ST45/ST50/TL90/TL100/D1070 AD97-13682A
</t>
  </si>
  <si>
    <t xml:space="preserve">Объектив Samsung L73L2 73AD97-13524A=Q9002157101A
</t>
  </si>
  <si>
    <t xml:space="preserve">Объектив Samsung L74WL274  (Black) AD97-13581A=Q9002166501A
</t>
  </si>
  <si>
    <t xml:space="preserve">Объектив Samsung L100/M100/P800L4AD97-13691A (шестерни???)
</t>
  </si>
  <si>
    <t xml:space="preserve">Объектив Samsung L730/L830N2SAD97-13571A=Q9002165301A
</t>
  </si>
  <si>
    <t xml:space="preserve">Объектив Samsung NV10 AD97-13499A 2-18Q9002151801A
</t>
  </si>
  <si>
    <t xml:space="preserve">Объектив SamsungV 70/A7Digimax Q9002130001A
</t>
  </si>
  <si>
    <t xml:space="preserve">Объектив Samsung ,,,,,,,,,,,,,,,,,,,,,,,,,,,,,,,,,,,,,,,,,,,,,,,
</t>
  </si>
  <si>
    <t xml:space="preserve">Шлейф с матрицей SONY DSC-W70A1166148A
</t>
  </si>
  <si>
    <t>Плата  Q9002140701A MAIN PCB ASSY-NV103 MN12068A 10M10803A</t>
  </si>
  <si>
    <t xml:space="preserve">Шлейф с матрицей Samsung S800   Q9008106001A BODY ASSY-ST92
</t>
  </si>
  <si>
    <t xml:space="preserve">Шлейф с матрицей Samsung S800   Q9008097101A BODY ASSY-ST92
</t>
  </si>
  <si>
    <t xml:space="preserve">Шлейф с матрицей Samsung Digimax A7   Q9008084501A=AD81-07374A
</t>
  </si>
  <si>
    <t>Шлейф с матрицей Sony A-1166-148-A DSC-W70 DSC-W30 DSC-W40 DSC-W50</t>
  </si>
  <si>
    <t>Плата VR0373521303014 (паяное) 51C 25L8F 7261APL транс(дроссель)  кнопки</t>
  </si>
  <si>
    <t>Плата Samsung Digimax L700 VR0373533404011 REV:1.1 с шлейфом (выпаеное) AI1399AN  кнопки</t>
  </si>
  <si>
    <t>Плата Samsung Digimax L700 VR03735334B1010 REV:1.0  (выпаеное)  AI1399AN  W9425G6DH-5A  AD9923ABBCZ HY27US08561A  TPCB  CDACH-9M AT5558N</t>
  </si>
  <si>
    <t>Плата питания и модуль вспышки Samsung SGH-D840 GY97-06223A G022 конденсатор 100/320в</t>
  </si>
  <si>
    <r>
      <t>Плата питания и модуль вспышки Samsung I8, I80</t>
    </r>
    <r>
      <rPr>
        <b/>
        <sz val="9"/>
        <color indexed="36"/>
        <rFont val="Arial"/>
        <family val="2"/>
        <charset val="204"/>
      </rPr>
      <t xml:space="preserve"> </t>
    </r>
    <r>
      <rPr>
        <sz val="9"/>
        <color indexed="8"/>
        <rFont val="Arial"/>
        <family val="2"/>
        <charset val="204"/>
      </rPr>
      <t xml:space="preserve">AD92-00484A
</t>
    </r>
  </si>
  <si>
    <t>Переключатель фото PHILIPS  0IPH857100A IC  5PNZ2667/043  PN0505005</t>
  </si>
  <si>
    <t>Панель автомагнитолы MDV-104</t>
  </si>
  <si>
    <t>Панель автомагнитолы SONY CDX-F5550 MP3</t>
  </si>
  <si>
    <t>Панель автомагнитолы SONY XR-CA670X</t>
  </si>
  <si>
    <t>Панель автомагнитолы SONY XR-C223</t>
  </si>
  <si>
    <t>Панель автомагнитолы SONY MP3 DRIV E-S</t>
  </si>
  <si>
    <t>Панель автомагнитолы DAEWOO</t>
  </si>
  <si>
    <t xml:space="preserve">ПЛАТЫ С РАЗБОРА </t>
  </si>
  <si>
    <t>EBE72671001 LV5 TC3R4N REV0.2 CT101207(EBR72671002 FRV A4 CAD2127) +TC341</t>
  </si>
  <si>
    <t>Плато с разъёмами  473-01A6-57002G A6</t>
  </si>
  <si>
    <t>Плато СВЧ  DE41-00277A 7333 1 VG дисплей проц OMRON G5T-1A-ASI 24VDC 5A 250VAC 5шт JC024W 24VDC 16F 250VDC 3шт</t>
  </si>
  <si>
    <t xml:space="preserve">T370HW05 V0 XR планка с шлейфом 69.46T04F3 </t>
  </si>
  <si>
    <t>T370HW05 V0 XL планка с шлейфом 69.46T04F4</t>
  </si>
  <si>
    <t xml:space="preserve">6870T971A13   L15XX/17XX/19XXXN </t>
  </si>
  <si>
    <t>BN94-00775E</t>
  </si>
  <si>
    <t xml:space="preserve">LJ97-00244A SSL400-0D5A </t>
  </si>
  <si>
    <t>DATT8TR18B1</t>
  </si>
  <si>
    <t>Вебкамера 04G370019010 M331-06069276</t>
  </si>
  <si>
    <t>Вебкамера 04G62000363008152</t>
  </si>
  <si>
    <t>Вебкамера 04G620008110 OA A0213</t>
  </si>
  <si>
    <t>Вебкамера AI005746025 DA02501CCUT8T8</t>
  </si>
  <si>
    <t>EBR75421302 плато с кнопками</t>
  </si>
  <si>
    <t>35TT8S80002 плато с кнопками</t>
  </si>
  <si>
    <t>BN96-22413B CBD3927-8  BN41-01840C REV NO:2.9(CT121017)</t>
  </si>
  <si>
    <t>BN96-26652B =BN96-26652A Инфракрасный переходник (IR BLASTER) предназначен для дистанционного управления приемниками кабельного телевидения, проигрывателями Blu-ray, домашними кинотеатрами и другими подключенными к телевизору внешними устройствами сторонних производителей с помощью пульта ДУ от телевизора</t>
  </si>
  <si>
    <t>HT-XQ100 MAIN PCB AH41-00962A HT-TXQ100R/XFU д/к Samsung M12L128168A 7T + AT49BV162AT-70TU + SAA7128AH +CS8415A-CZZ</t>
  </si>
  <si>
    <r>
      <t>HT-XQ100 MAIN  AH41-01014A HT-TXQ100R/ELS д/к Samsung</t>
    </r>
    <r>
      <rPr>
        <sz val="9"/>
        <color rgb="FF0000FF"/>
        <rFont val="Arial"/>
        <family val="2"/>
        <charset val="204"/>
      </rPr>
      <t xml:space="preserve"> M12L128168A 6T</t>
    </r>
    <r>
      <rPr>
        <sz val="9"/>
        <rFont val="Arial"/>
        <family val="2"/>
        <charset val="204"/>
      </rPr>
      <t xml:space="preserve"> +</t>
    </r>
    <r>
      <rPr>
        <sz val="9"/>
        <color rgb="FF0000FF"/>
        <rFont val="Arial"/>
        <family val="2"/>
        <charset val="204"/>
      </rPr>
      <t xml:space="preserve"> AT49BV163DT-70TU</t>
    </r>
    <r>
      <rPr>
        <sz val="9"/>
        <rFont val="Arial"/>
        <family val="2"/>
        <charset val="204"/>
      </rPr>
      <t xml:space="preserve"> +LC87F5CC8A </t>
    </r>
  </si>
  <si>
    <t>AK41-00129A CHT-500/XFO SV-DVD5400/6400/7400 DVDCM500/600/04.01.20 ZR36768HQCG V0 TSM4B0420BC +FAN8728+TAS5112A G4 HTSSOP56</t>
  </si>
  <si>
    <t>Плато led-инвертор 1-869-785-11 1698AUEB  дроссель 180 AFI</t>
  </si>
  <si>
    <t>Плато EBR80772001 + щлейф</t>
  </si>
  <si>
    <t xml:space="preserve">Плато EBR80772001 с кнопкой + шлейф LG 32LH513U </t>
  </si>
  <si>
    <t>Плато EBR80772001 с кнопкой + шлейф LG 32LH570U</t>
  </si>
  <si>
    <t>Плато 6 RCA гнездо CVAYPBPR + SCART-A RM-01 94V-0</t>
  </si>
  <si>
    <t>NT68F633LG+NT68563HFG+TDA7496LK</t>
  </si>
  <si>
    <t>ML2015/XEV +LV161284</t>
  </si>
  <si>
    <t>39VF800A+ZIV A-5M B0 T0406 WYG06021+W9864G2DH-6</t>
  </si>
  <si>
    <t>Светодиод передней подсветки EBR76381901 LG 32LA662V</t>
  </si>
  <si>
    <t>Плато RMT123-3 с ИК-приемником + светодиод SUPRA STV-LC32T810WL</t>
  </si>
  <si>
    <t xml:space="preserve">Плато R28-S00271-0120  с ИК-приемником + кнопки с разъёмом и кабелем JLP 19-58-7-11 для ECON EX-32HS015B  </t>
  </si>
  <si>
    <t>Плато 1-980-483-21 (173594721)  с ИК-приемником + кнопки с разъёмом и кабелем  SONY KDL-40RD453</t>
  </si>
  <si>
    <t>Плато DLED-15-IR-KEY 2015-5-23 REV:2.0  с ИК-приемником + кнопки KRAFT KTVC-3203LEDT2D-SB</t>
  </si>
  <si>
    <t>Плато A38694E с кнопками  Samsung  UE32M4000AU</t>
  </si>
  <si>
    <t>Плато *35016958 REV-01 с USB разъёмом и кабелем  K42DS712</t>
  </si>
  <si>
    <t>Плато *35017304 REV-01 с RCA гнездо и 3,5гнездо  разъёмами  K42DS712</t>
  </si>
  <si>
    <t>Плато *35016978 REV-00 с кнопками  K42DS712</t>
  </si>
  <si>
    <t>Плато *35016977 REV-01 с ИК-приемником и кабелем K42DS712</t>
  </si>
  <si>
    <t>Плато L32DN-IR-V1.0 с ИК-приемником POLARLINE 32PL12TSM</t>
  </si>
  <si>
    <t>Плато EBR76384101 с кнопками  LG 32LA662V</t>
  </si>
  <si>
    <t>Плато EBR83592701 с кнопкой-мембраной и ИК-приемником LG 43UK6200PLA</t>
  </si>
  <si>
    <t>Плато RSAG7.820.8441/ROH с ИК-приемником с кнопкой  и шлейфом Hisense 43A6BG + прозрачная пласмасса</t>
  </si>
  <si>
    <t>Плато RSAG7.820.6186/ROM VER.C c джойстиком DEXP F40C8000H</t>
  </si>
  <si>
    <t>Плато JUC7.820.00240314 с ИК-приемником с кнопкой  и шлейфом</t>
  </si>
  <si>
    <t>Плато 40-M32D12-KED2HG  с ИК-приемником + кнопка с разъёмом и кабелем Xiaomi Mi TV 4A L32M5-5ARU</t>
  </si>
  <si>
    <t>Плато 40-D6001A-IRD1LG с ИК-приемником светодиодом и кнопкой TCL LED43D2910</t>
  </si>
  <si>
    <t>Плато 40-32D120-FBB2LG с кнопками + ИК-приемником   для THOMSON T43FSE1170</t>
  </si>
  <si>
    <t>Плато EBR76485601 с ИК-приемником   LG 32LA662V</t>
  </si>
  <si>
    <t>Фильтр с LG 32LH5000-ZB NOSISE FILTER IF7-N06AEW (EAM60352204)</t>
  </si>
  <si>
    <t>Фильтр с Sony KDL-40D4000 EMI FILTER 06GEEG3QM 1-821-909-11</t>
  </si>
  <si>
    <t>Плато включения в корпусе BN41-02398A BN96-36076G с шлейфом Samsung UE32J4000AK LD01</t>
  </si>
  <si>
    <t>Плато V28A000535A3 PE0424 с ИК-приемником и светодиодами 3pin   для Toshiba  37C3500PR</t>
  </si>
  <si>
    <t>Плато с кнопками + ИК-приемником   для DEXP F49C7000C</t>
  </si>
  <si>
    <t>Плато JUC7.820 00184405 с ИК-приемником и светодиодам на F49D7000C</t>
  </si>
  <si>
    <t>Плато JUC7.820 00240314 с ИК-приемником и кнопкой DEXP F40D7300C</t>
  </si>
  <si>
    <t xml:space="preserve">Плато 715G5251-R01-000-004I с ИК-приемником и светодиодам на PHILIPS 42PFL3507T/60 </t>
  </si>
  <si>
    <t xml:space="preserve">Плато 6003120090 19-42V3-IR-V2.0.PCB  с ИК-приемником  Supra STV-LC39520FL </t>
  </si>
  <si>
    <t xml:space="preserve">Плато F01 94V-0 E132041   с кнопками  Supra STV-LC39520FL </t>
  </si>
  <si>
    <r>
      <t xml:space="preserve">Плато EAX64661001 (1.4)  с ИК-приемником и ADS </t>
    </r>
    <r>
      <rPr>
        <b/>
        <sz val="9"/>
        <color indexed="8"/>
        <rFont val="Arial"/>
        <family val="2"/>
        <charset val="204"/>
      </rPr>
      <t>ANSG8</t>
    </r>
    <r>
      <rPr>
        <sz val="9"/>
        <color indexed="8"/>
        <rFont val="Arial"/>
        <family val="2"/>
        <charset val="204"/>
      </rPr>
      <t xml:space="preserve"> ADBSQ 1324</t>
    </r>
  </si>
  <si>
    <t>Плато QPWBXF262WJZZ  с ИК-приемником SHARP LC-32DH500R</t>
  </si>
  <si>
    <t>Плато 6FM01 SH943ESP FE266WJ  с кнопками SHARP LC-32DH500R</t>
  </si>
  <si>
    <t xml:space="preserve">Плато RMT053-7 HS11879  с ИК-приемником на SUPRA STV-LC3215W V2L06  </t>
  </si>
  <si>
    <t>Плато EC+320L-IR  с ИК-приемником и светодиодам для Supra STV-LC19T860WL V2P03</t>
  </si>
  <si>
    <t xml:space="preserve">Плато 32AV933_IR BD REV:1.02A   с ИК-приемником светодиодам и кабелем  для Toshiba  40HL933RK </t>
  </si>
  <si>
    <t>Плато BN98-45912A с ИК-приемником и кнопка  Samsung UE50BU7097U</t>
  </si>
  <si>
    <t>Плато BN41-01695A REV:1.0 с ИК-приемником   Samsung UE32D4020NW</t>
  </si>
  <si>
    <t>Плато BN41-01366A REV 1.3 BN96-13046D  c ИК Samsung LE32C454E3WXRU  SQ04</t>
  </si>
  <si>
    <r>
      <t xml:space="preserve">Плато BN41-01645A REV 1.2 D400/D530 ADS </t>
    </r>
    <r>
      <rPr>
        <b/>
        <sz val="9"/>
        <color rgb="FFFF0000"/>
        <rFont val="Arial"/>
        <family val="2"/>
        <charset val="204"/>
      </rPr>
      <t>ANRG8</t>
    </r>
    <r>
      <rPr>
        <sz val="9"/>
        <color indexed="8"/>
        <rFont val="Arial"/>
        <family val="2"/>
        <charset val="204"/>
      </rPr>
      <t xml:space="preserve"> ADABA 1243  c ИК и сенсорными кнопками Samsung LE32E420M2W</t>
    </r>
  </si>
  <si>
    <t>Плато BN41-01899A REV NO 1.3 UE6030 (3D BN96-23838C) c ИК  и джойстиком + BN96-21431C MDL:WIBT30A</t>
  </si>
  <si>
    <t>Плато BN41-01840C REV NO:2.9 (BN96-22413J) c ИК и джойстик+ шлейф с разъёмами Samsung UE40EH5307K</t>
  </si>
  <si>
    <t>Плато BN41-01976B REV NO:2.3 c ИК и джойстик+ шлейф с разъёмами Samsung UE32F5020AK</t>
  </si>
  <si>
    <t xml:space="preserve">Плато BN41-01831A REV NO:V2.5 c ИК и джойстик+ шлейф с разъёмами Samsung UE40ES5530W  </t>
  </si>
  <si>
    <t>Плато PC450/550 BN41-01421A REV:1.5 (CT100106) (BN96-13389B) c ИК + жгут с разъёмами  Samsung PS42C431A2W PS42C431A2WXRU</t>
  </si>
  <si>
    <t>Плато BN41-00990A c ИК + жгут с разъёмами  BN96-10362A BN41-00989A</t>
  </si>
  <si>
    <t>Плато BN41-01382A c ИК + TC32I P1025  BN96-13451B</t>
  </si>
  <si>
    <t>Плато RSAG7.820.6727/ROH с ИК-приемником  DEXP F40C8000H +провода</t>
  </si>
  <si>
    <t>Плато RSAG7.820.8441/ROH c ИК + TC32I P1025  BN96-13451B</t>
  </si>
  <si>
    <t>Плато 715G6167-R01-000-004X c ИК и кнопкой+шлейф Hisense H43B7100</t>
  </si>
  <si>
    <t>Плато MTS6E16 REV-02 c разъёмами</t>
  </si>
  <si>
    <t>Плато KY135 TL_3262-DTP с кнопками для SUPRA STV-LC3215WD V5L07</t>
  </si>
  <si>
    <t>Плато KY190 ITL41775 с кнопками для Thomson  T32C81</t>
  </si>
  <si>
    <t>Плато LH40/50 Ver1.6 YW948K691P  A910 T24 20MUEP  с ИК и светодиодами для LG 32LH5000-ZB</t>
  </si>
  <si>
    <t>Плато EBR7352201 Ver0.3 (EBR7352202) с ИК+плато с кнопками EBR73273611 LG 42LV3400-ZG</t>
  </si>
  <si>
    <t>Плато EBR6124  6001-S4  с кнопками шлейфом  и пласм. кнопочной панелькой для LG 32LH5000-ZB</t>
  </si>
  <si>
    <t xml:space="preserve">Плато EBR65007701(12) с шлейфом BF60735401  + ИК  + CT1C08 QFN24  </t>
  </si>
  <si>
    <t>Плато TNPA4834 1  с ИК   Panasonic TX-LR32C10</t>
  </si>
  <si>
    <t>Плато TNPA4901 BH  с кнопками  Panasonic TX-LR32C10</t>
  </si>
  <si>
    <t>Плато GW4011 OSPM2608A   с ИК и светодиодами для DEXP H32D7100C</t>
  </si>
  <si>
    <t>Плато GW4011 OSPM2608A  с кнопками шлейфом  и пласм. кнопочной панелькой для DEXP H32D7100C</t>
  </si>
  <si>
    <t>Плато 2722 171 90549 120613-V0632 Philips 46PFL5507T/60</t>
  </si>
  <si>
    <t>Плато WUBA-618GN173WW 12NC 2822 065 02609 (282206502609) для Philips 46PFL5507T/60</t>
  </si>
  <si>
    <t>Плато 9 43651W  "индикатор" кабелем   Toshiba  32AV605PR</t>
  </si>
  <si>
    <t>Плато 715G3396-1   с кнопками    Toshiba  32AV605PR</t>
  </si>
  <si>
    <t>Плато 715G3397-1  LED  Toshiba  32AV605PR</t>
  </si>
  <si>
    <t>Плато 715G3398-1  с ИК-приемником   Toshiba  32AV605PR</t>
  </si>
  <si>
    <t xml:space="preserve">Плато JUC7.820.00168222 KB-6160 M2608  ИК  LED ORION OLT-42110 V1R10 </t>
  </si>
  <si>
    <t xml:space="preserve">Плато JUC7.820.00168225 KB-6160 M2608 с кнопками ORION OLT-42110 V1R10 </t>
  </si>
  <si>
    <t>Плато с  I7814HP TSSOP14</t>
  </si>
  <si>
    <t>Плато JUG7.820.806-3 с ИК-приемником</t>
  </si>
  <si>
    <t xml:space="preserve">Плато 1-880-417-11 с кнопками для SONY KLV-32BX300 8021719 </t>
  </si>
  <si>
    <t xml:space="preserve">Плато KY202 с кнопками + плато с антенной и кварцем R433 +плато ITL40505 c ИК + жгут с разъёмами для Supra STV-LC3225AWL V5L09 </t>
  </si>
  <si>
    <t>Плато 1-870-678-12 (172757413) с кнопками  + пласмасовая панель с кнопками PC-ABS FR(40) 2-674-196 SONY KDL-40P2530</t>
  </si>
  <si>
    <t>Плато 1-870-680-13 (172757413) с ИК SONY KDL-40P2530</t>
  </si>
  <si>
    <t>Жгуты (шлейфа) 2шт с  KDL-40P2530</t>
  </si>
  <si>
    <t>Плато TV3201-ZC10-01(D) с кнопками +плато TV3205-ZC25-01(A) c ИК + жгут с разъёмами для MTV-3206W V1J01</t>
  </si>
  <si>
    <t>Плато 463-001A02-42101G с кнопками +модуль фотоприемника 32L61F 4707-320L61-A1133K01 для IRBIS T32Q77HDL</t>
  </si>
  <si>
    <t xml:space="preserve">Плато 715G5230-R02-000-004S с ИК-приемником и проводами для Philips 42PFL3007H/60 </t>
  </si>
  <si>
    <t>Плато MSD6MGS16 REV-00 с ИК-приемником и светодиодам для Thomson  T32C81</t>
  </si>
  <si>
    <t>Плато TV3024-ZC10-01(С) с ИК +кнопками ++ жгут с разъёмами Mystery MTV-4026LT2</t>
  </si>
  <si>
    <t>Плато 29-32-39-40T8-IR-V2.0 с ИК и светодиодом++ шлейф с разъёмами Supra STV-LC32440WL V2N12</t>
  </si>
  <si>
    <t>Плато EBR78925201 SRE7FC0000A (кнопка) с пласмасовой панелью LG 47LB561V-ZE</t>
  </si>
  <si>
    <t xml:space="preserve">Плато EBR78480601 TE48AYN344 с ИК +кнопка с пласмасовой панелью LG 42LB675V-ZA </t>
  </si>
  <si>
    <t>Плато LA92A EAX56608701 (2) кнопки с пласмасовой панелью LG 42LH2000-ZA</t>
  </si>
  <si>
    <t>Плато YW94F97402A  YangWoo LH20 VER2.1 с ИК-приемником с пласмасовой панелью LG 42LH2000-ZA</t>
  </si>
  <si>
    <t>Плато AL10-C VER1.6 CD5888CB MT1389DE M12L64164A-7T AZU1P01X0 EN25F80-100QCP (в панельке) SUPRA STV-LC3215WD V5L07</t>
  </si>
  <si>
    <t>НЕНАШЕЛ</t>
  </si>
  <si>
    <t>Плато CVAVYPBPR+SCART-A (6 RCA гнездо +SCART гнездо) SUPRA STV-LC3215WD V5L07</t>
  </si>
  <si>
    <t>Плато L2300_IR REV:1.03A +LED + шлейф с разъёмами наклейка RH31045668 Toshiba  32W2353RB</t>
  </si>
  <si>
    <t>Плато 715G7055-R01-000-004Y с ИК + шлейф с разъёмами  + 715G7088-K01-000-004K с кнопкой Philips 40PFT4101/60</t>
  </si>
  <si>
    <t>Плато 715G7665-T01-000-004T + жгут с разъёмами +Philips 40PFT4101/60</t>
  </si>
  <si>
    <t>Жгут с разъёмами Toshiba  32W2353RB</t>
  </si>
  <si>
    <t>Плато 1-889678-11 (173475611) c ИК  и светодиодом SONY KDL-40R483B</t>
  </si>
  <si>
    <t>PL.MS6M20S.2B 9515 V420H1-LH(120HZ) W9751G6JB-25</t>
  </si>
  <si>
    <t xml:space="preserve">Планка ST4251B01-1-XC-7 (TA932077BJ060821Y1MC 1914 ST4251B01-1 VER.2.3) CSF12-EOH i1998 TCL LED43D2910 + шлейф </t>
  </si>
  <si>
    <t>Планка EAX65026407 1.0 MP65/75 ANSG8 QFN ( ADS ANSG8 ADA8A 1413)  и шлеф LG 22MP65HQ-PA..ARUJMVN</t>
  </si>
  <si>
    <t xml:space="preserve">Планка 6870S-1577B LM215WF3-SLK1 SM4043 SW0668 LG 22MT58VF-PZ </t>
  </si>
  <si>
    <t>Планка 6870S-1577B LM215WF3-SLK1 RT6807A SW0668 QISWL-0154A  404RP LG 22MP65HQ-PA..ARUJMVN</t>
  </si>
  <si>
    <t>Планка 6870S-1702A CM4053 404RP K404 432FK K407 TL2357ML 66CZ  SONY KDL-32R433B</t>
  </si>
  <si>
    <t>Планка 6870S-2633B CM4053C  TL2392ML 3PN 408FT B34 734 дроссель 220 DAEWOO L24S631VKE</t>
  </si>
  <si>
    <t xml:space="preserve">Планка 06M07-1C M170EG01 VD X PCB AOU-14 QFP64 AT24C02B (AT02B AT028) SSSOP8  0637-6R </t>
  </si>
  <si>
    <t xml:space="preserve">Планка 06M07-1C M170EG01 VD X PCB AOU-30 TQFP128 AAT1164C TQFN32   L32 SO8 917-18 911733 </t>
  </si>
  <si>
    <t>Планка 14Y_40FMB7S4LV0.2  LTF6080 432F 8024 RT6917 81224  SONY KDL-40R483B</t>
  </si>
  <si>
    <t>Планка 15Y_40GF11BMB7S4L V0.1  E88441 RE0.3 LSC400HN02-803 LTF6482 RT6929 GQW RT6936 GQW SONY KDL-40R483B</t>
  </si>
  <si>
    <t>Планка 15Y_L48GF11BMB7S4LV0.6</t>
  </si>
  <si>
    <t>Планка 15Y_L48GF11BMB7S4LV0.6 LTF64B2 RT6929 RT6936 (отломан держатель шлейфа) DEXP F48D8000K</t>
  </si>
  <si>
    <t>Планка 16Y_VGH11MB7S4LV0.0  BN96-45090A SM4186 дроссель 220 дроссель 100 Samsung  UE32M4000AU</t>
  </si>
  <si>
    <t xml:space="preserve">Планка 320AP04S4LV1.7  LAXC021T0B-Q1 MAX17122 MAX17121 ETL, 17814HS 2шт MAX17121E  MAX9694E  24C64WP MAX17975 SONY KLV-32BX300 8021719 </t>
  </si>
  <si>
    <r>
      <t xml:space="preserve">Планка 320AP08S4LV0.3 </t>
    </r>
    <r>
      <rPr>
        <sz val="9"/>
        <color rgb="FFFF0000"/>
        <rFont val="Arial"/>
        <family val="2"/>
        <charset val="204"/>
      </rPr>
      <t xml:space="preserve"> LAXC021T0B-Q1 TPS65171  MAX17121E  MAX9694E  24C64WP</t>
    </r>
    <r>
      <rPr>
        <sz val="9"/>
        <color indexed="56"/>
        <rFont val="Arial"/>
        <family val="2"/>
        <charset val="204"/>
      </rPr>
      <t xml:space="preserve">  Samsung LE32C454E3WXRU  SQ04</t>
    </r>
  </si>
  <si>
    <t>Планка 32AP04S4LV0.1  SM4151 QFN48+LAXC021T2B-Q1 + I7987+дроссель 220++дроссель 100 +GEK 2HJMK Samsung UE32EH4030W</t>
  </si>
  <si>
    <t>Планка 32AP11S4LV1.1  BD8193MWV QFN88 LAXC021T0B-Q1 402WP (2402WP) 24C64WP MAX9694E Samsung LE32E420M2W</t>
  </si>
  <si>
    <t>Планка 47-6002250 43 UHD Dual RGB XPCB-R i7824HS TSSOP14 XIAOMI L43M5-5ARU</t>
  </si>
  <si>
    <t>Планка 47-6002251 43 UHD Dual RGB XPCB-L i7824HS TSSOP14 XIAOMI L43M5-5ARU</t>
  </si>
  <si>
    <t>Планка 47-6003854 HV430QUB_F70_V00 SGM84164 DEXP U43F8100Q/G</t>
  </si>
  <si>
    <t>Планка 47-6003855 HV430QUB_F70_V00 SGM84164 DEXP U43F8100Q/G</t>
  </si>
  <si>
    <t>Планка RUNTK DUNTK CPWBX5409TP BM9098 BD8174MU дроссель 100 LG 32LB653U</t>
  </si>
  <si>
    <t>Планка RUNTK DUNTK 5414TP Z BD8174MU BM9098 CEM 2LHAK +шлейф соединитель+RUNTK DUNTK 5415TP Samsung UE32F4000AW</t>
  </si>
  <si>
    <t>Планка CPWBX RUNTK DUNTK 4098TP ZM  NT71168MFG BD8172 дроссель 100 2шт S32 XJ TI98 AEQ, AGZ D2Q (D20) SHARP LC-32DH500R</t>
  </si>
  <si>
    <t>Планка CPWBX RUNTK DUNTK 5003ZZ  NT71168MFG MAX9667E TP MAX17126ETM дроссель 4R7 6R8 SUPRA STV-LC32T810WL</t>
  </si>
  <si>
    <t>Планка PT320AT01-1-XC-2  5562A HKTH01 A035KO FM24C320 NT50115B 1750-AJ POLARLINE 32PL12TSM</t>
  </si>
  <si>
    <r>
      <t xml:space="preserve">Планка PT320AT01-1-XC-9  </t>
    </r>
    <r>
      <rPr>
        <sz val="9"/>
        <color rgb="FFFF0000"/>
        <rFont val="Arial"/>
        <family val="2"/>
        <charset val="204"/>
      </rPr>
      <t>BEUCTA MST7500M DAZ26010</t>
    </r>
    <r>
      <rPr>
        <sz val="9"/>
        <color indexed="56"/>
        <rFont val="Arial"/>
        <family val="2"/>
        <charset val="204"/>
      </rPr>
      <t xml:space="preserve"> ECON EX-32HS015B</t>
    </r>
  </si>
  <si>
    <t>Планка PT430CT02-1-XL-6  DAZ26010 QFN24 DEXP F43D7000Q</t>
  </si>
  <si>
    <t>Планка PT430CT02-1-XR-5  ,,,,,,,,,,,,,,,,,,,,,,,,,,,,,,,,, DEXP F43D7000Q</t>
  </si>
  <si>
    <t>Планка CV315PW07  T24M G5791 T29E 5517 HX8861-J  KRAFT KTVC-3203LEDT2D-SB</t>
  </si>
  <si>
    <t>Планка 6870S-0651E SW0624B SM4003 QFN48 4028-2ZU SSSOP8</t>
  </si>
  <si>
    <t xml:space="preserve">Планка 6870S-0235G TL2272ML QFP100 ADD8754A QFN24 </t>
  </si>
  <si>
    <t xml:space="preserve">Планка 6870S-0235H TL2272ML QFP100 ADD8754A QFN24 </t>
  </si>
  <si>
    <t>На платке KTC4375 (GY) KTA1663 (HY) SOT89  2шт</t>
  </si>
  <si>
    <t xml:space="preserve">Планка 6870S-0632B   KTC4375 (GY) KTA1663 (HY) SOT89 Supra STV-LC39520FL </t>
  </si>
  <si>
    <t>Планка 6870S-0632B   KTC4375 (GY) KTA1663 (HY) SOT89 Toshiba  32AV605PR</t>
  </si>
  <si>
    <t>Панель 9 35C31W  Toshiba  32AV605PR</t>
  </si>
  <si>
    <t>Планка 6870S-1324A SM4027A SWL-0107A TPS61189</t>
  </si>
  <si>
    <t>Планка 6870S-0901B MAX17108E BUF08822 TSSOP28 SUT290</t>
  </si>
  <si>
    <t>Планка BU34FAG04A Ver.A - KL5TT1014 CM2719A+дроссель 220+дроссель 100 Supra STV-LC32440WL V2N12</t>
  </si>
  <si>
    <t>Планка C320AN02S4LV0.1 Ver.0.0 LSC320AN02-T01 - SM4151 QFN48+I7975+дроссель 220++дроссель 100  Toshiba  32W2353RB</t>
  </si>
  <si>
    <t>Планка HV320WHB-N86 REV.1.0 MZAF2018916GI  ICN7211 (7211) QFN8 G1584A TSSOP14 2T=6H 69S +шлейф 1208392 Doffler 32EHS67</t>
  </si>
  <si>
    <t>Планка HV320WHB 47-6001694 2017.02.17 I7824HS P203049  NT50138 2129-CG RM899 VEKTA LD-32SR5115BT</t>
  </si>
  <si>
    <t>Планка HV320WXC-200_X-PCB-XO.0 NT71182WFG-100+MAX17126B кварц 12.000 smd  5x3mm</t>
  </si>
  <si>
    <t>Планка HV320WXC-200_X-PCB-XO.1 NT71710MFG-000+6861AAO кварц 12.000 smd  5x3mm</t>
  </si>
  <si>
    <t>Планка HV320WXC-200_X-PCB-XO.1 NT71710MFG-000+6861AAO кварц 12.000 smd  5x3mm  LG 32LH513U</t>
  </si>
  <si>
    <t>Планка HV320WXC-200_X-PCB-XO.1 NT71710MFG-000+6861AAO кварц 12.000 smd  5x3mm  LG 32LH570U</t>
  </si>
  <si>
    <t>Планка HT-DL200 HOLDER-IC AH61-00855A демонтаж 2SD2495 3шт + 2SB1626 3шт +2SD1691 1шт</t>
  </si>
  <si>
    <t>Планка PANDAI85 RUNTK0004ZHPN MST7357F-LF+GT416-2+дроссель 3R3 Supra STV-LC19T860WL V2P03</t>
  </si>
  <si>
    <t xml:space="preserve">Планка N14V S5 SPFD3217A-HV092 MAX8739ETP QFN20 4028-2ZU SSSOP8 </t>
  </si>
  <si>
    <t xml:space="preserve">Планка M215HGE-L10-X+C - CM2719A+TPS65148 TI+IML2142HS (I2142HS) TSSOP14 +MAX9650ATA+ TDFN-EP  mark BKX + IS408A-2ZLI microSO8+дроссель 6R8+AKC140 SOT223 </t>
  </si>
  <si>
    <t>Планка M236HGE-L20-X+C -CM2719A+дроссель 6R8+,,,,  DNS E24D20</t>
  </si>
  <si>
    <t>Планка LJ41-05138A R1.3 74AHCT541  (SN74AHCT541)  (HB541)TSSOP20   2шт</t>
  </si>
  <si>
    <t>Планка LTN140AT01S2LV0.F_HF  LMX4212X0B QFP64 AP36AF SZ C6 17512 P038</t>
  </si>
  <si>
    <t>Планка 6B01M0018C00R INX IN518 (6PAGNT02) + INX IN1802A +4G12A 62823 Samsung LT24E310EX/RU</t>
  </si>
  <si>
    <t>Планка ST2751A02-1-XC-3  I1142HS TSSOP14 + I1991 + CS11103 +C96fJ+521P + 5562A  Samsung UE28J4100AK</t>
  </si>
  <si>
    <t>Планка ST3151A04-5-XC-6 5562A + CS11103 + GT432A + S09H 1584 +I1991 Samsung UE32J4000AK LD01 LD01</t>
  </si>
  <si>
    <t>Планка ST3151A05-E-XC-2 43453A + CSH11-COH + BBA7XC  Samsung UE32J4500AKXRU</t>
  </si>
  <si>
    <t>Планка V260B1-X02  324A TSSOP14  HX8904TB TSSOP14 AAT1168B 441CN 50827F</t>
  </si>
  <si>
    <t>Планка V315B1-XL01  CM1098 SO8 i7724DA TSSOP16 SAMSUNG LE32A330J1XRU</t>
  </si>
  <si>
    <t>Планка V260B1-XC11  CM1671B MB39C313 EC48324-FV Philips  26PFL5403/60</t>
  </si>
  <si>
    <t>Планка V290BJ1-XC01  CM1801B P2003EVG SOP-8 CM501+дроссель 6R8+  Резистор 6R8</t>
  </si>
  <si>
    <t>Планка V315B6-XC03  CM1801A + 912T65 + MAX9674ETI QFN STV-LC3215WD V5L07</t>
  </si>
  <si>
    <t>Планка B002AN300 337W039-1 K0426FVJA  PD611N0KV2 K6443TP/K0426FV  IN2812A 25V4035F IN603C IN518 QFN  DEXP F49D7000C</t>
  </si>
  <si>
    <t xml:space="preserve">Планка V320BJ6-Q01 Rev. C1 IN518+IN1802A+4128  Haier LE32B8500 </t>
  </si>
  <si>
    <t>Планка V320BJ7-RE1 Rev. C1 CM1801B+CM508+PJ5036 SR34+дроссель 6R8</t>
  </si>
  <si>
    <t>Планка V390HJ5-XCPE1 (V400HJ6-PE1 Rev. C1)   CM2801C+CM508+CM803+SR34+GT4128+дроссель 6R8+  Резистор 6R8 Doffler 40AF31-T2</t>
  </si>
  <si>
    <t>Планка V400HJ6-PE1 REV.C3   IN2812A IN518 25L4006 дроссель 3R3  DEXP F40D7300C</t>
  </si>
  <si>
    <t>Планка TN315A-V1.2 NT71182WFG QFP64 +AAT1267+AAT7202 TQFP48</t>
  </si>
  <si>
    <t>Планка T320HVN03.0 XL32T36-S04 G1564 TSOP14 Samsung UE32F5020AK</t>
  </si>
  <si>
    <t>Планка T320HVN03.0 XL32T36-S05 G1564 TSOP14 Samsung UE32F5020AK</t>
  </si>
  <si>
    <t>Планка T370HW03 VF XL 37T05-S10  i78240A Samsung LE37C550J1WXRU</t>
  </si>
  <si>
    <t>Планка T370HW03 VF XR 37T05-S0Z  i78240A Samsung LE37C550J1WXRU</t>
  </si>
  <si>
    <t xml:space="preserve">Планка T390HVN01.0 XL 39T01-S03  AUO-61422 Supra STV-LC39520FL </t>
  </si>
  <si>
    <t xml:space="preserve">Планка T390HVN01.0 CTRL BD 39T01-C03  AUO-12306 M106-11  P301-30 Supra STV-LC39520FL </t>
  </si>
  <si>
    <r>
      <t>Планка TNPA4436 1 C2 CR NO.17000 74</t>
    </r>
    <r>
      <rPr>
        <b/>
        <sz val="9"/>
        <color indexed="10"/>
        <rFont val="Arial"/>
        <family val="2"/>
        <charset val="204"/>
      </rPr>
      <t>V</t>
    </r>
    <r>
      <rPr>
        <sz val="9"/>
        <rFont val="Arial"/>
        <family val="2"/>
        <charset val="204"/>
      </rPr>
      <t>HC</t>
    </r>
    <r>
      <rPr>
        <b/>
        <sz val="9"/>
        <color indexed="10"/>
        <rFont val="Arial"/>
        <family val="2"/>
        <charset val="204"/>
      </rPr>
      <t>T</t>
    </r>
    <r>
      <rPr>
        <sz val="9"/>
        <rFont val="Arial"/>
        <family val="2"/>
        <charset val="204"/>
      </rPr>
      <t>541  (VHCT541A)  TC74VHCT541AF TSSOP-20  3шт</t>
    </r>
  </si>
  <si>
    <t>Блок кнопок с ИК-приемником и светодиодам и шлефом для  DNS K32A619</t>
  </si>
  <si>
    <t>Блок кнопок EC-32DL для  Supra STV-LC19T860WL V2P03</t>
  </si>
  <si>
    <t xml:space="preserve">Блок кнопок MO: 2167325 0547 705TQCSYJ06001+шлейфы для PHILIPS 42PFL3507T/60 </t>
  </si>
  <si>
    <t>Блок кнопок BN41-02149A + WIDT30Q+BN41-02150A + BN61-09986A+шлейфы для  Samsung LE50J5500AU</t>
  </si>
  <si>
    <t>42U2P YB R1.3 LJ41-08594A  LJ92-01739A  A/B/C/D/E/F/G  (R2A20292BFT 8шт)</t>
  </si>
  <si>
    <t>43EH YB 2LAYER R1.0  Y-SCAN LJ41-10138A  LJ92-01853A/B/C/D/E/F/G  (R2A20292BFT 8шт) Samsung PS43E452A4W</t>
  </si>
  <si>
    <t>43EH YB 2LAYER R1.0  Y-SCAN LJ41-10138A  LJ92-01853A/B/C/D/E/F/G  (R2A20292BFT 8шт)</t>
  </si>
  <si>
    <t>42G1A YDRV EAX52681101 REV. C 7XXX (EBR50174801 YDRVTP)  Y-SCAN (R2A20291AFT 8шт)</t>
  </si>
  <si>
    <t>42T1_ YDRV EAX61314701 REV:F 7XXX EBR63633602 AN16388A 8шт</t>
  </si>
  <si>
    <t>42T3_ YDRV EBR68288401  EAX62081101</t>
  </si>
  <si>
    <t>MSP4650K 07 186190.100.54MHF+V 58C2128164SBI5+STA515W+ТЮНЕР</t>
  </si>
  <si>
    <t>LGPCMx05A 0741V K4906.1AP+29LV320CTTC+THC63LVDF84B</t>
  </si>
  <si>
    <t xml:space="preserve">,,,,,,,,,,,, (,,,,,,,,, ,,,,,,, 6шт+FQB46N15 2шт)  (плата сканов 42V BB (42V BP) YDRV EAX37904101 EBBR37868401 YDRV TP KS4207BI014090) </t>
  </si>
  <si>
    <t xml:space="preserve">плата 6 разъёмов  (42V BB (42V BP)_XL EAX37904701 EBR37867101 XRLBT KS4207BD014549) </t>
  </si>
  <si>
    <t xml:space="preserve">плата 6 разъёмов  (42V BB (42V BP)_XR EAX37904601 EBR37867401 XRRBT KS4207BF017880) </t>
  </si>
  <si>
    <t xml:space="preserve">3293F (1D063KX 6шт)  (плата сканов 42V 8 YDRV 6870QKE010A 6871QDH118A YDRV TPKP42065I015393) </t>
  </si>
  <si>
    <t xml:space="preserve">SN755866 (3284F 4шт) (плата сканов 42V 7 YDRV  BTM 6870QFE014B) </t>
  </si>
  <si>
    <t xml:space="preserve">SN755870 (6AF220T 12шт)  (плата сканов MODEL NO: 42"HDW1 (4L) PCB CODE: LJ41-03440A </t>
  </si>
  <si>
    <t>Z-sus</t>
  </si>
  <si>
    <t xml:space="preserve">42V7 Z 6870QZE017B  3XXX (6871QZH041A ZSUS  наклейка) YPPD-J014A 4921QP1036A=STK795-811A </t>
  </si>
  <si>
    <t>42V7 Z 6870QZE017B  3XXX (6871QZH041A ZSUS  наклейка)  YPPD-J014A выпаяна  без радиатора!!</t>
  </si>
  <si>
    <t xml:space="preserve">42V7 YSUS 6870QYE011B  2XXX (6871QYH036B YSUS наклейка ) YPPD-J014A 4921QP1036A=STK795-811A </t>
  </si>
  <si>
    <t>Y-sus</t>
  </si>
  <si>
    <t>Модуль выходов KD604WE10 + KD890WE06+KD609WE (TD1316AF/UP-3+KU32D8EH+STV0360C Sharp LC-32GD8RU  611145037</t>
  </si>
  <si>
    <r>
      <rPr>
        <sz val="9"/>
        <rFont val="Arial"/>
        <family val="2"/>
        <charset val="204"/>
      </rPr>
      <t xml:space="preserve">1-875-656-12 </t>
    </r>
    <r>
      <rPr>
        <b/>
        <sz val="9"/>
        <rFont val="Arial"/>
        <family val="2"/>
        <charset val="204"/>
      </rPr>
      <t xml:space="preserve"> </t>
    </r>
    <r>
      <rPr>
        <b/>
        <sz val="9"/>
        <color indexed="10"/>
        <rFont val="Arial"/>
        <family val="2"/>
        <charset val="204"/>
      </rPr>
      <t>8-597-641-00 BTD-HF411T</t>
    </r>
    <r>
      <rPr>
        <sz val="9"/>
        <rFont val="Arial"/>
        <family val="2"/>
        <charset val="204"/>
      </rPr>
      <t xml:space="preserve">  Sony KDL-40D4000</t>
    </r>
  </si>
  <si>
    <r>
      <rPr>
        <sz val="9"/>
        <rFont val="Arial"/>
        <family val="2"/>
        <charset val="204"/>
      </rPr>
      <t xml:space="preserve">1-870-677-13 (172757413) </t>
    </r>
    <r>
      <rPr>
        <b/>
        <sz val="9"/>
        <rFont val="Arial"/>
        <family val="2"/>
        <charset val="204"/>
      </rPr>
      <t xml:space="preserve"> </t>
    </r>
    <r>
      <rPr>
        <b/>
        <sz val="9"/>
        <color indexed="10"/>
        <rFont val="Arial"/>
        <family val="2"/>
        <charset val="204"/>
      </rPr>
      <t>8-597-585-10 BTP-HC401(10)</t>
    </r>
    <r>
      <rPr>
        <sz val="9"/>
        <rFont val="Arial"/>
        <family val="2"/>
        <charset val="204"/>
      </rPr>
      <t xml:space="preserve"> (A1247114A 396454-001 UBD наклейка ) SONY KDL-40P2530</t>
    </r>
  </si>
  <si>
    <t>1-872-686-12 (A1242773C наклейка ) 1CY103 3 шт SONY KDL-40P2530</t>
  </si>
  <si>
    <t>35017807 REV-00 2013-01-11(K,,32GT618-LCD-196,,, наклейка ) BCK-70-3608+STA333W+IT6633E-P DNS K32A619</t>
  </si>
  <si>
    <r>
      <rPr>
        <sz val="9"/>
        <rFont val="Arial"/>
        <family val="2"/>
        <charset val="204"/>
      </rPr>
      <t>*35022928 REV-00 2017-07-10</t>
    </r>
    <r>
      <rPr>
        <b/>
        <sz val="9"/>
        <rFont val="Arial"/>
        <family val="2"/>
        <charset val="204"/>
      </rPr>
      <t xml:space="preserve"> C</t>
    </r>
    <r>
      <rPr>
        <b/>
        <sz val="9"/>
        <color rgb="FF0000FF"/>
        <rFont val="Arial"/>
        <family val="2"/>
        <charset val="204"/>
      </rPr>
      <t>DT-9NS161-AV02 тюнер съёмный  DEXP U43D9100K</t>
    </r>
  </si>
  <si>
    <r>
      <rPr>
        <sz val="9"/>
        <rFont val="Arial"/>
        <family val="2"/>
        <charset val="204"/>
      </rPr>
      <t>*35022928 REV-00 2017-12-08</t>
    </r>
    <r>
      <rPr>
        <b/>
        <sz val="9"/>
        <rFont val="Arial"/>
        <family val="2"/>
        <charset val="204"/>
      </rPr>
      <t xml:space="preserve"> C</t>
    </r>
    <r>
      <rPr>
        <b/>
        <sz val="9"/>
        <color rgb="FF0000FF"/>
        <rFont val="Arial"/>
        <family val="2"/>
        <charset val="204"/>
      </rPr>
      <t>DT-9NS161-AV02 тюнер съёмный  DEXP U43D9100K +шлейф 28012883</t>
    </r>
  </si>
  <si>
    <r>
      <rPr>
        <sz val="9"/>
        <rFont val="Arial"/>
        <family val="2"/>
        <charset val="204"/>
      </rPr>
      <t xml:space="preserve">3139 123 60192 </t>
    </r>
    <r>
      <rPr>
        <b/>
        <sz val="9"/>
        <rFont val="Arial"/>
        <family val="2"/>
        <charset val="204"/>
      </rPr>
      <t xml:space="preserve"> </t>
    </r>
    <r>
      <rPr>
        <b/>
        <sz val="9"/>
        <color indexed="10"/>
        <rFont val="Arial"/>
        <family val="2"/>
        <charset val="204"/>
      </rPr>
      <t>3139 141 19801A UV1318S/A I H-3  (11pin</t>
    </r>
    <r>
      <rPr>
        <b/>
        <sz val="9"/>
        <rFont val="Arial"/>
        <family val="2"/>
        <charset val="204"/>
      </rPr>
      <t>)</t>
    </r>
  </si>
  <si>
    <t>ШЛЕЙФ К DEXP F48D8000K</t>
  </si>
  <si>
    <r>
      <rPr>
        <sz val="9"/>
        <rFont val="Arial"/>
        <family val="2"/>
        <charset val="204"/>
      </rPr>
      <t xml:space="preserve">35017328 2013-05-29 REV:01 (наклейка KDL42XS712AN-LGD-KD4) </t>
    </r>
    <r>
      <rPr>
        <b/>
        <sz val="9"/>
        <rFont val="Arial"/>
        <family val="2"/>
        <charset val="204"/>
      </rPr>
      <t xml:space="preserve"> K42DS712</t>
    </r>
  </si>
  <si>
    <r>
      <rPr>
        <sz val="9"/>
        <rFont val="Arial"/>
        <family val="2"/>
        <charset val="204"/>
      </rPr>
      <t xml:space="preserve">35023016 2017-07-31 REV:00 (наклейка 48MH303ANTS 2 538 170825T4A) </t>
    </r>
    <r>
      <rPr>
        <b/>
        <sz val="9"/>
        <rFont val="Arial"/>
        <family val="2"/>
        <charset val="204"/>
      </rPr>
      <t xml:space="preserve"> </t>
    </r>
    <r>
      <rPr>
        <b/>
        <sz val="9"/>
        <color rgb="FFFF0000"/>
        <rFont val="Arial"/>
        <family val="2"/>
        <charset val="204"/>
      </rPr>
      <t>CDT-9NS161-AV02+NBJ</t>
    </r>
    <r>
      <rPr>
        <b/>
        <sz val="9"/>
        <rFont val="Arial"/>
        <family val="2"/>
        <charset val="204"/>
      </rPr>
      <t xml:space="preserve">  DEXP F48D8000K</t>
    </r>
  </si>
  <si>
    <t>32AV933_MAIN BD REV:1.02  TDTK-G641D(U) (TOS-TUN-90-EB40M00V0 11655055-MB06502-60EB40M0UA02P наклейка ) Toshiba  40HL933RK</t>
  </si>
  <si>
    <t>40-MS82G0-MAC2LG (наклейка T40E53HU 1302 08-MS82G03-MA200AA ,,,)</t>
  </si>
  <si>
    <r>
      <t xml:space="preserve">40-MT10T2-MAB2HG </t>
    </r>
    <r>
      <rPr>
        <b/>
        <sz val="9"/>
        <color rgb="FFFF3300"/>
        <rFont val="Arial"/>
        <family val="2"/>
        <charset val="204"/>
      </rPr>
      <t>07-345ZI3-TA0G DT21WN-2-E</t>
    </r>
    <r>
      <rPr>
        <sz val="9"/>
        <color indexed="8"/>
        <rFont val="Arial"/>
        <family val="2"/>
        <charset val="204"/>
      </rPr>
      <t xml:space="preserve"> MT5310CDOU MT5135AE(наклейка T32E53DU 1233 08-MT10T01-MA300AA,,,)</t>
    </r>
  </si>
  <si>
    <r>
      <t xml:space="preserve">40-R51MPD-MAC2HG 11602-500724 RT2851M RT2851A  + шлейфа  </t>
    </r>
    <r>
      <rPr>
        <b/>
        <sz val="9"/>
        <color indexed="10"/>
        <rFont val="Arial"/>
        <family val="2"/>
        <charset val="204"/>
      </rPr>
      <t xml:space="preserve"> TCL IFF43U62</t>
    </r>
  </si>
  <si>
    <r>
      <t xml:space="preserve">40-LDMK35-MAEXG  </t>
    </r>
    <r>
      <rPr>
        <b/>
        <sz val="9"/>
        <color rgb="FFFF0000"/>
        <rFont val="Arial"/>
        <family val="2"/>
        <charset val="204"/>
      </rPr>
      <t>TDQG4-601A</t>
    </r>
    <r>
      <rPr>
        <sz val="9"/>
        <color indexed="8"/>
        <rFont val="Arial"/>
        <family val="2"/>
        <charset val="204"/>
      </rPr>
      <t xml:space="preserve"> Philips  26PFL5403/60</t>
    </r>
  </si>
  <si>
    <r>
      <t xml:space="preserve">715T2229-2 </t>
    </r>
    <r>
      <rPr>
        <b/>
        <sz val="9"/>
        <color rgb="FFFF0000"/>
        <rFont val="Arial"/>
        <family val="2"/>
        <charset val="204"/>
      </rPr>
      <t xml:space="preserve"> тюнер 3139 147 26431C# FQ1216MEV/I H5 </t>
    </r>
  </si>
  <si>
    <t>715G3385-1 TAFT-S710D 1001A2716 (CBPFR3HBZ5 наклейка )Toshiba  32AV605PR</t>
  </si>
  <si>
    <r>
      <t xml:space="preserve">715G5155-M01-002-005X (Ver:A) </t>
    </r>
    <r>
      <rPr>
        <b/>
        <sz val="9"/>
        <color indexed="10"/>
        <rFont val="Arial"/>
        <family val="2"/>
        <charset val="204"/>
      </rPr>
      <t xml:space="preserve">ENV57U04D8F 2519 06135 </t>
    </r>
    <r>
      <rPr>
        <sz val="9"/>
        <rFont val="Arial"/>
        <family val="2"/>
        <charset val="204"/>
      </rPr>
      <t>(QCCB02R0400002/QC0A02R05 наклейка )</t>
    </r>
    <r>
      <rPr>
        <b/>
        <sz val="9"/>
        <color indexed="10"/>
        <rFont val="Arial"/>
        <family val="2"/>
        <charset val="204"/>
      </rPr>
      <t xml:space="preserve"> </t>
    </r>
    <r>
      <rPr>
        <sz val="9"/>
        <rFont val="Arial"/>
        <family val="2"/>
        <charset val="204"/>
      </rPr>
      <t xml:space="preserve">PHILIPS 42PFL3507T/60 </t>
    </r>
  </si>
  <si>
    <r>
      <t xml:space="preserve">715G5155-M01-002-005X (Ver:A) </t>
    </r>
    <r>
      <rPr>
        <b/>
        <sz val="9"/>
        <color rgb="FF0000FF"/>
        <rFont val="Arial"/>
        <family val="2"/>
        <charset val="204"/>
      </rPr>
      <t>ENV57U09D5F 2214 23094</t>
    </r>
    <r>
      <rPr>
        <b/>
        <sz val="9"/>
        <color indexed="10"/>
        <rFont val="Arial"/>
        <family val="2"/>
        <charset val="204"/>
      </rPr>
      <t xml:space="preserve"> </t>
    </r>
    <r>
      <rPr>
        <sz val="9"/>
        <rFont val="Arial"/>
        <family val="2"/>
        <charset val="204"/>
      </rPr>
      <t>(QCCB02R0140004/QCSCN370021229 наклейка )</t>
    </r>
    <r>
      <rPr>
        <b/>
        <sz val="9"/>
        <color indexed="10"/>
        <rFont val="Arial"/>
        <family val="2"/>
        <charset val="204"/>
      </rPr>
      <t xml:space="preserve"> </t>
    </r>
    <r>
      <rPr>
        <sz val="9"/>
        <rFont val="Arial"/>
        <family val="2"/>
        <charset val="204"/>
      </rPr>
      <t xml:space="preserve">Philips 42PFL3007H/60 </t>
    </r>
  </si>
  <si>
    <r>
      <t xml:space="preserve">715G5675-M01-000-005K Ver:A  </t>
    </r>
    <r>
      <rPr>
        <b/>
        <sz val="9"/>
        <color indexed="10"/>
        <rFont val="Arial"/>
        <family val="2"/>
        <charset val="204"/>
      </rPr>
      <t xml:space="preserve">TDSY-G230D гнутый клюв!!!  </t>
    </r>
    <r>
      <rPr>
        <sz val="9"/>
        <rFont val="Arial"/>
        <family val="2"/>
        <charset val="204"/>
      </rPr>
      <t>Philips 42PFL3018T/60</t>
    </r>
  </si>
  <si>
    <r>
      <t xml:space="preserve">715G6947-M01-000-004Y  </t>
    </r>
    <r>
      <rPr>
        <b/>
        <sz val="9"/>
        <color indexed="10"/>
        <rFont val="Arial"/>
        <family val="2"/>
        <charset val="204"/>
      </rPr>
      <t xml:space="preserve">ST42CS-2-E  </t>
    </r>
    <r>
      <rPr>
        <sz val="9"/>
        <rFont val="Arial"/>
        <family val="2"/>
        <charset val="204"/>
      </rPr>
      <t xml:space="preserve"> MX30LF1G18AC-TI Philips 40PFT4101/60  миша</t>
    </r>
  </si>
  <si>
    <r>
      <t xml:space="preserve">6870T879A10 040213  LG ML-027C </t>
    </r>
    <r>
      <rPr>
        <b/>
        <sz val="9"/>
        <color indexed="10"/>
        <rFont val="Arial"/>
        <family val="2"/>
        <charset val="204"/>
      </rPr>
      <t>6700PF0002A TAFH-S312D  (помехи на изображении)</t>
    </r>
  </si>
  <si>
    <r>
      <t xml:space="preserve">6870VS1985F (1) RF-043B 041116  </t>
    </r>
    <r>
      <rPr>
        <b/>
        <sz val="9"/>
        <color indexed="10"/>
        <rFont val="Arial"/>
        <family val="2"/>
        <charset val="204"/>
      </rPr>
      <t>6700MF0010A TAUM-W501P</t>
    </r>
    <r>
      <rPr>
        <sz val="9"/>
        <color indexed="8"/>
        <rFont val="Arial"/>
        <family val="2"/>
        <charset val="204"/>
      </rPr>
      <t xml:space="preserve">  </t>
    </r>
    <r>
      <rPr>
        <b/>
        <sz val="9"/>
        <color indexed="10"/>
        <rFont val="Arial"/>
        <family val="2"/>
        <charset val="204"/>
      </rPr>
      <t xml:space="preserve">6700MF0010B TAFM-W502P  </t>
    </r>
  </si>
  <si>
    <r>
      <t>A-1768-170-C (A1768170C 1013805 16621BA0D SOME 22B)</t>
    </r>
    <r>
      <rPr>
        <b/>
        <sz val="9"/>
        <color indexed="10"/>
        <rFont val="Arial"/>
        <family val="2"/>
        <charset val="204"/>
      </rPr>
      <t xml:space="preserve">+тюнер TEQE8-L01A (1-693-790-11) </t>
    </r>
    <r>
      <rPr>
        <sz val="9"/>
        <rFont val="Arial"/>
        <family val="2"/>
        <charset val="204"/>
      </rPr>
      <t>MT5388GFMG SONY KLV-32BX300 8021719</t>
    </r>
  </si>
  <si>
    <r>
      <t>A1998226B (0263494Q1 26437)</t>
    </r>
    <r>
      <rPr>
        <b/>
        <sz val="9"/>
        <color indexed="10"/>
        <rFont val="Arial"/>
        <family val="2"/>
        <charset val="204"/>
      </rPr>
      <t xml:space="preserve">+тюнер TUS1-889-203-12 (173457512) </t>
    </r>
    <r>
      <rPr>
        <sz val="9"/>
        <rFont val="Arial"/>
        <family val="2"/>
        <charset val="204"/>
      </rPr>
      <t>D2837ER SONY KDL-40R483B</t>
    </r>
  </si>
  <si>
    <t>1-980-335-21 (173587121) A2093492C  SONY KDL-40RD453</t>
  </si>
  <si>
    <t>тюнер DE243ZP  SONY KDL-40RD453</t>
  </si>
  <si>
    <r>
      <t xml:space="preserve">A2036910B 0055611P1 26439 </t>
    </r>
    <r>
      <rPr>
        <b/>
        <sz val="9"/>
        <color indexed="10"/>
        <rFont val="Arial"/>
        <family val="2"/>
        <charset val="204"/>
      </rPr>
      <t>+тюнер RE231ZP H 4E074D</t>
    </r>
    <r>
      <rPr>
        <b/>
        <sz val="9"/>
        <rFont val="Arial"/>
        <family val="2"/>
        <charset val="204"/>
      </rPr>
      <t xml:space="preserve"> SONY KDL-32R433B</t>
    </r>
  </si>
  <si>
    <t>Y200A890A тюнер RE231ZP  H 4A064B Sony KDL-32R433B  +1-889-677-11+КНОПКИ</t>
  </si>
  <si>
    <r>
      <t xml:space="preserve">BN41-00802A MP1.0 </t>
    </r>
    <r>
      <rPr>
        <b/>
        <sz val="9"/>
        <color indexed="10"/>
        <rFont val="Arial"/>
        <family val="2"/>
        <charset val="204"/>
      </rPr>
      <t>TECH0949PG46A BN40-00072A</t>
    </r>
    <r>
      <rPr>
        <sz val="9"/>
        <rFont val="Arial"/>
        <family val="2"/>
        <charset val="204"/>
      </rPr>
      <t xml:space="preserve"> +VCT49X3F F2 000+SE6181LA-LF+этикеткаTB0R019PEU-1003 07/7A/14 LE19R71BS/KLG+1501-33+TDA7266D+EM636165TS-6G (2шт)</t>
    </r>
  </si>
  <si>
    <r>
      <t xml:space="preserve">BN41-00982A  OP2 DF B </t>
    </r>
    <r>
      <rPr>
        <b/>
        <sz val="9"/>
        <color indexed="10"/>
        <rFont val="Arial"/>
        <family val="2"/>
        <charset val="204"/>
      </rPr>
      <t>BN40-00116A HTM2-6L2/235S</t>
    </r>
    <r>
      <rPr>
        <sz val="9"/>
        <rFont val="Arial"/>
        <family val="2"/>
        <charset val="204"/>
      </rPr>
      <t xml:space="preserve"> SAMSUNG LE32A330J1XRU</t>
    </r>
  </si>
  <si>
    <r>
      <t>BN41-01361B HIGH SX1 DVD PD MP1.0 2010.02.11 192X195MM(W/L)1.2T (BN94-03257H) (тюнер</t>
    </r>
    <r>
      <rPr>
        <b/>
        <sz val="9"/>
        <color rgb="FFFF0000"/>
        <rFont val="Arial"/>
        <family val="2"/>
        <charset val="204"/>
      </rPr>
      <t xml:space="preserve">BN40-00173A DTOS40SVL081A) </t>
    </r>
    <r>
      <rPr>
        <sz val="9"/>
        <rFont val="Arial"/>
        <family val="2"/>
        <charset val="204"/>
      </rPr>
      <t>STA369BWS</t>
    </r>
    <r>
      <rPr>
        <b/>
        <sz val="9"/>
        <color rgb="FFFF0000"/>
        <rFont val="Arial"/>
        <family val="2"/>
        <charset val="204"/>
      </rPr>
      <t xml:space="preserve">  Samsung</t>
    </r>
  </si>
  <si>
    <r>
      <t>BN41-01443A 2010.01.20 213X270mm 1.2T (W/L))</t>
    </r>
    <r>
      <rPr>
        <b/>
        <sz val="8"/>
        <color rgb="FF0000FF"/>
        <rFont val="Arial"/>
        <family val="2"/>
        <charset val="204"/>
      </rPr>
      <t xml:space="preserve"> (тюнер BN40-00173A DTOS40CVL081A ) BN94-02626G</t>
    </r>
    <r>
      <rPr>
        <b/>
        <sz val="12"/>
        <color rgb="FF0000FF"/>
        <rFont val="Arial"/>
        <family val="2"/>
        <charset val="204"/>
      </rPr>
      <t xml:space="preserve"> </t>
    </r>
    <r>
      <rPr>
        <b/>
        <sz val="9"/>
        <color indexed="10"/>
        <rFont val="Arial"/>
        <family val="2"/>
        <charset val="204"/>
      </rPr>
      <t xml:space="preserve"> Samsung LE32C650L1WXRU </t>
    </r>
  </si>
  <si>
    <r>
      <t xml:space="preserve">BN41-01603B  BN94-06106A  </t>
    </r>
    <r>
      <rPr>
        <b/>
        <sz val="9"/>
        <color indexed="10"/>
        <rFont val="Arial"/>
        <family val="2"/>
        <charset val="204"/>
      </rPr>
      <t xml:space="preserve">BN40-00197A DT0S40FVL082A  </t>
    </r>
    <r>
      <rPr>
        <b/>
        <sz val="9"/>
        <color rgb="FF0000FF"/>
        <rFont val="Arial"/>
        <family val="2"/>
        <charset val="204"/>
      </rPr>
      <t>Samsung LE37D551K2W</t>
    </r>
  </si>
  <si>
    <r>
      <t xml:space="preserve">BN41-01785A  </t>
    </r>
    <r>
      <rPr>
        <b/>
        <sz val="9"/>
        <color indexed="10"/>
        <rFont val="Arial"/>
        <family val="2"/>
        <charset val="204"/>
      </rPr>
      <t>BN40-00239B DNTS403EL144AA</t>
    </r>
    <r>
      <rPr>
        <sz val="9"/>
        <color indexed="8"/>
        <rFont val="Arial"/>
        <family val="2"/>
        <charset val="204"/>
      </rPr>
      <t xml:space="preserve"> (РЖАВЫЙ)</t>
    </r>
  </si>
  <si>
    <r>
      <t xml:space="preserve">BN41-01785A PDP_XO  (2011.12.07)   </t>
    </r>
    <r>
      <rPr>
        <b/>
        <sz val="9"/>
        <color indexed="10"/>
        <rFont val="Arial"/>
        <family val="2"/>
        <charset val="204"/>
      </rPr>
      <t xml:space="preserve">DT0D40FVL084AA  (BN40-00232A) </t>
    </r>
    <r>
      <rPr>
        <sz val="9"/>
        <rFont val="Arial"/>
        <family val="2"/>
        <charset val="204"/>
      </rPr>
      <t>наклейка BN94-05554K Samsung PS43E452A4W</t>
    </r>
  </si>
  <si>
    <r>
      <t xml:space="preserve">BN41-01785A PDP_X9  (2011.12.07)   </t>
    </r>
    <r>
      <rPr>
        <b/>
        <sz val="9"/>
        <color indexed="10"/>
        <rFont val="Arial"/>
        <family val="2"/>
        <charset val="204"/>
      </rPr>
      <t>DT0D40FVL084AA  (BN40-00232A)</t>
    </r>
    <r>
      <rPr>
        <sz val="9"/>
        <rFont val="Arial"/>
        <family val="2"/>
        <charset val="204"/>
      </rPr>
      <t xml:space="preserve"> наклейка BN94-05554K Samsung PS43E450A1W</t>
    </r>
  </si>
  <si>
    <r>
      <t xml:space="preserve">BN41-01795A  </t>
    </r>
    <r>
      <rPr>
        <b/>
        <sz val="9"/>
        <color rgb="FFFF0000"/>
        <rFont val="Arial"/>
        <family val="2"/>
        <charset val="204"/>
      </rPr>
      <t xml:space="preserve">BN40-00231A DT0D40FVL084A </t>
    </r>
    <r>
      <rPr>
        <sz val="9"/>
        <color indexed="8"/>
        <rFont val="Arial"/>
        <family val="2"/>
        <charset val="204"/>
      </rPr>
      <t>BN94-006646F Samsung UE32EH4030W</t>
    </r>
  </si>
  <si>
    <r>
      <t xml:space="preserve">BN41-01812A SIZE:192X214/1.2T </t>
    </r>
    <r>
      <rPr>
        <b/>
        <sz val="9"/>
        <color indexed="10"/>
        <rFont val="Arial"/>
        <family val="2"/>
        <charset val="204"/>
      </rPr>
      <t xml:space="preserve">BN40-00239B DNTS403EL144AA </t>
    </r>
    <r>
      <rPr>
        <sz val="9"/>
        <color indexed="8"/>
        <rFont val="Arial"/>
        <family val="2"/>
        <charset val="204"/>
      </rPr>
      <t>наклейка BN94-05781D Samsung UE40EH5307K</t>
    </r>
  </si>
  <si>
    <r>
      <t xml:space="preserve">BN41-01812A SIZE:192X214/1.2T </t>
    </r>
    <r>
      <rPr>
        <b/>
        <sz val="9"/>
        <color indexed="10"/>
        <rFont val="Arial"/>
        <family val="2"/>
        <charset val="204"/>
      </rPr>
      <t xml:space="preserve">BN40-00232A DTO40FVL084AA  </t>
    </r>
    <r>
      <rPr>
        <sz val="9"/>
        <color indexed="8"/>
        <rFont val="Arial"/>
        <family val="2"/>
        <charset val="204"/>
      </rPr>
      <t xml:space="preserve">наклейка BN94-05841T P010(M5-1) Samsung UE40ES5530W  </t>
    </r>
  </si>
  <si>
    <r>
      <t xml:space="preserve">BN41-01897A </t>
    </r>
    <r>
      <rPr>
        <b/>
        <sz val="9"/>
        <color indexed="10"/>
        <rFont val="Arial"/>
        <family val="2"/>
        <charset val="204"/>
      </rPr>
      <t xml:space="preserve">BN40-00231B DTTX-518/C3  </t>
    </r>
    <r>
      <rPr>
        <sz val="9"/>
        <color indexed="8"/>
        <rFont val="Arial"/>
        <family val="2"/>
        <charset val="204"/>
      </rPr>
      <t>наклейка BN94-05917Z Samsung UE39EH5003W</t>
    </r>
  </si>
  <si>
    <r>
      <t xml:space="preserve">BN41-01955B SIZE:158X193.5/1.2T </t>
    </r>
    <r>
      <rPr>
        <b/>
        <sz val="9"/>
        <color indexed="10"/>
        <rFont val="Arial"/>
        <family val="2"/>
        <charset val="204"/>
      </rPr>
      <t xml:space="preserve">BN40-00256A </t>
    </r>
    <r>
      <rPr>
        <sz val="9"/>
        <color indexed="8"/>
        <rFont val="Arial"/>
        <family val="2"/>
        <charset val="204"/>
      </rPr>
      <t xml:space="preserve"> наклейка BN94-06778V Samsung UE32F4000AW</t>
    </r>
  </si>
  <si>
    <t>Шлейф BN96-20370Z REV.00  Samsung UE32F4000AW</t>
  </si>
  <si>
    <r>
      <t xml:space="preserve">BN41-01955B SIZE:158X193.5/1.2T </t>
    </r>
    <r>
      <rPr>
        <b/>
        <sz val="9"/>
        <color indexed="10"/>
        <rFont val="Arial"/>
        <family val="2"/>
        <charset val="204"/>
      </rPr>
      <t xml:space="preserve">BN40-00262A </t>
    </r>
    <r>
      <rPr>
        <sz val="9"/>
        <color indexed="8"/>
        <rFont val="Arial"/>
        <family val="2"/>
        <charset val="204"/>
      </rPr>
      <t xml:space="preserve"> Samsung UE39F5000AK</t>
    </r>
  </si>
  <si>
    <r>
      <t xml:space="preserve">BN41-02098B  </t>
    </r>
    <r>
      <rPr>
        <b/>
        <sz val="9"/>
        <color indexed="10"/>
        <rFont val="Arial"/>
        <family val="2"/>
        <charset val="204"/>
      </rPr>
      <t xml:space="preserve">BN40-00288A DNTQ403IH286A  </t>
    </r>
    <r>
      <rPr>
        <sz val="9"/>
        <color indexed="8"/>
        <rFont val="Arial"/>
        <family val="2"/>
        <charset val="204"/>
      </rPr>
      <t>наклейка BN94-07207K Samsung UE32H4000AK</t>
    </r>
  </si>
  <si>
    <r>
      <t xml:space="preserve">BN41-02105A  </t>
    </r>
    <r>
      <rPr>
        <b/>
        <sz val="9"/>
        <color indexed="10"/>
        <rFont val="Arial"/>
        <family val="2"/>
        <charset val="204"/>
      </rPr>
      <t xml:space="preserve">BN40-00287B   </t>
    </r>
    <r>
      <rPr>
        <sz val="9"/>
        <color indexed="8"/>
        <rFont val="Arial"/>
        <family val="2"/>
        <charset val="204"/>
      </rPr>
      <t>наклейка BN94-09059F Samsung UE28J4100AK</t>
    </r>
  </si>
  <si>
    <r>
      <t>шлейф</t>
    </r>
    <r>
      <rPr>
        <sz val="9"/>
        <color indexed="8"/>
        <rFont val="Arial"/>
        <family val="2"/>
        <charset val="204"/>
      </rPr>
      <t xml:space="preserve">  BN96-31086C Samsung UE28J4100AK</t>
    </r>
  </si>
  <si>
    <r>
      <t xml:space="preserve">BN41-02156A </t>
    </r>
    <r>
      <rPr>
        <b/>
        <sz val="9"/>
        <rFont val="Arial"/>
        <family val="2"/>
        <charset val="204"/>
      </rPr>
      <t>SIZE:192X214 1.2</t>
    </r>
    <r>
      <rPr>
        <sz val="9"/>
        <rFont val="Arial"/>
        <family val="2"/>
        <charset val="204"/>
      </rPr>
      <t xml:space="preserve">T </t>
    </r>
    <r>
      <rPr>
        <b/>
        <sz val="9"/>
        <color indexed="10"/>
        <rFont val="Arial"/>
        <family val="2"/>
        <charset val="204"/>
      </rPr>
      <t xml:space="preserve">BN40-00288A DNTQ403IH286A  </t>
    </r>
    <r>
      <rPr>
        <sz val="9"/>
        <color indexed="8"/>
        <rFont val="Arial"/>
        <family val="2"/>
        <charset val="204"/>
      </rPr>
      <t>наклейка BN94-07228Y Samsung CY-HH032AGLV2V</t>
    </r>
  </si>
  <si>
    <t>BN41-02217B  BN40-00287A BN94-07912P (гнутый клюв и гнезда RCA)</t>
  </si>
  <si>
    <r>
      <t xml:space="preserve">BN41-02582B (BN94-12759P) 141*192MM /1.2T </t>
    </r>
    <r>
      <rPr>
        <b/>
        <sz val="9"/>
        <color indexed="10"/>
        <rFont val="Arial"/>
        <family val="2"/>
        <charset val="204"/>
      </rPr>
      <t xml:space="preserve"> BN40-00331B  Samsung  UE32M4000AU +шлейф BN96-35954K</t>
    </r>
  </si>
  <si>
    <r>
      <t xml:space="preserve">BN41-02337B (BN94-08295B)192*141 1.2T </t>
    </r>
    <r>
      <rPr>
        <b/>
        <sz val="9"/>
        <color indexed="10"/>
        <rFont val="Arial"/>
        <family val="2"/>
        <charset val="204"/>
      </rPr>
      <t xml:space="preserve"> BN40-00287B  Samsung  LT24E310EX/RU +шлейф BN96-30905Q</t>
    </r>
  </si>
  <si>
    <t>BN41-02358B (BN94-08202A) DNTS403H5 BN40-00316A Samsung UE32J4000AK LD01</t>
  </si>
  <si>
    <r>
      <t xml:space="preserve">BN41-02360B (BN94-08207F) 192*158/1.2T </t>
    </r>
    <r>
      <rPr>
        <b/>
        <sz val="9"/>
        <color indexed="10"/>
        <rFont val="Arial"/>
        <family val="2"/>
        <charset val="204"/>
      </rPr>
      <t xml:space="preserve"> BN40-00316A  Samsung UE32J4500AKXRU</t>
    </r>
  </si>
  <si>
    <r>
      <t xml:space="preserve">BN41-02482 SIZE:122X193 SMM/1.2T </t>
    </r>
    <r>
      <rPr>
        <b/>
        <sz val="9"/>
        <color indexed="10"/>
        <rFont val="Arial"/>
        <family val="2"/>
        <charset val="204"/>
      </rPr>
      <t xml:space="preserve">BN40-00318A DNTS243H5A  </t>
    </r>
    <r>
      <rPr>
        <sz val="9"/>
        <color indexed="8"/>
        <rFont val="Arial"/>
        <family val="2"/>
        <charset val="204"/>
      </rPr>
      <t>наклейка BN94-12496G CN10BN9409586LBDOEK1N1008 Samsung UE43J5202AU</t>
    </r>
  </si>
  <si>
    <r>
      <t xml:space="preserve">BN41-02568B SIZE:193X241mm 1.6 </t>
    </r>
    <r>
      <rPr>
        <b/>
        <sz val="9"/>
        <color rgb="FF0000FF"/>
        <rFont val="Arial"/>
        <family val="2"/>
        <charset val="204"/>
      </rPr>
      <t xml:space="preserve"> KANT_M_BUILT_IN</t>
    </r>
    <r>
      <rPr>
        <sz val="9"/>
        <rFont val="Arial"/>
        <family val="2"/>
        <charset val="204"/>
      </rPr>
      <t xml:space="preserve"> </t>
    </r>
    <r>
      <rPr>
        <b/>
        <sz val="9"/>
        <color indexed="10"/>
        <rFont val="Arial"/>
        <family val="2"/>
        <charset val="204"/>
      </rPr>
      <t xml:space="preserve">BN40-00331A DT0524EH7A  </t>
    </r>
    <r>
      <rPr>
        <sz val="9"/>
        <color indexed="8"/>
        <rFont val="Arial"/>
        <family val="2"/>
        <charset val="204"/>
      </rPr>
      <t>наклейка BN94-12432F Samsung UE50MU6100U</t>
    </r>
  </si>
  <si>
    <r>
      <t xml:space="preserve">BN96-49474A BN94-13828J  </t>
    </r>
    <r>
      <rPr>
        <b/>
        <sz val="9"/>
        <color rgb="FFFF0000"/>
        <rFont val="Arial"/>
        <family val="2"/>
        <charset val="204"/>
      </rPr>
      <t>BN81-17598A</t>
    </r>
    <r>
      <rPr>
        <sz val="9"/>
        <color indexed="8"/>
        <rFont val="Arial"/>
        <family val="2"/>
        <charset val="204"/>
      </rPr>
      <t xml:space="preserve"> Samsung UE50BU7097U  (BN9649474A)</t>
    </r>
  </si>
  <si>
    <r>
      <t xml:space="preserve">EAX50912202(0) AGF66430002 - LG4000 </t>
    </r>
    <r>
      <rPr>
        <b/>
        <sz val="9"/>
        <color indexed="10"/>
        <rFont val="Arial"/>
        <family val="2"/>
        <charset val="204"/>
      </rPr>
      <t>EBL42367001 TDFV-G135D</t>
    </r>
  </si>
  <si>
    <r>
      <t xml:space="preserve">EAX57644502 (5) LD91B  </t>
    </r>
    <r>
      <rPr>
        <b/>
        <sz val="9"/>
        <color indexed="10"/>
        <rFont val="Arial"/>
        <family val="2"/>
        <charset val="204"/>
      </rPr>
      <t xml:space="preserve">EBL60658001 TDFW-G235D </t>
    </r>
    <r>
      <rPr>
        <b/>
        <sz val="9"/>
        <color rgb="FF0000FF"/>
        <rFont val="Arial"/>
        <family val="2"/>
        <charset val="204"/>
      </rPr>
      <t>LG 32LH5000-ZB</t>
    </r>
  </si>
  <si>
    <r>
      <t>EAX60686902 LD91A/G(PIP) EBU60710845+</t>
    </r>
    <r>
      <rPr>
        <b/>
        <sz val="9"/>
        <color indexed="30"/>
        <rFont val="Arial"/>
        <family val="2"/>
        <charset val="204"/>
      </rPr>
      <t>EBL60658001 TDFW-G235D(ПРОДАН)</t>
    </r>
  </si>
  <si>
    <r>
      <t xml:space="preserve">EAX60686904 (2) LD91A/G EBU60674895 + </t>
    </r>
    <r>
      <rPr>
        <b/>
        <sz val="9"/>
        <color indexed="30"/>
        <rFont val="Arial"/>
        <family val="2"/>
        <charset val="204"/>
      </rPr>
      <t>EBL60658001 TDFW-G235D LG 42LH2000-ZA</t>
    </r>
  </si>
  <si>
    <t>Шлейф EAD60690913 LG 42LH2000-ZA</t>
  </si>
  <si>
    <r>
      <t>EAX64910001 (1.0) G4_L_YU123 LD21C/LC21B (</t>
    </r>
    <r>
      <rPr>
        <b/>
        <sz val="9"/>
        <color indexed="30"/>
        <rFont val="Arial"/>
        <family val="2"/>
        <charset val="204"/>
      </rPr>
      <t>EBR75097914 0282) тюнер EBL61080001 TDSN-G301D LG 32LS359T</t>
    </r>
  </si>
  <si>
    <r>
      <t xml:space="preserve">EAX64991305 (1.0) (наклейка EBR77200506)  </t>
    </r>
    <r>
      <rPr>
        <b/>
        <sz val="9"/>
        <color indexed="30"/>
        <rFont val="Arial"/>
        <family val="2"/>
        <charset val="204"/>
      </rPr>
      <t>EBL61240503 TDSQ-G601D(B)</t>
    </r>
    <r>
      <rPr>
        <b/>
        <sz val="9"/>
        <color indexed="10"/>
        <rFont val="Arial"/>
        <family val="2"/>
        <charset val="204"/>
      </rPr>
      <t>+SAA36381721 N VER 3 08 00</t>
    </r>
  </si>
  <si>
    <r>
      <t>EAX64331102(0) (LЖ01R)+</t>
    </r>
    <r>
      <rPr>
        <b/>
        <sz val="9"/>
        <color indexed="10"/>
        <rFont val="Arial"/>
        <family val="2"/>
        <charset val="204"/>
      </rPr>
      <t>EBL61060001 TDSS-G101D</t>
    </r>
  </si>
  <si>
    <r>
      <t>EAX64797003(1.2) LD33B/LC33B (неисправна)+</t>
    </r>
    <r>
      <rPr>
        <b/>
        <sz val="9"/>
        <color indexed="10"/>
        <rFont val="Arial"/>
        <family val="2"/>
        <charset val="204"/>
      </rPr>
      <t>EBL61240503 TDSQ-G601D(B) целый  БЫЛ ЗАМЕНЕН НА ИСПРАВНОЕ ПЛАТО</t>
    </r>
  </si>
  <si>
    <r>
      <t>EAX65384004 (1.5) LC/LD/LE42B 42G +</t>
    </r>
    <r>
      <rPr>
        <sz val="9"/>
        <color indexed="10"/>
        <rFont val="Arial"/>
        <family val="2"/>
        <charset val="204"/>
      </rPr>
      <t xml:space="preserve">тюнер </t>
    </r>
    <r>
      <rPr>
        <b/>
        <sz val="9"/>
        <color indexed="10"/>
        <rFont val="Arial"/>
        <family val="2"/>
        <charset val="204"/>
      </rPr>
      <t xml:space="preserve">EBL61400501 TDJM-G101D </t>
    </r>
    <r>
      <rPr>
        <b/>
        <sz val="9"/>
        <rFont val="Arial"/>
        <family val="2"/>
        <charset val="204"/>
      </rPr>
      <t>LG 42LB675V-ZA + шлефа EAD62593901 EAD62593902</t>
    </r>
  </si>
  <si>
    <r>
      <t>EAX65388006 (1.0) LC43B/LD43B/LB43T +</t>
    </r>
    <r>
      <rPr>
        <sz val="9"/>
        <color indexed="10"/>
        <rFont val="Arial"/>
        <family val="2"/>
        <charset val="204"/>
      </rPr>
      <t xml:space="preserve">тюнер </t>
    </r>
    <r>
      <rPr>
        <b/>
        <sz val="9"/>
        <color indexed="10"/>
        <rFont val="Arial"/>
        <family val="2"/>
        <charset val="204"/>
      </rPr>
      <t xml:space="preserve">EBL61400501 TDJM-G101D </t>
    </r>
    <r>
      <rPr>
        <b/>
        <sz val="9"/>
        <rFont val="Arial"/>
        <family val="2"/>
        <charset val="204"/>
      </rPr>
      <t>LG 32LB653U+ шлефа EAD62609701</t>
    </r>
  </si>
  <si>
    <r>
      <t>EAX65610904 (1.0) LE46B LD46B+</t>
    </r>
    <r>
      <rPr>
        <sz val="9"/>
        <color indexed="10"/>
        <rFont val="Arial"/>
        <family val="2"/>
        <charset val="204"/>
      </rPr>
      <t xml:space="preserve">тюнер </t>
    </r>
    <r>
      <rPr>
        <b/>
        <sz val="9"/>
        <color indexed="10"/>
        <rFont val="Arial"/>
        <family val="2"/>
        <charset val="204"/>
      </rPr>
      <t>EBL61400501 TDJM-G101D</t>
    </r>
    <r>
      <rPr>
        <sz val="9"/>
        <rFont val="Arial"/>
        <family val="2"/>
        <charset val="204"/>
      </rPr>
      <t>+SAA36861519 LG 42LB580V-ZB</t>
    </r>
  </si>
  <si>
    <r>
      <t>EAX65610904 (1.0) LE46B LD46B+</t>
    </r>
    <r>
      <rPr>
        <sz val="9"/>
        <color indexed="10"/>
        <rFont val="Arial"/>
        <family val="2"/>
        <charset val="204"/>
      </rPr>
      <t xml:space="preserve">тюнер </t>
    </r>
    <r>
      <rPr>
        <b/>
        <sz val="9"/>
        <color indexed="10"/>
        <rFont val="Arial"/>
        <family val="2"/>
        <charset val="204"/>
      </rPr>
      <t>EBL61400501 TDJM-G101D</t>
    </r>
    <r>
      <rPr>
        <sz val="9"/>
        <rFont val="Arial"/>
        <family val="2"/>
        <charset val="204"/>
      </rPr>
      <t>+SAA36861530</t>
    </r>
  </si>
  <si>
    <r>
      <t>EAX66805903 (1.1)  LD67C+</t>
    </r>
    <r>
      <rPr>
        <sz val="9"/>
        <color indexed="10"/>
        <rFont val="Arial"/>
        <family val="2"/>
        <charset val="204"/>
      </rPr>
      <t xml:space="preserve">тюнер </t>
    </r>
    <r>
      <rPr>
        <b/>
        <sz val="9"/>
        <color indexed="10"/>
        <rFont val="Arial"/>
        <family val="2"/>
        <charset val="204"/>
      </rPr>
      <t>EBL61741401 TDJA-G301D (гнутый клюв)</t>
    </r>
    <r>
      <rPr>
        <sz val="9"/>
        <rFont val="Arial"/>
        <family val="2"/>
        <charset val="204"/>
      </rPr>
      <t>+LGE6351+H27U1G81,,,,Панель HC320DXN-ABVS1-5112 демонтаж с LG 32LH570U</t>
    </r>
  </si>
  <si>
    <r>
      <t>EAX66805906 (1.0)  LD67C 2016.01.06+</t>
    </r>
    <r>
      <rPr>
        <sz val="9"/>
        <color indexed="10"/>
        <rFont val="Arial"/>
        <family val="2"/>
        <charset val="204"/>
      </rPr>
      <t xml:space="preserve">тюнер </t>
    </r>
    <r>
      <rPr>
        <b/>
        <sz val="9"/>
        <color indexed="10"/>
        <rFont val="Arial"/>
        <family val="2"/>
        <charset val="204"/>
      </rPr>
      <t xml:space="preserve">EBL61741401 TDJA-G301D </t>
    </r>
    <r>
      <rPr>
        <sz val="9"/>
        <rFont val="Arial"/>
        <family val="2"/>
        <charset val="204"/>
      </rPr>
      <t>Панель LG 32LH513U</t>
    </r>
  </si>
  <si>
    <r>
      <t>EAX66853404 (1.1)  LD66K/LD66Y 15.12.17+</t>
    </r>
    <r>
      <rPr>
        <sz val="9"/>
        <color indexed="10"/>
        <rFont val="Arial"/>
        <family val="2"/>
        <charset val="204"/>
      </rPr>
      <t xml:space="preserve">тюнер </t>
    </r>
    <r>
      <rPr>
        <b/>
        <sz val="9"/>
        <color indexed="10"/>
        <rFont val="Arial"/>
        <family val="2"/>
        <charset val="204"/>
      </rPr>
      <t xml:space="preserve">EBL61741401 TDJA-G301D </t>
    </r>
    <r>
      <rPr>
        <sz val="9"/>
        <rFont val="Arial"/>
        <family val="2"/>
        <charset val="204"/>
      </rPr>
      <t xml:space="preserve"> LG 32LH570U</t>
    </r>
  </si>
  <si>
    <r>
      <t xml:space="preserve">EAX66873003 (1.0) LD66L/Z  </t>
    </r>
    <r>
      <rPr>
        <b/>
        <sz val="9"/>
        <color indexed="10"/>
        <rFont val="Arial"/>
        <family val="2"/>
        <charset val="204"/>
      </rPr>
      <t>EBL61741401 TDJA-G301D</t>
    </r>
    <r>
      <rPr>
        <b/>
        <sz val="9"/>
        <rFont val="Arial"/>
        <family val="2"/>
        <charset val="204"/>
      </rPr>
      <t xml:space="preserve">  LG 43LH590V-ZA</t>
    </r>
  </si>
  <si>
    <r>
      <t xml:space="preserve">EAX668735503 (1.2) 15.12.21. C.H.J. SIZE:200X141.5 LD60A MT58/48  </t>
    </r>
    <r>
      <rPr>
        <b/>
        <sz val="9"/>
        <color indexed="10"/>
        <rFont val="Arial"/>
        <family val="2"/>
        <charset val="204"/>
      </rPr>
      <t>EBL61741401 TDJA-G301D</t>
    </r>
    <r>
      <rPr>
        <b/>
        <sz val="9"/>
        <rFont val="Arial"/>
        <family val="2"/>
        <charset val="204"/>
      </rPr>
      <t xml:space="preserve">  LG 22MT58VF-PZ</t>
    </r>
  </si>
  <si>
    <r>
      <t>EAX67703503 (1.1)  LD84H/LD84K+</t>
    </r>
    <r>
      <rPr>
        <sz val="9"/>
        <color indexed="10"/>
        <rFont val="Arial"/>
        <family val="2"/>
        <charset val="204"/>
      </rPr>
      <t xml:space="preserve">тюнер </t>
    </r>
    <r>
      <rPr>
        <b/>
        <sz val="9"/>
        <color indexed="10"/>
        <rFont val="Arial"/>
        <family val="2"/>
        <charset val="204"/>
      </rPr>
      <t xml:space="preserve">EBL61920301 TDJA-G601D </t>
    </r>
    <r>
      <rPr>
        <sz val="9"/>
        <rFont val="Arial"/>
        <family val="2"/>
        <charset val="204"/>
      </rPr>
      <t>LG 43LK5990PLE</t>
    </r>
  </si>
  <si>
    <r>
      <t>EAX67872805 (1.1)  T83P/Q +</t>
    </r>
    <r>
      <rPr>
        <sz val="9"/>
        <color indexed="10"/>
        <rFont val="Arial"/>
        <family val="2"/>
        <charset val="204"/>
      </rPr>
      <t xml:space="preserve">тюнер </t>
    </r>
    <r>
      <rPr>
        <b/>
        <sz val="9"/>
        <color indexed="10"/>
        <rFont val="Arial"/>
        <family val="2"/>
        <charset val="204"/>
      </rPr>
      <t xml:space="preserve">EBL61920301 TDJA-G601D </t>
    </r>
    <r>
      <rPr>
        <sz val="9"/>
        <rFont val="Arial"/>
        <family val="2"/>
        <charset val="204"/>
      </rPr>
      <t>LG 43UK6200PLA</t>
    </r>
  </si>
  <si>
    <r>
      <t>EAX68253604 (1.0) 18.11.30 U/93U/V/Y +</t>
    </r>
    <r>
      <rPr>
        <sz val="9"/>
        <color indexed="10"/>
        <rFont val="Arial"/>
        <family val="2"/>
        <charset val="204"/>
      </rPr>
      <t xml:space="preserve">тюнер </t>
    </r>
    <r>
      <rPr>
        <b/>
        <sz val="9"/>
        <color indexed="10"/>
        <rFont val="Arial"/>
        <family val="2"/>
        <charset val="204"/>
      </rPr>
      <t>EBL61920303 (наклейка RS98P51FUN GL5 66055304) LG49UM7450PLA</t>
    </r>
  </si>
  <si>
    <r>
      <t xml:space="preserve">5800-A8T84E-01 06-02-24   </t>
    </r>
    <r>
      <rPr>
        <b/>
        <sz val="9"/>
        <color indexed="10"/>
        <rFont val="Arial"/>
        <family val="2"/>
        <charset val="204"/>
      </rPr>
      <t xml:space="preserve">TDQ-6F6/W126 (продан)  </t>
    </r>
    <r>
      <rPr>
        <sz val="9"/>
        <rFont val="Arial"/>
        <family val="2"/>
        <charset val="204"/>
      </rPr>
      <t>TDA15521E/N1C80 SC1269.1 07  39VF020-70-4C-NHE   TDA1517AW 2шт  1501-50 Erisson 15LS01</t>
    </r>
  </si>
  <si>
    <r>
      <t>RSAG7.820.00208835 HLS80JS 2018-3-23</t>
    </r>
    <r>
      <rPr>
        <sz val="9"/>
        <color rgb="FFFF0000"/>
        <rFont val="Arial"/>
        <family val="2"/>
        <charset val="204"/>
      </rPr>
      <t xml:space="preserve"> </t>
    </r>
    <r>
      <rPr>
        <b/>
        <sz val="9"/>
        <color rgb="FF0000FF"/>
        <rFont val="Arial"/>
        <family val="2"/>
        <charset val="204"/>
      </rPr>
      <t>MSD3663LSA-005N</t>
    </r>
    <r>
      <rPr>
        <sz val="9"/>
        <color rgb="FFFF0000"/>
        <rFont val="Arial"/>
        <family val="2"/>
        <charset val="204"/>
      </rPr>
      <t xml:space="preserve"> транс CHEQ2612-F2-17(CHE02612-F2-17) </t>
    </r>
    <r>
      <rPr>
        <sz val="9"/>
        <color indexed="8"/>
        <rFont val="Arial"/>
        <family val="2"/>
        <charset val="204"/>
      </rPr>
      <t xml:space="preserve"> HARPER 28R6750T + шлейф</t>
    </r>
  </si>
  <si>
    <r>
      <t xml:space="preserve">RSAG7.820.11529/ROH наклейка 43A53FEVS(0004) </t>
    </r>
    <r>
      <rPr>
        <sz val="9"/>
        <color rgb="FFFF0000"/>
        <rFont val="Arial"/>
        <family val="2"/>
        <charset val="204"/>
      </rPr>
      <t xml:space="preserve"> два тюнера транс BK-32-02 </t>
    </r>
    <r>
      <rPr>
        <sz val="9"/>
        <color rgb="FF0000FF"/>
        <rFont val="Arial"/>
        <family val="2"/>
        <charset val="204"/>
      </rPr>
      <t>H16101MG</t>
    </r>
    <r>
      <rPr>
        <sz val="9"/>
        <color indexed="8"/>
        <rFont val="Arial"/>
        <family val="2"/>
        <charset val="204"/>
      </rPr>
      <t xml:space="preserve"> Hisense 43A6BG</t>
    </r>
  </si>
  <si>
    <t>RSAG7.820.11529/ROH  H16101MG два тюнера транс BK-32-02  Hisense 43A6BG</t>
  </si>
  <si>
    <r>
      <t xml:space="preserve">RSAG7.820.5505\ROH  </t>
    </r>
    <r>
      <rPr>
        <b/>
        <sz val="9"/>
        <color indexed="10"/>
        <rFont val="Arial"/>
        <family val="2"/>
        <charset val="204"/>
      </rPr>
      <t xml:space="preserve">RE221ZN V3G08AA </t>
    </r>
    <r>
      <rPr>
        <sz val="8"/>
        <rFont val="Arial"/>
        <family val="2"/>
        <charset val="204"/>
      </rPr>
      <t xml:space="preserve"> LTDN50XT880XWT3D(0) 166837/54035ED07 18/M0725  DNS H50DXT880</t>
    </r>
  </si>
  <si>
    <r>
      <t xml:space="preserve">RSAG7.820.6954/ROH  </t>
    </r>
    <r>
      <rPr>
        <b/>
        <sz val="9"/>
        <color rgb="FFFF0000"/>
        <rFont val="Arial"/>
        <family val="2"/>
        <charset val="204"/>
      </rPr>
      <t>тюнер RF-M-409</t>
    </r>
    <r>
      <rPr>
        <b/>
        <sz val="9"/>
        <color indexed="10"/>
        <rFont val="Arial"/>
        <family val="2"/>
        <charset val="204"/>
      </rPr>
      <t xml:space="preserve"> </t>
    </r>
    <r>
      <rPr>
        <sz val="8"/>
        <rFont val="Arial"/>
        <family val="2"/>
        <charset val="204"/>
      </rPr>
      <t xml:space="preserve"> BCK-30-L00389  наклейка LTDN40K3110WT/202975 RU B  DX202975R 9   DEXP F40C8000H</t>
    </r>
  </si>
  <si>
    <t>Шлейф 1161346 ICT 170213   DEXP F40C8000H</t>
  </si>
  <si>
    <r>
      <t xml:space="preserve">RSAG7.820.8752/ROH  </t>
    </r>
    <r>
      <rPr>
        <b/>
        <sz val="9"/>
        <color rgb="FFFF0000"/>
        <rFont val="Arial"/>
        <family val="2"/>
        <charset val="204"/>
      </rPr>
      <t>CDT-940TS42S-SR007/ROH</t>
    </r>
    <r>
      <rPr>
        <b/>
        <sz val="9"/>
        <color indexed="10"/>
        <rFont val="Arial"/>
        <family val="2"/>
        <charset val="204"/>
      </rPr>
      <t xml:space="preserve"> </t>
    </r>
    <r>
      <rPr>
        <sz val="8"/>
        <rFont val="Arial"/>
        <family val="2"/>
        <charset val="204"/>
      </rPr>
      <t xml:space="preserve"> BCK-40-L039NE  наклейка MBH438710001R 2 Hisense H43B7100</t>
    </r>
  </si>
  <si>
    <r>
      <t xml:space="preserve">RSAG7.820.8869/ROH  </t>
    </r>
    <r>
      <rPr>
        <b/>
        <sz val="9"/>
        <color rgb="FFFF0000"/>
        <rFont val="Arial"/>
        <family val="2"/>
        <charset val="204"/>
      </rPr>
      <t>SCTS2-85/116H-FJ41/ROH</t>
    </r>
    <r>
      <rPr>
        <sz val="9"/>
        <color indexed="8"/>
        <rFont val="Arial"/>
        <family val="2"/>
        <charset val="204"/>
      </rPr>
      <t xml:space="preserve"> </t>
    </r>
    <r>
      <rPr>
        <b/>
        <sz val="8"/>
        <color rgb="FFFF0000"/>
        <rFont val="Arial"/>
        <family val="2"/>
        <charset val="204"/>
      </rPr>
      <t xml:space="preserve">81200114 1156505 3001TL </t>
    </r>
    <r>
      <rPr>
        <b/>
        <sz val="8"/>
        <rFont val="Arial"/>
        <family val="2"/>
        <charset val="204"/>
      </rPr>
      <t>BK-26-01</t>
    </r>
    <r>
      <rPr>
        <sz val="8"/>
        <rFont val="Arial"/>
        <family val="2"/>
        <charset val="204"/>
      </rPr>
      <t xml:space="preserve"> + W2YM 2510 наклейка 32E5600EE K0206 G2003AJ MB32EHS6701R  </t>
    </r>
    <r>
      <rPr>
        <b/>
        <sz val="8"/>
        <color rgb="FF0000FF"/>
        <rFont val="Arial"/>
        <family val="2"/>
        <charset val="204"/>
      </rPr>
      <t>Doffler 32EHS67</t>
    </r>
  </si>
  <si>
    <r>
      <t xml:space="preserve">RSAG7.820.1037\ROH VER.C 2007.05.30 </t>
    </r>
    <r>
      <rPr>
        <b/>
        <sz val="9"/>
        <color indexed="10"/>
        <rFont val="Arial"/>
        <family val="2"/>
        <charset val="204"/>
      </rPr>
      <t>TDQ-6FT/W126H</t>
    </r>
  </si>
  <si>
    <r>
      <t xml:space="preserve">PA-0118-2-3TG  </t>
    </r>
    <r>
      <rPr>
        <b/>
        <sz val="9"/>
        <color rgb="FFFF0000"/>
        <rFont val="Arial"/>
        <family val="2"/>
        <charset val="204"/>
      </rPr>
      <t>TDQ-6F6/T1260</t>
    </r>
    <r>
      <rPr>
        <sz val="8"/>
        <rFont val="Arial"/>
        <family val="2"/>
        <charset val="204"/>
      </rPr>
      <t xml:space="preserve">  наклейка LM22E02001 070404A P/N AU T315XW01V5  SHIVAKI STV-32L2</t>
    </r>
  </si>
  <si>
    <t>L2300 REV:1.03A наклейка 12084853-MB05563-60EB40M1GB01P 32L2353RB  тюнер TDSY-G230D Toshiba  32W2353RB</t>
  </si>
  <si>
    <t>MB-M9256-PW-AS CH000C-3 наклейка MAC 1884C154429B</t>
  </si>
  <si>
    <t>MB-M9256-PW-AS  наклейка 8C35924C1914 + шлейф DEXP H32H8051C/G</t>
  </si>
  <si>
    <t>MB-M9612-W-DS-0145 2022-7-9 наклейка ZB3B3N3M004170  Dexp A551 (A501)</t>
  </si>
  <si>
    <t xml:space="preserve">MS0V591-ZC01-01 MSC ZY-T0156 TSUMV59XUS OB6220VP наклейка 8F62013D315CH24-00348 HAIER LE32M600 (панель V320BJ7-PE1) + шлейф и платы управления </t>
  </si>
  <si>
    <t>MS308C0-ZC01-01 M03/2020000448/18 1010087295-00407 Mystery MTV-4026LT2</t>
  </si>
  <si>
    <t>MS308C0-ZC01-01 M04/2020000143/08 1010033541-03696 Haier 40e3500</t>
  </si>
  <si>
    <t xml:space="preserve">MS34631-ZC01-01 M29/210000862/16 1010140751-00752 Haier LE32B8500 </t>
  </si>
  <si>
    <r>
      <t>6870C-0532A</t>
    </r>
    <r>
      <rPr>
        <b/>
        <sz val="9"/>
        <color rgb="FF0000FF"/>
        <rFont val="Arial"/>
        <family val="2"/>
        <charset val="204"/>
      </rPr>
      <t xml:space="preserve"> 6871L-3806BJCAHDG8372   V15 FHD DRD  </t>
    </r>
    <r>
      <rPr>
        <b/>
        <sz val="9"/>
        <color indexed="10"/>
        <rFont val="Arial"/>
        <family val="2"/>
        <charset val="204"/>
      </rPr>
      <t>Haier LE43K6000SF</t>
    </r>
  </si>
  <si>
    <t>MSD309B-T9B 4704-309BT9-A3235K01 2013-07-02 A3 наклейка M308-DCP209-001754 DEXP 40A7100  IRBIS T32Q77HDL</t>
  </si>
  <si>
    <r>
      <t xml:space="preserve">MSD3463-T4C1 </t>
    </r>
    <r>
      <rPr>
        <b/>
        <sz val="9"/>
        <color rgb="FFFF0000"/>
        <rFont val="Arial"/>
        <family val="2"/>
        <charset val="204"/>
      </rPr>
      <t>тюнер ST43WS-2A-E K-TU2</t>
    </r>
    <r>
      <rPr>
        <sz val="9"/>
        <rFont val="Arial"/>
        <family val="2"/>
        <charset val="204"/>
      </rPr>
      <t xml:space="preserve">  наклейка MTB8-17AHP144-002051 DAEWOO L24S631VKE</t>
    </r>
  </si>
  <si>
    <r>
      <t xml:space="preserve">MSDV2601-ZC01-01_C P/N:303C22601073 2007-12-24 </t>
    </r>
    <r>
      <rPr>
        <b/>
        <sz val="9"/>
        <color indexed="10"/>
        <rFont val="Arial"/>
        <family val="2"/>
        <charset val="204"/>
      </rPr>
      <t xml:space="preserve">JS-6B2/121 51090915  STA540SA </t>
    </r>
    <r>
      <rPr>
        <sz val="9"/>
        <rFont val="Arial"/>
        <family val="2"/>
        <charset val="204"/>
      </rPr>
      <t>наклейка 222-090819007 LK315T3LA31 MTV-3206W V1J01</t>
    </r>
  </si>
  <si>
    <t>MSTV2409-ZC01-01  вздутые два кондера + шлейфа Haier LE32M600</t>
  </si>
  <si>
    <r>
      <t xml:space="preserve">MST739*35014642 REV-00 (KL32NS81Q-L-WXE наклейка) </t>
    </r>
    <r>
      <rPr>
        <b/>
        <sz val="9"/>
        <color rgb="FFFF0000"/>
        <rFont val="Arial"/>
        <family val="2"/>
        <charset val="204"/>
      </rPr>
      <t>тюнер AFT1/3100G 32001529</t>
    </r>
    <r>
      <rPr>
        <sz val="9"/>
        <color indexed="8"/>
        <rFont val="Arial"/>
        <family val="2"/>
        <charset val="204"/>
      </rPr>
      <t xml:space="preserve"> MST739KE-LF + LA42205  Thomson T32C81</t>
    </r>
  </si>
  <si>
    <r>
      <t xml:space="preserve">MST739*35014642 REV-01 (KL32NS81Q-S-C9 наклейка) </t>
    </r>
    <r>
      <rPr>
        <b/>
        <sz val="9"/>
        <color rgb="FFFF0000"/>
        <rFont val="Arial"/>
        <family val="2"/>
        <charset val="204"/>
      </rPr>
      <t>тюнер AFT1/3100G 32001529</t>
    </r>
    <r>
      <rPr>
        <sz val="9"/>
        <color indexed="8"/>
        <rFont val="Arial"/>
        <family val="2"/>
        <charset val="204"/>
      </rPr>
      <t xml:space="preserve"> MST739KE-LF + LA42205  Thomson T32C81</t>
    </r>
  </si>
  <si>
    <r>
      <t xml:space="preserve">MST3740EU-T-MAIN BD REV:1.04 </t>
    </r>
    <r>
      <rPr>
        <b/>
        <sz val="9"/>
        <color rgb="FFFF0000"/>
        <rFont val="Arial"/>
        <family val="2"/>
        <charset val="204"/>
      </rPr>
      <t xml:space="preserve"> TT2124 21935620 </t>
    </r>
    <r>
      <rPr>
        <sz val="9"/>
        <color indexed="8"/>
        <rFont val="Arial"/>
        <family val="2"/>
        <charset val="204"/>
      </rPr>
      <t>SV10045034073 (RCA гнездо отвалилось)</t>
    </r>
  </si>
  <si>
    <t>CV182H-F (CDT-3SP512-37 тюнер) FUSION FLTV-32H18</t>
  </si>
  <si>
    <t>CV182H-F (CDT-3SP512-37 тюнер) SUPRA STV-LC3215WD V5L07</t>
  </si>
  <si>
    <t>CV512H-U42-11-4501(512C)  7.T512HU421100.3D1 (тюнер без названия) BYQ-303  Orion ПТ-81ЖК-170ЦТ V2T01</t>
  </si>
  <si>
    <t>CV512H-U42  7.T512HU422000.2DC (тюнер без названия) Vekta LD-32TR4315BT</t>
  </si>
  <si>
    <t>CV512H-U42-20 (тюнер без названия) 7.T512HU422000.3G6 CV512H-U42-20-4504 + шлейф DEXP F43D7000Q</t>
  </si>
  <si>
    <t>CV3663C-M32 (тюнера без названия) наклейка CV3663C-M32-11-2501 72-84V/300ma CV366384KV4304234 VEKTA LD-32SR5115BT</t>
  </si>
  <si>
    <t>CV6681-K32 (клюв тюнера отломан висит на центральном проводе ) наклейки 7.T6681K321100.2B3 850317398  + шлейф DEXP F32G8000C</t>
  </si>
  <si>
    <t>CV9632H-A50 (тюнер без названия) 72-82V/560MA CV963282KV5015225 WCT1GR2701 E8CAC8EEC82F DEXP U43F8100Q/G</t>
  </si>
  <si>
    <t>HK.T.RT2938P639 ( тюнер без маркировки) наклейки TWBS-01-2012-0397E32DM2100 ZK-TRT2938P639 JP-21010006-2-K01219 ECON EX-32HS015B</t>
  </si>
  <si>
    <t>HK.T.SR9202P53 ( тюнер без маркировки) T-PQ38.P63C.1224A (вздутый кондер) Doffler 40AF31-T2</t>
  </si>
  <si>
    <t>TSUMV59-T4C1 LVDSX наклейка 8MTB3-151HP135-002713  + шлейф и платы управления LNK6777K TELEFUNKEN TF-LED32S34</t>
  </si>
  <si>
    <r>
      <rPr>
        <b/>
        <sz val="9"/>
        <color indexed="8"/>
        <rFont val="Arial"/>
        <family val="2"/>
        <charset val="204"/>
      </rPr>
      <t>T.MS18VG.72 T.VST59.A5</t>
    </r>
    <r>
      <rPr>
        <b/>
        <sz val="9"/>
        <color indexed="10"/>
        <rFont val="Arial"/>
        <family val="2"/>
        <charset val="204"/>
      </rPr>
      <t xml:space="preserve"> CDT-3NP5M-10(F)12090355033+</t>
    </r>
    <r>
      <rPr>
        <sz val="9"/>
        <color indexed="8"/>
        <rFont val="Arial"/>
        <family val="2"/>
        <charset val="204"/>
      </rPr>
      <t>TSUMV59XU-Z1 + TPA3110L02 Supra STV-LC39520FL AUO T390HVN01-V0</t>
    </r>
  </si>
  <si>
    <r>
      <rPr>
        <b/>
        <sz val="9"/>
        <rFont val="Arial"/>
        <family val="2"/>
        <charset val="204"/>
      </rPr>
      <t xml:space="preserve">T.MS3663S.PB801 </t>
    </r>
    <r>
      <rPr>
        <sz val="9"/>
        <color rgb="FFFF0000"/>
        <rFont val="Arial"/>
        <family val="2"/>
        <charset val="204"/>
      </rPr>
      <t xml:space="preserve">(CDT-9NT372-RF01тюнер)  </t>
    </r>
    <r>
      <rPr>
        <sz val="9"/>
        <rFont val="Arial"/>
        <family val="2"/>
        <charset val="204"/>
      </rPr>
      <t>наклейка L18052487-2A00060</t>
    </r>
  </si>
  <si>
    <r>
      <rPr>
        <b/>
        <sz val="9"/>
        <rFont val="Arial"/>
        <family val="2"/>
        <charset val="204"/>
      </rPr>
      <t xml:space="preserve">T.MSD309.B63B </t>
    </r>
    <r>
      <rPr>
        <sz val="9"/>
        <rFont val="Arial"/>
        <family val="2"/>
        <charset val="204"/>
      </rPr>
      <t xml:space="preserve"> YD1517P наклейка A12123062-0A01167 DNS E24D20</t>
    </r>
  </si>
  <si>
    <r>
      <t xml:space="preserve">T.MSD309.BA1B  </t>
    </r>
    <r>
      <rPr>
        <b/>
        <sz val="9"/>
        <color rgb="FFFF0000"/>
        <rFont val="Arial"/>
        <family val="2"/>
        <charset val="204"/>
      </rPr>
      <t xml:space="preserve">(CDT-9NT352-10 (F) тюнер) TPA3124D2  W631GG6KB-12 </t>
    </r>
    <r>
      <rPr>
        <b/>
        <sz val="9"/>
        <rFont val="Arial"/>
        <family val="2"/>
        <charset val="204"/>
      </rPr>
      <t>SUPRA STV-LC32T810WL</t>
    </r>
  </si>
  <si>
    <r>
      <rPr>
        <b/>
        <sz val="9"/>
        <color indexed="8"/>
        <rFont val="Arial"/>
        <family val="2"/>
        <charset val="204"/>
      </rPr>
      <t>TP.S512C. PB772 RD512K</t>
    </r>
    <r>
      <rPr>
        <sz val="9"/>
        <color indexed="8"/>
        <rFont val="Arial"/>
        <family val="2"/>
        <charset val="204"/>
      </rPr>
      <t xml:space="preserve"> </t>
    </r>
    <r>
      <rPr>
        <b/>
        <sz val="9"/>
        <color indexed="8"/>
        <rFont val="Arial"/>
        <family val="2"/>
        <charset val="204"/>
      </rPr>
      <t>(</t>
    </r>
    <r>
      <rPr>
        <b/>
        <sz val="9"/>
        <color indexed="10"/>
        <rFont val="Arial"/>
        <family val="2"/>
        <charset val="204"/>
      </rPr>
      <t>два тюнера</t>
    </r>
    <r>
      <rPr>
        <b/>
        <sz val="9"/>
        <color indexed="8"/>
        <rFont val="Arial"/>
        <family val="2"/>
        <charset val="204"/>
      </rPr>
      <t xml:space="preserve">) </t>
    </r>
    <r>
      <rPr>
        <sz val="9"/>
        <color indexed="8"/>
        <rFont val="Arial"/>
        <family val="2"/>
        <charset val="204"/>
      </rPr>
      <t xml:space="preserve">J19030756-1A00142  трансф.SYEQ3314Z-T012048A 1.0  TCL LED43D2910 + шлейф </t>
    </r>
  </si>
  <si>
    <r>
      <rPr>
        <b/>
        <sz val="9"/>
        <color indexed="8"/>
        <rFont val="Arial"/>
        <family val="2"/>
        <charset val="204"/>
      </rPr>
      <t>TP.VST59S. PB702</t>
    </r>
    <r>
      <rPr>
        <sz val="9"/>
        <color indexed="8"/>
        <rFont val="Arial"/>
        <family val="2"/>
        <charset val="204"/>
      </rPr>
      <t xml:space="preserve"> </t>
    </r>
    <r>
      <rPr>
        <b/>
        <sz val="9"/>
        <color indexed="8"/>
        <rFont val="Arial"/>
        <family val="2"/>
        <charset val="204"/>
      </rPr>
      <t>(</t>
    </r>
    <r>
      <rPr>
        <b/>
        <sz val="9"/>
        <color indexed="10"/>
        <rFont val="Arial"/>
        <family val="2"/>
        <charset val="204"/>
      </rPr>
      <t>XF-3SDA-H PNS/1 R 1/430 тюнер</t>
    </r>
    <r>
      <rPr>
        <b/>
        <sz val="9"/>
        <color indexed="8"/>
        <rFont val="Arial"/>
        <family val="2"/>
        <charset val="204"/>
      </rPr>
      <t>)</t>
    </r>
    <r>
      <rPr>
        <sz val="9"/>
        <color indexed="8"/>
        <rFont val="Arial"/>
        <family val="2"/>
        <charset val="204"/>
      </rPr>
      <t xml:space="preserve"> TSUMV59XES+ 25Q32B1G Supra STV-LC32440WL V2N12</t>
    </r>
  </si>
  <si>
    <r>
      <rPr>
        <b/>
        <sz val="9"/>
        <color indexed="8"/>
        <rFont val="Arial"/>
        <family val="2"/>
        <charset val="204"/>
      </rPr>
      <t>T.VST59.A8</t>
    </r>
    <r>
      <rPr>
        <sz val="9"/>
        <color indexed="8"/>
        <rFont val="Arial"/>
        <family val="2"/>
        <charset val="204"/>
      </rPr>
      <t xml:space="preserve"> </t>
    </r>
    <r>
      <rPr>
        <b/>
        <sz val="9"/>
        <color indexed="8"/>
        <rFont val="Arial"/>
        <family val="2"/>
        <charset val="204"/>
      </rPr>
      <t>(</t>
    </r>
    <r>
      <rPr>
        <b/>
        <sz val="9"/>
        <color indexed="10"/>
        <rFont val="Arial"/>
        <family val="2"/>
        <charset val="204"/>
      </rPr>
      <t>тюнер без маркировки</t>
    </r>
    <r>
      <rPr>
        <b/>
        <sz val="9"/>
        <color indexed="8"/>
        <rFont val="Arial"/>
        <family val="2"/>
        <charset val="204"/>
      </rPr>
      <t>)</t>
    </r>
    <r>
      <rPr>
        <sz val="9"/>
        <color indexed="8"/>
        <rFont val="Arial"/>
        <family val="2"/>
        <charset val="204"/>
      </rPr>
      <t xml:space="preserve"> T1312-256/SKD U14010032-3A01224 + шлейфа + плато с кнопками +плато ИК Telefunken TF-LED24S1</t>
    </r>
  </si>
  <si>
    <r>
      <rPr>
        <b/>
        <sz val="9"/>
        <color indexed="8"/>
        <rFont val="Arial"/>
        <family val="2"/>
        <charset val="204"/>
      </rPr>
      <t>TP.V56.PB801</t>
    </r>
    <r>
      <rPr>
        <sz val="9"/>
        <color indexed="8"/>
        <rFont val="Arial"/>
        <family val="2"/>
        <charset val="204"/>
      </rPr>
      <t xml:space="preserve"> </t>
    </r>
    <r>
      <rPr>
        <b/>
        <sz val="9"/>
        <color indexed="8"/>
        <rFont val="Arial"/>
        <family val="2"/>
        <charset val="204"/>
      </rPr>
      <t>(</t>
    </r>
    <r>
      <rPr>
        <b/>
        <sz val="9"/>
        <color indexed="10"/>
        <rFont val="Arial"/>
        <family val="2"/>
        <charset val="204"/>
      </rPr>
      <t>тюнер без маркировки</t>
    </r>
    <r>
      <rPr>
        <b/>
        <sz val="9"/>
        <color indexed="8"/>
        <rFont val="Arial"/>
        <family val="2"/>
        <charset val="204"/>
      </rPr>
      <t>)</t>
    </r>
    <r>
      <rPr>
        <sz val="9"/>
        <color indexed="8"/>
        <rFont val="Arial"/>
        <family val="2"/>
        <charset val="204"/>
      </rPr>
      <t xml:space="preserve"> (B16075661-0A00171 налейка) SYE03214-T012050A ORION OLT-42110 V1R10</t>
    </r>
  </si>
  <si>
    <r>
      <rPr>
        <b/>
        <sz val="9"/>
        <color indexed="8"/>
        <rFont val="Arial"/>
        <family val="2"/>
        <charset val="204"/>
      </rPr>
      <t xml:space="preserve">TP.MS338E.PB803 </t>
    </r>
    <r>
      <rPr>
        <b/>
        <sz val="9"/>
        <color indexed="10"/>
        <rFont val="Arial"/>
        <family val="2"/>
        <charset val="204"/>
      </rPr>
      <t xml:space="preserve"> (тюнер без маркировки)</t>
    </r>
    <r>
      <rPr>
        <sz val="9"/>
        <color indexed="8"/>
        <rFont val="Arial"/>
        <family val="2"/>
        <charset val="204"/>
      </rPr>
      <t xml:space="preserve"> (78DDD9603E4E налейка) POLARLINE 32PL12TSM</t>
    </r>
  </si>
  <si>
    <r>
      <rPr>
        <b/>
        <sz val="9"/>
        <color indexed="8"/>
        <rFont val="Arial"/>
        <family val="2"/>
        <charset val="204"/>
      </rPr>
      <t xml:space="preserve">TP.MS3463S.PC821 </t>
    </r>
    <r>
      <rPr>
        <b/>
        <sz val="9"/>
        <color indexed="10"/>
        <rFont val="Arial"/>
        <family val="2"/>
        <charset val="204"/>
      </rPr>
      <t xml:space="preserve"> XF-3SDT-H T3/1 R 1/633+</t>
    </r>
    <r>
      <rPr>
        <sz val="9"/>
        <color indexed="8"/>
        <rFont val="Arial"/>
        <family val="2"/>
        <charset val="204"/>
      </rPr>
      <t>TPA3110LD2….. (850162993R налейка) DEXP F49C7000C</t>
    </r>
  </si>
  <si>
    <r>
      <rPr>
        <b/>
        <sz val="9"/>
        <color indexed="8"/>
        <rFont val="Arial"/>
        <family val="2"/>
        <charset val="204"/>
      </rPr>
      <t>TP.MS3663S.PA671 CD1517CP  гнездо тюнера гнутое!</t>
    </r>
    <r>
      <rPr>
        <sz val="9"/>
        <color indexed="8"/>
        <rFont val="Arial"/>
        <family val="2"/>
        <charset val="204"/>
      </rPr>
      <t xml:space="preserve"> (Z19111874-0A00637 300mA налейка) SAMTRON 20SA701</t>
    </r>
  </si>
  <si>
    <r>
      <rPr>
        <b/>
        <sz val="9"/>
        <color indexed="8"/>
        <rFont val="Arial"/>
        <family val="2"/>
        <charset val="204"/>
      </rPr>
      <t>TP.MS3663S.PA671 тюнер CDT-9NT372-RF01</t>
    </r>
    <r>
      <rPr>
        <sz val="9"/>
        <color indexed="8"/>
        <rFont val="Arial"/>
        <family val="2"/>
        <charset val="204"/>
      </rPr>
      <t xml:space="preserve">(N19010198-0A00395 340mA налейка) OLTO 20H337 </t>
    </r>
  </si>
  <si>
    <r>
      <rPr>
        <b/>
        <sz val="9"/>
        <color indexed="8"/>
        <rFont val="Arial"/>
        <family val="2"/>
        <charset val="204"/>
      </rPr>
      <t>TP.MS3663S.PB781 3MS663L0S2A</t>
    </r>
    <r>
      <rPr>
        <b/>
        <sz val="9"/>
        <color indexed="10"/>
        <rFont val="Arial"/>
        <family val="2"/>
        <charset val="204"/>
      </rPr>
      <t xml:space="preserve"> SDT-9NT372-RF01 07-TUR842-CVT01+SDT-9NT372-RF01 EDS-11980FNPRD +</t>
    </r>
    <r>
      <rPr>
        <sz val="9"/>
        <color indexed="8"/>
        <rFont val="Arial"/>
        <family val="2"/>
        <charset val="204"/>
      </rPr>
      <t>TPA3110LD2….. (K18094118-0A00691 02-SMV63D-C06600 012 налейка) THOMSON T43FSE1170</t>
    </r>
  </si>
  <si>
    <r>
      <rPr>
        <b/>
        <sz val="9"/>
        <color indexed="8"/>
        <rFont val="Arial"/>
        <family val="2"/>
        <charset val="204"/>
      </rPr>
      <t xml:space="preserve">TNP4G460 2 A </t>
    </r>
    <r>
      <rPr>
        <b/>
        <sz val="9"/>
        <color indexed="10"/>
        <rFont val="Arial"/>
        <family val="2"/>
        <charset val="204"/>
      </rPr>
      <t xml:space="preserve"> ENG39E04GF+</t>
    </r>
    <r>
      <rPr>
        <sz val="9"/>
        <color indexed="8"/>
        <rFont val="Arial"/>
        <family val="2"/>
        <charset val="204"/>
      </rPr>
      <t>,,,,,,,,,,,,,Panasonic TX-LR32C10</t>
    </r>
  </si>
  <si>
    <t>TNPA3759  (тюнер продан) AN15867A+AN15862A</t>
  </si>
  <si>
    <r>
      <rPr>
        <b/>
        <sz val="9"/>
        <color indexed="8"/>
        <rFont val="Arial"/>
        <family val="2"/>
        <charset val="204"/>
      </rPr>
      <t xml:space="preserve">JUC7.820.00205337 </t>
    </r>
    <r>
      <rPr>
        <b/>
        <sz val="9"/>
        <color indexed="10"/>
        <rFont val="Arial"/>
        <family val="2"/>
        <charset val="204"/>
      </rPr>
      <t xml:space="preserve"> HLS80JS 2017-11-21  </t>
    </r>
    <r>
      <rPr>
        <sz val="9"/>
        <color indexed="8"/>
        <rFont val="Arial"/>
        <family val="2"/>
        <charset val="204"/>
      </rPr>
      <t>DEXP F49D7000C</t>
    </r>
  </si>
  <si>
    <r>
      <rPr>
        <b/>
        <sz val="9"/>
        <color indexed="8"/>
        <rFont val="Arial"/>
        <family val="2"/>
        <charset val="204"/>
      </rPr>
      <t xml:space="preserve">JUC7.820.00217480 </t>
    </r>
    <r>
      <rPr>
        <sz val="9"/>
        <color indexed="8"/>
        <rFont val="Arial"/>
        <family val="2"/>
        <charset val="204"/>
      </rPr>
      <t>HLS80JS 2018-9-4   (отломан клюв)</t>
    </r>
  </si>
  <si>
    <r>
      <rPr>
        <b/>
        <sz val="9"/>
        <color indexed="8"/>
        <rFont val="Arial"/>
        <family val="2"/>
        <charset val="204"/>
      </rPr>
      <t xml:space="preserve">JUC7.820.00239365 </t>
    </r>
    <r>
      <rPr>
        <b/>
        <sz val="9"/>
        <color indexed="10"/>
        <rFont val="Arial"/>
        <family val="2"/>
        <charset val="204"/>
      </rPr>
      <t xml:space="preserve"> HLS80JS 2019-4-29 (наклейка MBF40D7300C01R 20) +ШЛЕЙФ </t>
    </r>
    <r>
      <rPr>
        <sz val="9"/>
        <color indexed="8"/>
        <rFont val="Arial"/>
        <family val="2"/>
        <charset val="204"/>
      </rPr>
      <t>DEXP F40D7300C</t>
    </r>
  </si>
  <si>
    <r>
      <rPr>
        <b/>
        <sz val="9"/>
        <color indexed="8"/>
        <rFont val="Arial"/>
        <family val="2"/>
        <charset val="204"/>
      </rPr>
      <t xml:space="preserve">JUC7.820.00293036 </t>
    </r>
    <r>
      <rPr>
        <b/>
        <sz val="9"/>
        <color indexed="10"/>
        <rFont val="Arial"/>
        <family val="2"/>
        <charset val="204"/>
      </rPr>
      <t xml:space="preserve">  (наклейка A21042645-OAO5006) +ШЛЕЙФ </t>
    </r>
    <r>
      <rPr>
        <sz val="9"/>
        <color indexed="8"/>
        <rFont val="Arial"/>
        <family val="2"/>
        <charset val="204"/>
      </rPr>
      <t>DEXP F49D7000C</t>
    </r>
  </si>
  <si>
    <r>
      <rPr>
        <b/>
        <sz val="9"/>
        <color indexed="8"/>
        <rFont val="Arial"/>
        <family val="2"/>
        <charset val="204"/>
      </rPr>
      <t xml:space="preserve">JUC7.820.00278121 </t>
    </r>
    <r>
      <rPr>
        <b/>
        <sz val="9"/>
        <color indexed="10"/>
        <rFont val="Arial"/>
        <family val="2"/>
        <charset val="204"/>
      </rPr>
      <t xml:space="preserve"> HLS91FJ-I-1 2021-1-23 (наклейка ZB2H2FHM010028) +ШЛЕЙФ </t>
    </r>
    <r>
      <rPr>
        <sz val="9"/>
        <color indexed="8"/>
        <rFont val="Arial"/>
        <family val="2"/>
        <charset val="204"/>
      </rPr>
      <t>REALME RMT101</t>
    </r>
  </si>
  <si>
    <r>
      <rPr>
        <b/>
        <sz val="9"/>
        <color indexed="8"/>
        <rFont val="Arial"/>
        <family val="2"/>
        <charset val="204"/>
      </rPr>
      <t xml:space="preserve">JUG7.820.964-4 </t>
    </r>
    <r>
      <rPr>
        <b/>
        <sz val="9"/>
        <color indexed="10"/>
        <rFont val="Arial"/>
        <family val="2"/>
        <charset val="204"/>
      </rPr>
      <t xml:space="preserve"> CDT-3BP4I1-36  </t>
    </r>
    <r>
      <rPr>
        <sz val="9"/>
        <color indexed="8"/>
        <rFont val="Arial"/>
        <family val="2"/>
        <charset val="204"/>
      </rPr>
      <t>STV-LC3214F</t>
    </r>
  </si>
  <si>
    <r>
      <t>QPWBXE237WJN2 DUNTKE237WE RAV4138</t>
    </r>
    <r>
      <rPr>
        <b/>
        <sz val="9"/>
        <color rgb="FFFF3300"/>
        <rFont val="Arial"/>
        <family val="2"/>
        <charset val="204"/>
      </rPr>
      <t xml:space="preserve">  </t>
    </r>
    <r>
      <rPr>
        <sz val="9"/>
        <rFont val="Arial"/>
        <family val="2"/>
        <charset val="204"/>
      </rPr>
      <t>(KE237WE02 налейка) SHARP LC-32X20RU  +кабеля</t>
    </r>
  </si>
  <si>
    <r>
      <t>QPWBNE238WJN2 DUNTKE238WE RAV3238</t>
    </r>
    <r>
      <rPr>
        <b/>
        <sz val="9"/>
        <color rgb="FFFF3300"/>
        <rFont val="Arial"/>
        <family val="2"/>
        <charset val="204"/>
      </rPr>
      <t xml:space="preserve"> тюнер TDQG8-001A </t>
    </r>
    <r>
      <rPr>
        <sz val="9"/>
        <rFont val="Arial"/>
        <family val="2"/>
        <charset val="204"/>
      </rPr>
      <t>SHARP LC-32X20RU +кабеля</t>
    </r>
  </si>
  <si>
    <r>
      <t xml:space="preserve">QPWBXE449WJN3 QKITPE449WJN3 (наклейки KE449WE02 W32G7V1.230S) </t>
    </r>
    <r>
      <rPr>
        <b/>
        <sz val="9"/>
        <color rgb="FFFF0000"/>
        <rFont val="Arial"/>
        <family val="2"/>
        <charset val="204"/>
      </rPr>
      <t xml:space="preserve">тюнер RTUDAA019WJQZ TDAG4-B03A </t>
    </r>
    <r>
      <rPr>
        <sz val="9"/>
        <rFont val="Arial"/>
        <family val="2"/>
        <charset val="204"/>
      </rPr>
      <t>SHARP LC-32D44RU-BK</t>
    </r>
  </si>
  <si>
    <r>
      <t>QPWBXF261WJZZ</t>
    </r>
    <r>
      <rPr>
        <b/>
        <sz val="9"/>
        <color rgb="FFFF3300"/>
        <rFont val="Arial"/>
        <family val="2"/>
        <charset val="204"/>
      </rPr>
      <t xml:space="preserve"> тюнер RTUDAA019WJQZ TDAG4-B03A </t>
    </r>
    <r>
      <rPr>
        <sz val="9"/>
        <rFont val="Arial"/>
        <family val="2"/>
        <charset val="204"/>
      </rPr>
      <t>50DD0W APL1084 Main Board DUNTKF261 Sharp LC-32DH500R</t>
    </r>
  </si>
  <si>
    <t>ULB800685AV 8-TE90MT0-LF1V104  TEDE9-2C2B 07-389F15-NB7G+MT8200ALE 0816-BDSL B182B41</t>
  </si>
  <si>
    <t>V28A000543A0 V28A000535A1 PE0424A-1 тюнер ENG3701GF TA8246AH Toshiba  37C3500PR</t>
  </si>
  <si>
    <t>V28A00052401 NP-150TL/NP150B 39VF3201 70-4C-EKE FLI8548H-LF HY5DU281622FTP-4 KOR 2шт CXB1444R Toshiba  37C3500PR</t>
  </si>
  <si>
    <r>
      <t>V28A001020A1 PE0772</t>
    </r>
    <r>
      <rPr>
        <b/>
        <sz val="9"/>
        <color rgb="FFFF3300"/>
        <rFont val="Arial"/>
        <family val="2"/>
        <charset val="204"/>
      </rPr>
      <t xml:space="preserve"> тюнер V86A00009700 TAEA-G059D</t>
    </r>
  </si>
  <si>
    <t>V28A000532A1 PE0392 CE-1059 TDK738 4B  Toshiba  37C3500PR</t>
  </si>
  <si>
    <r>
      <t>TPD.MS6883.PB791</t>
    </r>
    <r>
      <rPr>
        <b/>
        <sz val="9"/>
        <color rgb="FFFF0000"/>
        <rFont val="Arial"/>
        <family val="2"/>
        <charset val="204"/>
      </rPr>
      <t xml:space="preserve"> H16101MC тюнер CDT-9NT372-63 </t>
    </r>
    <r>
      <rPr>
        <b/>
        <sz val="9"/>
        <color indexed="8"/>
        <rFont val="Arial"/>
        <family val="2"/>
        <charset val="204"/>
      </rPr>
      <t>+ шлейфа Xiaomi Mi TV 4A L32M5-5ARU</t>
    </r>
  </si>
  <si>
    <t>TPD.MS6886.PB792  + шлейф Xiaomi L43M5-5ARU</t>
  </si>
  <si>
    <t xml:space="preserve">40-E081C5-PWI1XG  BCK-40C83 MDF10N65B MBR20150CTP наклейка 1309 08-PE081C5-PW200AA </t>
  </si>
  <si>
    <t>15G3553-P01-000-003U ADTV92416AB6 Toshiba  32AV605PR</t>
  </si>
  <si>
    <t>1-870-686-13 1-457-141-11 1-443-983-11 1-443-986-11 2SK3797  2SK3469 TDA7475S SONY KDL-40P2530</t>
  </si>
  <si>
    <t xml:space="preserve">10032711AZJ G2LS-E 2010  (147420811-00779133 G2LSD 3L314W) SSC9513 + K10A60D (3шт) SONY KLV-32BX300 8021719 </t>
  </si>
  <si>
    <t>3501V00180A PSC10089G  3690A42FXV PDP2 AM09671 2SK2610 STRW6756 STRF6267 2SK2698 5шт</t>
  </si>
  <si>
    <t>34008454 KPS+L110C3 (-01) P/N *35018155 2013-03-25 REV-00 DNS K42DS712</t>
  </si>
  <si>
    <t>*35021365 REV-00 34012197  KIP+L072E01C1 PWU43D9100KGS17-0014 DEXP U43D9100K</t>
  </si>
  <si>
    <t>*35021365 REV-00 34012197  KIP+L072E01C1 PWU43D9100K1836  (CS10N65F 20шт) DEXP U43D9100K</t>
  </si>
  <si>
    <t>715G3368-1 ADTV82416AC8 V16AC84021309 + 80GL37T-18-YS+73G174-140-N +20N60C3 +2SK4097 Toshiba  32AV605PR</t>
  </si>
  <si>
    <r>
      <rPr>
        <sz val="9"/>
        <rFont val="Arial"/>
        <family val="2"/>
        <charset val="204"/>
      </rPr>
      <t>715G5246-P01-000-002H 80GL52P-50-YS TN YCI-130 1230 HI-POT OK + 80GL52P-48-YS</t>
    </r>
    <r>
      <rPr>
        <b/>
        <sz val="9"/>
        <color indexed="10"/>
        <rFont val="Arial"/>
        <family val="2"/>
        <charset val="204"/>
      </rPr>
      <t xml:space="preserve"> </t>
    </r>
    <r>
      <rPr>
        <sz val="9"/>
        <rFont val="Arial"/>
        <family val="2"/>
        <charset val="204"/>
      </rPr>
      <t xml:space="preserve">PHILIPS 42PFL3507T/60 </t>
    </r>
  </si>
  <si>
    <t>715G5778-P02-000-002S  80GL52P-50-H HI-POT OK Philips 42PFL3018T/60</t>
  </si>
  <si>
    <t>715G6353-P01-000-002H 380GL52P152H 00 HI-POT 373G0174315CP 0 HI-POT</t>
  </si>
  <si>
    <t>715G6934-P01-000-002H 3806L52P1901H 73G174-241-X EN220A TO220 XA2202 TO220 K3A560 TO220 MF71-2.5D-13 PF6003AS SO8  9240 TO252 PHILIPS 40PFT4101/60</t>
  </si>
  <si>
    <t>AIP-0187A  REV:H  проверить! Нет 2 кондеров TF-2821 0540LC TF26S STRW6252 P2503NPG DT8211  SBL1060CT MBR1050CN</t>
  </si>
  <si>
    <t>BN44-00159A  42" DYP-42W2 (на разбор!!!) FQA19N60 AV2 18N50 Y2010DN LM2576T-ADJ  D15XB L4981A  MC33067P DIP16  XA1104 220/450V  SDT-S112DMR VIPER22SA</t>
  </si>
  <si>
    <t>BN44-00214A MK32P5B  наклейка SEC S/N:CN07BN4400214ADC07C6H1791 REV 1.1
.</t>
  </si>
  <si>
    <t>BN44-00289B (HV32HD_9SS) 2шт LT-HU32 SC-90725CA Samsung LE32B350F1W</t>
  </si>
  <si>
    <t>BN44-00338A P2632HD_ASM PSLF121401A 2010.04.16 REV 1.3 + трансф.H2+32-PFC +SC-03B SC-1025FCI+SC-03B SC-1026FCK+ICE3BR1765J+2SK3569+SLC3011M+FSFR1800US  Samsung LE32C454E3WXRU  SQ04</t>
  </si>
  <si>
    <r>
      <t xml:space="preserve">BN44-00339B REV:1.2 P3237F1_AHS  FSFR1700US +STR-A6052M+10NM60N+N1106+ ТПИ3шт +EN210B+FCQS10A045+MBRF10U60CT  </t>
    </r>
    <r>
      <rPr>
        <sz val="9"/>
        <color rgb="FFFF0000"/>
        <rFont val="Arial"/>
        <family val="2"/>
        <charset val="204"/>
      </rPr>
      <t>непроверен без мелких кондеров на разбор</t>
    </r>
  </si>
  <si>
    <t>BN44-00339B REV:1.2 P3237F1_AHS  FSFR1700US +STR-A6052M+10NM60N+N1106+ ТПИ3шт +EN210B+FCQS10A045+MBRF10U60CT  SAMSUNG LE37C550J1WXRU</t>
  </si>
  <si>
    <r>
      <t xml:space="preserve">BN44-00421A PD32A0_BSM </t>
    </r>
    <r>
      <rPr>
        <sz val="9"/>
        <color rgb="FF0000FF"/>
        <rFont val="Arial"/>
        <family val="2"/>
        <charset val="204"/>
      </rPr>
      <t>TH07BN4400421A SE38B6A1154 REV R.D налейка</t>
    </r>
    <r>
      <rPr>
        <sz val="9"/>
        <color indexed="8"/>
        <rFont val="Arial"/>
        <family val="2"/>
        <charset val="204"/>
      </rPr>
      <t xml:space="preserve">  Samsung UE32D4020NW</t>
    </r>
  </si>
  <si>
    <t>BN44-00422B PCB REV:1.3  PD46A0_BDY Samsung UE40D5000PW  CK04 + кабель</t>
  </si>
  <si>
    <t>BN44-00439B I37F1 BDY REV:1.1 SQT7011K K12A50D FDPF12N50+ трансф. MQGAH033230 NYB-003 MQGAH033170 NYB-003 MQGAH033180</t>
  </si>
  <si>
    <t>BN44-00468A PSIV121411C REV:1.2  IV32HD_BSM налейка CN08BN4400468ASE38CCLM283 RF PCC8032331 SEM2106 STRW6052S Samsung LE32E420M2W</t>
  </si>
  <si>
    <t>BN44-00492A PD32AV0_CSM PSLF450A04A REV:1.2 2012.02.08  налейка TH07BN4400492A Samsung UE32EH4030W</t>
  </si>
  <si>
    <t>BN44-00496B PD40AVF_CDY   Samsung UE39EH5003W</t>
  </si>
  <si>
    <t>BN44-00502A PD46A1_CSM Rev1.1 LPD6F-LM LPD6G-STB LPD6G-PFC Samsung UE40ES5530W</t>
  </si>
  <si>
    <t xml:space="preserve">BN44-00508B BN44-00508C SAMSUNG PS43E497B2K Samsung PS43E452A4W N2206 FDPF10N60NZ 2шт FQPF33N10 SFF1005G SQT7010K K8A50D  SFS10050 MDD1752 DG9411GE   AOD4186 </t>
  </si>
  <si>
    <t>BN44-00508B BN44-00508C SAMSUNG PS43E497B2K Samsung PS43E452A4W</t>
  </si>
  <si>
    <t>BN44-00508B BN44-00508C SAMSUNG PS43E497B2K</t>
  </si>
  <si>
    <t>BN44-00552A PD46CV1_CSM PSLF930C04D + трансф.LPD6C-LM+LPD6D-STB+IP32LC-PFC KS-1219AA+13NM60N+SLC3011M+FSFR1700XS,</t>
  </si>
  <si>
    <t>BN44-00604B L32S0_DDY  трансф. BD-130A Samsung UE32F4000AW</t>
  </si>
  <si>
    <t>BN44-00605A L32SF_DSM  PSLF770S05A REV:1.1 + трансф. LPC2C-3FM Samsung UE32F5020AK</t>
  </si>
  <si>
    <t>BN44-00696A L32S0_ESM PSLF620S06A + трансф. LPC2B-4FM  + 60R580P  Samsung CY-HH032AGLV2V</t>
  </si>
  <si>
    <t>BN44-00666A L40GF_DDY REV:1.1 + трансф. MQGAH036110 E211706 BD-130A</t>
  </si>
  <si>
    <t>BN44-00695A L28S0_ESM  PSLF490S06A   + трансф. LPC2B-4FM +60R580P TO220F</t>
  </si>
  <si>
    <t>BN44-00704E L55S1_FHS REV:1.2 + трансф.L55S1 SC-05B SC-152FEK +110270ND SC-05B SC-1522EK</t>
  </si>
  <si>
    <t>BN44-00807A L55S6_FHS + трансф.L55S6 SC-05B SC-17CGEZ Samsung UE50MU6100U</t>
  </si>
  <si>
    <t>BN44-00852A L48MSF_FDY REV:1.1 налейка CN07BN4400852ADC07KC8587+ трансф.BD-130A +60R360PS Samsung UE43J5202AU</t>
  </si>
  <si>
    <t>BSF-PI320201B BSFA120508CB налейка REV:1.1  SUPRA STV-LC32T810WL</t>
  </si>
  <si>
    <t>DPS-130PP 2950298203 трансф.GE-EE2210-005 +DDA009  Philips 46PFL5507T/60</t>
  </si>
  <si>
    <t>DPS-219DP 2950238305 A6069H FDD8880 DAP015D NCP1607B</t>
  </si>
  <si>
    <t>CH1160D-1MF 600E S REV:1.0 налейка CH1160D-1MF 600B P EQ32-180uH-1 Dexp A551 (A501)</t>
  </si>
  <si>
    <t>FSP132-3F01  8TI00629  8TT00146 FQPF5N50C</t>
  </si>
  <si>
    <t>FSP170-4F01  8TI00605  FSP 8TE00295 FQPF5N50C 3шт W2156 EN22 SHARP LC-32DH500R</t>
  </si>
  <si>
    <t>LGP43DSI-16CH1  EAX66851301(1.5) P/N 64310501 LG 43LH590V-ZA  найти</t>
  </si>
  <si>
    <t>LGP43DJ-17F1 c TV LG 43LK5990PLE</t>
  </si>
  <si>
    <t>EAY62713701 EAX64770201 LGP42P-12LPB  MDF10N65B TO220F MAP3202 SO14 Magnachip</t>
  </si>
  <si>
    <t>EAX55357701/32 REV 1.3 G02JA605114030556  BD9215 LG 42LH2000-ZA</t>
  </si>
  <si>
    <t>EAX62865601/8 REV1.1  K10A60D   11S-LM01 B TDK X 1112 D  11S-LM01 B TDK X 1112 D 113-LP03 TDK X 1110 D 11S-LS01B F3PA012V</t>
  </si>
  <si>
    <t>EAX64324701 (1.5) (EAY62512301) L6599AD TK55PV  TK7P60V LG 32LS359T</t>
  </si>
  <si>
    <t>EAX64907901 REV1.0 3PAGC10127A-R  LG 32LA662V</t>
  </si>
  <si>
    <t>EAX64127301/9 REV1.3  3BR4765JZ  LG 42LV3400-ZG</t>
  </si>
  <si>
    <t>EAX64604501 REV1.0   LGP32-12P   FSL106HP, L6599D, ICE 1HS01G, TK7P60V TK10A60D, KBJ108, LP-002, LPM-101, 125-LS01</t>
  </si>
  <si>
    <t>EAX65391401(2.6) REV1.0 PLDC-L306A LGIT  PBC P/N 3PCR00449A LG32LB653V</t>
  </si>
  <si>
    <t>EAX65391401(3.0) REV3.1  LG32LB653U    миша забрал 18.12.23г</t>
  </si>
  <si>
    <t>EAX65423701(2.1) REV2.1 LGP3942-14PL1 LG 39LB650V-ZE</t>
  </si>
  <si>
    <t>EAX65423701(2.1) REV2.1 LGP3942-14PL1 LG 42LB653V-ZK</t>
  </si>
  <si>
    <t>EAX65424001 (2.2) REV1.0 MICOM Ver 1.00a 0xC0FC PF610BL SOT223-3 10N60M2 BYV10X-600P LG 42LB675V-ZA</t>
  </si>
  <si>
    <t>EAX65424001 (2.7) REV3.3 MICOM Ver 1.10b 0xA5D2 10N60M2 BYV10X-600P LG 42LB677V-ZC</t>
  </si>
  <si>
    <r>
      <t xml:space="preserve">EAX67209001(1.5) REV1.0 2016.12.30 </t>
    </r>
    <r>
      <rPr>
        <b/>
        <sz val="9"/>
        <color indexed="8"/>
        <rFont val="Arial"/>
        <family val="2"/>
        <charset val="204"/>
      </rPr>
      <t>LGP43DJ-17U1</t>
    </r>
    <r>
      <rPr>
        <sz val="9"/>
        <color indexed="8"/>
        <rFont val="Arial"/>
        <family val="2"/>
        <charset val="204"/>
      </rPr>
      <t xml:space="preserve">  </t>
    </r>
    <r>
      <rPr>
        <b/>
        <sz val="9"/>
        <color indexed="8"/>
        <rFont val="Arial"/>
        <family val="2"/>
        <charset val="204"/>
      </rPr>
      <t>SSC3S927 SO18-208 SanKen</t>
    </r>
    <r>
      <rPr>
        <sz val="9"/>
        <color indexed="8"/>
        <rFont val="Arial"/>
        <family val="2"/>
        <charset val="204"/>
      </rPr>
      <t xml:space="preserve"> LG 43UK6200PLA</t>
    </r>
  </si>
  <si>
    <t>EAX67189201 (1.6) REV1.0 2016.12.30 P/N:EAY64511101 LGP49DJ-17U1 LG49UM7450PLA</t>
  </si>
  <si>
    <r>
      <t>P3237F1_ASM PSLF211401A + трансф.P37-PM SC-03B SC1023BC1+</t>
    </r>
    <r>
      <rPr>
        <sz val="9"/>
        <color rgb="FFFF3300"/>
        <rFont val="Arial"/>
        <family val="2"/>
        <charset val="204"/>
      </rPr>
      <t>13NM60N</t>
    </r>
    <r>
      <rPr>
        <sz val="9"/>
        <color indexed="8"/>
        <rFont val="Arial"/>
        <family val="2"/>
        <charset val="204"/>
      </rPr>
      <t>+SLC3011M+</t>
    </r>
    <r>
      <rPr>
        <sz val="9"/>
        <color rgb="FFFF3300"/>
        <rFont val="Arial"/>
        <family val="2"/>
        <charset val="204"/>
      </rPr>
      <t>FSFR1800US FAN7530 BYV29X Samsung LE32C650L1WXRU</t>
    </r>
  </si>
  <si>
    <t>PS240M01V01 PC-0003-1GG 100мкф 400в 2шт паханый без гарантии SHIVAKI STV-32L2</t>
  </si>
  <si>
    <t>KB-3151C  MP24S-CX REV1.0  Telefunken TF-LED24S1</t>
  </si>
  <si>
    <t>KPS+L110C2-01 BCK-28-1269 BCK-35-0877 FSQ0465R TO220F/6 FSQ0765R TO220F/6 Thomson T32C81</t>
  </si>
  <si>
    <t xml:space="preserve">MP123T-24TL  ZD-95(G)F MEGMEET REV:1.1 2011.06.29 MP123-24-T1  Supra STV-LC3225AWL V5L09 </t>
  </si>
  <si>
    <t>MP113 REV1.3 2010.12.22 DNS E24D20</t>
  </si>
  <si>
    <t>MLT333 REV:1.0 MDF5N50B L6599D  FUSION FLTV-32H18</t>
  </si>
  <si>
    <t>MIP260T REV :A.2 2008,05,17 сборка с F9222  SMD+ MIP260T-T104 TLT-2228 8623 TL</t>
  </si>
  <si>
    <t>UE-3790-01UN-LF (TC24433A) P/N797143 OZ9908AGN Toshiba  32W2353RB</t>
  </si>
  <si>
    <r>
      <t xml:space="preserve">RSAG7.820.5436\ROH  </t>
    </r>
    <r>
      <rPr>
        <b/>
        <sz val="9"/>
        <color indexed="10"/>
        <rFont val="Arial"/>
        <family val="2"/>
        <charset val="204"/>
      </rPr>
      <t xml:space="preserve">BCK-04TS/ROH SPT4001TS BK-100-21 TS </t>
    </r>
    <r>
      <rPr>
        <sz val="8"/>
        <rFont val="Arial"/>
        <family val="2"/>
        <charset val="204"/>
      </rPr>
      <t xml:space="preserve">   DNS H50DXT880</t>
    </r>
  </si>
  <si>
    <t>RUNTKA214WJZZ REV D 06-10  302 CV3V 301 CV8V 303 CUSV  PSC10172B</t>
  </si>
  <si>
    <t>RUNTKA396WJN1 17-MAY-2008 S88-0012A-01A KA396WJN1 RF2001 RB085T-60 2SK4087 YG9725S 2SK4096 2SJ655  2SK3599  BD9883 тр-р Z1358 08486  5шт TN8LCD TN8MCF SHARP LC-32D44RU-BK</t>
  </si>
  <si>
    <t>JUC7.820.00207211 2018-1-18  CH100T-F2-60 наклейка 918B8JFP002260 DEXP F49D7000C</t>
  </si>
  <si>
    <t>PW.A100W2.771 наклейка 30102-000003**06609*PW*23071069 *B20230801 TCL iFF43U62</t>
  </si>
  <si>
    <t xml:space="preserve">HR-PSL40-2-MED (PLDE-P007A)  наклейка UA 125.1 Y01.3 5140886 Philips 40PFL5606H/60 </t>
  </si>
  <si>
    <t>Переходник 40-PL3403-ZJB2XG Philips  26PFL5403/60</t>
  </si>
  <si>
    <t>40-PWL01B-STE1XG  LCL-1015A BCK-1936 FSQ110  (Q110) DIP8   Philips  26PFL5403/60</t>
  </si>
  <si>
    <t>40-1PL37C-PWF1XG Philips  26PFL5403/60</t>
  </si>
  <si>
    <t>БП+LED Driver</t>
  </si>
  <si>
    <t>TNP4G433 A26320AT  MP2A5100 2SK3528 Z156A  SMTB35A17G</t>
  </si>
  <si>
    <t>TV3902-ZC02-01(D) P/N 303C3902064  OB3368AP + MSC ZY-T0152 1439 A9 Mystery MTV-4026LT2</t>
  </si>
  <si>
    <t>TV5001-ZC02-01+ZY-T0118+ZYT0151+TZ-T0129+OB3354</t>
  </si>
  <si>
    <t>V28A00053101 PE0391A  ELC-4970 V28A00053900 STRW6765  STR-Z2467 Toshiba  37C3500PR</t>
  </si>
  <si>
    <t xml:space="preserve">AEF33384401 (A) плата 2 разъёма  (42V BB (42V BP)_Z EAX37799802 EBR37866502 ZSUS KS4207BK005548) </t>
  </si>
  <si>
    <t>Control (Logic)</t>
  </si>
  <si>
    <t>42"HD  W1 X-MAIN LJ41-03438A R2.4 LJ92-01345A 20LC30 2SK3595  RJH3077</t>
  </si>
  <si>
    <t>X-main</t>
  </si>
  <si>
    <t>42T3 CTRL 20 EAX62117201 REV.E 1XXX (EBR67675901 CTRL KS4211CA069660)</t>
  </si>
  <si>
    <r>
      <t xml:space="preserve">42U2P Y-MAIN R1.3 LJ41-08592A  LJ92-01737A  </t>
    </r>
    <r>
      <rPr>
        <sz val="9"/>
        <color rgb="FFFF3300"/>
        <rFont val="Arial"/>
        <family val="2"/>
        <charset val="204"/>
      </rPr>
      <t>SF10A400H</t>
    </r>
    <r>
      <rPr>
        <sz val="9"/>
        <color indexed="8"/>
        <rFont val="Arial"/>
        <family val="2"/>
        <charset val="204"/>
      </rPr>
      <t xml:space="preserve"> 2ш </t>
    </r>
    <r>
      <rPr>
        <sz val="9"/>
        <color rgb="FFFF3300"/>
        <rFont val="Arial"/>
        <family val="2"/>
        <charset val="204"/>
      </rPr>
      <t>RJH30E2 3шт</t>
    </r>
    <r>
      <rPr>
        <sz val="9"/>
        <color indexed="8"/>
        <rFont val="Arial"/>
        <family val="2"/>
        <charset val="204"/>
      </rPr>
      <t xml:space="preserve"> UD1006 K10A60D RJP63F3 STTH12R06FP  74VHCT541A TLP701 SO6 TLP705 SO6 Samsung PS42C431A2W PS42C431A2WXRU</t>
    </r>
  </si>
  <si>
    <t xml:space="preserve">42HD U2P LM LJ41-08392A R1.2 LJ92-01708A  (42U2P TOTAL)Samsung </t>
  </si>
  <si>
    <t>42HD U2P LM LJ41-08392A R1.2 LJ92-01708A  (42U2P SEC)Samsung PS-42C430A1W</t>
  </si>
  <si>
    <t>42HD U2P LM LJ41-08392A R1.2 LJ92-01708A  (42U2P SEC) Samsung PS42C431A2W PS42C431A2WXRU</t>
  </si>
  <si>
    <t>42/50DH LJ41-09475A LJ92-01793A R1.6    Samsung PS-42C430A1W</t>
  </si>
  <si>
    <t>1-889-202-22 (173457422) (наклейка A2037448B 0004364 26441) CXD4748GB SONY KDL-40R483B</t>
  </si>
  <si>
    <t>40-RT3210-DRF2XG  MAP3204T TSSOP16 DL0214GU  для Thomson T32E53U</t>
  </si>
  <si>
    <t>15Y-S40FF11MB7S4LV0.2 REV0.0  LTF6280 464F 8547 432F 8551 RT6930 дросель 100 дросель 220 SONY KDL-40RD453</t>
  </si>
  <si>
    <t>43EH LOGIC MAIN LJ41-10133A R1.3  LJ 92-01849A /B/C/D/E+LJ13-02428A  Samsung PS43E452A4W</t>
  </si>
  <si>
    <t>43EH LOGIC MAIN LJ41-10133A R1.3  LJ 92-01849A /B/C/D/E+LJ13-02428A SAMSUNG PS43E497B2K</t>
  </si>
  <si>
    <t>43EH LOGIC MAIN LJ41-10133A R1.3  LJ 92-01849A /B/C/D/E+LJ13-02428A Samsung PS43E450A1W</t>
  </si>
  <si>
    <t>260W2P4LV0.2  наклейка D1134F7H01MI Panasonic TX-26LXD60</t>
  </si>
  <si>
    <t xml:space="preserve">320HAC2LV0.4  THF9301 +ISL24007IRZ +ISL97650ARTZ +EM638325TS-7G +24C64WP </t>
  </si>
  <si>
    <t>320AP03C2LV0.1  LMX6322T1+EM638325TS-7G+TSP65160A  T-con ЖК телевизора Samsung шлейф YS1012 002062</t>
  </si>
  <si>
    <t>320AP03C2LV0.2  LMX6322T1+EM638325TS-7G+TSP65160A  T-con ЖК телевизора Samsung</t>
  </si>
  <si>
    <t>320AP03C2LV0.2  LMX6322T1+EM638325TS-7G+TSP65160A  T-con ЖК телевизора Samsung LE32B350F1W</t>
  </si>
  <si>
    <t>400WSC4LV0.4 (K01488D47E0063 наклейка) LRX4222T3 K4D263238I-UC50 MAX9590ETU SONY KDL-40P2530</t>
  </si>
  <si>
    <t>40-V260B1-TCB2XG CM1671A-KQ</t>
  </si>
  <si>
    <t>42T1_CTRL EAX61314501 (EBR63632302 CTRL)</t>
  </si>
  <si>
    <t xml:space="preserve">42"HD W1 LOGIC MAIN  LJ41-04461A REV R1.0 LJ92-1432A/B/C/D SONY KLV-32BX300 8021719 </t>
  </si>
  <si>
    <t xml:space="preserve">42G1 3DA1D EAX41833301  REV:C EBR39594901 CTRL WL42086A0014752 </t>
  </si>
  <si>
    <t>Main</t>
  </si>
  <si>
    <t xml:space="preserve">42G1-CTRL EAX41833301 Rev.C EBR39594901 CTRL WL42086A009601 </t>
  </si>
  <si>
    <t>42V7-CTRL 6870QCE020B 1XXX 6871QCH053C CTRL WL42058A057995</t>
  </si>
  <si>
    <t>42V7-CTRL IN 6870QCE120C 1XXX 6871QCH053G CTRL KS42069A001160</t>
  </si>
  <si>
    <t>42V8B(42V8P) CTRL EAX37799701 REV.E 1XXX EBR37857101 CTRL KS4207BA023787</t>
  </si>
  <si>
    <t>42V8-CTRL 6870QCH006C  1XXX 6871QCH074C CTRL KR4206A063898</t>
  </si>
  <si>
    <t>42V8-CTRL 6870QCH006B  1XXX 6871QCH074B CTRL KR42065A012188</t>
  </si>
  <si>
    <t>47-6021329 HI 3231_V531 + два шлейфа XIAOMI L43M5-5ARU</t>
  </si>
  <si>
    <t>47-6021476 2020_05_22 (HV430QUBF70 44-9771766E XY5A1AM2646) BQE10301 NT71A600 21310001 + три шлейфа DEXP U43F8100Q/G</t>
  </si>
  <si>
    <t>6870C-0158A   LC370WX4-SLA1 R8A01028AFP M12L16161A-5T Toshiba  37C3500PR</t>
  </si>
  <si>
    <t>6870C-0238A   LC320WXN-SBA1 CONTROL  TPS65161 TL2417MC BUF08821 FUSION FLTV-32H18</t>
  </si>
  <si>
    <t>6870C-0238B   LC320WXN-SBA1 CONTROL  TPS65161 TL2417MC Panasonic TX-LR32C10</t>
  </si>
  <si>
    <t>6870C-0238B   LC320WXN-SBA1 CONTROL  TPS65161 Toshiba  32AV605PR</t>
  </si>
  <si>
    <t>6870C-0238B   LC320WXN-SBA1 CONTROL  TPS65161 TL2417MC Toshiba  32AV605PR</t>
  </si>
  <si>
    <t>6870C-0240C   LC420WXN/LC370WXN  LG 42LH2000-ZA</t>
  </si>
  <si>
    <t>6870C-0249B   LC320WUD CONTROL PCB  R8J01071FP +шлейфы EAD60679330 EAD60679413</t>
  </si>
  <si>
    <t>6870C-0310C   LC420WUN-SCA1</t>
  </si>
  <si>
    <t>6870C-0310C   LC420WUN-SCA1  LG5803A-0020B Philips 42PFL3007H/60 + шлейф</t>
  </si>
  <si>
    <t>6870C-0303B LC320/LC260WXE-SBV1 c  TL2336ML TQFP-64</t>
  </si>
  <si>
    <t>T-con</t>
  </si>
  <si>
    <t>6870C-0414A LC320EXN-SEA1-k31  TL2345ML+MAX9668E+TPS65170+TPS65194 IRBIS T32Q77HDL</t>
  </si>
  <si>
    <t>6870C-0414A LC320EXN-SEA1-k31  TL2345ML+MAX9668E+TPS65170+TPS65194 LG 32LS359T</t>
  </si>
  <si>
    <t>6870C-0432A LC470EUN-SFF1  TL2354EP+TPS65178A+TPS65198 +M24C16-RDW6TP ST I2C 2Kx8 мар-ка 416RP K42DS712</t>
  </si>
  <si>
    <t>6870C-0444A LC470DUE-SFR1  +шлейф EAD62370743</t>
  </si>
  <si>
    <t>6870C-0480A V14 42 DRD 60Hz Control_Ver0.3 +шлейф EAD62572203 LG 42LB580V-ZB</t>
  </si>
  <si>
    <t xml:space="preserve">6870C-0481A  V14 60Hz 1G1D SW V0.1   TL2376EP+SW5084A  </t>
  </si>
  <si>
    <t>6870C-0481A  V14 60Hz 1G1D SW V0.1   TL2376EP+SW5084A  LG 47LB561V-ZE</t>
  </si>
  <si>
    <t>6870C-0532A  V15 FHD DRD non-scaning_V0.3  TL2375EP+SW5084B +... LG 43LK5990PLE</t>
  </si>
  <si>
    <t>Шлейф EAD63990501 LG 43LK5990PLE</t>
  </si>
  <si>
    <t>6870C-0532A  V15 FHD DRD non-scaning_V0.3  TL2375EP+SW5084B +... LG 43LH590V-ZA</t>
  </si>
  <si>
    <t>6870C-0532A  V15 FHD DRD non-scaning_V0.3  TL2375EP+SW5084B +... THOMSON T43FSE1170</t>
  </si>
  <si>
    <t>6870C-0532B  V15 FHD DRD non-scaning_V0.2  SW5084B +... DEXP F49C7000C</t>
  </si>
  <si>
    <t>6870C-0532C  V15 FHD DRD non-scaning_V0.1  SW0871 +TPS65175C дроссель 220 LG 43LH510V-ZA</t>
  </si>
  <si>
    <t>6870C-0584A  V16 55UHD TM120 V0.6  DEXP U43D9100K</t>
  </si>
  <si>
    <t>6870C-0738A  V17 43UHD TM120 V1.0  DEXP U43D9100K</t>
  </si>
  <si>
    <t>6871QCH053E CTRL KR42056A022865 42V7 6870QCE20A</t>
  </si>
  <si>
    <t>6871QCH053E CTRL WL42056A036781 42V7 6870QCE20A</t>
  </si>
  <si>
    <t xml:space="preserve">6871QCH053E CTRL WL42057A048379 42V7 3DN5H </t>
  </si>
  <si>
    <t>6871QCH053C CTRL KR42059A004596 42V7 6870QCE20B</t>
  </si>
  <si>
    <t>6871QCH053C CTRL KS42063A023638 42V7 6870QCE20B</t>
  </si>
  <si>
    <t>6871QCH053G CTRL KR4205BA052546 42V7 6870QCE20C</t>
  </si>
  <si>
    <t>6871QCH053G CTRL KR42069A001160  42V70CS4BD</t>
  </si>
  <si>
    <t>6871QCH053F CTRL KR4205BA052574 42V7 6870QCE20A</t>
  </si>
  <si>
    <t>Планка T-CON PANDA385L  NT71710MFG-100 HX8915-E 6861AAQ uS5505A   Telefunken TF-LED39S57T2</t>
  </si>
  <si>
    <r>
      <t xml:space="preserve">Планка PANDA385R RUNTKA071ZZPN (KF170425AA) </t>
    </r>
    <r>
      <rPr>
        <sz val="9"/>
        <color rgb="FFFF0000"/>
        <rFont val="Arial"/>
        <family val="2"/>
        <charset val="204"/>
      </rPr>
      <t xml:space="preserve">uS5505A </t>
    </r>
    <r>
      <rPr>
        <sz val="9"/>
        <color indexed="56"/>
        <rFont val="Arial"/>
        <family val="2"/>
        <charset val="204"/>
      </rPr>
      <t>Telefunken TF-LED39S57T2</t>
    </r>
  </si>
  <si>
    <t>CPWBN RUNTK 4004TP ZA  BU8163KV2 EM636165TS-6G MTV-3206W V1J01</t>
  </si>
  <si>
    <t xml:space="preserve">CPWBX RUNTK DUNTK 5246TP ZZ  E2220341212 D-2 94V-0 Samsung UE40ES5530W  </t>
  </si>
  <si>
    <t>CPWBX3830TP XA SHARP LC-32X20RU</t>
  </si>
  <si>
    <t>DUNTK4918TP ZA +шлейфа Philips ,,,,,,</t>
  </si>
  <si>
    <t>BN41-01938B  13Y FHD 60Hz V02  UE40FH5007</t>
  </si>
  <si>
    <t>GA_60Hz_FHD_V0.3 P25533D2I015X 001509  SM4152 LPFC041T0A-Q1 I7939 Toshiba  40HL933RK</t>
  </si>
  <si>
    <t>EBR37857101 CTRL KS4207BA023787</t>
  </si>
  <si>
    <t>FS_HBC2LV2.4 K2297D8F0SND  THF9301 LMUI42TI EM638325TS-7G дроссель 100 L2D Sony KDL-40D4000</t>
  </si>
  <si>
    <t>F60MB4C2LV0.6  LAU4041X1A-0+MAX9591+MAX17122 +17121E+10283 +17822 +2SA1718  Samsung UE40C5100QW</t>
  </si>
  <si>
    <t>PT430CT02-1-C-5 + шлейфа DEXP F43D7000Q</t>
  </si>
  <si>
    <t>PH_120PSQBC4LV1.0  (P25740F2E0BR5) SM4152LA  Philips 46PFL5507T/60</t>
  </si>
  <si>
    <t xml:space="preserve">M195XTN01.0 CTRL BD 19M15-C02 AUO12303   M201-2V SC3033 PSA84T OLTO 20H337 </t>
  </si>
  <si>
    <t>M195XTN01.0 CTRL BD 19M15-C02 AUO12303   SAMTRON 20SA701</t>
  </si>
  <si>
    <t>MT3151A05-3-XC-1  5562A CS11102 H4460AM Haier LE32M600</t>
  </si>
  <si>
    <t xml:space="preserve">S120APM4C4LV0.4 проц. LAUC041T2A-Q2 Samsung LE32C650L1WXRU  </t>
  </si>
  <si>
    <t>ST3151A07-1-XC-3  наклейка TA294136CC081629Y1MD STMT3151A07-2 VER.2.6 REALME RMT101</t>
  </si>
  <si>
    <t>ST3151A05-5-XC-9  пропаять разъём CSH11-COH NTC570-E0 CS902, CS801  (ST3151A05-8 Ver.2.4 налейка) DEXP H32D7100C</t>
  </si>
  <si>
    <r>
      <t xml:space="preserve">ST3151A05-8-XC-3  </t>
    </r>
    <r>
      <rPr>
        <sz val="9"/>
        <color rgb="FFFF0000"/>
        <rFont val="Arial"/>
        <family val="2"/>
        <charset val="204"/>
      </rPr>
      <t>наклейка TA952272CF141424Y1MD 1923 ST2751A01-8 Ver.2.3</t>
    </r>
    <r>
      <rPr>
        <sz val="9"/>
        <rFont val="Arial"/>
        <family val="2"/>
        <charset val="204"/>
      </rPr>
      <t xml:space="preserve">  CSH11-COH  i1998 423FT HARPER 28R6750T</t>
    </r>
  </si>
  <si>
    <r>
      <t xml:space="preserve">ST3151A05-8-XC-4  </t>
    </r>
    <r>
      <rPr>
        <sz val="9"/>
        <color rgb="FFFF0000"/>
        <rFont val="Arial"/>
        <family val="2"/>
        <charset val="204"/>
      </rPr>
      <t>наклейка TA921646BM133323Y1MC 1910 ST3151A05-8 Ver.2.A</t>
    </r>
    <r>
      <rPr>
        <sz val="9"/>
        <rFont val="Arial"/>
        <family val="2"/>
        <charset val="204"/>
      </rPr>
      <t xml:space="preserve">  CSH1211-DOH   Xiaomi Mi TV 4A L32M5-5ARU</t>
    </r>
  </si>
  <si>
    <t>RSAG7.820.11133/ROH VER.A Hisense 43A6BG + 3шлейфа</t>
  </si>
  <si>
    <t>T315HW04 V8 CTRL BD 31T09-COL</t>
  </si>
  <si>
    <t>T315XW02 V0   наклейка US-5531T03035-75U-9401888-201XV-03 SHIVAKI STV-32L2</t>
  </si>
  <si>
    <t>T320HVN03.0 Ctrl BD 32T36-C08  UZ-5532T36C1-33T-5032497-R0392-06  94V-0 1310LF AUD-12309  1305A021J Samsung UE32F5020AK</t>
  </si>
  <si>
    <t>T320HVN05.0 Ctrl BD 32T42-C02</t>
  </si>
  <si>
    <t>T370HW02 VC CTRL BD 37T04-C0G SUPRA STV-LC3214F</t>
  </si>
  <si>
    <t>T400XW01 V0 CTRL BD 06A60-1A    W9864G2H-7</t>
  </si>
  <si>
    <t>50T03-C0G T500HVN01.7 CtrI BD   AUO-12309 Samsung UE39EH5003W</t>
  </si>
  <si>
    <t>50T10-C00 T500HVD02.0 CtrI BD   AUO Philips 42PFL3018T/60</t>
  </si>
  <si>
    <t>T420HVD03.1 CTRL BD 42T33-C02  + шлефа 69.39T20.F02 LG 39LB650V-ZE</t>
  </si>
  <si>
    <t>T460HW03 VF CTRL BD 46T03-C0K  TPS65161 AUO-12306 1110A055A LG 42LV3400-ZG</t>
  </si>
  <si>
    <t>T460HW03 VF CTRL BD 46T03-C09  BD8160EFV AUO-12401 RM5101 7012 Samsung LE37C550J1WXRU</t>
  </si>
  <si>
    <t>TT4851B01-2-C-4 DEXP F49D7000C</t>
  </si>
  <si>
    <t>HV430FHB-N1A 47-6021139 наклейка HV430FHBN1A 44-9771289AAO287CC2949  Samsung UE43J5202AU</t>
  </si>
  <si>
    <t>V320BJ8-Q01 REV.C1     Vekta  LD-32TR4315BT</t>
  </si>
  <si>
    <r>
      <t xml:space="preserve">V390DJ1-CS1 </t>
    </r>
    <r>
      <rPr>
        <b/>
        <sz val="9"/>
        <color indexed="8"/>
        <rFont val="Arial"/>
        <family val="2"/>
        <charset val="204"/>
      </rPr>
      <t xml:space="preserve"> </t>
    </r>
    <r>
      <rPr>
        <b/>
        <sz val="9"/>
        <color rgb="FFFF0000"/>
        <rFont val="Arial"/>
        <family val="2"/>
        <charset val="204"/>
      </rPr>
      <t xml:space="preserve">CM3971A </t>
    </r>
    <r>
      <rPr>
        <sz val="8"/>
        <rFont val="Arial"/>
        <family val="2"/>
        <charset val="204"/>
      </rPr>
      <t xml:space="preserve">   DNS H50DXT880</t>
    </r>
  </si>
  <si>
    <r>
      <t xml:space="preserve">V390HJ4-CE1 </t>
    </r>
    <r>
      <rPr>
        <b/>
        <sz val="9"/>
        <color indexed="8"/>
        <rFont val="Arial"/>
        <family val="2"/>
        <charset val="204"/>
      </rPr>
      <t xml:space="preserve"> </t>
    </r>
    <r>
      <rPr>
        <b/>
        <sz val="9"/>
        <color rgb="FFFF0000"/>
        <rFont val="Arial"/>
        <family val="2"/>
        <charset val="204"/>
      </rPr>
      <t>CM2805A QFP128</t>
    </r>
    <r>
      <rPr>
        <sz val="8"/>
        <rFont val="Arial"/>
        <family val="2"/>
        <charset val="204"/>
      </rPr>
      <t xml:space="preserve">   Samsung UE39F5000AK</t>
    </r>
  </si>
  <si>
    <r>
      <t>Шлейфа BN96-26699F и два коротких в фольге на</t>
    </r>
    <r>
      <rPr>
        <sz val="8"/>
        <rFont val="Arial"/>
        <family val="2"/>
        <charset val="204"/>
      </rPr>
      <t xml:space="preserve">   Samsung UE39F5000AK</t>
    </r>
  </si>
  <si>
    <t>V420H1-CH7   LABEL 1   Supra STV-LC4215DF</t>
  </si>
  <si>
    <t>V420HJ2-P01 REV.C5 6B01M001FB004 87VNT3730B2V G00001 IN2812A IN518 25L4006 дроссель 3R3  Panasonic TX-42ER250ZZ</t>
  </si>
  <si>
    <t>V460HJ1-C01  Samsung UE40D5000PW  CK04 + шлейфы</t>
  </si>
  <si>
    <t>X3509TPZA TW10794V-0  T3Z16AFG-0001+THV1021+шлейф M0309 94V-0 Sharp LC-32GD8RU  611145037</t>
  </si>
  <si>
    <t>JUC7.820.00231032 2018-12-12+шлейф DEXP F43G8000C</t>
  </si>
  <si>
    <t>JUC7.820.00299247 2021-7-26+шлейф Dexp A551 (A501)</t>
  </si>
  <si>
    <r>
      <t>35017884 Rev-00 2013-01-22</t>
    </r>
    <r>
      <rPr>
        <b/>
        <sz val="9"/>
        <color rgb="FF0000FF"/>
        <rFont val="Arial"/>
        <family val="2"/>
        <charset val="204"/>
      </rPr>
      <t xml:space="preserve"> IW7018-00</t>
    </r>
    <r>
      <rPr>
        <sz val="9"/>
        <rFont val="Arial"/>
        <family val="2"/>
        <charset val="204"/>
      </rPr>
      <t xml:space="preserve"> K42DS712</t>
    </r>
  </si>
  <si>
    <t>LED Driver</t>
  </si>
  <si>
    <r>
      <t xml:space="preserve">6917L-0097A PPW-LE32GX-O (A) Rev0.4 </t>
    </r>
    <r>
      <rPr>
        <b/>
        <sz val="9"/>
        <color rgb="FF0000FF"/>
        <rFont val="Arial"/>
        <family val="2"/>
        <charset val="204"/>
      </rPr>
      <t>BD9395EFV</t>
    </r>
    <r>
      <rPr>
        <sz val="9"/>
        <rFont val="Arial"/>
        <family val="2"/>
        <charset val="204"/>
      </rPr>
      <t xml:space="preserve"> LG 32LS359T</t>
    </r>
  </si>
  <si>
    <r>
      <t xml:space="preserve">6917L-0132A PPW-LE32TM-O (A) Rev0.5 </t>
    </r>
    <r>
      <rPr>
        <b/>
        <sz val="9"/>
        <color rgb="FF0000FF"/>
        <rFont val="Arial"/>
        <family val="2"/>
        <charset val="204"/>
      </rPr>
      <t>BD9470EFV</t>
    </r>
    <r>
      <rPr>
        <sz val="9"/>
        <rFont val="Arial"/>
        <family val="2"/>
        <charset val="204"/>
      </rPr>
      <t xml:space="preserve"> LG 32LA662V</t>
    </r>
  </si>
  <si>
    <t>6917L-0047A PPW-LE32GD-0 (B)</t>
  </si>
  <si>
    <t xml:space="preserve">6917L-0047A 3PDG20001B-R PCLC-D002B ReV 0.4  SW5508 AOB414 TO263 (D2PAK) </t>
  </si>
  <si>
    <t>EAX65543103 1.0 LGM-037A (22MP65HQ V0.22) 491M014K-0005  LG 22MP65HQ-PA..ARUJMVN</t>
  </si>
  <si>
    <t>LD-HM 1-889-655-11 (173474411) BD9397EFV 54332 RT8295AH TPC8129  SONY KDL-40R483B</t>
  </si>
  <si>
    <r>
      <t xml:space="preserve">L500S6-2EA  </t>
    </r>
    <r>
      <rPr>
        <b/>
        <sz val="9"/>
        <color indexed="10"/>
        <rFont val="Arial"/>
        <family val="2"/>
        <charset val="204"/>
      </rPr>
      <t xml:space="preserve">L500S1-2EB-C003 </t>
    </r>
    <r>
      <rPr>
        <sz val="8"/>
        <rFont val="Arial"/>
        <family val="2"/>
        <charset val="204"/>
      </rPr>
      <t xml:space="preserve">   DNS H50DXT880</t>
    </r>
  </si>
  <si>
    <t>SSL400_OE1B  0025CDC  SSL110SN SSO30 Toshiba  40HL933RK</t>
  </si>
  <si>
    <t>43EH X-BUFFER LJ41-10137A R1.5  LJ92-01852 (A/B/C/D/E)  (RJP30H1 4шт) Samsung PS43E452A4W</t>
  </si>
  <si>
    <t>43EH X-BUFFER LJ41-10137A R1.5  LJ92-01852A (A/B/C/D/E)  (RJP30H1 4шт) Samsung PS43E450A1W</t>
  </si>
  <si>
    <t>43EH YM LJ41-10136A R1.6  LJ 92-01854A (A/B/C/D/E) + RJP63K2 2шт RFU20 + 30G124+RFUS10 Samsung PS43E450A1W</t>
  </si>
  <si>
    <t>Y-Main</t>
  </si>
  <si>
    <t>43EH YM LJ41-10136A R1.6  LJ 92-01854A (A/B/C/D/E) + RJP63K2 2шт RFU20 + 30G124+RFUS10 Samsung PS43E452A4W</t>
  </si>
  <si>
    <t>43EH YM LJ41-10136A R1.6  LJ 92-01854A (A/B/C/D/E) + RJP63K2 2шт RFU20 + 30G124+RFUS10</t>
  </si>
  <si>
    <t>QPWBXD628WJN2 Model:KD628 OMEGA STI5516AUC + LC573A +LCX244+LCX245+M29W160E+K4S641632H-UC75 2шт   Sharp LC-32GD8RU  611145037</t>
  </si>
  <si>
    <r>
      <t>AH41-00773A-ДИСПЛЕЙ</t>
    </r>
    <r>
      <rPr>
        <sz val="9"/>
        <color rgb="FFFF0000"/>
        <rFont val="Arial"/>
        <family val="2"/>
        <charset val="204"/>
      </rPr>
      <t>+LC87F67C</t>
    </r>
    <r>
      <rPr>
        <sz val="9"/>
        <rFont val="Arial"/>
        <family val="2"/>
        <charset val="204"/>
      </rPr>
      <t xml:space="preserve">+S5G5128A01-E0 </t>
    </r>
    <r>
      <rPr>
        <sz val="9"/>
        <color rgb="FFFF0000"/>
        <rFont val="Arial"/>
        <family val="2"/>
        <charset val="204"/>
      </rPr>
      <t>+AT49BV162AT+SAM2193+PT2399S+M12L128168A</t>
    </r>
  </si>
  <si>
    <t>AH41-00773B-ДИСПЛЕЙ+3F84DBXZ+S5G5128A01-E0 +AT49BV162AT+SAM2193+PT2399S+M12L128168A +PT2399S</t>
  </si>
  <si>
    <t>BA5954FP+AT49BV162AT+SAM2193+M12L128168A+ES6603S+1117A+AH62-00062J</t>
  </si>
  <si>
    <t>TXN/P10A JME: MR4040+GOA553G+J1L6A</t>
  </si>
  <si>
    <t>LJ41-03075A полосы на изображении</t>
  </si>
  <si>
    <t>LJ41-05136A  42HD W2A REV : R1.3LJ92-01496</t>
  </si>
  <si>
    <t>JC92-0197XV1.1JC41-00396A</t>
  </si>
  <si>
    <t>Линейки подсветки LED</t>
  </si>
  <si>
    <t>LED-подсветка</t>
  </si>
  <si>
    <t>6202B00055301   305mm 18светодиодов на крышке V236BJ1-LE2 REV.C7 Samsung LT24E310EX/RU</t>
  </si>
  <si>
    <t>1-889-702-11 (1-734-767-11)</t>
  </si>
  <si>
    <t>KONKA KPL+420B1LED3 35017932 KPL+420B1LED3 35017934 88св/д  940mm  на алюминевом радиаторе  DNS K42DS712</t>
  </si>
  <si>
    <t>2011SVS32_4K_V1_1CH_PV_LEFT58_1116 57св/д 395mm  на алюминевом радиаторе  Samsung UE32D4020NW</t>
  </si>
  <si>
    <t>2011SVS40-FHD-5K6K-LEFT JVG4-400SMB-R1(10,11,09) 62св/д 440mm  на алюминевом радиаторе  Samsung UE40D5000PW  CK04</t>
  </si>
  <si>
    <t>2011SVS40-FHD-5K6K-RIGHT JVG4-400SMB-R1(10,11,09) 62св/д 440mm  на алюминевом радиаторе  Samsung UE40D5000PW  CK04</t>
  </si>
  <si>
    <t>32" V12 Ebge REV 1.3 7  6920L-0148A KP0P72 EM GBB2AQ1SUK на металлическом радиаторе 6922L-0010A AT0523B D  LG 32LS359T</t>
  </si>
  <si>
    <t>32" V13 ART TV REV 0.4 1 6920L-0001C на металлическом радиаторе 6922L-0074A 401-1  LG 32LA662V</t>
  </si>
  <si>
    <t>32" V6 Edge FHD-1 REV1.0 L-Type  3660L-0382A  201 40св/д  405мм  на алюминевом радиаторе</t>
  </si>
  <si>
    <t>LED-линейки (стринги)</t>
  </si>
  <si>
    <t>39-3535LED-60EA-L D1GE-390SCA-R1(12,03,07) Samsung UE39EH5003W</t>
  </si>
  <si>
    <t>39-3535LED-60EA-R D1GE-390SCB-R1(12,03,07) Samsung UE39EH5003W</t>
  </si>
  <si>
    <t xml:space="preserve">39D7-LIGHT-BAR-PCB P/N6003050395 (4 светодиода) на планке Supra STV-LC39520FL </t>
  </si>
  <si>
    <t xml:space="preserve">Led подсветка SLED 2011SSP40 36 4214 GD REV0 на алюминевом радиаторе PHILIPS 40PFL5616H/60 </t>
  </si>
  <si>
    <t>40-3535LED-60EA-L D1GE-400SCA-R3 12.04.09 6св/д 390мм   Samsung UE40EH5307K</t>
  </si>
  <si>
    <t>40-3535LED-60EA-R D1GE-400SCB-R3 12.04.09  6св/д 380мм  Samsung UE40EH5307K</t>
  </si>
  <si>
    <t>42" ROW REV0.8 2 L-Type  6916L-0882A 6св/д  425мм GS231 2-91</t>
  </si>
  <si>
    <t>42" ROW REV0.8 2 R-Type  6916L-0913A 6св/д  450мм GS232 2-91</t>
  </si>
  <si>
    <t>42" V14 Slim DRT Rev0.6 1 L1-Type  6916L-1682A   LG 42LB677V-ZC  42LB671V</t>
  </si>
  <si>
    <t>42" V14 Slim DRT Rev0.6 1 L2-Type  6916L-1684A  LG 42LB677V-ZC 42LB671V</t>
  </si>
  <si>
    <t>42" V14 Slim DRT Rev0.6 1 R1-Type  6916L-1683B LG 42LB677V-ZC 42LB671V</t>
  </si>
  <si>
    <t>42" V14 Slim DRT Rev0.6 1 R2-Type  6916L-1685A LG 42LB677V-ZC 42LB671V</t>
  </si>
  <si>
    <t>43D6 11*2 43HR330M11A1 V1 4C-LB4311-HR01J LE8RD2U0-C-K HR-2942-04241 на алюминевой планке 11светодиодов 6v 805mm TCL LED43D2910</t>
  </si>
  <si>
    <t>43D6 11*2 43HR330M11A1 V1 4C-LB4311-HR01J LE8RD2U0-C-K HR-2942-04252 на алюминевой планке 11светодиодов 6v 805mm TCL LED43D2910</t>
  </si>
  <si>
    <r>
      <t xml:space="preserve">4649DY008 </t>
    </r>
    <r>
      <rPr>
        <b/>
        <sz val="9"/>
        <color rgb="FF0000FF"/>
        <rFont val="Arial"/>
        <family val="2"/>
        <charset val="204"/>
      </rPr>
      <t xml:space="preserve">R6819 </t>
    </r>
    <r>
      <rPr>
        <b/>
        <sz val="9"/>
        <color rgb="FFFF0000"/>
        <rFont val="Arial"/>
        <family val="2"/>
        <charset val="204"/>
      </rPr>
      <t>0007</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</si>
  <si>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r>
      <t xml:space="preserve">4649DY008 </t>
    </r>
    <r>
      <rPr>
        <b/>
        <sz val="9"/>
        <color rgb="FF0000FF"/>
        <rFont val="Arial"/>
        <family val="2"/>
        <charset val="204"/>
      </rPr>
      <t xml:space="preserve">R6819 </t>
    </r>
    <r>
      <rPr>
        <b/>
        <sz val="9"/>
        <color rgb="FFFF0000"/>
        <rFont val="Arial"/>
        <family val="2"/>
        <charset val="204"/>
      </rPr>
      <t>0011</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</si>
  <si>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r>
      <t xml:space="preserve">4649DY008 </t>
    </r>
    <r>
      <rPr>
        <b/>
        <sz val="9"/>
        <color rgb="FF0000FF"/>
        <rFont val="Arial"/>
        <family val="2"/>
        <charset val="204"/>
      </rPr>
      <t xml:space="preserve">R6819 </t>
    </r>
    <r>
      <rPr>
        <b/>
        <sz val="9"/>
        <color rgb="FFFF0000"/>
        <rFont val="Arial"/>
        <family val="2"/>
        <charset val="204"/>
      </rPr>
      <t>0012</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</si>
  <si>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r>
      <t xml:space="preserve">4649DY008 </t>
    </r>
    <r>
      <rPr>
        <b/>
        <sz val="9"/>
        <color rgb="FF0000FF"/>
        <rFont val="Arial"/>
        <family val="2"/>
        <charset val="204"/>
      </rPr>
      <t xml:space="preserve">R6819 </t>
    </r>
    <r>
      <rPr>
        <b/>
        <sz val="9"/>
        <color rgb="FFFF0000"/>
        <rFont val="Arial"/>
        <family val="2"/>
        <charset val="204"/>
      </rPr>
      <t>0063</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</si>
  <si>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r>
      <t xml:space="preserve">4649DY008 </t>
    </r>
    <r>
      <rPr>
        <b/>
        <sz val="9"/>
        <color rgb="FF0000FF"/>
        <rFont val="Arial"/>
        <family val="2"/>
        <charset val="204"/>
      </rPr>
      <t xml:space="preserve">R6819 </t>
    </r>
    <r>
      <rPr>
        <b/>
        <sz val="9"/>
        <color rgb="FFFF0000"/>
        <rFont val="Arial"/>
        <family val="2"/>
        <charset val="204"/>
      </rPr>
      <t>0065</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</si>
  <si>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r>
      <t xml:space="preserve">4649DY008 </t>
    </r>
    <r>
      <rPr>
        <b/>
        <sz val="9"/>
        <color rgb="FF0000FF"/>
        <rFont val="Arial"/>
        <family val="2"/>
        <charset val="204"/>
      </rPr>
      <t xml:space="preserve">R6819 </t>
    </r>
    <r>
      <rPr>
        <b/>
        <sz val="9"/>
        <color rgb="FFFF0000"/>
        <rFont val="Arial"/>
        <family val="2"/>
        <charset val="204"/>
      </rPr>
      <t>0066</t>
    </r>
    <r>
      <rPr>
        <b/>
        <sz val="9"/>
        <color rgb="FF0000FF"/>
        <rFont val="Arial"/>
        <family val="2"/>
        <charset val="204"/>
      </rPr>
      <t xml:space="preserve"> 000 2680638</t>
    </r>
    <r>
      <rPr>
        <sz val="9"/>
        <color indexed="8"/>
        <rFont val="Arial"/>
        <family val="2"/>
        <charset val="204"/>
      </rPr>
      <t xml:space="preserve"> T97-H05-3.0-3.2 RF-BS490E32-1101S-07 B3   11св/д на металической планке 970мм THOMSON T43FSE1170</t>
    </r>
  </si>
  <si>
    <t>4708-K42WD73-A1213K01 K420WD73 A1 (7 светодиодов) на медной планке Panasonic TX-42ER250ZZ</t>
  </si>
  <si>
    <t xml:space="preserve">6501L339000010 06-19C2X5-339-M01W12 YF-B02H003KA1D-0005 230101000980 5 светодиодов на алюминевой планке OLTO 20H337 </t>
  </si>
  <si>
    <t>CC02320D562V08 320L(320E9) 2X6 6S1P 1210 (565мм  6 светодиодов на алюминевой планке) Vekta  LD-32TR4315BT</t>
  </si>
  <si>
    <t>FQYE-581-320-1B6C-12*1.0 FY-0082 V1 LDM 2х6  36VDC /300mA  (580мм  6 светодиодов 6V на алюминевой планке) VEKTA LD-32SR5115BT</t>
  </si>
  <si>
    <t>FOYE-738-430-1B8C-14*1.0 FY-0078 V1 3*8 LDM DC24V /600mA  (738мм  8 светодиодов 3V на алюминевой планке) DEXP U43F8100Q/G</t>
  </si>
  <si>
    <t>CC02320D570V12 320L 32E9 7S1P 2X7 1210 (570мм 7 светодиодов 6V на алюминевой планке) Orion ПТ-81ЖК-170ЦТ V2T01</t>
  </si>
  <si>
    <t>CC02430D738V04 43E20 3X8 8S1P 1410 OD20 (738мм  8 светодиодов 3V на алюминевой планке) DEXP F43D7000Q</t>
  </si>
  <si>
    <t>CC02430D738V04 43E20 3X8 8S1P 1410 OD20  отлитела 1линза(738мм  8 светодиодов 3V на алюминевой планке) DEXP F43D7000Q</t>
  </si>
  <si>
    <t>CY19D-2X5 PB01D345103BL041-003H HLJ-594V-0 1950 (345мм 5 линз) SAMTRON 20SA701</t>
  </si>
  <si>
    <t>VSL-E479275 94V-0 3B7CX57017 0002560D570V03-A AZ56 55AO 7S1P 16X7 1810  в комплекте 8лент</t>
  </si>
  <si>
    <t>D2GE-390SCA-R3(12,12,38) Samsung UE39F5000AK 1светодиод подгоревший</t>
  </si>
  <si>
    <t>D2GE-390SCA-R3(12,12,38) Samsung UE39F5000AK</t>
  </si>
  <si>
    <t>D2GE-390SCB-R3(12,12,38) Samsung UE39F5000AK</t>
  </si>
  <si>
    <t>планка LED INTERFACE SF 39" REV NO 2.3 (CT121221) BN41-02027A Samsung UE39F5000AK</t>
  </si>
  <si>
    <t>ECHOM-40FD-4640FD002 YAL03-00935280-01 D3SC059  E6 110-113LM 3.2-3.4 Doffler 40AF31-T2</t>
  </si>
  <si>
    <t>D4GE-320DC0-R3(14.03.17) (650мм, 7 линз) Samsung CY-HH032AGLV2V</t>
  </si>
  <si>
    <t>D4GE-280DC0-R2(14.03.17) (565мм, 6 линз) Samsung UE28J4100AK</t>
  </si>
  <si>
    <t>GC43D08-ZC22AG-17 (303GC430044) 2017-11-23 8S1P 8св/д 860mm  Samsung UE43J5202AU</t>
  </si>
  <si>
    <t>GJ-2K15 D2P5-400-D409-C4 (pitch 92mm)  9св/д GJ-2K15D2P5-400-D409-C4 (pitch 92mm) 01H89-A 798*18.5*1.0mm (AL) UHF03F0AMT00S68606761 PHILIPS 40PFT4101/60</t>
  </si>
  <si>
    <t>GJ-2K15 D2P5-400-D409-C4 (pitch 92mm)  9св/д GJ-2K15D2P5-400-D409-C4 (pitch 92mm) 01H89-A 798*18.5*1.0mm (AL) UHF03F0AMT00S68606764 PHILIPS 40PFT4101/60</t>
  </si>
  <si>
    <t>GJ-2K15 D2P5-400-D409-C4 (pitch 92mm)  9св/д GJ-2K15D2P5-400-D409-C4 (pitch 92mm) 01H89-A 798*18.5*1.0mm (AL) UHF03F0AMT00S68606767 PHILIPS 40PFT4101/60</t>
  </si>
  <si>
    <t>GJ-DLEDII P5-400-D409-U4  5св/д 3-3,2В на каждую линзу 800мм Philips 40PFT4509/60</t>
  </si>
  <si>
    <t>HD32L71A-V1 8светодиодов на алюминевой планке KRAFT KTVC-3203LEDT2D-SB</t>
  </si>
  <si>
    <t>JL.D32061330-002JS-M_V01 6св/д на алюминевой планке 595мм REALME RMT101ТВ Horizont 32LE7052D.Hyundai H-LED32BS5002.SBER SDX-32H2012S.</t>
  </si>
  <si>
    <t>JL.D40081330-003BS-M 8св/д на алюминевой планке 760мм DEXP F40C8000H</t>
  </si>
  <si>
    <t>JL.D43071330-004AS-M_V01   4C-LB430T-JFA    7св/д на металической планке 800мм DEXP F49C7000C</t>
  </si>
  <si>
    <t>K400WD A1 4708-400000-A1213K31 K400WD8174045  X-C55-L08-VF17 OB C4 054255 7линз 760мм Telefunken TF-LED39S57T2</t>
  </si>
  <si>
    <t>KDL43JT660A *35022911 2017-05-25 REV- KONKA 9св/д 820мм DEXP U43D9100K</t>
  </si>
  <si>
    <t xml:space="preserve">LB-C490F16-E60-H-G71-XRD1 49E6000 CRH-Z49E300030300904657 REV1.1 9св/д 960мм DEXP F49D7000C </t>
  </si>
  <si>
    <t xml:space="preserve">LED Подсветка для матрицы 40-LEFT LJ64-03501A  D020731A0 56св/д  490мм  на алюминевом радиаторе Toshiba  40HL933RK </t>
  </si>
  <si>
    <r>
      <t xml:space="preserve">LED Подсветка для матрицы TC315B601 84св/д  720мм  на алюминевом радиаторе </t>
    </r>
    <r>
      <rPr>
        <sz val="8"/>
        <rFont val="Arial"/>
        <family val="2"/>
        <charset val="204"/>
      </rPr>
      <t>Supra STV-LC3225AWL V5L09
.</t>
    </r>
  </si>
  <si>
    <t>LED315D10-ZC14-01(D) 2013.12.16 PN3033151209 10 линз 625мм для Haier LE32M600</t>
  </si>
  <si>
    <t>LED315D10-ZC14-02(D) 2013.12.16 PN3033151210 10 линз 625мм для Haier LE32M600</t>
  </si>
  <si>
    <t>LED315D10-ZC14-03(D) 2013.12.16 PN3033151211 10 линз 625мм для Haier LE32M600</t>
  </si>
  <si>
    <r>
      <t xml:space="preserve">LED40D12-03(B) PN 30340012207 12 линз </t>
    </r>
    <r>
      <rPr>
        <b/>
        <sz val="9"/>
        <color rgb="FF0000FF"/>
        <rFont val="Arial"/>
        <family val="2"/>
        <charset val="204"/>
      </rPr>
      <t>(3,3V)</t>
    </r>
    <r>
      <rPr>
        <sz val="9"/>
        <color indexed="8"/>
        <rFont val="Arial"/>
        <family val="2"/>
        <charset val="204"/>
      </rPr>
      <t xml:space="preserve"> 815мм A22/D/P 85-90/3.1-3.2 1010086815-1 Mystery MTV-4026LT2</t>
    </r>
  </si>
  <si>
    <t>LED42D15-01(A) PN 3034201520S 15 линз 850мм</t>
  </si>
  <si>
    <t>LBM420P0501-CB-4 (HF) (0) 78M9F(P40) 42 315421778M9F 5светодиодов 3-3,2В на каждую линзу Philips 42PFL3018T/60</t>
  </si>
  <si>
    <t>LBM420P0601-CA-3 (HF) (0) 78M9F(P40) 42 315864978M9F 6светодиодов 3-3,2В на каждую линзу Philips 42PFL3018T/60</t>
  </si>
  <si>
    <r>
      <t>LG 3BL-T6994101-002B  700х15mm 10 линз (</t>
    </r>
    <r>
      <rPr>
        <b/>
        <sz val="9"/>
        <color indexed="10"/>
        <rFont val="Arial"/>
        <family val="2"/>
        <charset val="204"/>
      </rPr>
      <t>6-6,5В</t>
    </r>
    <r>
      <rPr>
        <sz val="9"/>
        <color indexed="30"/>
        <rFont val="Arial"/>
        <family val="2"/>
        <charset val="204"/>
      </rPr>
      <t xml:space="preserve"> на каждую линзу) модуль подсветки LED TV Samsung, </t>
    </r>
  </si>
  <si>
    <t xml:space="preserve">LG Innotek DRT 3.0 32" A type REV:0.2  (2014.01.24)  LG 32LB653U </t>
  </si>
  <si>
    <t>LG Innotek DRT 3.0 32" B type REV:0.0 LG 32LB653V "подгоревная" часть линз отвалилось как донор</t>
  </si>
  <si>
    <t>LG Innotek DRT 3.0 39" B type REV:01 140107  4светодиода LG 39LB650V-ZE</t>
  </si>
  <si>
    <t xml:space="preserve">LG Innotek 32inch WXGA NDSOEM WA Type Rev0.0  32WA WR28  8светодиодов SONY 1-858-991-11 </t>
  </si>
  <si>
    <t xml:space="preserve">LG Innotek 32inch WXGA NDSOEM WB Type Rev0.0  32WA WR28  8светодиодов SONY 1-858-991-11 </t>
  </si>
  <si>
    <t>LG Innotek 42NCH 5630PKG 2CUP 60EA Rev0.1 11603 на металической планке 74.42T13.004-0-CS1 110829  LG 42LV3400-ZG</t>
  </si>
  <si>
    <t>LC43490058A на металической планке 7св/д LG 43LK5990PLE</t>
  </si>
  <si>
    <t>LM41-00419A 2017_SVS32_HD_FCOM_5LEDS_REV1.1_170322 Samsung  UE32M4000AU</t>
  </si>
  <si>
    <t>MS-L3215 V2 2019-03-23 7светодиодов  (350238421 M204 A3 D H 30)</t>
  </si>
  <si>
    <t>MS-L3655 V1 2019-09-19 6светодиодов ECON EX-32HS015B V1F02  аналоги: JS-D-JP32DM-061EC, JS-D-JP32DM-061EC (80510), E32DM1000 HE-75, MS-L2082, 578.31-15-1T/3030-300-6, R72-32D04-029-13</t>
  </si>
  <si>
    <t>MS-L4363 V1 2021-02-22 6светодиодов DEXP F49D7000C наклееные на крышке</t>
  </si>
  <si>
    <t xml:space="preserve">OD416D09-ZC21AG-04   8 светодиодов ORION OLT-42110 V1R10 </t>
  </si>
  <si>
    <t>RF-AB320E30-0601S-10 A7 6св/д   на металической планке 600мм XC185H4 C180H4 R6C20 9311  26C0647 LB-C320X15-E7-H-G01-RF2 850150758 1S DEXP H32D7100C</t>
  </si>
  <si>
    <r>
      <t xml:space="preserve">RF-AB320E30-0601S-10 A7 6св/д   на металической планке 600мм XC185H4 C180H4 R6C20 </t>
    </r>
    <r>
      <rPr>
        <sz val="9"/>
        <color rgb="FF0000FF"/>
        <rFont val="Arial"/>
        <family val="2"/>
        <charset val="204"/>
      </rPr>
      <t>9612</t>
    </r>
    <r>
      <rPr>
        <sz val="9"/>
        <color indexed="8"/>
        <rFont val="Arial"/>
        <family val="2"/>
        <charset val="204"/>
      </rPr>
      <t xml:space="preserve">  26C0647 LB-C320X15-E7-H-G01-RF2 850150758 1S DEXP H32D7100C</t>
    </r>
  </si>
  <si>
    <t xml:space="preserve">Samsung 2012SVS40 7032NNB LEFT56 2DREV1.1 120317 (56 светодиодов) M427B 003966 E4C151 Samsung UE40ES5530W </t>
  </si>
  <si>
    <t xml:space="preserve">Samsung 2012SVS40 7032NNB RIGHT56 2D REV1.1 120317 (56 светодиодов) M427B 003837 E4D151 Samsung UE40ES5530W </t>
  </si>
  <si>
    <r>
      <t xml:space="preserve">Samsung_2015Sony_TPZ40_F COM_A06_REV1.0 _151014 </t>
    </r>
    <r>
      <rPr>
        <b/>
        <sz val="9"/>
        <color indexed="10"/>
        <rFont val="Arial"/>
        <family val="2"/>
        <charset val="204"/>
      </rPr>
      <t>6</t>
    </r>
    <r>
      <rPr>
        <sz val="9"/>
        <rFont val="Arial"/>
        <family val="2"/>
        <charset val="204"/>
      </rPr>
      <t>светодиодов 3 ЛИНЕЙКИ на крышке SONY KDL-40RD453 в отличном состоянии</t>
    </r>
  </si>
  <si>
    <t>SVH425A025 (HD425V1U51-T0L1 ) ZD_HI_D425_3X7_02_SJE30_V2.3 HIP7.820.085 (7 светодиодов) на алюминевой планке Hisense H43B7100  (HD425V1U51-T0L1)</t>
  </si>
  <si>
    <t>SVT320AE9_REV1.0_121012 SJ2 94V-0 (8 светодиодов) на медной планке Toshiba  32W2353RB</t>
  </si>
  <si>
    <t>V50002-LS1-TLEM1  56 светодиодов на алюминевой планке 083447 N31A3710B C-1-1 с длиным шлейфом DNS H50DXT880</t>
  </si>
  <si>
    <t>V50002-LS1-TREM1  56 светодиодов на алюминевой планке 083448 N31A3760B C-1-2 с коротким шлейфом DNS H50DXT880</t>
  </si>
  <si>
    <t>V5DN-320SM0-R4(15.05.13)    5 светодиодов на алюминевой планке Samsung UE32J4000AK LD01</t>
  </si>
  <si>
    <t>WD315-5620TML-0607(L) Rev_D WD315-5620TML-0607(R) Rev_D на алюминевой планке SUPRA STV-LC32T810WL</t>
  </si>
  <si>
    <t>TCL32D05-ZC22AG-17 2017-09-16 5светодиодов на алюминевой планке Xiaomi Mi TV 4A L32M5-5ARU</t>
  </si>
  <si>
    <r>
      <rPr>
        <b/>
        <sz val="9"/>
        <color indexed="8"/>
        <rFont val="Arial"/>
        <family val="2"/>
        <charset val="204"/>
      </rPr>
      <t>Led подсветка на крышке HARPER</t>
    </r>
    <r>
      <rPr>
        <sz val="9"/>
        <color indexed="8"/>
        <rFont val="Arial"/>
        <family val="2"/>
        <charset val="204"/>
      </rPr>
      <t xml:space="preserve"> 28R6750T LB-C275X18-E5C-H-G71-XRD1 CRH-ZG28G5C3030050281NREV1.1 C275X18-E5C-H 2шт 5светодиодов</t>
    </r>
  </si>
  <si>
    <r>
      <t xml:space="preserve">Led подсветка на крышке Hisense 43A6BG, HD425Y1U51-T0L1  </t>
    </r>
    <r>
      <rPr>
        <b/>
        <sz val="9"/>
        <color rgb="FFFF0000"/>
        <rFont val="Arial"/>
        <family val="2"/>
        <charset val="204"/>
      </rPr>
      <t>CRH-BXBT43Y1303006030AKREV1.0</t>
    </r>
    <r>
      <rPr>
        <b/>
        <sz val="9"/>
        <color rgb="FF0000FF"/>
        <rFont val="Arial"/>
        <family val="2"/>
        <charset val="204"/>
      </rPr>
      <t xml:space="preserve"> (комплект 3шт)в  отличном состоянии</t>
    </r>
  </si>
  <si>
    <r>
      <t xml:space="preserve">Led подсветка на крышке Hisense 43A6BG  HD425Y1U71-T0L1+2020102001+SH430AG8 </t>
    </r>
    <r>
      <rPr>
        <b/>
        <sz val="9"/>
        <color rgb="FFFF0000"/>
        <rFont val="Arial"/>
        <family val="2"/>
        <charset val="204"/>
      </rPr>
      <t>CRH-BXBT43Y1303006030AKRE V1.0</t>
    </r>
    <r>
      <rPr>
        <b/>
        <sz val="9"/>
        <color indexed="8"/>
        <rFont val="Arial"/>
        <family val="2"/>
        <charset val="204"/>
      </rPr>
      <t xml:space="preserve">   6св/д на металической планке 780мм</t>
    </r>
  </si>
  <si>
    <t>Led подсветка на крышке Haier LE43K6000SF  LED42D08B-ZC23AG-04 + LED42D08A-ZC23AG-04 для Haier LE43K6000SF, LE43K6500TF и др.  (комплект 3шт) в  отличном состоянии</t>
  </si>
  <si>
    <r>
      <t xml:space="preserve">Led подсветка на крышке SONY KDL-40RD453  Samsung_2015Sony_TPZ40_F COM_A06_REV1.0 _151014 </t>
    </r>
    <r>
      <rPr>
        <b/>
        <sz val="9"/>
        <color indexed="10"/>
        <rFont val="Arial"/>
        <family val="2"/>
        <charset val="204"/>
      </rPr>
      <t>6</t>
    </r>
    <r>
      <rPr>
        <b/>
        <sz val="9"/>
        <rFont val="Arial"/>
        <family val="2"/>
        <charset val="204"/>
      </rPr>
      <t>светодиодов 3 ЛИНЕЙКИ  в отличном состоянии</t>
    </r>
  </si>
  <si>
    <t>Led подсветка на крышке Samsung UE50MU6100U  CY-GK050HGNVHV CN09BN9503677AS001K1X0887 KW05 2018.01.29 50D6AU2VK  в отличном состоянии</t>
  </si>
  <si>
    <t>Led подсветка на крышке Doffler 32EHS67 CRH-BT32C1303005028BMREV1.4 (комплект 2шт) в  отличном состоянии</t>
  </si>
  <si>
    <t>Led подсветка на крышке DEXP F43G8000C C430Y19-7N JL.D43071330-002FS-M_V01  (комплект 3шт) в  отличном состоянии</t>
  </si>
  <si>
    <t>Led подсветка на крышке DEXP F40D7300C  C400Y19-5C CRH-ZG40G5SP30300703913REV.1.0  (комплект 3шт) в  отличном состоянии</t>
  </si>
  <si>
    <t>Led подсветка на крышке DNS E24D20  CX236LEDM RF-CX236a20-0b15s-01</t>
  </si>
  <si>
    <t>Led подсветка на крышке LG 32LH513U  LG Innotek Direct 32inch CSP Rev. 0.5 151210 (комплект 2шт) в  отличном состоянии</t>
  </si>
  <si>
    <t>Led подсветка на крышке LG 32LH570U  LG Innotek Direct 32inch CSP Rev. 0.5 151210 (комплект 2шт) в  отличном состоянии</t>
  </si>
  <si>
    <r>
      <t xml:space="preserve">Led подсветка на крышке LG 43UK6200PLA 420DUH PG F1  </t>
    </r>
    <r>
      <rPr>
        <b/>
        <sz val="9"/>
        <color rgb="FFFF0000"/>
        <rFont val="Arial"/>
        <family val="2"/>
        <charset val="204"/>
      </rPr>
      <t>9616L 1682A  R1 1415 42" V14 Slim</t>
    </r>
    <r>
      <rPr>
        <b/>
        <sz val="9"/>
        <color rgb="FF0000FF"/>
        <rFont val="Arial"/>
        <family val="2"/>
        <charset val="204"/>
      </rPr>
      <t xml:space="preserve"> DRT Rev0.6 1 L1-Type  (комплект 3шт) 9616L 1684A  R2 1413 42" V14 Slim DRT Rev0.6 1 L2-Type  (комплект 2шт)в  отличном состоянии</t>
    </r>
  </si>
  <si>
    <t>Led подсветка на крышке LG 42LB653V-ZK  LC420DUH (FG) (P1)  4 линейки 42" V14 Slim DRT Rev0.6 1,,,,,</t>
  </si>
  <si>
    <r>
      <t xml:space="preserve">Led подсветка на крышке LG 43UK6200PLA  </t>
    </r>
    <r>
      <rPr>
        <b/>
        <sz val="9"/>
        <color rgb="FFFF0000"/>
        <rFont val="Arial"/>
        <family val="2"/>
        <charset val="204"/>
      </rPr>
      <t>LC43490068A</t>
    </r>
    <r>
      <rPr>
        <b/>
        <sz val="9"/>
        <color rgb="FF0000FF"/>
        <rFont val="Arial"/>
        <family val="2"/>
        <charset val="204"/>
      </rPr>
      <t xml:space="preserve">  LG Innotek DRT 43inch_A-Type LED_ARRAY_Rev0.0 180220 3PCM00785A  (комплект 3шт) в  отличном состоянии</t>
    </r>
  </si>
  <si>
    <t>Led подсветка на крышке LG 32LB653U  LG Innotek DRT 3.0 32" A type REV:0.2  (2014.01.24)  (комплект 3шт) в  отличном состоянии</t>
  </si>
  <si>
    <t>Led подсветка на крышке LG 49UM7450PLA AC490DGG-SLEM1_RA W/O9J2L0013-0002  EAJ64429906 190826 K8S0540A1H6442990612 в отличном состоянии</t>
  </si>
  <si>
    <t>Лампы CCFL для подсветки LCD 521 mm 19"</t>
  </si>
  <si>
    <t>Лампы CCFL для подсветки LCD 740 mm 22" d=3,5mm  (концах гильзы) Panasonic TX-LR32C10</t>
  </si>
  <si>
    <t>Лампы CCFL для подсветки LCD 743 mm 22" d=3,0mm  (концах гильзы 32мм)</t>
  </si>
  <si>
    <t>Лампы CCFL для подсветки LCD 745 mm 22" d=3,5mm  (концах гильзы)</t>
  </si>
  <si>
    <t>Лампы CCFL для подсветки LCD 945 mm 22" d=4,0mm</t>
  </si>
  <si>
    <t>Лампы CCFL для подсветки LCD 960 mm 22" d=3,5mm  (концах гильзы 30мм)</t>
  </si>
  <si>
    <t xml:space="preserve">Лампы CCFL для подсветки LCD 1177 mm d=3,0mm П-образная  (582/2 40mm) </t>
  </si>
  <si>
    <t>Лампы CCFL для подсветки LCD 1230 mm d=3,0mm П-образная  (595/2 34mm) Philips  26PFL5403/60</t>
  </si>
  <si>
    <t>Лампы CCFL для подсветки LCD 1230 mm d=3,0mm U-образная  (598/2 30mm)</t>
  </si>
  <si>
    <t>Лампы CCFL для подсветки LCD 1475 mm d=3,0mm П-образная  (715/2 45mm) SUPRA STV-LC3215WD V5L07</t>
  </si>
  <si>
    <t>Лампы CCFL для подсветки LCD 1500 mm d=3,0mm U-образная  (725/2 50mm)</t>
  </si>
  <si>
    <t xml:space="preserve">Лампы CCFL для подсветки LCD 1500 mm d=3,0mm U-образная  (725/2 50mm)  LE32C650L1WXRU </t>
  </si>
  <si>
    <t>Лампы CCFL для подсветки LCD 1500 mm d=3,0mm U-образная  (725/2 50mm)  Samsung LE32C454E3WXRU  SQ04</t>
  </si>
  <si>
    <t>Лампы CCFL для подсветки LCD Toshiba  37C3500PR</t>
  </si>
  <si>
    <t>Лампы CCFL для подсветки LCD SONY KDL40W4000</t>
  </si>
  <si>
    <t>Лампы CCFL для подсветки LCD 700 mm d=3,5mm 10шт с SHARP LC-32D44RU-BK</t>
  </si>
  <si>
    <t>Лампы CCFL для подсветки LCD 740 mm d=3,5mm 12шт LC320WXN (SB) (B1) с TV Toshiba  32AV605PR  (1шт 100р)</t>
  </si>
  <si>
    <t>Лампы CCFL для подсветки LCD 1500 mm d=4mm U-образная  (720/2 55mm) 3шт LTF320AP13 BN07-01064A 8RDA0D3I0M V10 с TV  Samsung LE32E420M2W  (1шт 250р)</t>
  </si>
  <si>
    <t xml:space="preserve">Лампы CCFL для подсветки LCD 730 mm d=3,0mm 8шт на LTY320AP04  1019 8DAE0X3C0R 006 LTY320AP04006 без матрицы SONY KLV-32BX300 8021719 </t>
  </si>
  <si>
    <t>Лампы CCFL для подсветки LCD 730 mm d=3,0mm 15шт на STM66J1S02802  LK315T3LF15 240100008500-6615-0891-ST-N-MN-A-L-2. Sharp LC-32GD8RU  611145037 без матрицы</t>
  </si>
  <si>
    <t>Лампы CCFL для подсветки LCD TV  и мониторов 17-19"  (длина-365мм)  (двойные) (7 мм)</t>
  </si>
  <si>
    <t>Лампы CCFL для подсветки LCD TV  и мониторов 19-21"  (длина-392мм)  (двойные)  (7мм) Модуль из 2-х ламп CCFL 392х7мм</t>
  </si>
  <si>
    <t>Лампы CCFL для подсветки LCD TV  и мониторов 19-21"  (длина-425мм)  (двойные) (9мм)</t>
  </si>
  <si>
    <t>Лампы CCFL для подсветки LCD TV  и мониторов 19-21"  (длина-435мм)  (тройные для Wide мониторов) (11,5мм)</t>
  </si>
  <si>
    <t>Лента подсветки LCD LG 22MT58VF-PZ  280мм  34 светодиода HM215EUN-SLMP1 REV 0.4</t>
  </si>
  <si>
    <t>Лента подсветки LCD STV-LC19T860W  245мм  4619L3001 3.0-3.1-20-22 H4 R1523 0347 000 RF-BS185C14-1004S-02</t>
  </si>
  <si>
    <t>Лента подсветки 6916L 1224A 24св/д   на металической планке 485мм + шлейф LG 22MP65HQ-PA..ARUJMVN</t>
  </si>
  <si>
    <t>Лента подсветки универсальная 358*4 мм для LED TV 32", 36 светодиодов 7020, 36В, с проводом 1 метр и разъемом</t>
  </si>
  <si>
    <t>к0091</t>
  </si>
  <si>
    <t>Лента подсветки универсальная 450*4 мм для LED TV 40-42", 51 светодиод 7020, 51В, с проводом 1 метр и разъемом</t>
  </si>
  <si>
    <t>к0100</t>
  </si>
  <si>
    <t>Лента подсветки универсальная 527*4 мм для LED TV 46-47", 57 светодиодов 7020, 57В, с проводом 1 метр и разъемом</t>
  </si>
  <si>
    <t>к0093</t>
  </si>
  <si>
    <t>Лента подсветки универсальная 553*4 мм для LED TV 47-49", 60 светодиодов 7020, 60В, с проводом 1 метр и разъемом</t>
  </si>
  <si>
    <t>к0094</t>
  </si>
  <si>
    <t>Лента подсветки универсальная 610*4 мм для LED TV 52-55", 72 светодиода 7020, 72В, с проводом 1 метр и разъемом</t>
  </si>
  <si>
    <t>к0097</t>
  </si>
  <si>
    <t>Лента подсветки универсальная 670*4 мм для LED TV 57-60", 81 светодиод 7020, 81В, с проводом 1 метр и разъемом</t>
  </si>
  <si>
    <t>к0098</t>
  </si>
  <si>
    <t xml:space="preserve">Комплект для подсветки LCD и LED TV  и мониторов 15-17"  (320мм) 2 ленты  + плата GYD-9E ME15N10-G DF6113+SS210+дроссель 470 </t>
  </si>
  <si>
    <t xml:space="preserve">Комплект для подсветки LCD и LED TV  и мониторов 15-17"  (350мм) 2 ленты  + плата GYD-9E ME15N10-G DF6113+SS210+дроссель 470 </t>
  </si>
  <si>
    <t xml:space="preserve">Комплект для подсветки LCD и LED TV  и мониторов 19-21"  (395мм) 2 ленты + плата GYD-9E ME15N10-G DF6113+SS210+дроссель 470 </t>
  </si>
  <si>
    <t xml:space="preserve">Комплект для подсветки LCD и LED TV  и мониторов 20-22"  (420мм) 2 ленты + плата GYD-9E ME15N10-G DF6113+SS210+дроссель 470 </t>
  </si>
  <si>
    <t xml:space="preserve">Комплект для подсветки LCD и LED TV  и мониторов 21-22"  (450мм) 2 ленты + плата GYD-9E ME15N10-G DF6113+SS210+дроссель 470 </t>
  </si>
  <si>
    <t xml:space="preserve">Комплект для подсветки LCD и LED TV  и мониторов 21-24"  (490мм) 2 ленты + плата GYD-9E ME15N10-G DF6113+SS210+дроссель 470 </t>
  </si>
  <si>
    <t xml:space="preserve">Комплект для подсветки LCD и LED TV  и мониторов 24-25"  (530мм) 2 ленты ++ плата GYD-9E ME15N10-G DF6113+SS210+дроссель 470 </t>
  </si>
  <si>
    <t xml:space="preserve">Комплект для подсветки LCD и LED TV  и мониторов 27"  (620мм) 2 ленты + плата GYD-9E ME15N10-G DF6113+SS210+дроссель 470 </t>
  </si>
  <si>
    <t xml:space="preserve">Инвертор для 1 лампы  (85x10mm) ZX-0105V ER1.0 5V  </t>
  </si>
  <si>
    <t xml:space="preserve">Инвертор для 1 лампы  (88x14mm) INV R01105-01 ReV .01 </t>
  </si>
  <si>
    <t xml:space="preserve">Инвертор для 1 лампы  (88x14mm) YAX-INV  0105 </t>
  </si>
  <si>
    <t>Инвертор</t>
  </si>
  <si>
    <t xml:space="preserve">Инвертор для 1 лампы  (90x10mm) INV  0106 5-24V  </t>
  </si>
  <si>
    <t>Инвертор для 1 лампы  (88x10mm) INV  0109 9-20V  DF9109A+MT4606</t>
  </si>
  <si>
    <t>Инвертор для 1 лампы  (90x10mm) INV  0110</t>
  </si>
  <si>
    <t>Инвертор для 1 лампы  (95x13mm) T18I082.00 LF, AS023170384</t>
  </si>
  <si>
    <t>Инвертор для 1 лампы  (95x13mm) 08G23FJ1010C ReV .1.0 MP1010BEF</t>
  </si>
  <si>
    <t>Инвертор для 1 лампы  (95x13mm) 60-NFHIN1000-A02 MP1010BEF</t>
  </si>
  <si>
    <t>Инвертор для 1 лампы  (95x13mm) BTC-101 E220370 94V-0</t>
  </si>
  <si>
    <t>Инвертор для 1 лампы  (98x12mm) INV IV1070AU-10</t>
  </si>
  <si>
    <t xml:space="preserve">Инвертор для 1 лампы  (120x22mm) INV  0108 5-13V  </t>
  </si>
  <si>
    <t>Инвертор для 1 лампы  (120x25mm) INV  IV TS0112-01</t>
  </si>
  <si>
    <t>Инвертор для 1 лампы  (120x25mm) INV 150104</t>
  </si>
  <si>
    <t>Инвертор для 1 лампы  (120x25mm) ZX-0101DV ER1.0 широкий разъём</t>
  </si>
  <si>
    <r>
      <t>Инвертор для 1 лампы  (151x12mm) T62</t>
    </r>
    <r>
      <rPr>
        <sz val="9"/>
        <color indexed="10"/>
        <rFont val="Arial"/>
        <family val="2"/>
        <charset val="204"/>
      </rPr>
      <t>I</t>
    </r>
    <r>
      <rPr>
        <sz val="9"/>
        <color indexed="8"/>
        <rFont val="Arial"/>
        <family val="2"/>
        <charset val="204"/>
      </rPr>
      <t>249.00 ReV .0 GP 19.21030.P01</t>
    </r>
  </si>
  <si>
    <t xml:space="preserve">Инвертор для 6 ламп  (180x55mm) INV  PLCD0318604A 10,8-13,2V  </t>
  </si>
  <si>
    <t>Инвертор для 6 ламп   (286x95mm) INV UT260A REV 0.9- LH41-00240H</t>
  </si>
  <si>
    <t>Инвертор для 6 ламп   (300x110mm) 4H.V2688.001/EV268-001 DS-1926T02002-84C-0000000-13550-08</t>
  </si>
  <si>
    <t xml:space="preserve">Инвертор для 12 ламп  (272x95mm) INV1201 22,8-25,2V  </t>
  </si>
  <si>
    <t>Инвертор для 14 ламп  (300x100mm) INV1401 22,8-25,2V  V144 4H.V1448.331/C</t>
  </si>
  <si>
    <t>Инвертор для 16 ламп  (365x120mm) INV1601 22,8-25,2V  DS-1926006166-73G-0000000-00412-01 4H.V1448.291/B1</t>
  </si>
  <si>
    <t>Инвертор (445x75mm) INV37T10B REV 0.1 LT-T37A TNE1104DA2 3шт</t>
  </si>
  <si>
    <t>Инвертор T87D106.00 L315H3-2EA-A002B E400007625-00  BA2901F (2шт) 7201TC(3шт) FP3843</t>
  </si>
  <si>
    <r>
      <rPr>
        <sz val="9"/>
        <rFont val="Arial"/>
        <family val="2"/>
        <charset val="204"/>
      </rPr>
      <t>KLS-400W2 REV:06</t>
    </r>
    <r>
      <rPr>
        <b/>
        <sz val="9"/>
        <rFont val="Arial"/>
        <family val="2"/>
        <charset val="204"/>
      </rPr>
      <t xml:space="preserve"> IT-136 074L 10шт</t>
    </r>
    <r>
      <rPr>
        <sz val="9"/>
        <rFont val="Arial"/>
        <family val="2"/>
        <charset val="204"/>
      </rPr>
      <t xml:space="preserve"> BD9886F BA2901F FDD6635 4шт FDD6637 4шт SONY KDL-40P2530</t>
    </r>
  </si>
  <si>
    <t>VIT70063.50  REV :3 T51.0192.211 -10шт+L51.0004.210 +OZ964GN PHILIPS 26PFL5403/60</t>
  </si>
  <si>
    <t>VIT70079.00 VIT70079.10 REV :1 T51.8207.210-12шт+L51.8027.210</t>
  </si>
  <si>
    <t>VIT70079.10 VIT70079.20 REV :0 T51.8318.210-8шт+L51.8065.200 +P2904BD 4шт +OZ964AGN SUPRA STV-LC3215WD V5L07</t>
  </si>
  <si>
    <t>K-4L-OM1 4710-K4LM10-A7225K01 наклейка PBB3-DBQ286-006815 OB3362VF</t>
  </si>
  <si>
    <t>RDENC2590TPZA (DAC-24T079 DF) BD9897FS 2874028900 5шт 9962AGH</t>
  </si>
  <si>
    <t>KLS-E420DRPHF02 C6917L-0095C VER 0.594V-0   (AL-050-12528J-KDF BD9285F )</t>
  </si>
  <si>
    <t>INVFT320A REV1.0</t>
  </si>
  <si>
    <t>KLS-EE32PIH12 REV:1.1 BD9897FS FDD8447L  трансф L2-EH32D-10105A-KD L2-EH32D-09C21A-KD Toshiba  32AV605PR</t>
  </si>
  <si>
    <t>Плато 4H.V0708.381 с инв 4010Q75J07(GP) (4010Q 75J07(GP) 6шт +OZ964SN SHIVAKI STV-32L2</t>
  </si>
  <si>
    <t>Плато QKITF0187SNP2 RUNTKA332WJZZ(75) с инв Z1353 08186 7шт Z9966SN+ 2SK3706 2шт+2SJ655 2шт SHARP LC-32X20RU</t>
  </si>
  <si>
    <t>Плато SST320_3UA01  INV32T3UC REV:0.0 с .LT-T32V JL12ADCV 2 Samsung LE32E420M2W</t>
  </si>
  <si>
    <t>Плато SSI320_4UA01  REV:0.4 с .LT-U3208    OZ9966SN Thomson T32C81</t>
  </si>
  <si>
    <t>Плато SSI320_4UB01  REV:0.3 с .LT-EU3208 U0 103N C Y   OZ9966SN KMB7D0DN 400A</t>
  </si>
  <si>
    <t xml:space="preserve">Плато SSI320_4UH01  REV:0.3 с .LT-U2632 U0 10A9 C A   SS1091ASN (SS1091ASN)SSOP24 </t>
  </si>
  <si>
    <t>Плато SSI320_4UH01  REV:0.3 с .LT-U2632 T1020CA   SSI091ASN (SS1091ASN)SSOP24  AOD4186 4штSamsung LE32C454E3WXRU  SQ04</t>
  </si>
  <si>
    <t>Плато SSI320_4UH01  REV:0.3 с .LT-U2632 U0 103W C I   SSI091ASN (SS1091ASN)SSOP24 STU446S 4шт Samsung LE32C650L1WXRU</t>
  </si>
  <si>
    <t>Плато SSI320_4UH01  REV:0.3 с .LT-EU2632 U0 104L C A   SS1091ASN (SS1091ASN)SSOP24  STU446S Samsung LE32C454E3WXRU  SQ04</t>
  </si>
  <si>
    <t>Плато YP1904L REV:1 с инв. IT0251 PT-0021342 FAN7601 OZ960G</t>
  </si>
  <si>
    <t>Плато 6870TB69D11 REV:2 с инв. TM-10160  демонтаж без гарантии</t>
  </si>
  <si>
    <t>Плато 6870TB69D11 REV:2 с инв. IT0251  FAN7601 OZL68GN  демонтаж без гарантии</t>
  </si>
  <si>
    <t>Плато AI-0065-REV:J с инв. 02500K16S OZ9RRAGN  9971D DM0365R  демонтаж без гарантии</t>
  </si>
  <si>
    <t xml:space="preserve">Плато 715G1813-1 REV:C с инв.80GL19T-8-DN 9pin 2шт 17T-900-N 8NK80ZFP OB3302CP </t>
  </si>
  <si>
    <t>Плато I315B1-16A  с инв.4018L 8pin 8шт OZ964GN BA2902F 2ШТ BD758C 4ШТ BA741F 4ШТ SAMSUNG LE32A330J1XRU</t>
  </si>
  <si>
    <t>Плато 715G2703-1 с инв.80GL22T-1-DN  (8pin) (2шт) OZ9938GN</t>
  </si>
  <si>
    <t xml:space="preserve">Плато LCP036 REV:2.0 DHX-2X с инв.T-6225A (T6225A) 9pin 1шт LCP036-28 OB3302CP </t>
  </si>
  <si>
    <t>Плато LCP048 REV:2.1  12V/2A, 5V/2A ,с инв.T-6225A (T6225A) 9pin 2шт LCP036-28 OB3302CP UTC3842</t>
  </si>
  <si>
    <t>Плато PWI1704SJ(A) REV1.0  (BN44-00121B REV1.2) с инв.TMS91365CT  SC-0613D DM0465R MBR10150CT FAN7311</t>
  </si>
  <si>
    <t>Плато BL6L60P3LPL TCI-D2S F 94V-0 1608 P2005234 3341  808 1007  с инв. CUF2125BDC 3шт CQ2613T  UBA2070T L6562D  TEA1533AT TCLT1002 10NK60ZPF 4NK80ZPF</t>
  </si>
  <si>
    <r>
      <t xml:space="preserve">Плато 6870TB68D11 YPLM-M004A REV:1.0 2300KPG055A-F  BIT3105P </t>
    </r>
    <r>
      <rPr>
        <b/>
        <sz val="9"/>
        <color rgb="FF0000FF"/>
        <rFont val="Arial"/>
        <family val="2"/>
        <charset val="204"/>
      </rPr>
      <t>с инв. KP0093A-F NY0641DC 5шт 1ПРОДАН ТРАНЗИСТОРЫ ТОЖЕ</t>
    </r>
  </si>
  <si>
    <t>4 лампы</t>
  </si>
  <si>
    <t>Плато пит с инв.0251TJ12-S  (2шт)  (7pin)  (,,,,,,,,,mm)</t>
  </si>
  <si>
    <t>Плато пит с инв.SPW-068 (8pin) (2шт)  (190x130mm)</t>
  </si>
  <si>
    <t>Плато пит с инв.SPW-068 (8pin) (2шт)  (200x128mm)</t>
  </si>
  <si>
    <t>Плато пит с инв.EEL-22D (8pin) (188x120mm) PI-SB03 REV:D  BIT9713 демонтаж без гарантии</t>
  </si>
  <si>
    <t>Плато пит с инв.,,,,,,,,,,,,,,,,,,,, (8pin)  (196x20mm)</t>
  </si>
  <si>
    <t xml:space="preserve">Плато пит с инв. 1400265 09TM03 (7pin)  (160x128mm) BN44-00121V </t>
  </si>
  <si>
    <t>Плато пит RDENC2266TPZC с инв.MMB005 MMB007  (10pin) TPC8110 +BD9777 Sharp LC-32GD8RU  611145037</t>
  </si>
  <si>
    <t>Плато пит RDENC2570TPZZ с инв.2874024100 8pin 5шт 9962AGH 4шт+BD9897FS MTV-3206W V1J01</t>
  </si>
  <si>
    <t>Плато пит RDENC2590 TPZZ с инв. 2874028900 5шт BD9897FS  9962AGH 4шт SHARP LC-32DH500RU</t>
  </si>
  <si>
    <t>Плато пит 6632L-0458A LC370WX4 PPW-EE37TS-0 с инв. PPW-EE37-Y KE 0708114 2шт OZ9966SN 2SK4075 6штToshiba  37C3500PR</t>
  </si>
  <si>
    <t>Плато пит SSB400W20S01 REV0.5 с инв. 1032N C 821D 10шт 1033R C 823D 10шт 1047C C 823D 1шт  Sony KDL-40D4000</t>
  </si>
  <si>
    <t>Плато пит с инв.QGAH02115  демонтаж без гарантии</t>
  </si>
  <si>
    <t>Плато пит с инв.TM-0917 (8pin)  (160x128mm) OZ9939GN IP-35155A MCKINLEY1719 REV2.0 (BN44-00124M)  демонтаж без гарантии</t>
  </si>
  <si>
    <t>Плато пит с инв.TM-0917 (8pin)  (160x128mm) SEM2005 IP-35155A  UM1719-VE REV0.2 демонтаж без гарантии</t>
  </si>
  <si>
    <t>Плато пит с инв.TM-1222  (8pin) (200x128mm)</t>
  </si>
  <si>
    <t>Плато ЖК монитор Samsung 732N1084-33+,,,,,,,,,,,,</t>
  </si>
  <si>
    <t xml:space="preserve">Блок питания для LCD мониторов Samsung со встроенным инвертером BN44-00121V </t>
  </si>
  <si>
    <t>Драйвер подсветки  для LED TV  универс. 52х22мм.на 62KL 8M2L 12-18w вход 100-260V выход 36-72V (провода)</t>
  </si>
  <si>
    <t>КАССА</t>
  </si>
  <si>
    <t>Драйвер  (инвертер) для LED TV  универс. 122х23мм.  (разъем 10pin x0,5mm)</t>
  </si>
  <si>
    <t>Драйвер  (инвертер) для LED TV  универс. 122х23мм.  (разъем 12pin x0,5mm)</t>
  </si>
  <si>
    <t>Драйвер  (инвертер) для LED TV  универс. 122х23мм.  (разъем 6pin x0,5mm)</t>
  </si>
  <si>
    <t>Драйвер  (инвертер) для LED TV  универс. 122х23мм.  (разъем 6pin x1mm)</t>
  </si>
  <si>
    <t>Тр-р инвертора 1400314   Samsung</t>
  </si>
  <si>
    <t>Тр-р</t>
  </si>
  <si>
    <t>Тр-р инвертора 4002Y  (8pin)  (35x17x7mm) демонтаж</t>
  </si>
  <si>
    <t>Тр-р инвертора 4003L  (8pin)  (40x17x7mm)</t>
  </si>
  <si>
    <t>Тр-р инвертора 4004D  (8pin)  (40x17x7mm) 604009 (GP)</t>
  </si>
  <si>
    <t>Тр-р инвертора 4004Q  (8pin)  (40x17x7mm) 648</t>
  </si>
  <si>
    <t>Тр-р инвертора 4004Q  (8pin)  (40x17x7mm) 73S®</t>
  </si>
  <si>
    <t>Тр-р инвертора 4004L  (9pin)  (40x17x7mm) 75UA  (GP)</t>
  </si>
  <si>
    <t>Тр-р инвертора 4004L  (9pin)  (40x17x7mm) 709.201  (GP)</t>
  </si>
  <si>
    <t>Тр-р инвертора 4004L  (9pin)  (40x17x7mm) 709.213  (GP)</t>
  </si>
  <si>
    <t>Тр-р инвертора 4006А  (8pin)  (35x17x7mm) 551</t>
  </si>
  <si>
    <t>Тр-р инвертора 4007L  (8pin)  (35x17x7mm) 639 138 (GP)</t>
  </si>
  <si>
    <t>Тр-р инвертора 4007L  (8pin)  (35x17x7mm) 640 011 (GP)</t>
  </si>
  <si>
    <t>Тр-р инвертора 4009A  (8pin)  (40x17x7mm) 452110  (GP)</t>
  </si>
  <si>
    <t>Тр-р инвертора 4012Y  (8pin)  (40x17x7mm) 84ML03  (GP)</t>
  </si>
  <si>
    <t>Тр-р инвертора 4015A  (8pin)  (40x17x7mm)</t>
  </si>
  <si>
    <t>Тр-р инвертора 4016Q  (8pin)  (40x17x7mm) 638004  (GP)</t>
  </si>
  <si>
    <t>Тр-р инвертора 4018L  (8pin)  (40x17x7mm) демонтаж проверены  =4010L =4013L</t>
  </si>
  <si>
    <t>Тр-р инвертора 80GL17T-28-YS</t>
  </si>
  <si>
    <t>Тр-р инвертора 80GL17T-40-U</t>
  </si>
  <si>
    <t>Тр-р инвертора 80GL20T-510-DN</t>
  </si>
  <si>
    <t>Тр-р инвертора 8TC00564 02GP (FSP080L-2HF01)</t>
  </si>
  <si>
    <t>Тр-р инвертора SPI8TP00010  (T-2807) маркеровка (CAY T-2807 0633) L(с ногами)=39мм H=8.3mm h=3.3mm 4ноги с одной стороны и две с другой</t>
  </si>
  <si>
    <t>Тр-р инвертора SPI8TT00006  (20x19mm) демонтаж с рабочих плат</t>
  </si>
  <si>
    <t>Тр-р инвертора UI150125  (8pin)  (21x15x7mm)</t>
  </si>
  <si>
    <t>Тр-р инвертора 19.26048 (9pin)  (20x17x12mm)</t>
  </si>
  <si>
    <t>Тр-р инвертора 19.26038.001 (9pin)  (20x17x12mm)</t>
  </si>
  <si>
    <t>Тр-р инвертора 19.26038.011 (9pin)  (20x17x12mm)</t>
  </si>
  <si>
    <t xml:space="preserve">Тр-р инвертора EE19-26048 </t>
  </si>
  <si>
    <t>Тр-р ТПИ QGAH02090SW</t>
  </si>
  <si>
    <t xml:space="preserve">Тр-р ТПИ QGAH02096  </t>
  </si>
  <si>
    <t>Тр-р инвертора SPW078=SPW068  (8pin  33x21x13mm)</t>
  </si>
  <si>
    <t>Тр-р инвертора M0D01010-T 401-8336-65011G 474-0101-M1001G</t>
  </si>
  <si>
    <t>Тр-р инвертера T51.0117.211  (демонтаж)</t>
  </si>
  <si>
    <t>Тр-р инвертера T51.0117.212  (демонтаж)</t>
  </si>
  <si>
    <t>Тр-р инвертора TG-005    (6pin  163x180x12mm)</t>
  </si>
  <si>
    <t>Тр-р инвертора TM0815   (10pin  54x29x12mm)</t>
  </si>
  <si>
    <t>Тр-р инвертора TM0918    (10pin  54x29x12mm)</t>
  </si>
  <si>
    <t>Тр-р инвертора TM1017    (10pin  54x29x12mm)</t>
  </si>
  <si>
    <t>Тр-р инвертора TM10160  (10pin  54x29x12mm)</t>
  </si>
  <si>
    <t>Тр-р инвертора TM12260</t>
  </si>
  <si>
    <t>Тр-р инвертора TMS91365CT (9pin)  (20x17x12mm)</t>
  </si>
  <si>
    <t>Тр-р инвертора TMS92515CT  (10pin  54x29x12mm)</t>
  </si>
  <si>
    <t>Тр-р инвертора TMS92976CT  (10pin  54x29x12mm)</t>
  </si>
  <si>
    <t>Тр-р инвертора TMS93137C (10pin  54x29x12mm)</t>
  </si>
  <si>
    <t>Тр-р инвертора TMS93145CT  (10pin  54x29x12mm)</t>
  </si>
  <si>
    <t>Тр-р инвертора TMS93633CT  (10pin  54x29x12mm)</t>
  </si>
  <si>
    <t>Тр-р инвертора TMS94819CT  (10pin  54x29x12mm)</t>
  </si>
  <si>
    <t>КОЛ,</t>
  </si>
  <si>
    <t>ADP3418K   (демонтаж)</t>
  </si>
  <si>
    <t>AO4422  (демонтаж)</t>
  </si>
  <si>
    <t>AO4812  (демонтаж)</t>
  </si>
  <si>
    <t>AO4842  (демонтаж)</t>
  </si>
  <si>
    <t>AO6400  (D0xx)   (демонтаж)</t>
  </si>
  <si>
    <t>AO6401  (D1xx)   (демонтаж)</t>
  </si>
  <si>
    <t>AOL1412  (1412)  (демонтаж)</t>
  </si>
  <si>
    <t>PowerPAK  (UltraSO8)</t>
  </si>
  <si>
    <t>AP4410M  (демонтаж)</t>
  </si>
  <si>
    <t>AP9452  (демонтаж)</t>
  </si>
  <si>
    <t>APM4410  (демонтаж)</t>
  </si>
  <si>
    <t>APM4800 (демонтаж)</t>
  </si>
  <si>
    <t>APM7313  (демонтаж)</t>
  </si>
  <si>
    <t>APW7060  (демонтаж)</t>
  </si>
  <si>
    <t>APW7063  (демонтаж)</t>
  </si>
  <si>
    <t>APW7065  (демонтаж)</t>
  </si>
  <si>
    <t>APW7067N  (демонтаж)</t>
  </si>
  <si>
    <t>APW7068  (демонтаж)</t>
  </si>
  <si>
    <t>APW7088  (демонтаж)</t>
  </si>
  <si>
    <t>V QFN-24L 4x4</t>
  </si>
  <si>
    <t>APW7120  (демонтаж)</t>
  </si>
  <si>
    <t>ASP0903  (демонтаж)</t>
  </si>
  <si>
    <t>V QFN-48L 6x6</t>
  </si>
  <si>
    <t>ASP0905  (демонтаж)</t>
  </si>
  <si>
    <t>BSC059N03S G  (59N03S)  (демонтаж)</t>
  </si>
  <si>
    <t>PowerPAK  (WPAK (3F))</t>
  </si>
  <si>
    <t>BSC119N03S G  (119N03S)  (демонтаж)</t>
  </si>
  <si>
    <t>BSC120N03LS G  (120N03LS)  (демонтаж)</t>
  </si>
  <si>
    <t>CHL6266  (демонтаж)</t>
  </si>
  <si>
    <t>QFN-48 7x7</t>
  </si>
  <si>
    <t>DFN10 3x3</t>
  </si>
  <si>
    <t>FDC6301N  (301)  (демонтаж)</t>
  </si>
  <si>
    <t>FDC642P  (642)   (демонтаж)</t>
  </si>
  <si>
    <t>IRF7313  (демонтаж)</t>
  </si>
  <si>
    <t>IRF7413   (демонтаж)</t>
  </si>
  <si>
    <t>IRF7811  (демонтаж)</t>
  </si>
  <si>
    <t>IRF7821  (демонтаж)</t>
  </si>
  <si>
    <t>IRF7822  (демонтаж)</t>
  </si>
  <si>
    <t>IRF7832  (демонтаж)</t>
  </si>
  <si>
    <t>IRF8113  (демонтаж)</t>
  </si>
  <si>
    <t>ISL6312  (демонтаж)</t>
  </si>
  <si>
    <t>ISL6323  (демонтаж)</t>
  </si>
  <si>
    <t>ISL6327CRZ  (демонтаж)</t>
  </si>
  <si>
    <t>ISL6334  (демонтаж)</t>
  </si>
  <si>
    <t>QFN-40 6x6</t>
  </si>
  <si>
    <t>ISL6364ACRZ  (демонтаж)</t>
  </si>
  <si>
    <t>ISL6364CRZ  (демонтаж)</t>
  </si>
  <si>
    <t>QFN-48 6x6</t>
  </si>
  <si>
    <t>ISL6522CB  (демонтаж)</t>
  </si>
  <si>
    <t>ISL6529CB  (демонтаж)</t>
  </si>
  <si>
    <t>ISL6537  (демонтаж)</t>
  </si>
  <si>
    <t>ISL6549CB / ISL6549CBZ  (демонтаж)</t>
  </si>
  <si>
    <t>ISL6566CRZ  (демонтаж)</t>
  </si>
  <si>
    <t>ISL6568  (демонтаж)</t>
  </si>
  <si>
    <t>QFN-32 5x5</t>
  </si>
  <si>
    <t>L6740L  (демонтаж)</t>
  </si>
  <si>
    <t>HTQFP48</t>
  </si>
  <si>
    <t>L6743Q  (демонтаж)</t>
  </si>
  <si>
    <t>MTB06N03H8  (B06N03)  (демонтаж)</t>
  </si>
  <si>
    <t>MTB07P03  (демонтаж)</t>
  </si>
  <si>
    <t>MTB12N03Q8  (B12N03)  (демонтаж)</t>
  </si>
  <si>
    <t>NCP1575  (демонтаж)</t>
  </si>
  <si>
    <t>NCP1580  (демонтаж)</t>
  </si>
  <si>
    <t>NCP5383  (демонтаж)</t>
  </si>
  <si>
    <t>QFN-24 4x4</t>
  </si>
  <si>
    <t>NCP5388  (демонтаж)</t>
  </si>
  <si>
    <t>QFN-40 7x7</t>
  </si>
  <si>
    <t>NTMFS4821N  (4821N)  (демонтаж)</t>
  </si>
  <si>
    <t>NTMFS4846N  (4846N)  (демонтаж)</t>
  </si>
  <si>
    <t>NX2114  (демонтаж)</t>
  </si>
  <si>
    <t>NX2124A  (демонтаж)</t>
  </si>
  <si>
    <t>NX2415  (демонтаж)</t>
  </si>
  <si>
    <t>NX2420  (демонтаж)</t>
  </si>
  <si>
    <t>P3249WF B3  (демонтаж)</t>
  </si>
  <si>
    <t>PH2525L  (2525L)  (демонтаж)</t>
  </si>
  <si>
    <t>SOT669  (LFPAK)</t>
  </si>
  <si>
    <t>PH5525L  (5525L)  (демонтаж)</t>
  </si>
  <si>
    <t>PH9025L  (9025L)  (демонтаж)</t>
  </si>
  <si>
    <t>R2J20651   (демонтаж)</t>
  </si>
  <si>
    <t>QFN-40 6×6</t>
  </si>
  <si>
    <t>RJK0302DPB  (K0302)  (демонтаж)</t>
  </si>
  <si>
    <t>RJK0349DPA  (K0349)  (демонтаж)</t>
  </si>
  <si>
    <t>RJK0353DPA  (K0353)  (демонтаж)</t>
  </si>
  <si>
    <t>RJK0355DPA  (K0355)  (демонтаж)</t>
  </si>
  <si>
    <t>RJK0364DPA  (K0364)  (демонтаж)</t>
  </si>
  <si>
    <t>RJK0392DPA  (K0392)  (демонтаж)</t>
  </si>
  <si>
    <t>RJK03B9DPA  (K03B9)  (демонтаж)</t>
  </si>
  <si>
    <t>RT8100  (демонтаж)</t>
  </si>
  <si>
    <t>V QFN-16L 3x3</t>
  </si>
  <si>
    <t>RT8800  (демонтаж)</t>
  </si>
  <si>
    <t>QFN-16 3x3</t>
  </si>
  <si>
    <t>RT8802  (демонтаж)</t>
  </si>
  <si>
    <t>V QFN-40L 6x6</t>
  </si>
  <si>
    <t>RT8805  (демонтаж)</t>
  </si>
  <si>
    <t>RT8841  (демонтаж)</t>
  </si>
  <si>
    <t>WQFN-40L 6x6</t>
  </si>
  <si>
    <t>RT9120D  (демонтаж)</t>
  </si>
  <si>
    <t>PSOP-8</t>
  </si>
  <si>
    <t>RT9202  (демонтаж)</t>
  </si>
  <si>
    <t>RT9214  (демонтаж)</t>
  </si>
  <si>
    <t>RT9232  (демонтаж)</t>
  </si>
  <si>
    <t>RT9256  (демонтаж)</t>
  </si>
  <si>
    <t>V QFN-32L 5x5</t>
  </si>
  <si>
    <t>RT9259A  (демонтаж)</t>
  </si>
  <si>
    <t>RT9605B  (демонтаж)</t>
  </si>
  <si>
    <t>V QFN-24 4x4</t>
  </si>
  <si>
    <t>SC1211S   (демонтаж)</t>
  </si>
  <si>
    <t>SC2608  (демонтаж)</t>
  </si>
  <si>
    <t>SiC769CD (демонтаж)</t>
  </si>
  <si>
    <t>SiR428DP  (R428)  (демонтаж)</t>
  </si>
  <si>
    <t>SiR840DP  (R840)  (демонтаж)</t>
  </si>
  <si>
    <t>uP6101B  (демонтаж)</t>
  </si>
  <si>
    <t>uP6103  (демонтаж)</t>
  </si>
  <si>
    <t>uP6161  (демонтаж)</t>
  </si>
  <si>
    <t>uP6201BQ (демонтаж)</t>
  </si>
  <si>
    <t>uP6205A  (демонтаж)</t>
  </si>
  <si>
    <t>uP6206 (демонтаж)</t>
  </si>
  <si>
    <t>uP6281B8   (демонтаж)</t>
  </si>
  <si>
    <t>uP7704  (демонтаж)</t>
  </si>
  <si>
    <t>uP7706  (демонтаж)</t>
  </si>
  <si>
    <t>uP7711  (демонтаж)</t>
  </si>
  <si>
    <t>uP7713  (демонтаж)</t>
  </si>
  <si>
    <t>VT​1​1​6​5​M​  (демонтаж)</t>
  </si>
  <si>
    <t>VT1165SF  (демонтаж)</t>
  </si>
  <si>
    <t>VT1185SF  (демонтаж)</t>
  </si>
  <si>
    <t>VT238AWF  (демонтаж)</t>
  </si>
  <si>
    <t>μPA2724UT1A  (A2724)  (демонтаж)</t>
  </si>
  <si>
    <t>μPA2726UT1A  (A2726)  (демонтаж)</t>
  </si>
  <si>
    <t>ИП Лебедев В.А.  инн 561400097689   8 (905) 845 15 38</t>
  </si>
  <si>
    <t xml:space="preserve">
lebvalery@yandex.ru</t>
  </si>
  <si>
    <t>TNPA 4221(1)  DPK SU2AV-0</t>
  </si>
  <si>
    <t>Блок питания</t>
  </si>
  <si>
    <t>TNPA 4133(1)(D) (TXN/D1HNTB)</t>
  </si>
  <si>
    <t>TNPA 4182(1)(SC) (T TXNSC1HNTB)</t>
  </si>
  <si>
    <t>SC</t>
  </si>
  <si>
    <t>TNPA 4183(1)(SS) (AB TXNSS1NNTB)</t>
  </si>
  <si>
    <t>TNPA 4184(1)(SU) (AB TXNSU1HNTB)</t>
  </si>
  <si>
    <t>Скан</t>
  </si>
  <si>
    <t>TNPA 4185(1)(SD) (AB TXNSD1HNTB)</t>
  </si>
  <si>
    <t>TNPA 4165 (AB TXNC11HNTB)</t>
  </si>
  <si>
    <t>C1</t>
  </si>
  <si>
    <t>TNPA 4166 (AB TXNC21HNTB)</t>
  </si>
  <si>
    <t>C2</t>
  </si>
  <si>
    <t>TNPA 4375(1)(PD)  DPK SU2AV-0</t>
  </si>
  <si>
    <t>Блок PD</t>
  </si>
  <si>
    <t>TNPA2589AC</t>
  </si>
  <si>
    <t>TNPA2426AJ</t>
  </si>
  <si>
    <t>TNPA2599</t>
  </si>
  <si>
    <t>TNPA2248AJ</t>
  </si>
  <si>
    <t>Блок AV входов</t>
  </si>
  <si>
    <t>TNPA2246</t>
  </si>
  <si>
    <t>Блок VGA входов</t>
  </si>
  <si>
    <t>TNPA2590</t>
  </si>
  <si>
    <t>Блок УНЧ</t>
  </si>
  <si>
    <t>TNPA 2534AE</t>
  </si>
  <si>
    <t>TNPA 2535AD</t>
  </si>
  <si>
    <t>TNPA2583</t>
  </si>
  <si>
    <t>TNPA2584</t>
  </si>
  <si>
    <t>TNPA2540</t>
  </si>
  <si>
    <t>TNPA2541</t>
  </si>
  <si>
    <t>TNPA5311 AG</t>
  </si>
  <si>
    <t>MPF6913A  PCPF0293</t>
  </si>
  <si>
    <t>TNPA5620 (TXNSN1SEUU42)</t>
  </si>
  <si>
    <t>TNPA5622 (TXNSS1SEUU42)</t>
  </si>
  <si>
    <t>TNPA5630 (TXNC1SEUU42)</t>
  </si>
  <si>
    <t>TNPA5631 (TXNC2SEUU42)</t>
  </si>
  <si>
    <t>TNPA3759</t>
  </si>
  <si>
    <t>VPD-N421A REV:1</t>
  </si>
  <si>
    <t>Блок тюнера + AV</t>
  </si>
  <si>
    <t>HP8C VPD-421AU REV:1</t>
  </si>
  <si>
    <t>HP8C VPD-J421 REV:1</t>
  </si>
  <si>
    <t>6870QDE009A(6871QDH066A)</t>
  </si>
  <si>
    <t>6870QFE009A(6871QDH067A)</t>
  </si>
  <si>
    <t>R-HS290B-6HF01</t>
  </si>
  <si>
    <t>TNPA5070 AH</t>
  </si>
  <si>
    <t>TNPA5075 AB</t>
  </si>
  <si>
    <t>TNPA5076 AB</t>
  </si>
  <si>
    <t>RF-043A/B 6870VM0481E (3)</t>
  </si>
  <si>
    <t>RF-043B 6870VS1985F (1)</t>
  </si>
  <si>
    <t>PSC10089G M</t>
  </si>
  <si>
    <t>6870QDE011A (6871QDH066B)</t>
  </si>
  <si>
    <t>6870QFE011A (6871QDH067B)</t>
  </si>
  <si>
    <t>50T1 EAX61314901 (EBR63549502)</t>
  </si>
  <si>
    <t>50T1 EAX61313201 (EBR63040301)</t>
  </si>
  <si>
    <t>50T1 EAX61315001 (EBR63551602)</t>
  </si>
  <si>
    <t>50T1 EAX61315101 (EBR63551702)</t>
  </si>
  <si>
    <t>EAX61326302 (EBR62294102)</t>
  </si>
  <si>
    <t>EAX61326702 (EBR62294202)</t>
  </si>
  <si>
    <t>EAX61307501 (EBR62293901)</t>
  </si>
  <si>
    <t>EAX61307601 (EBR62294001)</t>
  </si>
  <si>
    <t>PSPI-L202A  EAX64863801</t>
  </si>
  <si>
    <t>50T5 EAX64561301 (EBR74824801)</t>
  </si>
  <si>
    <t>PSPI-L103A  EAX64276501/17</t>
  </si>
  <si>
    <t>50T4A EAX64786801 (EBR75416801)</t>
  </si>
  <si>
    <t xml:space="preserve">PDP42T4 </t>
  </si>
  <si>
    <t>PSPF-L101A  EAX64276601/13</t>
  </si>
  <si>
    <t>EAX64703201 (EBR74828101)</t>
  </si>
  <si>
    <t>EAX64286101 (EBR73575301)</t>
  </si>
  <si>
    <t>EAX64286201 (EBR73575401)</t>
  </si>
  <si>
    <t>Сканы</t>
  </si>
  <si>
    <t>PP61A/C LP61A/C  68709M0348F</t>
  </si>
  <si>
    <t>PKG1 PSC10166GM  1H328W</t>
  </si>
  <si>
    <t>42V8&amp;X3 6870QCH106C (6871QCH074C)</t>
  </si>
  <si>
    <t>42V8 6870QKE010A (6871QDH118A)</t>
  </si>
  <si>
    <t>42V8 (6871QLH057A)</t>
  </si>
  <si>
    <t>XL-sus</t>
  </si>
  <si>
    <t>42V8 (6871QRH067A)</t>
  </si>
  <si>
    <t>XR-sus</t>
  </si>
  <si>
    <t>PP61A/LP61A  68709M0348C</t>
  </si>
  <si>
    <t>2300KEG002-F(LY)  YPSU-J011A Rev1.1</t>
  </si>
  <si>
    <t>42V8 6870QZH104B (6871QZH053B)</t>
  </si>
  <si>
    <t>42V8 (6871QDH118A)</t>
  </si>
  <si>
    <t xml:space="preserve">PP91B EAX60959002(0) (EBR62352205) </t>
  </si>
  <si>
    <t xml:space="preserve">PP91B EAX57678202(1) (EBR60723602) </t>
  </si>
  <si>
    <t xml:space="preserve">PP91B EAX60836101(0) (EBR62352207) </t>
  </si>
  <si>
    <t>PS-7411-1A-LF  EAY60713101</t>
  </si>
  <si>
    <t>42G2A EAX60770101 (EBR64064301)</t>
  </si>
  <si>
    <t>42G2 EAX57622801 (EBR56998304)</t>
  </si>
  <si>
    <t>42G2 EAX57633701 (EBR56916604)</t>
  </si>
  <si>
    <t>42G2A EAX60764101 (EBR64439801)</t>
  </si>
  <si>
    <t>42G2 EAX57633801 (EBR56917504)</t>
  </si>
  <si>
    <t>42G2A  EBR61664201</t>
  </si>
  <si>
    <t>42G2A  EBR61665301</t>
  </si>
  <si>
    <t>PDP42G1</t>
  </si>
  <si>
    <t>EAX41832901 (EBR39594901)</t>
  </si>
  <si>
    <t>EAX42297601 (EBR39706801)</t>
  </si>
  <si>
    <t>EAX42298601 (EBR41668901)</t>
  </si>
  <si>
    <t>EAX42298501 (EBR39712601)</t>
  </si>
  <si>
    <t>EAX39594601 (EBR39595001)</t>
  </si>
  <si>
    <t>EAX39594701 (EBR39595101)</t>
  </si>
  <si>
    <t>PSPU-J704A  EAY39333001</t>
  </si>
  <si>
    <t>42G1A EAX50218102 (EBR50217701)</t>
  </si>
  <si>
    <t>42G1A EAX50216301 (EBR50174801)</t>
  </si>
  <si>
    <t>PSPF-L911A  EAX61415301/10</t>
  </si>
  <si>
    <t>42T1 EAX61314501 (EBR63632302)</t>
  </si>
  <si>
    <t>42T1 EAX61420601 (EBR66607601)  Z-sus  LG 42PJ350R-ZA</t>
  </si>
  <si>
    <t>42T1 EAX61314701 (EBR63633602)</t>
  </si>
  <si>
    <t>42T1 EAX61332101 (EBR63628702)</t>
  </si>
  <si>
    <t>42T1 EAX61332301 (EBR63628802)</t>
  </si>
  <si>
    <t>EAX64276601/13  PSPF-L101A</t>
  </si>
  <si>
    <t>EAX63329801/10  PS6271-3-LF</t>
  </si>
  <si>
    <t>42T3 EAX62117201  (EBR67675901)</t>
  </si>
  <si>
    <t>42T3 EAX62081101  (EBR68288401)</t>
  </si>
  <si>
    <t>42T3 EAX62117301  (EBR68019901)</t>
  </si>
  <si>
    <t>42T3 EAX62117401  (EBR68020001)</t>
  </si>
  <si>
    <t>50X4 6870QCC019A (6871QСH083A)</t>
  </si>
  <si>
    <t>50X4 6870QZC006A (6871QZH065A)</t>
  </si>
  <si>
    <t>50X4 6870QFC004A (6871QDH116A)</t>
  </si>
  <si>
    <t>50T1  EBR63549502</t>
  </si>
  <si>
    <t>50R3  EBR71727801</t>
  </si>
  <si>
    <t>50R3  EBR71727901</t>
  </si>
  <si>
    <t>EAX36466501 (EBR36451601)</t>
  </si>
  <si>
    <t>Y-sus + Сканы</t>
  </si>
  <si>
    <t>EAX50588105(0) (EBT56755302)</t>
  </si>
  <si>
    <t>Main + Logic</t>
  </si>
  <si>
    <t>PS7231-1/1M-LF  EAY51348801</t>
  </si>
  <si>
    <t>EAX43177601 (EBR54215301)</t>
  </si>
  <si>
    <t>LG PDP32F15384</t>
  </si>
  <si>
    <t>HW1.190R-3</t>
  </si>
  <si>
    <t>782.PSIW6-690B (PS42W6-69A)</t>
  </si>
  <si>
    <t>782.PSIW6-400A (PS42W6-40C)</t>
  </si>
  <si>
    <t>Плата тюнера + AV</t>
  </si>
  <si>
    <t>782.PH42D8-200C (PS42W-20)</t>
  </si>
  <si>
    <t>1H273W-2 PKG1 PSC10154C M</t>
  </si>
  <si>
    <t>6870QCE020D (6871QCH066H)</t>
  </si>
  <si>
    <t>6870QZE017D (6871QZH049B)</t>
  </si>
  <si>
    <t>6870QDE114B (6871QDH094A)</t>
  </si>
  <si>
    <t>6870QFE114B (6871QDH096A)</t>
  </si>
  <si>
    <t>569HU4201 C</t>
  </si>
  <si>
    <t>569HU3953E</t>
  </si>
  <si>
    <t>Плата тюнера + Skart</t>
  </si>
  <si>
    <t>EAX36952801 (EBR38646501)</t>
  </si>
  <si>
    <t>EAX36924701 (EBR38651001)</t>
  </si>
  <si>
    <t>BN41-06123C (BN94-05193J)</t>
  </si>
  <si>
    <t>PB66FA-DY  BN44-00447A</t>
  </si>
  <si>
    <t>LJ41-09448A  LJ92-01784A</t>
  </si>
  <si>
    <t>LJ41-09453A  LJ92-01789A</t>
  </si>
  <si>
    <t>Y-main</t>
  </si>
  <si>
    <t>LJ41-09452A  LJ92-01788A</t>
  </si>
  <si>
    <t>LJ41-09462A  LJ92-01792A</t>
  </si>
  <si>
    <t>LJ41-09457A  LJ92-01785A</t>
  </si>
  <si>
    <t>LB_E</t>
  </si>
  <si>
    <t>LJ41-09458A  LJ92-01786A</t>
  </si>
  <si>
    <t>LB_F</t>
  </si>
  <si>
    <t>LJ41-09459A  LJ92-01787A</t>
  </si>
  <si>
    <t>LB_G</t>
  </si>
  <si>
    <t>WIDT10B BN59-01130A</t>
  </si>
  <si>
    <t>Wi-Fi Module</t>
  </si>
  <si>
    <t>WIBT20 BN96-17107B</t>
  </si>
  <si>
    <t>BT Module</t>
  </si>
  <si>
    <t>BN41-01811A (BN94-05961E)</t>
  </si>
  <si>
    <t>LJ41-10272A  LJ92-01889A</t>
  </si>
  <si>
    <t>LJ41-10270A  LJ92-01887A</t>
  </si>
  <si>
    <t>LJ41-10273A  LJ92-01890A</t>
  </si>
  <si>
    <t>LJ41-10274A  LJ92-01891A</t>
  </si>
  <si>
    <t>LJ41-10275A  LJ92-01892A</t>
  </si>
  <si>
    <t>WIDT20R BN59-01149B</t>
  </si>
  <si>
    <t>WIBT30A  BN96-21431C</t>
  </si>
  <si>
    <t>BN96-23818A</t>
  </si>
  <si>
    <t>Camera</t>
  </si>
  <si>
    <t>S50NW-YB02</t>
  </si>
  <si>
    <t>LJ-41-04776A  LJ92-01452A</t>
  </si>
  <si>
    <t>LJ41-04216A  LJ92-01398A</t>
  </si>
  <si>
    <t>BN41-01632B (BN94-04500A)</t>
  </si>
  <si>
    <t>42/50DH LJ41-09475A LJ92-01750A R1.6</t>
  </si>
  <si>
    <t>50DH LJ41-09423A  LJ 92-01760A  R1.3</t>
  </si>
  <si>
    <t>50DH LJ41-09422A  LJ 92-01759A  R1.2</t>
  </si>
  <si>
    <t>BN41-01785A (BN94-05554A)</t>
  </si>
  <si>
    <t>PSPF291501A  BN44-00509A</t>
  </si>
  <si>
    <t>51EH LJ41-10184A LJ92-01883A</t>
  </si>
  <si>
    <t>51EH LJ41-10181A LJ92-01880A</t>
  </si>
  <si>
    <t>51EH LJ41-10182A LJ92-01881A</t>
  </si>
  <si>
    <t>51EH LJ41-10183A LJ92-01882A</t>
  </si>
  <si>
    <t>BN41-01785A (BN94-05589F)</t>
  </si>
  <si>
    <t>P51FW_CDY  BN44-00510B</t>
  </si>
  <si>
    <t>LJ41-10278A R1.2 LJ92-01894A</t>
  </si>
  <si>
    <t>R1.5 LJ41-10276A LJ92-01893A</t>
  </si>
  <si>
    <t>X-main UP</t>
  </si>
  <si>
    <t xml:space="preserve">R1.5 LJ41-10171A LJ92-01870A </t>
  </si>
  <si>
    <t>X-main LOW</t>
  </si>
  <si>
    <t xml:space="preserve">LJ41-10172A R1.3 LJ92-01871A </t>
  </si>
  <si>
    <t>P51HF_DDY  BN44-00599B  51FH R1.4</t>
  </si>
  <si>
    <t>БП + X-main</t>
  </si>
  <si>
    <t>51FH R1.3  LJ41-10314A  LJ92-01940A</t>
  </si>
  <si>
    <t>Y-main + Сканы</t>
  </si>
  <si>
    <t>BN41-01632C (BN94-04884К)</t>
  </si>
  <si>
    <t xml:space="preserve">PB4-DY BN44-00442B </t>
  </si>
  <si>
    <t>42/50DH LJ41-09475A LJ92-01793A R1.6</t>
  </si>
  <si>
    <t>BN41-01632C (BN94-04884M)</t>
  </si>
  <si>
    <t>PSPF271501A  BN44-00442A</t>
  </si>
  <si>
    <t>42DH LJ41-09479A  LJ 92-01797A  R1.9</t>
  </si>
  <si>
    <t>BN41-01785A (BN94-05554K)</t>
  </si>
  <si>
    <t>P43HW_CDY  BN44-00508B</t>
  </si>
  <si>
    <t>43EH  LJ41-10133A  LJ92-01849A  R1.3</t>
  </si>
  <si>
    <t>43EH  LJ41-10136A  LJ92-01854A  R1.6</t>
  </si>
  <si>
    <t>43EH  LJ41-10138A  LJ92-01853A  R1.0</t>
  </si>
  <si>
    <t>BN41-01545B (BN94-03257Z)</t>
  </si>
  <si>
    <t>BN44-00329B</t>
  </si>
  <si>
    <t>BN44-00330B</t>
  </si>
  <si>
    <t>50U(F) 2P LJ41-08387A  LJ92-01705</t>
  </si>
  <si>
    <t>50U(F) 2P LJ41-08458A  LJ92-01728A</t>
  </si>
  <si>
    <t>50U(F) 2P LJ41-08457A  LJ92-01727A</t>
  </si>
  <si>
    <t>50U(F) 2P LJ41-08459A  LJ92-01729A</t>
  </si>
  <si>
    <t>PSPF421701A  BN44-00206A</t>
  </si>
  <si>
    <t>42HD W3 LJ41-05078A LJ92-01485A</t>
  </si>
  <si>
    <t>42HD W3 LJ41-06004A LJ92-01483B</t>
  </si>
  <si>
    <t>42HD W3 LJ41-06005A LJ92-01482B</t>
  </si>
  <si>
    <t>42HD W3 LJ41-05077B LJ92-01484B</t>
  </si>
  <si>
    <t>42HD W3 LJ41-05079A LJ92-01486A</t>
  </si>
  <si>
    <t>X-sus</t>
  </si>
  <si>
    <t>42HD W3 LJ41-05080A LJ92-01487A</t>
  </si>
  <si>
    <t>BN41-01361A (BN94-03257C)</t>
  </si>
  <si>
    <t>BN41-01360B (BN94-03354P)</t>
  </si>
  <si>
    <t>BN41-01360B (BN94-03354H)</t>
  </si>
  <si>
    <t>BN 44-0329A  PSPF301501A</t>
  </si>
  <si>
    <t>42HD U2P LJ41-08392A  LJ92-01708A</t>
  </si>
  <si>
    <t>42U2P LJ41-08592A  LJ92-01737A</t>
  </si>
  <si>
    <t>42U2P LJ41-08591A  LJ92-01736A</t>
  </si>
  <si>
    <t>42U2P LJ41-08594A  LJ92-01739A</t>
  </si>
  <si>
    <t>42U2P LJ41-08393A  LJ92-01709A</t>
  </si>
  <si>
    <t>42U2P LJ41-08394A  LJ92-01710A</t>
  </si>
  <si>
    <t>42HD W2A  LJ41-04780A  LJ92-01454</t>
  </si>
  <si>
    <t>42HD W2  LJ41-04211A LJ92-01393A</t>
  </si>
  <si>
    <t>42HD W2  LJ41-04210A LJ92-01392A</t>
  </si>
  <si>
    <t>42HD W2  LJ41-04212A  LJ 92-01394A</t>
  </si>
  <si>
    <t>42HD W2  LJ41-05135A  LJ 92-01495A</t>
  </si>
  <si>
    <t>42HD W2  LJ41-05137A  LJ92-01497A</t>
  </si>
  <si>
    <t>E-Buffer</t>
  </si>
  <si>
    <t>42HD W2  LJ41-05138A  LJ92-01498A</t>
  </si>
  <si>
    <t>F-Buffer</t>
  </si>
  <si>
    <t>42HD W2  LJ41-04214A  LJ92-01396A</t>
  </si>
  <si>
    <t>42HD W2  LJ41-04215A  LJ92-01376A</t>
  </si>
  <si>
    <t xml:space="preserve">BN41-00582C (BN94-00683C) </t>
  </si>
  <si>
    <t>V4-SEC (PSPF501B01A) BN96-01801A</t>
  </si>
  <si>
    <t>LJ44-00105A  BN96-01856A</t>
  </si>
  <si>
    <t>LJ41-03387A  LJ92-01270A</t>
  </si>
  <si>
    <t>LJ41-02758A  LJ92-01199A</t>
  </si>
  <si>
    <t>LJ41-04461A R1.0  LJ92-01432A</t>
  </si>
  <si>
    <t>LJ41-03438A R2.4  LJ92-01345A</t>
  </si>
  <si>
    <t>42SD V5  LJ41-03430A  LJ 92-01340A</t>
  </si>
  <si>
    <t>4H.0K601.A01</t>
  </si>
  <si>
    <t>4H.0UH02.A00</t>
  </si>
  <si>
    <t>PTB-2158 6832215800P02</t>
  </si>
  <si>
    <t>PTB-2098-49</t>
  </si>
  <si>
    <t>TP.VST59S.P89</t>
  </si>
  <si>
    <t>Моношасси</t>
  </si>
  <si>
    <t>868M JUG7.820.1221</t>
  </si>
  <si>
    <t>R-HS060D-3HF04</t>
  </si>
  <si>
    <t>PW 52057B</t>
  </si>
  <si>
    <t>MS34631-ZC01-01</t>
  </si>
  <si>
    <t>CV3663BH-Q32</t>
  </si>
  <si>
    <t>715G9237-M01-B00-005K</t>
  </si>
  <si>
    <t>715G7574-P01-W08-002M</t>
  </si>
  <si>
    <t>47-6021131 B03904EE0003B</t>
  </si>
  <si>
    <t>W2FM2510</t>
  </si>
  <si>
    <t>715G9584-M0B-B01-004T</t>
  </si>
  <si>
    <t>715G9611-P02-001-001S</t>
  </si>
  <si>
    <t>715G9509-T0C-000-005Y</t>
  </si>
  <si>
    <t>Плата входов USB</t>
  </si>
  <si>
    <t>715G2698-3(T)7CMGU SQ3</t>
  </si>
  <si>
    <t>715G2538-4</t>
  </si>
  <si>
    <t>БП+Инвертор</t>
  </si>
  <si>
    <t>V420H1-C07</t>
  </si>
  <si>
    <t>4H.V2308.021/D2</t>
  </si>
  <si>
    <t>4H.V2308.031/D2</t>
  </si>
  <si>
    <t>19-100056 MDK 336V-0n</t>
  </si>
  <si>
    <t>R-HS070D-1MF11</t>
  </si>
  <si>
    <t>4H.2CR08.A01</t>
  </si>
  <si>
    <t>SD-Card/USB</t>
  </si>
  <si>
    <t>4H.2CR02.A21</t>
  </si>
  <si>
    <t>M320QAN01.0  32M02-C07</t>
  </si>
  <si>
    <t>PLH3A01  S/N:C1 893486</t>
  </si>
  <si>
    <t>Блок тюнера+Scart</t>
  </si>
  <si>
    <t>SSI320_4UA01</t>
  </si>
  <si>
    <t>CV6886-K42</t>
  </si>
  <si>
    <t>PT430GT01-2-C-1</t>
  </si>
  <si>
    <t>T.VST29.A3B</t>
  </si>
  <si>
    <t>VLD-LSLED48190JM</t>
  </si>
  <si>
    <t>HS320WK12  REV 0.5</t>
  </si>
  <si>
    <t>4H.1GH01.A10</t>
  </si>
  <si>
    <t>4H.1GH02.A02</t>
  </si>
  <si>
    <t>*35023016</t>
  </si>
  <si>
    <t>HV550WU2-370</t>
  </si>
  <si>
    <t>RSAG7.820.7299/ROH</t>
  </si>
  <si>
    <t>ST4851D03-2-C-2</t>
  </si>
  <si>
    <t>MB-M9612-PW-CL-0157</t>
  </si>
  <si>
    <t>JUC7.820.00299247</t>
  </si>
  <si>
    <t>JUC7.820.00125910</t>
  </si>
  <si>
    <t>V15 FHD DRD  6870C-0532A</t>
  </si>
  <si>
    <t>*35022928 REV-00</t>
  </si>
  <si>
    <t>*35021365 REV-00</t>
  </si>
  <si>
    <t>V16 55UHD_TM120_V0.6  6870C-0584A</t>
  </si>
  <si>
    <t>CV9632H-A50</t>
  </si>
  <si>
    <t>47_6021476</t>
  </si>
  <si>
    <t>4704-6308T8-A2233K01</t>
  </si>
  <si>
    <t>V14 42DRD TM120  6870C-0469B</t>
  </si>
  <si>
    <t>CVA42003</t>
  </si>
  <si>
    <t>CVA42003A-BL001</t>
  </si>
  <si>
    <t>CV338H-T42</t>
  </si>
  <si>
    <t>P50-3663STV5.1</t>
  </si>
  <si>
    <t>TP.MS3663T.PB763(T)</t>
  </si>
  <si>
    <t>T.MSD309.BA3T</t>
  </si>
  <si>
    <t>LK-PL390401E</t>
  </si>
  <si>
    <t>12PSQBC4LV0.0</t>
  </si>
  <si>
    <t>PL.MS6M30.1B-1 11375</t>
  </si>
  <si>
    <t>Переходная плата</t>
  </si>
  <si>
    <t>CV9202H-T</t>
  </si>
  <si>
    <t>MP130-39-CKD-MY</t>
  </si>
  <si>
    <t>KW-PLE390402A</t>
  </si>
  <si>
    <t>AY080D-4SF</t>
  </si>
  <si>
    <t>T.EМE380.61</t>
  </si>
  <si>
    <t>RSAG7.820.6526/ROH</t>
  </si>
  <si>
    <t>RSAG7.820.5687/ROH</t>
  </si>
  <si>
    <t>49 GOA TCON BOARD 47-6021064</t>
  </si>
  <si>
    <t>WN4640R</t>
  </si>
  <si>
    <t>TP.MS3463S.PB801</t>
  </si>
  <si>
    <t>TP.S512.PB83</t>
  </si>
  <si>
    <t>TP.MS3463T.PB753</t>
  </si>
  <si>
    <t>CV512H-Q42</t>
  </si>
  <si>
    <t>RSAG7.820.6610/ROH</t>
  </si>
  <si>
    <t>3827C_V3.0  2007.08.31</t>
  </si>
  <si>
    <t>3830C V4.0  2007.10.09</t>
  </si>
  <si>
    <t>Плата Skart</t>
  </si>
  <si>
    <t>5105C V2.1  2007.06.05</t>
  </si>
  <si>
    <t>Переходная плата (DVD)</t>
  </si>
  <si>
    <t>2757C VER9.2  07.01.21</t>
  </si>
  <si>
    <t>PA-0182-2-3TG  MST9E19L_2HDMI_7266_V1.00</t>
  </si>
  <si>
    <t>320AP03C2LV0.1 (P3022C9I29H4)</t>
  </si>
  <si>
    <t>40-MT31BP-MAA2LG</t>
  </si>
  <si>
    <t>CV59SH-D32</t>
  </si>
  <si>
    <t>DPS-214CP</t>
  </si>
  <si>
    <t xml:space="preserve">SSL460_3E2A REV 0.2 </t>
  </si>
  <si>
    <t>3PHAC60001A-R</t>
  </si>
  <si>
    <t>VPZ190R-6 V-0</t>
  </si>
  <si>
    <t>DPS-145PP-133</t>
  </si>
  <si>
    <t>S100FAPC2LV0.3</t>
  </si>
  <si>
    <t xml:space="preserve">V6 32/42/47 FHD  6870C-0368A VER V0.6 </t>
  </si>
  <si>
    <t>SSL320_0E2B REV:0.1</t>
  </si>
  <si>
    <t>KLS-E320RABHF06C  6917L-0065C</t>
  </si>
  <si>
    <t>FSP115-3F01</t>
  </si>
  <si>
    <t>CV6886H-A</t>
  </si>
  <si>
    <t>HKL-550217</t>
  </si>
  <si>
    <t>HKL-550217 REV1.0</t>
  </si>
  <si>
    <t>TV3902-ZC02-01(D)</t>
  </si>
  <si>
    <t>MSTV2410-ZC01-01</t>
  </si>
  <si>
    <t>MS36631-ZC01-01</t>
  </si>
  <si>
    <t>MSD6586-T8E2</t>
  </si>
  <si>
    <t>TP.MS3663S.PB803</t>
  </si>
  <si>
    <t>TP.MS3663S.PB818</t>
  </si>
  <si>
    <t>HK.T.RT2957P68</t>
  </si>
  <si>
    <t>T.MS6M181.1B 11223</t>
  </si>
  <si>
    <t>CV512H-U42</t>
  </si>
  <si>
    <t>HV430FHB-N10  47-6021249</t>
  </si>
  <si>
    <t>RSAG7.820.11806/ROH</t>
  </si>
  <si>
    <t>RSAG7. 820.12171/ROH</t>
  </si>
  <si>
    <t>RSAG7.820.11383/ROH</t>
  </si>
  <si>
    <t>RSAG7.820.12365/ROH</t>
  </si>
  <si>
    <t>RSAG7.820.11538/ROH</t>
  </si>
  <si>
    <t>MW510 M5B54_MB_V1.00</t>
  </si>
  <si>
    <t>WCBN4521R18</t>
  </si>
  <si>
    <t>MSD3463-T8C1</t>
  </si>
  <si>
    <t>V15FHD DRD  6870C-0532A</t>
  </si>
  <si>
    <t>MSD6A628-T4C2 (K-10-32LE7181D)</t>
  </si>
  <si>
    <t>PPW-LE32GD-0(B)  6917L-0072A</t>
  </si>
  <si>
    <t>715G5270-M01-001-0H4K</t>
  </si>
  <si>
    <t>715G4883-P03-001-0H3M</t>
  </si>
  <si>
    <t>TP.MT5510S.PB756</t>
  </si>
  <si>
    <t>LC320EXN  6870C-0370A</t>
  </si>
  <si>
    <t>JUC7.820.00094330</t>
  </si>
  <si>
    <t>AY034D-2HF</t>
  </si>
  <si>
    <t>T.VST26.3B 10104</t>
  </si>
  <si>
    <t>WYIV-009</t>
  </si>
  <si>
    <t>LCB10796-001C (SFL-9092A)</t>
  </si>
  <si>
    <t>LC470WU2(SL)(C1)</t>
  </si>
  <si>
    <t>LCD-Матрица</t>
  </si>
  <si>
    <t>14Y_EF_TA2C2LV0.1</t>
  </si>
  <si>
    <t>IP2000-ZC12-01(A)</t>
  </si>
  <si>
    <t>GGB 10078-001CH (SFU-9519A)</t>
  </si>
  <si>
    <t>GGB90013-001CH (SFU-1503A)</t>
  </si>
  <si>
    <t>Analog PWB</t>
  </si>
  <si>
    <t>MST6M182VG-T9B</t>
  </si>
  <si>
    <t>K-75L2</t>
  </si>
  <si>
    <t>K-4L-OM1</t>
  </si>
  <si>
    <t>CV59SH-APW</t>
  </si>
  <si>
    <t>CVB32001</t>
  </si>
  <si>
    <t>EAX64797003(1.2) (EBR76823102)</t>
  </si>
  <si>
    <t>LGP55-13LPB  EAX64905801(1.8)</t>
  </si>
  <si>
    <t>BM-LDS401</t>
  </si>
  <si>
    <t>TWFM-B006D</t>
  </si>
  <si>
    <t>EAX68253605 (1.1) (EBT66066234)</t>
  </si>
  <si>
    <t xml:space="preserve">LGP55T-19U1 EAX68284301(1.6) </t>
  </si>
  <si>
    <t>TWCM-K505D V1.1</t>
  </si>
  <si>
    <t>LC500DUE-SFR1  6870C-0452A</t>
  </si>
  <si>
    <t>43/49/55UHD TM120 V0.1  6870C-0647A</t>
  </si>
  <si>
    <t>LGP49DJ-17U1 EAX67189201 (1.7)</t>
  </si>
  <si>
    <t>LGSBWAC72</t>
  </si>
  <si>
    <t>EAX68253605(1.1) (EBT65649804)</t>
  </si>
  <si>
    <t>LGP49DJ-17U1 EAX67189201 (1.6)</t>
  </si>
  <si>
    <t>LGSBWAC92</t>
  </si>
  <si>
    <t>EAX64797003(1.2) (EBR76823175)</t>
  </si>
  <si>
    <t xml:space="preserve">LGP4247-13LPB  EAX64905701(2.3) </t>
  </si>
  <si>
    <t>LC470DUE-SFR1  6870C-0444A</t>
  </si>
  <si>
    <t>PLCH-D201 A REV0.7  6917L-0117A</t>
  </si>
  <si>
    <t>EAX64797004(1.1) (EBR76823128)</t>
  </si>
  <si>
    <t>LGP4750-13PL2  EAX64905501(2.3)</t>
  </si>
  <si>
    <t>LGSBW41</t>
  </si>
  <si>
    <t>LGP4247H-12LPB  EAX64310401(1.6)</t>
  </si>
  <si>
    <t>LGP4247-11SLPB  EAX62865401/8</t>
  </si>
  <si>
    <t>V6 32/42/47 FHD 120Hz  6870C-0358A</t>
  </si>
  <si>
    <t>EAX66805907(1.0) (EBU63641001)</t>
  </si>
  <si>
    <t>Main + LED Driver</t>
  </si>
  <si>
    <t>DA-65F19</t>
  </si>
  <si>
    <t>V15 FHD DRD  6870C-0532C</t>
  </si>
  <si>
    <t>715G8003-M01-B00-004K (EBT64418101)</t>
  </si>
  <si>
    <t>715G7574-P01-W03-0H2S</t>
  </si>
  <si>
    <t xml:space="preserve">T420HVN06.3 42T34-C03 </t>
  </si>
  <si>
    <t>EAX67041506(1.2)  (EBU64424114)</t>
  </si>
  <si>
    <t>EAX67703503 (1.1) (EBU65293855)</t>
  </si>
  <si>
    <t>LCSWFAC71</t>
  </si>
  <si>
    <t>RF Module</t>
  </si>
  <si>
    <t>EAX67133404 1.0 (EBU64562103)</t>
  </si>
  <si>
    <t>LGP43D-17U2  EAX67267601(1.6)</t>
  </si>
  <si>
    <t>EAX67872805(1.1) (EBU65273814)</t>
  </si>
  <si>
    <t>EAX67872805(1.1) (EBU65361704)</t>
  </si>
  <si>
    <t>EAX66943504(1.0) (EBU63745402)</t>
  </si>
  <si>
    <t>LGP43LIU-16CH1  EAX66883501(1.5)</t>
  </si>
  <si>
    <t>V16_43_49UHD TM120 V1.0  6870C-0584B</t>
  </si>
  <si>
    <t>EAX64797003(1.2) (EBR76823174)</t>
  </si>
  <si>
    <t>EAX64797003(1.2) (EBR77740506)</t>
  </si>
  <si>
    <t>LGP4247-13LPB  EAX64905701(2.3)</t>
  </si>
  <si>
    <t>LGP3942-13P EAX64908001(1.9)</t>
  </si>
  <si>
    <t>PCLF-D202 C REV 0.3  6917L-0119C</t>
  </si>
  <si>
    <t>EAX64797004(1.1) (EBR76823129)</t>
  </si>
  <si>
    <t>LGP42-13R2  EAX64905401(1.6)</t>
  </si>
  <si>
    <t>LGP42-13PL1  EAX64905301(2.3)</t>
  </si>
  <si>
    <t>LGP42-14LPB  EAX65424001(2.3)</t>
  </si>
  <si>
    <t>EAX65388006 (1.0) (EBU62356105)</t>
  </si>
  <si>
    <t>EAX65388006 (1.0) (EBU62356101)</t>
  </si>
  <si>
    <t>LGP3942-14PL1  EAX65423701(2.1)(2.0)</t>
  </si>
  <si>
    <t>V14 42 DRD 60Hz  6870C-0480A</t>
  </si>
  <si>
    <t>EAX65384004(1.5) (EBU62521902)</t>
  </si>
  <si>
    <t>LGP3942-14PL1  EAX65423701(2.1)</t>
  </si>
  <si>
    <t>LGP42-10TM/LGP42-TMD  EAX61131701/12</t>
  </si>
  <si>
    <t>EAY60803101  PLDF-L903A</t>
  </si>
  <si>
    <t>EAX66207203(1.0) (EBU62988410)</t>
  </si>
  <si>
    <t>LGP42-10LF  EAX61124201/16</t>
  </si>
  <si>
    <t>V5LC370/420WUD  6870C-0309D</t>
  </si>
  <si>
    <t>EAX64307906(1.0)  (EBR75226848)</t>
  </si>
  <si>
    <t>LGP4247L-12LPB-3P EAX64744201(1.3)</t>
  </si>
  <si>
    <t>BM-LDS302</t>
  </si>
  <si>
    <t>TWFM-B003D</t>
  </si>
  <si>
    <t xml:space="preserve">32/37/42/47/55 FHD TM120 6870C-0401B </t>
  </si>
  <si>
    <t>LGP32-12P  EAX64604501(1.5)</t>
  </si>
  <si>
    <t>32/37/42/47/55FHD TM120  6870C-0401C</t>
  </si>
  <si>
    <t>KLS-E420DRPHF02 C REV:0.5 6917L-0095C</t>
  </si>
  <si>
    <t>EAX64891306(1.1) EBR76922707</t>
  </si>
  <si>
    <t>50T10-C00  T500HVD02.0</t>
  </si>
  <si>
    <t>EAX64317404(1.0) (EBR75149828)</t>
  </si>
  <si>
    <t>PSLF-L116A  EAX64427001(1.4)</t>
  </si>
  <si>
    <t>T315HW07 VB  31T14-C0J</t>
  </si>
  <si>
    <t>6917L-0072A PPW-LE32GD-0(B)</t>
  </si>
  <si>
    <t>EAX64910001(1.0) (EBR75084303)</t>
  </si>
  <si>
    <t>LGP42P-12LBP  EAX64770201(1.8)</t>
  </si>
  <si>
    <t>EAX64405401(0) EBT61757304</t>
  </si>
  <si>
    <t>LGP4247-11SPH  EAX62876101/9</t>
  </si>
  <si>
    <t>PPW-LE42AF-M 6917L-0057A </t>
  </si>
  <si>
    <t>PPW-LE42AF-S 6917L-0057B</t>
  </si>
  <si>
    <t>LGP4247-11SPL  EAX63729001/8</t>
  </si>
  <si>
    <t xml:space="preserve">V6 32/42/47 FHD  6870C-0368A Ver V0.6 </t>
  </si>
  <si>
    <t>PCLF-D002B Rev1.0  6917L-0061B</t>
  </si>
  <si>
    <t>EAX64113202(0) (EBR73156212)</t>
  </si>
  <si>
    <t>LGP4247-11SPL  EAX63729001/7</t>
  </si>
  <si>
    <t>46T03-C0K  T460HW03 VF</t>
  </si>
  <si>
    <t>T315HW07 V8  31T14-D04</t>
  </si>
  <si>
    <t>EAX64797004(1.1) (EBR76823186)</t>
  </si>
  <si>
    <t>LGP3739-13PL1  EAX64905301(2.3)</t>
  </si>
  <si>
    <t>42T27-COC  T420HVD02.2</t>
  </si>
  <si>
    <t>TWPM-B006D</t>
  </si>
  <si>
    <t>Wi-Fi MODULE</t>
  </si>
  <si>
    <t>T420HVD03.1  42T33-C02</t>
  </si>
  <si>
    <t>LGP3942-14PL1  EAX65423701(2.0)</t>
  </si>
  <si>
    <t>V390HJ4-CPE1</t>
  </si>
  <si>
    <t>50T10-C03  T500HVD02.0</t>
  </si>
  <si>
    <t>LC370WX1/LC320WO1 6870C-0060H</t>
  </si>
  <si>
    <t>LGP37-10LF  EAX61124201/15</t>
  </si>
  <si>
    <t>LC420WUN-SCA1  6870C-0310C</t>
  </si>
  <si>
    <t>PNEC-D031A REV0.3  6632L-0636A</t>
  </si>
  <si>
    <t>T370HW03  37T05-C06</t>
  </si>
  <si>
    <t>LGSBW41 (EAT62093301)</t>
  </si>
  <si>
    <t>WiFi/BT-передатчик</t>
  </si>
  <si>
    <t>LGP32-14PL1  EAX65391401 (3.0)</t>
  </si>
  <si>
    <t>LC320DUE-VGN1 V05  6870C-0488A</t>
  </si>
  <si>
    <t>LGP32-14PL1  EAX65391401 (2.8)</t>
  </si>
  <si>
    <t>PLHL-T602A  EAX32268501/13</t>
  </si>
  <si>
    <t>LC320WX4-SLA1  6870C-0114B(2L)</t>
  </si>
  <si>
    <t>LGP32-10LF  EAX61124201/15  REV1.2</t>
  </si>
  <si>
    <t>EAX62106801/1  LGP32-10P1</t>
  </si>
  <si>
    <t>VIT71884.00 REV:2. LOGAH</t>
  </si>
  <si>
    <t>EAX63329201(3) (EBR72642749)</t>
  </si>
  <si>
    <t>EAX62106803/1  LGP32-10PK</t>
  </si>
  <si>
    <t>EAX61766102(11) EBT60922559</t>
  </si>
  <si>
    <t>LGP3237-10Y EAY61770201</t>
  </si>
  <si>
    <t>KLS-E320N1F-06</t>
  </si>
  <si>
    <t>V14 32HD DRD Ver 0.2  6870C-0565A</t>
  </si>
  <si>
    <t>EAX66408104(1.1) (RD62G51EBV)</t>
  </si>
  <si>
    <t>ADS-45FSN-19</t>
  </si>
  <si>
    <t>EAX40150702(3) (EBR48904601)</t>
  </si>
  <si>
    <t>EAX56818401(0) (EBR48904606)</t>
  </si>
  <si>
    <t>LGP32-08H  EAX40097901/15</t>
  </si>
  <si>
    <t>V315B1-C07</t>
  </si>
  <si>
    <t>LC320WXN-SBA1  6870C-0238B</t>
  </si>
  <si>
    <t>I315B1-16A</t>
  </si>
  <si>
    <t>PNEL-T803A REV-1.3  6632L-0528A</t>
  </si>
  <si>
    <t>LC320WXN-SBA1  6870C-0238A</t>
  </si>
  <si>
    <t>LGP32-09P  EAX55176301/12</t>
  </si>
  <si>
    <t>HV320FHB-N02  47-6021088</t>
  </si>
  <si>
    <t>EAX67129604(1.0) (EBU64581408)</t>
  </si>
  <si>
    <t>TWFM-K008D</t>
  </si>
  <si>
    <t>A16-048N2A</t>
  </si>
  <si>
    <t>715G8524-M01-B00-004T (EBT64562301)</t>
  </si>
  <si>
    <t>715G8524-M01-B00-004T (EBT64796101)</t>
  </si>
  <si>
    <t>32T42-C0K</t>
  </si>
  <si>
    <t>EAX67703503(1.1) (EBU65293852)</t>
  </si>
  <si>
    <t>K-PL-0B1 4702-2PL0B1-A5131L01</t>
  </si>
  <si>
    <t>EAX67862002(1.0) (EBU65175616)</t>
  </si>
  <si>
    <t>EAX64113202(0) (EBR73156224)</t>
  </si>
  <si>
    <t>LGP32-11P  EAX63985401/6</t>
  </si>
  <si>
    <t>PNEC-D031 A REV-0.3  6632-0636A</t>
  </si>
  <si>
    <t>LC320WXN-SCA2  6870C-0313C</t>
  </si>
  <si>
    <t>PNEC-D032A REV-0.1  6632-0637A</t>
  </si>
  <si>
    <t>LGP32F-12P  EAX64560501 (1.7)</t>
  </si>
  <si>
    <t>6917L-0094C PPW-LE32RG-O(C) REV0.8</t>
  </si>
  <si>
    <t>LGP32-13PL1  EAX64905001(2.4)</t>
  </si>
  <si>
    <t>EAX64307906(1.0) (EBR75226807)</t>
  </si>
  <si>
    <t>EAX64307906(1.0) (EBR75226801)</t>
  </si>
  <si>
    <t>LGP 32M-12P  EAX64310001(1,7)</t>
  </si>
  <si>
    <t>PPW-LE32SE-0 (A)  6917L-0080A</t>
  </si>
  <si>
    <t>EAX64664903(1.0) (EBR75097904)</t>
  </si>
  <si>
    <t>LGP32L-12P  EAX64324701(1.5)</t>
  </si>
  <si>
    <t>32T21-D01  T320XVN01.0</t>
  </si>
  <si>
    <t>LGP32P-12LPB  EAX64762501(2.3)</t>
  </si>
  <si>
    <t>V320BJ6-CPE2</t>
  </si>
  <si>
    <t>CRH-020401-2AV-01411-02</t>
  </si>
  <si>
    <t>LC370WX1/LC320W01 6870C-0060F</t>
  </si>
  <si>
    <t>LC320W01(MASTER)  6632L-0207A</t>
  </si>
  <si>
    <t>LC320W01(SLAVE)  6632L-0208A</t>
  </si>
  <si>
    <t>6870TC29A18</t>
  </si>
  <si>
    <t>6871TPT275F</t>
  </si>
  <si>
    <t>V270B1-L01-C</t>
  </si>
  <si>
    <t>EAX63329201(3) (EBR72642747)</t>
  </si>
  <si>
    <t>LGP26-10PK  EAX62106803/1</t>
  </si>
  <si>
    <t>VIT 71886.00 REV:2 LOGAH</t>
  </si>
  <si>
    <t>OPVP0059 REV:J EAY40503202</t>
  </si>
  <si>
    <t>V260B1-C03</t>
  </si>
  <si>
    <t>VIT70038.50 REV3</t>
  </si>
  <si>
    <t>LGP32-11P  EAX63985401/5</t>
  </si>
  <si>
    <t>EAX65377507 (1.0) (EBR78623421)</t>
  </si>
  <si>
    <t>EAX58159501(8) (AGF73972901)</t>
  </si>
  <si>
    <t>LS1R/EAX31483005(0) (GF86C900CK)</t>
  </si>
  <si>
    <t>EAX40312104/2</t>
  </si>
  <si>
    <t>EAX64627101 (28PRAMOK-0006 NN27R0B9K)</t>
  </si>
  <si>
    <t>EAX64627104 (1.0)</t>
  </si>
  <si>
    <t>ADS-40FSG-19</t>
  </si>
  <si>
    <t>AIP-0187</t>
  </si>
  <si>
    <t>EAX64985205 (1.0)</t>
  </si>
  <si>
    <t>TV3205-ZC02-01(A) (M05/G31983/04)</t>
  </si>
  <si>
    <t>T73I041.00 REV.0 GP</t>
  </si>
  <si>
    <t>TP.MS3463S.PB751</t>
  </si>
  <si>
    <t>Wi-Fi module</t>
  </si>
  <si>
    <t>LPC80P-2A</t>
  </si>
  <si>
    <t>CV512H-B42</t>
  </si>
  <si>
    <t>TP.MT5510T.PB755</t>
  </si>
  <si>
    <t>JB060074  PCB-007</t>
  </si>
  <si>
    <t>TBD1070-1</t>
  </si>
  <si>
    <t>LDD.M3463.E</t>
  </si>
  <si>
    <t>TP.MS3463S.PC821</t>
  </si>
  <si>
    <t>MSD3463-T8D1</t>
  </si>
  <si>
    <t>TP.VST59S.PB817</t>
  </si>
  <si>
    <t>TNPH1197(1)(A)</t>
  </si>
  <si>
    <t>TNPA6704(1)(P) </t>
  </si>
  <si>
    <t>6870C-0780A</t>
  </si>
  <si>
    <t>TNPH1087(1)A</t>
  </si>
  <si>
    <t>715G6386-P01-000-003H</t>
  </si>
  <si>
    <t>32/37 ROW2.1 HD  6870C-0442B</t>
  </si>
  <si>
    <t>MSD3463-T5C1</t>
  </si>
  <si>
    <t>TNPA5123AA</t>
  </si>
  <si>
    <t>V341-001,002,003,004,005</t>
  </si>
  <si>
    <t>TNP4G468 (1) (A)</t>
  </si>
  <si>
    <t>TNP4G469AB (2) (P)</t>
  </si>
  <si>
    <t>TNP4G433</t>
  </si>
  <si>
    <t>320AA03C2LV0.0 (J2301E810Q42)</t>
  </si>
  <si>
    <t>INV 32S12M REV0.5</t>
  </si>
  <si>
    <t>TNP4G446</t>
  </si>
  <si>
    <t>Плата УНЧ</t>
  </si>
  <si>
    <t>TNPA4114</t>
  </si>
  <si>
    <t>TNPA4291</t>
  </si>
  <si>
    <t>TNPA4116</t>
  </si>
  <si>
    <t>БПДР</t>
  </si>
  <si>
    <t>MPC6601</t>
  </si>
  <si>
    <t>MDK 336V-0</t>
  </si>
  <si>
    <t>TNP8EAL40 A 8</t>
  </si>
  <si>
    <t>TNP8EPL40 P 9</t>
  </si>
  <si>
    <t>230W2C4LV1.4</t>
  </si>
  <si>
    <t>SIT230WD06B04</t>
  </si>
  <si>
    <t>715G8672-P02-000-002H</t>
  </si>
  <si>
    <t>55T32-C0F</t>
  </si>
  <si>
    <t>WN4519R</t>
  </si>
  <si>
    <t>FSP140-4FS01</t>
  </si>
  <si>
    <t>ART 42/47/55 FHD TM240  6870C-0450A</t>
  </si>
  <si>
    <t>715G6338-P02-000-002S</t>
  </si>
  <si>
    <t>V14 60Hz 1G1DTI_V1.0  6870C-0471D</t>
  </si>
  <si>
    <t>PPW-LE47FS-O(A)REV:0.6  6917L-0152A</t>
  </si>
  <si>
    <t>KPW-LE47FS-O A REV:0.6  6917L-0152B</t>
  </si>
  <si>
    <t>8WUSN24V.3A1G</t>
  </si>
  <si>
    <t>6870C-0532A</t>
  </si>
  <si>
    <t>FSP145-4FS01</t>
  </si>
  <si>
    <t>8WUSN19P.0B1G</t>
  </si>
  <si>
    <t>3104 313 65664</t>
  </si>
  <si>
    <t>DPS-119CP</t>
  </si>
  <si>
    <t>715G6169-P01-W22-002H</t>
  </si>
  <si>
    <t>V14 42 DRD TM120  6870C-0469A</t>
  </si>
  <si>
    <t>715G6165-M01-000-005K (WK:1343)</t>
  </si>
  <si>
    <t>715G6353-P01-000-002H</t>
  </si>
  <si>
    <t>V14 42DRD TM120  6870C-0469A</t>
  </si>
  <si>
    <t>KPW-LE42FC-O A Rev0.1  6917L-0151C</t>
  </si>
  <si>
    <t>PPW-LE42FC-O A Rev0.1  6917L-0151B</t>
  </si>
  <si>
    <t>715G4722-M1C-000-005X</t>
  </si>
  <si>
    <t>DUNKT4918TP (ZK)</t>
  </si>
  <si>
    <t>715G5792-P03-000-002M</t>
  </si>
  <si>
    <t>715G5787-P02-000-002S</t>
  </si>
  <si>
    <t>715G5155-M02-002-005K Ver:A</t>
  </si>
  <si>
    <t>715G5246-P04-000-002S</t>
  </si>
  <si>
    <t>SSL400_0D5A REV:1.00</t>
  </si>
  <si>
    <t>715G6947-M01-000-004Y</t>
  </si>
  <si>
    <t>715G6934-P01-000-002H</t>
  </si>
  <si>
    <t>715G6094-M0I-000-004K (WK:1347.3)</t>
  </si>
  <si>
    <t>715G6353-P01-001-002H</t>
  </si>
  <si>
    <t>715G7030 -M0H-000-005K</t>
  </si>
  <si>
    <t>715G6677 -P01-003-002S</t>
  </si>
  <si>
    <t>4AMDJ1S52</t>
  </si>
  <si>
    <t>LK370D3LZ43</t>
  </si>
  <si>
    <t>Матрица</t>
  </si>
  <si>
    <t>3104 313 61215</t>
  </si>
  <si>
    <t>CPWBX3589TPZ</t>
  </si>
  <si>
    <t>3104 313 60975</t>
  </si>
  <si>
    <t>Инвертор Ambilight</t>
  </si>
  <si>
    <t>3104 313 61033</t>
  </si>
  <si>
    <t>P21G4062</t>
  </si>
  <si>
    <t>Philips TV Reader</t>
  </si>
  <si>
    <t>LK315D3LZ73</t>
  </si>
  <si>
    <t>CPWBX RUNTK 4006TP ZA</t>
  </si>
  <si>
    <t>RDENC2561TPZZ</t>
  </si>
  <si>
    <t>DPS-199DP-4</t>
  </si>
  <si>
    <t>3104 313 64026 (S 314302714742)</t>
  </si>
  <si>
    <t>715G3308-1</t>
  </si>
  <si>
    <t>715G4738-P1B-H20-002U</t>
  </si>
  <si>
    <t>6632L-0624A</t>
  </si>
  <si>
    <t>3139_123_62611</t>
  </si>
  <si>
    <t>PLCD190P3</t>
  </si>
  <si>
    <t>715G5155-M01-003-005X VER:A</t>
  </si>
  <si>
    <t>715G5194-P01-W20-002M</t>
  </si>
  <si>
    <t>4H+V3416.001/A2  V 341-001/2/3/4/5</t>
  </si>
  <si>
    <t>3104 313 60525</t>
  </si>
  <si>
    <t>Блок AV входов.</t>
  </si>
  <si>
    <t>3104 313 60926</t>
  </si>
  <si>
    <t>3104 313 60935</t>
  </si>
  <si>
    <t>Переходной блок</t>
  </si>
  <si>
    <t>LC370WX1/LC320W01  6870C-0060F</t>
  </si>
  <si>
    <t>KLS-EE32CI-M (P) REV:03</t>
  </si>
  <si>
    <t>KLS-EE32CI-S (P) REV:03</t>
  </si>
  <si>
    <t>715G6165 -M01-001-005K</t>
  </si>
  <si>
    <t>LC470EUN-SFFI  6870C--0438A</t>
  </si>
  <si>
    <t>715G5043-P04-W20-003U</t>
  </si>
  <si>
    <t>LC260WXE-SBB1  6870C-0263B</t>
  </si>
  <si>
    <t>3139 123 6141.1 WK523.4</t>
  </si>
  <si>
    <t>V26D C1  HP261000700A</t>
  </si>
  <si>
    <t>3139 188 89051</t>
  </si>
  <si>
    <t>T150XG01 V.4</t>
  </si>
  <si>
    <t>715T2202-2</t>
  </si>
  <si>
    <t>3138 103 5708.3</t>
  </si>
  <si>
    <t>AI-0022 REV:E8</t>
  </si>
  <si>
    <t>715G3737-M02-000-004L</t>
  </si>
  <si>
    <t>715G2892-2-3</t>
  </si>
  <si>
    <t>T.MS6M181.6A  11253</t>
  </si>
  <si>
    <t>LK-OP4 16001A</t>
  </si>
  <si>
    <t>S100FAPC2LV0.3 (A16471D1K00EJ)</t>
  </si>
  <si>
    <t>SSI400_12601 REV0.0</t>
  </si>
  <si>
    <t>20-ASEU152-10-0X</t>
  </si>
  <si>
    <t>32/37/42/47/55FHD TM120  6870C-0401B</t>
  </si>
  <si>
    <t>6917L-0086A PPW-LE37SE-O(A) Rev0.7</t>
  </si>
  <si>
    <t>LD.M538.A</t>
  </si>
  <si>
    <t>PW.75W2.801</t>
  </si>
  <si>
    <t>47-6021188  HV430QUB-H11</t>
  </si>
  <si>
    <t>P01-00F-M713-A</t>
  </si>
  <si>
    <t>AI-0088 REV:F</t>
  </si>
  <si>
    <t>P01-RUF-M713-B</t>
  </si>
  <si>
    <t>200-100-TSUMI REV:S3H</t>
  </si>
  <si>
    <t>PI-170DTLA</t>
  </si>
  <si>
    <t>TP.MS3663T.PB718</t>
  </si>
  <si>
    <t>RHPB-10250D</t>
  </si>
  <si>
    <t>6632L-0211A KLS-EE32CI-M</t>
  </si>
  <si>
    <t>6632L-0212A KLS-EE32CI-S</t>
  </si>
  <si>
    <t>CV59SH-E32</t>
  </si>
  <si>
    <t>TP.MT5510S.PB803</t>
  </si>
  <si>
    <t>BN44-00199A  IP-211135A</t>
  </si>
  <si>
    <t>T871034.02 1</t>
  </si>
  <si>
    <t>BN41-00982A (BN94-02122P)</t>
  </si>
  <si>
    <t>BN44-00197B</t>
  </si>
  <si>
    <t>4H.V2358.061/G</t>
  </si>
  <si>
    <t>H40F1_9HS  BN44-00264C  Rev 1.4</t>
  </si>
  <si>
    <t>FHD60C4LV1.1 (T2849F0B0MQF)</t>
  </si>
  <si>
    <t>I40F1_ADY  BN44-00340B REV:1.2</t>
  </si>
  <si>
    <t>SSB400_12V01 Rev.0.3</t>
  </si>
  <si>
    <t>BN41-01751A (BN94-05412Q)</t>
  </si>
  <si>
    <t>140F1_BSM  BN44--00440A</t>
  </si>
  <si>
    <t>SST400_12A01  INV40T12A  REV 0.1</t>
  </si>
  <si>
    <t>IP231135A</t>
  </si>
  <si>
    <t>SSB 400WA16V REV0.1</t>
  </si>
  <si>
    <t>IP280135A</t>
  </si>
  <si>
    <t>BN41-00746B(BN94-01014B)</t>
  </si>
  <si>
    <t>Блок входов.</t>
  </si>
  <si>
    <t>T460HW03  46T03-C09</t>
  </si>
  <si>
    <t>PSLF231501A  BN44-00157A</t>
  </si>
  <si>
    <t>4H.V1838.491/B1 CPT370WA03S</t>
  </si>
  <si>
    <t>T315XW01_V5/T260XW02 V2</t>
  </si>
  <si>
    <t>BN41-00983A (BN94-01673J)</t>
  </si>
  <si>
    <t>31T03-C01  T315XW02 VL</t>
  </si>
  <si>
    <t>4H.V2668.001/G</t>
  </si>
  <si>
    <t>BN41-00982B (BN94-02123W)</t>
  </si>
  <si>
    <t>V315B3-C04</t>
  </si>
  <si>
    <t>BN41-00982B (BN94-02416B)</t>
  </si>
  <si>
    <t>320AA05C2LV0.0 (T230C9B1MPM)</t>
  </si>
  <si>
    <t>SSI320A12 2008.06.30 REV0.7</t>
  </si>
  <si>
    <t>H32F1_9DY  BN44-00261B</t>
  </si>
  <si>
    <t>320HAC2LV0.4</t>
  </si>
  <si>
    <t>F60MB4C2LV0.6</t>
  </si>
  <si>
    <t>SSI320_4UH01 REV0.3</t>
  </si>
  <si>
    <t>P2632HD_AHS  BN44-00338D</t>
  </si>
  <si>
    <t>I32HD_AHS  BN44-00369B</t>
  </si>
  <si>
    <t>I2632F1_BDY  BN44-00438C REV:1.1</t>
  </si>
  <si>
    <t>S100FAPC2LV0.2 (M15878G1C183M)</t>
  </si>
  <si>
    <t>CM32T_BHS REV0.6</t>
  </si>
  <si>
    <t>SST320_4UA01</t>
  </si>
  <si>
    <t>BN44-00156B</t>
  </si>
  <si>
    <t>BN41-00863A</t>
  </si>
  <si>
    <t>PSLF181501B  BN96-03058A</t>
  </si>
  <si>
    <t>BN41-00983A (BN94-01673H)</t>
  </si>
  <si>
    <t>MR32P5B  BN44-00214A</t>
  </si>
  <si>
    <t>DARFON 4H.V2688.001/E</t>
  </si>
  <si>
    <t>B26HD_AHS  BN59-01059B</t>
  </si>
  <si>
    <t xml:space="preserve">L65C4P-EHS  BN44-00780A </t>
  </si>
  <si>
    <t>VD_STV5565EU22BC6LV0.1</t>
  </si>
  <si>
    <t>BN41-02356A (BN94-08409U)</t>
  </si>
  <si>
    <t>L65S7N_FHS  BN44-00812A</t>
  </si>
  <si>
    <t>WCH730B BN59-01194F</t>
  </si>
  <si>
    <t>BN41-02344D (BN94-10277U)</t>
  </si>
  <si>
    <t>L60SHN_FDY  BN44-00860A</t>
  </si>
  <si>
    <t>WCH730B BN59-01194A</t>
  </si>
  <si>
    <t>S120APM4C4LV0.4 </t>
  </si>
  <si>
    <t>BN41-02344B (BN62-00726A)</t>
  </si>
  <si>
    <t>L55S6 FHS  BN44-00807A</t>
  </si>
  <si>
    <t>BN96-35161A</t>
  </si>
  <si>
    <t>WCM730Q BN59-01264A</t>
  </si>
  <si>
    <t>BN41-02756C (BN94-15733H)</t>
  </si>
  <si>
    <t>L55E7_THS  BN44-01058A</t>
  </si>
  <si>
    <t>L49E5_NDY  BN44-00957A</t>
  </si>
  <si>
    <t>HV490FHB-N8A 47-6021079</t>
  </si>
  <si>
    <t>BN41-02582B (BN94-12615H)</t>
  </si>
  <si>
    <t>BN41-02582B (BN94-12480M)</t>
  </si>
  <si>
    <t>L50MSFR_MDY  BN44-00856C</t>
  </si>
  <si>
    <t>BN41-02292B (BN95-02673D)</t>
  </si>
  <si>
    <t>BN41-02635B (BN94-12911E)</t>
  </si>
  <si>
    <t>L55E6_NHS  BN44-00932C</t>
  </si>
  <si>
    <t>WCM730Q BN59-01264B</t>
  </si>
  <si>
    <t>PSLF171301A  BN44-00932B</t>
  </si>
  <si>
    <t>BN41-02353B (BN94-09093Q)</t>
  </si>
  <si>
    <t>BN41-02353B (BN94-09121B)</t>
  </si>
  <si>
    <t>L48S1_FSM  BN44-00703G</t>
  </si>
  <si>
    <t>HV320FHB-N10/HV480FH2-600 47-6021043</t>
  </si>
  <si>
    <t>WIDT30Q (BN59-01174D)</t>
  </si>
  <si>
    <t>WIBT40A (BN96-30218F)</t>
  </si>
  <si>
    <t>BN41-02443A (BN94-09544K)</t>
  </si>
  <si>
    <t>BN96-35336A L55S5_FDYV</t>
  </si>
  <si>
    <t>BN41-02354A BN95-02132A</t>
  </si>
  <si>
    <t>WIDT30Q (BN59-01174E)</t>
  </si>
  <si>
    <t>BN41-01797A (LSJ460HN03-S)</t>
  </si>
  <si>
    <t>BN44-00518B</t>
  </si>
  <si>
    <t>43T01-C02  T430HVN01.6</t>
  </si>
  <si>
    <t>BN41-02482A (BN94-12496G)</t>
  </si>
  <si>
    <t>HV430FHB-N1A 47-6021139</t>
  </si>
  <si>
    <t>WDF710Q (BN59-01196C)</t>
  </si>
  <si>
    <t>L43E5_NDY  BN44-00956A</t>
  </si>
  <si>
    <t>BN41-02582B (BN94-13192Y)</t>
  </si>
  <si>
    <t>L48MSFR_MDY  BN44-00852F</t>
  </si>
  <si>
    <t>43T01-C04  T430HVN01.6</t>
  </si>
  <si>
    <t>VT43FS085R4/BE</t>
  </si>
  <si>
    <t>PT430CT02-3-C-6</t>
  </si>
  <si>
    <t>WDN221M BN59-01308A</t>
  </si>
  <si>
    <t>KANT-SU2_7000_43_WW (BN94-15257J)</t>
  </si>
  <si>
    <t>BN41-01549C (BN94-04496Y)</t>
  </si>
  <si>
    <t>PD46AF0E_ZSM  BN44-00353A</t>
  </si>
  <si>
    <t>BN41-01660B (BN94-05225W)</t>
  </si>
  <si>
    <t xml:space="preserve">S100FAPC2LV0.3  </t>
  </si>
  <si>
    <t>BN41-01795A (BN94-05951H)</t>
  </si>
  <si>
    <t>PSLF760C04A Rev1.2 (BN44-00496A)</t>
  </si>
  <si>
    <t>CPWBX RUNTK DUNTK 5246TP ZZ</t>
  </si>
  <si>
    <t>BN41-01797A (LSJ400HM06-S)</t>
  </si>
  <si>
    <t>BN41-01807A (BN94-05857B)</t>
  </si>
  <si>
    <t>PD46B1QE_CDY   BN44-00520C</t>
  </si>
  <si>
    <t>PD46B1D_CHS  BN44-00518B</t>
  </si>
  <si>
    <t>BN41-01789A (LSJ400HV05-S)</t>
  </si>
  <si>
    <t xml:space="preserve"> BN41-01939C (LSF400HF02)</t>
  </si>
  <si>
    <t>L40GF_DDY  BN44-00666A</t>
  </si>
  <si>
    <t>BN41-01938B (LSF400HM02)</t>
  </si>
  <si>
    <t>BN41-02156A (BN94-07307V)</t>
  </si>
  <si>
    <t>L48X1T_ESM  BN44-00709A</t>
  </si>
  <si>
    <t>BN41-02110A (LSF400HF04)</t>
  </si>
  <si>
    <t>WIDT30Q BN59-01174E</t>
  </si>
  <si>
    <t>WIBT40A BN96-30218B</t>
  </si>
  <si>
    <t>BN41-02098B (BN94-07141V)</t>
  </si>
  <si>
    <t>L48S1_ESM  BN44-00703A</t>
  </si>
  <si>
    <t>PSLF870G06A  BN44-00754A</t>
  </si>
  <si>
    <t>BN41-02353C (BN94-10812C)</t>
  </si>
  <si>
    <t>L48S1_FDY  BN44-00703H</t>
  </si>
  <si>
    <t>BN41-02481A (BN95-03521A)</t>
  </si>
  <si>
    <t>BN41-02098B (BN94-08119E)</t>
  </si>
  <si>
    <t>BN41-02482A (BN94-09586L)</t>
  </si>
  <si>
    <t>WDF710Q  BN59-01196C</t>
  </si>
  <si>
    <t>BN41-02568B (BN94-12034E)</t>
  </si>
  <si>
    <t>Wi-Fi/Bt Transceiver</t>
  </si>
  <si>
    <t>PD40AVF_CDY BN44-00496B</t>
  </si>
  <si>
    <t>BN41-01812A (BN94-05857S)</t>
  </si>
  <si>
    <t>PD46B1D_CSM  BN44-00518A</t>
  </si>
  <si>
    <t>T400HVN01.1  40T07-C04</t>
  </si>
  <si>
    <t>WIDT20R  BN59-01148B</t>
  </si>
  <si>
    <t>WIВТ30A ВN96-21431C</t>
  </si>
  <si>
    <t>BN41-01747A (BN94-05523B)</t>
  </si>
  <si>
    <t>PD32A0_BSM (BN44-00421A)</t>
  </si>
  <si>
    <t>BN41-01797A (LSJ320HN03-S)</t>
  </si>
  <si>
    <t>FHD_60Hz_V03  BN41-01797</t>
  </si>
  <si>
    <t>BN41-01795A (BN94-05546F)</t>
  </si>
  <si>
    <t>PSFL45A04A REV1.2  BN44-00492A</t>
  </si>
  <si>
    <t>V400HK5-CPS1(35-D073481)</t>
  </si>
  <si>
    <t>BN44-00620A L32X1QP</t>
  </si>
  <si>
    <t>BN41-01955B (BN94-06783U)</t>
  </si>
  <si>
    <t>Main без тюнера</t>
  </si>
  <si>
    <t>BN41-01955A (BN94-06292P)</t>
  </si>
  <si>
    <t>L32SF_DSM PSLF770S05A BN44-00605A</t>
  </si>
  <si>
    <t>BN41-01938B (LSF320HN02)</t>
  </si>
  <si>
    <t>T320HVN03.0 32T36-C08</t>
  </si>
  <si>
    <t>BN41-01958B (BN94-07062A)</t>
  </si>
  <si>
    <t>BN41-01955B (BN94-06627C)</t>
  </si>
  <si>
    <t xml:space="preserve">L32S0_DDY  BN44-00604B  </t>
  </si>
  <si>
    <t>BN41-01897A (BN94-07162M)</t>
  </si>
  <si>
    <t xml:space="preserve">L32G0-DDY  BN44-00664A </t>
  </si>
  <si>
    <t>BN41-02098B (BN94-07148A)</t>
  </si>
  <si>
    <t>L32S1_EDY  BN44-00700A</t>
  </si>
  <si>
    <t>BN41-02098B (BN94-07207K)</t>
  </si>
  <si>
    <t>BN44-00701A  L32S1P_EDY</t>
  </si>
  <si>
    <t>T320HVN05.4  32T42-C08</t>
  </si>
  <si>
    <t>BN41-02360B (BN94-08318B)?</t>
  </si>
  <si>
    <t>A6619_FSM</t>
  </si>
  <si>
    <t>BN41-02111A (BN95-01304C)</t>
  </si>
  <si>
    <t>BN41-02358B (BN94-08202A)</t>
  </si>
  <si>
    <t>A4819_FDY</t>
  </si>
  <si>
    <t>BN41-02582B (BN94-12042A)</t>
  </si>
  <si>
    <t>A5919_FSM</t>
  </si>
  <si>
    <t>BN41-02582B (BN94-13043H)</t>
  </si>
  <si>
    <t>L28S0_ESM  PSLF490S06A  BN44-00695A</t>
  </si>
  <si>
    <t>A4514_DSM</t>
  </si>
  <si>
    <t>BN41-02105A (BN94-07760P)</t>
  </si>
  <si>
    <t>L22S00_EPN  BN44-00692A</t>
  </si>
  <si>
    <t>BN41-01656A</t>
  </si>
  <si>
    <t>PWI2304PC(A) Rev 1.2</t>
  </si>
  <si>
    <t>BN41-01787C (BN94-05945H)</t>
  </si>
  <si>
    <t>BN41-01842A (BN94-05688U)</t>
  </si>
  <si>
    <t>M-CB20Y0GAA (BN94-03397H)</t>
  </si>
  <si>
    <t>IP-29155A</t>
  </si>
  <si>
    <t>PWI2004SPI(G) Rev.1.2</t>
  </si>
  <si>
    <t>BN41-00833B (BN91-01490M)</t>
  </si>
  <si>
    <t>PWI1904SJ(A)(B) Rev.1.0</t>
  </si>
  <si>
    <t>KBN94-00775E Normal Ver:1.0</t>
  </si>
  <si>
    <t>IP-35135B</t>
  </si>
  <si>
    <t>KBN94-00766M Normal Ver:1.7EK</t>
  </si>
  <si>
    <t>FSP025-2P(0)  BN44-00119A</t>
  </si>
  <si>
    <t>N4TCV500UHDU1-T01_A0</t>
  </si>
  <si>
    <t>TP.MT5522S.PC822</t>
  </si>
  <si>
    <t>HV430QUB-N1A  47-6021243</t>
  </si>
  <si>
    <t>TP.MT5510S.PB802</t>
  </si>
  <si>
    <t>T.MS6488E.U703</t>
  </si>
  <si>
    <t>PW.188W2.711</t>
  </si>
  <si>
    <t>715G6635-P01-000-003S</t>
  </si>
  <si>
    <t>XD890WJN1 KD890</t>
  </si>
  <si>
    <t>QPWBFD604WJN3</t>
  </si>
  <si>
    <t>Плата AV входов</t>
  </si>
  <si>
    <t>QPWBFD608WJN2</t>
  </si>
  <si>
    <t>Плата тюнера</t>
  </si>
  <si>
    <t>DUNTKD605WE QPWBSD605WJN4</t>
  </si>
  <si>
    <t>CPWBX3508TPZ</t>
  </si>
  <si>
    <t>RUNTKA214WJZZ</t>
  </si>
  <si>
    <t>CPWBX3335</t>
  </si>
  <si>
    <t>HK.T.RT2851P839</t>
  </si>
  <si>
    <t>N4TP580UHDPV7D-T_K0</t>
  </si>
  <si>
    <t>TP.MS3663T.PB751</t>
  </si>
  <si>
    <t>1-889-202-22  A1999744B</t>
  </si>
  <si>
    <t xml:space="preserve">1-889-203-13  </t>
  </si>
  <si>
    <t>ACDP-120E02</t>
  </si>
  <si>
    <t>T550HVN06.0 55T16-C06</t>
  </si>
  <si>
    <t>14STM4250AD-6S01 REV:1.0</t>
  </si>
  <si>
    <t>J20H076</t>
  </si>
  <si>
    <t>J20H077</t>
  </si>
  <si>
    <t>APS-342/B 1-888-356-21</t>
  </si>
  <si>
    <t>LC420/470/550EUF-FFP1  6870C-0446C</t>
  </si>
  <si>
    <t>J20H069</t>
  </si>
  <si>
    <t>J20H070</t>
  </si>
  <si>
    <t>CE251ZP</t>
  </si>
  <si>
    <t>Tюнер</t>
  </si>
  <si>
    <t>1-981-456-11 (173638711)</t>
  </si>
  <si>
    <t>DNUP-SY3 1-458-959-13</t>
  </si>
  <si>
    <t>1-982-626-51 (173684251)</t>
  </si>
  <si>
    <t>ACDP-120M01</t>
  </si>
  <si>
    <t>6870C-0761A (6871L-6043BJRBGVGD231)</t>
  </si>
  <si>
    <t>1-982-630-32 (1736384632)</t>
  </si>
  <si>
    <t>J20H088. 01-03S3</t>
  </si>
  <si>
    <t>1-877-351-11  A-1543-151-A</t>
  </si>
  <si>
    <t>1-982-629-11 (A2199945B)</t>
  </si>
  <si>
    <t>DE261ZP</t>
  </si>
  <si>
    <t>ACDP-060D01</t>
  </si>
  <si>
    <t>HV430FHB-N1K  47-6021139</t>
  </si>
  <si>
    <t>1-982-629-12 A2229834A (173684512)</t>
  </si>
  <si>
    <t>ADP-85HB A</t>
  </si>
  <si>
    <t>HV430FHB-N1K  47-6021155</t>
  </si>
  <si>
    <t>1-982-711-12 (173687812)</t>
  </si>
  <si>
    <t>DNUR-SY3 1-458-959-13</t>
  </si>
  <si>
    <t>1-889-202-12  A1998262B</t>
  </si>
  <si>
    <t>1-889-203-13  A1998226B</t>
  </si>
  <si>
    <t>ACDP-120N02</t>
  </si>
  <si>
    <t>42T34-C00  T420HVN06.2</t>
  </si>
  <si>
    <t>1-888-155-11 (173416911)</t>
  </si>
  <si>
    <t>DE243ZP  H 6L309C</t>
  </si>
  <si>
    <t>J20H090</t>
  </si>
  <si>
    <t>1-981-276-11 (173631911)</t>
  </si>
  <si>
    <t>ACDP-060S02</t>
  </si>
  <si>
    <t>1-873-000-11 (A1236652B)</t>
  </si>
  <si>
    <t>1-872-986-12 (A1267275B)</t>
  </si>
  <si>
    <t>1-872-989-11 (A1236654B)</t>
  </si>
  <si>
    <t>1-872-987-11 (A1236528A)</t>
  </si>
  <si>
    <t>SSB400WA16 Rev0.9</t>
  </si>
  <si>
    <t>1-881-411-22  APS-254</t>
  </si>
  <si>
    <t>FHD_MB4_C2LV1.4</t>
  </si>
  <si>
    <t>SSI400_10A01  REV:0.4</t>
  </si>
  <si>
    <t>1-878-842-12 (A1728482A)</t>
  </si>
  <si>
    <t>1-878-598-11 (A16607208)</t>
  </si>
  <si>
    <t>SSB400W12S01 Rev0.1</t>
  </si>
  <si>
    <t>31T09-C0E  T315HW04 V0</t>
  </si>
  <si>
    <t>DARFON 4H.V2988.041/C</t>
  </si>
  <si>
    <t>1-880-238-32 (173141232) A-1782-686-A</t>
  </si>
  <si>
    <t>1-880-238-11 (173141211) A-1750-357-A</t>
  </si>
  <si>
    <t>3L314W PSC10308D M</t>
  </si>
  <si>
    <t>SSI320-4UG01 REV1.0</t>
  </si>
  <si>
    <t>APS-317(CH)</t>
  </si>
  <si>
    <t>SSI-320_4US01 REV:0.0</t>
  </si>
  <si>
    <t>3L314W  PSC10308BF</t>
  </si>
  <si>
    <t>1-894-095-11 (173534211)</t>
  </si>
  <si>
    <t>ACDP-045S02</t>
  </si>
  <si>
    <t>1-893-413-12  A2054218B</t>
  </si>
  <si>
    <t>ACDP-045S01</t>
  </si>
  <si>
    <t>A-1276-477-A  1-874-223-12</t>
  </si>
  <si>
    <t>A-1276-472-A  1-874-218-11</t>
  </si>
  <si>
    <t>LT320SLS12 REV:03</t>
  </si>
  <si>
    <t>SSI320-8C01  REV:02</t>
  </si>
  <si>
    <t>L15BAW  E111713</t>
  </si>
  <si>
    <t>DAC-12C001</t>
  </si>
  <si>
    <t>P75-2841V6.0</t>
  </si>
  <si>
    <t>DCBHM-H260A_01</t>
  </si>
  <si>
    <t>P75-2841V6.1</t>
  </si>
  <si>
    <t>P150-2851V6.2</t>
  </si>
  <si>
    <t>ST675C2-V1.3</t>
  </si>
  <si>
    <t>5844-A9K04T-0P00 VER00.03</t>
  </si>
  <si>
    <t>L6R023 5835-L6R023-W000</t>
  </si>
  <si>
    <t>MATDJ4E16</t>
  </si>
  <si>
    <t>AY156D-4SF</t>
  </si>
  <si>
    <t>T.MSD309.9B 10345</t>
  </si>
  <si>
    <t>CN.TL16A 10337</t>
  </si>
  <si>
    <t>Плата HDMI входов</t>
  </si>
  <si>
    <t>5800-A8M480-0P10</t>
  </si>
  <si>
    <t>5800-P42EWB-W020</t>
  </si>
  <si>
    <t>V420H1-C15</t>
  </si>
  <si>
    <t>168P-L3025-W0</t>
  </si>
  <si>
    <t>RUNTK5538TPZB</t>
  </si>
  <si>
    <t>T.MS18VG.72  T.VST59.A5</t>
  </si>
  <si>
    <t>TP.VST595.PB702</t>
  </si>
  <si>
    <t>JUG7.820.684</t>
  </si>
  <si>
    <t>6870C-0238A</t>
  </si>
  <si>
    <t>6632L-0528A</t>
  </si>
  <si>
    <t>Т.MS6М48.1С 10343</t>
  </si>
  <si>
    <t>T87I029.28</t>
  </si>
  <si>
    <t>B.CNHD9B</t>
  </si>
  <si>
    <t>HDMI плата</t>
  </si>
  <si>
    <t>JUG7.820.475-1  LS02(AX68)</t>
  </si>
  <si>
    <t>6870C-0238B</t>
  </si>
  <si>
    <t>V225-3XX  4H+V2258.041/C</t>
  </si>
  <si>
    <t>MP123T-24TL  ZD-95(G)F</t>
  </si>
  <si>
    <t>JUG7.820.265-2  LS02/AX68</t>
  </si>
  <si>
    <t>MIP260D REV1.2</t>
  </si>
  <si>
    <t>JUG7.820.492</t>
  </si>
  <si>
    <t>782.27HU25-200B</t>
  </si>
  <si>
    <t xml:space="preserve">I260B1-12C </t>
  </si>
  <si>
    <t>HTX-OP1030-201</t>
  </si>
  <si>
    <t>TP.MS3463S.PB786</t>
  </si>
  <si>
    <t>CV3663LL-A24</t>
  </si>
  <si>
    <t>TPD.RT2851T.PC779</t>
  </si>
  <si>
    <t>DCT2SM2501</t>
  </si>
  <si>
    <t>40-MS86H1-MAA2HG  MS6586</t>
  </si>
  <si>
    <t>07-MT7603-MA0G W2CM2510</t>
  </si>
  <si>
    <t>07-RT8761-BT1G BT31R151A</t>
  </si>
  <si>
    <t>TP.S512C.PB772</t>
  </si>
  <si>
    <t>TT4851B01-5-C-1</t>
  </si>
  <si>
    <t>40-MT56FP-MAB2HG</t>
  </si>
  <si>
    <t>07-MT7603-MA0G</t>
  </si>
  <si>
    <t>40-MS68AD-MAC2HG</t>
  </si>
  <si>
    <t>SGH4202A-101H</t>
  </si>
  <si>
    <t>07-MT7603-MA2G</t>
  </si>
  <si>
    <t>BT31R151A</t>
  </si>
  <si>
    <t>TPD.RT2841.PB772</t>
  </si>
  <si>
    <t>WT84R2600</t>
  </si>
  <si>
    <t>Wi-Fi/BT Module</t>
  </si>
  <si>
    <t>40-MT10L1-MAG2XG</t>
  </si>
  <si>
    <t>40-MT31BP-MAA2LG  MT31BP</t>
  </si>
  <si>
    <t>TP.MS3463S.PB782</t>
  </si>
  <si>
    <t>JUC7.820.00081373</t>
  </si>
  <si>
    <t>40-E421C6-PWC1XG</t>
  </si>
  <si>
    <t>T8-NM711ML-MA2</t>
  </si>
  <si>
    <t>4046HDCP2LV0.6</t>
  </si>
  <si>
    <t>SSI46022S-H Rev0.6</t>
  </si>
  <si>
    <t>40-MT01TI-MAD2XG</t>
  </si>
  <si>
    <t>40-32V6GM-TUI2XG</t>
  </si>
  <si>
    <t>Блок тюнера</t>
  </si>
  <si>
    <t>40-32M61N-AVC2XG</t>
  </si>
  <si>
    <t>JSK4338-007A</t>
  </si>
  <si>
    <t>SSI400WA16 REV0.7</t>
  </si>
  <si>
    <t>40-L182C0-PWE1XG LS182C0</t>
  </si>
  <si>
    <t>HK-T.SP9202V54</t>
  </si>
  <si>
    <t>SHG3904B-101H</t>
  </si>
  <si>
    <t>TW10794V-0  X3562TP</t>
  </si>
  <si>
    <t>RDENC2287TPZ U84PA-E0003486E</t>
  </si>
  <si>
    <t>40-A112C6-PWB1XG</t>
  </si>
  <si>
    <t>40-MS82S0-MAC2XG</t>
  </si>
  <si>
    <t>40-RL3210-DRB1XG</t>
  </si>
  <si>
    <t>40-MT2700MAA2XG(H)</t>
  </si>
  <si>
    <t>40-LDM21B-DE4XG</t>
  </si>
  <si>
    <t>67-M80386-1A0</t>
  </si>
  <si>
    <t>40-08GM21-TUC1XG</t>
  </si>
  <si>
    <t>HK-T.SP7168V02D</t>
  </si>
  <si>
    <t>32AV833 REV: 1.03</t>
  </si>
  <si>
    <t>PCLF-D002A Rev1.1  6917L-0061A</t>
  </si>
  <si>
    <t>17MB95 R3 050413</t>
  </si>
  <si>
    <t>V71A00022901 N150A002L N11-150P1A</t>
  </si>
  <si>
    <t>GA_60Hz_FHD_V0.3 (P25533D2F0AFA)</t>
  </si>
  <si>
    <t>SSL400_0E1B REV0.1</t>
  </si>
  <si>
    <t>N150A001L REV:01  N11-150P1A</t>
  </si>
  <si>
    <t>JPN_S100FAPC2LV0.0</t>
  </si>
  <si>
    <t>32AV933 REV:1.02</t>
  </si>
  <si>
    <t>SSI400_12A01 REV:03</t>
  </si>
  <si>
    <t>MST 3740EU-T Rev:1.04</t>
  </si>
  <si>
    <t>T87I111.00 (I400H1-12B-A001B)</t>
  </si>
  <si>
    <t>L2300REV:1.03A.01</t>
  </si>
  <si>
    <t>32L4300 REV:1.02A</t>
  </si>
  <si>
    <t>B191-102</t>
  </si>
  <si>
    <t>WLU 5053-D4(ROHS)</t>
  </si>
  <si>
    <t>USB WLAN Module</t>
  </si>
  <si>
    <t>DARFON 4H.B1910.011/E</t>
  </si>
  <si>
    <t>MST3740EU-T REV:1.04</t>
  </si>
  <si>
    <t>FSP132-3F01</t>
  </si>
  <si>
    <t>T87I029.26</t>
  </si>
  <si>
    <t>PE0513(A)  (V28A000677B1)</t>
  </si>
  <si>
    <t>MDK 336V-0n</t>
  </si>
  <si>
    <t>GEU2_MB 09183-2 48.72K01.021</t>
  </si>
  <si>
    <t>FSP-128-3F01A</t>
  </si>
  <si>
    <t>4H.V2258.211 B1</t>
  </si>
  <si>
    <t>LC320EXN-SEA1-k31  6870C-0414A</t>
  </si>
  <si>
    <t>6917L-0097A PPW-LE32GX-O (A) Rev0.4</t>
  </si>
  <si>
    <t>KLS-E320RABHF06 C REV:0.0  6917L-0065C</t>
  </si>
  <si>
    <t>UE-3840-1U (G450DEZB  REV:01)</t>
  </si>
  <si>
    <t>WLU S053-D4(ROHS)</t>
  </si>
  <si>
    <t>17C0N07-2</t>
  </si>
  <si>
    <t>S120BM4C4LV0.7</t>
  </si>
  <si>
    <t>17IPS17-2</t>
  </si>
  <si>
    <t>17IPS61-3</t>
  </si>
  <si>
    <t>TPD.MS6886.PB792</t>
  </si>
  <si>
    <t>47-6021275 HV430QUBH10</t>
  </si>
  <si>
    <t>TPD.MS6683.PB791</t>
  </si>
  <si>
    <t>V320B1-C03</t>
  </si>
  <si>
    <t>I270B1-12A</t>
  </si>
  <si>
    <t>MB-R2523B-DLA1 REV:1.6</t>
  </si>
  <si>
    <t>DAL9TAMB120 (B3A 21L9TAMB090)</t>
  </si>
  <si>
    <t>FSP043-2PI01  3BS0101313GP REV:1</t>
  </si>
  <si>
    <t>CV338H-U42</t>
  </si>
  <si>
    <t>HV430FHBN10  47-6021131</t>
  </si>
  <si>
    <t>TP.MS3663S.PA671</t>
  </si>
  <si>
    <t>DCBHM-B268B-09 HV430FHB-F90</t>
  </si>
  <si>
    <t>T315XW01-V5/T260XW02 V2  05A09-1E</t>
  </si>
  <si>
    <t>320W2C4LV6.4 (J00908QE6L0240)</t>
  </si>
  <si>
    <t>DAC-24T079BF  RD ENC 2590TPZZ</t>
  </si>
  <si>
    <t>V225-A03 4H.V2258.211/B1</t>
  </si>
  <si>
    <t>HS320WK12  REV0.5</t>
  </si>
  <si>
    <t>HI 40024W2I-B Rev0.7</t>
  </si>
  <si>
    <t>HI 40024W2I-H Rev0.7</t>
  </si>
  <si>
    <t>V296W1L-17 Rev:C2</t>
  </si>
  <si>
    <t>SLED 2011 SSP60.60  GM0136TPZZ</t>
  </si>
  <si>
    <t>V500H1-LE6-TREM7  C-1-1(2) M004L</t>
  </si>
  <si>
    <t>ZM-JN-4C-LB5566-ZM09L                 LT-20181114A</t>
  </si>
  <si>
    <t xml:space="preserve">                                         017-400-0001-1 </t>
  </si>
  <si>
    <t>SLED 2011SGS46 5630 72 H1 REV0    LJ64-03035A</t>
  </si>
  <si>
    <t>SLED 2011SGS40 5630 60 H1 REV1.1 LJ64-03029A</t>
  </si>
  <si>
    <t>47" V13 ART TV REV0.2 L(R)-Type  6922L-0071A</t>
  </si>
  <si>
    <t>6920L-0001C                      6922L-0023A401</t>
  </si>
  <si>
    <t>2011 SSP40 36 4214  GTO330-2(4)</t>
  </si>
  <si>
    <t>2012SGS40 7030L 56LED        LJ64-03501A</t>
  </si>
  <si>
    <t>37 V12 Edge REV1.1 1 6920L-0001C   6922L-0007A</t>
  </si>
  <si>
    <t>6920L-0001                             6922L-0069A</t>
  </si>
  <si>
    <t>47" V13 Edge REV0.5 1 6920L-0001       6922L-0065A</t>
  </si>
  <si>
    <t>47" ART TV REV0.6 2 L(R)-Type  6922L-0021A</t>
  </si>
  <si>
    <t>6920L-0131D(C)  6922L-0017(8)A</t>
  </si>
  <si>
    <t>47" V6 Edge FHD  3660L-0369A</t>
  </si>
  <si>
    <t>G1GAN01-0793A / G1GAN01-0794A / MAK63207801</t>
  </si>
  <si>
    <t>42″ V13 Edge REV0.3 2 6920L-0001C   6922L-0062A</t>
  </si>
  <si>
    <t>42" V13ART TV REV 0.6 L(R)-Type  6922L-0072A</t>
  </si>
  <si>
    <t>(090923) A(B) Type 57EA  3660L-0352(3)A 2</t>
  </si>
  <si>
    <t>42" ART TV REV 0.4 1 L(R)-Type  6922L-0023A401</t>
  </si>
  <si>
    <t>42 V12 Edge REV1.1 1 6920L-0001C     6922L-0016A</t>
  </si>
  <si>
    <t>42" V6 Edge FHD-3 REV1.0 3660L-0374A</t>
  </si>
  <si>
    <t xml:space="preserve">                                     74.42T13.001-0-CS1</t>
  </si>
  <si>
    <t>7030PKG  64EA           74.42T23.001-2-DS1</t>
  </si>
  <si>
    <t>7030PKG  60EA           74.42T23.001-2-DS1</t>
  </si>
  <si>
    <t>32" V12 Edge REV1.1 1       6922L-0011A 2</t>
  </si>
  <si>
    <t xml:space="preserve">                                      73.32T21.002-2-JS1</t>
  </si>
  <si>
    <t>LG_Innotek_32INCH_5630PKG_48EA_Rev0.1</t>
  </si>
  <si>
    <t>32" V5 Edge HD-1 REV11.0 2L(R)-Type 3660L-0356A</t>
  </si>
  <si>
    <t>32″ V12 Edge REV0.4</t>
  </si>
  <si>
    <t>32” V12 Edge REV1.1 </t>
  </si>
  <si>
    <t xml:space="preserve">                            73.31T14.004-0(5)-SK1</t>
  </si>
  <si>
    <t>HC275EXN 8520 54PKG LC27911001A</t>
  </si>
  <si>
    <t>HC275EXN-ABVP1 REV0.3</t>
  </si>
  <si>
    <t xml:space="preserve">                             74.55T20.001-0-FC1</t>
  </si>
  <si>
    <t>NLAC 40225L(R)                      6922L-0066A</t>
  </si>
  <si>
    <t>E_R802101415L49F00253NJ       4-595-781-</t>
  </si>
  <si>
    <t>E_T811024626N49F4AC05NC           4-725-887-</t>
  </si>
  <si>
    <t> 4-546-095 -</t>
  </si>
  <si>
    <t>55 7K/8K/8.5K SNB 3D-7032LED-R</t>
  </si>
  <si>
    <t>AOT-55-NU7100-2X40-3030C-D6T-2D1-20S2P</t>
  </si>
  <si>
    <t>AOT_49_NU7300_NU7100_2X38          BN61-15483A</t>
  </si>
  <si>
    <t>AOT_43_NU7100F V8N1-430SM0-R0   BN96-45954A</t>
  </si>
  <si>
    <t>SLED 2010SVS40 40-DOWN LJ64-02609A</t>
  </si>
  <si>
    <t>2011 SVS 40_56K_H1_1CH_PV  BN64-01639A</t>
  </si>
  <si>
    <t>SAMSUNG_2013SVS46_7032SNB_R/L70_3D_REV1.1</t>
  </si>
  <si>
    <t>2012SVS46 7032NNB LEFT60 PV 3D</t>
  </si>
  <si>
    <t>2012SVS46 7032NNB RIGHT60 PV 3D</t>
  </si>
  <si>
    <t>LJ07-01127A      LJ97-04425A</t>
  </si>
  <si>
    <t>V390HK-LS5-TREM4  4A-D074762</t>
  </si>
  <si>
    <t>V290B1-LE1-TLEM5  120912B</t>
  </si>
  <si>
    <t xml:space="preserve">                                                         6922L-0249A</t>
  </si>
  <si>
    <t>32" V5.5 Edge FHD  3660L-0346A</t>
  </si>
  <si>
    <t>LG Innotek V6 32inch HD L(R)-TYPE  20101104</t>
  </si>
  <si>
    <t xml:space="preserve">                                                  73.32T21.002-2-JS1</t>
  </si>
  <si>
    <t>TC(V236BJ1-P03)-236H-40141204</t>
  </si>
  <si>
    <t>32" V6 Edge FHD REV1.0 1 L(R)-Type 3660L-0373A</t>
  </si>
  <si>
    <t>G1GE-320SM0-R5(10,11,19)            LJ64-03019A</t>
  </si>
  <si>
    <t>STS320A08_50 LED  32DOWN LJ64-02498A</t>
  </si>
  <si>
    <t>67-H93402-0A0 SH</t>
  </si>
  <si>
    <t xml:space="preserve">42 STS400A75_56LED                          LJ64-03501A </t>
  </si>
  <si>
    <t xml:space="preserve">32" V12 Edge REV1.3 7                         6922L-0010A </t>
  </si>
  <si>
    <t>V6 32INCH HD  3660L-0386A</t>
  </si>
  <si>
    <t>Samsung 2013TSB32 5630 60 REV1.0</t>
  </si>
  <si>
    <t>WD315-5620TML-0607(L,R)Rev_B</t>
  </si>
  <si>
    <t>2012SVS32 7032NNB 44 2D Rev1.1</t>
  </si>
  <si>
    <t>2011 SVS 32_4K_V1_1CH_PV  BN64-01635A</t>
  </si>
  <si>
    <t>M2LE-270SM0-R1</t>
  </si>
  <si>
    <t>RF-CH290A20-1306S-01</t>
  </si>
  <si>
    <t>16S4P WLED</t>
  </si>
  <si>
    <t>DS32M69-DS01-V01</t>
  </si>
  <si>
    <t>CC02236D427V08</t>
  </si>
  <si>
    <t>LB-PM3030-GJCD434X8AKX2-H</t>
  </si>
  <si>
    <t>SUJ320AG2_REV2_6LED_130307</t>
  </si>
  <si>
    <t>HL-00320A28-0701S-08 A0</t>
  </si>
  <si>
    <t>HL-00320A30-0601S-07 A1</t>
  </si>
  <si>
    <t>MX55D10-ZC22AG-04 PN:303MX550042</t>
  </si>
  <si>
    <t>JL.D43091330-002ES-M_V01</t>
  </si>
  <si>
    <t>KDL43JT660A *350229111</t>
  </si>
  <si>
    <t>F0YE-740-430-1B8C-14*1.0</t>
  </si>
  <si>
    <t>LB43006 V0V1</t>
  </si>
  <si>
    <t>LB-C430F14-E1-L-G1-SE1</t>
  </si>
  <si>
    <t>LB-C430F14-E1-L-G1-SE2</t>
  </si>
  <si>
    <t>4708-K420WD-A3213K01</t>
  </si>
  <si>
    <t>LB-C400F18-E6C-C-G01-XRD1</t>
  </si>
  <si>
    <t>LB-C320X17-E63-S-G01-XRD1</t>
  </si>
  <si>
    <t>BMTC32D06-ZC62AG-03D</t>
  </si>
  <si>
    <t>MKN-DLED385-A02-5PCS-L</t>
  </si>
  <si>
    <t>MKN-DLED385-A02-5PCS-R</t>
  </si>
  <si>
    <t>Hisense_49_HD490DF-B71_4X10_3030C_V0</t>
  </si>
  <si>
    <t>ECHOM-40FD-4640FD002</t>
  </si>
  <si>
    <t>JL.D40081330-003BS-M</t>
  </si>
  <si>
    <t>LED39D07A-ZC23AG-02 PN:30339007036</t>
  </si>
  <si>
    <t>LED39D07B-ZC23AG-02 PN:30339007037</t>
  </si>
  <si>
    <t>LED315D10-07(B) P/N:30331510219</t>
  </si>
  <si>
    <t>JL.D32061330-003BS-M</t>
  </si>
  <si>
    <t>HL-00320A28-0701S-04 B0</t>
  </si>
  <si>
    <t xml:space="preserve">SAMSUNG_2015CHI315_FCOM_05_15_REV1.0_151104 </t>
  </si>
  <si>
    <t>SJ.HZ.D3200801-2835BS-M</t>
  </si>
  <si>
    <t>TOT_28D2700_2X5_3030C_V6</t>
  </si>
  <si>
    <t>HK50D08-ZC56AG-01</t>
  </si>
  <si>
    <t xml:space="preserve">LED40D12-02(A)  PN:30340012205 </t>
  </si>
  <si>
    <t>LED46D13-ZC14-01(С)</t>
  </si>
  <si>
    <t>LED46D13-ZC14-04(С)</t>
  </si>
  <si>
    <t>LED46D4-ZC14-01(A)</t>
  </si>
  <si>
    <t xml:space="preserve">LED39D11-ZC14-02(C) P/N30339011214  </t>
  </si>
  <si>
    <t>LED315D10-07(B) PN:30331510219</t>
  </si>
  <si>
    <t>LED32D05-ZC56AG-02T PN:30332005210T</t>
  </si>
  <si>
    <t>06-40F1-3X7-755X14-180313</t>
  </si>
  <si>
    <t>MS-L1422 V1 2016-08-29</t>
  </si>
  <si>
    <t>SJ.CX.D3201001-2835BS-M</t>
  </si>
  <si>
    <t>JL.D27561235-269HS-M</t>
  </si>
  <si>
    <t>CC02430D738V08</t>
  </si>
  <si>
    <t>HD650Y1U71-T0L3-20200709</t>
  </si>
  <si>
    <t>ZD_SSC_D550_4X10_01_V2.20_20210319</t>
  </si>
  <si>
    <t>JL.D42581330-003AS-M</t>
  </si>
  <si>
    <t>4708-K320WD-A4213K01</t>
  </si>
  <si>
    <t>CRH-Z39E20003030060363B</t>
  </si>
  <si>
    <t>CRH-ZG32G7N3030060292CREV1.0</t>
  </si>
  <si>
    <t>LED50D14-ZC14-05(A)</t>
  </si>
  <si>
    <t>LED40D11-01(B)  PN:30340011210</t>
  </si>
  <si>
    <t>LED40D11-ZC14-01(C) PN:30340011207</t>
  </si>
  <si>
    <t>LED40D11-ZC14-02(C) PN:30340011208</t>
  </si>
  <si>
    <t>HY-F32-01-T3030B05 V1</t>
  </si>
  <si>
    <t>LG Innotek 17Y 65inch_ A-Type_Rev0.0_160809</t>
  </si>
  <si>
    <t>LG Innotek 17Y 65inch_ B-Type_Rev0.0_160809</t>
  </si>
  <si>
    <t>LG Innotek 17Y 65inch_ C-Type_Rev0.0_160809</t>
  </si>
  <si>
    <t>LG Innotek 17Y 65inch_ D-Type_Rev0.0_160809</t>
  </si>
  <si>
    <t>LG Innotek DRT 3.0 55"_A type Rev0.1</t>
  </si>
  <si>
    <t>LG Innotek DRT 3.0 55"_B type Rev0.1</t>
  </si>
  <si>
    <t>SSC_Y19.5_Trident_55UM73_REV00_190614</t>
  </si>
  <si>
    <t xml:space="preserve">COB 49inch UHD/FHD Rev03 A-TYPE (16.3.2) </t>
  </si>
  <si>
    <t xml:space="preserve">COB 49inch UHD/FHD Rev03 B-TYPE (16.3.2) </t>
  </si>
  <si>
    <t>LC49490134B</t>
  </si>
  <si>
    <t>LC49490135B</t>
  </si>
  <si>
    <t>47" ROW2.1 Rev0.7 2 L1-Type  6916L-1261A</t>
  </si>
  <si>
    <t>47" ROW2.1 Rev0.7 2 L2-Type  6916L-1262A</t>
  </si>
  <si>
    <t>47" ROW2.1 Rev0.7 2 R1-Type  6916L-1259A</t>
  </si>
  <si>
    <t>47" ROW2.1 Rev0.7 2 R2-Type  6916L-1260A</t>
  </si>
  <si>
    <t>47" ROW2.1 Rev0.7 1 R1-Type  6916L-1174A</t>
  </si>
  <si>
    <t>47" ROW2.1 Rev0.7 1 R2-Type  6916L-1175A</t>
  </si>
  <si>
    <t>47" ROW2.1 Rev0.7 1 L1-Type  6916L-1176A</t>
  </si>
  <si>
    <t>47" ROW2.1 Rev0.7 1 L2-Type  6916L-1177A</t>
  </si>
  <si>
    <t>COB43LF51 FHD Rev0.2 A-Type(15,3,13) LEDAZ</t>
  </si>
  <si>
    <t>COB43LF51 FHD Rev0.2 B-Type(15,3,13) LEDAZ</t>
  </si>
  <si>
    <t>43" V16.5 ART3 2743 Rev0.11  6916L-2743A</t>
  </si>
  <si>
    <t>LB43102 V0_01</t>
  </si>
  <si>
    <t>4708-K43WDK-A2213K01</t>
  </si>
  <si>
    <t>LG Innotek DRT 43inch_A-Type LED_ARRAY_Rev0.0_180220</t>
  </si>
  <si>
    <t>43Inch UHD 1Bar 24EA type Rev.0.4_150408</t>
  </si>
  <si>
    <t>42" ROW2.1 Rev0.0 1 L1-Type  6916L-1412A</t>
  </si>
  <si>
    <t>42" ROW2.1 Rev0.0 1 L2-Type  6916L-1414A</t>
  </si>
  <si>
    <t>42" ROW2.1 Rev0.0 1 R1-Type  6916L-1413A</t>
  </si>
  <si>
    <t>42" ROW2.1 Rev0.0 1 R2-Type  6916L-1415A</t>
  </si>
  <si>
    <t>42" ROW2.1 Rev0.6 1 L1-Type  6916L-1214A</t>
  </si>
  <si>
    <t>42" ROW2.1 Rev0.6 1 L2-Type  6916L-1216A</t>
  </si>
  <si>
    <t>42" ROW2.1 Rev0.6 1 R1-Type  6916L-1215A</t>
  </si>
  <si>
    <t>42" ROW2.1 Rev0.6 1 R2-Type  6916L-1217A</t>
  </si>
  <si>
    <t>42" ROW2.1 Rev1.0 2 L1-Type  6916L-1318A</t>
  </si>
  <si>
    <t>42" ROW2.1 Rev1.0 2 R2-Type  6916L-1321A</t>
  </si>
  <si>
    <t>LG Innotek DRT 3.0 42"_A type Rev0.1</t>
  </si>
  <si>
    <t>LG Innotek DRT 3.0 42"_B type Rev0.1</t>
  </si>
  <si>
    <t>42" V14 Slim DRT Rev0.6 1 L1-Type  6916L-1682A</t>
  </si>
  <si>
    <t>42" V14 Slim DRT Rev0.6 1 R1-Type  6916L-1683B</t>
  </si>
  <si>
    <t>42" V14 Slim DRT Rev0.6 1 L2-Type  6916L-1684A</t>
  </si>
  <si>
    <t>42" V14 Slim DRT Rev0.6 1 R2-Type  6916L-1685A</t>
  </si>
  <si>
    <t>42" ROW Rev0.8 2 L-TYPE  6916L-0882A</t>
  </si>
  <si>
    <t>42" ROW Rev0.8 2 R-TYPE  6916L-0913A</t>
  </si>
  <si>
    <t>LG Innotek POLA2.0 42" A type Rev0.1</t>
  </si>
  <si>
    <t>LG Innotek POLA2.0 42" B type Rev0.1</t>
  </si>
  <si>
    <t>LG Innotek 42" NDE Rev0.2 A type 2012.04.09</t>
  </si>
  <si>
    <t>LG Innotek 42" NDE Rev0.2 B type 2012.04.09</t>
  </si>
  <si>
    <t>LG Innotek DRT 3.0 39"_B type Rev0.1</t>
  </si>
  <si>
    <t>LG Innotek POLA2.0 39" A type Rev0.0</t>
  </si>
  <si>
    <t>LG Innotek POLA2.0 39" B type Rev0.0</t>
  </si>
  <si>
    <t>1349 32" ROW2.1 Rev1.0 2 B1-TYPE 6916L-1440A</t>
  </si>
  <si>
    <t>1349 32" ROW2.1 Rev1.0 2 B2-TYPE 6916L-1439A</t>
  </si>
  <si>
    <t>UOT DRT 3.0 32" Rev. 0.9 (14.3.13) A type</t>
  </si>
  <si>
    <t>UOT DRT 3.0 32" Rev. 0.9 (14.3.13) B type</t>
  </si>
  <si>
    <t>LG Innotek DRT 3.0 32"_A type Rev0.2</t>
  </si>
  <si>
    <t>LG Innotek DRT 3.0 32"_B type Rev0.2</t>
  </si>
  <si>
    <t>LG Innotek Direct  32inch CSP Rev0.4 150217</t>
  </si>
  <si>
    <t>SSC_32inch_HD_REV05_150925</t>
  </si>
  <si>
    <t>LG Innotek 15.5Y 32inch A-type Rev0.0_160323</t>
  </si>
  <si>
    <t>SSC_32LJ61_HD_8LED_REV03_170224</t>
  </si>
  <si>
    <t>4708-K32WDK-A2113B01</t>
  </si>
  <si>
    <t>32″ ROW Rev0.9 A-Type  6916L-0881A</t>
  </si>
  <si>
    <t>32″ ROW Rev0.9 B-Type 6916L-0923A</t>
  </si>
  <si>
    <t>32" HD ROW2.1 REV1.0 2 A1-Type 6916L-1295A</t>
  </si>
  <si>
    <t>32" HD ROW2.1 REV1.0 2 A1-Type 6916L-1296A</t>
  </si>
  <si>
    <t>LG Innotek 32"NDE Rev0.4 2012.07.11</t>
  </si>
  <si>
    <t>LED39D13-ZC14-01(B) PN:30339013205</t>
  </si>
  <si>
    <t>LED39D13-ZC14-02(B) PN:30339013206</t>
  </si>
  <si>
    <t>LED39D13-ZC14-03(B) PN:30339013207</t>
  </si>
  <si>
    <t>LED39D13-ZC14-04(B) PN:30339013208</t>
  </si>
  <si>
    <t>LED315D10-ZC14-01,02,03(C) PN:30331510206,7,8</t>
  </si>
  <si>
    <t>GC32D07-ZC21FG-15  PN:303GC320038</t>
  </si>
  <si>
    <t>MS-L0858 V2 2015-11-11</t>
  </si>
  <si>
    <t>CC02550D485V10</t>
  </si>
  <si>
    <t>06-32C2X6-618-M13W14-180528</t>
  </si>
  <si>
    <t>JL.D48052235-083AL-F</t>
  </si>
  <si>
    <t>JL.D48052235-083AR-F</t>
  </si>
  <si>
    <t>4708-K490WD7-A1213K11</t>
  </si>
  <si>
    <t>4708-K490WD7-A1213K21</t>
  </si>
  <si>
    <t>MKNH-DLED-395M1-L05-A02</t>
  </si>
  <si>
    <t>DLED315G1-08-A01  P/N210-108-1017H</t>
  </si>
  <si>
    <t>SJ.HK.D3201001-2835HS-M</t>
  </si>
  <si>
    <t>PB10D754173BL042-004H</t>
  </si>
  <si>
    <t>K420WD7 A3 2014-8-27  4708-K420WD-A3213K01</t>
  </si>
  <si>
    <t>GJ-315-D508-V5</t>
  </si>
  <si>
    <t>4708-K32WDC-A2113N01</t>
  </si>
  <si>
    <t>500TT26 V5</t>
  </si>
  <si>
    <t>LB50086 V0_00</t>
  </si>
  <si>
    <t>LB50086 V1_01</t>
  </si>
  <si>
    <t>47" V14 DRT Rev0.2 1 L1-Type  6916L-1566A</t>
  </si>
  <si>
    <t>47" V14 DRT Rev0.2 1 R1-Type  6916L-1567A</t>
  </si>
  <si>
    <t>47" V14 DRT Rev0.2 1 L2-Type  6916L-1568A</t>
  </si>
  <si>
    <t>47" V14 DRT Rev0.2 1 R2-Type  6916L-1569A</t>
  </si>
  <si>
    <t>CL-42-D711-L-V5</t>
  </si>
  <si>
    <t>CL-42-D711-R-V5</t>
  </si>
  <si>
    <t>42" V14 DRT Rev0.0 L1-Tipe</t>
  </si>
  <si>
    <t>42" V14 DRT Rev0.0 R1-Tipe</t>
  </si>
  <si>
    <t>42" V14 DRT Rev0.0 L2-Tipe</t>
  </si>
  <si>
    <t>42" V14 DRT Rev0.0 R2-Tipe</t>
  </si>
  <si>
    <t>SVS400A73_4LED_A-type_Rev:4</t>
  </si>
  <si>
    <t>SVS400A79_4LED_A-type_Rev:A</t>
  </si>
  <si>
    <t>SVS400A79_4LED_B-type_Rev:A</t>
  </si>
  <si>
    <t>SVS400A79_5LED_C-type_Rev:A</t>
  </si>
  <si>
    <t>SVS400A79_4LED_D-type_Rev:A</t>
  </si>
  <si>
    <t>CL-40-D307-V3</t>
  </si>
  <si>
    <t>GJ-DLEDII P5-400-D409-V7</t>
  </si>
  <si>
    <t>NPB12D770103BL041-001H</t>
  </si>
  <si>
    <t>CY-28D-2X7-2835-300MA-24V</t>
  </si>
  <si>
    <t>HFSX32D06-ZC52AG-02</t>
  </si>
  <si>
    <t>MKN-DLED-395M1-L05-A02</t>
  </si>
  <si>
    <t>JL.D32061330-017CS-M_V02</t>
  </si>
  <si>
    <t>S_5U75_65_FL_L8_REV1.2_141122_LM-00109W</t>
  </si>
  <si>
    <t>S_5U75_65_FL_R6_REV1.2_141122_LM-00109V</t>
  </si>
  <si>
    <t>D1GE-460SCA-R3(12,04,12)</t>
  </si>
  <si>
    <t>D1GE-460SCB-R3(12,04,12)</t>
  </si>
  <si>
    <t>D2GE-460SCA-R3(13,01,14)</t>
  </si>
  <si>
    <t>D2GE-460SCB-R3(13,01,14)</t>
  </si>
  <si>
    <t>D2GE-420SCA-R3(13,01,07)</t>
  </si>
  <si>
    <t>D2GE-420SCB-R3(13,01,07)</t>
  </si>
  <si>
    <t>2013 SVS 42F R5 REV1.8</t>
  </si>
  <si>
    <t>V5DU-550DCA-R1 (15.01.10)</t>
  </si>
  <si>
    <t>V5DU-550DCB-R1 (15.01.10)</t>
  </si>
  <si>
    <t>S_5U75_55_FL_L8_REV1.5_150514</t>
  </si>
  <si>
    <t>S_5U75_55_FL_R6_REV1.5_150514</t>
  </si>
  <si>
    <t xml:space="preserve">S_5J52_50_FCOM_5_LEFT_REV1_170223_6x2.5 </t>
  </si>
  <si>
    <t>S_5J52_50_FCOM_5_RIGHT_REV1_170223_6x2.5</t>
  </si>
  <si>
    <t>49"-FHD-L-180319-JEDI2-6*2.5</t>
  </si>
  <si>
    <t>49"-FHD-R-180319-JEDI2-6*2.5</t>
  </si>
  <si>
    <t>S_5U75_48_FL_L5_REV1.2_141122_LM41-00117A</t>
  </si>
  <si>
    <t>S_5U75_48_FL_R6_REV1.2_141122_LM41-00109Z</t>
  </si>
  <si>
    <t>D4GE-480DCA-R3(14,03,17)</t>
  </si>
  <si>
    <t>D4GE-480DCB-R3(14,03,17)</t>
  </si>
  <si>
    <t>2014 SVS 48F_3228_R03_REV1.0</t>
  </si>
  <si>
    <t>S_5J55_43_FL_L7_REV1.1_150108</t>
  </si>
  <si>
    <t>S_5J55_43_FL_R4_REV1.1_150108</t>
  </si>
  <si>
    <t>GC43D08-ZC22AG-15 303GC430043</t>
  </si>
  <si>
    <t>1_N5K_D3_FAM_L4(1)_R1.0   LM41-00622A</t>
  </si>
  <si>
    <t>1_N5K_D3_FAM_R3(1)_R1.0   LM41-00624A</t>
  </si>
  <si>
    <t>GC43D07-ZC62AG-02D</t>
  </si>
  <si>
    <t>V0T7-430SMA(B)-R0 20.11.21</t>
  </si>
  <si>
    <t>D1GE-400SCA-R3(12,04,09) 40-3535LED-60EA-L</t>
  </si>
  <si>
    <t>D1GE-400SCB-R3(12,04,09) 40-3535LED-60EA-R</t>
  </si>
  <si>
    <t>2013 SVS 40F L8 REV1.9</t>
  </si>
  <si>
    <t>2013 SVS 40F R5 REV1.9</t>
  </si>
  <si>
    <t>SAMSUNG_2013SVS40_T1_3228N1_B2_13_REV1.7</t>
  </si>
  <si>
    <t>SAMSUNG_2013SVS40_T2_3228N1_B2_12_REV1.7</t>
  </si>
  <si>
    <t>AOT_40_5X6+5X3_3030FC_S_L1_V6_2015_11_04</t>
  </si>
  <si>
    <t>AOT_40_5X6+5X3_3030FC_S_R1_V6_2015_11_04</t>
  </si>
  <si>
    <t>D4GE-400DCA-R2(14,03,17)</t>
  </si>
  <si>
    <t>D4GE-400DCB-R2(14,03,17)</t>
  </si>
  <si>
    <t>S_5U75_40_FL_L04_REV1.4_150514_LM41-00120S</t>
  </si>
  <si>
    <t>S_5U75_40_FL_R05_REV1.4_150514_LM41-00120R</t>
  </si>
  <si>
    <t>D1GE-390SCA-R1(12,03,07) 39-3535LED-60EA-L</t>
  </si>
  <si>
    <t>D1GE-390SCB-R1(12,03,07) 39-3535LED-60EA-R</t>
  </si>
  <si>
    <t>D2GE-320SC0-R3[12.12.27]</t>
  </si>
  <si>
    <t>2013SVS32F 9 REV1.8 130103</t>
  </si>
  <si>
    <t>D2GE-320SC0-R0[13.04.23]</t>
  </si>
  <si>
    <t>2019SVS32-28N1 B2 09 REV1.7 131015</t>
  </si>
  <si>
    <t>2014SVS32HD_3228_07_REV1.3_131212</t>
  </si>
  <si>
    <t>D4GE-320DC0-R3(14,03,17)</t>
  </si>
  <si>
    <t>D1GE-320SC1-R3 (12,04,12) 32F-3535LED-40EA</t>
  </si>
  <si>
    <t>D1GE-320SC1-R2[11,10,20] 32F-3535LED-40EA </t>
  </si>
  <si>
    <t>SLED 2011SVS32 3228 FHD 10 REV1.0</t>
  </si>
  <si>
    <t>2012SVS32 3228 HD 08 REV1.5 120412  </t>
  </si>
  <si>
    <t>D1GE-320SC0-R3 (12,04,12) 32H-3535LED-32EA</t>
  </si>
  <si>
    <t>D4GE-320DC1-R2(14,03,17)</t>
  </si>
  <si>
    <t>V5DN-320SM1-R2(15,05,13)</t>
  </si>
  <si>
    <t>V5DN-320SM0-R4(15,05,13)</t>
  </si>
  <si>
    <t>2015 SVS F-COM 32 HD L5 REV1.4</t>
  </si>
  <si>
    <t>V7DN-320SM1-R1(17.03.16)</t>
  </si>
  <si>
    <t>L1_N5K_C2H_FAM_S5(1)_R1.0_S1D_100</t>
  </si>
  <si>
    <t>CY-430D-4X15 190826</t>
  </si>
  <si>
    <t>08-40DN3X10-696X10-180525</t>
  </si>
  <si>
    <t>EVRRTOP LBM420P0501-CJ-1(L)(0)</t>
  </si>
  <si>
    <t>EVRRTOP LBM420P0501-CP-1(R)(0)</t>
  </si>
  <si>
    <t>CRH-P32CA3535T030751U-REV1.0  W</t>
  </si>
  <si>
    <t>HRS_SQY50A114_4X9_2W_MCPCB</t>
  </si>
  <si>
    <t>JL.D32061330-296AS-M</t>
  </si>
  <si>
    <t>L3 PTT SM D3 FAP S7 1 R1.0 RAV 1.0 LM41-00539A</t>
  </si>
  <si>
    <t>L3-PTT-SM-D3-FAP-S7-1-R1.1-S7J-1.0-LM41-00684A</t>
  </si>
  <si>
    <t>SAMSUNG_2015SONY_TPZ40_FCOM_A06_REV1.0</t>
  </si>
  <si>
    <t>2013SONY40A 3228 05 REV1.0</t>
  </si>
  <si>
    <t>2014 SONY DIRECT FIJI 32V A 3228 8LEDs REV1.2</t>
  </si>
  <si>
    <t>2014 SONY DIRECT FIJI 32V B 3228 8LEDs REV1.2</t>
  </si>
  <si>
    <t>DLED39.5MXY 3X8 0004</t>
  </si>
  <si>
    <t>JS-D-JP43DM-A81EC (B82EC)</t>
  </si>
  <si>
    <t>HL-00430A30-1001S-06 A0</t>
  </si>
  <si>
    <t>SVJ320AL6_Rev00_6LED_150730</t>
  </si>
  <si>
    <t>CRH-ES32B35350803427 REV1.1</t>
  </si>
  <si>
    <t>RF-AB390E30-0601S-05 B1</t>
  </si>
  <si>
    <t>39D7-LIGHT-BAR-PCB  P/N-6003050412</t>
  </si>
  <si>
    <t>BINJ02-61J-13107-C03D</t>
  </si>
  <si>
    <t>CRH-AT43D120030300703788Rev1.1</t>
  </si>
  <si>
    <t>MS-L1136-L V3 2016-6-20 39</t>
  </si>
  <si>
    <t>MS-L1136-R V3 2016-6-20 39</t>
  </si>
  <si>
    <t>JL.D23641330-140KS-W_V02</t>
  </si>
  <si>
    <t>GIC49LB43_3030F2.1D  V0.6_20180410</t>
  </si>
  <si>
    <t>43D2900 43HR330M08A5 V0</t>
  </si>
  <si>
    <t>40HR330M10A0 V0</t>
  </si>
  <si>
    <t>RF-BS400E32-0901S-02 A0</t>
  </si>
  <si>
    <t>40-LB3210-LBI2XG</t>
  </si>
  <si>
    <t>4708-K49WDC-A4113N01</t>
  </si>
  <si>
    <t>SVT390A05_L_REV3.0_121114  L1</t>
  </si>
  <si>
    <t>SVT390A05_R_REV3.0_121114  R1</t>
  </si>
  <si>
    <t>32" 7PKG Rev 0.1 2013. 10. 10.</t>
  </si>
  <si>
    <t>TOT_32_3X8_3030C_8S1P</t>
  </si>
  <si>
    <t>SVJ280A01_REV3_5LED_130402</t>
  </si>
  <si>
    <t>YAL03-0053528S-02 D1SC091</t>
  </si>
  <si>
    <t>YAL03-0053528S-03 D1SD091</t>
  </si>
  <si>
    <t>M08-KX38530-0701N-5273B</t>
  </si>
  <si>
    <t>RF-FP430005SE30-0801</t>
  </si>
  <si>
    <t>TCL32D05-ZC22AG-17E</t>
  </si>
  <si>
    <t>JL.D23651235-269AS-M</t>
  </si>
  <si>
    <t>3030M-W3SP TCL</t>
  </si>
  <si>
    <t>AOT 3030 3V холодный белый</t>
  </si>
  <si>
    <t>2835 6 в холодный белый</t>
  </si>
  <si>
    <t>Lextar SMD 2835 3 в 350мА</t>
  </si>
  <si>
    <t>Lextar SMD 3030 6 в 1 Вт</t>
  </si>
  <si>
    <t>CREE LED 3030 6 в 2 Вт</t>
  </si>
  <si>
    <t xml:space="preserve">Lextar 3030 3В 1,8 Вт </t>
  </si>
  <si>
    <t xml:space="preserve">3535  6 в холодный белый </t>
  </si>
  <si>
    <t>3535 SMD LED LG светодиоды</t>
  </si>
  <si>
    <t>5630 SMD LED  3в</t>
  </si>
  <si>
    <t>7030 белый smd светодиоды</t>
  </si>
  <si>
    <t xml:space="preserve">7032 холодный белый </t>
  </si>
  <si>
    <t>2SK3667  TO-220 original</t>
  </si>
  <si>
    <t>24C64N SOP8</t>
  </si>
  <si>
    <t>24C128N SOP8</t>
  </si>
  <si>
    <t>AT24C256N SOP8</t>
  </si>
  <si>
    <t>ACT4060A</t>
  </si>
  <si>
    <t>ACT4060SH</t>
  </si>
  <si>
    <t>ADV7493BBSTZ-150 TQFP144</t>
  </si>
  <si>
    <t>ADV7495BBSTZ-170</t>
  </si>
  <si>
    <t>AN16489A QFP-128</t>
  </si>
  <si>
    <t>AN16538A QFP-128</t>
  </si>
  <si>
    <t>ANT8816</t>
  </si>
  <si>
    <t>AP2132MP SOP-8</t>
  </si>
  <si>
    <t>AS15-F  QFP48</t>
  </si>
  <si>
    <t>BCP5616</t>
  </si>
  <si>
    <t>BD9470EFV SOP-28</t>
  </si>
  <si>
    <t>CS4228A-KS  SSOP-28</t>
  </si>
  <si>
    <t>CS4361-CZZ TSSOP20</t>
  </si>
  <si>
    <t>DG302  К-263</t>
  </si>
  <si>
    <t>DLA001D SO16</t>
  </si>
  <si>
    <t>FA6B20N SOP-16</t>
  </si>
  <si>
    <t>FAN6755U</t>
  </si>
  <si>
    <t>FDPF33N25T TO-220F original</t>
  </si>
  <si>
    <t>FDPF51N25</t>
  </si>
  <si>
    <t>FGD4536  TO-252</t>
  </si>
  <si>
    <t>FGD4536  TO-252 original</t>
  </si>
  <si>
    <t>FGPF4633 TO-220F original</t>
  </si>
  <si>
    <t>FGPF50N33BT TO-220</t>
  </si>
  <si>
    <t>FP5139</t>
  </si>
  <si>
    <t>H5N2008P TO-3P разбор</t>
  </si>
  <si>
    <t>H5N3011P TO-3P разбор</t>
  </si>
  <si>
    <t>H26M31003GMR</t>
  </si>
  <si>
    <t>H26M52103FMR</t>
  </si>
  <si>
    <t>HT8691SP SOP-8</t>
  </si>
  <si>
    <t>G973-120 SOIC8 </t>
  </si>
  <si>
    <t>GT30F124 TO-220</t>
  </si>
  <si>
    <t>GT30F124 TO-220 original</t>
  </si>
  <si>
    <t>GT30F126 TO-220 original</t>
  </si>
  <si>
    <t>GT30F131 К-263</t>
  </si>
  <si>
    <t>GT30F131 К-263 original</t>
  </si>
  <si>
    <t>GT30F133 К-252 original</t>
  </si>
  <si>
    <t>GT30G122 TO-220F original </t>
  </si>
  <si>
    <t>GT30J124 TO-220 original</t>
  </si>
  <si>
    <t>GT45G128 TO-220F</t>
  </si>
  <si>
    <t>J6920 TO-3PF</t>
  </si>
  <si>
    <t>IRF3205PBF TO-220</t>
  </si>
  <si>
    <t>IRFB4110PBF TO-220</t>
  </si>
  <si>
    <t>IRG7C28U TO-220 original</t>
  </si>
  <si>
    <t>IRG7R313U TO252</t>
  </si>
  <si>
    <t>IRGP4086 K-247</t>
  </si>
  <si>
    <t>IRS2092S SOP-16</t>
  </si>
  <si>
    <t>ISL98602IRAAZ</t>
  </si>
  <si>
    <t>IXTA36N30P К-263 разбор</t>
  </si>
  <si>
    <t>K9GAG08U0E TSOP-48</t>
  </si>
  <si>
    <t>K9GAG08U0E</t>
  </si>
  <si>
    <t>K9GAG08U0E (прошитая)</t>
  </si>
  <si>
    <t>KF7N60F TO-220</t>
  </si>
  <si>
    <t>KFG1GN6W2D-HIB6 BGA</t>
  </si>
  <si>
    <t>KL5TW151</t>
  </si>
  <si>
    <t>KLM4G1FEAC-C031</t>
  </si>
  <si>
    <t>KLMAG2GEND-B031(прошитая)</t>
  </si>
  <si>
    <t>L6562D SOP8</t>
  </si>
  <si>
    <t>L6599D SOP16</t>
  </si>
  <si>
    <t>LD7575 SOP8</t>
  </si>
  <si>
    <t>LGE7303C LF BGA</t>
  </si>
  <si>
    <t>LNK364PN DIP-8</t>
  </si>
  <si>
    <t>LNK6777K ESOP-11</t>
  </si>
  <si>
    <t>MAX9674ETI QFN</t>
  </si>
  <si>
    <t>MC33067P</t>
  </si>
  <si>
    <t>MCZ3001D DIP -18</t>
  </si>
  <si>
    <t>MIP391 DIP-7</t>
  </si>
  <si>
    <t>MP1540DJ</t>
  </si>
  <si>
    <t>MP18021HN  SOIC8EP</t>
  </si>
  <si>
    <t>MP3202DJ</t>
  </si>
  <si>
    <t>MP3378E TSSOP-28</t>
  </si>
  <si>
    <t>MT3401ACTR</t>
  </si>
  <si>
    <t>MXL601 QFN-24</t>
  </si>
  <si>
    <t>NCP1240AD100R2G</t>
  </si>
  <si>
    <t>NT71206FG-603</t>
  </si>
  <si>
    <t>NT71712MFG-000</t>
  </si>
  <si>
    <t>R2A20250FP</t>
  </si>
  <si>
    <t>R842 QFN-24</t>
  </si>
  <si>
    <t>RFU20TM5S TO-220F</t>
  </si>
  <si>
    <t>RJH30E2 TO-220 original</t>
  </si>
  <si>
    <t>RJK5020DPK</t>
  </si>
  <si>
    <t>RJP30E4 К-263</t>
  </si>
  <si>
    <t>RJP30H1DPD TO-252</t>
  </si>
  <si>
    <t>RJP30H2A К-263</t>
  </si>
  <si>
    <t>RJP63F3 TO-220F original</t>
  </si>
  <si>
    <t>RJP63G4 TO-263</t>
  </si>
  <si>
    <t>RJP63K2 TO-220 original</t>
  </si>
  <si>
    <t>RJP63K2 TO-263</t>
  </si>
  <si>
    <t>RSN314H41 A разбор</t>
  </si>
  <si>
    <t>RSN315H42C разбор</t>
  </si>
  <si>
    <t>RSN35H2 B разбор</t>
  </si>
  <si>
    <t>SC1S311 </t>
  </si>
  <si>
    <t>SDIN5D2-2G BGA EMMC</t>
  </si>
  <si>
    <t>SG6848TZ1 SOT-23-6</t>
  </si>
  <si>
    <t>SLC1012C</t>
  </si>
  <si>
    <t>SM4043 QFN-48</t>
  </si>
  <si>
    <t>SM4109 QFN брак?</t>
  </si>
  <si>
    <t>SMK0460D TO-252</t>
  </si>
  <si>
    <t>SMK630 TO-252</t>
  </si>
  <si>
    <t>SN755870</t>
  </si>
  <si>
    <t>SPF9001</t>
  </si>
  <si>
    <t>SPV7188P QFP-128</t>
  </si>
  <si>
    <t xml:space="preserve">SSC9522 S </t>
  </si>
  <si>
    <t>STRW6754 TO-220F6</t>
  </si>
  <si>
    <t>STTH40P03S TO-247 разбор</t>
  </si>
  <si>
    <t>STTH60P03SW TO-247 разбор</t>
  </si>
  <si>
    <t>STW9NK70Z TO-247 разбор</t>
  </si>
  <si>
    <t>STW13NK60Z TO-247 разбор</t>
  </si>
  <si>
    <t xml:space="preserve">SUM45N25 TO-263 </t>
  </si>
  <si>
    <t>TNY277PN  DIP7</t>
  </si>
  <si>
    <t>TSUMV26KE-LF LQFP128</t>
  </si>
  <si>
    <t>TSUMV59XU Z1 QFP-100</t>
  </si>
  <si>
    <t>TSUMV59XUS QFP-128</t>
  </si>
  <si>
    <t>W25Q32BVSSIG</t>
  </si>
  <si>
    <t>W25Q64FVSIG</t>
  </si>
  <si>
    <t>WT61P805 QFP48</t>
  </si>
  <si>
    <t>XT2052Y2ASR-G</t>
  </si>
  <si>
    <t>YPPD-J014C </t>
  </si>
  <si>
    <t>YPPD-J017C</t>
  </si>
  <si>
    <t>STK795-813</t>
  </si>
  <si>
    <t>Модуль Mini 360 DC-DC</t>
  </si>
  <si>
    <t>Тюнер BN40-00173A</t>
  </si>
  <si>
    <t>Тюнер BN40-00211A</t>
  </si>
  <si>
    <t>Тюнер BN40-00278B</t>
  </si>
  <si>
    <t>Тюнер CDT-3SP5I2-36</t>
  </si>
  <si>
    <t>Тюнер F21WT-3BAR-E</t>
  </si>
  <si>
    <t>Тюнер TDFW-G235D</t>
  </si>
  <si>
    <t>Тюнер TDTJ-S001D</t>
  </si>
  <si>
    <t>TUNER-3463GSX A51203</t>
  </si>
  <si>
    <t>Транс-р   T51.0137.211 N6 разбор</t>
  </si>
  <si>
    <t>Транс-р  4001Q разбор</t>
  </si>
  <si>
    <t>Транс-р   4013L разбор</t>
  </si>
  <si>
    <t>0N2180RLC1 (DIP4) Hall Sensor</t>
  </si>
  <si>
    <t>ЗАКАЗ НЕДЕЛЯ</t>
  </si>
  <si>
    <t>10BQ040 (DO214AA) V1F</t>
  </si>
  <si>
    <t>10BQ060 (DO214AA) V1H</t>
  </si>
  <si>
    <t>10T45 (ZIP10)</t>
  </si>
  <si>
    <t>11N80 (TO247)</t>
  </si>
  <si>
    <t>14D0800 (QFP80)</t>
  </si>
  <si>
    <t>14DN363 (DIP28)</t>
  </si>
  <si>
    <t>14DN487 (DIP64)</t>
  </si>
  <si>
    <t>160D0WQ (SOP8)</t>
  </si>
  <si>
    <t>16CTQ080 (TO220)</t>
  </si>
  <si>
    <t>1M0280R (TO220F-4)</t>
  </si>
  <si>
    <t>1M0880 (TO3PF-5)</t>
  </si>
  <si>
    <t>1N5711 (DO35)</t>
  </si>
  <si>
    <t>20NM60 (TO3P)</t>
  </si>
  <si>
    <t>27C128Q (WDIP28)</t>
  </si>
  <si>
    <t>27C512-10F1 (WDIP28)</t>
  </si>
  <si>
    <t>27C801-100F1 (DIP32)</t>
  </si>
  <si>
    <t>2A365 (DIP8)</t>
  </si>
  <si>
    <t>2B565 (DIP8)</t>
  </si>
  <si>
    <t>2CL3 (DO41)</t>
  </si>
  <si>
    <t>2CL69 (DO41)</t>
  </si>
  <si>
    <t>2CL70 (DO41)</t>
  </si>
  <si>
    <t>2CL71 (DO41)</t>
  </si>
  <si>
    <t>2CL73 (DO41)</t>
  </si>
  <si>
    <t>2CL75 (DO41)</t>
  </si>
  <si>
    <t>2CL8 (DO41)</t>
  </si>
  <si>
    <t>2N2906 (TO18)</t>
  </si>
  <si>
    <t>2N4212 (TO92S)</t>
  </si>
  <si>
    <t>2N4403 (TO92)</t>
  </si>
  <si>
    <t>2N6517 (TO92)</t>
  </si>
  <si>
    <t>2S0680 (TO3P-5)</t>
  </si>
  <si>
    <t>2S0880 (TO3P-5)</t>
  </si>
  <si>
    <t>2SA1020 (TO92L)</t>
  </si>
  <si>
    <t>2SA103 (TO92S)</t>
  </si>
  <si>
    <t>2SA109 (TO92S)</t>
  </si>
  <si>
    <t>2SA1091 (TO92)</t>
  </si>
  <si>
    <t>2SA1102 (TO3P) пара для 2SC2577 (TO3P)</t>
  </si>
  <si>
    <t>2SA1127 (TO92)</t>
  </si>
  <si>
    <t>2SA114 (TO92S)</t>
  </si>
  <si>
    <t>2SA1141 (TO3)</t>
  </si>
  <si>
    <t>2SA1146 (TO3P)</t>
  </si>
  <si>
    <t>2SA1156 (TO126)</t>
  </si>
  <si>
    <t>2SA1170 (MT200) пара для 2SC2774 (MT200)</t>
  </si>
  <si>
    <t>2SA1202 (SOT89) маркировка BG B7</t>
  </si>
  <si>
    <t>2SA1208 (TO92L) пара для 2SC2910 (TO92L)</t>
  </si>
  <si>
    <t>2SA1215 (MT200) пара для 2SC2921 (MT200)</t>
  </si>
  <si>
    <t>2SA1220 (TO126) пара для 2SC2690 (TO126)</t>
  </si>
  <si>
    <t>2SA1242 (TO252)</t>
  </si>
  <si>
    <t>2SA1244 (TO252)</t>
  </si>
  <si>
    <t>2SA1246 (TO92)</t>
  </si>
  <si>
    <t>2SA1249 (TO126)</t>
  </si>
  <si>
    <t>2SA1263n (TO3P) TOSHIBA</t>
  </si>
  <si>
    <t>2SA1270 (TO92)</t>
  </si>
  <si>
    <t>2SA1275 (TO92L)</t>
  </si>
  <si>
    <t>2SA1276 (TO220)</t>
  </si>
  <si>
    <t>2SA1282 (TO92L)</t>
  </si>
  <si>
    <t>2SA1283 (TO92L)</t>
  </si>
  <si>
    <t>2SA1284 (TO92)</t>
  </si>
  <si>
    <t>2SA1309 (TO92S)</t>
  </si>
  <si>
    <t>2SA1319 (TO92)</t>
  </si>
  <si>
    <t>2SA1329 (TO220)</t>
  </si>
  <si>
    <t>2SA1370 (TO92L)</t>
  </si>
  <si>
    <t>2SA1371 (TO92L)</t>
  </si>
  <si>
    <t>2SA1428 (TO92L) пара для 2SC3668 (TO92L)</t>
  </si>
  <si>
    <t>2SA1443 (TO220F) пара для 2SC3693 (TO220F)</t>
  </si>
  <si>
    <t>2SA1512 (TO92S)</t>
  </si>
  <si>
    <t>2SA1553 (TO3P) пара для 2SC4029 (TO3P)</t>
  </si>
  <si>
    <t>2SA1577 (SOT323) маркировка HQ.</t>
  </si>
  <si>
    <t>2SA1624 (TO92)</t>
  </si>
  <si>
    <t>2SA1626 (TO92L)</t>
  </si>
  <si>
    <t>2SA1633 (TO247) пара для 2SC4278 (TO247)</t>
  </si>
  <si>
    <t>2SA1658 (TO220F) INCHANGE</t>
  </si>
  <si>
    <t>2SA1667 (TO220F)</t>
  </si>
  <si>
    <t>2SA1668 (TO220F) пара для 2SC4382 (TO220F)</t>
  </si>
  <si>
    <t>2SA539 (TO92)</t>
  </si>
  <si>
    <t>2SA564 (TO92)</t>
  </si>
  <si>
    <t>2SA614Y (TO220)</t>
  </si>
  <si>
    <t>2SA635 (TO202)</t>
  </si>
  <si>
    <t>2SA720 (TO92)</t>
  </si>
  <si>
    <t>2SA769 (TO220)</t>
  </si>
  <si>
    <t>2SA817A (TO92L)</t>
  </si>
  <si>
    <t>2SA92 (TO92) = MPSA92 (TO92)</t>
  </si>
  <si>
    <t>2SA934 (TO92L)</t>
  </si>
  <si>
    <t>2SA935 (TO92L)</t>
  </si>
  <si>
    <t>2SA940 (TO220) пара для 2SC2073 (TO220)</t>
  </si>
  <si>
    <t>2SA950 (TO92)</t>
  </si>
  <si>
    <t>2SA952 (TO92)</t>
  </si>
  <si>
    <t>2SA958 (TO220) пара для 2SC2168 (TO220)</t>
  </si>
  <si>
    <t>2SA985A (TO220) пара для 2SC2275A (TO220)</t>
  </si>
  <si>
    <t>2SB1010 (TO92L)</t>
  </si>
  <si>
    <t>2SB1050 (TO92L)</t>
  </si>
  <si>
    <t>2SB1096 (TO220F)</t>
  </si>
  <si>
    <t>2SB1108 (TO220F)</t>
  </si>
  <si>
    <t>2SB1135 (TO220F)</t>
  </si>
  <si>
    <t>2SB1142 (TO126)</t>
  </si>
  <si>
    <t>2SB1151 (TO126)</t>
  </si>
  <si>
    <t>2SB1155 (TO3P)</t>
  </si>
  <si>
    <t>2SB1162 (TO3PL) пара для 2SD1717 (TO3PL)</t>
  </si>
  <si>
    <t>2SB1168 (TO126)</t>
  </si>
  <si>
    <t>2SB1186A (TO220F)</t>
  </si>
  <si>
    <t>2SB1187 (TO220F)</t>
  </si>
  <si>
    <t>2SB1203S (TO252)</t>
  </si>
  <si>
    <t>2SB1242 (TO92)</t>
  </si>
  <si>
    <t>2SB1273 (TO220)</t>
  </si>
  <si>
    <t>2SB1277Q (TO92)</t>
  </si>
  <si>
    <t>2SB1295-6 (SOT23) маркировка .UL6</t>
  </si>
  <si>
    <t>2SB1322AR (TO92F)</t>
  </si>
  <si>
    <t>2SB1329 (MRT)</t>
  </si>
  <si>
    <t>2SB1330 (MRT)</t>
  </si>
  <si>
    <t>2SB1333 (MRT)</t>
  </si>
  <si>
    <t>2SB1344 (TO220F)</t>
  </si>
  <si>
    <t>2SB1366 (TO220F)</t>
  </si>
  <si>
    <t>2SB1371 (TO3PF)</t>
  </si>
  <si>
    <t>2SB1374 (TO92L)</t>
  </si>
  <si>
    <t>2SB1438 (TO92L)</t>
  </si>
  <si>
    <t>2SB1565 (TO220F) пара для 2SD2394 (TO220F)</t>
  </si>
  <si>
    <t>2SB1566 (TO220F)</t>
  </si>
  <si>
    <t>2SB1625 (TO3PF) пара для 2SD2494 (TO3PF)</t>
  </si>
  <si>
    <t>2SB1626 (TO220F)</t>
  </si>
  <si>
    <t>2SB564A (TO92)</t>
  </si>
  <si>
    <t>2SB624 (SOT23) маркировка BV2</t>
  </si>
  <si>
    <t>2SB643-R (TO92)</t>
  </si>
  <si>
    <t>2SB698 (TO92)</t>
  </si>
  <si>
    <t>2SB716 (TO92L) пара для 2SD756 (TO92L)</t>
  </si>
  <si>
    <t>2SB764 (TO92L)</t>
  </si>
  <si>
    <t>2SB774 (TO92)</t>
  </si>
  <si>
    <t>2SB794 (TO126)</t>
  </si>
  <si>
    <t>2SB794 (TO220)</t>
  </si>
  <si>
    <t>2SB808 (TO92S)</t>
  </si>
  <si>
    <t>2SB815-7 (SOT23) маркировка B.7</t>
  </si>
  <si>
    <t>2SB824 (TO220)</t>
  </si>
  <si>
    <t>2SB834 (TO220)</t>
  </si>
  <si>
    <t>2SB861 (TO220)</t>
  </si>
  <si>
    <t>2SB873 (TO92L)</t>
  </si>
  <si>
    <t>2SB885 (TO220)</t>
  </si>
  <si>
    <t>2SB891 (TO126)</t>
  </si>
  <si>
    <t>2SB893 (TO92)</t>
  </si>
  <si>
    <t>2SB940 (TO220F)</t>
  </si>
  <si>
    <t>2SB941 (TO220F) пара для 2SD1266 (TO220F)</t>
  </si>
  <si>
    <t>2SB948 (TO220F)</t>
  </si>
  <si>
    <t>2SB953 (TO220F)</t>
  </si>
  <si>
    <t>2SB956 (SOT89) маркировка .H R.</t>
  </si>
  <si>
    <t>2SB966 (TO3P) пара для 2SD1289 (TO3P)</t>
  </si>
  <si>
    <t>2SB988 (TO220)</t>
  </si>
  <si>
    <t>2SC1006 (TO92L)</t>
  </si>
  <si>
    <t>2SC1026 (TO92L)</t>
  </si>
  <si>
    <t>2SC1030 (TO3)</t>
  </si>
  <si>
    <t>2SC105 (TO92S)</t>
  </si>
  <si>
    <t>2SC1093 (TO92)</t>
  </si>
  <si>
    <t>2SC111 (TO92S)</t>
  </si>
  <si>
    <t>2SC114 (TO92S)</t>
  </si>
  <si>
    <t>2SC1195 (TO3)</t>
  </si>
  <si>
    <t>2SC1210 (TO92)</t>
  </si>
  <si>
    <t>2SC1213 (TO92)</t>
  </si>
  <si>
    <t>2SC124 (TO92S)</t>
  </si>
  <si>
    <t>2SC1317 (TO92)</t>
  </si>
  <si>
    <t>2SC1364 (TO92)</t>
  </si>
  <si>
    <t>2SC1417 (TO92)</t>
  </si>
  <si>
    <t>2SC144 (TO92S)</t>
  </si>
  <si>
    <t>2SC1507 (TO220)</t>
  </si>
  <si>
    <t>2SC1518 (TO92L)</t>
  </si>
  <si>
    <t>2SC1569 (TO220)</t>
  </si>
  <si>
    <t>2SC1569 (TO220) ORIGINAL</t>
  </si>
  <si>
    <t>2SC1570 (TO92)</t>
  </si>
  <si>
    <t>2SC1573 (TO92L)</t>
  </si>
  <si>
    <t>2SC1624 (TO220)</t>
  </si>
  <si>
    <t>2SC1624 (TO220F)</t>
  </si>
  <si>
    <t>2SC1626 (TO220)</t>
  </si>
  <si>
    <t>2SC1626 (TO220F)</t>
  </si>
  <si>
    <t>2SC1627 (TO92)</t>
  </si>
  <si>
    <t>2SC1688 (TO92)</t>
  </si>
  <si>
    <t>2SC1741 (TO92S)</t>
  </si>
  <si>
    <t>2SC1755 (TO220)</t>
  </si>
  <si>
    <t>2SC1756 (TO220)</t>
  </si>
  <si>
    <t>2SC1769 (TO92)</t>
  </si>
  <si>
    <t>2SC1845 (TO92) пара для 2SA992 (TO92)</t>
  </si>
  <si>
    <t>2SC1879 (TO39)</t>
  </si>
  <si>
    <t>2SC1941 (SP8)</t>
  </si>
  <si>
    <t>2SC1942 (TO3)</t>
  </si>
  <si>
    <t>2SC1953 (TO126)</t>
  </si>
  <si>
    <t>2SC1970 (TO220)</t>
  </si>
  <si>
    <t>2SC1983 (TO220)</t>
  </si>
  <si>
    <t>2SC2053 (TO92L)</t>
  </si>
  <si>
    <t>2SC2060 (TO92L)</t>
  </si>
  <si>
    <t>2SC2061 (TO92L)</t>
  </si>
  <si>
    <t>2SC2068 (TO202)</t>
  </si>
  <si>
    <t>2SC2088 (TO92)</t>
  </si>
  <si>
    <t>2SC2092 (TO220)</t>
  </si>
  <si>
    <t>2SC2166 (TO220)</t>
  </si>
  <si>
    <t>2SC2206-B (TO92)</t>
  </si>
  <si>
    <t>2SC2206-C (TO92)</t>
  </si>
  <si>
    <t>2SC2209 (TO126)</t>
  </si>
  <si>
    <t>2SC2210 (TO92)</t>
  </si>
  <si>
    <t>2SC2229 (TO92L) пара для 2SA949 (TO92L)</t>
  </si>
  <si>
    <t>2SC2230 (TO92L)</t>
  </si>
  <si>
    <t>2SC2231 (TO202)</t>
  </si>
  <si>
    <t>2SC2236 (TO92L)</t>
  </si>
  <si>
    <t>2SC2240 (TO92) пара для 2SA970 (TO92)</t>
  </si>
  <si>
    <t>2SC2258 (TO126)</t>
  </si>
  <si>
    <t>2SC2271 (TO92L)</t>
  </si>
  <si>
    <t>2SC2274 (TO92) пара для 2SA984 (TO92)</t>
  </si>
  <si>
    <t>2SC2275 (TO220) ORIGINAL</t>
  </si>
  <si>
    <t>2SC2295 (SOT23) маркировка V.C</t>
  </si>
  <si>
    <t>2SC2314 (TO126)</t>
  </si>
  <si>
    <t>2SC2330 (TO92L)</t>
  </si>
  <si>
    <t>2SC2331 (TO92L)</t>
  </si>
  <si>
    <t>2SC2333 (TO220)</t>
  </si>
  <si>
    <t>2SC2336 (TO220) пара для 2SA1006 (TO220)</t>
  </si>
  <si>
    <t>2SC2371 (TO126)</t>
  </si>
  <si>
    <t>2SC2456 (TO126)</t>
  </si>
  <si>
    <t>2SC2482 (TO92L)</t>
  </si>
  <si>
    <t>2SC2498 (TO92)</t>
  </si>
  <si>
    <t>2SC2500 (TO92L)</t>
  </si>
  <si>
    <t>2SC2562 (TO220)</t>
  </si>
  <si>
    <t>2SC2577 (TO3P) пара для 2SA1102 (TO3P)</t>
  </si>
  <si>
    <t>2SC2581 (TO3P)</t>
  </si>
  <si>
    <t>2SC2610 (TO92L)</t>
  </si>
  <si>
    <t>2SC2668 (TO92S)</t>
  </si>
  <si>
    <t>2SC2682 (TO126)</t>
  </si>
  <si>
    <t>2SC2688 (TO126)</t>
  </si>
  <si>
    <t>2SC2703 (TO92L)</t>
  </si>
  <si>
    <t>2SC2710 (TO92S)</t>
  </si>
  <si>
    <t>2SC2734 (SOT23) маркировка GC</t>
  </si>
  <si>
    <t>2SC2787 (TO92S)</t>
  </si>
  <si>
    <t>2SC2898 (TO220)</t>
  </si>
  <si>
    <t>2SC2901 (TO92)</t>
  </si>
  <si>
    <t>2SC2909 (TO92)</t>
  </si>
  <si>
    <t>2SC2914 (TO3)</t>
  </si>
  <si>
    <t>2SC2926 (TO92S)</t>
  </si>
  <si>
    <t>2SC2954 (SOT89) маркировка QK 05</t>
  </si>
  <si>
    <t>2SC2979 (TO220)</t>
  </si>
  <si>
    <t>2SC3030 (TO3P)</t>
  </si>
  <si>
    <t>2SC3063 org</t>
  </si>
  <si>
    <t>2SC3149 (TO220)</t>
  </si>
  <si>
    <t>2SC3152 (TO3P)</t>
  </si>
  <si>
    <t>2SC3180n (TO3P) пара для 2SA1263n (TO3P)</t>
  </si>
  <si>
    <t>2SC3181n (TO3P) пара для 2SA1264n (TO3P)</t>
  </si>
  <si>
    <t>2SC3194 (TO92)</t>
  </si>
  <si>
    <t>2SC3200 (TO92)</t>
  </si>
  <si>
    <t>2SC3203 (TO92)</t>
  </si>
  <si>
    <t>2SC3205 (TO92L)</t>
  </si>
  <si>
    <t>2SC3207 (TO92L)</t>
  </si>
  <si>
    <t>2SC3209 (TO92L)</t>
  </si>
  <si>
    <t>2SC3225 (TO92L)</t>
  </si>
  <si>
    <t>2SC3229 (TO220F)</t>
  </si>
  <si>
    <t>2SC3246 (TO92L)</t>
  </si>
  <si>
    <t>2SC3271 (TO126)</t>
  </si>
  <si>
    <t>2SC3277 (TO3P)</t>
  </si>
  <si>
    <t>2SC3279 (TO92)</t>
  </si>
  <si>
    <t>2SC3279 (TO92L)</t>
  </si>
  <si>
    <t>2SC3281 (TO3PFL) пара для 2SA1302 (TO3PFL)</t>
  </si>
  <si>
    <t>2SC3295B (SOT23) маркировка PB</t>
  </si>
  <si>
    <t>2SC3306 (TO3P)</t>
  </si>
  <si>
    <t>2SC3309 (TO220F)</t>
  </si>
  <si>
    <t>2SC3311 (TO92S)</t>
  </si>
  <si>
    <t>2SC3330 (TO92S)</t>
  </si>
  <si>
    <t>2SC3377 (TO92)</t>
  </si>
  <si>
    <t>2SC3395 (SOT23) маркировка BY</t>
  </si>
  <si>
    <t>2SC3417 (TO126)</t>
  </si>
  <si>
    <t>2SC3447 (TO220)</t>
  </si>
  <si>
    <t>2SC3457 (TO220)</t>
  </si>
  <si>
    <t>2SC3460 (TO3P)</t>
  </si>
  <si>
    <t>2SC3460 (TO3P) ORIGINAL</t>
  </si>
  <si>
    <t>2SC3466 (TO3P)</t>
  </si>
  <si>
    <t>2SC3467 (TO92L)</t>
  </si>
  <si>
    <t>2SC3468 (TO92L)</t>
  </si>
  <si>
    <t>2SC3481 (TO3P)</t>
  </si>
  <si>
    <t>2SC3482 (TO3P)</t>
  </si>
  <si>
    <t>2SC3486 (TO3P)</t>
  </si>
  <si>
    <t>2SC3505 (TO3P)</t>
  </si>
  <si>
    <t>2SC3535 (TO3P)</t>
  </si>
  <si>
    <t>2SC3549 (TO220)</t>
  </si>
  <si>
    <t>2SC3559 (TO220F)</t>
  </si>
  <si>
    <t>2SC3572 (TO220F)</t>
  </si>
  <si>
    <t>2SC3576 (TO92S)</t>
  </si>
  <si>
    <t>2SC3591 (TO220)</t>
  </si>
  <si>
    <t>2SC3611 (TO126)</t>
  </si>
  <si>
    <t>2SC3668 (TO92) пара для 2SA1428 (TO92)</t>
  </si>
  <si>
    <t>2SC368 (TO92)</t>
  </si>
  <si>
    <t>2SC3688 (TO3P)</t>
  </si>
  <si>
    <t>2SC3729 (TO3P)</t>
  </si>
  <si>
    <t>2SC3738 (TO3PFL)</t>
  </si>
  <si>
    <t>2SC3782 (TO220)</t>
  </si>
  <si>
    <t>2SC3795A (TO220F)</t>
  </si>
  <si>
    <t>2SC3795B (TO220F)</t>
  </si>
  <si>
    <t>2SC3831 (TO3P)</t>
  </si>
  <si>
    <t>2SC3832 (TO220)</t>
  </si>
  <si>
    <t>2SC3842 (TO3PF)</t>
  </si>
  <si>
    <t>2SC3852 (TO220F)</t>
  </si>
  <si>
    <t>2SC3854 (TO3P) пара для 2SA1490 (TO3P)</t>
  </si>
  <si>
    <t>2SC3868 (TO220F)</t>
  </si>
  <si>
    <t>2SC3883 (TO3P)</t>
  </si>
  <si>
    <t>2SC3884A (TO3P)</t>
  </si>
  <si>
    <t>2SC3892A (TO3P)</t>
  </si>
  <si>
    <t>2SC3895 (TO3P)</t>
  </si>
  <si>
    <t>2SC3896 (TO3P)</t>
  </si>
  <si>
    <t>2SC3897 (TO3P)</t>
  </si>
  <si>
    <t>2SC3907 (TO3P) пара для 2SA1216 (TO3P)</t>
  </si>
  <si>
    <t>2SC3909 (TO3P)</t>
  </si>
  <si>
    <t>2SC3927 (TO3P)</t>
  </si>
  <si>
    <t>2SC3939 (TO92L)</t>
  </si>
  <si>
    <t>2SC3954 (TO126)</t>
  </si>
  <si>
    <t>2SC3975 (TO3P)</t>
  </si>
  <si>
    <t>2SC3995 (TO3PFL)</t>
  </si>
  <si>
    <t>2SC3996 (TO3PFL)</t>
  </si>
  <si>
    <t>2SC4004 (TO220F)</t>
  </si>
  <si>
    <t>2SC4040Q (TO92)</t>
  </si>
  <si>
    <t>2SC4042 (TO92)</t>
  </si>
  <si>
    <t>2SC4048 (TO92S)</t>
  </si>
  <si>
    <t>2SC4075 (TO220F)</t>
  </si>
  <si>
    <t>2SC4109 (TO3P)</t>
  </si>
  <si>
    <t>2SC4122 (TO3P)</t>
  </si>
  <si>
    <t>2SC4135 (TO252)</t>
  </si>
  <si>
    <t>2SC4138 (TO3P)</t>
  </si>
  <si>
    <t>2SC4149 (TO220F)</t>
  </si>
  <si>
    <t>2SC4150 (TO220F)</t>
  </si>
  <si>
    <t>2SC4160 (TO220F)</t>
  </si>
  <si>
    <t>2SC4161 (TO220F)</t>
  </si>
  <si>
    <t>2SC4204 (TO92)</t>
  </si>
  <si>
    <t>2SC4219 (TO220)</t>
  </si>
  <si>
    <t>2SC4231 (TO220F)</t>
  </si>
  <si>
    <t>2SC4234 (TO220F)</t>
  </si>
  <si>
    <t>2SC4235 (TO247)</t>
  </si>
  <si>
    <t>2SC4242 (TO220)</t>
  </si>
  <si>
    <t>2SC4288A (TO3PL)</t>
  </si>
  <si>
    <t>2SC4294 (TO3P)</t>
  </si>
  <si>
    <t>2SC4300 (TO3PF)</t>
  </si>
  <si>
    <t>2SC4304 (TO220F)</t>
  </si>
  <si>
    <t>2SC4342 (TO126)</t>
  </si>
  <si>
    <t>2SC4363 (TO92S)</t>
  </si>
  <si>
    <t>2SC4369 (TO220F) пара для 2SA1658 (TO220F)</t>
  </si>
  <si>
    <t>2SC4408 (TO92L)</t>
  </si>
  <si>
    <t>2SC4423 (TO3PF)</t>
  </si>
  <si>
    <t>2SC4424 (TO3PF)</t>
  </si>
  <si>
    <t>2SC4429 (TO3PF)</t>
  </si>
  <si>
    <t>2SC4458 (TO3PF)</t>
  </si>
  <si>
    <t>2SC4512 (TO220) пара для 2SA1726 (TO220)</t>
  </si>
  <si>
    <t>2SC4532 (TO3PL)</t>
  </si>
  <si>
    <t>2SC4542 (TO3PF)</t>
  </si>
  <si>
    <t>2SC4581 (TO3PF)</t>
  </si>
  <si>
    <t>2SC4585 (TO3PF)</t>
  </si>
  <si>
    <t>2SC4636 (TO220F)</t>
  </si>
  <si>
    <t>2SC4662 (TO220F)</t>
  </si>
  <si>
    <t>2SC4685 (TO126)</t>
  </si>
  <si>
    <t>2SC4686A (TO220F)</t>
  </si>
  <si>
    <t>2SC4688 (TO3P)</t>
  </si>
  <si>
    <t>2SC4742 (TO3PF)</t>
  </si>
  <si>
    <t>2SC4744 (TO3P)</t>
  </si>
  <si>
    <t>2SC4747 (TO3PF)</t>
  </si>
  <si>
    <t>2SC4762 (TO3PF)</t>
  </si>
  <si>
    <t>2SC4763 (TO3PF)</t>
  </si>
  <si>
    <t>2SC4833 (TO220F)</t>
  </si>
  <si>
    <t>2SC4834 (TO220F) ORIGINAL</t>
  </si>
  <si>
    <t>2SC4916 (TO3PF)</t>
  </si>
  <si>
    <t>2SC4923 (TO3PF)</t>
  </si>
  <si>
    <t>2SC4924 (TO3PF)</t>
  </si>
  <si>
    <t>2SC4953 (TO220F)</t>
  </si>
  <si>
    <t>2SC5088 (TO3PF)</t>
  </si>
  <si>
    <t>2SC5124 (TO3PF)</t>
  </si>
  <si>
    <t>2SC5129 (TO3PF)</t>
  </si>
  <si>
    <t>2SC5148 (TO3PF)</t>
  </si>
  <si>
    <t>2SC5149 (TO3PF)</t>
  </si>
  <si>
    <t>2SC5239 (TO220)</t>
  </si>
  <si>
    <t>2SC5239 (TO220F)</t>
  </si>
  <si>
    <t>2SC5241 (TO220F)</t>
  </si>
  <si>
    <t>2SC5243 (TO3PL)</t>
  </si>
  <si>
    <t>2SC5248 (TO220F) пара для 2SA1964 (TO220F)</t>
  </si>
  <si>
    <t>2SC5270A (TO3PF)</t>
  </si>
  <si>
    <t>2SC5287 (TO3P)</t>
  </si>
  <si>
    <t>2SC5297 (TO3PF)</t>
  </si>
  <si>
    <t>2SC5298 (TO3PF)</t>
  </si>
  <si>
    <t>2SC5299 (TO3PF)</t>
  </si>
  <si>
    <t>2SC5302 (TO3PF)</t>
  </si>
  <si>
    <t>2SC5338 (SOT89) маркировка SF 86</t>
  </si>
  <si>
    <t>2SC5343 (TO92)</t>
  </si>
  <si>
    <t>2SC5404 (TO3PF)</t>
  </si>
  <si>
    <t>2SC5406 (TO3PF)</t>
  </si>
  <si>
    <t>2SC5407 (TO3PF)</t>
  </si>
  <si>
    <t>2SC5411 (TO3PF)</t>
  </si>
  <si>
    <t>2SC5423 (TO3PF)</t>
  </si>
  <si>
    <t>2SC5447 (TO3PF)</t>
  </si>
  <si>
    <t>2SC5449 (TO3PF)</t>
  </si>
  <si>
    <t>2SC5506 (TO3PL)</t>
  </si>
  <si>
    <t>2SC557 (TO92)</t>
  </si>
  <si>
    <t>2SC5583 (TO3PL)</t>
  </si>
  <si>
    <t>2SC5584 (TO3PL)</t>
  </si>
  <si>
    <t>2SC5587 (TO3PF)</t>
  </si>
  <si>
    <t>2SC5589 (TO3PL)</t>
  </si>
  <si>
    <t>2SC5610 (TO92L)</t>
  </si>
  <si>
    <t>2SC5686 (TO3PF)</t>
  </si>
  <si>
    <t>2SC5696 (TO3P)</t>
  </si>
  <si>
    <t>2SC5698 (TO3P)</t>
  </si>
  <si>
    <t>2SC5801 (TO3PF)</t>
  </si>
  <si>
    <t>2SC5802 (TO3PF)</t>
  </si>
  <si>
    <t>2SC5885 (TO220F)</t>
  </si>
  <si>
    <t>2SC945 (TO92)</t>
  </si>
  <si>
    <t>2SD1048 (SOT23) маркировка X-6</t>
  </si>
  <si>
    <t>2SD1063 (TO3P)</t>
  </si>
  <si>
    <t>2SD1069 (TO220)</t>
  </si>
  <si>
    <t>2SD1073 (TO220)</t>
  </si>
  <si>
    <t>2SD1111 (TO92)</t>
  </si>
  <si>
    <t>2SD1163 (TO220)</t>
  </si>
  <si>
    <t>2SD1175 (TO3)</t>
  </si>
  <si>
    <t>2SD1218 (TO220)</t>
  </si>
  <si>
    <t>2SD1225 (TO92L)</t>
  </si>
  <si>
    <t>2SD1233 (TO3)</t>
  </si>
  <si>
    <t>2SD1252 (TO251) пара для 2SB929 (TO251)</t>
  </si>
  <si>
    <t>2SD1272 (TO220F)</t>
  </si>
  <si>
    <t>2SD1273 (TO220F)</t>
  </si>
  <si>
    <t>2SD1289 (TO3P) пара для 2SB966 (TO3P)</t>
  </si>
  <si>
    <t>2SD1292 (TO92L)</t>
  </si>
  <si>
    <t>2SD1302 (TO92)</t>
  </si>
  <si>
    <t>2SD1317 (TO251)</t>
  </si>
  <si>
    <t>2SD1330 (TO92L)</t>
  </si>
  <si>
    <t>2SD1379 (TO126)</t>
  </si>
  <si>
    <t>2SD1384 (TO92L)</t>
  </si>
  <si>
    <t>2SD1391 (TO247)</t>
  </si>
  <si>
    <t>2SD1392 (TO220F)</t>
  </si>
  <si>
    <t>2SD1397 (TO247)</t>
  </si>
  <si>
    <t>2SD1402 (TO247)</t>
  </si>
  <si>
    <t>2SD1403 (TO247)</t>
  </si>
  <si>
    <t>2SD1405 (TO220F)</t>
  </si>
  <si>
    <t>2SD1425 (TO247)</t>
  </si>
  <si>
    <t>2SD1426 (TO247)</t>
  </si>
  <si>
    <t>2SD1427 (TO247)</t>
  </si>
  <si>
    <t>2SD1431 (TO247)</t>
  </si>
  <si>
    <t>2SD1432 (TO247)</t>
  </si>
  <si>
    <t>2SD1433 (TO247)</t>
  </si>
  <si>
    <t>2SD1441 (TO247)</t>
  </si>
  <si>
    <t>2SD1454 (TO247)</t>
  </si>
  <si>
    <t>2SD1455 (TO247)</t>
  </si>
  <si>
    <t>2SD1504 (TO92S)</t>
  </si>
  <si>
    <t>2SD1507M (SOT33)</t>
  </si>
  <si>
    <t>2SD1521 (TO126)</t>
  </si>
  <si>
    <t>2SD1527 (TO220)</t>
  </si>
  <si>
    <t>2SD1541 (TO247)</t>
  </si>
  <si>
    <t>2SD1554 (TO3PF)</t>
  </si>
  <si>
    <t>2SD1564 (TO220)</t>
  </si>
  <si>
    <t>2SD1577 (TO247)</t>
  </si>
  <si>
    <t>2SD1581 (SP8)</t>
  </si>
  <si>
    <t>2SD1632 (TO247)</t>
  </si>
  <si>
    <t>2SD1640 (TO126)</t>
  </si>
  <si>
    <t>2SD1641 (TO247)</t>
  </si>
  <si>
    <t>2SD1643 (TO247)</t>
  </si>
  <si>
    <t>2SD1649 (TO3PF)</t>
  </si>
  <si>
    <t>2SD1667 (TO220F)</t>
  </si>
  <si>
    <t>2SD1669 (TO220F)</t>
  </si>
  <si>
    <t>2SD1677 (TO247)</t>
  </si>
  <si>
    <t>2SD1680 (TO247)</t>
  </si>
  <si>
    <t>2SD1684 (TO126)</t>
  </si>
  <si>
    <t>2SD1710 (TO3PF)</t>
  </si>
  <si>
    <t>2SD1711 (TO3PF)</t>
  </si>
  <si>
    <t>2SD1719 (TO251)</t>
  </si>
  <si>
    <t>2SD1764 (TO220F)</t>
  </si>
  <si>
    <t>2SD1783 (TO220)</t>
  </si>
  <si>
    <t>2SD1825 (TO220F)</t>
  </si>
  <si>
    <t>2SD1843 (SP8)</t>
  </si>
  <si>
    <t>2SD1846 (TO247)</t>
  </si>
  <si>
    <t>2SD1853 (TO92)</t>
  </si>
  <si>
    <t>2SD1863 (SOT33)</t>
  </si>
  <si>
    <t>2SD1876 (TO3PF)</t>
  </si>
  <si>
    <t>2SD1877 (TO3PF)</t>
  </si>
  <si>
    <t>2SD1879 (TO3PF) = S2055N (TO3PF)</t>
  </si>
  <si>
    <t>2SD1881 (TO3PF)</t>
  </si>
  <si>
    <t>2SD1883 (TO3PF)</t>
  </si>
  <si>
    <t>2SD1885 (TO3PF)</t>
  </si>
  <si>
    <t>2SD1886 (TO3PF)</t>
  </si>
  <si>
    <t>2SD1887 (TO3PF)</t>
  </si>
  <si>
    <t>2SD1889 (TO220F)</t>
  </si>
  <si>
    <t>2SD1895 (TO247)</t>
  </si>
  <si>
    <t>2SD1911 (TO3PF)</t>
  </si>
  <si>
    <t>2SD1912 (TO220)</t>
  </si>
  <si>
    <t>2SD1913 (TO220F)</t>
  </si>
  <si>
    <t>2SD1933 (TO220F)</t>
  </si>
  <si>
    <t>2SD1944 (TO220F)</t>
  </si>
  <si>
    <t>2SD1958 (TO220F)</t>
  </si>
  <si>
    <t>2SD1991 (SOT33)</t>
  </si>
  <si>
    <t>2SD1992 (SOT33)</t>
  </si>
  <si>
    <t>2SD1994 (TO92L)</t>
  </si>
  <si>
    <t>2SD2005 (TO92LS)</t>
  </si>
  <si>
    <t>2SD2041 (HRT)</t>
  </si>
  <si>
    <t>2SD2066 (TO220F)</t>
  </si>
  <si>
    <t>2SD2092 (TO220F)</t>
  </si>
  <si>
    <t>2SD2096 (HRT)</t>
  </si>
  <si>
    <t>2SD2098 (SOT89) маркировка DJ RX</t>
  </si>
  <si>
    <t>2SD2125 (TO3PF)</t>
  </si>
  <si>
    <t>2SD2136 (MT3) пара для 2SB1416 (MT3)</t>
  </si>
  <si>
    <t>2SD2137 (MT4) пара для 2SB1417 (MT4)</t>
  </si>
  <si>
    <t>2SD2155 (TO3PL) пара для 2SB1429 (TO3PL)</t>
  </si>
  <si>
    <t>2SD2165 (TO220F)</t>
  </si>
  <si>
    <t>2SD2206A (TO92L)</t>
  </si>
  <si>
    <t>2SD2210 (SOT89) маркировка 1KR</t>
  </si>
  <si>
    <t>2SD2251 (TO3PF)</t>
  </si>
  <si>
    <t>2SD2300 (TO247)</t>
  </si>
  <si>
    <t>2SD2391 (SOT89) маркировка DT QN</t>
  </si>
  <si>
    <t>2SD2394 (TO220F) пара для 2SB1565 (TO220F)</t>
  </si>
  <si>
    <t>2SD2399 (TO220F)</t>
  </si>
  <si>
    <t>2SD2494 (TO3PF) пара для 2SB1625 (TO3PF)</t>
  </si>
  <si>
    <t>2SD2525 (TPL) пара для 2SB1640 (TPL)</t>
  </si>
  <si>
    <t>2SD2531 (TO220F)</t>
  </si>
  <si>
    <t>2SD2539 (TO3PF)</t>
  </si>
  <si>
    <t>2SD2544 (MT4)</t>
  </si>
  <si>
    <t>2SD2553 (TO3PF)</t>
  </si>
  <si>
    <t>2SD2586 (TO3PF)</t>
  </si>
  <si>
    <t>2SD2658 (TO220F)</t>
  </si>
  <si>
    <t>2SD361 (TO220)</t>
  </si>
  <si>
    <t>2SD362 (TO220)</t>
  </si>
  <si>
    <t>2SD401 (TO220)</t>
  </si>
  <si>
    <t>2SD428 (TO3P)</t>
  </si>
  <si>
    <t>2SD468 (TO92L)</t>
  </si>
  <si>
    <t>2SD471 (TO92)</t>
  </si>
  <si>
    <t>2SD5075 (TO3PF)</t>
  </si>
  <si>
    <t>2SD5287 (TO3PF)</t>
  </si>
  <si>
    <t>2SD5702 (TO3PF)</t>
  </si>
  <si>
    <t>2SD637 (TO92F)</t>
  </si>
  <si>
    <t>2SD639 (TO92F)</t>
  </si>
  <si>
    <t>2SD669 (TO126) пара для 2SB649 (TO126)</t>
  </si>
  <si>
    <t>2SD717 (TO3P)</t>
  </si>
  <si>
    <t>2SD731 (TO218)</t>
  </si>
  <si>
    <t>2SD871 (TO3)</t>
  </si>
  <si>
    <t>2SD872 (TO220)</t>
  </si>
  <si>
    <t>2SD879 (TO92)</t>
  </si>
  <si>
    <t>2SD883 (TO3PF)</t>
  </si>
  <si>
    <t>2SD905 (TO3)</t>
  </si>
  <si>
    <t>2SJ6812 (TO3PF)</t>
  </si>
  <si>
    <t>2SJ6815 (TO3PF)</t>
  </si>
  <si>
    <t>2SJ6910 (TO3PF)</t>
  </si>
  <si>
    <t>2SJ6920 (TO3PF)</t>
  </si>
  <si>
    <t>2SK1056 (TO220F)</t>
  </si>
  <si>
    <t>2SK1192 (TO3PF)</t>
  </si>
  <si>
    <t>2SK1271 (TO247)</t>
  </si>
  <si>
    <t>2SK1335 (TO251)</t>
  </si>
  <si>
    <t>2SK1340 (TO247)</t>
  </si>
  <si>
    <t>2SK1341 (TO247)</t>
  </si>
  <si>
    <t>2SK1356 (TO220F)</t>
  </si>
  <si>
    <t>2SK1358 (TO247)</t>
  </si>
  <si>
    <t>2SK1404 (TO220F)</t>
  </si>
  <si>
    <t>2SK1457 (TO220)</t>
  </si>
  <si>
    <t>2SK1460 (TO220F)</t>
  </si>
  <si>
    <t>2SK1463 (TO3PF)</t>
  </si>
  <si>
    <t>2SK1488 (TO247)</t>
  </si>
  <si>
    <t>2SK1502 (TO247)</t>
  </si>
  <si>
    <t>2SK1577 (SOT23) маркировка P 2</t>
  </si>
  <si>
    <t>2SK1603 (TO220F)</t>
  </si>
  <si>
    <t>2SK1611 (TO220F)</t>
  </si>
  <si>
    <t>2SK1643 (TO220)</t>
  </si>
  <si>
    <t>2SK1692 (TO247)</t>
  </si>
  <si>
    <t>2SK1761 (TO220F)</t>
  </si>
  <si>
    <t>2SK1917 (TO220F)</t>
  </si>
  <si>
    <t>2SK2018 (TO251)</t>
  </si>
  <si>
    <t>2SK2043 (TO220F)</t>
  </si>
  <si>
    <t>2SK2049 (TO220)</t>
  </si>
  <si>
    <t>2SK2057 (TO247)</t>
  </si>
  <si>
    <t>2SK212 (TO92S)</t>
  </si>
  <si>
    <t>2SK2129 (TO220F)</t>
  </si>
  <si>
    <t>2SK2189 (TO247)</t>
  </si>
  <si>
    <t>2SK2223 (TO3PF)</t>
  </si>
  <si>
    <t>2SK2233 (TO247)</t>
  </si>
  <si>
    <t>2SK2251 (TO220)</t>
  </si>
  <si>
    <t>2SK2324 (TO220F)</t>
  </si>
  <si>
    <t>2SK2333 (TO220F)</t>
  </si>
  <si>
    <t>2SK2397 (TO220F)</t>
  </si>
  <si>
    <t>2SK2638 (TO220F)</t>
  </si>
  <si>
    <t>2SK2640 (TO220F)</t>
  </si>
  <si>
    <t>2SK2647 (TO220F)</t>
  </si>
  <si>
    <t>2SK2848 (TO220F)</t>
  </si>
  <si>
    <t>2SK2880 (TO92S)</t>
  </si>
  <si>
    <t>2SK3047 (TO220F)</t>
  </si>
  <si>
    <t>2SK3050 (TO252)</t>
  </si>
  <si>
    <t>2SK543 (SOT23) маркировка CJ4</t>
  </si>
  <si>
    <t>2SK557 (TO247)</t>
  </si>
  <si>
    <t>2SK560 (TO247)</t>
  </si>
  <si>
    <t>2SK787 (TO247)</t>
  </si>
  <si>
    <t>2SK791 (TO220)</t>
  </si>
  <si>
    <t>2SK791 (TO220F)</t>
  </si>
  <si>
    <t>2SK794 (TO247)</t>
  </si>
  <si>
    <t>2SK901 (TO247)</t>
  </si>
  <si>
    <t>2SK903 (TO220F)</t>
  </si>
  <si>
    <t>2SK954 (TO247)</t>
  </si>
  <si>
    <t>2SK955 (TO247)</t>
  </si>
  <si>
    <t>2SK956 (TO247)</t>
  </si>
  <si>
    <t>2SK975 (TO92L)</t>
  </si>
  <si>
    <t>2SK982 (TO92)</t>
  </si>
  <si>
    <t>2SR1004 (TO92)</t>
  </si>
  <si>
    <t>30CPQ045 org</t>
  </si>
  <si>
    <t>35C104K smd</t>
  </si>
  <si>
    <t>39VF010 smd org   D953RUH, D700-7H</t>
  </si>
  <si>
    <t>3DD15 org</t>
  </si>
  <si>
    <t>3DD200 org</t>
  </si>
  <si>
    <t>3DD202 org</t>
  </si>
  <si>
    <t>3DD303A org</t>
  </si>
  <si>
    <t>3DD303C org</t>
  </si>
  <si>
    <t>3NA90 (TO220)</t>
  </si>
  <si>
    <t>3P6M org</t>
  </si>
  <si>
    <t>3S0765RF org</t>
  </si>
  <si>
    <t>3S0880R org</t>
  </si>
  <si>
    <t>3S1265RF org</t>
  </si>
  <si>
    <t>43211 smd org</t>
  </si>
  <si>
    <t>448-61 org</t>
  </si>
  <si>
    <t>490-48 org</t>
  </si>
  <si>
    <t>4N25 (DIP6)</t>
  </si>
  <si>
    <t>4S0680 org</t>
  </si>
  <si>
    <t>5M0365R dip org</t>
  </si>
  <si>
    <t>5N90 (TO3P)</t>
  </si>
  <si>
    <t>5NA90 met org TO-3A</t>
  </si>
  <si>
    <t>5P4M org</t>
  </si>
  <si>
    <t>5Q1265RF org</t>
  </si>
  <si>
    <t>5S0765C org</t>
  </si>
  <si>
    <t>5S1265 org</t>
  </si>
  <si>
    <t>6N80 met org TO-3A</t>
  </si>
  <si>
    <t>6NB90 met org TO-3P</t>
  </si>
  <si>
    <t>74AC02N (DIP14)</t>
  </si>
  <si>
    <t>74ALS08N (DIP14)</t>
  </si>
  <si>
    <t>74HC125N (DIP14)</t>
  </si>
  <si>
    <t>74HC132N (DIP14)</t>
  </si>
  <si>
    <t>74HC165N (DIP14)</t>
  </si>
  <si>
    <t>74HC245N (DIP20)</t>
  </si>
  <si>
    <t>74LCX138 (TSSOP16)</t>
  </si>
  <si>
    <t>74LS09 (DIP14)</t>
  </si>
  <si>
    <t>74LS123N (DIP16)</t>
  </si>
  <si>
    <t>74LS14P (DIP14)</t>
  </si>
  <si>
    <t>74LS151P (DIP16)</t>
  </si>
  <si>
    <t>74LS192P (DIP16)</t>
  </si>
  <si>
    <t>74LS248P (DIP16)</t>
  </si>
  <si>
    <t>74LS373N (DIP20)</t>
  </si>
  <si>
    <t>74LS374N (DIP20)</t>
  </si>
  <si>
    <t>74LS38 org</t>
  </si>
  <si>
    <t>74LS573N (DIP20)</t>
  </si>
  <si>
    <t>74LS73AP (DIP14)</t>
  </si>
  <si>
    <t>74LS85N (DIP16)</t>
  </si>
  <si>
    <t>78MR05 org</t>
  </si>
  <si>
    <t>78N05 (TO126)</t>
  </si>
  <si>
    <t>7909 met org</t>
  </si>
  <si>
    <t>7N40 (TO220F)</t>
  </si>
  <si>
    <t>8NA60 (TO3A)</t>
  </si>
  <si>
    <t>93C86 dip org</t>
  </si>
  <si>
    <t>93C86 smd org</t>
  </si>
  <si>
    <t>93CW76F-3EF4 smd org</t>
  </si>
  <si>
    <t>93LC46A dip org</t>
  </si>
  <si>
    <t>93LC56AP org</t>
  </si>
  <si>
    <t>93LC66 org</t>
  </si>
  <si>
    <t>A223D org</t>
  </si>
  <si>
    <t>A283D org</t>
  </si>
  <si>
    <t>AC03D org</t>
  </si>
  <si>
    <t>AC05D org</t>
  </si>
  <si>
    <t>AC05F org</t>
  </si>
  <si>
    <t>ACP2371=IX1442BMZZ ITT</t>
  </si>
  <si>
    <t>ADM485AR org</t>
  </si>
  <si>
    <t>AK4321VF smd org</t>
  </si>
  <si>
    <t>AK4512VF org</t>
  </si>
  <si>
    <t>AK4520VF</t>
  </si>
  <si>
    <t>AK936500A smd org</t>
  </si>
  <si>
    <t>AM5668M smd org</t>
  </si>
  <si>
    <t>AM5668S smd org</t>
  </si>
  <si>
    <t>AM5868S smd org</t>
  </si>
  <si>
    <t>AN1393 org</t>
  </si>
  <si>
    <t>AN15524 org плата</t>
  </si>
  <si>
    <t>AN17813A org</t>
  </si>
  <si>
    <t>AN17821A org</t>
  </si>
  <si>
    <t>AN17823A org</t>
  </si>
  <si>
    <t>AN17830 org</t>
  </si>
  <si>
    <t>AN17850 org</t>
  </si>
  <si>
    <t>AN214Q org</t>
  </si>
  <si>
    <t>AN217P org</t>
  </si>
  <si>
    <t>AN240P org</t>
  </si>
  <si>
    <t>AN2510S org</t>
  </si>
  <si>
    <t>AN315 org</t>
  </si>
  <si>
    <t>AN3211K org</t>
  </si>
  <si>
    <t>AN3224K org</t>
  </si>
  <si>
    <t>AN3231K org</t>
  </si>
  <si>
    <t>AN3247NK org</t>
  </si>
  <si>
    <t>AN3248NK org</t>
  </si>
  <si>
    <t>AN3311K org</t>
  </si>
  <si>
    <t>AN3312 org</t>
  </si>
  <si>
    <t>AN3321 org</t>
  </si>
  <si>
    <t>AN3331K org</t>
  </si>
  <si>
    <t>AN3336SB org</t>
  </si>
  <si>
    <t>AN3338NK org</t>
  </si>
  <si>
    <t>AN3351FHP org</t>
  </si>
  <si>
    <t>AN3353FHP org</t>
  </si>
  <si>
    <t>AN3355FHP org</t>
  </si>
  <si>
    <t>AN3366SB org</t>
  </si>
  <si>
    <t>AN3380NK org</t>
  </si>
  <si>
    <t>AN3385NK org</t>
  </si>
  <si>
    <t>AN3389SB smd org</t>
  </si>
  <si>
    <t>AN34001 org</t>
  </si>
  <si>
    <t>AN3500FBP org</t>
  </si>
  <si>
    <t>AN3531NFBS org</t>
  </si>
  <si>
    <t>AN3551FA1 org</t>
  </si>
  <si>
    <t>AN3552FBS org</t>
  </si>
  <si>
    <t>AN3553NFBP org = FBP</t>
  </si>
  <si>
    <t>AN3554NFBP org = FBP</t>
  </si>
  <si>
    <t>AN3558 org</t>
  </si>
  <si>
    <t>AN3581S smd org</t>
  </si>
  <si>
    <t>AN3592K org</t>
  </si>
  <si>
    <t>AN3792 org</t>
  </si>
  <si>
    <t>AN3795N org</t>
  </si>
  <si>
    <t>AN3810K org (большая)</t>
  </si>
  <si>
    <t>AN3810K org (маленькая)</t>
  </si>
  <si>
    <t>AN3811NK org</t>
  </si>
  <si>
    <t>AN3813K org</t>
  </si>
  <si>
    <t>AN3814K org</t>
  </si>
  <si>
    <t>AN3815K org</t>
  </si>
  <si>
    <t>AN3821K org</t>
  </si>
  <si>
    <t>AN3824K org</t>
  </si>
  <si>
    <t>AN3826NK org</t>
  </si>
  <si>
    <t>AN3890FBS org</t>
  </si>
  <si>
    <t>AN3991K org</t>
  </si>
  <si>
    <t>AN5010 org</t>
  </si>
  <si>
    <t>AN5031 org</t>
  </si>
  <si>
    <t>AN5033 org</t>
  </si>
  <si>
    <t>AN5043 org</t>
  </si>
  <si>
    <t>AN5071 org</t>
  </si>
  <si>
    <t>AN5132N org</t>
  </si>
  <si>
    <t>AN5138NK org</t>
  </si>
  <si>
    <t>AN5150N org</t>
  </si>
  <si>
    <t>AN5151N org</t>
  </si>
  <si>
    <t>AN5156K org</t>
  </si>
  <si>
    <t>AN5177NK org</t>
  </si>
  <si>
    <t>AN5195K-B org</t>
  </si>
  <si>
    <t>AN5195K-C org</t>
  </si>
  <si>
    <t>AN5222 org</t>
  </si>
  <si>
    <t>AN5256 org</t>
  </si>
  <si>
    <t>AN5262 org</t>
  </si>
  <si>
    <t>AN5275 org</t>
  </si>
  <si>
    <t>AN5342K org</t>
  </si>
  <si>
    <t>AN5352N org</t>
  </si>
  <si>
    <t>AN5421 org</t>
  </si>
  <si>
    <t>AN5435 org</t>
  </si>
  <si>
    <t>AN5520 org</t>
  </si>
  <si>
    <t>AN5521 org</t>
  </si>
  <si>
    <t>AN5522 org</t>
  </si>
  <si>
    <t>AN5532 org</t>
  </si>
  <si>
    <t>AN5560 org</t>
  </si>
  <si>
    <t>AN5600K org</t>
  </si>
  <si>
    <t>AN5603K org</t>
  </si>
  <si>
    <t>AN5606K org</t>
  </si>
  <si>
    <t>AN5615 org</t>
  </si>
  <si>
    <t>AN5620 org</t>
  </si>
  <si>
    <t>AN5622 org</t>
  </si>
  <si>
    <t>AN5630N org</t>
  </si>
  <si>
    <t>AN5633K org</t>
  </si>
  <si>
    <t>AN5635N org</t>
  </si>
  <si>
    <t>AN5636K org</t>
  </si>
  <si>
    <t>AN5641 org</t>
  </si>
  <si>
    <t>AN5650 org</t>
  </si>
  <si>
    <t>AN5693K org</t>
  </si>
  <si>
    <t>AN5732 org</t>
  </si>
  <si>
    <t>AN5750 org</t>
  </si>
  <si>
    <t>AN5753 org</t>
  </si>
  <si>
    <t>AN5760 org</t>
  </si>
  <si>
    <t>AN5763 org</t>
  </si>
  <si>
    <t>AN5769 org</t>
  </si>
  <si>
    <t>AN5791 org</t>
  </si>
  <si>
    <t>AN5836 org</t>
  </si>
  <si>
    <t>AN5858K org</t>
  </si>
  <si>
    <t>AN5860K org</t>
  </si>
  <si>
    <t>AN5862K org</t>
  </si>
  <si>
    <t>AN5900 org</t>
  </si>
  <si>
    <t>AN6122FA org</t>
  </si>
  <si>
    <t>AN6156K org</t>
  </si>
  <si>
    <t>AN6160NK org</t>
  </si>
  <si>
    <t>AN6161NK org</t>
  </si>
  <si>
    <t>AN6162SC org</t>
  </si>
  <si>
    <t>AN6165K org</t>
  </si>
  <si>
    <t>AN6165SB org</t>
  </si>
  <si>
    <t>AN6168SC smd org</t>
  </si>
  <si>
    <t>AN6169K org</t>
  </si>
  <si>
    <t>AN6181NK org</t>
  </si>
  <si>
    <t>AN6185NFA org</t>
  </si>
  <si>
    <t>AN6248 org</t>
  </si>
  <si>
    <t>AN6260 org</t>
  </si>
  <si>
    <t>AN6262 org</t>
  </si>
  <si>
    <t>AN6263 org</t>
  </si>
  <si>
    <t>AN6265FA org</t>
  </si>
  <si>
    <t>AN6270 org</t>
  </si>
  <si>
    <t>AN6291 org</t>
  </si>
  <si>
    <t>AN6310 org</t>
  </si>
  <si>
    <t>AN6320N org</t>
  </si>
  <si>
    <t>AN6341N org</t>
  </si>
  <si>
    <t>AN6346 org</t>
  </si>
  <si>
    <t>AN6350 org</t>
  </si>
  <si>
    <t>AN6367K org</t>
  </si>
  <si>
    <t>AN6387 org</t>
  </si>
  <si>
    <t>AN6393D org</t>
  </si>
  <si>
    <t>AN6540 org</t>
  </si>
  <si>
    <t>AN6558 org</t>
  </si>
  <si>
    <t>AN6605 org</t>
  </si>
  <si>
    <t>AN6610 org</t>
  </si>
  <si>
    <t>AN6612 org</t>
  </si>
  <si>
    <t>AN6612S smd org</t>
  </si>
  <si>
    <t>AN6650 org</t>
  </si>
  <si>
    <t>AN6651 org</t>
  </si>
  <si>
    <t>AN6652 org</t>
  </si>
  <si>
    <t>AN6663S org</t>
  </si>
  <si>
    <t>AN6671K org</t>
  </si>
  <si>
    <t>AN6710 (DIP16)</t>
  </si>
  <si>
    <t>AN6877 org</t>
  </si>
  <si>
    <t>AN6884 org</t>
  </si>
  <si>
    <t>AN7024 org</t>
  </si>
  <si>
    <t>AN7025K org</t>
  </si>
  <si>
    <t>AN7081K org</t>
  </si>
  <si>
    <t>AN7082K org</t>
  </si>
  <si>
    <t>AN7082S smd org</t>
  </si>
  <si>
    <t>AN7085NS org</t>
  </si>
  <si>
    <t>AN7104 org</t>
  </si>
  <si>
    <t>AN7105 org</t>
  </si>
  <si>
    <t>AN7106 org</t>
  </si>
  <si>
    <t>AN7108 org</t>
  </si>
  <si>
    <t>AN7110 org</t>
  </si>
  <si>
    <t>AN7112E org</t>
  </si>
  <si>
    <t>AN7114 org</t>
  </si>
  <si>
    <t>AN7115 org</t>
  </si>
  <si>
    <t>AN7116 org</t>
  </si>
  <si>
    <t>AN7117 org</t>
  </si>
  <si>
    <t>AN7118 org</t>
  </si>
  <si>
    <t>AN7124 org</t>
  </si>
  <si>
    <t>AN7130 org</t>
  </si>
  <si>
    <t>AN7131NR org</t>
  </si>
  <si>
    <t>AN7133N org</t>
  </si>
  <si>
    <t>AN7135 org</t>
  </si>
  <si>
    <t>AN7140 org</t>
  </si>
  <si>
    <t>AN7141 org</t>
  </si>
  <si>
    <t>AN7142 org</t>
  </si>
  <si>
    <t>AN7143 org</t>
  </si>
  <si>
    <t>AN7145M org</t>
  </si>
  <si>
    <t>AN7147N org</t>
  </si>
  <si>
    <t>AN7148 org</t>
  </si>
  <si>
    <t>AN7149N org</t>
  </si>
  <si>
    <t>AN7158N org</t>
  </si>
  <si>
    <t>AN7161N org</t>
  </si>
  <si>
    <t>AN7161NFP org</t>
  </si>
  <si>
    <t>AN7163 org</t>
  </si>
  <si>
    <t>AN7168 org</t>
  </si>
  <si>
    <t>AN7169 org</t>
  </si>
  <si>
    <t>AN7170N org</t>
  </si>
  <si>
    <t>AN7171K org</t>
  </si>
  <si>
    <t>AN7173K org</t>
  </si>
  <si>
    <t>AN7174K org</t>
  </si>
  <si>
    <t>AN7176 org</t>
  </si>
  <si>
    <t>AN7177 org</t>
  </si>
  <si>
    <t>AN7178 org</t>
  </si>
  <si>
    <t>AN7190K org</t>
  </si>
  <si>
    <t>AN7191K org</t>
  </si>
  <si>
    <t>AN7194K org</t>
  </si>
  <si>
    <t>AN7195 org</t>
  </si>
  <si>
    <t>AN7198K org</t>
  </si>
  <si>
    <t>AN7203 org</t>
  </si>
  <si>
    <t>AN7205 (ZIP9)</t>
  </si>
  <si>
    <t>AN7220A org</t>
  </si>
  <si>
    <t>AN7222N org</t>
  </si>
  <si>
    <t>AN7223 org</t>
  </si>
  <si>
    <t>AN7224 org</t>
  </si>
  <si>
    <t>AN7273 org</t>
  </si>
  <si>
    <t>AN7310 org</t>
  </si>
  <si>
    <t>AN7312 org</t>
  </si>
  <si>
    <t>AN7316 org</t>
  </si>
  <si>
    <t>AN7317 org</t>
  </si>
  <si>
    <t>AN7320 org</t>
  </si>
  <si>
    <t>AN7332K org</t>
  </si>
  <si>
    <t>AN7332S org</t>
  </si>
  <si>
    <t>AN7345K org</t>
  </si>
  <si>
    <t>AN7375NS smd org</t>
  </si>
  <si>
    <t>AN7395K org</t>
  </si>
  <si>
    <t>AN7410 org</t>
  </si>
  <si>
    <t>AN7411 org</t>
  </si>
  <si>
    <t>AN7421 org</t>
  </si>
  <si>
    <t>AN7465K org</t>
  </si>
  <si>
    <t>AN7470 org</t>
  </si>
  <si>
    <t>AN7523 org</t>
  </si>
  <si>
    <t>AN7585 org   8-905-8473578  Виталий  оплачено 2шт по 400р=800р</t>
  </si>
  <si>
    <t>AN8028 org</t>
  </si>
  <si>
    <t>AN8053 org</t>
  </si>
  <si>
    <t>AN8054 org</t>
  </si>
  <si>
    <t>AN8072N org</t>
  </si>
  <si>
    <t>AN8077NK (DIP16)</t>
  </si>
  <si>
    <t>AN8090 org</t>
  </si>
  <si>
    <t>AN8091 org</t>
  </si>
  <si>
    <t>AN80T05 org</t>
  </si>
  <si>
    <t>AN80T07 org</t>
  </si>
  <si>
    <t>AN80T51 org</t>
  </si>
  <si>
    <t>AN8377N org</t>
  </si>
  <si>
    <t>AN8387S org</t>
  </si>
  <si>
    <t>AN8802SC smd org</t>
  </si>
  <si>
    <t>AO4404 smd org</t>
  </si>
  <si>
    <t>AO4405 smd org</t>
  </si>
  <si>
    <t>AO4412 smd org</t>
  </si>
  <si>
    <t>AO4512 smd org</t>
  </si>
  <si>
    <t>AP1513 smd org</t>
  </si>
  <si>
    <t>AP9575G1 org</t>
  </si>
  <si>
    <t>AT24C02N-SU27 (SOP8)</t>
  </si>
  <si>
    <t>AT24C02-P127 (DIP8)</t>
  </si>
  <si>
    <t>AT24C08 (SOP8)</t>
  </si>
  <si>
    <t>AT24LC01 (DIP8)</t>
  </si>
  <si>
    <t>AT24LC16 (DIP8)</t>
  </si>
  <si>
    <t>AT24LC16 (SOP8)</t>
  </si>
  <si>
    <t>AT5654H smd org</t>
  </si>
  <si>
    <t>AT89C51-24PC (DIP40)</t>
  </si>
  <si>
    <t>AT90S2313-10PI org</t>
  </si>
  <si>
    <t>AT97C2051-24 org</t>
  </si>
  <si>
    <t>BA10324 org</t>
  </si>
  <si>
    <t>BA10324AF smd org</t>
  </si>
  <si>
    <t>BA10393 org</t>
  </si>
  <si>
    <t>BA10393F smd org</t>
  </si>
  <si>
    <t>BA10823CQ org</t>
  </si>
  <si>
    <t>BA1106F org</t>
  </si>
  <si>
    <t>BA12003 org</t>
  </si>
  <si>
    <t>BA1320 org</t>
  </si>
  <si>
    <t>BA1330 org</t>
  </si>
  <si>
    <t>BA1332 org</t>
  </si>
  <si>
    <t>BA1332L org</t>
  </si>
  <si>
    <t>BA1442A org</t>
  </si>
  <si>
    <t>BA1450S org</t>
  </si>
  <si>
    <t>BA15218 smd org</t>
  </si>
  <si>
    <t>BA3114 org</t>
  </si>
  <si>
    <t>BA3126N org</t>
  </si>
  <si>
    <t>BA313 org</t>
  </si>
  <si>
    <t>BA328 org</t>
  </si>
  <si>
    <t>BA3306 org</t>
  </si>
  <si>
    <t>BA3310N (SIP10)</t>
  </si>
  <si>
    <t>BA3312N org</t>
  </si>
  <si>
    <t>BA333 org</t>
  </si>
  <si>
    <t>BA335 org</t>
  </si>
  <si>
    <t>BA338 org</t>
  </si>
  <si>
    <t>BA3404L org</t>
  </si>
  <si>
    <t>BA3416BL org</t>
  </si>
  <si>
    <t>BA3420L org</t>
  </si>
  <si>
    <t>BA3422S org</t>
  </si>
  <si>
    <t>BA3423S org</t>
  </si>
  <si>
    <t>BA3424F org</t>
  </si>
  <si>
    <t>BA3426AS org</t>
  </si>
  <si>
    <t>BA3430FS org</t>
  </si>
  <si>
    <t>BA3430S org</t>
  </si>
  <si>
    <t>BA3503F smd org</t>
  </si>
  <si>
    <t>BA3505F org</t>
  </si>
  <si>
    <t>BA3516 org</t>
  </si>
  <si>
    <t>BA3516F org</t>
  </si>
  <si>
    <t>BA3520 org</t>
  </si>
  <si>
    <t>BA3520F org</t>
  </si>
  <si>
    <t>BA3528FP org</t>
  </si>
  <si>
    <t>BA3574BFS org</t>
  </si>
  <si>
    <t>BA3632K org</t>
  </si>
  <si>
    <t>BA3706 org</t>
  </si>
  <si>
    <t>BA3822LS org</t>
  </si>
  <si>
    <t>BA3823LS org</t>
  </si>
  <si>
    <t>BA3824LS org</t>
  </si>
  <si>
    <t>BA3826S org</t>
  </si>
  <si>
    <t>BA3830F smd org</t>
  </si>
  <si>
    <t>BA3835S org</t>
  </si>
  <si>
    <t>BA3880S org</t>
  </si>
  <si>
    <t>BA3906 org</t>
  </si>
  <si>
    <t>BA3908 org</t>
  </si>
  <si>
    <t>BA3910B (ZIP12)</t>
  </si>
  <si>
    <t>BA3911 org</t>
  </si>
  <si>
    <t>BA3915B org</t>
  </si>
  <si>
    <t>BA3917 org</t>
  </si>
  <si>
    <t>BA3918 org</t>
  </si>
  <si>
    <t>BA3920 org</t>
  </si>
  <si>
    <t>BA3924 org</t>
  </si>
  <si>
    <t>BA3926 org</t>
  </si>
  <si>
    <t>BA3930 org</t>
  </si>
  <si>
    <t>BA3932 org</t>
  </si>
  <si>
    <t>BA3933 org</t>
  </si>
  <si>
    <t>BA3935 org</t>
  </si>
  <si>
    <t>BA3938 org</t>
  </si>
  <si>
    <t>BA3940A org</t>
  </si>
  <si>
    <t>BA3950A org</t>
  </si>
  <si>
    <t>BA3960 org</t>
  </si>
  <si>
    <t>BA403 org</t>
  </si>
  <si>
    <t>BA4110 org</t>
  </si>
  <si>
    <t>BA4234L org</t>
  </si>
  <si>
    <t>BA4236L org</t>
  </si>
  <si>
    <t>BA4237 org</t>
  </si>
  <si>
    <t>BA4402 org</t>
  </si>
  <si>
    <t>BA4404 org</t>
  </si>
  <si>
    <t>BA4410 org</t>
  </si>
  <si>
    <t>BA4412 org</t>
  </si>
  <si>
    <t>BA4560F smd org</t>
  </si>
  <si>
    <t>BA4905 org</t>
  </si>
  <si>
    <t>BA4906 org</t>
  </si>
  <si>
    <t>BA4908 org</t>
  </si>
  <si>
    <t>BA5049 org</t>
  </si>
  <si>
    <t>BA5115 org</t>
  </si>
  <si>
    <t>BA51W12ST org</t>
  </si>
  <si>
    <t>BA5208AF smd org</t>
  </si>
  <si>
    <t>BA526 org</t>
  </si>
  <si>
    <t>BA527 org</t>
  </si>
  <si>
    <t>BA532 org</t>
  </si>
  <si>
    <t>BA5385K org</t>
  </si>
  <si>
    <t>BA5402A org</t>
  </si>
  <si>
    <t>BA5406 org</t>
  </si>
  <si>
    <t>BA5408 (HSIP12)</t>
  </si>
  <si>
    <t>BA5410 org</t>
  </si>
  <si>
    <t>BA5412 org</t>
  </si>
  <si>
    <t>BA5413 org</t>
  </si>
  <si>
    <t>BA5414 org</t>
  </si>
  <si>
    <t>BA5415A org</t>
  </si>
  <si>
    <t>BA5416 org</t>
  </si>
  <si>
    <t>BA5814FM smd org</t>
  </si>
  <si>
    <t>BA5815FM smd org</t>
  </si>
  <si>
    <t>BA5914FP org</t>
  </si>
  <si>
    <t>BA5923FP smd org</t>
  </si>
  <si>
    <t>BA5930FP org</t>
  </si>
  <si>
    <t>BA5936S org</t>
  </si>
  <si>
    <t>BA5937FP org</t>
  </si>
  <si>
    <t>BA5938FM org</t>
  </si>
  <si>
    <t>BA5941FP org</t>
  </si>
  <si>
    <t>BA5947FP smd org</t>
  </si>
  <si>
    <t>BA5948FP org</t>
  </si>
  <si>
    <t>BA5954FP org</t>
  </si>
  <si>
    <t>BA5970FP org</t>
  </si>
  <si>
    <t>BA5972FP org</t>
  </si>
  <si>
    <t>BA5974FP org</t>
  </si>
  <si>
    <t>BA5977FP org</t>
  </si>
  <si>
    <t>BA5982FP org</t>
  </si>
  <si>
    <t>BA5983FM org</t>
  </si>
  <si>
    <t>BA5984FP org</t>
  </si>
  <si>
    <t>BA5995FM smd org</t>
  </si>
  <si>
    <t>BA5996FM org</t>
  </si>
  <si>
    <t>BA5996FP org</t>
  </si>
  <si>
    <t>BA6104 org</t>
  </si>
  <si>
    <t>BA6121 org</t>
  </si>
  <si>
    <t>BA6122A org</t>
  </si>
  <si>
    <t>BA6149LS org</t>
  </si>
  <si>
    <t>BA6198S org</t>
  </si>
  <si>
    <t>BA6208 org</t>
  </si>
  <si>
    <t>BA6209 org</t>
  </si>
  <si>
    <t>BA6209N org</t>
  </si>
  <si>
    <t>BA6219BFP org</t>
  </si>
  <si>
    <t>BA6220 org</t>
  </si>
  <si>
    <t>BA6222 org</t>
  </si>
  <si>
    <t>BA6227 org</t>
  </si>
  <si>
    <t>BA6229 org</t>
  </si>
  <si>
    <t>BA6235 org</t>
  </si>
  <si>
    <t>BA6238A org</t>
  </si>
  <si>
    <t>BA6239A org</t>
  </si>
  <si>
    <t>BA6239AN org</t>
  </si>
  <si>
    <t>BA6247 big org</t>
  </si>
  <si>
    <t>BA6247N small org</t>
  </si>
  <si>
    <t>BA6248 org</t>
  </si>
  <si>
    <t>BA6259N org</t>
  </si>
  <si>
    <t>BA6265AFP org</t>
  </si>
  <si>
    <t>BA6285FS org</t>
  </si>
  <si>
    <t>BA6286 org</t>
  </si>
  <si>
    <t>BA6286N org</t>
  </si>
  <si>
    <t>BA6287F smd org</t>
  </si>
  <si>
    <t>BA6288FS org</t>
  </si>
  <si>
    <t>BA6290A org</t>
  </si>
  <si>
    <t>BA6294 org</t>
  </si>
  <si>
    <t>BA6295AFP org</t>
  </si>
  <si>
    <t>BA6296FP org</t>
  </si>
  <si>
    <t>BA6297AFP org</t>
  </si>
  <si>
    <t>BA6298FP org</t>
  </si>
  <si>
    <t>BA6301 org</t>
  </si>
  <si>
    <t>BA6302 org</t>
  </si>
  <si>
    <t>BA6351K org</t>
  </si>
  <si>
    <t>BA6391FP org</t>
  </si>
  <si>
    <t>BA6395AFP org</t>
  </si>
  <si>
    <t>BA6396FP org</t>
  </si>
  <si>
    <t>BA6397FP org</t>
  </si>
  <si>
    <t>BA6398FP org</t>
  </si>
  <si>
    <t>BA6411 org</t>
  </si>
  <si>
    <t>BA6411B org</t>
  </si>
  <si>
    <t>BA6411FP org</t>
  </si>
  <si>
    <t>BA6414FP org</t>
  </si>
  <si>
    <t>BA6414FS org</t>
  </si>
  <si>
    <t>BA6415AFS org</t>
  </si>
  <si>
    <t>BA6415FS org</t>
  </si>
  <si>
    <t>BA6417F org</t>
  </si>
  <si>
    <t>BA6430S org</t>
  </si>
  <si>
    <t>BA6432S org</t>
  </si>
  <si>
    <t>BA6433 org</t>
  </si>
  <si>
    <t>BA6435S org</t>
  </si>
  <si>
    <t>BA6439P org</t>
  </si>
  <si>
    <t>BA6439S org</t>
  </si>
  <si>
    <t>BA6440FP org</t>
  </si>
  <si>
    <t>BA6444FP org</t>
  </si>
  <si>
    <t>BA6458FP org</t>
  </si>
  <si>
    <t>BA6459P1 org</t>
  </si>
  <si>
    <t>BA6462FP org</t>
  </si>
  <si>
    <t>BA6566F org</t>
  </si>
  <si>
    <t>BA6664FM org</t>
  </si>
  <si>
    <t>BA6664FP org</t>
  </si>
  <si>
    <t>BA6665FM org</t>
  </si>
  <si>
    <t>BA6790FP org</t>
  </si>
  <si>
    <t>BA6791FP org</t>
  </si>
  <si>
    <t>BA6793FP org</t>
  </si>
  <si>
    <t>BA6795FP org</t>
  </si>
  <si>
    <t>BA6796FP org</t>
  </si>
  <si>
    <t>BA6825FS org</t>
  </si>
  <si>
    <t>BA6827FS org</t>
  </si>
  <si>
    <t>BA6840FP org</t>
  </si>
  <si>
    <t>BA6845FS org</t>
  </si>
  <si>
    <t>BA6849FP org</t>
  </si>
  <si>
    <t>BA6858FP org</t>
  </si>
  <si>
    <t>BA6862FS org</t>
  </si>
  <si>
    <t>BA6869FP org</t>
  </si>
  <si>
    <t>BA6870S org</t>
  </si>
  <si>
    <t>BA6871BS org</t>
  </si>
  <si>
    <t>BA6871S org</t>
  </si>
  <si>
    <t>BA6885FP org</t>
  </si>
  <si>
    <t>BA6886N org</t>
  </si>
  <si>
    <t>BA6887 org</t>
  </si>
  <si>
    <t>BA6888N org</t>
  </si>
  <si>
    <t>BA6892FP org</t>
  </si>
  <si>
    <t>BA6893AK org</t>
  </si>
  <si>
    <t>BA6897FP org</t>
  </si>
  <si>
    <t>BA6897S org</t>
  </si>
  <si>
    <t>BA6970FS org</t>
  </si>
  <si>
    <t>BA6993N org</t>
  </si>
  <si>
    <t>BA6997FP org</t>
  </si>
  <si>
    <t>BA7001 org</t>
  </si>
  <si>
    <t>BA7004 org</t>
  </si>
  <si>
    <t>BA7021 org</t>
  </si>
  <si>
    <t>BA7023L org</t>
  </si>
  <si>
    <t>BA7024 org</t>
  </si>
  <si>
    <t>BA7025L org</t>
  </si>
  <si>
    <t>BA7046 org</t>
  </si>
  <si>
    <t>BA7107S org</t>
  </si>
  <si>
    <t>BA7149F org</t>
  </si>
  <si>
    <t>BA7172S org</t>
  </si>
  <si>
    <t>BA7180AFS org</t>
  </si>
  <si>
    <t>BA7212S org</t>
  </si>
  <si>
    <t>BA7252S org</t>
  </si>
  <si>
    <t>BA7253S org</t>
  </si>
  <si>
    <t>BA7254S org</t>
  </si>
  <si>
    <t>BA7258AK org</t>
  </si>
  <si>
    <t>BA7258AS org</t>
  </si>
  <si>
    <t>BA7274S org</t>
  </si>
  <si>
    <t>BA7277S org</t>
  </si>
  <si>
    <t>BA7357S org</t>
  </si>
  <si>
    <t>BA7358S org</t>
  </si>
  <si>
    <t>BA7604N (SIP10)</t>
  </si>
  <si>
    <t>BA7611AN org</t>
  </si>
  <si>
    <t>BA7613N org</t>
  </si>
  <si>
    <t>BA7657S org</t>
  </si>
  <si>
    <t>BA7751LS org</t>
  </si>
  <si>
    <t>BA7752LS org</t>
  </si>
  <si>
    <t>BA7755A org</t>
  </si>
  <si>
    <t>BA7755AF smd org</t>
  </si>
  <si>
    <t>BA7765AS org</t>
  </si>
  <si>
    <t>BA7766AS org</t>
  </si>
  <si>
    <t>BA7767AS org</t>
  </si>
  <si>
    <t>BA7790LS org</t>
  </si>
  <si>
    <t>BA7795LS org</t>
  </si>
  <si>
    <t>BA7796FS org</t>
  </si>
  <si>
    <t>BA7797 org</t>
  </si>
  <si>
    <t>BA7797FS org</t>
  </si>
  <si>
    <t>BA8204 org</t>
  </si>
  <si>
    <t>BA8205 org</t>
  </si>
  <si>
    <t>BA8216 org</t>
  </si>
  <si>
    <t>BA9706K org</t>
  </si>
  <si>
    <t>BAT54WS (SOD323) маркировка S1</t>
  </si>
  <si>
    <t>BC328 org</t>
  </si>
  <si>
    <t>BC338-25 (TO92)</t>
  </si>
  <si>
    <t>BC369 org</t>
  </si>
  <si>
    <t>BC387-25 (TO92)</t>
  </si>
  <si>
    <t>BC635 (TO92)</t>
  </si>
  <si>
    <t>BC857B (SOT23) маркировка 3F</t>
  </si>
  <si>
    <t>BD136 (TO126)</t>
  </si>
  <si>
    <t>BD137 (TO126)</t>
  </si>
  <si>
    <t>BD243 org</t>
  </si>
  <si>
    <t>BD650 org</t>
  </si>
  <si>
    <t>BD911 org</t>
  </si>
  <si>
    <t>BF258 org</t>
  </si>
  <si>
    <t>BF421 org</t>
  </si>
  <si>
    <t>BF423 org</t>
  </si>
  <si>
    <t>BF450 org</t>
  </si>
  <si>
    <t>BF487 org</t>
  </si>
  <si>
    <t>BF872 org</t>
  </si>
  <si>
    <t>BFR91A org</t>
  </si>
  <si>
    <t>BH3810FS org</t>
  </si>
  <si>
    <t>BH6200S org</t>
  </si>
  <si>
    <t>BM5061</t>
  </si>
  <si>
    <t>BT139-500 (TO220)</t>
  </si>
  <si>
    <t>BTB10-400B org</t>
  </si>
  <si>
    <t>BU1424K smd</t>
  </si>
  <si>
    <t>BU1508AX (TO220F)</t>
  </si>
  <si>
    <t>BU2040 org</t>
  </si>
  <si>
    <t>BU2040F smd org</t>
  </si>
  <si>
    <t>BU2090 org</t>
  </si>
  <si>
    <t>BU2090A org</t>
  </si>
  <si>
    <t>BU2090AF org</t>
  </si>
  <si>
    <t>BU2092F org</t>
  </si>
  <si>
    <t>BU2483-2H smd org</t>
  </si>
  <si>
    <t>BU2506DF org</t>
  </si>
  <si>
    <t>BU2507DX org</t>
  </si>
  <si>
    <t>BU2508DF org</t>
  </si>
  <si>
    <t>BU2508DX org</t>
  </si>
  <si>
    <t>BU2515DX org</t>
  </si>
  <si>
    <t>BU2520AF (Phil) org</t>
  </si>
  <si>
    <t>BU2520DF org</t>
  </si>
  <si>
    <t>BU2522AF org</t>
  </si>
  <si>
    <t>BU2522AX (TO247)</t>
  </si>
  <si>
    <t>BU2525AF (TO3PF)</t>
  </si>
  <si>
    <t>BU2525DF (TO3PF)</t>
  </si>
  <si>
    <t>BU2527AF (TO3PF)</t>
  </si>
  <si>
    <t>BU2527AX (TO3PF)</t>
  </si>
  <si>
    <t>BU2527DF (TO3PF)</t>
  </si>
  <si>
    <t>BU2532AL (TO3PF)</t>
  </si>
  <si>
    <t>BU2716AS org</t>
  </si>
  <si>
    <t>BU2735AS org</t>
  </si>
  <si>
    <t>BU2745S org</t>
  </si>
  <si>
    <t>BU2751S org</t>
  </si>
  <si>
    <t>BU2758S org</t>
  </si>
  <si>
    <t>BU2827AS org</t>
  </si>
  <si>
    <t>BU2872AK org</t>
  </si>
  <si>
    <t>BU2882S org</t>
  </si>
  <si>
    <t>BU2884BS org</t>
  </si>
  <si>
    <t>BU2885CS org</t>
  </si>
  <si>
    <t>BU2895K org</t>
  </si>
  <si>
    <t>BU2896K org</t>
  </si>
  <si>
    <t>BU2920FS org   TO-3A</t>
  </si>
  <si>
    <t>BU38603-08 org</t>
  </si>
  <si>
    <t>BU38703-OT org</t>
  </si>
  <si>
    <t>BU38707-1A org</t>
  </si>
  <si>
    <t>BU38707-1A smd org</t>
  </si>
  <si>
    <t>BU38707-OZ org</t>
  </si>
  <si>
    <t>BU38709-14 org</t>
  </si>
  <si>
    <t>BU407 org</t>
  </si>
  <si>
    <t>BU408 org</t>
  </si>
  <si>
    <t>BU4507AX org</t>
  </si>
  <si>
    <t>BU4508AF org</t>
  </si>
  <si>
    <t>BU4508AX org</t>
  </si>
  <si>
    <t>BU4515AX org</t>
  </si>
  <si>
    <t>BU4522AX org</t>
  </si>
  <si>
    <t>BU508A plast (Phillips)</t>
  </si>
  <si>
    <t>BU508DW plast org</t>
  </si>
  <si>
    <t>BU806 org</t>
  </si>
  <si>
    <t>BU807 pmc org</t>
  </si>
  <si>
    <t>BU808DFX org</t>
  </si>
  <si>
    <t>BUH315 org</t>
  </si>
  <si>
    <t>BUH315D org</t>
  </si>
  <si>
    <t>BUH515 org</t>
  </si>
  <si>
    <t>BUH713 org</t>
  </si>
  <si>
    <t>BUK444-600 (TO220F)</t>
  </si>
  <si>
    <t>BUK444-800 (TO220F)</t>
  </si>
  <si>
    <t>BUK446-500 (TO220F)</t>
  </si>
  <si>
    <t>BUK446-800 (TO220F)</t>
  </si>
  <si>
    <t>BUK455-500 org</t>
  </si>
  <si>
    <t>BUK455-600 org</t>
  </si>
  <si>
    <t>BUK456-200 org</t>
  </si>
  <si>
    <t>BUK456-800 org</t>
  </si>
  <si>
    <t>BUL310A org</t>
  </si>
  <si>
    <t>BUV48B (TO247)</t>
  </si>
  <si>
    <t>BUW13A org</t>
  </si>
  <si>
    <t>BUW84 org</t>
  </si>
  <si>
    <t>BUX84</t>
  </si>
  <si>
    <t>BUX86 org</t>
  </si>
  <si>
    <t>BUZ332A org</t>
  </si>
  <si>
    <t>BUZ77A org</t>
  </si>
  <si>
    <t>BUZ92 org</t>
  </si>
  <si>
    <t>BY229X-800 org</t>
  </si>
  <si>
    <t>BY399 org</t>
  </si>
  <si>
    <t>C68241Y org</t>
  </si>
  <si>
    <t>C69538 org = GS8334-11D org</t>
  </si>
  <si>
    <t>CA0002AM</t>
  </si>
  <si>
    <t>CA0007AD org</t>
  </si>
  <si>
    <t>CA4189KAZZ</t>
  </si>
  <si>
    <t>CCU3000I org   MICRONAS</t>
  </si>
  <si>
    <t>CD6283 org</t>
  </si>
  <si>
    <t>CD9632SC org</t>
  </si>
  <si>
    <t>CL480-T128 C-CUBE CL480A41</t>
  </si>
  <si>
    <t>CNR50 org</t>
  </si>
  <si>
    <t>CNX62A org</t>
  </si>
  <si>
    <t>CNX83 org</t>
  </si>
  <si>
    <t>CNY17F-2 org</t>
  </si>
  <si>
    <t>CNY17F-4 org</t>
  </si>
  <si>
    <t>CNY70 org</t>
  </si>
  <si>
    <t>CQ1265RT org</t>
  </si>
  <si>
    <t>CQY80 org</t>
  </si>
  <si>
    <t>CR5233 (SOP8)</t>
  </si>
  <si>
    <t>CR5527S org</t>
  </si>
  <si>
    <t>CTUG3D org</t>
  </si>
  <si>
    <t>CTV222S PRC1 org = PCA...168S1</t>
  </si>
  <si>
    <t>CTV222S V1.3 org = PCA...504</t>
  </si>
  <si>
    <t>CTV322 V2*0 org = PCA84../068 org</t>
  </si>
  <si>
    <t>CTV322S V1.2 org = PCA/524 org</t>
  </si>
  <si>
    <t>CVA2417TK org</t>
  </si>
  <si>
    <t>CVA2419TX</t>
  </si>
  <si>
    <t>CVA2422TL org</t>
  </si>
  <si>
    <t>CX20015A org</t>
  </si>
  <si>
    <t>CX20105A org</t>
  </si>
  <si>
    <t>CX20125 org</t>
  </si>
  <si>
    <t>CX20126 org</t>
  </si>
  <si>
    <t>CX7926 org</t>
  </si>
  <si>
    <t>CXA1001AP org</t>
  </si>
  <si>
    <t>CXA1005 org</t>
  </si>
  <si>
    <t>CXA1011P org</t>
  </si>
  <si>
    <t>CXA1019P (DIP28)</t>
  </si>
  <si>
    <t>CXA1034P org</t>
  </si>
  <si>
    <t>CXA1044P</t>
  </si>
  <si>
    <t>CXA1081M</t>
  </si>
  <si>
    <t>CXA1081S</t>
  </si>
  <si>
    <t>CXA1082A dip org</t>
  </si>
  <si>
    <t>CXA1082A smd org</t>
  </si>
  <si>
    <t>CXA1082BQ org</t>
  </si>
  <si>
    <t>CXA1101M smd org</t>
  </si>
  <si>
    <t>CXA1101P org</t>
  </si>
  <si>
    <t>CXA1102M org</t>
  </si>
  <si>
    <t>CXA1102P org</t>
  </si>
  <si>
    <t>CXA1111P org</t>
  </si>
  <si>
    <t>CXA1114P</t>
  </si>
  <si>
    <t>CXA1115BP org</t>
  </si>
  <si>
    <t>CXA1122AP org</t>
  </si>
  <si>
    <t>CXA1145M org</t>
  </si>
  <si>
    <t>CXA1145P org</t>
  </si>
  <si>
    <t>CXA1191P</t>
  </si>
  <si>
    <t>CXA1214P org</t>
  </si>
  <si>
    <t>CXA1279AS org</t>
  </si>
  <si>
    <t>CXA1291 org</t>
  </si>
  <si>
    <t>CXA1298AP org</t>
  </si>
  <si>
    <t>CXA1350S org</t>
  </si>
  <si>
    <t>CXA1372AQ org</t>
  </si>
  <si>
    <t>CXA1372S org</t>
  </si>
  <si>
    <t>CXA1372SQ org</t>
  </si>
  <si>
    <t>CXA1464AS</t>
  </si>
  <si>
    <t>CXA1538M org = CXA1238M</t>
  </si>
  <si>
    <t>CXA1538S org = CXA1238S</t>
  </si>
  <si>
    <t>CXA1545AS org</t>
  </si>
  <si>
    <t>CXA1587S org</t>
  </si>
  <si>
    <t>CXA1619BM org = CXA1019M (SOP28)</t>
  </si>
  <si>
    <t>CXA1619BS org = CXA1019S (DIP30)</t>
  </si>
  <si>
    <t>CXA1646Q org</t>
  </si>
  <si>
    <t>CXA1691BS org = CXA1191S</t>
  </si>
  <si>
    <t>CXA1697Q org</t>
  </si>
  <si>
    <t>CXA1735AS org</t>
  </si>
  <si>
    <t>CXA1782BQ org</t>
  </si>
  <si>
    <t>CXA1792S org</t>
  </si>
  <si>
    <t>CXA1992BR smd org</t>
  </si>
  <si>
    <t>CXA2020AS org</t>
  </si>
  <si>
    <t>CXA2021AS org</t>
  </si>
  <si>
    <t>CXA2060AS org</t>
  </si>
  <si>
    <t>CXA2060BS org</t>
  </si>
  <si>
    <t>CXA8004M smd org</t>
  </si>
  <si>
    <t>CXA8005AM smd org</t>
  </si>
  <si>
    <t>CXA8008P org</t>
  </si>
  <si>
    <t>CXD1130Q org</t>
  </si>
  <si>
    <t>CXD1135Q org</t>
  </si>
  <si>
    <t>CXD1167Q org</t>
  </si>
  <si>
    <t>CXD1178Q org</t>
  </si>
  <si>
    <t>CXD2018AQ org</t>
  </si>
  <si>
    <t>CXD2500BQ org</t>
  </si>
  <si>
    <t>CXD2507AQ org</t>
  </si>
  <si>
    <t>CXD2508AQ org</t>
  </si>
  <si>
    <t>CXD2509Q smd org</t>
  </si>
  <si>
    <t>CXD2515Q org</t>
  </si>
  <si>
    <t>CXD2517Q org</t>
  </si>
  <si>
    <t>CXD2518Q org</t>
  </si>
  <si>
    <t>CXD2519Q org</t>
  </si>
  <si>
    <t>CXD2536 org</t>
  </si>
  <si>
    <t>CXD2589Q org</t>
  </si>
  <si>
    <t>CXK1011P org</t>
  </si>
  <si>
    <t>CXL1009P org</t>
  </si>
  <si>
    <t>CXL1511M org</t>
  </si>
  <si>
    <t>CXP50112-118Q</t>
  </si>
  <si>
    <t>CXP50116-335Q org</t>
  </si>
  <si>
    <t>CXP5034H-080S</t>
  </si>
  <si>
    <t>CXP5034H-090S</t>
  </si>
  <si>
    <t>CXP5034H-103S</t>
  </si>
  <si>
    <t>CXP5058H-068 org</t>
  </si>
  <si>
    <t>CXP80720-173</t>
  </si>
  <si>
    <t>CXP80720-188Q org</t>
  </si>
  <si>
    <t>CXP80720-338Q org</t>
  </si>
  <si>
    <t>CXP80724-176Q</t>
  </si>
  <si>
    <t>CXP80740-A106Q org</t>
  </si>
  <si>
    <t>CXP85340-084S</t>
  </si>
  <si>
    <t>CXP85340A-140</t>
  </si>
  <si>
    <t>CXP88616-101Q</t>
  </si>
  <si>
    <t>D16311G org</t>
  </si>
  <si>
    <t>D16559KAC11EQC smd org</t>
  </si>
  <si>
    <t>D17005GF-716,701 smd org</t>
  </si>
  <si>
    <t>D17012GF-053 org</t>
  </si>
  <si>
    <t>D1708AG-011</t>
  </si>
  <si>
    <t>D1708AG-020 org</t>
  </si>
  <si>
    <t>D1708AG-223</t>
  </si>
  <si>
    <t>D1715G-629=IX1814AFZZ</t>
  </si>
  <si>
    <t>D1719G-011 org</t>
  </si>
  <si>
    <t>D1719G-014 org</t>
  </si>
  <si>
    <t>D178006A-535 smd (14x14) org</t>
  </si>
  <si>
    <t>D2025 org микросхема</t>
  </si>
  <si>
    <t>D2SB60 org (1.5 a/600v)</t>
  </si>
  <si>
    <t>D42102G-3=IX2063CEZZ</t>
  </si>
  <si>
    <t>D4990AC org</t>
  </si>
  <si>
    <t>D6124A B94 org</t>
  </si>
  <si>
    <t>D6126AG 92P3SQ00482 org</t>
  </si>
  <si>
    <t>D63310GK org</t>
  </si>
  <si>
    <t>D6600A F49 smd org</t>
  </si>
  <si>
    <t>D71059 GB org</t>
  </si>
  <si>
    <t>D7225G org</t>
  </si>
  <si>
    <t>D75108-249</t>
  </si>
  <si>
    <t>D75108CW-A47</t>
  </si>
  <si>
    <t>D75208-105 org</t>
  </si>
  <si>
    <t>D75216ACW 099 org</t>
  </si>
  <si>
    <t>D75216CW A35</t>
  </si>
  <si>
    <t>D75312GF 115  org</t>
  </si>
  <si>
    <t>D75516GF-428 org   91UQSMQA0RNE29</t>
  </si>
  <si>
    <t>D7554CS091 org</t>
  </si>
  <si>
    <t>D780058GC-172 smd org</t>
  </si>
  <si>
    <t>D780058GC-211 smd org</t>
  </si>
  <si>
    <t>D78014GC-575 smd org</t>
  </si>
  <si>
    <t>D78018F-559 smd org</t>
  </si>
  <si>
    <t>D78058GC-A49 smd org</t>
  </si>
  <si>
    <t>D784927GF-214 smd org</t>
  </si>
  <si>
    <t>DB107 (DIP4)</t>
  </si>
  <si>
    <t>DB157 (DIP4)</t>
  </si>
  <si>
    <t>DBL1009 org</t>
  </si>
  <si>
    <t>DBL1010 org</t>
  </si>
  <si>
    <t>DBL1016 org</t>
  </si>
  <si>
    <t>DBL1017 org</t>
  </si>
  <si>
    <t>DBL1019</t>
  </si>
  <si>
    <t>DBL1021 org</t>
  </si>
  <si>
    <t>DBL1026 org</t>
  </si>
  <si>
    <t>DBL1027 org</t>
  </si>
  <si>
    <t>DBL1032D org</t>
  </si>
  <si>
    <t>DBL1034A org</t>
  </si>
  <si>
    <t>DBL1035 org</t>
  </si>
  <si>
    <t>DBL2004 org</t>
  </si>
  <si>
    <t>DBL2044 org</t>
  </si>
  <si>
    <t>DBL2056 org</t>
  </si>
  <si>
    <t>DBL2084 org</t>
  </si>
  <si>
    <t>DBL23smd</t>
  </si>
  <si>
    <t>DBL5001 org</t>
  </si>
  <si>
    <t>DBL5002 (DIP8)</t>
  </si>
  <si>
    <t>DBL5004</t>
  </si>
  <si>
    <t>DBL5009B org</t>
  </si>
  <si>
    <t>DM024DP14L15L_05 org   N124</t>
  </si>
  <si>
    <t>DM024PGBASIC03 org   N026</t>
  </si>
  <si>
    <t>DM0365R dip (8pin) org</t>
  </si>
  <si>
    <t>DMB3521SY org</t>
  </si>
  <si>
    <t>DMB5208VT org</t>
  </si>
  <si>
    <t>DMC6003-001E smd</t>
  </si>
  <si>
    <t>DMC6003-002E smd</t>
  </si>
  <si>
    <t>DMV32 org</t>
  </si>
  <si>
    <t>DNE6625SY</t>
  </si>
  <si>
    <t>DNE9743SY org</t>
  </si>
  <si>
    <t>DP704C met TO-220 org</t>
  </si>
  <si>
    <t>DPM001 org</t>
  </si>
  <si>
    <t>DPU2553=IX1406BMZZ ITT</t>
  </si>
  <si>
    <t>DTB123 (SOT23) маркировка F92/F52</t>
  </si>
  <si>
    <t>DTC124ES org</t>
  </si>
  <si>
    <t>DW167ST02 org = C69521 org</t>
  </si>
  <si>
    <t>DW370ASM3 org</t>
  </si>
  <si>
    <t>DW370M4 org</t>
  </si>
  <si>
    <t>F2B org</t>
  </si>
  <si>
    <t>F2D</t>
  </si>
  <si>
    <t>FA5205P org</t>
  </si>
  <si>
    <t>FA5304A org</t>
  </si>
  <si>
    <t>FA5305P org</t>
  </si>
  <si>
    <t>FA5311 org</t>
  </si>
  <si>
    <t>FA5311M smd org</t>
  </si>
  <si>
    <t>FA5315 org</t>
  </si>
  <si>
    <t>FA5317P org</t>
  </si>
  <si>
    <t>FA7610 dip org</t>
  </si>
  <si>
    <t>FAN7554 org</t>
  </si>
  <si>
    <t>FAN7602 dip org</t>
  </si>
  <si>
    <t>FAN8082 org</t>
  </si>
  <si>
    <t>FD312 met org</t>
  </si>
  <si>
    <t>FD312M met org</t>
  </si>
  <si>
    <t>FD312S met org</t>
  </si>
  <si>
    <t>FD312S plast org</t>
  </si>
  <si>
    <t>FDD6530 org</t>
  </si>
  <si>
    <t>FDD8447L org</t>
  </si>
  <si>
    <t>FDS4410 org</t>
  </si>
  <si>
    <t>FDS4435 org</t>
  </si>
  <si>
    <t>FDS4435A org</t>
  </si>
  <si>
    <t>FDS4501H org</t>
  </si>
  <si>
    <t>FDS4925 org</t>
  </si>
  <si>
    <t>FDS4953 org</t>
  </si>
  <si>
    <t>FM209 smd org</t>
  </si>
  <si>
    <t>FM214-VS smd org</t>
  </si>
  <si>
    <t>FMGG26S (TO220-2)</t>
  </si>
  <si>
    <t>FS10KM-12 org</t>
  </si>
  <si>
    <t>FS3KM-10 org</t>
  </si>
  <si>
    <t>FS3KM-18A org</t>
  </si>
  <si>
    <t>FS5KM-10 org</t>
  </si>
  <si>
    <t>FS5KM-18A org</t>
  </si>
  <si>
    <t>FS7KM-18 org</t>
  </si>
  <si>
    <t>GC90BSN011</t>
  </si>
  <si>
    <t>GC90RM013 org</t>
  </si>
  <si>
    <t>GC91A00MB013</t>
  </si>
  <si>
    <t>GL1150</t>
  </si>
  <si>
    <t>GL1151 org</t>
  </si>
  <si>
    <t>GL3120</t>
  </si>
  <si>
    <t>GL3810 org</t>
  </si>
  <si>
    <t>GL3820 org</t>
  </si>
  <si>
    <t>GL7445 org</t>
  </si>
  <si>
    <t>GS8034-03C org = M34300/320</t>
  </si>
  <si>
    <t>GS8334-03A org</t>
  </si>
  <si>
    <t>GS8334-11D org = C69538 org</t>
  </si>
  <si>
    <t>GS8434-04C org</t>
  </si>
  <si>
    <t>GS8434-17D org</t>
  </si>
  <si>
    <t>GS8489-05A smd org</t>
  </si>
  <si>
    <t>GS8734-03A org</t>
  </si>
  <si>
    <t>GS8734-04B org</t>
  </si>
  <si>
    <t>GW38IH130D (TO247)</t>
  </si>
  <si>
    <t>HA11215A org</t>
  </si>
  <si>
    <t>HA11235 org</t>
  </si>
  <si>
    <t>HA11414 org</t>
  </si>
  <si>
    <t>HA11485BNT org</t>
  </si>
  <si>
    <t>HA11508 org</t>
  </si>
  <si>
    <t>HA11528NT</t>
  </si>
  <si>
    <t>HA11701 org</t>
  </si>
  <si>
    <t>HA11703 org</t>
  </si>
  <si>
    <t>HA11741 org</t>
  </si>
  <si>
    <t>HA11745NT org</t>
  </si>
  <si>
    <t>HA118041NT org</t>
  </si>
  <si>
    <t>HA118105DNT org</t>
  </si>
  <si>
    <t>HA11811</t>
  </si>
  <si>
    <t>HA118191ANT org</t>
  </si>
  <si>
    <t>HA118201F org</t>
  </si>
  <si>
    <t>HA118203A smd org</t>
  </si>
  <si>
    <t>HA118285 smd org</t>
  </si>
  <si>
    <t>HA118285ANT org</t>
  </si>
  <si>
    <t>HA118303A smd org</t>
  </si>
  <si>
    <t>HA11839NT org</t>
  </si>
  <si>
    <t>HA118401ANT org</t>
  </si>
  <si>
    <t>HA118401CNT org</t>
  </si>
  <si>
    <t>HA12038 org</t>
  </si>
  <si>
    <t>HA12088ANT org</t>
  </si>
  <si>
    <t>HA12089NT org</t>
  </si>
  <si>
    <t>HA12134A org</t>
  </si>
  <si>
    <t>HA12135A</t>
  </si>
  <si>
    <t>HA12136</t>
  </si>
  <si>
    <t>HA12158NT org</t>
  </si>
  <si>
    <t>HA13001 org</t>
  </si>
  <si>
    <t>HA13108 org</t>
  </si>
  <si>
    <t>HA13117 org</t>
  </si>
  <si>
    <t>HA13118 org</t>
  </si>
  <si>
    <t>HA13119 org</t>
  </si>
  <si>
    <t>HA13127 org</t>
  </si>
  <si>
    <t>HA13128 org</t>
  </si>
  <si>
    <t>HA13135 org</t>
  </si>
  <si>
    <t>HA13150A (ZIP23)</t>
  </si>
  <si>
    <t>HA13151 (ZIP23)</t>
  </si>
  <si>
    <t>HA13152 (ZIP23)</t>
  </si>
  <si>
    <t>HA13153A (ZIP23)</t>
  </si>
  <si>
    <t>HA13154 (ZIP23)</t>
  </si>
  <si>
    <t>HA13157 (ZIP23)</t>
  </si>
  <si>
    <t>HA13159 (ZIP23)</t>
  </si>
  <si>
    <t>HA13403 org</t>
  </si>
  <si>
    <t>HA13406W org</t>
  </si>
  <si>
    <t>HA13408 org</t>
  </si>
  <si>
    <t>HA13421 org</t>
  </si>
  <si>
    <t>HA13434 org</t>
  </si>
  <si>
    <t>HA13456 org</t>
  </si>
  <si>
    <t>HA1350S org</t>
  </si>
  <si>
    <t>HA1366W(RW)</t>
  </si>
  <si>
    <t>HA1384 org</t>
  </si>
  <si>
    <t>HA1388 org</t>
  </si>
  <si>
    <t>HA1393</t>
  </si>
  <si>
    <t>HA1394 org</t>
  </si>
  <si>
    <t>HA1397</t>
  </si>
  <si>
    <t>HA1398 org</t>
  </si>
  <si>
    <t>HA1648 org</t>
  </si>
  <si>
    <t>HA51338SP-3=M51338 org</t>
  </si>
  <si>
    <t>HA51339SP-3 org</t>
  </si>
  <si>
    <t>HD38820L07 org</t>
  </si>
  <si>
    <t>HD404729A43S org</t>
  </si>
  <si>
    <t>HD49722NT org</t>
  </si>
  <si>
    <t>HD49723ANT org</t>
  </si>
  <si>
    <t>HD49733NT org</t>
  </si>
  <si>
    <t>HD49735ANT org</t>
  </si>
  <si>
    <t>HD49747NT org</t>
  </si>
  <si>
    <t>HD49748NT org</t>
  </si>
  <si>
    <t>HD49754NT org</t>
  </si>
  <si>
    <t>HD49756NT org</t>
  </si>
  <si>
    <t>HD49781NT org</t>
  </si>
  <si>
    <t>HD49783FP smd org</t>
  </si>
  <si>
    <t>HD614042SH89 org</t>
  </si>
  <si>
    <t>HD614042SJ90 org</t>
  </si>
  <si>
    <t>HD6433974B91F smd org</t>
  </si>
  <si>
    <t>HD6433976A33F smd org</t>
  </si>
  <si>
    <t>HD6433977FC48 org</t>
  </si>
  <si>
    <t>HD658512 org</t>
  </si>
  <si>
    <t>HER203 org</t>
  </si>
  <si>
    <t>HER308 org</t>
  </si>
  <si>
    <t>HM9102 org</t>
  </si>
  <si>
    <t>HM9110B org</t>
  </si>
  <si>
    <t>HM91620A org</t>
  </si>
  <si>
    <t>HM91710AP org</t>
  </si>
  <si>
    <t>HM91710B (DIP16)</t>
  </si>
  <si>
    <t>HVM12 org diod (12кВ, 350мА) = T3512H</t>
  </si>
  <si>
    <t>ICL7107 org</t>
  </si>
  <si>
    <t>IP4003 org</t>
  </si>
  <si>
    <t>IP4504 smd org</t>
  </si>
  <si>
    <t>IR10485-11 org</t>
  </si>
  <si>
    <t>IR2112 (DIP14)</t>
  </si>
  <si>
    <t>IR3702 org</t>
  </si>
  <si>
    <t>IR3R45 org</t>
  </si>
  <si>
    <t>IR3Y29AP org</t>
  </si>
  <si>
    <t>IR7314 smd org</t>
  </si>
  <si>
    <t>IR7316 smd org</t>
  </si>
  <si>
    <t>IRF510 (TO220)</t>
  </si>
  <si>
    <t>IRF521 (TO220)</t>
  </si>
  <si>
    <t>IRF7103 (SOP8)</t>
  </si>
  <si>
    <t>IRF7303 (SOP8)</t>
  </si>
  <si>
    <t>IRF7316 (SOP8)</t>
  </si>
  <si>
    <t>IRF7317 (SOP8)</t>
  </si>
  <si>
    <t>IRF7319 (SOP8)</t>
  </si>
  <si>
    <t>IRF7403 (SOP8)</t>
  </si>
  <si>
    <t>IRF7424 (SOP8)</t>
  </si>
  <si>
    <t>IRF7494 (SOP8)</t>
  </si>
  <si>
    <t>IRF7832Z (SOP8)</t>
  </si>
  <si>
    <t>IRF822 (TO220)</t>
  </si>
  <si>
    <t>IRF9610 (TO220)</t>
  </si>
  <si>
    <t>IRFR3709Z (TO252)</t>
  </si>
  <si>
    <t>IRLIZ44N (TO220F)</t>
  </si>
  <si>
    <t>IRT1260 org</t>
  </si>
  <si>
    <t>IX0151</t>
  </si>
  <si>
    <t>IX0179GEZZ</t>
  </si>
  <si>
    <t>IX0212CE</t>
  </si>
  <si>
    <t>IX0227AWZZ</t>
  </si>
  <si>
    <t>IX0255AWZZ</t>
  </si>
  <si>
    <t>IX0261CE org</t>
  </si>
  <si>
    <t>IX0292GE</t>
  </si>
  <si>
    <t>IX0322GE</t>
  </si>
  <si>
    <t>IX0325TAZZ</t>
  </si>
  <si>
    <t>IX0358TAZZ</t>
  </si>
  <si>
    <t>IX0431GEZZ org</t>
  </si>
  <si>
    <t>IX0439CEZZ=M58658P org</t>
  </si>
  <si>
    <t>IX0440TAZZ</t>
  </si>
  <si>
    <t>IX0445TAZZ</t>
  </si>
  <si>
    <t>IX0449GEZZ</t>
  </si>
  <si>
    <t>IX0469TAZZ</t>
  </si>
  <si>
    <t>IX0527GE org</t>
  </si>
  <si>
    <t>IX0554TAZZ</t>
  </si>
  <si>
    <t>IX0581GE</t>
  </si>
  <si>
    <t>IX0593CEZZ org</t>
  </si>
  <si>
    <t>IX0640 org</t>
  </si>
  <si>
    <t>IX0713CEN1</t>
  </si>
  <si>
    <t>IX0724</t>
  </si>
  <si>
    <t>IX0801CE org</t>
  </si>
  <si>
    <t>IX0801GEZZ</t>
  </si>
  <si>
    <t>IX0804GEZZ</t>
  </si>
  <si>
    <t>IX0806GEZZ</t>
  </si>
  <si>
    <t>IX0812GE</t>
  </si>
  <si>
    <t>IX0826GE</t>
  </si>
  <si>
    <t>IX0835GEZZ</t>
  </si>
  <si>
    <t>IX0860</t>
  </si>
  <si>
    <t>IX0872GEZZ</t>
  </si>
  <si>
    <t>IX0874</t>
  </si>
  <si>
    <t>IX0891GEZZ</t>
  </si>
  <si>
    <t>IX0899GEZZ</t>
  </si>
  <si>
    <t>IX0981GEZZ</t>
  </si>
  <si>
    <t>IX1056GE org</t>
  </si>
  <si>
    <t>IX1069CEZZ=43-A   планарный транзистор</t>
  </si>
  <si>
    <t>IX1075GE/OF</t>
  </si>
  <si>
    <t>IX1203GE/OH org</t>
  </si>
  <si>
    <t>IX1207GEN4 org</t>
  </si>
  <si>
    <t>IX1224CEZZ</t>
  </si>
  <si>
    <t>IX1302CE dip org</t>
  </si>
  <si>
    <t>IX1302GEN6 smd org</t>
  </si>
  <si>
    <t>IX1703CEZZ</t>
  </si>
  <si>
    <t>IX2048AF</t>
  </si>
  <si>
    <t>IX2150CEZZ</t>
  </si>
  <si>
    <t>IX2508CEN3 org</t>
  </si>
  <si>
    <t>IX2531CEN2 org</t>
  </si>
  <si>
    <t>IX2551CEN2 org</t>
  </si>
  <si>
    <t>IX2611CE org</t>
  </si>
  <si>
    <t>IX2641AFZZ org</t>
  </si>
  <si>
    <t>IX2651CEZZ org</t>
  </si>
  <si>
    <t>IX2813AFZZ</t>
  </si>
  <si>
    <t>IX2915CEZZ org</t>
  </si>
  <si>
    <t>IX2992CEZZ</t>
  </si>
  <si>
    <t>IX3007CEZZ</t>
  </si>
  <si>
    <t>IX3081CEZZ org</t>
  </si>
  <si>
    <t>IZ0091TAZZ (BA7757BK) org   микросборка</t>
  </si>
  <si>
    <t>IZ0093TAZZ (BA7757BK) org   микросборка</t>
  </si>
  <si>
    <t>IZA174DREO</t>
  </si>
  <si>
    <t>IZA208DREO=M50941-15 org</t>
  </si>
  <si>
    <t>IZA225DREO</t>
  </si>
  <si>
    <t>IZA310DREO</t>
  </si>
  <si>
    <t>IZA327DREO=M50941-31</t>
  </si>
  <si>
    <t>IZA377DREO</t>
  </si>
  <si>
    <t>JCM5039 org</t>
  </si>
  <si>
    <t>JCP0035-2 org</t>
  </si>
  <si>
    <t>JCP0045A org</t>
  </si>
  <si>
    <t>JCP0045A-3 org</t>
  </si>
  <si>
    <t>JCP0045B-1 org</t>
  </si>
  <si>
    <t>JCP0045B-3 org</t>
  </si>
  <si>
    <t>JCP8016SB org</t>
  </si>
  <si>
    <t>JU0008 org</t>
  </si>
  <si>
    <t>JU0047 org</t>
  </si>
  <si>
    <t>JU0168 org</t>
  </si>
  <si>
    <t>K4H561638F-TCCC org</t>
  </si>
  <si>
    <t>K6X4008C1F-GB55 org</t>
  </si>
  <si>
    <t>K9K1G08U0MYCBO org</t>
  </si>
  <si>
    <t>KA1222 org</t>
  </si>
  <si>
    <t>KA2102A org</t>
  </si>
  <si>
    <t>KA2107 org</t>
  </si>
  <si>
    <t>KA2133 org</t>
  </si>
  <si>
    <t>KA2135 org</t>
  </si>
  <si>
    <t>KA2138 org</t>
  </si>
  <si>
    <t>KA2142 org</t>
  </si>
  <si>
    <t>KA2154 org</t>
  </si>
  <si>
    <t>KA22065 (SIP12) = TA8207K (SIP12)</t>
  </si>
  <si>
    <t>KA2206CN (DIP14)</t>
  </si>
  <si>
    <t>KA2210 org</t>
  </si>
  <si>
    <t>KA2211 org</t>
  </si>
  <si>
    <t>KA2212 org</t>
  </si>
  <si>
    <t>KA2213 org</t>
  </si>
  <si>
    <t>KA22134 org</t>
  </si>
  <si>
    <t>KA22135 org</t>
  </si>
  <si>
    <t>KA22136 dip org</t>
  </si>
  <si>
    <t>KA22136 smd org</t>
  </si>
  <si>
    <t>KA2214 org</t>
  </si>
  <si>
    <t>KA2220STJ org</t>
  </si>
  <si>
    <t>KA2220STM org</t>
  </si>
  <si>
    <t>KA2221 org</t>
  </si>
  <si>
    <t>KA22211 org</t>
  </si>
  <si>
    <t>KA2223 org</t>
  </si>
  <si>
    <t>KA22233 org</t>
  </si>
  <si>
    <t>KA2224 org</t>
  </si>
  <si>
    <t>KA22241B org</t>
  </si>
  <si>
    <t>KA22242 org</t>
  </si>
  <si>
    <t>KA22261 org</t>
  </si>
  <si>
    <t>KA22425D org</t>
  </si>
  <si>
    <t>KA22426D  org</t>
  </si>
  <si>
    <t>KA22429 org</t>
  </si>
  <si>
    <t>KA2244 org</t>
  </si>
  <si>
    <t>KA2245 org</t>
  </si>
  <si>
    <t>KA2247 org</t>
  </si>
  <si>
    <t>KA22471 org</t>
  </si>
  <si>
    <t>KA2248A org</t>
  </si>
  <si>
    <t>KA2250 org</t>
  </si>
  <si>
    <t>KA2261 org</t>
  </si>
  <si>
    <t>KA2264 org</t>
  </si>
  <si>
    <t>KA2283 org</t>
  </si>
  <si>
    <t>KA2285 org</t>
  </si>
  <si>
    <t>KA2287 org</t>
  </si>
  <si>
    <t>KA2288 org</t>
  </si>
  <si>
    <t>KA2292 org</t>
  </si>
  <si>
    <t>KA2297 org</t>
  </si>
  <si>
    <t>KA2309 org</t>
  </si>
  <si>
    <t>KA2401 org</t>
  </si>
  <si>
    <t>KA2402 org</t>
  </si>
  <si>
    <t>KA2410 org</t>
  </si>
  <si>
    <t>KA2411 org</t>
  </si>
  <si>
    <t>KA2418 org</t>
  </si>
  <si>
    <t>KA2425 org</t>
  </si>
  <si>
    <t>KA2500 org</t>
  </si>
  <si>
    <t>KA2504 org</t>
  </si>
  <si>
    <t>KA2657 org</t>
  </si>
  <si>
    <t>KA2912B org</t>
  </si>
  <si>
    <t>KA2913A org</t>
  </si>
  <si>
    <t>KA2914 org</t>
  </si>
  <si>
    <t>KA2915 org</t>
  </si>
  <si>
    <t>KA33</t>
  </si>
  <si>
    <t>KA3361</t>
  </si>
  <si>
    <t>KA339 org</t>
  </si>
  <si>
    <t>KA3845 (SOP8)</t>
  </si>
  <si>
    <t>KA3882 org</t>
  </si>
  <si>
    <t>KA3883 org</t>
  </si>
  <si>
    <t>KA3884 org</t>
  </si>
  <si>
    <t>KA7552 org</t>
  </si>
  <si>
    <t>KA7630 org</t>
  </si>
  <si>
    <t>KA7631 org</t>
  </si>
  <si>
    <t>KA7632 org</t>
  </si>
  <si>
    <t>KA8301 org</t>
  </si>
  <si>
    <t>KA8302 org</t>
  </si>
  <si>
    <t>KA8304 org</t>
  </si>
  <si>
    <t>KA8306 org</t>
  </si>
  <si>
    <t>KA8310 org</t>
  </si>
  <si>
    <t>KA8310LS org</t>
  </si>
  <si>
    <t>KA8320Q org</t>
  </si>
  <si>
    <t>KA8325Q smd org</t>
  </si>
  <si>
    <t>KA8602 org</t>
  </si>
  <si>
    <t>KA8603 org</t>
  </si>
  <si>
    <t>KA9220B smd org</t>
  </si>
  <si>
    <t>KA9257 org</t>
  </si>
  <si>
    <t>KA9258D org</t>
  </si>
  <si>
    <t>KA9270 org</t>
  </si>
  <si>
    <t>KA9270 smd org</t>
  </si>
  <si>
    <t>KBL406 (ZIP4)</t>
  </si>
  <si>
    <t>KIA324</t>
  </si>
  <si>
    <t>KIA6001Z</t>
  </si>
  <si>
    <t>KIA6029Z</t>
  </si>
  <si>
    <t>KIA6043S org</t>
  </si>
  <si>
    <t>KIA6058S org</t>
  </si>
  <si>
    <t>KIA6208K org</t>
  </si>
  <si>
    <t>KIA6210AH (SQL17)</t>
  </si>
  <si>
    <t>KIA6213S org</t>
  </si>
  <si>
    <t>KIA6225P org</t>
  </si>
  <si>
    <t>KIA6268P org</t>
  </si>
  <si>
    <t>KIA6278S org</t>
  </si>
  <si>
    <t>KIA6280H org</t>
  </si>
  <si>
    <t>KIA6281H org</t>
  </si>
  <si>
    <t>KIA6282K org</t>
  </si>
  <si>
    <t>KIA6283K org</t>
  </si>
  <si>
    <t>KIA6289N org</t>
  </si>
  <si>
    <t>KIA6299H org</t>
  </si>
  <si>
    <t>KIA6900P org</t>
  </si>
  <si>
    <t>KIA6901P org</t>
  </si>
  <si>
    <t>KIA7029 org</t>
  </si>
  <si>
    <t>KIA7042P org</t>
  </si>
  <si>
    <t>KIA7227CP (ZIP12)</t>
  </si>
  <si>
    <t>KIA7299 org</t>
  </si>
  <si>
    <t>KIA8210AH (SQL17)</t>
  </si>
  <si>
    <t>KM3502P org</t>
  </si>
  <si>
    <t>KM3512A org</t>
  </si>
  <si>
    <t>KM3514AF org</t>
  </si>
  <si>
    <t>KS5514-02 org</t>
  </si>
  <si>
    <t>KS5514-03 org</t>
  </si>
  <si>
    <t>KS5805A org</t>
  </si>
  <si>
    <t>KS5851 org</t>
  </si>
  <si>
    <t>KS5853 org</t>
  </si>
  <si>
    <t>KS58C20N org</t>
  </si>
  <si>
    <t>KS7333 smd org</t>
  </si>
  <si>
    <t>KS88C8016-04</t>
  </si>
  <si>
    <t>KS9282B smd org</t>
  </si>
  <si>
    <t>KS9283 smd org</t>
  </si>
  <si>
    <t>KS9287 smd org</t>
  </si>
  <si>
    <t>KT6387B1/FHF</t>
  </si>
  <si>
    <t>KWMCC org</t>
  </si>
  <si>
    <t>L355 org</t>
  </si>
  <si>
    <t>L387A org</t>
  </si>
  <si>
    <t>L4810</t>
  </si>
  <si>
    <t>L4916 org</t>
  </si>
  <si>
    <t>L4940 org</t>
  </si>
  <si>
    <t>L4962 org</t>
  </si>
  <si>
    <t>L4962A org</t>
  </si>
  <si>
    <t>L4962E org</t>
  </si>
  <si>
    <t>L5991AD smd org</t>
  </si>
  <si>
    <t>L6201 org</t>
  </si>
  <si>
    <t>L6202 org</t>
  </si>
  <si>
    <t>L6219 org</t>
  </si>
  <si>
    <t>L6561D smd org</t>
  </si>
  <si>
    <t>L6563 smd org</t>
  </si>
  <si>
    <t>L6565 org</t>
  </si>
  <si>
    <t>LA1130 org</t>
  </si>
  <si>
    <t>LA1135M org</t>
  </si>
  <si>
    <t>LA1140 (ZIP16)</t>
  </si>
  <si>
    <t>LA1145 org</t>
  </si>
  <si>
    <t>LA1145M smd org</t>
  </si>
  <si>
    <t>LA1150 org</t>
  </si>
  <si>
    <t>LA1175 (SOP16)</t>
  </si>
  <si>
    <t>LA1180 org</t>
  </si>
  <si>
    <t>LA1260 org</t>
  </si>
  <si>
    <t>LA1265 org</t>
  </si>
  <si>
    <t>LA1362 org</t>
  </si>
  <si>
    <t>LA1363 org</t>
  </si>
  <si>
    <t>LA1365 org</t>
  </si>
  <si>
    <t>LA1800 org</t>
  </si>
  <si>
    <t>LA1805 org</t>
  </si>
  <si>
    <t>LA1810 org</t>
  </si>
  <si>
    <t>LA1832 org</t>
  </si>
  <si>
    <t>LA1832M smd org</t>
  </si>
  <si>
    <t>LA1833N org</t>
  </si>
  <si>
    <t>LA1836 org</t>
  </si>
  <si>
    <t>LA1843 org</t>
  </si>
  <si>
    <t>LA1851N org</t>
  </si>
  <si>
    <t>LA1875 org</t>
  </si>
  <si>
    <t>LA1883 smd org</t>
  </si>
  <si>
    <t>LA2000 org</t>
  </si>
  <si>
    <t>LA2110 org</t>
  </si>
  <si>
    <t>LA2200 org</t>
  </si>
  <si>
    <t>LA2205 org</t>
  </si>
  <si>
    <t>LA2211 org</t>
  </si>
  <si>
    <t>LA3160 org</t>
  </si>
  <si>
    <t>LA3161 org</t>
  </si>
  <si>
    <t>LA3225T org</t>
  </si>
  <si>
    <t>LA3226T org</t>
  </si>
  <si>
    <t>LA3246 org</t>
  </si>
  <si>
    <t>LA3330 org</t>
  </si>
  <si>
    <t>LA3350 org</t>
  </si>
  <si>
    <t>LA3361 org</t>
  </si>
  <si>
    <t>LA3365 org</t>
  </si>
  <si>
    <t>LA3370 org</t>
  </si>
  <si>
    <t>LA3373 org</t>
  </si>
  <si>
    <t>LA3375 org</t>
  </si>
  <si>
    <t>LA3376 org</t>
  </si>
  <si>
    <t>LA3400 org</t>
  </si>
  <si>
    <t>LA3430 dip org</t>
  </si>
  <si>
    <t>LA3430 smd org</t>
  </si>
  <si>
    <t>LA3607 smd org</t>
  </si>
  <si>
    <t>LA4100 org</t>
  </si>
  <si>
    <t>LA4101 org</t>
  </si>
  <si>
    <t>LA4102 org</t>
  </si>
  <si>
    <t>LA4112 org</t>
  </si>
  <si>
    <t>LA4126 org</t>
  </si>
  <si>
    <t>LA4127 org</t>
  </si>
  <si>
    <t>LA4138 org</t>
  </si>
  <si>
    <t>LA4140 org</t>
  </si>
  <si>
    <t>LA4145 org</t>
  </si>
  <si>
    <t>LA4160 org</t>
  </si>
  <si>
    <t>LA4162 org</t>
  </si>
  <si>
    <t>LA4165 smd org</t>
  </si>
  <si>
    <t>LA4166 smd org</t>
  </si>
  <si>
    <t>LA4167 smd org</t>
  </si>
  <si>
    <t>LA4168 smd org</t>
  </si>
  <si>
    <t>LA4180 org</t>
  </si>
  <si>
    <t>LA4182 org = TEA2025B org</t>
  </si>
  <si>
    <t>LA4183 org = TEA2025B org</t>
  </si>
  <si>
    <t>LA4185 org</t>
  </si>
  <si>
    <t>LA4190 org</t>
  </si>
  <si>
    <t>LA4192 org</t>
  </si>
  <si>
    <t>LA4195 org</t>
  </si>
  <si>
    <t>LA42102 org</t>
  </si>
  <si>
    <t>LA4220 org</t>
  </si>
  <si>
    <t>LA4225 org</t>
  </si>
  <si>
    <t>LA4227 org</t>
  </si>
  <si>
    <t>LA4260 org</t>
  </si>
  <si>
    <t>LA4261 org</t>
  </si>
  <si>
    <t>LA4265 org</t>
  </si>
  <si>
    <t>LA4270 org</t>
  </si>
  <si>
    <t>LA4275 org</t>
  </si>
  <si>
    <t>LA4280 org</t>
  </si>
  <si>
    <t>LA4285 org</t>
  </si>
  <si>
    <t>LA4287 org</t>
  </si>
  <si>
    <t>LA4420 org</t>
  </si>
  <si>
    <t>LA4440 org</t>
  </si>
  <si>
    <t>LA4445 org</t>
  </si>
  <si>
    <t>LA4446 org</t>
  </si>
  <si>
    <t>LA4451 org</t>
  </si>
  <si>
    <t>LA4460N org</t>
  </si>
  <si>
    <t>LA4461N org</t>
  </si>
  <si>
    <t>LA4465 org</t>
  </si>
  <si>
    <t>LA4466 org</t>
  </si>
  <si>
    <t>LA4468 org</t>
  </si>
  <si>
    <t>LA4470 org</t>
  </si>
  <si>
    <t>LA4485 org</t>
  </si>
  <si>
    <t>LA4490 org</t>
  </si>
  <si>
    <t>LA4496 org=LA4476 org</t>
  </si>
  <si>
    <t>LA4498=LA4476</t>
  </si>
  <si>
    <t>LA4500 org</t>
  </si>
  <si>
    <t>LA4507 org</t>
  </si>
  <si>
    <t>LA4510 org</t>
  </si>
  <si>
    <t>LA4520 org</t>
  </si>
  <si>
    <t>LA4525 org</t>
  </si>
  <si>
    <t>LA4533M smd org</t>
  </si>
  <si>
    <t>LA4537 smd org</t>
  </si>
  <si>
    <t>LA4538M smd org</t>
  </si>
  <si>
    <t>LA4555 org</t>
  </si>
  <si>
    <t>LA4557 org</t>
  </si>
  <si>
    <t>LA4558 org</t>
  </si>
  <si>
    <t>LA4570 org</t>
  </si>
  <si>
    <t>LA4570 smd org</t>
  </si>
  <si>
    <t>LA4571M smd org</t>
  </si>
  <si>
    <t>LA4575 org</t>
  </si>
  <si>
    <t>LA4581M smd org</t>
  </si>
  <si>
    <t>LA4582, C, N smd org</t>
  </si>
  <si>
    <t>LA4583 smd org</t>
  </si>
  <si>
    <t>LA4585M org</t>
  </si>
  <si>
    <t>LA4598 org</t>
  </si>
  <si>
    <t>LA4600 org</t>
  </si>
  <si>
    <t>LA4601N org</t>
  </si>
  <si>
    <t>LA4611 org</t>
  </si>
  <si>
    <t>LA4625 org</t>
  </si>
  <si>
    <t>LA4627 org</t>
  </si>
  <si>
    <t>LA4629 org</t>
  </si>
  <si>
    <t>LA4630N org</t>
  </si>
  <si>
    <t>LA4700 org</t>
  </si>
  <si>
    <t>LA4705N org</t>
  </si>
  <si>
    <t>LA47201 org</t>
  </si>
  <si>
    <t>LA4725 org</t>
  </si>
  <si>
    <t>LA4728 org</t>
  </si>
  <si>
    <t>LA4743B org</t>
  </si>
  <si>
    <t>LA4743J org</t>
  </si>
  <si>
    <t>LA47503 org</t>
  </si>
  <si>
    <t>LA47505 org</t>
  </si>
  <si>
    <t>LA47512 org</t>
  </si>
  <si>
    <t>LA47515 org</t>
  </si>
  <si>
    <t>LA47516 org</t>
  </si>
  <si>
    <t>LA4763 org</t>
  </si>
  <si>
    <t>LA4805 org</t>
  </si>
  <si>
    <t>LA5004 org</t>
  </si>
  <si>
    <t>LA5005 org</t>
  </si>
  <si>
    <t>LA5112 org</t>
  </si>
  <si>
    <t>LA5511 org</t>
  </si>
  <si>
    <t>LA5521 org</t>
  </si>
  <si>
    <t>LA5522 org</t>
  </si>
  <si>
    <t>LA5523 org</t>
  </si>
  <si>
    <t>LA5524 org</t>
  </si>
  <si>
    <t>LA5527 org</t>
  </si>
  <si>
    <t>LA5530 org</t>
  </si>
  <si>
    <t>LA5531 org</t>
  </si>
  <si>
    <t>LA5588 org</t>
  </si>
  <si>
    <t>LA5601 org</t>
  </si>
  <si>
    <t>LA5605N org</t>
  </si>
  <si>
    <t>LA5608 smd org</t>
  </si>
  <si>
    <t>LA5610 org</t>
  </si>
  <si>
    <t>LA5613 org</t>
  </si>
  <si>
    <t>LA5617 org</t>
  </si>
  <si>
    <t>LA5618 org</t>
  </si>
  <si>
    <t>LA5643 org</t>
  </si>
  <si>
    <t>LA5655 org</t>
  </si>
  <si>
    <t>LA5668N org</t>
  </si>
  <si>
    <t>LA5685N org</t>
  </si>
  <si>
    <t>LA6358N (8 pin) dip org</t>
  </si>
  <si>
    <t>LA6458DS dip org</t>
  </si>
  <si>
    <t>LA6458S sip org</t>
  </si>
  <si>
    <t>LA6500 org</t>
  </si>
  <si>
    <t>LA6508 org</t>
  </si>
  <si>
    <t>LA6515 org</t>
  </si>
  <si>
    <t>LA6517 org</t>
  </si>
  <si>
    <t>LA6525 smd</t>
  </si>
  <si>
    <t>LA6530 org</t>
  </si>
  <si>
    <t>LA6531 org</t>
  </si>
  <si>
    <t>LA6532 smd</t>
  </si>
  <si>
    <t>LA6536 org</t>
  </si>
  <si>
    <t>LA6537 org</t>
  </si>
  <si>
    <t>LA6537 smd org</t>
  </si>
  <si>
    <t>LA6541 dip org</t>
  </si>
  <si>
    <t>LA70001 org</t>
  </si>
  <si>
    <t>LA7003S org</t>
  </si>
  <si>
    <t>LA7016 org</t>
  </si>
  <si>
    <t>LA7054 org</t>
  </si>
  <si>
    <t>LA7054Z org</t>
  </si>
  <si>
    <t>LA7116 org</t>
  </si>
  <si>
    <t>LA7117 org</t>
  </si>
  <si>
    <t>LA7123 org</t>
  </si>
  <si>
    <t>LA71501 org</t>
  </si>
  <si>
    <t>LA7151 org</t>
  </si>
  <si>
    <t>LA71511 org</t>
  </si>
  <si>
    <t>LA71595 smd org</t>
  </si>
  <si>
    <t>LA71598M org</t>
  </si>
  <si>
    <t>LA7210 org</t>
  </si>
  <si>
    <t>LA7212 org</t>
  </si>
  <si>
    <t>LA7217 (SOP14)</t>
  </si>
  <si>
    <t>LA7218 org</t>
  </si>
  <si>
    <t>LA7220 org</t>
  </si>
  <si>
    <t>LA7221 org</t>
  </si>
  <si>
    <t>LA7222 org</t>
  </si>
  <si>
    <t>LA7227 org</t>
  </si>
  <si>
    <t>LA7256 org</t>
  </si>
  <si>
    <t>LA72631 smd org</t>
  </si>
  <si>
    <t>LA7282 org</t>
  </si>
  <si>
    <t>LA7285 org</t>
  </si>
  <si>
    <t>LA7286 org</t>
  </si>
  <si>
    <t>LA7292 org</t>
  </si>
  <si>
    <t>LA7294 org</t>
  </si>
  <si>
    <t>LA7295 org</t>
  </si>
  <si>
    <t>LA7297 org</t>
  </si>
  <si>
    <t>LA7305N org</t>
  </si>
  <si>
    <t>LA7311 org</t>
  </si>
  <si>
    <t>LA7315 org</t>
  </si>
  <si>
    <t>LA7320 org</t>
  </si>
  <si>
    <t>LA7323 org</t>
  </si>
  <si>
    <t>LA7326 org</t>
  </si>
  <si>
    <t>LA7330 org</t>
  </si>
  <si>
    <t>LA7331N org</t>
  </si>
  <si>
    <t>LA7332 org</t>
  </si>
  <si>
    <t>LA7333 org</t>
  </si>
  <si>
    <t>LA7340 org</t>
  </si>
  <si>
    <t>LA7345AM smd org</t>
  </si>
  <si>
    <t>LA7347 org</t>
  </si>
  <si>
    <t>LA7356 dip org</t>
  </si>
  <si>
    <t>LA7356 smd org</t>
  </si>
  <si>
    <t>LA7374 org</t>
  </si>
  <si>
    <t>LA7375 org</t>
  </si>
  <si>
    <t>LA7376 org</t>
  </si>
  <si>
    <t>LA7377A org</t>
  </si>
  <si>
    <t>LA7386 org</t>
  </si>
  <si>
    <t>LA7390 org</t>
  </si>
  <si>
    <t>LA7390L org</t>
  </si>
  <si>
    <t>LA7391A org</t>
  </si>
  <si>
    <t>LA7395 org</t>
  </si>
  <si>
    <t>LA7396 org</t>
  </si>
  <si>
    <t>LA7397 org</t>
  </si>
  <si>
    <t>LA7410 org</t>
  </si>
  <si>
    <t>LA7411 org</t>
  </si>
  <si>
    <t>LA7416 org</t>
  </si>
  <si>
    <t>LA7417 org</t>
  </si>
  <si>
    <t>LA7420 org</t>
  </si>
  <si>
    <t>LA7430 org</t>
  </si>
  <si>
    <t>LA7433M org</t>
  </si>
  <si>
    <t>LA7434 org</t>
  </si>
  <si>
    <t>LA7436 org</t>
  </si>
  <si>
    <t>LA7437 org</t>
  </si>
  <si>
    <t>LA7438AM org</t>
  </si>
  <si>
    <t>LA7439 org</t>
  </si>
  <si>
    <t>LA7439 smd org</t>
  </si>
  <si>
    <t>LA7440 org</t>
  </si>
  <si>
    <t>LA7447B smd org</t>
  </si>
  <si>
    <t>LA7449 org</t>
  </si>
  <si>
    <t>LA7454 smd org</t>
  </si>
  <si>
    <t>LA7480 dip org</t>
  </si>
  <si>
    <t>LA7480A smd org</t>
  </si>
  <si>
    <t>LA7520 org</t>
  </si>
  <si>
    <t>LA7522 org</t>
  </si>
  <si>
    <t>LA7530N org</t>
  </si>
  <si>
    <t>LA7533 org</t>
  </si>
  <si>
    <t>LA7545 org</t>
  </si>
  <si>
    <t>LA7550 org</t>
  </si>
  <si>
    <t>LA7565E org</t>
  </si>
  <si>
    <t>LA7565N org</t>
  </si>
  <si>
    <t>LA7576 org</t>
  </si>
  <si>
    <t>LA7577 org</t>
  </si>
  <si>
    <t>LA7578 org</t>
  </si>
  <si>
    <t>LA7620 org</t>
  </si>
  <si>
    <t>LA7640N org</t>
  </si>
  <si>
    <t>LA7655 org</t>
  </si>
  <si>
    <t>LA7680 org</t>
  </si>
  <si>
    <t>LA7681 org</t>
  </si>
  <si>
    <t>LA76810A org</t>
  </si>
  <si>
    <t>LA76811 org</t>
  </si>
  <si>
    <t>LA76818A org</t>
  </si>
  <si>
    <t>LA7685J org</t>
  </si>
  <si>
    <t>LA7688B org</t>
  </si>
  <si>
    <t>LA76931 org</t>
  </si>
  <si>
    <t>LA7710 org</t>
  </si>
  <si>
    <t>LA7800 org</t>
  </si>
  <si>
    <t>LA7801 org</t>
  </si>
  <si>
    <t>LA78041 org</t>
  </si>
  <si>
    <t>LA78045 org</t>
  </si>
  <si>
    <t>LA7820 org</t>
  </si>
  <si>
    <t>LA7830 org</t>
  </si>
  <si>
    <t>LA7831 org</t>
  </si>
  <si>
    <t>LA7833 org</t>
  </si>
  <si>
    <t>LA7835 org</t>
  </si>
  <si>
    <t>LA7838 org</t>
  </si>
  <si>
    <t>LA7841 org</t>
  </si>
  <si>
    <t>LA7845 org</t>
  </si>
  <si>
    <t>LA7846N org</t>
  </si>
  <si>
    <t>LA7850 org</t>
  </si>
  <si>
    <t>LA7856 org</t>
  </si>
  <si>
    <t>LA7910 org</t>
  </si>
  <si>
    <t>LA7913 org</t>
  </si>
  <si>
    <t>LA7920 org</t>
  </si>
  <si>
    <t>LA7930 org</t>
  </si>
  <si>
    <t>LA7938 org</t>
  </si>
  <si>
    <t>LA7940 org</t>
  </si>
  <si>
    <t>LA7950 org</t>
  </si>
  <si>
    <t>LA7951 org</t>
  </si>
  <si>
    <t>LA7953 org</t>
  </si>
  <si>
    <t>LA7954 org</t>
  </si>
  <si>
    <t>LA7955 org</t>
  </si>
  <si>
    <t>LA7956 org</t>
  </si>
  <si>
    <t>LA7958N org</t>
  </si>
  <si>
    <t>LA7975 org</t>
  </si>
  <si>
    <t>LA8630 dip org</t>
  </si>
  <si>
    <t>LA8630 smd org</t>
  </si>
  <si>
    <t>LA8633 smd org</t>
  </si>
  <si>
    <t>LA8670M org</t>
  </si>
  <si>
    <t>LA9200N org</t>
  </si>
  <si>
    <t>LA9211 smd org</t>
  </si>
  <si>
    <t>LA9240M smd org</t>
  </si>
  <si>
    <t>LA9241 smd org</t>
  </si>
  <si>
    <t>LAG665 dip org</t>
  </si>
  <si>
    <t>LAG665 smd org</t>
  </si>
  <si>
    <t>LAG668 dip org</t>
  </si>
  <si>
    <t>LAG668 smd org</t>
  </si>
  <si>
    <t>LAG673 org</t>
  </si>
  <si>
    <t>LB11995 smd org</t>
  </si>
  <si>
    <t>LB1268 org</t>
  </si>
  <si>
    <t>LB1408 org</t>
  </si>
  <si>
    <t>LB1409 org</t>
  </si>
  <si>
    <t>LB1413 org</t>
  </si>
  <si>
    <t>LB1416 org</t>
  </si>
  <si>
    <t>LB1616 org</t>
  </si>
  <si>
    <t>LB1622 org</t>
  </si>
  <si>
    <t>LB1638 dip org</t>
  </si>
  <si>
    <t>LB1638M smd org</t>
  </si>
  <si>
    <t>LB1640 org</t>
  </si>
  <si>
    <t>LB1642 org</t>
  </si>
  <si>
    <t>LB1643 org</t>
  </si>
  <si>
    <t>LB1644 org</t>
  </si>
  <si>
    <t>LB1645 org</t>
  </si>
  <si>
    <t>LB1648 org</t>
  </si>
  <si>
    <t>LB1649 org</t>
  </si>
  <si>
    <t>LB1650 org</t>
  </si>
  <si>
    <t>LB1674 org</t>
  </si>
  <si>
    <t>LB1687 org</t>
  </si>
  <si>
    <t>LB1688 org</t>
  </si>
  <si>
    <t>LB1689 dip org</t>
  </si>
  <si>
    <t>LB1689 smd org</t>
  </si>
  <si>
    <t>LB1807N org</t>
  </si>
  <si>
    <t>LB1809 org</t>
  </si>
  <si>
    <t>LB1831M smd org</t>
  </si>
  <si>
    <t>LB1845 org</t>
  </si>
  <si>
    <t>LB1847 org</t>
  </si>
  <si>
    <t>LB1851 smd org</t>
  </si>
  <si>
    <t>LB1854M smd org</t>
  </si>
  <si>
    <t>LB1855 smd org</t>
  </si>
  <si>
    <t>LB1887N org</t>
  </si>
  <si>
    <t>LB1889 org</t>
  </si>
  <si>
    <t>LB1943N org</t>
  </si>
  <si>
    <t>LB1977 smd org</t>
  </si>
  <si>
    <t>LB1979 smd org</t>
  </si>
  <si>
    <t>LB1980 smd org</t>
  </si>
  <si>
    <t>LB1988N org</t>
  </si>
  <si>
    <t>LC3664BL-85 org</t>
  </si>
  <si>
    <t>LC662312A org</t>
  </si>
  <si>
    <t>LC66358  smd</t>
  </si>
  <si>
    <t>LC66358B dip</t>
  </si>
  <si>
    <t>LC66508B org</t>
  </si>
  <si>
    <t>LC67216A org</t>
  </si>
  <si>
    <t>LC7131 org</t>
  </si>
  <si>
    <t>LC7150 org</t>
  </si>
  <si>
    <t>LC7151 org</t>
  </si>
  <si>
    <t>LC7152 (SOP24)</t>
  </si>
  <si>
    <t>LC72131 dip org</t>
  </si>
  <si>
    <t>LC72131 smd org</t>
  </si>
  <si>
    <t>LC7216  smd org</t>
  </si>
  <si>
    <t>LC7218 org</t>
  </si>
  <si>
    <t>LC7230-8221</t>
  </si>
  <si>
    <t>LC7230-8272</t>
  </si>
  <si>
    <t>LC72323 org</t>
  </si>
  <si>
    <t>LC7232-8379</t>
  </si>
  <si>
    <t>LC7232-8435</t>
  </si>
  <si>
    <t>LC7232-8462</t>
  </si>
  <si>
    <t>LC7232-8477</t>
  </si>
  <si>
    <t>LC7232-8482</t>
  </si>
  <si>
    <t>LC7232-8485</t>
  </si>
  <si>
    <t>LC7232-8821 org</t>
  </si>
  <si>
    <t>LC7233-0485 org   B4002-0485</t>
  </si>
  <si>
    <t>LC7233-8456</t>
  </si>
  <si>
    <t>LC72342-9564 smd org (10x10)</t>
  </si>
  <si>
    <t>LC72358-8955</t>
  </si>
  <si>
    <t>LC72362-9402 smd org</t>
  </si>
  <si>
    <t>LC72362-9487 smd org</t>
  </si>
  <si>
    <t>LC72366-9A18 smd org</t>
  </si>
  <si>
    <t>LC7265 org</t>
  </si>
  <si>
    <t>LC7350 org</t>
  </si>
  <si>
    <t>LC7360 org</t>
  </si>
  <si>
    <t>LC7363J org</t>
  </si>
  <si>
    <t>LC7367J org</t>
  </si>
  <si>
    <t>LC7385 org</t>
  </si>
  <si>
    <t>LC7416-8096 org</t>
  </si>
  <si>
    <t>LC7461-8103 org</t>
  </si>
  <si>
    <t>LC7461-8104 org</t>
  </si>
  <si>
    <t>LC74783 org</t>
  </si>
  <si>
    <t>LC74790 org</t>
  </si>
  <si>
    <t>LC7520</t>
  </si>
  <si>
    <t>LC7522</t>
  </si>
  <si>
    <t>LC7533 org</t>
  </si>
  <si>
    <t>LC7536 org</t>
  </si>
  <si>
    <t>LC75372E org</t>
  </si>
  <si>
    <t>LC75373 org (10x10)</t>
  </si>
  <si>
    <t>LC75374 org (10x10)</t>
  </si>
  <si>
    <t>LC75383E org</t>
  </si>
  <si>
    <t>LC75393 org</t>
  </si>
  <si>
    <t>LC75394N org</t>
  </si>
  <si>
    <t>LC7560 smd org</t>
  </si>
  <si>
    <t>LC75710 org</t>
  </si>
  <si>
    <t>LC7582 smd (14x14)</t>
  </si>
  <si>
    <t>LC75821 org (14x14)</t>
  </si>
  <si>
    <t>LC75822 (10x10) org</t>
  </si>
  <si>
    <t>LC75822 (14x14) org</t>
  </si>
  <si>
    <t>LC75824 (14*14) org</t>
  </si>
  <si>
    <t>LC7582W smd (10x10)</t>
  </si>
  <si>
    <t>LC75833 org (14x14)</t>
  </si>
  <si>
    <t>LC75834J (10x10) org</t>
  </si>
  <si>
    <t>LC75834J org (5x5)</t>
  </si>
  <si>
    <t>LC75852 smd org (14x14)</t>
  </si>
  <si>
    <t>LC75853 smd big org (14x14)</t>
  </si>
  <si>
    <t>LC75853W smd small org (10х10)</t>
  </si>
  <si>
    <t>LC75854 org (10x10)</t>
  </si>
  <si>
    <t>LC75854 smd org (14x14)</t>
  </si>
  <si>
    <t>LC75883E smd org (14x20)</t>
  </si>
  <si>
    <t>LC75884 smd org (12x12)</t>
  </si>
  <si>
    <t>LC7800 org</t>
  </si>
  <si>
    <t>LC7818 org</t>
  </si>
  <si>
    <t>LC7821 org</t>
  </si>
  <si>
    <t>LC78622K org</t>
  </si>
  <si>
    <t>LC78622N</t>
  </si>
  <si>
    <t>LC78622U</t>
  </si>
  <si>
    <t>LC78623D</t>
  </si>
  <si>
    <t>LC78623E</t>
  </si>
  <si>
    <t>LC78631E smd org</t>
  </si>
  <si>
    <t>LC7880 dip org</t>
  </si>
  <si>
    <t>LC7881 org</t>
  </si>
  <si>
    <t>LC78815 dip org</t>
  </si>
  <si>
    <t>LC863328A-5Z26 org</t>
  </si>
  <si>
    <t>LC863328B-52G3 org</t>
  </si>
  <si>
    <t>LC863332B-52C6 org</t>
  </si>
  <si>
    <t>LC863332C-53B2 org</t>
  </si>
  <si>
    <t>LC866224-5D95,67 smd org   AH09-10060Q</t>
  </si>
  <si>
    <t>LC866416V</t>
  </si>
  <si>
    <t>LC866432V 5231</t>
  </si>
  <si>
    <t>LC866432V 5751</t>
  </si>
  <si>
    <t>LC866432V 5752</t>
  </si>
  <si>
    <t>LC867248A-5Z78 smd org   AH11-00058C</t>
  </si>
  <si>
    <t>LC8992 org</t>
  </si>
  <si>
    <t>LC89970 org</t>
  </si>
  <si>
    <t>LC89970 smd org</t>
  </si>
  <si>
    <t>LC89971 org</t>
  </si>
  <si>
    <t>LC89972 smd org</t>
  </si>
  <si>
    <t>LC89975M org</t>
  </si>
  <si>
    <t>LD7550BBN (DIP8)</t>
  </si>
  <si>
    <t>LF355N org</t>
  </si>
  <si>
    <t>LF356N org</t>
  </si>
  <si>
    <t>LM1111CN org   dip 16 pin</t>
  </si>
  <si>
    <t>LM1201N org</t>
  </si>
  <si>
    <t>LM1203BN org</t>
  </si>
  <si>
    <t>LM1203N</t>
  </si>
  <si>
    <t>LM1205N org</t>
  </si>
  <si>
    <t>LM1207N org</t>
  </si>
  <si>
    <t>LM1236 org</t>
  </si>
  <si>
    <t>LM1237 org</t>
  </si>
  <si>
    <t>LM1281N</t>
  </si>
  <si>
    <t>LM1282N</t>
  </si>
  <si>
    <t>LM1391E=CD</t>
  </si>
  <si>
    <t>LM1818 org</t>
  </si>
  <si>
    <t>LM1877N-9 org</t>
  </si>
  <si>
    <t>LM1881N org</t>
  </si>
  <si>
    <t>LM2005T org</t>
  </si>
  <si>
    <t>LM2406T org</t>
  </si>
  <si>
    <t>LM2407T org</t>
  </si>
  <si>
    <t>LM2409T org</t>
  </si>
  <si>
    <t>LM2415T org</t>
  </si>
  <si>
    <t>LM2416T org</t>
  </si>
  <si>
    <t>LM2419T org</t>
  </si>
  <si>
    <t>LM2423TE org</t>
  </si>
  <si>
    <t>LM2425 org</t>
  </si>
  <si>
    <t>LM2429 org</t>
  </si>
  <si>
    <t>LM2437T org</t>
  </si>
  <si>
    <t>LM2439T org</t>
  </si>
  <si>
    <t>LM2469TA org</t>
  </si>
  <si>
    <t>LM2901N dip 14 pin org</t>
  </si>
  <si>
    <t>LM2903D org</t>
  </si>
  <si>
    <t>LM339 (DIP14)</t>
  </si>
  <si>
    <t>LM348N (DIP14)</t>
  </si>
  <si>
    <t>LM380N (DIP14)</t>
  </si>
  <si>
    <t>LM4752T org</t>
  </si>
  <si>
    <t>LM4765T org</t>
  </si>
  <si>
    <t>LM7000 (DIP20)</t>
  </si>
  <si>
    <t>LM7000 (SOP8)</t>
  </si>
  <si>
    <t>LR38164 org</t>
  </si>
  <si>
    <t>LR40992 org</t>
  </si>
  <si>
    <t>LSC442839B org</t>
  </si>
  <si>
    <t>LT1086CP org</t>
  </si>
  <si>
    <t>LU5K417 smd   95KUCY0082AK</t>
  </si>
  <si>
    <t>LU5K573 smd   95KUCY0030AK</t>
  </si>
  <si>
    <t>LU820322 org</t>
  </si>
  <si>
    <t>LZ2413B5</t>
  </si>
  <si>
    <t>LZ2423B5</t>
  </si>
  <si>
    <t>LZ2463A6</t>
  </si>
  <si>
    <t>LZ93M19</t>
  </si>
  <si>
    <t>M118-640/ABH org</t>
  </si>
  <si>
    <t>M13045</t>
  </si>
  <si>
    <t>M3004LAB1 org</t>
  </si>
  <si>
    <t>M34240V1BQ org</t>
  </si>
  <si>
    <t>M34300-012SP org</t>
  </si>
  <si>
    <t>M34300N4-555SP org</t>
  </si>
  <si>
    <t>M34300N4-583SP org</t>
  </si>
  <si>
    <t>M34300N4-584SP org</t>
  </si>
  <si>
    <t>M34300N4-624SP org</t>
  </si>
  <si>
    <t>M34300N4-628SP org</t>
  </si>
  <si>
    <t>M34302M8-617SP</t>
  </si>
  <si>
    <t>M37160M8-091 org</t>
  </si>
  <si>
    <t>M37204M8-235SP org</t>
  </si>
  <si>
    <t>M37204M8-B25SP org</t>
  </si>
  <si>
    <t>M37210M4-657SP org</t>
  </si>
  <si>
    <t>M37211M2-505SP org = QSMQB.031 org</t>
  </si>
  <si>
    <t>M37212M4-052SP org</t>
  </si>
  <si>
    <t>M37272M8-063FP org</t>
  </si>
  <si>
    <t>M37418E6-338SP org</t>
  </si>
  <si>
    <t>M37418M6-210 org = /338SP org</t>
  </si>
  <si>
    <t>M37422V4AF (DIP64)</t>
  </si>
  <si>
    <t>M37774M5A105GP org = QSMQ..047 org</t>
  </si>
  <si>
    <t>M37777MAA-1AW0GP smd org</t>
  </si>
  <si>
    <t>M38123M4-101FP smd org</t>
  </si>
  <si>
    <t>M38123M4-128FP smd org</t>
  </si>
  <si>
    <t>M38123M4-150SP</t>
  </si>
  <si>
    <t>M38197MA-136FP org</t>
  </si>
  <si>
    <t>M38197MA-177FP org</t>
  </si>
  <si>
    <t>M38197MA-194FP org</t>
  </si>
  <si>
    <t>M402101BP org</t>
  </si>
  <si>
    <t>M490B1</t>
  </si>
  <si>
    <t>M490BB1</t>
  </si>
  <si>
    <t>M494B1</t>
  </si>
  <si>
    <t>M50115P</t>
  </si>
  <si>
    <t>M50197P org</t>
  </si>
  <si>
    <t>M50253P</t>
  </si>
  <si>
    <t>M50431-101SP org</t>
  </si>
  <si>
    <t>M50431-518 org</t>
  </si>
  <si>
    <t>M50433B-531SP</t>
  </si>
  <si>
    <t>M50450-007P org</t>
  </si>
  <si>
    <t>M50450-031P org</t>
  </si>
  <si>
    <t>M50462AP-2 org</t>
  </si>
  <si>
    <t>M50467-001P org</t>
  </si>
  <si>
    <t>M50560-001FP org</t>
  </si>
  <si>
    <t>M50560-001P org</t>
  </si>
  <si>
    <t>M50560-443GP org</t>
  </si>
  <si>
    <t>M50730-610SP=607SP</t>
  </si>
  <si>
    <t>M50754-364SP</t>
  </si>
  <si>
    <t>M50790SP org</t>
  </si>
  <si>
    <t>M50942-272SP org</t>
  </si>
  <si>
    <t>M50957-125SP org</t>
  </si>
  <si>
    <t>M50957-218SP org</t>
  </si>
  <si>
    <t>M50957-233SP org</t>
  </si>
  <si>
    <t>M50964-251FP</t>
  </si>
  <si>
    <t>M50964-260FP</t>
  </si>
  <si>
    <t>M51102L org</t>
  </si>
  <si>
    <t>M51131L org</t>
  </si>
  <si>
    <t>M51143AL org</t>
  </si>
  <si>
    <t>M51164AL org</t>
  </si>
  <si>
    <t>M51167AFP</t>
  </si>
  <si>
    <t>M51191L org</t>
  </si>
  <si>
    <t>M51204</t>
  </si>
  <si>
    <t>M51285BFP org</t>
  </si>
  <si>
    <t>M51307 org</t>
  </si>
  <si>
    <t>M51308SP</t>
  </si>
  <si>
    <t>M51309SP</t>
  </si>
  <si>
    <t>M51321P org</t>
  </si>
  <si>
    <t>M51338SP org</t>
  </si>
  <si>
    <t>M51346P</t>
  </si>
  <si>
    <t>M51387P org</t>
  </si>
  <si>
    <t>M51390ASP org</t>
  </si>
  <si>
    <t>M51392P org</t>
  </si>
  <si>
    <t>M51397AP org</t>
  </si>
  <si>
    <t>M51398AP</t>
  </si>
  <si>
    <t>M51407ASP org</t>
  </si>
  <si>
    <t>M51413ASP</t>
  </si>
  <si>
    <t>M51475G-3B</t>
  </si>
  <si>
    <t>M51477SP</t>
  </si>
  <si>
    <t>M51494L org</t>
  </si>
  <si>
    <t>M51496P org</t>
  </si>
  <si>
    <t>M51564P smd org</t>
  </si>
  <si>
    <t>M51594FP smd</t>
  </si>
  <si>
    <t>M51712FP org</t>
  </si>
  <si>
    <t>M51712SP org</t>
  </si>
  <si>
    <t>M51953A</t>
  </si>
  <si>
    <t>M51978FP org</t>
  </si>
  <si>
    <t>M51995AP</t>
  </si>
  <si>
    <t>M52016SP org</t>
  </si>
  <si>
    <t>M52026SP</t>
  </si>
  <si>
    <t>M52034SP org</t>
  </si>
  <si>
    <t>M52055FP smd org   9DK001-15024</t>
  </si>
  <si>
    <t>M52063SP org</t>
  </si>
  <si>
    <t>M5216FP smd org</t>
  </si>
  <si>
    <t>M5226P</t>
  </si>
  <si>
    <t>M52307P org</t>
  </si>
  <si>
    <t>M52317SP org</t>
  </si>
  <si>
    <t>M52320SP org</t>
  </si>
  <si>
    <t>M52325AP org</t>
  </si>
  <si>
    <t>M52340SP A org</t>
  </si>
  <si>
    <t>M52340SP C org</t>
  </si>
  <si>
    <t>M52342SP-A org</t>
  </si>
  <si>
    <t>M52343SP D org</t>
  </si>
  <si>
    <t>M52352FP</t>
  </si>
  <si>
    <t>M52364P</t>
  </si>
  <si>
    <t>M5237L org</t>
  </si>
  <si>
    <t>M5238A org</t>
  </si>
  <si>
    <t>M5243P12 org</t>
  </si>
  <si>
    <t>M52440ASP org</t>
  </si>
  <si>
    <t>M52440ASP org LONG</t>
  </si>
  <si>
    <t>M52707SP A org</t>
  </si>
  <si>
    <t>M52748ASP org</t>
  </si>
  <si>
    <t>M52777SP A org</t>
  </si>
  <si>
    <t>M52777SP B org</t>
  </si>
  <si>
    <t>M52777SP org</t>
  </si>
  <si>
    <t>M54516P org   9BBIG03110</t>
  </si>
  <si>
    <t>M54517P org</t>
  </si>
  <si>
    <t>M54543AL</t>
  </si>
  <si>
    <t>M54544AL org</t>
  </si>
  <si>
    <t>M54546AL</t>
  </si>
  <si>
    <t>M54548AL</t>
  </si>
  <si>
    <t>M54549L</t>
  </si>
  <si>
    <t>M54549L-A</t>
  </si>
  <si>
    <t>M54567P</t>
  </si>
  <si>
    <t>M54647L</t>
  </si>
  <si>
    <t>M54648L-D org</t>
  </si>
  <si>
    <t>M54649L</t>
  </si>
  <si>
    <t>M54671</t>
  </si>
  <si>
    <t>M54680FP-A org</t>
  </si>
  <si>
    <t>M54898AP org</t>
  </si>
  <si>
    <t>M54927P org</t>
  </si>
  <si>
    <t>M54956P org</t>
  </si>
  <si>
    <t>M56730ASP LONG org</t>
  </si>
  <si>
    <t>M56732AL org</t>
  </si>
  <si>
    <t>M56746SP</t>
  </si>
  <si>
    <t>M56747AFP</t>
  </si>
  <si>
    <t>M56747FP</t>
  </si>
  <si>
    <t>M56748FP</t>
  </si>
  <si>
    <t>M57704H org</t>
  </si>
  <si>
    <t>M57721L org</t>
  </si>
  <si>
    <t>M57797L org</t>
  </si>
  <si>
    <t>M5840A-87</t>
  </si>
  <si>
    <t>M58653P org</t>
  </si>
  <si>
    <t>M58655P org</t>
  </si>
  <si>
    <t>M58659P org</t>
  </si>
  <si>
    <t>M5M4256AP org   91UGMSM4256API</t>
  </si>
  <si>
    <t>M5M4416P-12=IX1791AFZZ dip</t>
  </si>
  <si>
    <t>M62408FP org</t>
  </si>
  <si>
    <t>M62412P org</t>
  </si>
  <si>
    <t>M62419FP org</t>
  </si>
  <si>
    <t>M62426FP org</t>
  </si>
  <si>
    <t>M63001FP smd org</t>
  </si>
  <si>
    <t>M63101FP org</t>
  </si>
  <si>
    <t>M63102FP org</t>
  </si>
  <si>
    <t>M65512A-101 org</t>
  </si>
  <si>
    <t>M65821FP smd org</t>
  </si>
  <si>
    <t>M65830BP org</t>
  </si>
  <si>
    <t>M66006P,F smd</t>
  </si>
  <si>
    <t>M6786Q smd org</t>
  </si>
  <si>
    <t>M80011A org</t>
  </si>
  <si>
    <t>MA1050 org</t>
  </si>
  <si>
    <t>MA111 org   диод 0.1A</t>
  </si>
  <si>
    <t>MA2820</t>
  </si>
  <si>
    <t>MA2830 org</t>
  </si>
  <si>
    <t>MA3830</t>
  </si>
  <si>
    <t>MAC15A8 org</t>
  </si>
  <si>
    <t>MAC223 (TO220)</t>
  </si>
  <si>
    <t>MAX1676EUB (MSOP10)</t>
  </si>
  <si>
    <t>MAX232EPE (DIP16)</t>
  </si>
  <si>
    <t>MAX756CPA (DIP8)</t>
  </si>
  <si>
    <t>MAX756EPA (DIP8)</t>
  </si>
  <si>
    <t>MB10S diode</t>
  </si>
  <si>
    <t>MB3722 org</t>
  </si>
  <si>
    <t>MB3730A org</t>
  </si>
  <si>
    <t>MB3731 org</t>
  </si>
  <si>
    <t>MB3732 org</t>
  </si>
  <si>
    <t>MB3735 org</t>
  </si>
  <si>
    <t>MB3756H org</t>
  </si>
  <si>
    <t>MB3759 org</t>
  </si>
  <si>
    <t>MB3778PF smd org</t>
  </si>
  <si>
    <t>MB3854F org</t>
  </si>
  <si>
    <t>MB6S diode</t>
  </si>
  <si>
    <t>MB87079A smd</t>
  </si>
  <si>
    <t>MBR20100CT (TO220)</t>
  </si>
  <si>
    <t>MC13081XB org</t>
  </si>
  <si>
    <t>MC1310P</t>
  </si>
  <si>
    <t>MC13158 smd org</t>
  </si>
  <si>
    <t>MC1330 org</t>
  </si>
  <si>
    <t>MC144110P org</t>
  </si>
  <si>
    <t>MC14433P</t>
  </si>
  <si>
    <t>MC14490P org</t>
  </si>
  <si>
    <t>MC145162D org</t>
  </si>
  <si>
    <t>MC14577F org</t>
  </si>
  <si>
    <t>MC1488P org</t>
  </si>
  <si>
    <t>MC33199D (SOP14)</t>
  </si>
  <si>
    <t>MC34014P org</t>
  </si>
  <si>
    <t>MC34018P org</t>
  </si>
  <si>
    <t>MC34114DW smd org</t>
  </si>
  <si>
    <t>MC44001P org</t>
  </si>
  <si>
    <t>MC44140P</t>
  </si>
  <si>
    <t>MC44602P org</t>
  </si>
  <si>
    <t>MC44603 org</t>
  </si>
  <si>
    <t>MC44605P org</t>
  </si>
  <si>
    <t>MC44722V org</t>
  </si>
  <si>
    <t>MC68HC908BD48IB org   CB775C V1.1</t>
  </si>
  <si>
    <t>MC8908A org</t>
  </si>
  <si>
    <t>MCD001AM org</t>
  </si>
  <si>
    <t>MCP3201 smd org</t>
  </si>
  <si>
    <t>MCR12N org</t>
  </si>
  <si>
    <t>MCR16M org (=MAC)</t>
  </si>
  <si>
    <t>MCU2600=IX1422BMZZ ITT</t>
  </si>
  <si>
    <t>MCU53XX-00 org NEBULA 53-1 ROLSEN</t>
  </si>
  <si>
    <t>MD1802FX (TO3PF)</t>
  </si>
  <si>
    <t>MDA2061 org</t>
  </si>
  <si>
    <t>MDA2062 org</t>
  </si>
  <si>
    <t>MH1SS1</t>
  </si>
  <si>
    <t>MH7430   =КА155АН1</t>
  </si>
  <si>
    <t>MIP163 org</t>
  </si>
  <si>
    <t>MIP165 org</t>
  </si>
  <si>
    <t>MIP2E7DMY org TO-220</t>
  </si>
  <si>
    <t>MJ15026 org</t>
  </si>
  <si>
    <t>MJ15027 org</t>
  </si>
  <si>
    <t>MJE18008 met org</t>
  </si>
  <si>
    <t>MJE2955T (TO220)</t>
  </si>
  <si>
    <t>MJF18004 plast org</t>
  </si>
  <si>
    <t>ML4800CP (DIP16)</t>
  </si>
  <si>
    <t>MM1053 org</t>
  </si>
  <si>
    <t>MM1104B org</t>
  </si>
  <si>
    <t>MM1106 smd org</t>
  </si>
  <si>
    <t>MM1111 org   silp 8 pin</t>
  </si>
  <si>
    <t>MM1250 org</t>
  </si>
  <si>
    <t>MM1315 org</t>
  </si>
  <si>
    <t>MM1315B org</t>
  </si>
  <si>
    <t>MM1322XFBE smd org</t>
  </si>
  <si>
    <t>MM1336C org</t>
  </si>
  <si>
    <t>MN101D02GJZ smd org   Panasonic</t>
  </si>
  <si>
    <t>MN1220</t>
  </si>
  <si>
    <t>MN1225</t>
  </si>
  <si>
    <t>MN12510F org</t>
  </si>
  <si>
    <t>MN1280Q org</t>
  </si>
  <si>
    <t>MN1280T org</t>
  </si>
  <si>
    <t>MN14831FVK</t>
  </si>
  <si>
    <t>MN150832KJ smd org</t>
  </si>
  <si>
    <t>MN150832KKAA org</t>
  </si>
  <si>
    <t>MN152451GWA org</t>
  </si>
  <si>
    <t>MN15245FEK org</t>
  </si>
  <si>
    <t>MN15245KNI org</t>
  </si>
  <si>
    <t>MN15245SAY-1 org</t>
  </si>
  <si>
    <t>MN15261D05</t>
  </si>
  <si>
    <t>MN15261VQY</t>
  </si>
  <si>
    <t>MN152810TTC3</t>
  </si>
  <si>
    <t>MN152811PRA1</t>
  </si>
  <si>
    <t>MN152811TZX org</t>
  </si>
  <si>
    <t>MN187125VHP</t>
  </si>
  <si>
    <t>MN187164VZAE</t>
  </si>
  <si>
    <t>MN187164VZCA=VZAE</t>
  </si>
  <si>
    <t>MN1873256REBF1 smd org</t>
  </si>
  <si>
    <t>MN53007QAF smd org</t>
  </si>
  <si>
    <t>MN650</t>
  </si>
  <si>
    <t>MN662746RPK1 smd org</t>
  </si>
  <si>
    <t>MN6740VCJK</t>
  </si>
  <si>
    <t>MN6740VCQK org</t>
  </si>
  <si>
    <t>MN6740VCZK7</t>
  </si>
  <si>
    <t>MN67434VRSF org</t>
  </si>
  <si>
    <t>MN67434VRSG=SA=RV=RT</t>
  </si>
  <si>
    <t>MN67434VRSH=VRRV org</t>
  </si>
  <si>
    <t>MN67434VRSJ org</t>
  </si>
  <si>
    <t>MN67434VRSP org</t>
  </si>
  <si>
    <t>MN67434VRSX org</t>
  </si>
  <si>
    <t>MN67434VRSY org</t>
  </si>
  <si>
    <t>MN67481YMB</t>
  </si>
  <si>
    <t>MN6750165APD org</t>
  </si>
  <si>
    <t>MN6750165-XDY2 org</t>
  </si>
  <si>
    <t>MN675029VRTJ</t>
  </si>
  <si>
    <t>MN675121-P100</t>
  </si>
  <si>
    <t>MN675121-P110</t>
  </si>
  <si>
    <t>MN6755243 V6L org</t>
  </si>
  <si>
    <t>MN675547VRWM smd org</t>
  </si>
  <si>
    <t>MN6755486M8F smd org</t>
  </si>
  <si>
    <t>MN675567VRWK smd org</t>
  </si>
  <si>
    <t>MN675567VRWL smd org</t>
  </si>
  <si>
    <t>MOC3010 org</t>
  </si>
  <si>
    <t>MOC3020 org</t>
  </si>
  <si>
    <t>MOC3022 org</t>
  </si>
  <si>
    <t>MOC3042 org</t>
  </si>
  <si>
    <t>MOC3043 org</t>
  </si>
  <si>
    <t>MOC8104 org</t>
  </si>
  <si>
    <t>mPC1026 org</t>
  </si>
  <si>
    <t>mPC1031CS org</t>
  </si>
  <si>
    <t>mPC1032HA org</t>
  </si>
  <si>
    <t>mPC1093 org</t>
  </si>
  <si>
    <t>mPC1181H3 org</t>
  </si>
  <si>
    <t>mPC1182 org</t>
  </si>
  <si>
    <t>mPC1185H2 org</t>
  </si>
  <si>
    <t>mPC1197 org</t>
  </si>
  <si>
    <t>mPC1213 org</t>
  </si>
  <si>
    <t>mPC1216 org</t>
  </si>
  <si>
    <t>mPC1228 org</t>
  </si>
  <si>
    <t>mPC1230H2 org</t>
  </si>
  <si>
    <t>mPC1235C org</t>
  </si>
  <si>
    <t>mPC1242H org</t>
  </si>
  <si>
    <t>mPC1263 org</t>
  </si>
  <si>
    <t>mPC1270 org</t>
  </si>
  <si>
    <t>mPC1308 org</t>
  </si>
  <si>
    <t>mPC1310V org</t>
  </si>
  <si>
    <t>mPC1316C org</t>
  </si>
  <si>
    <t>mPC1318V org</t>
  </si>
  <si>
    <t>mPC1330HA org</t>
  </si>
  <si>
    <t>mPC1335V org</t>
  </si>
  <si>
    <t>mPC1342V org</t>
  </si>
  <si>
    <t>mPC1350C org</t>
  </si>
  <si>
    <t>mPC1353C org</t>
  </si>
  <si>
    <t>mPC1360 org</t>
  </si>
  <si>
    <t>mPC1363 org</t>
  </si>
  <si>
    <t>mPC1364C2 org</t>
  </si>
  <si>
    <t>mPC1365C org</t>
  </si>
  <si>
    <t>mPC1366C org</t>
  </si>
  <si>
    <t>mPC1373HA org</t>
  </si>
  <si>
    <t>mPC1377C org</t>
  </si>
  <si>
    <t>mPC1378H org</t>
  </si>
  <si>
    <t>mPC1379C org</t>
  </si>
  <si>
    <t>mPC1391HA org</t>
  </si>
  <si>
    <t>mPC1394 org</t>
  </si>
  <si>
    <t>mPC1406 org</t>
  </si>
  <si>
    <t>mPC1420 org</t>
  </si>
  <si>
    <t>mPC1421 org</t>
  </si>
  <si>
    <t>mPC1470 org</t>
  </si>
  <si>
    <t>mPC1488H org</t>
  </si>
  <si>
    <t>mPC1490HA org</t>
  </si>
  <si>
    <t>mPC1491 org</t>
  </si>
  <si>
    <t>mPC1498H org</t>
  </si>
  <si>
    <t>mPC1514C smd org</t>
  </si>
  <si>
    <t>mPC1853CT org</t>
  </si>
  <si>
    <t>mPC1883CT org</t>
  </si>
  <si>
    <t>mPC1892 org</t>
  </si>
  <si>
    <t>mPC2311 org</t>
  </si>
  <si>
    <t>mPC2405 org</t>
  </si>
  <si>
    <t>mPC358C org</t>
  </si>
  <si>
    <t>mPC4572HA ()</t>
  </si>
  <si>
    <t>mPC659G (SOP24)</t>
  </si>
  <si>
    <t>MR4030 (TO220F-7)</t>
  </si>
  <si>
    <t>MTV018N24-35 (DIP24)</t>
  </si>
  <si>
    <t>MUR820 ()</t>
  </si>
  <si>
    <t>NCP1207 (DIP8)</t>
  </si>
  <si>
    <t>NCP1207 (SOP8)</t>
  </si>
  <si>
    <t>NJM2068DD (DIP8)</t>
  </si>
  <si>
    <t>NJM2068S (SIP9)</t>
  </si>
  <si>
    <t>NJM2904L (SIP8)</t>
  </si>
  <si>
    <t>NJM319V (TSSOP14)</t>
  </si>
  <si>
    <t>NJU6432BF (QFP64)</t>
  </si>
  <si>
    <t>NJU6435EF (QFP64)</t>
  </si>
  <si>
    <t>NN3572FAS (QFP100)</t>
  </si>
  <si>
    <t>NN5198K (DIP52)</t>
  </si>
  <si>
    <t>OEC0010D ()</t>
  </si>
  <si>
    <t>OEC0017 ()</t>
  </si>
  <si>
    <t>OEC0018A ()</t>
  </si>
  <si>
    <t>OEC0020B ()</t>
  </si>
  <si>
    <t>OEC0022A ()</t>
  </si>
  <si>
    <t>OEC0026A ()</t>
  </si>
  <si>
    <t>OEC0036A ()</t>
  </si>
  <si>
    <t>OEC1007 org</t>
  </si>
  <si>
    <t>OEC1021B org</t>
  </si>
  <si>
    <t>OEC6024B org   TMP...3133</t>
  </si>
  <si>
    <t>OEC7006 org</t>
  </si>
  <si>
    <t>OEC8043B org</t>
  </si>
  <si>
    <t>OEC8043C org</t>
  </si>
  <si>
    <t>OEC8045B org</t>
  </si>
  <si>
    <t>OEC8060A org</t>
  </si>
  <si>
    <t>OEC9009 org</t>
  </si>
  <si>
    <t>OEC9011C org</t>
  </si>
  <si>
    <t>OEC9016A org</t>
  </si>
  <si>
    <t>OEC9028 org</t>
  </si>
  <si>
    <t>ON3105R</t>
  </si>
  <si>
    <t>ON4409 org</t>
  </si>
  <si>
    <t>P80C32 (DIP40)</t>
  </si>
  <si>
    <t>PA2020A org</t>
  </si>
  <si>
    <t>PA2024A org</t>
  </si>
  <si>
    <t>PA3003 org</t>
  </si>
  <si>
    <t>PA3011</t>
  </si>
  <si>
    <t>PAL002A org</t>
  </si>
  <si>
    <t>PAL003A org</t>
  </si>
  <si>
    <t>PAL005A org</t>
  </si>
  <si>
    <t>PAL006A org</t>
  </si>
  <si>
    <t>PAP101T org</t>
  </si>
  <si>
    <t>PC3171R org</t>
  </si>
  <si>
    <t>PC613 org</t>
  </si>
  <si>
    <t>PCA84C440P-401 org</t>
  </si>
  <si>
    <t>PCA84C444P-504 org = CTV222S V1*3</t>
  </si>
  <si>
    <t>PCA84C640P-016 org</t>
  </si>
  <si>
    <t>PCA84C640P-019 org</t>
  </si>
  <si>
    <t>PCA84C640P-049 org</t>
  </si>
  <si>
    <t>PCA84C641P-068 org = CTV322 V2*0 org</t>
  </si>
  <si>
    <t>PCA84C641P-524 org = CTV322S V1.2 org</t>
  </si>
  <si>
    <t>PCA84C844P-150 org</t>
  </si>
  <si>
    <t>PCA8521BT/040 org</t>
  </si>
  <si>
    <t>PCF8581P org</t>
  </si>
  <si>
    <t>PCF8582A-P org</t>
  </si>
  <si>
    <t>PCF8582C-2 org</t>
  </si>
  <si>
    <t>PCF8582E-2 org</t>
  </si>
  <si>
    <t>PCF8591P org</t>
  </si>
  <si>
    <t>PCF8594C-2 org</t>
  </si>
  <si>
    <t>PD4863A smd org   Pioneer</t>
  </si>
  <si>
    <t>PD5471A smd org   Pioneer</t>
  </si>
  <si>
    <t>PD6196A smd org   Pioneer</t>
  </si>
  <si>
    <t>PD8051A smd org   Pioneer</t>
  </si>
  <si>
    <t>PDR019C smd org   Pioneer</t>
  </si>
  <si>
    <t>PFVIT7D56 smd org</t>
  </si>
  <si>
    <t>PIC12C508-04/P org</t>
  </si>
  <si>
    <t>PIC16C55-RC/P (DIP28)</t>
  </si>
  <si>
    <t>PIC16C57-XT/SP (DIP28)</t>
  </si>
  <si>
    <t>PIC16C57-XT/SP (SOP28)</t>
  </si>
  <si>
    <t>PMB6723-F smd org</t>
  </si>
  <si>
    <t>PMB6725X-F smd org</t>
  </si>
  <si>
    <t>PQ05RD11 org</t>
  </si>
  <si>
    <t>PQ05RF1 org</t>
  </si>
  <si>
    <t>PQ05RF11 org</t>
  </si>
  <si>
    <t>PQ09RE11 org</t>
  </si>
  <si>
    <t>PQ09RF1V org</t>
  </si>
  <si>
    <t>PQ12RF11 org</t>
  </si>
  <si>
    <t>PQ1CG2032F org</t>
  </si>
  <si>
    <t>PQ30RV11 org</t>
  </si>
  <si>
    <t>PS2502 org</t>
  </si>
  <si>
    <t>PT2249 org</t>
  </si>
  <si>
    <t>PT2253A dip org</t>
  </si>
  <si>
    <t>PT2313L smd org</t>
  </si>
  <si>
    <t>PT2313L-D org</t>
  </si>
  <si>
    <t>PT2322-S smd org</t>
  </si>
  <si>
    <t>PT2399 smd org</t>
  </si>
  <si>
    <t>PT6312BLQ smd org</t>
  </si>
  <si>
    <t>PT6315-S smd org</t>
  </si>
  <si>
    <t>PT6553 org</t>
  </si>
  <si>
    <t>PVPU2204=IX1403BMZZ ITT</t>
  </si>
  <si>
    <t>QS7777PF smd</t>
  </si>
  <si>
    <t>QSMEAOSMS001</t>
  </si>
  <si>
    <t>QSMQ...011</t>
  </si>
  <si>
    <t>QSMQ...021</t>
  </si>
  <si>
    <t>QSMQ...023</t>
  </si>
  <si>
    <t>QSMQ...027</t>
  </si>
  <si>
    <t>QSMQ...031(DIP)</t>
  </si>
  <si>
    <t>QSMQ...033</t>
  </si>
  <si>
    <t>QSMQ...035</t>
  </si>
  <si>
    <t>QSMQ...038</t>
  </si>
  <si>
    <t>QSMQ...042</t>
  </si>
  <si>
    <t>QSMQ...043</t>
  </si>
  <si>
    <t>QSMQ...044</t>
  </si>
  <si>
    <t>QSMQ...047-114</t>
  </si>
  <si>
    <t>QSMQ...049</t>
  </si>
  <si>
    <t>QSMQ...051</t>
  </si>
  <si>
    <t>QSMQ...057 org</t>
  </si>
  <si>
    <t>R2KN org</t>
  </si>
  <si>
    <t>R96DFXL-CID   R6686-11</t>
  </si>
  <si>
    <t>R96MFX org</t>
  </si>
  <si>
    <t>R96XFCR-MVP   11661-11</t>
  </si>
  <si>
    <t>RB521 (SOD523)</t>
  </si>
  <si>
    <t>RF2317 org</t>
  </si>
  <si>
    <t>RG110 org diod</t>
  </si>
  <si>
    <t>RM2AV org</t>
  </si>
  <si>
    <t>RT9108NB (SOP28)</t>
  </si>
  <si>
    <t>RU3Aм org</t>
  </si>
  <si>
    <t>RU3B org</t>
  </si>
  <si>
    <t>S1854 org</t>
  </si>
  <si>
    <t>S1WB60 org</t>
  </si>
  <si>
    <t>S2000A</t>
  </si>
  <si>
    <t>S2000AF</t>
  </si>
  <si>
    <t>S2V20A org   diode</t>
  </si>
  <si>
    <t>S3WB40 diod</t>
  </si>
  <si>
    <t>S81350HGKD smd org</t>
  </si>
  <si>
    <t>SA867224B org</t>
  </si>
  <si>
    <t>SAA1061T org</t>
  </si>
  <si>
    <t>SAA1250 org</t>
  </si>
  <si>
    <t>SAA1293-06 org</t>
  </si>
  <si>
    <t>SAA3004P org</t>
  </si>
  <si>
    <t>SAA3007P org</t>
  </si>
  <si>
    <t>SAA3007T</t>
  </si>
  <si>
    <t>SAA3008P</t>
  </si>
  <si>
    <t>SAA3010D smd org</t>
  </si>
  <si>
    <t>SAA3010P org</t>
  </si>
  <si>
    <t>SAA3010T org</t>
  </si>
  <si>
    <t>SAA3027P org</t>
  </si>
  <si>
    <t>SAA5020 org</t>
  </si>
  <si>
    <t>SAA5231</t>
  </si>
  <si>
    <t>SAA5246AP-E org</t>
  </si>
  <si>
    <t>SAA5281P-R</t>
  </si>
  <si>
    <t>SAA5281ZPE</t>
  </si>
  <si>
    <t>SAA5290PS-134 org</t>
  </si>
  <si>
    <t>SAA5290ZP-044 org</t>
  </si>
  <si>
    <t>SAA5297PS-054 org</t>
  </si>
  <si>
    <t>SAA7283G org</t>
  </si>
  <si>
    <t>SAA7324H smd (14x14) org</t>
  </si>
  <si>
    <t>SAA7345GP smd org</t>
  </si>
  <si>
    <t>SAB3035</t>
  </si>
  <si>
    <t>SAB-C501G-1RP org   SIEMENS</t>
  </si>
  <si>
    <t>SB360 org  3A  60V</t>
  </si>
  <si>
    <t>SC111306F org</t>
  </si>
  <si>
    <t>SC14422DRVJG smd org</t>
  </si>
  <si>
    <t>SC14424BVJG smd org</t>
  </si>
  <si>
    <t>SC509881IB dip org</t>
  </si>
  <si>
    <t>SC79159AFB smd org</t>
  </si>
  <si>
    <t>SC9854 org</t>
  </si>
  <si>
    <t>SDA2023-A003 org</t>
  </si>
  <si>
    <t>SDA2023-A503 org</t>
  </si>
  <si>
    <t>SDA20563-A508 org</t>
  </si>
  <si>
    <t>SDA20563-A510 org</t>
  </si>
  <si>
    <t>SDA2208-3 org</t>
  </si>
  <si>
    <t>SDA2506 org</t>
  </si>
  <si>
    <t>SDA2516-2 org</t>
  </si>
  <si>
    <t>SDA2516-5 org</t>
  </si>
  <si>
    <t>SDA2526-5 org</t>
  </si>
  <si>
    <t>SDA2586-5 org</t>
  </si>
  <si>
    <t>SDA3202-2 org</t>
  </si>
  <si>
    <t>SDA5231-5 org</t>
  </si>
  <si>
    <t>SDA5243 org</t>
  </si>
  <si>
    <t>SDA9187-2X smd org</t>
  </si>
  <si>
    <t>SE095N org</t>
  </si>
  <si>
    <t>SE115N org</t>
  </si>
  <si>
    <t>SE120N org</t>
  </si>
  <si>
    <t>SE125N org</t>
  </si>
  <si>
    <t>SE130N org</t>
  </si>
  <si>
    <t>SE136N org</t>
  </si>
  <si>
    <t>SE139N org</t>
  </si>
  <si>
    <t>SF1327</t>
  </si>
  <si>
    <t>SIM-135-2A org</t>
  </si>
  <si>
    <t>SIM-135-2R org   =C69540</t>
  </si>
  <si>
    <t>SIM-408A org</t>
  </si>
  <si>
    <t>SK045 org</t>
  </si>
  <si>
    <t>SK18751 org</t>
  </si>
  <si>
    <t>SK3050C org</t>
  </si>
  <si>
    <t>SK3050J org</t>
  </si>
  <si>
    <t>SK3050R org</t>
  </si>
  <si>
    <t>SK3051N org</t>
  </si>
  <si>
    <t>SK3120C org</t>
  </si>
  <si>
    <t>SK3120F org</t>
  </si>
  <si>
    <t>SK36 (DO216AB)</t>
  </si>
  <si>
    <t>SLA4070 org</t>
  </si>
  <si>
    <t>SMM-201N</t>
  </si>
  <si>
    <t>SMR40000C KIT org</t>
  </si>
  <si>
    <t>SMR60000 org</t>
  </si>
  <si>
    <t>SN75188 org</t>
  </si>
  <si>
    <t>SPHE8281A org</t>
  </si>
  <si>
    <t>SPM-109-1 org</t>
  </si>
  <si>
    <t>SPU2220 org</t>
  </si>
  <si>
    <t>SPU2243 org</t>
  </si>
  <si>
    <t>SR3060CT (TO220)</t>
  </si>
  <si>
    <t>SRA2201U (SOT323) маркировка 1R</t>
  </si>
  <si>
    <t>SRC1201U (SOT323) маркировка R1</t>
  </si>
  <si>
    <t>SRM20V100LLKX7 org EPSON IX0491TAZZ</t>
  </si>
  <si>
    <t>SRS5250S SRS</t>
  </si>
  <si>
    <t>SS26 (DO214AA)</t>
  </si>
  <si>
    <t>ST1802FX org</t>
  </si>
  <si>
    <t>ST2009DFX org</t>
  </si>
  <si>
    <t>ST6326B1/H4</t>
  </si>
  <si>
    <t>ST6387BIFHF</t>
  </si>
  <si>
    <t>ST6387BIFKM</t>
  </si>
  <si>
    <t>ST90CNS</t>
  </si>
  <si>
    <t>ST90CNX org</t>
  </si>
  <si>
    <t>STA301A org</t>
  </si>
  <si>
    <t>STA401A org</t>
  </si>
  <si>
    <t>STA403A org</t>
  </si>
  <si>
    <t>STA405A org</t>
  </si>
  <si>
    <t>STA435 org</t>
  </si>
  <si>
    <t>STA451C org</t>
  </si>
  <si>
    <t>STA471A org</t>
  </si>
  <si>
    <t>STA515A smd org</t>
  </si>
  <si>
    <t>STK3082 II org</t>
  </si>
  <si>
    <t>STK3082 III org</t>
  </si>
  <si>
    <t>STK401-140 org</t>
  </si>
  <si>
    <t>STK403-240 org</t>
  </si>
  <si>
    <t>STK405-050A org</t>
  </si>
  <si>
    <t>STK405-070A org</t>
  </si>
  <si>
    <t>STK405-090A org</t>
  </si>
  <si>
    <t>STK407-040 org</t>
  </si>
  <si>
    <t>STK412-020 org</t>
  </si>
  <si>
    <t>STK4121 V org</t>
  </si>
  <si>
    <t>STK4131 II org</t>
  </si>
  <si>
    <t>STK4151 II org</t>
  </si>
  <si>
    <t>STK4151 V org</t>
  </si>
  <si>
    <t>STK4181 II org</t>
  </si>
  <si>
    <t>STK419/110 org</t>
  </si>
  <si>
    <t>STK419/140 org</t>
  </si>
  <si>
    <t>STK419/150 org</t>
  </si>
  <si>
    <t>STK4191 II org</t>
  </si>
  <si>
    <t>STK419-130 org</t>
  </si>
  <si>
    <t>STK4235MK2 org</t>
  </si>
  <si>
    <t>STK4278 org</t>
  </si>
  <si>
    <t>STK428-610 org</t>
  </si>
  <si>
    <t>STK428-640 org</t>
  </si>
  <si>
    <t>STK4301 II org</t>
  </si>
  <si>
    <t>STK4332 org</t>
  </si>
  <si>
    <t>STK4372 II org</t>
  </si>
  <si>
    <t>STK4392 II org</t>
  </si>
  <si>
    <t>STK443-050 org</t>
  </si>
  <si>
    <t>STK470-020A org</t>
  </si>
  <si>
    <t>STK470-040A org</t>
  </si>
  <si>
    <t>STK4893 org</t>
  </si>
  <si>
    <t>STK490-140 org</t>
  </si>
  <si>
    <t>STK490-310 org</t>
  </si>
  <si>
    <t>STK50322 org</t>
  </si>
  <si>
    <t>STK5315 org</t>
  </si>
  <si>
    <t>STK5325 org</t>
  </si>
  <si>
    <t>STK5331 org</t>
  </si>
  <si>
    <t>STK5333 org</t>
  </si>
  <si>
    <t>STK5338 org</t>
  </si>
  <si>
    <t>STK5339 org</t>
  </si>
  <si>
    <t>STK5340 org</t>
  </si>
  <si>
    <t>STK5342 org</t>
  </si>
  <si>
    <t>STK5352 org</t>
  </si>
  <si>
    <t>STK5372H org</t>
  </si>
  <si>
    <t>STK5383 org</t>
  </si>
  <si>
    <t>STK5391 org</t>
  </si>
  <si>
    <t>STK5392 org</t>
  </si>
  <si>
    <t>STK5421 org</t>
  </si>
  <si>
    <t>STK5446 org</t>
  </si>
  <si>
    <t>STK5473 org</t>
  </si>
  <si>
    <t>STK5474 org</t>
  </si>
  <si>
    <t>STK5481 org</t>
  </si>
  <si>
    <t>STK5482 org</t>
  </si>
  <si>
    <t>STK5490 org</t>
  </si>
  <si>
    <t>STK7216 org</t>
  </si>
  <si>
    <t>STK7226 org</t>
  </si>
  <si>
    <t>STK7233 org</t>
  </si>
  <si>
    <t>STK7251 org</t>
  </si>
  <si>
    <t>STK7253 org</t>
  </si>
  <si>
    <t>STK730-060 org</t>
  </si>
  <si>
    <t>STK730-080 org</t>
  </si>
  <si>
    <t>STK730-090 org</t>
  </si>
  <si>
    <t>STK7309 org</t>
  </si>
  <si>
    <t>STK7310 org</t>
  </si>
  <si>
    <t>STK73410 II org</t>
  </si>
  <si>
    <t>STK7348 org</t>
  </si>
  <si>
    <t>STK7358 org</t>
  </si>
  <si>
    <t>STK73605 org</t>
  </si>
  <si>
    <t>STK7408 org</t>
  </si>
  <si>
    <t>STK7563F org</t>
  </si>
  <si>
    <t>STK7563GM org</t>
  </si>
  <si>
    <t>STPS640CF (TO220F)</t>
  </si>
  <si>
    <t>STR10006  SK</t>
  </si>
  <si>
    <t>STR10006  SK  org</t>
  </si>
  <si>
    <t>STR11006</t>
  </si>
  <si>
    <t>STR11006  SK  org</t>
  </si>
  <si>
    <t>STR13006 org</t>
  </si>
  <si>
    <t>STR16006 org</t>
  </si>
  <si>
    <t>STR2012 org</t>
  </si>
  <si>
    <t>STR30125 org</t>
  </si>
  <si>
    <t>STR3125   SK org</t>
  </si>
  <si>
    <t>STR371 org</t>
  </si>
  <si>
    <t>STR4090   SK</t>
  </si>
  <si>
    <t>STR41090A SK</t>
  </si>
  <si>
    <t>STR4211 org</t>
  </si>
  <si>
    <t>STR450A   SK</t>
  </si>
  <si>
    <t>STR455    SK</t>
  </si>
  <si>
    <t>STR456    SK</t>
  </si>
  <si>
    <t>STR50020 org</t>
  </si>
  <si>
    <t>STR50092 org</t>
  </si>
  <si>
    <t>STR50112A org</t>
  </si>
  <si>
    <t>STR50213 org</t>
  </si>
  <si>
    <t>STR50330 org</t>
  </si>
  <si>
    <t>STR5412 org</t>
  </si>
  <si>
    <t>STR55041 org</t>
  </si>
  <si>
    <t>STR58041</t>
  </si>
  <si>
    <t>STR58041 org</t>
  </si>
  <si>
    <t>STR59041 org</t>
  </si>
  <si>
    <t>STR6020 org</t>
  </si>
  <si>
    <t>STR80145 org</t>
  </si>
  <si>
    <t>STR81145  SK org</t>
  </si>
  <si>
    <t>STR83145 org</t>
  </si>
  <si>
    <t>STR83159 org</t>
  </si>
  <si>
    <t>STR90120 org</t>
  </si>
  <si>
    <t>STRA6351 org</t>
  </si>
  <si>
    <t>STRD1005T org</t>
  </si>
  <si>
    <t>STRD1706 org</t>
  </si>
  <si>
    <t>STRD1806 org</t>
  </si>
  <si>
    <t>STRD1816 org</t>
  </si>
  <si>
    <t>STRD1906 org</t>
  </si>
  <si>
    <t>STRD4412 org</t>
  </si>
  <si>
    <t>STRD4512 org</t>
  </si>
  <si>
    <t>STRD5441 org</t>
  </si>
  <si>
    <t>STRD5541 org</t>
  </si>
  <si>
    <t>STRD6008X org</t>
  </si>
  <si>
    <t>STRD6009 org</t>
  </si>
  <si>
    <t>STRD6108 org</t>
  </si>
  <si>
    <t>STRD6601 org</t>
  </si>
  <si>
    <t>STRD6602 org</t>
  </si>
  <si>
    <t>STRD6802 org</t>
  </si>
  <si>
    <t>STRF5652 org</t>
  </si>
  <si>
    <t>STRF6267 (TO3P-5)</t>
  </si>
  <si>
    <t>STRF6454 org</t>
  </si>
  <si>
    <t>STRF6524 org</t>
  </si>
  <si>
    <t>STRF6552 org</t>
  </si>
  <si>
    <t>STRF6652 org</t>
  </si>
  <si>
    <t>STRF6656 org</t>
  </si>
  <si>
    <t>STRG6153 org</t>
  </si>
  <si>
    <t>STRG6651 org</t>
  </si>
  <si>
    <t>STRG9656 org</t>
  </si>
  <si>
    <t>STRM6545 org</t>
  </si>
  <si>
    <t>STRM6546 org</t>
  </si>
  <si>
    <t>STRM6547 org</t>
  </si>
  <si>
    <t>STRM6549 org</t>
  </si>
  <si>
    <t>STRM6559 org</t>
  </si>
  <si>
    <t>STRS5717 org</t>
  </si>
  <si>
    <t>STRS6308 org</t>
  </si>
  <si>
    <t>STRS6309 org</t>
  </si>
  <si>
    <t>STRS6545 org</t>
  </si>
  <si>
    <t>STRS6718 org</t>
  </si>
  <si>
    <t>STRW5453 org</t>
  </si>
  <si>
    <t>STRW6556A (TO220F-6)</t>
  </si>
  <si>
    <t>STRW6654 org</t>
  </si>
  <si>
    <t>STRW6853P org</t>
  </si>
  <si>
    <t>STRX6556 org</t>
  </si>
  <si>
    <t>STRZ1501 org</t>
  </si>
  <si>
    <t>STRZ1502 org</t>
  </si>
  <si>
    <t>STRZ1505 org</t>
  </si>
  <si>
    <t>STRZ1506 org</t>
  </si>
  <si>
    <t>STRZ2012 org</t>
  </si>
  <si>
    <t>STRZ2154 org</t>
  </si>
  <si>
    <t>STRZ2753A org</t>
  </si>
  <si>
    <t>STRZ2753C org</t>
  </si>
  <si>
    <t>STRZ2756 org</t>
  </si>
  <si>
    <t>STRZ4302A org</t>
  </si>
  <si>
    <t>STV2110A org</t>
  </si>
  <si>
    <t>STV2110B org</t>
  </si>
  <si>
    <t>STV2118B org</t>
  </si>
  <si>
    <t>STV2160AK org</t>
  </si>
  <si>
    <t>STV2180 org</t>
  </si>
  <si>
    <t>STV2246C org</t>
  </si>
  <si>
    <t>STV2249C org</t>
  </si>
  <si>
    <t>STV5109 org</t>
  </si>
  <si>
    <t>STV7779 org</t>
  </si>
  <si>
    <t>STV8164-2 org</t>
  </si>
  <si>
    <t>STV8172A org</t>
  </si>
  <si>
    <t>STV8223B org</t>
  </si>
  <si>
    <t>STV8224A org</t>
  </si>
  <si>
    <t>STV8224B org</t>
  </si>
  <si>
    <t>STV8225</t>
  </si>
  <si>
    <t>STV9378 org</t>
  </si>
  <si>
    <t>STV9379A org</t>
  </si>
  <si>
    <t>STV9382 org</t>
  </si>
  <si>
    <t>STV9383 org</t>
  </si>
  <si>
    <t>STV9556 org</t>
  </si>
  <si>
    <t>SV-130W-06 smd org   SAMSUNG</t>
  </si>
  <si>
    <t>SV-140G-03 smd org   SAMSUNG</t>
  </si>
  <si>
    <t>SV-730M-01 smd org   SAMSUNG</t>
  </si>
  <si>
    <t>SVC211SPA (TO92S)</t>
  </si>
  <si>
    <t>SVM9207-EP org</t>
  </si>
  <si>
    <t>SVR120-05 smd org   SAMSUNG</t>
  </si>
  <si>
    <t>SZM159RTX org</t>
  </si>
  <si>
    <t>SZM173EW2 org</t>
  </si>
  <si>
    <t>TA1202AN org</t>
  </si>
  <si>
    <t>TA1229N org</t>
  </si>
  <si>
    <t>TA1232 org</t>
  </si>
  <si>
    <t>TA1238F org</t>
  </si>
  <si>
    <t>TA1259 org</t>
  </si>
  <si>
    <t>TA2031F org</t>
  </si>
  <si>
    <t>TA2036 org</t>
  </si>
  <si>
    <t>TA2040AF org</t>
  </si>
  <si>
    <t>TA2058F org</t>
  </si>
  <si>
    <t>TA2065F org</t>
  </si>
  <si>
    <t>TA2068N org</t>
  </si>
  <si>
    <t>TA2092N org</t>
  </si>
  <si>
    <t>TA2111F org</t>
  </si>
  <si>
    <t>TA2111N org</t>
  </si>
  <si>
    <t>TA2112F org</t>
  </si>
  <si>
    <t>TA2131FN org</t>
  </si>
  <si>
    <t>TA31033P</t>
  </si>
  <si>
    <t>TA31101AP org</t>
  </si>
  <si>
    <t>TA7137P org</t>
  </si>
  <si>
    <t>TA7140 org</t>
  </si>
  <si>
    <t>TA7157 org</t>
  </si>
  <si>
    <t>TA7193 org</t>
  </si>
  <si>
    <t>TA7204P org</t>
  </si>
  <si>
    <t>TA7208A org</t>
  </si>
  <si>
    <t>TA7222AP org</t>
  </si>
  <si>
    <t>TA7223 org</t>
  </si>
  <si>
    <t>TA7227P org</t>
  </si>
  <si>
    <t>TA7230P org</t>
  </si>
  <si>
    <t>TA7232P org</t>
  </si>
  <si>
    <t>TA7233P org</t>
  </si>
  <si>
    <t>TA7241AP org</t>
  </si>
  <si>
    <t>TA7242P org</t>
  </si>
  <si>
    <t>TA7243P org</t>
  </si>
  <si>
    <t>TA7245BP org</t>
  </si>
  <si>
    <t>TA7250BP (ZIP12)</t>
  </si>
  <si>
    <t>TA7251BP org</t>
  </si>
  <si>
    <t>TA7252AP org</t>
  </si>
  <si>
    <t>TA7256P org</t>
  </si>
  <si>
    <t>TA7262F org</t>
  </si>
  <si>
    <t>TA7262P org</t>
  </si>
  <si>
    <t>TA7264P org</t>
  </si>
  <si>
    <t>TA7265AP org</t>
  </si>
  <si>
    <t>TA7267P org</t>
  </si>
  <si>
    <t>TA7269P org</t>
  </si>
  <si>
    <t>TA7271P org</t>
  </si>
  <si>
    <t>TA7272P org</t>
  </si>
  <si>
    <t>TA7274P org</t>
  </si>
  <si>
    <t>TA7280P org</t>
  </si>
  <si>
    <t>TA7281P org</t>
  </si>
  <si>
    <t>TA7282AP org</t>
  </si>
  <si>
    <t>TA7283AP org</t>
  </si>
  <si>
    <t>TA7288P org</t>
  </si>
  <si>
    <t>TA7299P org</t>
  </si>
  <si>
    <t>TA7310P org</t>
  </si>
  <si>
    <t>TA7313AP org</t>
  </si>
  <si>
    <t>TA7323P org</t>
  </si>
  <si>
    <t>TA7325P org</t>
  </si>
  <si>
    <t>TA7330AP org</t>
  </si>
  <si>
    <t>TA7332P org</t>
  </si>
  <si>
    <t>TA7333P org</t>
  </si>
  <si>
    <t>TA7336P org</t>
  </si>
  <si>
    <t>TA7337P org</t>
  </si>
  <si>
    <t>TA7347P org</t>
  </si>
  <si>
    <t>TA7348P org</t>
  </si>
  <si>
    <t>TA7362 org</t>
  </si>
  <si>
    <t>TA7366 org</t>
  </si>
  <si>
    <t>TA7370P org</t>
  </si>
  <si>
    <t>TA7375P org</t>
  </si>
  <si>
    <t>TA7376 org</t>
  </si>
  <si>
    <t>TA7378P org</t>
  </si>
  <si>
    <t>TA7415P org</t>
  </si>
  <si>
    <t>TA7417AP org</t>
  </si>
  <si>
    <t>TA75339P org</t>
  </si>
  <si>
    <t>TA75393P org</t>
  </si>
  <si>
    <t>TA7607AP org</t>
  </si>
  <si>
    <t>TA7609P org</t>
  </si>
  <si>
    <t>TA7611 org</t>
  </si>
  <si>
    <t>TA7613AP org</t>
  </si>
  <si>
    <t>TA7621P org</t>
  </si>
  <si>
    <t>TA7622AP org</t>
  </si>
  <si>
    <t>TA7625F org</t>
  </si>
  <si>
    <t>TA7628HP org</t>
  </si>
  <si>
    <t>TA7629P org</t>
  </si>
  <si>
    <t>TA7640AP org</t>
  </si>
  <si>
    <t>TA7641AP org</t>
  </si>
  <si>
    <t>TA7644BP org</t>
  </si>
  <si>
    <t>TA7656P org</t>
  </si>
  <si>
    <t>TA7658P org</t>
  </si>
  <si>
    <t>TA7668AP org</t>
  </si>
  <si>
    <t>TA7673P org</t>
  </si>
  <si>
    <t>TA7680AP org</t>
  </si>
  <si>
    <t>TA7681AP org</t>
  </si>
  <si>
    <t>TA7688P org</t>
  </si>
  <si>
    <t>TA7698AP org</t>
  </si>
  <si>
    <t>TA7698CP org</t>
  </si>
  <si>
    <t>TA7699AP org</t>
  </si>
  <si>
    <t>TA7705F org</t>
  </si>
  <si>
    <t>TA7705P org</t>
  </si>
  <si>
    <t>TA7709F org</t>
  </si>
  <si>
    <t>TA7709P org</t>
  </si>
  <si>
    <t>TA7715P org</t>
  </si>
  <si>
    <t>TA7719P org</t>
  </si>
  <si>
    <t>TA7736P org</t>
  </si>
  <si>
    <t>TA7738P org</t>
  </si>
  <si>
    <t>TA7739F org</t>
  </si>
  <si>
    <t>TA7739P org</t>
  </si>
  <si>
    <t>TA7750P org</t>
  </si>
  <si>
    <t>TA7757F org</t>
  </si>
  <si>
    <t>TA7757P org</t>
  </si>
  <si>
    <t>TA7764P org</t>
  </si>
  <si>
    <t>TA7769P org</t>
  </si>
  <si>
    <t>TA7772P org</t>
  </si>
  <si>
    <t>TA7778P org</t>
  </si>
  <si>
    <t>TA7780BN org</t>
  </si>
  <si>
    <t>TA7784P org</t>
  </si>
  <si>
    <t>TA7796P org</t>
  </si>
  <si>
    <t>TA7796Z org</t>
  </si>
  <si>
    <t>TA8102P org</t>
  </si>
  <si>
    <t>TA8105F org</t>
  </si>
  <si>
    <t>TA8105N org</t>
  </si>
  <si>
    <t>TA8110AF org</t>
  </si>
  <si>
    <t>TA8111AP org</t>
  </si>
  <si>
    <t>TA8119P org</t>
  </si>
  <si>
    <t>TA8121 org</t>
  </si>
  <si>
    <t>TA8122AF org</t>
  </si>
  <si>
    <t>TA8122AN org</t>
  </si>
  <si>
    <t>TA8125 org</t>
  </si>
  <si>
    <t>TA8127F org</t>
  </si>
  <si>
    <t>TA8127N org</t>
  </si>
  <si>
    <t>TA8129Z org</t>
  </si>
  <si>
    <t>TA8132AF org</t>
  </si>
  <si>
    <t>TA8132AN org</t>
  </si>
  <si>
    <t>TA8142AP org</t>
  </si>
  <si>
    <t>TA8149N org</t>
  </si>
  <si>
    <t>TA8164P org</t>
  </si>
  <si>
    <t>TA8167N org</t>
  </si>
  <si>
    <t>TA8172F org</t>
  </si>
  <si>
    <t>TA8176SN org</t>
  </si>
  <si>
    <t>TA8184P org</t>
  </si>
  <si>
    <t>TA8189N org</t>
  </si>
  <si>
    <t>TA8191F org</t>
  </si>
  <si>
    <t>TA8192F org</t>
  </si>
  <si>
    <t>TA8194Z org</t>
  </si>
  <si>
    <t>TA8201AK org</t>
  </si>
  <si>
    <t>TA8202K org</t>
  </si>
  <si>
    <t>TA8205AH org</t>
  </si>
  <si>
    <t>TA8208H org</t>
  </si>
  <si>
    <t>TA8210AH (SQL17)</t>
  </si>
  <si>
    <t>TA8211AH org</t>
  </si>
  <si>
    <t>TA8214K org</t>
  </si>
  <si>
    <t>TA8215AH org</t>
  </si>
  <si>
    <t>TA8217P org</t>
  </si>
  <si>
    <t>TA8218AH org</t>
  </si>
  <si>
    <t>TA8220AH org</t>
  </si>
  <si>
    <t>TA8223K org</t>
  </si>
  <si>
    <t>TA8225AH org</t>
  </si>
  <si>
    <t>TA8225L org</t>
  </si>
  <si>
    <t>TA8228K org</t>
  </si>
  <si>
    <t>TA8229K org</t>
  </si>
  <si>
    <t>TA8232H org</t>
  </si>
  <si>
    <t>TA8238K org</t>
  </si>
  <si>
    <t>TA8248K org</t>
  </si>
  <si>
    <t>TA8251AHQ org</t>
  </si>
  <si>
    <t>TA8252AH org</t>
  </si>
  <si>
    <t>TA8255AHQ org</t>
  </si>
  <si>
    <t>TA8256BH org</t>
  </si>
  <si>
    <t>TA8259H org</t>
  </si>
  <si>
    <t>TA8260AH org</t>
  </si>
  <si>
    <t>TA8262H org</t>
  </si>
  <si>
    <t>TA8263BHQ org</t>
  </si>
  <si>
    <t>TA8266H org</t>
  </si>
  <si>
    <t>TA8268H org</t>
  </si>
  <si>
    <t>TA8268HS org</t>
  </si>
  <si>
    <t>TA8275HQ org</t>
  </si>
  <si>
    <t>TA8277HQ org</t>
  </si>
  <si>
    <t>TA8400P org</t>
  </si>
  <si>
    <t>TA8402F smd org</t>
  </si>
  <si>
    <t>TA8410AK org</t>
  </si>
  <si>
    <t>TA8410P org</t>
  </si>
  <si>
    <t>TA8423F org</t>
  </si>
  <si>
    <t>TA8423P org</t>
  </si>
  <si>
    <t>TA8424F org = KM3509F org</t>
  </si>
  <si>
    <t>TA8427K org</t>
  </si>
  <si>
    <t>TA8440H org</t>
  </si>
  <si>
    <t>TA8464K org</t>
  </si>
  <si>
    <t>TA8493AF org</t>
  </si>
  <si>
    <t>TA8523F smd org</t>
  </si>
  <si>
    <t>TA8605N org</t>
  </si>
  <si>
    <t>TA8606N org</t>
  </si>
  <si>
    <t>TA8611AN org</t>
  </si>
  <si>
    <t>TA8615N org</t>
  </si>
  <si>
    <t>TA8628N org</t>
  </si>
  <si>
    <t>TA8632N org</t>
  </si>
  <si>
    <t>TA8637BP org</t>
  </si>
  <si>
    <t>TA8644F org</t>
  </si>
  <si>
    <t>TA8644N-B (DIP30)</t>
  </si>
  <si>
    <t>TA8646AN org</t>
  </si>
  <si>
    <t>TA8653N org</t>
  </si>
  <si>
    <t>TA8659AN org</t>
  </si>
  <si>
    <t>TA8670F org</t>
  </si>
  <si>
    <t>TA8677N org</t>
  </si>
  <si>
    <t>TA8680BN org</t>
  </si>
  <si>
    <t>TA8691N org</t>
  </si>
  <si>
    <t>TA8700AN org</t>
  </si>
  <si>
    <t>TA8710S org</t>
  </si>
  <si>
    <t>TA8719AN org</t>
  </si>
  <si>
    <t>TA8731P org</t>
  </si>
  <si>
    <t>TA8739P org</t>
  </si>
  <si>
    <t>TA8747N org</t>
  </si>
  <si>
    <t>TA8750AN (DIP36)</t>
  </si>
  <si>
    <t>TA8751AN org</t>
  </si>
  <si>
    <t>TA8757AN org</t>
  </si>
  <si>
    <t>TA8759AN org</t>
  </si>
  <si>
    <t>TA8763Z org</t>
  </si>
  <si>
    <t>TA8775AN org</t>
  </si>
  <si>
    <t>TA8777BN org</t>
  </si>
  <si>
    <t>TA8782N org</t>
  </si>
  <si>
    <t>TA8790F org</t>
  </si>
  <si>
    <t>TA8814 org</t>
  </si>
  <si>
    <t>TA8822SN org</t>
  </si>
  <si>
    <t>TA8859AP org</t>
  </si>
  <si>
    <t>TA8859CP org</t>
  </si>
  <si>
    <t>TA8867AN org</t>
  </si>
  <si>
    <t>TA8871N org</t>
  </si>
  <si>
    <t>TA8889AP org</t>
  </si>
  <si>
    <t>TA8892AN org</t>
  </si>
  <si>
    <t>TA8892BN org</t>
  </si>
  <si>
    <t>TA8892N org</t>
  </si>
  <si>
    <t>TB1202N org</t>
  </si>
  <si>
    <t>TB1226AN org</t>
  </si>
  <si>
    <t>TB1226BN org</t>
  </si>
  <si>
    <t>TB1226CN org</t>
  </si>
  <si>
    <t>TB1226DN org</t>
  </si>
  <si>
    <t>TB1226EN org</t>
  </si>
  <si>
    <t>TB1231CN org</t>
  </si>
  <si>
    <t>TB1238ANG org</t>
  </si>
  <si>
    <t>TB1251 org</t>
  </si>
  <si>
    <t>TB2004-F12 smd org</t>
  </si>
  <si>
    <t>TB2006FN-006 smd org</t>
  </si>
  <si>
    <t>TB2104F org</t>
  </si>
  <si>
    <t>TB2903 org</t>
  </si>
  <si>
    <t>TB2906HQ org</t>
  </si>
  <si>
    <t>TB2907HQ org</t>
  </si>
  <si>
    <t>TB2926HQ org</t>
  </si>
  <si>
    <t>TB6504F</t>
  </si>
  <si>
    <t>TB6512AF org</t>
  </si>
  <si>
    <t>TB6515AP org</t>
  </si>
  <si>
    <t>TB6518F org</t>
  </si>
  <si>
    <t>TBA120S org (=К174УР1)</t>
  </si>
  <si>
    <t>TBA120T org</t>
  </si>
  <si>
    <t>TBA2800 org</t>
  </si>
  <si>
    <t>TBA820M org</t>
  </si>
  <si>
    <t>TBA920 org</t>
  </si>
  <si>
    <t>TC35133F smd org</t>
  </si>
  <si>
    <t>TC7SU04F smd</t>
  </si>
  <si>
    <t>TC89101P org</t>
  </si>
  <si>
    <t>TC9090AN org</t>
  </si>
  <si>
    <t>TC90A49P org</t>
  </si>
  <si>
    <t>TC9145P org</t>
  </si>
  <si>
    <t>TC9149P org</t>
  </si>
  <si>
    <t>TC9152P org</t>
  </si>
  <si>
    <t>TC9154AP org</t>
  </si>
  <si>
    <t>TC9165P org</t>
  </si>
  <si>
    <t>TC9236AF org</t>
  </si>
  <si>
    <t>TC9240F org</t>
  </si>
  <si>
    <t>TC9246F smd</t>
  </si>
  <si>
    <t>TC9256P org</t>
  </si>
  <si>
    <t>TC9297BF org</t>
  </si>
  <si>
    <t>TC9308AF-009 org</t>
  </si>
  <si>
    <t>TC9309F</t>
  </si>
  <si>
    <t>TC9409BF-001 org</t>
  </si>
  <si>
    <t>TCA240 org</t>
  </si>
  <si>
    <t>TCDT1101 org</t>
  </si>
  <si>
    <t>TCL-A01V01-MI org</t>
  </si>
  <si>
    <t>TCL-A01V01-PH org</t>
  </si>
  <si>
    <t>TCL-L01V01 org</t>
  </si>
  <si>
    <t>TCL-M11V4P org</t>
  </si>
  <si>
    <t>TCM1506BP org</t>
  </si>
  <si>
    <t>TD34121AP org</t>
  </si>
  <si>
    <t>TD62003AP org</t>
  </si>
  <si>
    <t>TD62104F org</t>
  </si>
  <si>
    <t>TD62308BP org</t>
  </si>
  <si>
    <t>TD62501P org</t>
  </si>
  <si>
    <t>TD6308AP org</t>
  </si>
  <si>
    <t>TD6316AP org</t>
  </si>
  <si>
    <t>TD6360 org</t>
  </si>
  <si>
    <t>TD6360N/02 org</t>
  </si>
  <si>
    <t>TD6360N/04 org</t>
  </si>
  <si>
    <t>TDA1001B (DIP16)</t>
  </si>
  <si>
    <t>TDA1005A/L (DIP16)</t>
  </si>
  <si>
    <t>TDA1015A org</t>
  </si>
  <si>
    <t>TDA1020 (ZIP9)</t>
  </si>
  <si>
    <t>TDA1044 (DIP12F)</t>
  </si>
  <si>
    <t>TDA1048G (DIP16)</t>
  </si>
  <si>
    <t>TDA1054 (DIP16)</t>
  </si>
  <si>
    <t>TDA1057 (TO92)</t>
  </si>
  <si>
    <t>TDA1059C/2 (TO126)</t>
  </si>
  <si>
    <t>TDA1082 (DIP16)</t>
  </si>
  <si>
    <t>TDA1151 (TO126)</t>
  </si>
  <si>
    <t>TDA1170S (DIP12F)</t>
  </si>
  <si>
    <t>TDA1175 (DIP12F)</t>
  </si>
  <si>
    <t>TDA1180P (DIP16)</t>
  </si>
  <si>
    <t>TDA1190Z (DIP12F)</t>
  </si>
  <si>
    <t>TDA1220B (DIP16)</t>
  </si>
  <si>
    <t>TDA1270S (DIP12F)</t>
  </si>
  <si>
    <t>TDA1510AQ (ZIP13)</t>
  </si>
  <si>
    <t>TDA1515AQ org</t>
  </si>
  <si>
    <t>TDA1515BQ org</t>
  </si>
  <si>
    <t>TDA1518BQ org</t>
  </si>
  <si>
    <t>TDA1519A org</t>
  </si>
  <si>
    <t>TDA1519AQ org</t>
  </si>
  <si>
    <t>TDA1519B org</t>
  </si>
  <si>
    <t>TDA1520A,B org</t>
  </si>
  <si>
    <t>TDA1521A org</t>
  </si>
  <si>
    <t>TDA1524A (DIP18)</t>
  </si>
  <si>
    <t>TDA1540P org</t>
  </si>
  <si>
    <t>TDA1545 org</t>
  </si>
  <si>
    <t>TDA1553Q org</t>
  </si>
  <si>
    <t>TDA1554Q org</t>
  </si>
  <si>
    <t>TDA1556Q org</t>
  </si>
  <si>
    <t>TDA1558Q org</t>
  </si>
  <si>
    <t>TDA1560Q org</t>
  </si>
  <si>
    <t>TDA1561Q org</t>
  </si>
  <si>
    <t>TDA1563Q org</t>
  </si>
  <si>
    <t>TDA1574 org</t>
  </si>
  <si>
    <t>TDA1579 org</t>
  </si>
  <si>
    <t>TDA1670A org</t>
  </si>
  <si>
    <t>TDA1675A org</t>
  </si>
  <si>
    <t>TDA16846 P (14pin) org</t>
  </si>
  <si>
    <t>TDA16888 org</t>
  </si>
  <si>
    <t>TDA1701 org</t>
  </si>
  <si>
    <t>TDA1870A org</t>
  </si>
  <si>
    <t>TDA1904 org</t>
  </si>
  <si>
    <t>TDA1940 org</t>
  </si>
  <si>
    <t>TDA1950 org</t>
  </si>
  <si>
    <t>TDA2004 (ZIP11)</t>
  </si>
  <si>
    <t>TDA2005 (ZIP11)</t>
  </si>
  <si>
    <t>TDA2007A (ZIP9)</t>
  </si>
  <si>
    <t>TDA2009A (ZIP11)</t>
  </si>
  <si>
    <t>TDA2010 (DIP14)</t>
  </si>
  <si>
    <t>TDA2052 (TO220-5)</t>
  </si>
  <si>
    <t>TDA2451-2 org</t>
  </si>
  <si>
    <t>TDA2460-2 org</t>
  </si>
  <si>
    <t>TDA2530 org</t>
  </si>
  <si>
    <t>TDA2532 org</t>
  </si>
  <si>
    <t>TDA2540 org</t>
  </si>
  <si>
    <t>TDA2541 org</t>
  </si>
  <si>
    <t>TDA2544 org</t>
  </si>
  <si>
    <t>TDA2545A org</t>
  </si>
  <si>
    <t>TDA2546 org</t>
  </si>
  <si>
    <t>TDA2549 org</t>
  </si>
  <si>
    <t>TDA2560-3 org</t>
  </si>
  <si>
    <t>TDA2577A org</t>
  </si>
  <si>
    <t>TDA2578A org</t>
  </si>
  <si>
    <t>TDA2579 org</t>
  </si>
  <si>
    <t>TDA2581 org</t>
  </si>
  <si>
    <t>TDA2582 org</t>
  </si>
  <si>
    <t>TDA2593 org</t>
  </si>
  <si>
    <t>TDA2594 org</t>
  </si>
  <si>
    <t>TDA2595 org</t>
  </si>
  <si>
    <t>TDA2611A org</t>
  </si>
  <si>
    <t>TDA2613 org</t>
  </si>
  <si>
    <t>TDA2614 org</t>
  </si>
  <si>
    <t>TDA2616Q org</t>
  </si>
  <si>
    <t>TDA2640 org</t>
  </si>
  <si>
    <t>TDA2653A org</t>
  </si>
  <si>
    <t>TDA2654 org</t>
  </si>
  <si>
    <t>TDA2655B org</t>
  </si>
  <si>
    <t>TDA2658 org</t>
  </si>
  <si>
    <t>TDA2710 org</t>
  </si>
  <si>
    <t>TDA2730 org</t>
  </si>
  <si>
    <t>TDA2822S (DIP16)</t>
  </si>
  <si>
    <t>TDA3030B org</t>
  </si>
  <si>
    <t>TDA3048 org</t>
  </si>
  <si>
    <t>TDA3190 org</t>
  </si>
  <si>
    <t>TDA3301B org</t>
  </si>
  <si>
    <t>TDA3410 org</t>
  </si>
  <si>
    <t>TDA3420 org</t>
  </si>
  <si>
    <t>TDA3504 org</t>
  </si>
  <si>
    <t>TDA3505 org</t>
  </si>
  <si>
    <t>TDA3506 org</t>
  </si>
  <si>
    <t>TDA3520 org</t>
  </si>
  <si>
    <t>TDA3530 org</t>
  </si>
  <si>
    <t>TDA3541 org</t>
  </si>
  <si>
    <t>TDA3561A org</t>
  </si>
  <si>
    <t>TDA3562A org</t>
  </si>
  <si>
    <t>TDA3565 org</t>
  </si>
  <si>
    <t>TDA3566 org</t>
  </si>
  <si>
    <t>TDA3590A org</t>
  </si>
  <si>
    <t>TDA3592A org</t>
  </si>
  <si>
    <t>TDA3602 org</t>
  </si>
  <si>
    <t>TDA3652Q org</t>
  </si>
  <si>
    <t>TDA3653C org</t>
  </si>
  <si>
    <t>TDA3654 org</t>
  </si>
  <si>
    <t>TDA3654Q org</t>
  </si>
  <si>
    <t>TDA3682ST org</t>
  </si>
  <si>
    <t>TDA3803A org</t>
  </si>
  <si>
    <t>TDA3810 org</t>
  </si>
  <si>
    <t>TDA3845 org</t>
  </si>
  <si>
    <t>TDA3857 org</t>
  </si>
  <si>
    <t>TDA4210-3 org</t>
  </si>
  <si>
    <t>TDA4292 org</t>
  </si>
  <si>
    <t>TDA4420 org</t>
  </si>
  <si>
    <t>TDA4427S org</t>
  </si>
  <si>
    <t>TDA4433 org</t>
  </si>
  <si>
    <t>TDA4437S org</t>
  </si>
  <si>
    <t>TDA4440 org</t>
  </si>
  <si>
    <t>TDA4442 org</t>
  </si>
  <si>
    <t>TDA4445B org</t>
  </si>
  <si>
    <t>TDA4445F org</t>
  </si>
  <si>
    <t>TDA4452 org</t>
  </si>
  <si>
    <t>TDA4453 org</t>
  </si>
  <si>
    <t>TDA4472 org</t>
  </si>
  <si>
    <t>TDA4500 org</t>
  </si>
  <si>
    <t>TDA4501 org</t>
  </si>
  <si>
    <t>TDA4504B org</t>
  </si>
  <si>
    <t>TDA4505E org</t>
  </si>
  <si>
    <t>TDA4510 org</t>
  </si>
  <si>
    <t>TDA4555 org</t>
  </si>
  <si>
    <t>TDA4556 org</t>
  </si>
  <si>
    <t>TDA4557 org</t>
  </si>
  <si>
    <t>TDA4565 org</t>
  </si>
  <si>
    <t>TDA4580 org</t>
  </si>
  <si>
    <t>TDA4600-2 org</t>
  </si>
  <si>
    <t>TDA4601 org</t>
  </si>
  <si>
    <t>TDA4601D org</t>
  </si>
  <si>
    <t>TDA4605 org</t>
  </si>
  <si>
    <t>TDA4605/15 org</t>
  </si>
  <si>
    <t>TDA4605/2 org</t>
  </si>
  <si>
    <t>TDA4610 kit org</t>
  </si>
  <si>
    <t>TDA4660 org</t>
  </si>
  <si>
    <t>TDA4661 org</t>
  </si>
  <si>
    <t>TDA4662 org</t>
  </si>
  <si>
    <t>TDA4665 org</t>
  </si>
  <si>
    <t>TDA4665T smd org</t>
  </si>
  <si>
    <t>TDA4671 org</t>
  </si>
  <si>
    <t>TDA4680 org</t>
  </si>
  <si>
    <t>TDA4687 org</t>
  </si>
  <si>
    <t>TDA4800 org</t>
  </si>
  <si>
    <t>TDA4850 org</t>
  </si>
  <si>
    <t>TDA4851 org</t>
  </si>
  <si>
    <t>TDA4852 org</t>
  </si>
  <si>
    <t>TDA4853 org</t>
  </si>
  <si>
    <t>TDA4854 org</t>
  </si>
  <si>
    <t>TDA4855 org</t>
  </si>
  <si>
    <t>TDA4856 org</t>
  </si>
  <si>
    <t>TDA4857 org</t>
  </si>
  <si>
    <t>TDA4858 org</t>
  </si>
  <si>
    <t>TDA4859PS org</t>
  </si>
  <si>
    <t>TDA4860 org</t>
  </si>
  <si>
    <t>TDA4861 org</t>
  </si>
  <si>
    <t>TDA4866 org</t>
  </si>
  <si>
    <t>TDA4881 org</t>
  </si>
  <si>
    <t>TDA4882 org</t>
  </si>
  <si>
    <t>TDA4884 org</t>
  </si>
  <si>
    <t>TDA4885 org</t>
  </si>
  <si>
    <t>TDA4886A org</t>
  </si>
  <si>
    <t>TDA4935 org</t>
  </si>
  <si>
    <t>TDA4940 org</t>
  </si>
  <si>
    <t>TDA4950 org</t>
  </si>
  <si>
    <t>TDA5030A org</t>
  </si>
  <si>
    <t>TDA5030P org</t>
  </si>
  <si>
    <t>TDA5330T org</t>
  </si>
  <si>
    <t>TDA5331T org</t>
  </si>
  <si>
    <t>TDA5332T org</t>
  </si>
  <si>
    <t>TDA5333T org</t>
  </si>
  <si>
    <t>TDA5630 org</t>
  </si>
  <si>
    <t>TDA5930-5 org</t>
  </si>
  <si>
    <t>TDA6101Q org</t>
  </si>
  <si>
    <t>TDA6103Q org</t>
  </si>
  <si>
    <t>TDA6106Q org</t>
  </si>
  <si>
    <t>TDA6108Q org</t>
  </si>
  <si>
    <t>TDA6109JF org</t>
  </si>
  <si>
    <t>TDA6111Q org</t>
  </si>
  <si>
    <t>TDA6200 org</t>
  </si>
  <si>
    <t>TDA6600/2 org</t>
  </si>
  <si>
    <t>TDA6610-2 org</t>
  </si>
  <si>
    <t>TDA6612-5 org</t>
  </si>
  <si>
    <t>TDA7010T org</t>
  </si>
  <si>
    <t>TDA7052 dip org</t>
  </si>
  <si>
    <t>TDA7052A smd org</t>
  </si>
  <si>
    <t>TDA7052B dip org</t>
  </si>
  <si>
    <t>TDA7053 smd org</t>
  </si>
  <si>
    <t>TDA7222 org</t>
  </si>
  <si>
    <t>TDA7231</t>
  </si>
  <si>
    <t>TDA7231 org</t>
  </si>
  <si>
    <t>TDA7235 org</t>
  </si>
  <si>
    <t>TDA7245A org</t>
  </si>
  <si>
    <t>TDA7250 org</t>
  </si>
  <si>
    <t>TDA7253 org</t>
  </si>
  <si>
    <t>TDA7255 org</t>
  </si>
  <si>
    <t>TDA7256 org</t>
  </si>
  <si>
    <t>TDA7261 org</t>
  </si>
  <si>
    <t>TDA7262 org</t>
  </si>
  <si>
    <t>TDA7267A org</t>
  </si>
  <si>
    <t>TDA7273 org</t>
  </si>
  <si>
    <t>TDA7275 org</t>
  </si>
  <si>
    <t>TDA7282 org</t>
  </si>
  <si>
    <t>TDA7285 org</t>
  </si>
  <si>
    <t>TDA7285D org</t>
  </si>
  <si>
    <t>TDA7286 org</t>
  </si>
  <si>
    <t>TDA7295 org</t>
  </si>
  <si>
    <t>TDA7297 org</t>
  </si>
  <si>
    <t>TDA7298 org</t>
  </si>
  <si>
    <t>TDA7300D org</t>
  </si>
  <si>
    <t>TDA7309 org</t>
  </si>
  <si>
    <t>TDA7312 org</t>
  </si>
  <si>
    <t>TDA7314S org</t>
  </si>
  <si>
    <t>TDA7315 org</t>
  </si>
  <si>
    <t>TDA7330 org</t>
  </si>
  <si>
    <t>TDA7340P smd org</t>
  </si>
  <si>
    <t>TDA7340S dip org</t>
  </si>
  <si>
    <t>TDA7342 smd org</t>
  </si>
  <si>
    <t>TDA7345D org</t>
  </si>
  <si>
    <t>TDA7348D smd org</t>
  </si>
  <si>
    <t>TDA7361 org</t>
  </si>
  <si>
    <t>TDA7365 org</t>
  </si>
  <si>
    <t>TDA7372B org</t>
  </si>
  <si>
    <t>TDA7375A org</t>
  </si>
  <si>
    <t>TDA7381 (ZIP25)</t>
  </si>
  <si>
    <t>TDA7383 org</t>
  </si>
  <si>
    <t>TDA7384 org</t>
  </si>
  <si>
    <t>TDA7385 org</t>
  </si>
  <si>
    <t>TDA7393 org</t>
  </si>
  <si>
    <t>TDA7394 org</t>
  </si>
  <si>
    <t>TDA7416 smd org</t>
  </si>
  <si>
    <t>TDA7420K smd org</t>
  </si>
  <si>
    <t>TDA7421 smd org</t>
  </si>
  <si>
    <t>TDA7429S org</t>
  </si>
  <si>
    <t>TDA7439D org</t>
  </si>
  <si>
    <t>TDA7461D smd org</t>
  </si>
  <si>
    <t>TDA7473A smd org</t>
  </si>
  <si>
    <t>TDA7480 org</t>
  </si>
  <si>
    <t>TDA7482 org</t>
  </si>
  <si>
    <t>TDA7490 org</t>
  </si>
  <si>
    <t>TDA7494 org</t>
  </si>
  <si>
    <t>TDA7499 org</t>
  </si>
  <si>
    <t>TDA7515 org</t>
  </si>
  <si>
    <t>TDA8128 org</t>
  </si>
  <si>
    <t>TDA8133 org</t>
  </si>
  <si>
    <t>TDA8137 org</t>
  </si>
  <si>
    <t>TDA8138 org</t>
  </si>
  <si>
    <t>TDA8138A org</t>
  </si>
  <si>
    <t>TDA8138B org</t>
  </si>
  <si>
    <t>TDA8139 org</t>
  </si>
  <si>
    <t>TDA8140 org</t>
  </si>
  <si>
    <t>TDA8145 org</t>
  </si>
  <si>
    <t>TDA8146 org</t>
  </si>
  <si>
    <t>TDA8160 org</t>
  </si>
  <si>
    <t>TDA8171 org</t>
  </si>
  <si>
    <t>TDA8172 org</t>
  </si>
  <si>
    <t>TDA8173 org</t>
  </si>
  <si>
    <t>TDA8174A org</t>
  </si>
  <si>
    <t>TDA8177 org</t>
  </si>
  <si>
    <t>TDA8178 org</t>
  </si>
  <si>
    <t>TDA8179 org</t>
  </si>
  <si>
    <t>TDA8190 org</t>
  </si>
  <si>
    <t>TDA8192 org</t>
  </si>
  <si>
    <t>TDA8197 org</t>
  </si>
  <si>
    <t>TDA8199 org</t>
  </si>
  <si>
    <t>TDA8214B org</t>
  </si>
  <si>
    <t>TDA8215B org</t>
  </si>
  <si>
    <t>TDA8218 org</t>
  </si>
  <si>
    <t>TDA8222 org</t>
  </si>
  <si>
    <t>TDA8302 org</t>
  </si>
  <si>
    <t>TDA8303 org</t>
  </si>
  <si>
    <t>TDA8305A org</t>
  </si>
  <si>
    <t>TDA8310 org</t>
  </si>
  <si>
    <t>TDA8340 org</t>
  </si>
  <si>
    <t>TDA8341 org</t>
  </si>
  <si>
    <t>TDA8350Q org</t>
  </si>
  <si>
    <t>TDA8357J org</t>
  </si>
  <si>
    <t>TDA8359J org</t>
  </si>
  <si>
    <t>TDA8360 org</t>
  </si>
  <si>
    <t>TDA8360E org</t>
  </si>
  <si>
    <t>TDA8361 org</t>
  </si>
  <si>
    <t>TDA8362 org</t>
  </si>
  <si>
    <t>TDA8362E org</t>
  </si>
  <si>
    <t>TDA8366H org</t>
  </si>
  <si>
    <t>TDA8372A org</t>
  </si>
  <si>
    <t>TDA8374 org</t>
  </si>
  <si>
    <t>TDA8374A org</t>
  </si>
  <si>
    <t>TDA8374C org</t>
  </si>
  <si>
    <t>TDA8375A org</t>
  </si>
  <si>
    <t>TDA8375AH smd org</t>
  </si>
  <si>
    <t>TDA8376 org</t>
  </si>
  <si>
    <t>TDA8377A org</t>
  </si>
  <si>
    <t>TDA8385 org</t>
  </si>
  <si>
    <t>TDA8395P org</t>
  </si>
  <si>
    <t>TDA8395T org</t>
  </si>
  <si>
    <t>TDA8415 org</t>
  </si>
  <si>
    <t>TDA8417 org</t>
  </si>
  <si>
    <t>TDA8421 org</t>
  </si>
  <si>
    <t>TDA8425 org</t>
  </si>
  <si>
    <t>TDA8432 org</t>
  </si>
  <si>
    <t>TDA8440 org</t>
  </si>
  <si>
    <t>TDA8442 org</t>
  </si>
  <si>
    <t>TDA8443A org</t>
  </si>
  <si>
    <t>TDA8444P org</t>
  </si>
  <si>
    <t>TDA8490 org</t>
  </si>
  <si>
    <t>TDA8505 org</t>
  </si>
  <si>
    <t>TDA8511J org</t>
  </si>
  <si>
    <t>TDA8540 org</t>
  </si>
  <si>
    <t>TDA8561Q org</t>
  </si>
  <si>
    <t>TDA8562Q org</t>
  </si>
  <si>
    <t>TDA8565Q org</t>
  </si>
  <si>
    <t>TDA8567Q org</t>
  </si>
  <si>
    <t>TDA8569Q org</t>
  </si>
  <si>
    <t>TDA8571 org</t>
  </si>
  <si>
    <t>TDA8702T org</t>
  </si>
  <si>
    <t>TDA8708B org</t>
  </si>
  <si>
    <t>TDA8741/N3 org</t>
  </si>
  <si>
    <t>TDA8752AH/8 smd org</t>
  </si>
  <si>
    <t>TDA8840 org</t>
  </si>
  <si>
    <t>TDA8842 org</t>
  </si>
  <si>
    <t>TDA8844 S1 org</t>
  </si>
  <si>
    <t>TDA8927J/N1 org</t>
  </si>
  <si>
    <t>TDA8944J org</t>
  </si>
  <si>
    <t>TDA9102C org</t>
  </si>
  <si>
    <t>TDA9103 org</t>
  </si>
  <si>
    <t>TDA9105 org</t>
  </si>
  <si>
    <t>TDA9109 org</t>
  </si>
  <si>
    <t>TDA9110 org</t>
  </si>
  <si>
    <t>TDA9111 org</t>
  </si>
  <si>
    <t>TDA9115 org</t>
  </si>
  <si>
    <t>TDA9145 org</t>
  </si>
  <si>
    <t>TDA9160A org</t>
  </si>
  <si>
    <t>TDA9170 org</t>
  </si>
  <si>
    <t>TDA9210 org</t>
  </si>
  <si>
    <t>TDA9302H org</t>
  </si>
  <si>
    <t>TDA9370PS/AI0843 org</t>
  </si>
  <si>
    <t>TDA9370PS/AI0997 org</t>
  </si>
  <si>
    <t>TDA9370PS/N2/-1059 org</t>
  </si>
  <si>
    <t>TDA9370PS/N2/A1238 org</t>
  </si>
  <si>
    <t>TDA9373PS/AI0959 org</t>
  </si>
  <si>
    <t>TDA9381PS/N2/310478 org</t>
  </si>
  <si>
    <t>TDA9511 org</t>
  </si>
  <si>
    <t>TDA9535 org</t>
  </si>
  <si>
    <t>TDA9536 org</t>
  </si>
  <si>
    <t>TDA9615H smd org</t>
  </si>
  <si>
    <t>TDA9800 org</t>
  </si>
  <si>
    <t>TDA9800T smd org</t>
  </si>
  <si>
    <t>TDA9803 org</t>
  </si>
  <si>
    <t>TDA9806 org</t>
  </si>
  <si>
    <t>TDA9814T org</t>
  </si>
  <si>
    <t>TDA9817 org</t>
  </si>
  <si>
    <t>TDA9820 org</t>
  </si>
  <si>
    <t>TDA9821 org</t>
  </si>
  <si>
    <t>TDA9840 org</t>
  </si>
  <si>
    <t>TDA9845/V2 org</t>
  </si>
  <si>
    <t>TDA9859 org</t>
  </si>
  <si>
    <t>TDA9860 org</t>
  </si>
  <si>
    <t>TEA1009 org</t>
  </si>
  <si>
    <t>TEA1014 (DIP14)</t>
  </si>
  <si>
    <t>TEA1039 org</t>
  </si>
  <si>
    <t>TEA1060 org</t>
  </si>
  <si>
    <t>TEA1061 org</t>
  </si>
  <si>
    <t>TEA1062A (DIP16)</t>
  </si>
  <si>
    <t>TEA1064A org</t>
  </si>
  <si>
    <t>TEA1067 org</t>
  </si>
  <si>
    <t>TEA1087 org</t>
  </si>
  <si>
    <t>TEA1506P dip org</t>
  </si>
  <si>
    <t>TEA1620 org</t>
  </si>
  <si>
    <t>TEA2014 = TEA2114 org</t>
  </si>
  <si>
    <t>TEA2014A org</t>
  </si>
  <si>
    <t>TEA2018A org</t>
  </si>
  <si>
    <t>TEA2019 org</t>
  </si>
  <si>
    <t>TEA2029F org</t>
  </si>
  <si>
    <t>TEA2031A org</t>
  </si>
  <si>
    <t>TEA2037A org</t>
  </si>
  <si>
    <t>TEA2130 org</t>
  </si>
  <si>
    <t>TEA2164 org</t>
  </si>
  <si>
    <t>TEA2165A org</t>
  </si>
  <si>
    <t>TEA2261 org</t>
  </si>
  <si>
    <t>TEA2262 org</t>
  </si>
  <si>
    <t>TEA3717 org</t>
  </si>
  <si>
    <t>TEA5101A org</t>
  </si>
  <si>
    <t>TEA5101B org</t>
  </si>
  <si>
    <t>TEA5114A org</t>
  </si>
  <si>
    <t>TEA5170 org</t>
  </si>
  <si>
    <t>TEA5500 org</t>
  </si>
  <si>
    <t>TEA5560 org</t>
  </si>
  <si>
    <t>TEA5570 org</t>
  </si>
  <si>
    <t>TEA5580 org</t>
  </si>
  <si>
    <t>TEA5591A org</t>
  </si>
  <si>
    <t>TEA5640C org</t>
  </si>
  <si>
    <t>TEA6330T org</t>
  </si>
  <si>
    <t>TEA6415C org</t>
  </si>
  <si>
    <t>TEA6417 org</t>
  </si>
  <si>
    <t>TEA6420 org</t>
  </si>
  <si>
    <t>TEA6425 org</t>
  </si>
  <si>
    <t>TEA8172 org</t>
  </si>
  <si>
    <t>TEF3718S org</t>
  </si>
  <si>
    <t>TIP110 (TO220)</t>
  </si>
  <si>
    <t>TIP120 (TO220)</t>
  </si>
  <si>
    <t>TIP125 (TO220)</t>
  </si>
  <si>
    <t>TIP32A (TO220)</t>
  </si>
  <si>
    <t>TL062C (SOP8)</t>
  </si>
  <si>
    <t>TL062CN (DIP8)</t>
  </si>
  <si>
    <t>TL064CN org</t>
  </si>
  <si>
    <t>TL071CP org</t>
  </si>
  <si>
    <t>TL084C smd org</t>
  </si>
  <si>
    <t>TL2336ML smd org</t>
  </si>
  <si>
    <t>TL497ACN</t>
  </si>
  <si>
    <t>TL8819P</t>
  </si>
  <si>
    <t>TL8849P org</t>
  </si>
  <si>
    <t>TLP620 (DIP4)</t>
  </si>
  <si>
    <t>TLP631 org</t>
  </si>
  <si>
    <t>TMM842 org</t>
  </si>
  <si>
    <t>TMM843AP org</t>
  </si>
  <si>
    <t>TMP47C..../1524 org</t>
  </si>
  <si>
    <t>TMP47C..../231 org</t>
  </si>
  <si>
    <t>TMP47C..../2458</t>
  </si>
  <si>
    <t>TMP47C..../2465</t>
  </si>
  <si>
    <t>TMP47C..../2576</t>
  </si>
  <si>
    <t>TMP47C..../3415</t>
  </si>
  <si>
    <t>TMP47C..../3528 org</t>
  </si>
  <si>
    <t>TMP47C..../3537</t>
  </si>
  <si>
    <t>TMP47C..../3559</t>
  </si>
  <si>
    <t>TMP47C..../514 org</t>
  </si>
  <si>
    <t>TMP47C..../572</t>
  </si>
  <si>
    <t>TMP47C162OF-K751 smd org</t>
  </si>
  <si>
    <t>TMP47C1637N-RA07 org</t>
  </si>
  <si>
    <t>TMP47C415N-GB04 org</t>
  </si>
  <si>
    <t>TMP47C432AN-8094</t>
  </si>
  <si>
    <t>TMP47C634AN-R554</t>
  </si>
  <si>
    <t>TMP47C837N-U408</t>
  </si>
  <si>
    <t>TMP87CK20AF-2A18 smd org</t>
  </si>
  <si>
    <t>TMP87CS71F-6859 smd org</t>
  </si>
  <si>
    <t>TMP87PS71F-V8058X smd org</t>
  </si>
  <si>
    <t>TMP90CR74DF7447</t>
  </si>
  <si>
    <t>TMP90CS74DF7951</t>
  </si>
  <si>
    <t>TMP93PW76F smd org   ACAB1-7U, ACAP1-6U</t>
  </si>
  <si>
    <t>TMP95C265F smd org</t>
  </si>
  <si>
    <t>TOP101YAI org</t>
  </si>
  <si>
    <t>TOP103YAI org</t>
  </si>
  <si>
    <t>TOP201YAI org</t>
  </si>
  <si>
    <t>TOP203YAI org</t>
  </si>
  <si>
    <t>TOP221Y org</t>
  </si>
  <si>
    <t>TOP223P org</t>
  </si>
  <si>
    <t>TOP225Y org</t>
  </si>
  <si>
    <t>TOP243P org</t>
  </si>
  <si>
    <t>TOP243YN org</t>
  </si>
  <si>
    <t>TPC8406H smd org</t>
  </si>
  <si>
    <t>TPU2735 ITT org</t>
  </si>
  <si>
    <t>TRF2080 (ZIP4)</t>
  </si>
  <si>
    <t>TSA5511 org</t>
  </si>
  <si>
    <t>TSA5512 org</t>
  </si>
  <si>
    <t>TSA5512T smd org</t>
  </si>
  <si>
    <t>TT2140 (TO220F)</t>
  </si>
  <si>
    <t>TT2190 org</t>
  </si>
  <si>
    <t>TT2206 org</t>
  </si>
  <si>
    <t>TZA3034T (SOP16)</t>
  </si>
  <si>
    <t>U2505</t>
  </si>
  <si>
    <t>U2559 smd</t>
  </si>
  <si>
    <t>U2829</t>
  </si>
  <si>
    <t>U2860</t>
  </si>
  <si>
    <t>U3660</t>
  </si>
  <si>
    <t>U4614B</t>
  </si>
  <si>
    <t>U4647B</t>
  </si>
  <si>
    <t>ULN2004AN org</t>
  </si>
  <si>
    <t>ULN2068 org</t>
  </si>
  <si>
    <t>ULN2804A org</t>
  </si>
  <si>
    <t>UM663200A org</t>
  </si>
  <si>
    <t>UM91214A org</t>
  </si>
  <si>
    <t>UM91214B org</t>
  </si>
  <si>
    <t>UM91215A org</t>
  </si>
  <si>
    <t>UM91215AM smd org</t>
  </si>
  <si>
    <t>UM91215C org</t>
  </si>
  <si>
    <t>UM91315C org</t>
  </si>
  <si>
    <t>UM9151 org</t>
  </si>
  <si>
    <t>UM91611 org</t>
  </si>
  <si>
    <t>UN101S org</t>
  </si>
  <si>
    <t>UN102 org</t>
  </si>
  <si>
    <t>UN224 smd org</t>
  </si>
  <si>
    <t>UN4114 org</t>
  </si>
  <si>
    <t>UN6114 org</t>
  </si>
  <si>
    <t>UR1560 org</t>
  </si>
  <si>
    <t>VC5032 org</t>
  </si>
  <si>
    <t>VC5033 org</t>
  </si>
  <si>
    <t>VCR0296 org</t>
  </si>
  <si>
    <t>VCR0297 org</t>
  </si>
  <si>
    <t>VCU2133A org</t>
  </si>
  <si>
    <t>VCU2136 org</t>
  </si>
  <si>
    <t>VEFH03D org</t>
  </si>
  <si>
    <t>VEFH29D org</t>
  </si>
  <si>
    <t>VI0006G-515 smd org</t>
  </si>
  <si>
    <t>VIPer32 org</t>
  </si>
  <si>
    <t>VN0606M org</t>
  </si>
  <si>
    <t>VPS10 org</t>
  </si>
  <si>
    <t>VSP2860 org</t>
  </si>
  <si>
    <t>W04M диодный мост 1.5A 400V</t>
  </si>
  <si>
    <t>W25Q128FVSG (SOP8)</t>
  </si>
  <si>
    <t>W747065004 org</t>
  </si>
  <si>
    <t>W747295001 org</t>
  </si>
  <si>
    <t>W91312A org</t>
  </si>
  <si>
    <t>W91314</t>
  </si>
  <si>
    <t>W91530 org</t>
  </si>
  <si>
    <t>WP-1 diode bridge 1.6A 1000V</t>
  </si>
  <si>
    <t>XC2V1000-4FG456C org</t>
  </si>
  <si>
    <t>XN1116 smd org</t>
  </si>
  <si>
    <t>YG264260BY org</t>
  </si>
  <si>
    <t>YG339D6 org</t>
  </si>
  <si>
    <t>YM3805 org YAMAHA</t>
  </si>
  <si>
    <t>YM7121B (FQP80)</t>
  </si>
  <si>
    <t>Т151-100-9-42 91г новые без управл  провода</t>
  </si>
  <si>
    <t>Т151-100-8-12 87г новые без управл  провода</t>
  </si>
  <si>
    <t>Т151-100-16-42 94г демонтаж без управл.   Провода</t>
  </si>
  <si>
    <t>Т151-100-12-42 91г новые без управл  провода</t>
  </si>
  <si>
    <t>Т151-100-12-42 91г демонтаж без управл  провода</t>
  </si>
  <si>
    <t xml:space="preserve">VIPer22A DIP8 (YANXINLIANG)  </t>
  </si>
  <si>
    <t xml:space="preserve">12N60C (FQPF12N60C) TO220F  (YANXINLIANG)  = SVF12N65F  </t>
  </si>
  <si>
    <t>2+10</t>
  </si>
  <si>
    <t>Шнур RJ45 / RJ45 (патчкорд)  3m  1-13103 AL</t>
  </si>
  <si>
    <t>0,47мкф 100в 105°  1-14297</t>
  </si>
  <si>
    <t>47мкф 160в 105°C &lt;RD&gt;10*20 ELZET 1-14044</t>
  </si>
  <si>
    <t>470мкф 16в 105°C &lt;RD&gt; 8*11 1-11091</t>
  </si>
  <si>
    <t>4,7мкф 250в 105°C 6,5-12 ELZET AL 1-11085</t>
  </si>
  <si>
    <t>100мкф 50в 105°C  8*12 ELZET  AL 1-1325</t>
  </si>
  <si>
    <t>4,7мкф 50в 85°C 5*12  G-LUXON 1-11083 AL</t>
  </si>
  <si>
    <t>33мкф 50в 105°C 6*12 (RK) Hunda 1-12284 AL</t>
  </si>
  <si>
    <t>47мкф 63в 105°C  6-11 ELZET,CD263 CD26L  1-12922</t>
  </si>
  <si>
    <r>
      <t xml:space="preserve">LG AKB76040309 </t>
    </r>
    <r>
      <rPr>
        <b/>
        <sz val="8"/>
        <color indexed="10"/>
        <rFont val="Arial"/>
        <family val="2"/>
        <charset val="204"/>
      </rPr>
      <t xml:space="preserve"> белые кнопки ivi okko КиноПоиск NETFLIX</t>
    </r>
  </si>
  <si>
    <r>
      <rPr>
        <b/>
        <sz val="8"/>
        <color rgb="FF0000FF"/>
        <rFont val="Arial"/>
        <family val="2"/>
        <charset val="204"/>
      </rPr>
      <t>HARPER</t>
    </r>
    <r>
      <rPr>
        <sz val="12"/>
        <rFont val="Arial"/>
        <family val="2"/>
        <charset val="204"/>
      </rPr>
      <t xml:space="preserve"> SA-230-2 HOME  </t>
    </r>
    <r>
      <rPr>
        <sz val="6"/>
        <rFont val="Arial"/>
        <family val="2"/>
        <charset val="204"/>
      </rPr>
      <t xml:space="preserve">верх POWER MUTE в центре </t>
    </r>
    <r>
      <rPr>
        <b/>
        <sz val="6"/>
        <color rgb="FFFF0000"/>
        <rFont val="Arial"/>
        <family val="2"/>
        <charset val="204"/>
      </rPr>
      <t xml:space="preserve">OK GUIDE AUDIO SUBTITLE </t>
    </r>
    <r>
      <rPr>
        <sz val="6"/>
        <rFont val="Arial"/>
        <family val="2"/>
        <charset val="204"/>
      </rPr>
      <t xml:space="preserve"> предпосл ряд I◄◄ ◄◄ ►►►►I SIZE REAL HOLD SUBPACE  низ TEXT FAV FAV- FAV+</t>
    </r>
  </si>
  <si>
    <t xml:space="preserve">HYUNDAI RC-44F IRBIS 24V1 / 24V5 "R" LED черный КРИВОЙ низ COLOR P/N AUDIO  T19Q41HAL RC44F T22Q41FAL T24Q41FAL T26Q12HAS T32Q12HAL T32Q41FAS T32Q41HAS
</t>
  </si>
  <si>
    <r>
      <t xml:space="preserve">Универсал LG/GS  RM-L1162 3D ver.2 </t>
    </r>
    <r>
      <rPr>
        <sz val="10"/>
        <rFont val="Arial"/>
        <family val="2"/>
        <charset val="204"/>
      </rPr>
      <t xml:space="preserve"> корпус AKB75095312</t>
    </r>
  </si>
  <si>
    <r>
      <t xml:space="preserve">Универсал LG/GS  RM-L1162 3D HUAYU </t>
    </r>
    <r>
      <rPr>
        <sz val="10"/>
        <rFont val="Arial"/>
        <family val="2"/>
        <charset val="204"/>
      </rPr>
      <t xml:space="preserve"> корпус  AKB73715603 </t>
    </r>
  </si>
  <si>
    <r>
      <t xml:space="preserve">Пульт DVB-T2 Globo GL100 E-RCU-012 </t>
    </r>
    <r>
      <rPr>
        <b/>
        <sz val="8"/>
        <rFont val="Arial"/>
        <family val="2"/>
        <charset val="204"/>
      </rPr>
      <t xml:space="preserve">в центре OK  низ  PLAY PAUSE STOP REC  верх ВКЛ. MODE MUTE </t>
    </r>
  </si>
  <si>
    <t xml:space="preserve">BAS16 (A6W) SOT23 NXP 100V 215mA 4ns   </t>
  </si>
  <si>
    <t xml:space="preserve">BAT85 SOT23 Zetex шоттки 200mA 30V      </t>
  </si>
  <si>
    <t xml:space="preserve">BY550-600  (600В 5A 200нс)   DO-201 </t>
  </si>
  <si>
    <t xml:space="preserve">Дроссель 33мкГн 10% EC24-330K 0510 33uh 1Вт D=5,2mm L=12mm выводные  </t>
  </si>
  <si>
    <t xml:space="preserve">DF10S  (1A 1000V)  SOP4 8,51 x 6,5 x 3,3мм   </t>
  </si>
  <si>
    <t>10 апреля 2025г</t>
  </si>
  <si>
    <t xml:space="preserve">UHF гнездо НА приб.блок (под винты) под пайку UHF-BJ Китай  </t>
  </si>
  <si>
    <t>40TPS12  =КУ714В  RU</t>
  </si>
  <si>
    <t>Прерыватель импульсный ступенчатый СИП-01М 82г 220в</t>
  </si>
</sst>
</file>

<file path=xl/styles.xml><?xml version="1.0" encoding="utf-8"?>
<styleSheet xmlns="http://schemas.openxmlformats.org/spreadsheetml/2006/main">
  <numFmts count="12">
    <numFmt numFmtId="164" formatCode="_-* #,##0.00&quot;р.&quot;_-;\-* #,##0.00&quot;р.&quot;_-;_-* &quot;-&quot;??&quot;р.&quot;_-;_-@_-"/>
    <numFmt numFmtId="165" formatCode="_-* #,##0.00_р_._-;\-* #,##0.00_р_._-;_-* &quot;-&quot;??_р_._-;_-@_-"/>
    <numFmt numFmtId="166" formatCode="#,##0&quot;р.&quot;"/>
    <numFmt numFmtId="167" formatCode="0.000"/>
    <numFmt numFmtId="168" formatCode="#,##0.00_р_."/>
    <numFmt numFmtId="170" formatCode="#,##0.0&quot;р.&quot;"/>
    <numFmt numFmtId="171" formatCode="&quot; &quot;#,##0.00&quot; &quot;;&quot; (&quot;#,##0.00&quot;)&quot;;&quot; -&quot;#&quot; &quot;;&quot; &quot;@&quot; &quot;"/>
    <numFmt numFmtId="172" formatCode="_ * #,##0_)\ _D_i_n_._ ;_ * \(#,##0\)\ _D_i_n_._ ;_ * &quot;-&quot;_)\ _D_i_n_._ ;_ @_ "/>
    <numFmt numFmtId="173" formatCode="#,###&quot;р.&quot;"/>
    <numFmt numFmtId="174" formatCode="#,##0_р_."/>
    <numFmt numFmtId="175" formatCode="#,##0_ ;\-#,##0\ "/>
    <numFmt numFmtId="176" formatCode="#,##0&quot;р.&quot;;[Red]\-#,##0&quot;р.&quot;"/>
  </numFmts>
  <fonts count="370">
    <font>
      <sz val="11"/>
      <color theme="1"/>
      <name val="Calibri"/>
      <family val="2"/>
      <charset val="204"/>
    </font>
    <font>
      <sz val="14"/>
      <color theme="1"/>
      <name val="Arial"/>
      <family val="2"/>
      <charset val="204"/>
    </font>
    <font>
      <sz val="11"/>
      <color indexed="8"/>
      <name val="Calibri"/>
      <family val="2"/>
      <charset val="204"/>
    </font>
    <font>
      <b/>
      <sz val="9"/>
      <color indexed="10"/>
      <name val="Arial"/>
      <family val="2"/>
      <charset val="204"/>
    </font>
    <font>
      <sz val="9"/>
      <name val="Arial"/>
      <family val="2"/>
      <charset val="204"/>
    </font>
    <font>
      <sz val="9"/>
      <color indexed="10"/>
      <name val="Arial"/>
      <family val="2"/>
      <charset val="204"/>
    </font>
    <font>
      <b/>
      <sz val="9"/>
      <name val="Arial"/>
      <family val="2"/>
      <charset val="204"/>
    </font>
    <font>
      <sz val="8"/>
      <name val="Arial"/>
      <family val="2"/>
      <charset val="204"/>
    </font>
    <font>
      <sz val="8"/>
      <color indexed="10"/>
      <name val="Arial"/>
      <family val="2"/>
      <charset val="204"/>
    </font>
    <font>
      <b/>
      <sz val="8"/>
      <name val="Arial"/>
      <family val="2"/>
      <charset val="204"/>
    </font>
    <font>
      <b/>
      <sz val="8"/>
      <color indexed="10"/>
      <name val="Arial"/>
      <family val="2"/>
      <charset val="204"/>
    </font>
    <font>
      <sz val="12"/>
      <name val="Arial"/>
      <family val="2"/>
      <charset val="204"/>
    </font>
    <font>
      <b/>
      <sz val="12"/>
      <color indexed="10"/>
      <name val="Arial"/>
      <family val="2"/>
      <charset val="204"/>
    </font>
    <font>
      <b/>
      <sz val="12"/>
      <name val="Arial"/>
      <family val="2"/>
      <charset val="204"/>
    </font>
    <font>
      <sz val="12"/>
      <color indexed="10"/>
      <name val="Arial"/>
      <family val="2"/>
      <charset val="204"/>
    </font>
    <font>
      <sz val="12"/>
      <color indexed="8"/>
      <name val="Arial"/>
      <family val="2"/>
      <charset val="204"/>
    </font>
    <font>
      <sz val="12"/>
      <color indexed="17"/>
      <name val="Arial"/>
      <family val="2"/>
      <charset val="204"/>
    </font>
    <font>
      <sz val="10"/>
      <color indexed="10"/>
      <name val="Arial"/>
      <family val="2"/>
      <charset val="204"/>
    </font>
    <font>
      <b/>
      <sz val="10"/>
      <name val="Arial"/>
      <family val="2"/>
      <charset val="204"/>
    </font>
    <font>
      <sz val="8"/>
      <color indexed="8"/>
      <name val="Arial"/>
      <family val="2"/>
      <charset val="204"/>
    </font>
    <font>
      <sz val="10"/>
      <name val="Arial"/>
      <family val="2"/>
      <charset val="204"/>
    </font>
    <font>
      <sz val="12"/>
      <color indexed="16"/>
      <name val="Arial"/>
      <family val="2"/>
      <charset val="204"/>
    </font>
    <font>
      <sz val="12"/>
      <color indexed="57"/>
      <name val="Arial"/>
      <family val="2"/>
      <charset val="204"/>
    </font>
    <font>
      <i/>
      <sz val="12"/>
      <color indexed="10"/>
      <name val="Arial"/>
      <family val="2"/>
      <charset val="204"/>
    </font>
    <font>
      <sz val="10"/>
      <color indexed="8"/>
      <name val="MS Sans Serif"/>
      <family val="2"/>
      <charset val="204"/>
    </font>
    <font>
      <sz val="10"/>
      <name val="Arial Cyr"/>
      <charset val="204"/>
    </font>
    <font>
      <b/>
      <sz val="10"/>
      <color indexed="10"/>
      <name val="Arial"/>
      <family val="2"/>
      <charset val="204"/>
    </font>
    <font>
      <sz val="10"/>
      <color indexed="8"/>
      <name val="Arial"/>
      <family val="2"/>
      <charset val="204"/>
    </font>
    <font>
      <b/>
      <sz val="8"/>
      <color indexed="8"/>
      <name val="Arial"/>
      <family val="2"/>
      <charset val="204"/>
    </font>
    <font>
      <sz val="10"/>
      <color indexed="17"/>
      <name val="Arial"/>
      <family val="2"/>
      <charset val="204"/>
    </font>
    <font>
      <sz val="10"/>
      <color indexed="12"/>
      <name val="Arial"/>
      <family val="2"/>
      <charset val="204"/>
    </font>
    <font>
      <u/>
      <sz val="10"/>
      <color indexed="12"/>
      <name val="Arial Cyr"/>
      <charset val="204"/>
    </font>
    <font>
      <sz val="9"/>
      <color indexed="12"/>
      <name val="Arial"/>
      <family val="2"/>
      <charset val="204"/>
    </font>
    <font>
      <sz val="8"/>
      <color indexed="12"/>
      <name val="Arial"/>
      <family val="2"/>
      <charset val="204"/>
    </font>
    <font>
      <b/>
      <sz val="8"/>
      <color indexed="12"/>
      <name val="Arial"/>
      <family val="2"/>
      <charset val="204"/>
    </font>
    <font>
      <b/>
      <sz val="8"/>
      <color indexed="30"/>
      <name val="Arial"/>
      <family val="2"/>
      <charset val="204"/>
    </font>
    <font>
      <sz val="11"/>
      <name val="Arial"/>
      <family val="2"/>
      <charset val="204"/>
    </font>
    <font>
      <sz val="9"/>
      <color indexed="8"/>
      <name val="Arial"/>
      <family val="2"/>
      <charset val="204"/>
    </font>
    <font>
      <b/>
      <sz val="10"/>
      <color indexed="17"/>
      <name val="Arial"/>
      <family val="2"/>
      <charset val="204"/>
    </font>
    <font>
      <b/>
      <sz val="9"/>
      <color indexed="17"/>
      <name val="Arial"/>
      <family val="2"/>
      <charset val="204"/>
    </font>
    <font>
      <b/>
      <sz val="9"/>
      <color indexed="30"/>
      <name val="Arial"/>
      <family val="2"/>
      <charset val="204"/>
    </font>
    <font>
      <b/>
      <sz val="9"/>
      <color indexed="36"/>
      <name val="Arial"/>
      <family val="2"/>
      <charset val="204"/>
    </font>
    <font>
      <b/>
      <sz val="8"/>
      <color indexed="17"/>
      <name val="Arial"/>
      <family val="2"/>
      <charset val="204"/>
    </font>
    <font>
      <sz val="8"/>
      <color indexed="17"/>
      <name val="Arial"/>
      <family val="2"/>
      <charset val="204"/>
    </font>
    <font>
      <sz val="10"/>
      <color indexed="56"/>
      <name val="Arial"/>
      <family val="2"/>
      <charset val="204"/>
    </font>
    <font>
      <b/>
      <sz val="10"/>
      <color indexed="8"/>
      <name val="Arial"/>
      <family val="2"/>
      <charset val="204"/>
    </font>
    <font>
      <i/>
      <sz val="10"/>
      <color indexed="10"/>
      <name val="Arial"/>
      <family val="2"/>
      <charset val="204"/>
    </font>
    <font>
      <b/>
      <sz val="8"/>
      <color indexed="36"/>
      <name val="Arial"/>
      <family val="2"/>
      <charset val="204"/>
    </font>
    <font>
      <sz val="11"/>
      <color indexed="8"/>
      <name val="Arial"/>
      <family val="2"/>
      <charset val="204"/>
    </font>
    <font>
      <b/>
      <sz val="9"/>
      <color indexed="8"/>
      <name val="Arial"/>
      <family val="2"/>
      <charset val="204"/>
    </font>
    <font>
      <b/>
      <sz val="11"/>
      <name val="Arial"/>
      <family val="2"/>
      <charset val="204"/>
    </font>
    <font>
      <sz val="11"/>
      <color indexed="10"/>
      <name val="Arial"/>
      <family val="2"/>
      <charset val="204"/>
    </font>
    <font>
      <i/>
      <sz val="8"/>
      <color indexed="10"/>
      <name val="Arial"/>
      <family val="2"/>
      <charset val="204"/>
    </font>
    <font>
      <i/>
      <sz val="8"/>
      <name val="Arial"/>
      <family val="2"/>
      <charset val="204"/>
    </font>
    <font>
      <sz val="8"/>
      <color indexed="56"/>
      <name val="Arial"/>
      <family val="2"/>
      <charset val="204"/>
    </font>
    <font>
      <sz val="8"/>
      <color indexed="9"/>
      <name val="Arial"/>
      <family val="2"/>
      <charset val="204"/>
    </font>
    <font>
      <sz val="8"/>
      <color indexed="51"/>
      <name val="Arial"/>
      <family val="2"/>
      <charset val="204"/>
    </font>
    <font>
      <sz val="9"/>
      <color indexed="17"/>
      <name val="Arial"/>
      <family val="2"/>
      <charset val="204"/>
    </font>
    <font>
      <sz val="10"/>
      <color indexed="30"/>
      <name val="Arial"/>
      <family val="2"/>
      <charset val="204"/>
    </font>
    <font>
      <sz val="12"/>
      <color indexed="30"/>
      <name val="Arial"/>
      <family val="2"/>
      <charset val="204"/>
    </font>
    <font>
      <sz val="12"/>
      <color indexed="36"/>
      <name val="Arial"/>
      <family val="2"/>
      <charset val="204"/>
    </font>
    <font>
      <sz val="9"/>
      <color indexed="30"/>
      <name val="Arial"/>
      <family val="2"/>
      <charset val="204"/>
    </font>
    <font>
      <sz val="9"/>
      <color indexed="36"/>
      <name val="Arial"/>
      <family val="2"/>
      <charset val="204"/>
    </font>
    <font>
      <sz val="6"/>
      <color indexed="10"/>
      <name val="Arial"/>
      <family val="2"/>
      <charset val="204"/>
    </font>
    <font>
      <sz val="11"/>
      <color indexed="8"/>
      <name val="Calibri"/>
      <family val="2"/>
      <charset val="204"/>
    </font>
    <font>
      <b/>
      <sz val="11"/>
      <color indexed="8"/>
      <name val="Arial"/>
      <family val="2"/>
      <charset val="204"/>
    </font>
    <font>
      <sz val="7"/>
      <name val="Arial"/>
      <family val="2"/>
      <charset val="204"/>
    </font>
    <font>
      <sz val="6"/>
      <color indexed="8"/>
      <name val="Arial"/>
      <family val="2"/>
      <charset val="204"/>
    </font>
    <font>
      <sz val="7"/>
      <color indexed="8"/>
      <name val="Arial"/>
      <family val="2"/>
      <charset val="204"/>
    </font>
    <font>
      <b/>
      <sz val="10"/>
      <color indexed="36"/>
      <name val="Arial"/>
      <family val="2"/>
      <charset val="204"/>
    </font>
    <font>
      <b/>
      <sz val="10"/>
      <color indexed="30"/>
      <name val="Arial"/>
      <family val="2"/>
      <charset val="204"/>
    </font>
    <font>
      <sz val="12"/>
      <color indexed="56"/>
      <name val="Arial"/>
      <family val="2"/>
      <charset val="204"/>
    </font>
    <font>
      <b/>
      <sz val="6"/>
      <name val="Arial"/>
      <family val="2"/>
      <charset val="204"/>
    </font>
    <font>
      <i/>
      <sz val="10"/>
      <name val="Arial"/>
      <family val="2"/>
      <charset val="204"/>
    </font>
    <font>
      <sz val="5"/>
      <name val="Arial"/>
      <family val="2"/>
      <charset val="204"/>
    </font>
    <font>
      <u/>
      <sz val="8"/>
      <color indexed="12"/>
      <name val="Arial"/>
      <family val="2"/>
      <charset val="204"/>
    </font>
    <font>
      <sz val="12"/>
      <color indexed="40"/>
      <name val="Arial"/>
      <family val="2"/>
      <charset val="204"/>
    </font>
    <font>
      <b/>
      <i/>
      <sz val="8"/>
      <name val="Arial"/>
      <family val="2"/>
      <charset val="204"/>
    </font>
    <font>
      <b/>
      <sz val="7"/>
      <name val="Arial"/>
      <family val="2"/>
      <charset val="204"/>
    </font>
    <font>
      <b/>
      <sz val="7"/>
      <color indexed="10"/>
      <name val="Arial"/>
      <family val="2"/>
      <charset val="204"/>
    </font>
    <font>
      <sz val="8"/>
      <color indexed="36"/>
      <name val="Arial"/>
      <family val="2"/>
      <charset val="204"/>
    </font>
    <font>
      <sz val="8"/>
      <color indexed="40"/>
      <name val="Arial"/>
      <family val="2"/>
      <charset val="204"/>
    </font>
    <font>
      <sz val="8"/>
      <color indexed="30"/>
      <name val="Arial"/>
      <family val="2"/>
      <charset val="204"/>
    </font>
    <font>
      <sz val="8"/>
      <color indexed="13"/>
      <name val="Arial"/>
      <family val="2"/>
      <charset val="204"/>
    </font>
    <font>
      <sz val="8"/>
      <color indexed="60"/>
      <name val="Arial"/>
      <family val="2"/>
      <charset val="204"/>
    </font>
    <font>
      <sz val="10"/>
      <color indexed="36"/>
      <name val="Arial"/>
      <family val="2"/>
      <charset val="204"/>
    </font>
    <font>
      <sz val="11"/>
      <color indexed="36"/>
      <name val="Arial"/>
      <family val="2"/>
      <charset val="204"/>
    </font>
    <font>
      <sz val="8"/>
      <color indexed="23"/>
      <name val="Arial"/>
      <family val="2"/>
      <charset val="204"/>
    </font>
    <font>
      <sz val="6"/>
      <name val="Arial"/>
      <family val="2"/>
      <charset val="204"/>
    </font>
    <font>
      <sz val="8"/>
      <color indexed="52"/>
      <name val="Arial"/>
      <family val="2"/>
      <charset val="204"/>
    </font>
    <font>
      <sz val="7"/>
      <color indexed="10"/>
      <name val="Arial"/>
      <family val="2"/>
      <charset val="204"/>
    </font>
    <font>
      <i/>
      <sz val="9"/>
      <color indexed="10"/>
      <name val="Arial"/>
      <family val="2"/>
      <charset val="204"/>
    </font>
    <font>
      <sz val="8"/>
      <name val="Arial"/>
      <family val="2"/>
    </font>
    <font>
      <b/>
      <sz val="5"/>
      <name val="Arial"/>
      <family val="2"/>
      <charset val="204"/>
    </font>
    <font>
      <b/>
      <sz val="8"/>
      <color indexed="60"/>
      <name val="Arial"/>
      <family val="2"/>
      <charset val="204"/>
    </font>
    <font>
      <b/>
      <sz val="8"/>
      <color indexed="51"/>
      <name val="Arial"/>
      <family val="2"/>
      <charset val="204"/>
    </font>
    <font>
      <sz val="12"/>
      <color indexed="12"/>
      <name val="Arial"/>
      <family val="2"/>
      <charset val="204"/>
    </font>
    <font>
      <b/>
      <sz val="6"/>
      <color indexed="10"/>
      <name val="Arial"/>
      <family val="2"/>
      <charset val="204"/>
    </font>
    <font>
      <b/>
      <sz val="7"/>
      <color indexed="30"/>
      <name val="Arial"/>
      <family val="2"/>
      <charset val="204"/>
    </font>
    <font>
      <b/>
      <i/>
      <sz val="6"/>
      <color indexed="10"/>
      <name val="Arial"/>
      <family val="2"/>
      <charset val="204"/>
    </font>
    <font>
      <b/>
      <sz val="6"/>
      <color indexed="8"/>
      <name val="Arial"/>
      <family val="2"/>
      <charset val="204"/>
    </font>
    <font>
      <b/>
      <sz val="6"/>
      <color indexed="30"/>
      <name val="Arial"/>
      <family val="2"/>
      <charset val="204"/>
    </font>
    <font>
      <b/>
      <sz val="8"/>
      <color indexed="18"/>
      <name val="Arial"/>
      <family val="2"/>
      <charset val="204"/>
    </font>
    <font>
      <sz val="5"/>
      <color indexed="8"/>
      <name val="Arial"/>
      <family val="2"/>
      <charset val="204"/>
    </font>
    <font>
      <sz val="9"/>
      <color indexed="56"/>
      <name val="Arial"/>
      <family val="2"/>
      <charset val="204"/>
    </font>
    <font>
      <sz val="6"/>
      <color indexed="30"/>
      <name val="Arial"/>
      <family val="2"/>
      <charset val="204"/>
    </font>
    <font>
      <b/>
      <sz val="6"/>
      <color indexed="36"/>
      <name val="Arial"/>
      <family val="2"/>
      <charset val="204"/>
    </font>
    <font>
      <b/>
      <sz val="12"/>
      <color indexed="30"/>
      <name val="Arial"/>
      <family val="2"/>
      <charset val="204"/>
    </font>
    <font>
      <b/>
      <sz val="6"/>
      <color indexed="17"/>
      <name val="Arial"/>
      <family val="2"/>
      <charset val="204"/>
    </font>
    <font>
      <b/>
      <sz val="7"/>
      <color indexed="17"/>
      <name val="Arial"/>
      <family val="2"/>
      <charset val="204"/>
    </font>
    <font>
      <b/>
      <sz val="7"/>
      <color indexed="51"/>
      <name val="Arial"/>
      <family val="2"/>
      <charset val="204"/>
    </font>
    <font>
      <b/>
      <sz val="7"/>
      <color indexed="8"/>
      <name val="Arial"/>
      <family val="2"/>
      <charset val="204"/>
    </font>
    <font>
      <b/>
      <u/>
      <sz val="8"/>
      <color indexed="36"/>
      <name val="Arial"/>
      <family val="2"/>
      <charset val="204"/>
    </font>
    <font>
      <b/>
      <sz val="6"/>
      <color indexed="13"/>
      <name val="Arial"/>
      <family val="2"/>
      <charset val="204"/>
    </font>
    <font>
      <b/>
      <sz val="6"/>
      <color indexed="40"/>
      <name val="Arial"/>
      <family val="2"/>
      <charset val="204"/>
    </font>
    <font>
      <sz val="18"/>
      <name val="Arial"/>
      <family val="2"/>
      <charset val="204"/>
    </font>
    <font>
      <b/>
      <sz val="12"/>
      <color indexed="8"/>
      <name val="Arial"/>
      <family val="2"/>
      <charset val="204"/>
    </font>
    <font>
      <b/>
      <sz val="7"/>
      <color indexed="13"/>
      <name val="Arial"/>
      <family val="2"/>
      <charset val="204"/>
    </font>
    <font>
      <i/>
      <sz val="10"/>
      <color indexed="8"/>
      <name val="Arial"/>
      <family val="2"/>
      <charset val="204"/>
    </font>
    <font>
      <b/>
      <sz val="8"/>
      <color indexed="9"/>
      <name val="Arial"/>
      <family val="2"/>
      <charset val="204"/>
    </font>
    <font>
      <sz val="6"/>
      <color indexed="17"/>
      <name val="Arial"/>
      <family val="2"/>
      <charset val="204"/>
    </font>
    <font>
      <b/>
      <sz val="7"/>
      <color indexed="40"/>
      <name val="Arial"/>
      <family val="2"/>
      <charset val="204"/>
    </font>
    <font>
      <sz val="6"/>
      <color indexed="36"/>
      <name val="Arial"/>
      <family val="2"/>
      <charset val="204"/>
    </font>
    <font>
      <b/>
      <sz val="5"/>
      <color indexed="8"/>
      <name val="Arial"/>
      <family val="2"/>
      <charset val="204"/>
    </font>
    <font>
      <b/>
      <sz val="7"/>
      <color indexed="36"/>
      <name val="Arial"/>
      <family val="2"/>
      <charset val="204"/>
    </font>
    <font>
      <sz val="14"/>
      <name val="Arial"/>
      <family val="2"/>
      <charset val="204"/>
    </font>
    <font>
      <sz val="5"/>
      <color indexed="10"/>
      <name val="Arial"/>
      <family val="2"/>
      <charset val="204"/>
    </font>
    <font>
      <b/>
      <sz val="5"/>
      <color indexed="10"/>
      <name val="Arial"/>
      <family val="2"/>
      <charset val="204"/>
    </font>
    <font>
      <b/>
      <sz val="5"/>
      <color indexed="9"/>
      <name val="Arial"/>
      <family val="2"/>
      <charset val="204"/>
    </font>
    <font>
      <b/>
      <sz val="12"/>
      <color indexed="36"/>
      <name val="Arial"/>
      <family val="2"/>
      <charset val="204"/>
    </font>
    <font>
      <b/>
      <sz val="8"/>
      <color indexed="16"/>
      <name val="Arial"/>
      <family val="2"/>
      <charset val="204"/>
    </font>
    <font>
      <b/>
      <sz val="16"/>
      <color indexed="10"/>
      <name val="Arial"/>
      <family val="2"/>
      <charset val="204"/>
    </font>
    <font>
      <b/>
      <sz val="10"/>
      <color indexed="13"/>
      <name val="Arial"/>
      <family val="2"/>
      <charset val="204"/>
    </font>
    <font>
      <b/>
      <u/>
      <sz val="8"/>
      <color indexed="10"/>
      <name val="Arial"/>
      <family val="2"/>
      <charset val="204"/>
    </font>
    <font>
      <sz val="9"/>
      <color indexed="8"/>
      <name val="Calibri"/>
      <family val="2"/>
      <charset val="204"/>
    </font>
    <font>
      <sz val="16"/>
      <name val="Arial"/>
      <family val="2"/>
      <charset val="204"/>
    </font>
    <font>
      <sz val="18"/>
      <color indexed="10"/>
      <name val="Arial"/>
      <family val="2"/>
      <charset val="204"/>
    </font>
    <font>
      <sz val="11"/>
      <color indexed="8"/>
      <name val="Arial"/>
      <family val="2"/>
      <charset val="204"/>
    </font>
    <font>
      <sz val="5"/>
      <color indexed="56"/>
      <name val="Arial"/>
      <family val="2"/>
      <charset val="204"/>
    </font>
    <font>
      <b/>
      <sz val="9"/>
      <color indexed="56"/>
      <name val="Arial"/>
      <family val="2"/>
      <charset val="204"/>
    </font>
    <font>
      <sz val="11"/>
      <name val="Calibri"/>
      <family val="2"/>
      <charset val="204"/>
    </font>
    <font>
      <b/>
      <sz val="5"/>
      <color indexed="56"/>
      <name val="Arial"/>
      <family val="2"/>
      <charset val="204"/>
    </font>
    <font>
      <b/>
      <sz val="5"/>
      <color indexed="13"/>
      <name val="Arial"/>
      <family val="2"/>
      <charset val="204"/>
    </font>
    <font>
      <sz val="6"/>
      <color indexed="12"/>
      <name val="Arial"/>
      <family val="2"/>
      <charset val="204"/>
    </font>
    <font>
      <b/>
      <sz val="6"/>
      <color indexed="9"/>
      <name val="Arial"/>
      <family val="2"/>
      <charset val="204"/>
    </font>
    <font>
      <sz val="11"/>
      <color theme="1"/>
      <name val="Calibri"/>
      <family val="2"/>
      <charset val="204"/>
    </font>
    <font>
      <sz val="10"/>
      <color theme="0"/>
      <name val="Arial"/>
      <family val="2"/>
      <charset val="204"/>
    </font>
    <font>
      <sz val="11"/>
      <color theme="1"/>
      <name val="Arial"/>
      <family val="2"/>
      <charset val="204"/>
    </font>
    <font>
      <b/>
      <sz val="5"/>
      <color theme="1"/>
      <name val="Arial"/>
      <family val="2"/>
      <charset val="204"/>
    </font>
    <font>
      <b/>
      <sz val="9"/>
      <color theme="0"/>
      <name val="Arial"/>
      <family val="2"/>
      <charset val="204"/>
    </font>
    <font>
      <sz val="8"/>
      <color theme="1"/>
      <name val="Arial"/>
      <family val="2"/>
      <charset val="204"/>
    </font>
    <font>
      <sz val="8"/>
      <color rgb="FFFF0000"/>
      <name val="Arial"/>
      <family val="2"/>
      <charset val="204"/>
    </font>
    <font>
      <b/>
      <sz val="9"/>
      <color rgb="FF0070C0"/>
      <name val="Arial"/>
      <family val="2"/>
      <charset val="204"/>
    </font>
    <font>
      <b/>
      <sz val="9"/>
      <color rgb="FFFF0000"/>
      <name val="Arial"/>
      <family val="2"/>
      <charset val="204"/>
    </font>
    <font>
      <sz val="9"/>
      <color theme="1"/>
      <name val="Arial"/>
      <family val="2"/>
      <charset val="204"/>
    </font>
    <font>
      <sz val="10"/>
      <color rgb="FFFF0000"/>
      <name val="Arial"/>
      <family val="2"/>
      <charset val="204"/>
    </font>
    <font>
      <sz val="8"/>
      <color rgb="FF0070C0"/>
      <name val="Arial"/>
      <family val="2"/>
      <charset val="204"/>
    </font>
    <font>
      <b/>
      <sz val="9"/>
      <color rgb="FF7030A0"/>
      <name val="Arial"/>
      <family val="2"/>
      <charset val="204"/>
    </font>
    <font>
      <sz val="11"/>
      <color theme="0"/>
      <name val="Arial"/>
      <family val="2"/>
      <charset val="204"/>
    </font>
    <font>
      <b/>
      <sz val="12"/>
      <color rgb="FF0070C0"/>
      <name val="Arial"/>
      <family val="2"/>
      <charset val="204"/>
    </font>
    <font>
      <b/>
      <sz val="8"/>
      <color theme="0"/>
      <name val="Arial"/>
      <family val="2"/>
      <charset val="204"/>
    </font>
    <font>
      <sz val="10"/>
      <color theme="1"/>
      <name val="Arial"/>
      <family val="2"/>
      <charset val="204"/>
    </font>
    <font>
      <b/>
      <sz val="8"/>
      <color rgb="FFFF0000"/>
      <name val="Arial"/>
      <family val="2"/>
      <charset val="204"/>
    </font>
    <font>
      <b/>
      <sz val="8"/>
      <color rgb="FFFFC000"/>
      <name val="Arial"/>
      <family val="2"/>
      <charset val="204"/>
    </font>
    <font>
      <b/>
      <sz val="8"/>
      <color rgb="FF00B050"/>
      <name val="Arial"/>
      <family val="2"/>
      <charset val="204"/>
    </font>
    <font>
      <b/>
      <sz val="8"/>
      <color rgb="FF0070C0"/>
      <name val="Arial"/>
      <family val="2"/>
      <charset val="204"/>
    </font>
    <font>
      <sz val="6"/>
      <color theme="1"/>
      <name val="Arial"/>
      <family val="2"/>
      <charset val="204"/>
    </font>
    <font>
      <b/>
      <sz val="10"/>
      <color theme="1"/>
      <name val="Arial"/>
      <family val="2"/>
      <charset val="204"/>
    </font>
    <font>
      <sz val="8"/>
      <color rgb="FF000000"/>
      <name val="Arial"/>
      <family val="2"/>
      <charset val="204"/>
    </font>
    <font>
      <sz val="20"/>
      <name val="Arial"/>
      <family val="2"/>
      <charset val="204"/>
    </font>
    <font>
      <sz val="12"/>
      <color rgb="FFFF0000"/>
      <name val="Arial"/>
      <family val="2"/>
      <charset val="204"/>
    </font>
    <font>
      <sz val="11"/>
      <color rgb="FFFF0000"/>
      <name val="Arial"/>
      <family val="2"/>
      <charset val="204"/>
    </font>
    <font>
      <b/>
      <sz val="8"/>
      <color rgb="FF002060"/>
      <name val="Arial"/>
      <family val="2"/>
      <charset val="204"/>
    </font>
    <font>
      <b/>
      <sz val="8"/>
      <color theme="1"/>
      <name val="Arial"/>
      <family val="2"/>
      <charset val="204"/>
    </font>
    <font>
      <sz val="8"/>
      <color rgb="FF00B050"/>
      <name val="Arial"/>
      <family val="2"/>
      <charset val="204"/>
    </font>
    <font>
      <b/>
      <sz val="10"/>
      <color rgb="FF0070C0"/>
      <name val="Arial"/>
      <family val="2"/>
      <charset val="204"/>
    </font>
    <font>
      <b/>
      <sz val="10"/>
      <color rgb="FFFF0000"/>
      <name val="Arial"/>
      <family val="2"/>
      <charset val="204"/>
    </font>
    <font>
      <b/>
      <sz val="9"/>
      <color theme="1"/>
      <name val="Arial"/>
      <family val="2"/>
      <charset val="204"/>
    </font>
    <font>
      <sz val="10"/>
      <color rgb="FF0070C0"/>
      <name val="Arial"/>
      <family val="2"/>
      <charset val="204"/>
    </font>
    <font>
      <sz val="10"/>
      <color rgb="FF00B050"/>
      <name val="Arial"/>
      <family val="2"/>
      <charset val="204"/>
    </font>
    <font>
      <b/>
      <sz val="10"/>
      <color rgb="FF002060"/>
      <name val="Arial"/>
      <family val="2"/>
      <charset val="204"/>
    </font>
    <font>
      <b/>
      <sz val="8"/>
      <color rgb="FF66CCFF"/>
      <name val="Arial"/>
      <family val="2"/>
      <charset val="204"/>
    </font>
    <font>
      <b/>
      <sz val="8"/>
      <color rgb="FF660066"/>
      <name val="Arial"/>
      <family val="2"/>
      <charset val="204"/>
    </font>
    <font>
      <b/>
      <sz val="8"/>
      <color rgb="FF993366"/>
      <name val="Arial"/>
      <family val="2"/>
      <charset val="204"/>
    </font>
    <font>
      <b/>
      <sz val="8"/>
      <color rgb="FFFF9900"/>
      <name val="Arial"/>
      <family val="2"/>
      <charset val="204"/>
    </font>
    <font>
      <b/>
      <sz val="8"/>
      <color rgb="FF0000FF"/>
      <name val="Arial"/>
      <family val="2"/>
      <charset val="204"/>
    </font>
    <font>
      <b/>
      <sz val="9"/>
      <color rgb="FF0000FF"/>
      <name val="Arial"/>
      <family val="2"/>
      <charset val="204"/>
    </font>
    <font>
      <sz val="8"/>
      <color rgb="FF660066"/>
      <name val="Arial"/>
      <family val="2"/>
      <charset val="204"/>
    </font>
    <font>
      <sz val="8"/>
      <color rgb="FF002060"/>
      <name val="Arial"/>
      <family val="2"/>
      <charset val="204"/>
    </font>
    <font>
      <sz val="8"/>
      <color rgb="FF0000FF"/>
      <name val="Arial"/>
      <family val="2"/>
      <charset val="204"/>
    </font>
    <font>
      <b/>
      <sz val="6"/>
      <color rgb="FFFF0000"/>
      <name val="Arial"/>
      <family val="2"/>
      <charset val="204"/>
    </font>
    <font>
      <b/>
      <sz val="8"/>
      <color rgb="FF660033"/>
      <name val="Arial"/>
      <family val="2"/>
      <charset val="204"/>
    </font>
    <font>
      <b/>
      <sz val="7"/>
      <color rgb="FFFF0000"/>
      <name val="Arial"/>
      <family val="2"/>
      <charset val="204"/>
    </font>
    <font>
      <sz val="10"/>
      <color rgb="FF0000FF"/>
      <name val="Arial"/>
      <family val="2"/>
      <charset val="204"/>
    </font>
    <font>
      <b/>
      <sz val="10"/>
      <color rgb="FF0000FF"/>
      <name val="Arial"/>
      <family val="2"/>
      <charset val="204"/>
    </font>
    <font>
      <sz val="11"/>
      <color rgb="FF0000FF"/>
      <name val="Arial"/>
      <family val="2"/>
      <charset val="204"/>
    </font>
    <font>
      <sz val="12"/>
      <color rgb="FF0070C0"/>
      <name val="Arial"/>
      <family val="2"/>
      <charset val="204"/>
    </font>
    <font>
      <b/>
      <sz val="7"/>
      <color rgb="FF0000FF"/>
      <name val="Arial"/>
      <family val="2"/>
      <charset val="204"/>
    </font>
    <font>
      <sz val="9"/>
      <color rgb="FF0000FF"/>
      <name val="Arial"/>
      <family val="2"/>
      <charset val="204"/>
    </font>
    <font>
      <sz val="6"/>
      <color rgb="FFFF0000"/>
      <name val="Arial"/>
      <family val="2"/>
      <charset val="204"/>
    </font>
    <font>
      <b/>
      <sz val="12"/>
      <color rgb="FF0000FF"/>
      <name val="Arial"/>
      <family val="2"/>
      <charset val="204"/>
    </font>
    <font>
      <sz val="12"/>
      <color rgb="FF0000FF"/>
      <name val="Arial"/>
      <family val="2"/>
      <charset val="204"/>
    </font>
    <font>
      <sz val="8"/>
      <color theme="0"/>
      <name val="Arial"/>
      <family val="2"/>
      <charset val="204"/>
    </font>
    <font>
      <b/>
      <sz val="7"/>
      <color theme="0"/>
      <name val="Arial"/>
      <family val="2"/>
      <charset val="204"/>
    </font>
    <font>
      <sz val="9"/>
      <color rgb="FF7030A0"/>
      <name val="Arial"/>
      <family val="2"/>
      <charset val="204"/>
    </font>
    <font>
      <sz val="12"/>
      <color theme="0"/>
      <name val="Arial"/>
      <family val="2"/>
      <charset val="204"/>
    </font>
    <font>
      <sz val="7"/>
      <color rgb="FFFF0000"/>
      <name val="Arial"/>
      <family val="2"/>
      <charset val="204"/>
    </font>
    <font>
      <sz val="9"/>
      <color rgb="FFFF0000"/>
      <name val="Arial"/>
      <family val="2"/>
      <charset val="204"/>
    </font>
    <font>
      <sz val="10"/>
      <color rgb="FF7030A0"/>
      <name val="Arial"/>
      <family val="2"/>
      <charset val="204"/>
    </font>
    <font>
      <b/>
      <sz val="8"/>
      <color rgb="FF7030A0"/>
      <name val="Arial"/>
      <family val="2"/>
      <charset val="204"/>
    </font>
    <font>
      <b/>
      <sz val="10"/>
      <color rgb="FF993366"/>
      <name val="Arial"/>
      <family val="2"/>
      <charset val="204"/>
    </font>
    <font>
      <b/>
      <sz val="8"/>
      <color rgb="FFFF3300"/>
      <name val="Arial"/>
      <family val="2"/>
      <charset val="204"/>
    </font>
    <font>
      <b/>
      <sz val="10"/>
      <color rgb="FFFF3300"/>
      <name val="Arial"/>
      <family val="2"/>
      <charset val="204"/>
    </font>
    <font>
      <sz val="12"/>
      <color rgb="FFFF3300"/>
      <name val="Arial"/>
      <family val="2"/>
      <charset val="204"/>
    </font>
    <font>
      <b/>
      <sz val="12"/>
      <color rgb="FFFF0000"/>
      <name val="Arial"/>
      <family val="2"/>
      <charset val="204"/>
    </font>
    <font>
      <b/>
      <sz val="9"/>
      <color rgb="FFFF3300"/>
      <name val="Arial"/>
      <family val="2"/>
      <charset val="204"/>
    </font>
    <font>
      <sz val="9"/>
      <color rgb="FF000000"/>
      <name val="Arial"/>
      <family val="2"/>
      <charset val="204"/>
    </font>
    <font>
      <sz val="8"/>
      <color rgb="FFFF3300"/>
      <name val="Arial"/>
      <family val="2"/>
      <charset val="204"/>
    </font>
    <font>
      <b/>
      <sz val="8"/>
      <color rgb="FFFFFF00"/>
      <name val="Arial"/>
      <family val="2"/>
      <charset val="204"/>
    </font>
    <font>
      <b/>
      <sz val="10"/>
      <color rgb="FF00B050"/>
      <name val="Arial"/>
      <family val="2"/>
      <charset val="204"/>
    </font>
    <font>
      <sz val="10"/>
      <color rgb="FFFF3300"/>
      <name val="Arial"/>
      <family val="2"/>
      <charset val="204"/>
    </font>
    <font>
      <b/>
      <sz val="14"/>
      <name val="Arial"/>
      <family val="2"/>
      <charset val="204"/>
    </font>
    <font>
      <u/>
      <sz val="8"/>
      <name val="Arial"/>
      <family val="2"/>
      <charset val="204"/>
    </font>
    <font>
      <u/>
      <sz val="8"/>
      <color indexed="17"/>
      <name val="Arial"/>
      <family val="2"/>
      <charset val="204"/>
    </font>
    <font>
      <b/>
      <sz val="7"/>
      <color rgb="FFFF3300"/>
      <name val="Arial"/>
      <family val="2"/>
      <charset val="204"/>
    </font>
    <font>
      <b/>
      <sz val="6"/>
      <color rgb="FFFF3300"/>
      <name val="Arial"/>
      <family val="2"/>
      <charset val="204"/>
    </font>
    <font>
      <sz val="14"/>
      <color rgb="FFFF0000"/>
      <name val="Arial"/>
      <family val="2"/>
      <charset val="204"/>
    </font>
    <font>
      <b/>
      <sz val="6"/>
      <color rgb="FF0000FF"/>
      <name val="Arial"/>
      <family val="2"/>
      <charset val="204"/>
    </font>
    <font>
      <b/>
      <sz val="6"/>
      <color rgb="FFFFFF00"/>
      <name val="Arial"/>
      <family val="2"/>
      <charset val="204"/>
    </font>
    <font>
      <b/>
      <sz val="6"/>
      <color rgb="FF00B050"/>
      <name val="Arial"/>
      <family val="2"/>
      <charset val="204"/>
    </font>
    <font>
      <b/>
      <sz val="9"/>
      <color indexed="8"/>
      <name val="Calibri"/>
      <family val="2"/>
      <charset val="204"/>
    </font>
    <font>
      <b/>
      <sz val="8"/>
      <color rgb="FFC00000"/>
      <name val="Arial"/>
      <family val="2"/>
      <charset val="204"/>
    </font>
    <font>
      <b/>
      <sz val="7"/>
      <color theme="1"/>
      <name val="Arial"/>
      <family val="2"/>
      <charset val="204"/>
    </font>
    <font>
      <b/>
      <sz val="11"/>
      <color rgb="FF0000FF"/>
      <name val="Arial"/>
      <family val="2"/>
      <charset val="204"/>
    </font>
    <font>
      <b/>
      <sz val="5"/>
      <color rgb="FF0000FF"/>
      <name val="Arial"/>
      <family val="2"/>
      <charset val="204"/>
    </font>
    <font>
      <b/>
      <sz val="11"/>
      <color rgb="FFFF0000"/>
      <name val="Arial"/>
      <family val="2"/>
      <charset val="204"/>
    </font>
    <font>
      <sz val="10"/>
      <color theme="9" tint="-0.499984740745262"/>
      <name val="Arial"/>
      <family val="2"/>
      <charset val="204"/>
    </font>
    <font>
      <sz val="16"/>
      <color rgb="FFFF0000"/>
      <name val="Arial"/>
      <family val="2"/>
      <charset val="204"/>
    </font>
    <font>
      <b/>
      <sz val="8"/>
      <color theme="9" tint="-0.499984740745262"/>
      <name val="Arial"/>
      <family val="2"/>
      <charset val="204"/>
    </font>
    <font>
      <sz val="6"/>
      <color rgb="FF0000FF"/>
      <name val="Arial"/>
      <family val="2"/>
      <charset val="204"/>
    </font>
    <font>
      <sz val="5"/>
      <color rgb="FF0000FF"/>
      <name val="Arial"/>
      <family val="2"/>
      <charset val="204"/>
    </font>
    <font>
      <b/>
      <sz val="12"/>
      <color rgb="FF00B050"/>
      <name val="Arial"/>
      <family val="2"/>
      <charset val="204"/>
    </font>
    <font>
      <b/>
      <sz val="7"/>
      <color rgb="FF00B050"/>
      <name val="Arial"/>
      <family val="2"/>
      <charset val="204"/>
    </font>
    <font>
      <b/>
      <sz val="9"/>
      <color theme="9" tint="-0.499984740745262"/>
      <name val="Arial"/>
      <family val="2"/>
      <charset val="204"/>
    </font>
    <font>
      <b/>
      <sz val="14"/>
      <color rgb="FFFF0000"/>
      <name val="Arial"/>
      <family val="2"/>
      <charset val="204"/>
    </font>
    <font>
      <sz val="11"/>
      <color rgb="FFFF3300"/>
      <name val="Arial"/>
      <family val="2"/>
      <charset val="204"/>
    </font>
    <font>
      <b/>
      <sz val="12"/>
      <color rgb="FFFF3300"/>
      <name val="Arial"/>
      <family val="2"/>
      <charset val="204"/>
    </font>
    <font>
      <sz val="8"/>
      <color rgb="FF7030A0"/>
      <name val="Arial"/>
      <family val="2"/>
      <charset val="204"/>
    </font>
    <font>
      <sz val="10"/>
      <color rgb="FF993366"/>
      <name val="Arial"/>
      <family val="2"/>
      <charset val="204"/>
    </font>
    <font>
      <sz val="8"/>
      <color rgb="FF00B0F0"/>
      <name val="Arial"/>
      <family val="2"/>
      <charset val="204"/>
    </font>
    <font>
      <b/>
      <sz val="8"/>
      <color theme="5" tint="-0.499984740745262"/>
      <name val="Arial"/>
      <family val="2"/>
      <charset val="204"/>
    </font>
    <font>
      <b/>
      <sz val="6"/>
      <color rgb="FF0070C0"/>
      <name val="Arial"/>
      <family val="2"/>
      <charset val="204"/>
    </font>
    <font>
      <b/>
      <sz val="7"/>
      <name val="Calibri"/>
      <family val="2"/>
      <charset val="204"/>
    </font>
    <font>
      <b/>
      <sz val="7"/>
      <color rgb="FF00B0F0"/>
      <name val="Arial"/>
      <family val="2"/>
      <charset val="204"/>
    </font>
    <font>
      <b/>
      <i/>
      <sz val="8"/>
      <color rgb="FF7030A0"/>
      <name val="Arial"/>
      <family val="2"/>
      <charset val="204"/>
    </font>
    <font>
      <b/>
      <sz val="11"/>
      <color rgb="FFFF3300"/>
      <name val="Arial"/>
      <family val="2"/>
      <charset val="204"/>
    </font>
    <font>
      <b/>
      <sz val="16"/>
      <color rgb="FFFF3300"/>
      <name val="Arial"/>
      <family val="2"/>
      <charset val="204"/>
    </font>
    <font>
      <sz val="10"/>
      <color rgb="FF000000"/>
      <name val="Arial"/>
      <family val="2"/>
      <charset val="204"/>
    </font>
    <font>
      <sz val="8"/>
      <color theme="9" tint="-0.499984740745262"/>
      <name val="Arial"/>
      <family val="2"/>
      <charset val="204"/>
    </font>
    <font>
      <sz val="8"/>
      <color indexed="62"/>
      <name val="Arial"/>
      <family val="2"/>
      <charset val="204"/>
    </font>
    <font>
      <sz val="8"/>
      <color indexed="57"/>
      <name val="Arial"/>
      <family val="2"/>
      <charset val="204"/>
    </font>
    <font>
      <i/>
      <sz val="10"/>
      <color rgb="FF0000FF"/>
      <name val="Arial"/>
      <family val="2"/>
      <charset val="204"/>
    </font>
    <font>
      <b/>
      <sz val="10"/>
      <color theme="9" tint="-0.499984740745262"/>
      <name val="Arial"/>
      <family val="2"/>
      <charset val="204"/>
    </font>
    <font>
      <b/>
      <sz val="7"/>
      <color rgb="FFFFFF00"/>
      <name val="Arial"/>
      <family val="2"/>
      <charset val="204"/>
    </font>
    <font>
      <b/>
      <sz val="5"/>
      <color rgb="FFFF0000"/>
      <name val="Arial"/>
      <family val="2"/>
      <charset val="204"/>
    </font>
    <font>
      <b/>
      <i/>
      <sz val="10"/>
      <color rgb="FFFF0000"/>
      <name val="Arial"/>
      <family val="2"/>
      <charset val="204"/>
    </font>
    <font>
      <sz val="8"/>
      <color rgb="FF993366"/>
      <name val="Arial"/>
      <family val="2"/>
      <charset val="204"/>
    </font>
    <font>
      <b/>
      <sz val="6"/>
      <color theme="0"/>
      <name val="Arial"/>
      <family val="2"/>
      <charset val="204"/>
    </font>
    <font>
      <b/>
      <sz val="10"/>
      <color indexed="40"/>
      <name val="Arial"/>
      <family val="2"/>
      <charset val="204"/>
    </font>
    <font>
      <b/>
      <sz val="12"/>
      <color rgb="FFFFC000"/>
      <name val="Arial"/>
      <family val="2"/>
      <charset val="204"/>
    </font>
    <font>
      <b/>
      <sz val="12"/>
      <color rgb="FF00B0F0"/>
      <name val="Arial"/>
      <family val="2"/>
      <charset val="204"/>
    </font>
    <font>
      <sz val="10"/>
      <color rgb="FFC00000"/>
      <name val="Arial"/>
      <family val="2"/>
      <charset val="204"/>
    </font>
    <font>
      <sz val="6"/>
      <color rgb="FFFF3300"/>
      <name val="Arial"/>
      <family val="2"/>
      <charset val="204"/>
    </font>
    <font>
      <b/>
      <sz val="9"/>
      <color indexed="13"/>
      <name val="Arial"/>
      <family val="2"/>
      <charset val="204"/>
    </font>
    <font>
      <b/>
      <sz val="9"/>
      <color indexed="40"/>
      <name val="Arial"/>
      <family val="2"/>
      <charset val="204"/>
    </font>
    <font>
      <b/>
      <sz val="10"/>
      <color rgb="FFC00000"/>
      <name val="Arial"/>
      <family val="2"/>
      <charset val="204"/>
    </font>
    <font>
      <sz val="8"/>
      <color theme="1"/>
      <name val="Calibri"/>
      <family val="2"/>
      <charset val="204"/>
    </font>
    <font>
      <sz val="7"/>
      <color rgb="FF0070C0"/>
      <name val="Arial"/>
      <family val="2"/>
      <charset val="204"/>
    </font>
    <font>
      <b/>
      <sz val="10"/>
      <color rgb="FF7030A0"/>
      <name val="Arial"/>
      <family val="2"/>
      <charset val="204"/>
    </font>
    <font>
      <b/>
      <sz val="8"/>
      <color rgb="FF00B0F0"/>
      <name val="Arial"/>
      <family val="2"/>
      <charset val="204"/>
    </font>
    <font>
      <b/>
      <sz val="5"/>
      <color indexed="30"/>
      <name val="Arial"/>
      <family val="2"/>
      <charset val="204"/>
    </font>
    <font>
      <b/>
      <sz val="11"/>
      <color theme="1"/>
      <name val="Arial"/>
      <family val="2"/>
      <charset val="204"/>
    </font>
    <font>
      <b/>
      <sz val="9"/>
      <color rgb="FF000000"/>
      <name val="Arial"/>
      <family val="2"/>
      <charset val="204"/>
    </font>
    <font>
      <b/>
      <sz val="5"/>
      <color theme="0"/>
      <name val="Arial"/>
      <family val="2"/>
      <charset val="204"/>
    </font>
    <font>
      <sz val="8"/>
      <color rgb="FF66CCFF"/>
      <name val="Arial"/>
      <family val="2"/>
      <charset val="204"/>
    </font>
    <font>
      <b/>
      <sz val="11"/>
      <color rgb="FF0070C0"/>
      <name val="Arial"/>
      <family val="2"/>
      <charset val="204"/>
    </font>
    <font>
      <sz val="12"/>
      <color rgb="FF00B050"/>
      <name val="Arial"/>
      <family val="2"/>
      <charset val="204"/>
    </font>
    <font>
      <b/>
      <sz val="8"/>
      <color theme="1" tint="4.9989318521683403E-2"/>
      <name val="Arial"/>
      <family val="2"/>
      <charset val="204"/>
    </font>
    <font>
      <sz val="14"/>
      <color indexed="8"/>
      <name val="Arial"/>
      <family val="2"/>
      <charset val="204"/>
    </font>
    <font>
      <b/>
      <sz val="8"/>
      <color theme="3"/>
      <name val="Arial"/>
      <family val="2"/>
      <charset val="204"/>
    </font>
    <font>
      <b/>
      <sz val="10"/>
      <color theme="3"/>
      <name val="Arial"/>
      <family val="2"/>
      <charset val="204"/>
    </font>
    <font>
      <b/>
      <sz val="20"/>
      <color rgb="FF0000FF"/>
      <name val="Arial"/>
      <family val="2"/>
      <charset val="204"/>
    </font>
    <font>
      <b/>
      <sz val="9"/>
      <color rgb="FF002060"/>
      <name val="Arial"/>
      <family val="2"/>
      <charset val="204"/>
    </font>
    <font>
      <b/>
      <sz val="16"/>
      <name val="Arial"/>
      <family val="2"/>
      <charset val="204"/>
    </font>
    <font>
      <u/>
      <sz val="10"/>
      <color rgb="FF0000FF"/>
      <name val="Arial"/>
      <family val="2"/>
      <charset val="204"/>
    </font>
    <font>
      <sz val="8"/>
      <color theme="8" tint="-0.499984740745262"/>
      <name val="Arial"/>
      <family val="2"/>
      <charset val="204"/>
    </font>
    <font>
      <b/>
      <sz val="8"/>
      <name val="Calibri"/>
      <family val="2"/>
      <charset val="204"/>
    </font>
    <font>
      <sz val="8"/>
      <color rgb="FFC00000"/>
      <name val="Arial"/>
      <family val="2"/>
      <charset val="204"/>
    </font>
    <font>
      <sz val="8"/>
      <color rgb="FFFF9900"/>
      <name val="Arial"/>
      <family val="2"/>
      <charset val="204"/>
    </font>
    <font>
      <sz val="8"/>
      <color rgb="FFFF66FF"/>
      <name val="Arial"/>
      <family val="2"/>
      <charset val="204"/>
    </font>
    <font>
      <sz val="8"/>
      <color rgb="FFFFC000"/>
      <name val="Arial"/>
      <family val="2"/>
      <charset val="204"/>
    </font>
    <font>
      <sz val="9"/>
      <color indexed="9"/>
      <name val="Arial"/>
      <family val="2"/>
      <charset val="204"/>
    </font>
    <font>
      <i/>
      <sz val="8"/>
      <color rgb="FF0000FF"/>
      <name val="Arial"/>
      <family val="2"/>
      <charset val="204"/>
    </font>
    <font>
      <u/>
      <sz val="8"/>
      <color indexed="36"/>
      <name val="Arial"/>
      <family val="2"/>
      <charset val="204"/>
    </font>
    <font>
      <sz val="8"/>
      <color indexed="28"/>
      <name val="Arial"/>
      <family val="2"/>
      <charset val="204"/>
    </font>
    <font>
      <sz val="11"/>
      <color rgb="FF0070C0"/>
      <name val="Arial"/>
      <family val="2"/>
      <charset val="204"/>
    </font>
    <font>
      <b/>
      <u/>
      <sz val="8"/>
      <name val="Arial"/>
      <family val="2"/>
      <charset val="204"/>
    </font>
    <font>
      <b/>
      <u/>
      <sz val="8"/>
      <color rgb="FF0000FF"/>
      <name val="Arial"/>
      <family val="2"/>
      <charset val="204"/>
    </font>
    <font>
      <b/>
      <i/>
      <sz val="11"/>
      <color theme="1"/>
      <name val="Arial"/>
      <family val="2"/>
      <charset val="204"/>
    </font>
    <font>
      <b/>
      <i/>
      <sz val="11"/>
      <color indexed="10"/>
      <name val="Arial"/>
      <family val="2"/>
      <charset val="204"/>
    </font>
    <font>
      <b/>
      <sz val="11"/>
      <color indexed="17"/>
      <name val="Arial"/>
      <family val="2"/>
      <charset val="204"/>
    </font>
    <font>
      <b/>
      <sz val="11"/>
      <color rgb="FF00B050"/>
      <name val="Arial"/>
      <family val="2"/>
      <charset val="204"/>
    </font>
    <font>
      <b/>
      <sz val="11"/>
      <color indexed="30"/>
      <name val="Arial"/>
      <family val="2"/>
      <charset val="204"/>
    </font>
    <font>
      <b/>
      <sz val="11"/>
      <color theme="0"/>
      <name val="Arial"/>
      <family val="2"/>
      <charset val="204"/>
    </font>
    <font>
      <b/>
      <sz val="11"/>
      <color rgb="FF660066"/>
      <name val="Arial"/>
      <family val="2"/>
      <charset val="204"/>
    </font>
    <font>
      <b/>
      <sz val="4"/>
      <name val="Arial"/>
      <family val="2"/>
      <charset val="204"/>
    </font>
    <font>
      <b/>
      <sz val="8"/>
      <color theme="5"/>
      <name val="Arial"/>
      <family val="2"/>
      <charset val="204"/>
    </font>
    <font>
      <b/>
      <sz val="8"/>
      <color theme="9" tint="-0.249977111117893"/>
      <name val="Arial"/>
      <family val="2"/>
      <charset val="204"/>
    </font>
    <font>
      <sz val="7"/>
      <color indexed="36"/>
      <name val="Arial"/>
      <family val="2"/>
      <charset val="204"/>
    </font>
    <font>
      <b/>
      <i/>
      <sz val="8"/>
      <color indexed="10"/>
      <name val="Arial"/>
      <family val="2"/>
      <charset val="204"/>
    </font>
    <font>
      <b/>
      <sz val="8"/>
      <color rgb="FF000000"/>
      <name val="Courier New"/>
      <family val="3"/>
      <charset val="204"/>
    </font>
    <font>
      <b/>
      <sz val="14"/>
      <color rgb="FF0000FF"/>
      <name val="Arial"/>
      <family val="2"/>
      <charset val="204"/>
    </font>
    <font>
      <b/>
      <sz val="6"/>
      <color rgb="FF002060"/>
      <name val="Arial"/>
      <family val="2"/>
      <charset val="204"/>
    </font>
    <font>
      <sz val="10"/>
      <name val="Times New Roman"/>
      <family val="1"/>
      <charset val="204"/>
    </font>
    <font>
      <sz val="5"/>
      <color theme="1"/>
      <name val="Arial"/>
      <family val="2"/>
      <charset val="204"/>
    </font>
    <font>
      <sz val="11"/>
      <color indexed="30"/>
      <name val="Arial"/>
      <family val="2"/>
      <charset val="204"/>
    </font>
    <font>
      <b/>
      <sz val="18"/>
      <color rgb="FF0000FF"/>
      <name val="Arial"/>
      <family val="2"/>
      <charset val="204"/>
    </font>
    <font>
      <b/>
      <sz val="8"/>
      <color rgb="FF9999FF"/>
      <name val="Arial"/>
      <family val="2"/>
      <charset val="204"/>
    </font>
    <font>
      <sz val="9"/>
      <color rgb="FFC00000"/>
      <name val="Arial"/>
      <family val="2"/>
      <charset val="204"/>
    </font>
    <font>
      <sz val="5"/>
      <color rgb="FFFF0000"/>
      <name val="Arial"/>
      <family val="2"/>
      <charset val="204"/>
    </font>
    <font>
      <b/>
      <sz val="12"/>
      <color indexed="12"/>
      <name val="Arial"/>
      <family val="2"/>
      <charset val="204"/>
    </font>
    <font>
      <sz val="10"/>
      <color rgb="FFFFFF00"/>
      <name val="Arial"/>
      <family val="2"/>
      <charset val="204"/>
    </font>
    <font>
      <b/>
      <sz val="18"/>
      <color indexed="8"/>
      <name val="Arial"/>
      <family val="2"/>
      <charset val="204"/>
    </font>
    <font>
      <b/>
      <sz val="8"/>
      <color theme="6" tint="-0.249977111117893"/>
      <name val="Arial"/>
      <family val="2"/>
      <charset val="204"/>
    </font>
    <font>
      <b/>
      <sz val="16"/>
      <color indexed="8"/>
      <name val="Arial"/>
      <family val="2"/>
      <charset val="204"/>
    </font>
    <font>
      <sz val="8"/>
      <color theme="9"/>
      <name val="Arial"/>
      <family val="2"/>
      <charset val="204"/>
    </font>
    <font>
      <b/>
      <sz val="8"/>
      <color theme="9"/>
      <name val="Arial"/>
      <family val="2"/>
      <charset val="204"/>
    </font>
    <font>
      <b/>
      <i/>
      <sz val="10"/>
      <color rgb="FFFF3300"/>
      <name val="Arial"/>
      <family val="2"/>
      <charset val="204"/>
    </font>
    <font>
      <i/>
      <sz val="9"/>
      <name val="Arial"/>
      <family val="2"/>
      <charset val="204"/>
    </font>
    <font>
      <b/>
      <i/>
      <sz val="6"/>
      <name val="Arial"/>
      <family val="2"/>
      <charset val="204"/>
    </font>
    <font>
      <i/>
      <sz val="9"/>
      <color indexed="57"/>
      <name val="Arial"/>
      <family val="2"/>
      <charset val="204"/>
    </font>
    <font>
      <i/>
      <sz val="9"/>
      <color indexed="12"/>
      <name val="Arial"/>
      <family val="2"/>
      <charset val="204"/>
    </font>
    <font>
      <b/>
      <i/>
      <sz val="6"/>
      <color indexed="12"/>
      <name val="Arial"/>
      <family val="2"/>
      <charset val="204"/>
    </font>
    <font>
      <b/>
      <u/>
      <sz val="9"/>
      <name val="Arial"/>
      <family val="2"/>
      <charset val="204"/>
    </font>
    <font>
      <b/>
      <u/>
      <sz val="6"/>
      <name val="Arial"/>
      <family val="2"/>
      <charset val="204"/>
    </font>
    <font>
      <sz val="9"/>
      <color rgb="FFFF3300"/>
      <name val="Arial"/>
      <family val="2"/>
      <charset val="204"/>
    </font>
    <font>
      <b/>
      <sz val="6"/>
      <color indexed="12"/>
      <name val="Arial"/>
      <family val="2"/>
      <charset val="204"/>
    </font>
    <font>
      <b/>
      <sz val="9"/>
      <color rgb="FF00B050"/>
      <name val="Arial"/>
      <family val="2"/>
      <charset val="204"/>
    </font>
    <font>
      <sz val="9"/>
      <color rgb="FF00B050"/>
      <name val="Arial"/>
      <family val="2"/>
      <charset val="204"/>
    </font>
    <font>
      <b/>
      <sz val="9"/>
      <color rgb="FF993366"/>
      <name val="Arial"/>
      <family val="2"/>
      <charset val="204"/>
    </font>
    <font>
      <b/>
      <i/>
      <sz val="9"/>
      <color rgb="FF0000FF"/>
      <name val="Arial"/>
      <family val="2"/>
      <charset val="204"/>
    </font>
    <font>
      <b/>
      <sz val="9"/>
      <color rgb="FF00B0F0"/>
      <name val="Arial"/>
      <family val="2"/>
      <charset val="204"/>
    </font>
    <font>
      <b/>
      <sz val="9"/>
      <color theme="9" tint="-0.249977111117893"/>
      <name val="Arial"/>
      <family val="2"/>
      <charset val="204"/>
    </font>
    <font>
      <b/>
      <sz val="28"/>
      <name val="Arial"/>
      <family val="2"/>
      <charset val="204"/>
    </font>
    <font>
      <sz val="9"/>
      <color indexed="62"/>
      <name val="Arial"/>
      <family val="2"/>
      <charset val="204"/>
    </font>
    <font>
      <sz val="9"/>
      <color rgb="FF002060"/>
      <name val="Arial"/>
      <family val="2"/>
      <charset val="204"/>
    </font>
    <font>
      <b/>
      <u/>
      <sz val="9"/>
      <color rgb="FF0000FF"/>
      <name val="Arial"/>
      <family val="2"/>
      <charset val="204"/>
    </font>
    <font>
      <u/>
      <sz val="6"/>
      <color indexed="12"/>
      <name val="Arial"/>
      <family val="2"/>
      <charset val="204"/>
    </font>
    <font>
      <b/>
      <sz val="9"/>
      <color indexed="12"/>
      <name val="Arial"/>
      <family val="2"/>
      <charset val="204"/>
    </font>
    <font>
      <b/>
      <sz val="6"/>
      <color theme="9" tint="-0.249977111117893"/>
      <name val="Arial"/>
      <family val="2"/>
      <charset val="204"/>
    </font>
    <font>
      <u/>
      <sz val="9"/>
      <name val="Arial"/>
      <family val="2"/>
      <charset val="204"/>
    </font>
    <font>
      <sz val="9"/>
      <color rgb="FF0070C0"/>
      <name val="Arial"/>
      <family val="2"/>
      <charset val="204"/>
    </font>
    <font>
      <sz val="9"/>
      <color theme="9" tint="-0.499984740745262"/>
      <name val="Arial"/>
      <family val="2"/>
      <charset val="204"/>
    </font>
    <font>
      <b/>
      <sz val="9"/>
      <color rgb="FF660066"/>
      <name val="Arial"/>
      <family val="2"/>
      <charset val="204"/>
    </font>
    <font>
      <sz val="6"/>
      <color rgb="FF660066"/>
      <name val="Arial"/>
      <family val="2"/>
      <charset val="204"/>
    </font>
    <font>
      <sz val="9"/>
      <color rgb="FF660033"/>
      <name val="Arial"/>
      <family val="2"/>
      <charset val="204"/>
    </font>
    <font>
      <b/>
      <sz val="6"/>
      <color theme="1"/>
      <name val="Arial"/>
      <family val="2"/>
      <charset val="204"/>
    </font>
    <font>
      <b/>
      <i/>
      <sz val="9"/>
      <color indexed="8"/>
      <name val="Arial"/>
      <family val="2"/>
      <charset val="204"/>
    </font>
    <font>
      <sz val="5"/>
      <color rgb="FF00B050"/>
      <name val="Arial"/>
      <family val="2"/>
      <charset val="204"/>
    </font>
    <font>
      <sz val="9"/>
      <color rgb="FF00B0F0"/>
      <name val="Arial"/>
      <family val="2"/>
      <charset val="204"/>
    </font>
  </fonts>
  <fills count="102">
    <fill>
      <patternFill patternType="none"/>
    </fill>
    <fill>
      <patternFill patternType="gray125"/>
    </fill>
    <fill>
      <patternFill patternType="solid">
        <fgColor indexed="13"/>
        <bgColor indexed="64"/>
      </patternFill>
    </fill>
    <fill>
      <patternFill patternType="solid">
        <fgColor indexed="13"/>
        <bgColor indexed="8"/>
      </patternFill>
    </fill>
    <fill>
      <patternFill patternType="solid">
        <fgColor indexed="10"/>
        <bgColor indexed="64"/>
      </patternFill>
    </fill>
    <fill>
      <patternFill patternType="solid">
        <fgColor indexed="9"/>
        <bgColor indexed="64"/>
      </patternFill>
    </fill>
    <fill>
      <patternFill patternType="solid">
        <fgColor indexed="40"/>
        <bgColor indexed="64"/>
      </patternFill>
    </fill>
    <fill>
      <patternFill patternType="solid">
        <fgColor indexed="51"/>
        <bgColor indexed="64"/>
      </patternFill>
    </fill>
    <fill>
      <patternFill patternType="solid">
        <fgColor indexed="11"/>
        <bgColor indexed="64"/>
      </patternFill>
    </fill>
    <fill>
      <patternFill patternType="solid">
        <fgColor indexed="22"/>
        <bgColor indexed="64"/>
      </patternFill>
    </fill>
    <fill>
      <patternFill patternType="solid">
        <fgColor indexed="45"/>
        <bgColor indexed="64"/>
      </patternFill>
    </fill>
    <fill>
      <patternFill patternType="solid">
        <fgColor indexed="31"/>
        <bgColor indexed="64"/>
      </patternFill>
    </fill>
    <fill>
      <patternFill patternType="solid">
        <fgColor indexed="42"/>
        <bgColor indexed="64"/>
      </patternFill>
    </fill>
    <fill>
      <patternFill patternType="solid">
        <fgColor indexed="46"/>
        <bgColor indexed="64"/>
      </patternFill>
    </fill>
    <fill>
      <patternFill patternType="solid">
        <fgColor indexed="44"/>
        <bgColor indexed="64"/>
      </patternFill>
    </fill>
    <fill>
      <patternFill patternType="solid">
        <fgColor indexed="57"/>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9"/>
        <bgColor indexed="64"/>
      </patternFill>
    </fill>
    <fill>
      <patternFill patternType="solid">
        <fgColor indexed="9"/>
        <bgColor indexed="8"/>
      </patternFill>
    </fill>
    <fill>
      <patternFill patternType="solid">
        <fgColor indexed="52"/>
        <bgColor indexed="64"/>
      </patternFill>
    </fill>
    <fill>
      <patternFill patternType="solid">
        <fgColor indexed="50"/>
        <bgColor indexed="64"/>
      </patternFill>
    </fill>
    <fill>
      <patternFill patternType="solid">
        <fgColor indexed="41"/>
        <bgColor indexed="64"/>
      </patternFill>
    </fill>
    <fill>
      <patternFill patternType="solid">
        <fgColor indexed="43"/>
        <bgColor indexed="64"/>
      </patternFill>
    </fill>
    <fill>
      <patternFill patternType="solid">
        <fgColor indexed="51"/>
        <bgColor indexed="8"/>
      </patternFill>
    </fill>
    <fill>
      <patternFill patternType="solid">
        <fgColor indexed="63"/>
        <bgColor indexed="64"/>
      </patternFill>
    </fill>
    <fill>
      <patternFill patternType="solid">
        <fgColor indexed="60"/>
        <bgColor indexed="64"/>
      </patternFill>
    </fill>
    <fill>
      <patternFill patternType="solid">
        <fgColor indexed="36"/>
        <bgColor indexed="64"/>
      </patternFill>
    </fill>
    <fill>
      <patternFill patternType="solid">
        <fgColor indexed="49"/>
        <bgColor indexed="64"/>
      </patternFill>
    </fill>
    <fill>
      <patternFill patternType="solid">
        <fgColor indexed="8"/>
        <bgColor indexed="64"/>
      </patternFill>
    </fill>
    <fill>
      <patternFill patternType="solid">
        <fgColor indexed="42"/>
        <bgColor indexed="8"/>
      </patternFill>
    </fill>
    <fill>
      <patternFill patternType="solid">
        <fgColor indexed="56"/>
        <bgColor indexed="64"/>
      </patternFill>
    </fill>
    <fill>
      <patternFill patternType="solid">
        <fgColor indexed="30"/>
        <bgColor indexed="64"/>
      </patternFill>
    </fill>
    <fill>
      <patternFill patternType="solid">
        <fgColor indexed="14"/>
        <bgColor indexed="64"/>
      </patternFill>
    </fill>
    <fill>
      <patternFill patternType="solid">
        <fgColor indexed="47"/>
        <bgColor indexed="8"/>
      </patternFill>
    </fill>
    <fill>
      <patternFill patternType="solid">
        <fgColor indexed="11"/>
        <bgColor indexed="8"/>
      </patternFill>
    </fill>
    <fill>
      <patternFill patternType="solid">
        <fgColor indexed="10"/>
        <bgColor indexed="8"/>
      </patternFill>
    </fill>
    <fill>
      <patternFill patternType="solid">
        <fgColor indexed="31"/>
        <bgColor indexed="8"/>
      </patternFill>
    </fill>
    <fill>
      <patternFill patternType="solid">
        <fgColor indexed="27"/>
        <bgColor indexed="8"/>
      </patternFill>
    </fill>
    <fill>
      <patternFill patternType="solid">
        <fgColor indexed="44"/>
        <bgColor indexed="8"/>
      </patternFill>
    </fill>
    <fill>
      <patternFill patternType="solid">
        <fgColor indexed="53"/>
        <bgColor indexed="64"/>
      </patternFill>
    </fill>
    <fill>
      <patternFill patternType="solid">
        <fgColor rgb="FFFFFF00"/>
        <bgColor indexed="64"/>
      </patternFill>
    </fill>
    <fill>
      <patternFill patternType="solid">
        <fgColor rgb="FFFF99FF"/>
        <bgColor indexed="64"/>
      </patternFill>
    </fill>
    <fill>
      <patternFill patternType="solid">
        <fgColor rgb="FFFF0000"/>
        <bgColor indexed="64"/>
      </patternFill>
    </fill>
    <fill>
      <patternFill patternType="solid">
        <fgColor theme="5" tint="0.59999389629810485"/>
        <bgColor indexed="64"/>
      </patternFill>
    </fill>
    <fill>
      <patternFill patternType="solid">
        <fgColor rgb="FFFF66FF"/>
        <bgColor indexed="64"/>
      </patternFill>
    </fill>
    <fill>
      <patternFill patternType="solid">
        <fgColor rgb="FFFFC000"/>
        <bgColor indexed="64"/>
      </patternFill>
    </fill>
    <fill>
      <patternFill patternType="solid">
        <fgColor theme="1"/>
        <bgColor indexed="64"/>
      </patternFill>
    </fill>
    <fill>
      <patternFill patternType="solid">
        <fgColor theme="0"/>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92D050"/>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0"/>
        <bgColor indexed="8"/>
      </patternFill>
    </fill>
    <fill>
      <patternFill patternType="solid">
        <fgColor rgb="FF66CCFF"/>
        <bgColor indexed="64"/>
      </patternFill>
    </fill>
    <fill>
      <patternFill patternType="solid">
        <fgColor rgb="FFFFFF00"/>
        <bgColor indexed="8"/>
      </patternFill>
    </fill>
    <fill>
      <patternFill patternType="solid">
        <fgColor rgb="FF66CCFF"/>
        <bgColor indexed="8"/>
      </patternFill>
    </fill>
    <fill>
      <patternFill patternType="solid">
        <fgColor theme="7" tint="0.79998168889431442"/>
        <bgColor indexed="64"/>
      </patternFill>
    </fill>
    <fill>
      <patternFill patternType="solid">
        <fgColor rgb="FFFF9900"/>
        <bgColor indexed="64"/>
      </patternFill>
    </fill>
    <fill>
      <patternFill patternType="solid">
        <fgColor rgb="FFFF99CC"/>
        <bgColor indexed="64"/>
      </patternFill>
    </fill>
    <fill>
      <patternFill patternType="solid">
        <fgColor theme="6" tint="0.59999389629810485"/>
        <bgColor indexed="64"/>
      </patternFill>
    </fill>
    <fill>
      <patternFill patternType="solid">
        <fgColor rgb="FF00B050"/>
        <bgColor indexed="64"/>
      </patternFill>
    </fill>
    <fill>
      <patternFill patternType="solid">
        <fgColor rgb="FFFF3300"/>
        <bgColor indexed="64"/>
      </patternFill>
    </fill>
    <fill>
      <patternFill patternType="solid">
        <fgColor theme="2"/>
        <bgColor indexed="64"/>
      </patternFill>
    </fill>
    <fill>
      <patternFill patternType="solid">
        <fgColor rgb="FF9999FF"/>
        <bgColor indexed="64"/>
      </patternFill>
    </fill>
    <fill>
      <patternFill patternType="solid">
        <fgColor rgb="FF0000FF"/>
        <bgColor indexed="64"/>
      </patternFill>
    </fill>
    <fill>
      <patternFill patternType="solid">
        <fgColor rgb="FFD7E4BC"/>
        <bgColor indexed="64"/>
      </patternFill>
    </fill>
    <fill>
      <patternFill patternType="solid">
        <fgColor theme="8" tint="0.79998168889431442"/>
        <bgColor indexed="8"/>
      </patternFill>
    </fill>
    <fill>
      <patternFill patternType="solid">
        <fgColor theme="9" tint="0.59999389629810485"/>
        <bgColor indexed="64"/>
      </patternFill>
    </fill>
    <fill>
      <patternFill patternType="solid">
        <fgColor theme="8" tint="0.39997558519241921"/>
        <bgColor indexed="64"/>
      </patternFill>
    </fill>
    <fill>
      <patternFill patternType="solid">
        <fgColor theme="6" tint="0.79998168889431442"/>
        <bgColor indexed="8"/>
      </patternFill>
    </fill>
    <fill>
      <patternFill patternType="solid">
        <fgColor theme="4" tint="0.59999389629810485"/>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theme="0" tint="-0.14999847407452621"/>
        <bgColor indexed="8"/>
      </patternFill>
    </fill>
    <fill>
      <patternFill patternType="solid">
        <fgColor rgb="FF993366"/>
        <bgColor indexed="64"/>
      </patternFill>
    </fill>
    <fill>
      <patternFill patternType="solid">
        <fgColor theme="5" tint="0.79998168889431442"/>
        <bgColor indexed="8"/>
      </patternFill>
    </fill>
    <fill>
      <patternFill patternType="solid">
        <fgColor theme="3" tint="0.59999389629810485"/>
        <bgColor indexed="64"/>
      </patternFill>
    </fill>
    <fill>
      <patternFill patternType="solid">
        <fgColor theme="3" tint="0.79998168889431442"/>
        <bgColor indexed="8"/>
      </patternFill>
    </fill>
    <fill>
      <patternFill patternType="solid">
        <fgColor theme="9" tint="0.79998168889431442"/>
        <bgColor indexed="8"/>
      </patternFill>
    </fill>
    <fill>
      <patternFill patternType="solid">
        <fgColor rgb="FFFF99CC"/>
        <bgColor indexed="8"/>
      </patternFill>
    </fill>
    <fill>
      <patternFill patternType="solid">
        <fgColor rgb="FFFFFFFF"/>
        <bgColor auto="1"/>
      </patternFill>
    </fill>
    <fill>
      <patternFill patternType="solid">
        <fgColor rgb="FF0070C0"/>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9" tint="0.59999389629810485"/>
        <bgColor indexed="8"/>
      </patternFill>
    </fill>
    <fill>
      <patternFill patternType="solid">
        <fgColor theme="9"/>
        <bgColor indexed="64"/>
      </patternFill>
    </fill>
    <fill>
      <patternFill patternType="solid">
        <fgColor theme="3"/>
        <bgColor indexed="64"/>
      </patternFill>
    </fill>
    <fill>
      <patternFill patternType="solid">
        <fgColor theme="8" tint="0.59999389629810485"/>
        <bgColor indexed="8"/>
      </patternFill>
    </fill>
    <fill>
      <patternFill patternType="solid">
        <fgColor theme="1"/>
        <bgColor indexed="8"/>
      </patternFill>
    </fill>
    <fill>
      <patternFill patternType="solid">
        <fgColor theme="7" tint="0.79998168889431442"/>
        <bgColor indexed="8"/>
      </patternFill>
    </fill>
    <fill>
      <patternFill patternType="solid">
        <fgColor indexed="45"/>
        <bgColor indexed="8"/>
      </patternFill>
    </fill>
    <fill>
      <patternFill patternType="solid">
        <fgColor rgb="FFFFFF99"/>
        <bgColor indexed="64"/>
      </patternFill>
    </fill>
    <fill>
      <patternFill patternType="solid">
        <fgColor theme="3" tint="0.39997558519241921"/>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8"/>
      </left>
      <right/>
      <top style="thin">
        <color indexed="8"/>
      </top>
      <bottom style="thin">
        <color indexed="8"/>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indexed="8"/>
      </top>
      <bottom style="thin">
        <color indexed="8"/>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rgb="FFCCC085"/>
      </left>
      <right style="thin">
        <color rgb="FFCCC085"/>
      </right>
      <top style="thin">
        <color rgb="FFCCC085"/>
      </top>
      <bottom style="thin">
        <color rgb="FFCCC085"/>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medium">
        <color indexed="64"/>
      </left>
      <right style="medium">
        <color indexed="64"/>
      </right>
      <top style="thin">
        <color indexed="64"/>
      </top>
      <bottom/>
      <diagonal/>
    </border>
    <border>
      <left style="thin">
        <color auto="1"/>
      </left>
      <right style="thin">
        <color auto="1"/>
      </right>
      <top style="thin">
        <color auto="1"/>
      </top>
      <bottom/>
      <diagonal/>
    </border>
    <border>
      <left/>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medium">
        <color indexed="64"/>
      </left>
      <right style="thin">
        <color rgb="FF000000"/>
      </right>
      <top style="thin">
        <color rgb="FF000000"/>
      </top>
      <bottom style="thin">
        <color rgb="FF000000"/>
      </bottom>
      <diagonal/>
    </border>
  </borders>
  <cellStyleXfs count="19">
    <xf numFmtId="0" fontId="0" fillId="0" borderId="0"/>
    <xf numFmtId="171" fontId="145" fillId="0" borderId="0" applyBorder="0" applyProtection="0"/>
    <xf numFmtId="0" fontId="31" fillId="0" borderId="0" applyNumberFormat="0" applyFill="0" applyBorder="0" applyAlignment="0" applyProtection="0">
      <alignment vertical="top"/>
      <protection locked="0"/>
    </xf>
    <xf numFmtId="164" fontId="2" fillId="0" borderId="0" applyFont="0" applyFill="0" applyBorder="0" applyAlignment="0" applyProtection="0"/>
    <xf numFmtId="0" fontId="7" fillId="0" borderId="0">
      <alignment horizontal="left"/>
    </xf>
    <xf numFmtId="0" fontId="7" fillId="0" borderId="0">
      <alignment horizontal="left"/>
    </xf>
    <xf numFmtId="0" fontId="145" fillId="0" borderId="0"/>
    <xf numFmtId="0" fontId="92" fillId="0" borderId="0"/>
    <xf numFmtId="0" fontId="20" fillId="0" borderId="0"/>
    <xf numFmtId="0" fontId="24" fillId="0" borderId="0"/>
    <xf numFmtId="0" fontId="25" fillId="0" borderId="0"/>
    <xf numFmtId="0" fontId="20" fillId="0" borderId="0"/>
    <xf numFmtId="165" fontId="64" fillId="0" borderId="0" applyFont="0" applyFill="0" applyBorder="0" applyAlignment="0" applyProtection="0"/>
    <xf numFmtId="172" fontId="25" fillId="0" borderId="0" applyFont="0" applyFill="0" applyBorder="0" applyAlignment="0" applyProtection="0"/>
    <xf numFmtId="0" fontId="2" fillId="0" borderId="0"/>
    <xf numFmtId="0" fontId="92" fillId="0" borderId="0"/>
    <xf numFmtId="0" fontId="92" fillId="0" borderId="0"/>
    <xf numFmtId="9" fontId="145" fillId="0" borderId="0" applyFont="0" applyFill="0" applyBorder="0" applyAlignment="0" applyProtection="0"/>
    <xf numFmtId="0" fontId="20" fillId="0" borderId="0"/>
  </cellStyleXfs>
  <cellXfs count="3739">
    <xf numFmtId="0" fontId="0" fillId="0" borderId="0" xfId="0"/>
    <xf numFmtId="0" fontId="7" fillId="0" borderId="1" xfId="0" applyFont="1" applyFill="1" applyBorder="1" applyAlignment="1">
      <alignment horizontal="left"/>
    </xf>
    <xf numFmtId="0" fontId="7" fillId="0" borderId="1" xfId="0" applyFont="1" applyFill="1" applyBorder="1"/>
    <xf numFmtId="0" fontId="7" fillId="0" borderId="1" xfId="0" applyFont="1" applyFill="1" applyBorder="1" applyAlignment="1">
      <alignment horizontal="left" vertical="center" wrapText="1"/>
    </xf>
    <xf numFmtId="0" fontId="11" fillId="0" borderId="0" xfId="0" applyFont="1" applyFill="1" applyBorder="1"/>
    <xf numFmtId="0" fontId="19" fillId="0" borderId="1" xfId="0" applyFont="1" applyFill="1" applyBorder="1" applyAlignment="1">
      <alignment horizontal="left"/>
    </xf>
    <xf numFmtId="0" fontId="19" fillId="0" borderId="0" xfId="0" applyFont="1"/>
    <xf numFmtId="0" fontId="17" fillId="0" borderId="1" xfId="0" applyFont="1" applyFill="1" applyBorder="1" applyAlignment="1">
      <alignment horizontal="center"/>
    </xf>
    <xf numFmtId="0" fontId="20" fillId="0" borderId="1" xfId="0" applyFont="1" applyFill="1" applyBorder="1" applyAlignment="1">
      <alignment horizontal="center"/>
    </xf>
    <xf numFmtId="0" fontId="7" fillId="0" borderId="1" xfId="0" applyFont="1" applyFill="1" applyBorder="1" applyAlignment="1">
      <alignment horizontal="center"/>
    </xf>
    <xf numFmtId="0" fontId="20" fillId="0" borderId="0" xfId="0" applyFont="1" applyFill="1"/>
    <xf numFmtId="0" fontId="7" fillId="0" borderId="0" xfId="0" applyFont="1" applyFill="1"/>
    <xf numFmtId="0" fontId="7" fillId="0" borderId="1" xfId="0" applyFont="1" applyBorder="1" applyAlignment="1">
      <alignment horizontal="center"/>
    </xf>
    <xf numFmtId="0" fontId="48" fillId="0" borderId="0" xfId="0" applyFont="1"/>
    <xf numFmtId="0" fontId="19" fillId="0" borderId="1" xfId="0" applyFont="1" applyBorder="1"/>
    <xf numFmtId="0" fontId="7" fillId="2" borderId="1" xfId="0" applyFont="1" applyFill="1" applyBorder="1" applyAlignment="1">
      <alignment horizontal="left" vertical="center" wrapText="1"/>
    </xf>
    <xf numFmtId="0" fontId="11" fillId="0" borderId="0" xfId="0" applyFont="1" applyFill="1"/>
    <xf numFmtId="0" fontId="17" fillId="7" borderId="1" xfId="0" applyFont="1" applyFill="1" applyBorder="1" applyAlignment="1">
      <alignment horizontal="center"/>
    </xf>
    <xf numFmtId="0" fontId="20" fillId="7" borderId="1" xfId="0" applyFont="1" applyFill="1" applyBorder="1" applyAlignment="1">
      <alignment horizontal="center"/>
    </xf>
    <xf numFmtId="0" fontId="27" fillId="0" borderId="1" xfId="0" applyFont="1" applyFill="1" applyBorder="1" applyAlignment="1">
      <alignment horizontal="center"/>
    </xf>
    <xf numFmtId="0" fontId="7" fillId="7" borderId="1" xfId="0" applyFont="1" applyFill="1" applyBorder="1"/>
    <xf numFmtId="0" fontId="20" fillId="0" borderId="0" xfId="0" applyFont="1" applyFill="1" applyAlignment="1">
      <alignment horizontal="center"/>
    </xf>
    <xf numFmtId="0" fontId="20" fillId="0" borderId="1" xfId="0" applyFont="1" applyBorder="1" applyAlignment="1">
      <alignment horizontal="left" vertical="center"/>
    </xf>
    <xf numFmtId="0" fontId="19" fillId="0" borderId="1" xfId="0" applyFont="1" applyBorder="1" applyAlignment="1">
      <alignment horizontal="center"/>
    </xf>
    <xf numFmtId="2" fontId="7" fillId="0" borderId="1" xfId="0" applyNumberFormat="1" applyFont="1" applyFill="1" applyBorder="1"/>
    <xf numFmtId="0" fontId="19" fillId="0" borderId="1" xfId="0" applyFont="1" applyBorder="1" applyAlignment="1">
      <alignment horizontal="left" vertical="center" wrapText="1"/>
    </xf>
    <xf numFmtId="0" fontId="19" fillId="2" borderId="1" xfId="0" applyFont="1" applyFill="1" applyBorder="1" applyAlignment="1">
      <alignment vertical="center" wrapText="1"/>
    </xf>
    <xf numFmtId="0" fontId="28" fillId="0" borderId="1" xfId="0" applyFont="1" applyFill="1" applyBorder="1" applyAlignment="1">
      <alignment horizontal="left"/>
    </xf>
    <xf numFmtId="0" fontId="7" fillId="2" borderId="1" xfId="0" applyFont="1" applyFill="1" applyBorder="1" applyAlignment="1">
      <alignment vertical="center" wrapText="1"/>
    </xf>
    <xf numFmtId="0" fontId="4" fillId="0" borderId="1" xfId="0" applyFont="1" applyBorder="1" applyAlignment="1">
      <alignment horizontal="left" vertical="center"/>
    </xf>
    <xf numFmtId="0" fontId="11" fillId="5" borderId="0" xfId="0" applyFont="1" applyFill="1" applyBorder="1"/>
    <xf numFmtId="0" fontId="20" fillId="5" borderId="1" xfId="0" applyFont="1" applyFill="1" applyBorder="1" applyAlignment="1">
      <alignment horizontal="center" vertical="center"/>
    </xf>
    <xf numFmtId="0" fontId="19" fillId="5" borderId="1" xfId="0" applyFont="1" applyFill="1" applyBorder="1" applyAlignment="1">
      <alignment horizontal="center"/>
    </xf>
    <xf numFmtId="0" fontId="7" fillId="0" borderId="1" xfId="0" applyFont="1" applyFill="1" applyBorder="1" applyAlignment="1">
      <alignment horizontal="left" vertical="center"/>
    </xf>
    <xf numFmtId="0" fontId="7" fillId="5" borderId="1" xfId="0" applyFont="1" applyFill="1" applyBorder="1" applyAlignment="1">
      <alignment vertical="center" wrapText="1"/>
    </xf>
    <xf numFmtId="0" fontId="7" fillId="0" borderId="0" xfId="0" applyFont="1" applyFill="1" applyAlignment="1">
      <alignment wrapText="1"/>
    </xf>
    <xf numFmtId="0" fontId="7" fillId="5" borderId="1" xfId="0" applyFont="1" applyFill="1" applyBorder="1" applyAlignment="1">
      <alignment horizontal="left" vertical="center" wrapText="1"/>
    </xf>
    <xf numFmtId="0" fontId="7" fillId="5" borderId="0" xfId="0" applyFont="1" applyFill="1" applyAlignment="1">
      <alignment wrapText="1"/>
    </xf>
    <xf numFmtId="0" fontId="7" fillId="0" borderId="0" xfId="0" applyFont="1" applyAlignment="1">
      <alignment wrapText="1"/>
    </xf>
    <xf numFmtId="0" fontId="7" fillId="0" borderId="1" xfId="0" applyFont="1" applyBorder="1" applyAlignment="1">
      <alignment horizontal="left" vertical="center"/>
    </xf>
    <xf numFmtId="49" fontId="7" fillId="5" borderId="1" xfId="0" applyNumberFormat="1" applyFont="1" applyFill="1" applyBorder="1" applyAlignment="1">
      <alignment vertical="center" wrapText="1"/>
    </xf>
    <xf numFmtId="0" fontId="9" fillId="2" borderId="1" xfId="0" applyFont="1" applyFill="1" applyBorder="1" applyAlignment="1">
      <alignment vertical="center" wrapText="1"/>
    </xf>
    <xf numFmtId="49" fontId="7" fillId="2" borderId="1" xfId="0" applyNumberFormat="1" applyFont="1" applyFill="1" applyBorder="1" applyAlignment="1">
      <alignment vertical="center" wrapText="1"/>
    </xf>
    <xf numFmtId="0" fontId="27" fillId="0" borderId="1" xfId="0" applyFont="1" applyBorder="1" applyAlignment="1">
      <alignment vertical="center" wrapText="1"/>
    </xf>
    <xf numFmtId="0" fontId="27" fillId="16" borderId="1" xfId="0" applyFont="1" applyFill="1" applyBorder="1" applyAlignment="1">
      <alignment vertical="center" wrapText="1"/>
    </xf>
    <xf numFmtId="0" fontId="7" fillId="0" borderId="1" xfId="0" applyFont="1" applyBorder="1" applyAlignment="1">
      <alignment vertical="center"/>
    </xf>
    <xf numFmtId="0" fontId="48" fillId="0" borderId="0" xfId="0" applyFont="1" applyAlignment="1">
      <alignment vertical="center"/>
    </xf>
    <xf numFmtId="2" fontId="33" fillId="0" borderId="0" xfId="0" applyNumberFormat="1" applyFont="1" applyFill="1" applyAlignment="1">
      <alignment horizontal="center"/>
    </xf>
    <xf numFmtId="0" fontId="7" fillId="0" borderId="1" xfId="0" applyFont="1" applyFill="1" applyBorder="1" applyAlignment="1">
      <alignment horizontal="center" vertical="center" wrapText="1"/>
    </xf>
    <xf numFmtId="0" fontId="29" fillId="0" borderId="1" xfId="0" applyFont="1" applyBorder="1" applyAlignment="1">
      <alignment vertical="center" wrapText="1"/>
    </xf>
    <xf numFmtId="0" fontId="19" fillId="12" borderId="1" xfId="0" applyFont="1" applyFill="1" applyBorder="1" applyAlignment="1">
      <alignment horizontal="left"/>
    </xf>
    <xf numFmtId="2" fontId="7" fillId="0" borderId="1" xfId="0" applyNumberFormat="1" applyFont="1" applyFill="1" applyBorder="1" applyAlignment="1">
      <alignment vertical="center"/>
    </xf>
    <xf numFmtId="0" fontId="7" fillId="7" borderId="1" xfId="0" applyFont="1" applyFill="1" applyBorder="1" applyAlignment="1">
      <alignment horizontal="center"/>
    </xf>
    <xf numFmtId="0" fontId="19" fillId="0" borderId="1" xfId="0" applyFont="1" applyBorder="1" applyAlignment="1">
      <alignment vertical="center"/>
    </xf>
    <xf numFmtId="0" fontId="20" fillId="0" borderId="0" xfId="0" applyFont="1" applyFill="1" applyAlignment="1">
      <alignment vertical="center"/>
    </xf>
    <xf numFmtId="1" fontId="7" fillId="5" borderId="1" xfId="0" applyNumberFormat="1" applyFont="1" applyFill="1" applyBorder="1" applyAlignment="1">
      <alignment horizontal="center" vertical="center"/>
    </xf>
    <xf numFmtId="0" fontId="7" fillId="0" borderId="0" xfId="0" applyFont="1" applyAlignment="1">
      <alignment vertical="center" wrapText="1"/>
    </xf>
    <xf numFmtId="0" fontId="11" fillId="0" borderId="0" xfId="0" applyFont="1" applyFill="1" applyBorder="1" applyAlignment="1">
      <alignment vertical="center"/>
    </xf>
    <xf numFmtId="0" fontId="27" fillId="0" borderId="0" xfId="0" applyFont="1" applyAlignment="1">
      <alignment vertical="center"/>
    </xf>
    <xf numFmtId="0" fontId="17" fillId="0" borderId="1" xfId="0" applyFont="1" applyBorder="1" applyAlignment="1">
      <alignment horizontal="left" vertical="center" wrapText="1"/>
    </xf>
    <xf numFmtId="0" fontId="7" fillId="5" borderId="1" xfId="0" applyFont="1" applyFill="1" applyBorder="1" applyAlignment="1">
      <alignment horizontal="center" vertical="center" wrapText="1"/>
    </xf>
    <xf numFmtId="0" fontId="19" fillId="2" borderId="1" xfId="0" applyFont="1" applyFill="1" applyBorder="1" applyAlignment="1">
      <alignment horizontal="left" vertical="center" wrapText="1"/>
    </xf>
    <xf numFmtId="0" fontId="48" fillId="0" borderId="1" xfId="0" applyFont="1" applyBorder="1" applyAlignment="1">
      <alignment vertical="center"/>
    </xf>
    <xf numFmtId="1" fontId="20" fillId="5" borderId="1" xfId="0" applyNumberFormat="1" applyFont="1" applyFill="1" applyBorder="1" applyAlignment="1">
      <alignment horizontal="center" vertical="center"/>
    </xf>
    <xf numFmtId="0" fontId="11" fillId="0" borderId="0" xfId="0" applyFont="1" applyAlignment="1">
      <alignment vertical="center"/>
    </xf>
    <xf numFmtId="0" fontId="20" fillId="0" borderId="1" xfId="0" applyFont="1" applyFill="1" applyBorder="1" applyAlignment="1">
      <alignment horizontal="left" vertical="center" wrapText="1"/>
    </xf>
    <xf numFmtId="0" fontId="20" fillId="0" borderId="1" xfId="0" applyFont="1" applyFill="1" applyBorder="1" applyAlignment="1">
      <alignment vertical="center" wrapText="1"/>
    </xf>
    <xf numFmtId="0" fontId="36" fillId="5" borderId="0" xfId="0" applyFont="1" applyFill="1" applyAlignment="1">
      <alignment horizontal="center"/>
    </xf>
    <xf numFmtId="0" fontId="27" fillId="5" borderId="1" xfId="0" applyFont="1" applyFill="1" applyBorder="1" applyAlignment="1">
      <alignment horizontal="center" vertical="center"/>
    </xf>
    <xf numFmtId="1" fontId="74" fillId="5" borderId="1" xfId="0" applyNumberFormat="1" applyFont="1" applyFill="1" applyBorder="1" applyAlignment="1">
      <alignment horizontal="center" vertical="center"/>
    </xf>
    <xf numFmtId="1" fontId="20" fillId="7" borderId="1" xfId="0" applyNumberFormat="1" applyFont="1" applyFill="1" applyBorder="1" applyAlignment="1">
      <alignment horizontal="center" vertical="center"/>
    </xf>
    <xf numFmtId="0" fontId="11" fillId="0" borderId="0" xfId="0" applyFont="1" applyFill="1" applyAlignment="1">
      <alignment vertical="center"/>
    </xf>
    <xf numFmtId="0" fontId="37" fillId="0" borderId="0" xfId="0" applyFont="1"/>
    <xf numFmtId="0" fontId="48" fillId="5" borderId="1" xfId="0" applyFont="1" applyFill="1" applyBorder="1" applyAlignment="1">
      <alignment horizontal="center" vertical="center"/>
    </xf>
    <xf numFmtId="0" fontId="37" fillId="0" borderId="0" xfId="0" applyFont="1" applyAlignment="1">
      <alignment vertical="center"/>
    </xf>
    <xf numFmtId="0" fontId="20" fillId="0" borderId="0" xfId="0" applyFont="1" applyAlignment="1">
      <alignment vertical="center" wrapText="1"/>
    </xf>
    <xf numFmtId="0" fontId="17" fillId="0" borderId="1" xfId="0" applyFont="1" applyBorder="1" applyAlignment="1">
      <alignment horizontal="center" vertical="center" wrapText="1"/>
    </xf>
    <xf numFmtId="0" fontId="20" fillId="6" borderId="1" xfId="0" applyFont="1" applyFill="1" applyBorder="1" applyAlignment="1">
      <alignment horizontal="center" vertical="center"/>
    </xf>
    <xf numFmtId="1" fontId="20" fillId="6" borderId="1" xfId="0" applyNumberFormat="1" applyFont="1" applyFill="1" applyBorder="1" applyAlignment="1">
      <alignment horizontal="center" vertical="center"/>
    </xf>
    <xf numFmtId="0" fontId="72" fillId="7" borderId="1" xfId="0" applyFont="1" applyFill="1" applyBorder="1" applyAlignment="1">
      <alignment horizontal="center" vertical="center"/>
    </xf>
    <xf numFmtId="0" fontId="72" fillId="0" borderId="1" xfId="0" applyFont="1" applyFill="1" applyBorder="1" applyAlignment="1">
      <alignment horizontal="center" vertical="center"/>
    </xf>
    <xf numFmtId="0" fontId="19" fillId="0" borderId="1" xfId="0" applyFont="1" applyBorder="1" applyAlignment="1">
      <alignment horizontal="center" vertical="center"/>
    </xf>
    <xf numFmtId="0" fontId="19" fillId="0" borderId="0" xfId="0" applyNumberFormat="1" applyFont="1"/>
    <xf numFmtId="0" fontId="9" fillId="0" borderId="0" xfId="0" applyNumberFormat="1" applyFont="1"/>
    <xf numFmtId="0" fontId="19" fillId="5" borderId="0" xfId="0" applyNumberFormat="1" applyFont="1" applyFill="1"/>
    <xf numFmtId="0" fontId="20" fillId="0" borderId="1" xfId="0" applyFont="1" applyFill="1" applyBorder="1" applyAlignment="1">
      <alignment horizontal="center" vertical="center"/>
    </xf>
    <xf numFmtId="0" fontId="19" fillId="0" borderId="0" xfId="0" applyFont="1" applyAlignment="1">
      <alignment vertical="center"/>
    </xf>
    <xf numFmtId="0" fontId="9" fillId="0" borderId="1" xfId="0" applyFont="1" applyBorder="1" applyAlignment="1">
      <alignment vertical="center"/>
    </xf>
    <xf numFmtId="0" fontId="7" fillId="5" borderId="1" xfId="0" applyFont="1" applyFill="1" applyBorder="1" applyAlignment="1">
      <alignment vertical="center"/>
    </xf>
    <xf numFmtId="0" fontId="20" fillId="5" borderId="1" xfId="0" applyNumberFormat="1" applyFont="1" applyFill="1" applyBorder="1" applyAlignment="1">
      <alignment horizontal="center" vertical="center"/>
    </xf>
    <xf numFmtId="0" fontId="27" fillId="7" borderId="1" xfId="0" applyFont="1" applyFill="1" applyBorder="1" applyAlignment="1">
      <alignment horizontal="left" vertical="center" wrapText="1"/>
    </xf>
    <xf numFmtId="166" fontId="17" fillId="8" borderId="1" xfId="0" applyNumberFormat="1" applyFont="1" applyFill="1" applyBorder="1" applyAlignment="1">
      <alignment horizontal="center" vertical="center"/>
    </xf>
    <xf numFmtId="0" fontId="8" fillId="0" borderId="0" xfId="0" applyFont="1" applyFill="1"/>
    <xf numFmtId="166" fontId="17" fillId="0" borderId="4" xfId="0" applyNumberFormat="1" applyFont="1" applyFill="1" applyBorder="1" applyAlignment="1">
      <alignment horizontal="center" vertical="center"/>
    </xf>
    <xf numFmtId="0" fontId="7" fillId="0" borderId="0" xfId="0" applyFont="1" applyFill="1" applyAlignment="1">
      <alignment vertical="center"/>
    </xf>
    <xf numFmtId="0" fontId="8" fillId="0" borderId="1" xfId="0" applyFont="1" applyFill="1" applyBorder="1" applyAlignment="1">
      <alignment horizontal="center" vertical="center"/>
    </xf>
    <xf numFmtId="166" fontId="17" fillId="0" borderId="1" xfId="0" applyNumberFormat="1" applyFont="1" applyFill="1" applyBorder="1" applyAlignment="1">
      <alignment horizontal="center" vertical="center"/>
    </xf>
    <xf numFmtId="0" fontId="17" fillId="0" borderId="1" xfId="0" applyFont="1" applyFill="1" applyBorder="1" applyAlignment="1">
      <alignment vertical="center"/>
    </xf>
    <xf numFmtId="0" fontId="17" fillId="0" borderId="0" xfId="0" applyFont="1" applyFill="1" applyAlignment="1">
      <alignment vertical="center"/>
    </xf>
    <xf numFmtId="0" fontId="7" fillId="2" borderId="1" xfId="0" applyFont="1" applyFill="1" applyBorder="1" applyAlignment="1">
      <alignment horizontal="center" vertical="center" wrapText="1"/>
    </xf>
    <xf numFmtId="0" fontId="88" fillId="5" borderId="1" xfId="0" applyFont="1" applyFill="1" applyBorder="1" applyAlignment="1">
      <alignment horizontal="center" vertical="center"/>
    </xf>
    <xf numFmtId="0" fontId="82" fillId="5" borderId="1" xfId="0" applyFont="1" applyFill="1" applyBorder="1" applyAlignment="1">
      <alignment vertical="center" wrapText="1"/>
    </xf>
    <xf numFmtId="0" fontId="88" fillId="0" borderId="1" xfId="0" applyFont="1" applyBorder="1" applyAlignment="1">
      <alignment horizontal="center" vertical="center"/>
    </xf>
    <xf numFmtId="0" fontId="48" fillId="0" borderId="1" xfId="0" applyFont="1" applyBorder="1" applyAlignment="1">
      <alignment horizontal="center" vertical="center"/>
    </xf>
    <xf numFmtId="0" fontId="28" fillId="0" borderId="1" xfId="0" applyFont="1" applyBorder="1" applyAlignment="1">
      <alignment vertical="center"/>
    </xf>
    <xf numFmtId="0" fontId="28" fillId="0" borderId="1" xfId="0" applyFont="1" applyBorder="1" applyAlignment="1">
      <alignment vertical="center" wrapText="1"/>
    </xf>
    <xf numFmtId="0" fontId="93" fillId="0" borderId="1" xfId="0" applyFont="1" applyFill="1" applyBorder="1" applyAlignment="1">
      <alignment horizontal="center" vertical="center" wrapText="1"/>
    </xf>
    <xf numFmtId="0" fontId="20" fillId="0" borderId="1" xfId="0" applyFont="1" applyBorder="1" applyAlignment="1">
      <alignment vertical="center" wrapText="1"/>
    </xf>
    <xf numFmtId="0" fontId="20" fillId="17" borderId="1" xfId="0" applyFont="1" applyFill="1" applyBorder="1" applyAlignment="1">
      <alignment vertical="center"/>
    </xf>
    <xf numFmtId="0" fontId="27" fillId="5" borderId="1" xfId="0" applyFont="1" applyFill="1" applyBorder="1" applyAlignment="1">
      <alignment vertical="center"/>
    </xf>
    <xf numFmtId="0" fontId="27" fillId="8" borderId="1" xfId="0" applyFont="1" applyFill="1" applyBorder="1" applyAlignment="1">
      <alignment vertical="center"/>
    </xf>
    <xf numFmtId="0" fontId="20" fillId="0" borderId="1" xfId="0" applyFont="1" applyFill="1" applyBorder="1" applyAlignment="1">
      <alignment vertical="center"/>
    </xf>
    <xf numFmtId="0" fontId="27" fillId="0" borderId="1" xfId="0" applyFont="1" applyBorder="1" applyAlignment="1">
      <alignment vertical="center"/>
    </xf>
    <xf numFmtId="0" fontId="20" fillId="8" borderId="1" xfId="0" applyFont="1" applyFill="1" applyBorder="1" applyAlignment="1">
      <alignment vertical="center"/>
    </xf>
    <xf numFmtId="0" fontId="20" fillId="5" borderId="1" xfId="0" applyFont="1" applyFill="1" applyBorder="1" applyAlignment="1">
      <alignment vertical="center"/>
    </xf>
    <xf numFmtId="0" fontId="20" fillId="6" borderId="1" xfId="0" applyFont="1" applyFill="1" applyBorder="1" applyAlignment="1">
      <alignment vertical="center"/>
    </xf>
    <xf numFmtId="0" fontId="20" fillId="0" borderId="1" xfId="0" applyFont="1" applyBorder="1" applyAlignment="1">
      <alignment vertical="center"/>
    </xf>
    <xf numFmtId="0" fontId="20" fillId="11" borderId="1" xfId="0" applyFont="1" applyFill="1" applyBorder="1" applyAlignment="1">
      <alignment vertical="center"/>
    </xf>
    <xf numFmtId="0" fontId="18" fillId="0" borderId="1" xfId="0" applyFont="1" applyBorder="1" applyAlignment="1">
      <alignment vertical="center"/>
    </xf>
    <xf numFmtId="0" fontId="18" fillId="0" borderId="1" xfId="0" applyFont="1" applyFill="1" applyBorder="1" applyAlignment="1">
      <alignment vertical="center"/>
    </xf>
    <xf numFmtId="0" fontId="18" fillId="18" borderId="1" xfId="0" applyFont="1" applyFill="1" applyBorder="1" applyAlignment="1">
      <alignment vertical="center"/>
    </xf>
    <xf numFmtId="0" fontId="45" fillId="7" borderId="1" xfId="0" applyFont="1" applyFill="1" applyBorder="1" applyAlignment="1">
      <alignment vertical="center"/>
    </xf>
    <xf numFmtId="0" fontId="18" fillId="5" borderId="1" xfId="0" applyFont="1" applyFill="1" applyBorder="1" applyAlignment="1">
      <alignment vertical="center"/>
    </xf>
    <xf numFmtId="0" fontId="18" fillId="6" borderId="1" xfId="0" applyFont="1" applyFill="1" applyBorder="1" applyAlignment="1">
      <alignment vertical="center"/>
    </xf>
    <xf numFmtId="0" fontId="45" fillId="0" borderId="1" xfId="0" applyFont="1" applyFill="1" applyBorder="1" applyAlignment="1">
      <alignment vertical="center"/>
    </xf>
    <xf numFmtId="0" fontId="20" fillId="7" borderId="1" xfId="0" applyFont="1" applyFill="1" applyBorder="1" applyAlignment="1">
      <alignment vertical="center"/>
    </xf>
    <xf numFmtId="0" fontId="70" fillId="0" borderId="1" xfId="0" applyFont="1" applyFill="1" applyBorder="1" applyAlignment="1">
      <alignment vertical="center"/>
    </xf>
    <xf numFmtId="0" fontId="27" fillId="0" borderId="1" xfId="0" applyFont="1" applyFill="1" applyBorder="1" applyAlignment="1">
      <alignment vertical="center"/>
    </xf>
    <xf numFmtId="0" fontId="18" fillId="7" borderId="1" xfId="0" applyFont="1" applyFill="1" applyBorder="1" applyAlignment="1">
      <alignment vertical="center"/>
    </xf>
    <xf numFmtId="0" fontId="27" fillId="12" borderId="1" xfId="0" applyFont="1" applyFill="1" applyBorder="1" applyAlignment="1">
      <alignment vertical="center"/>
    </xf>
    <xf numFmtId="0" fontId="20" fillId="12" borderId="1" xfId="0" applyFont="1" applyFill="1" applyBorder="1" applyAlignment="1">
      <alignment vertical="center"/>
    </xf>
    <xf numFmtId="0" fontId="18" fillId="2" borderId="1" xfId="0" applyFont="1" applyFill="1" applyBorder="1" applyAlignment="1">
      <alignment vertical="center"/>
    </xf>
    <xf numFmtId="0" fontId="45" fillId="0" borderId="1" xfId="0" applyFont="1" applyBorder="1" applyAlignment="1">
      <alignment vertical="center"/>
    </xf>
    <xf numFmtId="0" fontId="69" fillId="0" borderId="1" xfId="0" applyFont="1" applyFill="1" applyBorder="1" applyAlignment="1">
      <alignment vertical="center"/>
    </xf>
    <xf numFmtId="0" fontId="18" fillId="12" borderId="1" xfId="0" applyFont="1" applyFill="1" applyBorder="1" applyAlignment="1">
      <alignment vertical="center"/>
    </xf>
    <xf numFmtId="0" fontId="18" fillId="6" borderId="1" xfId="0" applyFont="1" applyFill="1" applyBorder="1" applyAlignment="1">
      <alignment horizontal="left" vertical="center"/>
    </xf>
    <xf numFmtId="0" fontId="20" fillId="2" borderId="1" xfId="0" applyFont="1" applyFill="1" applyBorder="1" applyAlignment="1">
      <alignment vertical="center"/>
    </xf>
    <xf numFmtId="0" fontId="27" fillId="2" borderId="1" xfId="0" applyFont="1" applyFill="1" applyBorder="1" applyAlignment="1">
      <alignment vertical="center"/>
    </xf>
    <xf numFmtId="0" fontId="20" fillId="4" borderId="1" xfId="0" applyFont="1" applyFill="1" applyBorder="1" applyAlignment="1">
      <alignment vertical="center"/>
    </xf>
    <xf numFmtId="0" fontId="17" fillId="5" borderId="1" xfId="0" applyFont="1" applyFill="1" applyBorder="1" applyAlignment="1">
      <alignment vertical="center"/>
    </xf>
    <xf numFmtId="0" fontId="20" fillId="14" borderId="1" xfId="0" applyFont="1" applyFill="1" applyBorder="1" applyAlignment="1">
      <alignment vertical="center"/>
    </xf>
    <xf numFmtId="0" fontId="27" fillId="3" borderId="1" xfId="0" applyFont="1" applyFill="1" applyBorder="1" applyAlignment="1">
      <alignment horizontal="left" vertical="center"/>
    </xf>
    <xf numFmtId="0" fontId="20" fillId="0" borderId="1" xfId="0" applyFont="1" applyFill="1" applyBorder="1" applyAlignment="1">
      <alignment horizontal="left" vertical="center"/>
    </xf>
    <xf numFmtId="0" fontId="27" fillId="0" borderId="1" xfId="0" applyFont="1" applyFill="1" applyBorder="1" applyAlignment="1">
      <alignment horizontal="left" vertical="center"/>
    </xf>
    <xf numFmtId="0" fontId="17" fillId="0" borderId="1" xfId="0" applyFont="1" applyBorder="1" applyAlignment="1">
      <alignment vertical="center"/>
    </xf>
    <xf numFmtId="0" fontId="27" fillId="7" borderId="1" xfId="0" applyFont="1" applyFill="1" applyBorder="1" applyAlignment="1">
      <alignment vertical="center"/>
    </xf>
    <xf numFmtId="0" fontId="58" fillId="0" borderId="1" xfId="0" applyFont="1" applyFill="1" applyBorder="1" applyAlignment="1">
      <alignment vertical="center"/>
    </xf>
    <xf numFmtId="0" fontId="27" fillId="0" borderId="1" xfId="0" applyFont="1" applyBorder="1" applyAlignment="1">
      <alignment horizontal="left" vertical="center"/>
    </xf>
    <xf numFmtId="0" fontId="27" fillId="14" borderId="1" xfId="0" applyFont="1" applyFill="1" applyBorder="1" applyAlignment="1">
      <alignment vertical="center"/>
    </xf>
    <xf numFmtId="0" fontId="36" fillId="7" borderId="1" xfId="0" applyFont="1" applyFill="1" applyBorder="1" applyAlignment="1">
      <alignment horizontal="center" vertical="center"/>
    </xf>
    <xf numFmtId="0" fontId="7" fillId="0" borderId="0" xfId="0" applyFont="1" applyFill="1" applyAlignment="1">
      <alignment vertical="center" wrapText="1"/>
    </xf>
    <xf numFmtId="0" fontId="7" fillId="5" borderId="1" xfId="0" applyFont="1" applyFill="1" applyBorder="1" applyAlignment="1">
      <alignment horizontal="center" vertical="center"/>
    </xf>
    <xf numFmtId="1" fontId="7" fillId="7" borderId="1" xfId="0" applyNumberFormat="1" applyFont="1" applyFill="1" applyBorder="1" applyAlignment="1">
      <alignment horizontal="center" vertical="center"/>
    </xf>
    <xf numFmtId="0" fontId="27" fillId="0" borderId="1" xfId="0" applyFont="1" applyBorder="1" applyAlignment="1">
      <alignment horizontal="center" vertical="center"/>
    </xf>
    <xf numFmtId="2" fontId="19" fillId="0" borderId="1" xfId="0" applyNumberFormat="1" applyFont="1" applyFill="1" applyBorder="1" applyAlignment="1">
      <alignment vertical="center"/>
    </xf>
    <xf numFmtId="0" fontId="7" fillId="0" borderId="0" xfId="0" applyFont="1" applyAlignment="1">
      <alignment vertical="center"/>
    </xf>
    <xf numFmtId="0" fontId="17" fillId="0" borderId="1" xfId="0" applyFont="1" applyBorder="1" applyAlignment="1">
      <alignment vertical="center" wrapText="1"/>
    </xf>
    <xf numFmtId="0" fontId="85" fillId="0" borderId="1" xfId="0" applyFont="1" applyBorder="1" applyAlignment="1">
      <alignment vertical="center" wrapText="1"/>
    </xf>
    <xf numFmtId="0" fontId="7" fillId="0" borderId="1" xfId="0" applyFont="1" applyBorder="1" applyAlignment="1">
      <alignment horizontal="left" vertical="center" wrapText="1"/>
    </xf>
    <xf numFmtId="0" fontId="17" fillId="0" borderId="1" xfId="0" applyFont="1" applyFill="1" applyBorder="1" applyAlignment="1">
      <alignment horizontal="left" vertical="center"/>
    </xf>
    <xf numFmtId="0" fontId="20" fillId="5" borderId="1" xfId="0" applyFont="1" applyFill="1" applyBorder="1" applyAlignment="1">
      <alignment vertical="center" wrapText="1"/>
    </xf>
    <xf numFmtId="0" fontId="27" fillId="12" borderId="1" xfId="0" applyFont="1" applyFill="1" applyBorder="1" applyAlignment="1">
      <alignment vertical="center" wrapText="1"/>
    </xf>
    <xf numFmtId="0" fontId="19" fillId="5" borderId="1" xfId="0" applyFont="1" applyFill="1" applyBorder="1" applyAlignment="1">
      <alignment vertical="center" wrapText="1"/>
    </xf>
    <xf numFmtId="49" fontId="66" fillId="5" borderId="1" xfId="0" applyNumberFormat="1" applyFont="1" applyFill="1" applyBorder="1" applyAlignment="1">
      <alignment vertical="center" wrapText="1"/>
    </xf>
    <xf numFmtId="0" fontId="7" fillId="17" borderId="1" xfId="0" applyFont="1" applyFill="1" applyBorder="1" applyAlignment="1">
      <alignment vertical="center" wrapText="1"/>
    </xf>
    <xf numFmtId="0" fontId="7" fillId="17" borderId="1" xfId="0" applyFont="1" applyFill="1" applyBorder="1" applyAlignment="1">
      <alignment horizontal="left" vertical="center" wrapText="1"/>
    </xf>
    <xf numFmtId="49" fontId="9" fillId="5" borderId="1" xfId="0" applyNumberFormat="1" applyFont="1" applyFill="1" applyBorder="1" applyAlignment="1">
      <alignment vertical="center" wrapText="1"/>
    </xf>
    <xf numFmtId="0" fontId="7" fillId="22" borderId="1" xfId="0" applyFont="1" applyFill="1" applyBorder="1" applyAlignment="1">
      <alignment vertical="center" wrapText="1"/>
    </xf>
    <xf numFmtId="0" fontId="7" fillId="5" borderId="0" xfId="0" applyFont="1" applyFill="1" applyAlignment="1">
      <alignment vertical="center" wrapText="1"/>
    </xf>
    <xf numFmtId="1" fontId="9" fillId="5" borderId="1" xfId="0" applyNumberFormat="1" applyFont="1" applyFill="1" applyBorder="1" applyAlignment="1">
      <alignment horizontal="center" vertical="center"/>
    </xf>
    <xf numFmtId="0" fontId="4" fillId="0" borderId="1" xfId="0" applyFont="1" applyFill="1" applyBorder="1" applyAlignment="1">
      <alignment vertical="center"/>
    </xf>
    <xf numFmtId="0" fontId="20" fillId="10" borderId="1" xfId="0" applyFont="1" applyFill="1" applyBorder="1" applyAlignment="1">
      <alignment horizontal="center"/>
    </xf>
    <xf numFmtId="0" fontId="20" fillId="0" borderId="0" xfId="0" applyFont="1" applyAlignment="1">
      <alignment vertical="center"/>
    </xf>
    <xf numFmtId="0" fontId="11" fillId="0" borderId="0" xfId="0" applyFont="1" applyFill="1" applyBorder="1" applyAlignment="1">
      <alignment wrapText="1"/>
    </xf>
    <xf numFmtId="0" fontId="19" fillId="2" borderId="1" xfId="0" applyFont="1" applyFill="1" applyBorder="1" applyAlignment="1">
      <alignment horizontal="left" vertical="center"/>
    </xf>
    <xf numFmtId="0" fontId="19" fillId="0" borderId="1" xfId="0" applyFont="1" applyBorder="1" applyAlignment="1">
      <alignment horizontal="left" vertical="center"/>
    </xf>
    <xf numFmtId="0" fontId="7" fillId="10" borderId="1" xfId="0" applyFont="1" applyFill="1" applyBorder="1" applyAlignment="1">
      <alignment horizontal="center" vertical="center"/>
    </xf>
    <xf numFmtId="0" fontId="19" fillId="20" borderId="1" xfId="0" applyFont="1" applyFill="1" applyBorder="1" applyAlignment="1">
      <alignment horizontal="left" vertical="center"/>
    </xf>
    <xf numFmtId="0" fontId="28" fillId="0" borderId="1" xfId="0" applyFont="1" applyFill="1" applyBorder="1" applyAlignment="1">
      <alignment horizontal="left" vertical="center" wrapText="1"/>
    </xf>
    <xf numFmtId="0" fontId="70" fillId="4" borderId="1" xfId="0" applyFont="1" applyFill="1" applyBorder="1" applyAlignment="1">
      <alignment horizontal="center" vertical="center"/>
    </xf>
    <xf numFmtId="0" fontId="7" fillId="5" borderId="1" xfId="0" applyFont="1" applyFill="1" applyBorder="1" applyAlignment="1">
      <alignment horizontal="left" vertical="center"/>
    </xf>
    <xf numFmtId="0" fontId="20" fillId="0" borderId="1" xfId="0" applyNumberFormat="1" applyFont="1" applyFill="1" applyBorder="1" applyAlignment="1">
      <alignment vertical="center"/>
    </xf>
    <xf numFmtId="2" fontId="93" fillId="0" borderId="1" xfId="0" applyNumberFormat="1" applyFont="1" applyBorder="1" applyAlignment="1">
      <alignment horizontal="center" vertical="center" wrapText="1"/>
    </xf>
    <xf numFmtId="0" fontId="74" fillId="12" borderId="1" xfId="0" applyFont="1" applyFill="1" applyBorder="1" applyAlignment="1">
      <alignment horizontal="center" vertical="center" wrapText="1"/>
    </xf>
    <xf numFmtId="0" fontId="93" fillId="0" borderId="0" xfId="0" applyFont="1" applyAlignment="1">
      <alignment horizontal="center" vertical="center" wrapText="1"/>
    </xf>
    <xf numFmtId="0" fontId="78" fillId="12" borderId="1" xfId="0" applyFont="1" applyFill="1" applyBorder="1" applyAlignment="1">
      <alignment horizontal="center" vertical="center"/>
    </xf>
    <xf numFmtId="2" fontId="111" fillId="0" borderId="1" xfId="0" applyNumberFormat="1" applyFont="1" applyBorder="1" applyAlignment="1">
      <alignment horizontal="center" vertical="center"/>
    </xf>
    <xf numFmtId="0" fontId="78" fillId="0" borderId="0" xfId="0" applyFont="1" applyAlignment="1">
      <alignment horizontal="center" vertical="center"/>
    </xf>
    <xf numFmtId="0" fontId="137" fillId="10" borderId="0" xfId="0" applyFont="1" applyFill="1" applyAlignment="1">
      <alignment horizontal="center"/>
    </xf>
    <xf numFmtId="0" fontId="137" fillId="0" borderId="0" xfId="0" applyFont="1" applyAlignment="1">
      <alignment horizontal="center"/>
    </xf>
    <xf numFmtId="168" fontId="7" fillId="0" borderId="1" xfId="0" applyNumberFormat="1" applyFont="1" applyFill="1" applyBorder="1" applyAlignment="1"/>
    <xf numFmtId="0" fontId="27" fillId="5" borderId="1" xfId="0" applyNumberFormat="1" applyFont="1" applyFill="1" applyBorder="1" applyAlignment="1">
      <alignment vertical="center" wrapText="1"/>
    </xf>
    <xf numFmtId="0" fontId="20" fillId="2" borderId="1" xfId="0" applyFont="1" applyFill="1" applyBorder="1" applyAlignment="1">
      <alignment horizontal="left" vertical="center"/>
    </xf>
    <xf numFmtId="0" fontId="19" fillId="5" borderId="0" xfId="0" applyFont="1" applyFill="1" applyAlignment="1">
      <alignment vertical="center"/>
    </xf>
    <xf numFmtId="0" fontId="8" fillId="20" borderId="1" xfId="0" applyFont="1" applyFill="1" applyBorder="1" applyAlignment="1">
      <alignment horizontal="left" vertical="center"/>
    </xf>
    <xf numFmtId="0" fontId="19" fillId="5" borderId="1" xfId="0" applyNumberFormat="1" applyFont="1" applyFill="1" applyBorder="1" applyAlignment="1">
      <alignment vertical="center"/>
    </xf>
    <xf numFmtId="0" fontId="19" fillId="0" borderId="1" xfId="0" applyFont="1" applyFill="1" applyBorder="1" applyAlignment="1">
      <alignment horizontal="left" vertical="center"/>
    </xf>
    <xf numFmtId="0" fontId="19" fillId="0" borderId="1" xfId="0" applyNumberFormat="1" applyFont="1" applyBorder="1" applyAlignment="1">
      <alignment vertical="center"/>
    </xf>
    <xf numFmtId="0" fontId="7" fillId="0" borderId="1" xfId="0" applyNumberFormat="1" applyFont="1" applyBorder="1" applyAlignment="1">
      <alignment vertical="center"/>
    </xf>
    <xf numFmtId="2" fontId="123" fillId="5" borderId="2" xfId="0" applyNumberFormat="1" applyFont="1" applyFill="1" applyBorder="1" applyAlignment="1">
      <alignment horizontal="center" vertical="center" wrapText="1"/>
    </xf>
    <xf numFmtId="2" fontId="111" fillId="5" borderId="2" xfId="0" applyNumberFormat="1" applyFont="1" applyFill="1" applyBorder="1" applyAlignment="1">
      <alignment horizontal="center" vertical="center"/>
    </xf>
    <xf numFmtId="2" fontId="19" fillId="5" borderId="2" xfId="0" applyNumberFormat="1" applyFont="1" applyFill="1" applyBorder="1" applyAlignment="1">
      <alignment vertical="center"/>
    </xf>
    <xf numFmtId="0" fontId="18" fillId="5" borderId="1" xfId="0" applyFont="1" applyFill="1" applyBorder="1" applyAlignment="1">
      <alignment horizontal="center" vertical="center" wrapText="1"/>
    </xf>
    <xf numFmtId="0" fontId="18" fillId="5" borderId="1" xfId="0" applyFont="1" applyFill="1" applyBorder="1" applyAlignment="1">
      <alignment horizontal="center" vertical="center"/>
    </xf>
    <xf numFmtId="0" fontId="123" fillId="0" borderId="0" xfId="0" applyFont="1" applyAlignment="1">
      <alignment horizontal="center" vertical="center" wrapText="1"/>
    </xf>
    <xf numFmtId="0" fontId="63" fillId="5" borderId="1" xfId="0" applyFont="1" applyFill="1" applyBorder="1" applyAlignment="1">
      <alignment horizontal="center" vertical="center"/>
    </xf>
    <xf numFmtId="1" fontId="20" fillId="10" borderId="1" xfId="0" applyNumberFormat="1" applyFont="1" applyFill="1" applyBorder="1" applyAlignment="1">
      <alignment horizontal="center" vertical="center"/>
    </xf>
    <xf numFmtId="1" fontId="7" fillId="10" borderId="1" xfId="0" applyNumberFormat="1" applyFont="1" applyFill="1" applyBorder="1" applyAlignment="1">
      <alignment horizontal="center" vertical="center"/>
    </xf>
    <xf numFmtId="0" fontId="27" fillId="10" borderId="1" xfId="0" applyFont="1" applyFill="1" applyBorder="1" applyAlignment="1">
      <alignment horizontal="center" vertical="center"/>
    </xf>
    <xf numFmtId="0" fontId="27" fillId="10" borderId="1" xfId="0" applyFont="1" applyFill="1" applyBorder="1" applyAlignment="1">
      <alignment vertical="center"/>
    </xf>
    <xf numFmtId="0" fontId="20" fillId="10" borderId="1" xfId="0" applyFont="1" applyFill="1" applyBorder="1" applyAlignment="1">
      <alignment vertical="center"/>
    </xf>
    <xf numFmtId="0" fontId="7" fillId="10" borderId="1" xfId="0" applyFont="1" applyFill="1" applyBorder="1" applyAlignment="1">
      <alignment horizontal="center"/>
    </xf>
    <xf numFmtId="0" fontId="20" fillId="42" borderId="1" xfId="0" applyFont="1" applyFill="1" applyBorder="1" applyAlignment="1">
      <alignment horizontal="center"/>
    </xf>
    <xf numFmtId="1" fontId="20" fillId="42" borderId="1" xfId="0" applyNumberFormat="1" applyFont="1" applyFill="1" applyBorder="1" applyAlignment="1">
      <alignment horizontal="center"/>
    </xf>
    <xf numFmtId="0" fontId="7" fillId="42" borderId="1" xfId="0" applyFont="1" applyFill="1" applyBorder="1" applyAlignment="1">
      <alignment horizontal="center"/>
    </xf>
    <xf numFmtId="0" fontId="27" fillId="42" borderId="1" xfId="0" applyFont="1" applyFill="1" applyBorder="1" applyAlignment="1">
      <alignment horizontal="center"/>
    </xf>
    <xf numFmtId="0" fontId="20" fillId="44" borderId="1" xfId="0" applyFont="1" applyFill="1" applyBorder="1" applyAlignment="1">
      <alignment horizontal="center"/>
    </xf>
    <xf numFmtId="0" fontId="20" fillId="46" borderId="1" xfId="0" applyFont="1" applyFill="1" applyBorder="1" applyAlignment="1">
      <alignment horizontal="center"/>
    </xf>
    <xf numFmtId="0" fontId="147" fillId="0" borderId="0" xfId="0" applyFont="1"/>
    <xf numFmtId="0" fontId="19" fillId="42" borderId="1" xfId="0" applyFont="1" applyFill="1" applyBorder="1" applyAlignment="1">
      <alignment horizontal="center" vertical="center"/>
    </xf>
    <xf numFmtId="0" fontId="7" fillId="48" borderId="1" xfId="0" applyFont="1" applyFill="1" applyBorder="1" applyAlignment="1">
      <alignment horizontal="center" vertical="center"/>
    </xf>
    <xf numFmtId="1" fontId="7" fillId="42" borderId="1" xfId="0" applyNumberFormat="1" applyFont="1" applyFill="1" applyBorder="1" applyAlignment="1">
      <alignment horizontal="center" vertical="center"/>
    </xf>
    <xf numFmtId="0" fontId="20" fillId="48" borderId="1" xfId="0" applyFont="1" applyFill="1" applyBorder="1" applyAlignment="1">
      <alignment horizontal="center"/>
    </xf>
    <xf numFmtId="0" fontId="19" fillId="49" borderId="1" xfId="0" applyFont="1" applyFill="1" applyBorder="1" applyAlignment="1">
      <alignment horizontal="center" vertical="center"/>
    </xf>
    <xf numFmtId="0" fontId="7" fillId="42" borderId="1" xfId="0" applyFont="1" applyFill="1" applyBorder="1" applyAlignment="1">
      <alignment horizontal="center" vertical="center"/>
    </xf>
    <xf numFmtId="0" fontId="37" fillId="49" borderId="1" xfId="0" applyFont="1" applyFill="1" applyBorder="1" applyAlignment="1">
      <alignment horizontal="left" vertical="center"/>
    </xf>
    <xf numFmtId="1" fontId="20" fillId="49" borderId="1" xfId="0" applyNumberFormat="1" applyFont="1" applyFill="1" applyBorder="1" applyAlignment="1">
      <alignment horizontal="center" vertical="center"/>
    </xf>
    <xf numFmtId="0" fontId="4" fillId="49" borderId="1" xfId="0" applyFont="1" applyFill="1" applyBorder="1" applyAlignment="1">
      <alignment horizontal="left" vertical="center"/>
    </xf>
    <xf numFmtId="0" fontId="20" fillId="49" borderId="1" xfId="0" applyFont="1" applyFill="1" applyBorder="1" applyAlignment="1">
      <alignment horizontal="center"/>
    </xf>
    <xf numFmtId="0" fontId="20" fillId="49" borderId="1" xfId="0" applyFont="1" applyFill="1" applyBorder="1" applyAlignment="1">
      <alignment horizontal="center" vertical="center"/>
    </xf>
    <xf numFmtId="0" fontId="20" fillId="53" borderId="1" xfId="0" applyFont="1" applyFill="1" applyBorder="1" applyAlignment="1">
      <alignment horizontal="center"/>
    </xf>
    <xf numFmtId="0" fontId="161" fillId="0" borderId="1" xfId="0" applyFont="1" applyBorder="1" applyAlignment="1">
      <alignment horizontal="center"/>
    </xf>
    <xf numFmtId="0" fontId="161" fillId="49" borderId="1" xfId="0" applyFont="1" applyFill="1" applyBorder="1" applyAlignment="1">
      <alignment horizontal="center"/>
    </xf>
    <xf numFmtId="0" fontId="20" fillId="49" borderId="1" xfId="0" applyFont="1" applyFill="1" applyBorder="1" applyAlignment="1">
      <alignment vertical="center"/>
    </xf>
    <xf numFmtId="0" fontId="27" fillId="49" borderId="1" xfId="0" applyFont="1" applyFill="1" applyBorder="1" applyAlignment="1">
      <alignment vertical="center"/>
    </xf>
    <xf numFmtId="49" fontId="4" fillId="49" borderId="1" xfId="0" applyNumberFormat="1" applyFont="1" applyFill="1" applyBorder="1" applyAlignment="1">
      <alignment horizontal="left" vertical="center"/>
    </xf>
    <xf numFmtId="0" fontId="4" fillId="49" borderId="1" xfId="0" applyFont="1" applyFill="1" applyBorder="1" applyAlignment="1">
      <alignment vertical="center"/>
    </xf>
    <xf numFmtId="0" fontId="4" fillId="49" borderId="1" xfId="0" applyFont="1" applyFill="1" applyBorder="1" applyAlignment="1">
      <alignment vertical="center" wrapText="1"/>
    </xf>
    <xf numFmtId="0" fontId="4" fillId="49" borderId="1" xfId="0" applyFont="1" applyFill="1" applyBorder="1" applyAlignment="1">
      <alignment horizontal="left" vertical="center" wrapText="1"/>
    </xf>
    <xf numFmtId="0" fontId="20" fillId="49" borderId="1" xfId="0" applyNumberFormat="1" applyFont="1" applyFill="1" applyBorder="1" applyAlignment="1">
      <alignment horizontal="center" vertical="center"/>
    </xf>
    <xf numFmtId="1" fontId="20" fillId="49" borderId="1" xfId="13" applyNumberFormat="1" applyFont="1" applyFill="1" applyBorder="1" applyAlignment="1">
      <alignment horizontal="center" vertical="center"/>
    </xf>
    <xf numFmtId="0" fontId="20" fillId="50" borderId="1" xfId="0" applyFont="1" applyFill="1" applyBorder="1" applyAlignment="1">
      <alignment vertical="center"/>
    </xf>
    <xf numFmtId="0" fontId="19" fillId="42" borderId="1" xfId="0" applyFont="1" applyFill="1" applyBorder="1" applyAlignment="1">
      <alignment horizontal="left"/>
    </xf>
    <xf numFmtId="0" fontId="20" fillId="42" borderId="1" xfId="0" applyFont="1" applyFill="1" applyBorder="1" applyAlignment="1">
      <alignment vertical="center"/>
    </xf>
    <xf numFmtId="0" fontId="7" fillId="49" borderId="1" xfId="0" applyFont="1" applyFill="1" applyBorder="1" applyAlignment="1">
      <alignment horizontal="left"/>
    </xf>
    <xf numFmtId="0" fontId="20" fillId="51" borderId="1" xfId="0" applyFont="1" applyFill="1" applyBorder="1" applyAlignment="1">
      <alignment vertical="center"/>
    </xf>
    <xf numFmtId="1" fontId="20" fillId="53" borderId="1" xfId="0" applyNumberFormat="1" applyFont="1" applyFill="1" applyBorder="1" applyAlignment="1">
      <alignment horizontal="center" vertical="center"/>
    </xf>
    <xf numFmtId="0" fontId="7" fillId="53" borderId="1" xfId="0" applyFont="1" applyFill="1" applyBorder="1" applyAlignment="1">
      <alignment horizontal="center" vertical="center"/>
    </xf>
    <xf numFmtId="1" fontId="9" fillId="48" borderId="1" xfId="0" applyNumberFormat="1" applyFont="1" applyFill="1" applyBorder="1" applyAlignment="1">
      <alignment horizontal="center" vertical="center"/>
    </xf>
    <xf numFmtId="0" fontId="7" fillId="44" borderId="1" xfId="0" applyFont="1" applyFill="1" applyBorder="1" applyAlignment="1">
      <alignment horizontal="center" vertical="center"/>
    </xf>
    <xf numFmtId="0" fontId="20" fillId="56" borderId="1" xfId="0" applyFont="1" applyFill="1" applyBorder="1" applyAlignment="1">
      <alignment vertical="center"/>
    </xf>
    <xf numFmtId="0" fontId="7" fillId="49" borderId="1" xfId="0" applyFont="1" applyFill="1" applyBorder="1" applyAlignment="1">
      <alignment horizontal="center"/>
    </xf>
    <xf numFmtId="0" fontId="6" fillId="49" borderId="1" xfId="0" applyFont="1" applyFill="1" applyBorder="1" applyAlignment="1">
      <alignment horizontal="left" vertical="center"/>
    </xf>
    <xf numFmtId="0" fontId="27" fillId="42" borderId="1" xfId="0" applyFont="1" applyFill="1" applyBorder="1" applyAlignment="1">
      <alignment vertical="center"/>
    </xf>
    <xf numFmtId="0" fontId="27" fillId="6" borderId="1" xfId="0" applyFont="1" applyFill="1" applyBorder="1" applyAlignment="1">
      <alignment vertical="center"/>
    </xf>
    <xf numFmtId="0" fontId="17" fillId="0" borderId="1" xfId="0" applyFont="1" applyFill="1" applyBorder="1" applyAlignment="1">
      <alignment horizontal="center" vertical="center"/>
    </xf>
    <xf numFmtId="1" fontId="20" fillId="53" borderId="1" xfId="0" applyNumberFormat="1" applyFont="1" applyFill="1" applyBorder="1" applyAlignment="1" applyProtection="1">
      <alignment horizontal="center" vertical="center" wrapText="1"/>
      <protection locked="0"/>
    </xf>
    <xf numFmtId="166" fontId="146" fillId="49" borderId="1" xfId="0" applyNumberFormat="1" applyFont="1" applyFill="1" applyBorder="1" applyAlignment="1">
      <alignment horizontal="center" vertical="center"/>
    </xf>
    <xf numFmtId="166" fontId="146" fillId="0" borderId="1" xfId="0" applyNumberFormat="1" applyFont="1" applyFill="1" applyBorder="1" applyAlignment="1">
      <alignment horizontal="center" vertical="center"/>
    </xf>
    <xf numFmtId="0" fontId="7" fillId="49" borderId="1" xfId="0" applyNumberFormat="1" applyFont="1" applyFill="1" applyBorder="1" applyAlignment="1">
      <alignment horizontal="center" vertical="center"/>
    </xf>
    <xf numFmtId="0" fontId="27" fillId="49" borderId="1" xfId="0" applyFont="1" applyFill="1" applyBorder="1" applyAlignment="1">
      <alignment horizontal="center" vertical="center"/>
    </xf>
    <xf numFmtId="0" fontId="20" fillId="59" borderId="1" xfId="0" applyFont="1" applyFill="1" applyBorder="1" applyAlignment="1">
      <alignment horizontal="center"/>
    </xf>
    <xf numFmtId="1" fontId="20" fillId="59" borderId="1" xfId="0" applyNumberFormat="1" applyFont="1" applyFill="1" applyBorder="1" applyAlignment="1">
      <alignment horizontal="center"/>
    </xf>
    <xf numFmtId="1" fontId="7" fillId="59" borderId="1" xfId="0" applyNumberFormat="1" applyFont="1" applyFill="1" applyBorder="1" applyAlignment="1">
      <alignment horizontal="center" vertical="center"/>
    </xf>
    <xf numFmtId="0" fontId="7" fillId="59" borderId="1" xfId="0" applyFont="1" applyFill="1" applyBorder="1" applyAlignment="1">
      <alignment horizontal="center" vertical="center"/>
    </xf>
    <xf numFmtId="0" fontId="27" fillId="59" borderId="1" xfId="0" applyFont="1" applyFill="1" applyBorder="1" applyAlignment="1">
      <alignment horizontal="center"/>
    </xf>
    <xf numFmtId="0" fontId="7" fillId="59" borderId="1" xfId="0" applyFont="1" applyFill="1" applyBorder="1" applyAlignment="1">
      <alignment horizontal="center"/>
    </xf>
    <xf numFmtId="0" fontId="18" fillId="49" borderId="1" xfId="0" applyFont="1" applyFill="1" applyBorder="1" applyAlignment="1">
      <alignment horizontal="center"/>
    </xf>
    <xf numFmtId="49" fontId="6" fillId="49" borderId="1" xfId="0" applyNumberFormat="1" applyFont="1" applyFill="1" applyBorder="1" applyAlignment="1">
      <alignment horizontal="left" vertical="center"/>
    </xf>
    <xf numFmtId="0" fontId="9" fillId="49" borderId="1" xfId="0" applyFont="1" applyFill="1" applyBorder="1" applyAlignment="1">
      <alignment horizontal="center" vertical="center" wrapText="1"/>
    </xf>
    <xf numFmtId="0" fontId="17" fillId="0" borderId="0" xfId="0" applyFont="1" applyFill="1" applyAlignment="1">
      <alignment horizontal="center" vertical="center"/>
    </xf>
    <xf numFmtId="49" fontId="27" fillId="0" borderId="1" xfId="0" applyNumberFormat="1" applyFont="1" applyFill="1" applyBorder="1" applyAlignment="1">
      <alignment vertical="center"/>
    </xf>
    <xf numFmtId="0" fontId="85" fillId="0" borderId="1" xfId="0" applyFont="1" applyFill="1" applyBorder="1" applyAlignment="1">
      <alignment vertical="center"/>
    </xf>
    <xf numFmtId="49" fontId="20" fillId="0" borderId="1" xfId="0" applyNumberFormat="1" applyFont="1" applyFill="1" applyBorder="1" applyAlignment="1">
      <alignment vertical="center"/>
    </xf>
    <xf numFmtId="0" fontId="27" fillId="0" borderId="1" xfId="0" applyFont="1" applyFill="1" applyBorder="1" applyAlignment="1">
      <alignment horizontal="left" vertical="center" wrapText="1"/>
    </xf>
    <xf numFmtId="49" fontId="20" fillId="0" borderId="1" xfId="10" applyNumberFormat="1" applyFont="1" applyFill="1" applyBorder="1" applyAlignment="1">
      <alignment vertical="center"/>
    </xf>
    <xf numFmtId="49" fontId="17" fillId="0" borderId="1" xfId="0" applyNumberFormat="1" applyFont="1" applyFill="1" applyBorder="1" applyAlignment="1">
      <alignment vertical="center"/>
    </xf>
    <xf numFmtId="0" fontId="18" fillId="10" borderId="1" xfId="0" applyFont="1" applyFill="1" applyBorder="1" applyAlignment="1">
      <alignment vertical="center"/>
    </xf>
    <xf numFmtId="0" fontId="26" fillId="0" borderId="1" xfId="0" applyFont="1" applyFill="1" applyBorder="1" applyAlignment="1">
      <alignment vertical="center"/>
    </xf>
    <xf numFmtId="0" fontId="46" fillId="0" borderId="1" xfId="0" applyFont="1" applyFill="1" applyBorder="1" applyAlignment="1">
      <alignment vertical="center"/>
    </xf>
    <xf numFmtId="0" fontId="18" fillId="22" borderId="1" xfId="0" applyFont="1" applyFill="1" applyBorder="1" applyAlignment="1">
      <alignment vertical="center"/>
    </xf>
    <xf numFmtId="0" fontId="20" fillId="24" borderId="1" xfId="0" applyFont="1" applyFill="1" applyBorder="1" applyAlignment="1">
      <alignment vertical="center"/>
    </xf>
    <xf numFmtId="0" fontId="20" fillId="16" borderId="1" xfId="0" applyFont="1" applyFill="1" applyBorder="1" applyAlignment="1">
      <alignment vertical="center"/>
    </xf>
    <xf numFmtId="0" fontId="17" fillId="2" borderId="1" xfId="0" applyFont="1" applyFill="1" applyBorder="1" applyAlignment="1">
      <alignment vertical="center"/>
    </xf>
    <xf numFmtId="0" fontId="176" fillId="0" borderId="1" xfId="0" applyFont="1" applyFill="1" applyBorder="1" applyAlignment="1">
      <alignment vertical="center"/>
    </xf>
    <xf numFmtId="0" fontId="20" fillId="57" borderId="1" xfId="0" applyFont="1" applyFill="1" applyBorder="1" applyAlignment="1">
      <alignment vertical="center"/>
    </xf>
    <xf numFmtId="0" fontId="26" fillId="42" borderId="1" xfId="0" applyFont="1" applyFill="1" applyBorder="1" applyAlignment="1">
      <alignment vertical="center"/>
    </xf>
    <xf numFmtId="0" fontId="20" fillId="23" borderId="1" xfId="0" applyFont="1" applyFill="1" applyBorder="1" applyAlignment="1">
      <alignment vertical="center"/>
    </xf>
    <xf numFmtId="0" fontId="85" fillId="5" borderId="1" xfId="0" applyFont="1" applyFill="1" applyBorder="1" applyAlignment="1">
      <alignment vertical="center"/>
    </xf>
    <xf numFmtId="0" fontId="58" fillId="5" borderId="1" xfId="0" applyFont="1" applyFill="1" applyBorder="1" applyAlignment="1">
      <alignment vertical="center"/>
    </xf>
    <xf numFmtId="0" fontId="58" fillId="0" borderId="1" xfId="0" applyFont="1" applyBorder="1" applyAlignment="1">
      <alignment vertical="center"/>
    </xf>
    <xf numFmtId="0" fontId="58" fillId="0" borderId="1" xfId="0" applyFont="1" applyBorder="1" applyAlignment="1">
      <alignment horizontal="left" vertical="center"/>
    </xf>
    <xf numFmtId="0" fontId="70" fillId="0" borderId="1" xfId="0" applyFont="1" applyBorder="1" applyAlignment="1">
      <alignment horizontal="left" vertical="center"/>
    </xf>
    <xf numFmtId="0" fontId="58" fillId="5" borderId="1" xfId="0" applyFont="1" applyFill="1" applyBorder="1" applyAlignment="1">
      <alignment horizontal="left" vertical="center"/>
    </xf>
    <xf numFmtId="0" fontId="85" fillId="18" borderId="1" xfId="0" applyFont="1" applyFill="1" applyBorder="1" applyAlignment="1">
      <alignment vertical="center"/>
    </xf>
    <xf numFmtId="0" fontId="27" fillId="43" borderId="1" xfId="0" applyFont="1" applyFill="1" applyBorder="1" applyAlignment="1">
      <alignment vertical="center"/>
    </xf>
    <xf numFmtId="0" fontId="178" fillId="0" borderId="1" xfId="0" applyFont="1" applyFill="1" applyBorder="1" applyAlignment="1">
      <alignment vertical="center"/>
    </xf>
    <xf numFmtId="1" fontId="20" fillId="0" borderId="1" xfId="0" applyNumberFormat="1" applyFont="1" applyBorder="1" applyAlignment="1">
      <alignment vertical="center"/>
    </xf>
    <xf numFmtId="1" fontId="27" fillId="0" borderId="1" xfId="0" applyNumberFormat="1" applyFont="1" applyBorder="1" applyAlignment="1">
      <alignment vertical="center"/>
    </xf>
    <xf numFmtId="0" fontId="44" fillId="2" borderId="1" xfId="0" applyFont="1" applyFill="1" applyBorder="1" applyAlignment="1">
      <alignment vertical="center"/>
    </xf>
    <xf numFmtId="0" fontId="17" fillId="11" borderId="1" xfId="0" applyFont="1" applyFill="1" applyBorder="1" applyAlignment="1">
      <alignment vertical="center"/>
    </xf>
    <xf numFmtId="0" fontId="179" fillId="0" borderId="1" xfId="0" applyFont="1" applyFill="1" applyBorder="1" applyAlignment="1">
      <alignment vertical="center"/>
    </xf>
    <xf numFmtId="0" fontId="155" fillId="0" borderId="1" xfId="0" applyFont="1" applyFill="1" applyBorder="1" applyAlignment="1">
      <alignment vertical="center"/>
    </xf>
    <xf numFmtId="0" fontId="85" fillId="7" borderId="1" xfId="0" applyFont="1" applyFill="1" applyBorder="1" applyAlignment="1">
      <alignment vertical="center"/>
    </xf>
    <xf numFmtId="0" fontId="17" fillId="14" borderId="1" xfId="0" applyFont="1" applyFill="1" applyBorder="1" applyAlignment="1">
      <alignment vertical="center"/>
    </xf>
    <xf numFmtId="0" fontId="20" fillId="13" borderId="1" xfId="0" applyFont="1" applyFill="1" applyBorder="1" applyAlignment="1">
      <alignment vertical="center"/>
    </xf>
    <xf numFmtId="0" fontId="27" fillId="22" borderId="1" xfId="0" applyFont="1" applyFill="1" applyBorder="1" applyAlignment="1">
      <alignment vertical="center"/>
    </xf>
    <xf numFmtId="0" fontId="85" fillId="0" borderId="1" xfId="0" applyNumberFormat="1" applyFont="1" applyBorder="1" applyAlignment="1">
      <alignment horizontal="left" vertical="center" wrapText="1"/>
    </xf>
    <xf numFmtId="0" fontId="30" fillId="0" borderId="1" xfId="0" applyFont="1" applyBorder="1" applyAlignment="1">
      <alignment vertical="center"/>
    </xf>
    <xf numFmtId="0" fontId="27" fillId="25" borderId="1" xfId="0" applyFont="1" applyFill="1" applyBorder="1" applyAlignment="1">
      <alignment horizontal="left" vertical="center" wrapText="1"/>
    </xf>
    <xf numFmtId="0" fontId="20" fillId="47" borderId="1" xfId="0" applyFont="1" applyFill="1" applyBorder="1" applyAlignment="1">
      <alignment vertical="center"/>
    </xf>
    <xf numFmtId="0" fontId="27" fillId="20" borderId="1" xfId="0" applyFont="1" applyFill="1" applyBorder="1" applyAlignment="1">
      <alignment horizontal="left" vertical="center" wrapText="1"/>
    </xf>
    <xf numFmtId="0" fontId="27" fillId="2" borderId="1" xfId="0" applyFont="1" applyFill="1" applyBorder="1" applyAlignment="1">
      <alignment vertical="center" wrapText="1"/>
    </xf>
    <xf numFmtId="0" fontId="26" fillId="0" borderId="1" xfId="0" applyFont="1" applyBorder="1" applyAlignment="1">
      <alignment vertical="center"/>
    </xf>
    <xf numFmtId="0" fontId="20" fillId="44" borderId="1" xfId="0" applyFont="1" applyFill="1" applyBorder="1" applyAlignment="1">
      <alignment vertical="center"/>
    </xf>
    <xf numFmtId="0" fontId="118" fillId="8" borderId="1" xfId="0" applyFont="1" applyFill="1" applyBorder="1" applyAlignment="1">
      <alignment horizontal="left" vertical="center"/>
    </xf>
    <xf numFmtId="0" fontId="27" fillId="8" borderId="1" xfId="0" applyFont="1" applyFill="1" applyBorder="1" applyAlignment="1">
      <alignment horizontal="left" vertical="center"/>
    </xf>
    <xf numFmtId="0" fontId="27" fillId="5" borderId="1" xfId="0" applyNumberFormat="1" applyFont="1" applyFill="1" applyBorder="1" applyAlignment="1">
      <alignment horizontal="left" vertical="center" wrapText="1"/>
    </xf>
    <xf numFmtId="0" fontId="30" fillId="5" borderId="1" xfId="0" applyFont="1" applyFill="1" applyBorder="1" applyAlignment="1">
      <alignment vertical="center"/>
    </xf>
    <xf numFmtId="0" fontId="20" fillId="0" borderId="1" xfId="0" applyFont="1" applyBorder="1" applyAlignment="1">
      <alignment horizontal="left" vertical="center" wrapText="1"/>
    </xf>
    <xf numFmtId="1" fontId="20" fillId="59" borderId="1" xfId="0" applyNumberFormat="1" applyFont="1" applyFill="1" applyBorder="1" applyAlignment="1">
      <alignment horizontal="center" vertical="center"/>
    </xf>
    <xf numFmtId="0" fontId="20" fillId="59" borderId="1" xfId="0" applyFont="1" applyFill="1" applyBorder="1" applyAlignment="1">
      <alignment horizontal="center" vertical="center"/>
    </xf>
    <xf numFmtId="0" fontId="7" fillId="49" borderId="1" xfId="0" applyFont="1" applyFill="1" applyBorder="1" applyAlignment="1">
      <alignment vertical="center" wrapText="1"/>
    </xf>
    <xf numFmtId="0" fontId="27" fillId="49" borderId="1" xfId="14" applyFont="1" applyFill="1" applyBorder="1" applyAlignment="1">
      <alignment horizontal="center"/>
    </xf>
    <xf numFmtId="1" fontId="18" fillId="49" borderId="1" xfId="0" applyNumberFormat="1" applyFont="1" applyFill="1" applyBorder="1" applyAlignment="1">
      <alignment horizontal="center" vertical="center"/>
    </xf>
    <xf numFmtId="0" fontId="20" fillId="59" borderId="1" xfId="0" applyFont="1" applyFill="1" applyBorder="1" applyAlignment="1">
      <alignment vertical="center"/>
    </xf>
    <xf numFmtId="0" fontId="37" fillId="49" borderId="1" xfId="0" applyFont="1" applyFill="1" applyBorder="1" applyAlignment="1">
      <alignment vertical="center"/>
    </xf>
    <xf numFmtId="0" fontId="48" fillId="49" borderId="1" xfId="0" applyFont="1" applyFill="1" applyBorder="1" applyAlignment="1">
      <alignment horizontal="center" vertical="center"/>
    </xf>
    <xf numFmtId="0" fontId="104" fillId="49" borderId="1" xfId="0" applyFont="1" applyFill="1" applyBorder="1" applyAlignment="1">
      <alignment horizontal="left" vertical="center"/>
    </xf>
    <xf numFmtId="0" fontId="169" fillId="0" borderId="0" xfId="0" applyFont="1" applyFill="1"/>
    <xf numFmtId="0" fontId="17" fillId="59" borderId="1" xfId="0" applyFont="1" applyFill="1" applyBorder="1" applyAlignment="1">
      <alignment horizontal="center"/>
    </xf>
    <xf numFmtId="0" fontId="27" fillId="59" borderId="1" xfId="0" applyFont="1" applyFill="1" applyBorder="1" applyAlignment="1">
      <alignment horizontal="center" vertical="center" wrapText="1"/>
    </xf>
    <xf numFmtId="0" fontId="7" fillId="59" borderId="1" xfId="0" applyFont="1" applyFill="1" applyBorder="1" applyAlignment="1">
      <alignment horizontal="center" vertical="center" wrapText="1"/>
    </xf>
    <xf numFmtId="0" fontId="27" fillId="58" borderId="1" xfId="0" applyFont="1" applyFill="1" applyBorder="1" applyAlignment="1">
      <alignment horizontal="left" vertical="center"/>
    </xf>
    <xf numFmtId="0" fontId="20" fillId="62" borderId="1" xfId="0" applyFont="1" applyFill="1" applyBorder="1" applyAlignment="1">
      <alignment horizontal="left" vertical="center"/>
    </xf>
    <xf numFmtId="0" fontId="20" fillId="62" borderId="1" xfId="0" applyFont="1" applyFill="1" applyBorder="1" applyAlignment="1">
      <alignment vertical="center"/>
    </xf>
    <xf numFmtId="0" fontId="193" fillId="0" borderId="1" xfId="0" applyFont="1" applyBorder="1" applyAlignment="1">
      <alignment horizontal="left" vertical="center"/>
    </xf>
    <xf numFmtId="0" fontId="20" fillId="49" borderId="1" xfId="0" applyFont="1" applyFill="1" applyBorder="1" applyAlignment="1">
      <alignment horizontal="left" vertical="center"/>
    </xf>
    <xf numFmtId="0" fontId="7" fillId="49" borderId="1" xfId="0" applyFont="1" applyFill="1" applyBorder="1" applyAlignment="1">
      <alignment horizontal="left" vertical="center"/>
    </xf>
    <xf numFmtId="0" fontId="45" fillId="49" borderId="1" xfId="0" applyFont="1" applyFill="1" applyBorder="1" applyAlignment="1">
      <alignment vertical="center"/>
    </xf>
    <xf numFmtId="0" fontId="19" fillId="49" borderId="1" xfId="0" applyFont="1" applyFill="1" applyBorder="1" applyAlignment="1">
      <alignment horizontal="left"/>
    </xf>
    <xf numFmtId="0" fontId="27" fillId="50" borderId="1" xfId="0" applyFont="1" applyFill="1" applyBorder="1" applyAlignment="1">
      <alignment vertical="center"/>
    </xf>
    <xf numFmtId="0" fontId="194" fillId="2" borderId="1" xfId="0" applyFont="1" applyFill="1" applyBorder="1" applyAlignment="1">
      <alignment vertical="center"/>
    </xf>
    <xf numFmtId="0" fontId="27" fillId="51" borderId="1" xfId="0" applyFont="1" applyFill="1" applyBorder="1" applyAlignment="1">
      <alignment vertical="center"/>
    </xf>
    <xf numFmtId="0" fontId="27" fillId="57" borderId="1" xfId="0" applyFont="1" applyFill="1" applyBorder="1" applyAlignment="1">
      <alignment vertical="center"/>
    </xf>
    <xf numFmtId="0" fontId="37" fillId="49" borderId="1" xfId="0" applyFont="1" applyFill="1" applyBorder="1" applyAlignment="1">
      <alignment horizontal="left" vertical="center" wrapText="1"/>
    </xf>
    <xf numFmtId="0" fontId="18" fillId="49" borderId="1" xfId="0" applyNumberFormat="1" applyFont="1" applyFill="1" applyBorder="1" applyAlignment="1">
      <alignment horizontal="center" vertical="center"/>
    </xf>
    <xf numFmtId="0" fontId="4" fillId="49" borderId="1" xfId="0" applyNumberFormat="1" applyFont="1" applyFill="1" applyBorder="1" applyAlignment="1">
      <alignment horizontal="center" vertical="center"/>
    </xf>
    <xf numFmtId="1" fontId="4" fillId="49" borderId="1" xfId="0" applyNumberFormat="1" applyFont="1" applyFill="1" applyBorder="1" applyAlignment="1">
      <alignment horizontal="center" vertical="center"/>
    </xf>
    <xf numFmtId="0" fontId="72" fillId="49" borderId="1" xfId="0" applyFont="1" applyFill="1" applyBorder="1" applyAlignment="1">
      <alignment horizontal="center" vertical="center" wrapText="1"/>
    </xf>
    <xf numFmtId="0" fontId="72" fillId="42" borderId="1" xfId="0" applyFont="1" applyFill="1" applyBorder="1" applyAlignment="1">
      <alignment horizontal="center" vertical="center" wrapText="1"/>
    </xf>
    <xf numFmtId="0" fontId="193" fillId="0" borderId="1" xfId="0" applyFont="1" applyFill="1" applyBorder="1" applyAlignment="1">
      <alignment vertical="center"/>
    </xf>
    <xf numFmtId="0" fontId="194" fillId="0" borderId="1" xfId="0" applyFont="1" applyFill="1" applyBorder="1" applyAlignment="1">
      <alignment vertical="center"/>
    </xf>
    <xf numFmtId="0" fontId="208" fillId="0" borderId="1" xfId="0" applyFont="1" applyFill="1" applyBorder="1" applyAlignment="1">
      <alignment vertical="center"/>
    </xf>
    <xf numFmtId="0" fontId="193" fillId="0" borderId="1" xfId="0" applyFont="1" applyBorder="1" applyAlignment="1">
      <alignment vertical="center"/>
    </xf>
    <xf numFmtId="0" fontId="18" fillId="49" borderId="1" xfId="0" applyFont="1" applyFill="1" applyBorder="1" applyAlignment="1">
      <alignment vertical="center"/>
    </xf>
    <xf numFmtId="0" fontId="194" fillId="49" borderId="1" xfId="0" applyFont="1" applyFill="1" applyBorder="1" applyAlignment="1">
      <alignment vertical="center"/>
    </xf>
    <xf numFmtId="0" fontId="45" fillId="42" borderId="1" xfId="0" applyFont="1" applyFill="1" applyBorder="1" applyAlignment="1">
      <alignment vertical="center"/>
    </xf>
    <xf numFmtId="0" fontId="176" fillId="49" borderId="1" xfId="0" applyFont="1" applyFill="1" applyBorder="1" applyAlignment="1">
      <alignment vertical="center"/>
    </xf>
    <xf numFmtId="0" fontId="27" fillId="49" borderId="1" xfId="0" applyFont="1" applyFill="1" applyBorder="1" applyAlignment="1">
      <alignment horizontal="left" vertical="center"/>
    </xf>
    <xf numFmtId="0" fontId="179" fillId="0" borderId="1" xfId="0" applyFont="1" applyBorder="1" applyAlignment="1">
      <alignment vertical="center"/>
    </xf>
    <xf numFmtId="0" fontId="27" fillId="42" borderId="1" xfId="0" applyFont="1" applyFill="1" applyBorder="1" applyAlignment="1">
      <alignment horizontal="center" vertical="center"/>
    </xf>
    <xf numFmtId="0" fontId="20" fillId="42" borderId="1" xfId="0" applyFont="1" applyFill="1" applyBorder="1" applyAlignment="1">
      <alignment horizontal="center" vertical="center"/>
    </xf>
    <xf numFmtId="0" fontId="20" fillId="0" borderId="12" xfId="0" applyFont="1" applyFill="1" applyBorder="1" applyAlignment="1">
      <alignment vertical="center"/>
    </xf>
    <xf numFmtId="0" fontId="20" fillId="0" borderId="12" xfId="0" applyFont="1" applyBorder="1" applyAlignment="1">
      <alignment vertical="center"/>
    </xf>
    <xf numFmtId="0" fontId="220" fillId="0" borderId="1" xfId="0" applyFont="1" applyFill="1" applyBorder="1" applyAlignment="1">
      <alignment vertical="center"/>
    </xf>
    <xf numFmtId="0" fontId="220" fillId="0" borderId="1" xfId="0" applyFont="1" applyBorder="1" applyAlignment="1">
      <alignment vertical="center"/>
    </xf>
    <xf numFmtId="0" fontId="220" fillId="5" borderId="1" xfId="0" applyFont="1" applyFill="1" applyBorder="1" applyAlignment="1">
      <alignment vertical="center"/>
    </xf>
    <xf numFmtId="0" fontId="19" fillId="2" borderId="12" xfId="0" applyFont="1" applyFill="1" applyBorder="1" applyAlignment="1">
      <alignment horizontal="left" vertical="center" wrapText="1"/>
    </xf>
    <xf numFmtId="0" fontId="20" fillId="0" borderId="12" xfId="0" applyFont="1" applyFill="1" applyBorder="1" applyAlignment="1">
      <alignment horizontal="center" vertical="center"/>
    </xf>
    <xf numFmtId="0" fontId="18" fillId="42" borderId="1" xfId="0" applyFont="1" applyFill="1" applyBorder="1" applyAlignment="1">
      <alignment vertical="center"/>
    </xf>
    <xf numFmtId="0" fontId="8" fillId="48" borderId="1" xfId="0" applyNumberFormat="1" applyFont="1" applyFill="1" applyBorder="1" applyAlignment="1">
      <alignment horizontal="center" vertical="center"/>
    </xf>
    <xf numFmtId="0" fontId="8" fillId="59" borderId="1" xfId="0" applyNumberFormat="1" applyFont="1" applyFill="1" applyBorder="1" applyAlignment="1">
      <alignment horizontal="center" vertical="center"/>
    </xf>
    <xf numFmtId="0" fontId="37" fillId="42" borderId="1" xfId="0" applyFont="1" applyFill="1" applyBorder="1" applyAlignment="1">
      <alignment horizontal="left" vertical="center"/>
    </xf>
    <xf numFmtId="0" fontId="104" fillId="42" borderId="1" xfId="0" applyFont="1" applyFill="1" applyBorder="1" applyAlignment="1">
      <alignment horizontal="left" vertical="center"/>
    </xf>
    <xf numFmtId="49" fontId="6" fillId="42" borderId="1" xfId="0" applyNumberFormat="1" applyFont="1" applyFill="1" applyBorder="1" applyAlignment="1">
      <alignment horizontal="left" vertical="center"/>
    </xf>
    <xf numFmtId="0" fontId="100" fillId="49" borderId="1" xfId="0" applyFont="1" applyFill="1" applyBorder="1" applyAlignment="1">
      <alignment horizontal="center" vertical="center"/>
    </xf>
    <xf numFmtId="0" fontId="19" fillId="49" borderId="1" xfId="0" applyFont="1" applyFill="1" applyBorder="1" applyAlignment="1">
      <alignment vertical="center"/>
    </xf>
    <xf numFmtId="0" fontId="7" fillId="49" borderId="1" xfId="0" applyFont="1" applyFill="1" applyBorder="1"/>
    <xf numFmtId="0" fontId="5" fillId="49" borderId="1" xfId="0" applyFont="1" applyFill="1" applyBorder="1" applyAlignment="1">
      <alignment horizontal="left" vertical="center"/>
    </xf>
    <xf numFmtId="0" fontId="207" fillId="49" borderId="1" xfId="0" applyFont="1" applyFill="1" applyBorder="1" applyAlignment="1">
      <alignment horizontal="left" vertical="center"/>
    </xf>
    <xf numFmtId="0" fontId="198" fillId="49" borderId="1" xfId="0" applyFont="1" applyFill="1" applyBorder="1" applyAlignment="1">
      <alignment horizontal="left" vertical="center"/>
    </xf>
    <xf numFmtId="0" fontId="139" fillId="49" borderId="1" xfId="0" applyFont="1" applyFill="1" applyBorder="1" applyAlignment="1">
      <alignment horizontal="left" vertical="center"/>
    </xf>
    <xf numFmtId="49" fontId="186" fillId="49" borderId="1" xfId="0" applyNumberFormat="1" applyFont="1" applyFill="1" applyBorder="1" applyAlignment="1">
      <alignment horizontal="left" vertical="center"/>
    </xf>
    <xf numFmtId="0" fontId="20" fillId="43" borderId="1" xfId="0" applyFont="1" applyFill="1" applyBorder="1" applyAlignment="1">
      <alignment vertical="center"/>
    </xf>
    <xf numFmtId="0" fontId="20" fillId="42" borderId="1" xfId="0" applyNumberFormat="1" applyFont="1" applyFill="1" applyBorder="1" applyAlignment="1">
      <alignment horizontal="center" vertical="center"/>
    </xf>
    <xf numFmtId="0" fontId="20" fillId="48" borderId="1" xfId="0" applyNumberFormat="1" applyFont="1" applyFill="1" applyBorder="1" applyAlignment="1">
      <alignment horizontal="center" vertical="center"/>
    </xf>
    <xf numFmtId="0" fontId="149" fillId="49" borderId="1" xfId="0" applyFont="1" applyFill="1" applyBorder="1" applyAlignment="1">
      <alignment horizontal="center" vertical="center"/>
    </xf>
    <xf numFmtId="0" fontId="18" fillId="57" borderId="1" xfId="0" applyFont="1" applyFill="1" applyBorder="1" applyAlignment="1">
      <alignment vertical="center"/>
    </xf>
    <xf numFmtId="0" fontId="185" fillId="5" borderId="1" xfId="0" applyFont="1" applyFill="1" applyBorder="1" applyAlignment="1">
      <alignment vertical="center" wrapText="1"/>
    </xf>
    <xf numFmtId="0" fontId="194" fillId="0" borderId="1" xfId="0" applyNumberFormat="1" applyFont="1" applyBorder="1" applyAlignment="1">
      <alignment horizontal="center" vertical="center"/>
    </xf>
    <xf numFmtId="0" fontId="189" fillId="0" borderId="0" xfId="0" applyFont="1" applyFill="1" applyAlignment="1">
      <alignment wrapText="1"/>
    </xf>
    <xf numFmtId="0" fontId="7" fillId="49" borderId="1" xfId="0" applyFont="1" applyFill="1" applyBorder="1" applyAlignment="1">
      <alignment horizontal="left" vertical="center" wrapText="1"/>
    </xf>
    <xf numFmtId="0" fontId="194" fillId="42" borderId="1" xfId="0" applyFont="1" applyFill="1" applyBorder="1" applyAlignment="1">
      <alignment vertical="center"/>
    </xf>
    <xf numFmtId="0" fontId="19" fillId="49" borderId="1" xfId="0" applyFont="1" applyFill="1" applyBorder="1" applyAlignment="1">
      <alignment horizontal="left" vertical="center"/>
    </xf>
    <xf numFmtId="0" fontId="11" fillId="0" borderId="0" xfId="0" applyFont="1" applyFill="1" applyBorder="1" applyAlignment="1">
      <alignment vertical="center" wrapText="1"/>
    </xf>
    <xf numFmtId="1" fontId="7" fillId="49" borderId="1" xfId="0" applyNumberFormat="1" applyFont="1" applyFill="1" applyBorder="1" applyAlignment="1">
      <alignment horizontal="center"/>
    </xf>
    <xf numFmtId="0" fontId="37" fillId="42" borderId="1" xfId="0" applyFont="1" applyFill="1" applyBorder="1" applyAlignment="1">
      <alignment vertical="center"/>
    </xf>
    <xf numFmtId="0" fontId="7" fillId="49" borderId="1" xfId="0" applyFont="1" applyFill="1" applyBorder="1" applyAlignment="1">
      <alignment horizontal="center" vertical="center" wrapText="1"/>
    </xf>
    <xf numFmtId="0" fontId="194" fillId="0" borderId="1" xfId="0" applyFont="1" applyFill="1" applyBorder="1" applyAlignment="1">
      <alignment horizontal="center" vertical="center"/>
    </xf>
    <xf numFmtId="0" fontId="194" fillId="0" borderId="1" xfId="0" applyFont="1" applyBorder="1" applyAlignment="1">
      <alignment horizontal="center" vertical="center"/>
    </xf>
    <xf numFmtId="0" fontId="88" fillId="49" borderId="1" xfId="0" applyFont="1" applyFill="1" applyBorder="1" applyAlignment="1">
      <alignment horizontal="center" vertical="center" wrapText="1"/>
    </xf>
    <xf numFmtId="0" fontId="185" fillId="49" borderId="1" xfId="0" applyFont="1" applyFill="1" applyBorder="1" applyAlignment="1">
      <alignment vertical="center"/>
    </xf>
    <xf numFmtId="0" fontId="185" fillId="0" borderId="1" xfId="0" applyFont="1" applyBorder="1" applyAlignment="1">
      <alignment vertical="center"/>
    </xf>
    <xf numFmtId="0" fontId="20" fillId="73" borderId="1" xfId="0" applyFont="1" applyFill="1" applyBorder="1" applyAlignment="1">
      <alignment vertical="center"/>
    </xf>
    <xf numFmtId="0" fontId="236" fillId="0" borderId="1" xfId="0" applyFont="1" applyFill="1" applyBorder="1" applyAlignment="1">
      <alignment vertical="center"/>
    </xf>
    <xf numFmtId="0" fontId="194" fillId="49" borderId="1" xfId="0" applyFont="1" applyFill="1" applyBorder="1" applyAlignment="1">
      <alignment horizontal="center" vertical="center"/>
    </xf>
    <xf numFmtId="1" fontId="20" fillId="5" borderId="12" xfId="0" applyNumberFormat="1" applyFont="1" applyFill="1" applyBorder="1" applyAlignment="1">
      <alignment horizontal="center" vertical="center"/>
    </xf>
    <xf numFmtId="0" fontId="18" fillId="23" borderId="1" xfId="0" applyFont="1" applyFill="1" applyBorder="1" applyAlignment="1">
      <alignment vertical="center"/>
    </xf>
    <xf numFmtId="0" fontId="27" fillId="59" borderId="1" xfId="0" applyFont="1" applyFill="1" applyBorder="1" applyAlignment="1">
      <alignment horizontal="center" vertical="center"/>
    </xf>
    <xf numFmtId="0" fontId="179" fillId="42" borderId="1" xfId="0" applyFont="1" applyFill="1" applyBorder="1" applyAlignment="1">
      <alignment vertical="center"/>
    </xf>
    <xf numFmtId="0" fontId="36" fillId="74" borderId="1" xfId="0" applyFont="1" applyFill="1" applyBorder="1" applyAlignment="1">
      <alignment horizontal="center" vertical="center"/>
    </xf>
    <xf numFmtId="0" fontId="27" fillId="49" borderId="1" xfId="0" applyFont="1" applyFill="1" applyBorder="1" applyAlignment="1">
      <alignment horizontal="left" vertical="center" wrapText="1"/>
    </xf>
    <xf numFmtId="0" fontId="19" fillId="42" borderId="1" xfId="0" applyFont="1" applyFill="1" applyBorder="1"/>
    <xf numFmtId="0" fontId="19" fillId="42" borderId="1" xfId="0" applyNumberFormat="1" applyFont="1" applyFill="1" applyBorder="1" applyAlignment="1">
      <alignment vertical="center"/>
    </xf>
    <xf numFmtId="0" fontId="19" fillId="49" borderId="1" xfId="0" applyFont="1" applyFill="1" applyBorder="1"/>
    <xf numFmtId="0" fontId="155" fillId="42" borderId="1" xfId="0" applyFont="1" applyFill="1" applyBorder="1" applyAlignment="1">
      <alignment vertical="center"/>
    </xf>
    <xf numFmtId="0" fontId="161" fillId="42" borderId="1" xfId="0" applyFont="1" applyFill="1" applyBorder="1" applyAlignment="1">
      <alignment vertical="center"/>
    </xf>
    <xf numFmtId="0" fontId="193" fillId="42" borderId="1" xfId="0" applyFont="1" applyFill="1" applyBorder="1" applyAlignment="1">
      <alignment vertical="center"/>
    </xf>
    <xf numFmtId="0" fontId="193" fillId="49" borderId="1" xfId="0" applyFont="1" applyFill="1" applyBorder="1" applyAlignment="1">
      <alignment vertical="center"/>
    </xf>
    <xf numFmtId="0" fontId="219" fillId="42" borderId="1" xfId="0" applyFont="1" applyFill="1" applyBorder="1" applyAlignment="1">
      <alignment vertical="center"/>
    </xf>
    <xf numFmtId="0" fontId="161" fillId="49" borderId="1" xfId="0" applyFont="1" applyFill="1" applyBorder="1" applyAlignment="1">
      <alignment vertical="center"/>
    </xf>
    <xf numFmtId="0" fontId="27" fillId="53" borderId="1" xfId="0" applyFont="1" applyFill="1" applyBorder="1" applyAlignment="1">
      <alignment horizontal="center" vertical="center"/>
    </xf>
    <xf numFmtId="0" fontId="9" fillId="0" borderId="1" xfId="0" applyFont="1" applyFill="1" applyBorder="1" applyAlignment="1">
      <alignment horizontal="left" vertical="center"/>
    </xf>
    <xf numFmtId="0" fontId="17" fillId="49" borderId="1" xfId="0" applyFont="1" applyFill="1" applyBorder="1" applyAlignment="1">
      <alignment vertical="center"/>
    </xf>
    <xf numFmtId="0" fontId="27" fillId="59" borderId="1" xfId="0" applyFont="1" applyFill="1" applyBorder="1" applyAlignment="1">
      <alignment vertical="center"/>
    </xf>
    <xf numFmtId="0" fontId="150" fillId="48" borderId="12" xfId="0" applyFont="1" applyFill="1" applyBorder="1" applyAlignment="1">
      <alignment horizontal="center" vertical="center"/>
    </xf>
    <xf numFmtId="0" fontId="150" fillId="59" borderId="12" xfId="0" applyFont="1" applyFill="1" applyBorder="1" applyAlignment="1">
      <alignment horizontal="center" vertical="center"/>
    </xf>
    <xf numFmtId="0" fontId="7" fillId="0" borderId="12" xfId="0" applyFont="1" applyBorder="1" applyAlignment="1">
      <alignment horizontal="left" vertical="center"/>
    </xf>
    <xf numFmtId="0" fontId="27" fillId="5" borderId="0" xfId="0" applyFont="1" applyFill="1" applyAlignment="1">
      <alignment horizontal="center" vertical="center"/>
    </xf>
    <xf numFmtId="0" fontId="194" fillId="0" borderId="1" xfId="0" applyFont="1" applyBorder="1" applyAlignment="1">
      <alignment vertical="center"/>
    </xf>
    <xf numFmtId="0" fontId="219" fillId="0" borderId="1" xfId="0" applyFont="1" applyFill="1" applyBorder="1" applyAlignment="1">
      <alignment vertical="center"/>
    </xf>
    <xf numFmtId="0" fontId="161" fillId="0" borderId="1" xfId="0" applyFont="1" applyFill="1" applyBorder="1" applyAlignment="1">
      <alignment vertical="center"/>
    </xf>
    <xf numFmtId="0" fontId="19" fillId="0" borderId="1" xfId="0" applyFont="1" applyBorder="1" applyAlignment="1">
      <alignment vertical="center" wrapText="1"/>
    </xf>
    <xf numFmtId="0" fontId="19" fillId="0" borderId="12" xfId="0" applyFont="1" applyBorder="1" applyAlignment="1">
      <alignment vertical="center"/>
    </xf>
    <xf numFmtId="0" fontId="7" fillId="8" borderId="1" xfId="0" applyFont="1" applyFill="1" applyBorder="1" applyAlignment="1">
      <alignment vertical="center"/>
    </xf>
    <xf numFmtId="49" fontId="7" fillId="0" borderId="1" xfId="0" applyNumberFormat="1" applyFont="1" applyBorder="1"/>
    <xf numFmtId="49" fontId="80" fillId="0" borderId="1" xfId="0" applyNumberFormat="1" applyFont="1" applyBorder="1"/>
    <xf numFmtId="0" fontId="80" fillId="0" borderId="1" xfId="0" applyFont="1" applyBorder="1"/>
    <xf numFmtId="0" fontId="80" fillId="0" borderId="1" xfId="0" applyFont="1" applyFill="1" applyBorder="1" applyAlignment="1">
      <alignment horizontal="left"/>
    </xf>
    <xf numFmtId="49" fontId="7" fillId="12" borderId="1" xfId="0" applyNumberFormat="1" applyFont="1" applyFill="1" applyBorder="1"/>
    <xf numFmtId="49" fontId="19" fillId="12" borderId="1" xfId="0" applyNumberFormat="1" applyFont="1" applyFill="1" applyBorder="1"/>
    <xf numFmtId="49" fontId="19" fillId="2" borderId="1" xfId="0" applyNumberFormat="1" applyFont="1" applyFill="1" applyBorder="1"/>
    <xf numFmtId="49" fontId="7" fillId="2" borderId="1" xfId="0" applyNumberFormat="1" applyFont="1" applyFill="1" applyBorder="1"/>
    <xf numFmtId="49" fontId="7" fillId="18" borderId="1" xfId="0" applyNumberFormat="1" applyFont="1" applyFill="1" applyBorder="1"/>
    <xf numFmtId="49" fontId="19" fillId="5" borderId="1" xfId="0" applyNumberFormat="1" applyFont="1" applyFill="1" applyBorder="1"/>
    <xf numFmtId="49" fontId="7" fillId="11" borderId="1" xfId="0" applyNumberFormat="1" applyFont="1" applyFill="1" applyBorder="1"/>
    <xf numFmtId="49" fontId="19" fillId="11" borderId="1" xfId="0" applyNumberFormat="1" applyFont="1" applyFill="1" applyBorder="1"/>
    <xf numFmtId="49" fontId="28" fillId="2" borderId="1" xfId="0" applyNumberFormat="1" applyFont="1" applyFill="1" applyBorder="1"/>
    <xf numFmtId="0" fontId="19" fillId="0" borderId="1" xfId="0" applyFont="1" applyFill="1" applyBorder="1"/>
    <xf numFmtId="49" fontId="8" fillId="12" borderId="1" xfId="0" applyNumberFormat="1" applyFont="1" applyFill="1" applyBorder="1"/>
    <xf numFmtId="49" fontId="33" fillId="0" borderId="1" xfId="0" applyNumberFormat="1" applyFont="1" applyBorder="1"/>
    <xf numFmtId="0" fontId="7" fillId="0" borderId="1" xfId="0" applyFont="1" applyBorder="1" applyAlignment="1">
      <alignment horizontal="left" vertical="top" wrapText="1"/>
    </xf>
    <xf numFmtId="49" fontId="33" fillId="0" borderId="1" xfId="0" applyNumberFormat="1" applyFont="1" applyBorder="1" applyAlignment="1">
      <alignment vertical="center" wrapText="1"/>
    </xf>
    <xf numFmtId="0" fontId="19" fillId="44" borderId="1" xfId="0" applyFont="1" applyFill="1" applyBorder="1" applyAlignment="1">
      <alignment horizontal="center" vertical="center"/>
    </xf>
    <xf numFmtId="0" fontId="248" fillId="0" borderId="1" xfId="0" applyFont="1" applyFill="1" applyBorder="1" applyAlignment="1">
      <alignment vertical="center"/>
    </xf>
    <xf numFmtId="0" fontId="210" fillId="0" borderId="1" xfId="0" applyFont="1" applyFill="1" applyBorder="1" applyAlignment="1">
      <alignment vertical="center"/>
    </xf>
    <xf numFmtId="0" fontId="9" fillId="49" borderId="1" xfId="0" applyFont="1" applyFill="1" applyBorder="1" applyAlignment="1">
      <alignment horizontal="left" vertical="center"/>
    </xf>
    <xf numFmtId="0" fontId="8" fillId="0" borderId="1" xfId="0" applyFont="1" applyFill="1" applyBorder="1" applyAlignment="1">
      <alignment horizontal="left" vertical="center"/>
    </xf>
    <xf numFmtId="0" fontId="147" fillId="49" borderId="0" xfId="0" applyFont="1" applyFill="1"/>
    <xf numFmtId="0" fontId="6" fillId="50" borderId="1" xfId="0" applyFont="1" applyFill="1" applyBorder="1" applyAlignment="1">
      <alignment horizontal="left" vertical="center"/>
    </xf>
    <xf numFmtId="0" fontId="18" fillId="17" borderId="1" xfId="0" applyFont="1" applyFill="1" applyBorder="1" applyAlignment="1">
      <alignment vertical="center"/>
    </xf>
    <xf numFmtId="0" fontId="186" fillId="49" borderId="1" xfId="0" applyFont="1" applyFill="1" applyBorder="1" applyAlignment="1">
      <alignment vertical="center"/>
    </xf>
    <xf numFmtId="0" fontId="7" fillId="2" borderId="12" xfId="0" applyFont="1" applyFill="1" applyBorder="1" applyAlignment="1">
      <alignment vertical="center" wrapText="1"/>
    </xf>
    <xf numFmtId="0" fontId="28" fillId="20" borderId="1" xfId="0" applyFont="1" applyFill="1" applyBorder="1" applyAlignment="1">
      <alignment horizontal="left" vertical="center"/>
    </xf>
    <xf numFmtId="0" fontId="19" fillId="5" borderId="1" xfId="0" applyFont="1" applyFill="1" applyBorder="1" applyAlignment="1">
      <alignment vertical="center"/>
    </xf>
    <xf numFmtId="0" fontId="7" fillId="77" borderId="1" xfId="0" applyFont="1" applyFill="1" applyBorder="1" applyAlignment="1">
      <alignment vertical="center" wrapText="1"/>
    </xf>
    <xf numFmtId="0" fontId="7" fillId="77" borderId="12" xfId="0" applyFont="1" applyFill="1" applyBorder="1" applyAlignment="1">
      <alignment vertical="center" wrapText="1"/>
    </xf>
    <xf numFmtId="0" fontId="134" fillId="59" borderId="1" xfId="0" applyFont="1" applyFill="1" applyBorder="1" applyAlignment="1">
      <alignment horizontal="center" vertical="center"/>
    </xf>
    <xf numFmtId="0" fontId="209" fillId="49" borderId="1" xfId="0" applyFont="1" applyFill="1" applyBorder="1" applyAlignment="1">
      <alignment vertical="center" wrapText="1"/>
    </xf>
    <xf numFmtId="0" fontId="9" fillId="5" borderId="12" xfId="0" applyFont="1" applyFill="1" applyBorder="1" applyAlignment="1">
      <alignment vertical="center" wrapText="1"/>
    </xf>
    <xf numFmtId="0" fontId="7" fillId="59" borderId="1" xfId="0" applyFont="1" applyFill="1" applyBorder="1"/>
    <xf numFmtId="0" fontId="176" fillId="42" borderId="1" xfId="0" applyFont="1" applyFill="1" applyBorder="1" applyAlignment="1">
      <alignment vertical="center"/>
    </xf>
    <xf numFmtId="0" fontId="20" fillId="49" borderId="0" xfId="0" applyFont="1" applyFill="1" applyAlignment="1">
      <alignment horizontal="center" vertical="center"/>
    </xf>
    <xf numFmtId="0" fontId="20" fillId="42" borderId="12" xfId="0" applyFont="1" applyFill="1" applyBorder="1" applyAlignment="1">
      <alignment horizontal="center" vertical="center"/>
    </xf>
    <xf numFmtId="0" fontId="20" fillId="46" borderId="1" xfId="0" applyFont="1" applyFill="1" applyBorder="1" applyAlignment="1">
      <alignment vertical="center"/>
    </xf>
    <xf numFmtId="0" fontId="194" fillId="5" borderId="1" xfId="0" applyFont="1" applyFill="1" applyBorder="1" applyAlignment="1">
      <alignment vertical="center"/>
    </xf>
    <xf numFmtId="0" fontId="7" fillId="42" borderId="1" xfId="0" applyFont="1" applyFill="1" applyBorder="1"/>
    <xf numFmtId="0" fontId="9" fillId="5" borderId="1" xfId="0" applyFont="1" applyFill="1" applyBorder="1" applyAlignment="1">
      <alignment horizontal="left" vertical="center"/>
    </xf>
    <xf numFmtId="0" fontId="20" fillId="49" borderId="12" xfId="0" applyFont="1" applyFill="1" applyBorder="1" applyAlignment="1">
      <alignment horizontal="center" vertical="center"/>
    </xf>
    <xf numFmtId="166" fontId="194" fillId="0" borderId="1" xfId="0" applyNumberFormat="1" applyFont="1" applyFill="1" applyBorder="1" applyAlignment="1">
      <alignment horizontal="center" vertical="center"/>
    </xf>
    <xf numFmtId="0" fontId="261" fillId="0" borderId="1" xfId="0" applyFont="1" applyFill="1" applyBorder="1" applyAlignment="1">
      <alignment vertical="center"/>
    </xf>
    <xf numFmtId="0" fontId="27" fillId="49" borderId="12" xfId="0" applyFont="1" applyFill="1" applyBorder="1" applyAlignment="1">
      <alignment horizontal="center" vertical="center"/>
    </xf>
    <xf numFmtId="0" fontId="20" fillId="59" borderId="6" xfId="0" applyFont="1" applyFill="1" applyBorder="1" applyAlignment="1">
      <alignment horizontal="center" vertical="center"/>
    </xf>
    <xf numFmtId="1" fontId="20" fillId="48" borderId="1" xfId="0" applyNumberFormat="1" applyFont="1" applyFill="1" applyBorder="1" applyAlignment="1">
      <alignment horizontal="center" vertical="center"/>
    </xf>
    <xf numFmtId="0" fontId="27" fillId="59" borderId="12" xfId="0" applyFont="1" applyFill="1" applyBorder="1" applyAlignment="1">
      <alignment horizontal="center" vertical="center"/>
    </xf>
    <xf numFmtId="0" fontId="27" fillId="44" borderId="12" xfId="0" applyFont="1" applyFill="1" applyBorder="1" applyAlignment="1">
      <alignment horizontal="center" vertical="center"/>
    </xf>
    <xf numFmtId="0" fontId="20" fillId="0" borderId="12" xfId="0" applyFont="1" applyBorder="1" applyAlignment="1">
      <alignment horizontal="center" vertical="center"/>
    </xf>
    <xf numFmtId="0" fontId="20" fillId="42" borderId="1" xfId="0" applyFont="1" applyFill="1" applyBorder="1" applyAlignment="1">
      <alignment vertical="center" wrapText="1"/>
    </xf>
    <xf numFmtId="0" fontId="58" fillId="73" borderId="1" xfId="0" applyFont="1" applyFill="1" applyBorder="1" applyAlignment="1">
      <alignment vertical="center"/>
    </xf>
    <xf numFmtId="1" fontId="20" fillId="42" borderId="1" xfId="0" applyNumberFormat="1" applyFont="1" applyFill="1" applyBorder="1" applyAlignment="1">
      <alignment horizontal="center" vertical="center"/>
    </xf>
    <xf numFmtId="0" fontId="185" fillId="49" borderId="1" xfId="0" applyFont="1" applyFill="1" applyBorder="1" applyAlignment="1">
      <alignment horizontal="left" vertical="center"/>
    </xf>
    <xf numFmtId="0" fontId="28" fillId="0" borderId="1" xfId="0" applyFont="1" applyBorder="1" applyAlignment="1">
      <alignment horizontal="left" vertical="center"/>
    </xf>
    <xf numFmtId="0" fontId="18" fillId="43" borderId="1" xfId="0" applyFont="1" applyFill="1" applyBorder="1" applyAlignment="1">
      <alignment vertical="center"/>
    </xf>
    <xf numFmtId="0" fontId="7" fillId="49" borderId="18" xfId="0" applyNumberFormat="1" applyFont="1" applyFill="1" applyBorder="1" applyAlignment="1">
      <alignment horizontal="center" vertical="center"/>
    </xf>
    <xf numFmtId="0" fontId="193" fillId="73" borderId="1" xfId="0" applyFont="1" applyFill="1" applyBorder="1" applyAlignment="1">
      <alignment vertical="center"/>
    </xf>
    <xf numFmtId="0" fontId="4" fillId="59" borderId="1" xfId="0" applyFont="1" applyFill="1" applyBorder="1" applyAlignment="1">
      <alignment horizontal="center" vertical="center"/>
    </xf>
    <xf numFmtId="0" fontId="4" fillId="53" borderId="1" xfId="0" applyFont="1" applyFill="1" applyBorder="1" applyAlignment="1">
      <alignment horizontal="center" vertical="center"/>
    </xf>
    <xf numFmtId="0" fontId="18" fillId="52" borderId="1" xfId="0" applyFont="1" applyFill="1" applyBorder="1" applyAlignment="1">
      <alignment vertical="center"/>
    </xf>
    <xf numFmtId="0" fontId="20" fillId="52" borderId="1" xfId="0" applyFont="1" applyFill="1" applyBorder="1" applyAlignment="1">
      <alignment vertical="center"/>
    </xf>
    <xf numFmtId="0" fontId="178" fillId="49" borderId="1" xfId="0" applyFont="1" applyFill="1" applyBorder="1" applyAlignment="1">
      <alignment vertical="center"/>
    </xf>
    <xf numFmtId="0" fontId="27" fillId="59" borderId="6" xfId="0" applyFont="1" applyFill="1" applyBorder="1" applyAlignment="1">
      <alignment horizontal="center" vertical="center"/>
    </xf>
    <xf numFmtId="0" fontId="9" fillId="2" borderId="1" xfId="0" applyFont="1" applyFill="1" applyBorder="1" applyAlignment="1">
      <alignment horizontal="left" vertical="center"/>
    </xf>
    <xf numFmtId="0" fontId="20" fillId="0" borderId="1" xfId="0" applyNumberFormat="1" applyFont="1" applyFill="1" applyBorder="1" applyAlignment="1">
      <alignment horizontal="center" vertical="center"/>
    </xf>
    <xf numFmtId="0" fontId="210" fillId="5" borderId="1" xfId="0" applyFont="1" applyFill="1" applyBorder="1" applyAlignment="1">
      <alignment vertical="center"/>
    </xf>
    <xf numFmtId="0" fontId="18" fillId="51" borderId="1" xfId="0" applyFont="1" applyFill="1" applyBorder="1" applyAlignment="1">
      <alignment vertical="center"/>
    </xf>
    <xf numFmtId="0" fontId="248" fillId="49" borderId="1" xfId="0" applyFont="1" applyFill="1" applyBorder="1" applyAlignment="1">
      <alignment vertical="center"/>
    </xf>
    <xf numFmtId="0" fontId="7" fillId="51" borderId="1" xfId="0" applyFont="1" applyFill="1" applyBorder="1" applyAlignment="1">
      <alignment horizontal="left" vertical="center" wrapText="1"/>
    </xf>
    <xf numFmtId="0" fontId="20" fillId="49" borderId="1" xfId="0" applyFont="1" applyFill="1" applyBorder="1" applyAlignment="1">
      <alignment vertical="center" wrapText="1"/>
    </xf>
    <xf numFmtId="0" fontId="27" fillId="59" borderId="1" xfId="0" applyNumberFormat="1" applyFont="1" applyFill="1" applyBorder="1" applyAlignment="1">
      <alignment vertical="center" wrapText="1"/>
    </xf>
    <xf numFmtId="0" fontId="45" fillId="5" borderId="1" xfId="0" applyNumberFormat="1" applyFont="1" applyFill="1" applyBorder="1" applyAlignment="1">
      <alignment vertical="center" wrapText="1"/>
    </xf>
    <xf numFmtId="1" fontId="20" fillId="44" borderId="1" xfId="0" applyNumberFormat="1" applyFont="1" applyFill="1" applyBorder="1" applyAlignment="1">
      <alignment horizontal="center" vertical="center"/>
    </xf>
    <xf numFmtId="0" fontId="20" fillId="58" borderId="21" xfId="0" applyNumberFormat="1" applyFont="1" applyFill="1" applyBorder="1" applyAlignment="1">
      <alignment horizontal="center" vertical="center" wrapText="1"/>
    </xf>
    <xf numFmtId="0" fontId="194" fillId="8" borderId="1" xfId="0" applyFont="1" applyFill="1" applyBorder="1" applyAlignment="1">
      <alignment vertical="center"/>
    </xf>
    <xf numFmtId="0" fontId="45" fillId="67" borderId="1" xfId="0" applyFont="1" applyFill="1" applyBorder="1" applyAlignment="1">
      <alignment vertical="center"/>
    </xf>
    <xf numFmtId="0" fontId="20" fillId="44" borderId="1" xfId="0" applyNumberFormat="1" applyFont="1" applyFill="1" applyBorder="1" applyAlignment="1">
      <alignment horizontal="center" vertical="center"/>
    </xf>
    <xf numFmtId="0" fontId="19" fillId="42" borderId="1" xfId="0" applyFont="1" applyFill="1" applyBorder="1" applyAlignment="1">
      <alignment vertical="center"/>
    </xf>
    <xf numFmtId="0" fontId="185" fillId="42" borderId="1" xfId="0" applyFont="1" applyFill="1" applyBorder="1" applyAlignment="1">
      <alignment horizontal="left" vertical="center"/>
    </xf>
    <xf numFmtId="0" fontId="185" fillId="0" borderId="1" xfId="0" applyFont="1" applyBorder="1" applyAlignment="1">
      <alignment horizontal="left" vertical="center"/>
    </xf>
    <xf numFmtId="0" fontId="7" fillId="2" borderId="1" xfId="0" applyFont="1" applyFill="1" applyBorder="1" applyAlignment="1">
      <alignment horizontal="left" vertical="center"/>
    </xf>
    <xf numFmtId="0" fontId="8" fillId="5" borderId="1" xfId="0" applyFont="1" applyFill="1" applyBorder="1" applyAlignment="1">
      <alignment horizontal="left" vertical="center"/>
    </xf>
    <xf numFmtId="0" fontId="10" fillId="0" borderId="1" xfId="0" applyFont="1" applyBorder="1" applyAlignment="1">
      <alignment horizontal="left" vertical="center"/>
    </xf>
    <xf numFmtId="0" fontId="9" fillId="11" borderId="1" xfId="0" applyFont="1" applyFill="1" applyBorder="1" applyAlignment="1">
      <alignment horizontal="left" vertical="center"/>
    </xf>
    <xf numFmtId="0" fontId="10" fillId="0" borderId="1" xfId="0" applyFont="1" applyFill="1" applyBorder="1" applyAlignment="1">
      <alignment horizontal="left" vertical="center"/>
    </xf>
    <xf numFmtId="0" fontId="47" fillId="0" borderId="1" xfId="0" applyFont="1" applyBorder="1" applyAlignment="1">
      <alignment horizontal="left" vertical="center"/>
    </xf>
    <xf numFmtId="0" fontId="9" fillId="0" borderId="1" xfId="0" applyFont="1" applyBorder="1" applyAlignment="1">
      <alignment horizontal="left" vertical="center"/>
    </xf>
    <xf numFmtId="0" fontId="9" fillId="42" borderId="1" xfId="0" applyFont="1" applyFill="1" applyBorder="1" applyAlignment="1">
      <alignment horizontal="left" vertical="center"/>
    </xf>
    <xf numFmtId="0" fontId="185" fillId="5" borderId="1" xfId="0" applyFont="1" applyFill="1" applyBorder="1" applyAlignment="1">
      <alignment horizontal="left" vertical="center"/>
    </xf>
    <xf numFmtId="0" fontId="9" fillId="51" borderId="1" xfId="0" applyFont="1" applyFill="1" applyBorder="1" applyAlignment="1">
      <alignment horizontal="left" vertical="center"/>
    </xf>
    <xf numFmtId="0" fontId="28" fillId="42" borderId="1" xfId="0" applyFont="1" applyFill="1" applyBorder="1" applyAlignment="1">
      <alignment vertical="center"/>
    </xf>
    <xf numFmtId="0" fontId="185" fillId="0" borderId="1" xfId="0" applyFont="1" applyFill="1" applyBorder="1" applyAlignment="1">
      <alignment horizontal="left" vertical="center"/>
    </xf>
    <xf numFmtId="0" fontId="7" fillId="12" borderId="1" xfId="0" applyFont="1" applyFill="1" applyBorder="1" applyAlignment="1">
      <alignment horizontal="left" vertical="center"/>
    </xf>
    <xf numFmtId="0" fontId="28" fillId="49" borderId="1" xfId="0" applyFont="1" applyFill="1" applyBorder="1" applyAlignment="1">
      <alignment vertical="center"/>
    </xf>
    <xf numFmtId="0" fontId="28" fillId="49" borderId="1" xfId="0" applyFont="1" applyFill="1" applyBorder="1" applyAlignment="1">
      <alignment horizontal="left" vertical="center"/>
    </xf>
    <xf numFmtId="0" fontId="7" fillId="42" borderId="1" xfId="0" applyFont="1" applyFill="1" applyBorder="1" applyAlignment="1">
      <alignment horizontal="left" vertical="center"/>
    </xf>
    <xf numFmtId="0" fontId="7" fillId="11" borderId="1" xfId="0" applyFont="1" applyFill="1" applyBorder="1" applyAlignment="1">
      <alignment horizontal="left" vertical="center"/>
    </xf>
    <xf numFmtId="0" fontId="9" fillId="0" borderId="1" xfId="0" applyFont="1" applyBorder="1" applyAlignment="1">
      <alignment horizontal="center" vertical="center"/>
    </xf>
    <xf numFmtId="0" fontId="164" fillId="49" borderId="1" xfId="0" applyFont="1" applyFill="1" applyBorder="1" applyAlignment="1">
      <alignment vertical="center"/>
    </xf>
    <xf numFmtId="0" fontId="164" fillId="49" borderId="1" xfId="0" applyFont="1" applyFill="1" applyBorder="1" applyAlignment="1">
      <alignment horizontal="left" vertical="center"/>
    </xf>
    <xf numFmtId="0" fontId="10" fillId="5" borderId="1" xfId="0" applyFont="1" applyFill="1" applyBorder="1" applyAlignment="1">
      <alignment horizontal="left" vertical="center"/>
    </xf>
    <xf numFmtId="0" fontId="189" fillId="49" borderId="1" xfId="0" applyFont="1" applyFill="1" applyBorder="1" applyAlignment="1">
      <alignment horizontal="left" vertical="center"/>
    </xf>
    <xf numFmtId="0" fontId="189" fillId="20" borderId="1" xfId="0" applyFont="1" applyFill="1" applyBorder="1" applyAlignment="1">
      <alignment horizontal="left" vertical="center"/>
    </xf>
    <xf numFmtId="0" fontId="185" fillId="2" borderId="1" xfId="0" applyFont="1" applyFill="1" applyBorder="1" applyAlignment="1">
      <alignment horizontal="left" vertical="center"/>
    </xf>
    <xf numFmtId="0" fontId="9" fillId="43" borderId="1" xfId="0" applyFont="1" applyFill="1" applyBorder="1" applyAlignment="1">
      <alignment horizontal="left" vertical="center"/>
    </xf>
    <xf numFmtId="0" fontId="37" fillId="0" borderId="1" xfId="0" applyFont="1" applyBorder="1" applyAlignment="1">
      <alignment horizontal="left" vertical="center"/>
    </xf>
    <xf numFmtId="0" fontId="185" fillId="5" borderId="1" xfId="0" applyFont="1" applyFill="1" applyBorder="1" applyAlignment="1">
      <alignment vertical="center"/>
    </xf>
    <xf numFmtId="0" fontId="220" fillId="42" borderId="1" xfId="0" applyFont="1" applyFill="1" applyBorder="1" applyAlignment="1">
      <alignment vertical="center"/>
    </xf>
    <xf numFmtId="0" fontId="20" fillId="49" borderId="21" xfId="0" applyNumberFormat="1" applyFont="1" applyFill="1" applyBorder="1" applyAlignment="1">
      <alignment horizontal="center" vertical="center"/>
    </xf>
    <xf numFmtId="0" fontId="20" fillId="49" borderId="21" xfId="0" applyFont="1" applyFill="1" applyBorder="1" applyAlignment="1">
      <alignment horizontal="center" vertical="center"/>
    </xf>
    <xf numFmtId="1" fontId="20" fillId="59" borderId="21" xfId="0" applyNumberFormat="1" applyFont="1" applyFill="1" applyBorder="1" applyAlignment="1">
      <alignment horizontal="center" vertical="center"/>
    </xf>
    <xf numFmtId="0" fontId="193" fillId="0" borderId="1" xfId="0" applyFont="1" applyFill="1" applyBorder="1" applyAlignment="1">
      <alignment vertical="center" wrapText="1"/>
    </xf>
    <xf numFmtId="0" fontId="271" fillId="0" borderId="1" xfId="0" applyFont="1" applyFill="1" applyBorder="1" applyAlignment="1">
      <alignment vertical="center" wrapText="1"/>
    </xf>
    <xf numFmtId="0" fontId="161" fillId="0" borderId="1" xfId="0" applyFont="1" applyFill="1" applyBorder="1" applyAlignment="1">
      <alignment vertical="center" wrapText="1"/>
    </xf>
    <xf numFmtId="0" fontId="20" fillId="0" borderId="21" xfId="0" applyFont="1" applyFill="1" applyBorder="1" applyAlignment="1">
      <alignment vertical="center"/>
    </xf>
    <xf numFmtId="0" fontId="20" fillId="42" borderId="21" xfId="0" applyFont="1" applyFill="1" applyBorder="1" applyAlignment="1">
      <alignment vertical="center"/>
    </xf>
    <xf numFmtId="0" fontId="18" fillId="50" borderId="1" xfId="0" applyFont="1" applyFill="1" applyBorder="1" applyAlignment="1">
      <alignment vertical="center"/>
    </xf>
    <xf numFmtId="0" fontId="26" fillId="50" borderId="1" xfId="0" applyFont="1" applyFill="1" applyBorder="1" applyAlignment="1">
      <alignment vertical="center"/>
    </xf>
    <xf numFmtId="0" fontId="20" fillId="81" borderId="1" xfId="0" applyFont="1" applyFill="1" applyBorder="1" applyAlignment="1">
      <alignment vertical="center"/>
    </xf>
    <xf numFmtId="49" fontId="210" fillId="0" borderId="1" xfId="0" applyNumberFormat="1" applyFont="1" applyFill="1" applyBorder="1" applyAlignment="1">
      <alignment vertical="center"/>
    </xf>
    <xf numFmtId="0" fontId="275" fillId="0" borderId="1" xfId="0" applyFont="1" applyFill="1" applyBorder="1" applyAlignment="1">
      <alignment vertical="center"/>
    </xf>
    <xf numFmtId="0" fontId="27" fillId="48" borderId="1" xfId="0" applyFont="1" applyFill="1" applyBorder="1" applyAlignment="1">
      <alignment horizontal="center" vertical="center"/>
    </xf>
    <xf numFmtId="0" fontId="20" fillId="0" borderId="21" xfId="0" applyFont="1" applyBorder="1" applyAlignment="1">
      <alignment vertical="center"/>
    </xf>
    <xf numFmtId="0" fontId="150" fillId="53" borderId="12" xfId="0" applyFont="1" applyFill="1" applyBorder="1" applyAlignment="1">
      <alignment horizontal="center" vertical="center"/>
    </xf>
    <xf numFmtId="0" fontId="27" fillId="0" borderId="21" xfId="0" applyFont="1" applyBorder="1" applyAlignment="1">
      <alignment horizontal="center" vertical="center"/>
    </xf>
    <xf numFmtId="0" fontId="20" fillId="59" borderId="1" xfId="0" applyFont="1" applyFill="1" applyBorder="1" applyAlignment="1">
      <alignment horizontal="center" vertical="center" wrapText="1"/>
    </xf>
    <xf numFmtId="0" fontId="7" fillId="42" borderId="1" xfId="0" applyFont="1" applyFill="1" applyBorder="1" applyAlignment="1">
      <alignment horizontal="center" vertical="center" wrapText="1"/>
    </xf>
    <xf numFmtId="0" fontId="7" fillId="49" borderId="12" xfId="0" applyFont="1" applyFill="1" applyBorder="1" applyAlignment="1">
      <alignment horizontal="center" vertical="center"/>
    </xf>
    <xf numFmtId="0" fontId="7" fillId="12" borderId="1" xfId="0" applyFont="1" applyFill="1" applyBorder="1" applyAlignment="1">
      <alignment horizontal="center" vertical="center"/>
    </xf>
    <xf numFmtId="0" fontId="7" fillId="49" borderId="21" xfId="0" applyFont="1" applyFill="1" applyBorder="1" applyAlignment="1">
      <alignment horizontal="center" vertical="center"/>
    </xf>
    <xf numFmtId="0" fontId="45" fillId="44" borderId="1" xfId="0" applyFont="1" applyFill="1" applyBorder="1" applyAlignment="1">
      <alignment vertical="center"/>
    </xf>
    <xf numFmtId="0" fontId="4" fillId="5" borderId="1" xfId="0" applyFont="1" applyFill="1" applyBorder="1" applyAlignment="1">
      <alignment horizontal="center" vertical="center" wrapText="1"/>
    </xf>
    <xf numFmtId="0" fontId="4" fillId="59" borderId="1" xfId="0" applyFont="1" applyFill="1" applyBorder="1" applyAlignment="1">
      <alignment horizontal="center" vertical="center" wrapText="1"/>
    </xf>
    <xf numFmtId="0" fontId="4" fillId="7" borderId="1" xfId="0" applyFont="1" applyFill="1" applyBorder="1" applyAlignment="1">
      <alignment horizontal="center" vertical="center" wrapText="1"/>
    </xf>
    <xf numFmtId="0" fontId="4" fillId="49"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48" fillId="5" borderId="1" xfId="0" applyFont="1" applyFill="1" applyBorder="1" applyAlignment="1">
      <alignment horizontal="center" vertical="center" wrapText="1"/>
    </xf>
    <xf numFmtId="0" fontId="4" fillId="59" borderId="12" xfId="0" applyFont="1" applyFill="1" applyBorder="1" applyAlignment="1">
      <alignment horizontal="center" vertical="center" wrapText="1"/>
    </xf>
    <xf numFmtId="0" fontId="140" fillId="59" borderId="1" xfId="0" applyFont="1" applyFill="1" applyBorder="1" applyAlignment="1">
      <alignment horizontal="center" vertical="center"/>
    </xf>
    <xf numFmtId="0" fontId="134" fillId="49" borderId="1" xfId="0" applyFont="1" applyFill="1" applyBorder="1" applyAlignment="1">
      <alignment horizontal="center" vertical="center"/>
    </xf>
    <xf numFmtId="0" fontId="0" fillId="59" borderId="1" xfId="0" applyFill="1" applyBorder="1" applyAlignment="1">
      <alignment horizontal="center" vertical="center"/>
    </xf>
    <xf numFmtId="0" fontId="230" fillId="59" borderId="1" xfId="0" applyFont="1" applyFill="1" applyBorder="1" applyAlignment="1">
      <alignment horizontal="center" vertical="center"/>
    </xf>
    <xf numFmtId="0" fontId="134" fillId="59" borderId="12" xfId="0" applyFont="1" applyFill="1" applyBorder="1" applyAlignment="1">
      <alignment horizontal="center" vertical="center"/>
    </xf>
    <xf numFmtId="0" fontId="4" fillId="48" borderId="1" xfId="0" applyFont="1" applyFill="1" applyBorder="1" applyAlignment="1">
      <alignment horizontal="center" vertical="center" wrapText="1"/>
    </xf>
    <xf numFmtId="0" fontId="7" fillId="5" borderId="0" xfId="0" applyFont="1" applyFill="1" applyAlignment="1">
      <alignment horizontal="center" vertical="center" wrapText="1"/>
    </xf>
    <xf numFmtId="0" fontId="4" fillId="5" borderId="0" xfId="0" applyFont="1" applyFill="1" applyAlignment="1">
      <alignment horizontal="center" vertical="center" wrapText="1"/>
    </xf>
    <xf numFmtId="0" fontId="45" fillId="0" borderId="21" xfId="0" applyFont="1" applyBorder="1" applyAlignment="1">
      <alignment horizontal="center" vertical="center"/>
    </xf>
    <xf numFmtId="0" fontId="19" fillId="49" borderId="21" xfId="0" applyFont="1" applyFill="1" applyBorder="1" applyAlignment="1">
      <alignment horizontal="center" vertical="center"/>
    </xf>
    <xf numFmtId="0" fontId="155" fillId="42" borderId="21" xfId="0" applyFont="1" applyFill="1" applyBorder="1" applyAlignment="1">
      <alignment vertical="center"/>
    </xf>
    <xf numFmtId="0" fontId="155" fillId="49" borderId="21" xfId="0" applyFont="1" applyFill="1" applyBorder="1" applyAlignment="1">
      <alignment vertical="center"/>
    </xf>
    <xf numFmtId="49" fontId="7" fillId="49" borderId="1" xfId="0" applyNumberFormat="1" applyFont="1" applyFill="1" applyBorder="1"/>
    <xf numFmtId="0" fontId="19" fillId="49" borderId="1" xfId="0" applyFont="1" applyFill="1" applyBorder="1" applyAlignment="1">
      <alignment vertical="center" wrapText="1"/>
    </xf>
    <xf numFmtId="0" fontId="150" fillId="49" borderId="1" xfId="0" applyFont="1" applyFill="1" applyBorder="1" applyAlignment="1">
      <alignment horizontal="center"/>
    </xf>
    <xf numFmtId="0" fontId="164" fillId="0" borderId="1" xfId="0" applyFont="1" applyBorder="1" applyAlignment="1">
      <alignment horizontal="left" vertical="center"/>
    </xf>
    <xf numFmtId="0" fontId="27" fillId="59" borderId="21" xfId="0" applyFont="1" applyFill="1" applyBorder="1" applyAlignment="1">
      <alignment horizontal="center" vertical="center"/>
    </xf>
    <xf numFmtId="0" fontId="20" fillId="5" borderId="21" xfId="0" applyFont="1" applyFill="1" applyBorder="1" applyAlignment="1">
      <alignment horizontal="center" vertical="center"/>
    </xf>
    <xf numFmtId="0" fontId="19" fillId="20" borderId="21" xfId="0" applyFont="1" applyFill="1" applyBorder="1" applyAlignment="1">
      <alignment horizontal="left" vertical="center"/>
    </xf>
    <xf numFmtId="0" fontId="7" fillId="59" borderId="21" xfId="0" applyFont="1" applyFill="1" applyBorder="1" applyAlignment="1">
      <alignment horizontal="center" vertical="center"/>
    </xf>
    <xf numFmtId="0" fontId="198" fillId="49" borderId="1" xfId="0" applyFont="1" applyFill="1" applyBorder="1" applyAlignment="1">
      <alignment vertical="center"/>
    </xf>
    <xf numFmtId="0" fontId="20" fillId="53" borderId="1" xfId="0" applyFont="1" applyFill="1" applyBorder="1" applyAlignment="1">
      <alignment horizontal="center" vertical="center"/>
    </xf>
    <xf numFmtId="0" fontId="278" fillId="0" borderId="1" xfId="0" applyFont="1" applyFill="1" applyBorder="1" applyAlignment="1">
      <alignment vertical="center"/>
    </xf>
    <xf numFmtId="0" fontId="147" fillId="0" borderId="0" xfId="0" applyFont="1" applyAlignment="1">
      <alignment vertical="center"/>
    </xf>
    <xf numFmtId="0" fontId="45" fillId="49" borderId="1" xfId="0" applyFont="1" applyFill="1" applyBorder="1" applyAlignment="1">
      <alignment horizontal="left" vertical="center" wrapText="1"/>
    </xf>
    <xf numFmtId="0" fontId="27" fillId="49" borderId="21" xfId="0" applyFont="1" applyFill="1" applyBorder="1" applyAlignment="1">
      <alignment horizontal="center" vertical="center"/>
    </xf>
    <xf numFmtId="0" fontId="20" fillId="49" borderId="21" xfId="0" applyNumberFormat="1" applyFont="1" applyFill="1" applyBorder="1" applyAlignment="1">
      <alignment horizontal="center" vertical="center" wrapText="1"/>
    </xf>
    <xf numFmtId="0" fontId="161" fillId="49" borderId="0" xfId="0" applyFont="1" applyFill="1" applyAlignment="1">
      <alignment horizontal="center" vertical="center"/>
    </xf>
    <xf numFmtId="0" fontId="161" fillId="49" borderId="21" xfId="0" applyFont="1" applyFill="1" applyBorder="1" applyAlignment="1">
      <alignment horizontal="center" vertical="center"/>
    </xf>
    <xf numFmtId="0" fontId="19" fillId="51" borderId="1" xfId="0" applyFont="1" applyFill="1" applyBorder="1" applyAlignment="1">
      <alignment vertical="center"/>
    </xf>
    <xf numFmtId="0" fontId="7" fillId="14" borderId="1" xfId="0" applyFont="1" applyFill="1" applyBorder="1" applyAlignment="1">
      <alignment horizontal="left" vertical="center"/>
    </xf>
    <xf numFmtId="0" fontId="185" fillId="11" borderId="1" xfId="0" applyFont="1" applyFill="1" applyBorder="1" applyAlignment="1">
      <alignment horizontal="left" vertical="center"/>
    </xf>
    <xf numFmtId="0" fontId="189" fillId="0" borderId="1" xfId="0" applyFont="1" applyFill="1" applyBorder="1" applyAlignment="1">
      <alignment horizontal="left" vertical="center"/>
    </xf>
    <xf numFmtId="0" fontId="7" fillId="10" borderId="1" xfId="0" applyFont="1" applyFill="1" applyBorder="1" applyAlignment="1">
      <alignment horizontal="left" vertical="center"/>
    </xf>
    <xf numFmtId="0" fontId="19" fillId="10" borderId="1" xfId="0" applyFont="1" applyFill="1" applyBorder="1" applyAlignment="1">
      <alignment horizontal="left" vertical="center"/>
    </xf>
    <xf numFmtId="0" fontId="7" fillId="8" borderId="1" xfId="0" applyFont="1" applyFill="1" applyBorder="1" applyAlignment="1">
      <alignment horizontal="left" vertical="center"/>
    </xf>
    <xf numFmtId="0" fontId="7" fillId="4" borderId="1" xfId="0" applyFont="1" applyFill="1" applyBorder="1" applyAlignment="1">
      <alignment horizontal="left" vertical="center"/>
    </xf>
    <xf numFmtId="0" fontId="162" fillId="0" borderId="1" xfId="0" applyFont="1" applyFill="1" applyBorder="1"/>
    <xf numFmtId="0" fontId="27" fillId="84" borderId="1" xfId="0" applyFont="1" applyFill="1" applyBorder="1" applyAlignment="1">
      <alignment horizontal="left" vertical="center" wrapText="1"/>
    </xf>
    <xf numFmtId="0" fontId="27" fillId="75" borderId="1" xfId="0" applyFont="1" applyFill="1" applyBorder="1" applyAlignment="1">
      <alignment horizontal="left" vertical="center" wrapText="1"/>
    </xf>
    <xf numFmtId="0" fontId="19" fillId="49" borderId="1" xfId="0" applyNumberFormat="1" applyFont="1" applyFill="1" applyBorder="1" applyAlignment="1">
      <alignment horizontal="center" vertical="center"/>
    </xf>
    <xf numFmtId="0" fontId="27" fillId="0" borderId="1" xfId="0" applyFont="1" applyFill="1" applyBorder="1" applyAlignment="1">
      <alignment horizontal="center" vertical="center"/>
    </xf>
    <xf numFmtId="0" fontId="216" fillId="0" borderId="21" xfId="0" applyFont="1" applyBorder="1" applyAlignment="1">
      <alignment vertical="center" wrapText="1"/>
    </xf>
    <xf numFmtId="0" fontId="7" fillId="5" borderId="18" xfId="0" applyNumberFormat="1" applyFont="1" applyFill="1" applyBorder="1" applyAlignment="1">
      <alignment horizontal="center" vertical="center"/>
    </xf>
    <xf numFmtId="0" fontId="7" fillId="59" borderId="18" xfId="0" applyNumberFormat="1" applyFont="1" applyFill="1" applyBorder="1" applyAlignment="1">
      <alignment horizontal="center" vertical="center"/>
    </xf>
    <xf numFmtId="0" fontId="19" fillId="5" borderId="12" xfId="0" applyNumberFormat="1" applyFont="1" applyFill="1" applyBorder="1" applyAlignment="1">
      <alignment horizontal="center" vertical="center"/>
    </xf>
    <xf numFmtId="0" fontId="103" fillId="0" borderId="21" xfId="0" applyFont="1" applyFill="1" applyBorder="1" applyAlignment="1">
      <alignment horizontal="center" vertical="center" wrapText="1"/>
    </xf>
    <xf numFmtId="12" fontId="26" fillId="49" borderId="21" xfId="0" applyNumberFormat="1" applyFont="1" applyFill="1" applyBorder="1" applyAlignment="1">
      <alignment horizontal="center" vertical="center"/>
    </xf>
    <xf numFmtId="12" fontId="26" fillId="5" borderId="21" xfId="0" applyNumberFormat="1" applyFont="1" applyFill="1" applyBorder="1" applyAlignment="1">
      <alignment horizontal="center" vertical="center"/>
    </xf>
    <xf numFmtId="0" fontId="123" fillId="8" borderId="21" xfId="0" applyFont="1" applyFill="1" applyBorder="1" applyAlignment="1">
      <alignment horizontal="center" vertical="center" wrapText="1"/>
    </xf>
    <xf numFmtId="0" fontId="47" fillId="20" borderId="21" xfId="0" applyNumberFormat="1" applyFont="1" applyFill="1" applyBorder="1" applyAlignment="1">
      <alignment horizontal="left" vertical="center"/>
    </xf>
    <xf numFmtId="0" fontId="93" fillId="59" borderId="21" xfId="0" applyFont="1" applyFill="1" applyBorder="1" applyAlignment="1">
      <alignment horizontal="center" vertical="center" wrapText="1"/>
    </xf>
    <xf numFmtId="0" fontId="93" fillId="2" borderId="21" xfId="0" applyFont="1" applyFill="1" applyBorder="1" applyAlignment="1">
      <alignment horizontal="center" vertical="center" wrapText="1"/>
    </xf>
    <xf numFmtId="0" fontId="93" fillId="8" borderId="21" xfId="0" applyFont="1" applyFill="1" applyBorder="1" applyAlignment="1">
      <alignment horizontal="center" vertical="center" wrapText="1"/>
    </xf>
    <xf numFmtId="0" fontId="85" fillId="20" borderId="21" xfId="0" applyNumberFormat="1" applyFont="1" applyFill="1" applyBorder="1" applyAlignment="1">
      <alignment horizontal="left" vertical="center"/>
    </xf>
    <xf numFmtId="0" fontId="93" fillId="15" borderId="21" xfId="0" applyFont="1" applyFill="1" applyBorder="1" applyAlignment="1">
      <alignment horizontal="center" vertical="center" wrapText="1"/>
    </xf>
    <xf numFmtId="0" fontId="27" fillId="20" borderId="21" xfId="0" applyNumberFormat="1" applyFont="1" applyFill="1" applyBorder="1" applyAlignment="1">
      <alignment horizontal="left" vertical="center"/>
    </xf>
    <xf numFmtId="2" fontId="93" fillId="8" borderId="21" xfId="0" applyNumberFormat="1" applyFont="1" applyFill="1" applyBorder="1" applyAlignment="1">
      <alignment horizontal="center" vertical="center" wrapText="1"/>
    </xf>
    <xf numFmtId="0" fontId="93" fillId="4" borderId="21" xfId="0" applyFont="1" applyFill="1" applyBorder="1" applyAlignment="1">
      <alignment horizontal="center" vertical="center" wrapText="1"/>
    </xf>
    <xf numFmtId="0" fontId="20" fillId="10" borderId="21" xfId="0" applyFont="1" applyFill="1" applyBorder="1" applyAlignment="1">
      <alignment horizontal="center" vertical="center"/>
    </xf>
    <xf numFmtId="0" fontId="85" fillId="60" borderId="21" xfId="0" applyNumberFormat="1" applyFont="1" applyFill="1" applyBorder="1" applyAlignment="1">
      <alignment horizontal="left" vertical="center"/>
    </xf>
    <xf numFmtId="0" fontId="20" fillId="42" borderId="21" xfId="0" applyFont="1" applyFill="1" applyBorder="1" applyAlignment="1">
      <alignment horizontal="center" vertical="center"/>
    </xf>
    <xf numFmtId="0" fontId="85" fillId="61" borderId="21" xfId="0" applyNumberFormat="1" applyFont="1" applyFill="1" applyBorder="1" applyAlignment="1">
      <alignment horizontal="left" vertical="center"/>
    </xf>
    <xf numFmtId="0" fontId="20" fillId="59" borderId="21" xfId="0" applyFont="1" applyFill="1" applyBorder="1" applyAlignment="1">
      <alignment horizontal="center" vertical="center"/>
    </xf>
    <xf numFmtId="0" fontId="93" fillId="49" borderId="21" xfId="0" applyFont="1" applyFill="1" applyBorder="1" applyAlignment="1">
      <alignment horizontal="center" vertical="center" wrapText="1"/>
    </xf>
    <xf numFmtId="0" fontId="18" fillId="49" borderId="21" xfId="0" applyNumberFormat="1" applyFont="1" applyFill="1" applyBorder="1" applyAlignment="1">
      <alignment horizontal="center" vertical="center"/>
    </xf>
    <xf numFmtId="0" fontId="138" fillId="12" borderId="21" xfId="0" applyFont="1" applyFill="1" applyBorder="1" applyAlignment="1">
      <alignment horizontal="center" vertical="center" wrapText="1"/>
    </xf>
    <xf numFmtId="0" fontId="20" fillId="60" borderId="21" xfId="0" applyNumberFormat="1" applyFont="1" applyFill="1" applyBorder="1" applyAlignment="1">
      <alignment horizontal="left" vertical="center"/>
    </xf>
    <xf numFmtId="0" fontId="70" fillId="35" borderId="21" xfId="0" applyNumberFormat="1" applyFont="1" applyFill="1" applyBorder="1" applyAlignment="1">
      <alignment horizontal="left" vertical="center"/>
    </xf>
    <xf numFmtId="0" fontId="70" fillId="20" borderId="21" xfId="0" applyNumberFormat="1" applyFont="1" applyFill="1" applyBorder="1" applyAlignment="1">
      <alignment horizontal="left" vertical="center"/>
    </xf>
    <xf numFmtId="0" fontId="93" fillId="21" borderId="21" xfId="0" applyFont="1" applyFill="1" applyBorder="1" applyAlignment="1">
      <alignment horizontal="center" vertical="center" wrapText="1"/>
    </xf>
    <xf numFmtId="0" fontId="20" fillId="20" borderId="21" xfId="0" applyNumberFormat="1" applyFont="1" applyFill="1" applyBorder="1" applyAlignment="1">
      <alignment horizontal="left" vertical="center"/>
    </xf>
    <xf numFmtId="0" fontId="70" fillId="60" borderId="21" xfId="0" applyNumberFormat="1" applyFont="1" applyFill="1" applyBorder="1" applyAlignment="1">
      <alignment horizontal="left" vertical="center"/>
    </xf>
    <xf numFmtId="0" fontId="70" fillId="75" borderId="21" xfId="0" applyNumberFormat="1" applyFont="1" applyFill="1" applyBorder="1" applyAlignment="1">
      <alignment horizontal="left" vertical="center"/>
    </xf>
    <xf numFmtId="0" fontId="20" fillId="3" borderId="21" xfId="0" applyNumberFormat="1" applyFont="1" applyFill="1" applyBorder="1" applyAlignment="1">
      <alignment horizontal="left" vertical="center"/>
    </xf>
    <xf numFmtId="0" fontId="70" fillId="3" borderId="21" xfId="0" applyNumberFormat="1" applyFont="1" applyFill="1" applyBorder="1" applyAlignment="1">
      <alignment horizontal="left" vertical="center"/>
    </xf>
    <xf numFmtId="0" fontId="20" fillId="35" borderId="21" xfId="0" applyNumberFormat="1" applyFont="1" applyFill="1" applyBorder="1" applyAlignment="1">
      <alignment horizontal="left" vertical="center"/>
    </xf>
    <xf numFmtId="0" fontId="58" fillId="20" borderId="21" xfId="0" applyNumberFormat="1" applyFont="1" applyFill="1" applyBorder="1" applyAlignment="1">
      <alignment horizontal="left" vertical="center"/>
    </xf>
    <xf numFmtId="0" fontId="20" fillId="38" borderId="21" xfId="0" applyNumberFormat="1" applyFont="1" applyFill="1" applyBorder="1" applyAlignment="1">
      <alignment horizontal="left" vertical="center"/>
    </xf>
    <xf numFmtId="167" fontId="93" fillId="4" borderId="21" xfId="0" applyNumberFormat="1" applyFont="1" applyFill="1" applyBorder="1" applyAlignment="1">
      <alignment horizontal="center" vertical="center" wrapText="1"/>
    </xf>
    <xf numFmtId="0" fontId="40" fillId="20" borderId="21" xfId="0" applyNumberFormat="1" applyFont="1" applyFill="1" applyBorder="1" applyAlignment="1">
      <alignment horizontal="left" vertical="center"/>
    </xf>
    <xf numFmtId="0" fontId="93" fillId="6" borderId="21" xfId="0" applyFont="1" applyFill="1" applyBorder="1" applyAlignment="1">
      <alignment horizontal="center" vertical="center" wrapText="1"/>
    </xf>
    <xf numFmtId="0" fontId="17" fillId="20" borderId="21" xfId="0" applyNumberFormat="1" applyFont="1" applyFill="1" applyBorder="1" applyAlignment="1">
      <alignment horizontal="left" vertical="center"/>
    </xf>
    <xf numFmtId="0" fontId="17" fillId="75" borderId="21" xfId="0" applyNumberFormat="1" applyFont="1" applyFill="1" applyBorder="1" applyAlignment="1">
      <alignment horizontal="left" vertical="center"/>
    </xf>
    <xf numFmtId="0" fontId="15" fillId="37" borderId="21" xfId="0" applyNumberFormat="1" applyFont="1" applyFill="1" applyBorder="1" applyAlignment="1">
      <alignment horizontal="left" vertical="center"/>
    </xf>
    <xf numFmtId="0" fontId="93" fillId="11" borderId="21" xfId="0" applyFont="1" applyFill="1" applyBorder="1" applyAlignment="1">
      <alignment horizontal="center" vertical="center" wrapText="1"/>
    </xf>
    <xf numFmtId="0" fontId="7" fillId="2" borderId="21" xfId="0" applyNumberFormat="1" applyFont="1" applyFill="1" applyBorder="1" applyAlignment="1">
      <alignment horizontal="left" vertical="center"/>
    </xf>
    <xf numFmtId="0" fontId="27" fillId="3" borderId="21" xfId="0" applyNumberFormat="1" applyFont="1" applyFill="1" applyBorder="1" applyAlignment="1">
      <alignment horizontal="left" vertical="center"/>
    </xf>
    <xf numFmtId="0" fontId="15" fillId="3" borderId="21" xfId="0" applyNumberFormat="1" applyFont="1" applyFill="1" applyBorder="1" applyAlignment="1">
      <alignment horizontal="left" vertical="center"/>
    </xf>
    <xf numFmtId="0" fontId="27" fillId="40" borderId="21" xfId="0" applyNumberFormat="1" applyFont="1" applyFill="1" applyBorder="1" applyAlignment="1">
      <alignment horizontal="left" vertical="center"/>
    </xf>
    <xf numFmtId="0" fontId="15" fillId="20" borderId="21" xfId="0" applyNumberFormat="1" applyFont="1" applyFill="1" applyBorder="1" applyAlignment="1">
      <alignment horizontal="left" vertical="center"/>
    </xf>
    <xf numFmtId="0" fontId="48" fillId="0" borderId="21" xfId="0" applyNumberFormat="1" applyFont="1" applyFill="1" applyBorder="1" applyAlignment="1">
      <alignment horizontal="left" vertical="center"/>
    </xf>
    <xf numFmtId="0" fontId="15" fillId="0" borderId="21" xfId="0" applyNumberFormat="1" applyFont="1" applyBorder="1" applyAlignment="1">
      <alignment horizontal="left" vertical="center"/>
    </xf>
    <xf numFmtId="0" fontId="93" fillId="53" borderId="21" xfId="0" applyFont="1" applyFill="1" applyBorder="1" applyAlignment="1">
      <alignment horizontal="center" vertical="center" wrapText="1"/>
    </xf>
    <xf numFmtId="0" fontId="93" fillId="7" borderId="21" xfId="0" applyFont="1" applyFill="1" applyBorder="1" applyAlignment="1">
      <alignment horizontal="center" vertical="center" wrapText="1"/>
    </xf>
    <xf numFmtId="0" fontId="15" fillId="2" borderId="21" xfId="0" applyNumberFormat="1" applyFont="1" applyFill="1" applyBorder="1" applyAlignment="1">
      <alignment horizontal="left" vertical="center"/>
    </xf>
    <xf numFmtId="2" fontId="93" fillId="44" borderId="21" xfId="0" applyNumberFormat="1" applyFont="1" applyFill="1" applyBorder="1" applyAlignment="1">
      <alignment horizontal="center" vertical="center" wrapText="1"/>
    </xf>
    <xf numFmtId="0" fontId="15" fillId="0" borderId="21" xfId="0" applyNumberFormat="1" applyFont="1" applyFill="1" applyBorder="1" applyAlignment="1">
      <alignment horizontal="left" vertical="center"/>
    </xf>
    <xf numFmtId="0" fontId="27" fillId="42" borderId="21" xfId="0" applyFont="1" applyFill="1" applyBorder="1" applyAlignment="1">
      <alignment horizontal="center" vertical="center"/>
    </xf>
    <xf numFmtId="0" fontId="27" fillId="60" borderId="21" xfId="0" applyNumberFormat="1" applyFont="1" applyFill="1" applyBorder="1" applyAlignment="1">
      <alignment horizontal="left" vertical="center"/>
    </xf>
    <xf numFmtId="0" fontId="128" fillId="49" borderId="21" xfId="0" applyFont="1" applyFill="1" applyBorder="1" applyAlignment="1">
      <alignment horizontal="center" vertical="center" wrapText="1"/>
    </xf>
    <xf numFmtId="0" fontId="128" fillId="30" borderId="21" xfId="0" applyFont="1" applyFill="1" applyBorder="1" applyAlignment="1">
      <alignment horizontal="center" vertical="center" wrapText="1"/>
    </xf>
    <xf numFmtId="0" fontId="14" fillId="49" borderId="21" xfId="0" applyNumberFormat="1" applyFont="1" applyFill="1" applyBorder="1" applyAlignment="1">
      <alignment horizontal="left" vertical="center"/>
    </xf>
    <xf numFmtId="0" fontId="11" fillId="0" borderId="21" xfId="0" applyFont="1" applyFill="1" applyBorder="1" applyAlignment="1">
      <alignment horizontal="left" vertical="center"/>
    </xf>
    <xf numFmtId="166" fontId="200" fillId="42" borderId="21" xfId="0" applyNumberFormat="1" applyFont="1" applyFill="1" applyBorder="1" applyAlignment="1">
      <alignment horizontal="center" vertical="center"/>
    </xf>
    <xf numFmtId="0" fontId="15" fillId="11" borderId="21" xfId="0" applyNumberFormat="1" applyFont="1" applyFill="1" applyBorder="1" applyAlignment="1">
      <alignment horizontal="left" vertical="center"/>
    </xf>
    <xf numFmtId="0" fontId="93" fillId="5" borderId="21" xfId="0" applyFont="1" applyFill="1" applyBorder="1" applyAlignment="1">
      <alignment horizontal="center" vertical="center" wrapText="1"/>
    </xf>
    <xf numFmtId="0" fontId="11" fillId="0" borderId="21" xfId="0" applyNumberFormat="1" applyFont="1" applyFill="1" applyBorder="1" applyAlignment="1">
      <alignment horizontal="left" vertical="center"/>
    </xf>
    <xf numFmtId="0" fontId="11" fillId="5" borderId="21" xfId="0" applyNumberFormat="1" applyFont="1" applyFill="1" applyBorder="1" applyAlignment="1">
      <alignment horizontal="left" vertical="center"/>
    </xf>
    <xf numFmtId="0" fontId="93" fillId="42" borderId="21" xfId="0" applyFont="1" applyFill="1" applyBorder="1" applyAlignment="1">
      <alignment horizontal="center" vertical="center" wrapText="1"/>
    </xf>
    <xf numFmtId="0" fontId="11" fillId="14" borderId="21" xfId="0" applyNumberFormat="1" applyFont="1" applyFill="1" applyBorder="1" applyAlignment="1">
      <alignment horizontal="left" vertical="center"/>
    </xf>
    <xf numFmtId="0" fontId="93" fillId="12" borderId="21" xfId="0" applyFont="1" applyFill="1" applyBorder="1" applyAlignment="1">
      <alignment horizontal="center" vertical="center" wrapText="1"/>
    </xf>
    <xf numFmtId="167" fontId="93" fillId="6" borderId="21" xfId="0" applyNumberFormat="1" applyFont="1" applyFill="1" applyBorder="1" applyAlignment="1">
      <alignment horizontal="center" vertical="center" wrapText="1"/>
    </xf>
    <xf numFmtId="167" fontId="93" fillId="8" borderId="21" xfId="0" applyNumberFormat="1" applyFont="1" applyFill="1" applyBorder="1" applyAlignment="1">
      <alignment horizontal="center" vertical="center" wrapText="1"/>
    </xf>
    <xf numFmtId="0" fontId="93" fillId="27" borderId="21" xfId="0" applyFont="1" applyFill="1" applyBorder="1" applyAlignment="1">
      <alignment horizontal="center" vertical="center" wrapText="1"/>
    </xf>
    <xf numFmtId="0" fontId="93" fillId="22" borderId="21" xfId="0" applyFont="1" applyFill="1" applyBorder="1" applyAlignment="1">
      <alignment horizontal="center" vertical="center" wrapText="1"/>
    </xf>
    <xf numFmtId="0" fontId="93" fillId="43" borderId="21" xfId="0" applyFont="1" applyFill="1" applyBorder="1" applyAlignment="1">
      <alignment horizontal="center" vertical="center" wrapText="1"/>
    </xf>
    <xf numFmtId="0" fontId="11" fillId="11" borderId="21" xfId="0" applyNumberFormat="1" applyFont="1" applyFill="1" applyBorder="1" applyAlignment="1">
      <alignment horizontal="left" vertical="center"/>
    </xf>
    <xf numFmtId="0" fontId="11" fillId="0" borderId="21" xfId="0" applyNumberFormat="1" applyFont="1" applyBorder="1" applyAlignment="1">
      <alignment horizontal="left" vertical="center"/>
    </xf>
    <xf numFmtId="0" fontId="60" fillId="0" borderId="21" xfId="0" applyNumberFormat="1" applyFont="1" applyFill="1" applyBorder="1" applyAlignment="1">
      <alignment horizontal="left" vertical="center"/>
    </xf>
    <xf numFmtId="1" fontId="93" fillId="5" borderId="21" xfId="0" applyNumberFormat="1" applyFont="1" applyFill="1" applyBorder="1" applyAlignment="1">
      <alignment horizontal="center" vertical="center" wrapText="1"/>
    </xf>
    <xf numFmtId="0" fontId="18" fillId="49" borderId="21" xfId="0" applyFont="1" applyFill="1" applyBorder="1" applyAlignment="1">
      <alignment horizontal="center" vertical="center"/>
    </xf>
    <xf numFmtId="0" fontId="123" fillId="0" borderId="21" xfId="0" applyFont="1" applyBorder="1" applyAlignment="1">
      <alignment horizontal="center" vertical="center" wrapText="1"/>
    </xf>
    <xf numFmtId="0" fontId="11" fillId="2" borderId="21" xfId="0" applyNumberFormat="1" applyFont="1" applyFill="1" applyBorder="1" applyAlignment="1">
      <alignment horizontal="left" vertical="center"/>
    </xf>
    <xf numFmtId="0" fontId="14" fillId="0" borderId="21" xfId="0" applyNumberFormat="1" applyFont="1" applyFill="1" applyBorder="1" applyAlignment="1">
      <alignment horizontal="left" vertical="center"/>
    </xf>
    <xf numFmtId="0" fontId="127" fillId="8" borderId="21" xfId="0" applyFont="1" applyFill="1" applyBorder="1" applyAlignment="1">
      <alignment horizontal="center" vertical="center" wrapText="1"/>
    </xf>
    <xf numFmtId="0" fontId="93" fillId="44" borderId="21" xfId="0" applyFont="1" applyFill="1" applyBorder="1" applyAlignment="1">
      <alignment horizontal="center" vertical="center" wrapText="1"/>
    </xf>
    <xf numFmtId="0" fontId="15" fillId="17" borderId="21" xfId="0" applyNumberFormat="1" applyFont="1" applyFill="1" applyBorder="1" applyAlignment="1">
      <alignment horizontal="left" vertical="center"/>
    </xf>
    <xf numFmtId="0" fontId="15" fillId="24" borderId="21" xfId="0" applyNumberFormat="1" applyFont="1" applyFill="1" applyBorder="1" applyAlignment="1">
      <alignment horizontal="left" vertical="center"/>
    </xf>
    <xf numFmtId="0" fontId="15" fillId="9" borderId="21" xfId="0" applyNumberFormat="1" applyFont="1" applyFill="1" applyBorder="1" applyAlignment="1">
      <alignment horizontal="left" vertical="center"/>
    </xf>
    <xf numFmtId="0" fontId="15" fillId="7" borderId="21" xfId="0" applyNumberFormat="1" applyFont="1" applyFill="1" applyBorder="1" applyAlignment="1">
      <alignment horizontal="left" vertical="center"/>
    </xf>
    <xf numFmtId="167" fontId="93" fillId="5" borderId="21" xfId="0" applyNumberFormat="1" applyFont="1" applyFill="1" applyBorder="1" applyAlignment="1">
      <alignment horizontal="center" vertical="center" wrapText="1"/>
    </xf>
    <xf numFmtId="1" fontId="123" fillId="5" borderId="21" xfId="0" applyNumberFormat="1" applyFont="1" applyFill="1" applyBorder="1" applyAlignment="1">
      <alignment horizontal="center" vertical="center" wrapText="1"/>
    </xf>
    <xf numFmtId="0" fontId="15" fillId="6" borderId="21" xfId="0" applyNumberFormat="1" applyFont="1" applyFill="1" applyBorder="1" applyAlignment="1">
      <alignment horizontal="left" vertical="center"/>
    </xf>
    <xf numFmtId="0" fontId="15" fillId="31" borderId="21" xfId="0" applyNumberFormat="1" applyFont="1" applyFill="1" applyBorder="1" applyAlignment="1">
      <alignment horizontal="left" vertical="center"/>
    </xf>
    <xf numFmtId="166" fontId="93" fillId="8" borderId="21" xfId="0" applyNumberFormat="1" applyFont="1" applyFill="1" applyBorder="1" applyAlignment="1">
      <alignment horizontal="center" vertical="center" wrapText="1"/>
    </xf>
    <xf numFmtId="0" fontId="103" fillId="0" borderId="21" xfId="0" applyFont="1" applyBorder="1" applyAlignment="1">
      <alignment horizontal="center" vertical="center" wrapText="1"/>
    </xf>
    <xf numFmtId="0" fontId="93" fillId="10" borderId="21" xfId="0" applyFont="1" applyFill="1" applyBorder="1" applyAlignment="1">
      <alignment horizontal="center" vertical="center" wrapText="1"/>
    </xf>
    <xf numFmtId="0" fontId="45" fillId="20" borderId="21" xfId="0" applyFont="1" applyFill="1" applyBorder="1" applyAlignment="1">
      <alignment horizontal="left" vertical="center"/>
    </xf>
    <xf numFmtId="0" fontId="234" fillId="42" borderId="21" xfId="0" applyFont="1" applyFill="1" applyBorder="1" applyAlignment="1">
      <alignment horizontal="center" vertical="center" wrapText="1"/>
    </xf>
    <xf numFmtId="0" fontId="72" fillId="6" borderId="21" xfId="0" applyNumberFormat="1" applyFont="1" applyFill="1" applyBorder="1" applyAlignment="1">
      <alignment horizontal="center" vertical="center" wrapText="1"/>
    </xf>
    <xf numFmtId="0" fontId="93" fillId="34" borderId="21" xfId="0" applyFont="1" applyFill="1" applyBorder="1" applyAlignment="1">
      <alignment horizontal="center" vertical="center" wrapText="1"/>
    </xf>
    <xf numFmtId="0" fontId="93" fillId="64" borderId="21" xfId="0" applyFont="1" applyFill="1" applyBorder="1" applyAlignment="1">
      <alignment horizontal="center" vertical="center" wrapText="1"/>
    </xf>
    <xf numFmtId="0" fontId="93" fillId="14" borderId="21" xfId="0" applyFont="1" applyFill="1" applyBorder="1" applyAlignment="1">
      <alignment horizontal="center" vertical="center" wrapText="1"/>
    </xf>
    <xf numFmtId="0" fontId="93" fillId="8" borderId="21" xfId="0" applyNumberFormat="1" applyFont="1" applyFill="1" applyBorder="1" applyAlignment="1">
      <alignment horizontal="center" vertical="center" wrapText="1"/>
    </xf>
    <xf numFmtId="0" fontId="200" fillId="0" borderId="21" xfId="0" applyNumberFormat="1" applyFont="1" applyBorder="1" applyAlignment="1">
      <alignment horizontal="left" vertical="center"/>
    </xf>
    <xf numFmtId="0" fontId="9" fillId="69" borderId="21" xfId="0" applyFont="1" applyFill="1" applyBorder="1" applyAlignment="1">
      <alignment horizontal="center" vertical="center" wrapText="1"/>
    </xf>
    <xf numFmtId="0" fontId="93" fillId="33" borderId="21" xfId="0" applyFont="1" applyFill="1" applyBorder="1" applyAlignment="1">
      <alignment horizontal="center" vertical="center" wrapText="1"/>
    </xf>
    <xf numFmtId="0" fontId="197" fillId="49" borderId="21" xfId="0" applyFont="1" applyFill="1" applyBorder="1" applyAlignment="1">
      <alignment horizontal="center" vertical="center" wrapText="1"/>
    </xf>
    <xf numFmtId="2" fontId="93" fillId="49" borderId="21" xfId="0" applyNumberFormat="1" applyFont="1" applyFill="1" applyBorder="1" applyAlignment="1">
      <alignment horizontal="center" vertical="center" wrapText="1"/>
    </xf>
    <xf numFmtId="2" fontId="93" fillId="2" borderId="21" xfId="0" applyNumberFormat="1" applyFont="1" applyFill="1" applyBorder="1" applyAlignment="1">
      <alignment horizontal="center" vertical="center" wrapText="1"/>
    </xf>
    <xf numFmtId="0" fontId="16" fillId="0" borderId="21" xfId="0" applyNumberFormat="1" applyFont="1" applyFill="1" applyBorder="1" applyAlignment="1">
      <alignment horizontal="left" vertical="center"/>
    </xf>
    <xf numFmtId="0" fontId="15" fillId="29" borderId="21" xfId="0" applyNumberFormat="1" applyFont="1" applyFill="1" applyBorder="1" applyAlignment="1">
      <alignment horizontal="left" vertical="center"/>
    </xf>
    <xf numFmtId="0" fontId="11" fillId="17" borderId="21" xfId="0" applyNumberFormat="1" applyFont="1" applyFill="1" applyBorder="1" applyAlignment="1">
      <alignment horizontal="left" vertical="center"/>
    </xf>
    <xf numFmtId="0" fontId="93" fillId="18" borderId="21" xfId="0" applyFont="1" applyFill="1" applyBorder="1" applyAlignment="1">
      <alignment horizontal="center" vertical="center" wrapText="1"/>
    </xf>
    <xf numFmtId="0" fontId="15" fillId="12" borderId="21" xfId="0" applyNumberFormat="1" applyFont="1" applyFill="1" applyBorder="1" applyAlignment="1">
      <alignment horizontal="left" vertical="center"/>
    </xf>
    <xf numFmtId="0" fontId="15" fillId="8" borderId="21" xfId="0" applyNumberFormat="1" applyFont="1" applyFill="1" applyBorder="1" applyAlignment="1">
      <alignment horizontal="left" vertical="center"/>
    </xf>
    <xf numFmtId="0" fontId="11" fillId="7" borderId="21" xfId="0" applyNumberFormat="1" applyFont="1" applyFill="1" applyBorder="1" applyAlignment="1">
      <alignment horizontal="left" vertical="center"/>
    </xf>
    <xf numFmtId="167" fontId="93" fillId="7" borderId="21" xfId="0" applyNumberFormat="1" applyFont="1" applyFill="1" applyBorder="1" applyAlignment="1">
      <alignment horizontal="center" vertical="center" wrapText="1"/>
    </xf>
    <xf numFmtId="0" fontId="93" fillId="0" borderId="21" xfId="0" applyFont="1" applyFill="1" applyBorder="1" applyAlignment="1">
      <alignment horizontal="center" vertical="center" wrapText="1"/>
    </xf>
    <xf numFmtId="0" fontId="9" fillId="44" borderId="21" xfId="0" applyFont="1" applyFill="1" applyBorder="1" applyAlignment="1">
      <alignment horizontal="center" vertical="center" wrapText="1"/>
    </xf>
    <xf numFmtId="0" fontId="9" fillId="59" borderId="21" xfId="0" applyFont="1" applyFill="1" applyBorder="1" applyAlignment="1">
      <alignment horizontal="center" vertical="center" wrapText="1"/>
    </xf>
    <xf numFmtId="0" fontId="9" fillId="8" borderId="21" xfId="0" applyFont="1" applyFill="1" applyBorder="1" applyAlignment="1">
      <alignment horizontal="center" vertical="center" wrapText="1"/>
    </xf>
    <xf numFmtId="0" fontId="14" fillId="11" borderId="21" xfId="0" applyNumberFormat="1" applyFont="1" applyFill="1" applyBorder="1" applyAlignment="1">
      <alignment horizontal="left" vertical="center"/>
    </xf>
    <xf numFmtId="2" fontId="93" fillId="7" borderId="21" xfId="0" applyNumberFormat="1" applyFont="1" applyFill="1" applyBorder="1" applyAlignment="1">
      <alignment horizontal="center" vertical="center" wrapText="1"/>
    </xf>
    <xf numFmtId="0" fontId="14" fillId="42" borderId="21" xfId="0" applyNumberFormat="1" applyFont="1" applyFill="1" applyBorder="1" applyAlignment="1">
      <alignment horizontal="left" vertical="center"/>
    </xf>
    <xf numFmtId="0" fontId="93" fillId="5" borderId="21" xfId="0" applyNumberFormat="1" applyFont="1" applyFill="1" applyBorder="1" applyAlignment="1">
      <alignment horizontal="center" vertical="center" wrapText="1"/>
    </xf>
    <xf numFmtId="0" fontId="141" fillId="6" borderId="21" xfId="0" applyFont="1" applyFill="1" applyBorder="1" applyAlignment="1">
      <alignment horizontal="center" vertical="center" wrapText="1"/>
    </xf>
    <xf numFmtId="0" fontId="14" fillId="0" borderId="21" xfId="0" applyNumberFormat="1" applyFont="1" applyBorder="1" applyAlignment="1">
      <alignment horizontal="left" vertical="center"/>
    </xf>
    <xf numFmtId="0" fontId="11" fillId="12" borderId="21" xfId="0" applyNumberFormat="1" applyFont="1" applyFill="1" applyBorder="1" applyAlignment="1">
      <alignment horizontal="left" vertical="center"/>
    </xf>
    <xf numFmtId="0" fontId="20" fillId="7" borderId="21" xfId="0" applyFont="1" applyFill="1" applyBorder="1" applyAlignment="1">
      <alignment horizontal="center" vertical="center"/>
    </xf>
    <xf numFmtId="2" fontId="142" fillId="33" borderId="21" xfId="0" applyNumberFormat="1" applyFont="1" applyFill="1" applyBorder="1" applyAlignment="1">
      <alignment horizontal="center" vertical="center" wrapText="1"/>
    </xf>
    <xf numFmtId="0" fontId="93" fillId="4" borderId="21" xfId="0" applyNumberFormat="1" applyFont="1" applyFill="1" applyBorder="1" applyAlignment="1">
      <alignment horizontal="center" vertical="center" wrapText="1"/>
    </xf>
    <xf numFmtId="0" fontId="93" fillId="14" borderId="21" xfId="0" applyNumberFormat="1" applyFont="1" applyFill="1" applyBorder="1" applyAlignment="1">
      <alignment horizontal="center" vertical="center" wrapText="1"/>
    </xf>
    <xf numFmtId="0" fontId="48" fillId="0" borderId="21" xfId="0" applyFont="1" applyBorder="1" applyAlignment="1">
      <alignment horizontal="left" vertical="center" wrapText="1"/>
    </xf>
    <xf numFmtId="0" fontId="72" fillId="64" borderId="21" xfId="0" applyNumberFormat="1" applyFont="1" applyFill="1" applyBorder="1" applyAlignment="1">
      <alignment horizontal="center" vertical="center" wrapText="1"/>
    </xf>
    <xf numFmtId="0" fontId="93" fillId="41" borderId="21" xfId="0" applyFont="1" applyFill="1" applyBorder="1" applyAlignment="1">
      <alignment horizontal="center" vertical="center" wrapText="1"/>
    </xf>
    <xf numFmtId="167" fontId="93" fillId="53" borderId="21" xfId="0" applyNumberFormat="1" applyFont="1" applyFill="1" applyBorder="1" applyAlignment="1">
      <alignment horizontal="center" vertical="center" wrapText="1"/>
    </xf>
    <xf numFmtId="0" fontId="201" fillId="51" borderId="21" xfId="0" applyNumberFormat="1" applyFont="1" applyFill="1" applyBorder="1" applyAlignment="1">
      <alignment horizontal="left" vertical="center"/>
    </xf>
    <xf numFmtId="0" fontId="11" fillId="42" borderId="21" xfId="0" applyNumberFormat="1" applyFont="1" applyFill="1" applyBorder="1" applyAlignment="1">
      <alignment horizontal="left" vertical="center"/>
    </xf>
    <xf numFmtId="0" fontId="36" fillId="12" borderId="21" xfId="0" applyNumberFormat="1" applyFont="1" applyFill="1" applyBorder="1" applyAlignment="1">
      <alignment horizontal="left" vertical="center"/>
    </xf>
    <xf numFmtId="0" fontId="59" fillId="0" borderId="21" xfId="0" applyNumberFormat="1" applyFont="1" applyFill="1" applyBorder="1" applyAlignment="1">
      <alignment horizontal="left" vertical="center"/>
    </xf>
    <xf numFmtId="0" fontId="20" fillId="4" borderId="21" xfId="0" applyFont="1" applyFill="1" applyBorder="1" applyAlignment="1">
      <alignment horizontal="center" vertical="center"/>
    </xf>
    <xf numFmtId="0" fontId="48" fillId="2" borderId="21" xfId="0" applyNumberFormat="1" applyFont="1" applyFill="1" applyBorder="1" applyAlignment="1">
      <alignment horizontal="left" vertical="center"/>
    </xf>
    <xf numFmtId="0" fontId="96" fillId="0" borderId="21" xfId="0" applyNumberFormat="1" applyFont="1" applyFill="1" applyBorder="1" applyAlignment="1">
      <alignment horizontal="left" vertical="center"/>
    </xf>
    <xf numFmtId="0" fontId="96" fillId="42" borderId="21" xfId="0" applyNumberFormat="1" applyFont="1" applyFill="1" applyBorder="1" applyAlignment="1">
      <alignment horizontal="left" vertical="center"/>
    </xf>
    <xf numFmtId="0" fontId="123" fillId="59" borderId="21" xfId="0" applyFont="1" applyFill="1" applyBorder="1" applyAlignment="1">
      <alignment horizontal="center" vertical="center" wrapText="1"/>
    </xf>
    <xf numFmtId="0" fontId="20" fillId="0" borderId="21" xfId="0" applyNumberFormat="1" applyFont="1" applyBorder="1" applyAlignment="1">
      <alignment horizontal="left" vertical="center"/>
    </xf>
    <xf numFmtId="0" fontId="11" fillId="42" borderId="0" xfId="0" applyFont="1" applyFill="1"/>
    <xf numFmtId="0" fontId="9" fillId="67" borderId="21" xfId="0" applyFont="1" applyFill="1" applyBorder="1" applyAlignment="1">
      <alignment horizontal="center" vertical="center" wrapText="1"/>
    </xf>
    <xf numFmtId="0" fontId="164" fillId="42" borderId="1" xfId="0" applyFont="1" applyFill="1" applyBorder="1" applyAlignment="1">
      <alignment horizontal="left" vertical="center"/>
    </xf>
    <xf numFmtId="0" fontId="58" fillId="42" borderId="1" xfId="0" applyFont="1" applyFill="1" applyBorder="1" applyAlignment="1">
      <alignment vertical="center"/>
    </xf>
    <xf numFmtId="0" fontId="7" fillId="44" borderId="21" xfId="0" applyFont="1" applyFill="1" applyBorder="1" applyAlignment="1">
      <alignment horizontal="center" vertical="center"/>
    </xf>
    <xf numFmtId="0" fontId="8" fillId="49" borderId="1" xfId="0" applyFont="1" applyFill="1" applyBorder="1" applyAlignment="1">
      <alignment horizontal="left" vertical="center"/>
    </xf>
    <xf numFmtId="0" fontId="72" fillId="44" borderId="21" xfId="0" applyFont="1" applyFill="1" applyBorder="1" applyAlignment="1">
      <alignment horizontal="center" vertical="center" wrapText="1"/>
    </xf>
    <xf numFmtId="0" fontId="27" fillId="0" borderId="21" xfId="0" applyFont="1" applyBorder="1" applyAlignment="1">
      <alignment vertical="center"/>
    </xf>
    <xf numFmtId="168" fontId="7" fillId="0" borderId="21" xfId="0" applyNumberFormat="1" applyFont="1" applyFill="1" applyBorder="1" applyAlignment="1"/>
    <xf numFmtId="0" fontId="20" fillId="49" borderId="21" xfId="0" applyNumberFormat="1" applyFont="1" applyFill="1" applyBorder="1" applyAlignment="1">
      <alignment horizontal="center"/>
    </xf>
    <xf numFmtId="0" fontId="216" fillId="49" borderId="21" xfId="0" applyFont="1" applyFill="1" applyBorder="1" applyAlignment="1">
      <alignment vertical="center" wrapText="1"/>
    </xf>
    <xf numFmtId="0" fontId="19" fillId="0" borderId="21" xfId="0" applyFont="1" applyBorder="1" applyAlignment="1">
      <alignment vertical="center"/>
    </xf>
    <xf numFmtId="0" fontId="19" fillId="86" borderId="1" xfId="0" applyFont="1" applyFill="1" applyBorder="1" applyAlignment="1">
      <alignment horizontal="left" vertical="center"/>
    </xf>
    <xf numFmtId="0" fontId="49" fillId="42" borderId="1" xfId="0" applyFont="1" applyFill="1" applyBorder="1" applyAlignment="1">
      <alignment vertical="center"/>
    </xf>
    <xf numFmtId="0" fontId="262" fillId="0" borderId="1" xfId="0" applyFont="1" applyFill="1" applyBorder="1" applyAlignment="1">
      <alignment vertical="center"/>
    </xf>
    <xf numFmtId="0" fontId="262" fillId="0" borderId="12" xfId="0" applyFont="1" applyFill="1" applyBorder="1" applyAlignment="1">
      <alignment vertical="center"/>
    </xf>
    <xf numFmtId="0" fontId="49" fillId="0" borderId="1" xfId="0" applyFont="1" applyBorder="1" applyAlignment="1">
      <alignment vertical="center"/>
    </xf>
    <xf numFmtId="0" fontId="283" fillId="48" borderId="21" xfId="0" applyFont="1" applyFill="1" applyBorder="1" applyAlignment="1">
      <alignment horizontal="center" vertical="center" wrapText="1"/>
    </xf>
    <xf numFmtId="0" fontId="7" fillId="56" borderId="1" xfId="0" applyFont="1" applyFill="1" applyBorder="1" applyAlignment="1">
      <alignment horizontal="left" vertical="center"/>
    </xf>
    <xf numFmtId="0" fontId="209" fillId="42" borderId="1" xfId="0" applyFont="1" applyFill="1" applyBorder="1" applyAlignment="1">
      <alignment horizontal="left" vertical="center"/>
    </xf>
    <xf numFmtId="0" fontId="20" fillId="44" borderId="1" xfId="0" applyFont="1" applyFill="1" applyBorder="1" applyAlignment="1">
      <alignment horizontal="center" vertical="center"/>
    </xf>
    <xf numFmtId="0" fontId="176" fillId="2" borderId="1" xfId="0" applyFont="1" applyFill="1" applyBorder="1" applyAlignment="1">
      <alignment vertical="center"/>
    </xf>
    <xf numFmtId="49" fontId="9" fillId="49" borderId="1" xfId="0" applyNumberFormat="1" applyFont="1" applyFill="1" applyBorder="1" applyAlignment="1">
      <alignment horizontal="left" vertical="center"/>
    </xf>
    <xf numFmtId="0" fontId="35" fillId="49" borderId="1" xfId="0" applyFont="1" applyFill="1" applyBorder="1" applyAlignment="1">
      <alignment horizontal="left" vertical="center"/>
    </xf>
    <xf numFmtId="0" fontId="17" fillId="2" borderId="1" xfId="0" applyFont="1" applyFill="1" applyBorder="1" applyAlignment="1">
      <alignment horizontal="left" vertical="center" wrapText="1"/>
    </xf>
    <xf numFmtId="2" fontId="93" fillId="52" borderId="21" xfId="0" applyNumberFormat="1" applyFont="1" applyFill="1" applyBorder="1" applyAlignment="1">
      <alignment horizontal="center" vertical="center" wrapText="1"/>
    </xf>
    <xf numFmtId="0" fontId="20" fillId="17" borderId="21" xfId="0" applyFont="1" applyFill="1" applyBorder="1" applyAlignment="1">
      <alignment vertical="center"/>
    </xf>
    <xf numFmtId="0" fontId="20" fillId="51" borderId="21" xfId="0" applyFont="1" applyFill="1" applyBorder="1" applyAlignment="1">
      <alignment vertical="center"/>
    </xf>
    <xf numFmtId="0" fontId="20" fillId="43" borderId="21" xfId="0" applyFont="1" applyFill="1" applyBorder="1" applyAlignment="1">
      <alignment vertical="center"/>
    </xf>
    <xf numFmtId="0" fontId="20" fillId="12" borderId="1" xfId="0" applyFont="1" applyFill="1" applyBorder="1" applyAlignment="1">
      <alignment horizontal="center" vertical="center"/>
    </xf>
    <xf numFmtId="0" fontId="7" fillId="56" borderId="1" xfId="0" applyFont="1" applyFill="1" applyBorder="1" applyAlignment="1">
      <alignment vertical="center" wrapText="1"/>
    </xf>
    <xf numFmtId="0" fontId="4" fillId="48" borderId="1" xfId="0" applyFont="1" applyFill="1" applyBorder="1" applyAlignment="1">
      <alignment horizontal="center" vertical="center"/>
    </xf>
    <xf numFmtId="0" fontId="127" fillId="42" borderId="21" xfId="0" applyFont="1" applyFill="1" applyBorder="1" applyAlignment="1">
      <alignment horizontal="center" vertical="center"/>
    </xf>
    <xf numFmtId="0" fontId="27" fillId="44" borderId="1" xfId="0" applyFont="1" applyFill="1" applyBorder="1" applyAlignment="1">
      <alignment horizontal="center" vertical="center"/>
    </xf>
    <xf numFmtId="0" fontId="19" fillId="0" borderId="12" xfId="0" applyNumberFormat="1" applyFont="1" applyFill="1" applyBorder="1" applyAlignment="1">
      <alignment horizontal="center" vertical="center"/>
    </xf>
    <xf numFmtId="0" fontId="9" fillId="0" borderId="12" xfId="0" applyNumberFormat="1" applyFont="1" applyFill="1" applyBorder="1" applyAlignment="1">
      <alignment horizontal="center" vertical="center"/>
    </xf>
    <xf numFmtId="0" fontId="9" fillId="0" borderId="1" xfId="0" applyNumberFormat="1" applyFont="1" applyFill="1" applyBorder="1" applyAlignment="1">
      <alignment horizontal="center" vertical="center"/>
    </xf>
    <xf numFmtId="0" fontId="19" fillId="0" borderId="1" xfId="0" applyNumberFormat="1" applyFont="1" applyBorder="1" applyAlignment="1">
      <alignment horizontal="center" vertical="center"/>
    </xf>
    <xf numFmtId="0" fontId="7" fillId="0" borderId="1" xfId="0" applyNumberFormat="1" applyFont="1" applyFill="1" applyBorder="1" applyAlignment="1">
      <alignment horizontal="center" vertical="center"/>
    </xf>
    <xf numFmtId="0" fontId="19" fillId="5" borderId="1" xfId="0" applyNumberFormat="1" applyFont="1" applyFill="1" applyBorder="1" applyAlignment="1">
      <alignment horizontal="center" vertical="center"/>
    </xf>
    <xf numFmtId="0" fontId="35" fillId="0" borderId="1" xfId="0" applyNumberFormat="1" applyFont="1" applyFill="1" applyBorder="1" applyAlignment="1">
      <alignment horizontal="center" vertical="center"/>
    </xf>
    <xf numFmtId="0" fontId="82" fillId="0" borderId="1" xfId="0" applyNumberFormat="1" applyFont="1" applyFill="1" applyBorder="1" applyAlignment="1">
      <alignment horizontal="center" vertical="center"/>
    </xf>
    <xf numFmtId="0" fontId="19" fillId="0" borderId="1" xfId="0" applyNumberFormat="1" applyFont="1" applyFill="1" applyBorder="1" applyAlignment="1">
      <alignment horizontal="center" vertical="center"/>
    </xf>
    <xf numFmtId="0" fontId="189" fillId="42" borderId="1" xfId="0" applyFont="1" applyFill="1" applyBorder="1" applyAlignment="1">
      <alignment horizontal="left" vertical="center"/>
    </xf>
    <xf numFmtId="0" fontId="88" fillId="0" borderId="1" xfId="0" applyFont="1" applyFill="1" applyBorder="1" applyAlignment="1">
      <alignment horizontal="center" vertical="center"/>
    </xf>
    <xf numFmtId="0" fontId="50" fillId="49" borderId="21" xfId="0" applyFont="1" applyFill="1" applyBorder="1" applyAlignment="1">
      <alignment horizontal="center" vertical="center" wrapText="1"/>
    </xf>
    <xf numFmtId="0" fontId="20" fillId="67" borderId="1" xfId="0" applyFont="1" applyFill="1" applyBorder="1" applyAlignment="1">
      <alignment vertical="center"/>
    </xf>
    <xf numFmtId="0" fontId="42" fillId="0" borderId="1" xfId="0" applyFont="1" applyBorder="1" applyAlignment="1">
      <alignment vertical="center" wrapText="1"/>
    </xf>
    <xf numFmtId="166" fontId="194" fillId="0" borderId="4" xfId="0" applyNumberFormat="1" applyFont="1" applyFill="1" applyBorder="1" applyAlignment="1">
      <alignment horizontal="center" vertical="center"/>
    </xf>
    <xf numFmtId="166" fontId="194" fillId="49" borderId="1" xfId="0" applyNumberFormat="1" applyFont="1" applyFill="1" applyBorder="1" applyAlignment="1">
      <alignment horizontal="center" vertical="center"/>
    </xf>
    <xf numFmtId="49" fontId="7" fillId="42" borderId="1" xfId="0" applyNumberFormat="1" applyFont="1" applyFill="1" applyBorder="1"/>
    <xf numFmtId="0" fontId="267" fillId="48" borderId="21" xfId="0" applyFont="1" applyFill="1" applyBorder="1" applyAlignment="1">
      <alignment horizontal="center" vertical="center" wrapText="1"/>
    </xf>
    <xf numFmtId="0" fontId="185" fillId="60" borderId="21" xfId="0" applyNumberFormat="1" applyFont="1" applyFill="1" applyBorder="1" applyAlignment="1">
      <alignment horizontal="left" vertical="center"/>
    </xf>
    <xf numFmtId="0" fontId="103" fillId="42" borderId="21" xfId="0" applyFont="1" applyFill="1" applyBorder="1" applyAlignment="1">
      <alignment horizontal="center" vertical="center" wrapText="1"/>
    </xf>
    <xf numFmtId="167" fontId="93" fillId="49" borderId="21" xfId="0" applyNumberFormat="1" applyFont="1" applyFill="1" applyBorder="1" applyAlignment="1">
      <alignment horizontal="center" vertical="center" wrapText="1"/>
    </xf>
    <xf numFmtId="0" fontId="176" fillId="49" borderId="1" xfId="0" applyFont="1" applyFill="1" applyBorder="1" applyAlignment="1">
      <alignment horizontal="center" vertical="center"/>
    </xf>
    <xf numFmtId="166" fontId="246" fillId="49" borderId="21" xfId="0" applyNumberFormat="1" applyFont="1" applyFill="1" applyBorder="1" applyAlignment="1">
      <alignment horizontal="center" vertical="center"/>
    </xf>
    <xf numFmtId="1" fontId="186" fillId="42" borderId="1" xfId="0" applyNumberFormat="1" applyFont="1" applyFill="1" applyBorder="1" applyAlignment="1">
      <alignment horizontal="center" vertical="center"/>
    </xf>
    <xf numFmtId="0" fontId="20" fillId="42" borderId="21" xfId="0" applyNumberFormat="1" applyFont="1" applyFill="1" applyBorder="1" applyAlignment="1">
      <alignment horizontal="center" vertical="center"/>
    </xf>
    <xf numFmtId="0" fontId="88" fillId="5" borderId="1" xfId="0" applyFont="1" applyFill="1" applyBorder="1" applyAlignment="1">
      <alignment horizontal="center" vertical="center" wrapText="1"/>
    </xf>
    <xf numFmtId="166" fontId="20" fillId="5" borderId="1" xfId="0" applyNumberFormat="1" applyFont="1" applyFill="1" applyBorder="1" applyAlignment="1">
      <alignment horizontal="center" vertical="center"/>
    </xf>
    <xf numFmtId="0" fontId="194" fillId="49" borderId="1" xfId="0" applyNumberFormat="1" applyFont="1" applyFill="1" applyBorder="1" applyAlignment="1">
      <alignment horizontal="center" vertical="center"/>
    </xf>
    <xf numFmtId="0" fontId="176" fillId="49" borderId="0" xfId="0" applyFont="1" applyFill="1" applyAlignment="1">
      <alignment horizontal="center" vertical="center"/>
    </xf>
    <xf numFmtId="0" fontId="31" fillId="0" borderId="0" xfId="2" applyAlignment="1" applyProtection="1">
      <alignment vertical="center"/>
    </xf>
    <xf numFmtId="0" fontId="11" fillId="57" borderId="21" xfId="0" applyNumberFormat="1" applyFont="1" applyFill="1" applyBorder="1" applyAlignment="1">
      <alignment horizontal="left" vertical="center"/>
    </xf>
    <xf numFmtId="0" fontId="212" fillId="0" borderId="1" xfId="0" applyFont="1" applyFill="1" applyBorder="1" applyAlignment="1">
      <alignment vertical="center"/>
    </xf>
    <xf numFmtId="0" fontId="193" fillId="44" borderId="1" xfId="0" applyFont="1" applyFill="1" applyBorder="1" applyAlignment="1">
      <alignment vertical="center"/>
    </xf>
    <xf numFmtId="0" fontId="4" fillId="42" borderId="1" xfId="0" applyFont="1" applyFill="1" applyBorder="1" applyAlignment="1">
      <alignment horizontal="center" vertical="center"/>
    </xf>
    <xf numFmtId="1" fontId="9" fillId="42" borderId="1" xfId="0" applyNumberFormat="1" applyFont="1" applyFill="1" applyBorder="1" applyAlignment="1">
      <alignment horizontal="center" vertical="center"/>
    </xf>
    <xf numFmtId="0" fontId="20" fillId="5" borderId="12" xfId="0" applyFont="1" applyFill="1" applyBorder="1" applyAlignment="1">
      <alignment horizontal="center" vertical="center"/>
    </xf>
    <xf numFmtId="0" fontId="20" fillId="59" borderId="12" xfId="0" applyFont="1" applyFill="1" applyBorder="1" applyAlignment="1">
      <alignment horizontal="center" vertical="center"/>
    </xf>
    <xf numFmtId="0" fontId="194" fillId="42" borderId="1" xfId="0" applyNumberFormat="1" applyFont="1" applyFill="1" applyBorder="1" applyAlignment="1">
      <alignment horizontal="center" vertical="center"/>
    </xf>
    <xf numFmtId="0" fontId="19" fillId="42" borderId="1" xfId="0" applyNumberFormat="1" applyFont="1" applyFill="1" applyBorder="1" applyAlignment="1">
      <alignment horizontal="center" vertical="center"/>
    </xf>
    <xf numFmtId="0" fontId="193" fillId="4" borderId="1" xfId="0" applyFont="1" applyFill="1" applyBorder="1" applyAlignment="1">
      <alignment vertical="center"/>
    </xf>
    <xf numFmtId="166" fontId="233" fillId="42" borderId="6" xfId="0" applyNumberFormat="1" applyFont="1" applyFill="1" applyBorder="1" applyAlignment="1">
      <alignment horizontal="center" vertical="center"/>
    </xf>
    <xf numFmtId="0" fontId="36" fillId="42" borderId="1" xfId="0" applyFont="1" applyFill="1" applyBorder="1" applyAlignment="1">
      <alignment horizontal="center" vertical="center"/>
    </xf>
    <xf numFmtId="0" fontId="93" fillId="2" borderId="23" xfId="0" applyFont="1" applyFill="1" applyBorder="1" applyAlignment="1">
      <alignment horizontal="center" vertical="center" wrapText="1"/>
    </xf>
    <xf numFmtId="0" fontId="27" fillId="49" borderId="23" xfId="0" applyFont="1" applyFill="1" applyBorder="1" applyAlignment="1">
      <alignment horizontal="center" vertical="center"/>
    </xf>
    <xf numFmtId="0" fontId="85" fillId="61" borderId="23" xfId="0" applyNumberFormat="1" applyFont="1" applyFill="1" applyBorder="1" applyAlignment="1">
      <alignment horizontal="left" vertical="center"/>
    </xf>
    <xf numFmtId="0" fontId="198" fillId="42" borderId="1" xfId="0" applyFont="1" applyFill="1" applyBorder="1" applyAlignment="1">
      <alignment vertical="center"/>
    </xf>
    <xf numFmtId="0" fontId="18" fillId="49" borderId="1" xfId="0" applyFont="1" applyFill="1" applyBorder="1" applyAlignment="1">
      <alignment horizontal="center" vertical="center"/>
    </xf>
    <xf numFmtId="0" fontId="167" fillId="0" borderId="1" xfId="0" applyFont="1" applyBorder="1" applyAlignment="1">
      <alignment vertical="center"/>
    </xf>
    <xf numFmtId="0" fontId="27" fillId="59" borderId="23" xfId="0" applyFont="1" applyFill="1" applyBorder="1" applyAlignment="1">
      <alignment horizontal="center" vertical="center"/>
    </xf>
    <xf numFmtId="0" fontId="193" fillId="5" borderId="1" xfId="0" applyNumberFormat="1" applyFont="1" applyFill="1" applyBorder="1" applyAlignment="1">
      <alignment vertical="center" wrapText="1"/>
    </xf>
    <xf numFmtId="0" fontId="85" fillId="20" borderId="23" xfId="0" applyNumberFormat="1" applyFont="1" applyFill="1" applyBorder="1" applyAlignment="1">
      <alignment horizontal="left" vertical="center"/>
    </xf>
    <xf numFmtId="0" fontId="93" fillId="15" borderId="23" xfId="0" applyFont="1" applyFill="1" applyBorder="1" applyAlignment="1">
      <alignment horizontal="center" vertical="center" wrapText="1"/>
    </xf>
    <xf numFmtId="0" fontId="85" fillId="58" borderId="23" xfId="0" applyNumberFormat="1" applyFont="1" applyFill="1" applyBorder="1" applyAlignment="1">
      <alignment horizontal="left" vertical="center"/>
    </xf>
    <xf numFmtId="0" fontId="20" fillId="42" borderId="1" xfId="0" applyFont="1" applyFill="1" applyBorder="1" applyAlignment="1">
      <alignment horizontal="center" vertical="center" wrapText="1"/>
    </xf>
    <xf numFmtId="0" fontId="194" fillId="42" borderId="1" xfId="0" applyFont="1" applyFill="1" applyBorder="1" applyAlignment="1">
      <alignment horizontal="center" vertical="center"/>
    </xf>
    <xf numFmtId="0" fontId="27" fillId="60" borderId="1" xfId="0" applyFont="1" applyFill="1" applyBorder="1" applyAlignment="1">
      <alignment horizontal="left" vertical="center" wrapText="1"/>
    </xf>
    <xf numFmtId="0" fontId="4" fillId="42" borderId="1" xfId="0" applyFont="1" applyFill="1" applyBorder="1" applyAlignment="1">
      <alignment horizontal="center" vertical="center" wrapText="1"/>
    </xf>
    <xf numFmtId="0" fontId="134" fillId="42" borderId="1" xfId="0" applyFont="1" applyFill="1" applyBorder="1" applyAlignment="1">
      <alignment horizontal="center" vertical="center"/>
    </xf>
    <xf numFmtId="0" fontId="27" fillId="43" borderId="23" xfId="0" applyFont="1" applyFill="1" applyBorder="1" applyAlignment="1">
      <alignment horizontal="center" vertical="center"/>
    </xf>
    <xf numFmtId="0" fontId="200" fillId="60" borderId="21" xfId="0" applyNumberFormat="1" applyFont="1" applyFill="1" applyBorder="1" applyAlignment="1">
      <alignment horizontal="left" vertical="center"/>
    </xf>
    <xf numFmtId="0" fontId="72" fillId="43" borderId="21" xfId="0" applyFont="1" applyFill="1" applyBorder="1" applyAlignment="1">
      <alignment horizontal="center" vertical="center" wrapText="1"/>
    </xf>
    <xf numFmtId="2" fontId="7" fillId="0" borderId="23" xfId="0" applyNumberFormat="1" applyFont="1" applyFill="1" applyBorder="1"/>
    <xf numFmtId="0" fontId="290" fillId="49" borderId="1" xfId="0" applyNumberFormat="1" applyFont="1" applyFill="1" applyBorder="1" applyAlignment="1">
      <alignment horizontal="center" vertical="center"/>
    </xf>
    <xf numFmtId="0" fontId="193" fillId="42" borderId="1" xfId="0" applyFont="1" applyFill="1" applyBorder="1" applyAlignment="1">
      <alignment horizontal="center" vertical="center"/>
    </xf>
    <xf numFmtId="0" fontId="18" fillId="42" borderId="1" xfId="0" applyFont="1" applyFill="1" applyBorder="1" applyAlignment="1">
      <alignment horizontal="center" vertical="center"/>
    </xf>
    <xf numFmtId="0" fontId="161" fillId="42" borderId="16" xfId="0" applyFont="1" applyFill="1" applyBorder="1" applyAlignment="1">
      <alignment horizontal="center" vertical="center" wrapText="1"/>
    </xf>
    <xf numFmtId="0" fontId="7" fillId="0" borderId="23" xfId="0" applyFont="1" applyFill="1" applyBorder="1" applyAlignment="1">
      <alignment horizontal="left" vertical="center"/>
    </xf>
    <xf numFmtId="0" fontId="27" fillId="0" borderId="1" xfId="9" applyFont="1" applyFill="1" applyBorder="1" applyAlignment="1">
      <alignment horizontal="left" vertical="center"/>
    </xf>
    <xf numFmtId="0" fontId="26" fillId="42" borderId="1" xfId="0" applyFont="1" applyFill="1" applyBorder="1" applyAlignment="1">
      <alignment horizontal="left" vertical="center"/>
    </xf>
    <xf numFmtId="0" fontId="17" fillId="42" borderId="1" xfId="0" applyFont="1" applyFill="1" applyBorder="1" applyAlignment="1">
      <alignment horizontal="center"/>
    </xf>
    <xf numFmtId="166" fontId="195" fillId="42" borderId="1" xfId="0" applyNumberFormat="1" applyFont="1" applyFill="1" applyBorder="1" applyAlignment="1">
      <alignment horizontal="center" vertical="center"/>
    </xf>
    <xf numFmtId="166" fontId="233" fillId="42" borderId="1" xfId="0" applyNumberFormat="1" applyFont="1" applyFill="1" applyBorder="1" applyAlignment="1">
      <alignment horizontal="center" vertical="center"/>
    </xf>
    <xf numFmtId="0" fontId="27" fillId="42" borderId="12" xfId="0" applyFont="1" applyFill="1" applyBorder="1" applyAlignment="1">
      <alignment horizontal="center" vertical="center"/>
    </xf>
    <xf numFmtId="0" fontId="194" fillId="65" borderId="1" xfId="0" applyFont="1" applyFill="1" applyBorder="1" applyAlignment="1">
      <alignment vertical="center"/>
    </xf>
    <xf numFmtId="0" fontId="194" fillId="59" borderId="1" xfId="0" applyFont="1" applyFill="1" applyBorder="1" applyAlignment="1">
      <alignment vertical="center"/>
    </xf>
    <xf numFmtId="0" fontId="193" fillId="0" borderId="23" xfId="0" applyFont="1" applyBorder="1" applyAlignment="1">
      <alignment vertical="center"/>
    </xf>
    <xf numFmtId="0" fontId="194" fillId="49" borderId="23" xfId="0" applyFont="1" applyFill="1" applyBorder="1" applyAlignment="1">
      <alignment horizontal="center" vertical="center"/>
    </xf>
    <xf numFmtId="0" fontId="20" fillId="49" borderId="23" xfId="0" applyFont="1" applyFill="1" applyBorder="1" applyAlignment="1">
      <alignment horizontal="center" vertical="center"/>
    </xf>
    <xf numFmtId="0" fontId="0" fillId="0" borderId="1" xfId="0" applyBorder="1" applyAlignment="1">
      <alignment horizontal="center"/>
    </xf>
    <xf numFmtId="0" fontId="27" fillId="42" borderId="23" xfId="0" applyFont="1" applyFill="1" applyBorder="1" applyAlignment="1">
      <alignment horizontal="center" vertical="center"/>
    </xf>
    <xf numFmtId="166" fontId="194" fillId="5" borderId="1" xfId="0" applyNumberFormat="1" applyFont="1" applyFill="1" applyBorder="1" applyAlignment="1">
      <alignment horizontal="center" vertical="center"/>
    </xf>
    <xf numFmtId="166" fontId="18" fillId="0" borderId="1" xfId="0" applyNumberFormat="1" applyFont="1" applyBorder="1" applyAlignment="1">
      <alignment horizontal="center" vertical="center"/>
    </xf>
    <xf numFmtId="166" fontId="27" fillId="0" borderId="1" xfId="0" applyNumberFormat="1" applyFont="1" applyBorder="1" applyAlignment="1">
      <alignment horizontal="center" vertical="center"/>
    </xf>
    <xf numFmtId="166" fontId="194" fillId="0" borderId="1" xfId="0" applyNumberFormat="1" applyFont="1" applyBorder="1" applyAlignment="1">
      <alignment horizontal="center" vertical="center"/>
    </xf>
    <xf numFmtId="166" fontId="194" fillId="42" borderId="1" xfId="0" applyNumberFormat="1" applyFont="1" applyFill="1" applyBorder="1" applyAlignment="1">
      <alignment horizontal="center" vertical="center"/>
    </xf>
    <xf numFmtId="166" fontId="212" fillId="5" borderId="1" xfId="0" applyNumberFormat="1" applyFont="1" applyFill="1" applyBorder="1" applyAlignment="1">
      <alignment horizontal="center" vertical="center"/>
    </xf>
    <xf numFmtId="166" fontId="18" fillId="42" borderId="1" xfId="0" applyNumberFormat="1" applyFont="1" applyFill="1" applyBorder="1" applyAlignment="1">
      <alignment horizontal="center" vertical="center"/>
    </xf>
    <xf numFmtId="166" fontId="194" fillId="49" borderId="23" xfId="0" applyNumberFormat="1" applyFont="1" applyFill="1" applyBorder="1" applyAlignment="1">
      <alignment horizontal="center" vertical="center"/>
    </xf>
    <xf numFmtId="0" fontId="9" fillId="42" borderId="21" xfId="0" applyFont="1" applyFill="1" applyBorder="1" applyAlignment="1">
      <alignment horizontal="center" vertical="center" wrapText="1"/>
    </xf>
    <xf numFmtId="2" fontId="66" fillId="49" borderId="1" xfId="0" applyNumberFormat="1" applyFont="1" applyFill="1" applyBorder="1" applyAlignment="1">
      <alignment horizontal="center" vertical="center"/>
    </xf>
    <xf numFmtId="0" fontId="20" fillId="0" borderId="0" xfId="0" applyFont="1" applyFill="1" applyAlignment="1">
      <alignment horizontal="center" vertical="center"/>
    </xf>
    <xf numFmtId="0" fontId="18" fillId="0" borderId="1" xfId="0" applyFont="1" applyFill="1" applyBorder="1" applyAlignment="1">
      <alignment horizontal="center" vertical="center"/>
    </xf>
    <xf numFmtId="0" fontId="193" fillId="0" borderId="1" xfId="0" applyFont="1" applyFill="1" applyBorder="1" applyAlignment="1">
      <alignment horizontal="center" vertical="center"/>
    </xf>
    <xf numFmtId="0" fontId="233" fillId="0" borderId="1" xfId="0" applyFont="1" applyBorder="1" applyAlignment="1">
      <alignment horizontal="center" vertical="center"/>
    </xf>
    <xf numFmtId="0" fontId="176" fillId="0" borderId="1" xfId="0" applyFont="1" applyFill="1" applyBorder="1" applyAlignment="1">
      <alignment horizontal="center" vertical="center"/>
    </xf>
    <xf numFmtId="0" fontId="20" fillId="7" borderId="1" xfId="0" applyFont="1" applyFill="1" applyBorder="1" applyAlignment="1">
      <alignment horizontal="center" vertical="center"/>
    </xf>
    <xf numFmtId="0" fontId="20" fillId="10" borderId="1" xfId="0" applyFont="1" applyFill="1" applyBorder="1" applyAlignment="1">
      <alignment horizontal="center" vertical="center"/>
    </xf>
    <xf numFmtId="0" fontId="193" fillId="49" borderId="1" xfId="0" applyFont="1" applyFill="1" applyBorder="1" applyAlignment="1">
      <alignment horizontal="center" vertical="center"/>
    </xf>
    <xf numFmtId="0" fontId="146" fillId="49" borderId="1" xfId="0" applyFont="1" applyFill="1" applyBorder="1" applyAlignment="1">
      <alignment horizontal="center" vertical="center"/>
    </xf>
    <xf numFmtId="0" fontId="20" fillId="0" borderId="23" xfId="0" applyFont="1" applyFill="1" applyBorder="1" applyAlignment="1">
      <alignment horizontal="center" vertical="center"/>
    </xf>
    <xf numFmtId="0" fontId="20" fillId="0" borderId="21" xfId="0" applyFont="1" applyFill="1" applyBorder="1" applyAlignment="1">
      <alignment horizontal="center" vertical="center"/>
    </xf>
    <xf numFmtId="0" fontId="20" fillId="0" borderId="23" xfId="0" applyFont="1" applyFill="1" applyBorder="1" applyAlignment="1">
      <alignment vertical="center"/>
    </xf>
    <xf numFmtId="0" fontId="18" fillId="20" borderId="21" xfId="0" applyNumberFormat="1" applyFont="1" applyFill="1" applyBorder="1" applyAlignment="1">
      <alignment horizontal="left" vertical="center"/>
    </xf>
    <xf numFmtId="166" fontId="186" fillId="0" borderId="1" xfId="0" applyNumberFormat="1" applyFont="1" applyBorder="1" applyAlignment="1">
      <alignment horizontal="center" vertical="center"/>
    </xf>
    <xf numFmtId="166" fontId="186" fillId="0" borderId="1" xfId="0" applyNumberFormat="1" applyFont="1" applyFill="1" applyBorder="1" applyAlignment="1">
      <alignment horizontal="center" vertical="center"/>
    </xf>
    <xf numFmtId="166" fontId="186" fillId="42" borderId="1" xfId="0" applyNumberFormat="1" applyFont="1" applyFill="1" applyBorder="1" applyAlignment="1">
      <alignment horizontal="center" vertical="center"/>
    </xf>
    <xf numFmtId="166" fontId="186" fillId="49" borderId="1" xfId="0" applyNumberFormat="1" applyFont="1" applyFill="1" applyBorder="1" applyAlignment="1">
      <alignment horizontal="center" vertical="center"/>
    </xf>
    <xf numFmtId="0" fontId="201" fillId="20" borderId="21" xfId="0" applyNumberFormat="1" applyFont="1" applyFill="1" applyBorder="1" applyAlignment="1">
      <alignment horizontal="left" vertical="center"/>
    </xf>
    <xf numFmtId="2" fontId="93" fillId="42" borderId="21" xfId="0" applyNumberFormat="1" applyFont="1" applyFill="1" applyBorder="1" applyAlignment="1">
      <alignment horizontal="center" vertical="center" wrapText="1"/>
    </xf>
    <xf numFmtId="0" fontId="20" fillId="42" borderId="1" xfId="0" applyFont="1" applyFill="1" applyBorder="1" applyAlignment="1">
      <alignment horizontal="left" vertical="center" wrapText="1"/>
    </xf>
    <xf numFmtId="0" fontId="20" fillId="48" borderId="1" xfId="0" applyFont="1" applyFill="1" applyBorder="1" applyAlignment="1">
      <alignment vertical="center"/>
    </xf>
    <xf numFmtId="0" fontId="176" fillId="57" borderId="1" xfId="0" applyFont="1" applyFill="1" applyBorder="1" applyAlignment="1">
      <alignment vertical="center"/>
    </xf>
    <xf numFmtId="0" fontId="18" fillId="56" borderId="1" xfId="0" applyFont="1" applyFill="1" applyBorder="1" applyAlignment="1">
      <alignment vertical="center"/>
    </xf>
    <xf numFmtId="166" fontId="20" fillId="0" borderId="1" xfId="0" applyNumberFormat="1" applyFont="1" applyBorder="1" applyAlignment="1">
      <alignment horizontal="center" vertical="center"/>
    </xf>
    <xf numFmtId="166" fontId="88" fillId="0" borderId="1" xfId="0" applyNumberFormat="1" applyFont="1" applyBorder="1" applyAlignment="1">
      <alignment horizontal="center" vertical="center"/>
    </xf>
    <xf numFmtId="166" fontId="100" fillId="0" borderId="21" xfId="0" applyNumberFormat="1" applyFont="1" applyBorder="1" applyAlignment="1">
      <alignment horizontal="center" vertical="center"/>
    </xf>
    <xf numFmtId="166" fontId="20" fillId="0" borderId="21" xfId="0" applyNumberFormat="1" applyFont="1" applyBorder="1" applyAlignment="1">
      <alignment horizontal="center" vertical="center"/>
    </xf>
    <xf numFmtId="166" fontId="194" fillId="0" borderId="21" xfId="0" applyNumberFormat="1" applyFont="1" applyBorder="1" applyAlignment="1">
      <alignment horizontal="center" vertical="center"/>
    </xf>
    <xf numFmtId="166" fontId="27" fillId="0" borderId="21" xfId="0" applyNumberFormat="1" applyFont="1" applyBorder="1" applyAlignment="1">
      <alignment horizontal="center" vertical="center"/>
    </xf>
    <xf numFmtId="166" fontId="45" fillId="0" borderId="1" xfId="0" applyNumberFormat="1" applyFont="1" applyBorder="1" applyAlignment="1">
      <alignment horizontal="center" vertical="center"/>
    </xf>
    <xf numFmtId="166" fontId="4" fillId="0" borderId="1" xfId="0" applyNumberFormat="1" applyFont="1" applyBorder="1" applyAlignment="1">
      <alignment horizontal="center" vertical="center"/>
    </xf>
    <xf numFmtId="166" fontId="6" fillId="0" borderId="21" xfId="0" applyNumberFormat="1" applyFont="1" applyBorder="1" applyAlignment="1">
      <alignment horizontal="center" vertical="center"/>
    </xf>
    <xf numFmtId="166" fontId="20" fillId="0" borderId="0" xfId="0" applyNumberFormat="1" applyFont="1" applyAlignment="1">
      <alignment horizontal="center" vertical="center"/>
    </xf>
    <xf numFmtId="0" fontId="20" fillId="56" borderId="1" xfId="0" applyFont="1" applyFill="1" applyBorder="1" applyAlignment="1">
      <alignment horizontal="left" vertical="center"/>
    </xf>
    <xf numFmtId="0" fontId="20" fillId="56" borderId="1" xfId="0" applyFont="1" applyFill="1" applyBorder="1" applyAlignment="1">
      <alignment horizontal="left" vertical="center" wrapText="1"/>
    </xf>
    <xf numFmtId="0" fontId="28" fillId="62" borderId="1" xfId="0" applyNumberFormat="1" applyFont="1" applyFill="1" applyBorder="1" applyAlignment="1">
      <alignment vertical="center"/>
    </xf>
    <xf numFmtId="0" fontId="9" fillId="0" borderId="1" xfId="0" applyFont="1" applyBorder="1" applyAlignment="1">
      <alignment vertical="center" wrapText="1"/>
    </xf>
    <xf numFmtId="0" fontId="28" fillId="25" borderId="21" xfId="0" applyNumberFormat="1" applyFont="1" applyFill="1" applyBorder="1" applyAlignment="1">
      <alignment horizontal="left" vertical="center"/>
    </xf>
    <xf numFmtId="0" fontId="28" fillId="20" borderId="21" xfId="0" applyNumberFormat="1" applyFont="1" applyFill="1" applyBorder="1" applyAlignment="1">
      <alignment horizontal="left" vertical="center"/>
    </xf>
    <xf numFmtId="0" fontId="9" fillId="37" borderId="21" xfId="0" applyNumberFormat="1" applyFont="1" applyFill="1" applyBorder="1" applyAlignment="1">
      <alignment horizontal="left" vertical="center"/>
    </xf>
    <xf numFmtId="0" fontId="28" fillId="37" borderId="21" xfId="0" applyNumberFormat="1" applyFont="1" applyFill="1" applyBorder="1" applyAlignment="1">
      <alignment horizontal="left" vertical="center"/>
    </xf>
    <xf numFmtId="0" fontId="210" fillId="23" borderId="1" xfId="0" applyFont="1" applyFill="1" applyBorder="1" applyAlignment="1">
      <alignment vertical="center"/>
    </xf>
    <xf numFmtId="0" fontId="193" fillId="49" borderId="1" xfId="0" applyNumberFormat="1" applyFont="1" applyFill="1" applyBorder="1" applyAlignment="1">
      <alignment horizontal="center" vertical="center"/>
    </xf>
    <xf numFmtId="1" fontId="17" fillId="5" borderId="1" xfId="0" applyNumberFormat="1" applyFont="1" applyFill="1" applyBorder="1" applyAlignment="1">
      <alignment horizontal="center" vertical="center"/>
    </xf>
    <xf numFmtId="1" fontId="36" fillId="42" borderId="1" xfId="0" applyNumberFormat="1" applyFont="1" applyFill="1" applyBorder="1" applyAlignment="1">
      <alignment horizontal="center" vertical="center"/>
    </xf>
    <xf numFmtId="0" fontId="18" fillId="42" borderId="1" xfId="0" applyNumberFormat="1" applyFont="1" applyFill="1" applyBorder="1" applyAlignment="1">
      <alignment horizontal="center" vertical="center"/>
    </xf>
    <xf numFmtId="0" fontId="20" fillId="42" borderId="23" xfId="0" applyFont="1" applyFill="1" applyBorder="1" applyAlignment="1">
      <alignment horizontal="center" vertical="center"/>
    </xf>
    <xf numFmtId="0" fontId="48" fillId="42" borderId="1" xfId="0" applyFont="1" applyFill="1" applyBorder="1" applyAlignment="1">
      <alignment horizontal="center" vertical="center"/>
    </xf>
    <xf numFmtId="0" fontId="161" fillId="49" borderId="1" xfId="0" applyFont="1" applyFill="1" applyBorder="1" applyAlignment="1">
      <alignment horizontal="center" vertical="center"/>
    </xf>
    <xf numFmtId="0" fontId="161" fillId="42" borderId="1" xfId="0" applyFont="1" applyFill="1" applyBorder="1" applyAlignment="1">
      <alignment horizontal="center" vertical="center"/>
    </xf>
    <xf numFmtId="0" fontId="155" fillId="0" borderId="1" xfId="0" applyFont="1" applyBorder="1" applyAlignment="1">
      <alignment vertical="center"/>
    </xf>
    <xf numFmtId="0" fontId="7" fillId="51" borderId="1" xfId="0" applyFont="1" applyFill="1" applyBorder="1" applyAlignment="1">
      <alignment horizontal="left" vertical="center"/>
    </xf>
    <xf numFmtId="167" fontId="93" fillId="42" borderId="21" xfId="0" applyNumberFormat="1" applyFont="1" applyFill="1" applyBorder="1" applyAlignment="1">
      <alignment horizontal="center" vertical="center" wrapText="1"/>
    </xf>
    <xf numFmtId="0" fontId="72" fillId="42" borderId="1" xfId="0" applyFont="1" applyFill="1" applyBorder="1" applyAlignment="1">
      <alignment horizontal="center" vertical="center"/>
    </xf>
    <xf numFmtId="170" fontId="14" fillId="5" borderId="1" xfId="0" applyNumberFormat="1" applyFont="1" applyFill="1" applyBorder="1" applyAlignment="1">
      <alignment horizontal="center" vertical="center" wrapText="1"/>
    </xf>
    <xf numFmtId="170" fontId="11" fillId="5" borderId="1" xfId="0" applyNumberFormat="1" applyFont="1" applyFill="1" applyBorder="1" applyAlignment="1">
      <alignment horizontal="center" vertical="center" wrapText="1"/>
    </xf>
    <xf numFmtId="170" fontId="11" fillId="5" borderId="0" xfId="0" applyNumberFormat="1" applyFont="1" applyFill="1" applyAlignment="1">
      <alignment horizontal="center" vertical="center" wrapText="1"/>
    </xf>
    <xf numFmtId="173" fontId="15" fillId="5" borderId="1" xfId="0" applyNumberFormat="1" applyFont="1" applyFill="1" applyBorder="1" applyAlignment="1">
      <alignment horizontal="center" vertical="center"/>
    </xf>
    <xf numFmtId="173" fontId="15" fillId="42" borderId="1" xfId="0" applyNumberFormat="1" applyFont="1" applyFill="1" applyBorder="1" applyAlignment="1">
      <alignment horizontal="center" vertical="center"/>
    </xf>
    <xf numFmtId="173" fontId="201" fillId="42" borderId="1" xfId="0" applyNumberFormat="1" applyFont="1" applyFill="1" applyBorder="1" applyAlignment="1">
      <alignment horizontal="center" vertical="center"/>
    </xf>
    <xf numFmtId="173" fontId="201" fillId="5" borderId="1" xfId="0" applyNumberFormat="1" applyFont="1" applyFill="1" applyBorder="1" applyAlignment="1">
      <alignment horizontal="center" vertical="center"/>
    </xf>
    <xf numFmtId="173" fontId="201" fillId="42" borderId="12" xfId="0" applyNumberFormat="1" applyFont="1" applyFill="1" applyBorder="1" applyAlignment="1">
      <alignment horizontal="center" vertical="center"/>
    </xf>
    <xf numFmtId="173" fontId="15" fillId="5" borderId="12" xfId="0" applyNumberFormat="1" applyFont="1" applyFill="1" applyBorder="1" applyAlignment="1">
      <alignment horizontal="center" vertical="center"/>
    </xf>
    <xf numFmtId="173" fontId="201" fillId="5" borderId="12" xfId="0" applyNumberFormat="1" applyFont="1" applyFill="1" applyBorder="1" applyAlignment="1">
      <alignment horizontal="center" vertical="center"/>
    </xf>
    <xf numFmtId="166" fontId="193" fillId="42" borderId="1" xfId="0" applyNumberFormat="1" applyFont="1" applyFill="1" applyBorder="1" applyAlignment="1">
      <alignment horizontal="center" vertical="center"/>
    </xf>
    <xf numFmtId="166" fontId="194" fillId="42" borderId="23" xfId="0" applyNumberFormat="1" applyFont="1" applyFill="1" applyBorder="1" applyAlignment="1">
      <alignment horizontal="center" vertical="center"/>
    </xf>
    <xf numFmtId="0" fontId="48" fillId="5" borderId="0" xfId="0" applyFont="1" applyFill="1" applyAlignment="1">
      <alignment horizontal="center" vertical="center"/>
    </xf>
    <xf numFmtId="0" fontId="36" fillId="5" borderId="0" xfId="0" applyFont="1" applyFill="1" applyAlignment="1">
      <alignment horizontal="center" vertical="center"/>
    </xf>
    <xf numFmtId="0" fontId="19" fillId="5" borderId="0" xfId="0" applyFont="1" applyFill="1" applyAlignment="1">
      <alignment horizontal="center" vertical="center"/>
    </xf>
    <xf numFmtId="1" fontId="36" fillId="59" borderId="1" xfId="0" applyNumberFormat="1" applyFont="1" applyFill="1" applyBorder="1" applyAlignment="1">
      <alignment horizontal="center" vertical="center"/>
    </xf>
    <xf numFmtId="1" fontId="36" fillId="7" borderId="1" xfId="0" applyNumberFormat="1" applyFont="1" applyFill="1" applyBorder="1" applyAlignment="1">
      <alignment horizontal="center" vertical="center"/>
    </xf>
    <xf numFmtId="0" fontId="36" fillId="5" borderId="1" xfId="0" applyNumberFormat="1" applyFont="1" applyFill="1" applyBorder="1" applyAlignment="1">
      <alignment horizontal="center" vertical="center"/>
    </xf>
    <xf numFmtId="0" fontId="4" fillId="5" borderId="1" xfId="0" applyNumberFormat="1" applyFont="1" applyFill="1" applyBorder="1" applyAlignment="1">
      <alignment horizontal="center" vertical="center"/>
    </xf>
    <xf numFmtId="0" fontId="4" fillId="0" borderId="0" xfId="0" applyFont="1" applyAlignment="1">
      <alignment vertical="center"/>
    </xf>
    <xf numFmtId="166" fontId="195" fillId="0" borderId="1" xfId="0" applyNumberFormat="1" applyFont="1" applyFill="1" applyBorder="1" applyAlignment="1">
      <alignment horizontal="center" vertical="center"/>
    </xf>
    <xf numFmtId="166" fontId="233" fillId="2" borderId="1" xfId="0" applyNumberFormat="1" applyFont="1" applyFill="1" applyBorder="1" applyAlignment="1">
      <alignment horizontal="center" vertical="center"/>
    </xf>
    <xf numFmtId="166" fontId="51" fillId="0" borderId="1" xfId="0" applyNumberFormat="1" applyFont="1" applyFill="1" applyBorder="1" applyAlignment="1">
      <alignment horizontal="center" vertical="center"/>
    </xf>
    <xf numFmtId="0" fontId="0" fillId="42" borderId="0" xfId="0" applyFill="1" applyAlignment="1">
      <alignment horizontal="center" vertical="center"/>
    </xf>
    <xf numFmtId="1" fontId="36" fillId="5" borderId="1" xfId="0" applyNumberFormat="1" applyFont="1" applyFill="1" applyBorder="1" applyAlignment="1">
      <alignment horizontal="center" vertical="center"/>
    </xf>
    <xf numFmtId="166" fontId="51" fillId="5" borderId="1" xfId="0" applyNumberFormat="1" applyFont="1" applyFill="1" applyBorder="1" applyAlignment="1">
      <alignment horizontal="center" vertical="center"/>
    </xf>
    <xf numFmtId="166" fontId="5" fillId="5" borderId="1" xfId="0" applyNumberFormat="1" applyFont="1" applyFill="1" applyBorder="1" applyAlignment="1">
      <alignment horizontal="center" vertical="center"/>
    </xf>
    <xf numFmtId="0" fontId="36" fillId="22" borderId="1" xfId="0" applyNumberFormat="1" applyFont="1" applyFill="1" applyBorder="1" applyAlignment="1">
      <alignment horizontal="center" vertical="center"/>
    </xf>
    <xf numFmtId="1" fontId="36" fillId="42" borderId="6" xfId="0" applyNumberFormat="1" applyFont="1" applyFill="1" applyBorder="1" applyAlignment="1">
      <alignment horizontal="center" vertical="center"/>
    </xf>
    <xf numFmtId="1" fontId="17" fillId="5" borderId="8" xfId="0" applyNumberFormat="1" applyFont="1" applyFill="1" applyBorder="1" applyAlignment="1">
      <alignment horizontal="center" vertical="center"/>
    </xf>
    <xf numFmtId="0" fontId="36" fillId="42" borderId="1" xfId="0" applyNumberFormat="1" applyFont="1" applyFill="1" applyBorder="1" applyAlignment="1">
      <alignment horizontal="center" vertical="center"/>
    </xf>
    <xf numFmtId="0" fontId="5" fillId="49" borderId="2" xfId="0" applyFont="1" applyFill="1" applyBorder="1" applyAlignment="1">
      <alignment horizontal="left" vertical="center" wrapText="1"/>
    </xf>
    <xf numFmtId="0" fontId="4" fillId="49" borderId="2" xfId="0" applyNumberFormat="1" applyFont="1" applyFill="1" applyBorder="1" applyAlignment="1">
      <alignment horizontal="left" vertical="center"/>
    </xf>
    <xf numFmtId="0" fontId="4" fillId="4" borderId="1" xfId="0" applyFont="1" applyFill="1" applyBorder="1" applyAlignment="1">
      <alignment horizontal="center" vertical="center"/>
    </xf>
    <xf numFmtId="0" fontId="4" fillId="0" borderId="2" xfId="0" applyFont="1" applyFill="1" applyBorder="1" applyAlignment="1">
      <alignment vertical="center"/>
    </xf>
    <xf numFmtId="0" fontId="27" fillId="12" borderId="1" xfId="0" applyFont="1" applyFill="1" applyBorder="1" applyAlignment="1">
      <alignment horizontal="center" vertical="center"/>
    </xf>
    <xf numFmtId="0" fontId="20" fillId="49" borderId="0" xfId="0" applyFont="1" applyFill="1" applyAlignment="1">
      <alignment vertical="center"/>
    </xf>
    <xf numFmtId="0" fontId="27" fillId="0" borderId="0" xfId="0" applyFont="1" applyAlignment="1">
      <alignment horizontal="center" vertical="center"/>
    </xf>
    <xf numFmtId="0" fontId="4" fillId="53" borderId="1" xfId="0" applyFont="1" applyFill="1" applyBorder="1" applyAlignment="1">
      <alignment horizontal="left" vertical="center"/>
    </xf>
    <xf numFmtId="1" fontId="17" fillId="49" borderId="1" xfId="0" applyNumberFormat="1" applyFont="1" applyFill="1" applyBorder="1" applyAlignment="1">
      <alignment horizontal="center" vertical="center"/>
    </xf>
    <xf numFmtId="1" fontId="20" fillId="49" borderId="3" xfId="0" applyNumberFormat="1" applyFont="1" applyFill="1" applyBorder="1" applyAlignment="1">
      <alignment horizontal="center" vertical="center"/>
    </xf>
    <xf numFmtId="0" fontId="234" fillId="42" borderId="1" xfId="0" applyFont="1" applyFill="1" applyBorder="1" applyAlignment="1">
      <alignment horizontal="center" vertical="center" wrapText="1"/>
    </xf>
    <xf numFmtId="0" fontId="20" fillId="51" borderId="1" xfId="0" applyFont="1" applyFill="1" applyBorder="1" applyAlignment="1">
      <alignment horizontal="left" vertical="center"/>
    </xf>
    <xf numFmtId="0" fontId="27" fillId="72" borderId="1" xfId="0" applyFont="1" applyFill="1" applyBorder="1" applyAlignment="1">
      <alignment horizontal="left" vertical="center"/>
    </xf>
    <xf numFmtId="0" fontId="19" fillId="42" borderId="1" xfId="0" applyFont="1" applyFill="1" applyBorder="1" applyAlignment="1">
      <alignment vertical="center" wrapText="1"/>
    </xf>
    <xf numFmtId="0" fontId="9" fillId="0" borderId="0" xfId="0" applyNumberFormat="1" applyFont="1" applyFill="1" applyBorder="1"/>
    <xf numFmtId="0" fontId="74" fillId="0" borderId="0" xfId="0" applyNumberFormat="1" applyFont="1" applyFill="1" applyAlignment="1">
      <alignment horizontal="center" vertical="center"/>
    </xf>
    <xf numFmtId="0" fontId="9" fillId="0" borderId="0" xfId="0" applyNumberFormat="1" applyFont="1" applyFill="1"/>
    <xf numFmtId="0" fontId="9" fillId="0" borderId="0" xfId="0" applyNumberFormat="1" applyFont="1" applyFill="1" applyAlignment="1"/>
    <xf numFmtId="0" fontId="9" fillId="0" borderId="0" xfId="0" applyNumberFormat="1" applyFont="1" applyFill="1" applyAlignment="1">
      <alignment vertical="center"/>
    </xf>
    <xf numFmtId="0" fontId="19" fillId="49" borderId="12" xfId="0" applyNumberFormat="1" applyFont="1" applyFill="1" applyBorder="1" applyAlignment="1">
      <alignment horizontal="center" vertical="center"/>
    </xf>
    <xf numFmtId="0" fontId="9" fillId="49" borderId="0" xfId="0" applyNumberFormat="1" applyFont="1" applyFill="1"/>
    <xf numFmtId="0" fontId="19" fillId="48" borderId="18" xfId="0" applyNumberFormat="1" applyFont="1" applyFill="1" applyBorder="1" applyAlignment="1">
      <alignment horizontal="center" vertical="center"/>
    </xf>
    <xf numFmtId="0" fontId="9" fillId="0" borderId="0" xfId="0" applyNumberFormat="1" applyFont="1" applyAlignment="1">
      <alignment vertical="center"/>
    </xf>
    <xf numFmtId="0" fontId="7" fillId="0" borderId="0" xfId="0" applyNumberFormat="1" applyFont="1"/>
    <xf numFmtId="0" fontId="28" fillId="0" borderId="1" xfId="0" applyNumberFormat="1" applyFont="1" applyFill="1" applyBorder="1" applyAlignment="1">
      <alignment horizontal="center" vertical="center"/>
    </xf>
    <xf numFmtId="0" fontId="185" fillId="0" borderId="1" xfId="0" applyNumberFormat="1" applyFont="1" applyFill="1" applyBorder="1" applyAlignment="1">
      <alignment horizontal="center" vertical="center"/>
    </xf>
    <xf numFmtId="0" fontId="9" fillId="42" borderId="18" xfId="0" applyNumberFormat="1" applyFont="1" applyFill="1" applyBorder="1" applyAlignment="1">
      <alignment horizontal="center" vertical="center"/>
    </xf>
    <xf numFmtId="0" fontId="7" fillId="0" borderId="0" xfId="0" applyNumberFormat="1" applyFont="1" applyAlignment="1">
      <alignment vertical="center"/>
    </xf>
    <xf numFmtId="0" fontId="19" fillId="6" borderId="1" xfId="0" applyNumberFormat="1" applyFont="1" applyFill="1" applyBorder="1" applyAlignment="1">
      <alignment horizontal="center" vertical="center"/>
    </xf>
    <xf numFmtId="0" fontId="9" fillId="5" borderId="0" xfId="0" applyNumberFormat="1" applyFont="1" applyFill="1"/>
    <xf numFmtId="0" fontId="19" fillId="59" borderId="18" xfId="0" applyNumberFormat="1" applyFont="1" applyFill="1" applyBorder="1" applyAlignment="1">
      <alignment horizontal="center" vertical="center"/>
    </xf>
    <xf numFmtId="0" fontId="10" fillId="0" borderId="0" xfId="0" applyNumberFormat="1" applyFont="1"/>
    <xf numFmtId="0" fontId="9" fillId="0" borderId="0" xfId="0" applyNumberFormat="1" applyFont="1" applyAlignment="1"/>
    <xf numFmtId="0" fontId="37" fillId="0" borderId="0" xfId="0" applyNumberFormat="1" applyFont="1"/>
    <xf numFmtId="0" fontId="7" fillId="7" borderId="18" xfId="0" applyNumberFormat="1" applyFont="1" applyFill="1" applyBorder="1" applyAlignment="1">
      <alignment horizontal="center" vertical="center"/>
    </xf>
    <xf numFmtId="0" fontId="42" fillId="0" borderId="1" xfId="0" applyNumberFormat="1" applyFont="1" applyFill="1" applyBorder="1" applyAlignment="1">
      <alignment horizontal="center" vertical="center"/>
    </xf>
    <xf numFmtId="0" fontId="47" fillId="5" borderId="0" xfId="0" applyNumberFormat="1" applyFont="1" applyFill="1"/>
    <xf numFmtId="0" fontId="19" fillId="49" borderId="18" xfId="0" applyNumberFormat="1" applyFont="1" applyFill="1" applyBorder="1" applyAlignment="1">
      <alignment horizontal="center" vertical="center"/>
    </xf>
    <xf numFmtId="0" fontId="7" fillId="44" borderId="18" xfId="0" applyNumberFormat="1" applyFont="1" applyFill="1" applyBorder="1" applyAlignment="1">
      <alignment horizontal="center" vertical="center"/>
    </xf>
    <xf numFmtId="0" fontId="48" fillId="0" borderId="0" xfId="0" applyNumberFormat="1" applyFont="1"/>
    <xf numFmtId="0" fontId="7" fillId="0" borderId="0" xfId="0" applyNumberFormat="1" applyFont="1" applyAlignment="1"/>
    <xf numFmtId="0" fontId="7" fillId="49" borderId="0" xfId="0" applyNumberFormat="1" applyFont="1" applyFill="1" applyAlignment="1"/>
    <xf numFmtId="0" fontId="17" fillId="0" borderId="1" xfId="0" applyFont="1" applyFill="1" applyBorder="1" applyAlignment="1">
      <alignment horizontal="center" vertical="center" wrapText="1"/>
    </xf>
    <xf numFmtId="0" fontId="17" fillId="0" borderId="12" xfId="0" applyFont="1" applyBorder="1" applyAlignment="1">
      <alignment horizontal="left" vertical="center" wrapText="1"/>
    </xf>
    <xf numFmtId="49" fontId="7" fillId="2" borderId="1" xfId="0" applyNumberFormat="1" applyFont="1" applyFill="1" applyBorder="1" applyAlignment="1">
      <alignment horizontal="center" vertical="center" wrapText="1"/>
    </xf>
    <xf numFmtId="0" fontId="7" fillId="2" borderId="12" xfId="0" applyFont="1" applyFill="1" applyBorder="1" applyAlignment="1">
      <alignment horizontal="center" vertical="center" wrapText="1"/>
    </xf>
    <xf numFmtId="0" fontId="162" fillId="5" borderId="1" xfId="0" applyFont="1" applyFill="1" applyBorder="1" applyAlignment="1">
      <alignment vertical="center" wrapText="1"/>
    </xf>
    <xf numFmtId="0" fontId="209" fillId="5" borderId="1" xfId="0" applyFont="1" applyFill="1" applyBorder="1" applyAlignment="1">
      <alignment vertical="center" wrapText="1"/>
    </xf>
    <xf numFmtId="0" fontId="9" fillId="5" borderId="1" xfId="0" applyFont="1" applyFill="1" applyBorder="1" applyAlignment="1">
      <alignment vertical="center" wrapText="1"/>
    </xf>
    <xf numFmtId="0" fontId="7" fillId="42" borderId="1" xfId="0" applyFont="1" applyFill="1" applyBorder="1" applyAlignment="1">
      <alignment vertical="center"/>
    </xf>
    <xf numFmtId="0" fontId="185" fillId="42" borderId="1" xfId="0" applyFont="1" applyFill="1" applyBorder="1" applyAlignment="1">
      <alignment vertical="center" wrapText="1"/>
    </xf>
    <xf numFmtId="0" fontId="4" fillId="0" borderId="3" xfId="0" applyFont="1" applyFill="1" applyBorder="1" applyAlignment="1">
      <alignment vertical="center"/>
    </xf>
    <xf numFmtId="0" fontId="20" fillId="0" borderId="0" xfId="0" applyFont="1" applyAlignment="1">
      <alignment horizontal="left" vertical="center" wrapText="1"/>
    </xf>
    <xf numFmtId="0" fontId="19" fillId="42" borderId="18" xfId="0" applyNumberFormat="1" applyFont="1" applyFill="1" applyBorder="1" applyAlignment="1">
      <alignment horizontal="center" vertical="center"/>
    </xf>
    <xf numFmtId="0" fontId="27" fillId="0" borderId="23" xfId="0" applyFont="1" applyBorder="1" applyAlignment="1">
      <alignment horizontal="center" vertical="center"/>
    </xf>
    <xf numFmtId="0" fontId="9" fillId="73" borderId="1" xfId="0" applyFont="1" applyFill="1" applyBorder="1" applyAlignment="1">
      <alignment horizontal="left" vertical="center"/>
    </xf>
    <xf numFmtId="0" fontId="42" fillId="12" borderId="1" xfId="0" applyFont="1" applyFill="1" applyBorder="1" applyAlignment="1">
      <alignment horizontal="center" vertical="center" wrapText="1"/>
    </xf>
    <xf numFmtId="0" fontId="108" fillId="0" borderId="1" xfId="0" applyFont="1" applyFill="1" applyBorder="1" applyAlignment="1">
      <alignment horizontal="center" vertical="center"/>
    </xf>
    <xf numFmtId="0" fontId="38" fillId="0" borderId="0" xfId="0" applyFont="1" applyAlignment="1">
      <alignment vertical="center"/>
    </xf>
    <xf numFmtId="0" fontId="7" fillId="49" borderId="12" xfId="0" applyFont="1" applyFill="1" applyBorder="1" applyAlignment="1">
      <alignment horizontal="center" vertical="center" wrapText="1"/>
    </xf>
    <xf numFmtId="1" fontId="20" fillId="42" borderId="21" xfId="0" applyNumberFormat="1" applyFont="1" applyFill="1" applyBorder="1" applyAlignment="1">
      <alignment horizontal="center" vertical="center"/>
    </xf>
    <xf numFmtId="0" fontId="45" fillId="57" borderId="1" xfId="0" applyFont="1" applyFill="1" applyBorder="1" applyAlignment="1">
      <alignment vertical="center"/>
    </xf>
    <xf numFmtId="0" fontId="20" fillId="44" borderId="21" xfId="0" applyFont="1" applyFill="1" applyBorder="1" applyAlignment="1">
      <alignment horizontal="center" vertical="center"/>
    </xf>
    <xf numFmtId="0" fontId="162" fillId="42" borderId="1" xfId="0" applyFont="1" applyFill="1" applyBorder="1" applyAlignment="1">
      <alignment horizontal="left" vertical="center"/>
    </xf>
    <xf numFmtId="0" fontId="155" fillId="49" borderId="1" xfId="0" applyFont="1" applyFill="1" applyBorder="1" applyAlignment="1">
      <alignment vertical="center"/>
    </xf>
    <xf numFmtId="0" fontId="93" fillId="49" borderId="21" xfId="0" applyFont="1" applyFill="1" applyBorder="1" applyAlignment="1">
      <alignment horizontal="center" vertical="center"/>
    </xf>
    <xf numFmtId="0" fontId="137" fillId="42" borderId="0" xfId="0" applyFont="1" applyFill="1" applyAlignment="1">
      <alignment horizontal="center"/>
    </xf>
    <xf numFmtId="0" fontId="176" fillId="49" borderId="1" xfId="0" applyFont="1" applyFill="1" applyBorder="1" applyAlignment="1">
      <alignment horizontal="left" vertical="center"/>
    </xf>
    <xf numFmtId="0" fontId="27" fillId="48" borderId="21" xfId="0" applyFont="1" applyFill="1" applyBorder="1" applyAlignment="1">
      <alignment horizontal="center" vertical="center"/>
    </xf>
    <xf numFmtId="0" fontId="9" fillId="2" borderId="1" xfId="0" applyFont="1" applyFill="1" applyBorder="1" applyAlignment="1">
      <alignment horizontal="left" vertical="center" wrapText="1"/>
    </xf>
    <xf numFmtId="0" fontId="305" fillId="49" borderId="12" xfId="0" applyFont="1" applyFill="1" applyBorder="1" applyAlignment="1">
      <alignment horizontal="left" vertical="center" wrapText="1"/>
    </xf>
    <xf numFmtId="0" fontId="9" fillId="42" borderId="1" xfId="0" applyFont="1" applyFill="1" applyBorder="1" applyAlignment="1">
      <alignment horizontal="center" vertical="center" wrapText="1"/>
    </xf>
    <xf numFmtId="0" fontId="162" fillId="2" borderId="12" xfId="0" applyFont="1" applyFill="1" applyBorder="1" applyAlignment="1">
      <alignment vertical="center" wrapText="1"/>
    </xf>
    <xf numFmtId="0" fontId="53" fillId="59" borderId="1" xfId="0" applyFont="1" applyFill="1" applyBorder="1" applyAlignment="1">
      <alignment horizontal="center" vertical="center" wrapText="1"/>
    </xf>
    <xf numFmtId="0" fontId="7" fillId="49" borderId="1" xfId="0" applyFont="1" applyFill="1" applyBorder="1" applyAlignment="1" applyProtection="1">
      <alignment horizontal="left" vertical="center" wrapText="1"/>
    </xf>
    <xf numFmtId="0" fontId="7" fillId="49" borderId="1" xfId="0" applyFont="1" applyFill="1" applyBorder="1" applyAlignment="1" applyProtection="1">
      <alignment horizontal="left" vertical="center"/>
    </xf>
    <xf numFmtId="49" fontId="7" fillId="49" borderId="1" xfId="0" applyNumberFormat="1" applyFont="1" applyFill="1" applyBorder="1" applyAlignment="1">
      <alignment horizontal="left" vertical="center"/>
    </xf>
    <xf numFmtId="0" fontId="185" fillId="49" borderId="1" xfId="0" applyFont="1" applyFill="1" applyBorder="1" applyAlignment="1" applyProtection="1">
      <alignment horizontal="left" vertical="center"/>
    </xf>
    <xf numFmtId="0" fontId="9" fillId="4" borderId="1" xfId="0" applyFont="1" applyFill="1" applyBorder="1" applyAlignment="1">
      <alignment vertical="center"/>
    </xf>
    <xf numFmtId="0" fontId="7" fillId="0" borderId="1" xfId="0" applyFont="1" applyBorder="1" applyAlignment="1">
      <alignment vertical="center" wrapText="1"/>
    </xf>
    <xf numFmtId="0" fontId="189" fillId="0" borderId="0" xfId="0" applyFont="1" applyFill="1" applyBorder="1" applyAlignment="1" applyProtection="1">
      <alignment vertical="center"/>
      <protection hidden="1"/>
    </xf>
    <xf numFmtId="0" fontId="7" fillId="2" borderId="1" xfId="0" applyFont="1" applyFill="1" applyBorder="1" applyAlignment="1">
      <alignment vertical="center"/>
    </xf>
    <xf numFmtId="0" fontId="19" fillId="17" borderId="1" xfId="0" applyFont="1" applyFill="1" applyBorder="1" applyAlignment="1">
      <alignment horizontal="left" vertical="center"/>
    </xf>
    <xf numFmtId="0" fontId="162" fillId="42" borderId="1" xfId="0" applyFont="1" applyFill="1" applyBorder="1" applyAlignment="1">
      <alignment horizontal="center" vertical="center"/>
    </xf>
    <xf numFmtId="49" fontId="7" fillId="42" borderId="1" xfId="0" applyNumberFormat="1" applyFont="1" applyFill="1" applyBorder="1" applyAlignment="1">
      <alignment horizontal="left" vertical="center"/>
    </xf>
    <xf numFmtId="0" fontId="308" fillId="0" borderId="1" xfId="0" applyFont="1" applyFill="1" applyBorder="1" applyAlignment="1">
      <alignment horizontal="center" vertical="center"/>
    </xf>
    <xf numFmtId="0" fontId="309" fillId="0" borderId="1" xfId="0" applyFont="1" applyFill="1" applyBorder="1" applyAlignment="1">
      <alignment horizontal="center" vertical="center"/>
    </xf>
    <xf numFmtId="0" fontId="65" fillId="6" borderId="1" xfId="0" applyFont="1" applyFill="1" applyBorder="1" applyAlignment="1">
      <alignment vertical="center"/>
    </xf>
    <xf numFmtId="0" fontId="281" fillId="0" borderId="1" xfId="0" applyFont="1" applyFill="1" applyBorder="1" applyAlignment="1">
      <alignment horizontal="center" vertical="center"/>
    </xf>
    <xf numFmtId="0" fontId="50" fillId="0" borderId="1" xfId="0" applyFont="1" applyFill="1" applyBorder="1" applyAlignment="1">
      <alignment horizontal="center" vertical="center"/>
    </xf>
    <xf numFmtId="0" fontId="310" fillId="0" borderId="1" xfId="0" applyFont="1" applyFill="1" applyBorder="1" applyAlignment="1">
      <alignment horizontal="center" vertical="center"/>
    </xf>
    <xf numFmtId="0" fontId="65" fillId="0" borderId="1" xfId="0" applyFont="1" applyFill="1" applyBorder="1" applyAlignment="1">
      <alignment horizontal="center" vertical="center"/>
    </xf>
    <xf numFmtId="0" fontId="233" fillId="0" borderId="1" xfId="0" applyFont="1" applyFill="1" applyBorder="1" applyAlignment="1">
      <alignment horizontal="center" vertical="center"/>
    </xf>
    <xf numFmtId="0" fontId="311" fillId="0" borderId="1" xfId="0" applyFont="1" applyFill="1" applyBorder="1" applyAlignment="1">
      <alignment horizontal="center" vertical="center"/>
    </xf>
    <xf numFmtId="0" fontId="65" fillId="5" borderId="1" xfId="0" applyFont="1" applyFill="1" applyBorder="1" applyAlignment="1">
      <alignment horizontal="center" vertical="center"/>
    </xf>
    <xf numFmtId="0" fontId="50" fillId="6" borderId="1" xfId="0" applyFont="1" applyFill="1" applyBorder="1" applyAlignment="1">
      <alignment vertical="center"/>
    </xf>
    <xf numFmtId="0" fontId="312" fillId="0" borderId="1" xfId="0" applyFont="1" applyFill="1" applyBorder="1" applyAlignment="1">
      <alignment horizontal="center" vertical="center"/>
    </xf>
    <xf numFmtId="0" fontId="233" fillId="42" borderId="1" xfId="0" applyFont="1" applyFill="1" applyBorder="1" applyAlignment="1">
      <alignment horizontal="center" vertical="center"/>
    </xf>
    <xf numFmtId="0" fontId="50" fillId="5" borderId="1" xfId="0" applyFont="1" applyFill="1" applyBorder="1" applyAlignment="1">
      <alignment horizontal="center" vertical="center"/>
    </xf>
    <xf numFmtId="0" fontId="313" fillId="0" borderId="1" xfId="0" applyFont="1" applyFill="1" applyBorder="1" applyAlignment="1">
      <alignment horizontal="center" vertical="center"/>
    </xf>
    <xf numFmtId="0" fontId="312" fillId="5" borderId="1" xfId="0" applyFont="1" applyFill="1" applyBorder="1" applyAlignment="1">
      <alignment horizontal="center" vertical="center"/>
    </xf>
    <xf numFmtId="0" fontId="312" fillId="42" borderId="1" xfId="0" applyFont="1" applyFill="1" applyBorder="1" applyAlignment="1">
      <alignment horizontal="center" vertical="center"/>
    </xf>
    <xf numFmtId="0" fontId="50" fillId="0" borderId="12" xfId="0" applyFont="1" applyFill="1" applyBorder="1" applyAlignment="1">
      <alignment horizontal="center" vertical="center"/>
    </xf>
    <xf numFmtId="0" fontId="314" fillId="0" borderId="1" xfId="0" applyFont="1" applyFill="1" applyBorder="1" applyAlignment="1">
      <alignment horizontal="center" vertical="center"/>
    </xf>
    <xf numFmtId="0" fontId="50" fillId="42" borderId="1" xfId="0" applyFont="1" applyFill="1" applyBorder="1" applyAlignment="1">
      <alignment horizontal="center" vertical="center"/>
    </xf>
    <xf numFmtId="0" fontId="50" fillId="49" borderId="1" xfId="0" applyFont="1" applyFill="1" applyBorder="1" applyAlignment="1">
      <alignment horizontal="center" vertical="center"/>
    </xf>
    <xf numFmtId="0" fontId="50" fillId="6" borderId="1" xfId="0" applyFont="1" applyFill="1" applyBorder="1" applyAlignment="1">
      <alignment horizontal="left" vertical="center"/>
    </xf>
    <xf numFmtId="0" fontId="50" fillId="6" borderId="1" xfId="0" applyFont="1" applyFill="1" applyBorder="1" applyAlignment="1">
      <alignment horizontal="center" vertical="center"/>
    </xf>
    <xf numFmtId="0" fontId="50" fillId="50" borderId="1" xfId="0" applyFont="1" applyFill="1" applyBorder="1" applyAlignment="1">
      <alignment horizontal="center" vertical="center"/>
    </xf>
    <xf numFmtId="0" fontId="233" fillId="50" borderId="1" xfId="0" applyFont="1" applyFill="1" applyBorder="1" applyAlignment="1">
      <alignment horizontal="center" vertical="center"/>
    </xf>
    <xf numFmtId="0" fontId="65" fillId="50" borderId="1" xfId="0" applyFont="1" applyFill="1" applyBorder="1" applyAlignment="1">
      <alignment horizontal="center" vertical="center"/>
    </xf>
    <xf numFmtId="0" fontId="50" fillId="0" borderId="1" xfId="0" applyNumberFormat="1" applyFont="1" applyFill="1" applyBorder="1" applyAlignment="1">
      <alignment horizontal="center" vertical="center"/>
    </xf>
    <xf numFmtId="0" fontId="65" fillId="0" borderId="1" xfId="0" applyNumberFormat="1" applyFont="1" applyFill="1" applyBorder="1" applyAlignment="1">
      <alignment horizontal="center" vertical="center"/>
    </xf>
    <xf numFmtId="0" fontId="233" fillId="49" borderId="1" xfId="0" applyFont="1" applyFill="1" applyBorder="1" applyAlignment="1">
      <alignment horizontal="center" vertical="center"/>
    </xf>
    <xf numFmtId="0" fontId="65" fillId="11" borderId="1" xfId="0" applyFont="1" applyFill="1" applyBorder="1" applyAlignment="1">
      <alignment horizontal="center" vertical="center"/>
    </xf>
    <xf numFmtId="0" fontId="65" fillId="49" borderId="1" xfId="0" applyFont="1" applyFill="1" applyBorder="1" applyAlignment="1">
      <alignment horizontal="center" vertical="center"/>
    </xf>
    <xf numFmtId="0" fontId="65" fillId="2" borderId="1" xfId="0" applyFont="1" applyFill="1" applyBorder="1" applyAlignment="1">
      <alignment horizontal="center" vertical="center"/>
    </xf>
    <xf numFmtId="0" fontId="65" fillId="59" borderId="1" xfId="0" applyFont="1" applyFill="1" applyBorder="1" applyAlignment="1">
      <alignment horizontal="center" vertical="center"/>
    </xf>
    <xf numFmtId="0" fontId="50" fillId="59" borderId="1" xfId="0" applyFont="1" applyFill="1" applyBorder="1" applyAlignment="1">
      <alignment horizontal="center" vertical="center"/>
    </xf>
    <xf numFmtId="0" fontId="50" fillId="11" borderId="1" xfId="0" applyFont="1" applyFill="1" applyBorder="1" applyAlignment="1">
      <alignment horizontal="center" vertical="center"/>
    </xf>
    <xf numFmtId="0" fontId="50" fillId="49" borderId="1" xfId="0" applyNumberFormat="1" applyFont="1" applyFill="1" applyBorder="1" applyAlignment="1">
      <alignment horizontal="center" vertical="center"/>
    </xf>
    <xf numFmtId="0" fontId="65" fillId="49" borderId="12" xfId="0" applyFont="1" applyFill="1" applyBorder="1" applyAlignment="1">
      <alignment horizontal="center" vertical="center"/>
    </xf>
    <xf numFmtId="0" fontId="50" fillId="4" borderId="1" xfId="0" applyFont="1" applyFill="1" applyBorder="1" applyAlignment="1">
      <alignment horizontal="center" vertical="center"/>
    </xf>
    <xf numFmtId="0" fontId="50" fillId="6" borderId="1" xfId="0" applyFont="1" applyFill="1" applyBorder="1" applyAlignment="1">
      <alignment vertical="center" wrapText="1"/>
    </xf>
    <xf numFmtId="0" fontId="233" fillId="0" borderId="12" xfId="0" applyFont="1" applyFill="1" applyBorder="1" applyAlignment="1">
      <alignment horizontal="center" vertical="center"/>
    </xf>
    <xf numFmtId="0" fontId="65" fillId="0" borderId="12" xfId="0" applyFont="1" applyFill="1" applyBorder="1" applyAlignment="1">
      <alignment horizontal="center" vertical="center"/>
    </xf>
    <xf numFmtId="0" fontId="50" fillId="43" borderId="1" xfId="0" applyFont="1" applyFill="1" applyBorder="1" applyAlignment="1">
      <alignment horizontal="center" vertical="center"/>
    </xf>
    <xf numFmtId="0" fontId="233" fillId="43" borderId="1" xfId="0" applyFont="1" applyFill="1" applyBorder="1" applyAlignment="1">
      <alignment horizontal="center" vertical="center"/>
    </xf>
    <xf numFmtId="0" fontId="311" fillId="43" borderId="1" xfId="0" applyFont="1" applyFill="1" applyBorder="1" applyAlignment="1">
      <alignment horizontal="center" vertical="center"/>
    </xf>
    <xf numFmtId="0" fontId="50" fillId="5" borderId="12" xfId="0" applyFont="1" applyFill="1" applyBorder="1" applyAlignment="1">
      <alignment horizontal="center" vertical="center"/>
    </xf>
    <xf numFmtId="0" fontId="50" fillId="2" borderId="1" xfId="0" applyFont="1" applyFill="1" applyBorder="1" applyAlignment="1">
      <alignment horizontal="center" vertical="center"/>
    </xf>
    <xf numFmtId="0" fontId="233" fillId="42" borderId="1" xfId="0" applyNumberFormat="1" applyFont="1" applyFill="1" applyBorder="1" applyAlignment="1">
      <alignment horizontal="center" vertical="center"/>
    </xf>
    <xf numFmtId="0" fontId="281" fillId="0" borderId="0" xfId="0" applyFont="1" applyAlignment="1">
      <alignment vertical="center"/>
    </xf>
    <xf numFmtId="0" fontId="65" fillId="0" borderId="0" xfId="0" applyFont="1" applyAlignment="1">
      <alignment vertical="center"/>
    </xf>
    <xf numFmtId="0" fontId="7" fillId="48" borderId="1" xfId="0" applyFont="1" applyFill="1" applyBorder="1" applyAlignment="1">
      <alignment horizontal="center" vertical="center" wrapText="1"/>
    </xf>
    <xf numFmtId="0" fontId="27" fillId="42" borderId="1" xfId="0" applyNumberFormat="1" applyFont="1" applyFill="1" applyBorder="1" applyAlignment="1">
      <alignment vertical="center" wrapText="1"/>
    </xf>
    <xf numFmtId="0" fontId="185" fillId="51" borderId="1" xfId="0" applyFont="1" applyFill="1" applyBorder="1" applyAlignment="1">
      <alignment horizontal="left" vertical="center"/>
    </xf>
    <xf numFmtId="0" fontId="18" fillId="49" borderId="18" xfId="0" applyFont="1" applyFill="1" applyBorder="1" applyAlignment="1">
      <alignment vertical="center"/>
    </xf>
    <xf numFmtId="0" fontId="150" fillId="42" borderId="12" xfId="0" applyFont="1" applyFill="1" applyBorder="1" applyAlignment="1">
      <alignment horizontal="center" vertical="center"/>
    </xf>
    <xf numFmtId="0" fontId="155" fillId="51" borderId="1" xfId="0" applyFont="1" applyFill="1" applyBorder="1" applyAlignment="1">
      <alignment vertical="center"/>
    </xf>
    <xf numFmtId="0" fontId="18" fillId="16" borderId="1" xfId="0" applyFont="1" applyFill="1" applyBorder="1" applyAlignment="1">
      <alignment vertical="center"/>
    </xf>
    <xf numFmtId="0" fontId="9" fillId="50" borderId="1" xfId="0" applyFont="1" applyFill="1" applyBorder="1" applyAlignment="1">
      <alignment horizontal="left" vertical="center"/>
    </xf>
    <xf numFmtId="0" fontId="162" fillId="5" borderId="12" xfId="0" applyFont="1" applyFill="1" applyBorder="1" applyAlignment="1">
      <alignment vertical="center" wrapText="1"/>
    </xf>
    <xf numFmtId="0" fontId="185" fillId="42" borderId="1" xfId="0" applyFont="1" applyFill="1" applyBorder="1" applyAlignment="1">
      <alignment vertical="center"/>
    </xf>
    <xf numFmtId="0" fontId="50" fillId="42" borderId="23" xfId="0" applyFont="1" applyFill="1" applyBorder="1" applyAlignment="1">
      <alignment horizontal="center" vertical="center"/>
    </xf>
    <xf numFmtId="0" fontId="194" fillId="49" borderId="1" xfId="2" applyFont="1" applyFill="1" applyBorder="1" applyAlignment="1" applyProtection="1">
      <alignment horizontal="left" vertical="center"/>
    </xf>
    <xf numFmtId="0" fontId="72" fillId="43" borderId="1" xfId="0" applyFont="1" applyFill="1" applyBorder="1" applyAlignment="1">
      <alignment horizontal="center" vertical="center"/>
    </xf>
    <xf numFmtId="0" fontId="7" fillId="0" borderId="20" xfId="0" applyNumberFormat="1" applyFont="1" applyBorder="1" applyAlignment="1">
      <alignment vertical="center"/>
    </xf>
    <xf numFmtId="0" fontId="19" fillId="42" borderId="1" xfId="0" applyNumberFormat="1" applyFont="1" applyFill="1" applyBorder="1" applyAlignment="1">
      <alignment horizontal="left" vertical="center"/>
    </xf>
    <xf numFmtId="0" fontId="19" fillId="49" borderId="1" xfId="0" applyNumberFormat="1" applyFont="1" applyFill="1" applyBorder="1" applyAlignment="1">
      <alignment horizontal="left" vertical="center"/>
    </xf>
    <xf numFmtId="0" fontId="7" fillId="0" borderId="21" xfId="0" applyNumberFormat="1" applyFont="1" applyFill="1" applyBorder="1" applyAlignment="1">
      <alignment horizontal="left" vertical="center"/>
    </xf>
    <xf numFmtId="0" fontId="7" fillId="42" borderId="18" xfId="0" applyNumberFormat="1" applyFont="1" applyFill="1" applyBorder="1" applyAlignment="1">
      <alignment vertical="center"/>
    </xf>
    <xf numFmtId="0" fontId="7" fillId="5" borderId="18" xfId="0" applyNumberFormat="1" applyFont="1" applyFill="1" applyBorder="1" applyAlignment="1">
      <alignment horizontal="left" vertical="center"/>
    </xf>
    <xf numFmtId="0" fontId="7" fillId="49" borderId="18" xfId="0" applyNumberFormat="1" applyFont="1" applyFill="1" applyBorder="1" applyAlignment="1">
      <alignment vertical="center"/>
    </xf>
    <xf numFmtId="0" fontId="19" fillId="5" borderId="1" xfId="0" applyNumberFormat="1" applyFont="1" applyFill="1" applyBorder="1" applyAlignment="1">
      <alignment horizontal="left" vertical="center"/>
    </xf>
    <xf numFmtId="0" fontId="19" fillId="20" borderId="18" xfId="0" applyNumberFormat="1" applyFont="1" applyFill="1" applyBorder="1" applyAlignment="1">
      <alignment horizontal="left" vertical="center"/>
    </xf>
    <xf numFmtId="0" fontId="150" fillId="42" borderId="16" xfId="0" applyNumberFormat="1" applyFont="1" applyFill="1" applyBorder="1" applyAlignment="1">
      <alignment vertical="center"/>
    </xf>
    <xf numFmtId="0" fontId="150" fillId="0" borderId="16" xfId="0" applyNumberFormat="1" applyFont="1" applyFill="1" applyBorder="1" applyAlignment="1">
      <alignment vertical="center"/>
    </xf>
    <xf numFmtId="0" fontId="19" fillId="20" borderId="5" xfId="0" applyNumberFormat="1" applyFont="1" applyFill="1" applyBorder="1" applyAlignment="1">
      <alignment horizontal="left" vertical="center"/>
    </xf>
    <xf numFmtId="0" fontId="19" fillId="50" borderId="1" xfId="0" applyNumberFormat="1" applyFont="1" applyFill="1" applyBorder="1" applyAlignment="1">
      <alignment horizontal="left" vertical="center"/>
    </xf>
    <xf numFmtId="0" fontId="19" fillId="0" borderId="18" xfId="0" applyNumberFormat="1" applyFont="1" applyBorder="1" applyAlignment="1">
      <alignment vertical="center"/>
    </xf>
    <xf numFmtId="0" fontId="7" fillId="49" borderId="18" xfId="0" applyNumberFormat="1" applyFont="1" applyFill="1" applyBorder="1" applyAlignment="1">
      <alignment horizontal="left" vertical="center"/>
    </xf>
    <xf numFmtId="0" fontId="189" fillId="49" borderId="18" xfId="0" applyNumberFormat="1" applyFont="1" applyFill="1" applyBorder="1" applyAlignment="1">
      <alignment vertical="center"/>
    </xf>
    <xf numFmtId="0" fontId="80" fillId="49" borderId="18" xfId="0" applyNumberFormat="1" applyFont="1" applyFill="1" applyBorder="1" applyAlignment="1">
      <alignment vertical="center"/>
    </xf>
    <xf numFmtId="0" fontId="80" fillId="5" borderId="18" xfId="0" applyNumberFormat="1" applyFont="1" applyFill="1" applyBorder="1" applyAlignment="1">
      <alignment horizontal="left" vertical="center"/>
    </xf>
    <xf numFmtId="0" fontId="19" fillId="49" borderId="18" xfId="0" applyNumberFormat="1" applyFont="1" applyFill="1" applyBorder="1" applyAlignment="1">
      <alignment vertical="center"/>
    </xf>
    <xf numFmtId="1" fontId="155" fillId="0" borderId="1" xfId="0" applyNumberFormat="1" applyFont="1" applyBorder="1" applyAlignment="1">
      <alignment vertical="center"/>
    </xf>
    <xf numFmtId="0" fontId="28" fillId="42" borderId="1" xfId="0" applyFont="1" applyFill="1" applyBorder="1" applyAlignment="1">
      <alignment horizontal="left" vertical="center"/>
    </xf>
    <xf numFmtId="0" fontId="194" fillId="25" borderId="1" xfId="0" applyFont="1" applyFill="1" applyBorder="1" applyAlignment="1">
      <alignment horizontal="left" vertical="center"/>
    </xf>
    <xf numFmtId="0" fontId="50" fillId="14" borderId="1" xfId="0" applyFont="1" applyFill="1" applyBorder="1" applyAlignment="1">
      <alignment horizontal="center" vertical="center" wrapText="1"/>
    </xf>
    <xf numFmtId="0" fontId="9" fillId="49" borderId="1" xfId="0" applyFont="1" applyFill="1" applyBorder="1" applyAlignment="1">
      <alignment vertical="center" wrapText="1"/>
    </xf>
    <xf numFmtId="173" fontId="214" fillId="5" borderId="1" xfId="0" applyNumberFormat="1" applyFont="1" applyFill="1" applyBorder="1" applyAlignment="1">
      <alignment horizontal="center" vertical="center"/>
    </xf>
    <xf numFmtId="173" fontId="116" fillId="48" borderId="1" xfId="0" applyNumberFormat="1" applyFont="1" applyFill="1" applyBorder="1" applyAlignment="1">
      <alignment horizontal="center" vertical="center"/>
    </xf>
    <xf numFmtId="0" fontId="9" fillId="42" borderId="1" xfId="0" applyFont="1" applyFill="1" applyBorder="1" applyAlignment="1">
      <alignment vertical="center" wrapText="1"/>
    </xf>
    <xf numFmtId="0" fontId="9" fillId="42" borderId="1" xfId="0" applyFont="1" applyFill="1" applyBorder="1" applyAlignment="1">
      <alignment vertical="center"/>
    </xf>
    <xf numFmtId="0" fontId="100" fillId="0" borderId="1" xfId="0" applyFont="1" applyFill="1" applyBorder="1" applyAlignment="1">
      <alignment horizontal="center" vertical="center"/>
    </xf>
    <xf numFmtId="0" fontId="233" fillId="42" borderId="23" xfId="0" applyFont="1" applyFill="1" applyBorder="1" applyAlignment="1">
      <alignment horizontal="center" vertical="center"/>
    </xf>
    <xf numFmtId="0" fontId="233" fillId="42" borderId="12" xfId="0" applyFont="1" applyFill="1" applyBorder="1" applyAlignment="1">
      <alignment horizontal="center" vertical="center"/>
    </xf>
    <xf numFmtId="0" fontId="193" fillId="0" borderId="1" xfId="0" applyFont="1" applyFill="1" applyBorder="1" applyAlignment="1">
      <alignment horizontal="left" vertical="center"/>
    </xf>
    <xf numFmtId="0" fontId="65" fillId="42" borderId="1" xfId="0" applyFont="1" applyFill="1" applyBorder="1" applyAlignment="1">
      <alignment horizontal="center" vertical="center"/>
    </xf>
    <xf numFmtId="0" fontId="19" fillId="0" borderId="1" xfId="0" applyFont="1" applyBorder="1" applyAlignment="1">
      <alignment horizontal="right" vertical="center"/>
    </xf>
    <xf numFmtId="0" fontId="0" fillId="89" borderId="16" xfId="0" applyFill="1" applyBorder="1" applyAlignment="1">
      <alignment horizontal="left" vertical="center" wrapText="1"/>
    </xf>
    <xf numFmtId="0" fontId="9" fillId="59" borderId="1" xfId="0" applyFont="1" applyFill="1" applyBorder="1" applyAlignment="1">
      <alignment horizontal="left" vertical="center"/>
    </xf>
    <xf numFmtId="0" fontId="52" fillId="0" borderId="1" xfId="0" applyFont="1" applyFill="1" applyBorder="1" applyAlignment="1">
      <alignment vertical="center"/>
    </xf>
    <xf numFmtId="0" fontId="52" fillId="12" borderId="1" xfId="0" applyFont="1" applyFill="1" applyBorder="1" applyAlignment="1">
      <alignment horizontal="center" vertical="center"/>
    </xf>
    <xf numFmtId="0" fontId="99" fillId="0" borderId="1" xfId="0" applyFont="1" applyFill="1" applyBorder="1" applyAlignment="1">
      <alignment horizontal="center" vertical="center"/>
    </xf>
    <xf numFmtId="0" fontId="73" fillId="5" borderId="1" xfId="0" applyFont="1" applyFill="1" applyBorder="1" applyAlignment="1">
      <alignment horizontal="center" vertical="center"/>
    </xf>
    <xf numFmtId="2" fontId="19" fillId="5" borderId="0" xfId="0" applyNumberFormat="1" applyFont="1" applyFill="1" applyBorder="1" applyAlignment="1">
      <alignment vertical="center"/>
    </xf>
    <xf numFmtId="0" fontId="52" fillId="0" borderId="0" xfId="0" applyFont="1" applyFill="1" applyBorder="1" applyAlignment="1">
      <alignment vertical="center"/>
    </xf>
    <xf numFmtId="0" fontId="46" fillId="0" borderId="0" xfId="0" applyFont="1" applyFill="1" applyBorder="1" applyAlignment="1">
      <alignment vertical="center"/>
    </xf>
    <xf numFmtId="0" fontId="52" fillId="0" borderId="1" xfId="0" applyFont="1" applyFill="1" applyBorder="1" applyAlignment="1">
      <alignment horizontal="left" vertical="center"/>
    </xf>
    <xf numFmtId="0" fontId="46" fillId="12" borderId="1" xfId="0" applyFont="1" applyFill="1" applyBorder="1" applyAlignment="1">
      <alignment horizontal="center" vertical="center"/>
    </xf>
    <xf numFmtId="0" fontId="9" fillId="6" borderId="1" xfId="0" applyFont="1" applyFill="1" applyBorder="1" applyAlignment="1">
      <alignment horizontal="left" vertical="center"/>
    </xf>
    <xf numFmtId="0" fontId="18" fillId="12" borderId="1" xfId="0" applyFont="1" applyFill="1" applyBorder="1" applyAlignment="1">
      <alignment horizontal="center" vertical="center"/>
    </xf>
    <xf numFmtId="0" fontId="72" fillId="2" borderId="1" xfId="0" applyFont="1" applyFill="1" applyBorder="1" applyAlignment="1">
      <alignment horizontal="center" vertical="center"/>
    </xf>
    <xf numFmtId="0" fontId="7" fillId="6" borderId="1" xfId="0" applyFont="1" applyFill="1" applyBorder="1" applyAlignment="1">
      <alignment horizontal="left" vertical="center"/>
    </xf>
    <xf numFmtId="2" fontId="19" fillId="5" borderId="2" xfId="0" applyNumberFormat="1" applyFont="1" applyFill="1" applyBorder="1" applyAlignment="1">
      <alignment horizontal="center" vertical="center"/>
    </xf>
    <xf numFmtId="0" fontId="194" fillId="59" borderId="1" xfId="0" applyFont="1" applyFill="1" applyBorder="1" applyAlignment="1">
      <alignment horizontal="center" vertical="center"/>
    </xf>
    <xf numFmtId="0" fontId="18" fillId="59" borderId="1" xfId="0" applyFont="1" applyFill="1" applyBorder="1" applyAlignment="1">
      <alignment horizontal="center" vertical="center"/>
    </xf>
    <xf numFmtId="0" fontId="28" fillId="20" borderId="20" xfId="0" applyFont="1" applyFill="1" applyBorder="1" applyAlignment="1">
      <alignment horizontal="center" vertical="center" wrapText="1"/>
    </xf>
    <xf numFmtId="0" fontId="48" fillId="20" borderId="20" xfId="0" applyFont="1" applyFill="1" applyBorder="1" applyAlignment="1">
      <alignment horizontal="center" vertical="center" wrapText="1"/>
    </xf>
    <xf numFmtId="0" fontId="75" fillId="20" borderId="20" xfId="2" applyFont="1" applyFill="1" applyBorder="1" applyAlignment="1" applyProtection="1">
      <alignment horizontal="left" vertical="center" wrapText="1"/>
    </xf>
    <xf numFmtId="0" fontId="19" fillId="20" borderId="20" xfId="0" applyFont="1" applyFill="1" applyBorder="1" applyAlignment="1">
      <alignment horizontal="center" vertical="center" wrapText="1"/>
    </xf>
    <xf numFmtId="0" fontId="20" fillId="22" borderId="1" xfId="0" applyFont="1" applyFill="1" applyBorder="1" applyAlignment="1">
      <alignment horizontal="center" vertical="center"/>
    </xf>
    <xf numFmtId="0" fontId="47" fillId="0" borderId="1" xfId="0" applyFont="1" applyBorder="1" applyAlignment="1">
      <alignment vertical="center" wrapText="1"/>
    </xf>
    <xf numFmtId="0" fontId="185" fillId="0" borderId="1" xfId="0" applyFont="1" applyBorder="1" applyAlignment="1">
      <alignment vertical="center" wrapText="1"/>
    </xf>
    <xf numFmtId="0" fontId="20" fillId="2" borderId="1" xfId="0" applyFont="1" applyFill="1" applyBorder="1" applyAlignment="1">
      <alignment horizontal="center" vertical="center"/>
    </xf>
    <xf numFmtId="0" fontId="19" fillId="12" borderId="1" xfId="0" applyFont="1" applyFill="1" applyBorder="1" applyAlignment="1">
      <alignment horizontal="center" vertical="center" wrapText="1"/>
    </xf>
    <xf numFmtId="0" fontId="27" fillId="7" borderId="1" xfId="0" applyFont="1" applyFill="1" applyBorder="1" applyAlignment="1">
      <alignment horizontal="center" vertical="center"/>
    </xf>
    <xf numFmtId="0" fontId="19" fillId="0" borderId="23" xfId="0" applyFont="1" applyBorder="1" applyAlignment="1">
      <alignment vertical="center" wrapText="1"/>
    </xf>
    <xf numFmtId="0" fontId="7" fillId="12" borderId="23" xfId="0" applyFont="1" applyFill="1" applyBorder="1" applyAlignment="1">
      <alignment horizontal="center" vertical="center"/>
    </xf>
    <xf numFmtId="0" fontId="72" fillId="0" borderId="23" xfId="0" applyFont="1" applyFill="1" applyBorder="1" applyAlignment="1">
      <alignment horizontal="center" vertical="center"/>
    </xf>
    <xf numFmtId="0" fontId="72" fillId="7" borderId="23" xfId="0" applyFont="1" applyFill="1" applyBorder="1" applyAlignment="1">
      <alignment horizontal="center" vertical="center"/>
    </xf>
    <xf numFmtId="0" fontId="27" fillId="7" borderId="23" xfId="0" applyFont="1" applyFill="1" applyBorder="1" applyAlignment="1">
      <alignment horizontal="center" vertical="center"/>
    </xf>
    <xf numFmtId="2" fontId="19" fillId="5" borderId="25" xfId="0" applyNumberFormat="1" applyFont="1" applyFill="1" applyBorder="1" applyAlignment="1">
      <alignment vertical="center"/>
    </xf>
    <xf numFmtId="2" fontId="19" fillId="0" borderId="23" xfId="0" applyNumberFormat="1" applyFont="1" applyFill="1" applyBorder="1" applyAlignment="1">
      <alignment vertical="center"/>
    </xf>
    <xf numFmtId="0" fontId="19" fillId="17" borderId="1" xfId="0" applyFont="1" applyFill="1" applyBorder="1" applyAlignment="1">
      <alignment vertical="center" wrapText="1"/>
    </xf>
    <xf numFmtId="0" fontId="72" fillId="17" borderId="1" xfId="0" applyFont="1" applyFill="1" applyBorder="1" applyAlignment="1">
      <alignment horizontal="center" vertical="center"/>
    </xf>
    <xf numFmtId="0" fontId="19" fillId="17" borderId="1" xfId="0" applyFont="1" applyFill="1" applyBorder="1" applyAlignment="1">
      <alignment vertical="center"/>
    </xf>
    <xf numFmtId="0" fontId="19" fillId="13" borderId="1" xfId="0" applyFont="1" applyFill="1" applyBorder="1" applyAlignment="1">
      <alignment vertical="center" wrapText="1"/>
    </xf>
    <xf numFmtId="0" fontId="20" fillId="48" borderId="1" xfId="0" applyFont="1" applyFill="1" applyBorder="1" applyAlignment="1">
      <alignment horizontal="center" vertical="center"/>
    </xf>
    <xf numFmtId="0" fontId="19" fillId="5" borderId="1" xfId="0" applyFont="1" applyFill="1" applyBorder="1" applyAlignment="1">
      <alignment horizontal="center" vertical="center" wrapText="1"/>
    </xf>
    <xf numFmtId="0" fontId="72" fillId="5" borderId="1" xfId="0" applyFont="1" applyFill="1" applyBorder="1" applyAlignment="1">
      <alignment horizontal="center" vertical="center"/>
    </xf>
    <xf numFmtId="0" fontId="37" fillId="0" borderId="1" xfId="0" applyFont="1" applyBorder="1" applyAlignment="1">
      <alignment vertical="center"/>
    </xf>
    <xf numFmtId="1" fontId="18" fillId="59" borderId="1" xfId="0" applyNumberFormat="1" applyFont="1" applyFill="1" applyBorder="1" applyAlignment="1">
      <alignment horizontal="center" vertical="center"/>
    </xf>
    <xf numFmtId="1" fontId="18" fillId="42" borderId="1" xfId="0" applyNumberFormat="1" applyFont="1" applyFill="1" applyBorder="1" applyAlignment="1">
      <alignment horizontal="center" vertical="center"/>
    </xf>
    <xf numFmtId="1" fontId="18" fillId="34" borderId="1" xfId="0" applyNumberFormat="1" applyFont="1" applyFill="1" applyBorder="1" applyAlignment="1">
      <alignment horizontal="center" vertical="center"/>
    </xf>
    <xf numFmtId="1" fontId="18" fillId="48" borderId="1" xfId="0" applyNumberFormat="1" applyFont="1" applyFill="1" applyBorder="1" applyAlignment="1">
      <alignment horizontal="center" vertical="center"/>
    </xf>
    <xf numFmtId="0" fontId="7" fillId="77" borderId="1" xfId="0" applyFont="1" applyFill="1" applyBorder="1" applyAlignment="1">
      <alignment horizontal="left" vertical="center"/>
    </xf>
    <xf numFmtId="2" fontId="19" fillId="5" borderId="1" xfId="0" applyNumberFormat="1" applyFont="1" applyFill="1" applyBorder="1" applyAlignment="1">
      <alignment vertical="center"/>
    </xf>
    <xf numFmtId="0" fontId="20" fillId="5" borderId="0" xfId="0" applyFont="1" applyFill="1" applyAlignment="1">
      <alignment vertical="center"/>
    </xf>
    <xf numFmtId="0" fontId="233" fillId="6" borderId="1" xfId="0" applyFont="1" applyFill="1" applyBorder="1" applyAlignment="1">
      <alignment horizontal="left" vertical="center"/>
    </xf>
    <xf numFmtId="0" fontId="72" fillId="6" borderId="1" xfId="0" applyFont="1" applyFill="1" applyBorder="1" applyAlignment="1">
      <alignment horizontal="center" vertical="center"/>
    </xf>
    <xf numFmtId="0" fontId="35" fillId="12" borderId="1" xfId="0" applyFont="1" applyFill="1" applyBorder="1" applyAlignment="1">
      <alignment horizontal="center" vertical="center"/>
    </xf>
    <xf numFmtId="49" fontId="185" fillId="42" borderId="1" xfId="0" applyNumberFormat="1" applyFont="1" applyFill="1" applyBorder="1" applyAlignment="1">
      <alignment horizontal="left" vertical="center"/>
    </xf>
    <xf numFmtId="49" fontId="185" fillId="49" borderId="1" xfId="0" applyNumberFormat="1" applyFont="1" applyFill="1" applyBorder="1" applyAlignment="1">
      <alignment horizontal="left" vertical="center"/>
    </xf>
    <xf numFmtId="0" fontId="185" fillId="18" borderId="1" xfId="0" applyFont="1" applyFill="1" applyBorder="1" applyAlignment="1">
      <alignment horizontal="left" vertical="center"/>
    </xf>
    <xf numFmtId="49" fontId="7" fillId="0" borderId="1" xfId="0" applyNumberFormat="1" applyFont="1" applyBorder="1" applyAlignment="1">
      <alignment horizontal="left" vertical="center"/>
    </xf>
    <xf numFmtId="49" fontId="20" fillId="12" borderId="1" xfId="0" applyNumberFormat="1" applyFont="1" applyFill="1" applyBorder="1" applyAlignment="1">
      <alignment horizontal="center" vertical="center"/>
    </xf>
    <xf numFmtId="49" fontId="9" fillId="0" borderId="1" xfId="0" applyNumberFormat="1" applyFont="1" applyBorder="1" applyAlignment="1">
      <alignment horizontal="left" vertical="center"/>
    </xf>
    <xf numFmtId="49" fontId="7" fillId="11" borderId="1" xfId="0" applyNumberFormat="1" applyFont="1" applyFill="1" applyBorder="1" applyAlignment="1">
      <alignment horizontal="left" vertical="center"/>
    </xf>
    <xf numFmtId="49" fontId="165" fillId="11" borderId="1" xfId="0" applyNumberFormat="1" applyFont="1" applyFill="1" applyBorder="1" applyAlignment="1">
      <alignment horizontal="left" vertical="center"/>
    </xf>
    <xf numFmtId="49" fontId="9" fillId="11" borderId="1" xfId="0" applyNumberFormat="1" applyFont="1" applyFill="1" applyBorder="1" applyAlignment="1">
      <alignment horizontal="left" vertical="center"/>
    </xf>
    <xf numFmtId="49" fontId="7" fillId="18" borderId="1" xfId="0" applyNumberFormat="1" applyFont="1" applyFill="1" applyBorder="1" applyAlignment="1">
      <alignment horizontal="left" vertical="center"/>
    </xf>
    <xf numFmtId="0" fontId="19" fillId="5" borderId="1" xfId="0" applyFont="1" applyFill="1" applyBorder="1" applyAlignment="1">
      <alignment horizontal="left" vertical="center"/>
    </xf>
    <xf numFmtId="49" fontId="28" fillId="0" borderId="1" xfId="0" applyNumberFormat="1" applyFont="1" applyFill="1" applyBorder="1" applyAlignment="1">
      <alignment horizontal="left" vertical="center"/>
    </xf>
    <xf numFmtId="49" fontId="28" fillId="18" borderId="1" xfId="0" applyNumberFormat="1" applyFont="1" applyFill="1" applyBorder="1" applyAlignment="1">
      <alignment horizontal="left" vertical="center"/>
    </xf>
    <xf numFmtId="0" fontId="7" fillId="18" borderId="1" xfId="0" applyFont="1" applyFill="1" applyBorder="1" applyAlignment="1">
      <alignment horizontal="left" vertical="center"/>
    </xf>
    <xf numFmtId="0" fontId="9" fillId="18" borderId="1" xfId="0" applyFont="1" applyFill="1" applyBorder="1" applyAlignment="1">
      <alignment horizontal="left" vertical="center"/>
    </xf>
    <xf numFmtId="49" fontId="28" fillId="5" borderId="1" xfId="0" applyNumberFormat="1" applyFont="1" applyFill="1" applyBorder="1" applyAlignment="1">
      <alignment horizontal="left" vertical="center"/>
    </xf>
    <xf numFmtId="49" fontId="9" fillId="5" borderId="1" xfId="0" applyNumberFormat="1" applyFont="1" applyFill="1" applyBorder="1" applyAlignment="1">
      <alignment horizontal="left" vertical="center"/>
    </xf>
    <xf numFmtId="0" fontId="19" fillId="7" borderId="1" xfId="0" applyFont="1" applyFill="1" applyBorder="1" applyAlignment="1">
      <alignment horizontal="left" vertical="center"/>
    </xf>
    <xf numFmtId="49" fontId="28" fillId="7" borderId="1" xfId="0" applyNumberFormat="1" applyFont="1" applyFill="1" applyBorder="1" applyAlignment="1">
      <alignment horizontal="left" vertical="center"/>
    </xf>
    <xf numFmtId="49" fontId="28" fillId="2" borderId="1" xfId="0" applyNumberFormat="1" applyFont="1" applyFill="1" applyBorder="1" applyAlignment="1">
      <alignment horizontal="left" vertical="center"/>
    </xf>
    <xf numFmtId="0" fontId="7" fillId="7" borderId="1" xfId="0" applyFont="1" applyFill="1" applyBorder="1" applyAlignment="1">
      <alignment horizontal="left" vertical="center"/>
    </xf>
    <xf numFmtId="49" fontId="19" fillId="5" borderId="1" xfId="0" applyNumberFormat="1" applyFont="1" applyFill="1" applyBorder="1" applyAlignment="1">
      <alignment horizontal="left" vertical="center"/>
    </xf>
    <xf numFmtId="0" fontId="189" fillId="52" borderId="1" xfId="0" applyFont="1" applyFill="1" applyBorder="1" applyAlignment="1">
      <alignment horizontal="left" vertical="center"/>
    </xf>
    <xf numFmtId="49" fontId="7" fillId="5" borderId="1" xfId="0" applyNumberFormat="1" applyFont="1" applyFill="1" applyBorder="1" applyAlignment="1">
      <alignment horizontal="left" vertical="center"/>
    </xf>
    <xf numFmtId="0" fontId="70" fillId="12" borderId="1" xfId="0" applyFont="1" applyFill="1" applyBorder="1" applyAlignment="1">
      <alignment horizontal="center" vertical="center"/>
    </xf>
    <xf numFmtId="49" fontId="9" fillId="18" borderId="1" xfId="0" applyNumberFormat="1" applyFont="1" applyFill="1" applyBorder="1" applyAlignment="1">
      <alignment horizontal="left" vertical="center"/>
    </xf>
    <xf numFmtId="49" fontId="28" fillId="49" borderId="1" xfId="0" applyNumberFormat="1" applyFont="1" applyFill="1" applyBorder="1" applyAlignment="1">
      <alignment horizontal="left" vertical="center"/>
    </xf>
    <xf numFmtId="49" fontId="28" fillId="42" borderId="1" xfId="0" applyNumberFormat="1" applyFont="1" applyFill="1" applyBorder="1" applyAlignment="1">
      <alignment horizontal="left" vertical="center"/>
    </xf>
    <xf numFmtId="49" fontId="162" fillId="42" borderId="1" xfId="0" applyNumberFormat="1" applyFont="1" applyFill="1" applyBorder="1" applyAlignment="1">
      <alignment horizontal="left" vertical="center"/>
    </xf>
    <xf numFmtId="0" fontId="19" fillId="42" borderId="1" xfId="0" applyFont="1" applyFill="1" applyBorder="1" applyAlignment="1">
      <alignment horizontal="left" vertical="center"/>
    </xf>
    <xf numFmtId="0" fontId="162" fillId="0" borderId="1" xfId="0" applyFont="1" applyBorder="1" applyAlignment="1">
      <alignment horizontal="left" vertical="center"/>
    </xf>
    <xf numFmtId="49" fontId="7" fillId="52" borderId="1" xfId="0" applyNumberFormat="1" applyFont="1" applyFill="1" applyBorder="1" applyAlignment="1">
      <alignment horizontal="left" vertical="center"/>
    </xf>
    <xf numFmtId="0" fontId="9" fillId="56" borderId="1" xfId="0" applyFont="1" applyFill="1" applyBorder="1" applyAlignment="1">
      <alignment horizontal="left" vertical="center"/>
    </xf>
    <xf numFmtId="49" fontId="189" fillId="5" borderId="1" xfId="0" applyNumberFormat="1" applyFont="1" applyFill="1" applyBorder="1" applyAlignment="1">
      <alignment horizontal="left" vertical="center"/>
    </xf>
    <xf numFmtId="0" fontId="7" fillId="16" borderId="1" xfId="0" applyFont="1" applyFill="1" applyBorder="1" applyAlignment="1">
      <alignment horizontal="left" vertical="center"/>
    </xf>
    <xf numFmtId="49" fontId="9" fillId="50" borderId="1" xfId="0" applyNumberFormat="1" applyFont="1" applyFill="1" applyBorder="1" applyAlignment="1">
      <alignment horizontal="left" vertical="center"/>
    </xf>
    <xf numFmtId="49" fontId="9" fillId="42" borderId="1" xfId="0" applyNumberFormat="1" applyFont="1" applyFill="1" applyBorder="1" applyAlignment="1">
      <alignment horizontal="left" vertical="center"/>
    </xf>
    <xf numFmtId="49" fontId="9" fillId="2" borderId="1" xfId="0" applyNumberFormat="1" applyFont="1" applyFill="1" applyBorder="1" applyAlignment="1">
      <alignment horizontal="left" vertical="center"/>
    </xf>
    <xf numFmtId="0" fontId="9" fillId="8" borderId="1" xfId="0" applyFont="1" applyFill="1" applyBorder="1" applyAlignment="1">
      <alignment horizontal="left" vertical="center"/>
    </xf>
    <xf numFmtId="49" fontId="164" fillId="49" borderId="1" xfId="0" applyNumberFormat="1" applyFont="1" applyFill="1" applyBorder="1" applyAlignment="1">
      <alignment horizontal="left" vertical="center"/>
    </xf>
    <xf numFmtId="0" fontId="35" fillId="18" borderId="1" xfId="0" applyFont="1" applyFill="1" applyBorder="1" applyAlignment="1">
      <alignment horizontal="left" vertical="center"/>
    </xf>
    <xf numFmtId="49" fontId="164" fillId="18" borderId="1" xfId="0" applyNumberFormat="1" applyFont="1" applyFill="1" applyBorder="1" applyAlignment="1">
      <alignment horizontal="left" vertical="center"/>
    </xf>
    <xf numFmtId="49" fontId="162" fillId="49" borderId="1" xfId="0" applyNumberFormat="1" applyFont="1" applyFill="1" applyBorder="1" applyAlignment="1">
      <alignment horizontal="left" vertical="center"/>
    </xf>
    <xf numFmtId="0" fontId="19" fillId="11" borderId="1" xfId="0" applyFont="1" applyFill="1" applyBorder="1" applyAlignment="1">
      <alignment horizontal="left" vertical="center"/>
    </xf>
    <xf numFmtId="49" fontId="19" fillId="0" borderId="1" xfId="0" applyNumberFormat="1" applyFont="1" applyFill="1" applyBorder="1" applyAlignment="1">
      <alignment horizontal="left" vertical="center"/>
    </xf>
    <xf numFmtId="49" fontId="9" fillId="0" borderId="1" xfId="0" applyNumberFormat="1" applyFont="1" applyFill="1" applyBorder="1" applyAlignment="1">
      <alignment horizontal="left" vertical="center"/>
    </xf>
    <xf numFmtId="49" fontId="35" fillId="0" borderId="1" xfId="0" applyNumberFormat="1" applyFont="1" applyFill="1" applyBorder="1" applyAlignment="1">
      <alignment horizontal="left" vertical="center"/>
    </xf>
    <xf numFmtId="0" fontId="67" fillId="0" borderId="1" xfId="0" applyFont="1" applyFill="1" applyBorder="1" applyAlignment="1">
      <alignment horizontal="center" vertical="center"/>
    </xf>
    <xf numFmtId="0" fontId="191" fillId="0" borderId="1" xfId="0" applyFont="1" applyFill="1" applyBorder="1" applyAlignment="1">
      <alignment horizontal="left" vertical="center"/>
    </xf>
    <xf numFmtId="0" fontId="35" fillId="4" borderId="1" xfId="0" applyFont="1" applyFill="1" applyBorder="1" applyAlignment="1">
      <alignment horizontal="center" vertical="center"/>
    </xf>
    <xf numFmtId="49" fontId="209" fillId="5" borderId="1" xfId="0" applyNumberFormat="1" applyFont="1" applyFill="1" applyBorder="1" applyAlignment="1">
      <alignment horizontal="left" vertical="center"/>
    </xf>
    <xf numFmtId="0" fontId="20" fillId="67" borderId="1" xfId="0" applyFont="1" applyFill="1" applyBorder="1" applyAlignment="1">
      <alignment horizontal="center" vertical="center"/>
    </xf>
    <xf numFmtId="49" fontId="130" fillId="49" borderId="1" xfId="0" applyNumberFormat="1" applyFont="1" applyFill="1" applyBorder="1" applyAlignment="1">
      <alignment horizontal="left" vertical="center"/>
    </xf>
    <xf numFmtId="49" fontId="185" fillId="5" borderId="1" xfId="0" applyNumberFormat="1" applyFont="1" applyFill="1" applyBorder="1" applyAlignment="1">
      <alignment horizontal="left" vertical="center"/>
    </xf>
    <xf numFmtId="49" fontId="9" fillId="7" borderId="1" xfId="0" applyNumberFormat="1" applyFont="1" applyFill="1" applyBorder="1" applyAlignment="1">
      <alignment horizontal="left" vertical="center"/>
    </xf>
    <xf numFmtId="49" fontId="45" fillId="12" borderId="1" xfId="0" applyNumberFormat="1" applyFont="1" applyFill="1" applyBorder="1" applyAlignment="1">
      <alignment horizontal="center" vertical="center"/>
    </xf>
    <xf numFmtId="49" fontId="9" fillId="73" borderId="1" xfId="0" applyNumberFormat="1" applyFont="1" applyFill="1" applyBorder="1" applyAlignment="1">
      <alignment horizontal="left" vertical="center"/>
    </xf>
    <xf numFmtId="0" fontId="28" fillId="0" borderId="1" xfId="0" applyFont="1" applyFill="1" applyBorder="1" applyAlignment="1">
      <alignment horizontal="left" vertical="center"/>
    </xf>
    <xf numFmtId="0" fontId="72" fillId="59" borderId="1" xfId="0" applyFont="1" applyFill="1" applyBorder="1" applyAlignment="1">
      <alignment horizontal="center" vertical="center"/>
    </xf>
    <xf numFmtId="49" fontId="18" fillId="12" borderId="1" xfId="0" applyNumberFormat="1" applyFont="1" applyFill="1" applyBorder="1" applyAlignment="1">
      <alignment horizontal="center" vertical="center"/>
    </xf>
    <xf numFmtId="49" fontId="7" fillId="7" borderId="1" xfId="0" applyNumberFormat="1" applyFont="1" applyFill="1" applyBorder="1" applyAlignment="1">
      <alignment horizontal="left" vertical="center"/>
    </xf>
    <xf numFmtId="0" fontId="9" fillId="7" borderId="1" xfId="0" applyFont="1" applyFill="1" applyBorder="1" applyAlignment="1">
      <alignment horizontal="left" vertical="center"/>
    </xf>
    <xf numFmtId="0" fontId="209" fillId="49" borderId="1" xfId="0" applyFont="1" applyFill="1" applyBorder="1" applyAlignment="1">
      <alignment horizontal="left" vertical="center"/>
    </xf>
    <xf numFmtId="0" fontId="187" fillId="7" borderId="1" xfId="0" applyFont="1" applyFill="1" applyBorder="1" applyAlignment="1">
      <alignment horizontal="left" vertical="center"/>
    </xf>
    <xf numFmtId="0" fontId="20" fillId="4" borderId="1" xfId="0" applyFont="1" applyFill="1" applyBorder="1" applyAlignment="1">
      <alignment horizontal="center" vertical="center"/>
    </xf>
    <xf numFmtId="49" fontId="209" fillId="49" borderId="1" xfId="0" applyNumberFormat="1" applyFont="1" applyFill="1" applyBorder="1" applyAlignment="1">
      <alignment horizontal="left" vertical="center"/>
    </xf>
    <xf numFmtId="0" fontId="231" fillId="49" borderId="1" xfId="0" applyFont="1" applyFill="1" applyBorder="1" applyAlignment="1">
      <alignment horizontal="left" vertical="center"/>
    </xf>
    <xf numFmtId="0" fontId="238" fillId="49" borderId="1" xfId="0" applyFont="1" applyFill="1" applyBorder="1" applyAlignment="1">
      <alignment horizontal="left" vertical="center"/>
    </xf>
    <xf numFmtId="0" fontId="28" fillId="18" borderId="1" xfId="0" applyFont="1" applyFill="1" applyBorder="1" applyAlignment="1">
      <alignment horizontal="left" vertical="center"/>
    </xf>
    <xf numFmtId="0" fontId="258" fillId="49" borderId="1" xfId="0" applyFont="1" applyFill="1" applyBorder="1" applyAlignment="1">
      <alignment horizontal="left" vertical="center"/>
    </xf>
    <xf numFmtId="0" fontId="7" fillId="50" borderId="1" xfId="0" applyFont="1" applyFill="1" applyBorder="1" applyAlignment="1">
      <alignment horizontal="left" vertical="center"/>
    </xf>
    <xf numFmtId="49" fontId="28" fillId="50" borderId="1" xfId="0" applyNumberFormat="1" applyFont="1" applyFill="1" applyBorder="1" applyAlignment="1">
      <alignment horizontal="left" vertical="center"/>
    </xf>
    <xf numFmtId="49" fontId="28" fillId="49" borderId="1" xfId="0" applyNumberFormat="1" applyFont="1" applyFill="1" applyBorder="1" applyAlignment="1">
      <alignment vertical="center"/>
    </xf>
    <xf numFmtId="0" fontId="191" fillId="49" borderId="1" xfId="0" applyFont="1" applyFill="1" applyBorder="1" applyAlignment="1">
      <alignment horizontal="left" vertical="center"/>
    </xf>
    <xf numFmtId="49" fontId="211" fillId="49" borderId="1" xfId="0" applyNumberFormat="1" applyFont="1" applyFill="1" applyBorder="1" applyAlignment="1">
      <alignment horizontal="left" vertical="center"/>
    </xf>
    <xf numFmtId="49" fontId="165" fillId="49" borderId="1" xfId="0" applyNumberFormat="1" applyFont="1" applyFill="1" applyBorder="1" applyAlignment="1">
      <alignment horizontal="left" vertical="center"/>
    </xf>
    <xf numFmtId="49" fontId="20" fillId="7" borderId="1" xfId="0" applyNumberFormat="1" applyFont="1" applyFill="1" applyBorder="1" applyAlignment="1">
      <alignment horizontal="center" vertical="center"/>
    </xf>
    <xf numFmtId="49" fontId="185" fillId="2" borderId="1" xfId="0" applyNumberFormat="1" applyFont="1" applyFill="1" applyBorder="1" applyAlignment="1">
      <alignment horizontal="left" vertical="center"/>
    </xf>
    <xf numFmtId="49" fontId="209" fillId="2" borderId="1" xfId="0" applyNumberFormat="1" applyFont="1" applyFill="1" applyBorder="1" applyAlignment="1">
      <alignment horizontal="left" vertical="center"/>
    </xf>
    <xf numFmtId="49" fontId="172" fillId="5" borderId="1" xfId="0" applyNumberFormat="1" applyFont="1" applyFill="1" applyBorder="1" applyAlignment="1">
      <alignment horizontal="left" vertical="center"/>
    </xf>
    <xf numFmtId="49" fontId="10" fillId="5" borderId="1" xfId="0" applyNumberFormat="1" applyFont="1" applyFill="1" applyBorder="1" applyAlignment="1">
      <alignment horizontal="left" vertical="center"/>
    </xf>
    <xf numFmtId="49" fontId="28" fillId="18" borderId="1" xfId="0" applyNumberFormat="1" applyFont="1" applyFill="1" applyBorder="1" applyAlignment="1">
      <alignment vertical="center"/>
    </xf>
    <xf numFmtId="49" fontId="266" fillId="49" borderId="1" xfId="0" applyNumberFormat="1" applyFont="1" applyFill="1" applyBorder="1" applyAlignment="1">
      <alignment horizontal="left" vertical="center"/>
    </xf>
    <xf numFmtId="49" fontId="189" fillId="49" borderId="1" xfId="0" applyNumberFormat="1" applyFont="1" applyFill="1" applyBorder="1" applyAlignment="1">
      <alignment horizontal="left" vertical="center"/>
    </xf>
    <xf numFmtId="0" fontId="191" fillId="18" borderId="1" xfId="0" applyFont="1" applyFill="1" applyBorder="1" applyAlignment="1">
      <alignment horizontal="left" vertical="center"/>
    </xf>
    <xf numFmtId="0" fontId="20" fillId="34" borderId="1" xfId="0" applyFont="1" applyFill="1" applyBorder="1" applyAlignment="1">
      <alignment horizontal="center" vertical="center"/>
    </xf>
    <xf numFmtId="0" fontId="9" fillId="12" borderId="1" xfId="0" applyFont="1" applyFill="1" applyBorder="1" applyAlignment="1">
      <alignment horizontal="center" vertical="center"/>
    </xf>
    <xf numFmtId="0" fontId="250" fillId="49" borderId="1" xfId="0" applyFont="1" applyFill="1" applyBorder="1" applyAlignment="1">
      <alignment horizontal="left" vertical="center"/>
    </xf>
    <xf numFmtId="0" fontId="19" fillId="18" borderId="1" xfId="0" applyFont="1" applyFill="1" applyBorder="1" applyAlignment="1">
      <alignment horizontal="left" vertical="center"/>
    </xf>
    <xf numFmtId="0" fontId="189" fillId="0" borderId="1" xfId="0" applyFont="1" applyBorder="1" applyAlignment="1">
      <alignment horizontal="left" vertical="center"/>
    </xf>
    <xf numFmtId="0" fontId="183" fillId="49" borderId="1" xfId="0" applyFont="1" applyFill="1" applyBorder="1" applyAlignment="1">
      <alignment horizontal="left" vertical="center"/>
    </xf>
    <xf numFmtId="0" fontId="185" fillId="56" borderId="1" xfId="0" applyFont="1" applyFill="1" applyBorder="1" applyAlignment="1">
      <alignment horizontal="left" vertical="center"/>
    </xf>
    <xf numFmtId="49" fontId="27" fillId="12" borderId="1" xfId="0" applyNumberFormat="1" applyFont="1" applyFill="1" applyBorder="1" applyAlignment="1">
      <alignment horizontal="center" vertical="center"/>
    </xf>
    <xf numFmtId="0" fontId="183" fillId="18" borderId="1" xfId="0" applyFont="1" applyFill="1" applyBorder="1" applyAlignment="1">
      <alignment horizontal="left" vertical="center"/>
    </xf>
    <xf numFmtId="49" fontId="19" fillId="18" borderId="1" xfId="0" applyNumberFormat="1" applyFont="1" applyFill="1" applyBorder="1" applyAlignment="1">
      <alignment horizontal="left" vertical="center"/>
    </xf>
    <xf numFmtId="0" fontId="27" fillId="59" borderId="0" xfId="0" applyFont="1" applyFill="1" applyAlignment="1">
      <alignment horizontal="center" vertical="center"/>
    </xf>
    <xf numFmtId="0" fontId="28" fillId="44" borderId="1" xfId="0" applyFont="1" applyFill="1" applyBorder="1" applyAlignment="1">
      <alignment horizontal="left" vertical="center"/>
    </xf>
    <xf numFmtId="0" fontId="209" fillId="18" borderId="1" xfId="0" applyFont="1" applyFill="1" applyBorder="1" applyAlignment="1">
      <alignment horizontal="left" vertical="center"/>
    </xf>
    <xf numFmtId="49" fontId="185" fillId="17" borderId="1" xfId="0" applyNumberFormat="1" applyFont="1" applyFill="1" applyBorder="1" applyAlignment="1">
      <alignment horizontal="left" vertical="center"/>
    </xf>
    <xf numFmtId="0" fontId="35" fillId="5" borderId="1" xfId="0" applyFont="1" applyFill="1" applyBorder="1" applyAlignment="1">
      <alignment horizontal="left" vertical="center"/>
    </xf>
    <xf numFmtId="0" fontId="72" fillId="28" borderId="1" xfId="0" applyFont="1" applyFill="1" applyBorder="1" applyAlignment="1">
      <alignment horizontal="center" vertical="center"/>
    </xf>
    <xf numFmtId="0" fontId="35" fillId="0" borderId="1" xfId="0" applyFont="1" applyBorder="1" applyAlignment="1">
      <alignment horizontal="left" vertical="center"/>
    </xf>
    <xf numFmtId="0" fontId="35" fillId="42" borderId="1" xfId="0" applyFont="1" applyFill="1" applyBorder="1" applyAlignment="1">
      <alignment horizontal="left" vertical="center"/>
    </xf>
    <xf numFmtId="49" fontId="172" fillId="49" borderId="1" xfId="0" applyNumberFormat="1" applyFont="1" applyFill="1" applyBorder="1" applyAlignment="1">
      <alignment horizontal="left" vertical="center"/>
    </xf>
    <xf numFmtId="49" fontId="238" fillId="49" borderId="1" xfId="0" applyNumberFormat="1" applyFont="1" applyFill="1" applyBorder="1" applyAlignment="1">
      <alignment horizontal="left" vertical="center"/>
    </xf>
    <xf numFmtId="0" fontId="72" fillId="49" borderId="1" xfId="0" applyFont="1" applyFill="1" applyBorder="1" applyAlignment="1">
      <alignment horizontal="center" vertical="center"/>
    </xf>
    <xf numFmtId="0" fontId="162" fillId="49" borderId="1" xfId="0" applyFont="1" applyFill="1" applyBorder="1" applyAlignment="1">
      <alignment horizontal="left" vertical="center"/>
    </xf>
    <xf numFmtId="0" fontId="162" fillId="49" borderId="12" xfId="0" applyFont="1" applyFill="1" applyBorder="1" applyAlignment="1">
      <alignment horizontal="left" vertical="center"/>
    </xf>
    <xf numFmtId="0" fontId="35" fillId="12" borderId="12" xfId="0" applyFont="1" applyFill="1" applyBorder="1" applyAlignment="1">
      <alignment horizontal="center" vertical="center"/>
    </xf>
    <xf numFmtId="0" fontId="72" fillId="0" borderId="12" xfId="0" applyFont="1" applyFill="1" applyBorder="1" applyAlignment="1">
      <alignment horizontal="center" vertical="center"/>
    </xf>
    <xf numFmtId="2" fontId="19" fillId="5" borderId="13" xfId="0" applyNumberFormat="1" applyFont="1" applyFill="1" applyBorder="1" applyAlignment="1">
      <alignment vertical="center"/>
    </xf>
    <xf numFmtId="2" fontId="19" fillId="0" borderId="12" xfId="0" applyNumberFormat="1" applyFont="1" applyFill="1" applyBorder="1" applyAlignment="1">
      <alignment vertical="center"/>
    </xf>
    <xf numFmtId="49" fontId="28" fillId="56" borderId="1" xfId="0" applyNumberFormat="1" applyFont="1" applyFill="1" applyBorder="1" applyAlignment="1">
      <alignment horizontal="left" vertical="center"/>
    </xf>
    <xf numFmtId="0" fontId="35" fillId="50" borderId="1" xfId="0" applyFont="1" applyFill="1" applyBorder="1" applyAlignment="1">
      <alignment horizontal="left" vertical="center"/>
    </xf>
    <xf numFmtId="0" fontId="185" fillId="50" borderId="1" xfId="0" applyFont="1" applyFill="1" applyBorder="1" applyAlignment="1">
      <alignment horizontal="left" vertical="center"/>
    </xf>
    <xf numFmtId="0" fontId="35" fillId="50" borderId="12" xfId="0" applyFont="1" applyFill="1" applyBorder="1" applyAlignment="1">
      <alignment horizontal="left" vertical="center"/>
    </xf>
    <xf numFmtId="49" fontId="19" fillId="49" borderId="1" xfId="0" applyNumberFormat="1" applyFont="1" applyFill="1" applyBorder="1" applyAlignment="1">
      <alignment horizontal="left" vertical="center"/>
    </xf>
    <xf numFmtId="0" fontId="35" fillId="0" borderId="1" xfId="0" applyFont="1" applyFill="1" applyBorder="1" applyAlignment="1">
      <alignment horizontal="left" vertical="center"/>
    </xf>
    <xf numFmtId="0" fontId="209" fillId="0" borderId="1" xfId="0" applyFont="1" applyBorder="1" applyAlignment="1">
      <alignment horizontal="left" vertical="center"/>
    </xf>
    <xf numFmtId="0" fontId="9" fillId="57" borderId="1" xfId="0" applyFont="1" applyFill="1" applyBorder="1" applyAlignment="1">
      <alignment horizontal="left" vertical="center"/>
    </xf>
    <xf numFmtId="0" fontId="28" fillId="57" borderId="1" xfId="0" applyFont="1" applyFill="1" applyBorder="1" applyAlignment="1">
      <alignment horizontal="left" vertical="center"/>
    </xf>
    <xf numFmtId="0" fontId="182" fillId="57" borderId="1" xfId="0" applyFont="1" applyFill="1" applyBorder="1" applyAlignment="1">
      <alignment horizontal="left" vertical="center"/>
    </xf>
    <xf numFmtId="0" fontId="185" fillId="57" borderId="1" xfId="0" applyFont="1" applyFill="1" applyBorder="1" applyAlignment="1">
      <alignment horizontal="left" vertical="center"/>
    </xf>
    <xf numFmtId="0" fontId="183" fillId="65" borderId="1" xfId="0" applyFont="1" applyFill="1" applyBorder="1" applyAlignment="1">
      <alignment horizontal="left" vertical="center"/>
    </xf>
    <xf numFmtId="0" fontId="45" fillId="12" borderId="1" xfId="0" applyFont="1" applyFill="1" applyBorder="1" applyAlignment="1">
      <alignment horizontal="center" vertical="center"/>
    </xf>
    <xf numFmtId="0" fontId="185" fillId="65" borderId="1" xfId="0" applyFont="1" applyFill="1" applyBorder="1" applyAlignment="1">
      <alignment horizontal="left" vertical="center"/>
    </xf>
    <xf numFmtId="0" fontId="28" fillId="16" borderId="1" xfId="0" applyFont="1" applyFill="1" applyBorder="1" applyAlignment="1">
      <alignment horizontal="left" vertical="center"/>
    </xf>
    <xf numFmtId="0" fontId="28" fillId="12" borderId="1" xfId="0" applyFont="1" applyFill="1" applyBorder="1" applyAlignment="1">
      <alignment horizontal="center" vertical="center"/>
    </xf>
    <xf numFmtId="0" fontId="28" fillId="50" borderId="1" xfId="0" applyFont="1" applyFill="1" applyBorder="1" applyAlignment="1">
      <alignment horizontal="left" vertical="center"/>
    </xf>
    <xf numFmtId="0" fontId="279" fillId="50" borderId="1" xfId="0" applyFont="1" applyFill="1" applyBorder="1" applyAlignment="1">
      <alignment horizontal="left" vertical="center"/>
    </xf>
    <xf numFmtId="0" fontId="316" fillId="49" borderId="1" xfId="0" applyFont="1" applyFill="1" applyBorder="1" applyAlignment="1">
      <alignment horizontal="left" vertical="center"/>
    </xf>
    <xf numFmtId="0" fontId="173" fillId="49" borderId="1" xfId="0" applyFont="1" applyFill="1" applyBorder="1" applyAlignment="1">
      <alignment horizontal="left" vertical="center"/>
    </xf>
    <xf numFmtId="0" fontId="182" fillId="50" borderId="1" xfId="0" applyFont="1" applyFill="1" applyBorder="1" applyAlignment="1">
      <alignment horizontal="left" vertical="center"/>
    </xf>
    <xf numFmtId="49" fontId="183" fillId="49" borderId="1" xfId="0" applyNumberFormat="1" applyFont="1" applyFill="1" applyBorder="1" applyAlignment="1">
      <alignment horizontal="left" vertical="center"/>
    </xf>
    <xf numFmtId="49" fontId="7" fillId="12" borderId="1" xfId="0" applyNumberFormat="1" applyFont="1" applyFill="1" applyBorder="1" applyAlignment="1">
      <alignment horizontal="center" vertical="center"/>
    </xf>
    <xf numFmtId="0" fontId="238" fillId="42" borderId="1" xfId="0" applyFont="1" applyFill="1" applyBorder="1" applyAlignment="1">
      <alignment horizontal="left" vertical="center"/>
    </xf>
    <xf numFmtId="0" fontId="35" fillId="12" borderId="1" xfId="0" applyFont="1" applyFill="1" applyBorder="1" applyAlignment="1">
      <alignment horizontal="left" vertical="center"/>
    </xf>
    <xf numFmtId="49" fontId="28" fillId="12" borderId="1" xfId="0" applyNumberFormat="1" applyFont="1" applyFill="1" applyBorder="1" applyAlignment="1">
      <alignment horizontal="left" vertical="center"/>
    </xf>
    <xf numFmtId="49" fontId="185" fillId="0" borderId="1" xfId="0" applyNumberFormat="1" applyFont="1" applyFill="1" applyBorder="1" applyAlignment="1">
      <alignment horizontal="left" vertical="center"/>
    </xf>
    <xf numFmtId="49" fontId="185" fillId="18" borderId="1" xfId="0" applyNumberFormat="1" applyFont="1" applyFill="1" applyBorder="1" applyAlignment="1">
      <alignment horizontal="left" vertical="center"/>
    </xf>
    <xf numFmtId="49" fontId="173" fillId="0" borderId="1" xfId="0" applyNumberFormat="1" applyFont="1" applyFill="1" applyBorder="1" applyAlignment="1">
      <alignment horizontal="left" vertical="center"/>
    </xf>
    <xf numFmtId="0" fontId="193" fillId="59" borderId="1" xfId="0" applyFont="1" applyFill="1" applyBorder="1" applyAlignment="1">
      <alignment horizontal="center" vertical="center"/>
    </xf>
    <xf numFmtId="0" fontId="9" fillId="12" borderId="1" xfId="0" applyFont="1" applyFill="1" applyBorder="1" applyAlignment="1">
      <alignment horizontal="left" vertical="center"/>
    </xf>
    <xf numFmtId="49" fontId="28" fillId="73" borderId="1" xfId="0" applyNumberFormat="1" applyFont="1" applyFill="1" applyBorder="1" applyAlignment="1">
      <alignment horizontal="left" vertical="center"/>
    </xf>
    <xf numFmtId="0" fontId="8" fillId="0" borderId="1" xfId="0" applyFont="1" applyBorder="1" applyAlignment="1">
      <alignment horizontal="left" vertical="center"/>
    </xf>
    <xf numFmtId="0" fontId="8" fillId="12" borderId="1" xfId="0" applyFont="1" applyFill="1" applyBorder="1" applyAlignment="1">
      <alignment horizontal="center" vertical="center"/>
    </xf>
    <xf numFmtId="0" fontId="72" fillId="0" borderId="1" xfId="0" applyFont="1" applyBorder="1" applyAlignment="1">
      <alignment horizontal="center" vertical="center"/>
    </xf>
    <xf numFmtId="0" fontId="20" fillId="70" borderId="1" xfId="0" applyFont="1" applyFill="1" applyBorder="1" applyAlignment="1">
      <alignment horizontal="center" vertical="center"/>
    </xf>
    <xf numFmtId="0" fontId="19" fillId="81" borderId="1" xfId="0" applyFont="1" applyFill="1" applyBorder="1" applyAlignment="1">
      <alignment horizontal="left" vertical="center"/>
    </xf>
    <xf numFmtId="0" fontId="189" fillId="81" borderId="1" xfId="0" applyFont="1" applyFill="1" applyBorder="1" applyAlignment="1">
      <alignment horizontal="left" vertical="center"/>
    </xf>
    <xf numFmtId="0" fontId="28" fillId="6" borderId="1" xfId="0" applyFont="1" applyFill="1" applyBorder="1" applyAlignment="1">
      <alignment vertical="center"/>
    </xf>
    <xf numFmtId="0" fontId="49" fillId="6" borderId="1" xfId="0" applyFont="1" applyFill="1" applyBorder="1" applyAlignment="1">
      <alignment vertical="center"/>
    </xf>
    <xf numFmtId="0" fontId="100" fillId="0" borderId="1" xfId="0" applyFont="1" applyBorder="1" applyAlignment="1">
      <alignment horizontal="center" vertical="center"/>
    </xf>
    <xf numFmtId="0" fontId="19" fillId="12" borderId="1" xfId="0" applyFont="1" applyFill="1" applyBorder="1" applyAlignment="1">
      <alignment horizontal="center" vertical="center"/>
    </xf>
    <xf numFmtId="0" fontId="18" fillId="44" borderId="1" xfId="0" applyFont="1" applyFill="1" applyBorder="1" applyAlignment="1">
      <alignment horizontal="center" vertical="center"/>
    </xf>
    <xf numFmtId="0" fontId="28" fillId="6" borderId="1" xfId="0" applyFont="1" applyFill="1" applyBorder="1" applyAlignment="1">
      <alignment horizontal="left" vertical="center"/>
    </xf>
    <xf numFmtId="0" fontId="49" fillId="6" borderId="1" xfId="0" applyFont="1" applyFill="1" applyBorder="1" applyAlignment="1">
      <alignment horizontal="left" vertical="center"/>
    </xf>
    <xf numFmtId="0" fontId="20" fillId="0" borderId="0" xfId="0" applyFont="1" applyBorder="1" applyAlignment="1">
      <alignment vertical="center"/>
    </xf>
    <xf numFmtId="0" fontId="20" fillId="12" borderId="1" xfId="0" applyFont="1" applyFill="1" applyBorder="1" applyAlignment="1">
      <alignment horizontal="center" vertical="center" wrapText="1"/>
    </xf>
    <xf numFmtId="0" fontId="19" fillId="12" borderId="1" xfId="0" applyFont="1" applyFill="1" applyBorder="1" applyAlignment="1">
      <alignment horizontal="left" vertical="center"/>
    </xf>
    <xf numFmtId="0" fontId="19" fillId="14" borderId="1" xfId="0" applyFont="1" applyFill="1" applyBorder="1" applyAlignment="1">
      <alignment horizontal="left" vertical="center"/>
    </xf>
    <xf numFmtId="49" fontId="19" fillId="0" borderId="1" xfId="0" applyNumberFormat="1" applyFont="1" applyBorder="1" applyAlignment="1">
      <alignment horizontal="left" vertical="center"/>
    </xf>
    <xf numFmtId="0" fontId="9" fillId="49" borderId="23" xfId="0" applyFont="1" applyFill="1" applyBorder="1" applyAlignment="1">
      <alignment horizontal="left" vertical="center"/>
    </xf>
    <xf numFmtId="0" fontId="72" fillId="69" borderId="23" xfId="0" applyFont="1" applyFill="1" applyBorder="1" applyAlignment="1">
      <alignment horizontal="center" vertical="center"/>
    </xf>
    <xf numFmtId="0" fontId="20" fillId="59" borderId="23" xfId="0" applyFont="1" applyFill="1" applyBorder="1" applyAlignment="1">
      <alignment horizontal="center" vertical="center"/>
    </xf>
    <xf numFmtId="0" fontId="19" fillId="49" borderId="1" xfId="6" applyFont="1" applyFill="1" applyBorder="1" applyAlignment="1">
      <alignment horizontal="left" vertical="center"/>
    </xf>
    <xf numFmtId="0" fontId="19" fillId="8" borderId="1" xfId="0" applyFont="1" applyFill="1" applyBorder="1" applyAlignment="1">
      <alignment horizontal="left" vertical="center"/>
    </xf>
    <xf numFmtId="0" fontId="100" fillId="5" borderId="1" xfId="0" applyFont="1" applyFill="1" applyBorder="1" applyAlignment="1">
      <alignment horizontal="center" vertical="center"/>
    </xf>
    <xf numFmtId="0" fontId="53" fillId="5" borderId="1" xfId="0" applyFont="1" applyFill="1" applyBorder="1" applyAlignment="1">
      <alignment horizontal="left" vertical="center"/>
    </xf>
    <xf numFmtId="0" fontId="53" fillId="2" borderId="1" xfId="0" applyFont="1" applyFill="1" applyBorder="1" applyAlignment="1">
      <alignment horizontal="left" vertical="center"/>
    </xf>
    <xf numFmtId="0" fontId="174" fillId="0" borderId="1" xfId="0" applyFont="1" applyBorder="1" applyAlignment="1">
      <alignment horizontal="left" vertical="center"/>
    </xf>
    <xf numFmtId="0" fontId="151" fillId="42" borderId="1" xfId="0" applyFont="1" applyFill="1" applyBorder="1" applyAlignment="1">
      <alignment horizontal="left" vertical="center"/>
    </xf>
    <xf numFmtId="0" fontId="73" fillId="12" borderId="1" xfId="0" applyFont="1" applyFill="1" applyBorder="1" applyAlignment="1">
      <alignment horizontal="center" vertical="center"/>
    </xf>
    <xf numFmtId="0" fontId="7" fillId="17" borderId="1" xfId="0" applyFont="1" applyFill="1" applyBorder="1" applyAlignment="1">
      <alignment horizontal="left" vertical="center"/>
    </xf>
    <xf numFmtId="0" fontId="100" fillId="42" borderId="1" xfId="0" applyFont="1" applyFill="1" applyBorder="1" applyAlignment="1">
      <alignment horizontal="center" vertical="center"/>
    </xf>
    <xf numFmtId="0" fontId="7" fillId="44" borderId="1" xfId="0" applyFont="1" applyFill="1" applyBorder="1" applyAlignment="1">
      <alignment horizontal="left" vertical="center"/>
    </xf>
    <xf numFmtId="0" fontId="151" fillId="0" borderId="1" xfId="0" applyFont="1" applyBorder="1" applyAlignment="1">
      <alignment horizontal="left" vertical="center"/>
    </xf>
    <xf numFmtId="0" fontId="19" fillId="77" borderId="1" xfId="0" applyFont="1" applyFill="1" applyBorder="1" applyAlignment="1">
      <alignment horizontal="left" vertical="center"/>
    </xf>
    <xf numFmtId="0" fontId="151" fillId="49" borderId="1" xfId="0" applyFont="1" applyFill="1" applyBorder="1" applyAlignment="1">
      <alignment horizontal="left" vertical="center"/>
    </xf>
    <xf numFmtId="0" fontId="174" fillId="5" borderId="1" xfId="0" applyFont="1" applyFill="1" applyBorder="1" applyAlignment="1">
      <alignment horizontal="left" vertical="center"/>
    </xf>
    <xf numFmtId="0" fontId="151" fillId="2" borderId="1" xfId="0" applyFont="1" applyFill="1" applyBorder="1" applyAlignment="1">
      <alignment horizontal="left" vertical="center"/>
    </xf>
    <xf numFmtId="0" fontId="9" fillId="14" borderId="1" xfId="0" applyFont="1" applyFill="1" applyBorder="1" applyAlignment="1">
      <alignment horizontal="left" vertical="center"/>
    </xf>
    <xf numFmtId="0" fontId="20" fillId="54" borderId="1" xfId="0" applyFont="1" applyFill="1" applyBorder="1" applyAlignment="1">
      <alignment horizontal="center" vertical="center"/>
    </xf>
    <xf numFmtId="0" fontId="72" fillId="4" borderId="1" xfId="0" applyFont="1" applyFill="1" applyBorder="1" applyAlignment="1">
      <alignment horizontal="center" vertical="center"/>
    </xf>
    <xf numFmtId="0" fontId="189" fillId="5" borderId="1" xfId="0" applyFont="1" applyFill="1" applyBorder="1" applyAlignment="1">
      <alignment horizontal="left" vertical="center"/>
    </xf>
    <xf numFmtId="0" fontId="174" fillId="2" borderId="1" xfId="0" applyFont="1" applyFill="1" applyBorder="1" applyAlignment="1">
      <alignment horizontal="left" vertical="center"/>
    </xf>
    <xf numFmtId="0" fontId="7" fillId="13" borderId="1" xfId="0" applyFont="1" applyFill="1" applyBorder="1" applyAlignment="1">
      <alignment horizontal="left" vertical="center"/>
    </xf>
    <xf numFmtId="0" fontId="27" fillId="5" borderId="0" xfId="0" applyFont="1" applyFill="1" applyAlignment="1">
      <alignment vertical="center"/>
    </xf>
    <xf numFmtId="0" fontId="9" fillId="77" borderId="1" xfId="0" applyFont="1" applyFill="1" applyBorder="1" applyAlignment="1">
      <alignment horizontal="left" vertical="center"/>
    </xf>
    <xf numFmtId="0" fontId="19" fillId="5" borderId="1" xfId="6" applyFont="1" applyFill="1" applyBorder="1" applyAlignment="1">
      <alignment horizontal="left" vertical="center"/>
    </xf>
    <xf numFmtId="0" fontId="211" fillId="5" borderId="1" xfId="6" applyFont="1" applyFill="1" applyBorder="1" applyAlignment="1">
      <alignment horizontal="left" vertical="center"/>
    </xf>
    <xf numFmtId="0" fontId="185" fillId="2" borderId="1" xfId="6" applyFont="1" applyFill="1" applyBorder="1" applyAlignment="1">
      <alignment horizontal="left" vertical="center"/>
    </xf>
    <xf numFmtId="0" fontId="19" fillId="42" borderId="1" xfId="6" applyFont="1" applyFill="1" applyBorder="1" applyAlignment="1">
      <alignment horizontal="left" vertical="center"/>
    </xf>
    <xf numFmtId="0" fontId="75" fillId="0" borderId="1" xfId="2" applyFont="1" applyBorder="1" applyAlignment="1" applyProtection="1">
      <alignment horizontal="left" vertical="center"/>
    </xf>
    <xf numFmtId="0" fontId="100" fillId="2" borderId="1" xfId="0" applyFont="1" applyFill="1" applyBorder="1" applyAlignment="1">
      <alignment horizontal="center" vertical="center"/>
    </xf>
    <xf numFmtId="0" fontId="193" fillId="22" borderId="1" xfId="0" applyFont="1" applyFill="1" applyBorder="1" applyAlignment="1">
      <alignment horizontal="center" vertical="center"/>
    </xf>
    <xf numFmtId="0" fontId="27" fillId="42" borderId="0" xfId="0" applyFont="1" applyFill="1" applyAlignment="1">
      <alignment horizontal="center" vertical="center"/>
    </xf>
    <xf numFmtId="0" fontId="100" fillId="53" borderId="1" xfId="0" applyFont="1" applyFill="1" applyBorder="1" applyAlignment="1">
      <alignment horizontal="center" vertical="center"/>
    </xf>
    <xf numFmtId="0" fontId="27" fillId="4" borderId="1" xfId="0" applyFont="1" applyFill="1" applyBorder="1" applyAlignment="1">
      <alignment horizontal="center" vertical="center"/>
    </xf>
    <xf numFmtId="0" fontId="100" fillId="4" borderId="1" xfId="0" applyFont="1" applyFill="1" applyBorder="1" applyAlignment="1">
      <alignment horizontal="center" vertical="center"/>
    </xf>
    <xf numFmtId="0" fontId="8" fillId="0" borderId="1" xfId="0" applyFont="1" applyBorder="1" applyAlignment="1">
      <alignment horizontal="left" vertical="center" wrapText="1"/>
    </xf>
    <xf numFmtId="0" fontId="8" fillId="12" borderId="1" xfId="0" applyFont="1" applyFill="1" applyBorder="1" applyAlignment="1">
      <alignment horizontal="left" vertical="center"/>
    </xf>
    <xf numFmtId="0" fontId="100" fillId="12" borderId="1" xfId="0" applyFont="1" applyFill="1" applyBorder="1" applyAlignment="1">
      <alignment horizontal="center" vertical="center"/>
    </xf>
    <xf numFmtId="0" fontId="217" fillId="12" borderId="1" xfId="0" applyFont="1" applyFill="1" applyBorder="1" applyAlignment="1">
      <alignment horizontal="left" vertical="center"/>
    </xf>
    <xf numFmtId="0" fontId="19" fillId="73" borderId="1" xfId="0" applyFont="1" applyFill="1" applyBorder="1" applyAlignment="1">
      <alignment horizontal="left" vertical="center"/>
    </xf>
    <xf numFmtId="0" fontId="8" fillId="65" borderId="1" xfId="0" applyFont="1" applyFill="1" applyBorder="1" applyAlignment="1">
      <alignment horizontal="left" vertical="center"/>
    </xf>
    <xf numFmtId="0" fontId="19" fillId="65" borderId="1" xfId="0" applyFont="1" applyFill="1" applyBorder="1" applyAlignment="1">
      <alignment horizontal="left" vertical="center"/>
    </xf>
    <xf numFmtId="0" fontId="28" fillId="5" borderId="1" xfId="0" applyFont="1" applyFill="1" applyBorder="1" applyAlignment="1">
      <alignment horizontal="left" vertical="center"/>
    </xf>
    <xf numFmtId="0" fontId="185" fillId="12" borderId="1" xfId="0" applyFont="1" applyFill="1" applyBorder="1" applyAlignment="1">
      <alignment horizontal="left" vertical="center"/>
    </xf>
    <xf numFmtId="0" fontId="43" fillId="12" borderId="1" xfId="0" applyFont="1" applyFill="1" applyBorder="1" applyAlignment="1">
      <alignment horizontal="left" vertical="center"/>
    </xf>
    <xf numFmtId="0" fontId="43" fillId="5" borderId="1" xfId="0" applyFont="1" applyFill="1" applyBorder="1" applyAlignment="1">
      <alignment horizontal="left" vertical="center"/>
    </xf>
    <xf numFmtId="0" fontId="48" fillId="12" borderId="1" xfId="0" applyFont="1" applyFill="1" applyBorder="1" applyAlignment="1">
      <alignment horizontal="center" vertical="center"/>
    </xf>
    <xf numFmtId="0" fontId="75" fillId="44" borderId="1" xfId="2" applyFont="1" applyFill="1" applyBorder="1" applyAlignment="1" applyProtection="1">
      <alignment vertical="center" wrapText="1"/>
    </xf>
    <xf numFmtId="0" fontId="18" fillId="12" borderId="1" xfId="0" applyFont="1" applyFill="1" applyBorder="1" applyAlignment="1">
      <alignment horizontal="center" vertical="center" wrapText="1"/>
    </xf>
    <xf numFmtId="0" fontId="72" fillId="14" borderId="1" xfId="0" applyFont="1" applyFill="1" applyBorder="1" applyAlignment="1">
      <alignment horizontal="left" vertical="center" wrapText="1"/>
    </xf>
    <xf numFmtId="0" fontId="67" fillId="14" borderId="1" xfId="2" applyFont="1" applyFill="1" applyBorder="1" applyAlignment="1" applyProtection="1">
      <alignment horizontal="left" vertical="center" wrapText="1"/>
    </xf>
    <xf numFmtId="0" fontId="7" fillId="0" borderId="1" xfId="11" applyFont="1" applyBorder="1" applyAlignment="1">
      <alignment horizontal="left" vertical="center"/>
    </xf>
    <xf numFmtId="0" fontId="7" fillId="12" borderId="1" xfId="11" applyFont="1" applyFill="1" applyBorder="1" applyAlignment="1">
      <alignment horizontal="center" vertical="center"/>
    </xf>
    <xf numFmtId="0" fontId="19" fillId="2" borderId="1" xfId="0" applyFont="1" applyFill="1" applyBorder="1" applyAlignment="1">
      <alignment vertical="center"/>
    </xf>
    <xf numFmtId="0" fontId="7" fillId="62" borderId="1" xfId="11" applyFont="1" applyFill="1" applyBorder="1" applyAlignment="1">
      <alignment horizontal="left" vertical="center"/>
    </xf>
    <xf numFmtId="0" fontId="20" fillId="12" borderId="1" xfId="11" applyFont="1" applyFill="1" applyBorder="1" applyAlignment="1">
      <alignment horizontal="center" vertical="center"/>
    </xf>
    <xf numFmtId="0" fontId="9" fillId="11" borderId="1" xfId="11" applyFont="1" applyFill="1" applyBorder="1" applyAlignment="1">
      <alignment horizontal="left" vertical="center"/>
    </xf>
    <xf numFmtId="0" fontId="7" fillId="5" borderId="1" xfId="11" applyFont="1" applyFill="1" applyBorder="1" applyAlignment="1">
      <alignment horizontal="left" vertical="center"/>
    </xf>
    <xf numFmtId="0" fontId="7" fillId="42" borderId="1" xfId="11" applyFont="1" applyFill="1" applyBorder="1" applyAlignment="1">
      <alignment horizontal="left" vertical="center"/>
    </xf>
    <xf numFmtId="0" fontId="7" fillId="2" borderId="1" xfId="11" applyFont="1" applyFill="1" applyBorder="1" applyAlignment="1">
      <alignment horizontal="left" vertical="center"/>
    </xf>
    <xf numFmtId="0" fontId="185" fillId="2" borderId="1" xfId="0" applyFont="1" applyFill="1" applyBorder="1" applyAlignment="1">
      <alignment vertical="center"/>
    </xf>
    <xf numFmtId="0" fontId="19" fillId="11" borderId="1" xfId="0" applyFont="1" applyFill="1" applyBorder="1" applyAlignment="1">
      <alignment vertical="center"/>
    </xf>
    <xf numFmtId="0" fontId="165" fillId="42" borderId="1" xfId="0" applyFont="1" applyFill="1" applyBorder="1" applyAlignment="1">
      <alignment vertical="center"/>
    </xf>
    <xf numFmtId="0" fontId="165" fillId="0" borderId="1" xfId="0" applyFont="1" applyBorder="1" applyAlignment="1">
      <alignment vertical="center"/>
    </xf>
    <xf numFmtId="0" fontId="7" fillId="50" borderId="1" xfId="0" applyFont="1" applyFill="1" applyBorder="1" applyAlignment="1">
      <alignment vertical="center"/>
    </xf>
    <xf numFmtId="49" fontId="28" fillId="12" borderId="1" xfId="0" applyNumberFormat="1" applyFont="1" applyFill="1" applyBorder="1" applyAlignment="1">
      <alignment horizontal="center" vertical="center"/>
    </xf>
    <xf numFmtId="0" fontId="9" fillId="62" borderId="1" xfId="0" applyFont="1" applyFill="1" applyBorder="1" applyAlignment="1">
      <alignment horizontal="left" vertical="center"/>
    </xf>
    <xf numFmtId="0" fontId="189" fillId="2" borderId="1" xfId="0" applyFont="1" applyFill="1" applyBorder="1" applyAlignment="1">
      <alignment horizontal="left" vertical="center"/>
    </xf>
    <xf numFmtId="0" fontId="19" fillId="2" borderId="1" xfId="0" applyFont="1" applyFill="1" applyBorder="1" applyAlignment="1">
      <alignment horizontal="center" vertical="center"/>
    </xf>
    <xf numFmtId="0" fontId="19" fillId="43" borderId="1" xfId="0" applyFont="1" applyFill="1" applyBorder="1" applyAlignment="1">
      <alignment horizontal="left" vertical="center"/>
    </xf>
    <xf numFmtId="0" fontId="7" fillId="59" borderId="1" xfId="0" applyFont="1" applyFill="1" applyBorder="1" applyAlignment="1">
      <alignment horizontal="left" vertical="center"/>
    </xf>
    <xf numFmtId="0" fontId="20" fillId="5" borderId="1" xfId="11" applyFont="1" applyFill="1" applyBorder="1" applyAlignment="1">
      <alignment horizontal="center" vertical="center"/>
    </xf>
    <xf numFmtId="0" fontId="8" fillId="7" borderId="1" xfId="0" applyFont="1" applyFill="1" applyBorder="1" applyAlignment="1">
      <alignment horizontal="left" vertical="center"/>
    </xf>
    <xf numFmtId="0" fontId="287" fillId="0" borderId="1" xfId="0" applyFont="1" applyBorder="1" applyAlignment="1">
      <alignment horizontal="left" vertical="center"/>
    </xf>
    <xf numFmtId="0" fontId="185" fillId="43" borderId="1" xfId="0" applyFont="1" applyFill="1" applyBorder="1" applyAlignment="1">
      <alignment horizontal="left" vertical="center"/>
    </xf>
    <xf numFmtId="0" fontId="161" fillId="0" borderId="1" xfId="0" applyFont="1" applyBorder="1" applyAlignment="1">
      <alignment horizontal="center" vertical="center"/>
    </xf>
    <xf numFmtId="0" fontId="7" fillId="49" borderId="12" xfId="0" applyFont="1" applyFill="1" applyBorder="1" applyAlignment="1">
      <alignment horizontal="left" vertical="center"/>
    </xf>
    <xf numFmtId="0" fontId="72" fillId="49" borderId="12" xfId="0" applyFont="1" applyFill="1" applyBorder="1" applyAlignment="1">
      <alignment horizontal="center" vertical="center"/>
    </xf>
    <xf numFmtId="2" fontId="19" fillId="49" borderId="19" xfId="0" applyNumberFormat="1" applyFont="1" applyFill="1" applyBorder="1" applyAlignment="1">
      <alignment vertical="center"/>
    </xf>
    <xf numFmtId="2" fontId="19" fillId="49" borderId="12" xfId="0" applyNumberFormat="1" applyFont="1" applyFill="1" applyBorder="1" applyAlignment="1">
      <alignment vertical="center"/>
    </xf>
    <xf numFmtId="0" fontId="9" fillId="6" borderId="1" xfId="0" applyFont="1" applyFill="1" applyBorder="1" applyAlignment="1">
      <alignment vertical="center" wrapText="1"/>
    </xf>
    <xf numFmtId="0" fontId="13" fillId="6" borderId="1" xfId="0" applyFont="1" applyFill="1" applyBorder="1" applyAlignment="1">
      <alignment vertical="center" wrapText="1"/>
    </xf>
    <xf numFmtId="0" fontId="72" fillId="6" borderId="1" xfId="0" applyFont="1" applyFill="1" applyBorder="1" applyAlignment="1">
      <alignment vertical="center" wrapText="1"/>
    </xf>
    <xf numFmtId="0" fontId="19" fillId="0" borderId="12" xfId="0" applyFont="1" applyBorder="1" applyAlignment="1">
      <alignment horizontal="left" vertical="center"/>
    </xf>
    <xf numFmtId="0" fontId="27" fillId="12" borderId="12" xfId="0" applyFont="1" applyFill="1" applyBorder="1" applyAlignment="1">
      <alignment horizontal="center" vertical="center"/>
    </xf>
    <xf numFmtId="0" fontId="100" fillId="0" borderId="12" xfId="0" applyFont="1" applyFill="1" applyBorder="1" applyAlignment="1">
      <alignment horizontal="center" vertical="center"/>
    </xf>
    <xf numFmtId="0" fontId="150" fillId="0" borderId="1" xfId="0" applyFont="1" applyBorder="1" applyAlignment="1">
      <alignment horizontal="left" vertical="center"/>
    </xf>
    <xf numFmtId="0" fontId="97" fillId="2" borderId="1" xfId="0" applyFont="1" applyFill="1" applyBorder="1" applyAlignment="1">
      <alignment horizontal="center" vertical="center"/>
    </xf>
    <xf numFmtId="0" fontId="88" fillId="0" borderId="1" xfId="0" applyFont="1" applyBorder="1" applyAlignment="1">
      <alignment horizontal="left" vertical="center"/>
    </xf>
    <xf numFmtId="2" fontId="19" fillId="49" borderId="13" xfId="0" applyNumberFormat="1" applyFont="1" applyFill="1" applyBorder="1" applyAlignment="1">
      <alignment vertical="center"/>
    </xf>
    <xf numFmtId="0" fontId="7" fillId="71" borderId="1" xfId="0" applyFont="1" applyFill="1" applyBorder="1" applyAlignment="1">
      <alignment horizontal="left" vertical="center"/>
    </xf>
    <xf numFmtId="0" fontId="7" fillId="43" borderId="1" xfId="0" applyFont="1" applyFill="1" applyBorder="1" applyAlignment="1">
      <alignment horizontal="left" vertical="center"/>
    </xf>
    <xf numFmtId="0" fontId="7" fillId="46" borderId="1" xfId="0" applyFont="1" applyFill="1" applyBorder="1" applyAlignment="1">
      <alignment horizontal="left" vertical="center"/>
    </xf>
    <xf numFmtId="0" fontId="9" fillId="49" borderId="12" xfId="0" applyFont="1" applyFill="1" applyBorder="1" applyAlignment="1">
      <alignment horizontal="left" vertical="center"/>
    </xf>
    <xf numFmtId="0" fontId="9" fillId="76" borderId="1" xfId="0" applyFont="1" applyFill="1" applyBorder="1" applyAlignment="1">
      <alignment horizontal="left" vertical="center"/>
    </xf>
    <xf numFmtId="0" fontId="19" fillId="49" borderId="12" xfId="0" applyFont="1" applyFill="1" applyBorder="1" applyAlignment="1">
      <alignment horizontal="left" vertical="center" wrapText="1"/>
    </xf>
    <xf numFmtId="0" fontId="100" fillId="49" borderId="12" xfId="0" applyFont="1" applyFill="1" applyBorder="1" applyAlignment="1">
      <alignment horizontal="center" vertical="center"/>
    </xf>
    <xf numFmtId="0" fontId="20" fillId="49" borderId="12" xfId="0" applyFont="1" applyFill="1" applyBorder="1" applyAlignment="1">
      <alignment horizontal="center" vertical="center" wrapText="1"/>
    </xf>
    <xf numFmtId="0" fontId="9" fillId="5" borderId="12" xfId="0" applyFont="1" applyFill="1" applyBorder="1" applyAlignment="1">
      <alignment horizontal="center" vertical="center"/>
    </xf>
    <xf numFmtId="0" fontId="7" fillId="5" borderId="12" xfId="0" applyFont="1" applyFill="1" applyBorder="1" applyAlignment="1">
      <alignment horizontal="center" vertical="center"/>
    </xf>
    <xf numFmtId="0" fontId="72" fillId="5" borderId="12" xfId="0" applyFont="1" applyFill="1" applyBorder="1" applyAlignment="1">
      <alignment horizontal="center" vertical="center"/>
    </xf>
    <xf numFmtId="2" fontId="19" fillId="5" borderId="12" xfId="0" applyNumberFormat="1" applyFont="1" applyFill="1" applyBorder="1" applyAlignment="1">
      <alignment vertical="center"/>
    </xf>
    <xf numFmtId="0" fontId="72" fillId="44" borderId="1" xfId="0" applyFont="1" applyFill="1" applyBorder="1" applyAlignment="1">
      <alignment horizontal="center" vertical="center"/>
    </xf>
    <xf numFmtId="0" fontId="80" fillId="0" borderId="1" xfId="0" applyFont="1" applyBorder="1" applyAlignment="1">
      <alignment horizontal="left" vertical="center"/>
    </xf>
    <xf numFmtId="0" fontId="27" fillId="7" borderId="0" xfId="0" applyFont="1" applyFill="1" applyAlignment="1">
      <alignment horizontal="center" vertical="center"/>
    </xf>
    <xf numFmtId="0" fontId="19" fillId="0" borderId="1" xfId="0" applyFont="1" applyFill="1" applyBorder="1" applyAlignment="1">
      <alignment horizontal="left" vertical="center" wrapText="1"/>
    </xf>
    <xf numFmtId="1" fontId="27" fillId="49" borderId="1" xfId="0" applyNumberFormat="1" applyFont="1" applyFill="1" applyBorder="1" applyAlignment="1">
      <alignment horizontal="center" vertical="center"/>
    </xf>
    <xf numFmtId="0" fontId="27" fillId="0" borderId="0" xfId="0" applyFont="1" applyFill="1" applyAlignment="1">
      <alignment vertical="center"/>
    </xf>
    <xf numFmtId="0" fontId="27" fillId="53" borderId="0" xfId="0" applyFont="1" applyFill="1" applyAlignment="1">
      <alignment vertical="center"/>
    </xf>
    <xf numFmtId="0" fontId="20" fillId="17" borderId="1" xfId="0" applyFont="1" applyFill="1" applyBorder="1" applyAlignment="1">
      <alignment horizontal="center" vertical="center"/>
    </xf>
    <xf numFmtId="0" fontId="185" fillId="44" borderId="1" xfId="0" applyFont="1" applyFill="1" applyBorder="1" applyAlignment="1">
      <alignment horizontal="left" vertical="center"/>
    </xf>
    <xf numFmtId="0" fontId="19" fillId="49" borderId="1" xfId="0" applyFont="1" applyFill="1" applyBorder="1" applyAlignment="1">
      <alignment horizontal="left" vertical="center" wrapText="1"/>
    </xf>
    <xf numFmtId="0" fontId="27" fillId="12" borderId="1"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20" fillId="10" borderId="1" xfId="0" applyFont="1" applyFill="1" applyBorder="1" applyAlignment="1">
      <alignment horizontal="center" vertical="center" wrapText="1"/>
    </xf>
    <xf numFmtId="0" fontId="43" fillId="42" borderId="1" xfId="0" applyFont="1" applyFill="1" applyBorder="1" applyAlignment="1">
      <alignment horizontal="left" vertical="center" wrapText="1"/>
    </xf>
    <xf numFmtId="0" fontId="19" fillId="42" borderId="1" xfId="0" applyFont="1" applyFill="1" applyBorder="1" applyAlignment="1">
      <alignment horizontal="left" vertical="center" wrapText="1"/>
    </xf>
    <xf numFmtId="0" fontId="43" fillId="0" borderId="1" xfId="0" applyFont="1" applyFill="1" applyBorder="1" applyAlignment="1">
      <alignment horizontal="left" vertical="center"/>
    </xf>
    <xf numFmtId="0" fontId="43" fillId="2" borderId="1" xfId="0" applyFont="1" applyFill="1" applyBorder="1" applyAlignment="1">
      <alignment horizontal="left" vertical="center"/>
    </xf>
    <xf numFmtId="0" fontId="20" fillId="7" borderId="1" xfId="0" applyFont="1" applyFill="1" applyBorder="1" applyAlignment="1">
      <alignment horizontal="center" vertical="center" wrapText="1"/>
    </xf>
    <xf numFmtId="0" fontId="7" fillId="42" borderId="1" xfId="0" applyFont="1" applyFill="1" applyBorder="1" applyAlignment="1">
      <alignment horizontal="left" vertical="center" wrapText="1"/>
    </xf>
    <xf numFmtId="0" fontId="43" fillId="50" borderId="1" xfId="0" applyFont="1" applyFill="1" applyBorder="1" applyAlignment="1">
      <alignment horizontal="left" vertical="center"/>
    </xf>
    <xf numFmtId="0" fontId="174" fillId="50" borderId="1" xfId="0" applyFont="1" applyFill="1" applyBorder="1" applyAlignment="1">
      <alignment vertical="center"/>
    </xf>
    <xf numFmtId="0" fontId="174" fillId="49" borderId="1" xfId="0" applyFont="1" applyFill="1" applyBorder="1" applyAlignment="1">
      <alignment vertical="center"/>
    </xf>
    <xf numFmtId="0" fontId="7" fillId="57" borderId="1" xfId="0" applyFont="1" applyFill="1" applyBorder="1" applyAlignment="1">
      <alignment horizontal="left" vertical="center"/>
    </xf>
    <xf numFmtId="0" fontId="164" fillId="57" borderId="1" xfId="0" applyFont="1" applyFill="1" applyBorder="1" applyAlignment="1">
      <alignment vertical="center"/>
    </xf>
    <xf numFmtId="0" fontId="174" fillId="42" borderId="1" xfId="0" applyFont="1" applyFill="1" applyBorder="1" applyAlignment="1">
      <alignment vertical="center"/>
    </xf>
    <xf numFmtId="0" fontId="174" fillId="0" borderId="1" xfId="0" applyFont="1" applyBorder="1" applyAlignment="1">
      <alignment vertical="center"/>
    </xf>
    <xf numFmtId="0" fontId="19" fillId="5" borderId="1" xfId="0" applyFont="1" applyFill="1" applyBorder="1" applyAlignment="1">
      <alignment horizontal="left" vertical="center" wrapText="1"/>
    </xf>
    <xf numFmtId="0" fontId="164" fillId="2" borderId="1" xfId="0" applyFont="1" applyFill="1" applyBorder="1" applyAlignment="1">
      <alignment horizontal="left" vertical="center"/>
    </xf>
    <xf numFmtId="0" fontId="7" fillId="12" borderId="1" xfId="0" applyFont="1" applyFill="1" applyBorder="1" applyAlignment="1">
      <alignment horizontal="center" vertical="center" wrapText="1"/>
    </xf>
    <xf numFmtId="0" fontId="164" fillId="5" borderId="1" xfId="0" applyFont="1" applyFill="1" applyBorder="1" applyAlignment="1">
      <alignment horizontal="left" vertical="center"/>
    </xf>
    <xf numFmtId="0" fontId="174" fillId="0" borderId="1" xfId="0" applyFont="1" applyFill="1" applyBorder="1" applyAlignment="1">
      <alignment horizontal="left" vertical="center"/>
    </xf>
    <xf numFmtId="0" fontId="20" fillId="66" borderId="1" xfId="0" applyFont="1" applyFill="1" applyBorder="1" applyAlignment="1">
      <alignment horizontal="center" vertical="center"/>
    </xf>
    <xf numFmtId="0" fontId="19" fillId="0" borderId="1" xfId="0" applyFont="1" applyFill="1" applyBorder="1" applyAlignment="1">
      <alignment vertical="center"/>
    </xf>
    <xf numFmtId="0" fontId="174" fillId="42" borderId="1" xfId="0" applyFont="1" applyFill="1" applyBorder="1" applyAlignment="1">
      <alignment horizontal="left" vertical="center"/>
    </xf>
    <xf numFmtId="0" fontId="18" fillId="7" borderId="1" xfId="0" applyFont="1" applyFill="1" applyBorder="1" applyAlignment="1">
      <alignment horizontal="center" vertical="center"/>
    </xf>
    <xf numFmtId="0" fontId="164" fillId="0" borderId="1" xfId="0" applyFont="1" applyBorder="1" applyAlignment="1">
      <alignment vertical="center"/>
    </xf>
    <xf numFmtId="0" fontId="185" fillId="2" borderId="1" xfId="0" applyFont="1" applyFill="1" applyBorder="1" applyAlignment="1">
      <alignment horizontal="left" vertical="center" wrapText="1"/>
    </xf>
    <xf numFmtId="0" fontId="150" fillId="49" borderId="0" xfId="0" applyFont="1" applyFill="1" applyAlignment="1">
      <alignment vertical="center"/>
    </xf>
    <xf numFmtId="0" fontId="174" fillId="49" borderId="0" xfId="0" applyFont="1" applyFill="1" applyAlignment="1">
      <alignment vertical="center"/>
    </xf>
    <xf numFmtId="0" fontId="7" fillId="5" borderId="12" xfId="0" applyFont="1" applyFill="1" applyBorder="1" applyAlignment="1">
      <alignment horizontal="left" vertical="center"/>
    </xf>
    <xf numFmtId="0" fontId="100" fillId="8" borderId="12" xfId="0" applyFont="1" applyFill="1" applyBorder="1" applyAlignment="1">
      <alignment horizontal="center" vertical="center"/>
    </xf>
    <xf numFmtId="0" fontId="20" fillId="48" borderId="12" xfId="0" applyFont="1" applyFill="1" applyBorder="1" applyAlignment="1">
      <alignment horizontal="center" vertical="center"/>
    </xf>
    <xf numFmtId="0" fontId="18" fillId="10" borderId="1" xfId="0" applyFont="1" applyFill="1" applyBorder="1" applyAlignment="1">
      <alignment horizontal="center" vertical="center"/>
    </xf>
    <xf numFmtId="0" fontId="43" fillId="0" borderId="1" xfId="0" applyFont="1" applyBorder="1" applyAlignment="1">
      <alignment vertical="center"/>
    </xf>
    <xf numFmtId="0" fontId="174" fillId="49" borderId="1" xfId="0" applyFont="1" applyFill="1" applyBorder="1" applyAlignment="1">
      <alignment horizontal="left" vertical="center"/>
    </xf>
    <xf numFmtId="0" fontId="18" fillId="4" borderId="1" xfId="0" applyFont="1" applyFill="1" applyBorder="1" applyAlignment="1">
      <alignment horizontal="center" vertical="center"/>
    </xf>
    <xf numFmtId="0" fontId="164" fillId="42" borderId="1" xfId="0" applyFont="1" applyFill="1" applyBorder="1" applyAlignment="1">
      <alignment vertical="center"/>
    </xf>
    <xf numFmtId="0" fontId="19" fillId="51" borderId="1" xfId="0" applyFont="1" applyFill="1" applyBorder="1" applyAlignment="1">
      <alignment horizontal="left" vertical="center"/>
    </xf>
    <xf numFmtId="0" fontId="20" fillId="53" borderId="1" xfId="0" applyFont="1" applyFill="1" applyBorder="1" applyAlignment="1">
      <alignment horizontal="center" vertical="center" wrapText="1"/>
    </xf>
    <xf numFmtId="0" fontId="19" fillId="50" borderId="1" xfId="0" applyFont="1" applyFill="1" applyBorder="1" applyAlignment="1">
      <alignment horizontal="left" vertical="center"/>
    </xf>
    <xf numFmtId="0" fontId="18" fillId="53" borderId="1" xfId="0" applyFont="1" applyFill="1" applyBorder="1" applyAlignment="1">
      <alignment horizontal="center" vertical="center"/>
    </xf>
    <xf numFmtId="0" fontId="19" fillId="56" borderId="1" xfId="0" applyFont="1" applyFill="1" applyBorder="1" applyAlignment="1">
      <alignment horizontal="left" vertical="center"/>
    </xf>
    <xf numFmtId="0" fontId="19" fillId="0" borderId="12" xfId="0" applyFont="1" applyFill="1" applyBorder="1" applyAlignment="1">
      <alignment horizontal="left" vertical="center" wrapText="1"/>
    </xf>
    <xf numFmtId="0" fontId="20" fillId="5" borderId="12" xfId="0" applyFont="1" applyFill="1" applyBorder="1" applyAlignment="1">
      <alignment horizontal="center" vertical="center" wrapText="1"/>
    </xf>
    <xf numFmtId="0" fontId="7" fillId="2" borderId="12" xfId="0" applyFont="1" applyFill="1" applyBorder="1" applyAlignment="1">
      <alignment horizontal="left" vertical="center"/>
    </xf>
    <xf numFmtId="0" fontId="100" fillId="21" borderId="12" xfId="0" applyFont="1" applyFill="1" applyBorder="1" applyAlignment="1">
      <alignment horizontal="center" vertical="center"/>
    </xf>
    <xf numFmtId="0" fontId="19" fillId="0" borderId="12" xfId="0" applyFont="1" applyFill="1" applyBorder="1" applyAlignment="1">
      <alignment horizontal="left" vertical="center"/>
    </xf>
    <xf numFmtId="0" fontId="72" fillId="2" borderId="12" xfId="0" applyFont="1" applyFill="1" applyBorder="1" applyAlignment="1">
      <alignment horizontal="center" vertical="center"/>
    </xf>
    <xf numFmtId="0" fontId="9" fillId="0" borderId="12" xfId="0" applyFont="1" applyFill="1" applyBorder="1" applyAlignment="1">
      <alignment horizontal="left" vertical="center"/>
    </xf>
    <xf numFmtId="0" fontId="7" fillId="0" borderId="12" xfId="0" applyFont="1" applyFill="1" applyBorder="1" applyAlignment="1">
      <alignment horizontal="left" vertical="center"/>
    </xf>
    <xf numFmtId="0" fontId="72" fillId="6" borderId="12" xfId="0" applyFont="1" applyFill="1" applyBorder="1" applyAlignment="1">
      <alignment horizontal="center" vertical="center"/>
    </xf>
    <xf numFmtId="0" fontId="7" fillId="42" borderId="12" xfId="0" applyFont="1" applyFill="1" applyBorder="1" applyAlignment="1">
      <alignment horizontal="left" vertical="center"/>
    </xf>
    <xf numFmtId="0" fontId="19" fillId="0" borderId="12" xfId="0" applyFont="1" applyBorder="1" applyAlignment="1">
      <alignment horizontal="left" vertical="center" wrapText="1"/>
    </xf>
    <xf numFmtId="0" fontId="19" fillId="59" borderId="12" xfId="0" applyFont="1" applyFill="1" applyBorder="1" applyAlignment="1">
      <alignment horizontal="left" vertical="center" wrapText="1"/>
    </xf>
    <xf numFmtId="0" fontId="20" fillId="6" borderId="12" xfId="0" applyFont="1" applyFill="1" applyBorder="1" applyAlignment="1">
      <alignment horizontal="center" vertical="center"/>
    </xf>
    <xf numFmtId="0" fontId="20" fillId="59" borderId="12" xfId="0" applyFont="1" applyFill="1" applyBorder="1" applyAlignment="1">
      <alignment horizontal="center" vertical="center" wrapText="1"/>
    </xf>
    <xf numFmtId="0" fontId="185" fillId="2" borderId="12" xfId="0" applyFont="1" applyFill="1" applyBorder="1" applyAlignment="1">
      <alignment horizontal="left" vertical="center"/>
    </xf>
    <xf numFmtId="0" fontId="20" fillId="53" borderId="12" xfId="0" applyFont="1" applyFill="1" applyBorder="1" applyAlignment="1">
      <alignment horizontal="center" vertical="center"/>
    </xf>
    <xf numFmtId="0" fontId="20" fillId="30" borderId="12" xfId="0" applyFont="1" applyFill="1" applyBorder="1" applyAlignment="1">
      <alignment horizontal="center" vertical="center"/>
    </xf>
    <xf numFmtId="0" fontId="7" fillId="2" borderId="12" xfId="0" applyFont="1" applyFill="1" applyBorder="1" applyAlignment="1">
      <alignment horizontal="left" vertical="center" wrapText="1"/>
    </xf>
    <xf numFmtId="0" fontId="19" fillId="2" borderId="12" xfId="0" applyFont="1" applyFill="1" applyBorder="1" applyAlignment="1">
      <alignment vertical="center" wrapText="1"/>
    </xf>
    <xf numFmtId="0" fontId="19" fillId="2" borderId="12" xfId="0" applyFont="1" applyFill="1" applyBorder="1" applyAlignment="1">
      <alignment vertical="center"/>
    </xf>
    <xf numFmtId="0" fontId="7" fillId="14" borderId="12" xfId="0" applyFont="1" applyFill="1" applyBorder="1" applyAlignment="1">
      <alignment horizontal="left" vertical="center"/>
    </xf>
    <xf numFmtId="0" fontId="185" fillId="0" borderId="12" xfId="0" applyFont="1" applyFill="1" applyBorder="1" applyAlignment="1">
      <alignment horizontal="left" vertical="center"/>
    </xf>
    <xf numFmtId="0" fontId="20" fillId="10" borderId="12" xfId="0" applyFont="1" applyFill="1" applyBorder="1" applyAlignment="1">
      <alignment horizontal="center" vertical="center" wrapText="1"/>
    </xf>
    <xf numFmtId="0" fontId="20" fillId="53" borderId="12" xfId="0" applyFont="1" applyFill="1" applyBorder="1" applyAlignment="1">
      <alignment horizontal="center" vertical="center" wrapText="1"/>
    </xf>
    <xf numFmtId="0" fontId="19" fillId="2" borderId="12" xfId="0" applyFont="1" applyFill="1" applyBorder="1" applyAlignment="1">
      <alignment horizontal="left" vertical="center"/>
    </xf>
    <xf numFmtId="0" fontId="35" fillId="5" borderId="12" xfId="0" applyFont="1" applyFill="1" applyBorder="1" applyAlignment="1">
      <alignment horizontal="left" vertical="center"/>
    </xf>
    <xf numFmtId="0" fontId="174" fillId="0" borderId="12" xfId="0" applyFont="1" applyBorder="1" applyAlignment="1">
      <alignment vertical="center"/>
    </xf>
    <xf numFmtId="0" fontId="20" fillId="10" borderId="12" xfId="0" applyFont="1" applyFill="1" applyBorder="1" applyAlignment="1">
      <alignment horizontal="center" vertical="center"/>
    </xf>
    <xf numFmtId="0" fontId="19" fillId="5" borderId="12" xfId="0" applyFont="1" applyFill="1" applyBorder="1" applyAlignment="1">
      <alignment horizontal="left" vertical="center" wrapText="1"/>
    </xf>
    <xf numFmtId="0" fontId="19" fillId="0" borderId="12" xfId="0" applyFont="1" applyFill="1" applyBorder="1" applyAlignment="1">
      <alignment vertical="center" wrapText="1"/>
    </xf>
    <xf numFmtId="0" fontId="164" fillId="0" borderId="12" xfId="0" applyFont="1" applyBorder="1" applyAlignment="1">
      <alignment vertical="center"/>
    </xf>
    <xf numFmtId="0" fontId="164" fillId="49" borderId="12" xfId="0" applyFont="1" applyFill="1" applyBorder="1" applyAlignment="1">
      <alignment horizontal="left" vertical="center"/>
    </xf>
    <xf numFmtId="0" fontId="19" fillId="0" borderId="12" xfId="0" applyFont="1" applyBorder="1" applyAlignment="1">
      <alignment vertical="center" wrapText="1"/>
    </xf>
    <xf numFmtId="0" fontId="174" fillId="49" borderId="12" xfId="0" applyFont="1" applyFill="1" applyBorder="1" applyAlignment="1">
      <alignment horizontal="left" vertical="center"/>
    </xf>
    <xf numFmtId="0" fontId="19" fillId="42" borderId="12" xfId="0" applyFont="1" applyFill="1" applyBorder="1" applyAlignment="1">
      <alignment horizontal="left" vertical="center"/>
    </xf>
    <xf numFmtId="0" fontId="7" fillId="7" borderId="12" xfId="0" applyFont="1" applyFill="1" applyBorder="1" applyAlignment="1">
      <alignment horizontal="left" vertical="center"/>
    </xf>
    <xf numFmtId="0" fontId="28" fillId="0" borderId="12" xfId="0" applyFont="1" applyBorder="1" applyAlignment="1">
      <alignment vertical="center"/>
    </xf>
    <xf numFmtId="0" fontId="20" fillId="22" borderId="12" xfId="0" applyFont="1" applyFill="1" applyBorder="1" applyAlignment="1">
      <alignment horizontal="center" vertical="center"/>
    </xf>
    <xf numFmtId="0" fontId="19" fillId="5" borderId="12" xfId="0" applyFont="1" applyFill="1" applyBorder="1" applyAlignment="1">
      <alignment horizontal="left" vertical="center"/>
    </xf>
    <xf numFmtId="0" fontId="28" fillId="0" borderId="0" xfId="0" applyFont="1" applyAlignment="1">
      <alignment vertical="center"/>
    </xf>
    <xf numFmtId="0" fontId="20" fillId="46" borderId="12" xfId="0" applyFont="1" applyFill="1" applyBorder="1" applyAlignment="1">
      <alignment horizontal="center" vertical="center" wrapText="1"/>
    </xf>
    <xf numFmtId="0" fontId="20" fillId="7" borderId="12" xfId="0" applyFont="1" applyFill="1" applyBorder="1" applyAlignment="1">
      <alignment horizontal="center" vertical="center"/>
    </xf>
    <xf numFmtId="0" fontId="9" fillId="0" borderId="12" xfId="0" applyFont="1" applyBorder="1" applyAlignment="1">
      <alignment horizontal="left" vertical="center"/>
    </xf>
    <xf numFmtId="0" fontId="20" fillId="7" borderId="12" xfId="0" applyFont="1" applyFill="1" applyBorder="1" applyAlignment="1">
      <alignment horizontal="center" vertical="center" wrapText="1"/>
    </xf>
    <xf numFmtId="0" fontId="88" fillId="12" borderId="1" xfId="0" applyFont="1" applyFill="1" applyBorder="1" applyAlignment="1">
      <alignment horizontal="center" vertical="center"/>
    </xf>
    <xf numFmtId="0" fontId="18" fillId="48" borderId="1" xfId="0" applyFont="1" applyFill="1" applyBorder="1" applyAlignment="1">
      <alignment horizontal="center" vertical="center"/>
    </xf>
    <xf numFmtId="0" fontId="88" fillId="48" borderId="1" xfId="0" applyFont="1" applyFill="1" applyBorder="1" applyAlignment="1">
      <alignment horizontal="center" vertical="center"/>
    </xf>
    <xf numFmtId="0" fontId="8" fillId="51" borderId="1" xfId="0" applyFont="1" applyFill="1" applyBorder="1" applyAlignment="1">
      <alignment horizontal="left" vertical="center"/>
    </xf>
    <xf numFmtId="0" fontId="17" fillId="12" borderId="1" xfId="0" applyFont="1" applyFill="1" applyBorder="1" applyAlignment="1">
      <alignment horizontal="center" vertical="center"/>
    </xf>
    <xf numFmtId="0" fontId="63" fillId="12" borderId="1" xfId="0" applyFont="1" applyFill="1" applyBorder="1" applyAlignment="1">
      <alignment horizontal="center" vertical="center"/>
    </xf>
    <xf numFmtId="0" fontId="18" fillId="6" borderId="1" xfId="0" applyFont="1" applyFill="1" applyBorder="1" applyAlignment="1">
      <alignment horizontal="center" vertical="center"/>
    </xf>
    <xf numFmtId="0" fontId="88" fillId="59" borderId="1" xfId="0" applyFont="1" applyFill="1" applyBorder="1" applyAlignment="1">
      <alignment horizontal="center" vertical="center"/>
    </xf>
    <xf numFmtId="0" fontId="189" fillId="51" borderId="1" xfId="0" applyFont="1" applyFill="1" applyBorder="1" applyAlignment="1">
      <alignment horizontal="left" vertical="center"/>
    </xf>
    <xf numFmtId="0" fontId="88" fillId="12" borderId="1" xfId="0" applyFont="1" applyFill="1" applyBorder="1" applyAlignment="1">
      <alignment horizontal="center" vertical="center" wrapText="1"/>
    </xf>
    <xf numFmtId="0" fontId="183" fillId="51" borderId="1" xfId="0" applyFont="1" applyFill="1" applyBorder="1" applyAlignment="1">
      <alignment horizontal="left" vertical="center"/>
    </xf>
    <xf numFmtId="0" fontId="20" fillId="12" borderId="1" xfId="0" quotePrefix="1" applyFont="1" applyFill="1" applyBorder="1" applyAlignment="1">
      <alignment horizontal="center" vertical="center"/>
    </xf>
    <xf numFmtId="0" fontId="88" fillId="12" borderId="1" xfId="0" quotePrefix="1" applyFont="1" applyFill="1" applyBorder="1" applyAlignment="1">
      <alignment horizontal="center" vertical="center"/>
    </xf>
    <xf numFmtId="0" fontId="150" fillId="0" borderId="1" xfId="0" applyFont="1" applyBorder="1" applyAlignment="1">
      <alignment vertical="center"/>
    </xf>
    <xf numFmtId="0" fontId="19" fillId="5" borderId="1" xfId="0" applyFont="1" applyFill="1" applyBorder="1" applyAlignment="1">
      <alignment horizontal="right" vertical="center"/>
    </xf>
    <xf numFmtId="2" fontId="48" fillId="0" borderId="23" xfId="0" applyNumberFormat="1" applyFont="1" applyBorder="1" applyAlignment="1">
      <alignment vertical="center"/>
    </xf>
    <xf numFmtId="0" fontId="48" fillId="0" borderId="23" xfId="0" applyFont="1" applyBorder="1" applyAlignment="1">
      <alignment vertical="center"/>
    </xf>
    <xf numFmtId="0" fontId="45" fillId="0" borderId="23" xfId="0" applyFont="1" applyBorder="1" applyAlignment="1">
      <alignment vertical="center"/>
    </xf>
    <xf numFmtId="0" fontId="7" fillId="0" borderId="18" xfId="0" applyFont="1" applyFill="1" applyBorder="1" applyAlignment="1">
      <alignment horizontal="left" vertical="center"/>
    </xf>
    <xf numFmtId="0" fontId="20" fillId="6" borderId="23" xfId="0" applyFont="1" applyFill="1" applyBorder="1" applyAlignment="1">
      <alignment horizontal="center" vertical="center"/>
    </xf>
    <xf numFmtId="0" fontId="19" fillId="2" borderId="23" xfId="0" applyFont="1" applyFill="1" applyBorder="1" applyAlignment="1">
      <alignment horizontal="left" vertical="center"/>
    </xf>
    <xf numFmtId="0" fontId="19" fillId="12" borderId="23" xfId="0" applyFont="1" applyFill="1" applyBorder="1" applyAlignment="1">
      <alignment horizontal="center" vertical="center"/>
    </xf>
    <xf numFmtId="0" fontId="100" fillId="0" borderId="23" xfId="0" applyFont="1" applyBorder="1" applyAlignment="1">
      <alignment horizontal="center" vertical="center"/>
    </xf>
    <xf numFmtId="0" fontId="151" fillId="12" borderId="1" xfId="0" applyFont="1" applyFill="1" applyBorder="1" applyAlignment="1">
      <alignment horizontal="left" vertical="center"/>
    </xf>
    <xf numFmtId="0" fontId="151" fillId="0" borderId="1" xfId="0" applyFont="1" applyFill="1" applyBorder="1" applyAlignment="1">
      <alignment horizontal="left" vertical="center"/>
    </xf>
    <xf numFmtId="0" fontId="8" fillId="50" borderId="1" xfId="0" applyFont="1" applyFill="1" applyBorder="1" applyAlignment="1">
      <alignment horizontal="left" vertical="center"/>
    </xf>
    <xf numFmtId="0" fontId="28" fillId="62" borderId="1" xfId="0" applyFont="1" applyFill="1" applyBorder="1" applyAlignment="1">
      <alignment horizontal="left" vertical="center"/>
    </xf>
    <xf numFmtId="0" fontId="19" fillId="57" borderId="1" xfId="0" applyFont="1" applyFill="1" applyBorder="1" applyAlignment="1">
      <alignment horizontal="left" vertical="center"/>
    </xf>
    <xf numFmtId="0" fontId="43" fillId="49" borderId="1" xfId="0" applyFont="1" applyFill="1" applyBorder="1" applyAlignment="1">
      <alignment horizontal="left" vertical="center"/>
    </xf>
    <xf numFmtId="0" fontId="8" fillId="62" borderId="1" xfId="0" applyFont="1" applyFill="1" applyBorder="1" applyAlignment="1">
      <alignment horizontal="left" vertical="center"/>
    </xf>
    <xf numFmtId="0" fontId="27" fillId="50" borderId="1" xfId="0" applyFont="1" applyFill="1" applyBorder="1" applyAlignment="1">
      <alignment horizontal="center" vertical="center"/>
    </xf>
    <xf numFmtId="0" fontId="100" fillId="50" borderId="1" xfId="0" applyFont="1" applyFill="1" applyBorder="1" applyAlignment="1">
      <alignment horizontal="center" vertical="center"/>
    </xf>
    <xf numFmtId="0" fontId="67" fillId="50" borderId="1" xfId="0" applyFont="1" applyFill="1" applyBorder="1" applyAlignment="1">
      <alignment horizontal="center" vertical="center"/>
    </xf>
    <xf numFmtId="0" fontId="43" fillId="42" borderId="1" xfId="0" applyFont="1" applyFill="1" applyBorder="1" applyAlignment="1">
      <alignment horizontal="left" vertical="center"/>
    </xf>
    <xf numFmtId="0" fontId="238" fillId="5" borderId="1" xfId="0" applyFont="1" applyFill="1" applyBorder="1" applyAlignment="1">
      <alignment horizontal="left" vertical="center"/>
    </xf>
    <xf numFmtId="0" fontId="238" fillId="12" borderId="1" xfId="0" applyFont="1" applyFill="1" applyBorder="1" applyAlignment="1">
      <alignment horizontal="left" vertical="center"/>
    </xf>
    <xf numFmtId="0" fontId="28" fillId="12" borderId="1" xfId="0" applyFont="1" applyFill="1" applyBorder="1" applyAlignment="1">
      <alignment horizontal="left" vertical="center"/>
    </xf>
    <xf numFmtId="0" fontId="0" fillId="49" borderId="0" xfId="0" applyFill="1"/>
    <xf numFmtId="166" fontId="13" fillId="49" borderId="21" xfId="0" applyNumberFormat="1" applyFont="1" applyFill="1" applyBorder="1" applyAlignment="1">
      <alignment horizontal="center" vertical="center"/>
    </xf>
    <xf numFmtId="0" fontId="161" fillId="42" borderId="1" xfId="0" applyFont="1" applyFill="1" applyBorder="1" applyAlignment="1">
      <alignment horizontal="center" vertical="center" wrapText="1"/>
    </xf>
    <xf numFmtId="1" fontId="20" fillId="49" borderId="23" xfId="0" applyNumberFormat="1" applyFont="1" applyFill="1" applyBorder="1" applyAlignment="1">
      <alignment horizontal="center" vertical="center"/>
    </xf>
    <xf numFmtId="49" fontId="7" fillId="57" borderId="1" xfId="0" applyNumberFormat="1" applyFont="1" applyFill="1" applyBorder="1" applyAlignment="1">
      <alignment horizontal="left" vertical="center"/>
    </xf>
    <xf numFmtId="49" fontId="28" fillId="57" borderId="1" xfId="0" applyNumberFormat="1" applyFont="1" applyFill="1" applyBorder="1" applyAlignment="1">
      <alignment horizontal="left" vertical="center"/>
    </xf>
    <xf numFmtId="49" fontId="238" fillId="57" borderId="1" xfId="0" applyNumberFormat="1" applyFont="1" applyFill="1" applyBorder="1" applyAlignment="1">
      <alignment horizontal="left" vertical="center"/>
    </xf>
    <xf numFmtId="49" fontId="238" fillId="50" borderId="1" xfId="0" applyNumberFormat="1" applyFont="1" applyFill="1" applyBorder="1" applyAlignment="1">
      <alignment horizontal="left" vertical="center"/>
    </xf>
    <xf numFmtId="0" fontId="27" fillId="49" borderId="0" xfId="0" applyFont="1" applyFill="1" applyAlignment="1">
      <alignment horizontal="center" vertical="center"/>
    </xf>
    <xf numFmtId="0" fontId="27" fillId="49" borderId="7" xfId="0" applyFont="1" applyFill="1" applyBorder="1" applyAlignment="1">
      <alignment horizontal="center" vertical="center" wrapText="1"/>
    </xf>
    <xf numFmtId="0" fontId="167" fillId="49" borderId="23" xfId="0" applyFont="1" applyFill="1" applyBorder="1" applyAlignment="1">
      <alignment horizontal="center" vertical="center" wrapText="1"/>
    </xf>
    <xf numFmtId="0" fontId="28" fillId="0" borderId="23" xfId="0" applyFont="1" applyBorder="1" applyAlignment="1">
      <alignment vertical="center"/>
    </xf>
    <xf numFmtId="166" fontId="176" fillId="49" borderId="23" xfId="0" applyNumberFormat="1" applyFont="1" applyFill="1" applyBorder="1" applyAlignment="1">
      <alignment horizontal="center" vertical="center"/>
    </xf>
    <xf numFmtId="0" fontId="28" fillId="42" borderId="23" xfId="0" applyFont="1" applyFill="1" applyBorder="1" applyAlignment="1">
      <alignment vertical="center"/>
    </xf>
    <xf numFmtId="166" fontId="194" fillId="43" borderId="23" xfId="0" applyNumberFormat="1" applyFont="1" applyFill="1" applyBorder="1" applyAlignment="1">
      <alignment horizontal="center" vertical="center"/>
    </xf>
    <xf numFmtId="166" fontId="194" fillId="43" borderId="23" xfId="0" applyNumberFormat="1" applyFont="1" applyFill="1" applyBorder="1" applyAlignment="1">
      <alignment horizontal="center" vertical="center" wrapText="1"/>
    </xf>
    <xf numFmtId="166" fontId="176" fillId="49" borderId="23" xfId="0" applyNumberFormat="1" applyFont="1" applyFill="1" applyBorder="1" applyAlignment="1">
      <alignment horizontal="center" vertical="center" wrapText="1"/>
    </xf>
    <xf numFmtId="0" fontId="28" fillId="81" borderId="23" xfId="0" applyFont="1" applyFill="1" applyBorder="1" applyAlignment="1">
      <alignment vertical="center"/>
    </xf>
    <xf numFmtId="166" fontId="194" fillId="42" borderId="23" xfId="0" applyNumberFormat="1" applyFont="1" applyFill="1" applyBorder="1" applyAlignment="1">
      <alignment horizontal="center" vertical="center" wrapText="1"/>
    </xf>
    <xf numFmtId="0" fontId="27" fillId="49" borderId="23" xfId="0" applyFont="1" applyFill="1" applyBorder="1" applyAlignment="1">
      <alignment horizontal="center" vertical="center" wrapText="1"/>
    </xf>
    <xf numFmtId="0" fontId="8" fillId="0" borderId="23" xfId="0" applyFont="1" applyFill="1" applyBorder="1" applyAlignment="1">
      <alignment horizontal="left" vertical="center"/>
    </xf>
    <xf numFmtId="0" fontId="7" fillId="2" borderId="23" xfId="0" applyFont="1" applyFill="1" applyBorder="1" applyAlignment="1">
      <alignment horizontal="left" vertical="center"/>
    </xf>
    <xf numFmtId="0" fontId="0" fillId="49" borderId="23" xfId="0" applyFill="1" applyBorder="1" applyAlignment="1">
      <alignment horizontal="center" vertical="center"/>
    </xf>
    <xf numFmtId="0" fontId="8" fillId="2" borderId="23" xfId="0" applyFont="1" applyFill="1" applyBorder="1" applyAlignment="1">
      <alignment horizontal="left" vertical="center"/>
    </xf>
    <xf numFmtId="0" fontId="7" fillId="5" borderId="23" xfId="0" applyFont="1" applyFill="1" applyBorder="1" applyAlignment="1">
      <alignment horizontal="left" vertical="center"/>
    </xf>
    <xf numFmtId="166" fontId="18" fillId="49" borderId="23" xfId="0" applyNumberFormat="1" applyFont="1" applyFill="1" applyBorder="1" applyAlignment="1">
      <alignment horizontal="center" vertical="center" wrapText="1"/>
    </xf>
    <xf numFmtId="0" fontId="27" fillId="0" borderId="23" xfId="0" applyFont="1" applyFill="1" applyBorder="1" applyAlignment="1">
      <alignment horizontal="center" vertical="center" wrapText="1"/>
    </xf>
    <xf numFmtId="166" fontId="194" fillId="49" borderId="23" xfId="0" applyNumberFormat="1" applyFont="1" applyFill="1" applyBorder="1" applyAlignment="1">
      <alignment horizontal="center" vertical="center" wrapText="1"/>
    </xf>
    <xf numFmtId="0" fontId="9" fillId="0" borderId="23" xfId="0" applyFont="1" applyFill="1" applyBorder="1" applyAlignment="1">
      <alignment horizontal="left" vertical="center"/>
    </xf>
    <xf numFmtId="0" fontId="7" fillId="42" borderId="23" xfId="0" applyFont="1" applyFill="1" applyBorder="1" applyAlignment="1">
      <alignment horizontal="left" vertical="center"/>
    </xf>
    <xf numFmtId="0" fontId="9" fillId="42" borderId="23" xfId="0" applyFont="1" applyFill="1" applyBorder="1" applyAlignment="1">
      <alignment horizontal="left" vertical="center"/>
    </xf>
    <xf numFmtId="0" fontId="7" fillId="49" borderId="23" xfId="0" applyFont="1" applyFill="1" applyBorder="1" applyAlignment="1">
      <alignment horizontal="left" vertical="center"/>
    </xf>
    <xf numFmtId="0" fontId="189" fillId="0" borderId="23" xfId="0" applyFont="1" applyFill="1" applyBorder="1" applyAlignment="1">
      <alignment horizontal="left" vertical="center"/>
    </xf>
    <xf numFmtId="0" fontId="185" fillId="42" borderId="23" xfId="0" applyFont="1" applyFill="1" applyBorder="1" applyAlignment="1">
      <alignment horizontal="left" vertical="center"/>
    </xf>
    <xf numFmtId="0" fontId="9" fillId="73" borderId="23" xfId="0" applyFont="1" applyFill="1" applyBorder="1" applyAlignment="1">
      <alignment horizontal="left" vertical="center"/>
    </xf>
    <xf numFmtId="0" fontId="9" fillId="50" borderId="23" xfId="0" applyFont="1" applyFill="1" applyBorder="1" applyAlignment="1">
      <alignment horizontal="left" vertical="center"/>
    </xf>
    <xf numFmtId="0" fontId="9" fillId="51" borderId="23" xfId="0" applyFont="1" applyFill="1" applyBorder="1" applyAlignment="1">
      <alignment horizontal="left" vertical="center"/>
    </xf>
    <xf numFmtId="0" fontId="189" fillId="49" borderId="23" xfId="0" applyFont="1" applyFill="1" applyBorder="1" applyAlignment="1">
      <alignment horizontal="left" vertical="center"/>
    </xf>
    <xf numFmtId="0" fontId="7" fillId="12" borderId="23" xfId="0" applyFont="1" applyFill="1" applyBorder="1" applyAlignment="1">
      <alignment horizontal="left" vertical="center"/>
    </xf>
    <xf numFmtId="0" fontId="185" fillId="0" borderId="23" xfId="0" applyFont="1" applyFill="1" applyBorder="1" applyAlignment="1">
      <alignment horizontal="left" vertical="center"/>
    </xf>
    <xf numFmtId="0" fontId="185" fillId="49" borderId="23" xfId="0" applyFont="1" applyFill="1" applyBorder="1" applyAlignment="1">
      <alignment horizontal="left" vertical="center"/>
    </xf>
    <xf numFmtId="166" fontId="18" fillId="42" borderId="23" xfId="0" applyNumberFormat="1" applyFont="1" applyFill="1" applyBorder="1" applyAlignment="1">
      <alignment horizontal="center" vertical="center"/>
    </xf>
    <xf numFmtId="166" fontId="18" fillId="42" borderId="23" xfId="0" applyNumberFormat="1" applyFont="1" applyFill="1" applyBorder="1" applyAlignment="1">
      <alignment horizontal="center" vertical="center" wrapText="1"/>
    </xf>
    <xf numFmtId="0" fontId="7" fillId="14" borderId="23" xfId="0" applyFont="1" applyFill="1" applyBorder="1" applyAlignment="1">
      <alignment horizontal="left" vertical="center" wrapText="1"/>
    </xf>
    <xf numFmtId="0" fontId="189" fillId="5" borderId="23" xfId="0" applyFont="1" applyFill="1" applyBorder="1" applyAlignment="1">
      <alignment horizontal="left" vertical="center" wrapText="1"/>
    </xf>
    <xf numFmtId="0" fontId="185" fillId="5" borderId="23" xfId="0" applyFont="1" applyFill="1" applyBorder="1" applyAlignment="1">
      <alignment horizontal="left" vertical="center"/>
    </xf>
    <xf numFmtId="0" fontId="7" fillId="11" borderId="23" xfId="0" applyFont="1" applyFill="1" applyBorder="1" applyAlignment="1">
      <alignment horizontal="left" vertical="center"/>
    </xf>
    <xf numFmtId="0" fontId="9" fillId="11" borderId="23" xfId="0" applyFont="1" applyFill="1" applyBorder="1" applyAlignment="1">
      <alignment horizontal="left" vertical="center"/>
    </xf>
    <xf numFmtId="0" fontId="9" fillId="5" borderId="23" xfId="0" applyFont="1" applyFill="1" applyBorder="1" applyAlignment="1">
      <alignment horizontal="left" vertical="center"/>
    </xf>
    <xf numFmtId="0" fontId="185" fillId="0" borderId="23" xfId="0" applyFont="1" applyBorder="1" applyAlignment="1">
      <alignment horizontal="left" vertical="center"/>
    </xf>
    <xf numFmtId="0" fontId="20" fillId="42" borderId="23" xfId="0" applyFont="1" applyFill="1" applyBorder="1" applyAlignment="1">
      <alignment horizontal="center" vertical="center" wrapText="1"/>
    </xf>
    <xf numFmtId="0" fontId="7" fillId="0" borderId="23" xfId="0" applyFont="1" applyFill="1" applyBorder="1" applyAlignment="1">
      <alignment horizontal="left" vertical="center" wrapText="1"/>
    </xf>
    <xf numFmtId="0" fontId="20" fillId="49" borderId="23" xfId="0" applyFont="1" applyFill="1" applyBorder="1" applyAlignment="1">
      <alignment horizontal="center" vertical="center" wrapText="1"/>
    </xf>
    <xf numFmtId="0" fontId="20" fillId="59" borderId="23" xfId="0" applyFont="1" applyFill="1" applyBorder="1" applyAlignment="1">
      <alignment horizontal="center" vertical="center" wrapText="1"/>
    </xf>
    <xf numFmtId="166" fontId="180" fillId="49" borderId="23" xfId="0" applyNumberFormat="1" applyFont="1" applyFill="1" applyBorder="1" applyAlignment="1">
      <alignment horizontal="center" vertical="center" wrapText="1"/>
    </xf>
    <xf numFmtId="0" fontId="10" fillId="2" borderId="23" xfId="0" applyFont="1" applyFill="1" applyBorder="1" applyAlignment="1">
      <alignment horizontal="left" vertical="center"/>
    </xf>
    <xf numFmtId="0" fontId="19" fillId="0" borderId="23" xfId="0" applyFont="1" applyBorder="1" applyAlignment="1">
      <alignment horizontal="left" vertical="center"/>
    </xf>
    <xf numFmtId="0" fontId="9" fillId="43" borderId="23" xfId="0" applyFont="1" applyFill="1" applyBorder="1" applyAlignment="1">
      <alignment horizontal="left" vertical="center"/>
    </xf>
    <xf numFmtId="0" fontId="162" fillId="42" borderId="23" xfId="0" applyFont="1" applyFill="1" applyBorder="1" applyAlignment="1">
      <alignment horizontal="left" vertical="center"/>
    </xf>
    <xf numFmtId="0" fontId="211" fillId="0" borderId="23" xfId="0" applyFont="1" applyBorder="1" applyAlignment="1">
      <alignment vertical="center"/>
    </xf>
    <xf numFmtId="0" fontId="185" fillId="0" borderId="23" xfId="0" applyFont="1" applyBorder="1" applyAlignment="1">
      <alignment vertical="center"/>
    </xf>
    <xf numFmtId="0" fontId="9" fillId="59" borderId="23" xfId="0" applyFont="1" applyFill="1" applyBorder="1" applyAlignment="1">
      <alignment horizontal="left" vertical="center"/>
    </xf>
    <xf numFmtId="0" fontId="9" fillId="0" borderId="23" xfId="0" applyFont="1" applyBorder="1" applyAlignment="1">
      <alignment horizontal="left" vertical="center"/>
    </xf>
    <xf numFmtId="0" fontId="10" fillId="0" borderId="23" xfId="0" applyFont="1" applyBorder="1" applyAlignment="1">
      <alignment horizontal="left" vertical="center"/>
    </xf>
    <xf numFmtId="0" fontId="183" fillId="42" borderId="23" xfId="0" applyFont="1" applyFill="1" applyBorder="1" applyAlignment="1">
      <alignment horizontal="left" vertical="center"/>
    </xf>
    <xf numFmtId="0" fontId="164" fillId="49" borderId="23" xfId="0" applyFont="1" applyFill="1" applyBorder="1" applyAlignment="1">
      <alignment horizontal="left" vertical="center"/>
    </xf>
    <xf numFmtId="0" fontId="164" fillId="42" borderId="23" xfId="0" applyFont="1" applyFill="1" applyBorder="1" applyAlignment="1">
      <alignment horizontal="left" wrapText="1"/>
    </xf>
    <xf numFmtId="0" fontId="164" fillId="0" borderId="23" xfId="0" applyFont="1" applyBorder="1" applyAlignment="1">
      <alignment horizontal="left" vertical="center"/>
    </xf>
    <xf numFmtId="0" fontId="9" fillId="42" borderId="23" xfId="0" applyFont="1" applyFill="1" applyBorder="1" applyAlignment="1">
      <alignment horizontal="left" vertical="center" wrapText="1"/>
    </xf>
    <xf numFmtId="49" fontId="7" fillId="11" borderId="23" xfId="0" applyNumberFormat="1" applyFont="1" applyFill="1" applyBorder="1" applyAlignment="1">
      <alignment vertical="center"/>
    </xf>
    <xf numFmtId="166" fontId="194" fillId="49" borderId="11" xfId="0" applyNumberFormat="1" applyFont="1" applyFill="1" applyBorder="1" applyAlignment="1">
      <alignment horizontal="center" vertical="center" wrapText="1"/>
    </xf>
    <xf numFmtId="49" fontId="9" fillId="49" borderId="23" xfId="0" applyNumberFormat="1" applyFont="1" applyFill="1" applyBorder="1" applyAlignment="1">
      <alignment vertical="center"/>
    </xf>
    <xf numFmtId="0" fontId="9" fillId="74" borderId="23" xfId="0" applyFont="1" applyFill="1" applyBorder="1" applyAlignment="1">
      <alignment horizontal="left" vertical="center"/>
    </xf>
    <xf numFmtId="49" fontId="7" fillId="5" borderId="23" xfId="0" applyNumberFormat="1" applyFont="1" applyFill="1" applyBorder="1" applyAlignment="1">
      <alignment vertical="center"/>
    </xf>
    <xf numFmtId="0" fontId="7" fillId="5" borderId="23" xfId="0" applyFont="1" applyFill="1" applyBorder="1" applyAlignment="1">
      <alignment vertical="center"/>
    </xf>
    <xf numFmtId="0" fontId="7" fillId="0" borderId="23" xfId="0" applyFont="1" applyFill="1" applyBorder="1" applyAlignment="1">
      <alignment vertical="center"/>
    </xf>
    <xf numFmtId="0" fontId="7" fillId="7" borderId="23" xfId="0" applyFont="1" applyFill="1" applyBorder="1" applyAlignment="1">
      <alignment vertical="center"/>
    </xf>
    <xf numFmtId="0" fontId="9" fillId="6" borderId="23" xfId="0" applyFont="1" applyFill="1" applyBorder="1" applyAlignment="1">
      <alignment vertical="center"/>
    </xf>
    <xf numFmtId="0" fontId="209" fillId="42" borderId="23" xfId="0" applyFont="1" applyFill="1" applyBorder="1" applyAlignment="1">
      <alignment vertical="center"/>
    </xf>
    <xf numFmtId="0" fontId="209" fillId="42" borderId="23" xfId="0" applyFont="1" applyFill="1" applyBorder="1" applyAlignment="1">
      <alignment horizontal="left" vertical="center"/>
    </xf>
    <xf numFmtId="0" fontId="7" fillId="56" borderId="23" xfId="0" applyFont="1" applyFill="1" applyBorder="1" applyAlignment="1">
      <alignment horizontal="left" vertical="center"/>
    </xf>
    <xf numFmtId="0" fontId="189" fillId="0" borderId="23" xfId="0" applyFont="1" applyFill="1" applyBorder="1" applyAlignment="1">
      <alignment vertical="center"/>
    </xf>
    <xf numFmtId="0" fontId="217" fillId="0" borderId="23" xfId="0" applyFont="1" applyFill="1" applyBorder="1" applyAlignment="1">
      <alignment vertical="center"/>
    </xf>
    <xf numFmtId="0" fontId="82" fillId="0" borderId="23" xfId="0" applyFont="1" applyFill="1" applyBorder="1" applyAlignment="1">
      <alignment vertical="center"/>
    </xf>
    <xf numFmtId="0" fontId="47" fillId="0" borderId="23" xfId="0" applyFont="1" applyFill="1" applyBorder="1" applyAlignment="1">
      <alignment vertical="center"/>
    </xf>
    <xf numFmtId="0" fontId="19" fillId="0" borderId="23" xfId="0" applyFont="1" applyBorder="1" applyAlignment="1">
      <alignment vertical="center"/>
    </xf>
    <xf numFmtId="0" fontId="9" fillId="0" borderId="23" xfId="0" applyFont="1" applyBorder="1" applyAlignment="1">
      <alignment vertical="center"/>
    </xf>
    <xf numFmtId="0" fontId="82" fillId="51" borderId="23" xfId="0" applyFont="1" applyFill="1" applyBorder="1" applyAlignment="1">
      <alignment vertical="center"/>
    </xf>
    <xf numFmtId="0" fontId="162" fillId="51" borderId="23" xfId="0" applyFont="1" applyFill="1" applyBorder="1" applyAlignment="1">
      <alignment vertical="center"/>
    </xf>
    <xf numFmtId="0" fontId="9" fillId="64" borderId="23" xfId="0" applyFont="1" applyFill="1" applyBorder="1" applyAlignment="1">
      <alignment vertical="center"/>
    </xf>
    <xf numFmtId="0" fontId="7" fillId="68" borderId="23" xfId="0" applyFont="1" applyFill="1" applyBorder="1" applyAlignment="1">
      <alignment vertical="center"/>
    </xf>
    <xf numFmtId="0" fontId="9" fillId="68" borderId="23" xfId="0" applyFont="1" applyFill="1" applyBorder="1" applyAlignment="1">
      <alignment vertical="center"/>
    </xf>
    <xf numFmtId="0" fontId="47" fillId="68" borderId="23" xfId="0" applyFont="1" applyFill="1" applyBorder="1" applyAlignment="1">
      <alignment vertical="center"/>
    </xf>
    <xf numFmtId="49" fontId="150" fillId="42" borderId="23" xfId="0" applyNumberFormat="1" applyFont="1" applyFill="1" applyBorder="1" applyAlignment="1">
      <alignment vertical="center"/>
    </xf>
    <xf numFmtId="0" fontId="7" fillId="49" borderId="23" xfId="0" applyFont="1" applyFill="1" applyBorder="1" applyAlignment="1">
      <alignment horizontal="center" vertical="center" wrapText="1"/>
    </xf>
    <xf numFmtId="0" fontId="10" fillId="0" borderId="23" xfId="0" applyFont="1" applyFill="1" applyBorder="1" applyAlignment="1">
      <alignment vertical="center"/>
    </xf>
    <xf numFmtId="0" fontId="162" fillId="0" borderId="23" xfId="0" applyFont="1" applyFill="1" applyBorder="1" applyAlignment="1">
      <alignment vertical="center"/>
    </xf>
    <xf numFmtId="0" fontId="185" fillId="0" borderId="23" xfId="0" applyFont="1" applyFill="1" applyBorder="1" applyAlignment="1">
      <alignment vertical="center"/>
    </xf>
    <xf numFmtId="0" fontId="8" fillId="10" borderId="23" xfId="0" applyFont="1" applyFill="1" applyBorder="1" applyAlignment="1">
      <alignment horizontal="left" vertical="center"/>
    </xf>
    <xf numFmtId="0" fontId="155" fillId="42" borderId="1" xfId="0" applyFont="1" applyFill="1" applyBorder="1" applyAlignment="1">
      <alignment vertical="center" wrapText="1"/>
    </xf>
    <xf numFmtId="0" fontId="18" fillId="0" borderId="23" xfId="0" applyFont="1" applyFill="1" applyBorder="1" applyAlignment="1">
      <alignment horizontal="center" vertical="center"/>
    </xf>
    <xf numFmtId="0" fontId="167" fillId="42" borderId="1" xfId="0" applyFont="1" applyFill="1" applyBorder="1" applyAlignment="1">
      <alignment horizontal="center" vertical="center" wrapText="1"/>
    </xf>
    <xf numFmtId="0" fontId="27" fillId="44" borderId="21" xfId="0" applyFont="1" applyFill="1" applyBorder="1" applyAlignment="1">
      <alignment horizontal="center" vertical="center"/>
    </xf>
    <xf numFmtId="0" fontId="148" fillId="49" borderId="23" xfId="0" applyFont="1" applyFill="1" applyBorder="1" applyAlignment="1">
      <alignment horizontal="center" vertical="center" wrapText="1"/>
    </xf>
    <xf numFmtId="0" fontId="123" fillId="5" borderId="23" xfId="0" applyFont="1" applyFill="1" applyBorder="1" applyAlignment="1">
      <alignment horizontal="center" vertical="center" wrapText="1"/>
    </xf>
    <xf numFmtId="0" fontId="123" fillId="49" borderId="23" xfId="0" applyFont="1" applyFill="1" applyBorder="1" applyAlignment="1">
      <alignment horizontal="center" vertical="center" wrapText="1"/>
    </xf>
    <xf numFmtId="0" fontId="20" fillId="48" borderId="21" xfId="0" applyFont="1" applyFill="1" applyBorder="1" applyAlignment="1">
      <alignment horizontal="center" vertical="center"/>
    </xf>
    <xf numFmtId="0" fontId="20" fillId="67" borderId="21" xfId="0" applyFont="1" applyFill="1" applyBorder="1" applyAlignment="1">
      <alignment horizontal="center" vertical="center"/>
    </xf>
    <xf numFmtId="0" fontId="20" fillId="53" borderId="21" xfId="0" applyFont="1" applyFill="1" applyBorder="1" applyAlignment="1">
      <alignment horizontal="center" vertical="center"/>
    </xf>
    <xf numFmtId="0" fontId="27" fillId="10" borderId="21" xfId="0" applyFont="1" applyFill="1" applyBorder="1" applyAlignment="1">
      <alignment horizontal="center" vertical="center"/>
    </xf>
    <xf numFmtId="0" fontId="27" fillId="5" borderId="21" xfId="0" applyFont="1" applyFill="1" applyBorder="1" applyAlignment="1">
      <alignment horizontal="center" vertical="center"/>
    </xf>
    <xf numFmtId="0" fontId="27" fillId="7" borderId="21" xfId="0" applyFont="1" applyFill="1" applyBorder="1" applyAlignment="1">
      <alignment horizontal="center" vertical="center"/>
    </xf>
    <xf numFmtId="0" fontId="27" fillId="53" borderId="21" xfId="0" applyFont="1" applyFill="1" applyBorder="1" applyAlignment="1">
      <alignment horizontal="center" vertical="center"/>
    </xf>
    <xf numFmtId="0" fontId="161" fillId="53" borderId="0" xfId="0" applyFont="1" applyFill="1" applyAlignment="1">
      <alignment horizontal="center" vertical="center"/>
    </xf>
    <xf numFmtId="0" fontId="20" fillId="30" borderId="21" xfId="0" applyFont="1" applyFill="1" applyBorder="1" applyAlignment="1">
      <alignment horizontal="center" vertical="center"/>
    </xf>
    <xf numFmtId="0" fontId="161" fillId="42" borderId="0" xfId="0" applyFont="1" applyFill="1" applyAlignment="1">
      <alignment horizontal="center" vertical="center"/>
    </xf>
    <xf numFmtId="0" fontId="20" fillId="22" borderId="21" xfId="0" applyFont="1" applyFill="1" applyBorder="1" applyAlignment="1">
      <alignment horizontal="center" vertical="center"/>
    </xf>
    <xf numFmtId="0" fontId="193" fillId="59" borderId="21" xfId="0" applyFont="1" applyFill="1" applyBorder="1" applyAlignment="1">
      <alignment horizontal="center" vertical="center"/>
    </xf>
    <xf numFmtId="0" fontId="20" fillId="46" borderId="21" xfId="0" applyFont="1" applyFill="1" applyBorder="1" applyAlignment="1">
      <alignment horizontal="center" vertical="center"/>
    </xf>
    <xf numFmtId="0" fontId="18" fillId="5" borderId="21" xfId="0" applyFont="1" applyFill="1" applyBorder="1" applyAlignment="1">
      <alignment horizontal="center" vertical="center"/>
    </xf>
    <xf numFmtId="0" fontId="20" fillId="59" borderId="21" xfId="0" applyNumberFormat="1" applyFont="1" applyFill="1" applyBorder="1" applyAlignment="1">
      <alignment horizontal="center" vertical="center"/>
    </xf>
    <xf numFmtId="0" fontId="20" fillId="47" borderId="21" xfId="0" applyFont="1" applyFill="1" applyBorder="1" applyAlignment="1">
      <alignment horizontal="center" vertical="center"/>
    </xf>
    <xf numFmtId="0" fontId="193" fillId="42" borderId="21" xfId="0" applyFont="1" applyFill="1" applyBorder="1" applyAlignment="1">
      <alignment horizontal="center" vertical="center"/>
    </xf>
    <xf numFmtId="0" fontId="7" fillId="42" borderId="21" xfId="0" applyFont="1" applyFill="1" applyBorder="1" applyAlignment="1">
      <alignment horizontal="center" vertical="center"/>
    </xf>
    <xf numFmtId="0" fontId="20" fillId="2" borderId="21" xfId="0" applyFont="1" applyFill="1" applyBorder="1" applyAlignment="1">
      <alignment horizontal="center" vertical="center"/>
    </xf>
    <xf numFmtId="0" fontId="17" fillId="5" borderId="21" xfId="0" applyFont="1" applyFill="1" applyBorder="1" applyAlignment="1">
      <alignment horizontal="center" vertical="center"/>
    </xf>
    <xf numFmtId="49" fontId="317" fillId="5" borderId="1" xfId="0" applyNumberFormat="1" applyFont="1" applyFill="1" applyBorder="1" applyAlignment="1">
      <alignment horizontal="left" vertical="center"/>
    </xf>
    <xf numFmtId="0" fontId="185" fillId="42" borderId="21" xfId="0" applyNumberFormat="1" applyFont="1" applyFill="1" applyBorder="1" applyAlignment="1">
      <alignment horizontal="left" vertical="center"/>
    </xf>
    <xf numFmtId="0" fontId="8" fillId="0" borderId="21" xfId="0" applyFont="1" applyBorder="1" applyAlignment="1">
      <alignment horizontal="left" vertical="center"/>
    </xf>
    <xf numFmtId="0" fontId="10" fillId="42" borderId="21" xfId="0" applyFont="1" applyFill="1" applyBorder="1" applyAlignment="1">
      <alignment horizontal="left" vertical="center"/>
    </xf>
    <xf numFmtId="0" fontId="185" fillId="49" borderId="21" xfId="0" applyFont="1" applyFill="1" applyBorder="1" applyAlignment="1">
      <alignment horizontal="left" vertical="center"/>
    </xf>
    <xf numFmtId="0" fontId="185" fillId="42" borderId="21" xfId="0" applyFont="1" applyFill="1" applyBorder="1" applyAlignment="1">
      <alignment horizontal="left" vertical="center"/>
    </xf>
    <xf numFmtId="0" fontId="189" fillId="0" borderId="21" xfId="0" applyFont="1" applyBorder="1" applyAlignment="1">
      <alignment horizontal="left" vertical="center"/>
    </xf>
    <xf numFmtId="0" fontId="9" fillId="0" borderId="21" xfId="0" applyFont="1" applyBorder="1" applyAlignment="1">
      <alignment horizontal="left" vertical="center"/>
    </xf>
    <xf numFmtId="0" fontId="20" fillId="0" borderId="21" xfId="0" applyNumberFormat="1" applyFont="1" applyFill="1" applyBorder="1" applyAlignment="1">
      <alignment horizontal="left" vertical="center"/>
    </xf>
    <xf numFmtId="0" fontId="37" fillId="5" borderId="21" xfId="0" applyNumberFormat="1" applyFont="1" applyFill="1" applyBorder="1" applyAlignment="1">
      <alignment horizontal="left" vertical="center"/>
    </xf>
    <xf numFmtId="0" fontId="20" fillId="12" borderId="21" xfId="0" applyNumberFormat="1" applyFont="1" applyFill="1" applyBorder="1" applyAlignment="1">
      <alignment horizontal="left" vertical="center"/>
    </xf>
    <xf numFmtId="0" fontId="37" fillId="42" borderId="21" xfId="0" applyNumberFormat="1" applyFont="1" applyFill="1" applyBorder="1" applyAlignment="1">
      <alignment horizontal="left" vertical="center"/>
    </xf>
    <xf numFmtId="0" fontId="37" fillId="49" borderId="21" xfId="0" applyNumberFormat="1" applyFont="1" applyFill="1" applyBorder="1" applyAlignment="1">
      <alignment horizontal="left" vertical="center"/>
    </xf>
    <xf numFmtId="0" fontId="37" fillId="59" borderId="21" xfId="0" applyNumberFormat="1" applyFont="1" applyFill="1" applyBorder="1" applyAlignment="1">
      <alignment horizontal="left" vertical="center"/>
    </xf>
    <xf numFmtId="0" fontId="20" fillId="42" borderId="21" xfId="0" applyNumberFormat="1" applyFont="1" applyFill="1" applyBorder="1" applyAlignment="1">
      <alignment horizontal="left" vertical="center"/>
    </xf>
    <xf numFmtId="0" fontId="15" fillId="5" borderId="21" xfId="0" applyNumberFormat="1" applyFont="1" applyFill="1" applyBorder="1" applyAlignment="1">
      <alignment horizontal="left" vertical="center"/>
    </xf>
    <xf numFmtId="0" fontId="49" fillId="5" borderId="21" xfId="0" applyNumberFormat="1" applyFont="1" applyFill="1" applyBorder="1" applyAlignment="1">
      <alignment horizontal="left" vertical="center"/>
    </xf>
    <xf numFmtId="0" fontId="27" fillId="12" borderId="21" xfId="0" applyNumberFormat="1" applyFont="1" applyFill="1" applyBorder="1" applyAlignment="1">
      <alignment horizontal="left" vertical="center"/>
    </xf>
    <xf numFmtId="0" fontId="27" fillId="0" borderId="21" xfId="0" applyNumberFormat="1" applyFont="1" applyFill="1" applyBorder="1" applyAlignment="1">
      <alignment horizontal="left" vertical="center"/>
    </xf>
    <xf numFmtId="0" fontId="9" fillId="0" borderId="21" xfId="0" applyNumberFormat="1" applyFont="1" applyFill="1" applyBorder="1" applyAlignment="1">
      <alignment horizontal="left" vertical="center"/>
    </xf>
    <xf numFmtId="0" fontId="77" fillId="8" borderId="21" xfId="0" applyNumberFormat="1" applyFont="1" applyFill="1" applyBorder="1" applyAlignment="1">
      <alignment horizontal="left" vertical="center"/>
    </xf>
    <xf numFmtId="0" fontId="11" fillId="49" borderId="21" xfId="0" applyNumberFormat="1" applyFont="1" applyFill="1" applyBorder="1" applyAlignment="1">
      <alignment horizontal="left" vertical="center"/>
    </xf>
    <xf numFmtId="0" fontId="48" fillId="5" borderId="21" xfId="0" applyNumberFormat="1" applyFont="1" applyFill="1" applyBorder="1" applyAlignment="1">
      <alignment horizontal="left" vertical="center"/>
    </xf>
    <xf numFmtId="0" fontId="27" fillId="0" borderId="21" xfId="0" applyFont="1" applyBorder="1" applyAlignment="1">
      <alignment horizontal="left" vertical="center"/>
    </xf>
    <xf numFmtId="0" fontId="48" fillId="0" borderId="21" xfId="0" applyFont="1" applyBorder="1" applyAlignment="1">
      <alignment horizontal="left" vertical="center"/>
    </xf>
    <xf numFmtId="0" fontId="15" fillId="50" borderId="21" xfId="0" applyNumberFormat="1" applyFont="1" applyFill="1" applyBorder="1" applyAlignment="1">
      <alignment horizontal="left" vertical="center"/>
    </xf>
    <xf numFmtId="0" fontId="13" fillId="0" borderId="21" xfId="0" applyNumberFormat="1" applyFont="1" applyFill="1" applyBorder="1" applyAlignment="1">
      <alignment horizontal="left" vertical="center"/>
    </xf>
    <xf numFmtId="0" fontId="15" fillId="42" borderId="21" xfId="0" applyNumberFormat="1" applyFont="1" applyFill="1" applyBorder="1" applyAlignment="1">
      <alignment horizontal="left" vertical="center"/>
    </xf>
    <xf numFmtId="0" fontId="15" fillId="19" borderId="21" xfId="0" applyNumberFormat="1" applyFont="1" applyFill="1" applyBorder="1" applyAlignment="1">
      <alignment horizontal="left" vertical="center"/>
    </xf>
    <xf numFmtId="0" fontId="15" fillId="59" borderId="21" xfId="0" applyNumberFormat="1" applyFont="1" applyFill="1" applyBorder="1" applyAlignment="1">
      <alignment horizontal="left" vertical="center"/>
    </xf>
    <xf numFmtId="0" fontId="15" fillId="49" borderId="21" xfId="0" applyNumberFormat="1" applyFont="1" applyFill="1" applyBorder="1" applyAlignment="1">
      <alignment horizontal="left" vertical="center"/>
    </xf>
    <xf numFmtId="0" fontId="196" fillId="0" borderId="21" xfId="0" applyNumberFormat="1" applyFont="1" applyFill="1" applyBorder="1" applyAlignment="1">
      <alignment horizontal="left" vertical="center"/>
    </xf>
    <xf numFmtId="0" fontId="48" fillId="16" borderId="21" xfId="0" applyNumberFormat="1" applyFont="1" applyFill="1" applyBorder="1" applyAlignment="1">
      <alignment horizontal="left" vertical="center"/>
    </xf>
    <xf numFmtId="0" fontId="107" fillId="2" borderId="21" xfId="0" applyNumberFormat="1" applyFont="1" applyFill="1" applyBorder="1" applyAlignment="1">
      <alignment horizontal="left" vertical="center"/>
    </xf>
    <xf numFmtId="0" fontId="14" fillId="2" borderId="21" xfId="0" applyNumberFormat="1" applyFont="1" applyFill="1" applyBorder="1" applyAlignment="1">
      <alignment horizontal="left" vertical="center"/>
    </xf>
    <xf numFmtId="0" fontId="11" fillId="65" borderId="21" xfId="0" applyNumberFormat="1" applyFont="1" applyFill="1" applyBorder="1" applyAlignment="1">
      <alignment horizontal="left" vertical="center"/>
    </xf>
    <xf numFmtId="0" fontId="48" fillId="12" borderId="21" xfId="0" applyFont="1" applyFill="1" applyBorder="1" applyAlignment="1">
      <alignment horizontal="left" vertical="center"/>
    </xf>
    <xf numFmtId="0" fontId="11" fillId="24" borderId="21" xfId="0" applyNumberFormat="1" applyFont="1" applyFill="1" applyBorder="1" applyAlignment="1">
      <alignment horizontal="left" vertical="center"/>
    </xf>
    <xf numFmtId="0" fontId="11" fillId="6" borderId="21" xfId="0" applyNumberFormat="1" applyFont="1" applyFill="1" applyBorder="1" applyAlignment="1">
      <alignment horizontal="left" vertical="center"/>
    </xf>
    <xf numFmtId="0" fontId="129" fillId="0" borderId="21" xfId="0" applyNumberFormat="1" applyFont="1" applyFill="1" applyBorder="1" applyAlignment="1">
      <alignment horizontal="left" vertical="center"/>
    </xf>
    <xf numFmtId="0" fontId="11" fillId="10" borderId="21" xfId="0" applyNumberFormat="1" applyFont="1" applyFill="1" applyBorder="1" applyAlignment="1">
      <alignment horizontal="left" vertical="center"/>
    </xf>
    <xf numFmtId="0" fontId="201" fillId="42" borderId="21" xfId="0" applyNumberFormat="1" applyFont="1" applyFill="1" applyBorder="1" applyAlignment="1">
      <alignment horizontal="left" vertical="center"/>
    </xf>
    <xf numFmtId="0" fontId="201" fillId="0" borderId="21" xfId="0" applyNumberFormat="1" applyFont="1" applyFill="1" applyBorder="1" applyAlignment="1">
      <alignment horizontal="left" vertical="center"/>
    </xf>
    <xf numFmtId="0" fontId="14" fillId="12" borderId="21" xfId="0" applyNumberFormat="1" applyFont="1" applyFill="1" applyBorder="1" applyAlignment="1">
      <alignment horizontal="left" vertical="center"/>
    </xf>
    <xf numFmtId="0" fontId="14" fillId="0" borderId="21" xfId="0" applyNumberFormat="1" applyFont="1" applyFill="1" applyBorder="1" applyAlignment="1">
      <alignment horizontal="left"/>
    </xf>
    <xf numFmtId="0" fontId="14" fillId="76" borderId="21" xfId="0" applyNumberFormat="1" applyFont="1" applyFill="1" applyBorder="1" applyAlignment="1">
      <alignment horizontal="left" vertical="center"/>
    </xf>
    <xf numFmtId="0" fontId="170" fillId="42" borderId="21" xfId="0" applyNumberFormat="1" applyFont="1" applyFill="1" applyBorder="1" applyAlignment="1">
      <alignment horizontal="left" vertical="center"/>
    </xf>
    <xf numFmtId="0" fontId="201" fillId="0" borderId="21" xfId="0" applyNumberFormat="1" applyFont="1" applyFill="1" applyBorder="1" applyAlignment="1">
      <alignment horizontal="left"/>
    </xf>
    <xf numFmtId="0" fontId="11" fillId="0" borderId="21" xfId="8" applyNumberFormat="1" applyFont="1" applyFill="1" applyBorder="1" applyAlignment="1">
      <alignment horizontal="left" vertical="center"/>
    </xf>
    <xf numFmtId="0" fontId="14" fillId="0" borderId="21" xfId="8" applyNumberFormat="1" applyFont="1" applyFill="1" applyBorder="1" applyAlignment="1">
      <alignment horizontal="left" vertical="center"/>
    </xf>
    <xf numFmtId="0" fontId="48" fillId="13" borderId="21" xfId="0" applyNumberFormat="1" applyFont="1" applyFill="1" applyBorder="1" applyAlignment="1">
      <alignment horizontal="left" vertical="center"/>
    </xf>
    <xf numFmtId="0" fontId="51" fillId="0" borderId="21" xfId="0" applyNumberFormat="1" applyFont="1" applyFill="1" applyBorder="1" applyAlignment="1">
      <alignment horizontal="left" vertical="center"/>
    </xf>
    <xf numFmtId="0" fontId="48" fillId="49" borderId="21" xfId="0" applyNumberFormat="1" applyFont="1" applyFill="1" applyBorder="1" applyAlignment="1">
      <alignment horizontal="left" vertical="center"/>
    </xf>
    <xf numFmtId="0" fontId="48" fillId="42" borderId="21" xfId="0" applyNumberFormat="1" applyFont="1" applyFill="1" applyBorder="1" applyAlignment="1">
      <alignment horizontal="left" vertical="center"/>
    </xf>
    <xf numFmtId="0" fontId="65" fillId="0" borderId="21" xfId="0" applyNumberFormat="1" applyFont="1" applyFill="1" applyBorder="1" applyAlignment="1">
      <alignment horizontal="left" vertical="center"/>
    </xf>
    <xf numFmtId="0" fontId="11" fillId="64" borderId="21" xfId="0" applyNumberFormat="1" applyFont="1" applyFill="1" applyBorder="1" applyAlignment="1">
      <alignment horizontal="left" vertical="center"/>
    </xf>
    <xf numFmtId="0" fontId="36" fillId="24" borderId="21" xfId="0" applyNumberFormat="1" applyFont="1" applyFill="1" applyBorder="1" applyAlignment="1">
      <alignment horizontal="left" vertical="center"/>
    </xf>
    <xf numFmtId="0" fontId="15" fillId="65" borderId="21" xfId="0" applyNumberFormat="1" applyFont="1" applyFill="1" applyBorder="1" applyAlignment="1">
      <alignment horizontal="left" vertical="center"/>
    </xf>
    <xf numFmtId="0" fontId="48" fillId="22" borderId="21" xfId="0" applyNumberFormat="1" applyFont="1" applyFill="1" applyBorder="1" applyAlignment="1">
      <alignment horizontal="left" vertical="center"/>
    </xf>
    <xf numFmtId="0" fontId="200" fillId="49" borderId="21" xfId="0" applyNumberFormat="1" applyFont="1" applyFill="1" applyBorder="1" applyAlignment="1">
      <alignment horizontal="left" vertical="center"/>
    </xf>
    <xf numFmtId="0" fontId="14" fillId="8" borderId="21" xfId="0" applyNumberFormat="1" applyFont="1" applyFill="1" applyBorder="1" applyAlignment="1">
      <alignment horizontal="left" vertical="center"/>
    </xf>
    <xf numFmtId="0" fontId="14" fillId="81" borderId="21" xfId="0" applyNumberFormat="1" applyFont="1" applyFill="1" applyBorder="1" applyAlignment="1">
      <alignment horizontal="left" vertical="center"/>
    </xf>
    <xf numFmtId="0" fontId="11" fillId="8" borderId="21" xfId="0" applyNumberFormat="1" applyFont="1" applyFill="1" applyBorder="1" applyAlignment="1">
      <alignment horizontal="left" vertical="center"/>
    </xf>
    <xf numFmtId="0" fontId="11" fillId="16" borderId="21" xfId="0" applyNumberFormat="1" applyFont="1" applyFill="1" applyBorder="1" applyAlignment="1">
      <alignment horizontal="left" vertical="center"/>
    </xf>
    <xf numFmtId="0" fontId="11" fillId="63" borderId="21" xfId="0" applyNumberFormat="1" applyFont="1" applyFill="1" applyBorder="1" applyAlignment="1">
      <alignment horizontal="left" vertical="center"/>
    </xf>
    <xf numFmtId="0" fontId="11" fillId="51" borderId="21" xfId="0" applyNumberFormat="1" applyFont="1" applyFill="1" applyBorder="1" applyAlignment="1">
      <alignment horizontal="left" vertical="center"/>
    </xf>
    <xf numFmtId="0" fontId="13" fillId="49" borderId="21" xfId="0" applyNumberFormat="1" applyFont="1" applyFill="1" applyBorder="1" applyAlignment="1">
      <alignment horizontal="left" vertical="center"/>
    </xf>
    <xf numFmtId="0" fontId="13" fillId="42" borderId="21" xfId="0" applyNumberFormat="1" applyFont="1" applyFill="1" applyBorder="1" applyAlignment="1">
      <alignment horizontal="left" vertical="center"/>
    </xf>
    <xf numFmtId="0" fontId="48" fillId="2" borderId="21" xfId="0" applyFont="1" applyFill="1" applyBorder="1" applyAlignment="1">
      <alignment horizontal="left" vertical="center"/>
    </xf>
    <xf numFmtId="0" fontId="11" fillId="9" borderId="21" xfId="0" applyNumberFormat="1" applyFont="1" applyFill="1" applyBorder="1" applyAlignment="1">
      <alignment horizontal="left" vertical="center"/>
    </xf>
    <xf numFmtId="0" fontId="116" fillId="42" borderId="21" xfId="0" applyNumberFormat="1" applyFont="1" applyFill="1" applyBorder="1" applyAlignment="1">
      <alignment horizontal="left" vertical="center"/>
    </xf>
    <xf numFmtId="0" fontId="21" fillId="0" borderId="21" xfId="0" applyNumberFormat="1" applyFont="1" applyFill="1" applyBorder="1" applyAlignment="1">
      <alignment horizontal="left" vertical="center"/>
    </xf>
    <xf numFmtId="0" fontId="11" fillId="4" borderId="21" xfId="0" applyNumberFormat="1" applyFont="1" applyFill="1" applyBorder="1" applyAlignment="1">
      <alignment horizontal="left" vertical="center"/>
    </xf>
    <xf numFmtId="0" fontId="116" fillId="0" borderId="21" xfId="0" applyNumberFormat="1" applyFont="1" applyFill="1" applyBorder="1" applyAlignment="1">
      <alignment horizontal="left" vertical="center"/>
    </xf>
    <xf numFmtId="0" fontId="22" fillId="0" borderId="21" xfId="0" applyNumberFormat="1" applyFont="1" applyFill="1" applyBorder="1" applyAlignment="1">
      <alignment horizontal="left" vertical="center"/>
    </xf>
    <xf numFmtId="0" fontId="59" fillId="0" borderId="21" xfId="0" applyNumberFormat="1" applyFont="1" applyBorder="1" applyAlignment="1">
      <alignment horizontal="left" vertical="center"/>
    </xf>
    <xf numFmtId="0" fontId="13" fillId="2" borderId="21" xfId="0" applyNumberFormat="1" applyFont="1" applyFill="1" applyBorder="1" applyAlignment="1">
      <alignment horizontal="left" vertical="center"/>
    </xf>
    <xf numFmtId="0" fontId="48" fillId="12" borderId="21" xfId="0" applyFont="1" applyFill="1" applyBorder="1" applyAlignment="1">
      <alignment horizontal="left"/>
    </xf>
    <xf numFmtId="0" fontId="11" fillId="2" borderId="23" xfId="0" applyNumberFormat="1" applyFont="1" applyFill="1" applyBorder="1" applyAlignment="1">
      <alignment horizontal="left" vertical="center"/>
    </xf>
    <xf numFmtId="0" fontId="11" fillId="45" borderId="21" xfId="0" applyNumberFormat="1" applyFont="1" applyFill="1" applyBorder="1" applyAlignment="1">
      <alignment horizontal="left" vertical="center"/>
    </xf>
    <xf numFmtId="0" fontId="48" fillId="42" borderId="21" xfId="0" applyFont="1" applyFill="1" applyBorder="1" applyAlignment="1">
      <alignment horizontal="left" vertical="center"/>
    </xf>
    <xf numFmtId="0" fontId="48" fillId="0" borderId="0" xfId="0" applyFont="1" applyAlignment="1">
      <alignment horizontal="left" vertical="center"/>
    </xf>
    <xf numFmtId="0" fontId="11" fillId="21" borderId="21" xfId="0" applyNumberFormat="1" applyFont="1" applyFill="1" applyBorder="1" applyAlignment="1">
      <alignment horizontal="left" vertical="center"/>
    </xf>
    <xf numFmtId="0" fontId="159" fillId="0" borderId="21" xfId="0" applyNumberFormat="1" applyFont="1" applyFill="1" applyBorder="1" applyAlignment="1">
      <alignment horizontal="left" vertical="center"/>
    </xf>
    <xf numFmtId="0" fontId="159" fillId="42" borderId="21" xfId="0" applyNumberFormat="1" applyFont="1" applyFill="1" applyBorder="1" applyAlignment="1">
      <alignment horizontal="left" vertical="center"/>
    </xf>
    <xf numFmtId="9" fontId="235" fillId="0" borderId="23" xfId="0" applyNumberFormat="1" applyFont="1" applyBorder="1" applyAlignment="1">
      <alignment horizontal="left" vertical="center"/>
    </xf>
    <xf numFmtId="0" fontId="319" fillId="0" borderId="1" xfId="0" applyFont="1" applyFill="1" applyBorder="1" applyAlignment="1">
      <alignment horizontal="left" vertical="center"/>
    </xf>
    <xf numFmtId="0" fontId="28" fillId="58" borderId="21" xfId="0" applyNumberFormat="1" applyFont="1" applyFill="1" applyBorder="1" applyAlignment="1">
      <alignment horizontal="left" vertical="center"/>
    </xf>
    <xf numFmtId="0" fontId="9" fillId="49" borderId="21" xfId="0" applyNumberFormat="1" applyFont="1" applyFill="1" applyBorder="1" applyAlignment="1">
      <alignment horizontal="left" vertical="center"/>
    </xf>
    <xf numFmtId="0" fontId="185" fillId="58" borderId="21" xfId="0" applyNumberFormat="1" applyFont="1" applyFill="1" applyBorder="1" applyAlignment="1">
      <alignment horizontal="left" vertical="center"/>
    </xf>
    <xf numFmtId="49" fontId="183" fillId="42" borderId="1" xfId="0" applyNumberFormat="1" applyFont="1" applyFill="1" applyBorder="1" applyAlignment="1">
      <alignment horizontal="left" vertical="center"/>
    </xf>
    <xf numFmtId="49" fontId="164" fillId="42" borderId="1" xfId="0" applyNumberFormat="1" applyFont="1" applyFill="1" applyBorder="1" applyAlignment="1">
      <alignment horizontal="left" vertical="center"/>
    </xf>
    <xf numFmtId="0" fontId="191" fillId="57" borderId="1" xfId="0" applyFont="1" applyFill="1" applyBorder="1" applyAlignment="1">
      <alignment horizontal="left" vertical="center"/>
    </xf>
    <xf numFmtId="0" fontId="28" fillId="42" borderId="1" xfId="0" applyNumberFormat="1" applyFont="1" applyFill="1" applyBorder="1" applyAlignment="1">
      <alignment horizontal="left" vertical="center"/>
    </xf>
    <xf numFmtId="0" fontId="20" fillId="5" borderId="0" xfId="0" applyFont="1" applyFill="1" applyAlignment="1">
      <alignment horizontal="center" vertical="center"/>
    </xf>
    <xf numFmtId="0" fontId="36" fillId="59" borderId="12" xfId="0" applyFont="1" applyFill="1" applyBorder="1" applyAlignment="1">
      <alignment horizontal="center" vertical="center"/>
    </xf>
    <xf numFmtId="1" fontId="20" fillId="22" borderId="1" xfId="0" applyNumberFormat="1" applyFont="1" applyFill="1" applyBorder="1" applyAlignment="1">
      <alignment horizontal="center" vertical="center"/>
    </xf>
    <xf numFmtId="0" fontId="17" fillId="30" borderId="1" xfId="0" applyFont="1" applyFill="1" applyBorder="1" applyAlignment="1">
      <alignment horizontal="center" vertical="center"/>
    </xf>
    <xf numFmtId="1" fontId="20" fillId="30" borderId="1" xfId="0" applyNumberFormat="1" applyFont="1" applyFill="1" applyBorder="1" applyAlignment="1">
      <alignment horizontal="center" vertical="center"/>
    </xf>
    <xf numFmtId="1" fontId="20" fillId="32" borderId="1" xfId="0" applyNumberFormat="1" applyFont="1" applyFill="1" applyBorder="1" applyAlignment="1">
      <alignment horizontal="center" vertical="center"/>
    </xf>
    <xf numFmtId="1" fontId="193" fillId="59" borderId="1" xfId="0" applyNumberFormat="1" applyFont="1" applyFill="1" applyBorder="1" applyAlignment="1">
      <alignment horizontal="center" vertical="center"/>
    </xf>
    <xf numFmtId="1" fontId="20" fillId="46" borderId="1" xfId="0" applyNumberFormat="1" applyFont="1" applyFill="1" applyBorder="1" applyAlignment="1">
      <alignment horizontal="center" vertical="center"/>
    </xf>
    <xf numFmtId="1" fontId="20" fillId="43" borderId="1" xfId="0" applyNumberFormat="1" applyFont="1" applyFill="1" applyBorder="1" applyAlignment="1">
      <alignment horizontal="center" vertical="center"/>
    </xf>
    <xf numFmtId="1" fontId="20" fillId="47" borderId="1" xfId="0" applyNumberFormat="1" applyFont="1" applyFill="1" applyBorder="1" applyAlignment="1">
      <alignment horizontal="center" vertical="center"/>
    </xf>
    <xf numFmtId="1" fontId="20" fillId="2" borderId="1" xfId="0" applyNumberFormat="1" applyFont="1" applyFill="1" applyBorder="1" applyAlignment="1">
      <alignment horizontal="center" vertical="center"/>
    </xf>
    <xf numFmtId="0" fontId="48" fillId="59" borderId="1" xfId="0" applyFont="1" applyFill="1" applyBorder="1" applyAlignment="1">
      <alignment horizontal="center" vertical="center"/>
    </xf>
    <xf numFmtId="1" fontId="178" fillId="5" borderId="1" xfId="0" applyNumberFormat="1" applyFont="1" applyFill="1" applyBorder="1" applyAlignment="1">
      <alignment horizontal="center" vertical="center"/>
    </xf>
    <xf numFmtId="1" fontId="20" fillId="4" borderId="1" xfId="0" applyNumberFormat="1" applyFont="1" applyFill="1" applyBorder="1" applyAlignment="1">
      <alignment horizontal="center" vertical="center"/>
    </xf>
    <xf numFmtId="1" fontId="20" fillId="0" borderId="1" xfId="0" applyNumberFormat="1" applyFont="1" applyFill="1" applyBorder="1" applyAlignment="1">
      <alignment horizontal="center" vertical="center"/>
    </xf>
    <xf numFmtId="1" fontId="193" fillId="42" borderId="1" xfId="0" applyNumberFormat="1" applyFont="1" applyFill="1" applyBorder="1" applyAlignment="1">
      <alignment horizontal="center" vertical="center"/>
    </xf>
    <xf numFmtId="1" fontId="20" fillId="34" borderId="1" xfId="0" applyNumberFormat="1" applyFont="1" applyFill="1" applyBorder="1" applyAlignment="1">
      <alignment horizontal="center" vertical="center"/>
    </xf>
    <xf numFmtId="0" fontId="20" fillId="10" borderId="1" xfId="0" applyNumberFormat="1" applyFont="1" applyFill="1" applyBorder="1" applyAlignment="1">
      <alignment horizontal="center" vertical="center"/>
    </xf>
    <xf numFmtId="0" fontId="20" fillId="2" borderId="1" xfId="0" applyNumberFormat="1" applyFont="1" applyFill="1" applyBorder="1" applyAlignment="1">
      <alignment horizontal="center" vertical="center"/>
    </xf>
    <xf numFmtId="1" fontId="20" fillId="53" borderId="21" xfId="0" applyNumberFormat="1" applyFont="1" applyFill="1" applyBorder="1" applyAlignment="1">
      <alignment horizontal="center" vertical="center"/>
    </xf>
    <xf numFmtId="1" fontId="27" fillId="7" borderId="1" xfId="0" applyNumberFormat="1" applyFont="1" applyFill="1" applyBorder="1" applyAlignment="1">
      <alignment horizontal="center" vertical="center"/>
    </xf>
    <xf numFmtId="0" fontId="36" fillId="48" borderId="1" xfId="0" applyFont="1" applyFill="1" applyBorder="1" applyAlignment="1">
      <alignment horizontal="center" vertical="center"/>
    </xf>
    <xf numFmtId="0" fontId="147" fillId="53" borderId="0" xfId="0" applyFont="1" applyFill="1" applyAlignment="1">
      <alignment horizontal="center" vertical="center"/>
    </xf>
    <xf numFmtId="0" fontId="48" fillId="48" borderId="1" xfId="0" applyFont="1" applyFill="1" applyBorder="1" applyAlignment="1">
      <alignment horizontal="center" vertical="center"/>
    </xf>
    <xf numFmtId="0" fontId="20" fillId="42" borderId="14" xfId="0" applyFont="1" applyFill="1" applyBorder="1" applyAlignment="1">
      <alignment horizontal="center" vertical="center"/>
    </xf>
    <xf numFmtId="0" fontId="27" fillId="70" borderId="1" xfId="0" applyFont="1" applyFill="1" applyBorder="1" applyAlignment="1">
      <alignment horizontal="center" vertical="center"/>
    </xf>
    <xf numFmtId="1" fontId="73" fillId="5" borderId="1" xfId="0" applyNumberFormat="1" applyFont="1" applyFill="1" applyBorder="1" applyAlignment="1">
      <alignment horizontal="center" vertical="center"/>
    </xf>
    <xf numFmtId="0" fontId="48" fillId="10" borderId="1" xfId="0" applyFont="1" applyFill="1" applyBorder="1" applyAlignment="1">
      <alignment horizontal="center" vertical="center"/>
    </xf>
    <xf numFmtId="0" fontId="17" fillId="42" borderId="1" xfId="0" applyFont="1" applyFill="1" applyBorder="1" applyAlignment="1">
      <alignment horizontal="center" vertical="center"/>
    </xf>
    <xf numFmtId="1" fontId="20" fillId="83" borderId="1" xfId="0" applyNumberFormat="1" applyFont="1" applyFill="1" applyBorder="1" applyAlignment="1">
      <alignment horizontal="center" vertical="center"/>
    </xf>
    <xf numFmtId="0" fontId="20" fillId="0" borderId="1" xfId="0" applyFont="1" applyBorder="1" applyAlignment="1">
      <alignment horizontal="center" vertical="center"/>
    </xf>
    <xf numFmtId="0" fontId="20" fillId="48" borderId="0" xfId="0" applyFont="1" applyFill="1" applyAlignment="1">
      <alignment horizontal="center" vertical="center"/>
    </xf>
    <xf numFmtId="1" fontId="20" fillId="74" borderId="1" xfId="0" applyNumberFormat="1" applyFont="1" applyFill="1" applyBorder="1" applyAlignment="1">
      <alignment horizontal="center" vertical="center"/>
    </xf>
    <xf numFmtId="1" fontId="146" fillId="48" borderId="22" xfId="0" applyNumberFormat="1" applyFont="1" applyFill="1" applyBorder="1" applyAlignment="1">
      <alignment horizontal="center" vertical="center"/>
    </xf>
    <xf numFmtId="0" fontId="155" fillId="49" borderId="12" xfId="0" applyFont="1" applyFill="1" applyBorder="1" applyAlignment="1">
      <alignment horizontal="center" vertical="center"/>
    </xf>
    <xf numFmtId="0" fontId="162" fillId="6" borderId="23" xfId="0" applyFont="1" applyFill="1" applyBorder="1" applyAlignment="1">
      <alignment vertical="center"/>
    </xf>
    <xf numFmtId="166" fontId="212" fillId="49" borderId="18" xfId="0" applyNumberFormat="1" applyFont="1" applyFill="1" applyBorder="1" applyAlignment="1">
      <alignment horizontal="center" vertical="center"/>
    </xf>
    <xf numFmtId="166" fontId="211" fillId="49" borderId="0" xfId="0" applyNumberFormat="1" applyFont="1" applyFill="1" applyAlignment="1">
      <alignment horizontal="center" vertical="center"/>
    </xf>
    <xf numFmtId="0" fontId="19" fillId="42" borderId="21" xfId="0" applyFont="1" applyFill="1" applyBorder="1" applyAlignment="1">
      <alignment vertical="center"/>
    </xf>
    <xf numFmtId="0" fontId="19" fillId="47" borderId="21" xfId="0" applyFont="1" applyFill="1" applyBorder="1" applyAlignment="1">
      <alignment vertical="center"/>
    </xf>
    <xf numFmtId="0" fontId="20" fillId="34" borderId="1" xfId="0" applyNumberFormat="1" applyFont="1" applyFill="1" applyBorder="1" applyAlignment="1">
      <alignment horizontal="center" vertical="center"/>
    </xf>
    <xf numFmtId="0" fontId="19" fillId="50" borderId="1" xfId="0" applyFont="1" applyFill="1" applyBorder="1" applyAlignment="1">
      <alignment vertical="center"/>
    </xf>
    <xf numFmtId="0" fontId="28" fillId="62" borderId="1" xfId="0" applyFont="1" applyFill="1" applyBorder="1" applyAlignment="1">
      <alignment vertical="center"/>
    </xf>
    <xf numFmtId="0" fontId="27" fillId="34" borderId="1" xfId="0" applyFont="1" applyFill="1" applyBorder="1" applyAlignment="1">
      <alignment horizontal="center" vertical="center"/>
    </xf>
    <xf numFmtId="0" fontId="189" fillId="42" borderId="1" xfId="0" applyFont="1" applyFill="1" applyBorder="1" applyAlignment="1">
      <alignment vertical="center"/>
    </xf>
    <xf numFmtId="0" fontId="189" fillId="49" borderId="1" xfId="0" applyFont="1" applyFill="1" applyBorder="1" applyAlignment="1">
      <alignment vertical="center"/>
    </xf>
    <xf numFmtId="0" fontId="150" fillId="0" borderId="12" xfId="0" applyFont="1" applyBorder="1" applyAlignment="1">
      <alignment vertical="center"/>
    </xf>
    <xf numFmtId="0" fontId="161" fillId="48" borderId="1" xfId="0" applyFont="1" applyFill="1" applyBorder="1" applyAlignment="1">
      <alignment horizontal="center" vertical="center"/>
    </xf>
    <xf numFmtId="0" fontId="19" fillId="57" borderId="1" xfId="0" applyFont="1" applyFill="1" applyBorder="1" applyAlignment="1">
      <alignment vertical="center"/>
    </xf>
    <xf numFmtId="0" fontId="209" fillId="0" borderId="1" xfId="0" applyFont="1" applyBorder="1" applyAlignment="1">
      <alignment vertical="center"/>
    </xf>
    <xf numFmtId="166" fontId="20" fillId="49" borderId="1" xfId="0" applyNumberFormat="1" applyFont="1" applyFill="1" applyBorder="1" applyAlignment="1">
      <alignment horizontal="center" vertical="center"/>
    </xf>
    <xf numFmtId="166" fontId="26" fillId="42" borderId="21" xfId="0" applyNumberFormat="1" applyFont="1" applyFill="1" applyBorder="1" applyAlignment="1">
      <alignment horizontal="center" vertical="center"/>
    </xf>
    <xf numFmtId="0" fontId="320" fillId="0" borderId="21" xfId="0" applyFont="1" applyBorder="1" applyAlignment="1">
      <alignment horizontal="center" vertical="center" wrapText="1"/>
    </xf>
    <xf numFmtId="166" fontId="48" fillId="0" borderId="1" xfId="0" applyNumberFormat="1" applyFont="1" applyBorder="1" applyAlignment="1">
      <alignment vertical="center"/>
    </xf>
    <xf numFmtId="0" fontId="20" fillId="44" borderId="12" xfId="0" applyFont="1" applyFill="1" applyBorder="1" applyAlignment="1">
      <alignment horizontal="center" vertical="center"/>
    </xf>
    <xf numFmtId="0" fontId="161" fillId="59" borderId="1" xfId="0" applyFont="1" applyFill="1" applyBorder="1" applyAlignment="1">
      <alignment horizontal="center" vertical="center"/>
    </xf>
    <xf numFmtId="0" fontId="19" fillId="59" borderId="12" xfId="0" applyFont="1" applyFill="1" applyBorder="1" applyAlignment="1">
      <alignment vertical="center"/>
    </xf>
    <xf numFmtId="0" fontId="185" fillId="0" borderId="12" xfId="0" applyFont="1" applyBorder="1" applyAlignment="1">
      <alignment vertical="center"/>
    </xf>
    <xf numFmtId="166" fontId="211" fillId="49" borderId="21" xfId="0" applyNumberFormat="1" applyFont="1" applyFill="1" applyBorder="1" applyAlignment="1">
      <alignment horizontal="center" vertical="center"/>
    </xf>
    <xf numFmtId="166" fontId="200" fillId="49" borderId="21" xfId="0" applyNumberFormat="1" applyFont="1" applyFill="1" applyBorder="1" applyAlignment="1">
      <alignment horizontal="center" vertical="center"/>
    </xf>
    <xf numFmtId="166" fontId="241" fillId="49" borderId="21" xfId="0" applyNumberFormat="1" applyFont="1" applyFill="1" applyBorder="1" applyAlignment="1">
      <alignment horizontal="center" vertical="center"/>
    </xf>
    <xf numFmtId="0" fontId="245" fillId="49" borderId="21" xfId="0" applyFont="1" applyFill="1" applyBorder="1" applyAlignment="1">
      <alignment vertical="center"/>
    </xf>
    <xf numFmtId="0" fontId="245" fillId="49" borderId="0" xfId="0" applyFont="1" applyFill="1" applyAlignment="1">
      <alignment vertical="center"/>
    </xf>
    <xf numFmtId="173" fontId="200" fillId="42" borderId="1" xfId="0" applyNumberFormat="1" applyFont="1" applyFill="1" applyBorder="1" applyAlignment="1">
      <alignment horizontal="center" vertical="center"/>
    </xf>
    <xf numFmtId="166" fontId="20" fillId="90" borderId="12" xfId="0" applyNumberFormat="1" applyFont="1" applyFill="1" applyBorder="1" applyAlignment="1">
      <alignment horizontal="center" vertical="center"/>
    </xf>
    <xf numFmtId="166" fontId="194" fillId="90" borderId="12" xfId="0" applyNumberFormat="1" applyFont="1" applyFill="1" applyBorder="1" applyAlignment="1">
      <alignment horizontal="center" vertical="center"/>
    </xf>
    <xf numFmtId="166" fontId="20" fillId="90" borderId="1" xfId="0" applyNumberFormat="1" applyFont="1" applyFill="1" applyBorder="1" applyAlignment="1">
      <alignment horizontal="center" vertical="center"/>
    </xf>
    <xf numFmtId="166" fontId="20" fillId="90" borderId="21" xfId="0" applyNumberFormat="1" applyFont="1" applyFill="1" applyBorder="1" applyAlignment="1">
      <alignment horizontal="center" vertical="center"/>
    </xf>
    <xf numFmtId="166" fontId="194" fillId="90" borderId="21" xfId="0" applyNumberFormat="1" applyFont="1" applyFill="1" applyBorder="1" applyAlignment="1">
      <alignment horizontal="center" vertical="center"/>
    </xf>
    <xf numFmtId="166" fontId="13" fillId="42" borderId="21" xfId="0" applyNumberFormat="1" applyFont="1" applyFill="1" applyBorder="1" applyAlignment="1">
      <alignment horizontal="center" vertical="center"/>
    </xf>
    <xf numFmtId="0" fontId="235" fillId="42" borderId="1" xfId="0" applyFont="1" applyFill="1" applyBorder="1" applyAlignment="1">
      <alignment horizontal="center" vertical="center"/>
    </xf>
    <xf numFmtId="0" fontId="162" fillId="0" borderId="1" xfId="0" applyFont="1" applyBorder="1" applyAlignment="1">
      <alignment vertical="center"/>
    </xf>
    <xf numFmtId="0" fontId="151" fillId="0" borderId="1" xfId="0" applyFont="1" applyBorder="1" applyAlignment="1">
      <alignment vertical="center"/>
    </xf>
    <xf numFmtId="0" fontId="28" fillId="42" borderId="21" xfId="0" applyNumberFormat="1" applyFont="1" applyFill="1" applyBorder="1" applyAlignment="1">
      <alignment horizontal="left" vertical="center"/>
    </xf>
    <xf numFmtId="0" fontId="27" fillId="50" borderId="21" xfId="0" applyNumberFormat="1" applyFont="1" applyFill="1" applyBorder="1" applyAlignment="1">
      <alignment horizontal="left" vertical="center"/>
    </xf>
    <xf numFmtId="0" fontId="13" fillId="50" borderId="21" xfId="0" applyNumberFormat="1" applyFont="1" applyFill="1" applyBorder="1" applyAlignment="1">
      <alignment horizontal="left" vertical="center"/>
    </xf>
    <xf numFmtId="0" fontId="65" fillId="42" borderId="21" xfId="0" applyNumberFormat="1" applyFont="1" applyFill="1" applyBorder="1" applyAlignment="1">
      <alignment horizontal="left" vertical="center"/>
    </xf>
    <xf numFmtId="0" fontId="201" fillId="52" borderId="21" xfId="0" applyNumberFormat="1" applyFont="1" applyFill="1" applyBorder="1" applyAlignment="1">
      <alignment horizontal="left" vertical="center"/>
    </xf>
    <xf numFmtId="0" fontId="171" fillId="2" borderId="21" xfId="0" applyNumberFormat="1" applyFont="1" applyFill="1" applyBorder="1" applyAlignment="1">
      <alignment horizontal="left" vertical="center"/>
    </xf>
    <xf numFmtId="0" fontId="11" fillId="17" borderId="23" xfId="0" applyNumberFormat="1" applyFont="1" applyFill="1" applyBorder="1" applyAlignment="1">
      <alignment horizontal="left" vertical="center"/>
    </xf>
    <xf numFmtId="0" fontId="65" fillId="42" borderId="21" xfId="0" applyFont="1" applyFill="1" applyBorder="1" applyAlignment="1">
      <alignment horizontal="left" vertical="center"/>
    </xf>
    <xf numFmtId="0" fontId="15" fillId="0" borderId="21" xfId="0" applyNumberFormat="1" applyFont="1" applyFill="1" applyBorder="1" applyAlignment="1">
      <alignment horizontal="left"/>
    </xf>
    <xf numFmtId="0" fontId="14" fillId="16" borderId="21" xfId="0" applyNumberFormat="1" applyFont="1" applyFill="1" applyBorder="1" applyAlignment="1">
      <alignment horizontal="left" vertical="center"/>
    </xf>
    <xf numFmtId="0" fontId="72" fillId="0" borderId="21" xfId="0" applyNumberFormat="1" applyFont="1" applyFill="1" applyBorder="1" applyAlignment="1">
      <alignment horizontal="center" vertical="center"/>
    </xf>
    <xf numFmtId="0" fontId="233" fillId="48" borderId="1" xfId="0" applyFont="1" applyFill="1" applyBorder="1" applyAlignment="1">
      <alignment horizontal="center" vertical="center"/>
    </xf>
    <xf numFmtId="1" fontId="193" fillId="42" borderId="22" xfId="0" applyNumberFormat="1" applyFont="1" applyFill="1" applyBorder="1" applyAlignment="1">
      <alignment horizontal="center" vertical="center"/>
    </xf>
    <xf numFmtId="0" fontId="212" fillId="42" borderId="22" xfId="0" applyFont="1" applyFill="1" applyBorder="1" applyAlignment="1">
      <alignment vertical="center" wrapText="1"/>
    </xf>
    <xf numFmtId="0" fontId="20" fillId="91" borderId="1" xfId="0" applyFont="1" applyFill="1" applyBorder="1" applyAlignment="1">
      <alignment horizontal="center" vertical="center"/>
    </xf>
    <xf numFmtId="0" fontId="15" fillId="42" borderId="21" xfId="0" applyNumberFormat="1" applyFont="1" applyFill="1" applyBorder="1" applyAlignment="1">
      <alignment horizontal="left" vertical="center" wrapText="1"/>
    </xf>
    <xf numFmtId="0" fontId="176" fillId="54" borderId="1" xfId="0" applyFont="1" applyFill="1" applyBorder="1" applyAlignment="1">
      <alignment vertical="center"/>
    </xf>
    <xf numFmtId="173" fontId="15" fillId="49" borderId="1" xfId="0" applyNumberFormat="1" applyFont="1" applyFill="1" applyBorder="1" applyAlignment="1">
      <alignment horizontal="center" vertical="center"/>
    </xf>
    <xf numFmtId="0" fontId="18" fillId="71" borderId="1" xfId="0" applyFont="1" applyFill="1" applyBorder="1" applyAlignment="1">
      <alignment vertical="center"/>
    </xf>
    <xf numFmtId="166" fontId="17" fillId="0" borderId="21" xfId="0" applyNumberFormat="1" applyFont="1" applyFill="1" applyBorder="1" applyAlignment="1">
      <alignment horizontal="center" vertical="center"/>
    </xf>
    <xf numFmtId="49" fontId="19" fillId="42" borderId="1" xfId="0" applyNumberFormat="1" applyFont="1" applyFill="1" applyBorder="1"/>
    <xf numFmtId="0" fontId="17" fillId="48" borderId="1" xfId="0" applyFont="1" applyFill="1" applyBorder="1" applyAlignment="1">
      <alignment horizontal="center"/>
    </xf>
    <xf numFmtId="166" fontId="194" fillId="42" borderId="4" xfId="0" applyNumberFormat="1" applyFont="1" applyFill="1" applyBorder="1" applyAlignment="1">
      <alignment horizontal="center" vertical="center"/>
    </xf>
    <xf numFmtId="0" fontId="161" fillId="0" borderId="1" xfId="0" applyFont="1" applyFill="1" applyBorder="1" applyAlignment="1">
      <alignment horizontal="center"/>
    </xf>
    <xf numFmtId="0" fontId="161" fillId="5" borderId="1" xfId="0" applyFont="1" applyFill="1" applyBorder="1" applyAlignment="1">
      <alignment horizontal="center" vertical="center"/>
    </xf>
    <xf numFmtId="0" fontId="161" fillId="5" borderId="1" xfId="0" applyFont="1" applyFill="1" applyBorder="1" applyAlignment="1">
      <alignment horizontal="center"/>
    </xf>
    <xf numFmtId="0" fontId="161" fillId="7" borderId="1" xfId="0" applyFont="1" applyFill="1" applyBorder="1" applyAlignment="1">
      <alignment horizontal="center"/>
    </xf>
    <xf numFmtId="0" fontId="161" fillId="42" borderId="1" xfId="0" applyFont="1" applyFill="1" applyBorder="1" applyAlignment="1">
      <alignment horizontal="center"/>
    </xf>
    <xf numFmtId="0" fontId="161" fillId="5" borderId="1" xfId="0" applyNumberFormat="1" applyFont="1" applyFill="1" applyBorder="1" applyAlignment="1">
      <alignment horizontal="center"/>
    </xf>
    <xf numFmtId="0" fontId="161" fillId="5" borderId="0" xfId="0" applyFont="1" applyFill="1" applyAlignment="1">
      <alignment horizontal="center"/>
    </xf>
    <xf numFmtId="0" fontId="161" fillId="5" borderId="0" xfId="0" applyFont="1" applyFill="1"/>
    <xf numFmtId="0" fontId="48" fillId="2" borderId="21" xfId="0" applyNumberFormat="1" applyFont="1" applyFill="1" applyBorder="1" applyAlignment="1">
      <alignment horizontal="left" vertical="center" wrapText="1"/>
    </xf>
    <xf numFmtId="0" fontId="11" fillId="0" borderId="21" xfId="0" applyNumberFormat="1" applyFont="1" applyBorder="1" applyAlignment="1">
      <alignment horizontal="left" vertical="center" wrapText="1"/>
    </xf>
    <xf numFmtId="0" fontId="162" fillId="0" borderId="1" xfId="0" applyFont="1" applyFill="1" applyBorder="1" applyAlignment="1">
      <alignment horizontal="left" vertical="center"/>
    </xf>
    <xf numFmtId="0" fontId="11" fillId="49" borderId="21" xfId="0" applyNumberFormat="1" applyFont="1" applyFill="1" applyBorder="1" applyAlignment="1">
      <alignment horizontal="left" vertical="center" wrapText="1"/>
    </xf>
    <xf numFmtId="49" fontId="164" fillId="0" borderId="1" xfId="0" applyNumberFormat="1" applyFont="1" applyBorder="1" applyAlignment="1">
      <alignment horizontal="left" vertical="center"/>
    </xf>
    <xf numFmtId="49" fontId="317" fillId="56" borderId="1" xfId="0" applyNumberFormat="1" applyFont="1" applyFill="1" applyBorder="1" applyAlignment="1">
      <alignment horizontal="left" vertical="center"/>
    </xf>
    <xf numFmtId="0" fontId="20" fillId="44" borderId="23" xfId="0" applyFont="1" applyFill="1" applyBorder="1" applyAlignment="1">
      <alignment horizontal="center" vertical="center" wrapText="1"/>
    </xf>
    <xf numFmtId="0" fontId="20" fillId="48" borderId="23" xfId="0" applyFont="1" applyFill="1" applyBorder="1" applyAlignment="1">
      <alignment horizontal="center" vertical="center" wrapText="1"/>
    </xf>
    <xf numFmtId="0" fontId="193" fillId="42" borderId="23" xfId="0" applyFont="1" applyFill="1" applyBorder="1" applyAlignment="1">
      <alignment horizontal="center" vertical="center"/>
    </xf>
    <xf numFmtId="0" fontId="20" fillId="85" borderId="23" xfId="0" applyFont="1" applyFill="1" applyBorder="1" applyAlignment="1">
      <alignment horizontal="center" vertical="center" wrapText="1"/>
    </xf>
    <xf numFmtId="0" fontId="70" fillId="20" borderId="21" xfId="0" applyNumberFormat="1" applyFont="1" applyFill="1" applyBorder="1" applyAlignment="1">
      <alignment horizontal="left" vertical="center" wrapText="1"/>
    </xf>
    <xf numFmtId="0" fontId="15" fillId="0" borderId="21" xfId="0" applyNumberFormat="1" applyFont="1" applyFill="1" applyBorder="1" applyAlignment="1">
      <alignment horizontal="left" vertical="center" wrapText="1"/>
    </xf>
    <xf numFmtId="0" fontId="20" fillId="64" borderId="1" xfId="0" applyFont="1" applyFill="1" applyBorder="1" applyAlignment="1">
      <alignment horizontal="center" vertical="center"/>
    </xf>
    <xf numFmtId="0" fontId="11" fillId="0" borderId="21" xfId="0" applyNumberFormat="1" applyFont="1" applyFill="1" applyBorder="1" applyAlignment="1">
      <alignment horizontal="left" vertical="center" wrapText="1"/>
    </xf>
    <xf numFmtId="0" fontId="158" fillId="42" borderId="12" xfId="0" applyFont="1" applyFill="1" applyBorder="1" applyAlignment="1">
      <alignment horizontal="center" vertical="center"/>
    </xf>
    <xf numFmtId="0" fontId="103" fillId="42" borderId="1" xfId="0" applyFont="1" applyFill="1" applyBorder="1" applyAlignment="1">
      <alignment horizontal="center" vertical="center"/>
    </xf>
    <xf numFmtId="0" fontId="27" fillId="0" borderId="23" xfId="0" applyFont="1" applyFill="1" applyBorder="1" applyAlignment="1">
      <alignment horizontal="center" vertical="center"/>
    </xf>
    <xf numFmtId="0" fontId="227" fillId="49" borderId="21" xfId="0" applyFont="1" applyFill="1" applyBorder="1" applyAlignment="1">
      <alignment horizontal="center" vertical="center" wrapText="1"/>
    </xf>
    <xf numFmtId="0" fontId="292" fillId="60" borderId="21" xfId="0" applyNumberFormat="1" applyFont="1" applyFill="1" applyBorder="1" applyAlignment="1">
      <alignment horizontal="left" vertical="center"/>
    </xf>
    <xf numFmtId="0" fontId="292" fillId="3" borderId="21" xfId="0" applyNumberFormat="1" applyFont="1" applyFill="1" applyBorder="1" applyAlignment="1">
      <alignment horizontal="left" vertical="center"/>
    </xf>
    <xf numFmtId="0" fontId="27" fillId="7" borderId="21" xfId="0" applyNumberFormat="1" applyFont="1" applyFill="1" applyBorder="1" applyAlignment="1">
      <alignment horizontal="left" vertical="center" wrapText="1"/>
    </xf>
    <xf numFmtId="0" fontId="41" fillId="20" borderId="21" xfId="0" applyNumberFormat="1" applyFont="1" applyFill="1" applyBorder="1" applyAlignment="1">
      <alignment horizontal="left" vertical="center"/>
    </xf>
    <xf numFmtId="0" fontId="186" fillId="64" borderId="21" xfId="0" applyNumberFormat="1" applyFont="1" applyFill="1" applyBorder="1" applyAlignment="1">
      <alignment horizontal="left" vertical="center"/>
    </xf>
    <xf numFmtId="0" fontId="186" fillId="58" borderId="21" xfId="0" applyNumberFormat="1" applyFont="1" applyFill="1" applyBorder="1" applyAlignment="1">
      <alignment horizontal="left" vertical="center"/>
    </xf>
    <xf numFmtId="0" fontId="322" fillId="49" borderId="21" xfId="0" applyFont="1" applyFill="1" applyBorder="1" applyAlignment="1">
      <alignment horizontal="center" vertical="center" wrapText="1"/>
    </xf>
    <xf numFmtId="0" fontId="27" fillId="49" borderId="21" xfId="0" applyNumberFormat="1" applyFont="1" applyFill="1" applyBorder="1" applyAlignment="1">
      <alignment horizontal="left" vertical="center"/>
    </xf>
    <xf numFmtId="0" fontId="28" fillId="58" borderId="21" xfId="0" applyNumberFormat="1" applyFont="1" applyFill="1" applyBorder="1" applyAlignment="1">
      <alignment horizontal="left" vertical="center" wrapText="1"/>
    </xf>
    <xf numFmtId="2" fontId="13" fillId="42" borderId="21" xfId="0" applyNumberFormat="1" applyFont="1" applyFill="1" applyBorder="1" applyAlignment="1">
      <alignment horizontal="center" vertical="center" wrapText="1"/>
    </xf>
    <xf numFmtId="0" fontId="20" fillId="42" borderId="21" xfId="0" applyFont="1" applyFill="1" applyBorder="1" applyAlignment="1">
      <alignment horizontal="center" vertical="center" wrapText="1"/>
    </xf>
    <xf numFmtId="0" fontId="13" fillId="65" borderId="21" xfId="0" applyNumberFormat="1" applyFont="1" applyFill="1" applyBorder="1" applyAlignment="1">
      <alignment horizontal="left" vertical="center"/>
    </xf>
    <xf numFmtId="0" fontId="28" fillId="42" borderId="21" xfId="0" applyFont="1" applyFill="1" applyBorder="1" applyAlignment="1">
      <alignment horizontal="center" vertical="center"/>
    </xf>
    <xf numFmtId="0" fontId="20" fillId="20" borderId="21" xfId="0" applyNumberFormat="1" applyFont="1" applyFill="1" applyBorder="1" applyAlignment="1">
      <alignment horizontal="left" vertical="center" wrapText="1"/>
    </xf>
    <xf numFmtId="0" fontId="20" fillId="48" borderId="14" xfId="0" applyFont="1" applyFill="1" applyBorder="1" applyAlignment="1">
      <alignment horizontal="center" vertical="center"/>
    </xf>
    <xf numFmtId="0" fontId="11" fillId="5" borderId="21" xfId="0" applyNumberFormat="1" applyFont="1" applyFill="1" applyBorder="1" applyAlignment="1">
      <alignment horizontal="left" vertical="center" wrapText="1"/>
    </xf>
    <xf numFmtId="0" fontId="7" fillId="49" borderId="18" xfId="0" applyFont="1" applyFill="1" applyBorder="1" applyAlignment="1">
      <alignment vertical="center"/>
    </xf>
    <xf numFmtId="49" fontId="7" fillId="49" borderId="18" xfId="0" applyNumberFormat="1" applyFont="1" applyFill="1" applyBorder="1" applyAlignment="1">
      <alignment horizontal="left" vertical="center"/>
    </xf>
    <xf numFmtId="0" fontId="173" fillId="49" borderId="18" xfId="0" applyFont="1" applyFill="1" applyBorder="1" applyAlignment="1">
      <alignment vertical="center"/>
    </xf>
    <xf numFmtId="0" fontId="150" fillId="49" borderId="18" xfId="0" applyFont="1" applyFill="1" applyBorder="1" applyAlignment="1">
      <alignment horizontal="left" vertical="center"/>
    </xf>
    <xf numFmtId="0" fontId="7" fillId="0" borderId="18" xfId="0" applyFont="1" applyFill="1" applyBorder="1" applyAlignment="1" applyProtection="1">
      <alignment horizontal="left" vertical="center"/>
    </xf>
    <xf numFmtId="0" fontId="7" fillId="0" borderId="18" xfId="0" applyFont="1" applyFill="1" applyBorder="1" applyAlignment="1">
      <alignment vertical="center"/>
    </xf>
    <xf numFmtId="49" fontId="7" fillId="0" borderId="18" xfId="0" applyNumberFormat="1" applyFont="1" applyFill="1" applyBorder="1" applyAlignment="1">
      <alignment horizontal="left" vertical="center"/>
    </xf>
    <xf numFmtId="0" fontId="168" fillId="49" borderId="18" xfId="0" applyFont="1" applyFill="1" applyBorder="1" applyAlignment="1">
      <alignment vertical="center"/>
    </xf>
    <xf numFmtId="0" fontId="7" fillId="49" borderId="18" xfId="0" applyFont="1" applyFill="1" applyBorder="1" applyAlignment="1">
      <alignment horizontal="left" vertical="center"/>
    </xf>
    <xf numFmtId="0" fontId="7" fillId="49" borderId="18" xfId="4" applyFont="1" applyFill="1" applyBorder="1" applyAlignment="1">
      <alignment vertical="center"/>
    </xf>
    <xf numFmtId="0" fontId="7" fillId="49" borderId="18" xfId="0" applyFont="1" applyFill="1" applyBorder="1" applyAlignment="1" applyProtection="1">
      <alignment horizontal="left" vertical="center"/>
    </xf>
    <xf numFmtId="0" fontId="7" fillId="49" borderId="18" xfId="4" applyFont="1" applyFill="1" applyBorder="1" applyAlignment="1">
      <alignment vertical="center" wrapText="1"/>
    </xf>
    <xf numFmtId="0" fontId="7" fillId="49" borderId="18" xfId="4" applyFont="1" applyFill="1" applyBorder="1" applyAlignment="1">
      <alignment horizontal="left" vertical="center"/>
    </xf>
    <xf numFmtId="0" fontId="7" fillId="49" borderId="0" xfId="4" applyFont="1" applyFill="1" applyBorder="1" applyAlignment="1">
      <alignment vertical="center"/>
    </xf>
    <xf numFmtId="49" fontId="7" fillId="49" borderId="18" xfId="0" applyNumberFormat="1" applyFont="1" applyFill="1" applyBorder="1" applyAlignment="1">
      <alignment vertical="center"/>
    </xf>
    <xf numFmtId="0" fontId="150" fillId="49" borderId="18" xfId="0" applyFont="1" applyFill="1" applyBorder="1" applyAlignment="1">
      <alignment vertical="center"/>
    </xf>
    <xf numFmtId="0" fontId="7" fillId="49" borderId="18" xfId="0" applyFont="1" applyFill="1" applyBorder="1" applyAlignment="1">
      <alignment vertical="center" wrapText="1"/>
    </xf>
    <xf numFmtId="0" fontId="9" fillId="49" borderId="18" xfId="0" applyFont="1" applyFill="1" applyBorder="1" applyAlignment="1">
      <alignment vertical="center"/>
    </xf>
    <xf numFmtId="0" fontId="7" fillId="49" borderId="18" xfId="0" applyFont="1" applyFill="1" applyBorder="1" applyAlignment="1" applyProtection="1">
      <alignment horizontal="left" vertical="center" wrapText="1"/>
    </xf>
    <xf numFmtId="0" fontId="323" fillId="49" borderId="18" xfId="0" applyFont="1" applyFill="1" applyBorder="1" applyAlignment="1" applyProtection="1">
      <alignment horizontal="left" vertical="center" wrapText="1"/>
    </xf>
    <xf numFmtId="0" fontId="154" fillId="49" borderId="18" xfId="0" applyFont="1" applyFill="1" applyBorder="1" applyAlignment="1">
      <alignment vertical="center"/>
    </xf>
    <xf numFmtId="0" fontId="37" fillId="49" borderId="10" xfId="14" applyFont="1" applyFill="1" applyBorder="1" applyAlignment="1">
      <alignment vertical="center"/>
    </xf>
    <xf numFmtId="0" fontId="37" fillId="49" borderId="1" xfId="14" applyFont="1" applyFill="1" applyBorder="1" applyAlignment="1">
      <alignment vertical="center"/>
    </xf>
    <xf numFmtId="0" fontId="37" fillId="49" borderId="9" xfId="14" applyFont="1" applyFill="1" applyBorder="1" applyAlignment="1">
      <alignment vertical="center"/>
    </xf>
    <xf numFmtId="0" fontId="37" fillId="49" borderId="5" xfId="14" applyFont="1" applyFill="1" applyBorder="1" applyAlignment="1">
      <alignment vertical="center"/>
    </xf>
    <xf numFmtId="0" fontId="4" fillId="49" borderId="5" xfId="14" applyFont="1" applyFill="1" applyBorder="1" applyAlignment="1">
      <alignment vertical="center"/>
    </xf>
    <xf numFmtId="0" fontId="4" fillId="49" borderId="1" xfId="4" applyFont="1" applyFill="1" applyBorder="1" applyAlignment="1" applyProtection="1">
      <alignment vertical="center" wrapText="1"/>
    </xf>
    <xf numFmtId="0" fontId="323" fillId="49" borderId="1" xfId="0" applyFont="1" applyFill="1" applyBorder="1" applyAlignment="1" applyProtection="1">
      <alignment horizontal="left" vertical="center" wrapText="1"/>
    </xf>
    <xf numFmtId="0" fontId="4" fillId="49" borderId="15" xfId="0" applyFont="1" applyFill="1" applyBorder="1" applyAlignment="1">
      <alignment horizontal="center"/>
    </xf>
    <xf numFmtId="0" fontId="4" fillId="49" borderId="15" xfId="14" applyFont="1" applyFill="1" applyBorder="1" applyAlignment="1">
      <alignment horizontal="center"/>
    </xf>
    <xf numFmtId="1" fontId="4" fillId="49" borderId="15" xfId="0" applyNumberFormat="1" applyFont="1" applyFill="1" applyBorder="1" applyAlignment="1" applyProtection="1">
      <alignment horizontal="center" vertical="center" wrapText="1"/>
      <protection locked="0"/>
    </xf>
    <xf numFmtId="1" fontId="4" fillId="49" borderId="15" xfId="13" applyNumberFormat="1" applyFont="1" applyFill="1" applyBorder="1" applyAlignment="1">
      <alignment horizontal="center" vertical="center"/>
    </xf>
    <xf numFmtId="49" fontId="7" fillId="49" borderId="1" xfId="0" applyNumberFormat="1" applyFont="1" applyFill="1" applyBorder="1" applyAlignment="1">
      <alignment horizontal="center" vertical="center"/>
    </xf>
    <xf numFmtId="1" fontId="7" fillId="49" borderId="1" xfId="13" applyNumberFormat="1" applyFont="1" applyFill="1" applyBorder="1" applyAlignment="1">
      <alignment horizontal="center"/>
    </xf>
    <xf numFmtId="1" fontId="7" fillId="49" borderId="1" xfId="13" applyNumberFormat="1" applyFont="1" applyFill="1" applyBorder="1" applyAlignment="1">
      <alignment horizontal="center" vertical="center"/>
    </xf>
    <xf numFmtId="1" fontId="7" fillId="49" borderId="1" xfId="0" applyNumberFormat="1" applyFont="1" applyFill="1" applyBorder="1" applyAlignment="1" applyProtection="1">
      <alignment horizontal="center" vertical="center" wrapText="1"/>
      <protection locked="0"/>
    </xf>
    <xf numFmtId="1" fontId="7" fillId="0" borderId="1" xfId="13" applyNumberFormat="1" applyFont="1" applyFill="1" applyBorder="1" applyAlignment="1">
      <alignment horizontal="center" vertical="center"/>
    </xf>
    <xf numFmtId="0" fontId="154" fillId="49" borderId="1" xfId="0" applyFont="1" applyFill="1" applyBorder="1" applyAlignment="1">
      <alignment horizontal="center"/>
    </xf>
    <xf numFmtId="0" fontId="176" fillId="49" borderId="1" xfId="14" applyFont="1" applyFill="1" applyBorder="1" applyAlignment="1">
      <alignment horizontal="center"/>
    </xf>
    <xf numFmtId="0" fontId="37" fillId="49" borderId="1" xfId="14" applyFont="1" applyFill="1" applyBorder="1" applyAlignment="1">
      <alignment horizontal="center"/>
    </xf>
    <xf numFmtId="0" fontId="37" fillId="49" borderId="4" xfId="14" applyFont="1" applyFill="1" applyBorder="1" applyAlignment="1">
      <alignment horizontal="center"/>
    </xf>
    <xf numFmtId="0" fontId="37" fillId="49" borderId="17" xfId="14" applyFont="1" applyFill="1" applyBorder="1" applyAlignment="1">
      <alignment horizontal="center"/>
    </xf>
    <xf numFmtId="0" fontId="37" fillId="49" borderId="10" xfId="14" applyFont="1" applyFill="1" applyBorder="1" applyAlignment="1">
      <alignment horizontal="center"/>
    </xf>
    <xf numFmtId="1" fontId="4" fillId="49" borderId="1" xfId="4" applyNumberFormat="1" applyFont="1" applyFill="1" applyBorder="1" applyAlignment="1" applyProtection="1">
      <alignment horizontal="center" vertical="center" wrapText="1"/>
      <protection locked="0"/>
    </xf>
    <xf numFmtId="0" fontId="154" fillId="0" borderId="1" xfId="0" applyFont="1" applyBorder="1" applyAlignment="1">
      <alignment horizontal="center"/>
    </xf>
    <xf numFmtId="1" fontId="4" fillId="0" borderId="1" xfId="13" applyNumberFormat="1" applyFont="1" applyFill="1" applyBorder="1" applyAlignment="1">
      <alignment horizontal="center" vertical="center"/>
    </xf>
    <xf numFmtId="0" fontId="45" fillId="20" borderId="21" xfId="0" applyFont="1" applyFill="1" applyBorder="1" applyAlignment="1">
      <alignment horizontal="left" vertical="center" wrapText="1"/>
    </xf>
    <xf numFmtId="0" fontId="19" fillId="5" borderId="1" xfId="2" applyFont="1" applyFill="1" applyBorder="1" applyAlignment="1" applyProtection="1">
      <alignment vertical="center"/>
    </xf>
    <xf numFmtId="0" fontId="28" fillId="60" borderId="21" xfId="0" applyFont="1" applyFill="1" applyBorder="1" applyAlignment="1">
      <alignment horizontal="left" vertical="center"/>
    </xf>
    <xf numFmtId="0" fontId="28" fillId="20" borderId="21" xfId="0" applyFont="1" applyFill="1" applyBorder="1" applyAlignment="1">
      <alignment horizontal="left" vertical="center"/>
    </xf>
    <xf numFmtId="0" fontId="19" fillId="60" borderId="21" xfId="0" applyFont="1" applyFill="1" applyBorder="1" applyAlignment="1">
      <alignment horizontal="left" vertical="center"/>
    </xf>
    <xf numFmtId="0" fontId="19" fillId="58" borderId="21" xfId="0" applyFont="1" applyFill="1" applyBorder="1" applyAlignment="1">
      <alignment horizontal="left" vertical="center"/>
    </xf>
    <xf numFmtId="0" fontId="185" fillId="0" borderId="16" xfId="0" applyFont="1" applyBorder="1" applyAlignment="1">
      <alignment vertical="center"/>
    </xf>
    <xf numFmtId="0" fontId="28" fillId="43" borderId="1" xfId="0" applyFont="1" applyFill="1" applyBorder="1" applyAlignment="1">
      <alignment vertical="center"/>
    </xf>
    <xf numFmtId="0" fontId="28" fillId="5" borderId="1" xfId="0" applyFont="1" applyFill="1" applyBorder="1" applyAlignment="1">
      <alignment vertical="center"/>
    </xf>
    <xf numFmtId="0" fontId="8" fillId="17" borderId="1" xfId="0" applyFont="1" applyFill="1" applyBorder="1" applyAlignment="1">
      <alignment vertical="center"/>
    </xf>
    <xf numFmtId="0" fontId="150" fillId="0" borderId="16" xfId="0" applyFont="1" applyBorder="1" applyAlignment="1">
      <alignment vertical="center"/>
    </xf>
    <xf numFmtId="0" fontId="257" fillId="42" borderId="21" xfId="0" applyFont="1" applyFill="1" applyBorder="1" applyAlignment="1">
      <alignment vertical="center"/>
    </xf>
    <xf numFmtId="0" fontId="19" fillId="57" borderId="21" xfId="0" applyFont="1" applyFill="1" applyBorder="1" applyAlignment="1">
      <alignment vertical="center"/>
    </xf>
    <xf numFmtId="1" fontId="20" fillId="49" borderId="28" xfId="0" applyNumberFormat="1" applyFont="1" applyFill="1" applyBorder="1" applyAlignment="1">
      <alignment horizontal="center" vertical="center"/>
    </xf>
    <xf numFmtId="0" fontId="18" fillId="42" borderId="28" xfId="0" applyFont="1" applyFill="1" applyBorder="1" applyAlignment="1">
      <alignment horizontal="center" vertical="center"/>
    </xf>
    <xf numFmtId="0" fontId="155" fillId="48" borderId="21" xfId="0" applyFont="1" applyFill="1" applyBorder="1" applyAlignment="1">
      <alignment horizontal="center" vertical="center"/>
    </xf>
    <xf numFmtId="2" fontId="88" fillId="49" borderId="1" xfId="0" applyNumberFormat="1" applyFont="1" applyFill="1" applyBorder="1" applyAlignment="1">
      <alignment horizontal="center" vertical="center" wrapText="1"/>
    </xf>
    <xf numFmtId="0" fontId="212" fillId="49" borderId="1" xfId="0" applyFont="1" applyFill="1" applyBorder="1" applyAlignment="1">
      <alignment horizontal="center" vertical="center"/>
    </xf>
    <xf numFmtId="0" fontId="194" fillId="49" borderId="28" xfId="0" applyFont="1" applyFill="1" applyBorder="1" applyAlignment="1">
      <alignment horizontal="center" vertical="center"/>
    </xf>
    <xf numFmtId="1" fontId="186" fillId="49" borderId="1" xfId="0" applyNumberFormat="1" applyFont="1" applyFill="1" applyBorder="1" applyAlignment="1">
      <alignment horizontal="center" vertical="center"/>
    </xf>
    <xf numFmtId="1" fontId="49" fillId="49" borderId="1" xfId="0" applyNumberFormat="1" applyFont="1" applyFill="1" applyBorder="1" applyAlignment="1">
      <alignment horizontal="center" vertical="center"/>
    </xf>
    <xf numFmtId="0" fontId="36" fillId="49" borderId="0" xfId="0" applyFont="1" applyFill="1" applyAlignment="1">
      <alignment vertical="center"/>
    </xf>
    <xf numFmtId="0" fontId="11" fillId="42" borderId="21" xfId="0" applyNumberFormat="1" applyFont="1" applyFill="1" applyBorder="1" applyAlignment="1">
      <alignment horizontal="left" vertical="center" wrapText="1"/>
    </xf>
    <xf numFmtId="0" fontId="70" fillId="75" borderId="21" xfId="0" applyNumberFormat="1" applyFont="1" applyFill="1" applyBorder="1" applyAlignment="1">
      <alignment horizontal="left" vertical="center" wrapText="1"/>
    </xf>
    <xf numFmtId="0" fontId="19" fillId="20" borderId="20" xfId="0" applyNumberFormat="1" applyFont="1" applyFill="1" applyBorder="1" applyAlignment="1">
      <alignment horizontal="left" vertical="center"/>
    </xf>
    <xf numFmtId="0" fontId="7" fillId="42" borderId="18" xfId="0" applyNumberFormat="1" applyFont="1" applyFill="1" applyBorder="1" applyAlignment="1">
      <alignment horizontal="center" vertical="center"/>
    </xf>
    <xf numFmtId="0" fontId="19" fillId="10" borderId="18" xfId="0" applyNumberFormat="1" applyFont="1" applyFill="1" applyBorder="1" applyAlignment="1">
      <alignment horizontal="center" vertical="center"/>
    </xf>
    <xf numFmtId="0" fontId="7" fillId="0" borderId="18" xfId="0" applyNumberFormat="1" applyFont="1" applyFill="1" applyBorder="1" applyAlignment="1">
      <alignment horizontal="left" vertical="center"/>
    </xf>
    <xf numFmtId="0" fontId="19" fillId="59" borderId="18" xfId="0" applyNumberFormat="1" applyFont="1" applyFill="1" applyBorder="1" applyAlignment="1">
      <alignment vertical="center"/>
    </xf>
    <xf numFmtId="0" fontId="19" fillId="51" borderId="18" xfId="0" applyNumberFormat="1" applyFont="1" applyFill="1" applyBorder="1" applyAlignment="1">
      <alignment vertical="center"/>
    </xf>
    <xf numFmtId="0" fontId="19" fillId="42" borderId="18" xfId="0" applyNumberFormat="1" applyFont="1" applyFill="1" applyBorder="1" applyAlignment="1">
      <alignment vertical="center"/>
    </xf>
    <xf numFmtId="0" fontId="19" fillId="57" borderId="18" xfId="0" applyNumberFormat="1" applyFont="1" applyFill="1" applyBorder="1" applyAlignment="1">
      <alignment vertical="center"/>
    </xf>
    <xf numFmtId="0" fontId="19" fillId="43" borderId="18" xfId="0" applyNumberFormat="1" applyFont="1" applyFill="1" applyBorder="1" applyAlignment="1">
      <alignment vertical="center"/>
    </xf>
    <xf numFmtId="0" fontId="19" fillId="81" borderId="18" xfId="0" applyNumberFormat="1" applyFont="1" applyFill="1" applyBorder="1" applyAlignment="1">
      <alignment vertical="center"/>
    </xf>
    <xf numFmtId="0" fontId="19" fillId="55" borderId="18" xfId="0" applyNumberFormat="1" applyFont="1" applyFill="1" applyBorder="1" applyAlignment="1">
      <alignment vertical="center"/>
    </xf>
    <xf numFmtId="0" fontId="80" fillId="0" borderId="18" xfId="0" applyNumberFormat="1" applyFont="1" applyBorder="1" applyAlignment="1">
      <alignment vertical="center"/>
    </xf>
    <xf numFmtId="0" fontId="8" fillId="0" borderId="18" xfId="0" applyNumberFormat="1" applyFont="1" applyBorder="1" applyAlignment="1">
      <alignment vertical="center"/>
    </xf>
    <xf numFmtId="0" fontId="189" fillId="49" borderId="18" xfId="0" applyNumberFormat="1" applyFont="1" applyFill="1" applyBorder="1" applyAlignment="1">
      <alignment horizontal="center" vertical="center"/>
    </xf>
    <xf numFmtId="0" fontId="7" fillId="2" borderId="18" xfId="0" applyNumberFormat="1" applyFont="1" applyFill="1" applyBorder="1" applyAlignment="1">
      <alignment vertical="center"/>
    </xf>
    <xf numFmtId="0" fontId="7" fillId="0" borderId="18" xfId="0" applyNumberFormat="1" applyFont="1" applyBorder="1" applyAlignment="1">
      <alignment horizontal="center" vertical="center"/>
    </xf>
    <xf numFmtId="0" fontId="7" fillId="0" borderId="18" xfId="0" applyNumberFormat="1" applyFont="1" applyBorder="1" applyAlignment="1">
      <alignment vertical="center"/>
    </xf>
    <xf numFmtId="0" fontId="189" fillId="42" borderId="18" xfId="0" applyNumberFormat="1" applyFont="1" applyFill="1" applyBorder="1" applyAlignment="1">
      <alignment horizontal="center" vertical="center"/>
    </xf>
    <xf numFmtId="0" fontId="33" fillId="0" borderId="18" xfId="0" applyNumberFormat="1" applyFont="1" applyBorder="1" applyAlignment="1">
      <alignment vertical="center"/>
    </xf>
    <xf numFmtId="0" fontId="8" fillId="42" borderId="18" xfId="0" applyNumberFormat="1" applyFont="1" applyFill="1" applyBorder="1" applyAlignment="1">
      <alignment horizontal="center" vertical="center"/>
    </xf>
    <xf numFmtId="0" fontId="7" fillId="0" borderId="18" xfId="0" applyNumberFormat="1" applyFont="1" applyBorder="1" applyAlignment="1" applyProtection="1">
      <alignment vertical="center"/>
    </xf>
    <xf numFmtId="0" fontId="80" fillId="0" borderId="18" xfId="0" applyNumberFormat="1" applyFont="1" applyBorder="1" applyAlignment="1" applyProtection="1">
      <alignment vertical="center"/>
    </xf>
    <xf numFmtId="0" fontId="82" fillId="0" borderId="18" xfId="0" applyNumberFormat="1" applyFont="1" applyBorder="1" applyAlignment="1" applyProtection="1">
      <alignment vertical="center"/>
    </xf>
    <xf numFmtId="0" fontId="7" fillId="6" borderId="18" xfId="0" applyNumberFormat="1" applyFont="1" applyFill="1" applyBorder="1" applyAlignment="1">
      <alignment horizontal="center" vertical="center"/>
    </xf>
    <xf numFmtId="0" fontId="7" fillId="13" borderId="18" xfId="0" applyNumberFormat="1" applyFont="1" applyFill="1" applyBorder="1" applyAlignment="1">
      <alignment vertical="center"/>
    </xf>
    <xf numFmtId="0" fontId="19" fillId="0" borderId="18" xfId="0" applyNumberFormat="1" applyFont="1" applyBorder="1" applyAlignment="1">
      <alignment horizontal="left" vertical="center"/>
    </xf>
    <xf numFmtId="0" fontId="43" fillId="0" borderId="18" xfId="0" applyNumberFormat="1" applyFont="1" applyBorder="1" applyAlignment="1">
      <alignment horizontal="left" vertical="center"/>
    </xf>
    <xf numFmtId="0" fontId="7" fillId="0" borderId="18" xfId="0" applyNumberFormat="1" applyFont="1" applyBorder="1" applyAlignment="1">
      <alignment horizontal="left" vertical="center"/>
    </xf>
    <xf numFmtId="0" fontId="8" fillId="0" borderId="18" xfId="0" applyNumberFormat="1" applyFont="1" applyBorder="1" applyAlignment="1">
      <alignment horizontal="left" vertical="center"/>
    </xf>
    <xf numFmtId="0" fontId="7" fillId="2" borderId="18" xfId="0" applyNumberFormat="1" applyFont="1" applyFill="1" applyBorder="1" applyAlignment="1">
      <alignment horizontal="center" vertical="center"/>
    </xf>
    <xf numFmtId="0" fontId="7" fillId="2" borderId="18" xfId="0" applyNumberFormat="1" applyFont="1" applyFill="1" applyBorder="1" applyAlignment="1">
      <alignment horizontal="left" vertical="center"/>
    </xf>
    <xf numFmtId="0" fontId="82" fillId="0" borderId="18" xfId="0" applyNumberFormat="1" applyFont="1" applyFill="1" applyBorder="1" applyAlignment="1">
      <alignment horizontal="left" vertical="center"/>
    </xf>
    <xf numFmtId="0" fontId="8" fillId="0" borderId="18" xfId="0" applyNumberFormat="1" applyFont="1" applyFill="1" applyBorder="1" applyAlignment="1">
      <alignment horizontal="left" vertical="center"/>
    </xf>
    <xf numFmtId="0" fontId="304" fillId="0" borderId="18" xfId="0" applyNumberFormat="1" applyFont="1" applyFill="1" applyBorder="1" applyAlignment="1">
      <alignment horizontal="left" vertical="center"/>
    </xf>
    <xf numFmtId="0" fontId="43" fillId="0" borderId="18" xfId="0" applyNumberFormat="1" applyFont="1" applyFill="1" applyBorder="1" applyAlignment="1">
      <alignment horizontal="left" vertical="center"/>
    </xf>
    <xf numFmtId="0" fontId="80" fillId="0" borderId="18" xfId="0" applyNumberFormat="1" applyFont="1" applyFill="1" applyBorder="1" applyAlignment="1">
      <alignment horizontal="left" vertical="center"/>
    </xf>
    <xf numFmtId="0" fontId="80" fillId="42" borderId="18" xfId="0" applyNumberFormat="1" applyFont="1" applyFill="1" applyBorder="1" applyAlignment="1">
      <alignment horizontal="left" vertical="center"/>
    </xf>
    <xf numFmtId="0" fontId="19" fillId="42" borderId="18" xfId="0" applyNumberFormat="1" applyFont="1" applyFill="1" applyBorder="1" applyAlignment="1">
      <alignment horizontal="left" vertical="center"/>
    </xf>
    <xf numFmtId="0" fontId="19" fillId="44" borderId="18" xfId="0" applyNumberFormat="1" applyFont="1" applyFill="1" applyBorder="1" applyAlignment="1">
      <alignment horizontal="center" vertical="center"/>
    </xf>
    <xf numFmtId="0" fontId="33" fillId="49" borderId="18" xfId="0" applyNumberFormat="1" applyFont="1" applyFill="1" applyBorder="1" applyAlignment="1">
      <alignment horizontal="center" vertical="center"/>
    </xf>
    <xf numFmtId="0" fontId="80" fillId="0" borderId="18" xfId="0" applyNumberFormat="1" applyFont="1" applyBorder="1" applyAlignment="1">
      <alignment horizontal="left" vertical="center"/>
    </xf>
    <xf numFmtId="0" fontId="33" fillId="59" borderId="18" xfId="0" applyNumberFormat="1" applyFont="1" applyFill="1" applyBorder="1" applyAlignment="1">
      <alignment horizontal="center" vertical="center"/>
    </xf>
    <xf numFmtId="0" fontId="217" fillId="0" borderId="18" xfId="0" applyNumberFormat="1" applyFont="1" applyFill="1" applyBorder="1" applyAlignment="1">
      <alignment vertical="center"/>
    </xf>
    <xf numFmtId="0" fontId="33" fillId="42" borderId="18" xfId="0" applyNumberFormat="1" applyFont="1" applyFill="1" applyBorder="1" applyAlignment="1">
      <alignment horizontal="center" vertical="center"/>
    </xf>
    <xf numFmtId="0" fontId="217" fillId="0" borderId="18" xfId="0" applyNumberFormat="1" applyFont="1" applyBorder="1" applyAlignment="1">
      <alignment horizontal="left" vertical="center"/>
    </xf>
    <xf numFmtId="0" fontId="19" fillId="7" borderId="18" xfId="0" applyNumberFormat="1" applyFont="1" applyFill="1" applyBorder="1" applyAlignment="1">
      <alignment horizontal="center" vertical="center"/>
    </xf>
    <xf numFmtId="0" fontId="7" fillId="0" borderId="18" xfId="0" applyNumberFormat="1" applyFont="1" applyFill="1" applyBorder="1" applyAlignment="1">
      <alignment vertical="center"/>
    </xf>
    <xf numFmtId="0" fontId="174" fillId="0" borderId="18" xfId="0" applyNumberFormat="1" applyFont="1" applyBorder="1" applyAlignment="1">
      <alignment horizontal="left" vertical="center"/>
    </xf>
    <xf numFmtId="0" fontId="188" fillId="0" borderId="18" xfId="0" applyNumberFormat="1" applyFont="1" applyBorder="1" applyAlignment="1">
      <alignment horizontal="left" vertical="center"/>
    </xf>
    <xf numFmtId="0" fontId="7" fillId="53" borderId="18" xfId="0" applyNumberFormat="1" applyFont="1" applyFill="1" applyBorder="1" applyAlignment="1">
      <alignment horizontal="center" vertical="center"/>
    </xf>
    <xf numFmtId="0" fontId="7" fillId="12" borderId="18" xfId="0" applyNumberFormat="1" applyFont="1" applyFill="1" applyBorder="1" applyAlignment="1">
      <alignment vertical="center"/>
    </xf>
    <xf numFmtId="0" fontId="8" fillId="2" borderId="18" xfId="0" applyNumberFormat="1" applyFont="1" applyFill="1" applyBorder="1" applyAlignment="1">
      <alignment horizontal="left" vertical="center"/>
    </xf>
    <xf numFmtId="0" fontId="7" fillId="62" borderId="18" xfId="0" applyNumberFormat="1" applyFont="1" applyFill="1" applyBorder="1" applyAlignment="1">
      <alignment horizontal="left" vertical="center"/>
    </xf>
    <xf numFmtId="0" fontId="247" fillId="0" borderId="18" xfId="0" applyNumberFormat="1" applyFont="1" applyFill="1" applyBorder="1" applyAlignment="1">
      <alignment horizontal="left" vertical="center"/>
    </xf>
    <xf numFmtId="0" fontId="19" fillId="0" borderId="18" xfId="0" applyNumberFormat="1" applyFont="1" applyFill="1" applyBorder="1" applyAlignment="1">
      <alignment horizontal="left" vertical="center"/>
    </xf>
    <xf numFmtId="0" fontId="151" fillId="42" borderId="18" xfId="0" applyNumberFormat="1" applyFont="1" applyFill="1" applyBorder="1" applyAlignment="1">
      <alignment horizontal="left" vertical="center"/>
    </xf>
    <xf numFmtId="0" fontId="189" fillId="0" borderId="18" xfId="0" applyNumberFormat="1" applyFont="1" applyFill="1" applyBorder="1" applyAlignment="1">
      <alignment horizontal="left" vertical="center"/>
    </xf>
    <xf numFmtId="0" fontId="33" fillId="48" borderId="18" xfId="0" applyNumberFormat="1" applyFont="1" applyFill="1" applyBorder="1" applyAlignment="1">
      <alignment horizontal="center" vertical="center"/>
    </xf>
    <xf numFmtId="0" fontId="19" fillId="2" borderId="18" xfId="0" applyNumberFormat="1" applyFont="1" applyFill="1" applyBorder="1" applyAlignment="1">
      <alignment horizontal="left" vertical="center"/>
    </xf>
    <xf numFmtId="0" fontId="7" fillId="10" borderId="18" xfId="0" applyNumberFormat="1" applyFont="1" applyFill="1" applyBorder="1" applyAlignment="1">
      <alignment horizontal="center" vertical="center"/>
    </xf>
    <xf numFmtId="0" fontId="19" fillId="12" borderId="18" xfId="0" applyNumberFormat="1" applyFont="1" applyFill="1" applyBorder="1" applyAlignment="1">
      <alignment horizontal="left" vertical="center"/>
    </xf>
    <xf numFmtId="0" fontId="7" fillId="48" borderId="18" xfId="0" applyNumberFormat="1" applyFont="1" applyFill="1" applyBorder="1" applyAlignment="1">
      <alignment horizontal="center" vertical="center"/>
    </xf>
    <xf numFmtId="0" fontId="7" fillId="71" borderId="18" xfId="0" applyNumberFormat="1" applyFont="1" applyFill="1" applyBorder="1" applyAlignment="1">
      <alignment horizontal="left" vertical="center"/>
    </xf>
    <xf numFmtId="0" fontId="7" fillId="71" borderId="18" xfId="0" applyNumberFormat="1" applyFont="1" applyFill="1" applyBorder="1" applyAlignment="1">
      <alignment vertical="center"/>
    </xf>
    <xf numFmtId="0" fontId="19" fillId="71" borderId="18" xfId="0" applyNumberFormat="1" applyFont="1" applyFill="1" applyBorder="1" applyAlignment="1">
      <alignment horizontal="left" vertical="center"/>
    </xf>
    <xf numFmtId="0" fontId="7" fillId="7" borderId="18" xfId="0" applyNumberFormat="1" applyFont="1" applyFill="1" applyBorder="1" applyAlignment="1">
      <alignment vertical="center"/>
    </xf>
    <xf numFmtId="0" fontId="82" fillId="0" borderId="18" xfId="0" applyNumberFormat="1" applyFont="1" applyBorder="1" applyAlignment="1">
      <alignment horizontal="left" vertical="center"/>
    </xf>
    <xf numFmtId="0" fontId="82" fillId="0" borderId="18" xfId="0" applyNumberFormat="1" applyFont="1" applyBorder="1" applyAlignment="1">
      <alignment vertical="center"/>
    </xf>
    <xf numFmtId="0" fontId="7" fillId="10" borderId="18" xfId="0" applyNumberFormat="1" applyFont="1" applyFill="1" applyBorder="1" applyAlignment="1">
      <alignment horizontal="left" vertical="center"/>
    </xf>
    <xf numFmtId="0" fontId="8" fillId="42" borderId="18" xfId="0" applyNumberFormat="1" applyFont="1" applyFill="1" applyBorder="1" applyAlignment="1">
      <alignment horizontal="left" vertical="center"/>
    </xf>
    <xf numFmtId="0" fontId="189" fillId="5" borderId="18" xfId="0" applyNumberFormat="1" applyFont="1" applyFill="1" applyBorder="1" applyAlignment="1">
      <alignment vertical="center"/>
    </xf>
    <xf numFmtId="0" fontId="7" fillId="5" borderId="18" xfId="0" applyNumberFormat="1" applyFont="1" applyFill="1" applyBorder="1" applyAlignment="1">
      <alignment vertical="center"/>
    </xf>
    <xf numFmtId="0" fontId="37" fillId="59" borderId="18" xfId="0" applyNumberFormat="1" applyFont="1" applyFill="1" applyBorder="1" applyAlignment="1">
      <alignment vertical="center"/>
    </xf>
    <xf numFmtId="0" fontId="8" fillId="5" borderId="18" xfId="0" applyNumberFormat="1" applyFont="1" applyFill="1" applyBorder="1" applyAlignment="1">
      <alignment vertical="center"/>
    </xf>
    <xf numFmtId="0" fontId="19" fillId="53" borderId="18" xfId="0" applyNumberFormat="1" applyFont="1" applyFill="1" applyBorder="1" applyAlignment="1">
      <alignment horizontal="center" vertical="center"/>
    </xf>
    <xf numFmtId="0" fontId="7" fillId="76" borderId="18" xfId="0" applyNumberFormat="1" applyFont="1" applyFill="1" applyBorder="1" applyAlignment="1">
      <alignment horizontal="left" vertical="center"/>
    </xf>
    <xf numFmtId="0" fontId="174" fillId="0" borderId="18" xfId="0" applyNumberFormat="1" applyFont="1" applyFill="1" applyBorder="1" applyAlignment="1">
      <alignment vertical="center"/>
    </xf>
    <xf numFmtId="0" fontId="174" fillId="49" borderId="18" xfId="0" applyNumberFormat="1" applyFont="1" applyFill="1" applyBorder="1" applyAlignment="1">
      <alignment vertical="center"/>
    </xf>
    <xf numFmtId="0" fontId="43" fillId="5" borderId="18" xfId="0" applyNumberFormat="1" applyFont="1" applyFill="1" applyBorder="1" applyAlignment="1">
      <alignment vertical="center"/>
    </xf>
    <xf numFmtId="0" fontId="151" fillId="5" borderId="18" xfId="0" applyNumberFormat="1" applyFont="1" applyFill="1" applyBorder="1" applyAlignment="1">
      <alignment vertical="center"/>
    </xf>
    <xf numFmtId="0" fontId="82" fillId="5" borderId="18" xfId="0" applyNumberFormat="1" applyFont="1" applyFill="1" applyBorder="1" applyAlignment="1">
      <alignment horizontal="center" vertical="center"/>
    </xf>
    <xf numFmtId="0" fontId="82" fillId="5" borderId="18" xfId="0" applyNumberFormat="1" applyFont="1" applyFill="1" applyBorder="1" applyAlignment="1">
      <alignment vertical="center"/>
    </xf>
    <xf numFmtId="0" fontId="8" fillId="5" borderId="18" xfId="0" applyNumberFormat="1" applyFont="1" applyFill="1" applyBorder="1" applyAlignment="1">
      <alignment horizontal="center" vertical="center"/>
    </xf>
    <xf numFmtId="0" fontId="82" fillId="2" borderId="18" xfId="0" applyNumberFormat="1" applyFont="1" applyFill="1" applyBorder="1" applyAlignment="1">
      <alignment vertical="center"/>
    </xf>
    <xf numFmtId="0" fontId="43" fillId="5" borderId="18" xfId="0" applyNumberFormat="1" applyFont="1" applyFill="1" applyBorder="1" applyAlignment="1">
      <alignment horizontal="center" vertical="center"/>
    </xf>
    <xf numFmtId="0" fontId="7" fillId="50" borderId="18" xfId="0" applyNumberFormat="1" applyFont="1" applyFill="1" applyBorder="1" applyAlignment="1">
      <alignment vertical="center"/>
    </xf>
    <xf numFmtId="0" fontId="151" fillId="49" borderId="18" xfId="0" applyNumberFormat="1" applyFont="1" applyFill="1" applyBorder="1" applyAlignment="1">
      <alignment vertical="center"/>
    </xf>
    <xf numFmtId="0" fontId="19" fillId="0" borderId="18" xfId="0" applyNumberFormat="1" applyFont="1" applyFill="1" applyBorder="1" applyAlignment="1">
      <alignment vertical="center"/>
    </xf>
    <xf numFmtId="0" fontId="37" fillId="42" borderId="18" xfId="0" applyNumberFormat="1" applyFont="1" applyFill="1" applyBorder="1" applyAlignment="1">
      <alignment vertical="center"/>
    </xf>
    <xf numFmtId="0" fontId="7" fillId="43" borderId="18" xfId="0" applyNumberFormat="1" applyFont="1" applyFill="1" applyBorder="1" applyAlignment="1">
      <alignment horizontal="left" vertical="center"/>
    </xf>
    <xf numFmtId="0" fontId="80" fillId="7" borderId="18" xfId="0" applyNumberFormat="1" applyFont="1" applyFill="1" applyBorder="1" applyAlignment="1">
      <alignment horizontal="left" vertical="center"/>
    </xf>
    <xf numFmtId="0" fontId="7" fillId="42" borderId="18" xfId="0" applyNumberFormat="1" applyFont="1" applyFill="1" applyBorder="1" applyAlignment="1">
      <alignment horizontal="left" vertical="center"/>
    </xf>
    <xf numFmtId="0" fontId="43" fillId="5" borderId="18" xfId="0" applyNumberFormat="1" applyFont="1" applyFill="1" applyBorder="1" applyAlignment="1">
      <alignment horizontal="left" vertical="center"/>
    </xf>
    <xf numFmtId="0" fontId="189" fillId="49" borderId="18" xfId="0" applyNumberFormat="1" applyFont="1" applyFill="1" applyBorder="1" applyAlignment="1">
      <alignment horizontal="left" vertical="center"/>
    </xf>
    <xf numFmtId="0" fontId="8" fillId="5" borderId="18" xfId="0" applyNumberFormat="1" applyFont="1" applyFill="1" applyBorder="1" applyAlignment="1">
      <alignment horizontal="left" vertical="center"/>
    </xf>
    <xf numFmtId="0" fontId="174" fillId="49" borderId="18" xfId="0" applyNumberFormat="1" applyFont="1" applyFill="1" applyBorder="1" applyAlignment="1">
      <alignment horizontal="left" vertical="center"/>
    </xf>
    <xf numFmtId="0" fontId="151" fillId="49" borderId="18" xfId="0" applyNumberFormat="1" applyFont="1" applyFill="1" applyBorder="1" applyAlignment="1">
      <alignment horizontal="left" vertical="center"/>
    </xf>
    <xf numFmtId="0" fontId="82" fillId="5" borderId="18" xfId="0" applyNumberFormat="1" applyFont="1" applyFill="1" applyBorder="1" applyAlignment="1">
      <alignment horizontal="left" vertical="center"/>
    </xf>
    <xf numFmtId="0" fontId="19" fillId="8" borderId="18" xfId="0" applyNumberFormat="1" applyFont="1" applyFill="1" applyBorder="1" applyAlignment="1">
      <alignment horizontal="left" vertical="center"/>
    </xf>
    <xf numFmtId="0" fontId="7" fillId="3" borderId="18" xfId="0" applyNumberFormat="1" applyFont="1" applyFill="1" applyBorder="1" applyAlignment="1">
      <alignment horizontal="left" vertical="center"/>
    </xf>
    <xf numFmtId="0" fontId="7" fillId="20" borderId="18" xfId="0" applyNumberFormat="1" applyFont="1" applyFill="1" applyBorder="1" applyAlignment="1">
      <alignment horizontal="left" vertical="center"/>
    </xf>
    <xf numFmtId="166" fontId="220" fillId="49" borderId="18" xfId="0" applyNumberFormat="1" applyFont="1" applyFill="1" applyBorder="1" applyAlignment="1">
      <alignment horizontal="center" vertical="center"/>
    </xf>
    <xf numFmtId="0" fontId="37" fillId="0" borderId="18" xfId="0" applyNumberFormat="1" applyFont="1" applyBorder="1" applyAlignment="1">
      <alignment horizontal="left" vertical="center"/>
    </xf>
    <xf numFmtId="0" fontId="37" fillId="56" borderId="18" xfId="0" applyNumberFormat="1" applyFont="1" applyFill="1" applyBorder="1" applyAlignment="1">
      <alignment vertical="center"/>
    </xf>
    <xf numFmtId="0" fontId="4" fillId="0" borderId="18" xfId="0" applyNumberFormat="1" applyFont="1" applyFill="1" applyBorder="1" applyAlignment="1">
      <alignment vertical="center"/>
    </xf>
    <xf numFmtId="0" fontId="198" fillId="0" borderId="18" xfId="0" applyNumberFormat="1" applyFont="1" applyFill="1" applyBorder="1" applyAlignment="1">
      <alignment vertical="center"/>
    </xf>
    <xf numFmtId="0" fontId="37" fillId="0" borderId="18" xfId="0" applyNumberFormat="1" applyFont="1" applyFill="1" applyBorder="1" applyAlignment="1">
      <alignment vertical="center"/>
    </xf>
    <xf numFmtId="0" fontId="37" fillId="49" borderId="18" xfId="0" applyNumberFormat="1" applyFont="1" applyFill="1" applyBorder="1" applyAlignment="1">
      <alignment vertical="center"/>
    </xf>
    <xf numFmtId="0" fontId="189" fillId="0" borderId="18" xfId="0" applyNumberFormat="1" applyFont="1" applyFill="1" applyBorder="1" applyAlignment="1">
      <alignment vertical="center"/>
    </xf>
    <xf numFmtId="0" fontId="19" fillId="2" borderId="18" xfId="0" applyNumberFormat="1" applyFont="1" applyFill="1" applyBorder="1" applyAlignment="1">
      <alignment vertical="center"/>
    </xf>
    <xf numFmtId="0" fontId="43" fillId="0" borderId="18" xfId="0" applyNumberFormat="1" applyFont="1" applyFill="1" applyBorder="1" applyAlignment="1">
      <alignment vertical="center"/>
    </xf>
    <xf numFmtId="0" fontId="8" fillId="0" borderId="18" xfId="0" applyNumberFormat="1" applyFont="1" applyFill="1" applyBorder="1" applyAlignment="1">
      <alignment vertical="center"/>
    </xf>
    <xf numFmtId="0" fontId="151" fillId="0" borderId="18" xfId="0" applyNumberFormat="1" applyFont="1" applyFill="1" applyBorder="1" applyAlignment="1">
      <alignment vertical="center"/>
    </xf>
    <xf numFmtId="0" fontId="82" fillId="0" borderId="18" xfId="0" applyNumberFormat="1" applyFont="1" applyFill="1" applyBorder="1" applyAlignment="1">
      <alignment vertical="center"/>
    </xf>
    <xf numFmtId="0" fontId="7" fillId="0" borderId="18" xfId="0" applyNumberFormat="1" applyFont="1" applyFill="1" applyBorder="1" applyAlignment="1">
      <alignment horizontal="center" vertical="center"/>
    </xf>
    <xf numFmtId="0" fontId="43" fillId="11" borderId="18" xfId="0" applyNumberFormat="1" applyFont="1" applyFill="1" applyBorder="1" applyAlignment="1">
      <alignment vertical="center"/>
    </xf>
    <xf numFmtId="0" fontId="87" fillId="0" borderId="18" xfId="0" applyNumberFormat="1" applyFont="1" applyFill="1" applyBorder="1" applyAlignment="1">
      <alignment vertical="center"/>
    </xf>
    <xf numFmtId="0" fontId="7" fillId="47" borderId="18" xfId="0" applyNumberFormat="1" applyFont="1" applyFill="1" applyBorder="1" applyAlignment="1">
      <alignment horizontal="center" vertical="center"/>
    </xf>
    <xf numFmtId="0" fontId="87" fillId="47" borderId="18" xfId="0" applyNumberFormat="1" applyFont="1" applyFill="1" applyBorder="1" applyAlignment="1">
      <alignment vertical="center"/>
    </xf>
    <xf numFmtId="0" fontId="19" fillId="5" borderId="18" xfId="0" applyNumberFormat="1" applyFont="1" applyFill="1" applyBorder="1" applyAlignment="1">
      <alignment vertical="center"/>
    </xf>
    <xf numFmtId="0" fontId="7" fillId="42" borderId="18" xfId="0" applyNumberFormat="1" applyFont="1" applyFill="1" applyBorder="1" applyAlignment="1">
      <alignment horizontal="center" vertical="center" wrapText="1"/>
    </xf>
    <xf numFmtId="0" fontId="7" fillId="59" borderId="18" xfId="0" applyNumberFormat="1" applyFont="1" applyFill="1" applyBorder="1" applyAlignment="1">
      <alignment horizontal="center" vertical="center" wrapText="1"/>
    </xf>
    <xf numFmtId="0" fontId="43" fillId="0" borderId="18" xfId="0" applyNumberFormat="1" applyFont="1" applyBorder="1" applyAlignment="1">
      <alignment vertical="center"/>
    </xf>
    <xf numFmtId="0" fontId="7" fillId="48" borderId="18" xfId="0" applyNumberFormat="1" applyFont="1" applyFill="1" applyBorder="1" applyAlignment="1">
      <alignment horizontal="center" vertical="center" wrapText="1"/>
    </xf>
    <xf numFmtId="0" fontId="7" fillId="6" borderId="18" xfId="0" applyNumberFormat="1" applyFont="1" applyFill="1" applyBorder="1" applyAlignment="1">
      <alignment horizontal="center" vertical="center" wrapText="1"/>
    </xf>
    <xf numFmtId="0" fontId="150" fillId="0" borderId="18" xfId="0" applyNumberFormat="1" applyFont="1" applyFill="1" applyBorder="1" applyAlignment="1">
      <alignment horizontal="left" vertical="center"/>
    </xf>
    <xf numFmtId="0" fontId="82" fillId="20" borderId="18" xfId="0" applyNumberFormat="1" applyFont="1" applyFill="1" applyBorder="1" applyAlignment="1">
      <alignment horizontal="left" vertical="center"/>
    </xf>
    <xf numFmtId="0" fontId="81" fillId="20" borderId="18" xfId="0" applyNumberFormat="1" applyFont="1" applyFill="1" applyBorder="1" applyAlignment="1">
      <alignment horizontal="left" vertical="center"/>
    </xf>
    <xf numFmtId="0" fontId="7" fillId="6" borderId="18" xfId="0" applyNumberFormat="1" applyFont="1" applyFill="1" applyBorder="1" applyAlignment="1">
      <alignment vertical="center"/>
    </xf>
    <xf numFmtId="0" fontId="150" fillId="5" borderId="18" xfId="0" applyNumberFormat="1" applyFont="1" applyFill="1" applyBorder="1" applyAlignment="1">
      <alignment horizontal="left" vertical="center" wrapText="1"/>
    </xf>
    <xf numFmtId="0" fontId="19" fillId="2" borderId="18" xfId="0" applyNumberFormat="1" applyFont="1" applyFill="1" applyBorder="1" applyAlignment="1">
      <alignment horizontal="center" vertical="center"/>
    </xf>
    <xf numFmtId="0" fontId="19" fillId="11" borderId="18" xfId="0" applyNumberFormat="1" applyFont="1" applyFill="1" applyBorder="1" applyAlignment="1">
      <alignment vertical="center"/>
    </xf>
    <xf numFmtId="0" fontId="82" fillId="2" borderId="18" xfId="0" applyNumberFormat="1" applyFont="1" applyFill="1" applyBorder="1" applyAlignment="1">
      <alignment horizontal="left" vertical="center"/>
    </xf>
    <xf numFmtId="0" fontId="7" fillId="14" borderId="18" xfId="0" applyNumberFormat="1" applyFont="1" applyFill="1" applyBorder="1" applyAlignment="1">
      <alignment horizontal="left" vertical="center"/>
    </xf>
    <xf numFmtId="0" fontId="7" fillId="4" borderId="18" xfId="0" applyNumberFormat="1" applyFont="1" applyFill="1" applyBorder="1" applyAlignment="1">
      <alignment horizontal="left" vertical="center"/>
    </xf>
    <xf numFmtId="0" fontId="8" fillId="49" borderId="18" xfId="0" applyNumberFormat="1" applyFont="1" applyFill="1" applyBorder="1" applyAlignment="1">
      <alignment horizontal="left" vertical="center"/>
    </xf>
    <xf numFmtId="0" fontId="7" fillId="50" borderId="18" xfId="0" applyNumberFormat="1" applyFont="1" applyFill="1" applyBorder="1" applyAlignment="1">
      <alignment horizontal="left" vertical="center"/>
    </xf>
    <xf numFmtId="0" fontId="7" fillId="18" borderId="18" xfId="0" applyNumberFormat="1" applyFont="1" applyFill="1" applyBorder="1" applyAlignment="1">
      <alignment horizontal="left" vertical="center"/>
    </xf>
    <xf numFmtId="0" fontId="7" fillId="68" borderId="18" xfId="0" applyNumberFormat="1" applyFont="1" applyFill="1" applyBorder="1" applyAlignment="1">
      <alignment horizontal="left" vertical="center"/>
    </xf>
    <xf numFmtId="0" fontId="80" fillId="18" borderId="18" xfId="0" applyNumberFormat="1" applyFont="1" applyFill="1" applyBorder="1" applyAlignment="1">
      <alignment horizontal="left" vertical="center"/>
    </xf>
    <xf numFmtId="0" fontId="189" fillId="56" borderId="18" xfId="0" applyNumberFormat="1" applyFont="1" applyFill="1" applyBorder="1" applyAlignment="1">
      <alignment horizontal="left" vertical="center"/>
    </xf>
    <xf numFmtId="0" fontId="19" fillId="49" borderId="18" xfId="0" applyNumberFormat="1" applyFont="1" applyFill="1" applyBorder="1" applyAlignment="1">
      <alignment horizontal="left" vertical="center"/>
    </xf>
    <xf numFmtId="0" fontId="19" fillId="11" borderId="18" xfId="0" applyNumberFormat="1" applyFont="1" applyFill="1" applyBorder="1" applyAlignment="1">
      <alignment horizontal="left" vertical="center"/>
    </xf>
    <xf numFmtId="0" fontId="217" fillId="11" borderId="18" xfId="0" applyNumberFormat="1" applyFont="1" applyFill="1" applyBorder="1" applyAlignment="1">
      <alignment horizontal="left" vertical="center"/>
    </xf>
    <xf numFmtId="0" fontId="7" fillId="11" borderId="18" xfId="0" applyNumberFormat="1" applyFont="1" applyFill="1" applyBorder="1" applyAlignment="1">
      <alignment vertical="center"/>
    </xf>
    <xf numFmtId="0" fontId="7" fillId="16" borderId="18" xfId="0" applyNumberFormat="1" applyFont="1" applyFill="1" applyBorder="1" applyAlignment="1">
      <alignment horizontal="left" vertical="center"/>
    </xf>
    <xf numFmtId="0" fontId="19" fillId="12" borderId="18" xfId="0" applyNumberFormat="1" applyFont="1" applyFill="1" applyBorder="1" applyAlignment="1">
      <alignment vertical="center"/>
    </xf>
    <xf numFmtId="0" fontId="19" fillId="54" borderId="18" xfId="0" applyNumberFormat="1" applyFont="1" applyFill="1" applyBorder="1" applyAlignment="1">
      <alignment vertical="center"/>
    </xf>
    <xf numFmtId="0" fontId="8" fillId="12" borderId="18" xfId="0" applyNumberFormat="1" applyFont="1" applyFill="1" applyBorder="1" applyAlignment="1">
      <alignment horizontal="left" vertical="center"/>
    </xf>
    <xf numFmtId="0" fontId="9" fillId="12" borderId="18" xfId="0" applyNumberFormat="1" applyFont="1" applyFill="1" applyBorder="1" applyAlignment="1">
      <alignment vertical="center"/>
    </xf>
    <xf numFmtId="0" fontId="189" fillId="42" borderId="18" xfId="0" applyNumberFormat="1" applyFont="1" applyFill="1" applyBorder="1" applyAlignment="1">
      <alignment vertical="center"/>
    </xf>
    <xf numFmtId="0" fontId="259" fillId="0" borderId="18" xfId="0" applyNumberFormat="1" applyFont="1" applyBorder="1" applyAlignment="1">
      <alignment vertical="center"/>
    </xf>
    <xf numFmtId="0" fontId="151" fillId="5" borderId="18" xfId="0" applyNumberFormat="1" applyFont="1" applyFill="1" applyBorder="1" applyAlignment="1">
      <alignment horizontal="left" vertical="center"/>
    </xf>
    <xf numFmtId="0" fontId="174" fillId="5" borderId="18" xfId="0" applyNumberFormat="1" applyFont="1" applyFill="1" applyBorder="1" applyAlignment="1">
      <alignment horizontal="left" vertical="center"/>
    </xf>
    <xf numFmtId="0" fontId="7" fillId="12" borderId="18" xfId="0" applyNumberFormat="1" applyFont="1" applyFill="1" applyBorder="1" applyAlignment="1">
      <alignment horizontal="left" vertical="center"/>
    </xf>
    <xf numFmtId="0" fontId="7" fillId="56" borderId="18" xfId="0" applyNumberFormat="1" applyFont="1" applyFill="1" applyBorder="1" applyAlignment="1">
      <alignment horizontal="left" vertical="center"/>
    </xf>
    <xf numFmtId="0" fontId="7" fillId="11" borderId="18" xfId="0" applyNumberFormat="1" applyFont="1" applyFill="1" applyBorder="1" applyAlignment="1">
      <alignment horizontal="left" vertical="center"/>
    </xf>
    <xf numFmtId="0" fontId="19" fillId="50" borderId="18" xfId="0" applyNumberFormat="1" applyFont="1" applyFill="1" applyBorder="1" applyAlignment="1">
      <alignment horizontal="left" vertical="center"/>
    </xf>
    <xf numFmtId="0" fontId="19" fillId="50" borderId="18" xfId="0" applyNumberFormat="1" applyFont="1" applyFill="1" applyBorder="1" applyAlignment="1">
      <alignment vertical="center"/>
    </xf>
    <xf numFmtId="0" fontId="28" fillId="0" borderId="18" xfId="0" applyNumberFormat="1" applyFont="1" applyBorder="1" applyAlignment="1">
      <alignment vertical="center"/>
    </xf>
    <xf numFmtId="166" fontId="194" fillId="49" borderId="18" xfId="0" applyNumberFormat="1" applyFont="1" applyFill="1" applyBorder="1" applyAlignment="1">
      <alignment horizontal="center" vertical="center"/>
    </xf>
    <xf numFmtId="0" fontId="8" fillId="59" borderId="18" xfId="0" applyNumberFormat="1" applyFont="1" applyFill="1" applyBorder="1" applyAlignment="1">
      <alignment horizontal="center" vertical="center" wrapText="1"/>
    </xf>
    <xf numFmtId="0" fontId="19" fillId="22" borderId="18" xfId="0" applyNumberFormat="1" applyFont="1" applyFill="1" applyBorder="1" applyAlignment="1">
      <alignment vertical="center"/>
    </xf>
    <xf numFmtId="0" fontId="189" fillId="2" borderId="18" xfId="0" applyNumberFormat="1" applyFont="1" applyFill="1" applyBorder="1" applyAlignment="1">
      <alignment horizontal="left" vertical="center"/>
    </xf>
    <xf numFmtId="0" fontId="9" fillId="12" borderId="18" xfId="0" applyNumberFormat="1" applyFont="1" applyFill="1" applyBorder="1" applyAlignment="1">
      <alignment horizontal="left" vertical="center"/>
    </xf>
    <xf numFmtId="0" fontId="19" fillId="67" borderId="18" xfId="0" applyNumberFormat="1" applyFont="1" applyFill="1" applyBorder="1" applyAlignment="1">
      <alignment horizontal="center" vertical="center"/>
    </xf>
    <xf numFmtId="0" fontId="185" fillId="0" borderId="18" xfId="0" applyNumberFormat="1" applyFont="1" applyBorder="1" applyAlignment="1">
      <alignment vertical="center"/>
    </xf>
    <xf numFmtId="0" fontId="8" fillId="12" borderId="18" xfId="0" applyNumberFormat="1" applyFont="1" applyFill="1" applyBorder="1" applyAlignment="1">
      <alignment vertical="center"/>
    </xf>
    <xf numFmtId="0" fontId="80" fillId="2" borderId="18" xfId="0" applyNumberFormat="1" applyFont="1" applyFill="1" applyBorder="1" applyAlignment="1">
      <alignment vertical="center"/>
    </xf>
    <xf numFmtId="0" fontId="154" fillId="0" borderId="18" xfId="0" applyNumberFormat="1" applyFont="1" applyBorder="1" applyAlignment="1">
      <alignment vertical="center"/>
    </xf>
    <xf numFmtId="0" fontId="33" fillId="0" borderId="18" xfId="0" applyNumberFormat="1" applyFont="1" applyFill="1" applyBorder="1" applyAlignment="1">
      <alignment horizontal="left" vertical="center"/>
    </xf>
    <xf numFmtId="0" fontId="8" fillId="49" borderId="18" xfId="0" applyNumberFormat="1" applyFont="1" applyFill="1" applyBorder="1" applyAlignment="1">
      <alignment horizontal="center" vertical="center"/>
    </xf>
    <xf numFmtId="0" fontId="80" fillId="81" borderId="18" xfId="0" applyNumberFormat="1" applyFont="1" applyFill="1" applyBorder="1" applyAlignment="1">
      <alignment vertical="center"/>
    </xf>
    <xf numFmtId="0" fontId="80" fillId="23" borderId="18" xfId="0" applyNumberFormat="1" applyFont="1" applyFill="1" applyBorder="1" applyAlignment="1">
      <alignment vertical="center"/>
    </xf>
    <xf numFmtId="0" fontId="47" fillId="0" borderId="18" xfId="0" applyNumberFormat="1" applyFont="1" applyFill="1" applyBorder="1" applyAlignment="1">
      <alignment vertical="center"/>
    </xf>
    <xf numFmtId="0" fontId="80" fillId="0" borderId="18" xfId="0" applyNumberFormat="1" applyFont="1" applyFill="1" applyBorder="1" applyAlignment="1">
      <alignment vertical="center"/>
    </xf>
    <xf numFmtId="0" fontId="302" fillId="49" borderId="18" xfId="0" applyNumberFormat="1" applyFont="1" applyFill="1" applyBorder="1" applyAlignment="1">
      <alignment horizontal="left" vertical="center"/>
    </xf>
    <xf numFmtId="0" fontId="302" fillId="49" borderId="18" xfId="0" applyNumberFormat="1" applyFont="1" applyFill="1" applyBorder="1" applyAlignment="1">
      <alignment vertical="center"/>
    </xf>
    <xf numFmtId="0" fontId="55" fillId="2" borderId="18" xfId="0" applyNumberFormat="1" applyFont="1" applyFill="1" applyBorder="1" applyAlignment="1">
      <alignment horizontal="center" vertical="center"/>
    </xf>
    <xf numFmtId="0" fontId="19" fillId="18" borderId="18" xfId="0" applyNumberFormat="1" applyFont="1" applyFill="1" applyBorder="1" applyAlignment="1">
      <alignment vertical="center"/>
    </xf>
    <xf numFmtId="0" fontId="28" fillId="47" borderId="18" xfId="0" applyNumberFormat="1" applyFont="1" applyFill="1" applyBorder="1" applyAlignment="1">
      <alignment horizontal="left" vertical="center"/>
    </xf>
    <xf numFmtId="0" fontId="28" fillId="50" borderId="18" xfId="0" applyNumberFormat="1" applyFont="1" applyFill="1" applyBorder="1" applyAlignment="1">
      <alignment horizontal="left" vertical="center"/>
    </xf>
    <xf numFmtId="0" fontId="19" fillId="7" borderId="18" xfId="0" applyNumberFormat="1" applyFont="1" applyFill="1" applyBorder="1" applyAlignment="1">
      <alignment horizontal="left" vertical="center"/>
    </xf>
    <xf numFmtId="0" fontId="19" fillId="47" borderId="18" xfId="0" applyNumberFormat="1" applyFont="1" applyFill="1" applyBorder="1" applyAlignment="1">
      <alignment horizontal="left" vertical="center"/>
    </xf>
    <xf numFmtId="0" fontId="162" fillId="49" borderId="18" xfId="0" applyNumberFormat="1" applyFont="1" applyFill="1" applyBorder="1" applyAlignment="1">
      <alignment horizontal="left" vertical="center"/>
    </xf>
    <xf numFmtId="0" fontId="162" fillId="0" borderId="18" xfId="0" applyNumberFormat="1" applyFont="1" applyFill="1" applyBorder="1" applyAlignment="1">
      <alignment horizontal="left" vertical="center"/>
    </xf>
    <xf numFmtId="0" fontId="189" fillId="0" borderId="18" xfId="0" applyNumberFormat="1" applyFont="1" applyBorder="1" applyAlignment="1">
      <alignment vertical="center"/>
    </xf>
    <xf numFmtId="0" fontId="174" fillId="0" borderId="18" xfId="0" applyNumberFormat="1" applyFont="1" applyBorder="1" applyAlignment="1">
      <alignment vertical="center"/>
    </xf>
    <xf numFmtId="0" fontId="151" fillId="0" borderId="18" xfId="0" applyNumberFormat="1" applyFont="1" applyBorder="1" applyAlignment="1">
      <alignment vertical="center"/>
    </xf>
    <xf numFmtId="0" fontId="33" fillId="17" borderId="18" xfId="0" applyNumberFormat="1" applyFont="1" applyFill="1" applyBorder="1" applyAlignment="1">
      <alignment vertical="center"/>
    </xf>
    <xf numFmtId="0" fontId="266" fillId="0" borderId="18" xfId="0" applyNumberFormat="1" applyFont="1" applyBorder="1" applyAlignment="1">
      <alignment vertical="center"/>
    </xf>
    <xf numFmtId="0" fontId="8" fillId="17" borderId="18" xfId="0" applyNumberFormat="1" applyFont="1" applyFill="1" applyBorder="1" applyAlignment="1">
      <alignment vertical="center"/>
    </xf>
    <xf numFmtId="0" fontId="7" fillId="17" borderId="18" xfId="0" applyNumberFormat="1" applyFont="1" applyFill="1" applyBorder="1" applyAlignment="1">
      <alignment vertical="center"/>
    </xf>
    <xf numFmtId="0" fontId="43" fillId="17" borderId="18" xfId="0" applyNumberFormat="1" applyFont="1" applyFill="1" applyBorder="1" applyAlignment="1">
      <alignment vertical="center"/>
    </xf>
    <xf numFmtId="0" fontId="82" fillId="17" borderId="18" xfId="0" applyNumberFormat="1" applyFont="1" applyFill="1" applyBorder="1" applyAlignment="1">
      <alignment vertical="center"/>
    </xf>
    <xf numFmtId="0" fontId="8" fillId="8" borderId="18" xfId="0" applyNumberFormat="1" applyFont="1" applyFill="1" applyBorder="1" applyAlignment="1">
      <alignment vertical="center"/>
    </xf>
    <xf numFmtId="0" fontId="7" fillId="8" borderId="18" xfId="0" applyNumberFormat="1" applyFont="1" applyFill="1" applyBorder="1" applyAlignment="1">
      <alignment vertical="center"/>
    </xf>
    <xf numFmtId="0" fontId="8" fillId="49" borderId="18" xfId="0" applyNumberFormat="1" applyFont="1" applyFill="1" applyBorder="1" applyAlignment="1">
      <alignment vertical="center"/>
    </xf>
    <xf numFmtId="0" fontId="8" fillId="18" borderId="18" xfId="0" applyNumberFormat="1" applyFont="1" applyFill="1" applyBorder="1" applyAlignment="1">
      <alignment vertical="center"/>
    </xf>
    <xf numFmtId="0" fontId="7" fillId="18" borderId="18" xfId="0" applyNumberFormat="1" applyFont="1" applyFill="1" applyBorder="1" applyAlignment="1">
      <alignment vertical="center"/>
    </xf>
    <xf numFmtId="0" fontId="8" fillId="2" borderId="18" xfId="0" applyNumberFormat="1" applyFont="1" applyFill="1" applyBorder="1" applyAlignment="1">
      <alignment vertical="center"/>
    </xf>
    <xf numFmtId="0" fontId="156" fillId="0" borderId="18" xfId="0" applyNumberFormat="1" applyFont="1" applyBorder="1" applyAlignment="1">
      <alignment vertical="center"/>
    </xf>
    <xf numFmtId="0" fontId="151" fillId="57" borderId="18" xfId="0" applyNumberFormat="1" applyFont="1" applyFill="1" applyBorder="1" applyAlignment="1">
      <alignment vertical="center"/>
    </xf>
    <xf numFmtId="0" fontId="7" fillId="56" borderId="18" xfId="0" applyNumberFormat="1" applyFont="1" applyFill="1" applyBorder="1" applyAlignment="1">
      <alignment vertical="center"/>
    </xf>
    <xf numFmtId="0" fontId="19" fillId="56" borderId="18" xfId="0" applyNumberFormat="1" applyFont="1" applyFill="1" applyBorder="1" applyAlignment="1">
      <alignment vertical="center"/>
    </xf>
    <xf numFmtId="0" fontId="19" fillId="56" borderId="18" xfId="0" applyNumberFormat="1" applyFont="1" applyFill="1" applyBorder="1" applyAlignment="1">
      <alignment horizontal="left" vertical="center"/>
    </xf>
    <xf numFmtId="0" fontId="7" fillId="16" borderId="18" xfId="0" applyNumberFormat="1" applyFont="1" applyFill="1" applyBorder="1" applyAlignment="1">
      <alignment vertical="center"/>
    </xf>
    <xf numFmtId="0" fontId="8" fillId="42" borderId="18" xfId="0" applyNumberFormat="1" applyFont="1" applyFill="1" applyBorder="1" applyAlignment="1">
      <alignment vertical="center"/>
    </xf>
    <xf numFmtId="0" fontId="7" fillId="21" borderId="18" xfId="0" applyNumberFormat="1" applyFont="1" applyFill="1" applyBorder="1" applyAlignment="1">
      <alignment horizontal="left" vertical="center"/>
    </xf>
    <xf numFmtId="0" fontId="7" fillId="65" borderId="18" xfId="0" applyNumberFormat="1" applyFont="1" applyFill="1" applyBorder="1" applyAlignment="1">
      <alignment horizontal="left" vertical="center"/>
    </xf>
    <xf numFmtId="0" fontId="7" fillId="81" borderId="18" xfId="0" applyNumberFormat="1" applyFont="1" applyFill="1" applyBorder="1" applyAlignment="1">
      <alignment horizontal="left" vertical="center"/>
    </xf>
    <xf numFmtId="0" fontId="8" fillId="17" borderId="18" xfId="0" applyNumberFormat="1" applyFont="1" applyFill="1" applyBorder="1" applyAlignment="1">
      <alignment horizontal="left" vertical="center"/>
    </xf>
    <xf numFmtId="0" fontId="7" fillId="6" borderId="18" xfId="0" applyNumberFormat="1" applyFont="1" applyFill="1" applyBorder="1" applyAlignment="1">
      <alignment horizontal="left" vertical="center"/>
    </xf>
    <xf numFmtId="0" fontId="7" fillId="17" borderId="18" xfId="0" applyNumberFormat="1" applyFont="1" applyFill="1" applyBorder="1" applyAlignment="1">
      <alignment horizontal="left" vertical="center"/>
    </xf>
    <xf numFmtId="0" fontId="8" fillId="18" borderId="18" xfId="0" applyNumberFormat="1" applyFont="1" applyFill="1" applyBorder="1" applyAlignment="1">
      <alignment horizontal="left" vertical="center"/>
    </xf>
    <xf numFmtId="0" fontId="189" fillId="18" borderId="18" xfId="0" applyNumberFormat="1" applyFont="1" applyFill="1" applyBorder="1" applyAlignment="1">
      <alignment horizontal="left" vertical="center"/>
    </xf>
    <xf numFmtId="0" fontId="8" fillId="11" borderId="18" xfId="0" applyNumberFormat="1" applyFont="1" applyFill="1" applyBorder="1" applyAlignment="1">
      <alignment horizontal="left" vertical="center"/>
    </xf>
    <xf numFmtId="0" fontId="19" fillId="42" borderId="18" xfId="0" applyNumberFormat="1" applyFont="1" applyFill="1" applyBorder="1" applyAlignment="1">
      <alignment horizontal="center" vertical="center" wrapText="1"/>
    </xf>
    <xf numFmtId="0" fontId="19" fillId="31" borderId="18" xfId="0" applyNumberFormat="1" applyFont="1" applyFill="1" applyBorder="1" applyAlignment="1">
      <alignment horizontal="left" vertical="center"/>
    </xf>
    <xf numFmtId="0" fontId="19" fillId="87" borderId="18" xfId="0" applyNumberFormat="1" applyFont="1" applyFill="1" applyBorder="1" applyAlignment="1">
      <alignment horizontal="left" vertical="center"/>
    </xf>
    <xf numFmtId="0" fontId="19" fillId="58" borderId="18" xfId="0" applyNumberFormat="1" applyFont="1" applyFill="1" applyBorder="1" applyAlignment="1">
      <alignment horizontal="left" vertical="center"/>
    </xf>
    <xf numFmtId="0" fontId="8" fillId="3" borderId="18" xfId="0" applyNumberFormat="1" applyFont="1" applyFill="1" applyBorder="1" applyAlignment="1">
      <alignment horizontal="left" vertical="center"/>
    </xf>
    <xf numFmtId="0" fontId="189" fillId="58" borderId="18" xfId="0" applyNumberFormat="1" applyFont="1" applyFill="1" applyBorder="1" applyAlignment="1">
      <alignment horizontal="left" vertical="center"/>
    </xf>
    <xf numFmtId="0" fontId="19" fillId="20" borderId="18" xfId="0" applyNumberFormat="1" applyFont="1" applyFill="1" applyBorder="1" applyAlignment="1">
      <alignment vertical="center"/>
    </xf>
    <xf numFmtId="0" fontId="19" fillId="7" borderId="18" xfId="0" applyNumberFormat="1" applyFont="1" applyFill="1" applyBorder="1" applyAlignment="1">
      <alignment horizontal="center" vertical="center" wrapText="1"/>
    </xf>
    <xf numFmtId="0" fontId="19" fillId="39" borderId="18" xfId="0" applyNumberFormat="1" applyFont="1" applyFill="1" applyBorder="1" applyAlignment="1">
      <alignment horizontal="left" vertical="center"/>
    </xf>
    <xf numFmtId="0" fontId="19" fillId="3" borderId="18" xfId="0" applyNumberFormat="1" applyFont="1" applyFill="1" applyBorder="1" applyAlignment="1">
      <alignment horizontal="left" vertical="center"/>
    </xf>
    <xf numFmtId="0" fontId="19" fillId="59" borderId="18" xfId="0" applyNumberFormat="1" applyFont="1" applyFill="1" applyBorder="1" applyAlignment="1">
      <alignment horizontal="center" vertical="center" wrapText="1"/>
    </xf>
    <xf numFmtId="0" fontId="189" fillId="20" borderId="18" xfId="0" applyNumberFormat="1" applyFont="1" applyFill="1" applyBorder="1" applyAlignment="1">
      <alignment horizontal="left" vertical="center"/>
    </xf>
    <xf numFmtId="0" fontId="19" fillId="6" borderId="18" xfId="0" applyNumberFormat="1" applyFont="1" applyFill="1" applyBorder="1" applyAlignment="1">
      <alignment horizontal="center" vertical="center" wrapText="1"/>
    </xf>
    <xf numFmtId="0" fontId="19" fillId="48" borderId="18" xfId="0" applyNumberFormat="1" applyFont="1" applyFill="1" applyBorder="1" applyAlignment="1">
      <alignment horizontal="center" vertical="center" wrapText="1"/>
    </xf>
    <xf numFmtId="0" fontId="7" fillId="60" borderId="18" xfId="0" applyNumberFormat="1" applyFont="1" applyFill="1" applyBorder="1" applyAlignment="1">
      <alignment horizontal="left" vertical="center"/>
    </xf>
    <xf numFmtId="0" fontId="54" fillId="20" borderId="18" xfId="0" applyNumberFormat="1" applyFont="1" applyFill="1" applyBorder="1" applyAlignment="1">
      <alignment horizontal="left" vertical="center"/>
    </xf>
    <xf numFmtId="0" fontId="54" fillId="3" borderId="18" xfId="0" applyNumberFormat="1" applyFont="1" applyFill="1" applyBorder="1" applyAlignment="1">
      <alignment horizontal="left" vertical="center"/>
    </xf>
    <xf numFmtId="0" fontId="162" fillId="20" borderId="18" xfId="0" applyNumberFormat="1" applyFont="1" applyFill="1" applyBorder="1" applyAlignment="1">
      <alignment horizontal="left" vertical="center"/>
    </xf>
    <xf numFmtId="0" fontId="80" fillId="20" borderId="18" xfId="0" applyNumberFormat="1" applyFont="1" applyFill="1" applyBorder="1" applyAlignment="1">
      <alignment horizontal="left" vertical="center"/>
    </xf>
    <xf numFmtId="0" fontId="54" fillId="82" borderId="18" xfId="0" applyNumberFormat="1" applyFont="1" applyFill="1" applyBorder="1" applyAlignment="1">
      <alignment horizontal="left" vertical="center"/>
    </xf>
    <xf numFmtId="0" fontId="151" fillId="20" borderId="18" xfId="0" applyNumberFormat="1" applyFont="1" applyFill="1" applyBorder="1" applyAlignment="1">
      <alignment horizontal="left" vertical="center"/>
    </xf>
    <xf numFmtId="0" fontId="217" fillId="20" borderId="18" xfId="0" applyNumberFormat="1" applyFont="1" applyFill="1" applyBorder="1" applyAlignment="1">
      <alignment horizontal="left" vertical="center"/>
    </xf>
    <xf numFmtId="0" fontId="19" fillId="60" borderId="18" xfId="0" applyNumberFormat="1" applyFont="1" applyFill="1" applyBorder="1" applyAlignment="1">
      <alignment horizontal="left" vertical="center"/>
    </xf>
    <xf numFmtId="0" fontId="19" fillId="39" borderId="18" xfId="0" applyNumberFormat="1" applyFont="1" applyFill="1" applyBorder="1" applyAlignment="1">
      <alignment vertical="center"/>
    </xf>
    <xf numFmtId="0" fontId="19" fillId="84" borderId="18" xfId="0" applyNumberFormat="1" applyFont="1" applyFill="1" applyBorder="1" applyAlignment="1">
      <alignment vertical="center"/>
    </xf>
    <xf numFmtId="0" fontId="19" fillId="52" borderId="18" xfId="0" applyNumberFormat="1" applyFont="1" applyFill="1" applyBorder="1" applyAlignment="1">
      <alignment vertical="center"/>
    </xf>
    <xf numFmtId="0" fontId="19" fillId="24" borderId="18" xfId="0" applyNumberFormat="1" applyFont="1" applyFill="1" applyBorder="1" applyAlignment="1">
      <alignment vertical="center"/>
    </xf>
    <xf numFmtId="0" fontId="7" fillId="2" borderId="18" xfId="11" applyNumberFormat="1" applyFont="1" applyFill="1" applyBorder="1" applyAlignment="1">
      <alignment vertical="center"/>
    </xf>
    <xf numFmtId="0" fontId="7" fillId="0" borderId="18" xfId="11" applyNumberFormat="1" applyFont="1" applyBorder="1" applyAlignment="1">
      <alignment vertical="center"/>
    </xf>
    <xf numFmtId="0" fontId="54" fillId="5" borderId="18" xfId="0" applyNumberFormat="1" applyFont="1" applyFill="1" applyBorder="1" applyAlignment="1">
      <alignment horizontal="left" vertical="center"/>
    </xf>
    <xf numFmtId="0" fontId="217" fillId="49" borderId="18" xfId="0" applyNumberFormat="1" applyFont="1" applyFill="1" applyBorder="1" applyAlignment="1">
      <alignment horizontal="left" vertical="center"/>
    </xf>
    <xf numFmtId="0" fontId="7" fillId="24" borderId="18" xfId="0" applyNumberFormat="1" applyFont="1" applyFill="1" applyBorder="1" applyAlignment="1">
      <alignment horizontal="left" vertical="center"/>
    </xf>
    <xf numFmtId="0" fontId="19" fillId="7" borderId="18" xfId="0" applyNumberFormat="1" applyFont="1" applyFill="1" applyBorder="1" applyAlignment="1">
      <alignment vertical="center"/>
    </xf>
    <xf numFmtId="0" fontId="7" fillId="24" borderId="18" xfId="0" applyNumberFormat="1" applyFont="1" applyFill="1" applyBorder="1" applyAlignment="1">
      <alignment vertical="center"/>
    </xf>
    <xf numFmtId="0" fontId="81" fillId="5" borderId="18" xfId="0" applyNumberFormat="1" applyFont="1" applyFill="1" applyBorder="1" applyAlignment="1">
      <alignment horizontal="left" vertical="center"/>
    </xf>
    <xf numFmtId="0" fontId="28" fillId="57" borderId="18" xfId="0" applyNumberFormat="1" applyFont="1" applyFill="1" applyBorder="1" applyAlignment="1">
      <alignment vertical="center"/>
    </xf>
    <xf numFmtId="0" fontId="8" fillId="16" borderId="18" xfId="0" applyNumberFormat="1" applyFont="1" applyFill="1" applyBorder="1" applyAlignment="1">
      <alignment vertical="center"/>
    </xf>
    <xf numFmtId="0" fontId="8" fillId="57" borderId="18" xfId="0" applyNumberFormat="1" applyFont="1" applyFill="1" applyBorder="1" applyAlignment="1">
      <alignment vertical="center"/>
    </xf>
    <xf numFmtId="0" fontId="80" fillId="42" borderId="18" xfId="0" applyNumberFormat="1" applyFont="1" applyFill="1" applyBorder="1" applyAlignment="1">
      <alignment vertical="center"/>
    </xf>
    <xf numFmtId="0" fontId="189" fillId="5" borderId="18" xfId="11" applyNumberFormat="1" applyFont="1" applyFill="1" applyBorder="1" applyAlignment="1">
      <alignment vertical="center"/>
    </xf>
    <xf numFmtId="0" fontId="299" fillId="0" borderId="18" xfId="11" applyNumberFormat="1" applyFont="1" applyBorder="1" applyAlignment="1">
      <alignment vertical="center"/>
    </xf>
    <xf numFmtId="0" fontId="174" fillId="0" borderId="18" xfId="11" applyNumberFormat="1" applyFont="1" applyBorder="1" applyAlignment="1">
      <alignment vertical="center"/>
    </xf>
    <xf numFmtId="0" fontId="151" fillId="0" borderId="18" xfId="11" applyNumberFormat="1" applyFont="1" applyBorder="1" applyAlignment="1">
      <alignment vertical="center"/>
    </xf>
    <xf numFmtId="0" fontId="189" fillId="0" borderId="18" xfId="0" applyNumberFormat="1" applyFont="1" applyBorder="1" applyAlignment="1">
      <alignment horizontal="left" vertical="center"/>
    </xf>
    <xf numFmtId="0" fontId="151" fillId="0" borderId="18" xfId="0" applyNumberFormat="1" applyFont="1" applyBorder="1" applyAlignment="1">
      <alignment horizontal="left" vertical="center"/>
    </xf>
    <xf numFmtId="0" fontId="89" fillId="0" borderId="18" xfId="0" applyNumberFormat="1" applyFont="1" applyBorder="1" applyAlignment="1">
      <alignment horizontal="left" vertical="center"/>
    </xf>
    <xf numFmtId="0" fontId="83" fillId="0" borderId="18" xfId="0" applyNumberFormat="1" applyFont="1" applyBorder="1" applyAlignment="1">
      <alignment horizontal="left" vertical="center"/>
    </xf>
    <xf numFmtId="0" fontId="43" fillId="26" borderId="18" xfId="0" applyNumberFormat="1" applyFont="1" applyFill="1" applyBorder="1" applyAlignment="1">
      <alignment horizontal="left" vertical="center"/>
    </xf>
    <xf numFmtId="0" fontId="33" fillId="0" borderId="18" xfId="0" applyNumberFormat="1" applyFont="1" applyBorder="1" applyAlignment="1">
      <alignment horizontal="left" vertical="center"/>
    </xf>
    <xf numFmtId="0" fontId="8" fillId="2" borderId="18" xfId="0" applyNumberFormat="1" applyFont="1" applyFill="1" applyBorder="1" applyAlignment="1">
      <alignment horizontal="center" vertical="center"/>
    </xf>
    <xf numFmtId="0" fontId="260" fillId="5" borderId="18" xfId="0" applyNumberFormat="1" applyFont="1" applyFill="1" applyBorder="1" applyAlignment="1">
      <alignment vertical="center"/>
    </xf>
    <xf numFmtId="0" fontId="8" fillId="9" borderId="18" xfId="0" applyNumberFormat="1" applyFont="1" applyFill="1" applyBorder="1" applyAlignment="1">
      <alignment vertical="center"/>
    </xf>
    <xf numFmtId="0" fontId="222" fillId="0" borderId="18" xfId="0" applyNumberFormat="1" applyFont="1" applyFill="1" applyBorder="1" applyAlignment="1">
      <alignment vertical="center"/>
    </xf>
    <xf numFmtId="0" fontId="18" fillId="5" borderId="18" xfId="0" applyFont="1" applyFill="1" applyBorder="1" applyAlignment="1">
      <alignment horizontal="center" vertical="center"/>
    </xf>
    <xf numFmtId="0" fontId="19" fillId="5" borderId="18" xfId="0" applyNumberFormat="1" applyFont="1" applyFill="1" applyBorder="1" applyAlignment="1">
      <alignment horizontal="left" vertical="center"/>
    </xf>
    <xf numFmtId="0" fontId="9" fillId="5" borderId="18" xfId="0" applyNumberFormat="1" applyFont="1" applyFill="1" applyBorder="1" applyAlignment="1">
      <alignment horizontal="left" vertical="center"/>
    </xf>
    <xf numFmtId="0" fontId="19" fillId="6" borderId="18" xfId="0" applyNumberFormat="1" applyFont="1" applyFill="1" applyBorder="1" applyAlignment="1">
      <alignment horizontal="center" vertical="center"/>
    </xf>
    <xf numFmtId="0" fontId="189" fillId="42" borderId="18" xfId="0" applyNumberFormat="1" applyFont="1" applyFill="1" applyBorder="1" applyAlignment="1">
      <alignment horizontal="left" vertical="center"/>
    </xf>
    <xf numFmtId="0" fontId="189" fillId="2" borderId="18" xfId="0" applyNumberFormat="1" applyFont="1" applyFill="1" applyBorder="1" applyAlignment="1">
      <alignment vertical="center"/>
    </xf>
    <xf numFmtId="0" fontId="7" fillId="59" borderId="18" xfId="0" applyNumberFormat="1" applyFont="1" applyFill="1" applyBorder="1" applyAlignment="1">
      <alignment horizontal="left" vertical="center"/>
    </xf>
    <xf numFmtId="0" fontId="7" fillId="54" borderId="18" xfId="0" applyNumberFormat="1" applyFont="1" applyFill="1" applyBorder="1" applyAlignment="1">
      <alignment horizontal="left" vertical="center"/>
    </xf>
    <xf numFmtId="0" fontId="7" fillId="46" borderId="18" xfId="0" applyNumberFormat="1" applyFont="1" applyFill="1" applyBorder="1" applyAlignment="1">
      <alignment horizontal="left" vertical="center"/>
    </xf>
    <xf numFmtId="0" fontId="19" fillId="13" borderId="18" xfId="0" applyNumberFormat="1" applyFont="1" applyFill="1" applyBorder="1" applyAlignment="1">
      <alignment horizontal="left" vertical="center"/>
    </xf>
    <xf numFmtId="0" fontId="54" fillId="0" borderId="18" xfId="0" applyNumberFormat="1" applyFont="1" applyBorder="1" applyAlignment="1">
      <alignment vertical="center"/>
    </xf>
    <xf numFmtId="0" fontId="19" fillId="14" borderId="18" xfId="0" applyNumberFormat="1" applyFont="1" applyFill="1" applyBorder="1" applyAlignment="1">
      <alignment horizontal="left" vertical="center"/>
    </xf>
    <xf numFmtId="49" fontId="19" fillId="49" borderId="1" xfId="0" applyNumberFormat="1" applyFont="1" applyFill="1" applyBorder="1"/>
    <xf numFmtId="0" fontId="28" fillId="42" borderId="1" xfId="0" applyFont="1" applyFill="1" applyBorder="1" applyAlignment="1">
      <alignment horizontal="left"/>
    </xf>
    <xf numFmtId="49" fontId="28" fillId="42" borderId="1" xfId="0" applyNumberFormat="1" applyFont="1" applyFill="1" applyBorder="1"/>
    <xf numFmtId="49" fontId="7" fillId="56" borderId="1" xfId="0" applyNumberFormat="1" applyFont="1" applyFill="1" applyBorder="1"/>
    <xf numFmtId="0" fontId="193" fillId="42" borderId="1" xfId="0" applyFont="1" applyFill="1" applyBorder="1" applyAlignment="1">
      <alignment horizontal="center"/>
    </xf>
    <xf numFmtId="0" fontId="161" fillId="42" borderId="12" xfId="0" applyFont="1" applyFill="1" applyBorder="1" applyAlignment="1">
      <alignment horizontal="center" vertical="center"/>
    </xf>
    <xf numFmtId="1" fontId="193" fillId="48" borderId="1" xfId="0" applyNumberFormat="1" applyFont="1" applyFill="1" applyBorder="1" applyAlignment="1">
      <alignment horizontal="center" vertical="center"/>
    </xf>
    <xf numFmtId="0" fontId="233" fillId="42" borderId="28" xfId="0" applyFont="1" applyFill="1" applyBorder="1" applyAlignment="1">
      <alignment horizontal="center" vertical="center"/>
    </xf>
    <xf numFmtId="0" fontId="19" fillId="0" borderId="28" xfId="0" applyFont="1" applyBorder="1" applyAlignment="1">
      <alignment vertical="center"/>
    </xf>
    <xf numFmtId="0" fontId="42" fillId="12" borderId="28" xfId="0" applyFont="1" applyFill="1" applyBorder="1" applyAlignment="1">
      <alignment horizontal="center" vertical="center" wrapText="1"/>
    </xf>
    <xf numFmtId="0" fontId="72" fillId="42" borderId="28" xfId="0" applyFont="1" applyFill="1" applyBorder="1" applyAlignment="1">
      <alignment horizontal="center" vertical="center"/>
    </xf>
    <xf numFmtId="0" fontId="20" fillId="22" borderId="28" xfId="0" applyFont="1" applyFill="1" applyBorder="1" applyAlignment="1">
      <alignment horizontal="center" vertical="center"/>
    </xf>
    <xf numFmtId="2" fontId="19" fillId="0" borderId="28" xfId="0" applyNumberFormat="1" applyFont="1" applyFill="1" applyBorder="1" applyAlignment="1">
      <alignment vertical="center"/>
    </xf>
    <xf numFmtId="0" fontId="28" fillId="50" borderId="1" xfId="0" applyFont="1" applyFill="1" applyBorder="1" applyAlignment="1">
      <alignment vertical="center" wrapText="1"/>
    </xf>
    <xf numFmtId="0" fontId="27" fillId="60" borderId="1" xfId="0" applyFont="1" applyFill="1" applyBorder="1" applyAlignment="1">
      <alignment horizontal="left" vertical="center"/>
    </xf>
    <xf numFmtId="0" fontId="27" fillId="25" borderId="1" xfId="0" applyFont="1" applyFill="1" applyBorder="1" applyAlignment="1">
      <alignment horizontal="left" vertical="center"/>
    </xf>
    <xf numFmtId="0" fontId="48" fillId="0" borderId="1" xfId="0" applyFont="1" applyFill="1" applyBorder="1" applyAlignment="1">
      <alignment horizontal="center" vertical="center"/>
    </xf>
    <xf numFmtId="0" fontId="303" fillId="42" borderId="18" xfId="0" applyNumberFormat="1" applyFont="1" applyFill="1" applyBorder="1" applyAlignment="1">
      <alignment vertical="center"/>
    </xf>
    <xf numFmtId="0" fontId="48" fillId="49" borderId="21" xfId="0" applyNumberFormat="1" applyFont="1" applyFill="1" applyBorder="1" applyAlignment="1">
      <alignment horizontal="left" vertical="center" wrapText="1"/>
    </xf>
    <xf numFmtId="0" fontId="189" fillId="5" borderId="18" xfId="0" applyNumberFormat="1" applyFont="1" applyFill="1" applyBorder="1" applyAlignment="1">
      <alignment horizontal="left" vertical="center"/>
    </xf>
    <xf numFmtId="0" fontId="231" fillId="7" borderId="1" xfId="0" applyFont="1" applyFill="1" applyBorder="1" applyAlignment="1">
      <alignment horizontal="left" vertical="center"/>
    </xf>
    <xf numFmtId="0" fontId="18" fillId="42" borderId="1" xfId="0" applyFont="1" applyFill="1" applyBorder="1" applyAlignment="1">
      <alignment vertical="center" wrapText="1"/>
    </xf>
    <xf numFmtId="0" fontId="45" fillId="42" borderId="21" xfId="0" applyFont="1" applyFill="1" applyBorder="1" applyAlignment="1">
      <alignment horizontal="center" vertical="center"/>
    </xf>
    <xf numFmtId="0" fontId="155" fillId="20" borderId="1" xfId="0" applyFont="1" applyFill="1" applyBorder="1" applyAlignment="1">
      <alignment horizontal="left" vertical="center"/>
    </xf>
    <xf numFmtId="0" fontId="217" fillId="0" borderId="18" xfId="0" applyNumberFormat="1" applyFont="1" applyBorder="1" applyAlignment="1">
      <alignment vertical="center"/>
    </xf>
    <xf numFmtId="49" fontId="20" fillId="42" borderId="1" xfId="0" applyNumberFormat="1" applyFont="1" applyFill="1" applyBorder="1" applyAlignment="1">
      <alignment horizontal="center" vertical="center"/>
    </xf>
    <xf numFmtId="0" fontId="7" fillId="49" borderId="0" xfId="0" applyFont="1" applyFill="1" applyAlignment="1">
      <alignment horizontal="center" vertical="center" wrapText="1"/>
    </xf>
    <xf numFmtId="0" fontId="185" fillId="0" borderId="18" xfId="0" applyNumberFormat="1" applyFont="1" applyBorder="1" applyAlignment="1">
      <alignment horizontal="left" vertical="center"/>
    </xf>
    <xf numFmtId="0" fontId="20" fillId="68" borderId="1" xfId="0" applyFont="1" applyFill="1" applyBorder="1" applyAlignment="1">
      <alignment vertical="center"/>
    </xf>
    <xf numFmtId="0" fontId="7" fillId="68" borderId="1" xfId="0" applyFont="1" applyFill="1" applyBorder="1" applyAlignment="1">
      <alignment horizontal="left" vertical="center"/>
    </xf>
    <xf numFmtId="0" fontId="19" fillId="68" borderId="1" xfId="0" applyFont="1" applyFill="1" applyBorder="1" applyAlignment="1">
      <alignment vertical="center"/>
    </xf>
    <xf numFmtId="0" fontId="14" fillId="0" borderId="21" xfId="0" applyNumberFormat="1" applyFont="1" applyFill="1" applyBorder="1" applyAlignment="1">
      <alignment horizontal="left" vertical="center" wrapText="1"/>
    </xf>
    <xf numFmtId="0" fontId="9" fillId="11" borderId="29" xfId="0" applyFont="1" applyFill="1" applyBorder="1" applyAlignment="1">
      <alignment vertical="center" wrapText="1"/>
    </xf>
    <xf numFmtId="0" fontId="17" fillId="0" borderId="29" xfId="0" applyFont="1" applyBorder="1" applyAlignment="1">
      <alignment horizontal="center" vertical="center" wrapText="1"/>
    </xf>
    <xf numFmtId="173" fontId="201" fillId="5" borderId="29" xfId="0" applyNumberFormat="1" applyFont="1" applyFill="1" applyBorder="1" applyAlignment="1">
      <alignment horizontal="center" vertical="center"/>
    </xf>
    <xf numFmtId="0" fontId="19" fillId="5" borderId="29" xfId="0" applyFont="1" applyFill="1" applyBorder="1" applyAlignment="1">
      <alignment vertical="center" wrapText="1"/>
    </xf>
    <xf numFmtId="0" fontId="17" fillId="0" borderId="29" xfId="0" applyFont="1" applyFill="1" applyBorder="1" applyAlignment="1">
      <alignment horizontal="center" vertical="center" wrapText="1"/>
    </xf>
    <xf numFmtId="173" fontId="200" fillId="42" borderId="29" xfId="0" applyNumberFormat="1" applyFont="1" applyFill="1" applyBorder="1" applyAlignment="1">
      <alignment horizontal="center" vertical="center"/>
    </xf>
    <xf numFmtId="173" fontId="15" fillId="49" borderId="29" xfId="0" applyNumberFormat="1" applyFont="1" applyFill="1" applyBorder="1" applyAlignment="1">
      <alignment horizontal="center" vertical="center"/>
    </xf>
    <xf numFmtId="0" fontId="7" fillId="5" borderId="29" xfId="0" applyFont="1" applyFill="1" applyBorder="1" applyAlignment="1">
      <alignment horizontal="left" vertical="center" wrapText="1"/>
    </xf>
    <xf numFmtId="173" fontId="201" fillId="42" borderId="29" xfId="0" applyNumberFormat="1" applyFont="1" applyFill="1" applyBorder="1" applyAlignment="1">
      <alignment horizontal="center" vertical="center"/>
    </xf>
    <xf numFmtId="0" fontId="189" fillId="60" borderId="18" xfId="0" applyNumberFormat="1" applyFont="1" applyFill="1" applyBorder="1" applyAlignment="1">
      <alignment horizontal="left" vertical="center"/>
    </xf>
    <xf numFmtId="0" fontId="47" fillId="0" borderId="1" xfId="0" applyFont="1" applyBorder="1" applyAlignment="1">
      <alignment horizontal="left" vertical="center" wrapText="1"/>
    </xf>
    <xf numFmtId="0" fontId="48" fillId="44" borderId="0" xfId="0" applyFont="1" applyFill="1" applyAlignment="1">
      <alignment vertical="center"/>
    </xf>
    <xf numFmtId="0" fontId="271" fillId="0" borderId="1" xfId="0" applyFont="1" applyBorder="1" applyAlignment="1">
      <alignment vertical="center"/>
    </xf>
    <xf numFmtId="49" fontId="183" fillId="18" borderId="1" xfId="0" applyNumberFormat="1" applyFont="1" applyFill="1" applyBorder="1" applyAlignment="1">
      <alignment horizontal="left" vertical="center"/>
    </xf>
    <xf numFmtId="0" fontId="231" fillId="18" borderId="1" xfId="0" applyFont="1" applyFill="1" applyBorder="1" applyAlignment="1">
      <alignment horizontal="left" vertical="center"/>
    </xf>
    <xf numFmtId="0" fontId="88" fillId="42" borderId="1" xfId="0" applyFont="1" applyFill="1" applyBorder="1" applyAlignment="1">
      <alignment horizontal="center" vertical="center" wrapText="1"/>
    </xf>
    <xf numFmtId="49" fontId="231" fillId="5" borderId="1" xfId="0" applyNumberFormat="1" applyFont="1" applyFill="1" applyBorder="1" applyAlignment="1">
      <alignment horizontal="left" vertical="center"/>
    </xf>
    <xf numFmtId="173" fontId="200" fillId="42" borderId="12" xfId="0" applyNumberFormat="1" applyFont="1" applyFill="1" applyBorder="1" applyAlignment="1">
      <alignment horizontal="center" vertical="center"/>
    </xf>
    <xf numFmtId="0" fontId="35" fillId="0" borderId="18" xfId="0" applyNumberFormat="1" applyFont="1" applyBorder="1" applyAlignment="1">
      <alignment vertical="center"/>
    </xf>
    <xf numFmtId="0" fontId="193" fillId="42" borderId="1" xfId="0" applyNumberFormat="1" applyFont="1" applyFill="1" applyBorder="1" applyAlignment="1">
      <alignment horizontal="center" vertical="center"/>
    </xf>
    <xf numFmtId="0" fontId="194" fillId="54" borderId="1" xfId="0" applyFont="1" applyFill="1" applyBorder="1" applyAlignment="1">
      <alignment vertical="center"/>
    </xf>
    <xf numFmtId="166" fontId="18" fillId="49" borderId="30" xfId="0" applyNumberFormat="1" applyFont="1" applyFill="1" applyBorder="1" applyAlignment="1">
      <alignment horizontal="center" vertical="center" wrapText="1"/>
    </xf>
    <xf numFmtId="0" fontId="20" fillId="49" borderId="30" xfId="0" applyFont="1" applyFill="1" applyBorder="1" applyAlignment="1">
      <alignment horizontal="center" vertical="center" wrapText="1"/>
    </xf>
    <xf numFmtId="0" fontId="27" fillId="49" borderId="30" xfId="0" applyFont="1" applyFill="1" applyBorder="1" applyAlignment="1">
      <alignment horizontal="center" vertical="center" wrapText="1"/>
    </xf>
    <xf numFmtId="0" fontId="326" fillId="0" borderId="23" xfId="0" applyFont="1" applyBorder="1" applyAlignment="1">
      <alignment horizontal="center" vertical="center"/>
    </xf>
    <xf numFmtId="0" fontId="164" fillId="49" borderId="23" xfId="0" applyFont="1" applyFill="1" applyBorder="1" applyAlignment="1">
      <alignment horizontal="left" vertical="center" wrapText="1"/>
    </xf>
    <xf numFmtId="0" fontId="8" fillId="42" borderId="1" xfId="0" applyFont="1" applyFill="1" applyBorder="1" applyAlignment="1">
      <alignment vertical="center"/>
    </xf>
    <xf numFmtId="0" fontId="4" fillId="49" borderId="18" xfId="4" applyFont="1" applyFill="1" applyBorder="1" applyAlignment="1">
      <alignment horizontal="left" vertical="center" wrapText="1"/>
    </xf>
    <xf numFmtId="0" fontId="7" fillId="2" borderId="18" xfId="0" applyNumberFormat="1" applyFont="1" applyFill="1" applyBorder="1" applyAlignment="1">
      <alignment horizontal="left" vertical="center" wrapText="1"/>
    </xf>
    <xf numFmtId="166" fontId="18" fillId="42" borderId="21" xfId="0" applyNumberFormat="1" applyFont="1" applyFill="1" applyBorder="1" applyAlignment="1">
      <alignment horizontal="center" vertical="center"/>
    </xf>
    <xf numFmtId="0" fontId="184" fillId="49" borderId="1" xfId="0" applyFont="1" applyFill="1" applyBorder="1" applyAlignment="1">
      <alignment horizontal="left" vertical="center"/>
    </xf>
    <xf numFmtId="0" fontId="11" fillId="11" borderId="21" xfId="0" applyNumberFormat="1" applyFont="1" applyFill="1" applyBorder="1" applyAlignment="1">
      <alignment horizontal="left" vertical="center" wrapText="1"/>
    </xf>
    <xf numFmtId="0" fontId="185" fillId="49" borderId="1" xfId="0" applyFont="1" applyFill="1" applyBorder="1" applyAlignment="1">
      <alignment vertical="center" wrapText="1"/>
    </xf>
    <xf numFmtId="173" fontId="214" fillId="42" borderId="1" xfId="0" applyNumberFormat="1" applyFont="1" applyFill="1" applyBorder="1" applyAlignment="1">
      <alignment horizontal="center" vertical="center"/>
    </xf>
    <xf numFmtId="173" fontId="116" fillId="42" borderId="1" xfId="0" applyNumberFormat="1" applyFont="1" applyFill="1" applyBorder="1" applyAlignment="1">
      <alignment horizontal="center" vertical="center"/>
    </xf>
    <xf numFmtId="173" fontId="201" fillId="49" borderId="1" xfId="0" applyNumberFormat="1" applyFont="1" applyFill="1" applyBorder="1" applyAlignment="1">
      <alignment horizontal="center" vertical="center"/>
    </xf>
    <xf numFmtId="0" fontId="185" fillId="42" borderId="21" xfId="0" applyNumberFormat="1" applyFont="1" applyFill="1" applyBorder="1" applyAlignment="1">
      <alignment horizontal="left" vertical="center" wrapText="1"/>
    </xf>
    <xf numFmtId="0" fontId="74" fillId="42" borderId="1" xfId="0" applyFont="1" applyFill="1" applyBorder="1" applyAlignment="1">
      <alignment horizontal="center" vertical="center"/>
    </xf>
    <xf numFmtId="0" fontId="327" fillId="49" borderId="23" xfId="0" applyFont="1" applyFill="1" applyBorder="1" applyAlignment="1">
      <alignment horizontal="left" vertical="center"/>
    </xf>
    <xf numFmtId="0" fontId="11" fillId="42" borderId="21" xfId="0" applyFont="1" applyFill="1" applyBorder="1" applyAlignment="1">
      <alignment horizontal="center" vertical="center"/>
    </xf>
    <xf numFmtId="0" fontId="15" fillId="42" borderId="21" xfId="0" applyFont="1" applyFill="1" applyBorder="1" applyAlignment="1">
      <alignment horizontal="center" vertical="center"/>
    </xf>
    <xf numFmtId="0" fontId="7" fillId="5" borderId="23" xfId="0" applyFont="1" applyFill="1" applyBorder="1" applyAlignment="1">
      <alignment horizontal="center" vertical="center" wrapText="1"/>
    </xf>
    <xf numFmtId="0" fontId="320" fillId="48" borderId="21" xfId="0" applyFont="1" applyFill="1" applyBorder="1" applyAlignment="1">
      <alignment horizontal="center" vertical="center" wrapText="1"/>
    </xf>
    <xf numFmtId="0" fontId="185" fillId="93" borderId="21" xfId="0" applyNumberFormat="1" applyFont="1" applyFill="1" applyBorder="1" applyAlignment="1">
      <alignment horizontal="left" vertical="center"/>
    </xf>
    <xf numFmtId="0" fontId="19" fillId="0" borderId="18" xfId="0" applyNumberFormat="1" applyFont="1" applyFill="1" applyBorder="1" applyAlignment="1">
      <alignment horizontal="left" vertical="center" wrapText="1"/>
    </xf>
    <xf numFmtId="0" fontId="28" fillId="20" borderId="20" xfId="0" applyNumberFormat="1" applyFont="1" applyFill="1" applyBorder="1" applyAlignment="1">
      <alignment horizontal="center" vertical="center" wrapText="1"/>
    </xf>
    <xf numFmtId="0" fontId="19" fillId="0" borderId="28" xfId="0" applyNumberFormat="1" applyFont="1" applyFill="1" applyBorder="1" applyAlignment="1">
      <alignment horizontal="center" vertical="center"/>
    </xf>
    <xf numFmtId="0" fontId="19" fillId="0" borderId="23" xfId="0" applyNumberFormat="1" applyFont="1" applyFill="1" applyBorder="1" applyAlignment="1">
      <alignment horizontal="center" vertical="center"/>
    </xf>
    <xf numFmtId="0" fontId="173" fillId="0" borderId="1" xfId="0" applyNumberFormat="1" applyFont="1" applyFill="1" applyBorder="1" applyAlignment="1">
      <alignment horizontal="center" vertical="center"/>
    </xf>
    <xf numFmtId="0" fontId="35" fillId="7" borderId="1" xfId="0" applyNumberFormat="1" applyFont="1" applyFill="1" applyBorder="1" applyAlignment="1">
      <alignment horizontal="center" vertical="center"/>
    </xf>
    <xf numFmtId="0" fontId="189" fillId="0" borderId="1" xfId="0" applyNumberFormat="1" applyFont="1" applyFill="1" applyBorder="1" applyAlignment="1">
      <alignment horizontal="center" vertical="center"/>
    </xf>
    <xf numFmtId="0" fontId="160" fillId="0" borderId="1" xfId="0" applyNumberFormat="1" applyFont="1" applyFill="1" applyBorder="1" applyAlignment="1">
      <alignment horizontal="center" vertical="center"/>
    </xf>
    <xf numFmtId="0" fontId="28" fillId="6" borderId="1" xfId="0" applyNumberFormat="1" applyFont="1" applyFill="1" applyBorder="1" applyAlignment="1">
      <alignment horizontal="center" vertical="center"/>
    </xf>
    <xf numFmtId="0" fontId="202" fillId="0" borderId="1" xfId="0" applyNumberFormat="1" applyFont="1" applyFill="1" applyBorder="1" applyAlignment="1">
      <alignment horizontal="center" vertical="center"/>
    </xf>
    <xf numFmtId="0" fontId="19" fillId="4" borderId="1" xfId="0" applyNumberFormat="1" applyFont="1" applyFill="1" applyBorder="1" applyAlignment="1">
      <alignment horizontal="center" vertical="center"/>
    </xf>
    <xf numFmtId="0" fontId="9" fillId="6" borderId="1" xfId="0" applyNumberFormat="1" applyFont="1" applyFill="1" applyBorder="1" applyAlignment="1">
      <alignment horizontal="center" vertical="center" wrapText="1"/>
    </xf>
    <xf numFmtId="0" fontId="189" fillId="0" borderId="12" xfId="0" applyNumberFormat="1" applyFont="1" applyFill="1" applyBorder="1" applyAlignment="1">
      <alignment horizontal="center" vertical="center"/>
    </xf>
    <xf numFmtId="0" fontId="19" fillId="0" borderId="0" xfId="0" applyNumberFormat="1" applyFont="1" applyAlignment="1">
      <alignment horizontal="center" vertical="center"/>
    </xf>
    <xf numFmtId="0" fontId="7" fillId="0" borderId="0" xfId="0" applyNumberFormat="1" applyFont="1" applyAlignment="1">
      <alignment horizontal="center" vertical="center"/>
    </xf>
    <xf numFmtId="0" fontId="20" fillId="0" borderId="21" xfId="0" applyNumberFormat="1" applyFont="1" applyFill="1" applyBorder="1" applyAlignment="1">
      <alignment horizontal="center" vertical="center"/>
    </xf>
    <xf numFmtId="0" fontId="123" fillId="0" borderId="1" xfId="0" applyNumberFormat="1" applyFont="1" applyFill="1" applyBorder="1" applyAlignment="1">
      <alignment horizontal="center" vertical="center" wrapText="1"/>
    </xf>
    <xf numFmtId="0" fontId="148" fillId="0" borderId="1" xfId="0" applyFont="1" applyFill="1" applyBorder="1" applyAlignment="1">
      <alignment horizontal="center" vertical="center" wrapText="1"/>
    </xf>
    <xf numFmtId="0" fontId="93" fillId="5" borderId="1" xfId="0" applyFont="1" applyFill="1" applyBorder="1" applyAlignment="1">
      <alignment horizontal="center" vertical="center" wrapText="1"/>
    </xf>
    <xf numFmtId="0" fontId="48" fillId="49" borderId="23" xfId="0" applyFont="1" applyFill="1" applyBorder="1" applyAlignment="1">
      <alignment horizontal="center" vertical="center"/>
    </xf>
    <xf numFmtId="0" fontId="150" fillId="42" borderId="31" xfId="0" applyFont="1" applyFill="1" applyBorder="1" applyAlignment="1">
      <alignment vertical="center" wrapText="1"/>
    </xf>
    <xf numFmtId="0" fontId="7" fillId="0" borderId="18" xfId="0" applyNumberFormat="1" applyFont="1" applyFill="1" applyBorder="1" applyAlignment="1">
      <alignment vertical="center" wrapText="1"/>
    </xf>
    <xf numFmtId="0" fontId="0" fillId="0" borderId="31" xfId="0" applyBorder="1" applyAlignment="1">
      <alignment horizontal="left" vertical="top" wrapText="1" indent="2"/>
    </xf>
    <xf numFmtId="0" fontId="150" fillId="49" borderId="18" xfId="0" applyNumberFormat="1" applyFont="1" applyFill="1" applyBorder="1" applyAlignment="1">
      <alignment vertical="center"/>
    </xf>
    <xf numFmtId="0" fontId="9" fillId="51" borderId="1" xfId="0" applyFont="1" applyFill="1" applyBorder="1" applyAlignment="1">
      <alignment vertical="center"/>
    </xf>
    <xf numFmtId="0" fontId="9" fillId="0" borderId="1" xfId="0" applyFont="1" applyFill="1" applyBorder="1" applyAlignment="1">
      <alignment vertical="center"/>
    </xf>
    <xf numFmtId="0" fontId="162" fillId="51" borderId="1" xfId="0" applyFont="1" applyFill="1" applyBorder="1" applyAlignment="1">
      <alignment vertical="center"/>
    </xf>
    <xf numFmtId="0" fontId="48" fillId="52" borderId="21" xfId="0" applyFont="1" applyFill="1" applyBorder="1" applyAlignment="1">
      <alignment horizontal="left" vertical="center" wrapText="1"/>
    </xf>
    <xf numFmtId="0" fontId="27" fillId="67" borderId="1" xfId="0" applyFont="1" applyFill="1" applyBorder="1" applyAlignment="1">
      <alignment horizontal="center" vertical="center"/>
    </xf>
    <xf numFmtId="0" fontId="8" fillId="73" borderId="18" xfId="0" applyNumberFormat="1" applyFont="1" applyFill="1" applyBorder="1" applyAlignment="1">
      <alignment vertical="center"/>
    </xf>
    <xf numFmtId="0" fontId="7" fillId="73" borderId="18" xfId="0" applyNumberFormat="1" applyFont="1" applyFill="1" applyBorder="1" applyAlignment="1">
      <alignment vertical="center"/>
    </xf>
    <xf numFmtId="0" fontId="171" fillId="57" borderId="21" xfId="0" applyNumberFormat="1" applyFont="1" applyFill="1" applyBorder="1" applyAlignment="1">
      <alignment horizontal="left" vertical="center"/>
    </xf>
    <xf numFmtId="166" fontId="167" fillId="42" borderId="23" xfId="0" applyNumberFormat="1" applyFont="1" applyFill="1" applyBorder="1" applyAlignment="1">
      <alignment horizontal="center" vertical="center" wrapText="1"/>
    </xf>
    <xf numFmtId="0" fontId="7" fillId="5" borderId="33" xfId="0" applyNumberFormat="1" applyFont="1" applyFill="1" applyBorder="1" applyAlignment="1">
      <alignment horizontal="center" vertical="center"/>
    </xf>
    <xf numFmtId="2" fontId="7" fillId="0" borderId="33" xfId="0" applyNumberFormat="1" applyFont="1" applyFill="1" applyBorder="1"/>
    <xf numFmtId="0" fontId="7" fillId="42" borderId="33" xfId="0" applyNumberFormat="1" applyFont="1" applyFill="1" applyBorder="1" applyAlignment="1">
      <alignment horizontal="center" vertical="center"/>
    </xf>
    <xf numFmtId="0" fontId="150" fillId="0" borderId="34" xfId="0" applyFont="1" applyBorder="1" applyAlignment="1">
      <alignment vertical="center" wrapText="1"/>
    </xf>
    <xf numFmtId="0" fontId="7" fillId="49" borderId="12" xfId="0" applyFont="1" applyFill="1" applyBorder="1" applyAlignment="1">
      <alignment vertical="center" wrapText="1"/>
    </xf>
    <xf numFmtId="0" fontId="330" fillId="42" borderId="21" xfId="0" applyNumberFormat="1" applyFont="1" applyFill="1" applyBorder="1" applyAlignment="1">
      <alignment horizontal="left" vertical="center"/>
    </xf>
    <xf numFmtId="166" fontId="93" fillId="49" borderId="21" xfId="0" applyNumberFormat="1" applyFont="1" applyFill="1" applyBorder="1" applyAlignment="1">
      <alignment horizontal="center" vertical="center"/>
    </xf>
    <xf numFmtId="0" fontId="11" fillId="0" borderId="0" xfId="0" applyFont="1" applyFill="1" applyBorder="1" applyAlignment="1">
      <alignment horizontal="center"/>
    </xf>
    <xf numFmtId="0" fontId="20" fillId="92" borderId="1" xfId="0" applyFont="1" applyFill="1" applyBorder="1" applyAlignment="1">
      <alignment vertical="center"/>
    </xf>
    <xf numFmtId="49" fontId="7" fillId="0" borderId="1" xfId="0" applyNumberFormat="1" applyFont="1" applyFill="1" applyBorder="1" applyAlignment="1">
      <alignment horizontal="left" vertical="center"/>
    </xf>
    <xf numFmtId="0" fontId="183" fillId="49" borderId="23" xfId="0" applyFont="1" applyFill="1" applyBorder="1" applyAlignment="1">
      <alignment horizontal="left" vertical="center" wrapText="1"/>
    </xf>
    <xf numFmtId="0" fontId="233" fillId="44" borderId="1" xfId="0" applyFont="1" applyFill="1" applyBorder="1" applyAlignment="1">
      <alignment horizontal="center" vertical="center"/>
    </xf>
    <xf numFmtId="0" fontId="19" fillId="44" borderId="1" xfId="0" applyFont="1" applyFill="1" applyBorder="1" applyAlignment="1">
      <alignment horizontal="left" vertical="center"/>
    </xf>
    <xf numFmtId="0" fontId="100" fillId="44" borderId="1" xfId="0" applyFont="1" applyFill="1" applyBorder="1" applyAlignment="1">
      <alignment horizontal="center" vertical="center"/>
    </xf>
    <xf numFmtId="0" fontId="186" fillId="49" borderId="33" xfId="0" applyFont="1" applyFill="1" applyBorder="1" applyAlignment="1">
      <alignment horizontal="center" vertical="center"/>
    </xf>
    <xf numFmtId="166" fontId="194" fillId="42" borderId="21" xfId="0" applyNumberFormat="1" applyFont="1" applyFill="1" applyBorder="1" applyAlignment="1">
      <alignment horizontal="center" vertical="center"/>
    </xf>
    <xf numFmtId="0" fontId="164" fillId="50" borderId="1" xfId="0" applyFont="1" applyFill="1" applyBorder="1" applyAlignment="1">
      <alignment vertical="center"/>
    </xf>
    <xf numFmtId="0" fontId="7" fillId="49" borderId="33" xfId="0" applyFont="1" applyFill="1" applyBorder="1" applyAlignment="1">
      <alignment horizontal="center" vertical="center"/>
    </xf>
    <xf numFmtId="0" fontId="20" fillId="42" borderId="33" xfId="0" applyNumberFormat="1" applyFont="1" applyFill="1" applyBorder="1" applyAlignment="1">
      <alignment horizontal="center" vertical="center"/>
    </xf>
    <xf numFmtId="0" fontId="11" fillId="17" borderId="21" xfId="0" applyNumberFormat="1" applyFont="1" applyFill="1" applyBorder="1" applyAlignment="1">
      <alignment horizontal="left" vertical="center" wrapText="1"/>
    </xf>
    <xf numFmtId="0" fontId="11" fillId="48" borderId="21" xfId="0" applyFont="1" applyFill="1" applyBorder="1" applyAlignment="1">
      <alignment horizontal="center" vertical="center"/>
    </xf>
    <xf numFmtId="0" fontId="147" fillId="49" borderId="0" xfId="0" applyFont="1" applyFill="1" applyAlignment="1">
      <alignment horizontal="center" vertical="center"/>
    </xf>
    <xf numFmtId="0" fontId="20" fillId="0" borderId="0" xfId="0" applyNumberFormat="1" applyFont="1" applyFill="1" applyAlignment="1">
      <alignment horizontal="center" vertical="center"/>
    </xf>
    <xf numFmtId="1" fontId="74" fillId="0" borderId="1" xfId="0" applyNumberFormat="1" applyFont="1" applyFill="1" applyBorder="1" applyAlignment="1">
      <alignment horizontal="center" vertical="center"/>
    </xf>
    <xf numFmtId="0" fontId="18" fillId="0" borderId="1" xfId="0" applyNumberFormat="1" applyFont="1" applyFill="1" applyBorder="1" applyAlignment="1">
      <alignment horizontal="center" vertical="center"/>
    </xf>
    <xf numFmtId="0" fontId="20" fillId="0" borderId="12" xfId="0" applyNumberFormat="1" applyFont="1" applyFill="1" applyBorder="1" applyAlignment="1">
      <alignment horizontal="center" vertical="center"/>
    </xf>
    <xf numFmtId="0" fontId="20" fillId="0" borderId="18" xfId="0" applyNumberFormat="1" applyFont="1" applyFill="1" applyBorder="1" applyAlignment="1">
      <alignment horizontal="center" vertical="center"/>
    </xf>
    <xf numFmtId="0" fontId="20" fillId="0" borderId="28" xfId="0" applyNumberFormat="1" applyFont="1" applyFill="1" applyBorder="1" applyAlignment="1">
      <alignment horizontal="center" vertical="center"/>
    </xf>
    <xf numFmtId="0" fontId="20" fillId="0" borderId="23" xfId="0" applyNumberFormat="1" applyFont="1" applyFill="1" applyBorder="1" applyAlignment="1">
      <alignment horizontal="center" vertical="center"/>
    </xf>
    <xf numFmtId="0" fontId="46" fillId="0" borderId="1" xfId="0" applyFont="1" applyFill="1" applyBorder="1" applyAlignment="1">
      <alignment horizontal="center" vertical="center"/>
    </xf>
    <xf numFmtId="0" fontId="127" fillId="0" borderId="1" xfId="0" applyFont="1" applyFill="1" applyBorder="1" applyAlignment="1">
      <alignment horizontal="center" vertical="center" wrapText="1"/>
    </xf>
    <xf numFmtId="0" fontId="79" fillId="0" borderId="1" xfId="0" applyFont="1" applyFill="1" applyBorder="1" applyAlignment="1">
      <alignment horizontal="center" vertical="center"/>
    </xf>
    <xf numFmtId="0" fontId="38" fillId="0" borderId="1" xfId="0" applyFont="1" applyFill="1" applyBorder="1" applyAlignment="1">
      <alignment horizontal="center" vertical="center"/>
    </xf>
    <xf numFmtId="0" fontId="20" fillId="0" borderId="28" xfId="0" applyFont="1" applyFill="1" applyBorder="1" applyAlignment="1">
      <alignment horizontal="center" vertical="center"/>
    </xf>
    <xf numFmtId="1" fontId="27" fillId="0" borderId="1" xfId="0" applyNumberFormat="1" applyFont="1" applyFill="1" applyBorder="1" applyAlignment="1">
      <alignment horizontal="center" vertical="center"/>
    </xf>
    <xf numFmtId="9" fontId="48" fillId="0" borderId="21" xfId="0" applyNumberFormat="1" applyFont="1" applyFill="1" applyBorder="1" applyAlignment="1">
      <alignment vertical="center"/>
    </xf>
    <xf numFmtId="0" fontId="45" fillId="0" borderId="23" xfId="0" applyFont="1" applyFill="1" applyBorder="1" applyAlignment="1">
      <alignment vertical="center"/>
    </xf>
    <xf numFmtId="0" fontId="48" fillId="0" borderId="23" xfId="0" applyFont="1" applyFill="1" applyBorder="1" applyAlignment="1">
      <alignment horizontal="right" vertical="center"/>
    </xf>
    <xf numFmtId="0" fontId="48" fillId="0" borderId="0" xfId="0" applyFont="1" applyFill="1" applyAlignment="1">
      <alignment vertical="center"/>
    </xf>
    <xf numFmtId="0" fontId="154" fillId="0" borderId="1" xfId="0" applyFont="1" applyBorder="1" applyAlignment="1">
      <alignment vertical="center"/>
    </xf>
    <xf numFmtId="0" fontId="20" fillId="0" borderId="21" xfId="0" applyNumberFormat="1" applyFont="1" applyFill="1" applyBorder="1" applyAlignment="1">
      <alignment horizontal="center" vertical="center" wrapText="1"/>
    </xf>
    <xf numFmtId="0" fontId="248" fillId="0" borderId="1" xfId="0" applyFont="1" applyBorder="1" applyAlignment="1">
      <alignment vertical="center"/>
    </xf>
    <xf numFmtId="2" fontId="17" fillId="0" borderId="1" xfId="0" applyNumberFormat="1" applyFont="1" applyFill="1" applyBorder="1" applyAlignment="1">
      <alignment horizontal="center" vertical="center"/>
    </xf>
    <xf numFmtId="2" fontId="20" fillId="0" borderId="1" xfId="0" applyNumberFormat="1" applyFont="1" applyFill="1" applyBorder="1" applyAlignment="1">
      <alignment horizontal="center" vertical="center"/>
    </xf>
    <xf numFmtId="168" fontId="20" fillId="0" borderId="21" xfId="0" applyNumberFormat="1" applyFont="1" applyFill="1" applyBorder="1" applyAlignment="1">
      <alignment horizontal="center" vertical="center"/>
    </xf>
    <xf numFmtId="0" fontId="161" fillId="0" borderId="0" xfId="0" applyFont="1" applyFill="1" applyAlignment="1">
      <alignment horizontal="center" vertical="center"/>
    </xf>
    <xf numFmtId="9" fontId="27" fillId="0" borderId="21" xfId="0" applyNumberFormat="1" applyFont="1" applyFill="1" applyBorder="1" applyAlignment="1">
      <alignment horizontal="center" vertical="center"/>
    </xf>
    <xf numFmtId="0" fontId="11" fillId="2" borderId="21" xfId="0" applyNumberFormat="1" applyFont="1" applyFill="1" applyBorder="1" applyAlignment="1">
      <alignment horizontal="left" vertical="center" wrapText="1"/>
    </xf>
    <xf numFmtId="49" fontId="231" fillId="50" borderId="1" xfId="0" applyNumberFormat="1" applyFont="1" applyFill="1" applyBorder="1" applyAlignment="1">
      <alignment horizontal="left" vertical="center"/>
    </xf>
    <xf numFmtId="1" fontId="276" fillId="0" borderId="31" xfId="0" applyNumberFormat="1" applyFont="1" applyBorder="1" applyAlignment="1">
      <alignment horizontal="center" vertical="top"/>
    </xf>
    <xf numFmtId="1" fontId="276" fillId="42" borderId="31" xfId="0" applyNumberFormat="1" applyFont="1" applyFill="1" applyBorder="1" applyAlignment="1">
      <alignment horizontal="center" vertical="top"/>
    </xf>
    <xf numFmtId="0" fontId="183" fillId="62" borderId="1" xfId="0" applyFont="1" applyFill="1" applyBorder="1" applyAlignment="1">
      <alignment horizontal="left" vertical="center"/>
    </xf>
    <xf numFmtId="49" fontId="9" fillId="62" borderId="1" xfId="0" applyNumberFormat="1" applyFont="1" applyFill="1" applyBorder="1" applyAlignment="1">
      <alignment horizontal="left" vertical="center"/>
    </xf>
    <xf numFmtId="0" fontId="238" fillId="62" borderId="1" xfId="0" applyFont="1" applyFill="1" applyBorder="1" applyAlignment="1">
      <alignment horizontal="left" vertical="center"/>
    </xf>
    <xf numFmtId="0" fontId="184" fillId="62" borderId="1" xfId="0" applyFont="1" applyFill="1" applyBorder="1" applyAlignment="1">
      <alignment horizontal="left" vertical="center"/>
    </xf>
    <xf numFmtId="0" fontId="315" fillId="8" borderId="21" xfId="0" applyFont="1" applyFill="1" applyBorder="1" applyAlignment="1">
      <alignment horizontal="center" vertical="center" wrapText="1"/>
    </xf>
    <xf numFmtId="0" fontId="220" fillId="79" borderId="1" xfId="0" applyFont="1" applyFill="1" applyBorder="1" applyAlignment="1">
      <alignment vertical="center"/>
    </xf>
    <xf numFmtId="166" fontId="194" fillId="42" borderId="33" xfId="0" applyNumberFormat="1" applyFont="1" applyFill="1" applyBorder="1" applyAlignment="1">
      <alignment horizontal="center" vertical="center"/>
    </xf>
    <xf numFmtId="0" fontId="8" fillId="2" borderId="33" xfId="0" applyNumberFormat="1" applyFont="1" applyFill="1" applyBorder="1" applyAlignment="1">
      <alignment horizontal="left" vertical="center"/>
    </xf>
    <xf numFmtId="0" fontId="189" fillId="0" borderId="1" xfId="0" applyFont="1" applyFill="1" applyBorder="1"/>
    <xf numFmtId="0" fontId="7" fillId="51" borderId="1" xfId="0" applyFont="1" applyFill="1" applyBorder="1"/>
    <xf numFmtId="0" fontId="185" fillId="42" borderId="1" xfId="0" applyFont="1" applyFill="1" applyBorder="1"/>
    <xf numFmtId="0" fontId="151" fillId="0" borderId="1" xfId="0" applyFont="1" applyFill="1" applyBorder="1"/>
    <xf numFmtId="0" fontId="282" fillId="49" borderId="21" xfId="0" applyFont="1" applyFill="1" applyBorder="1" applyAlignment="1">
      <alignment vertical="center" wrapText="1"/>
    </xf>
    <xf numFmtId="0" fontId="20" fillId="5" borderId="33" xfId="0" applyFont="1" applyFill="1" applyBorder="1" applyAlignment="1">
      <alignment horizontal="center" vertical="center"/>
    </xf>
    <xf numFmtId="0" fontId="20" fillId="51" borderId="21" xfId="0" applyFont="1" applyFill="1" applyBorder="1" applyAlignment="1">
      <alignment horizontal="center" vertical="center"/>
    </xf>
    <xf numFmtId="0" fontId="19" fillId="51" borderId="0" xfId="0" applyFont="1" applyFill="1" applyAlignment="1">
      <alignment vertical="center"/>
    </xf>
    <xf numFmtId="0" fontId="27" fillId="51" borderId="1" xfId="0" applyFont="1" applyFill="1" applyBorder="1" applyAlignment="1">
      <alignment horizontal="center" vertical="center"/>
    </xf>
    <xf numFmtId="0" fontId="20" fillId="49" borderId="33" xfId="0" applyFont="1" applyFill="1" applyBorder="1" applyAlignment="1">
      <alignment horizontal="center" vertical="center"/>
    </xf>
    <xf numFmtId="0" fontId="116" fillId="0" borderId="1" xfId="0" applyFont="1" applyBorder="1" applyAlignment="1">
      <alignment vertical="center"/>
    </xf>
    <xf numFmtId="0" fontId="116" fillId="49" borderId="1" xfId="0" applyFont="1" applyFill="1" applyBorder="1" applyAlignment="1">
      <alignment vertical="center"/>
    </xf>
    <xf numFmtId="0" fontId="27" fillId="49" borderId="6" xfId="0" applyFont="1" applyFill="1" applyBorder="1" applyAlignment="1">
      <alignment horizontal="left" vertical="center"/>
    </xf>
    <xf numFmtId="0" fontId="45" fillId="51" borderId="1" xfId="0" applyFont="1" applyFill="1" applyBorder="1" applyAlignment="1">
      <alignment vertical="center"/>
    </xf>
    <xf numFmtId="0" fontId="194" fillId="49" borderId="12" xfId="0" applyFont="1" applyFill="1" applyBorder="1" applyAlignment="1">
      <alignment vertical="center"/>
    </xf>
    <xf numFmtId="0" fontId="278" fillId="49" borderId="6" xfId="0" applyFont="1" applyFill="1" applyBorder="1" applyAlignment="1">
      <alignment horizontal="left" vertical="center"/>
    </xf>
    <xf numFmtId="0" fontId="19" fillId="5" borderId="1" xfId="0" applyNumberFormat="1" applyFont="1" applyFill="1" applyBorder="1" applyAlignment="1">
      <alignment horizontal="left" vertical="center" wrapText="1"/>
    </xf>
    <xf numFmtId="0" fontId="19" fillId="49" borderId="1" xfId="0" applyNumberFormat="1" applyFont="1" applyFill="1" applyBorder="1" applyAlignment="1">
      <alignment horizontal="left" vertical="center" wrapText="1"/>
    </xf>
    <xf numFmtId="0" fontId="7" fillId="48" borderId="33" xfId="0" applyNumberFormat="1" applyFont="1" applyFill="1" applyBorder="1" applyAlignment="1">
      <alignment horizontal="center" vertical="center"/>
    </xf>
    <xf numFmtId="0" fontId="19" fillId="0" borderId="21" xfId="0" applyFont="1" applyBorder="1" applyAlignment="1">
      <alignment horizontal="left" vertical="center"/>
    </xf>
    <xf numFmtId="0" fontId="6" fillId="2" borderId="33" xfId="0" applyNumberFormat="1" applyFont="1" applyFill="1" applyBorder="1" applyAlignment="1">
      <alignment horizontal="center" vertical="center"/>
    </xf>
    <xf numFmtId="0" fontId="201" fillId="42" borderId="33" xfId="0" applyNumberFormat="1" applyFont="1" applyFill="1" applyBorder="1" applyAlignment="1">
      <alignment horizontal="center" vertical="center"/>
    </xf>
    <xf numFmtId="0" fontId="4" fillId="49" borderId="33" xfId="0" applyNumberFormat="1" applyFont="1" applyFill="1" applyBorder="1" applyAlignment="1">
      <alignment horizontal="center" vertical="center" wrapText="1"/>
    </xf>
    <xf numFmtId="0" fontId="150" fillId="42" borderId="33" xfId="0" applyFont="1" applyFill="1" applyBorder="1" applyAlignment="1">
      <alignment vertical="center" wrapText="1"/>
    </xf>
    <xf numFmtId="0" fontId="9" fillId="59" borderId="33" xfId="0" applyNumberFormat="1" applyFont="1" applyFill="1" applyBorder="1" applyAlignment="1">
      <alignment horizontal="center" vertical="center"/>
    </xf>
    <xf numFmtId="1" fontId="276" fillId="42" borderId="33" xfId="0" applyNumberFormat="1" applyFont="1" applyFill="1" applyBorder="1" applyAlignment="1">
      <alignment horizontal="center" vertical="top"/>
    </xf>
    <xf numFmtId="0" fontId="7" fillId="44" borderId="33" xfId="0" applyNumberFormat="1" applyFont="1" applyFill="1" applyBorder="1" applyAlignment="1">
      <alignment horizontal="center" vertical="center"/>
    </xf>
    <xf numFmtId="166" fontId="212" fillId="49" borderId="33" xfId="0" applyNumberFormat="1" applyFont="1" applyFill="1" applyBorder="1" applyAlignment="1">
      <alignment horizontal="center" vertical="center"/>
    </xf>
    <xf numFmtId="0" fontId="173" fillId="0" borderId="35" xfId="0" applyNumberFormat="1" applyFont="1" applyBorder="1" applyAlignment="1">
      <alignment vertical="center"/>
    </xf>
    <xf numFmtId="0" fontId="150" fillId="42" borderId="33" xfId="0" applyNumberFormat="1" applyFont="1" applyFill="1" applyBorder="1" applyAlignment="1">
      <alignment horizontal="center" vertical="center"/>
    </xf>
    <xf numFmtId="0" fontId="173" fillId="0" borderId="33" xfId="0" applyNumberFormat="1" applyFont="1" applyBorder="1" applyAlignment="1">
      <alignment vertical="center"/>
    </xf>
    <xf numFmtId="0" fontId="161" fillId="0" borderId="33" xfId="0" applyNumberFormat="1" applyFont="1" applyBorder="1" applyAlignment="1">
      <alignment vertical="center"/>
    </xf>
    <xf numFmtId="0" fontId="4" fillId="49" borderId="33" xfId="0" applyNumberFormat="1" applyFont="1" applyFill="1" applyBorder="1" applyAlignment="1">
      <alignment horizontal="center" vertical="center"/>
    </xf>
    <xf numFmtId="0" fontId="7" fillId="0" borderId="33" xfId="0" applyNumberFormat="1" applyFont="1" applyFill="1" applyBorder="1" applyAlignment="1">
      <alignment vertical="center"/>
    </xf>
    <xf numFmtId="0" fontId="19" fillId="42" borderId="33" xfId="0" applyNumberFormat="1" applyFont="1" applyFill="1" applyBorder="1" applyAlignment="1">
      <alignment horizontal="center" vertical="center"/>
    </xf>
    <xf numFmtId="0" fontId="19" fillId="44" borderId="33" xfId="0" applyNumberFormat="1" applyFont="1" applyFill="1" applyBorder="1" applyAlignment="1">
      <alignment horizontal="center" vertical="center"/>
    </xf>
    <xf numFmtId="0" fontId="8" fillId="0" borderId="33" xfId="0" applyNumberFormat="1" applyFont="1" applyFill="1" applyBorder="1" applyAlignment="1">
      <alignment vertical="center"/>
    </xf>
    <xf numFmtId="0" fontId="7" fillId="59" borderId="33" xfId="0" applyNumberFormat="1" applyFont="1" applyFill="1" applyBorder="1" applyAlignment="1">
      <alignment horizontal="left" vertical="center"/>
    </xf>
    <xf numFmtId="0" fontId="7" fillId="0" borderId="33" xfId="0" applyNumberFormat="1" applyFont="1" applyBorder="1" applyAlignment="1">
      <alignment horizontal="left" vertical="center"/>
    </xf>
    <xf numFmtId="0" fontId="19" fillId="59" borderId="33" xfId="0" applyNumberFormat="1" applyFont="1" applyFill="1" applyBorder="1" applyAlignment="1">
      <alignment horizontal="center" vertical="center"/>
    </xf>
    <xf numFmtId="0" fontId="266" fillId="0" borderId="33" xfId="0" applyNumberFormat="1" applyFont="1" applyBorder="1" applyAlignment="1">
      <alignment horizontal="left" vertical="center"/>
    </xf>
    <xf numFmtId="0" fontId="151" fillId="0" borderId="33" xfId="0" applyNumberFormat="1" applyFont="1" applyBorder="1" applyAlignment="1">
      <alignment horizontal="left" vertical="center"/>
    </xf>
    <xf numFmtId="0" fontId="19" fillId="0" borderId="33" xfId="0" applyNumberFormat="1" applyFont="1" applyBorder="1" applyAlignment="1">
      <alignment horizontal="left" vertical="center"/>
    </xf>
    <xf numFmtId="0" fontId="19" fillId="5" borderId="33" xfId="0" applyNumberFormat="1" applyFont="1" applyFill="1" applyBorder="1" applyAlignment="1">
      <alignment vertical="center"/>
    </xf>
    <xf numFmtId="0" fontId="19" fillId="48" borderId="33" xfId="0" applyNumberFormat="1" applyFont="1" applyFill="1" applyBorder="1" applyAlignment="1">
      <alignment horizontal="center" vertical="center"/>
    </xf>
    <xf numFmtId="0" fontId="7" fillId="0" borderId="33" xfId="0" applyNumberFormat="1" applyFont="1" applyFill="1" applyBorder="1" applyAlignment="1">
      <alignment horizontal="left" vertical="center"/>
    </xf>
    <xf numFmtId="0" fontId="19" fillId="53" borderId="33" xfId="0" applyNumberFormat="1" applyFont="1" applyFill="1" applyBorder="1" applyAlignment="1">
      <alignment horizontal="center" vertical="center"/>
    </xf>
    <xf numFmtId="0" fontId="19" fillId="49" borderId="33" xfId="0" applyNumberFormat="1" applyFont="1" applyFill="1" applyBorder="1" applyAlignment="1">
      <alignment horizontal="center" vertical="center"/>
    </xf>
    <xf numFmtId="0" fontId="7" fillId="49" borderId="33" xfId="0" applyNumberFormat="1" applyFont="1" applyFill="1" applyBorder="1" applyAlignment="1">
      <alignment horizontal="center" vertical="center"/>
    </xf>
    <xf numFmtId="0" fontId="19" fillId="0" borderId="33" xfId="0" applyNumberFormat="1" applyFont="1" applyBorder="1" applyAlignment="1">
      <alignment vertical="center"/>
    </xf>
    <xf numFmtId="0" fontId="19" fillId="0" borderId="33" xfId="0" applyNumberFormat="1" applyFont="1" applyBorder="1" applyAlignment="1">
      <alignment horizontal="center" vertical="center"/>
    </xf>
    <xf numFmtId="0" fontId="19" fillId="42" borderId="33" xfId="0" applyNumberFormat="1" applyFont="1" applyFill="1" applyBorder="1" applyAlignment="1">
      <alignment vertical="center"/>
    </xf>
    <xf numFmtId="0" fontId="19" fillId="10" borderId="33" xfId="0" applyNumberFormat="1" applyFont="1" applyFill="1" applyBorder="1" applyAlignment="1">
      <alignment horizontal="center" vertical="center"/>
    </xf>
    <xf numFmtId="0" fontId="7" fillId="56" borderId="20" xfId="0" applyNumberFormat="1" applyFont="1" applyFill="1" applyBorder="1" applyAlignment="1">
      <alignment vertical="center"/>
    </xf>
    <xf numFmtId="0" fontId="19" fillId="49" borderId="33" xfId="0" applyNumberFormat="1" applyFont="1" applyFill="1" applyBorder="1" applyAlignment="1">
      <alignment vertical="center"/>
    </xf>
    <xf numFmtId="0" fontId="189" fillId="42" borderId="33" xfId="0" applyNumberFormat="1" applyFont="1" applyFill="1" applyBorder="1" applyAlignment="1">
      <alignment vertical="center"/>
    </xf>
    <xf numFmtId="0" fontId="189" fillId="49" borderId="33" xfId="0" applyNumberFormat="1" applyFont="1" applyFill="1" applyBorder="1" applyAlignment="1">
      <alignment horizontal="left" vertical="center"/>
    </xf>
    <xf numFmtId="0" fontId="19" fillId="42" borderId="33" xfId="0" applyNumberFormat="1" applyFont="1" applyFill="1" applyBorder="1" applyAlignment="1">
      <alignment horizontal="left" vertical="center"/>
    </xf>
    <xf numFmtId="0" fontId="7" fillId="59" borderId="33" xfId="0" applyNumberFormat="1" applyFont="1" applyFill="1" applyBorder="1" applyAlignment="1">
      <alignment horizontal="center" vertical="center"/>
    </xf>
    <xf numFmtId="166" fontId="220" fillId="49" borderId="33" xfId="0" applyNumberFormat="1" applyFont="1" applyFill="1" applyBorder="1" applyAlignment="1">
      <alignment horizontal="center" vertical="center"/>
    </xf>
    <xf numFmtId="0" fontId="19" fillId="49" borderId="33" xfId="0" applyNumberFormat="1" applyFont="1" applyFill="1" applyBorder="1" applyAlignment="1">
      <alignment horizontal="left" vertical="center"/>
    </xf>
    <xf numFmtId="0" fontId="19" fillId="57" borderId="33" xfId="0" applyNumberFormat="1" applyFont="1" applyFill="1" applyBorder="1" applyAlignment="1">
      <alignment horizontal="left" vertical="center"/>
    </xf>
    <xf numFmtId="0" fontId="189" fillId="42" borderId="33" xfId="0" applyNumberFormat="1" applyFont="1" applyFill="1" applyBorder="1" applyAlignment="1">
      <alignment horizontal="left" vertical="center"/>
    </xf>
    <xf numFmtId="0" fontId="7" fillId="0" borderId="33" xfId="0" applyNumberFormat="1" applyFont="1" applyBorder="1" applyAlignment="1">
      <alignment horizontal="center" vertical="center"/>
    </xf>
    <xf numFmtId="0" fontId="189" fillId="0" borderId="33" xfId="0" applyNumberFormat="1" applyFont="1" applyBorder="1" applyAlignment="1">
      <alignment horizontal="left" vertical="center"/>
    </xf>
    <xf numFmtId="166" fontId="194" fillId="49" borderId="33" xfId="0" applyNumberFormat="1" applyFont="1" applyFill="1" applyBorder="1" applyAlignment="1">
      <alignment horizontal="center" vertical="center"/>
    </xf>
    <xf numFmtId="0" fontId="33" fillId="5" borderId="33" xfId="0" applyNumberFormat="1" applyFont="1" applyFill="1" applyBorder="1" applyAlignment="1">
      <alignment horizontal="left" vertical="center"/>
    </xf>
    <xf numFmtId="0" fontId="7" fillId="10" borderId="33" xfId="0" applyNumberFormat="1" applyFont="1" applyFill="1" applyBorder="1" applyAlignment="1">
      <alignment horizontal="center" vertical="center"/>
    </xf>
    <xf numFmtId="0" fontId="19" fillId="5" borderId="33" xfId="2" applyNumberFormat="1" applyFont="1" applyFill="1" applyBorder="1" applyAlignment="1" applyProtection="1">
      <alignment vertical="center"/>
    </xf>
    <xf numFmtId="0" fontId="84" fillId="0" borderId="33" xfId="0" applyNumberFormat="1" applyFont="1" applyBorder="1" applyAlignment="1">
      <alignment vertical="center"/>
    </xf>
    <xf numFmtId="0" fontId="7" fillId="12" borderId="33" xfId="0" applyNumberFormat="1" applyFont="1" applyFill="1" applyBorder="1" applyAlignment="1">
      <alignment horizontal="center" vertical="center"/>
    </xf>
    <xf numFmtId="0" fontId="33" fillId="2" borderId="33" xfId="0" applyNumberFormat="1" applyFont="1" applyFill="1" applyBorder="1" applyAlignment="1">
      <alignment horizontal="center" vertical="center"/>
    </xf>
    <xf numFmtId="0" fontId="7" fillId="0" borderId="33" xfId="0" applyNumberFormat="1" applyFont="1" applyBorder="1" applyAlignment="1">
      <alignment vertical="center"/>
    </xf>
    <xf numFmtId="0" fontId="8" fillId="50" borderId="33" xfId="0" applyNumberFormat="1" applyFont="1" applyFill="1" applyBorder="1" applyAlignment="1">
      <alignment horizontal="left" vertical="center"/>
    </xf>
    <xf numFmtId="0" fontId="189" fillId="50" borderId="33" xfId="0" applyNumberFormat="1" applyFont="1" applyFill="1" applyBorder="1" applyAlignment="1">
      <alignment horizontal="left" vertical="center"/>
    </xf>
    <xf numFmtId="0" fontId="217" fillId="49" borderId="33" xfId="0" applyNumberFormat="1" applyFont="1" applyFill="1" applyBorder="1" applyAlignment="1">
      <alignment horizontal="left" vertical="center"/>
    </xf>
    <xf numFmtId="0" fontId="82" fillId="49" borderId="33" xfId="0" applyNumberFormat="1" applyFont="1" applyFill="1" applyBorder="1" applyAlignment="1">
      <alignment horizontal="left" vertical="center"/>
    </xf>
    <xf numFmtId="0" fontId="8" fillId="0" borderId="33" xfId="0" applyNumberFormat="1" applyFont="1" applyBorder="1" applyAlignment="1">
      <alignment vertical="center"/>
    </xf>
    <xf numFmtId="0" fontId="82" fillId="0" borderId="33" xfId="0" applyNumberFormat="1" applyFont="1" applyBorder="1" applyAlignment="1">
      <alignment vertical="center"/>
    </xf>
    <xf numFmtId="0" fontId="217" fillId="0" borderId="33" xfId="0" applyNumberFormat="1" applyFont="1" applyBorder="1" applyAlignment="1">
      <alignment vertical="center"/>
    </xf>
    <xf numFmtId="0" fontId="8" fillId="11" borderId="33" xfId="0" applyNumberFormat="1" applyFont="1" applyFill="1" applyBorder="1" applyAlignment="1">
      <alignment horizontal="left" vertical="center"/>
    </xf>
    <xf numFmtId="0" fontId="7" fillId="2" borderId="33" xfId="0" applyNumberFormat="1" applyFont="1" applyFill="1" applyBorder="1" applyAlignment="1">
      <alignment horizontal="left" vertical="center"/>
    </xf>
    <xf numFmtId="0" fontId="7" fillId="51" borderId="33" xfId="0" applyNumberFormat="1" applyFont="1" applyFill="1" applyBorder="1" applyAlignment="1">
      <alignment vertical="center"/>
    </xf>
    <xf numFmtId="0" fontId="43" fillId="5" borderId="33" xfId="0" applyNumberFormat="1" applyFont="1" applyFill="1" applyBorder="1" applyAlignment="1">
      <alignment horizontal="left" vertical="center"/>
    </xf>
    <xf numFmtId="0" fontId="19" fillId="2" borderId="33" xfId="0" applyNumberFormat="1" applyFont="1" applyFill="1" applyBorder="1" applyAlignment="1">
      <alignment vertical="center"/>
    </xf>
    <xf numFmtId="0" fontId="8" fillId="5" borderId="33" xfId="0" applyNumberFormat="1" applyFont="1" applyFill="1" applyBorder="1" applyAlignment="1">
      <alignment horizontal="left" vertical="center"/>
    </xf>
    <xf numFmtId="0" fontId="82" fillId="5" borderId="33" xfId="0" applyNumberFormat="1" applyFont="1" applyFill="1" applyBorder="1" applyAlignment="1">
      <alignment horizontal="left" vertical="center"/>
    </xf>
    <xf numFmtId="0" fontId="7" fillId="5" borderId="33" xfId="0" applyNumberFormat="1" applyFont="1" applyFill="1" applyBorder="1" applyAlignment="1">
      <alignment horizontal="left" vertical="center"/>
    </xf>
    <xf numFmtId="0" fontId="7" fillId="50" borderId="33" xfId="0" applyNumberFormat="1" applyFont="1" applyFill="1" applyBorder="1" applyAlignment="1">
      <alignment vertical="center"/>
    </xf>
    <xf numFmtId="0" fontId="7" fillId="42" borderId="33" xfId="0" applyNumberFormat="1" applyFont="1" applyFill="1" applyBorder="1" applyAlignment="1">
      <alignment vertical="center"/>
    </xf>
    <xf numFmtId="0" fontId="151" fillId="42" borderId="33" xfId="0" applyNumberFormat="1" applyFont="1" applyFill="1" applyBorder="1" applyAlignment="1">
      <alignment vertical="center"/>
    </xf>
    <xf numFmtId="0" fontId="189" fillId="49" borderId="33" xfId="0" applyNumberFormat="1" applyFont="1" applyFill="1" applyBorder="1" applyAlignment="1">
      <alignment vertical="center"/>
    </xf>
    <xf numFmtId="0" fontId="19" fillId="0" borderId="33" xfId="0" applyNumberFormat="1" applyFont="1" applyFill="1" applyBorder="1" applyAlignment="1">
      <alignment vertical="center"/>
    </xf>
    <xf numFmtId="0" fontId="19" fillId="0" borderId="33" xfId="0" applyNumberFormat="1" applyFont="1" applyFill="1" applyBorder="1" applyAlignment="1">
      <alignment horizontal="center" vertical="center"/>
    </xf>
    <xf numFmtId="0" fontId="151" fillId="0" borderId="33" xfId="0" applyNumberFormat="1" applyFont="1" applyFill="1" applyBorder="1" applyAlignment="1">
      <alignment vertical="center"/>
    </xf>
    <xf numFmtId="0" fontId="189" fillId="0" borderId="33" xfId="0" applyNumberFormat="1" applyFont="1" applyFill="1" applyBorder="1" applyAlignment="1">
      <alignment vertical="center"/>
    </xf>
    <xf numFmtId="0" fontId="92" fillId="5" borderId="33" xfId="16" applyNumberFormat="1" applyFont="1" applyFill="1" applyBorder="1" applyAlignment="1">
      <alignment vertical="center"/>
    </xf>
    <xf numFmtId="0" fontId="19" fillId="20" borderId="33" xfId="0" applyNumberFormat="1" applyFont="1" applyFill="1" applyBorder="1" applyAlignment="1">
      <alignment horizontal="left" vertical="center"/>
    </xf>
    <xf numFmtId="0" fontId="7" fillId="6" borderId="33" xfId="0" applyNumberFormat="1" applyFont="1" applyFill="1" applyBorder="1" applyAlignment="1">
      <alignment horizontal="center" vertical="center"/>
    </xf>
    <xf numFmtId="0" fontId="7" fillId="7" borderId="33" xfId="0" applyNumberFormat="1" applyFont="1" applyFill="1" applyBorder="1" applyAlignment="1">
      <alignment vertical="center"/>
    </xf>
    <xf numFmtId="0" fontId="7" fillId="7" borderId="33" xfId="0" applyNumberFormat="1" applyFont="1" applyFill="1" applyBorder="1" applyAlignment="1">
      <alignment horizontal="center" vertical="center"/>
    </xf>
    <xf numFmtId="0" fontId="8" fillId="5" borderId="33" xfId="0" applyNumberFormat="1" applyFont="1" applyFill="1" applyBorder="1" applyAlignment="1">
      <alignment vertical="center"/>
    </xf>
    <xf numFmtId="0" fontId="11" fillId="5" borderId="33" xfId="2" applyNumberFormat="1" applyFont="1" applyFill="1" applyBorder="1" applyAlignment="1" applyProtection="1">
      <alignment vertical="center"/>
    </xf>
    <xf numFmtId="0" fontId="52" fillId="0" borderId="33" xfId="0" applyNumberFormat="1" applyFont="1" applyBorder="1" applyAlignment="1">
      <alignment vertical="center"/>
    </xf>
    <xf numFmtId="0" fontId="189" fillId="5" borderId="33" xfId="2" applyNumberFormat="1" applyFont="1" applyFill="1" applyBorder="1" applyAlignment="1" applyProtection="1">
      <alignment vertical="center"/>
    </xf>
    <xf numFmtId="0" fontId="189" fillId="42" borderId="33" xfId="2" applyNumberFormat="1" applyFont="1" applyFill="1" applyBorder="1" applyAlignment="1" applyProtection="1">
      <alignment vertical="center"/>
    </xf>
    <xf numFmtId="0" fontId="189" fillId="49" borderId="33" xfId="2" applyNumberFormat="1" applyFont="1" applyFill="1" applyBorder="1" applyAlignment="1" applyProtection="1">
      <alignment vertical="center"/>
    </xf>
    <xf numFmtId="0" fontId="7" fillId="5" borderId="33" xfId="2" applyNumberFormat="1" applyFont="1" applyFill="1" applyBorder="1" applyAlignment="1" applyProtection="1">
      <alignment vertical="center"/>
    </xf>
    <xf numFmtId="0" fontId="80" fillId="0" borderId="33" xfId="7" applyNumberFormat="1" applyFont="1" applyBorder="1" applyAlignment="1">
      <alignment horizontal="left" vertical="center"/>
    </xf>
    <xf numFmtId="0" fontId="8" fillId="0" borderId="33" xfId="0" applyNumberFormat="1" applyFont="1" applyBorder="1" applyAlignment="1">
      <alignment horizontal="left" vertical="center"/>
    </xf>
    <xf numFmtId="0" fontId="217" fillId="0" borderId="33" xfId="7" applyNumberFormat="1" applyFont="1" applyBorder="1" applyAlignment="1">
      <alignment horizontal="left" vertical="center"/>
    </xf>
    <xf numFmtId="0" fontId="7" fillId="42" borderId="33" xfId="7" applyNumberFormat="1" applyFont="1" applyFill="1" applyBorder="1" applyAlignment="1">
      <alignment horizontal="left" vertical="center"/>
    </xf>
    <xf numFmtId="0" fontId="7" fillId="0" borderId="33" xfId="7" applyNumberFormat="1" applyFont="1" applyBorder="1" applyAlignment="1">
      <alignment horizontal="left" vertical="center"/>
    </xf>
    <xf numFmtId="0" fontId="189" fillId="0" borderId="33" xfId="7" applyNumberFormat="1" applyFont="1" applyBorder="1" applyAlignment="1">
      <alignment horizontal="left" vertical="center"/>
    </xf>
    <xf numFmtId="0" fontId="8" fillId="0" borderId="33" xfId="7" applyNumberFormat="1" applyFont="1" applyBorder="1" applyAlignment="1">
      <alignment horizontal="left" vertical="center"/>
    </xf>
    <xf numFmtId="0" fontId="82" fillId="0" borderId="33" xfId="7" applyNumberFormat="1" applyFont="1" applyBorder="1" applyAlignment="1">
      <alignment horizontal="left" vertical="center"/>
    </xf>
    <xf numFmtId="0" fontId="82" fillId="5" borderId="33" xfId="0" applyNumberFormat="1" applyFont="1" applyFill="1" applyBorder="1" applyAlignment="1">
      <alignment vertical="center"/>
    </xf>
    <xf numFmtId="0" fontId="82" fillId="18" borderId="33" xfId="0" applyNumberFormat="1" applyFont="1" applyFill="1" applyBorder="1" applyAlignment="1">
      <alignment vertical="center"/>
    </xf>
    <xf numFmtId="0" fontId="82" fillId="0" borderId="33" xfId="0" applyNumberFormat="1" applyFont="1" applyFill="1" applyBorder="1" applyAlignment="1">
      <alignment vertical="center"/>
    </xf>
    <xf numFmtId="0" fontId="7" fillId="18" borderId="33" xfId="0" applyNumberFormat="1" applyFont="1" applyFill="1" applyBorder="1" applyAlignment="1">
      <alignment vertical="center"/>
    </xf>
    <xf numFmtId="0" fontId="80" fillId="0" borderId="33" xfId="0" applyNumberFormat="1" applyFont="1" applyFill="1" applyBorder="1" applyAlignment="1">
      <alignment vertical="center"/>
    </xf>
    <xf numFmtId="0" fontId="189" fillId="0" borderId="33" xfId="0" applyNumberFormat="1" applyFont="1" applyBorder="1" applyAlignment="1">
      <alignment vertical="center"/>
    </xf>
    <xf numFmtId="0" fontId="189" fillId="59" borderId="33" xfId="0" applyNumberFormat="1" applyFont="1" applyFill="1" applyBorder="1" applyAlignment="1">
      <alignment vertical="center"/>
    </xf>
    <xf numFmtId="0" fontId="43" fillId="5" borderId="33" xfId="2" applyNumberFormat="1" applyFont="1" applyFill="1" applyBorder="1" applyAlignment="1" applyProtection="1">
      <alignment vertical="center"/>
    </xf>
    <xf numFmtId="0" fontId="43" fillId="0" borderId="33" xfId="0" applyNumberFormat="1" applyFont="1" applyBorder="1" applyAlignment="1">
      <alignment horizontal="left" vertical="center"/>
    </xf>
    <xf numFmtId="0" fontId="7" fillId="53" borderId="33" xfId="0" applyNumberFormat="1" applyFont="1" applyFill="1" applyBorder="1" applyAlignment="1">
      <alignment horizontal="center" vertical="center"/>
    </xf>
    <xf numFmtId="0" fontId="80" fillId="0" borderId="33" xfId="0" applyNumberFormat="1" applyFont="1" applyBorder="1" applyAlignment="1">
      <alignment horizontal="left" vertical="center"/>
    </xf>
    <xf numFmtId="0" fontId="82" fillId="5" borderId="33" xfId="2" applyNumberFormat="1" applyFont="1" applyFill="1" applyBorder="1" applyAlignment="1" applyProtection="1">
      <alignment vertical="center"/>
    </xf>
    <xf numFmtId="0" fontId="188" fillId="0" borderId="33" xfId="0" applyNumberFormat="1" applyFont="1" applyBorder="1" applyAlignment="1">
      <alignment vertical="center"/>
    </xf>
    <xf numFmtId="0" fontId="173" fillId="42" borderId="33" xfId="0" applyNumberFormat="1" applyFont="1" applyFill="1" applyBorder="1" applyAlignment="1">
      <alignment horizontal="center" vertical="center"/>
    </xf>
    <xf numFmtId="0" fontId="173" fillId="48" borderId="33" xfId="0" applyNumberFormat="1" applyFont="1" applyFill="1" applyBorder="1" applyAlignment="1">
      <alignment horizontal="center" vertical="center"/>
    </xf>
    <xf numFmtId="0" fontId="187" fillId="5" borderId="33" xfId="2" applyNumberFormat="1" applyFont="1" applyFill="1" applyBorder="1" applyAlignment="1" applyProtection="1">
      <alignment vertical="center"/>
    </xf>
    <xf numFmtId="0" fontId="80" fillId="5" borderId="33" xfId="2" applyNumberFormat="1" applyFont="1" applyFill="1" applyBorder="1" applyAlignment="1" applyProtection="1">
      <alignment vertical="center"/>
    </xf>
    <xf numFmtId="0" fontId="7" fillId="67" borderId="33" xfId="0" applyNumberFormat="1" applyFont="1" applyFill="1" applyBorder="1" applyAlignment="1">
      <alignment horizontal="center" vertical="center"/>
    </xf>
    <xf numFmtId="0" fontId="80" fillId="59" borderId="33" xfId="2" applyNumberFormat="1" applyFont="1" applyFill="1" applyBorder="1" applyAlignment="1" applyProtection="1">
      <alignment vertical="center"/>
    </xf>
    <xf numFmtId="0" fontId="7" fillId="5" borderId="33" xfId="0" applyNumberFormat="1" applyFont="1" applyFill="1" applyBorder="1" applyAlignment="1">
      <alignment vertical="center"/>
    </xf>
    <xf numFmtId="0" fontId="156" fillId="42" borderId="33" xfId="0" applyNumberFormat="1" applyFont="1" applyFill="1" applyBorder="1" applyAlignment="1">
      <alignment vertical="center"/>
    </xf>
    <xf numFmtId="0" fontId="9" fillId="2" borderId="33" xfId="0" applyNumberFormat="1" applyFont="1" applyFill="1" applyBorder="1" applyAlignment="1">
      <alignment horizontal="center" vertical="center"/>
    </xf>
    <xf numFmtId="0" fontId="156" fillId="5" borderId="33" xfId="0" applyNumberFormat="1" applyFont="1" applyFill="1" applyBorder="1" applyAlignment="1">
      <alignment vertical="center"/>
    </xf>
    <xf numFmtId="0" fontId="151" fillId="20" borderId="33" xfId="0" applyNumberFormat="1" applyFont="1" applyFill="1" applyBorder="1" applyAlignment="1">
      <alignment horizontal="left" vertical="center"/>
    </xf>
    <xf numFmtId="0" fontId="189" fillId="20" borderId="33" xfId="0" applyNumberFormat="1" applyFont="1" applyFill="1" applyBorder="1" applyAlignment="1">
      <alignment horizontal="left" vertical="center"/>
    </xf>
    <xf numFmtId="0" fontId="19" fillId="49" borderId="33" xfId="0" applyNumberFormat="1" applyFont="1" applyFill="1" applyBorder="1" applyAlignment="1">
      <alignment horizontal="center" vertical="center" wrapText="1"/>
    </xf>
    <xf numFmtId="0" fontId="7" fillId="11" borderId="33" xfId="0" applyNumberFormat="1" applyFont="1" applyFill="1" applyBorder="1" applyAlignment="1">
      <alignment horizontal="left" vertical="center"/>
    </xf>
    <xf numFmtId="0" fontId="82" fillId="20" borderId="33" xfId="0" applyNumberFormat="1" applyFont="1" applyFill="1" applyBorder="1" applyAlignment="1">
      <alignment horizontal="left" vertical="center"/>
    </xf>
    <xf numFmtId="0" fontId="19" fillId="6" borderId="33" xfId="0" applyNumberFormat="1" applyFont="1" applyFill="1" applyBorder="1" applyAlignment="1">
      <alignment horizontal="center" vertical="center" wrapText="1"/>
    </xf>
    <xf numFmtId="0" fontId="19" fillId="60" borderId="33" xfId="0" applyNumberFormat="1" applyFont="1" applyFill="1" applyBorder="1" applyAlignment="1">
      <alignment horizontal="left" vertical="center" wrapText="1"/>
    </xf>
    <xf numFmtId="0" fontId="19" fillId="10" borderId="33" xfId="0" applyNumberFormat="1" applyFont="1" applyFill="1" applyBorder="1" applyAlignment="1">
      <alignment horizontal="center" vertical="center" wrapText="1"/>
    </xf>
    <xf numFmtId="0" fontId="19" fillId="25" borderId="33" xfId="0" applyNumberFormat="1" applyFont="1" applyFill="1" applyBorder="1" applyAlignment="1">
      <alignment horizontal="left" vertical="center"/>
    </xf>
    <xf numFmtId="0" fontId="19" fillId="59" borderId="33" xfId="0" applyNumberFormat="1" applyFont="1" applyFill="1" applyBorder="1" applyAlignment="1">
      <alignment horizontal="center" vertical="center" wrapText="1"/>
    </xf>
    <xf numFmtId="0" fontId="19" fillId="36" borderId="33" xfId="0" applyNumberFormat="1" applyFont="1" applyFill="1" applyBorder="1" applyAlignment="1">
      <alignment horizontal="left" vertical="center"/>
    </xf>
    <xf numFmtId="0" fontId="8" fillId="0" borderId="33" xfId="0" applyNumberFormat="1" applyFont="1" applyFill="1" applyBorder="1" applyAlignment="1">
      <alignment horizontal="left" vertical="center"/>
    </xf>
    <xf numFmtId="0" fontId="19" fillId="0" borderId="33" xfId="2" applyNumberFormat="1" applyFont="1" applyFill="1" applyBorder="1" applyAlignment="1" applyProtection="1">
      <alignment vertical="center"/>
    </xf>
    <xf numFmtId="0" fontId="80" fillId="0" borderId="33" xfId="2" applyNumberFormat="1" applyFont="1" applyFill="1" applyBorder="1" applyAlignment="1" applyProtection="1">
      <alignment vertical="center"/>
    </xf>
    <xf numFmtId="0" fontId="7" fillId="0" borderId="33" xfId="2" applyNumberFormat="1" applyFont="1" applyFill="1" applyBorder="1" applyAlignment="1" applyProtection="1">
      <alignment horizontal="left" vertical="center"/>
    </xf>
    <xf numFmtId="0" fontId="297" fillId="0" borderId="33" xfId="2" applyNumberFormat="1" applyFont="1" applyFill="1" applyBorder="1" applyAlignment="1" applyProtection="1">
      <alignment horizontal="left" vertical="center"/>
    </xf>
    <xf numFmtId="0" fontId="6" fillId="49" borderId="33" xfId="0" applyNumberFormat="1" applyFont="1" applyFill="1" applyBorder="1" applyAlignment="1">
      <alignment horizontal="center" vertical="center"/>
    </xf>
    <xf numFmtId="0" fontId="185" fillId="0" borderId="33" xfId="0" applyNumberFormat="1" applyFont="1" applyBorder="1" applyAlignment="1">
      <alignment horizontal="left" vertical="center"/>
    </xf>
    <xf numFmtId="0" fontId="9" fillId="0" borderId="33" xfId="0" applyNumberFormat="1" applyFont="1" applyBorder="1" applyAlignment="1">
      <alignment horizontal="left" vertical="center"/>
    </xf>
    <xf numFmtId="0" fontId="174" fillId="0" borderId="33" xfId="0" applyNumberFormat="1" applyFont="1" applyBorder="1" applyAlignment="1">
      <alignment horizontal="left" vertical="center"/>
    </xf>
    <xf numFmtId="0" fontId="7" fillId="65" borderId="33" xfId="0" applyNumberFormat="1" applyFont="1" applyFill="1" applyBorder="1" applyAlignment="1">
      <alignment vertical="center"/>
    </xf>
    <xf numFmtId="0" fontId="217" fillId="0" borderId="33" xfId="0" applyNumberFormat="1" applyFont="1" applyFill="1" applyBorder="1" applyAlignment="1">
      <alignment horizontal="left" vertical="center"/>
    </xf>
    <xf numFmtId="0" fontId="9" fillId="0" borderId="33" xfId="0" applyNumberFormat="1" applyFont="1" applyBorder="1" applyAlignment="1">
      <alignment vertical="center"/>
    </xf>
    <xf numFmtId="0" fontId="19" fillId="0" borderId="33" xfId="0" applyNumberFormat="1" applyFont="1" applyFill="1" applyBorder="1" applyAlignment="1">
      <alignment horizontal="left" vertical="center"/>
    </xf>
    <xf numFmtId="0" fontId="7" fillId="17" borderId="33" xfId="0" applyNumberFormat="1" applyFont="1" applyFill="1" applyBorder="1" applyAlignment="1">
      <alignment vertical="center"/>
    </xf>
    <xf numFmtId="0" fontId="189" fillId="42" borderId="33" xfId="0" applyNumberFormat="1" applyFont="1" applyFill="1" applyBorder="1" applyAlignment="1">
      <alignment horizontal="center" vertical="center"/>
    </xf>
    <xf numFmtId="0" fontId="33" fillId="42" borderId="33" xfId="0" applyNumberFormat="1" applyFont="1" applyFill="1" applyBorder="1" applyAlignment="1">
      <alignment horizontal="center" vertical="center"/>
    </xf>
    <xf numFmtId="0" fontId="7" fillId="22" borderId="33" xfId="0" applyNumberFormat="1" applyFont="1" applyFill="1" applyBorder="1" applyAlignment="1">
      <alignment vertical="center"/>
    </xf>
    <xf numFmtId="0" fontId="7" fillId="43" borderId="33" xfId="0" applyNumberFormat="1" applyFont="1" applyFill="1" applyBorder="1" applyAlignment="1">
      <alignment vertical="center"/>
    </xf>
    <xf numFmtId="0" fontId="7" fillId="42" borderId="33" xfId="0" applyNumberFormat="1" applyFont="1" applyFill="1" applyBorder="1" applyAlignment="1">
      <alignment horizontal="left" vertical="center"/>
    </xf>
    <xf numFmtId="0" fontId="9" fillId="42" borderId="33" xfId="0" applyNumberFormat="1" applyFont="1" applyFill="1" applyBorder="1" applyAlignment="1">
      <alignment horizontal="center" vertical="center"/>
    </xf>
    <xf numFmtId="0" fontId="151" fillId="42" borderId="33" xfId="0" applyNumberFormat="1" applyFont="1" applyFill="1" applyBorder="1" applyAlignment="1">
      <alignment horizontal="left" vertical="center"/>
    </xf>
    <xf numFmtId="0" fontId="7" fillId="54" borderId="33" xfId="0" applyNumberFormat="1" applyFont="1" applyFill="1" applyBorder="1" applyAlignment="1">
      <alignment horizontal="left" vertical="center"/>
    </xf>
    <xf numFmtId="0" fontId="9" fillId="0" borderId="33" xfId="0" applyNumberFormat="1" applyFont="1" applyFill="1" applyBorder="1" applyAlignment="1">
      <alignment horizontal="left" vertical="center"/>
    </xf>
    <xf numFmtId="0" fontId="189" fillId="0" borderId="33" xfId="0" applyNumberFormat="1" applyFont="1" applyFill="1" applyBorder="1" applyAlignment="1">
      <alignment horizontal="left" vertical="center"/>
    </xf>
    <xf numFmtId="0" fontId="9" fillId="42" borderId="33" xfId="0" applyNumberFormat="1" applyFont="1" applyFill="1" applyBorder="1" applyAlignment="1">
      <alignment horizontal="left" vertical="center"/>
    </xf>
    <xf numFmtId="0" fontId="9" fillId="73" borderId="33" xfId="0" applyNumberFormat="1" applyFont="1" applyFill="1" applyBorder="1" applyAlignment="1">
      <alignment vertical="center"/>
    </xf>
    <xf numFmtId="0" fontId="7" fillId="49" borderId="33" xfId="0" applyNumberFormat="1" applyFont="1" applyFill="1" applyBorder="1" applyAlignment="1">
      <alignment vertical="center"/>
    </xf>
    <xf numFmtId="0" fontId="189" fillId="5" borderId="33" xfId="0" applyNumberFormat="1" applyFont="1" applyFill="1" applyBorder="1" applyAlignment="1">
      <alignment vertical="center"/>
    </xf>
    <xf numFmtId="0" fontId="9" fillId="81" borderId="33" xfId="0" applyNumberFormat="1" applyFont="1" applyFill="1" applyBorder="1" applyAlignment="1">
      <alignment vertical="center"/>
    </xf>
    <xf numFmtId="0" fontId="9" fillId="42" borderId="33" xfId="0" applyNumberFormat="1" applyFont="1" applyFill="1" applyBorder="1" applyAlignment="1">
      <alignment vertical="center"/>
    </xf>
    <xf numFmtId="0" fontId="247" fillId="49" borderId="33" xfId="0" applyNumberFormat="1" applyFont="1" applyFill="1" applyBorder="1" applyAlignment="1">
      <alignment horizontal="left" vertical="center"/>
    </xf>
    <xf numFmtId="0" fontId="185" fillId="49" borderId="33" xfId="0" applyNumberFormat="1" applyFont="1" applyFill="1" applyBorder="1" applyAlignment="1">
      <alignment horizontal="left" vertical="center"/>
    </xf>
    <xf numFmtId="0" fontId="7" fillId="49" borderId="33" xfId="0" applyNumberFormat="1" applyFont="1" applyFill="1" applyBorder="1" applyAlignment="1">
      <alignment horizontal="left" vertical="center"/>
    </xf>
    <xf numFmtId="0" fontId="7" fillId="12" borderId="33" xfId="0" applyNumberFormat="1" applyFont="1" applyFill="1" applyBorder="1" applyAlignment="1">
      <alignment horizontal="left" vertical="center"/>
    </xf>
    <xf numFmtId="0" fontId="9" fillId="12" borderId="33" xfId="0" applyNumberFormat="1" applyFont="1" applyFill="1" applyBorder="1" applyAlignment="1">
      <alignment horizontal="left" vertical="center"/>
    </xf>
    <xf numFmtId="0" fontId="33" fillId="59" borderId="33" xfId="0" applyNumberFormat="1" applyFont="1" applyFill="1" applyBorder="1" applyAlignment="1">
      <alignment horizontal="center" vertical="center"/>
    </xf>
    <xf numFmtId="0" fontId="84" fillId="0" borderId="33" xfId="0" applyNumberFormat="1" applyFont="1" applyFill="1" applyBorder="1" applyAlignment="1">
      <alignment vertical="center"/>
    </xf>
    <xf numFmtId="0" fontId="9" fillId="8" borderId="33" xfId="0" applyNumberFormat="1" applyFont="1" applyFill="1" applyBorder="1" applyAlignment="1">
      <alignment vertical="center"/>
    </xf>
    <xf numFmtId="0" fontId="7" fillId="8" borderId="33" xfId="0" applyNumberFormat="1" applyFont="1" applyFill="1" applyBorder="1" applyAlignment="1">
      <alignment vertical="center"/>
    </xf>
    <xf numFmtId="0" fontId="7" fillId="73" borderId="33" xfId="0" applyNumberFormat="1" applyFont="1" applyFill="1" applyBorder="1" applyAlignment="1">
      <alignment horizontal="center" vertical="center"/>
    </xf>
    <xf numFmtId="0" fontId="8" fillId="42" borderId="33" xfId="0" applyNumberFormat="1" applyFont="1" applyFill="1" applyBorder="1" applyAlignment="1">
      <alignment horizontal="left" vertical="center"/>
    </xf>
    <xf numFmtId="0" fontId="4" fillId="42" borderId="33" xfId="0" applyNumberFormat="1" applyFont="1" applyFill="1" applyBorder="1" applyAlignment="1">
      <alignment horizontal="center" vertical="center"/>
    </xf>
    <xf numFmtId="0" fontId="217" fillId="42" borderId="33" xfId="0" applyNumberFormat="1" applyFont="1" applyFill="1" applyBorder="1" applyAlignment="1">
      <alignment vertical="center"/>
    </xf>
    <xf numFmtId="0" fontId="33" fillId="0" borderId="33" xfId="0" applyNumberFormat="1" applyFont="1" applyFill="1" applyBorder="1" applyAlignment="1">
      <alignment vertical="center"/>
    </xf>
    <xf numFmtId="0" fontId="33" fillId="10" borderId="33" xfId="0" applyNumberFormat="1" applyFont="1" applyFill="1" applyBorder="1" applyAlignment="1">
      <alignment horizontal="center" vertical="center"/>
    </xf>
    <xf numFmtId="0" fontId="19" fillId="7" borderId="33" xfId="0" applyNumberFormat="1" applyFont="1" applyFill="1" applyBorder="1" applyAlignment="1">
      <alignment vertical="center"/>
    </xf>
    <xf numFmtId="0" fontId="19" fillId="13" borderId="33" xfId="0" applyNumberFormat="1" applyFont="1" applyFill="1" applyBorder="1" applyAlignment="1">
      <alignment vertical="center"/>
    </xf>
    <xf numFmtId="0" fontId="19" fillId="59" borderId="33" xfId="0" applyNumberFormat="1" applyFont="1" applyFill="1" applyBorder="1" applyAlignment="1">
      <alignment vertical="center"/>
    </xf>
    <xf numFmtId="0" fontId="185" fillId="42" borderId="33" xfId="0" applyNumberFormat="1" applyFont="1" applyFill="1" applyBorder="1" applyAlignment="1">
      <alignment vertical="center"/>
    </xf>
    <xf numFmtId="0" fontId="7" fillId="71" borderId="33" xfId="0" applyNumberFormat="1" applyFont="1" applyFill="1" applyBorder="1" applyAlignment="1">
      <alignment horizontal="left" vertical="center"/>
    </xf>
    <xf numFmtId="0" fontId="9" fillId="49" borderId="33" xfId="0" applyNumberFormat="1" applyFont="1" applyFill="1" applyBorder="1" applyAlignment="1">
      <alignment horizontal="left" vertical="center"/>
    </xf>
    <xf numFmtId="0" fontId="7" fillId="57" borderId="33" xfId="0" applyNumberFormat="1" applyFont="1" applyFill="1" applyBorder="1" applyAlignment="1">
      <alignment horizontal="left" vertical="center"/>
    </xf>
    <xf numFmtId="0" fontId="7" fillId="57" borderId="33" xfId="0" applyNumberFormat="1" applyFont="1" applyFill="1" applyBorder="1" applyAlignment="1">
      <alignment vertical="center"/>
    </xf>
    <xf numFmtId="0" fontId="150" fillId="0" borderId="34" xfId="0" applyNumberFormat="1" applyFont="1" applyBorder="1" applyAlignment="1">
      <alignment vertical="center"/>
    </xf>
    <xf numFmtId="0" fontId="247" fillId="5" borderId="33" xfId="0" applyNumberFormat="1" applyFont="1" applyFill="1" applyBorder="1" applyAlignment="1">
      <alignment horizontal="left" vertical="center"/>
    </xf>
    <xf numFmtId="0" fontId="80" fillId="5" borderId="33" xfId="0" applyNumberFormat="1" applyFont="1" applyFill="1" applyBorder="1" applyAlignment="1">
      <alignment horizontal="left" vertical="center"/>
    </xf>
    <xf numFmtId="0" fontId="7" fillId="78" borderId="33" xfId="0" applyNumberFormat="1" applyFont="1" applyFill="1" applyBorder="1" applyAlignment="1">
      <alignment horizontal="left" vertical="center"/>
    </xf>
    <xf numFmtId="0" fontId="150" fillId="64" borderId="34" xfId="0" applyNumberFormat="1" applyFont="1" applyFill="1" applyBorder="1" applyAlignment="1">
      <alignment vertical="center"/>
    </xf>
    <xf numFmtId="0" fontId="189" fillId="5" borderId="33" xfId="0" applyNumberFormat="1" applyFont="1" applyFill="1" applyBorder="1" applyAlignment="1">
      <alignment horizontal="left" vertical="center"/>
    </xf>
    <xf numFmtId="0" fontId="151" fillId="50" borderId="33" xfId="0" applyNumberFormat="1" applyFont="1" applyFill="1" applyBorder="1" applyAlignment="1">
      <alignment horizontal="left" vertical="center"/>
    </xf>
    <xf numFmtId="0" fontId="150" fillId="42" borderId="33" xfId="0" applyNumberFormat="1" applyFont="1" applyFill="1" applyBorder="1" applyAlignment="1">
      <alignment vertical="center"/>
    </xf>
    <xf numFmtId="0" fontId="7" fillId="51" borderId="33" xfId="0" applyNumberFormat="1" applyFont="1" applyFill="1" applyBorder="1" applyAlignment="1">
      <alignment horizontal="left" vertical="center"/>
    </xf>
    <xf numFmtId="0" fontId="185" fillId="51" borderId="33" xfId="0" applyNumberFormat="1" applyFont="1" applyFill="1" applyBorder="1" applyAlignment="1">
      <alignment horizontal="left" vertical="center"/>
    </xf>
    <xf numFmtId="0" fontId="19" fillId="51" borderId="33" xfId="0" applyNumberFormat="1" applyFont="1" applyFill="1" applyBorder="1" applyAlignment="1">
      <alignment vertical="center"/>
    </xf>
    <xf numFmtId="0" fontId="33" fillId="5" borderId="33" xfId="0" applyNumberFormat="1" applyFont="1" applyFill="1" applyBorder="1" applyAlignment="1">
      <alignment vertical="center"/>
    </xf>
    <xf numFmtId="0" fontId="7" fillId="14" borderId="33" xfId="0" applyNumberFormat="1" applyFont="1" applyFill="1" applyBorder="1" applyAlignment="1">
      <alignment horizontal="left" vertical="center"/>
    </xf>
    <xf numFmtId="0" fontId="7" fillId="18" borderId="33" xfId="0" applyNumberFormat="1" applyFont="1" applyFill="1" applyBorder="1" applyAlignment="1">
      <alignment horizontal="left" vertical="center"/>
    </xf>
    <xf numFmtId="0" fontId="7" fillId="79" borderId="33" xfId="0" applyNumberFormat="1" applyFont="1" applyFill="1" applyBorder="1" applyAlignment="1">
      <alignment horizontal="left" vertical="center"/>
    </xf>
    <xf numFmtId="0" fontId="7" fillId="46" borderId="33" xfId="0" applyNumberFormat="1" applyFont="1" applyFill="1" applyBorder="1" applyAlignment="1">
      <alignment horizontal="left" vertical="center"/>
    </xf>
    <xf numFmtId="0" fontId="7" fillId="64" borderId="33" xfId="0" applyNumberFormat="1" applyFont="1" applyFill="1" applyBorder="1" applyAlignment="1">
      <alignment horizontal="left" vertical="center"/>
    </xf>
    <xf numFmtId="0" fontId="33" fillId="2" borderId="33" xfId="0" applyNumberFormat="1" applyFont="1" applyFill="1" applyBorder="1" applyAlignment="1">
      <alignment vertical="center"/>
    </xf>
    <xf numFmtId="0" fontId="33" fillId="5" borderId="33" xfId="0" applyNumberFormat="1" applyFont="1" applyFill="1" applyBorder="1" applyAlignment="1">
      <alignment horizontal="center" vertical="center"/>
    </xf>
    <xf numFmtId="0" fontId="4" fillId="59" borderId="33" xfId="0" applyNumberFormat="1" applyFont="1" applyFill="1" applyBorder="1" applyAlignment="1">
      <alignment vertical="center"/>
    </xf>
    <xf numFmtId="0" fontId="33" fillId="44" borderId="33" xfId="0" applyNumberFormat="1" applyFont="1" applyFill="1" applyBorder="1" applyAlignment="1">
      <alignment horizontal="center" vertical="center"/>
    </xf>
    <xf numFmtId="0" fontId="19" fillId="11" borderId="33" xfId="0" applyNumberFormat="1" applyFont="1" applyFill="1" applyBorder="1" applyAlignment="1">
      <alignment vertical="center"/>
    </xf>
    <xf numFmtId="0" fontId="266" fillId="42" borderId="33" xfId="0" applyNumberFormat="1" applyFont="1" applyFill="1" applyBorder="1" applyAlignment="1">
      <alignment vertical="center"/>
    </xf>
    <xf numFmtId="0" fontId="151" fillId="5" borderId="33" xfId="0" applyNumberFormat="1" applyFont="1" applyFill="1" applyBorder="1" applyAlignment="1">
      <alignment vertical="center"/>
    </xf>
    <xf numFmtId="0" fontId="33" fillId="49" borderId="33" xfId="0" applyNumberFormat="1" applyFont="1" applyFill="1" applyBorder="1" applyAlignment="1">
      <alignment horizontal="center" vertical="center"/>
    </xf>
    <xf numFmtId="0" fontId="19" fillId="56" borderId="33" xfId="0" applyNumberFormat="1" applyFont="1" applyFill="1" applyBorder="1" applyAlignment="1">
      <alignment vertical="center"/>
    </xf>
    <xf numFmtId="0" fontId="19" fillId="14" borderId="33" xfId="0" applyNumberFormat="1" applyFont="1" applyFill="1" applyBorder="1" applyAlignment="1">
      <alignment vertical="center"/>
    </xf>
    <xf numFmtId="0" fontId="33" fillId="53" borderId="33" xfId="0" applyNumberFormat="1" applyFont="1" applyFill="1" applyBorder="1" applyAlignment="1">
      <alignment horizontal="center" vertical="center"/>
    </xf>
    <xf numFmtId="0" fontId="247" fillId="42" borderId="33" xfId="0" applyNumberFormat="1" applyFont="1" applyFill="1" applyBorder="1" applyAlignment="1">
      <alignment vertical="center"/>
    </xf>
    <xf numFmtId="0" fontId="80" fillId="5" borderId="33" xfId="0" applyNumberFormat="1" applyFont="1" applyFill="1" applyBorder="1" applyAlignment="1">
      <alignment vertical="center"/>
    </xf>
    <xf numFmtId="0" fontId="8" fillId="18" borderId="33" xfId="0" applyNumberFormat="1" applyFont="1" applyFill="1" applyBorder="1" applyAlignment="1">
      <alignment horizontal="left" vertical="center"/>
    </xf>
    <xf numFmtId="0" fontId="258" fillId="0" borderId="33" xfId="0" applyNumberFormat="1" applyFont="1" applyBorder="1" applyAlignment="1">
      <alignment vertical="center"/>
    </xf>
    <xf numFmtId="0" fontId="150" fillId="0" borderId="33" xfId="0" applyNumberFormat="1" applyFont="1" applyBorder="1" applyAlignment="1">
      <alignment vertical="center"/>
    </xf>
    <xf numFmtId="0" fontId="7" fillId="42" borderId="33" xfId="9" applyNumberFormat="1" applyFont="1" applyFill="1" applyBorder="1" applyAlignment="1">
      <alignment horizontal="left" vertical="center"/>
    </xf>
    <xf numFmtId="0" fontId="189" fillId="5" borderId="33" xfId="9" applyNumberFormat="1" applyFont="1" applyFill="1" applyBorder="1" applyAlignment="1">
      <alignment horizontal="left" vertical="center"/>
    </xf>
    <xf numFmtId="0" fontId="217" fillId="51" borderId="33" xfId="9" applyNumberFormat="1" applyFont="1" applyFill="1" applyBorder="1" applyAlignment="1">
      <alignment horizontal="left" vertical="center"/>
    </xf>
    <xf numFmtId="0" fontId="295" fillId="51" borderId="33" xfId="9" applyNumberFormat="1" applyFont="1" applyFill="1" applyBorder="1" applyAlignment="1">
      <alignment horizontal="left" vertical="center"/>
    </xf>
    <xf numFmtId="0" fontId="7" fillId="51" borderId="33" xfId="9" applyNumberFormat="1" applyFont="1" applyFill="1" applyBorder="1" applyAlignment="1">
      <alignment horizontal="left" vertical="center"/>
    </xf>
    <xf numFmtId="0" fontId="7" fillId="5" borderId="33" xfId="9" applyNumberFormat="1" applyFont="1" applyFill="1" applyBorder="1" applyAlignment="1">
      <alignment horizontal="left" vertical="center"/>
    </xf>
    <xf numFmtId="0" fontId="217" fillId="5" borderId="33" xfId="9" applyNumberFormat="1" applyFont="1" applyFill="1" applyBorder="1" applyAlignment="1">
      <alignment horizontal="left" vertical="center"/>
    </xf>
    <xf numFmtId="0" fontId="7" fillId="7" borderId="33" xfId="0" applyNumberFormat="1" applyFont="1" applyFill="1" applyBorder="1" applyAlignment="1">
      <alignment horizontal="left" vertical="center"/>
    </xf>
    <xf numFmtId="0" fontId="7" fillId="0" borderId="33" xfId="0" applyNumberFormat="1" applyFont="1" applyFill="1" applyBorder="1" applyAlignment="1">
      <alignment horizontal="left" vertical="center" wrapText="1"/>
    </xf>
    <xf numFmtId="0" fontId="7" fillId="0" borderId="33" xfId="0" applyNumberFormat="1" applyFont="1" applyFill="1" applyBorder="1" applyAlignment="1">
      <alignment horizontal="left" wrapText="1"/>
    </xf>
    <xf numFmtId="0" fontId="151" fillId="42" borderId="33" xfId="0" applyNumberFormat="1" applyFont="1" applyFill="1" applyBorder="1" applyAlignment="1">
      <alignment horizontal="left" vertical="center" wrapText="1"/>
    </xf>
    <xf numFmtId="0" fontId="7" fillId="17" borderId="33" xfId="0" applyNumberFormat="1" applyFont="1" applyFill="1" applyBorder="1" applyAlignment="1">
      <alignment horizontal="left" vertical="center"/>
    </xf>
    <xf numFmtId="0" fontId="189" fillId="51" borderId="33" xfId="0" applyNumberFormat="1" applyFont="1" applyFill="1" applyBorder="1" applyAlignment="1">
      <alignment horizontal="left" vertical="center"/>
    </xf>
    <xf numFmtId="0" fontId="189" fillId="81" borderId="33" xfId="0" applyNumberFormat="1" applyFont="1" applyFill="1" applyBorder="1" applyAlignment="1">
      <alignment horizontal="left" vertical="center"/>
    </xf>
    <xf numFmtId="0" fontId="151" fillId="81" borderId="33" xfId="0" applyNumberFormat="1" applyFont="1" applyFill="1" applyBorder="1" applyAlignment="1">
      <alignment horizontal="left" vertical="center"/>
    </xf>
    <xf numFmtId="0" fontId="7" fillId="52" borderId="33" xfId="0" applyNumberFormat="1" applyFont="1" applyFill="1" applyBorder="1" applyAlignment="1">
      <alignment vertical="center"/>
    </xf>
    <xf numFmtId="0" fontId="7" fillId="52" borderId="33" xfId="0" applyNumberFormat="1" applyFont="1" applyFill="1" applyBorder="1" applyAlignment="1">
      <alignment horizontal="left" vertical="center"/>
    </xf>
    <xf numFmtId="0" fontId="6" fillId="49" borderId="33" xfId="0" applyNumberFormat="1" applyFont="1" applyFill="1" applyBorder="1" applyAlignment="1">
      <alignment horizontal="center" vertical="center" wrapText="1"/>
    </xf>
    <xf numFmtId="0" fontId="9" fillId="68" borderId="33" xfId="0" applyNumberFormat="1" applyFont="1" applyFill="1" applyBorder="1" applyAlignment="1">
      <alignment vertical="center"/>
    </xf>
    <xf numFmtId="0" fontId="19" fillId="12" borderId="33" xfId="0" applyNumberFormat="1" applyFont="1" applyFill="1" applyBorder="1" applyAlignment="1">
      <alignment vertical="center"/>
    </xf>
    <xf numFmtId="0" fontId="33" fillId="0" borderId="33" xfId="0" applyNumberFormat="1" applyFont="1" applyBorder="1" applyAlignment="1">
      <alignment vertical="center"/>
    </xf>
    <xf numFmtId="0" fontId="19" fillId="6" borderId="33" xfId="0" applyNumberFormat="1" applyFont="1" applyFill="1" applyBorder="1" applyAlignment="1">
      <alignment horizontal="center" vertical="center"/>
    </xf>
    <xf numFmtId="0" fontId="33" fillId="21" borderId="33" xfId="0" applyNumberFormat="1" applyFont="1" applyFill="1" applyBorder="1" applyAlignment="1">
      <alignment vertical="center"/>
    </xf>
    <xf numFmtId="0" fontId="33" fillId="12" borderId="33" xfId="0" applyNumberFormat="1" applyFont="1" applyFill="1" applyBorder="1" applyAlignment="1">
      <alignment vertical="center"/>
    </xf>
    <xf numFmtId="0" fontId="33" fillId="49" borderId="33" xfId="0" applyNumberFormat="1" applyFont="1" applyFill="1" applyBorder="1" applyAlignment="1">
      <alignment vertical="center"/>
    </xf>
    <xf numFmtId="0" fontId="80" fillId="50" borderId="33" xfId="0" applyNumberFormat="1" applyFont="1" applyFill="1" applyBorder="1" applyAlignment="1">
      <alignment vertical="center"/>
    </xf>
    <xf numFmtId="0" fontId="150" fillId="0" borderId="33" xfId="0" applyFont="1" applyBorder="1" applyAlignment="1">
      <alignment vertical="center"/>
    </xf>
    <xf numFmtId="0" fontId="150" fillId="42" borderId="33" xfId="0" applyFont="1" applyFill="1" applyBorder="1" applyAlignment="1">
      <alignment horizontal="center" vertical="center"/>
    </xf>
    <xf numFmtId="0" fontId="150" fillId="50" borderId="33" xfId="0" applyFont="1" applyFill="1" applyBorder="1" applyAlignment="1">
      <alignment vertical="center"/>
    </xf>
    <xf numFmtId="0" fontId="185" fillId="0" borderId="33" xfId="0" applyFont="1" applyBorder="1" applyAlignment="1">
      <alignment vertical="center"/>
    </xf>
    <xf numFmtId="0" fontId="7" fillId="5" borderId="33" xfId="15" applyNumberFormat="1" applyFont="1" applyFill="1" applyBorder="1" applyAlignment="1">
      <alignment horizontal="left" vertical="center"/>
    </xf>
    <xf numFmtId="0" fontId="7" fillId="5" borderId="33" xfId="15" applyNumberFormat="1" applyFont="1" applyFill="1" applyBorder="1" applyAlignment="1">
      <alignment vertical="center"/>
    </xf>
    <xf numFmtId="0" fontId="7" fillId="5" borderId="33" xfId="15" applyNumberFormat="1" applyFont="1" applyFill="1" applyBorder="1" applyAlignment="1">
      <alignment vertical="center" wrapText="1"/>
    </xf>
    <xf numFmtId="0" fontId="19" fillId="11" borderId="33" xfId="0" applyNumberFormat="1" applyFont="1" applyFill="1" applyBorder="1" applyAlignment="1">
      <alignment horizontal="left" vertical="center"/>
    </xf>
    <xf numFmtId="0" fontId="102" fillId="0" borderId="33" xfId="0" applyNumberFormat="1" applyFont="1" applyFill="1" applyBorder="1" applyAlignment="1">
      <alignment vertical="center"/>
    </xf>
    <xf numFmtId="0" fontId="19" fillId="37" borderId="33" xfId="0" applyNumberFormat="1" applyFont="1" applyFill="1" applyBorder="1" applyAlignment="1">
      <alignment horizontal="center" vertical="center"/>
    </xf>
    <xf numFmtId="0" fontId="9" fillId="5" borderId="33" xfId="0" applyNumberFormat="1" applyFont="1" applyFill="1" applyBorder="1" applyAlignment="1">
      <alignment horizontal="left" vertical="center"/>
    </xf>
    <xf numFmtId="0" fontId="9" fillId="57" borderId="33" xfId="0" applyNumberFormat="1" applyFont="1" applyFill="1" applyBorder="1" applyAlignment="1">
      <alignment horizontal="left" vertical="center"/>
    </xf>
    <xf numFmtId="0" fontId="189" fillId="72" borderId="33" xfId="0" applyNumberFormat="1" applyFont="1" applyFill="1" applyBorder="1" applyAlignment="1">
      <alignment horizontal="left" vertical="center"/>
    </xf>
    <xf numFmtId="0" fontId="189" fillId="58" borderId="33" xfId="0" applyNumberFormat="1" applyFont="1" applyFill="1" applyBorder="1" applyAlignment="1">
      <alignment horizontal="left" vertical="center"/>
    </xf>
    <xf numFmtId="0" fontId="185" fillId="60" borderId="33" xfId="0" applyNumberFormat="1" applyFont="1" applyFill="1" applyBorder="1" applyAlignment="1">
      <alignment horizontal="left" vertical="center"/>
    </xf>
    <xf numFmtId="0" fontId="189" fillId="59" borderId="33" xfId="0" applyNumberFormat="1" applyFont="1" applyFill="1" applyBorder="1" applyAlignment="1">
      <alignment horizontal="center" vertical="center"/>
    </xf>
    <xf numFmtId="0" fontId="185" fillId="58" borderId="33" xfId="0" applyNumberFormat="1" applyFont="1" applyFill="1" applyBorder="1" applyAlignment="1">
      <alignment horizontal="left" vertical="center"/>
    </xf>
    <xf numFmtId="0" fontId="19" fillId="60" borderId="33" xfId="0" applyNumberFormat="1" applyFont="1" applyFill="1" applyBorder="1" applyAlignment="1">
      <alignment horizontal="left" vertical="center"/>
    </xf>
    <xf numFmtId="0" fontId="247" fillId="0" borderId="33" xfId="0" applyNumberFormat="1" applyFont="1" applyBorder="1" applyAlignment="1">
      <alignment vertical="center"/>
    </xf>
    <xf numFmtId="0" fontId="7" fillId="62" borderId="33" xfId="0" applyNumberFormat="1" applyFont="1" applyFill="1" applyBorder="1" applyAlignment="1">
      <alignment horizontal="left" vertical="center"/>
    </xf>
    <xf numFmtId="0" fontId="7" fillId="69" borderId="33" xfId="0" applyNumberFormat="1" applyFont="1" applyFill="1" applyBorder="1" applyAlignment="1">
      <alignment horizontal="left" vertical="center"/>
    </xf>
    <xf numFmtId="0" fontId="151" fillId="5" borderId="33" xfId="0" applyNumberFormat="1" applyFont="1" applyFill="1" applyBorder="1" applyAlignment="1">
      <alignment horizontal="left" vertical="center"/>
    </xf>
    <xf numFmtId="0" fontId="19" fillId="88" borderId="33" xfId="0" applyNumberFormat="1" applyFont="1" applyFill="1" applyBorder="1" applyAlignment="1">
      <alignment horizontal="left" vertical="center"/>
    </xf>
    <xf numFmtId="0" fontId="37" fillId="49" borderId="33" xfId="0" applyNumberFormat="1" applyFont="1" applyFill="1" applyBorder="1" applyAlignment="1">
      <alignment vertical="center"/>
    </xf>
    <xf numFmtId="0" fontId="37" fillId="64" borderId="33" xfId="0" applyNumberFormat="1" applyFont="1" applyFill="1" applyBorder="1" applyAlignment="1">
      <alignment vertical="center"/>
    </xf>
    <xf numFmtId="0" fontId="7" fillId="14" borderId="33" xfId="0" applyNumberFormat="1" applyFont="1" applyFill="1" applyBorder="1" applyAlignment="1">
      <alignment vertical="center"/>
    </xf>
    <xf numFmtId="0" fontId="189" fillId="12" borderId="33" xfId="0" applyNumberFormat="1" applyFont="1" applyFill="1" applyBorder="1" applyAlignment="1">
      <alignment horizontal="left" vertical="center"/>
    </xf>
    <xf numFmtId="0" fontId="7" fillId="20" borderId="33" xfId="0" applyNumberFormat="1" applyFont="1" applyFill="1" applyBorder="1" applyAlignment="1">
      <alignment horizontal="left" vertical="center"/>
    </xf>
    <xf numFmtId="0" fontId="7" fillId="12" borderId="33" xfId="0" applyNumberFormat="1" applyFont="1" applyFill="1" applyBorder="1" applyAlignment="1">
      <alignment vertical="center"/>
    </xf>
    <xf numFmtId="0" fontId="185" fillId="49" borderId="33" xfId="0" applyNumberFormat="1" applyFont="1" applyFill="1" applyBorder="1" applyAlignment="1">
      <alignment vertical="center"/>
    </xf>
    <xf numFmtId="0" fontId="7" fillId="2" borderId="33" xfId="0" applyNumberFormat="1" applyFont="1" applyFill="1" applyBorder="1" applyAlignment="1">
      <alignment vertical="center"/>
    </xf>
    <xf numFmtId="0" fontId="204" fillId="20" borderId="33" xfId="0" applyNumberFormat="1" applyFont="1" applyFill="1" applyBorder="1" applyAlignment="1">
      <alignment horizontal="left" vertical="center"/>
    </xf>
    <xf numFmtId="0" fontId="19" fillId="54" borderId="33" xfId="0" applyNumberFormat="1" applyFont="1" applyFill="1" applyBorder="1" applyAlignment="1">
      <alignment vertical="center"/>
    </xf>
    <xf numFmtId="0" fontId="19" fillId="57" borderId="33" xfId="0" applyNumberFormat="1" applyFont="1" applyFill="1" applyBorder="1" applyAlignment="1">
      <alignment vertical="center"/>
    </xf>
    <xf numFmtId="0" fontId="19" fillId="50" borderId="33" xfId="0" applyNumberFormat="1" applyFont="1" applyFill="1" applyBorder="1" applyAlignment="1">
      <alignment vertical="center"/>
    </xf>
    <xf numFmtId="0" fontId="33" fillId="51" borderId="33" xfId="0" applyNumberFormat="1" applyFont="1" applyFill="1" applyBorder="1" applyAlignment="1">
      <alignment vertical="center"/>
    </xf>
    <xf numFmtId="0" fontId="33" fillId="42" borderId="33" xfId="0" applyNumberFormat="1" applyFont="1" applyFill="1" applyBorder="1" applyAlignment="1">
      <alignment vertical="center"/>
    </xf>
    <xf numFmtId="0" fontId="8" fillId="42" borderId="33" xfId="0" applyNumberFormat="1" applyFont="1" applyFill="1" applyBorder="1" applyAlignment="1">
      <alignment vertical="center"/>
    </xf>
    <xf numFmtId="0" fontId="188" fillId="42" borderId="33" xfId="0" applyNumberFormat="1" applyFont="1" applyFill="1" applyBorder="1" applyAlignment="1">
      <alignment vertical="center"/>
    </xf>
    <xf numFmtId="0" fontId="33" fillId="2" borderId="33" xfId="0" applyNumberFormat="1" applyFont="1" applyFill="1" applyBorder="1" applyAlignment="1">
      <alignment horizontal="left" vertical="center"/>
    </xf>
    <xf numFmtId="0" fontId="33" fillId="57" borderId="33" xfId="0" applyNumberFormat="1" applyFont="1" applyFill="1" applyBorder="1" applyAlignment="1">
      <alignment horizontal="left" vertical="center"/>
    </xf>
    <xf numFmtId="0" fontId="33" fillId="49" borderId="33" xfId="0" applyNumberFormat="1" applyFont="1" applyFill="1" applyBorder="1" applyAlignment="1">
      <alignment horizontal="left" vertical="center"/>
    </xf>
    <xf numFmtId="0" fontId="19" fillId="64" borderId="33" xfId="0" applyNumberFormat="1" applyFont="1" applyFill="1" applyBorder="1" applyAlignment="1">
      <alignment vertical="center"/>
    </xf>
    <xf numFmtId="0" fontId="53" fillId="49" borderId="33" xfId="0" applyNumberFormat="1" applyFont="1" applyFill="1" applyBorder="1" applyAlignment="1">
      <alignment horizontal="left" vertical="center"/>
    </xf>
    <xf numFmtId="0" fontId="53" fillId="18" borderId="33" xfId="0" applyNumberFormat="1" applyFont="1" applyFill="1" applyBorder="1" applyAlignment="1">
      <alignment horizontal="left" vertical="center"/>
    </xf>
    <xf numFmtId="0" fontId="19" fillId="17" borderId="33" xfId="0" applyNumberFormat="1" applyFont="1" applyFill="1" applyBorder="1" applyAlignment="1">
      <alignment vertical="center"/>
    </xf>
    <xf numFmtId="0" fontId="8" fillId="17" borderId="33" xfId="0" applyNumberFormat="1" applyFont="1" applyFill="1" applyBorder="1" applyAlignment="1">
      <alignment vertical="center"/>
    </xf>
    <xf numFmtId="0" fontId="151" fillId="49" borderId="33" xfId="0" applyNumberFormat="1" applyFont="1" applyFill="1" applyBorder="1" applyAlignment="1">
      <alignment vertical="center"/>
    </xf>
    <xf numFmtId="0" fontId="54" fillId="18" borderId="33" xfId="0" applyNumberFormat="1" applyFont="1" applyFill="1" applyBorder="1" applyAlignment="1">
      <alignment vertical="center"/>
    </xf>
    <xf numFmtId="0" fontId="185" fillId="5" borderId="33" xfId="0" applyNumberFormat="1" applyFont="1" applyFill="1" applyBorder="1" applyAlignment="1">
      <alignment vertical="center"/>
    </xf>
    <xf numFmtId="0" fontId="8" fillId="2" borderId="33" xfId="0" applyNumberFormat="1" applyFont="1" applyFill="1" applyBorder="1" applyAlignment="1">
      <alignment vertical="center"/>
    </xf>
    <xf numFmtId="0" fontId="189" fillId="17" borderId="33" xfId="0" applyNumberFormat="1" applyFont="1" applyFill="1" applyBorder="1" applyAlignment="1">
      <alignment vertical="center" wrapText="1"/>
    </xf>
    <xf numFmtId="0" fontId="33" fillId="0" borderId="33" xfId="0" applyNumberFormat="1" applyFont="1" applyFill="1" applyBorder="1" applyAlignment="1">
      <alignment horizontal="left" vertical="center"/>
    </xf>
    <xf numFmtId="0" fontId="19" fillId="12" borderId="33" xfId="0" applyNumberFormat="1" applyFont="1" applyFill="1" applyBorder="1" applyAlignment="1">
      <alignment horizontal="left" vertical="center"/>
    </xf>
    <xf numFmtId="0" fontId="19" fillId="5" borderId="33" xfId="0" applyNumberFormat="1" applyFont="1" applyFill="1" applyBorder="1" applyAlignment="1">
      <alignment horizontal="left" vertical="center"/>
    </xf>
    <xf numFmtId="0" fontId="19" fillId="56" borderId="33" xfId="0" applyNumberFormat="1" applyFont="1" applyFill="1" applyBorder="1" applyAlignment="1">
      <alignment horizontal="left" vertical="center"/>
    </xf>
    <xf numFmtId="0" fontId="7" fillId="68" borderId="33" xfId="0" applyNumberFormat="1" applyFont="1" applyFill="1" applyBorder="1" applyAlignment="1">
      <alignment horizontal="left" vertical="center"/>
    </xf>
    <xf numFmtId="0" fontId="7" fillId="8" borderId="33" xfId="0" applyNumberFormat="1" applyFont="1" applyFill="1" applyBorder="1" applyAlignment="1">
      <alignment horizontal="left" vertical="center"/>
    </xf>
    <xf numFmtId="0" fontId="7" fillId="13" borderId="33" xfId="0" applyNumberFormat="1" applyFont="1" applyFill="1" applyBorder="1" applyAlignment="1">
      <alignment horizontal="left" vertical="center"/>
    </xf>
    <xf numFmtId="0" fontId="151" fillId="71" borderId="33" xfId="0" applyNumberFormat="1" applyFont="1" applyFill="1" applyBorder="1" applyAlignment="1">
      <alignment horizontal="left" vertical="center"/>
    </xf>
    <xf numFmtId="0" fontId="8" fillId="22" borderId="33" xfId="0" applyNumberFormat="1" applyFont="1" applyFill="1" applyBorder="1" applyAlignment="1">
      <alignment horizontal="left" vertical="center"/>
    </xf>
    <xf numFmtId="0" fontId="8" fillId="16" borderId="33" xfId="0" applyNumberFormat="1" applyFont="1" applyFill="1" applyBorder="1" applyAlignment="1">
      <alignment horizontal="left" vertical="center"/>
    </xf>
    <xf numFmtId="0" fontId="7" fillId="50" borderId="33" xfId="0" applyNumberFormat="1" applyFont="1" applyFill="1" applyBorder="1" applyAlignment="1">
      <alignment horizontal="left" vertical="center"/>
    </xf>
    <xf numFmtId="0" fontId="19" fillId="65" borderId="33" xfId="0" applyNumberFormat="1" applyFont="1" applyFill="1" applyBorder="1" applyAlignment="1">
      <alignment horizontal="left" vertical="center"/>
    </xf>
    <xf numFmtId="0" fontId="19" fillId="42" borderId="33" xfId="9" applyNumberFormat="1" applyFont="1" applyFill="1" applyBorder="1" applyAlignment="1">
      <alignment horizontal="left" vertical="center"/>
    </xf>
    <xf numFmtId="0" fontId="33" fillId="0" borderId="33" xfId="0" applyNumberFormat="1" applyFont="1" applyBorder="1" applyAlignment="1">
      <alignment vertical="center" wrapText="1"/>
    </xf>
    <xf numFmtId="0" fontId="33" fillId="23" borderId="33" xfId="0" applyNumberFormat="1" applyFont="1" applyFill="1" applyBorder="1" applyAlignment="1">
      <alignment horizontal="center" vertical="center"/>
    </xf>
    <xf numFmtId="0" fontId="19" fillId="2" borderId="33" xfId="0" applyNumberFormat="1" applyFont="1" applyFill="1" applyBorder="1" applyAlignment="1">
      <alignment horizontal="left" vertical="center"/>
    </xf>
    <xf numFmtId="0" fontId="7" fillId="23" borderId="33" xfId="0" applyNumberFormat="1" applyFont="1" applyFill="1" applyBorder="1" applyAlignment="1">
      <alignment vertical="center"/>
    </xf>
    <xf numFmtId="0" fontId="7" fillId="73" borderId="33" xfId="0" applyNumberFormat="1" applyFont="1" applyFill="1" applyBorder="1" applyAlignment="1">
      <alignment vertical="center"/>
    </xf>
    <xf numFmtId="0" fontId="150" fillId="5" borderId="33" xfId="9" applyNumberFormat="1" applyFont="1" applyFill="1" applyBorder="1" applyAlignment="1">
      <alignment horizontal="left" vertical="center"/>
    </xf>
    <xf numFmtId="0" fontId="7" fillId="5" borderId="33" xfId="9" applyNumberFormat="1" applyFont="1" applyFill="1" applyBorder="1" applyAlignment="1">
      <alignment vertical="center"/>
    </xf>
    <xf numFmtId="0" fontId="260" fillId="0" borderId="33" xfId="0" applyNumberFormat="1" applyFont="1" applyBorder="1" applyAlignment="1">
      <alignment vertical="center"/>
    </xf>
    <xf numFmtId="0" fontId="80" fillId="0" borderId="33" xfId="0" applyNumberFormat="1" applyFont="1" applyBorder="1" applyAlignment="1">
      <alignment vertical="center"/>
    </xf>
    <xf numFmtId="0" fontId="7" fillId="10" borderId="33" xfId="0" applyNumberFormat="1" applyFont="1" applyFill="1" applyBorder="1" applyAlignment="1">
      <alignment horizontal="left" vertical="center"/>
    </xf>
    <xf numFmtId="0" fontId="7" fillId="30" borderId="33" xfId="0" applyNumberFormat="1" applyFont="1" applyFill="1" applyBorder="1" applyAlignment="1">
      <alignment horizontal="center" vertical="center"/>
    </xf>
    <xf numFmtId="0" fontId="185" fillId="47" borderId="33" xfId="0" applyNumberFormat="1" applyFont="1" applyFill="1" applyBorder="1" applyAlignment="1">
      <alignment horizontal="left" vertical="center"/>
    </xf>
    <xf numFmtId="0" fontId="7" fillId="42" borderId="33" xfId="0" applyNumberFormat="1" applyFont="1" applyFill="1" applyBorder="1" applyAlignment="1">
      <alignment horizontal="left" vertical="center" wrapText="1"/>
    </xf>
    <xf numFmtId="0" fontId="7" fillId="59" borderId="33" xfId="0" applyNumberFormat="1" applyFont="1" applyFill="1" applyBorder="1" applyAlignment="1">
      <alignment horizontal="center" vertical="center" wrapText="1"/>
    </xf>
    <xf numFmtId="0" fontId="19" fillId="31" borderId="33" xfId="0" applyNumberFormat="1" applyFont="1" applyFill="1" applyBorder="1" applyAlignment="1">
      <alignment horizontal="left" vertical="center"/>
    </xf>
    <xf numFmtId="0" fontId="7" fillId="42" borderId="33" xfId="0" applyNumberFormat="1" applyFont="1" applyFill="1" applyBorder="1" applyAlignment="1">
      <alignment horizontal="center" vertical="center" wrapText="1"/>
    </xf>
    <xf numFmtId="0" fontId="19" fillId="38" borderId="33" xfId="0" applyNumberFormat="1" applyFont="1" applyFill="1" applyBorder="1" applyAlignment="1">
      <alignment horizontal="left" vertical="center"/>
    </xf>
    <xf numFmtId="0" fontId="150" fillId="5" borderId="33" xfId="0" applyNumberFormat="1" applyFont="1" applyFill="1" applyBorder="1" applyAlignment="1">
      <alignment vertical="center"/>
    </xf>
    <xf numFmtId="0" fontId="33" fillId="0" borderId="33" xfId="0" applyNumberFormat="1" applyFont="1" applyBorder="1" applyAlignment="1">
      <alignment horizontal="left" vertical="center"/>
    </xf>
    <xf numFmtId="0" fontId="185" fillId="20" borderId="33" xfId="0" applyNumberFormat="1" applyFont="1" applyFill="1" applyBorder="1" applyAlignment="1">
      <alignment horizontal="left" vertical="center"/>
    </xf>
    <xf numFmtId="0" fontId="162" fillId="20" borderId="33" xfId="0" applyNumberFormat="1" applyFont="1" applyFill="1" applyBorder="1" applyAlignment="1">
      <alignment horizontal="left" vertical="center"/>
    </xf>
    <xf numFmtId="0" fontId="8" fillId="42" borderId="33" xfId="0" applyNumberFormat="1" applyFont="1" applyFill="1" applyBorder="1" applyAlignment="1">
      <alignment horizontal="center" vertical="center"/>
    </xf>
    <xf numFmtId="0" fontId="151" fillId="0" borderId="33" xfId="0" applyNumberFormat="1" applyFont="1" applyBorder="1" applyAlignment="1">
      <alignment vertical="center"/>
    </xf>
    <xf numFmtId="0" fontId="174" fillId="0" borderId="33" xfId="0" applyNumberFormat="1" applyFont="1" applyBorder="1" applyAlignment="1">
      <alignment vertical="center"/>
    </xf>
    <xf numFmtId="0" fontId="80" fillId="60" borderId="33" xfId="0" applyNumberFormat="1" applyFont="1" applyFill="1" applyBorder="1" applyAlignment="1">
      <alignment horizontal="left" vertical="center"/>
    </xf>
    <xf numFmtId="0" fontId="7" fillId="5" borderId="33" xfId="0" applyNumberFormat="1" applyFont="1" applyFill="1" applyBorder="1" applyAlignment="1">
      <alignment vertical="center" wrapText="1"/>
    </xf>
    <xf numFmtId="0" fontId="82" fillId="5" borderId="33" xfId="0" applyNumberFormat="1" applyFont="1" applyFill="1" applyBorder="1" applyAlignment="1">
      <alignment vertical="center" wrapText="1"/>
    </xf>
    <xf numFmtId="0" fontId="43" fillId="5" borderId="33" xfId="0" applyNumberFormat="1" applyFont="1" applyFill="1" applyBorder="1" applyAlignment="1">
      <alignment vertical="center" wrapText="1"/>
    </xf>
    <xf numFmtId="0" fontId="7" fillId="2" borderId="33" xfId="0" applyNumberFormat="1" applyFont="1" applyFill="1" applyBorder="1" applyAlignment="1">
      <alignment vertical="center" wrapText="1"/>
    </xf>
    <xf numFmtId="0" fontId="9" fillId="5" borderId="33" xfId="0" applyNumberFormat="1" applyFont="1" applyFill="1" applyBorder="1" applyAlignment="1">
      <alignment vertical="center"/>
    </xf>
    <xf numFmtId="0" fontId="174" fillId="5" borderId="33" xfId="0" applyNumberFormat="1" applyFont="1" applyFill="1" applyBorder="1" applyAlignment="1">
      <alignment vertical="center"/>
    </xf>
    <xf numFmtId="0" fontId="189" fillId="2" borderId="33" xfId="0" applyNumberFormat="1" applyFont="1" applyFill="1" applyBorder="1" applyAlignment="1">
      <alignment vertical="center"/>
    </xf>
    <xf numFmtId="0" fontId="8" fillId="49" borderId="33" xfId="0" applyNumberFormat="1" applyFont="1" applyFill="1" applyBorder="1" applyAlignment="1">
      <alignment vertical="center"/>
    </xf>
    <xf numFmtId="0" fontId="19" fillId="17" borderId="33" xfId="0" applyNumberFormat="1" applyFont="1" applyFill="1" applyBorder="1" applyAlignment="1">
      <alignment horizontal="left" vertical="center"/>
    </xf>
    <xf numFmtId="0" fontId="19" fillId="53" borderId="33" xfId="0" applyNumberFormat="1" applyFont="1" applyFill="1" applyBorder="1" applyAlignment="1">
      <alignment horizontal="left" vertical="center"/>
    </xf>
    <xf numFmtId="0" fontId="288" fillId="0" borderId="33" xfId="9" applyNumberFormat="1" applyFont="1" applyFill="1" applyBorder="1" applyAlignment="1">
      <alignment horizontal="center" vertical="center"/>
    </xf>
    <xf numFmtId="0" fontId="15" fillId="0" borderId="33" xfId="9" applyNumberFormat="1" applyFont="1" applyFill="1" applyBorder="1" applyAlignment="1">
      <alignment horizontal="center" vertical="center"/>
    </xf>
    <xf numFmtId="0" fontId="19" fillId="0" borderId="33" xfId="9" applyNumberFormat="1" applyFont="1" applyFill="1" applyBorder="1" applyAlignment="1">
      <alignment horizontal="left" vertical="center"/>
    </xf>
    <xf numFmtId="0" fontId="19" fillId="5" borderId="33" xfId="9" applyNumberFormat="1" applyFont="1" applyFill="1" applyBorder="1" applyAlignment="1">
      <alignment horizontal="left" vertical="center"/>
    </xf>
    <xf numFmtId="0" fontId="19" fillId="81" borderId="33" xfId="9" applyNumberFormat="1" applyFont="1" applyFill="1" applyBorder="1" applyAlignment="1">
      <alignment horizontal="left" vertical="center"/>
    </xf>
    <xf numFmtId="0" fontId="19" fillId="49" borderId="33" xfId="9" applyNumberFormat="1" applyFont="1" applyFill="1" applyBorder="1" applyAlignment="1">
      <alignment horizontal="left" vertical="center"/>
    </xf>
    <xf numFmtId="0" fontId="7" fillId="0" borderId="33" xfId="9" applyNumberFormat="1" applyFont="1" applyFill="1" applyBorder="1" applyAlignment="1">
      <alignment horizontal="left" vertical="center"/>
    </xf>
    <xf numFmtId="0" fontId="28" fillId="0" borderId="33" xfId="9" applyNumberFormat="1" applyFont="1" applyFill="1" applyBorder="1" applyAlignment="1">
      <alignment horizontal="left" vertical="center"/>
    </xf>
    <xf numFmtId="0" fontId="19" fillId="51" borderId="33" xfId="0" applyNumberFormat="1" applyFont="1" applyFill="1" applyBorder="1" applyAlignment="1">
      <alignment horizontal="left" vertical="center"/>
    </xf>
    <xf numFmtId="0" fontId="9" fillId="46" borderId="33" xfId="0" applyNumberFormat="1" applyFont="1" applyFill="1" applyBorder="1" applyAlignment="1">
      <alignment horizontal="left" vertical="center"/>
    </xf>
    <xf numFmtId="0" fontId="28" fillId="2" borderId="33" xfId="9" applyNumberFormat="1" applyFont="1" applyFill="1" applyBorder="1" applyAlignment="1">
      <alignment horizontal="left" vertical="center"/>
    </xf>
    <xf numFmtId="0" fontId="19" fillId="0" borderId="33" xfId="9" applyNumberFormat="1" applyFont="1" applyFill="1" applyBorder="1" applyAlignment="1">
      <alignment horizontal="left" vertical="center" wrapText="1"/>
    </xf>
    <xf numFmtId="0" fontId="19" fillId="2" borderId="33" xfId="9" applyNumberFormat="1" applyFont="1" applyFill="1" applyBorder="1" applyAlignment="1">
      <alignment horizontal="left" vertical="center"/>
    </xf>
    <xf numFmtId="0" fontId="174" fillId="49" borderId="33" xfId="0" applyNumberFormat="1" applyFont="1" applyFill="1" applyBorder="1" applyAlignment="1">
      <alignment vertical="center"/>
    </xf>
    <xf numFmtId="0" fontId="217" fillId="49" borderId="33" xfId="0" applyNumberFormat="1" applyFont="1" applyFill="1" applyBorder="1" applyAlignment="1">
      <alignment vertical="center"/>
    </xf>
    <xf numFmtId="0" fontId="33" fillId="48" borderId="33" xfId="0" applyNumberFormat="1" applyFont="1" applyFill="1" applyBorder="1" applyAlignment="1">
      <alignment horizontal="center" vertical="center"/>
    </xf>
    <xf numFmtId="0" fontId="43" fillId="0" borderId="33" xfId="0" applyNumberFormat="1" applyFont="1" applyBorder="1" applyAlignment="1">
      <alignment vertical="center"/>
    </xf>
    <xf numFmtId="0" fontId="82" fillId="0" borderId="33" xfId="0" applyNumberFormat="1" applyFont="1" applyBorder="1" applyAlignment="1">
      <alignment horizontal="left" vertical="center"/>
    </xf>
    <xf numFmtId="0" fontId="9" fillId="64" borderId="33" xfId="0" applyNumberFormat="1" applyFont="1" applyFill="1" applyBorder="1" applyAlignment="1">
      <alignment vertical="center"/>
    </xf>
    <xf numFmtId="0" fontId="9" fillId="44" borderId="33" xfId="0" applyNumberFormat="1" applyFont="1" applyFill="1" applyBorder="1" applyAlignment="1">
      <alignment vertical="center"/>
    </xf>
    <xf numFmtId="0" fontId="174" fillId="42" borderId="33" xfId="0" applyNumberFormat="1" applyFont="1" applyFill="1" applyBorder="1" applyAlignment="1">
      <alignment vertical="center"/>
    </xf>
    <xf numFmtId="0" fontId="8" fillId="8" borderId="33" xfId="0" applyNumberFormat="1" applyFont="1" applyFill="1" applyBorder="1" applyAlignment="1">
      <alignment horizontal="left" vertical="center"/>
    </xf>
    <xf numFmtId="0" fontId="7" fillId="11" borderId="33" xfId="0" applyNumberFormat="1" applyFont="1" applyFill="1" applyBorder="1" applyAlignment="1">
      <alignment vertical="center"/>
    </xf>
    <xf numFmtId="0" fontId="9" fillId="43" borderId="33" xfId="0" applyNumberFormat="1" applyFont="1" applyFill="1" applyBorder="1" applyAlignment="1">
      <alignment vertical="center"/>
    </xf>
    <xf numFmtId="0" fontId="7" fillId="92" borderId="33" xfId="0" applyNumberFormat="1" applyFont="1" applyFill="1" applyBorder="1" applyAlignment="1">
      <alignment vertical="center"/>
    </xf>
    <xf numFmtId="0" fontId="33" fillId="67" borderId="33" xfId="0" applyNumberFormat="1" applyFont="1" applyFill="1" applyBorder="1" applyAlignment="1">
      <alignment horizontal="center" vertical="center"/>
    </xf>
    <xf numFmtId="0" fontId="8" fillId="12" borderId="33" xfId="0" applyNumberFormat="1" applyFont="1" applyFill="1" applyBorder="1" applyAlignment="1">
      <alignment horizontal="left" vertical="center"/>
    </xf>
    <xf numFmtId="0" fontId="10" fillId="0" borderId="33" xfId="0" applyNumberFormat="1" applyFont="1" applyBorder="1" applyAlignment="1">
      <alignment horizontal="left" vertical="center"/>
    </xf>
    <xf numFmtId="0" fontId="82" fillId="2" borderId="33" xfId="0" applyNumberFormat="1" applyFont="1" applyFill="1" applyBorder="1" applyAlignment="1">
      <alignment vertical="center"/>
    </xf>
    <xf numFmtId="0" fontId="189" fillId="71" borderId="33" xfId="0" applyNumberFormat="1" applyFont="1" applyFill="1" applyBorder="1" applyAlignment="1">
      <alignment vertical="center"/>
    </xf>
    <xf numFmtId="0" fontId="298" fillId="49" borderId="33" xfId="0" applyNumberFormat="1" applyFont="1" applyFill="1" applyBorder="1" applyAlignment="1">
      <alignment vertical="center"/>
    </xf>
    <xf numFmtId="0" fontId="43" fillId="5" borderId="33" xfId="0" applyNumberFormat="1" applyFont="1" applyFill="1" applyBorder="1" applyAlignment="1">
      <alignment vertical="center"/>
    </xf>
    <xf numFmtId="0" fontId="151" fillId="49" borderId="33" xfId="0" applyNumberFormat="1" applyFont="1" applyFill="1" applyBorder="1" applyAlignment="1">
      <alignment horizontal="left" vertical="center"/>
    </xf>
    <xf numFmtId="0" fontId="151" fillId="2" borderId="33" xfId="0" applyNumberFormat="1" applyFont="1" applyFill="1" applyBorder="1" applyAlignment="1">
      <alignment horizontal="left" vertical="center"/>
    </xf>
    <xf numFmtId="0" fontId="279" fillId="0" borderId="33" xfId="0" applyNumberFormat="1" applyFont="1" applyBorder="1" applyAlignment="1">
      <alignment horizontal="left" vertical="center"/>
    </xf>
    <xf numFmtId="0" fontId="8" fillId="77" borderId="33" xfId="0" applyNumberFormat="1" applyFont="1" applyFill="1" applyBorder="1" applyAlignment="1">
      <alignment horizontal="left" vertical="center"/>
    </xf>
    <xf numFmtId="0" fontId="9" fillId="2" borderId="33" xfId="0" applyNumberFormat="1" applyFont="1" applyFill="1" applyBorder="1" applyAlignment="1">
      <alignment vertical="center"/>
    </xf>
    <xf numFmtId="0" fontId="162" fillId="0" borderId="33" xfId="0" applyNumberFormat="1" applyFont="1" applyBorder="1" applyAlignment="1">
      <alignment horizontal="left" vertical="center"/>
    </xf>
    <xf numFmtId="0" fontId="7" fillId="64" borderId="33" xfId="0" applyNumberFormat="1" applyFont="1" applyFill="1" applyBorder="1" applyAlignment="1">
      <alignment vertical="center"/>
    </xf>
    <xf numFmtId="0" fontId="19" fillId="20" borderId="20" xfId="0" applyNumberFormat="1" applyFont="1" applyFill="1" applyBorder="1" applyAlignment="1">
      <alignment horizontal="center" vertical="center" wrapText="1"/>
    </xf>
    <xf numFmtId="0" fontId="4" fillId="49" borderId="18" xfId="0" applyNumberFormat="1" applyFont="1" applyFill="1" applyBorder="1" applyAlignment="1">
      <alignment horizontal="center" vertical="center"/>
    </xf>
    <xf numFmtId="0" fontId="4" fillId="49" borderId="18" xfId="0" applyNumberFormat="1" applyFont="1" applyFill="1" applyBorder="1" applyAlignment="1">
      <alignment horizontal="center" vertical="center" wrapText="1"/>
    </xf>
    <xf numFmtId="0" fontId="6" fillId="49" borderId="18" xfId="0" applyNumberFormat="1" applyFont="1" applyFill="1" applyBorder="1" applyAlignment="1">
      <alignment horizontal="center" vertical="center"/>
    </xf>
    <xf numFmtId="0" fontId="150" fillId="0" borderId="18" xfId="0" applyFont="1" applyBorder="1" applyAlignment="1">
      <alignment vertical="center" wrapText="1"/>
    </xf>
    <xf numFmtId="1" fontId="150" fillId="42" borderId="18" xfId="0" applyNumberFormat="1" applyFont="1" applyFill="1" applyBorder="1" applyAlignment="1">
      <alignment horizontal="center" vertical="center"/>
    </xf>
    <xf numFmtId="0" fontId="189" fillId="0" borderId="18" xfId="0" applyFont="1" applyBorder="1" applyAlignment="1">
      <alignment vertical="center" wrapText="1"/>
    </xf>
    <xf numFmtId="0" fontId="7" fillId="42" borderId="18" xfId="0" applyFont="1" applyFill="1" applyBorder="1" applyAlignment="1">
      <alignment vertical="center" wrapText="1"/>
    </xf>
    <xf numFmtId="0" fontId="151" fillId="0" borderId="18" xfId="0" applyFont="1" applyBorder="1" applyAlignment="1">
      <alignment vertical="center" wrapText="1"/>
    </xf>
    <xf numFmtId="0" fontId="174" fillId="0" borderId="18" xfId="0" applyFont="1" applyBorder="1" applyAlignment="1">
      <alignment vertical="center" wrapText="1"/>
    </xf>
    <xf numFmtId="0" fontId="7" fillId="0" borderId="18" xfId="0" applyFont="1" applyBorder="1" applyAlignment="1">
      <alignment vertical="center" wrapText="1"/>
    </xf>
    <xf numFmtId="0" fontId="150" fillId="44" borderId="37" xfId="0" applyNumberFormat="1" applyFont="1" applyFill="1" applyBorder="1" applyAlignment="1">
      <alignment horizontal="center" vertical="center"/>
    </xf>
    <xf numFmtId="0" fontId="198" fillId="0" borderId="36" xfId="0" applyNumberFormat="1" applyFont="1" applyBorder="1" applyAlignment="1">
      <alignment horizontal="left" vertical="center"/>
    </xf>
    <xf numFmtId="0" fontId="150" fillId="59" borderId="37" xfId="0" applyNumberFormat="1" applyFont="1" applyFill="1" applyBorder="1" applyAlignment="1">
      <alignment horizontal="center" vertical="center"/>
    </xf>
    <xf numFmtId="0" fontId="4" fillId="43" borderId="36" xfId="0" applyNumberFormat="1" applyFont="1" applyFill="1" applyBorder="1" applyAlignment="1">
      <alignment horizontal="left" vertical="center"/>
    </xf>
    <xf numFmtId="0" fontId="198" fillId="42" borderId="36" xfId="0" applyNumberFormat="1" applyFont="1" applyFill="1" applyBorder="1" applyAlignment="1">
      <alignment horizontal="left" vertical="center"/>
    </xf>
    <xf numFmtId="0" fontId="150" fillId="49" borderId="18" xfId="0" applyFont="1" applyFill="1" applyBorder="1" applyAlignment="1">
      <alignment vertical="center" wrapText="1"/>
    </xf>
    <xf numFmtId="0" fontId="7" fillId="59" borderId="18" xfId="0" applyNumberFormat="1" applyFont="1" applyFill="1" applyBorder="1" applyAlignment="1">
      <alignment horizontal="right" vertical="center"/>
    </xf>
    <xf numFmtId="0" fontId="27" fillId="56" borderId="6" xfId="0" applyFont="1" applyFill="1" applyBorder="1" applyAlignment="1">
      <alignment vertical="center"/>
    </xf>
    <xf numFmtId="0" fontId="19" fillId="60" borderId="1" xfId="0" applyFont="1" applyFill="1" applyBorder="1" applyAlignment="1">
      <alignment horizontal="left" vertical="center"/>
    </xf>
    <xf numFmtId="0" fontId="185" fillId="42" borderId="33" xfId="0" applyNumberFormat="1" applyFont="1" applyFill="1" applyBorder="1" applyAlignment="1">
      <alignment horizontal="left" vertical="center"/>
    </xf>
    <xf numFmtId="0" fontId="20" fillId="0" borderId="33" xfId="0" applyFont="1" applyFill="1" applyBorder="1" applyAlignment="1">
      <alignment horizontal="center" vertical="center"/>
    </xf>
    <xf numFmtId="0" fontId="161" fillId="0" borderId="33" xfId="0" applyFont="1" applyFill="1" applyBorder="1" applyAlignment="1">
      <alignment horizontal="center"/>
    </xf>
    <xf numFmtId="0" fontId="7" fillId="50" borderId="1" xfId="0" applyFont="1" applyFill="1" applyBorder="1"/>
    <xf numFmtId="0" fontId="195" fillId="59" borderId="0" xfId="0" applyFont="1" applyFill="1" applyAlignment="1">
      <alignment horizontal="center"/>
    </xf>
    <xf numFmtId="0" fontId="189" fillId="42" borderId="1" xfId="0" applyFont="1" applyFill="1" applyBorder="1"/>
    <xf numFmtId="0" fontId="20" fillId="59" borderId="33" xfId="0" applyFont="1" applyFill="1" applyBorder="1" applyAlignment="1">
      <alignment horizontal="center"/>
    </xf>
    <xf numFmtId="0" fontId="266" fillId="0" borderId="1" xfId="0" applyFont="1" applyFill="1" applyBorder="1"/>
    <xf numFmtId="0" fontId="7" fillId="94" borderId="1" xfId="0" applyFont="1" applyFill="1" applyBorder="1"/>
    <xf numFmtId="0" fontId="20" fillId="42" borderId="33" xfId="0" applyFont="1" applyFill="1" applyBorder="1" applyAlignment="1">
      <alignment horizontal="center"/>
    </xf>
    <xf numFmtId="0" fontId="7" fillId="0" borderId="33" xfId="0" applyFont="1" applyFill="1" applyBorder="1" applyAlignment="1">
      <alignment horizontal="center"/>
    </xf>
    <xf numFmtId="166" fontId="20" fillId="42" borderId="1" xfId="0" applyNumberFormat="1" applyFont="1" applyFill="1" applyBorder="1" applyAlignment="1">
      <alignment horizontal="center" vertical="center"/>
    </xf>
    <xf numFmtId="0" fontId="10" fillId="0" borderId="23" xfId="0" applyFont="1" applyBorder="1" applyAlignment="1">
      <alignment horizontal="left" vertical="center" wrapText="1"/>
    </xf>
    <xf numFmtId="0" fontId="20" fillId="79" borderId="1" xfId="0" applyFont="1" applyFill="1" applyBorder="1" applyAlignment="1">
      <alignment vertical="center"/>
    </xf>
    <xf numFmtId="2" fontId="7" fillId="49" borderId="33" xfId="0" applyNumberFormat="1" applyFont="1" applyFill="1" applyBorder="1" applyAlignment="1">
      <alignment horizontal="center" vertical="center"/>
    </xf>
    <xf numFmtId="0" fontId="65" fillId="0" borderId="33" xfId="0" applyFont="1" applyFill="1" applyBorder="1" applyAlignment="1">
      <alignment horizontal="center" vertical="center"/>
    </xf>
    <xf numFmtId="0" fontId="72" fillId="0" borderId="33" xfId="0" applyFont="1" applyFill="1" applyBorder="1" applyAlignment="1">
      <alignment horizontal="center" vertical="center"/>
    </xf>
    <xf numFmtId="2" fontId="19" fillId="5" borderId="32" xfId="0" applyNumberFormat="1" applyFont="1" applyFill="1" applyBorder="1" applyAlignment="1">
      <alignment vertical="center"/>
    </xf>
    <xf numFmtId="2" fontId="19" fillId="0" borderId="33" xfId="0" applyNumberFormat="1" applyFont="1" applyFill="1" applyBorder="1" applyAlignment="1">
      <alignment vertical="center"/>
    </xf>
    <xf numFmtId="0" fontId="7" fillId="12" borderId="33" xfId="0" applyFont="1" applyFill="1" applyBorder="1" applyAlignment="1">
      <alignment horizontal="center" vertical="center"/>
    </xf>
    <xf numFmtId="0" fontId="20" fillId="7" borderId="33" xfId="0" applyFont="1" applyFill="1" applyBorder="1" applyAlignment="1">
      <alignment horizontal="center" vertical="center"/>
    </xf>
    <xf numFmtId="0" fontId="9" fillId="14" borderId="33" xfId="0" applyFont="1" applyFill="1" applyBorder="1" applyAlignment="1">
      <alignment horizontal="left" vertical="center"/>
    </xf>
    <xf numFmtId="0" fontId="7" fillId="0" borderId="33" xfId="0" applyFont="1" applyFill="1" applyBorder="1" applyAlignment="1">
      <alignment horizontal="center" vertical="center"/>
    </xf>
    <xf numFmtId="0" fontId="7" fillId="48" borderId="33" xfId="0" applyFont="1" applyFill="1" applyBorder="1" applyAlignment="1">
      <alignment horizontal="center" vertical="center"/>
    </xf>
    <xf numFmtId="168" fontId="20" fillId="0" borderId="1" xfId="0" applyNumberFormat="1" applyFont="1" applyFill="1" applyBorder="1" applyAlignment="1">
      <alignment vertical="center"/>
    </xf>
    <xf numFmtId="0" fontId="161" fillId="0" borderId="0" xfId="0" applyFont="1" applyAlignment="1">
      <alignment vertical="center"/>
    </xf>
    <xf numFmtId="173" fontId="13" fillId="42" borderId="1" xfId="0" applyNumberFormat="1" applyFont="1" applyFill="1" applyBorder="1" applyAlignment="1">
      <alignment horizontal="center" vertical="center"/>
    </xf>
    <xf numFmtId="0" fontId="11" fillId="12" borderId="21" xfId="0" applyNumberFormat="1" applyFont="1" applyFill="1" applyBorder="1" applyAlignment="1">
      <alignment horizontal="left" vertical="center" wrapText="1"/>
    </xf>
    <xf numFmtId="1" fontId="20" fillId="70" borderId="1" xfId="0" applyNumberFormat="1" applyFont="1" applyFill="1" applyBorder="1" applyAlignment="1">
      <alignment horizontal="center" vertical="center"/>
    </xf>
    <xf numFmtId="0" fontId="35" fillId="0" borderId="23" xfId="0" applyFont="1" applyFill="1" applyBorder="1" applyAlignment="1">
      <alignment vertical="center"/>
    </xf>
    <xf numFmtId="0" fontId="231" fillId="0" borderId="23" xfId="0" applyFont="1" applyFill="1" applyBorder="1" applyAlignment="1">
      <alignment vertical="center"/>
    </xf>
    <xf numFmtId="0" fontId="7" fillId="50" borderId="23" xfId="0" applyFont="1" applyFill="1" applyBorder="1" applyAlignment="1">
      <alignment horizontal="left" vertical="center"/>
    </xf>
    <xf numFmtId="0" fontId="189" fillId="50" borderId="23" xfId="0" applyFont="1" applyFill="1" applyBorder="1" applyAlignment="1">
      <alignment horizontal="left" vertical="center"/>
    </xf>
    <xf numFmtId="0" fontId="20" fillId="48" borderId="12" xfId="0" applyFont="1" applyFill="1" applyBorder="1" applyAlignment="1">
      <alignment horizontal="center" vertical="center" wrapText="1"/>
    </xf>
    <xf numFmtId="1" fontId="20" fillId="49" borderId="1" xfId="0" applyNumberFormat="1" applyFont="1" applyFill="1" applyBorder="1" applyAlignment="1" applyProtection="1">
      <alignment horizontal="center" vertical="center" wrapText="1"/>
      <protection locked="0"/>
    </xf>
    <xf numFmtId="1" fontId="20" fillId="42" borderId="1" xfId="0" applyNumberFormat="1" applyFont="1" applyFill="1" applyBorder="1" applyAlignment="1" applyProtection="1">
      <alignment horizontal="center" vertical="center" wrapText="1"/>
      <protection locked="0"/>
    </xf>
    <xf numFmtId="0" fontId="20" fillId="49" borderId="33" xfId="0" applyNumberFormat="1" applyFont="1" applyFill="1" applyBorder="1" applyAlignment="1">
      <alignment horizontal="center" vertical="center"/>
    </xf>
    <xf numFmtId="1" fontId="20" fillId="42" borderId="33" xfId="0" applyNumberFormat="1" applyFont="1" applyFill="1" applyBorder="1" applyAlignment="1">
      <alignment horizontal="center" vertical="center"/>
    </xf>
    <xf numFmtId="0" fontId="161" fillId="44" borderId="1" xfId="0" applyFont="1" applyFill="1" applyBorder="1" applyAlignment="1">
      <alignment horizontal="center"/>
    </xf>
    <xf numFmtId="0" fontId="7" fillId="65" borderId="1" xfId="0" applyFont="1" applyFill="1" applyBorder="1" applyAlignment="1">
      <alignment horizontal="left" vertical="center"/>
    </xf>
    <xf numFmtId="49" fontId="164" fillId="0" borderId="1" xfId="0" applyNumberFormat="1" applyFont="1" applyFill="1" applyBorder="1" applyAlignment="1">
      <alignment horizontal="left" vertical="center"/>
    </xf>
    <xf numFmtId="0" fontId="271" fillId="0" borderId="1" xfId="0" applyFont="1" applyFill="1" applyBorder="1" applyAlignment="1">
      <alignment vertical="center"/>
    </xf>
    <xf numFmtId="0" fontId="7" fillId="42" borderId="29" xfId="0" applyFont="1" applyFill="1" applyBorder="1" applyAlignment="1">
      <alignment horizontal="left" vertical="center" wrapText="1"/>
    </xf>
    <xf numFmtId="0" fontId="28" fillId="76" borderId="21" xfId="0" applyFont="1" applyFill="1" applyBorder="1" applyAlignment="1">
      <alignment vertical="center"/>
    </xf>
    <xf numFmtId="0" fontId="80" fillId="42" borderId="33" xfId="2" applyNumberFormat="1" applyFont="1" applyFill="1" applyBorder="1" applyAlignment="1" applyProtection="1">
      <alignment vertical="center"/>
    </xf>
    <xf numFmtId="0" fontId="236" fillId="0" borderId="1" xfId="0" applyFont="1" applyBorder="1" applyAlignment="1">
      <alignment vertical="center"/>
    </xf>
    <xf numFmtId="0" fontId="176" fillId="42" borderId="1" xfId="0" applyFont="1" applyFill="1" applyBorder="1" applyAlignment="1">
      <alignment horizontal="center" vertical="center"/>
    </xf>
    <xf numFmtId="1" fontId="20" fillId="49" borderId="33" xfId="0" applyNumberFormat="1" applyFont="1" applyFill="1" applyBorder="1" applyAlignment="1">
      <alignment horizontal="center" vertical="center"/>
    </xf>
    <xf numFmtId="0" fontId="36" fillId="42" borderId="12" xfId="0" applyFont="1" applyFill="1" applyBorder="1" applyAlignment="1">
      <alignment horizontal="center" vertical="center"/>
    </xf>
    <xf numFmtId="1" fontId="154" fillId="49" borderId="33" xfId="0" applyNumberFormat="1" applyFont="1" applyFill="1" applyBorder="1" applyAlignment="1">
      <alignment horizontal="center" vertical="center"/>
    </xf>
    <xf numFmtId="1" fontId="154" fillId="49" borderId="31" xfId="0" applyNumberFormat="1" applyFont="1" applyFill="1" applyBorder="1" applyAlignment="1">
      <alignment horizontal="center" vertical="center"/>
    </xf>
    <xf numFmtId="1" fontId="154" fillId="49" borderId="18" xfId="0" applyNumberFormat="1" applyFont="1" applyFill="1" applyBorder="1" applyAlignment="1">
      <alignment horizontal="center" vertical="center"/>
    </xf>
    <xf numFmtId="0" fontId="9" fillId="42" borderId="21" xfId="0" applyNumberFormat="1" applyFont="1" applyFill="1" applyBorder="1" applyAlignment="1">
      <alignment horizontal="left" vertical="center"/>
    </xf>
    <xf numFmtId="0" fontId="185" fillId="0" borderId="21" xfId="0" applyNumberFormat="1" applyFont="1" applyFill="1" applyBorder="1" applyAlignment="1">
      <alignment horizontal="left" vertical="center"/>
    </xf>
    <xf numFmtId="1" fontId="155" fillId="42" borderId="1" xfId="0" applyNumberFormat="1" applyFont="1" applyFill="1" applyBorder="1" applyAlignment="1">
      <alignment horizontal="center" vertical="center"/>
    </xf>
    <xf numFmtId="0" fontId="72" fillId="51" borderId="1" xfId="0" applyFont="1" applyFill="1" applyBorder="1" applyAlignment="1">
      <alignment horizontal="center" vertical="center"/>
    </xf>
    <xf numFmtId="0" fontId="72" fillId="80" borderId="1" xfId="0" applyFont="1" applyFill="1" applyBorder="1" applyAlignment="1">
      <alignment horizontal="center" vertical="center"/>
    </xf>
    <xf numFmtId="0" fontId="72" fillId="52" borderId="1" xfId="0" applyFont="1" applyFill="1" applyBorder="1" applyAlignment="1">
      <alignment horizontal="center" vertical="center"/>
    </xf>
    <xf numFmtId="0" fontId="72" fillId="77" borderId="1" xfId="0" applyFont="1" applyFill="1" applyBorder="1" applyAlignment="1">
      <alignment horizontal="center" vertical="center"/>
    </xf>
    <xf numFmtId="0" fontId="100" fillId="57" borderId="1" xfId="0" applyFont="1" applyFill="1" applyBorder="1" applyAlignment="1">
      <alignment horizontal="center" vertical="center"/>
    </xf>
    <xf numFmtId="0" fontId="185" fillId="2" borderId="18" xfId="0" applyNumberFormat="1" applyFont="1" applyFill="1" applyBorder="1" applyAlignment="1">
      <alignment horizontal="left" vertical="center"/>
    </xf>
    <xf numFmtId="0" fontId="5" fillId="42" borderId="2" xfId="0" applyFont="1" applyFill="1" applyBorder="1" applyAlignment="1">
      <alignment horizontal="left" vertical="center"/>
    </xf>
    <xf numFmtId="0" fontId="85" fillId="42" borderId="1" xfId="0" applyFont="1" applyFill="1" applyBorder="1" applyAlignment="1">
      <alignment vertical="center"/>
    </xf>
    <xf numFmtId="0" fontId="48" fillId="12" borderId="21" xfId="0" applyNumberFormat="1" applyFont="1" applyFill="1" applyBorder="1" applyAlignment="1">
      <alignment horizontal="left" vertical="center" wrapText="1"/>
    </xf>
    <xf numFmtId="0" fontId="27" fillId="0" borderId="21" xfId="0" applyFont="1" applyFill="1" applyBorder="1" applyAlignment="1">
      <alignment horizontal="center" vertical="center"/>
    </xf>
    <xf numFmtId="1" fontId="240" fillId="42" borderId="1" xfId="0" applyNumberFormat="1" applyFont="1" applyFill="1" applyBorder="1" applyAlignment="1">
      <alignment horizontal="center" vertical="center"/>
    </xf>
    <xf numFmtId="0" fontId="185" fillId="0" borderId="12" xfId="0" applyFont="1" applyFill="1" applyBorder="1" applyAlignment="1">
      <alignment horizontal="left" vertical="center" wrapText="1"/>
    </xf>
    <xf numFmtId="0" fontId="65" fillId="42" borderId="12" xfId="0" applyFont="1" applyFill="1" applyBorder="1" applyAlignment="1">
      <alignment horizontal="center" vertical="center"/>
    </xf>
    <xf numFmtId="0" fontId="20" fillId="42" borderId="12" xfId="0" applyFont="1" applyFill="1" applyBorder="1" applyAlignment="1">
      <alignment horizontal="center" vertical="center" wrapText="1"/>
    </xf>
    <xf numFmtId="0" fontId="4" fillId="95" borderId="1" xfId="0" applyFont="1" applyFill="1" applyBorder="1" applyAlignment="1">
      <alignment horizontal="center" vertical="center" wrapText="1"/>
    </xf>
    <xf numFmtId="173" fontId="159" fillId="42" borderId="29" xfId="0" applyNumberFormat="1" applyFont="1" applyFill="1" applyBorder="1" applyAlignment="1">
      <alignment horizontal="center" vertical="center"/>
    </xf>
    <xf numFmtId="173" fontId="159" fillId="42" borderId="1" xfId="0" applyNumberFormat="1" applyFont="1" applyFill="1" applyBorder="1" applyAlignment="1">
      <alignment horizontal="center" vertical="center"/>
    </xf>
    <xf numFmtId="49" fontId="28" fillId="47" borderId="1" xfId="0" applyNumberFormat="1" applyFont="1" applyFill="1" applyBorder="1" applyAlignment="1">
      <alignment horizontal="left" vertical="center"/>
    </xf>
    <xf numFmtId="0" fontId="7" fillId="47" borderId="1" xfId="0" applyFont="1" applyFill="1" applyBorder="1" applyAlignment="1">
      <alignment horizontal="left" vertical="center"/>
    </xf>
    <xf numFmtId="0" fontId="195" fillId="42" borderId="12" xfId="0" applyFont="1" applyFill="1" applyBorder="1" applyAlignment="1">
      <alignment horizontal="center" vertical="center"/>
    </xf>
    <xf numFmtId="0" fontId="34" fillId="42" borderId="33" xfId="0" applyNumberFormat="1" applyFont="1" applyFill="1" applyBorder="1" applyAlignment="1">
      <alignment vertical="center"/>
    </xf>
    <xf numFmtId="0" fontId="217" fillId="0" borderId="18" xfId="0" applyNumberFormat="1" applyFont="1" applyBorder="1" applyAlignment="1">
      <alignment horizontal="left" wrapText="1"/>
    </xf>
    <xf numFmtId="0" fontId="7" fillId="42" borderId="33" xfId="0" applyFont="1" applyFill="1" applyBorder="1" applyAlignment="1">
      <alignment horizontal="center"/>
    </xf>
    <xf numFmtId="0" fontId="4" fillId="42" borderId="33" xfId="0" applyFont="1" applyFill="1" applyBorder="1"/>
    <xf numFmtId="9" fontId="20" fillId="0" borderId="1" xfId="17" applyFont="1" applyBorder="1" applyAlignment="1">
      <alignment vertical="center"/>
    </xf>
    <xf numFmtId="0" fontId="93" fillId="49" borderId="33" xfId="0" applyNumberFormat="1" applyFont="1" applyFill="1" applyBorder="1" applyAlignment="1">
      <alignment horizontal="center" vertical="center"/>
    </xf>
    <xf numFmtId="0" fontId="162" fillId="42" borderId="33" xfId="0" applyNumberFormat="1" applyFont="1" applyFill="1" applyBorder="1" applyAlignment="1">
      <alignment vertical="center" wrapText="1"/>
    </xf>
    <xf numFmtId="0" fontId="332" fillId="0" borderId="1" xfId="0" applyFont="1" applyBorder="1" applyAlignment="1">
      <alignment horizontal="center" vertical="center"/>
    </xf>
    <xf numFmtId="0" fontId="19" fillId="20" borderId="21" xfId="0" applyFont="1" applyFill="1" applyBorder="1" applyAlignment="1">
      <alignment horizontal="left" vertical="center" wrapText="1"/>
    </xf>
    <xf numFmtId="0" fontId="19" fillId="60" borderId="21" xfId="0" applyFont="1" applyFill="1" applyBorder="1" applyAlignment="1">
      <alignment horizontal="left" vertical="center" wrapText="1"/>
    </xf>
    <xf numFmtId="0" fontId="173" fillId="42" borderId="33" xfId="0" applyNumberFormat="1" applyFont="1" applyFill="1" applyBorder="1" applyAlignment="1">
      <alignment vertical="center"/>
    </xf>
    <xf numFmtId="0" fontId="19" fillId="49" borderId="18" xfId="0" applyNumberFormat="1" applyFont="1" applyFill="1" applyBorder="1" applyAlignment="1">
      <alignment horizontal="left" vertical="center" wrapText="1"/>
    </xf>
    <xf numFmtId="0" fontId="7" fillId="7" borderId="33" xfId="0" applyFont="1" applyFill="1" applyBorder="1" applyAlignment="1">
      <alignment horizontal="center" vertical="center"/>
    </xf>
    <xf numFmtId="0" fontId="198" fillId="0" borderId="23" xfId="0" applyFont="1" applyBorder="1" applyAlignment="1">
      <alignment vertical="center"/>
    </xf>
    <xf numFmtId="0" fontId="198" fillId="73" borderId="23" xfId="0" applyFont="1" applyFill="1" applyBorder="1" applyAlignment="1">
      <alignment vertical="center"/>
    </xf>
    <xf numFmtId="0" fontId="198" fillId="42" borderId="23" xfId="0" applyFont="1" applyFill="1" applyBorder="1" applyAlignment="1">
      <alignment vertical="center"/>
    </xf>
    <xf numFmtId="0" fontId="198" fillId="49" borderId="23" xfId="0" applyFont="1" applyFill="1" applyBorder="1" applyAlignment="1">
      <alignment vertical="center"/>
    </xf>
    <xf numFmtId="0" fontId="161" fillId="0" borderId="12" xfId="0" applyFont="1" applyBorder="1" applyAlignment="1">
      <alignment horizontal="left" vertical="center"/>
    </xf>
    <xf numFmtId="0" fontId="155" fillId="44" borderId="1" xfId="0" applyFont="1" applyFill="1" applyBorder="1" applyAlignment="1">
      <alignment horizontal="center" vertical="center"/>
    </xf>
    <xf numFmtId="0" fontId="43" fillId="42" borderId="18" xfId="0" applyNumberFormat="1" applyFont="1" applyFill="1" applyBorder="1" applyAlignment="1">
      <alignment vertical="center"/>
    </xf>
    <xf numFmtId="166" fontId="234" fillId="49" borderId="33" xfId="0" applyNumberFormat="1" applyFont="1" applyFill="1" applyBorder="1" applyAlignment="1">
      <alignment horizontal="center" vertical="center"/>
    </xf>
    <xf numFmtId="166" fontId="18" fillId="49" borderId="33" xfId="0" applyNumberFormat="1" applyFont="1" applyFill="1" applyBorder="1" applyAlignment="1">
      <alignment horizontal="center" vertical="center"/>
    </xf>
    <xf numFmtId="166" fontId="176" fillId="49" borderId="33" xfId="0" applyNumberFormat="1" applyFont="1" applyFill="1" applyBorder="1" applyAlignment="1">
      <alignment horizontal="center" vertical="center"/>
    </xf>
    <xf numFmtId="166" fontId="18" fillId="49" borderId="18" xfId="0" applyNumberFormat="1" applyFont="1" applyFill="1" applyBorder="1" applyAlignment="1">
      <alignment horizontal="center" vertical="center"/>
    </xf>
    <xf numFmtId="166" fontId="175" fillId="49" borderId="18" xfId="0" applyNumberFormat="1" applyFont="1" applyFill="1" applyBorder="1" applyAlignment="1">
      <alignment horizontal="center" vertical="center"/>
    </xf>
    <xf numFmtId="166" fontId="167" fillId="49" borderId="18" xfId="0" applyNumberFormat="1" applyFont="1" applyFill="1" applyBorder="1" applyAlignment="1">
      <alignment horizontal="center" vertical="center"/>
    </xf>
    <xf numFmtId="166" fontId="176" fillId="49" borderId="18" xfId="0" applyNumberFormat="1" applyFont="1" applyFill="1" applyBorder="1" applyAlignment="1">
      <alignment horizontal="center" vertical="center"/>
    </xf>
    <xf numFmtId="166" fontId="193" fillId="49" borderId="18" xfId="0" applyNumberFormat="1" applyFont="1" applyFill="1" applyBorder="1" applyAlignment="1">
      <alignment horizontal="center" vertical="center"/>
    </xf>
    <xf numFmtId="166" fontId="194" fillId="42" borderId="18" xfId="0" applyNumberFormat="1" applyFont="1" applyFill="1" applyBorder="1" applyAlignment="1">
      <alignment horizontal="center" vertical="center"/>
    </xf>
    <xf numFmtId="166" fontId="18" fillId="42" borderId="18" xfId="0" applyNumberFormat="1" applyFont="1" applyFill="1" applyBorder="1" applyAlignment="1">
      <alignment horizontal="center" vertical="center"/>
    </xf>
    <xf numFmtId="0" fontId="27" fillId="48" borderId="1" xfId="0" applyFont="1" applyFill="1" applyBorder="1" applyAlignment="1">
      <alignment vertical="center"/>
    </xf>
    <xf numFmtId="0" fontId="193" fillId="48" borderId="1" xfId="0" applyFont="1" applyFill="1" applyBorder="1" applyAlignment="1">
      <alignment vertical="center"/>
    </xf>
    <xf numFmtId="166" fontId="45" fillId="42" borderId="1" xfId="0" applyNumberFormat="1" applyFont="1" applyFill="1" applyBorder="1" applyAlignment="1">
      <alignment horizontal="center" vertical="center"/>
    </xf>
    <xf numFmtId="0" fontId="116" fillId="42" borderId="21" xfId="0" applyNumberFormat="1" applyFont="1" applyFill="1" applyBorder="1" applyAlignment="1">
      <alignment horizontal="left" vertical="center" wrapText="1"/>
    </xf>
    <xf numFmtId="0" fontId="154" fillId="49" borderId="0" xfId="0" applyFont="1" applyFill="1" applyAlignment="1">
      <alignment horizontal="center" vertical="center"/>
    </xf>
    <xf numFmtId="0" fontId="28" fillId="57" borderId="1" xfId="0" applyFont="1" applyFill="1" applyBorder="1" applyAlignment="1">
      <alignment vertical="center"/>
    </xf>
    <xf numFmtId="49" fontId="333" fillId="49" borderId="1" xfId="0" applyNumberFormat="1" applyFont="1" applyFill="1" applyBorder="1" applyAlignment="1">
      <alignment horizontal="left" vertical="center"/>
    </xf>
    <xf numFmtId="0" fontId="162" fillId="65" borderId="18" xfId="0" applyNumberFormat="1" applyFont="1" applyFill="1" applyBorder="1" applyAlignment="1">
      <alignment horizontal="left" vertical="center"/>
    </xf>
    <xf numFmtId="0" fontId="7" fillId="46" borderId="1" xfId="0" applyFont="1" applyFill="1" applyBorder="1" applyAlignment="1">
      <alignment horizontal="center"/>
    </xf>
    <xf numFmtId="0" fontId="3" fillId="5" borderId="33" xfId="0" applyNumberFormat="1" applyFont="1" applyFill="1" applyBorder="1" applyAlignment="1">
      <alignment vertical="center"/>
    </xf>
    <xf numFmtId="0" fontId="49" fillId="5" borderId="33" xfId="0" applyNumberFormat="1" applyFont="1" applyFill="1" applyBorder="1" applyAlignment="1">
      <alignment vertical="center"/>
    </xf>
    <xf numFmtId="0" fontId="6" fillId="0" borderId="33" xfId="0" applyNumberFormat="1" applyFont="1" applyFill="1" applyBorder="1" applyAlignment="1">
      <alignment vertical="center"/>
    </xf>
    <xf numFmtId="0" fontId="19" fillId="0" borderId="33" xfId="0" applyFont="1" applyBorder="1" applyAlignment="1">
      <alignment horizontal="center" vertical="center"/>
    </xf>
    <xf numFmtId="0" fontId="4" fillId="49" borderId="33" xfId="0" applyFont="1" applyFill="1" applyBorder="1" applyAlignment="1">
      <alignment horizontal="left" vertical="center" wrapText="1"/>
    </xf>
    <xf numFmtId="0" fontId="198" fillId="49" borderId="33" xfId="0" applyFont="1" applyFill="1" applyBorder="1" applyAlignment="1">
      <alignment horizontal="left" vertical="center" wrapText="1"/>
    </xf>
    <xf numFmtId="0" fontId="19" fillId="49" borderId="33" xfId="0" applyFont="1" applyFill="1" applyBorder="1" applyAlignment="1">
      <alignment vertical="center"/>
    </xf>
    <xf numFmtId="0" fontId="28" fillId="42" borderId="33" xfId="0" applyFont="1" applyFill="1" applyBorder="1" applyAlignment="1">
      <alignment vertical="center"/>
    </xf>
    <xf numFmtId="0" fontId="7" fillId="0" borderId="33" xfId="0" applyFont="1" applyBorder="1" applyAlignment="1">
      <alignment horizontal="left" vertical="center"/>
    </xf>
    <xf numFmtId="0" fontId="19" fillId="5" borderId="33" xfId="0" applyFont="1" applyFill="1" applyBorder="1" applyAlignment="1">
      <alignment vertical="center"/>
    </xf>
    <xf numFmtId="0" fontId="185" fillId="49" borderId="33" xfId="0" applyFont="1" applyFill="1" applyBorder="1" applyAlignment="1">
      <alignment vertical="center"/>
    </xf>
    <xf numFmtId="0" fontId="185" fillId="42" borderId="33" xfId="0" applyFont="1" applyFill="1" applyBorder="1" applyAlignment="1">
      <alignment vertical="center"/>
    </xf>
    <xf numFmtId="0" fontId="185" fillId="5" borderId="33" xfId="0" applyFont="1" applyFill="1" applyBorder="1" applyAlignment="1">
      <alignment vertical="center"/>
    </xf>
    <xf numFmtId="0" fontId="28" fillId="42" borderId="33" xfId="0" applyFont="1" applyFill="1" applyBorder="1" applyAlignment="1">
      <alignment horizontal="center" vertical="center"/>
    </xf>
    <xf numFmtId="0" fontId="8" fillId="0" borderId="33" xfId="0" applyFont="1" applyBorder="1" applyAlignment="1">
      <alignment vertical="center"/>
    </xf>
    <xf numFmtId="0" fontId="104" fillId="49" borderId="33" xfId="0" applyFont="1" applyFill="1" applyBorder="1" applyAlignment="1">
      <alignment horizontal="left" vertical="center"/>
    </xf>
    <xf numFmtId="0" fontId="104" fillId="42" borderId="33" xfId="0" applyFont="1" applyFill="1" applyBorder="1" applyAlignment="1">
      <alignment horizontal="left" vertical="center"/>
    </xf>
    <xf numFmtId="0" fontId="37" fillId="49" borderId="33" xfId="0" applyFont="1" applyFill="1" applyBorder="1" applyAlignment="1">
      <alignment vertical="center"/>
    </xf>
    <xf numFmtId="0" fontId="37" fillId="49" borderId="33" xfId="0" applyFont="1" applyFill="1" applyBorder="1" applyAlignment="1">
      <alignment horizontal="left" vertical="center"/>
    </xf>
    <xf numFmtId="0" fontId="5" fillId="49" borderId="33" xfId="0" applyFont="1" applyFill="1" applyBorder="1" applyAlignment="1">
      <alignment horizontal="left" vertical="center"/>
    </xf>
    <xf numFmtId="0" fontId="198" fillId="49" borderId="33" xfId="0" applyFont="1" applyFill="1" applyBorder="1" applyAlignment="1">
      <alignment vertical="center"/>
    </xf>
    <xf numFmtId="0" fontId="198" fillId="49" borderId="33" xfId="0" applyFont="1" applyFill="1" applyBorder="1" applyAlignment="1">
      <alignment horizontal="left" vertical="center"/>
    </xf>
    <xf numFmtId="0" fontId="139" fillId="49" borderId="33" xfId="0" applyFont="1" applyFill="1" applyBorder="1" applyAlignment="1">
      <alignment horizontal="left" vertical="center"/>
    </xf>
    <xf numFmtId="0" fontId="37" fillId="42" borderId="33" xfId="0" applyFont="1" applyFill="1" applyBorder="1" applyAlignment="1">
      <alignment vertical="center"/>
    </xf>
    <xf numFmtId="0" fontId="198" fillId="42" borderId="33" xfId="0" applyFont="1" applyFill="1" applyBorder="1" applyAlignment="1">
      <alignment vertical="center"/>
    </xf>
    <xf numFmtId="49" fontId="4" fillId="49" borderId="33" xfId="0" applyNumberFormat="1" applyFont="1" applyFill="1" applyBorder="1" applyAlignment="1">
      <alignment horizontal="left" vertical="center"/>
    </xf>
    <xf numFmtId="0" fontId="5" fillId="58" borderId="33" xfId="0" applyFont="1" applyFill="1" applyBorder="1" applyAlignment="1">
      <alignment horizontal="left" vertical="center"/>
    </xf>
    <xf numFmtId="0" fontId="186" fillId="49" borderId="33" xfId="0" applyFont="1" applyFill="1" applyBorder="1" applyAlignment="1">
      <alignment vertical="center"/>
    </xf>
    <xf numFmtId="0" fontId="4" fillId="49" borderId="33" xfId="0" applyFont="1" applyFill="1" applyBorder="1" applyAlignment="1">
      <alignment horizontal="left" vertical="center"/>
    </xf>
    <xf numFmtId="0" fontId="186" fillId="42" borderId="33" xfId="0" applyFont="1" applyFill="1" applyBorder="1" applyAlignment="1">
      <alignment vertical="center"/>
    </xf>
    <xf numFmtId="0" fontId="37" fillId="58" borderId="33" xfId="0" applyFont="1" applyFill="1" applyBorder="1" applyAlignment="1">
      <alignment horizontal="left" vertical="center"/>
    </xf>
    <xf numFmtId="0" fontId="37" fillId="42" borderId="33" xfId="0" applyFont="1" applyFill="1" applyBorder="1" applyAlignment="1">
      <alignment horizontal="left" vertical="center"/>
    </xf>
    <xf numFmtId="0" fontId="49" fillId="42" borderId="33" xfId="0" applyFont="1" applyFill="1" applyBorder="1" applyAlignment="1">
      <alignment vertical="center"/>
    </xf>
    <xf numFmtId="0" fontId="185" fillId="42" borderId="12" xfId="0" applyFont="1" applyFill="1" applyBorder="1" applyAlignment="1">
      <alignment vertical="center"/>
    </xf>
    <xf numFmtId="0" fontId="7" fillId="57" borderId="1" xfId="0" applyFont="1" applyFill="1" applyBorder="1" applyAlignment="1">
      <alignment vertical="center"/>
    </xf>
    <xf numFmtId="0" fontId="27" fillId="49" borderId="33" xfId="0" applyFont="1" applyFill="1" applyBorder="1" applyAlignment="1">
      <alignment horizontal="center" vertical="center"/>
    </xf>
    <xf numFmtId="0" fontId="185" fillId="51" borderId="1" xfId="0" applyFont="1" applyFill="1" applyBorder="1" applyAlignment="1">
      <alignment vertical="center"/>
    </xf>
    <xf numFmtId="0" fontId="11" fillId="49" borderId="21" xfId="0" applyFont="1" applyFill="1" applyBorder="1" applyAlignment="1">
      <alignment horizontal="center" vertical="center"/>
    </xf>
    <xf numFmtId="0" fontId="258" fillId="49" borderId="33" xfId="0" applyNumberFormat="1" applyFont="1" applyFill="1" applyBorder="1" applyAlignment="1">
      <alignment horizontal="left" vertical="center"/>
    </xf>
    <xf numFmtId="0" fontId="19" fillId="42" borderId="33" xfId="0" applyNumberFormat="1" applyFont="1" applyFill="1" applyBorder="1" applyAlignment="1">
      <alignment horizontal="center" vertical="center" wrapText="1"/>
    </xf>
    <xf numFmtId="0" fontId="185" fillId="68" borderId="33" xfId="0" applyNumberFormat="1" applyFont="1" applyFill="1" applyBorder="1" applyAlignment="1">
      <alignment horizontal="left" vertical="center"/>
    </xf>
    <xf numFmtId="0" fontId="20" fillId="49" borderId="1" xfId="0" applyFont="1" applyFill="1" applyBorder="1" applyAlignment="1">
      <alignment horizontal="center" vertical="center" wrapText="1"/>
    </xf>
    <xf numFmtId="0" fontId="185" fillId="42" borderId="18" xfId="0" applyNumberFormat="1" applyFont="1" applyFill="1" applyBorder="1" applyAlignment="1">
      <alignment vertical="center"/>
    </xf>
    <xf numFmtId="0" fontId="20" fillId="96" borderId="21" xfId="0" applyNumberFormat="1" applyFont="1" applyFill="1" applyBorder="1" applyAlignment="1">
      <alignment horizontal="center" vertical="center" wrapText="1"/>
    </xf>
    <xf numFmtId="0" fontId="20" fillId="77" borderId="21" xfId="0" applyFont="1" applyFill="1" applyBorder="1" applyAlignment="1">
      <alignment horizontal="center" vertical="center"/>
    </xf>
    <xf numFmtId="0" fontId="15" fillId="7" borderId="21" xfId="0" applyNumberFormat="1" applyFont="1" applyFill="1" applyBorder="1" applyAlignment="1">
      <alignment horizontal="left" vertical="center" wrapText="1"/>
    </xf>
    <xf numFmtId="0" fontId="18" fillId="0" borderId="21" xfId="0" applyFont="1" applyFill="1" applyBorder="1" applyAlignment="1">
      <alignment horizontal="center" vertical="center"/>
    </xf>
    <xf numFmtId="0" fontId="17" fillId="75" borderId="21" xfId="0" applyNumberFormat="1" applyFont="1" applyFill="1" applyBorder="1" applyAlignment="1">
      <alignment horizontal="left" vertical="center" wrapText="1"/>
    </xf>
    <xf numFmtId="0" fontId="189" fillId="87" borderId="33" xfId="0" applyNumberFormat="1" applyFont="1" applyFill="1" applyBorder="1" applyAlignment="1">
      <alignment horizontal="left" vertical="center"/>
    </xf>
    <xf numFmtId="0" fontId="11" fillId="54" borderId="0" xfId="0" applyFont="1" applyFill="1" applyBorder="1" applyAlignment="1">
      <alignment vertical="center"/>
    </xf>
    <xf numFmtId="166" fontId="212" fillId="42" borderId="33" xfId="0" applyNumberFormat="1" applyFont="1" applyFill="1" applyBorder="1" applyAlignment="1">
      <alignment horizontal="center" vertical="center"/>
    </xf>
    <xf numFmtId="0" fontId="185" fillId="0" borderId="1" xfId="0" applyNumberFormat="1" applyFont="1" applyBorder="1" applyAlignment="1">
      <alignment vertical="center"/>
    </xf>
    <xf numFmtId="1" fontId="27" fillId="48" borderId="1" xfId="0" applyNumberFormat="1" applyFont="1" applyFill="1" applyBorder="1" applyAlignment="1">
      <alignment horizontal="center" vertical="center"/>
    </xf>
    <xf numFmtId="0" fontId="162" fillId="49" borderId="18" xfId="0" applyNumberFormat="1" applyFont="1" applyFill="1" applyBorder="1" applyAlignment="1">
      <alignment horizontal="left" vertical="center" wrapText="1"/>
    </xf>
    <xf numFmtId="0" fontId="7" fillId="47" borderId="18" xfId="0" applyNumberFormat="1" applyFont="1" applyFill="1" applyBorder="1" applyAlignment="1">
      <alignment horizontal="left" vertical="center"/>
    </xf>
    <xf numFmtId="0" fontId="258" fillId="49" borderId="18" xfId="0" applyNumberFormat="1" applyFont="1" applyFill="1" applyBorder="1" applyAlignment="1">
      <alignment vertical="center"/>
    </xf>
    <xf numFmtId="0" fontId="288" fillId="49" borderId="18" xfId="0" applyNumberFormat="1" applyFont="1" applyFill="1" applyBorder="1" applyAlignment="1">
      <alignment horizontal="center" vertical="center"/>
    </xf>
    <xf numFmtId="0" fontId="19" fillId="58" borderId="21" xfId="0" applyFont="1" applyFill="1" applyBorder="1" applyAlignment="1">
      <alignment horizontal="left" vertical="center" wrapText="1"/>
    </xf>
    <xf numFmtId="0" fontId="195" fillId="42" borderId="0" xfId="0" applyFont="1" applyFill="1" applyAlignment="1">
      <alignment horizontal="center"/>
    </xf>
    <xf numFmtId="0" fontId="320" fillId="42" borderId="21" xfId="0" applyFont="1" applyFill="1" applyBorder="1" applyAlignment="1">
      <alignment horizontal="center" vertical="center" wrapText="1"/>
    </xf>
    <xf numFmtId="0" fontId="189" fillId="48" borderId="18" xfId="0" applyNumberFormat="1" applyFont="1" applyFill="1" applyBorder="1" applyAlignment="1">
      <alignment horizontal="center" vertical="center"/>
    </xf>
    <xf numFmtId="0" fontId="27" fillId="42" borderId="33" xfId="0" applyFont="1" applyFill="1" applyBorder="1" applyAlignment="1">
      <alignment horizontal="center" vertical="center"/>
    </xf>
    <xf numFmtId="0" fontId="19" fillId="49" borderId="1" xfId="0" applyNumberFormat="1" applyFont="1" applyFill="1" applyBorder="1" applyAlignment="1">
      <alignment vertical="center"/>
    </xf>
    <xf numFmtId="0" fontId="19" fillId="77" borderId="1" xfId="0" applyNumberFormat="1" applyFont="1" applyFill="1" applyBorder="1" applyAlignment="1">
      <alignment vertical="center"/>
    </xf>
    <xf numFmtId="0" fontId="214" fillId="42" borderId="21" xfId="0" applyNumberFormat="1" applyFont="1" applyFill="1" applyBorder="1" applyAlignment="1">
      <alignment horizontal="left" vertical="center"/>
    </xf>
    <xf numFmtId="166" fontId="214" fillId="42" borderId="21" xfId="0" applyNumberFormat="1" applyFont="1" applyFill="1" applyBorder="1" applyAlignment="1">
      <alignment horizontal="center" vertical="center"/>
    </xf>
    <xf numFmtId="0" fontId="54" fillId="51" borderId="18" xfId="0" applyNumberFormat="1" applyFont="1" applyFill="1" applyBorder="1" applyAlignment="1">
      <alignment vertical="center"/>
    </xf>
    <xf numFmtId="0" fontId="48" fillId="0" borderId="21" xfId="0" applyFont="1" applyBorder="1" applyAlignment="1">
      <alignment horizontal="left"/>
    </xf>
    <xf numFmtId="0" fontId="19" fillId="0" borderId="18" xfId="0" applyNumberFormat="1" applyFont="1" applyBorder="1" applyAlignment="1">
      <alignment vertical="center" wrapText="1"/>
    </xf>
    <xf numFmtId="0" fontId="73" fillId="0" borderId="1" xfId="0" applyFont="1" applyFill="1" applyBorder="1" applyAlignment="1">
      <alignment vertical="center"/>
    </xf>
    <xf numFmtId="166" fontId="194" fillId="43" borderId="33" xfId="0" applyNumberFormat="1" applyFont="1" applyFill="1" applyBorder="1" applyAlignment="1">
      <alignment horizontal="center" vertical="center"/>
    </xf>
    <xf numFmtId="0" fontId="116" fillId="49" borderId="1" xfId="0" applyNumberFormat="1" applyFont="1" applyFill="1" applyBorder="1" applyAlignment="1">
      <alignment horizontal="center" vertical="center"/>
    </xf>
    <xf numFmtId="49" fontId="185" fillId="7" borderId="1" xfId="0" applyNumberFormat="1" applyFont="1" applyFill="1" applyBorder="1" applyAlignment="1">
      <alignment horizontal="left" vertical="center"/>
    </xf>
    <xf numFmtId="0" fontId="28" fillId="42" borderId="1" xfId="0" applyNumberFormat="1" applyFont="1" applyFill="1" applyBorder="1" applyAlignment="1">
      <alignment vertical="center"/>
    </xf>
    <xf numFmtId="0" fontId="185" fillId="0" borderId="33" xfId="0" applyNumberFormat="1" applyFont="1" applyFill="1" applyBorder="1" applyAlignment="1">
      <alignment vertical="center"/>
    </xf>
    <xf numFmtId="0" fontId="317" fillId="49" borderId="1" xfId="0" applyFont="1" applyFill="1" applyBorder="1" applyAlignment="1">
      <alignment horizontal="left" vertical="center"/>
    </xf>
    <xf numFmtId="0" fontId="317" fillId="50" borderId="1" xfId="0" applyFont="1" applyFill="1" applyBorder="1" applyAlignment="1">
      <alignment horizontal="left" vertical="center"/>
    </xf>
    <xf numFmtId="0" fontId="335" fillId="49" borderId="18" xfId="0" applyNumberFormat="1" applyFont="1" applyFill="1" applyBorder="1" applyAlignment="1">
      <alignment horizontal="left" vertical="center"/>
    </xf>
    <xf numFmtId="0" fontId="336" fillId="49" borderId="18" xfId="0" applyNumberFormat="1" applyFont="1" applyFill="1" applyBorder="1" applyAlignment="1">
      <alignment horizontal="left" vertical="center"/>
    </xf>
    <xf numFmtId="0" fontId="49" fillId="20" borderId="33" xfId="0" applyNumberFormat="1" applyFont="1" applyFill="1" applyBorder="1" applyAlignment="1">
      <alignment horizontal="left" vertical="center"/>
    </xf>
    <xf numFmtId="0" fontId="155" fillId="2" borderId="1" xfId="0" applyFont="1" applyFill="1" applyBorder="1" applyAlignment="1">
      <alignment vertical="center"/>
    </xf>
    <xf numFmtId="0" fontId="162" fillId="42" borderId="1" xfId="6" applyFont="1" applyFill="1" applyBorder="1" applyAlignment="1">
      <alignment horizontal="left" vertical="center"/>
    </xf>
    <xf numFmtId="0" fontId="185" fillId="49" borderId="1" xfId="6" applyFont="1" applyFill="1" applyBorder="1" applyAlignment="1">
      <alignment horizontal="left" vertical="center"/>
    </xf>
    <xf numFmtId="0" fontId="19" fillId="42" borderId="33" xfId="0" applyNumberFormat="1" applyFont="1" applyFill="1" applyBorder="1" applyAlignment="1">
      <alignment vertical="center" wrapText="1"/>
    </xf>
    <xf numFmtId="0" fontId="27" fillId="0" borderId="11" xfId="0" applyFont="1" applyFill="1" applyBorder="1" applyAlignment="1">
      <alignment horizontal="center" vertical="center" wrapText="1"/>
    </xf>
    <xf numFmtId="0" fontId="155" fillId="56" borderId="1" xfId="0" applyFont="1" applyFill="1" applyBorder="1" applyAlignment="1">
      <alignment vertical="center"/>
    </xf>
    <xf numFmtId="0" fontId="189" fillId="42" borderId="33" xfId="0" applyNumberFormat="1" applyFont="1" applyFill="1" applyBorder="1" applyAlignment="1">
      <alignment horizontal="left" vertical="center" wrapText="1"/>
    </xf>
    <xf numFmtId="0" fontId="15" fillId="0" borderId="21" xfId="0" applyNumberFormat="1" applyFont="1" applyBorder="1" applyAlignment="1">
      <alignment horizontal="left" vertical="center" wrapText="1"/>
    </xf>
    <xf numFmtId="0" fontId="19" fillId="97" borderId="21" xfId="0" applyFont="1" applyFill="1" applyBorder="1" applyAlignment="1">
      <alignment horizontal="left" vertical="center"/>
    </xf>
    <xf numFmtId="0" fontId="189" fillId="68" borderId="33" xfId="0" applyNumberFormat="1" applyFont="1" applyFill="1" applyBorder="1" applyAlignment="1">
      <alignment horizontal="left" vertical="center"/>
    </xf>
    <xf numFmtId="0" fontId="20" fillId="47" borderId="1" xfId="0" applyFont="1" applyFill="1" applyBorder="1" applyAlignment="1">
      <alignment horizontal="center" vertical="center"/>
    </xf>
    <xf numFmtId="0" fontId="7" fillId="0" borderId="33" xfId="0" applyNumberFormat="1" applyFont="1" applyBorder="1" applyAlignment="1">
      <alignment horizontal="left" vertical="center" wrapText="1"/>
    </xf>
    <xf numFmtId="0" fontId="11" fillId="42" borderId="23" xfId="0" applyFont="1" applyFill="1" applyBorder="1" applyAlignment="1">
      <alignment horizontal="center" vertical="center"/>
    </xf>
    <xf numFmtId="0" fontId="4" fillId="42" borderId="21" xfId="0" applyFont="1" applyFill="1" applyBorder="1" applyAlignment="1">
      <alignment horizontal="center" vertical="center"/>
    </xf>
    <xf numFmtId="0" fontId="48" fillId="7" borderId="21" xfId="0" applyFont="1" applyFill="1" applyBorder="1" applyAlignment="1">
      <alignment horizontal="left" vertical="center" wrapText="1"/>
    </xf>
    <xf numFmtId="166" fontId="278" fillId="42" borderId="33" xfId="0" applyNumberFormat="1" applyFont="1" applyFill="1" applyBorder="1" applyAlignment="1">
      <alignment horizontal="center" vertical="center"/>
    </xf>
    <xf numFmtId="0" fontId="19" fillId="58" borderId="33" xfId="0" applyNumberFormat="1" applyFont="1" applyFill="1" applyBorder="1" applyAlignment="1">
      <alignment horizontal="left" vertical="center"/>
    </xf>
    <xf numFmtId="0" fontId="9" fillId="49" borderId="33" xfId="0" applyNumberFormat="1" applyFont="1" applyFill="1" applyBorder="1" applyAlignment="1">
      <alignment horizontal="left" vertical="center" wrapText="1"/>
    </xf>
    <xf numFmtId="0" fontId="185" fillId="49" borderId="33" xfId="0" applyNumberFormat="1" applyFont="1" applyFill="1" applyBorder="1" applyAlignment="1">
      <alignment horizontal="left" vertical="center" wrapText="1"/>
    </xf>
    <xf numFmtId="0" fontId="189" fillId="56" borderId="33" xfId="0" applyNumberFormat="1" applyFont="1" applyFill="1" applyBorder="1" applyAlignment="1">
      <alignment vertical="center"/>
    </xf>
    <xf numFmtId="0" fontId="94" fillId="56" borderId="33" xfId="0" applyNumberFormat="1" applyFont="1" applyFill="1" applyBorder="1" applyAlignment="1">
      <alignment vertical="center"/>
    </xf>
    <xf numFmtId="0" fontId="247" fillId="42" borderId="33" xfId="0" applyNumberFormat="1" applyFont="1" applyFill="1" applyBorder="1" applyAlignment="1">
      <alignment vertical="center" wrapText="1"/>
    </xf>
    <xf numFmtId="0" fontId="14" fillId="0" borderId="21" xfId="0" applyNumberFormat="1" applyFont="1" applyBorder="1" applyAlignment="1">
      <alignment horizontal="left" vertical="center" wrapText="1"/>
    </xf>
    <xf numFmtId="0" fontId="4" fillId="42" borderId="18" xfId="0" applyNumberFormat="1" applyFont="1" applyFill="1" applyBorder="1" applyAlignment="1">
      <alignment horizontal="center" vertical="center" wrapText="1"/>
    </xf>
    <xf numFmtId="0" fontId="4" fillId="42" borderId="18" xfId="0" applyNumberFormat="1" applyFont="1" applyFill="1" applyBorder="1" applyAlignment="1">
      <alignment horizontal="center" vertical="center"/>
    </xf>
    <xf numFmtId="0" fontId="4" fillId="44" borderId="1" xfId="0" applyFont="1" applyFill="1" applyBorder="1" applyAlignment="1">
      <alignment horizontal="center" vertical="center"/>
    </xf>
    <xf numFmtId="0" fontId="13" fillId="14" borderId="21" xfId="0" applyNumberFormat="1" applyFont="1" applyFill="1" applyBorder="1" applyAlignment="1">
      <alignment horizontal="left" vertical="center"/>
    </xf>
    <xf numFmtId="0" fontId="185" fillId="42" borderId="33" xfId="0" applyNumberFormat="1" applyFont="1" applyFill="1" applyBorder="1" applyAlignment="1">
      <alignment horizontal="left" vertical="center" wrapText="1"/>
    </xf>
    <xf numFmtId="0" fontId="189" fillId="0" borderId="33" xfId="0" applyFont="1" applyBorder="1" applyAlignment="1">
      <alignment vertical="center" wrapText="1"/>
    </xf>
    <xf numFmtId="166" fontId="18" fillId="42" borderId="33" xfId="0" applyNumberFormat="1" applyFont="1" applyFill="1" applyBorder="1" applyAlignment="1">
      <alignment horizontal="center" vertical="center"/>
    </xf>
    <xf numFmtId="0" fontId="194" fillId="80" borderId="1" xfId="0" applyFont="1" applyFill="1" applyBorder="1" applyAlignment="1">
      <alignment horizontal="center" vertical="center"/>
    </xf>
    <xf numFmtId="0" fontId="194" fillId="73" borderId="1" xfId="0" applyFont="1" applyFill="1" applyBorder="1" applyAlignment="1">
      <alignment horizontal="center" vertical="center"/>
    </xf>
    <xf numFmtId="0" fontId="45" fillId="75" borderId="21" xfId="0" applyFont="1" applyFill="1" applyBorder="1" applyAlignment="1">
      <alignment horizontal="left" vertical="center"/>
    </xf>
    <xf numFmtId="0" fontId="150" fillId="0" borderId="0" xfId="0" applyFont="1" applyAlignment="1">
      <alignment horizontal="left" vertical="center"/>
    </xf>
    <xf numFmtId="0" fontId="74" fillId="59" borderId="21" xfId="0" applyFont="1" applyFill="1" applyBorder="1" applyAlignment="1">
      <alignment horizontal="center" vertical="center"/>
    </xf>
    <xf numFmtId="0" fontId="154" fillId="0" borderId="0" xfId="0" applyFont="1" applyAlignment="1">
      <alignment horizontal="left" vertical="center"/>
    </xf>
    <xf numFmtId="0" fontId="177" fillId="0" borderId="0" xfId="0" applyFont="1" applyAlignment="1">
      <alignment horizontal="left" vertical="center"/>
    </xf>
    <xf numFmtId="174" fontId="219" fillId="0" borderId="33" xfId="0" applyNumberFormat="1" applyFont="1" applyFill="1" applyBorder="1" applyAlignment="1">
      <alignment horizontal="center" vertical="center"/>
    </xf>
    <xf numFmtId="0" fontId="6" fillId="49" borderId="33" xfId="0" applyFont="1" applyFill="1" applyBorder="1" applyAlignment="1">
      <alignment horizontal="left" vertical="center"/>
    </xf>
    <xf numFmtId="0" fontId="72" fillId="49" borderId="33" xfId="0" applyFont="1" applyFill="1" applyBorder="1" applyAlignment="1">
      <alignment horizontal="center" vertical="center" wrapText="1"/>
    </xf>
    <xf numFmtId="0" fontId="72" fillId="0" borderId="33" xfId="0" applyFont="1" applyFill="1" applyBorder="1" applyAlignment="1">
      <alignment horizontal="center" vertical="center" wrapText="1"/>
    </xf>
    <xf numFmtId="1" fontId="7" fillId="5" borderId="33" xfId="0" applyNumberFormat="1" applyFont="1" applyFill="1" applyBorder="1" applyAlignment="1">
      <alignment horizontal="center" vertical="center"/>
    </xf>
    <xf numFmtId="1" fontId="4" fillId="5" borderId="33" xfId="0" applyNumberFormat="1" applyFont="1" applyFill="1" applyBorder="1" applyAlignment="1">
      <alignment horizontal="center" vertical="center"/>
    </xf>
    <xf numFmtId="1" fontId="7" fillId="49" borderId="33" xfId="0" applyNumberFormat="1" applyFont="1" applyFill="1" applyBorder="1" applyAlignment="1">
      <alignment horizontal="center" vertical="center"/>
    </xf>
    <xf numFmtId="0" fontId="7" fillId="0" borderId="0" xfId="0" applyFont="1" applyBorder="1" applyAlignment="1">
      <alignment vertical="center"/>
    </xf>
    <xf numFmtId="166" fontId="337" fillId="0" borderId="33" xfId="0" applyNumberFormat="1" applyFont="1" applyFill="1" applyBorder="1" applyAlignment="1">
      <alignment horizontal="center" vertical="center"/>
    </xf>
    <xf numFmtId="0" fontId="338" fillId="49" borderId="33" xfId="0" applyNumberFormat="1" applyFont="1" applyFill="1" applyBorder="1" applyAlignment="1">
      <alignment horizontal="left" vertical="center"/>
    </xf>
    <xf numFmtId="0" fontId="339" fillId="49" borderId="33" xfId="0" applyFont="1" applyFill="1" applyBorder="1" applyAlignment="1">
      <alignment horizontal="center" vertical="center" wrapText="1"/>
    </xf>
    <xf numFmtId="1" fontId="53" fillId="5" borderId="33" xfId="0" applyNumberFormat="1" applyFont="1" applyFill="1" applyBorder="1" applyAlignment="1">
      <alignment horizontal="center" vertical="center"/>
    </xf>
    <xf numFmtId="1" fontId="53" fillId="49" borderId="33" xfId="0" applyNumberFormat="1" applyFont="1" applyFill="1" applyBorder="1" applyAlignment="1">
      <alignment horizontal="center" vertical="center"/>
    </xf>
    <xf numFmtId="0" fontId="48" fillId="0" borderId="33" xfId="0" applyFont="1" applyFill="1" applyBorder="1" applyAlignment="1">
      <alignment vertical="center"/>
    </xf>
    <xf numFmtId="0" fontId="340" fillId="49" borderId="33" xfId="0" applyFont="1" applyFill="1" applyBorder="1" applyAlignment="1">
      <alignment horizontal="left" vertical="center"/>
    </xf>
    <xf numFmtId="0" fontId="100" fillId="49" borderId="33" xfId="0" applyFont="1" applyFill="1" applyBorder="1" applyAlignment="1">
      <alignment horizontal="center" vertical="center" wrapText="1"/>
    </xf>
    <xf numFmtId="0" fontId="341" fillId="49" borderId="33" xfId="0" applyFont="1" applyFill="1" applyBorder="1" applyAlignment="1">
      <alignment horizontal="left" vertical="center"/>
    </xf>
    <xf numFmtId="0" fontId="342" fillId="49" borderId="33" xfId="0" applyFont="1" applyFill="1" applyBorder="1" applyAlignment="1">
      <alignment horizontal="center" vertical="center" wrapText="1"/>
    </xf>
    <xf numFmtId="0" fontId="48" fillId="0" borderId="33" xfId="0" applyFont="1" applyBorder="1" applyAlignment="1">
      <alignment vertical="center"/>
    </xf>
    <xf numFmtId="166" fontId="212" fillId="0" borderId="33" xfId="0" applyNumberFormat="1" applyFont="1" applyFill="1" applyBorder="1" applyAlignment="1">
      <alignment horizontal="center" vertical="center"/>
    </xf>
    <xf numFmtId="0" fontId="14" fillId="0" borderId="33" xfId="0" applyFont="1" applyBorder="1" applyAlignment="1">
      <alignment vertical="center"/>
    </xf>
    <xf numFmtId="174" fontId="212" fillId="0" borderId="33" xfId="0" applyNumberFormat="1" applyFont="1" applyFill="1" applyBorder="1" applyAlignment="1">
      <alignment horizontal="center" vertical="center" wrapText="1"/>
    </xf>
    <xf numFmtId="0" fontId="67" fillId="49" borderId="33" xfId="0" applyFont="1" applyFill="1" applyBorder="1" applyAlignment="1">
      <alignment horizontal="center" vertical="center" wrapText="1"/>
    </xf>
    <xf numFmtId="0" fontId="148" fillId="44" borderId="33" xfId="0" applyFont="1" applyFill="1" applyBorder="1" applyAlignment="1">
      <alignment horizontal="center" vertical="center"/>
    </xf>
    <xf numFmtId="0" fontId="49" fillId="49" borderId="33" xfId="0" applyFont="1" applyFill="1" applyBorder="1" applyAlignment="1">
      <alignment horizontal="center" vertical="center"/>
    </xf>
    <xf numFmtId="0" fontId="123" fillId="0" borderId="33" xfId="0" applyFont="1" applyBorder="1" applyAlignment="1">
      <alignment horizontal="center" vertical="center"/>
    </xf>
    <xf numFmtId="0" fontId="93" fillId="44" borderId="33" xfId="0" applyNumberFormat="1" applyFont="1" applyFill="1" applyBorder="1" applyAlignment="1">
      <alignment horizontal="center" vertical="center"/>
    </xf>
    <xf numFmtId="0" fontId="88" fillId="5" borderId="33" xfId="0" applyFont="1" applyFill="1" applyBorder="1" applyAlignment="1">
      <alignment horizontal="center" vertical="center"/>
    </xf>
    <xf numFmtId="0" fontId="88" fillId="0" borderId="0" xfId="0" applyFont="1" applyAlignment="1">
      <alignment horizontal="center" vertical="center"/>
    </xf>
    <xf numFmtId="0" fontId="48" fillId="44" borderId="33" xfId="0" applyFont="1" applyFill="1" applyBorder="1" applyAlignment="1">
      <alignment horizontal="center" vertical="center"/>
    </xf>
    <xf numFmtId="0" fontId="48" fillId="49" borderId="33" xfId="0" applyFont="1" applyFill="1" applyBorder="1" applyAlignment="1">
      <alignment horizontal="center" vertical="center"/>
    </xf>
    <xf numFmtId="2" fontId="8" fillId="0" borderId="33" xfId="0" applyNumberFormat="1" applyFont="1" applyBorder="1" applyAlignment="1">
      <alignment vertical="center"/>
    </xf>
    <xf numFmtId="166" fontId="194" fillId="0" borderId="33" xfId="0" applyNumberFormat="1" applyFont="1" applyFill="1" applyBorder="1" applyAlignment="1">
      <alignment horizontal="center" vertical="center"/>
    </xf>
    <xf numFmtId="0" fontId="166" fillId="42" borderId="33" xfId="0" applyFont="1" applyFill="1" applyBorder="1" applyAlignment="1">
      <alignment horizontal="center" vertical="center"/>
    </xf>
    <xf numFmtId="0" fontId="161" fillId="42" borderId="33" xfId="0" applyFont="1" applyFill="1" applyBorder="1" applyAlignment="1">
      <alignment horizontal="center" vertical="center"/>
    </xf>
    <xf numFmtId="0" fontId="19" fillId="44" borderId="33" xfId="0" applyFont="1" applyFill="1" applyBorder="1" applyAlignment="1">
      <alignment horizontal="center" vertical="center"/>
    </xf>
    <xf numFmtId="0" fontId="19" fillId="49" borderId="33" xfId="0" applyFont="1" applyFill="1" applyBorder="1" applyAlignment="1">
      <alignment horizontal="center" vertical="center"/>
    </xf>
    <xf numFmtId="0" fontId="37" fillId="5" borderId="0" xfId="0" applyFont="1" applyFill="1" applyAlignment="1">
      <alignment vertical="center"/>
    </xf>
    <xf numFmtId="0" fontId="186" fillId="49" borderId="33" xfId="0" applyFont="1" applyFill="1" applyBorder="1"/>
    <xf numFmtId="0" fontId="161" fillId="59" borderId="33" xfId="0" applyFont="1" applyFill="1" applyBorder="1" applyAlignment="1">
      <alignment horizontal="center" vertical="center"/>
    </xf>
    <xf numFmtId="1" fontId="7" fillId="59" borderId="33" xfId="0" applyNumberFormat="1" applyFont="1" applyFill="1" applyBorder="1" applyAlignment="1">
      <alignment horizontal="center" vertical="center"/>
    </xf>
    <xf numFmtId="1" fontId="7" fillId="44" borderId="33" xfId="0" applyNumberFormat="1" applyFont="1" applyFill="1" applyBorder="1" applyAlignment="1">
      <alignment horizontal="center" vertical="center"/>
    </xf>
    <xf numFmtId="1" fontId="7" fillId="10" borderId="33" xfId="0" applyNumberFormat="1" applyFont="1" applyFill="1" applyBorder="1" applyAlignment="1">
      <alignment horizontal="center" vertical="center"/>
    </xf>
    <xf numFmtId="1" fontId="88" fillId="49" borderId="33" xfId="0" applyNumberFormat="1" applyFont="1" applyFill="1" applyBorder="1" applyAlignment="1">
      <alignment horizontal="center" vertical="center" wrapText="1"/>
    </xf>
    <xf numFmtId="0" fontId="49" fillId="49" borderId="33" xfId="0" applyFont="1" applyFill="1" applyBorder="1" applyAlignment="1">
      <alignment vertical="center"/>
    </xf>
    <xf numFmtId="1" fontId="7" fillId="42" borderId="33" xfId="0" applyNumberFormat="1" applyFont="1" applyFill="1" applyBorder="1" applyAlignment="1">
      <alignment horizontal="center" vertical="center"/>
    </xf>
    <xf numFmtId="166" fontId="219" fillId="0" borderId="33" xfId="0" applyNumberFormat="1" applyFont="1" applyFill="1" applyBorder="1" applyAlignment="1">
      <alignment horizontal="center" vertical="center"/>
    </xf>
    <xf numFmtId="0" fontId="72" fillId="4" borderId="33" xfId="0" applyFont="1" applyFill="1" applyBorder="1" applyAlignment="1">
      <alignment horizontal="center" vertical="center" wrapText="1"/>
    </xf>
    <xf numFmtId="0" fontId="72" fillId="42" borderId="33" xfId="0" applyFont="1" applyFill="1" applyBorder="1" applyAlignment="1">
      <alignment horizontal="center" vertical="center" wrapText="1"/>
    </xf>
    <xf numFmtId="0" fontId="11" fillId="0" borderId="0" xfId="0" applyFont="1" applyBorder="1" applyAlignment="1">
      <alignment vertical="center"/>
    </xf>
    <xf numFmtId="0" fontId="100" fillId="42" borderId="33" xfId="0" applyFont="1" applyFill="1" applyBorder="1" applyAlignment="1">
      <alignment horizontal="center" vertical="center" wrapText="1"/>
    </xf>
    <xf numFmtId="1" fontId="7" fillId="7" borderId="33" xfId="0" applyNumberFormat="1" applyFont="1" applyFill="1" applyBorder="1" applyAlignment="1">
      <alignment horizontal="center" vertical="center"/>
    </xf>
    <xf numFmtId="0" fontId="7" fillId="20" borderId="33" xfId="0" applyFont="1" applyFill="1" applyBorder="1" applyAlignment="1">
      <alignment horizontal="center" vertical="center"/>
    </xf>
    <xf numFmtId="0" fontId="7" fillId="42" borderId="33" xfId="0" applyFont="1" applyFill="1" applyBorder="1" applyAlignment="1">
      <alignment horizontal="center" vertical="center"/>
    </xf>
    <xf numFmtId="0" fontId="28" fillId="42" borderId="33" xfId="0" applyFont="1" applyFill="1" applyBorder="1" applyAlignment="1">
      <alignment horizontal="center" vertical="center" wrapText="1"/>
    </xf>
    <xf numFmtId="0" fontId="7" fillId="59" borderId="33" xfId="0" applyFont="1" applyFill="1" applyBorder="1" applyAlignment="1">
      <alignment horizontal="center" vertical="center"/>
    </xf>
    <xf numFmtId="0" fontId="189" fillId="59" borderId="33" xfId="0" applyFont="1" applyFill="1" applyBorder="1" applyAlignment="1">
      <alignment horizontal="center" vertical="center"/>
    </xf>
    <xf numFmtId="0" fontId="49" fillId="58" borderId="33" xfId="0" applyFont="1" applyFill="1" applyBorder="1" applyAlignment="1">
      <alignment vertical="center"/>
    </xf>
    <xf numFmtId="0" fontId="7" fillId="5" borderId="33" xfId="0" applyFont="1" applyFill="1" applyBorder="1" applyAlignment="1">
      <alignment horizontal="center" vertical="center"/>
    </xf>
    <xf numFmtId="0" fontId="49" fillId="98" borderId="33" xfId="0" applyFont="1" applyFill="1" applyBorder="1" applyAlignment="1">
      <alignment vertical="center"/>
    </xf>
    <xf numFmtId="0" fontId="72" fillId="62" borderId="33" xfId="0" applyFont="1" applyFill="1" applyBorder="1" applyAlignment="1">
      <alignment horizontal="center" vertical="center" wrapText="1"/>
    </xf>
    <xf numFmtId="0" fontId="7" fillId="98" borderId="33" xfId="0" applyFont="1" applyFill="1" applyBorder="1" applyAlignment="1">
      <alignment horizontal="center" vertical="center"/>
    </xf>
    <xf numFmtId="0" fontId="9" fillId="42" borderId="33" xfId="0" applyFont="1" applyFill="1" applyBorder="1" applyAlignment="1">
      <alignment horizontal="center" vertical="center" wrapText="1"/>
    </xf>
    <xf numFmtId="0" fontId="67" fillId="62" borderId="33" xfId="0" applyFont="1" applyFill="1" applyBorder="1" applyAlignment="1">
      <alignment horizontal="center" vertical="center" wrapText="1"/>
    </xf>
    <xf numFmtId="1" fontId="7" fillId="48" borderId="33" xfId="0" applyNumberFormat="1" applyFont="1" applyFill="1" applyBorder="1" applyAlignment="1">
      <alignment horizontal="center" vertical="center"/>
    </xf>
    <xf numFmtId="0" fontId="7" fillId="10" borderId="33" xfId="0" applyFont="1" applyFill="1" applyBorder="1" applyAlignment="1">
      <alignment horizontal="center" vertical="center"/>
    </xf>
    <xf numFmtId="0" fontId="97" fillId="49" borderId="33" xfId="0" applyFont="1" applyFill="1" applyBorder="1" applyAlignment="1">
      <alignment horizontal="center" vertical="center" wrapText="1"/>
    </xf>
    <xf numFmtId="0" fontId="72" fillId="5" borderId="33" xfId="0" applyFont="1" applyFill="1" applyBorder="1" applyAlignment="1">
      <alignment horizontal="center" vertical="center" wrapText="1"/>
    </xf>
    <xf numFmtId="0" fontId="28" fillId="31" borderId="33" xfId="0" applyFont="1" applyFill="1" applyBorder="1" applyAlignment="1">
      <alignment horizontal="center" vertical="center" wrapText="1"/>
    </xf>
    <xf numFmtId="0" fontId="37" fillId="49" borderId="33" xfId="0" applyFont="1" applyFill="1" applyBorder="1" applyAlignment="1">
      <alignment vertical="center" wrapText="1"/>
    </xf>
    <xf numFmtId="0" fontId="37" fillId="42" borderId="33" xfId="0" applyFont="1" applyFill="1" applyBorder="1" applyAlignment="1">
      <alignment vertical="center" wrapText="1"/>
    </xf>
    <xf numFmtId="0" fontId="72" fillId="7" borderId="33" xfId="0" applyFont="1" applyFill="1" applyBorder="1" applyAlignment="1">
      <alignment horizontal="center" vertical="center" wrapText="1"/>
    </xf>
    <xf numFmtId="0" fontId="37" fillId="62" borderId="33" xfId="0" applyFont="1" applyFill="1" applyBorder="1" applyAlignment="1">
      <alignment vertical="center"/>
    </xf>
    <xf numFmtId="0" fontId="19" fillId="42" borderId="33" xfId="0" applyFont="1" applyFill="1" applyBorder="1" applyAlignment="1">
      <alignment horizontal="center" vertical="center"/>
    </xf>
    <xf numFmtId="1" fontId="9" fillId="49" borderId="33" xfId="0" applyNumberFormat="1" applyFont="1" applyFill="1" applyBorder="1" applyAlignment="1">
      <alignment horizontal="center" vertical="center"/>
    </xf>
    <xf numFmtId="0" fontId="7" fillId="53" borderId="33" xfId="0" applyFont="1" applyFill="1" applyBorder="1" applyAlignment="1">
      <alignment horizontal="center" vertical="center"/>
    </xf>
    <xf numFmtId="0" fontId="7" fillId="99" borderId="33" xfId="0" applyFont="1" applyFill="1" applyBorder="1" applyAlignment="1">
      <alignment horizontal="center" vertical="center"/>
    </xf>
    <xf numFmtId="0" fontId="19" fillId="12" borderId="33" xfId="0" applyFont="1" applyFill="1" applyBorder="1" applyAlignment="1"/>
    <xf numFmtId="0" fontId="8" fillId="2" borderId="33" xfId="0" applyFont="1" applyFill="1" applyBorder="1" applyAlignment="1">
      <alignment horizontal="center" vertical="center"/>
    </xf>
    <xf numFmtId="0" fontId="19" fillId="2" borderId="33" xfId="0" applyFont="1" applyFill="1" applyBorder="1" applyAlignment="1">
      <alignment horizontal="center" vertical="center"/>
    </xf>
    <xf numFmtId="0" fontId="19" fillId="5" borderId="33" xfId="0" applyFont="1" applyFill="1" applyBorder="1" applyAlignment="1"/>
    <xf numFmtId="0" fontId="19" fillId="59" borderId="33" xfId="0" applyFont="1" applyFill="1" applyBorder="1" applyAlignment="1">
      <alignment horizontal="center" vertical="center"/>
    </xf>
    <xf numFmtId="0" fontId="164" fillId="49" borderId="33" xfId="0" applyFont="1" applyFill="1" applyBorder="1" applyAlignment="1">
      <alignment vertical="center"/>
    </xf>
    <xf numFmtId="0" fontId="88" fillId="49" borderId="33" xfId="0" applyFont="1" applyFill="1" applyBorder="1" applyAlignment="1">
      <alignment horizontal="center" vertical="center" wrapText="1"/>
    </xf>
    <xf numFmtId="0" fontId="48" fillId="0" borderId="33" xfId="0" applyFont="1" applyFill="1" applyBorder="1" applyAlignment="1">
      <alignment horizontal="center" vertical="center"/>
    </xf>
    <xf numFmtId="0" fontId="162" fillId="49" borderId="33" xfId="0" applyFont="1" applyFill="1" applyBorder="1" applyAlignment="1">
      <alignment vertical="center"/>
    </xf>
    <xf numFmtId="0" fontId="164" fillId="50" borderId="33" xfId="0" applyFont="1" applyFill="1" applyBorder="1" applyAlignment="1">
      <alignment vertical="center"/>
    </xf>
    <xf numFmtId="1" fontId="7" fillId="0" borderId="33" xfId="0" applyNumberFormat="1" applyFont="1" applyFill="1" applyBorder="1" applyAlignment="1">
      <alignment horizontal="center" vertical="center"/>
    </xf>
    <xf numFmtId="166" fontId="193" fillId="0" borderId="33" xfId="0" applyNumberFormat="1" applyFont="1" applyFill="1" applyBorder="1" applyAlignment="1">
      <alignment horizontal="center" vertical="center"/>
    </xf>
    <xf numFmtId="0" fontId="173" fillId="49" borderId="33" xfId="0" applyFont="1" applyFill="1" applyBorder="1" applyAlignment="1">
      <alignment vertical="center"/>
    </xf>
    <xf numFmtId="166" fontId="220" fillId="0" borderId="33" xfId="0" applyNumberFormat="1" applyFont="1" applyFill="1" applyBorder="1" applyAlignment="1">
      <alignment horizontal="center"/>
    </xf>
    <xf numFmtId="0" fontId="88" fillId="49" borderId="33" xfId="0" applyFont="1" applyFill="1" applyBorder="1" applyAlignment="1">
      <alignment horizontal="center" vertical="center"/>
    </xf>
    <xf numFmtId="166" fontId="18" fillId="0" borderId="33" xfId="0" applyNumberFormat="1" applyFont="1" applyFill="1" applyBorder="1" applyAlignment="1">
      <alignment horizontal="center" vertical="center"/>
    </xf>
    <xf numFmtId="0" fontId="20" fillId="44" borderId="33" xfId="0" applyNumberFormat="1" applyFont="1" applyFill="1" applyBorder="1" applyAlignment="1">
      <alignment horizontal="center" vertical="center"/>
    </xf>
    <xf numFmtId="166" fontId="220" fillId="0" borderId="33" xfId="0" applyNumberFormat="1" applyFont="1" applyFill="1" applyBorder="1" applyAlignment="1">
      <alignment horizontal="center" vertical="center"/>
    </xf>
    <xf numFmtId="0" fontId="27" fillId="0" borderId="33" xfId="0" applyFont="1" applyBorder="1" applyAlignment="1">
      <alignment horizontal="center" vertical="center"/>
    </xf>
    <xf numFmtId="0" fontId="173" fillId="42" borderId="33" xfId="0" applyFont="1" applyFill="1" applyBorder="1" applyAlignment="1">
      <alignment vertical="center" wrapText="1"/>
    </xf>
    <xf numFmtId="0" fontId="227" fillId="49" borderId="33" xfId="0" applyFont="1" applyFill="1" applyBorder="1" applyAlignment="1">
      <alignment horizontal="center" vertical="center"/>
    </xf>
    <xf numFmtId="0" fontId="27" fillId="48" borderId="33" xfId="0" applyFont="1" applyFill="1" applyBorder="1" applyAlignment="1">
      <alignment horizontal="center" vertical="center"/>
    </xf>
    <xf numFmtId="0" fontId="164" fillId="5" borderId="33" xfId="0" applyFont="1" applyFill="1" applyBorder="1" applyAlignment="1">
      <alignment vertical="center" wrapText="1"/>
    </xf>
    <xf numFmtId="0" fontId="10" fillId="42" borderId="33" xfId="0" applyFont="1" applyFill="1" applyBorder="1" applyAlignment="1">
      <alignment vertical="center" wrapText="1"/>
    </xf>
    <xf numFmtId="0" fontId="227" fillId="0" borderId="33" xfId="0" applyFont="1" applyFill="1" applyBorder="1" applyAlignment="1">
      <alignment horizontal="center" vertical="center"/>
    </xf>
    <xf numFmtId="0" fontId="185" fillId="42" borderId="33" xfId="0" applyFont="1" applyFill="1" applyBorder="1" applyAlignment="1">
      <alignment vertical="center" wrapText="1"/>
    </xf>
    <xf numFmtId="0" fontId="10" fillId="5" borderId="33" xfId="0" applyFont="1" applyFill="1" applyBorder="1" applyAlignment="1">
      <alignment vertical="center"/>
    </xf>
    <xf numFmtId="0" fontId="10" fillId="5" borderId="33" xfId="0" applyFont="1" applyFill="1" applyBorder="1" applyAlignment="1">
      <alignment vertical="center" wrapText="1"/>
    </xf>
    <xf numFmtId="0" fontId="174" fillId="5" borderId="33" xfId="0" applyFont="1" applyFill="1" applyBorder="1" applyAlignment="1">
      <alignment vertical="center" wrapText="1"/>
    </xf>
    <xf numFmtId="0" fontId="82" fillId="5" borderId="33" xfId="0" applyFont="1" applyFill="1" applyBorder="1" applyAlignment="1">
      <alignment vertical="center" wrapText="1"/>
    </xf>
    <xf numFmtId="0" fontId="72" fillId="49" borderId="33" xfId="0" applyFont="1" applyFill="1" applyBorder="1" applyAlignment="1">
      <alignment horizontal="center" vertical="center"/>
    </xf>
    <xf numFmtId="0" fontId="185" fillId="5" borderId="33" xfId="0" applyFont="1" applyFill="1" applyBorder="1" applyAlignment="1">
      <alignment vertical="center" wrapText="1"/>
    </xf>
    <xf numFmtId="0" fontId="49" fillId="58" borderId="33" xfId="0" applyFont="1" applyFill="1" applyBorder="1" applyAlignment="1">
      <alignment horizontal="left" vertical="center"/>
    </xf>
    <xf numFmtId="0" fontId="28" fillId="49" borderId="33" xfId="0" applyFont="1" applyFill="1" applyBorder="1" applyAlignment="1">
      <alignment horizontal="center" vertical="center" wrapText="1"/>
    </xf>
    <xf numFmtId="0" fontId="215" fillId="49" borderId="33" xfId="0" applyFont="1" applyFill="1" applyBorder="1" applyAlignment="1">
      <alignment vertical="center" wrapText="1"/>
    </xf>
    <xf numFmtId="0" fontId="227" fillId="42" borderId="33" xfId="0" applyFont="1" applyFill="1" applyBorder="1" applyAlignment="1">
      <alignment horizontal="center" vertical="center" wrapText="1"/>
    </xf>
    <xf numFmtId="1" fontId="7" fillId="53" borderId="33" xfId="0" applyNumberFormat="1" applyFont="1" applyFill="1" applyBorder="1" applyAlignment="1">
      <alignment horizontal="center" vertical="center"/>
    </xf>
    <xf numFmtId="0" fontId="67" fillId="42" borderId="33" xfId="0" applyFont="1" applyFill="1" applyBorder="1" applyAlignment="1">
      <alignment horizontal="center" vertical="center" wrapText="1"/>
    </xf>
    <xf numFmtId="0" fontId="194" fillId="42" borderId="33" xfId="0" applyFont="1" applyFill="1" applyBorder="1" applyAlignment="1">
      <alignment horizontal="center" vertical="center" wrapText="1"/>
    </xf>
    <xf numFmtId="0" fontId="153" fillId="49" borderId="33" xfId="0" applyFont="1" applyFill="1" applyBorder="1" applyAlignment="1">
      <alignment horizontal="left" vertical="center"/>
    </xf>
    <xf numFmtId="49" fontId="343" fillId="49" borderId="33" xfId="0" applyNumberFormat="1" applyFont="1" applyFill="1" applyBorder="1" applyAlignment="1">
      <alignment horizontal="left" vertical="center"/>
    </xf>
    <xf numFmtId="49" fontId="344" fillId="49" borderId="33" xfId="0" applyNumberFormat="1" applyFont="1" applyFill="1" applyBorder="1" applyAlignment="1">
      <alignment horizontal="center" vertical="center" wrapText="1"/>
    </xf>
    <xf numFmtId="0" fontId="186" fillId="49" borderId="33" xfId="0" applyFont="1" applyFill="1" applyBorder="1" applyAlignment="1">
      <alignment horizontal="left" vertical="center"/>
    </xf>
    <xf numFmtId="0" fontId="4" fillId="48" borderId="33" xfId="0" applyFont="1" applyFill="1" applyBorder="1" applyAlignment="1">
      <alignment horizontal="left" vertical="center"/>
    </xf>
    <xf numFmtId="0" fontId="72" fillId="48" borderId="33" xfId="0" applyFont="1" applyFill="1" applyBorder="1" applyAlignment="1">
      <alignment horizontal="center" vertical="center" wrapText="1"/>
    </xf>
    <xf numFmtId="0" fontId="72" fillId="59" borderId="33" xfId="0" applyFont="1" applyFill="1" applyBorder="1" applyAlignment="1">
      <alignment horizontal="center" vertical="center" wrapText="1"/>
    </xf>
    <xf numFmtId="0" fontId="4" fillId="59" borderId="33" xfId="0" applyFont="1" applyFill="1" applyBorder="1" applyAlignment="1">
      <alignment horizontal="left" vertical="center"/>
    </xf>
    <xf numFmtId="49" fontId="6" fillId="49" borderId="33" xfId="0" applyNumberFormat="1" applyFont="1" applyFill="1" applyBorder="1" applyAlignment="1">
      <alignment horizontal="left" vertical="center"/>
    </xf>
    <xf numFmtId="49" fontId="72" fillId="49" borderId="33" xfId="0" applyNumberFormat="1" applyFont="1" applyFill="1" applyBorder="1" applyAlignment="1">
      <alignment horizontal="center" vertical="center" wrapText="1"/>
    </xf>
    <xf numFmtId="1" fontId="9" fillId="59" borderId="33" xfId="0" applyNumberFormat="1" applyFont="1" applyFill="1" applyBorder="1" applyAlignment="1">
      <alignment horizontal="center" vertical="center"/>
    </xf>
    <xf numFmtId="1" fontId="9" fillId="44" borderId="33" xfId="0" applyNumberFormat="1" applyFont="1" applyFill="1" applyBorder="1" applyAlignment="1">
      <alignment horizontal="center" vertical="center"/>
    </xf>
    <xf numFmtId="0" fontId="4" fillId="42" borderId="33" xfId="0" applyFont="1" applyFill="1" applyBorder="1" applyAlignment="1">
      <alignment horizontal="left" vertical="center"/>
    </xf>
    <xf numFmtId="49" fontId="198" fillId="42" borderId="33" xfId="0" applyNumberFormat="1" applyFont="1" applyFill="1" applyBorder="1" applyAlignment="1">
      <alignment horizontal="left" vertical="center"/>
    </xf>
    <xf numFmtId="49" fontId="344" fillId="42" borderId="33" xfId="0" applyNumberFormat="1" applyFont="1" applyFill="1" applyBorder="1" applyAlignment="1">
      <alignment horizontal="center" vertical="center" wrapText="1"/>
    </xf>
    <xf numFmtId="49" fontId="198" fillId="49" borderId="33" xfId="0" applyNumberFormat="1" applyFont="1" applyFill="1" applyBorder="1" applyAlignment="1">
      <alignment horizontal="left" vertical="center"/>
    </xf>
    <xf numFmtId="49" fontId="186" fillId="64" borderId="33" xfId="0" applyNumberFormat="1" applyFont="1" applyFill="1" applyBorder="1" applyAlignment="1">
      <alignment horizontal="left" vertical="center"/>
    </xf>
    <xf numFmtId="49" fontId="62" fillId="49" borderId="33" xfId="0" applyNumberFormat="1" applyFont="1" applyFill="1" applyBorder="1" applyAlignment="1">
      <alignment horizontal="left" vertical="center"/>
    </xf>
    <xf numFmtId="0" fontId="62" fillId="49" borderId="33" xfId="0" applyFont="1" applyFill="1" applyBorder="1" applyAlignment="1">
      <alignment horizontal="left" vertical="center"/>
    </xf>
    <xf numFmtId="1" fontId="7" fillId="46" borderId="33" xfId="0" applyNumberFormat="1" applyFont="1" applyFill="1" applyBorder="1" applyAlignment="1">
      <alignment horizontal="center" vertical="center"/>
    </xf>
    <xf numFmtId="49" fontId="37" fillId="49" borderId="33" xfId="0" applyNumberFormat="1" applyFont="1" applyFill="1" applyBorder="1" applyAlignment="1">
      <alignment horizontal="left" vertical="center"/>
    </xf>
    <xf numFmtId="0" fontId="19" fillId="10" borderId="33" xfId="0" applyFont="1" applyFill="1" applyBorder="1" applyAlignment="1">
      <alignment horizontal="center" vertical="center"/>
    </xf>
    <xf numFmtId="0" fontId="41" fillId="49" borderId="33" xfId="0" applyFont="1" applyFill="1" applyBorder="1" applyAlignment="1">
      <alignment horizontal="left" vertical="center"/>
    </xf>
    <xf numFmtId="2" fontId="8" fillId="49" borderId="33" xfId="0" applyNumberFormat="1" applyFont="1" applyFill="1" applyBorder="1" applyAlignment="1">
      <alignment vertical="center"/>
    </xf>
    <xf numFmtId="0" fontId="37" fillId="49" borderId="0" xfId="0" applyFont="1" applyFill="1" applyAlignment="1">
      <alignment vertical="center"/>
    </xf>
    <xf numFmtId="0" fontId="345" fillId="49" borderId="33" xfId="0" applyFont="1" applyFill="1" applyBorder="1" applyAlignment="1">
      <alignment horizontal="left" vertical="center"/>
    </xf>
    <xf numFmtId="0" fontId="154" fillId="49" borderId="33" xfId="0" applyFont="1" applyFill="1" applyBorder="1" applyAlignment="1">
      <alignment horizontal="left" vertical="center"/>
    </xf>
    <xf numFmtId="2" fontId="7" fillId="44" borderId="33" xfId="0" applyNumberFormat="1" applyFont="1" applyFill="1" applyBorder="1" applyAlignment="1">
      <alignment horizontal="center" vertical="center"/>
    </xf>
    <xf numFmtId="0" fontId="11" fillId="49" borderId="0" xfId="0" applyFont="1" applyFill="1" applyAlignment="1">
      <alignment vertical="center"/>
    </xf>
    <xf numFmtId="0" fontId="186" fillId="42" borderId="33" xfId="0" applyFont="1" applyFill="1" applyBorder="1" applyAlignment="1">
      <alignment horizontal="left" vertical="center"/>
    </xf>
    <xf numFmtId="0" fontId="5" fillId="42" borderId="33" xfId="0" applyFont="1" applyFill="1" applyBorder="1" applyAlignment="1">
      <alignment horizontal="left" vertical="center"/>
    </xf>
    <xf numFmtId="0" fontId="19" fillId="48" borderId="33" xfId="0" applyFont="1" applyFill="1" applyBorder="1" applyAlignment="1">
      <alignment horizontal="center" vertical="center"/>
    </xf>
    <xf numFmtId="49" fontId="346" fillId="49" borderId="33" xfId="0" applyNumberFormat="1" applyFont="1" applyFill="1" applyBorder="1" applyAlignment="1">
      <alignment horizontal="center" vertical="center" wrapText="1"/>
    </xf>
    <xf numFmtId="0" fontId="97" fillId="42" borderId="33" xfId="0" applyFont="1" applyFill="1" applyBorder="1" applyAlignment="1">
      <alignment horizontal="center" vertical="center" wrapText="1"/>
    </xf>
    <xf numFmtId="0" fontId="3" fillId="49" borderId="33" xfId="0" applyFont="1" applyFill="1" applyBorder="1" applyAlignment="1">
      <alignment horizontal="left" vertical="center"/>
    </xf>
    <xf numFmtId="1" fontId="7" fillId="47" borderId="33" xfId="0" applyNumberFormat="1" applyFont="1" applyFill="1" applyBorder="1" applyAlignment="1">
      <alignment horizontal="center" vertical="center"/>
    </xf>
    <xf numFmtId="0" fontId="62" fillId="42" borderId="33" xfId="0" applyFont="1" applyFill="1" applyBorder="1" applyAlignment="1">
      <alignment horizontal="left" vertical="center"/>
    </xf>
    <xf numFmtId="0" fontId="4" fillId="50" borderId="33" xfId="0" applyFont="1" applyFill="1" applyBorder="1" applyAlignment="1">
      <alignment horizontal="left" vertical="center"/>
    </xf>
    <xf numFmtId="49" fontId="67" fillId="49" borderId="33" xfId="0" applyNumberFormat="1" applyFont="1" applyFill="1" applyBorder="1" applyAlignment="1">
      <alignment horizontal="center" vertical="center" wrapText="1"/>
    </xf>
    <xf numFmtId="0" fontId="19" fillId="0" borderId="33" xfId="0" applyFont="1" applyFill="1" applyBorder="1" applyAlignment="1">
      <alignment horizontal="center" vertical="center"/>
    </xf>
    <xf numFmtId="0" fontId="72" fillId="54" borderId="33" xfId="0" applyFont="1" applyFill="1" applyBorder="1" applyAlignment="1">
      <alignment horizontal="center" vertical="center" wrapText="1"/>
    </xf>
    <xf numFmtId="0" fontId="19" fillId="47" borderId="33" xfId="0" applyFont="1" applyFill="1" applyBorder="1" applyAlignment="1">
      <alignment horizontal="center" vertical="center"/>
    </xf>
    <xf numFmtId="1" fontId="7" fillId="64" borderId="33" xfId="0" applyNumberFormat="1" applyFont="1" applyFill="1" applyBorder="1" applyAlignment="1">
      <alignment horizontal="center" vertical="center"/>
    </xf>
    <xf numFmtId="0" fontId="19" fillId="64" borderId="33" xfId="0" applyFont="1" applyFill="1" applyBorder="1" applyAlignment="1">
      <alignment horizontal="center" vertical="center"/>
    </xf>
    <xf numFmtId="0" fontId="41" fillId="49" borderId="33" xfId="0" applyFont="1" applyFill="1" applyBorder="1" applyAlignment="1">
      <alignment horizontal="left" vertical="center" wrapText="1"/>
    </xf>
    <xf numFmtId="0" fontId="207" fillId="49" borderId="33" xfId="0" applyFont="1" applyFill="1" applyBorder="1" applyAlignment="1">
      <alignment horizontal="left" vertical="center"/>
    </xf>
    <xf numFmtId="0" fontId="93" fillId="7" borderId="32" xfId="0" applyFont="1" applyFill="1" applyBorder="1" applyAlignment="1">
      <alignment horizontal="center" vertical="center"/>
    </xf>
    <xf numFmtId="1" fontId="9" fillId="42" borderId="33" xfId="0" applyNumberFormat="1" applyFont="1" applyFill="1" applyBorder="1" applyAlignment="1">
      <alignment horizontal="center" vertical="center"/>
    </xf>
    <xf numFmtId="0" fontId="345" fillId="42" borderId="33" xfId="0" applyFont="1" applyFill="1" applyBorder="1" applyAlignment="1">
      <alignment horizontal="left" vertical="center"/>
    </xf>
    <xf numFmtId="0" fontId="215" fillId="42" borderId="33" xfId="0" applyFont="1" applyFill="1" applyBorder="1" applyAlignment="1">
      <alignment horizontal="left" vertical="center"/>
    </xf>
    <xf numFmtId="0" fontId="215" fillId="49" borderId="33" xfId="0" applyFont="1" applyFill="1" applyBorder="1" applyAlignment="1">
      <alignment horizontal="left" vertical="center"/>
    </xf>
    <xf numFmtId="0" fontId="157" fillId="49" borderId="33" xfId="0" applyFont="1" applyFill="1" applyBorder="1" applyAlignment="1">
      <alignment horizontal="left" vertical="center"/>
    </xf>
    <xf numFmtId="49" fontId="5" fillId="49" borderId="33" xfId="0" applyNumberFormat="1" applyFont="1" applyFill="1" applyBorder="1" applyAlignment="1">
      <alignment horizontal="left" vertical="center"/>
    </xf>
    <xf numFmtId="0" fontId="93" fillId="48" borderId="33" xfId="0" applyNumberFormat="1" applyFont="1" applyFill="1" applyBorder="1" applyAlignment="1">
      <alignment horizontal="center" vertical="center"/>
    </xf>
    <xf numFmtId="0" fontId="6" fillId="76" borderId="33" xfId="0" applyFont="1" applyFill="1" applyBorder="1" applyAlignment="1">
      <alignment horizontal="left" vertical="center"/>
    </xf>
    <xf numFmtId="0" fontId="49" fillId="49" borderId="33" xfId="0" applyFont="1" applyFill="1" applyBorder="1" applyAlignment="1">
      <alignment horizontal="left" vertical="center"/>
    </xf>
    <xf numFmtId="0" fontId="6" fillId="56" borderId="33" xfId="0" applyFont="1" applyFill="1" applyBorder="1" applyAlignment="1">
      <alignment horizontal="left" vertical="center"/>
    </xf>
    <xf numFmtId="0" fontId="6" fillId="49" borderId="33" xfId="0" applyFont="1" applyFill="1" applyBorder="1" applyAlignment="1">
      <alignment horizontal="left" vertical="center" wrapText="1"/>
    </xf>
    <xf numFmtId="0" fontId="6" fillId="42" borderId="33" xfId="0" applyFont="1" applyFill="1" applyBorder="1" applyAlignment="1">
      <alignment horizontal="left" vertical="center" wrapText="1"/>
    </xf>
    <xf numFmtId="0" fontId="6" fillId="65" borderId="33" xfId="0" applyFont="1" applyFill="1" applyBorder="1" applyAlignment="1">
      <alignment horizontal="left" vertical="center"/>
    </xf>
    <xf numFmtId="0" fontId="6" fillId="65" borderId="33" xfId="0" applyFont="1" applyFill="1" applyBorder="1" applyAlignment="1">
      <alignment horizontal="left" vertical="center" wrapText="1"/>
    </xf>
    <xf numFmtId="0" fontId="4" fillId="44" borderId="33" xfId="0" applyFont="1" applyFill="1" applyBorder="1" applyAlignment="1">
      <alignment horizontal="left" vertical="center"/>
    </xf>
    <xf numFmtId="0" fontId="153" fillId="42" borderId="33" xfId="0" applyFont="1" applyFill="1" applyBorder="1" applyAlignment="1">
      <alignment horizontal="left" vertical="center"/>
    </xf>
    <xf numFmtId="0" fontId="3" fillId="42" borderId="33" xfId="0" applyFont="1" applyFill="1" applyBorder="1" applyAlignment="1">
      <alignment horizontal="left" vertical="center"/>
    </xf>
    <xf numFmtId="0" fontId="154" fillId="49" borderId="33" xfId="0" applyFont="1" applyFill="1" applyBorder="1" applyAlignment="1">
      <alignment wrapText="1"/>
    </xf>
    <xf numFmtId="0" fontId="154" fillId="49" borderId="33" xfId="0" applyFont="1" applyFill="1" applyBorder="1" applyAlignment="1"/>
    <xf numFmtId="0" fontId="4" fillId="58" borderId="33" xfId="0" applyFont="1" applyFill="1" applyBorder="1" applyAlignment="1">
      <alignment horizontal="left" vertical="center"/>
    </xf>
    <xf numFmtId="0" fontId="72" fillId="58" borderId="33" xfId="0" applyFont="1" applyFill="1" applyBorder="1" applyAlignment="1">
      <alignment horizontal="center" vertical="center" wrapText="1"/>
    </xf>
    <xf numFmtId="1" fontId="19" fillId="44" borderId="33" xfId="0" applyNumberFormat="1" applyFont="1" applyFill="1" applyBorder="1" applyAlignment="1">
      <alignment horizontal="center" vertical="center"/>
    </xf>
    <xf numFmtId="1" fontId="19" fillId="49" borderId="33" xfId="0" applyNumberFormat="1" applyFont="1" applyFill="1" applyBorder="1" applyAlignment="1">
      <alignment horizontal="center" vertical="center"/>
    </xf>
    <xf numFmtId="0" fontId="4" fillId="54" borderId="33" xfId="0" applyFont="1" applyFill="1" applyBorder="1" applyAlignment="1">
      <alignment horizontal="left" vertical="center"/>
    </xf>
    <xf numFmtId="1" fontId="7" fillId="54" borderId="33" xfId="0" applyNumberFormat="1" applyFont="1" applyFill="1" applyBorder="1" applyAlignment="1">
      <alignment horizontal="center" vertical="center"/>
    </xf>
    <xf numFmtId="1" fontId="19" fillId="54" borderId="33" xfId="0" applyNumberFormat="1" applyFont="1" applyFill="1" applyBorder="1" applyAlignment="1">
      <alignment horizontal="center" vertical="center"/>
    </xf>
    <xf numFmtId="0" fontId="100" fillId="58" borderId="33" xfId="0" applyFont="1" applyFill="1" applyBorder="1" applyAlignment="1">
      <alignment horizontal="center" vertical="center" wrapText="1"/>
    </xf>
    <xf numFmtId="1" fontId="7" fillId="30" borderId="33" xfId="0" applyNumberFormat="1" applyFont="1" applyFill="1" applyBorder="1" applyAlignment="1">
      <alignment horizontal="center" vertical="center"/>
    </xf>
    <xf numFmtId="0" fontId="4" fillId="0" borderId="33" xfId="0" applyFont="1" applyFill="1" applyBorder="1" applyAlignment="1">
      <alignment horizontal="left" vertical="center"/>
    </xf>
    <xf numFmtId="0" fontId="100" fillId="59" borderId="33" xfId="0" applyFont="1" applyFill="1" applyBorder="1" applyAlignment="1">
      <alignment horizontal="center" vertical="center" wrapText="1"/>
    </xf>
    <xf numFmtId="0" fontId="4" fillId="76" borderId="33" xfId="0" applyFont="1" applyFill="1" applyBorder="1" applyAlignment="1">
      <alignment horizontal="left" vertical="center"/>
    </xf>
    <xf numFmtId="1" fontId="189" fillId="59" borderId="33" xfId="0" applyNumberFormat="1" applyFont="1" applyFill="1" applyBorder="1" applyAlignment="1">
      <alignment horizontal="center" vertical="center"/>
    </xf>
    <xf numFmtId="0" fontId="348" fillId="49" borderId="33" xfId="0" applyFont="1" applyFill="1" applyBorder="1" applyAlignment="1">
      <alignment horizontal="left" vertical="center"/>
    </xf>
    <xf numFmtId="1" fontId="4" fillId="44" borderId="33" xfId="0" applyNumberFormat="1" applyFont="1" applyFill="1" applyBorder="1" applyAlignment="1">
      <alignment horizontal="center" vertical="center"/>
    </xf>
    <xf numFmtId="1" fontId="4" fillId="49" borderId="33" xfId="0" applyNumberFormat="1" applyFont="1" applyFill="1" applyBorder="1" applyAlignment="1">
      <alignment horizontal="center" vertical="center"/>
    </xf>
    <xf numFmtId="1" fontId="19" fillId="59" borderId="33" xfId="0" applyNumberFormat="1" applyFont="1" applyFill="1" applyBorder="1" applyAlignment="1">
      <alignment horizontal="center" vertical="center"/>
    </xf>
    <xf numFmtId="0" fontId="4" fillId="51" borderId="33" xfId="0" applyFont="1" applyFill="1" applyBorder="1" applyAlignment="1">
      <alignment horizontal="left" vertical="center"/>
    </xf>
    <xf numFmtId="1" fontId="156" fillId="5" borderId="33" xfId="0" applyNumberFormat="1" applyFont="1" applyFill="1" applyBorder="1" applyAlignment="1">
      <alignment horizontal="center" vertical="center"/>
    </xf>
    <xf numFmtId="1" fontId="7" fillId="43" borderId="33" xfId="0" applyNumberFormat="1" applyFont="1" applyFill="1" applyBorder="1" applyAlignment="1">
      <alignment horizontal="center" vertical="center"/>
    </xf>
    <xf numFmtId="0" fontId="4" fillId="49" borderId="33" xfId="0" applyNumberFormat="1" applyFont="1" applyFill="1" applyBorder="1" applyAlignment="1">
      <alignment horizontal="left" vertical="center"/>
    </xf>
    <xf numFmtId="0" fontId="72" fillId="49" borderId="33" xfId="0" applyNumberFormat="1" applyFont="1" applyFill="1" applyBorder="1" applyAlignment="1">
      <alignment horizontal="center" vertical="center" wrapText="1"/>
    </xf>
    <xf numFmtId="1" fontId="189" fillId="53" borderId="33" xfId="0" applyNumberFormat="1" applyFont="1" applyFill="1" applyBorder="1" applyAlignment="1">
      <alignment horizontal="center" vertical="center"/>
    </xf>
    <xf numFmtId="0" fontId="344" fillId="49" borderId="33" xfId="0" applyFont="1" applyFill="1" applyBorder="1" applyAlignment="1">
      <alignment horizontal="center" vertical="center" wrapText="1"/>
    </xf>
    <xf numFmtId="1" fontId="7" fillId="22" borderId="33" xfId="0" applyNumberFormat="1" applyFont="1" applyFill="1" applyBorder="1" applyAlignment="1">
      <alignment horizontal="center" vertical="center"/>
    </xf>
    <xf numFmtId="1" fontId="7" fillId="34" borderId="33" xfId="0" applyNumberFormat="1" applyFont="1" applyFill="1" applyBorder="1" applyAlignment="1">
      <alignment horizontal="center" vertical="center"/>
    </xf>
    <xf numFmtId="1" fontId="20" fillId="44" borderId="33" xfId="0" applyNumberFormat="1" applyFont="1" applyFill="1" applyBorder="1" applyAlignment="1">
      <alignment horizontal="center" vertical="center"/>
    </xf>
    <xf numFmtId="0" fontId="72" fillId="0" borderId="33" xfId="0" applyFont="1" applyBorder="1" applyAlignment="1">
      <alignment horizontal="center" vertical="center" wrapText="1"/>
    </xf>
    <xf numFmtId="0" fontId="93" fillId="42" borderId="33" xfId="0" applyNumberFormat="1" applyFont="1" applyFill="1" applyBorder="1" applyAlignment="1">
      <alignment horizontal="center" vertical="center"/>
    </xf>
    <xf numFmtId="0" fontId="72" fillId="44" borderId="33" xfId="0" applyFont="1" applyFill="1" applyBorder="1" applyAlignment="1">
      <alignment horizontal="center" vertical="center" wrapText="1"/>
    </xf>
    <xf numFmtId="0" fontId="173" fillId="48" borderId="33" xfId="0" applyFont="1" applyFill="1" applyBorder="1" applyAlignment="1">
      <alignment horizontal="center" vertical="center"/>
    </xf>
    <xf numFmtId="0" fontId="4" fillId="49" borderId="33" xfId="4" applyFont="1" applyFill="1" applyBorder="1" applyAlignment="1">
      <alignment vertical="center"/>
    </xf>
    <xf numFmtId="1" fontId="9" fillId="48" borderId="33" xfId="13" applyNumberFormat="1" applyFont="1" applyFill="1" applyBorder="1" applyAlignment="1">
      <alignment horizontal="center" vertical="center"/>
    </xf>
    <xf numFmtId="0" fontId="150" fillId="59" borderId="33" xfId="0" applyFont="1" applyFill="1" applyBorder="1" applyAlignment="1">
      <alignment horizontal="center" vertical="center"/>
    </xf>
    <xf numFmtId="1" fontId="7" fillId="4" borderId="33" xfId="0" applyNumberFormat="1" applyFont="1" applyFill="1" applyBorder="1" applyAlignment="1">
      <alignment horizontal="center" vertical="center"/>
    </xf>
    <xf numFmtId="49" fontId="41" fillId="49" borderId="33" xfId="0" applyNumberFormat="1" applyFont="1" applyFill="1" applyBorder="1" applyAlignment="1">
      <alignment horizontal="left" vertical="center"/>
    </xf>
    <xf numFmtId="0" fontId="9" fillId="7" borderId="33" xfId="0" applyFont="1" applyFill="1" applyBorder="1" applyAlignment="1">
      <alignment horizontal="center" vertical="center"/>
    </xf>
    <xf numFmtId="0" fontId="41" fillId="49" borderId="33" xfId="0" applyFont="1" applyFill="1" applyBorder="1" applyAlignment="1">
      <alignment vertical="center"/>
    </xf>
    <xf numFmtId="0" fontId="6" fillId="42" borderId="33" xfId="0" applyFont="1" applyFill="1" applyBorder="1" applyAlignment="1">
      <alignment horizontal="left" vertical="center"/>
    </xf>
    <xf numFmtId="49" fontId="4" fillId="42" borderId="33" xfId="0" applyNumberFormat="1" applyFont="1" applyFill="1" applyBorder="1" applyAlignment="1">
      <alignment horizontal="left" vertical="center"/>
    </xf>
    <xf numFmtId="0" fontId="6" fillId="43" borderId="33" xfId="0" applyFont="1" applyFill="1" applyBorder="1" applyAlignment="1">
      <alignment horizontal="left" vertical="center"/>
    </xf>
    <xf numFmtId="0" fontId="93" fillId="49" borderId="32" xfId="0" applyFont="1" applyFill="1" applyBorder="1" applyAlignment="1">
      <alignment horizontal="center" vertical="center"/>
    </xf>
    <xf numFmtId="0" fontId="4" fillId="57" borderId="33" xfId="0" applyFont="1" applyFill="1" applyBorder="1" applyAlignment="1">
      <alignment horizontal="left" vertical="center"/>
    </xf>
    <xf numFmtId="0" fontId="4" fillId="56" borderId="33" xfId="0" applyFont="1" applyFill="1" applyBorder="1" applyAlignment="1">
      <alignment horizontal="left" vertical="center"/>
    </xf>
    <xf numFmtId="166" fontId="176" fillId="42" borderId="33" xfId="0" applyNumberFormat="1" applyFont="1" applyFill="1" applyBorder="1" applyAlignment="1">
      <alignment horizontal="center" vertical="center"/>
    </xf>
    <xf numFmtId="49" fontId="6" fillId="42" borderId="33" xfId="0" applyNumberFormat="1" applyFont="1" applyFill="1" applyBorder="1" applyAlignment="1">
      <alignment horizontal="left" vertical="center"/>
    </xf>
    <xf numFmtId="49" fontId="72" fillId="42" borderId="33" xfId="0" applyNumberFormat="1" applyFont="1" applyFill="1" applyBorder="1" applyAlignment="1">
      <alignment horizontal="center" vertical="center" wrapText="1"/>
    </xf>
    <xf numFmtId="49" fontId="177" fillId="49" borderId="33" xfId="0" applyNumberFormat="1" applyFont="1" applyFill="1" applyBorder="1" applyAlignment="1">
      <alignment horizontal="left" vertical="center"/>
    </xf>
    <xf numFmtId="1" fontId="7" fillId="67" borderId="33" xfId="0" applyNumberFormat="1" applyFont="1" applyFill="1" applyBorder="1" applyAlignment="1">
      <alignment horizontal="center" vertical="center"/>
    </xf>
    <xf numFmtId="49" fontId="157" fillId="49" borderId="33" xfId="0" applyNumberFormat="1" applyFont="1" applyFill="1" applyBorder="1" applyAlignment="1">
      <alignment horizontal="left" vertical="center"/>
    </xf>
    <xf numFmtId="49" fontId="186" fillId="49" borderId="33" xfId="0" applyNumberFormat="1" applyFont="1" applyFill="1" applyBorder="1" applyAlignment="1">
      <alignment horizontal="left" vertical="center"/>
    </xf>
    <xf numFmtId="0" fontId="7" fillId="49" borderId="33" xfId="0" applyFont="1" applyFill="1" applyBorder="1" applyAlignment="1">
      <alignment horizontal="left" vertical="center"/>
    </xf>
    <xf numFmtId="0" fontId="41" fillId="42" borderId="33" xfId="0" applyFont="1" applyFill="1" applyBorder="1" applyAlignment="1">
      <alignment horizontal="left" vertical="center"/>
    </xf>
    <xf numFmtId="49" fontId="3" fillId="49" borderId="33" xfId="0" applyNumberFormat="1" applyFont="1" applyFill="1" applyBorder="1" applyAlignment="1">
      <alignment horizontal="left" vertical="center"/>
    </xf>
    <xf numFmtId="0" fontId="61" fillId="49" borderId="33" xfId="0" applyFont="1" applyFill="1" applyBorder="1" applyAlignment="1">
      <alignment horizontal="left" vertical="center"/>
    </xf>
    <xf numFmtId="0" fontId="177" fillId="49" borderId="33" xfId="0" applyFont="1" applyFill="1" applyBorder="1"/>
    <xf numFmtId="49" fontId="97" fillId="49" borderId="33" xfId="0" applyNumberFormat="1" applyFont="1" applyFill="1" applyBorder="1" applyAlignment="1">
      <alignment horizontal="center" vertical="center" wrapText="1"/>
    </xf>
    <xf numFmtId="0" fontId="150" fillId="0" borderId="33" xfId="0" applyFont="1" applyBorder="1" applyAlignment="1">
      <alignment horizontal="center" vertical="center"/>
    </xf>
    <xf numFmtId="0" fontId="37" fillId="44" borderId="33" xfId="0" applyFont="1" applyFill="1" applyBorder="1" applyAlignment="1">
      <alignment horizontal="center" vertical="center"/>
    </xf>
    <xf numFmtId="0" fontId="37" fillId="49" borderId="33" xfId="0" applyFont="1" applyFill="1" applyBorder="1" applyAlignment="1">
      <alignment horizontal="center" vertical="center"/>
    </xf>
    <xf numFmtId="0" fontId="154" fillId="49" borderId="33" xfId="0" applyFont="1" applyFill="1" applyBorder="1"/>
    <xf numFmtId="0" fontId="154" fillId="49" borderId="33" xfId="0" applyFont="1" applyFill="1" applyBorder="1" applyAlignment="1">
      <alignment vertical="center"/>
    </xf>
    <xf numFmtId="11" fontId="4" fillId="49" borderId="33" xfId="0" applyNumberFormat="1" applyFont="1" applyFill="1" applyBorder="1" applyAlignment="1">
      <alignment horizontal="left" vertical="center"/>
    </xf>
    <xf numFmtId="49" fontId="41" fillId="49" borderId="33" xfId="0" applyNumberFormat="1" applyFont="1" applyFill="1" applyBorder="1" applyAlignment="1">
      <alignment vertical="center"/>
    </xf>
    <xf numFmtId="49" fontId="4" fillId="50" borderId="33" xfId="0" applyNumberFormat="1" applyFont="1" applyFill="1" applyBorder="1" applyAlignment="1">
      <alignment horizontal="left" vertical="center"/>
    </xf>
    <xf numFmtId="49" fontId="4" fillId="57" borderId="33" xfId="0" applyNumberFormat="1" applyFont="1" applyFill="1" applyBorder="1" applyAlignment="1">
      <alignment horizontal="left" vertical="center"/>
    </xf>
    <xf numFmtId="0" fontId="4" fillId="62" borderId="33" xfId="0" applyFont="1" applyFill="1" applyBorder="1" applyAlignment="1">
      <alignment horizontal="left" vertical="center"/>
    </xf>
    <xf numFmtId="0" fontId="198" fillId="42" borderId="33" xfId="0" applyFont="1" applyFill="1" applyBorder="1" applyAlignment="1">
      <alignment horizontal="left" vertical="center"/>
    </xf>
    <xf numFmtId="0" fontId="6" fillId="42" borderId="33" xfId="0" applyFont="1" applyFill="1" applyBorder="1" applyAlignment="1">
      <alignment vertical="center"/>
    </xf>
    <xf numFmtId="0" fontId="4" fillId="49" borderId="33" xfId="0" applyFont="1" applyFill="1" applyBorder="1" applyAlignment="1">
      <alignment vertical="center"/>
    </xf>
    <xf numFmtId="0" fontId="4" fillId="49" borderId="33" xfId="0" applyFont="1" applyFill="1" applyBorder="1" applyAlignment="1">
      <alignment horizontal="left" wrapText="1"/>
    </xf>
    <xf numFmtId="0" fontId="6" fillId="59" borderId="33" xfId="0" applyFont="1" applyFill="1" applyBorder="1" applyAlignment="1">
      <alignment horizontal="left" vertical="center"/>
    </xf>
    <xf numFmtId="0" fontId="67" fillId="0" borderId="33" xfId="0" applyFont="1" applyBorder="1" applyAlignment="1">
      <alignment horizontal="center" vertical="center" wrapText="1"/>
    </xf>
    <xf numFmtId="0" fontId="345" fillId="49" borderId="33" xfId="0" applyFont="1" applyFill="1" applyBorder="1" applyAlignment="1">
      <alignment vertical="center"/>
    </xf>
    <xf numFmtId="0" fontId="7" fillId="44" borderId="33" xfId="0" applyFont="1" applyFill="1" applyBorder="1" applyAlignment="1">
      <alignment horizontal="center" vertical="center"/>
    </xf>
    <xf numFmtId="0" fontId="349" fillId="42" borderId="33" xfId="0" applyFont="1" applyFill="1" applyBorder="1" applyAlignment="1">
      <alignment horizontal="left" vertical="center"/>
    </xf>
    <xf numFmtId="0" fontId="48" fillId="42" borderId="33" xfId="0" applyFont="1" applyFill="1" applyBorder="1" applyAlignment="1">
      <alignment horizontal="center" vertical="center"/>
    </xf>
    <xf numFmtId="0" fontId="11" fillId="22" borderId="0" xfId="0" applyFont="1" applyFill="1" applyAlignment="1">
      <alignment vertical="center"/>
    </xf>
    <xf numFmtId="0" fontId="189" fillId="42" borderId="33" xfId="0" applyFont="1" applyFill="1" applyBorder="1" applyAlignment="1">
      <alignment horizontal="center" vertical="center"/>
    </xf>
    <xf numFmtId="0" fontId="4" fillId="49" borderId="33" xfId="0" applyFont="1" applyFill="1" applyBorder="1" applyAlignment="1">
      <alignment horizontal="center" vertical="center" wrapText="1"/>
    </xf>
    <xf numFmtId="1" fontId="189" fillId="44" borderId="33" xfId="0" applyNumberFormat="1" applyFont="1" applyFill="1" applyBorder="1" applyAlignment="1">
      <alignment horizontal="center" vertical="center"/>
    </xf>
    <xf numFmtId="1" fontId="189" fillId="42" borderId="33" xfId="0" applyNumberFormat="1" applyFont="1" applyFill="1" applyBorder="1" applyAlignment="1">
      <alignment horizontal="center" vertical="center"/>
    </xf>
    <xf numFmtId="0" fontId="152" fillId="49" borderId="33" xfId="0" applyFont="1" applyFill="1" applyBorder="1" applyAlignment="1">
      <alignment horizontal="left" vertical="center"/>
    </xf>
    <xf numFmtId="0" fontId="23" fillId="0" borderId="0" xfId="0" applyFont="1" applyFill="1" applyAlignment="1">
      <alignment vertical="center"/>
    </xf>
    <xf numFmtId="0" fontId="23" fillId="0" borderId="0" xfId="0" applyFont="1" applyFill="1" applyBorder="1" applyAlignment="1">
      <alignment vertical="center"/>
    </xf>
    <xf numFmtId="0" fontId="338" fillId="49" borderId="33" xfId="0" applyFont="1" applyFill="1" applyBorder="1" applyAlignment="1">
      <alignment horizontal="left" vertical="center"/>
    </xf>
    <xf numFmtId="0" fontId="154" fillId="0" borderId="0" xfId="0" applyFont="1"/>
    <xf numFmtId="0" fontId="351" fillId="49" borderId="33" xfId="0" applyFont="1" applyFill="1" applyBorder="1" applyAlignment="1">
      <alignment horizontal="left" vertical="center"/>
    </xf>
    <xf numFmtId="0" fontId="351" fillId="42" borderId="33" xfId="0" applyFont="1" applyFill="1" applyBorder="1" applyAlignment="1">
      <alignment horizontal="left" vertical="center"/>
    </xf>
    <xf numFmtId="0" fontId="4" fillId="42" borderId="33" xfId="0" applyFont="1" applyFill="1" applyBorder="1" applyAlignment="1">
      <alignment horizontal="left" vertical="center" wrapText="1"/>
    </xf>
    <xf numFmtId="0" fontId="72" fillId="11" borderId="33" xfId="0" applyFont="1" applyFill="1" applyBorder="1" applyAlignment="1">
      <alignment horizontal="center" vertical="center" wrapText="1"/>
    </xf>
    <xf numFmtId="0" fontId="6" fillId="49" borderId="33" xfId="0" applyFont="1" applyFill="1" applyBorder="1" applyAlignment="1">
      <alignment horizontal="center" vertical="center"/>
    </xf>
    <xf numFmtId="0" fontId="4" fillId="42" borderId="33" xfId="0" applyFont="1" applyFill="1" applyBorder="1" applyAlignment="1">
      <alignment horizontal="left" wrapText="1"/>
    </xf>
    <xf numFmtId="0" fontId="72" fillId="43" borderId="33" xfId="0" applyFont="1" applyFill="1" applyBorder="1" applyAlignment="1">
      <alignment horizontal="center" vertical="center" wrapText="1"/>
    </xf>
    <xf numFmtId="0" fontId="19" fillId="53" borderId="33" xfId="0" applyFont="1" applyFill="1" applyBorder="1" applyAlignment="1">
      <alignment horizontal="center" vertical="center"/>
    </xf>
    <xf numFmtId="0" fontId="347" fillId="49" borderId="33" xfId="0" applyFont="1" applyFill="1" applyBorder="1" applyAlignment="1">
      <alignment horizontal="left" vertical="center"/>
    </xf>
    <xf numFmtId="0" fontId="28" fillId="49" borderId="33" xfId="0" applyFont="1" applyFill="1" applyBorder="1" applyAlignment="1">
      <alignment horizontal="center" vertical="center"/>
    </xf>
    <xf numFmtId="166" fontId="176" fillId="0" borderId="33" xfId="0" applyNumberFormat="1" applyFont="1" applyFill="1" applyBorder="1" applyAlignment="1">
      <alignment horizontal="center" vertical="center"/>
    </xf>
    <xf numFmtId="0" fontId="352" fillId="49" borderId="33" xfId="0" applyFont="1" applyFill="1" applyBorder="1" applyAlignment="1">
      <alignment horizontal="left" vertical="center"/>
    </xf>
    <xf numFmtId="0" fontId="4" fillId="49" borderId="33" xfId="0" applyFont="1" applyFill="1" applyBorder="1" applyAlignment="1">
      <alignment horizontal="left"/>
    </xf>
    <xf numFmtId="0" fontId="147" fillId="0" borderId="0" xfId="0" applyFont="1" applyAlignment="1"/>
    <xf numFmtId="49" fontId="49" fillId="49" borderId="33" xfId="0" applyNumberFormat="1" applyFont="1" applyFill="1" applyBorder="1" applyAlignment="1">
      <alignment horizontal="left" vertical="center"/>
    </xf>
    <xf numFmtId="49" fontId="32" fillId="49" borderId="33" xfId="0" applyNumberFormat="1" applyFont="1" applyFill="1" applyBorder="1" applyAlignment="1">
      <alignment horizontal="left" vertical="center"/>
    </xf>
    <xf numFmtId="0" fontId="5" fillId="51" borderId="33" xfId="0" applyFont="1" applyFill="1" applyBorder="1" applyAlignment="1">
      <alignment horizontal="left" vertical="center"/>
    </xf>
    <xf numFmtId="49" fontId="37" fillId="42" borderId="33" xfId="0" applyNumberFormat="1" applyFont="1" applyFill="1" applyBorder="1" applyAlignment="1">
      <alignment horizontal="left" vertical="center"/>
    </xf>
    <xf numFmtId="49" fontId="49" fillId="49" borderId="33" xfId="0" applyNumberFormat="1" applyFont="1" applyFill="1" applyBorder="1" applyAlignment="1">
      <alignment horizontal="left" vertical="center" wrapText="1"/>
    </xf>
    <xf numFmtId="0" fontId="354" fillId="49" borderId="33" xfId="0" applyFont="1" applyFill="1" applyBorder="1" applyAlignment="1">
      <alignment horizontal="left" vertical="center"/>
    </xf>
    <xf numFmtId="1" fontId="7" fillId="2" borderId="33" xfId="0" applyNumberFormat="1" applyFont="1" applyFill="1" applyBorder="1" applyAlignment="1">
      <alignment horizontal="center" vertical="center"/>
    </xf>
    <xf numFmtId="0" fontId="154" fillId="49" borderId="33" xfId="0" applyFont="1" applyFill="1" applyBorder="1" applyAlignment="1">
      <alignment horizontal="left" vertical="center" wrapText="1"/>
    </xf>
    <xf numFmtId="0" fontId="355" fillId="49" borderId="33" xfId="0" applyFont="1" applyFill="1" applyBorder="1" applyAlignment="1">
      <alignment horizontal="left" vertical="center"/>
    </xf>
    <xf numFmtId="0" fontId="207" fillId="49" borderId="33" xfId="0" applyFont="1" applyFill="1" applyBorder="1" applyAlignment="1">
      <alignment horizontal="left" vertical="center" wrapText="1"/>
    </xf>
    <xf numFmtId="1" fontId="100" fillId="49" borderId="33" xfId="0" applyNumberFormat="1" applyFont="1" applyFill="1" applyBorder="1" applyAlignment="1">
      <alignment horizontal="center" vertical="center" wrapText="1"/>
    </xf>
    <xf numFmtId="1" fontId="108" fillId="49" borderId="33" xfId="0" applyNumberFormat="1" applyFont="1" applyFill="1" applyBorder="1" applyAlignment="1">
      <alignment horizontal="center" vertical="center" wrapText="1"/>
    </xf>
    <xf numFmtId="0" fontId="4" fillId="42" borderId="33" xfId="0" applyFont="1" applyFill="1" applyBorder="1" applyAlignment="1">
      <alignment vertical="center"/>
    </xf>
    <xf numFmtId="0" fontId="88" fillId="42" borderId="33" xfId="0" applyFont="1" applyFill="1" applyBorder="1" applyAlignment="1">
      <alignment horizontal="center" vertical="center" wrapText="1"/>
    </xf>
    <xf numFmtId="1" fontId="7" fillId="70" borderId="33" xfId="0" applyNumberFormat="1" applyFont="1" applyFill="1" applyBorder="1" applyAlignment="1">
      <alignment horizontal="center" vertical="center"/>
    </xf>
    <xf numFmtId="0" fontId="20" fillId="2" borderId="0" xfId="0" applyFont="1" applyFill="1" applyAlignment="1">
      <alignment vertical="center"/>
    </xf>
    <xf numFmtId="0" fontId="207" fillId="42" borderId="33" xfId="0" applyFont="1" applyFill="1" applyBorder="1" applyAlignment="1">
      <alignment horizontal="left" vertical="center"/>
    </xf>
    <xf numFmtId="0" fontId="186" fillId="49" borderId="33" xfId="0" applyFont="1" applyFill="1" applyBorder="1" applyAlignment="1">
      <alignment horizontal="left" vertical="center" wrapText="1"/>
    </xf>
    <xf numFmtId="0" fontId="72" fillId="64" borderId="33" xfId="0" applyFont="1" applyFill="1" applyBorder="1" applyAlignment="1">
      <alignment horizontal="center" vertical="center" wrapText="1"/>
    </xf>
    <xf numFmtId="0" fontId="19" fillId="7" borderId="33" xfId="0" applyFont="1" applyFill="1" applyBorder="1" applyAlignment="1">
      <alignment horizontal="center" vertical="center"/>
    </xf>
    <xf numFmtId="0" fontId="5" fillId="49" borderId="33" xfId="0" applyFont="1" applyFill="1" applyBorder="1" applyAlignment="1">
      <alignment horizontal="left" vertical="center" wrapText="1"/>
    </xf>
    <xf numFmtId="0" fontId="185" fillId="0" borderId="16" xfId="0" applyFont="1" applyBorder="1" applyAlignment="1">
      <alignment vertical="center" wrapText="1"/>
    </xf>
    <xf numFmtId="0" fontId="150" fillId="42" borderId="16" xfId="0" applyFont="1" applyFill="1" applyBorder="1" applyAlignment="1">
      <alignment horizontal="center" vertical="center" wrapText="1"/>
    </xf>
    <xf numFmtId="0" fontId="185" fillId="0" borderId="38" xfId="0" applyFont="1" applyBorder="1" applyAlignment="1">
      <alignment vertical="center" wrapText="1"/>
    </xf>
    <xf numFmtId="0" fontId="150" fillId="48" borderId="38" xfId="0" applyFont="1" applyFill="1" applyBorder="1" applyAlignment="1">
      <alignment horizontal="center" vertical="center" wrapText="1"/>
    </xf>
    <xf numFmtId="0" fontId="150" fillId="48" borderId="16" xfId="0" applyFont="1" applyFill="1" applyBorder="1" applyAlignment="1">
      <alignment horizontal="center" vertical="center" wrapText="1"/>
    </xf>
    <xf numFmtId="0" fontId="150" fillId="42" borderId="33" xfId="0" applyFont="1" applyFill="1" applyBorder="1" applyAlignment="1">
      <alignment horizontal="center" vertical="center" wrapText="1"/>
    </xf>
    <xf numFmtId="0" fontId="153" fillId="49" borderId="33" xfId="0" applyFont="1" applyFill="1" applyBorder="1" applyAlignment="1">
      <alignment horizontal="center" vertical="center" wrapText="1"/>
    </xf>
    <xf numFmtId="0" fontId="9" fillId="49" borderId="33" xfId="0" applyFont="1" applyFill="1" applyBorder="1" applyAlignment="1">
      <alignment horizontal="center" vertical="center" wrapText="1"/>
    </xf>
    <xf numFmtId="0" fontId="153" fillId="51" borderId="33" xfId="0" applyFont="1" applyFill="1" applyBorder="1" applyAlignment="1">
      <alignment horizontal="left" vertical="center"/>
    </xf>
    <xf numFmtId="0" fontId="9" fillId="51" borderId="33" xfId="0" applyFont="1" applyFill="1" applyBorder="1" applyAlignment="1">
      <alignment horizontal="center" vertical="center" wrapText="1"/>
    </xf>
    <xf numFmtId="0" fontId="186" fillId="51" borderId="33" xfId="0" applyFont="1" applyFill="1" applyBorder="1" applyAlignment="1">
      <alignment horizontal="left" vertical="center"/>
    </xf>
    <xf numFmtId="0" fontId="6" fillId="100" borderId="33" xfId="0" applyFont="1" applyFill="1" applyBorder="1" applyAlignment="1">
      <alignment horizontal="left" vertical="center"/>
    </xf>
    <xf numFmtId="0" fontId="9" fillId="100" borderId="33" xfId="0" applyFont="1" applyFill="1" applyBorder="1" applyAlignment="1">
      <alignment horizontal="center" vertical="center" wrapText="1"/>
    </xf>
    <xf numFmtId="0" fontId="6" fillId="51" borderId="33" xfId="0" applyFont="1" applyFill="1" applyBorder="1" applyAlignment="1">
      <alignment horizontal="left" vertical="center"/>
    </xf>
    <xf numFmtId="0" fontId="153" fillId="100" borderId="33" xfId="0" applyFont="1" applyFill="1" applyBorder="1" applyAlignment="1">
      <alignment horizontal="left" vertical="center"/>
    </xf>
    <xf numFmtId="0" fontId="177" fillId="100" borderId="33" xfId="0" applyFont="1" applyFill="1" applyBorder="1" applyAlignment="1">
      <alignment horizontal="left" vertical="center"/>
    </xf>
    <xf numFmtId="0" fontId="186" fillId="100" borderId="33" xfId="0" applyFont="1" applyFill="1" applyBorder="1" applyAlignment="1">
      <alignment horizontal="left" vertical="center"/>
    </xf>
    <xf numFmtId="0" fontId="152" fillId="100" borderId="33" xfId="0" applyFont="1" applyFill="1" applyBorder="1" applyAlignment="1">
      <alignment horizontal="left" vertical="center"/>
    </xf>
    <xf numFmtId="0" fontId="100" fillId="44" borderId="33" xfId="0" applyFont="1" applyFill="1" applyBorder="1" applyAlignment="1">
      <alignment horizontal="center" vertical="center" wrapText="1"/>
    </xf>
    <xf numFmtId="0" fontId="198" fillId="56" borderId="33" xfId="0" applyFont="1" applyFill="1" applyBorder="1" applyAlignment="1">
      <alignment horizontal="left" vertical="center"/>
    </xf>
    <xf numFmtId="0" fontId="4" fillId="49" borderId="33" xfId="0" applyFont="1" applyFill="1" applyBorder="1" applyAlignment="1">
      <alignment vertical="center" wrapText="1"/>
    </xf>
    <xf numFmtId="0" fontId="4" fillId="59" borderId="33" xfId="0" applyFont="1" applyFill="1" applyBorder="1" applyAlignment="1">
      <alignment horizontal="left" vertical="center" wrapText="1"/>
    </xf>
    <xf numFmtId="0" fontId="357" fillId="59" borderId="33" xfId="2" applyFont="1" applyFill="1" applyBorder="1" applyAlignment="1" applyProtection="1">
      <alignment horizontal="center" vertical="center" wrapText="1"/>
    </xf>
    <xf numFmtId="0" fontId="198" fillId="49" borderId="33" xfId="0" applyNumberFormat="1" applyFont="1" applyFill="1" applyBorder="1" applyAlignment="1">
      <alignment horizontal="left" vertical="center"/>
    </xf>
    <xf numFmtId="0" fontId="32" fillId="42" borderId="33" xfId="0" applyFont="1" applyFill="1" applyBorder="1" applyAlignment="1">
      <alignment horizontal="left" vertical="center" wrapText="1"/>
    </xf>
    <xf numFmtId="0" fontId="346" fillId="49" borderId="33" xfId="0" applyFont="1" applyFill="1" applyBorder="1" applyAlignment="1">
      <alignment horizontal="center" vertical="center" wrapText="1"/>
    </xf>
    <xf numFmtId="0" fontId="62" fillId="42" borderId="33" xfId="0" applyFont="1" applyFill="1" applyBorder="1" applyAlignment="1">
      <alignment horizontal="left" vertical="center" wrapText="1"/>
    </xf>
    <xf numFmtId="0" fontId="358" fillId="65" borderId="33" xfId="0" applyFont="1" applyFill="1" applyBorder="1" applyAlignment="1">
      <alignment horizontal="left" vertical="center"/>
    </xf>
    <xf numFmtId="0" fontId="358" fillId="49" borderId="33" xfId="0" applyFont="1" applyFill="1" applyBorder="1" applyAlignment="1">
      <alignment horizontal="left" vertical="center"/>
    </xf>
    <xf numFmtId="0" fontId="32" fillId="42" borderId="33" xfId="0" applyFont="1" applyFill="1" applyBorder="1" applyAlignment="1">
      <alignment horizontal="left" vertical="center"/>
    </xf>
    <xf numFmtId="0" fontId="358" fillId="49" borderId="33" xfId="0" applyFont="1" applyFill="1" applyBorder="1" applyAlignment="1">
      <alignment horizontal="left" vertical="center" wrapText="1"/>
    </xf>
    <xf numFmtId="0" fontId="346" fillId="42" borderId="33" xfId="0" applyFont="1" applyFill="1" applyBorder="1" applyAlignment="1">
      <alignment horizontal="center" vertical="center" wrapText="1"/>
    </xf>
    <xf numFmtId="0" fontId="358" fillId="42" borderId="33" xfId="0" applyFont="1" applyFill="1" applyBorder="1" applyAlignment="1">
      <alignment horizontal="left" vertical="center" wrapText="1"/>
    </xf>
    <xf numFmtId="0" fontId="32" fillId="49" borderId="33" xfId="0" applyFont="1" applyFill="1" applyBorder="1" applyAlignment="1">
      <alignment horizontal="left" vertical="center"/>
    </xf>
    <xf numFmtId="1" fontId="9" fillId="10" borderId="33" xfId="0" applyNumberFormat="1" applyFont="1" applyFill="1" applyBorder="1" applyAlignment="1">
      <alignment horizontal="center" vertical="center"/>
    </xf>
    <xf numFmtId="0" fontId="67" fillId="57" borderId="33" xfId="0" applyFont="1" applyFill="1" applyBorder="1" applyAlignment="1">
      <alignment horizontal="center" vertical="center" wrapText="1"/>
    </xf>
    <xf numFmtId="0" fontId="4" fillId="50" borderId="33" xfId="0" applyFont="1" applyFill="1" applyBorder="1" applyAlignment="1">
      <alignment vertical="center"/>
    </xf>
    <xf numFmtId="0" fontId="106" fillId="49" borderId="33" xfId="0" applyFont="1" applyFill="1" applyBorder="1" applyAlignment="1">
      <alignment horizontal="center" vertical="center" wrapText="1"/>
    </xf>
    <xf numFmtId="0" fontId="6" fillId="47" borderId="33" xfId="0" applyFont="1" applyFill="1" applyBorder="1" applyAlignment="1">
      <alignment horizontal="left" vertical="center"/>
    </xf>
    <xf numFmtId="0" fontId="49" fillId="44" borderId="33" xfId="0" applyFont="1" applyFill="1" applyBorder="1" applyAlignment="1">
      <alignment vertical="center"/>
    </xf>
    <xf numFmtId="0" fontId="27" fillId="44" borderId="33" xfId="0" applyFont="1" applyFill="1" applyBorder="1" applyAlignment="1">
      <alignment horizontal="center" vertical="center"/>
    </xf>
    <xf numFmtId="1" fontId="150" fillId="42" borderId="33" xfId="0" applyNumberFormat="1" applyFont="1" applyFill="1" applyBorder="1" applyAlignment="1">
      <alignment horizontal="center" vertical="center"/>
    </xf>
    <xf numFmtId="0" fontId="198" fillId="52" borderId="33" xfId="0" applyFont="1" applyFill="1" applyBorder="1" applyAlignment="1">
      <alignment vertical="center"/>
    </xf>
    <xf numFmtId="0" fontId="4" fillId="42" borderId="33" xfId="0" applyNumberFormat="1" applyFont="1" applyFill="1" applyBorder="1" applyAlignment="1">
      <alignment horizontal="left" vertical="center" wrapText="1"/>
    </xf>
    <xf numFmtId="0" fontId="37" fillId="57" borderId="33" xfId="0" applyFont="1" applyFill="1" applyBorder="1" applyAlignment="1">
      <alignment vertical="center"/>
    </xf>
    <xf numFmtId="0" fontId="72" fillId="57" borderId="33" xfId="0" applyFont="1" applyFill="1" applyBorder="1" applyAlignment="1">
      <alignment horizontal="center" vertical="center" wrapText="1"/>
    </xf>
    <xf numFmtId="1" fontId="9" fillId="48" borderId="33" xfId="0" applyNumberFormat="1" applyFont="1" applyFill="1" applyBorder="1" applyAlignment="1">
      <alignment horizontal="center" vertical="center"/>
    </xf>
    <xf numFmtId="0" fontId="358" fillId="42" borderId="33" xfId="0" applyFont="1" applyFill="1" applyBorder="1" applyAlignment="1">
      <alignment horizontal="left" vertical="center"/>
    </xf>
    <xf numFmtId="0" fontId="32" fillId="57" borderId="33" xfId="0" applyFont="1" applyFill="1" applyBorder="1" applyAlignment="1">
      <alignment horizontal="left" vertical="center"/>
    </xf>
    <xf numFmtId="0" fontId="49" fillId="57" borderId="33" xfId="0" applyFont="1" applyFill="1" applyBorder="1" applyAlignment="1">
      <alignment vertical="center"/>
    </xf>
    <xf numFmtId="0" fontId="346" fillId="57" borderId="33" xfId="0" applyFont="1" applyFill="1" applyBorder="1" applyAlignment="1">
      <alignment horizontal="center" vertical="center" wrapText="1"/>
    </xf>
    <xf numFmtId="0" fontId="40" fillId="49" borderId="33" xfId="0" applyFont="1" applyFill="1" applyBorder="1" applyAlignment="1">
      <alignment vertical="center"/>
    </xf>
    <xf numFmtId="0" fontId="40" fillId="62" borderId="33" xfId="0" applyFont="1" applyFill="1" applyBorder="1" applyAlignment="1">
      <alignment vertical="center"/>
    </xf>
    <xf numFmtId="0" fontId="346" fillId="62" borderId="33" xfId="0" applyFont="1" applyFill="1" applyBorder="1" applyAlignment="1">
      <alignment horizontal="center" vertical="center" wrapText="1"/>
    </xf>
    <xf numFmtId="0" fontId="346" fillId="59" borderId="33" xfId="0" applyFont="1" applyFill="1" applyBorder="1" applyAlignment="1">
      <alignment horizontal="center" vertical="center" wrapText="1"/>
    </xf>
    <xf numFmtId="0" fontId="215" fillId="49" borderId="33" xfId="0" applyFont="1" applyFill="1" applyBorder="1" applyAlignment="1">
      <alignment vertical="center"/>
    </xf>
    <xf numFmtId="0" fontId="359" fillId="49" borderId="33" xfId="0" applyFont="1" applyFill="1" applyBorder="1" applyAlignment="1">
      <alignment horizontal="center" vertical="center" wrapText="1"/>
    </xf>
    <xf numFmtId="0" fontId="19" fillId="49" borderId="33" xfId="0" applyFont="1" applyFill="1" applyBorder="1" applyAlignment="1">
      <alignment horizontal="center" vertical="center" wrapText="1"/>
    </xf>
    <xf numFmtId="0" fontId="6" fillId="49" borderId="33" xfId="0" applyFont="1" applyFill="1" applyBorder="1" applyAlignment="1">
      <alignment vertical="center"/>
    </xf>
    <xf numFmtId="0" fontId="28" fillId="0" borderId="33" xfId="0" applyFont="1" applyBorder="1" applyAlignment="1">
      <alignment horizontal="center" vertical="center"/>
    </xf>
    <xf numFmtId="0" fontId="153" fillId="49" borderId="33" xfId="0" applyFont="1" applyFill="1" applyBorder="1" applyAlignment="1">
      <alignment vertical="center"/>
    </xf>
    <xf numFmtId="0" fontId="40" fillId="42" borderId="33" xfId="0" applyFont="1" applyFill="1" applyBorder="1" applyAlignment="1">
      <alignment vertical="center"/>
    </xf>
    <xf numFmtId="0" fontId="67" fillId="46" borderId="33" xfId="0" applyFont="1" applyFill="1" applyBorder="1" applyAlignment="1">
      <alignment horizontal="center" vertical="center" wrapText="1"/>
    </xf>
    <xf numFmtId="0" fontId="139" fillId="42" borderId="33" xfId="0" applyFont="1" applyFill="1" applyBorder="1" applyAlignment="1">
      <alignment vertical="center"/>
    </xf>
    <xf numFmtId="0" fontId="67" fillId="54" borderId="33" xfId="0" applyFont="1" applyFill="1" applyBorder="1" applyAlignment="1">
      <alignment horizontal="center" vertical="center" wrapText="1"/>
    </xf>
    <xf numFmtId="0" fontId="4" fillId="65" borderId="33" xfId="0" applyFont="1" applyFill="1" applyBorder="1" applyAlignment="1">
      <alignment horizontal="left" vertical="center"/>
    </xf>
    <xf numFmtId="166" fontId="193" fillId="48" borderId="33" xfId="0" applyNumberFormat="1" applyFont="1" applyFill="1" applyBorder="1" applyAlignment="1">
      <alignment horizontal="center" vertical="center"/>
    </xf>
    <xf numFmtId="0" fontId="6" fillId="57" borderId="33" xfId="0" applyFont="1" applyFill="1" applyBorder="1" applyAlignment="1">
      <alignment vertical="center"/>
    </xf>
    <xf numFmtId="0" fontId="186" fillId="46" borderId="33" xfId="0" applyFont="1" applyFill="1" applyBorder="1" applyAlignment="1">
      <alignment vertical="center"/>
    </xf>
    <xf numFmtId="0" fontId="186" fillId="46" borderId="33" xfId="0" applyFont="1" applyFill="1" applyBorder="1" applyAlignment="1">
      <alignment horizontal="left" vertical="center"/>
    </xf>
    <xf numFmtId="0" fontId="207" fillId="42" borderId="33" xfId="0" applyFont="1" applyFill="1" applyBorder="1" applyAlignment="1">
      <alignment vertical="center"/>
    </xf>
    <xf numFmtId="0" fontId="349" fillId="49" borderId="33" xfId="0" applyFont="1" applyFill="1" applyBorder="1" applyAlignment="1">
      <alignment vertical="center"/>
    </xf>
    <xf numFmtId="0" fontId="347" fillId="49" borderId="33" xfId="0" applyFont="1" applyFill="1" applyBorder="1" applyAlignment="1">
      <alignment vertical="center"/>
    </xf>
    <xf numFmtId="0" fontId="63" fillId="49" borderId="33" xfId="0" applyFont="1" applyFill="1" applyBorder="1" applyAlignment="1">
      <alignment horizontal="center" vertical="center" wrapText="1"/>
    </xf>
    <xf numFmtId="1" fontId="9" fillId="7" borderId="33" xfId="0" applyNumberFormat="1" applyFont="1" applyFill="1" applyBorder="1" applyAlignment="1">
      <alignment horizontal="center" vertical="center"/>
    </xf>
    <xf numFmtId="0" fontId="32" fillId="49" borderId="33" xfId="0" applyFont="1" applyFill="1" applyBorder="1" applyAlignment="1">
      <alignment horizontal="left" vertical="center" wrapText="1"/>
    </xf>
    <xf numFmtId="0" fontId="7" fillId="0" borderId="33" xfId="0" applyFont="1" applyBorder="1" applyAlignment="1">
      <alignment horizontal="center" vertical="center"/>
    </xf>
    <xf numFmtId="0" fontId="153" fillId="42" borderId="33" xfId="0" applyFont="1" applyFill="1" applyBorder="1" applyAlignment="1">
      <alignment vertical="center"/>
    </xf>
    <xf numFmtId="0" fontId="61" fillId="49" borderId="33" xfId="0" applyFont="1" applyFill="1" applyBorder="1" applyAlignment="1">
      <alignment horizontal="left" vertical="center" wrapText="1"/>
    </xf>
    <xf numFmtId="1" fontId="9" fillId="5" borderId="33" xfId="0" applyNumberFormat="1" applyFont="1" applyFill="1" applyBorder="1" applyAlignment="1">
      <alignment horizontal="center" vertical="center"/>
    </xf>
    <xf numFmtId="0" fontId="11" fillId="5" borderId="0" xfId="0" applyFont="1" applyFill="1" applyAlignment="1">
      <alignment vertical="center"/>
    </xf>
    <xf numFmtId="0" fontId="239" fillId="42" borderId="33" xfId="0" applyFont="1" applyFill="1" applyBorder="1" applyAlignment="1">
      <alignment horizontal="center" vertical="center" wrapText="1"/>
    </xf>
    <xf numFmtId="1" fontId="185" fillId="42" borderId="33" xfId="0" applyNumberFormat="1" applyFont="1" applyFill="1" applyBorder="1" applyAlignment="1">
      <alignment horizontal="center" vertical="center"/>
    </xf>
    <xf numFmtId="0" fontId="177" fillId="42" borderId="33" xfId="0" applyFont="1" applyFill="1" applyBorder="1" applyAlignment="1">
      <alignment horizontal="left" vertical="center"/>
    </xf>
    <xf numFmtId="0" fontId="177" fillId="49" borderId="33" xfId="0" applyFont="1" applyFill="1" applyBorder="1" applyAlignment="1">
      <alignment horizontal="left" vertical="center"/>
    </xf>
    <xf numFmtId="0" fontId="358" fillId="46" borderId="33" xfId="0" applyFont="1" applyFill="1" applyBorder="1" applyAlignment="1">
      <alignment horizontal="left" vertical="center"/>
    </xf>
    <xf numFmtId="0" fontId="49" fillId="46" borderId="33" xfId="0" applyFont="1" applyFill="1" applyBorder="1" applyAlignment="1">
      <alignment vertical="center"/>
    </xf>
    <xf numFmtId="0" fontId="37" fillId="49" borderId="33" xfId="0" applyFont="1" applyFill="1" applyBorder="1" applyAlignment="1">
      <alignment horizontal="left" vertical="center" wrapText="1"/>
    </xf>
    <xf numFmtId="0" fontId="186" fillId="57" borderId="33" xfId="0" applyFont="1" applyFill="1" applyBorder="1" applyAlignment="1">
      <alignment vertical="center"/>
    </xf>
    <xf numFmtId="0" fontId="227" fillId="0" borderId="33" xfId="0" applyFont="1" applyFill="1" applyBorder="1" applyAlignment="1">
      <alignment horizontal="center" vertical="center" wrapText="1"/>
    </xf>
    <xf numFmtId="0" fontId="32" fillId="50" borderId="33" xfId="0" applyFont="1" applyFill="1" applyBorder="1" applyAlignment="1">
      <alignment horizontal="left" vertical="center"/>
    </xf>
    <xf numFmtId="0" fontId="37" fillId="57" borderId="33" xfId="0" applyFont="1" applyFill="1" applyBorder="1" applyAlignment="1">
      <alignment horizontal="left" vertical="center"/>
    </xf>
    <xf numFmtId="0" fontId="177" fillId="42" borderId="33" xfId="0" applyFont="1" applyFill="1" applyBorder="1" applyAlignment="1">
      <alignment vertical="center"/>
    </xf>
    <xf numFmtId="0" fontId="49" fillId="42" borderId="33" xfId="0" applyFont="1" applyFill="1" applyBorder="1" applyAlignment="1">
      <alignment horizontal="left" vertical="center"/>
    </xf>
    <xf numFmtId="0" fontId="292" fillId="42" borderId="33" xfId="0" applyFont="1" applyFill="1" applyBorder="1" applyAlignment="1">
      <alignment horizontal="left" vertical="center"/>
    </xf>
    <xf numFmtId="1" fontId="7" fillId="50" borderId="33" xfId="0" applyNumberFormat="1" applyFont="1" applyFill="1" applyBorder="1" applyAlignment="1">
      <alignment horizontal="center" vertical="center"/>
    </xf>
    <xf numFmtId="0" fontId="72" fillId="51" borderId="33" xfId="0" applyFont="1" applyFill="1" applyBorder="1" applyAlignment="1">
      <alignment horizontal="center" vertical="center" wrapText="1"/>
    </xf>
    <xf numFmtId="49" fontId="207" fillId="42" borderId="33" xfId="0" applyNumberFormat="1" applyFont="1" applyFill="1" applyBorder="1" applyAlignment="1">
      <alignment horizontal="left" vertical="center"/>
    </xf>
    <xf numFmtId="49" fontId="207" fillId="49" borderId="33" xfId="0" applyNumberFormat="1" applyFont="1" applyFill="1" applyBorder="1" applyAlignment="1">
      <alignment horizontal="left" vertical="center"/>
    </xf>
    <xf numFmtId="0" fontId="7" fillId="47" borderId="33" xfId="0" applyFont="1" applyFill="1" applyBorder="1" applyAlignment="1">
      <alignment horizontal="center" vertical="center"/>
    </xf>
    <xf numFmtId="0" fontId="19" fillId="46" borderId="33" xfId="0" applyFont="1" applyFill="1" applyBorder="1" applyAlignment="1">
      <alignment horizontal="center" vertical="center"/>
    </xf>
    <xf numFmtId="0" fontId="6" fillId="50" borderId="33" xfId="0" applyFont="1" applyFill="1" applyBorder="1" applyAlignment="1">
      <alignment horizontal="left" vertical="center"/>
    </xf>
    <xf numFmtId="0" fontId="153" fillId="50" borderId="33" xfId="0" applyFont="1" applyFill="1" applyBorder="1" applyAlignment="1">
      <alignment horizontal="left" vertical="center"/>
    </xf>
    <xf numFmtId="0" fontId="361" fillId="49" borderId="33" xfId="0" applyFont="1" applyFill="1" applyBorder="1" applyAlignment="1">
      <alignment horizontal="left" vertical="center"/>
    </xf>
    <xf numFmtId="0" fontId="362" fillId="49" borderId="33" xfId="0" applyFont="1" applyFill="1" applyBorder="1" applyAlignment="1">
      <alignment horizontal="left" vertical="center"/>
    </xf>
    <xf numFmtId="0" fontId="154" fillId="0" borderId="33" xfId="0" applyFont="1" applyFill="1" applyBorder="1"/>
    <xf numFmtId="0" fontId="154" fillId="42" borderId="33" xfId="0" applyFont="1" applyFill="1" applyBorder="1"/>
    <xf numFmtId="0" fontId="6" fillId="81" borderId="33" xfId="0" applyFont="1" applyFill="1" applyBorder="1" applyAlignment="1">
      <alignment horizontal="left" vertical="center"/>
    </xf>
    <xf numFmtId="0" fontId="37" fillId="81" borderId="33" xfId="0" applyFont="1" applyFill="1" applyBorder="1" applyAlignment="1">
      <alignment horizontal="left" vertical="center"/>
    </xf>
    <xf numFmtId="166" fontId="175" fillId="42" borderId="33" xfId="0" applyNumberFormat="1" applyFont="1" applyFill="1" applyBorder="1" applyAlignment="1">
      <alignment horizontal="center" vertical="center"/>
    </xf>
    <xf numFmtId="49" fontId="204" fillId="49" borderId="33" xfId="0" applyNumberFormat="1" applyFont="1" applyFill="1" applyBorder="1" applyAlignment="1">
      <alignment horizontal="left" vertical="center"/>
    </xf>
    <xf numFmtId="0" fontId="204" fillId="42" borderId="33" xfId="0" applyFont="1" applyFill="1" applyBorder="1" applyAlignment="1">
      <alignment horizontal="left" vertical="center"/>
    </xf>
    <xf numFmtId="0" fontId="239" fillId="49" borderId="33" xfId="0" applyFont="1" applyFill="1" applyBorder="1" applyAlignment="1">
      <alignment horizontal="center" vertical="center" wrapText="1"/>
    </xf>
    <xf numFmtId="49" fontId="100" fillId="49" borderId="33" xfId="0" applyNumberFormat="1" applyFont="1" applyFill="1" applyBorder="1" applyAlignment="1">
      <alignment horizontal="center" vertical="center" wrapText="1"/>
    </xf>
    <xf numFmtId="49" fontId="153" fillId="49" borderId="33" xfId="0" applyNumberFormat="1" applyFont="1" applyFill="1" applyBorder="1" applyAlignment="1">
      <alignment horizontal="left" vertical="center"/>
    </xf>
    <xf numFmtId="49" fontId="37" fillId="49" borderId="33" xfId="0" applyNumberFormat="1" applyFont="1" applyFill="1" applyBorder="1" applyAlignment="1">
      <alignment horizontal="left" vertical="center" wrapText="1"/>
    </xf>
    <xf numFmtId="49" fontId="198" fillId="49" borderId="33" xfId="0" applyNumberFormat="1" applyFont="1" applyFill="1" applyBorder="1" applyAlignment="1">
      <alignment horizontal="left" vertical="center" wrapText="1"/>
    </xf>
    <xf numFmtId="1" fontId="7" fillId="56" borderId="33" xfId="0" applyNumberFormat="1" applyFont="1" applyFill="1" applyBorder="1" applyAlignment="1">
      <alignment horizontal="center" vertical="center"/>
    </xf>
    <xf numFmtId="0" fontId="19" fillId="43" borderId="33" xfId="0" applyFont="1" applyFill="1" applyBorder="1" applyAlignment="1">
      <alignment horizontal="center" vertical="center"/>
    </xf>
    <xf numFmtId="0" fontId="363" fillId="49" borderId="33" xfId="0" applyFont="1" applyFill="1" applyBorder="1" applyAlignment="1">
      <alignment horizontal="left" vertical="center"/>
    </xf>
    <xf numFmtId="0" fontId="40" fillId="49" borderId="33" xfId="0" applyFont="1" applyFill="1" applyBorder="1" applyAlignment="1">
      <alignment horizontal="left" vertical="center"/>
    </xf>
    <xf numFmtId="49" fontId="37" fillId="43" borderId="33" xfId="0" applyNumberFormat="1" applyFont="1" applyFill="1" applyBorder="1" applyAlignment="1">
      <alignment horizontal="left" vertical="center"/>
    </xf>
    <xf numFmtId="49" fontId="100" fillId="43" borderId="33" xfId="0" applyNumberFormat="1" applyFont="1" applyFill="1" applyBorder="1" applyAlignment="1">
      <alignment horizontal="center" vertical="center" wrapText="1"/>
    </xf>
    <xf numFmtId="49" fontId="67" fillId="42" borderId="33" xfId="0" applyNumberFormat="1" applyFont="1" applyFill="1" applyBorder="1" applyAlignment="1">
      <alignment horizontal="center" vertical="center" wrapText="1"/>
    </xf>
    <xf numFmtId="49" fontId="100" fillId="42" borderId="33" xfId="0" applyNumberFormat="1" applyFont="1" applyFill="1" applyBorder="1" applyAlignment="1">
      <alignment horizontal="center" vertical="center" wrapText="1"/>
    </xf>
    <xf numFmtId="0" fontId="51" fillId="5" borderId="32" xfId="0" applyFont="1" applyFill="1" applyBorder="1" applyAlignment="1">
      <alignment horizontal="center" vertical="center"/>
    </xf>
    <xf numFmtId="0" fontId="8" fillId="30" borderId="33" xfId="0" applyFont="1" applyFill="1" applyBorder="1" applyAlignment="1">
      <alignment horizontal="center" vertical="center"/>
    </xf>
    <xf numFmtId="0" fontId="100" fillId="47" borderId="33" xfId="0" applyFont="1" applyFill="1" applyBorder="1" applyAlignment="1">
      <alignment horizontal="center" vertical="center" wrapText="1"/>
    </xf>
    <xf numFmtId="0" fontId="4" fillId="101" borderId="33" xfId="0" applyFont="1" applyFill="1" applyBorder="1" applyAlignment="1">
      <alignment horizontal="left" vertical="center"/>
    </xf>
    <xf numFmtId="0" fontId="365" fillId="49" borderId="33" xfId="0" applyFont="1" applyFill="1" applyBorder="1" applyAlignment="1">
      <alignment horizontal="left" vertical="center"/>
    </xf>
    <xf numFmtId="49" fontId="40" fillId="49" borderId="33" xfId="0" applyNumberFormat="1" applyFont="1" applyFill="1" applyBorder="1" applyAlignment="1">
      <alignment horizontal="left" vertical="center"/>
    </xf>
    <xf numFmtId="49" fontId="4" fillId="51" borderId="33" xfId="0" applyNumberFormat="1" applyFont="1" applyFill="1" applyBorder="1" applyAlignment="1">
      <alignment horizontal="left" vertical="center"/>
    </xf>
    <xf numFmtId="49" fontId="4" fillId="62" borderId="33" xfId="0" applyNumberFormat="1" applyFont="1" applyFill="1" applyBorder="1" applyAlignment="1">
      <alignment horizontal="left" vertical="center"/>
    </xf>
    <xf numFmtId="0" fontId="154" fillId="42" borderId="33" xfId="0" applyFont="1" applyFill="1" applyBorder="1" applyAlignment="1">
      <alignment vertical="center"/>
    </xf>
    <xf numFmtId="0" fontId="166" fillId="49" borderId="33" xfId="0" applyFont="1" applyFill="1" applyBorder="1" applyAlignment="1">
      <alignment horizontal="center" vertical="center"/>
    </xf>
    <xf numFmtId="0" fontId="150" fillId="48" borderId="33" xfId="0" applyFont="1" applyFill="1" applyBorder="1" applyAlignment="1">
      <alignment horizontal="center" vertical="center"/>
    </xf>
    <xf numFmtId="49" fontId="365" fillId="42" borderId="33" xfId="0" applyNumberFormat="1" applyFont="1" applyFill="1" applyBorder="1" applyAlignment="1">
      <alignment horizontal="left" vertical="center"/>
    </xf>
    <xf numFmtId="0" fontId="355" fillId="42" borderId="33" xfId="0" applyFont="1" applyFill="1" applyBorder="1" applyAlignment="1">
      <alignment horizontal="left" vertical="center"/>
    </xf>
    <xf numFmtId="49" fontId="4" fillId="49" borderId="33" xfId="0" applyNumberFormat="1" applyFont="1" applyFill="1" applyBorder="1" applyAlignment="1">
      <alignment vertical="center"/>
    </xf>
    <xf numFmtId="0" fontId="37" fillId="65" borderId="33" xfId="0" applyFont="1" applyFill="1" applyBorder="1" applyAlignment="1">
      <alignment horizontal="left" vertical="center"/>
    </xf>
    <xf numFmtId="49" fontId="4" fillId="42" borderId="33" xfId="0" applyNumberFormat="1" applyFont="1" applyFill="1" applyBorder="1" applyAlignment="1">
      <alignment vertical="center"/>
    </xf>
    <xf numFmtId="0" fontId="166" fillId="0" borderId="33" xfId="0" applyFont="1" applyFill="1" applyBorder="1" applyAlignment="1">
      <alignment horizontal="center" vertical="center"/>
    </xf>
    <xf numFmtId="0" fontId="154" fillId="59" borderId="33" xfId="0" applyFont="1" applyFill="1" applyBorder="1" applyAlignment="1">
      <alignment horizontal="center" vertical="center"/>
    </xf>
    <xf numFmtId="49" fontId="204" fillId="42" borderId="33" xfId="0" applyNumberFormat="1" applyFont="1" applyFill="1" applyBorder="1" applyAlignment="1">
      <alignment horizontal="left" vertical="center"/>
    </xf>
    <xf numFmtId="49" fontId="6" fillId="57" borderId="33" xfId="0" applyNumberFormat="1" applyFont="1" applyFill="1" applyBorder="1" applyAlignment="1">
      <alignment horizontal="left" vertical="center"/>
    </xf>
    <xf numFmtId="0" fontId="62" fillId="60" borderId="33" xfId="0" applyFont="1" applyFill="1" applyBorder="1" applyAlignment="1">
      <alignment horizontal="left" vertical="center"/>
    </xf>
    <xf numFmtId="1" fontId="189" fillId="5" borderId="33" xfId="0" applyNumberFormat="1" applyFont="1" applyFill="1" applyBorder="1" applyAlignment="1">
      <alignment horizontal="center" vertical="center"/>
    </xf>
    <xf numFmtId="0" fontId="9" fillId="0" borderId="0" xfId="0" applyFont="1" applyFill="1" applyAlignment="1">
      <alignment vertical="center"/>
    </xf>
    <xf numFmtId="49" fontId="5" fillId="42" borderId="33" xfId="0" applyNumberFormat="1" applyFont="1" applyFill="1" applyBorder="1" applyAlignment="1">
      <alignment horizontal="left" vertical="center"/>
    </xf>
    <xf numFmtId="49" fontId="97" fillId="42" borderId="33" xfId="0" applyNumberFormat="1" applyFont="1" applyFill="1" applyBorder="1" applyAlignment="1">
      <alignment horizontal="center" vertical="center" wrapText="1"/>
    </xf>
    <xf numFmtId="166" fontId="212" fillId="48" borderId="33" xfId="0" applyNumberFormat="1" applyFont="1" applyFill="1" applyBorder="1" applyAlignment="1">
      <alignment horizontal="center" vertical="center"/>
    </xf>
    <xf numFmtId="0" fontId="150" fillId="53" borderId="33" xfId="0" applyFont="1" applyFill="1" applyBorder="1" applyAlignment="1">
      <alignment horizontal="center" vertical="center"/>
    </xf>
    <xf numFmtId="0" fontId="4" fillId="0" borderId="33" xfId="0" applyFont="1" applyBorder="1" applyAlignment="1">
      <alignment horizontal="left" vertical="center"/>
    </xf>
    <xf numFmtId="0" fontId="14" fillId="0" borderId="0" xfId="0" applyFont="1" applyAlignment="1">
      <alignment vertical="center"/>
    </xf>
    <xf numFmtId="49" fontId="88" fillId="49" borderId="33" xfId="6" applyNumberFormat="1" applyFont="1" applyFill="1" applyBorder="1" applyAlignment="1">
      <alignment horizontal="center" vertical="center" wrapText="1"/>
    </xf>
    <xf numFmtId="0" fontId="48" fillId="0" borderId="0" xfId="0" applyFont="1" applyBorder="1" applyAlignment="1">
      <alignment vertical="center"/>
    </xf>
    <xf numFmtId="0" fontId="4" fillId="68" borderId="33" xfId="0" applyFont="1" applyFill="1" applyBorder="1" applyAlignment="1">
      <alignment horizontal="left" vertical="center"/>
    </xf>
    <xf numFmtId="0" fontId="186" fillId="68" borderId="33" xfId="0" applyFont="1" applyFill="1" applyBorder="1" applyAlignment="1">
      <alignment horizontal="left" vertical="center"/>
    </xf>
    <xf numFmtId="1" fontId="19" fillId="5" borderId="33" xfId="0" applyNumberFormat="1" applyFont="1" applyFill="1" applyBorder="1" applyAlignment="1">
      <alignment horizontal="center" vertical="center"/>
    </xf>
    <xf numFmtId="0" fontId="37" fillId="50" borderId="33" xfId="0" applyFont="1" applyFill="1" applyBorder="1" applyAlignment="1">
      <alignment vertical="center"/>
    </xf>
    <xf numFmtId="0" fontId="349" fillId="49" borderId="33" xfId="0" applyFont="1" applyFill="1" applyBorder="1" applyAlignment="1">
      <alignment horizontal="left" vertical="center"/>
    </xf>
    <xf numFmtId="0" fontId="198" fillId="0" borderId="33" xfId="0" applyFont="1" applyFill="1" applyBorder="1" applyAlignment="1">
      <alignment horizontal="left" vertical="center"/>
    </xf>
    <xf numFmtId="0" fontId="13" fillId="49" borderId="33" xfId="0" applyFont="1" applyFill="1" applyBorder="1" applyAlignment="1">
      <alignment horizontal="center" vertical="center"/>
    </xf>
    <xf numFmtId="0" fontId="9" fillId="42" borderId="33" xfId="0" applyFont="1" applyFill="1" applyBorder="1" applyAlignment="1">
      <alignment horizontal="center" vertical="center"/>
    </xf>
    <xf numFmtId="49" fontId="358" fillId="49" borderId="33" xfId="0" applyNumberFormat="1" applyFont="1" applyFill="1" applyBorder="1" applyAlignment="1">
      <alignment horizontal="left" vertical="center"/>
    </xf>
    <xf numFmtId="0" fontId="367" fillId="49" borderId="33" xfId="0" applyFont="1" applyFill="1" applyBorder="1" applyAlignment="1">
      <alignment horizontal="left" vertical="center"/>
    </xf>
    <xf numFmtId="0" fontId="8" fillId="44" borderId="33" xfId="0" applyNumberFormat="1" applyFont="1" applyFill="1" applyBorder="1" applyAlignment="1">
      <alignment horizontal="center" vertical="center"/>
    </xf>
    <xf numFmtId="0" fontId="8" fillId="49" borderId="33" xfId="0" applyNumberFormat="1" applyFont="1" applyFill="1" applyBorder="1" applyAlignment="1">
      <alignment horizontal="center" vertical="center"/>
    </xf>
    <xf numFmtId="0" fontId="189" fillId="48" borderId="33" xfId="0" applyFont="1" applyFill="1" applyBorder="1" applyAlignment="1">
      <alignment horizontal="center" vertical="center"/>
    </xf>
    <xf numFmtId="0" fontId="74" fillId="42" borderId="33" xfId="0" applyFont="1" applyFill="1" applyBorder="1" applyAlignment="1">
      <alignment horizontal="center" vertical="center" wrapText="1"/>
    </xf>
    <xf numFmtId="0" fontId="3" fillId="49" borderId="33" xfId="0" applyFont="1" applyFill="1" applyBorder="1" applyAlignment="1">
      <alignment horizontal="left" vertical="center" wrapText="1"/>
    </xf>
    <xf numFmtId="0" fontId="67" fillId="49" borderId="33" xfId="0" applyNumberFormat="1" applyFont="1" applyFill="1" applyBorder="1" applyAlignment="1">
      <alignment horizontal="center" vertical="center" wrapText="1"/>
    </xf>
    <xf numFmtId="0" fontId="6" fillId="73" borderId="33" xfId="0" applyFont="1" applyFill="1" applyBorder="1" applyAlignment="1">
      <alignment horizontal="left" vertical="center"/>
    </xf>
    <xf numFmtId="0" fontId="3" fillId="73" borderId="33" xfId="0" applyFont="1" applyFill="1" applyBorder="1" applyAlignment="1">
      <alignment horizontal="left" vertical="center"/>
    </xf>
    <xf numFmtId="0" fontId="4" fillId="73" borderId="33" xfId="0" applyFont="1" applyFill="1" applyBorder="1" applyAlignment="1">
      <alignment horizontal="left" vertical="center"/>
    </xf>
    <xf numFmtId="0" fontId="37" fillId="0" borderId="33" xfId="0" applyFont="1" applyFill="1" applyBorder="1" applyAlignment="1">
      <alignment vertical="center"/>
    </xf>
    <xf numFmtId="0" fontId="37" fillId="59" borderId="33" xfId="0" applyFont="1" applyFill="1" applyBorder="1" applyAlignment="1">
      <alignment vertical="center"/>
    </xf>
    <xf numFmtId="0" fontId="6" fillId="58" borderId="33" xfId="0" applyFont="1" applyFill="1" applyBorder="1" applyAlignment="1">
      <alignment horizontal="left" vertical="center"/>
    </xf>
    <xf numFmtId="0" fontId="63" fillId="42" borderId="33" xfId="0" applyFont="1" applyFill="1" applyBorder="1" applyAlignment="1">
      <alignment horizontal="center" vertical="center" wrapText="1"/>
    </xf>
    <xf numFmtId="0" fontId="126" fillId="42" borderId="33" xfId="0" applyFont="1" applyFill="1" applyBorder="1" applyAlignment="1">
      <alignment horizontal="center" vertical="center" wrapText="1"/>
    </xf>
    <xf numFmtId="0" fontId="63" fillId="59" borderId="33" xfId="0" applyFont="1" applyFill="1" applyBorder="1" applyAlignment="1">
      <alignment horizontal="center" vertical="center" wrapText="1"/>
    </xf>
    <xf numFmtId="0" fontId="4" fillId="0" borderId="33" xfId="0" applyFont="1" applyFill="1" applyBorder="1" applyAlignment="1">
      <alignment horizontal="left" vertical="center" wrapText="1"/>
    </xf>
    <xf numFmtId="2" fontId="8" fillId="0" borderId="33" xfId="0" applyNumberFormat="1" applyFont="1" applyFill="1" applyBorder="1" applyAlignment="1">
      <alignment vertical="center"/>
    </xf>
    <xf numFmtId="0" fontId="37" fillId="0" borderId="0" xfId="0" applyFont="1" applyFill="1" applyAlignment="1">
      <alignment vertical="center"/>
    </xf>
    <xf numFmtId="0" fontId="147" fillId="0" borderId="0" xfId="0" applyFont="1" applyFill="1"/>
    <xf numFmtId="0" fontId="154" fillId="42" borderId="33" xfId="0" applyFont="1" applyFill="1" applyBorder="1" applyAlignment="1"/>
    <xf numFmtId="0" fontId="154" fillId="0" borderId="33" xfId="0" applyFont="1" applyBorder="1" applyAlignment="1"/>
    <xf numFmtId="0" fontId="72" fillId="69" borderId="33" xfId="0" applyFont="1" applyFill="1" applyBorder="1" applyAlignment="1">
      <alignment horizontal="center" vertical="center" wrapText="1"/>
    </xf>
    <xf numFmtId="0" fontId="72" fillId="65" borderId="33" xfId="0" applyFont="1" applyFill="1" applyBorder="1" applyAlignment="1">
      <alignment horizontal="center" vertical="center" wrapText="1"/>
    </xf>
    <xf numFmtId="0" fontId="72" fillId="56" borderId="33" xfId="0" applyFont="1" applyFill="1" applyBorder="1" applyAlignment="1">
      <alignment horizontal="center" vertical="center" wrapText="1"/>
    </xf>
    <xf numFmtId="1" fontId="9" fillId="0" borderId="33" xfId="0" applyNumberFormat="1" applyFont="1" applyFill="1" applyBorder="1" applyAlignment="1">
      <alignment horizontal="center" vertical="center"/>
    </xf>
    <xf numFmtId="0" fontId="4" fillId="47" borderId="33" xfId="0" applyFont="1" applyFill="1" applyBorder="1" applyAlignment="1">
      <alignment horizontal="left" vertical="center"/>
    </xf>
    <xf numFmtId="0" fontId="37" fillId="47" borderId="33" xfId="0" applyFont="1" applyFill="1" applyBorder="1" applyAlignment="1">
      <alignment vertical="center"/>
    </xf>
    <xf numFmtId="0" fontId="6" fillId="42" borderId="33" xfId="0" applyFont="1" applyFill="1" applyBorder="1" applyAlignment="1">
      <alignment horizontal="center" vertical="center"/>
    </xf>
    <xf numFmtId="0" fontId="32" fillId="49" borderId="33" xfId="0" applyFont="1" applyFill="1" applyBorder="1" applyAlignment="1">
      <alignment horizontal="center" vertical="center"/>
    </xf>
    <xf numFmtId="49" fontId="49" fillId="42" borderId="33" xfId="0" applyNumberFormat="1" applyFont="1" applyFill="1" applyBorder="1" applyAlignment="1">
      <alignment horizontal="left" vertical="center"/>
    </xf>
    <xf numFmtId="0" fontId="7" fillId="43" borderId="33" xfId="0" applyFont="1" applyFill="1" applyBorder="1" applyAlignment="1">
      <alignment horizontal="center" vertical="center"/>
    </xf>
    <xf numFmtId="0" fontId="207" fillId="58" borderId="33" xfId="0" applyFont="1" applyFill="1" applyBorder="1" applyAlignment="1">
      <alignment horizontal="left" vertical="center"/>
    </xf>
    <xf numFmtId="0" fontId="37" fillId="61" borderId="33" xfId="0" applyFont="1" applyFill="1" applyBorder="1" applyAlignment="1">
      <alignment horizontal="left" vertical="center"/>
    </xf>
    <xf numFmtId="0" fontId="37" fillId="60" borderId="33" xfId="0" applyFont="1" applyFill="1" applyBorder="1" applyAlignment="1">
      <alignment horizontal="left" vertical="center"/>
    </xf>
    <xf numFmtId="49" fontId="348" fillId="49" borderId="33" xfId="0" applyNumberFormat="1" applyFont="1" applyFill="1" applyBorder="1" applyAlignment="1">
      <alignment horizontal="left" vertical="center"/>
    </xf>
    <xf numFmtId="49" fontId="61" fillId="49" borderId="33" xfId="0" applyNumberFormat="1" applyFont="1" applyFill="1" applyBorder="1" applyAlignment="1">
      <alignment horizontal="left" vertical="center"/>
    </xf>
    <xf numFmtId="0" fontId="358" fillId="49" borderId="33" xfId="0" applyFont="1" applyFill="1" applyBorder="1" applyAlignment="1">
      <alignment horizontal="center" vertical="center"/>
    </xf>
    <xf numFmtId="49" fontId="198" fillId="49" borderId="33" xfId="0" applyNumberFormat="1" applyFont="1" applyFill="1" applyBorder="1" applyAlignment="1">
      <alignment vertical="center"/>
    </xf>
    <xf numFmtId="49" fontId="6" fillId="49" borderId="33" xfId="0" applyNumberFormat="1" applyFont="1" applyFill="1" applyBorder="1" applyAlignment="1">
      <alignment vertical="center"/>
    </xf>
    <xf numFmtId="0" fontId="7" fillId="34" borderId="33" xfId="0" applyFont="1" applyFill="1" applyBorder="1" applyAlignment="1">
      <alignment horizontal="center" vertical="center"/>
    </xf>
    <xf numFmtId="0" fontId="3" fillId="49" borderId="33" xfId="0" applyFont="1" applyFill="1" applyBorder="1" applyAlignment="1">
      <alignment vertical="center"/>
    </xf>
    <xf numFmtId="0" fontId="97" fillId="58" borderId="33" xfId="0" applyFont="1" applyFill="1" applyBorder="1" applyAlignment="1">
      <alignment horizontal="center" vertical="center" wrapText="1"/>
    </xf>
    <xf numFmtId="0" fontId="62" fillId="49" borderId="33" xfId="0" applyFont="1" applyFill="1" applyBorder="1" applyAlignment="1">
      <alignment vertical="center"/>
    </xf>
    <xf numFmtId="0" fontId="104" fillId="59" borderId="33" xfId="0" applyFont="1" applyFill="1" applyBorder="1" applyAlignment="1">
      <alignment horizontal="left" vertical="center"/>
    </xf>
    <xf numFmtId="0" fontId="37" fillId="44" borderId="33" xfId="0" applyFont="1" applyFill="1" applyBorder="1" applyAlignment="1">
      <alignment vertical="center"/>
    </xf>
    <xf numFmtId="0" fontId="67" fillId="44" borderId="33" xfId="0" applyFont="1" applyFill="1" applyBorder="1" applyAlignment="1">
      <alignment horizontal="center" vertical="center" wrapText="1"/>
    </xf>
    <xf numFmtId="0" fontId="49" fillId="59" borderId="33" xfId="0" applyFont="1" applyFill="1" applyBorder="1" applyAlignment="1">
      <alignment vertical="center"/>
    </xf>
    <xf numFmtId="0" fontId="7" fillId="49" borderId="33" xfId="0" applyFont="1" applyFill="1" applyBorder="1" applyAlignment="1">
      <alignment vertical="center"/>
    </xf>
    <xf numFmtId="0" fontId="37" fillId="53" borderId="33" xfId="0" applyFont="1" applyFill="1" applyBorder="1" applyAlignment="1">
      <alignment vertical="center"/>
    </xf>
    <xf numFmtId="0" fontId="4" fillId="59" borderId="33" xfId="0" applyFont="1" applyFill="1" applyBorder="1" applyAlignment="1">
      <alignment vertical="center"/>
    </xf>
    <xf numFmtId="0" fontId="4" fillId="0" borderId="33" xfId="0" applyFont="1" applyBorder="1"/>
    <xf numFmtId="0" fontId="88" fillId="0" borderId="33" xfId="0" applyFont="1" applyBorder="1" applyAlignment="1">
      <alignment horizontal="center" vertical="center"/>
    </xf>
    <xf numFmtId="0" fontId="36" fillId="59" borderId="33" xfId="0" applyFont="1" applyFill="1" applyBorder="1" applyAlignment="1">
      <alignment horizontal="center" vertical="center"/>
    </xf>
    <xf numFmtId="0" fontId="48" fillId="5" borderId="0" xfId="0" applyFont="1" applyFill="1" applyAlignment="1">
      <alignment vertical="center"/>
    </xf>
    <xf numFmtId="0" fontId="36" fillId="42" borderId="33" xfId="0" applyFont="1" applyFill="1" applyBorder="1" applyAlignment="1">
      <alignment horizontal="center" vertical="center"/>
    </xf>
    <xf numFmtId="0" fontId="4" fillId="0" borderId="33" xfId="0" applyFont="1" applyBorder="1" applyAlignment="1">
      <alignment horizontal="center" vertical="center"/>
    </xf>
    <xf numFmtId="0" fontId="4" fillId="59" borderId="33" xfId="0" applyFont="1" applyFill="1" applyBorder="1"/>
    <xf numFmtId="0" fontId="4" fillId="49" borderId="33" xfId="0" applyFont="1" applyFill="1" applyBorder="1"/>
    <xf numFmtId="0" fontId="9" fillId="10" borderId="33" xfId="0" applyFont="1" applyFill="1" applyBorder="1" applyAlignment="1">
      <alignment horizontal="center" vertical="center"/>
    </xf>
    <xf numFmtId="0" fontId="88" fillId="42" borderId="33" xfId="0" applyFont="1" applyFill="1" applyBorder="1" applyAlignment="1">
      <alignment horizontal="center" vertical="center"/>
    </xf>
    <xf numFmtId="0" fontId="9" fillId="59" borderId="33" xfId="0" applyFont="1" applyFill="1" applyBorder="1" applyAlignment="1">
      <alignment horizontal="center" vertical="center"/>
    </xf>
    <xf numFmtId="0" fontId="198" fillId="0" borderId="33" xfId="0" applyFont="1" applyBorder="1"/>
    <xf numFmtId="0" fontId="4" fillId="47" borderId="33" xfId="0" applyFont="1" applyFill="1" applyBorder="1"/>
    <xf numFmtId="0" fontId="88" fillId="47" borderId="33" xfId="0" applyFont="1" applyFill="1" applyBorder="1" applyAlignment="1">
      <alignment horizontal="center" vertical="center"/>
    </xf>
    <xf numFmtId="0" fontId="49" fillId="42" borderId="33" xfId="0" applyFont="1" applyFill="1" applyBorder="1" applyAlignment="1">
      <alignment vertical="center" wrapText="1"/>
    </xf>
    <xf numFmtId="166" fontId="194" fillId="0" borderId="33" xfId="0" applyNumberFormat="1" applyFont="1" applyFill="1" applyBorder="1" applyAlignment="1">
      <alignment horizontal="center"/>
    </xf>
    <xf numFmtId="0" fontId="198" fillId="59" borderId="33" xfId="0" applyFont="1" applyFill="1" applyBorder="1" applyAlignment="1">
      <alignment vertical="center"/>
    </xf>
    <xf numFmtId="0" fontId="186" fillId="0" borderId="33" xfId="0" applyFont="1" applyFill="1" applyBorder="1" applyAlignment="1">
      <alignment vertical="center"/>
    </xf>
    <xf numFmtId="49" fontId="4" fillId="49" borderId="33" xfId="18" applyNumberFormat="1" applyFont="1" applyFill="1" applyBorder="1" applyAlignment="1">
      <alignment horizontal="left" vertical="center"/>
    </xf>
    <xf numFmtId="1" fontId="7" fillId="66" borderId="33" xfId="0" applyNumberFormat="1" applyFont="1" applyFill="1" applyBorder="1" applyAlignment="1">
      <alignment horizontal="center" vertical="center"/>
    </xf>
    <xf numFmtId="0" fontId="150" fillId="0" borderId="39" xfId="0" applyFont="1" applyBorder="1" applyAlignment="1">
      <alignment horizontal="center" vertical="center" wrapText="1"/>
    </xf>
    <xf numFmtId="0" fontId="5" fillId="49" borderId="33" xfId="0" applyFont="1" applyFill="1" applyBorder="1" applyAlignment="1">
      <alignment vertical="center"/>
    </xf>
    <xf numFmtId="0" fontId="37" fillId="59" borderId="33" xfId="0" applyFont="1" applyFill="1" applyBorder="1" applyAlignment="1">
      <alignment horizontal="left" vertical="center"/>
    </xf>
    <xf numFmtId="0" fontId="49" fillId="59" borderId="33" xfId="0" applyFont="1" applyFill="1" applyBorder="1" applyAlignment="1">
      <alignment horizontal="left" vertical="center"/>
    </xf>
    <xf numFmtId="0" fontId="67" fillId="59" borderId="33" xfId="0" applyFont="1" applyFill="1" applyBorder="1" applyAlignment="1">
      <alignment horizontal="center" vertical="center" wrapText="1"/>
    </xf>
    <xf numFmtId="2" fontId="8" fillId="59" borderId="33" xfId="0" applyNumberFormat="1" applyFont="1" applyFill="1" applyBorder="1" applyAlignment="1">
      <alignment vertical="center"/>
    </xf>
    <xf numFmtId="166" fontId="212" fillId="0" borderId="33" xfId="9" applyNumberFormat="1" applyFont="1" applyFill="1" applyBorder="1" applyAlignment="1">
      <alignment horizontal="center" vertical="center"/>
    </xf>
    <xf numFmtId="0" fontId="49" fillId="47" borderId="33" xfId="9" applyFont="1" applyFill="1" applyBorder="1" applyAlignment="1">
      <alignment horizontal="left" vertical="center" wrapText="1"/>
    </xf>
    <xf numFmtId="1" fontId="9" fillId="47" borderId="33" xfId="9" applyNumberFormat="1" applyFont="1" applyFill="1" applyBorder="1" applyAlignment="1">
      <alignment horizontal="center" vertical="center"/>
    </xf>
    <xf numFmtId="175" fontId="155" fillId="0" borderId="33" xfId="0" applyNumberFormat="1" applyFont="1" applyFill="1" applyBorder="1" applyAlignment="1">
      <alignment horizontal="center" vertical="center"/>
    </xf>
    <xf numFmtId="0" fontId="7" fillId="0" borderId="33" xfId="0" applyFont="1" applyBorder="1" applyAlignment="1">
      <alignment vertical="center"/>
    </xf>
    <xf numFmtId="0" fontId="7" fillId="0" borderId="32" xfId="0" applyFont="1" applyBorder="1" applyAlignment="1">
      <alignment horizontal="center" vertical="center"/>
    </xf>
    <xf numFmtId="0" fontId="51" fillId="5" borderId="0" xfId="0" applyFont="1" applyFill="1" applyAlignment="1">
      <alignment vertical="center"/>
    </xf>
    <xf numFmtId="176" fontId="7" fillId="0" borderId="33" xfId="0" applyNumberFormat="1" applyFont="1" applyBorder="1" applyAlignment="1">
      <alignment vertical="center"/>
    </xf>
    <xf numFmtId="0" fontId="7" fillId="0" borderId="33" xfId="3" applyNumberFormat="1" applyFont="1" applyBorder="1" applyAlignment="1">
      <alignment vertical="center"/>
    </xf>
    <xf numFmtId="0" fontId="7" fillId="0" borderId="33" xfId="0" applyFont="1" applyBorder="1" applyAlignment="1">
      <alignment vertical="center" wrapText="1"/>
    </xf>
    <xf numFmtId="0" fontId="7" fillId="0" borderId="11" xfId="0" applyFont="1" applyBorder="1" applyAlignment="1">
      <alignment vertical="center"/>
    </xf>
    <xf numFmtId="0" fontId="7" fillId="0" borderId="33" xfId="3" applyNumberFormat="1" applyFont="1" applyBorder="1" applyAlignment="1">
      <alignment horizontal="left" vertical="center"/>
    </xf>
    <xf numFmtId="0" fontId="7" fillId="0" borderId="33" xfId="12" applyNumberFormat="1" applyFont="1" applyBorder="1" applyAlignment="1">
      <alignment vertical="center"/>
    </xf>
    <xf numFmtId="49" fontId="7" fillId="0" borderId="33" xfId="0" applyNumberFormat="1" applyFont="1" applyBorder="1" applyAlignment="1" applyProtection="1">
      <alignment horizontal="left" vertical="center"/>
      <protection locked="0"/>
    </xf>
    <xf numFmtId="1" fontId="155" fillId="0" borderId="33" xfId="0" applyNumberFormat="1" applyFont="1" applyFill="1" applyBorder="1" applyAlignment="1">
      <alignment horizontal="center" vertical="center"/>
    </xf>
    <xf numFmtId="0" fontId="7" fillId="42" borderId="33" xfId="0" applyFont="1" applyFill="1" applyBorder="1" applyAlignment="1">
      <alignment vertical="center"/>
    </xf>
    <xf numFmtId="0" fontId="7" fillId="42" borderId="11" xfId="0" applyFont="1" applyFill="1" applyBorder="1" applyAlignment="1">
      <alignment vertical="center"/>
    </xf>
    <xf numFmtId="0" fontId="7" fillId="5" borderId="33" xfId="0" applyFont="1" applyFill="1" applyBorder="1" applyAlignment="1">
      <alignment vertical="center"/>
    </xf>
    <xf numFmtId="0" fontId="4" fillId="59" borderId="33" xfId="0" applyNumberFormat="1" applyFont="1" applyFill="1" applyBorder="1" applyAlignment="1">
      <alignment horizontal="center" vertical="center"/>
    </xf>
    <xf numFmtId="1" fontId="4" fillId="5" borderId="0" xfId="0" applyNumberFormat="1" applyFont="1" applyFill="1" applyBorder="1" applyAlignment="1">
      <alignment horizontal="center" vertical="center"/>
    </xf>
    <xf numFmtId="0" fontId="147" fillId="0" borderId="0" xfId="0" applyFont="1" applyAlignment="1">
      <alignment horizontal="center" vertical="center"/>
    </xf>
    <xf numFmtId="166" fontId="220" fillId="0" borderId="0" xfId="0" applyNumberFormat="1" applyFont="1" applyFill="1"/>
    <xf numFmtId="0" fontId="166" fillId="0" borderId="0" xfId="0" applyFont="1" applyAlignment="1">
      <alignment horizontal="center" vertical="center"/>
    </xf>
    <xf numFmtId="0" fontId="27" fillId="0" borderId="33" xfId="0" applyNumberFormat="1" applyFont="1" applyFill="1" applyBorder="1" applyAlignment="1">
      <alignment horizontal="center" vertical="center"/>
    </xf>
    <xf numFmtId="0" fontId="150" fillId="0" borderId="33" xfId="0" applyFont="1" applyBorder="1" applyAlignment="1">
      <alignment horizontal="left" vertical="center"/>
    </xf>
    <xf numFmtId="0" fontId="324" fillId="0" borderId="33" xfId="0" applyFont="1" applyBorder="1" applyAlignment="1">
      <alignment horizontal="center" vertical="center" wrapText="1"/>
    </xf>
    <xf numFmtId="0" fontId="150" fillId="49" borderId="0" xfId="0" applyFont="1" applyFill="1" applyAlignment="1">
      <alignment horizontal="center" vertical="center"/>
    </xf>
    <xf numFmtId="174" fontId="211" fillId="0" borderId="33" xfId="0" applyNumberFormat="1" applyFont="1" applyFill="1" applyBorder="1" applyAlignment="1">
      <alignment horizontal="center" vertical="center" wrapText="1"/>
    </xf>
    <xf numFmtId="0" fontId="150" fillId="0" borderId="0" xfId="0" applyFont="1" applyAlignment="1">
      <alignment vertical="center"/>
    </xf>
    <xf numFmtId="0" fontId="366" fillId="0" borderId="33" xfId="0" applyFont="1" applyBorder="1" applyAlignment="1">
      <alignment vertical="center"/>
    </xf>
    <xf numFmtId="0" fontId="366" fillId="44" borderId="33" xfId="0" applyFont="1" applyFill="1" applyBorder="1" applyAlignment="1">
      <alignment vertical="center"/>
    </xf>
    <xf numFmtId="174" fontId="225" fillId="0" borderId="33" xfId="0" applyNumberFormat="1" applyFont="1" applyFill="1" applyBorder="1" applyAlignment="1">
      <alignment horizontal="center" vertical="center" wrapText="1"/>
    </xf>
    <xf numFmtId="0" fontId="366" fillId="49" borderId="33" xfId="0" applyFont="1" applyFill="1" applyBorder="1" applyAlignment="1">
      <alignment horizontal="center" vertical="center"/>
    </xf>
    <xf numFmtId="0" fontId="72" fillId="49" borderId="33" xfId="0" applyNumberFormat="1" applyFont="1" applyFill="1" applyBorder="1" applyAlignment="1">
      <alignment horizontal="center" vertical="center"/>
    </xf>
    <xf numFmtId="0" fontId="27" fillId="2" borderId="23" xfId="0" applyFont="1" applyFill="1" applyBorder="1" applyAlignment="1">
      <alignment vertical="center"/>
    </xf>
    <xf numFmtId="0" fontId="20" fillId="0" borderId="22" xfId="0" applyFont="1" applyBorder="1" applyAlignment="1">
      <alignment vertical="center" wrapText="1"/>
    </xf>
    <xf numFmtId="0" fontId="161" fillId="0" borderId="23" xfId="0" applyFont="1" applyBorder="1" applyAlignment="1">
      <alignment vertical="center" wrapText="1"/>
    </xf>
    <xf numFmtId="0" fontId="20" fillId="42" borderId="0" xfId="0" applyFont="1" applyFill="1" applyAlignment="1">
      <alignment vertical="center"/>
    </xf>
    <xf numFmtId="0" fontId="214" fillId="0" borderId="1" xfId="0" applyFont="1" applyFill="1" applyBorder="1" applyAlignment="1">
      <alignment horizontal="center" vertical="center" wrapText="1"/>
    </xf>
    <xf numFmtId="0" fontId="4" fillId="49" borderId="24" xfId="0" applyFont="1" applyFill="1" applyBorder="1" applyAlignment="1">
      <alignment horizontal="left" vertical="center"/>
    </xf>
    <xf numFmtId="0" fontId="154" fillId="49" borderId="24" xfId="0" applyFont="1" applyFill="1" applyBorder="1" applyAlignment="1">
      <alignment horizontal="left" vertical="center"/>
    </xf>
    <xf numFmtId="0" fontId="37" fillId="49" borderId="26" xfId="14" applyFont="1" applyFill="1" applyBorder="1" applyAlignment="1">
      <alignment horizontal="left" vertical="center"/>
    </xf>
    <xf numFmtId="0" fontId="4" fillId="42" borderId="27" xfId="0" applyFont="1" applyFill="1" applyBorder="1" applyAlignment="1" applyProtection="1">
      <alignment horizontal="left" vertical="center" wrapText="1"/>
    </xf>
    <xf numFmtId="0" fontId="4" fillId="49" borderId="27" xfId="0" applyFont="1" applyFill="1" applyBorder="1" applyAlignment="1" applyProtection="1">
      <alignment horizontal="left" vertical="center" wrapText="1"/>
    </xf>
    <xf numFmtId="0" fontId="37" fillId="49" borderId="27" xfId="14" applyFont="1" applyFill="1" applyBorder="1" applyAlignment="1">
      <alignment horizontal="left" vertical="center"/>
    </xf>
    <xf numFmtId="0" fontId="154" fillId="49" borderId="27" xfId="0" applyFont="1" applyFill="1" applyBorder="1" applyAlignment="1">
      <alignment horizontal="left" vertical="center"/>
    </xf>
    <xf numFmtId="0" fontId="4" fillId="49" borderId="27" xfId="0" applyFont="1" applyFill="1" applyBorder="1" applyAlignment="1">
      <alignment horizontal="left" vertical="center"/>
    </xf>
    <xf numFmtId="0" fontId="4" fillId="49" borderId="27" xfId="4" applyFont="1" applyFill="1" applyBorder="1" applyAlignment="1">
      <alignment horizontal="left" vertical="center"/>
    </xf>
    <xf numFmtId="0" fontId="4" fillId="49" borderId="18" xfId="4" applyFont="1" applyFill="1" applyBorder="1" applyAlignment="1">
      <alignment horizontal="left" vertical="center"/>
    </xf>
    <xf numFmtId="0" fontId="323" fillId="49" borderId="18" xfId="0" applyFont="1" applyFill="1" applyBorder="1" applyAlignment="1">
      <alignment vertical="center" wrapText="1"/>
    </xf>
    <xf numFmtId="0" fontId="4" fillId="49" borderId="18" xfId="0" applyFont="1" applyFill="1" applyBorder="1" applyAlignment="1">
      <alignment vertical="center" wrapText="1"/>
    </xf>
    <xf numFmtId="0" fontId="153" fillId="49" borderId="18" xfId="14" applyFont="1" applyFill="1" applyBorder="1" applyAlignment="1">
      <alignment vertical="center"/>
    </xf>
    <xf numFmtId="0" fontId="145" fillId="49" borderId="1" xfId="0" applyFont="1" applyFill="1" applyBorder="1" applyAlignment="1">
      <alignment vertical="center"/>
    </xf>
    <xf numFmtId="0" fontId="93" fillId="0" borderId="1" xfId="0" applyFont="1" applyFill="1" applyBorder="1" applyAlignment="1">
      <alignment horizontal="center"/>
    </xf>
    <xf numFmtId="0" fontId="148" fillId="0" borderId="1" xfId="0" applyFont="1" applyBorder="1" applyAlignment="1">
      <alignment horizontal="center"/>
    </xf>
  </cellXfs>
  <cellStyles count="19">
    <cellStyle name="Excel Built-in Normal" xfId="14"/>
    <cellStyle name="Excel_BuiltIn_Comma" xfId="1"/>
    <cellStyle name="Гиперссылка" xfId="2" builtinId="8"/>
    <cellStyle name="Денежный 2" xfId="3"/>
    <cellStyle name="Обычный" xfId="0" builtinId="0"/>
    <cellStyle name="Обычный 2" xfId="4"/>
    <cellStyle name="Обычный 3" xfId="5"/>
    <cellStyle name="Обычный 4" xfId="6"/>
    <cellStyle name="Обычный 8" xfId="7"/>
    <cellStyle name="Обычный_PL_1_price20070609" xfId="18"/>
    <cellStyle name="Обычный_Sheet1" xfId="15"/>
    <cellStyle name="Обычный_TDSheet" xfId="16"/>
    <cellStyle name="Обычный_ИМПОРТ" xfId="8"/>
    <cellStyle name="Обычный_Лист1" xfId="9"/>
    <cellStyle name="Обычный_Лист3" xfId="10"/>
    <cellStyle name="Обычный_Юра_26_08_08" xfId="11"/>
    <cellStyle name="Процентный" xfId="17" builtinId="5"/>
    <cellStyle name="Финансовый" xfId="12" builtinId="3"/>
    <cellStyle name="Финансовый [0]_Лист1" xfId="13"/>
  </cellStyles>
  <dxfs count="0"/>
  <tableStyles count="0" defaultTableStyle="TableStyleMedium9" defaultPivotStyle="PivotStyleLight16"/>
  <colors>
    <mruColors>
      <color rgb="FF0000FF"/>
      <color rgb="FFFF3300"/>
      <color rgb="FFFF66FF"/>
      <color rgb="FFFF99FF"/>
      <color rgb="FF993366"/>
      <color rgb="FF66CCFF"/>
      <color rgb="FFFF99CC"/>
      <color rgb="FF9999FF"/>
      <color rgb="FFFF9900"/>
      <color rgb="FFD7E4B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zoom-ec.ru/catalog/elektromekhanicheskie-komponenty/rele/rele-forward/nt90tp-n-c-e-ac220-cb-t92-123522/?sphrase_id=289592" TargetMode="External"/><Relationship Id="rId2" Type="http://schemas.openxmlformats.org/officeDocument/2006/relationships/hyperlink" Target="https://radioizba.ru/cat/product_id-3.17/" TargetMode="External"/><Relationship Id="rId1" Type="http://schemas.openxmlformats.org/officeDocument/2006/relationships/hyperlink" Target="https://www.electronshik.ru/item/COSMO/KSD210AC8" TargetMode="External"/><Relationship Id="rId5" Type="http://schemas.openxmlformats.org/officeDocument/2006/relationships/printerSettings" Target="../printerSettings/printerSettings1.bin"/><Relationship Id="rId4" Type="http://schemas.openxmlformats.org/officeDocument/2006/relationships/hyperlink" Target="https://radioizba.ru/cat/product_id-3.17/"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bin"/><Relationship Id="rId3" Type="http://schemas.openxmlformats.org/officeDocument/2006/relationships/hyperlink" Target="https://motoprix.ru/p39124484-kondensator-vihr-buran.html" TargetMode="External"/><Relationship Id="rId7" Type="http://schemas.openxmlformats.org/officeDocument/2006/relationships/hyperlink" Target="http://www.skrutka.ru/sk/tekst.php?id=13" TargetMode="External"/><Relationship Id="rId2" Type="http://schemas.openxmlformats.org/officeDocument/2006/relationships/hyperlink" Target="https://evmaster.net/raschet-kondensatora" TargetMode="External"/><Relationship Id="rId1" Type="http://schemas.openxmlformats.org/officeDocument/2006/relationships/hyperlink" Target="http://texvedkom.org/bukvennaya-markirovka-importnyh-kond/" TargetMode="External"/><Relationship Id="rId6" Type="http://schemas.openxmlformats.org/officeDocument/2006/relationships/hyperlink" Target="http://www.skrutka.ru/sk/tekst.php?id=13" TargetMode="External"/><Relationship Id="rId5" Type="http://schemas.openxmlformats.org/officeDocument/2006/relationships/hyperlink" Target="http://www.skrutka.ru/sk/tekst.php?id=13" TargetMode="External"/><Relationship Id="rId4" Type="http://schemas.openxmlformats.org/officeDocument/2006/relationships/hyperlink" Target="http://www.skrutka.ru/sk/tekst.php?id=13"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www.radio74.ru/"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I20515"/>
  <sheetViews>
    <sheetView tabSelected="1" zoomScale="145" zoomScaleNormal="145" workbookViewId="0">
      <selection activeCell="B13" sqref="B13"/>
    </sheetView>
  </sheetViews>
  <sheetFormatPr defaultColWidth="1.28515625" defaultRowHeight="20.100000000000001" customHeight="1"/>
  <cols>
    <col min="1" max="1" width="9.42578125" style="3705" customWidth="1"/>
    <col min="2" max="2" width="102.7109375" style="218" customWidth="1"/>
    <col min="3" max="3" width="6.28515625" style="3706" customWidth="1"/>
    <col min="4" max="4" width="5.42578125" style="3704" customWidth="1"/>
    <col min="5" max="5" width="2.28515625" style="3704" hidden="1" customWidth="1"/>
    <col min="6" max="6" width="6.7109375" style="3710" customWidth="1"/>
    <col min="7" max="7" width="6.7109375" style="218" customWidth="1"/>
    <col min="8" max="8" width="5.7109375" style="218" customWidth="1"/>
    <col min="9" max="12" width="0.85546875" style="218" customWidth="1"/>
    <col min="13" max="16384" width="1.28515625" style="218"/>
  </cols>
  <sheetData>
    <row r="1" spans="1:8" ht="20.100000000000001" customHeight="1">
      <c r="A1" s="3138" t="s">
        <v>426</v>
      </c>
      <c r="B1" s="3139" t="s">
        <v>27589</v>
      </c>
      <c r="C1" s="3140"/>
      <c r="D1" s="3142"/>
      <c r="E1" s="3143"/>
      <c r="F1" s="3144"/>
      <c r="G1" s="3035"/>
      <c r="H1" s="3145"/>
    </row>
    <row r="2" spans="1:8" ht="20.100000000000001" customHeight="1">
      <c r="A2" s="3146"/>
      <c r="B2" s="3147" t="s">
        <v>27590</v>
      </c>
      <c r="C2" s="3148"/>
      <c r="D2" s="3149" t="s">
        <v>66</v>
      </c>
      <c r="E2" s="3149"/>
      <c r="F2" s="3150"/>
      <c r="G2" s="3151"/>
      <c r="H2" s="64"/>
    </row>
    <row r="3" spans="1:8" ht="20.100000000000001" customHeight="1">
      <c r="A3" s="3146"/>
      <c r="B3" s="3152" t="s">
        <v>20</v>
      </c>
      <c r="C3" s="3153"/>
      <c r="D3" s="3149" t="s">
        <v>66</v>
      </c>
      <c r="E3" s="3149"/>
      <c r="F3" s="3150"/>
      <c r="G3" s="3151"/>
      <c r="H3" s="64"/>
    </row>
    <row r="4" spans="1:8" ht="20.100000000000001" customHeight="1">
      <c r="A4" s="3146"/>
      <c r="B4" s="3154" t="s">
        <v>27591</v>
      </c>
      <c r="C4" s="3155"/>
      <c r="D4" s="3149" t="s">
        <v>66</v>
      </c>
      <c r="E4" s="3149"/>
      <c r="F4" s="3150"/>
      <c r="G4" s="3156"/>
      <c r="H4" s="64"/>
    </row>
    <row r="5" spans="1:8" ht="20.100000000000001" customHeight="1">
      <c r="A5" s="3157"/>
      <c r="B5" s="3049" t="s">
        <v>27592</v>
      </c>
      <c r="C5" s="3140"/>
      <c r="D5" s="3149" t="s">
        <v>66</v>
      </c>
      <c r="E5" s="3142"/>
      <c r="F5" s="3144"/>
      <c r="G5" s="3158"/>
      <c r="H5" s="64"/>
    </row>
    <row r="6" spans="1:8" s="3712" customFormat="1" ht="24.75" customHeight="1">
      <c r="A6" s="3711" t="s">
        <v>27593</v>
      </c>
      <c r="B6" s="2623" t="s">
        <v>48826</v>
      </c>
      <c r="C6" s="3499"/>
      <c r="D6" s="3713" t="s">
        <v>7172</v>
      </c>
      <c r="E6" s="3714" t="s">
        <v>3130</v>
      </c>
      <c r="F6" s="3716" t="s">
        <v>27594</v>
      </c>
      <c r="G6" s="3715" t="s">
        <v>27593</v>
      </c>
    </row>
    <row r="7" spans="1:8" ht="20.100000000000001" customHeight="1">
      <c r="A7" s="3159" t="s">
        <v>7174</v>
      </c>
      <c r="B7" s="3162" t="s">
        <v>13</v>
      </c>
      <c r="C7" s="3153" t="s">
        <v>27595</v>
      </c>
      <c r="D7" s="3163" t="s">
        <v>7172</v>
      </c>
      <c r="E7" s="3164" t="s">
        <v>8313</v>
      </c>
      <c r="F7" s="2987"/>
      <c r="G7" s="3165" t="s">
        <v>7173</v>
      </c>
      <c r="H7" s="3166"/>
    </row>
    <row r="8" spans="1:8" ht="20.100000000000001" customHeight="1">
      <c r="A8" s="3170">
        <v>1500</v>
      </c>
      <c r="B8" s="3050" t="s">
        <v>27596</v>
      </c>
      <c r="C8" s="3171"/>
      <c r="D8" s="3172">
        <v>8</v>
      </c>
      <c r="E8" s="3173">
        <v>0</v>
      </c>
      <c r="F8" s="3174"/>
      <c r="G8" s="3169">
        <f t="shared" ref="G8:G71" si="0">F8*A8</f>
        <v>0</v>
      </c>
      <c r="H8" s="3175"/>
    </row>
    <row r="9" spans="1:8" ht="20.100000000000001" customHeight="1">
      <c r="A9" s="3170">
        <v>1500</v>
      </c>
      <c r="B9" s="3050" t="s">
        <v>27597</v>
      </c>
      <c r="C9" s="3171"/>
      <c r="D9" s="3172">
        <v>7</v>
      </c>
      <c r="E9" s="3173">
        <v>0</v>
      </c>
      <c r="F9" s="3174"/>
      <c r="G9" s="3169">
        <f t="shared" si="0"/>
        <v>0</v>
      </c>
      <c r="H9" s="3175"/>
    </row>
    <row r="10" spans="1:8" ht="20.100000000000001" customHeight="1">
      <c r="A10" s="3170">
        <v>2500</v>
      </c>
      <c r="B10" s="3050" t="s">
        <v>27598</v>
      </c>
      <c r="C10" s="3171"/>
      <c r="D10" s="3172">
        <v>1</v>
      </c>
      <c r="E10" s="3173">
        <v>0</v>
      </c>
      <c r="F10" s="3174"/>
      <c r="G10" s="3169">
        <f t="shared" si="0"/>
        <v>0</v>
      </c>
      <c r="H10" s="3175"/>
    </row>
    <row r="11" spans="1:8" ht="20.100000000000001" customHeight="1">
      <c r="A11" s="3170">
        <v>850</v>
      </c>
      <c r="B11" s="3176" t="s">
        <v>27599</v>
      </c>
      <c r="C11" s="3171"/>
      <c r="D11" s="3172">
        <v>3</v>
      </c>
      <c r="E11" s="3173">
        <v>0</v>
      </c>
      <c r="F11" s="3174"/>
      <c r="G11" s="3169">
        <f t="shared" si="0"/>
        <v>0</v>
      </c>
      <c r="H11" s="3175"/>
    </row>
    <row r="12" spans="1:8" ht="20.100000000000001" customHeight="1">
      <c r="A12" s="3170">
        <v>1800</v>
      </c>
      <c r="B12" s="3176" t="s">
        <v>27600</v>
      </c>
      <c r="C12" s="3171"/>
      <c r="D12" s="3172">
        <v>2</v>
      </c>
      <c r="E12" s="3173">
        <v>0</v>
      </c>
      <c r="F12" s="3174"/>
      <c r="G12" s="3169">
        <f t="shared" si="0"/>
        <v>0</v>
      </c>
      <c r="H12" s="3175"/>
    </row>
    <row r="13" spans="1:8" ht="20.100000000000001" customHeight="1">
      <c r="A13" s="3170">
        <v>3500</v>
      </c>
      <c r="B13" s="3176" t="s">
        <v>27601</v>
      </c>
      <c r="C13" s="3171"/>
      <c r="D13" s="3177">
        <v>1</v>
      </c>
      <c r="E13" s="3173">
        <v>0</v>
      </c>
      <c r="F13" s="3174"/>
      <c r="G13" s="3169">
        <f t="shared" si="0"/>
        <v>0</v>
      </c>
      <c r="H13" s="3175"/>
    </row>
    <row r="14" spans="1:8" ht="20.100000000000001" customHeight="1">
      <c r="A14" s="3170">
        <v>4500</v>
      </c>
      <c r="B14" s="3038" t="s">
        <v>27602</v>
      </c>
      <c r="C14" s="3160"/>
      <c r="D14" s="3178">
        <v>1</v>
      </c>
      <c r="E14" s="3179"/>
      <c r="F14" s="3144"/>
      <c r="G14" s="3169">
        <f t="shared" si="0"/>
        <v>0</v>
      </c>
      <c r="H14" s="64"/>
    </row>
    <row r="15" spans="1:8" ht="20.100000000000001" customHeight="1">
      <c r="A15" s="3170">
        <v>3500</v>
      </c>
      <c r="B15" s="3038" t="s">
        <v>27603</v>
      </c>
      <c r="C15" s="3160"/>
      <c r="D15" s="3178">
        <v>1</v>
      </c>
      <c r="E15" s="3179"/>
      <c r="F15" s="3144"/>
      <c r="G15" s="3169">
        <f t="shared" si="0"/>
        <v>0</v>
      </c>
      <c r="H15" s="64"/>
    </row>
    <row r="16" spans="1:8" ht="20.100000000000001" customHeight="1">
      <c r="A16" s="3170">
        <v>4500</v>
      </c>
      <c r="B16" s="3038" t="s">
        <v>27604</v>
      </c>
      <c r="C16" s="3153"/>
      <c r="D16" s="3178">
        <v>1</v>
      </c>
      <c r="E16" s="3179"/>
      <c r="F16" s="3144"/>
      <c r="G16" s="3169">
        <f t="shared" si="0"/>
        <v>0</v>
      </c>
      <c r="H16" s="64"/>
    </row>
    <row r="17" spans="1:8" ht="20.100000000000001" customHeight="1">
      <c r="A17" s="3170">
        <v>3000</v>
      </c>
      <c r="B17" s="3038" t="s">
        <v>27605</v>
      </c>
      <c r="C17" s="3181">
        <v>1</v>
      </c>
      <c r="D17" s="3183">
        <v>3</v>
      </c>
      <c r="E17" s="3179"/>
      <c r="F17" s="3144"/>
      <c r="G17" s="3169">
        <f t="shared" si="0"/>
        <v>0</v>
      </c>
      <c r="H17" s="155"/>
    </row>
    <row r="18" spans="1:8" ht="20.100000000000001" customHeight="1">
      <c r="A18" s="3170">
        <v>200</v>
      </c>
      <c r="B18" s="3038" t="s">
        <v>27606</v>
      </c>
      <c r="C18" s="3140"/>
      <c r="D18" s="3178">
        <v>1</v>
      </c>
      <c r="E18" s="3164" t="s">
        <v>8313</v>
      </c>
      <c r="F18" s="3144"/>
      <c r="G18" s="3169">
        <f t="shared" si="0"/>
        <v>0</v>
      </c>
      <c r="H18" s="64"/>
    </row>
    <row r="19" spans="1:8" ht="20.100000000000001" customHeight="1">
      <c r="A19" s="3170">
        <v>60</v>
      </c>
      <c r="B19" s="3038" t="s">
        <v>27607</v>
      </c>
      <c r="C19" s="3188" t="s">
        <v>27608</v>
      </c>
      <c r="D19" s="3183">
        <v>3</v>
      </c>
      <c r="E19" s="3164" t="s">
        <v>8313</v>
      </c>
      <c r="F19" s="3144"/>
      <c r="G19" s="3169">
        <f t="shared" si="0"/>
        <v>0</v>
      </c>
      <c r="H19" s="64"/>
    </row>
    <row r="20" spans="1:8" ht="20.100000000000001" customHeight="1">
      <c r="A20" s="2484">
        <v>150</v>
      </c>
      <c r="B20" s="3038" t="s">
        <v>27609</v>
      </c>
      <c r="C20" s="3140"/>
      <c r="D20" s="3178">
        <v>1</v>
      </c>
      <c r="E20" s="3164" t="s">
        <v>8313</v>
      </c>
      <c r="F20" s="3144"/>
      <c r="G20" s="3169">
        <f t="shared" si="0"/>
        <v>0</v>
      </c>
      <c r="H20" s="64"/>
    </row>
    <row r="21" spans="1:8" ht="20.100000000000001" customHeight="1">
      <c r="A21" s="3170">
        <v>200</v>
      </c>
      <c r="B21" s="3038" t="s">
        <v>27610</v>
      </c>
      <c r="C21" s="3140"/>
      <c r="D21" s="3178">
        <v>1</v>
      </c>
      <c r="E21" s="3164" t="s">
        <v>8313</v>
      </c>
      <c r="F21" s="3144"/>
      <c r="G21" s="3169">
        <f t="shared" si="0"/>
        <v>0</v>
      </c>
      <c r="H21" s="64"/>
    </row>
    <row r="22" spans="1:8" ht="20.100000000000001" customHeight="1">
      <c r="A22" s="3170">
        <v>200</v>
      </c>
      <c r="B22" s="3038" t="s">
        <v>27611</v>
      </c>
      <c r="C22" s="3140"/>
      <c r="D22" s="3178">
        <v>1</v>
      </c>
      <c r="E22" s="3164" t="s">
        <v>8313</v>
      </c>
      <c r="F22" s="3144"/>
      <c r="G22" s="3169">
        <f t="shared" si="0"/>
        <v>0</v>
      </c>
      <c r="H22" s="3187"/>
    </row>
    <row r="23" spans="1:8" ht="20.100000000000001" customHeight="1">
      <c r="A23" s="2484">
        <v>150</v>
      </c>
      <c r="B23" s="3038" t="s">
        <v>27612</v>
      </c>
      <c r="C23" s="3140"/>
      <c r="D23" s="3178">
        <v>1</v>
      </c>
      <c r="E23" s="3164" t="s">
        <v>8313</v>
      </c>
      <c r="F23" s="3144"/>
      <c r="G23" s="3169">
        <f t="shared" si="0"/>
        <v>0</v>
      </c>
      <c r="H23" s="64"/>
    </row>
    <row r="24" spans="1:8" ht="20.100000000000001" customHeight="1">
      <c r="A24" s="2484">
        <v>150</v>
      </c>
      <c r="B24" s="3038" t="s">
        <v>27613</v>
      </c>
      <c r="C24" s="3160"/>
      <c r="D24" s="3178">
        <v>1</v>
      </c>
      <c r="E24" s="3164" t="s">
        <v>8313</v>
      </c>
      <c r="F24" s="3144"/>
      <c r="G24" s="3169">
        <f t="shared" si="0"/>
        <v>0</v>
      </c>
      <c r="H24" s="64"/>
    </row>
    <row r="25" spans="1:8" ht="20.100000000000001" customHeight="1">
      <c r="A25" s="2484">
        <v>150</v>
      </c>
      <c r="B25" s="3038" t="s">
        <v>27614</v>
      </c>
      <c r="C25" s="3160"/>
      <c r="D25" s="3178">
        <v>1</v>
      </c>
      <c r="E25" s="3164" t="s">
        <v>8313</v>
      </c>
      <c r="F25" s="3144"/>
      <c r="G25" s="3169">
        <f t="shared" si="0"/>
        <v>0</v>
      </c>
      <c r="H25" s="64"/>
    </row>
    <row r="26" spans="1:8" ht="20.100000000000001" customHeight="1">
      <c r="A26" s="3170">
        <v>200</v>
      </c>
      <c r="B26" s="3038" t="s">
        <v>27615</v>
      </c>
      <c r="C26" s="3140"/>
      <c r="D26" s="3142">
        <v>2</v>
      </c>
      <c r="E26" s="3164" t="s">
        <v>8313</v>
      </c>
      <c r="F26" s="3144"/>
      <c r="G26" s="3169">
        <f t="shared" si="0"/>
        <v>0</v>
      </c>
      <c r="H26" s="64"/>
    </row>
    <row r="27" spans="1:8" ht="20.100000000000001" customHeight="1">
      <c r="A27" s="3170">
        <v>200</v>
      </c>
      <c r="B27" s="3038" t="s">
        <v>27616</v>
      </c>
      <c r="C27" s="3140"/>
      <c r="D27" s="3180">
        <v>1</v>
      </c>
      <c r="E27" s="3164" t="s">
        <v>8313</v>
      </c>
      <c r="F27" s="3144"/>
      <c r="G27" s="3169">
        <f t="shared" si="0"/>
        <v>0</v>
      </c>
      <c r="H27" s="3187"/>
    </row>
    <row r="28" spans="1:8" ht="20.100000000000001" customHeight="1">
      <c r="A28" s="3170">
        <v>200</v>
      </c>
      <c r="B28" s="3038" t="s">
        <v>27617</v>
      </c>
      <c r="C28" s="3140"/>
      <c r="D28" s="3189">
        <v>1</v>
      </c>
      <c r="E28" s="3164" t="s">
        <v>8313</v>
      </c>
      <c r="F28" s="3144"/>
      <c r="G28" s="3169">
        <f t="shared" si="0"/>
        <v>0</v>
      </c>
      <c r="H28" s="64"/>
    </row>
    <row r="29" spans="1:8" ht="20.100000000000001" customHeight="1">
      <c r="A29" s="3170">
        <v>200</v>
      </c>
      <c r="B29" s="3038" t="s">
        <v>27618</v>
      </c>
      <c r="C29" s="3140"/>
      <c r="D29" s="3178">
        <v>1</v>
      </c>
      <c r="E29" s="3164" t="s">
        <v>8313</v>
      </c>
      <c r="F29" s="3144"/>
      <c r="G29" s="3169">
        <f t="shared" si="0"/>
        <v>0</v>
      </c>
      <c r="H29" s="64"/>
    </row>
    <row r="30" spans="1:8" ht="20.100000000000001" customHeight="1">
      <c r="A30" s="3170">
        <v>80</v>
      </c>
      <c r="B30" s="3038" t="s">
        <v>27619</v>
      </c>
      <c r="C30" s="3160"/>
      <c r="D30" s="3183">
        <v>8</v>
      </c>
      <c r="E30" s="3179"/>
      <c r="F30" s="3144"/>
      <c r="G30" s="3169">
        <f t="shared" si="0"/>
        <v>0</v>
      </c>
      <c r="H30" s="64"/>
    </row>
    <row r="31" spans="1:8" ht="20.100000000000001" customHeight="1">
      <c r="A31" s="3157"/>
      <c r="B31" s="3182" t="s">
        <v>27620</v>
      </c>
      <c r="C31" s="3160"/>
      <c r="D31" s="3190" t="s">
        <v>66</v>
      </c>
      <c r="E31" s="3179"/>
      <c r="F31" s="3144"/>
      <c r="G31" s="3169">
        <f t="shared" si="0"/>
        <v>0</v>
      </c>
      <c r="H31" s="64"/>
    </row>
    <row r="32" spans="1:8" ht="20.100000000000001" customHeight="1">
      <c r="A32" s="3170">
        <v>600</v>
      </c>
      <c r="B32" s="3038" t="s">
        <v>27621</v>
      </c>
      <c r="C32" s="3160"/>
      <c r="D32" s="3191">
        <v>13</v>
      </c>
      <c r="E32" s="3164" t="s">
        <v>8313</v>
      </c>
      <c r="F32" s="3144"/>
      <c r="G32" s="3169">
        <f t="shared" si="0"/>
        <v>0</v>
      </c>
      <c r="H32" s="64"/>
    </row>
    <row r="33" spans="1:8" ht="20.100000000000001" customHeight="1">
      <c r="A33" s="3170">
        <v>500</v>
      </c>
      <c r="B33" s="3038" t="s">
        <v>27622</v>
      </c>
      <c r="C33" s="3160">
        <v>14251</v>
      </c>
      <c r="D33" s="3183">
        <v>1</v>
      </c>
      <c r="E33" s="3164" t="s">
        <v>8313</v>
      </c>
      <c r="F33" s="3144"/>
      <c r="G33" s="3169">
        <f t="shared" si="0"/>
        <v>0</v>
      </c>
      <c r="H33" s="64"/>
    </row>
    <row r="34" spans="1:8" ht="20.100000000000001" customHeight="1">
      <c r="A34" s="3170">
        <v>500</v>
      </c>
      <c r="B34" s="3038" t="s">
        <v>27623</v>
      </c>
      <c r="C34" s="3160">
        <v>14033</v>
      </c>
      <c r="D34" s="3183">
        <v>1</v>
      </c>
      <c r="E34" s="3164" t="s">
        <v>8313</v>
      </c>
      <c r="F34" s="3144"/>
      <c r="G34" s="3169">
        <f t="shared" si="0"/>
        <v>0</v>
      </c>
      <c r="H34" s="64"/>
    </row>
    <row r="35" spans="1:8" ht="20.100000000000001" customHeight="1">
      <c r="A35" s="3157"/>
      <c r="B35" s="3195" t="s">
        <v>27624</v>
      </c>
      <c r="C35" s="3160"/>
      <c r="D35" s="3190" t="s">
        <v>66</v>
      </c>
      <c r="E35" s="3179"/>
      <c r="F35" s="3144"/>
      <c r="G35" s="3169">
        <f t="shared" si="0"/>
        <v>0</v>
      </c>
      <c r="H35" s="64"/>
    </row>
    <row r="36" spans="1:8" ht="20.100000000000001" customHeight="1">
      <c r="A36" s="3170">
        <v>700</v>
      </c>
      <c r="B36" s="3038" t="s">
        <v>27625</v>
      </c>
      <c r="C36" s="3160"/>
      <c r="D36" s="3196">
        <v>3</v>
      </c>
      <c r="E36" s="3164" t="s">
        <v>8313</v>
      </c>
      <c r="F36" s="3144"/>
      <c r="G36" s="3169">
        <f t="shared" si="0"/>
        <v>0</v>
      </c>
      <c r="H36" s="64"/>
    </row>
    <row r="37" spans="1:8" ht="20.100000000000001" customHeight="1">
      <c r="A37" s="3170">
        <v>250</v>
      </c>
      <c r="B37" s="3049" t="s">
        <v>27626</v>
      </c>
      <c r="C37" s="3140"/>
      <c r="D37" s="3142">
        <v>10</v>
      </c>
      <c r="E37" s="3164" t="s">
        <v>8313</v>
      </c>
      <c r="F37" s="3144"/>
      <c r="G37" s="3169">
        <f t="shared" si="0"/>
        <v>0</v>
      </c>
      <c r="H37" s="64"/>
    </row>
    <row r="38" spans="1:8" ht="20.100000000000001" customHeight="1">
      <c r="A38" s="3170">
        <v>350</v>
      </c>
      <c r="B38" s="3049" t="s">
        <v>27627</v>
      </c>
      <c r="C38" s="3140"/>
      <c r="D38" s="3180">
        <v>1</v>
      </c>
      <c r="E38" s="3179"/>
      <c r="F38" s="3144"/>
      <c r="G38" s="3169">
        <f t="shared" si="0"/>
        <v>0</v>
      </c>
      <c r="H38" s="64"/>
    </row>
    <row r="39" spans="1:8" ht="20.100000000000001" customHeight="1">
      <c r="A39" s="3170">
        <v>250</v>
      </c>
      <c r="B39" s="3049" t="s">
        <v>27628</v>
      </c>
      <c r="C39" s="3140"/>
      <c r="D39" s="3142">
        <v>5</v>
      </c>
      <c r="E39" s="3164" t="s">
        <v>8313</v>
      </c>
      <c r="F39" s="3144"/>
      <c r="G39" s="3169">
        <f t="shared" si="0"/>
        <v>0</v>
      </c>
      <c r="H39" s="64"/>
    </row>
    <row r="40" spans="1:8" ht="20.100000000000001" customHeight="1">
      <c r="A40" s="3170">
        <v>250</v>
      </c>
      <c r="B40" s="3049" t="s">
        <v>27629</v>
      </c>
      <c r="C40" s="3140"/>
      <c r="D40" s="3142">
        <v>12</v>
      </c>
      <c r="E40" s="3164" t="s">
        <v>8313</v>
      </c>
      <c r="F40" s="3144"/>
      <c r="G40" s="3169">
        <f t="shared" si="0"/>
        <v>0</v>
      </c>
      <c r="H40" s="64"/>
    </row>
    <row r="41" spans="1:8" ht="20.100000000000001" customHeight="1">
      <c r="A41" s="3170">
        <v>250</v>
      </c>
      <c r="B41" s="3038" t="s">
        <v>27630</v>
      </c>
      <c r="C41" s="3140"/>
      <c r="D41" s="3191">
        <v>5</v>
      </c>
      <c r="E41" s="3164" t="s">
        <v>8313</v>
      </c>
      <c r="F41" s="3144"/>
      <c r="G41" s="3169">
        <f t="shared" si="0"/>
        <v>0</v>
      </c>
      <c r="H41" s="64"/>
    </row>
    <row r="42" spans="1:8" ht="20.100000000000001" customHeight="1">
      <c r="A42" s="3170">
        <v>300</v>
      </c>
      <c r="B42" s="3038" t="s">
        <v>27631</v>
      </c>
      <c r="C42" s="3140"/>
      <c r="D42" s="3191">
        <v>1</v>
      </c>
      <c r="E42" s="3164" t="s">
        <v>8313</v>
      </c>
      <c r="F42" s="3144"/>
      <c r="G42" s="3169">
        <f t="shared" si="0"/>
        <v>0</v>
      </c>
      <c r="H42" s="3187"/>
    </row>
    <row r="43" spans="1:8" ht="20.100000000000001" customHeight="1">
      <c r="A43" s="3170">
        <v>300</v>
      </c>
      <c r="B43" s="3038" t="s">
        <v>27632</v>
      </c>
      <c r="C43" s="3140"/>
      <c r="D43" s="3191">
        <v>2</v>
      </c>
      <c r="E43" s="3164" t="s">
        <v>8313</v>
      </c>
      <c r="F43" s="3144"/>
      <c r="G43" s="3169">
        <f t="shared" si="0"/>
        <v>0</v>
      </c>
      <c r="H43" s="3187"/>
    </row>
    <row r="44" spans="1:8" ht="20.100000000000001" customHeight="1">
      <c r="A44" s="3157"/>
      <c r="B44" s="3197" t="s">
        <v>27633</v>
      </c>
      <c r="C44" s="3198"/>
      <c r="D44" s="3199" t="s">
        <v>66</v>
      </c>
      <c r="E44" s="3179"/>
      <c r="F44" s="3144"/>
      <c r="G44" s="3169">
        <f t="shared" si="0"/>
        <v>0</v>
      </c>
      <c r="H44" s="3187"/>
    </row>
    <row r="45" spans="1:8" ht="20.100000000000001" customHeight="1">
      <c r="A45" s="3170">
        <v>250</v>
      </c>
      <c r="B45" s="3038" t="s">
        <v>27634</v>
      </c>
      <c r="C45" s="3186" t="s">
        <v>27635</v>
      </c>
      <c r="D45" s="2749">
        <v>10</v>
      </c>
      <c r="E45" s="3164" t="s">
        <v>8313</v>
      </c>
      <c r="F45" s="3144"/>
      <c r="G45" s="3169">
        <f t="shared" si="0"/>
        <v>0</v>
      </c>
      <c r="H45" s="64"/>
    </row>
    <row r="46" spans="1:8" ht="20.100000000000001" customHeight="1">
      <c r="A46" s="3170">
        <v>250</v>
      </c>
      <c r="B46" s="3038" t="s">
        <v>27636</v>
      </c>
      <c r="C46" s="3200" t="s">
        <v>27637</v>
      </c>
      <c r="D46" s="2749">
        <v>1</v>
      </c>
      <c r="E46" s="3164" t="s">
        <v>8313</v>
      </c>
      <c r="F46" s="3144"/>
      <c r="G46" s="3169">
        <f t="shared" si="0"/>
        <v>0</v>
      </c>
      <c r="H46" s="64"/>
    </row>
    <row r="47" spans="1:8" ht="20.100000000000001" customHeight="1">
      <c r="A47" s="3170">
        <v>300</v>
      </c>
      <c r="B47" s="3038" t="s">
        <v>27638</v>
      </c>
      <c r="C47" s="3200" t="s">
        <v>27637</v>
      </c>
      <c r="D47" s="2749">
        <v>1</v>
      </c>
      <c r="E47" s="3164" t="s">
        <v>8313</v>
      </c>
      <c r="F47" s="3144"/>
      <c r="G47" s="3169">
        <f t="shared" si="0"/>
        <v>0</v>
      </c>
      <c r="H47" s="64"/>
    </row>
    <row r="48" spans="1:8" ht="20.100000000000001" customHeight="1">
      <c r="A48" s="3170">
        <v>250</v>
      </c>
      <c r="B48" s="3038" t="s">
        <v>27639</v>
      </c>
      <c r="C48" s="3140"/>
      <c r="D48" s="2749">
        <v>1</v>
      </c>
      <c r="E48" s="3164" t="s">
        <v>8313</v>
      </c>
      <c r="F48" s="3144"/>
      <c r="G48" s="3169">
        <f t="shared" si="0"/>
        <v>0</v>
      </c>
      <c r="H48" s="64"/>
    </row>
    <row r="49" spans="1:8" ht="20.100000000000001" customHeight="1">
      <c r="A49" s="3170">
        <v>250</v>
      </c>
      <c r="B49" s="3038" t="s">
        <v>27640</v>
      </c>
      <c r="C49" s="3140"/>
      <c r="D49" s="2749">
        <v>1</v>
      </c>
      <c r="E49" s="3164" t="s">
        <v>8313</v>
      </c>
      <c r="F49" s="3144"/>
      <c r="G49" s="3169">
        <f t="shared" si="0"/>
        <v>0</v>
      </c>
      <c r="H49" s="64"/>
    </row>
    <row r="50" spans="1:8" ht="20.100000000000001" customHeight="1">
      <c r="A50" s="3170">
        <v>250</v>
      </c>
      <c r="B50" s="3038" t="s">
        <v>27641</v>
      </c>
      <c r="C50" s="3140"/>
      <c r="D50" s="3191">
        <v>2</v>
      </c>
      <c r="E50" s="3164" t="s">
        <v>8313</v>
      </c>
      <c r="F50" s="3144"/>
      <c r="G50" s="3169">
        <f t="shared" si="0"/>
        <v>0</v>
      </c>
      <c r="H50" s="64"/>
    </row>
    <row r="51" spans="1:8" ht="20.100000000000001" customHeight="1">
      <c r="A51" s="3170">
        <v>250</v>
      </c>
      <c r="B51" s="3038" t="s">
        <v>27642</v>
      </c>
      <c r="C51" s="3140"/>
      <c r="D51" s="3191">
        <v>1</v>
      </c>
      <c r="E51" s="3164" t="s">
        <v>8313</v>
      </c>
      <c r="F51" s="3144"/>
      <c r="G51" s="3169">
        <f t="shared" si="0"/>
        <v>0</v>
      </c>
      <c r="H51" s="64"/>
    </row>
    <row r="52" spans="1:8" ht="20.100000000000001" customHeight="1">
      <c r="A52" s="3170">
        <v>500</v>
      </c>
      <c r="B52" s="3038" t="s">
        <v>27643</v>
      </c>
      <c r="C52" s="3160"/>
      <c r="D52" s="2994">
        <v>1</v>
      </c>
      <c r="E52" s="3179"/>
      <c r="F52" s="3144"/>
      <c r="G52" s="3169">
        <f t="shared" si="0"/>
        <v>0</v>
      </c>
      <c r="H52" s="64"/>
    </row>
    <row r="53" spans="1:8" ht="20.100000000000001" customHeight="1">
      <c r="A53" s="3157"/>
      <c r="B53" s="3197" t="s">
        <v>27644</v>
      </c>
      <c r="C53" s="3201"/>
      <c r="D53" s="3199" t="s">
        <v>66</v>
      </c>
      <c r="E53" s="3179"/>
      <c r="F53" s="3144"/>
      <c r="G53" s="3169">
        <f t="shared" si="0"/>
        <v>0</v>
      </c>
      <c r="H53" s="64"/>
    </row>
    <row r="54" spans="1:8" ht="20.100000000000001" customHeight="1">
      <c r="A54" s="2484">
        <v>800</v>
      </c>
      <c r="B54" s="3049" t="s">
        <v>27645</v>
      </c>
      <c r="C54" s="3140" t="s">
        <v>27646</v>
      </c>
      <c r="D54" s="3142">
        <v>2</v>
      </c>
      <c r="E54" s="3164" t="s">
        <v>8313</v>
      </c>
      <c r="F54" s="3144"/>
      <c r="G54" s="3169">
        <f t="shared" si="0"/>
        <v>0</v>
      </c>
      <c r="H54" s="64"/>
    </row>
    <row r="55" spans="1:8" ht="20.100000000000001" customHeight="1">
      <c r="A55" s="2484">
        <v>300</v>
      </c>
      <c r="B55" s="3038" t="s">
        <v>27647</v>
      </c>
      <c r="C55" s="3160"/>
      <c r="D55" s="3193">
        <v>1</v>
      </c>
      <c r="E55" s="3164" t="s">
        <v>8313</v>
      </c>
      <c r="F55" s="3144"/>
      <c r="G55" s="3169">
        <f t="shared" si="0"/>
        <v>0</v>
      </c>
      <c r="H55" s="64"/>
    </row>
    <row r="56" spans="1:8" ht="20.100000000000001" customHeight="1">
      <c r="A56" s="3157"/>
      <c r="B56" s="3038" t="s">
        <v>27648</v>
      </c>
      <c r="C56" s="3160"/>
      <c r="D56" s="3202">
        <v>1</v>
      </c>
      <c r="E56" s="3179"/>
      <c r="F56" s="3144"/>
      <c r="G56" s="3169">
        <f t="shared" si="0"/>
        <v>0</v>
      </c>
      <c r="H56" s="64"/>
    </row>
    <row r="57" spans="1:8" ht="20.100000000000001" customHeight="1">
      <c r="A57" s="3157"/>
      <c r="B57" s="3038" t="s">
        <v>27649</v>
      </c>
      <c r="C57" s="3160"/>
      <c r="D57" s="3202">
        <v>1</v>
      </c>
      <c r="E57" s="3179"/>
      <c r="F57" s="3144"/>
      <c r="G57" s="3169">
        <f t="shared" si="0"/>
        <v>0</v>
      </c>
      <c r="H57" s="64"/>
    </row>
    <row r="58" spans="1:8" ht="20.100000000000001" customHeight="1">
      <c r="A58" s="2484">
        <v>300</v>
      </c>
      <c r="B58" s="3038" t="s">
        <v>27650</v>
      </c>
      <c r="C58" s="3160"/>
      <c r="D58" s="3193">
        <v>1</v>
      </c>
      <c r="E58" s="3164" t="s">
        <v>8313</v>
      </c>
      <c r="F58" s="3144"/>
      <c r="G58" s="3169">
        <f t="shared" si="0"/>
        <v>0</v>
      </c>
      <c r="H58" s="64"/>
    </row>
    <row r="59" spans="1:8" ht="20.100000000000001" customHeight="1">
      <c r="A59" s="2484">
        <v>300</v>
      </c>
      <c r="B59" s="3038" t="s">
        <v>27651</v>
      </c>
      <c r="C59" s="3140"/>
      <c r="D59" s="3193">
        <v>2</v>
      </c>
      <c r="E59" s="3164" t="s">
        <v>8313</v>
      </c>
      <c r="F59" s="3144"/>
      <c r="G59" s="3169">
        <f t="shared" si="0"/>
        <v>0</v>
      </c>
      <c r="H59" s="64"/>
    </row>
    <row r="60" spans="1:8" ht="20.100000000000001" customHeight="1">
      <c r="A60" s="2484">
        <v>300</v>
      </c>
      <c r="B60" s="3038" t="s">
        <v>27652</v>
      </c>
      <c r="C60" s="3140"/>
      <c r="D60" s="3183">
        <v>1</v>
      </c>
      <c r="E60" s="3179"/>
      <c r="F60" s="3144">
        <v>0</v>
      </c>
      <c r="G60" s="3169">
        <f t="shared" si="0"/>
        <v>0</v>
      </c>
      <c r="H60" s="64"/>
    </row>
    <row r="61" spans="1:8" ht="20.100000000000001" customHeight="1">
      <c r="A61" s="3157"/>
      <c r="B61" s="3038" t="s">
        <v>27653</v>
      </c>
      <c r="C61" s="3140"/>
      <c r="D61" s="3202">
        <v>1</v>
      </c>
      <c r="E61" s="3179"/>
      <c r="F61" s="3144"/>
      <c r="G61" s="3169">
        <f t="shared" si="0"/>
        <v>0</v>
      </c>
      <c r="H61" s="64"/>
    </row>
    <row r="62" spans="1:8" ht="20.100000000000001" customHeight="1">
      <c r="A62" s="2484">
        <v>300</v>
      </c>
      <c r="B62" s="3038" t="s">
        <v>27654</v>
      </c>
      <c r="C62" s="3160"/>
      <c r="D62" s="3191">
        <v>2</v>
      </c>
      <c r="E62" s="3164" t="s">
        <v>8313</v>
      </c>
      <c r="F62" s="3144"/>
      <c r="G62" s="3169">
        <f t="shared" si="0"/>
        <v>0</v>
      </c>
      <c r="H62" s="64"/>
    </row>
    <row r="63" spans="1:8" ht="20.100000000000001" customHeight="1">
      <c r="A63" s="2484">
        <v>150</v>
      </c>
      <c r="B63" s="3038" t="s">
        <v>27655</v>
      </c>
      <c r="C63" s="3140"/>
      <c r="D63" s="3203">
        <v>5</v>
      </c>
      <c r="E63" s="3164" t="s">
        <v>8313</v>
      </c>
      <c r="F63" s="3144"/>
      <c r="G63" s="3169">
        <f t="shared" si="0"/>
        <v>0</v>
      </c>
      <c r="H63" s="3187"/>
    </row>
    <row r="64" spans="1:8" ht="20.100000000000001" customHeight="1">
      <c r="A64" s="2484">
        <v>250</v>
      </c>
      <c r="B64" s="3049" t="s">
        <v>27656</v>
      </c>
      <c r="C64" s="3140"/>
      <c r="D64" s="3183">
        <v>3</v>
      </c>
      <c r="E64" s="3164" t="s">
        <v>8313</v>
      </c>
      <c r="F64" s="3144"/>
      <c r="G64" s="3169">
        <f t="shared" si="0"/>
        <v>0</v>
      </c>
      <c r="H64" s="64"/>
    </row>
    <row r="65" spans="1:8" ht="20.100000000000001" customHeight="1">
      <c r="A65" s="2484">
        <v>250</v>
      </c>
      <c r="B65" s="3038" t="s">
        <v>27657</v>
      </c>
      <c r="C65" s="3160"/>
      <c r="D65" s="3193">
        <v>2</v>
      </c>
      <c r="E65" s="3164" t="s">
        <v>8313</v>
      </c>
      <c r="F65" s="3144"/>
      <c r="G65" s="3169">
        <f t="shared" si="0"/>
        <v>0</v>
      </c>
      <c r="H65" s="64"/>
    </row>
    <row r="66" spans="1:8" ht="20.100000000000001" customHeight="1">
      <c r="A66" s="2484">
        <v>250</v>
      </c>
      <c r="B66" s="3038" t="s">
        <v>27658</v>
      </c>
      <c r="C66" s="3160"/>
      <c r="D66" s="3191">
        <v>8</v>
      </c>
      <c r="E66" s="3164" t="s">
        <v>8313</v>
      </c>
      <c r="F66" s="3144"/>
      <c r="G66" s="3169">
        <f t="shared" si="0"/>
        <v>0</v>
      </c>
      <c r="H66" s="64"/>
    </row>
    <row r="67" spans="1:8" ht="20.100000000000001" customHeight="1">
      <c r="A67" s="2484">
        <v>280</v>
      </c>
      <c r="B67" s="3038" t="s">
        <v>27659</v>
      </c>
      <c r="C67" s="3160"/>
      <c r="D67" s="3191">
        <v>1</v>
      </c>
      <c r="E67" s="3164" t="s">
        <v>8313</v>
      </c>
      <c r="F67" s="3144"/>
      <c r="G67" s="3169">
        <f t="shared" si="0"/>
        <v>0</v>
      </c>
      <c r="H67" s="64"/>
    </row>
    <row r="68" spans="1:8" ht="20.100000000000001" customHeight="1">
      <c r="A68" s="2484">
        <v>300</v>
      </c>
      <c r="B68" s="3038" t="s">
        <v>27660</v>
      </c>
      <c r="C68" s="3160"/>
      <c r="D68" s="3191">
        <v>1</v>
      </c>
      <c r="E68" s="3164" t="s">
        <v>8313</v>
      </c>
      <c r="F68" s="3144"/>
      <c r="G68" s="3169">
        <f t="shared" si="0"/>
        <v>0</v>
      </c>
      <c r="H68" s="64"/>
    </row>
    <row r="69" spans="1:8" ht="20.100000000000001" customHeight="1">
      <c r="A69" s="2484">
        <v>250</v>
      </c>
      <c r="B69" s="3039" t="s">
        <v>27661</v>
      </c>
      <c r="C69" s="3204" t="s">
        <v>27662</v>
      </c>
      <c r="D69" s="3202">
        <v>1</v>
      </c>
      <c r="E69" s="3179"/>
      <c r="F69" s="3144"/>
      <c r="G69" s="3169">
        <f t="shared" si="0"/>
        <v>0</v>
      </c>
      <c r="H69" s="64"/>
    </row>
    <row r="70" spans="1:8" ht="20.100000000000001" customHeight="1">
      <c r="A70" s="2484">
        <v>250</v>
      </c>
      <c r="B70" s="3039" t="s">
        <v>27663</v>
      </c>
      <c r="C70" s="3204" t="s">
        <v>27662</v>
      </c>
      <c r="D70" s="3202">
        <v>1</v>
      </c>
      <c r="E70" s="3179"/>
      <c r="F70" s="3144"/>
      <c r="G70" s="3169">
        <f t="shared" si="0"/>
        <v>0</v>
      </c>
      <c r="H70" s="64"/>
    </row>
    <row r="71" spans="1:8" ht="20.100000000000001" customHeight="1">
      <c r="A71" s="2484">
        <v>200</v>
      </c>
      <c r="B71" s="3038" t="s">
        <v>27664</v>
      </c>
      <c r="C71" s="3140"/>
      <c r="D71" s="3191">
        <v>16</v>
      </c>
      <c r="E71" s="3164" t="s">
        <v>8313</v>
      </c>
      <c r="F71" s="3144"/>
      <c r="G71" s="3169">
        <f t="shared" si="0"/>
        <v>0</v>
      </c>
      <c r="H71" s="3187"/>
    </row>
    <row r="72" spans="1:8" ht="20.100000000000001" customHeight="1">
      <c r="A72" s="2484">
        <v>250</v>
      </c>
      <c r="B72" s="3038" t="s">
        <v>27665</v>
      </c>
      <c r="C72" s="3160"/>
      <c r="D72" s="3191">
        <v>5</v>
      </c>
      <c r="E72" s="3164" t="s">
        <v>8313</v>
      </c>
      <c r="F72" s="3144"/>
      <c r="G72" s="3169">
        <f t="shared" ref="G72:G135" si="1">F72*A72</f>
        <v>0</v>
      </c>
      <c r="H72" s="64"/>
    </row>
    <row r="73" spans="1:8" ht="20.100000000000001" customHeight="1">
      <c r="A73" s="2484">
        <v>200</v>
      </c>
      <c r="B73" s="3038" t="s">
        <v>27666</v>
      </c>
      <c r="C73" s="3160"/>
      <c r="D73" s="3191">
        <v>10</v>
      </c>
      <c r="E73" s="3164" t="s">
        <v>8313</v>
      </c>
      <c r="F73" s="3144"/>
      <c r="G73" s="3169">
        <f t="shared" si="1"/>
        <v>0</v>
      </c>
      <c r="H73" s="64"/>
    </row>
    <row r="74" spans="1:8" ht="20.100000000000001" customHeight="1">
      <c r="A74" s="2484">
        <v>200</v>
      </c>
      <c r="B74" s="3038" t="s">
        <v>27667</v>
      </c>
      <c r="C74" s="3160"/>
      <c r="D74" s="3191">
        <v>38</v>
      </c>
      <c r="E74" s="3164" t="s">
        <v>8313</v>
      </c>
      <c r="F74" s="3144"/>
      <c r="G74" s="3169">
        <f t="shared" si="1"/>
        <v>0</v>
      </c>
      <c r="H74" s="64"/>
    </row>
    <row r="75" spans="1:8" ht="20.100000000000001" customHeight="1">
      <c r="A75" s="2484">
        <v>100</v>
      </c>
      <c r="B75" s="3038" t="s">
        <v>27668</v>
      </c>
      <c r="C75" s="3160"/>
      <c r="D75" s="3203">
        <v>4</v>
      </c>
      <c r="E75" s="3164" t="s">
        <v>8313</v>
      </c>
      <c r="F75" s="3144"/>
      <c r="G75" s="3169">
        <f t="shared" si="1"/>
        <v>0</v>
      </c>
      <c r="H75" s="64"/>
    </row>
    <row r="76" spans="1:8" ht="20.100000000000001" customHeight="1">
      <c r="A76" s="2484">
        <v>250</v>
      </c>
      <c r="B76" s="3038" t="s">
        <v>27669</v>
      </c>
      <c r="C76" s="3160"/>
      <c r="D76" s="3203">
        <v>1</v>
      </c>
      <c r="E76" s="3164" t="s">
        <v>8313</v>
      </c>
      <c r="F76" s="3144"/>
      <c r="G76" s="3169">
        <f t="shared" si="1"/>
        <v>0</v>
      </c>
      <c r="H76" s="64"/>
    </row>
    <row r="77" spans="1:8" ht="20.100000000000001" customHeight="1">
      <c r="A77" s="2484">
        <v>250</v>
      </c>
      <c r="B77" s="3038" t="s">
        <v>27670</v>
      </c>
      <c r="C77" s="3160"/>
      <c r="D77" s="3203">
        <v>3</v>
      </c>
      <c r="E77" s="3164" t="s">
        <v>8313</v>
      </c>
      <c r="F77" s="3144"/>
      <c r="G77" s="3169">
        <f t="shared" si="1"/>
        <v>0</v>
      </c>
      <c r="H77" s="64"/>
    </row>
    <row r="78" spans="1:8" ht="20.100000000000001" customHeight="1">
      <c r="A78" s="3157"/>
      <c r="B78" s="3195" t="s">
        <v>27671</v>
      </c>
      <c r="C78" s="3140"/>
      <c r="D78" s="3206" t="s">
        <v>66</v>
      </c>
      <c r="E78" s="3179"/>
      <c r="F78" s="3144"/>
      <c r="G78" s="3169">
        <f t="shared" si="1"/>
        <v>0</v>
      </c>
      <c r="H78" s="3187"/>
    </row>
    <row r="79" spans="1:8" ht="20.100000000000001" customHeight="1">
      <c r="A79" s="3170">
        <v>1200</v>
      </c>
      <c r="B79" s="3038" t="s">
        <v>27672</v>
      </c>
      <c r="C79" s="3140"/>
      <c r="D79" s="3183">
        <v>1</v>
      </c>
      <c r="E79" s="3164" t="s">
        <v>8313</v>
      </c>
      <c r="F79" s="3144"/>
      <c r="G79" s="3169">
        <f t="shared" si="1"/>
        <v>0</v>
      </c>
      <c r="H79" s="3187"/>
    </row>
    <row r="80" spans="1:8" ht="20.100000000000001" customHeight="1">
      <c r="A80" s="3170">
        <v>350</v>
      </c>
      <c r="B80" s="3038" t="s">
        <v>27673</v>
      </c>
      <c r="C80" s="3140"/>
      <c r="D80" s="3183">
        <v>13</v>
      </c>
      <c r="E80" s="3164" t="s">
        <v>8313</v>
      </c>
      <c r="F80" s="3144"/>
      <c r="G80" s="3169">
        <f t="shared" si="1"/>
        <v>0</v>
      </c>
      <c r="H80" s="3187"/>
    </row>
    <row r="81" spans="1:8" ht="20.100000000000001" customHeight="1">
      <c r="A81" s="3170">
        <v>300</v>
      </c>
      <c r="B81" s="3038" t="s">
        <v>27674</v>
      </c>
      <c r="C81" s="3140" t="s">
        <v>132</v>
      </c>
      <c r="D81" s="3178">
        <v>1</v>
      </c>
      <c r="E81" s="3164" t="s">
        <v>8313</v>
      </c>
      <c r="F81" s="3144"/>
      <c r="G81" s="3169">
        <f t="shared" si="1"/>
        <v>0</v>
      </c>
      <c r="H81" s="74">
        <v>1</v>
      </c>
    </row>
    <row r="82" spans="1:8" ht="20.100000000000001" customHeight="1">
      <c r="A82" s="3170">
        <v>300</v>
      </c>
      <c r="B82" s="3207" t="s">
        <v>27675</v>
      </c>
      <c r="C82" s="3140" t="s">
        <v>132</v>
      </c>
      <c r="D82" s="3183">
        <v>2</v>
      </c>
      <c r="E82" s="3164" t="s">
        <v>8313</v>
      </c>
      <c r="F82" s="3144"/>
      <c r="G82" s="3169">
        <f t="shared" si="1"/>
        <v>0</v>
      </c>
      <c r="H82" s="74">
        <v>1</v>
      </c>
    </row>
    <row r="83" spans="1:8" ht="20.100000000000001" customHeight="1">
      <c r="A83" s="3170">
        <v>300</v>
      </c>
      <c r="B83" s="3207" t="s">
        <v>27676</v>
      </c>
      <c r="C83" s="3140" t="s">
        <v>132</v>
      </c>
      <c r="D83" s="3178">
        <v>1</v>
      </c>
      <c r="E83" s="3164" t="s">
        <v>8313</v>
      </c>
      <c r="F83" s="3144"/>
      <c r="G83" s="3169">
        <f t="shared" si="1"/>
        <v>0</v>
      </c>
      <c r="H83" s="74">
        <v>1</v>
      </c>
    </row>
    <row r="84" spans="1:8" ht="20.100000000000001" customHeight="1">
      <c r="A84" s="3170">
        <v>300</v>
      </c>
      <c r="B84" s="3207" t="s">
        <v>27677</v>
      </c>
      <c r="C84" s="3140" t="s">
        <v>132</v>
      </c>
      <c r="D84" s="3183">
        <v>1</v>
      </c>
      <c r="E84" s="3164" t="s">
        <v>8313</v>
      </c>
      <c r="F84" s="3144"/>
      <c r="G84" s="3169">
        <f t="shared" si="1"/>
        <v>0</v>
      </c>
      <c r="H84" s="74">
        <v>1</v>
      </c>
    </row>
    <row r="85" spans="1:8" ht="20.100000000000001" customHeight="1">
      <c r="A85" s="3170">
        <v>300</v>
      </c>
      <c r="B85" s="3207" t="s">
        <v>27678</v>
      </c>
      <c r="C85" s="3140" t="s">
        <v>132</v>
      </c>
      <c r="D85" s="3183">
        <v>1</v>
      </c>
      <c r="E85" s="3164" t="s">
        <v>8313</v>
      </c>
      <c r="F85" s="3144"/>
      <c r="G85" s="3169">
        <f t="shared" si="1"/>
        <v>0</v>
      </c>
      <c r="H85" s="74">
        <v>1</v>
      </c>
    </row>
    <row r="86" spans="1:8" ht="20.100000000000001" customHeight="1">
      <c r="A86" s="3170">
        <v>300</v>
      </c>
      <c r="B86" s="3207" t="s">
        <v>27679</v>
      </c>
      <c r="C86" s="3140" t="s">
        <v>132</v>
      </c>
      <c r="D86" s="3178">
        <v>1</v>
      </c>
      <c r="E86" s="3164" t="s">
        <v>8313</v>
      </c>
      <c r="F86" s="3144"/>
      <c r="G86" s="3169">
        <f t="shared" si="1"/>
        <v>0</v>
      </c>
      <c r="H86" s="74">
        <v>1</v>
      </c>
    </row>
    <row r="87" spans="1:8" ht="20.100000000000001" customHeight="1">
      <c r="A87" s="3170">
        <v>300</v>
      </c>
      <c r="B87" s="3208" t="s">
        <v>27680</v>
      </c>
      <c r="C87" s="3140" t="s">
        <v>132</v>
      </c>
      <c r="D87" s="3183">
        <v>1</v>
      </c>
      <c r="E87" s="3164" t="s">
        <v>8313</v>
      </c>
      <c r="F87" s="3144"/>
      <c r="G87" s="3169">
        <f t="shared" si="1"/>
        <v>0</v>
      </c>
      <c r="H87" s="74">
        <v>1</v>
      </c>
    </row>
    <row r="88" spans="1:8" ht="20.100000000000001" customHeight="1">
      <c r="A88" s="3170">
        <v>300</v>
      </c>
      <c r="B88" s="3208" t="s">
        <v>27681</v>
      </c>
      <c r="C88" s="3140" t="s">
        <v>132</v>
      </c>
      <c r="D88" s="3183">
        <v>1</v>
      </c>
      <c r="E88" s="3164" t="s">
        <v>8313</v>
      </c>
      <c r="F88" s="3144"/>
      <c r="G88" s="3169">
        <f t="shared" si="1"/>
        <v>0</v>
      </c>
      <c r="H88" s="74">
        <v>1</v>
      </c>
    </row>
    <row r="89" spans="1:8" ht="20.100000000000001" customHeight="1">
      <c r="A89" s="3170">
        <v>300</v>
      </c>
      <c r="B89" s="3207" t="s">
        <v>27682</v>
      </c>
      <c r="C89" s="3140" t="s">
        <v>132</v>
      </c>
      <c r="D89" s="3178">
        <v>1</v>
      </c>
      <c r="E89" s="3164" t="s">
        <v>8313</v>
      </c>
      <c r="F89" s="3144"/>
      <c r="G89" s="3169">
        <f t="shared" si="1"/>
        <v>0</v>
      </c>
      <c r="H89" s="74">
        <v>1</v>
      </c>
    </row>
    <row r="90" spans="1:8" ht="20.100000000000001" customHeight="1">
      <c r="A90" s="3170">
        <v>300</v>
      </c>
      <c r="B90" s="3207" t="s">
        <v>27683</v>
      </c>
      <c r="C90" s="3140" t="s">
        <v>132</v>
      </c>
      <c r="D90" s="3178">
        <v>1</v>
      </c>
      <c r="E90" s="3164" t="s">
        <v>8313</v>
      </c>
      <c r="F90" s="3144"/>
      <c r="G90" s="3169">
        <f t="shared" si="1"/>
        <v>0</v>
      </c>
      <c r="H90" s="74">
        <v>1</v>
      </c>
    </row>
    <row r="91" spans="1:8" ht="20.100000000000001" customHeight="1">
      <c r="A91" s="3170">
        <v>300</v>
      </c>
      <c r="B91" s="3038" t="s">
        <v>27684</v>
      </c>
      <c r="C91" s="3140" t="s">
        <v>132</v>
      </c>
      <c r="D91" s="3178">
        <v>1</v>
      </c>
      <c r="E91" s="3164" t="s">
        <v>8313</v>
      </c>
      <c r="F91" s="3144"/>
      <c r="G91" s="3169">
        <f t="shared" si="1"/>
        <v>0</v>
      </c>
      <c r="H91" s="74">
        <v>1</v>
      </c>
    </row>
    <row r="92" spans="1:8" ht="20.100000000000001" customHeight="1">
      <c r="A92" s="3170">
        <v>300</v>
      </c>
      <c r="B92" s="3038" t="s">
        <v>27685</v>
      </c>
      <c r="C92" s="3140" t="s">
        <v>132</v>
      </c>
      <c r="D92" s="3024">
        <v>1</v>
      </c>
      <c r="E92" s="3164" t="s">
        <v>8313</v>
      </c>
      <c r="F92" s="3144"/>
      <c r="G92" s="3169">
        <f t="shared" si="1"/>
        <v>0</v>
      </c>
      <c r="H92" s="74">
        <v>1</v>
      </c>
    </row>
    <row r="93" spans="1:8" ht="20.100000000000001" customHeight="1">
      <c r="A93" s="3170">
        <v>300</v>
      </c>
      <c r="B93" s="3038" t="s">
        <v>27686</v>
      </c>
      <c r="C93" s="3140" t="s">
        <v>132</v>
      </c>
      <c r="D93" s="3178">
        <v>1</v>
      </c>
      <c r="E93" s="3164" t="s">
        <v>8313</v>
      </c>
      <c r="F93" s="3144"/>
      <c r="G93" s="3169">
        <f t="shared" si="1"/>
        <v>0</v>
      </c>
      <c r="H93" s="74">
        <v>1</v>
      </c>
    </row>
    <row r="94" spans="1:8" ht="20.100000000000001" customHeight="1">
      <c r="A94" s="3170">
        <v>450</v>
      </c>
      <c r="B94" s="3038" t="s">
        <v>27687</v>
      </c>
      <c r="C94" s="3140" t="s">
        <v>132</v>
      </c>
      <c r="D94" s="3178">
        <v>1</v>
      </c>
      <c r="E94" s="3164" t="s">
        <v>8313</v>
      </c>
      <c r="F94" s="3144"/>
      <c r="G94" s="3169">
        <f t="shared" si="1"/>
        <v>0</v>
      </c>
      <c r="H94" s="74">
        <v>1</v>
      </c>
    </row>
    <row r="95" spans="1:8" ht="20.100000000000001" customHeight="1">
      <c r="A95" s="3170">
        <v>300</v>
      </c>
      <c r="B95" s="3038" t="s">
        <v>27688</v>
      </c>
      <c r="C95" s="3140" t="s">
        <v>132</v>
      </c>
      <c r="D95" s="3178">
        <v>1</v>
      </c>
      <c r="E95" s="3164" t="s">
        <v>8313</v>
      </c>
      <c r="F95" s="3144"/>
      <c r="G95" s="3169">
        <f t="shared" si="1"/>
        <v>0</v>
      </c>
      <c r="H95" s="74">
        <v>1</v>
      </c>
    </row>
    <row r="96" spans="1:8" ht="20.100000000000001" customHeight="1">
      <c r="A96" s="3170">
        <v>300</v>
      </c>
      <c r="B96" s="3038" t="s">
        <v>27689</v>
      </c>
      <c r="C96" s="3140" t="s">
        <v>132</v>
      </c>
      <c r="D96" s="3178">
        <v>1</v>
      </c>
      <c r="E96" s="3164" t="s">
        <v>8313</v>
      </c>
      <c r="F96" s="3144"/>
      <c r="G96" s="3169">
        <f t="shared" si="1"/>
        <v>0</v>
      </c>
      <c r="H96" s="74">
        <v>1</v>
      </c>
    </row>
    <row r="97" spans="1:8" ht="20.100000000000001" customHeight="1">
      <c r="A97" s="3170">
        <v>300</v>
      </c>
      <c r="B97" s="3038" t="s">
        <v>27690</v>
      </c>
      <c r="C97" s="3140" t="s">
        <v>132</v>
      </c>
      <c r="D97" s="3178">
        <v>1</v>
      </c>
      <c r="E97" s="3164" t="s">
        <v>8313</v>
      </c>
      <c r="F97" s="3144"/>
      <c r="G97" s="3169">
        <f t="shared" si="1"/>
        <v>0</v>
      </c>
      <c r="H97" s="74">
        <v>1</v>
      </c>
    </row>
    <row r="98" spans="1:8" ht="20.100000000000001" customHeight="1">
      <c r="A98" s="3170">
        <v>300</v>
      </c>
      <c r="B98" s="3044" t="s">
        <v>27691</v>
      </c>
      <c r="C98" s="3140" t="s">
        <v>132</v>
      </c>
      <c r="D98" s="3183">
        <v>1</v>
      </c>
      <c r="E98" s="3164" t="s">
        <v>8313</v>
      </c>
      <c r="F98" s="3144"/>
      <c r="G98" s="3169">
        <f t="shared" si="1"/>
        <v>0</v>
      </c>
      <c r="H98" s="74">
        <v>1</v>
      </c>
    </row>
    <row r="99" spans="1:8" ht="20.100000000000001" customHeight="1">
      <c r="A99" s="3170">
        <v>300</v>
      </c>
      <c r="B99" s="3038" t="s">
        <v>27692</v>
      </c>
      <c r="C99" s="3140" t="s">
        <v>132</v>
      </c>
      <c r="D99" s="3178">
        <v>1</v>
      </c>
      <c r="E99" s="3164" t="s">
        <v>8313</v>
      </c>
      <c r="F99" s="3144"/>
      <c r="G99" s="3169">
        <f t="shared" si="1"/>
        <v>0</v>
      </c>
      <c r="H99" s="74">
        <v>1</v>
      </c>
    </row>
    <row r="100" spans="1:8" ht="20.100000000000001" customHeight="1">
      <c r="A100" s="3170">
        <v>300</v>
      </c>
      <c r="B100" s="3038" t="s">
        <v>27693</v>
      </c>
      <c r="C100" s="3140" t="s">
        <v>132</v>
      </c>
      <c r="D100" s="3178">
        <v>1</v>
      </c>
      <c r="E100" s="3164" t="s">
        <v>8313</v>
      </c>
      <c r="F100" s="3144"/>
      <c r="G100" s="3169">
        <f t="shared" si="1"/>
        <v>0</v>
      </c>
      <c r="H100" s="74">
        <v>1</v>
      </c>
    </row>
    <row r="101" spans="1:8" ht="20.100000000000001" customHeight="1">
      <c r="A101" s="3170">
        <v>300</v>
      </c>
      <c r="B101" s="3038" t="s">
        <v>27694</v>
      </c>
      <c r="C101" s="3140" t="s">
        <v>132</v>
      </c>
      <c r="D101" s="3178">
        <v>1</v>
      </c>
      <c r="E101" s="3164" t="s">
        <v>8313</v>
      </c>
      <c r="F101" s="3144"/>
      <c r="G101" s="3169">
        <f t="shared" si="1"/>
        <v>0</v>
      </c>
      <c r="H101" s="74">
        <v>1</v>
      </c>
    </row>
    <row r="102" spans="1:8" ht="20.100000000000001" customHeight="1">
      <c r="A102" s="3170">
        <v>300</v>
      </c>
      <c r="B102" s="3038" t="s">
        <v>27695</v>
      </c>
      <c r="C102" s="3140" t="s">
        <v>132</v>
      </c>
      <c r="D102" s="3183">
        <v>1</v>
      </c>
      <c r="E102" s="3164" t="s">
        <v>8313</v>
      </c>
      <c r="F102" s="3144"/>
      <c r="G102" s="3169">
        <f t="shared" si="1"/>
        <v>0</v>
      </c>
      <c r="H102" s="74">
        <v>1</v>
      </c>
    </row>
    <row r="103" spans="1:8" ht="20.100000000000001" customHeight="1">
      <c r="A103" s="3170">
        <v>1000</v>
      </c>
      <c r="B103" s="3038" t="s">
        <v>27696</v>
      </c>
      <c r="C103" s="3140" t="s">
        <v>132</v>
      </c>
      <c r="D103" s="3183">
        <v>1</v>
      </c>
      <c r="E103" s="3164" t="s">
        <v>8313</v>
      </c>
      <c r="F103" s="3144"/>
      <c r="G103" s="3169">
        <f t="shared" si="1"/>
        <v>0</v>
      </c>
      <c r="H103" s="74">
        <v>1</v>
      </c>
    </row>
    <row r="104" spans="1:8" ht="20.100000000000001" customHeight="1">
      <c r="A104" s="3170">
        <v>300</v>
      </c>
      <c r="B104" s="3038" t="s">
        <v>27697</v>
      </c>
      <c r="C104" s="3140" t="s">
        <v>132</v>
      </c>
      <c r="D104" s="3178">
        <v>1</v>
      </c>
      <c r="E104" s="3164" t="s">
        <v>8313</v>
      </c>
      <c r="F104" s="3144"/>
      <c r="G104" s="3169">
        <f t="shared" si="1"/>
        <v>0</v>
      </c>
      <c r="H104" s="74">
        <v>1</v>
      </c>
    </row>
    <row r="105" spans="1:8" ht="20.100000000000001" customHeight="1">
      <c r="A105" s="3170">
        <v>300</v>
      </c>
      <c r="B105" s="3044" t="s">
        <v>27698</v>
      </c>
      <c r="C105" s="3140" t="s">
        <v>132</v>
      </c>
      <c r="D105" s="3183">
        <v>1</v>
      </c>
      <c r="E105" s="3164" t="s">
        <v>8313</v>
      </c>
      <c r="F105" s="3144"/>
      <c r="G105" s="3169">
        <f t="shared" si="1"/>
        <v>0</v>
      </c>
      <c r="H105" s="74">
        <v>1</v>
      </c>
    </row>
    <row r="106" spans="1:8" ht="20.100000000000001" customHeight="1">
      <c r="A106" s="3170">
        <v>300</v>
      </c>
      <c r="B106" s="3038" t="s">
        <v>27699</v>
      </c>
      <c r="C106" s="3140" t="s">
        <v>132</v>
      </c>
      <c r="D106" s="3178">
        <v>1</v>
      </c>
      <c r="E106" s="3164" t="s">
        <v>8313</v>
      </c>
      <c r="F106" s="3144"/>
      <c r="G106" s="3169">
        <f t="shared" si="1"/>
        <v>0</v>
      </c>
      <c r="H106" s="74">
        <v>1</v>
      </c>
    </row>
    <row r="107" spans="1:8" ht="20.100000000000001" customHeight="1">
      <c r="A107" s="3170">
        <v>300</v>
      </c>
      <c r="B107" s="3038" t="s">
        <v>27700</v>
      </c>
      <c r="C107" s="3140" t="s">
        <v>132</v>
      </c>
      <c r="D107" s="3024">
        <v>1</v>
      </c>
      <c r="E107" s="3164" t="s">
        <v>8313</v>
      </c>
      <c r="F107" s="3144"/>
      <c r="G107" s="3169">
        <f t="shared" si="1"/>
        <v>0</v>
      </c>
      <c r="H107" s="74">
        <v>1</v>
      </c>
    </row>
    <row r="108" spans="1:8" ht="20.100000000000001" customHeight="1">
      <c r="A108" s="3170">
        <v>300</v>
      </c>
      <c r="B108" s="3038" t="s">
        <v>27701</v>
      </c>
      <c r="C108" s="3140" t="s">
        <v>132</v>
      </c>
      <c r="D108" s="3024">
        <v>1</v>
      </c>
      <c r="E108" s="3164" t="s">
        <v>8313</v>
      </c>
      <c r="F108" s="3144"/>
      <c r="G108" s="3169">
        <f t="shared" si="1"/>
        <v>0</v>
      </c>
      <c r="H108" s="74">
        <v>1</v>
      </c>
    </row>
    <row r="109" spans="1:8" ht="20.100000000000001" customHeight="1">
      <c r="A109" s="3170">
        <v>500</v>
      </c>
      <c r="B109" s="3038" t="s">
        <v>27702</v>
      </c>
      <c r="C109" s="3140" t="s">
        <v>132</v>
      </c>
      <c r="D109" s="3183">
        <v>2</v>
      </c>
      <c r="E109" s="3164" t="s">
        <v>8313</v>
      </c>
      <c r="F109" s="3144"/>
      <c r="G109" s="3169">
        <f t="shared" si="1"/>
        <v>0</v>
      </c>
      <c r="H109" s="74">
        <v>1</v>
      </c>
    </row>
    <row r="110" spans="1:8" ht="20.100000000000001" customHeight="1">
      <c r="A110" s="3170">
        <v>400</v>
      </c>
      <c r="B110" s="3038" t="s">
        <v>27703</v>
      </c>
      <c r="C110" s="3160"/>
      <c r="D110" s="3203">
        <v>1</v>
      </c>
      <c r="E110" s="3164" t="s">
        <v>8313</v>
      </c>
      <c r="F110" s="3144"/>
      <c r="G110" s="3169">
        <f t="shared" si="1"/>
        <v>0</v>
      </c>
      <c r="H110" s="46"/>
    </row>
    <row r="111" spans="1:8" ht="20.100000000000001" customHeight="1">
      <c r="A111" s="3170">
        <v>400</v>
      </c>
      <c r="B111" s="3038" t="s">
        <v>27704</v>
      </c>
      <c r="C111" s="3160"/>
      <c r="D111" s="3203">
        <v>1</v>
      </c>
      <c r="E111" s="3164" t="s">
        <v>8313</v>
      </c>
      <c r="F111" s="3144"/>
      <c r="G111" s="3169">
        <f t="shared" si="1"/>
        <v>0</v>
      </c>
      <c r="H111" s="46"/>
    </row>
    <row r="112" spans="1:8" ht="20.100000000000001" customHeight="1">
      <c r="A112" s="3170">
        <v>400</v>
      </c>
      <c r="B112" s="3038" t="s">
        <v>27705</v>
      </c>
      <c r="C112" s="3160"/>
      <c r="D112" s="3203">
        <v>1</v>
      </c>
      <c r="E112" s="3164" t="s">
        <v>8313</v>
      </c>
      <c r="F112" s="3144"/>
      <c r="G112" s="3169">
        <f t="shared" si="1"/>
        <v>0</v>
      </c>
      <c r="H112" s="46"/>
    </row>
    <row r="113" spans="1:8" ht="20.100000000000001" customHeight="1">
      <c r="A113" s="3170">
        <v>200</v>
      </c>
      <c r="B113" s="3038" t="s">
        <v>27706</v>
      </c>
      <c r="C113" s="3140"/>
      <c r="D113" s="3193">
        <v>5</v>
      </c>
      <c r="E113" s="3164" t="s">
        <v>8313</v>
      </c>
      <c r="F113" s="3144"/>
      <c r="G113" s="3169">
        <f t="shared" si="1"/>
        <v>0</v>
      </c>
      <c r="H113" s="64"/>
    </row>
    <row r="114" spans="1:8" ht="20.100000000000001" customHeight="1">
      <c r="A114" s="3170">
        <v>200</v>
      </c>
      <c r="B114" s="3038" t="s">
        <v>27707</v>
      </c>
      <c r="C114" s="3160"/>
      <c r="D114" s="3193">
        <v>8</v>
      </c>
      <c r="E114" s="3164" t="s">
        <v>8313</v>
      </c>
      <c r="F114" s="3144"/>
      <c r="G114" s="3169">
        <f t="shared" si="1"/>
        <v>0</v>
      </c>
      <c r="H114" s="64"/>
    </row>
    <row r="115" spans="1:8" ht="20.100000000000001" customHeight="1">
      <c r="A115" s="2484">
        <v>150</v>
      </c>
      <c r="B115" s="3038" t="s">
        <v>27709</v>
      </c>
      <c r="C115" s="3140"/>
      <c r="D115" s="3193">
        <v>30</v>
      </c>
      <c r="E115" s="3164" t="s">
        <v>8313</v>
      </c>
      <c r="F115" s="3144"/>
      <c r="G115" s="3169">
        <f t="shared" si="1"/>
        <v>0</v>
      </c>
      <c r="H115" s="64"/>
    </row>
    <row r="116" spans="1:8" ht="20.100000000000001" customHeight="1">
      <c r="A116" s="3170">
        <v>50</v>
      </c>
      <c r="B116" s="3210" t="s">
        <v>27710</v>
      </c>
      <c r="C116" s="3160"/>
      <c r="D116" s="3193">
        <v>37</v>
      </c>
      <c r="E116" s="3164" t="s">
        <v>8313</v>
      </c>
      <c r="F116" s="3144"/>
      <c r="G116" s="3169">
        <f t="shared" si="1"/>
        <v>0</v>
      </c>
      <c r="H116" s="64"/>
    </row>
    <row r="117" spans="1:8" ht="20.100000000000001" customHeight="1">
      <c r="A117" s="3170">
        <v>200</v>
      </c>
      <c r="B117" s="3038" t="s">
        <v>27711</v>
      </c>
      <c r="C117" s="3140"/>
      <c r="D117" s="3193">
        <v>12</v>
      </c>
      <c r="E117" s="3164" t="s">
        <v>8313</v>
      </c>
      <c r="F117" s="3144"/>
      <c r="G117" s="3169">
        <f t="shared" si="1"/>
        <v>0</v>
      </c>
      <c r="H117" s="64"/>
    </row>
    <row r="118" spans="1:8" ht="20.100000000000001" customHeight="1">
      <c r="A118" s="3170">
        <v>300</v>
      </c>
      <c r="B118" s="3038" t="s">
        <v>27712</v>
      </c>
      <c r="C118" s="3140"/>
      <c r="D118" s="3193">
        <v>2</v>
      </c>
      <c r="E118" s="3164" t="s">
        <v>8313</v>
      </c>
      <c r="F118" s="3144"/>
      <c r="G118" s="3169">
        <f t="shared" si="1"/>
        <v>0</v>
      </c>
      <c r="H118" s="64"/>
    </row>
    <row r="119" spans="1:8" ht="20.100000000000001" customHeight="1">
      <c r="A119" s="3170">
        <v>1000</v>
      </c>
      <c r="B119" s="3038" t="s">
        <v>27713</v>
      </c>
      <c r="C119" s="3140"/>
      <c r="D119" s="3193">
        <v>1</v>
      </c>
      <c r="E119" s="3164" t="s">
        <v>8313</v>
      </c>
      <c r="F119" s="3144"/>
      <c r="G119" s="3169">
        <f t="shared" si="1"/>
        <v>0</v>
      </c>
      <c r="H119" s="64"/>
    </row>
    <row r="120" spans="1:8" ht="20.100000000000001" customHeight="1">
      <c r="A120" s="3170">
        <v>700</v>
      </c>
      <c r="B120" s="3038" t="s">
        <v>27714</v>
      </c>
      <c r="C120" s="3160" t="s">
        <v>27708</v>
      </c>
      <c r="D120" s="3193">
        <v>1</v>
      </c>
      <c r="E120" s="3164" t="s">
        <v>8313</v>
      </c>
      <c r="F120" s="3144"/>
      <c r="G120" s="3169">
        <f t="shared" si="1"/>
        <v>0</v>
      </c>
      <c r="H120" s="64"/>
    </row>
    <row r="121" spans="1:8" ht="20.100000000000001" customHeight="1">
      <c r="A121" s="3170">
        <v>800</v>
      </c>
      <c r="B121" s="3038" t="s">
        <v>27715</v>
      </c>
      <c r="C121" s="3160"/>
      <c r="D121" s="3193">
        <v>1</v>
      </c>
      <c r="E121" s="3164" t="s">
        <v>8313</v>
      </c>
      <c r="F121" s="3144"/>
      <c r="G121" s="3169">
        <f t="shared" si="1"/>
        <v>0</v>
      </c>
      <c r="H121" s="64"/>
    </row>
    <row r="122" spans="1:8" ht="20.100000000000001" customHeight="1">
      <c r="A122" s="2484">
        <v>150</v>
      </c>
      <c r="B122" s="3038" t="s">
        <v>27716</v>
      </c>
      <c r="C122" s="3160"/>
      <c r="D122" s="3191">
        <v>1</v>
      </c>
      <c r="E122" s="3164" t="s">
        <v>8313</v>
      </c>
      <c r="F122" s="3144"/>
      <c r="G122" s="3169">
        <f t="shared" si="1"/>
        <v>0</v>
      </c>
      <c r="H122" s="64"/>
    </row>
    <row r="123" spans="1:8" ht="20.100000000000001" customHeight="1">
      <c r="A123" s="3157"/>
      <c r="B123" s="3195" t="s">
        <v>27717</v>
      </c>
      <c r="C123" s="3160"/>
      <c r="D123" s="3206" t="s">
        <v>66</v>
      </c>
      <c r="E123" s="3179"/>
      <c r="F123" s="3144"/>
      <c r="G123" s="3169">
        <f t="shared" si="1"/>
        <v>0</v>
      </c>
      <c r="H123" s="64"/>
    </row>
    <row r="124" spans="1:8" s="600" customFormat="1" ht="20.100000000000001" customHeight="1">
      <c r="A124" s="2484">
        <v>150</v>
      </c>
      <c r="B124" s="3044" t="s">
        <v>27718</v>
      </c>
      <c r="C124" s="3160"/>
      <c r="D124" s="3211">
        <v>1</v>
      </c>
      <c r="E124" s="3179"/>
      <c r="F124" s="3212"/>
      <c r="G124" s="3169">
        <f t="shared" si="1"/>
        <v>0</v>
      </c>
      <c r="H124" s="64"/>
    </row>
    <row r="125" spans="1:8" s="600" customFormat="1" ht="20.100000000000001" customHeight="1">
      <c r="A125" s="2484">
        <v>100</v>
      </c>
      <c r="B125" s="3038" t="s">
        <v>27719</v>
      </c>
      <c r="C125" s="3160"/>
      <c r="D125" s="3211">
        <v>2</v>
      </c>
      <c r="E125" s="3179"/>
      <c r="F125" s="3212"/>
      <c r="G125" s="3169">
        <f t="shared" si="1"/>
        <v>0</v>
      </c>
      <c r="H125" s="64"/>
    </row>
    <row r="126" spans="1:8" s="600" customFormat="1" ht="20.100000000000001" customHeight="1">
      <c r="A126" s="2484">
        <v>150</v>
      </c>
      <c r="B126" s="3044" t="s">
        <v>27720</v>
      </c>
      <c r="C126" s="3160"/>
      <c r="D126" s="3211">
        <v>2</v>
      </c>
      <c r="E126" s="3179"/>
      <c r="F126" s="3212"/>
      <c r="G126" s="3169">
        <f t="shared" si="1"/>
        <v>0</v>
      </c>
      <c r="H126" s="64"/>
    </row>
    <row r="127" spans="1:8" s="600" customFormat="1" ht="20.100000000000001" customHeight="1">
      <c r="A127" s="2484">
        <v>150</v>
      </c>
      <c r="B127" s="3044" t="s">
        <v>27721</v>
      </c>
      <c r="C127" s="3160"/>
      <c r="D127" s="3211">
        <v>2</v>
      </c>
      <c r="E127" s="3179"/>
      <c r="F127" s="3212"/>
      <c r="G127" s="3169">
        <f t="shared" si="1"/>
        <v>0</v>
      </c>
      <c r="H127" s="64"/>
    </row>
    <row r="128" spans="1:8" s="600" customFormat="1" ht="20.100000000000001" customHeight="1">
      <c r="A128" s="2484">
        <v>220</v>
      </c>
      <c r="B128" s="3044" t="s">
        <v>27722</v>
      </c>
      <c r="C128" s="3160"/>
      <c r="D128" s="3211">
        <v>1</v>
      </c>
      <c r="E128" s="3179"/>
      <c r="F128" s="3212"/>
      <c r="G128" s="3169">
        <f t="shared" si="1"/>
        <v>0</v>
      </c>
      <c r="H128" s="64"/>
    </row>
    <row r="129" spans="1:8" s="600" customFormat="1" ht="20.100000000000001" customHeight="1">
      <c r="A129" s="2484">
        <v>250</v>
      </c>
      <c r="B129" s="3038" t="s">
        <v>27723</v>
      </c>
      <c r="C129" s="3160"/>
      <c r="D129" s="3211">
        <v>1</v>
      </c>
      <c r="E129" s="3179"/>
      <c r="F129" s="3212">
        <v>0</v>
      </c>
      <c r="G129" s="3169">
        <f t="shared" si="1"/>
        <v>0</v>
      </c>
      <c r="H129" s="64"/>
    </row>
    <row r="130" spans="1:8" s="600" customFormat="1" ht="20.100000000000001" customHeight="1">
      <c r="A130" s="2484">
        <v>350</v>
      </c>
      <c r="B130" s="3038" t="s">
        <v>27724</v>
      </c>
      <c r="C130" s="3160"/>
      <c r="D130" s="3211">
        <v>1</v>
      </c>
      <c r="E130" s="3179"/>
      <c r="F130" s="3212"/>
      <c r="G130" s="3169">
        <f t="shared" si="1"/>
        <v>0</v>
      </c>
      <c r="H130" s="64"/>
    </row>
    <row r="131" spans="1:8" s="600" customFormat="1" ht="20.100000000000001" customHeight="1">
      <c r="A131" s="2484">
        <v>400</v>
      </c>
      <c r="B131" s="3044" t="s">
        <v>27725</v>
      </c>
      <c r="C131" s="3160"/>
      <c r="D131" s="3211">
        <v>1</v>
      </c>
      <c r="E131" s="3179"/>
      <c r="F131" s="3212"/>
      <c r="G131" s="3169">
        <f t="shared" si="1"/>
        <v>0</v>
      </c>
      <c r="H131" s="64"/>
    </row>
    <row r="132" spans="1:8" s="600" customFormat="1" ht="20.100000000000001" customHeight="1">
      <c r="A132" s="2484">
        <v>350</v>
      </c>
      <c r="B132" s="3038" t="s">
        <v>27726</v>
      </c>
      <c r="C132" s="3160"/>
      <c r="D132" s="3211">
        <v>1</v>
      </c>
      <c r="E132" s="3179"/>
      <c r="F132" s="3212"/>
      <c r="G132" s="3169">
        <f t="shared" si="1"/>
        <v>0</v>
      </c>
      <c r="H132" s="64"/>
    </row>
    <row r="133" spans="1:8" s="600" customFormat="1" ht="20.100000000000001" customHeight="1">
      <c r="A133" s="2484">
        <v>150</v>
      </c>
      <c r="B133" s="3038" t="s">
        <v>27727</v>
      </c>
      <c r="C133" s="3140"/>
      <c r="D133" s="3196">
        <v>5</v>
      </c>
      <c r="E133" s="3164" t="s">
        <v>8313</v>
      </c>
      <c r="F133" s="3144"/>
      <c r="G133" s="3169">
        <f t="shared" si="1"/>
        <v>0</v>
      </c>
      <c r="H133" s="64"/>
    </row>
    <row r="134" spans="1:8" s="600" customFormat="1" ht="20.100000000000001" customHeight="1">
      <c r="A134" s="2484">
        <v>150</v>
      </c>
      <c r="B134" s="3038" t="s">
        <v>27728</v>
      </c>
      <c r="C134" s="3140"/>
      <c r="D134" s="3196">
        <v>50</v>
      </c>
      <c r="E134" s="3164" t="s">
        <v>8313</v>
      </c>
      <c r="F134" s="3144"/>
      <c r="G134" s="3169">
        <f t="shared" si="1"/>
        <v>0</v>
      </c>
      <c r="H134" s="64"/>
    </row>
    <row r="135" spans="1:8" ht="20.100000000000001" customHeight="1">
      <c r="A135" s="2484">
        <v>150</v>
      </c>
      <c r="B135" s="3038" t="s">
        <v>27729</v>
      </c>
      <c r="C135" s="3140" t="s">
        <v>2918</v>
      </c>
      <c r="D135" s="2994">
        <v>45</v>
      </c>
      <c r="E135" s="3164" t="s">
        <v>8313</v>
      </c>
      <c r="F135" s="3144"/>
      <c r="G135" s="3169">
        <f t="shared" si="1"/>
        <v>0</v>
      </c>
      <c r="H135" s="64"/>
    </row>
    <row r="136" spans="1:8" ht="20.100000000000001" customHeight="1">
      <c r="A136" s="2484">
        <v>200</v>
      </c>
      <c r="B136" s="3038" t="s">
        <v>27730</v>
      </c>
      <c r="C136" s="3160"/>
      <c r="D136" s="2994">
        <v>45</v>
      </c>
      <c r="E136" s="3164" t="s">
        <v>8313</v>
      </c>
      <c r="F136" s="3144"/>
      <c r="G136" s="3169">
        <f t="shared" ref="G136:G199" si="2">F136*A136</f>
        <v>0</v>
      </c>
      <c r="H136" s="64"/>
    </row>
    <row r="137" spans="1:8" ht="20.100000000000001" customHeight="1">
      <c r="A137" s="2484">
        <v>400</v>
      </c>
      <c r="B137" s="3038" t="s">
        <v>27731</v>
      </c>
      <c r="C137" s="3140"/>
      <c r="D137" s="2994">
        <v>40</v>
      </c>
      <c r="E137" s="3164" t="s">
        <v>8313</v>
      </c>
      <c r="F137" s="3144"/>
      <c r="G137" s="3169">
        <f t="shared" si="2"/>
        <v>0</v>
      </c>
      <c r="H137" s="3187"/>
    </row>
    <row r="138" spans="1:8" ht="20.100000000000001" customHeight="1">
      <c r="A138" s="2484">
        <v>1200</v>
      </c>
      <c r="B138" s="3038" t="s">
        <v>27732</v>
      </c>
      <c r="C138" s="3140"/>
      <c r="D138" s="2994">
        <v>2</v>
      </c>
      <c r="E138" s="3164" t="s">
        <v>8313</v>
      </c>
      <c r="F138" s="3144"/>
      <c r="G138" s="3169">
        <f t="shared" si="2"/>
        <v>0</v>
      </c>
      <c r="H138" s="3187"/>
    </row>
    <row r="139" spans="1:8" ht="20.100000000000001" customHeight="1">
      <c r="A139" s="3157"/>
      <c r="B139" s="3195" t="s">
        <v>27733</v>
      </c>
      <c r="C139" s="3140"/>
      <c r="D139" s="3206" t="s">
        <v>66</v>
      </c>
      <c r="E139" s="3179"/>
      <c r="F139" s="3144"/>
      <c r="G139" s="3169">
        <f t="shared" si="2"/>
        <v>0</v>
      </c>
      <c r="H139" s="64"/>
    </row>
    <row r="140" spans="1:8" ht="20.100000000000001" customHeight="1">
      <c r="A140" s="2484">
        <v>1500</v>
      </c>
      <c r="B140" s="3038" t="s">
        <v>27734</v>
      </c>
      <c r="C140" s="3160"/>
      <c r="D140" s="3203">
        <v>1</v>
      </c>
      <c r="E140" s="3164" t="s">
        <v>8313</v>
      </c>
      <c r="F140" s="3144"/>
      <c r="G140" s="3169">
        <f t="shared" si="2"/>
        <v>0</v>
      </c>
      <c r="H140" s="64"/>
    </row>
    <row r="141" spans="1:8" ht="20.100000000000001" customHeight="1">
      <c r="A141" s="2484">
        <v>1200</v>
      </c>
      <c r="B141" s="3038" t="s">
        <v>27735</v>
      </c>
      <c r="C141" s="3160"/>
      <c r="D141" s="3203">
        <v>1</v>
      </c>
      <c r="E141" s="3164" t="s">
        <v>8313</v>
      </c>
      <c r="F141" s="3144"/>
      <c r="G141" s="3169">
        <f t="shared" si="2"/>
        <v>0</v>
      </c>
      <c r="H141" s="64"/>
    </row>
    <row r="142" spans="1:8" ht="20.100000000000001" customHeight="1">
      <c r="A142" s="2484">
        <v>200</v>
      </c>
      <c r="B142" s="3038" t="s">
        <v>27736</v>
      </c>
      <c r="C142" s="3160"/>
      <c r="D142" s="3183">
        <v>1</v>
      </c>
      <c r="E142" s="3164" t="s">
        <v>8313</v>
      </c>
      <c r="F142" s="3144"/>
      <c r="G142" s="3169">
        <f t="shared" si="2"/>
        <v>0</v>
      </c>
      <c r="H142" s="64"/>
    </row>
    <row r="143" spans="1:8" ht="20.100000000000001" customHeight="1">
      <c r="A143" s="2484">
        <v>250</v>
      </c>
      <c r="B143" s="3038" t="s">
        <v>27737</v>
      </c>
      <c r="C143" s="3160"/>
      <c r="D143" s="3183">
        <v>1</v>
      </c>
      <c r="E143" s="3164" t="s">
        <v>8313</v>
      </c>
      <c r="F143" s="3144"/>
      <c r="G143" s="3169">
        <f t="shared" si="2"/>
        <v>0</v>
      </c>
      <c r="H143" s="64"/>
    </row>
    <row r="144" spans="1:8" ht="20.100000000000001" customHeight="1">
      <c r="A144" s="2484">
        <v>200</v>
      </c>
      <c r="B144" s="3038" t="s">
        <v>27738</v>
      </c>
      <c r="C144" s="3160"/>
      <c r="D144" s="3193">
        <v>12</v>
      </c>
      <c r="E144" s="3164" t="s">
        <v>8313</v>
      </c>
      <c r="F144" s="3144"/>
      <c r="G144" s="3169">
        <f t="shared" si="2"/>
        <v>0</v>
      </c>
      <c r="H144" s="64"/>
    </row>
    <row r="145" spans="1:8" ht="20.100000000000001" customHeight="1">
      <c r="A145" s="2484">
        <v>200</v>
      </c>
      <c r="B145" s="3038" t="s">
        <v>27739</v>
      </c>
      <c r="C145" s="3160"/>
      <c r="D145" s="3193">
        <v>5</v>
      </c>
      <c r="E145" s="3164" t="s">
        <v>8313</v>
      </c>
      <c r="F145" s="3144"/>
      <c r="G145" s="3169">
        <f t="shared" si="2"/>
        <v>0</v>
      </c>
      <c r="H145" s="64"/>
    </row>
    <row r="146" spans="1:8" ht="20.100000000000001" customHeight="1">
      <c r="A146" s="3157"/>
      <c r="B146" s="3195" t="s">
        <v>27740</v>
      </c>
      <c r="C146" s="3160"/>
      <c r="D146" s="3190" t="s">
        <v>66</v>
      </c>
      <c r="E146" s="3179"/>
      <c r="F146" s="3144"/>
      <c r="G146" s="3169">
        <f t="shared" si="2"/>
        <v>0</v>
      </c>
      <c r="H146" s="64"/>
    </row>
    <row r="147" spans="1:8" ht="20.100000000000001" customHeight="1">
      <c r="A147" s="3170">
        <v>350</v>
      </c>
      <c r="B147" s="3038" t="s">
        <v>27741</v>
      </c>
      <c r="C147" s="3140"/>
      <c r="D147" s="3213">
        <v>1</v>
      </c>
      <c r="E147" s="3164" t="s">
        <v>8313</v>
      </c>
      <c r="F147" s="3144"/>
      <c r="G147" s="3169">
        <f t="shared" si="2"/>
        <v>0</v>
      </c>
      <c r="H147" s="64"/>
    </row>
    <row r="148" spans="1:8" ht="20.100000000000001" customHeight="1">
      <c r="A148" s="2484">
        <v>130</v>
      </c>
      <c r="B148" s="3038" t="s">
        <v>7343</v>
      </c>
      <c r="C148" s="3160"/>
      <c r="D148" s="3191">
        <v>15</v>
      </c>
      <c r="E148" s="3164" t="s">
        <v>8313</v>
      </c>
      <c r="F148" s="3144"/>
      <c r="G148" s="3169">
        <f t="shared" si="2"/>
        <v>0</v>
      </c>
      <c r="H148" s="64"/>
    </row>
    <row r="149" spans="1:8" ht="20.100000000000001" customHeight="1">
      <c r="A149" s="2484">
        <v>200</v>
      </c>
      <c r="B149" s="3038" t="s">
        <v>27742</v>
      </c>
      <c r="C149" s="3160"/>
      <c r="D149" s="3191">
        <v>5</v>
      </c>
      <c r="E149" s="3164" t="s">
        <v>8313</v>
      </c>
      <c r="F149" s="3144"/>
      <c r="G149" s="3169">
        <f t="shared" si="2"/>
        <v>0</v>
      </c>
      <c r="H149" s="64"/>
    </row>
    <row r="150" spans="1:8" ht="20.100000000000001" customHeight="1">
      <c r="A150" s="2484">
        <v>120</v>
      </c>
      <c r="B150" s="3038" t="s">
        <v>27743</v>
      </c>
      <c r="C150" s="3160"/>
      <c r="D150" s="3203">
        <v>20</v>
      </c>
      <c r="E150" s="3164" t="s">
        <v>8313</v>
      </c>
      <c r="F150" s="3144"/>
      <c r="G150" s="3169">
        <f t="shared" si="2"/>
        <v>0</v>
      </c>
      <c r="H150" s="64"/>
    </row>
    <row r="151" spans="1:8" ht="20.100000000000001" customHeight="1">
      <c r="A151" s="3157">
        <v>250</v>
      </c>
      <c r="B151" s="3044" t="s">
        <v>27744</v>
      </c>
      <c r="C151" s="3160"/>
      <c r="D151" s="3180">
        <v>1</v>
      </c>
      <c r="E151" s="3179"/>
      <c r="F151" s="3144"/>
      <c r="G151" s="3169">
        <f t="shared" si="2"/>
        <v>0</v>
      </c>
      <c r="H151" s="64"/>
    </row>
    <row r="152" spans="1:8" ht="20.100000000000001" customHeight="1">
      <c r="A152" s="3170">
        <v>200</v>
      </c>
      <c r="B152" s="3038" t="s">
        <v>27745</v>
      </c>
      <c r="C152" s="3140"/>
      <c r="D152" s="3193">
        <v>9</v>
      </c>
      <c r="E152" s="3164" t="s">
        <v>8313</v>
      </c>
      <c r="F152" s="3144"/>
      <c r="G152" s="3169">
        <f t="shared" si="2"/>
        <v>0</v>
      </c>
      <c r="H152" s="64"/>
    </row>
    <row r="153" spans="1:8" ht="20.100000000000001" customHeight="1">
      <c r="A153" s="3170">
        <v>150</v>
      </c>
      <c r="B153" s="3038" t="s">
        <v>27746</v>
      </c>
      <c r="C153" s="3140"/>
      <c r="D153" s="2994">
        <v>5</v>
      </c>
      <c r="E153" s="3164" t="s">
        <v>8313</v>
      </c>
      <c r="F153" s="3144"/>
      <c r="G153" s="3169">
        <f t="shared" si="2"/>
        <v>0</v>
      </c>
      <c r="H153" s="64"/>
    </row>
    <row r="154" spans="1:8" ht="20.100000000000001" customHeight="1">
      <c r="A154" s="3170">
        <v>350</v>
      </c>
      <c r="B154" s="3038" t="s">
        <v>27747</v>
      </c>
      <c r="C154" s="3140"/>
      <c r="D154" s="3193">
        <v>2</v>
      </c>
      <c r="E154" s="3164" t="s">
        <v>8313</v>
      </c>
      <c r="F154" s="3144"/>
      <c r="G154" s="3169">
        <f t="shared" si="2"/>
        <v>0</v>
      </c>
      <c r="H154" s="3187"/>
    </row>
    <row r="155" spans="1:8" ht="20.100000000000001" customHeight="1">
      <c r="A155" s="3170">
        <v>200</v>
      </c>
      <c r="B155" s="3038" t="s">
        <v>27748</v>
      </c>
      <c r="C155" s="3140"/>
      <c r="D155" s="3191">
        <v>1</v>
      </c>
      <c r="E155" s="3164" t="s">
        <v>8313</v>
      </c>
      <c r="F155" s="3144"/>
      <c r="G155" s="3169">
        <f t="shared" si="2"/>
        <v>0</v>
      </c>
      <c r="H155" s="3187"/>
    </row>
    <row r="156" spans="1:8" ht="20.100000000000001" customHeight="1">
      <c r="A156" s="3170">
        <v>800</v>
      </c>
      <c r="B156" s="3038" t="s">
        <v>27749</v>
      </c>
      <c r="C156" s="3140"/>
      <c r="D156" s="3191">
        <v>5</v>
      </c>
      <c r="E156" s="3164" t="s">
        <v>8313</v>
      </c>
      <c r="F156" s="3144"/>
      <c r="G156" s="3169">
        <f t="shared" si="2"/>
        <v>0</v>
      </c>
      <c r="H156" s="64"/>
    </row>
    <row r="157" spans="1:8" ht="20.100000000000001" customHeight="1">
      <c r="A157" s="3170">
        <v>500</v>
      </c>
      <c r="B157" s="3038" t="s">
        <v>27750</v>
      </c>
      <c r="C157" s="3160"/>
      <c r="D157" s="3178">
        <v>2</v>
      </c>
      <c r="E157" s="3164" t="s">
        <v>8313</v>
      </c>
      <c r="F157" s="3144"/>
      <c r="G157" s="3169">
        <f t="shared" si="2"/>
        <v>0</v>
      </c>
      <c r="H157" s="64"/>
    </row>
    <row r="158" spans="1:8" ht="20.100000000000001" customHeight="1">
      <c r="A158" s="3170">
        <v>700</v>
      </c>
      <c r="B158" s="3038" t="s">
        <v>27751</v>
      </c>
      <c r="C158" s="3160"/>
      <c r="D158" s="3178">
        <v>1</v>
      </c>
      <c r="E158" s="3164" t="s">
        <v>8313</v>
      </c>
      <c r="F158" s="3144"/>
      <c r="G158" s="3169">
        <f t="shared" si="2"/>
        <v>0</v>
      </c>
      <c r="H158" s="64"/>
    </row>
    <row r="159" spans="1:8" ht="20.100000000000001" customHeight="1">
      <c r="A159" s="3157"/>
      <c r="B159" s="3195" t="s">
        <v>27752</v>
      </c>
      <c r="C159" s="3140"/>
      <c r="D159" s="3214" t="s">
        <v>66</v>
      </c>
      <c r="E159" s="3179"/>
      <c r="F159" s="3144"/>
      <c r="G159" s="3169">
        <f t="shared" si="2"/>
        <v>0</v>
      </c>
      <c r="H159" s="64"/>
    </row>
    <row r="160" spans="1:8" ht="20.100000000000001" customHeight="1">
      <c r="A160" s="3170">
        <v>400</v>
      </c>
      <c r="B160" s="3038" t="s">
        <v>27753</v>
      </c>
      <c r="C160" s="3140"/>
      <c r="D160" s="3196">
        <v>1</v>
      </c>
      <c r="E160" s="3164" t="s">
        <v>8313</v>
      </c>
      <c r="F160" s="3144"/>
      <c r="G160" s="3169">
        <f t="shared" si="2"/>
        <v>0</v>
      </c>
      <c r="H160" s="3187"/>
    </row>
    <row r="161" spans="1:8" ht="20.100000000000001" customHeight="1">
      <c r="A161" s="3170">
        <v>150</v>
      </c>
      <c r="B161" s="3038" t="s">
        <v>27754</v>
      </c>
      <c r="C161" s="3140"/>
      <c r="D161" s="3191">
        <v>3</v>
      </c>
      <c r="E161" s="3164" t="s">
        <v>8313</v>
      </c>
      <c r="F161" s="3144"/>
      <c r="G161" s="3169">
        <f t="shared" si="2"/>
        <v>0</v>
      </c>
      <c r="H161" s="3187"/>
    </row>
    <row r="162" spans="1:8" ht="20.100000000000001" customHeight="1">
      <c r="A162" s="3170">
        <v>350</v>
      </c>
      <c r="B162" s="3038" t="s">
        <v>27755</v>
      </c>
      <c r="C162" s="3140"/>
      <c r="D162" s="3193">
        <v>1</v>
      </c>
      <c r="E162" s="3164" t="s">
        <v>8313</v>
      </c>
      <c r="F162" s="3144"/>
      <c r="G162" s="3169">
        <f t="shared" si="2"/>
        <v>0</v>
      </c>
      <c r="H162" s="3187"/>
    </row>
    <row r="163" spans="1:8" ht="20.100000000000001" customHeight="1">
      <c r="A163" s="3184"/>
      <c r="B163" s="3044" t="s">
        <v>27756</v>
      </c>
      <c r="C163" s="3186"/>
      <c r="D163" s="3213">
        <v>25</v>
      </c>
      <c r="E163" s="3164" t="s">
        <v>8313</v>
      </c>
      <c r="F163" s="3144"/>
      <c r="G163" s="3169">
        <f t="shared" si="2"/>
        <v>0</v>
      </c>
      <c r="H163" s="3187"/>
    </row>
    <row r="164" spans="1:8" ht="20.100000000000001" customHeight="1">
      <c r="A164" s="3170">
        <v>350</v>
      </c>
      <c r="B164" s="3044" t="s">
        <v>27757</v>
      </c>
      <c r="C164" s="3186"/>
      <c r="D164" s="3193">
        <v>10</v>
      </c>
      <c r="E164" s="3164" t="s">
        <v>8313</v>
      </c>
      <c r="F164" s="3144"/>
      <c r="G164" s="3169">
        <f t="shared" si="2"/>
        <v>0</v>
      </c>
      <c r="H164" s="3187"/>
    </row>
    <row r="165" spans="1:8" ht="20.100000000000001" customHeight="1">
      <c r="A165" s="3170">
        <v>850</v>
      </c>
      <c r="B165" s="3215" t="s">
        <v>27758</v>
      </c>
      <c r="C165" s="3160"/>
      <c r="D165" s="3216">
        <v>3</v>
      </c>
      <c r="E165" s="3164" t="s">
        <v>8313</v>
      </c>
      <c r="F165" s="3144"/>
      <c r="G165" s="3169">
        <f t="shared" si="2"/>
        <v>0</v>
      </c>
      <c r="H165" s="64"/>
    </row>
    <row r="166" spans="1:8" ht="20.100000000000001" customHeight="1">
      <c r="A166" s="3170">
        <v>850</v>
      </c>
      <c r="B166" s="3215" t="s">
        <v>27759</v>
      </c>
      <c r="C166" s="3160"/>
      <c r="D166" s="3216">
        <v>5</v>
      </c>
      <c r="E166" s="3164" t="s">
        <v>8313</v>
      </c>
      <c r="F166" s="3144"/>
      <c r="G166" s="3169">
        <f t="shared" si="2"/>
        <v>0</v>
      </c>
      <c r="H166" s="64"/>
    </row>
    <row r="167" spans="1:8" ht="20.100000000000001" customHeight="1">
      <c r="A167" s="3170">
        <v>850</v>
      </c>
      <c r="B167" s="3215" t="s">
        <v>27760</v>
      </c>
      <c r="C167" s="3160"/>
      <c r="D167" s="3217">
        <v>1</v>
      </c>
      <c r="E167" s="3164" t="s">
        <v>8313</v>
      </c>
      <c r="F167" s="3144"/>
      <c r="G167" s="3169">
        <f t="shared" si="2"/>
        <v>0</v>
      </c>
      <c r="H167" s="64"/>
    </row>
    <row r="168" spans="1:8" ht="20.100000000000001" customHeight="1">
      <c r="A168" s="3170">
        <v>850</v>
      </c>
      <c r="B168" s="3218" t="s">
        <v>27761</v>
      </c>
      <c r="C168" s="3160"/>
      <c r="D168" s="3219">
        <v>1</v>
      </c>
      <c r="E168" s="3164" t="s">
        <v>8313</v>
      </c>
      <c r="F168" s="3144"/>
      <c r="G168" s="3169">
        <f t="shared" si="2"/>
        <v>0</v>
      </c>
      <c r="H168" s="64"/>
    </row>
    <row r="169" spans="1:8" ht="20.100000000000001" customHeight="1">
      <c r="A169" s="3157"/>
      <c r="B169" s="3218"/>
      <c r="C169" s="3160"/>
      <c r="D169" s="3217">
        <v>1</v>
      </c>
      <c r="E169" s="3179"/>
      <c r="F169" s="3144"/>
      <c r="G169" s="3169">
        <f t="shared" si="2"/>
        <v>0</v>
      </c>
      <c r="H169" s="64"/>
    </row>
    <row r="170" spans="1:8" ht="20.100000000000001" customHeight="1">
      <c r="A170" s="3170">
        <v>400</v>
      </c>
      <c r="B170" s="3038" t="s">
        <v>27762</v>
      </c>
      <c r="C170" s="3160"/>
      <c r="D170" s="3203">
        <v>1</v>
      </c>
      <c r="E170" s="3164" t="s">
        <v>8313</v>
      </c>
      <c r="F170" s="3144"/>
      <c r="G170" s="3169">
        <f t="shared" si="2"/>
        <v>0</v>
      </c>
      <c r="H170" s="64"/>
    </row>
    <row r="171" spans="1:8" ht="20.100000000000001" customHeight="1">
      <c r="A171" s="3170">
        <v>400</v>
      </c>
      <c r="B171" s="3038" t="s">
        <v>27763</v>
      </c>
      <c r="C171" s="3160"/>
      <c r="D171" s="3191">
        <v>1</v>
      </c>
      <c r="E171" s="3164" t="s">
        <v>8313</v>
      </c>
      <c r="F171" s="3144"/>
      <c r="G171" s="3169">
        <f t="shared" si="2"/>
        <v>0</v>
      </c>
      <c r="H171" s="64"/>
    </row>
    <row r="172" spans="1:8" ht="20.100000000000001" customHeight="1">
      <c r="A172" s="3170">
        <v>150</v>
      </c>
      <c r="B172" s="3038" t="s">
        <v>27764</v>
      </c>
      <c r="C172" s="3160"/>
      <c r="D172" s="3196">
        <v>38</v>
      </c>
      <c r="E172" s="3164" t="s">
        <v>8313</v>
      </c>
      <c r="F172" s="3144"/>
      <c r="G172" s="3169">
        <f t="shared" si="2"/>
        <v>0</v>
      </c>
      <c r="H172" s="64"/>
    </row>
    <row r="173" spans="1:8" ht="20.100000000000001" customHeight="1">
      <c r="A173" s="2484">
        <v>50</v>
      </c>
      <c r="B173" s="3038" t="s">
        <v>27765</v>
      </c>
      <c r="C173" s="3140"/>
      <c r="D173" s="3196">
        <v>96</v>
      </c>
      <c r="E173" s="3164" t="s">
        <v>8313</v>
      </c>
      <c r="F173" s="3144"/>
      <c r="G173" s="3169">
        <f t="shared" si="2"/>
        <v>0</v>
      </c>
      <c r="H173" s="3187"/>
    </row>
    <row r="174" spans="1:8" ht="20.100000000000001" customHeight="1">
      <c r="A174" s="3170">
        <v>200</v>
      </c>
      <c r="B174" s="3038" t="s">
        <v>27766</v>
      </c>
      <c r="C174" s="3160"/>
      <c r="D174" s="3196">
        <v>70</v>
      </c>
      <c r="E174" s="3164" t="s">
        <v>8313</v>
      </c>
      <c r="F174" s="3144"/>
      <c r="G174" s="3169">
        <f t="shared" si="2"/>
        <v>0</v>
      </c>
      <c r="H174" s="64"/>
    </row>
    <row r="175" spans="1:8" ht="20.100000000000001" customHeight="1">
      <c r="A175" s="3170">
        <v>250</v>
      </c>
      <c r="B175" s="3038" t="s">
        <v>27767</v>
      </c>
      <c r="C175" s="3160"/>
      <c r="D175" s="3183">
        <v>1</v>
      </c>
      <c r="E175" s="3179"/>
      <c r="F175" s="3144"/>
      <c r="G175" s="3169">
        <f t="shared" si="2"/>
        <v>0</v>
      </c>
      <c r="H175" s="64"/>
    </row>
    <row r="176" spans="1:8" ht="20.100000000000001" customHeight="1">
      <c r="A176" s="3170">
        <v>150</v>
      </c>
      <c r="B176" s="3220" t="s">
        <v>24273</v>
      </c>
      <c r="C176" s="3221"/>
      <c r="D176" s="3056">
        <v>2</v>
      </c>
      <c r="E176" s="3167"/>
      <c r="F176" s="3222"/>
      <c r="G176" s="2428">
        <f t="shared" si="2"/>
        <v>0</v>
      </c>
    </row>
    <row r="177" spans="1:7" ht="20.100000000000001" customHeight="1">
      <c r="A177" s="3170">
        <v>150</v>
      </c>
      <c r="B177" s="3220" t="s">
        <v>24272</v>
      </c>
      <c r="C177" s="3221"/>
      <c r="D177" s="3056">
        <v>2</v>
      </c>
      <c r="E177" s="3167"/>
      <c r="F177" s="3222"/>
      <c r="G177" s="2428">
        <f t="shared" si="2"/>
        <v>0</v>
      </c>
    </row>
    <row r="178" spans="1:7" ht="20.100000000000001" customHeight="1">
      <c r="A178" s="3170">
        <v>150</v>
      </c>
      <c r="B178" s="3220" t="s">
        <v>24271</v>
      </c>
      <c r="C178" s="3221"/>
      <c r="D178" s="3056">
        <v>2</v>
      </c>
      <c r="E178" s="3167"/>
      <c r="F178" s="3222"/>
      <c r="G178" s="2428">
        <f t="shared" si="2"/>
        <v>0</v>
      </c>
    </row>
    <row r="179" spans="1:7" ht="20.100000000000001" customHeight="1">
      <c r="A179" s="3170">
        <v>250</v>
      </c>
      <c r="B179" s="3224" t="s">
        <v>24274</v>
      </c>
      <c r="C179" s="3221"/>
      <c r="D179" s="3056">
        <v>10</v>
      </c>
      <c r="E179" s="3167"/>
      <c r="F179" s="3222"/>
      <c r="G179" s="2428">
        <f t="shared" si="2"/>
        <v>0</v>
      </c>
    </row>
    <row r="180" spans="1:7" ht="20.100000000000001" customHeight="1">
      <c r="A180" s="3170">
        <v>250</v>
      </c>
      <c r="B180" s="3028" t="s">
        <v>27768</v>
      </c>
      <c r="C180" s="3221"/>
      <c r="D180" s="3183">
        <v>1</v>
      </c>
      <c r="E180" s="3167"/>
      <c r="F180" s="3222"/>
      <c r="G180" s="2428">
        <f t="shared" si="2"/>
        <v>0</v>
      </c>
    </row>
    <row r="181" spans="1:7" ht="20.100000000000001" customHeight="1">
      <c r="A181" s="3170">
        <v>250</v>
      </c>
      <c r="B181" s="3028" t="s">
        <v>27769</v>
      </c>
      <c r="C181" s="3221"/>
      <c r="D181" s="3183">
        <v>1</v>
      </c>
      <c r="E181" s="3167"/>
      <c r="F181" s="3222"/>
      <c r="G181" s="2428">
        <f t="shared" si="2"/>
        <v>0</v>
      </c>
    </row>
    <row r="182" spans="1:7" ht="20.100000000000001" customHeight="1">
      <c r="A182" s="3170">
        <v>300</v>
      </c>
      <c r="B182" s="3220" t="s">
        <v>27770</v>
      </c>
      <c r="C182" s="3221"/>
      <c r="D182" s="3056">
        <v>1</v>
      </c>
      <c r="E182" s="3167"/>
      <c r="F182" s="3225"/>
      <c r="G182" s="2428">
        <f t="shared" si="2"/>
        <v>0</v>
      </c>
    </row>
    <row r="183" spans="1:7" ht="20.100000000000001" customHeight="1">
      <c r="A183" s="3170">
        <v>300</v>
      </c>
      <c r="B183" s="3220" t="s">
        <v>27771</v>
      </c>
      <c r="C183" s="3221"/>
      <c r="D183" s="3056">
        <v>2</v>
      </c>
      <c r="E183" s="3167"/>
      <c r="F183" s="3225"/>
      <c r="G183" s="2428">
        <f t="shared" si="2"/>
        <v>0</v>
      </c>
    </row>
    <row r="184" spans="1:7" ht="20.100000000000001" customHeight="1">
      <c r="A184" s="3226">
        <v>250</v>
      </c>
      <c r="B184" s="3227" t="s">
        <v>27772</v>
      </c>
      <c r="C184" s="3221"/>
      <c r="D184" s="3183">
        <v>1</v>
      </c>
      <c r="E184" s="3164" t="s">
        <v>8313</v>
      </c>
      <c r="F184" s="3144"/>
      <c r="G184" s="2428">
        <f t="shared" si="2"/>
        <v>0</v>
      </c>
    </row>
    <row r="185" spans="1:7" ht="20.100000000000001" customHeight="1">
      <c r="A185" s="3226">
        <v>250</v>
      </c>
      <c r="B185" s="3031" t="s">
        <v>27773</v>
      </c>
      <c r="C185" s="3221"/>
      <c r="D185" s="3183">
        <v>1</v>
      </c>
      <c r="E185" s="3164" t="s">
        <v>8313</v>
      </c>
      <c r="F185" s="3144"/>
      <c r="G185" s="2428">
        <f t="shared" si="2"/>
        <v>0</v>
      </c>
    </row>
    <row r="186" spans="1:7" ht="20.100000000000001" customHeight="1">
      <c r="A186" s="3230">
        <v>350</v>
      </c>
      <c r="B186" s="3027" t="s">
        <v>27774</v>
      </c>
      <c r="C186" s="3229"/>
      <c r="D186" s="3183">
        <v>2</v>
      </c>
      <c r="E186" s="3164" t="s">
        <v>8313</v>
      </c>
      <c r="F186" s="3144"/>
      <c r="G186" s="2428">
        <f t="shared" si="2"/>
        <v>0</v>
      </c>
    </row>
    <row r="187" spans="1:7" ht="20.100000000000001" customHeight="1">
      <c r="A187" s="3228"/>
      <c r="B187" s="2441" t="s">
        <v>27775</v>
      </c>
      <c r="C187" s="3229"/>
      <c r="D187" s="3233" t="s">
        <v>1155</v>
      </c>
      <c r="E187" s="3231"/>
      <c r="F187" s="2943"/>
      <c r="G187" s="2428">
        <f t="shared" si="2"/>
        <v>0</v>
      </c>
    </row>
    <row r="188" spans="1:7" ht="20.100000000000001" customHeight="1">
      <c r="A188" s="2484">
        <v>200</v>
      </c>
      <c r="B188" s="3234" t="s">
        <v>27776</v>
      </c>
      <c r="C188" s="3235"/>
      <c r="D188" s="3236">
        <v>1</v>
      </c>
      <c r="E188" s="3231"/>
      <c r="F188" s="3144"/>
      <c r="G188" s="2428">
        <f t="shared" si="2"/>
        <v>0</v>
      </c>
    </row>
    <row r="189" spans="1:7" ht="20.100000000000001" customHeight="1">
      <c r="A189" s="2484">
        <v>200</v>
      </c>
      <c r="B189" s="3237" t="s">
        <v>27777</v>
      </c>
      <c r="C189" s="3235"/>
      <c r="D189" s="3082">
        <v>1</v>
      </c>
      <c r="E189" s="3231"/>
      <c r="F189" s="3144">
        <v>0</v>
      </c>
      <c r="G189" s="2428">
        <f t="shared" si="2"/>
        <v>0</v>
      </c>
    </row>
    <row r="190" spans="1:7" ht="20.100000000000001" customHeight="1">
      <c r="A190" s="2484">
        <v>200</v>
      </c>
      <c r="B190" s="3237" t="s">
        <v>27778</v>
      </c>
      <c r="C190" s="3235"/>
      <c r="D190" s="3082">
        <v>1</v>
      </c>
      <c r="E190" s="3231"/>
      <c r="F190" s="3144">
        <v>0</v>
      </c>
      <c r="G190" s="2428">
        <f t="shared" si="2"/>
        <v>0</v>
      </c>
    </row>
    <row r="191" spans="1:7" ht="20.100000000000001" customHeight="1">
      <c r="A191" s="2484">
        <v>200</v>
      </c>
      <c r="B191" s="3237" t="s">
        <v>27779</v>
      </c>
      <c r="C191" s="3235"/>
      <c r="D191" s="3082">
        <v>1</v>
      </c>
      <c r="E191" s="3231"/>
      <c r="F191" s="3144"/>
      <c r="G191" s="2428">
        <f t="shared" si="2"/>
        <v>0</v>
      </c>
    </row>
    <row r="192" spans="1:7" ht="20.100000000000001" customHeight="1">
      <c r="A192" s="2484">
        <v>200</v>
      </c>
      <c r="B192" s="3238" t="s">
        <v>27780</v>
      </c>
      <c r="C192" s="3239" t="s">
        <v>27781</v>
      </c>
      <c r="D192" s="3183">
        <v>1</v>
      </c>
      <c r="E192" s="3231"/>
      <c r="F192" s="3183"/>
      <c r="G192" s="2428">
        <f t="shared" si="2"/>
        <v>0</v>
      </c>
    </row>
    <row r="193" spans="1:8" ht="20.100000000000001" customHeight="1">
      <c r="A193" s="2484">
        <v>200</v>
      </c>
      <c r="B193" s="3240" t="s">
        <v>27782</v>
      </c>
      <c r="C193" s="3239" t="s">
        <v>27783</v>
      </c>
      <c r="D193" s="3183">
        <v>1</v>
      </c>
      <c r="E193" s="3164" t="s">
        <v>8313</v>
      </c>
      <c r="F193" s="3144"/>
      <c r="G193" s="2428">
        <f t="shared" si="2"/>
        <v>0</v>
      </c>
    </row>
    <row r="194" spans="1:8" ht="20.100000000000001" customHeight="1">
      <c r="A194" s="2484">
        <v>200</v>
      </c>
      <c r="B194" s="3033" t="s">
        <v>27784</v>
      </c>
      <c r="C194" s="3239" t="s">
        <v>27785</v>
      </c>
      <c r="D194" s="3202">
        <v>1</v>
      </c>
      <c r="E194" s="3231"/>
      <c r="F194" s="3225"/>
      <c r="G194" s="2428">
        <f t="shared" si="2"/>
        <v>0</v>
      </c>
    </row>
    <row r="195" spans="1:8" ht="20.100000000000001" customHeight="1">
      <c r="A195" s="2484">
        <v>200</v>
      </c>
      <c r="B195" s="3033" t="s">
        <v>27786</v>
      </c>
      <c r="C195" s="3239" t="s">
        <v>27785</v>
      </c>
      <c r="D195" s="3183">
        <v>1</v>
      </c>
      <c r="E195" s="3231"/>
      <c r="F195" s="3183"/>
      <c r="G195" s="2428">
        <f t="shared" si="2"/>
        <v>0</v>
      </c>
    </row>
    <row r="196" spans="1:8" ht="20.100000000000001" customHeight="1">
      <c r="A196" s="2484">
        <v>200</v>
      </c>
      <c r="B196" s="3241" t="s">
        <v>27787</v>
      </c>
      <c r="C196" s="3239" t="s">
        <v>27788</v>
      </c>
      <c r="D196" s="3183">
        <v>1</v>
      </c>
      <c r="E196" s="3164" t="s">
        <v>8313</v>
      </c>
      <c r="F196" s="3144"/>
      <c r="G196" s="2428">
        <f t="shared" si="2"/>
        <v>0</v>
      </c>
    </row>
    <row r="197" spans="1:8" ht="20.100000000000001" customHeight="1">
      <c r="A197" s="2484">
        <v>200</v>
      </c>
      <c r="B197" s="3242" t="s">
        <v>27789</v>
      </c>
      <c r="C197" s="3239" t="s">
        <v>27790</v>
      </c>
      <c r="D197" s="3183">
        <v>1</v>
      </c>
      <c r="E197" s="3164" t="s">
        <v>8313</v>
      </c>
      <c r="F197" s="3144"/>
      <c r="G197" s="2428">
        <f t="shared" si="2"/>
        <v>0</v>
      </c>
    </row>
    <row r="198" spans="1:8" ht="20.100000000000001" customHeight="1">
      <c r="A198" s="2484">
        <v>200</v>
      </c>
      <c r="B198" s="3242" t="s">
        <v>27791</v>
      </c>
      <c r="C198" s="3239" t="s">
        <v>27792</v>
      </c>
      <c r="D198" s="3183">
        <v>2</v>
      </c>
      <c r="E198" s="3164" t="s">
        <v>8313</v>
      </c>
      <c r="F198" s="3144"/>
      <c r="G198" s="2428">
        <f t="shared" si="2"/>
        <v>0</v>
      </c>
    </row>
    <row r="199" spans="1:8" ht="20.100000000000001" customHeight="1">
      <c r="A199" s="2484">
        <v>250</v>
      </c>
      <c r="B199" s="3243" t="s">
        <v>27793</v>
      </c>
      <c r="C199" s="3235" t="s">
        <v>27794</v>
      </c>
      <c r="D199" s="3082">
        <v>1</v>
      </c>
      <c r="E199" s="3231"/>
      <c r="F199" s="3144"/>
      <c r="G199" s="2428">
        <f t="shared" si="2"/>
        <v>0</v>
      </c>
    </row>
    <row r="200" spans="1:8" ht="20.100000000000001" customHeight="1">
      <c r="A200" s="2484">
        <v>250</v>
      </c>
      <c r="B200" s="3244" t="s">
        <v>27795</v>
      </c>
      <c r="C200" s="3235" t="s">
        <v>27796</v>
      </c>
      <c r="D200" s="3082">
        <v>1</v>
      </c>
      <c r="E200" s="3164" t="s">
        <v>8313</v>
      </c>
      <c r="F200" s="3144"/>
      <c r="G200" s="2428">
        <f t="shared" ref="G200:G263" si="3">F200*A200</f>
        <v>0</v>
      </c>
    </row>
    <row r="201" spans="1:8" ht="20.100000000000001" customHeight="1">
      <c r="A201" s="2484">
        <v>250</v>
      </c>
      <c r="B201" s="3242" t="s">
        <v>27797</v>
      </c>
      <c r="C201" s="3245" t="s">
        <v>27798</v>
      </c>
      <c r="D201" s="3183">
        <v>2</v>
      </c>
      <c r="E201" s="3231"/>
      <c r="F201" s="2445"/>
      <c r="G201" s="2428">
        <f t="shared" si="3"/>
        <v>0</v>
      </c>
    </row>
    <row r="202" spans="1:8" ht="20.100000000000001" customHeight="1">
      <c r="A202" s="2484">
        <v>250</v>
      </c>
      <c r="B202" s="3246" t="s">
        <v>27799</v>
      </c>
      <c r="C202" s="3235" t="s">
        <v>27800</v>
      </c>
      <c r="D202" s="3183">
        <v>3</v>
      </c>
      <c r="E202" s="3231"/>
      <c r="F202" s="2943"/>
      <c r="G202" s="2428">
        <f t="shared" si="3"/>
        <v>0</v>
      </c>
    </row>
    <row r="203" spans="1:8" ht="20.100000000000001" customHeight="1">
      <c r="A203" s="2484">
        <v>250</v>
      </c>
      <c r="B203" s="3237" t="s">
        <v>27801</v>
      </c>
      <c r="C203" s="3235" t="s">
        <v>27802</v>
      </c>
      <c r="D203" s="3183">
        <v>2</v>
      </c>
      <c r="E203" s="3231"/>
      <c r="F203" s="2445"/>
      <c r="G203" s="2428">
        <f t="shared" si="3"/>
        <v>0</v>
      </c>
    </row>
    <row r="204" spans="1:8" ht="20.100000000000001" customHeight="1">
      <c r="A204" s="3157"/>
      <c r="B204" s="3247" t="s">
        <v>27803</v>
      </c>
      <c r="C204" s="3140"/>
      <c r="D204" s="3206" t="s">
        <v>66</v>
      </c>
      <c r="E204" s="3179"/>
      <c r="F204" s="3144"/>
      <c r="G204" s="3169">
        <f t="shared" si="3"/>
        <v>0</v>
      </c>
      <c r="H204" s="64"/>
    </row>
    <row r="205" spans="1:8" ht="20.100000000000001" customHeight="1">
      <c r="A205" s="3170">
        <v>350</v>
      </c>
      <c r="B205" s="3049" t="s">
        <v>27804</v>
      </c>
      <c r="C205" s="3140"/>
      <c r="D205" s="3180">
        <v>1</v>
      </c>
      <c r="E205" s="3164" t="s">
        <v>8313</v>
      </c>
      <c r="F205" s="3144"/>
      <c r="G205" s="3169">
        <f t="shared" si="3"/>
        <v>0</v>
      </c>
      <c r="H205" s="64"/>
    </row>
    <row r="206" spans="1:8" ht="20.100000000000001" customHeight="1">
      <c r="A206" s="3170">
        <v>450</v>
      </c>
      <c r="B206" s="3049" t="s">
        <v>27805</v>
      </c>
      <c r="C206" s="3140"/>
      <c r="D206" s="3183">
        <v>1</v>
      </c>
      <c r="E206" s="3164" t="s">
        <v>8313</v>
      </c>
      <c r="F206" s="3144"/>
      <c r="G206" s="3169">
        <f t="shared" si="3"/>
        <v>0</v>
      </c>
      <c r="H206" s="64"/>
    </row>
    <row r="207" spans="1:8" ht="20.100000000000001" customHeight="1">
      <c r="A207" s="3170">
        <v>450</v>
      </c>
      <c r="B207" s="3049" t="s">
        <v>27806</v>
      </c>
      <c r="C207" s="3140"/>
      <c r="D207" s="3183">
        <v>1</v>
      </c>
      <c r="E207" s="3164" t="s">
        <v>8313</v>
      </c>
      <c r="F207" s="3144"/>
      <c r="G207" s="3169">
        <f t="shared" si="3"/>
        <v>0</v>
      </c>
      <c r="H207" s="64"/>
    </row>
    <row r="208" spans="1:8" ht="20.100000000000001" customHeight="1">
      <c r="A208" s="3170">
        <v>450</v>
      </c>
      <c r="B208" s="3038" t="s">
        <v>27807</v>
      </c>
      <c r="C208" s="3140"/>
      <c r="D208" s="3193">
        <v>1</v>
      </c>
      <c r="E208" s="3164" t="s">
        <v>8313</v>
      </c>
      <c r="F208" s="3144"/>
      <c r="G208" s="3169">
        <f t="shared" si="3"/>
        <v>0</v>
      </c>
      <c r="H208" s="64"/>
    </row>
    <row r="209" spans="1:8" ht="20.100000000000001" customHeight="1">
      <c r="A209" s="3157"/>
      <c r="B209" s="3038" t="s">
        <v>27808</v>
      </c>
      <c r="C209" s="3140"/>
      <c r="D209" s="2930">
        <v>1</v>
      </c>
      <c r="E209" s="3164"/>
      <c r="F209" s="3144"/>
      <c r="G209" s="3169">
        <f t="shared" si="3"/>
        <v>0</v>
      </c>
      <c r="H209" s="3187"/>
    </row>
    <row r="210" spans="1:8" ht="20.100000000000001" customHeight="1">
      <c r="A210" s="3170">
        <v>250</v>
      </c>
      <c r="B210" s="3049" t="s">
        <v>27809</v>
      </c>
      <c r="C210" s="3140"/>
      <c r="D210" s="3180">
        <v>1</v>
      </c>
      <c r="E210" s="3164" t="s">
        <v>8313</v>
      </c>
      <c r="F210" s="3144"/>
      <c r="G210" s="3169">
        <f t="shared" si="3"/>
        <v>0</v>
      </c>
      <c r="H210" s="64"/>
    </row>
    <row r="211" spans="1:8" ht="20.100000000000001" customHeight="1">
      <c r="A211" s="3157"/>
      <c r="B211" s="3195" t="s">
        <v>27810</v>
      </c>
      <c r="C211" s="3140"/>
      <c r="D211" s="3190" t="s">
        <v>66</v>
      </c>
      <c r="E211" s="3179"/>
      <c r="F211" s="3144"/>
      <c r="G211" s="3169">
        <f t="shared" si="3"/>
        <v>0</v>
      </c>
      <c r="H211" s="3187"/>
    </row>
    <row r="212" spans="1:8" ht="20.100000000000001" customHeight="1">
      <c r="A212" s="3170">
        <v>250</v>
      </c>
      <c r="B212" s="3038" t="s">
        <v>27811</v>
      </c>
      <c r="C212" s="3248" t="s">
        <v>27812</v>
      </c>
      <c r="D212" s="2444">
        <v>1</v>
      </c>
      <c r="E212" s="3179"/>
      <c r="F212" s="3225"/>
      <c r="G212" s="3169">
        <f t="shared" si="3"/>
        <v>0</v>
      </c>
      <c r="H212" s="64"/>
    </row>
    <row r="213" spans="1:8" ht="20.100000000000001" customHeight="1">
      <c r="A213" s="2484">
        <v>250</v>
      </c>
      <c r="B213" s="3038" t="s">
        <v>27813</v>
      </c>
      <c r="C213" s="3160"/>
      <c r="D213" s="3183">
        <v>3</v>
      </c>
      <c r="E213" s="3179"/>
      <c r="F213" s="3144"/>
      <c r="G213" s="3169">
        <f t="shared" si="3"/>
        <v>0</v>
      </c>
      <c r="H213" s="64"/>
    </row>
    <row r="214" spans="1:8" ht="20.100000000000001" customHeight="1">
      <c r="A214" s="3170">
        <v>80</v>
      </c>
      <c r="B214" s="3038" t="s">
        <v>27814</v>
      </c>
      <c r="C214" s="3192" t="s">
        <v>27815</v>
      </c>
      <c r="D214" s="3191">
        <v>12</v>
      </c>
      <c r="E214" s="3179"/>
      <c r="F214" s="3144"/>
      <c r="G214" s="3169">
        <f t="shared" si="3"/>
        <v>0</v>
      </c>
      <c r="H214" s="64"/>
    </row>
    <row r="215" spans="1:8" ht="20.100000000000001" customHeight="1">
      <c r="A215" s="3170">
        <v>80</v>
      </c>
      <c r="B215" s="3038" t="s">
        <v>27816</v>
      </c>
      <c r="C215" s="3248" t="s">
        <v>27812</v>
      </c>
      <c r="D215" s="3191">
        <v>12</v>
      </c>
      <c r="E215" s="3179"/>
      <c r="F215" s="3225"/>
      <c r="G215" s="3169">
        <f t="shared" si="3"/>
        <v>0</v>
      </c>
      <c r="H215" s="64"/>
    </row>
    <row r="216" spans="1:8" ht="20.100000000000001" customHeight="1">
      <c r="A216" s="3170">
        <v>100</v>
      </c>
      <c r="B216" s="3038" t="s">
        <v>27817</v>
      </c>
      <c r="C216" s="3192" t="s">
        <v>27818</v>
      </c>
      <c r="D216" s="3191">
        <v>6</v>
      </c>
      <c r="E216" s="3179"/>
      <c r="F216" s="3225"/>
      <c r="G216" s="3169">
        <f t="shared" si="3"/>
        <v>0</v>
      </c>
      <c r="H216" s="64"/>
    </row>
    <row r="217" spans="1:8" ht="20.100000000000001" customHeight="1">
      <c r="A217" s="3170">
        <v>80</v>
      </c>
      <c r="B217" s="3038" t="s">
        <v>27819</v>
      </c>
      <c r="C217" s="3192" t="s">
        <v>27820</v>
      </c>
      <c r="D217" s="3191">
        <v>7</v>
      </c>
      <c r="E217" s="3179"/>
      <c r="F217" s="3225"/>
      <c r="G217" s="3169">
        <f t="shared" si="3"/>
        <v>0</v>
      </c>
      <c r="H217" s="64"/>
    </row>
    <row r="218" spans="1:8" ht="20.100000000000001" customHeight="1">
      <c r="A218" s="3170">
        <v>100</v>
      </c>
      <c r="B218" s="3038" t="s">
        <v>27821</v>
      </c>
      <c r="C218" s="3192" t="s">
        <v>27820</v>
      </c>
      <c r="D218" s="3191">
        <v>7</v>
      </c>
      <c r="E218" s="3179"/>
      <c r="F218" s="3225"/>
      <c r="G218" s="3169">
        <f t="shared" si="3"/>
        <v>0</v>
      </c>
      <c r="H218" s="64"/>
    </row>
    <row r="219" spans="1:8" ht="20.100000000000001" customHeight="1">
      <c r="A219" s="3170">
        <v>150</v>
      </c>
      <c r="B219" s="3249" t="s">
        <v>27822</v>
      </c>
      <c r="C219" s="3160"/>
      <c r="D219" s="3183">
        <v>4</v>
      </c>
      <c r="E219" s="3179"/>
      <c r="F219" s="3144"/>
      <c r="G219" s="3169">
        <f t="shared" si="3"/>
        <v>0</v>
      </c>
      <c r="H219" s="64"/>
    </row>
    <row r="220" spans="1:8" ht="20.100000000000001" customHeight="1">
      <c r="A220" s="3170">
        <v>150</v>
      </c>
      <c r="B220" s="3249" t="s">
        <v>27823</v>
      </c>
      <c r="C220" s="3160"/>
      <c r="D220" s="3191">
        <v>2</v>
      </c>
      <c r="E220" s="3179"/>
      <c r="F220" s="3144"/>
      <c r="G220" s="3169">
        <f t="shared" si="3"/>
        <v>0</v>
      </c>
      <c r="H220" s="64"/>
    </row>
    <row r="221" spans="1:8" ht="20.100000000000001" customHeight="1">
      <c r="A221" s="3170">
        <v>150</v>
      </c>
      <c r="B221" s="3249" t="s">
        <v>27824</v>
      </c>
      <c r="C221" s="3160"/>
      <c r="D221" s="3191">
        <v>1</v>
      </c>
      <c r="E221" s="3179"/>
      <c r="F221" s="3144"/>
      <c r="G221" s="3169">
        <f t="shared" si="3"/>
        <v>0</v>
      </c>
      <c r="H221" s="64"/>
    </row>
    <row r="222" spans="1:8" ht="20.100000000000001" customHeight="1">
      <c r="A222" s="3170">
        <v>150</v>
      </c>
      <c r="B222" s="3249" t="s">
        <v>27825</v>
      </c>
      <c r="C222" s="3160"/>
      <c r="D222" s="3202">
        <v>5</v>
      </c>
      <c r="E222" s="3179"/>
      <c r="F222" s="3144"/>
      <c r="G222" s="3169">
        <f t="shared" si="3"/>
        <v>0</v>
      </c>
      <c r="H222" s="64"/>
    </row>
    <row r="223" spans="1:8" ht="20.100000000000001" customHeight="1">
      <c r="A223" s="3170">
        <v>250</v>
      </c>
      <c r="B223" s="3249" t="s">
        <v>27826</v>
      </c>
      <c r="C223" s="3192" t="s">
        <v>27827</v>
      </c>
      <c r="D223" s="2749">
        <v>4</v>
      </c>
      <c r="E223" s="3179"/>
      <c r="F223" s="3144"/>
      <c r="G223" s="3169">
        <f t="shared" si="3"/>
        <v>0</v>
      </c>
      <c r="H223" s="64"/>
    </row>
    <row r="224" spans="1:8" ht="20.100000000000001" customHeight="1">
      <c r="A224" s="3170">
        <v>200</v>
      </c>
      <c r="B224" s="3031" t="s">
        <v>27828</v>
      </c>
      <c r="C224" s="3250" t="s">
        <v>27829</v>
      </c>
      <c r="D224" s="3183">
        <v>1</v>
      </c>
      <c r="E224" s="3179"/>
      <c r="F224" s="3144"/>
      <c r="G224" s="3169">
        <f t="shared" si="3"/>
        <v>0</v>
      </c>
      <c r="H224" s="64"/>
    </row>
    <row r="225" spans="1:8" ht="20.100000000000001" customHeight="1">
      <c r="A225" s="3170">
        <v>200</v>
      </c>
      <c r="B225" s="3031" t="s">
        <v>27830</v>
      </c>
      <c r="C225" s="3250" t="s">
        <v>27829</v>
      </c>
      <c r="D225" s="3183">
        <v>3</v>
      </c>
      <c r="E225" s="3179"/>
      <c r="F225" s="3225"/>
      <c r="G225" s="3169">
        <f t="shared" si="3"/>
        <v>0</v>
      </c>
      <c r="H225" s="64"/>
    </row>
    <row r="226" spans="1:8" ht="20.100000000000001" customHeight="1">
      <c r="A226" s="3170">
        <v>150</v>
      </c>
      <c r="B226" s="3031" t="s">
        <v>27831</v>
      </c>
      <c r="C226" s="3160"/>
      <c r="D226" s="3183">
        <v>6</v>
      </c>
      <c r="E226" s="3179"/>
      <c r="F226" s="3144"/>
      <c r="G226" s="3169">
        <f t="shared" si="3"/>
        <v>0</v>
      </c>
      <c r="H226" s="64"/>
    </row>
    <row r="227" spans="1:8" ht="20.100000000000001" customHeight="1">
      <c r="A227" s="3170">
        <v>300</v>
      </c>
      <c r="B227" s="3223" t="s">
        <v>27832</v>
      </c>
      <c r="C227" s="3160"/>
      <c r="D227" s="3183" t="s">
        <v>24396</v>
      </c>
      <c r="E227" s="3179"/>
      <c r="F227" s="3183"/>
      <c r="G227" s="3169">
        <f t="shared" si="3"/>
        <v>0</v>
      </c>
      <c r="H227" s="64"/>
    </row>
    <row r="228" spans="1:8" ht="20.100000000000001" customHeight="1">
      <c r="A228" s="3170">
        <v>450</v>
      </c>
      <c r="B228" s="3031" t="s">
        <v>27833</v>
      </c>
      <c r="C228" s="3160"/>
      <c r="D228" s="3183">
        <v>3</v>
      </c>
      <c r="E228" s="3179"/>
      <c r="F228" s="3212"/>
      <c r="G228" s="3169">
        <f t="shared" si="3"/>
        <v>0</v>
      </c>
      <c r="H228" s="64"/>
    </row>
    <row r="229" spans="1:8" ht="20.100000000000001" customHeight="1">
      <c r="A229" s="3170">
        <v>600</v>
      </c>
      <c r="B229" s="3031" t="s">
        <v>27834</v>
      </c>
      <c r="C229" s="3188" t="s">
        <v>27835</v>
      </c>
      <c r="D229" s="3202">
        <v>1</v>
      </c>
      <c r="E229" s="3179"/>
      <c r="F229" s="3144"/>
      <c r="G229" s="3169">
        <f t="shared" si="3"/>
        <v>0</v>
      </c>
      <c r="H229" s="64"/>
    </row>
    <row r="230" spans="1:8" ht="20.100000000000001" customHeight="1">
      <c r="A230" s="3170">
        <v>150</v>
      </c>
      <c r="B230" s="3038" t="s">
        <v>27836</v>
      </c>
      <c r="C230" s="3140"/>
      <c r="D230" s="3191">
        <v>1</v>
      </c>
      <c r="E230" s="3179"/>
      <c r="F230" s="3144"/>
      <c r="G230" s="3169">
        <f t="shared" si="3"/>
        <v>0</v>
      </c>
      <c r="H230" s="64"/>
    </row>
    <row r="231" spans="1:8" ht="20.100000000000001" customHeight="1">
      <c r="A231" s="3170">
        <v>200</v>
      </c>
      <c r="B231" s="3038" t="s">
        <v>27837</v>
      </c>
      <c r="C231" s="3140"/>
      <c r="D231" s="3191">
        <v>5</v>
      </c>
      <c r="E231" s="3179"/>
      <c r="F231" s="3144"/>
      <c r="G231" s="3169">
        <f t="shared" si="3"/>
        <v>0</v>
      </c>
      <c r="H231" s="64"/>
    </row>
    <row r="232" spans="1:8" ht="20.100000000000001" customHeight="1">
      <c r="A232" s="3170">
        <v>200</v>
      </c>
      <c r="B232" s="3032" t="s">
        <v>27838</v>
      </c>
      <c r="C232" s="3160"/>
      <c r="D232" s="3183">
        <v>1</v>
      </c>
      <c r="E232" s="3179"/>
      <c r="F232" s="3144"/>
      <c r="G232" s="3169">
        <f t="shared" si="3"/>
        <v>0</v>
      </c>
      <c r="H232" s="64"/>
    </row>
    <row r="233" spans="1:8" ht="20.100000000000001" customHeight="1">
      <c r="A233" s="3170">
        <v>250</v>
      </c>
      <c r="B233" s="3032" t="s">
        <v>27839</v>
      </c>
      <c r="C233" s="3160"/>
      <c r="D233" s="3179">
        <v>1</v>
      </c>
      <c r="E233" s="3179"/>
      <c r="F233" s="3144"/>
      <c r="G233" s="3169">
        <f t="shared" si="3"/>
        <v>0</v>
      </c>
      <c r="H233" s="64"/>
    </row>
    <row r="234" spans="1:8" ht="20.100000000000001" customHeight="1">
      <c r="A234" s="3170">
        <v>250</v>
      </c>
      <c r="B234" s="3032" t="s">
        <v>27840</v>
      </c>
      <c r="C234" s="3160"/>
      <c r="D234" s="3183">
        <v>3</v>
      </c>
      <c r="E234" s="3179"/>
      <c r="F234" s="3144"/>
      <c r="G234" s="3169">
        <f t="shared" si="3"/>
        <v>0</v>
      </c>
      <c r="H234" s="64"/>
    </row>
    <row r="235" spans="1:8" ht="20.100000000000001" customHeight="1">
      <c r="A235" s="3170">
        <v>250</v>
      </c>
      <c r="B235" s="3032" t="s">
        <v>27841</v>
      </c>
      <c r="C235" s="3160"/>
      <c r="D235" s="3183">
        <v>1</v>
      </c>
      <c r="E235" s="3179"/>
      <c r="F235" s="3144"/>
      <c r="G235" s="3169">
        <f t="shared" si="3"/>
        <v>0</v>
      </c>
      <c r="H235" s="64"/>
    </row>
    <row r="236" spans="1:8" ht="20.100000000000001" customHeight="1">
      <c r="A236" s="3170">
        <v>1000</v>
      </c>
      <c r="B236" s="3032" t="s">
        <v>27842</v>
      </c>
      <c r="C236" s="3160"/>
      <c r="D236" s="3202">
        <v>1</v>
      </c>
      <c r="E236" s="3179"/>
      <c r="F236" s="3144"/>
      <c r="G236" s="3169">
        <f t="shared" si="3"/>
        <v>0</v>
      </c>
      <c r="H236" s="64"/>
    </row>
    <row r="237" spans="1:8" ht="20.100000000000001" customHeight="1">
      <c r="A237" s="3184"/>
      <c r="B237" s="3253" t="s">
        <v>27843</v>
      </c>
      <c r="C237" s="3160"/>
      <c r="D237" s="3178" t="s">
        <v>1127</v>
      </c>
      <c r="E237" s="3179"/>
      <c r="F237" s="3144"/>
      <c r="G237" s="3169">
        <f t="shared" si="3"/>
        <v>0</v>
      </c>
      <c r="H237" s="64"/>
    </row>
    <row r="238" spans="1:8" ht="20.100000000000001" customHeight="1">
      <c r="A238" s="3170">
        <v>300</v>
      </c>
      <c r="B238" s="3254" t="s">
        <v>27844</v>
      </c>
      <c r="C238" s="3250" t="s">
        <v>27845</v>
      </c>
      <c r="D238" s="3179">
        <v>1</v>
      </c>
      <c r="E238" s="3179"/>
      <c r="F238" s="3183"/>
      <c r="G238" s="3169">
        <f t="shared" si="3"/>
        <v>0</v>
      </c>
      <c r="H238" s="64"/>
    </row>
    <row r="239" spans="1:8" ht="20.100000000000001" customHeight="1">
      <c r="A239" s="3170">
        <v>600</v>
      </c>
      <c r="B239" s="3254" t="s">
        <v>27846</v>
      </c>
      <c r="C239" s="3250" t="s">
        <v>27845</v>
      </c>
      <c r="D239" s="3183">
        <v>1</v>
      </c>
      <c r="E239" s="3179"/>
      <c r="F239" s="3144"/>
      <c r="G239" s="3169">
        <f t="shared" si="3"/>
        <v>0</v>
      </c>
      <c r="H239" s="64"/>
    </row>
    <row r="240" spans="1:8" ht="20.100000000000001" customHeight="1">
      <c r="A240" s="3170">
        <v>650</v>
      </c>
      <c r="B240" s="3254" t="s">
        <v>27847</v>
      </c>
      <c r="C240" s="3250" t="s">
        <v>27845</v>
      </c>
      <c r="D240" s="3183">
        <v>2</v>
      </c>
      <c r="E240" s="3179"/>
      <c r="F240" s="3144"/>
      <c r="G240" s="3169">
        <f t="shared" si="3"/>
        <v>0</v>
      </c>
      <c r="H240" s="64"/>
    </row>
    <row r="241" spans="1:8" ht="20.100000000000001" customHeight="1">
      <c r="A241" s="2484">
        <v>850</v>
      </c>
      <c r="B241" s="3254" t="s">
        <v>27848</v>
      </c>
      <c r="C241" s="3250" t="s">
        <v>27845</v>
      </c>
      <c r="D241" s="3183">
        <v>1</v>
      </c>
      <c r="E241" s="3179"/>
      <c r="F241" s="3144"/>
      <c r="G241" s="3169">
        <f t="shared" si="3"/>
        <v>0</v>
      </c>
      <c r="H241" s="64"/>
    </row>
    <row r="242" spans="1:8" ht="20.100000000000001" customHeight="1">
      <c r="A242" s="3170">
        <v>900</v>
      </c>
      <c r="B242" s="3254" t="s">
        <v>27849</v>
      </c>
      <c r="C242" s="3250" t="s">
        <v>27845</v>
      </c>
      <c r="D242" s="3183">
        <v>1</v>
      </c>
      <c r="E242" s="3179"/>
      <c r="F242" s="3144"/>
      <c r="G242" s="3169">
        <f t="shared" si="3"/>
        <v>0</v>
      </c>
      <c r="H242" s="64"/>
    </row>
    <row r="243" spans="1:8" ht="20.100000000000001" customHeight="1">
      <c r="A243" s="3170">
        <v>1000</v>
      </c>
      <c r="B243" s="3049" t="s">
        <v>27850</v>
      </c>
      <c r="C243" s="3140"/>
      <c r="D243" s="3142">
        <v>1</v>
      </c>
      <c r="E243" s="3179"/>
      <c r="F243" s="3144"/>
      <c r="G243" s="3169">
        <f t="shared" si="3"/>
        <v>0</v>
      </c>
      <c r="H243" s="64"/>
    </row>
    <row r="244" spans="1:8" ht="20.100000000000001" customHeight="1">
      <c r="A244" s="3170">
        <v>1000</v>
      </c>
      <c r="B244" s="3049" t="s">
        <v>27852</v>
      </c>
      <c r="C244" s="3221" t="s">
        <v>27851</v>
      </c>
      <c r="D244" s="3142">
        <v>1</v>
      </c>
      <c r="E244" s="3179"/>
      <c r="F244" s="3144"/>
      <c r="G244" s="3169">
        <f t="shared" si="3"/>
        <v>0</v>
      </c>
      <c r="H244" s="64"/>
    </row>
    <row r="245" spans="1:8" ht="20.100000000000001" customHeight="1">
      <c r="A245" s="3170">
        <v>1000</v>
      </c>
      <c r="B245" s="3049" t="s">
        <v>27853</v>
      </c>
      <c r="C245" s="3221" t="s">
        <v>27851</v>
      </c>
      <c r="D245" s="3142">
        <v>1</v>
      </c>
      <c r="E245" s="3179"/>
      <c r="F245" s="3144"/>
      <c r="G245" s="3169">
        <f t="shared" si="3"/>
        <v>0</v>
      </c>
      <c r="H245" s="64"/>
    </row>
    <row r="246" spans="1:8" ht="20.100000000000001" customHeight="1">
      <c r="A246" s="3170">
        <v>1000</v>
      </c>
      <c r="B246" s="3049" t="s">
        <v>27854</v>
      </c>
      <c r="C246" s="3221" t="s">
        <v>27851</v>
      </c>
      <c r="D246" s="3142">
        <v>1</v>
      </c>
      <c r="E246" s="3179"/>
      <c r="F246" s="3144"/>
      <c r="G246" s="3169">
        <f t="shared" si="3"/>
        <v>0</v>
      </c>
      <c r="H246" s="3187"/>
    </row>
    <row r="247" spans="1:8" ht="20.100000000000001" customHeight="1">
      <c r="A247" s="3170">
        <v>1000</v>
      </c>
      <c r="B247" s="3049" t="s">
        <v>27855</v>
      </c>
      <c r="C247" s="3221" t="s">
        <v>27851</v>
      </c>
      <c r="D247" s="3142">
        <v>1</v>
      </c>
      <c r="E247" s="3179"/>
      <c r="F247" s="3144"/>
      <c r="G247" s="3169">
        <f t="shared" si="3"/>
        <v>0</v>
      </c>
      <c r="H247" s="3187"/>
    </row>
    <row r="248" spans="1:8" ht="20.100000000000001" customHeight="1">
      <c r="A248" s="3170">
        <v>1000</v>
      </c>
      <c r="B248" s="3049" t="s">
        <v>27856</v>
      </c>
      <c r="C248" s="3221" t="s">
        <v>27851</v>
      </c>
      <c r="D248" s="3142">
        <v>1</v>
      </c>
      <c r="E248" s="3179"/>
      <c r="F248" s="3144"/>
      <c r="G248" s="3169">
        <f t="shared" si="3"/>
        <v>0</v>
      </c>
      <c r="H248" s="3187"/>
    </row>
    <row r="249" spans="1:8" ht="20.100000000000001" customHeight="1">
      <c r="A249" s="3170">
        <v>1000</v>
      </c>
      <c r="B249" s="3049" t="s">
        <v>27857</v>
      </c>
      <c r="C249" s="3140"/>
      <c r="D249" s="3142">
        <v>1</v>
      </c>
      <c r="E249" s="3179"/>
      <c r="F249" s="3144"/>
      <c r="G249" s="3169">
        <f t="shared" si="3"/>
        <v>0</v>
      </c>
      <c r="H249" s="64"/>
    </row>
    <row r="250" spans="1:8" ht="20.100000000000001" customHeight="1">
      <c r="A250" s="3170">
        <v>1000</v>
      </c>
      <c r="B250" s="3049" t="s">
        <v>27858</v>
      </c>
      <c r="C250" s="3140"/>
      <c r="D250" s="3142">
        <v>1</v>
      </c>
      <c r="E250" s="3179"/>
      <c r="F250" s="3144"/>
      <c r="G250" s="3169">
        <f t="shared" si="3"/>
        <v>0</v>
      </c>
      <c r="H250" s="3187"/>
    </row>
    <row r="251" spans="1:8" ht="20.100000000000001" customHeight="1">
      <c r="A251" s="3170">
        <v>1000</v>
      </c>
      <c r="B251" s="3049" t="s">
        <v>27859</v>
      </c>
      <c r="C251" s="3221" t="s">
        <v>27851</v>
      </c>
      <c r="D251" s="3142">
        <v>1</v>
      </c>
      <c r="E251" s="3179"/>
      <c r="F251" s="3144"/>
      <c r="G251" s="3169">
        <f t="shared" si="3"/>
        <v>0</v>
      </c>
      <c r="H251" s="64"/>
    </row>
    <row r="252" spans="1:8" ht="20.100000000000001" customHeight="1">
      <c r="A252" s="3170">
        <v>150</v>
      </c>
      <c r="B252" s="3049" t="s">
        <v>27860</v>
      </c>
      <c r="C252" s="3140"/>
      <c r="D252" s="3142">
        <v>5</v>
      </c>
      <c r="E252" s="3179"/>
      <c r="F252" s="3144"/>
      <c r="G252" s="3169">
        <f t="shared" si="3"/>
        <v>0</v>
      </c>
      <c r="H252" s="64"/>
    </row>
    <row r="253" spans="1:8" ht="20.100000000000001" customHeight="1">
      <c r="A253" s="3170">
        <v>150</v>
      </c>
      <c r="B253" s="3049" t="s">
        <v>27861</v>
      </c>
      <c r="C253" s="3140"/>
      <c r="D253" s="3142">
        <v>5</v>
      </c>
      <c r="E253" s="3179"/>
      <c r="F253" s="3144"/>
      <c r="G253" s="3169">
        <f t="shared" si="3"/>
        <v>0</v>
      </c>
      <c r="H253" s="64"/>
    </row>
    <row r="254" spans="1:8" ht="20.100000000000001" customHeight="1">
      <c r="A254" s="3157"/>
      <c r="B254" s="3255" t="s">
        <v>27862</v>
      </c>
      <c r="C254" s="3256"/>
      <c r="D254" s="3142" t="s">
        <v>66</v>
      </c>
      <c r="E254" s="3179"/>
      <c r="F254" s="3144"/>
      <c r="G254" s="3169">
        <f t="shared" si="3"/>
        <v>0</v>
      </c>
      <c r="H254" s="64"/>
    </row>
    <row r="255" spans="1:8" ht="20.100000000000001" customHeight="1">
      <c r="A255" s="3170">
        <v>50</v>
      </c>
      <c r="B255" s="3049" t="s">
        <v>27864</v>
      </c>
      <c r="C255" s="3140" t="s">
        <v>27863</v>
      </c>
      <c r="D255" s="3183">
        <v>8</v>
      </c>
      <c r="E255" s="3179"/>
      <c r="F255" s="3144"/>
      <c r="G255" s="3169">
        <f t="shared" si="3"/>
        <v>0</v>
      </c>
      <c r="H255" s="64"/>
    </row>
    <row r="256" spans="1:8" ht="20.100000000000001" customHeight="1">
      <c r="A256" s="3170">
        <v>80</v>
      </c>
      <c r="B256" s="3049" t="s">
        <v>27865</v>
      </c>
      <c r="C256" s="3140" t="s">
        <v>27863</v>
      </c>
      <c r="D256" s="3251">
        <v>5</v>
      </c>
      <c r="E256" s="3179"/>
      <c r="F256" s="3144"/>
      <c r="G256" s="3169">
        <f t="shared" si="3"/>
        <v>0</v>
      </c>
      <c r="H256" s="64"/>
    </row>
    <row r="257" spans="1:8" ht="20.100000000000001" customHeight="1">
      <c r="A257" s="3170">
        <v>10</v>
      </c>
      <c r="B257" s="3049" t="s">
        <v>27866</v>
      </c>
      <c r="C257" s="3140" t="s">
        <v>27863</v>
      </c>
      <c r="D257" s="3142">
        <v>50</v>
      </c>
      <c r="E257" s="3164" t="s">
        <v>8313</v>
      </c>
      <c r="F257" s="3144"/>
      <c r="G257" s="3169">
        <f t="shared" si="3"/>
        <v>0</v>
      </c>
      <c r="H257" s="64"/>
    </row>
    <row r="258" spans="1:8" ht="20.100000000000001" customHeight="1">
      <c r="A258" s="2484">
        <v>60</v>
      </c>
      <c r="B258" s="3049" t="s">
        <v>27867</v>
      </c>
      <c r="C258" s="3140"/>
      <c r="D258" s="3178">
        <v>3</v>
      </c>
      <c r="E258" s="3179"/>
      <c r="F258" s="3144"/>
      <c r="G258" s="3169">
        <f t="shared" si="3"/>
        <v>0</v>
      </c>
      <c r="H258" s="64"/>
    </row>
    <row r="259" spans="1:8" ht="20.100000000000001" customHeight="1">
      <c r="A259" s="2484">
        <v>40</v>
      </c>
      <c r="B259" s="3049" t="s">
        <v>27868</v>
      </c>
      <c r="C259" s="3140"/>
      <c r="D259" s="3142">
        <v>100</v>
      </c>
      <c r="E259" s="3164" t="s">
        <v>8313</v>
      </c>
      <c r="F259" s="3144"/>
      <c r="G259" s="3169">
        <f t="shared" si="3"/>
        <v>0</v>
      </c>
      <c r="H259" s="64"/>
    </row>
    <row r="260" spans="1:8" ht="20.100000000000001" customHeight="1">
      <c r="A260" s="3170">
        <v>10</v>
      </c>
      <c r="B260" s="3049" t="s">
        <v>27869</v>
      </c>
      <c r="C260" s="3140"/>
      <c r="D260" s="3142">
        <v>50</v>
      </c>
      <c r="E260" s="3164" t="s">
        <v>8313</v>
      </c>
      <c r="F260" s="3144"/>
      <c r="G260" s="3169">
        <f t="shared" si="3"/>
        <v>0</v>
      </c>
      <c r="H260" s="64"/>
    </row>
    <row r="261" spans="1:8" ht="20.100000000000001" customHeight="1">
      <c r="A261" s="2484">
        <v>40</v>
      </c>
      <c r="B261" s="3049" t="s">
        <v>27870</v>
      </c>
      <c r="C261" s="3140"/>
      <c r="D261" s="3183">
        <v>2</v>
      </c>
      <c r="E261" s="3164"/>
      <c r="F261" s="3144"/>
      <c r="G261" s="3169">
        <f t="shared" si="3"/>
        <v>0</v>
      </c>
      <c r="H261" s="64"/>
    </row>
    <row r="262" spans="1:8" ht="20.100000000000001" customHeight="1">
      <c r="A262" s="3170">
        <v>10</v>
      </c>
      <c r="B262" s="3049" t="s">
        <v>27871</v>
      </c>
      <c r="C262" s="3140"/>
      <c r="D262" s="3183">
        <v>150</v>
      </c>
      <c r="E262" s="3164"/>
      <c r="F262" s="3144"/>
      <c r="G262" s="3169">
        <f t="shared" si="3"/>
        <v>0</v>
      </c>
      <c r="H262" s="64"/>
    </row>
    <row r="263" spans="1:8" ht="20.100000000000001" customHeight="1">
      <c r="A263" s="3170">
        <v>30</v>
      </c>
      <c r="B263" s="3049" t="s">
        <v>27872</v>
      </c>
      <c r="C263" s="3140"/>
      <c r="D263" s="3142">
        <v>5</v>
      </c>
      <c r="E263" s="3179"/>
      <c r="F263" s="3144"/>
      <c r="G263" s="3169">
        <f t="shared" si="3"/>
        <v>0</v>
      </c>
      <c r="H263" s="64"/>
    </row>
    <row r="264" spans="1:8" ht="20.100000000000001" customHeight="1">
      <c r="A264" s="3170">
        <v>150</v>
      </c>
      <c r="B264" s="3257" t="s">
        <v>27873</v>
      </c>
      <c r="C264" s="3140" t="s">
        <v>27874</v>
      </c>
      <c r="D264" s="3183">
        <v>2</v>
      </c>
      <c r="E264" s="3164" t="s">
        <v>8313</v>
      </c>
      <c r="F264" s="3144"/>
      <c r="G264" s="3169">
        <f t="shared" ref="G264:G327" si="4">F264*A264</f>
        <v>0</v>
      </c>
      <c r="H264" s="64"/>
    </row>
    <row r="265" spans="1:8" ht="20.100000000000001" customHeight="1">
      <c r="A265" s="3170">
        <v>10</v>
      </c>
      <c r="B265" s="3049" t="s">
        <v>27875</v>
      </c>
      <c r="C265" s="3140" t="s">
        <v>27874</v>
      </c>
      <c r="D265" s="3189">
        <v>500</v>
      </c>
      <c r="E265" s="3164" t="s">
        <v>8313</v>
      </c>
      <c r="F265" s="3144"/>
      <c r="G265" s="3169">
        <f t="shared" si="4"/>
        <v>0</v>
      </c>
      <c r="H265" s="64"/>
    </row>
    <row r="266" spans="1:8" ht="20.100000000000001" customHeight="1">
      <c r="A266" s="3170">
        <v>10</v>
      </c>
      <c r="B266" s="3049" t="s">
        <v>27876</v>
      </c>
      <c r="C266" s="3140" t="s">
        <v>27874</v>
      </c>
      <c r="D266" s="3183">
        <v>200</v>
      </c>
      <c r="E266" s="3179"/>
      <c r="F266" s="3144"/>
      <c r="G266" s="3169">
        <f t="shared" si="4"/>
        <v>0</v>
      </c>
      <c r="H266" s="64"/>
    </row>
    <row r="267" spans="1:8" ht="20.100000000000001" customHeight="1">
      <c r="A267" s="3170">
        <v>10</v>
      </c>
      <c r="B267" s="3049" t="s">
        <v>27877</v>
      </c>
      <c r="C267" s="3140" t="s">
        <v>27874</v>
      </c>
      <c r="D267" s="3183">
        <v>300</v>
      </c>
      <c r="E267" s="3179"/>
      <c r="F267" s="3144"/>
      <c r="G267" s="3169">
        <f t="shared" si="4"/>
        <v>0</v>
      </c>
      <c r="H267" s="64"/>
    </row>
    <row r="268" spans="1:8" ht="20.100000000000001" customHeight="1">
      <c r="A268" s="3170">
        <v>10</v>
      </c>
      <c r="B268" s="3049" t="s">
        <v>27878</v>
      </c>
      <c r="C268" s="3140" t="s">
        <v>27874</v>
      </c>
      <c r="D268" s="3183">
        <v>500</v>
      </c>
      <c r="E268" s="3164" t="s">
        <v>8313</v>
      </c>
      <c r="F268" s="3144"/>
      <c r="G268" s="3169">
        <f t="shared" si="4"/>
        <v>0</v>
      </c>
      <c r="H268" s="64"/>
    </row>
    <row r="269" spans="1:8" ht="20.100000000000001" customHeight="1">
      <c r="A269" s="2484">
        <v>20</v>
      </c>
      <c r="B269" s="3139" t="s">
        <v>27879</v>
      </c>
      <c r="C269" s="3140" t="s">
        <v>27880</v>
      </c>
      <c r="D269" s="3183">
        <v>200</v>
      </c>
      <c r="E269" s="3164" t="s">
        <v>8313</v>
      </c>
      <c r="F269" s="3144"/>
      <c r="G269" s="3169">
        <f t="shared" si="4"/>
        <v>0</v>
      </c>
      <c r="H269" s="64"/>
    </row>
    <row r="270" spans="1:8" ht="20.100000000000001" customHeight="1">
      <c r="A270" s="2484">
        <v>20</v>
      </c>
      <c r="B270" s="3049" t="s">
        <v>27881</v>
      </c>
      <c r="C270" s="3140" t="s">
        <v>27880</v>
      </c>
      <c r="D270" s="3189">
        <v>4</v>
      </c>
      <c r="E270" s="3164" t="s">
        <v>8313</v>
      </c>
      <c r="F270" s="3144"/>
      <c r="G270" s="3169">
        <f t="shared" si="4"/>
        <v>0</v>
      </c>
      <c r="H270" s="64"/>
    </row>
    <row r="271" spans="1:8" ht="20.100000000000001" customHeight="1">
      <c r="A271" s="2484">
        <v>20</v>
      </c>
      <c r="B271" s="3049" t="s">
        <v>27882</v>
      </c>
      <c r="C271" s="3140" t="s">
        <v>27880</v>
      </c>
      <c r="D271" s="3189">
        <v>9</v>
      </c>
      <c r="E271" s="3164" t="s">
        <v>8313</v>
      </c>
      <c r="F271" s="3144"/>
      <c r="G271" s="3169">
        <f t="shared" si="4"/>
        <v>0</v>
      </c>
      <c r="H271" s="64"/>
    </row>
    <row r="272" spans="1:8" ht="20.100000000000001" customHeight="1">
      <c r="A272" s="2484">
        <v>20</v>
      </c>
      <c r="B272" s="3049" t="s">
        <v>27883</v>
      </c>
      <c r="C272" s="3140" t="s">
        <v>27880</v>
      </c>
      <c r="D272" s="3189">
        <v>200</v>
      </c>
      <c r="E272" s="3164" t="s">
        <v>8313</v>
      </c>
      <c r="F272" s="3144"/>
      <c r="G272" s="3169">
        <f t="shared" si="4"/>
        <v>0</v>
      </c>
      <c r="H272" s="64"/>
    </row>
    <row r="273" spans="1:8" ht="20.100000000000001" customHeight="1">
      <c r="A273" s="3157"/>
      <c r="B273" s="3049" t="s">
        <v>27884</v>
      </c>
      <c r="C273" s="3140"/>
      <c r="D273" s="3183">
        <v>100</v>
      </c>
      <c r="E273" s="3164" t="s">
        <v>8313</v>
      </c>
      <c r="F273" s="3144"/>
      <c r="G273" s="3169">
        <f t="shared" si="4"/>
        <v>0</v>
      </c>
      <c r="H273" s="64"/>
    </row>
    <row r="274" spans="1:8" ht="20.100000000000001" customHeight="1">
      <c r="A274" s="3170">
        <v>5</v>
      </c>
      <c r="B274" s="3049" t="s">
        <v>27885</v>
      </c>
      <c r="C274" s="3140"/>
      <c r="D274" s="3183">
        <v>500</v>
      </c>
      <c r="E274" s="3164" t="s">
        <v>8313</v>
      </c>
      <c r="F274" s="3144"/>
      <c r="G274" s="3169">
        <f t="shared" si="4"/>
        <v>0</v>
      </c>
      <c r="H274" s="64"/>
    </row>
    <row r="275" spans="1:8" ht="20.100000000000001" customHeight="1">
      <c r="A275" s="3170">
        <v>5</v>
      </c>
      <c r="B275" s="3049" t="s">
        <v>27886</v>
      </c>
      <c r="C275" s="3140"/>
      <c r="D275" s="3183">
        <v>100</v>
      </c>
      <c r="E275" s="3164" t="s">
        <v>8313</v>
      </c>
      <c r="F275" s="3144"/>
      <c r="G275" s="3169">
        <f t="shared" si="4"/>
        <v>0</v>
      </c>
      <c r="H275" s="64"/>
    </row>
    <row r="276" spans="1:8" ht="20.100000000000001" customHeight="1">
      <c r="A276" s="3170">
        <v>5</v>
      </c>
      <c r="B276" s="3049" t="s">
        <v>27887</v>
      </c>
      <c r="C276" s="3140"/>
      <c r="D276" s="3183">
        <v>500</v>
      </c>
      <c r="E276" s="3164" t="s">
        <v>8313</v>
      </c>
      <c r="F276" s="3144"/>
      <c r="G276" s="3169">
        <f t="shared" si="4"/>
        <v>0</v>
      </c>
      <c r="H276" s="64"/>
    </row>
    <row r="277" spans="1:8" ht="20.100000000000001" customHeight="1">
      <c r="A277" s="3157"/>
      <c r="B277" s="3049" t="s">
        <v>27888</v>
      </c>
      <c r="C277" s="3140"/>
      <c r="D277" s="3202">
        <v>500</v>
      </c>
      <c r="E277" s="3179"/>
      <c r="F277" s="3144"/>
      <c r="G277" s="3169">
        <f t="shared" si="4"/>
        <v>0</v>
      </c>
      <c r="H277" s="64"/>
    </row>
    <row r="278" spans="1:8" ht="20.100000000000001" customHeight="1">
      <c r="A278" s="3170">
        <v>5</v>
      </c>
      <c r="B278" s="3049" t="s">
        <v>27889</v>
      </c>
      <c r="C278" s="3140" t="s">
        <v>27890</v>
      </c>
      <c r="D278" s="3189">
        <v>80</v>
      </c>
      <c r="E278" s="3164" t="s">
        <v>8313</v>
      </c>
      <c r="F278" s="3144"/>
      <c r="G278" s="3169">
        <f t="shared" si="4"/>
        <v>0</v>
      </c>
      <c r="H278" s="64"/>
    </row>
    <row r="279" spans="1:8" ht="20.100000000000001" customHeight="1">
      <c r="A279" s="3170">
        <v>5</v>
      </c>
      <c r="B279" s="3049" t="s">
        <v>27891</v>
      </c>
      <c r="C279" s="3140" t="s">
        <v>27890</v>
      </c>
      <c r="D279" s="3142">
        <v>302</v>
      </c>
      <c r="E279" s="3164" t="s">
        <v>8313</v>
      </c>
      <c r="F279" s="3144"/>
      <c r="G279" s="3169">
        <f t="shared" si="4"/>
        <v>0</v>
      </c>
      <c r="H279" s="64"/>
    </row>
    <row r="280" spans="1:8" ht="20.100000000000001" customHeight="1">
      <c r="A280" s="3157"/>
      <c r="B280" s="3049" t="s">
        <v>27892</v>
      </c>
      <c r="C280" s="3140" t="s">
        <v>27890</v>
      </c>
      <c r="D280" s="3142">
        <v>100</v>
      </c>
      <c r="E280" s="3164" t="s">
        <v>8313</v>
      </c>
      <c r="F280" s="3144"/>
      <c r="G280" s="3169">
        <f t="shared" si="4"/>
        <v>0</v>
      </c>
      <c r="H280" s="64"/>
    </row>
    <row r="281" spans="1:8" ht="20.100000000000001" customHeight="1">
      <c r="A281" s="3170">
        <v>10</v>
      </c>
      <c r="B281" s="3049" t="s">
        <v>27893</v>
      </c>
      <c r="C281" s="3140"/>
      <c r="D281" s="3183">
        <v>330</v>
      </c>
      <c r="E281" s="3164" t="s">
        <v>8313</v>
      </c>
      <c r="F281" s="3144"/>
      <c r="G281" s="3169">
        <f t="shared" si="4"/>
        <v>0</v>
      </c>
      <c r="H281" s="64"/>
    </row>
    <row r="282" spans="1:8" ht="20.100000000000001" customHeight="1">
      <c r="A282" s="2484">
        <v>20</v>
      </c>
      <c r="B282" s="3049" t="s">
        <v>27894</v>
      </c>
      <c r="C282" s="3140"/>
      <c r="D282" s="3183">
        <v>7</v>
      </c>
      <c r="E282" s="3179"/>
      <c r="F282" s="3144"/>
      <c r="G282" s="3169">
        <f t="shared" si="4"/>
        <v>0</v>
      </c>
      <c r="H282" s="64"/>
    </row>
    <row r="283" spans="1:8" ht="20.100000000000001" customHeight="1">
      <c r="A283" s="3157"/>
      <c r="B283" s="3049" t="s">
        <v>27895</v>
      </c>
      <c r="C283" s="3140"/>
      <c r="D283" s="3178">
        <v>700</v>
      </c>
      <c r="E283" s="3164" t="s">
        <v>8313</v>
      </c>
      <c r="F283" s="3144"/>
      <c r="G283" s="3169">
        <f t="shared" si="4"/>
        <v>0</v>
      </c>
      <c r="H283" s="64"/>
    </row>
    <row r="284" spans="1:8" ht="20.100000000000001" customHeight="1">
      <c r="A284" s="3170">
        <v>20</v>
      </c>
      <c r="B284" s="3049" t="s">
        <v>27896</v>
      </c>
      <c r="C284" s="3140"/>
      <c r="D284" s="3251">
        <v>100</v>
      </c>
      <c r="E284" s="3164" t="s">
        <v>8313</v>
      </c>
      <c r="F284" s="3144"/>
      <c r="G284" s="3169">
        <f t="shared" si="4"/>
        <v>0</v>
      </c>
      <c r="H284" s="64"/>
    </row>
    <row r="285" spans="1:8" ht="20.100000000000001" customHeight="1">
      <c r="A285" s="3170">
        <v>50</v>
      </c>
      <c r="B285" s="3049" t="s">
        <v>27897</v>
      </c>
      <c r="C285" s="3140"/>
      <c r="D285" s="3183">
        <v>1</v>
      </c>
      <c r="E285" s="3179"/>
      <c r="F285" s="3144"/>
      <c r="G285" s="3169">
        <f t="shared" si="4"/>
        <v>0</v>
      </c>
      <c r="H285" s="64"/>
    </row>
    <row r="286" spans="1:8" ht="20.100000000000001" customHeight="1">
      <c r="A286" s="3170">
        <v>20</v>
      </c>
      <c r="B286" s="3049" t="s">
        <v>27898</v>
      </c>
      <c r="C286" s="3140"/>
      <c r="D286" s="3183">
        <v>2</v>
      </c>
      <c r="E286" s="3164" t="s">
        <v>8313</v>
      </c>
      <c r="F286" s="3144"/>
      <c r="G286" s="3169">
        <f t="shared" si="4"/>
        <v>0</v>
      </c>
      <c r="H286" s="64"/>
    </row>
    <row r="287" spans="1:8" ht="20.100000000000001" customHeight="1">
      <c r="A287" s="3170">
        <v>20</v>
      </c>
      <c r="B287" s="3049" t="s">
        <v>27899</v>
      </c>
      <c r="C287" s="3140"/>
      <c r="D287" s="3178">
        <v>250</v>
      </c>
      <c r="E287" s="3164" t="s">
        <v>8313</v>
      </c>
      <c r="F287" s="3144"/>
      <c r="G287" s="3169">
        <f t="shared" si="4"/>
        <v>0</v>
      </c>
      <c r="H287" s="64"/>
    </row>
    <row r="288" spans="1:8" ht="20.100000000000001" customHeight="1">
      <c r="A288" s="3170">
        <v>20</v>
      </c>
      <c r="B288" s="3049" t="s">
        <v>27900</v>
      </c>
      <c r="C288" s="3140"/>
      <c r="D288" s="3178">
        <v>50</v>
      </c>
      <c r="E288" s="3164" t="s">
        <v>8313</v>
      </c>
      <c r="F288" s="3144"/>
      <c r="G288" s="3169">
        <f t="shared" si="4"/>
        <v>0</v>
      </c>
      <c r="H288" s="64"/>
    </row>
    <row r="289" spans="1:8" ht="20.100000000000001" customHeight="1">
      <c r="A289" s="3170">
        <v>20</v>
      </c>
      <c r="B289" s="3049" t="s">
        <v>27901</v>
      </c>
      <c r="C289" s="3140"/>
      <c r="D289" s="3189">
        <v>80</v>
      </c>
      <c r="E289" s="3164" t="s">
        <v>8313</v>
      </c>
      <c r="F289" s="3144"/>
      <c r="G289" s="3169">
        <f t="shared" si="4"/>
        <v>0</v>
      </c>
      <c r="H289" s="64"/>
    </row>
    <row r="290" spans="1:8" ht="20.100000000000001" customHeight="1">
      <c r="A290" s="3170">
        <v>20</v>
      </c>
      <c r="B290" s="3049" t="s">
        <v>27902</v>
      </c>
      <c r="C290" s="3140"/>
      <c r="D290" s="3189">
        <v>100</v>
      </c>
      <c r="E290" s="3164" t="s">
        <v>8313</v>
      </c>
      <c r="F290" s="3144"/>
      <c r="G290" s="3169">
        <f t="shared" si="4"/>
        <v>0</v>
      </c>
      <c r="H290" s="64"/>
    </row>
    <row r="291" spans="1:8" ht="20.100000000000001" customHeight="1">
      <c r="A291" s="3170">
        <v>20</v>
      </c>
      <c r="B291" s="3049" t="s">
        <v>27903</v>
      </c>
      <c r="C291" s="3140"/>
      <c r="D291" s="3178">
        <v>800</v>
      </c>
      <c r="E291" s="3164" t="s">
        <v>8313</v>
      </c>
      <c r="F291" s="3144"/>
      <c r="G291" s="3169">
        <f t="shared" si="4"/>
        <v>0</v>
      </c>
      <c r="H291" s="64"/>
    </row>
    <row r="292" spans="1:8" ht="20.100000000000001" customHeight="1">
      <c r="A292" s="3170">
        <v>20</v>
      </c>
      <c r="B292" s="3049" t="s">
        <v>27904</v>
      </c>
      <c r="C292" s="3140"/>
      <c r="D292" s="3189">
        <v>100</v>
      </c>
      <c r="E292" s="3164" t="s">
        <v>8313</v>
      </c>
      <c r="F292" s="3144"/>
      <c r="G292" s="3169">
        <f t="shared" si="4"/>
        <v>0</v>
      </c>
      <c r="H292" s="64"/>
    </row>
    <row r="293" spans="1:8" ht="20.100000000000001" customHeight="1">
      <c r="A293" s="3170">
        <v>20</v>
      </c>
      <c r="B293" s="3049" t="s">
        <v>27905</v>
      </c>
      <c r="C293" s="3140"/>
      <c r="D293" s="3189">
        <v>120</v>
      </c>
      <c r="E293" s="3164" t="s">
        <v>8313</v>
      </c>
      <c r="F293" s="3144"/>
      <c r="G293" s="3169">
        <f t="shared" si="4"/>
        <v>0</v>
      </c>
      <c r="H293" s="64"/>
    </row>
    <row r="294" spans="1:8" ht="20.100000000000001" customHeight="1">
      <c r="A294" s="3170">
        <v>10</v>
      </c>
      <c r="B294" s="3261" t="s">
        <v>27906</v>
      </c>
      <c r="C294" s="3260" t="s">
        <v>27874</v>
      </c>
      <c r="D294" s="3144">
        <v>30</v>
      </c>
      <c r="E294" s="3164" t="s">
        <v>8313</v>
      </c>
      <c r="F294" s="3144"/>
      <c r="G294" s="3169">
        <f t="shared" si="4"/>
        <v>0</v>
      </c>
      <c r="H294" s="64"/>
    </row>
    <row r="295" spans="1:8" ht="20.100000000000001" customHeight="1">
      <c r="A295" s="2484">
        <v>20</v>
      </c>
      <c r="B295" s="3049" t="s">
        <v>27907</v>
      </c>
      <c r="C295" s="3140" t="s">
        <v>27874</v>
      </c>
      <c r="D295" s="3178">
        <v>1000</v>
      </c>
      <c r="E295" s="3164" t="s">
        <v>8313</v>
      </c>
      <c r="F295" s="3144"/>
      <c r="G295" s="3169">
        <f t="shared" si="4"/>
        <v>0</v>
      </c>
      <c r="H295" s="64"/>
    </row>
    <row r="296" spans="1:8" ht="20.100000000000001" customHeight="1">
      <c r="A296" s="2484">
        <v>20</v>
      </c>
      <c r="B296" s="3049" t="s">
        <v>27908</v>
      </c>
      <c r="C296" s="3140" t="s">
        <v>27874</v>
      </c>
      <c r="D296" s="3178">
        <v>200</v>
      </c>
      <c r="E296" s="3164" t="s">
        <v>8313</v>
      </c>
      <c r="F296" s="3144"/>
      <c r="G296" s="3169">
        <f t="shared" si="4"/>
        <v>0</v>
      </c>
      <c r="H296" s="64"/>
    </row>
    <row r="297" spans="1:8" ht="20.100000000000001" customHeight="1">
      <c r="A297" s="3170">
        <v>20</v>
      </c>
      <c r="B297" s="3049" t="s">
        <v>27909</v>
      </c>
      <c r="C297" s="3140" t="s">
        <v>27874</v>
      </c>
      <c r="D297" s="3183">
        <v>15</v>
      </c>
      <c r="E297" s="3179"/>
      <c r="F297" s="3144"/>
      <c r="G297" s="3169">
        <f t="shared" si="4"/>
        <v>0</v>
      </c>
      <c r="H297" s="64"/>
    </row>
    <row r="298" spans="1:8" ht="20.100000000000001" customHeight="1">
      <c r="A298" s="3170">
        <v>40</v>
      </c>
      <c r="B298" s="3049" t="s">
        <v>27911</v>
      </c>
      <c r="C298" s="3140" t="s">
        <v>27910</v>
      </c>
      <c r="D298" s="3178">
        <v>100</v>
      </c>
      <c r="E298" s="3164" t="s">
        <v>8313</v>
      </c>
      <c r="F298" s="3144"/>
      <c r="G298" s="3169">
        <f t="shared" si="4"/>
        <v>0</v>
      </c>
      <c r="H298" s="64"/>
    </row>
    <row r="299" spans="1:8" ht="20.100000000000001" customHeight="1">
      <c r="A299" s="3170">
        <v>40</v>
      </c>
      <c r="B299" s="3049" t="s">
        <v>27912</v>
      </c>
      <c r="C299" s="3140" t="s">
        <v>27910</v>
      </c>
      <c r="D299" s="3178">
        <v>88</v>
      </c>
      <c r="E299" s="3164" t="s">
        <v>8313</v>
      </c>
      <c r="F299" s="3144"/>
      <c r="G299" s="3169">
        <f t="shared" si="4"/>
        <v>0</v>
      </c>
      <c r="H299" s="64"/>
    </row>
    <row r="300" spans="1:8" ht="20.100000000000001" customHeight="1">
      <c r="A300" s="3170">
        <v>50</v>
      </c>
      <c r="B300" s="3139" t="s">
        <v>27913</v>
      </c>
      <c r="C300" s="3140" t="s">
        <v>27910</v>
      </c>
      <c r="D300" s="3183">
        <v>30</v>
      </c>
      <c r="E300" s="3179"/>
      <c r="F300" s="3144"/>
      <c r="G300" s="3169">
        <f t="shared" si="4"/>
        <v>0</v>
      </c>
      <c r="H300" s="64"/>
    </row>
    <row r="301" spans="1:8" ht="20.100000000000001" customHeight="1">
      <c r="A301" s="3170">
        <v>400</v>
      </c>
      <c r="B301" s="3262" t="s">
        <v>27914</v>
      </c>
      <c r="C301" s="3263" t="s">
        <v>27915</v>
      </c>
      <c r="D301" s="3264">
        <v>8</v>
      </c>
      <c r="E301" s="3265"/>
      <c r="F301" s="3212"/>
      <c r="G301" s="3169">
        <f t="shared" si="4"/>
        <v>0</v>
      </c>
      <c r="H301" s="64"/>
    </row>
    <row r="302" spans="1:8" ht="20.100000000000001" customHeight="1">
      <c r="A302" s="3170">
        <v>500</v>
      </c>
      <c r="B302" s="3262" t="s">
        <v>27916</v>
      </c>
      <c r="C302" s="3263" t="s">
        <v>27915</v>
      </c>
      <c r="D302" s="3264">
        <v>8</v>
      </c>
      <c r="E302" s="3265"/>
      <c r="F302" s="3212"/>
      <c r="G302" s="3169">
        <f t="shared" si="4"/>
        <v>0</v>
      </c>
      <c r="H302" s="64"/>
    </row>
    <row r="303" spans="1:8" ht="20.100000000000001" customHeight="1">
      <c r="A303" s="2484">
        <v>100</v>
      </c>
      <c r="B303" s="3262" t="s">
        <v>27917</v>
      </c>
      <c r="C303" s="3263" t="s">
        <v>27915</v>
      </c>
      <c r="D303" s="3183">
        <v>1</v>
      </c>
      <c r="E303" s="3265"/>
      <c r="F303" s="3212"/>
      <c r="G303" s="3169">
        <f t="shared" si="4"/>
        <v>0</v>
      </c>
      <c r="H303" s="64"/>
    </row>
    <row r="304" spans="1:8" ht="20.100000000000001" customHeight="1">
      <c r="A304" s="3170">
        <v>40</v>
      </c>
      <c r="B304" s="3262" t="s">
        <v>27918</v>
      </c>
      <c r="C304" s="3263"/>
      <c r="D304" s="3183">
        <v>1</v>
      </c>
      <c r="E304" s="3265"/>
      <c r="F304" s="3212"/>
      <c r="G304" s="3169">
        <f t="shared" si="4"/>
        <v>0</v>
      </c>
      <c r="H304" s="64"/>
    </row>
    <row r="305" spans="1:8" ht="20.100000000000001" customHeight="1">
      <c r="A305" s="3170">
        <v>50</v>
      </c>
      <c r="B305" s="3262" t="s">
        <v>27919</v>
      </c>
      <c r="C305" s="3263"/>
      <c r="D305" s="3191">
        <v>1</v>
      </c>
      <c r="E305" s="3164" t="s">
        <v>8313</v>
      </c>
      <c r="F305" s="3144"/>
      <c r="G305" s="3169">
        <f t="shared" si="4"/>
        <v>0</v>
      </c>
      <c r="H305" s="64"/>
    </row>
    <row r="306" spans="1:8" ht="20.100000000000001" customHeight="1">
      <c r="A306" s="3170">
        <v>50</v>
      </c>
      <c r="B306" s="3262" t="s">
        <v>27920</v>
      </c>
      <c r="C306" s="3263"/>
      <c r="D306" s="2994">
        <v>100</v>
      </c>
      <c r="E306" s="3164" t="s">
        <v>8313</v>
      </c>
      <c r="F306" s="3144"/>
      <c r="G306" s="3169">
        <f t="shared" si="4"/>
        <v>0</v>
      </c>
      <c r="H306" s="64"/>
    </row>
    <row r="307" spans="1:8" ht="20.100000000000001" customHeight="1">
      <c r="A307" s="3170">
        <v>200</v>
      </c>
      <c r="B307" s="3266" t="s">
        <v>27921</v>
      </c>
      <c r="C307" s="3186" t="s">
        <v>27922</v>
      </c>
      <c r="D307" s="3202">
        <v>7</v>
      </c>
      <c r="E307" s="3179"/>
      <c r="F307" s="3144"/>
      <c r="G307" s="3169">
        <f t="shared" si="4"/>
        <v>0</v>
      </c>
      <c r="H307" s="64"/>
    </row>
    <row r="308" spans="1:8" ht="20.100000000000001" customHeight="1">
      <c r="A308" s="3170">
        <v>400</v>
      </c>
      <c r="B308" s="3049" t="s">
        <v>27923</v>
      </c>
      <c r="C308" s="3140" t="s">
        <v>27922</v>
      </c>
      <c r="D308" s="3178">
        <v>8</v>
      </c>
      <c r="E308" s="3164" t="s">
        <v>8313</v>
      </c>
      <c r="F308" s="3144"/>
      <c r="G308" s="3169">
        <f t="shared" si="4"/>
        <v>0</v>
      </c>
      <c r="H308" s="64"/>
    </row>
    <row r="309" spans="1:8" ht="20.100000000000001" customHeight="1">
      <c r="A309" s="3170">
        <v>400</v>
      </c>
      <c r="B309" s="3049" t="s">
        <v>27924</v>
      </c>
      <c r="C309" s="3140" t="s">
        <v>27925</v>
      </c>
      <c r="D309" s="3178">
        <v>1</v>
      </c>
      <c r="E309" s="3179"/>
      <c r="F309" s="3144"/>
      <c r="G309" s="3169">
        <f t="shared" si="4"/>
        <v>0</v>
      </c>
      <c r="H309" s="64"/>
    </row>
    <row r="310" spans="1:8" ht="20.100000000000001" customHeight="1">
      <c r="A310" s="3170">
        <v>350</v>
      </c>
      <c r="B310" s="3049" t="s">
        <v>27926</v>
      </c>
      <c r="C310" s="3140" t="s">
        <v>27922</v>
      </c>
      <c r="D310" s="3178">
        <v>6</v>
      </c>
      <c r="E310" s="3164" t="s">
        <v>8313</v>
      </c>
      <c r="F310" s="3144"/>
      <c r="G310" s="3169">
        <f t="shared" si="4"/>
        <v>0</v>
      </c>
      <c r="H310" s="64"/>
    </row>
    <row r="311" spans="1:8" ht="20.100000000000001" customHeight="1">
      <c r="A311" s="3170">
        <v>600</v>
      </c>
      <c r="B311" s="3049" t="s">
        <v>27927</v>
      </c>
      <c r="C311" s="3140" t="s">
        <v>27922</v>
      </c>
      <c r="D311" s="3178">
        <v>2</v>
      </c>
      <c r="E311" s="3179"/>
      <c r="F311" s="3144"/>
      <c r="G311" s="3169">
        <f t="shared" si="4"/>
        <v>0</v>
      </c>
      <c r="H311" s="64"/>
    </row>
    <row r="312" spans="1:8" ht="20.100000000000001" customHeight="1">
      <c r="A312" s="3170">
        <v>200</v>
      </c>
      <c r="B312" s="3046" t="s">
        <v>27928</v>
      </c>
      <c r="C312" s="3256" t="s">
        <v>27929</v>
      </c>
      <c r="D312" s="3178">
        <v>2</v>
      </c>
      <c r="E312" s="3179"/>
      <c r="F312" s="3144"/>
      <c r="G312" s="3169">
        <f t="shared" si="4"/>
        <v>0</v>
      </c>
      <c r="H312" s="64"/>
    </row>
    <row r="313" spans="1:8" ht="20.100000000000001" customHeight="1">
      <c r="A313" s="3170">
        <v>300</v>
      </c>
      <c r="B313" s="3046" t="s">
        <v>27930</v>
      </c>
      <c r="C313" s="3256" t="s">
        <v>27929</v>
      </c>
      <c r="D313" s="3178">
        <v>2</v>
      </c>
      <c r="E313" s="3179"/>
      <c r="F313" s="3144"/>
      <c r="G313" s="3169">
        <f t="shared" si="4"/>
        <v>0</v>
      </c>
      <c r="H313" s="64"/>
    </row>
    <row r="314" spans="1:8" ht="20.100000000000001" customHeight="1">
      <c r="A314" s="3170">
        <v>250</v>
      </c>
      <c r="B314" s="3046" t="s">
        <v>27931</v>
      </c>
      <c r="C314" s="3256" t="s">
        <v>27929</v>
      </c>
      <c r="D314" s="3178">
        <v>2</v>
      </c>
      <c r="E314" s="3179"/>
      <c r="F314" s="3144"/>
      <c r="G314" s="3169">
        <f t="shared" si="4"/>
        <v>0</v>
      </c>
      <c r="H314" s="64"/>
    </row>
    <row r="315" spans="1:8" ht="20.100000000000001" customHeight="1">
      <c r="A315" s="3170">
        <v>300</v>
      </c>
      <c r="B315" s="3046" t="s">
        <v>27932</v>
      </c>
      <c r="C315" s="3256" t="s">
        <v>27929</v>
      </c>
      <c r="D315" s="3178">
        <v>2</v>
      </c>
      <c r="E315" s="3179"/>
      <c r="F315" s="3144"/>
      <c r="G315" s="3169">
        <f t="shared" si="4"/>
        <v>0</v>
      </c>
      <c r="H315" s="64"/>
    </row>
    <row r="316" spans="1:8" ht="20.100000000000001" customHeight="1">
      <c r="A316" s="3170">
        <v>300</v>
      </c>
      <c r="B316" s="3046" t="s">
        <v>27933</v>
      </c>
      <c r="C316" s="3256" t="s">
        <v>27929</v>
      </c>
      <c r="D316" s="3178">
        <v>2</v>
      </c>
      <c r="E316" s="3179"/>
      <c r="F316" s="3144"/>
      <c r="G316" s="3169">
        <f t="shared" si="4"/>
        <v>0</v>
      </c>
      <c r="H316" s="64"/>
    </row>
    <row r="317" spans="1:8" ht="20.100000000000001" customHeight="1">
      <c r="A317" s="3170">
        <v>100</v>
      </c>
      <c r="B317" s="3267" t="s">
        <v>27934</v>
      </c>
      <c r="C317" s="3268" t="s">
        <v>27929</v>
      </c>
      <c r="D317" s="3202">
        <v>8</v>
      </c>
      <c r="E317" s="3179"/>
      <c r="F317" s="3144"/>
      <c r="G317" s="3169">
        <f t="shared" si="4"/>
        <v>0</v>
      </c>
      <c r="H317" s="64"/>
    </row>
    <row r="318" spans="1:8" ht="20.100000000000001" customHeight="1">
      <c r="A318" s="3170">
        <v>250</v>
      </c>
      <c r="B318" s="3269" t="s">
        <v>27935</v>
      </c>
      <c r="C318" s="3256" t="s">
        <v>27936</v>
      </c>
      <c r="D318" s="3178">
        <v>2</v>
      </c>
      <c r="E318" s="3179"/>
      <c r="F318" s="3144"/>
      <c r="G318" s="3169">
        <f t="shared" si="4"/>
        <v>0</v>
      </c>
      <c r="H318" s="64"/>
    </row>
    <row r="319" spans="1:8" ht="20.100000000000001" customHeight="1">
      <c r="A319" s="3170">
        <v>250</v>
      </c>
      <c r="B319" s="3270" t="s">
        <v>27937</v>
      </c>
      <c r="C319" s="3256" t="s">
        <v>27936</v>
      </c>
      <c r="D319" s="3178">
        <v>4</v>
      </c>
      <c r="E319" s="3164" t="s">
        <v>8313</v>
      </c>
      <c r="F319" s="3144"/>
      <c r="G319" s="3169">
        <f t="shared" si="4"/>
        <v>0</v>
      </c>
      <c r="H319" s="64"/>
    </row>
    <row r="320" spans="1:8" ht="20.100000000000001" customHeight="1">
      <c r="A320" s="3170">
        <v>50</v>
      </c>
      <c r="B320" s="3266" t="s">
        <v>27938</v>
      </c>
      <c r="C320" s="3186" t="s">
        <v>27936</v>
      </c>
      <c r="D320" s="3202">
        <v>7</v>
      </c>
      <c r="E320" s="3179"/>
      <c r="F320" s="3144"/>
      <c r="G320" s="3169">
        <f t="shared" si="4"/>
        <v>0</v>
      </c>
      <c r="H320" s="64"/>
    </row>
    <row r="321" spans="1:8" ht="20.100000000000001" customHeight="1">
      <c r="A321" s="3170">
        <v>250</v>
      </c>
      <c r="B321" s="3046" t="s">
        <v>27939</v>
      </c>
      <c r="C321" s="3256" t="s">
        <v>27936</v>
      </c>
      <c r="D321" s="3183">
        <v>6</v>
      </c>
      <c r="E321" s="3164" t="s">
        <v>8313</v>
      </c>
      <c r="F321" s="3144"/>
      <c r="G321" s="3169">
        <f t="shared" si="4"/>
        <v>0</v>
      </c>
      <c r="H321" s="64"/>
    </row>
    <row r="322" spans="1:8" ht="20.100000000000001" customHeight="1">
      <c r="A322" s="3170">
        <v>250</v>
      </c>
      <c r="B322" s="3271" t="s">
        <v>27940</v>
      </c>
      <c r="C322" s="3140" t="s">
        <v>27922</v>
      </c>
      <c r="D322" s="3178">
        <v>6</v>
      </c>
      <c r="E322" s="3164" t="s">
        <v>8313</v>
      </c>
      <c r="F322" s="3144"/>
      <c r="G322" s="3169">
        <f t="shared" si="4"/>
        <v>0</v>
      </c>
      <c r="H322" s="64"/>
    </row>
    <row r="323" spans="1:8" ht="20.100000000000001" customHeight="1">
      <c r="A323" s="3170">
        <v>250</v>
      </c>
      <c r="B323" s="3271" t="s">
        <v>27941</v>
      </c>
      <c r="C323" s="3256" t="s">
        <v>27942</v>
      </c>
      <c r="D323" s="3178">
        <v>1</v>
      </c>
      <c r="E323" s="3179"/>
      <c r="F323" s="3144"/>
      <c r="G323" s="3169">
        <f t="shared" si="4"/>
        <v>0</v>
      </c>
      <c r="H323" s="64"/>
    </row>
    <row r="324" spans="1:8" ht="20.100000000000001" customHeight="1">
      <c r="A324" s="3170">
        <v>300</v>
      </c>
      <c r="B324" s="3271" t="s">
        <v>27943</v>
      </c>
      <c r="C324" s="3256" t="s">
        <v>27942</v>
      </c>
      <c r="D324" s="3183">
        <v>5</v>
      </c>
      <c r="E324" s="3164" t="s">
        <v>8313</v>
      </c>
      <c r="F324" s="3225"/>
      <c r="G324" s="3169">
        <f t="shared" si="4"/>
        <v>0</v>
      </c>
      <c r="H324" s="64"/>
    </row>
    <row r="325" spans="1:8" ht="20.100000000000001" customHeight="1">
      <c r="A325" s="3170">
        <v>350</v>
      </c>
      <c r="B325" s="3271" t="s">
        <v>27944</v>
      </c>
      <c r="C325" s="3256" t="s">
        <v>27942</v>
      </c>
      <c r="D325" s="3251">
        <v>7</v>
      </c>
      <c r="E325" s="3164" t="s">
        <v>8313</v>
      </c>
      <c r="F325" s="3144"/>
      <c r="G325" s="3169">
        <f t="shared" si="4"/>
        <v>0</v>
      </c>
      <c r="H325" s="64"/>
    </row>
    <row r="326" spans="1:8" ht="20.100000000000001" customHeight="1">
      <c r="A326" s="3170">
        <v>350</v>
      </c>
      <c r="B326" s="3271" t="s">
        <v>27945</v>
      </c>
      <c r="C326" s="3256" t="s">
        <v>27942</v>
      </c>
      <c r="D326" s="3178">
        <v>3</v>
      </c>
      <c r="E326" s="3164" t="s">
        <v>8313</v>
      </c>
      <c r="F326" s="3144"/>
      <c r="G326" s="3169">
        <f t="shared" si="4"/>
        <v>0</v>
      </c>
      <c r="H326" s="64"/>
    </row>
    <row r="327" spans="1:8" ht="20.100000000000001" customHeight="1">
      <c r="A327" s="3170">
        <v>350</v>
      </c>
      <c r="B327" s="3272" t="s">
        <v>27946</v>
      </c>
      <c r="C327" s="3140" t="s">
        <v>27947</v>
      </c>
      <c r="D327" s="3183">
        <v>5</v>
      </c>
      <c r="E327" s="3164" t="s">
        <v>8313</v>
      </c>
      <c r="F327" s="3144"/>
      <c r="G327" s="3169">
        <f t="shared" si="4"/>
        <v>0</v>
      </c>
      <c r="H327" s="64"/>
    </row>
    <row r="328" spans="1:8" ht="20.100000000000001" customHeight="1">
      <c r="A328" s="3170">
        <v>400</v>
      </c>
      <c r="B328" s="3271" t="s">
        <v>27948</v>
      </c>
      <c r="C328" s="3256" t="s">
        <v>27942</v>
      </c>
      <c r="D328" s="3183">
        <v>30</v>
      </c>
      <c r="E328" s="3164" t="s">
        <v>8313</v>
      </c>
      <c r="F328" s="3144"/>
      <c r="G328" s="3169">
        <f t="shared" ref="G328:G391" si="5">F328*A328</f>
        <v>0</v>
      </c>
      <c r="H328" s="64"/>
    </row>
    <row r="329" spans="1:8" ht="20.100000000000001" customHeight="1">
      <c r="A329" s="3170">
        <v>450</v>
      </c>
      <c r="B329" s="3271" t="s">
        <v>27949</v>
      </c>
      <c r="C329" s="3256" t="s">
        <v>27942</v>
      </c>
      <c r="D329" s="3180">
        <v>20</v>
      </c>
      <c r="E329" s="3164" t="s">
        <v>8313</v>
      </c>
      <c r="F329" s="3144"/>
      <c r="G329" s="3169">
        <f t="shared" si="5"/>
        <v>0</v>
      </c>
      <c r="H329" s="64"/>
    </row>
    <row r="330" spans="1:8" ht="20.100000000000001" customHeight="1">
      <c r="A330" s="3170">
        <v>550</v>
      </c>
      <c r="B330" s="3271" t="s">
        <v>27950</v>
      </c>
      <c r="C330" s="3256" t="s">
        <v>27942</v>
      </c>
      <c r="D330" s="3180">
        <v>5</v>
      </c>
      <c r="E330" s="3164" t="s">
        <v>8313</v>
      </c>
      <c r="F330" s="3144"/>
      <c r="G330" s="3169">
        <f t="shared" si="5"/>
        <v>0</v>
      </c>
      <c r="H330" s="64"/>
    </row>
    <row r="331" spans="1:8" ht="20.100000000000001" customHeight="1">
      <c r="A331" s="3170">
        <v>550</v>
      </c>
      <c r="B331" s="3049" t="s">
        <v>27951</v>
      </c>
      <c r="C331" s="3140" t="s">
        <v>27952</v>
      </c>
      <c r="D331" s="3178">
        <v>3</v>
      </c>
      <c r="E331" s="3164" t="s">
        <v>8313</v>
      </c>
      <c r="F331" s="3144"/>
      <c r="G331" s="3169">
        <f t="shared" si="5"/>
        <v>0</v>
      </c>
      <c r="H331" s="64"/>
    </row>
    <row r="332" spans="1:8" ht="20.100000000000001" customHeight="1">
      <c r="A332" s="3170">
        <v>150</v>
      </c>
      <c r="B332" s="3049" t="s">
        <v>27953</v>
      </c>
      <c r="C332" s="3140" t="s">
        <v>27952</v>
      </c>
      <c r="D332" s="3189">
        <v>12</v>
      </c>
      <c r="E332" s="3164" t="s">
        <v>8313</v>
      </c>
      <c r="F332" s="3144"/>
      <c r="G332" s="3169">
        <f t="shared" si="5"/>
        <v>0</v>
      </c>
      <c r="H332" s="64"/>
    </row>
    <row r="333" spans="1:8" ht="20.100000000000001" customHeight="1">
      <c r="A333" s="3170">
        <v>150</v>
      </c>
      <c r="B333" s="3046" t="s">
        <v>27954</v>
      </c>
      <c r="C333" s="3256" t="s">
        <v>27955</v>
      </c>
      <c r="D333" s="3273">
        <v>50</v>
      </c>
      <c r="E333" s="3164" t="s">
        <v>8313</v>
      </c>
      <c r="F333" s="3144"/>
      <c r="G333" s="3169">
        <f t="shared" si="5"/>
        <v>0</v>
      </c>
      <c r="H333" s="64"/>
    </row>
    <row r="334" spans="1:8" ht="20.100000000000001" customHeight="1">
      <c r="A334" s="3170">
        <v>150</v>
      </c>
      <c r="B334" s="3046" t="s">
        <v>27956</v>
      </c>
      <c r="C334" s="3256" t="s">
        <v>27955</v>
      </c>
      <c r="D334" s="3178">
        <v>10</v>
      </c>
      <c r="E334" s="3164" t="s">
        <v>8313</v>
      </c>
      <c r="F334" s="3144"/>
      <c r="G334" s="3169">
        <f t="shared" si="5"/>
        <v>0</v>
      </c>
      <c r="H334" s="64"/>
    </row>
    <row r="335" spans="1:8" ht="20.100000000000001" customHeight="1">
      <c r="A335" s="3170">
        <v>150</v>
      </c>
      <c r="B335" s="3046" t="s">
        <v>27957</v>
      </c>
      <c r="C335" s="3256" t="s">
        <v>27955</v>
      </c>
      <c r="D335" s="3178">
        <v>3</v>
      </c>
      <c r="E335" s="3179"/>
      <c r="F335" s="3144"/>
      <c r="G335" s="3169">
        <f t="shared" si="5"/>
        <v>0</v>
      </c>
      <c r="H335" s="64"/>
    </row>
    <row r="336" spans="1:8" ht="20.100000000000001" customHeight="1">
      <c r="A336" s="3170">
        <v>150</v>
      </c>
      <c r="B336" s="3046" t="s">
        <v>27958</v>
      </c>
      <c r="C336" s="3256" t="s">
        <v>27955</v>
      </c>
      <c r="D336" s="3178">
        <v>5</v>
      </c>
      <c r="E336" s="3164" t="s">
        <v>8313</v>
      </c>
      <c r="F336" s="3144"/>
      <c r="G336" s="3169">
        <f t="shared" si="5"/>
        <v>0</v>
      </c>
      <c r="H336" s="64"/>
    </row>
    <row r="337" spans="1:8" ht="20.100000000000001" customHeight="1">
      <c r="A337" s="3170">
        <v>200</v>
      </c>
      <c r="B337" s="3274" t="s">
        <v>27959</v>
      </c>
      <c r="C337" s="3256" t="s">
        <v>27955</v>
      </c>
      <c r="D337" s="3178">
        <v>1</v>
      </c>
      <c r="E337" s="3179"/>
      <c r="F337" s="3144"/>
      <c r="G337" s="3169">
        <f t="shared" si="5"/>
        <v>0</v>
      </c>
      <c r="H337" s="64"/>
    </row>
    <row r="338" spans="1:8" ht="20.100000000000001" customHeight="1">
      <c r="A338" s="3170">
        <v>200</v>
      </c>
      <c r="B338" s="3274" t="s">
        <v>27960</v>
      </c>
      <c r="C338" s="3256" t="s">
        <v>27955</v>
      </c>
      <c r="D338" s="3178">
        <v>4</v>
      </c>
      <c r="E338" s="3164" t="s">
        <v>8313</v>
      </c>
      <c r="F338" s="3144"/>
      <c r="G338" s="3169">
        <f t="shared" si="5"/>
        <v>0</v>
      </c>
      <c r="H338" s="64"/>
    </row>
    <row r="339" spans="1:8" ht="20.100000000000001" customHeight="1">
      <c r="A339" s="3170">
        <v>150</v>
      </c>
      <c r="B339" s="3274" t="s">
        <v>27962</v>
      </c>
      <c r="C339" s="3256" t="s">
        <v>27961</v>
      </c>
      <c r="D339" s="3178">
        <v>10</v>
      </c>
      <c r="E339" s="3164" t="s">
        <v>8313</v>
      </c>
      <c r="F339" s="3144"/>
      <c r="G339" s="3169">
        <f t="shared" si="5"/>
        <v>0</v>
      </c>
      <c r="H339" s="64"/>
    </row>
    <row r="340" spans="1:8" ht="20.100000000000001" customHeight="1">
      <c r="A340" s="3170">
        <v>150</v>
      </c>
      <c r="B340" s="3271" t="s">
        <v>27963</v>
      </c>
      <c r="C340" s="3256" t="s">
        <v>27955</v>
      </c>
      <c r="D340" s="3178">
        <v>1</v>
      </c>
      <c r="E340" s="3179"/>
      <c r="F340" s="3144"/>
      <c r="G340" s="3169">
        <f t="shared" si="5"/>
        <v>0</v>
      </c>
      <c r="H340" s="64"/>
    </row>
    <row r="341" spans="1:8" ht="20.100000000000001" customHeight="1">
      <c r="A341" s="3170">
        <v>250</v>
      </c>
      <c r="B341" s="3274" t="s">
        <v>27964</v>
      </c>
      <c r="C341" s="3256" t="s">
        <v>27955</v>
      </c>
      <c r="D341" s="3178">
        <v>3</v>
      </c>
      <c r="E341" s="3179"/>
      <c r="F341" s="3144"/>
      <c r="G341" s="3169">
        <f t="shared" si="5"/>
        <v>0</v>
      </c>
      <c r="H341" s="64"/>
    </row>
    <row r="342" spans="1:8" ht="20.100000000000001" customHeight="1">
      <c r="A342" s="3184"/>
      <c r="B342" s="3274" t="s">
        <v>27965</v>
      </c>
      <c r="C342" s="3256" t="s">
        <v>27955</v>
      </c>
      <c r="D342" s="3178">
        <v>15</v>
      </c>
      <c r="E342" s="3164" t="s">
        <v>8313</v>
      </c>
      <c r="F342" s="3144"/>
      <c r="G342" s="3169">
        <f t="shared" si="5"/>
        <v>0</v>
      </c>
      <c r="H342" s="64"/>
    </row>
    <row r="343" spans="1:8" ht="20.100000000000001" customHeight="1">
      <c r="A343" s="3170">
        <v>250</v>
      </c>
      <c r="B343" s="3271" t="s">
        <v>27966</v>
      </c>
      <c r="C343" s="3256" t="s">
        <v>27955</v>
      </c>
      <c r="D343" s="3178">
        <v>6</v>
      </c>
      <c r="E343" s="3164" t="s">
        <v>8313</v>
      </c>
      <c r="F343" s="3144"/>
      <c r="G343" s="3169">
        <f t="shared" si="5"/>
        <v>0</v>
      </c>
      <c r="H343" s="64"/>
    </row>
    <row r="344" spans="1:8" ht="20.100000000000001" customHeight="1">
      <c r="A344" s="2484">
        <v>120</v>
      </c>
      <c r="B344" s="3049" t="s">
        <v>27967</v>
      </c>
      <c r="C344" s="3140"/>
      <c r="D344" s="3180">
        <v>1</v>
      </c>
      <c r="E344" s="3179"/>
      <c r="F344" s="3144"/>
      <c r="G344" s="3169">
        <f t="shared" si="5"/>
        <v>0</v>
      </c>
      <c r="H344" s="64"/>
    </row>
    <row r="345" spans="1:8" ht="20.100000000000001" customHeight="1">
      <c r="A345" s="3184"/>
      <c r="B345" s="3266" t="s">
        <v>27968</v>
      </c>
      <c r="C345" s="3186"/>
      <c r="D345" s="3202">
        <v>7</v>
      </c>
      <c r="E345" s="3179"/>
      <c r="F345" s="3144"/>
      <c r="G345" s="3169">
        <f t="shared" si="5"/>
        <v>0</v>
      </c>
      <c r="H345" s="3187"/>
    </row>
    <row r="346" spans="1:8" ht="20.100000000000001" customHeight="1">
      <c r="A346" s="3170">
        <v>400</v>
      </c>
      <c r="B346" s="3049" t="s">
        <v>27969</v>
      </c>
      <c r="C346" s="3140"/>
      <c r="D346" s="3275">
        <v>4</v>
      </c>
      <c r="E346" s="3164" t="s">
        <v>8313</v>
      </c>
      <c r="F346" s="3144"/>
      <c r="G346" s="3169">
        <f t="shared" si="5"/>
        <v>0</v>
      </c>
      <c r="H346" s="3187"/>
    </row>
    <row r="347" spans="1:8" ht="20.100000000000001" customHeight="1">
      <c r="A347" s="3170">
        <v>200</v>
      </c>
      <c r="B347" s="3266" t="s">
        <v>27970</v>
      </c>
      <c r="C347" s="3186"/>
      <c r="D347" s="3183">
        <v>4</v>
      </c>
      <c r="E347" s="3164" t="s">
        <v>8313</v>
      </c>
      <c r="F347" s="3144"/>
      <c r="G347" s="3169">
        <f t="shared" si="5"/>
        <v>0</v>
      </c>
      <c r="H347" s="64"/>
    </row>
    <row r="348" spans="1:8" ht="20.100000000000001" customHeight="1">
      <c r="A348" s="3170">
        <v>150</v>
      </c>
      <c r="B348" s="3266" t="s">
        <v>27971</v>
      </c>
      <c r="C348" s="3186"/>
      <c r="D348" s="3183">
        <v>1</v>
      </c>
      <c r="E348" s="3179"/>
      <c r="F348" s="3144"/>
      <c r="G348" s="3169">
        <f t="shared" si="5"/>
        <v>0</v>
      </c>
      <c r="H348" s="64"/>
    </row>
    <row r="349" spans="1:8" ht="20.100000000000001" customHeight="1">
      <c r="A349" s="3170">
        <v>350</v>
      </c>
      <c r="B349" s="3044" t="s">
        <v>27972</v>
      </c>
      <c r="C349" s="3186" t="s">
        <v>27973</v>
      </c>
      <c r="D349" s="3191">
        <v>9</v>
      </c>
      <c r="E349" s="3164" t="s">
        <v>8313</v>
      </c>
      <c r="F349" s="3144"/>
      <c r="G349" s="3169">
        <f t="shared" si="5"/>
        <v>0</v>
      </c>
      <c r="H349" s="74"/>
    </row>
    <row r="350" spans="1:8" ht="20.100000000000001" customHeight="1">
      <c r="A350" s="3170">
        <v>2000</v>
      </c>
      <c r="B350" s="3276" t="s">
        <v>27974</v>
      </c>
      <c r="C350" s="3140" t="s">
        <v>27975</v>
      </c>
      <c r="D350" s="3183">
        <v>5</v>
      </c>
      <c r="E350" s="3164" t="s">
        <v>8313</v>
      </c>
      <c r="F350" s="3144"/>
      <c r="G350" s="3169">
        <f t="shared" si="5"/>
        <v>0</v>
      </c>
      <c r="H350" s="64"/>
    </row>
    <row r="351" spans="1:8" ht="20.100000000000001" customHeight="1">
      <c r="A351" s="2484">
        <v>60</v>
      </c>
      <c r="B351" s="3049" t="s">
        <v>27976</v>
      </c>
      <c r="C351" s="3140"/>
      <c r="D351" s="3142">
        <v>3</v>
      </c>
      <c r="E351" s="3179"/>
      <c r="F351" s="3144"/>
      <c r="G351" s="3169">
        <f t="shared" si="5"/>
        <v>0</v>
      </c>
      <c r="H351" s="64"/>
    </row>
    <row r="352" spans="1:8" ht="20.100000000000001" customHeight="1">
      <c r="A352" s="2484">
        <v>20</v>
      </c>
      <c r="B352" s="3049" t="s">
        <v>27977</v>
      </c>
      <c r="C352" s="3140"/>
      <c r="D352" s="3189">
        <v>20</v>
      </c>
      <c r="E352" s="3164" t="s">
        <v>8313</v>
      </c>
      <c r="F352" s="3144"/>
      <c r="G352" s="3169">
        <f t="shared" si="5"/>
        <v>0</v>
      </c>
      <c r="H352" s="3187"/>
    </row>
    <row r="353" spans="1:8" ht="20.100000000000001" customHeight="1">
      <c r="A353" s="3170">
        <v>10</v>
      </c>
      <c r="B353" s="3049" t="s">
        <v>27978</v>
      </c>
      <c r="C353" s="3140" t="s">
        <v>27979</v>
      </c>
      <c r="D353" s="3189">
        <v>80</v>
      </c>
      <c r="E353" s="3164" t="s">
        <v>8313</v>
      </c>
      <c r="F353" s="3144"/>
      <c r="G353" s="3169">
        <f t="shared" si="5"/>
        <v>0</v>
      </c>
      <c r="H353" s="64"/>
    </row>
    <row r="354" spans="1:8" ht="20.100000000000001" customHeight="1">
      <c r="A354" s="2484">
        <v>20</v>
      </c>
      <c r="B354" s="3049" t="s">
        <v>27980</v>
      </c>
      <c r="C354" s="3140" t="s">
        <v>27981</v>
      </c>
      <c r="D354" s="3142">
        <v>100</v>
      </c>
      <c r="E354" s="3164" t="s">
        <v>8313</v>
      </c>
      <c r="F354" s="3144"/>
      <c r="G354" s="3169">
        <f t="shared" si="5"/>
        <v>0</v>
      </c>
      <c r="H354" s="64"/>
    </row>
    <row r="355" spans="1:8" ht="20.100000000000001" customHeight="1">
      <c r="A355" s="3170">
        <v>10</v>
      </c>
      <c r="B355" s="3049" t="s">
        <v>27982</v>
      </c>
      <c r="C355" s="3140" t="s">
        <v>27983</v>
      </c>
      <c r="D355" s="3183">
        <v>34</v>
      </c>
      <c r="E355" s="3164" t="s">
        <v>8313</v>
      </c>
      <c r="F355" s="3144"/>
      <c r="G355" s="3169">
        <f t="shared" si="5"/>
        <v>0</v>
      </c>
      <c r="H355" s="3187"/>
    </row>
    <row r="356" spans="1:8" ht="20.100000000000001" customHeight="1">
      <c r="A356" s="3170">
        <v>10</v>
      </c>
      <c r="B356" s="3049" t="s">
        <v>27984</v>
      </c>
      <c r="C356" s="3140" t="s">
        <v>27983</v>
      </c>
      <c r="D356" s="3142">
        <v>250</v>
      </c>
      <c r="E356" s="3164" t="s">
        <v>8313</v>
      </c>
      <c r="F356" s="3144"/>
      <c r="G356" s="3169">
        <f t="shared" si="5"/>
        <v>0</v>
      </c>
      <c r="H356" s="3187"/>
    </row>
    <row r="357" spans="1:8" ht="20.100000000000001" customHeight="1">
      <c r="A357" s="3170">
        <v>30</v>
      </c>
      <c r="B357" s="3049" t="s">
        <v>27985</v>
      </c>
      <c r="C357" s="3140" t="s">
        <v>27986</v>
      </c>
      <c r="D357" s="3180">
        <v>95</v>
      </c>
      <c r="E357" s="3164" t="s">
        <v>8313</v>
      </c>
      <c r="F357" s="3144"/>
      <c r="G357" s="3169">
        <f t="shared" si="5"/>
        <v>0</v>
      </c>
      <c r="H357" s="64"/>
    </row>
    <row r="358" spans="1:8" ht="20.100000000000001" customHeight="1">
      <c r="A358" s="3170">
        <v>10</v>
      </c>
      <c r="B358" s="3049" t="s">
        <v>48821</v>
      </c>
      <c r="C358" s="3140" t="s">
        <v>27983</v>
      </c>
      <c r="D358" s="3183">
        <v>17</v>
      </c>
      <c r="E358" s="3164" t="s">
        <v>8313</v>
      </c>
      <c r="F358" s="3144"/>
      <c r="G358" s="3169">
        <f t="shared" si="5"/>
        <v>0</v>
      </c>
      <c r="H358" s="3187"/>
    </row>
    <row r="359" spans="1:8" ht="20.100000000000001" customHeight="1">
      <c r="A359" s="3170">
        <v>10</v>
      </c>
      <c r="B359" s="3049" t="s">
        <v>27987</v>
      </c>
      <c r="C359" s="3140" t="s">
        <v>27983</v>
      </c>
      <c r="D359" s="3178">
        <v>100</v>
      </c>
      <c r="E359" s="3164" t="s">
        <v>8313</v>
      </c>
      <c r="F359" s="3144"/>
      <c r="G359" s="3169">
        <f t="shared" si="5"/>
        <v>0</v>
      </c>
      <c r="H359" s="3187"/>
    </row>
    <row r="360" spans="1:8" ht="20.100000000000001" customHeight="1">
      <c r="A360" s="3170">
        <v>30</v>
      </c>
      <c r="B360" s="3049" t="s">
        <v>27988</v>
      </c>
      <c r="C360" s="3140" t="s">
        <v>27983</v>
      </c>
      <c r="D360" s="3178">
        <v>3</v>
      </c>
      <c r="E360" s="3179"/>
      <c r="F360" s="3144"/>
      <c r="G360" s="3169">
        <f t="shared" si="5"/>
        <v>0</v>
      </c>
      <c r="H360" s="64"/>
    </row>
    <row r="361" spans="1:8" ht="20.100000000000001" customHeight="1">
      <c r="A361" s="3170">
        <v>10</v>
      </c>
      <c r="B361" s="3049" t="s">
        <v>27989</v>
      </c>
      <c r="C361" s="3140" t="s">
        <v>27983</v>
      </c>
      <c r="D361" s="3142">
        <v>100</v>
      </c>
      <c r="E361" s="3164" t="s">
        <v>8313</v>
      </c>
      <c r="F361" s="3144"/>
      <c r="G361" s="3169">
        <f t="shared" si="5"/>
        <v>0</v>
      </c>
      <c r="H361" s="64"/>
    </row>
    <row r="362" spans="1:8" ht="20.100000000000001" customHeight="1">
      <c r="A362" s="3170">
        <v>20</v>
      </c>
      <c r="B362" s="3049" t="s">
        <v>27990</v>
      </c>
      <c r="C362" s="3140" t="s">
        <v>27983</v>
      </c>
      <c r="D362" s="3183">
        <v>90</v>
      </c>
      <c r="E362" s="3164" t="s">
        <v>8313</v>
      </c>
      <c r="F362" s="3144"/>
      <c r="G362" s="3169">
        <f t="shared" si="5"/>
        <v>0</v>
      </c>
      <c r="H362" s="3187"/>
    </row>
    <row r="363" spans="1:8" ht="20.100000000000001" customHeight="1">
      <c r="A363" s="3170">
        <v>30</v>
      </c>
      <c r="B363" s="3049" t="s">
        <v>27991</v>
      </c>
      <c r="C363" s="3140" t="s">
        <v>27992</v>
      </c>
      <c r="D363" s="3183">
        <v>90</v>
      </c>
      <c r="E363" s="3164" t="s">
        <v>8313</v>
      </c>
      <c r="F363" s="3144"/>
      <c r="G363" s="3169">
        <f t="shared" si="5"/>
        <v>0</v>
      </c>
      <c r="H363" s="3187"/>
    </row>
    <row r="364" spans="1:8" ht="20.100000000000001" customHeight="1">
      <c r="A364" s="3157"/>
      <c r="B364" s="3266" t="s">
        <v>27993</v>
      </c>
      <c r="C364" s="3186" t="s">
        <v>27983</v>
      </c>
      <c r="D364" s="3202">
        <v>55</v>
      </c>
      <c r="E364" s="3164" t="s">
        <v>8313</v>
      </c>
      <c r="F364" s="3144"/>
      <c r="G364" s="3169">
        <f t="shared" si="5"/>
        <v>0</v>
      </c>
      <c r="H364" s="3187"/>
    </row>
    <row r="365" spans="1:8" ht="20.100000000000001" customHeight="1">
      <c r="A365" s="3170">
        <v>20</v>
      </c>
      <c r="B365" s="3049" t="s">
        <v>27994</v>
      </c>
      <c r="C365" s="3140" t="s">
        <v>27983</v>
      </c>
      <c r="D365" s="3183">
        <v>50</v>
      </c>
      <c r="E365" s="3164" t="s">
        <v>8313</v>
      </c>
      <c r="F365" s="3144"/>
      <c r="G365" s="3169">
        <f t="shared" si="5"/>
        <v>0</v>
      </c>
      <c r="H365" s="64"/>
    </row>
    <row r="366" spans="1:8" ht="20.100000000000001" customHeight="1">
      <c r="A366" s="3170">
        <v>20</v>
      </c>
      <c r="B366" s="3049" t="s">
        <v>27995</v>
      </c>
      <c r="C366" s="3140" t="s">
        <v>27983</v>
      </c>
      <c r="D366" s="3142">
        <v>80</v>
      </c>
      <c r="E366" s="3164" t="s">
        <v>8313</v>
      </c>
      <c r="F366" s="3144"/>
      <c r="G366" s="3169">
        <f t="shared" si="5"/>
        <v>0</v>
      </c>
      <c r="H366" s="64"/>
    </row>
    <row r="367" spans="1:8" ht="20.100000000000001" customHeight="1">
      <c r="A367" s="3170">
        <v>20</v>
      </c>
      <c r="B367" s="3049" t="s">
        <v>27996</v>
      </c>
      <c r="C367" s="3140" t="s">
        <v>27983</v>
      </c>
      <c r="D367" s="3142">
        <v>100</v>
      </c>
      <c r="E367" s="3164" t="s">
        <v>8313</v>
      </c>
      <c r="F367" s="3144"/>
      <c r="G367" s="3169">
        <f t="shared" si="5"/>
        <v>0</v>
      </c>
      <c r="H367" s="64"/>
    </row>
    <row r="368" spans="1:8" ht="20.100000000000001" customHeight="1">
      <c r="A368" s="3157"/>
      <c r="B368" s="3266" t="s">
        <v>27997</v>
      </c>
      <c r="C368" s="3186" t="s">
        <v>27983</v>
      </c>
      <c r="D368" s="3202">
        <v>150</v>
      </c>
      <c r="E368" s="3164" t="s">
        <v>8313</v>
      </c>
      <c r="F368" s="3144"/>
      <c r="G368" s="3169">
        <f t="shared" si="5"/>
        <v>0</v>
      </c>
      <c r="H368" s="3187"/>
    </row>
    <row r="369" spans="1:8" ht="20.100000000000001" customHeight="1">
      <c r="A369" s="3170">
        <v>20</v>
      </c>
      <c r="B369" s="3049" t="s">
        <v>27998</v>
      </c>
      <c r="C369" s="3140" t="s">
        <v>27983</v>
      </c>
      <c r="D369" s="3178">
        <v>200</v>
      </c>
      <c r="E369" s="3179"/>
      <c r="F369" s="3144"/>
      <c r="G369" s="3169">
        <f t="shared" si="5"/>
        <v>0</v>
      </c>
      <c r="H369" s="3187"/>
    </row>
    <row r="370" spans="1:8" ht="20.100000000000001" customHeight="1">
      <c r="A370" s="3170">
        <v>20</v>
      </c>
      <c r="B370" s="3049" t="s">
        <v>27999</v>
      </c>
      <c r="C370" s="3140" t="s">
        <v>27983</v>
      </c>
      <c r="D370" s="3178">
        <v>60</v>
      </c>
      <c r="E370" s="3164" t="s">
        <v>8313</v>
      </c>
      <c r="F370" s="3144"/>
      <c r="G370" s="3169">
        <f t="shared" si="5"/>
        <v>0</v>
      </c>
      <c r="H370" s="3187"/>
    </row>
    <row r="371" spans="1:8" ht="20.100000000000001" customHeight="1">
      <c r="A371" s="3157"/>
      <c r="B371" s="3266" t="s">
        <v>28000</v>
      </c>
      <c r="C371" s="3186"/>
      <c r="D371" s="3202">
        <v>80</v>
      </c>
      <c r="E371" s="3164" t="s">
        <v>8313</v>
      </c>
      <c r="F371" s="3144"/>
      <c r="G371" s="3169">
        <f t="shared" si="5"/>
        <v>0</v>
      </c>
      <c r="H371" s="3187"/>
    </row>
    <row r="372" spans="1:8" ht="20.100000000000001" customHeight="1">
      <c r="A372" s="3184"/>
      <c r="B372" s="3266" t="s">
        <v>28001</v>
      </c>
      <c r="C372" s="3186"/>
      <c r="D372" s="3202">
        <v>120</v>
      </c>
      <c r="E372" s="3164" t="s">
        <v>8313</v>
      </c>
      <c r="F372" s="3144"/>
      <c r="G372" s="3169">
        <f t="shared" si="5"/>
        <v>0</v>
      </c>
      <c r="H372" s="3187"/>
    </row>
    <row r="373" spans="1:8" ht="20.100000000000001" customHeight="1">
      <c r="A373" s="3157"/>
      <c r="B373" s="3266" t="s">
        <v>28002</v>
      </c>
      <c r="C373" s="3186"/>
      <c r="D373" s="3202">
        <v>300</v>
      </c>
      <c r="E373" s="3164" t="s">
        <v>8313</v>
      </c>
      <c r="F373" s="3144"/>
      <c r="G373" s="3169">
        <f t="shared" si="5"/>
        <v>0</v>
      </c>
      <c r="H373" s="3187"/>
    </row>
    <row r="374" spans="1:8" ht="20.100000000000001" customHeight="1">
      <c r="A374" s="3184"/>
      <c r="B374" s="3266" t="s">
        <v>28003</v>
      </c>
      <c r="C374" s="3186"/>
      <c r="D374" s="3202">
        <v>12</v>
      </c>
      <c r="E374" s="3179"/>
      <c r="F374" s="3144"/>
      <c r="G374" s="3169">
        <f t="shared" si="5"/>
        <v>0</v>
      </c>
      <c r="H374" s="3187"/>
    </row>
    <row r="375" spans="1:8" ht="20.100000000000001" customHeight="1">
      <c r="A375" s="3170">
        <v>40</v>
      </c>
      <c r="B375" s="3049" t="s">
        <v>28004</v>
      </c>
      <c r="C375" s="3140" t="s">
        <v>27986</v>
      </c>
      <c r="D375" s="3142">
        <v>45</v>
      </c>
      <c r="E375" s="3164" t="s">
        <v>8313</v>
      </c>
      <c r="F375" s="3144"/>
      <c r="G375" s="3169">
        <f t="shared" si="5"/>
        <v>0</v>
      </c>
      <c r="H375" s="64"/>
    </row>
    <row r="376" spans="1:8" ht="20.100000000000001" customHeight="1">
      <c r="A376" s="3170">
        <v>40</v>
      </c>
      <c r="B376" s="3279" t="s">
        <v>28005</v>
      </c>
      <c r="C376" s="3140" t="s">
        <v>27979</v>
      </c>
      <c r="D376" s="3183">
        <v>26</v>
      </c>
      <c r="E376" s="3164" t="s">
        <v>8313</v>
      </c>
      <c r="F376" s="3144"/>
      <c r="G376" s="3169">
        <f t="shared" si="5"/>
        <v>0</v>
      </c>
      <c r="H376" s="64"/>
    </row>
    <row r="377" spans="1:8" ht="20.100000000000001" customHeight="1">
      <c r="A377" s="2484">
        <v>40</v>
      </c>
      <c r="B377" s="3042" t="s">
        <v>28006</v>
      </c>
      <c r="C377" s="3140" t="s">
        <v>27979</v>
      </c>
      <c r="D377" s="3183">
        <v>6</v>
      </c>
      <c r="E377" s="3179"/>
      <c r="F377" s="3144"/>
      <c r="G377" s="3169">
        <f t="shared" si="5"/>
        <v>0</v>
      </c>
      <c r="H377" s="64"/>
    </row>
    <row r="378" spans="1:8" ht="20.100000000000001" customHeight="1">
      <c r="A378" s="3170">
        <v>20</v>
      </c>
      <c r="B378" s="3049" t="s">
        <v>28007</v>
      </c>
      <c r="C378" s="3140" t="s">
        <v>27983</v>
      </c>
      <c r="D378" s="3142">
        <v>65</v>
      </c>
      <c r="E378" s="3164" t="s">
        <v>8313</v>
      </c>
      <c r="F378" s="3144"/>
      <c r="G378" s="3169">
        <f t="shared" si="5"/>
        <v>0</v>
      </c>
      <c r="H378" s="64"/>
    </row>
    <row r="379" spans="1:8" ht="20.100000000000001" customHeight="1">
      <c r="A379" s="3170">
        <v>20</v>
      </c>
      <c r="B379" s="3049" t="s">
        <v>28008</v>
      </c>
      <c r="C379" s="3140" t="s">
        <v>27983</v>
      </c>
      <c r="D379" s="3142">
        <v>130</v>
      </c>
      <c r="E379" s="3164" t="s">
        <v>8313</v>
      </c>
      <c r="F379" s="3144"/>
      <c r="G379" s="3169">
        <f t="shared" si="5"/>
        <v>0</v>
      </c>
      <c r="H379" s="64"/>
    </row>
    <row r="380" spans="1:8" ht="20.100000000000001" customHeight="1">
      <c r="A380" s="3170">
        <v>20</v>
      </c>
      <c r="B380" s="3049" t="s">
        <v>28009</v>
      </c>
      <c r="C380" s="3140" t="s">
        <v>27983</v>
      </c>
      <c r="D380" s="3142">
        <v>49</v>
      </c>
      <c r="E380" s="3164" t="s">
        <v>8313</v>
      </c>
      <c r="F380" s="3144"/>
      <c r="G380" s="3169">
        <f t="shared" si="5"/>
        <v>0</v>
      </c>
      <c r="H380" s="64"/>
    </row>
    <row r="381" spans="1:8" ht="20.100000000000001" customHeight="1">
      <c r="A381" s="3170">
        <v>20</v>
      </c>
      <c r="B381" s="3049" t="s">
        <v>28010</v>
      </c>
      <c r="C381" s="3140" t="s">
        <v>28011</v>
      </c>
      <c r="D381" s="3178">
        <v>25</v>
      </c>
      <c r="E381" s="3179"/>
      <c r="F381" s="3144"/>
      <c r="G381" s="3169">
        <f t="shared" si="5"/>
        <v>0</v>
      </c>
      <c r="H381" s="64"/>
    </row>
    <row r="382" spans="1:8" ht="20.100000000000001" customHeight="1">
      <c r="A382" s="3157"/>
      <c r="B382" s="3266" t="s">
        <v>48822</v>
      </c>
      <c r="C382" s="3186" t="s">
        <v>27983</v>
      </c>
      <c r="D382" s="3202">
        <v>32</v>
      </c>
      <c r="E382" s="3164" t="s">
        <v>8313</v>
      </c>
      <c r="F382" s="3144"/>
      <c r="G382" s="3169">
        <f t="shared" si="5"/>
        <v>0</v>
      </c>
      <c r="H382" s="64"/>
    </row>
    <row r="383" spans="1:8" ht="20.100000000000001" customHeight="1">
      <c r="A383" s="3170">
        <v>20</v>
      </c>
      <c r="B383" s="3049" t="s">
        <v>28012</v>
      </c>
      <c r="C383" s="3140" t="s">
        <v>27983</v>
      </c>
      <c r="D383" s="3183">
        <v>31</v>
      </c>
      <c r="E383" s="3179"/>
      <c r="F383" s="3144"/>
      <c r="G383" s="3169">
        <f t="shared" si="5"/>
        <v>0</v>
      </c>
      <c r="H383" s="64"/>
    </row>
    <row r="384" spans="1:8" ht="20.100000000000001" customHeight="1">
      <c r="A384" s="3170">
        <v>50</v>
      </c>
      <c r="B384" s="3049" t="s">
        <v>28013</v>
      </c>
      <c r="C384" s="3140" t="s">
        <v>27983</v>
      </c>
      <c r="D384" s="3142">
        <v>10</v>
      </c>
      <c r="E384" s="3164" t="s">
        <v>8313</v>
      </c>
      <c r="F384" s="3144"/>
      <c r="G384" s="3169">
        <f t="shared" si="5"/>
        <v>0</v>
      </c>
      <c r="H384" s="64"/>
    </row>
    <row r="385" spans="1:8" ht="20.100000000000001" customHeight="1">
      <c r="A385" s="3170">
        <v>40</v>
      </c>
      <c r="B385" s="3049" t="s">
        <v>28014</v>
      </c>
      <c r="C385" s="3140" t="s">
        <v>27952</v>
      </c>
      <c r="D385" s="3142">
        <v>2</v>
      </c>
      <c r="E385" s="3179"/>
      <c r="F385" s="3144"/>
      <c r="G385" s="3169">
        <f t="shared" si="5"/>
        <v>0</v>
      </c>
      <c r="H385" s="64"/>
    </row>
    <row r="386" spans="1:8" ht="20.100000000000001" customHeight="1">
      <c r="A386" s="3170">
        <v>40</v>
      </c>
      <c r="B386" s="3266" t="s">
        <v>28015</v>
      </c>
      <c r="C386" s="3186" t="s">
        <v>28016</v>
      </c>
      <c r="D386" s="3202">
        <v>100</v>
      </c>
      <c r="E386" s="3164" t="s">
        <v>8313</v>
      </c>
      <c r="F386" s="3144"/>
      <c r="G386" s="3169">
        <f t="shared" si="5"/>
        <v>0</v>
      </c>
      <c r="H386" s="64"/>
    </row>
    <row r="387" spans="1:8" ht="20.100000000000001" customHeight="1">
      <c r="A387" s="3170">
        <v>60</v>
      </c>
      <c r="B387" s="3049" t="s">
        <v>28017</v>
      </c>
      <c r="C387" s="3140" t="s">
        <v>28016</v>
      </c>
      <c r="D387" s="3178">
        <v>1</v>
      </c>
      <c r="E387" s="3179"/>
      <c r="F387" s="3144"/>
      <c r="G387" s="3169">
        <f t="shared" si="5"/>
        <v>0</v>
      </c>
      <c r="H387" s="64"/>
    </row>
    <row r="388" spans="1:8" ht="20.100000000000001" customHeight="1">
      <c r="A388" s="3157"/>
      <c r="B388" s="3049" t="s">
        <v>28018</v>
      </c>
      <c r="C388" s="3140" t="s">
        <v>28019</v>
      </c>
      <c r="D388" s="3178">
        <v>50</v>
      </c>
      <c r="E388" s="3164" t="s">
        <v>8313</v>
      </c>
      <c r="F388" s="3144"/>
      <c r="G388" s="3169">
        <f t="shared" si="5"/>
        <v>0</v>
      </c>
      <c r="H388" s="64"/>
    </row>
    <row r="389" spans="1:8" ht="20.100000000000001" customHeight="1">
      <c r="A389" s="3170">
        <v>60</v>
      </c>
      <c r="B389" s="3049" t="s">
        <v>28020</v>
      </c>
      <c r="C389" s="3140" t="s">
        <v>28019</v>
      </c>
      <c r="D389" s="3178">
        <v>50</v>
      </c>
      <c r="E389" s="3164" t="s">
        <v>8313</v>
      </c>
      <c r="F389" s="3144"/>
      <c r="G389" s="3169">
        <f t="shared" si="5"/>
        <v>0</v>
      </c>
      <c r="H389" s="64"/>
    </row>
    <row r="390" spans="1:8" ht="20.100000000000001" customHeight="1">
      <c r="A390" s="3157"/>
      <c r="B390" s="3266" t="s">
        <v>28021</v>
      </c>
      <c r="C390" s="3186" t="s">
        <v>27983</v>
      </c>
      <c r="D390" s="3202">
        <v>70</v>
      </c>
      <c r="E390" s="3164" t="s">
        <v>8313</v>
      </c>
      <c r="F390" s="3144"/>
      <c r="G390" s="3169">
        <f t="shared" si="5"/>
        <v>0</v>
      </c>
      <c r="H390" s="64"/>
    </row>
    <row r="391" spans="1:8" ht="20.100000000000001" customHeight="1">
      <c r="A391" s="3170">
        <v>150</v>
      </c>
      <c r="B391" s="3038" t="s">
        <v>28022</v>
      </c>
      <c r="C391" s="3140" t="s">
        <v>28023</v>
      </c>
      <c r="D391" s="3196">
        <v>10</v>
      </c>
      <c r="E391" s="3164" t="s">
        <v>8313</v>
      </c>
      <c r="F391" s="3144"/>
      <c r="G391" s="3169">
        <f t="shared" si="5"/>
        <v>0</v>
      </c>
      <c r="H391" s="74"/>
    </row>
    <row r="392" spans="1:8" ht="20.100000000000001" customHeight="1">
      <c r="A392" s="3170">
        <v>40</v>
      </c>
      <c r="B392" s="3266" t="s">
        <v>28024</v>
      </c>
      <c r="C392" s="3186" t="s">
        <v>27983</v>
      </c>
      <c r="D392" s="3202">
        <v>14</v>
      </c>
      <c r="E392" s="3179"/>
      <c r="F392" s="3144"/>
      <c r="G392" s="3169">
        <f t="shared" ref="G392:G455" si="6">F392*A392</f>
        <v>0</v>
      </c>
      <c r="H392" s="64"/>
    </row>
    <row r="393" spans="1:8" ht="20.100000000000001" customHeight="1">
      <c r="A393" s="3170">
        <v>150</v>
      </c>
      <c r="B393" s="3049" t="s">
        <v>28025</v>
      </c>
      <c r="C393" s="3140" t="s">
        <v>28023</v>
      </c>
      <c r="D393" s="3142">
        <v>3</v>
      </c>
      <c r="E393" s="3164" t="s">
        <v>8313</v>
      </c>
      <c r="F393" s="3144"/>
      <c r="G393" s="3169">
        <f t="shared" si="6"/>
        <v>0</v>
      </c>
      <c r="H393" s="64"/>
    </row>
    <row r="394" spans="1:8" ht="20.100000000000001" customHeight="1">
      <c r="A394" s="3170">
        <v>100</v>
      </c>
      <c r="B394" s="3266" t="s">
        <v>28026</v>
      </c>
      <c r="C394" s="3186"/>
      <c r="D394" s="3202">
        <v>17</v>
      </c>
      <c r="E394" s="3179"/>
      <c r="F394" s="3144"/>
      <c r="G394" s="3169">
        <f t="shared" si="6"/>
        <v>0</v>
      </c>
      <c r="H394" s="64"/>
    </row>
    <row r="395" spans="1:8" ht="20.100000000000001" customHeight="1">
      <c r="A395" s="3170">
        <v>100</v>
      </c>
      <c r="B395" s="3266" t="s">
        <v>28027</v>
      </c>
      <c r="C395" s="3186"/>
      <c r="D395" s="3202">
        <v>8</v>
      </c>
      <c r="E395" s="3179"/>
      <c r="F395" s="3144"/>
      <c r="G395" s="3169">
        <f t="shared" si="6"/>
        <v>0</v>
      </c>
      <c r="H395" s="64"/>
    </row>
    <row r="396" spans="1:8" ht="20.100000000000001" customHeight="1">
      <c r="A396" s="3170">
        <v>100</v>
      </c>
      <c r="B396" s="3266" t="s">
        <v>28028</v>
      </c>
      <c r="C396" s="3186"/>
      <c r="D396" s="3202">
        <v>6</v>
      </c>
      <c r="E396" s="3179"/>
      <c r="F396" s="3144"/>
      <c r="G396" s="3169">
        <f t="shared" si="6"/>
        <v>0</v>
      </c>
      <c r="H396" s="64"/>
    </row>
    <row r="397" spans="1:8" ht="20.100000000000001" customHeight="1">
      <c r="A397" s="3170">
        <v>150</v>
      </c>
      <c r="B397" s="3049" t="s">
        <v>28029</v>
      </c>
      <c r="C397" s="3140" t="s">
        <v>28023</v>
      </c>
      <c r="D397" s="3142">
        <v>3</v>
      </c>
      <c r="E397" s="3164" t="s">
        <v>8313</v>
      </c>
      <c r="F397" s="3144"/>
      <c r="G397" s="3169">
        <f t="shared" si="6"/>
        <v>0</v>
      </c>
      <c r="H397" s="64"/>
    </row>
    <row r="398" spans="1:8" ht="20.100000000000001" customHeight="1">
      <c r="A398" s="3157"/>
      <c r="B398" s="3266" t="s">
        <v>28030</v>
      </c>
      <c r="C398" s="3186" t="s">
        <v>28019</v>
      </c>
      <c r="D398" s="3202">
        <v>15</v>
      </c>
      <c r="E398" s="3179"/>
      <c r="F398" s="3144"/>
      <c r="G398" s="3169">
        <f t="shared" si="6"/>
        <v>0</v>
      </c>
      <c r="H398" s="64"/>
    </row>
    <row r="399" spans="1:8" ht="20.100000000000001" customHeight="1">
      <c r="A399" s="3170">
        <v>150</v>
      </c>
      <c r="B399" s="3049" t="s">
        <v>28031</v>
      </c>
      <c r="C399" s="3140"/>
      <c r="D399" s="3142">
        <v>3</v>
      </c>
      <c r="E399" s="3179"/>
      <c r="F399" s="3144"/>
      <c r="G399" s="3169">
        <f t="shared" si="6"/>
        <v>0</v>
      </c>
      <c r="H399" s="64"/>
    </row>
    <row r="400" spans="1:8" ht="20.100000000000001" customHeight="1">
      <c r="A400" s="3170">
        <v>150</v>
      </c>
      <c r="B400" s="3049" t="s">
        <v>28032</v>
      </c>
      <c r="C400" s="3140"/>
      <c r="D400" s="3142">
        <v>9</v>
      </c>
      <c r="E400" s="3164" t="s">
        <v>8313</v>
      </c>
      <c r="F400" s="3144"/>
      <c r="G400" s="3169">
        <f t="shared" si="6"/>
        <v>0</v>
      </c>
      <c r="H400" s="64"/>
    </row>
    <row r="401" spans="1:8" ht="20.100000000000001" customHeight="1">
      <c r="A401" s="2484">
        <v>300</v>
      </c>
      <c r="B401" s="3049" t="s">
        <v>28033</v>
      </c>
      <c r="C401" s="3140" t="s">
        <v>28023</v>
      </c>
      <c r="D401" s="3142">
        <v>1</v>
      </c>
      <c r="E401" s="3179"/>
      <c r="F401" s="3144"/>
      <c r="G401" s="3169">
        <f t="shared" si="6"/>
        <v>0</v>
      </c>
      <c r="H401" s="64"/>
    </row>
    <row r="402" spans="1:8" ht="20.100000000000001" customHeight="1">
      <c r="A402" s="2484">
        <v>100</v>
      </c>
      <c r="B402" s="3049" t="s">
        <v>48823</v>
      </c>
      <c r="C402" s="3140"/>
      <c r="D402" s="3142">
        <v>100</v>
      </c>
      <c r="E402" s="3164" t="s">
        <v>8313</v>
      </c>
      <c r="F402" s="3144"/>
      <c r="G402" s="3169">
        <f t="shared" si="6"/>
        <v>0</v>
      </c>
      <c r="H402" s="64"/>
    </row>
    <row r="403" spans="1:8" ht="20.100000000000001" customHeight="1">
      <c r="A403" s="3170">
        <v>30</v>
      </c>
      <c r="B403" s="3266" t="s">
        <v>28034</v>
      </c>
      <c r="C403" s="3186" t="s">
        <v>28019</v>
      </c>
      <c r="D403" s="3202">
        <v>2</v>
      </c>
      <c r="E403" s="3179"/>
      <c r="F403" s="3144"/>
      <c r="G403" s="3169">
        <f t="shared" si="6"/>
        <v>0</v>
      </c>
      <c r="H403" s="64"/>
    </row>
    <row r="404" spans="1:8" ht="20.100000000000001" customHeight="1">
      <c r="A404" s="3170">
        <v>50</v>
      </c>
      <c r="B404" s="3049" t="s">
        <v>28035</v>
      </c>
      <c r="C404" s="3140" t="s">
        <v>28036</v>
      </c>
      <c r="D404" s="3178">
        <v>4</v>
      </c>
      <c r="E404" s="3164" t="s">
        <v>8313</v>
      </c>
      <c r="F404" s="3144"/>
      <c r="G404" s="3169">
        <f t="shared" si="6"/>
        <v>0</v>
      </c>
      <c r="H404" s="64"/>
    </row>
    <row r="405" spans="1:8" ht="20.100000000000001" customHeight="1">
      <c r="A405" s="3170">
        <v>50</v>
      </c>
      <c r="B405" s="3049" t="s">
        <v>28037</v>
      </c>
      <c r="C405" s="3140" t="s">
        <v>28036</v>
      </c>
      <c r="D405" s="3142">
        <v>30</v>
      </c>
      <c r="E405" s="3164" t="s">
        <v>8313</v>
      </c>
      <c r="F405" s="3144"/>
      <c r="G405" s="3169">
        <f t="shared" si="6"/>
        <v>0</v>
      </c>
      <c r="H405" s="64"/>
    </row>
    <row r="406" spans="1:8" ht="20.100000000000001" customHeight="1">
      <c r="A406" s="2484">
        <v>120</v>
      </c>
      <c r="B406" s="3049" t="s">
        <v>28039</v>
      </c>
      <c r="C406" s="3140" t="s">
        <v>28038</v>
      </c>
      <c r="D406" s="3183">
        <v>50</v>
      </c>
      <c r="E406" s="3179"/>
      <c r="F406" s="3144"/>
      <c r="G406" s="3169">
        <f t="shared" si="6"/>
        <v>0</v>
      </c>
      <c r="H406" s="64"/>
    </row>
    <row r="407" spans="1:8" ht="20.100000000000001" customHeight="1">
      <c r="A407" s="3170">
        <v>150</v>
      </c>
      <c r="B407" s="3049" t="s">
        <v>28040</v>
      </c>
      <c r="C407" s="3140" t="s">
        <v>28038</v>
      </c>
      <c r="D407" s="3183">
        <v>3</v>
      </c>
      <c r="E407" s="3179"/>
      <c r="F407" s="3225"/>
      <c r="G407" s="3169">
        <f t="shared" si="6"/>
        <v>0</v>
      </c>
      <c r="H407" s="64"/>
    </row>
    <row r="408" spans="1:8" ht="20.100000000000001" customHeight="1">
      <c r="A408" s="3170">
        <v>50</v>
      </c>
      <c r="B408" s="3049" t="s">
        <v>28041</v>
      </c>
      <c r="C408" s="3140" t="s">
        <v>28042</v>
      </c>
      <c r="D408" s="3178">
        <v>6</v>
      </c>
      <c r="E408" s="3164" t="s">
        <v>8313</v>
      </c>
      <c r="F408" s="3144"/>
      <c r="G408" s="3169">
        <f t="shared" si="6"/>
        <v>0</v>
      </c>
      <c r="H408" s="64"/>
    </row>
    <row r="409" spans="1:8" ht="20.100000000000001" customHeight="1">
      <c r="A409" s="3170">
        <v>30</v>
      </c>
      <c r="B409" s="3266" t="s">
        <v>28043</v>
      </c>
      <c r="C409" s="3186" t="s">
        <v>28042</v>
      </c>
      <c r="D409" s="3202">
        <v>11</v>
      </c>
      <c r="E409" s="3179"/>
      <c r="F409" s="3144"/>
      <c r="G409" s="3169">
        <f t="shared" si="6"/>
        <v>0</v>
      </c>
      <c r="H409" s="64"/>
    </row>
    <row r="410" spans="1:8" ht="20.100000000000001" customHeight="1">
      <c r="A410" s="3170">
        <v>100</v>
      </c>
      <c r="B410" s="3266" t="s">
        <v>28044</v>
      </c>
      <c r="C410" s="3186" t="s">
        <v>28042</v>
      </c>
      <c r="D410" s="3202">
        <v>6</v>
      </c>
      <c r="E410" s="3179"/>
      <c r="F410" s="3144"/>
      <c r="G410" s="3169">
        <f t="shared" si="6"/>
        <v>0</v>
      </c>
      <c r="H410" s="64"/>
    </row>
    <row r="411" spans="1:8" ht="20.100000000000001" customHeight="1">
      <c r="A411" s="2484">
        <v>120</v>
      </c>
      <c r="B411" s="3049" t="s">
        <v>28045</v>
      </c>
      <c r="C411" s="3140"/>
      <c r="D411" s="3178">
        <v>2</v>
      </c>
      <c r="E411" s="3179"/>
      <c r="F411" s="3144"/>
      <c r="G411" s="3169">
        <f t="shared" si="6"/>
        <v>0</v>
      </c>
      <c r="H411" s="64"/>
    </row>
    <row r="412" spans="1:8" ht="20.100000000000001" customHeight="1">
      <c r="A412" s="3170">
        <v>60</v>
      </c>
      <c r="B412" s="3049" t="s">
        <v>28046</v>
      </c>
      <c r="C412" s="3140"/>
      <c r="D412" s="3178">
        <v>2</v>
      </c>
      <c r="E412" s="3179"/>
      <c r="F412" s="3144"/>
      <c r="G412" s="3169">
        <f t="shared" si="6"/>
        <v>0</v>
      </c>
      <c r="H412" s="64"/>
    </row>
    <row r="413" spans="1:8" ht="20.100000000000001" customHeight="1">
      <c r="A413" s="3170">
        <v>60</v>
      </c>
      <c r="B413" s="3049" t="s">
        <v>28047</v>
      </c>
      <c r="C413" s="3140"/>
      <c r="D413" s="3142">
        <v>1</v>
      </c>
      <c r="E413" s="3179"/>
      <c r="F413" s="3144"/>
      <c r="G413" s="3169">
        <f t="shared" si="6"/>
        <v>0</v>
      </c>
      <c r="H413" s="64"/>
    </row>
    <row r="414" spans="1:8" ht="20.100000000000001" customHeight="1">
      <c r="A414" s="3170">
        <v>50</v>
      </c>
      <c r="B414" s="3049" t="s">
        <v>28048</v>
      </c>
      <c r="C414" s="3140"/>
      <c r="D414" s="3183">
        <v>7</v>
      </c>
      <c r="E414" s="3164" t="s">
        <v>8313</v>
      </c>
      <c r="F414" s="3144"/>
      <c r="G414" s="3169">
        <f t="shared" si="6"/>
        <v>0</v>
      </c>
      <c r="H414" s="64"/>
    </row>
    <row r="415" spans="1:8" ht="20.100000000000001" customHeight="1">
      <c r="A415" s="3170">
        <v>150</v>
      </c>
      <c r="B415" s="3049" t="s">
        <v>28049</v>
      </c>
      <c r="C415" s="3140" t="s">
        <v>28023</v>
      </c>
      <c r="D415" s="3178">
        <v>2</v>
      </c>
      <c r="E415" s="3179"/>
      <c r="F415" s="3144"/>
      <c r="G415" s="3169">
        <f t="shared" si="6"/>
        <v>0</v>
      </c>
      <c r="H415" s="64"/>
    </row>
    <row r="416" spans="1:8" ht="20.100000000000001" customHeight="1">
      <c r="A416" s="3170">
        <v>200</v>
      </c>
      <c r="B416" s="3049" t="s">
        <v>28050</v>
      </c>
      <c r="C416" s="3140"/>
      <c r="D416" s="3178">
        <v>9</v>
      </c>
      <c r="E416" s="3164" t="s">
        <v>8313</v>
      </c>
      <c r="F416" s="3144"/>
      <c r="G416" s="3169">
        <f t="shared" si="6"/>
        <v>0</v>
      </c>
      <c r="H416" s="64"/>
    </row>
    <row r="417" spans="1:8" ht="20.100000000000001" customHeight="1">
      <c r="A417" s="2484">
        <v>60</v>
      </c>
      <c r="B417" s="3049" t="s">
        <v>28051</v>
      </c>
      <c r="C417" s="3140" t="s">
        <v>28052</v>
      </c>
      <c r="D417" s="3178">
        <v>16</v>
      </c>
      <c r="E417" s="3164" t="s">
        <v>8313</v>
      </c>
      <c r="F417" s="3144"/>
      <c r="G417" s="3169">
        <f t="shared" si="6"/>
        <v>0</v>
      </c>
      <c r="H417" s="64"/>
    </row>
    <row r="418" spans="1:8" ht="20.100000000000001" customHeight="1">
      <c r="A418" s="3170">
        <v>1000</v>
      </c>
      <c r="B418" s="3049" t="s">
        <v>28053</v>
      </c>
      <c r="C418" s="3140" t="s">
        <v>28054</v>
      </c>
      <c r="D418" s="3273">
        <v>1</v>
      </c>
      <c r="E418" s="3179"/>
      <c r="F418" s="3144"/>
      <c r="G418" s="3169">
        <f t="shared" si="6"/>
        <v>0</v>
      </c>
      <c r="H418" s="64"/>
    </row>
    <row r="419" spans="1:8" ht="20.100000000000001" customHeight="1">
      <c r="A419" s="3157"/>
      <c r="B419" s="3049" t="s">
        <v>28055</v>
      </c>
      <c r="C419" s="3140"/>
      <c r="D419" s="3178">
        <v>20</v>
      </c>
      <c r="E419" s="3164" t="s">
        <v>8313</v>
      </c>
      <c r="F419" s="3144"/>
      <c r="G419" s="3169">
        <f t="shared" si="6"/>
        <v>0</v>
      </c>
      <c r="H419" s="64"/>
    </row>
    <row r="420" spans="1:8" ht="20.100000000000001" customHeight="1">
      <c r="A420" s="3170">
        <v>60</v>
      </c>
      <c r="B420" s="3049" t="s">
        <v>28056</v>
      </c>
      <c r="C420" s="3140"/>
      <c r="D420" s="3178">
        <v>10</v>
      </c>
      <c r="E420" s="3179"/>
      <c r="F420" s="3144"/>
      <c r="G420" s="3169">
        <f t="shared" si="6"/>
        <v>0</v>
      </c>
      <c r="H420" s="64"/>
    </row>
    <row r="421" spans="1:8" ht="20.100000000000001" customHeight="1">
      <c r="A421" s="3170"/>
      <c r="B421" s="3266" t="s">
        <v>28057</v>
      </c>
      <c r="C421" s="3186"/>
      <c r="D421" s="3202">
        <v>145</v>
      </c>
      <c r="E421" s="3164" t="s">
        <v>8313</v>
      </c>
      <c r="F421" s="3144"/>
      <c r="G421" s="3169">
        <f t="shared" si="6"/>
        <v>0</v>
      </c>
      <c r="H421" s="64"/>
    </row>
    <row r="422" spans="1:8" ht="20.100000000000001" customHeight="1">
      <c r="A422" s="2484">
        <v>200</v>
      </c>
      <c r="B422" s="3049" t="s">
        <v>28058</v>
      </c>
      <c r="C422" s="3140" t="s">
        <v>27936</v>
      </c>
      <c r="D422" s="3183">
        <v>7</v>
      </c>
      <c r="E422" s="3164" t="s">
        <v>8313</v>
      </c>
      <c r="F422" s="3144"/>
      <c r="G422" s="3169">
        <f t="shared" si="6"/>
        <v>0</v>
      </c>
      <c r="H422" s="64"/>
    </row>
    <row r="423" spans="1:8" ht="20.100000000000001" customHeight="1">
      <c r="A423" s="2484">
        <v>200</v>
      </c>
      <c r="B423" s="3049" t="s">
        <v>28059</v>
      </c>
      <c r="C423" s="3140" t="s">
        <v>28060</v>
      </c>
      <c r="D423" s="3183">
        <v>2</v>
      </c>
      <c r="E423" s="3179"/>
      <c r="F423" s="3144"/>
      <c r="G423" s="3169">
        <f t="shared" si="6"/>
        <v>0</v>
      </c>
      <c r="H423" s="64"/>
    </row>
    <row r="424" spans="1:8" ht="20.100000000000001" customHeight="1">
      <c r="A424" s="2484">
        <v>200</v>
      </c>
      <c r="B424" s="3049" t="s">
        <v>28061</v>
      </c>
      <c r="C424" s="3140" t="s">
        <v>28023</v>
      </c>
      <c r="D424" s="3183">
        <v>13</v>
      </c>
      <c r="E424" s="3164" t="s">
        <v>8313</v>
      </c>
      <c r="F424" s="3144"/>
      <c r="G424" s="3169">
        <f t="shared" si="6"/>
        <v>0</v>
      </c>
      <c r="H424" s="64"/>
    </row>
    <row r="425" spans="1:8" ht="20.100000000000001" customHeight="1">
      <c r="A425" s="3170">
        <v>60</v>
      </c>
      <c r="B425" s="3049" t="s">
        <v>28062</v>
      </c>
      <c r="C425" s="3140"/>
      <c r="D425" s="3178">
        <v>20</v>
      </c>
      <c r="E425" s="3164" t="s">
        <v>8313</v>
      </c>
      <c r="F425" s="3144"/>
      <c r="G425" s="3169">
        <f t="shared" si="6"/>
        <v>0</v>
      </c>
      <c r="H425" s="64"/>
    </row>
    <row r="426" spans="1:8" ht="20.100000000000001" customHeight="1">
      <c r="A426" s="3170">
        <v>150</v>
      </c>
      <c r="B426" s="3049" t="s">
        <v>28063</v>
      </c>
      <c r="C426" s="3140"/>
      <c r="D426" s="3178">
        <v>20</v>
      </c>
      <c r="E426" s="3164" t="s">
        <v>8313</v>
      </c>
      <c r="F426" s="3144"/>
      <c r="G426" s="3169">
        <f t="shared" si="6"/>
        <v>0</v>
      </c>
      <c r="H426" s="64"/>
    </row>
    <row r="427" spans="1:8" ht="20.100000000000001" customHeight="1">
      <c r="A427" s="2484">
        <v>150</v>
      </c>
      <c r="B427" s="3049" t="s">
        <v>28064</v>
      </c>
      <c r="C427" s="3140"/>
      <c r="D427" s="3183">
        <v>9</v>
      </c>
      <c r="E427" s="3164" t="s">
        <v>8313</v>
      </c>
      <c r="F427" s="3144"/>
      <c r="G427" s="3169">
        <f t="shared" si="6"/>
        <v>0</v>
      </c>
      <c r="H427" s="64"/>
    </row>
    <row r="428" spans="1:8" ht="20.100000000000001" customHeight="1">
      <c r="A428" s="2484">
        <v>200</v>
      </c>
      <c r="B428" s="3049" t="s">
        <v>28065</v>
      </c>
      <c r="C428" s="3140" t="s">
        <v>28066</v>
      </c>
      <c r="D428" s="3142">
        <v>2</v>
      </c>
      <c r="E428" s="3179"/>
      <c r="F428" s="3144"/>
      <c r="G428" s="3169">
        <f t="shared" si="6"/>
        <v>0</v>
      </c>
      <c r="H428" s="64"/>
    </row>
    <row r="429" spans="1:8" ht="20.100000000000001" customHeight="1">
      <c r="A429" s="2484">
        <v>200</v>
      </c>
      <c r="B429" s="3049" t="s">
        <v>28067</v>
      </c>
      <c r="C429" s="3140" t="s">
        <v>28066</v>
      </c>
      <c r="D429" s="3142">
        <v>1</v>
      </c>
      <c r="E429" s="3179"/>
      <c r="F429" s="3144"/>
      <c r="G429" s="3169">
        <f t="shared" si="6"/>
        <v>0</v>
      </c>
      <c r="H429" s="64"/>
    </row>
    <row r="430" spans="1:8" ht="20.100000000000001" customHeight="1">
      <c r="A430" s="3170">
        <v>150</v>
      </c>
      <c r="B430" s="3266" t="s">
        <v>28068</v>
      </c>
      <c r="C430" s="3186" t="s">
        <v>28060</v>
      </c>
      <c r="D430" s="3202">
        <v>4</v>
      </c>
      <c r="E430" s="3179"/>
      <c r="F430" s="3144"/>
      <c r="G430" s="3169">
        <f t="shared" si="6"/>
        <v>0</v>
      </c>
      <c r="H430" s="64"/>
    </row>
    <row r="431" spans="1:8" ht="20.100000000000001" customHeight="1">
      <c r="A431" s="3170">
        <v>150</v>
      </c>
      <c r="B431" s="3049" t="s">
        <v>28069</v>
      </c>
      <c r="C431" s="3140" t="s">
        <v>28060</v>
      </c>
      <c r="D431" s="3273">
        <v>2</v>
      </c>
      <c r="E431" s="3281"/>
      <c r="F431" s="2921"/>
      <c r="G431" s="3169">
        <f t="shared" si="6"/>
        <v>0</v>
      </c>
      <c r="H431" s="64"/>
    </row>
    <row r="432" spans="1:8" ht="20.100000000000001" customHeight="1">
      <c r="A432" s="2484">
        <v>100</v>
      </c>
      <c r="B432" s="3049" t="s">
        <v>28070</v>
      </c>
      <c r="C432" s="3140"/>
      <c r="D432" s="3273">
        <v>2</v>
      </c>
      <c r="E432" s="3179"/>
      <c r="F432" s="3144"/>
      <c r="G432" s="3169">
        <f t="shared" si="6"/>
        <v>0</v>
      </c>
      <c r="H432" s="64"/>
    </row>
    <row r="433" spans="1:8" ht="20.100000000000001" customHeight="1">
      <c r="A433" s="2484">
        <v>100</v>
      </c>
      <c r="B433" s="3049" t="s">
        <v>28071</v>
      </c>
      <c r="C433" s="3140"/>
      <c r="D433" s="3142">
        <v>2</v>
      </c>
      <c r="E433" s="3179"/>
      <c r="F433" s="3144"/>
      <c r="G433" s="3169">
        <f t="shared" si="6"/>
        <v>0</v>
      </c>
      <c r="H433" s="64"/>
    </row>
    <row r="434" spans="1:8" ht="20.100000000000001" customHeight="1">
      <c r="A434" s="3170">
        <v>50</v>
      </c>
      <c r="B434" s="3049" t="s">
        <v>28072</v>
      </c>
      <c r="C434" s="3140" t="s">
        <v>28073</v>
      </c>
      <c r="D434" s="3142">
        <v>10</v>
      </c>
      <c r="E434" s="3164" t="s">
        <v>8313</v>
      </c>
      <c r="F434" s="3144"/>
      <c r="G434" s="3169">
        <f t="shared" si="6"/>
        <v>0</v>
      </c>
      <c r="H434" s="64"/>
    </row>
    <row r="435" spans="1:8" ht="20.100000000000001" customHeight="1">
      <c r="A435" s="3170">
        <v>100</v>
      </c>
      <c r="B435" s="3266" t="s">
        <v>28074</v>
      </c>
      <c r="C435" s="3186"/>
      <c r="D435" s="3202">
        <v>10</v>
      </c>
      <c r="E435" s="3179"/>
      <c r="F435" s="3144"/>
      <c r="G435" s="3169">
        <f t="shared" si="6"/>
        <v>0</v>
      </c>
      <c r="H435" s="64"/>
    </row>
    <row r="436" spans="1:8" ht="20.100000000000001" customHeight="1">
      <c r="A436" s="3170">
        <v>100</v>
      </c>
      <c r="B436" s="3266" t="s">
        <v>28075</v>
      </c>
      <c r="C436" s="3186" t="s">
        <v>28076</v>
      </c>
      <c r="D436" s="3202">
        <v>1</v>
      </c>
      <c r="E436" s="3179"/>
      <c r="F436" s="3144"/>
      <c r="G436" s="3169">
        <f t="shared" si="6"/>
        <v>0</v>
      </c>
      <c r="H436" s="64"/>
    </row>
    <row r="437" spans="1:8" ht="20.100000000000001" customHeight="1">
      <c r="A437" s="3170">
        <v>20</v>
      </c>
      <c r="B437" s="3049" t="s">
        <v>28077</v>
      </c>
      <c r="C437" s="3140" t="s">
        <v>27979</v>
      </c>
      <c r="D437" s="3142">
        <v>10</v>
      </c>
      <c r="E437" s="3164" t="s">
        <v>8313</v>
      </c>
      <c r="F437" s="3144"/>
      <c r="G437" s="3169">
        <f t="shared" si="6"/>
        <v>0</v>
      </c>
      <c r="H437" s="64"/>
    </row>
    <row r="438" spans="1:8" ht="20.100000000000001" customHeight="1">
      <c r="A438" s="3170">
        <v>20</v>
      </c>
      <c r="B438" s="3042" t="s">
        <v>28078</v>
      </c>
      <c r="C438" s="3140" t="s">
        <v>27979</v>
      </c>
      <c r="D438" s="3142">
        <v>50</v>
      </c>
      <c r="E438" s="3164" t="s">
        <v>8313</v>
      </c>
      <c r="F438" s="3144"/>
      <c r="G438" s="3169">
        <f t="shared" si="6"/>
        <v>0</v>
      </c>
      <c r="H438" s="64"/>
    </row>
    <row r="439" spans="1:8" ht="20.100000000000001" customHeight="1">
      <c r="A439" s="3170">
        <v>20</v>
      </c>
      <c r="B439" s="3049" t="s">
        <v>28079</v>
      </c>
      <c r="C439" s="3140" t="s">
        <v>27874</v>
      </c>
      <c r="D439" s="3142">
        <v>30</v>
      </c>
      <c r="E439" s="3164" t="s">
        <v>8313</v>
      </c>
      <c r="F439" s="3144"/>
      <c r="G439" s="3169">
        <f t="shared" si="6"/>
        <v>0</v>
      </c>
      <c r="H439" s="64"/>
    </row>
    <row r="440" spans="1:8" ht="20.100000000000001" customHeight="1">
      <c r="A440" s="3170">
        <v>20</v>
      </c>
      <c r="B440" s="3049" t="s">
        <v>28080</v>
      </c>
      <c r="C440" s="3140"/>
      <c r="D440" s="3142">
        <v>60</v>
      </c>
      <c r="E440" s="3164" t="s">
        <v>8313</v>
      </c>
      <c r="F440" s="3144"/>
      <c r="G440" s="3169">
        <f t="shared" si="6"/>
        <v>0</v>
      </c>
      <c r="H440" s="64"/>
    </row>
    <row r="441" spans="1:8" ht="20.100000000000001" customHeight="1">
      <c r="A441" s="2484">
        <v>200</v>
      </c>
      <c r="B441" s="3040" t="s">
        <v>28081</v>
      </c>
      <c r="C441" s="3204" t="s">
        <v>28082</v>
      </c>
      <c r="D441" s="3273">
        <v>17</v>
      </c>
      <c r="E441" s="3179"/>
      <c r="F441" s="3144"/>
      <c r="G441" s="3169">
        <f t="shared" si="6"/>
        <v>0</v>
      </c>
      <c r="H441" s="64"/>
    </row>
    <row r="442" spans="1:8" ht="20.100000000000001" customHeight="1">
      <c r="A442" s="3170">
        <v>200</v>
      </c>
      <c r="B442" s="3040" t="s">
        <v>28083</v>
      </c>
      <c r="C442" s="3204" t="s">
        <v>27955</v>
      </c>
      <c r="D442" s="3273">
        <v>4</v>
      </c>
      <c r="E442" s="3164" t="s">
        <v>8313</v>
      </c>
      <c r="F442" s="3144"/>
      <c r="G442" s="3169">
        <f t="shared" si="6"/>
        <v>0</v>
      </c>
      <c r="H442" s="64"/>
    </row>
    <row r="443" spans="1:8" ht="20.100000000000001" customHeight="1">
      <c r="A443" s="3170">
        <v>300</v>
      </c>
      <c r="B443" s="3266" t="s">
        <v>28084</v>
      </c>
      <c r="C443" s="3186"/>
      <c r="D443" s="3202">
        <v>2</v>
      </c>
      <c r="E443" s="3179"/>
      <c r="F443" s="3144"/>
      <c r="G443" s="3169">
        <f t="shared" si="6"/>
        <v>0</v>
      </c>
      <c r="H443" s="64"/>
    </row>
    <row r="444" spans="1:8" ht="20.100000000000001" customHeight="1">
      <c r="A444" s="3170">
        <v>450</v>
      </c>
      <c r="B444" s="3276" t="s">
        <v>28085</v>
      </c>
      <c r="C444" s="3140" t="s">
        <v>28086</v>
      </c>
      <c r="D444" s="3183">
        <v>3</v>
      </c>
      <c r="E444" s="3164" t="s">
        <v>8313</v>
      </c>
      <c r="F444" s="3144"/>
      <c r="G444" s="3169">
        <f t="shared" si="6"/>
        <v>0</v>
      </c>
      <c r="H444" s="64"/>
    </row>
    <row r="445" spans="1:8" ht="20.100000000000001" customHeight="1">
      <c r="A445" s="3170">
        <v>350</v>
      </c>
      <c r="B445" s="3276" t="s">
        <v>28087</v>
      </c>
      <c r="C445" s="3140" t="s">
        <v>28086</v>
      </c>
      <c r="D445" s="3183">
        <v>3</v>
      </c>
      <c r="E445" s="3179"/>
      <c r="F445" s="3144"/>
      <c r="G445" s="3169">
        <f t="shared" si="6"/>
        <v>0</v>
      </c>
      <c r="H445" s="64"/>
    </row>
    <row r="446" spans="1:8" ht="20.100000000000001" customHeight="1">
      <c r="A446" s="3170">
        <v>250</v>
      </c>
      <c r="B446" s="3276" t="s">
        <v>28088</v>
      </c>
      <c r="C446" s="3140" t="s">
        <v>28089</v>
      </c>
      <c r="D446" s="3183">
        <v>7</v>
      </c>
      <c r="E446" s="3164" t="s">
        <v>8313</v>
      </c>
      <c r="F446" s="3144"/>
      <c r="G446" s="3169">
        <f t="shared" si="6"/>
        <v>0</v>
      </c>
      <c r="H446" s="64"/>
    </row>
    <row r="447" spans="1:8" ht="20.100000000000001" customHeight="1">
      <c r="A447" s="3170">
        <v>150</v>
      </c>
      <c r="B447" s="3049" t="s">
        <v>28090</v>
      </c>
      <c r="C447" s="3140"/>
      <c r="D447" s="3183">
        <v>1</v>
      </c>
      <c r="E447" s="3179"/>
      <c r="F447" s="3144"/>
      <c r="G447" s="3169">
        <f t="shared" si="6"/>
        <v>0</v>
      </c>
      <c r="H447" s="64"/>
    </row>
    <row r="448" spans="1:8" ht="20.100000000000001" customHeight="1">
      <c r="A448" s="3170">
        <v>150</v>
      </c>
      <c r="B448" s="3049" t="s">
        <v>28091</v>
      </c>
      <c r="C448" s="3140"/>
      <c r="D448" s="3183">
        <v>6</v>
      </c>
      <c r="E448" s="3179"/>
      <c r="F448" s="3144"/>
      <c r="G448" s="3169">
        <f t="shared" si="6"/>
        <v>0</v>
      </c>
      <c r="H448" s="64"/>
    </row>
    <row r="449" spans="1:8" ht="20.100000000000001" customHeight="1">
      <c r="A449" s="3170">
        <v>150</v>
      </c>
      <c r="B449" s="3046" t="s">
        <v>28092</v>
      </c>
      <c r="C449" s="3256"/>
      <c r="D449" s="3183">
        <v>1</v>
      </c>
      <c r="E449" s="3179"/>
      <c r="F449" s="3144"/>
      <c r="G449" s="3169">
        <f t="shared" si="6"/>
        <v>0</v>
      </c>
      <c r="H449" s="64"/>
    </row>
    <row r="450" spans="1:8" ht="20.100000000000001" customHeight="1">
      <c r="A450" s="3170">
        <v>150</v>
      </c>
      <c r="B450" s="3049" t="s">
        <v>28093</v>
      </c>
      <c r="C450" s="3140"/>
      <c r="D450" s="3183">
        <v>3</v>
      </c>
      <c r="E450" s="3179"/>
      <c r="F450" s="3144"/>
      <c r="G450" s="3169">
        <f t="shared" si="6"/>
        <v>0</v>
      </c>
      <c r="H450" s="64"/>
    </row>
    <row r="451" spans="1:8" ht="20.100000000000001" customHeight="1">
      <c r="A451" s="3170">
        <v>150</v>
      </c>
      <c r="B451" s="3049" t="s">
        <v>28094</v>
      </c>
      <c r="C451" s="3140"/>
      <c r="D451" s="2930">
        <v>1</v>
      </c>
      <c r="E451" s="3179"/>
      <c r="F451" s="3144"/>
      <c r="G451" s="3169">
        <f t="shared" si="6"/>
        <v>0</v>
      </c>
      <c r="H451" s="64"/>
    </row>
    <row r="452" spans="1:8" ht="20.100000000000001" customHeight="1">
      <c r="A452" s="3170">
        <v>150</v>
      </c>
      <c r="B452" s="3049" t="s">
        <v>28095</v>
      </c>
      <c r="C452" s="3140"/>
      <c r="D452" s="2930">
        <v>2</v>
      </c>
      <c r="E452" s="3179"/>
      <c r="F452" s="3144"/>
      <c r="G452" s="3169">
        <f t="shared" si="6"/>
        <v>0</v>
      </c>
      <c r="H452" s="64"/>
    </row>
    <row r="453" spans="1:8" ht="20.100000000000001" customHeight="1">
      <c r="A453" s="3157"/>
      <c r="B453" s="3266" t="s">
        <v>28096</v>
      </c>
      <c r="C453" s="3140" t="s">
        <v>28097</v>
      </c>
      <c r="D453" s="3202">
        <v>1</v>
      </c>
      <c r="E453" s="3164" t="s">
        <v>8313</v>
      </c>
      <c r="F453" s="3144"/>
      <c r="G453" s="3169">
        <f t="shared" si="6"/>
        <v>0</v>
      </c>
      <c r="H453" s="64"/>
    </row>
    <row r="454" spans="1:8" ht="20.100000000000001" customHeight="1">
      <c r="A454" s="3157"/>
      <c r="B454" s="3266" t="s">
        <v>28098</v>
      </c>
      <c r="C454" s="3140" t="s">
        <v>28097</v>
      </c>
      <c r="D454" s="3202">
        <v>1</v>
      </c>
      <c r="E454" s="3164" t="s">
        <v>8313</v>
      </c>
      <c r="F454" s="3144"/>
      <c r="G454" s="3169">
        <f t="shared" si="6"/>
        <v>0</v>
      </c>
      <c r="H454" s="64"/>
    </row>
    <row r="455" spans="1:8" ht="20.100000000000001" customHeight="1">
      <c r="A455" s="3170">
        <v>200</v>
      </c>
      <c r="B455" s="3266" t="s">
        <v>28099</v>
      </c>
      <c r="C455" s="3140" t="s">
        <v>28097</v>
      </c>
      <c r="D455" s="3183">
        <v>8</v>
      </c>
      <c r="E455" s="3164" t="s">
        <v>8313</v>
      </c>
      <c r="F455" s="3144"/>
      <c r="G455" s="3169">
        <f t="shared" si="6"/>
        <v>0</v>
      </c>
      <c r="H455" s="64"/>
    </row>
    <row r="456" spans="1:8" ht="20.100000000000001" customHeight="1">
      <c r="A456" s="3157"/>
      <c r="B456" s="3266" t="s">
        <v>28100</v>
      </c>
      <c r="C456" s="3140" t="s">
        <v>28097</v>
      </c>
      <c r="D456" s="3202">
        <v>1</v>
      </c>
      <c r="E456" s="3164" t="s">
        <v>8313</v>
      </c>
      <c r="F456" s="3144"/>
      <c r="G456" s="3169">
        <f t="shared" ref="G456:G519" si="7">F456*A456</f>
        <v>0</v>
      </c>
      <c r="H456" s="64"/>
    </row>
    <row r="457" spans="1:8" ht="20.100000000000001" customHeight="1">
      <c r="A457" s="3170">
        <v>150</v>
      </c>
      <c r="B457" s="3049" t="s">
        <v>28101</v>
      </c>
      <c r="C457" s="3140"/>
      <c r="D457" s="3183">
        <v>1</v>
      </c>
      <c r="E457" s="3179"/>
      <c r="F457" s="3144"/>
      <c r="G457" s="3169">
        <f t="shared" si="7"/>
        <v>0</v>
      </c>
      <c r="H457" s="64"/>
    </row>
    <row r="458" spans="1:8" ht="20.100000000000001" customHeight="1">
      <c r="A458" s="3170">
        <v>150</v>
      </c>
      <c r="B458" s="3049" t="s">
        <v>28102</v>
      </c>
      <c r="C458" s="3140"/>
      <c r="D458" s="3183">
        <v>1</v>
      </c>
      <c r="E458" s="3179"/>
      <c r="F458" s="3144"/>
      <c r="G458" s="3169">
        <f t="shared" si="7"/>
        <v>0</v>
      </c>
      <c r="H458" s="64"/>
    </row>
    <row r="459" spans="1:8" ht="20.100000000000001" customHeight="1">
      <c r="A459" s="3170">
        <v>150</v>
      </c>
      <c r="B459" s="3049" t="s">
        <v>28103</v>
      </c>
      <c r="C459" s="3140"/>
      <c r="D459" s="3183">
        <v>1</v>
      </c>
      <c r="E459" s="3179"/>
      <c r="F459" s="3144"/>
      <c r="G459" s="3169">
        <f t="shared" si="7"/>
        <v>0</v>
      </c>
      <c r="H459" s="64"/>
    </row>
    <row r="460" spans="1:8" ht="20.100000000000001" customHeight="1">
      <c r="A460" s="2484">
        <v>120</v>
      </c>
      <c r="B460" s="3049" t="s">
        <v>28104</v>
      </c>
      <c r="C460" s="3140"/>
      <c r="D460" s="3183">
        <v>2</v>
      </c>
      <c r="E460" s="3179"/>
      <c r="F460" s="3144"/>
      <c r="G460" s="3169">
        <f t="shared" si="7"/>
        <v>0</v>
      </c>
      <c r="H460" s="64"/>
    </row>
    <row r="461" spans="1:8" ht="20.100000000000001" customHeight="1">
      <c r="A461" s="3170">
        <v>250</v>
      </c>
      <c r="B461" s="3049" t="s">
        <v>28105</v>
      </c>
      <c r="C461" s="3140" t="s">
        <v>28106</v>
      </c>
      <c r="D461" s="3183">
        <v>12</v>
      </c>
      <c r="E461" s="3164" t="s">
        <v>8313</v>
      </c>
      <c r="F461" s="3144"/>
      <c r="G461" s="3169">
        <f t="shared" si="7"/>
        <v>0</v>
      </c>
      <c r="H461" s="64"/>
    </row>
    <row r="462" spans="1:8" ht="20.100000000000001" customHeight="1">
      <c r="A462" s="3170">
        <v>150</v>
      </c>
      <c r="B462" s="3049" t="s">
        <v>28107</v>
      </c>
      <c r="C462" s="3140"/>
      <c r="D462" s="3183">
        <v>1</v>
      </c>
      <c r="E462" s="3179"/>
      <c r="F462" s="3144"/>
      <c r="G462" s="3169">
        <f t="shared" si="7"/>
        <v>0</v>
      </c>
      <c r="H462" s="64"/>
    </row>
    <row r="463" spans="1:8" ht="20.100000000000001" customHeight="1">
      <c r="A463" s="3170">
        <v>150</v>
      </c>
      <c r="B463" s="3049" t="s">
        <v>28108</v>
      </c>
      <c r="C463" s="3140"/>
      <c r="D463" s="3183">
        <v>1</v>
      </c>
      <c r="E463" s="3179"/>
      <c r="F463" s="3144"/>
      <c r="G463" s="3169">
        <f t="shared" si="7"/>
        <v>0</v>
      </c>
      <c r="H463" s="64"/>
    </row>
    <row r="464" spans="1:8" ht="20.100000000000001" customHeight="1">
      <c r="A464" s="3170">
        <v>150</v>
      </c>
      <c r="B464" s="3049" t="s">
        <v>28109</v>
      </c>
      <c r="C464" s="3140"/>
      <c r="D464" s="3183">
        <v>2</v>
      </c>
      <c r="E464" s="3179"/>
      <c r="F464" s="3144"/>
      <c r="G464" s="3169">
        <f t="shared" si="7"/>
        <v>0</v>
      </c>
      <c r="H464" s="64"/>
    </row>
    <row r="465" spans="1:8" ht="20.100000000000001" customHeight="1">
      <c r="A465" s="3170">
        <v>150</v>
      </c>
      <c r="B465" s="3049" t="s">
        <v>28110</v>
      </c>
      <c r="C465" s="3140"/>
      <c r="D465" s="3144">
        <v>1</v>
      </c>
      <c r="E465" s="3179"/>
      <c r="F465" s="3144"/>
      <c r="G465" s="3169">
        <f t="shared" si="7"/>
        <v>0</v>
      </c>
      <c r="H465" s="64"/>
    </row>
    <row r="466" spans="1:8" ht="20.100000000000001" customHeight="1">
      <c r="A466" s="3170">
        <v>250</v>
      </c>
      <c r="B466" s="3049" t="s">
        <v>28111</v>
      </c>
      <c r="C466" s="3140"/>
      <c r="D466" s="3183">
        <v>7</v>
      </c>
      <c r="E466" s="3164" t="s">
        <v>8313</v>
      </c>
      <c r="F466" s="3144"/>
      <c r="G466" s="3169">
        <f t="shared" si="7"/>
        <v>0</v>
      </c>
      <c r="H466" s="64"/>
    </row>
    <row r="467" spans="1:8" ht="20.100000000000001" customHeight="1">
      <c r="A467" s="3170">
        <v>500</v>
      </c>
      <c r="B467" s="3039" t="s">
        <v>28112</v>
      </c>
      <c r="C467" s="3140"/>
      <c r="D467" s="3144">
        <v>1</v>
      </c>
      <c r="E467" s="3164" t="s">
        <v>8313</v>
      </c>
      <c r="F467" s="3144"/>
      <c r="G467" s="3169">
        <f t="shared" si="7"/>
        <v>0</v>
      </c>
      <c r="H467" s="64"/>
    </row>
    <row r="468" spans="1:8" ht="20.100000000000001" customHeight="1">
      <c r="A468" s="3170">
        <v>350</v>
      </c>
      <c r="B468" s="3049" t="s">
        <v>28113</v>
      </c>
      <c r="C468" s="3140" t="s">
        <v>28114</v>
      </c>
      <c r="D468" s="3183">
        <v>2</v>
      </c>
      <c r="E468" s="3179"/>
      <c r="F468" s="3144"/>
      <c r="G468" s="3169">
        <f t="shared" si="7"/>
        <v>0</v>
      </c>
      <c r="H468" s="64"/>
    </row>
    <row r="469" spans="1:8" ht="20.100000000000001" customHeight="1">
      <c r="A469" s="3170">
        <v>350</v>
      </c>
      <c r="B469" s="3283" t="s">
        <v>28115</v>
      </c>
      <c r="C469" s="3140" t="s">
        <v>27929</v>
      </c>
      <c r="D469" s="3211">
        <v>17</v>
      </c>
      <c r="E469" s="3179"/>
      <c r="F469" s="3144"/>
      <c r="G469" s="3169">
        <f t="shared" si="7"/>
        <v>0</v>
      </c>
      <c r="H469" s="64"/>
    </row>
    <row r="470" spans="1:8" ht="20.100000000000001" customHeight="1">
      <c r="A470" s="3170">
        <v>50</v>
      </c>
      <c r="B470" s="3284" t="s">
        <v>28116</v>
      </c>
      <c r="C470" s="3140" t="s">
        <v>27929</v>
      </c>
      <c r="D470" s="3285">
        <v>20</v>
      </c>
      <c r="E470" s="3179"/>
      <c r="F470" s="3144"/>
      <c r="G470" s="3169">
        <f t="shared" si="7"/>
        <v>0</v>
      </c>
      <c r="H470" s="64"/>
    </row>
    <row r="471" spans="1:8" ht="20.100000000000001" customHeight="1">
      <c r="A471" s="3170">
        <v>250</v>
      </c>
      <c r="B471" s="3039" t="s">
        <v>28117</v>
      </c>
      <c r="C471" s="3140" t="s">
        <v>27929</v>
      </c>
      <c r="D471" s="3183">
        <v>35</v>
      </c>
      <c r="E471" s="3164" t="s">
        <v>8313</v>
      </c>
      <c r="F471" s="3144"/>
      <c r="G471" s="3169">
        <f t="shared" si="7"/>
        <v>0</v>
      </c>
      <c r="H471" s="64"/>
    </row>
    <row r="472" spans="1:8" ht="20.100000000000001" customHeight="1">
      <c r="A472" s="3170">
        <v>150</v>
      </c>
      <c r="B472" s="3049" t="s">
        <v>28118</v>
      </c>
      <c r="C472" s="3140"/>
      <c r="D472" s="3144">
        <v>9</v>
      </c>
      <c r="E472" s="3164" t="s">
        <v>8313</v>
      </c>
      <c r="F472" s="3144"/>
      <c r="G472" s="3169">
        <f t="shared" si="7"/>
        <v>0</v>
      </c>
      <c r="H472" s="64"/>
    </row>
    <row r="473" spans="1:8" ht="20.100000000000001" customHeight="1">
      <c r="A473" s="3170">
        <v>10</v>
      </c>
      <c r="B473" s="3049" t="s">
        <v>28119</v>
      </c>
      <c r="C473" s="3140" t="s">
        <v>28120</v>
      </c>
      <c r="D473" s="3144">
        <v>80</v>
      </c>
      <c r="E473" s="3164" t="s">
        <v>8313</v>
      </c>
      <c r="F473" s="3144"/>
      <c r="G473" s="3169">
        <f t="shared" si="7"/>
        <v>0</v>
      </c>
      <c r="H473" s="64"/>
    </row>
    <row r="474" spans="1:8" ht="20.100000000000001" customHeight="1">
      <c r="A474" s="2484">
        <v>20</v>
      </c>
      <c r="B474" s="3049" t="s">
        <v>28121</v>
      </c>
      <c r="C474" s="3140" t="s">
        <v>28120</v>
      </c>
      <c r="D474" s="3144">
        <v>50</v>
      </c>
      <c r="E474" s="3164" t="s">
        <v>8313</v>
      </c>
      <c r="F474" s="3144"/>
      <c r="G474" s="3169">
        <f t="shared" si="7"/>
        <v>0</v>
      </c>
      <c r="H474" s="64"/>
    </row>
    <row r="475" spans="1:8" ht="20.100000000000001" customHeight="1">
      <c r="A475" s="3170">
        <v>40</v>
      </c>
      <c r="B475" s="3049" t="s">
        <v>28122</v>
      </c>
      <c r="C475" s="3140" t="s">
        <v>28120</v>
      </c>
      <c r="D475" s="3144">
        <v>50</v>
      </c>
      <c r="E475" s="3164" t="s">
        <v>8313</v>
      </c>
      <c r="F475" s="3144"/>
      <c r="G475" s="3169">
        <f t="shared" si="7"/>
        <v>0</v>
      </c>
      <c r="H475" s="64"/>
    </row>
    <row r="476" spans="1:8" ht="20.100000000000001" customHeight="1">
      <c r="A476" s="2484">
        <v>50</v>
      </c>
      <c r="B476" s="3042" t="s">
        <v>28123</v>
      </c>
      <c r="C476" s="3204"/>
      <c r="D476" s="3183">
        <v>5</v>
      </c>
      <c r="E476" s="3164" t="s">
        <v>8313</v>
      </c>
      <c r="F476" s="3144"/>
      <c r="G476" s="3169">
        <f t="shared" si="7"/>
        <v>0</v>
      </c>
      <c r="H476" s="155"/>
    </row>
    <row r="477" spans="1:8" ht="20.100000000000001" customHeight="1">
      <c r="A477" s="3170">
        <v>10</v>
      </c>
      <c r="B477" s="3049" t="s">
        <v>28124</v>
      </c>
      <c r="C477" s="3140"/>
      <c r="D477" s="3144">
        <v>100</v>
      </c>
      <c r="E477" s="3164" t="s">
        <v>8313</v>
      </c>
      <c r="F477" s="3144"/>
      <c r="G477" s="3169">
        <f t="shared" si="7"/>
        <v>0</v>
      </c>
      <c r="H477" s="64"/>
    </row>
    <row r="478" spans="1:8" ht="20.100000000000001" customHeight="1">
      <c r="A478" s="2484">
        <v>30</v>
      </c>
      <c r="B478" s="3049" t="s">
        <v>28125</v>
      </c>
      <c r="C478" s="3140"/>
      <c r="D478" s="3144">
        <v>20</v>
      </c>
      <c r="E478" s="3164" t="s">
        <v>8313</v>
      </c>
      <c r="F478" s="3144"/>
      <c r="G478" s="3169">
        <f t="shared" si="7"/>
        <v>0</v>
      </c>
      <c r="H478" s="64"/>
    </row>
    <row r="479" spans="1:8" ht="20.100000000000001" customHeight="1">
      <c r="A479" s="2484">
        <v>20</v>
      </c>
      <c r="B479" s="3025" t="s">
        <v>28126</v>
      </c>
      <c r="C479" s="3140"/>
      <c r="D479" s="3251">
        <v>90</v>
      </c>
      <c r="E479" s="3164" t="s">
        <v>8313</v>
      </c>
      <c r="F479" s="3144"/>
      <c r="G479" s="3169">
        <f t="shared" si="7"/>
        <v>0</v>
      </c>
      <c r="H479" s="64"/>
    </row>
    <row r="480" spans="1:8" ht="20.100000000000001" customHeight="1">
      <c r="A480" s="3170">
        <v>150</v>
      </c>
      <c r="B480" s="3025" t="s">
        <v>28127</v>
      </c>
      <c r="C480" s="3140"/>
      <c r="D480" s="3251">
        <v>2</v>
      </c>
      <c r="E480" s="3164" t="s">
        <v>8313</v>
      </c>
      <c r="F480" s="3144"/>
      <c r="G480" s="3169">
        <f t="shared" si="7"/>
        <v>0</v>
      </c>
      <c r="H480" s="64"/>
    </row>
    <row r="481" spans="1:8" ht="20.100000000000001" customHeight="1">
      <c r="A481" s="3170">
        <v>20</v>
      </c>
      <c r="B481" s="3025" t="s">
        <v>28128</v>
      </c>
      <c r="C481" s="3140"/>
      <c r="D481" s="3024">
        <v>100</v>
      </c>
      <c r="E481" s="3164" t="s">
        <v>8313</v>
      </c>
      <c r="F481" s="3144"/>
      <c r="G481" s="3169">
        <f t="shared" si="7"/>
        <v>0</v>
      </c>
      <c r="H481" s="64"/>
    </row>
    <row r="482" spans="1:8" ht="20.100000000000001" customHeight="1">
      <c r="A482" s="3157"/>
      <c r="B482" s="3266" t="s">
        <v>28129</v>
      </c>
      <c r="C482" s="3186"/>
      <c r="D482" s="3285">
        <v>33</v>
      </c>
      <c r="E482" s="3164" t="s">
        <v>8313</v>
      </c>
      <c r="F482" s="3144"/>
      <c r="G482" s="3169">
        <f t="shared" si="7"/>
        <v>0</v>
      </c>
      <c r="H482" s="64"/>
    </row>
    <row r="483" spans="1:8" ht="20.100000000000001" customHeight="1">
      <c r="A483" s="3157"/>
      <c r="B483" s="3266" t="s">
        <v>28130</v>
      </c>
      <c r="C483" s="3186"/>
      <c r="D483" s="3285">
        <v>25</v>
      </c>
      <c r="E483" s="3179"/>
      <c r="F483" s="3144"/>
      <c r="G483" s="3169">
        <f t="shared" si="7"/>
        <v>0</v>
      </c>
      <c r="H483" s="64"/>
    </row>
    <row r="484" spans="1:8" ht="20.100000000000001" customHeight="1">
      <c r="A484" s="3170">
        <v>30</v>
      </c>
      <c r="B484" s="3049" t="s">
        <v>28131</v>
      </c>
      <c r="C484" s="3140"/>
      <c r="D484" s="3219">
        <v>100</v>
      </c>
      <c r="E484" s="3164" t="s">
        <v>8313</v>
      </c>
      <c r="F484" s="3144"/>
      <c r="G484" s="3169">
        <f t="shared" si="7"/>
        <v>0</v>
      </c>
      <c r="H484" s="64"/>
    </row>
    <row r="485" spans="1:8" ht="20.100000000000001" customHeight="1">
      <c r="A485" s="3170">
        <v>50</v>
      </c>
      <c r="B485" s="3049" t="s">
        <v>28132</v>
      </c>
      <c r="C485" s="3140"/>
      <c r="D485" s="3219">
        <v>47</v>
      </c>
      <c r="E485" s="3164" t="s">
        <v>8313</v>
      </c>
      <c r="F485" s="3144"/>
      <c r="G485" s="3169">
        <f t="shared" si="7"/>
        <v>0</v>
      </c>
      <c r="H485" s="64"/>
    </row>
    <row r="486" spans="1:8" ht="20.100000000000001" customHeight="1">
      <c r="A486" s="3170">
        <v>70</v>
      </c>
      <c r="B486" s="3049" t="s">
        <v>28133</v>
      </c>
      <c r="C486" s="3140"/>
      <c r="D486" s="3211">
        <v>3</v>
      </c>
      <c r="E486" s="3164" t="s">
        <v>8313</v>
      </c>
      <c r="F486" s="3144"/>
      <c r="G486" s="3169">
        <f t="shared" si="7"/>
        <v>0</v>
      </c>
      <c r="H486" s="64"/>
    </row>
    <row r="487" spans="1:8" ht="20.100000000000001" customHeight="1">
      <c r="A487" s="3170">
        <v>150</v>
      </c>
      <c r="B487" s="3049" t="s">
        <v>28134</v>
      </c>
      <c r="C487" s="3140"/>
      <c r="D487" s="3183">
        <v>1</v>
      </c>
      <c r="E487" s="3179"/>
      <c r="F487" s="3144"/>
      <c r="G487" s="3169">
        <f t="shared" si="7"/>
        <v>0</v>
      </c>
      <c r="H487" s="155"/>
    </row>
    <row r="488" spans="1:8" ht="20.100000000000001" customHeight="1">
      <c r="A488" s="3170">
        <v>40</v>
      </c>
      <c r="B488" s="3266" t="s">
        <v>28135</v>
      </c>
      <c r="C488" s="3186"/>
      <c r="D488" s="3285">
        <v>25</v>
      </c>
      <c r="E488" s="3179"/>
      <c r="F488" s="3144"/>
      <c r="G488" s="3169">
        <f t="shared" si="7"/>
        <v>0</v>
      </c>
      <c r="H488" s="64"/>
    </row>
    <row r="489" spans="1:8" ht="20.100000000000001" customHeight="1">
      <c r="A489" s="3170">
        <v>50</v>
      </c>
      <c r="B489" s="3266" t="s">
        <v>28136</v>
      </c>
      <c r="C489" s="3186"/>
      <c r="D489" s="3285">
        <v>3</v>
      </c>
      <c r="E489" s="3179"/>
      <c r="F489" s="3144"/>
      <c r="G489" s="3169">
        <f t="shared" si="7"/>
        <v>0</v>
      </c>
      <c r="H489" s="64"/>
    </row>
    <row r="490" spans="1:8" ht="20.100000000000001" customHeight="1">
      <c r="A490" s="3170">
        <v>20</v>
      </c>
      <c r="B490" s="3049" t="s">
        <v>28137</v>
      </c>
      <c r="C490" s="3140"/>
      <c r="D490" s="3183">
        <v>13</v>
      </c>
      <c r="E490" s="3179"/>
      <c r="F490" s="3144"/>
      <c r="G490" s="3169">
        <f t="shared" si="7"/>
        <v>0</v>
      </c>
      <c r="H490" s="64"/>
    </row>
    <row r="491" spans="1:8" ht="20.100000000000001" customHeight="1">
      <c r="A491" s="3170">
        <v>20</v>
      </c>
      <c r="B491" s="3049" t="s">
        <v>28138</v>
      </c>
      <c r="C491" s="3286" t="s">
        <v>28139</v>
      </c>
      <c r="D491" s="3180">
        <v>70</v>
      </c>
      <c r="E491" s="3164" t="s">
        <v>8313</v>
      </c>
      <c r="F491" s="3144"/>
      <c r="G491" s="3169">
        <f t="shared" si="7"/>
        <v>0</v>
      </c>
      <c r="H491" s="64"/>
    </row>
    <row r="492" spans="1:8" ht="20.100000000000001" customHeight="1">
      <c r="A492" s="3170">
        <v>20</v>
      </c>
      <c r="B492" s="3049" t="s">
        <v>28140</v>
      </c>
      <c r="C492" s="3286" t="s">
        <v>28139</v>
      </c>
      <c r="D492" s="3183">
        <v>50</v>
      </c>
      <c r="E492" s="3164"/>
      <c r="F492" s="3144"/>
      <c r="G492" s="3169">
        <f t="shared" si="7"/>
        <v>0</v>
      </c>
      <c r="H492" s="64"/>
    </row>
    <row r="493" spans="1:8" ht="20.100000000000001" customHeight="1">
      <c r="A493" s="3170">
        <v>20</v>
      </c>
      <c r="B493" s="3049" t="s">
        <v>28141</v>
      </c>
      <c r="C493" s="3286" t="s">
        <v>28139</v>
      </c>
      <c r="D493" s="3251">
        <v>80</v>
      </c>
      <c r="E493" s="3164" t="s">
        <v>8313</v>
      </c>
      <c r="F493" s="3144"/>
      <c r="G493" s="3169">
        <f t="shared" si="7"/>
        <v>0</v>
      </c>
      <c r="H493" s="64"/>
    </row>
    <row r="494" spans="1:8" ht="20.100000000000001" customHeight="1">
      <c r="A494" s="3170">
        <v>30</v>
      </c>
      <c r="B494" s="3049" t="s">
        <v>28142</v>
      </c>
      <c r="C494" s="3286" t="s">
        <v>28139</v>
      </c>
      <c r="D494" s="3202">
        <v>100</v>
      </c>
      <c r="E494" s="3164" t="s">
        <v>8313</v>
      </c>
      <c r="F494" s="3144"/>
      <c r="G494" s="3169">
        <f t="shared" si="7"/>
        <v>0</v>
      </c>
      <c r="H494" s="64"/>
    </row>
    <row r="495" spans="1:8" ht="20.100000000000001" customHeight="1">
      <c r="A495" s="3184"/>
      <c r="B495" s="3284" t="s">
        <v>28143</v>
      </c>
      <c r="C495" s="3287" t="s">
        <v>27874</v>
      </c>
      <c r="D495" s="3285">
        <v>150</v>
      </c>
      <c r="E495" s="3164" t="s">
        <v>8313</v>
      </c>
      <c r="F495" s="3144"/>
      <c r="G495" s="3169">
        <f t="shared" si="7"/>
        <v>0</v>
      </c>
      <c r="H495" s="64"/>
    </row>
    <row r="496" spans="1:8" ht="20.100000000000001" customHeight="1">
      <c r="A496" s="3170">
        <v>50</v>
      </c>
      <c r="B496" s="3049" t="s">
        <v>28144</v>
      </c>
      <c r="C496" s="3140"/>
      <c r="D496" s="3189">
        <v>80</v>
      </c>
      <c r="E496" s="3164" t="s">
        <v>8313</v>
      </c>
      <c r="F496" s="3144"/>
      <c r="G496" s="3169">
        <f t="shared" si="7"/>
        <v>0</v>
      </c>
      <c r="H496" s="64"/>
    </row>
    <row r="497" spans="1:8" ht="20.100000000000001" customHeight="1">
      <c r="A497" s="3170">
        <v>50</v>
      </c>
      <c r="B497" s="3049" t="s">
        <v>28145</v>
      </c>
      <c r="C497" s="3140"/>
      <c r="D497" s="3189">
        <v>20</v>
      </c>
      <c r="E497" s="3164" t="s">
        <v>8313</v>
      </c>
      <c r="F497" s="3144"/>
      <c r="G497" s="3169">
        <f t="shared" si="7"/>
        <v>0</v>
      </c>
      <c r="H497" s="64"/>
    </row>
    <row r="498" spans="1:8" ht="20.100000000000001" customHeight="1">
      <c r="A498" s="3170">
        <v>60</v>
      </c>
      <c r="B498" s="3039" t="s">
        <v>28146</v>
      </c>
      <c r="C498" s="3140"/>
      <c r="D498" s="3142">
        <v>11</v>
      </c>
      <c r="E498" s="3164" t="s">
        <v>8313</v>
      </c>
      <c r="F498" s="3144"/>
      <c r="G498" s="3169">
        <f t="shared" si="7"/>
        <v>0</v>
      </c>
      <c r="H498" s="64"/>
    </row>
    <row r="499" spans="1:8" ht="20.100000000000001" customHeight="1">
      <c r="A499" s="3170">
        <v>20</v>
      </c>
      <c r="B499" s="3042" t="s">
        <v>28147</v>
      </c>
      <c r="C499" s="3287" t="s">
        <v>27874</v>
      </c>
      <c r="D499" s="3174">
        <v>50</v>
      </c>
      <c r="E499" s="3164" t="s">
        <v>8313</v>
      </c>
      <c r="F499" s="3144"/>
      <c r="G499" s="3169">
        <f t="shared" si="7"/>
        <v>0</v>
      </c>
      <c r="H499" s="64"/>
    </row>
    <row r="500" spans="1:8" ht="20.100000000000001" customHeight="1">
      <c r="A500" s="3157"/>
      <c r="B500" s="3042" t="s">
        <v>28148</v>
      </c>
      <c r="C500" s="3287" t="s">
        <v>27874</v>
      </c>
      <c r="D500" s="3174">
        <v>1000</v>
      </c>
      <c r="E500" s="3164" t="s">
        <v>8313</v>
      </c>
      <c r="F500" s="3144"/>
      <c r="G500" s="3169">
        <f t="shared" si="7"/>
        <v>0</v>
      </c>
      <c r="H500" s="64"/>
    </row>
    <row r="501" spans="1:8" ht="20.100000000000001" customHeight="1">
      <c r="A501" s="3170">
        <v>20</v>
      </c>
      <c r="B501" s="3042" t="s">
        <v>28149</v>
      </c>
      <c r="C501" s="3287" t="s">
        <v>27874</v>
      </c>
      <c r="D501" s="3174">
        <v>100</v>
      </c>
      <c r="E501" s="3164" t="s">
        <v>8313</v>
      </c>
      <c r="F501" s="3144"/>
      <c r="G501" s="3169">
        <f t="shared" si="7"/>
        <v>0</v>
      </c>
      <c r="H501" s="64"/>
    </row>
    <row r="502" spans="1:8" ht="20.100000000000001" customHeight="1">
      <c r="A502" s="3157"/>
      <c r="B502" s="3040" t="s">
        <v>28150</v>
      </c>
      <c r="C502" s="3204"/>
      <c r="D502" s="3285">
        <v>500</v>
      </c>
      <c r="E502" s="3164" t="s">
        <v>8313</v>
      </c>
      <c r="F502" s="3144"/>
      <c r="G502" s="3169">
        <f t="shared" si="7"/>
        <v>0</v>
      </c>
      <c r="H502" s="64"/>
    </row>
    <row r="503" spans="1:8" ht="20.100000000000001" customHeight="1">
      <c r="A503" s="3157"/>
      <c r="B503" s="3040" t="s">
        <v>28151</v>
      </c>
      <c r="C503" s="3204"/>
      <c r="D503" s="3211">
        <v>50</v>
      </c>
      <c r="E503" s="3164" t="s">
        <v>8313</v>
      </c>
      <c r="F503" s="3144"/>
      <c r="G503" s="3169">
        <f t="shared" si="7"/>
        <v>0</v>
      </c>
      <c r="H503" s="64"/>
    </row>
    <row r="504" spans="1:8" ht="20.100000000000001" customHeight="1">
      <c r="A504" s="3170">
        <v>20</v>
      </c>
      <c r="B504" s="3040" t="s">
        <v>28152</v>
      </c>
      <c r="C504" s="3204"/>
      <c r="D504" s="3211">
        <v>20</v>
      </c>
      <c r="E504" s="3164" t="s">
        <v>8313</v>
      </c>
      <c r="F504" s="3144"/>
      <c r="G504" s="3169">
        <f t="shared" si="7"/>
        <v>0</v>
      </c>
      <c r="H504" s="64"/>
    </row>
    <row r="505" spans="1:8" ht="20.100000000000001" customHeight="1">
      <c r="A505" s="3170">
        <v>30</v>
      </c>
      <c r="B505" s="3040" t="s">
        <v>28153</v>
      </c>
      <c r="C505" s="3204"/>
      <c r="D505" s="3183">
        <v>15</v>
      </c>
      <c r="E505" s="3164" t="s">
        <v>8313</v>
      </c>
      <c r="F505" s="3144"/>
      <c r="G505" s="3169">
        <f t="shared" si="7"/>
        <v>0</v>
      </c>
      <c r="H505" s="64"/>
    </row>
    <row r="506" spans="1:8" ht="20.100000000000001" customHeight="1">
      <c r="A506" s="3170">
        <v>30</v>
      </c>
      <c r="B506" s="3040" t="s">
        <v>28154</v>
      </c>
      <c r="C506" s="3286" t="s">
        <v>28139</v>
      </c>
      <c r="D506" s="3183">
        <v>300</v>
      </c>
      <c r="E506" s="3164" t="s">
        <v>8313</v>
      </c>
      <c r="F506" s="3144"/>
      <c r="G506" s="3169">
        <f t="shared" si="7"/>
        <v>0</v>
      </c>
      <c r="H506" s="64"/>
    </row>
    <row r="507" spans="1:8" ht="20.100000000000001" customHeight="1">
      <c r="A507" s="2484">
        <v>30</v>
      </c>
      <c r="B507" s="3040" t="s">
        <v>28155</v>
      </c>
      <c r="C507" s="3204"/>
      <c r="D507" s="3183">
        <v>52</v>
      </c>
      <c r="E507" s="3164" t="s">
        <v>8313</v>
      </c>
      <c r="F507" s="3144"/>
      <c r="G507" s="3169">
        <f t="shared" si="7"/>
        <v>0</v>
      </c>
      <c r="H507" s="64"/>
    </row>
    <row r="508" spans="1:8" ht="20.100000000000001" customHeight="1">
      <c r="A508" s="3170">
        <v>30</v>
      </c>
      <c r="B508" s="3040" t="s">
        <v>28156</v>
      </c>
      <c r="C508" s="3204"/>
      <c r="D508" s="3183">
        <v>40</v>
      </c>
      <c r="E508" s="3164" t="s">
        <v>8313</v>
      </c>
      <c r="F508" s="3144"/>
      <c r="G508" s="3169">
        <f t="shared" si="7"/>
        <v>0</v>
      </c>
      <c r="H508" s="64"/>
    </row>
    <row r="509" spans="1:8" ht="20.100000000000001" customHeight="1">
      <c r="A509" s="3170">
        <v>40</v>
      </c>
      <c r="B509" s="3040" t="s">
        <v>28157</v>
      </c>
      <c r="C509" s="3204"/>
      <c r="D509" s="3142">
        <v>40</v>
      </c>
      <c r="E509" s="3164" t="s">
        <v>8313</v>
      </c>
      <c r="F509" s="3144"/>
      <c r="G509" s="3169">
        <f t="shared" si="7"/>
        <v>0</v>
      </c>
      <c r="H509" s="64"/>
    </row>
    <row r="510" spans="1:8" ht="20.100000000000001" customHeight="1">
      <c r="A510" s="3170">
        <v>40</v>
      </c>
      <c r="B510" s="3284" t="s">
        <v>28158</v>
      </c>
      <c r="C510" s="3287"/>
      <c r="D510" s="3211">
        <v>10</v>
      </c>
      <c r="E510" s="3164" t="s">
        <v>8313</v>
      </c>
      <c r="F510" s="3144"/>
      <c r="G510" s="3169">
        <f t="shared" si="7"/>
        <v>0</v>
      </c>
      <c r="H510" s="64"/>
    </row>
    <row r="511" spans="1:8" ht="20.100000000000001" customHeight="1">
      <c r="A511" s="3170">
        <v>50</v>
      </c>
      <c r="B511" s="3288" t="s">
        <v>28159</v>
      </c>
      <c r="C511" s="3204"/>
      <c r="D511" s="3178">
        <v>21</v>
      </c>
      <c r="E511" s="3164" t="s">
        <v>8313</v>
      </c>
      <c r="F511" s="3144"/>
      <c r="G511" s="3169">
        <f t="shared" si="7"/>
        <v>0</v>
      </c>
      <c r="H511" s="64"/>
    </row>
    <row r="512" spans="1:8" ht="20.100000000000001" customHeight="1">
      <c r="A512" s="2484">
        <v>60</v>
      </c>
      <c r="B512" s="3040" t="s">
        <v>28160</v>
      </c>
      <c r="C512" s="3204"/>
      <c r="D512" s="3289">
        <v>94</v>
      </c>
      <c r="E512" s="3164" t="s">
        <v>8313</v>
      </c>
      <c r="F512" s="3144"/>
      <c r="G512" s="3169">
        <f t="shared" si="7"/>
        <v>0</v>
      </c>
      <c r="H512" s="64"/>
    </row>
    <row r="513" spans="1:8" ht="20.100000000000001" customHeight="1">
      <c r="A513" s="3170">
        <v>150</v>
      </c>
      <c r="B513" s="3049" t="s">
        <v>28161</v>
      </c>
      <c r="C513" s="3140" t="s">
        <v>27936</v>
      </c>
      <c r="D513" s="3273">
        <v>1</v>
      </c>
      <c r="E513" s="3179"/>
      <c r="F513" s="3144"/>
      <c r="G513" s="3169">
        <f t="shared" si="7"/>
        <v>0</v>
      </c>
      <c r="H513" s="64"/>
    </row>
    <row r="514" spans="1:8" ht="20.100000000000001" customHeight="1">
      <c r="A514" s="3170">
        <v>200</v>
      </c>
      <c r="B514" s="3049" t="s">
        <v>28162</v>
      </c>
      <c r="C514" s="3140" t="s">
        <v>27936</v>
      </c>
      <c r="D514" s="3273">
        <v>3</v>
      </c>
      <c r="E514" s="3179"/>
      <c r="F514" s="3144"/>
      <c r="G514" s="3169">
        <f t="shared" si="7"/>
        <v>0</v>
      </c>
      <c r="H514" s="64"/>
    </row>
    <row r="515" spans="1:8" ht="20.100000000000001" customHeight="1">
      <c r="A515" s="3170">
        <v>250</v>
      </c>
      <c r="B515" s="3049" t="s">
        <v>28163</v>
      </c>
      <c r="C515" s="3140" t="s">
        <v>27936</v>
      </c>
      <c r="D515" s="3273">
        <v>2</v>
      </c>
      <c r="E515" s="3179"/>
      <c r="F515" s="3144"/>
      <c r="G515" s="3169">
        <f t="shared" si="7"/>
        <v>0</v>
      </c>
      <c r="H515" s="64"/>
    </row>
    <row r="516" spans="1:8" ht="20.100000000000001" customHeight="1">
      <c r="A516" s="3170">
        <v>200</v>
      </c>
      <c r="B516" s="3049" t="s">
        <v>28164</v>
      </c>
      <c r="C516" s="3140" t="s">
        <v>27936</v>
      </c>
      <c r="D516" s="3183">
        <v>5</v>
      </c>
      <c r="E516" s="3179"/>
      <c r="F516" s="3144"/>
      <c r="G516" s="3169">
        <f t="shared" si="7"/>
        <v>0</v>
      </c>
      <c r="H516" s="64"/>
    </row>
    <row r="517" spans="1:8" ht="20.100000000000001" customHeight="1">
      <c r="A517" s="3170">
        <v>400</v>
      </c>
      <c r="B517" s="3049" t="s">
        <v>28165</v>
      </c>
      <c r="C517" s="3140" t="s">
        <v>27942</v>
      </c>
      <c r="D517" s="3273">
        <v>21</v>
      </c>
      <c r="E517" s="3164" t="s">
        <v>8313</v>
      </c>
      <c r="F517" s="3144"/>
      <c r="G517" s="3169">
        <f t="shared" si="7"/>
        <v>0</v>
      </c>
      <c r="H517" s="64"/>
    </row>
    <row r="518" spans="1:8" ht="20.100000000000001" customHeight="1">
      <c r="A518" s="3170">
        <v>150</v>
      </c>
      <c r="B518" s="3049" t="s">
        <v>28166</v>
      </c>
      <c r="C518" s="3140" t="s">
        <v>28066</v>
      </c>
      <c r="D518" s="3178">
        <v>1</v>
      </c>
      <c r="E518" s="3179"/>
      <c r="F518" s="3144"/>
      <c r="G518" s="3169">
        <f t="shared" si="7"/>
        <v>0</v>
      </c>
      <c r="H518" s="64"/>
    </row>
    <row r="519" spans="1:8" ht="20.100000000000001" customHeight="1">
      <c r="A519" s="3170">
        <v>200</v>
      </c>
      <c r="B519" s="3049" t="s">
        <v>28167</v>
      </c>
      <c r="C519" s="3140" t="s">
        <v>28066</v>
      </c>
      <c r="D519" s="3178">
        <v>2</v>
      </c>
      <c r="E519" s="3179"/>
      <c r="F519" s="3144"/>
      <c r="G519" s="3169">
        <f t="shared" si="7"/>
        <v>0</v>
      </c>
      <c r="H519" s="64"/>
    </row>
    <row r="520" spans="1:8" ht="20.100000000000001" customHeight="1">
      <c r="A520" s="3170">
        <v>200</v>
      </c>
      <c r="B520" s="3049" t="s">
        <v>28168</v>
      </c>
      <c r="C520" s="3140" t="s">
        <v>28066</v>
      </c>
      <c r="D520" s="3178">
        <v>1</v>
      </c>
      <c r="E520" s="3179"/>
      <c r="F520" s="3144"/>
      <c r="G520" s="3169">
        <f t="shared" ref="G520:G583" si="8">F520*A520</f>
        <v>0</v>
      </c>
      <c r="H520" s="64"/>
    </row>
    <row r="521" spans="1:8" ht="20.100000000000001" customHeight="1">
      <c r="A521" s="3170">
        <v>150</v>
      </c>
      <c r="B521" s="3049" t="s">
        <v>28169</v>
      </c>
      <c r="C521" s="3140"/>
      <c r="D521" s="3142">
        <v>4</v>
      </c>
      <c r="E521" s="3164" t="s">
        <v>8313</v>
      </c>
      <c r="F521" s="3144"/>
      <c r="G521" s="3169">
        <f t="shared" si="8"/>
        <v>0</v>
      </c>
      <c r="H521" s="64"/>
    </row>
    <row r="522" spans="1:8" ht="20.100000000000001" customHeight="1">
      <c r="A522" s="3170">
        <v>80</v>
      </c>
      <c r="B522" s="3049" t="s">
        <v>28170</v>
      </c>
      <c r="C522" s="3140" t="s">
        <v>27936</v>
      </c>
      <c r="D522" s="3178">
        <v>10</v>
      </c>
      <c r="E522" s="3164" t="s">
        <v>8313</v>
      </c>
      <c r="F522" s="3144"/>
      <c r="G522" s="3169">
        <f t="shared" si="8"/>
        <v>0</v>
      </c>
      <c r="H522" s="64"/>
    </row>
    <row r="523" spans="1:8" ht="20.100000000000001" customHeight="1">
      <c r="A523" s="3170">
        <v>80</v>
      </c>
      <c r="B523" s="3049" t="s">
        <v>28171</v>
      </c>
      <c r="C523" s="3140" t="s">
        <v>27936</v>
      </c>
      <c r="D523" s="3219">
        <v>7</v>
      </c>
      <c r="E523" s="3164" t="s">
        <v>8313</v>
      </c>
      <c r="F523" s="3144"/>
      <c r="G523" s="3169">
        <f t="shared" si="8"/>
        <v>0</v>
      </c>
      <c r="H523" s="64"/>
    </row>
    <row r="524" spans="1:8" ht="20.100000000000001" customHeight="1">
      <c r="A524" s="3170">
        <v>80</v>
      </c>
      <c r="B524" s="3049" t="s">
        <v>28172</v>
      </c>
      <c r="C524" s="3140" t="s">
        <v>27936</v>
      </c>
      <c r="D524" s="3219">
        <v>13</v>
      </c>
      <c r="E524" s="3164" t="s">
        <v>8313</v>
      </c>
      <c r="F524" s="3144"/>
      <c r="G524" s="3169">
        <f t="shared" si="8"/>
        <v>0</v>
      </c>
      <c r="H524" s="64"/>
    </row>
    <row r="525" spans="1:8" ht="20.100000000000001" customHeight="1">
      <c r="A525" s="3170">
        <v>80</v>
      </c>
      <c r="B525" s="3049" t="s">
        <v>28173</v>
      </c>
      <c r="C525" s="3140" t="s">
        <v>27936</v>
      </c>
      <c r="D525" s="3178">
        <v>10</v>
      </c>
      <c r="E525" s="3164" t="s">
        <v>8313</v>
      </c>
      <c r="F525" s="3144"/>
      <c r="G525" s="3169">
        <f t="shared" si="8"/>
        <v>0</v>
      </c>
      <c r="H525" s="64"/>
    </row>
    <row r="526" spans="1:8" ht="20.100000000000001" customHeight="1">
      <c r="A526" s="3170">
        <v>100</v>
      </c>
      <c r="B526" s="3049" t="s">
        <v>28174</v>
      </c>
      <c r="C526" s="3140" t="s">
        <v>27936</v>
      </c>
      <c r="D526" s="3178">
        <v>35</v>
      </c>
      <c r="E526" s="3164" t="s">
        <v>8313</v>
      </c>
      <c r="F526" s="3144"/>
      <c r="G526" s="3169">
        <f t="shared" si="8"/>
        <v>0</v>
      </c>
      <c r="H526" s="64"/>
    </row>
    <row r="527" spans="1:8" ht="20.100000000000001" customHeight="1">
      <c r="A527" s="3170">
        <v>100</v>
      </c>
      <c r="B527" s="3049" t="s">
        <v>28175</v>
      </c>
      <c r="C527" s="3140" t="s">
        <v>27955</v>
      </c>
      <c r="D527" s="3178">
        <v>10</v>
      </c>
      <c r="E527" s="3164" t="s">
        <v>8313</v>
      </c>
      <c r="F527" s="3144"/>
      <c r="G527" s="3169">
        <f t="shared" si="8"/>
        <v>0</v>
      </c>
      <c r="H527" s="64"/>
    </row>
    <row r="528" spans="1:8" ht="20.100000000000001" customHeight="1">
      <c r="A528" s="3170">
        <v>100</v>
      </c>
      <c r="B528" s="3049" t="s">
        <v>28176</v>
      </c>
      <c r="C528" s="3140" t="s">
        <v>27955</v>
      </c>
      <c r="D528" s="3219">
        <v>2</v>
      </c>
      <c r="E528" s="3164" t="s">
        <v>8313</v>
      </c>
      <c r="F528" s="3144"/>
      <c r="G528" s="3169">
        <f t="shared" si="8"/>
        <v>0</v>
      </c>
      <c r="H528" s="64"/>
    </row>
    <row r="529" spans="1:8" ht="20.100000000000001" customHeight="1">
      <c r="A529" s="3170">
        <v>100</v>
      </c>
      <c r="B529" s="3049" t="s">
        <v>28177</v>
      </c>
      <c r="C529" s="3140" t="s">
        <v>27955</v>
      </c>
      <c r="D529" s="3219">
        <v>17</v>
      </c>
      <c r="E529" s="3164" t="s">
        <v>8313</v>
      </c>
      <c r="F529" s="3144"/>
      <c r="G529" s="3169">
        <f t="shared" si="8"/>
        <v>0</v>
      </c>
      <c r="H529" s="64"/>
    </row>
    <row r="530" spans="1:8" ht="20.100000000000001" customHeight="1">
      <c r="A530" s="3170">
        <v>100</v>
      </c>
      <c r="B530" s="3049" t="s">
        <v>28178</v>
      </c>
      <c r="C530" s="3140" t="s">
        <v>27955</v>
      </c>
      <c r="D530" s="3219">
        <v>1</v>
      </c>
      <c r="E530" s="3164" t="s">
        <v>8313</v>
      </c>
      <c r="F530" s="3144"/>
      <c r="G530" s="3169">
        <f t="shared" si="8"/>
        <v>0</v>
      </c>
      <c r="H530" s="64"/>
    </row>
    <row r="531" spans="1:8" ht="20.100000000000001" customHeight="1">
      <c r="A531" s="2484">
        <v>120</v>
      </c>
      <c r="B531" s="3049" t="s">
        <v>28179</v>
      </c>
      <c r="C531" s="3140" t="s">
        <v>27936</v>
      </c>
      <c r="D531" s="3178">
        <v>16</v>
      </c>
      <c r="E531" s="3164" t="s">
        <v>8313</v>
      </c>
      <c r="F531" s="3144"/>
      <c r="G531" s="3169">
        <f t="shared" si="8"/>
        <v>0</v>
      </c>
      <c r="H531" s="64"/>
    </row>
    <row r="532" spans="1:8" ht="20.100000000000001" customHeight="1">
      <c r="A532" s="2484">
        <v>150</v>
      </c>
      <c r="B532" s="3049" t="s">
        <v>28180</v>
      </c>
      <c r="C532" s="3140" t="s">
        <v>27955</v>
      </c>
      <c r="D532" s="3211">
        <v>15</v>
      </c>
      <c r="E532" s="3164" t="s">
        <v>8313</v>
      </c>
      <c r="F532" s="3144"/>
      <c r="G532" s="3169">
        <f t="shared" si="8"/>
        <v>0</v>
      </c>
      <c r="H532" s="64"/>
    </row>
    <row r="533" spans="1:8" ht="20.100000000000001" customHeight="1">
      <c r="A533" s="2484">
        <v>150</v>
      </c>
      <c r="B533" s="3049" t="s">
        <v>28181</v>
      </c>
      <c r="C533" s="3140" t="s">
        <v>27955</v>
      </c>
      <c r="D533" s="3211">
        <v>5</v>
      </c>
      <c r="E533" s="3164" t="s">
        <v>8313</v>
      </c>
      <c r="F533" s="3144"/>
      <c r="G533" s="3169">
        <f t="shared" si="8"/>
        <v>0</v>
      </c>
      <c r="H533" s="64"/>
    </row>
    <row r="534" spans="1:8" ht="20.100000000000001" customHeight="1">
      <c r="A534" s="3170">
        <v>150</v>
      </c>
      <c r="B534" s="3266" t="s">
        <v>28182</v>
      </c>
      <c r="C534" s="3186" t="s">
        <v>27955</v>
      </c>
      <c r="D534" s="3183">
        <v>3</v>
      </c>
      <c r="E534" s="3179"/>
      <c r="F534" s="3144"/>
      <c r="G534" s="3169">
        <f t="shared" si="8"/>
        <v>0</v>
      </c>
      <c r="H534" s="64"/>
    </row>
    <row r="535" spans="1:8" ht="20.100000000000001" customHeight="1">
      <c r="A535" s="3170">
        <v>150</v>
      </c>
      <c r="B535" s="3049" t="s">
        <v>28183</v>
      </c>
      <c r="C535" s="3140" t="s">
        <v>27955</v>
      </c>
      <c r="D535" s="3219">
        <v>2</v>
      </c>
      <c r="E535" s="3164" t="s">
        <v>8313</v>
      </c>
      <c r="F535" s="3144"/>
      <c r="G535" s="3169">
        <f t="shared" si="8"/>
        <v>0</v>
      </c>
      <c r="H535" s="64"/>
    </row>
    <row r="536" spans="1:8" ht="20.100000000000001" customHeight="1">
      <c r="A536" s="3170">
        <v>150</v>
      </c>
      <c r="B536" s="3049" t="s">
        <v>28184</v>
      </c>
      <c r="C536" s="3140" t="s">
        <v>27955</v>
      </c>
      <c r="D536" s="3183">
        <v>5</v>
      </c>
      <c r="E536" s="3179"/>
      <c r="F536" s="3144"/>
      <c r="G536" s="3169">
        <f t="shared" si="8"/>
        <v>0</v>
      </c>
      <c r="H536" s="64"/>
    </row>
    <row r="537" spans="1:8" ht="20.100000000000001" customHeight="1">
      <c r="A537" s="3170">
        <v>150</v>
      </c>
      <c r="B537" s="3266" t="s">
        <v>28185</v>
      </c>
      <c r="C537" s="3140" t="s">
        <v>27955</v>
      </c>
      <c r="D537" s="3202">
        <v>20</v>
      </c>
      <c r="E537" s="3179"/>
      <c r="F537" s="3144"/>
      <c r="G537" s="3169">
        <f t="shared" si="8"/>
        <v>0</v>
      </c>
      <c r="H537" s="64"/>
    </row>
    <row r="538" spans="1:8" ht="20.100000000000001" customHeight="1">
      <c r="A538" s="3170">
        <v>150</v>
      </c>
      <c r="B538" s="3049" t="s">
        <v>28186</v>
      </c>
      <c r="C538" s="3140" t="s">
        <v>27955</v>
      </c>
      <c r="D538" s="3178">
        <v>6</v>
      </c>
      <c r="E538" s="3164" t="s">
        <v>8313</v>
      </c>
      <c r="F538" s="3144"/>
      <c r="G538" s="3169">
        <f t="shared" si="8"/>
        <v>0</v>
      </c>
      <c r="H538" s="64"/>
    </row>
    <row r="539" spans="1:8" ht="20.100000000000001" customHeight="1">
      <c r="A539" s="3170">
        <v>150</v>
      </c>
      <c r="B539" s="3049" t="s">
        <v>28187</v>
      </c>
      <c r="C539" s="3140" t="s">
        <v>27955</v>
      </c>
      <c r="D539" s="3178">
        <v>6</v>
      </c>
      <c r="E539" s="3164" t="s">
        <v>8313</v>
      </c>
      <c r="F539" s="3144"/>
      <c r="G539" s="3169">
        <f t="shared" si="8"/>
        <v>0</v>
      </c>
      <c r="H539" s="64"/>
    </row>
    <row r="540" spans="1:8" ht="20.100000000000001" customHeight="1">
      <c r="A540" s="3170">
        <v>150</v>
      </c>
      <c r="B540" s="3049" t="s">
        <v>28188</v>
      </c>
      <c r="C540" s="3140" t="s">
        <v>27955</v>
      </c>
      <c r="D540" s="3178">
        <v>6</v>
      </c>
      <c r="E540" s="3164" t="s">
        <v>8313</v>
      </c>
      <c r="F540" s="3144"/>
      <c r="G540" s="3169">
        <f t="shared" si="8"/>
        <v>0</v>
      </c>
      <c r="H540" s="64"/>
    </row>
    <row r="541" spans="1:8" ht="20.100000000000001" customHeight="1">
      <c r="A541" s="3170">
        <v>150</v>
      </c>
      <c r="B541" s="3049" t="s">
        <v>28189</v>
      </c>
      <c r="C541" s="3140" t="s">
        <v>27955</v>
      </c>
      <c r="D541" s="3183">
        <v>5</v>
      </c>
      <c r="E541" s="3164" t="s">
        <v>8313</v>
      </c>
      <c r="F541" s="3144"/>
      <c r="G541" s="3169">
        <f t="shared" si="8"/>
        <v>0</v>
      </c>
      <c r="H541" s="64"/>
    </row>
    <row r="542" spans="1:8" ht="20.100000000000001" customHeight="1">
      <c r="A542" s="2484">
        <v>200</v>
      </c>
      <c r="B542" s="3049" t="s">
        <v>28190</v>
      </c>
      <c r="C542" s="3140" t="s">
        <v>27936</v>
      </c>
      <c r="D542" s="3183">
        <v>6</v>
      </c>
      <c r="E542" s="3164" t="s">
        <v>8313</v>
      </c>
      <c r="F542" s="3144"/>
      <c r="G542" s="3169">
        <f t="shared" si="8"/>
        <v>0</v>
      </c>
      <c r="H542" s="64"/>
    </row>
    <row r="543" spans="1:8" ht="20.100000000000001" customHeight="1">
      <c r="A543" s="2484">
        <v>200</v>
      </c>
      <c r="B543" s="3049" t="s">
        <v>28191</v>
      </c>
      <c r="C543" s="3140" t="s">
        <v>27955</v>
      </c>
      <c r="D543" s="3183">
        <v>7</v>
      </c>
      <c r="E543" s="3164" t="s">
        <v>8313</v>
      </c>
      <c r="F543" s="3144"/>
      <c r="G543" s="3169">
        <f t="shared" si="8"/>
        <v>0</v>
      </c>
      <c r="H543" s="64"/>
    </row>
    <row r="544" spans="1:8" ht="20.100000000000001" customHeight="1">
      <c r="A544" s="3170">
        <v>150</v>
      </c>
      <c r="B544" s="3040" t="s">
        <v>28192</v>
      </c>
      <c r="C544" s="3140" t="s">
        <v>27955</v>
      </c>
      <c r="D544" s="3202">
        <v>1</v>
      </c>
      <c r="E544" s="3179"/>
      <c r="F544" s="3144"/>
      <c r="G544" s="3169">
        <f t="shared" si="8"/>
        <v>0</v>
      </c>
      <c r="H544" s="64"/>
    </row>
    <row r="545" spans="1:8" ht="20.100000000000001" customHeight="1">
      <c r="A545" s="3170">
        <v>150</v>
      </c>
      <c r="B545" s="3040" t="s">
        <v>28193</v>
      </c>
      <c r="C545" s="3140" t="s">
        <v>27955</v>
      </c>
      <c r="D545" s="3202">
        <v>1</v>
      </c>
      <c r="E545" s="3179"/>
      <c r="F545" s="3144"/>
      <c r="G545" s="3169">
        <f t="shared" si="8"/>
        <v>0</v>
      </c>
      <c r="H545" s="64"/>
    </row>
    <row r="546" spans="1:8" ht="20.100000000000001" customHeight="1">
      <c r="A546" s="3170">
        <v>150</v>
      </c>
      <c r="B546" s="3040" t="s">
        <v>28194</v>
      </c>
      <c r="C546" s="3140" t="s">
        <v>27955</v>
      </c>
      <c r="D546" s="3178">
        <v>6</v>
      </c>
      <c r="E546" s="3164" t="s">
        <v>8313</v>
      </c>
      <c r="F546" s="3144"/>
      <c r="G546" s="3169">
        <f t="shared" si="8"/>
        <v>0</v>
      </c>
      <c r="H546" s="64"/>
    </row>
    <row r="547" spans="1:8" ht="20.100000000000001" customHeight="1">
      <c r="A547" s="3170">
        <v>200</v>
      </c>
      <c r="B547" s="3272" t="s">
        <v>28195</v>
      </c>
      <c r="C547" s="3140" t="s">
        <v>27955</v>
      </c>
      <c r="D547" s="3273">
        <v>1</v>
      </c>
      <c r="E547" s="3179"/>
      <c r="F547" s="3144"/>
      <c r="G547" s="3169">
        <f t="shared" si="8"/>
        <v>0</v>
      </c>
      <c r="H547" s="64"/>
    </row>
    <row r="548" spans="1:8" ht="20.100000000000001" customHeight="1">
      <c r="A548" s="3170">
        <v>200</v>
      </c>
      <c r="B548" s="3272" t="s">
        <v>28196</v>
      </c>
      <c r="C548" s="3140" t="s">
        <v>27955</v>
      </c>
      <c r="D548" s="3273">
        <v>3</v>
      </c>
      <c r="E548" s="3164" t="s">
        <v>8313</v>
      </c>
      <c r="F548" s="3144"/>
      <c r="G548" s="3169">
        <f t="shared" si="8"/>
        <v>0</v>
      </c>
      <c r="H548" s="64"/>
    </row>
    <row r="549" spans="1:8" ht="20.100000000000001" customHeight="1">
      <c r="A549" s="3170">
        <v>150</v>
      </c>
      <c r="B549" s="3272" t="s">
        <v>28197</v>
      </c>
      <c r="C549" s="3140" t="s">
        <v>27955</v>
      </c>
      <c r="D549" s="3273">
        <v>1</v>
      </c>
      <c r="E549" s="3179"/>
      <c r="F549" s="3144"/>
      <c r="G549" s="3169">
        <f t="shared" si="8"/>
        <v>0</v>
      </c>
      <c r="H549" s="64"/>
    </row>
    <row r="550" spans="1:8" ht="20.100000000000001" customHeight="1">
      <c r="A550" s="3170">
        <v>150</v>
      </c>
      <c r="B550" s="3272" t="s">
        <v>28198</v>
      </c>
      <c r="C550" s="3140" t="s">
        <v>27955</v>
      </c>
      <c r="D550" s="3273">
        <v>2</v>
      </c>
      <c r="E550" s="3179"/>
      <c r="F550" s="3144"/>
      <c r="G550" s="3169">
        <f t="shared" si="8"/>
        <v>0</v>
      </c>
      <c r="H550" s="64"/>
    </row>
    <row r="551" spans="1:8" ht="20.100000000000001" customHeight="1">
      <c r="A551" s="3170">
        <v>200</v>
      </c>
      <c r="B551" s="3039" t="s">
        <v>28199</v>
      </c>
      <c r="C551" s="3140" t="s">
        <v>27942</v>
      </c>
      <c r="D551" s="3273">
        <v>4</v>
      </c>
      <c r="E551" s="3179"/>
      <c r="F551" s="3144"/>
      <c r="G551" s="3169">
        <f t="shared" si="8"/>
        <v>0</v>
      </c>
      <c r="H551" s="64"/>
    </row>
    <row r="552" spans="1:8" ht="20.100000000000001" customHeight="1">
      <c r="A552" s="3170">
        <v>200</v>
      </c>
      <c r="B552" s="3039" t="s">
        <v>28200</v>
      </c>
      <c r="C552" s="3140" t="s">
        <v>27942</v>
      </c>
      <c r="D552" s="3142">
        <v>3</v>
      </c>
      <c r="E552" s="3179"/>
      <c r="F552" s="3144"/>
      <c r="G552" s="3169">
        <f t="shared" si="8"/>
        <v>0</v>
      </c>
      <c r="H552" s="64"/>
    </row>
    <row r="553" spans="1:8" ht="20.100000000000001" customHeight="1">
      <c r="A553" s="3170">
        <v>150</v>
      </c>
      <c r="B553" s="3039" t="s">
        <v>28201</v>
      </c>
      <c r="C553" s="3140" t="s">
        <v>27955</v>
      </c>
      <c r="D553" s="3178">
        <v>5</v>
      </c>
      <c r="E553" s="3179"/>
      <c r="F553" s="3144"/>
      <c r="G553" s="3169">
        <f t="shared" si="8"/>
        <v>0</v>
      </c>
      <c r="H553" s="64"/>
    </row>
    <row r="554" spans="1:8" ht="20.100000000000001" customHeight="1">
      <c r="A554" s="2484">
        <v>120</v>
      </c>
      <c r="B554" s="3272" t="s">
        <v>28202</v>
      </c>
      <c r="C554" s="3140" t="s">
        <v>27955</v>
      </c>
      <c r="D554" s="3178">
        <v>1</v>
      </c>
      <c r="E554" s="3179"/>
      <c r="F554" s="3144"/>
      <c r="G554" s="3169">
        <f t="shared" si="8"/>
        <v>0</v>
      </c>
      <c r="H554" s="64"/>
    </row>
    <row r="555" spans="1:8" ht="20.100000000000001" customHeight="1">
      <c r="A555" s="3170">
        <v>150</v>
      </c>
      <c r="B555" s="3049" t="s">
        <v>28203</v>
      </c>
      <c r="C555" s="3140" t="s">
        <v>27955</v>
      </c>
      <c r="D555" s="3178">
        <v>10</v>
      </c>
      <c r="E555" s="3164" t="s">
        <v>8313</v>
      </c>
      <c r="F555" s="3144"/>
      <c r="G555" s="3169">
        <f t="shared" si="8"/>
        <v>0</v>
      </c>
      <c r="H555" s="64"/>
    </row>
    <row r="556" spans="1:8" ht="20.100000000000001" customHeight="1">
      <c r="A556" s="3170">
        <v>60</v>
      </c>
      <c r="B556" s="3049" t="s">
        <v>28204</v>
      </c>
      <c r="C556" s="3140" t="s">
        <v>27936</v>
      </c>
      <c r="D556" s="3178">
        <v>17</v>
      </c>
      <c r="E556" s="3164" t="s">
        <v>8313</v>
      </c>
      <c r="F556" s="3144"/>
      <c r="G556" s="3169">
        <f t="shared" si="8"/>
        <v>0</v>
      </c>
      <c r="H556" s="64"/>
    </row>
    <row r="557" spans="1:8" ht="20.100000000000001" customHeight="1">
      <c r="A557" s="2484">
        <v>120</v>
      </c>
      <c r="B557" s="3291" t="s">
        <v>28205</v>
      </c>
      <c r="C557" s="3140" t="s">
        <v>27955</v>
      </c>
      <c r="D557" s="3183">
        <v>2</v>
      </c>
      <c r="E557" s="3164" t="s">
        <v>8313</v>
      </c>
      <c r="F557" s="3144"/>
      <c r="G557" s="3169">
        <f t="shared" si="8"/>
        <v>0</v>
      </c>
      <c r="H557" s="64"/>
    </row>
    <row r="558" spans="1:8" ht="20.100000000000001" customHeight="1">
      <c r="A558" s="3170">
        <v>150</v>
      </c>
      <c r="B558" s="3291" t="s">
        <v>28206</v>
      </c>
      <c r="C558" s="3140" t="s">
        <v>27955</v>
      </c>
      <c r="D558" s="3183">
        <v>3</v>
      </c>
      <c r="E558" s="3179"/>
      <c r="F558" s="3144"/>
      <c r="G558" s="3169">
        <f t="shared" si="8"/>
        <v>0</v>
      </c>
      <c r="H558" s="64"/>
    </row>
    <row r="559" spans="1:8" ht="20.100000000000001" customHeight="1">
      <c r="A559" s="3170">
        <v>150</v>
      </c>
      <c r="B559" s="3266" t="s">
        <v>28207</v>
      </c>
      <c r="C559" s="3186" t="s">
        <v>27955</v>
      </c>
      <c r="D559" s="3183">
        <v>3</v>
      </c>
      <c r="E559" s="3179"/>
      <c r="F559" s="3144"/>
      <c r="G559" s="3169">
        <f t="shared" si="8"/>
        <v>0</v>
      </c>
      <c r="H559" s="64"/>
    </row>
    <row r="560" spans="1:8" ht="20.100000000000001" customHeight="1">
      <c r="A560" s="3170">
        <v>200</v>
      </c>
      <c r="B560" s="3049" t="s">
        <v>28208</v>
      </c>
      <c r="C560" s="3140" t="s">
        <v>27955</v>
      </c>
      <c r="D560" s="3219">
        <v>5</v>
      </c>
      <c r="E560" s="3164" t="s">
        <v>8313</v>
      </c>
      <c r="F560" s="3144"/>
      <c r="G560" s="3169">
        <f t="shared" si="8"/>
        <v>0</v>
      </c>
      <c r="H560" s="64"/>
    </row>
    <row r="561" spans="1:8" ht="20.100000000000001" customHeight="1">
      <c r="A561" s="3170">
        <v>150</v>
      </c>
      <c r="B561" s="3257" t="s">
        <v>28209</v>
      </c>
      <c r="C561" s="3140" t="s">
        <v>27955</v>
      </c>
      <c r="D561" s="3183">
        <v>1</v>
      </c>
      <c r="E561" s="3179"/>
      <c r="F561" s="3144"/>
      <c r="G561" s="3169">
        <f t="shared" si="8"/>
        <v>0</v>
      </c>
      <c r="H561" s="64"/>
    </row>
    <row r="562" spans="1:8" ht="20.100000000000001" customHeight="1">
      <c r="A562" s="3170">
        <v>150</v>
      </c>
      <c r="B562" s="3049" t="s">
        <v>28210</v>
      </c>
      <c r="C562" s="3140" t="s">
        <v>27955</v>
      </c>
      <c r="D562" s="3178">
        <v>25</v>
      </c>
      <c r="E562" s="3164" t="s">
        <v>8313</v>
      </c>
      <c r="F562" s="3144"/>
      <c r="G562" s="3169">
        <f t="shared" si="8"/>
        <v>0</v>
      </c>
      <c r="H562" s="64"/>
    </row>
    <row r="563" spans="1:8" ht="20.100000000000001" customHeight="1">
      <c r="A563" s="2484">
        <v>120</v>
      </c>
      <c r="B563" s="3049" t="s">
        <v>28211</v>
      </c>
      <c r="C563" s="3140" t="s">
        <v>27955</v>
      </c>
      <c r="D563" s="3219">
        <v>14</v>
      </c>
      <c r="E563" s="3164" t="s">
        <v>8313</v>
      </c>
      <c r="F563" s="3144"/>
      <c r="G563" s="3169">
        <f t="shared" si="8"/>
        <v>0</v>
      </c>
      <c r="H563" s="64"/>
    </row>
    <row r="564" spans="1:8" ht="20.100000000000001" customHeight="1">
      <c r="A564" s="3170">
        <v>100</v>
      </c>
      <c r="B564" s="3049" t="s">
        <v>28212</v>
      </c>
      <c r="C564" s="3140" t="s">
        <v>27955</v>
      </c>
      <c r="D564" s="3219">
        <v>10</v>
      </c>
      <c r="E564" s="3164" t="s">
        <v>8313</v>
      </c>
      <c r="F564" s="3144"/>
      <c r="G564" s="3169">
        <f t="shared" si="8"/>
        <v>0</v>
      </c>
      <c r="H564" s="64"/>
    </row>
    <row r="565" spans="1:8" ht="20.100000000000001" customHeight="1">
      <c r="A565" s="3170">
        <v>150</v>
      </c>
      <c r="B565" s="3049" t="s">
        <v>28213</v>
      </c>
      <c r="C565" s="3140" t="s">
        <v>27955</v>
      </c>
      <c r="D565" s="3219">
        <v>5</v>
      </c>
      <c r="E565" s="3164" t="s">
        <v>8313</v>
      </c>
      <c r="F565" s="3144"/>
      <c r="G565" s="3169">
        <f t="shared" si="8"/>
        <v>0</v>
      </c>
      <c r="H565" s="64"/>
    </row>
    <row r="566" spans="1:8" ht="20.100000000000001" customHeight="1">
      <c r="A566" s="3170">
        <v>250</v>
      </c>
      <c r="B566" s="3040" t="s">
        <v>28214</v>
      </c>
      <c r="C566" s="3140" t="s">
        <v>27942</v>
      </c>
      <c r="D566" s="3183">
        <v>3</v>
      </c>
      <c r="E566" s="3164" t="s">
        <v>8313</v>
      </c>
      <c r="F566" s="3144"/>
      <c r="G566" s="3169">
        <f t="shared" si="8"/>
        <v>0</v>
      </c>
      <c r="H566" s="64"/>
    </row>
    <row r="567" spans="1:8" ht="20.100000000000001" customHeight="1">
      <c r="A567" s="3170">
        <v>150</v>
      </c>
      <c r="B567" s="3040" t="s">
        <v>28215</v>
      </c>
      <c r="C567" s="3140" t="s">
        <v>27942</v>
      </c>
      <c r="D567" s="3178">
        <v>1</v>
      </c>
      <c r="E567" s="3179"/>
      <c r="F567" s="3144"/>
      <c r="G567" s="3169">
        <f t="shared" si="8"/>
        <v>0</v>
      </c>
      <c r="H567" s="64"/>
    </row>
    <row r="568" spans="1:8" ht="20.100000000000001" customHeight="1">
      <c r="A568" s="3170">
        <v>250</v>
      </c>
      <c r="B568" s="3049" t="s">
        <v>28216</v>
      </c>
      <c r="C568" s="3263" t="s">
        <v>27942</v>
      </c>
      <c r="D568" s="3251">
        <v>1</v>
      </c>
      <c r="E568" s="3179"/>
      <c r="F568" s="3144"/>
      <c r="G568" s="3169">
        <f t="shared" si="8"/>
        <v>0</v>
      </c>
      <c r="H568" s="64"/>
    </row>
    <row r="569" spans="1:8" ht="20.100000000000001" customHeight="1">
      <c r="A569" s="3170">
        <v>250</v>
      </c>
      <c r="B569" s="3049" t="s">
        <v>28217</v>
      </c>
      <c r="C569" s="3292" t="s">
        <v>28089</v>
      </c>
      <c r="D569" s="3251">
        <v>1</v>
      </c>
      <c r="E569" s="3179"/>
      <c r="F569" s="3144"/>
      <c r="G569" s="3169">
        <f t="shared" si="8"/>
        <v>0</v>
      </c>
      <c r="H569" s="64"/>
    </row>
    <row r="570" spans="1:8" ht="20.100000000000001" customHeight="1">
      <c r="A570" s="3170">
        <v>150</v>
      </c>
      <c r="B570" s="3046" t="s">
        <v>28218</v>
      </c>
      <c r="C570" s="3263" t="s">
        <v>28219</v>
      </c>
      <c r="D570" s="3178">
        <v>1</v>
      </c>
      <c r="E570" s="3179"/>
      <c r="F570" s="3144"/>
      <c r="G570" s="3169">
        <f t="shared" si="8"/>
        <v>0</v>
      </c>
      <c r="H570" s="155"/>
    </row>
    <row r="571" spans="1:8" ht="20.100000000000001" customHeight="1">
      <c r="A571" s="3170">
        <v>250</v>
      </c>
      <c r="B571" s="3025" t="s">
        <v>28220</v>
      </c>
      <c r="C571" s="3292" t="s">
        <v>28089</v>
      </c>
      <c r="D571" s="3178">
        <v>8</v>
      </c>
      <c r="E571" s="3164" t="s">
        <v>8313</v>
      </c>
      <c r="F571" s="3144"/>
      <c r="G571" s="3169">
        <f t="shared" si="8"/>
        <v>0</v>
      </c>
      <c r="H571" s="64"/>
    </row>
    <row r="572" spans="1:8" ht="20.100000000000001" customHeight="1">
      <c r="A572" s="3170">
        <v>200</v>
      </c>
      <c r="B572" s="3049" t="s">
        <v>28221</v>
      </c>
      <c r="C572" s="3140" t="s">
        <v>27955</v>
      </c>
      <c r="D572" s="3178">
        <v>3</v>
      </c>
      <c r="E572" s="3164" t="s">
        <v>8313</v>
      </c>
      <c r="F572" s="3144"/>
      <c r="G572" s="3169">
        <f t="shared" si="8"/>
        <v>0</v>
      </c>
      <c r="H572" s="64"/>
    </row>
    <row r="573" spans="1:8" ht="20.100000000000001" customHeight="1">
      <c r="A573" s="3170">
        <v>150</v>
      </c>
      <c r="B573" s="3049" t="s">
        <v>28222</v>
      </c>
      <c r="C573" s="3140" t="s">
        <v>27955</v>
      </c>
      <c r="D573" s="3211">
        <v>7</v>
      </c>
      <c r="E573" s="3164" t="s">
        <v>8313</v>
      </c>
      <c r="F573" s="3144"/>
      <c r="G573" s="3169">
        <f t="shared" si="8"/>
        <v>0</v>
      </c>
      <c r="H573" s="64"/>
    </row>
    <row r="574" spans="1:8" ht="20.100000000000001" customHeight="1">
      <c r="A574" s="3170">
        <v>250</v>
      </c>
      <c r="B574" s="3049" t="s">
        <v>28223</v>
      </c>
      <c r="C574" s="3292" t="s">
        <v>28089</v>
      </c>
      <c r="D574" s="3178">
        <v>5</v>
      </c>
      <c r="E574" s="3164" t="s">
        <v>8313</v>
      </c>
      <c r="F574" s="3144"/>
      <c r="G574" s="3169">
        <f t="shared" si="8"/>
        <v>0</v>
      </c>
      <c r="H574" s="64"/>
    </row>
    <row r="575" spans="1:8" ht="20.100000000000001" customHeight="1">
      <c r="A575" s="3170">
        <v>150</v>
      </c>
      <c r="B575" s="3049" t="s">
        <v>28224</v>
      </c>
      <c r="C575" s="3186" t="s">
        <v>27955</v>
      </c>
      <c r="D575" s="3219">
        <v>15</v>
      </c>
      <c r="E575" s="3164" t="s">
        <v>8313</v>
      </c>
      <c r="F575" s="3144"/>
      <c r="G575" s="3169">
        <f t="shared" si="8"/>
        <v>0</v>
      </c>
      <c r="H575" s="64"/>
    </row>
    <row r="576" spans="1:8" ht="20.100000000000001" customHeight="1">
      <c r="A576" s="3170">
        <v>200</v>
      </c>
      <c r="B576" s="3049" t="s">
        <v>28225</v>
      </c>
      <c r="C576" s="3186" t="s">
        <v>27955</v>
      </c>
      <c r="D576" s="3219">
        <v>10</v>
      </c>
      <c r="E576" s="3164" t="s">
        <v>8313</v>
      </c>
      <c r="F576" s="3144"/>
      <c r="G576" s="3169">
        <f t="shared" si="8"/>
        <v>0</v>
      </c>
      <c r="H576" s="64"/>
    </row>
    <row r="577" spans="1:8" ht="20.100000000000001" customHeight="1">
      <c r="A577" s="3170">
        <v>250</v>
      </c>
      <c r="B577" s="3046" t="s">
        <v>28226</v>
      </c>
      <c r="C577" s="3263" t="s">
        <v>27955</v>
      </c>
      <c r="D577" s="3178">
        <v>4</v>
      </c>
      <c r="E577" s="3164" t="s">
        <v>8313</v>
      </c>
      <c r="F577" s="3144"/>
      <c r="G577" s="3169">
        <f t="shared" si="8"/>
        <v>0</v>
      </c>
      <c r="H577" s="64"/>
    </row>
    <row r="578" spans="1:8" ht="20.100000000000001" customHeight="1">
      <c r="A578" s="3170">
        <v>300</v>
      </c>
      <c r="B578" s="3274" t="s">
        <v>28227</v>
      </c>
      <c r="C578" s="3263" t="s">
        <v>27942</v>
      </c>
      <c r="D578" s="3178">
        <v>4</v>
      </c>
      <c r="E578" s="3164" t="s">
        <v>8313</v>
      </c>
      <c r="F578" s="3144"/>
      <c r="G578" s="3169">
        <f t="shared" si="8"/>
        <v>0</v>
      </c>
      <c r="H578" s="64"/>
    </row>
    <row r="579" spans="1:8" ht="20.100000000000001" customHeight="1">
      <c r="A579" s="3170">
        <v>300</v>
      </c>
      <c r="B579" s="3049" t="s">
        <v>28228</v>
      </c>
      <c r="C579" s="3140"/>
      <c r="D579" s="3219">
        <v>14</v>
      </c>
      <c r="E579" s="3164" t="s">
        <v>8313</v>
      </c>
      <c r="F579" s="3144"/>
      <c r="G579" s="3169">
        <f t="shared" si="8"/>
        <v>0</v>
      </c>
      <c r="H579" s="64"/>
    </row>
    <row r="580" spans="1:8" ht="20.100000000000001" customHeight="1">
      <c r="A580" s="3170">
        <v>300</v>
      </c>
      <c r="B580" s="3046" t="s">
        <v>28229</v>
      </c>
      <c r="C580" s="3263" t="s">
        <v>27942</v>
      </c>
      <c r="D580" s="3219">
        <v>6</v>
      </c>
      <c r="E580" s="3164" t="s">
        <v>8313</v>
      </c>
      <c r="F580" s="3144"/>
      <c r="G580" s="3169">
        <f t="shared" si="8"/>
        <v>0</v>
      </c>
      <c r="H580" s="64"/>
    </row>
    <row r="581" spans="1:8" ht="20.100000000000001" customHeight="1">
      <c r="A581" s="3170">
        <v>300</v>
      </c>
      <c r="B581" s="3046" t="s">
        <v>28230</v>
      </c>
      <c r="C581" s="3263" t="s">
        <v>27942</v>
      </c>
      <c r="D581" s="3219">
        <v>12</v>
      </c>
      <c r="E581" s="3164" t="s">
        <v>8313</v>
      </c>
      <c r="F581" s="3144"/>
      <c r="G581" s="3169">
        <f t="shared" si="8"/>
        <v>0</v>
      </c>
      <c r="H581" s="64"/>
    </row>
    <row r="582" spans="1:8" ht="20.100000000000001" customHeight="1">
      <c r="A582" s="3170">
        <v>300</v>
      </c>
      <c r="B582" s="3274" t="s">
        <v>28231</v>
      </c>
      <c r="C582" s="3263" t="s">
        <v>27942</v>
      </c>
      <c r="D582" s="3219">
        <v>14</v>
      </c>
      <c r="E582" s="3164" t="s">
        <v>8313</v>
      </c>
      <c r="F582" s="3144"/>
      <c r="G582" s="3169">
        <f t="shared" si="8"/>
        <v>0</v>
      </c>
      <c r="H582" s="64"/>
    </row>
    <row r="583" spans="1:8" ht="20.100000000000001" customHeight="1">
      <c r="A583" s="3170">
        <v>300</v>
      </c>
      <c r="B583" s="3274" t="s">
        <v>28232</v>
      </c>
      <c r="C583" s="3263" t="s">
        <v>27955</v>
      </c>
      <c r="D583" s="3219">
        <v>2</v>
      </c>
      <c r="E583" s="3164" t="s">
        <v>8313</v>
      </c>
      <c r="F583" s="3144"/>
      <c r="G583" s="3169">
        <f t="shared" si="8"/>
        <v>0</v>
      </c>
      <c r="H583" s="64"/>
    </row>
    <row r="584" spans="1:8" ht="20.100000000000001" customHeight="1">
      <c r="A584" s="3157"/>
      <c r="B584" s="3266" t="s">
        <v>28233</v>
      </c>
      <c r="C584" s="3186"/>
      <c r="D584" s="3285">
        <v>10</v>
      </c>
      <c r="E584" s="3179"/>
      <c r="F584" s="3144"/>
      <c r="G584" s="3169">
        <f t="shared" ref="G584:G647" si="9">F584*A584</f>
        <v>0</v>
      </c>
      <c r="H584" s="64"/>
    </row>
    <row r="585" spans="1:8" ht="20.100000000000001" customHeight="1">
      <c r="A585" s="2484">
        <v>60</v>
      </c>
      <c r="B585" s="3049" t="s">
        <v>28234</v>
      </c>
      <c r="C585" s="3140"/>
      <c r="D585" s="3219">
        <v>9</v>
      </c>
      <c r="E585" s="3164" t="s">
        <v>8313</v>
      </c>
      <c r="F585" s="3144"/>
      <c r="G585" s="3169">
        <f t="shared" si="9"/>
        <v>0</v>
      </c>
      <c r="H585" s="64"/>
    </row>
    <row r="586" spans="1:8" ht="20.100000000000001" customHeight="1">
      <c r="A586" s="3170"/>
      <c r="B586" s="3049" t="s">
        <v>28235</v>
      </c>
      <c r="C586" s="3140"/>
      <c r="D586" s="3189">
        <v>20</v>
      </c>
      <c r="E586" s="3164" t="s">
        <v>8313</v>
      </c>
      <c r="F586" s="3144"/>
      <c r="G586" s="3169">
        <f t="shared" si="9"/>
        <v>0</v>
      </c>
      <c r="H586" s="64"/>
    </row>
    <row r="587" spans="1:8" ht="20.100000000000001" customHeight="1">
      <c r="A587" s="3170">
        <v>60</v>
      </c>
      <c r="B587" s="3049" t="s">
        <v>28236</v>
      </c>
      <c r="C587" s="3140"/>
      <c r="D587" s="3189">
        <v>20</v>
      </c>
      <c r="E587" s="3164" t="s">
        <v>8313</v>
      </c>
      <c r="F587" s="3144"/>
      <c r="G587" s="3169">
        <f t="shared" si="9"/>
        <v>0</v>
      </c>
      <c r="H587" s="64"/>
    </row>
    <row r="588" spans="1:8" ht="20.100000000000001" customHeight="1">
      <c r="A588" s="2484">
        <v>100</v>
      </c>
      <c r="B588" s="3049" t="s">
        <v>28237</v>
      </c>
      <c r="C588" s="3140"/>
      <c r="D588" s="3178">
        <v>10</v>
      </c>
      <c r="E588" s="3164" t="s">
        <v>8313</v>
      </c>
      <c r="F588" s="3144"/>
      <c r="G588" s="3169">
        <f t="shared" si="9"/>
        <v>0</v>
      </c>
      <c r="H588" s="64"/>
    </row>
    <row r="589" spans="1:8" ht="20.100000000000001" customHeight="1">
      <c r="A589" s="3170">
        <v>100</v>
      </c>
      <c r="B589" s="3038" t="s">
        <v>28238</v>
      </c>
      <c r="C589" s="3140" t="s">
        <v>27936</v>
      </c>
      <c r="D589" s="3144">
        <v>4</v>
      </c>
      <c r="E589" s="3173"/>
      <c r="F589" s="3293"/>
      <c r="G589" s="3169">
        <f t="shared" si="9"/>
        <v>0</v>
      </c>
      <c r="H589" s="74"/>
    </row>
    <row r="590" spans="1:8" ht="20.100000000000001" customHeight="1">
      <c r="A590" s="3170">
        <v>150</v>
      </c>
      <c r="B590" s="3040" t="s">
        <v>28239</v>
      </c>
      <c r="C590" s="3140" t="s">
        <v>27955</v>
      </c>
      <c r="D590" s="3183">
        <v>5</v>
      </c>
      <c r="E590" s="3164" t="s">
        <v>8313</v>
      </c>
      <c r="F590" s="3225"/>
      <c r="G590" s="3169">
        <f t="shared" si="9"/>
        <v>0</v>
      </c>
      <c r="H590" s="64"/>
    </row>
    <row r="591" spans="1:8" ht="20.100000000000001" customHeight="1">
      <c r="A591" s="3170">
        <v>150</v>
      </c>
      <c r="B591" s="3038" t="s">
        <v>28240</v>
      </c>
      <c r="C591" s="3140" t="s">
        <v>27955</v>
      </c>
      <c r="D591" s="3191">
        <v>3</v>
      </c>
      <c r="E591" s="3173"/>
      <c r="F591" s="3174"/>
      <c r="G591" s="3169">
        <f t="shared" si="9"/>
        <v>0</v>
      </c>
      <c r="H591" s="74"/>
    </row>
    <row r="592" spans="1:8" ht="20.100000000000001" customHeight="1">
      <c r="A592" s="3170">
        <v>200</v>
      </c>
      <c r="B592" s="3040" t="s">
        <v>28241</v>
      </c>
      <c r="C592" s="3140" t="s">
        <v>27955</v>
      </c>
      <c r="D592" s="3178">
        <v>5</v>
      </c>
      <c r="E592" s="3164" t="s">
        <v>8313</v>
      </c>
      <c r="F592" s="3144"/>
      <c r="G592" s="3169">
        <f t="shared" si="9"/>
        <v>0</v>
      </c>
      <c r="H592" s="64"/>
    </row>
    <row r="593" spans="1:8" ht="20.100000000000001" customHeight="1">
      <c r="A593" s="3170">
        <v>200</v>
      </c>
      <c r="B593" s="3040" t="s">
        <v>28242</v>
      </c>
      <c r="C593" s="3140" t="s">
        <v>27955</v>
      </c>
      <c r="D593" s="3202">
        <v>5</v>
      </c>
      <c r="E593" s="3179"/>
      <c r="F593" s="3144"/>
      <c r="G593" s="3169">
        <f t="shared" si="9"/>
        <v>0</v>
      </c>
      <c r="H593" s="64"/>
    </row>
    <row r="594" spans="1:8" ht="20.100000000000001" customHeight="1">
      <c r="A594" s="2484">
        <v>200</v>
      </c>
      <c r="B594" s="3038" t="s">
        <v>28243</v>
      </c>
      <c r="C594" s="3140" t="s">
        <v>27973</v>
      </c>
      <c r="D594" s="3191">
        <v>5</v>
      </c>
      <c r="E594" s="3164" t="s">
        <v>8313</v>
      </c>
      <c r="F594" s="3144"/>
      <c r="G594" s="3169">
        <f t="shared" si="9"/>
        <v>0</v>
      </c>
      <c r="H594" s="74"/>
    </row>
    <row r="595" spans="1:8" ht="20.100000000000001" customHeight="1">
      <c r="A595" s="3170">
        <v>200</v>
      </c>
      <c r="B595" s="3038" t="s">
        <v>28244</v>
      </c>
      <c r="C595" s="3140" t="s">
        <v>27973</v>
      </c>
      <c r="D595" s="3191">
        <v>5</v>
      </c>
      <c r="E595" s="3164" t="s">
        <v>8313</v>
      </c>
      <c r="F595" s="3144"/>
      <c r="G595" s="3169">
        <f t="shared" si="9"/>
        <v>0</v>
      </c>
      <c r="H595" s="74"/>
    </row>
    <row r="596" spans="1:8" ht="20.100000000000001" customHeight="1">
      <c r="A596" s="3170">
        <v>250</v>
      </c>
      <c r="B596" s="3040" t="s">
        <v>28245</v>
      </c>
      <c r="C596" s="3140" t="s">
        <v>27955</v>
      </c>
      <c r="D596" s="3178">
        <v>3</v>
      </c>
      <c r="E596" s="3164" t="s">
        <v>8313</v>
      </c>
      <c r="F596" s="3144"/>
      <c r="G596" s="3169">
        <f t="shared" si="9"/>
        <v>0</v>
      </c>
      <c r="H596" s="64"/>
    </row>
    <row r="597" spans="1:8" ht="20.100000000000001" customHeight="1">
      <c r="A597" s="3170">
        <v>300</v>
      </c>
      <c r="B597" s="3040" t="s">
        <v>28246</v>
      </c>
      <c r="C597" s="3140" t="s">
        <v>27955</v>
      </c>
      <c r="D597" s="3178">
        <v>4</v>
      </c>
      <c r="E597" s="3164" t="s">
        <v>8313</v>
      </c>
      <c r="F597" s="3144"/>
      <c r="G597" s="3169">
        <f t="shared" si="9"/>
        <v>0</v>
      </c>
      <c r="H597" s="64"/>
    </row>
    <row r="598" spans="1:8" ht="20.100000000000001" customHeight="1">
      <c r="A598" s="3170">
        <v>400</v>
      </c>
      <c r="B598" s="3040" t="s">
        <v>28247</v>
      </c>
      <c r="C598" s="3140" t="s">
        <v>27955</v>
      </c>
      <c r="D598" s="3183">
        <v>1</v>
      </c>
      <c r="E598" s="3164" t="s">
        <v>8313</v>
      </c>
      <c r="F598" s="3144"/>
      <c r="G598" s="3169">
        <f t="shared" si="9"/>
        <v>0</v>
      </c>
      <c r="H598" s="64"/>
    </row>
    <row r="599" spans="1:8" ht="20.100000000000001" customHeight="1">
      <c r="A599" s="3170">
        <v>400</v>
      </c>
      <c r="B599" s="3042" t="s">
        <v>28248</v>
      </c>
      <c r="C599" s="3140" t="s">
        <v>27955</v>
      </c>
      <c r="D599" s="3202">
        <v>5</v>
      </c>
      <c r="E599" s="3164" t="s">
        <v>8313</v>
      </c>
      <c r="F599" s="3144"/>
      <c r="G599" s="3169">
        <f t="shared" si="9"/>
        <v>0</v>
      </c>
      <c r="H599" s="64"/>
    </row>
    <row r="600" spans="1:8" ht="20.100000000000001" customHeight="1">
      <c r="A600" s="3170">
        <v>500</v>
      </c>
      <c r="B600" s="3049" t="s">
        <v>28249</v>
      </c>
      <c r="C600" s="3292" t="s">
        <v>28089</v>
      </c>
      <c r="D600" s="3178">
        <v>6</v>
      </c>
      <c r="E600" s="3164" t="s">
        <v>8313</v>
      </c>
      <c r="F600" s="3144"/>
      <c r="G600" s="3169">
        <f t="shared" si="9"/>
        <v>0</v>
      </c>
      <c r="H600" s="64"/>
    </row>
    <row r="601" spans="1:8" ht="20.100000000000001" customHeight="1">
      <c r="A601" s="3170">
        <v>350</v>
      </c>
      <c r="B601" s="3049" t="s">
        <v>28250</v>
      </c>
      <c r="C601" s="3292" t="s">
        <v>28089</v>
      </c>
      <c r="D601" s="3251">
        <v>16</v>
      </c>
      <c r="E601" s="3164" t="s">
        <v>8313</v>
      </c>
      <c r="F601" s="3144"/>
      <c r="G601" s="3169">
        <f t="shared" si="9"/>
        <v>0</v>
      </c>
      <c r="H601" s="64"/>
    </row>
    <row r="602" spans="1:8" ht="20.100000000000001" customHeight="1">
      <c r="A602" s="3170">
        <v>400</v>
      </c>
      <c r="B602" s="3049" t="s">
        <v>28251</v>
      </c>
      <c r="C602" s="3292" t="s">
        <v>28089</v>
      </c>
      <c r="D602" s="3219">
        <v>1</v>
      </c>
      <c r="E602" s="3179"/>
      <c r="F602" s="3144"/>
      <c r="G602" s="3169">
        <f t="shared" si="9"/>
        <v>0</v>
      </c>
      <c r="H602" s="64"/>
    </row>
    <row r="603" spans="1:8" ht="20.100000000000001" customHeight="1">
      <c r="A603" s="3170">
        <v>300</v>
      </c>
      <c r="B603" s="3040" t="s">
        <v>28252</v>
      </c>
      <c r="C603" s="3140" t="s">
        <v>27955</v>
      </c>
      <c r="D603" s="3178">
        <v>3</v>
      </c>
      <c r="E603" s="3164" t="s">
        <v>8313</v>
      </c>
      <c r="F603" s="3144"/>
      <c r="G603" s="3169">
        <f t="shared" si="9"/>
        <v>0</v>
      </c>
      <c r="H603" s="64"/>
    </row>
    <row r="604" spans="1:8" ht="20.100000000000001" customHeight="1">
      <c r="A604" s="3170">
        <v>150</v>
      </c>
      <c r="B604" s="3046" t="s">
        <v>28253</v>
      </c>
      <c r="C604" s="3256" t="s">
        <v>27936</v>
      </c>
      <c r="D604" s="3183">
        <v>5</v>
      </c>
      <c r="E604" s="3179"/>
      <c r="F604" s="3144"/>
      <c r="G604" s="3169">
        <f t="shared" si="9"/>
        <v>0</v>
      </c>
      <c r="H604" s="64"/>
    </row>
    <row r="605" spans="1:8" ht="20.100000000000001" customHeight="1">
      <c r="A605" s="3170">
        <v>250</v>
      </c>
      <c r="B605" s="3046" t="s">
        <v>28254</v>
      </c>
      <c r="C605" s="3256" t="s">
        <v>27936</v>
      </c>
      <c r="D605" s="3178">
        <v>2</v>
      </c>
      <c r="E605" s="3164" t="s">
        <v>8313</v>
      </c>
      <c r="F605" s="3144"/>
      <c r="G605" s="3169">
        <f t="shared" si="9"/>
        <v>0</v>
      </c>
      <c r="H605" s="64"/>
    </row>
    <row r="606" spans="1:8" ht="20.100000000000001" customHeight="1">
      <c r="A606" s="2484">
        <v>120</v>
      </c>
      <c r="B606" s="3046" t="s">
        <v>28255</v>
      </c>
      <c r="C606" s="3256" t="s">
        <v>27936</v>
      </c>
      <c r="D606" s="3183">
        <v>1</v>
      </c>
      <c r="E606" s="3179"/>
      <c r="F606" s="3144"/>
      <c r="G606" s="3169">
        <f t="shared" si="9"/>
        <v>0</v>
      </c>
      <c r="H606" s="64"/>
    </row>
    <row r="607" spans="1:8" ht="20.100000000000001" customHeight="1">
      <c r="A607" s="3170">
        <v>60</v>
      </c>
      <c r="B607" s="3039" t="s">
        <v>28256</v>
      </c>
      <c r="C607" s="3140" t="s">
        <v>28257</v>
      </c>
      <c r="D607" s="3202">
        <v>2</v>
      </c>
      <c r="E607" s="3164" t="s">
        <v>8313</v>
      </c>
      <c r="F607" s="3144"/>
      <c r="G607" s="3169">
        <f t="shared" si="9"/>
        <v>0</v>
      </c>
      <c r="H607" s="64"/>
    </row>
    <row r="608" spans="1:8" ht="20.100000000000001" customHeight="1">
      <c r="A608" s="3170">
        <v>150</v>
      </c>
      <c r="B608" s="3040" t="s">
        <v>28258</v>
      </c>
      <c r="C608" s="3140" t="s">
        <v>27936</v>
      </c>
      <c r="D608" s="3273">
        <v>3</v>
      </c>
      <c r="E608" s="3164" t="s">
        <v>8313</v>
      </c>
      <c r="F608" s="3144"/>
      <c r="G608" s="3169">
        <f t="shared" si="9"/>
        <v>0</v>
      </c>
      <c r="H608" s="64"/>
    </row>
    <row r="609" spans="1:8" ht="20.100000000000001" customHeight="1">
      <c r="A609" s="3170">
        <v>150</v>
      </c>
      <c r="B609" s="3040" t="s">
        <v>28259</v>
      </c>
      <c r="C609" s="3140" t="s">
        <v>27936</v>
      </c>
      <c r="D609" s="3273">
        <v>3</v>
      </c>
      <c r="E609" s="3164" t="s">
        <v>8313</v>
      </c>
      <c r="F609" s="3144"/>
      <c r="G609" s="3169">
        <f t="shared" si="9"/>
        <v>0</v>
      </c>
      <c r="H609" s="64"/>
    </row>
    <row r="610" spans="1:8" ht="20.100000000000001" customHeight="1">
      <c r="A610" s="3170">
        <v>60</v>
      </c>
      <c r="B610" s="3039" t="s">
        <v>28260</v>
      </c>
      <c r="C610" s="3140"/>
      <c r="D610" s="3202">
        <v>2</v>
      </c>
      <c r="E610" s="3164" t="s">
        <v>8313</v>
      </c>
      <c r="F610" s="3144"/>
      <c r="G610" s="3169">
        <f t="shared" si="9"/>
        <v>0</v>
      </c>
      <c r="H610" s="64"/>
    </row>
    <row r="611" spans="1:8" ht="20.100000000000001" customHeight="1">
      <c r="A611" s="3170">
        <v>250</v>
      </c>
      <c r="B611" s="3257" t="s">
        <v>28261</v>
      </c>
      <c r="C611" s="3140" t="s">
        <v>27955</v>
      </c>
      <c r="D611" s="3178">
        <v>7</v>
      </c>
      <c r="E611" s="3164" t="s">
        <v>8313</v>
      </c>
      <c r="F611" s="3144"/>
      <c r="G611" s="3169">
        <f t="shared" si="9"/>
        <v>0</v>
      </c>
      <c r="H611" s="64"/>
    </row>
    <row r="612" spans="1:8" ht="20.100000000000001" customHeight="1">
      <c r="A612" s="3170">
        <v>50</v>
      </c>
      <c r="B612" s="3049" t="s">
        <v>28262</v>
      </c>
      <c r="C612" s="3140"/>
      <c r="D612" s="3183">
        <v>60</v>
      </c>
      <c r="E612" s="3179"/>
      <c r="F612" s="3144"/>
      <c r="G612" s="3169">
        <f t="shared" si="9"/>
        <v>0</v>
      </c>
      <c r="H612" s="64"/>
    </row>
    <row r="613" spans="1:8" ht="20.100000000000001" customHeight="1">
      <c r="A613" s="3170">
        <v>60</v>
      </c>
      <c r="B613" s="3049" t="s">
        <v>28263</v>
      </c>
      <c r="C613" s="3140"/>
      <c r="D613" s="3183">
        <v>18</v>
      </c>
      <c r="E613" s="3179"/>
      <c r="F613" s="3144"/>
      <c r="G613" s="3169">
        <f t="shared" si="9"/>
        <v>0</v>
      </c>
      <c r="H613" s="64"/>
    </row>
    <row r="614" spans="1:8" ht="20.100000000000001" customHeight="1">
      <c r="A614" s="3170">
        <v>70</v>
      </c>
      <c r="B614" s="3049" t="s">
        <v>28264</v>
      </c>
      <c r="C614" s="3140"/>
      <c r="D614" s="3183">
        <v>9</v>
      </c>
      <c r="E614" s="3179"/>
      <c r="F614" s="3144"/>
      <c r="G614" s="3169">
        <f t="shared" si="9"/>
        <v>0</v>
      </c>
      <c r="H614" s="64"/>
    </row>
    <row r="615" spans="1:8" ht="20.100000000000001" customHeight="1">
      <c r="A615" s="2484">
        <v>100</v>
      </c>
      <c r="B615" s="3049" t="s">
        <v>28265</v>
      </c>
      <c r="C615" s="3140"/>
      <c r="D615" s="3183">
        <v>1</v>
      </c>
      <c r="E615" s="3164" t="s">
        <v>8313</v>
      </c>
      <c r="F615" s="3144"/>
      <c r="G615" s="3169">
        <f t="shared" si="9"/>
        <v>0</v>
      </c>
      <c r="H615" s="64"/>
    </row>
    <row r="616" spans="1:8" ht="20.100000000000001" customHeight="1">
      <c r="A616" s="3170">
        <v>200</v>
      </c>
      <c r="B616" s="3049" t="s">
        <v>28266</v>
      </c>
      <c r="C616" s="3140"/>
      <c r="D616" s="3183">
        <v>30</v>
      </c>
      <c r="E616" s="3179"/>
      <c r="F616" s="3144"/>
      <c r="G616" s="3169">
        <f t="shared" si="9"/>
        <v>0</v>
      </c>
      <c r="H616" s="64"/>
    </row>
    <row r="617" spans="1:8" ht="20.100000000000001" customHeight="1">
      <c r="A617" s="3170">
        <v>50</v>
      </c>
      <c r="B617" s="3266" t="s">
        <v>28267</v>
      </c>
      <c r="C617" s="3186"/>
      <c r="D617" s="3202">
        <v>4</v>
      </c>
      <c r="E617" s="3179"/>
      <c r="F617" s="3144"/>
      <c r="G617" s="3169">
        <f t="shared" si="9"/>
        <v>0</v>
      </c>
      <c r="H617" s="64"/>
    </row>
    <row r="618" spans="1:8" ht="20.100000000000001" customHeight="1">
      <c r="A618" s="3170">
        <v>50</v>
      </c>
      <c r="B618" s="3266" t="s">
        <v>28268</v>
      </c>
      <c r="C618" s="3186"/>
      <c r="D618" s="3202">
        <v>9</v>
      </c>
      <c r="E618" s="3179"/>
      <c r="F618" s="3144"/>
      <c r="G618" s="3169">
        <f t="shared" si="9"/>
        <v>0</v>
      </c>
      <c r="H618" s="64"/>
    </row>
    <row r="619" spans="1:8" ht="20.100000000000001" customHeight="1">
      <c r="A619" s="3170">
        <v>60</v>
      </c>
      <c r="B619" s="3049" t="s">
        <v>28269</v>
      </c>
      <c r="C619" s="3140"/>
      <c r="D619" s="3142">
        <v>1</v>
      </c>
      <c r="E619" s="3179"/>
      <c r="F619" s="3144"/>
      <c r="G619" s="3169">
        <f t="shared" si="9"/>
        <v>0</v>
      </c>
      <c r="H619" s="64"/>
    </row>
    <row r="620" spans="1:8" ht="20.100000000000001" customHeight="1">
      <c r="A620" s="3170">
        <v>50</v>
      </c>
      <c r="B620" s="3266" t="s">
        <v>28270</v>
      </c>
      <c r="C620" s="3186"/>
      <c r="D620" s="3202">
        <v>2</v>
      </c>
      <c r="E620" s="3179"/>
      <c r="F620" s="3144"/>
      <c r="G620" s="3169">
        <f t="shared" si="9"/>
        <v>0</v>
      </c>
      <c r="H620" s="64"/>
    </row>
    <row r="621" spans="1:8" ht="20.100000000000001" customHeight="1">
      <c r="A621" s="3170">
        <v>60</v>
      </c>
      <c r="B621" s="3049" t="s">
        <v>28271</v>
      </c>
      <c r="C621" s="3140" t="s">
        <v>28272</v>
      </c>
      <c r="D621" s="3189">
        <v>5</v>
      </c>
      <c r="E621" s="3179"/>
      <c r="F621" s="3144"/>
      <c r="G621" s="3169">
        <f t="shared" si="9"/>
        <v>0</v>
      </c>
      <c r="H621" s="64"/>
    </row>
    <row r="622" spans="1:8" ht="20.100000000000001" customHeight="1">
      <c r="A622" s="3170">
        <v>150</v>
      </c>
      <c r="B622" s="3049" t="s">
        <v>28273</v>
      </c>
      <c r="C622" s="3140" t="s">
        <v>28272</v>
      </c>
      <c r="D622" s="3189">
        <v>3</v>
      </c>
      <c r="E622" s="3179"/>
      <c r="F622" s="3144"/>
      <c r="G622" s="3169">
        <f t="shared" si="9"/>
        <v>0</v>
      </c>
      <c r="H622" s="64"/>
    </row>
    <row r="623" spans="1:8" ht="20.100000000000001" customHeight="1">
      <c r="A623" s="3170">
        <v>150</v>
      </c>
      <c r="B623" s="3049" t="s">
        <v>28274</v>
      </c>
      <c r="C623" s="3140" t="s">
        <v>28275</v>
      </c>
      <c r="D623" s="3178">
        <v>2</v>
      </c>
      <c r="E623" s="3179"/>
      <c r="F623" s="3144"/>
      <c r="G623" s="3169">
        <f t="shared" si="9"/>
        <v>0</v>
      </c>
      <c r="H623" s="64"/>
    </row>
    <row r="624" spans="1:8" ht="20.100000000000001" customHeight="1">
      <c r="A624" s="3170">
        <v>150</v>
      </c>
      <c r="B624" s="3049" t="s">
        <v>28276</v>
      </c>
      <c r="C624" s="3140" t="s">
        <v>28275</v>
      </c>
      <c r="D624" s="3178">
        <v>8</v>
      </c>
      <c r="E624" s="3179"/>
      <c r="F624" s="3144"/>
      <c r="G624" s="3169">
        <f t="shared" si="9"/>
        <v>0</v>
      </c>
      <c r="H624" s="64"/>
    </row>
    <row r="625" spans="1:8" ht="20.100000000000001" customHeight="1">
      <c r="A625" s="2484">
        <v>20</v>
      </c>
      <c r="B625" s="3049" t="s">
        <v>28277</v>
      </c>
      <c r="C625" s="3140" t="s">
        <v>28278</v>
      </c>
      <c r="D625" s="3183">
        <v>50</v>
      </c>
      <c r="E625" s="3164" t="s">
        <v>8313</v>
      </c>
      <c r="F625" s="3144"/>
      <c r="G625" s="3169">
        <f t="shared" si="9"/>
        <v>0</v>
      </c>
      <c r="H625" s="64"/>
    </row>
    <row r="626" spans="1:8" ht="20.100000000000001" customHeight="1">
      <c r="A626" s="2484">
        <v>20</v>
      </c>
      <c r="B626" s="3049" t="s">
        <v>28279</v>
      </c>
      <c r="C626" s="3140" t="s">
        <v>28278</v>
      </c>
      <c r="D626" s="3183">
        <v>16</v>
      </c>
      <c r="E626" s="3179"/>
      <c r="F626" s="3144"/>
      <c r="G626" s="3169">
        <f t="shared" si="9"/>
        <v>0</v>
      </c>
      <c r="H626" s="64"/>
    </row>
    <row r="627" spans="1:8" ht="20.100000000000001" customHeight="1">
      <c r="A627" s="3170">
        <v>20</v>
      </c>
      <c r="B627" s="3049" t="s">
        <v>28280</v>
      </c>
      <c r="C627" s="3140" t="s">
        <v>28278</v>
      </c>
      <c r="D627" s="3183">
        <v>6</v>
      </c>
      <c r="E627" s="3164" t="s">
        <v>8313</v>
      </c>
      <c r="F627" s="3144"/>
      <c r="G627" s="3169">
        <f t="shared" si="9"/>
        <v>0</v>
      </c>
      <c r="H627" s="64"/>
    </row>
    <row r="628" spans="1:8" ht="20.100000000000001" customHeight="1">
      <c r="A628" s="3170">
        <v>50</v>
      </c>
      <c r="B628" s="3049" t="s">
        <v>28281</v>
      </c>
      <c r="C628" s="3140" t="s">
        <v>28278</v>
      </c>
      <c r="D628" s="3183">
        <v>6</v>
      </c>
      <c r="E628" s="3179"/>
      <c r="F628" s="3144"/>
      <c r="G628" s="3169">
        <f t="shared" si="9"/>
        <v>0</v>
      </c>
      <c r="H628" s="64"/>
    </row>
    <row r="629" spans="1:8" ht="20.100000000000001" customHeight="1">
      <c r="A629" s="3170">
        <v>40</v>
      </c>
      <c r="B629" s="3040" t="s">
        <v>28282</v>
      </c>
      <c r="C629" s="3204"/>
      <c r="D629" s="3183">
        <v>30</v>
      </c>
      <c r="E629" s="3164" t="s">
        <v>8313</v>
      </c>
      <c r="F629" s="3144"/>
      <c r="G629" s="3169">
        <f t="shared" si="9"/>
        <v>0</v>
      </c>
      <c r="H629" s="64"/>
    </row>
    <row r="630" spans="1:8" ht="20.100000000000001" customHeight="1">
      <c r="A630" s="2484">
        <v>20</v>
      </c>
      <c r="B630" s="3049" t="s">
        <v>28283</v>
      </c>
      <c r="C630" s="3140" t="s">
        <v>28278</v>
      </c>
      <c r="D630" s="3142">
        <v>30</v>
      </c>
      <c r="E630" s="3164" t="s">
        <v>8313</v>
      </c>
      <c r="F630" s="3144"/>
      <c r="G630" s="3169">
        <f t="shared" si="9"/>
        <v>0</v>
      </c>
      <c r="H630" s="64"/>
    </row>
    <row r="631" spans="1:8" ht="20.100000000000001" customHeight="1">
      <c r="A631" s="2484">
        <v>20</v>
      </c>
      <c r="B631" s="3049" t="s">
        <v>28284</v>
      </c>
      <c r="C631" s="3140" t="s">
        <v>28278</v>
      </c>
      <c r="D631" s="3142">
        <v>30</v>
      </c>
      <c r="E631" s="3164" t="s">
        <v>8313</v>
      </c>
      <c r="F631" s="3144"/>
      <c r="G631" s="3169">
        <f t="shared" si="9"/>
        <v>0</v>
      </c>
      <c r="H631" s="64"/>
    </row>
    <row r="632" spans="1:8" ht="20.100000000000001" customHeight="1">
      <c r="A632" s="2484">
        <v>20</v>
      </c>
      <c r="B632" s="3049" t="s">
        <v>28285</v>
      </c>
      <c r="C632" s="3140" t="s">
        <v>28278</v>
      </c>
      <c r="D632" s="3183">
        <v>20</v>
      </c>
      <c r="E632" s="3164" t="s">
        <v>8313</v>
      </c>
      <c r="F632" s="3144"/>
      <c r="G632" s="3169">
        <f t="shared" si="9"/>
        <v>0</v>
      </c>
      <c r="H632" s="64"/>
    </row>
    <row r="633" spans="1:8" ht="20.100000000000001" customHeight="1">
      <c r="A633" s="2484">
        <v>20</v>
      </c>
      <c r="B633" s="3049" t="s">
        <v>28286</v>
      </c>
      <c r="C633" s="3140" t="s">
        <v>28278</v>
      </c>
      <c r="D633" s="3180">
        <v>5</v>
      </c>
      <c r="E633" s="3179"/>
      <c r="F633" s="3144"/>
      <c r="G633" s="3169">
        <f t="shared" si="9"/>
        <v>0</v>
      </c>
      <c r="H633" s="64"/>
    </row>
    <row r="634" spans="1:8" ht="20.100000000000001" customHeight="1">
      <c r="A634" s="2484">
        <v>20</v>
      </c>
      <c r="B634" s="3049" t="s">
        <v>28287</v>
      </c>
      <c r="C634" s="3140" t="s">
        <v>28278</v>
      </c>
      <c r="D634" s="3180">
        <v>80</v>
      </c>
      <c r="E634" s="3164" t="s">
        <v>8313</v>
      </c>
      <c r="F634" s="3144"/>
      <c r="G634" s="3169">
        <f t="shared" si="9"/>
        <v>0</v>
      </c>
      <c r="H634" s="64"/>
    </row>
    <row r="635" spans="1:8" ht="20.100000000000001" customHeight="1">
      <c r="A635" s="2484">
        <v>20</v>
      </c>
      <c r="B635" s="3049" t="s">
        <v>28288</v>
      </c>
      <c r="C635" s="3140" t="s">
        <v>28278</v>
      </c>
      <c r="D635" s="3178">
        <v>1000</v>
      </c>
      <c r="E635" s="3164" t="s">
        <v>8313</v>
      </c>
      <c r="F635" s="3144"/>
      <c r="G635" s="3169">
        <f t="shared" si="9"/>
        <v>0</v>
      </c>
      <c r="H635" s="64"/>
    </row>
    <row r="636" spans="1:8" ht="20.100000000000001" customHeight="1">
      <c r="A636" s="2484">
        <v>20</v>
      </c>
      <c r="B636" s="3049" t="s">
        <v>28289</v>
      </c>
      <c r="C636" s="3140" t="s">
        <v>28278</v>
      </c>
      <c r="D636" s="3178">
        <v>1000</v>
      </c>
      <c r="E636" s="3164" t="s">
        <v>8313</v>
      </c>
      <c r="F636" s="3144"/>
      <c r="G636" s="3169">
        <f t="shared" si="9"/>
        <v>0</v>
      </c>
      <c r="H636" s="64"/>
    </row>
    <row r="637" spans="1:8" ht="20.100000000000001" customHeight="1">
      <c r="A637" s="3170">
        <v>30</v>
      </c>
      <c r="B637" s="3049" t="s">
        <v>28290</v>
      </c>
      <c r="C637" s="3140" t="s">
        <v>28278</v>
      </c>
      <c r="D637" s="3142">
        <v>30</v>
      </c>
      <c r="E637" s="3164" t="s">
        <v>8313</v>
      </c>
      <c r="F637" s="3144"/>
      <c r="G637" s="3169">
        <f t="shared" si="9"/>
        <v>0</v>
      </c>
      <c r="H637" s="64"/>
    </row>
    <row r="638" spans="1:8" ht="20.100000000000001" customHeight="1">
      <c r="A638" s="3170">
        <v>30</v>
      </c>
      <c r="B638" s="3049" t="s">
        <v>28291</v>
      </c>
      <c r="C638" s="3140" t="s">
        <v>28278</v>
      </c>
      <c r="D638" s="3183">
        <v>10</v>
      </c>
      <c r="E638" s="3164"/>
      <c r="F638" s="3144"/>
      <c r="G638" s="3169">
        <f t="shared" si="9"/>
        <v>0</v>
      </c>
      <c r="H638" s="64"/>
    </row>
    <row r="639" spans="1:8" ht="20.100000000000001" customHeight="1">
      <c r="A639" s="3170">
        <v>30</v>
      </c>
      <c r="B639" s="3049" t="s">
        <v>28292</v>
      </c>
      <c r="C639" s="3140" t="s">
        <v>28278</v>
      </c>
      <c r="D639" s="3183">
        <v>10</v>
      </c>
      <c r="E639" s="3164" t="s">
        <v>8313</v>
      </c>
      <c r="F639" s="3144"/>
      <c r="G639" s="3169">
        <f t="shared" si="9"/>
        <v>0</v>
      </c>
      <c r="H639" s="64"/>
    </row>
    <row r="640" spans="1:8" ht="20.100000000000001" customHeight="1">
      <c r="A640" s="3170">
        <v>30</v>
      </c>
      <c r="B640" s="3049" t="s">
        <v>28293</v>
      </c>
      <c r="C640" s="3140" t="s">
        <v>28278</v>
      </c>
      <c r="D640" s="3183">
        <v>100</v>
      </c>
      <c r="E640" s="3164" t="s">
        <v>8313</v>
      </c>
      <c r="F640" s="3225"/>
      <c r="G640" s="3169">
        <f t="shared" si="9"/>
        <v>0</v>
      </c>
      <c r="H640" s="64"/>
    </row>
    <row r="641" spans="1:8" ht="20.100000000000001" customHeight="1">
      <c r="A641" s="3170">
        <v>50</v>
      </c>
      <c r="B641" s="3266" t="s">
        <v>28294</v>
      </c>
      <c r="C641" s="3186"/>
      <c r="D641" s="3211">
        <v>10</v>
      </c>
      <c r="E641" s="3164"/>
      <c r="F641" s="3144"/>
      <c r="G641" s="3169">
        <f t="shared" si="9"/>
        <v>0</v>
      </c>
      <c r="H641" s="64"/>
    </row>
    <row r="642" spans="1:8" ht="20.100000000000001" customHeight="1">
      <c r="A642" s="3170">
        <v>50</v>
      </c>
      <c r="B642" s="3266" t="s">
        <v>28295</v>
      </c>
      <c r="C642" s="3186"/>
      <c r="D642" s="3219">
        <v>450</v>
      </c>
      <c r="E642" s="3164" t="s">
        <v>8313</v>
      </c>
      <c r="F642" s="3144"/>
      <c r="G642" s="3169">
        <f t="shared" si="9"/>
        <v>0</v>
      </c>
      <c r="H642" s="64"/>
    </row>
    <row r="643" spans="1:8" ht="20.100000000000001" customHeight="1">
      <c r="A643" s="3170">
        <v>50</v>
      </c>
      <c r="B643" s="3266" t="s">
        <v>28297</v>
      </c>
      <c r="C643" s="3186"/>
      <c r="D643" s="3219">
        <v>300</v>
      </c>
      <c r="E643" s="3164" t="s">
        <v>8313</v>
      </c>
      <c r="F643" s="3144"/>
      <c r="G643" s="3169">
        <f t="shared" si="9"/>
        <v>0</v>
      </c>
      <c r="H643" s="64"/>
    </row>
    <row r="644" spans="1:8" ht="20.100000000000001" customHeight="1">
      <c r="A644" s="3170">
        <v>50</v>
      </c>
      <c r="B644" s="3266" t="s">
        <v>28298</v>
      </c>
      <c r="C644" s="3186"/>
      <c r="D644" s="3219">
        <v>100</v>
      </c>
      <c r="E644" s="3164" t="s">
        <v>8313</v>
      </c>
      <c r="F644" s="3144"/>
      <c r="G644" s="3169">
        <f t="shared" si="9"/>
        <v>0</v>
      </c>
      <c r="H644" s="64"/>
    </row>
    <row r="645" spans="1:8" ht="20.100000000000001" customHeight="1">
      <c r="A645" s="3170">
        <v>50</v>
      </c>
      <c r="B645" s="3049" t="s">
        <v>28299</v>
      </c>
      <c r="C645" s="3140"/>
      <c r="D645" s="3142">
        <v>4</v>
      </c>
      <c r="E645" s="3179"/>
      <c r="F645" s="3144"/>
      <c r="G645" s="3169">
        <f t="shared" si="9"/>
        <v>0</v>
      </c>
      <c r="H645" s="64"/>
    </row>
    <row r="646" spans="1:8" ht="20.100000000000001" customHeight="1">
      <c r="A646" s="3170">
        <v>50</v>
      </c>
      <c r="B646" s="3049" t="s">
        <v>28300</v>
      </c>
      <c r="C646" s="3140"/>
      <c r="D646" s="3183">
        <v>7</v>
      </c>
      <c r="E646" s="3164" t="s">
        <v>8313</v>
      </c>
      <c r="F646" s="3144"/>
      <c r="G646" s="3169">
        <f t="shared" si="9"/>
        <v>0</v>
      </c>
      <c r="H646" s="64"/>
    </row>
    <row r="647" spans="1:8" ht="20.100000000000001" customHeight="1">
      <c r="A647" s="3170">
        <v>50</v>
      </c>
      <c r="B647" s="3049" t="s">
        <v>28301</v>
      </c>
      <c r="C647" s="3140"/>
      <c r="D647" s="3183">
        <v>13</v>
      </c>
      <c r="E647" s="3164" t="s">
        <v>8313</v>
      </c>
      <c r="F647" s="3144"/>
      <c r="G647" s="3169">
        <f t="shared" si="9"/>
        <v>0</v>
      </c>
      <c r="H647" s="64"/>
    </row>
    <row r="648" spans="1:8" ht="20.100000000000001" customHeight="1">
      <c r="A648" s="3170">
        <v>50</v>
      </c>
      <c r="B648" s="3049" t="s">
        <v>28302</v>
      </c>
      <c r="C648" s="3140"/>
      <c r="D648" s="3183">
        <v>10</v>
      </c>
      <c r="E648" s="3164" t="s">
        <v>8313</v>
      </c>
      <c r="F648" s="3144"/>
      <c r="G648" s="3169">
        <f t="shared" ref="G648:G711" si="10">F648*A648</f>
        <v>0</v>
      </c>
      <c r="H648" s="64"/>
    </row>
    <row r="649" spans="1:8" ht="20.100000000000001" customHeight="1">
      <c r="A649" s="3170">
        <v>80</v>
      </c>
      <c r="B649" s="3049" t="s">
        <v>28303</v>
      </c>
      <c r="C649" s="3140"/>
      <c r="D649" s="3183">
        <v>13</v>
      </c>
      <c r="E649" s="3164" t="s">
        <v>8313</v>
      </c>
      <c r="F649" s="3144"/>
      <c r="G649" s="3169">
        <f t="shared" si="10"/>
        <v>0</v>
      </c>
      <c r="H649" s="64"/>
    </row>
    <row r="650" spans="1:8" ht="20.100000000000001" customHeight="1">
      <c r="A650" s="3157"/>
      <c r="B650" s="3049" t="s">
        <v>28304</v>
      </c>
      <c r="C650" s="3140"/>
      <c r="D650" s="3251">
        <v>50</v>
      </c>
      <c r="E650" s="3164" t="s">
        <v>8313</v>
      </c>
      <c r="F650" s="3144"/>
      <c r="G650" s="3169">
        <f t="shared" si="10"/>
        <v>0</v>
      </c>
      <c r="H650" s="64"/>
    </row>
    <row r="651" spans="1:8" ht="20.100000000000001" customHeight="1">
      <c r="A651" s="3170">
        <v>20</v>
      </c>
      <c r="B651" s="3049" t="s">
        <v>28305</v>
      </c>
      <c r="C651" s="3140"/>
      <c r="D651" s="3251">
        <v>50</v>
      </c>
      <c r="E651" s="3164" t="s">
        <v>8313</v>
      </c>
      <c r="F651" s="3144"/>
      <c r="G651" s="3169">
        <f t="shared" si="10"/>
        <v>0</v>
      </c>
      <c r="H651" s="64"/>
    </row>
    <row r="652" spans="1:8" ht="20.100000000000001" customHeight="1">
      <c r="A652" s="3157"/>
      <c r="B652" s="3049" t="s">
        <v>28306</v>
      </c>
      <c r="C652" s="3140"/>
      <c r="D652" s="3180">
        <v>50</v>
      </c>
      <c r="E652" s="3164" t="s">
        <v>8313</v>
      </c>
      <c r="F652" s="3144"/>
      <c r="G652" s="3169">
        <f t="shared" si="10"/>
        <v>0</v>
      </c>
      <c r="H652" s="64"/>
    </row>
    <row r="653" spans="1:8" ht="20.100000000000001" customHeight="1">
      <c r="A653" s="3170">
        <v>20</v>
      </c>
      <c r="B653" s="3049" t="s">
        <v>28307</v>
      </c>
      <c r="C653" s="3140"/>
      <c r="D653" s="3180">
        <v>50</v>
      </c>
      <c r="E653" s="3164" t="s">
        <v>8313</v>
      </c>
      <c r="F653" s="3144"/>
      <c r="G653" s="3169">
        <f t="shared" si="10"/>
        <v>0</v>
      </c>
      <c r="H653" s="64"/>
    </row>
    <row r="654" spans="1:8" ht="20.100000000000001" customHeight="1">
      <c r="A654" s="3170">
        <v>20</v>
      </c>
      <c r="B654" s="3049" t="s">
        <v>28308</v>
      </c>
      <c r="C654" s="3140"/>
      <c r="D654" s="3183">
        <v>100</v>
      </c>
      <c r="E654" s="3164" t="s">
        <v>8313</v>
      </c>
      <c r="F654" s="3144"/>
      <c r="G654" s="3169">
        <f t="shared" si="10"/>
        <v>0</v>
      </c>
      <c r="H654" s="64"/>
    </row>
    <row r="655" spans="1:8" ht="20.100000000000001" customHeight="1">
      <c r="A655" s="3170">
        <v>30</v>
      </c>
      <c r="B655" s="3049" t="s">
        <v>28309</v>
      </c>
      <c r="C655" s="3140"/>
      <c r="D655" s="3251">
        <v>35</v>
      </c>
      <c r="E655" s="3164" t="s">
        <v>8313</v>
      </c>
      <c r="F655" s="3144"/>
      <c r="G655" s="3169">
        <f t="shared" si="10"/>
        <v>0</v>
      </c>
      <c r="H655" s="64"/>
    </row>
    <row r="656" spans="1:8" ht="20.100000000000001" customHeight="1">
      <c r="A656" s="3170">
        <v>150</v>
      </c>
      <c r="B656" s="3049" t="s">
        <v>28310</v>
      </c>
      <c r="C656" s="3140"/>
      <c r="D656" s="3202">
        <v>20</v>
      </c>
      <c r="E656" s="3164" t="s">
        <v>8313</v>
      </c>
      <c r="F656" s="3144"/>
      <c r="G656" s="3169">
        <f t="shared" si="10"/>
        <v>0</v>
      </c>
      <c r="H656" s="64"/>
    </row>
    <row r="657" spans="1:8" ht="20.100000000000001" customHeight="1">
      <c r="A657" s="3157"/>
      <c r="B657" s="3266" t="s">
        <v>28311</v>
      </c>
      <c r="C657" s="3186" t="s">
        <v>27955</v>
      </c>
      <c r="D657" s="3285">
        <v>94</v>
      </c>
      <c r="E657" s="3164" t="s">
        <v>8313</v>
      </c>
      <c r="F657" s="3144"/>
      <c r="G657" s="3169">
        <f t="shared" si="10"/>
        <v>0</v>
      </c>
      <c r="H657" s="64"/>
    </row>
    <row r="658" spans="1:8" ht="20.100000000000001" customHeight="1">
      <c r="A658" s="3157"/>
      <c r="B658" s="3266" t="s">
        <v>28312</v>
      </c>
      <c r="C658" s="3186" t="s">
        <v>27955</v>
      </c>
      <c r="D658" s="3285">
        <v>15</v>
      </c>
      <c r="E658" s="3179"/>
      <c r="F658" s="3144"/>
      <c r="G658" s="3169">
        <f t="shared" si="10"/>
        <v>0</v>
      </c>
      <c r="H658" s="64"/>
    </row>
    <row r="659" spans="1:8" ht="20.100000000000001" customHeight="1">
      <c r="A659" s="3170">
        <v>50</v>
      </c>
      <c r="B659" s="3049" t="s">
        <v>28313</v>
      </c>
      <c r="C659" s="3140"/>
      <c r="D659" s="3183">
        <v>10</v>
      </c>
      <c r="E659" s="3164" t="s">
        <v>8313</v>
      </c>
      <c r="F659" s="3144"/>
      <c r="G659" s="3169">
        <f t="shared" si="10"/>
        <v>0</v>
      </c>
      <c r="H659" s="64"/>
    </row>
    <row r="660" spans="1:8" ht="20.100000000000001" customHeight="1">
      <c r="A660" s="3170">
        <v>60</v>
      </c>
      <c r="B660" s="3049" t="s">
        <v>28314</v>
      </c>
      <c r="C660" s="3140"/>
      <c r="D660" s="3251">
        <v>6</v>
      </c>
      <c r="E660" s="3179"/>
      <c r="F660" s="3144"/>
      <c r="G660" s="3169">
        <f t="shared" si="10"/>
        <v>0</v>
      </c>
      <c r="H660" s="64"/>
    </row>
    <row r="661" spans="1:8" ht="20.100000000000001" customHeight="1">
      <c r="A661" s="3170">
        <v>60</v>
      </c>
      <c r="B661" s="3049" t="s">
        <v>28315</v>
      </c>
      <c r="C661" s="3140"/>
      <c r="D661" s="3183">
        <v>30</v>
      </c>
      <c r="E661" s="3179"/>
      <c r="F661" s="3144"/>
      <c r="G661" s="3169">
        <f t="shared" si="10"/>
        <v>0</v>
      </c>
      <c r="H661" s="64"/>
    </row>
    <row r="662" spans="1:8" ht="20.100000000000001" customHeight="1">
      <c r="A662" s="3170">
        <v>60</v>
      </c>
      <c r="B662" s="3049" t="s">
        <v>28316</v>
      </c>
      <c r="C662" s="3140"/>
      <c r="D662" s="3178">
        <v>7</v>
      </c>
      <c r="E662" s="3179"/>
      <c r="F662" s="3144"/>
      <c r="G662" s="3169">
        <f t="shared" si="10"/>
        <v>0</v>
      </c>
      <c r="H662" s="64"/>
    </row>
    <row r="663" spans="1:8" ht="20.100000000000001" customHeight="1">
      <c r="A663" s="3170">
        <v>50</v>
      </c>
      <c r="B663" s="3049" t="s">
        <v>28317</v>
      </c>
      <c r="C663" s="3140"/>
      <c r="D663" s="3183">
        <v>27</v>
      </c>
      <c r="E663" s="3164" t="s">
        <v>8313</v>
      </c>
      <c r="F663" s="3144"/>
      <c r="G663" s="3169">
        <f t="shared" si="10"/>
        <v>0</v>
      </c>
      <c r="H663" s="64"/>
    </row>
    <row r="664" spans="1:8" ht="20.100000000000001" customHeight="1">
      <c r="A664" s="3170">
        <v>50</v>
      </c>
      <c r="B664" s="3139" t="s">
        <v>28318</v>
      </c>
      <c r="C664" s="3140"/>
      <c r="D664" s="3189">
        <v>1</v>
      </c>
      <c r="E664" s="3179"/>
      <c r="F664" s="3144"/>
      <c r="G664" s="3169">
        <f t="shared" si="10"/>
        <v>0</v>
      </c>
      <c r="H664" s="64"/>
    </row>
    <row r="665" spans="1:8" ht="20.100000000000001" customHeight="1">
      <c r="A665" s="3170">
        <v>50</v>
      </c>
      <c r="B665" s="3049" t="s">
        <v>28319</v>
      </c>
      <c r="C665" s="3140"/>
      <c r="D665" s="3219">
        <v>20</v>
      </c>
      <c r="E665" s="3164" t="s">
        <v>8313</v>
      </c>
      <c r="F665" s="3144"/>
      <c r="G665" s="3169">
        <f t="shared" si="10"/>
        <v>0</v>
      </c>
      <c r="H665" s="64"/>
    </row>
    <row r="666" spans="1:8" ht="20.100000000000001" customHeight="1">
      <c r="A666" s="3170">
        <v>50</v>
      </c>
      <c r="B666" s="3049" t="s">
        <v>28320</v>
      </c>
      <c r="C666" s="3140"/>
      <c r="D666" s="3219">
        <v>40</v>
      </c>
      <c r="E666" s="3164" t="s">
        <v>8313</v>
      </c>
      <c r="F666" s="3144"/>
      <c r="G666" s="3169">
        <f t="shared" si="10"/>
        <v>0</v>
      </c>
      <c r="H666" s="64"/>
    </row>
    <row r="667" spans="1:8" ht="20.100000000000001" customHeight="1">
      <c r="A667" s="3170">
        <v>50</v>
      </c>
      <c r="B667" s="3049" t="s">
        <v>28321</v>
      </c>
      <c r="C667" s="3186"/>
      <c r="D667" s="3211">
        <v>11</v>
      </c>
      <c r="E667" s="3164" t="s">
        <v>8313</v>
      </c>
      <c r="F667" s="3144"/>
      <c r="G667" s="3169">
        <f t="shared" si="10"/>
        <v>0</v>
      </c>
      <c r="H667" s="64"/>
    </row>
    <row r="668" spans="1:8" ht="20.100000000000001" customHeight="1">
      <c r="A668" s="3170">
        <v>50</v>
      </c>
      <c r="B668" s="3049" t="s">
        <v>28322</v>
      </c>
      <c r="C668" s="3186"/>
      <c r="D668" s="3211">
        <v>5</v>
      </c>
      <c r="E668" s="3164" t="s">
        <v>8313</v>
      </c>
      <c r="F668" s="3144"/>
      <c r="G668" s="3169">
        <f t="shared" si="10"/>
        <v>0</v>
      </c>
      <c r="H668" s="64"/>
    </row>
    <row r="669" spans="1:8" ht="20.100000000000001" customHeight="1">
      <c r="A669" s="3170">
        <v>50</v>
      </c>
      <c r="B669" s="3049" t="s">
        <v>28323</v>
      </c>
      <c r="C669" s="3140"/>
      <c r="D669" s="3183">
        <v>50</v>
      </c>
      <c r="E669" s="3164" t="s">
        <v>8313</v>
      </c>
      <c r="F669" s="3144"/>
      <c r="G669" s="3169">
        <f t="shared" si="10"/>
        <v>0</v>
      </c>
      <c r="H669" s="64"/>
    </row>
    <row r="670" spans="1:8" ht="20.100000000000001" customHeight="1">
      <c r="A670" s="3170">
        <v>50</v>
      </c>
      <c r="B670" s="3049" t="s">
        <v>28324</v>
      </c>
      <c r="C670" s="3140"/>
      <c r="D670" s="3211">
        <v>40</v>
      </c>
      <c r="E670" s="3164" t="s">
        <v>8313</v>
      </c>
      <c r="F670" s="3144"/>
      <c r="G670" s="3169">
        <f t="shared" si="10"/>
        <v>0</v>
      </c>
      <c r="H670" s="64"/>
    </row>
    <row r="671" spans="1:8" ht="20.100000000000001" customHeight="1">
      <c r="A671" s="3170">
        <v>50</v>
      </c>
      <c r="B671" s="3049" t="s">
        <v>28325</v>
      </c>
      <c r="C671" s="3140"/>
      <c r="D671" s="3211">
        <v>10</v>
      </c>
      <c r="E671" s="3164" t="s">
        <v>8313</v>
      </c>
      <c r="F671" s="3144"/>
      <c r="G671" s="3169">
        <f t="shared" si="10"/>
        <v>0</v>
      </c>
      <c r="H671" s="64"/>
    </row>
    <row r="672" spans="1:8" ht="20.100000000000001" customHeight="1">
      <c r="A672" s="3170">
        <v>50</v>
      </c>
      <c r="B672" s="3049" t="s">
        <v>28326</v>
      </c>
      <c r="C672" s="3140"/>
      <c r="D672" s="3219">
        <v>90</v>
      </c>
      <c r="E672" s="3179"/>
      <c r="F672" s="3144"/>
      <c r="G672" s="3169">
        <f t="shared" si="10"/>
        <v>0</v>
      </c>
      <c r="H672" s="64"/>
    </row>
    <row r="673" spans="1:8" ht="20.100000000000001" customHeight="1">
      <c r="A673" s="2484">
        <v>60</v>
      </c>
      <c r="B673" s="3049" t="s">
        <v>28327</v>
      </c>
      <c r="C673" s="3140"/>
      <c r="D673" s="3211">
        <v>8</v>
      </c>
      <c r="E673" s="3179"/>
      <c r="F673" s="3144"/>
      <c r="G673" s="3169">
        <f t="shared" si="10"/>
        <v>0</v>
      </c>
      <c r="H673" s="64"/>
    </row>
    <row r="674" spans="1:8" ht="20.100000000000001" customHeight="1">
      <c r="A674" s="2484">
        <v>60</v>
      </c>
      <c r="B674" s="3049" t="s">
        <v>28328</v>
      </c>
      <c r="C674" s="3140" t="s">
        <v>28329</v>
      </c>
      <c r="D674" s="3295">
        <v>5</v>
      </c>
      <c r="E674" s="3164" t="s">
        <v>8313</v>
      </c>
      <c r="F674" s="3144"/>
      <c r="G674" s="3169">
        <f t="shared" si="10"/>
        <v>0</v>
      </c>
      <c r="H674" s="155"/>
    </row>
    <row r="675" spans="1:8" ht="20.100000000000001" customHeight="1">
      <c r="A675" s="2484">
        <v>60</v>
      </c>
      <c r="B675" s="3288" t="s">
        <v>28330</v>
      </c>
      <c r="C675" s="3140" t="s">
        <v>28329</v>
      </c>
      <c r="D675" s="3289">
        <v>5</v>
      </c>
      <c r="E675" s="3179"/>
      <c r="F675" s="3144"/>
      <c r="G675" s="3169">
        <f t="shared" si="10"/>
        <v>0</v>
      </c>
      <c r="H675" s="155"/>
    </row>
    <row r="676" spans="1:8" ht="20.100000000000001" customHeight="1">
      <c r="A676" s="2484">
        <v>60</v>
      </c>
      <c r="B676" s="3049" t="s">
        <v>28331</v>
      </c>
      <c r="C676" s="3140" t="s">
        <v>28329</v>
      </c>
      <c r="D676" s="3295">
        <v>5</v>
      </c>
      <c r="E676" s="3164" t="s">
        <v>8313</v>
      </c>
      <c r="F676" s="3144"/>
      <c r="G676" s="3169">
        <f t="shared" si="10"/>
        <v>0</v>
      </c>
      <c r="H676" s="155"/>
    </row>
    <row r="677" spans="1:8" ht="20.100000000000001" customHeight="1">
      <c r="A677" s="2484">
        <v>60</v>
      </c>
      <c r="B677" s="3288" t="s">
        <v>28332</v>
      </c>
      <c r="C677" s="3140" t="s">
        <v>28329</v>
      </c>
      <c r="D677" s="3289">
        <v>20</v>
      </c>
      <c r="E677" s="3164" t="s">
        <v>8313</v>
      </c>
      <c r="F677" s="3144"/>
      <c r="G677" s="3169">
        <f t="shared" si="10"/>
        <v>0</v>
      </c>
      <c r="H677" s="155"/>
    </row>
    <row r="678" spans="1:8" ht="20.100000000000001" customHeight="1">
      <c r="A678" s="2484">
        <v>60</v>
      </c>
      <c r="B678" s="3049" t="s">
        <v>28333</v>
      </c>
      <c r="C678" s="3140" t="s">
        <v>28329</v>
      </c>
      <c r="D678" s="3183">
        <v>16</v>
      </c>
      <c r="E678" s="3164" t="s">
        <v>8313</v>
      </c>
      <c r="F678" s="3144"/>
      <c r="G678" s="3169">
        <f t="shared" si="10"/>
        <v>0</v>
      </c>
      <c r="H678" s="155"/>
    </row>
    <row r="679" spans="1:8" ht="20.100000000000001" customHeight="1">
      <c r="A679" s="3157"/>
      <c r="B679" s="3049" t="s">
        <v>28334</v>
      </c>
      <c r="C679" s="3140" t="s">
        <v>28329</v>
      </c>
      <c r="D679" s="3285">
        <v>7</v>
      </c>
      <c r="E679" s="3179"/>
      <c r="F679" s="3144"/>
      <c r="G679" s="3169">
        <f t="shared" si="10"/>
        <v>0</v>
      </c>
      <c r="H679" s="155"/>
    </row>
    <row r="680" spans="1:8" ht="20.100000000000001" customHeight="1">
      <c r="A680" s="2484">
        <v>60</v>
      </c>
      <c r="B680" s="3049" t="s">
        <v>28335</v>
      </c>
      <c r="C680" s="3140" t="s">
        <v>28329</v>
      </c>
      <c r="D680" s="3289">
        <v>9</v>
      </c>
      <c r="E680" s="3164" t="s">
        <v>8313</v>
      </c>
      <c r="F680" s="3144"/>
      <c r="G680" s="3169">
        <f t="shared" si="10"/>
        <v>0</v>
      </c>
      <c r="H680" s="155"/>
    </row>
    <row r="681" spans="1:8" ht="20.100000000000001" customHeight="1">
      <c r="A681" s="2484">
        <v>60</v>
      </c>
      <c r="B681" s="3288" t="s">
        <v>28336</v>
      </c>
      <c r="C681" s="3140" t="s">
        <v>28329</v>
      </c>
      <c r="D681" s="3183">
        <v>6</v>
      </c>
      <c r="E681" s="3164" t="s">
        <v>8313</v>
      </c>
      <c r="F681" s="3144"/>
      <c r="G681" s="3169">
        <f t="shared" si="10"/>
        <v>0</v>
      </c>
      <c r="H681" s="155"/>
    </row>
    <row r="682" spans="1:8" ht="20.100000000000001" customHeight="1">
      <c r="A682" s="2484">
        <v>60</v>
      </c>
      <c r="B682" s="3049" t="s">
        <v>28337</v>
      </c>
      <c r="C682" s="3140" t="s">
        <v>28329</v>
      </c>
      <c r="D682" s="3289">
        <v>17</v>
      </c>
      <c r="E682" s="3164" t="s">
        <v>8313</v>
      </c>
      <c r="F682" s="3144"/>
      <c r="G682" s="3169">
        <f t="shared" si="10"/>
        <v>0</v>
      </c>
      <c r="H682" s="155"/>
    </row>
    <row r="683" spans="1:8" ht="20.100000000000001" customHeight="1">
      <c r="A683" s="3157"/>
      <c r="B683" s="3049" t="s">
        <v>28338</v>
      </c>
      <c r="C683" s="3140" t="s">
        <v>28329</v>
      </c>
      <c r="D683" s="3202">
        <v>1</v>
      </c>
      <c r="E683" s="3179"/>
      <c r="F683" s="3144"/>
      <c r="G683" s="3169">
        <f t="shared" si="10"/>
        <v>0</v>
      </c>
      <c r="H683" s="155"/>
    </row>
    <row r="684" spans="1:8" ht="20.100000000000001" customHeight="1">
      <c r="A684" s="2484">
        <v>60</v>
      </c>
      <c r="B684" s="3049" t="s">
        <v>28339</v>
      </c>
      <c r="C684" s="3140" t="s">
        <v>28329</v>
      </c>
      <c r="D684" s="3183">
        <v>10</v>
      </c>
      <c r="E684" s="3164" t="s">
        <v>8313</v>
      </c>
      <c r="F684" s="3144"/>
      <c r="G684" s="3169">
        <f t="shared" si="10"/>
        <v>0</v>
      </c>
      <c r="H684" s="64"/>
    </row>
    <row r="685" spans="1:8" ht="20.100000000000001" customHeight="1">
      <c r="A685" s="2484">
        <v>60</v>
      </c>
      <c r="B685" s="3049" t="s">
        <v>28340</v>
      </c>
      <c r="C685" s="3186" t="s">
        <v>28329</v>
      </c>
      <c r="D685" s="3183">
        <v>10</v>
      </c>
      <c r="E685" s="3164" t="s">
        <v>8313</v>
      </c>
      <c r="F685" s="3144"/>
      <c r="G685" s="3169">
        <f t="shared" si="10"/>
        <v>0</v>
      </c>
      <c r="H685" s="64"/>
    </row>
    <row r="686" spans="1:8" ht="20.100000000000001" customHeight="1">
      <c r="A686" s="2484">
        <v>60</v>
      </c>
      <c r="B686" s="3049" t="s">
        <v>28341</v>
      </c>
      <c r="C686" s="3140" t="s">
        <v>28329</v>
      </c>
      <c r="D686" s="3296">
        <v>10</v>
      </c>
      <c r="E686" s="3164" t="s">
        <v>8313</v>
      </c>
      <c r="F686" s="3144"/>
      <c r="G686" s="3169">
        <f t="shared" si="10"/>
        <v>0</v>
      </c>
      <c r="H686" s="64"/>
    </row>
    <row r="687" spans="1:8" ht="20.100000000000001" customHeight="1">
      <c r="A687" s="3157"/>
      <c r="B687" s="3266" t="s">
        <v>28342</v>
      </c>
      <c r="C687" s="3186" t="s">
        <v>28329</v>
      </c>
      <c r="D687" s="3285">
        <v>20</v>
      </c>
      <c r="E687" s="3179"/>
      <c r="F687" s="3144"/>
      <c r="G687" s="3169">
        <f t="shared" si="10"/>
        <v>0</v>
      </c>
      <c r="H687" s="64"/>
    </row>
    <row r="688" spans="1:8" ht="20.100000000000001" customHeight="1">
      <c r="A688" s="3157"/>
      <c r="B688" s="3266" t="s">
        <v>28343</v>
      </c>
      <c r="C688" s="3186" t="s">
        <v>28329</v>
      </c>
      <c r="D688" s="3285">
        <v>20</v>
      </c>
      <c r="E688" s="3179"/>
      <c r="F688" s="3144"/>
      <c r="G688" s="3169">
        <f t="shared" si="10"/>
        <v>0</v>
      </c>
      <c r="H688" s="64"/>
    </row>
    <row r="689" spans="1:8" ht="20.100000000000001" customHeight="1">
      <c r="A689" s="2484">
        <v>60</v>
      </c>
      <c r="B689" s="3049" t="s">
        <v>28344</v>
      </c>
      <c r="C689" s="3140" t="s">
        <v>28329</v>
      </c>
      <c r="D689" s="3211">
        <v>8</v>
      </c>
      <c r="E689" s="3164" t="s">
        <v>8313</v>
      </c>
      <c r="F689" s="3144"/>
      <c r="G689" s="3169">
        <f t="shared" si="10"/>
        <v>0</v>
      </c>
      <c r="H689" s="64"/>
    </row>
    <row r="690" spans="1:8" ht="20.100000000000001" customHeight="1">
      <c r="A690" s="2484">
        <v>60</v>
      </c>
      <c r="B690" s="3283" t="s">
        <v>28345</v>
      </c>
      <c r="C690" s="3186"/>
      <c r="D690" s="3211">
        <v>20</v>
      </c>
      <c r="E690" s="3179"/>
      <c r="F690" s="3144"/>
      <c r="G690" s="3169">
        <f t="shared" si="10"/>
        <v>0</v>
      </c>
      <c r="H690" s="64"/>
    </row>
    <row r="691" spans="1:8" ht="20.100000000000001" customHeight="1">
      <c r="A691" s="2484">
        <v>60</v>
      </c>
      <c r="B691" s="3049" t="s">
        <v>28346</v>
      </c>
      <c r="C691" s="3140" t="s">
        <v>28329</v>
      </c>
      <c r="D691" s="3183">
        <v>5</v>
      </c>
      <c r="E691" s="3164" t="s">
        <v>8313</v>
      </c>
      <c r="F691" s="3144"/>
      <c r="G691" s="3169">
        <f t="shared" si="10"/>
        <v>0</v>
      </c>
      <c r="H691" s="64"/>
    </row>
    <row r="692" spans="1:8" ht="20.100000000000001" customHeight="1">
      <c r="A692" s="2484">
        <v>60</v>
      </c>
      <c r="B692" s="3049" t="s">
        <v>28347</v>
      </c>
      <c r="C692" s="3140" t="s">
        <v>28329</v>
      </c>
      <c r="D692" s="3178">
        <v>5</v>
      </c>
      <c r="E692" s="3164" t="s">
        <v>8313</v>
      </c>
      <c r="F692" s="3144"/>
      <c r="G692" s="3169">
        <f t="shared" si="10"/>
        <v>0</v>
      </c>
      <c r="H692" s="64"/>
    </row>
    <row r="693" spans="1:8" ht="20.100000000000001" customHeight="1">
      <c r="A693" s="2484">
        <v>60</v>
      </c>
      <c r="B693" s="3049" t="s">
        <v>28348</v>
      </c>
      <c r="C693" s="3140" t="s">
        <v>28329</v>
      </c>
      <c r="D693" s="3178">
        <v>5</v>
      </c>
      <c r="E693" s="3164" t="s">
        <v>8313</v>
      </c>
      <c r="F693" s="3144"/>
      <c r="G693" s="3169">
        <f t="shared" si="10"/>
        <v>0</v>
      </c>
      <c r="H693" s="64"/>
    </row>
    <row r="694" spans="1:8" ht="20.100000000000001" customHeight="1">
      <c r="A694" s="2484">
        <v>60</v>
      </c>
      <c r="B694" s="3049" t="s">
        <v>28349</v>
      </c>
      <c r="C694" s="3140" t="s">
        <v>28329</v>
      </c>
      <c r="D694" s="3178">
        <v>5</v>
      </c>
      <c r="E694" s="3179"/>
      <c r="F694" s="3144"/>
      <c r="G694" s="3169">
        <f t="shared" si="10"/>
        <v>0</v>
      </c>
      <c r="H694" s="64"/>
    </row>
    <row r="695" spans="1:8" ht="20.100000000000001" customHeight="1">
      <c r="A695" s="2484">
        <v>60</v>
      </c>
      <c r="B695" s="3049" t="s">
        <v>28350</v>
      </c>
      <c r="C695" s="3186" t="s">
        <v>28329</v>
      </c>
      <c r="D695" s="3219">
        <v>9</v>
      </c>
      <c r="E695" s="3179"/>
      <c r="F695" s="3144"/>
      <c r="G695" s="3169">
        <f t="shared" si="10"/>
        <v>0</v>
      </c>
      <c r="H695" s="64"/>
    </row>
    <row r="696" spans="1:8" ht="20.100000000000001" customHeight="1">
      <c r="A696" s="2484">
        <v>60</v>
      </c>
      <c r="B696" s="3049" t="s">
        <v>28351</v>
      </c>
      <c r="C696" s="3140" t="s">
        <v>28329</v>
      </c>
      <c r="D696" s="3183">
        <v>20</v>
      </c>
      <c r="E696" s="3179"/>
      <c r="F696" s="3144"/>
      <c r="G696" s="3169">
        <f t="shared" si="10"/>
        <v>0</v>
      </c>
      <c r="H696" s="155"/>
    </row>
    <row r="697" spans="1:8" ht="20.100000000000001" customHeight="1">
      <c r="A697" s="2484">
        <v>60</v>
      </c>
      <c r="B697" s="3049" t="s">
        <v>28352</v>
      </c>
      <c r="C697" s="3140" t="s">
        <v>28329</v>
      </c>
      <c r="D697" s="3183">
        <v>20</v>
      </c>
      <c r="E697" s="3179"/>
      <c r="F697" s="3144"/>
      <c r="G697" s="3169">
        <f t="shared" si="10"/>
        <v>0</v>
      </c>
      <c r="H697" s="155"/>
    </row>
    <row r="698" spans="1:8" ht="20.100000000000001" customHeight="1">
      <c r="A698" s="2484">
        <v>60</v>
      </c>
      <c r="B698" s="3049" t="s">
        <v>28353</v>
      </c>
      <c r="C698" s="3140" t="s">
        <v>28329</v>
      </c>
      <c r="D698" s="3211">
        <v>4</v>
      </c>
      <c r="E698" s="3164" t="s">
        <v>8313</v>
      </c>
      <c r="F698" s="3144"/>
      <c r="G698" s="3169">
        <f t="shared" si="10"/>
        <v>0</v>
      </c>
      <c r="H698" s="64"/>
    </row>
    <row r="699" spans="1:8" ht="20.100000000000001" customHeight="1">
      <c r="A699" s="2484">
        <v>60</v>
      </c>
      <c r="B699" s="3049" t="s">
        <v>28354</v>
      </c>
      <c r="C699" s="3140" t="s">
        <v>28329</v>
      </c>
      <c r="D699" s="3211">
        <v>30</v>
      </c>
      <c r="E699" s="3164" t="s">
        <v>8313</v>
      </c>
      <c r="F699" s="3144"/>
      <c r="G699" s="3169">
        <f t="shared" si="10"/>
        <v>0</v>
      </c>
      <c r="H699" s="64"/>
    </row>
    <row r="700" spans="1:8" ht="20.100000000000001" customHeight="1">
      <c r="A700" s="2484">
        <v>60</v>
      </c>
      <c r="B700" s="3049" t="s">
        <v>28355</v>
      </c>
      <c r="C700" s="3140" t="s">
        <v>28329</v>
      </c>
      <c r="D700" s="3183">
        <v>43</v>
      </c>
      <c r="E700" s="3179"/>
      <c r="F700" s="3144"/>
      <c r="G700" s="3169">
        <f t="shared" si="10"/>
        <v>0</v>
      </c>
      <c r="H700" s="155"/>
    </row>
    <row r="701" spans="1:8" ht="20.100000000000001" customHeight="1">
      <c r="A701" s="2484">
        <v>60</v>
      </c>
      <c r="B701" s="3049" t="s">
        <v>28356</v>
      </c>
      <c r="C701" s="3140" t="s">
        <v>28329</v>
      </c>
      <c r="D701" s="3211">
        <v>3</v>
      </c>
      <c r="E701" s="3179"/>
      <c r="F701" s="3144"/>
      <c r="G701" s="3169">
        <f t="shared" si="10"/>
        <v>0</v>
      </c>
      <c r="H701" s="64"/>
    </row>
    <row r="702" spans="1:8" ht="20.100000000000001" customHeight="1">
      <c r="A702" s="2484">
        <v>60</v>
      </c>
      <c r="B702" s="3049" t="s">
        <v>28357</v>
      </c>
      <c r="C702" s="3140" t="s">
        <v>28329</v>
      </c>
      <c r="D702" s="3211">
        <v>2</v>
      </c>
      <c r="E702" s="3179"/>
      <c r="F702" s="3144"/>
      <c r="G702" s="3169">
        <f t="shared" si="10"/>
        <v>0</v>
      </c>
      <c r="H702" s="64"/>
    </row>
    <row r="703" spans="1:8" ht="20.100000000000001" customHeight="1">
      <c r="A703" s="3157"/>
      <c r="B703" s="3283" t="s">
        <v>28358</v>
      </c>
      <c r="C703" s="3186"/>
      <c r="D703" s="3285">
        <v>20</v>
      </c>
      <c r="E703" s="3179"/>
      <c r="F703" s="3144"/>
      <c r="G703" s="3169">
        <f t="shared" si="10"/>
        <v>0</v>
      </c>
      <c r="H703" s="64"/>
    </row>
    <row r="704" spans="1:8" ht="20.100000000000001" customHeight="1">
      <c r="A704" s="3157"/>
      <c r="B704" s="3283" t="s">
        <v>28359</v>
      </c>
      <c r="C704" s="3186"/>
      <c r="D704" s="3285">
        <v>16</v>
      </c>
      <c r="E704" s="3179"/>
      <c r="F704" s="3144"/>
      <c r="G704" s="3169">
        <f t="shared" si="10"/>
        <v>0</v>
      </c>
      <c r="H704" s="64"/>
    </row>
    <row r="705" spans="1:8" ht="20.100000000000001" customHeight="1">
      <c r="A705" s="2484">
        <v>60</v>
      </c>
      <c r="B705" s="3049" t="s">
        <v>28360</v>
      </c>
      <c r="C705" s="3140" t="s">
        <v>28329</v>
      </c>
      <c r="D705" s="3183">
        <v>5</v>
      </c>
      <c r="E705" s="3179"/>
      <c r="F705" s="3144"/>
      <c r="G705" s="3169">
        <f t="shared" si="10"/>
        <v>0</v>
      </c>
      <c r="H705" s="64"/>
    </row>
    <row r="706" spans="1:8" ht="20.100000000000001" customHeight="1">
      <c r="A706" s="2484">
        <v>60</v>
      </c>
      <c r="B706" s="3291" t="s">
        <v>28361</v>
      </c>
      <c r="C706" s="3140" t="s">
        <v>28329</v>
      </c>
      <c r="D706" s="3211">
        <v>5</v>
      </c>
      <c r="E706" s="3179"/>
      <c r="F706" s="3144"/>
      <c r="G706" s="3169">
        <f t="shared" si="10"/>
        <v>0</v>
      </c>
      <c r="H706" s="64"/>
    </row>
    <row r="707" spans="1:8" ht="20.100000000000001" customHeight="1">
      <c r="A707" s="2484">
        <v>60</v>
      </c>
      <c r="B707" s="3291" t="s">
        <v>28362</v>
      </c>
      <c r="C707" s="3140" t="s">
        <v>28329</v>
      </c>
      <c r="D707" s="3219">
        <v>2</v>
      </c>
      <c r="E707" s="3179"/>
      <c r="F707" s="3144"/>
      <c r="G707" s="3169">
        <f t="shared" si="10"/>
        <v>0</v>
      </c>
      <c r="H707" s="64"/>
    </row>
    <row r="708" spans="1:8" ht="20.100000000000001" customHeight="1">
      <c r="A708" s="2484">
        <v>60</v>
      </c>
      <c r="B708" s="3049" t="s">
        <v>28363</v>
      </c>
      <c r="C708" s="3140" t="s">
        <v>28329</v>
      </c>
      <c r="D708" s="3183">
        <v>7</v>
      </c>
      <c r="E708" s="3179"/>
      <c r="F708" s="3225"/>
      <c r="G708" s="3169">
        <f t="shared" si="10"/>
        <v>0</v>
      </c>
      <c r="H708" s="64"/>
    </row>
    <row r="709" spans="1:8" ht="20.100000000000001" customHeight="1">
      <c r="A709" s="2484">
        <v>60</v>
      </c>
      <c r="B709" s="3049" t="s">
        <v>28364</v>
      </c>
      <c r="C709" s="3140" t="s">
        <v>28329</v>
      </c>
      <c r="D709" s="3183">
        <v>10</v>
      </c>
      <c r="E709" s="3179"/>
      <c r="F709" s="3144"/>
      <c r="G709" s="3169">
        <f t="shared" si="10"/>
        <v>0</v>
      </c>
      <c r="H709" s="64"/>
    </row>
    <row r="710" spans="1:8" ht="20.100000000000001" customHeight="1">
      <c r="A710" s="2484">
        <v>60</v>
      </c>
      <c r="B710" s="3049" t="s">
        <v>28365</v>
      </c>
      <c r="C710" s="3140" t="s">
        <v>28329</v>
      </c>
      <c r="D710" s="3211">
        <v>5</v>
      </c>
      <c r="E710" s="3179"/>
      <c r="F710" s="3144"/>
      <c r="G710" s="3169">
        <f t="shared" si="10"/>
        <v>0</v>
      </c>
      <c r="H710" s="64"/>
    </row>
    <row r="711" spans="1:8" ht="20.100000000000001" customHeight="1">
      <c r="A711" s="2484">
        <v>60</v>
      </c>
      <c r="B711" s="3049" t="s">
        <v>28366</v>
      </c>
      <c r="C711" s="3140" t="s">
        <v>28329</v>
      </c>
      <c r="D711" s="3178">
        <v>10</v>
      </c>
      <c r="E711" s="3164" t="s">
        <v>8313</v>
      </c>
      <c r="F711" s="3144"/>
      <c r="G711" s="3169">
        <f t="shared" si="10"/>
        <v>0</v>
      </c>
      <c r="H711" s="155"/>
    </row>
    <row r="712" spans="1:8" ht="20.100000000000001" customHeight="1">
      <c r="A712" s="2484">
        <v>60</v>
      </c>
      <c r="B712" s="3049" t="s">
        <v>28367</v>
      </c>
      <c r="C712" s="3140" t="s">
        <v>28329</v>
      </c>
      <c r="D712" s="3178">
        <v>5</v>
      </c>
      <c r="E712" s="3164" t="s">
        <v>8313</v>
      </c>
      <c r="F712" s="3144"/>
      <c r="G712" s="3169">
        <f t="shared" ref="G712:G775" si="11">F712*A712</f>
        <v>0</v>
      </c>
      <c r="H712" s="155"/>
    </row>
    <row r="713" spans="1:8" ht="20.100000000000001" customHeight="1">
      <c r="A713" s="2484">
        <v>60</v>
      </c>
      <c r="B713" s="3049" t="s">
        <v>28368</v>
      </c>
      <c r="C713" s="3140" t="s">
        <v>28329</v>
      </c>
      <c r="D713" s="3296">
        <v>25</v>
      </c>
      <c r="E713" s="3164" t="s">
        <v>8313</v>
      </c>
      <c r="F713" s="3144"/>
      <c r="G713" s="3169">
        <f t="shared" si="11"/>
        <v>0</v>
      </c>
      <c r="H713" s="155"/>
    </row>
    <row r="714" spans="1:8" ht="20.100000000000001" customHeight="1">
      <c r="A714" s="3157"/>
      <c r="B714" s="3283" t="s">
        <v>28369</v>
      </c>
      <c r="C714" s="3186"/>
      <c r="D714" s="3285">
        <v>10</v>
      </c>
      <c r="E714" s="3179"/>
      <c r="F714" s="3144"/>
      <c r="G714" s="3169">
        <f t="shared" si="11"/>
        <v>0</v>
      </c>
      <c r="H714" s="64"/>
    </row>
    <row r="715" spans="1:8" ht="20.100000000000001" customHeight="1">
      <c r="A715" s="2484">
        <v>60</v>
      </c>
      <c r="B715" s="3266" t="s">
        <v>28370</v>
      </c>
      <c r="C715" s="3186" t="s">
        <v>28329</v>
      </c>
      <c r="D715" s="3211">
        <v>10</v>
      </c>
      <c r="E715" s="3179"/>
      <c r="F715" s="3144"/>
      <c r="G715" s="3169">
        <f t="shared" si="11"/>
        <v>0</v>
      </c>
      <c r="H715" s="64"/>
    </row>
    <row r="716" spans="1:8" ht="20.100000000000001" customHeight="1">
      <c r="A716" s="2484">
        <v>60</v>
      </c>
      <c r="B716" s="3049" t="s">
        <v>28371</v>
      </c>
      <c r="C716" s="3140" t="s">
        <v>28329</v>
      </c>
      <c r="D716" s="3183">
        <v>2</v>
      </c>
      <c r="E716" s="3164" t="s">
        <v>8313</v>
      </c>
      <c r="F716" s="3144"/>
      <c r="G716" s="3169">
        <f t="shared" si="11"/>
        <v>0</v>
      </c>
      <c r="H716" s="155"/>
    </row>
    <row r="717" spans="1:8" ht="20.100000000000001" customHeight="1">
      <c r="A717" s="2484">
        <v>60</v>
      </c>
      <c r="B717" s="3049" t="s">
        <v>28372</v>
      </c>
      <c r="C717" s="3140" t="s">
        <v>28329</v>
      </c>
      <c r="D717" s="3183">
        <v>2</v>
      </c>
      <c r="E717" s="3179"/>
      <c r="F717" s="3144"/>
      <c r="G717" s="3169">
        <f t="shared" si="11"/>
        <v>0</v>
      </c>
      <c r="H717" s="155"/>
    </row>
    <row r="718" spans="1:8" ht="20.100000000000001" customHeight="1">
      <c r="A718" s="2484">
        <v>60</v>
      </c>
      <c r="B718" s="3049" t="s">
        <v>28373</v>
      </c>
      <c r="C718" s="3140" t="s">
        <v>28329</v>
      </c>
      <c r="D718" s="3296">
        <v>5</v>
      </c>
      <c r="E718" s="3179"/>
      <c r="F718" s="3144"/>
      <c r="G718" s="3169">
        <f t="shared" si="11"/>
        <v>0</v>
      </c>
      <c r="H718" s="155"/>
    </row>
    <row r="719" spans="1:8" ht="20.100000000000001" customHeight="1">
      <c r="A719" s="2484">
        <v>60</v>
      </c>
      <c r="B719" s="3049" t="s">
        <v>28374</v>
      </c>
      <c r="C719" s="3140" t="s">
        <v>28329</v>
      </c>
      <c r="D719" s="3296">
        <v>5</v>
      </c>
      <c r="E719" s="3179"/>
      <c r="F719" s="3144"/>
      <c r="G719" s="3169">
        <f t="shared" si="11"/>
        <v>0</v>
      </c>
      <c r="H719" s="155"/>
    </row>
    <row r="720" spans="1:8" ht="20.100000000000001" customHeight="1">
      <c r="A720" s="2484">
        <v>60</v>
      </c>
      <c r="B720" s="3049" t="s">
        <v>28375</v>
      </c>
      <c r="C720" s="3140" t="s">
        <v>28329</v>
      </c>
      <c r="D720" s="3178">
        <v>5</v>
      </c>
      <c r="E720" s="3164" t="s">
        <v>8313</v>
      </c>
      <c r="F720" s="3144"/>
      <c r="G720" s="3169">
        <f t="shared" si="11"/>
        <v>0</v>
      </c>
      <c r="H720" s="155"/>
    </row>
    <row r="721" spans="1:8" ht="20.100000000000001" customHeight="1">
      <c r="A721" s="2484">
        <v>60</v>
      </c>
      <c r="B721" s="3049" t="s">
        <v>28376</v>
      </c>
      <c r="C721" s="3140" t="s">
        <v>28329</v>
      </c>
      <c r="D721" s="3202">
        <v>20</v>
      </c>
      <c r="E721" s="3179"/>
      <c r="F721" s="3144"/>
      <c r="G721" s="3169">
        <f t="shared" si="11"/>
        <v>0</v>
      </c>
      <c r="H721" s="155"/>
    </row>
    <row r="722" spans="1:8" ht="20.100000000000001" customHeight="1">
      <c r="A722" s="2484">
        <v>60</v>
      </c>
      <c r="B722" s="3049" t="s">
        <v>28377</v>
      </c>
      <c r="C722" s="3140" t="s">
        <v>28329</v>
      </c>
      <c r="D722" s="3296">
        <v>10</v>
      </c>
      <c r="E722" s="3179"/>
      <c r="F722" s="3144"/>
      <c r="G722" s="3169">
        <f t="shared" si="11"/>
        <v>0</v>
      </c>
      <c r="H722" s="64"/>
    </row>
    <row r="723" spans="1:8" ht="20.100000000000001" customHeight="1">
      <c r="A723" s="2484">
        <v>60</v>
      </c>
      <c r="B723" s="3049" t="s">
        <v>28378</v>
      </c>
      <c r="C723" s="3140" t="s">
        <v>28329</v>
      </c>
      <c r="D723" s="3296">
        <v>45</v>
      </c>
      <c r="E723" s="3164" t="s">
        <v>8313</v>
      </c>
      <c r="F723" s="3144"/>
      <c r="G723" s="3169">
        <f t="shared" si="11"/>
        <v>0</v>
      </c>
      <c r="H723" s="64"/>
    </row>
    <row r="724" spans="1:8" ht="20.100000000000001" customHeight="1">
      <c r="A724" s="3157"/>
      <c r="B724" s="3266" t="s">
        <v>28379</v>
      </c>
      <c r="C724" s="3186" t="s">
        <v>28329</v>
      </c>
      <c r="D724" s="3285">
        <v>7</v>
      </c>
      <c r="E724" s="3179"/>
      <c r="F724" s="3144"/>
      <c r="G724" s="3169">
        <f t="shared" si="11"/>
        <v>0</v>
      </c>
      <c r="H724" s="64"/>
    </row>
    <row r="725" spans="1:8" ht="20.100000000000001" customHeight="1">
      <c r="A725" s="2484">
        <v>60</v>
      </c>
      <c r="B725" s="3257" t="s">
        <v>28380</v>
      </c>
      <c r="C725" s="3140"/>
      <c r="D725" s="3211">
        <v>15</v>
      </c>
      <c r="E725" s="3164" t="s">
        <v>8313</v>
      </c>
      <c r="F725" s="3144"/>
      <c r="G725" s="3169">
        <f t="shared" si="11"/>
        <v>0</v>
      </c>
      <c r="H725" s="64"/>
    </row>
    <row r="726" spans="1:8" ht="20.100000000000001" customHeight="1">
      <c r="A726" s="2484">
        <v>60</v>
      </c>
      <c r="B726" s="3049" t="s">
        <v>28381</v>
      </c>
      <c r="C726" s="3140" t="s">
        <v>28329</v>
      </c>
      <c r="D726" s="3296">
        <v>10</v>
      </c>
      <c r="E726" s="3164" t="s">
        <v>8313</v>
      </c>
      <c r="F726" s="3144"/>
      <c r="G726" s="3169">
        <f t="shared" si="11"/>
        <v>0</v>
      </c>
      <c r="H726" s="64"/>
    </row>
    <row r="727" spans="1:8" ht="20.100000000000001" customHeight="1">
      <c r="A727" s="2484">
        <v>60</v>
      </c>
      <c r="B727" s="3049" t="s">
        <v>28382</v>
      </c>
      <c r="C727" s="3140" t="s">
        <v>28329</v>
      </c>
      <c r="D727" s="3296">
        <v>5</v>
      </c>
      <c r="E727" s="3179"/>
      <c r="F727" s="3144"/>
      <c r="G727" s="3169">
        <f t="shared" si="11"/>
        <v>0</v>
      </c>
      <c r="H727" s="155"/>
    </row>
    <row r="728" spans="1:8" ht="20.100000000000001" customHeight="1">
      <c r="A728" s="2484">
        <v>60</v>
      </c>
      <c r="B728" s="3049" t="s">
        <v>28383</v>
      </c>
      <c r="C728" s="3140" t="s">
        <v>28329</v>
      </c>
      <c r="D728" s="3183">
        <v>10</v>
      </c>
      <c r="E728" s="3179"/>
      <c r="F728" s="3144"/>
      <c r="G728" s="3169">
        <f t="shared" si="11"/>
        <v>0</v>
      </c>
      <c r="H728" s="155"/>
    </row>
    <row r="729" spans="1:8" ht="20.100000000000001" customHeight="1">
      <c r="A729" s="2484">
        <v>60</v>
      </c>
      <c r="B729" s="3049" t="s">
        <v>28384</v>
      </c>
      <c r="C729" s="3140" t="s">
        <v>28329</v>
      </c>
      <c r="D729" s="3178">
        <v>5</v>
      </c>
      <c r="E729" s="3179"/>
      <c r="F729" s="3144"/>
      <c r="G729" s="3169">
        <f t="shared" si="11"/>
        <v>0</v>
      </c>
      <c r="H729" s="155"/>
    </row>
    <row r="730" spans="1:8" ht="20.100000000000001" customHeight="1">
      <c r="A730" s="2484">
        <v>60</v>
      </c>
      <c r="B730" s="3049" t="s">
        <v>28385</v>
      </c>
      <c r="C730" s="3186" t="s">
        <v>28329</v>
      </c>
      <c r="D730" s="3297">
        <v>16</v>
      </c>
      <c r="E730" s="3164" t="s">
        <v>8313</v>
      </c>
      <c r="F730" s="3144"/>
      <c r="G730" s="3169">
        <f t="shared" si="11"/>
        <v>0</v>
      </c>
      <c r="H730" s="64"/>
    </row>
    <row r="731" spans="1:8" ht="20.100000000000001" customHeight="1">
      <c r="A731" s="2484">
        <v>60</v>
      </c>
      <c r="B731" s="3049" t="s">
        <v>28386</v>
      </c>
      <c r="C731" s="3140" t="s">
        <v>28329</v>
      </c>
      <c r="D731" s="3178">
        <v>5</v>
      </c>
      <c r="E731" s="3179"/>
      <c r="F731" s="3144"/>
      <c r="G731" s="3169">
        <f t="shared" si="11"/>
        <v>0</v>
      </c>
      <c r="H731" s="155"/>
    </row>
    <row r="732" spans="1:8" ht="20.100000000000001" customHeight="1">
      <c r="A732" s="2484">
        <v>100</v>
      </c>
      <c r="B732" s="3288" t="s">
        <v>28387</v>
      </c>
      <c r="C732" s="3140" t="s">
        <v>28388</v>
      </c>
      <c r="D732" s="3183">
        <v>5</v>
      </c>
      <c r="E732" s="3179"/>
      <c r="F732" s="3144"/>
      <c r="G732" s="3169">
        <f t="shared" si="11"/>
        <v>0</v>
      </c>
      <c r="H732" s="64"/>
    </row>
    <row r="733" spans="1:8" ht="20.100000000000001" customHeight="1">
      <c r="A733" s="2484">
        <v>100</v>
      </c>
      <c r="B733" s="3288" t="s">
        <v>28389</v>
      </c>
      <c r="C733" s="3140" t="s">
        <v>28388</v>
      </c>
      <c r="D733" s="3183">
        <v>10</v>
      </c>
      <c r="E733" s="3179"/>
      <c r="F733" s="3144"/>
      <c r="G733" s="3169">
        <f t="shared" si="11"/>
        <v>0</v>
      </c>
      <c r="H733" s="64"/>
    </row>
    <row r="734" spans="1:8" ht="20.100000000000001" customHeight="1">
      <c r="A734" s="2484">
        <v>100</v>
      </c>
      <c r="B734" s="3288" t="s">
        <v>28390</v>
      </c>
      <c r="C734" s="3140" t="s">
        <v>28388</v>
      </c>
      <c r="D734" s="3183">
        <v>5</v>
      </c>
      <c r="E734" s="3179"/>
      <c r="F734" s="3144"/>
      <c r="G734" s="3169">
        <f t="shared" si="11"/>
        <v>0</v>
      </c>
      <c r="H734" s="64"/>
    </row>
    <row r="735" spans="1:8" ht="20.100000000000001" customHeight="1">
      <c r="A735" s="2484">
        <v>100</v>
      </c>
      <c r="B735" s="3288" t="s">
        <v>28391</v>
      </c>
      <c r="C735" s="3140" t="s">
        <v>28388</v>
      </c>
      <c r="D735" s="3178">
        <v>10</v>
      </c>
      <c r="E735" s="3179"/>
      <c r="F735" s="3144"/>
      <c r="G735" s="3169">
        <f t="shared" si="11"/>
        <v>0</v>
      </c>
      <c r="H735" s="64"/>
    </row>
    <row r="736" spans="1:8" ht="20.100000000000001" customHeight="1">
      <c r="A736" s="2484">
        <v>100</v>
      </c>
      <c r="B736" s="3288" t="s">
        <v>28392</v>
      </c>
      <c r="C736" s="3140" t="s">
        <v>28388</v>
      </c>
      <c r="D736" s="3178">
        <v>10</v>
      </c>
      <c r="E736" s="3179"/>
      <c r="F736" s="3144"/>
      <c r="G736" s="3169">
        <f t="shared" si="11"/>
        <v>0</v>
      </c>
      <c r="H736" s="64"/>
    </row>
    <row r="737" spans="1:8" ht="20.100000000000001" customHeight="1">
      <c r="A737" s="2484">
        <v>100</v>
      </c>
      <c r="B737" s="3288" t="s">
        <v>28393</v>
      </c>
      <c r="C737" s="3140" t="s">
        <v>28388</v>
      </c>
      <c r="D737" s="3178">
        <v>10</v>
      </c>
      <c r="E737" s="3179"/>
      <c r="F737" s="3144"/>
      <c r="G737" s="3169">
        <f t="shared" si="11"/>
        <v>0</v>
      </c>
      <c r="H737" s="64"/>
    </row>
    <row r="738" spans="1:8" ht="20.100000000000001" customHeight="1">
      <c r="A738" s="2484">
        <v>100</v>
      </c>
      <c r="B738" s="3288" t="s">
        <v>28394</v>
      </c>
      <c r="C738" s="3140" t="s">
        <v>28388</v>
      </c>
      <c r="D738" s="3178">
        <v>10</v>
      </c>
      <c r="E738" s="3164" t="s">
        <v>8313</v>
      </c>
      <c r="F738" s="3144"/>
      <c r="G738" s="3169">
        <f t="shared" si="11"/>
        <v>0</v>
      </c>
      <c r="H738" s="64"/>
    </row>
    <row r="739" spans="1:8" ht="20.100000000000001" customHeight="1">
      <c r="A739" s="2484">
        <v>100</v>
      </c>
      <c r="B739" s="3288" t="s">
        <v>28395</v>
      </c>
      <c r="C739" s="3140" t="s">
        <v>28388</v>
      </c>
      <c r="D739" s="3183">
        <v>5</v>
      </c>
      <c r="E739" s="3179"/>
      <c r="F739" s="3144"/>
      <c r="G739" s="3169">
        <f t="shared" si="11"/>
        <v>0</v>
      </c>
      <c r="H739" s="64"/>
    </row>
    <row r="740" spans="1:8" ht="20.100000000000001" customHeight="1">
      <c r="A740" s="2484">
        <v>100</v>
      </c>
      <c r="B740" s="3288" t="s">
        <v>28396</v>
      </c>
      <c r="C740" s="3140" t="s">
        <v>28388</v>
      </c>
      <c r="D740" s="3183">
        <v>10</v>
      </c>
      <c r="E740" s="3179"/>
      <c r="F740" s="3144"/>
      <c r="G740" s="3169">
        <f t="shared" si="11"/>
        <v>0</v>
      </c>
      <c r="H740" s="64"/>
    </row>
    <row r="741" spans="1:8" ht="20.100000000000001" customHeight="1">
      <c r="A741" s="2484">
        <v>100</v>
      </c>
      <c r="B741" s="3288" t="s">
        <v>28397</v>
      </c>
      <c r="C741" s="3140" t="s">
        <v>28388</v>
      </c>
      <c r="D741" s="3183">
        <v>10</v>
      </c>
      <c r="E741" s="3179"/>
      <c r="F741" s="3144"/>
      <c r="G741" s="3169">
        <f t="shared" si="11"/>
        <v>0</v>
      </c>
      <c r="H741" s="64"/>
    </row>
    <row r="742" spans="1:8" ht="20.100000000000001" customHeight="1">
      <c r="A742" s="2484">
        <v>100</v>
      </c>
      <c r="B742" s="3288" t="s">
        <v>28398</v>
      </c>
      <c r="C742" s="3140" t="s">
        <v>28388</v>
      </c>
      <c r="D742" s="3178">
        <v>10</v>
      </c>
      <c r="E742" s="3179"/>
      <c r="F742" s="3144"/>
      <c r="G742" s="3169">
        <f t="shared" si="11"/>
        <v>0</v>
      </c>
      <c r="H742" s="64"/>
    </row>
    <row r="743" spans="1:8" ht="20.100000000000001" customHeight="1">
      <c r="A743" s="3170">
        <v>200</v>
      </c>
      <c r="B743" s="3139" t="s">
        <v>28399</v>
      </c>
      <c r="C743" s="3140" t="s">
        <v>28388</v>
      </c>
      <c r="D743" s="3183">
        <v>2</v>
      </c>
      <c r="E743" s="3179"/>
      <c r="F743" s="3144"/>
      <c r="G743" s="3169">
        <f t="shared" si="11"/>
        <v>0</v>
      </c>
      <c r="H743" s="64"/>
    </row>
    <row r="744" spans="1:8" ht="20.100000000000001" customHeight="1">
      <c r="A744" s="3170">
        <v>300</v>
      </c>
      <c r="B744" s="3298" t="s">
        <v>28400</v>
      </c>
      <c r="C744" s="3140" t="s">
        <v>28388</v>
      </c>
      <c r="D744" s="3178">
        <v>2</v>
      </c>
      <c r="E744" s="3179"/>
      <c r="F744" s="3144"/>
      <c r="G744" s="3169">
        <f t="shared" si="11"/>
        <v>0</v>
      </c>
      <c r="H744" s="64"/>
    </row>
    <row r="745" spans="1:8" ht="20.100000000000001" customHeight="1">
      <c r="A745" s="3170">
        <v>200</v>
      </c>
      <c r="B745" s="3049" t="s">
        <v>7684</v>
      </c>
      <c r="C745" s="3140" t="s">
        <v>28401</v>
      </c>
      <c r="D745" s="3251">
        <v>1</v>
      </c>
      <c r="E745" s="3179"/>
      <c r="F745" s="3144"/>
      <c r="G745" s="3169">
        <f t="shared" si="11"/>
        <v>0</v>
      </c>
      <c r="H745" s="155"/>
    </row>
    <row r="746" spans="1:8" ht="20.100000000000001" customHeight="1">
      <c r="A746" s="2484">
        <v>80</v>
      </c>
      <c r="B746" s="3049" t="s">
        <v>28402</v>
      </c>
      <c r="C746" s="3140" t="s">
        <v>28401</v>
      </c>
      <c r="D746" s="3142">
        <v>95</v>
      </c>
      <c r="E746" s="3164" t="s">
        <v>8313</v>
      </c>
      <c r="F746" s="3144"/>
      <c r="G746" s="3169">
        <f t="shared" si="11"/>
        <v>0</v>
      </c>
      <c r="H746" s="155"/>
    </row>
    <row r="747" spans="1:8" ht="20.100000000000001" customHeight="1">
      <c r="A747" s="3170">
        <v>100</v>
      </c>
      <c r="B747" s="3266" t="s">
        <v>28403</v>
      </c>
      <c r="C747" s="3186" t="s">
        <v>28401</v>
      </c>
      <c r="D747" s="3202">
        <v>24</v>
      </c>
      <c r="E747" s="3179"/>
      <c r="F747" s="3144"/>
      <c r="G747" s="3169">
        <f t="shared" si="11"/>
        <v>0</v>
      </c>
      <c r="H747" s="155"/>
    </row>
    <row r="748" spans="1:8" ht="20.100000000000001" customHeight="1">
      <c r="A748" s="3170">
        <v>100</v>
      </c>
      <c r="B748" s="3266" t="s">
        <v>28404</v>
      </c>
      <c r="C748" s="3186" t="s">
        <v>28401</v>
      </c>
      <c r="D748" s="3202">
        <v>13</v>
      </c>
      <c r="E748" s="3179"/>
      <c r="F748" s="3144"/>
      <c r="G748" s="3169">
        <f t="shared" si="11"/>
        <v>0</v>
      </c>
      <c r="H748" s="155"/>
    </row>
    <row r="749" spans="1:8" ht="20.100000000000001" customHeight="1">
      <c r="A749" s="3170">
        <v>50</v>
      </c>
      <c r="B749" s="3049" t="s">
        <v>28405</v>
      </c>
      <c r="C749" s="3140" t="s">
        <v>28406</v>
      </c>
      <c r="D749" s="3183">
        <v>3</v>
      </c>
      <c r="E749" s="3179"/>
      <c r="F749" s="3144"/>
      <c r="G749" s="3169">
        <f t="shared" si="11"/>
        <v>0</v>
      </c>
      <c r="H749" s="155"/>
    </row>
    <row r="750" spans="1:8" ht="20.100000000000001" customHeight="1">
      <c r="A750" s="2484">
        <v>200</v>
      </c>
      <c r="B750" s="3049" t="s">
        <v>28407</v>
      </c>
      <c r="C750" s="3140" t="s">
        <v>28408</v>
      </c>
      <c r="D750" s="3273">
        <v>35</v>
      </c>
      <c r="E750" s="3164" t="s">
        <v>8313</v>
      </c>
      <c r="F750" s="3144"/>
      <c r="G750" s="3169">
        <f t="shared" si="11"/>
        <v>0</v>
      </c>
      <c r="H750" s="155"/>
    </row>
    <row r="751" spans="1:8" ht="20.100000000000001" customHeight="1">
      <c r="A751" s="3170">
        <v>150</v>
      </c>
      <c r="B751" s="3049" t="s">
        <v>28409</v>
      </c>
      <c r="C751" s="3140" t="s">
        <v>28406</v>
      </c>
      <c r="D751" s="3183">
        <v>2</v>
      </c>
      <c r="E751" s="3179"/>
      <c r="F751" s="3144"/>
      <c r="G751" s="3169">
        <f t="shared" si="11"/>
        <v>0</v>
      </c>
      <c r="H751" s="155"/>
    </row>
    <row r="752" spans="1:8" ht="20.100000000000001" customHeight="1">
      <c r="A752" s="3170">
        <v>250</v>
      </c>
      <c r="B752" s="3049" t="s">
        <v>28410</v>
      </c>
      <c r="C752" s="3140" t="s">
        <v>28408</v>
      </c>
      <c r="D752" s="3183">
        <v>17</v>
      </c>
      <c r="E752" s="3179"/>
      <c r="F752" s="3225"/>
      <c r="G752" s="3169">
        <f t="shared" si="11"/>
        <v>0</v>
      </c>
      <c r="H752" s="64"/>
    </row>
    <row r="753" spans="1:8" ht="20.100000000000001" customHeight="1">
      <c r="A753" s="3170">
        <v>250</v>
      </c>
      <c r="B753" s="3049" t="s">
        <v>28411</v>
      </c>
      <c r="C753" s="3140" t="s">
        <v>28412</v>
      </c>
      <c r="D753" s="3183">
        <v>3</v>
      </c>
      <c r="E753" s="3179"/>
      <c r="F753" s="3144"/>
      <c r="G753" s="3169">
        <f t="shared" si="11"/>
        <v>0</v>
      </c>
      <c r="H753" s="64"/>
    </row>
    <row r="754" spans="1:8" ht="20.100000000000001" customHeight="1">
      <c r="A754" s="3170">
        <v>250</v>
      </c>
      <c r="B754" s="3049" t="s">
        <v>28413</v>
      </c>
      <c r="C754" s="3140" t="s">
        <v>27929</v>
      </c>
      <c r="D754" s="3183">
        <v>5</v>
      </c>
      <c r="E754" s="3164" t="s">
        <v>8313</v>
      </c>
      <c r="F754" s="3144"/>
      <c r="G754" s="3169">
        <f t="shared" si="11"/>
        <v>0</v>
      </c>
      <c r="H754" s="155"/>
    </row>
    <row r="755" spans="1:8" ht="20.100000000000001" customHeight="1">
      <c r="A755" s="3170">
        <v>150</v>
      </c>
      <c r="B755" s="3049" t="s">
        <v>28414</v>
      </c>
      <c r="C755" s="3140" t="s">
        <v>27929</v>
      </c>
      <c r="D755" s="3183">
        <v>1</v>
      </c>
      <c r="E755" s="3179"/>
      <c r="F755" s="3144"/>
      <c r="G755" s="3169">
        <f t="shared" si="11"/>
        <v>0</v>
      </c>
      <c r="H755" s="155"/>
    </row>
    <row r="756" spans="1:8" ht="20.100000000000001" customHeight="1">
      <c r="A756" s="3170">
        <v>350</v>
      </c>
      <c r="B756" s="3049" t="s">
        <v>28415</v>
      </c>
      <c r="C756" s="3140" t="s">
        <v>27942</v>
      </c>
      <c r="D756" s="3183">
        <v>3</v>
      </c>
      <c r="E756" s="3164" t="s">
        <v>8313</v>
      </c>
      <c r="F756" s="3144"/>
      <c r="G756" s="3169">
        <f t="shared" si="11"/>
        <v>0</v>
      </c>
      <c r="H756" s="64"/>
    </row>
    <row r="757" spans="1:8" ht="20.100000000000001" customHeight="1">
      <c r="A757" s="3170">
        <v>150</v>
      </c>
      <c r="B757" s="3049" t="s">
        <v>28416</v>
      </c>
      <c r="C757" s="3140" t="s">
        <v>27929</v>
      </c>
      <c r="D757" s="3180">
        <v>2</v>
      </c>
      <c r="E757" s="3179"/>
      <c r="F757" s="3144"/>
      <c r="G757" s="3169">
        <f t="shared" si="11"/>
        <v>0</v>
      </c>
      <c r="H757" s="64"/>
    </row>
    <row r="758" spans="1:8" ht="20.100000000000001" customHeight="1">
      <c r="A758" s="3170">
        <v>200</v>
      </c>
      <c r="B758" s="3049" t="s">
        <v>28417</v>
      </c>
      <c r="C758" s="3140" t="s">
        <v>27942</v>
      </c>
      <c r="D758" s="3180">
        <v>1</v>
      </c>
      <c r="E758" s="3179"/>
      <c r="F758" s="3144"/>
      <c r="G758" s="3169">
        <f t="shared" si="11"/>
        <v>0</v>
      </c>
      <c r="H758" s="64"/>
    </row>
    <row r="759" spans="1:8" ht="20.100000000000001" customHeight="1">
      <c r="A759" s="3184"/>
      <c r="B759" s="3266" t="s">
        <v>28418</v>
      </c>
      <c r="C759" s="3186" t="s">
        <v>27942</v>
      </c>
      <c r="D759" s="3202">
        <v>6</v>
      </c>
      <c r="E759" s="3179"/>
      <c r="F759" s="3144"/>
      <c r="G759" s="3169">
        <f t="shared" si="11"/>
        <v>0</v>
      </c>
      <c r="H759" s="64"/>
    </row>
    <row r="760" spans="1:8" ht="20.100000000000001" customHeight="1">
      <c r="A760" s="3184"/>
      <c r="B760" s="3266" t="s">
        <v>28419</v>
      </c>
      <c r="C760" s="3186" t="s">
        <v>27942</v>
      </c>
      <c r="D760" s="3202">
        <v>12</v>
      </c>
      <c r="E760" s="3179"/>
      <c r="F760" s="3144"/>
      <c r="G760" s="3169">
        <f t="shared" si="11"/>
        <v>0</v>
      </c>
      <c r="H760" s="64"/>
    </row>
    <row r="761" spans="1:8" ht="20.100000000000001" customHeight="1">
      <c r="A761" s="3170">
        <v>30</v>
      </c>
      <c r="B761" s="3299" t="s">
        <v>28420</v>
      </c>
      <c r="C761" s="3140"/>
      <c r="D761" s="3183">
        <v>4</v>
      </c>
      <c r="E761" s="3164" t="s">
        <v>8313</v>
      </c>
      <c r="F761" s="3144"/>
      <c r="G761" s="3169">
        <f t="shared" si="11"/>
        <v>0</v>
      </c>
      <c r="H761" s="155"/>
    </row>
    <row r="762" spans="1:8" ht="20.100000000000001" customHeight="1">
      <c r="A762" s="3170">
        <v>40</v>
      </c>
      <c r="B762" s="3049" t="s">
        <v>28421</v>
      </c>
      <c r="C762" s="3140"/>
      <c r="D762" s="3178">
        <v>10</v>
      </c>
      <c r="E762" s="3164" t="s">
        <v>8313</v>
      </c>
      <c r="F762" s="3144"/>
      <c r="G762" s="3169">
        <f t="shared" si="11"/>
        <v>0</v>
      </c>
      <c r="H762" s="155"/>
    </row>
    <row r="763" spans="1:8" ht="20.100000000000001" customHeight="1">
      <c r="A763" s="3170">
        <v>40</v>
      </c>
      <c r="B763" s="3049" t="s">
        <v>28422</v>
      </c>
      <c r="C763" s="3140"/>
      <c r="D763" s="3189">
        <v>30</v>
      </c>
      <c r="E763" s="3164" t="s">
        <v>8313</v>
      </c>
      <c r="F763" s="3144"/>
      <c r="G763" s="3169">
        <f t="shared" si="11"/>
        <v>0</v>
      </c>
      <c r="H763" s="155"/>
    </row>
    <row r="764" spans="1:8" ht="20.100000000000001" customHeight="1">
      <c r="A764" s="3170">
        <v>50</v>
      </c>
      <c r="B764" s="3049" t="s">
        <v>28423</v>
      </c>
      <c r="C764" s="3140"/>
      <c r="D764" s="3183">
        <v>6</v>
      </c>
      <c r="E764" s="3179"/>
      <c r="F764" s="3144"/>
      <c r="G764" s="3169">
        <f t="shared" si="11"/>
        <v>0</v>
      </c>
      <c r="H764" s="155"/>
    </row>
    <row r="765" spans="1:8" ht="20.100000000000001" customHeight="1">
      <c r="A765" s="3170">
        <v>50</v>
      </c>
      <c r="B765" s="3049" t="s">
        <v>28424</v>
      </c>
      <c r="C765" s="3140"/>
      <c r="D765" s="3183">
        <v>13</v>
      </c>
      <c r="E765" s="3179"/>
      <c r="F765" s="3144"/>
      <c r="G765" s="3169">
        <f t="shared" si="11"/>
        <v>0</v>
      </c>
      <c r="H765" s="155"/>
    </row>
    <row r="766" spans="1:8" ht="20.100000000000001" customHeight="1">
      <c r="A766" s="3157"/>
      <c r="B766" s="3266" t="s">
        <v>28425</v>
      </c>
      <c r="C766" s="3186"/>
      <c r="D766" s="3202">
        <v>25</v>
      </c>
      <c r="E766" s="3179"/>
      <c r="F766" s="3144"/>
      <c r="G766" s="3169">
        <f t="shared" si="11"/>
        <v>0</v>
      </c>
      <c r="H766" s="155"/>
    </row>
    <row r="767" spans="1:8" ht="20.100000000000001" customHeight="1">
      <c r="A767" s="3170">
        <v>50</v>
      </c>
      <c r="B767" s="3049" t="s">
        <v>28426</v>
      </c>
      <c r="C767" s="3140" t="s">
        <v>27910</v>
      </c>
      <c r="D767" s="3178">
        <v>50</v>
      </c>
      <c r="E767" s="3164" t="s">
        <v>8313</v>
      </c>
      <c r="F767" s="3144"/>
      <c r="G767" s="3169">
        <f t="shared" si="11"/>
        <v>0</v>
      </c>
      <c r="H767" s="155"/>
    </row>
    <row r="768" spans="1:8" ht="20.100000000000001" customHeight="1">
      <c r="A768" s="3170">
        <v>40</v>
      </c>
      <c r="B768" s="3291" t="s">
        <v>28427</v>
      </c>
      <c r="C768" s="3140"/>
      <c r="D768" s="3178">
        <v>60</v>
      </c>
      <c r="E768" s="3164" t="s">
        <v>8313</v>
      </c>
      <c r="F768" s="3144"/>
      <c r="G768" s="3169">
        <f t="shared" si="11"/>
        <v>0</v>
      </c>
      <c r="H768" s="155"/>
    </row>
    <row r="769" spans="1:8" ht="20.100000000000001" customHeight="1">
      <c r="A769" s="2484">
        <v>60</v>
      </c>
      <c r="B769" s="3291" t="s">
        <v>28428</v>
      </c>
      <c r="C769" s="3140" t="s">
        <v>27910</v>
      </c>
      <c r="D769" s="3178">
        <v>3</v>
      </c>
      <c r="E769" s="3164" t="s">
        <v>8313</v>
      </c>
      <c r="F769" s="3144"/>
      <c r="G769" s="3169">
        <f t="shared" si="11"/>
        <v>0</v>
      </c>
      <c r="H769" s="155"/>
    </row>
    <row r="770" spans="1:8" ht="20.100000000000001" customHeight="1">
      <c r="A770" s="3170">
        <v>60</v>
      </c>
      <c r="B770" s="3291" t="s">
        <v>28429</v>
      </c>
      <c r="C770" s="3140"/>
      <c r="D770" s="3183">
        <v>50</v>
      </c>
      <c r="E770" s="3164" t="s">
        <v>8313</v>
      </c>
      <c r="F770" s="3144"/>
      <c r="G770" s="3169">
        <f t="shared" si="11"/>
        <v>0</v>
      </c>
      <c r="H770" s="64"/>
    </row>
    <row r="771" spans="1:8" ht="20.100000000000001" customHeight="1">
      <c r="A771" s="3170">
        <v>80</v>
      </c>
      <c r="B771" s="3291" t="s">
        <v>28430</v>
      </c>
      <c r="C771" s="3140" t="s">
        <v>27910</v>
      </c>
      <c r="D771" s="3183">
        <v>3</v>
      </c>
      <c r="E771" s="3164" t="s">
        <v>8313</v>
      </c>
      <c r="F771" s="3144"/>
      <c r="G771" s="3169">
        <f t="shared" si="11"/>
        <v>0</v>
      </c>
      <c r="H771" s="155"/>
    </row>
    <row r="772" spans="1:8" ht="20.100000000000001" customHeight="1">
      <c r="A772" s="3170">
        <v>20</v>
      </c>
      <c r="B772" s="3049" t="s">
        <v>28431</v>
      </c>
      <c r="C772" s="3204"/>
      <c r="D772" s="3178">
        <v>18</v>
      </c>
      <c r="E772" s="3164" t="s">
        <v>8313</v>
      </c>
      <c r="F772" s="3144"/>
      <c r="G772" s="3169">
        <f t="shared" si="11"/>
        <v>0</v>
      </c>
      <c r="H772" s="64"/>
    </row>
    <row r="773" spans="1:8" ht="20.100000000000001" customHeight="1">
      <c r="A773" s="3170">
        <v>30</v>
      </c>
      <c r="B773" s="3049" t="s">
        <v>28432</v>
      </c>
      <c r="C773" s="3204"/>
      <c r="D773" s="3183">
        <v>2</v>
      </c>
      <c r="E773" s="3164" t="s">
        <v>8313</v>
      </c>
      <c r="F773" s="3144"/>
      <c r="G773" s="3169">
        <f t="shared" si="11"/>
        <v>0</v>
      </c>
      <c r="H773" s="64"/>
    </row>
    <row r="774" spans="1:8" ht="20.100000000000001" customHeight="1">
      <c r="A774" s="2484">
        <v>30</v>
      </c>
      <c r="B774" s="3049" t="s">
        <v>28433</v>
      </c>
      <c r="C774" s="3204"/>
      <c r="D774" s="3183">
        <v>40</v>
      </c>
      <c r="E774" s="3164" t="s">
        <v>8313</v>
      </c>
      <c r="F774" s="3144"/>
      <c r="G774" s="3169">
        <f t="shared" si="11"/>
        <v>0</v>
      </c>
      <c r="H774" s="64"/>
    </row>
    <row r="775" spans="1:8" ht="20.100000000000001" customHeight="1">
      <c r="A775" s="2484">
        <v>40</v>
      </c>
      <c r="B775" s="3049" t="s">
        <v>28434</v>
      </c>
      <c r="C775" s="3204"/>
      <c r="D775" s="3178">
        <v>10</v>
      </c>
      <c r="E775" s="3164" t="s">
        <v>8313</v>
      </c>
      <c r="F775" s="3144"/>
      <c r="G775" s="3169">
        <f t="shared" si="11"/>
        <v>0</v>
      </c>
      <c r="H775" s="64"/>
    </row>
    <row r="776" spans="1:8" ht="20.100000000000001" customHeight="1">
      <c r="A776" s="3170">
        <v>40</v>
      </c>
      <c r="B776" s="3049" t="s">
        <v>28435</v>
      </c>
      <c r="C776" s="3204"/>
      <c r="D776" s="3178">
        <v>10</v>
      </c>
      <c r="E776" s="3164" t="s">
        <v>8313</v>
      </c>
      <c r="F776" s="3144"/>
      <c r="G776" s="3169">
        <f t="shared" ref="G776:G839" si="12">F776*A776</f>
        <v>0</v>
      </c>
      <c r="H776" s="64"/>
    </row>
    <row r="777" spans="1:8" ht="20.100000000000001" customHeight="1">
      <c r="A777" s="3170">
        <v>40</v>
      </c>
      <c r="B777" s="3049" t="s">
        <v>28436</v>
      </c>
      <c r="C777" s="3204"/>
      <c r="D777" s="3183">
        <v>20</v>
      </c>
      <c r="E777" s="3164" t="s">
        <v>8313</v>
      </c>
      <c r="F777" s="3144"/>
      <c r="G777" s="3169">
        <f t="shared" si="12"/>
        <v>0</v>
      </c>
      <c r="H777" s="64"/>
    </row>
    <row r="778" spans="1:8" ht="20.100000000000001" customHeight="1">
      <c r="A778" s="2484">
        <v>130</v>
      </c>
      <c r="B778" s="3299" t="s">
        <v>28437</v>
      </c>
      <c r="C778" s="3186" t="s">
        <v>27910</v>
      </c>
      <c r="D778" s="3178">
        <v>12</v>
      </c>
      <c r="E778" s="3164" t="s">
        <v>8313</v>
      </c>
      <c r="F778" s="3144"/>
      <c r="G778" s="3169">
        <f t="shared" si="12"/>
        <v>0</v>
      </c>
      <c r="H778" s="155"/>
    </row>
    <row r="779" spans="1:8" ht="20.100000000000001" customHeight="1">
      <c r="A779" s="3170">
        <v>50</v>
      </c>
      <c r="B779" s="3049" t="s">
        <v>28438</v>
      </c>
      <c r="C779" s="3204"/>
      <c r="D779" s="3178">
        <v>25</v>
      </c>
      <c r="E779" s="3164" t="s">
        <v>8313</v>
      </c>
      <c r="F779" s="3144"/>
      <c r="G779" s="3169">
        <f t="shared" si="12"/>
        <v>0</v>
      </c>
      <c r="H779" s="64"/>
    </row>
    <row r="780" spans="1:8" ht="20.100000000000001" customHeight="1">
      <c r="A780" s="3170">
        <v>60</v>
      </c>
      <c r="B780" s="3049" t="s">
        <v>28439</v>
      </c>
      <c r="C780" s="3204"/>
      <c r="D780" s="3178">
        <v>30</v>
      </c>
      <c r="E780" s="3164" t="s">
        <v>8313</v>
      </c>
      <c r="F780" s="3144"/>
      <c r="G780" s="3169">
        <f t="shared" si="12"/>
        <v>0</v>
      </c>
      <c r="H780" s="64"/>
    </row>
    <row r="781" spans="1:8" ht="20.100000000000001" customHeight="1">
      <c r="A781" s="2484">
        <v>120</v>
      </c>
      <c r="B781" s="3049" t="s">
        <v>28440</v>
      </c>
      <c r="C781" s="3204"/>
      <c r="D781" s="3178">
        <v>17</v>
      </c>
      <c r="E781" s="3164" t="s">
        <v>8313</v>
      </c>
      <c r="F781" s="3144"/>
      <c r="G781" s="3169">
        <f t="shared" si="12"/>
        <v>0</v>
      </c>
      <c r="H781" s="64"/>
    </row>
    <row r="782" spans="1:8" ht="20.100000000000001" customHeight="1">
      <c r="A782" s="2484">
        <v>130</v>
      </c>
      <c r="B782" s="3049" t="s">
        <v>28441</v>
      </c>
      <c r="C782" s="3204"/>
      <c r="D782" s="3178">
        <v>5</v>
      </c>
      <c r="E782" s="3164" t="s">
        <v>8313</v>
      </c>
      <c r="F782" s="3144"/>
      <c r="G782" s="3169">
        <f t="shared" si="12"/>
        <v>0</v>
      </c>
      <c r="H782" s="64"/>
    </row>
    <row r="783" spans="1:8" ht="20.100000000000001" customHeight="1">
      <c r="A783" s="3170">
        <v>20</v>
      </c>
      <c r="B783" s="3042" t="s">
        <v>28442</v>
      </c>
      <c r="C783" s="3204"/>
      <c r="D783" s="3180">
        <v>85</v>
      </c>
      <c r="E783" s="3164" t="s">
        <v>8313</v>
      </c>
      <c r="F783" s="3144"/>
      <c r="G783" s="3169">
        <f t="shared" si="12"/>
        <v>0</v>
      </c>
      <c r="H783" s="155"/>
    </row>
    <row r="784" spans="1:8" ht="20.100000000000001" customHeight="1">
      <c r="A784" s="3170">
        <v>20</v>
      </c>
      <c r="B784" s="3040" t="s">
        <v>28443</v>
      </c>
      <c r="C784" s="3204"/>
      <c r="D784" s="3180">
        <v>50</v>
      </c>
      <c r="E784" s="3164" t="s">
        <v>8313</v>
      </c>
      <c r="F784" s="3144"/>
      <c r="G784" s="3169">
        <f t="shared" si="12"/>
        <v>0</v>
      </c>
      <c r="H784" s="64"/>
    </row>
    <row r="785" spans="1:8" ht="20.100000000000001" customHeight="1">
      <c r="A785" s="3170"/>
      <c r="B785" s="3040" t="s">
        <v>28444</v>
      </c>
      <c r="C785" s="3204"/>
      <c r="D785" s="3202">
        <v>100</v>
      </c>
      <c r="E785" s="3164" t="s">
        <v>8313</v>
      </c>
      <c r="F785" s="3144"/>
      <c r="G785" s="3169">
        <f t="shared" si="12"/>
        <v>0</v>
      </c>
      <c r="H785" s="64"/>
    </row>
    <row r="786" spans="1:8" ht="20.100000000000001" customHeight="1">
      <c r="A786" s="3170">
        <v>20</v>
      </c>
      <c r="B786" s="3040" t="s">
        <v>28445</v>
      </c>
      <c r="C786" s="3204"/>
      <c r="D786" s="3178">
        <v>20</v>
      </c>
      <c r="E786" s="3164" t="s">
        <v>8313</v>
      </c>
      <c r="F786" s="3144"/>
      <c r="G786" s="3169">
        <f t="shared" si="12"/>
        <v>0</v>
      </c>
      <c r="H786" s="64"/>
    </row>
    <row r="787" spans="1:8" ht="20.100000000000001" customHeight="1">
      <c r="A787" s="3170">
        <v>20</v>
      </c>
      <c r="B787" s="3040" t="s">
        <v>28446</v>
      </c>
      <c r="C787" s="3204"/>
      <c r="D787" s="3142">
        <v>500</v>
      </c>
      <c r="E787" s="3164" t="s">
        <v>8313</v>
      </c>
      <c r="F787" s="3144"/>
      <c r="G787" s="3169">
        <f t="shared" si="12"/>
        <v>0</v>
      </c>
      <c r="H787" s="155"/>
    </row>
    <row r="788" spans="1:8" ht="20.100000000000001" customHeight="1">
      <c r="A788" s="3170">
        <v>40</v>
      </c>
      <c r="B788" s="3040" t="s">
        <v>28447</v>
      </c>
      <c r="C788" s="3204"/>
      <c r="D788" s="3183">
        <v>20</v>
      </c>
      <c r="E788" s="3164" t="s">
        <v>8313</v>
      </c>
      <c r="F788" s="3144"/>
      <c r="G788" s="3169">
        <f t="shared" si="12"/>
        <v>0</v>
      </c>
      <c r="H788" s="3300" t="s">
        <v>7780</v>
      </c>
    </row>
    <row r="789" spans="1:8" ht="20.100000000000001" customHeight="1">
      <c r="A789" s="3170">
        <v>150</v>
      </c>
      <c r="B789" s="3040" t="s">
        <v>28448</v>
      </c>
      <c r="C789" s="3204"/>
      <c r="D789" s="3183">
        <v>1</v>
      </c>
      <c r="E789" s="3164" t="s">
        <v>8313</v>
      </c>
      <c r="F789" s="3144"/>
      <c r="G789" s="3169">
        <f t="shared" si="12"/>
        <v>0</v>
      </c>
      <c r="H789" s="64"/>
    </row>
    <row r="790" spans="1:8" ht="20.100000000000001" customHeight="1">
      <c r="A790" s="3170">
        <v>150</v>
      </c>
      <c r="B790" s="3049" t="s">
        <v>28449</v>
      </c>
      <c r="C790" s="3140"/>
      <c r="D790" s="3178">
        <v>7</v>
      </c>
      <c r="E790" s="3179"/>
      <c r="F790" s="3144"/>
      <c r="G790" s="3169">
        <f t="shared" si="12"/>
        <v>0</v>
      </c>
      <c r="H790" s="64"/>
    </row>
    <row r="791" spans="1:8" ht="20.100000000000001" customHeight="1">
      <c r="A791" s="3170">
        <v>150</v>
      </c>
      <c r="B791" s="3049" t="s">
        <v>28450</v>
      </c>
      <c r="C791" s="3140"/>
      <c r="D791" s="3178">
        <v>12</v>
      </c>
      <c r="E791" s="3164" t="s">
        <v>8313</v>
      </c>
      <c r="F791" s="3301"/>
      <c r="G791" s="3169">
        <f t="shared" si="12"/>
        <v>0</v>
      </c>
      <c r="H791" s="64"/>
    </row>
    <row r="792" spans="1:8" ht="20.100000000000001" customHeight="1">
      <c r="A792" s="3170">
        <v>100</v>
      </c>
      <c r="B792" s="3049" t="s">
        <v>28451</v>
      </c>
      <c r="C792" s="3140"/>
      <c r="D792" s="3183" t="s">
        <v>28452</v>
      </c>
      <c r="E792" s="3164" t="s">
        <v>8313</v>
      </c>
      <c r="F792" s="3212"/>
      <c r="G792" s="3169">
        <f t="shared" si="12"/>
        <v>0</v>
      </c>
      <c r="H792" s="64"/>
    </row>
    <row r="793" spans="1:8" ht="20.100000000000001" customHeight="1">
      <c r="A793" s="3157"/>
      <c r="B793" s="3255" t="s">
        <v>28453</v>
      </c>
      <c r="C793" s="3256"/>
      <c r="D793" s="3142" t="s">
        <v>66</v>
      </c>
      <c r="E793" s="3179"/>
      <c r="F793" s="3144"/>
      <c r="G793" s="3169">
        <f t="shared" si="12"/>
        <v>0</v>
      </c>
      <c r="H793" s="64"/>
    </row>
    <row r="794" spans="1:8" ht="20.100000000000001" customHeight="1">
      <c r="A794" s="2484">
        <v>100</v>
      </c>
      <c r="B794" s="3279" t="s">
        <v>28454</v>
      </c>
      <c r="C794" s="3204" t="s">
        <v>28455</v>
      </c>
      <c r="D794" s="3178">
        <v>3</v>
      </c>
      <c r="E794" s="3179"/>
      <c r="F794" s="3144"/>
      <c r="G794" s="3169">
        <f t="shared" si="12"/>
        <v>0</v>
      </c>
      <c r="H794" s="155"/>
    </row>
    <row r="795" spans="1:8" ht="20.100000000000001" customHeight="1">
      <c r="A795" s="2484">
        <v>100</v>
      </c>
      <c r="B795" s="3279" t="s">
        <v>28456</v>
      </c>
      <c r="C795" s="3204" t="s">
        <v>28455</v>
      </c>
      <c r="D795" s="3178">
        <v>1</v>
      </c>
      <c r="E795" s="3179"/>
      <c r="F795" s="3144"/>
      <c r="G795" s="3169">
        <f t="shared" si="12"/>
        <v>0</v>
      </c>
      <c r="H795" s="155"/>
    </row>
    <row r="796" spans="1:8" ht="20.100000000000001" customHeight="1">
      <c r="A796" s="2484">
        <v>50</v>
      </c>
      <c r="B796" s="3279" t="s">
        <v>28457</v>
      </c>
      <c r="C796" s="3204" t="s">
        <v>28455</v>
      </c>
      <c r="D796" s="3178">
        <v>6</v>
      </c>
      <c r="E796" s="3179"/>
      <c r="F796" s="3144"/>
      <c r="G796" s="3169">
        <f t="shared" si="12"/>
        <v>0</v>
      </c>
      <c r="H796" s="155"/>
    </row>
    <row r="797" spans="1:8" ht="20.100000000000001" customHeight="1">
      <c r="A797" s="3157"/>
      <c r="B797" s="3302" t="s">
        <v>28458</v>
      </c>
      <c r="C797" s="3287" t="s">
        <v>28455</v>
      </c>
      <c r="D797" s="3202">
        <v>16</v>
      </c>
      <c r="E797" s="3179"/>
      <c r="F797" s="3144"/>
      <c r="G797" s="3169">
        <f t="shared" si="12"/>
        <v>0</v>
      </c>
      <c r="H797" s="155"/>
    </row>
    <row r="798" spans="1:8" ht="20.100000000000001" customHeight="1">
      <c r="A798" s="2484">
        <v>50</v>
      </c>
      <c r="B798" s="3279" t="s">
        <v>28459</v>
      </c>
      <c r="C798" s="3204" t="s">
        <v>28455</v>
      </c>
      <c r="D798" s="3178">
        <v>10</v>
      </c>
      <c r="E798" s="3179"/>
      <c r="F798" s="3144"/>
      <c r="G798" s="3169">
        <f t="shared" si="12"/>
        <v>0</v>
      </c>
      <c r="H798" s="155"/>
    </row>
    <row r="799" spans="1:8" ht="20.100000000000001" customHeight="1">
      <c r="A799" s="2484">
        <v>50</v>
      </c>
      <c r="B799" s="3303" t="s">
        <v>28460</v>
      </c>
      <c r="C799" s="3204" t="s">
        <v>28455</v>
      </c>
      <c r="D799" s="3183">
        <v>18</v>
      </c>
      <c r="E799" s="3179"/>
      <c r="F799" s="3144"/>
      <c r="G799" s="3169">
        <f t="shared" si="12"/>
        <v>0</v>
      </c>
      <c r="H799" s="155"/>
    </row>
    <row r="800" spans="1:8" ht="20.100000000000001" customHeight="1">
      <c r="A800" s="2484">
        <v>50</v>
      </c>
      <c r="B800" s="3279" t="s">
        <v>28461</v>
      </c>
      <c r="C800" s="3204"/>
      <c r="D800" s="3178">
        <v>6</v>
      </c>
      <c r="E800" s="3164" t="s">
        <v>8313</v>
      </c>
      <c r="F800" s="3144"/>
      <c r="G800" s="3169">
        <f t="shared" si="12"/>
        <v>0</v>
      </c>
      <c r="H800" s="64"/>
    </row>
    <row r="801" spans="1:8" ht="20.100000000000001" customHeight="1">
      <c r="A801" s="2484">
        <v>50</v>
      </c>
      <c r="B801" s="3304" t="s">
        <v>28462</v>
      </c>
      <c r="C801" s="3204"/>
      <c r="D801" s="3178">
        <v>80</v>
      </c>
      <c r="E801" s="3164" t="s">
        <v>8313</v>
      </c>
      <c r="F801" s="3144"/>
      <c r="G801" s="3169">
        <f t="shared" si="12"/>
        <v>0</v>
      </c>
      <c r="H801" s="64"/>
    </row>
    <row r="802" spans="1:8" ht="20.100000000000001" customHeight="1">
      <c r="A802" s="2484">
        <v>50</v>
      </c>
      <c r="B802" s="3304" t="s">
        <v>28463</v>
      </c>
      <c r="C802" s="3204"/>
      <c r="D802" s="3183">
        <v>2</v>
      </c>
      <c r="E802" s="3179"/>
      <c r="F802" s="3144"/>
      <c r="G802" s="3169">
        <f t="shared" si="12"/>
        <v>0</v>
      </c>
      <c r="H802" s="64"/>
    </row>
    <row r="803" spans="1:8" ht="20.100000000000001" customHeight="1">
      <c r="A803" s="3170">
        <v>50</v>
      </c>
      <c r="B803" s="3304" t="s">
        <v>28464</v>
      </c>
      <c r="C803" s="3204"/>
      <c r="D803" s="3183">
        <v>9</v>
      </c>
      <c r="E803" s="3179"/>
      <c r="F803" s="3144"/>
      <c r="G803" s="3169">
        <f t="shared" si="12"/>
        <v>0</v>
      </c>
      <c r="H803" s="64"/>
    </row>
    <row r="804" spans="1:8" ht="20.100000000000001" customHeight="1">
      <c r="A804" s="3170">
        <v>80</v>
      </c>
      <c r="B804" s="3304" t="s">
        <v>28465</v>
      </c>
      <c r="C804" s="3204"/>
      <c r="D804" s="3183">
        <v>10</v>
      </c>
      <c r="E804" s="3179"/>
      <c r="F804" s="3144"/>
      <c r="G804" s="3169">
        <f t="shared" si="12"/>
        <v>0</v>
      </c>
      <c r="H804" s="64"/>
    </row>
    <row r="805" spans="1:8" ht="20.100000000000001" customHeight="1">
      <c r="A805" s="2484">
        <v>50</v>
      </c>
      <c r="B805" s="3279" t="s">
        <v>28466</v>
      </c>
      <c r="C805" s="3204"/>
      <c r="D805" s="3202">
        <v>10</v>
      </c>
      <c r="E805" s="3179"/>
      <c r="F805" s="3144"/>
      <c r="G805" s="3169">
        <f t="shared" si="12"/>
        <v>0</v>
      </c>
      <c r="H805" s="64"/>
    </row>
    <row r="806" spans="1:8" ht="20.100000000000001" customHeight="1">
      <c r="A806" s="2484">
        <v>50</v>
      </c>
      <c r="B806" s="3279" t="s">
        <v>28467</v>
      </c>
      <c r="C806" s="3204"/>
      <c r="D806" s="3178">
        <v>9</v>
      </c>
      <c r="E806" s="3179"/>
      <c r="F806" s="3144"/>
      <c r="G806" s="3169">
        <f t="shared" si="12"/>
        <v>0</v>
      </c>
      <c r="H806" s="64"/>
    </row>
    <row r="807" spans="1:8" ht="20.100000000000001" customHeight="1">
      <c r="A807" s="2484">
        <v>50</v>
      </c>
      <c r="B807" s="3279" t="s">
        <v>48825</v>
      </c>
      <c r="C807" s="3204"/>
      <c r="D807" s="3178">
        <v>5</v>
      </c>
      <c r="E807" s="3179"/>
      <c r="F807" s="3144"/>
      <c r="G807" s="3169">
        <f t="shared" si="12"/>
        <v>0</v>
      </c>
      <c r="H807" s="64"/>
    </row>
    <row r="808" spans="1:8" ht="20.100000000000001" customHeight="1">
      <c r="A808" s="3170">
        <v>60</v>
      </c>
      <c r="B808" s="3304" t="s">
        <v>28468</v>
      </c>
      <c r="C808" s="3204"/>
      <c r="D808" s="3183">
        <v>20</v>
      </c>
      <c r="E808" s="3179"/>
      <c r="F808" s="3144"/>
      <c r="G808" s="3169">
        <f t="shared" si="12"/>
        <v>0</v>
      </c>
      <c r="H808" s="64"/>
    </row>
    <row r="809" spans="1:8" ht="20.100000000000001" customHeight="1">
      <c r="A809" s="3170">
        <v>70</v>
      </c>
      <c r="B809" s="3304" t="s">
        <v>28469</v>
      </c>
      <c r="C809" s="3204"/>
      <c r="D809" s="3183">
        <v>20</v>
      </c>
      <c r="E809" s="3179"/>
      <c r="F809" s="3144"/>
      <c r="G809" s="3169">
        <f t="shared" si="12"/>
        <v>0</v>
      </c>
      <c r="H809" s="64"/>
    </row>
    <row r="810" spans="1:8" ht="20.100000000000001" customHeight="1">
      <c r="A810" s="3157"/>
      <c r="B810" s="3255" t="s">
        <v>28470</v>
      </c>
      <c r="C810" s="3256"/>
      <c r="D810" s="3142" t="s">
        <v>66</v>
      </c>
      <c r="E810" s="3179"/>
      <c r="F810" s="3144"/>
      <c r="G810" s="3169">
        <f t="shared" si="12"/>
        <v>0</v>
      </c>
      <c r="H810" s="64"/>
    </row>
    <row r="811" spans="1:8" ht="20.100000000000001" customHeight="1">
      <c r="A811" s="2484">
        <v>50</v>
      </c>
      <c r="B811" s="3049" t="s">
        <v>28471</v>
      </c>
      <c r="C811" s="3140"/>
      <c r="D811" s="3178">
        <v>14</v>
      </c>
      <c r="E811" s="3179"/>
      <c r="F811" s="3144"/>
      <c r="G811" s="3169">
        <f t="shared" si="12"/>
        <v>0</v>
      </c>
      <c r="H811" s="64"/>
    </row>
    <row r="812" spans="1:8" ht="20.100000000000001" customHeight="1">
      <c r="A812" s="2484">
        <v>50</v>
      </c>
      <c r="B812" s="3046" t="s">
        <v>28472</v>
      </c>
      <c r="C812" s="3263"/>
      <c r="D812" s="3183">
        <v>3</v>
      </c>
      <c r="E812" s="3179"/>
      <c r="F812" s="3144"/>
      <c r="G812" s="3169">
        <f t="shared" si="12"/>
        <v>0</v>
      </c>
      <c r="H812" s="64"/>
    </row>
    <row r="813" spans="1:8" ht="20.100000000000001" customHeight="1">
      <c r="A813" s="2484">
        <v>50</v>
      </c>
      <c r="B813" s="3049" t="s">
        <v>28473</v>
      </c>
      <c r="C813" s="3204"/>
      <c r="D813" s="3178">
        <v>170</v>
      </c>
      <c r="E813" s="3164" t="s">
        <v>8313</v>
      </c>
      <c r="F813" s="3144"/>
      <c r="G813" s="3169">
        <f t="shared" si="12"/>
        <v>0</v>
      </c>
      <c r="H813" s="64"/>
    </row>
    <row r="814" spans="1:8" ht="20.100000000000001" customHeight="1">
      <c r="A814" s="2484">
        <v>60</v>
      </c>
      <c r="B814" s="3046" t="s">
        <v>28474</v>
      </c>
      <c r="C814" s="3263"/>
      <c r="D814" s="3178">
        <v>12</v>
      </c>
      <c r="E814" s="3179"/>
      <c r="F814" s="3144"/>
      <c r="G814" s="3169">
        <f t="shared" si="12"/>
        <v>0</v>
      </c>
      <c r="H814" s="64"/>
    </row>
    <row r="815" spans="1:8" ht="20.100000000000001" customHeight="1">
      <c r="A815" s="2484">
        <v>60</v>
      </c>
      <c r="B815" s="3288" t="s">
        <v>28476</v>
      </c>
      <c r="C815" s="3140" t="s">
        <v>28475</v>
      </c>
      <c r="D815" s="3178">
        <v>6</v>
      </c>
      <c r="E815" s="3179"/>
      <c r="F815" s="3144"/>
      <c r="G815" s="3169">
        <f t="shared" si="12"/>
        <v>0</v>
      </c>
      <c r="H815" s="64"/>
    </row>
    <row r="816" spans="1:8" ht="20.100000000000001" customHeight="1">
      <c r="A816" s="2484">
        <v>60</v>
      </c>
      <c r="B816" s="3306" t="s">
        <v>28477</v>
      </c>
      <c r="C816" s="3263" t="s">
        <v>28475</v>
      </c>
      <c r="D816" s="3178">
        <v>2</v>
      </c>
      <c r="E816" s="3164" t="s">
        <v>8313</v>
      </c>
      <c r="F816" s="3144"/>
      <c r="G816" s="3169">
        <f t="shared" si="12"/>
        <v>0</v>
      </c>
      <c r="H816" s="64"/>
    </row>
    <row r="817" spans="1:8" ht="20.100000000000001" customHeight="1">
      <c r="A817" s="3170">
        <v>50</v>
      </c>
      <c r="B817" s="3306" t="s">
        <v>28478</v>
      </c>
      <c r="C817" s="3263" t="s">
        <v>28475</v>
      </c>
      <c r="D817" s="3178">
        <v>20</v>
      </c>
      <c r="E817" s="3179"/>
      <c r="F817" s="3144"/>
      <c r="G817" s="3169">
        <f t="shared" si="12"/>
        <v>0</v>
      </c>
      <c r="H817" s="64"/>
    </row>
    <row r="818" spans="1:8" ht="20.100000000000001" customHeight="1">
      <c r="A818" s="3170">
        <v>150</v>
      </c>
      <c r="B818" s="3040" t="s">
        <v>28479</v>
      </c>
      <c r="C818" s="3204"/>
      <c r="D818" s="3178">
        <v>3</v>
      </c>
      <c r="E818" s="3179"/>
      <c r="F818" s="3144"/>
      <c r="G818" s="3169">
        <f t="shared" si="12"/>
        <v>0</v>
      </c>
      <c r="H818" s="64"/>
    </row>
    <row r="819" spans="1:8" ht="20.100000000000001" customHeight="1">
      <c r="A819" s="3157"/>
      <c r="B819" s="3255" t="s">
        <v>28480</v>
      </c>
      <c r="C819" s="3256"/>
      <c r="D819" s="3142" t="s">
        <v>66</v>
      </c>
      <c r="E819" s="3179"/>
      <c r="F819" s="3144"/>
      <c r="G819" s="3169">
        <f t="shared" si="12"/>
        <v>0</v>
      </c>
      <c r="H819" s="64"/>
    </row>
    <row r="820" spans="1:8" ht="20.100000000000001" customHeight="1">
      <c r="A820" s="3170">
        <v>60</v>
      </c>
      <c r="B820" s="3257" t="s">
        <v>28481</v>
      </c>
      <c r="C820" s="3204"/>
      <c r="D820" s="3178">
        <v>1</v>
      </c>
      <c r="E820" s="3179"/>
      <c r="F820" s="3144"/>
      <c r="G820" s="3169">
        <f t="shared" si="12"/>
        <v>0</v>
      </c>
      <c r="H820" s="155"/>
    </row>
    <row r="821" spans="1:8" ht="20.100000000000001" customHeight="1">
      <c r="A821" s="3170">
        <v>50</v>
      </c>
      <c r="B821" s="3257" t="s">
        <v>28482</v>
      </c>
      <c r="C821" s="3287"/>
      <c r="D821" s="3178">
        <v>10</v>
      </c>
      <c r="E821" s="3179"/>
      <c r="F821" s="3144"/>
      <c r="G821" s="3169">
        <f t="shared" si="12"/>
        <v>0</v>
      </c>
      <c r="H821" s="64"/>
    </row>
    <row r="822" spans="1:8" ht="20.100000000000001" customHeight="1">
      <c r="A822" s="3170">
        <v>50</v>
      </c>
      <c r="B822" s="3049" t="s">
        <v>28483</v>
      </c>
      <c r="C822" s="3140"/>
      <c r="D822" s="3178">
        <v>1</v>
      </c>
      <c r="E822" s="3179"/>
      <c r="F822" s="3144"/>
      <c r="G822" s="3169">
        <f t="shared" si="12"/>
        <v>0</v>
      </c>
      <c r="H822" s="64"/>
    </row>
    <row r="823" spans="1:8" ht="20.100000000000001" customHeight="1">
      <c r="A823" s="3170">
        <v>50</v>
      </c>
      <c r="B823" s="3288" t="s">
        <v>28484</v>
      </c>
      <c r="C823" s="3204"/>
      <c r="D823" s="3183">
        <v>20</v>
      </c>
      <c r="E823" s="3307"/>
      <c r="F823" s="3144"/>
      <c r="G823" s="3169">
        <f t="shared" si="12"/>
        <v>0</v>
      </c>
      <c r="H823" s="64"/>
    </row>
    <row r="824" spans="1:8" ht="20.100000000000001" customHeight="1">
      <c r="A824" s="3157"/>
      <c r="B824" s="3257" t="s">
        <v>28485</v>
      </c>
      <c r="C824" s="3287"/>
      <c r="D824" s="3202">
        <v>10</v>
      </c>
      <c r="E824" s="3179"/>
      <c r="F824" s="3144"/>
      <c r="G824" s="3169">
        <f t="shared" si="12"/>
        <v>0</v>
      </c>
      <c r="H824" s="64"/>
    </row>
    <row r="825" spans="1:8" ht="20.100000000000001" customHeight="1">
      <c r="A825" s="3170">
        <v>70</v>
      </c>
      <c r="B825" s="3139" t="s">
        <v>28486</v>
      </c>
      <c r="C825" s="3204"/>
      <c r="D825" s="3211">
        <v>15</v>
      </c>
      <c r="E825" s="3164"/>
      <c r="F825" s="3144"/>
      <c r="G825" s="3169">
        <f t="shared" si="12"/>
        <v>0</v>
      </c>
      <c r="H825" s="64"/>
    </row>
    <row r="826" spans="1:8" ht="20.100000000000001" customHeight="1">
      <c r="A826" s="3170">
        <v>80</v>
      </c>
      <c r="B826" s="3139" t="s">
        <v>28487</v>
      </c>
      <c r="C826" s="3204"/>
      <c r="D826" s="3211">
        <v>7</v>
      </c>
      <c r="E826" s="3164"/>
      <c r="F826" s="3144"/>
      <c r="G826" s="3169">
        <f t="shared" si="12"/>
        <v>0</v>
      </c>
      <c r="H826" s="64"/>
    </row>
    <row r="827" spans="1:8" ht="20.100000000000001" customHeight="1">
      <c r="A827" s="3170">
        <v>150</v>
      </c>
      <c r="B827" s="3139" t="s">
        <v>28488</v>
      </c>
      <c r="C827" s="3140"/>
      <c r="D827" s="3178">
        <v>3</v>
      </c>
      <c r="E827" s="3179"/>
      <c r="F827" s="3144"/>
      <c r="G827" s="3169">
        <f t="shared" si="12"/>
        <v>0</v>
      </c>
      <c r="H827" s="64"/>
    </row>
    <row r="828" spans="1:8" ht="20.100000000000001" customHeight="1">
      <c r="A828" s="2484">
        <v>60</v>
      </c>
      <c r="B828" s="3288" t="s">
        <v>28489</v>
      </c>
      <c r="C828" s="3140"/>
      <c r="D828" s="3178">
        <v>20</v>
      </c>
      <c r="E828" s="3164" t="s">
        <v>8313</v>
      </c>
      <c r="F828" s="3144"/>
      <c r="G828" s="3169">
        <f t="shared" si="12"/>
        <v>0</v>
      </c>
      <c r="H828" s="64"/>
    </row>
    <row r="829" spans="1:8" ht="20.100000000000001" customHeight="1">
      <c r="A829" s="2484">
        <v>100</v>
      </c>
      <c r="B829" s="3040" t="s">
        <v>28490</v>
      </c>
      <c r="C829" s="3140"/>
      <c r="D829" s="3144">
        <v>1</v>
      </c>
      <c r="E829" s="3179"/>
      <c r="F829" s="3144"/>
      <c r="G829" s="3169">
        <f t="shared" si="12"/>
        <v>0</v>
      </c>
      <c r="H829" s="64"/>
    </row>
    <row r="830" spans="1:8" ht="20.100000000000001" customHeight="1">
      <c r="A830" s="3170">
        <v>150</v>
      </c>
      <c r="B830" s="3288" t="s">
        <v>28491</v>
      </c>
      <c r="C830" s="3140"/>
      <c r="D830" s="3144">
        <v>1</v>
      </c>
      <c r="E830" s="3179"/>
      <c r="F830" s="3144"/>
      <c r="G830" s="3169">
        <f t="shared" si="12"/>
        <v>0</v>
      </c>
      <c r="H830" s="64"/>
    </row>
    <row r="831" spans="1:8" ht="20.100000000000001" customHeight="1">
      <c r="A831" s="2484">
        <v>100</v>
      </c>
      <c r="B831" s="3288" t="s">
        <v>28492</v>
      </c>
      <c r="C831" s="3204"/>
      <c r="D831" s="3183">
        <v>3</v>
      </c>
      <c r="E831" s="3179"/>
      <c r="F831" s="3144"/>
      <c r="G831" s="3169">
        <f t="shared" si="12"/>
        <v>0</v>
      </c>
      <c r="H831" s="64"/>
    </row>
    <row r="832" spans="1:8" ht="20.100000000000001" customHeight="1">
      <c r="A832" s="3170">
        <v>80</v>
      </c>
      <c r="B832" s="3049" t="s">
        <v>28493</v>
      </c>
      <c r="C832" s="3140"/>
      <c r="D832" s="3183">
        <v>20</v>
      </c>
      <c r="E832" s="3164" t="s">
        <v>8313</v>
      </c>
      <c r="F832" s="3144"/>
      <c r="G832" s="3169">
        <f t="shared" si="12"/>
        <v>0</v>
      </c>
      <c r="H832" s="64"/>
    </row>
    <row r="833" spans="1:8" ht="20.100000000000001" customHeight="1">
      <c r="A833" s="3170">
        <v>80</v>
      </c>
      <c r="B833" s="3288" t="s">
        <v>28494</v>
      </c>
      <c r="C833" s="3204"/>
      <c r="D833" s="3183">
        <v>20</v>
      </c>
      <c r="E833" s="3164" t="s">
        <v>8313</v>
      </c>
      <c r="F833" s="3144"/>
      <c r="G833" s="3169">
        <f t="shared" si="12"/>
        <v>0</v>
      </c>
      <c r="H833" s="64"/>
    </row>
    <row r="834" spans="1:8" ht="20.100000000000001" customHeight="1">
      <c r="A834" s="2484">
        <v>120</v>
      </c>
      <c r="B834" s="3257" t="s">
        <v>28495</v>
      </c>
      <c r="C834" s="3204"/>
      <c r="D834" s="3174">
        <v>7</v>
      </c>
      <c r="E834" s="3164" t="s">
        <v>8313</v>
      </c>
      <c r="F834" s="3144"/>
      <c r="G834" s="3169">
        <f t="shared" si="12"/>
        <v>0</v>
      </c>
      <c r="H834" s="64"/>
    </row>
    <row r="835" spans="1:8" ht="20.100000000000001" customHeight="1">
      <c r="A835" s="3170">
        <v>150</v>
      </c>
      <c r="B835" s="3139" t="s">
        <v>28496</v>
      </c>
      <c r="C835" s="3204"/>
      <c r="D835" s="3183">
        <v>3</v>
      </c>
      <c r="E835" s="3164" t="s">
        <v>8313</v>
      </c>
      <c r="F835" s="3144"/>
      <c r="G835" s="3169">
        <f t="shared" si="12"/>
        <v>0</v>
      </c>
      <c r="H835" s="64"/>
    </row>
    <row r="836" spans="1:8" ht="20.100000000000001" customHeight="1">
      <c r="A836" s="3170">
        <v>60</v>
      </c>
      <c r="B836" s="3139" t="s">
        <v>28497</v>
      </c>
      <c r="C836" s="3140" t="s">
        <v>28498</v>
      </c>
      <c r="D836" s="3183">
        <v>1</v>
      </c>
      <c r="E836" s="3179"/>
      <c r="F836" s="3144"/>
      <c r="G836" s="3169">
        <f t="shared" si="12"/>
        <v>0</v>
      </c>
      <c r="H836" s="64"/>
    </row>
    <row r="837" spans="1:8" ht="20.100000000000001" customHeight="1">
      <c r="A837" s="3170"/>
      <c r="B837" s="3139" t="s">
        <v>28499</v>
      </c>
      <c r="C837" s="3140" t="s">
        <v>28498</v>
      </c>
      <c r="D837" s="3202">
        <v>1</v>
      </c>
      <c r="E837" s="3179"/>
      <c r="F837" s="3144"/>
      <c r="G837" s="3169">
        <f t="shared" si="12"/>
        <v>0</v>
      </c>
      <c r="H837" s="64"/>
    </row>
    <row r="838" spans="1:8" ht="20.100000000000001" customHeight="1">
      <c r="A838" s="3170"/>
      <c r="B838" s="3139" t="s">
        <v>28500</v>
      </c>
      <c r="C838" s="3140" t="s">
        <v>28498</v>
      </c>
      <c r="D838" s="3202">
        <v>1</v>
      </c>
      <c r="E838" s="3179"/>
      <c r="F838" s="3144"/>
      <c r="G838" s="3169">
        <f t="shared" si="12"/>
        <v>0</v>
      </c>
      <c r="H838" s="64"/>
    </row>
    <row r="839" spans="1:8" ht="20.100000000000001" customHeight="1">
      <c r="A839" s="3170">
        <v>100</v>
      </c>
      <c r="B839" s="3040" t="s">
        <v>28501</v>
      </c>
      <c r="C839" s="3140"/>
      <c r="D839" s="3183">
        <v>2</v>
      </c>
      <c r="E839" s="3179"/>
      <c r="F839" s="3144"/>
      <c r="G839" s="3169">
        <f t="shared" si="12"/>
        <v>0</v>
      </c>
      <c r="H839" s="64"/>
    </row>
    <row r="840" spans="1:8" ht="20.100000000000001" customHeight="1">
      <c r="A840" s="2484">
        <v>120</v>
      </c>
      <c r="B840" s="3139" t="s">
        <v>28502</v>
      </c>
      <c r="C840" s="3140"/>
      <c r="D840" s="3211">
        <v>8</v>
      </c>
      <c r="E840" s="3164" t="s">
        <v>8313</v>
      </c>
      <c r="F840" s="3144"/>
      <c r="G840" s="3169">
        <f t="shared" ref="G840:G894" si="13">F840*A840</f>
        <v>0</v>
      </c>
      <c r="H840" s="155"/>
    </row>
    <row r="841" spans="1:8" ht="20.100000000000001" customHeight="1">
      <c r="A841" s="3170">
        <v>150</v>
      </c>
      <c r="B841" s="3254" t="s">
        <v>28503</v>
      </c>
      <c r="C841" s="3140"/>
      <c r="D841" s="3183">
        <v>3</v>
      </c>
      <c r="E841" s="3179"/>
      <c r="F841" s="3144"/>
      <c r="G841" s="3169">
        <f t="shared" si="13"/>
        <v>0</v>
      </c>
      <c r="H841" s="155"/>
    </row>
    <row r="842" spans="1:8" ht="20.100000000000001" customHeight="1">
      <c r="A842" s="2484">
        <v>150</v>
      </c>
      <c r="B842" s="3254" t="s">
        <v>28504</v>
      </c>
      <c r="C842" s="3140"/>
      <c r="D842" s="3183">
        <v>8</v>
      </c>
      <c r="E842" s="3202"/>
      <c r="F842" s="3144"/>
      <c r="G842" s="3169">
        <f t="shared" si="13"/>
        <v>0</v>
      </c>
      <c r="H842" s="155"/>
    </row>
    <row r="843" spans="1:8" ht="20.100000000000001" customHeight="1">
      <c r="A843" s="2484">
        <v>150</v>
      </c>
      <c r="B843" s="3254" t="s">
        <v>28505</v>
      </c>
      <c r="C843" s="3140"/>
      <c r="D843" s="3183">
        <v>10</v>
      </c>
      <c r="E843" s="3202"/>
      <c r="F843" s="3144"/>
      <c r="G843" s="3169">
        <f t="shared" si="13"/>
        <v>0</v>
      </c>
      <c r="H843" s="155"/>
    </row>
    <row r="844" spans="1:8" ht="20.100000000000001" customHeight="1">
      <c r="A844" s="2484">
        <v>130</v>
      </c>
      <c r="B844" s="3311" t="s">
        <v>28506</v>
      </c>
      <c r="C844" s="3140" t="s">
        <v>28498</v>
      </c>
      <c r="D844" s="3178">
        <v>1</v>
      </c>
      <c r="E844" s="3179"/>
      <c r="F844" s="3144"/>
      <c r="G844" s="3169">
        <f t="shared" si="13"/>
        <v>0</v>
      </c>
      <c r="H844" s="64"/>
    </row>
    <row r="845" spans="1:8" ht="20.100000000000001" customHeight="1">
      <c r="A845" s="3170">
        <v>150</v>
      </c>
      <c r="B845" s="3311" t="s">
        <v>28507</v>
      </c>
      <c r="C845" s="3140" t="s">
        <v>28498</v>
      </c>
      <c r="D845" s="3178">
        <v>10</v>
      </c>
      <c r="E845" s="3179"/>
      <c r="F845" s="3144"/>
      <c r="G845" s="3169">
        <f t="shared" si="13"/>
        <v>0</v>
      </c>
      <c r="H845" s="64"/>
    </row>
    <row r="846" spans="1:8" ht="20.100000000000001" customHeight="1">
      <c r="A846" s="3170">
        <v>150</v>
      </c>
      <c r="B846" s="3139" t="s">
        <v>28508</v>
      </c>
      <c r="C846" s="3140" t="s">
        <v>28498</v>
      </c>
      <c r="D846" s="3251">
        <v>3</v>
      </c>
      <c r="E846" s="3179"/>
      <c r="F846" s="3144"/>
      <c r="G846" s="3169">
        <f t="shared" si="13"/>
        <v>0</v>
      </c>
      <c r="H846" s="64"/>
    </row>
    <row r="847" spans="1:8" ht="20.100000000000001" customHeight="1">
      <c r="A847" s="3170">
        <v>150</v>
      </c>
      <c r="B847" s="3312" t="s">
        <v>28509</v>
      </c>
      <c r="C847" s="3140" t="s">
        <v>28498</v>
      </c>
      <c r="D847" s="3183">
        <v>1</v>
      </c>
      <c r="E847" s="3179"/>
      <c r="F847" s="3144"/>
      <c r="G847" s="3169">
        <f t="shared" si="13"/>
        <v>0</v>
      </c>
      <c r="H847" s="64"/>
    </row>
    <row r="848" spans="1:8" ht="20.100000000000001" customHeight="1">
      <c r="A848" s="3170">
        <v>100</v>
      </c>
      <c r="B848" s="3312" t="s">
        <v>28510</v>
      </c>
      <c r="C848" s="3140" t="s">
        <v>28498</v>
      </c>
      <c r="D848" s="3178">
        <v>1</v>
      </c>
      <c r="E848" s="3179"/>
      <c r="F848" s="3144"/>
      <c r="G848" s="3169">
        <f t="shared" si="13"/>
        <v>0</v>
      </c>
      <c r="H848" s="64"/>
    </row>
    <row r="849" spans="1:8" ht="20.100000000000001" customHeight="1">
      <c r="A849" s="3170">
        <v>100</v>
      </c>
      <c r="B849" s="3312" t="s">
        <v>28511</v>
      </c>
      <c r="C849" s="3140" t="s">
        <v>28498</v>
      </c>
      <c r="D849" s="3178">
        <v>3</v>
      </c>
      <c r="E849" s="3179"/>
      <c r="F849" s="3144"/>
      <c r="G849" s="3169">
        <f t="shared" si="13"/>
        <v>0</v>
      </c>
      <c r="H849" s="64"/>
    </row>
    <row r="850" spans="1:8" ht="20.100000000000001" customHeight="1">
      <c r="A850" s="3170">
        <v>150</v>
      </c>
      <c r="B850" s="3313" t="s">
        <v>28512</v>
      </c>
      <c r="C850" s="3140" t="s">
        <v>28498</v>
      </c>
      <c r="D850" s="3178">
        <v>3</v>
      </c>
      <c r="E850" s="3179"/>
      <c r="F850" s="3144"/>
      <c r="G850" s="3169">
        <f t="shared" si="13"/>
        <v>0</v>
      </c>
      <c r="H850" s="64"/>
    </row>
    <row r="851" spans="1:8" ht="20.100000000000001" customHeight="1">
      <c r="A851" s="3170">
        <v>150</v>
      </c>
      <c r="B851" s="3314" t="s">
        <v>28513</v>
      </c>
      <c r="C851" s="3140" t="s">
        <v>28498</v>
      </c>
      <c r="D851" s="3178">
        <v>3</v>
      </c>
      <c r="E851" s="3179"/>
      <c r="F851" s="3144"/>
      <c r="G851" s="3169">
        <f t="shared" si="13"/>
        <v>0</v>
      </c>
      <c r="H851" s="64"/>
    </row>
    <row r="852" spans="1:8" ht="20.100000000000001" customHeight="1">
      <c r="A852" s="3170">
        <v>200</v>
      </c>
      <c r="B852" s="3311" t="s">
        <v>28514</v>
      </c>
      <c r="C852" s="3140" t="s">
        <v>28498</v>
      </c>
      <c r="D852" s="3144">
        <v>4</v>
      </c>
      <c r="E852" s="3183"/>
      <c r="F852" s="3225"/>
      <c r="G852" s="3169">
        <f t="shared" si="13"/>
        <v>0</v>
      </c>
      <c r="H852" s="64"/>
    </row>
    <row r="853" spans="1:8" ht="20.100000000000001" customHeight="1">
      <c r="A853" s="3170">
        <v>200</v>
      </c>
      <c r="B853" s="3311" t="s">
        <v>28515</v>
      </c>
      <c r="C853" s="3140" t="s">
        <v>28498</v>
      </c>
      <c r="D853" s="3144">
        <v>2</v>
      </c>
      <c r="E853" s="3183"/>
      <c r="F853" s="3225"/>
      <c r="G853" s="3169">
        <f t="shared" si="13"/>
        <v>0</v>
      </c>
      <c r="H853" s="64"/>
    </row>
    <row r="854" spans="1:8" ht="20.100000000000001" customHeight="1">
      <c r="A854" s="3170">
        <v>200</v>
      </c>
      <c r="B854" s="3311" t="s">
        <v>28516</v>
      </c>
      <c r="C854" s="3140" t="s">
        <v>28498</v>
      </c>
      <c r="D854" s="3183">
        <v>4</v>
      </c>
      <c r="E854" s="3183"/>
      <c r="F854" s="3144"/>
      <c r="G854" s="3169">
        <f t="shared" si="13"/>
        <v>0</v>
      </c>
      <c r="H854" s="64"/>
    </row>
    <row r="855" spans="1:8" ht="20.100000000000001" customHeight="1">
      <c r="A855" s="3157"/>
      <c r="B855" s="3255" t="s">
        <v>28517</v>
      </c>
      <c r="C855" s="3256"/>
      <c r="D855" s="3142" t="s">
        <v>66</v>
      </c>
      <c r="E855" s="3179"/>
      <c r="F855" s="3144"/>
      <c r="G855" s="3169">
        <f t="shared" si="13"/>
        <v>0</v>
      </c>
      <c r="H855" s="64"/>
    </row>
    <row r="856" spans="1:8" ht="20.100000000000001" customHeight="1">
      <c r="A856" s="3170">
        <v>30</v>
      </c>
      <c r="B856" s="3040" t="s">
        <v>28518</v>
      </c>
      <c r="C856" s="3204"/>
      <c r="D856" s="3178">
        <v>8</v>
      </c>
      <c r="E856" s="3179"/>
      <c r="F856" s="3144"/>
      <c r="G856" s="3169">
        <f t="shared" si="13"/>
        <v>0</v>
      </c>
      <c r="H856" s="64"/>
    </row>
    <row r="857" spans="1:8" ht="20.100000000000001" customHeight="1">
      <c r="A857" s="3170">
        <v>60</v>
      </c>
      <c r="B857" s="3288" t="s">
        <v>28519</v>
      </c>
      <c r="C857" s="3204"/>
      <c r="D857" s="3178">
        <v>25</v>
      </c>
      <c r="E857" s="3164" t="s">
        <v>8313</v>
      </c>
      <c r="F857" s="3144"/>
      <c r="G857" s="3169">
        <f t="shared" si="13"/>
        <v>0</v>
      </c>
      <c r="H857" s="64"/>
    </row>
    <row r="858" spans="1:8" ht="20.100000000000001" customHeight="1">
      <c r="A858" s="3170">
        <v>40</v>
      </c>
      <c r="B858" s="3288" t="s">
        <v>28520</v>
      </c>
      <c r="C858" s="3204"/>
      <c r="D858" s="3183">
        <v>7</v>
      </c>
      <c r="E858" s="3164" t="s">
        <v>8313</v>
      </c>
      <c r="F858" s="3144"/>
      <c r="G858" s="3169">
        <f t="shared" si="13"/>
        <v>0</v>
      </c>
      <c r="H858" s="64"/>
    </row>
    <row r="859" spans="1:8" ht="20.100000000000001" customHeight="1">
      <c r="A859" s="3170">
        <v>40</v>
      </c>
      <c r="B859" s="3288" t="s">
        <v>28521</v>
      </c>
      <c r="C859" s="3204"/>
      <c r="D859" s="3202">
        <v>50</v>
      </c>
      <c r="E859" s="3164" t="s">
        <v>8313</v>
      </c>
      <c r="F859" s="3144"/>
      <c r="G859" s="3169">
        <f t="shared" si="13"/>
        <v>0</v>
      </c>
      <c r="H859" s="64"/>
    </row>
    <row r="860" spans="1:8" ht="20.100000000000001" customHeight="1">
      <c r="A860" s="3170">
        <v>40</v>
      </c>
      <c r="B860" s="3304" t="s">
        <v>28522</v>
      </c>
      <c r="C860" s="3204"/>
      <c r="D860" s="3183">
        <v>17</v>
      </c>
      <c r="E860" s="3179"/>
      <c r="F860" s="3144"/>
      <c r="G860" s="3169">
        <f t="shared" si="13"/>
        <v>0</v>
      </c>
      <c r="H860" s="64"/>
    </row>
    <row r="861" spans="1:8" ht="20.100000000000001" customHeight="1">
      <c r="A861" s="3170">
        <v>50</v>
      </c>
      <c r="B861" s="3139" t="s">
        <v>28523</v>
      </c>
      <c r="C861" s="3204"/>
      <c r="D861" s="3183">
        <v>20</v>
      </c>
      <c r="E861" s="3164" t="s">
        <v>8313</v>
      </c>
      <c r="F861" s="3144"/>
      <c r="G861" s="3169">
        <f t="shared" si="13"/>
        <v>0</v>
      </c>
      <c r="H861" s="64"/>
    </row>
    <row r="862" spans="1:8" ht="20.100000000000001" customHeight="1">
      <c r="A862" s="3170"/>
      <c r="B862" s="3266" t="s">
        <v>28524</v>
      </c>
      <c r="C862" s="3186"/>
      <c r="D862" s="3178">
        <v>100</v>
      </c>
      <c r="E862" s="3164" t="s">
        <v>8313</v>
      </c>
      <c r="F862" s="3144"/>
      <c r="G862" s="3169">
        <f t="shared" si="13"/>
        <v>0</v>
      </c>
      <c r="H862" s="64"/>
    </row>
    <row r="863" spans="1:8" ht="20.100000000000001" customHeight="1">
      <c r="A863" s="3170">
        <v>60</v>
      </c>
      <c r="B863" s="3266" t="s">
        <v>28525</v>
      </c>
      <c r="C863" s="3140"/>
      <c r="D863" s="3178">
        <v>30</v>
      </c>
      <c r="E863" s="3164" t="s">
        <v>8313</v>
      </c>
      <c r="F863" s="3144"/>
      <c r="G863" s="3169">
        <f t="shared" si="13"/>
        <v>0</v>
      </c>
      <c r="H863" s="64"/>
    </row>
    <row r="864" spans="1:8" ht="20.100000000000001" customHeight="1">
      <c r="A864" s="3170">
        <v>60</v>
      </c>
      <c r="B864" s="3308" t="s">
        <v>28526</v>
      </c>
      <c r="C864" s="3140"/>
      <c r="D864" s="3178">
        <v>20</v>
      </c>
      <c r="E864" s="3179"/>
      <c r="F864" s="3144"/>
      <c r="G864" s="3169">
        <f t="shared" si="13"/>
        <v>0</v>
      </c>
      <c r="H864" s="64"/>
    </row>
    <row r="865" spans="1:8" ht="20.100000000000001" customHeight="1">
      <c r="A865" s="3170">
        <v>150</v>
      </c>
      <c r="B865" s="3139" t="s">
        <v>28527</v>
      </c>
      <c r="C865" s="3204"/>
      <c r="D865" s="3178">
        <v>20</v>
      </c>
      <c r="E865" s="3164" t="s">
        <v>8313</v>
      </c>
      <c r="F865" s="3144"/>
      <c r="G865" s="3169">
        <f t="shared" si="13"/>
        <v>0</v>
      </c>
      <c r="H865" s="64"/>
    </row>
    <row r="866" spans="1:8" ht="20.100000000000001" customHeight="1">
      <c r="A866" s="3170">
        <v>60</v>
      </c>
      <c r="B866" s="3288" t="s">
        <v>28528</v>
      </c>
      <c r="C866" s="3140"/>
      <c r="D866" s="3142">
        <v>3</v>
      </c>
      <c r="E866" s="3179"/>
      <c r="F866" s="3144"/>
      <c r="G866" s="3169">
        <f t="shared" si="13"/>
        <v>0</v>
      </c>
      <c r="H866" s="64"/>
    </row>
    <row r="867" spans="1:8" ht="20.100000000000001" customHeight="1">
      <c r="A867" s="2484">
        <v>120</v>
      </c>
      <c r="B867" s="3139" t="s">
        <v>28529</v>
      </c>
      <c r="C867" s="3140" t="s">
        <v>28530</v>
      </c>
      <c r="D867" s="3183">
        <v>35</v>
      </c>
      <c r="E867" s="3164" t="s">
        <v>8313</v>
      </c>
      <c r="F867" s="3144"/>
      <c r="G867" s="3169">
        <f t="shared" si="13"/>
        <v>0</v>
      </c>
      <c r="H867" s="155"/>
    </row>
    <row r="868" spans="1:8" ht="20.100000000000001" customHeight="1">
      <c r="A868" s="3170">
        <v>150</v>
      </c>
      <c r="B868" s="3139" t="s">
        <v>28531</v>
      </c>
      <c r="C868" s="3140" t="s">
        <v>28530</v>
      </c>
      <c r="D868" s="3183">
        <v>21</v>
      </c>
      <c r="E868" s="3164" t="s">
        <v>8313</v>
      </c>
      <c r="F868" s="3144"/>
      <c r="G868" s="3169">
        <f t="shared" si="13"/>
        <v>0</v>
      </c>
      <c r="H868" s="155"/>
    </row>
    <row r="869" spans="1:8" ht="20.100000000000001" customHeight="1">
      <c r="A869" s="3170"/>
      <c r="B869" s="3040" t="s">
        <v>28533</v>
      </c>
      <c r="C869" s="3204" t="s">
        <v>28532</v>
      </c>
      <c r="D869" s="3202">
        <v>50</v>
      </c>
      <c r="E869" s="3179"/>
      <c r="F869" s="3144"/>
      <c r="G869" s="3169">
        <f t="shared" si="13"/>
        <v>0</v>
      </c>
      <c r="H869" s="64"/>
    </row>
    <row r="870" spans="1:8" ht="20.100000000000001" customHeight="1">
      <c r="A870" s="3170">
        <v>150</v>
      </c>
      <c r="B870" s="3266" t="s">
        <v>28534</v>
      </c>
      <c r="C870" s="3287" t="s">
        <v>28532</v>
      </c>
      <c r="D870" s="3285">
        <v>32</v>
      </c>
      <c r="E870" s="3167"/>
      <c r="F870" s="3168"/>
      <c r="G870" s="3169">
        <f t="shared" si="13"/>
        <v>0</v>
      </c>
      <c r="H870" s="64"/>
    </row>
    <row r="871" spans="1:8" ht="20.100000000000001" customHeight="1">
      <c r="A871" s="3170">
        <v>200</v>
      </c>
      <c r="B871" s="3049" t="s">
        <v>28535</v>
      </c>
      <c r="C871" s="3204" t="s">
        <v>28532</v>
      </c>
      <c r="D871" s="3183">
        <v>2</v>
      </c>
      <c r="E871" s="3164"/>
      <c r="F871" s="3144"/>
      <c r="G871" s="3169">
        <f t="shared" si="13"/>
        <v>0</v>
      </c>
      <c r="H871" s="64"/>
    </row>
    <row r="872" spans="1:8" ht="20.100000000000001" customHeight="1">
      <c r="A872" s="3170">
        <v>200</v>
      </c>
      <c r="B872" s="3049" t="s">
        <v>28536</v>
      </c>
      <c r="C872" s="3204" t="s">
        <v>28537</v>
      </c>
      <c r="D872" s="3211">
        <v>15</v>
      </c>
      <c r="E872" s="3164"/>
      <c r="F872" s="3144"/>
      <c r="G872" s="3169">
        <f t="shared" si="13"/>
        <v>0</v>
      </c>
      <c r="H872" s="64"/>
    </row>
    <row r="873" spans="1:8" ht="20.100000000000001" customHeight="1">
      <c r="A873" s="3170">
        <v>250</v>
      </c>
      <c r="B873" s="3139" t="s">
        <v>28538</v>
      </c>
      <c r="C873" s="3140"/>
      <c r="D873" s="3202">
        <v>10</v>
      </c>
      <c r="E873" s="3179"/>
      <c r="F873" s="3144"/>
      <c r="G873" s="3169">
        <f t="shared" si="13"/>
        <v>0</v>
      </c>
      <c r="H873" s="64"/>
    </row>
    <row r="874" spans="1:8" ht="20.100000000000001" customHeight="1">
      <c r="A874" s="3170">
        <v>250</v>
      </c>
      <c r="B874" s="3139" t="s">
        <v>28539</v>
      </c>
      <c r="C874" s="3204" t="s">
        <v>28537</v>
      </c>
      <c r="D874" s="3211">
        <v>49</v>
      </c>
      <c r="E874" s="3164" t="s">
        <v>8313</v>
      </c>
      <c r="F874" s="3144"/>
      <c r="G874" s="3169">
        <f t="shared" si="13"/>
        <v>0</v>
      </c>
      <c r="H874" s="64"/>
    </row>
    <row r="875" spans="1:8" ht="20.100000000000001" customHeight="1">
      <c r="A875" s="3170">
        <v>250</v>
      </c>
      <c r="B875" s="3049" t="s">
        <v>28540</v>
      </c>
      <c r="C875" s="3204" t="s">
        <v>28532</v>
      </c>
      <c r="D875" s="3183">
        <v>2</v>
      </c>
      <c r="E875" s="3164"/>
      <c r="F875" s="3144"/>
      <c r="G875" s="3169">
        <f t="shared" si="13"/>
        <v>0</v>
      </c>
      <c r="H875" s="64"/>
    </row>
    <row r="876" spans="1:8" ht="20.100000000000001" customHeight="1">
      <c r="A876" s="3170">
        <v>350</v>
      </c>
      <c r="B876" s="3316" t="s">
        <v>28541</v>
      </c>
      <c r="C876" s="3204" t="s">
        <v>28532</v>
      </c>
      <c r="D876" s="3183">
        <v>10</v>
      </c>
      <c r="E876" s="3164"/>
      <c r="F876" s="3144"/>
      <c r="G876" s="3169">
        <f t="shared" si="13"/>
        <v>0</v>
      </c>
      <c r="H876" s="64"/>
    </row>
    <row r="877" spans="1:8" ht="20.100000000000001" customHeight="1">
      <c r="A877" s="3170">
        <v>1500</v>
      </c>
      <c r="B877" s="3049" t="s">
        <v>28542</v>
      </c>
      <c r="C877" s="3140"/>
      <c r="D877" s="3183">
        <v>2</v>
      </c>
      <c r="E877" s="3179"/>
      <c r="F877" s="3144"/>
      <c r="G877" s="3169">
        <f t="shared" si="13"/>
        <v>0</v>
      </c>
      <c r="H877" s="64"/>
    </row>
    <row r="878" spans="1:8" ht="20.100000000000001" customHeight="1">
      <c r="A878" s="3157"/>
      <c r="B878" s="3255" t="s">
        <v>28543</v>
      </c>
      <c r="C878" s="3256"/>
      <c r="D878" s="3142" t="s">
        <v>66</v>
      </c>
      <c r="E878" s="3179"/>
      <c r="F878" s="3144"/>
      <c r="G878" s="3169">
        <f t="shared" si="13"/>
        <v>0</v>
      </c>
      <c r="H878" s="64"/>
    </row>
    <row r="879" spans="1:8" ht="20.100000000000001" customHeight="1">
      <c r="A879" s="3170">
        <v>600</v>
      </c>
      <c r="B879" s="3317" t="s">
        <v>28544</v>
      </c>
      <c r="C879" s="3140"/>
      <c r="D879" s="3183">
        <v>3</v>
      </c>
      <c r="E879" s="3179"/>
      <c r="F879" s="3144"/>
      <c r="G879" s="3169">
        <f t="shared" si="13"/>
        <v>0</v>
      </c>
      <c r="H879" s="64"/>
    </row>
    <row r="880" spans="1:8" ht="20.100000000000001" customHeight="1">
      <c r="A880" s="3170"/>
      <c r="B880" s="3317" t="s">
        <v>28545</v>
      </c>
      <c r="C880" s="3140"/>
      <c r="D880" s="3180" t="s">
        <v>42</v>
      </c>
      <c r="E880" s="3179"/>
      <c r="F880" s="3144"/>
      <c r="G880" s="3169">
        <f t="shared" si="13"/>
        <v>0</v>
      </c>
      <c r="H880" s="64"/>
    </row>
    <row r="881" spans="1:8" ht="20.100000000000001" customHeight="1">
      <c r="A881" s="3157"/>
      <c r="B881" s="3139" t="s">
        <v>28546</v>
      </c>
      <c r="C881" s="3140"/>
      <c r="D881" s="3142" t="s">
        <v>66</v>
      </c>
      <c r="E881" s="3179"/>
      <c r="F881" s="3144"/>
      <c r="G881" s="3169">
        <f t="shared" si="13"/>
        <v>0</v>
      </c>
      <c r="H881" s="64"/>
    </row>
    <row r="882" spans="1:8" ht="20.100000000000001" customHeight="1">
      <c r="A882" s="3170">
        <v>50</v>
      </c>
      <c r="B882" s="3049" t="s">
        <v>28547</v>
      </c>
      <c r="C882" s="3140"/>
      <c r="D882" s="3142">
        <v>10</v>
      </c>
      <c r="E882" s="3164" t="s">
        <v>8313</v>
      </c>
      <c r="F882" s="3144"/>
      <c r="G882" s="3169">
        <f t="shared" si="13"/>
        <v>0</v>
      </c>
      <c r="H882" s="64"/>
    </row>
    <row r="883" spans="1:8" ht="20.100000000000001" customHeight="1">
      <c r="A883" s="3170">
        <v>50</v>
      </c>
      <c r="B883" s="3049" t="s">
        <v>28548</v>
      </c>
      <c r="C883" s="3140"/>
      <c r="D883" s="3178">
        <v>3</v>
      </c>
      <c r="E883" s="3164" t="s">
        <v>8313</v>
      </c>
      <c r="F883" s="3144"/>
      <c r="G883" s="3169">
        <f t="shared" si="13"/>
        <v>0</v>
      </c>
      <c r="H883" s="64"/>
    </row>
    <row r="884" spans="1:8" ht="20.100000000000001" customHeight="1">
      <c r="A884" s="3170">
        <v>50</v>
      </c>
      <c r="B884" s="3318" t="s">
        <v>28549</v>
      </c>
      <c r="C884" s="3140"/>
      <c r="D884" s="3178">
        <v>17</v>
      </c>
      <c r="E884" s="3164" t="s">
        <v>8313</v>
      </c>
      <c r="F884" s="3144"/>
      <c r="G884" s="3169">
        <f t="shared" si="13"/>
        <v>0</v>
      </c>
      <c r="H884" s="64"/>
    </row>
    <row r="885" spans="1:8" ht="20.100000000000001" customHeight="1">
      <c r="A885" s="3170">
        <v>50</v>
      </c>
      <c r="B885" s="3318" t="s">
        <v>28550</v>
      </c>
      <c r="C885" s="3140"/>
      <c r="D885" s="3178">
        <v>85</v>
      </c>
      <c r="E885" s="3164" t="s">
        <v>8313</v>
      </c>
      <c r="F885" s="3144"/>
      <c r="G885" s="3169">
        <f t="shared" si="13"/>
        <v>0</v>
      </c>
      <c r="H885" s="64"/>
    </row>
    <row r="886" spans="1:8" ht="20.100000000000001" customHeight="1">
      <c r="A886" s="3170">
        <v>50</v>
      </c>
      <c r="B886" s="3318" t="s">
        <v>28551</v>
      </c>
      <c r="C886" s="3140"/>
      <c r="D886" s="3178">
        <v>20</v>
      </c>
      <c r="E886" s="3164" t="s">
        <v>8313</v>
      </c>
      <c r="F886" s="3144"/>
      <c r="G886" s="3169">
        <f t="shared" si="13"/>
        <v>0</v>
      </c>
      <c r="H886" s="64"/>
    </row>
    <row r="887" spans="1:8" ht="20.100000000000001" customHeight="1">
      <c r="A887" s="2484">
        <v>100</v>
      </c>
      <c r="B887" s="3319" t="s">
        <v>28552</v>
      </c>
      <c r="C887" s="3140"/>
      <c r="D887" s="3178">
        <v>16</v>
      </c>
      <c r="E887" s="3164" t="s">
        <v>8313</v>
      </c>
      <c r="F887" s="3144"/>
      <c r="G887" s="3169">
        <f t="shared" si="13"/>
        <v>0</v>
      </c>
      <c r="H887" s="64"/>
    </row>
    <row r="888" spans="1:8" ht="20.100000000000001" customHeight="1">
      <c r="A888" s="2484">
        <v>100</v>
      </c>
      <c r="B888" s="3318" t="s">
        <v>28553</v>
      </c>
      <c r="C888" s="3140"/>
      <c r="D888" s="3183">
        <v>1</v>
      </c>
      <c r="E888" s="3179"/>
      <c r="F888" s="3144"/>
      <c r="G888" s="3169">
        <f t="shared" si="13"/>
        <v>0</v>
      </c>
      <c r="H888" s="64"/>
    </row>
    <row r="889" spans="1:8" ht="20.100000000000001" customHeight="1">
      <c r="A889" s="2484">
        <v>100</v>
      </c>
      <c r="B889" s="3040" t="s">
        <v>28554</v>
      </c>
      <c r="C889" s="3204"/>
      <c r="D889" s="2444">
        <v>10</v>
      </c>
      <c r="E889" s="3179"/>
      <c r="F889" s="3144"/>
      <c r="G889" s="3169">
        <f t="shared" si="13"/>
        <v>0</v>
      </c>
      <c r="H889" s="64"/>
    </row>
    <row r="890" spans="1:8" ht="20.100000000000001" customHeight="1">
      <c r="A890" s="2484">
        <v>100</v>
      </c>
      <c r="B890" s="3319" t="s">
        <v>28555</v>
      </c>
      <c r="C890" s="3140"/>
      <c r="D890" s="3178">
        <v>8</v>
      </c>
      <c r="E890" s="3179"/>
      <c r="F890" s="3144"/>
      <c r="G890" s="3169">
        <f t="shared" si="13"/>
        <v>0</v>
      </c>
      <c r="H890" s="64"/>
    </row>
    <row r="891" spans="1:8" ht="20.100000000000001" customHeight="1">
      <c r="A891" s="3170">
        <v>20</v>
      </c>
      <c r="B891" s="3049" t="s">
        <v>28557</v>
      </c>
      <c r="C891" s="3140" t="s">
        <v>28556</v>
      </c>
      <c r="D891" s="3251">
        <v>20</v>
      </c>
      <c r="E891" s="3164" t="s">
        <v>8313</v>
      </c>
      <c r="F891" s="3144"/>
      <c r="G891" s="3169">
        <f t="shared" si="13"/>
        <v>0</v>
      </c>
      <c r="H891" s="64"/>
    </row>
    <row r="892" spans="1:8" ht="20.100000000000001" customHeight="1">
      <c r="A892" s="3170">
        <v>20</v>
      </c>
      <c r="B892" s="3049" t="s">
        <v>28558</v>
      </c>
      <c r="C892" s="3140" t="s">
        <v>28556</v>
      </c>
      <c r="D892" s="3178">
        <v>80</v>
      </c>
      <c r="E892" s="3164" t="s">
        <v>8313</v>
      </c>
      <c r="F892" s="3144"/>
      <c r="G892" s="3169">
        <f t="shared" si="13"/>
        <v>0</v>
      </c>
      <c r="H892" s="155"/>
    </row>
    <row r="893" spans="1:8" ht="20.100000000000001" customHeight="1">
      <c r="A893" s="3170">
        <v>150</v>
      </c>
      <c r="B893" s="3040" t="s">
        <v>28559</v>
      </c>
      <c r="C893" s="3204"/>
      <c r="D893" s="2444">
        <v>1</v>
      </c>
      <c r="E893" s="3179"/>
      <c r="F893" s="3144"/>
      <c r="G893" s="3169">
        <f t="shared" si="13"/>
        <v>0</v>
      </c>
      <c r="H893" s="64"/>
    </row>
    <row r="894" spans="1:8" ht="20.100000000000001" customHeight="1">
      <c r="A894" s="3170">
        <v>600</v>
      </c>
      <c r="B894" s="3049" t="s">
        <v>28560</v>
      </c>
      <c r="C894" s="3140"/>
      <c r="D894" s="3183">
        <v>1</v>
      </c>
      <c r="E894" s="3179"/>
      <c r="F894" s="3144"/>
      <c r="G894" s="3169">
        <f t="shared" si="13"/>
        <v>0</v>
      </c>
      <c r="H894" s="64"/>
    </row>
    <row r="895" spans="1:8" ht="20.100000000000001" customHeight="1">
      <c r="A895" s="3157"/>
      <c r="B895" s="3324" t="s">
        <v>28561</v>
      </c>
      <c r="C895" s="3294"/>
      <c r="D895" s="3325" t="s">
        <v>1155</v>
      </c>
      <c r="E895" s="3326"/>
      <c r="F895" s="3323"/>
      <c r="G895" s="3169"/>
      <c r="H895" s="64"/>
    </row>
    <row r="896" spans="1:8" ht="20.100000000000001" customHeight="1">
      <c r="A896" s="3170">
        <v>150</v>
      </c>
      <c r="B896" s="3040" t="s">
        <v>28562</v>
      </c>
      <c r="C896" s="3204"/>
      <c r="D896" s="3193">
        <v>1</v>
      </c>
      <c r="E896" s="3179"/>
      <c r="F896" s="3144"/>
      <c r="G896" s="3169">
        <f t="shared" ref="G896:G927" si="14">F896*A896</f>
        <v>0</v>
      </c>
      <c r="H896" s="64"/>
    </row>
    <row r="897" spans="1:8" ht="20.100000000000001" customHeight="1">
      <c r="A897" s="3170">
        <v>150</v>
      </c>
      <c r="B897" s="3039" t="s">
        <v>28563</v>
      </c>
      <c r="C897" s="3153"/>
      <c r="D897" s="3193">
        <v>1</v>
      </c>
      <c r="E897" s="3179"/>
      <c r="F897" s="3144"/>
      <c r="G897" s="3169">
        <f t="shared" si="14"/>
        <v>0</v>
      </c>
      <c r="H897" s="64"/>
    </row>
    <row r="898" spans="1:8" ht="20.100000000000001" customHeight="1">
      <c r="A898" s="3170">
        <v>150</v>
      </c>
      <c r="B898" s="3040" t="s">
        <v>28564</v>
      </c>
      <c r="C898" s="3204"/>
      <c r="D898" s="3193">
        <v>1</v>
      </c>
      <c r="E898" s="3179"/>
      <c r="F898" s="3144"/>
      <c r="G898" s="3169">
        <f t="shared" si="14"/>
        <v>0</v>
      </c>
      <c r="H898" s="64"/>
    </row>
    <row r="899" spans="1:8" ht="20.100000000000001" customHeight="1">
      <c r="A899" s="2484">
        <v>130</v>
      </c>
      <c r="B899" s="3040" t="s">
        <v>28565</v>
      </c>
      <c r="C899" s="3204"/>
      <c r="D899" s="3191">
        <v>1</v>
      </c>
      <c r="E899" s="3179"/>
      <c r="F899" s="3144"/>
      <c r="G899" s="3169">
        <f t="shared" si="14"/>
        <v>0</v>
      </c>
      <c r="H899" s="64"/>
    </row>
    <row r="900" spans="1:8" ht="20.100000000000001" customHeight="1">
      <c r="A900" s="3170">
        <v>150</v>
      </c>
      <c r="B900" s="3040" t="s">
        <v>28566</v>
      </c>
      <c r="C900" s="3204"/>
      <c r="D900" s="2444">
        <v>1</v>
      </c>
      <c r="E900" s="3179"/>
      <c r="F900" s="3144"/>
      <c r="G900" s="3169">
        <f t="shared" si="14"/>
        <v>0</v>
      </c>
      <c r="H900" s="64"/>
    </row>
    <row r="901" spans="1:8" ht="20.100000000000001" customHeight="1">
      <c r="A901" s="3170">
        <v>150</v>
      </c>
      <c r="B901" s="3039" t="s">
        <v>28567</v>
      </c>
      <c r="C901" s="3153"/>
      <c r="D901" s="3193">
        <v>1</v>
      </c>
      <c r="E901" s="3179"/>
      <c r="F901" s="3144"/>
      <c r="G901" s="3169">
        <f t="shared" si="14"/>
        <v>0</v>
      </c>
      <c r="H901" s="64"/>
    </row>
    <row r="902" spans="1:8" ht="20.100000000000001" customHeight="1">
      <c r="A902" s="3170">
        <v>150</v>
      </c>
      <c r="B902" s="3039" t="s">
        <v>28568</v>
      </c>
      <c r="C902" s="3153"/>
      <c r="D902" s="2444">
        <v>1</v>
      </c>
      <c r="E902" s="3179"/>
      <c r="F902" s="3144"/>
      <c r="G902" s="3169">
        <f t="shared" si="14"/>
        <v>0</v>
      </c>
      <c r="H902" s="64"/>
    </row>
    <row r="903" spans="1:8" ht="20.100000000000001" customHeight="1">
      <c r="A903" s="3170">
        <v>150</v>
      </c>
      <c r="B903" s="3039" t="s">
        <v>28569</v>
      </c>
      <c r="C903" s="3153"/>
      <c r="D903" s="3193">
        <v>1</v>
      </c>
      <c r="E903" s="3179"/>
      <c r="F903" s="3144"/>
      <c r="G903" s="3169">
        <f t="shared" si="14"/>
        <v>0</v>
      </c>
      <c r="H903" s="64"/>
    </row>
    <row r="904" spans="1:8" ht="20.100000000000001" customHeight="1">
      <c r="A904" s="3170">
        <v>150</v>
      </c>
      <c r="B904" s="3039" t="s">
        <v>28570</v>
      </c>
      <c r="C904" s="3153"/>
      <c r="D904" s="3193">
        <v>1</v>
      </c>
      <c r="E904" s="3179"/>
      <c r="F904" s="3144"/>
      <c r="G904" s="3169">
        <f t="shared" si="14"/>
        <v>0</v>
      </c>
      <c r="H904" s="64"/>
    </row>
    <row r="905" spans="1:8" ht="20.100000000000001" customHeight="1">
      <c r="A905" s="3170">
        <v>150</v>
      </c>
      <c r="B905" s="3039" t="s">
        <v>28571</v>
      </c>
      <c r="C905" s="3153"/>
      <c r="D905" s="3193">
        <v>1</v>
      </c>
      <c r="E905" s="3179"/>
      <c r="F905" s="3144"/>
      <c r="G905" s="3169">
        <f t="shared" si="14"/>
        <v>0</v>
      </c>
      <c r="H905" s="64"/>
    </row>
    <row r="906" spans="1:8" ht="20.100000000000001" customHeight="1">
      <c r="A906" s="3170">
        <v>150</v>
      </c>
      <c r="B906" s="3039" t="s">
        <v>28572</v>
      </c>
      <c r="C906" s="3153"/>
      <c r="D906" s="3193">
        <v>1</v>
      </c>
      <c r="E906" s="3179"/>
      <c r="F906" s="3144"/>
      <c r="G906" s="3169">
        <f t="shared" si="14"/>
        <v>0</v>
      </c>
      <c r="H906" s="64"/>
    </row>
    <row r="907" spans="1:8" ht="20.100000000000001" customHeight="1">
      <c r="A907" s="3170">
        <v>150</v>
      </c>
      <c r="B907" s="3039" t="s">
        <v>28573</v>
      </c>
      <c r="C907" s="3153"/>
      <c r="D907" s="3193">
        <v>2</v>
      </c>
      <c r="E907" s="3179"/>
      <c r="F907" s="3144"/>
      <c r="G907" s="3169">
        <f t="shared" si="14"/>
        <v>0</v>
      </c>
      <c r="H907" s="64"/>
    </row>
    <row r="908" spans="1:8" ht="20.100000000000001" customHeight="1">
      <c r="A908" s="3170">
        <v>150</v>
      </c>
      <c r="B908" s="3039" t="s">
        <v>28574</v>
      </c>
      <c r="C908" s="3153"/>
      <c r="D908" s="3193">
        <v>1</v>
      </c>
      <c r="E908" s="3179"/>
      <c r="F908" s="3144"/>
      <c r="G908" s="3169">
        <f t="shared" si="14"/>
        <v>0</v>
      </c>
      <c r="H908" s="64"/>
    </row>
    <row r="909" spans="1:8" ht="20.100000000000001" customHeight="1">
      <c r="A909" s="3170">
        <v>150</v>
      </c>
      <c r="B909" s="3039" t="s">
        <v>28575</v>
      </c>
      <c r="C909" s="3153"/>
      <c r="D909" s="3193">
        <v>2</v>
      </c>
      <c r="E909" s="3179"/>
      <c r="F909" s="3144"/>
      <c r="G909" s="3169">
        <f t="shared" si="14"/>
        <v>0</v>
      </c>
      <c r="H909" s="64"/>
    </row>
    <row r="910" spans="1:8" ht="20.100000000000001" customHeight="1">
      <c r="A910" s="3170">
        <v>150</v>
      </c>
      <c r="B910" s="3039" t="s">
        <v>28576</v>
      </c>
      <c r="C910" s="3153"/>
      <c r="D910" s="3193">
        <v>1</v>
      </c>
      <c r="E910" s="3179"/>
      <c r="F910" s="3144"/>
      <c r="G910" s="3169">
        <f t="shared" si="14"/>
        <v>0</v>
      </c>
      <c r="H910" s="64"/>
    </row>
    <row r="911" spans="1:8" ht="20.100000000000001" customHeight="1">
      <c r="A911" s="3170">
        <v>150</v>
      </c>
      <c r="B911" s="3040" t="s">
        <v>28577</v>
      </c>
      <c r="C911" s="3204"/>
      <c r="D911" s="2444">
        <v>1</v>
      </c>
      <c r="E911" s="3179"/>
      <c r="F911" s="3144"/>
      <c r="G911" s="3169">
        <f t="shared" si="14"/>
        <v>0</v>
      </c>
      <c r="H911" s="64"/>
    </row>
    <row r="912" spans="1:8" ht="20.100000000000001" customHeight="1">
      <c r="A912" s="3170">
        <v>150</v>
      </c>
      <c r="B912" s="3038" t="s">
        <v>28578</v>
      </c>
      <c r="C912" s="3160"/>
      <c r="D912" s="3193">
        <v>1</v>
      </c>
      <c r="E912" s="3179"/>
      <c r="F912" s="3144"/>
      <c r="G912" s="3169">
        <f t="shared" si="14"/>
        <v>0</v>
      </c>
      <c r="H912" s="64"/>
    </row>
    <row r="913" spans="1:8" ht="20.100000000000001" customHeight="1">
      <c r="A913" s="3170">
        <v>150</v>
      </c>
      <c r="B913" s="3038" t="s">
        <v>28579</v>
      </c>
      <c r="C913" s="3160"/>
      <c r="D913" s="3193">
        <v>1</v>
      </c>
      <c r="E913" s="3179"/>
      <c r="F913" s="3144"/>
      <c r="G913" s="3169">
        <f t="shared" si="14"/>
        <v>0</v>
      </c>
      <c r="H913" s="64"/>
    </row>
    <row r="914" spans="1:8" ht="20.100000000000001" customHeight="1">
      <c r="A914" s="2484">
        <v>120</v>
      </c>
      <c r="B914" s="3038" t="s">
        <v>28580</v>
      </c>
      <c r="C914" s="3160"/>
      <c r="D914" s="3193">
        <v>1</v>
      </c>
      <c r="E914" s="3179"/>
      <c r="F914" s="3144"/>
      <c r="G914" s="3169">
        <f t="shared" si="14"/>
        <v>0</v>
      </c>
      <c r="H914" s="64"/>
    </row>
    <row r="915" spans="1:8" ht="20.100000000000001" customHeight="1">
      <c r="A915" s="2484">
        <v>120</v>
      </c>
      <c r="B915" s="3038" t="s">
        <v>28581</v>
      </c>
      <c r="C915" s="3160"/>
      <c r="D915" s="3193">
        <v>1</v>
      </c>
      <c r="E915" s="3179"/>
      <c r="F915" s="3144"/>
      <c r="G915" s="3169">
        <f t="shared" si="14"/>
        <v>0</v>
      </c>
      <c r="H915" s="64"/>
    </row>
    <row r="916" spans="1:8" ht="20.100000000000001" customHeight="1">
      <c r="A916" s="2484">
        <v>120</v>
      </c>
      <c r="B916" s="3038" t="s">
        <v>28582</v>
      </c>
      <c r="C916" s="3160"/>
      <c r="D916" s="3193">
        <v>1</v>
      </c>
      <c r="E916" s="3179"/>
      <c r="F916" s="3144"/>
      <c r="G916" s="3169">
        <f t="shared" si="14"/>
        <v>0</v>
      </c>
      <c r="H916" s="64"/>
    </row>
    <row r="917" spans="1:8" ht="20.100000000000001" customHeight="1">
      <c r="A917" s="2484">
        <v>120</v>
      </c>
      <c r="B917" s="3038" t="s">
        <v>28583</v>
      </c>
      <c r="C917" s="3160"/>
      <c r="D917" s="2930">
        <v>1</v>
      </c>
      <c r="E917" s="3179"/>
      <c r="F917" s="3144"/>
      <c r="G917" s="3169">
        <f t="shared" si="14"/>
        <v>0</v>
      </c>
      <c r="H917" s="64"/>
    </row>
    <row r="918" spans="1:8" ht="20.100000000000001" customHeight="1">
      <c r="A918" s="2484">
        <v>200</v>
      </c>
      <c r="B918" s="3039" t="s">
        <v>28584</v>
      </c>
      <c r="C918" s="3153"/>
      <c r="D918" s="3144">
        <v>1</v>
      </c>
      <c r="E918" s="3179"/>
      <c r="F918" s="3144"/>
      <c r="G918" s="3169">
        <f t="shared" si="14"/>
        <v>0</v>
      </c>
      <c r="H918" s="64"/>
    </row>
    <row r="919" spans="1:8" ht="20.100000000000001" customHeight="1">
      <c r="A919" s="3170">
        <v>150</v>
      </c>
      <c r="B919" s="3039" t="s">
        <v>28585</v>
      </c>
      <c r="C919" s="3153"/>
      <c r="D919" s="3183">
        <v>30</v>
      </c>
      <c r="E919" s="3179"/>
      <c r="F919" s="3144"/>
      <c r="G919" s="3169">
        <f t="shared" si="14"/>
        <v>0</v>
      </c>
      <c r="H919" s="64"/>
    </row>
    <row r="920" spans="1:8" ht="20.100000000000001" customHeight="1">
      <c r="A920" s="3170">
        <v>150</v>
      </c>
      <c r="B920" s="3039" t="s">
        <v>28586</v>
      </c>
      <c r="C920" s="3153"/>
      <c r="D920" s="3142">
        <v>1</v>
      </c>
      <c r="E920" s="3179"/>
      <c r="F920" s="3144"/>
      <c r="G920" s="3169">
        <f t="shared" si="14"/>
        <v>0</v>
      </c>
      <c r="H920" s="64"/>
    </row>
    <row r="921" spans="1:8" ht="20.100000000000001" customHeight="1">
      <c r="A921" s="3170">
        <v>150</v>
      </c>
      <c r="B921" s="3039" t="s">
        <v>28586</v>
      </c>
      <c r="C921" s="3153"/>
      <c r="D921" s="3142">
        <v>1</v>
      </c>
      <c r="E921" s="3179"/>
      <c r="F921" s="3144"/>
      <c r="G921" s="3169">
        <f t="shared" si="14"/>
        <v>0</v>
      </c>
      <c r="H921" s="64"/>
    </row>
    <row r="922" spans="1:8" ht="20.100000000000001" customHeight="1">
      <c r="A922" s="3170">
        <v>150</v>
      </c>
      <c r="B922" s="3039" t="s">
        <v>28587</v>
      </c>
      <c r="C922" s="3153"/>
      <c r="D922" s="3142">
        <v>14</v>
      </c>
      <c r="E922" s="3179"/>
      <c r="F922" s="3144"/>
      <c r="G922" s="3169">
        <f t="shared" si="14"/>
        <v>0</v>
      </c>
      <c r="H922" s="64"/>
    </row>
    <row r="923" spans="1:8" ht="20.100000000000001" customHeight="1">
      <c r="A923" s="3170">
        <v>150</v>
      </c>
      <c r="B923" s="3039" t="s">
        <v>28588</v>
      </c>
      <c r="C923" s="3153"/>
      <c r="D923" s="3142">
        <v>1</v>
      </c>
      <c r="E923" s="3179"/>
      <c r="F923" s="3144"/>
      <c r="G923" s="3169">
        <f t="shared" si="14"/>
        <v>0</v>
      </c>
      <c r="H923" s="64"/>
    </row>
    <row r="924" spans="1:8" ht="20.100000000000001" customHeight="1">
      <c r="A924" s="3170">
        <v>150</v>
      </c>
      <c r="B924" s="3040" t="s">
        <v>28589</v>
      </c>
      <c r="C924" s="3204"/>
      <c r="D924" s="3196">
        <v>2</v>
      </c>
      <c r="E924" s="3179"/>
      <c r="F924" s="3144"/>
      <c r="G924" s="3169">
        <f t="shared" si="14"/>
        <v>0</v>
      </c>
      <c r="H924" s="64"/>
    </row>
    <row r="925" spans="1:8" ht="20.100000000000001" customHeight="1">
      <c r="A925" s="3170">
        <v>150</v>
      </c>
      <c r="B925" s="3040" t="s">
        <v>28590</v>
      </c>
      <c r="C925" s="3204"/>
      <c r="D925" s="3193">
        <v>1</v>
      </c>
      <c r="E925" s="3179"/>
      <c r="F925" s="3144"/>
      <c r="G925" s="3169">
        <f t="shared" si="14"/>
        <v>0</v>
      </c>
      <c r="H925" s="64"/>
    </row>
    <row r="926" spans="1:8" ht="20.100000000000001" customHeight="1">
      <c r="A926" s="3170">
        <v>150</v>
      </c>
      <c r="B926" s="3040" t="s">
        <v>28591</v>
      </c>
      <c r="C926" s="3204"/>
      <c r="D926" s="3193">
        <v>1</v>
      </c>
      <c r="E926" s="3179"/>
      <c r="F926" s="3144"/>
      <c r="G926" s="3169">
        <f t="shared" si="14"/>
        <v>0</v>
      </c>
      <c r="H926" s="64"/>
    </row>
    <row r="927" spans="1:8" ht="20.100000000000001" customHeight="1">
      <c r="A927" s="3170">
        <v>150</v>
      </c>
      <c r="B927" s="3039" t="s">
        <v>28592</v>
      </c>
      <c r="C927" s="3153"/>
      <c r="D927" s="3178">
        <v>2</v>
      </c>
      <c r="E927" s="3179"/>
      <c r="F927" s="3144"/>
      <c r="G927" s="3169">
        <f t="shared" si="14"/>
        <v>0</v>
      </c>
      <c r="H927" s="64"/>
    </row>
    <row r="928" spans="1:8" ht="20.100000000000001" customHeight="1">
      <c r="A928" s="3170">
        <v>60</v>
      </c>
      <c r="B928" s="3139" t="s">
        <v>28593</v>
      </c>
      <c r="C928" s="3140"/>
      <c r="D928" s="3183">
        <v>1</v>
      </c>
      <c r="E928" s="3179"/>
      <c r="F928" s="3144"/>
      <c r="G928" s="3169">
        <f t="shared" ref="G928:G959" si="15">F928*A928</f>
        <v>0</v>
      </c>
      <c r="H928" s="64"/>
    </row>
    <row r="929" spans="1:8" ht="20.100000000000001" customHeight="1">
      <c r="A929" s="3170">
        <v>350</v>
      </c>
      <c r="B929" s="3039" t="s">
        <v>28594</v>
      </c>
      <c r="C929" s="3153"/>
      <c r="D929" s="3202">
        <v>1</v>
      </c>
      <c r="E929" s="3179"/>
      <c r="F929" s="3144"/>
      <c r="G929" s="3169">
        <f t="shared" si="15"/>
        <v>0</v>
      </c>
      <c r="H929" s="64"/>
    </row>
    <row r="930" spans="1:8" ht="20.100000000000001" customHeight="1">
      <c r="A930" s="3170">
        <v>250</v>
      </c>
      <c r="B930" s="3052" t="s">
        <v>28595</v>
      </c>
      <c r="C930" s="3188"/>
      <c r="D930" s="3202">
        <v>2</v>
      </c>
      <c r="E930" s="3179"/>
      <c r="F930" s="3144"/>
      <c r="G930" s="3169">
        <f t="shared" si="15"/>
        <v>0</v>
      </c>
      <c r="H930" s="64"/>
    </row>
    <row r="931" spans="1:8" ht="20.100000000000001" customHeight="1">
      <c r="A931" s="3170">
        <v>100</v>
      </c>
      <c r="B931" s="3052" t="s">
        <v>28596</v>
      </c>
      <c r="C931" s="3188"/>
      <c r="D931" s="3202">
        <v>3</v>
      </c>
      <c r="E931" s="3179"/>
      <c r="F931" s="3144"/>
      <c r="G931" s="3169">
        <f t="shared" si="15"/>
        <v>0</v>
      </c>
      <c r="H931" s="64"/>
    </row>
    <row r="932" spans="1:8" ht="20.100000000000001" customHeight="1">
      <c r="A932" s="3170">
        <v>100</v>
      </c>
      <c r="B932" s="3052" t="s">
        <v>28597</v>
      </c>
      <c r="C932" s="3188"/>
      <c r="D932" s="3202">
        <v>1</v>
      </c>
      <c r="E932" s="3179"/>
      <c r="F932" s="3144"/>
      <c r="G932" s="3169">
        <f t="shared" si="15"/>
        <v>0</v>
      </c>
      <c r="H932" s="64"/>
    </row>
    <row r="933" spans="1:8" ht="20.100000000000001" customHeight="1">
      <c r="A933" s="3157"/>
      <c r="B933" s="3046" t="s">
        <v>28598</v>
      </c>
      <c r="C933" s="3263"/>
      <c r="D933" s="3142">
        <v>1</v>
      </c>
      <c r="E933" s="3179"/>
      <c r="F933" s="3144"/>
      <c r="G933" s="3169">
        <f t="shared" si="15"/>
        <v>0</v>
      </c>
      <c r="H933" s="64"/>
    </row>
    <row r="934" spans="1:8" ht="20.100000000000001" customHeight="1">
      <c r="A934" s="2484">
        <v>100</v>
      </c>
      <c r="B934" s="3049" t="s">
        <v>28599</v>
      </c>
      <c r="C934" s="3140" t="s">
        <v>28600</v>
      </c>
      <c r="D934" s="3183">
        <v>1</v>
      </c>
      <c r="E934" s="3179"/>
      <c r="F934" s="3144"/>
      <c r="G934" s="3169">
        <f t="shared" si="15"/>
        <v>0</v>
      </c>
      <c r="H934" s="64"/>
    </row>
    <row r="935" spans="1:8" ht="20.100000000000001" customHeight="1">
      <c r="A935" s="2484">
        <v>60</v>
      </c>
      <c r="B935" s="3049" t="s">
        <v>28601</v>
      </c>
      <c r="C935" s="3140" t="s">
        <v>28602</v>
      </c>
      <c r="D935" s="3183">
        <v>5</v>
      </c>
      <c r="E935" s="3179"/>
      <c r="F935" s="3144"/>
      <c r="G935" s="3169">
        <f t="shared" si="15"/>
        <v>0</v>
      </c>
      <c r="H935" s="64"/>
    </row>
    <row r="936" spans="1:8" ht="20.100000000000001" customHeight="1">
      <c r="A936" s="3157"/>
      <c r="B936" s="3049" t="s">
        <v>28603</v>
      </c>
      <c r="C936" s="3140" t="s">
        <v>28602</v>
      </c>
      <c r="D936" s="3178">
        <v>30</v>
      </c>
      <c r="E936" s="3164" t="s">
        <v>8313</v>
      </c>
      <c r="F936" s="3144"/>
      <c r="G936" s="3169">
        <f t="shared" si="15"/>
        <v>0</v>
      </c>
      <c r="H936" s="64"/>
    </row>
    <row r="937" spans="1:8" ht="20.100000000000001" customHeight="1">
      <c r="A937" s="3170">
        <v>30</v>
      </c>
      <c r="B937" s="3042" t="s">
        <v>28604</v>
      </c>
      <c r="C937" s="3140" t="s">
        <v>28602</v>
      </c>
      <c r="D937" s="3178">
        <v>12</v>
      </c>
      <c r="E937" s="3179"/>
      <c r="F937" s="3144"/>
      <c r="G937" s="3169">
        <f t="shared" si="15"/>
        <v>0</v>
      </c>
      <c r="H937" s="64"/>
    </row>
    <row r="938" spans="1:8" ht="20.100000000000001" customHeight="1">
      <c r="A938" s="3170">
        <v>30</v>
      </c>
      <c r="B938" s="3042" t="s">
        <v>28605</v>
      </c>
      <c r="C938" s="3140" t="s">
        <v>28602</v>
      </c>
      <c r="D938" s="3178">
        <v>5</v>
      </c>
      <c r="E938" s="3179"/>
      <c r="F938" s="3144"/>
      <c r="G938" s="3169">
        <f t="shared" si="15"/>
        <v>0</v>
      </c>
      <c r="H938" s="64"/>
    </row>
    <row r="939" spans="1:8" ht="20.100000000000001" customHeight="1">
      <c r="A939" s="3170">
        <v>30</v>
      </c>
      <c r="B939" s="3042" t="s">
        <v>28606</v>
      </c>
      <c r="C939" s="3140" t="s">
        <v>28602</v>
      </c>
      <c r="D939" s="3178">
        <v>22</v>
      </c>
      <c r="E939" s="3179"/>
      <c r="F939" s="3144"/>
      <c r="G939" s="3169">
        <f t="shared" si="15"/>
        <v>0</v>
      </c>
      <c r="H939" s="64"/>
    </row>
    <row r="940" spans="1:8" ht="20.100000000000001" customHeight="1">
      <c r="A940" s="3170">
        <v>30</v>
      </c>
      <c r="B940" s="3042" t="s">
        <v>28607</v>
      </c>
      <c r="C940" s="3140" t="s">
        <v>28602</v>
      </c>
      <c r="D940" s="3178">
        <v>6</v>
      </c>
      <c r="E940" s="3179"/>
      <c r="F940" s="3144"/>
      <c r="G940" s="3169">
        <f t="shared" si="15"/>
        <v>0</v>
      </c>
      <c r="H940" s="64"/>
    </row>
    <row r="941" spans="1:8" ht="20.100000000000001" customHeight="1">
      <c r="A941" s="2484">
        <v>20</v>
      </c>
      <c r="B941" s="3269" t="s">
        <v>28608</v>
      </c>
      <c r="C941" s="3140" t="s">
        <v>27983</v>
      </c>
      <c r="D941" s="3178">
        <v>38</v>
      </c>
      <c r="E941" s="3164" t="s">
        <v>8313</v>
      </c>
      <c r="F941" s="3144"/>
      <c r="G941" s="3169">
        <f t="shared" si="15"/>
        <v>0</v>
      </c>
      <c r="H941" s="64"/>
    </row>
    <row r="942" spans="1:8" ht="20.100000000000001" customHeight="1">
      <c r="A942" s="3170">
        <v>50</v>
      </c>
      <c r="B942" s="3269" t="s">
        <v>28609</v>
      </c>
      <c r="C942" s="3140" t="s">
        <v>28610</v>
      </c>
      <c r="D942" s="3142">
        <v>10</v>
      </c>
      <c r="E942" s="3179"/>
      <c r="F942" s="3144"/>
      <c r="G942" s="3169">
        <f t="shared" si="15"/>
        <v>0</v>
      </c>
      <c r="H942" s="64"/>
    </row>
    <row r="943" spans="1:8" ht="20.100000000000001" customHeight="1">
      <c r="A943" s="3170">
        <v>30</v>
      </c>
      <c r="B943" s="3049" t="s">
        <v>28611</v>
      </c>
      <c r="C943" s="3140" t="s">
        <v>28602</v>
      </c>
      <c r="D943" s="3142">
        <v>12</v>
      </c>
      <c r="E943" s="3179"/>
      <c r="F943" s="3144"/>
      <c r="G943" s="3169">
        <f t="shared" si="15"/>
        <v>0</v>
      </c>
      <c r="H943" s="64"/>
    </row>
    <row r="944" spans="1:8" ht="20.100000000000001" customHeight="1">
      <c r="A944" s="3170">
        <v>30</v>
      </c>
      <c r="B944" s="3049" t="s">
        <v>28612</v>
      </c>
      <c r="C944" s="3140" t="s">
        <v>28602</v>
      </c>
      <c r="D944" s="3251">
        <v>9</v>
      </c>
      <c r="E944" s="3164" t="s">
        <v>8313</v>
      </c>
      <c r="F944" s="3144"/>
      <c r="G944" s="3169">
        <f t="shared" si="15"/>
        <v>0</v>
      </c>
      <c r="H944" s="64"/>
    </row>
    <row r="945" spans="1:8" ht="20.100000000000001" customHeight="1">
      <c r="A945" s="3170">
        <v>20</v>
      </c>
      <c r="B945" s="3042" t="s">
        <v>28613</v>
      </c>
      <c r="C945" s="3140" t="s">
        <v>28602</v>
      </c>
      <c r="D945" s="3178">
        <v>30</v>
      </c>
      <c r="E945" s="3164" t="s">
        <v>8313</v>
      </c>
      <c r="F945" s="3144"/>
      <c r="G945" s="3169">
        <f t="shared" si="15"/>
        <v>0</v>
      </c>
      <c r="H945" s="64"/>
    </row>
    <row r="946" spans="1:8" ht="20.100000000000001" customHeight="1">
      <c r="A946" s="3170">
        <v>30</v>
      </c>
      <c r="B946" s="3042" t="s">
        <v>28614</v>
      </c>
      <c r="C946" s="3140" t="s">
        <v>28602</v>
      </c>
      <c r="D946" s="3178">
        <v>1</v>
      </c>
      <c r="E946" s="3179"/>
      <c r="F946" s="3144"/>
      <c r="G946" s="3169">
        <f t="shared" si="15"/>
        <v>0</v>
      </c>
      <c r="H946" s="64"/>
    </row>
    <row r="947" spans="1:8" ht="20.100000000000001" customHeight="1">
      <c r="A947" s="3170">
        <v>30</v>
      </c>
      <c r="B947" s="3042" t="s">
        <v>28615</v>
      </c>
      <c r="C947" s="3140" t="s">
        <v>28602</v>
      </c>
      <c r="D947" s="3178">
        <v>1</v>
      </c>
      <c r="E947" s="3179"/>
      <c r="F947" s="3144"/>
      <c r="G947" s="3169">
        <f t="shared" si="15"/>
        <v>0</v>
      </c>
      <c r="H947" s="64"/>
    </row>
    <row r="948" spans="1:8" ht="20.100000000000001" customHeight="1">
      <c r="A948" s="3170">
        <v>30</v>
      </c>
      <c r="B948" s="3042" t="s">
        <v>28616</v>
      </c>
      <c r="C948" s="3140" t="s">
        <v>28602</v>
      </c>
      <c r="D948" s="3178">
        <v>3</v>
      </c>
      <c r="E948" s="3179"/>
      <c r="F948" s="3144"/>
      <c r="G948" s="3169">
        <f t="shared" si="15"/>
        <v>0</v>
      </c>
      <c r="H948" s="64"/>
    </row>
    <row r="949" spans="1:8" ht="20.100000000000001" customHeight="1">
      <c r="A949" s="3170">
        <v>20</v>
      </c>
      <c r="B949" s="3269" t="s">
        <v>28617</v>
      </c>
      <c r="C949" s="3140" t="s">
        <v>27983</v>
      </c>
      <c r="D949" s="3142">
        <v>90</v>
      </c>
      <c r="E949" s="3164" t="s">
        <v>8313</v>
      </c>
      <c r="F949" s="3144"/>
      <c r="G949" s="3169">
        <f t="shared" si="15"/>
        <v>0</v>
      </c>
      <c r="H949" s="64"/>
    </row>
    <row r="950" spans="1:8" ht="20.100000000000001" customHeight="1">
      <c r="A950" s="3157"/>
      <c r="B950" s="3269" t="s">
        <v>28618</v>
      </c>
      <c r="C950" s="3140" t="s">
        <v>27983</v>
      </c>
      <c r="D950" s="3328">
        <v>70</v>
      </c>
      <c r="E950" s="3164" t="s">
        <v>8313</v>
      </c>
      <c r="F950" s="3144"/>
      <c r="G950" s="3169">
        <f t="shared" si="15"/>
        <v>0</v>
      </c>
      <c r="H950" s="64"/>
    </row>
    <row r="951" spans="1:8" ht="20.100000000000001" customHeight="1">
      <c r="A951" s="3170">
        <v>30</v>
      </c>
      <c r="B951" s="3049" t="s">
        <v>28619</v>
      </c>
      <c r="C951" s="3140"/>
      <c r="D951" s="3178">
        <v>80</v>
      </c>
      <c r="E951" s="3164" t="s">
        <v>8313</v>
      </c>
      <c r="F951" s="3144"/>
      <c r="G951" s="3169">
        <f t="shared" si="15"/>
        <v>0</v>
      </c>
      <c r="H951" s="64"/>
    </row>
    <row r="952" spans="1:8" ht="20.100000000000001" customHeight="1">
      <c r="A952" s="2484">
        <v>40</v>
      </c>
      <c r="B952" s="3049" t="s">
        <v>28620</v>
      </c>
      <c r="C952" s="3140"/>
      <c r="D952" s="3193">
        <v>30</v>
      </c>
      <c r="E952" s="3179"/>
      <c r="F952" s="3144"/>
      <c r="G952" s="3169">
        <f t="shared" si="15"/>
        <v>0</v>
      </c>
      <c r="H952" s="64"/>
    </row>
    <row r="953" spans="1:8" ht="20.100000000000001" customHeight="1">
      <c r="A953" s="2484">
        <v>40</v>
      </c>
      <c r="B953" s="3049" t="s">
        <v>28621</v>
      </c>
      <c r="C953" s="3140"/>
      <c r="D953" s="3178">
        <v>8</v>
      </c>
      <c r="E953" s="3179"/>
      <c r="F953" s="3144"/>
      <c r="G953" s="3169">
        <f t="shared" si="15"/>
        <v>0</v>
      </c>
      <c r="H953" s="64"/>
    </row>
    <row r="954" spans="1:8" ht="20.100000000000001" customHeight="1">
      <c r="A954" s="3170">
        <v>30</v>
      </c>
      <c r="B954" s="3049" t="s">
        <v>28622</v>
      </c>
      <c r="C954" s="3140"/>
      <c r="D954" s="3142">
        <v>2</v>
      </c>
      <c r="E954" s="3179"/>
      <c r="F954" s="3144"/>
      <c r="G954" s="3169">
        <f t="shared" si="15"/>
        <v>0</v>
      </c>
      <c r="H954" s="64"/>
    </row>
    <row r="955" spans="1:8" ht="20.100000000000001" customHeight="1">
      <c r="A955" s="3170">
        <v>5</v>
      </c>
      <c r="B955" s="3049" t="s">
        <v>28623</v>
      </c>
      <c r="C955" s="3140"/>
      <c r="D955" s="3178">
        <v>51</v>
      </c>
      <c r="E955" s="3164" t="s">
        <v>8313</v>
      </c>
      <c r="F955" s="3144"/>
      <c r="G955" s="3169">
        <f t="shared" si="15"/>
        <v>0</v>
      </c>
      <c r="H955" s="64"/>
    </row>
    <row r="956" spans="1:8" ht="20.100000000000001" customHeight="1">
      <c r="A956" s="3170">
        <v>5</v>
      </c>
      <c r="B956" s="3049" t="s">
        <v>28624</v>
      </c>
      <c r="C956" s="3140"/>
      <c r="D956" s="3178">
        <v>42</v>
      </c>
      <c r="E956" s="3164" t="s">
        <v>8313</v>
      </c>
      <c r="F956" s="3144"/>
      <c r="G956" s="3169">
        <f t="shared" si="15"/>
        <v>0</v>
      </c>
      <c r="H956" s="64"/>
    </row>
    <row r="957" spans="1:8" ht="20.100000000000001" customHeight="1">
      <c r="A957" s="3170">
        <v>30</v>
      </c>
      <c r="B957" s="3049" t="s">
        <v>28625</v>
      </c>
      <c r="C957" s="3140"/>
      <c r="D957" s="3142">
        <v>15</v>
      </c>
      <c r="E957" s="3179"/>
      <c r="F957" s="3144"/>
      <c r="G957" s="3169">
        <f t="shared" si="15"/>
        <v>0</v>
      </c>
      <c r="H957" s="64"/>
    </row>
    <row r="958" spans="1:8" ht="20.100000000000001" customHeight="1">
      <c r="A958" s="3170">
        <v>30</v>
      </c>
      <c r="B958" s="3049" t="s">
        <v>28626</v>
      </c>
      <c r="C958" s="3140"/>
      <c r="D958" s="3251">
        <v>6</v>
      </c>
      <c r="E958" s="3179"/>
      <c r="F958" s="3144"/>
      <c r="G958" s="3169">
        <f t="shared" si="15"/>
        <v>0</v>
      </c>
      <c r="H958" s="64"/>
    </row>
    <row r="959" spans="1:8" ht="20.100000000000001" customHeight="1">
      <c r="A959" s="2484">
        <v>100</v>
      </c>
      <c r="B959" s="3049" t="s">
        <v>28627</v>
      </c>
      <c r="C959" s="3140"/>
      <c r="D959" s="3142">
        <v>5</v>
      </c>
      <c r="E959" s="3179"/>
      <c r="F959" s="3144"/>
      <c r="G959" s="3169">
        <f t="shared" si="15"/>
        <v>0</v>
      </c>
      <c r="H959" s="64"/>
    </row>
    <row r="960" spans="1:8" ht="20.100000000000001" customHeight="1">
      <c r="A960" s="3170">
        <v>20</v>
      </c>
      <c r="B960" s="3049" t="s">
        <v>28628</v>
      </c>
      <c r="C960" s="3140"/>
      <c r="D960" s="3142">
        <v>1</v>
      </c>
      <c r="E960" s="3179"/>
      <c r="F960" s="3144"/>
      <c r="G960" s="3169">
        <f t="shared" ref="G960:G991" si="16">F960*A960</f>
        <v>0</v>
      </c>
      <c r="H960" s="64"/>
    </row>
    <row r="961" spans="1:8" ht="20.100000000000001" customHeight="1">
      <c r="A961" s="2484">
        <v>60</v>
      </c>
      <c r="B961" s="3049" t="s">
        <v>28629</v>
      </c>
      <c r="C961" s="3140"/>
      <c r="D961" s="3142">
        <v>1</v>
      </c>
      <c r="E961" s="3179"/>
      <c r="F961" s="3144"/>
      <c r="G961" s="3169">
        <f t="shared" si="16"/>
        <v>0</v>
      </c>
      <c r="H961" s="64"/>
    </row>
    <row r="962" spans="1:8" ht="20.100000000000001" customHeight="1">
      <c r="A962" s="3170">
        <v>20</v>
      </c>
      <c r="B962" s="3049" t="s">
        <v>28630</v>
      </c>
      <c r="C962" s="3140"/>
      <c r="D962" s="3189">
        <v>15</v>
      </c>
      <c r="E962" s="3179"/>
      <c r="F962" s="3144"/>
      <c r="G962" s="3169">
        <f t="shared" si="16"/>
        <v>0</v>
      </c>
      <c r="H962" s="64"/>
    </row>
    <row r="963" spans="1:8" ht="20.100000000000001" customHeight="1">
      <c r="A963" s="3170">
        <v>20</v>
      </c>
      <c r="B963" s="3049" t="s">
        <v>28631</v>
      </c>
      <c r="C963" s="3140"/>
      <c r="D963" s="3189">
        <v>38</v>
      </c>
      <c r="E963" s="3179"/>
      <c r="F963" s="3144"/>
      <c r="G963" s="3169">
        <f t="shared" si="16"/>
        <v>0</v>
      </c>
      <c r="H963" s="64"/>
    </row>
    <row r="964" spans="1:8" ht="20.100000000000001" customHeight="1">
      <c r="A964" s="3170">
        <v>20</v>
      </c>
      <c r="B964" s="3049" t="s">
        <v>28632</v>
      </c>
      <c r="C964" s="3140"/>
      <c r="D964" s="3178">
        <v>10</v>
      </c>
      <c r="E964" s="3179"/>
      <c r="F964" s="3144"/>
      <c r="G964" s="3169">
        <f t="shared" si="16"/>
        <v>0</v>
      </c>
      <c r="H964" s="64"/>
    </row>
    <row r="965" spans="1:8" ht="20.100000000000001" customHeight="1">
      <c r="A965" s="3170">
        <v>40</v>
      </c>
      <c r="B965" s="3049" t="s">
        <v>28633</v>
      </c>
      <c r="C965" s="3140"/>
      <c r="D965" s="3142">
        <v>10</v>
      </c>
      <c r="E965" s="3179"/>
      <c r="F965" s="3144"/>
      <c r="G965" s="3169">
        <f t="shared" si="16"/>
        <v>0</v>
      </c>
      <c r="H965" s="64"/>
    </row>
    <row r="966" spans="1:8" ht="20.100000000000001" customHeight="1">
      <c r="A966" s="3170">
        <v>40</v>
      </c>
      <c r="B966" s="3049" t="s">
        <v>28634</v>
      </c>
      <c r="C966" s="3140"/>
      <c r="D966" s="3142">
        <v>8</v>
      </c>
      <c r="E966" s="3179"/>
      <c r="F966" s="3144"/>
      <c r="G966" s="3169">
        <f t="shared" si="16"/>
        <v>0</v>
      </c>
      <c r="H966" s="64"/>
    </row>
    <row r="967" spans="1:8" ht="20.100000000000001" customHeight="1">
      <c r="A967" s="3170">
        <v>30</v>
      </c>
      <c r="B967" s="3049" t="s">
        <v>28635</v>
      </c>
      <c r="C967" s="3140"/>
      <c r="D967" s="3178">
        <v>6</v>
      </c>
      <c r="E967" s="3164" t="s">
        <v>8313</v>
      </c>
      <c r="F967" s="3144"/>
      <c r="G967" s="3169">
        <f t="shared" si="16"/>
        <v>0</v>
      </c>
      <c r="H967" s="64"/>
    </row>
    <row r="968" spans="1:8" ht="20.100000000000001" customHeight="1">
      <c r="A968" s="3170">
        <v>50</v>
      </c>
      <c r="B968" s="3049" t="s">
        <v>28636</v>
      </c>
      <c r="C968" s="3140"/>
      <c r="D968" s="3142">
        <v>1</v>
      </c>
      <c r="E968" s="3179"/>
      <c r="F968" s="3144"/>
      <c r="G968" s="3169">
        <f t="shared" si="16"/>
        <v>0</v>
      </c>
      <c r="H968" s="64"/>
    </row>
    <row r="969" spans="1:8" ht="20.100000000000001" customHeight="1">
      <c r="A969" s="3170">
        <v>60</v>
      </c>
      <c r="B969" s="3049" t="s">
        <v>28637</v>
      </c>
      <c r="C969" s="3140"/>
      <c r="D969" s="3142">
        <v>4</v>
      </c>
      <c r="E969" s="3179"/>
      <c r="F969" s="3144"/>
      <c r="G969" s="3169">
        <f t="shared" si="16"/>
        <v>0</v>
      </c>
      <c r="H969" s="64"/>
    </row>
    <row r="970" spans="1:8" ht="20.100000000000001" customHeight="1">
      <c r="A970" s="2484">
        <v>100</v>
      </c>
      <c r="B970" s="3049" t="s">
        <v>28638</v>
      </c>
      <c r="C970" s="3140"/>
      <c r="D970" s="3183">
        <v>7</v>
      </c>
      <c r="E970" s="3179"/>
      <c r="F970" s="3144"/>
      <c r="G970" s="3169">
        <f t="shared" si="16"/>
        <v>0</v>
      </c>
      <c r="H970" s="64"/>
    </row>
    <row r="971" spans="1:8" ht="20.100000000000001" customHeight="1">
      <c r="A971" s="3170">
        <v>20</v>
      </c>
      <c r="B971" s="3049" t="s">
        <v>28639</v>
      </c>
      <c r="C971" s="3140"/>
      <c r="D971" s="3142">
        <v>3</v>
      </c>
      <c r="E971" s="3179"/>
      <c r="F971" s="3144"/>
      <c r="G971" s="3169">
        <f t="shared" si="16"/>
        <v>0</v>
      </c>
      <c r="H971" s="64"/>
    </row>
    <row r="972" spans="1:8" ht="20.100000000000001" customHeight="1">
      <c r="A972" s="3170">
        <v>30</v>
      </c>
      <c r="B972" s="3049" t="s">
        <v>28640</v>
      </c>
      <c r="C972" s="3140"/>
      <c r="D972" s="3142">
        <v>10</v>
      </c>
      <c r="E972" s="3179"/>
      <c r="F972" s="3144"/>
      <c r="G972" s="3169">
        <f t="shared" si="16"/>
        <v>0</v>
      </c>
      <c r="H972" s="64"/>
    </row>
    <row r="973" spans="1:8" ht="20.100000000000001" customHeight="1">
      <c r="A973" s="2484">
        <v>40</v>
      </c>
      <c r="B973" s="3049" t="s">
        <v>28641</v>
      </c>
      <c r="C973" s="3140"/>
      <c r="D973" s="3142">
        <v>10</v>
      </c>
      <c r="E973" s="3179"/>
      <c r="F973" s="3144"/>
      <c r="G973" s="3169">
        <f t="shared" si="16"/>
        <v>0</v>
      </c>
      <c r="H973" s="64"/>
    </row>
    <row r="974" spans="1:8" ht="20.100000000000001" customHeight="1">
      <c r="A974" s="3170">
        <v>60</v>
      </c>
      <c r="B974" s="3049" t="s">
        <v>28642</v>
      </c>
      <c r="C974" s="3140"/>
      <c r="D974" s="3142">
        <v>5</v>
      </c>
      <c r="E974" s="3179"/>
      <c r="F974" s="3144"/>
      <c r="G974" s="3169">
        <f t="shared" si="16"/>
        <v>0</v>
      </c>
      <c r="H974" s="64"/>
    </row>
    <row r="975" spans="1:8" ht="20.100000000000001" customHeight="1">
      <c r="A975" s="2484">
        <v>60</v>
      </c>
      <c r="B975" s="3049" t="s">
        <v>28643</v>
      </c>
      <c r="C975" s="3140"/>
      <c r="D975" s="3142">
        <v>40</v>
      </c>
      <c r="E975" s="3164" t="s">
        <v>8313</v>
      </c>
      <c r="F975" s="3144"/>
      <c r="G975" s="3169">
        <f t="shared" si="16"/>
        <v>0</v>
      </c>
      <c r="H975" s="64"/>
    </row>
    <row r="976" spans="1:8" ht="20.100000000000001" customHeight="1">
      <c r="A976" s="3170">
        <v>40</v>
      </c>
      <c r="B976" s="3049" t="s">
        <v>28644</v>
      </c>
      <c r="C976" s="3140"/>
      <c r="D976" s="3202">
        <v>1</v>
      </c>
      <c r="E976" s="3179"/>
      <c r="F976" s="3144"/>
      <c r="G976" s="3169">
        <f t="shared" si="16"/>
        <v>0</v>
      </c>
      <c r="H976" s="64"/>
    </row>
    <row r="977" spans="1:8" ht="20.100000000000001" customHeight="1">
      <c r="A977" s="3170">
        <v>50</v>
      </c>
      <c r="B977" s="3049" t="s">
        <v>28645</v>
      </c>
      <c r="C977" s="3140"/>
      <c r="D977" s="3251">
        <v>8</v>
      </c>
      <c r="E977" s="3179"/>
      <c r="F977" s="3144"/>
      <c r="G977" s="3169">
        <f t="shared" si="16"/>
        <v>0</v>
      </c>
      <c r="H977" s="64"/>
    </row>
    <row r="978" spans="1:8" ht="20.100000000000001" customHeight="1">
      <c r="A978" s="3170">
        <v>70</v>
      </c>
      <c r="B978" s="3049" t="s">
        <v>28646</v>
      </c>
      <c r="C978" s="3140" t="s">
        <v>27955</v>
      </c>
      <c r="D978" s="3251">
        <v>2</v>
      </c>
      <c r="E978" s="3179"/>
      <c r="F978" s="3144"/>
      <c r="G978" s="3169">
        <f t="shared" si="16"/>
        <v>0</v>
      </c>
      <c r="H978" s="64"/>
    </row>
    <row r="979" spans="1:8" ht="20.100000000000001" customHeight="1">
      <c r="A979" s="2484">
        <v>120</v>
      </c>
      <c r="B979" s="3049" t="s">
        <v>28647</v>
      </c>
      <c r="C979" s="3140" t="s">
        <v>27955</v>
      </c>
      <c r="D979" s="3251">
        <v>10</v>
      </c>
      <c r="E979" s="3179"/>
      <c r="F979" s="3144"/>
      <c r="G979" s="3169">
        <f t="shared" si="16"/>
        <v>0</v>
      </c>
      <c r="H979" s="64"/>
    </row>
    <row r="980" spans="1:8" ht="20.100000000000001" customHeight="1">
      <c r="A980" s="2484">
        <v>120</v>
      </c>
      <c r="B980" s="3049" t="s">
        <v>28648</v>
      </c>
      <c r="C980" s="3140" t="s">
        <v>27955</v>
      </c>
      <c r="D980" s="3251">
        <v>1</v>
      </c>
      <c r="E980" s="3179"/>
      <c r="F980" s="3144"/>
      <c r="G980" s="3169">
        <f t="shared" si="16"/>
        <v>0</v>
      </c>
      <c r="H980" s="64"/>
    </row>
    <row r="981" spans="1:8" ht="20.100000000000001" customHeight="1">
      <c r="A981" s="3170">
        <v>150</v>
      </c>
      <c r="B981" s="3049" t="s">
        <v>28649</v>
      </c>
      <c r="C981" s="3140" t="s">
        <v>27955</v>
      </c>
      <c r="D981" s="3251">
        <v>5</v>
      </c>
      <c r="E981" s="3179"/>
      <c r="F981" s="3144"/>
      <c r="G981" s="3169">
        <f t="shared" si="16"/>
        <v>0</v>
      </c>
      <c r="H981" s="64"/>
    </row>
    <row r="982" spans="1:8" ht="20.100000000000001" customHeight="1">
      <c r="A982" s="3170">
        <v>30</v>
      </c>
      <c r="B982" s="3049" t="s">
        <v>28650</v>
      </c>
      <c r="C982" s="3140" t="s">
        <v>28651</v>
      </c>
      <c r="D982" s="3183">
        <v>20</v>
      </c>
      <c r="E982" s="3179"/>
      <c r="F982" s="3144"/>
      <c r="G982" s="3169">
        <f t="shared" si="16"/>
        <v>0</v>
      </c>
      <c r="H982" s="64"/>
    </row>
    <row r="983" spans="1:8" ht="20.100000000000001" customHeight="1">
      <c r="A983" s="3170">
        <v>30</v>
      </c>
      <c r="B983" s="3049" t="s">
        <v>28652</v>
      </c>
      <c r="C983" s="3140"/>
      <c r="D983" s="3183">
        <v>8</v>
      </c>
      <c r="E983" s="3179"/>
      <c r="F983" s="3144"/>
      <c r="G983" s="3169">
        <f t="shared" si="16"/>
        <v>0</v>
      </c>
      <c r="H983" s="64"/>
    </row>
    <row r="984" spans="1:8" ht="20.100000000000001" customHeight="1">
      <c r="A984" s="3170">
        <v>30</v>
      </c>
      <c r="B984" s="3329" t="s">
        <v>28653</v>
      </c>
      <c r="C984" s="3141"/>
      <c r="D984" s="3178">
        <v>20</v>
      </c>
      <c r="E984" s="3179"/>
      <c r="F984" s="3144"/>
      <c r="G984" s="3169">
        <f t="shared" si="16"/>
        <v>0</v>
      </c>
      <c r="H984" s="64"/>
    </row>
    <row r="985" spans="1:8" ht="20.100000000000001" customHeight="1">
      <c r="A985" s="3170">
        <v>40</v>
      </c>
      <c r="B985" s="3049" t="s">
        <v>28654</v>
      </c>
      <c r="C985" s="3140"/>
      <c r="D985" s="3183">
        <v>1</v>
      </c>
      <c r="E985" s="3179"/>
      <c r="F985" s="3144"/>
      <c r="G985" s="3169">
        <f t="shared" si="16"/>
        <v>0</v>
      </c>
      <c r="H985" s="64"/>
    </row>
    <row r="986" spans="1:8" ht="20.100000000000001" customHeight="1">
      <c r="A986" s="2484">
        <v>60</v>
      </c>
      <c r="B986" s="3049" t="s">
        <v>28655</v>
      </c>
      <c r="C986" s="3140"/>
      <c r="D986" s="3178">
        <v>10</v>
      </c>
      <c r="E986" s="3179"/>
      <c r="F986" s="3144"/>
      <c r="G986" s="3169">
        <f t="shared" si="16"/>
        <v>0</v>
      </c>
      <c r="H986" s="64"/>
    </row>
    <row r="987" spans="1:8" ht="20.100000000000001" customHeight="1">
      <c r="A987" s="3170">
        <v>60</v>
      </c>
      <c r="B987" s="3049" t="s">
        <v>28656</v>
      </c>
      <c r="C987" s="3140"/>
      <c r="D987" s="3178">
        <v>10</v>
      </c>
      <c r="E987" s="3179"/>
      <c r="F987" s="3144"/>
      <c r="G987" s="3169">
        <f t="shared" si="16"/>
        <v>0</v>
      </c>
      <c r="H987" s="64"/>
    </row>
    <row r="988" spans="1:8" ht="20.100000000000001" customHeight="1">
      <c r="A988" s="2484">
        <v>50</v>
      </c>
      <c r="B988" s="3049" t="s">
        <v>28657</v>
      </c>
      <c r="C988" s="3140" t="s">
        <v>27983</v>
      </c>
      <c r="D988" s="3183">
        <v>60</v>
      </c>
      <c r="E988" s="3164" t="s">
        <v>8313</v>
      </c>
      <c r="F988" s="3144"/>
      <c r="G988" s="3169">
        <f t="shared" si="16"/>
        <v>0</v>
      </c>
      <c r="H988" s="64"/>
    </row>
    <row r="989" spans="1:8" ht="20.100000000000001" customHeight="1">
      <c r="A989" s="2484">
        <v>50</v>
      </c>
      <c r="B989" s="3049" t="s">
        <v>28658</v>
      </c>
      <c r="C989" s="3140" t="s">
        <v>27983</v>
      </c>
      <c r="D989" s="3183">
        <v>17</v>
      </c>
      <c r="E989" s="3164" t="s">
        <v>8313</v>
      </c>
      <c r="F989" s="3144"/>
      <c r="G989" s="3169">
        <f t="shared" si="16"/>
        <v>0</v>
      </c>
      <c r="H989" s="64"/>
    </row>
    <row r="990" spans="1:8" ht="20.100000000000001" customHeight="1">
      <c r="A990" s="3170">
        <v>150</v>
      </c>
      <c r="B990" s="3049" t="s">
        <v>28659</v>
      </c>
      <c r="C990" s="3140"/>
      <c r="D990" s="3178">
        <v>4</v>
      </c>
      <c r="E990" s="3179"/>
      <c r="F990" s="3144"/>
      <c r="G990" s="3169">
        <f t="shared" si="16"/>
        <v>0</v>
      </c>
      <c r="H990" s="64"/>
    </row>
    <row r="991" spans="1:8" ht="20.100000000000001" customHeight="1">
      <c r="A991" s="2484">
        <v>50</v>
      </c>
      <c r="B991" s="3049" t="s">
        <v>28660</v>
      </c>
      <c r="C991" s="3140"/>
      <c r="D991" s="3178">
        <v>5</v>
      </c>
      <c r="E991" s="3164" t="s">
        <v>8313</v>
      </c>
      <c r="F991" s="3144"/>
      <c r="G991" s="3169">
        <f t="shared" si="16"/>
        <v>0</v>
      </c>
      <c r="H991" s="64"/>
    </row>
    <row r="992" spans="1:8" ht="20.100000000000001" customHeight="1">
      <c r="A992" s="3170">
        <v>150</v>
      </c>
      <c r="B992" s="3049" t="s">
        <v>28661</v>
      </c>
      <c r="C992" s="3140"/>
      <c r="D992" s="3178">
        <v>3</v>
      </c>
      <c r="E992" s="3164" t="s">
        <v>8313</v>
      </c>
      <c r="F992" s="3144"/>
      <c r="G992" s="3169">
        <f t="shared" ref="G992:G1023" si="17">F992*A992</f>
        <v>0</v>
      </c>
      <c r="H992" s="64"/>
    </row>
    <row r="993" spans="1:8" ht="20.100000000000001" customHeight="1">
      <c r="A993" s="3170">
        <v>150</v>
      </c>
      <c r="B993" s="3049" t="s">
        <v>28662</v>
      </c>
      <c r="C993" s="3140" t="s">
        <v>28089</v>
      </c>
      <c r="D993" s="3178">
        <v>13</v>
      </c>
      <c r="E993" s="3179"/>
      <c r="F993" s="3144"/>
      <c r="G993" s="3169">
        <f t="shared" si="17"/>
        <v>0</v>
      </c>
      <c r="H993" s="64"/>
    </row>
    <row r="994" spans="1:8" ht="20.100000000000001" customHeight="1">
      <c r="A994" s="3170">
        <v>150</v>
      </c>
      <c r="B994" s="3049" t="s">
        <v>28663</v>
      </c>
      <c r="C994" s="3140"/>
      <c r="D994" s="3178">
        <v>3</v>
      </c>
      <c r="E994" s="3164" t="s">
        <v>8313</v>
      </c>
      <c r="F994" s="3144"/>
      <c r="G994" s="3169">
        <f t="shared" si="17"/>
        <v>0</v>
      </c>
      <c r="H994" s="64"/>
    </row>
    <row r="995" spans="1:8" ht="20.100000000000001" customHeight="1">
      <c r="A995" s="3170">
        <v>60</v>
      </c>
      <c r="B995" s="3049" t="s">
        <v>28664</v>
      </c>
      <c r="C995" s="3140"/>
      <c r="D995" s="3178">
        <v>4</v>
      </c>
      <c r="E995" s="3179"/>
      <c r="F995" s="3144"/>
      <c r="G995" s="3169">
        <f t="shared" si="17"/>
        <v>0</v>
      </c>
      <c r="H995" s="64"/>
    </row>
    <row r="996" spans="1:8" ht="20.100000000000001" customHeight="1">
      <c r="A996" s="3170">
        <v>150</v>
      </c>
      <c r="B996" s="3049" t="s">
        <v>28665</v>
      </c>
      <c r="C996" s="3140"/>
      <c r="D996" s="3178">
        <v>3</v>
      </c>
      <c r="E996" s="3164" t="s">
        <v>8313</v>
      </c>
      <c r="F996" s="3144"/>
      <c r="G996" s="3169">
        <f t="shared" si="17"/>
        <v>0</v>
      </c>
      <c r="H996" s="64"/>
    </row>
    <row r="997" spans="1:8" ht="20.100000000000001" customHeight="1">
      <c r="A997" s="2484">
        <v>60</v>
      </c>
      <c r="B997" s="3049" t="s">
        <v>28666</v>
      </c>
      <c r="C997" s="3140"/>
      <c r="D997" s="3178">
        <v>5</v>
      </c>
      <c r="E997" s="3164" t="s">
        <v>8313</v>
      </c>
      <c r="F997" s="3144"/>
      <c r="G997" s="3169">
        <f t="shared" si="17"/>
        <v>0</v>
      </c>
      <c r="H997" s="64"/>
    </row>
    <row r="998" spans="1:8" ht="20.100000000000001" customHeight="1">
      <c r="A998" s="3170">
        <v>30</v>
      </c>
      <c r="B998" s="3049" t="s">
        <v>28667</v>
      </c>
      <c r="C998" s="3140" t="s">
        <v>28668</v>
      </c>
      <c r="D998" s="3142">
        <v>30</v>
      </c>
      <c r="E998" s="3164" t="s">
        <v>8313</v>
      </c>
      <c r="F998" s="3144"/>
      <c r="G998" s="3169">
        <f t="shared" si="17"/>
        <v>0</v>
      </c>
      <c r="H998" s="64"/>
    </row>
    <row r="999" spans="1:8" ht="20.100000000000001" customHeight="1">
      <c r="A999" s="3170">
        <v>50</v>
      </c>
      <c r="B999" s="3049" t="s">
        <v>28669</v>
      </c>
      <c r="C999" s="3140"/>
      <c r="D999" s="3183">
        <v>9</v>
      </c>
      <c r="E999" s="3164" t="s">
        <v>8313</v>
      </c>
      <c r="F999" s="3144"/>
      <c r="G999" s="3169">
        <f t="shared" si="17"/>
        <v>0</v>
      </c>
      <c r="H999" s="64"/>
    </row>
    <row r="1000" spans="1:8" ht="20.100000000000001" customHeight="1">
      <c r="A1000" s="3170">
        <v>150</v>
      </c>
      <c r="B1000" s="3049" t="s">
        <v>28670</v>
      </c>
      <c r="C1000" s="3140"/>
      <c r="D1000" s="3178">
        <v>2</v>
      </c>
      <c r="E1000" s="3164" t="s">
        <v>8313</v>
      </c>
      <c r="F1000" s="3144"/>
      <c r="G1000" s="3169">
        <f t="shared" si="17"/>
        <v>0</v>
      </c>
      <c r="H1000" s="64"/>
    </row>
    <row r="1001" spans="1:8" ht="20.100000000000001" customHeight="1">
      <c r="A1001" s="3170">
        <v>60</v>
      </c>
      <c r="B1001" s="3049" t="s">
        <v>28671</v>
      </c>
      <c r="C1001" s="3140" t="s">
        <v>28672</v>
      </c>
      <c r="D1001" s="3178">
        <v>5</v>
      </c>
      <c r="E1001" s="3179"/>
      <c r="F1001" s="3144"/>
      <c r="G1001" s="3169">
        <f t="shared" si="17"/>
        <v>0</v>
      </c>
      <c r="H1001" s="64"/>
    </row>
    <row r="1002" spans="1:8" ht="20.100000000000001" customHeight="1">
      <c r="A1002" s="3170">
        <v>250</v>
      </c>
      <c r="B1002" s="3049" t="s">
        <v>28673</v>
      </c>
      <c r="C1002" s="3140"/>
      <c r="D1002" s="3178">
        <v>3</v>
      </c>
      <c r="E1002" s="3179"/>
      <c r="F1002" s="3144"/>
      <c r="G1002" s="3169">
        <f t="shared" si="17"/>
        <v>0</v>
      </c>
      <c r="H1002" s="64"/>
    </row>
    <row r="1003" spans="1:8" ht="20.100000000000001" customHeight="1">
      <c r="A1003" s="3170">
        <v>500</v>
      </c>
      <c r="B1003" s="3049" t="s">
        <v>28674</v>
      </c>
      <c r="C1003" s="3140"/>
      <c r="D1003" s="3178">
        <v>3</v>
      </c>
      <c r="E1003" s="3179"/>
      <c r="F1003" s="3144"/>
      <c r="G1003" s="3169">
        <f t="shared" si="17"/>
        <v>0</v>
      </c>
      <c r="H1003" s="64"/>
    </row>
    <row r="1004" spans="1:8" ht="20.100000000000001" customHeight="1">
      <c r="A1004" s="2484">
        <v>100</v>
      </c>
      <c r="B1004" s="3049" t="s">
        <v>28675</v>
      </c>
      <c r="C1004" s="3140"/>
      <c r="D1004" s="3178">
        <v>4</v>
      </c>
      <c r="E1004" s="3179"/>
      <c r="F1004" s="3144"/>
      <c r="G1004" s="3169">
        <f t="shared" si="17"/>
        <v>0</v>
      </c>
      <c r="H1004" s="64"/>
    </row>
    <row r="1005" spans="1:8" ht="20.100000000000001" customHeight="1">
      <c r="A1005" s="3170">
        <v>60</v>
      </c>
      <c r="B1005" s="3049" t="s">
        <v>28676</v>
      </c>
      <c r="C1005" s="3140"/>
      <c r="D1005" s="3183">
        <v>5</v>
      </c>
      <c r="E1005" s="3179"/>
      <c r="F1005" s="3144"/>
      <c r="G1005" s="3169">
        <f t="shared" si="17"/>
        <v>0</v>
      </c>
      <c r="H1005" s="64"/>
    </row>
    <row r="1006" spans="1:8" ht="20.100000000000001" customHeight="1">
      <c r="A1006" s="2484">
        <v>120</v>
      </c>
      <c r="B1006" s="3049" t="s">
        <v>28677</v>
      </c>
      <c r="C1006" s="3140"/>
      <c r="D1006" s="3178">
        <v>5</v>
      </c>
      <c r="E1006" s="3179"/>
      <c r="F1006" s="3144"/>
      <c r="G1006" s="3169">
        <f t="shared" si="17"/>
        <v>0</v>
      </c>
      <c r="H1006" s="64"/>
    </row>
    <row r="1007" spans="1:8" ht="20.100000000000001" customHeight="1">
      <c r="A1007" s="3170">
        <v>150</v>
      </c>
      <c r="B1007" s="3049" t="s">
        <v>28678</v>
      </c>
      <c r="C1007" s="3140"/>
      <c r="D1007" s="3178">
        <v>2</v>
      </c>
      <c r="E1007" s="3179"/>
      <c r="F1007" s="3144"/>
      <c r="G1007" s="3169">
        <f t="shared" si="17"/>
        <v>0</v>
      </c>
      <c r="H1007" s="64"/>
    </row>
    <row r="1008" spans="1:8" ht="20.100000000000001" customHeight="1">
      <c r="A1008" s="2484">
        <v>120</v>
      </c>
      <c r="B1008" s="3049" t="s">
        <v>28679</v>
      </c>
      <c r="C1008" s="3140"/>
      <c r="D1008" s="3178">
        <v>5</v>
      </c>
      <c r="E1008" s="3164" t="s">
        <v>8313</v>
      </c>
      <c r="F1008" s="3144"/>
      <c r="G1008" s="3169">
        <f t="shared" si="17"/>
        <v>0</v>
      </c>
      <c r="H1008" s="64"/>
    </row>
    <row r="1009" spans="1:8" ht="20.100000000000001" customHeight="1">
      <c r="A1009" s="3170">
        <v>60</v>
      </c>
      <c r="B1009" s="3049" t="s">
        <v>28680</v>
      </c>
      <c r="C1009" s="3140"/>
      <c r="D1009" s="3178">
        <v>12</v>
      </c>
      <c r="E1009" s="3179"/>
      <c r="F1009" s="3144"/>
      <c r="G1009" s="3169">
        <f t="shared" si="17"/>
        <v>0</v>
      </c>
      <c r="H1009" s="64"/>
    </row>
    <row r="1010" spans="1:8" ht="20.100000000000001" customHeight="1">
      <c r="A1010" s="2484">
        <v>120</v>
      </c>
      <c r="B1010" s="3049" t="s">
        <v>28681</v>
      </c>
      <c r="C1010" s="3140"/>
      <c r="D1010" s="3178">
        <v>1</v>
      </c>
      <c r="E1010" s="3164" t="s">
        <v>8313</v>
      </c>
      <c r="F1010" s="3144"/>
      <c r="G1010" s="3169">
        <f t="shared" si="17"/>
        <v>0</v>
      </c>
      <c r="H1010" s="64"/>
    </row>
    <row r="1011" spans="1:8" ht="20.100000000000001" customHeight="1">
      <c r="A1011" s="3170">
        <v>200</v>
      </c>
      <c r="B1011" s="3049" t="s">
        <v>28682</v>
      </c>
      <c r="C1011" s="3140"/>
      <c r="D1011" s="3178">
        <v>1</v>
      </c>
      <c r="E1011" s="3179"/>
      <c r="F1011" s="3144"/>
      <c r="G1011" s="3169">
        <f t="shared" si="17"/>
        <v>0</v>
      </c>
      <c r="H1011" s="64"/>
    </row>
    <row r="1012" spans="1:8" ht="20.100000000000001" customHeight="1">
      <c r="A1012" s="3170">
        <v>200</v>
      </c>
      <c r="B1012" s="3049" t="s">
        <v>28683</v>
      </c>
      <c r="C1012" s="3140"/>
      <c r="D1012" s="3178">
        <v>10</v>
      </c>
      <c r="E1012" s="3179"/>
      <c r="F1012" s="3144"/>
      <c r="G1012" s="3169">
        <f t="shared" si="17"/>
        <v>0</v>
      </c>
      <c r="H1012" s="64"/>
    </row>
    <row r="1013" spans="1:8" ht="20.100000000000001" customHeight="1">
      <c r="A1013" s="3170">
        <v>200</v>
      </c>
      <c r="B1013" s="3291" t="s">
        <v>28684</v>
      </c>
      <c r="C1013" s="3140"/>
      <c r="D1013" s="3178">
        <v>4</v>
      </c>
      <c r="E1013" s="3179"/>
      <c r="F1013" s="3144"/>
      <c r="G1013" s="3169">
        <f t="shared" si="17"/>
        <v>0</v>
      </c>
      <c r="H1013" s="64"/>
    </row>
    <row r="1014" spans="1:8" ht="20.100000000000001" customHeight="1">
      <c r="A1014" s="3170">
        <v>200</v>
      </c>
      <c r="B1014" s="3291" t="s">
        <v>28685</v>
      </c>
      <c r="C1014" s="3140"/>
      <c r="D1014" s="3178">
        <v>3</v>
      </c>
      <c r="E1014" s="3179"/>
      <c r="F1014" s="3144"/>
      <c r="G1014" s="3169">
        <f t="shared" si="17"/>
        <v>0</v>
      </c>
      <c r="H1014" s="64"/>
    </row>
    <row r="1015" spans="1:8" ht="20.100000000000001" customHeight="1">
      <c r="A1015" s="3170">
        <v>150</v>
      </c>
      <c r="B1015" s="3291" t="s">
        <v>28686</v>
      </c>
      <c r="C1015" s="3140"/>
      <c r="D1015" s="3178">
        <v>2</v>
      </c>
      <c r="E1015" s="3179"/>
      <c r="F1015" s="3144"/>
      <c r="G1015" s="3169">
        <f t="shared" si="17"/>
        <v>0</v>
      </c>
      <c r="H1015" s="64"/>
    </row>
    <row r="1016" spans="1:8" ht="20.100000000000001" customHeight="1">
      <c r="A1016" s="3170">
        <v>150</v>
      </c>
      <c r="B1016" s="3049" t="s">
        <v>28687</v>
      </c>
      <c r="C1016" s="3140"/>
      <c r="D1016" s="3178">
        <v>4</v>
      </c>
      <c r="E1016" s="3179"/>
      <c r="F1016" s="3144"/>
      <c r="G1016" s="3169">
        <f t="shared" si="17"/>
        <v>0</v>
      </c>
      <c r="H1016" s="64"/>
    </row>
    <row r="1017" spans="1:8" ht="20.100000000000001" customHeight="1">
      <c r="A1017" s="3170">
        <v>200</v>
      </c>
      <c r="B1017" s="3049" t="s">
        <v>28688</v>
      </c>
      <c r="C1017" s="3140"/>
      <c r="D1017" s="3178">
        <v>5</v>
      </c>
      <c r="E1017" s="3179"/>
      <c r="F1017" s="3144"/>
      <c r="G1017" s="3169">
        <f t="shared" si="17"/>
        <v>0</v>
      </c>
      <c r="H1017" s="64"/>
    </row>
    <row r="1018" spans="1:8" ht="20.100000000000001" customHeight="1">
      <c r="A1018" s="3170">
        <v>20</v>
      </c>
      <c r="B1018" s="3049" t="s">
        <v>28689</v>
      </c>
      <c r="C1018" s="3140"/>
      <c r="D1018" s="3183">
        <v>15</v>
      </c>
      <c r="E1018" s="3179"/>
      <c r="F1018" s="3144"/>
      <c r="G1018" s="3169">
        <f t="shared" si="17"/>
        <v>0</v>
      </c>
      <c r="H1018" s="64"/>
    </row>
    <row r="1019" spans="1:8" ht="20.100000000000001" customHeight="1">
      <c r="A1019" s="3170">
        <v>20</v>
      </c>
      <c r="B1019" s="3049" t="s">
        <v>28690</v>
      </c>
      <c r="C1019" s="3140"/>
      <c r="D1019" s="3142">
        <v>20</v>
      </c>
      <c r="E1019" s="3179"/>
      <c r="F1019" s="3144"/>
      <c r="G1019" s="3169">
        <f t="shared" si="17"/>
        <v>0</v>
      </c>
      <c r="H1019" s="64"/>
    </row>
    <row r="1020" spans="1:8" ht="20.100000000000001" customHeight="1">
      <c r="A1020" s="2484">
        <v>60</v>
      </c>
      <c r="B1020" s="3049" t="s">
        <v>28691</v>
      </c>
      <c r="C1020" s="3140"/>
      <c r="D1020" s="3142">
        <v>17</v>
      </c>
      <c r="E1020" s="3179"/>
      <c r="F1020" s="3144"/>
      <c r="G1020" s="3169">
        <f t="shared" si="17"/>
        <v>0</v>
      </c>
      <c r="H1020" s="64"/>
    </row>
    <row r="1021" spans="1:8" ht="20.100000000000001" customHeight="1">
      <c r="A1021" s="2484">
        <v>40</v>
      </c>
      <c r="B1021" s="3049" t="s">
        <v>28692</v>
      </c>
      <c r="C1021" s="3140" t="s">
        <v>28693</v>
      </c>
      <c r="D1021" s="3178">
        <v>7</v>
      </c>
      <c r="E1021" s="3179"/>
      <c r="F1021" s="3144"/>
      <c r="G1021" s="3169">
        <f t="shared" si="17"/>
        <v>0</v>
      </c>
      <c r="H1021" s="64"/>
    </row>
    <row r="1022" spans="1:8" ht="20.100000000000001" customHeight="1">
      <c r="A1022" s="2484">
        <v>40</v>
      </c>
      <c r="B1022" s="3049" t="s">
        <v>28694</v>
      </c>
      <c r="C1022" s="3140" t="s">
        <v>28693</v>
      </c>
      <c r="D1022" s="3189">
        <v>16</v>
      </c>
      <c r="E1022" s="3179"/>
      <c r="F1022" s="3144"/>
      <c r="G1022" s="3169">
        <f t="shared" si="17"/>
        <v>0</v>
      </c>
      <c r="H1022" s="64"/>
    </row>
    <row r="1023" spans="1:8" ht="20.100000000000001" customHeight="1">
      <c r="A1023" s="2484">
        <v>40</v>
      </c>
      <c r="B1023" s="3049" t="s">
        <v>28695</v>
      </c>
      <c r="C1023" s="3140" t="s">
        <v>28693</v>
      </c>
      <c r="D1023" s="3178">
        <v>7</v>
      </c>
      <c r="E1023" s="3179"/>
      <c r="F1023" s="3144"/>
      <c r="G1023" s="3169">
        <f t="shared" si="17"/>
        <v>0</v>
      </c>
      <c r="H1023" s="64"/>
    </row>
    <row r="1024" spans="1:8" ht="20.100000000000001" customHeight="1">
      <c r="A1024" s="2484">
        <v>60</v>
      </c>
      <c r="B1024" s="3049" t="s">
        <v>28696</v>
      </c>
      <c r="C1024" s="3140" t="s">
        <v>28693</v>
      </c>
      <c r="D1024" s="3178">
        <v>2</v>
      </c>
      <c r="E1024" s="3179"/>
      <c r="F1024" s="3144"/>
      <c r="G1024" s="3169">
        <f t="shared" ref="G1024:G1057" si="18">F1024*A1024</f>
        <v>0</v>
      </c>
      <c r="H1024" s="64"/>
    </row>
    <row r="1025" spans="1:8" ht="20.100000000000001" customHeight="1">
      <c r="A1025" s="2484">
        <v>60</v>
      </c>
      <c r="B1025" s="3049" t="s">
        <v>28697</v>
      </c>
      <c r="C1025" s="3140"/>
      <c r="D1025" s="3178">
        <v>5</v>
      </c>
      <c r="E1025" s="3179"/>
      <c r="F1025" s="3144"/>
      <c r="G1025" s="3169">
        <f t="shared" si="18"/>
        <v>0</v>
      </c>
      <c r="H1025" s="64"/>
    </row>
    <row r="1026" spans="1:8" ht="20.100000000000001" customHeight="1">
      <c r="A1026" s="2484">
        <v>60</v>
      </c>
      <c r="B1026" s="3049" t="s">
        <v>28698</v>
      </c>
      <c r="C1026" s="3140"/>
      <c r="D1026" s="3178">
        <v>11</v>
      </c>
      <c r="E1026" s="3179"/>
      <c r="F1026" s="3144"/>
      <c r="G1026" s="3169">
        <f t="shared" si="18"/>
        <v>0</v>
      </c>
      <c r="H1026" s="64"/>
    </row>
    <row r="1027" spans="1:8" ht="20.100000000000001" customHeight="1">
      <c r="A1027" s="3170">
        <v>250</v>
      </c>
      <c r="B1027" s="3049" t="s">
        <v>28699</v>
      </c>
      <c r="C1027" s="3140"/>
      <c r="D1027" s="3178">
        <v>1</v>
      </c>
      <c r="E1027" s="3179"/>
      <c r="F1027" s="3144"/>
      <c r="G1027" s="3169">
        <f t="shared" si="18"/>
        <v>0</v>
      </c>
      <c r="H1027" s="64"/>
    </row>
    <row r="1028" spans="1:8" ht="20.100000000000001" customHeight="1">
      <c r="A1028" s="3170">
        <v>30</v>
      </c>
      <c r="B1028" s="3049" t="s">
        <v>28700</v>
      </c>
      <c r="C1028" s="3140"/>
      <c r="D1028" s="3178">
        <v>13</v>
      </c>
      <c r="E1028" s="3179"/>
      <c r="F1028" s="3144"/>
      <c r="G1028" s="3169">
        <f t="shared" si="18"/>
        <v>0</v>
      </c>
      <c r="H1028" s="64"/>
    </row>
    <row r="1029" spans="1:8" ht="20.100000000000001" customHeight="1">
      <c r="A1029" s="3170">
        <v>250</v>
      </c>
      <c r="B1029" s="3049" t="s">
        <v>28701</v>
      </c>
      <c r="C1029" s="3140"/>
      <c r="D1029" s="3183">
        <v>10</v>
      </c>
      <c r="E1029" s="3179"/>
      <c r="F1029" s="3144"/>
      <c r="G1029" s="3169">
        <f t="shared" si="18"/>
        <v>0</v>
      </c>
      <c r="H1029" s="64"/>
    </row>
    <row r="1030" spans="1:8" ht="20.100000000000001" customHeight="1">
      <c r="A1030" s="2484">
        <v>60</v>
      </c>
      <c r="B1030" s="3049" t="s">
        <v>28702</v>
      </c>
      <c r="C1030" s="3140"/>
      <c r="D1030" s="3183">
        <v>21</v>
      </c>
      <c r="E1030" s="3179"/>
      <c r="F1030" s="3144"/>
      <c r="G1030" s="3169">
        <f t="shared" si="18"/>
        <v>0</v>
      </c>
      <c r="H1030" s="64"/>
    </row>
    <row r="1031" spans="1:8" ht="20.100000000000001" customHeight="1">
      <c r="A1031" s="3170">
        <v>30</v>
      </c>
      <c r="B1031" s="3049" t="s">
        <v>28703</v>
      </c>
      <c r="C1031" s="3140"/>
      <c r="D1031" s="3183">
        <v>5</v>
      </c>
      <c r="E1031" s="3179"/>
      <c r="F1031" s="3144"/>
      <c r="G1031" s="3169">
        <f t="shared" si="18"/>
        <v>0</v>
      </c>
      <c r="H1031" s="64"/>
    </row>
    <row r="1032" spans="1:8" ht="20.100000000000001" customHeight="1">
      <c r="A1032" s="3170">
        <v>60</v>
      </c>
      <c r="B1032" s="3049" t="s">
        <v>28704</v>
      </c>
      <c r="C1032" s="3140"/>
      <c r="D1032" s="3202">
        <v>5</v>
      </c>
      <c r="E1032" s="3179"/>
      <c r="F1032" s="3144"/>
      <c r="G1032" s="3169">
        <f t="shared" si="18"/>
        <v>0</v>
      </c>
      <c r="H1032" s="64"/>
    </row>
    <row r="1033" spans="1:8" ht="20.100000000000001" customHeight="1">
      <c r="A1033" s="3170">
        <v>30</v>
      </c>
      <c r="B1033" s="3049" t="s">
        <v>28705</v>
      </c>
      <c r="C1033" s="3140"/>
      <c r="D1033" s="3178">
        <v>11</v>
      </c>
      <c r="E1033" s="3179"/>
      <c r="F1033" s="3144"/>
      <c r="G1033" s="3169">
        <f t="shared" si="18"/>
        <v>0</v>
      </c>
      <c r="H1033" s="64"/>
    </row>
    <row r="1034" spans="1:8" ht="20.100000000000001" customHeight="1">
      <c r="A1034" s="3170">
        <v>150</v>
      </c>
      <c r="B1034" s="3049" t="s">
        <v>28706</v>
      </c>
      <c r="C1034" s="3140"/>
      <c r="D1034" s="3178">
        <v>9</v>
      </c>
      <c r="E1034" s="3179"/>
      <c r="F1034" s="3144"/>
      <c r="G1034" s="3169">
        <f t="shared" si="18"/>
        <v>0</v>
      </c>
      <c r="H1034" s="64"/>
    </row>
    <row r="1035" spans="1:8" ht="20.100000000000001" customHeight="1">
      <c r="A1035" s="3170">
        <v>150</v>
      </c>
      <c r="B1035" s="3049" t="s">
        <v>28707</v>
      </c>
      <c r="C1035" s="3140"/>
      <c r="D1035" s="3178">
        <v>5</v>
      </c>
      <c r="E1035" s="3179"/>
      <c r="F1035" s="3144"/>
      <c r="G1035" s="3169">
        <f t="shared" si="18"/>
        <v>0</v>
      </c>
      <c r="H1035" s="64"/>
    </row>
    <row r="1036" spans="1:8" ht="20.100000000000001" customHeight="1">
      <c r="A1036" s="3170">
        <v>150</v>
      </c>
      <c r="B1036" s="3049" t="s">
        <v>28708</v>
      </c>
      <c r="C1036" s="3140"/>
      <c r="D1036" s="3178">
        <v>2</v>
      </c>
      <c r="E1036" s="3179"/>
      <c r="F1036" s="3144"/>
      <c r="G1036" s="3169">
        <f t="shared" si="18"/>
        <v>0</v>
      </c>
      <c r="H1036" s="64"/>
    </row>
    <row r="1037" spans="1:8" ht="20.100000000000001" customHeight="1">
      <c r="A1037" s="3170">
        <v>150</v>
      </c>
      <c r="B1037" s="3049" t="s">
        <v>28709</v>
      </c>
      <c r="C1037" s="3140"/>
      <c r="D1037" s="3183">
        <v>4</v>
      </c>
      <c r="E1037" s="3179"/>
      <c r="F1037" s="3144"/>
      <c r="G1037" s="3169">
        <f t="shared" si="18"/>
        <v>0</v>
      </c>
      <c r="H1037" s="64"/>
    </row>
    <row r="1038" spans="1:8" ht="20.100000000000001" customHeight="1">
      <c r="A1038" s="2484">
        <v>60</v>
      </c>
      <c r="B1038" s="3049" t="s">
        <v>28710</v>
      </c>
      <c r="C1038" s="3140"/>
      <c r="D1038" s="3178">
        <v>4</v>
      </c>
      <c r="E1038" s="3179"/>
      <c r="F1038" s="3144"/>
      <c r="G1038" s="3169">
        <f t="shared" si="18"/>
        <v>0</v>
      </c>
      <c r="H1038" s="64"/>
    </row>
    <row r="1039" spans="1:8" ht="20.100000000000001" customHeight="1">
      <c r="A1039" s="2484">
        <v>60</v>
      </c>
      <c r="B1039" s="3049" t="s">
        <v>28711</v>
      </c>
      <c r="C1039" s="3140"/>
      <c r="D1039" s="3183">
        <v>18</v>
      </c>
      <c r="E1039" s="3179"/>
      <c r="F1039" s="3144"/>
      <c r="G1039" s="3169">
        <f t="shared" si="18"/>
        <v>0</v>
      </c>
      <c r="H1039" s="64"/>
    </row>
    <row r="1040" spans="1:8" ht="20.100000000000001" customHeight="1">
      <c r="A1040" s="3170">
        <v>150</v>
      </c>
      <c r="B1040" s="3049" t="s">
        <v>28712</v>
      </c>
      <c r="C1040" s="3140"/>
      <c r="D1040" s="3183">
        <v>8</v>
      </c>
      <c r="E1040" s="3179"/>
      <c r="F1040" s="3144"/>
      <c r="G1040" s="3169">
        <f t="shared" si="18"/>
        <v>0</v>
      </c>
      <c r="H1040" s="64"/>
    </row>
    <row r="1041" spans="1:8" ht="20.100000000000001" customHeight="1">
      <c r="A1041" s="3170">
        <v>150</v>
      </c>
      <c r="B1041" s="3049" t="s">
        <v>28714</v>
      </c>
      <c r="C1041" s="3140"/>
      <c r="D1041" s="3178">
        <v>2</v>
      </c>
      <c r="E1041" s="3179"/>
      <c r="F1041" s="3144"/>
      <c r="G1041" s="3169">
        <f t="shared" si="18"/>
        <v>0</v>
      </c>
      <c r="H1041" s="64"/>
    </row>
    <row r="1042" spans="1:8" ht="20.100000000000001" customHeight="1">
      <c r="A1042" s="3170">
        <v>250</v>
      </c>
      <c r="B1042" s="3049" t="s">
        <v>28715</v>
      </c>
      <c r="C1042" s="3140"/>
      <c r="D1042" s="3178">
        <v>1</v>
      </c>
      <c r="E1042" s="3179"/>
      <c r="F1042" s="3144"/>
      <c r="G1042" s="3169">
        <f t="shared" si="18"/>
        <v>0</v>
      </c>
      <c r="H1042" s="64"/>
    </row>
    <row r="1043" spans="1:8" ht="20.100000000000001" customHeight="1">
      <c r="A1043" s="3170">
        <v>150</v>
      </c>
      <c r="B1043" s="3049" t="s">
        <v>28716</v>
      </c>
      <c r="C1043" s="3140"/>
      <c r="D1043" s="3178">
        <v>3</v>
      </c>
      <c r="E1043" s="3179"/>
      <c r="F1043" s="3144"/>
      <c r="G1043" s="3169">
        <f t="shared" si="18"/>
        <v>0</v>
      </c>
      <c r="H1043" s="64"/>
    </row>
    <row r="1044" spans="1:8" ht="20.100000000000001" customHeight="1">
      <c r="A1044" s="3170">
        <v>200</v>
      </c>
      <c r="B1044" s="3049" t="s">
        <v>28717</v>
      </c>
      <c r="C1044" s="3140"/>
      <c r="D1044" s="3178">
        <v>1</v>
      </c>
      <c r="E1044" s="3179"/>
      <c r="F1044" s="3144"/>
      <c r="G1044" s="3169">
        <f t="shared" si="18"/>
        <v>0</v>
      </c>
      <c r="H1044" s="64"/>
    </row>
    <row r="1045" spans="1:8" ht="20.100000000000001" customHeight="1">
      <c r="A1045" s="3170">
        <v>200</v>
      </c>
      <c r="B1045" s="3049" t="s">
        <v>28718</v>
      </c>
      <c r="C1045" s="3140"/>
      <c r="D1045" s="3178">
        <v>1</v>
      </c>
      <c r="E1045" s="3179"/>
      <c r="F1045" s="3144"/>
      <c r="G1045" s="3169">
        <f t="shared" si="18"/>
        <v>0</v>
      </c>
      <c r="H1045" s="64"/>
    </row>
    <row r="1046" spans="1:8" ht="20.100000000000001" customHeight="1">
      <c r="A1046" s="3170">
        <v>5</v>
      </c>
      <c r="B1046" s="3049" t="s">
        <v>28719</v>
      </c>
      <c r="C1046" s="3140"/>
      <c r="D1046" s="3178">
        <v>5</v>
      </c>
      <c r="E1046" s="3179"/>
      <c r="F1046" s="3144"/>
      <c r="G1046" s="3169">
        <f t="shared" si="18"/>
        <v>0</v>
      </c>
      <c r="H1046" s="64"/>
    </row>
    <row r="1047" spans="1:8" ht="20.100000000000001" customHeight="1">
      <c r="A1047" s="2484">
        <v>60</v>
      </c>
      <c r="B1047" s="3049" t="s">
        <v>28720</v>
      </c>
      <c r="C1047" s="3140"/>
      <c r="D1047" s="3178">
        <v>11</v>
      </c>
      <c r="E1047" s="3179"/>
      <c r="F1047" s="3144"/>
      <c r="G1047" s="3169">
        <f t="shared" si="18"/>
        <v>0</v>
      </c>
      <c r="H1047" s="64"/>
    </row>
    <row r="1048" spans="1:8" ht="20.100000000000001" customHeight="1">
      <c r="A1048" s="3170">
        <v>200</v>
      </c>
      <c r="B1048" s="3049" t="s">
        <v>28721</v>
      </c>
      <c r="C1048" s="3140"/>
      <c r="D1048" s="3178">
        <v>4</v>
      </c>
      <c r="E1048" s="3179"/>
      <c r="F1048" s="3144"/>
      <c r="G1048" s="3169">
        <f t="shared" si="18"/>
        <v>0</v>
      </c>
      <c r="H1048" s="64"/>
    </row>
    <row r="1049" spans="1:8" ht="20.100000000000001" customHeight="1">
      <c r="A1049" s="3170">
        <v>40</v>
      </c>
      <c r="B1049" s="3049" t="s">
        <v>28722</v>
      </c>
      <c r="C1049" s="3140"/>
      <c r="D1049" s="3178">
        <v>9</v>
      </c>
      <c r="E1049" s="3179"/>
      <c r="F1049" s="3144"/>
      <c r="G1049" s="3169">
        <f t="shared" si="18"/>
        <v>0</v>
      </c>
      <c r="H1049" s="64"/>
    </row>
    <row r="1050" spans="1:8" ht="20.100000000000001" customHeight="1">
      <c r="A1050" s="2484">
        <v>200</v>
      </c>
      <c r="B1050" s="3049" t="s">
        <v>28723</v>
      </c>
      <c r="C1050" s="3140"/>
      <c r="D1050" s="3178">
        <v>5</v>
      </c>
      <c r="E1050" s="3179"/>
      <c r="F1050" s="3144"/>
      <c r="G1050" s="3169">
        <f t="shared" si="18"/>
        <v>0</v>
      </c>
      <c r="H1050" s="64"/>
    </row>
    <row r="1051" spans="1:8" ht="20.100000000000001" customHeight="1">
      <c r="A1051" s="3170">
        <v>200</v>
      </c>
      <c r="B1051" s="3049" t="s">
        <v>28724</v>
      </c>
      <c r="C1051" s="3140"/>
      <c r="D1051" s="3178">
        <v>3</v>
      </c>
      <c r="E1051" s="3179"/>
      <c r="F1051" s="3144"/>
      <c r="G1051" s="3169">
        <f t="shared" si="18"/>
        <v>0</v>
      </c>
      <c r="H1051" s="64"/>
    </row>
    <row r="1052" spans="1:8" ht="20.100000000000001" customHeight="1">
      <c r="A1052" s="3170">
        <v>200</v>
      </c>
      <c r="B1052" s="3049" t="s">
        <v>28725</v>
      </c>
      <c r="C1052" s="3140"/>
      <c r="D1052" s="3178">
        <v>9</v>
      </c>
      <c r="E1052" s="3179"/>
      <c r="F1052" s="3144"/>
      <c r="G1052" s="3169">
        <f t="shared" si="18"/>
        <v>0</v>
      </c>
      <c r="H1052" s="64"/>
    </row>
    <row r="1053" spans="1:8" ht="20.100000000000001" customHeight="1">
      <c r="A1053" s="3170">
        <v>50</v>
      </c>
      <c r="B1053" s="3049" t="s">
        <v>28726</v>
      </c>
      <c r="C1053" s="3140"/>
      <c r="D1053" s="3178">
        <v>28</v>
      </c>
      <c r="E1053" s="3164" t="s">
        <v>8313</v>
      </c>
      <c r="F1053" s="3144"/>
      <c r="G1053" s="3169">
        <f t="shared" si="18"/>
        <v>0</v>
      </c>
      <c r="H1053" s="64"/>
    </row>
    <row r="1054" spans="1:8" ht="20.100000000000001" customHeight="1">
      <c r="A1054" s="3170">
        <v>150</v>
      </c>
      <c r="B1054" s="3049" t="s">
        <v>28727</v>
      </c>
      <c r="C1054" s="3140"/>
      <c r="D1054" s="3178">
        <v>20</v>
      </c>
      <c r="E1054" s="3179"/>
      <c r="F1054" s="3144"/>
      <c r="G1054" s="3169">
        <f t="shared" si="18"/>
        <v>0</v>
      </c>
      <c r="H1054" s="64"/>
    </row>
    <row r="1055" spans="1:8" ht="20.100000000000001" customHeight="1">
      <c r="A1055" s="2484">
        <v>60</v>
      </c>
      <c r="B1055" s="3331" t="s">
        <v>28728</v>
      </c>
      <c r="C1055" s="3140" t="s">
        <v>28729</v>
      </c>
      <c r="D1055" s="3178">
        <v>10</v>
      </c>
      <c r="E1055" s="3179"/>
      <c r="F1055" s="3144"/>
      <c r="G1055" s="3169">
        <f t="shared" si="18"/>
        <v>0</v>
      </c>
      <c r="H1055" s="64"/>
    </row>
    <row r="1056" spans="1:8" ht="20.100000000000001" customHeight="1">
      <c r="A1056" s="3170">
        <v>150</v>
      </c>
      <c r="B1056" s="3331" t="s">
        <v>28730</v>
      </c>
      <c r="C1056" s="3140" t="s">
        <v>28731</v>
      </c>
      <c r="D1056" s="3178">
        <v>1</v>
      </c>
      <c r="E1056" s="3179"/>
      <c r="F1056" s="3144"/>
      <c r="G1056" s="3169">
        <f t="shared" si="18"/>
        <v>0</v>
      </c>
      <c r="H1056" s="64"/>
    </row>
    <row r="1057" spans="1:8" ht="20.100000000000001" customHeight="1">
      <c r="A1057" s="3170">
        <v>150</v>
      </c>
      <c r="B1057" s="3049" t="s">
        <v>28732</v>
      </c>
      <c r="C1057" s="3140"/>
      <c r="D1057" s="3180">
        <v>4</v>
      </c>
      <c r="E1057" s="3179"/>
      <c r="F1057" s="3144"/>
      <c r="G1057" s="3169">
        <f t="shared" si="18"/>
        <v>0</v>
      </c>
      <c r="H1057" s="64"/>
    </row>
    <row r="1058" spans="1:8" ht="20.100000000000001" customHeight="1">
      <c r="A1058" s="3170">
        <v>150</v>
      </c>
      <c r="B1058" s="3049" t="s">
        <v>28733</v>
      </c>
      <c r="C1058" s="3140"/>
      <c r="D1058" s="3178">
        <v>1</v>
      </c>
      <c r="E1058" s="3179"/>
      <c r="F1058" s="3144"/>
      <c r="G1058" s="3169"/>
      <c r="H1058" s="64"/>
    </row>
    <row r="1059" spans="1:8" ht="20.100000000000001" customHeight="1">
      <c r="A1059" s="2484">
        <v>100</v>
      </c>
      <c r="B1059" s="3049" t="s">
        <v>28734</v>
      </c>
      <c r="C1059" s="3140"/>
      <c r="D1059" s="3178">
        <v>13</v>
      </c>
      <c r="E1059" s="3164" t="s">
        <v>8313</v>
      </c>
      <c r="F1059" s="3144"/>
      <c r="G1059" s="3169">
        <f>F1059*A1059</f>
        <v>0</v>
      </c>
      <c r="H1059" s="64"/>
    </row>
    <row r="1060" spans="1:8" ht="20.100000000000001" customHeight="1">
      <c r="A1060" s="2484">
        <v>200</v>
      </c>
      <c r="B1060" s="3049" t="s">
        <v>28735</v>
      </c>
      <c r="C1060" s="3140"/>
      <c r="D1060" s="3178">
        <v>6</v>
      </c>
      <c r="E1060" s="3179"/>
      <c r="F1060" s="3144"/>
      <c r="G1060" s="3169">
        <f>F1060*A1058</f>
        <v>0</v>
      </c>
      <c r="H1060" s="64"/>
    </row>
    <row r="1061" spans="1:8" ht="20.100000000000001" customHeight="1">
      <c r="A1061" s="2484">
        <v>150</v>
      </c>
      <c r="B1061" s="3049" t="s">
        <v>28736</v>
      </c>
      <c r="C1061" s="3140"/>
      <c r="D1061" s="3183">
        <v>5</v>
      </c>
      <c r="E1061" s="3179"/>
      <c r="F1061" s="3144"/>
      <c r="G1061" s="3169">
        <f>F1061*A1060</f>
        <v>0</v>
      </c>
      <c r="H1061" s="64"/>
    </row>
    <row r="1062" spans="1:8" ht="20.100000000000001" customHeight="1">
      <c r="A1062" s="2484">
        <v>200</v>
      </c>
      <c r="B1062" s="3049" t="s">
        <v>28737</v>
      </c>
      <c r="C1062" s="3140"/>
      <c r="D1062" s="3183">
        <v>4</v>
      </c>
      <c r="E1062" s="3179"/>
      <c r="F1062" s="3144"/>
      <c r="G1062" s="3169">
        <f>F1062*A1061</f>
        <v>0</v>
      </c>
      <c r="H1062" s="64"/>
    </row>
    <row r="1063" spans="1:8" ht="20.100000000000001" customHeight="1">
      <c r="A1063" s="2484">
        <v>120</v>
      </c>
      <c r="B1063" s="3049" t="s">
        <v>28738</v>
      </c>
      <c r="C1063" s="3140"/>
      <c r="D1063" s="3183">
        <v>8</v>
      </c>
      <c r="E1063" s="3164" t="s">
        <v>8313</v>
      </c>
      <c r="F1063" s="3144"/>
      <c r="G1063" s="3169">
        <f t="shared" ref="G1063:G1126" si="19">F1063*A1063</f>
        <v>0</v>
      </c>
      <c r="H1063" s="64"/>
    </row>
    <row r="1064" spans="1:8" ht="20.100000000000001" customHeight="1">
      <c r="A1064" s="3170">
        <v>250</v>
      </c>
      <c r="B1064" s="3049" t="s">
        <v>28740</v>
      </c>
      <c r="C1064" s="3140" t="s">
        <v>28739</v>
      </c>
      <c r="D1064" s="3289">
        <v>4</v>
      </c>
      <c r="E1064" s="3179"/>
      <c r="F1064" s="3144"/>
      <c r="G1064" s="3169">
        <f t="shared" si="19"/>
        <v>0</v>
      </c>
      <c r="H1064" s="64"/>
    </row>
    <row r="1065" spans="1:8" ht="20.100000000000001" customHeight="1">
      <c r="A1065" s="2484">
        <v>100</v>
      </c>
      <c r="B1065" s="3049" t="s">
        <v>28741</v>
      </c>
      <c r="C1065" s="3140"/>
      <c r="D1065" s="3178">
        <v>9</v>
      </c>
      <c r="E1065" s="3164" t="s">
        <v>8313</v>
      </c>
      <c r="F1065" s="3144"/>
      <c r="G1065" s="3169">
        <f t="shared" si="19"/>
        <v>0</v>
      </c>
      <c r="H1065" s="64"/>
    </row>
    <row r="1066" spans="1:8" ht="20.100000000000001" customHeight="1">
      <c r="A1066" s="3170">
        <v>400</v>
      </c>
      <c r="B1066" s="3049" t="s">
        <v>28742</v>
      </c>
      <c r="C1066" s="3140"/>
      <c r="D1066" s="3289">
        <v>3</v>
      </c>
      <c r="E1066" s="3179"/>
      <c r="F1066" s="3144"/>
      <c r="G1066" s="3169">
        <f t="shared" si="19"/>
        <v>0</v>
      </c>
      <c r="H1066" s="64"/>
    </row>
    <row r="1067" spans="1:8" ht="20.100000000000001" customHeight="1">
      <c r="A1067" s="3170">
        <v>150</v>
      </c>
      <c r="B1067" s="3049" t="s">
        <v>28743</v>
      </c>
      <c r="C1067" s="3140"/>
      <c r="D1067" s="3183">
        <v>6</v>
      </c>
      <c r="E1067" s="3179"/>
      <c r="F1067" s="3144"/>
      <c r="G1067" s="3169">
        <f t="shared" si="19"/>
        <v>0</v>
      </c>
      <c r="H1067" s="64"/>
    </row>
    <row r="1068" spans="1:8" ht="20.100000000000001" customHeight="1">
      <c r="A1068" s="3170">
        <v>200</v>
      </c>
      <c r="B1068" s="3049" t="s">
        <v>28744</v>
      </c>
      <c r="C1068" s="3140"/>
      <c r="D1068" s="3183">
        <v>3</v>
      </c>
      <c r="E1068" s="3179"/>
      <c r="F1068" s="3144"/>
      <c r="G1068" s="3169">
        <f t="shared" si="19"/>
        <v>0</v>
      </c>
      <c r="H1068" s="64"/>
    </row>
    <row r="1069" spans="1:8" ht="20.100000000000001" customHeight="1">
      <c r="A1069" s="3170">
        <v>300</v>
      </c>
      <c r="B1069" s="3049" t="s">
        <v>28745</v>
      </c>
      <c r="C1069" s="3140"/>
      <c r="D1069" s="3183">
        <v>1</v>
      </c>
      <c r="E1069" s="3179"/>
      <c r="F1069" s="3144"/>
      <c r="G1069" s="3169">
        <f t="shared" si="19"/>
        <v>0</v>
      </c>
      <c r="H1069" s="64"/>
    </row>
    <row r="1070" spans="1:8" ht="20.100000000000001" customHeight="1">
      <c r="A1070" s="2484">
        <v>60</v>
      </c>
      <c r="B1070" s="3049" t="s">
        <v>28746</v>
      </c>
      <c r="C1070" s="3140"/>
      <c r="D1070" s="3178">
        <v>4</v>
      </c>
      <c r="E1070" s="3179"/>
      <c r="F1070" s="3144"/>
      <c r="G1070" s="3169">
        <f t="shared" si="19"/>
        <v>0</v>
      </c>
      <c r="H1070" s="64"/>
    </row>
    <row r="1071" spans="1:8" ht="20.100000000000001" customHeight="1">
      <c r="A1071" s="2484">
        <v>60</v>
      </c>
      <c r="B1071" s="3049" t="s">
        <v>28747</v>
      </c>
      <c r="C1071" s="3140"/>
      <c r="D1071" s="3178">
        <v>4</v>
      </c>
      <c r="E1071" s="3179"/>
      <c r="F1071" s="3144"/>
      <c r="G1071" s="3169">
        <f t="shared" si="19"/>
        <v>0</v>
      </c>
      <c r="H1071" s="64"/>
    </row>
    <row r="1072" spans="1:8" ht="20.100000000000001" customHeight="1">
      <c r="A1072" s="3170">
        <v>150</v>
      </c>
      <c r="B1072" s="3049" t="s">
        <v>28748</v>
      </c>
      <c r="C1072" s="3140"/>
      <c r="D1072" s="3178">
        <v>2</v>
      </c>
      <c r="E1072" s="3179"/>
      <c r="F1072" s="3144"/>
      <c r="G1072" s="3169">
        <f t="shared" si="19"/>
        <v>0</v>
      </c>
      <c r="H1072" s="64"/>
    </row>
    <row r="1073" spans="1:8" ht="20.100000000000001" customHeight="1">
      <c r="A1073" s="3170">
        <v>150</v>
      </c>
      <c r="B1073" s="3049" t="s">
        <v>28749</v>
      </c>
      <c r="C1073" s="3140" t="s">
        <v>28739</v>
      </c>
      <c r="D1073" s="3178">
        <v>2</v>
      </c>
      <c r="E1073" s="3179"/>
      <c r="F1073" s="3144"/>
      <c r="G1073" s="3169">
        <f t="shared" si="19"/>
        <v>0</v>
      </c>
      <c r="H1073" s="64"/>
    </row>
    <row r="1074" spans="1:8" ht="20.100000000000001" customHeight="1">
      <c r="A1074" s="3170">
        <v>150</v>
      </c>
      <c r="B1074" s="3049" t="s">
        <v>28750</v>
      </c>
      <c r="C1074" s="3140" t="s">
        <v>28751</v>
      </c>
      <c r="D1074" s="3142">
        <v>4</v>
      </c>
      <c r="E1074" s="3179"/>
      <c r="F1074" s="3144"/>
      <c r="G1074" s="3169">
        <f t="shared" si="19"/>
        <v>0</v>
      </c>
      <c r="H1074" s="64"/>
    </row>
    <row r="1075" spans="1:8" ht="20.100000000000001" customHeight="1">
      <c r="A1075" s="2484">
        <v>200</v>
      </c>
      <c r="B1075" s="3049" t="s">
        <v>28752</v>
      </c>
      <c r="C1075" s="3140" t="s">
        <v>27929</v>
      </c>
      <c r="D1075" s="3189">
        <v>2</v>
      </c>
      <c r="E1075" s="3179"/>
      <c r="F1075" s="3144"/>
      <c r="G1075" s="3169">
        <f t="shared" si="19"/>
        <v>0</v>
      </c>
      <c r="H1075" s="64"/>
    </row>
    <row r="1076" spans="1:8" ht="20.100000000000001" customHeight="1">
      <c r="A1076" s="2484">
        <v>200</v>
      </c>
      <c r="B1076" s="3049" t="s">
        <v>28753</v>
      </c>
      <c r="C1076" s="3140"/>
      <c r="D1076" s="3178">
        <v>2</v>
      </c>
      <c r="E1076" s="3179"/>
      <c r="F1076" s="3144"/>
      <c r="G1076" s="3169">
        <f t="shared" si="19"/>
        <v>0</v>
      </c>
      <c r="H1076" s="64"/>
    </row>
    <row r="1077" spans="1:8" ht="20.100000000000001" customHeight="1">
      <c r="A1077" s="3170">
        <v>70</v>
      </c>
      <c r="B1077" s="3049" t="s">
        <v>28754</v>
      </c>
      <c r="C1077" s="3140" t="s">
        <v>27929</v>
      </c>
      <c r="D1077" s="3178">
        <v>40</v>
      </c>
      <c r="E1077" s="3179"/>
      <c r="F1077" s="3144"/>
      <c r="G1077" s="3169">
        <f t="shared" si="19"/>
        <v>0</v>
      </c>
      <c r="H1077" s="64"/>
    </row>
    <row r="1078" spans="1:8" ht="20.100000000000001" customHeight="1">
      <c r="A1078" s="3170">
        <v>150</v>
      </c>
      <c r="B1078" s="3049" t="s">
        <v>28755</v>
      </c>
      <c r="C1078" s="3140" t="s">
        <v>27929</v>
      </c>
      <c r="D1078" s="3178">
        <v>3</v>
      </c>
      <c r="E1078" s="3179"/>
      <c r="F1078" s="3144"/>
      <c r="G1078" s="3169">
        <f t="shared" si="19"/>
        <v>0</v>
      </c>
      <c r="H1078" s="64"/>
    </row>
    <row r="1079" spans="1:8" ht="20.100000000000001" customHeight="1">
      <c r="A1079" s="3170">
        <v>50</v>
      </c>
      <c r="B1079" s="3049" t="s">
        <v>28756</v>
      </c>
      <c r="C1079" s="3140"/>
      <c r="D1079" s="3180">
        <v>1</v>
      </c>
      <c r="E1079" s="3179"/>
      <c r="F1079" s="3144"/>
      <c r="G1079" s="3169">
        <f t="shared" si="19"/>
        <v>0</v>
      </c>
      <c r="H1079" s="64"/>
    </row>
    <row r="1080" spans="1:8" ht="20.100000000000001" customHeight="1">
      <c r="A1080" s="3170">
        <v>50</v>
      </c>
      <c r="B1080" s="3049" t="s">
        <v>28757</v>
      </c>
      <c r="C1080" s="3140"/>
      <c r="D1080" s="3180">
        <v>1</v>
      </c>
      <c r="E1080" s="3179"/>
      <c r="F1080" s="3144"/>
      <c r="G1080" s="3169">
        <f t="shared" si="19"/>
        <v>0</v>
      </c>
      <c r="H1080" s="64"/>
    </row>
    <row r="1081" spans="1:8" ht="20.100000000000001" customHeight="1">
      <c r="A1081" s="3170">
        <v>50</v>
      </c>
      <c r="B1081" s="3049" t="s">
        <v>28758</v>
      </c>
      <c r="C1081" s="3140"/>
      <c r="D1081" s="3142">
        <v>2</v>
      </c>
      <c r="E1081" s="3179"/>
      <c r="F1081" s="3144"/>
      <c r="G1081" s="3169">
        <f t="shared" si="19"/>
        <v>0</v>
      </c>
      <c r="H1081" s="64"/>
    </row>
    <row r="1082" spans="1:8" ht="20.100000000000001" customHeight="1">
      <c r="A1082" s="3170">
        <v>150</v>
      </c>
      <c r="B1082" s="3049" t="s">
        <v>28759</v>
      </c>
      <c r="C1082" s="3140"/>
      <c r="D1082" s="3142">
        <v>5</v>
      </c>
      <c r="E1082" s="3179"/>
      <c r="F1082" s="3144"/>
      <c r="G1082" s="3169">
        <f t="shared" si="19"/>
        <v>0</v>
      </c>
      <c r="H1082" s="64"/>
    </row>
    <row r="1083" spans="1:8" ht="20.100000000000001" customHeight="1">
      <c r="A1083" s="2484">
        <v>40</v>
      </c>
      <c r="B1083" s="3049" t="s">
        <v>28760</v>
      </c>
      <c r="C1083" s="3140"/>
      <c r="D1083" s="3178">
        <v>22</v>
      </c>
      <c r="E1083" s="3164" t="s">
        <v>8313</v>
      </c>
      <c r="F1083" s="3144"/>
      <c r="G1083" s="3169">
        <f t="shared" si="19"/>
        <v>0</v>
      </c>
      <c r="H1083" s="64"/>
    </row>
    <row r="1084" spans="1:8" ht="20.100000000000001" customHeight="1">
      <c r="A1084" s="3170">
        <v>60</v>
      </c>
      <c r="B1084" s="3049" t="s">
        <v>28761</v>
      </c>
      <c r="C1084" s="3140"/>
      <c r="D1084" s="3189">
        <v>4</v>
      </c>
      <c r="E1084" s="3179"/>
      <c r="F1084" s="3144"/>
      <c r="G1084" s="3169">
        <f t="shared" si="19"/>
        <v>0</v>
      </c>
      <c r="H1084" s="64"/>
    </row>
    <row r="1085" spans="1:8" ht="20.100000000000001" customHeight="1">
      <c r="A1085" s="3170">
        <v>200</v>
      </c>
      <c r="B1085" s="3049" t="s">
        <v>28762</v>
      </c>
      <c r="C1085" s="3140"/>
      <c r="D1085" s="3183">
        <v>4</v>
      </c>
      <c r="E1085" s="3179"/>
      <c r="F1085" s="3144"/>
      <c r="G1085" s="3169">
        <f t="shared" si="19"/>
        <v>0</v>
      </c>
      <c r="H1085" s="64"/>
    </row>
    <row r="1086" spans="1:8" ht="20.100000000000001" customHeight="1">
      <c r="A1086" s="3170">
        <v>50</v>
      </c>
      <c r="B1086" s="3049" t="s">
        <v>28763</v>
      </c>
      <c r="C1086" s="3140"/>
      <c r="D1086" s="3142">
        <v>15</v>
      </c>
      <c r="E1086" s="3164" t="s">
        <v>8313</v>
      </c>
      <c r="F1086" s="3144"/>
      <c r="G1086" s="3169">
        <f t="shared" si="19"/>
        <v>0</v>
      </c>
      <c r="H1086" s="64"/>
    </row>
    <row r="1087" spans="1:8" ht="20.100000000000001" customHeight="1">
      <c r="A1087" s="3170">
        <v>60</v>
      </c>
      <c r="B1087" s="3049" t="s">
        <v>28764</v>
      </c>
      <c r="C1087" s="3140" t="s">
        <v>28765</v>
      </c>
      <c r="D1087" s="3142">
        <v>3</v>
      </c>
      <c r="E1087" s="3179"/>
      <c r="F1087" s="3144"/>
      <c r="G1087" s="3169">
        <f t="shared" si="19"/>
        <v>0</v>
      </c>
      <c r="H1087" s="64"/>
    </row>
    <row r="1088" spans="1:8" ht="20.100000000000001" customHeight="1">
      <c r="A1088" s="3170">
        <v>30</v>
      </c>
      <c r="B1088" s="3049" t="s">
        <v>28766</v>
      </c>
      <c r="C1088" s="3140"/>
      <c r="D1088" s="3142">
        <v>3</v>
      </c>
      <c r="E1088" s="3179"/>
      <c r="F1088" s="3144"/>
      <c r="G1088" s="3169">
        <f t="shared" si="19"/>
        <v>0</v>
      </c>
      <c r="H1088" s="64"/>
    </row>
    <row r="1089" spans="1:8" ht="20.100000000000001" customHeight="1">
      <c r="A1089" s="3170">
        <v>60</v>
      </c>
      <c r="B1089" s="3049" t="s">
        <v>28767</v>
      </c>
      <c r="C1089" s="3140"/>
      <c r="D1089" s="3142">
        <v>3</v>
      </c>
      <c r="E1089" s="3179"/>
      <c r="F1089" s="3144"/>
      <c r="G1089" s="3169">
        <f t="shared" si="19"/>
        <v>0</v>
      </c>
      <c r="H1089" s="64"/>
    </row>
    <row r="1090" spans="1:8" ht="20.100000000000001" customHeight="1">
      <c r="A1090" s="2484">
        <v>60</v>
      </c>
      <c r="B1090" s="3049" t="s">
        <v>28768</v>
      </c>
      <c r="C1090" s="3140"/>
      <c r="D1090" s="3142">
        <v>4</v>
      </c>
      <c r="E1090" s="3179"/>
      <c r="F1090" s="3144"/>
      <c r="G1090" s="3169">
        <f t="shared" si="19"/>
        <v>0</v>
      </c>
      <c r="H1090" s="64"/>
    </row>
    <row r="1091" spans="1:8" ht="20.100000000000001" customHeight="1">
      <c r="A1091" s="3170">
        <v>40</v>
      </c>
      <c r="B1091" s="3049" t="s">
        <v>28769</v>
      </c>
      <c r="C1091" s="3140"/>
      <c r="D1091" s="3183">
        <v>8</v>
      </c>
      <c r="E1091" s="3164" t="s">
        <v>8313</v>
      </c>
      <c r="F1091" s="3144"/>
      <c r="G1091" s="3169">
        <f t="shared" si="19"/>
        <v>0</v>
      </c>
      <c r="H1091" s="64"/>
    </row>
    <row r="1092" spans="1:8" ht="20.100000000000001" customHeight="1">
      <c r="A1092" s="3170">
        <v>50</v>
      </c>
      <c r="B1092" s="3049" t="s">
        <v>28770</v>
      </c>
      <c r="C1092" s="3140"/>
      <c r="D1092" s="3183">
        <v>15</v>
      </c>
      <c r="E1092" s="3164" t="s">
        <v>8313</v>
      </c>
      <c r="F1092" s="3144"/>
      <c r="G1092" s="3169">
        <f t="shared" si="19"/>
        <v>0</v>
      </c>
      <c r="H1092" s="64"/>
    </row>
    <row r="1093" spans="1:8" ht="20.100000000000001" customHeight="1">
      <c r="A1093" s="3170">
        <v>40</v>
      </c>
      <c r="B1093" s="3049" t="s">
        <v>28771</v>
      </c>
      <c r="C1093" s="3140"/>
      <c r="D1093" s="3178">
        <v>10</v>
      </c>
      <c r="E1093" s="3164" t="s">
        <v>8313</v>
      </c>
      <c r="F1093" s="3144"/>
      <c r="G1093" s="3169">
        <f t="shared" si="19"/>
        <v>0</v>
      </c>
      <c r="H1093" s="64"/>
    </row>
    <row r="1094" spans="1:8" ht="20.100000000000001" customHeight="1">
      <c r="A1094" s="2484">
        <v>200</v>
      </c>
      <c r="B1094" s="3049" t="s">
        <v>28772</v>
      </c>
      <c r="C1094" s="3140"/>
      <c r="D1094" s="3183">
        <v>1</v>
      </c>
      <c r="E1094" s="3179"/>
      <c r="F1094" s="3144"/>
      <c r="G1094" s="3169">
        <f t="shared" si="19"/>
        <v>0</v>
      </c>
      <c r="H1094" s="64"/>
    </row>
    <row r="1095" spans="1:8" ht="20.100000000000001" customHeight="1">
      <c r="A1095" s="3170">
        <v>250</v>
      </c>
      <c r="B1095" s="3049" t="s">
        <v>28773</v>
      </c>
      <c r="C1095" s="3140"/>
      <c r="D1095" s="3183">
        <v>5</v>
      </c>
      <c r="E1095" s="3164" t="s">
        <v>8313</v>
      </c>
      <c r="F1095" s="3144"/>
      <c r="G1095" s="3169">
        <f t="shared" si="19"/>
        <v>0</v>
      </c>
      <c r="H1095" s="64"/>
    </row>
    <row r="1096" spans="1:8" ht="20.100000000000001" customHeight="1">
      <c r="A1096" s="3170">
        <v>150</v>
      </c>
      <c r="B1096" s="3049" t="s">
        <v>28774</v>
      </c>
      <c r="C1096" s="3140"/>
      <c r="D1096" s="3178">
        <v>2</v>
      </c>
      <c r="E1096" s="3179"/>
      <c r="F1096" s="3144"/>
      <c r="G1096" s="3169">
        <f t="shared" si="19"/>
        <v>0</v>
      </c>
      <c r="H1096" s="64"/>
    </row>
    <row r="1097" spans="1:8" ht="20.100000000000001" customHeight="1">
      <c r="A1097" s="3170">
        <v>300</v>
      </c>
      <c r="B1097" s="3049" t="s">
        <v>28775</v>
      </c>
      <c r="C1097" s="3140" t="s">
        <v>28089</v>
      </c>
      <c r="D1097" s="3183">
        <v>5</v>
      </c>
      <c r="E1097" s="3179"/>
      <c r="F1097" s="3144"/>
      <c r="G1097" s="3169">
        <f t="shared" si="19"/>
        <v>0</v>
      </c>
      <c r="H1097" s="64"/>
    </row>
    <row r="1098" spans="1:8" ht="20.100000000000001" customHeight="1">
      <c r="A1098" s="2484">
        <v>100</v>
      </c>
      <c r="B1098" s="3049" t="s">
        <v>28776</v>
      </c>
      <c r="C1098" s="3140"/>
      <c r="D1098" s="3178">
        <v>3</v>
      </c>
      <c r="E1098" s="3179"/>
      <c r="F1098" s="3144"/>
      <c r="G1098" s="3169">
        <f t="shared" si="19"/>
        <v>0</v>
      </c>
      <c r="H1098" s="64"/>
    </row>
    <row r="1099" spans="1:8" ht="20.100000000000001" customHeight="1">
      <c r="A1099" s="2484">
        <v>100</v>
      </c>
      <c r="B1099" s="3049" t="s">
        <v>28777</v>
      </c>
      <c r="C1099" s="3140"/>
      <c r="D1099" s="3178">
        <v>1</v>
      </c>
      <c r="E1099" s="3179"/>
      <c r="F1099" s="3144"/>
      <c r="G1099" s="3169">
        <f t="shared" si="19"/>
        <v>0</v>
      </c>
      <c r="H1099" s="64"/>
    </row>
    <row r="1100" spans="1:8" ht="20.100000000000001" customHeight="1">
      <c r="A1100" s="3170">
        <v>150</v>
      </c>
      <c r="B1100" s="3049" t="s">
        <v>28778</v>
      </c>
      <c r="C1100" s="3140"/>
      <c r="D1100" s="3178">
        <v>6</v>
      </c>
      <c r="E1100" s="3179"/>
      <c r="F1100" s="3144"/>
      <c r="G1100" s="3169">
        <f t="shared" si="19"/>
        <v>0</v>
      </c>
      <c r="H1100" s="64"/>
    </row>
    <row r="1101" spans="1:8" ht="20.100000000000001" customHeight="1">
      <c r="A1101" s="3170">
        <v>150</v>
      </c>
      <c r="B1101" s="3049" t="s">
        <v>28779</v>
      </c>
      <c r="C1101" s="3140"/>
      <c r="D1101" s="3178">
        <v>2</v>
      </c>
      <c r="E1101" s="3179"/>
      <c r="F1101" s="3144"/>
      <c r="G1101" s="3169">
        <f t="shared" si="19"/>
        <v>0</v>
      </c>
      <c r="H1101" s="64"/>
    </row>
    <row r="1102" spans="1:8" ht="20.100000000000001" customHeight="1">
      <c r="A1102" s="2484">
        <v>60</v>
      </c>
      <c r="B1102" s="3049" t="s">
        <v>28780</v>
      </c>
      <c r="C1102" s="3140"/>
      <c r="D1102" s="3178">
        <v>7</v>
      </c>
      <c r="E1102" s="3179"/>
      <c r="F1102" s="3144"/>
      <c r="G1102" s="3169">
        <f t="shared" si="19"/>
        <v>0</v>
      </c>
      <c r="H1102" s="64"/>
    </row>
    <row r="1103" spans="1:8" ht="20.100000000000001" customHeight="1">
      <c r="A1103" s="2484">
        <v>100</v>
      </c>
      <c r="B1103" s="3049" t="s">
        <v>28781</v>
      </c>
      <c r="C1103" s="3140"/>
      <c r="D1103" s="3178">
        <v>9</v>
      </c>
      <c r="E1103" s="3179"/>
      <c r="F1103" s="3144"/>
      <c r="G1103" s="3169">
        <f t="shared" si="19"/>
        <v>0</v>
      </c>
      <c r="H1103" s="64"/>
    </row>
    <row r="1104" spans="1:8" ht="20.100000000000001" customHeight="1">
      <c r="A1104" s="2484">
        <v>60</v>
      </c>
      <c r="B1104" s="3049" t="s">
        <v>28782</v>
      </c>
      <c r="C1104" s="3140"/>
      <c r="D1104" s="3178">
        <v>30</v>
      </c>
      <c r="E1104" s="3164" t="s">
        <v>8313</v>
      </c>
      <c r="F1104" s="3144"/>
      <c r="G1104" s="3169">
        <f t="shared" si="19"/>
        <v>0</v>
      </c>
      <c r="H1104" s="64"/>
    </row>
    <row r="1105" spans="1:8" ht="20.100000000000001" customHeight="1">
      <c r="A1105" s="2484">
        <v>60</v>
      </c>
      <c r="B1105" s="3049" t="s">
        <v>28783</v>
      </c>
      <c r="C1105" s="3140"/>
      <c r="D1105" s="3332">
        <v>35</v>
      </c>
      <c r="E1105" s="3164" t="s">
        <v>8313</v>
      </c>
      <c r="F1105" s="3144"/>
      <c r="G1105" s="3169">
        <f t="shared" si="19"/>
        <v>0</v>
      </c>
      <c r="H1105" s="64"/>
    </row>
    <row r="1106" spans="1:8" ht="20.100000000000001" customHeight="1">
      <c r="A1106" s="2484">
        <v>60</v>
      </c>
      <c r="B1106" s="3049" t="s">
        <v>28784</v>
      </c>
      <c r="C1106" s="3140"/>
      <c r="D1106" s="3178">
        <v>9</v>
      </c>
      <c r="E1106" s="3179"/>
      <c r="F1106" s="3144"/>
      <c r="G1106" s="3169">
        <f t="shared" si="19"/>
        <v>0</v>
      </c>
      <c r="H1106" s="64"/>
    </row>
    <row r="1107" spans="1:8" ht="20.100000000000001" customHeight="1">
      <c r="A1107" s="3170">
        <v>250</v>
      </c>
      <c r="B1107" s="3049" t="s">
        <v>28785</v>
      </c>
      <c r="C1107" s="3140"/>
      <c r="D1107" s="3178">
        <v>1</v>
      </c>
      <c r="E1107" s="3179"/>
      <c r="F1107" s="3144"/>
      <c r="G1107" s="3169">
        <f t="shared" si="19"/>
        <v>0</v>
      </c>
      <c r="H1107" s="64"/>
    </row>
    <row r="1108" spans="1:8" ht="20.100000000000001" customHeight="1">
      <c r="A1108" s="3170">
        <v>60</v>
      </c>
      <c r="B1108" s="3049" t="s">
        <v>28786</v>
      </c>
      <c r="C1108" s="3140"/>
      <c r="D1108" s="3142">
        <v>1</v>
      </c>
      <c r="E1108" s="3179"/>
      <c r="F1108" s="3144"/>
      <c r="G1108" s="3169">
        <f t="shared" si="19"/>
        <v>0</v>
      </c>
      <c r="H1108" s="64"/>
    </row>
    <row r="1109" spans="1:8" ht="20.100000000000001" customHeight="1">
      <c r="A1109" s="3170">
        <v>150</v>
      </c>
      <c r="B1109" s="3049" t="s">
        <v>28787</v>
      </c>
      <c r="C1109" s="3140"/>
      <c r="D1109" s="3142">
        <v>3</v>
      </c>
      <c r="E1109" s="3179"/>
      <c r="F1109" s="3144"/>
      <c r="G1109" s="3169">
        <f t="shared" si="19"/>
        <v>0</v>
      </c>
      <c r="H1109" s="64"/>
    </row>
    <row r="1110" spans="1:8" ht="20.100000000000001" customHeight="1">
      <c r="A1110" s="2484">
        <v>100</v>
      </c>
      <c r="B1110" s="3049" t="s">
        <v>28788</v>
      </c>
      <c r="C1110" s="3140"/>
      <c r="D1110" s="3178">
        <v>30</v>
      </c>
      <c r="E1110" s="3164" t="s">
        <v>8313</v>
      </c>
      <c r="F1110" s="3144"/>
      <c r="G1110" s="3169">
        <f t="shared" si="19"/>
        <v>0</v>
      </c>
      <c r="H1110" s="64"/>
    </row>
    <row r="1111" spans="1:8" ht="20.100000000000001" customHeight="1">
      <c r="A1111" s="2484">
        <v>100</v>
      </c>
      <c r="B1111" s="3049" t="s">
        <v>28789</v>
      </c>
      <c r="C1111" s="3140"/>
      <c r="D1111" s="3202">
        <v>1</v>
      </c>
      <c r="E1111" s="3164" t="s">
        <v>8313</v>
      </c>
      <c r="F1111" s="3144"/>
      <c r="G1111" s="3169">
        <f t="shared" si="19"/>
        <v>0</v>
      </c>
      <c r="H1111" s="64"/>
    </row>
    <row r="1112" spans="1:8" ht="20.100000000000001" customHeight="1">
      <c r="A1112" s="3170">
        <v>60</v>
      </c>
      <c r="B1112" s="3049" t="s">
        <v>28790</v>
      </c>
      <c r="C1112" s="3140"/>
      <c r="D1112" s="3142">
        <v>4</v>
      </c>
      <c r="E1112" s="3179"/>
      <c r="F1112" s="3144"/>
      <c r="G1112" s="3169">
        <f t="shared" si="19"/>
        <v>0</v>
      </c>
      <c r="H1112" s="64"/>
    </row>
    <row r="1113" spans="1:8" ht="20.100000000000001" customHeight="1">
      <c r="A1113" s="3170">
        <v>60</v>
      </c>
      <c r="B1113" s="3049" t="s">
        <v>28791</v>
      </c>
      <c r="C1113" s="3140"/>
      <c r="D1113" s="3178">
        <v>18</v>
      </c>
      <c r="E1113" s="3164" t="s">
        <v>8313</v>
      </c>
      <c r="F1113" s="3144"/>
      <c r="G1113" s="3169">
        <f t="shared" si="19"/>
        <v>0</v>
      </c>
      <c r="H1113" s="64"/>
    </row>
    <row r="1114" spans="1:8" ht="20.100000000000001" customHeight="1">
      <c r="A1114" s="3170">
        <v>150</v>
      </c>
      <c r="B1114" s="3049" t="s">
        <v>28792</v>
      </c>
      <c r="C1114" s="3140"/>
      <c r="D1114" s="3142">
        <v>10</v>
      </c>
      <c r="E1114" s="3164" t="s">
        <v>8313</v>
      </c>
      <c r="F1114" s="3144"/>
      <c r="G1114" s="3169">
        <f t="shared" si="19"/>
        <v>0</v>
      </c>
      <c r="H1114" s="64"/>
    </row>
    <row r="1115" spans="1:8" ht="20.100000000000001" customHeight="1">
      <c r="A1115" s="3170">
        <v>150</v>
      </c>
      <c r="B1115" s="3049" t="s">
        <v>28793</v>
      </c>
      <c r="C1115" s="3140"/>
      <c r="D1115" s="3142">
        <v>1</v>
      </c>
      <c r="E1115" s="3179"/>
      <c r="F1115" s="3144"/>
      <c r="G1115" s="3169">
        <f t="shared" si="19"/>
        <v>0</v>
      </c>
      <c r="H1115" s="64"/>
    </row>
    <row r="1116" spans="1:8" ht="20.100000000000001" customHeight="1">
      <c r="A1116" s="2484">
        <v>100</v>
      </c>
      <c r="B1116" s="3049" t="s">
        <v>28794</v>
      </c>
      <c r="C1116" s="3140"/>
      <c r="D1116" s="3178">
        <v>19</v>
      </c>
      <c r="E1116" s="3164" t="s">
        <v>8313</v>
      </c>
      <c r="F1116" s="3144"/>
      <c r="G1116" s="3169">
        <f t="shared" si="19"/>
        <v>0</v>
      </c>
      <c r="H1116" s="64"/>
    </row>
    <row r="1117" spans="1:8" ht="20.100000000000001" customHeight="1">
      <c r="A1117" s="2484">
        <v>60</v>
      </c>
      <c r="B1117" s="3025" t="s">
        <v>28795</v>
      </c>
      <c r="C1117" s="3140"/>
      <c r="D1117" s="3178">
        <v>3</v>
      </c>
      <c r="E1117" s="3179"/>
      <c r="F1117" s="3144"/>
      <c r="G1117" s="3169">
        <f t="shared" si="19"/>
        <v>0</v>
      </c>
      <c r="H1117" s="64"/>
    </row>
    <row r="1118" spans="1:8" ht="20.100000000000001" customHeight="1">
      <c r="A1118" s="3170"/>
      <c r="B1118" s="3049" t="s">
        <v>28796</v>
      </c>
      <c r="C1118" s="3140" t="s">
        <v>28668</v>
      </c>
      <c r="D1118" s="3178">
        <v>40</v>
      </c>
      <c r="E1118" s="3164" t="s">
        <v>8313</v>
      </c>
      <c r="F1118" s="3144"/>
      <c r="G1118" s="3169">
        <f t="shared" si="19"/>
        <v>0</v>
      </c>
      <c r="H1118" s="64"/>
    </row>
    <row r="1119" spans="1:8" ht="20.100000000000001" customHeight="1">
      <c r="A1119" s="3170">
        <v>40</v>
      </c>
      <c r="B1119" s="3049" t="s">
        <v>28797</v>
      </c>
      <c r="C1119" s="3140" t="s">
        <v>28668</v>
      </c>
      <c r="D1119" s="3178">
        <v>15</v>
      </c>
      <c r="E1119" s="3164" t="s">
        <v>8313</v>
      </c>
      <c r="F1119" s="3144"/>
      <c r="G1119" s="3169">
        <f t="shared" si="19"/>
        <v>0</v>
      </c>
      <c r="H1119" s="64"/>
    </row>
    <row r="1120" spans="1:8" ht="20.100000000000001" customHeight="1">
      <c r="A1120" s="3170">
        <v>150</v>
      </c>
      <c r="B1120" s="3049" t="s">
        <v>28798</v>
      </c>
      <c r="C1120" s="3140"/>
      <c r="D1120" s="3178">
        <v>12</v>
      </c>
      <c r="E1120" s="3179"/>
      <c r="F1120" s="3144"/>
      <c r="G1120" s="3169">
        <f t="shared" si="19"/>
        <v>0</v>
      </c>
      <c r="H1120" s="64"/>
    </row>
    <row r="1121" spans="1:8" ht="20.100000000000001" customHeight="1">
      <c r="A1121" s="3170">
        <v>150</v>
      </c>
      <c r="B1121" s="3049" t="s">
        <v>28799</v>
      </c>
      <c r="C1121" s="3140"/>
      <c r="D1121" s="3178">
        <v>6</v>
      </c>
      <c r="E1121" s="3179"/>
      <c r="F1121" s="3144"/>
      <c r="G1121" s="3169">
        <f t="shared" si="19"/>
        <v>0</v>
      </c>
      <c r="H1121" s="64"/>
    </row>
    <row r="1122" spans="1:8" ht="20.100000000000001" customHeight="1">
      <c r="A1122" s="2484">
        <v>200</v>
      </c>
      <c r="B1122" s="3049" t="s">
        <v>28800</v>
      </c>
      <c r="C1122" s="3140"/>
      <c r="D1122" s="3178">
        <v>2</v>
      </c>
      <c r="E1122" s="3179"/>
      <c r="F1122" s="3144"/>
      <c r="G1122" s="3169">
        <f t="shared" si="19"/>
        <v>0</v>
      </c>
      <c r="H1122" s="64"/>
    </row>
    <row r="1123" spans="1:8" ht="20.100000000000001" customHeight="1">
      <c r="A1123" s="3170">
        <v>150</v>
      </c>
      <c r="B1123" s="3049" t="s">
        <v>28801</v>
      </c>
      <c r="C1123" s="3140" t="s">
        <v>28739</v>
      </c>
      <c r="D1123" s="3178">
        <v>8</v>
      </c>
      <c r="E1123" s="3179"/>
      <c r="F1123" s="3144"/>
      <c r="G1123" s="3169">
        <f t="shared" si="19"/>
        <v>0</v>
      </c>
      <c r="H1123" s="64"/>
    </row>
    <row r="1124" spans="1:8" ht="20.100000000000001" customHeight="1">
      <c r="A1124" s="3170">
        <v>60</v>
      </c>
      <c r="B1124" s="3049" t="s">
        <v>28802</v>
      </c>
      <c r="C1124" s="3140" t="s">
        <v>28803</v>
      </c>
      <c r="D1124" s="3178">
        <v>6</v>
      </c>
      <c r="E1124" s="3179"/>
      <c r="F1124" s="3144"/>
      <c r="G1124" s="3169">
        <f t="shared" si="19"/>
        <v>0</v>
      </c>
      <c r="H1124" s="64"/>
    </row>
    <row r="1125" spans="1:8" ht="20.100000000000001" customHeight="1">
      <c r="A1125" s="3170">
        <v>150</v>
      </c>
      <c r="B1125" s="3333" t="s">
        <v>28804</v>
      </c>
      <c r="C1125" s="3140" t="s">
        <v>27929</v>
      </c>
      <c r="D1125" s="3178">
        <v>8</v>
      </c>
      <c r="E1125" s="3179"/>
      <c r="F1125" s="3144"/>
      <c r="G1125" s="3169">
        <f t="shared" si="19"/>
        <v>0</v>
      </c>
      <c r="H1125" s="64"/>
    </row>
    <row r="1126" spans="1:8" ht="20.100000000000001" customHeight="1">
      <c r="A1126" s="3170">
        <v>150</v>
      </c>
      <c r="B1126" s="3049" t="s">
        <v>28805</v>
      </c>
      <c r="C1126" s="3140" t="s">
        <v>27929</v>
      </c>
      <c r="D1126" s="3178">
        <v>14</v>
      </c>
      <c r="E1126" s="3164" t="s">
        <v>8313</v>
      </c>
      <c r="F1126" s="3144"/>
      <c r="G1126" s="3169">
        <f t="shared" si="19"/>
        <v>0</v>
      </c>
      <c r="H1126" s="64"/>
    </row>
    <row r="1127" spans="1:8" ht="20.100000000000001" customHeight="1">
      <c r="A1127" s="3170">
        <v>150</v>
      </c>
      <c r="B1127" s="3049" t="s">
        <v>28806</v>
      </c>
      <c r="C1127" s="3140"/>
      <c r="D1127" s="3178">
        <v>2</v>
      </c>
      <c r="E1127" s="3179"/>
      <c r="F1127" s="3144"/>
      <c r="G1127" s="3169">
        <f t="shared" ref="G1127:G1190" si="20">F1127*A1127</f>
        <v>0</v>
      </c>
      <c r="H1127" s="64"/>
    </row>
    <row r="1128" spans="1:8" ht="20.100000000000001" customHeight="1">
      <c r="A1128" s="2484">
        <v>100</v>
      </c>
      <c r="B1128" s="3049" t="s">
        <v>28807</v>
      </c>
      <c r="C1128" s="3140"/>
      <c r="D1128" s="3178">
        <v>5</v>
      </c>
      <c r="E1128" s="3179"/>
      <c r="F1128" s="3144"/>
      <c r="G1128" s="3169">
        <f t="shared" si="20"/>
        <v>0</v>
      </c>
      <c r="H1128" s="64"/>
    </row>
    <row r="1129" spans="1:8" ht="20.100000000000001" customHeight="1">
      <c r="A1129" s="2484">
        <v>20</v>
      </c>
      <c r="B1129" s="3038" t="s">
        <v>28808</v>
      </c>
      <c r="C1129" s="3140" t="s">
        <v>27983</v>
      </c>
      <c r="D1129" s="3193">
        <v>100</v>
      </c>
      <c r="E1129" s="3164" t="s">
        <v>8313</v>
      </c>
      <c r="F1129" s="3144"/>
      <c r="G1129" s="3169">
        <f t="shared" si="20"/>
        <v>0</v>
      </c>
      <c r="H1129" s="74"/>
    </row>
    <row r="1130" spans="1:8" ht="20.100000000000001" customHeight="1">
      <c r="A1130" s="3170">
        <v>60</v>
      </c>
      <c r="B1130" s="3049" t="s">
        <v>28809</v>
      </c>
      <c r="C1130" s="3140" t="s">
        <v>28672</v>
      </c>
      <c r="D1130" s="3178">
        <v>5</v>
      </c>
      <c r="E1130" s="3179"/>
      <c r="F1130" s="3144"/>
      <c r="G1130" s="3169">
        <f t="shared" si="20"/>
        <v>0</v>
      </c>
      <c r="H1130" s="64"/>
    </row>
    <row r="1131" spans="1:8" ht="20.100000000000001" customHeight="1">
      <c r="A1131" s="3170">
        <v>60</v>
      </c>
      <c r="B1131" s="3049" t="s">
        <v>28810</v>
      </c>
      <c r="C1131" s="3140" t="s">
        <v>28672</v>
      </c>
      <c r="D1131" s="3178">
        <v>18</v>
      </c>
      <c r="E1131" s="3164" t="s">
        <v>8313</v>
      </c>
      <c r="F1131" s="3144"/>
      <c r="G1131" s="3169">
        <f t="shared" si="20"/>
        <v>0</v>
      </c>
      <c r="H1131" s="64"/>
    </row>
    <row r="1132" spans="1:8" ht="20.100000000000001" customHeight="1">
      <c r="A1132" s="2484">
        <v>100</v>
      </c>
      <c r="B1132" s="3049" t="s">
        <v>28811</v>
      </c>
      <c r="C1132" s="3140"/>
      <c r="D1132" s="3178">
        <v>4</v>
      </c>
      <c r="E1132" s="3179"/>
      <c r="F1132" s="3144"/>
      <c r="G1132" s="3169">
        <f t="shared" si="20"/>
        <v>0</v>
      </c>
      <c r="H1132" s="64"/>
    </row>
    <row r="1133" spans="1:8" ht="20.100000000000001" customHeight="1">
      <c r="A1133" s="3170">
        <v>60</v>
      </c>
      <c r="B1133" s="3049" t="s">
        <v>28812</v>
      </c>
      <c r="C1133" s="3140"/>
      <c r="D1133" s="3178">
        <v>2</v>
      </c>
      <c r="E1133" s="3179"/>
      <c r="F1133" s="3144"/>
      <c r="G1133" s="3169">
        <f t="shared" si="20"/>
        <v>0</v>
      </c>
      <c r="H1133" s="64"/>
    </row>
    <row r="1134" spans="1:8" ht="20.100000000000001" customHeight="1">
      <c r="A1134" s="2484">
        <v>100</v>
      </c>
      <c r="B1134" s="3049" t="s">
        <v>28813</v>
      </c>
      <c r="C1134" s="3140"/>
      <c r="D1134" s="3178">
        <v>12</v>
      </c>
      <c r="E1134" s="3179"/>
      <c r="F1134" s="3144"/>
      <c r="G1134" s="3169">
        <f t="shared" si="20"/>
        <v>0</v>
      </c>
      <c r="H1134" s="64"/>
    </row>
    <row r="1135" spans="1:8" ht="20.100000000000001" customHeight="1">
      <c r="A1135" s="3170">
        <v>60</v>
      </c>
      <c r="B1135" s="3049" t="s">
        <v>28814</v>
      </c>
      <c r="C1135" s="3140"/>
      <c r="D1135" s="3178">
        <v>2</v>
      </c>
      <c r="E1135" s="3179"/>
      <c r="F1135" s="3144"/>
      <c r="G1135" s="3169">
        <f t="shared" si="20"/>
        <v>0</v>
      </c>
      <c r="H1135" s="64"/>
    </row>
    <row r="1136" spans="1:8" ht="20.100000000000001" customHeight="1">
      <c r="A1136" s="3170">
        <v>150</v>
      </c>
      <c r="B1136" s="3049" t="s">
        <v>28815</v>
      </c>
      <c r="C1136" s="3140"/>
      <c r="D1136" s="3183">
        <v>8</v>
      </c>
      <c r="E1136" s="3179"/>
      <c r="F1136" s="3144"/>
      <c r="G1136" s="3169">
        <f t="shared" si="20"/>
        <v>0</v>
      </c>
      <c r="H1136" s="64"/>
    </row>
    <row r="1137" spans="1:8" ht="20.100000000000001" customHeight="1">
      <c r="A1137" s="3170">
        <v>150</v>
      </c>
      <c r="B1137" s="3049" t="s">
        <v>28816</v>
      </c>
      <c r="C1137" s="3140"/>
      <c r="D1137" s="3178">
        <v>11</v>
      </c>
      <c r="E1137" s="3179"/>
      <c r="F1137" s="3144"/>
      <c r="G1137" s="3169">
        <f t="shared" si="20"/>
        <v>0</v>
      </c>
      <c r="H1137" s="64"/>
    </row>
    <row r="1138" spans="1:8" ht="20.100000000000001" customHeight="1">
      <c r="A1138" s="2484">
        <v>100</v>
      </c>
      <c r="B1138" s="3049" t="s">
        <v>28817</v>
      </c>
      <c r="C1138" s="3140"/>
      <c r="D1138" s="3178">
        <v>3</v>
      </c>
      <c r="E1138" s="3179"/>
      <c r="F1138" s="3144"/>
      <c r="G1138" s="3169">
        <f t="shared" si="20"/>
        <v>0</v>
      </c>
      <c r="H1138" s="64"/>
    </row>
    <row r="1139" spans="1:8" ht="20.100000000000001" customHeight="1">
      <c r="A1139" s="3170">
        <v>150</v>
      </c>
      <c r="B1139" s="3049" t="s">
        <v>28818</v>
      </c>
      <c r="C1139" s="3140"/>
      <c r="D1139" s="3178">
        <v>4</v>
      </c>
      <c r="E1139" s="3179"/>
      <c r="F1139" s="3144"/>
      <c r="G1139" s="3169">
        <f t="shared" si="20"/>
        <v>0</v>
      </c>
      <c r="H1139" s="64"/>
    </row>
    <row r="1140" spans="1:8" ht="20.100000000000001" customHeight="1">
      <c r="A1140" s="2484">
        <v>60</v>
      </c>
      <c r="B1140" s="3049" t="s">
        <v>28819</v>
      </c>
      <c r="C1140" s="3140"/>
      <c r="D1140" s="3178">
        <v>12</v>
      </c>
      <c r="E1140" s="3164" t="s">
        <v>8313</v>
      </c>
      <c r="F1140" s="3144"/>
      <c r="G1140" s="3169">
        <f t="shared" si="20"/>
        <v>0</v>
      </c>
      <c r="H1140" s="64"/>
    </row>
    <row r="1141" spans="1:8" ht="20.100000000000001" customHeight="1">
      <c r="A1141" s="3170">
        <v>150</v>
      </c>
      <c r="B1141" s="3049" t="s">
        <v>28820</v>
      </c>
      <c r="C1141" s="3140"/>
      <c r="D1141" s="3178">
        <v>5</v>
      </c>
      <c r="E1141" s="3179"/>
      <c r="F1141" s="3144"/>
      <c r="G1141" s="3169">
        <f t="shared" si="20"/>
        <v>0</v>
      </c>
      <c r="H1141" s="64"/>
    </row>
    <row r="1142" spans="1:8" ht="20.100000000000001" customHeight="1">
      <c r="A1142" s="3170">
        <v>150</v>
      </c>
      <c r="B1142" s="3291" t="s">
        <v>28821</v>
      </c>
      <c r="C1142" s="3140"/>
      <c r="D1142" s="3178">
        <v>1</v>
      </c>
      <c r="E1142" s="3179"/>
      <c r="F1142" s="3144"/>
      <c r="G1142" s="3169">
        <f t="shared" si="20"/>
        <v>0</v>
      </c>
      <c r="H1142" s="64"/>
    </row>
    <row r="1143" spans="1:8" ht="20.100000000000001" customHeight="1">
      <c r="A1143" s="3170">
        <v>150</v>
      </c>
      <c r="B1143" s="3291" t="s">
        <v>28822</v>
      </c>
      <c r="C1143" s="3140"/>
      <c r="D1143" s="3178">
        <v>1</v>
      </c>
      <c r="E1143" s="3179"/>
      <c r="F1143" s="3144"/>
      <c r="G1143" s="3169">
        <f t="shared" si="20"/>
        <v>0</v>
      </c>
      <c r="H1143" s="64"/>
    </row>
    <row r="1144" spans="1:8" ht="20.100000000000001" customHeight="1">
      <c r="A1144" s="3170">
        <v>150</v>
      </c>
      <c r="B1144" s="3291" t="s">
        <v>28823</v>
      </c>
      <c r="C1144" s="3140"/>
      <c r="D1144" s="3178">
        <v>1</v>
      </c>
      <c r="E1144" s="3179"/>
      <c r="F1144" s="3144"/>
      <c r="G1144" s="3169">
        <f t="shared" si="20"/>
        <v>0</v>
      </c>
      <c r="H1144" s="64"/>
    </row>
    <row r="1145" spans="1:8" ht="20.100000000000001" customHeight="1">
      <c r="A1145" s="3170">
        <v>150</v>
      </c>
      <c r="B1145" s="3049" t="s">
        <v>28824</v>
      </c>
      <c r="C1145" s="3140"/>
      <c r="D1145" s="3178">
        <v>8</v>
      </c>
      <c r="E1145" s="3179"/>
      <c r="F1145" s="3144"/>
      <c r="G1145" s="3169">
        <f t="shared" si="20"/>
        <v>0</v>
      </c>
      <c r="H1145" s="64"/>
    </row>
    <row r="1146" spans="1:8" ht="20.100000000000001" customHeight="1">
      <c r="A1146" s="3170">
        <v>150</v>
      </c>
      <c r="B1146" s="3049" t="s">
        <v>28825</v>
      </c>
      <c r="C1146" s="3140"/>
      <c r="D1146" s="3178">
        <v>13</v>
      </c>
      <c r="E1146" s="3164" t="s">
        <v>8313</v>
      </c>
      <c r="F1146" s="3144"/>
      <c r="G1146" s="3169">
        <f t="shared" si="20"/>
        <v>0</v>
      </c>
      <c r="H1146" s="64"/>
    </row>
    <row r="1147" spans="1:8" ht="20.100000000000001" customHeight="1">
      <c r="A1147" s="3170">
        <v>150</v>
      </c>
      <c r="B1147" s="3049" t="s">
        <v>28826</v>
      </c>
      <c r="C1147" s="3140" t="s">
        <v>27929</v>
      </c>
      <c r="D1147" s="3178">
        <v>3</v>
      </c>
      <c r="E1147" s="3179"/>
      <c r="F1147" s="3144"/>
      <c r="G1147" s="3169">
        <f t="shared" si="20"/>
        <v>0</v>
      </c>
      <c r="H1147" s="64"/>
    </row>
    <row r="1148" spans="1:8" ht="20.100000000000001" customHeight="1">
      <c r="A1148" s="2484">
        <v>100</v>
      </c>
      <c r="B1148" s="3049" t="s">
        <v>28827</v>
      </c>
      <c r="C1148" s="3140"/>
      <c r="D1148" s="3178">
        <v>11</v>
      </c>
      <c r="E1148" s="3164" t="s">
        <v>8313</v>
      </c>
      <c r="F1148" s="3144"/>
      <c r="G1148" s="3169">
        <f t="shared" si="20"/>
        <v>0</v>
      </c>
      <c r="H1148" s="64"/>
    </row>
    <row r="1149" spans="1:8" ht="20.100000000000001" customHeight="1">
      <c r="A1149" s="3170">
        <v>150</v>
      </c>
      <c r="B1149" s="3049" t="s">
        <v>28828</v>
      </c>
      <c r="C1149" s="3140"/>
      <c r="D1149" s="3178">
        <v>5</v>
      </c>
      <c r="E1149" s="3179"/>
      <c r="F1149" s="3144"/>
      <c r="G1149" s="3169">
        <f t="shared" si="20"/>
        <v>0</v>
      </c>
      <c r="H1149" s="64"/>
    </row>
    <row r="1150" spans="1:8" ht="20.100000000000001" customHeight="1">
      <c r="A1150" s="3170">
        <v>150</v>
      </c>
      <c r="B1150" s="3049" t="s">
        <v>28829</v>
      </c>
      <c r="C1150" s="3140"/>
      <c r="D1150" s="3178">
        <v>2</v>
      </c>
      <c r="E1150" s="3179"/>
      <c r="F1150" s="3144"/>
      <c r="G1150" s="3169">
        <f t="shared" si="20"/>
        <v>0</v>
      </c>
      <c r="H1150" s="64"/>
    </row>
    <row r="1151" spans="1:8" ht="20.100000000000001" customHeight="1">
      <c r="A1151" s="3170">
        <v>150</v>
      </c>
      <c r="B1151" s="3333" t="s">
        <v>28830</v>
      </c>
      <c r="C1151" s="3140"/>
      <c r="D1151" s="3178">
        <v>1</v>
      </c>
      <c r="E1151" s="3179"/>
      <c r="F1151" s="3144"/>
      <c r="G1151" s="3169">
        <f t="shared" si="20"/>
        <v>0</v>
      </c>
      <c r="H1151" s="64"/>
    </row>
    <row r="1152" spans="1:8" ht="20.100000000000001" customHeight="1">
      <c r="A1152" s="3170">
        <v>150</v>
      </c>
      <c r="B1152" s="3049" t="s">
        <v>28831</v>
      </c>
      <c r="C1152" s="3140"/>
      <c r="D1152" s="3178">
        <v>2</v>
      </c>
      <c r="E1152" s="3179"/>
      <c r="F1152" s="3144"/>
      <c r="G1152" s="3169">
        <f t="shared" si="20"/>
        <v>0</v>
      </c>
      <c r="H1152" s="64"/>
    </row>
    <row r="1153" spans="1:8" ht="20.100000000000001" customHeight="1">
      <c r="A1153" s="2484">
        <v>60</v>
      </c>
      <c r="B1153" s="3049" t="s">
        <v>28832</v>
      </c>
      <c r="C1153" s="3140"/>
      <c r="D1153" s="3178">
        <v>3</v>
      </c>
      <c r="E1153" s="3179"/>
      <c r="F1153" s="3144"/>
      <c r="G1153" s="3169">
        <f t="shared" si="20"/>
        <v>0</v>
      </c>
      <c r="H1153" s="64"/>
    </row>
    <row r="1154" spans="1:8" ht="20.100000000000001" customHeight="1">
      <c r="A1154" s="2484">
        <v>100</v>
      </c>
      <c r="B1154" s="3049" t="s">
        <v>28833</v>
      </c>
      <c r="C1154" s="3140"/>
      <c r="D1154" s="3178">
        <v>2</v>
      </c>
      <c r="E1154" s="3179"/>
      <c r="F1154" s="3144"/>
      <c r="G1154" s="3169">
        <f t="shared" si="20"/>
        <v>0</v>
      </c>
      <c r="H1154" s="64"/>
    </row>
    <row r="1155" spans="1:8" ht="20.100000000000001" customHeight="1">
      <c r="A1155" s="3170">
        <v>60</v>
      </c>
      <c r="B1155" s="3049" t="s">
        <v>28834</v>
      </c>
      <c r="C1155" s="3140"/>
      <c r="D1155" s="3178">
        <v>23</v>
      </c>
      <c r="E1155" s="3164" t="s">
        <v>8313</v>
      </c>
      <c r="F1155" s="3144"/>
      <c r="G1155" s="3169">
        <f t="shared" si="20"/>
        <v>0</v>
      </c>
      <c r="H1155" s="64"/>
    </row>
    <row r="1156" spans="1:8" ht="20.100000000000001" customHeight="1">
      <c r="A1156" s="3170">
        <v>150</v>
      </c>
      <c r="B1156" s="3049" t="s">
        <v>28835</v>
      </c>
      <c r="C1156" s="3140"/>
      <c r="D1156" s="3202">
        <v>2</v>
      </c>
      <c r="E1156" s="3179"/>
      <c r="F1156" s="3144"/>
      <c r="G1156" s="3169">
        <f t="shared" si="20"/>
        <v>0</v>
      </c>
      <c r="H1156" s="64"/>
    </row>
    <row r="1157" spans="1:8" ht="20.100000000000001" customHeight="1">
      <c r="A1157" s="3170">
        <v>300</v>
      </c>
      <c r="B1157" s="3049" t="s">
        <v>28836</v>
      </c>
      <c r="C1157" s="3140" t="s">
        <v>28089</v>
      </c>
      <c r="D1157" s="3178">
        <v>2</v>
      </c>
      <c r="E1157" s="3179"/>
      <c r="F1157" s="3144"/>
      <c r="G1157" s="3169">
        <f t="shared" si="20"/>
        <v>0</v>
      </c>
      <c r="H1157" s="64"/>
    </row>
    <row r="1158" spans="1:8" ht="20.100000000000001" customHeight="1">
      <c r="A1158" s="3170">
        <v>150</v>
      </c>
      <c r="B1158" s="3049" t="s">
        <v>28837</v>
      </c>
      <c r="C1158" s="3140"/>
      <c r="D1158" s="3178">
        <v>2</v>
      </c>
      <c r="E1158" s="3179"/>
      <c r="F1158" s="3144"/>
      <c r="G1158" s="3169">
        <f t="shared" si="20"/>
        <v>0</v>
      </c>
      <c r="H1158" s="64"/>
    </row>
    <row r="1159" spans="1:8" ht="20.100000000000001" customHeight="1">
      <c r="A1159" s="3170">
        <v>150</v>
      </c>
      <c r="B1159" s="3049" t="s">
        <v>28838</v>
      </c>
      <c r="C1159" s="3140" t="s">
        <v>28668</v>
      </c>
      <c r="D1159" s="3178">
        <v>9</v>
      </c>
      <c r="E1159" s="3179"/>
      <c r="F1159" s="3144"/>
      <c r="G1159" s="3169">
        <f t="shared" si="20"/>
        <v>0</v>
      </c>
      <c r="H1159" s="64"/>
    </row>
    <row r="1160" spans="1:8" ht="20.100000000000001" customHeight="1">
      <c r="A1160" s="3170">
        <v>150</v>
      </c>
      <c r="B1160" s="3049" t="s">
        <v>28839</v>
      </c>
      <c r="C1160" s="3140"/>
      <c r="D1160" s="3178">
        <v>2</v>
      </c>
      <c r="E1160" s="3179"/>
      <c r="F1160" s="3144"/>
      <c r="G1160" s="3169">
        <f t="shared" si="20"/>
        <v>0</v>
      </c>
      <c r="H1160" s="64"/>
    </row>
    <row r="1161" spans="1:8" ht="20.100000000000001" customHeight="1">
      <c r="A1161" s="3170">
        <v>150</v>
      </c>
      <c r="B1161" s="3049" t="s">
        <v>28840</v>
      </c>
      <c r="C1161" s="3140"/>
      <c r="D1161" s="3178">
        <v>6</v>
      </c>
      <c r="E1161" s="3179"/>
      <c r="F1161" s="3144"/>
      <c r="G1161" s="3169">
        <f t="shared" si="20"/>
        <v>0</v>
      </c>
      <c r="H1161" s="64"/>
    </row>
    <row r="1162" spans="1:8" ht="20.100000000000001" customHeight="1">
      <c r="A1162" s="3170">
        <v>150</v>
      </c>
      <c r="B1162" s="3049" t="s">
        <v>28841</v>
      </c>
      <c r="C1162" s="3140"/>
      <c r="D1162" s="3178">
        <v>5</v>
      </c>
      <c r="E1162" s="3179"/>
      <c r="F1162" s="3144"/>
      <c r="G1162" s="3169">
        <f t="shared" si="20"/>
        <v>0</v>
      </c>
      <c r="H1162" s="64"/>
    </row>
    <row r="1163" spans="1:8" ht="20.100000000000001" customHeight="1">
      <c r="A1163" s="3157"/>
      <c r="B1163" s="3049" t="s">
        <v>28842</v>
      </c>
      <c r="C1163" s="3140"/>
      <c r="D1163" s="3202">
        <v>3</v>
      </c>
      <c r="E1163" s="3179"/>
      <c r="F1163" s="3144"/>
      <c r="G1163" s="3169">
        <f t="shared" si="20"/>
        <v>0</v>
      </c>
      <c r="H1163" s="64"/>
    </row>
    <row r="1164" spans="1:8" ht="20.100000000000001" customHeight="1">
      <c r="A1164" s="3170">
        <v>150</v>
      </c>
      <c r="B1164" s="3049" t="s">
        <v>28843</v>
      </c>
      <c r="C1164" s="3140"/>
      <c r="D1164" s="3178">
        <v>3</v>
      </c>
      <c r="E1164" s="3179"/>
      <c r="F1164" s="3144"/>
      <c r="G1164" s="3169">
        <f t="shared" si="20"/>
        <v>0</v>
      </c>
      <c r="H1164" s="64"/>
    </row>
    <row r="1165" spans="1:8" ht="20.100000000000001" customHeight="1">
      <c r="A1165" s="3170">
        <v>200</v>
      </c>
      <c r="B1165" s="3049" t="s">
        <v>28844</v>
      </c>
      <c r="C1165" s="3140"/>
      <c r="D1165" s="3178">
        <v>3</v>
      </c>
      <c r="E1165" s="3179"/>
      <c r="F1165" s="3144"/>
      <c r="G1165" s="3169">
        <f t="shared" si="20"/>
        <v>0</v>
      </c>
      <c r="H1165" s="64"/>
    </row>
    <row r="1166" spans="1:8" ht="20.100000000000001" customHeight="1">
      <c r="A1166" s="3170">
        <v>150</v>
      </c>
      <c r="B1166" s="3049" t="s">
        <v>28845</v>
      </c>
      <c r="C1166" s="3140"/>
      <c r="D1166" s="3178">
        <v>1</v>
      </c>
      <c r="E1166" s="3179"/>
      <c r="F1166" s="3144"/>
      <c r="G1166" s="3169">
        <f t="shared" si="20"/>
        <v>0</v>
      </c>
      <c r="H1166" s="64"/>
    </row>
    <row r="1167" spans="1:8" ht="20.100000000000001" customHeight="1">
      <c r="A1167" s="3170">
        <v>150</v>
      </c>
      <c r="B1167" s="3049" t="s">
        <v>28846</v>
      </c>
      <c r="C1167" s="3140"/>
      <c r="D1167" s="3178">
        <v>6</v>
      </c>
      <c r="E1167" s="3179"/>
      <c r="F1167" s="3144"/>
      <c r="G1167" s="3169">
        <f t="shared" si="20"/>
        <v>0</v>
      </c>
      <c r="H1167" s="64"/>
    </row>
    <row r="1168" spans="1:8" ht="20.100000000000001" customHeight="1">
      <c r="A1168" s="3170">
        <v>150</v>
      </c>
      <c r="B1168" s="3049" t="s">
        <v>28847</v>
      </c>
      <c r="C1168" s="3140"/>
      <c r="D1168" s="3178">
        <v>2</v>
      </c>
      <c r="E1168" s="3179"/>
      <c r="F1168" s="3144"/>
      <c r="G1168" s="3169">
        <f t="shared" si="20"/>
        <v>0</v>
      </c>
      <c r="H1168" s="64"/>
    </row>
    <row r="1169" spans="1:8" ht="20.100000000000001" customHeight="1">
      <c r="A1169" s="3170">
        <v>30</v>
      </c>
      <c r="B1169" s="3049" t="s">
        <v>28848</v>
      </c>
      <c r="C1169" s="3140"/>
      <c r="D1169" s="3178">
        <v>20</v>
      </c>
      <c r="E1169" s="3164" t="s">
        <v>8313</v>
      </c>
      <c r="F1169" s="3144"/>
      <c r="G1169" s="3169">
        <f t="shared" si="20"/>
        <v>0</v>
      </c>
      <c r="H1169" s="64"/>
    </row>
    <row r="1170" spans="1:8" ht="20.100000000000001" customHeight="1">
      <c r="A1170" s="3170">
        <v>40</v>
      </c>
      <c r="B1170" s="3049" t="s">
        <v>28849</v>
      </c>
      <c r="C1170" s="3140"/>
      <c r="D1170" s="3178">
        <v>6</v>
      </c>
      <c r="E1170" s="3179"/>
      <c r="F1170" s="3144"/>
      <c r="G1170" s="3169">
        <f t="shared" si="20"/>
        <v>0</v>
      </c>
      <c r="H1170" s="64"/>
    </row>
    <row r="1171" spans="1:8" ht="20.100000000000001" customHeight="1">
      <c r="A1171" s="2484">
        <v>40</v>
      </c>
      <c r="B1171" s="3049" t="s">
        <v>28850</v>
      </c>
      <c r="C1171" s="3140"/>
      <c r="D1171" s="3178">
        <v>2</v>
      </c>
      <c r="E1171" s="3179"/>
      <c r="F1171" s="3144"/>
      <c r="G1171" s="3169">
        <f t="shared" si="20"/>
        <v>0</v>
      </c>
      <c r="H1171" s="64"/>
    </row>
    <row r="1172" spans="1:8" ht="20.100000000000001" customHeight="1">
      <c r="A1172" s="2484">
        <v>20</v>
      </c>
      <c r="B1172" s="3049" t="s">
        <v>28851</v>
      </c>
      <c r="C1172" s="3140"/>
      <c r="D1172" s="3178">
        <v>4</v>
      </c>
      <c r="E1172" s="3179"/>
      <c r="F1172" s="3144"/>
      <c r="G1172" s="3169">
        <f t="shared" si="20"/>
        <v>0</v>
      </c>
      <c r="H1172" s="64"/>
    </row>
    <row r="1173" spans="1:8" ht="20.100000000000001" customHeight="1">
      <c r="A1173" s="3170">
        <v>30</v>
      </c>
      <c r="B1173" s="3049" t="s">
        <v>28852</v>
      </c>
      <c r="C1173" s="3140"/>
      <c r="D1173" s="3178">
        <v>40</v>
      </c>
      <c r="E1173" s="3164" t="s">
        <v>8313</v>
      </c>
      <c r="F1173" s="3144"/>
      <c r="G1173" s="3169">
        <f t="shared" si="20"/>
        <v>0</v>
      </c>
      <c r="H1173" s="64"/>
    </row>
    <row r="1174" spans="1:8" ht="20.100000000000001" customHeight="1">
      <c r="A1174" s="2484">
        <v>40</v>
      </c>
      <c r="B1174" s="3049" t="s">
        <v>28853</v>
      </c>
      <c r="C1174" s="3140"/>
      <c r="D1174" s="3183">
        <v>1</v>
      </c>
      <c r="E1174" s="3179"/>
      <c r="F1174" s="3144"/>
      <c r="G1174" s="3169">
        <f t="shared" si="20"/>
        <v>0</v>
      </c>
      <c r="H1174" s="64"/>
    </row>
    <row r="1175" spans="1:8" ht="20.100000000000001" customHeight="1">
      <c r="A1175" s="3170">
        <v>5</v>
      </c>
      <c r="B1175" s="3049" t="s">
        <v>28854</v>
      </c>
      <c r="C1175" s="3140"/>
      <c r="D1175" s="3178">
        <v>28</v>
      </c>
      <c r="E1175" s="3179"/>
      <c r="F1175" s="3144"/>
      <c r="G1175" s="3169">
        <f t="shared" si="20"/>
        <v>0</v>
      </c>
      <c r="H1175" s="64"/>
    </row>
    <row r="1176" spans="1:8" ht="20.100000000000001" customHeight="1">
      <c r="A1176" s="3170">
        <v>30</v>
      </c>
      <c r="B1176" s="3049" t="s">
        <v>28855</v>
      </c>
      <c r="C1176" s="3140"/>
      <c r="D1176" s="3183">
        <v>1</v>
      </c>
      <c r="E1176" s="3179"/>
      <c r="F1176" s="3144"/>
      <c r="G1176" s="3169">
        <f t="shared" si="20"/>
        <v>0</v>
      </c>
      <c r="H1176" s="64"/>
    </row>
    <row r="1177" spans="1:8" ht="20.100000000000001" customHeight="1">
      <c r="A1177" s="3170">
        <v>40</v>
      </c>
      <c r="B1177" s="3049" t="s">
        <v>28856</v>
      </c>
      <c r="C1177" s="3140"/>
      <c r="D1177" s="3178">
        <v>10</v>
      </c>
      <c r="E1177" s="3179"/>
      <c r="F1177" s="3144"/>
      <c r="G1177" s="3169">
        <f t="shared" si="20"/>
        <v>0</v>
      </c>
      <c r="H1177" s="64"/>
    </row>
    <row r="1178" spans="1:8" ht="20.100000000000001" customHeight="1">
      <c r="A1178" s="3170">
        <v>30</v>
      </c>
      <c r="B1178" s="3049" t="s">
        <v>28857</v>
      </c>
      <c r="C1178" s="3140"/>
      <c r="D1178" s="3178">
        <v>30</v>
      </c>
      <c r="E1178" s="3164" t="s">
        <v>8313</v>
      </c>
      <c r="F1178" s="3144"/>
      <c r="G1178" s="3169">
        <f t="shared" si="20"/>
        <v>0</v>
      </c>
      <c r="H1178" s="64"/>
    </row>
    <row r="1179" spans="1:8" ht="20.100000000000001" customHeight="1">
      <c r="A1179" s="2484">
        <v>20</v>
      </c>
      <c r="B1179" s="3049" t="s">
        <v>28858</v>
      </c>
      <c r="C1179" s="3140"/>
      <c r="D1179" s="3183">
        <v>60</v>
      </c>
      <c r="E1179" s="3179"/>
      <c r="F1179" s="3144"/>
      <c r="G1179" s="3169">
        <f t="shared" si="20"/>
        <v>0</v>
      </c>
      <c r="H1179" s="64"/>
    </row>
    <row r="1180" spans="1:8" ht="20.100000000000001" customHeight="1">
      <c r="A1180" s="2484">
        <v>40</v>
      </c>
      <c r="B1180" s="3049" t="s">
        <v>28859</v>
      </c>
      <c r="C1180" s="3140"/>
      <c r="D1180" s="3193">
        <v>18</v>
      </c>
      <c r="E1180" s="3179"/>
      <c r="F1180" s="3144"/>
      <c r="G1180" s="3169">
        <f t="shared" si="20"/>
        <v>0</v>
      </c>
      <c r="H1180" s="64"/>
    </row>
    <row r="1181" spans="1:8" ht="20.100000000000001" customHeight="1">
      <c r="A1181" s="3170">
        <v>30</v>
      </c>
      <c r="B1181" s="3049" t="s">
        <v>28860</v>
      </c>
      <c r="C1181" s="3140"/>
      <c r="D1181" s="3178">
        <v>45</v>
      </c>
      <c r="E1181" s="3164" t="s">
        <v>8313</v>
      </c>
      <c r="F1181" s="3144"/>
      <c r="G1181" s="3169">
        <f t="shared" si="20"/>
        <v>0</v>
      </c>
      <c r="H1181" s="64"/>
    </row>
    <row r="1182" spans="1:8" ht="20.100000000000001" customHeight="1">
      <c r="A1182" s="3170">
        <v>50</v>
      </c>
      <c r="B1182" s="3049" t="s">
        <v>28861</v>
      </c>
      <c r="C1182" s="3140"/>
      <c r="D1182" s="3178">
        <v>7</v>
      </c>
      <c r="E1182" s="3179"/>
      <c r="F1182" s="3144"/>
      <c r="G1182" s="3169">
        <f t="shared" si="20"/>
        <v>0</v>
      </c>
      <c r="H1182" s="64"/>
    </row>
    <row r="1183" spans="1:8" ht="20.100000000000001" customHeight="1">
      <c r="A1183" s="2484">
        <v>60</v>
      </c>
      <c r="B1183" s="3049" t="s">
        <v>28862</v>
      </c>
      <c r="C1183" s="3140"/>
      <c r="D1183" s="3178">
        <v>2</v>
      </c>
      <c r="E1183" s="3179"/>
      <c r="F1183" s="3144"/>
      <c r="G1183" s="3169">
        <f t="shared" si="20"/>
        <v>0</v>
      </c>
      <c r="H1183" s="64"/>
    </row>
    <row r="1184" spans="1:8" ht="20.100000000000001" customHeight="1">
      <c r="A1184" s="2484">
        <v>60</v>
      </c>
      <c r="B1184" s="3049" t="s">
        <v>28863</v>
      </c>
      <c r="C1184" s="3140"/>
      <c r="D1184" s="3178">
        <v>12</v>
      </c>
      <c r="E1184" s="3164" t="s">
        <v>8313</v>
      </c>
      <c r="F1184" s="3144"/>
      <c r="G1184" s="3169">
        <f t="shared" si="20"/>
        <v>0</v>
      </c>
      <c r="H1184" s="64"/>
    </row>
    <row r="1185" spans="1:8" ht="20.100000000000001" customHeight="1">
      <c r="A1185" s="3170">
        <v>30</v>
      </c>
      <c r="B1185" s="3049" t="s">
        <v>28864</v>
      </c>
      <c r="C1185" s="3140"/>
      <c r="D1185" s="3178">
        <v>25</v>
      </c>
      <c r="E1185" s="3164" t="s">
        <v>8313</v>
      </c>
      <c r="F1185" s="3144"/>
      <c r="G1185" s="3169">
        <f t="shared" si="20"/>
        <v>0</v>
      </c>
      <c r="H1185" s="64"/>
    </row>
    <row r="1186" spans="1:8" ht="20.100000000000001" customHeight="1">
      <c r="A1186" s="3170">
        <v>30</v>
      </c>
      <c r="B1186" s="3049" t="s">
        <v>28865</v>
      </c>
      <c r="C1186" s="3140"/>
      <c r="D1186" s="3178">
        <v>4</v>
      </c>
      <c r="E1186" s="3179"/>
      <c r="F1186" s="3144"/>
      <c r="G1186" s="3169">
        <f t="shared" si="20"/>
        <v>0</v>
      </c>
      <c r="H1186" s="64"/>
    </row>
    <row r="1187" spans="1:8" ht="20.100000000000001" customHeight="1">
      <c r="A1187" s="2484">
        <v>40</v>
      </c>
      <c r="B1187" s="3049" t="s">
        <v>28866</v>
      </c>
      <c r="C1187" s="3140"/>
      <c r="D1187" s="3178">
        <v>5</v>
      </c>
      <c r="E1187" s="3164" t="s">
        <v>8313</v>
      </c>
      <c r="F1187" s="3144"/>
      <c r="G1187" s="3169">
        <f t="shared" si="20"/>
        <v>0</v>
      </c>
      <c r="H1187" s="64"/>
    </row>
    <row r="1188" spans="1:8" ht="20.100000000000001" customHeight="1">
      <c r="A1188" s="2484">
        <v>200</v>
      </c>
      <c r="B1188" s="3049" t="s">
        <v>28867</v>
      </c>
      <c r="C1188" s="3140"/>
      <c r="D1188" s="3178">
        <v>7</v>
      </c>
      <c r="E1188" s="3164" t="s">
        <v>8313</v>
      </c>
      <c r="F1188" s="3144"/>
      <c r="G1188" s="3169">
        <f t="shared" si="20"/>
        <v>0</v>
      </c>
      <c r="H1188" s="64"/>
    </row>
    <row r="1189" spans="1:8" ht="20.100000000000001" customHeight="1">
      <c r="A1189" s="2484">
        <v>60</v>
      </c>
      <c r="B1189" s="3049" t="s">
        <v>28868</v>
      </c>
      <c r="C1189" s="3140"/>
      <c r="D1189" s="3178">
        <v>15</v>
      </c>
      <c r="E1189" s="3179"/>
      <c r="F1189" s="3144"/>
      <c r="G1189" s="3169">
        <f t="shared" si="20"/>
        <v>0</v>
      </c>
      <c r="H1189" s="64"/>
    </row>
    <row r="1190" spans="1:8" ht="20.100000000000001" customHeight="1">
      <c r="A1190" s="3170">
        <v>30</v>
      </c>
      <c r="B1190" s="3049" t="s">
        <v>28869</v>
      </c>
      <c r="C1190" s="3140"/>
      <c r="D1190" s="3178">
        <v>50</v>
      </c>
      <c r="E1190" s="3164" t="s">
        <v>8313</v>
      </c>
      <c r="F1190" s="3144"/>
      <c r="G1190" s="3169">
        <f t="shared" si="20"/>
        <v>0</v>
      </c>
      <c r="H1190" s="64"/>
    </row>
    <row r="1191" spans="1:8" ht="20.100000000000001" customHeight="1">
      <c r="A1191" s="3170">
        <v>30</v>
      </c>
      <c r="B1191" s="3049" t="s">
        <v>28870</v>
      </c>
      <c r="C1191" s="3140"/>
      <c r="D1191" s="3178">
        <v>50</v>
      </c>
      <c r="E1191" s="3164" t="s">
        <v>8313</v>
      </c>
      <c r="F1191" s="3144"/>
      <c r="G1191" s="3169">
        <f t="shared" ref="G1191:G1254" si="21">F1191*A1191</f>
        <v>0</v>
      </c>
      <c r="H1191" s="64"/>
    </row>
    <row r="1192" spans="1:8" ht="20.100000000000001" customHeight="1">
      <c r="A1192" s="2484">
        <v>100</v>
      </c>
      <c r="B1192" s="3049" t="s">
        <v>28871</v>
      </c>
      <c r="C1192" s="3140"/>
      <c r="D1192" s="3178">
        <v>8</v>
      </c>
      <c r="E1192" s="3164" t="s">
        <v>8313</v>
      </c>
      <c r="F1192" s="3144"/>
      <c r="G1192" s="3169">
        <f t="shared" si="21"/>
        <v>0</v>
      </c>
      <c r="H1192" s="64"/>
    </row>
    <row r="1193" spans="1:8" ht="20.100000000000001" customHeight="1">
      <c r="A1193" s="3170">
        <v>30</v>
      </c>
      <c r="B1193" s="3049" t="s">
        <v>28872</v>
      </c>
      <c r="C1193" s="3140"/>
      <c r="D1193" s="3178">
        <v>4</v>
      </c>
      <c r="E1193" s="3164" t="s">
        <v>8313</v>
      </c>
      <c r="F1193" s="3144"/>
      <c r="G1193" s="3169">
        <f t="shared" si="21"/>
        <v>0</v>
      </c>
      <c r="H1193" s="64"/>
    </row>
    <row r="1194" spans="1:8" ht="20.100000000000001" customHeight="1">
      <c r="A1194" s="3170">
        <v>50</v>
      </c>
      <c r="B1194" s="3049" t="s">
        <v>28873</v>
      </c>
      <c r="C1194" s="3140"/>
      <c r="D1194" s="3178">
        <v>18</v>
      </c>
      <c r="E1194" s="3164" t="s">
        <v>8313</v>
      </c>
      <c r="F1194" s="3144"/>
      <c r="G1194" s="3169">
        <f t="shared" si="21"/>
        <v>0</v>
      </c>
      <c r="H1194" s="64"/>
    </row>
    <row r="1195" spans="1:8" ht="20.100000000000001" customHeight="1">
      <c r="A1195" s="2484">
        <v>60</v>
      </c>
      <c r="B1195" s="3049" t="s">
        <v>28874</v>
      </c>
      <c r="C1195" s="3140"/>
      <c r="D1195" s="3178">
        <v>1</v>
      </c>
      <c r="E1195" s="3179"/>
      <c r="F1195" s="3144"/>
      <c r="G1195" s="3169">
        <f t="shared" si="21"/>
        <v>0</v>
      </c>
      <c r="H1195" s="64"/>
    </row>
    <row r="1196" spans="1:8" ht="20.100000000000001" customHeight="1">
      <c r="A1196" s="2484">
        <v>60</v>
      </c>
      <c r="B1196" s="3049" t="s">
        <v>28875</v>
      </c>
      <c r="C1196" s="3140"/>
      <c r="D1196" s="3178">
        <v>5</v>
      </c>
      <c r="E1196" s="3164" t="s">
        <v>8313</v>
      </c>
      <c r="F1196" s="3144"/>
      <c r="G1196" s="3169">
        <f t="shared" si="21"/>
        <v>0</v>
      </c>
      <c r="H1196" s="64"/>
    </row>
    <row r="1197" spans="1:8" ht="20.100000000000001" customHeight="1">
      <c r="A1197" s="2484">
        <v>40</v>
      </c>
      <c r="B1197" s="3049" t="s">
        <v>28876</v>
      </c>
      <c r="C1197" s="3140"/>
      <c r="D1197" s="3178">
        <v>8</v>
      </c>
      <c r="E1197" s="3179"/>
      <c r="F1197" s="3144"/>
      <c r="G1197" s="3169">
        <f t="shared" si="21"/>
        <v>0</v>
      </c>
      <c r="H1197" s="64"/>
    </row>
    <row r="1198" spans="1:8" ht="20.100000000000001" customHeight="1">
      <c r="A1198" s="3170">
        <v>5</v>
      </c>
      <c r="B1198" s="3049" t="s">
        <v>28877</v>
      </c>
      <c r="C1198" s="3140"/>
      <c r="D1198" s="3178">
        <v>6</v>
      </c>
      <c r="E1198" s="3179"/>
      <c r="F1198" s="3144"/>
      <c r="G1198" s="3169">
        <f t="shared" si="21"/>
        <v>0</v>
      </c>
      <c r="H1198" s="64"/>
    </row>
    <row r="1199" spans="1:8" ht="20.100000000000001" customHeight="1">
      <c r="A1199" s="3170">
        <v>30</v>
      </c>
      <c r="B1199" s="3049" t="s">
        <v>28878</v>
      </c>
      <c r="C1199" s="3140"/>
      <c r="D1199" s="3178">
        <v>11</v>
      </c>
      <c r="E1199" s="3164" t="s">
        <v>8313</v>
      </c>
      <c r="F1199" s="3144"/>
      <c r="G1199" s="3169">
        <f t="shared" si="21"/>
        <v>0</v>
      </c>
      <c r="H1199" s="64"/>
    </row>
    <row r="1200" spans="1:8" ht="20.100000000000001" customHeight="1">
      <c r="A1200" s="3170">
        <v>30</v>
      </c>
      <c r="B1200" s="3049" t="s">
        <v>28879</v>
      </c>
      <c r="C1200" s="3140"/>
      <c r="D1200" s="3178">
        <v>70</v>
      </c>
      <c r="E1200" s="3164" t="s">
        <v>8313</v>
      </c>
      <c r="F1200" s="3144"/>
      <c r="G1200" s="3169">
        <f t="shared" si="21"/>
        <v>0</v>
      </c>
      <c r="H1200" s="64"/>
    </row>
    <row r="1201" spans="1:8" ht="20.100000000000001" customHeight="1">
      <c r="A1201" s="3170">
        <v>30</v>
      </c>
      <c r="B1201" s="3049" t="s">
        <v>28880</v>
      </c>
      <c r="C1201" s="3140"/>
      <c r="D1201" s="3178">
        <v>50</v>
      </c>
      <c r="E1201" s="3164" t="s">
        <v>8313</v>
      </c>
      <c r="F1201" s="3144"/>
      <c r="G1201" s="3169">
        <f t="shared" si="21"/>
        <v>0</v>
      </c>
      <c r="H1201" s="64"/>
    </row>
    <row r="1202" spans="1:8" ht="20.100000000000001" customHeight="1">
      <c r="A1202" s="2484">
        <v>20</v>
      </c>
      <c r="B1202" s="3049" t="s">
        <v>28881</v>
      </c>
      <c r="C1202" s="3140"/>
      <c r="D1202" s="3183">
        <v>10</v>
      </c>
      <c r="E1202" s="3179"/>
      <c r="F1202" s="3144"/>
      <c r="G1202" s="3169">
        <f t="shared" si="21"/>
        <v>0</v>
      </c>
      <c r="H1202" s="64"/>
    </row>
    <row r="1203" spans="1:8" ht="20.100000000000001" customHeight="1">
      <c r="A1203" s="3170">
        <v>150</v>
      </c>
      <c r="B1203" s="3049" t="s">
        <v>28882</v>
      </c>
      <c r="C1203" s="3140"/>
      <c r="D1203" s="3178">
        <v>1</v>
      </c>
      <c r="E1203" s="3164" t="s">
        <v>8313</v>
      </c>
      <c r="F1203" s="3144"/>
      <c r="G1203" s="3169">
        <f t="shared" si="21"/>
        <v>0</v>
      </c>
      <c r="H1203" s="64"/>
    </row>
    <row r="1204" spans="1:8" ht="20.100000000000001" customHeight="1">
      <c r="A1204" s="2484">
        <v>60</v>
      </c>
      <c r="B1204" s="3049" t="s">
        <v>28883</v>
      </c>
      <c r="C1204" s="3140"/>
      <c r="D1204" s="3178">
        <v>13</v>
      </c>
      <c r="E1204" s="3179"/>
      <c r="F1204" s="3144"/>
      <c r="G1204" s="3169">
        <f t="shared" si="21"/>
        <v>0</v>
      </c>
      <c r="H1204" s="64"/>
    </row>
    <row r="1205" spans="1:8" ht="20.100000000000001" customHeight="1">
      <c r="A1205" s="3170">
        <v>400</v>
      </c>
      <c r="B1205" s="3049" t="s">
        <v>28884</v>
      </c>
      <c r="C1205" s="3140"/>
      <c r="D1205" s="3178">
        <v>11</v>
      </c>
      <c r="E1205" s="3179"/>
      <c r="F1205" s="3144"/>
      <c r="G1205" s="3169">
        <f t="shared" si="21"/>
        <v>0</v>
      </c>
      <c r="H1205" s="64"/>
    </row>
    <row r="1206" spans="1:8" ht="20.100000000000001" customHeight="1">
      <c r="A1206" s="2484">
        <v>20</v>
      </c>
      <c r="B1206" s="3049" t="s">
        <v>28885</v>
      </c>
      <c r="C1206" s="3140"/>
      <c r="D1206" s="3142">
        <v>1</v>
      </c>
      <c r="E1206" s="3179"/>
      <c r="F1206" s="3144"/>
      <c r="G1206" s="3169">
        <f t="shared" si="21"/>
        <v>0</v>
      </c>
      <c r="H1206" s="64"/>
    </row>
    <row r="1207" spans="1:8" ht="20.100000000000001" customHeight="1">
      <c r="A1207" s="3170">
        <v>30</v>
      </c>
      <c r="B1207" s="3049" t="s">
        <v>28886</v>
      </c>
      <c r="C1207" s="3140"/>
      <c r="D1207" s="3178">
        <v>13</v>
      </c>
      <c r="E1207" s="3179"/>
      <c r="F1207" s="3144"/>
      <c r="G1207" s="3169">
        <f t="shared" si="21"/>
        <v>0</v>
      </c>
      <c r="H1207" s="64"/>
    </row>
    <row r="1208" spans="1:8" ht="20.100000000000001" customHeight="1">
      <c r="A1208" s="3170">
        <v>150</v>
      </c>
      <c r="B1208" s="3139" t="s">
        <v>28887</v>
      </c>
      <c r="C1208" s="3140"/>
      <c r="D1208" s="3178">
        <v>15</v>
      </c>
      <c r="E1208" s="3164" t="s">
        <v>8313</v>
      </c>
      <c r="F1208" s="3144"/>
      <c r="G1208" s="3169">
        <f t="shared" si="21"/>
        <v>0</v>
      </c>
      <c r="H1208" s="64"/>
    </row>
    <row r="1209" spans="1:8" ht="20.100000000000001" customHeight="1">
      <c r="A1209" s="3170">
        <v>150</v>
      </c>
      <c r="B1209" s="3049" t="s">
        <v>28888</v>
      </c>
      <c r="C1209" s="3140"/>
      <c r="D1209" s="3178">
        <v>20</v>
      </c>
      <c r="E1209" s="3164" t="s">
        <v>8313</v>
      </c>
      <c r="F1209" s="3144"/>
      <c r="G1209" s="3169">
        <f t="shared" si="21"/>
        <v>0</v>
      </c>
      <c r="H1209" s="64"/>
    </row>
    <row r="1210" spans="1:8" ht="20.100000000000001" customHeight="1">
      <c r="A1210" s="3170">
        <v>400</v>
      </c>
      <c r="B1210" s="3139" t="s">
        <v>28889</v>
      </c>
      <c r="C1210" s="3140"/>
      <c r="D1210" s="3178">
        <v>1</v>
      </c>
      <c r="E1210" s="3179"/>
      <c r="F1210" s="3144"/>
      <c r="G1210" s="3169">
        <f t="shared" si="21"/>
        <v>0</v>
      </c>
      <c r="H1210" s="64"/>
    </row>
    <row r="1211" spans="1:8" ht="20.100000000000001" customHeight="1">
      <c r="A1211" s="2484">
        <v>200</v>
      </c>
      <c r="B1211" s="3049" t="s">
        <v>28890</v>
      </c>
      <c r="C1211" s="3140"/>
      <c r="D1211" s="3178">
        <v>1</v>
      </c>
      <c r="E1211" s="3179"/>
      <c r="F1211" s="3144"/>
      <c r="G1211" s="3169">
        <f t="shared" si="21"/>
        <v>0</v>
      </c>
      <c r="H1211" s="64"/>
    </row>
    <row r="1212" spans="1:8" ht="20.100000000000001" customHeight="1">
      <c r="A1212" s="3170">
        <v>150</v>
      </c>
      <c r="B1212" s="3049" t="s">
        <v>28891</v>
      </c>
      <c r="C1212" s="3140"/>
      <c r="D1212" s="3178">
        <v>7</v>
      </c>
      <c r="E1212" s="3164" t="s">
        <v>8313</v>
      </c>
      <c r="F1212" s="3144"/>
      <c r="G1212" s="3169">
        <f t="shared" si="21"/>
        <v>0</v>
      </c>
      <c r="H1212" s="64"/>
    </row>
    <row r="1213" spans="1:8" ht="20.100000000000001" customHeight="1">
      <c r="A1213" s="3170">
        <v>30</v>
      </c>
      <c r="B1213" s="3049" t="s">
        <v>28892</v>
      </c>
      <c r="C1213" s="3140"/>
      <c r="D1213" s="3142">
        <v>10</v>
      </c>
      <c r="E1213" s="3164" t="s">
        <v>8313</v>
      </c>
      <c r="F1213" s="3144"/>
      <c r="G1213" s="3169">
        <f t="shared" si="21"/>
        <v>0</v>
      </c>
      <c r="H1213" s="64"/>
    </row>
    <row r="1214" spans="1:8" ht="20.100000000000001" customHeight="1">
      <c r="A1214" s="2484">
        <v>40</v>
      </c>
      <c r="B1214" s="3049" t="s">
        <v>28893</v>
      </c>
      <c r="C1214" s="3140" t="s">
        <v>28894</v>
      </c>
      <c r="D1214" s="3178">
        <v>5</v>
      </c>
      <c r="E1214" s="3179"/>
      <c r="F1214" s="3144"/>
      <c r="G1214" s="3169">
        <f t="shared" si="21"/>
        <v>0</v>
      </c>
      <c r="H1214" s="64"/>
    </row>
    <row r="1215" spans="1:8" ht="20.100000000000001" customHeight="1">
      <c r="A1215" s="3170">
        <v>60</v>
      </c>
      <c r="B1215" s="3049" t="s">
        <v>28895</v>
      </c>
      <c r="C1215" s="3140"/>
      <c r="D1215" s="3178">
        <v>9</v>
      </c>
      <c r="E1215" s="3179"/>
      <c r="F1215" s="3144"/>
      <c r="G1215" s="3169">
        <f t="shared" si="21"/>
        <v>0</v>
      </c>
      <c r="H1215" s="64"/>
    </row>
    <row r="1216" spans="1:8" ht="20.100000000000001" customHeight="1">
      <c r="A1216" s="2484">
        <v>100</v>
      </c>
      <c r="B1216" s="3049" t="s">
        <v>28896</v>
      </c>
      <c r="C1216" s="3140"/>
      <c r="D1216" s="3178">
        <v>2</v>
      </c>
      <c r="E1216" s="3179"/>
      <c r="F1216" s="3144"/>
      <c r="G1216" s="3169">
        <f t="shared" si="21"/>
        <v>0</v>
      </c>
      <c r="H1216" s="64"/>
    </row>
    <row r="1217" spans="1:8" ht="20.100000000000001" customHeight="1">
      <c r="A1217" s="3170">
        <v>150</v>
      </c>
      <c r="B1217" s="3049" t="s">
        <v>28897</v>
      </c>
      <c r="C1217" s="3140"/>
      <c r="D1217" s="3178">
        <v>12</v>
      </c>
      <c r="E1217" s="3179"/>
      <c r="F1217" s="3144"/>
      <c r="G1217" s="3169">
        <f t="shared" si="21"/>
        <v>0</v>
      </c>
      <c r="H1217" s="64"/>
    </row>
    <row r="1218" spans="1:8" ht="20.100000000000001" customHeight="1">
      <c r="A1218" s="3170">
        <v>30</v>
      </c>
      <c r="B1218" s="3049" t="s">
        <v>28898</v>
      </c>
      <c r="C1218" s="3140"/>
      <c r="D1218" s="3178">
        <v>50</v>
      </c>
      <c r="E1218" s="3164" t="s">
        <v>8313</v>
      </c>
      <c r="F1218" s="3144"/>
      <c r="G1218" s="3169">
        <f t="shared" si="21"/>
        <v>0</v>
      </c>
      <c r="H1218" s="64"/>
    </row>
    <row r="1219" spans="1:8" ht="20.100000000000001" customHeight="1">
      <c r="A1219" s="3170">
        <v>60</v>
      </c>
      <c r="B1219" s="3049" t="s">
        <v>28899</v>
      </c>
      <c r="C1219" s="3140"/>
      <c r="D1219" s="3178">
        <v>3</v>
      </c>
      <c r="E1219" s="3179"/>
      <c r="F1219" s="3144"/>
      <c r="G1219" s="3169">
        <f t="shared" si="21"/>
        <v>0</v>
      </c>
      <c r="H1219" s="64"/>
    </row>
    <row r="1220" spans="1:8" ht="20.100000000000001" customHeight="1">
      <c r="A1220" s="2484">
        <v>100</v>
      </c>
      <c r="B1220" s="3049" t="s">
        <v>28900</v>
      </c>
      <c r="C1220" s="3140"/>
      <c r="D1220" s="3178">
        <v>2</v>
      </c>
      <c r="E1220" s="3179"/>
      <c r="F1220" s="3144"/>
      <c r="G1220" s="3169">
        <f t="shared" si="21"/>
        <v>0</v>
      </c>
      <c r="H1220" s="64"/>
    </row>
    <row r="1221" spans="1:8" ht="20.100000000000001" customHeight="1">
      <c r="A1221" s="2484">
        <v>100</v>
      </c>
      <c r="B1221" s="3049" t="s">
        <v>28901</v>
      </c>
      <c r="C1221" s="3140"/>
      <c r="D1221" s="3183">
        <v>1</v>
      </c>
      <c r="E1221" s="3179"/>
      <c r="F1221" s="3144"/>
      <c r="G1221" s="3169">
        <f t="shared" si="21"/>
        <v>0</v>
      </c>
      <c r="H1221" s="64"/>
    </row>
    <row r="1222" spans="1:8" ht="20.100000000000001" customHeight="1">
      <c r="A1222" s="3170">
        <v>150</v>
      </c>
      <c r="B1222" s="3049" t="s">
        <v>28902</v>
      </c>
      <c r="C1222" s="3140"/>
      <c r="D1222" s="3183">
        <v>1</v>
      </c>
      <c r="E1222" s="3179"/>
      <c r="F1222" s="3144"/>
      <c r="G1222" s="3169">
        <f t="shared" si="21"/>
        <v>0</v>
      </c>
      <c r="H1222" s="64"/>
    </row>
    <row r="1223" spans="1:8" ht="20.100000000000001" customHeight="1">
      <c r="A1223" s="3170">
        <v>150</v>
      </c>
      <c r="B1223" s="3049" t="s">
        <v>28903</v>
      </c>
      <c r="C1223" s="3140"/>
      <c r="D1223" s="3178">
        <v>6</v>
      </c>
      <c r="E1223" s="3179"/>
      <c r="F1223" s="3144"/>
      <c r="G1223" s="3169">
        <f t="shared" si="21"/>
        <v>0</v>
      </c>
      <c r="H1223" s="64"/>
    </row>
    <row r="1224" spans="1:8" ht="20.100000000000001" customHeight="1">
      <c r="A1224" s="3170">
        <v>40</v>
      </c>
      <c r="B1224" s="3049" t="s">
        <v>28904</v>
      </c>
      <c r="C1224" s="3140"/>
      <c r="D1224" s="3178">
        <v>20</v>
      </c>
      <c r="E1224" s="3164" t="s">
        <v>8313</v>
      </c>
      <c r="F1224" s="3144"/>
      <c r="G1224" s="3169">
        <f t="shared" si="21"/>
        <v>0</v>
      </c>
      <c r="H1224" s="64"/>
    </row>
    <row r="1225" spans="1:8" ht="20.100000000000001" customHeight="1">
      <c r="A1225" s="2484">
        <v>200</v>
      </c>
      <c r="B1225" s="3049" t="s">
        <v>28905</v>
      </c>
      <c r="C1225" s="3140"/>
      <c r="D1225" s="3178">
        <v>2</v>
      </c>
      <c r="E1225" s="3179"/>
      <c r="F1225" s="3144"/>
      <c r="G1225" s="3169">
        <f t="shared" si="21"/>
        <v>0</v>
      </c>
      <c r="H1225" s="64"/>
    </row>
    <row r="1226" spans="1:8" ht="20.100000000000001" customHeight="1">
      <c r="A1226" s="3170">
        <v>150</v>
      </c>
      <c r="B1226" s="3049" t="s">
        <v>28906</v>
      </c>
      <c r="C1226" s="3140"/>
      <c r="D1226" s="3178">
        <v>2</v>
      </c>
      <c r="E1226" s="3179"/>
      <c r="F1226" s="3144"/>
      <c r="G1226" s="3169">
        <f t="shared" si="21"/>
        <v>0</v>
      </c>
      <c r="H1226" s="64"/>
    </row>
    <row r="1227" spans="1:8" ht="20.100000000000001" customHeight="1">
      <c r="A1227" s="3170">
        <v>30</v>
      </c>
      <c r="B1227" s="3049" t="s">
        <v>28908</v>
      </c>
      <c r="C1227" s="3140"/>
      <c r="D1227" s="3178">
        <v>50</v>
      </c>
      <c r="E1227" s="3164" t="s">
        <v>8313</v>
      </c>
      <c r="F1227" s="3144"/>
      <c r="G1227" s="3169">
        <f t="shared" si="21"/>
        <v>0</v>
      </c>
      <c r="H1227" s="64"/>
    </row>
    <row r="1228" spans="1:8" ht="20.100000000000001" customHeight="1">
      <c r="A1228" s="2484">
        <v>60</v>
      </c>
      <c r="B1228" s="3049" t="s">
        <v>28909</v>
      </c>
      <c r="C1228" s="3140"/>
      <c r="D1228" s="3178">
        <v>20</v>
      </c>
      <c r="E1228" s="3164" t="s">
        <v>8313</v>
      </c>
      <c r="F1228" s="3144"/>
      <c r="G1228" s="3169">
        <f t="shared" si="21"/>
        <v>0</v>
      </c>
      <c r="H1228" s="64"/>
    </row>
    <row r="1229" spans="1:8" ht="20.100000000000001" customHeight="1">
      <c r="A1229" s="3170">
        <v>50</v>
      </c>
      <c r="B1229" s="3049" t="s">
        <v>28910</v>
      </c>
      <c r="C1229" s="3140"/>
      <c r="D1229" s="3178">
        <v>30</v>
      </c>
      <c r="E1229" s="3164" t="s">
        <v>8313</v>
      </c>
      <c r="F1229" s="3144"/>
      <c r="G1229" s="3169">
        <f t="shared" si="21"/>
        <v>0</v>
      </c>
      <c r="H1229" s="64"/>
    </row>
    <row r="1230" spans="1:8" ht="20.100000000000001" customHeight="1">
      <c r="A1230" s="3170">
        <v>150</v>
      </c>
      <c r="B1230" s="3049" t="s">
        <v>28911</v>
      </c>
      <c r="C1230" s="3140"/>
      <c r="D1230" s="3178">
        <v>14</v>
      </c>
      <c r="E1230" s="3164" t="s">
        <v>8313</v>
      </c>
      <c r="F1230" s="3144"/>
      <c r="G1230" s="3169">
        <f t="shared" si="21"/>
        <v>0</v>
      </c>
      <c r="H1230" s="64"/>
    </row>
    <row r="1231" spans="1:8" ht="20.100000000000001" customHeight="1">
      <c r="A1231" s="3170">
        <v>40</v>
      </c>
      <c r="B1231" s="3049" t="s">
        <v>28912</v>
      </c>
      <c r="C1231" s="3140"/>
      <c r="D1231" s="3183">
        <v>10</v>
      </c>
      <c r="E1231" s="3164" t="s">
        <v>8313</v>
      </c>
      <c r="F1231" s="3144"/>
      <c r="G1231" s="3169">
        <f t="shared" si="21"/>
        <v>0</v>
      </c>
      <c r="H1231" s="64"/>
    </row>
    <row r="1232" spans="1:8" ht="20.100000000000001" customHeight="1">
      <c r="A1232" s="2484">
        <v>40</v>
      </c>
      <c r="B1232" s="3049" t="s">
        <v>28913</v>
      </c>
      <c r="C1232" s="3140"/>
      <c r="D1232" s="3178">
        <v>37</v>
      </c>
      <c r="E1232" s="3164" t="s">
        <v>8313</v>
      </c>
      <c r="F1232" s="3144"/>
      <c r="G1232" s="3169">
        <f t="shared" si="21"/>
        <v>0</v>
      </c>
      <c r="H1232" s="64"/>
    </row>
    <row r="1233" spans="1:8" ht="20.100000000000001" customHeight="1">
      <c r="A1233" s="2484">
        <v>60</v>
      </c>
      <c r="B1233" s="3049" t="s">
        <v>28914</v>
      </c>
      <c r="C1233" s="3140"/>
      <c r="D1233" s="3178">
        <v>4</v>
      </c>
      <c r="E1233" s="3179"/>
      <c r="F1233" s="3144"/>
      <c r="G1233" s="3169">
        <f t="shared" si="21"/>
        <v>0</v>
      </c>
      <c r="H1233" s="64"/>
    </row>
    <row r="1234" spans="1:8" ht="20.100000000000001" customHeight="1">
      <c r="A1234" s="3170">
        <v>60</v>
      </c>
      <c r="B1234" s="3049" t="s">
        <v>28915</v>
      </c>
      <c r="C1234" s="3140"/>
      <c r="D1234" s="3178">
        <v>43</v>
      </c>
      <c r="E1234" s="3164" t="s">
        <v>8313</v>
      </c>
      <c r="F1234" s="3144"/>
      <c r="G1234" s="3169">
        <f t="shared" si="21"/>
        <v>0</v>
      </c>
      <c r="H1234" s="64"/>
    </row>
    <row r="1235" spans="1:8" ht="20.100000000000001" customHeight="1">
      <c r="A1235" s="3170">
        <v>30</v>
      </c>
      <c r="B1235" s="3049" t="s">
        <v>28916</v>
      </c>
      <c r="C1235" s="3140"/>
      <c r="D1235" s="3178">
        <v>20</v>
      </c>
      <c r="E1235" s="3179"/>
      <c r="F1235" s="3144"/>
      <c r="G1235" s="3169">
        <f t="shared" si="21"/>
        <v>0</v>
      </c>
      <c r="H1235" s="64"/>
    </row>
    <row r="1236" spans="1:8" ht="20.100000000000001" customHeight="1">
      <c r="A1236" s="2484">
        <v>60</v>
      </c>
      <c r="B1236" s="3049" t="s">
        <v>28917</v>
      </c>
      <c r="C1236" s="3140"/>
      <c r="D1236" s="3178">
        <v>20</v>
      </c>
      <c r="E1236" s="3164" t="s">
        <v>8313</v>
      </c>
      <c r="F1236" s="3144"/>
      <c r="G1236" s="3169">
        <f t="shared" si="21"/>
        <v>0</v>
      </c>
      <c r="H1236" s="64"/>
    </row>
    <row r="1237" spans="1:8" ht="20.100000000000001" customHeight="1">
      <c r="A1237" s="3170">
        <v>40</v>
      </c>
      <c r="B1237" s="3049" t="s">
        <v>28918</v>
      </c>
      <c r="C1237" s="3140"/>
      <c r="D1237" s="3178">
        <v>18</v>
      </c>
      <c r="E1237" s="3179"/>
      <c r="F1237" s="3144"/>
      <c r="G1237" s="3169">
        <f t="shared" si="21"/>
        <v>0</v>
      </c>
      <c r="H1237" s="64"/>
    </row>
    <row r="1238" spans="1:8" ht="20.100000000000001" customHeight="1">
      <c r="A1238" s="2484">
        <v>100</v>
      </c>
      <c r="B1238" s="3049" t="s">
        <v>28919</v>
      </c>
      <c r="C1238" s="3140" t="s">
        <v>28713</v>
      </c>
      <c r="D1238" s="3178">
        <v>8</v>
      </c>
      <c r="E1238" s="3179"/>
      <c r="F1238" s="3144"/>
      <c r="G1238" s="3169">
        <f t="shared" si="21"/>
        <v>0</v>
      </c>
      <c r="H1238" s="64"/>
    </row>
    <row r="1239" spans="1:8" ht="20.100000000000001" customHeight="1">
      <c r="A1239" s="3170">
        <v>150</v>
      </c>
      <c r="B1239" s="3049" t="s">
        <v>28920</v>
      </c>
      <c r="C1239" s="3140" t="s">
        <v>28713</v>
      </c>
      <c r="D1239" s="3178">
        <v>2</v>
      </c>
      <c r="E1239" s="3179"/>
      <c r="F1239" s="3144"/>
      <c r="G1239" s="3169">
        <f t="shared" si="21"/>
        <v>0</v>
      </c>
      <c r="H1239" s="64"/>
    </row>
    <row r="1240" spans="1:8" ht="20.100000000000001" customHeight="1">
      <c r="A1240" s="3170">
        <v>150</v>
      </c>
      <c r="B1240" s="3049" t="s">
        <v>28921</v>
      </c>
      <c r="C1240" s="3140" t="s">
        <v>28713</v>
      </c>
      <c r="D1240" s="3178">
        <v>7</v>
      </c>
      <c r="E1240" s="3179"/>
      <c r="F1240" s="3144"/>
      <c r="G1240" s="3169">
        <f t="shared" si="21"/>
        <v>0</v>
      </c>
      <c r="H1240" s="64"/>
    </row>
    <row r="1241" spans="1:8" ht="20.100000000000001" customHeight="1">
      <c r="A1241" s="2484">
        <v>60</v>
      </c>
      <c r="B1241" s="3049" t="s">
        <v>28922</v>
      </c>
      <c r="C1241" s="3140"/>
      <c r="D1241" s="3178">
        <v>19</v>
      </c>
      <c r="E1241" s="3164" t="s">
        <v>8313</v>
      </c>
      <c r="F1241" s="3144"/>
      <c r="G1241" s="3169">
        <f t="shared" si="21"/>
        <v>0</v>
      </c>
      <c r="H1241" s="64"/>
    </row>
    <row r="1242" spans="1:8" ht="20.100000000000001" customHeight="1">
      <c r="A1242" s="2484">
        <v>40</v>
      </c>
      <c r="B1242" s="3049" t="s">
        <v>28923</v>
      </c>
      <c r="C1242" s="3140"/>
      <c r="D1242" s="3178">
        <v>19</v>
      </c>
      <c r="E1242" s="3164" t="s">
        <v>8313</v>
      </c>
      <c r="F1242" s="3144"/>
      <c r="G1242" s="3169">
        <f t="shared" si="21"/>
        <v>0</v>
      </c>
      <c r="H1242" s="64"/>
    </row>
    <row r="1243" spans="1:8" ht="20.100000000000001" customHeight="1">
      <c r="A1243" s="2484">
        <v>40</v>
      </c>
      <c r="B1243" s="3049" t="s">
        <v>28924</v>
      </c>
      <c r="C1243" s="3140"/>
      <c r="D1243" s="3178">
        <v>16</v>
      </c>
      <c r="E1243" s="3164" t="s">
        <v>8313</v>
      </c>
      <c r="F1243" s="3144"/>
      <c r="G1243" s="3169">
        <f t="shared" si="21"/>
        <v>0</v>
      </c>
      <c r="H1243" s="64"/>
    </row>
    <row r="1244" spans="1:8" ht="20.100000000000001" customHeight="1">
      <c r="A1244" s="3170">
        <v>40</v>
      </c>
      <c r="B1244" s="3049" t="s">
        <v>28925</v>
      </c>
      <c r="C1244" s="3140"/>
      <c r="D1244" s="3219">
        <v>13</v>
      </c>
      <c r="E1244" s="3164" t="s">
        <v>8313</v>
      </c>
      <c r="F1244" s="3144"/>
      <c r="G1244" s="3169">
        <f t="shared" si="21"/>
        <v>0</v>
      </c>
      <c r="H1244" s="64"/>
    </row>
    <row r="1245" spans="1:8" ht="20.100000000000001" customHeight="1">
      <c r="A1245" s="3170">
        <v>150</v>
      </c>
      <c r="B1245" s="3049" t="s">
        <v>28926</v>
      </c>
      <c r="C1245" s="3140"/>
      <c r="D1245" s="3178">
        <v>8</v>
      </c>
      <c r="E1245" s="3179"/>
      <c r="F1245" s="3144"/>
      <c r="G1245" s="3169">
        <f t="shared" si="21"/>
        <v>0</v>
      </c>
      <c r="H1245" s="64"/>
    </row>
    <row r="1246" spans="1:8" ht="20.100000000000001" customHeight="1">
      <c r="A1246" s="3170">
        <v>150</v>
      </c>
      <c r="B1246" s="3049" t="s">
        <v>28927</v>
      </c>
      <c r="C1246" s="3140" t="s">
        <v>27955</v>
      </c>
      <c r="D1246" s="3219">
        <v>1</v>
      </c>
      <c r="E1246" s="3334"/>
      <c r="F1246" s="3335"/>
      <c r="G1246" s="3169">
        <f t="shared" si="21"/>
        <v>0</v>
      </c>
      <c r="H1246" s="64"/>
    </row>
    <row r="1247" spans="1:8" ht="20.100000000000001" customHeight="1">
      <c r="A1247" s="3170">
        <v>150</v>
      </c>
      <c r="B1247" s="3049" t="s">
        <v>28928</v>
      </c>
      <c r="C1247" s="3140"/>
      <c r="D1247" s="3178">
        <v>4</v>
      </c>
      <c r="E1247" s="3179"/>
      <c r="F1247" s="3144"/>
      <c r="G1247" s="3169">
        <f t="shared" si="21"/>
        <v>0</v>
      </c>
      <c r="H1247" s="64"/>
    </row>
    <row r="1248" spans="1:8" ht="20.100000000000001" customHeight="1">
      <c r="A1248" s="3170">
        <v>150</v>
      </c>
      <c r="B1248" s="3049" t="s">
        <v>28929</v>
      </c>
      <c r="C1248" s="3140"/>
      <c r="D1248" s="3178">
        <v>4</v>
      </c>
      <c r="E1248" s="3179"/>
      <c r="F1248" s="3144"/>
      <c r="G1248" s="3169">
        <f t="shared" si="21"/>
        <v>0</v>
      </c>
      <c r="H1248" s="64"/>
    </row>
    <row r="1249" spans="1:8" ht="20.100000000000001" customHeight="1">
      <c r="A1249" s="3170">
        <v>20</v>
      </c>
      <c r="B1249" s="3266" t="s">
        <v>28930</v>
      </c>
      <c r="C1249" s="3140"/>
      <c r="D1249" s="3183">
        <v>11</v>
      </c>
      <c r="E1249" s="3164"/>
      <c r="F1249" s="3144"/>
      <c r="G1249" s="3169">
        <f t="shared" si="21"/>
        <v>0</v>
      </c>
      <c r="H1249" s="64"/>
    </row>
    <row r="1250" spans="1:8" ht="20.100000000000001" customHeight="1">
      <c r="A1250" s="3170">
        <v>60</v>
      </c>
      <c r="B1250" s="3266" t="s">
        <v>28931</v>
      </c>
      <c r="C1250" s="3140"/>
      <c r="D1250" s="3183">
        <v>3</v>
      </c>
      <c r="E1250" s="3164"/>
      <c r="F1250" s="3144"/>
      <c r="G1250" s="3169">
        <f t="shared" si="21"/>
        <v>0</v>
      </c>
      <c r="H1250" s="64"/>
    </row>
    <row r="1251" spans="1:8" ht="20.100000000000001" customHeight="1">
      <c r="A1251" s="3170">
        <v>200</v>
      </c>
      <c r="B1251" s="3049" t="s">
        <v>28932</v>
      </c>
      <c r="C1251" s="3140"/>
      <c r="D1251" s="3178">
        <v>5</v>
      </c>
      <c r="E1251" s="3179"/>
      <c r="F1251" s="3144"/>
      <c r="G1251" s="3169">
        <f t="shared" si="21"/>
        <v>0</v>
      </c>
      <c r="H1251" s="64"/>
    </row>
    <row r="1252" spans="1:8" ht="20.100000000000001" customHeight="1">
      <c r="A1252" s="3170">
        <v>5</v>
      </c>
      <c r="B1252" s="3049" t="s">
        <v>28933</v>
      </c>
      <c r="C1252" s="3140"/>
      <c r="D1252" s="3178">
        <v>2</v>
      </c>
      <c r="E1252" s="3179"/>
      <c r="F1252" s="3144"/>
      <c r="G1252" s="3169">
        <f t="shared" si="21"/>
        <v>0</v>
      </c>
      <c r="H1252" s="64"/>
    </row>
    <row r="1253" spans="1:8" ht="20.100000000000001" customHeight="1">
      <c r="A1253" s="3170">
        <v>30</v>
      </c>
      <c r="B1253" s="3049" t="s">
        <v>28934</v>
      </c>
      <c r="C1253" s="3140" t="s">
        <v>27983</v>
      </c>
      <c r="D1253" s="3178">
        <v>50</v>
      </c>
      <c r="E1253" s="3164" t="s">
        <v>8313</v>
      </c>
      <c r="F1253" s="3144"/>
      <c r="G1253" s="3169">
        <f t="shared" si="21"/>
        <v>0</v>
      </c>
      <c r="H1253" s="64"/>
    </row>
    <row r="1254" spans="1:8" ht="20.100000000000001" customHeight="1">
      <c r="A1254" s="3170">
        <v>40</v>
      </c>
      <c r="B1254" s="3049" t="s">
        <v>28935</v>
      </c>
      <c r="C1254" s="3140"/>
      <c r="D1254" s="3178">
        <v>8</v>
      </c>
      <c r="E1254" s="3179"/>
      <c r="F1254" s="3144"/>
      <c r="G1254" s="3169">
        <f t="shared" si="21"/>
        <v>0</v>
      </c>
      <c r="H1254" s="64"/>
    </row>
    <row r="1255" spans="1:8" ht="20.100000000000001" customHeight="1">
      <c r="A1255" s="3170">
        <v>40</v>
      </c>
      <c r="B1255" s="3049" t="s">
        <v>28936</v>
      </c>
      <c r="C1255" s="3140"/>
      <c r="D1255" s="3178">
        <v>15</v>
      </c>
      <c r="E1255" s="3164" t="s">
        <v>8313</v>
      </c>
      <c r="F1255" s="3144"/>
      <c r="G1255" s="3169">
        <f t="shared" ref="G1255:G1318" si="22">F1255*A1255</f>
        <v>0</v>
      </c>
      <c r="H1255" s="64"/>
    </row>
    <row r="1256" spans="1:8" ht="20.100000000000001" customHeight="1">
      <c r="A1256" s="2484">
        <v>60</v>
      </c>
      <c r="B1256" s="3049" t="s">
        <v>28937</v>
      </c>
      <c r="C1256" s="3140"/>
      <c r="D1256" s="3178">
        <v>20</v>
      </c>
      <c r="E1256" s="3164" t="s">
        <v>8313</v>
      </c>
      <c r="F1256" s="3144"/>
      <c r="G1256" s="3169">
        <f t="shared" si="22"/>
        <v>0</v>
      </c>
      <c r="H1256" s="64"/>
    </row>
    <row r="1257" spans="1:8" ht="20.100000000000001" customHeight="1">
      <c r="A1257" s="2484">
        <v>200</v>
      </c>
      <c r="B1257" s="3049" t="s">
        <v>28938</v>
      </c>
      <c r="C1257" s="3140"/>
      <c r="D1257" s="3178">
        <v>1</v>
      </c>
      <c r="E1257" s="3179"/>
      <c r="F1257" s="3144"/>
      <c r="G1257" s="3169">
        <f t="shared" si="22"/>
        <v>0</v>
      </c>
      <c r="H1257" s="64"/>
    </row>
    <row r="1258" spans="1:8" ht="20.100000000000001" customHeight="1">
      <c r="A1258" s="2484">
        <v>100</v>
      </c>
      <c r="B1258" s="3049" t="s">
        <v>28939</v>
      </c>
      <c r="C1258" s="3140"/>
      <c r="D1258" s="3178">
        <v>5</v>
      </c>
      <c r="E1258" s="3179"/>
      <c r="F1258" s="3144"/>
      <c r="G1258" s="3169">
        <f t="shared" si="22"/>
        <v>0</v>
      </c>
      <c r="H1258" s="64"/>
    </row>
    <row r="1259" spans="1:8" ht="20.100000000000001" customHeight="1">
      <c r="A1259" s="2484">
        <v>100</v>
      </c>
      <c r="B1259" s="3049" t="s">
        <v>28940</v>
      </c>
      <c r="C1259" s="3140"/>
      <c r="D1259" s="3178">
        <v>3</v>
      </c>
      <c r="E1259" s="3179"/>
      <c r="F1259" s="3144"/>
      <c r="G1259" s="3169">
        <f t="shared" si="22"/>
        <v>0</v>
      </c>
      <c r="H1259" s="64"/>
    </row>
    <row r="1260" spans="1:8" ht="20.100000000000001" customHeight="1">
      <c r="A1260" s="3170">
        <v>2000</v>
      </c>
      <c r="B1260" s="3049" t="s">
        <v>28941</v>
      </c>
      <c r="C1260" s="3140"/>
      <c r="D1260" s="3178">
        <v>1</v>
      </c>
      <c r="E1260" s="3179"/>
      <c r="F1260" s="3144"/>
      <c r="G1260" s="3169">
        <f t="shared" si="22"/>
        <v>0</v>
      </c>
      <c r="H1260" s="64"/>
    </row>
    <row r="1261" spans="1:8" ht="20.100000000000001" customHeight="1">
      <c r="A1261" s="3170">
        <v>50</v>
      </c>
      <c r="B1261" s="3049" t="s">
        <v>28942</v>
      </c>
      <c r="C1261" s="3140"/>
      <c r="D1261" s="3178">
        <v>13</v>
      </c>
      <c r="E1261" s="3164" t="s">
        <v>8313</v>
      </c>
      <c r="F1261" s="3144"/>
      <c r="G1261" s="3169">
        <f t="shared" si="22"/>
        <v>0</v>
      </c>
      <c r="H1261" s="64"/>
    </row>
    <row r="1262" spans="1:8" ht="20.100000000000001" customHeight="1">
      <c r="A1262" s="3170">
        <v>50</v>
      </c>
      <c r="B1262" s="3049" t="s">
        <v>28943</v>
      </c>
      <c r="C1262" s="3140"/>
      <c r="D1262" s="3178">
        <v>5</v>
      </c>
      <c r="E1262" s="3179"/>
      <c r="F1262" s="3144"/>
      <c r="G1262" s="3169">
        <f t="shared" si="22"/>
        <v>0</v>
      </c>
      <c r="H1262" s="64"/>
    </row>
    <row r="1263" spans="1:8" ht="20.100000000000001" customHeight="1">
      <c r="A1263" s="3170">
        <v>60</v>
      </c>
      <c r="B1263" s="3049" t="s">
        <v>28944</v>
      </c>
      <c r="C1263" s="3140" t="s">
        <v>28651</v>
      </c>
      <c r="D1263" s="3178">
        <v>2</v>
      </c>
      <c r="E1263" s="3179"/>
      <c r="F1263" s="3144"/>
      <c r="G1263" s="3169">
        <f t="shared" si="22"/>
        <v>0</v>
      </c>
      <c r="H1263" s="64"/>
    </row>
    <row r="1264" spans="1:8" ht="20.100000000000001" customHeight="1">
      <c r="A1264" s="3170">
        <v>40</v>
      </c>
      <c r="B1264" s="3049" t="s">
        <v>28945</v>
      </c>
      <c r="C1264" s="3140" t="s">
        <v>28668</v>
      </c>
      <c r="D1264" s="3178">
        <v>13</v>
      </c>
      <c r="E1264" s="3179"/>
      <c r="F1264" s="3144"/>
      <c r="G1264" s="3169">
        <f t="shared" si="22"/>
        <v>0</v>
      </c>
      <c r="H1264" s="64"/>
    </row>
    <row r="1265" spans="1:8" ht="20.100000000000001" customHeight="1">
      <c r="A1265" s="3170">
        <v>30</v>
      </c>
      <c r="B1265" s="3049" t="s">
        <v>28946</v>
      </c>
      <c r="C1265" s="3140" t="s">
        <v>28668</v>
      </c>
      <c r="D1265" s="3178">
        <v>50</v>
      </c>
      <c r="E1265" s="3164" t="s">
        <v>8313</v>
      </c>
      <c r="F1265" s="3144"/>
      <c r="G1265" s="3169">
        <f t="shared" si="22"/>
        <v>0</v>
      </c>
      <c r="H1265" s="64"/>
    </row>
    <row r="1266" spans="1:8" ht="20.100000000000001" customHeight="1">
      <c r="A1266" s="2484">
        <v>40</v>
      </c>
      <c r="B1266" s="3049" t="s">
        <v>28947</v>
      </c>
      <c r="C1266" s="3140"/>
      <c r="D1266" s="3178">
        <v>3</v>
      </c>
      <c r="E1266" s="3179"/>
      <c r="F1266" s="3144"/>
      <c r="G1266" s="3169">
        <f t="shared" si="22"/>
        <v>0</v>
      </c>
      <c r="H1266" s="64"/>
    </row>
    <row r="1267" spans="1:8" ht="20.100000000000001" customHeight="1">
      <c r="A1267" s="3170">
        <v>150</v>
      </c>
      <c r="B1267" s="3049" t="s">
        <v>28948</v>
      </c>
      <c r="C1267" s="3140"/>
      <c r="D1267" s="3178">
        <v>2</v>
      </c>
      <c r="E1267" s="3179"/>
      <c r="F1267" s="3144"/>
      <c r="G1267" s="3169">
        <f t="shared" si="22"/>
        <v>0</v>
      </c>
      <c r="H1267" s="64"/>
    </row>
    <row r="1268" spans="1:8" ht="20.100000000000001" customHeight="1">
      <c r="A1268" s="2484">
        <v>30</v>
      </c>
      <c r="B1268" s="3049" t="s">
        <v>28949</v>
      </c>
      <c r="C1268" s="3140"/>
      <c r="D1268" s="3183">
        <v>50</v>
      </c>
      <c r="E1268" s="3164" t="s">
        <v>8313</v>
      </c>
      <c r="F1268" s="3144"/>
      <c r="G1268" s="3169">
        <f t="shared" si="22"/>
        <v>0</v>
      </c>
      <c r="H1268" s="64"/>
    </row>
    <row r="1269" spans="1:8" ht="20.100000000000001" customHeight="1">
      <c r="A1269" s="3170">
        <v>60</v>
      </c>
      <c r="B1269" s="3049" t="s">
        <v>28950</v>
      </c>
      <c r="C1269" s="3140"/>
      <c r="D1269" s="3178">
        <v>9</v>
      </c>
      <c r="E1269" s="3179"/>
      <c r="F1269" s="3144"/>
      <c r="G1269" s="3169">
        <f t="shared" si="22"/>
        <v>0</v>
      </c>
      <c r="H1269" s="64"/>
    </row>
    <row r="1270" spans="1:8" ht="20.100000000000001" customHeight="1">
      <c r="A1270" s="2484">
        <v>100</v>
      </c>
      <c r="B1270" s="3049" t="s">
        <v>28951</v>
      </c>
      <c r="C1270" s="3140"/>
      <c r="D1270" s="3178">
        <v>4</v>
      </c>
      <c r="E1270" s="3179"/>
      <c r="F1270" s="3144"/>
      <c r="G1270" s="3169">
        <f t="shared" si="22"/>
        <v>0</v>
      </c>
      <c r="H1270" s="64"/>
    </row>
    <row r="1271" spans="1:8" ht="20.100000000000001" customHeight="1">
      <c r="A1271" s="3170">
        <v>60</v>
      </c>
      <c r="B1271" s="3049" t="s">
        <v>28952</v>
      </c>
      <c r="C1271" s="3140"/>
      <c r="D1271" s="3178">
        <v>2</v>
      </c>
      <c r="E1271" s="3179"/>
      <c r="F1271" s="3144"/>
      <c r="G1271" s="3169">
        <f t="shared" si="22"/>
        <v>0</v>
      </c>
      <c r="H1271" s="64"/>
    </row>
    <row r="1272" spans="1:8" ht="20.100000000000001" customHeight="1">
      <c r="A1272" s="3170">
        <v>60</v>
      </c>
      <c r="B1272" s="3049" t="s">
        <v>28953</v>
      </c>
      <c r="C1272" s="3140"/>
      <c r="D1272" s="3178">
        <v>4</v>
      </c>
      <c r="E1272" s="3179"/>
      <c r="F1272" s="3144"/>
      <c r="G1272" s="3169">
        <f t="shared" si="22"/>
        <v>0</v>
      </c>
      <c r="H1272" s="64"/>
    </row>
    <row r="1273" spans="1:8" ht="20.100000000000001" customHeight="1">
      <c r="A1273" s="3170">
        <v>500</v>
      </c>
      <c r="B1273" s="3049" t="s">
        <v>28954</v>
      </c>
      <c r="C1273" s="3140"/>
      <c r="D1273" s="3178">
        <v>1</v>
      </c>
      <c r="E1273" s="3179"/>
      <c r="F1273" s="3144"/>
      <c r="G1273" s="3169">
        <f t="shared" si="22"/>
        <v>0</v>
      </c>
      <c r="H1273" s="64"/>
    </row>
    <row r="1274" spans="1:8" ht="20.100000000000001" customHeight="1">
      <c r="A1274" s="3170">
        <v>50</v>
      </c>
      <c r="B1274" s="3049" t="s">
        <v>28955</v>
      </c>
      <c r="C1274" s="3140"/>
      <c r="D1274" s="3178">
        <v>4</v>
      </c>
      <c r="E1274" s="3179"/>
      <c r="F1274" s="3144"/>
      <c r="G1274" s="3169">
        <f t="shared" si="22"/>
        <v>0</v>
      </c>
      <c r="H1274" s="64"/>
    </row>
    <row r="1275" spans="1:8" ht="20.100000000000001" customHeight="1">
      <c r="A1275" s="3170">
        <v>150</v>
      </c>
      <c r="B1275" s="3049" t="s">
        <v>28956</v>
      </c>
      <c r="C1275" s="3140"/>
      <c r="D1275" s="3178">
        <v>1</v>
      </c>
      <c r="E1275" s="3179"/>
      <c r="F1275" s="3144"/>
      <c r="G1275" s="3169">
        <f t="shared" si="22"/>
        <v>0</v>
      </c>
      <c r="H1275" s="64"/>
    </row>
    <row r="1276" spans="1:8" ht="20.100000000000001" customHeight="1">
      <c r="A1276" s="3170">
        <v>150</v>
      </c>
      <c r="B1276" s="3049" t="s">
        <v>28957</v>
      </c>
      <c r="C1276" s="3140"/>
      <c r="D1276" s="3178">
        <v>3</v>
      </c>
      <c r="E1276" s="3179"/>
      <c r="F1276" s="3144"/>
      <c r="G1276" s="3169">
        <f t="shared" si="22"/>
        <v>0</v>
      </c>
      <c r="H1276" s="64"/>
    </row>
    <row r="1277" spans="1:8" ht="20.100000000000001" customHeight="1">
      <c r="A1277" s="3170">
        <v>150</v>
      </c>
      <c r="B1277" s="3049" t="s">
        <v>28958</v>
      </c>
      <c r="C1277" s="3140"/>
      <c r="D1277" s="3178">
        <v>4</v>
      </c>
      <c r="E1277" s="3179"/>
      <c r="F1277" s="3144"/>
      <c r="G1277" s="3169">
        <f t="shared" si="22"/>
        <v>0</v>
      </c>
      <c r="H1277" s="64"/>
    </row>
    <row r="1278" spans="1:8" ht="20.100000000000001" customHeight="1">
      <c r="A1278" s="3170">
        <v>50</v>
      </c>
      <c r="B1278" s="3049" t="s">
        <v>28959</v>
      </c>
      <c r="C1278" s="3140"/>
      <c r="D1278" s="3178">
        <v>11</v>
      </c>
      <c r="E1278" s="3179"/>
      <c r="F1278" s="3144"/>
      <c r="G1278" s="3169">
        <f t="shared" si="22"/>
        <v>0</v>
      </c>
      <c r="H1278" s="64"/>
    </row>
    <row r="1279" spans="1:8" ht="20.100000000000001" customHeight="1">
      <c r="A1279" s="3170">
        <v>250</v>
      </c>
      <c r="B1279" s="3049" t="s">
        <v>28960</v>
      </c>
      <c r="C1279" s="3140"/>
      <c r="D1279" s="3178">
        <v>5</v>
      </c>
      <c r="E1279" s="3179"/>
      <c r="F1279" s="3144"/>
      <c r="G1279" s="3169">
        <f t="shared" si="22"/>
        <v>0</v>
      </c>
      <c r="H1279" s="64"/>
    </row>
    <row r="1280" spans="1:8" ht="20.100000000000001" customHeight="1">
      <c r="A1280" s="3170">
        <v>150</v>
      </c>
      <c r="B1280" s="3049" t="s">
        <v>28961</v>
      </c>
      <c r="C1280" s="3140"/>
      <c r="D1280" s="3189">
        <v>4</v>
      </c>
      <c r="E1280" s="3179"/>
      <c r="F1280" s="3144"/>
      <c r="G1280" s="3169">
        <f t="shared" si="22"/>
        <v>0</v>
      </c>
      <c r="H1280" s="64"/>
    </row>
    <row r="1281" spans="1:8" ht="20.100000000000001" customHeight="1">
      <c r="A1281" s="3170">
        <v>150</v>
      </c>
      <c r="B1281" s="3049" t="s">
        <v>28962</v>
      </c>
      <c r="C1281" s="3140"/>
      <c r="D1281" s="3178">
        <v>8</v>
      </c>
      <c r="E1281" s="3179"/>
      <c r="F1281" s="3144"/>
      <c r="G1281" s="3169">
        <f t="shared" si="22"/>
        <v>0</v>
      </c>
      <c r="H1281" s="64"/>
    </row>
    <row r="1282" spans="1:8" ht="20.100000000000001" customHeight="1">
      <c r="A1282" s="3170">
        <v>150</v>
      </c>
      <c r="B1282" s="3049" t="s">
        <v>28963</v>
      </c>
      <c r="C1282" s="3140" t="s">
        <v>28964</v>
      </c>
      <c r="D1282" s="3178">
        <v>3</v>
      </c>
      <c r="E1282" s="3179"/>
      <c r="F1282" s="3144"/>
      <c r="G1282" s="3169">
        <f t="shared" si="22"/>
        <v>0</v>
      </c>
      <c r="H1282" s="64"/>
    </row>
    <row r="1283" spans="1:8" ht="20.100000000000001" customHeight="1">
      <c r="A1283" s="3170">
        <v>200</v>
      </c>
      <c r="B1283" s="3049" t="s">
        <v>28965</v>
      </c>
      <c r="C1283" s="3140" t="s">
        <v>28966</v>
      </c>
      <c r="D1283" s="3178">
        <v>3</v>
      </c>
      <c r="E1283" s="3179"/>
      <c r="F1283" s="3144"/>
      <c r="G1283" s="3169">
        <f t="shared" si="22"/>
        <v>0</v>
      </c>
      <c r="H1283" s="64"/>
    </row>
    <row r="1284" spans="1:8" ht="20.100000000000001" customHeight="1">
      <c r="A1284" s="2484">
        <v>100</v>
      </c>
      <c r="B1284" s="3049" t="s">
        <v>28967</v>
      </c>
      <c r="C1284" s="3140" t="s">
        <v>28602</v>
      </c>
      <c r="D1284" s="3178">
        <v>1</v>
      </c>
      <c r="E1284" s="3179"/>
      <c r="F1284" s="3144"/>
      <c r="G1284" s="3169">
        <f t="shared" si="22"/>
        <v>0</v>
      </c>
      <c r="H1284" s="64"/>
    </row>
    <row r="1285" spans="1:8" ht="20.100000000000001" customHeight="1">
      <c r="A1285" s="2484">
        <v>60</v>
      </c>
      <c r="B1285" s="3049" t="s">
        <v>28968</v>
      </c>
      <c r="C1285" s="3140" t="s">
        <v>28969</v>
      </c>
      <c r="D1285" s="3142">
        <v>50</v>
      </c>
      <c r="E1285" s="3164" t="s">
        <v>8313</v>
      </c>
      <c r="F1285" s="3144"/>
      <c r="G1285" s="3169">
        <f t="shared" si="22"/>
        <v>0</v>
      </c>
      <c r="H1285" s="64"/>
    </row>
    <row r="1286" spans="1:8" ht="20.100000000000001" customHeight="1">
      <c r="A1286" s="3170">
        <v>150</v>
      </c>
      <c r="B1286" s="3049" t="s">
        <v>28970</v>
      </c>
      <c r="C1286" s="3140"/>
      <c r="D1286" s="3178">
        <v>2</v>
      </c>
      <c r="E1286" s="3179"/>
      <c r="F1286" s="3144"/>
      <c r="G1286" s="3169">
        <f t="shared" si="22"/>
        <v>0</v>
      </c>
      <c r="H1286" s="64"/>
    </row>
    <row r="1287" spans="1:8" ht="20.100000000000001" customHeight="1">
      <c r="A1287" s="3170">
        <v>150</v>
      </c>
      <c r="B1287" s="3049" t="s">
        <v>28971</v>
      </c>
      <c r="C1287" s="3140"/>
      <c r="D1287" s="3178">
        <v>9</v>
      </c>
      <c r="E1287" s="3179"/>
      <c r="F1287" s="3144"/>
      <c r="G1287" s="3169">
        <f t="shared" si="22"/>
        <v>0</v>
      </c>
      <c r="H1287" s="64"/>
    </row>
    <row r="1288" spans="1:8" ht="20.100000000000001" customHeight="1">
      <c r="A1288" s="3170">
        <v>300</v>
      </c>
      <c r="B1288" s="3049" t="s">
        <v>28972</v>
      </c>
      <c r="C1288" s="3140"/>
      <c r="D1288" s="3178">
        <v>6</v>
      </c>
      <c r="E1288" s="3179"/>
      <c r="F1288" s="3144"/>
      <c r="G1288" s="3169">
        <f t="shared" si="22"/>
        <v>0</v>
      </c>
      <c r="H1288" s="64"/>
    </row>
    <row r="1289" spans="1:8" ht="20.100000000000001" customHeight="1">
      <c r="A1289" s="3170">
        <v>150</v>
      </c>
      <c r="B1289" s="3049" t="s">
        <v>28973</v>
      </c>
      <c r="C1289" s="3140"/>
      <c r="D1289" s="3178">
        <v>5</v>
      </c>
      <c r="E1289" s="3179"/>
      <c r="F1289" s="3144"/>
      <c r="G1289" s="3169">
        <f t="shared" si="22"/>
        <v>0</v>
      </c>
      <c r="H1289" s="64"/>
    </row>
    <row r="1290" spans="1:8" ht="20.100000000000001" customHeight="1">
      <c r="A1290" s="3170">
        <v>200</v>
      </c>
      <c r="B1290" s="3049" t="s">
        <v>28974</v>
      </c>
      <c r="C1290" s="3140"/>
      <c r="D1290" s="3178">
        <v>1</v>
      </c>
      <c r="E1290" s="3179"/>
      <c r="F1290" s="3144"/>
      <c r="G1290" s="3169">
        <f t="shared" si="22"/>
        <v>0</v>
      </c>
      <c r="H1290" s="64"/>
    </row>
    <row r="1291" spans="1:8" ht="20.100000000000001" customHeight="1">
      <c r="A1291" s="3170">
        <v>200</v>
      </c>
      <c r="B1291" s="3049" t="s">
        <v>28975</v>
      </c>
      <c r="C1291" s="3140" t="s">
        <v>28976</v>
      </c>
      <c r="D1291" s="3178">
        <v>2</v>
      </c>
      <c r="E1291" s="3179"/>
      <c r="F1291" s="3144"/>
      <c r="G1291" s="3169">
        <f t="shared" si="22"/>
        <v>0</v>
      </c>
      <c r="H1291" s="64"/>
    </row>
    <row r="1292" spans="1:8" ht="20.100000000000001" customHeight="1">
      <c r="A1292" s="3170">
        <v>150</v>
      </c>
      <c r="B1292" s="3049" t="s">
        <v>28977</v>
      </c>
      <c r="C1292" s="3140" t="s">
        <v>28976</v>
      </c>
      <c r="D1292" s="3178">
        <v>1</v>
      </c>
      <c r="E1292" s="3179"/>
      <c r="F1292" s="3144"/>
      <c r="G1292" s="3169">
        <f t="shared" si="22"/>
        <v>0</v>
      </c>
      <c r="H1292" s="64"/>
    </row>
    <row r="1293" spans="1:8" ht="20.100000000000001" customHeight="1">
      <c r="A1293" s="3170">
        <v>200</v>
      </c>
      <c r="B1293" s="3049" t="s">
        <v>28978</v>
      </c>
      <c r="C1293" s="3140" t="s">
        <v>28976</v>
      </c>
      <c r="D1293" s="3142">
        <v>1</v>
      </c>
      <c r="E1293" s="3179"/>
      <c r="F1293" s="3144"/>
      <c r="G1293" s="3169">
        <f t="shared" si="22"/>
        <v>0</v>
      </c>
      <c r="H1293" s="64"/>
    </row>
    <row r="1294" spans="1:8" ht="20.100000000000001" customHeight="1">
      <c r="A1294" s="3170">
        <v>40</v>
      </c>
      <c r="B1294" s="3049" t="s">
        <v>28979</v>
      </c>
      <c r="C1294" s="3140"/>
      <c r="D1294" s="3178">
        <v>10</v>
      </c>
      <c r="E1294" s="3164" t="s">
        <v>8313</v>
      </c>
      <c r="F1294" s="3144"/>
      <c r="G1294" s="3169">
        <f t="shared" si="22"/>
        <v>0</v>
      </c>
      <c r="H1294" s="64"/>
    </row>
    <row r="1295" spans="1:8" ht="20.100000000000001" customHeight="1">
      <c r="A1295" s="3170">
        <v>20</v>
      </c>
      <c r="B1295" s="3049" t="s">
        <v>28980</v>
      </c>
      <c r="C1295" s="3140"/>
      <c r="D1295" s="3178">
        <v>80</v>
      </c>
      <c r="E1295" s="3164" t="s">
        <v>8313</v>
      </c>
      <c r="F1295" s="3144"/>
      <c r="G1295" s="3169">
        <f t="shared" si="22"/>
        <v>0</v>
      </c>
      <c r="H1295" s="64"/>
    </row>
    <row r="1296" spans="1:8" ht="20.100000000000001" customHeight="1">
      <c r="A1296" s="2484">
        <v>60</v>
      </c>
      <c r="B1296" s="3049" t="s">
        <v>28981</v>
      </c>
      <c r="C1296" s="3140"/>
      <c r="D1296" s="3178">
        <v>2</v>
      </c>
      <c r="E1296" s="3179"/>
      <c r="F1296" s="3144"/>
      <c r="G1296" s="3169">
        <f t="shared" si="22"/>
        <v>0</v>
      </c>
      <c r="H1296" s="64"/>
    </row>
    <row r="1297" spans="1:8" ht="20.100000000000001" customHeight="1">
      <c r="A1297" s="3170">
        <v>20</v>
      </c>
      <c r="B1297" s="3049" t="s">
        <v>28982</v>
      </c>
      <c r="C1297" s="3140"/>
      <c r="D1297" s="3178">
        <v>45</v>
      </c>
      <c r="E1297" s="3164" t="s">
        <v>8313</v>
      </c>
      <c r="F1297" s="3144"/>
      <c r="G1297" s="3169">
        <f t="shared" si="22"/>
        <v>0</v>
      </c>
      <c r="H1297" s="64"/>
    </row>
    <row r="1298" spans="1:8" ht="20.100000000000001" customHeight="1">
      <c r="A1298" s="3170">
        <v>30</v>
      </c>
      <c r="B1298" s="3049" t="s">
        <v>28983</v>
      </c>
      <c r="C1298" s="3140"/>
      <c r="D1298" s="3178">
        <v>30</v>
      </c>
      <c r="E1298" s="3164" t="s">
        <v>8313</v>
      </c>
      <c r="F1298" s="3144"/>
      <c r="G1298" s="3169">
        <f t="shared" si="22"/>
        <v>0</v>
      </c>
      <c r="H1298" s="64"/>
    </row>
    <row r="1299" spans="1:8" ht="20.100000000000001" customHeight="1">
      <c r="A1299" s="3170">
        <v>40</v>
      </c>
      <c r="B1299" s="3049" t="s">
        <v>28984</v>
      </c>
      <c r="C1299" s="3140"/>
      <c r="D1299" s="3336">
        <v>80</v>
      </c>
      <c r="E1299" s="3164" t="s">
        <v>8313</v>
      </c>
      <c r="F1299" s="3144"/>
      <c r="G1299" s="3169">
        <f t="shared" si="22"/>
        <v>0</v>
      </c>
      <c r="H1299" s="64"/>
    </row>
    <row r="1300" spans="1:8" ht="20.100000000000001" customHeight="1">
      <c r="A1300" s="3170">
        <v>40</v>
      </c>
      <c r="B1300" s="3049" t="s">
        <v>28985</v>
      </c>
      <c r="C1300" s="3140"/>
      <c r="D1300" s="3178">
        <v>20</v>
      </c>
      <c r="E1300" s="3179"/>
      <c r="F1300" s="3144"/>
      <c r="G1300" s="3169">
        <f t="shared" si="22"/>
        <v>0</v>
      </c>
      <c r="H1300" s="64"/>
    </row>
    <row r="1301" spans="1:8" ht="20.100000000000001" customHeight="1">
      <c r="A1301" s="3170">
        <v>30</v>
      </c>
      <c r="B1301" s="3049" t="s">
        <v>28986</v>
      </c>
      <c r="C1301" s="3140"/>
      <c r="D1301" s="3178">
        <v>20</v>
      </c>
      <c r="E1301" s="3179"/>
      <c r="F1301" s="3144"/>
      <c r="G1301" s="3169">
        <f t="shared" si="22"/>
        <v>0</v>
      </c>
      <c r="H1301" s="64"/>
    </row>
    <row r="1302" spans="1:8" ht="20.100000000000001" customHeight="1">
      <c r="A1302" s="2484">
        <v>40</v>
      </c>
      <c r="B1302" s="3049" t="s">
        <v>28987</v>
      </c>
      <c r="C1302" s="3140"/>
      <c r="D1302" s="3178">
        <v>18</v>
      </c>
      <c r="E1302" s="3179"/>
      <c r="F1302" s="3144"/>
      <c r="G1302" s="3169">
        <f t="shared" si="22"/>
        <v>0</v>
      </c>
      <c r="H1302" s="64"/>
    </row>
    <row r="1303" spans="1:8" ht="20.100000000000001" customHeight="1">
      <c r="A1303" s="2484">
        <v>60</v>
      </c>
      <c r="B1303" s="3049" t="s">
        <v>28988</v>
      </c>
      <c r="C1303" s="3140"/>
      <c r="D1303" s="3178">
        <v>20</v>
      </c>
      <c r="E1303" s="3179"/>
      <c r="F1303" s="3144"/>
      <c r="G1303" s="3169">
        <f t="shared" si="22"/>
        <v>0</v>
      </c>
      <c r="H1303" s="64"/>
    </row>
    <row r="1304" spans="1:8" ht="20.100000000000001" customHeight="1">
      <c r="A1304" s="2484">
        <v>60</v>
      </c>
      <c r="B1304" s="3049" t="s">
        <v>28989</v>
      </c>
      <c r="C1304" s="3140"/>
      <c r="D1304" s="3178">
        <v>50</v>
      </c>
      <c r="E1304" s="3164" t="s">
        <v>8313</v>
      </c>
      <c r="F1304" s="3144"/>
      <c r="G1304" s="3169">
        <f t="shared" si="22"/>
        <v>0</v>
      </c>
      <c r="H1304" s="64"/>
    </row>
    <row r="1305" spans="1:8" ht="20.100000000000001" customHeight="1">
      <c r="A1305" s="3170">
        <v>150</v>
      </c>
      <c r="B1305" s="3049" t="s">
        <v>28990</v>
      </c>
      <c r="C1305" s="3140"/>
      <c r="D1305" s="3178">
        <v>1</v>
      </c>
      <c r="E1305" s="3179"/>
      <c r="F1305" s="3144"/>
      <c r="G1305" s="3169">
        <f t="shared" si="22"/>
        <v>0</v>
      </c>
      <c r="H1305" s="64"/>
    </row>
    <row r="1306" spans="1:8" ht="20.100000000000001" customHeight="1">
      <c r="A1306" s="3170">
        <v>50</v>
      </c>
      <c r="B1306" s="3049" t="s">
        <v>28991</v>
      </c>
      <c r="C1306" s="3140"/>
      <c r="D1306" s="3178">
        <v>10</v>
      </c>
      <c r="E1306" s="3179"/>
      <c r="F1306" s="3144"/>
      <c r="G1306" s="3169">
        <f t="shared" si="22"/>
        <v>0</v>
      </c>
      <c r="H1306" s="64"/>
    </row>
    <row r="1307" spans="1:8" ht="20.100000000000001" customHeight="1">
      <c r="A1307" s="2484">
        <v>60</v>
      </c>
      <c r="B1307" s="3049" t="s">
        <v>28992</v>
      </c>
      <c r="C1307" s="3140"/>
      <c r="D1307" s="3178">
        <v>13</v>
      </c>
      <c r="E1307" s="3179"/>
      <c r="F1307" s="3144"/>
      <c r="G1307" s="3169">
        <f t="shared" si="22"/>
        <v>0</v>
      </c>
      <c r="H1307" s="64"/>
    </row>
    <row r="1308" spans="1:8" ht="20.100000000000001" customHeight="1">
      <c r="A1308" s="3170">
        <v>150</v>
      </c>
      <c r="B1308" s="3049" t="s">
        <v>28993</v>
      </c>
      <c r="C1308" s="3140"/>
      <c r="D1308" s="3178">
        <v>7</v>
      </c>
      <c r="E1308" s="3179"/>
      <c r="F1308" s="3144"/>
      <c r="G1308" s="3169">
        <f t="shared" si="22"/>
        <v>0</v>
      </c>
      <c r="H1308" s="64"/>
    </row>
    <row r="1309" spans="1:8" ht="20.100000000000001" customHeight="1">
      <c r="A1309" s="3170">
        <v>50</v>
      </c>
      <c r="B1309" s="3049" t="s">
        <v>28994</v>
      </c>
      <c r="C1309" s="3140"/>
      <c r="D1309" s="3178">
        <v>11</v>
      </c>
      <c r="E1309" s="3179"/>
      <c r="F1309" s="3144"/>
      <c r="G1309" s="3169">
        <f t="shared" si="22"/>
        <v>0</v>
      </c>
      <c r="H1309" s="64"/>
    </row>
    <row r="1310" spans="1:8" ht="20.100000000000001" customHeight="1">
      <c r="A1310" s="3170">
        <v>60</v>
      </c>
      <c r="B1310" s="3049" t="s">
        <v>28995</v>
      </c>
      <c r="C1310" s="3140"/>
      <c r="D1310" s="3178">
        <v>10</v>
      </c>
      <c r="E1310" s="3179"/>
      <c r="F1310" s="3144"/>
      <c r="G1310" s="3169">
        <f t="shared" si="22"/>
        <v>0</v>
      </c>
      <c r="H1310" s="64"/>
    </row>
    <row r="1311" spans="1:8" ht="20.100000000000001" customHeight="1">
      <c r="A1311" s="3170">
        <v>400</v>
      </c>
      <c r="B1311" s="3049" t="s">
        <v>28996</v>
      </c>
      <c r="C1311" s="3140"/>
      <c r="D1311" s="3178">
        <v>10</v>
      </c>
      <c r="E1311" s="3179"/>
      <c r="F1311" s="3144"/>
      <c r="G1311" s="3169">
        <f t="shared" si="22"/>
        <v>0</v>
      </c>
      <c r="H1311" s="64"/>
    </row>
    <row r="1312" spans="1:8" ht="20.100000000000001" customHeight="1">
      <c r="A1312" s="3170">
        <v>60</v>
      </c>
      <c r="B1312" s="3049" t="s">
        <v>28997</v>
      </c>
      <c r="C1312" s="3140"/>
      <c r="D1312" s="3142">
        <v>6</v>
      </c>
      <c r="E1312" s="3179"/>
      <c r="F1312" s="3144"/>
      <c r="G1312" s="3169">
        <f t="shared" si="22"/>
        <v>0</v>
      </c>
      <c r="H1312" s="64"/>
    </row>
    <row r="1313" spans="1:8" ht="20.100000000000001" customHeight="1">
      <c r="A1313" s="3170">
        <v>250</v>
      </c>
      <c r="B1313" s="3049" t="s">
        <v>28998</v>
      </c>
      <c r="C1313" s="3140"/>
      <c r="D1313" s="3178">
        <v>2</v>
      </c>
      <c r="E1313" s="3179"/>
      <c r="F1313" s="3144"/>
      <c r="G1313" s="3169">
        <f t="shared" si="22"/>
        <v>0</v>
      </c>
      <c r="H1313" s="64"/>
    </row>
    <row r="1314" spans="1:8" ht="20.100000000000001" customHeight="1">
      <c r="A1314" s="3170">
        <v>40</v>
      </c>
      <c r="B1314" s="3049" t="s">
        <v>28999</v>
      </c>
      <c r="C1314" s="3140"/>
      <c r="D1314" s="3178">
        <v>30</v>
      </c>
      <c r="E1314" s="3164" t="s">
        <v>8313</v>
      </c>
      <c r="F1314" s="3144"/>
      <c r="G1314" s="3169">
        <f t="shared" si="22"/>
        <v>0</v>
      </c>
      <c r="H1314" s="64"/>
    </row>
    <row r="1315" spans="1:8" ht="20.100000000000001" customHeight="1">
      <c r="A1315" s="3170">
        <v>250</v>
      </c>
      <c r="B1315" s="3040" t="s">
        <v>29000</v>
      </c>
      <c r="C1315" s="3204"/>
      <c r="D1315" s="3183">
        <v>2</v>
      </c>
      <c r="E1315" s="3179"/>
      <c r="F1315" s="3144"/>
      <c r="G1315" s="3169">
        <f t="shared" si="22"/>
        <v>0</v>
      </c>
      <c r="H1315" s="64"/>
    </row>
    <row r="1316" spans="1:8" ht="20.100000000000001" customHeight="1">
      <c r="A1316" s="3170">
        <v>250</v>
      </c>
      <c r="B1316" s="3040" t="s">
        <v>29001</v>
      </c>
      <c r="C1316" s="3204"/>
      <c r="D1316" s="3183">
        <v>2</v>
      </c>
      <c r="E1316" s="3179"/>
      <c r="F1316" s="3144"/>
      <c r="G1316" s="3169">
        <f t="shared" si="22"/>
        <v>0</v>
      </c>
      <c r="H1316" s="64"/>
    </row>
    <row r="1317" spans="1:8" ht="20.100000000000001" customHeight="1">
      <c r="A1317" s="3170">
        <v>250</v>
      </c>
      <c r="B1317" s="3040" t="s">
        <v>29002</v>
      </c>
      <c r="C1317" s="3204"/>
      <c r="D1317" s="3183">
        <v>10</v>
      </c>
      <c r="E1317" s="3179"/>
      <c r="F1317" s="3144"/>
      <c r="G1317" s="3169">
        <f t="shared" si="22"/>
        <v>0</v>
      </c>
      <c r="H1317" s="64"/>
    </row>
    <row r="1318" spans="1:8" ht="20.100000000000001" customHeight="1">
      <c r="A1318" s="3170">
        <v>150</v>
      </c>
      <c r="B1318" s="3049" t="s">
        <v>29003</v>
      </c>
      <c r="C1318" s="3140"/>
      <c r="D1318" s="3178">
        <v>9</v>
      </c>
      <c r="E1318" s="3179"/>
      <c r="F1318" s="3144"/>
      <c r="G1318" s="3169">
        <f t="shared" si="22"/>
        <v>0</v>
      </c>
      <c r="H1318" s="64"/>
    </row>
    <row r="1319" spans="1:8" ht="20.100000000000001" customHeight="1">
      <c r="A1319" s="3170">
        <v>150</v>
      </c>
      <c r="B1319" s="3049" t="s">
        <v>29004</v>
      </c>
      <c r="C1319" s="3140"/>
      <c r="D1319" s="3178">
        <v>8</v>
      </c>
      <c r="E1319" s="3179"/>
      <c r="F1319" s="3144"/>
      <c r="G1319" s="3169">
        <f t="shared" ref="G1319:G1382" si="23">F1319*A1319</f>
        <v>0</v>
      </c>
      <c r="H1319" s="64"/>
    </row>
    <row r="1320" spans="1:8" ht="20.100000000000001" customHeight="1">
      <c r="A1320" s="3170">
        <v>150</v>
      </c>
      <c r="B1320" s="3049" t="s">
        <v>29005</v>
      </c>
      <c r="C1320" s="3140"/>
      <c r="D1320" s="3178">
        <v>26</v>
      </c>
      <c r="E1320" s="3164" t="s">
        <v>8313</v>
      </c>
      <c r="F1320" s="3144"/>
      <c r="G1320" s="3169">
        <f t="shared" si="23"/>
        <v>0</v>
      </c>
      <c r="H1320" s="64"/>
    </row>
    <row r="1321" spans="1:8" ht="20.100000000000001" customHeight="1">
      <c r="A1321" s="3170">
        <v>60</v>
      </c>
      <c r="B1321" s="3049" t="s">
        <v>29006</v>
      </c>
      <c r="C1321" s="3140"/>
      <c r="D1321" s="3178">
        <v>28</v>
      </c>
      <c r="E1321" s="3164" t="s">
        <v>8313</v>
      </c>
      <c r="F1321" s="3144"/>
      <c r="G1321" s="3169">
        <f t="shared" si="23"/>
        <v>0</v>
      </c>
      <c r="H1321" s="64"/>
    </row>
    <row r="1322" spans="1:8" ht="20.100000000000001" customHeight="1">
      <c r="A1322" s="3170">
        <v>30</v>
      </c>
      <c r="B1322" s="3049" t="s">
        <v>29007</v>
      </c>
      <c r="C1322" s="3140"/>
      <c r="D1322" s="3178">
        <v>30</v>
      </c>
      <c r="E1322" s="3164" t="s">
        <v>8313</v>
      </c>
      <c r="F1322" s="3144"/>
      <c r="G1322" s="3169">
        <f t="shared" si="23"/>
        <v>0</v>
      </c>
      <c r="H1322" s="64"/>
    </row>
    <row r="1323" spans="1:8" ht="20.100000000000001" customHeight="1">
      <c r="A1323" s="3170">
        <v>50</v>
      </c>
      <c r="B1323" s="3049" t="s">
        <v>29008</v>
      </c>
      <c r="C1323" s="3140" t="s">
        <v>27983</v>
      </c>
      <c r="D1323" s="3178">
        <v>100</v>
      </c>
      <c r="E1323" s="3164" t="s">
        <v>8313</v>
      </c>
      <c r="F1323" s="3144"/>
      <c r="G1323" s="3169">
        <f t="shared" si="23"/>
        <v>0</v>
      </c>
      <c r="H1323" s="64"/>
    </row>
    <row r="1324" spans="1:8" ht="20.100000000000001" customHeight="1">
      <c r="A1324" s="3170">
        <v>30</v>
      </c>
      <c r="B1324" s="3049" t="s">
        <v>29009</v>
      </c>
      <c r="C1324" s="3140"/>
      <c r="D1324" s="3142">
        <v>1</v>
      </c>
      <c r="E1324" s="3179"/>
      <c r="F1324" s="3144"/>
      <c r="G1324" s="3169">
        <f t="shared" si="23"/>
        <v>0</v>
      </c>
      <c r="H1324" s="64"/>
    </row>
    <row r="1325" spans="1:8" ht="20.100000000000001" customHeight="1">
      <c r="A1325" s="3170">
        <v>30</v>
      </c>
      <c r="B1325" s="3049" t="s">
        <v>29010</v>
      </c>
      <c r="C1325" s="3140"/>
      <c r="D1325" s="3178">
        <v>30</v>
      </c>
      <c r="E1325" s="3164" t="s">
        <v>8313</v>
      </c>
      <c r="F1325" s="3144"/>
      <c r="G1325" s="3169">
        <f t="shared" si="23"/>
        <v>0</v>
      </c>
      <c r="H1325" s="64"/>
    </row>
    <row r="1326" spans="1:8" ht="20.100000000000001" customHeight="1">
      <c r="A1326" s="3170">
        <v>40</v>
      </c>
      <c r="B1326" s="3049" t="s">
        <v>29011</v>
      </c>
      <c r="C1326" s="3140"/>
      <c r="D1326" s="3183">
        <v>11</v>
      </c>
      <c r="E1326" s="3179"/>
      <c r="F1326" s="3144"/>
      <c r="G1326" s="3169">
        <f t="shared" si="23"/>
        <v>0</v>
      </c>
      <c r="H1326" s="64"/>
    </row>
    <row r="1327" spans="1:8" ht="20.100000000000001" customHeight="1">
      <c r="A1327" s="3170">
        <v>40</v>
      </c>
      <c r="B1327" s="3049" t="s">
        <v>29012</v>
      </c>
      <c r="C1327" s="3140"/>
      <c r="D1327" s="3178">
        <v>50</v>
      </c>
      <c r="E1327" s="3164" t="s">
        <v>8313</v>
      </c>
      <c r="F1327" s="3144"/>
      <c r="G1327" s="3169">
        <f t="shared" si="23"/>
        <v>0</v>
      </c>
      <c r="H1327" s="64"/>
    </row>
    <row r="1328" spans="1:8" ht="20.100000000000001" customHeight="1">
      <c r="A1328" s="3170">
        <v>50</v>
      </c>
      <c r="B1328" s="3049" t="s">
        <v>29013</v>
      </c>
      <c r="C1328" s="3140" t="s">
        <v>28668</v>
      </c>
      <c r="D1328" s="3178">
        <v>60</v>
      </c>
      <c r="E1328" s="3164" t="s">
        <v>8313</v>
      </c>
      <c r="F1328" s="3144"/>
      <c r="G1328" s="3169">
        <f t="shared" si="23"/>
        <v>0</v>
      </c>
      <c r="H1328" s="64"/>
    </row>
    <row r="1329" spans="1:8" ht="20.100000000000001" customHeight="1">
      <c r="A1329" s="3170">
        <v>60</v>
      </c>
      <c r="B1329" s="3049" t="s">
        <v>29014</v>
      </c>
      <c r="C1329" s="3140"/>
      <c r="D1329" s="3178">
        <v>5</v>
      </c>
      <c r="E1329" s="3179"/>
      <c r="F1329" s="3144"/>
      <c r="G1329" s="3169">
        <f t="shared" si="23"/>
        <v>0</v>
      </c>
      <c r="H1329" s="64"/>
    </row>
    <row r="1330" spans="1:8" ht="20.100000000000001" customHeight="1">
      <c r="A1330" s="2484">
        <v>40</v>
      </c>
      <c r="B1330" s="3049" t="s">
        <v>29015</v>
      </c>
      <c r="C1330" s="3140"/>
      <c r="D1330" s="3178">
        <v>11</v>
      </c>
      <c r="E1330" s="3179"/>
      <c r="F1330" s="3144"/>
      <c r="G1330" s="3169">
        <f t="shared" si="23"/>
        <v>0</v>
      </c>
      <c r="H1330" s="64"/>
    </row>
    <row r="1331" spans="1:8" ht="20.100000000000001" customHeight="1">
      <c r="A1331" s="2484">
        <v>40</v>
      </c>
      <c r="B1331" s="3049" t="s">
        <v>29016</v>
      </c>
      <c r="C1331" s="3140"/>
      <c r="D1331" s="3178">
        <v>12</v>
      </c>
      <c r="E1331" s="3179"/>
      <c r="F1331" s="3144"/>
      <c r="G1331" s="3169">
        <f t="shared" si="23"/>
        <v>0</v>
      </c>
      <c r="H1331" s="64"/>
    </row>
    <row r="1332" spans="1:8" ht="20.100000000000001" customHeight="1">
      <c r="A1332" s="2484">
        <v>100</v>
      </c>
      <c r="B1332" s="3049" t="s">
        <v>29017</v>
      </c>
      <c r="C1332" s="3140"/>
      <c r="D1332" s="3178">
        <v>3</v>
      </c>
      <c r="E1332" s="3179"/>
      <c r="F1332" s="3144"/>
      <c r="G1332" s="3169">
        <f t="shared" si="23"/>
        <v>0</v>
      </c>
      <c r="H1332" s="64"/>
    </row>
    <row r="1333" spans="1:8" ht="20.100000000000001" customHeight="1">
      <c r="A1333" s="2484">
        <v>100</v>
      </c>
      <c r="B1333" s="3049" t="s">
        <v>29018</v>
      </c>
      <c r="C1333" s="3140"/>
      <c r="D1333" s="3178">
        <v>10</v>
      </c>
      <c r="E1333" s="3179"/>
      <c r="F1333" s="3144"/>
      <c r="G1333" s="3169">
        <f t="shared" si="23"/>
        <v>0</v>
      </c>
      <c r="H1333" s="64"/>
    </row>
    <row r="1334" spans="1:8" ht="20.100000000000001" customHeight="1">
      <c r="A1334" s="3170">
        <v>150</v>
      </c>
      <c r="B1334" s="3049" t="s">
        <v>29019</v>
      </c>
      <c r="C1334" s="3140"/>
      <c r="D1334" s="3178">
        <v>1</v>
      </c>
      <c r="E1334" s="3179"/>
      <c r="F1334" s="3144"/>
      <c r="G1334" s="3169">
        <f t="shared" si="23"/>
        <v>0</v>
      </c>
      <c r="H1334" s="64"/>
    </row>
    <row r="1335" spans="1:8" ht="20.100000000000001" customHeight="1">
      <c r="A1335" s="3170">
        <v>150</v>
      </c>
      <c r="B1335" s="3049" t="s">
        <v>29020</v>
      </c>
      <c r="C1335" s="3140"/>
      <c r="D1335" s="3178">
        <v>5</v>
      </c>
      <c r="E1335" s="3179"/>
      <c r="F1335" s="3144"/>
      <c r="G1335" s="3169">
        <f t="shared" si="23"/>
        <v>0</v>
      </c>
      <c r="H1335" s="64"/>
    </row>
    <row r="1336" spans="1:8" ht="20.100000000000001" customHeight="1">
      <c r="A1336" s="3170">
        <v>150</v>
      </c>
      <c r="B1336" s="3049" t="s">
        <v>29021</v>
      </c>
      <c r="C1336" s="3140"/>
      <c r="D1336" s="3183">
        <v>3</v>
      </c>
      <c r="E1336" s="3179"/>
      <c r="F1336" s="3144"/>
      <c r="G1336" s="3169">
        <f t="shared" si="23"/>
        <v>0</v>
      </c>
      <c r="H1336" s="64"/>
    </row>
    <row r="1337" spans="1:8" ht="20.100000000000001" customHeight="1">
      <c r="A1337" s="3170">
        <v>150</v>
      </c>
      <c r="B1337" s="3049" t="s">
        <v>29022</v>
      </c>
      <c r="C1337" s="3140"/>
      <c r="D1337" s="3202">
        <v>5</v>
      </c>
      <c r="E1337" s="3179"/>
      <c r="F1337" s="3144"/>
      <c r="G1337" s="3169">
        <f t="shared" si="23"/>
        <v>0</v>
      </c>
      <c r="H1337" s="64"/>
    </row>
    <row r="1338" spans="1:8" ht="20.100000000000001" customHeight="1">
      <c r="A1338" s="3170">
        <v>250</v>
      </c>
      <c r="B1338" s="3049" t="s">
        <v>29023</v>
      </c>
      <c r="C1338" s="3140" t="s">
        <v>28089</v>
      </c>
      <c r="D1338" s="3178">
        <v>1</v>
      </c>
      <c r="E1338" s="3179"/>
      <c r="F1338" s="3144"/>
      <c r="G1338" s="3169">
        <f t="shared" si="23"/>
        <v>0</v>
      </c>
      <c r="H1338" s="64"/>
    </row>
    <row r="1339" spans="1:8" ht="20.100000000000001" customHeight="1">
      <c r="A1339" s="3170">
        <v>250</v>
      </c>
      <c r="B1339" s="3049" t="s">
        <v>29024</v>
      </c>
      <c r="C1339" s="3140"/>
      <c r="D1339" s="3178">
        <v>3</v>
      </c>
      <c r="E1339" s="3179"/>
      <c r="F1339" s="3144"/>
      <c r="G1339" s="3169">
        <f t="shared" si="23"/>
        <v>0</v>
      </c>
      <c r="H1339" s="64"/>
    </row>
    <row r="1340" spans="1:8" ht="20.100000000000001" customHeight="1">
      <c r="A1340" s="3170">
        <v>150</v>
      </c>
      <c r="B1340" s="3049" t="s">
        <v>29025</v>
      </c>
      <c r="C1340" s="3140"/>
      <c r="D1340" s="3178">
        <v>2</v>
      </c>
      <c r="E1340" s="3179"/>
      <c r="F1340" s="3144"/>
      <c r="G1340" s="3169">
        <f t="shared" si="23"/>
        <v>0</v>
      </c>
      <c r="H1340" s="64"/>
    </row>
    <row r="1341" spans="1:8" ht="20.100000000000001" customHeight="1">
      <c r="A1341" s="3170">
        <v>250</v>
      </c>
      <c r="B1341" s="3049" t="s">
        <v>29026</v>
      </c>
      <c r="C1341" s="3140"/>
      <c r="D1341" s="3178">
        <v>5</v>
      </c>
      <c r="E1341" s="3179"/>
      <c r="F1341" s="3144"/>
      <c r="G1341" s="3169">
        <f t="shared" si="23"/>
        <v>0</v>
      </c>
      <c r="H1341" s="64"/>
    </row>
    <row r="1342" spans="1:8" ht="20.100000000000001" customHeight="1">
      <c r="A1342" s="3170">
        <v>250</v>
      </c>
      <c r="B1342" s="3049" t="s">
        <v>29027</v>
      </c>
      <c r="C1342" s="3140"/>
      <c r="D1342" s="3332">
        <v>1</v>
      </c>
      <c r="E1342" s="3179"/>
      <c r="F1342" s="3144"/>
      <c r="G1342" s="3169">
        <f t="shared" si="23"/>
        <v>0</v>
      </c>
      <c r="H1342" s="64"/>
    </row>
    <row r="1343" spans="1:8" ht="20.100000000000001" customHeight="1">
      <c r="A1343" s="3170">
        <v>250</v>
      </c>
      <c r="B1343" s="3049" t="s">
        <v>29028</v>
      </c>
      <c r="C1343" s="3140"/>
      <c r="D1343" s="3332">
        <v>1</v>
      </c>
      <c r="E1343" s="3179"/>
      <c r="F1343" s="3144"/>
      <c r="G1343" s="3169">
        <f t="shared" si="23"/>
        <v>0</v>
      </c>
      <c r="H1343" s="64"/>
    </row>
    <row r="1344" spans="1:8" ht="20.100000000000001" customHeight="1">
      <c r="A1344" s="3170">
        <v>60</v>
      </c>
      <c r="B1344" s="3337" t="s">
        <v>29029</v>
      </c>
      <c r="C1344" s="3140"/>
      <c r="D1344" s="3178">
        <v>3</v>
      </c>
      <c r="E1344" s="3179"/>
      <c r="F1344" s="3144"/>
      <c r="G1344" s="3169">
        <f t="shared" si="23"/>
        <v>0</v>
      </c>
      <c r="H1344" s="64"/>
    </row>
    <row r="1345" spans="1:8" ht="20.100000000000001" customHeight="1">
      <c r="A1345" s="3170">
        <v>60</v>
      </c>
      <c r="B1345" s="3337" t="s">
        <v>29030</v>
      </c>
      <c r="C1345" s="3140"/>
      <c r="D1345" s="3178">
        <v>1</v>
      </c>
      <c r="E1345" s="3179"/>
      <c r="F1345" s="3144"/>
      <c r="G1345" s="3169">
        <f t="shared" si="23"/>
        <v>0</v>
      </c>
      <c r="H1345" s="64"/>
    </row>
    <row r="1346" spans="1:8" ht="20.100000000000001" customHeight="1">
      <c r="A1346" s="3170">
        <v>60</v>
      </c>
      <c r="B1346" s="3337" t="s">
        <v>29031</v>
      </c>
      <c r="C1346" s="3140"/>
      <c r="D1346" s="3178">
        <v>11</v>
      </c>
      <c r="E1346" s="3179"/>
      <c r="F1346" s="3144"/>
      <c r="G1346" s="3169">
        <f t="shared" si="23"/>
        <v>0</v>
      </c>
      <c r="H1346" s="64"/>
    </row>
    <row r="1347" spans="1:8" ht="20.100000000000001" customHeight="1">
      <c r="A1347" s="3170">
        <v>60</v>
      </c>
      <c r="B1347" s="3049" t="s">
        <v>29032</v>
      </c>
      <c r="C1347" s="3140"/>
      <c r="D1347" s="3178">
        <v>16</v>
      </c>
      <c r="E1347" s="3164" t="s">
        <v>8313</v>
      </c>
      <c r="F1347" s="3144"/>
      <c r="G1347" s="3169">
        <f t="shared" si="23"/>
        <v>0</v>
      </c>
      <c r="H1347" s="64"/>
    </row>
    <row r="1348" spans="1:8" ht="20.100000000000001" customHeight="1">
      <c r="A1348" s="2484">
        <v>100</v>
      </c>
      <c r="B1348" s="3049" t="s">
        <v>29033</v>
      </c>
      <c r="C1348" s="3140"/>
      <c r="D1348" s="3178">
        <v>12</v>
      </c>
      <c r="E1348" s="3164" t="s">
        <v>8313</v>
      </c>
      <c r="F1348" s="3144"/>
      <c r="G1348" s="3169">
        <f t="shared" si="23"/>
        <v>0</v>
      </c>
      <c r="H1348" s="64"/>
    </row>
    <row r="1349" spans="1:8" ht="20.100000000000001" customHeight="1">
      <c r="A1349" s="2484">
        <v>200</v>
      </c>
      <c r="B1349" s="3049" t="s">
        <v>29034</v>
      </c>
      <c r="C1349" s="3140"/>
      <c r="D1349" s="3178">
        <v>3</v>
      </c>
      <c r="E1349" s="3179"/>
      <c r="F1349" s="3144"/>
      <c r="G1349" s="3169">
        <f t="shared" si="23"/>
        <v>0</v>
      </c>
      <c r="H1349" s="64"/>
    </row>
    <row r="1350" spans="1:8" ht="20.100000000000001" customHeight="1">
      <c r="A1350" s="3170">
        <v>60</v>
      </c>
      <c r="B1350" s="3049" t="s">
        <v>29035</v>
      </c>
      <c r="C1350" s="3140"/>
      <c r="D1350" s="3178">
        <v>9</v>
      </c>
      <c r="E1350" s="3179"/>
      <c r="F1350" s="3144"/>
      <c r="G1350" s="3169">
        <f t="shared" si="23"/>
        <v>0</v>
      </c>
      <c r="H1350" s="64"/>
    </row>
    <row r="1351" spans="1:8" ht="20.100000000000001" customHeight="1">
      <c r="A1351" s="3170">
        <v>60</v>
      </c>
      <c r="B1351" s="3049" t="s">
        <v>29036</v>
      </c>
      <c r="C1351" s="3140"/>
      <c r="D1351" s="3178">
        <v>24</v>
      </c>
      <c r="E1351" s="3164" t="s">
        <v>8313</v>
      </c>
      <c r="F1351" s="3144"/>
      <c r="G1351" s="3169">
        <f t="shared" si="23"/>
        <v>0</v>
      </c>
      <c r="H1351" s="64"/>
    </row>
    <row r="1352" spans="1:8" ht="20.100000000000001" customHeight="1">
      <c r="A1352" s="3170">
        <v>60</v>
      </c>
      <c r="B1352" s="3049" t="s">
        <v>29037</v>
      </c>
      <c r="C1352" s="3140"/>
      <c r="D1352" s="3178">
        <v>20</v>
      </c>
      <c r="E1352" s="3164" t="s">
        <v>8313</v>
      </c>
      <c r="F1352" s="3144"/>
      <c r="G1352" s="3169">
        <f t="shared" si="23"/>
        <v>0</v>
      </c>
      <c r="H1352" s="64"/>
    </row>
    <row r="1353" spans="1:8" ht="20.100000000000001" customHeight="1">
      <c r="A1353" s="3170">
        <v>150</v>
      </c>
      <c r="B1353" s="3049" t="s">
        <v>29038</v>
      </c>
      <c r="C1353" s="3140" t="s">
        <v>28713</v>
      </c>
      <c r="D1353" s="3178">
        <v>3</v>
      </c>
      <c r="E1353" s="3179"/>
      <c r="F1353" s="3144"/>
      <c r="G1353" s="3169">
        <f t="shared" si="23"/>
        <v>0</v>
      </c>
      <c r="H1353" s="64"/>
    </row>
    <row r="1354" spans="1:8" ht="20.100000000000001" customHeight="1">
      <c r="A1354" s="3170">
        <v>200</v>
      </c>
      <c r="B1354" s="3049" t="s">
        <v>29039</v>
      </c>
      <c r="C1354" s="3140" t="s">
        <v>28713</v>
      </c>
      <c r="D1354" s="3178">
        <v>2</v>
      </c>
      <c r="E1354" s="3179"/>
      <c r="F1354" s="3144"/>
      <c r="G1354" s="3169">
        <f t="shared" si="23"/>
        <v>0</v>
      </c>
      <c r="H1354" s="64"/>
    </row>
    <row r="1355" spans="1:8" ht="20.100000000000001" customHeight="1">
      <c r="A1355" s="3170">
        <v>200</v>
      </c>
      <c r="B1355" s="3049" t="s">
        <v>29040</v>
      </c>
      <c r="C1355" s="3140" t="s">
        <v>28713</v>
      </c>
      <c r="D1355" s="3178">
        <v>1</v>
      </c>
      <c r="E1355" s="3179"/>
      <c r="F1355" s="3144"/>
      <c r="G1355" s="3169">
        <f t="shared" si="23"/>
        <v>0</v>
      </c>
      <c r="H1355" s="64"/>
    </row>
    <row r="1356" spans="1:8" ht="20.100000000000001" customHeight="1">
      <c r="A1356" s="2484">
        <v>200</v>
      </c>
      <c r="B1356" s="3049" t="s">
        <v>29041</v>
      </c>
      <c r="C1356" s="3140" t="s">
        <v>28089</v>
      </c>
      <c r="D1356" s="3178">
        <v>2</v>
      </c>
      <c r="E1356" s="3179"/>
      <c r="F1356" s="3144"/>
      <c r="G1356" s="3169">
        <f t="shared" si="23"/>
        <v>0</v>
      </c>
      <c r="H1356" s="64"/>
    </row>
    <row r="1357" spans="1:8" ht="20.100000000000001" customHeight="1">
      <c r="A1357" s="3170">
        <v>250</v>
      </c>
      <c r="B1357" s="3049" t="s">
        <v>29042</v>
      </c>
      <c r="C1357" s="3140" t="s">
        <v>28089</v>
      </c>
      <c r="D1357" s="3178">
        <v>1</v>
      </c>
      <c r="E1357" s="3179"/>
      <c r="F1357" s="3144"/>
      <c r="G1357" s="3169">
        <f t="shared" si="23"/>
        <v>0</v>
      </c>
      <c r="H1357" s="64"/>
    </row>
    <row r="1358" spans="1:8" ht="20.100000000000001" customHeight="1">
      <c r="A1358" s="3170">
        <v>150</v>
      </c>
      <c r="B1358" s="3049" t="s">
        <v>29043</v>
      </c>
      <c r="C1358" s="3140"/>
      <c r="D1358" s="3202">
        <v>17</v>
      </c>
      <c r="E1358" s="3179"/>
      <c r="F1358" s="3144"/>
      <c r="G1358" s="3169">
        <f t="shared" si="23"/>
        <v>0</v>
      </c>
      <c r="H1358" s="64"/>
    </row>
    <row r="1359" spans="1:8" ht="20.100000000000001" customHeight="1">
      <c r="A1359" s="3170">
        <v>60</v>
      </c>
      <c r="B1359" s="3049" t="s">
        <v>29044</v>
      </c>
      <c r="C1359" s="3140"/>
      <c r="D1359" s="3178">
        <v>7</v>
      </c>
      <c r="E1359" s="3179"/>
      <c r="F1359" s="3144"/>
      <c r="G1359" s="3169">
        <f t="shared" si="23"/>
        <v>0</v>
      </c>
      <c r="H1359" s="64"/>
    </row>
    <row r="1360" spans="1:8" ht="20.100000000000001" customHeight="1">
      <c r="A1360" s="3170">
        <v>150</v>
      </c>
      <c r="B1360" s="3049" t="s">
        <v>29045</v>
      </c>
      <c r="C1360" s="3140"/>
      <c r="D1360" s="3178">
        <v>10</v>
      </c>
      <c r="E1360" s="3179"/>
      <c r="F1360" s="3144"/>
      <c r="G1360" s="3169">
        <f t="shared" si="23"/>
        <v>0</v>
      </c>
      <c r="H1360" s="64"/>
    </row>
    <row r="1361" spans="1:8" ht="20.100000000000001" customHeight="1">
      <c r="A1361" s="3170">
        <v>150</v>
      </c>
      <c r="B1361" s="3049" t="s">
        <v>29046</v>
      </c>
      <c r="C1361" s="3140"/>
      <c r="D1361" s="3178">
        <v>1</v>
      </c>
      <c r="E1361" s="3179"/>
      <c r="F1361" s="3144"/>
      <c r="G1361" s="3169">
        <f t="shared" si="23"/>
        <v>0</v>
      </c>
      <c r="H1361" s="64"/>
    </row>
    <row r="1362" spans="1:8" ht="20.100000000000001" customHeight="1">
      <c r="A1362" s="2484">
        <v>100</v>
      </c>
      <c r="B1362" s="3049" t="s">
        <v>29047</v>
      </c>
      <c r="C1362" s="3140"/>
      <c r="D1362" s="3178">
        <v>4</v>
      </c>
      <c r="E1362" s="3179"/>
      <c r="F1362" s="3144"/>
      <c r="G1362" s="3169">
        <f t="shared" si="23"/>
        <v>0</v>
      </c>
      <c r="H1362" s="64"/>
    </row>
    <row r="1363" spans="1:8" ht="20.100000000000001" customHeight="1">
      <c r="A1363" s="2484">
        <v>100</v>
      </c>
      <c r="B1363" s="3049" t="s">
        <v>29048</v>
      </c>
      <c r="C1363" s="3140"/>
      <c r="D1363" s="3178">
        <v>3</v>
      </c>
      <c r="E1363" s="3179"/>
      <c r="F1363" s="3144"/>
      <c r="G1363" s="3169">
        <f t="shared" si="23"/>
        <v>0</v>
      </c>
      <c r="H1363" s="64"/>
    </row>
    <row r="1364" spans="1:8" ht="20.100000000000001" customHeight="1">
      <c r="A1364" s="2484">
        <v>100</v>
      </c>
      <c r="B1364" s="3049" t="s">
        <v>29049</v>
      </c>
      <c r="C1364" s="3140"/>
      <c r="D1364" s="3178">
        <v>10</v>
      </c>
      <c r="E1364" s="3179"/>
      <c r="F1364" s="3144"/>
      <c r="G1364" s="3169">
        <f t="shared" si="23"/>
        <v>0</v>
      </c>
      <c r="H1364" s="64"/>
    </row>
    <row r="1365" spans="1:8" ht="20.100000000000001" customHeight="1">
      <c r="A1365" s="2484">
        <v>100</v>
      </c>
      <c r="B1365" s="3049" t="s">
        <v>29050</v>
      </c>
      <c r="C1365" s="3140"/>
      <c r="D1365" s="3178">
        <v>4</v>
      </c>
      <c r="E1365" s="3179"/>
      <c r="F1365" s="3144"/>
      <c r="G1365" s="3169">
        <f t="shared" si="23"/>
        <v>0</v>
      </c>
      <c r="H1365" s="64"/>
    </row>
    <row r="1366" spans="1:8" ht="20.100000000000001" customHeight="1">
      <c r="A1366" s="3170">
        <v>30</v>
      </c>
      <c r="B1366" s="3049" t="s">
        <v>29051</v>
      </c>
      <c r="C1366" s="3140" t="s">
        <v>28668</v>
      </c>
      <c r="D1366" s="3178">
        <v>30</v>
      </c>
      <c r="E1366" s="3164" t="s">
        <v>8313</v>
      </c>
      <c r="F1366" s="3144"/>
      <c r="G1366" s="3169">
        <f t="shared" si="23"/>
        <v>0</v>
      </c>
      <c r="H1366" s="64"/>
    </row>
    <row r="1367" spans="1:8" ht="20.100000000000001" customHeight="1">
      <c r="A1367" s="3170">
        <v>150</v>
      </c>
      <c r="B1367" s="3049" t="s">
        <v>29052</v>
      </c>
      <c r="C1367" s="3140"/>
      <c r="D1367" s="3178">
        <v>2</v>
      </c>
      <c r="E1367" s="3179"/>
      <c r="F1367" s="3144"/>
      <c r="G1367" s="3169">
        <f t="shared" si="23"/>
        <v>0</v>
      </c>
      <c r="H1367" s="64"/>
    </row>
    <row r="1368" spans="1:8" ht="20.100000000000001" customHeight="1">
      <c r="A1368" s="3170">
        <v>250</v>
      </c>
      <c r="B1368" s="3049" t="s">
        <v>29053</v>
      </c>
      <c r="C1368" s="3140"/>
      <c r="D1368" s="3178">
        <v>1</v>
      </c>
      <c r="E1368" s="3179"/>
      <c r="F1368" s="3144"/>
      <c r="G1368" s="3169">
        <f t="shared" si="23"/>
        <v>0</v>
      </c>
      <c r="H1368" s="64"/>
    </row>
    <row r="1369" spans="1:8" ht="20.100000000000001" customHeight="1">
      <c r="A1369" s="3170">
        <v>250</v>
      </c>
      <c r="B1369" s="3049" t="s">
        <v>29054</v>
      </c>
      <c r="C1369" s="3140"/>
      <c r="D1369" s="3178">
        <v>2</v>
      </c>
      <c r="E1369" s="3179"/>
      <c r="F1369" s="3144"/>
      <c r="G1369" s="3169">
        <f t="shared" si="23"/>
        <v>0</v>
      </c>
      <c r="H1369" s="64"/>
    </row>
    <row r="1370" spans="1:8" ht="20.100000000000001" customHeight="1">
      <c r="A1370" s="2484">
        <v>200</v>
      </c>
      <c r="B1370" s="3049" t="s">
        <v>29055</v>
      </c>
      <c r="C1370" s="3140"/>
      <c r="D1370" s="3178">
        <v>8</v>
      </c>
      <c r="E1370" s="3179"/>
      <c r="F1370" s="3144"/>
      <c r="G1370" s="3169">
        <f t="shared" si="23"/>
        <v>0</v>
      </c>
      <c r="H1370" s="64"/>
    </row>
    <row r="1371" spans="1:8" ht="20.100000000000001" customHeight="1">
      <c r="A1371" s="3170">
        <v>60</v>
      </c>
      <c r="B1371" s="3049" t="s">
        <v>29056</v>
      </c>
      <c r="C1371" s="3140"/>
      <c r="D1371" s="3178">
        <v>12</v>
      </c>
      <c r="E1371" s="3179"/>
      <c r="F1371" s="3144"/>
      <c r="G1371" s="3169">
        <f t="shared" si="23"/>
        <v>0</v>
      </c>
      <c r="H1371" s="64"/>
    </row>
    <row r="1372" spans="1:8" ht="20.100000000000001" customHeight="1">
      <c r="A1372" s="3170">
        <v>150</v>
      </c>
      <c r="B1372" s="3049" t="s">
        <v>29057</v>
      </c>
      <c r="C1372" s="3140"/>
      <c r="D1372" s="3178">
        <v>15</v>
      </c>
      <c r="E1372" s="3164" t="s">
        <v>8313</v>
      </c>
      <c r="F1372" s="3144"/>
      <c r="G1372" s="3169">
        <f t="shared" si="23"/>
        <v>0</v>
      </c>
      <c r="H1372" s="64"/>
    </row>
    <row r="1373" spans="1:8" ht="20.100000000000001" customHeight="1">
      <c r="A1373" s="3170">
        <v>150</v>
      </c>
      <c r="B1373" s="3049" t="s">
        <v>29058</v>
      </c>
      <c r="C1373" s="3140"/>
      <c r="D1373" s="3178">
        <v>30</v>
      </c>
      <c r="E1373" s="3164" t="s">
        <v>8313</v>
      </c>
      <c r="F1373" s="3144"/>
      <c r="G1373" s="3169">
        <f t="shared" si="23"/>
        <v>0</v>
      </c>
      <c r="H1373" s="64"/>
    </row>
    <row r="1374" spans="1:8" ht="20.100000000000001" customHeight="1">
      <c r="A1374" s="3170">
        <v>150</v>
      </c>
      <c r="B1374" s="3049" t="s">
        <v>29059</v>
      </c>
      <c r="C1374" s="3140"/>
      <c r="D1374" s="3178">
        <v>1</v>
      </c>
      <c r="E1374" s="3179"/>
      <c r="F1374" s="3144"/>
      <c r="G1374" s="3169">
        <f t="shared" si="23"/>
        <v>0</v>
      </c>
      <c r="H1374" s="64"/>
    </row>
    <row r="1375" spans="1:8" ht="20.100000000000001" customHeight="1">
      <c r="A1375" s="3170">
        <v>150</v>
      </c>
      <c r="B1375" s="3049" t="s">
        <v>29060</v>
      </c>
      <c r="C1375" s="3140"/>
      <c r="D1375" s="3178">
        <v>3</v>
      </c>
      <c r="E1375" s="3179"/>
      <c r="F1375" s="3144"/>
      <c r="G1375" s="3169">
        <f t="shared" si="23"/>
        <v>0</v>
      </c>
      <c r="H1375" s="64"/>
    </row>
    <row r="1376" spans="1:8" ht="20.100000000000001" customHeight="1">
      <c r="A1376" s="3170">
        <v>60</v>
      </c>
      <c r="B1376" s="3049" t="s">
        <v>29061</v>
      </c>
      <c r="C1376" s="3140"/>
      <c r="D1376" s="3178">
        <v>4</v>
      </c>
      <c r="E1376" s="3179"/>
      <c r="F1376" s="3144"/>
      <c r="G1376" s="3169">
        <f t="shared" si="23"/>
        <v>0</v>
      </c>
      <c r="H1376" s="64"/>
    </row>
    <row r="1377" spans="1:8" ht="20.100000000000001" customHeight="1">
      <c r="A1377" s="2484">
        <v>100</v>
      </c>
      <c r="B1377" s="3049" t="s">
        <v>29062</v>
      </c>
      <c r="C1377" s="3140"/>
      <c r="D1377" s="3178">
        <v>10</v>
      </c>
      <c r="E1377" s="3179"/>
      <c r="F1377" s="3144"/>
      <c r="G1377" s="3169">
        <f t="shared" si="23"/>
        <v>0</v>
      </c>
      <c r="H1377" s="64"/>
    </row>
    <row r="1378" spans="1:8" ht="20.100000000000001" customHeight="1">
      <c r="A1378" s="3170">
        <v>60</v>
      </c>
      <c r="B1378" s="3049" t="s">
        <v>29063</v>
      </c>
      <c r="C1378" s="3140"/>
      <c r="D1378" s="3178">
        <v>30</v>
      </c>
      <c r="E1378" s="3164" t="s">
        <v>8313</v>
      </c>
      <c r="F1378" s="3144"/>
      <c r="G1378" s="3169">
        <f t="shared" si="23"/>
        <v>0</v>
      </c>
      <c r="H1378" s="64"/>
    </row>
    <row r="1379" spans="1:8" ht="20.100000000000001" customHeight="1">
      <c r="A1379" s="2484">
        <v>100</v>
      </c>
      <c r="B1379" s="3049" t="s">
        <v>29064</v>
      </c>
      <c r="C1379" s="3140"/>
      <c r="D1379" s="3178">
        <v>15</v>
      </c>
      <c r="E1379" s="3164" t="s">
        <v>8313</v>
      </c>
      <c r="F1379" s="3144"/>
      <c r="G1379" s="3169">
        <f t="shared" si="23"/>
        <v>0</v>
      </c>
      <c r="H1379" s="64"/>
    </row>
    <row r="1380" spans="1:8" ht="20.100000000000001" customHeight="1">
      <c r="A1380" s="3170">
        <v>250</v>
      </c>
      <c r="B1380" s="3049" t="s">
        <v>29065</v>
      </c>
      <c r="C1380" s="3140"/>
      <c r="D1380" s="3178">
        <v>3</v>
      </c>
      <c r="E1380" s="3179"/>
      <c r="F1380" s="3144"/>
      <c r="G1380" s="3169">
        <f t="shared" si="23"/>
        <v>0</v>
      </c>
      <c r="H1380" s="64"/>
    </row>
    <row r="1381" spans="1:8" ht="20.100000000000001" customHeight="1">
      <c r="A1381" s="3170">
        <v>150</v>
      </c>
      <c r="B1381" s="3139" t="s">
        <v>29066</v>
      </c>
      <c r="C1381" s="3140"/>
      <c r="D1381" s="3178">
        <v>8</v>
      </c>
      <c r="E1381" s="3179"/>
      <c r="F1381" s="3144"/>
      <c r="G1381" s="3169">
        <f t="shared" si="23"/>
        <v>0</v>
      </c>
      <c r="H1381" s="64"/>
    </row>
    <row r="1382" spans="1:8" ht="20.100000000000001" customHeight="1">
      <c r="A1382" s="3170">
        <v>150</v>
      </c>
      <c r="B1382" s="3288" t="s">
        <v>29067</v>
      </c>
      <c r="C1382" s="3204"/>
      <c r="D1382" s="3178">
        <v>12</v>
      </c>
      <c r="E1382" s="3164" t="s">
        <v>8313</v>
      </c>
      <c r="F1382" s="3144"/>
      <c r="G1382" s="3169">
        <f t="shared" si="23"/>
        <v>0</v>
      </c>
      <c r="H1382" s="64"/>
    </row>
    <row r="1383" spans="1:8" ht="20.100000000000001" customHeight="1">
      <c r="A1383" s="3170">
        <v>150</v>
      </c>
      <c r="B1383" s="3049" t="s">
        <v>29068</v>
      </c>
      <c r="C1383" s="3140"/>
      <c r="D1383" s="3178">
        <v>3</v>
      </c>
      <c r="E1383" s="3179"/>
      <c r="F1383" s="3144"/>
      <c r="G1383" s="3169">
        <f t="shared" ref="G1383:G1446" si="24">F1383*A1383</f>
        <v>0</v>
      </c>
      <c r="H1383" s="64"/>
    </row>
    <row r="1384" spans="1:8" ht="20.100000000000001" customHeight="1">
      <c r="A1384" s="3170">
        <v>200</v>
      </c>
      <c r="B1384" s="3049" t="s">
        <v>29069</v>
      </c>
      <c r="C1384" s="3140"/>
      <c r="D1384" s="3178">
        <v>1</v>
      </c>
      <c r="E1384" s="3179"/>
      <c r="F1384" s="3144"/>
      <c r="G1384" s="3169">
        <f t="shared" si="24"/>
        <v>0</v>
      </c>
      <c r="H1384" s="64"/>
    </row>
    <row r="1385" spans="1:8" ht="20.100000000000001" customHeight="1">
      <c r="A1385" s="3170">
        <v>150</v>
      </c>
      <c r="B1385" s="3049" t="s">
        <v>29070</v>
      </c>
      <c r="C1385" s="3140"/>
      <c r="D1385" s="3178">
        <v>6</v>
      </c>
      <c r="E1385" s="3179"/>
      <c r="F1385" s="3144"/>
      <c r="G1385" s="3169">
        <f t="shared" si="24"/>
        <v>0</v>
      </c>
      <c r="H1385" s="64"/>
    </row>
    <row r="1386" spans="1:8" ht="20.100000000000001" customHeight="1">
      <c r="A1386" s="3170">
        <v>250</v>
      </c>
      <c r="B1386" s="3049" t="s">
        <v>29071</v>
      </c>
      <c r="C1386" s="3140"/>
      <c r="D1386" s="3178">
        <v>4</v>
      </c>
      <c r="E1386" s="3179"/>
      <c r="F1386" s="3144"/>
      <c r="G1386" s="3169">
        <f t="shared" si="24"/>
        <v>0</v>
      </c>
      <c r="H1386" s="64"/>
    </row>
    <row r="1387" spans="1:8" ht="20.100000000000001" customHeight="1">
      <c r="A1387" s="3170">
        <v>150</v>
      </c>
      <c r="B1387" s="3049" t="s">
        <v>29072</v>
      </c>
      <c r="C1387" s="3140"/>
      <c r="D1387" s="3338">
        <v>1</v>
      </c>
      <c r="E1387" s="3179"/>
      <c r="F1387" s="3144"/>
      <c r="G1387" s="3169">
        <f t="shared" si="24"/>
        <v>0</v>
      </c>
      <c r="H1387" s="64"/>
    </row>
    <row r="1388" spans="1:8" ht="20.100000000000001" customHeight="1">
      <c r="A1388" s="3170">
        <v>200</v>
      </c>
      <c r="B1388" s="3049" t="s">
        <v>29073</v>
      </c>
      <c r="C1388" s="3140"/>
      <c r="D1388" s="3339">
        <v>2</v>
      </c>
      <c r="E1388" s="3179"/>
      <c r="F1388" s="3144"/>
      <c r="G1388" s="3169">
        <f t="shared" si="24"/>
        <v>0</v>
      </c>
      <c r="H1388" s="64"/>
    </row>
    <row r="1389" spans="1:8" ht="20.100000000000001" customHeight="1">
      <c r="A1389" s="2484">
        <v>60</v>
      </c>
      <c r="B1389" s="3049" t="s">
        <v>29074</v>
      </c>
      <c r="C1389" s="3140"/>
      <c r="D1389" s="3178">
        <v>10</v>
      </c>
      <c r="E1389" s="3179"/>
      <c r="F1389" s="3144"/>
      <c r="G1389" s="3169">
        <f t="shared" si="24"/>
        <v>0</v>
      </c>
      <c r="H1389" s="64"/>
    </row>
    <row r="1390" spans="1:8" ht="20.100000000000001" customHeight="1">
      <c r="A1390" s="3170">
        <v>150</v>
      </c>
      <c r="B1390" s="3139" t="s">
        <v>29075</v>
      </c>
      <c r="C1390" s="3140"/>
      <c r="D1390" s="3178">
        <v>16</v>
      </c>
      <c r="E1390" s="3164" t="s">
        <v>8313</v>
      </c>
      <c r="F1390" s="3144"/>
      <c r="G1390" s="3169">
        <f t="shared" si="24"/>
        <v>0</v>
      </c>
      <c r="H1390" s="64"/>
    </row>
    <row r="1391" spans="1:8" ht="20.100000000000001" customHeight="1">
      <c r="A1391" s="2484">
        <v>60</v>
      </c>
      <c r="B1391" s="3049" t="s">
        <v>29076</v>
      </c>
      <c r="C1391" s="3140"/>
      <c r="D1391" s="3178">
        <v>20</v>
      </c>
      <c r="E1391" s="3164" t="s">
        <v>8313</v>
      </c>
      <c r="F1391" s="3144"/>
      <c r="G1391" s="3169">
        <f t="shared" si="24"/>
        <v>0</v>
      </c>
      <c r="H1391" s="64"/>
    </row>
    <row r="1392" spans="1:8" ht="20.100000000000001" customHeight="1">
      <c r="A1392" s="3170">
        <v>150</v>
      </c>
      <c r="B1392" s="3049" t="s">
        <v>29077</v>
      </c>
      <c r="C1392" s="3140"/>
      <c r="D1392" s="3178">
        <v>7</v>
      </c>
      <c r="E1392" s="3179"/>
      <c r="F1392" s="3144"/>
      <c r="G1392" s="3169">
        <f t="shared" si="24"/>
        <v>0</v>
      </c>
      <c r="H1392" s="64"/>
    </row>
    <row r="1393" spans="1:8" ht="20.100000000000001" customHeight="1">
      <c r="A1393" s="3170">
        <v>150</v>
      </c>
      <c r="B1393" s="3049" t="s">
        <v>29078</v>
      </c>
      <c r="C1393" s="3140"/>
      <c r="D1393" s="3178">
        <v>3</v>
      </c>
      <c r="E1393" s="3179"/>
      <c r="F1393" s="3144"/>
      <c r="G1393" s="3169">
        <f t="shared" si="24"/>
        <v>0</v>
      </c>
      <c r="H1393" s="64"/>
    </row>
    <row r="1394" spans="1:8" ht="20.100000000000001" customHeight="1">
      <c r="A1394" s="3170">
        <v>150</v>
      </c>
      <c r="B1394" s="3049" t="s">
        <v>29079</v>
      </c>
      <c r="C1394" s="3140"/>
      <c r="D1394" s="3178">
        <v>2</v>
      </c>
      <c r="E1394" s="3179"/>
      <c r="F1394" s="3144"/>
      <c r="G1394" s="3169">
        <f t="shared" si="24"/>
        <v>0</v>
      </c>
      <c r="H1394" s="64"/>
    </row>
    <row r="1395" spans="1:8" ht="20.100000000000001" customHeight="1">
      <c r="A1395" s="3170">
        <v>250</v>
      </c>
      <c r="B1395" s="3049" t="s">
        <v>29080</v>
      </c>
      <c r="C1395" s="3140"/>
      <c r="D1395" s="3178">
        <v>3</v>
      </c>
      <c r="E1395" s="3179"/>
      <c r="F1395" s="3144"/>
      <c r="G1395" s="3169">
        <f t="shared" si="24"/>
        <v>0</v>
      </c>
      <c r="H1395" s="64"/>
    </row>
    <row r="1396" spans="1:8" ht="20.100000000000001" customHeight="1">
      <c r="A1396" s="2484">
        <v>200</v>
      </c>
      <c r="B1396" s="3049" t="s">
        <v>29081</v>
      </c>
      <c r="C1396" s="3140"/>
      <c r="D1396" s="3178">
        <v>5</v>
      </c>
      <c r="E1396" s="3179"/>
      <c r="F1396" s="3144"/>
      <c r="G1396" s="3169">
        <f t="shared" si="24"/>
        <v>0</v>
      </c>
      <c r="H1396" s="64"/>
    </row>
    <row r="1397" spans="1:8" ht="20.100000000000001" customHeight="1">
      <c r="A1397" s="3170">
        <v>30</v>
      </c>
      <c r="B1397" s="3049" t="s">
        <v>29082</v>
      </c>
      <c r="C1397" s="3140"/>
      <c r="D1397" s="3178">
        <v>1</v>
      </c>
      <c r="E1397" s="3179"/>
      <c r="F1397" s="3144"/>
      <c r="G1397" s="3169">
        <f t="shared" si="24"/>
        <v>0</v>
      </c>
      <c r="H1397" s="64"/>
    </row>
    <row r="1398" spans="1:8" ht="20.100000000000001" customHeight="1">
      <c r="A1398" s="2484">
        <v>100</v>
      </c>
      <c r="B1398" s="3049" t="s">
        <v>29083</v>
      </c>
      <c r="C1398" s="3140"/>
      <c r="D1398" s="3178">
        <v>2</v>
      </c>
      <c r="E1398" s="3179"/>
      <c r="F1398" s="3144"/>
      <c r="G1398" s="3169">
        <f t="shared" si="24"/>
        <v>0</v>
      </c>
      <c r="H1398" s="64"/>
    </row>
    <row r="1399" spans="1:8" ht="20.100000000000001" customHeight="1">
      <c r="A1399" s="3170">
        <v>150</v>
      </c>
      <c r="B1399" s="3049" t="s">
        <v>29084</v>
      </c>
      <c r="C1399" s="3140"/>
      <c r="D1399" s="3183">
        <v>3</v>
      </c>
      <c r="E1399" s="3179"/>
      <c r="F1399" s="3144"/>
      <c r="G1399" s="3169">
        <f t="shared" si="24"/>
        <v>0</v>
      </c>
      <c r="H1399" s="64"/>
    </row>
    <row r="1400" spans="1:8" ht="20.100000000000001" customHeight="1">
      <c r="A1400" s="3170">
        <v>250</v>
      </c>
      <c r="B1400" s="3049" t="s">
        <v>29085</v>
      </c>
      <c r="C1400" s="3140"/>
      <c r="D1400" s="3178">
        <v>1</v>
      </c>
      <c r="E1400" s="3179"/>
      <c r="F1400" s="3144"/>
      <c r="G1400" s="3169">
        <f t="shared" si="24"/>
        <v>0</v>
      </c>
      <c r="H1400" s="64"/>
    </row>
    <row r="1401" spans="1:8" ht="20.100000000000001" customHeight="1">
      <c r="A1401" s="3170">
        <v>250</v>
      </c>
      <c r="B1401" s="3049" t="s">
        <v>29086</v>
      </c>
      <c r="C1401" s="3140"/>
      <c r="D1401" s="3178">
        <v>1</v>
      </c>
      <c r="E1401" s="3179"/>
      <c r="F1401" s="3144"/>
      <c r="G1401" s="3169">
        <f t="shared" si="24"/>
        <v>0</v>
      </c>
      <c r="H1401" s="64"/>
    </row>
    <row r="1402" spans="1:8" ht="20.100000000000001" customHeight="1">
      <c r="A1402" s="3170">
        <v>150</v>
      </c>
      <c r="B1402" s="3049" t="s">
        <v>29087</v>
      </c>
      <c r="C1402" s="3140"/>
      <c r="D1402" s="3178">
        <v>1</v>
      </c>
      <c r="E1402" s="3179"/>
      <c r="F1402" s="3144"/>
      <c r="G1402" s="3169">
        <f t="shared" si="24"/>
        <v>0</v>
      </c>
      <c r="H1402" s="64"/>
    </row>
    <row r="1403" spans="1:8" ht="20.100000000000001" customHeight="1">
      <c r="A1403" s="2484">
        <v>200</v>
      </c>
      <c r="B1403" s="3049" t="s">
        <v>29088</v>
      </c>
      <c r="C1403" s="3140"/>
      <c r="D1403" s="3178">
        <v>1</v>
      </c>
      <c r="E1403" s="3179"/>
      <c r="F1403" s="3144"/>
      <c r="G1403" s="3169">
        <f t="shared" si="24"/>
        <v>0</v>
      </c>
      <c r="H1403" s="64"/>
    </row>
    <row r="1404" spans="1:8" ht="20.100000000000001" customHeight="1">
      <c r="A1404" s="2484">
        <v>100</v>
      </c>
      <c r="B1404" s="3049" t="s">
        <v>29089</v>
      </c>
      <c r="C1404" s="3140"/>
      <c r="D1404" s="3178">
        <v>4</v>
      </c>
      <c r="E1404" s="3179"/>
      <c r="F1404" s="3144"/>
      <c r="G1404" s="3169">
        <f t="shared" si="24"/>
        <v>0</v>
      </c>
      <c r="H1404" s="64"/>
    </row>
    <row r="1405" spans="1:8" ht="20.100000000000001" customHeight="1">
      <c r="A1405" s="2484">
        <v>100</v>
      </c>
      <c r="B1405" s="3049" t="s">
        <v>29090</v>
      </c>
      <c r="C1405" s="3140"/>
      <c r="D1405" s="3178">
        <v>6</v>
      </c>
      <c r="E1405" s="3179"/>
      <c r="F1405" s="3144"/>
      <c r="G1405" s="3169">
        <f t="shared" si="24"/>
        <v>0</v>
      </c>
      <c r="H1405" s="64"/>
    </row>
    <row r="1406" spans="1:8" ht="20.100000000000001" customHeight="1">
      <c r="A1406" s="3170">
        <v>50</v>
      </c>
      <c r="B1406" s="3049" t="s">
        <v>29091</v>
      </c>
      <c r="C1406" s="3140"/>
      <c r="D1406" s="3178">
        <v>19</v>
      </c>
      <c r="E1406" s="3164" t="s">
        <v>8313</v>
      </c>
      <c r="F1406" s="3144"/>
      <c r="G1406" s="3169">
        <f t="shared" si="24"/>
        <v>0</v>
      </c>
      <c r="H1406" s="64"/>
    </row>
    <row r="1407" spans="1:8" ht="20.100000000000001" customHeight="1">
      <c r="A1407" s="3170">
        <v>40</v>
      </c>
      <c r="B1407" s="3049" t="s">
        <v>29092</v>
      </c>
      <c r="C1407" s="3140"/>
      <c r="D1407" s="3178">
        <v>10</v>
      </c>
      <c r="E1407" s="3164" t="s">
        <v>8313</v>
      </c>
      <c r="F1407" s="3144"/>
      <c r="G1407" s="3169">
        <f t="shared" si="24"/>
        <v>0</v>
      </c>
      <c r="H1407" s="64"/>
    </row>
    <row r="1408" spans="1:8" ht="20.100000000000001" customHeight="1">
      <c r="A1408" s="3170">
        <v>150</v>
      </c>
      <c r="B1408" s="3340" t="s">
        <v>29093</v>
      </c>
      <c r="C1408" s="3341"/>
      <c r="D1408" s="3251">
        <v>1</v>
      </c>
      <c r="E1408" s="3179"/>
      <c r="F1408" s="3144"/>
      <c r="G1408" s="3169">
        <f t="shared" si="24"/>
        <v>0</v>
      </c>
      <c r="H1408" s="64"/>
    </row>
    <row r="1409" spans="1:8" ht="20.100000000000001" customHeight="1">
      <c r="A1409" s="3170">
        <v>150</v>
      </c>
      <c r="B1409" s="3340" t="s">
        <v>29094</v>
      </c>
      <c r="C1409" s="3341"/>
      <c r="D1409" s="3251">
        <v>1</v>
      </c>
      <c r="E1409" s="3179"/>
      <c r="F1409" s="3144"/>
      <c r="G1409" s="3169">
        <f t="shared" si="24"/>
        <v>0</v>
      </c>
      <c r="H1409" s="64"/>
    </row>
    <row r="1410" spans="1:8" ht="20.100000000000001" customHeight="1">
      <c r="A1410" s="3170">
        <v>150</v>
      </c>
      <c r="B1410" s="3049" t="s">
        <v>29095</v>
      </c>
      <c r="C1410" s="3140"/>
      <c r="D1410" s="3178">
        <v>3</v>
      </c>
      <c r="E1410" s="3179"/>
      <c r="F1410" s="3144"/>
      <c r="G1410" s="3169">
        <f t="shared" si="24"/>
        <v>0</v>
      </c>
      <c r="H1410" s="64"/>
    </row>
    <row r="1411" spans="1:8" ht="20.100000000000001" customHeight="1">
      <c r="A1411" s="3170">
        <v>250</v>
      </c>
      <c r="B1411" s="3049" t="s">
        <v>29096</v>
      </c>
      <c r="C1411" s="3140" t="s">
        <v>29097</v>
      </c>
      <c r="D1411" s="3178">
        <v>1</v>
      </c>
      <c r="E1411" s="3179"/>
      <c r="F1411" s="3144"/>
      <c r="G1411" s="3169">
        <f t="shared" si="24"/>
        <v>0</v>
      </c>
      <c r="H1411" s="64"/>
    </row>
    <row r="1412" spans="1:8" ht="20.100000000000001" customHeight="1">
      <c r="A1412" s="3170">
        <v>250</v>
      </c>
      <c r="B1412" s="3049" t="s">
        <v>29098</v>
      </c>
      <c r="C1412" s="3140"/>
      <c r="D1412" s="3178">
        <v>1</v>
      </c>
      <c r="E1412" s="3179"/>
      <c r="F1412" s="3144"/>
      <c r="G1412" s="3169">
        <f t="shared" si="24"/>
        <v>0</v>
      </c>
      <c r="H1412" s="64"/>
    </row>
    <row r="1413" spans="1:8" ht="20.100000000000001" customHeight="1">
      <c r="A1413" s="3170">
        <v>60</v>
      </c>
      <c r="B1413" s="3049" t="s">
        <v>29099</v>
      </c>
      <c r="C1413" s="3140"/>
      <c r="D1413" s="3178">
        <v>15</v>
      </c>
      <c r="E1413" s="3164" t="s">
        <v>8313</v>
      </c>
      <c r="F1413" s="3144"/>
      <c r="G1413" s="3169">
        <f t="shared" si="24"/>
        <v>0</v>
      </c>
      <c r="H1413" s="64"/>
    </row>
    <row r="1414" spans="1:8" ht="20.100000000000001" customHeight="1">
      <c r="A1414" s="3170">
        <v>150</v>
      </c>
      <c r="B1414" s="3049" t="s">
        <v>29100</v>
      </c>
      <c r="C1414" s="3140"/>
      <c r="D1414" s="3178">
        <v>12</v>
      </c>
      <c r="E1414" s="3164" t="s">
        <v>8313</v>
      </c>
      <c r="F1414" s="3144"/>
      <c r="G1414" s="3169">
        <f t="shared" si="24"/>
        <v>0</v>
      </c>
      <c r="H1414" s="64"/>
    </row>
    <row r="1415" spans="1:8" ht="20.100000000000001" customHeight="1">
      <c r="A1415" s="2484">
        <v>200</v>
      </c>
      <c r="B1415" s="3049" t="s">
        <v>29101</v>
      </c>
      <c r="C1415" s="3140"/>
      <c r="D1415" s="3178">
        <v>8</v>
      </c>
      <c r="E1415" s="3164" t="s">
        <v>8313</v>
      </c>
      <c r="F1415" s="3144"/>
      <c r="G1415" s="3169">
        <f t="shared" si="24"/>
        <v>0</v>
      </c>
      <c r="H1415" s="64"/>
    </row>
    <row r="1416" spans="1:8" ht="20.100000000000001" customHeight="1">
      <c r="A1416" s="3170">
        <v>150</v>
      </c>
      <c r="B1416" s="3049" t="s">
        <v>29102</v>
      </c>
      <c r="C1416" s="3140"/>
      <c r="D1416" s="3178">
        <v>10</v>
      </c>
      <c r="E1416" s="3164" t="s">
        <v>8313</v>
      </c>
      <c r="F1416" s="3144"/>
      <c r="G1416" s="3169">
        <f t="shared" si="24"/>
        <v>0</v>
      </c>
      <c r="H1416" s="64"/>
    </row>
    <row r="1417" spans="1:8" ht="20.100000000000001" customHeight="1">
      <c r="A1417" s="3170">
        <v>150</v>
      </c>
      <c r="B1417" s="3049" t="s">
        <v>29103</v>
      </c>
      <c r="C1417" s="3140"/>
      <c r="D1417" s="3178">
        <v>3</v>
      </c>
      <c r="E1417" s="3179"/>
      <c r="F1417" s="3144"/>
      <c r="G1417" s="3169">
        <f t="shared" si="24"/>
        <v>0</v>
      </c>
      <c r="H1417" s="64"/>
    </row>
    <row r="1418" spans="1:8" ht="20.100000000000001" customHeight="1">
      <c r="A1418" s="3170">
        <v>150</v>
      </c>
      <c r="B1418" s="3049" t="s">
        <v>29104</v>
      </c>
      <c r="C1418" s="3140"/>
      <c r="D1418" s="3178">
        <v>3</v>
      </c>
      <c r="E1418" s="3179"/>
      <c r="F1418" s="3144"/>
      <c r="G1418" s="3169">
        <f t="shared" si="24"/>
        <v>0</v>
      </c>
      <c r="H1418" s="64"/>
    </row>
    <row r="1419" spans="1:8" ht="20.100000000000001" customHeight="1">
      <c r="A1419" s="3170">
        <v>150</v>
      </c>
      <c r="B1419" s="3049" t="s">
        <v>29105</v>
      </c>
      <c r="C1419" s="3140"/>
      <c r="D1419" s="3178">
        <v>1</v>
      </c>
      <c r="E1419" s="3179"/>
      <c r="F1419" s="3144"/>
      <c r="G1419" s="3169">
        <f t="shared" si="24"/>
        <v>0</v>
      </c>
      <c r="H1419" s="64"/>
    </row>
    <row r="1420" spans="1:8" ht="20.100000000000001" customHeight="1">
      <c r="A1420" s="3170">
        <v>150</v>
      </c>
      <c r="B1420" s="3049" t="s">
        <v>29106</v>
      </c>
      <c r="C1420" s="3140"/>
      <c r="D1420" s="3178">
        <v>1</v>
      </c>
      <c r="E1420" s="3179"/>
      <c r="F1420" s="3144"/>
      <c r="G1420" s="3169">
        <f t="shared" si="24"/>
        <v>0</v>
      </c>
      <c r="H1420" s="64"/>
    </row>
    <row r="1421" spans="1:8" ht="20.100000000000001" customHeight="1">
      <c r="A1421" s="2484">
        <v>200</v>
      </c>
      <c r="B1421" s="3049" t="s">
        <v>29107</v>
      </c>
      <c r="C1421" s="3140" t="s">
        <v>27929</v>
      </c>
      <c r="D1421" s="3183">
        <v>3</v>
      </c>
      <c r="E1421" s="3179"/>
      <c r="F1421" s="3144"/>
      <c r="G1421" s="3169">
        <f t="shared" si="24"/>
        <v>0</v>
      </c>
      <c r="H1421" s="64"/>
    </row>
    <row r="1422" spans="1:8" ht="20.100000000000001" customHeight="1">
      <c r="A1422" s="2484">
        <v>60</v>
      </c>
      <c r="B1422" s="3049" t="s">
        <v>29108</v>
      </c>
      <c r="C1422" s="3140"/>
      <c r="D1422" s="3178">
        <v>21</v>
      </c>
      <c r="E1422" s="3164" t="s">
        <v>8313</v>
      </c>
      <c r="F1422" s="3144"/>
      <c r="G1422" s="3169">
        <f t="shared" si="24"/>
        <v>0</v>
      </c>
      <c r="H1422" s="64"/>
    </row>
    <row r="1423" spans="1:8" ht="20.100000000000001" customHeight="1">
      <c r="A1423" s="3170">
        <v>150</v>
      </c>
      <c r="B1423" s="3049" t="s">
        <v>29109</v>
      </c>
      <c r="C1423" s="3140"/>
      <c r="D1423" s="3178">
        <v>2</v>
      </c>
      <c r="E1423" s="3179"/>
      <c r="F1423" s="3144"/>
      <c r="G1423" s="3169">
        <f t="shared" si="24"/>
        <v>0</v>
      </c>
      <c r="H1423" s="64"/>
    </row>
    <row r="1424" spans="1:8" ht="20.100000000000001" customHeight="1">
      <c r="A1424" s="2484">
        <v>200</v>
      </c>
      <c r="B1424" s="3049" t="s">
        <v>29110</v>
      </c>
      <c r="C1424" s="3140"/>
      <c r="D1424" s="3178">
        <v>2</v>
      </c>
      <c r="E1424" s="3179"/>
      <c r="F1424" s="3144"/>
      <c r="G1424" s="3169">
        <f t="shared" si="24"/>
        <v>0</v>
      </c>
      <c r="H1424" s="64"/>
    </row>
    <row r="1425" spans="1:8" ht="20.100000000000001" customHeight="1">
      <c r="A1425" s="2484">
        <v>200</v>
      </c>
      <c r="B1425" s="3049" t="s">
        <v>29111</v>
      </c>
      <c r="C1425" s="3140"/>
      <c r="D1425" s="3183">
        <v>4</v>
      </c>
      <c r="E1425" s="3179"/>
      <c r="F1425" s="3144"/>
      <c r="G1425" s="3169">
        <f t="shared" si="24"/>
        <v>0</v>
      </c>
      <c r="H1425" s="64"/>
    </row>
    <row r="1426" spans="1:8" ht="20.100000000000001" customHeight="1">
      <c r="A1426" s="3170">
        <v>250</v>
      </c>
      <c r="B1426" s="3049" t="s">
        <v>29112</v>
      </c>
      <c r="C1426" s="3140"/>
      <c r="D1426" s="3183">
        <v>2</v>
      </c>
      <c r="E1426" s="3179"/>
      <c r="F1426" s="3144"/>
      <c r="G1426" s="3169">
        <f t="shared" si="24"/>
        <v>0</v>
      </c>
      <c r="H1426" s="64"/>
    </row>
    <row r="1427" spans="1:8" ht="20.100000000000001" customHeight="1">
      <c r="A1427" s="2484">
        <v>200</v>
      </c>
      <c r="B1427" s="3049" t="s">
        <v>29113</v>
      </c>
      <c r="C1427" s="3140"/>
      <c r="D1427" s="3178">
        <v>1</v>
      </c>
      <c r="E1427" s="3179"/>
      <c r="F1427" s="3144"/>
      <c r="G1427" s="3169">
        <f t="shared" si="24"/>
        <v>0</v>
      </c>
      <c r="H1427" s="64"/>
    </row>
    <row r="1428" spans="1:8" ht="20.100000000000001" customHeight="1">
      <c r="A1428" s="2484">
        <v>200</v>
      </c>
      <c r="B1428" s="3049" t="s">
        <v>29114</v>
      </c>
      <c r="C1428" s="3140"/>
      <c r="D1428" s="3178">
        <v>2</v>
      </c>
      <c r="E1428" s="3179"/>
      <c r="F1428" s="3144"/>
      <c r="G1428" s="3169">
        <f t="shared" si="24"/>
        <v>0</v>
      </c>
      <c r="H1428" s="64"/>
    </row>
    <row r="1429" spans="1:8" ht="20.100000000000001" customHeight="1">
      <c r="A1429" s="3170">
        <v>150</v>
      </c>
      <c r="B1429" s="3049" t="s">
        <v>29115</v>
      </c>
      <c r="C1429" s="3140"/>
      <c r="D1429" s="3178">
        <v>5</v>
      </c>
      <c r="E1429" s="3179"/>
      <c r="F1429" s="3144"/>
      <c r="G1429" s="3169">
        <f t="shared" si="24"/>
        <v>0</v>
      </c>
      <c r="H1429" s="64"/>
    </row>
    <row r="1430" spans="1:8" ht="20.100000000000001" customHeight="1">
      <c r="A1430" s="3170">
        <v>150</v>
      </c>
      <c r="B1430" s="3049" t="s">
        <v>29116</v>
      </c>
      <c r="C1430" s="3140"/>
      <c r="D1430" s="3178">
        <v>5</v>
      </c>
      <c r="E1430" s="3179"/>
      <c r="F1430" s="3144"/>
      <c r="G1430" s="3169">
        <f t="shared" si="24"/>
        <v>0</v>
      </c>
      <c r="H1430" s="64"/>
    </row>
    <row r="1431" spans="1:8" ht="20.100000000000001" customHeight="1">
      <c r="A1431" s="3170">
        <v>200</v>
      </c>
      <c r="B1431" s="3049" t="s">
        <v>29117</v>
      </c>
      <c r="C1431" s="3140"/>
      <c r="D1431" s="3178">
        <v>2</v>
      </c>
      <c r="E1431" s="3179"/>
      <c r="F1431" s="3144"/>
      <c r="G1431" s="3169">
        <f t="shared" si="24"/>
        <v>0</v>
      </c>
      <c r="H1431" s="64"/>
    </row>
    <row r="1432" spans="1:8" ht="20.100000000000001" customHeight="1">
      <c r="A1432" s="2484">
        <v>200</v>
      </c>
      <c r="B1432" s="3049" t="s">
        <v>29118</v>
      </c>
      <c r="C1432" s="3140"/>
      <c r="D1432" s="3178">
        <v>5</v>
      </c>
      <c r="E1432" s="3179"/>
      <c r="F1432" s="3144"/>
      <c r="G1432" s="3169">
        <f t="shared" si="24"/>
        <v>0</v>
      </c>
      <c r="H1432" s="64"/>
    </row>
    <row r="1433" spans="1:8" ht="20.100000000000001" customHeight="1">
      <c r="A1433" s="2484">
        <v>200</v>
      </c>
      <c r="B1433" s="3049" t="s">
        <v>29119</v>
      </c>
      <c r="C1433" s="3140"/>
      <c r="D1433" s="3178">
        <v>6</v>
      </c>
      <c r="E1433" s="3179"/>
      <c r="F1433" s="3144"/>
      <c r="G1433" s="3169">
        <f t="shared" si="24"/>
        <v>0</v>
      </c>
      <c r="H1433" s="64"/>
    </row>
    <row r="1434" spans="1:8" ht="20.100000000000001" customHeight="1">
      <c r="A1434" s="3170">
        <v>60</v>
      </c>
      <c r="B1434" s="3049" t="s">
        <v>29120</v>
      </c>
      <c r="C1434" s="3140" t="s">
        <v>28668</v>
      </c>
      <c r="D1434" s="3178">
        <v>34</v>
      </c>
      <c r="E1434" s="3164" t="s">
        <v>8313</v>
      </c>
      <c r="F1434" s="3144"/>
      <c r="G1434" s="3169">
        <f t="shared" si="24"/>
        <v>0</v>
      </c>
      <c r="H1434" s="64"/>
    </row>
    <row r="1435" spans="1:8" ht="20.100000000000001" customHeight="1">
      <c r="A1435" s="3170">
        <v>250</v>
      </c>
      <c r="B1435" s="3049" t="s">
        <v>29121</v>
      </c>
      <c r="C1435" s="3140"/>
      <c r="D1435" s="3178">
        <v>3</v>
      </c>
      <c r="E1435" s="3179"/>
      <c r="F1435" s="3144"/>
      <c r="G1435" s="3169">
        <f t="shared" si="24"/>
        <v>0</v>
      </c>
      <c r="H1435" s="64"/>
    </row>
    <row r="1436" spans="1:8" ht="20.100000000000001" customHeight="1">
      <c r="A1436" s="3170">
        <v>300</v>
      </c>
      <c r="B1436" s="3049" t="s">
        <v>29122</v>
      </c>
      <c r="C1436" s="3140"/>
      <c r="D1436" s="3178">
        <v>1</v>
      </c>
      <c r="E1436" s="3179"/>
      <c r="F1436" s="3144"/>
      <c r="G1436" s="3169">
        <f t="shared" si="24"/>
        <v>0</v>
      </c>
      <c r="H1436" s="64"/>
    </row>
    <row r="1437" spans="1:8" ht="20.100000000000001" customHeight="1">
      <c r="A1437" s="3170">
        <v>300</v>
      </c>
      <c r="B1437" s="3049" t="s">
        <v>29123</v>
      </c>
      <c r="C1437" s="3140"/>
      <c r="D1437" s="3178">
        <v>2</v>
      </c>
      <c r="E1437" s="3179"/>
      <c r="F1437" s="3144"/>
      <c r="G1437" s="3169">
        <f t="shared" si="24"/>
        <v>0</v>
      </c>
      <c r="H1437" s="64"/>
    </row>
    <row r="1438" spans="1:8" ht="20.100000000000001" customHeight="1">
      <c r="A1438" s="2484">
        <v>60</v>
      </c>
      <c r="B1438" s="3049" t="s">
        <v>29124</v>
      </c>
      <c r="C1438" s="3140"/>
      <c r="D1438" s="3178">
        <v>2</v>
      </c>
      <c r="E1438" s="3179"/>
      <c r="F1438" s="3144"/>
      <c r="G1438" s="3169">
        <f t="shared" si="24"/>
        <v>0</v>
      </c>
      <c r="H1438" s="64"/>
    </row>
    <row r="1439" spans="1:8" ht="20.100000000000001" customHeight="1">
      <c r="A1439" s="2484">
        <v>200</v>
      </c>
      <c r="B1439" s="3049" t="s">
        <v>29125</v>
      </c>
      <c r="C1439" s="3140"/>
      <c r="D1439" s="3178">
        <v>1</v>
      </c>
      <c r="E1439" s="3179"/>
      <c r="F1439" s="3144"/>
      <c r="G1439" s="3169">
        <f t="shared" si="24"/>
        <v>0</v>
      </c>
      <c r="H1439" s="64"/>
    </row>
    <row r="1440" spans="1:8" ht="20.100000000000001" customHeight="1">
      <c r="A1440" s="3170">
        <v>200</v>
      </c>
      <c r="B1440" s="3049" t="s">
        <v>29126</v>
      </c>
      <c r="C1440" s="3140"/>
      <c r="D1440" s="3178">
        <v>1</v>
      </c>
      <c r="E1440" s="3179"/>
      <c r="F1440" s="3144"/>
      <c r="G1440" s="3169">
        <f t="shared" si="24"/>
        <v>0</v>
      </c>
      <c r="H1440" s="64"/>
    </row>
    <row r="1441" spans="1:8" ht="20.100000000000001" customHeight="1">
      <c r="A1441" s="3170">
        <v>150</v>
      </c>
      <c r="B1441" s="3049" t="s">
        <v>29127</v>
      </c>
      <c r="C1441" s="3140"/>
      <c r="D1441" s="3342">
        <v>3</v>
      </c>
      <c r="E1441" s="3179"/>
      <c r="F1441" s="3144"/>
      <c r="G1441" s="3169">
        <f t="shared" si="24"/>
        <v>0</v>
      </c>
      <c r="H1441" s="64"/>
    </row>
    <row r="1442" spans="1:8" ht="20.100000000000001" customHeight="1">
      <c r="A1442" s="2484">
        <v>200</v>
      </c>
      <c r="B1442" s="3049" t="s">
        <v>29128</v>
      </c>
      <c r="C1442" s="3140"/>
      <c r="D1442" s="3178">
        <v>2</v>
      </c>
      <c r="E1442" s="3179"/>
      <c r="F1442" s="3144"/>
      <c r="G1442" s="3169">
        <f t="shared" si="24"/>
        <v>0</v>
      </c>
      <c r="H1442" s="64"/>
    </row>
    <row r="1443" spans="1:8" ht="20.100000000000001" customHeight="1">
      <c r="A1443" s="3170">
        <v>200</v>
      </c>
      <c r="B1443" s="3049" t="s">
        <v>29129</v>
      </c>
      <c r="C1443" s="3140"/>
      <c r="D1443" s="3178">
        <v>2</v>
      </c>
      <c r="E1443" s="3179"/>
      <c r="F1443" s="3144"/>
      <c r="G1443" s="3169">
        <f t="shared" si="24"/>
        <v>0</v>
      </c>
      <c r="H1443" s="64"/>
    </row>
    <row r="1444" spans="1:8" ht="20.100000000000001" customHeight="1">
      <c r="A1444" s="3170">
        <v>150</v>
      </c>
      <c r="B1444" s="3049" t="s">
        <v>29130</v>
      </c>
      <c r="C1444" s="3140"/>
      <c r="D1444" s="3178">
        <v>1</v>
      </c>
      <c r="E1444" s="3179"/>
      <c r="F1444" s="3144"/>
      <c r="G1444" s="3169">
        <f t="shared" si="24"/>
        <v>0</v>
      </c>
      <c r="H1444" s="64"/>
    </row>
    <row r="1445" spans="1:8" ht="20.100000000000001" customHeight="1">
      <c r="A1445" s="2484">
        <v>100</v>
      </c>
      <c r="B1445" s="3049" t="s">
        <v>29131</v>
      </c>
      <c r="C1445" s="3140"/>
      <c r="D1445" s="3178">
        <v>5</v>
      </c>
      <c r="E1445" s="3179"/>
      <c r="F1445" s="3144"/>
      <c r="G1445" s="3169">
        <f t="shared" si="24"/>
        <v>0</v>
      </c>
      <c r="H1445" s="64"/>
    </row>
    <row r="1446" spans="1:8" ht="20.100000000000001" customHeight="1">
      <c r="A1446" s="3170">
        <v>150</v>
      </c>
      <c r="B1446" s="3049" t="s">
        <v>29132</v>
      </c>
      <c r="C1446" s="3140"/>
      <c r="D1446" s="3178">
        <v>1</v>
      </c>
      <c r="E1446" s="3179"/>
      <c r="F1446" s="3144"/>
      <c r="G1446" s="3169">
        <f t="shared" si="24"/>
        <v>0</v>
      </c>
      <c r="H1446" s="64"/>
    </row>
    <row r="1447" spans="1:8" ht="20.100000000000001" customHeight="1">
      <c r="A1447" s="3170">
        <v>250</v>
      </c>
      <c r="B1447" s="3049" t="s">
        <v>29133</v>
      </c>
      <c r="C1447" s="3140"/>
      <c r="D1447" s="3178">
        <v>1</v>
      </c>
      <c r="E1447" s="3179"/>
      <c r="F1447" s="3144"/>
      <c r="G1447" s="3169">
        <f t="shared" ref="G1447:G1510" si="25">F1447*A1447</f>
        <v>0</v>
      </c>
      <c r="H1447" s="64"/>
    </row>
    <row r="1448" spans="1:8" ht="20.100000000000001" customHeight="1">
      <c r="A1448" s="3170">
        <v>150</v>
      </c>
      <c r="B1448" s="3049" t="s">
        <v>29134</v>
      </c>
      <c r="C1448" s="3140"/>
      <c r="D1448" s="3178">
        <v>1</v>
      </c>
      <c r="E1448" s="3179"/>
      <c r="F1448" s="3144"/>
      <c r="G1448" s="3169">
        <f t="shared" si="25"/>
        <v>0</v>
      </c>
      <c r="H1448" s="64"/>
    </row>
    <row r="1449" spans="1:8" ht="20.100000000000001" customHeight="1">
      <c r="A1449" s="3170">
        <v>250</v>
      </c>
      <c r="B1449" s="3049" t="s">
        <v>29135</v>
      </c>
      <c r="C1449" s="3343"/>
      <c r="D1449" s="3178">
        <v>20</v>
      </c>
      <c r="E1449" s="3164" t="s">
        <v>8313</v>
      </c>
      <c r="F1449" s="3144"/>
      <c r="G1449" s="3169">
        <f t="shared" si="25"/>
        <v>0</v>
      </c>
      <c r="H1449" s="64"/>
    </row>
    <row r="1450" spans="1:8" ht="20.100000000000001" customHeight="1">
      <c r="A1450" s="3170">
        <v>350</v>
      </c>
      <c r="B1450" s="3309" t="s">
        <v>29136</v>
      </c>
      <c r="C1450" s="3153"/>
      <c r="D1450" s="3178">
        <v>3</v>
      </c>
      <c r="E1450" s="3179"/>
      <c r="F1450" s="3144"/>
      <c r="G1450" s="3169">
        <f t="shared" si="25"/>
        <v>0</v>
      </c>
      <c r="H1450" s="64"/>
    </row>
    <row r="1451" spans="1:8" ht="20.100000000000001" customHeight="1">
      <c r="A1451" s="3170">
        <v>150</v>
      </c>
      <c r="B1451" s="3049" t="s">
        <v>29137</v>
      </c>
      <c r="C1451" s="3140"/>
      <c r="D1451" s="3178">
        <v>5</v>
      </c>
      <c r="E1451" s="3179"/>
      <c r="F1451" s="3144"/>
      <c r="G1451" s="3169">
        <f t="shared" si="25"/>
        <v>0</v>
      </c>
      <c r="H1451" s="64"/>
    </row>
    <row r="1452" spans="1:8" ht="20.100000000000001" customHeight="1">
      <c r="A1452" s="3170">
        <v>150</v>
      </c>
      <c r="B1452" s="3049" t="s">
        <v>29138</v>
      </c>
      <c r="C1452" s="3140"/>
      <c r="D1452" s="3178">
        <v>3</v>
      </c>
      <c r="E1452" s="3179"/>
      <c r="F1452" s="3144"/>
      <c r="G1452" s="3169">
        <f t="shared" si="25"/>
        <v>0</v>
      </c>
      <c r="H1452" s="64"/>
    </row>
    <row r="1453" spans="1:8" ht="20.100000000000001" customHeight="1">
      <c r="A1453" s="2484">
        <v>60</v>
      </c>
      <c r="B1453" s="3049" t="s">
        <v>29139</v>
      </c>
      <c r="C1453" s="3140"/>
      <c r="D1453" s="3183">
        <v>1</v>
      </c>
      <c r="E1453" s="3179"/>
      <c r="F1453" s="3144"/>
      <c r="G1453" s="3169">
        <f t="shared" si="25"/>
        <v>0</v>
      </c>
      <c r="H1453" s="64"/>
    </row>
    <row r="1454" spans="1:8" ht="20.100000000000001" customHeight="1">
      <c r="A1454" s="3170">
        <v>150</v>
      </c>
      <c r="B1454" s="3049" t="s">
        <v>29140</v>
      </c>
      <c r="C1454" s="3140"/>
      <c r="D1454" s="3183">
        <v>1</v>
      </c>
      <c r="E1454" s="3179"/>
      <c r="F1454" s="3144"/>
      <c r="G1454" s="3169">
        <f t="shared" si="25"/>
        <v>0</v>
      </c>
      <c r="H1454" s="64"/>
    </row>
    <row r="1455" spans="1:8" ht="20.100000000000001" customHeight="1">
      <c r="A1455" s="3170">
        <v>150</v>
      </c>
      <c r="B1455" s="3049" t="s">
        <v>29141</v>
      </c>
      <c r="C1455" s="3140"/>
      <c r="D1455" s="3183">
        <v>4</v>
      </c>
      <c r="E1455" s="3179"/>
      <c r="F1455" s="3144"/>
      <c r="G1455" s="3169">
        <f t="shared" si="25"/>
        <v>0</v>
      </c>
      <c r="H1455" s="64"/>
    </row>
    <row r="1456" spans="1:8" ht="20.100000000000001" customHeight="1">
      <c r="A1456" s="3170">
        <v>150</v>
      </c>
      <c r="B1456" s="3049" t="s">
        <v>29142</v>
      </c>
      <c r="C1456" s="3140"/>
      <c r="D1456" s="3178">
        <v>4</v>
      </c>
      <c r="E1456" s="3179"/>
      <c r="F1456" s="3144"/>
      <c r="G1456" s="3169">
        <f t="shared" si="25"/>
        <v>0</v>
      </c>
      <c r="H1456" s="64"/>
    </row>
    <row r="1457" spans="1:8" ht="20.100000000000001" customHeight="1">
      <c r="A1457" s="3170">
        <v>250</v>
      </c>
      <c r="B1457" s="3049" t="s">
        <v>29143</v>
      </c>
      <c r="C1457" s="3140" t="s">
        <v>28089</v>
      </c>
      <c r="D1457" s="3178">
        <v>2</v>
      </c>
      <c r="E1457" s="3179"/>
      <c r="F1457" s="3144"/>
      <c r="G1457" s="3169">
        <f t="shared" si="25"/>
        <v>0</v>
      </c>
      <c r="H1457" s="64"/>
    </row>
    <row r="1458" spans="1:8" ht="20.100000000000001" customHeight="1">
      <c r="A1458" s="3170">
        <v>250</v>
      </c>
      <c r="B1458" s="3049" t="s">
        <v>29144</v>
      </c>
      <c r="C1458" s="3140"/>
      <c r="D1458" s="3251">
        <v>1</v>
      </c>
      <c r="E1458" s="3179"/>
      <c r="F1458" s="3144"/>
      <c r="G1458" s="3169">
        <f t="shared" si="25"/>
        <v>0</v>
      </c>
      <c r="H1458" s="64"/>
    </row>
    <row r="1459" spans="1:8" ht="20.100000000000001" customHeight="1">
      <c r="A1459" s="3170">
        <v>150</v>
      </c>
      <c r="B1459" s="3049" t="s">
        <v>29145</v>
      </c>
      <c r="C1459" s="3140" t="s">
        <v>28739</v>
      </c>
      <c r="D1459" s="3178">
        <v>2</v>
      </c>
      <c r="E1459" s="3179"/>
      <c r="F1459" s="3144"/>
      <c r="G1459" s="3169">
        <f t="shared" si="25"/>
        <v>0</v>
      </c>
      <c r="H1459" s="64"/>
    </row>
    <row r="1460" spans="1:8" ht="20.100000000000001" customHeight="1">
      <c r="A1460" s="3170">
        <v>150</v>
      </c>
      <c r="B1460" s="3049" t="s">
        <v>29146</v>
      </c>
      <c r="C1460" s="3140"/>
      <c r="D1460" s="3178">
        <v>6</v>
      </c>
      <c r="E1460" s="3179"/>
      <c r="F1460" s="3144"/>
      <c r="G1460" s="3169">
        <f t="shared" si="25"/>
        <v>0</v>
      </c>
      <c r="H1460" s="64"/>
    </row>
    <row r="1461" spans="1:8" ht="20.100000000000001" customHeight="1">
      <c r="A1461" s="3170">
        <v>200</v>
      </c>
      <c r="B1461" s="3049" t="s">
        <v>29147</v>
      </c>
      <c r="C1461" s="3140"/>
      <c r="D1461" s="3178">
        <v>2</v>
      </c>
      <c r="E1461" s="3179"/>
      <c r="F1461" s="3144"/>
      <c r="G1461" s="3169">
        <f t="shared" si="25"/>
        <v>0</v>
      </c>
      <c r="H1461" s="64"/>
    </row>
    <row r="1462" spans="1:8" ht="20.100000000000001" customHeight="1">
      <c r="A1462" s="2484">
        <v>200</v>
      </c>
      <c r="B1462" s="3049" t="s">
        <v>29148</v>
      </c>
      <c r="C1462" s="3140"/>
      <c r="D1462" s="3202">
        <v>3</v>
      </c>
      <c r="E1462" s="3179"/>
      <c r="F1462" s="3144"/>
      <c r="G1462" s="3169">
        <f t="shared" si="25"/>
        <v>0</v>
      </c>
      <c r="H1462" s="64"/>
    </row>
    <row r="1463" spans="1:8" ht="20.100000000000001" customHeight="1">
      <c r="A1463" s="3170">
        <v>200</v>
      </c>
      <c r="B1463" s="3049" t="s">
        <v>29149</v>
      </c>
      <c r="C1463" s="3140"/>
      <c r="D1463" s="3178">
        <v>1</v>
      </c>
      <c r="E1463" s="3179"/>
      <c r="F1463" s="3144"/>
      <c r="G1463" s="3169">
        <f t="shared" si="25"/>
        <v>0</v>
      </c>
      <c r="H1463" s="64"/>
    </row>
    <row r="1464" spans="1:8" ht="20.100000000000001" customHeight="1">
      <c r="A1464" s="2484">
        <v>200</v>
      </c>
      <c r="B1464" s="3049" t="s">
        <v>29150</v>
      </c>
      <c r="C1464" s="3140"/>
      <c r="D1464" s="3178">
        <v>3</v>
      </c>
      <c r="E1464" s="3179"/>
      <c r="F1464" s="3144"/>
      <c r="G1464" s="3169">
        <f t="shared" si="25"/>
        <v>0</v>
      </c>
      <c r="H1464" s="64"/>
    </row>
    <row r="1465" spans="1:8" ht="20.100000000000001" customHeight="1">
      <c r="A1465" s="3170">
        <v>200</v>
      </c>
      <c r="B1465" s="3049" t="s">
        <v>29151</v>
      </c>
      <c r="C1465" s="3140"/>
      <c r="D1465" s="3178">
        <v>2</v>
      </c>
      <c r="E1465" s="3179"/>
      <c r="F1465" s="3144"/>
      <c r="G1465" s="3169">
        <f t="shared" si="25"/>
        <v>0</v>
      </c>
      <c r="H1465" s="64"/>
    </row>
    <row r="1466" spans="1:8" ht="20.100000000000001" customHeight="1">
      <c r="A1466" s="3170">
        <v>200</v>
      </c>
      <c r="B1466" s="3049" t="s">
        <v>29152</v>
      </c>
      <c r="C1466" s="3140"/>
      <c r="D1466" s="3183">
        <v>2</v>
      </c>
      <c r="E1466" s="3179"/>
      <c r="F1466" s="3144"/>
      <c r="G1466" s="3169">
        <f t="shared" si="25"/>
        <v>0</v>
      </c>
      <c r="H1466" s="64"/>
    </row>
    <row r="1467" spans="1:8" ht="20.100000000000001" customHeight="1">
      <c r="A1467" s="3170">
        <v>250</v>
      </c>
      <c r="B1467" s="3049" t="s">
        <v>29153</v>
      </c>
      <c r="C1467" s="3140"/>
      <c r="D1467" s="3178">
        <v>2</v>
      </c>
      <c r="E1467" s="3179"/>
      <c r="F1467" s="3144"/>
      <c r="G1467" s="3169">
        <f t="shared" si="25"/>
        <v>0</v>
      </c>
      <c r="H1467" s="64"/>
    </row>
    <row r="1468" spans="1:8" ht="20.100000000000001" customHeight="1">
      <c r="A1468" s="3170">
        <v>150</v>
      </c>
      <c r="B1468" s="3049" t="s">
        <v>29154</v>
      </c>
      <c r="C1468" s="3140"/>
      <c r="D1468" s="3178">
        <v>1</v>
      </c>
      <c r="E1468" s="3179"/>
      <c r="F1468" s="3144"/>
      <c r="G1468" s="3169">
        <f t="shared" si="25"/>
        <v>0</v>
      </c>
      <c r="H1468" s="64"/>
    </row>
    <row r="1469" spans="1:8" ht="20.100000000000001" customHeight="1">
      <c r="A1469" s="3170">
        <v>150</v>
      </c>
      <c r="B1469" s="3049" t="s">
        <v>29155</v>
      </c>
      <c r="C1469" s="3140"/>
      <c r="D1469" s="3178">
        <v>2</v>
      </c>
      <c r="E1469" s="3179"/>
      <c r="F1469" s="3144"/>
      <c r="G1469" s="3169">
        <f t="shared" si="25"/>
        <v>0</v>
      </c>
      <c r="H1469" s="64"/>
    </row>
    <row r="1470" spans="1:8" ht="20.100000000000001" customHeight="1">
      <c r="A1470" s="2484">
        <v>200</v>
      </c>
      <c r="B1470" s="3049" t="s">
        <v>29156</v>
      </c>
      <c r="C1470" s="3140"/>
      <c r="D1470" s="3178">
        <v>1</v>
      </c>
      <c r="E1470" s="3179"/>
      <c r="F1470" s="3144"/>
      <c r="G1470" s="3169">
        <f t="shared" si="25"/>
        <v>0</v>
      </c>
      <c r="H1470" s="64"/>
    </row>
    <row r="1471" spans="1:8" ht="20.100000000000001" customHeight="1">
      <c r="A1471" s="3170">
        <v>150</v>
      </c>
      <c r="B1471" s="3049" t="s">
        <v>29157</v>
      </c>
      <c r="C1471" s="3140"/>
      <c r="D1471" s="3178">
        <v>17</v>
      </c>
      <c r="E1471" s="3164" t="s">
        <v>8313</v>
      </c>
      <c r="F1471" s="3144"/>
      <c r="G1471" s="3169">
        <f t="shared" si="25"/>
        <v>0</v>
      </c>
      <c r="H1471" s="64"/>
    </row>
    <row r="1472" spans="1:8" ht="20.100000000000001" customHeight="1">
      <c r="A1472" s="3170">
        <v>150</v>
      </c>
      <c r="B1472" s="3049" t="s">
        <v>29158</v>
      </c>
      <c r="C1472" s="3140"/>
      <c r="D1472" s="3178">
        <v>4</v>
      </c>
      <c r="E1472" s="3179"/>
      <c r="F1472" s="3144"/>
      <c r="G1472" s="3169">
        <f t="shared" si="25"/>
        <v>0</v>
      </c>
      <c r="H1472" s="64"/>
    </row>
    <row r="1473" spans="1:8" ht="20.100000000000001" customHeight="1">
      <c r="A1473" s="3170">
        <v>150</v>
      </c>
      <c r="B1473" s="3049" t="s">
        <v>29159</v>
      </c>
      <c r="C1473" s="3140"/>
      <c r="D1473" s="3178">
        <v>4</v>
      </c>
      <c r="E1473" s="3179"/>
      <c r="F1473" s="3144"/>
      <c r="G1473" s="3169">
        <f t="shared" si="25"/>
        <v>0</v>
      </c>
      <c r="H1473" s="64"/>
    </row>
    <row r="1474" spans="1:8" ht="20.100000000000001" customHeight="1">
      <c r="A1474" s="3170">
        <v>250</v>
      </c>
      <c r="B1474" s="3049" t="s">
        <v>29160</v>
      </c>
      <c r="C1474" s="3140"/>
      <c r="D1474" s="3178">
        <v>4</v>
      </c>
      <c r="E1474" s="3179"/>
      <c r="F1474" s="3144"/>
      <c r="G1474" s="3169">
        <f t="shared" si="25"/>
        <v>0</v>
      </c>
      <c r="H1474" s="64"/>
    </row>
    <row r="1475" spans="1:8" ht="20.100000000000001" customHeight="1">
      <c r="A1475" s="3170">
        <v>200</v>
      </c>
      <c r="B1475" s="3049" t="s">
        <v>29161</v>
      </c>
      <c r="C1475" s="3140"/>
      <c r="D1475" s="3178">
        <v>1</v>
      </c>
      <c r="E1475" s="3179"/>
      <c r="F1475" s="3144"/>
      <c r="G1475" s="3169">
        <f t="shared" si="25"/>
        <v>0</v>
      </c>
      <c r="H1475" s="64"/>
    </row>
    <row r="1476" spans="1:8" ht="20.100000000000001" customHeight="1">
      <c r="A1476" s="3170">
        <v>450</v>
      </c>
      <c r="B1476" s="3049" t="s">
        <v>29162</v>
      </c>
      <c r="C1476" s="3140"/>
      <c r="D1476" s="3178">
        <v>2</v>
      </c>
      <c r="E1476" s="3179"/>
      <c r="F1476" s="3144"/>
      <c r="G1476" s="3169">
        <f t="shared" si="25"/>
        <v>0</v>
      </c>
      <c r="H1476" s="64"/>
    </row>
    <row r="1477" spans="1:8" ht="20.100000000000001" customHeight="1">
      <c r="A1477" s="2484">
        <v>200</v>
      </c>
      <c r="B1477" s="3049" t="s">
        <v>29163</v>
      </c>
      <c r="C1477" s="3140"/>
      <c r="D1477" s="3178">
        <v>10</v>
      </c>
      <c r="E1477" s="3164" t="s">
        <v>8313</v>
      </c>
      <c r="F1477" s="3144"/>
      <c r="G1477" s="3169">
        <f t="shared" si="25"/>
        <v>0</v>
      </c>
      <c r="H1477" s="64"/>
    </row>
    <row r="1478" spans="1:8" ht="20.100000000000001" customHeight="1">
      <c r="A1478" s="3170">
        <v>250</v>
      </c>
      <c r="B1478" s="3139" t="s">
        <v>29164</v>
      </c>
      <c r="C1478" s="3140"/>
      <c r="D1478" s="3142">
        <v>15</v>
      </c>
      <c r="E1478" s="3164" t="s">
        <v>8313</v>
      </c>
      <c r="F1478" s="3144"/>
      <c r="G1478" s="3169">
        <f t="shared" si="25"/>
        <v>0</v>
      </c>
      <c r="H1478" s="64"/>
    </row>
    <row r="1479" spans="1:8" ht="20.100000000000001" customHeight="1">
      <c r="A1479" s="3170">
        <v>250</v>
      </c>
      <c r="B1479" s="3049" t="s">
        <v>29165</v>
      </c>
      <c r="C1479" s="3140" t="s">
        <v>29097</v>
      </c>
      <c r="D1479" s="3178">
        <v>2</v>
      </c>
      <c r="E1479" s="3179"/>
      <c r="F1479" s="3144"/>
      <c r="G1479" s="3169">
        <f t="shared" si="25"/>
        <v>0</v>
      </c>
      <c r="H1479" s="64"/>
    </row>
    <row r="1480" spans="1:8" ht="20.100000000000001" customHeight="1">
      <c r="A1480" s="3170">
        <v>200</v>
      </c>
      <c r="B1480" s="3049" t="s">
        <v>29166</v>
      </c>
      <c r="C1480" s="3140" t="s">
        <v>29167</v>
      </c>
      <c r="D1480" s="3178">
        <v>1</v>
      </c>
      <c r="E1480" s="3179"/>
      <c r="F1480" s="3144"/>
      <c r="G1480" s="3169">
        <f t="shared" si="25"/>
        <v>0</v>
      </c>
      <c r="H1480" s="64"/>
    </row>
    <row r="1481" spans="1:8" ht="20.100000000000001" customHeight="1">
      <c r="A1481" s="3170">
        <v>400</v>
      </c>
      <c r="B1481" s="3049" t="s">
        <v>29168</v>
      </c>
      <c r="C1481" s="3140"/>
      <c r="D1481" s="3178">
        <v>1</v>
      </c>
      <c r="E1481" s="3179"/>
      <c r="F1481" s="3144"/>
      <c r="G1481" s="3169">
        <f t="shared" si="25"/>
        <v>0</v>
      </c>
      <c r="H1481" s="64"/>
    </row>
    <row r="1482" spans="1:8" ht="20.100000000000001" customHeight="1">
      <c r="A1482" s="2484">
        <v>200</v>
      </c>
      <c r="B1482" s="3049" t="s">
        <v>29169</v>
      </c>
      <c r="C1482" s="3140" t="s">
        <v>27929</v>
      </c>
      <c r="D1482" s="3178">
        <v>4</v>
      </c>
      <c r="E1482" s="3179"/>
      <c r="F1482" s="3144"/>
      <c r="G1482" s="3169">
        <f t="shared" si="25"/>
        <v>0</v>
      </c>
      <c r="H1482" s="64"/>
    </row>
    <row r="1483" spans="1:8" ht="20.100000000000001" customHeight="1">
      <c r="A1483" s="2484">
        <v>100</v>
      </c>
      <c r="B1483" s="3049" t="s">
        <v>29170</v>
      </c>
      <c r="C1483" s="3140" t="s">
        <v>27929</v>
      </c>
      <c r="D1483" s="3178">
        <v>8</v>
      </c>
      <c r="E1483" s="3179"/>
      <c r="F1483" s="3144"/>
      <c r="G1483" s="3169">
        <f t="shared" si="25"/>
        <v>0</v>
      </c>
      <c r="H1483" s="64"/>
    </row>
    <row r="1484" spans="1:8" ht="20.100000000000001" customHeight="1">
      <c r="A1484" s="3170">
        <v>150</v>
      </c>
      <c r="B1484" s="3049" t="s">
        <v>29171</v>
      </c>
      <c r="C1484" s="3140"/>
      <c r="D1484" s="3178">
        <v>2</v>
      </c>
      <c r="E1484" s="3179"/>
      <c r="F1484" s="3144"/>
      <c r="G1484" s="3169">
        <f t="shared" si="25"/>
        <v>0</v>
      </c>
      <c r="H1484" s="64"/>
    </row>
    <row r="1485" spans="1:8" ht="20.100000000000001" customHeight="1">
      <c r="A1485" s="3170">
        <v>200</v>
      </c>
      <c r="B1485" s="3049" t="s">
        <v>29172</v>
      </c>
      <c r="C1485" s="3140"/>
      <c r="D1485" s="3178">
        <v>2</v>
      </c>
      <c r="E1485" s="3179"/>
      <c r="F1485" s="3144"/>
      <c r="G1485" s="3169">
        <f t="shared" si="25"/>
        <v>0</v>
      </c>
      <c r="H1485" s="64"/>
    </row>
    <row r="1486" spans="1:8" ht="20.100000000000001" customHeight="1">
      <c r="A1486" s="3170">
        <v>50</v>
      </c>
      <c r="B1486" s="3139" t="s">
        <v>29173</v>
      </c>
      <c r="C1486" s="3140"/>
      <c r="D1486" s="3142">
        <v>5</v>
      </c>
      <c r="E1486" s="3179"/>
      <c r="F1486" s="3144"/>
      <c r="G1486" s="3169">
        <f t="shared" si="25"/>
        <v>0</v>
      </c>
      <c r="H1486" s="64"/>
    </row>
    <row r="1487" spans="1:8" ht="20.100000000000001" customHeight="1">
      <c r="A1487" s="3170">
        <v>50</v>
      </c>
      <c r="B1487" s="3139" t="s">
        <v>29174</v>
      </c>
      <c r="C1487" s="3140"/>
      <c r="D1487" s="3142">
        <v>5</v>
      </c>
      <c r="E1487" s="3179"/>
      <c r="F1487" s="3144"/>
      <c r="G1487" s="3169">
        <f t="shared" si="25"/>
        <v>0</v>
      </c>
      <c r="H1487" s="64"/>
    </row>
    <row r="1488" spans="1:8" ht="20.100000000000001" customHeight="1">
      <c r="A1488" s="3170">
        <v>50</v>
      </c>
      <c r="B1488" s="3139" t="s">
        <v>29175</v>
      </c>
      <c r="C1488" s="3140"/>
      <c r="D1488" s="3142">
        <v>5</v>
      </c>
      <c r="E1488" s="3179"/>
      <c r="F1488" s="3144"/>
      <c r="G1488" s="3169">
        <f t="shared" si="25"/>
        <v>0</v>
      </c>
      <c r="H1488" s="64"/>
    </row>
    <row r="1489" spans="1:8" ht="20.100000000000001" customHeight="1">
      <c r="A1489" s="3170">
        <v>250</v>
      </c>
      <c r="B1489" s="3049" t="s">
        <v>29176</v>
      </c>
      <c r="C1489" s="3140"/>
      <c r="D1489" s="3178">
        <v>3</v>
      </c>
      <c r="E1489" s="3179"/>
      <c r="F1489" s="3144"/>
      <c r="G1489" s="3169">
        <f t="shared" si="25"/>
        <v>0</v>
      </c>
      <c r="H1489" s="64"/>
    </row>
    <row r="1490" spans="1:8" ht="20.100000000000001" customHeight="1">
      <c r="A1490" s="3170">
        <v>200</v>
      </c>
      <c r="B1490" s="3049" t="s">
        <v>29177</v>
      </c>
      <c r="C1490" s="3140"/>
      <c r="D1490" s="3178">
        <v>2</v>
      </c>
      <c r="E1490" s="3179"/>
      <c r="F1490" s="3144"/>
      <c r="G1490" s="3169">
        <f t="shared" si="25"/>
        <v>0</v>
      </c>
      <c r="H1490" s="64"/>
    </row>
    <row r="1491" spans="1:8" ht="20.100000000000001" customHeight="1">
      <c r="A1491" s="3170">
        <v>250</v>
      </c>
      <c r="B1491" s="3049" t="s">
        <v>29178</v>
      </c>
      <c r="C1491" s="3140"/>
      <c r="D1491" s="3178">
        <v>4</v>
      </c>
      <c r="E1491" s="3179"/>
      <c r="F1491" s="3144"/>
      <c r="G1491" s="3169">
        <f t="shared" si="25"/>
        <v>0</v>
      </c>
      <c r="H1491" s="64"/>
    </row>
    <row r="1492" spans="1:8" ht="20.100000000000001" customHeight="1">
      <c r="A1492" s="3170">
        <v>300</v>
      </c>
      <c r="B1492" s="3049" t="s">
        <v>29179</v>
      </c>
      <c r="C1492" s="3140"/>
      <c r="D1492" s="3178">
        <v>2</v>
      </c>
      <c r="E1492" s="3179"/>
      <c r="F1492" s="3144"/>
      <c r="G1492" s="3169">
        <f t="shared" si="25"/>
        <v>0</v>
      </c>
      <c r="H1492" s="64"/>
    </row>
    <row r="1493" spans="1:8" ht="20.100000000000001" customHeight="1">
      <c r="A1493" s="3170">
        <v>250</v>
      </c>
      <c r="B1493" s="3049" t="s">
        <v>29180</v>
      </c>
      <c r="C1493" s="3140"/>
      <c r="D1493" s="3178">
        <v>1</v>
      </c>
      <c r="E1493" s="3179"/>
      <c r="F1493" s="3144"/>
      <c r="G1493" s="3169">
        <f t="shared" si="25"/>
        <v>0</v>
      </c>
      <c r="H1493" s="64"/>
    </row>
    <row r="1494" spans="1:8" ht="20.100000000000001" customHeight="1">
      <c r="A1494" s="3170">
        <v>200</v>
      </c>
      <c r="B1494" s="3049" t="s">
        <v>29181</v>
      </c>
      <c r="C1494" s="3140"/>
      <c r="D1494" s="3178">
        <v>1</v>
      </c>
      <c r="E1494" s="3179"/>
      <c r="F1494" s="3144"/>
      <c r="G1494" s="3169">
        <f t="shared" si="25"/>
        <v>0</v>
      </c>
      <c r="H1494" s="64"/>
    </row>
    <row r="1495" spans="1:8" ht="20.100000000000001" customHeight="1">
      <c r="A1495" s="3170">
        <v>200</v>
      </c>
      <c r="B1495" s="3049" t="s">
        <v>29182</v>
      </c>
      <c r="C1495" s="3140"/>
      <c r="D1495" s="3178">
        <v>9</v>
      </c>
      <c r="E1495" s="3179"/>
      <c r="F1495" s="3144"/>
      <c r="G1495" s="3169">
        <f t="shared" si="25"/>
        <v>0</v>
      </c>
      <c r="H1495" s="64"/>
    </row>
    <row r="1496" spans="1:8" ht="20.100000000000001" customHeight="1">
      <c r="A1496" s="3170">
        <v>250</v>
      </c>
      <c r="B1496" s="3049" t="s">
        <v>29183</v>
      </c>
      <c r="C1496" s="3140"/>
      <c r="D1496" s="3178">
        <v>2</v>
      </c>
      <c r="E1496" s="3179"/>
      <c r="F1496" s="3144"/>
      <c r="G1496" s="3169">
        <f t="shared" si="25"/>
        <v>0</v>
      </c>
      <c r="H1496" s="64"/>
    </row>
    <row r="1497" spans="1:8" ht="20.100000000000001" customHeight="1">
      <c r="A1497" s="3170">
        <v>200</v>
      </c>
      <c r="B1497" s="3049" t="s">
        <v>29184</v>
      </c>
      <c r="C1497" s="3140"/>
      <c r="D1497" s="3251">
        <v>4</v>
      </c>
      <c r="E1497" s="3179"/>
      <c r="F1497" s="3144"/>
      <c r="G1497" s="3169">
        <f t="shared" si="25"/>
        <v>0</v>
      </c>
      <c r="H1497" s="64"/>
    </row>
    <row r="1498" spans="1:8" ht="20.100000000000001" customHeight="1">
      <c r="A1498" s="3170">
        <v>250</v>
      </c>
      <c r="B1498" s="3049" t="s">
        <v>29185</v>
      </c>
      <c r="C1498" s="3140"/>
      <c r="D1498" s="3178">
        <v>3</v>
      </c>
      <c r="E1498" s="3179"/>
      <c r="F1498" s="3144"/>
      <c r="G1498" s="3169">
        <f t="shared" si="25"/>
        <v>0</v>
      </c>
      <c r="H1498" s="64"/>
    </row>
    <row r="1499" spans="1:8" ht="20.100000000000001" customHeight="1">
      <c r="A1499" s="3170">
        <v>200</v>
      </c>
      <c r="B1499" s="3049" t="s">
        <v>29186</v>
      </c>
      <c r="C1499" s="3140" t="s">
        <v>29187</v>
      </c>
      <c r="D1499" s="3178">
        <v>5</v>
      </c>
      <c r="E1499" s="3179"/>
      <c r="F1499" s="3144"/>
      <c r="G1499" s="3169">
        <f t="shared" si="25"/>
        <v>0</v>
      </c>
      <c r="H1499" s="64"/>
    </row>
    <row r="1500" spans="1:8" ht="20.100000000000001" customHeight="1">
      <c r="A1500" s="3170">
        <v>400</v>
      </c>
      <c r="B1500" s="3049" t="s">
        <v>29188</v>
      </c>
      <c r="C1500" s="3140" t="s">
        <v>28106</v>
      </c>
      <c r="D1500" s="3178">
        <v>2</v>
      </c>
      <c r="E1500" s="3179"/>
      <c r="F1500" s="3144"/>
      <c r="G1500" s="3169">
        <f t="shared" si="25"/>
        <v>0</v>
      </c>
      <c r="H1500" s="64"/>
    </row>
    <row r="1501" spans="1:8" ht="20.100000000000001" customHeight="1">
      <c r="A1501" s="3170">
        <v>40</v>
      </c>
      <c r="B1501" s="3049" t="s">
        <v>29189</v>
      </c>
      <c r="C1501" s="3140"/>
      <c r="D1501" s="3178">
        <v>5</v>
      </c>
      <c r="E1501" s="3179"/>
      <c r="F1501" s="3144"/>
      <c r="G1501" s="3169">
        <f t="shared" si="25"/>
        <v>0</v>
      </c>
      <c r="H1501" s="64"/>
    </row>
    <row r="1502" spans="1:8" ht="20.100000000000001" customHeight="1">
      <c r="A1502" s="3170">
        <v>50</v>
      </c>
      <c r="B1502" s="3049" t="s">
        <v>29190</v>
      </c>
      <c r="C1502" s="3140"/>
      <c r="D1502" s="3183">
        <v>16</v>
      </c>
      <c r="E1502" s="3164" t="s">
        <v>8313</v>
      </c>
      <c r="F1502" s="3144"/>
      <c r="G1502" s="3169">
        <f t="shared" si="25"/>
        <v>0</v>
      </c>
      <c r="H1502" s="64"/>
    </row>
    <row r="1503" spans="1:8" ht="20.100000000000001" customHeight="1">
      <c r="A1503" s="3170">
        <v>700</v>
      </c>
      <c r="B1503" s="3046" t="s">
        <v>29191</v>
      </c>
      <c r="C1503" s="3263"/>
      <c r="D1503" s="3178">
        <v>1</v>
      </c>
      <c r="E1503" s="3179"/>
      <c r="F1503" s="3144"/>
      <c r="G1503" s="3169">
        <f t="shared" si="25"/>
        <v>0</v>
      </c>
      <c r="H1503" s="64"/>
    </row>
    <row r="1504" spans="1:8" ht="20.100000000000001" customHeight="1">
      <c r="A1504" s="3170">
        <v>300</v>
      </c>
      <c r="B1504" s="3046" t="s">
        <v>29192</v>
      </c>
      <c r="C1504" s="3263"/>
      <c r="D1504" s="3183">
        <v>1</v>
      </c>
      <c r="E1504" s="3179"/>
      <c r="F1504" s="3144"/>
      <c r="G1504" s="3169">
        <f t="shared" si="25"/>
        <v>0</v>
      </c>
      <c r="H1504" s="64"/>
    </row>
    <row r="1505" spans="1:8" ht="20.100000000000001" customHeight="1">
      <c r="A1505" s="3170">
        <v>150</v>
      </c>
      <c r="B1505" s="3049" t="s">
        <v>29193</v>
      </c>
      <c r="C1505" s="3140"/>
      <c r="D1505" s="3178">
        <v>2</v>
      </c>
      <c r="E1505" s="3179"/>
      <c r="F1505" s="3144"/>
      <c r="G1505" s="3169">
        <f t="shared" si="25"/>
        <v>0</v>
      </c>
      <c r="H1505" s="64"/>
    </row>
    <row r="1506" spans="1:8" ht="20.100000000000001" customHeight="1">
      <c r="A1506" s="3170">
        <v>60</v>
      </c>
      <c r="B1506" s="3262" t="s">
        <v>29194</v>
      </c>
      <c r="C1506" s="3263"/>
      <c r="D1506" s="3189">
        <v>1</v>
      </c>
      <c r="E1506" s="3179"/>
      <c r="F1506" s="3144"/>
      <c r="G1506" s="3169">
        <f t="shared" si="25"/>
        <v>0</v>
      </c>
      <c r="H1506" s="64"/>
    </row>
    <row r="1507" spans="1:8" ht="20.100000000000001" customHeight="1">
      <c r="A1507" s="3170">
        <v>60</v>
      </c>
      <c r="B1507" s="3262" t="s">
        <v>29195</v>
      </c>
      <c r="C1507" s="3263" t="s">
        <v>28751</v>
      </c>
      <c r="D1507" s="3178">
        <v>2</v>
      </c>
      <c r="E1507" s="3179"/>
      <c r="F1507" s="3144"/>
      <c r="G1507" s="3169">
        <f t="shared" si="25"/>
        <v>0</v>
      </c>
      <c r="H1507" s="64"/>
    </row>
    <row r="1508" spans="1:8" ht="20.100000000000001" customHeight="1">
      <c r="A1508" s="3170">
        <v>60</v>
      </c>
      <c r="B1508" s="3262" t="s">
        <v>29196</v>
      </c>
      <c r="C1508" s="3263" t="s">
        <v>28739</v>
      </c>
      <c r="D1508" s="3251">
        <v>17</v>
      </c>
      <c r="E1508" s="3164" t="s">
        <v>8313</v>
      </c>
      <c r="F1508" s="3144"/>
      <c r="G1508" s="3169">
        <f t="shared" si="25"/>
        <v>0</v>
      </c>
      <c r="H1508" s="64"/>
    </row>
    <row r="1509" spans="1:8" ht="20.100000000000001" customHeight="1">
      <c r="A1509" s="3170">
        <v>250</v>
      </c>
      <c r="B1509" s="3046" t="s">
        <v>29197</v>
      </c>
      <c r="C1509" s="3263" t="s">
        <v>29097</v>
      </c>
      <c r="D1509" s="3178">
        <v>1</v>
      </c>
      <c r="E1509" s="3179"/>
      <c r="F1509" s="3144"/>
      <c r="G1509" s="3169">
        <f t="shared" si="25"/>
        <v>0</v>
      </c>
      <c r="H1509" s="64"/>
    </row>
    <row r="1510" spans="1:8" ht="20.100000000000001" customHeight="1">
      <c r="A1510" s="3170">
        <v>150</v>
      </c>
      <c r="B1510" s="3049" t="s">
        <v>29198</v>
      </c>
      <c r="C1510" s="3140"/>
      <c r="D1510" s="3142">
        <v>3</v>
      </c>
      <c r="E1510" s="3179"/>
      <c r="F1510" s="3144"/>
      <c r="G1510" s="3169">
        <f t="shared" si="25"/>
        <v>0</v>
      </c>
      <c r="H1510" s="64"/>
    </row>
    <row r="1511" spans="1:8" ht="20.100000000000001" customHeight="1">
      <c r="A1511" s="3170">
        <v>200</v>
      </c>
      <c r="B1511" s="3049" t="s">
        <v>29199</v>
      </c>
      <c r="C1511" s="3140"/>
      <c r="D1511" s="3142">
        <v>2</v>
      </c>
      <c r="E1511" s="3179"/>
      <c r="F1511" s="3144"/>
      <c r="G1511" s="3169">
        <f t="shared" ref="G1511:G1574" si="26">F1511*A1511</f>
        <v>0</v>
      </c>
      <c r="H1511" s="64"/>
    </row>
    <row r="1512" spans="1:8" ht="20.100000000000001" customHeight="1">
      <c r="A1512" s="3170"/>
      <c r="B1512" s="3049" t="s">
        <v>29200</v>
      </c>
      <c r="C1512" s="3140"/>
      <c r="D1512" s="3178">
        <v>12</v>
      </c>
      <c r="E1512" s="3164" t="s">
        <v>8313</v>
      </c>
      <c r="F1512" s="3144"/>
      <c r="G1512" s="3169">
        <f t="shared" si="26"/>
        <v>0</v>
      </c>
      <c r="H1512" s="64"/>
    </row>
    <row r="1513" spans="1:8" ht="20.100000000000001" customHeight="1">
      <c r="A1513" s="3170">
        <v>200</v>
      </c>
      <c r="B1513" s="3049" t="s">
        <v>29201</v>
      </c>
      <c r="C1513" s="3140"/>
      <c r="D1513" s="3178">
        <v>9</v>
      </c>
      <c r="E1513" s="3164" t="s">
        <v>8313</v>
      </c>
      <c r="F1513" s="3144"/>
      <c r="G1513" s="3169">
        <f t="shared" si="26"/>
        <v>0</v>
      </c>
      <c r="H1513" s="64"/>
    </row>
    <row r="1514" spans="1:8" ht="20.100000000000001" customHeight="1">
      <c r="A1514" s="3170">
        <v>200</v>
      </c>
      <c r="B1514" s="3049" t="s">
        <v>29202</v>
      </c>
      <c r="C1514" s="3140"/>
      <c r="D1514" s="3178">
        <v>1</v>
      </c>
      <c r="E1514" s="3179"/>
      <c r="F1514" s="3144"/>
      <c r="G1514" s="3169">
        <f t="shared" si="26"/>
        <v>0</v>
      </c>
      <c r="H1514" s="64"/>
    </row>
    <row r="1515" spans="1:8" ht="20.100000000000001" customHeight="1">
      <c r="A1515" s="3170">
        <v>150</v>
      </c>
      <c r="B1515" s="3049" t="s">
        <v>29203</v>
      </c>
      <c r="C1515" s="3140"/>
      <c r="D1515" s="3142">
        <v>3</v>
      </c>
      <c r="E1515" s="3179"/>
      <c r="F1515" s="3144"/>
      <c r="G1515" s="3169">
        <f t="shared" si="26"/>
        <v>0</v>
      </c>
      <c r="H1515" s="64"/>
    </row>
    <row r="1516" spans="1:8" ht="20.100000000000001" customHeight="1">
      <c r="A1516" s="3170">
        <v>150</v>
      </c>
      <c r="B1516" s="3049" t="s">
        <v>29204</v>
      </c>
      <c r="C1516" s="3140"/>
      <c r="D1516" s="3142">
        <v>5</v>
      </c>
      <c r="E1516" s="3179"/>
      <c r="F1516" s="3144"/>
      <c r="G1516" s="3169">
        <f t="shared" si="26"/>
        <v>0</v>
      </c>
      <c r="H1516" s="64"/>
    </row>
    <row r="1517" spans="1:8" ht="20.100000000000001" customHeight="1">
      <c r="A1517" s="3170">
        <v>400</v>
      </c>
      <c r="B1517" s="3049" t="s">
        <v>29205</v>
      </c>
      <c r="C1517" s="3140"/>
      <c r="D1517" s="3142">
        <v>1</v>
      </c>
      <c r="E1517" s="3179"/>
      <c r="F1517" s="3144"/>
      <c r="G1517" s="3169">
        <f t="shared" si="26"/>
        <v>0</v>
      </c>
      <c r="H1517" s="64"/>
    </row>
    <row r="1518" spans="1:8" ht="20.100000000000001" customHeight="1">
      <c r="A1518" s="3170">
        <v>250</v>
      </c>
      <c r="B1518" s="3288" t="s">
        <v>29206</v>
      </c>
      <c r="C1518" s="3140"/>
      <c r="D1518" s="3142">
        <v>4</v>
      </c>
      <c r="E1518" s="3179"/>
      <c r="F1518" s="3144"/>
      <c r="G1518" s="3169">
        <f t="shared" si="26"/>
        <v>0</v>
      </c>
      <c r="H1518" s="64"/>
    </row>
    <row r="1519" spans="1:8" ht="20.100000000000001" customHeight="1">
      <c r="A1519" s="3170">
        <v>500</v>
      </c>
      <c r="B1519" s="3049" t="s">
        <v>29207</v>
      </c>
      <c r="C1519" s="3140"/>
      <c r="D1519" s="3142">
        <v>3</v>
      </c>
      <c r="E1519" s="3179"/>
      <c r="F1519" s="3144"/>
      <c r="G1519" s="3169">
        <f t="shared" si="26"/>
        <v>0</v>
      </c>
      <c r="H1519" s="64"/>
    </row>
    <row r="1520" spans="1:8" ht="20.100000000000001" customHeight="1">
      <c r="A1520" s="2484">
        <v>15</v>
      </c>
      <c r="B1520" s="3049" t="s">
        <v>29208</v>
      </c>
      <c r="C1520" s="3140"/>
      <c r="D1520" s="3142">
        <v>70</v>
      </c>
      <c r="E1520" s="3164" t="s">
        <v>8313</v>
      </c>
      <c r="F1520" s="3144"/>
      <c r="G1520" s="3169">
        <f t="shared" si="26"/>
        <v>0</v>
      </c>
      <c r="H1520" s="64"/>
    </row>
    <row r="1521" spans="1:8" ht="20.100000000000001" customHeight="1">
      <c r="A1521" s="2484">
        <v>15</v>
      </c>
      <c r="B1521" s="3049" t="s">
        <v>29209</v>
      </c>
      <c r="C1521" s="3140"/>
      <c r="D1521" s="3142">
        <v>100</v>
      </c>
      <c r="E1521" s="3164" t="s">
        <v>8313</v>
      </c>
      <c r="F1521" s="3144"/>
      <c r="G1521" s="3169">
        <f t="shared" si="26"/>
        <v>0</v>
      </c>
      <c r="H1521" s="64"/>
    </row>
    <row r="1522" spans="1:8" ht="20.100000000000001" customHeight="1">
      <c r="A1522" s="3170">
        <v>150</v>
      </c>
      <c r="B1522" s="3049" t="s">
        <v>29210</v>
      </c>
      <c r="C1522" s="3140"/>
      <c r="D1522" s="3142">
        <v>6</v>
      </c>
      <c r="E1522" s="3179"/>
      <c r="F1522" s="3144"/>
      <c r="G1522" s="3169">
        <f t="shared" si="26"/>
        <v>0</v>
      </c>
      <c r="H1522" s="64"/>
    </row>
    <row r="1523" spans="1:8" ht="20.100000000000001" customHeight="1">
      <c r="A1523" s="3170">
        <v>350</v>
      </c>
      <c r="B1523" s="3049" t="s">
        <v>29211</v>
      </c>
      <c r="C1523" s="3140"/>
      <c r="D1523" s="3189">
        <v>3</v>
      </c>
      <c r="E1523" s="3179"/>
      <c r="F1523" s="3144"/>
      <c r="G1523" s="3169">
        <f t="shared" si="26"/>
        <v>0</v>
      </c>
      <c r="H1523" s="64"/>
    </row>
    <row r="1524" spans="1:8" ht="20.100000000000001" customHeight="1">
      <c r="A1524" s="3170">
        <v>200</v>
      </c>
      <c r="B1524" s="3049" t="s">
        <v>29212</v>
      </c>
      <c r="C1524" s="3140"/>
      <c r="D1524" s="3180">
        <v>2</v>
      </c>
      <c r="E1524" s="3179"/>
      <c r="F1524" s="3144"/>
      <c r="G1524" s="3169">
        <f t="shared" si="26"/>
        <v>0</v>
      </c>
      <c r="H1524" s="64"/>
    </row>
    <row r="1525" spans="1:8" ht="20.100000000000001" customHeight="1">
      <c r="A1525" s="3170">
        <v>200</v>
      </c>
      <c r="B1525" s="3049" t="s">
        <v>29213</v>
      </c>
      <c r="C1525" s="3140"/>
      <c r="D1525" s="3180">
        <v>1</v>
      </c>
      <c r="E1525" s="3179"/>
      <c r="F1525" s="3144"/>
      <c r="G1525" s="3169">
        <f t="shared" si="26"/>
        <v>0</v>
      </c>
      <c r="H1525" s="64"/>
    </row>
    <row r="1526" spans="1:8" ht="20.100000000000001" customHeight="1">
      <c r="A1526" s="3170">
        <v>600</v>
      </c>
      <c r="B1526" s="3049" t="s">
        <v>29214</v>
      </c>
      <c r="C1526" s="3140"/>
      <c r="D1526" s="3142">
        <v>2</v>
      </c>
      <c r="E1526" s="3179"/>
      <c r="F1526" s="3144"/>
      <c r="G1526" s="3169">
        <f t="shared" si="26"/>
        <v>0</v>
      </c>
      <c r="H1526" s="64"/>
    </row>
    <row r="1527" spans="1:8" ht="20.100000000000001" customHeight="1">
      <c r="A1527" s="3170">
        <v>400</v>
      </c>
      <c r="B1527" s="3049" t="s">
        <v>29215</v>
      </c>
      <c r="C1527" s="3140"/>
      <c r="D1527" s="3142">
        <v>1</v>
      </c>
      <c r="E1527" s="3179"/>
      <c r="F1527" s="3144"/>
      <c r="G1527" s="3169">
        <f t="shared" si="26"/>
        <v>0</v>
      </c>
      <c r="H1527" s="64"/>
    </row>
    <row r="1528" spans="1:8" ht="20.100000000000001" customHeight="1">
      <c r="A1528" s="3170">
        <v>300</v>
      </c>
      <c r="B1528" s="3139" t="s">
        <v>29216</v>
      </c>
      <c r="C1528" s="3140"/>
      <c r="D1528" s="3189">
        <v>1</v>
      </c>
      <c r="E1528" s="3167"/>
      <c r="F1528" s="3168"/>
      <c r="G1528" s="3169">
        <f t="shared" si="26"/>
        <v>0</v>
      </c>
      <c r="H1528" s="64"/>
    </row>
    <row r="1529" spans="1:8" ht="20.100000000000001" customHeight="1">
      <c r="A1529" s="3170">
        <v>150</v>
      </c>
      <c r="B1529" s="3049" t="s">
        <v>29217</v>
      </c>
      <c r="C1529" s="3140" t="s">
        <v>27929</v>
      </c>
      <c r="D1529" s="3275">
        <v>7</v>
      </c>
      <c r="E1529" s="3164" t="s">
        <v>8313</v>
      </c>
      <c r="F1529" s="3144"/>
      <c r="G1529" s="3169">
        <f t="shared" si="26"/>
        <v>0</v>
      </c>
      <c r="H1529" s="64"/>
    </row>
    <row r="1530" spans="1:8" ht="20.100000000000001" customHeight="1">
      <c r="A1530" s="2484">
        <v>200</v>
      </c>
      <c r="B1530" s="3266" t="s">
        <v>29218</v>
      </c>
      <c r="C1530" s="3140" t="s">
        <v>27929</v>
      </c>
      <c r="D1530" s="3202">
        <v>5</v>
      </c>
      <c r="E1530" s="3167"/>
      <c r="F1530" s="3168"/>
      <c r="G1530" s="3169">
        <f t="shared" si="26"/>
        <v>0</v>
      </c>
      <c r="H1530" s="64"/>
    </row>
    <row r="1531" spans="1:8" ht="20.100000000000001" customHeight="1">
      <c r="A1531" s="3170">
        <v>150</v>
      </c>
      <c r="B1531" s="3049" t="s">
        <v>29219</v>
      </c>
      <c r="C1531" s="3140" t="s">
        <v>27929</v>
      </c>
      <c r="D1531" s="3142">
        <v>5</v>
      </c>
      <c r="E1531" s="3179"/>
      <c r="F1531" s="3144"/>
      <c r="G1531" s="3169">
        <f t="shared" si="26"/>
        <v>0</v>
      </c>
      <c r="H1531" s="64"/>
    </row>
    <row r="1532" spans="1:8" ht="20.100000000000001" customHeight="1">
      <c r="A1532" s="3170">
        <v>200</v>
      </c>
      <c r="B1532" s="3049" t="s">
        <v>29220</v>
      </c>
      <c r="C1532" s="3140"/>
      <c r="D1532" s="3178">
        <v>10</v>
      </c>
      <c r="E1532" s="3164" t="s">
        <v>8313</v>
      </c>
      <c r="F1532" s="3144"/>
      <c r="G1532" s="3169">
        <f t="shared" si="26"/>
        <v>0</v>
      </c>
      <c r="H1532" s="64"/>
    </row>
    <row r="1533" spans="1:8" ht="20.100000000000001" customHeight="1">
      <c r="A1533" s="2484">
        <v>100</v>
      </c>
      <c r="B1533" s="3049" t="s">
        <v>29221</v>
      </c>
      <c r="C1533" s="3140"/>
      <c r="D1533" s="3142">
        <v>6</v>
      </c>
      <c r="E1533" s="3179"/>
      <c r="F1533" s="3144"/>
      <c r="G1533" s="3169">
        <f t="shared" si="26"/>
        <v>0</v>
      </c>
      <c r="H1533" s="64"/>
    </row>
    <row r="1534" spans="1:8" ht="20.100000000000001" customHeight="1">
      <c r="A1534" s="2484">
        <v>60</v>
      </c>
      <c r="B1534" s="3049" t="s">
        <v>29222</v>
      </c>
      <c r="C1534" s="3140"/>
      <c r="D1534" s="3142">
        <v>25</v>
      </c>
      <c r="E1534" s="3164" t="s">
        <v>8313</v>
      </c>
      <c r="F1534" s="3144"/>
      <c r="G1534" s="3169">
        <f t="shared" si="26"/>
        <v>0</v>
      </c>
      <c r="H1534" s="64"/>
    </row>
    <row r="1535" spans="1:8" ht="20.100000000000001" customHeight="1">
      <c r="A1535" s="3170">
        <v>50</v>
      </c>
      <c r="B1535" s="3049" t="s">
        <v>29223</v>
      </c>
      <c r="C1535" s="3140"/>
      <c r="D1535" s="3142">
        <v>25</v>
      </c>
      <c r="E1535" s="3164" t="s">
        <v>8313</v>
      </c>
      <c r="F1535" s="3144"/>
      <c r="G1535" s="3169">
        <f t="shared" si="26"/>
        <v>0</v>
      </c>
      <c r="H1535" s="64"/>
    </row>
    <row r="1536" spans="1:8" ht="20.100000000000001" customHeight="1">
      <c r="A1536" s="3170">
        <v>150</v>
      </c>
      <c r="B1536" s="3049" t="s">
        <v>29224</v>
      </c>
      <c r="C1536" s="3140"/>
      <c r="D1536" s="3142">
        <v>3</v>
      </c>
      <c r="E1536" s="3179"/>
      <c r="F1536" s="3144"/>
      <c r="G1536" s="3169">
        <f t="shared" si="26"/>
        <v>0</v>
      </c>
      <c r="H1536" s="64"/>
    </row>
    <row r="1537" spans="1:8" ht="20.100000000000001" customHeight="1">
      <c r="A1537" s="2484">
        <v>60</v>
      </c>
      <c r="B1537" s="3049" t="s">
        <v>29225</v>
      </c>
      <c r="C1537" s="3140"/>
      <c r="D1537" s="3142">
        <v>30</v>
      </c>
      <c r="E1537" s="3164" t="s">
        <v>8313</v>
      </c>
      <c r="F1537" s="3144"/>
      <c r="G1537" s="3169">
        <f t="shared" si="26"/>
        <v>0</v>
      </c>
      <c r="H1537" s="64"/>
    </row>
    <row r="1538" spans="1:8" ht="20.100000000000001" customHeight="1">
      <c r="A1538" s="3170">
        <v>30</v>
      </c>
      <c r="B1538" s="3049" t="s">
        <v>29226</v>
      </c>
      <c r="C1538" s="3140"/>
      <c r="D1538" s="3189">
        <v>10</v>
      </c>
      <c r="E1538" s="3179"/>
      <c r="F1538" s="3144"/>
      <c r="G1538" s="3169">
        <f t="shared" si="26"/>
        <v>0</v>
      </c>
      <c r="H1538" s="64"/>
    </row>
    <row r="1539" spans="1:8" ht="20.100000000000001" customHeight="1">
      <c r="A1539" s="2484">
        <v>60</v>
      </c>
      <c r="B1539" s="3049" t="s">
        <v>29227</v>
      </c>
      <c r="C1539" s="3140"/>
      <c r="D1539" s="3178">
        <v>56</v>
      </c>
      <c r="E1539" s="3164" t="s">
        <v>8313</v>
      </c>
      <c r="F1539" s="3144"/>
      <c r="G1539" s="3169">
        <f t="shared" si="26"/>
        <v>0</v>
      </c>
      <c r="H1539" s="64"/>
    </row>
    <row r="1540" spans="1:8" ht="20.100000000000001" customHeight="1">
      <c r="A1540" s="2484">
        <v>60</v>
      </c>
      <c r="B1540" s="3049" t="s">
        <v>29228</v>
      </c>
      <c r="C1540" s="3140"/>
      <c r="D1540" s="3178">
        <v>10</v>
      </c>
      <c r="E1540" s="3164" t="s">
        <v>8313</v>
      </c>
      <c r="F1540" s="3144"/>
      <c r="G1540" s="3169">
        <f t="shared" si="26"/>
        <v>0</v>
      </c>
      <c r="H1540" s="64"/>
    </row>
    <row r="1541" spans="1:8" ht="20.100000000000001" customHeight="1">
      <c r="A1541" s="2484">
        <v>60</v>
      </c>
      <c r="B1541" s="3049" t="s">
        <v>29229</v>
      </c>
      <c r="C1541" s="3140"/>
      <c r="D1541" s="3178">
        <v>45</v>
      </c>
      <c r="E1541" s="3164" t="s">
        <v>8313</v>
      </c>
      <c r="F1541" s="3144"/>
      <c r="G1541" s="3169">
        <f t="shared" si="26"/>
        <v>0</v>
      </c>
      <c r="H1541" s="64"/>
    </row>
    <row r="1542" spans="1:8" ht="20.100000000000001" customHeight="1">
      <c r="A1542" s="3170">
        <v>40</v>
      </c>
      <c r="B1542" s="3049" t="s">
        <v>29230</v>
      </c>
      <c r="C1542" s="3140"/>
      <c r="D1542" s="3142">
        <v>1</v>
      </c>
      <c r="E1542" s="3179"/>
      <c r="F1542" s="3144"/>
      <c r="G1542" s="3169">
        <f t="shared" si="26"/>
        <v>0</v>
      </c>
      <c r="H1542" s="64"/>
    </row>
    <row r="1543" spans="1:8" ht="20.100000000000001" customHeight="1">
      <c r="A1543" s="2484">
        <v>60</v>
      </c>
      <c r="B1543" s="3049" t="s">
        <v>29231</v>
      </c>
      <c r="C1543" s="3140"/>
      <c r="D1543" s="3142">
        <v>5</v>
      </c>
      <c r="E1543" s="3179"/>
      <c r="F1543" s="3144"/>
      <c r="G1543" s="3169">
        <f t="shared" si="26"/>
        <v>0</v>
      </c>
      <c r="H1543" s="64"/>
    </row>
    <row r="1544" spans="1:8" ht="20.100000000000001" customHeight="1">
      <c r="A1544" s="2484">
        <v>40</v>
      </c>
      <c r="B1544" s="3049" t="s">
        <v>29232</v>
      </c>
      <c r="C1544" s="3140"/>
      <c r="D1544" s="3178">
        <v>18</v>
      </c>
      <c r="E1544" s="3164" t="s">
        <v>8313</v>
      </c>
      <c r="F1544" s="3144"/>
      <c r="G1544" s="3169">
        <f t="shared" si="26"/>
        <v>0</v>
      </c>
      <c r="H1544" s="64"/>
    </row>
    <row r="1545" spans="1:8" ht="20.100000000000001" customHeight="1">
      <c r="A1545" s="3170">
        <v>60</v>
      </c>
      <c r="B1545" s="3049" t="s">
        <v>29233</v>
      </c>
      <c r="C1545" s="3140"/>
      <c r="D1545" s="3178">
        <v>4</v>
      </c>
      <c r="E1545" s="3179"/>
      <c r="F1545" s="3144"/>
      <c r="G1545" s="3169">
        <f t="shared" si="26"/>
        <v>0</v>
      </c>
      <c r="H1545" s="64"/>
    </row>
    <row r="1546" spans="1:8" ht="20.100000000000001" customHeight="1">
      <c r="A1546" s="3170">
        <v>200</v>
      </c>
      <c r="B1546" s="3049" t="s">
        <v>29234</v>
      </c>
      <c r="C1546" s="3140"/>
      <c r="D1546" s="3183">
        <v>1</v>
      </c>
      <c r="E1546" s="3179"/>
      <c r="F1546" s="3144"/>
      <c r="G1546" s="3169">
        <f t="shared" si="26"/>
        <v>0</v>
      </c>
      <c r="H1546" s="64"/>
    </row>
    <row r="1547" spans="1:8" ht="20.100000000000001" customHeight="1">
      <c r="A1547" s="3170">
        <v>200</v>
      </c>
      <c r="B1547" s="3049" t="s">
        <v>29235</v>
      </c>
      <c r="C1547" s="3140"/>
      <c r="D1547" s="3183">
        <v>4</v>
      </c>
      <c r="E1547" s="3179"/>
      <c r="F1547" s="3144"/>
      <c r="G1547" s="3169">
        <f t="shared" si="26"/>
        <v>0</v>
      </c>
      <c r="H1547" s="64"/>
    </row>
    <row r="1548" spans="1:8" ht="20.100000000000001" customHeight="1">
      <c r="A1548" s="3157"/>
      <c r="B1548" s="3049" t="s">
        <v>29236</v>
      </c>
      <c r="C1548" s="3140"/>
      <c r="D1548" s="3142">
        <v>40</v>
      </c>
      <c r="E1548" s="3164" t="s">
        <v>8313</v>
      </c>
      <c r="F1548" s="3144"/>
      <c r="G1548" s="3169">
        <f t="shared" si="26"/>
        <v>0</v>
      </c>
      <c r="H1548" s="64"/>
    </row>
    <row r="1549" spans="1:8" ht="20.100000000000001" customHeight="1">
      <c r="A1549" s="2484">
        <v>60</v>
      </c>
      <c r="B1549" s="3049" t="s">
        <v>29237</v>
      </c>
      <c r="C1549" s="3140"/>
      <c r="D1549" s="3142">
        <v>10</v>
      </c>
      <c r="E1549" s="3179"/>
      <c r="F1549" s="3144"/>
      <c r="G1549" s="3169">
        <f t="shared" si="26"/>
        <v>0</v>
      </c>
      <c r="H1549" s="64"/>
    </row>
    <row r="1550" spans="1:8" ht="20.100000000000001" customHeight="1">
      <c r="A1550" s="3170">
        <v>250</v>
      </c>
      <c r="B1550" s="3049" t="s">
        <v>29238</v>
      </c>
      <c r="C1550" s="3140"/>
      <c r="D1550" s="3142">
        <v>1</v>
      </c>
      <c r="E1550" s="3179"/>
      <c r="F1550" s="3144"/>
      <c r="G1550" s="3169">
        <f t="shared" si="26"/>
        <v>0</v>
      </c>
      <c r="H1550" s="64"/>
    </row>
    <row r="1551" spans="1:8" ht="20.100000000000001" customHeight="1">
      <c r="A1551" s="3170">
        <v>50</v>
      </c>
      <c r="B1551" s="3049" t="s">
        <v>29239</v>
      </c>
      <c r="C1551" s="3140"/>
      <c r="D1551" s="3178">
        <v>10</v>
      </c>
      <c r="E1551" s="3179"/>
      <c r="F1551" s="3144"/>
      <c r="G1551" s="3169">
        <f t="shared" si="26"/>
        <v>0</v>
      </c>
      <c r="H1551" s="64"/>
    </row>
    <row r="1552" spans="1:8" ht="20.100000000000001" customHeight="1">
      <c r="A1552" s="3170">
        <v>300</v>
      </c>
      <c r="B1552" s="3049" t="s">
        <v>29240</v>
      </c>
      <c r="C1552" s="3140"/>
      <c r="D1552" s="3142">
        <v>2</v>
      </c>
      <c r="E1552" s="3179"/>
      <c r="F1552" s="3144"/>
      <c r="G1552" s="3169">
        <f t="shared" si="26"/>
        <v>0</v>
      </c>
      <c r="H1552" s="64"/>
    </row>
    <row r="1553" spans="1:8" ht="20.100000000000001" customHeight="1">
      <c r="A1553" s="3170">
        <v>40</v>
      </c>
      <c r="B1553" s="3049" t="s">
        <v>29241</v>
      </c>
      <c r="C1553" s="3140"/>
      <c r="D1553" s="3142">
        <v>20</v>
      </c>
      <c r="E1553" s="3164" t="s">
        <v>8313</v>
      </c>
      <c r="F1553" s="3144"/>
      <c r="G1553" s="3169">
        <f t="shared" si="26"/>
        <v>0</v>
      </c>
      <c r="H1553" s="64"/>
    </row>
    <row r="1554" spans="1:8" ht="20.100000000000001" customHeight="1">
      <c r="A1554" s="3170">
        <v>50</v>
      </c>
      <c r="B1554" s="3049" t="s">
        <v>29242</v>
      </c>
      <c r="C1554" s="3140"/>
      <c r="D1554" s="3183">
        <v>17</v>
      </c>
      <c r="E1554" s="3164" t="s">
        <v>8313</v>
      </c>
      <c r="F1554" s="3144"/>
      <c r="G1554" s="3169">
        <f t="shared" si="26"/>
        <v>0</v>
      </c>
      <c r="H1554" s="64"/>
    </row>
    <row r="1555" spans="1:8" ht="20.100000000000001" customHeight="1">
      <c r="A1555" s="3170">
        <v>40</v>
      </c>
      <c r="B1555" s="3049" t="s">
        <v>29243</v>
      </c>
      <c r="C1555" s="3140"/>
      <c r="D1555" s="3178">
        <v>7</v>
      </c>
      <c r="E1555" s="3179"/>
      <c r="F1555" s="3144"/>
      <c r="G1555" s="3169">
        <f t="shared" si="26"/>
        <v>0</v>
      </c>
      <c r="H1555" s="64"/>
    </row>
    <row r="1556" spans="1:8" ht="20.100000000000001" customHeight="1">
      <c r="A1556" s="3170">
        <v>250</v>
      </c>
      <c r="B1556" s="3049" t="s">
        <v>29244</v>
      </c>
      <c r="C1556" s="3140"/>
      <c r="D1556" s="3191">
        <v>9</v>
      </c>
      <c r="E1556" s="3179"/>
      <c r="F1556" s="3144"/>
      <c r="G1556" s="3169">
        <f t="shared" si="26"/>
        <v>0</v>
      </c>
      <c r="H1556" s="64"/>
    </row>
    <row r="1557" spans="1:8" ht="20.100000000000001" customHeight="1">
      <c r="A1557" s="2484">
        <v>60</v>
      </c>
      <c r="B1557" s="3049" t="s">
        <v>29245</v>
      </c>
      <c r="C1557" s="3140"/>
      <c r="D1557" s="3142">
        <v>20</v>
      </c>
      <c r="E1557" s="3164" t="s">
        <v>8313</v>
      </c>
      <c r="F1557" s="3144"/>
      <c r="G1557" s="3169">
        <f t="shared" si="26"/>
        <v>0</v>
      </c>
      <c r="H1557" s="64"/>
    </row>
    <row r="1558" spans="1:8" ht="20.100000000000001" customHeight="1">
      <c r="A1558" s="3170">
        <v>60</v>
      </c>
      <c r="B1558" s="3049" t="s">
        <v>29246</v>
      </c>
      <c r="C1558" s="3140"/>
      <c r="D1558" s="3142">
        <v>9</v>
      </c>
      <c r="E1558" s="3164" t="s">
        <v>8313</v>
      </c>
      <c r="F1558" s="3144"/>
      <c r="G1558" s="3169">
        <f t="shared" si="26"/>
        <v>0</v>
      </c>
      <c r="H1558" s="64"/>
    </row>
    <row r="1559" spans="1:8" ht="20.100000000000001" customHeight="1">
      <c r="A1559" s="2484">
        <v>100</v>
      </c>
      <c r="B1559" s="3049" t="s">
        <v>29247</v>
      </c>
      <c r="C1559" s="3140"/>
      <c r="D1559" s="3142">
        <v>5</v>
      </c>
      <c r="E1559" s="3179"/>
      <c r="F1559" s="3144"/>
      <c r="G1559" s="3169">
        <f t="shared" si="26"/>
        <v>0</v>
      </c>
      <c r="H1559" s="64"/>
    </row>
    <row r="1560" spans="1:8" ht="20.100000000000001" customHeight="1">
      <c r="A1560" s="3170">
        <v>250</v>
      </c>
      <c r="B1560" s="3049" t="s">
        <v>29248</v>
      </c>
      <c r="C1560" s="3140"/>
      <c r="D1560" s="3142">
        <v>3</v>
      </c>
      <c r="E1560" s="3179"/>
      <c r="F1560" s="3144"/>
      <c r="G1560" s="3169">
        <f t="shared" si="26"/>
        <v>0</v>
      </c>
      <c r="H1560" s="64"/>
    </row>
    <row r="1561" spans="1:8" ht="20.100000000000001" customHeight="1">
      <c r="A1561" s="3170">
        <v>250</v>
      </c>
      <c r="B1561" s="3049" t="s">
        <v>29249</v>
      </c>
      <c r="C1561" s="3140"/>
      <c r="D1561" s="3142">
        <v>10</v>
      </c>
      <c r="E1561" s="3164" t="s">
        <v>8313</v>
      </c>
      <c r="F1561" s="3144"/>
      <c r="G1561" s="3169">
        <f t="shared" si="26"/>
        <v>0</v>
      </c>
      <c r="H1561" s="64"/>
    </row>
    <row r="1562" spans="1:8" ht="20.100000000000001" customHeight="1">
      <c r="A1562" s="3170">
        <v>150</v>
      </c>
      <c r="B1562" s="3049" t="s">
        <v>29250</v>
      </c>
      <c r="C1562" s="3140"/>
      <c r="D1562" s="3142">
        <v>1</v>
      </c>
      <c r="E1562" s="3179"/>
      <c r="F1562" s="3144"/>
      <c r="G1562" s="3169">
        <f t="shared" si="26"/>
        <v>0</v>
      </c>
      <c r="H1562" s="64"/>
    </row>
    <row r="1563" spans="1:8" ht="20.100000000000001" customHeight="1">
      <c r="A1563" s="3170">
        <v>60</v>
      </c>
      <c r="B1563" s="3049" t="s">
        <v>29251</v>
      </c>
      <c r="C1563" s="3140"/>
      <c r="D1563" s="3142">
        <v>10</v>
      </c>
      <c r="E1563" s="3164" t="s">
        <v>8313</v>
      </c>
      <c r="F1563" s="3144"/>
      <c r="G1563" s="3169">
        <f t="shared" si="26"/>
        <v>0</v>
      </c>
      <c r="H1563" s="64"/>
    </row>
    <row r="1564" spans="1:8" ht="20.100000000000001" customHeight="1">
      <c r="A1564" s="3170">
        <v>60</v>
      </c>
      <c r="B1564" s="3049" t="s">
        <v>29252</v>
      </c>
      <c r="C1564" s="3140" t="s">
        <v>28894</v>
      </c>
      <c r="D1564" s="3142">
        <v>3</v>
      </c>
      <c r="E1564" s="3179"/>
      <c r="F1564" s="3144"/>
      <c r="G1564" s="3169">
        <f t="shared" si="26"/>
        <v>0</v>
      </c>
      <c r="H1564" s="64"/>
    </row>
    <row r="1565" spans="1:8" ht="20.100000000000001" customHeight="1">
      <c r="A1565" s="2484">
        <v>60</v>
      </c>
      <c r="B1565" s="3049" t="s">
        <v>29253</v>
      </c>
      <c r="C1565" s="3140"/>
      <c r="D1565" s="3142">
        <v>1</v>
      </c>
      <c r="E1565" s="3179"/>
      <c r="F1565" s="3144"/>
      <c r="G1565" s="3169">
        <f t="shared" si="26"/>
        <v>0</v>
      </c>
      <c r="H1565" s="64"/>
    </row>
    <row r="1566" spans="1:8" ht="20.100000000000001" customHeight="1">
      <c r="A1566" s="2484">
        <v>100</v>
      </c>
      <c r="B1566" s="3049" t="s">
        <v>29254</v>
      </c>
      <c r="C1566" s="3140"/>
      <c r="D1566" s="3142">
        <v>2</v>
      </c>
      <c r="E1566" s="3179"/>
      <c r="F1566" s="3144"/>
      <c r="G1566" s="3169">
        <f t="shared" si="26"/>
        <v>0</v>
      </c>
      <c r="H1566" s="64"/>
    </row>
    <row r="1567" spans="1:8" ht="20.100000000000001" customHeight="1">
      <c r="A1567" s="3170">
        <v>150</v>
      </c>
      <c r="B1567" s="3049" t="s">
        <v>29255</v>
      </c>
      <c r="C1567" s="3140"/>
      <c r="D1567" s="3142">
        <v>10</v>
      </c>
      <c r="E1567" s="3164" t="s">
        <v>8313</v>
      </c>
      <c r="F1567" s="3144"/>
      <c r="G1567" s="3169">
        <f t="shared" si="26"/>
        <v>0</v>
      </c>
      <c r="H1567" s="64"/>
    </row>
    <row r="1568" spans="1:8" ht="20.100000000000001" customHeight="1">
      <c r="A1568" s="3170">
        <v>150</v>
      </c>
      <c r="B1568" s="3049" t="s">
        <v>29256</v>
      </c>
      <c r="C1568" s="3140"/>
      <c r="D1568" s="3142">
        <v>10</v>
      </c>
      <c r="E1568" s="3179"/>
      <c r="F1568" s="3144"/>
      <c r="G1568" s="3169">
        <f t="shared" si="26"/>
        <v>0</v>
      </c>
      <c r="H1568" s="64"/>
    </row>
    <row r="1569" spans="1:8" ht="20.100000000000001" customHeight="1">
      <c r="A1569" s="2484">
        <v>100</v>
      </c>
      <c r="B1569" s="3049" t="s">
        <v>29257</v>
      </c>
      <c r="C1569" s="3140"/>
      <c r="D1569" s="3142">
        <v>5</v>
      </c>
      <c r="E1569" s="3179"/>
      <c r="F1569" s="3144"/>
      <c r="G1569" s="3169">
        <f t="shared" si="26"/>
        <v>0</v>
      </c>
      <c r="H1569" s="64"/>
    </row>
    <row r="1570" spans="1:8" ht="20.100000000000001" customHeight="1">
      <c r="A1570" s="3170">
        <v>60</v>
      </c>
      <c r="B1570" s="3049" t="s">
        <v>29258</v>
      </c>
      <c r="C1570" s="3140"/>
      <c r="D1570" s="3142">
        <v>3</v>
      </c>
      <c r="E1570" s="3179"/>
      <c r="F1570" s="3144"/>
      <c r="G1570" s="3169">
        <f t="shared" si="26"/>
        <v>0</v>
      </c>
      <c r="H1570" s="64"/>
    </row>
    <row r="1571" spans="1:8" ht="20.100000000000001" customHeight="1">
      <c r="A1571" s="2484">
        <v>100</v>
      </c>
      <c r="B1571" s="3049" t="s">
        <v>29259</v>
      </c>
      <c r="C1571" s="3140"/>
      <c r="D1571" s="3142">
        <v>5</v>
      </c>
      <c r="E1571" s="3179"/>
      <c r="F1571" s="3144"/>
      <c r="G1571" s="3169">
        <f t="shared" si="26"/>
        <v>0</v>
      </c>
      <c r="H1571" s="64"/>
    </row>
    <row r="1572" spans="1:8" ht="20.100000000000001" customHeight="1">
      <c r="A1572" s="2484">
        <v>100</v>
      </c>
      <c r="B1572" s="3049" t="s">
        <v>29260</v>
      </c>
      <c r="C1572" s="3140"/>
      <c r="D1572" s="3142">
        <v>30</v>
      </c>
      <c r="E1572" s="3164" t="s">
        <v>8313</v>
      </c>
      <c r="F1572" s="3144"/>
      <c r="G1572" s="3169">
        <f t="shared" si="26"/>
        <v>0</v>
      </c>
      <c r="H1572" s="64"/>
    </row>
    <row r="1573" spans="1:8" ht="20.100000000000001" customHeight="1">
      <c r="A1573" s="2484">
        <v>40</v>
      </c>
      <c r="B1573" s="3049" t="s">
        <v>29261</v>
      </c>
      <c r="C1573" s="3140"/>
      <c r="D1573" s="3142">
        <v>20</v>
      </c>
      <c r="E1573" s="3164" t="s">
        <v>8313</v>
      </c>
      <c r="F1573" s="3144"/>
      <c r="G1573" s="3169">
        <f t="shared" si="26"/>
        <v>0</v>
      </c>
      <c r="H1573" s="64"/>
    </row>
    <row r="1574" spans="1:8" ht="20.100000000000001" customHeight="1">
      <c r="A1574" s="3170">
        <v>150</v>
      </c>
      <c r="B1574" s="3049" t="s">
        <v>29262</v>
      </c>
      <c r="C1574" s="3140"/>
      <c r="D1574" s="3142">
        <v>5</v>
      </c>
      <c r="E1574" s="3179"/>
      <c r="F1574" s="3144"/>
      <c r="G1574" s="3169">
        <f t="shared" si="26"/>
        <v>0</v>
      </c>
      <c r="H1574" s="64"/>
    </row>
    <row r="1575" spans="1:8" ht="20.100000000000001" customHeight="1">
      <c r="A1575" s="2484">
        <v>200</v>
      </c>
      <c r="B1575" s="3049" t="s">
        <v>29263</v>
      </c>
      <c r="C1575" s="3140"/>
      <c r="D1575" s="3142">
        <v>6</v>
      </c>
      <c r="E1575" s="3179"/>
      <c r="F1575" s="3144"/>
      <c r="G1575" s="3169">
        <f t="shared" ref="G1575:G1638" si="27">F1575*A1575</f>
        <v>0</v>
      </c>
      <c r="H1575" s="64"/>
    </row>
    <row r="1576" spans="1:8" ht="20.100000000000001" customHeight="1">
      <c r="A1576" s="3184"/>
      <c r="B1576" s="3049" t="s">
        <v>29264</v>
      </c>
      <c r="C1576" s="3140"/>
      <c r="D1576" s="3142">
        <v>2</v>
      </c>
      <c r="E1576" s="3179"/>
      <c r="F1576" s="3144"/>
      <c r="G1576" s="3169">
        <f t="shared" si="27"/>
        <v>0</v>
      </c>
      <c r="H1576" s="64"/>
    </row>
    <row r="1577" spans="1:8" ht="20.100000000000001" customHeight="1">
      <c r="A1577" s="2484">
        <v>200</v>
      </c>
      <c r="B1577" s="3049" t="s">
        <v>29265</v>
      </c>
      <c r="C1577" s="3140"/>
      <c r="D1577" s="3142">
        <v>1</v>
      </c>
      <c r="E1577" s="3179"/>
      <c r="F1577" s="3144"/>
      <c r="G1577" s="3169">
        <f t="shared" si="27"/>
        <v>0</v>
      </c>
      <c r="H1577" s="64"/>
    </row>
    <row r="1578" spans="1:8" ht="20.100000000000001" customHeight="1">
      <c r="A1578" s="3170">
        <v>150</v>
      </c>
      <c r="B1578" s="3049" t="s">
        <v>29266</v>
      </c>
      <c r="C1578" s="3140"/>
      <c r="D1578" s="3142">
        <v>2</v>
      </c>
      <c r="E1578" s="3179"/>
      <c r="F1578" s="3144"/>
      <c r="G1578" s="3169">
        <f t="shared" si="27"/>
        <v>0</v>
      </c>
      <c r="H1578" s="64"/>
    </row>
    <row r="1579" spans="1:8" ht="20.100000000000001" customHeight="1">
      <c r="A1579" s="3170">
        <v>150</v>
      </c>
      <c r="B1579" s="3049" t="s">
        <v>29267</v>
      </c>
      <c r="C1579" s="3140"/>
      <c r="D1579" s="3142">
        <v>5</v>
      </c>
      <c r="E1579" s="3179"/>
      <c r="F1579" s="3144"/>
      <c r="G1579" s="3169">
        <f t="shared" si="27"/>
        <v>0</v>
      </c>
      <c r="H1579" s="64"/>
    </row>
    <row r="1580" spans="1:8" ht="20.100000000000001" customHeight="1">
      <c r="A1580" s="3170">
        <v>200</v>
      </c>
      <c r="B1580" s="3049" t="s">
        <v>29268</v>
      </c>
      <c r="C1580" s="3140"/>
      <c r="D1580" s="3142">
        <v>2</v>
      </c>
      <c r="E1580" s="3179"/>
      <c r="F1580" s="3144"/>
      <c r="G1580" s="3169">
        <f t="shared" si="27"/>
        <v>0</v>
      </c>
      <c r="H1580" s="64"/>
    </row>
    <row r="1581" spans="1:8" ht="20.100000000000001" customHeight="1">
      <c r="A1581" s="3170">
        <v>150</v>
      </c>
      <c r="B1581" s="3049" t="s">
        <v>29269</v>
      </c>
      <c r="C1581" s="3140"/>
      <c r="D1581" s="3142">
        <v>3</v>
      </c>
      <c r="E1581" s="3179"/>
      <c r="F1581" s="3144"/>
      <c r="G1581" s="3169">
        <f t="shared" si="27"/>
        <v>0</v>
      </c>
      <c r="H1581" s="64"/>
    </row>
    <row r="1582" spans="1:8" ht="20.100000000000001" customHeight="1">
      <c r="A1582" s="2484">
        <v>200</v>
      </c>
      <c r="B1582" s="3049" t="s">
        <v>29270</v>
      </c>
      <c r="C1582" s="3140"/>
      <c r="D1582" s="3142">
        <v>2</v>
      </c>
      <c r="E1582" s="3179"/>
      <c r="F1582" s="3144"/>
      <c r="G1582" s="3169">
        <f t="shared" si="27"/>
        <v>0</v>
      </c>
      <c r="H1582" s="64"/>
    </row>
    <row r="1583" spans="1:8" ht="20.100000000000001" customHeight="1">
      <c r="A1583" s="2484">
        <v>100</v>
      </c>
      <c r="B1583" s="3049" t="s">
        <v>29271</v>
      </c>
      <c r="C1583" s="3140"/>
      <c r="D1583" s="3142">
        <v>2</v>
      </c>
      <c r="E1583" s="3179"/>
      <c r="F1583" s="3144"/>
      <c r="G1583" s="3169">
        <f t="shared" si="27"/>
        <v>0</v>
      </c>
      <c r="H1583" s="64"/>
    </row>
    <row r="1584" spans="1:8" ht="20.100000000000001" customHeight="1">
      <c r="A1584" s="3170">
        <v>200</v>
      </c>
      <c r="B1584" s="3049" t="s">
        <v>29272</v>
      </c>
      <c r="C1584" s="3140"/>
      <c r="D1584" s="3142">
        <v>10</v>
      </c>
      <c r="E1584" s="3164" t="s">
        <v>8313</v>
      </c>
      <c r="F1584" s="3144"/>
      <c r="G1584" s="3169">
        <f t="shared" si="27"/>
        <v>0</v>
      </c>
      <c r="H1584" s="64"/>
    </row>
    <row r="1585" spans="1:8" ht="20.100000000000001" customHeight="1">
      <c r="A1585" s="2484">
        <v>60</v>
      </c>
      <c r="B1585" s="3049" t="s">
        <v>29273</v>
      </c>
      <c r="C1585" s="3140"/>
      <c r="D1585" s="3142">
        <v>3</v>
      </c>
      <c r="E1585" s="3179"/>
      <c r="F1585" s="3144"/>
      <c r="G1585" s="3169">
        <f t="shared" si="27"/>
        <v>0</v>
      </c>
      <c r="H1585" s="64"/>
    </row>
    <row r="1586" spans="1:8" ht="20.100000000000001" customHeight="1">
      <c r="A1586" s="2484">
        <v>100</v>
      </c>
      <c r="B1586" s="3049" t="s">
        <v>29274</v>
      </c>
      <c r="C1586" s="3140"/>
      <c r="D1586" s="3142">
        <v>10</v>
      </c>
      <c r="E1586" s="3164" t="s">
        <v>8313</v>
      </c>
      <c r="F1586" s="3144"/>
      <c r="G1586" s="3169">
        <f t="shared" si="27"/>
        <v>0</v>
      </c>
      <c r="H1586" s="64"/>
    </row>
    <row r="1587" spans="1:8" ht="20.100000000000001" customHeight="1">
      <c r="A1587" s="3170">
        <v>150</v>
      </c>
      <c r="B1587" s="3049" t="s">
        <v>29275</v>
      </c>
      <c r="C1587" s="3140"/>
      <c r="D1587" s="3142">
        <v>5</v>
      </c>
      <c r="E1587" s="3179"/>
      <c r="F1587" s="3144"/>
      <c r="G1587" s="3169">
        <f t="shared" si="27"/>
        <v>0</v>
      </c>
      <c r="H1587" s="64"/>
    </row>
    <row r="1588" spans="1:8" ht="20.100000000000001" customHeight="1">
      <c r="A1588" s="3170">
        <v>150</v>
      </c>
      <c r="B1588" s="3049" t="s">
        <v>29276</v>
      </c>
      <c r="C1588" s="3140"/>
      <c r="D1588" s="3142">
        <v>5</v>
      </c>
      <c r="E1588" s="3179"/>
      <c r="F1588" s="3144"/>
      <c r="G1588" s="3169">
        <f t="shared" si="27"/>
        <v>0</v>
      </c>
      <c r="H1588" s="64"/>
    </row>
    <row r="1589" spans="1:8" ht="20.100000000000001" customHeight="1">
      <c r="A1589" s="3170">
        <v>150</v>
      </c>
      <c r="B1589" s="3049" t="s">
        <v>29277</v>
      </c>
      <c r="C1589" s="3140"/>
      <c r="D1589" s="3142">
        <v>2</v>
      </c>
      <c r="E1589" s="3179"/>
      <c r="F1589" s="3144"/>
      <c r="G1589" s="3169">
        <f t="shared" si="27"/>
        <v>0</v>
      </c>
      <c r="H1589" s="64"/>
    </row>
    <row r="1590" spans="1:8" ht="20.100000000000001" customHeight="1">
      <c r="A1590" s="3170">
        <v>150</v>
      </c>
      <c r="B1590" s="3049" t="s">
        <v>29278</v>
      </c>
      <c r="C1590" s="3140"/>
      <c r="D1590" s="3142">
        <v>2</v>
      </c>
      <c r="E1590" s="3179"/>
      <c r="F1590" s="3144"/>
      <c r="G1590" s="3169">
        <f t="shared" si="27"/>
        <v>0</v>
      </c>
      <c r="H1590" s="64"/>
    </row>
    <row r="1591" spans="1:8" ht="20.100000000000001" customHeight="1">
      <c r="A1591" s="2484">
        <v>200</v>
      </c>
      <c r="B1591" s="3049" t="s">
        <v>29279</v>
      </c>
      <c r="C1591" s="3140"/>
      <c r="D1591" s="3178">
        <v>1</v>
      </c>
      <c r="E1591" s="3179"/>
      <c r="F1591" s="3144"/>
      <c r="G1591" s="3169">
        <f t="shared" si="27"/>
        <v>0</v>
      </c>
      <c r="H1591" s="64"/>
    </row>
    <row r="1592" spans="1:8" ht="20.100000000000001" customHeight="1">
      <c r="A1592" s="3170">
        <v>150</v>
      </c>
      <c r="B1592" s="3049" t="s">
        <v>29280</v>
      </c>
      <c r="C1592" s="3140"/>
      <c r="D1592" s="3178">
        <v>1</v>
      </c>
      <c r="E1592" s="3179"/>
      <c r="F1592" s="3144"/>
      <c r="G1592" s="3169">
        <f t="shared" si="27"/>
        <v>0</v>
      </c>
      <c r="H1592" s="64"/>
    </row>
    <row r="1593" spans="1:8" ht="20.100000000000001" customHeight="1">
      <c r="A1593" s="3170">
        <v>150</v>
      </c>
      <c r="B1593" s="3049" t="s">
        <v>29281</v>
      </c>
      <c r="C1593" s="3140"/>
      <c r="D1593" s="3189">
        <v>2</v>
      </c>
      <c r="E1593" s="3179"/>
      <c r="F1593" s="3144"/>
      <c r="G1593" s="3169">
        <f t="shared" si="27"/>
        <v>0</v>
      </c>
      <c r="H1593" s="64"/>
    </row>
    <row r="1594" spans="1:8" ht="20.100000000000001" customHeight="1">
      <c r="A1594" s="3170">
        <v>150</v>
      </c>
      <c r="B1594" s="3049" t="s">
        <v>29282</v>
      </c>
      <c r="C1594" s="3140"/>
      <c r="D1594" s="3142">
        <v>1</v>
      </c>
      <c r="E1594" s="3179"/>
      <c r="F1594" s="3144"/>
      <c r="G1594" s="3169">
        <f t="shared" si="27"/>
        <v>0</v>
      </c>
      <c r="H1594" s="64"/>
    </row>
    <row r="1595" spans="1:8" ht="20.100000000000001" customHeight="1">
      <c r="A1595" s="3170">
        <v>50</v>
      </c>
      <c r="B1595" s="3049" t="s">
        <v>29283</v>
      </c>
      <c r="C1595" s="3140"/>
      <c r="D1595" s="3142">
        <v>5</v>
      </c>
      <c r="E1595" s="3179"/>
      <c r="F1595" s="3144"/>
      <c r="G1595" s="3169">
        <f t="shared" si="27"/>
        <v>0</v>
      </c>
      <c r="H1595" s="64"/>
    </row>
    <row r="1596" spans="1:8" ht="20.100000000000001" customHeight="1">
      <c r="A1596" s="3170">
        <v>150</v>
      </c>
      <c r="B1596" s="3049" t="s">
        <v>29284</v>
      </c>
      <c r="C1596" s="3140"/>
      <c r="D1596" s="3142">
        <v>1</v>
      </c>
      <c r="E1596" s="3179"/>
      <c r="F1596" s="3144"/>
      <c r="G1596" s="3169">
        <f t="shared" si="27"/>
        <v>0</v>
      </c>
      <c r="H1596" s="64"/>
    </row>
    <row r="1597" spans="1:8" ht="20.100000000000001" customHeight="1">
      <c r="A1597" s="3157"/>
      <c r="B1597" s="3049" t="s">
        <v>29285</v>
      </c>
      <c r="C1597" s="3140"/>
      <c r="D1597" s="3180">
        <v>1</v>
      </c>
      <c r="E1597" s="3179"/>
      <c r="F1597" s="3144"/>
      <c r="G1597" s="3169">
        <f t="shared" si="27"/>
        <v>0</v>
      </c>
      <c r="H1597" s="64"/>
    </row>
    <row r="1598" spans="1:8" ht="20.100000000000001" customHeight="1">
      <c r="A1598" s="2484">
        <v>100</v>
      </c>
      <c r="B1598" s="3049" t="s">
        <v>29286</v>
      </c>
      <c r="C1598" s="3140"/>
      <c r="D1598" s="3142">
        <v>2</v>
      </c>
      <c r="E1598" s="3179"/>
      <c r="F1598" s="3144"/>
      <c r="G1598" s="3169">
        <f t="shared" si="27"/>
        <v>0</v>
      </c>
      <c r="H1598" s="64"/>
    </row>
    <row r="1599" spans="1:8" ht="20.100000000000001" customHeight="1">
      <c r="A1599" s="3170">
        <v>250</v>
      </c>
      <c r="B1599" s="3049" t="s">
        <v>29287</v>
      </c>
      <c r="C1599" s="3140"/>
      <c r="D1599" s="3142">
        <v>1</v>
      </c>
      <c r="E1599" s="3179"/>
      <c r="F1599" s="3144"/>
      <c r="G1599" s="3169">
        <f t="shared" si="27"/>
        <v>0</v>
      </c>
      <c r="H1599" s="64"/>
    </row>
    <row r="1600" spans="1:8" ht="20.100000000000001" customHeight="1">
      <c r="A1600" s="2484">
        <v>100</v>
      </c>
      <c r="B1600" s="3049" t="s">
        <v>29288</v>
      </c>
      <c r="C1600" s="3140"/>
      <c r="D1600" s="3142">
        <v>2</v>
      </c>
      <c r="E1600" s="3179"/>
      <c r="F1600" s="3144"/>
      <c r="G1600" s="3169">
        <f t="shared" si="27"/>
        <v>0</v>
      </c>
      <c r="H1600" s="64"/>
    </row>
    <row r="1601" spans="1:8" ht="20.100000000000001" customHeight="1">
      <c r="A1601" s="3170">
        <v>200</v>
      </c>
      <c r="B1601" s="3049" t="s">
        <v>29289</v>
      </c>
      <c r="C1601" s="3140"/>
      <c r="D1601" s="3345">
        <v>1</v>
      </c>
      <c r="E1601" s="3179"/>
      <c r="F1601" s="3144"/>
      <c r="G1601" s="3169">
        <f t="shared" si="27"/>
        <v>0</v>
      </c>
      <c r="H1601" s="64"/>
    </row>
    <row r="1602" spans="1:8" ht="20.100000000000001" customHeight="1">
      <c r="A1602" s="3170">
        <v>200</v>
      </c>
      <c r="B1602" s="3049" t="s">
        <v>29290</v>
      </c>
      <c r="C1602" s="3140"/>
      <c r="D1602" s="3345">
        <v>2</v>
      </c>
      <c r="E1602" s="3179"/>
      <c r="F1602" s="3144"/>
      <c r="G1602" s="3169">
        <f t="shared" si="27"/>
        <v>0</v>
      </c>
      <c r="H1602" s="64"/>
    </row>
    <row r="1603" spans="1:8" ht="20.100000000000001" customHeight="1">
      <c r="A1603" s="2484">
        <v>100</v>
      </c>
      <c r="B1603" s="3049" t="s">
        <v>29291</v>
      </c>
      <c r="C1603" s="3140"/>
      <c r="D1603" s="3345">
        <v>5</v>
      </c>
      <c r="E1603" s="3164" t="s">
        <v>8313</v>
      </c>
      <c r="F1603" s="3144"/>
      <c r="G1603" s="3169">
        <f t="shared" si="27"/>
        <v>0</v>
      </c>
      <c r="H1603" s="64"/>
    </row>
    <row r="1604" spans="1:8" ht="20.100000000000001" customHeight="1">
      <c r="A1604" s="3170">
        <v>200</v>
      </c>
      <c r="B1604" s="3049" t="s">
        <v>29292</v>
      </c>
      <c r="C1604" s="3140"/>
      <c r="D1604" s="3202">
        <v>10</v>
      </c>
      <c r="E1604" s="3179"/>
      <c r="F1604" s="3144"/>
      <c r="G1604" s="3169">
        <f t="shared" si="27"/>
        <v>0</v>
      </c>
      <c r="H1604" s="64"/>
    </row>
    <row r="1605" spans="1:8" ht="20.100000000000001" customHeight="1">
      <c r="A1605" s="3170">
        <v>150</v>
      </c>
      <c r="B1605" s="3049" t="s">
        <v>29293</v>
      </c>
      <c r="C1605" s="3140"/>
      <c r="D1605" s="3211">
        <v>1</v>
      </c>
      <c r="E1605" s="3346"/>
      <c r="F1605" s="2954"/>
      <c r="G1605" s="3169">
        <f t="shared" si="27"/>
        <v>0</v>
      </c>
      <c r="H1605" s="64"/>
    </row>
    <row r="1606" spans="1:8" ht="20.100000000000001" customHeight="1">
      <c r="A1606" s="3170">
        <v>150</v>
      </c>
      <c r="B1606" s="3049" t="s">
        <v>29294</v>
      </c>
      <c r="C1606" s="3140"/>
      <c r="D1606" s="3142">
        <v>1</v>
      </c>
      <c r="E1606" s="3179"/>
      <c r="F1606" s="3144"/>
      <c r="G1606" s="3169">
        <f t="shared" si="27"/>
        <v>0</v>
      </c>
      <c r="H1606" s="64"/>
    </row>
    <row r="1607" spans="1:8" ht="20.100000000000001" customHeight="1">
      <c r="A1607" s="3170">
        <v>150</v>
      </c>
      <c r="B1607" s="3049" t="s">
        <v>29295</v>
      </c>
      <c r="C1607" s="3140"/>
      <c r="D1607" s="3142">
        <v>4</v>
      </c>
      <c r="E1607" s="3179"/>
      <c r="F1607" s="3144"/>
      <c r="G1607" s="3169">
        <f t="shared" si="27"/>
        <v>0</v>
      </c>
      <c r="H1607" s="64"/>
    </row>
    <row r="1608" spans="1:8" ht="20.100000000000001" customHeight="1">
      <c r="A1608" s="3170">
        <v>50</v>
      </c>
      <c r="B1608" s="3049" t="s">
        <v>29296</v>
      </c>
      <c r="C1608" s="3140"/>
      <c r="D1608" s="3178">
        <v>1</v>
      </c>
      <c r="E1608" s="3179"/>
      <c r="F1608" s="3144"/>
      <c r="G1608" s="3169">
        <f t="shared" si="27"/>
        <v>0</v>
      </c>
      <c r="H1608" s="64"/>
    </row>
    <row r="1609" spans="1:8" ht="20.100000000000001" customHeight="1">
      <c r="A1609" s="3170">
        <v>150</v>
      </c>
      <c r="B1609" s="3049" t="s">
        <v>29297</v>
      </c>
      <c r="C1609" s="3140"/>
      <c r="D1609" s="3142">
        <v>3</v>
      </c>
      <c r="E1609" s="3179"/>
      <c r="F1609" s="3144"/>
      <c r="G1609" s="3169">
        <f t="shared" si="27"/>
        <v>0</v>
      </c>
      <c r="H1609" s="64"/>
    </row>
    <row r="1610" spans="1:8" ht="20.100000000000001" customHeight="1">
      <c r="A1610" s="3170">
        <v>150</v>
      </c>
      <c r="B1610" s="3049" t="s">
        <v>29298</v>
      </c>
      <c r="C1610" s="3140"/>
      <c r="D1610" s="3142">
        <v>4</v>
      </c>
      <c r="E1610" s="3179"/>
      <c r="F1610" s="3144"/>
      <c r="G1610" s="3169">
        <f t="shared" si="27"/>
        <v>0</v>
      </c>
      <c r="H1610" s="64"/>
    </row>
    <row r="1611" spans="1:8" ht="20.100000000000001" customHeight="1">
      <c r="A1611" s="3170">
        <v>150</v>
      </c>
      <c r="B1611" s="3049" t="s">
        <v>29299</v>
      </c>
      <c r="C1611" s="3140"/>
      <c r="D1611" s="3178">
        <v>3</v>
      </c>
      <c r="E1611" s="3179"/>
      <c r="F1611" s="3144"/>
      <c r="G1611" s="3169">
        <f t="shared" si="27"/>
        <v>0</v>
      </c>
      <c r="H1611" s="64"/>
    </row>
    <row r="1612" spans="1:8" ht="20.100000000000001" customHeight="1">
      <c r="A1612" s="3170">
        <v>150</v>
      </c>
      <c r="B1612" s="3049" t="s">
        <v>29300</v>
      </c>
      <c r="C1612" s="3140"/>
      <c r="D1612" s="3178">
        <v>1</v>
      </c>
      <c r="E1612" s="3179"/>
      <c r="F1612" s="3144"/>
      <c r="G1612" s="3169">
        <f t="shared" si="27"/>
        <v>0</v>
      </c>
      <c r="H1612" s="64"/>
    </row>
    <row r="1613" spans="1:8" ht="20.100000000000001" customHeight="1">
      <c r="A1613" s="3170">
        <v>400</v>
      </c>
      <c r="B1613" s="3049" t="s">
        <v>29301</v>
      </c>
      <c r="C1613" s="3140"/>
      <c r="D1613" s="3142">
        <v>1</v>
      </c>
      <c r="E1613" s="3179"/>
      <c r="F1613" s="3144"/>
      <c r="G1613" s="3169">
        <f t="shared" si="27"/>
        <v>0</v>
      </c>
      <c r="H1613" s="64"/>
    </row>
    <row r="1614" spans="1:8" ht="20.100000000000001" customHeight="1">
      <c r="A1614" s="3170">
        <v>150</v>
      </c>
      <c r="B1614" s="3049" t="s">
        <v>29302</v>
      </c>
      <c r="C1614" s="3140"/>
      <c r="D1614" s="3142">
        <v>5</v>
      </c>
      <c r="E1614" s="3179"/>
      <c r="F1614" s="3144"/>
      <c r="G1614" s="3169">
        <f t="shared" si="27"/>
        <v>0</v>
      </c>
      <c r="H1614" s="64"/>
    </row>
    <row r="1615" spans="1:8" ht="20.100000000000001" customHeight="1">
      <c r="A1615" s="3170">
        <v>150</v>
      </c>
      <c r="B1615" s="3049" t="s">
        <v>29303</v>
      </c>
      <c r="C1615" s="3140"/>
      <c r="D1615" s="3183">
        <v>2</v>
      </c>
      <c r="E1615" s="3179"/>
      <c r="F1615" s="3144"/>
      <c r="G1615" s="3169">
        <f t="shared" si="27"/>
        <v>0</v>
      </c>
      <c r="H1615" s="64"/>
    </row>
    <row r="1616" spans="1:8" ht="20.100000000000001" customHeight="1">
      <c r="A1616" s="3170">
        <v>60</v>
      </c>
      <c r="B1616" s="3049" t="s">
        <v>29304</v>
      </c>
      <c r="C1616" s="3140"/>
      <c r="D1616" s="3178">
        <v>10</v>
      </c>
      <c r="E1616" s="3164" t="s">
        <v>8313</v>
      </c>
      <c r="F1616" s="3144"/>
      <c r="G1616" s="3169">
        <f t="shared" si="27"/>
        <v>0</v>
      </c>
      <c r="H1616" s="64"/>
    </row>
    <row r="1617" spans="1:8" ht="20.100000000000001" customHeight="1">
      <c r="A1617" s="3170">
        <v>150</v>
      </c>
      <c r="B1617" s="3049" t="s">
        <v>29305</v>
      </c>
      <c r="C1617" s="3140"/>
      <c r="D1617" s="3178">
        <v>1</v>
      </c>
      <c r="E1617" s="3164" t="s">
        <v>8313</v>
      </c>
      <c r="F1617" s="3144"/>
      <c r="G1617" s="3169">
        <f t="shared" si="27"/>
        <v>0</v>
      </c>
      <c r="H1617" s="64"/>
    </row>
    <row r="1618" spans="1:8" ht="20.100000000000001" customHeight="1">
      <c r="A1618" s="3170">
        <v>150</v>
      </c>
      <c r="B1618" s="3049" t="s">
        <v>29306</v>
      </c>
      <c r="C1618" s="3140"/>
      <c r="D1618" s="3178">
        <v>3</v>
      </c>
      <c r="E1618" s="3164" t="s">
        <v>8313</v>
      </c>
      <c r="F1618" s="3144"/>
      <c r="G1618" s="3169">
        <f t="shared" si="27"/>
        <v>0</v>
      </c>
      <c r="H1618" s="64"/>
    </row>
    <row r="1619" spans="1:8" ht="20.100000000000001" customHeight="1">
      <c r="A1619" s="3170">
        <v>150</v>
      </c>
      <c r="B1619" s="3049" t="s">
        <v>29307</v>
      </c>
      <c r="C1619" s="3140"/>
      <c r="D1619" s="3178">
        <v>14</v>
      </c>
      <c r="E1619" s="3164" t="s">
        <v>8313</v>
      </c>
      <c r="F1619" s="3144"/>
      <c r="G1619" s="3169">
        <f t="shared" si="27"/>
        <v>0</v>
      </c>
      <c r="H1619" s="64"/>
    </row>
    <row r="1620" spans="1:8" ht="20.100000000000001" customHeight="1">
      <c r="A1620" s="3170">
        <v>150</v>
      </c>
      <c r="B1620" s="3049" t="s">
        <v>29308</v>
      </c>
      <c r="C1620" s="3140"/>
      <c r="D1620" s="3142">
        <v>3</v>
      </c>
      <c r="E1620" s="3164" t="s">
        <v>8313</v>
      </c>
      <c r="F1620" s="3144"/>
      <c r="G1620" s="3169">
        <f t="shared" si="27"/>
        <v>0</v>
      </c>
      <c r="H1620" s="64"/>
    </row>
    <row r="1621" spans="1:8" ht="20.100000000000001" customHeight="1">
      <c r="A1621" s="3170">
        <v>60</v>
      </c>
      <c r="B1621" s="3049" t="s">
        <v>29309</v>
      </c>
      <c r="C1621" s="3140"/>
      <c r="D1621" s="3142">
        <v>3</v>
      </c>
      <c r="E1621" s="3179"/>
      <c r="F1621" s="3144"/>
      <c r="G1621" s="3169">
        <f t="shared" si="27"/>
        <v>0</v>
      </c>
      <c r="H1621" s="64"/>
    </row>
    <row r="1622" spans="1:8" ht="20.100000000000001" customHeight="1">
      <c r="A1622" s="3170">
        <v>150</v>
      </c>
      <c r="B1622" s="3049" t="s">
        <v>29310</v>
      </c>
      <c r="C1622" s="3140"/>
      <c r="D1622" s="3142">
        <v>3</v>
      </c>
      <c r="E1622" s="3179"/>
      <c r="F1622" s="3144"/>
      <c r="G1622" s="3169">
        <f t="shared" si="27"/>
        <v>0</v>
      </c>
      <c r="H1622" s="64"/>
    </row>
    <row r="1623" spans="1:8" ht="20.100000000000001" customHeight="1">
      <c r="A1623" s="3170">
        <v>60</v>
      </c>
      <c r="B1623" s="3049" t="s">
        <v>29311</v>
      </c>
      <c r="C1623" s="3140" t="s">
        <v>29312</v>
      </c>
      <c r="D1623" s="3196">
        <v>50</v>
      </c>
      <c r="E1623" s="3164" t="s">
        <v>8313</v>
      </c>
      <c r="F1623" s="3144"/>
      <c r="G1623" s="3169">
        <f t="shared" si="27"/>
        <v>0</v>
      </c>
      <c r="H1623" s="64"/>
    </row>
    <row r="1624" spans="1:8" ht="20.100000000000001" customHeight="1">
      <c r="A1624" s="3170">
        <v>150</v>
      </c>
      <c r="B1624" s="3049" t="s">
        <v>29313</v>
      </c>
      <c r="C1624" s="3140" t="s">
        <v>28739</v>
      </c>
      <c r="D1624" s="3142">
        <v>20</v>
      </c>
      <c r="E1624" s="3164" t="s">
        <v>8313</v>
      </c>
      <c r="F1624" s="3144"/>
      <c r="G1624" s="3169">
        <f t="shared" si="27"/>
        <v>0</v>
      </c>
      <c r="H1624" s="64"/>
    </row>
    <row r="1625" spans="1:8" ht="20.100000000000001" customHeight="1">
      <c r="A1625" s="3170">
        <v>150</v>
      </c>
      <c r="B1625" s="3049" t="s">
        <v>29314</v>
      </c>
      <c r="C1625" s="3140" t="s">
        <v>29315</v>
      </c>
      <c r="D1625" s="3142">
        <v>1</v>
      </c>
      <c r="E1625" s="3179"/>
      <c r="F1625" s="3144"/>
      <c r="G1625" s="3169">
        <f t="shared" si="27"/>
        <v>0</v>
      </c>
      <c r="H1625" s="64"/>
    </row>
    <row r="1626" spans="1:8" ht="20.100000000000001" customHeight="1">
      <c r="A1626" s="2484">
        <v>60</v>
      </c>
      <c r="B1626" s="3049" t="s">
        <v>29316</v>
      </c>
      <c r="C1626" s="3140" t="s">
        <v>29317</v>
      </c>
      <c r="D1626" s="3142">
        <v>30</v>
      </c>
      <c r="E1626" s="3164" t="s">
        <v>8313</v>
      </c>
      <c r="F1626" s="3144"/>
      <c r="G1626" s="3169">
        <f t="shared" si="27"/>
        <v>0</v>
      </c>
      <c r="H1626" s="64"/>
    </row>
    <row r="1627" spans="1:8" ht="20.100000000000001" customHeight="1">
      <c r="A1627" s="3170">
        <v>60</v>
      </c>
      <c r="B1627" s="3049" t="s">
        <v>29318</v>
      </c>
      <c r="C1627" s="3140" t="s">
        <v>28739</v>
      </c>
      <c r="D1627" s="3251">
        <v>20</v>
      </c>
      <c r="E1627" s="3164" t="s">
        <v>8313</v>
      </c>
      <c r="F1627" s="3144"/>
      <c r="G1627" s="3169">
        <f t="shared" si="27"/>
        <v>0</v>
      </c>
      <c r="H1627" s="64"/>
    </row>
    <row r="1628" spans="1:8" ht="20.100000000000001" customHeight="1">
      <c r="A1628" s="3170">
        <v>50</v>
      </c>
      <c r="B1628" s="3049" t="s">
        <v>29319</v>
      </c>
      <c r="C1628" s="3140" t="s">
        <v>29320</v>
      </c>
      <c r="D1628" s="3178">
        <v>10</v>
      </c>
      <c r="E1628" s="3164" t="s">
        <v>8313</v>
      </c>
      <c r="F1628" s="3144"/>
      <c r="G1628" s="3169">
        <f t="shared" si="27"/>
        <v>0</v>
      </c>
      <c r="H1628" s="64"/>
    </row>
    <row r="1629" spans="1:8" ht="20.100000000000001" customHeight="1">
      <c r="A1629" s="3170">
        <v>60</v>
      </c>
      <c r="B1629" s="3049" t="s">
        <v>29321</v>
      </c>
      <c r="C1629" s="3140" t="s">
        <v>29320</v>
      </c>
      <c r="D1629" s="3178">
        <v>10</v>
      </c>
      <c r="E1629" s="3164" t="s">
        <v>8313</v>
      </c>
      <c r="F1629" s="3144"/>
      <c r="G1629" s="3169">
        <f t="shared" si="27"/>
        <v>0</v>
      </c>
      <c r="H1629" s="64"/>
    </row>
    <row r="1630" spans="1:8" ht="20.100000000000001" customHeight="1">
      <c r="A1630" s="3170">
        <v>150</v>
      </c>
      <c r="B1630" s="3049" t="s">
        <v>29322</v>
      </c>
      <c r="C1630" s="3140"/>
      <c r="D1630" s="3142">
        <v>10</v>
      </c>
      <c r="E1630" s="3164" t="s">
        <v>8313</v>
      </c>
      <c r="F1630" s="3144"/>
      <c r="G1630" s="3169">
        <f t="shared" si="27"/>
        <v>0</v>
      </c>
      <c r="H1630" s="64"/>
    </row>
    <row r="1631" spans="1:8" ht="20.100000000000001" customHeight="1">
      <c r="A1631" s="3170">
        <v>200</v>
      </c>
      <c r="B1631" s="3049" t="s">
        <v>29323</v>
      </c>
      <c r="C1631" s="3140"/>
      <c r="D1631" s="3142">
        <v>2</v>
      </c>
      <c r="E1631" s="3179"/>
      <c r="F1631" s="3144"/>
      <c r="G1631" s="3169">
        <f t="shared" si="27"/>
        <v>0</v>
      </c>
      <c r="H1631" s="64"/>
    </row>
    <row r="1632" spans="1:8" ht="20.100000000000001" customHeight="1">
      <c r="A1632" s="2484">
        <v>100</v>
      </c>
      <c r="B1632" s="3049" t="s">
        <v>29324</v>
      </c>
      <c r="C1632" s="3140"/>
      <c r="D1632" s="3180">
        <v>3</v>
      </c>
      <c r="E1632" s="3179"/>
      <c r="F1632" s="3144"/>
      <c r="G1632" s="3169">
        <f t="shared" si="27"/>
        <v>0</v>
      </c>
      <c r="H1632" s="64"/>
    </row>
    <row r="1633" spans="1:8" ht="20.100000000000001" customHeight="1">
      <c r="A1633" s="3170">
        <v>50</v>
      </c>
      <c r="B1633" s="3049" t="s">
        <v>29325</v>
      </c>
      <c r="C1633" s="3140" t="s">
        <v>28894</v>
      </c>
      <c r="D1633" s="3180">
        <v>2</v>
      </c>
      <c r="E1633" s="3179"/>
      <c r="F1633" s="3144"/>
      <c r="G1633" s="3169">
        <f t="shared" si="27"/>
        <v>0</v>
      </c>
      <c r="H1633" s="64"/>
    </row>
    <row r="1634" spans="1:8" ht="20.100000000000001" customHeight="1">
      <c r="A1634" s="3170">
        <v>150</v>
      </c>
      <c r="B1634" s="3049" t="s">
        <v>29326</v>
      </c>
      <c r="C1634" s="3140"/>
      <c r="D1634" s="3142">
        <v>2</v>
      </c>
      <c r="E1634" s="3179"/>
      <c r="F1634" s="3144"/>
      <c r="G1634" s="3169">
        <f t="shared" si="27"/>
        <v>0</v>
      </c>
      <c r="H1634" s="64"/>
    </row>
    <row r="1635" spans="1:8" ht="20.100000000000001" customHeight="1">
      <c r="A1635" s="3170">
        <v>150</v>
      </c>
      <c r="B1635" s="3049" t="s">
        <v>29327</v>
      </c>
      <c r="C1635" s="3140"/>
      <c r="D1635" s="3189">
        <v>4</v>
      </c>
      <c r="E1635" s="3179"/>
      <c r="F1635" s="3144"/>
      <c r="G1635" s="3169">
        <f t="shared" si="27"/>
        <v>0</v>
      </c>
      <c r="H1635" s="64"/>
    </row>
    <row r="1636" spans="1:8" ht="20.100000000000001" customHeight="1">
      <c r="A1636" s="3170">
        <v>150</v>
      </c>
      <c r="B1636" s="3049" t="s">
        <v>29328</v>
      </c>
      <c r="C1636" s="3140"/>
      <c r="D1636" s="3178">
        <v>2</v>
      </c>
      <c r="E1636" s="3179"/>
      <c r="F1636" s="3144"/>
      <c r="G1636" s="3169">
        <f t="shared" si="27"/>
        <v>0</v>
      </c>
      <c r="H1636" s="64"/>
    </row>
    <row r="1637" spans="1:8" ht="20.100000000000001" customHeight="1">
      <c r="A1637" s="3170">
        <v>150</v>
      </c>
      <c r="B1637" s="3049" t="s">
        <v>29329</v>
      </c>
      <c r="C1637" s="3140"/>
      <c r="D1637" s="3189">
        <v>1</v>
      </c>
      <c r="E1637" s="3179"/>
      <c r="F1637" s="3144"/>
      <c r="G1637" s="3169">
        <f t="shared" si="27"/>
        <v>0</v>
      </c>
      <c r="H1637" s="64"/>
    </row>
    <row r="1638" spans="1:8" ht="20.100000000000001" customHeight="1">
      <c r="A1638" s="3170">
        <v>150</v>
      </c>
      <c r="B1638" s="3049" t="s">
        <v>29330</v>
      </c>
      <c r="C1638" s="3140"/>
      <c r="D1638" s="3189">
        <v>1</v>
      </c>
      <c r="E1638" s="3179"/>
      <c r="F1638" s="3144"/>
      <c r="G1638" s="3169">
        <f t="shared" si="27"/>
        <v>0</v>
      </c>
      <c r="H1638" s="64"/>
    </row>
    <row r="1639" spans="1:8" ht="20.100000000000001" customHeight="1">
      <c r="A1639" s="3170">
        <v>150</v>
      </c>
      <c r="B1639" s="3049" t="s">
        <v>29331</v>
      </c>
      <c r="C1639" s="3140"/>
      <c r="D1639" s="3142">
        <v>2</v>
      </c>
      <c r="E1639" s="3179"/>
      <c r="F1639" s="3144"/>
      <c r="G1639" s="3169">
        <f t="shared" ref="G1639:G1702" si="28">F1639*A1639</f>
        <v>0</v>
      </c>
      <c r="H1639" s="64"/>
    </row>
    <row r="1640" spans="1:8" ht="20.100000000000001" customHeight="1">
      <c r="A1640" s="3170">
        <v>150</v>
      </c>
      <c r="B1640" s="3049" t="s">
        <v>29332</v>
      </c>
      <c r="C1640" s="3140"/>
      <c r="D1640" s="3183">
        <v>1</v>
      </c>
      <c r="E1640" s="3179"/>
      <c r="F1640" s="3144"/>
      <c r="G1640" s="3169">
        <f t="shared" si="28"/>
        <v>0</v>
      </c>
      <c r="H1640" s="64"/>
    </row>
    <row r="1641" spans="1:8" ht="20.100000000000001" customHeight="1">
      <c r="A1641" s="3170">
        <v>150</v>
      </c>
      <c r="B1641" s="3049" t="s">
        <v>29333</v>
      </c>
      <c r="C1641" s="3140"/>
      <c r="D1641" s="3289">
        <v>5</v>
      </c>
      <c r="E1641" s="3179"/>
      <c r="F1641" s="3144"/>
      <c r="G1641" s="3169">
        <f t="shared" si="28"/>
        <v>0</v>
      </c>
      <c r="H1641" s="64"/>
    </row>
    <row r="1642" spans="1:8" ht="20.100000000000001" customHeight="1">
      <c r="A1642" s="3170">
        <v>150</v>
      </c>
      <c r="B1642" s="3049" t="s">
        <v>29334</v>
      </c>
      <c r="C1642" s="3140"/>
      <c r="D1642" s="3142">
        <v>1</v>
      </c>
      <c r="E1642" s="3179"/>
      <c r="F1642" s="3144"/>
      <c r="G1642" s="3169">
        <f t="shared" si="28"/>
        <v>0</v>
      </c>
      <c r="H1642" s="64"/>
    </row>
    <row r="1643" spans="1:8" ht="20.100000000000001" customHeight="1">
      <c r="A1643" s="3170">
        <v>200</v>
      </c>
      <c r="B1643" s="3049" t="s">
        <v>29335</v>
      </c>
      <c r="C1643" s="3140"/>
      <c r="D1643" s="3178">
        <v>1</v>
      </c>
      <c r="E1643" s="3179"/>
      <c r="F1643" s="3144"/>
      <c r="G1643" s="3169">
        <f t="shared" si="28"/>
        <v>0</v>
      </c>
      <c r="H1643" s="64"/>
    </row>
    <row r="1644" spans="1:8" ht="20.100000000000001" customHeight="1">
      <c r="A1644" s="3170">
        <v>200</v>
      </c>
      <c r="B1644" s="3049" t="s">
        <v>29336</v>
      </c>
      <c r="C1644" s="3140"/>
      <c r="D1644" s="3183">
        <v>1</v>
      </c>
      <c r="E1644" s="3179"/>
      <c r="F1644" s="3144"/>
      <c r="G1644" s="3169">
        <f t="shared" si="28"/>
        <v>0</v>
      </c>
      <c r="H1644" s="64"/>
    </row>
    <row r="1645" spans="1:8" ht="20.100000000000001" customHeight="1">
      <c r="A1645" s="3170">
        <v>200</v>
      </c>
      <c r="B1645" s="3049" t="s">
        <v>29337</v>
      </c>
      <c r="C1645" s="3140"/>
      <c r="D1645" s="3183">
        <v>8</v>
      </c>
      <c r="E1645" s="3179"/>
      <c r="F1645" s="3144"/>
      <c r="G1645" s="3169">
        <f t="shared" si="28"/>
        <v>0</v>
      </c>
      <c r="H1645" s="64"/>
    </row>
    <row r="1646" spans="1:8" ht="20.100000000000001" customHeight="1">
      <c r="A1646" s="3170">
        <v>200</v>
      </c>
      <c r="B1646" s="3049" t="s">
        <v>29338</v>
      </c>
      <c r="C1646" s="3140"/>
      <c r="D1646" s="3142">
        <v>1</v>
      </c>
      <c r="E1646" s="3179"/>
      <c r="F1646" s="3144"/>
      <c r="G1646" s="3169">
        <f t="shared" si="28"/>
        <v>0</v>
      </c>
      <c r="H1646" s="64"/>
    </row>
    <row r="1647" spans="1:8" ht="20.100000000000001" customHeight="1">
      <c r="A1647" s="3170">
        <v>150</v>
      </c>
      <c r="B1647" s="3049" t="s">
        <v>29339</v>
      </c>
      <c r="C1647" s="3140"/>
      <c r="D1647" s="3142">
        <v>4</v>
      </c>
      <c r="E1647" s="3179"/>
      <c r="F1647" s="3144"/>
      <c r="G1647" s="3169">
        <f t="shared" si="28"/>
        <v>0</v>
      </c>
      <c r="H1647" s="64"/>
    </row>
    <row r="1648" spans="1:8" ht="20.100000000000001" customHeight="1">
      <c r="A1648" s="3170">
        <v>150</v>
      </c>
      <c r="B1648" s="3049" t="s">
        <v>29340</v>
      </c>
      <c r="C1648" s="3140"/>
      <c r="D1648" s="3142">
        <v>8</v>
      </c>
      <c r="E1648" s="3179"/>
      <c r="F1648" s="3144"/>
      <c r="G1648" s="3169">
        <f t="shared" si="28"/>
        <v>0</v>
      </c>
      <c r="H1648" s="64"/>
    </row>
    <row r="1649" spans="1:8" ht="20.100000000000001" customHeight="1">
      <c r="A1649" s="3170">
        <v>60</v>
      </c>
      <c r="B1649" s="3049" t="s">
        <v>29341</v>
      </c>
      <c r="C1649" s="3140"/>
      <c r="D1649" s="3142">
        <v>3</v>
      </c>
      <c r="E1649" s="3179"/>
      <c r="F1649" s="3144"/>
      <c r="G1649" s="3169">
        <f t="shared" si="28"/>
        <v>0</v>
      </c>
      <c r="H1649" s="64"/>
    </row>
    <row r="1650" spans="1:8" ht="20.100000000000001" customHeight="1">
      <c r="A1650" s="2484">
        <v>60</v>
      </c>
      <c r="B1650" s="3049" t="s">
        <v>29342</v>
      </c>
      <c r="C1650" s="3140"/>
      <c r="D1650" s="3142">
        <v>5</v>
      </c>
      <c r="E1650" s="3179"/>
      <c r="F1650" s="3144"/>
      <c r="G1650" s="3169">
        <f t="shared" si="28"/>
        <v>0</v>
      </c>
      <c r="H1650" s="64"/>
    </row>
    <row r="1651" spans="1:8" ht="20.100000000000001" customHeight="1">
      <c r="A1651" s="2484">
        <v>100</v>
      </c>
      <c r="B1651" s="3049" t="s">
        <v>29343</v>
      </c>
      <c r="C1651" s="3140"/>
      <c r="D1651" s="3142">
        <v>3</v>
      </c>
      <c r="E1651" s="3179"/>
      <c r="F1651" s="3144"/>
      <c r="G1651" s="3169">
        <f t="shared" si="28"/>
        <v>0</v>
      </c>
      <c r="H1651" s="64"/>
    </row>
    <row r="1652" spans="1:8" ht="20.100000000000001" customHeight="1">
      <c r="A1652" s="3170">
        <v>60</v>
      </c>
      <c r="B1652" s="3049" t="s">
        <v>29344</v>
      </c>
      <c r="C1652" s="3140"/>
      <c r="D1652" s="3142">
        <v>1</v>
      </c>
      <c r="E1652" s="3179"/>
      <c r="F1652" s="3144"/>
      <c r="G1652" s="3169">
        <f t="shared" si="28"/>
        <v>0</v>
      </c>
      <c r="H1652" s="64"/>
    </row>
    <row r="1653" spans="1:8" ht="20.100000000000001" customHeight="1">
      <c r="A1653" s="2484">
        <v>100</v>
      </c>
      <c r="B1653" s="3049" t="s">
        <v>29345</v>
      </c>
      <c r="C1653" s="3140"/>
      <c r="D1653" s="3142">
        <v>20</v>
      </c>
      <c r="E1653" s="3164" t="s">
        <v>8313</v>
      </c>
      <c r="F1653" s="3144"/>
      <c r="G1653" s="3169">
        <f t="shared" si="28"/>
        <v>0</v>
      </c>
      <c r="H1653" s="64"/>
    </row>
    <row r="1654" spans="1:8" ht="20.100000000000001" customHeight="1">
      <c r="A1654" s="3170">
        <v>150</v>
      </c>
      <c r="B1654" s="3049" t="s">
        <v>29346</v>
      </c>
      <c r="C1654" s="3140"/>
      <c r="D1654" s="3142">
        <v>10</v>
      </c>
      <c r="E1654" s="3164" t="s">
        <v>8313</v>
      </c>
      <c r="F1654" s="3144"/>
      <c r="G1654" s="3169">
        <f t="shared" si="28"/>
        <v>0</v>
      </c>
      <c r="H1654" s="64"/>
    </row>
    <row r="1655" spans="1:8" ht="20.100000000000001" customHeight="1">
      <c r="A1655" s="3170">
        <v>150</v>
      </c>
      <c r="B1655" s="3049" t="s">
        <v>29347</v>
      </c>
      <c r="C1655" s="3140"/>
      <c r="D1655" s="3142">
        <v>3</v>
      </c>
      <c r="E1655" s="3179"/>
      <c r="F1655" s="3144"/>
      <c r="G1655" s="3169">
        <f t="shared" si="28"/>
        <v>0</v>
      </c>
      <c r="H1655" s="64"/>
    </row>
    <row r="1656" spans="1:8" ht="20.100000000000001" customHeight="1">
      <c r="A1656" s="3170">
        <v>60</v>
      </c>
      <c r="B1656" s="3049" t="s">
        <v>29348</v>
      </c>
      <c r="C1656" s="3140"/>
      <c r="D1656" s="3142">
        <v>50</v>
      </c>
      <c r="E1656" s="3164" t="s">
        <v>8313</v>
      </c>
      <c r="F1656" s="3144"/>
      <c r="G1656" s="3169">
        <f t="shared" si="28"/>
        <v>0</v>
      </c>
      <c r="H1656" s="64"/>
    </row>
    <row r="1657" spans="1:8" ht="20.100000000000001" customHeight="1">
      <c r="A1657" s="2484">
        <v>100</v>
      </c>
      <c r="B1657" s="3049" t="s">
        <v>29349</v>
      </c>
      <c r="C1657" s="3140"/>
      <c r="D1657" s="3142">
        <v>5</v>
      </c>
      <c r="E1657" s="3179"/>
      <c r="F1657" s="3144"/>
      <c r="G1657" s="3169">
        <f t="shared" si="28"/>
        <v>0</v>
      </c>
      <c r="H1657" s="64"/>
    </row>
    <row r="1658" spans="1:8" ht="20.100000000000001" customHeight="1">
      <c r="A1658" s="2484">
        <v>100</v>
      </c>
      <c r="B1658" s="3049" t="s">
        <v>29350</v>
      </c>
      <c r="C1658" s="3140"/>
      <c r="D1658" s="3142">
        <v>5</v>
      </c>
      <c r="E1658" s="3179"/>
      <c r="F1658" s="3144"/>
      <c r="G1658" s="3169">
        <f t="shared" si="28"/>
        <v>0</v>
      </c>
      <c r="H1658" s="64"/>
    </row>
    <row r="1659" spans="1:8" ht="20.100000000000001" customHeight="1">
      <c r="A1659" s="3170">
        <v>150</v>
      </c>
      <c r="B1659" s="3049" t="s">
        <v>29351</v>
      </c>
      <c r="C1659" s="3140"/>
      <c r="D1659" s="3142">
        <v>11</v>
      </c>
      <c r="E1659" s="3164" t="s">
        <v>8313</v>
      </c>
      <c r="F1659" s="3144"/>
      <c r="G1659" s="3169">
        <f t="shared" si="28"/>
        <v>0</v>
      </c>
      <c r="H1659" s="64"/>
    </row>
    <row r="1660" spans="1:8" ht="20.100000000000001" customHeight="1">
      <c r="A1660" s="3170">
        <v>200</v>
      </c>
      <c r="B1660" s="3049" t="s">
        <v>29352</v>
      </c>
      <c r="C1660" s="3140"/>
      <c r="D1660" s="3189">
        <v>1</v>
      </c>
      <c r="E1660" s="3179"/>
      <c r="F1660" s="3144"/>
      <c r="G1660" s="3169">
        <f t="shared" si="28"/>
        <v>0</v>
      </c>
      <c r="H1660" s="64"/>
    </row>
    <row r="1661" spans="1:8" ht="20.100000000000001" customHeight="1">
      <c r="A1661" s="2484">
        <v>200</v>
      </c>
      <c r="B1661" s="3049" t="s">
        <v>29353</v>
      </c>
      <c r="C1661" s="3140"/>
      <c r="D1661" s="3142">
        <v>1</v>
      </c>
      <c r="E1661" s="3179"/>
      <c r="F1661" s="3144"/>
      <c r="G1661" s="3169">
        <f t="shared" si="28"/>
        <v>0</v>
      </c>
      <c r="H1661" s="64"/>
    </row>
    <row r="1662" spans="1:8" ht="20.100000000000001" customHeight="1">
      <c r="A1662" s="3170">
        <v>150</v>
      </c>
      <c r="B1662" s="3049" t="s">
        <v>29354</v>
      </c>
      <c r="C1662" s="3140"/>
      <c r="D1662" s="3142">
        <v>10</v>
      </c>
      <c r="E1662" s="3164" t="s">
        <v>8313</v>
      </c>
      <c r="F1662" s="3144"/>
      <c r="G1662" s="3169">
        <f t="shared" si="28"/>
        <v>0</v>
      </c>
      <c r="H1662" s="64"/>
    </row>
    <row r="1663" spans="1:8" ht="20.100000000000001" customHeight="1">
      <c r="A1663" s="3170">
        <v>200</v>
      </c>
      <c r="B1663" s="3049" t="s">
        <v>29355</v>
      </c>
      <c r="C1663" s="3140"/>
      <c r="D1663" s="3142">
        <v>3</v>
      </c>
      <c r="E1663" s="3179"/>
      <c r="F1663" s="3144"/>
      <c r="G1663" s="3169">
        <f t="shared" si="28"/>
        <v>0</v>
      </c>
      <c r="H1663" s="64"/>
    </row>
    <row r="1664" spans="1:8" ht="20.100000000000001" customHeight="1">
      <c r="A1664" s="2484">
        <v>40</v>
      </c>
      <c r="B1664" s="3049" t="s">
        <v>29356</v>
      </c>
      <c r="C1664" s="3140"/>
      <c r="D1664" s="3142">
        <v>20</v>
      </c>
      <c r="E1664" s="3164" t="s">
        <v>8313</v>
      </c>
      <c r="F1664" s="3144"/>
      <c r="G1664" s="3169">
        <f t="shared" si="28"/>
        <v>0</v>
      </c>
      <c r="H1664" s="64"/>
    </row>
    <row r="1665" spans="1:8" ht="20.100000000000001" customHeight="1">
      <c r="A1665" s="3170">
        <v>60</v>
      </c>
      <c r="B1665" s="3049" t="s">
        <v>29357</v>
      </c>
      <c r="C1665" s="3140"/>
      <c r="D1665" s="3178">
        <v>10</v>
      </c>
      <c r="E1665" s="3164" t="s">
        <v>8313</v>
      </c>
      <c r="F1665" s="3144"/>
      <c r="G1665" s="3169">
        <f t="shared" si="28"/>
        <v>0</v>
      </c>
      <c r="H1665" s="64"/>
    </row>
    <row r="1666" spans="1:8" ht="20.100000000000001" customHeight="1">
      <c r="A1666" s="2484">
        <v>60</v>
      </c>
      <c r="B1666" s="3049" t="s">
        <v>29358</v>
      </c>
      <c r="C1666" s="3140"/>
      <c r="D1666" s="3178">
        <v>10</v>
      </c>
      <c r="E1666" s="3164" t="s">
        <v>8313</v>
      </c>
      <c r="F1666" s="3144"/>
      <c r="G1666" s="3169">
        <f t="shared" si="28"/>
        <v>0</v>
      </c>
      <c r="H1666" s="64"/>
    </row>
    <row r="1667" spans="1:8" ht="20.100000000000001" customHeight="1">
      <c r="A1667" s="3170">
        <v>150</v>
      </c>
      <c r="B1667" s="3049" t="s">
        <v>29359</v>
      </c>
      <c r="C1667" s="3140"/>
      <c r="D1667" s="3142">
        <v>350</v>
      </c>
      <c r="E1667" s="3164" t="s">
        <v>8313</v>
      </c>
      <c r="F1667" s="3144"/>
      <c r="G1667" s="3169">
        <f t="shared" si="28"/>
        <v>0</v>
      </c>
      <c r="H1667" s="64"/>
    </row>
    <row r="1668" spans="1:8" ht="20.100000000000001" customHeight="1">
      <c r="A1668" s="3170">
        <v>150</v>
      </c>
      <c r="B1668" s="3049" t="s">
        <v>29360</v>
      </c>
      <c r="C1668" s="3140"/>
      <c r="D1668" s="3142">
        <v>2</v>
      </c>
      <c r="E1668" s="3179"/>
      <c r="F1668" s="3144"/>
      <c r="G1668" s="3169">
        <f t="shared" si="28"/>
        <v>0</v>
      </c>
      <c r="H1668" s="64"/>
    </row>
    <row r="1669" spans="1:8" ht="20.100000000000001" customHeight="1">
      <c r="A1669" s="3170">
        <v>150</v>
      </c>
      <c r="B1669" s="3049" t="s">
        <v>29361</v>
      </c>
      <c r="C1669" s="3140" t="s">
        <v>29362</v>
      </c>
      <c r="D1669" s="3142">
        <v>2</v>
      </c>
      <c r="E1669" s="3179"/>
      <c r="F1669" s="3144"/>
      <c r="G1669" s="3169">
        <f t="shared" si="28"/>
        <v>0</v>
      </c>
      <c r="H1669" s="64"/>
    </row>
    <row r="1670" spans="1:8" ht="20.100000000000001" customHeight="1">
      <c r="A1670" s="3170">
        <v>150</v>
      </c>
      <c r="B1670" s="3049" t="s">
        <v>29363</v>
      </c>
      <c r="C1670" s="3140" t="s">
        <v>28106</v>
      </c>
      <c r="D1670" s="3142">
        <v>2</v>
      </c>
      <c r="E1670" s="3179"/>
      <c r="F1670" s="3144"/>
      <c r="G1670" s="3169">
        <f t="shared" si="28"/>
        <v>0</v>
      </c>
      <c r="H1670" s="64"/>
    </row>
    <row r="1671" spans="1:8" ht="20.100000000000001" customHeight="1">
      <c r="A1671" s="3170">
        <v>150</v>
      </c>
      <c r="B1671" s="3049" t="s">
        <v>29364</v>
      </c>
      <c r="C1671" s="3140" t="s">
        <v>28106</v>
      </c>
      <c r="D1671" s="3142">
        <v>3</v>
      </c>
      <c r="E1671" s="3179"/>
      <c r="F1671" s="3144"/>
      <c r="G1671" s="3169">
        <f t="shared" si="28"/>
        <v>0</v>
      </c>
      <c r="H1671" s="64"/>
    </row>
    <row r="1672" spans="1:8" ht="20.100000000000001" customHeight="1">
      <c r="A1672" s="3170">
        <v>150</v>
      </c>
      <c r="B1672" s="3049" t="s">
        <v>29365</v>
      </c>
      <c r="C1672" s="3140"/>
      <c r="D1672" s="3142">
        <v>1</v>
      </c>
      <c r="E1672" s="3179"/>
      <c r="F1672" s="3144"/>
      <c r="G1672" s="3169">
        <f t="shared" si="28"/>
        <v>0</v>
      </c>
      <c r="H1672" s="64"/>
    </row>
    <row r="1673" spans="1:8" ht="20.100000000000001" customHeight="1">
      <c r="A1673" s="3170">
        <v>250</v>
      </c>
      <c r="B1673" s="3049" t="s">
        <v>29366</v>
      </c>
      <c r="C1673" s="3140"/>
      <c r="D1673" s="3142">
        <v>1</v>
      </c>
      <c r="E1673" s="3179"/>
      <c r="F1673" s="3144"/>
      <c r="G1673" s="3169">
        <f t="shared" si="28"/>
        <v>0</v>
      </c>
      <c r="H1673" s="64"/>
    </row>
    <row r="1674" spans="1:8" ht="20.100000000000001" customHeight="1">
      <c r="A1674" s="3170">
        <v>60</v>
      </c>
      <c r="B1674" s="3049" t="s">
        <v>29367</v>
      </c>
      <c r="C1674" s="3140"/>
      <c r="D1674" s="3142">
        <v>1</v>
      </c>
      <c r="E1674" s="3179"/>
      <c r="F1674" s="3144"/>
      <c r="G1674" s="3169">
        <f t="shared" si="28"/>
        <v>0</v>
      </c>
      <c r="H1674" s="64"/>
    </row>
    <row r="1675" spans="1:8" ht="20.100000000000001" customHeight="1">
      <c r="A1675" s="3170">
        <v>150</v>
      </c>
      <c r="B1675" s="3049" t="s">
        <v>29368</v>
      </c>
      <c r="C1675" s="3140" t="s">
        <v>28089</v>
      </c>
      <c r="D1675" s="3142">
        <v>1</v>
      </c>
      <c r="E1675" s="3179"/>
      <c r="F1675" s="3144"/>
      <c r="G1675" s="3169">
        <f t="shared" si="28"/>
        <v>0</v>
      </c>
      <c r="H1675" s="64"/>
    </row>
    <row r="1676" spans="1:8" ht="20.100000000000001" customHeight="1">
      <c r="A1676" s="3170">
        <v>150</v>
      </c>
      <c r="B1676" s="3049" t="s">
        <v>29369</v>
      </c>
      <c r="C1676" s="3140" t="s">
        <v>27955</v>
      </c>
      <c r="D1676" s="3142">
        <v>1</v>
      </c>
      <c r="E1676" s="3179"/>
      <c r="F1676" s="3144"/>
      <c r="G1676" s="3169">
        <f t="shared" si="28"/>
        <v>0</v>
      </c>
      <c r="H1676" s="64"/>
    </row>
    <row r="1677" spans="1:8" ht="20.100000000000001" customHeight="1">
      <c r="A1677" s="3170">
        <v>200</v>
      </c>
      <c r="B1677" s="3049" t="s">
        <v>29370</v>
      </c>
      <c r="C1677" s="3140" t="s">
        <v>28089</v>
      </c>
      <c r="D1677" s="3189">
        <v>1</v>
      </c>
      <c r="E1677" s="3179"/>
      <c r="F1677" s="3144"/>
      <c r="G1677" s="3169">
        <f t="shared" si="28"/>
        <v>0</v>
      </c>
      <c r="H1677" s="64"/>
    </row>
    <row r="1678" spans="1:8" ht="20.100000000000001" customHeight="1">
      <c r="A1678" s="2484">
        <v>200</v>
      </c>
      <c r="B1678" s="3049" t="s">
        <v>29371</v>
      </c>
      <c r="C1678" s="3140"/>
      <c r="D1678" s="3178">
        <v>2</v>
      </c>
      <c r="E1678" s="3179"/>
      <c r="F1678" s="3144"/>
      <c r="G1678" s="3169">
        <f t="shared" si="28"/>
        <v>0</v>
      </c>
      <c r="H1678" s="64"/>
    </row>
    <row r="1679" spans="1:8" ht="20.100000000000001" customHeight="1">
      <c r="A1679" s="3170">
        <v>60</v>
      </c>
      <c r="B1679" s="3049" t="s">
        <v>29372</v>
      </c>
      <c r="C1679" s="3140"/>
      <c r="D1679" s="3189">
        <v>2</v>
      </c>
      <c r="E1679" s="3179"/>
      <c r="F1679" s="3144"/>
      <c r="G1679" s="3169">
        <f t="shared" si="28"/>
        <v>0</v>
      </c>
      <c r="H1679" s="64"/>
    </row>
    <row r="1680" spans="1:8" ht="20.100000000000001" customHeight="1">
      <c r="A1680" s="3170">
        <v>60</v>
      </c>
      <c r="B1680" s="3049" t="s">
        <v>29373</v>
      </c>
      <c r="C1680" s="3140"/>
      <c r="D1680" s="3189">
        <v>3</v>
      </c>
      <c r="E1680" s="3179"/>
      <c r="F1680" s="3144"/>
      <c r="G1680" s="3169">
        <f t="shared" si="28"/>
        <v>0</v>
      </c>
      <c r="H1680" s="64"/>
    </row>
    <row r="1681" spans="1:8" ht="20.100000000000001" customHeight="1">
      <c r="A1681" s="3170">
        <v>150</v>
      </c>
      <c r="B1681" s="3049" t="s">
        <v>29374</v>
      </c>
      <c r="C1681" s="3140" t="s">
        <v>27929</v>
      </c>
      <c r="D1681" s="3142">
        <v>5</v>
      </c>
      <c r="E1681" s="3179"/>
      <c r="F1681" s="3144"/>
      <c r="G1681" s="3169">
        <f t="shared" si="28"/>
        <v>0</v>
      </c>
      <c r="H1681" s="64"/>
    </row>
    <row r="1682" spans="1:8" ht="20.100000000000001" customHeight="1">
      <c r="A1682" s="2484">
        <v>100</v>
      </c>
      <c r="B1682" s="3049" t="s">
        <v>29375</v>
      </c>
      <c r="C1682" s="3140"/>
      <c r="D1682" s="3142">
        <v>5</v>
      </c>
      <c r="E1682" s="3179"/>
      <c r="F1682" s="3144"/>
      <c r="G1682" s="3169">
        <f t="shared" si="28"/>
        <v>0</v>
      </c>
      <c r="H1682" s="64"/>
    </row>
    <row r="1683" spans="1:8" ht="20.100000000000001" customHeight="1">
      <c r="A1683" s="3170">
        <v>150</v>
      </c>
      <c r="B1683" s="3049" t="s">
        <v>29376</v>
      </c>
      <c r="C1683" s="3140"/>
      <c r="D1683" s="3142">
        <v>3</v>
      </c>
      <c r="E1683" s="3179"/>
      <c r="F1683" s="3144"/>
      <c r="G1683" s="3169">
        <f t="shared" si="28"/>
        <v>0</v>
      </c>
      <c r="H1683" s="64"/>
    </row>
    <row r="1684" spans="1:8" ht="20.100000000000001" customHeight="1">
      <c r="A1684" s="3170">
        <v>250</v>
      </c>
      <c r="B1684" s="3049" t="s">
        <v>29377</v>
      </c>
      <c r="C1684" s="3140"/>
      <c r="D1684" s="3142">
        <v>1</v>
      </c>
      <c r="E1684" s="3179"/>
      <c r="F1684" s="3144"/>
      <c r="G1684" s="3169">
        <f t="shared" si="28"/>
        <v>0</v>
      </c>
      <c r="H1684" s="64"/>
    </row>
    <row r="1685" spans="1:8" ht="20.100000000000001" customHeight="1">
      <c r="A1685" s="3170">
        <v>300</v>
      </c>
      <c r="B1685" s="3049" t="s">
        <v>29378</v>
      </c>
      <c r="C1685" s="3140"/>
      <c r="D1685" s="3178">
        <v>2</v>
      </c>
      <c r="E1685" s="3179"/>
      <c r="F1685" s="3144"/>
      <c r="G1685" s="3169">
        <f t="shared" si="28"/>
        <v>0</v>
      </c>
      <c r="H1685" s="64"/>
    </row>
    <row r="1686" spans="1:8" ht="20.100000000000001" customHeight="1">
      <c r="A1686" s="3170">
        <v>150</v>
      </c>
      <c r="B1686" s="3049" t="s">
        <v>29379</v>
      </c>
      <c r="C1686" s="3140"/>
      <c r="D1686" s="3180">
        <v>6</v>
      </c>
      <c r="E1686" s="3179"/>
      <c r="F1686" s="3144"/>
      <c r="G1686" s="3169">
        <f t="shared" si="28"/>
        <v>0</v>
      </c>
      <c r="H1686" s="64"/>
    </row>
    <row r="1687" spans="1:8" ht="20.100000000000001" customHeight="1">
      <c r="A1687" s="3170">
        <v>60</v>
      </c>
      <c r="B1687" s="3049" t="s">
        <v>29380</v>
      </c>
      <c r="C1687" s="3140"/>
      <c r="D1687" s="3178">
        <v>1</v>
      </c>
      <c r="E1687" s="3179"/>
      <c r="F1687" s="3144"/>
      <c r="G1687" s="3169">
        <f t="shared" si="28"/>
        <v>0</v>
      </c>
      <c r="H1687" s="64"/>
    </row>
    <row r="1688" spans="1:8" ht="20.100000000000001" customHeight="1">
      <c r="A1688" s="3170">
        <v>60</v>
      </c>
      <c r="B1688" s="3049" t="s">
        <v>29381</v>
      </c>
      <c r="C1688" s="3140"/>
      <c r="D1688" s="3178">
        <v>1</v>
      </c>
      <c r="E1688" s="3179"/>
      <c r="F1688" s="3144"/>
      <c r="G1688" s="3169">
        <f t="shared" si="28"/>
        <v>0</v>
      </c>
      <c r="H1688" s="64"/>
    </row>
    <row r="1689" spans="1:8" ht="20.100000000000001" customHeight="1">
      <c r="A1689" s="3170">
        <v>200</v>
      </c>
      <c r="B1689" s="3049" t="s">
        <v>29382</v>
      </c>
      <c r="C1689" s="3140"/>
      <c r="D1689" s="3178">
        <v>1</v>
      </c>
      <c r="E1689" s="3179"/>
      <c r="F1689" s="3144"/>
      <c r="G1689" s="3169">
        <f t="shared" si="28"/>
        <v>0</v>
      </c>
      <c r="H1689" s="64"/>
    </row>
    <row r="1690" spans="1:8" ht="20.100000000000001" customHeight="1">
      <c r="A1690" s="3170">
        <v>150</v>
      </c>
      <c r="B1690" s="3139" t="s">
        <v>29383</v>
      </c>
      <c r="C1690" s="3140"/>
      <c r="D1690" s="3183">
        <v>1</v>
      </c>
      <c r="E1690" s="3334"/>
      <c r="F1690" s="3144"/>
      <c r="G1690" s="3169">
        <f t="shared" si="28"/>
        <v>0</v>
      </c>
      <c r="H1690" s="64"/>
    </row>
    <row r="1691" spans="1:8" ht="20.100000000000001" customHeight="1">
      <c r="A1691" s="3170">
        <v>200</v>
      </c>
      <c r="B1691" s="3049" t="s">
        <v>29384</v>
      </c>
      <c r="C1691" s="3140"/>
      <c r="D1691" s="3251">
        <v>1</v>
      </c>
      <c r="E1691" s="3179"/>
      <c r="F1691" s="3144"/>
      <c r="G1691" s="3169">
        <f t="shared" si="28"/>
        <v>0</v>
      </c>
      <c r="H1691" s="64"/>
    </row>
    <row r="1692" spans="1:8" ht="20.100000000000001" customHeight="1">
      <c r="A1692" s="3170">
        <v>200</v>
      </c>
      <c r="B1692" s="3049" t="s">
        <v>29385</v>
      </c>
      <c r="C1692" s="3140"/>
      <c r="D1692" s="3189">
        <v>2</v>
      </c>
      <c r="E1692" s="3179"/>
      <c r="F1692" s="3144"/>
      <c r="G1692" s="3169">
        <f t="shared" si="28"/>
        <v>0</v>
      </c>
      <c r="H1692" s="64"/>
    </row>
    <row r="1693" spans="1:8" ht="20.100000000000001" customHeight="1">
      <c r="A1693" s="3170">
        <v>250</v>
      </c>
      <c r="B1693" s="3049" t="s">
        <v>29386</v>
      </c>
      <c r="C1693" s="3140"/>
      <c r="D1693" s="3142">
        <v>5</v>
      </c>
      <c r="E1693" s="3179"/>
      <c r="F1693" s="3144"/>
      <c r="G1693" s="3169">
        <f t="shared" si="28"/>
        <v>0</v>
      </c>
      <c r="H1693" s="64"/>
    </row>
    <row r="1694" spans="1:8" ht="20.100000000000001" customHeight="1">
      <c r="A1694" s="2484">
        <v>100</v>
      </c>
      <c r="B1694" s="3049" t="s">
        <v>29387</v>
      </c>
      <c r="C1694" s="3140"/>
      <c r="D1694" s="3189">
        <v>1</v>
      </c>
      <c r="E1694" s="3179"/>
      <c r="F1694" s="3144"/>
      <c r="G1694" s="3169">
        <f t="shared" si="28"/>
        <v>0</v>
      </c>
      <c r="H1694" s="64"/>
    </row>
    <row r="1695" spans="1:8" ht="20.100000000000001" customHeight="1">
      <c r="A1695" s="3170">
        <v>200</v>
      </c>
      <c r="B1695" s="3049" t="s">
        <v>29388</v>
      </c>
      <c r="C1695" s="3140"/>
      <c r="D1695" s="3189">
        <v>2</v>
      </c>
      <c r="E1695" s="3179"/>
      <c r="F1695" s="3144"/>
      <c r="G1695" s="3169">
        <f t="shared" si="28"/>
        <v>0</v>
      </c>
      <c r="H1695" s="64"/>
    </row>
    <row r="1696" spans="1:8" ht="20.100000000000001" customHeight="1">
      <c r="A1696" s="3170">
        <v>250</v>
      </c>
      <c r="B1696" s="3049" t="s">
        <v>29389</v>
      </c>
      <c r="C1696" s="3140"/>
      <c r="D1696" s="3189">
        <v>3</v>
      </c>
      <c r="E1696" s="3179"/>
      <c r="F1696" s="3144"/>
      <c r="G1696" s="3169">
        <f t="shared" si="28"/>
        <v>0</v>
      </c>
      <c r="H1696" s="64"/>
    </row>
    <row r="1697" spans="1:8" ht="20.100000000000001" customHeight="1">
      <c r="A1697" s="3170">
        <v>200</v>
      </c>
      <c r="B1697" s="3049" t="s">
        <v>29390</v>
      </c>
      <c r="C1697" s="3140"/>
      <c r="D1697" s="3189">
        <v>3</v>
      </c>
      <c r="E1697" s="3179"/>
      <c r="F1697" s="3144"/>
      <c r="G1697" s="3169">
        <f t="shared" si="28"/>
        <v>0</v>
      </c>
      <c r="H1697" s="64"/>
    </row>
    <row r="1698" spans="1:8" ht="20.100000000000001" customHeight="1">
      <c r="A1698" s="3170">
        <v>150</v>
      </c>
      <c r="B1698" s="3049" t="s">
        <v>29391</v>
      </c>
      <c r="C1698" s="3140"/>
      <c r="D1698" s="3178">
        <v>6</v>
      </c>
      <c r="E1698" s="3164" t="s">
        <v>8313</v>
      </c>
      <c r="F1698" s="3144"/>
      <c r="G1698" s="3169">
        <f t="shared" si="28"/>
        <v>0</v>
      </c>
      <c r="H1698" s="64"/>
    </row>
    <row r="1699" spans="1:8" ht="20.100000000000001" customHeight="1">
      <c r="A1699" s="3170">
        <v>200</v>
      </c>
      <c r="B1699" s="3049" t="s">
        <v>29392</v>
      </c>
      <c r="C1699" s="3140"/>
      <c r="D1699" s="3178">
        <v>9</v>
      </c>
      <c r="E1699" s="3164" t="s">
        <v>8313</v>
      </c>
      <c r="F1699" s="3144"/>
      <c r="G1699" s="3169">
        <f t="shared" si="28"/>
        <v>0</v>
      </c>
      <c r="H1699" s="64"/>
    </row>
    <row r="1700" spans="1:8" ht="20.100000000000001" customHeight="1">
      <c r="A1700" s="3170">
        <v>200</v>
      </c>
      <c r="B1700" s="3049" t="s">
        <v>29393</v>
      </c>
      <c r="C1700" s="3140"/>
      <c r="D1700" s="3183">
        <v>3</v>
      </c>
      <c r="E1700" s="3179"/>
      <c r="F1700" s="3144"/>
      <c r="G1700" s="3169">
        <f t="shared" si="28"/>
        <v>0</v>
      </c>
      <c r="H1700" s="64"/>
    </row>
    <row r="1701" spans="1:8" ht="20.100000000000001" customHeight="1">
      <c r="A1701" s="3170">
        <v>250</v>
      </c>
      <c r="B1701" s="3049" t="s">
        <v>29394</v>
      </c>
      <c r="C1701" s="3140"/>
      <c r="D1701" s="3142">
        <v>2</v>
      </c>
      <c r="E1701" s="3179"/>
      <c r="F1701" s="3144"/>
      <c r="G1701" s="3169">
        <f t="shared" si="28"/>
        <v>0</v>
      </c>
      <c r="H1701" s="64"/>
    </row>
    <row r="1702" spans="1:8" ht="20.100000000000001" customHeight="1">
      <c r="A1702" s="3170">
        <v>150</v>
      </c>
      <c r="B1702" s="3049" t="s">
        <v>29395</v>
      </c>
      <c r="C1702" s="3140"/>
      <c r="D1702" s="3275">
        <v>3</v>
      </c>
      <c r="E1702" s="3334"/>
      <c r="F1702" s="3335"/>
      <c r="G1702" s="3169">
        <f t="shared" si="28"/>
        <v>0</v>
      </c>
      <c r="H1702" s="64"/>
    </row>
    <row r="1703" spans="1:8" ht="20.100000000000001" customHeight="1">
      <c r="A1703" s="3170">
        <v>200</v>
      </c>
      <c r="B1703" s="3049" t="s">
        <v>29396</v>
      </c>
      <c r="C1703" s="3140"/>
      <c r="D1703" s="3180">
        <v>6</v>
      </c>
      <c r="E1703" s="3164" t="s">
        <v>8313</v>
      </c>
      <c r="F1703" s="3144"/>
      <c r="G1703" s="3169">
        <f t="shared" ref="G1703:G1766" si="29">F1703*A1703</f>
        <v>0</v>
      </c>
      <c r="H1703" s="64"/>
    </row>
    <row r="1704" spans="1:8" ht="20.100000000000001" customHeight="1">
      <c r="A1704" s="3170">
        <v>200</v>
      </c>
      <c r="B1704" s="3049" t="s">
        <v>29397</v>
      </c>
      <c r="C1704" s="3140"/>
      <c r="D1704" s="3178">
        <v>1</v>
      </c>
      <c r="E1704" s="3179"/>
      <c r="F1704" s="3144"/>
      <c r="G1704" s="3169">
        <f t="shared" si="29"/>
        <v>0</v>
      </c>
      <c r="H1704" s="64"/>
    </row>
    <row r="1705" spans="1:8" ht="20.100000000000001" customHeight="1">
      <c r="A1705" s="3170">
        <v>50</v>
      </c>
      <c r="B1705" s="3049" t="s">
        <v>29398</v>
      </c>
      <c r="C1705" s="3140"/>
      <c r="D1705" s="3142">
        <v>8</v>
      </c>
      <c r="E1705" s="3164" t="s">
        <v>8313</v>
      </c>
      <c r="F1705" s="3144"/>
      <c r="G1705" s="3169">
        <f t="shared" si="29"/>
        <v>0</v>
      </c>
      <c r="H1705" s="64"/>
    </row>
    <row r="1706" spans="1:8" ht="20.100000000000001" customHeight="1">
      <c r="A1706" s="3170">
        <v>150</v>
      </c>
      <c r="B1706" s="3049" t="s">
        <v>29399</v>
      </c>
      <c r="C1706" s="3140"/>
      <c r="D1706" s="3142">
        <v>20</v>
      </c>
      <c r="E1706" s="3164" t="s">
        <v>8313</v>
      </c>
      <c r="F1706" s="3144"/>
      <c r="G1706" s="3169">
        <f t="shared" si="29"/>
        <v>0</v>
      </c>
      <c r="H1706" s="64"/>
    </row>
    <row r="1707" spans="1:8" ht="20.100000000000001" customHeight="1">
      <c r="A1707" s="3170">
        <v>50</v>
      </c>
      <c r="B1707" s="3049" t="s">
        <v>29400</v>
      </c>
      <c r="C1707" s="3140"/>
      <c r="D1707" s="3142">
        <v>3</v>
      </c>
      <c r="E1707" s="3179"/>
      <c r="F1707" s="3144"/>
      <c r="G1707" s="3169">
        <f t="shared" si="29"/>
        <v>0</v>
      </c>
      <c r="H1707" s="64"/>
    </row>
    <row r="1708" spans="1:8" ht="20.100000000000001" customHeight="1">
      <c r="A1708" s="3170">
        <v>150</v>
      </c>
      <c r="B1708" s="3049" t="s">
        <v>29401</v>
      </c>
      <c r="C1708" s="3140"/>
      <c r="D1708" s="3183">
        <v>2</v>
      </c>
      <c r="E1708" s="3179"/>
      <c r="F1708" s="3144"/>
      <c r="G1708" s="3169">
        <f t="shared" si="29"/>
        <v>0</v>
      </c>
      <c r="H1708" s="64"/>
    </row>
    <row r="1709" spans="1:8" ht="20.100000000000001" customHeight="1">
      <c r="A1709" s="2484">
        <v>60</v>
      </c>
      <c r="B1709" s="3049" t="s">
        <v>29402</v>
      </c>
      <c r="C1709" s="3140"/>
      <c r="D1709" s="3189">
        <v>25</v>
      </c>
      <c r="E1709" s="3164" t="s">
        <v>8313</v>
      </c>
      <c r="F1709" s="3144"/>
      <c r="G1709" s="3169">
        <f t="shared" si="29"/>
        <v>0</v>
      </c>
      <c r="H1709" s="64"/>
    </row>
    <row r="1710" spans="1:8" ht="20.100000000000001" customHeight="1">
      <c r="A1710" s="3170">
        <v>150</v>
      </c>
      <c r="B1710" s="3049" t="s">
        <v>29403</v>
      </c>
      <c r="C1710" s="3140"/>
      <c r="D1710" s="3142">
        <v>1</v>
      </c>
      <c r="E1710" s="3179"/>
      <c r="F1710" s="3144"/>
      <c r="G1710" s="3169">
        <f t="shared" si="29"/>
        <v>0</v>
      </c>
      <c r="H1710" s="64"/>
    </row>
    <row r="1711" spans="1:8" ht="20.100000000000001" customHeight="1">
      <c r="A1711" s="3170">
        <v>150</v>
      </c>
      <c r="B1711" s="3049" t="s">
        <v>29404</v>
      </c>
      <c r="C1711" s="3140"/>
      <c r="D1711" s="3183">
        <v>1</v>
      </c>
      <c r="E1711" s="3179"/>
      <c r="F1711" s="3144"/>
      <c r="G1711" s="3169">
        <f t="shared" si="29"/>
        <v>0</v>
      </c>
      <c r="H1711" s="64"/>
    </row>
    <row r="1712" spans="1:8" ht="20.100000000000001" customHeight="1">
      <c r="A1712" s="3170">
        <v>150</v>
      </c>
      <c r="B1712" s="3049" t="s">
        <v>29405</v>
      </c>
      <c r="C1712" s="3140"/>
      <c r="D1712" s="3142">
        <v>1</v>
      </c>
      <c r="E1712" s="3179"/>
      <c r="F1712" s="3144"/>
      <c r="G1712" s="3169">
        <f t="shared" si="29"/>
        <v>0</v>
      </c>
      <c r="H1712" s="64"/>
    </row>
    <row r="1713" spans="1:8" ht="20.100000000000001" customHeight="1">
      <c r="A1713" s="3170">
        <v>150</v>
      </c>
      <c r="B1713" s="3049" t="s">
        <v>29406</v>
      </c>
      <c r="C1713" s="3140"/>
      <c r="D1713" s="3142">
        <v>2</v>
      </c>
      <c r="E1713" s="3179"/>
      <c r="F1713" s="3144"/>
      <c r="G1713" s="3169">
        <f t="shared" si="29"/>
        <v>0</v>
      </c>
      <c r="H1713" s="64"/>
    </row>
    <row r="1714" spans="1:8" ht="20.100000000000001" customHeight="1">
      <c r="A1714" s="3170">
        <v>250</v>
      </c>
      <c r="B1714" s="3049" t="s">
        <v>29407</v>
      </c>
      <c r="C1714" s="3140"/>
      <c r="D1714" s="3142">
        <v>1</v>
      </c>
      <c r="E1714" s="3179"/>
      <c r="F1714" s="3144"/>
      <c r="G1714" s="3169">
        <f t="shared" si="29"/>
        <v>0</v>
      </c>
      <c r="H1714" s="64"/>
    </row>
    <row r="1715" spans="1:8" ht="20.100000000000001" customHeight="1">
      <c r="A1715" s="3170">
        <v>150</v>
      </c>
      <c r="B1715" s="3049" t="s">
        <v>29408</v>
      </c>
      <c r="C1715" s="3140"/>
      <c r="D1715" s="3142">
        <v>2</v>
      </c>
      <c r="E1715" s="3179"/>
      <c r="F1715" s="3144"/>
      <c r="G1715" s="3169">
        <f t="shared" si="29"/>
        <v>0</v>
      </c>
      <c r="H1715" s="64"/>
    </row>
    <row r="1716" spans="1:8" ht="20.100000000000001" customHeight="1">
      <c r="A1716" s="3170">
        <v>250</v>
      </c>
      <c r="B1716" s="3049" t="s">
        <v>29409</v>
      </c>
      <c r="C1716" s="3140"/>
      <c r="D1716" s="3142">
        <v>5</v>
      </c>
      <c r="E1716" s="3179"/>
      <c r="F1716" s="3144"/>
      <c r="G1716" s="3169">
        <f t="shared" si="29"/>
        <v>0</v>
      </c>
      <c r="H1716" s="64"/>
    </row>
    <row r="1717" spans="1:8" ht="20.100000000000001" customHeight="1">
      <c r="A1717" s="3170">
        <v>300</v>
      </c>
      <c r="B1717" s="3049" t="s">
        <v>29410</v>
      </c>
      <c r="C1717" s="3140"/>
      <c r="D1717" s="3142">
        <v>5</v>
      </c>
      <c r="E1717" s="3179"/>
      <c r="F1717" s="3144"/>
      <c r="G1717" s="3169">
        <f t="shared" si="29"/>
        <v>0</v>
      </c>
      <c r="H1717" s="64"/>
    </row>
    <row r="1718" spans="1:8" ht="20.100000000000001" customHeight="1">
      <c r="A1718" s="3170">
        <v>200</v>
      </c>
      <c r="B1718" s="3049" t="s">
        <v>29411</v>
      </c>
      <c r="C1718" s="3140"/>
      <c r="D1718" s="3142">
        <v>2</v>
      </c>
      <c r="E1718" s="3179"/>
      <c r="F1718" s="3144"/>
      <c r="G1718" s="3169">
        <f t="shared" si="29"/>
        <v>0</v>
      </c>
      <c r="H1718" s="64"/>
    </row>
    <row r="1719" spans="1:8" ht="20.100000000000001" customHeight="1">
      <c r="A1719" s="3170">
        <v>400</v>
      </c>
      <c r="B1719" s="3049" t="s">
        <v>29412</v>
      </c>
      <c r="C1719" s="3140" t="s">
        <v>29413</v>
      </c>
      <c r="D1719" s="3202">
        <v>10</v>
      </c>
      <c r="E1719" s="3179"/>
      <c r="F1719" s="3144"/>
      <c r="G1719" s="3169">
        <f t="shared" si="29"/>
        <v>0</v>
      </c>
      <c r="H1719" s="64"/>
    </row>
    <row r="1720" spans="1:8" ht="20.100000000000001" customHeight="1">
      <c r="A1720" s="3170">
        <v>250</v>
      </c>
      <c r="B1720" s="3049" t="s">
        <v>29414</v>
      </c>
      <c r="C1720" s="3140" t="s">
        <v>28739</v>
      </c>
      <c r="D1720" s="3142">
        <v>2</v>
      </c>
      <c r="E1720" s="3179"/>
      <c r="F1720" s="3144"/>
      <c r="G1720" s="3169">
        <f t="shared" si="29"/>
        <v>0</v>
      </c>
      <c r="H1720" s="64"/>
    </row>
    <row r="1721" spans="1:8" ht="20.100000000000001" customHeight="1">
      <c r="A1721" s="3170">
        <v>250</v>
      </c>
      <c r="B1721" s="3049" t="s">
        <v>29415</v>
      </c>
      <c r="C1721" s="3140"/>
      <c r="D1721" s="3142">
        <v>1</v>
      </c>
      <c r="E1721" s="3179"/>
      <c r="F1721" s="3144"/>
      <c r="G1721" s="3169">
        <f t="shared" si="29"/>
        <v>0</v>
      </c>
      <c r="H1721" s="64"/>
    </row>
    <row r="1722" spans="1:8" ht="20.100000000000001" customHeight="1">
      <c r="A1722" s="3170">
        <v>250</v>
      </c>
      <c r="B1722" s="3049" t="s">
        <v>29416</v>
      </c>
      <c r="C1722" s="3140"/>
      <c r="D1722" s="3142">
        <v>3</v>
      </c>
      <c r="E1722" s="3179"/>
      <c r="F1722" s="3144"/>
      <c r="G1722" s="3169">
        <f t="shared" si="29"/>
        <v>0</v>
      </c>
      <c r="H1722" s="64"/>
    </row>
    <row r="1723" spans="1:8" ht="20.100000000000001" customHeight="1">
      <c r="A1723" s="3170">
        <v>150</v>
      </c>
      <c r="B1723" s="3049" t="s">
        <v>29417</v>
      </c>
      <c r="C1723" s="3140"/>
      <c r="D1723" s="3142">
        <v>4</v>
      </c>
      <c r="E1723" s="3179"/>
      <c r="F1723" s="3144"/>
      <c r="G1723" s="3169">
        <f t="shared" si="29"/>
        <v>0</v>
      </c>
      <c r="H1723" s="64"/>
    </row>
    <row r="1724" spans="1:8" ht="20.100000000000001" customHeight="1">
      <c r="A1724" s="3170">
        <v>150</v>
      </c>
      <c r="B1724" s="3049" t="s">
        <v>29418</v>
      </c>
      <c r="C1724" s="3140"/>
      <c r="D1724" s="3142">
        <v>2</v>
      </c>
      <c r="E1724" s="3179"/>
      <c r="F1724" s="3144"/>
      <c r="G1724" s="3169">
        <f t="shared" si="29"/>
        <v>0</v>
      </c>
      <c r="H1724" s="64"/>
    </row>
    <row r="1725" spans="1:8" ht="20.100000000000001" customHeight="1">
      <c r="A1725" s="3170">
        <v>150</v>
      </c>
      <c r="B1725" s="3049" t="s">
        <v>29419</v>
      </c>
      <c r="C1725" s="3160" t="s">
        <v>27929</v>
      </c>
      <c r="D1725" s="3142">
        <v>3</v>
      </c>
      <c r="E1725" s="3179"/>
      <c r="F1725" s="3144"/>
      <c r="G1725" s="3169">
        <f t="shared" si="29"/>
        <v>0</v>
      </c>
      <c r="H1725" s="64"/>
    </row>
    <row r="1726" spans="1:8" ht="20.100000000000001" customHeight="1">
      <c r="A1726" s="3170">
        <v>250</v>
      </c>
      <c r="B1726" s="3049" t="s">
        <v>29420</v>
      </c>
      <c r="C1726" s="3140"/>
      <c r="D1726" s="3142">
        <v>1</v>
      </c>
      <c r="E1726" s="3179"/>
      <c r="F1726" s="3144"/>
      <c r="G1726" s="3169">
        <f t="shared" si="29"/>
        <v>0</v>
      </c>
      <c r="H1726" s="64"/>
    </row>
    <row r="1727" spans="1:8" ht="20.100000000000001" customHeight="1">
      <c r="A1727" s="3170">
        <v>250</v>
      </c>
      <c r="B1727" s="3049" t="s">
        <v>29421</v>
      </c>
      <c r="C1727" s="3160" t="s">
        <v>27929</v>
      </c>
      <c r="D1727" s="3142">
        <v>2</v>
      </c>
      <c r="E1727" s="3179"/>
      <c r="F1727" s="3144"/>
      <c r="G1727" s="3169">
        <f t="shared" si="29"/>
        <v>0</v>
      </c>
      <c r="H1727" s="64"/>
    </row>
    <row r="1728" spans="1:8" ht="20.100000000000001" customHeight="1">
      <c r="A1728" s="3170">
        <v>250</v>
      </c>
      <c r="B1728" s="3049" t="s">
        <v>29422</v>
      </c>
      <c r="C1728" s="3140" t="s">
        <v>28089</v>
      </c>
      <c r="D1728" s="3142">
        <v>2</v>
      </c>
      <c r="E1728" s="3179"/>
      <c r="F1728" s="3144"/>
      <c r="G1728" s="3169">
        <f t="shared" si="29"/>
        <v>0</v>
      </c>
      <c r="H1728" s="64"/>
    </row>
    <row r="1729" spans="1:8" ht="20.100000000000001" customHeight="1">
      <c r="A1729" s="3170">
        <v>400</v>
      </c>
      <c r="B1729" s="3049" t="s">
        <v>29423</v>
      </c>
      <c r="C1729" s="3140"/>
      <c r="D1729" s="3142">
        <v>1</v>
      </c>
      <c r="E1729" s="3179"/>
      <c r="F1729" s="3144"/>
      <c r="G1729" s="3169">
        <f t="shared" si="29"/>
        <v>0</v>
      </c>
      <c r="H1729" s="64"/>
    </row>
    <row r="1730" spans="1:8" ht="20.100000000000001" customHeight="1">
      <c r="A1730" s="3170">
        <v>400</v>
      </c>
      <c r="B1730" s="3049" t="s">
        <v>29424</v>
      </c>
      <c r="C1730" s="3140"/>
      <c r="D1730" s="3183">
        <v>5</v>
      </c>
      <c r="E1730" s="3179"/>
      <c r="F1730" s="3144"/>
      <c r="G1730" s="3169">
        <f t="shared" si="29"/>
        <v>0</v>
      </c>
      <c r="H1730" s="64"/>
    </row>
    <row r="1731" spans="1:8" ht="20.100000000000001" customHeight="1">
      <c r="A1731" s="2484">
        <v>200</v>
      </c>
      <c r="B1731" s="3049" t="s">
        <v>29425</v>
      </c>
      <c r="C1731" s="3140"/>
      <c r="D1731" s="3142">
        <v>3</v>
      </c>
      <c r="E1731" s="3179"/>
      <c r="F1731" s="3144"/>
      <c r="G1731" s="3169">
        <f t="shared" si="29"/>
        <v>0</v>
      </c>
      <c r="H1731" s="64"/>
    </row>
    <row r="1732" spans="1:8" ht="20.100000000000001" customHeight="1">
      <c r="A1732" s="3170">
        <v>250</v>
      </c>
      <c r="B1732" s="3049" t="s">
        <v>29426</v>
      </c>
      <c r="C1732" s="3140"/>
      <c r="D1732" s="3142">
        <v>2</v>
      </c>
      <c r="E1732" s="3179"/>
      <c r="F1732" s="3144"/>
      <c r="G1732" s="3169">
        <f t="shared" si="29"/>
        <v>0</v>
      </c>
      <c r="H1732" s="64"/>
    </row>
    <row r="1733" spans="1:8" ht="20.100000000000001" customHeight="1">
      <c r="A1733" s="3170">
        <v>250</v>
      </c>
      <c r="B1733" s="3049" t="s">
        <v>29427</v>
      </c>
      <c r="C1733" s="3140"/>
      <c r="D1733" s="3142">
        <v>3</v>
      </c>
      <c r="E1733" s="3179"/>
      <c r="F1733" s="3144"/>
      <c r="G1733" s="3169">
        <f t="shared" si="29"/>
        <v>0</v>
      </c>
      <c r="H1733" s="64"/>
    </row>
    <row r="1734" spans="1:8" ht="20.100000000000001" customHeight="1">
      <c r="A1734" s="3170">
        <v>250</v>
      </c>
      <c r="B1734" s="3049" t="s">
        <v>29428</v>
      </c>
      <c r="C1734" s="3140"/>
      <c r="D1734" s="3178">
        <v>1</v>
      </c>
      <c r="E1734" s="3179"/>
      <c r="F1734" s="3144"/>
      <c r="G1734" s="3169">
        <f t="shared" si="29"/>
        <v>0</v>
      </c>
      <c r="H1734" s="64"/>
    </row>
    <row r="1735" spans="1:8" ht="20.100000000000001" customHeight="1">
      <c r="A1735" s="3170">
        <v>350</v>
      </c>
      <c r="B1735" s="3049" t="s">
        <v>29429</v>
      </c>
      <c r="C1735" s="3140"/>
      <c r="D1735" s="3142">
        <v>1</v>
      </c>
      <c r="E1735" s="3179"/>
      <c r="F1735" s="3144"/>
      <c r="G1735" s="3169">
        <f t="shared" si="29"/>
        <v>0</v>
      </c>
      <c r="H1735" s="64"/>
    </row>
    <row r="1736" spans="1:8" ht="20.100000000000001" customHeight="1">
      <c r="A1736" s="3170">
        <v>250</v>
      </c>
      <c r="B1736" s="3049" t="s">
        <v>29431</v>
      </c>
      <c r="C1736" s="3140"/>
      <c r="D1736" s="3142">
        <v>4</v>
      </c>
      <c r="E1736" s="3179"/>
      <c r="F1736" s="3144"/>
      <c r="G1736" s="3169">
        <f t="shared" si="29"/>
        <v>0</v>
      </c>
      <c r="H1736" s="64"/>
    </row>
    <row r="1737" spans="1:8" ht="20.100000000000001" customHeight="1">
      <c r="A1737" s="3170">
        <v>250</v>
      </c>
      <c r="B1737" s="3049" t="s">
        <v>29432</v>
      </c>
      <c r="C1737" s="3140"/>
      <c r="D1737" s="3142">
        <v>4</v>
      </c>
      <c r="E1737" s="3179"/>
      <c r="F1737" s="3144"/>
      <c r="G1737" s="3169">
        <f t="shared" si="29"/>
        <v>0</v>
      </c>
      <c r="H1737" s="64"/>
    </row>
    <row r="1738" spans="1:8" ht="20.100000000000001" customHeight="1">
      <c r="A1738" s="3170">
        <v>200</v>
      </c>
      <c r="B1738" s="3049" t="s">
        <v>29433</v>
      </c>
      <c r="C1738" s="3140"/>
      <c r="D1738" s="3142">
        <v>6</v>
      </c>
      <c r="E1738" s="3179"/>
      <c r="F1738" s="3144"/>
      <c r="G1738" s="3169">
        <f t="shared" si="29"/>
        <v>0</v>
      </c>
      <c r="H1738" s="64"/>
    </row>
    <row r="1739" spans="1:8" ht="20.100000000000001" customHeight="1">
      <c r="A1739" s="3170">
        <v>250</v>
      </c>
      <c r="B1739" s="3049" t="s">
        <v>29434</v>
      </c>
      <c r="C1739" s="3140"/>
      <c r="D1739" s="3142">
        <v>4</v>
      </c>
      <c r="E1739" s="3179"/>
      <c r="F1739" s="3144"/>
      <c r="G1739" s="3169">
        <f t="shared" si="29"/>
        <v>0</v>
      </c>
      <c r="H1739" s="64"/>
    </row>
    <row r="1740" spans="1:8" ht="20.100000000000001" customHeight="1">
      <c r="A1740" s="3170">
        <v>250</v>
      </c>
      <c r="B1740" s="3049" t="s">
        <v>29435</v>
      </c>
      <c r="C1740" s="3140"/>
      <c r="D1740" s="3142">
        <v>2</v>
      </c>
      <c r="E1740" s="3179"/>
      <c r="F1740" s="3144"/>
      <c r="G1740" s="3169">
        <f t="shared" si="29"/>
        <v>0</v>
      </c>
      <c r="H1740" s="64"/>
    </row>
    <row r="1741" spans="1:8" ht="20.100000000000001" customHeight="1">
      <c r="A1741" s="3170">
        <v>200</v>
      </c>
      <c r="B1741" s="3049" t="s">
        <v>29436</v>
      </c>
      <c r="C1741" s="3140"/>
      <c r="D1741" s="3142">
        <v>10</v>
      </c>
      <c r="E1741" s="3164" t="s">
        <v>8313</v>
      </c>
      <c r="F1741" s="3144"/>
      <c r="G1741" s="3169">
        <f t="shared" si="29"/>
        <v>0</v>
      </c>
      <c r="H1741" s="64"/>
    </row>
    <row r="1742" spans="1:8" ht="20.100000000000001" customHeight="1">
      <c r="A1742" s="3170">
        <v>300</v>
      </c>
      <c r="B1742" s="3049" t="s">
        <v>29437</v>
      </c>
      <c r="C1742" s="3140"/>
      <c r="D1742" s="3183">
        <v>4</v>
      </c>
      <c r="E1742" s="3164" t="s">
        <v>8313</v>
      </c>
      <c r="F1742" s="3144"/>
      <c r="G1742" s="3169">
        <f t="shared" si="29"/>
        <v>0</v>
      </c>
      <c r="H1742" s="64"/>
    </row>
    <row r="1743" spans="1:8" ht="20.100000000000001" customHeight="1">
      <c r="A1743" s="3170">
        <v>300</v>
      </c>
      <c r="B1743" s="3049" t="s">
        <v>29438</v>
      </c>
      <c r="C1743" s="3140"/>
      <c r="D1743" s="3183">
        <v>8</v>
      </c>
      <c r="E1743" s="3164" t="s">
        <v>8313</v>
      </c>
      <c r="F1743" s="3144"/>
      <c r="G1743" s="3169">
        <f t="shared" si="29"/>
        <v>0</v>
      </c>
      <c r="H1743" s="64"/>
    </row>
    <row r="1744" spans="1:8" ht="20.100000000000001" customHeight="1">
      <c r="A1744" s="3170">
        <v>150</v>
      </c>
      <c r="B1744" s="3049" t="s">
        <v>29439</v>
      </c>
      <c r="C1744" s="3140"/>
      <c r="D1744" s="3142">
        <v>5</v>
      </c>
      <c r="E1744" s="3164" t="s">
        <v>8313</v>
      </c>
      <c r="F1744" s="3144"/>
      <c r="G1744" s="3169">
        <f t="shared" si="29"/>
        <v>0</v>
      </c>
      <c r="H1744" s="64"/>
    </row>
    <row r="1745" spans="1:8" ht="20.100000000000001" customHeight="1">
      <c r="A1745" s="3170">
        <v>150</v>
      </c>
      <c r="B1745" s="3049" t="s">
        <v>29440</v>
      </c>
      <c r="C1745" s="3140" t="s">
        <v>29441</v>
      </c>
      <c r="D1745" s="3183">
        <v>5</v>
      </c>
      <c r="E1745" s="3164" t="s">
        <v>8313</v>
      </c>
      <c r="F1745" s="3144"/>
      <c r="G1745" s="3169">
        <f t="shared" si="29"/>
        <v>0</v>
      </c>
      <c r="H1745" s="64"/>
    </row>
    <row r="1746" spans="1:8" ht="20.100000000000001" customHeight="1">
      <c r="A1746" s="3170">
        <v>150</v>
      </c>
      <c r="B1746" s="3049" t="s">
        <v>29442</v>
      </c>
      <c r="C1746" s="3140" t="s">
        <v>29441</v>
      </c>
      <c r="D1746" s="3183">
        <v>2</v>
      </c>
      <c r="E1746" s="3164" t="s">
        <v>8313</v>
      </c>
      <c r="F1746" s="3144"/>
      <c r="G1746" s="3169">
        <f t="shared" si="29"/>
        <v>0</v>
      </c>
      <c r="H1746" s="64"/>
    </row>
    <row r="1747" spans="1:8" ht="20.100000000000001" customHeight="1">
      <c r="A1747" s="3170">
        <v>150</v>
      </c>
      <c r="B1747" s="3049" t="s">
        <v>29443</v>
      </c>
      <c r="C1747" s="3140" t="s">
        <v>29441</v>
      </c>
      <c r="D1747" s="3183">
        <v>5</v>
      </c>
      <c r="E1747" s="3164" t="s">
        <v>8313</v>
      </c>
      <c r="F1747" s="3144"/>
      <c r="G1747" s="3169">
        <f t="shared" si="29"/>
        <v>0</v>
      </c>
      <c r="H1747" s="64"/>
    </row>
    <row r="1748" spans="1:8" ht="20.100000000000001" customHeight="1">
      <c r="A1748" s="3170">
        <v>250</v>
      </c>
      <c r="B1748" s="3049" t="s">
        <v>29444</v>
      </c>
      <c r="C1748" s="3140"/>
      <c r="D1748" s="3183">
        <v>6</v>
      </c>
      <c r="E1748" s="3164" t="s">
        <v>8313</v>
      </c>
      <c r="F1748" s="3144"/>
      <c r="G1748" s="3169">
        <f t="shared" si="29"/>
        <v>0</v>
      </c>
      <c r="H1748" s="64"/>
    </row>
    <row r="1749" spans="1:8" ht="20.100000000000001" customHeight="1">
      <c r="A1749" s="3170">
        <v>200</v>
      </c>
      <c r="B1749" s="3049" t="s">
        <v>29445</v>
      </c>
      <c r="C1749" s="3140"/>
      <c r="D1749" s="3142">
        <v>5</v>
      </c>
      <c r="E1749" s="3164" t="s">
        <v>8313</v>
      </c>
      <c r="F1749" s="3144"/>
      <c r="G1749" s="3169">
        <f t="shared" si="29"/>
        <v>0</v>
      </c>
      <c r="H1749" s="64"/>
    </row>
    <row r="1750" spans="1:8" ht="20.100000000000001" customHeight="1">
      <c r="A1750" s="3170">
        <v>200</v>
      </c>
      <c r="B1750" s="3049" t="s">
        <v>29446</v>
      </c>
      <c r="C1750" s="3140"/>
      <c r="D1750" s="3142">
        <v>5</v>
      </c>
      <c r="E1750" s="3164" t="s">
        <v>8313</v>
      </c>
      <c r="F1750" s="3144"/>
      <c r="G1750" s="3169">
        <f t="shared" si="29"/>
        <v>0</v>
      </c>
      <c r="H1750" s="64"/>
    </row>
    <row r="1751" spans="1:8" ht="20.100000000000001" customHeight="1">
      <c r="A1751" s="2484">
        <v>200</v>
      </c>
      <c r="B1751" s="3049" t="s">
        <v>29447</v>
      </c>
      <c r="C1751" s="3140"/>
      <c r="D1751" s="3178">
        <v>2</v>
      </c>
      <c r="E1751" s="3179"/>
      <c r="F1751" s="3144"/>
      <c r="G1751" s="3169">
        <f t="shared" si="29"/>
        <v>0</v>
      </c>
      <c r="H1751" s="64"/>
    </row>
    <row r="1752" spans="1:8" ht="20.100000000000001" customHeight="1">
      <c r="A1752" s="3170">
        <v>250</v>
      </c>
      <c r="B1752" s="3049" t="s">
        <v>29448</v>
      </c>
      <c r="C1752" s="3140"/>
      <c r="D1752" s="3178">
        <v>2</v>
      </c>
      <c r="E1752" s="3179"/>
      <c r="F1752" s="3144"/>
      <c r="G1752" s="3169">
        <f t="shared" si="29"/>
        <v>0</v>
      </c>
      <c r="H1752" s="64"/>
    </row>
    <row r="1753" spans="1:8" ht="20.100000000000001" customHeight="1">
      <c r="A1753" s="3170">
        <v>60</v>
      </c>
      <c r="B1753" s="3049" t="s">
        <v>29449</v>
      </c>
      <c r="C1753" s="3140"/>
      <c r="D1753" s="3178">
        <v>15</v>
      </c>
      <c r="E1753" s="3164" t="s">
        <v>8313</v>
      </c>
      <c r="F1753" s="3144"/>
      <c r="G1753" s="3169">
        <f t="shared" si="29"/>
        <v>0</v>
      </c>
      <c r="H1753" s="64"/>
    </row>
    <row r="1754" spans="1:8" ht="20.100000000000001" customHeight="1">
      <c r="A1754" s="2484">
        <v>200</v>
      </c>
      <c r="B1754" s="3049" t="s">
        <v>29450</v>
      </c>
      <c r="C1754" s="3140"/>
      <c r="D1754" s="3178">
        <v>3</v>
      </c>
      <c r="E1754" s="3179"/>
      <c r="F1754" s="3144"/>
      <c r="G1754" s="3169">
        <f t="shared" si="29"/>
        <v>0</v>
      </c>
      <c r="H1754" s="64"/>
    </row>
    <row r="1755" spans="1:8" ht="20.100000000000001" customHeight="1">
      <c r="A1755" s="2484">
        <v>200</v>
      </c>
      <c r="B1755" s="3049" t="s">
        <v>29451</v>
      </c>
      <c r="C1755" s="3140"/>
      <c r="D1755" s="3178">
        <v>6</v>
      </c>
      <c r="E1755" s="3164" t="s">
        <v>8313</v>
      </c>
      <c r="F1755" s="3144"/>
      <c r="G1755" s="3169">
        <f t="shared" si="29"/>
        <v>0</v>
      </c>
      <c r="H1755" s="64"/>
    </row>
    <row r="1756" spans="1:8" ht="20.100000000000001" customHeight="1">
      <c r="A1756" s="3170">
        <v>400</v>
      </c>
      <c r="B1756" s="3049" t="s">
        <v>29452</v>
      </c>
      <c r="C1756" s="3140"/>
      <c r="D1756" s="3178">
        <v>3</v>
      </c>
      <c r="E1756" s="3179"/>
      <c r="F1756" s="3144"/>
      <c r="G1756" s="3169">
        <f t="shared" si="29"/>
        <v>0</v>
      </c>
      <c r="H1756" s="64"/>
    </row>
    <row r="1757" spans="1:8" ht="20.100000000000001" customHeight="1">
      <c r="A1757" s="2484">
        <v>200</v>
      </c>
      <c r="B1757" s="3049" t="s">
        <v>29453</v>
      </c>
      <c r="C1757" s="3140"/>
      <c r="D1757" s="3178">
        <v>2</v>
      </c>
      <c r="E1757" s="3179"/>
      <c r="F1757" s="3144"/>
      <c r="G1757" s="3169">
        <f t="shared" si="29"/>
        <v>0</v>
      </c>
      <c r="H1757" s="64"/>
    </row>
    <row r="1758" spans="1:8" ht="20.100000000000001" customHeight="1">
      <c r="A1758" s="3170">
        <v>200</v>
      </c>
      <c r="B1758" s="3049" t="s">
        <v>29454</v>
      </c>
      <c r="C1758" s="3140" t="s">
        <v>27929</v>
      </c>
      <c r="D1758" s="3142">
        <v>1</v>
      </c>
      <c r="E1758" s="3179"/>
      <c r="F1758" s="3144"/>
      <c r="G1758" s="3169">
        <f t="shared" si="29"/>
        <v>0</v>
      </c>
      <c r="H1758" s="64"/>
    </row>
    <row r="1759" spans="1:8" ht="20.100000000000001" customHeight="1">
      <c r="A1759" s="3170">
        <v>200</v>
      </c>
      <c r="B1759" s="3049" t="s">
        <v>29455</v>
      </c>
      <c r="C1759" s="3140"/>
      <c r="D1759" s="3142">
        <v>1</v>
      </c>
      <c r="E1759" s="3179"/>
      <c r="F1759" s="3144"/>
      <c r="G1759" s="3169">
        <f t="shared" si="29"/>
        <v>0</v>
      </c>
      <c r="H1759" s="64"/>
    </row>
    <row r="1760" spans="1:8" ht="20.100000000000001" customHeight="1">
      <c r="A1760" s="3170">
        <v>150</v>
      </c>
      <c r="B1760" s="3049" t="s">
        <v>29456</v>
      </c>
      <c r="C1760" s="3140"/>
      <c r="D1760" s="3142">
        <v>1</v>
      </c>
      <c r="E1760" s="3179"/>
      <c r="F1760" s="3144"/>
      <c r="G1760" s="3169">
        <f t="shared" si="29"/>
        <v>0</v>
      </c>
      <c r="H1760" s="64"/>
    </row>
    <row r="1761" spans="1:8" ht="20.100000000000001" customHeight="1">
      <c r="A1761" s="3170">
        <v>200</v>
      </c>
      <c r="B1761" s="3049" t="s">
        <v>29457</v>
      </c>
      <c r="C1761" s="3140"/>
      <c r="D1761" s="3178">
        <v>18</v>
      </c>
      <c r="E1761" s="3164" t="s">
        <v>8313</v>
      </c>
      <c r="F1761" s="3144"/>
      <c r="G1761" s="3169">
        <f t="shared" si="29"/>
        <v>0</v>
      </c>
      <c r="H1761" s="64"/>
    </row>
    <row r="1762" spans="1:8" ht="20.100000000000001" customHeight="1">
      <c r="A1762" s="3170">
        <v>150</v>
      </c>
      <c r="B1762" s="3049" t="s">
        <v>29458</v>
      </c>
      <c r="C1762" s="3140" t="s">
        <v>27929</v>
      </c>
      <c r="D1762" s="3183">
        <v>10</v>
      </c>
      <c r="E1762" s="3164" t="s">
        <v>8313</v>
      </c>
      <c r="F1762" s="3144"/>
      <c r="G1762" s="3169">
        <f t="shared" si="29"/>
        <v>0</v>
      </c>
      <c r="H1762" s="64"/>
    </row>
    <row r="1763" spans="1:8" ht="20.100000000000001" customHeight="1">
      <c r="A1763" s="3170">
        <v>150</v>
      </c>
      <c r="B1763" s="3049" t="s">
        <v>29459</v>
      </c>
      <c r="C1763" s="3140" t="s">
        <v>28668</v>
      </c>
      <c r="D1763" s="3142">
        <v>33</v>
      </c>
      <c r="E1763" s="3164" t="s">
        <v>8313</v>
      </c>
      <c r="F1763" s="3144"/>
      <c r="G1763" s="3169">
        <f t="shared" si="29"/>
        <v>0</v>
      </c>
      <c r="H1763" s="64"/>
    </row>
    <row r="1764" spans="1:8" ht="20.100000000000001" customHeight="1">
      <c r="A1764" s="3170">
        <v>200</v>
      </c>
      <c r="B1764" s="3049" t="s">
        <v>29460</v>
      </c>
      <c r="C1764" s="3140" t="s">
        <v>29461</v>
      </c>
      <c r="D1764" s="3183">
        <v>1</v>
      </c>
      <c r="E1764" s="3179"/>
      <c r="F1764" s="3144"/>
      <c r="G1764" s="3169">
        <f t="shared" si="29"/>
        <v>0</v>
      </c>
      <c r="H1764" s="64"/>
    </row>
    <row r="1765" spans="1:8" ht="20.100000000000001" customHeight="1">
      <c r="A1765" s="3170">
        <v>150</v>
      </c>
      <c r="B1765" s="3049" t="s">
        <v>29462</v>
      </c>
      <c r="C1765" s="3160" t="s">
        <v>27929</v>
      </c>
      <c r="D1765" s="3142">
        <v>3</v>
      </c>
      <c r="E1765" s="3179"/>
      <c r="F1765" s="3144"/>
      <c r="G1765" s="3169">
        <f t="shared" si="29"/>
        <v>0</v>
      </c>
      <c r="H1765" s="64"/>
    </row>
    <row r="1766" spans="1:8" ht="20.100000000000001" customHeight="1">
      <c r="A1766" s="2484">
        <v>200</v>
      </c>
      <c r="B1766" s="3049" t="s">
        <v>29463</v>
      </c>
      <c r="C1766" s="3160" t="s">
        <v>27929</v>
      </c>
      <c r="D1766" s="3180">
        <v>1</v>
      </c>
      <c r="E1766" s="3179"/>
      <c r="F1766" s="3144"/>
      <c r="G1766" s="3169">
        <f t="shared" si="29"/>
        <v>0</v>
      </c>
      <c r="H1766" s="64"/>
    </row>
    <row r="1767" spans="1:8" ht="20.100000000000001" customHeight="1">
      <c r="A1767" s="3170">
        <v>150</v>
      </c>
      <c r="B1767" s="3049" t="s">
        <v>29464</v>
      </c>
      <c r="C1767" s="3140"/>
      <c r="D1767" s="3142">
        <v>11</v>
      </c>
      <c r="E1767" s="3164" t="s">
        <v>8313</v>
      </c>
      <c r="F1767" s="3144"/>
      <c r="G1767" s="3169">
        <f t="shared" ref="G1767:G1830" si="30">F1767*A1767</f>
        <v>0</v>
      </c>
      <c r="H1767" s="64"/>
    </row>
    <row r="1768" spans="1:8" ht="20.100000000000001" customHeight="1">
      <c r="A1768" s="3170">
        <v>250</v>
      </c>
      <c r="B1768" s="3049" t="s">
        <v>29465</v>
      </c>
      <c r="C1768" s="3140"/>
      <c r="D1768" s="3142">
        <v>3</v>
      </c>
      <c r="E1768" s="3179"/>
      <c r="F1768" s="3144"/>
      <c r="G1768" s="3169">
        <f t="shared" si="30"/>
        <v>0</v>
      </c>
      <c r="H1768" s="64"/>
    </row>
    <row r="1769" spans="1:8" ht="20.100000000000001" customHeight="1">
      <c r="A1769" s="3170">
        <v>250</v>
      </c>
      <c r="B1769" s="3049" t="s">
        <v>29466</v>
      </c>
      <c r="C1769" s="3140"/>
      <c r="D1769" s="3178">
        <v>8</v>
      </c>
      <c r="E1769" s="3164" t="s">
        <v>8313</v>
      </c>
      <c r="F1769" s="3144"/>
      <c r="G1769" s="3169">
        <f t="shared" si="30"/>
        <v>0</v>
      </c>
      <c r="H1769" s="64"/>
    </row>
    <row r="1770" spans="1:8" ht="20.100000000000001" customHeight="1">
      <c r="A1770" s="3170">
        <v>200</v>
      </c>
      <c r="B1770" s="3049" t="s">
        <v>29467</v>
      </c>
      <c r="C1770" s="3140"/>
      <c r="D1770" s="3142">
        <v>1</v>
      </c>
      <c r="E1770" s="3179"/>
      <c r="F1770" s="3144"/>
      <c r="G1770" s="3169">
        <f t="shared" si="30"/>
        <v>0</v>
      </c>
      <c r="H1770" s="64"/>
    </row>
    <row r="1771" spans="1:8" ht="20.100000000000001" customHeight="1">
      <c r="A1771" s="3170">
        <v>150</v>
      </c>
      <c r="B1771" s="3049" t="s">
        <v>29468</v>
      </c>
      <c r="C1771" s="3140"/>
      <c r="D1771" s="3178">
        <v>2</v>
      </c>
      <c r="E1771" s="3179"/>
      <c r="F1771" s="3144"/>
      <c r="G1771" s="3169">
        <f t="shared" si="30"/>
        <v>0</v>
      </c>
      <c r="H1771" s="64"/>
    </row>
    <row r="1772" spans="1:8" ht="20.100000000000001" customHeight="1">
      <c r="A1772" s="3170">
        <v>150</v>
      </c>
      <c r="B1772" s="3049" t="s">
        <v>29469</v>
      </c>
      <c r="C1772" s="3140"/>
      <c r="D1772" s="3189">
        <v>2</v>
      </c>
      <c r="E1772" s="3179"/>
      <c r="F1772" s="3144"/>
      <c r="G1772" s="3169">
        <f t="shared" si="30"/>
        <v>0</v>
      </c>
      <c r="H1772" s="64"/>
    </row>
    <row r="1773" spans="1:8" ht="20.100000000000001" customHeight="1">
      <c r="A1773" s="3170">
        <v>200</v>
      </c>
      <c r="B1773" s="3049" t="s">
        <v>29470</v>
      </c>
      <c r="C1773" s="3140"/>
      <c r="D1773" s="3183">
        <v>3</v>
      </c>
      <c r="E1773" s="3179"/>
      <c r="F1773" s="3144"/>
      <c r="G1773" s="3169">
        <f t="shared" si="30"/>
        <v>0</v>
      </c>
      <c r="H1773" s="64"/>
    </row>
    <row r="1774" spans="1:8" ht="20.100000000000001" customHeight="1">
      <c r="A1774" s="3170">
        <v>250</v>
      </c>
      <c r="B1774" s="3049" t="s">
        <v>29471</v>
      </c>
      <c r="C1774" s="3140"/>
      <c r="D1774" s="3142">
        <v>3</v>
      </c>
      <c r="E1774" s="3179"/>
      <c r="F1774" s="3144"/>
      <c r="G1774" s="3169">
        <f t="shared" si="30"/>
        <v>0</v>
      </c>
      <c r="H1774" s="64"/>
    </row>
    <row r="1775" spans="1:8" ht="20.100000000000001" customHeight="1">
      <c r="A1775" s="2484">
        <v>200</v>
      </c>
      <c r="B1775" s="3049" t="s">
        <v>29472</v>
      </c>
      <c r="C1775" s="3140"/>
      <c r="D1775" s="3180">
        <v>9</v>
      </c>
      <c r="E1775" s="3179"/>
      <c r="F1775" s="3144"/>
      <c r="G1775" s="3169">
        <f t="shared" si="30"/>
        <v>0</v>
      </c>
      <c r="H1775" s="64"/>
    </row>
    <row r="1776" spans="1:8" ht="20.100000000000001" customHeight="1">
      <c r="A1776" s="3170">
        <v>200</v>
      </c>
      <c r="B1776" s="3049" t="s">
        <v>29473</v>
      </c>
      <c r="C1776" s="3140"/>
      <c r="D1776" s="3183">
        <v>2</v>
      </c>
      <c r="E1776" s="3179"/>
      <c r="F1776" s="3144"/>
      <c r="G1776" s="3169">
        <f t="shared" si="30"/>
        <v>0</v>
      </c>
      <c r="H1776" s="64"/>
    </row>
    <row r="1777" spans="1:8" ht="20.100000000000001" customHeight="1">
      <c r="A1777" s="3170">
        <v>250</v>
      </c>
      <c r="B1777" s="3049" t="s">
        <v>29474</v>
      </c>
      <c r="C1777" s="3140"/>
      <c r="D1777" s="3142">
        <v>6</v>
      </c>
      <c r="E1777" s="3179"/>
      <c r="F1777" s="3144"/>
      <c r="G1777" s="3169">
        <f t="shared" si="30"/>
        <v>0</v>
      </c>
      <c r="H1777" s="64"/>
    </row>
    <row r="1778" spans="1:8" ht="20.100000000000001" customHeight="1">
      <c r="A1778" s="3170">
        <v>150</v>
      </c>
      <c r="B1778" s="3049" t="s">
        <v>29475</v>
      </c>
      <c r="C1778" s="3140"/>
      <c r="D1778" s="3183">
        <v>10</v>
      </c>
      <c r="E1778" s="3164" t="s">
        <v>8313</v>
      </c>
      <c r="F1778" s="3144"/>
      <c r="G1778" s="3169">
        <f t="shared" si="30"/>
        <v>0</v>
      </c>
      <c r="H1778" s="64"/>
    </row>
    <row r="1779" spans="1:8" ht="20.100000000000001" customHeight="1">
      <c r="A1779" s="3170">
        <v>250</v>
      </c>
      <c r="B1779" s="3049" t="s">
        <v>29476</v>
      </c>
      <c r="C1779" s="3140"/>
      <c r="D1779" s="3142">
        <v>2</v>
      </c>
      <c r="E1779" s="3179"/>
      <c r="F1779" s="3144"/>
      <c r="G1779" s="3169">
        <f t="shared" si="30"/>
        <v>0</v>
      </c>
      <c r="H1779" s="64"/>
    </row>
    <row r="1780" spans="1:8" ht="20.100000000000001" customHeight="1">
      <c r="A1780" s="3170">
        <v>250</v>
      </c>
      <c r="B1780" s="3049" t="s">
        <v>29477</v>
      </c>
      <c r="C1780" s="3140"/>
      <c r="D1780" s="3142">
        <v>2</v>
      </c>
      <c r="E1780" s="3179"/>
      <c r="F1780" s="3144"/>
      <c r="G1780" s="3169">
        <f t="shared" si="30"/>
        <v>0</v>
      </c>
      <c r="H1780" s="64"/>
    </row>
    <row r="1781" spans="1:8" ht="20.100000000000001" customHeight="1">
      <c r="A1781" s="3170">
        <v>250</v>
      </c>
      <c r="B1781" s="3049" t="s">
        <v>29478</v>
      </c>
      <c r="C1781" s="3140"/>
      <c r="D1781" s="3189">
        <v>8</v>
      </c>
      <c r="E1781" s="3164" t="s">
        <v>8313</v>
      </c>
      <c r="F1781" s="3144"/>
      <c r="G1781" s="3169">
        <f t="shared" si="30"/>
        <v>0</v>
      </c>
      <c r="H1781" s="64"/>
    </row>
    <row r="1782" spans="1:8" ht="20.100000000000001" customHeight="1">
      <c r="A1782" s="2484">
        <v>200</v>
      </c>
      <c r="B1782" s="3049" t="s">
        <v>29479</v>
      </c>
      <c r="C1782" s="3140"/>
      <c r="D1782" s="3142">
        <v>8</v>
      </c>
      <c r="E1782" s="3164" t="s">
        <v>8313</v>
      </c>
      <c r="F1782" s="3144"/>
      <c r="G1782" s="3169">
        <f t="shared" si="30"/>
        <v>0</v>
      </c>
      <c r="H1782" s="64"/>
    </row>
    <row r="1783" spans="1:8" ht="20.100000000000001" customHeight="1">
      <c r="A1783" s="2484">
        <v>200</v>
      </c>
      <c r="B1783" s="3049" t="s">
        <v>29480</v>
      </c>
      <c r="C1783" s="3140"/>
      <c r="D1783" s="3142">
        <v>12</v>
      </c>
      <c r="E1783" s="3164" t="s">
        <v>8313</v>
      </c>
      <c r="F1783" s="3144"/>
      <c r="G1783" s="3169">
        <f t="shared" si="30"/>
        <v>0</v>
      </c>
      <c r="H1783" s="64"/>
    </row>
    <row r="1784" spans="1:8" ht="20.100000000000001" customHeight="1">
      <c r="A1784" s="3170">
        <v>200</v>
      </c>
      <c r="B1784" s="3049" t="s">
        <v>29481</v>
      </c>
      <c r="C1784" s="3140"/>
      <c r="D1784" s="3183">
        <v>1</v>
      </c>
      <c r="E1784" s="3164" t="s">
        <v>8313</v>
      </c>
      <c r="F1784" s="3144"/>
      <c r="G1784" s="3169">
        <f t="shared" si="30"/>
        <v>0</v>
      </c>
      <c r="H1784" s="64"/>
    </row>
    <row r="1785" spans="1:8" ht="20.100000000000001" customHeight="1">
      <c r="A1785" s="3170">
        <v>200</v>
      </c>
      <c r="B1785" s="3049" t="s">
        <v>29482</v>
      </c>
      <c r="C1785" s="3140"/>
      <c r="D1785" s="3183">
        <v>4</v>
      </c>
      <c r="E1785" s="3179"/>
      <c r="F1785" s="3144"/>
      <c r="G1785" s="3169">
        <f t="shared" si="30"/>
        <v>0</v>
      </c>
      <c r="H1785" s="64"/>
    </row>
    <row r="1786" spans="1:8" ht="20.100000000000001" customHeight="1">
      <c r="A1786" s="3170">
        <v>150</v>
      </c>
      <c r="B1786" s="3049" t="s">
        <v>29483</v>
      </c>
      <c r="C1786" s="3140"/>
      <c r="D1786" s="3180">
        <v>2</v>
      </c>
      <c r="E1786" s="3179"/>
      <c r="F1786" s="3144"/>
      <c r="G1786" s="3169">
        <f t="shared" si="30"/>
        <v>0</v>
      </c>
      <c r="H1786" s="64"/>
    </row>
    <row r="1787" spans="1:8" ht="20.100000000000001" customHeight="1">
      <c r="A1787" s="3170">
        <v>150</v>
      </c>
      <c r="B1787" s="3040" t="s">
        <v>29484</v>
      </c>
      <c r="C1787" s="3204"/>
      <c r="D1787" s="3180">
        <v>2</v>
      </c>
      <c r="E1787" s="3179"/>
      <c r="F1787" s="3144"/>
      <c r="G1787" s="3169">
        <f t="shared" si="30"/>
        <v>0</v>
      </c>
      <c r="H1787" s="64"/>
    </row>
    <row r="1788" spans="1:8" ht="20.100000000000001" customHeight="1">
      <c r="A1788" s="2484">
        <v>200</v>
      </c>
      <c r="B1788" s="3040" t="s">
        <v>29485</v>
      </c>
      <c r="C1788" s="3204"/>
      <c r="D1788" s="3178">
        <v>10</v>
      </c>
      <c r="E1788" s="3164" t="s">
        <v>8313</v>
      </c>
      <c r="F1788" s="3144"/>
      <c r="G1788" s="3169">
        <f t="shared" si="30"/>
        <v>0</v>
      </c>
      <c r="H1788" s="64"/>
    </row>
    <row r="1789" spans="1:8" ht="20.100000000000001" customHeight="1">
      <c r="A1789" s="2484">
        <v>200</v>
      </c>
      <c r="B1789" s="3040" t="s">
        <v>29486</v>
      </c>
      <c r="C1789" s="3204"/>
      <c r="D1789" s="3142">
        <v>9</v>
      </c>
      <c r="E1789" s="3164" t="s">
        <v>8313</v>
      </c>
      <c r="F1789" s="3144"/>
      <c r="G1789" s="3169">
        <f t="shared" si="30"/>
        <v>0</v>
      </c>
      <c r="H1789" s="64"/>
    </row>
    <row r="1790" spans="1:8" ht="20.100000000000001" customHeight="1">
      <c r="A1790" s="3170">
        <v>150</v>
      </c>
      <c r="B1790" s="3040" t="s">
        <v>29487</v>
      </c>
      <c r="C1790" s="3204"/>
      <c r="D1790" s="3142">
        <v>2</v>
      </c>
      <c r="E1790" s="3179"/>
      <c r="F1790" s="3144"/>
      <c r="G1790" s="3169">
        <f t="shared" si="30"/>
        <v>0</v>
      </c>
      <c r="H1790" s="64"/>
    </row>
    <row r="1791" spans="1:8" ht="20.100000000000001" customHeight="1">
      <c r="A1791" s="3170">
        <v>200</v>
      </c>
      <c r="B1791" s="3049" t="s">
        <v>29488</v>
      </c>
      <c r="C1791" s="3140" t="s">
        <v>27929</v>
      </c>
      <c r="D1791" s="3142">
        <v>10</v>
      </c>
      <c r="E1791" s="3164" t="s">
        <v>8313</v>
      </c>
      <c r="F1791" s="3144"/>
      <c r="G1791" s="3169">
        <f t="shared" si="30"/>
        <v>0</v>
      </c>
      <c r="H1791" s="64"/>
    </row>
    <row r="1792" spans="1:8" ht="20.100000000000001" customHeight="1">
      <c r="A1792" s="3170">
        <v>150</v>
      </c>
      <c r="B1792" s="3049" t="s">
        <v>29489</v>
      </c>
      <c r="C1792" s="3140" t="s">
        <v>28668</v>
      </c>
      <c r="D1792" s="3142">
        <v>10</v>
      </c>
      <c r="E1792" s="3164" t="s">
        <v>8313</v>
      </c>
      <c r="F1792" s="3144"/>
      <c r="G1792" s="3169">
        <f t="shared" si="30"/>
        <v>0</v>
      </c>
      <c r="H1792" s="64"/>
    </row>
    <row r="1793" spans="1:8" ht="20.100000000000001" customHeight="1">
      <c r="A1793" s="3170">
        <v>150</v>
      </c>
      <c r="B1793" s="3049" t="s">
        <v>29490</v>
      </c>
      <c r="C1793" s="3140" t="s">
        <v>27929</v>
      </c>
      <c r="D1793" s="3183">
        <v>10</v>
      </c>
      <c r="E1793" s="3164" t="s">
        <v>8313</v>
      </c>
      <c r="F1793" s="3144"/>
      <c r="G1793" s="3169">
        <f t="shared" si="30"/>
        <v>0</v>
      </c>
      <c r="H1793" s="64"/>
    </row>
    <row r="1794" spans="1:8" ht="20.100000000000001" customHeight="1">
      <c r="A1794" s="2484">
        <v>200</v>
      </c>
      <c r="B1794" s="3049" t="s">
        <v>29491</v>
      </c>
      <c r="C1794" s="3140"/>
      <c r="D1794" s="3178">
        <v>1</v>
      </c>
      <c r="E1794" s="3179"/>
      <c r="F1794" s="3144"/>
      <c r="G1794" s="3169">
        <f t="shared" si="30"/>
        <v>0</v>
      </c>
      <c r="H1794" s="64"/>
    </row>
    <row r="1795" spans="1:8" ht="20.100000000000001" customHeight="1">
      <c r="A1795" s="3170">
        <v>700</v>
      </c>
      <c r="B1795" s="3049" t="s">
        <v>29492</v>
      </c>
      <c r="C1795" s="3140" t="s">
        <v>29493</v>
      </c>
      <c r="D1795" s="3178">
        <v>1</v>
      </c>
      <c r="E1795" s="3179"/>
      <c r="F1795" s="3144"/>
      <c r="G1795" s="3169">
        <f t="shared" si="30"/>
        <v>0</v>
      </c>
      <c r="H1795" s="64"/>
    </row>
    <row r="1796" spans="1:8" ht="20.100000000000001" customHeight="1">
      <c r="A1796" s="2484">
        <v>100</v>
      </c>
      <c r="B1796" s="3049" t="s">
        <v>29494</v>
      </c>
      <c r="C1796" s="3140"/>
      <c r="D1796" s="3178">
        <v>2</v>
      </c>
      <c r="E1796" s="3164" t="s">
        <v>8313</v>
      </c>
      <c r="F1796" s="3144"/>
      <c r="G1796" s="3169">
        <f t="shared" si="30"/>
        <v>0</v>
      </c>
      <c r="H1796" s="64"/>
    </row>
    <row r="1797" spans="1:8" ht="20.100000000000001" customHeight="1">
      <c r="A1797" s="3170">
        <v>200</v>
      </c>
      <c r="B1797" s="3049" t="s">
        <v>29495</v>
      </c>
      <c r="C1797" s="3140"/>
      <c r="D1797" s="3142">
        <v>5</v>
      </c>
      <c r="E1797" s="3164" t="s">
        <v>8313</v>
      </c>
      <c r="F1797" s="3144"/>
      <c r="G1797" s="3169">
        <f t="shared" si="30"/>
        <v>0</v>
      </c>
      <c r="H1797" s="64"/>
    </row>
    <row r="1798" spans="1:8" ht="20.100000000000001" customHeight="1">
      <c r="A1798" s="2484">
        <v>200</v>
      </c>
      <c r="B1798" s="3049" t="s">
        <v>29496</v>
      </c>
      <c r="C1798" s="3140"/>
      <c r="D1798" s="3142">
        <v>5</v>
      </c>
      <c r="E1798" s="3164" t="s">
        <v>8313</v>
      </c>
      <c r="F1798" s="3144"/>
      <c r="G1798" s="3169">
        <f t="shared" si="30"/>
        <v>0</v>
      </c>
      <c r="H1798" s="64"/>
    </row>
    <row r="1799" spans="1:8" ht="20.100000000000001" customHeight="1">
      <c r="A1799" s="2484">
        <v>200</v>
      </c>
      <c r="B1799" s="3049" t="s">
        <v>29497</v>
      </c>
      <c r="C1799" s="3140"/>
      <c r="D1799" s="3142">
        <v>10</v>
      </c>
      <c r="E1799" s="3164" t="s">
        <v>8313</v>
      </c>
      <c r="F1799" s="3144"/>
      <c r="G1799" s="3169">
        <f t="shared" si="30"/>
        <v>0</v>
      </c>
      <c r="H1799" s="64"/>
    </row>
    <row r="1800" spans="1:8" ht="20.100000000000001" customHeight="1">
      <c r="A1800" s="3170">
        <v>300</v>
      </c>
      <c r="B1800" s="3049" t="s">
        <v>29498</v>
      </c>
      <c r="C1800" s="3140"/>
      <c r="D1800" s="3142">
        <v>2</v>
      </c>
      <c r="E1800" s="3179"/>
      <c r="F1800" s="3144"/>
      <c r="G1800" s="3169">
        <f t="shared" si="30"/>
        <v>0</v>
      </c>
      <c r="H1800" s="64"/>
    </row>
    <row r="1801" spans="1:8" ht="20.100000000000001" customHeight="1">
      <c r="A1801" s="3170">
        <v>300</v>
      </c>
      <c r="B1801" s="3049" t="s">
        <v>29499</v>
      </c>
      <c r="C1801" s="3140" t="s">
        <v>28089</v>
      </c>
      <c r="D1801" s="3183">
        <v>1</v>
      </c>
      <c r="E1801" s="3179"/>
      <c r="F1801" s="3144"/>
      <c r="G1801" s="3169">
        <f t="shared" si="30"/>
        <v>0</v>
      </c>
      <c r="H1801" s="64"/>
    </row>
    <row r="1802" spans="1:8" ht="20.100000000000001" customHeight="1">
      <c r="A1802" s="2484">
        <v>200</v>
      </c>
      <c r="B1802" s="3049" t="s">
        <v>29500</v>
      </c>
      <c r="C1802" s="3140"/>
      <c r="D1802" s="3183">
        <v>2</v>
      </c>
      <c r="E1802" s="3179"/>
      <c r="F1802" s="3144"/>
      <c r="G1802" s="3169">
        <f t="shared" si="30"/>
        <v>0</v>
      </c>
      <c r="H1802" s="64"/>
    </row>
    <row r="1803" spans="1:8" ht="20.100000000000001" customHeight="1">
      <c r="A1803" s="3170">
        <v>150</v>
      </c>
      <c r="B1803" s="3049" t="s">
        <v>29501</v>
      </c>
      <c r="C1803" s="3140"/>
      <c r="D1803" s="3142">
        <v>2</v>
      </c>
      <c r="E1803" s="3179"/>
      <c r="F1803" s="3144"/>
      <c r="G1803" s="3169">
        <f t="shared" si="30"/>
        <v>0</v>
      </c>
      <c r="H1803" s="64"/>
    </row>
    <row r="1804" spans="1:8" ht="20.100000000000001" customHeight="1">
      <c r="A1804" s="2484">
        <v>200</v>
      </c>
      <c r="B1804" s="3049" t="s">
        <v>29502</v>
      </c>
      <c r="C1804" s="3140"/>
      <c r="D1804" s="3189">
        <v>1</v>
      </c>
      <c r="E1804" s="3179"/>
      <c r="F1804" s="3144"/>
      <c r="G1804" s="3169">
        <f t="shared" si="30"/>
        <v>0</v>
      </c>
      <c r="H1804" s="64"/>
    </row>
    <row r="1805" spans="1:8" ht="20.100000000000001" customHeight="1">
      <c r="A1805" s="3170">
        <v>150</v>
      </c>
      <c r="B1805" s="3049" t="s">
        <v>29503</v>
      </c>
      <c r="C1805" s="3140" t="s">
        <v>27929</v>
      </c>
      <c r="D1805" s="3183">
        <v>2</v>
      </c>
      <c r="E1805" s="3179"/>
      <c r="F1805" s="3144"/>
      <c r="G1805" s="3169">
        <f t="shared" si="30"/>
        <v>0</v>
      </c>
      <c r="H1805" s="64"/>
    </row>
    <row r="1806" spans="1:8" ht="20.100000000000001" customHeight="1">
      <c r="A1806" s="3170">
        <v>500</v>
      </c>
      <c r="B1806" s="3049" t="s">
        <v>29504</v>
      </c>
      <c r="C1806" s="3140"/>
      <c r="D1806" s="3183">
        <v>2</v>
      </c>
      <c r="E1806" s="3179"/>
      <c r="F1806" s="3144"/>
      <c r="G1806" s="3169">
        <f t="shared" si="30"/>
        <v>0</v>
      </c>
      <c r="H1806" s="64"/>
    </row>
    <row r="1807" spans="1:8" ht="20.100000000000001" customHeight="1">
      <c r="A1807" s="3170">
        <v>150</v>
      </c>
      <c r="B1807" s="3049" t="s">
        <v>29505</v>
      </c>
      <c r="C1807" s="3140" t="s">
        <v>28751</v>
      </c>
      <c r="D1807" s="3183">
        <v>5</v>
      </c>
      <c r="E1807" s="3179"/>
      <c r="F1807" s="3144"/>
      <c r="G1807" s="3169">
        <f t="shared" si="30"/>
        <v>0</v>
      </c>
      <c r="H1807" s="64"/>
    </row>
    <row r="1808" spans="1:8" ht="20.100000000000001" customHeight="1">
      <c r="A1808" s="3170">
        <v>250</v>
      </c>
      <c r="B1808" s="3049" t="s">
        <v>29506</v>
      </c>
      <c r="C1808" s="3140" t="s">
        <v>28089</v>
      </c>
      <c r="D1808" s="3183">
        <v>4</v>
      </c>
      <c r="E1808" s="3179"/>
      <c r="F1808" s="3144"/>
      <c r="G1808" s="3169">
        <f t="shared" si="30"/>
        <v>0</v>
      </c>
      <c r="H1808" s="64"/>
    </row>
    <row r="1809" spans="1:8" ht="20.100000000000001" customHeight="1">
      <c r="A1809" s="3170">
        <v>250</v>
      </c>
      <c r="B1809" s="3049" t="s">
        <v>29507</v>
      </c>
      <c r="C1809" s="3140" t="s">
        <v>28089</v>
      </c>
      <c r="D1809" s="3183">
        <v>3</v>
      </c>
      <c r="E1809" s="3179"/>
      <c r="F1809" s="3144"/>
      <c r="G1809" s="3169">
        <f t="shared" si="30"/>
        <v>0</v>
      </c>
      <c r="H1809" s="64"/>
    </row>
    <row r="1810" spans="1:8" ht="20.100000000000001" customHeight="1">
      <c r="A1810" s="2484">
        <v>120</v>
      </c>
      <c r="B1810" s="3049" t="s">
        <v>29508</v>
      </c>
      <c r="C1810" s="3140"/>
      <c r="D1810" s="3183">
        <v>10</v>
      </c>
      <c r="E1810" s="3179"/>
      <c r="F1810" s="3144"/>
      <c r="G1810" s="3169">
        <f t="shared" si="30"/>
        <v>0</v>
      </c>
      <c r="H1810" s="64"/>
    </row>
    <row r="1811" spans="1:8" ht="20.100000000000001" customHeight="1">
      <c r="A1811" s="3170">
        <v>150</v>
      </c>
      <c r="B1811" s="3049" t="s">
        <v>29509</v>
      </c>
      <c r="C1811" s="3140"/>
      <c r="D1811" s="3183">
        <v>2</v>
      </c>
      <c r="E1811" s="3179"/>
      <c r="F1811" s="3144"/>
      <c r="G1811" s="3169">
        <f t="shared" si="30"/>
        <v>0</v>
      </c>
      <c r="H1811" s="64"/>
    </row>
    <row r="1812" spans="1:8" ht="20.100000000000001" customHeight="1">
      <c r="A1812" s="2484">
        <v>200</v>
      </c>
      <c r="B1812" s="3049" t="s">
        <v>29510</v>
      </c>
      <c r="C1812" s="3140"/>
      <c r="D1812" s="3183">
        <v>1</v>
      </c>
      <c r="E1812" s="3179"/>
      <c r="F1812" s="3144"/>
      <c r="G1812" s="3169">
        <f t="shared" si="30"/>
        <v>0</v>
      </c>
      <c r="H1812" s="64"/>
    </row>
    <row r="1813" spans="1:8" ht="20.100000000000001" customHeight="1">
      <c r="A1813" s="3170">
        <v>150</v>
      </c>
      <c r="B1813" s="3049" t="s">
        <v>29511</v>
      </c>
      <c r="C1813" s="3140" t="s">
        <v>29512</v>
      </c>
      <c r="D1813" s="3180">
        <v>1</v>
      </c>
      <c r="E1813" s="3179"/>
      <c r="F1813" s="3144"/>
      <c r="G1813" s="3169">
        <f t="shared" si="30"/>
        <v>0</v>
      </c>
      <c r="H1813" s="64"/>
    </row>
    <row r="1814" spans="1:8" ht="20.100000000000001" customHeight="1">
      <c r="A1814" s="2484">
        <v>120</v>
      </c>
      <c r="B1814" s="3049" t="s">
        <v>29513</v>
      </c>
      <c r="C1814" s="3140" t="s">
        <v>29512</v>
      </c>
      <c r="D1814" s="3180">
        <v>2</v>
      </c>
      <c r="E1814" s="3179"/>
      <c r="F1814" s="3144"/>
      <c r="G1814" s="3169">
        <f t="shared" si="30"/>
        <v>0</v>
      </c>
      <c r="H1814" s="64"/>
    </row>
    <row r="1815" spans="1:8" ht="20.100000000000001" customHeight="1">
      <c r="A1815" s="2484">
        <v>120</v>
      </c>
      <c r="B1815" s="3049" t="s">
        <v>29514</v>
      </c>
      <c r="C1815" s="3140"/>
      <c r="D1815" s="3180">
        <v>30</v>
      </c>
      <c r="E1815" s="3164" t="s">
        <v>8313</v>
      </c>
      <c r="F1815" s="3144"/>
      <c r="G1815" s="3169">
        <f t="shared" si="30"/>
        <v>0</v>
      </c>
      <c r="H1815" s="64"/>
    </row>
    <row r="1816" spans="1:8" ht="20.100000000000001" customHeight="1">
      <c r="A1816" s="3170">
        <v>400</v>
      </c>
      <c r="B1816" s="3049" t="s">
        <v>29515</v>
      </c>
      <c r="C1816" s="3140"/>
      <c r="D1816" s="3178">
        <v>5</v>
      </c>
      <c r="E1816" s="3179"/>
      <c r="F1816" s="3144"/>
      <c r="G1816" s="3169">
        <f t="shared" si="30"/>
        <v>0</v>
      </c>
      <c r="H1816" s="64"/>
    </row>
    <row r="1817" spans="1:8" ht="20.100000000000001" customHeight="1">
      <c r="A1817" s="2484">
        <v>200</v>
      </c>
      <c r="B1817" s="3049" t="s">
        <v>29516</v>
      </c>
      <c r="C1817" s="3140"/>
      <c r="D1817" s="3183">
        <v>2</v>
      </c>
      <c r="E1817" s="3179"/>
      <c r="F1817" s="3144"/>
      <c r="G1817" s="3169">
        <f t="shared" si="30"/>
        <v>0</v>
      </c>
      <c r="H1817" s="64"/>
    </row>
    <row r="1818" spans="1:8" ht="20.100000000000001" customHeight="1">
      <c r="A1818" s="3170">
        <v>400</v>
      </c>
      <c r="B1818" s="3049" t="s">
        <v>29515</v>
      </c>
      <c r="C1818" s="3140"/>
      <c r="D1818" s="3178">
        <v>5</v>
      </c>
      <c r="E1818" s="3179"/>
      <c r="F1818" s="3144"/>
      <c r="G1818" s="3169">
        <f t="shared" si="30"/>
        <v>0</v>
      </c>
      <c r="H1818" s="64"/>
    </row>
    <row r="1819" spans="1:8" ht="20.100000000000001" customHeight="1">
      <c r="A1819" s="3170">
        <v>300</v>
      </c>
      <c r="B1819" s="3049" t="s">
        <v>29517</v>
      </c>
      <c r="C1819" s="3140"/>
      <c r="D1819" s="3142">
        <v>1</v>
      </c>
      <c r="E1819" s="3179"/>
      <c r="F1819" s="3144"/>
      <c r="G1819" s="3169">
        <f t="shared" si="30"/>
        <v>0</v>
      </c>
      <c r="H1819" s="64"/>
    </row>
    <row r="1820" spans="1:8" ht="20.100000000000001" customHeight="1">
      <c r="A1820" s="3170">
        <v>450</v>
      </c>
      <c r="B1820" s="3049" t="s">
        <v>29518</v>
      </c>
      <c r="C1820" s="3140"/>
      <c r="D1820" s="3142">
        <v>1</v>
      </c>
      <c r="E1820" s="3179"/>
      <c r="F1820" s="3144"/>
      <c r="G1820" s="3169">
        <f t="shared" si="30"/>
        <v>0</v>
      </c>
      <c r="H1820" s="64"/>
    </row>
    <row r="1821" spans="1:8" ht="20.100000000000001" customHeight="1">
      <c r="A1821" s="3170">
        <v>700</v>
      </c>
      <c r="B1821" s="3049" t="s">
        <v>29519</v>
      </c>
      <c r="C1821" s="3140" t="s">
        <v>29187</v>
      </c>
      <c r="D1821" s="3189">
        <v>1</v>
      </c>
      <c r="E1821" s="3179"/>
      <c r="F1821" s="3144"/>
      <c r="G1821" s="3169">
        <f t="shared" si="30"/>
        <v>0</v>
      </c>
      <c r="H1821" s="64"/>
    </row>
    <row r="1822" spans="1:8" ht="20.100000000000001" customHeight="1">
      <c r="A1822" s="3170">
        <v>700</v>
      </c>
      <c r="B1822" s="3049" t="s">
        <v>29520</v>
      </c>
      <c r="C1822" s="3140" t="s">
        <v>29187</v>
      </c>
      <c r="D1822" s="3189">
        <v>1</v>
      </c>
      <c r="E1822" s="3179"/>
      <c r="F1822" s="3144"/>
      <c r="G1822" s="3169">
        <f t="shared" si="30"/>
        <v>0</v>
      </c>
      <c r="H1822" s="64"/>
    </row>
    <row r="1823" spans="1:8" ht="20.100000000000001" customHeight="1">
      <c r="A1823" s="3170">
        <v>700</v>
      </c>
      <c r="B1823" s="3049" t="s">
        <v>29521</v>
      </c>
      <c r="C1823" s="3140" t="s">
        <v>29187</v>
      </c>
      <c r="D1823" s="3189">
        <v>1</v>
      </c>
      <c r="E1823" s="3179"/>
      <c r="F1823" s="3144"/>
      <c r="G1823" s="3169">
        <f t="shared" si="30"/>
        <v>0</v>
      </c>
      <c r="H1823" s="64"/>
    </row>
    <row r="1824" spans="1:8" ht="20.100000000000001" customHeight="1">
      <c r="A1824" s="3170">
        <v>700</v>
      </c>
      <c r="B1824" s="3049" t="s">
        <v>29522</v>
      </c>
      <c r="C1824" s="3140" t="s">
        <v>29187</v>
      </c>
      <c r="D1824" s="3189">
        <v>1</v>
      </c>
      <c r="E1824" s="3179"/>
      <c r="F1824" s="3144"/>
      <c r="G1824" s="3169">
        <f t="shared" si="30"/>
        <v>0</v>
      </c>
      <c r="H1824" s="64"/>
    </row>
    <row r="1825" spans="1:8" ht="20.100000000000001" customHeight="1">
      <c r="A1825" s="3170">
        <v>700</v>
      </c>
      <c r="B1825" s="3049" t="s">
        <v>29522</v>
      </c>
      <c r="C1825" s="3140" t="s">
        <v>29187</v>
      </c>
      <c r="D1825" s="3189">
        <v>1</v>
      </c>
      <c r="E1825" s="3179"/>
      <c r="F1825" s="3144"/>
      <c r="G1825" s="3169">
        <f t="shared" si="30"/>
        <v>0</v>
      </c>
      <c r="H1825" s="64"/>
    </row>
    <row r="1826" spans="1:8" ht="20.100000000000001" customHeight="1">
      <c r="A1826" s="3170">
        <v>700</v>
      </c>
      <c r="B1826" s="3049" t="s">
        <v>29523</v>
      </c>
      <c r="C1826" s="3140" t="s">
        <v>29187</v>
      </c>
      <c r="D1826" s="3189">
        <v>1</v>
      </c>
      <c r="E1826" s="3179"/>
      <c r="F1826" s="3144"/>
      <c r="G1826" s="3169">
        <f t="shared" si="30"/>
        <v>0</v>
      </c>
      <c r="H1826" s="64"/>
    </row>
    <row r="1827" spans="1:8" ht="20.100000000000001" customHeight="1">
      <c r="A1827" s="3170">
        <v>700</v>
      </c>
      <c r="B1827" s="3049" t="s">
        <v>29524</v>
      </c>
      <c r="C1827" s="3140" t="s">
        <v>29187</v>
      </c>
      <c r="D1827" s="3189">
        <v>1</v>
      </c>
      <c r="E1827" s="3179"/>
      <c r="F1827" s="3144"/>
      <c r="G1827" s="3169">
        <f t="shared" si="30"/>
        <v>0</v>
      </c>
      <c r="H1827" s="64"/>
    </row>
    <row r="1828" spans="1:8" ht="20.100000000000001" customHeight="1">
      <c r="A1828" s="3170">
        <v>700</v>
      </c>
      <c r="B1828" s="3049" t="s">
        <v>29525</v>
      </c>
      <c r="C1828" s="3140" t="s">
        <v>29187</v>
      </c>
      <c r="D1828" s="3189">
        <v>1</v>
      </c>
      <c r="E1828" s="3179"/>
      <c r="F1828" s="3144"/>
      <c r="G1828" s="3169">
        <f t="shared" si="30"/>
        <v>0</v>
      </c>
      <c r="H1828" s="64"/>
    </row>
    <row r="1829" spans="1:8" ht="20.100000000000001" customHeight="1">
      <c r="A1829" s="3170">
        <v>700</v>
      </c>
      <c r="B1829" s="3049" t="s">
        <v>29526</v>
      </c>
      <c r="C1829" s="3140" t="s">
        <v>29187</v>
      </c>
      <c r="D1829" s="3189">
        <v>1</v>
      </c>
      <c r="E1829" s="3179"/>
      <c r="F1829" s="3144"/>
      <c r="G1829" s="3169">
        <f t="shared" si="30"/>
        <v>0</v>
      </c>
      <c r="H1829" s="64"/>
    </row>
    <row r="1830" spans="1:8" ht="20.100000000000001" customHeight="1">
      <c r="A1830" s="3170">
        <v>700</v>
      </c>
      <c r="B1830" s="3049" t="s">
        <v>29527</v>
      </c>
      <c r="C1830" s="3140" t="s">
        <v>29187</v>
      </c>
      <c r="D1830" s="3189">
        <v>1</v>
      </c>
      <c r="E1830" s="3179"/>
      <c r="F1830" s="3144"/>
      <c r="G1830" s="3169">
        <f t="shared" si="30"/>
        <v>0</v>
      </c>
      <c r="H1830" s="64"/>
    </row>
    <row r="1831" spans="1:8" ht="20.100000000000001" customHeight="1">
      <c r="A1831" s="3170">
        <v>150</v>
      </c>
      <c r="B1831" s="3049" t="s">
        <v>29528</v>
      </c>
      <c r="C1831" s="3140" t="s">
        <v>27929</v>
      </c>
      <c r="D1831" s="3142">
        <v>1</v>
      </c>
      <c r="E1831" s="3179"/>
      <c r="F1831" s="3144"/>
      <c r="G1831" s="3169">
        <f t="shared" ref="G1831:G1894" si="31">F1831*A1831</f>
        <v>0</v>
      </c>
      <c r="H1831" s="64"/>
    </row>
    <row r="1832" spans="1:8" ht="20.100000000000001" customHeight="1">
      <c r="A1832" s="3170">
        <v>150</v>
      </c>
      <c r="B1832" s="3049" t="s">
        <v>29529</v>
      </c>
      <c r="C1832" s="3140" t="s">
        <v>27929</v>
      </c>
      <c r="D1832" s="3142">
        <v>1</v>
      </c>
      <c r="E1832" s="3179"/>
      <c r="F1832" s="3144"/>
      <c r="G1832" s="3169">
        <f t="shared" si="31"/>
        <v>0</v>
      </c>
      <c r="H1832" s="64"/>
    </row>
    <row r="1833" spans="1:8" ht="20.100000000000001" customHeight="1">
      <c r="A1833" s="3170">
        <v>150</v>
      </c>
      <c r="B1833" s="3049" t="s">
        <v>29530</v>
      </c>
      <c r="C1833" s="3140" t="s">
        <v>27929</v>
      </c>
      <c r="D1833" s="3142">
        <v>1</v>
      </c>
      <c r="E1833" s="3179"/>
      <c r="F1833" s="3144"/>
      <c r="G1833" s="3169">
        <f t="shared" si="31"/>
        <v>0</v>
      </c>
      <c r="H1833" s="64"/>
    </row>
    <row r="1834" spans="1:8" ht="20.100000000000001" customHeight="1">
      <c r="A1834" s="2484">
        <v>200</v>
      </c>
      <c r="B1834" s="3049" t="s">
        <v>29531</v>
      </c>
      <c r="C1834" s="3140" t="s">
        <v>28602</v>
      </c>
      <c r="D1834" s="3183">
        <v>5</v>
      </c>
      <c r="E1834" s="3179"/>
      <c r="F1834" s="3144"/>
      <c r="G1834" s="3169">
        <f t="shared" si="31"/>
        <v>0</v>
      </c>
      <c r="H1834" s="64"/>
    </row>
    <row r="1835" spans="1:8" ht="20.100000000000001" customHeight="1">
      <c r="A1835" s="2484">
        <v>100</v>
      </c>
      <c r="B1835" s="3049" t="s">
        <v>29532</v>
      </c>
      <c r="C1835" s="3140" t="s">
        <v>28602</v>
      </c>
      <c r="D1835" s="3183">
        <v>10</v>
      </c>
      <c r="E1835" s="3164" t="s">
        <v>8313</v>
      </c>
      <c r="F1835" s="3144"/>
      <c r="G1835" s="3169">
        <f t="shared" si="31"/>
        <v>0</v>
      </c>
      <c r="H1835" s="64"/>
    </row>
    <row r="1836" spans="1:8" ht="20.100000000000001" customHeight="1">
      <c r="A1836" s="3170">
        <v>150</v>
      </c>
      <c r="B1836" s="3049" t="s">
        <v>29533</v>
      </c>
      <c r="C1836" s="3140" t="s">
        <v>28739</v>
      </c>
      <c r="D1836" s="3142">
        <v>2</v>
      </c>
      <c r="E1836" s="3179"/>
      <c r="F1836" s="3144"/>
      <c r="G1836" s="3169">
        <f t="shared" si="31"/>
        <v>0</v>
      </c>
      <c r="H1836" s="64"/>
    </row>
    <row r="1837" spans="1:8" ht="20.100000000000001" customHeight="1">
      <c r="A1837" s="3170">
        <v>250</v>
      </c>
      <c r="B1837" s="3049" t="s">
        <v>29534</v>
      </c>
      <c r="C1837" s="3140"/>
      <c r="D1837" s="3142">
        <v>5</v>
      </c>
      <c r="E1837" s="3164" t="s">
        <v>8313</v>
      </c>
      <c r="F1837" s="3144"/>
      <c r="G1837" s="3169">
        <f t="shared" si="31"/>
        <v>0</v>
      </c>
      <c r="H1837" s="64"/>
    </row>
    <row r="1838" spans="1:8" ht="20.100000000000001" customHeight="1">
      <c r="A1838" s="3170">
        <v>150</v>
      </c>
      <c r="B1838" s="3049" t="s">
        <v>29535</v>
      </c>
      <c r="C1838" s="3140"/>
      <c r="D1838" s="3142">
        <v>10</v>
      </c>
      <c r="E1838" s="3164" t="s">
        <v>8313</v>
      </c>
      <c r="F1838" s="3144"/>
      <c r="G1838" s="3169">
        <f t="shared" si="31"/>
        <v>0</v>
      </c>
      <c r="H1838" s="64"/>
    </row>
    <row r="1839" spans="1:8" ht="20.100000000000001" customHeight="1">
      <c r="A1839" s="3170">
        <v>150</v>
      </c>
      <c r="B1839" s="3049" t="s">
        <v>29536</v>
      </c>
      <c r="C1839" s="3140"/>
      <c r="D1839" s="3142">
        <v>1</v>
      </c>
      <c r="E1839" s="3179"/>
      <c r="F1839" s="3144"/>
      <c r="G1839" s="3169">
        <f t="shared" si="31"/>
        <v>0</v>
      </c>
      <c r="H1839" s="64"/>
    </row>
    <row r="1840" spans="1:8" ht="20.100000000000001" customHeight="1">
      <c r="A1840" s="3170">
        <v>250</v>
      </c>
      <c r="B1840" s="3049" t="s">
        <v>29537</v>
      </c>
      <c r="C1840" s="3140" t="s">
        <v>28082</v>
      </c>
      <c r="D1840" s="3142">
        <v>1</v>
      </c>
      <c r="E1840" s="3179"/>
      <c r="F1840" s="3144"/>
      <c r="G1840" s="3169">
        <f t="shared" si="31"/>
        <v>0</v>
      </c>
      <c r="H1840" s="64"/>
    </row>
    <row r="1841" spans="1:8" ht="20.100000000000001" customHeight="1">
      <c r="A1841" s="3170">
        <v>150</v>
      </c>
      <c r="B1841" s="3049" t="s">
        <v>29538</v>
      </c>
      <c r="C1841" s="3140" t="s">
        <v>29512</v>
      </c>
      <c r="D1841" s="3178">
        <v>20</v>
      </c>
      <c r="E1841" s="3164" t="s">
        <v>8313</v>
      </c>
      <c r="F1841" s="3144"/>
      <c r="G1841" s="3169">
        <f t="shared" si="31"/>
        <v>0</v>
      </c>
      <c r="H1841" s="64"/>
    </row>
    <row r="1842" spans="1:8" ht="20.100000000000001" customHeight="1">
      <c r="A1842" s="3170">
        <v>250</v>
      </c>
      <c r="B1842" s="3049" t="s">
        <v>29539</v>
      </c>
      <c r="C1842" s="3140"/>
      <c r="D1842" s="3183">
        <v>9</v>
      </c>
      <c r="E1842" s="3348" t="s">
        <v>8313</v>
      </c>
      <c r="F1842" s="3144"/>
      <c r="G1842" s="3169">
        <f t="shared" si="31"/>
        <v>0</v>
      </c>
      <c r="H1842" s="64"/>
    </row>
    <row r="1843" spans="1:8" ht="20.100000000000001" customHeight="1">
      <c r="A1843" s="3184"/>
      <c r="B1843" s="3315" t="s">
        <v>29540</v>
      </c>
      <c r="C1843" s="3349"/>
      <c r="D1843" s="3178">
        <v>1</v>
      </c>
      <c r="E1843" s="3164" t="s">
        <v>8313</v>
      </c>
      <c r="F1843" s="3144"/>
      <c r="G1843" s="3169">
        <f t="shared" si="31"/>
        <v>0</v>
      </c>
      <c r="H1843" s="64"/>
    </row>
    <row r="1844" spans="1:8" ht="20.100000000000001" customHeight="1">
      <c r="A1844" s="3170">
        <v>300</v>
      </c>
      <c r="B1844" s="3049" t="s">
        <v>29541</v>
      </c>
      <c r="C1844" s="3140" t="s">
        <v>28106</v>
      </c>
      <c r="D1844" s="3142">
        <v>4</v>
      </c>
      <c r="E1844" s="3179"/>
      <c r="F1844" s="3144"/>
      <c r="G1844" s="3169">
        <f t="shared" si="31"/>
        <v>0</v>
      </c>
      <c r="H1844" s="64"/>
    </row>
    <row r="1845" spans="1:8" ht="20.100000000000001" customHeight="1">
      <c r="A1845" s="3170">
        <v>300</v>
      </c>
      <c r="B1845" s="3049" t="s">
        <v>29542</v>
      </c>
      <c r="C1845" s="3140" t="s">
        <v>28106</v>
      </c>
      <c r="D1845" s="3142">
        <v>3</v>
      </c>
      <c r="E1845" s="3179"/>
      <c r="F1845" s="3144"/>
      <c r="G1845" s="3169">
        <f t="shared" si="31"/>
        <v>0</v>
      </c>
      <c r="H1845" s="64"/>
    </row>
    <row r="1846" spans="1:8" ht="20.100000000000001" customHeight="1">
      <c r="A1846" s="3170">
        <v>250</v>
      </c>
      <c r="B1846" s="3049" t="s">
        <v>29543</v>
      </c>
      <c r="C1846" s="3140" t="s">
        <v>28106</v>
      </c>
      <c r="D1846" s="3142">
        <v>3</v>
      </c>
      <c r="E1846" s="3179"/>
      <c r="F1846" s="3144"/>
      <c r="G1846" s="3169">
        <f t="shared" si="31"/>
        <v>0</v>
      </c>
      <c r="H1846" s="64"/>
    </row>
    <row r="1847" spans="1:8" ht="20.100000000000001" customHeight="1">
      <c r="A1847" s="3170">
        <v>250</v>
      </c>
      <c r="B1847" s="3049" t="s">
        <v>29544</v>
      </c>
      <c r="C1847" s="3140" t="s">
        <v>28106</v>
      </c>
      <c r="D1847" s="3142">
        <v>4</v>
      </c>
      <c r="E1847" s="3179"/>
      <c r="F1847" s="3144"/>
      <c r="G1847" s="3169">
        <f t="shared" si="31"/>
        <v>0</v>
      </c>
      <c r="H1847" s="64"/>
    </row>
    <row r="1848" spans="1:8" ht="20.100000000000001" customHeight="1">
      <c r="A1848" s="3170">
        <v>300</v>
      </c>
      <c r="B1848" s="3042" t="s">
        <v>29545</v>
      </c>
      <c r="C1848" s="3140" t="s">
        <v>29187</v>
      </c>
      <c r="D1848" s="3178">
        <v>1</v>
      </c>
      <c r="E1848" s="3179"/>
      <c r="F1848" s="3144"/>
      <c r="G1848" s="3169">
        <f t="shared" si="31"/>
        <v>0</v>
      </c>
      <c r="H1848" s="64"/>
    </row>
    <row r="1849" spans="1:8" ht="20.100000000000001" customHeight="1">
      <c r="A1849" s="3170">
        <v>300</v>
      </c>
      <c r="B1849" s="3042" t="s">
        <v>29546</v>
      </c>
      <c r="C1849" s="3140" t="s">
        <v>29187</v>
      </c>
      <c r="D1849" s="3178">
        <v>3</v>
      </c>
      <c r="E1849" s="3179"/>
      <c r="F1849" s="3144"/>
      <c r="G1849" s="3169">
        <f t="shared" si="31"/>
        <v>0</v>
      </c>
      <c r="H1849" s="64"/>
    </row>
    <row r="1850" spans="1:8" ht="20.100000000000001" customHeight="1">
      <c r="A1850" s="3170">
        <v>250</v>
      </c>
      <c r="B1850" s="3042" t="s">
        <v>29547</v>
      </c>
      <c r="C1850" s="3140"/>
      <c r="D1850" s="3178">
        <v>3</v>
      </c>
      <c r="E1850" s="3179"/>
      <c r="F1850" s="3144"/>
      <c r="G1850" s="3169">
        <f t="shared" si="31"/>
        <v>0</v>
      </c>
      <c r="H1850" s="64"/>
    </row>
    <row r="1851" spans="1:8" ht="20.100000000000001" customHeight="1">
      <c r="A1851" s="3170">
        <v>250</v>
      </c>
      <c r="B1851" s="3049" t="s">
        <v>29548</v>
      </c>
      <c r="C1851" s="3140" t="s">
        <v>28089</v>
      </c>
      <c r="D1851" s="3183">
        <v>2</v>
      </c>
      <c r="E1851" s="3179"/>
      <c r="F1851" s="3144"/>
      <c r="G1851" s="3169">
        <f t="shared" si="31"/>
        <v>0</v>
      </c>
      <c r="H1851" s="64"/>
    </row>
    <row r="1852" spans="1:8" ht="20.100000000000001" customHeight="1">
      <c r="A1852" s="3170">
        <v>150</v>
      </c>
      <c r="B1852" s="3049" t="s">
        <v>29549</v>
      </c>
      <c r="C1852" s="3140"/>
      <c r="D1852" s="3350">
        <v>6</v>
      </c>
      <c r="E1852" s="3179"/>
      <c r="F1852" s="3144"/>
      <c r="G1852" s="3169">
        <f t="shared" si="31"/>
        <v>0</v>
      </c>
      <c r="H1852" s="64"/>
    </row>
    <row r="1853" spans="1:8" ht="20.100000000000001" customHeight="1">
      <c r="A1853" s="3170">
        <v>150</v>
      </c>
      <c r="B1853" s="3049" t="s">
        <v>29550</v>
      </c>
      <c r="C1853" s="3140"/>
      <c r="D1853" s="3350">
        <v>20</v>
      </c>
      <c r="E1853" s="3179"/>
      <c r="F1853" s="3144"/>
      <c r="G1853" s="3169">
        <f t="shared" si="31"/>
        <v>0</v>
      </c>
      <c r="H1853" s="64"/>
    </row>
    <row r="1854" spans="1:8" ht="20.100000000000001" customHeight="1">
      <c r="A1854" s="3170">
        <v>150</v>
      </c>
      <c r="B1854" s="3351" t="s">
        <v>29551</v>
      </c>
      <c r="C1854" s="3140"/>
      <c r="D1854" s="3352">
        <v>40</v>
      </c>
      <c r="E1854" s="3164" t="s">
        <v>8313</v>
      </c>
      <c r="F1854" s="3144"/>
      <c r="G1854" s="3169">
        <f t="shared" si="31"/>
        <v>0</v>
      </c>
      <c r="H1854" s="64"/>
    </row>
    <row r="1855" spans="1:8" ht="20.100000000000001" customHeight="1">
      <c r="A1855" s="3170">
        <v>150</v>
      </c>
      <c r="B1855" s="3351" t="s">
        <v>29552</v>
      </c>
      <c r="C1855" s="3140"/>
      <c r="D1855" s="3352">
        <v>148</v>
      </c>
      <c r="E1855" s="3164" t="s">
        <v>8313</v>
      </c>
      <c r="F1855" s="3144"/>
      <c r="G1855" s="3169">
        <f t="shared" si="31"/>
        <v>0</v>
      </c>
      <c r="H1855" s="64"/>
    </row>
    <row r="1856" spans="1:8" ht="20.100000000000001" customHeight="1">
      <c r="A1856" s="3170">
        <v>150</v>
      </c>
      <c r="B1856" s="3049" t="s">
        <v>29553</v>
      </c>
      <c r="C1856" s="3140"/>
      <c r="D1856" s="3350">
        <v>4</v>
      </c>
      <c r="E1856" s="3179"/>
      <c r="F1856" s="3144"/>
      <c r="G1856" s="3169">
        <f t="shared" si="31"/>
        <v>0</v>
      </c>
      <c r="H1856" s="64"/>
    </row>
    <row r="1857" spans="1:8" ht="20.100000000000001" customHeight="1">
      <c r="A1857" s="3170">
        <v>150</v>
      </c>
      <c r="B1857" s="3049" t="s">
        <v>29554</v>
      </c>
      <c r="C1857" s="3140"/>
      <c r="D1857" s="3350">
        <v>7</v>
      </c>
      <c r="E1857" s="3179"/>
      <c r="F1857" s="3144"/>
      <c r="G1857" s="3169">
        <f t="shared" si="31"/>
        <v>0</v>
      </c>
      <c r="H1857" s="64"/>
    </row>
    <row r="1858" spans="1:8" ht="20.100000000000001" customHeight="1">
      <c r="A1858" s="3170">
        <v>150</v>
      </c>
      <c r="B1858" s="3049" t="s">
        <v>29555</v>
      </c>
      <c r="C1858" s="3140"/>
      <c r="D1858" s="3142">
        <v>1</v>
      </c>
      <c r="E1858" s="3179"/>
      <c r="F1858" s="3144"/>
      <c r="G1858" s="3169">
        <f t="shared" si="31"/>
        <v>0</v>
      </c>
      <c r="H1858" s="64"/>
    </row>
    <row r="1859" spans="1:8" ht="20.100000000000001" customHeight="1">
      <c r="A1859" s="3157"/>
      <c r="B1859" s="3049" t="s">
        <v>29556</v>
      </c>
      <c r="C1859" s="3140" t="s">
        <v>27983</v>
      </c>
      <c r="D1859" s="3353">
        <v>80</v>
      </c>
      <c r="E1859" s="3164" t="s">
        <v>8313</v>
      </c>
      <c r="F1859" s="3144"/>
      <c r="G1859" s="3169">
        <f t="shared" si="31"/>
        <v>0</v>
      </c>
      <c r="H1859" s="64"/>
    </row>
    <row r="1860" spans="1:8" ht="20.100000000000001" customHeight="1">
      <c r="A1860" s="3170">
        <v>30</v>
      </c>
      <c r="B1860" s="3049" t="s">
        <v>29557</v>
      </c>
      <c r="C1860" s="3140" t="s">
        <v>27983</v>
      </c>
      <c r="D1860" s="3353">
        <v>100</v>
      </c>
      <c r="E1860" s="3164" t="s">
        <v>8313</v>
      </c>
      <c r="F1860" s="3144"/>
      <c r="G1860" s="3169">
        <f t="shared" si="31"/>
        <v>0</v>
      </c>
      <c r="H1860" s="64"/>
    </row>
    <row r="1861" spans="1:8" ht="20.100000000000001" customHeight="1">
      <c r="A1861" s="3170">
        <v>150</v>
      </c>
      <c r="B1861" s="3049" t="s">
        <v>29558</v>
      </c>
      <c r="C1861" s="3140" t="s">
        <v>27983</v>
      </c>
      <c r="D1861" s="2749">
        <v>8</v>
      </c>
      <c r="E1861" s="3179"/>
      <c r="F1861" s="3144"/>
      <c r="G1861" s="3169">
        <f t="shared" si="31"/>
        <v>0</v>
      </c>
      <c r="H1861" s="64"/>
    </row>
    <row r="1862" spans="1:8" ht="20.100000000000001" customHeight="1">
      <c r="A1862" s="3157"/>
      <c r="B1862" s="3049" t="s">
        <v>29559</v>
      </c>
      <c r="C1862" s="3140" t="s">
        <v>27983</v>
      </c>
      <c r="D1862" s="3353">
        <v>60</v>
      </c>
      <c r="E1862" s="3164" t="s">
        <v>8313</v>
      </c>
      <c r="F1862" s="3144"/>
      <c r="G1862" s="3169">
        <f t="shared" si="31"/>
        <v>0</v>
      </c>
      <c r="H1862" s="64"/>
    </row>
    <row r="1863" spans="1:8" ht="20.100000000000001" customHeight="1">
      <c r="A1863" s="2484">
        <v>20</v>
      </c>
      <c r="B1863" s="3049" t="s">
        <v>29560</v>
      </c>
      <c r="C1863" s="3140" t="s">
        <v>27983</v>
      </c>
      <c r="D1863" s="3353">
        <v>40</v>
      </c>
      <c r="E1863" s="3164" t="s">
        <v>8313</v>
      </c>
      <c r="F1863" s="3144"/>
      <c r="G1863" s="3169">
        <f t="shared" si="31"/>
        <v>0</v>
      </c>
      <c r="H1863" s="64"/>
    </row>
    <row r="1864" spans="1:8" ht="20.100000000000001" customHeight="1">
      <c r="A1864" s="3157"/>
      <c r="B1864" s="3049" t="s">
        <v>29561</v>
      </c>
      <c r="C1864" s="3140" t="s">
        <v>27983</v>
      </c>
      <c r="D1864" s="3353">
        <v>100</v>
      </c>
      <c r="E1864" s="3164" t="s">
        <v>8313</v>
      </c>
      <c r="F1864" s="3144"/>
      <c r="G1864" s="3169">
        <f t="shared" si="31"/>
        <v>0</v>
      </c>
      <c r="H1864" s="64"/>
    </row>
    <row r="1865" spans="1:8" ht="20.100000000000001" customHeight="1">
      <c r="A1865" s="2484">
        <v>20</v>
      </c>
      <c r="B1865" s="3049" t="s">
        <v>29562</v>
      </c>
      <c r="C1865" s="3140" t="s">
        <v>27983</v>
      </c>
      <c r="D1865" s="3353">
        <v>100</v>
      </c>
      <c r="E1865" s="3164" t="s">
        <v>8313</v>
      </c>
      <c r="F1865" s="3144"/>
      <c r="G1865" s="3169">
        <f t="shared" si="31"/>
        <v>0</v>
      </c>
      <c r="H1865" s="64"/>
    </row>
    <row r="1866" spans="1:8" ht="20.100000000000001" customHeight="1">
      <c r="A1866" s="3170">
        <v>60</v>
      </c>
      <c r="B1866" s="3049" t="s">
        <v>29563</v>
      </c>
      <c r="C1866" s="3140"/>
      <c r="D1866" s="3353">
        <v>1</v>
      </c>
      <c r="E1866" s="3179"/>
      <c r="F1866" s="3144"/>
      <c r="G1866" s="3169">
        <f t="shared" si="31"/>
        <v>0</v>
      </c>
      <c r="H1866" s="64"/>
    </row>
    <row r="1867" spans="1:8" ht="20.100000000000001" customHeight="1">
      <c r="A1867" s="3170">
        <v>30</v>
      </c>
      <c r="B1867" s="3049" t="s">
        <v>29564</v>
      </c>
      <c r="C1867" s="3140"/>
      <c r="D1867" s="3353">
        <v>20</v>
      </c>
      <c r="E1867" s="3179"/>
      <c r="F1867" s="3144"/>
      <c r="G1867" s="3169">
        <f t="shared" si="31"/>
        <v>0</v>
      </c>
      <c r="H1867" s="64"/>
    </row>
    <row r="1868" spans="1:8" ht="20.100000000000001" customHeight="1">
      <c r="A1868" s="3170">
        <v>30</v>
      </c>
      <c r="B1868" s="3049" t="s">
        <v>29565</v>
      </c>
      <c r="C1868" s="3140"/>
      <c r="D1868" s="3178">
        <v>10</v>
      </c>
      <c r="E1868" s="3179"/>
      <c r="F1868" s="3144"/>
      <c r="G1868" s="3169">
        <f t="shared" si="31"/>
        <v>0</v>
      </c>
      <c r="H1868" s="64"/>
    </row>
    <row r="1869" spans="1:8" ht="20.100000000000001" customHeight="1">
      <c r="A1869" s="2484">
        <v>40</v>
      </c>
      <c r="B1869" s="3049" t="s">
        <v>29566</v>
      </c>
      <c r="C1869" s="3140"/>
      <c r="D1869" s="3354">
        <v>1</v>
      </c>
      <c r="E1869" s="3179"/>
      <c r="F1869" s="3144"/>
      <c r="G1869" s="3169">
        <f t="shared" si="31"/>
        <v>0</v>
      </c>
      <c r="H1869" s="64"/>
    </row>
    <row r="1870" spans="1:8" ht="20.100000000000001" customHeight="1">
      <c r="A1870" s="3170">
        <v>150</v>
      </c>
      <c r="B1870" s="3049" t="s">
        <v>29567</v>
      </c>
      <c r="C1870" s="3140" t="s">
        <v>28600</v>
      </c>
      <c r="D1870" s="3189">
        <v>9</v>
      </c>
      <c r="E1870" s="3179"/>
      <c r="F1870" s="3144"/>
      <c r="G1870" s="3169">
        <f t="shared" si="31"/>
        <v>0</v>
      </c>
      <c r="H1870" s="64"/>
    </row>
    <row r="1871" spans="1:8" ht="20.100000000000001" customHeight="1">
      <c r="A1871" s="3170">
        <v>60</v>
      </c>
      <c r="B1871" s="3049" t="s">
        <v>29568</v>
      </c>
      <c r="C1871" s="3140"/>
      <c r="D1871" s="3189">
        <v>1</v>
      </c>
      <c r="E1871" s="3179"/>
      <c r="F1871" s="3144"/>
      <c r="G1871" s="3169">
        <f t="shared" si="31"/>
        <v>0</v>
      </c>
      <c r="H1871" s="64"/>
    </row>
    <row r="1872" spans="1:8" ht="20.100000000000001" customHeight="1">
      <c r="A1872" s="3170">
        <v>150</v>
      </c>
      <c r="B1872" s="3049" t="s">
        <v>29569</v>
      </c>
      <c r="C1872" s="3140"/>
      <c r="D1872" s="3189">
        <v>1</v>
      </c>
      <c r="E1872" s="3179"/>
      <c r="F1872" s="3144"/>
      <c r="G1872" s="3169">
        <f t="shared" si="31"/>
        <v>0</v>
      </c>
      <c r="H1872" s="64"/>
    </row>
    <row r="1873" spans="1:8" ht="20.100000000000001" customHeight="1">
      <c r="A1873" s="2484">
        <v>100</v>
      </c>
      <c r="B1873" s="3049" t="s">
        <v>29570</v>
      </c>
      <c r="C1873" s="3140" t="s">
        <v>28600</v>
      </c>
      <c r="D1873" s="3142">
        <v>4</v>
      </c>
      <c r="E1873" s="3179"/>
      <c r="F1873" s="3144"/>
      <c r="G1873" s="3169">
        <f t="shared" si="31"/>
        <v>0</v>
      </c>
      <c r="H1873" s="64"/>
    </row>
    <row r="1874" spans="1:8" ht="20.100000000000001" customHeight="1">
      <c r="A1874" s="2484">
        <v>100</v>
      </c>
      <c r="B1874" s="3049" t="s">
        <v>29571</v>
      </c>
      <c r="C1874" s="3140" t="s">
        <v>29572</v>
      </c>
      <c r="D1874" s="3142">
        <v>20</v>
      </c>
      <c r="E1874" s="3179"/>
      <c r="F1874" s="3144"/>
      <c r="G1874" s="3169">
        <f t="shared" si="31"/>
        <v>0</v>
      </c>
      <c r="H1874" s="64"/>
    </row>
    <row r="1875" spans="1:8" ht="20.100000000000001" customHeight="1">
      <c r="A1875" s="2484">
        <v>15</v>
      </c>
      <c r="B1875" s="3049" t="s">
        <v>29573</v>
      </c>
      <c r="C1875" s="3140"/>
      <c r="D1875" s="3189">
        <v>50</v>
      </c>
      <c r="E1875" s="3164" t="s">
        <v>8313</v>
      </c>
      <c r="F1875" s="3144"/>
      <c r="G1875" s="3169">
        <f t="shared" si="31"/>
        <v>0</v>
      </c>
      <c r="H1875" s="64"/>
    </row>
    <row r="1876" spans="1:8" ht="20.100000000000001" customHeight="1">
      <c r="A1876" s="3170">
        <v>50</v>
      </c>
      <c r="B1876" s="3049" t="s">
        <v>29574</v>
      </c>
      <c r="C1876" s="3140"/>
      <c r="D1876" s="3189">
        <v>1</v>
      </c>
      <c r="E1876" s="3179"/>
      <c r="F1876" s="3144"/>
      <c r="G1876" s="3169">
        <f t="shared" si="31"/>
        <v>0</v>
      </c>
      <c r="H1876" s="64"/>
    </row>
    <row r="1877" spans="1:8" ht="20.100000000000001" customHeight="1">
      <c r="A1877" s="3170">
        <v>50</v>
      </c>
      <c r="B1877" s="3049" t="s">
        <v>29575</v>
      </c>
      <c r="C1877" s="3140"/>
      <c r="D1877" s="3189">
        <v>7</v>
      </c>
      <c r="E1877" s="3179"/>
      <c r="F1877" s="3144"/>
      <c r="G1877" s="3169">
        <f t="shared" si="31"/>
        <v>0</v>
      </c>
      <c r="H1877" s="64"/>
    </row>
    <row r="1878" spans="1:8" ht="20.100000000000001" customHeight="1">
      <c r="A1878" s="3170">
        <v>50</v>
      </c>
      <c r="B1878" s="3049" t="s">
        <v>29576</v>
      </c>
      <c r="C1878" s="3140"/>
      <c r="D1878" s="3189">
        <v>14</v>
      </c>
      <c r="E1878" s="3179"/>
      <c r="F1878" s="3144"/>
      <c r="G1878" s="3169">
        <f t="shared" si="31"/>
        <v>0</v>
      </c>
      <c r="H1878" s="64"/>
    </row>
    <row r="1879" spans="1:8" ht="20.100000000000001" customHeight="1">
      <c r="A1879" s="2484">
        <v>100</v>
      </c>
      <c r="B1879" s="3049" t="s">
        <v>29577</v>
      </c>
      <c r="C1879" s="3140"/>
      <c r="D1879" s="3189">
        <v>22</v>
      </c>
      <c r="E1879" s="3179"/>
      <c r="F1879" s="3144"/>
      <c r="G1879" s="3169">
        <f t="shared" si="31"/>
        <v>0</v>
      </c>
      <c r="H1879" s="64"/>
    </row>
    <row r="1880" spans="1:8" ht="20.100000000000001" customHeight="1">
      <c r="A1880" s="3170">
        <v>150</v>
      </c>
      <c r="B1880" s="3049" t="s">
        <v>29578</v>
      </c>
      <c r="C1880" s="3140" t="s">
        <v>29579</v>
      </c>
      <c r="D1880" s="3183">
        <v>5</v>
      </c>
      <c r="E1880" s="3179"/>
      <c r="F1880" s="3144"/>
      <c r="G1880" s="3169">
        <f t="shared" si="31"/>
        <v>0</v>
      </c>
      <c r="H1880" s="64"/>
    </row>
    <row r="1881" spans="1:8" ht="20.100000000000001" customHeight="1">
      <c r="A1881" s="3157"/>
      <c r="B1881" s="3049" t="s">
        <v>29580</v>
      </c>
      <c r="C1881" s="3140"/>
      <c r="D1881" s="3189">
        <v>1</v>
      </c>
      <c r="E1881" s="3179"/>
      <c r="F1881" s="3144"/>
      <c r="G1881" s="3169">
        <f t="shared" si="31"/>
        <v>0</v>
      </c>
      <c r="H1881" s="64"/>
    </row>
    <row r="1882" spans="1:8" ht="20.100000000000001" customHeight="1">
      <c r="A1882" s="3170">
        <v>200</v>
      </c>
      <c r="B1882" s="3049" t="s">
        <v>29581</v>
      </c>
      <c r="C1882" s="3140"/>
      <c r="D1882" s="3183">
        <v>4</v>
      </c>
      <c r="E1882" s="3179"/>
      <c r="F1882" s="3144"/>
      <c r="G1882" s="3169">
        <f t="shared" si="31"/>
        <v>0</v>
      </c>
      <c r="H1882" s="64"/>
    </row>
    <row r="1883" spans="1:8" ht="20.100000000000001" customHeight="1">
      <c r="A1883" s="3170">
        <v>150</v>
      </c>
      <c r="B1883" s="3049" t="s">
        <v>29582</v>
      </c>
      <c r="C1883" s="3140"/>
      <c r="D1883" s="3180">
        <v>10</v>
      </c>
      <c r="E1883" s="3179"/>
      <c r="F1883" s="3144"/>
      <c r="G1883" s="3169">
        <f t="shared" si="31"/>
        <v>0</v>
      </c>
      <c r="H1883" s="3300" t="s">
        <v>7780</v>
      </c>
    </row>
    <row r="1884" spans="1:8" ht="20.100000000000001" customHeight="1">
      <c r="A1884" s="3170">
        <v>150</v>
      </c>
      <c r="B1884" s="3049" t="s">
        <v>29583</v>
      </c>
      <c r="C1884" s="3140" t="s">
        <v>29584</v>
      </c>
      <c r="D1884" s="3183">
        <v>16</v>
      </c>
      <c r="E1884" s="3179"/>
      <c r="F1884" s="3144"/>
      <c r="G1884" s="3169">
        <f t="shared" si="31"/>
        <v>0</v>
      </c>
      <c r="H1884" s="64"/>
    </row>
    <row r="1885" spans="1:8" ht="20.100000000000001" customHeight="1">
      <c r="A1885" s="3170">
        <v>30</v>
      </c>
      <c r="B1885" s="3049" t="s">
        <v>29585</v>
      </c>
      <c r="C1885" s="3140" t="s">
        <v>29584</v>
      </c>
      <c r="D1885" s="3178">
        <v>40</v>
      </c>
      <c r="E1885" s="3179"/>
      <c r="F1885" s="3144"/>
      <c r="G1885" s="3169">
        <f t="shared" si="31"/>
        <v>0</v>
      </c>
      <c r="H1885" s="64"/>
    </row>
    <row r="1886" spans="1:8" ht="20.100000000000001" customHeight="1">
      <c r="A1886" s="2484">
        <v>20</v>
      </c>
      <c r="B1886" s="3046" t="s">
        <v>29586</v>
      </c>
      <c r="C1886" s="3140" t="s">
        <v>27983</v>
      </c>
      <c r="D1886" s="3142">
        <v>100</v>
      </c>
      <c r="E1886" s="3164" t="s">
        <v>8313</v>
      </c>
      <c r="F1886" s="3144"/>
      <c r="G1886" s="3169">
        <f t="shared" si="31"/>
        <v>0</v>
      </c>
      <c r="H1886" s="64"/>
    </row>
    <row r="1887" spans="1:8" ht="20.100000000000001" customHeight="1">
      <c r="A1887" s="3170">
        <v>30</v>
      </c>
      <c r="B1887" s="3049" t="s">
        <v>29587</v>
      </c>
      <c r="C1887" s="3140" t="s">
        <v>29584</v>
      </c>
      <c r="D1887" s="3178">
        <v>55</v>
      </c>
      <c r="E1887" s="3164" t="s">
        <v>8313</v>
      </c>
      <c r="F1887" s="3144"/>
      <c r="G1887" s="3169">
        <f t="shared" si="31"/>
        <v>0</v>
      </c>
      <c r="H1887" s="64"/>
    </row>
    <row r="1888" spans="1:8" ht="20.100000000000001" customHeight="1">
      <c r="A1888" s="3170">
        <v>30</v>
      </c>
      <c r="B1888" s="3046" t="s">
        <v>29588</v>
      </c>
      <c r="C1888" s="3140" t="s">
        <v>27983</v>
      </c>
      <c r="D1888" s="3183">
        <v>6</v>
      </c>
      <c r="E1888" s="3164" t="s">
        <v>8313</v>
      </c>
      <c r="F1888" s="3144"/>
      <c r="G1888" s="3169">
        <f t="shared" si="31"/>
        <v>0</v>
      </c>
      <c r="H1888" s="64"/>
    </row>
    <row r="1889" spans="1:8" ht="20.100000000000001" customHeight="1">
      <c r="A1889" s="3170">
        <v>30</v>
      </c>
      <c r="B1889" s="3046" t="s">
        <v>29589</v>
      </c>
      <c r="C1889" s="3140" t="s">
        <v>27983</v>
      </c>
      <c r="D1889" s="3183">
        <v>12</v>
      </c>
      <c r="E1889" s="3179"/>
      <c r="F1889" s="3144"/>
      <c r="G1889" s="3169">
        <f t="shared" si="31"/>
        <v>0</v>
      </c>
      <c r="H1889" s="64"/>
    </row>
    <row r="1890" spans="1:8" ht="20.100000000000001" customHeight="1">
      <c r="A1890" s="3170">
        <v>50</v>
      </c>
      <c r="B1890" s="3049" t="s">
        <v>29590</v>
      </c>
      <c r="C1890" s="3140" t="s">
        <v>29584</v>
      </c>
      <c r="D1890" s="3142">
        <v>5</v>
      </c>
      <c r="E1890" s="3179"/>
      <c r="F1890" s="3144"/>
      <c r="G1890" s="3169">
        <f t="shared" si="31"/>
        <v>0</v>
      </c>
      <c r="H1890" s="64"/>
    </row>
    <row r="1891" spans="1:8" ht="20.100000000000001" customHeight="1">
      <c r="A1891" s="2484">
        <v>15</v>
      </c>
      <c r="B1891" s="3049" t="s">
        <v>29591</v>
      </c>
      <c r="C1891" s="3140"/>
      <c r="D1891" s="3142">
        <v>1</v>
      </c>
      <c r="E1891" s="3179"/>
      <c r="F1891" s="3144"/>
      <c r="G1891" s="3169">
        <f t="shared" si="31"/>
        <v>0</v>
      </c>
      <c r="H1891" s="64"/>
    </row>
    <row r="1892" spans="1:8" ht="20.100000000000001" customHeight="1">
      <c r="A1892" s="2484">
        <v>100</v>
      </c>
      <c r="B1892" s="3049" t="s">
        <v>29592</v>
      </c>
      <c r="C1892" s="3140"/>
      <c r="D1892" s="3178">
        <v>6</v>
      </c>
      <c r="E1892" s="3179"/>
      <c r="F1892" s="3144"/>
      <c r="G1892" s="3169">
        <f t="shared" si="31"/>
        <v>0</v>
      </c>
      <c r="H1892" s="64"/>
    </row>
    <row r="1893" spans="1:8" ht="20.100000000000001" customHeight="1">
      <c r="A1893" s="2484">
        <v>15</v>
      </c>
      <c r="B1893" s="3049" t="s">
        <v>29593</v>
      </c>
      <c r="C1893" s="3140"/>
      <c r="D1893" s="3142">
        <v>1</v>
      </c>
      <c r="E1893" s="3179"/>
      <c r="F1893" s="3144"/>
      <c r="G1893" s="3169">
        <f t="shared" si="31"/>
        <v>0</v>
      </c>
      <c r="H1893" s="64"/>
    </row>
    <row r="1894" spans="1:8" ht="20.100000000000001" customHeight="1">
      <c r="A1894" s="2484">
        <v>15</v>
      </c>
      <c r="B1894" s="3049" t="s">
        <v>29594</v>
      </c>
      <c r="C1894" s="3140"/>
      <c r="D1894" s="3142">
        <v>3</v>
      </c>
      <c r="E1894" s="3179"/>
      <c r="F1894" s="3144"/>
      <c r="G1894" s="3169">
        <f t="shared" si="31"/>
        <v>0</v>
      </c>
      <c r="H1894" s="64"/>
    </row>
    <row r="1895" spans="1:8" ht="20.100000000000001" customHeight="1">
      <c r="A1895" s="3170">
        <v>30</v>
      </c>
      <c r="B1895" s="3049" t="s">
        <v>29595</v>
      </c>
      <c r="C1895" s="3140" t="s">
        <v>29584</v>
      </c>
      <c r="D1895" s="3178">
        <v>100</v>
      </c>
      <c r="E1895" s="3179"/>
      <c r="F1895" s="3144"/>
      <c r="G1895" s="3169">
        <f t="shared" ref="G1895:G1958" si="32">F1895*A1895</f>
        <v>0</v>
      </c>
      <c r="H1895" s="64"/>
    </row>
    <row r="1896" spans="1:8" ht="20.100000000000001" customHeight="1">
      <c r="A1896" s="3170">
        <v>30</v>
      </c>
      <c r="B1896" s="3049" t="s">
        <v>29596</v>
      </c>
      <c r="C1896" s="3140" t="s">
        <v>29584</v>
      </c>
      <c r="D1896" s="3189">
        <v>20</v>
      </c>
      <c r="E1896" s="3179"/>
      <c r="F1896" s="3144"/>
      <c r="G1896" s="3169">
        <f t="shared" si="32"/>
        <v>0</v>
      </c>
      <c r="H1896" s="64"/>
    </row>
    <row r="1897" spans="1:8" ht="20.100000000000001" customHeight="1">
      <c r="A1897" s="3170">
        <v>30</v>
      </c>
      <c r="B1897" s="3049" t="s">
        <v>29597</v>
      </c>
      <c r="C1897" s="3140" t="s">
        <v>27983</v>
      </c>
      <c r="D1897" s="3183">
        <v>45</v>
      </c>
      <c r="E1897" s="3179"/>
      <c r="F1897" s="3144"/>
      <c r="G1897" s="3169">
        <f t="shared" si="32"/>
        <v>0</v>
      </c>
      <c r="H1897" s="64"/>
    </row>
    <row r="1898" spans="1:8" ht="20.100000000000001" customHeight="1">
      <c r="A1898" s="3170">
        <v>5</v>
      </c>
      <c r="B1898" s="3049" t="s">
        <v>29598</v>
      </c>
      <c r="C1898" s="3140"/>
      <c r="D1898" s="3178">
        <v>25</v>
      </c>
      <c r="E1898" s="3179"/>
      <c r="F1898" s="3144"/>
      <c r="G1898" s="3169">
        <f t="shared" si="32"/>
        <v>0</v>
      </c>
      <c r="H1898" s="64"/>
    </row>
    <row r="1899" spans="1:8" ht="20.100000000000001" customHeight="1">
      <c r="A1899" s="3170">
        <v>20</v>
      </c>
      <c r="B1899" s="3266" t="s">
        <v>29599</v>
      </c>
      <c r="C1899" s="3140"/>
      <c r="D1899" s="3183">
        <v>50</v>
      </c>
      <c r="E1899" s="3179"/>
      <c r="F1899" s="3144"/>
      <c r="G1899" s="3169">
        <f t="shared" si="32"/>
        <v>0</v>
      </c>
      <c r="H1899" s="64"/>
    </row>
    <row r="1900" spans="1:8" ht="20.100000000000001" customHeight="1">
      <c r="A1900" s="2484">
        <v>20</v>
      </c>
      <c r="B1900" s="3266" t="s">
        <v>29600</v>
      </c>
      <c r="C1900" s="3140"/>
      <c r="D1900" s="3178">
        <v>10</v>
      </c>
      <c r="E1900" s="3164" t="s">
        <v>8313</v>
      </c>
      <c r="F1900" s="3144"/>
      <c r="G1900" s="3169">
        <f t="shared" si="32"/>
        <v>0</v>
      </c>
      <c r="H1900" s="64"/>
    </row>
    <row r="1901" spans="1:8" ht="20.100000000000001" customHeight="1">
      <c r="A1901" s="3170"/>
      <c r="B1901" s="3266" t="s">
        <v>29601</v>
      </c>
      <c r="C1901" s="3140" t="s">
        <v>10192</v>
      </c>
      <c r="D1901" s="3178">
        <v>60</v>
      </c>
      <c r="E1901" s="3164" t="s">
        <v>8313</v>
      </c>
      <c r="F1901" s="3144"/>
      <c r="G1901" s="3169">
        <f t="shared" si="32"/>
        <v>0</v>
      </c>
      <c r="H1901" s="64"/>
    </row>
    <row r="1902" spans="1:8" ht="20.100000000000001" customHeight="1">
      <c r="A1902" s="2484">
        <v>20</v>
      </c>
      <c r="B1902" s="3049" t="s">
        <v>29602</v>
      </c>
      <c r="C1902" s="3140"/>
      <c r="D1902" s="3183">
        <v>14</v>
      </c>
      <c r="E1902" s="3164" t="s">
        <v>8313</v>
      </c>
      <c r="F1902" s="3144"/>
      <c r="G1902" s="3169">
        <f t="shared" si="32"/>
        <v>0</v>
      </c>
      <c r="H1902" s="64"/>
    </row>
    <row r="1903" spans="1:8" ht="20.100000000000001" customHeight="1">
      <c r="A1903" s="2484">
        <v>30</v>
      </c>
      <c r="B1903" s="3049" t="s">
        <v>29603</v>
      </c>
      <c r="C1903" s="3140" t="s">
        <v>27983</v>
      </c>
      <c r="D1903" s="3142">
        <v>11</v>
      </c>
      <c r="E1903" s="3164" t="s">
        <v>8313</v>
      </c>
      <c r="F1903" s="3144"/>
      <c r="G1903" s="3169">
        <f t="shared" si="32"/>
        <v>0</v>
      </c>
      <c r="H1903" s="64"/>
    </row>
    <row r="1904" spans="1:8" ht="20.100000000000001" customHeight="1">
      <c r="A1904" s="2484">
        <v>60</v>
      </c>
      <c r="B1904" s="3049" t="s">
        <v>29604</v>
      </c>
      <c r="C1904" s="3140" t="s">
        <v>29584</v>
      </c>
      <c r="D1904" s="3142">
        <v>50</v>
      </c>
      <c r="E1904" s="3164" t="s">
        <v>8313</v>
      </c>
      <c r="F1904" s="3144"/>
      <c r="G1904" s="3169">
        <f t="shared" si="32"/>
        <v>0</v>
      </c>
      <c r="H1904" s="64"/>
    </row>
    <row r="1905" spans="1:8" ht="20.100000000000001" customHeight="1">
      <c r="A1905" s="3170">
        <v>60</v>
      </c>
      <c r="B1905" s="3049" t="s">
        <v>29605</v>
      </c>
      <c r="C1905" s="3140" t="s">
        <v>29584</v>
      </c>
      <c r="D1905" s="3178">
        <v>48</v>
      </c>
      <c r="E1905" s="3164" t="s">
        <v>8313</v>
      </c>
      <c r="F1905" s="3144"/>
      <c r="G1905" s="3169">
        <f t="shared" si="32"/>
        <v>0</v>
      </c>
      <c r="H1905" s="64"/>
    </row>
    <row r="1906" spans="1:8" ht="20.100000000000001" customHeight="1">
      <c r="A1906" s="2484">
        <v>100</v>
      </c>
      <c r="B1906" s="3049" t="s">
        <v>29606</v>
      </c>
      <c r="C1906" s="3140"/>
      <c r="D1906" s="3178">
        <v>1</v>
      </c>
      <c r="E1906" s="3164" t="s">
        <v>8313</v>
      </c>
      <c r="F1906" s="3144"/>
      <c r="G1906" s="3169">
        <f t="shared" si="32"/>
        <v>0</v>
      </c>
      <c r="H1906" s="64"/>
    </row>
    <row r="1907" spans="1:8" ht="20.100000000000001" customHeight="1">
      <c r="A1907" s="2484">
        <v>15</v>
      </c>
      <c r="B1907" s="3049" t="s">
        <v>29607</v>
      </c>
      <c r="C1907" s="3140"/>
      <c r="D1907" s="3142">
        <v>2</v>
      </c>
      <c r="E1907" s="3179"/>
      <c r="F1907" s="3144"/>
      <c r="G1907" s="3169">
        <f t="shared" si="32"/>
        <v>0</v>
      </c>
      <c r="H1907" s="64"/>
    </row>
    <row r="1908" spans="1:8" ht="20.100000000000001" customHeight="1">
      <c r="A1908" s="3170">
        <v>350</v>
      </c>
      <c r="B1908" s="3049" t="s">
        <v>29608</v>
      </c>
      <c r="C1908" s="3140"/>
      <c r="D1908" s="3180">
        <v>1</v>
      </c>
      <c r="E1908" s="3179"/>
      <c r="F1908" s="3144"/>
      <c r="G1908" s="3169">
        <f t="shared" si="32"/>
        <v>0</v>
      </c>
      <c r="H1908" s="64"/>
    </row>
    <row r="1909" spans="1:8" ht="20.100000000000001" customHeight="1">
      <c r="A1909" s="2484">
        <v>200</v>
      </c>
      <c r="B1909" s="3049" t="s">
        <v>29609</v>
      </c>
      <c r="C1909" s="3140"/>
      <c r="D1909" s="3180">
        <v>1</v>
      </c>
      <c r="E1909" s="3164" t="s">
        <v>8313</v>
      </c>
      <c r="F1909" s="3144"/>
      <c r="G1909" s="3169">
        <f t="shared" si="32"/>
        <v>0</v>
      </c>
      <c r="H1909" s="64"/>
    </row>
    <row r="1910" spans="1:8" ht="20.100000000000001" customHeight="1">
      <c r="A1910" s="2484">
        <v>40</v>
      </c>
      <c r="B1910" s="3049" t="s">
        <v>29610</v>
      </c>
      <c r="C1910" s="3140" t="s">
        <v>29584</v>
      </c>
      <c r="D1910" s="3178">
        <v>60</v>
      </c>
      <c r="E1910" s="3179"/>
      <c r="F1910" s="3144"/>
      <c r="G1910" s="3169">
        <f t="shared" si="32"/>
        <v>0</v>
      </c>
      <c r="H1910" s="64"/>
    </row>
    <row r="1911" spans="1:8" ht="20.100000000000001" customHeight="1">
      <c r="A1911" s="3170">
        <v>30</v>
      </c>
      <c r="B1911" s="3049" t="s">
        <v>29611</v>
      </c>
      <c r="C1911" s="3140" t="s">
        <v>27983</v>
      </c>
      <c r="D1911" s="3142">
        <v>25</v>
      </c>
      <c r="E1911" s="3164" t="s">
        <v>8313</v>
      </c>
      <c r="F1911" s="3144"/>
      <c r="G1911" s="3169">
        <f t="shared" si="32"/>
        <v>0</v>
      </c>
      <c r="H1911" s="64"/>
    </row>
    <row r="1912" spans="1:8" ht="20.100000000000001" customHeight="1">
      <c r="A1912" s="2484">
        <v>40</v>
      </c>
      <c r="B1912" s="3049" t="s">
        <v>29612</v>
      </c>
      <c r="C1912" s="3140" t="s">
        <v>27983</v>
      </c>
      <c r="D1912" s="3196">
        <v>5</v>
      </c>
      <c r="E1912" s="3179"/>
      <c r="F1912" s="3144"/>
      <c r="G1912" s="3169">
        <f t="shared" si="32"/>
        <v>0</v>
      </c>
      <c r="H1912" s="64"/>
    </row>
    <row r="1913" spans="1:8" ht="20.100000000000001" customHeight="1">
      <c r="A1913" s="3170">
        <v>200</v>
      </c>
      <c r="B1913" s="3049" t="s">
        <v>29615</v>
      </c>
      <c r="C1913" s="3140" t="s">
        <v>29614</v>
      </c>
      <c r="D1913" s="3178">
        <v>1</v>
      </c>
      <c r="E1913" s="3179"/>
      <c r="F1913" s="3144"/>
      <c r="G1913" s="3169">
        <f t="shared" si="32"/>
        <v>0</v>
      </c>
      <c r="H1913" s="64"/>
    </row>
    <row r="1914" spans="1:8" ht="20.100000000000001" customHeight="1">
      <c r="A1914" s="3170">
        <v>150</v>
      </c>
      <c r="B1914" s="3049" t="s">
        <v>29616</v>
      </c>
      <c r="C1914" s="3140" t="s">
        <v>29614</v>
      </c>
      <c r="D1914" s="3178">
        <v>2</v>
      </c>
      <c r="E1914" s="3179"/>
      <c r="F1914" s="3144"/>
      <c r="G1914" s="3169">
        <f t="shared" si="32"/>
        <v>0</v>
      </c>
      <c r="H1914" s="64"/>
    </row>
    <row r="1915" spans="1:8" ht="20.100000000000001" customHeight="1">
      <c r="A1915" s="3170">
        <v>150</v>
      </c>
      <c r="B1915" s="3049" t="s">
        <v>29617</v>
      </c>
      <c r="C1915" s="3140" t="s">
        <v>29584</v>
      </c>
      <c r="D1915" s="3189">
        <v>2</v>
      </c>
      <c r="E1915" s="3179"/>
      <c r="F1915" s="3144"/>
      <c r="G1915" s="3169">
        <f t="shared" si="32"/>
        <v>0</v>
      </c>
      <c r="H1915" s="64"/>
    </row>
    <row r="1916" spans="1:8" ht="20.100000000000001" customHeight="1">
      <c r="A1916" s="3170">
        <v>300</v>
      </c>
      <c r="B1916" s="3049" t="s">
        <v>29618</v>
      </c>
      <c r="C1916" s="3140" t="s">
        <v>29619</v>
      </c>
      <c r="D1916" s="3251">
        <v>4</v>
      </c>
      <c r="E1916" s="3179"/>
      <c r="F1916" s="3144"/>
      <c r="G1916" s="3169">
        <f t="shared" si="32"/>
        <v>0</v>
      </c>
      <c r="H1916" s="64"/>
    </row>
    <row r="1917" spans="1:8" ht="20.100000000000001" customHeight="1">
      <c r="A1917" s="2484">
        <v>500</v>
      </c>
      <c r="B1917" s="3049" t="s">
        <v>48828</v>
      </c>
      <c r="C1917" s="3140" t="s">
        <v>29619</v>
      </c>
      <c r="D1917" s="3183">
        <v>1</v>
      </c>
      <c r="E1917" s="3179"/>
      <c r="F1917" s="3144"/>
      <c r="G1917" s="3169">
        <f t="shared" si="32"/>
        <v>0</v>
      </c>
      <c r="H1917" s="64"/>
    </row>
    <row r="1918" spans="1:8" ht="20.100000000000001" customHeight="1">
      <c r="A1918" s="3170">
        <v>350</v>
      </c>
      <c r="B1918" s="3049" t="s">
        <v>29620</v>
      </c>
      <c r="C1918" s="3140" t="s">
        <v>29619</v>
      </c>
      <c r="D1918" s="3183">
        <v>9</v>
      </c>
      <c r="E1918" s="3179"/>
      <c r="F1918" s="3144"/>
      <c r="G1918" s="3169">
        <f t="shared" si="32"/>
        <v>0</v>
      </c>
      <c r="H1918" s="64"/>
    </row>
    <row r="1919" spans="1:8" ht="20.100000000000001" customHeight="1">
      <c r="A1919" s="3170">
        <v>600</v>
      </c>
      <c r="B1919" s="3049" t="s">
        <v>29621</v>
      </c>
      <c r="C1919" s="3140" t="s">
        <v>29619</v>
      </c>
      <c r="D1919" s="3183">
        <v>4</v>
      </c>
      <c r="E1919" s="3179"/>
      <c r="F1919" s="3144"/>
      <c r="G1919" s="3169">
        <f t="shared" si="32"/>
        <v>0</v>
      </c>
      <c r="H1919" s="64"/>
    </row>
    <row r="1920" spans="1:8" ht="20.100000000000001" customHeight="1">
      <c r="A1920" s="3170">
        <v>500</v>
      </c>
      <c r="B1920" s="3049" t="s">
        <v>29622</v>
      </c>
      <c r="C1920" s="3140" t="s">
        <v>29619</v>
      </c>
      <c r="D1920" s="3178">
        <v>1</v>
      </c>
      <c r="E1920" s="3179"/>
      <c r="F1920" s="3144"/>
      <c r="G1920" s="3169">
        <f t="shared" si="32"/>
        <v>0</v>
      </c>
      <c r="H1920" s="64"/>
    </row>
    <row r="1921" spans="1:8" ht="20.100000000000001" customHeight="1">
      <c r="A1921" s="2484">
        <v>20</v>
      </c>
      <c r="B1921" s="3049" t="s">
        <v>29623</v>
      </c>
      <c r="C1921" s="3140"/>
      <c r="D1921" s="3142">
        <v>1</v>
      </c>
      <c r="E1921" s="3179"/>
      <c r="F1921" s="3144"/>
      <c r="G1921" s="3169">
        <f t="shared" si="32"/>
        <v>0</v>
      </c>
      <c r="H1921" s="64"/>
    </row>
    <row r="1922" spans="1:8" ht="20.100000000000001" customHeight="1">
      <c r="A1922" s="2484">
        <v>20</v>
      </c>
      <c r="B1922" s="3049" t="s">
        <v>29624</v>
      </c>
      <c r="C1922" s="3140"/>
      <c r="D1922" s="3142">
        <v>5</v>
      </c>
      <c r="E1922" s="3179"/>
      <c r="F1922" s="3144"/>
      <c r="G1922" s="3169">
        <f t="shared" si="32"/>
        <v>0</v>
      </c>
      <c r="H1922" s="64"/>
    </row>
    <row r="1923" spans="1:8" ht="20.100000000000001" customHeight="1">
      <c r="A1923" s="2484">
        <v>60</v>
      </c>
      <c r="B1923" s="3049" t="s">
        <v>29625</v>
      </c>
      <c r="C1923" s="3140"/>
      <c r="D1923" s="3142">
        <v>10</v>
      </c>
      <c r="E1923" s="3179"/>
      <c r="F1923" s="3144"/>
      <c r="G1923" s="3169">
        <f t="shared" si="32"/>
        <v>0</v>
      </c>
      <c r="H1923" s="64"/>
    </row>
    <row r="1924" spans="1:8" ht="20.100000000000001" customHeight="1">
      <c r="A1924" s="2484">
        <v>20</v>
      </c>
      <c r="B1924" s="3049" t="s">
        <v>29626</v>
      </c>
      <c r="C1924" s="3140"/>
      <c r="D1924" s="3142">
        <v>30</v>
      </c>
      <c r="E1924" s="3164" t="s">
        <v>8313</v>
      </c>
      <c r="F1924" s="3144"/>
      <c r="G1924" s="3169">
        <f t="shared" si="32"/>
        <v>0</v>
      </c>
      <c r="H1924" s="64"/>
    </row>
    <row r="1925" spans="1:8" ht="20.100000000000001" customHeight="1">
      <c r="A1925" s="2484">
        <v>60</v>
      </c>
      <c r="B1925" s="3049" t="s">
        <v>29627</v>
      </c>
      <c r="C1925" s="3140"/>
      <c r="D1925" s="3142">
        <v>10</v>
      </c>
      <c r="E1925" s="3179"/>
      <c r="F1925" s="3144"/>
      <c r="G1925" s="3169">
        <f t="shared" si="32"/>
        <v>0</v>
      </c>
      <c r="H1925" s="64"/>
    </row>
    <row r="1926" spans="1:8" ht="20.100000000000001" customHeight="1">
      <c r="A1926" s="2484">
        <v>60</v>
      </c>
      <c r="B1926" s="3049" t="s">
        <v>29628</v>
      </c>
      <c r="C1926" s="3140"/>
      <c r="D1926" s="3142">
        <v>10</v>
      </c>
      <c r="E1926" s="3179"/>
      <c r="F1926" s="3144"/>
      <c r="G1926" s="3169">
        <f t="shared" si="32"/>
        <v>0</v>
      </c>
      <c r="H1926" s="64"/>
    </row>
    <row r="1927" spans="1:8" ht="20.100000000000001" customHeight="1">
      <c r="A1927" s="3170">
        <v>40</v>
      </c>
      <c r="B1927" s="3049" t="s">
        <v>29629</v>
      </c>
      <c r="C1927" s="3140"/>
      <c r="D1927" s="3178">
        <v>2</v>
      </c>
      <c r="E1927" s="3179"/>
      <c r="F1927" s="3144"/>
      <c r="G1927" s="3169">
        <f t="shared" si="32"/>
        <v>0</v>
      </c>
      <c r="H1927" s="64"/>
    </row>
    <row r="1928" spans="1:8" ht="20.100000000000001" customHeight="1">
      <c r="A1928" s="3170">
        <v>40</v>
      </c>
      <c r="B1928" s="3049" t="s">
        <v>29630</v>
      </c>
      <c r="C1928" s="3140"/>
      <c r="D1928" s="3178">
        <v>2</v>
      </c>
      <c r="E1928" s="3179"/>
      <c r="F1928" s="3144"/>
      <c r="G1928" s="3169">
        <f t="shared" si="32"/>
        <v>0</v>
      </c>
      <c r="H1928" s="64"/>
    </row>
    <row r="1929" spans="1:8" ht="20.100000000000001" customHeight="1">
      <c r="A1929" s="3170">
        <v>60</v>
      </c>
      <c r="B1929" s="3049" t="s">
        <v>29631</v>
      </c>
      <c r="C1929" s="3140"/>
      <c r="D1929" s="3142">
        <v>2</v>
      </c>
      <c r="E1929" s="3179"/>
      <c r="F1929" s="3144"/>
      <c r="G1929" s="3169">
        <f t="shared" si="32"/>
        <v>0</v>
      </c>
      <c r="H1929" s="64"/>
    </row>
    <row r="1930" spans="1:8" ht="20.100000000000001" customHeight="1">
      <c r="A1930" s="3170">
        <v>150</v>
      </c>
      <c r="B1930" s="3049" t="s">
        <v>29632</v>
      </c>
      <c r="C1930" s="3140"/>
      <c r="D1930" s="3178">
        <v>4</v>
      </c>
      <c r="E1930" s="3179"/>
      <c r="F1930" s="3144"/>
      <c r="G1930" s="3169">
        <f t="shared" si="32"/>
        <v>0</v>
      </c>
      <c r="H1930" s="64"/>
    </row>
    <row r="1931" spans="1:8" ht="20.100000000000001" customHeight="1">
      <c r="A1931" s="3170">
        <v>150</v>
      </c>
      <c r="B1931" s="3049" t="s">
        <v>29633</v>
      </c>
      <c r="C1931" s="3140"/>
      <c r="D1931" s="3178">
        <v>3</v>
      </c>
      <c r="E1931" s="3179"/>
      <c r="F1931" s="3144"/>
      <c r="G1931" s="3169">
        <f t="shared" si="32"/>
        <v>0</v>
      </c>
      <c r="H1931" s="64"/>
    </row>
    <row r="1932" spans="1:8" ht="20.100000000000001" customHeight="1">
      <c r="A1932" s="2484">
        <v>200</v>
      </c>
      <c r="B1932" s="3049" t="s">
        <v>29634</v>
      </c>
      <c r="C1932" s="3140"/>
      <c r="D1932" s="3142">
        <v>1</v>
      </c>
      <c r="E1932" s="3179"/>
      <c r="F1932" s="3144"/>
      <c r="G1932" s="3169">
        <f t="shared" si="32"/>
        <v>0</v>
      </c>
      <c r="H1932" s="64"/>
    </row>
    <row r="1933" spans="1:8" ht="20.100000000000001" customHeight="1">
      <c r="A1933" s="3170">
        <v>60</v>
      </c>
      <c r="B1933" s="3046" t="s">
        <v>29635</v>
      </c>
      <c r="C1933" s="3263" t="s">
        <v>28729</v>
      </c>
      <c r="D1933" s="3142">
        <v>42</v>
      </c>
      <c r="E1933" s="3164" t="s">
        <v>8313</v>
      </c>
      <c r="F1933" s="3144"/>
      <c r="G1933" s="3169">
        <f t="shared" si="32"/>
        <v>0</v>
      </c>
      <c r="H1933" s="64"/>
    </row>
    <row r="1934" spans="1:8" ht="20.100000000000001" customHeight="1">
      <c r="A1934" s="3170">
        <v>150</v>
      </c>
      <c r="B1934" s="3046" t="s">
        <v>29636</v>
      </c>
      <c r="C1934" s="3263" t="s">
        <v>27929</v>
      </c>
      <c r="D1934" s="3183">
        <v>1</v>
      </c>
      <c r="E1934" s="3179"/>
      <c r="F1934" s="3144"/>
      <c r="G1934" s="3169">
        <f t="shared" si="32"/>
        <v>0</v>
      </c>
      <c r="H1934" s="64"/>
    </row>
    <row r="1935" spans="1:8" ht="20.100000000000001" customHeight="1">
      <c r="A1935" s="3170">
        <v>150</v>
      </c>
      <c r="B1935" s="3355" t="s">
        <v>29637</v>
      </c>
      <c r="C1935" s="3263" t="s">
        <v>27955</v>
      </c>
      <c r="D1935" s="3189">
        <v>2</v>
      </c>
      <c r="E1935" s="3179"/>
      <c r="F1935" s="3144"/>
      <c r="G1935" s="3169">
        <f t="shared" si="32"/>
        <v>0</v>
      </c>
      <c r="H1935" s="64"/>
    </row>
    <row r="1936" spans="1:8" ht="20.100000000000001" customHeight="1">
      <c r="A1936" s="3170">
        <v>150</v>
      </c>
      <c r="B1936" s="3046" t="s">
        <v>29638</v>
      </c>
      <c r="C1936" s="3263" t="s">
        <v>27929</v>
      </c>
      <c r="D1936" s="3178">
        <v>15</v>
      </c>
      <c r="E1936" s="3179"/>
      <c r="F1936" s="3144"/>
      <c r="G1936" s="3169">
        <f t="shared" si="32"/>
        <v>0</v>
      </c>
      <c r="H1936" s="64"/>
    </row>
    <row r="1937" spans="1:8" ht="20.100000000000001" customHeight="1">
      <c r="A1937" s="3170">
        <v>200</v>
      </c>
      <c r="B1937" s="3355" t="s">
        <v>29639</v>
      </c>
      <c r="C1937" s="3263"/>
      <c r="D1937" s="3178">
        <v>9</v>
      </c>
      <c r="E1937" s="3179"/>
      <c r="F1937" s="3144"/>
      <c r="G1937" s="3169">
        <f t="shared" si="32"/>
        <v>0</v>
      </c>
      <c r="H1937" s="64"/>
    </row>
    <row r="1938" spans="1:8" ht="20.100000000000001" customHeight="1">
      <c r="A1938" s="2484">
        <v>100</v>
      </c>
      <c r="B1938" s="3139" t="s">
        <v>29640</v>
      </c>
      <c r="C1938" s="3140" t="s">
        <v>29320</v>
      </c>
      <c r="D1938" s="3178">
        <v>3</v>
      </c>
      <c r="E1938" s="3179"/>
      <c r="F1938" s="3144"/>
      <c r="G1938" s="3169">
        <f t="shared" si="32"/>
        <v>0</v>
      </c>
      <c r="H1938" s="64"/>
    </row>
    <row r="1939" spans="1:8" ht="20.100000000000001" customHeight="1">
      <c r="A1939" s="3170">
        <v>40</v>
      </c>
      <c r="B1939" s="3049" t="s">
        <v>29641</v>
      </c>
      <c r="C1939" s="3140"/>
      <c r="D1939" s="3142">
        <v>50</v>
      </c>
      <c r="E1939" s="3164" t="s">
        <v>8313</v>
      </c>
      <c r="F1939" s="3144"/>
      <c r="G1939" s="3169">
        <f t="shared" si="32"/>
        <v>0</v>
      </c>
      <c r="H1939" s="64"/>
    </row>
    <row r="1940" spans="1:8" ht="20.100000000000001" customHeight="1">
      <c r="A1940" s="3157">
        <v>150</v>
      </c>
      <c r="B1940" s="3049" t="s">
        <v>29642</v>
      </c>
      <c r="C1940" s="3140"/>
      <c r="D1940" s="3142">
        <v>13</v>
      </c>
      <c r="E1940" s="3179"/>
      <c r="F1940" s="3144"/>
      <c r="G1940" s="3169">
        <f t="shared" si="32"/>
        <v>0</v>
      </c>
      <c r="H1940" s="64"/>
    </row>
    <row r="1941" spans="1:8" ht="20.100000000000001" customHeight="1">
      <c r="A1941" s="3170">
        <v>150</v>
      </c>
      <c r="B1941" s="3049" t="s">
        <v>29643</v>
      </c>
      <c r="C1941" s="3140"/>
      <c r="D1941" s="3142">
        <v>1</v>
      </c>
      <c r="E1941" s="3179"/>
      <c r="F1941" s="3144"/>
      <c r="G1941" s="3169">
        <f t="shared" si="32"/>
        <v>0</v>
      </c>
      <c r="H1941" s="64"/>
    </row>
    <row r="1942" spans="1:8" ht="20.100000000000001" customHeight="1">
      <c r="A1942" s="3170">
        <v>150</v>
      </c>
      <c r="B1942" s="3049" t="s">
        <v>29644</v>
      </c>
      <c r="C1942" s="3140"/>
      <c r="D1942" s="3189">
        <v>1</v>
      </c>
      <c r="E1942" s="3179"/>
      <c r="F1942" s="3144"/>
      <c r="G1942" s="3169">
        <f t="shared" si="32"/>
        <v>0</v>
      </c>
      <c r="H1942" s="64"/>
    </row>
    <row r="1943" spans="1:8" ht="20.100000000000001" customHeight="1">
      <c r="A1943" s="3170">
        <v>150</v>
      </c>
      <c r="B1943" s="3049" t="s">
        <v>29645</v>
      </c>
      <c r="C1943" s="3160" t="s">
        <v>27929</v>
      </c>
      <c r="D1943" s="3189">
        <v>4</v>
      </c>
      <c r="E1943" s="3179"/>
      <c r="F1943" s="3144"/>
      <c r="G1943" s="3169">
        <f t="shared" si="32"/>
        <v>0</v>
      </c>
      <c r="H1943" s="64"/>
    </row>
    <row r="1944" spans="1:8" ht="20.100000000000001" customHeight="1">
      <c r="A1944" s="3170">
        <v>150</v>
      </c>
      <c r="B1944" s="3049" t="s">
        <v>29646</v>
      </c>
      <c r="C1944" s="3140"/>
      <c r="D1944" s="3178">
        <v>3</v>
      </c>
      <c r="E1944" s="3179"/>
      <c r="F1944" s="3144"/>
      <c r="G1944" s="3169">
        <f t="shared" si="32"/>
        <v>0</v>
      </c>
      <c r="H1944" s="64"/>
    </row>
    <row r="1945" spans="1:8" ht="20.100000000000001" customHeight="1">
      <c r="A1945" s="3170">
        <v>150</v>
      </c>
      <c r="B1945" s="3049" t="s">
        <v>29647</v>
      </c>
      <c r="C1945" s="3140"/>
      <c r="D1945" s="3178">
        <v>5</v>
      </c>
      <c r="E1945" s="3179"/>
      <c r="F1945" s="3144"/>
      <c r="G1945" s="3169">
        <f t="shared" si="32"/>
        <v>0</v>
      </c>
      <c r="H1945" s="64"/>
    </row>
    <row r="1946" spans="1:8" ht="20.100000000000001" customHeight="1">
      <c r="A1946" s="3170">
        <v>150</v>
      </c>
      <c r="B1946" s="3049" t="s">
        <v>29648</v>
      </c>
      <c r="C1946" s="3140"/>
      <c r="D1946" s="3189">
        <v>1</v>
      </c>
      <c r="E1946" s="3179"/>
      <c r="F1946" s="3144"/>
      <c r="G1946" s="3169">
        <f t="shared" si="32"/>
        <v>0</v>
      </c>
      <c r="H1946" s="64"/>
    </row>
    <row r="1947" spans="1:8" ht="20.100000000000001" customHeight="1">
      <c r="A1947" s="3170">
        <v>150</v>
      </c>
      <c r="B1947" s="3049" t="s">
        <v>29649</v>
      </c>
      <c r="C1947" s="3140"/>
      <c r="D1947" s="3189">
        <v>6</v>
      </c>
      <c r="E1947" s="3179"/>
      <c r="F1947" s="3144"/>
      <c r="G1947" s="3169">
        <f t="shared" si="32"/>
        <v>0</v>
      </c>
      <c r="H1947" s="64"/>
    </row>
    <row r="1948" spans="1:8" ht="20.100000000000001" customHeight="1">
      <c r="A1948" s="3170">
        <v>150</v>
      </c>
      <c r="B1948" s="3049" t="s">
        <v>29650</v>
      </c>
      <c r="C1948" s="3160" t="s">
        <v>27929</v>
      </c>
      <c r="D1948" s="3189">
        <v>3</v>
      </c>
      <c r="E1948" s="3179"/>
      <c r="F1948" s="3144"/>
      <c r="G1948" s="3169">
        <f t="shared" si="32"/>
        <v>0</v>
      </c>
      <c r="H1948" s="64"/>
    </row>
    <row r="1949" spans="1:8" ht="20.100000000000001" customHeight="1">
      <c r="A1949" s="3170">
        <v>150</v>
      </c>
      <c r="B1949" s="3049" t="s">
        <v>29651</v>
      </c>
      <c r="C1949" s="3160" t="s">
        <v>27929</v>
      </c>
      <c r="D1949" s="3178">
        <v>3</v>
      </c>
      <c r="E1949" s="3179"/>
      <c r="F1949" s="3144"/>
      <c r="G1949" s="3169">
        <f t="shared" si="32"/>
        <v>0</v>
      </c>
      <c r="H1949" s="64"/>
    </row>
    <row r="1950" spans="1:8" ht="20.100000000000001" customHeight="1">
      <c r="A1950" s="3170">
        <v>150</v>
      </c>
      <c r="B1950" s="3038" t="s">
        <v>29652</v>
      </c>
      <c r="C1950" s="3160"/>
      <c r="D1950" s="3356">
        <v>10</v>
      </c>
      <c r="E1950" s="3173"/>
      <c r="F1950" s="3174"/>
      <c r="G1950" s="3169">
        <f t="shared" si="32"/>
        <v>0</v>
      </c>
      <c r="H1950" s="74"/>
    </row>
    <row r="1951" spans="1:8" ht="20.100000000000001" customHeight="1">
      <c r="A1951" s="3170">
        <v>150</v>
      </c>
      <c r="B1951" s="3049" t="s">
        <v>29653</v>
      </c>
      <c r="C1951" s="3140"/>
      <c r="D1951" s="3180">
        <v>12</v>
      </c>
      <c r="E1951" s="3179"/>
      <c r="F1951" s="3144"/>
      <c r="G1951" s="3169">
        <f t="shared" si="32"/>
        <v>0</v>
      </c>
      <c r="H1951" s="3300" t="s">
        <v>7780</v>
      </c>
    </row>
    <row r="1952" spans="1:8" ht="20.100000000000001" customHeight="1">
      <c r="A1952" s="3170">
        <v>150</v>
      </c>
      <c r="B1952" s="3049" t="s">
        <v>29654</v>
      </c>
      <c r="C1952" s="3140"/>
      <c r="D1952" s="3180">
        <v>5</v>
      </c>
      <c r="E1952" s="3179"/>
      <c r="F1952" s="3144"/>
      <c r="G1952" s="3169">
        <f t="shared" si="32"/>
        <v>0</v>
      </c>
      <c r="H1952" s="3300" t="s">
        <v>7780</v>
      </c>
    </row>
    <row r="1953" spans="1:8" ht="20.100000000000001" customHeight="1">
      <c r="A1953" s="3170">
        <v>150</v>
      </c>
      <c r="B1953" s="3049" t="s">
        <v>29655</v>
      </c>
      <c r="C1953" s="3160" t="s">
        <v>27929</v>
      </c>
      <c r="D1953" s="3189">
        <v>18</v>
      </c>
      <c r="E1953" s="3179"/>
      <c r="F1953" s="3144"/>
      <c r="G1953" s="3169">
        <f t="shared" si="32"/>
        <v>0</v>
      </c>
      <c r="H1953" s="64"/>
    </row>
    <row r="1954" spans="1:8" ht="20.100000000000001" customHeight="1">
      <c r="A1954" s="3170">
        <v>150</v>
      </c>
      <c r="B1954" s="3049" t="s">
        <v>29656</v>
      </c>
      <c r="C1954" s="3140"/>
      <c r="D1954" s="3189">
        <v>28</v>
      </c>
      <c r="E1954" s="3164" t="s">
        <v>8313</v>
      </c>
      <c r="F1954" s="3144"/>
      <c r="G1954" s="3169">
        <f t="shared" si="32"/>
        <v>0</v>
      </c>
      <c r="H1954" s="64"/>
    </row>
    <row r="1955" spans="1:8" ht="20.100000000000001" customHeight="1">
      <c r="A1955" s="3170">
        <v>150</v>
      </c>
      <c r="B1955" s="3049" t="s">
        <v>29657</v>
      </c>
      <c r="C1955" s="3140"/>
      <c r="D1955" s="3189">
        <v>1</v>
      </c>
      <c r="E1955" s="3179"/>
      <c r="F1955" s="3144"/>
      <c r="G1955" s="3169">
        <f t="shared" si="32"/>
        <v>0</v>
      </c>
      <c r="H1955" s="64"/>
    </row>
    <row r="1956" spans="1:8" ht="20.100000000000001" customHeight="1">
      <c r="A1956" s="3170">
        <v>150</v>
      </c>
      <c r="B1956" s="3049" t="s">
        <v>29658</v>
      </c>
      <c r="C1956" s="3140"/>
      <c r="D1956" s="3178">
        <v>2</v>
      </c>
      <c r="E1956" s="3179"/>
      <c r="F1956" s="3144"/>
      <c r="G1956" s="3169">
        <f t="shared" si="32"/>
        <v>0</v>
      </c>
      <c r="H1956" s="64"/>
    </row>
    <row r="1957" spans="1:8" ht="20.100000000000001" customHeight="1">
      <c r="A1957" s="3170">
        <v>150</v>
      </c>
      <c r="B1957" s="3049" t="s">
        <v>29659</v>
      </c>
      <c r="C1957" s="3140"/>
      <c r="D1957" s="3178">
        <v>2</v>
      </c>
      <c r="E1957" s="3179"/>
      <c r="F1957" s="3144"/>
      <c r="G1957" s="3169">
        <f t="shared" si="32"/>
        <v>0</v>
      </c>
      <c r="H1957" s="3300" t="s">
        <v>7780</v>
      </c>
    </row>
    <row r="1958" spans="1:8" ht="20.100000000000001" customHeight="1">
      <c r="A1958" s="3170">
        <v>150</v>
      </c>
      <c r="B1958" s="3049" t="s">
        <v>29660</v>
      </c>
      <c r="C1958" s="3140"/>
      <c r="D1958" s="3178">
        <v>13</v>
      </c>
      <c r="E1958" s="3179"/>
      <c r="F1958" s="3144"/>
      <c r="G1958" s="3169">
        <f t="shared" si="32"/>
        <v>0</v>
      </c>
      <c r="H1958" s="64"/>
    </row>
    <row r="1959" spans="1:8" ht="20.100000000000001" customHeight="1">
      <c r="A1959" s="3170">
        <v>1300</v>
      </c>
      <c r="B1959" s="3254" t="s">
        <v>29661</v>
      </c>
      <c r="C1959" s="3140"/>
      <c r="D1959" s="3183">
        <v>4</v>
      </c>
      <c r="E1959" s="3179"/>
      <c r="F1959" s="3144"/>
      <c r="G1959" s="3169">
        <f t="shared" ref="G1959:G2022" si="33">F1959*A1959</f>
        <v>0</v>
      </c>
      <c r="H1959" s="64"/>
    </row>
    <row r="1960" spans="1:8" ht="20.100000000000001" customHeight="1">
      <c r="A1960" s="3170">
        <v>150</v>
      </c>
      <c r="B1960" s="3049" t="s">
        <v>29662</v>
      </c>
      <c r="C1960" s="3140"/>
      <c r="D1960" s="3189">
        <v>5</v>
      </c>
      <c r="E1960" s="3179"/>
      <c r="F1960" s="3144"/>
      <c r="G1960" s="3169">
        <f t="shared" si="33"/>
        <v>0</v>
      </c>
      <c r="H1960" s="64"/>
    </row>
    <row r="1961" spans="1:8" ht="20.100000000000001" customHeight="1">
      <c r="A1961" s="3170">
        <v>150</v>
      </c>
      <c r="B1961" s="3049" t="s">
        <v>29663</v>
      </c>
      <c r="C1961" s="3140"/>
      <c r="D1961" s="3189">
        <v>2</v>
      </c>
      <c r="E1961" s="3179"/>
      <c r="F1961" s="3144"/>
      <c r="G1961" s="3169">
        <f t="shared" si="33"/>
        <v>0</v>
      </c>
      <c r="H1961" s="64"/>
    </row>
    <row r="1962" spans="1:8" ht="20.100000000000001" customHeight="1">
      <c r="A1962" s="3170">
        <v>150</v>
      </c>
      <c r="B1962" s="3049" t="s">
        <v>29664</v>
      </c>
      <c r="C1962" s="3140" t="s">
        <v>27955</v>
      </c>
      <c r="D1962" s="3189">
        <v>4</v>
      </c>
      <c r="E1962" s="3179"/>
      <c r="F1962" s="3144"/>
      <c r="G1962" s="3169">
        <f t="shared" si="33"/>
        <v>0</v>
      </c>
      <c r="H1962" s="64"/>
    </row>
    <row r="1963" spans="1:8" ht="20.100000000000001" customHeight="1">
      <c r="A1963" s="3170">
        <v>150</v>
      </c>
      <c r="B1963" s="3049" t="s">
        <v>29665</v>
      </c>
      <c r="C1963" s="3140"/>
      <c r="D1963" s="3189">
        <v>9</v>
      </c>
      <c r="E1963" s="3179"/>
      <c r="F1963" s="3144"/>
      <c r="G1963" s="3169">
        <f t="shared" si="33"/>
        <v>0</v>
      </c>
      <c r="H1963" s="64"/>
    </row>
    <row r="1964" spans="1:8" ht="20.100000000000001" customHeight="1">
      <c r="A1964" s="3170">
        <v>150</v>
      </c>
      <c r="B1964" s="3139" t="s">
        <v>29666</v>
      </c>
      <c r="C1964" s="3140" t="s">
        <v>27955</v>
      </c>
      <c r="D1964" s="3178">
        <v>4</v>
      </c>
      <c r="E1964" s="3179"/>
      <c r="F1964" s="3144"/>
      <c r="G1964" s="3169">
        <f t="shared" si="33"/>
        <v>0</v>
      </c>
      <c r="H1964" s="3300" t="s">
        <v>7780</v>
      </c>
    </row>
    <row r="1965" spans="1:8" ht="20.100000000000001" customHeight="1">
      <c r="A1965" s="3170">
        <v>150</v>
      </c>
      <c r="B1965" s="3139" t="s">
        <v>29667</v>
      </c>
      <c r="C1965" s="3140" t="s">
        <v>27929</v>
      </c>
      <c r="D1965" s="3178">
        <v>10</v>
      </c>
      <c r="E1965" s="3179"/>
      <c r="F1965" s="3144"/>
      <c r="G1965" s="3169">
        <f t="shared" si="33"/>
        <v>0</v>
      </c>
      <c r="H1965" s="3300" t="s">
        <v>7780</v>
      </c>
    </row>
    <row r="1966" spans="1:8" ht="20.100000000000001" customHeight="1">
      <c r="A1966" s="3170">
        <v>150</v>
      </c>
      <c r="B1966" s="3139" t="s">
        <v>29668</v>
      </c>
      <c r="C1966" s="3140" t="s">
        <v>29669</v>
      </c>
      <c r="D1966" s="3189">
        <v>2</v>
      </c>
      <c r="E1966" s="3179"/>
      <c r="F1966" s="3144"/>
      <c r="G1966" s="3169">
        <f t="shared" si="33"/>
        <v>0</v>
      </c>
      <c r="H1966" s="64"/>
    </row>
    <row r="1967" spans="1:8" ht="20.100000000000001" customHeight="1">
      <c r="A1967" s="3170">
        <v>150</v>
      </c>
      <c r="B1967" s="3139" t="s">
        <v>29670</v>
      </c>
      <c r="C1967" s="3140" t="s">
        <v>29671</v>
      </c>
      <c r="D1967" s="3189">
        <v>3</v>
      </c>
      <c r="E1967" s="3179"/>
      <c r="F1967" s="3144"/>
      <c r="G1967" s="3169">
        <f t="shared" si="33"/>
        <v>0</v>
      </c>
      <c r="H1967" s="64"/>
    </row>
    <row r="1968" spans="1:8" ht="20.100000000000001" customHeight="1">
      <c r="A1968" s="3170">
        <v>150</v>
      </c>
      <c r="B1968" s="3139" t="s">
        <v>29672</v>
      </c>
      <c r="C1968" s="3140" t="s">
        <v>29671</v>
      </c>
      <c r="D1968" s="3178">
        <v>2</v>
      </c>
      <c r="E1968" s="3179"/>
      <c r="F1968" s="3144"/>
      <c r="G1968" s="3169">
        <f t="shared" si="33"/>
        <v>0</v>
      </c>
      <c r="H1968" s="64"/>
    </row>
    <row r="1969" spans="1:8" ht="20.100000000000001" customHeight="1">
      <c r="A1969" s="3170">
        <v>150</v>
      </c>
      <c r="B1969" s="3139" t="s">
        <v>29673</v>
      </c>
      <c r="C1969" s="3140" t="s">
        <v>27955</v>
      </c>
      <c r="D1969" s="3183">
        <v>33</v>
      </c>
      <c r="E1969" s="3164" t="s">
        <v>8313</v>
      </c>
      <c r="F1969" s="3144"/>
      <c r="G1969" s="3169">
        <f t="shared" si="33"/>
        <v>0</v>
      </c>
      <c r="H1969" s="64"/>
    </row>
    <row r="1970" spans="1:8" ht="20.100000000000001" customHeight="1">
      <c r="A1970" s="3170">
        <v>200</v>
      </c>
      <c r="B1970" s="3139" t="s">
        <v>29674</v>
      </c>
      <c r="C1970" s="3140" t="s">
        <v>27955</v>
      </c>
      <c r="D1970" s="3178">
        <v>10</v>
      </c>
      <c r="E1970" s="3179"/>
      <c r="F1970" s="3144"/>
      <c r="G1970" s="3169">
        <f t="shared" si="33"/>
        <v>0</v>
      </c>
      <c r="H1970" s="64"/>
    </row>
    <row r="1971" spans="1:8" ht="20.100000000000001" customHeight="1">
      <c r="A1971" s="3170">
        <v>200</v>
      </c>
      <c r="B1971" s="3139" t="s">
        <v>29675</v>
      </c>
      <c r="C1971" s="3140"/>
      <c r="D1971" s="3183">
        <v>2</v>
      </c>
      <c r="E1971" s="3179"/>
      <c r="F1971" s="3144"/>
      <c r="G1971" s="3169">
        <f t="shared" si="33"/>
        <v>0</v>
      </c>
      <c r="H1971" s="3300" t="s">
        <v>7780</v>
      </c>
    </row>
    <row r="1972" spans="1:8" ht="20.100000000000001" customHeight="1">
      <c r="A1972" s="3170">
        <v>200</v>
      </c>
      <c r="B1972" s="3139" t="s">
        <v>29676</v>
      </c>
      <c r="C1972" s="3140"/>
      <c r="D1972" s="3178">
        <v>5</v>
      </c>
      <c r="E1972" s="3179"/>
      <c r="F1972" s="3144"/>
      <c r="G1972" s="3169">
        <f t="shared" si="33"/>
        <v>0</v>
      </c>
      <c r="H1972" s="64"/>
    </row>
    <row r="1973" spans="1:8" ht="20.100000000000001" customHeight="1">
      <c r="A1973" s="3170">
        <v>200</v>
      </c>
      <c r="B1973" s="3049" t="s">
        <v>29678</v>
      </c>
      <c r="C1973" s="3140" t="s">
        <v>29677</v>
      </c>
      <c r="D1973" s="3178">
        <v>1</v>
      </c>
      <c r="E1973" s="3179"/>
      <c r="F1973" s="3144"/>
      <c r="G1973" s="3169">
        <f t="shared" si="33"/>
        <v>0</v>
      </c>
      <c r="H1973" s="64"/>
    </row>
    <row r="1974" spans="1:8" ht="20.100000000000001" customHeight="1">
      <c r="A1974" s="3170">
        <v>150</v>
      </c>
      <c r="B1974" s="3049" t="s">
        <v>29679</v>
      </c>
      <c r="C1974" s="3140"/>
      <c r="D1974" s="3183">
        <v>18</v>
      </c>
      <c r="E1974" s="3179"/>
      <c r="F1974" s="3144"/>
      <c r="G1974" s="3169">
        <f t="shared" si="33"/>
        <v>0</v>
      </c>
      <c r="H1974" s="64"/>
    </row>
    <row r="1975" spans="1:8" ht="20.100000000000001" customHeight="1">
      <c r="A1975" s="3170"/>
      <c r="B1975" s="3049" t="s">
        <v>29680</v>
      </c>
      <c r="C1975" s="3140" t="s">
        <v>27955</v>
      </c>
      <c r="D1975" s="3178">
        <v>30</v>
      </c>
      <c r="E1975" s="3164" t="s">
        <v>8313</v>
      </c>
      <c r="F1975" s="3144"/>
      <c r="G1975" s="3169">
        <f t="shared" si="33"/>
        <v>0</v>
      </c>
      <c r="H1975" s="64"/>
    </row>
    <row r="1976" spans="1:8" ht="20.100000000000001" customHeight="1">
      <c r="A1976" s="3170">
        <v>150</v>
      </c>
      <c r="B1976" s="3049" t="s">
        <v>29681</v>
      </c>
      <c r="C1976" s="3140" t="s">
        <v>27955</v>
      </c>
      <c r="D1976" s="3178">
        <v>30</v>
      </c>
      <c r="E1976" s="3164" t="s">
        <v>8313</v>
      </c>
      <c r="F1976" s="3144"/>
      <c r="G1976" s="3169">
        <f t="shared" si="33"/>
        <v>0</v>
      </c>
      <c r="H1976" s="64"/>
    </row>
    <row r="1977" spans="1:8" ht="20.100000000000001" customHeight="1">
      <c r="A1977" s="3170">
        <v>150</v>
      </c>
      <c r="B1977" s="3049" t="s">
        <v>29682</v>
      </c>
      <c r="C1977" s="3140"/>
      <c r="D1977" s="3178">
        <v>1</v>
      </c>
      <c r="E1977" s="3179"/>
      <c r="F1977" s="3144"/>
      <c r="G1977" s="3169">
        <f t="shared" si="33"/>
        <v>0</v>
      </c>
      <c r="H1977" s="64"/>
    </row>
    <row r="1978" spans="1:8" ht="20.100000000000001" customHeight="1">
      <c r="A1978" s="3170">
        <v>150</v>
      </c>
      <c r="B1978" s="3049" t="s">
        <v>29683</v>
      </c>
      <c r="C1978" s="3140" t="s">
        <v>27929</v>
      </c>
      <c r="D1978" s="3178">
        <v>1</v>
      </c>
      <c r="E1978" s="3179"/>
      <c r="F1978" s="3144"/>
      <c r="G1978" s="3169">
        <f t="shared" si="33"/>
        <v>0</v>
      </c>
      <c r="H1978" s="64"/>
    </row>
    <row r="1979" spans="1:8" ht="20.100000000000001" customHeight="1">
      <c r="A1979" s="3170">
        <v>150</v>
      </c>
      <c r="B1979" s="3049" t="s">
        <v>29684</v>
      </c>
      <c r="C1979" s="3140" t="s">
        <v>27929</v>
      </c>
      <c r="D1979" s="3183">
        <v>7</v>
      </c>
      <c r="E1979" s="3179"/>
      <c r="F1979" s="3144"/>
      <c r="G1979" s="3169">
        <f t="shared" si="33"/>
        <v>0</v>
      </c>
      <c r="H1979" s="64"/>
    </row>
    <row r="1980" spans="1:8" ht="20.100000000000001" customHeight="1">
      <c r="A1980" s="3170">
        <v>150</v>
      </c>
      <c r="B1980" s="3305" t="s">
        <v>29685</v>
      </c>
      <c r="C1980" s="3140" t="s">
        <v>27929</v>
      </c>
      <c r="D1980" s="3178">
        <v>17</v>
      </c>
      <c r="E1980" s="3179"/>
      <c r="F1980" s="3144"/>
      <c r="G1980" s="3169">
        <f t="shared" si="33"/>
        <v>0</v>
      </c>
      <c r="H1980" s="64"/>
    </row>
    <row r="1981" spans="1:8" ht="20.100000000000001" customHeight="1">
      <c r="A1981" s="3170">
        <v>150</v>
      </c>
      <c r="B1981" s="3257" t="s">
        <v>29686</v>
      </c>
      <c r="C1981" s="3140"/>
      <c r="D1981" s="3178">
        <v>60</v>
      </c>
      <c r="E1981" s="3179"/>
      <c r="F1981" s="3144"/>
      <c r="G1981" s="3169">
        <f t="shared" si="33"/>
        <v>0</v>
      </c>
      <c r="H1981" s="3300" t="s">
        <v>7780</v>
      </c>
    </row>
    <row r="1982" spans="1:8" ht="20.100000000000001" customHeight="1">
      <c r="A1982" s="3170">
        <v>150</v>
      </c>
      <c r="B1982" s="3049" t="s">
        <v>29687</v>
      </c>
      <c r="C1982" s="3140" t="s">
        <v>27955</v>
      </c>
      <c r="D1982" s="3178">
        <v>2</v>
      </c>
      <c r="E1982" s="3179"/>
      <c r="F1982" s="3144"/>
      <c r="G1982" s="3169">
        <f t="shared" si="33"/>
        <v>0</v>
      </c>
      <c r="H1982" s="64"/>
    </row>
    <row r="1983" spans="1:8" ht="20.100000000000001" customHeight="1">
      <c r="A1983" s="3170">
        <v>150</v>
      </c>
      <c r="B1983" s="3049" t="s">
        <v>29688</v>
      </c>
      <c r="C1983" s="3140" t="s">
        <v>27955</v>
      </c>
      <c r="D1983" s="3202">
        <v>5</v>
      </c>
      <c r="E1983" s="3179"/>
      <c r="F1983" s="3144"/>
      <c r="G1983" s="3169">
        <f t="shared" si="33"/>
        <v>0</v>
      </c>
      <c r="H1983" s="64"/>
    </row>
    <row r="1984" spans="1:8" ht="20.100000000000001" customHeight="1">
      <c r="A1984" s="3170">
        <v>150</v>
      </c>
      <c r="B1984" s="3049" t="s">
        <v>29689</v>
      </c>
      <c r="C1984" s="3140" t="s">
        <v>27929</v>
      </c>
      <c r="D1984" s="3178">
        <v>31</v>
      </c>
      <c r="E1984" s="3164" t="s">
        <v>8313</v>
      </c>
      <c r="F1984" s="3144"/>
      <c r="G1984" s="3169">
        <f t="shared" si="33"/>
        <v>0</v>
      </c>
      <c r="H1984" s="64"/>
    </row>
    <row r="1985" spans="1:8" ht="20.100000000000001" customHeight="1">
      <c r="A1985" s="3170">
        <v>150</v>
      </c>
      <c r="B1985" s="3049" t="s">
        <v>29690</v>
      </c>
      <c r="C1985" s="3140" t="s">
        <v>27955</v>
      </c>
      <c r="D1985" s="3183">
        <v>4</v>
      </c>
      <c r="E1985" s="3179"/>
      <c r="F1985" s="3144"/>
      <c r="G1985" s="3169">
        <f t="shared" si="33"/>
        <v>0</v>
      </c>
      <c r="H1985" s="64"/>
    </row>
    <row r="1986" spans="1:8" ht="20.100000000000001" customHeight="1">
      <c r="A1986" s="3170">
        <v>200</v>
      </c>
      <c r="B1986" s="3049" t="s">
        <v>29691</v>
      </c>
      <c r="C1986" s="3140"/>
      <c r="D1986" s="3180">
        <v>1</v>
      </c>
      <c r="E1986" s="3179"/>
      <c r="F1986" s="3144"/>
      <c r="G1986" s="3169">
        <f t="shared" si="33"/>
        <v>0</v>
      </c>
      <c r="H1986" s="64"/>
    </row>
    <row r="1987" spans="1:8" ht="20.100000000000001" customHeight="1">
      <c r="A1987" s="3170">
        <v>250</v>
      </c>
      <c r="B1987" s="3049" t="s">
        <v>29692</v>
      </c>
      <c r="C1987" s="3204" t="s">
        <v>29693</v>
      </c>
      <c r="D1987" s="3180">
        <v>2</v>
      </c>
      <c r="E1987" s="3179"/>
      <c r="F1987" s="3144"/>
      <c r="G1987" s="3169">
        <f t="shared" si="33"/>
        <v>0</v>
      </c>
      <c r="H1987" s="64"/>
    </row>
    <row r="1988" spans="1:8" ht="20.100000000000001" customHeight="1">
      <c r="A1988" s="3170">
        <v>200</v>
      </c>
      <c r="B1988" s="3049" t="s">
        <v>29694</v>
      </c>
      <c r="C1988" s="3140" t="s">
        <v>28106</v>
      </c>
      <c r="D1988" s="3142">
        <v>2</v>
      </c>
      <c r="E1988" s="3179"/>
      <c r="F1988" s="3144"/>
      <c r="G1988" s="3169">
        <f t="shared" si="33"/>
        <v>0</v>
      </c>
      <c r="H1988" s="64"/>
    </row>
    <row r="1989" spans="1:8" ht="20.100000000000001" customHeight="1">
      <c r="A1989" s="3170">
        <v>150</v>
      </c>
      <c r="B1989" s="3049" t="s">
        <v>29695</v>
      </c>
      <c r="C1989" s="3140"/>
      <c r="D1989" s="3180">
        <v>8</v>
      </c>
      <c r="E1989" s="3164" t="s">
        <v>8313</v>
      </c>
      <c r="F1989" s="3144"/>
      <c r="G1989" s="3169">
        <f t="shared" si="33"/>
        <v>0</v>
      </c>
      <c r="H1989" s="64"/>
    </row>
    <row r="1990" spans="1:8" ht="20.100000000000001" customHeight="1">
      <c r="A1990" s="3170">
        <v>150</v>
      </c>
      <c r="B1990" s="3046" t="s">
        <v>29696</v>
      </c>
      <c r="C1990" s="3263" t="s">
        <v>27929</v>
      </c>
      <c r="D1990" s="3183">
        <v>1</v>
      </c>
      <c r="E1990" s="3179"/>
      <c r="F1990" s="3144"/>
      <c r="G1990" s="3169">
        <f t="shared" si="33"/>
        <v>0</v>
      </c>
      <c r="H1990" s="64"/>
    </row>
    <row r="1991" spans="1:8" ht="20.100000000000001" customHeight="1">
      <c r="A1991" s="3170">
        <v>150</v>
      </c>
      <c r="B1991" s="3046" t="s">
        <v>29697</v>
      </c>
      <c r="C1991" s="3263" t="s">
        <v>27929</v>
      </c>
      <c r="D1991" s="3183">
        <v>5</v>
      </c>
      <c r="E1991" s="3179"/>
      <c r="F1991" s="3144"/>
      <c r="G1991" s="3169">
        <f t="shared" si="33"/>
        <v>0</v>
      </c>
      <c r="H1991" s="64"/>
    </row>
    <row r="1992" spans="1:8" ht="20.100000000000001" customHeight="1">
      <c r="A1992" s="3170">
        <v>150</v>
      </c>
      <c r="B1992" s="3266" t="s">
        <v>29698</v>
      </c>
      <c r="C1992" s="3140" t="s">
        <v>27955</v>
      </c>
      <c r="D1992" s="3183">
        <v>6</v>
      </c>
      <c r="E1992" s="3164" t="s">
        <v>8313</v>
      </c>
      <c r="F1992" s="3144"/>
      <c r="G1992" s="3169">
        <f t="shared" si="33"/>
        <v>0</v>
      </c>
      <c r="H1992" s="64"/>
    </row>
    <row r="1993" spans="1:8" ht="20.100000000000001" customHeight="1">
      <c r="A1993" s="3170">
        <v>400</v>
      </c>
      <c r="B1993" s="3358" t="s">
        <v>29699</v>
      </c>
      <c r="C1993" s="3140" t="s">
        <v>27947</v>
      </c>
      <c r="D1993" s="3142">
        <v>10</v>
      </c>
      <c r="E1993" s="3164" t="s">
        <v>8313</v>
      </c>
      <c r="F1993" s="3144"/>
      <c r="G1993" s="3169">
        <f t="shared" si="33"/>
        <v>0</v>
      </c>
      <c r="H1993" s="64"/>
    </row>
    <row r="1994" spans="1:8" ht="20.100000000000001" customHeight="1">
      <c r="A1994" s="3170">
        <v>150</v>
      </c>
      <c r="B1994" s="3049" t="s">
        <v>29700</v>
      </c>
      <c r="C1994" s="3140" t="s">
        <v>27929</v>
      </c>
      <c r="D1994" s="3183">
        <v>3</v>
      </c>
      <c r="E1994" s="3179"/>
      <c r="F1994" s="3144"/>
      <c r="G1994" s="3169">
        <f t="shared" si="33"/>
        <v>0</v>
      </c>
      <c r="H1994" s="64"/>
    </row>
    <row r="1995" spans="1:8" ht="20.100000000000001" customHeight="1">
      <c r="A1995" s="3170">
        <v>150</v>
      </c>
      <c r="B1995" s="3046" t="s">
        <v>29701</v>
      </c>
      <c r="C1995" s="3263"/>
      <c r="D1995" s="3183">
        <v>2</v>
      </c>
      <c r="E1995" s="3179"/>
      <c r="F1995" s="3144"/>
      <c r="G1995" s="3169">
        <f t="shared" si="33"/>
        <v>0</v>
      </c>
      <c r="H1995" s="64"/>
    </row>
    <row r="1996" spans="1:8" ht="20.100000000000001" customHeight="1">
      <c r="A1996" s="3170">
        <v>150</v>
      </c>
      <c r="B1996" s="3360" t="s">
        <v>29702</v>
      </c>
      <c r="C1996" s="3140"/>
      <c r="D1996" s="3183">
        <v>10</v>
      </c>
      <c r="E1996" s="3164" t="s">
        <v>8313</v>
      </c>
      <c r="F1996" s="3144"/>
      <c r="G1996" s="3169">
        <f t="shared" si="33"/>
        <v>0</v>
      </c>
      <c r="H1996" s="3361"/>
    </row>
    <row r="1997" spans="1:8" ht="20.100000000000001" customHeight="1">
      <c r="A1997" s="2484">
        <v>200</v>
      </c>
      <c r="B1997" s="3049" t="s">
        <v>29703</v>
      </c>
      <c r="C1997" s="3140"/>
      <c r="D1997" s="3178">
        <v>1</v>
      </c>
      <c r="E1997" s="3179"/>
      <c r="F1997" s="3144"/>
      <c r="G1997" s="3169">
        <f t="shared" si="33"/>
        <v>0</v>
      </c>
      <c r="H1997" s="3282"/>
    </row>
    <row r="1998" spans="1:8" ht="20.100000000000001" customHeight="1">
      <c r="A1998" s="3170">
        <v>150</v>
      </c>
      <c r="B1998" s="3049" t="s">
        <v>29704</v>
      </c>
      <c r="C1998" s="3140" t="s">
        <v>27929</v>
      </c>
      <c r="D1998" s="3183">
        <v>2</v>
      </c>
      <c r="E1998" s="3179"/>
      <c r="F1998" s="3144"/>
      <c r="G1998" s="3169">
        <f t="shared" si="33"/>
        <v>0</v>
      </c>
      <c r="H1998" s="64"/>
    </row>
    <row r="1999" spans="1:8" ht="20.100000000000001" customHeight="1">
      <c r="A1999" s="3170">
        <v>200</v>
      </c>
      <c r="B1999" s="3049" t="s">
        <v>29705</v>
      </c>
      <c r="C1999" s="3140" t="s">
        <v>28089</v>
      </c>
      <c r="D1999" s="3178">
        <v>1</v>
      </c>
      <c r="E1999" s="3179"/>
      <c r="F1999" s="3144"/>
      <c r="G1999" s="3169">
        <f t="shared" si="33"/>
        <v>0</v>
      </c>
      <c r="H1999" s="64"/>
    </row>
    <row r="2000" spans="1:8" ht="20.100000000000001" customHeight="1">
      <c r="A2000" s="3170">
        <v>200</v>
      </c>
      <c r="B2000" s="3139" t="s">
        <v>29706</v>
      </c>
      <c r="C2000" s="3140"/>
      <c r="D2000" s="3178">
        <v>8</v>
      </c>
      <c r="E2000" s="3179"/>
      <c r="F2000" s="3144"/>
      <c r="G2000" s="3169">
        <f t="shared" si="33"/>
        <v>0</v>
      </c>
      <c r="H2000" s="3300" t="s">
        <v>7780</v>
      </c>
    </row>
    <row r="2001" spans="1:8" ht="20.100000000000001" customHeight="1">
      <c r="A2001" s="3170">
        <v>200</v>
      </c>
      <c r="B2001" s="3139" t="s">
        <v>29707</v>
      </c>
      <c r="C2001" s="3140"/>
      <c r="D2001" s="3178">
        <v>3</v>
      </c>
      <c r="E2001" s="3179"/>
      <c r="F2001" s="3144"/>
      <c r="G2001" s="3169">
        <f t="shared" si="33"/>
        <v>0</v>
      </c>
      <c r="H2001" s="64"/>
    </row>
    <row r="2002" spans="1:8" ht="20.100000000000001" customHeight="1">
      <c r="A2002" s="2484">
        <v>60</v>
      </c>
      <c r="B2002" s="3049" t="s">
        <v>29708</v>
      </c>
      <c r="C2002" s="3140" t="s">
        <v>28739</v>
      </c>
      <c r="D2002" s="3178">
        <v>10</v>
      </c>
      <c r="E2002" s="3164" t="s">
        <v>8313</v>
      </c>
      <c r="F2002" s="3144"/>
      <c r="G2002" s="3169">
        <f t="shared" si="33"/>
        <v>0</v>
      </c>
      <c r="H2002" s="64"/>
    </row>
    <row r="2003" spans="1:8" ht="20.100000000000001" customHeight="1">
      <c r="A2003" s="3170">
        <v>60</v>
      </c>
      <c r="B2003" s="3049" t="s">
        <v>29709</v>
      </c>
      <c r="C2003" s="3140" t="s">
        <v>28739</v>
      </c>
      <c r="D2003" s="3178">
        <v>8</v>
      </c>
      <c r="E2003" s="3164" t="s">
        <v>8313</v>
      </c>
      <c r="F2003" s="3144"/>
      <c r="G2003" s="3169">
        <f t="shared" si="33"/>
        <v>0</v>
      </c>
      <c r="H2003" s="64"/>
    </row>
    <row r="2004" spans="1:8" ht="20.100000000000001" customHeight="1">
      <c r="A2004" s="3170">
        <v>150</v>
      </c>
      <c r="B2004" s="3049" t="s">
        <v>29710</v>
      </c>
      <c r="C2004" s="3140" t="s">
        <v>27929</v>
      </c>
      <c r="D2004" s="3178">
        <v>3</v>
      </c>
      <c r="E2004" s="3179"/>
      <c r="F2004" s="3144"/>
      <c r="G2004" s="3169">
        <f t="shared" si="33"/>
        <v>0</v>
      </c>
      <c r="H2004" s="64"/>
    </row>
    <row r="2005" spans="1:8" ht="20.100000000000001" customHeight="1">
      <c r="A2005" s="3170">
        <v>300</v>
      </c>
      <c r="B2005" s="3049" t="s">
        <v>29711</v>
      </c>
      <c r="C2005" s="3140" t="s">
        <v>28089</v>
      </c>
      <c r="D2005" s="3183">
        <v>1</v>
      </c>
      <c r="E2005" s="3179"/>
      <c r="F2005" s="3144"/>
      <c r="G2005" s="3169">
        <f t="shared" si="33"/>
        <v>0</v>
      </c>
      <c r="H2005" s="64"/>
    </row>
    <row r="2006" spans="1:8" ht="20.100000000000001" customHeight="1">
      <c r="A2006" s="3170">
        <v>200</v>
      </c>
      <c r="B2006" s="3362" t="s">
        <v>29712</v>
      </c>
      <c r="C2006" s="3140" t="s">
        <v>27929</v>
      </c>
      <c r="D2006" s="3178">
        <v>11</v>
      </c>
      <c r="E2006" s="3164" t="s">
        <v>8313</v>
      </c>
      <c r="F2006" s="3144"/>
      <c r="G2006" s="3169">
        <f t="shared" si="33"/>
        <v>0</v>
      </c>
      <c r="H2006" s="64"/>
    </row>
    <row r="2007" spans="1:8" ht="20.100000000000001" customHeight="1">
      <c r="A2007" s="3170">
        <v>200</v>
      </c>
      <c r="B2007" s="3049" t="s">
        <v>29713</v>
      </c>
      <c r="C2007" s="3140" t="s">
        <v>27929</v>
      </c>
      <c r="D2007" s="3178">
        <v>1</v>
      </c>
      <c r="E2007" s="3179"/>
      <c r="F2007" s="3144"/>
      <c r="G2007" s="3169">
        <f t="shared" si="33"/>
        <v>0</v>
      </c>
      <c r="H2007" s="64"/>
    </row>
    <row r="2008" spans="1:8" ht="20.100000000000001" customHeight="1">
      <c r="A2008" s="2551">
        <v>300</v>
      </c>
      <c r="B2008" s="3049" t="s">
        <v>29714</v>
      </c>
      <c r="C2008" s="3140" t="s">
        <v>27929</v>
      </c>
      <c r="D2008" s="3178">
        <v>1</v>
      </c>
      <c r="E2008" s="3179"/>
      <c r="F2008" s="3144"/>
      <c r="G2008" s="3169">
        <f t="shared" si="33"/>
        <v>0</v>
      </c>
      <c r="H2008" s="64"/>
    </row>
    <row r="2009" spans="1:8" ht="20.100000000000001" customHeight="1">
      <c r="A2009" s="3170">
        <v>250</v>
      </c>
      <c r="B2009" s="3266" t="s">
        <v>29715</v>
      </c>
      <c r="C2009" s="3186" t="s">
        <v>27929</v>
      </c>
      <c r="D2009" s="3202">
        <v>19</v>
      </c>
      <c r="E2009" s="3179"/>
      <c r="F2009" s="3144"/>
      <c r="G2009" s="3169">
        <f t="shared" si="33"/>
        <v>0</v>
      </c>
      <c r="H2009" s="64"/>
    </row>
    <row r="2010" spans="1:8" ht="20.100000000000001" customHeight="1">
      <c r="A2010" s="3170">
        <v>300</v>
      </c>
      <c r="B2010" s="3049" t="s">
        <v>29716</v>
      </c>
      <c r="C2010" s="3140" t="s">
        <v>27929</v>
      </c>
      <c r="D2010" s="3178">
        <v>4</v>
      </c>
      <c r="E2010" s="3179"/>
      <c r="F2010" s="3144"/>
      <c r="G2010" s="3169">
        <f t="shared" si="33"/>
        <v>0</v>
      </c>
      <c r="H2010" s="64"/>
    </row>
    <row r="2011" spans="1:8" ht="20.100000000000001" customHeight="1">
      <c r="A2011" s="3170">
        <v>150</v>
      </c>
      <c r="B2011" s="3363" t="s">
        <v>29717</v>
      </c>
      <c r="C2011" s="3140"/>
      <c r="D2011" s="3183">
        <v>1</v>
      </c>
      <c r="E2011" s="3179"/>
      <c r="F2011" s="3144"/>
      <c r="G2011" s="3169">
        <f t="shared" si="33"/>
        <v>0</v>
      </c>
      <c r="H2011" s="64"/>
    </row>
    <row r="2012" spans="1:8" ht="20.100000000000001" customHeight="1">
      <c r="A2012" s="3170">
        <v>150</v>
      </c>
      <c r="B2012" s="3049" t="s">
        <v>29718</v>
      </c>
      <c r="C2012" s="3140"/>
      <c r="D2012" s="3183">
        <v>1</v>
      </c>
      <c r="E2012" s="3179"/>
      <c r="F2012" s="3144"/>
      <c r="G2012" s="3169">
        <f t="shared" si="33"/>
        <v>0</v>
      </c>
      <c r="H2012" s="64"/>
    </row>
    <row r="2013" spans="1:8" ht="20.100000000000001" customHeight="1">
      <c r="A2013" s="3170">
        <v>150</v>
      </c>
      <c r="B2013" s="3139" t="s">
        <v>29719</v>
      </c>
      <c r="C2013" s="3140"/>
      <c r="D2013" s="3183">
        <v>10</v>
      </c>
      <c r="E2013" s="3164" t="s">
        <v>8313</v>
      </c>
      <c r="F2013" s="3144"/>
      <c r="G2013" s="3169">
        <f t="shared" si="33"/>
        <v>0</v>
      </c>
      <c r="H2013" s="64"/>
    </row>
    <row r="2014" spans="1:8" ht="20.100000000000001" customHeight="1">
      <c r="A2014" s="3170">
        <v>150</v>
      </c>
      <c r="B2014" s="3139" t="s">
        <v>29720</v>
      </c>
      <c r="C2014" s="3160" t="s">
        <v>29721</v>
      </c>
      <c r="D2014" s="3183">
        <v>2</v>
      </c>
      <c r="E2014" s="3179"/>
      <c r="F2014" s="3144"/>
      <c r="G2014" s="3169">
        <f t="shared" si="33"/>
        <v>0</v>
      </c>
      <c r="H2014" s="64"/>
    </row>
    <row r="2015" spans="1:8" ht="20.100000000000001" customHeight="1">
      <c r="A2015" s="3170">
        <v>150</v>
      </c>
      <c r="B2015" s="3139" t="s">
        <v>29722</v>
      </c>
      <c r="C2015" s="3160" t="s">
        <v>27955</v>
      </c>
      <c r="D2015" s="3183">
        <v>2</v>
      </c>
      <c r="E2015" s="3179"/>
      <c r="F2015" s="3144"/>
      <c r="G2015" s="3169">
        <f t="shared" si="33"/>
        <v>0</v>
      </c>
      <c r="H2015" s="64"/>
    </row>
    <row r="2016" spans="1:8" ht="20.100000000000001" customHeight="1">
      <c r="A2016" s="3170">
        <v>150</v>
      </c>
      <c r="B2016" s="3139" t="s">
        <v>29723</v>
      </c>
      <c r="C2016" s="3160" t="s">
        <v>27929</v>
      </c>
      <c r="D2016" s="3178">
        <v>2</v>
      </c>
      <c r="E2016" s="3179"/>
      <c r="F2016" s="3144"/>
      <c r="G2016" s="3169">
        <f t="shared" si="33"/>
        <v>0</v>
      </c>
      <c r="H2016" s="64"/>
    </row>
    <row r="2017" spans="1:8" ht="20.100000000000001" customHeight="1">
      <c r="A2017" s="2484">
        <v>200</v>
      </c>
      <c r="B2017" s="3139" t="s">
        <v>29724</v>
      </c>
      <c r="C2017" s="3140" t="s">
        <v>27947</v>
      </c>
      <c r="D2017" s="3183">
        <v>4</v>
      </c>
      <c r="E2017" s="3179"/>
      <c r="F2017" s="3144"/>
      <c r="G2017" s="3169">
        <f t="shared" si="33"/>
        <v>0</v>
      </c>
      <c r="H2017" s="64"/>
    </row>
    <row r="2018" spans="1:8" ht="20.100000000000001" customHeight="1">
      <c r="A2018" s="3170">
        <v>300</v>
      </c>
      <c r="B2018" s="3139" t="s">
        <v>29725</v>
      </c>
      <c r="C2018" s="3140" t="s">
        <v>27947</v>
      </c>
      <c r="D2018" s="3178">
        <v>6</v>
      </c>
      <c r="E2018" s="3179"/>
      <c r="F2018" s="3144"/>
      <c r="G2018" s="3169">
        <f t="shared" si="33"/>
        <v>0</v>
      </c>
      <c r="H2018" s="64"/>
    </row>
    <row r="2019" spans="1:8" ht="20.100000000000001" customHeight="1">
      <c r="A2019" s="3170">
        <v>150</v>
      </c>
      <c r="B2019" s="3046" t="s">
        <v>29726</v>
      </c>
      <c r="C2019" s="3263" t="s">
        <v>28406</v>
      </c>
      <c r="D2019" s="3183">
        <v>10</v>
      </c>
      <c r="E2019" s="3164" t="s">
        <v>8313</v>
      </c>
      <c r="F2019" s="3144"/>
      <c r="G2019" s="3169">
        <f t="shared" si="33"/>
        <v>0</v>
      </c>
      <c r="H2019" s="64"/>
    </row>
    <row r="2020" spans="1:8" ht="20.100000000000001" customHeight="1">
      <c r="A2020" s="3170">
        <v>150</v>
      </c>
      <c r="B2020" s="3046" t="s">
        <v>29727</v>
      </c>
      <c r="C2020" s="3140" t="s">
        <v>27929</v>
      </c>
      <c r="D2020" s="3202">
        <v>1</v>
      </c>
      <c r="E2020" s="3179"/>
      <c r="F2020" s="3144"/>
      <c r="G2020" s="3169">
        <f t="shared" si="33"/>
        <v>0</v>
      </c>
      <c r="H2020" s="64"/>
    </row>
    <row r="2021" spans="1:8" ht="20.100000000000001" customHeight="1">
      <c r="A2021" s="3170">
        <v>200</v>
      </c>
      <c r="B2021" s="3359" t="s">
        <v>29728</v>
      </c>
      <c r="C2021" s="3186" t="s">
        <v>27929</v>
      </c>
      <c r="D2021" s="3202">
        <v>10</v>
      </c>
      <c r="E2021" s="3179"/>
      <c r="F2021" s="3144"/>
      <c r="G2021" s="3169">
        <f t="shared" si="33"/>
        <v>0</v>
      </c>
      <c r="H2021" s="64"/>
    </row>
    <row r="2022" spans="1:8" ht="20.100000000000001" customHeight="1">
      <c r="A2022" s="3170">
        <v>150</v>
      </c>
      <c r="B2022" s="3046" t="s">
        <v>29729</v>
      </c>
      <c r="C2022" s="3263"/>
      <c r="D2022" s="3178">
        <v>3</v>
      </c>
      <c r="E2022" s="3164" t="s">
        <v>8313</v>
      </c>
      <c r="F2022" s="3144"/>
      <c r="G2022" s="3169">
        <f t="shared" si="33"/>
        <v>0</v>
      </c>
      <c r="H2022" s="64"/>
    </row>
    <row r="2023" spans="1:8" ht="20.100000000000001" customHeight="1">
      <c r="A2023" s="3170">
        <v>150</v>
      </c>
      <c r="B2023" s="3262" t="s">
        <v>29730</v>
      </c>
      <c r="C2023" s="3263"/>
      <c r="D2023" s="3183">
        <v>3</v>
      </c>
      <c r="E2023" s="3164" t="s">
        <v>8313</v>
      </c>
      <c r="F2023" s="3144"/>
      <c r="G2023" s="3169">
        <f t="shared" ref="G2023:G2086" si="34">F2023*A2023</f>
        <v>0</v>
      </c>
      <c r="H2023" s="3187"/>
    </row>
    <row r="2024" spans="1:8" ht="20.100000000000001" customHeight="1">
      <c r="A2024" s="3170">
        <v>150</v>
      </c>
      <c r="B2024" s="3262" t="s">
        <v>29731</v>
      </c>
      <c r="C2024" s="3140" t="s">
        <v>27929</v>
      </c>
      <c r="D2024" s="3183">
        <v>5</v>
      </c>
      <c r="E2024" s="3179"/>
      <c r="F2024" s="3144"/>
      <c r="G2024" s="3169">
        <f t="shared" si="34"/>
        <v>0</v>
      </c>
      <c r="H2024" s="64"/>
    </row>
    <row r="2025" spans="1:8" ht="20.100000000000001" customHeight="1">
      <c r="A2025" s="2484">
        <v>200</v>
      </c>
      <c r="B2025" s="3046" t="s">
        <v>29732</v>
      </c>
      <c r="C2025" s="3263" t="s">
        <v>29733</v>
      </c>
      <c r="D2025" s="3183">
        <v>25</v>
      </c>
      <c r="E2025" s="3164" t="s">
        <v>8313</v>
      </c>
      <c r="F2025" s="3144"/>
      <c r="G2025" s="3169">
        <f t="shared" si="34"/>
        <v>0</v>
      </c>
      <c r="H2025" s="64"/>
    </row>
    <row r="2026" spans="1:8" ht="20.100000000000001" customHeight="1">
      <c r="A2026" s="3170">
        <v>200</v>
      </c>
      <c r="B2026" s="3046" t="s">
        <v>29734</v>
      </c>
      <c r="C2026" s="3263" t="s">
        <v>27955</v>
      </c>
      <c r="D2026" s="3183">
        <v>2</v>
      </c>
      <c r="E2026" s="3164" t="s">
        <v>8313</v>
      </c>
      <c r="F2026" s="3144"/>
      <c r="G2026" s="3169">
        <f t="shared" si="34"/>
        <v>0</v>
      </c>
      <c r="H2026" s="64"/>
    </row>
    <row r="2027" spans="1:8" ht="20.100000000000001" customHeight="1">
      <c r="A2027" s="3170">
        <v>250</v>
      </c>
      <c r="B2027" s="3046" t="s">
        <v>29735</v>
      </c>
      <c r="C2027" s="3263" t="s">
        <v>27942</v>
      </c>
      <c r="D2027" s="3183">
        <v>1</v>
      </c>
      <c r="E2027" s="3179"/>
      <c r="F2027" s="3144"/>
      <c r="G2027" s="3169">
        <f t="shared" si="34"/>
        <v>0</v>
      </c>
      <c r="H2027" s="64"/>
    </row>
    <row r="2028" spans="1:8" ht="20.100000000000001" customHeight="1">
      <c r="A2028" s="3364">
        <v>100</v>
      </c>
      <c r="B2028" s="3046" t="s">
        <v>29736</v>
      </c>
      <c r="C2028" s="3263" t="s">
        <v>27955</v>
      </c>
      <c r="D2028" s="3183">
        <v>5</v>
      </c>
      <c r="E2028" s="3179"/>
      <c r="F2028" s="3144"/>
      <c r="G2028" s="3169">
        <f t="shared" si="34"/>
        <v>0</v>
      </c>
      <c r="H2028" s="64"/>
    </row>
    <row r="2029" spans="1:8" ht="20.100000000000001" customHeight="1">
      <c r="A2029" s="2484">
        <v>200</v>
      </c>
      <c r="B2029" s="3046" t="s">
        <v>29737</v>
      </c>
      <c r="C2029" s="3263" t="s">
        <v>27955</v>
      </c>
      <c r="D2029" s="3183">
        <v>8</v>
      </c>
      <c r="E2029" s="3179"/>
      <c r="F2029" s="3144"/>
      <c r="G2029" s="3169">
        <f t="shared" si="34"/>
        <v>0</v>
      </c>
      <c r="H2029" s="64"/>
    </row>
    <row r="2030" spans="1:8" ht="20.100000000000001" customHeight="1">
      <c r="A2030" s="3170">
        <v>300</v>
      </c>
      <c r="B2030" s="3046" t="s">
        <v>29738</v>
      </c>
      <c r="C2030" s="3263" t="s">
        <v>27942</v>
      </c>
      <c r="D2030" s="3142">
        <v>8</v>
      </c>
      <c r="E2030" s="3179"/>
      <c r="F2030" s="3144"/>
      <c r="G2030" s="3169">
        <f t="shared" si="34"/>
        <v>0</v>
      </c>
      <c r="H2030" s="64"/>
    </row>
    <row r="2031" spans="1:8" ht="20.100000000000001" customHeight="1">
      <c r="A2031" s="3170">
        <v>900</v>
      </c>
      <c r="B2031" s="3046" t="s">
        <v>29739</v>
      </c>
      <c r="C2031" s="3263"/>
      <c r="D2031" s="3178">
        <v>6</v>
      </c>
      <c r="E2031" s="3179"/>
      <c r="F2031" s="3144"/>
      <c r="G2031" s="3169">
        <f t="shared" si="34"/>
        <v>0</v>
      </c>
      <c r="H2031" s="64"/>
    </row>
    <row r="2032" spans="1:8" ht="20.100000000000001" customHeight="1">
      <c r="A2032" s="3170">
        <v>1000</v>
      </c>
      <c r="B2032" s="3046" t="s">
        <v>29740</v>
      </c>
      <c r="C2032" s="3263"/>
      <c r="D2032" s="3178">
        <v>3</v>
      </c>
      <c r="E2032" s="3179"/>
      <c r="F2032" s="3144"/>
      <c r="G2032" s="3169">
        <f t="shared" si="34"/>
        <v>0</v>
      </c>
      <c r="H2032" s="64"/>
    </row>
    <row r="2033" spans="1:8" ht="20.100000000000001" customHeight="1">
      <c r="A2033" s="2484">
        <v>100</v>
      </c>
      <c r="B2033" s="3046" t="s">
        <v>29741</v>
      </c>
      <c r="C2033" s="3263" t="s">
        <v>29742</v>
      </c>
      <c r="D2033" s="3142">
        <v>44</v>
      </c>
      <c r="E2033" s="3164" t="s">
        <v>8313</v>
      </c>
      <c r="F2033" s="3144"/>
      <c r="G2033" s="3169">
        <f t="shared" si="34"/>
        <v>0</v>
      </c>
      <c r="H2033" s="64"/>
    </row>
    <row r="2034" spans="1:8" ht="20.100000000000001" customHeight="1">
      <c r="A2034" s="3170">
        <v>150</v>
      </c>
      <c r="B2034" s="3046" t="s">
        <v>29743</v>
      </c>
      <c r="C2034" s="3263" t="s">
        <v>28739</v>
      </c>
      <c r="D2034" s="3142">
        <v>5</v>
      </c>
      <c r="E2034" s="3179"/>
      <c r="F2034" s="3144"/>
      <c r="G2034" s="3169">
        <f t="shared" si="34"/>
        <v>0</v>
      </c>
      <c r="H2034" s="3187"/>
    </row>
    <row r="2035" spans="1:8" ht="20.100000000000001" customHeight="1">
      <c r="A2035" s="3170">
        <v>150</v>
      </c>
      <c r="B2035" s="3046" t="s">
        <v>29744</v>
      </c>
      <c r="C2035" s="3263" t="s">
        <v>27955</v>
      </c>
      <c r="D2035" s="3142">
        <v>17</v>
      </c>
      <c r="E2035" s="3164" t="s">
        <v>8313</v>
      </c>
      <c r="F2035" s="3144"/>
      <c r="G2035" s="3169">
        <f t="shared" si="34"/>
        <v>0</v>
      </c>
      <c r="H2035" s="64"/>
    </row>
    <row r="2036" spans="1:8" ht="20.100000000000001" customHeight="1">
      <c r="A2036" s="3170">
        <v>150</v>
      </c>
      <c r="B2036" s="3046" t="s">
        <v>29745</v>
      </c>
      <c r="C2036" s="3263" t="s">
        <v>27955</v>
      </c>
      <c r="D2036" s="3180">
        <v>6</v>
      </c>
      <c r="E2036" s="3179"/>
      <c r="F2036" s="3144"/>
      <c r="G2036" s="3169">
        <f t="shared" si="34"/>
        <v>0</v>
      </c>
      <c r="H2036" s="64"/>
    </row>
    <row r="2037" spans="1:8" ht="20.100000000000001" customHeight="1">
      <c r="A2037" s="3170">
        <v>150</v>
      </c>
      <c r="B2037" s="3046" t="s">
        <v>29746</v>
      </c>
      <c r="C2037" s="3263" t="s">
        <v>27955</v>
      </c>
      <c r="D2037" s="3189">
        <v>3</v>
      </c>
      <c r="E2037" s="3179"/>
      <c r="F2037" s="3144"/>
      <c r="G2037" s="3169">
        <f t="shared" si="34"/>
        <v>0</v>
      </c>
      <c r="H2037" s="64"/>
    </row>
    <row r="2038" spans="1:8" ht="20.100000000000001" customHeight="1">
      <c r="A2038" s="3170">
        <v>200</v>
      </c>
      <c r="B2038" s="3046" t="s">
        <v>29747</v>
      </c>
      <c r="C2038" s="3263"/>
      <c r="D2038" s="3183">
        <v>1</v>
      </c>
      <c r="E2038" s="3179"/>
      <c r="F2038" s="3144"/>
      <c r="G2038" s="3169">
        <f t="shared" si="34"/>
        <v>0</v>
      </c>
      <c r="H2038" s="64"/>
    </row>
    <row r="2039" spans="1:8" ht="20.100000000000001" customHeight="1">
      <c r="A2039" s="3170">
        <v>150</v>
      </c>
      <c r="B2039" s="3046" t="s">
        <v>29748</v>
      </c>
      <c r="C2039" s="3263"/>
      <c r="D2039" s="3183">
        <v>3</v>
      </c>
      <c r="E2039" s="3179"/>
      <c r="F2039" s="3144"/>
      <c r="G2039" s="3169">
        <f t="shared" si="34"/>
        <v>0</v>
      </c>
      <c r="H2039" s="64"/>
    </row>
    <row r="2040" spans="1:8" ht="20.100000000000001" customHeight="1">
      <c r="A2040" s="2484">
        <v>100</v>
      </c>
      <c r="B2040" s="3262" t="s">
        <v>48804</v>
      </c>
      <c r="C2040" s="3263"/>
      <c r="D2040" s="3183">
        <v>6</v>
      </c>
      <c r="E2040" s="3179"/>
      <c r="F2040" s="3144">
        <v>0</v>
      </c>
      <c r="G2040" s="3169">
        <f t="shared" si="34"/>
        <v>0</v>
      </c>
      <c r="H2040" s="64"/>
    </row>
    <row r="2041" spans="1:8" ht="20.100000000000001" customHeight="1">
      <c r="A2041" s="3170">
        <v>300</v>
      </c>
      <c r="B2041" s="3049" t="s">
        <v>29749</v>
      </c>
      <c r="C2041" s="3140"/>
      <c r="D2041" s="3178">
        <v>2</v>
      </c>
      <c r="E2041" s="3179"/>
      <c r="F2041" s="3144"/>
      <c r="G2041" s="3169">
        <f t="shared" si="34"/>
        <v>0</v>
      </c>
      <c r="H2041" s="64"/>
    </row>
    <row r="2042" spans="1:8" ht="20.100000000000001" customHeight="1">
      <c r="A2042" s="3170">
        <v>400</v>
      </c>
      <c r="B2042" s="3049" t="s">
        <v>29750</v>
      </c>
      <c r="C2042" s="3140" t="s">
        <v>27947</v>
      </c>
      <c r="D2042" s="3178">
        <v>10</v>
      </c>
      <c r="E2042" s="3164" t="s">
        <v>8313</v>
      </c>
      <c r="F2042" s="3144"/>
      <c r="G2042" s="3169">
        <f t="shared" si="34"/>
        <v>0</v>
      </c>
      <c r="H2042" s="64"/>
    </row>
    <row r="2043" spans="1:8" ht="20.100000000000001" customHeight="1">
      <c r="A2043" s="3170">
        <v>400</v>
      </c>
      <c r="B2043" s="3049" t="s">
        <v>29751</v>
      </c>
      <c r="C2043" s="3140" t="s">
        <v>27947</v>
      </c>
      <c r="D2043" s="3178">
        <v>1</v>
      </c>
      <c r="E2043" s="3179"/>
      <c r="F2043" s="3144"/>
      <c r="G2043" s="3169">
        <f t="shared" si="34"/>
        <v>0</v>
      </c>
      <c r="H2043" s="64"/>
    </row>
    <row r="2044" spans="1:8" ht="20.100000000000001" customHeight="1">
      <c r="A2044" s="3170">
        <v>150</v>
      </c>
      <c r="B2044" s="3262" t="s">
        <v>29752</v>
      </c>
      <c r="C2044" s="3263"/>
      <c r="D2044" s="3183">
        <v>4</v>
      </c>
      <c r="E2044" s="3179"/>
      <c r="F2044" s="3144"/>
      <c r="G2044" s="3169">
        <f t="shared" si="34"/>
        <v>0</v>
      </c>
      <c r="H2044" s="64"/>
    </row>
    <row r="2045" spans="1:8" ht="20.100000000000001" customHeight="1">
      <c r="A2045" s="3170">
        <v>150</v>
      </c>
      <c r="B2045" s="3365" t="s">
        <v>29753</v>
      </c>
      <c r="C2045" s="3366"/>
      <c r="D2045" s="3202">
        <v>15</v>
      </c>
      <c r="E2045" s="3179"/>
      <c r="F2045" s="3225"/>
      <c r="G2045" s="3169">
        <f t="shared" si="34"/>
        <v>0</v>
      </c>
      <c r="H2045" s="64"/>
    </row>
    <row r="2046" spans="1:8" ht="20.100000000000001" customHeight="1">
      <c r="A2046" s="2484">
        <v>200</v>
      </c>
      <c r="B2046" s="3046" t="s">
        <v>29754</v>
      </c>
      <c r="C2046" s="3263" t="s">
        <v>27955</v>
      </c>
      <c r="D2046" s="3178">
        <v>25</v>
      </c>
      <c r="E2046" s="3164" t="s">
        <v>8313</v>
      </c>
      <c r="F2046" s="3144"/>
      <c r="G2046" s="3169">
        <f t="shared" si="34"/>
        <v>0</v>
      </c>
      <c r="H2046" s="64"/>
    </row>
    <row r="2047" spans="1:8" ht="20.100000000000001" customHeight="1">
      <c r="A2047" s="3170">
        <v>150</v>
      </c>
      <c r="B2047" s="3046" t="s">
        <v>29756</v>
      </c>
      <c r="C2047" s="3263" t="s">
        <v>29742</v>
      </c>
      <c r="D2047" s="3183">
        <v>5</v>
      </c>
      <c r="E2047" s="3179"/>
      <c r="F2047" s="3144"/>
      <c r="G2047" s="3169">
        <f t="shared" si="34"/>
        <v>0</v>
      </c>
      <c r="H2047" s="64"/>
    </row>
    <row r="2048" spans="1:8" ht="20.100000000000001" customHeight="1">
      <c r="A2048" s="3170">
        <v>200</v>
      </c>
      <c r="B2048" s="3046" t="s">
        <v>29757</v>
      </c>
      <c r="C2048" s="3263"/>
      <c r="D2048" s="3183">
        <v>2</v>
      </c>
      <c r="E2048" s="3164" t="s">
        <v>8313</v>
      </c>
      <c r="F2048" s="3144"/>
      <c r="G2048" s="3169">
        <f t="shared" si="34"/>
        <v>0</v>
      </c>
      <c r="H2048" s="64"/>
    </row>
    <row r="2049" spans="1:8" ht="20.100000000000001" customHeight="1">
      <c r="A2049" s="3170">
        <v>300</v>
      </c>
      <c r="B2049" s="3367" t="s">
        <v>29758</v>
      </c>
      <c r="C2049" s="3263"/>
      <c r="D2049" s="3183">
        <v>1</v>
      </c>
      <c r="E2049" s="3179"/>
      <c r="F2049" s="3144"/>
      <c r="G2049" s="3169">
        <f t="shared" si="34"/>
        <v>0</v>
      </c>
      <c r="H2049" s="64"/>
    </row>
    <row r="2050" spans="1:8" ht="20.100000000000001" customHeight="1">
      <c r="A2050" s="3170">
        <v>250</v>
      </c>
      <c r="B2050" s="3262" t="s">
        <v>29759</v>
      </c>
      <c r="C2050" s="3263" t="s">
        <v>27929</v>
      </c>
      <c r="D2050" s="3183">
        <v>1</v>
      </c>
      <c r="E2050" s="3179"/>
      <c r="F2050" s="3144"/>
      <c r="G2050" s="3169">
        <f t="shared" si="34"/>
        <v>0</v>
      </c>
      <c r="H2050" s="64"/>
    </row>
    <row r="2051" spans="1:8" ht="20.100000000000001" customHeight="1">
      <c r="A2051" s="3170">
        <v>400</v>
      </c>
      <c r="B2051" s="3262" t="s">
        <v>29760</v>
      </c>
      <c r="C2051" s="3263" t="s">
        <v>27942</v>
      </c>
      <c r="D2051" s="3142">
        <v>1</v>
      </c>
      <c r="E2051" s="3179"/>
      <c r="F2051" s="3144"/>
      <c r="G2051" s="3169">
        <f t="shared" si="34"/>
        <v>0</v>
      </c>
      <c r="H2051" s="64"/>
    </row>
    <row r="2052" spans="1:8" ht="20.100000000000001" customHeight="1">
      <c r="A2052" s="3170">
        <v>500</v>
      </c>
      <c r="B2052" s="3262" t="s">
        <v>29761</v>
      </c>
      <c r="C2052" s="3263" t="s">
        <v>27929</v>
      </c>
      <c r="D2052" s="3183">
        <v>5</v>
      </c>
      <c r="E2052" s="3179"/>
      <c r="F2052" s="3144"/>
      <c r="G2052" s="3169">
        <f t="shared" si="34"/>
        <v>0</v>
      </c>
      <c r="H2052" s="64"/>
    </row>
    <row r="2053" spans="1:8" ht="20.100000000000001" customHeight="1">
      <c r="A2053" s="3170">
        <v>150</v>
      </c>
      <c r="B2053" s="3046" t="s">
        <v>29762</v>
      </c>
      <c r="C2053" s="3263" t="s">
        <v>28406</v>
      </c>
      <c r="D2053" s="3180">
        <v>2</v>
      </c>
      <c r="E2053" s="3179"/>
      <c r="F2053" s="3144"/>
      <c r="G2053" s="3169">
        <f t="shared" si="34"/>
        <v>0</v>
      </c>
      <c r="H2053" s="64"/>
    </row>
    <row r="2054" spans="1:8" ht="20.100000000000001" customHeight="1">
      <c r="A2054" s="3170">
        <v>200</v>
      </c>
      <c r="B2054" s="3046" t="s">
        <v>29763</v>
      </c>
      <c r="C2054" s="3263" t="s">
        <v>27955</v>
      </c>
      <c r="D2054" s="3251">
        <v>10</v>
      </c>
      <c r="E2054" s="3164" t="s">
        <v>8313</v>
      </c>
      <c r="F2054" s="3144"/>
      <c r="G2054" s="3169">
        <f t="shared" si="34"/>
        <v>0</v>
      </c>
      <c r="H2054" s="64"/>
    </row>
    <row r="2055" spans="1:8" ht="20.100000000000001" customHeight="1">
      <c r="A2055" s="3170">
        <v>200</v>
      </c>
      <c r="B2055" s="3046" t="s">
        <v>29764</v>
      </c>
      <c r="C2055" s="3263"/>
      <c r="D2055" s="3178">
        <v>10</v>
      </c>
      <c r="E2055" s="3164" t="s">
        <v>8313</v>
      </c>
      <c r="F2055" s="3144"/>
      <c r="G2055" s="3169">
        <f t="shared" si="34"/>
        <v>0</v>
      </c>
      <c r="H2055" s="64"/>
    </row>
    <row r="2056" spans="1:8" ht="20.100000000000001" customHeight="1">
      <c r="A2056" s="3170">
        <v>150</v>
      </c>
      <c r="B2056" s="3046" t="s">
        <v>29765</v>
      </c>
      <c r="C2056" s="3263" t="s">
        <v>28406</v>
      </c>
      <c r="D2056" s="3180">
        <v>1</v>
      </c>
      <c r="E2056" s="3179"/>
      <c r="F2056" s="3144"/>
      <c r="G2056" s="3169">
        <f t="shared" si="34"/>
        <v>0</v>
      </c>
      <c r="H2056" s="64"/>
    </row>
    <row r="2057" spans="1:8" ht="20.100000000000001" customHeight="1">
      <c r="A2057" s="2484">
        <v>120</v>
      </c>
      <c r="B2057" s="3046" t="s">
        <v>29766</v>
      </c>
      <c r="C2057" s="3263"/>
      <c r="D2057" s="3183">
        <v>35</v>
      </c>
      <c r="E2057" s="3164" t="s">
        <v>8313</v>
      </c>
      <c r="F2057" s="3144"/>
      <c r="G2057" s="3169">
        <f t="shared" si="34"/>
        <v>0</v>
      </c>
      <c r="H2057" s="64"/>
    </row>
    <row r="2058" spans="1:8" ht="20.100000000000001" customHeight="1">
      <c r="A2058" s="3170">
        <v>250</v>
      </c>
      <c r="B2058" s="3046" t="s">
        <v>29767</v>
      </c>
      <c r="C2058" s="3263" t="s">
        <v>27929</v>
      </c>
      <c r="D2058" s="3178">
        <v>1</v>
      </c>
      <c r="E2058" s="3179"/>
      <c r="F2058" s="3144"/>
      <c r="G2058" s="3169">
        <f t="shared" si="34"/>
        <v>0</v>
      </c>
      <c r="H2058" s="64"/>
    </row>
    <row r="2059" spans="1:8" ht="20.100000000000001" customHeight="1">
      <c r="A2059" s="3170">
        <v>300</v>
      </c>
      <c r="B2059" s="3046" t="s">
        <v>29768</v>
      </c>
      <c r="C2059" s="3263" t="s">
        <v>29769</v>
      </c>
      <c r="D2059" s="3178">
        <v>1</v>
      </c>
      <c r="E2059" s="3179"/>
      <c r="F2059" s="3144"/>
      <c r="G2059" s="3169">
        <f t="shared" si="34"/>
        <v>0</v>
      </c>
      <c r="H2059" s="64"/>
    </row>
    <row r="2060" spans="1:8" ht="20.100000000000001" customHeight="1">
      <c r="A2060" s="3170">
        <v>250</v>
      </c>
      <c r="B2060" s="3046" t="s">
        <v>29770</v>
      </c>
      <c r="C2060" s="3263" t="s">
        <v>27929</v>
      </c>
      <c r="D2060" s="3251">
        <v>4</v>
      </c>
      <c r="E2060" s="3179"/>
      <c r="F2060" s="3144"/>
      <c r="G2060" s="3169">
        <f t="shared" si="34"/>
        <v>0</v>
      </c>
      <c r="H2060" s="64"/>
    </row>
    <row r="2061" spans="1:8" ht="20.100000000000001" customHeight="1">
      <c r="A2061" s="3170">
        <v>200</v>
      </c>
      <c r="B2061" s="3046" t="s">
        <v>29771</v>
      </c>
      <c r="C2061" s="3263" t="s">
        <v>27929</v>
      </c>
      <c r="D2061" s="3180">
        <v>1</v>
      </c>
      <c r="E2061" s="3179"/>
      <c r="F2061" s="3144"/>
      <c r="G2061" s="3169">
        <f t="shared" si="34"/>
        <v>0</v>
      </c>
      <c r="H2061" s="64"/>
    </row>
    <row r="2062" spans="1:8" ht="20.100000000000001" customHeight="1">
      <c r="A2062" s="3170">
        <v>350</v>
      </c>
      <c r="B2062" s="3359" t="s">
        <v>29772</v>
      </c>
      <c r="C2062" s="3366"/>
      <c r="D2062" s="3202">
        <v>1</v>
      </c>
      <c r="E2062" s="3179"/>
      <c r="F2062" s="3144"/>
      <c r="G2062" s="3169">
        <f t="shared" si="34"/>
        <v>0</v>
      </c>
      <c r="H2062" s="64"/>
    </row>
    <row r="2063" spans="1:8" ht="20.100000000000001" customHeight="1">
      <c r="A2063" s="3170">
        <v>150</v>
      </c>
      <c r="B2063" s="3046" t="s">
        <v>29773</v>
      </c>
      <c r="C2063" s="3263" t="s">
        <v>27955</v>
      </c>
      <c r="D2063" s="3178">
        <v>8</v>
      </c>
      <c r="E2063" s="3179"/>
      <c r="F2063" s="3144"/>
      <c r="G2063" s="3169">
        <f t="shared" si="34"/>
        <v>0</v>
      </c>
      <c r="H2063" s="64"/>
    </row>
    <row r="2064" spans="1:8" ht="20.100000000000001" customHeight="1">
      <c r="A2064" s="3170">
        <v>250</v>
      </c>
      <c r="B2064" s="3046" t="s">
        <v>29774</v>
      </c>
      <c r="C2064" s="3263" t="s">
        <v>27955</v>
      </c>
      <c r="D2064" s="3183">
        <v>1</v>
      </c>
      <c r="E2064" s="3179"/>
      <c r="F2064" s="3144"/>
      <c r="G2064" s="3169">
        <f t="shared" si="34"/>
        <v>0</v>
      </c>
      <c r="H2064" s="64"/>
    </row>
    <row r="2065" spans="1:8" ht="20.100000000000001" customHeight="1">
      <c r="A2065" s="3170">
        <v>150</v>
      </c>
      <c r="B2065" s="3046" t="s">
        <v>29775</v>
      </c>
      <c r="C2065" s="3263" t="s">
        <v>28739</v>
      </c>
      <c r="D2065" s="3183">
        <v>6</v>
      </c>
      <c r="E2065" s="3164" t="s">
        <v>8313</v>
      </c>
      <c r="F2065" s="3144"/>
      <c r="G2065" s="3169">
        <f t="shared" si="34"/>
        <v>0</v>
      </c>
      <c r="H2065" s="64"/>
    </row>
    <row r="2066" spans="1:8" ht="20.100000000000001" customHeight="1">
      <c r="A2066" s="3170">
        <v>350</v>
      </c>
      <c r="B2066" s="3046" t="s">
        <v>29776</v>
      </c>
      <c r="C2066" s="3263" t="s">
        <v>27929</v>
      </c>
      <c r="D2066" s="3178">
        <v>6</v>
      </c>
      <c r="E2066" s="3179"/>
      <c r="F2066" s="3144"/>
      <c r="G2066" s="3169">
        <f t="shared" si="34"/>
        <v>0</v>
      </c>
      <c r="H2066" s="64"/>
    </row>
    <row r="2067" spans="1:8" ht="20.100000000000001" customHeight="1">
      <c r="A2067" s="3170">
        <v>350</v>
      </c>
      <c r="B2067" s="3039" t="s">
        <v>29777</v>
      </c>
      <c r="C2067" s="3160" t="s">
        <v>27955</v>
      </c>
      <c r="D2067" s="3178">
        <v>7</v>
      </c>
      <c r="E2067" s="3164" t="s">
        <v>8313</v>
      </c>
      <c r="F2067" s="3144"/>
      <c r="G2067" s="3169">
        <f t="shared" si="34"/>
        <v>0</v>
      </c>
      <c r="H2067" s="64"/>
    </row>
    <row r="2068" spans="1:8" ht="20.100000000000001" customHeight="1">
      <c r="A2068" s="3170">
        <v>600</v>
      </c>
      <c r="B2068" s="3039" t="s">
        <v>29778</v>
      </c>
      <c r="C2068" s="3160" t="s">
        <v>28086</v>
      </c>
      <c r="D2068" s="3183">
        <v>1</v>
      </c>
      <c r="E2068" s="3179"/>
      <c r="F2068" s="3144"/>
      <c r="G2068" s="3169">
        <f t="shared" si="34"/>
        <v>0</v>
      </c>
      <c r="H2068" s="64"/>
    </row>
    <row r="2069" spans="1:8" ht="20.100000000000001" customHeight="1">
      <c r="A2069" s="3170">
        <v>200</v>
      </c>
      <c r="B2069" s="3049" t="s">
        <v>29779</v>
      </c>
      <c r="C2069" s="3140"/>
      <c r="D2069" s="3183">
        <v>2</v>
      </c>
      <c r="E2069" s="3179"/>
      <c r="F2069" s="3144"/>
      <c r="G2069" s="3169">
        <f t="shared" si="34"/>
        <v>0</v>
      </c>
      <c r="H2069" s="64"/>
    </row>
    <row r="2070" spans="1:8" ht="20.100000000000001" customHeight="1">
      <c r="A2070" s="3170">
        <v>200</v>
      </c>
      <c r="B2070" s="3139" t="s">
        <v>29780</v>
      </c>
      <c r="C2070" s="3140"/>
      <c r="D2070" s="3202">
        <v>10</v>
      </c>
      <c r="E2070" s="3179"/>
      <c r="F2070" s="3144"/>
      <c r="G2070" s="3169">
        <f t="shared" si="34"/>
        <v>0</v>
      </c>
      <c r="H2070" s="64"/>
    </row>
    <row r="2071" spans="1:8" ht="20.100000000000001" customHeight="1">
      <c r="A2071" s="3170">
        <v>250</v>
      </c>
      <c r="B2071" s="3139" t="s">
        <v>29781</v>
      </c>
      <c r="C2071" s="3140"/>
      <c r="D2071" s="3183">
        <v>9</v>
      </c>
      <c r="E2071" s="3179"/>
      <c r="F2071" s="3144"/>
      <c r="G2071" s="3169">
        <f t="shared" si="34"/>
        <v>0</v>
      </c>
      <c r="H2071" s="64"/>
    </row>
    <row r="2072" spans="1:8" ht="20.100000000000001" customHeight="1">
      <c r="A2072" s="3170">
        <v>500</v>
      </c>
      <c r="B2072" s="3038" t="s">
        <v>29782</v>
      </c>
      <c r="C2072" s="3160"/>
      <c r="D2072" s="3193">
        <v>1</v>
      </c>
      <c r="E2072" s="3173"/>
      <c r="F2072" s="3174"/>
      <c r="G2072" s="3169">
        <f t="shared" si="34"/>
        <v>0</v>
      </c>
      <c r="H2072" s="64"/>
    </row>
    <row r="2073" spans="1:8" ht="20.100000000000001" customHeight="1">
      <c r="A2073" s="3170">
        <v>350</v>
      </c>
      <c r="B2073" s="3369" t="s">
        <v>29783</v>
      </c>
      <c r="C2073" s="3263" t="s">
        <v>28739</v>
      </c>
      <c r="D2073" s="3178">
        <v>5</v>
      </c>
      <c r="E2073" s="3179"/>
      <c r="F2073" s="3144"/>
      <c r="G2073" s="3169">
        <f t="shared" si="34"/>
        <v>0</v>
      </c>
      <c r="H2073" s="64"/>
    </row>
    <row r="2074" spans="1:8" ht="20.100000000000001" customHeight="1">
      <c r="A2074" s="3170"/>
      <c r="B2074" s="3369" t="s">
        <v>29784</v>
      </c>
      <c r="C2074" s="3263" t="s">
        <v>28739</v>
      </c>
      <c r="D2074" s="3202">
        <v>50</v>
      </c>
      <c r="E2074" s="3179"/>
      <c r="F2074" s="3144"/>
      <c r="G2074" s="3169">
        <f t="shared" si="34"/>
        <v>0</v>
      </c>
      <c r="H2074" s="64"/>
    </row>
    <row r="2075" spans="1:8" ht="20.100000000000001" customHeight="1">
      <c r="A2075" s="2484">
        <v>200</v>
      </c>
      <c r="B2075" s="3046" t="s">
        <v>29785</v>
      </c>
      <c r="C2075" s="3263" t="s">
        <v>28739</v>
      </c>
      <c r="D2075" s="3142">
        <v>1</v>
      </c>
      <c r="E2075" s="3179"/>
      <c r="F2075" s="3144"/>
      <c r="G2075" s="3169">
        <f t="shared" si="34"/>
        <v>0</v>
      </c>
      <c r="H2075" s="64"/>
    </row>
    <row r="2076" spans="1:8" ht="20.100000000000001" customHeight="1">
      <c r="A2076" s="3170">
        <v>150</v>
      </c>
      <c r="B2076" s="3046" t="s">
        <v>29786</v>
      </c>
      <c r="C2076" s="3263" t="s">
        <v>28739</v>
      </c>
      <c r="D2076" s="3142">
        <v>8</v>
      </c>
      <c r="E2076" s="3164" t="s">
        <v>8313</v>
      </c>
      <c r="F2076" s="3144"/>
      <c r="G2076" s="3169">
        <f t="shared" si="34"/>
        <v>0</v>
      </c>
      <c r="H2076" s="64"/>
    </row>
    <row r="2077" spans="1:8" ht="20.100000000000001" customHeight="1">
      <c r="A2077" s="3170">
        <v>200</v>
      </c>
      <c r="B2077" s="3269" t="s">
        <v>29787</v>
      </c>
      <c r="C2077" s="3140" t="s">
        <v>27929</v>
      </c>
      <c r="D2077" s="3183">
        <v>1</v>
      </c>
      <c r="E2077" s="3164" t="s">
        <v>8313</v>
      </c>
      <c r="F2077" s="3144"/>
      <c r="G2077" s="3169">
        <f t="shared" si="34"/>
        <v>0</v>
      </c>
      <c r="H2077" s="64"/>
    </row>
    <row r="2078" spans="1:8" ht="20.100000000000001" customHeight="1">
      <c r="A2078" s="3170">
        <v>200</v>
      </c>
      <c r="B2078" s="3267" t="s">
        <v>29788</v>
      </c>
      <c r="C2078" s="3140" t="s">
        <v>27929</v>
      </c>
      <c r="D2078" s="3183">
        <v>1</v>
      </c>
      <c r="E2078" s="3164" t="s">
        <v>8313</v>
      </c>
      <c r="F2078" s="3144"/>
      <c r="G2078" s="3169">
        <f t="shared" si="34"/>
        <v>0</v>
      </c>
      <c r="H2078" s="64"/>
    </row>
    <row r="2079" spans="1:8" ht="20.100000000000001" customHeight="1">
      <c r="A2079" s="3170">
        <v>200</v>
      </c>
      <c r="B2079" s="3359" t="s">
        <v>29789</v>
      </c>
      <c r="C2079" s="3186" t="s">
        <v>27929</v>
      </c>
      <c r="D2079" s="3183">
        <v>3</v>
      </c>
      <c r="E2079" s="3179"/>
      <c r="F2079" s="3144"/>
      <c r="G2079" s="3169">
        <f t="shared" si="34"/>
        <v>0</v>
      </c>
      <c r="H2079" s="64"/>
    </row>
    <row r="2080" spans="1:8" ht="20.100000000000001" customHeight="1">
      <c r="A2080" s="3170">
        <v>200</v>
      </c>
      <c r="B2080" s="3359" t="s">
        <v>29790</v>
      </c>
      <c r="C2080" s="3186" t="s">
        <v>27929</v>
      </c>
      <c r="D2080" s="3183">
        <v>3</v>
      </c>
      <c r="E2080" s="3179"/>
      <c r="F2080" s="3144"/>
      <c r="G2080" s="3169">
        <f t="shared" si="34"/>
        <v>0</v>
      </c>
      <c r="H2080" s="64"/>
    </row>
    <row r="2081" spans="1:8" ht="20.100000000000001" customHeight="1">
      <c r="A2081" s="3170">
        <v>300</v>
      </c>
      <c r="B2081" s="3367" t="s">
        <v>29791</v>
      </c>
      <c r="C2081" s="3140" t="s">
        <v>27947</v>
      </c>
      <c r="D2081" s="3183">
        <v>2</v>
      </c>
      <c r="E2081" s="3179"/>
      <c r="F2081" s="3144"/>
      <c r="G2081" s="3169">
        <f t="shared" si="34"/>
        <v>0</v>
      </c>
      <c r="H2081" s="64"/>
    </row>
    <row r="2082" spans="1:8" ht="20.100000000000001" customHeight="1">
      <c r="A2082" s="3170">
        <v>500</v>
      </c>
      <c r="B2082" s="3367" t="s">
        <v>29792</v>
      </c>
      <c r="C2082" s="3263"/>
      <c r="D2082" s="3183">
        <v>1</v>
      </c>
      <c r="E2082" s="3179"/>
      <c r="F2082" s="3144"/>
      <c r="G2082" s="3169">
        <f t="shared" si="34"/>
        <v>0</v>
      </c>
      <c r="H2082" s="64"/>
    </row>
    <row r="2083" spans="1:8" ht="20.100000000000001" customHeight="1">
      <c r="A2083" s="3170">
        <v>500</v>
      </c>
      <c r="B2083" s="3367" t="s">
        <v>29793</v>
      </c>
      <c r="C2083" s="3263"/>
      <c r="D2083" s="3183">
        <v>1</v>
      </c>
      <c r="E2083" s="3179"/>
      <c r="F2083" s="3144"/>
      <c r="G2083" s="3169">
        <f t="shared" si="34"/>
        <v>0</v>
      </c>
      <c r="H2083" s="64"/>
    </row>
    <row r="2084" spans="1:8" ht="20.100000000000001" customHeight="1">
      <c r="A2084" s="3157"/>
      <c r="B2084" s="3371" t="s">
        <v>29794</v>
      </c>
      <c r="C2084" s="3140" t="s">
        <v>28086</v>
      </c>
      <c r="D2084" s="3202">
        <v>5</v>
      </c>
      <c r="E2084" s="3179"/>
      <c r="F2084" s="3144"/>
      <c r="G2084" s="3169">
        <f t="shared" si="34"/>
        <v>0</v>
      </c>
      <c r="H2084" s="64"/>
    </row>
    <row r="2085" spans="1:8" ht="20.100000000000001" customHeight="1">
      <c r="A2085" s="3170">
        <v>450</v>
      </c>
      <c r="B2085" s="3276" t="s">
        <v>29795</v>
      </c>
      <c r="C2085" s="3140" t="s">
        <v>27947</v>
      </c>
      <c r="D2085" s="3183">
        <v>1</v>
      </c>
      <c r="E2085" s="3179"/>
      <c r="F2085" s="3212"/>
      <c r="G2085" s="3169">
        <f t="shared" si="34"/>
        <v>0</v>
      </c>
      <c r="H2085" s="64"/>
    </row>
    <row r="2086" spans="1:8" ht="20.100000000000001" customHeight="1">
      <c r="A2086" s="3170">
        <v>300</v>
      </c>
      <c r="B2086" s="3276" t="s">
        <v>29796</v>
      </c>
      <c r="C2086" s="3140" t="s">
        <v>28086</v>
      </c>
      <c r="D2086" s="3202">
        <v>5</v>
      </c>
      <c r="E2086" s="3179"/>
      <c r="F2086" s="3144"/>
      <c r="G2086" s="3169">
        <f t="shared" si="34"/>
        <v>0</v>
      </c>
      <c r="H2086" s="64"/>
    </row>
    <row r="2087" spans="1:8" ht="20.100000000000001" customHeight="1">
      <c r="A2087" s="3170">
        <v>300</v>
      </c>
      <c r="B2087" s="3372" t="s">
        <v>29797</v>
      </c>
      <c r="C2087" s="3140" t="s">
        <v>28086</v>
      </c>
      <c r="D2087" s="3183">
        <v>2</v>
      </c>
      <c r="E2087" s="3179"/>
      <c r="F2087" s="3144"/>
      <c r="G2087" s="3169">
        <f t="shared" ref="G2087:G2150" si="35">F2087*A2087</f>
        <v>0</v>
      </c>
      <c r="H2087" s="64"/>
    </row>
    <row r="2088" spans="1:8" ht="20.100000000000001" customHeight="1">
      <c r="A2088" s="2484">
        <v>200</v>
      </c>
      <c r="B2088" s="3046" t="s">
        <v>29798</v>
      </c>
      <c r="C2088" s="3263" t="s">
        <v>27947</v>
      </c>
      <c r="D2088" s="3183">
        <v>2</v>
      </c>
      <c r="E2088" s="3179"/>
      <c r="F2088" s="3144"/>
      <c r="G2088" s="3169">
        <f t="shared" si="35"/>
        <v>0</v>
      </c>
      <c r="H2088" s="64"/>
    </row>
    <row r="2089" spans="1:8" ht="20.100000000000001" customHeight="1">
      <c r="A2089" s="3170">
        <v>250</v>
      </c>
      <c r="B2089" s="3046" t="s">
        <v>29799</v>
      </c>
      <c r="C2089" s="3263" t="s">
        <v>27947</v>
      </c>
      <c r="D2089" s="3183">
        <v>1</v>
      </c>
      <c r="E2089" s="3179"/>
      <c r="F2089" s="3144"/>
      <c r="G2089" s="3169">
        <f t="shared" si="35"/>
        <v>0</v>
      </c>
      <c r="H2089" s="64"/>
    </row>
    <row r="2090" spans="1:8" ht="20.100000000000001" customHeight="1">
      <c r="A2090" s="3170">
        <v>250</v>
      </c>
      <c r="B2090" s="3355" t="s">
        <v>29800</v>
      </c>
      <c r="C2090" s="3140" t="s">
        <v>29801</v>
      </c>
      <c r="D2090" s="3183">
        <v>1</v>
      </c>
      <c r="E2090" s="3179"/>
      <c r="F2090" s="3144"/>
      <c r="G2090" s="3169">
        <f t="shared" si="35"/>
        <v>0</v>
      </c>
      <c r="H2090" s="64"/>
    </row>
    <row r="2091" spans="1:8" ht="20.100000000000001" customHeight="1">
      <c r="A2091" s="3170">
        <v>250</v>
      </c>
      <c r="B2091" s="3262" t="s">
        <v>29802</v>
      </c>
      <c r="C2091" s="3263" t="s">
        <v>27942</v>
      </c>
      <c r="D2091" s="3183">
        <v>2</v>
      </c>
      <c r="E2091" s="3179"/>
      <c r="F2091" s="3144"/>
      <c r="G2091" s="3169">
        <f t="shared" si="35"/>
        <v>0</v>
      </c>
      <c r="H2091" s="64"/>
    </row>
    <row r="2092" spans="1:8" ht="20.100000000000001" customHeight="1">
      <c r="A2092" s="3170">
        <v>200</v>
      </c>
      <c r="B2092" s="3046" t="s">
        <v>29803</v>
      </c>
      <c r="C2092" s="3263" t="s">
        <v>28089</v>
      </c>
      <c r="D2092" s="3183">
        <v>10</v>
      </c>
      <c r="E2092" s="3164" t="s">
        <v>8313</v>
      </c>
      <c r="F2092" s="3144"/>
      <c r="G2092" s="3169">
        <f t="shared" si="35"/>
        <v>0</v>
      </c>
      <c r="H2092" s="64"/>
    </row>
    <row r="2093" spans="1:8" ht="20.100000000000001" customHeight="1">
      <c r="A2093" s="3170">
        <v>350</v>
      </c>
      <c r="B2093" s="3262" t="s">
        <v>29804</v>
      </c>
      <c r="C2093" s="3263" t="s">
        <v>28089</v>
      </c>
      <c r="D2093" s="3183">
        <v>16</v>
      </c>
      <c r="E2093" s="3164" t="s">
        <v>8313</v>
      </c>
      <c r="F2093" s="3144"/>
      <c r="G2093" s="3169">
        <f t="shared" si="35"/>
        <v>0</v>
      </c>
      <c r="H2093" s="64"/>
    </row>
    <row r="2094" spans="1:8" ht="20.100000000000001" customHeight="1">
      <c r="A2094" s="3170">
        <v>200</v>
      </c>
      <c r="B2094" s="3355" t="s">
        <v>29805</v>
      </c>
      <c r="C2094" s="3140"/>
      <c r="D2094" s="3183">
        <v>1</v>
      </c>
      <c r="E2094" s="3179"/>
      <c r="F2094" s="3144"/>
      <c r="G2094" s="3169">
        <f t="shared" si="35"/>
        <v>0</v>
      </c>
      <c r="H2094" s="64"/>
    </row>
    <row r="2095" spans="1:8" ht="20.100000000000001" customHeight="1">
      <c r="A2095" s="3170">
        <v>350</v>
      </c>
      <c r="B2095" s="3367" t="s">
        <v>29806</v>
      </c>
      <c r="C2095" s="3263"/>
      <c r="D2095" s="3183">
        <v>2</v>
      </c>
      <c r="E2095" s="3179"/>
      <c r="F2095" s="3144"/>
      <c r="G2095" s="3169">
        <f t="shared" si="35"/>
        <v>0</v>
      </c>
      <c r="H2095" s="64"/>
    </row>
    <row r="2096" spans="1:8" ht="20.100000000000001" customHeight="1">
      <c r="A2096" s="3170">
        <v>250</v>
      </c>
      <c r="B2096" s="3262" t="s">
        <v>29807</v>
      </c>
      <c r="C2096" s="3263" t="s">
        <v>27942</v>
      </c>
      <c r="D2096" s="3183">
        <v>2</v>
      </c>
      <c r="E2096" s="3179"/>
      <c r="F2096" s="3144"/>
      <c r="G2096" s="3169">
        <f t="shared" si="35"/>
        <v>0</v>
      </c>
      <c r="H2096" s="64"/>
    </row>
    <row r="2097" spans="1:8" ht="20.100000000000001" customHeight="1">
      <c r="A2097" s="3170">
        <v>250</v>
      </c>
      <c r="B2097" s="3355" t="s">
        <v>29809</v>
      </c>
      <c r="C2097" s="3140" t="s">
        <v>29808</v>
      </c>
      <c r="D2097" s="3142">
        <v>2</v>
      </c>
      <c r="E2097" s="3179"/>
      <c r="F2097" s="3144"/>
      <c r="G2097" s="3169">
        <f t="shared" si="35"/>
        <v>0</v>
      </c>
      <c r="H2097" s="64"/>
    </row>
    <row r="2098" spans="1:8" ht="20.100000000000001" customHeight="1">
      <c r="A2098" s="2484">
        <v>200</v>
      </c>
      <c r="B2098" s="3370" t="s">
        <v>29810</v>
      </c>
      <c r="C2098" s="3263"/>
      <c r="D2098" s="3202">
        <v>1</v>
      </c>
      <c r="E2098" s="3179"/>
      <c r="F2098" s="3144"/>
      <c r="G2098" s="3169">
        <f t="shared" si="35"/>
        <v>0</v>
      </c>
      <c r="H2098" s="64"/>
    </row>
    <row r="2099" spans="1:8" ht="20.100000000000001" customHeight="1">
      <c r="A2099" s="3170">
        <v>450</v>
      </c>
      <c r="B2099" s="3370" t="s">
        <v>29811</v>
      </c>
      <c r="C2099" s="3263"/>
      <c r="D2099" s="3178">
        <v>2</v>
      </c>
      <c r="E2099" s="3179"/>
      <c r="F2099" s="3144"/>
      <c r="G2099" s="3169">
        <f t="shared" si="35"/>
        <v>0</v>
      </c>
      <c r="H2099" s="64"/>
    </row>
    <row r="2100" spans="1:8" ht="20.100000000000001" customHeight="1">
      <c r="A2100" s="3170">
        <v>200</v>
      </c>
      <c r="B2100" s="3046" t="s">
        <v>29812</v>
      </c>
      <c r="C2100" s="3140" t="s">
        <v>27955</v>
      </c>
      <c r="D2100" s="3178">
        <v>2</v>
      </c>
      <c r="E2100" s="3179"/>
      <c r="F2100" s="3144"/>
      <c r="G2100" s="3169">
        <f t="shared" si="35"/>
        <v>0</v>
      </c>
      <c r="H2100" s="64"/>
    </row>
    <row r="2101" spans="1:8" ht="20.100000000000001" customHeight="1">
      <c r="A2101" s="3170">
        <v>150</v>
      </c>
      <c r="B2101" s="3049" t="s">
        <v>29813</v>
      </c>
      <c r="C2101" s="3140" t="s">
        <v>28275</v>
      </c>
      <c r="D2101" s="3325">
        <v>4</v>
      </c>
      <c r="E2101" s="3179"/>
      <c r="F2101" s="3144"/>
      <c r="G2101" s="3169">
        <f t="shared" si="35"/>
        <v>0</v>
      </c>
      <c r="H2101" s="64"/>
    </row>
    <row r="2102" spans="1:8" ht="20.100000000000001" customHeight="1">
      <c r="A2102" s="3170">
        <v>400</v>
      </c>
      <c r="B2102" s="3049" t="s">
        <v>29814</v>
      </c>
      <c r="C2102" s="3140" t="s">
        <v>28275</v>
      </c>
      <c r="D2102" s="3183">
        <v>1</v>
      </c>
      <c r="E2102" s="3179"/>
      <c r="F2102" s="3144"/>
      <c r="G2102" s="3169">
        <f t="shared" si="35"/>
        <v>0</v>
      </c>
      <c r="H2102" s="64"/>
    </row>
    <row r="2103" spans="1:8" ht="20.100000000000001" customHeight="1">
      <c r="A2103" s="3170">
        <v>150</v>
      </c>
      <c r="B2103" s="3046" t="s">
        <v>29815</v>
      </c>
      <c r="C2103" s="3263" t="s">
        <v>29742</v>
      </c>
      <c r="D2103" s="3142">
        <v>5</v>
      </c>
      <c r="E2103" s="3164" t="s">
        <v>8313</v>
      </c>
      <c r="F2103" s="3144"/>
      <c r="G2103" s="3169">
        <f t="shared" si="35"/>
        <v>0</v>
      </c>
      <c r="H2103" s="64"/>
    </row>
    <row r="2104" spans="1:8" ht="20.100000000000001" customHeight="1">
      <c r="A2104" s="3157"/>
      <c r="B2104" s="3306" t="s">
        <v>29816</v>
      </c>
      <c r="C2104" s="3263" t="s">
        <v>27942</v>
      </c>
      <c r="D2104" s="3142">
        <v>1</v>
      </c>
      <c r="E2104" s="3179"/>
      <c r="F2104" s="3144"/>
      <c r="G2104" s="3169">
        <f t="shared" si="35"/>
        <v>0</v>
      </c>
      <c r="H2104" s="64"/>
    </row>
    <row r="2105" spans="1:8" ht="20.100000000000001" customHeight="1">
      <c r="A2105" s="3170">
        <v>300</v>
      </c>
      <c r="B2105" s="3262" t="s">
        <v>29817</v>
      </c>
      <c r="C2105" s="3263" t="s">
        <v>27947</v>
      </c>
      <c r="D2105" s="3183">
        <v>1</v>
      </c>
      <c r="E2105" s="3179"/>
      <c r="F2105" s="3144"/>
      <c r="G2105" s="3169">
        <f t="shared" si="35"/>
        <v>0</v>
      </c>
      <c r="H2105" s="64"/>
    </row>
    <row r="2106" spans="1:8" ht="20.100000000000001" customHeight="1">
      <c r="A2106" s="3170">
        <v>300</v>
      </c>
      <c r="B2106" s="3365" t="s">
        <v>29818</v>
      </c>
      <c r="C2106" s="3263" t="s">
        <v>27947</v>
      </c>
      <c r="D2106" s="3178">
        <v>1</v>
      </c>
      <c r="E2106" s="3179"/>
      <c r="F2106" s="3144"/>
      <c r="G2106" s="3169">
        <f t="shared" si="35"/>
        <v>0</v>
      </c>
      <c r="H2106" s="64"/>
    </row>
    <row r="2107" spans="1:8" ht="20.100000000000001" customHeight="1">
      <c r="A2107" s="3170">
        <v>250</v>
      </c>
      <c r="B2107" s="3262" t="s">
        <v>29819</v>
      </c>
      <c r="C2107" s="3263" t="s">
        <v>27947</v>
      </c>
      <c r="D2107" s="3202">
        <v>8</v>
      </c>
      <c r="E2107" s="3179"/>
      <c r="F2107" s="3144"/>
      <c r="G2107" s="3169">
        <f t="shared" si="35"/>
        <v>0</v>
      </c>
      <c r="H2107" s="64"/>
    </row>
    <row r="2108" spans="1:8" ht="20.100000000000001" customHeight="1">
      <c r="A2108" s="3170">
        <v>250</v>
      </c>
      <c r="B2108" s="3262" t="s">
        <v>29820</v>
      </c>
      <c r="C2108" s="3263" t="s">
        <v>27947</v>
      </c>
      <c r="D2108" s="3183">
        <v>5</v>
      </c>
      <c r="E2108" s="3179"/>
      <c r="F2108" s="3144">
        <v>0</v>
      </c>
      <c r="G2108" s="3169">
        <f t="shared" si="35"/>
        <v>0</v>
      </c>
      <c r="H2108" s="64"/>
    </row>
    <row r="2109" spans="1:8" ht="20.100000000000001" customHeight="1">
      <c r="A2109" s="3170">
        <v>600</v>
      </c>
      <c r="B2109" s="3365" t="s">
        <v>29821</v>
      </c>
      <c r="C2109" s="3263" t="s">
        <v>27947</v>
      </c>
      <c r="D2109" s="3178">
        <v>14</v>
      </c>
      <c r="E2109" s="3164" t="s">
        <v>8313</v>
      </c>
      <c r="F2109" s="3144"/>
      <c r="G2109" s="3169">
        <f t="shared" si="35"/>
        <v>0</v>
      </c>
      <c r="H2109" s="64"/>
    </row>
    <row r="2110" spans="1:8" ht="20.100000000000001" customHeight="1">
      <c r="A2110" s="3170">
        <v>700</v>
      </c>
      <c r="B2110" s="3262" t="s">
        <v>29822</v>
      </c>
      <c r="C2110" s="3263" t="s">
        <v>27947</v>
      </c>
      <c r="D2110" s="3178">
        <v>5</v>
      </c>
      <c r="E2110" s="3179"/>
      <c r="F2110" s="3144"/>
      <c r="G2110" s="3169">
        <f t="shared" si="35"/>
        <v>0</v>
      </c>
      <c r="H2110" s="64"/>
    </row>
    <row r="2111" spans="1:8" ht="20.100000000000001" customHeight="1">
      <c r="A2111" s="3170">
        <v>250</v>
      </c>
      <c r="B2111" s="3355" t="s">
        <v>29823</v>
      </c>
      <c r="C2111" s="3140" t="s">
        <v>29808</v>
      </c>
      <c r="D2111" s="3142">
        <v>3</v>
      </c>
      <c r="E2111" s="3179"/>
      <c r="F2111" s="3144"/>
      <c r="G2111" s="3169">
        <f t="shared" si="35"/>
        <v>0</v>
      </c>
      <c r="H2111" s="64"/>
    </row>
    <row r="2112" spans="1:8" ht="20.100000000000001" customHeight="1">
      <c r="A2112" s="3170">
        <v>150</v>
      </c>
      <c r="B2112" s="3355" t="s">
        <v>29824</v>
      </c>
      <c r="C2112" s="3140" t="s">
        <v>29808</v>
      </c>
      <c r="D2112" s="3142">
        <v>3</v>
      </c>
      <c r="E2112" s="3179"/>
      <c r="F2112" s="3144"/>
      <c r="G2112" s="3169">
        <f t="shared" si="35"/>
        <v>0</v>
      </c>
      <c r="H2112" s="64"/>
    </row>
    <row r="2113" spans="1:8" ht="20.100000000000001" customHeight="1">
      <c r="A2113" s="3170">
        <v>150</v>
      </c>
      <c r="B2113" s="3049" t="s">
        <v>29825</v>
      </c>
      <c r="C2113" s="3140" t="s">
        <v>27955</v>
      </c>
      <c r="D2113" s="3178">
        <v>1</v>
      </c>
      <c r="E2113" s="3179"/>
      <c r="F2113" s="3144"/>
      <c r="G2113" s="3169">
        <f t="shared" si="35"/>
        <v>0</v>
      </c>
      <c r="H2113" s="64"/>
    </row>
    <row r="2114" spans="1:8" ht="20.100000000000001" customHeight="1">
      <c r="A2114" s="3170">
        <v>200</v>
      </c>
      <c r="B2114" s="3049" t="s">
        <v>29826</v>
      </c>
      <c r="C2114" s="3140" t="s">
        <v>27955</v>
      </c>
      <c r="D2114" s="3178">
        <v>1</v>
      </c>
      <c r="E2114" s="3179"/>
      <c r="F2114" s="3144"/>
      <c r="G2114" s="3169">
        <f t="shared" si="35"/>
        <v>0</v>
      </c>
      <c r="H2114" s="64"/>
    </row>
    <row r="2115" spans="1:8" ht="20.100000000000001" customHeight="1">
      <c r="A2115" s="3170">
        <v>150</v>
      </c>
      <c r="B2115" s="3049" t="s">
        <v>29827</v>
      </c>
      <c r="C2115" s="3153" t="s">
        <v>29828</v>
      </c>
      <c r="D2115" s="3178">
        <v>3</v>
      </c>
      <c r="E2115" s="3179"/>
      <c r="F2115" s="3144"/>
      <c r="G2115" s="3169">
        <f t="shared" si="35"/>
        <v>0</v>
      </c>
      <c r="H2115" s="64"/>
    </row>
    <row r="2116" spans="1:8" ht="20.100000000000001" customHeight="1">
      <c r="A2116" s="3170">
        <v>150</v>
      </c>
      <c r="B2116" s="3139" t="s">
        <v>29829</v>
      </c>
      <c r="C2116" s="3153"/>
      <c r="D2116" s="3178">
        <v>2</v>
      </c>
      <c r="E2116" s="3179"/>
      <c r="F2116" s="3144"/>
      <c r="G2116" s="3169">
        <f t="shared" si="35"/>
        <v>0</v>
      </c>
      <c r="H2116" s="64"/>
    </row>
    <row r="2117" spans="1:8" ht="20.100000000000001" customHeight="1">
      <c r="A2117" s="3170">
        <v>200</v>
      </c>
      <c r="B2117" s="3374" t="s">
        <v>29830</v>
      </c>
      <c r="C2117" s="3140" t="s">
        <v>27929</v>
      </c>
      <c r="D2117" s="3183">
        <v>2</v>
      </c>
      <c r="E2117" s="3179"/>
      <c r="F2117" s="3144"/>
      <c r="G2117" s="3169">
        <f t="shared" si="35"/>
        <v>0</v>
      </c>
      <c r="H2117" s="64"/>
    </row>
    <row r="2118" spans="1:8" ht="20.100000000000001" customHeight="1">
      <c r="A2118" s="3170">
        <v>150</v>
      </c>
      <c r="B2118" s="3272" t="s">
        <v>29831</v>
      </c>
      <c r="C2118" s="3140" t="s">
        <v>27955</v>
      </c>
      <c r="D2118" s="3178">
        <v>3</v>
      </c>
      <c r="E2118" s="3179"/>
      <c r="F2118" s="3144"/>
      <c r="G2118" s="3169">
        <f t="shared" si="35"/>
        <v>0</v>
      </c>
      <c r="H2118" s="64"/>
    </row>
    <row r="2119" spans="1:8" ht="20.100000000000001" customHeight="1">
      <c r="A2119" s="3170">
        <v>200</v>
      </c>
      <c r="B2119" s="3272" t="s">
        <v>29832</v>
      </c>
      <c r="C2119" s="3153" t="s">
        <v>28739</v>
      </c>
      <c r="D2119" s="3142">
        <v>4</v>
      </c>
      <c r="E2119" s="3179"/>
      <c r="F2119" s="3144"/>
      <c r="G2119" s="3169">
        <f t="shared" si="35"/>
        <v>0</v>
      </c>
      <c r="H2119" s="64"/>
    </row>
    <row r="2120" spans="1:8" ht="20.100000000000001" customHeight="1">
      <c r="A2120" s="3170">
        <v>200</v>
      </c>
      <c r="B2120" s="3272" t="s">
        <v>29833</v>
      </c>
      <c r="C2120" s="3153" t="s">
        <v>28406</v>
      </c>
      <c r="D2120" s="3142">
        <v>1</v>
      </c>
      <c r="E2120" s="3179"/>
      <c r="F2120" s="3144"/>
      <c r="G2120" s="3169">
        <f t="shared" si="35"/>
        <v>0</v>
      </c>
      <c r="H2120" s="64"/>
    </row>
    <row r="2121" spans="1:8" ht="20.100000000000001" customHeight="1">
      <c r="A2121" s="2484">
        <v>250</v>
      </c>
      <c r="B2121" s="3049" t="s">
        <v>29834</v>
      </c>
      <c r="C2121" s="3140" t="s">
        <v>27955</v>
      </c>
      <c r="D2121" s="3183">
        <v>1</v>
      </c>
      <c r="E2121" s="3179"/>
      <c r="F2121" s="3144"/>
      <c r="G2121" s="3169">
        <f t="shared" si="35"/>
        <v>0</v>
      </c>
      <c r="H2121" s="64"/>
    </row>
    <row r="2122" spans="1:8" ht="20.100000000000001" customHeight="1">
      <c r="A2122" s="3170">
        <v>450</v>
      </c>
      <c r="B2122" s="3049" t="s">
        <v>29835</v>
      </c>
      <c r="C2122" s="3140" t="s">
        <v>27947</v>
      </c>
      <c r="D2122" s="3191">
        <v>2</v>
      </c>
      <c r="E2122" s="3179"/>
      <c r="F2122" s="3144"/>
      <c r="G2122" s="3169">
        <f t="shared" si="35"/>
        <v>0</v>
      </c>
      <c r="H2122" s="64"/>
    </row>
    <row r="2123" spans="1:8" ht="20.100000000000001" customHeight="1">
      <c r="A2123" s="3170">
        <v>450</v>
      </c>
      <c r="B2123" s="3291" t="s">
        <v>29836</v>
      </c>
      <c r="C2123" s="3140" t="s">
        <v>27947</v>
      </c>
      <c r="D2123" s="3191">
        <v>1</v>
      </c>
      <c r="E2123" s="3179"/>
      <c r="F2123" s="3144"/>
      <c r="G2123" s="3169">
        <f t="shared" si="35"/>
        <v>0</v>
      </c>
      <c r="H2123" s="64"/>
    </row>
    <row r="2124" spans="1:8" ht="20.100000000000001" customHeight="1">
      <c r="A2124" s="3170">
        <v>450</v>
      </c>
      <c r="B2124" s="3049" t="s">
        <v>29837</v>
      </c>
      <c r="C2124" s="3140"/>
      <c r="D2124" s="3191">
        <v>1</v>
      </c>
      <c r="E2124" s="3179"/>
      <c r="F2124" s="3144"/>
      <c r="G2124" s="3169">
        <f t="shared" si="35"/>
        <v>0</v>
      </c>
      <c r="H2124" s="64"/>
    </row>
    <row r="2125" spans="1:8" ht="20.100000000000001" customHeight="1">
      <c r="A2125" s="3170">
        <v>350</v>
      </c>
      <c r="B2125" s="3049" t="s">
        <v>29838</v>
      </c>
      <c r="C2125" s="3140"/>
      <c r="D2125" s="3183">
        <v>5</v>
      </c>
      <c r="E2125" s="3164"/>
      <c r="F2125" s="3144"/>
      <c r="G2125" s="3169">
        <f t="shared" si="35"/>
        <v>0</v>
      </c>
      <c r="H2125" s="64"/>
    </row>
    <row r="2126" spans="1:8" ht="20.100000000000001" customHeight="1">
      <c r="A2126" s="3170">
        <v>350</v>
      </c>
      <c r="B2126" s="3049" t="s">
        <v>29839</v>
      </c>
      <c r="C2126" s="3140"/>
      <c r="D2126" s="3183">
        <v>2</v>
      </c>
      <c r="E2126" s="3164"/>
      <c r="F2126" s="3144"/>
      <c r="G2126" s="3169">
        <f t="shared" si="35"/>
        <v>0</v>
      </c>
      <c r="H2126" s="64"/>
    </row>
    <row r="2127" spans="1:8" ht="20.100000000000001" customHeight="1">
      <c r="A2127" s="3170">
        <v>450</v>
      </c>
      <c r="B2127" s="3049" t="s">
        <v>29841</v>
      </c>
      <c r="C2127" s="3140"/>
      <c r="D2127" s="3183">
        <v>2</v>
      </c>
      <c r="E2127" s="3179"/>
      <c r="F2127" s="3144"/>
      <c r="G2127" s="3169">
        <f t="shared" si="35"/>
        <v>0</v>
      </c>
      <c r="H2127" s="64"/>
    </row>
    <row r="2128" spans="1:8" ht="20.100000000000001" customHeight="1">
      <c r="A2128" s="3170">
        <v>250</v>
      </c>
      <c r="B2128" s="3049" t="s">
        <v>29842</v>
      </c>
      <c r="C2128" s="3140"/>
      <c r="D2128" s="3183">
        <v>3</v>
      </c>
      <c r="E2128" s="3179"/>
      <c r="F2128" s="3144"/>
      <c r="G2128" s="3169">
        <f t="shared" si="35"/>
        <v>0</v>
      </c>
      <c r="H2128" s="64"/>
    </row>
    <row r="2129" spans="1:8" ht="20.100000000000001" customHeight="1">
      <c r="A2129" s="3170">
        <v>600</v>
      </c>
      <c r="B2129" s="3049" t="s">
        <v>29843</v>
      </c>
      <c r="C2129" s="3153" t="s">
        <v>29844</v>
      </c>
      <c r="D2129" s="3142">
        <v>3</v>
      </c>
      <c r="E2129" s="3179"/>
      <c r="F2129" s="3144"/>
      <c r="G2129" s="3169">
        <f t="shared" si="35"/>
        <v>0</v>
      </c>
      <c r="H2129" s="64"/>
    </row>
    <row r="2130" spans="1:8" ht="20.100000000000001" customHeight="1">
      <c r="A2130" s="3170">
        <v>150</v>
      </c>
      <c r="B2130" s="3049" t="s">
        <v>29845</v>
      </c>
      <c r="C2130" s="3153" t="s">
        <v>28412</v>
      </c>
      <c r="D2130" s="3183">
        <v>3</v>
      </c>
      <c r="E2130" s="3179"/>
      <c r="F2130" s="3144"/>
      <c r="G2130" s="3169">
        <f t="shared" si="35"/>
        <v>0</v>
      </c>
      <c r="H2130" s="64"/>
    </row>
    <row r="2131" spans="1:8" ht="20.100000000000001" customHeight="1">
      <c r="A2131" s="2484">
        <v>200</v>
      </c>
      <c r="B2131" s="3049" t="s">
        <v>29846</v>
      </c>
      <c r="C2131" s="3153" t="s">
        <v>27955</v>
      </c>
      <c r="D2131" s="3183">
        <v>1</v>
      </c>
      <c r="E2131" s="3179"/>
      <c r="F2131" s="3144"/>
      <c r="G2131" s="3169">
        <f t="shared" si="35"/>
        <v>0</v>
      </c>
      <c r="H2131" s="64"/>
    </row>
    <row r="2132" spans="1:8" ht="20.100000000000001" customHeight="1">
      <c r="A2132" s="2484">
        <v>200</v>
      </c>
      <c r="B2132" s="3049" t="s">
        <v>29847</v>
      </c>
      <c r="C2132" s="3153" t="s">
        <v>28739</v>
      </c>
      <c r="D2132" s="3183">
        <v>3</v>
      </c>
      <c r="E2132" s="3179"/>
      <c r="F2132" s="3144"/>
      <c r="G2132" s="3169">
        <f t="shared" si="35"/>
        <v>0</v>
      </c>
      <c r="H2132" s="64"/>
    </row>
    <row r="2133" spans="1:8" ht="20.100000000000001" customHeight="1">
      <c r="A2133" s="2484">
        <v>200</v>
      </c>
      <c r="B2133" s="3049" t="s">
        <v>29848</v>
      </c>
      <c r="C2133" s="3140" t="s">
        <v>28406</v>
      </c>
      <c r="D2133" s="3178">
        <v>9</v>
      </c>
      <c r="E2133" s="3179"/>
      <c r="F2133" s="3144"/>
      <c r="G2133" s="3169">
        <f t="shared" si="35"/>
        <v>0</v>
      </c>
      <c r="H2133" s="64"/>
    </row>
    <row r="2134" spans="1:8" ht="20.100000000000001" customHeight="1">
      <c r="A2134" s="3170">
        <v>800</v>
      </c>
      <c r="B2134" s="3049" t="s">
        <v>29849</v>
      </c>
      <c r="C2134" s="3140" t="s">
        <v>28054</v>
      </c>
      <c r="D2134" s="3202">
        <v>2</v>
      </c>
      <c r="E2134" s="3179"/>
      <c r="F2134" s="3144"/>
      <c r="G2134" s="3169">
        <f t="shared" si="35"/>
        <v>0</v>
      </c>
      <c r="H2134" s="64"/>
    </row>
    <row r="2135" spans="1:8" ht="20.100000000000001" customHeight="1">
      <c r="A2135" s="3170">
        <v>800</v>
      </c>
      <c r="B2135" s="3049" t="s">
        <v>29850</v>
      </c>
      <c r="C2135" s="3140" t="s">
        <v>28054</v>
      </c>
      <c r="D2135" s="3183">
        <v>1</v>
      </c>
      <c r="E2135" s="3179"/>
      <c r="F2135" s="3144"/>
      <c r="G2135" s="3169">
        <f t="shared" si="35"/>
        <v>0</v>
      </c>
      <c r="H2135" s="64"/>
    </row>
    <row r="2136" spans="1:8" ht="20.100000000000001" customHeight="1">
      <c r="A2136" s="3170">
        <v>500</v>
      </c>
      <c r="B2136" s="3049" t="s">
        <v>29851</v>
      </c>
      <c r="C2136" s="3140" t="s">
        <v>28054</v>
      </c>
      <c r="D2136" s="3183">
        <v>1</v>
      </c>
      <c r="E2136" s="3179"/>
      <c r="F2136" s="3144"/>
      <c r="G2136" s="3169">
        <f t="shared" si="35"/>
        <v>0</v>
      </c>
      <c r="H2136" s="64"/>
    </row>
    <row r="2137" spans="1:8" ht="20.100000000000001" customHeight="1">
      <c r="A2137" s="3170">
        <v>500</v>
      </c>
      <c r="B2137" s="3049" t="s">
        <v>29852</v>
      </c>
      <c r="C2137" s="3140" t="s">
        <v>28054</v>
      </c>
      <c r="D2137" s="3183">
        <v>1</v>
      </c>
      <c r="E2137" s="3179"/>
      <c r="F2137" s="3144"/>
      <c r="G2137" s="3169">
        <f t="shared" si="35"/>
        <v>0</v>
      </c>
      <c r="H2137" s="64"/>
    </row>
    <row r="2138" spans="1:8" ht="20.100000000000001" customHeight="1">
      <c r="A2138" s="3170">
        <v>500</v>
      </c>
      <c r="B2138" s="3049" t="s">
        <v>29853</v>
      </c>
      <c r="C2138" s="3140" t="s">
        <v>28054</v>
      </c>
      <c r="D2138" s="3183">
        <v>1</v>
      </c>
      <c r="E2138" s="3179"/>
      <c r="F2138" s="3144"/>
      <c r="G2138" s="3169">
        <f t="shared" si="35"/>
        <v>0</v>
      </c>
      <c r="H2138" s="64"/>
    </row>
    <row r="2139" spans="1:8" ht="20.100000000000001" customHeight="1">
      <c r="A2139" s="3170">
        <v>800</v>
      </c>
      <c r="B2139" s="3049" t="s">
        <v>29854</v>
      </c>
      <c r="C2139" s="3140" t="s">
        <v>28054</v>
      </c>
      <c r="D2139" s="3183">
        <v>2</v>
      </c>
      <c r="E2139" s="3179"/>
      <c r="F2139" s="3144"/>
      <c r="G2139" s="3169">
        <f t="shared" si="35"/>
        <v>0</v>
      </c>
      <c r="H2139" s="64"/>
    </row>
    <row r="2140" spans="1:8" ht="20.100000000000001" customHeight="1">
      <c r="A2140" s="3170">
        <v>1000</v>
      </c>
      <c r="B2140" s="3049" t="s">
        <v>29855</v>
      </c>
      <c r="C2140" s="3140" t="s">
        <v>28054</v>
      </c>
      <c r="D2140" s="3183">
        <v>1</v>
      </c>
      <c r="E2140" s="3179"/>
      <c r="F2140" s="3144"/>
      <c r="G2140" s="3169">
        <f t="shared" si="35"/>
        <v>0</v>
      </c>
      <c r="H2140" s="64"/>
    </row>
    <row r="2141" spans="1:8" ht="20.100000000000001" customHeight="1">
      <c r="A2141" s="3170">
        <v>150</v>
      </c>
      <c r="B2141" s="3049" t="s">
        <v>29856</v>
      </c>
      <c r="C2141" s="3140" t="s">
        <v>28275</v>
      </c>
      <c r="D2141" s="3178">
        <v>4</v>
      </c>
      <c r="E2141" s="3179"/>
      <c r="F2141" s="3144"/>
      <c r="G2141" s="3169">
        <f t="shared" si="35"/>
        <v>0</v>
      </c>
      <c r="H2141" s="64"/>
    </row>
    <row r="2142" spans="1:8" ht="20.100000000000001" customHeight="1">
      <c r="A2142" s="3170">
        <v>150</v>
      </c>
      <c r="B2142" s="3049" t="s">
        <v>29857</v>
      </c>
      <c r="C2142" s="3140" t="s">
        <v>28275</v>
      </c>
      <c r="D2142" s="3178">
        <v>8</v>
      </c>
      <c r="E2142" s="3179"/>
      <c r="F2142" s="3144"/>
      <c r="G2142" s="3169">
        <f t="shared" si="35"/>
        <v>0</v>
      </c>
      <c r="H2142" s="64"/>
    </row>
    <row r="2143" spans="1:8" ht="20.100000000000001" customHeight="1">
      <c r="A2143" s="3170">
        <v>200</v>
      </c>
      <c r="B2143" s="3257" t="s">
        <v>29858</v>
      </c>
      <c r="C2143" s="3140" t="s">
        <v>28739</v>
      </c>
      <c r="D2143" s="3183">
        <v>9</v>
      </c>
      <c r="E2143" s="3179"/>
      <c r="F2143" s="3144"/>
      <c r="G2143" s="3169">
        <f t="shared" si="35"/>
        <v>0</v>
      </c>
      <c r="H2143" s="64"/>
    </row>
    <row r="2144" spans="1:8" ht="20.100000000000001" customHeight="1">
      <c r="A2144" s="3170">
        <v>250</v>
      </c>
      <c r="B2144" s="3049" t="s">
        <v>29859</v>
      </c>
      <c r="C2144" s="3140" t="s">
        <v>29512</v>
      </c>
      <c r="D2144" s="3178">
        <v>4</v>
      </c>
      <c r="E2144" s="3179"/>
      <c r="F2144" s="3144"/>
      <c r="G2144" s="3169">
        <f t="shared" si="35"/>
        <v>0</v>
      </c>
      <c r="H2144" s="64"/>
    </row>
    <row r="2145" spans="1:8" ht="20.100000000000001" customHeight="1">
      <c r="A2145" s="3170">
        <v>150</v>
      </c>
      <c r="B2145" s="3049" t="s">
        <v>29860</v>
      </c>
      <c r="C2145" s="3153" t="s">
        <v>28739</v>
      </c>
      <c r="D2145" s="3178">
        <v>17</v>
      </c>
      <c r="E2145" s="3164" t="s">
        <v>8313</v>
      </c>
      <c r="F2145" s="3144"/>
      <c r="G2145" s="3169">
        <f t="shared" si="35"/>
        <v>0</v>
      </c>
      <c r="H2145" s="64"/>
    </row>
    <row r="2146" spans="1:8" ht="20.100000000000001" customHeight="1">
      <c r="A2146" s="3170">
        <v>150</v>
      </c>
      <c r="B2146" s="3049" t="s">
        <v>29861</v>
      </c>
      <c r="C2146" s="3140" t="s">
        <v>28406</v>
      </c>
      <c r="D2146" s="3178">
        <v>13</v>
      </c>
      <c r="E2146" s="3164" t="s">
        <v>8313</v>
      </c>
      <c r="F2146" s="3144"/>
      <c r="G2146" s="3169">
        <f t="shared" si="35"/>
        <v>0</v>
      </c>
      <c r="H2146" s="64"/>
    </row>
    <row r="2147" spans="1:8" ht="20.100000000000001" customHeight="1">
      <c r="A2147" s="3170">
        <v>150</v>
      </c>
      <c r="B2147" s="3049" t="s">
        <v>29862</v>
      </c>
      <c r="C2147" s="3140" t="s">
        <v>27955</v>
      </c>
      <c r="D2147" s="3178">
        <v>17</v>
      </c>
      <c r="E2147" s="3179"/>
      <c r="F2147" s="3144"/>
      <c r="G2147" s="3169">
        <f t="shared" si="35"/>
        <v>0</v>
      </c>
      <c r="H2147" s="64"/>
    </row>
    <row r="2148" spans="1:8" ht="20.100000000000001" customHeight="1">
      <c r="A2148" s="3170">
        <v>150</v>
      </c>
      <c r="B2148" s="3257" t="s">
        <v>29863</v>
      </c>
      <c r="C2148" s="3140" t="s">
        <v>28406</v>
      </c>
      <c r="D2148" s="3183">
        <v>5</v>
      </c>
      <c r="E2148" s="3179"/>
      <c r="F2148" s="3144"/>
      <c r="G2148" s="3169">
        <f t="shared" si="35"/>
        <v>0</v>
      </c>
      <c r="H2148" s="64"/>
    </row>
    <row r="2149" spans="1:8" ht="20.100000000000001" customHeight="1">
      <c r="A2149" s="3170">
        <v>100</v>
      </c>
      <c r="B2149" s="3049" t="s">
        <v>29864</v>
      </c>
      <c r="C2149" s="3140" t="s">
        <v>27955</v>
      </c>
      <c r="D2149" s="3211">
        <v>10</v>
      </c>
      <c r="E2149" s="3179"/>
      <c r="F2149" s="3212"/>
      <c r="G2149" s="3169">
        <f t="shared" si="35"/>
        <v>0</v>
      </c>
      <c r="H2149" s="64"/>
    </row>
    <row r="2150" spans="1:8" ht="20.100000000000001" customHeight="1">
      <c r="A2150" s="3170">
        <v>150</v>
      </c>
      <c r="B2150" s="3375" t="s">
        <v>29865</v>
      </c>
      <c r="C2150" s="3140" t="s">
        <v>27929</v>
      </c>
      <c r="D2150" s="2749">
        <v>2</v>
      </c>
      <c r="E2150" s="3164" t="s">
        <v>8313</v>
      </c>
      <c r="F2150" s="3144"/>
      <c r="G2150" s="3169">
        <f t="shared" si="35"/>
        <v>0</v>
      </c>
      <c r="H2150" s="64"/>
    </row>
    <row r="2151" spans="1:8" ht="20.100000000000001" customHeight="1">
      <c r="A2151" s="3170">
        <v>150</v>
      </c>
      <c r="B2151" s="3139" t="s">
        <v>29867</v>
      </c>
      <c r="C2151" s="3140" t="s">
        <v>29866</v>
      </c>
      <c r="D2151" s="3211">
        <v>1</v>
      </c>
      <c r="E2151" s="3179"/>
      <c r="F2151" s="3144"/>
      <c r="G2151" s="3169">
        <f t="shared" ref="G2151:G2214" si="36">F2151*A2151</f>
        <v>0</v>
      </c>
      <c r="H2151" s="64"/>
    </row>
    <row r="2152" spans="1:8" ht="20.100000000000001" customHeight="1">
      <c r="A2152" s="3170">
        <v>600</v>
      </c>
      <c r="B2152" s="3306" t="s">
        <v>29868</v>
      </c>
      <c r="C2152" s="3376"/>
      <c r="D2152" s="3377">
        <v>10</v>
      </c>
      <c r="E2152" s="3164" t="s">
        <v>8313</v>
      </c>
      <c r="F2152" s="3144"/>
      <c r="G2152" s="3169">
        <f t="shared" si="36"/>
        <v>0</v>
      </c>
      <c r="H2152" s="64"/>
    </row>
    <row r="2153" spans="1:8" ht="20.100000000000001" customHeight="1">
      <c r="A2153" s="3170">
        <v>400</v>
      </c>
      <c r="B2153" s="3139" t="s">
        <v>29869</v>
      </c>
      <c r="C2153" s="3140" t="s">
        <v>27942</v>
      </c>
      <c r="D2153" s="3178">
        <v>1</v>
      </c>
      <c r="E2153" s="3164" t="s">
        <v>8313</v>
      </c>
      <c r="F2153" s="3144"/>
      <c r="G2153" s="3169">
        <f t="shared" si="36"/>
        <v>0</v>
      </c>
      <c r="H2153" s="64"/>
    </row>
    <row r="2154" spans="1:8" ht="20.100000000000001" customHeight="1">
      <c r="A2154" s="3170">
        <v>150</v>
      </c>
      <c r="B2154" s="3049" t="s">
        <v>29870</v>
      </c>
      <c r="C2154" s="3140" t="s">
        <v>27955</v>
      </c>
      <c r="D2154" s="3353">
        <v>1</v>
      </c>
      <c r="E2154" s="3179"/>
      <c r="F2154" s="3144"/>
      <c r="G2154" s="3169">
        <f t="shared" si="36"/>
        <v>0</v>
      </c>
      <c r="H2154" s="64"/>
    </row>
    <row r="2155" spans="1:8" ht="20.100000000000001" customHeight="1">
      <c r="A2155" s="3170">
        <v>150</v>
      </c>
      <c r="B2155" s="3049" t="s">
        <v>29871</v>
      </c>
      <c r="C2155" s="3140" t="s">
        <v>27955</v>
      </c>
      <c r="D2155" s="3183">
        <v>8</v>
      </c>
      <c r="E2155" s="3179"/>
      <c r="F2155" s="3144"/>
      <c r="G2155" s="3169">
        <f t="shared" si="36"/>
        <v>0</v>
      </c>
      <c r="H2155" s="64"/>
    </row>
    <row r="2156" spans="1:8" ht="20.100000000000001" customHeight="1">
      <c r="A2156" s="3170">
        <v>150</v>
      </c>
      <c r="B2156" s="3049" t="s">
        <v>29872</v>
      </c>
      <c r="C2156" s="3140" t="s">
        <v>28406</v>
      </c>
      <c r="D2156" s="3377">
        <v>5</v>
      </c>
      <c r="E2156" s="3179"/>
      <c r="F2156" s="3144"/>
      <c r="G2156" s="3169">
        <f t="shared" si="36"/>
        <v>0</v>
      </c>
      <c r="H2156" s="64"/>
    </row>
    <row r="2157" spans="1:8" ht="20.100000000000001" customHeight="1">
      <c r="A2157" s="3170">
        <v>150</v>
      </c>
      <c r="B2157" s="3049" t="s">
        <v>29873</v>
      </c>
      <c r="C2157" s="3140" t="s">
        <v>27955</v>
      </c>
      <c r="D2157" s="3377">
        <v>3</v>
      </c>
      <c r="E2157" s="3179"/>
      <c r="F2157" s="3144"/>
      <c r="G2157" s="3169">
        <f t="shared" si="36"/>
        <v>0</v>
      </c>
      <c r="H2157" s="64"/>
    </row>
    <row r="2158" spans="1:8" ht="20.100000000000001" customHeight="1">
      <c r="A2158" s="3170">
        <v>150</v>
      </c>
      <c r="B2158" s="3049" t="s">
        <v>29874</v>
      </c>
      <c r="C2158" s="3140" t="s">
        <v>28406</v>
      </c>
      <c r="D2158" s="3377">
        <v>2</v>
      </c>
      <c r="E2158" s="3167"/>
      <c r="F2158" s="3168"/>
      <c r="G2158" s="3169">
        <f t="shared" si="36"/>
        <v>0</v>
      </c>
      <c r="H2158" s="64"/>
    </row>
    <row r="2159" spans="1:8" ht="20.100000000000001" customHeight="1">
      <c r="A2159" s="3170">
        <v>150</v>
      </c>
      <c r="B2159" s="3049" t="s">
        <v>29875</v>
      </c>
      <c r="C2159" s="3140" t="s">
        <v>28406</v>
      </c>
      <c r="D2159" s="3377">
        <v>6</v>
      </c>
      <c r="E2159" s="3167"/>
      <c r="F2159" s="3168"/>
      <c r="G2159" s="3169">
        <f t="shared" si="36"/>
        <v>0</v>
      </c>
      <c r="H2159" s="64"/>
    </row>
    <row r="2160" spans="1:8" ht="20.100000000000001" customHeight="1">
      <c r="A2160" s="3170">
        <v>150</v>
      </c>
      <c r="B2160" s="3049" t="s">
        <v>29876</v>
      </c>
      <c r="C2160" s="3140" t="s">
        <v>28406</v>
      </c>
      <c r="D2160" s="3275">
        <v>3</v>
      </c>
      <c r="E2160" s="3346"/>
      <c r="F2160" s="2954"/>
      <c r="G2160" s="3169">
        <f t="shared" si="36"/>
        <v>0</v>
      </c>
      <c r="H2160" s="64"/>
    </row>
    <row r="2161" spans="1:8" ht="20.100000000000001" customHeight="1">
      <c r="A2161" s="3170">
        <v>150</v>
      </c>
      <c r="B2161" s="3049" t="s">
        <v>29877</v>
      </c>
      <c r="C2161" s="3140" t="s">
        <v>27929</v>
      </c>
      <c r="D2161" s="2749">
        <v>1</v>
      </c>
      <c r="E2161" s="3164" t="s">
        <v>8313</v>
      </c>
      <c r="F2161" s="3144"/>
      <c r="G2161" s="3169">
        <f t="shared" si="36"/>
        <v>0</v>
      </c>
      <c r="H2161" s="64"/>
    </row>
    <row r="2162" spans="1:8" ht="20.100000000000001" customHeight="1">
      <c r="A2162" s="3170">
        <v>150</v>
      </c>
      <c r="B2162" s="3380" t="s">
        <v>29878</v>
      </c>
      <c r="C2162" s="3140" t="s">
        <v>27929</v>
      </c>
      <c r="D2162" s="2749">
        <v>8</v>
      </c>
      <c r="E2162" s="3164" t="s">
        <v>8313</v>
      </c>
      <c r="F2162" s="3144"/>
      <c r="G2162" s="3169">
        <f t="shared" si="36"/>
        <v>0</v>
      </c>
      <c r="H2162" s="64"/>
    </row>
    <row r="2163" spans="1:8" ht="20.100000000000001" customHeight="1">
      <c r="A2163" s="3170">
        <v>450</v>
      </c>
      <c r="B2163" s="3025" t="s">
        <v>29879</v>
      </c>
      <c r="C2163" s="3140" t="s">
        <v>27955</v>
      </c>
      <c r="D2163" s="3142">
        <v>1</v>
      </c>
      <c r="E2163" s="3179"/>
      <c r="F2163" s="3144"/>
      <c r="G2163" s="3169">
        <f t="shared" si="36"/>
        <v>0</v>
      </c>
      <c r="H2163" s="64"/>
    </row>
    <row r="2164" spans="1:8" ht="20.100000000000001" customHeight="1">
      <c r="A2164" s="3170">
        <v>400</v>
      </c>
      <c r="B2164" s="3049" t="s">
        <v>29880</v>
      </c>
      <c r="C2164" s="3140" t="s">
        <v>29840</v>
      </c>
      <c r="D2164" s="3183">
        <v>3</v>
      </c>
      <c r="E2164" s="3179"/>
      <c r="F2164" s="3225"/>
      <c r="G2164" s="3169">
        <f t="shared" si="36"/>
        <v>0</v>
      </c>
      <c r="H2164" s="64"/>
    </row>
    <row r="2165" spans="1:8" s="600" customFormat="1" ht="20.100000000000001" customHeight="1">
      <c r="A2165" s="3170">
        <v>200</v>
      </c>
      <c r="B2165" s="3381" t="s">
        <v>29881</v>
      </c>
      <c r="C2165" s="3140" t="s">
        <v>28082</v>
      </c>
      <c r="D2165" s="2749">
        <v>1</v>
      </c>
      <c r="E2165" s="3179"/>
      <c r="F2165" s="3144"/>
      <c r="G2165" s="3169">
        <f t="shared" si="36"/>
        <v>0</v>
      </c>
      <c r="H2165" s="64"/>
    </row>
    <row r="2166" spans="1:8" ht="20.100000000000001" customHeight="1">
      <c r="A2166" s="3170">
        <v>650</v>
      </c>
      <c r="B2166" s="3049" t="s">
        <v>29882</v>
      </c>
      <c r="C2166" s="3140" t="s">
        <v>27929</v>
      </c>
      <c r="D2166" s="3183">
        <v>4</v>
      </c>
      <c r="E2166" s="3164" t="s">
        <v>8313</v>
      </c>
      <c r="F2166" s="3144"/>
      <c r="G2166" s="3169">
        <f t="shared" si="36"/>
        <v>0</v>
      </c>
      <c r="H2166" s="64"/>
    </row>
    <row r="2167" spans="1:8" ht="20.100000000000001" customHeight="1">
      <c r="A2167" s="3184"/>
      <c r="B2167" s="3382" t="s">
        <v>29883</v>
      </c>
      <c r="C2167" s="3263" t="s">
        <v>27929</v>
      </c>
      <c r="D2167" s="3285">
        <v>5</v>
      </c>
      <c r="E2167" s="3164" t="s">
        <v>8313</v>
      </c>
      <c r="F2167" s="3144"/>
      <c r="G2167" s="3169">
        <f t="shared" si="36"/>
        <v>0</v>
      </c>
      <c r="H2167" s="64"/>
    </row>
    <row r="2168" spans="1:8" ht="20.100000000000001" customHeight="1">
      <c r="A2168" s="3170">
        <v>150</v>
      </c>
      <c r="B2168" s="3382" t="s">
        <v>29884</v>
      </c>
      <c r="C2168" s="3263" t="s">
        <v>27929</v>
      </c>
      <c r="D2168" s="3275">
        <v>5</v>
      </c>
      <c r="E2168" s="3164" t="s">
        <v>8313</v>
      </c>
      <c r="F2168" s="3144"/>
      <c r="G2168" s="3169">
        <f t="shared" si="36"/>
        <v>0</v>
      </c>
      <c r="H2168" s="64"/>
    </row>
    <row r="2169" spans="1:8" ht="20.100000000000001" customHeight="1">
      <c r="A2169" s="3170">
        <v>200</v>
      </c>
      <c r="B2169" s="3049" t="s">
        <v>29885</v>
      </c>
      <c r="C2169" s="3140" t="s">
        <v>27929</v>
      </c>
      <c r="D2169" s="3183">
        <v>5</v>
      </c>
      <c r="E2169" s="3164" t="s">
        <v>8313</v>
      </c>
      <c r="F2169" s="3144"/>
      <c r="G2169" s="3169">
        <f t="shared" si="36"/>
        <v>0</v>
      </c>
      <c r="H2169" s="64"/>
    </row>
    <row r="2170" spans="1:8" ht="20.100000000000001" customHeight="1">
      <c r="A2170" s="3170">
        <v>250</v>
      </c>
      <c r="B2170" s="3271" t="s">
        <v>29886</v>
      </c>
      <c r="C2170" s="3140" t="s">
        <v>28406</v>
      </c>
      <c r="D2170" s="3178">
        <v>3</v>
      </c>
      <c r="E2170" s="3179"/>
      <c r="F2170" s="3144"/>
      <c r="G2170" s="3169">
        <f t="shared" si="36"/>
        <v>0</v>
      </c>
      <c r="H2170" s="64"/>
    </row>
    <row r="2171" spans="1:8" ht="20.100000000000001" customHeight="1">
      <c r="A2171" s="3170">
        <v>150</v>
      </c>
      <c r="B2171" s="3382" t="s">
        <v>29887</v>
      </c>
      <c r="C2171" s="3263" t="s">
        <v>27929</v>
      </c>
      <c r="D2171" s="3183">
        <v>1</v>
      </c>
      <c r="E2171" s="3179"/>
      <c r="F2171" s="3144"/>
      <c r="G2171" s="3169">
        <f t="shared" si="36"/>
        <v>0</v>
      </c>
      <c r="H2171" s="64"/>
    </row>
    <row r="2172" spans="1:8" ht="20.100000000000001" customHeight="1">
      <c r="A2172" s="3170">
        <v>250</v>
      </c>
      <c r="B2172" s="3382" t="s">
        <v>29888</v>
      </c>
      <c r="C2172" s="3263" t="s">
        <v>27929</v>
      </c>
      <c r="D2172" s="3345">
        <v>3</v>
      </c>
      <c r="E2172" s="3179"/>
      <c r="F2172" s="3144"/>
      <c r="G2172" s="3169">
        <f t="shared" si="36"/>
        <v>0</v>
      </c>
      <c r="H2172" s="64"/>
    </row>
    <row r="2173" spans="1:8" ht="20.100000000000001" customHeight="1">
      <c r="A2173" s="3170">
        <v>300</v>
      </c>
      <c r="B2173" s="3049" t="s">
        <v>29889</v>
      </c>
      <c r="C2173" s="3140" t="s">
        <v>27955</v>
      </c>
      <c r="D2173" s="3345">
        <v>3</v>
      </c>
      <c r="E2173" s="3179"/>
      <c r="F2173" s="3144"/>
      <c r="G2173" s="3169">
        <f t="shared" si="36"/>
        <v>0</v>
      </c>
      <c r="H2173" s="64"/>
    </row>
    <row r="2174" spans="1:8" ht="20.100000000000001" customHeight="1">
      <c r="A2174" s="3170">
        <v>250</v>
      </c>
      <c r="B2174" s="3271" t="s">
        <v>29890</v>
      </c>
      <c r="C2174" s="3140" t="s">
        <v>28406</v>
      </c>
      <c r="D2174" s="3189">
        <v>2</v>
      </c>
      <c r="E2174" s="3179"/>
      <c r="F2174" s="3144"/>
      <c r="G2174" s="3169">
        <f t="shared" si="36"/>
        <v>0</v>
      </c>
      <c r="H2174" s="64"/>
    </row>
    <row r="2175" spans="1:8" ht="20.100000000000001" customHeight="1">
      <c r="A2175" s="3170">
        <v>150</v>
      </c>
      <c r="B2175" s="3306" t="s">
        <v>29891</v>
      </c>
      <c r="C2175" s="3263" t="s">
        <v>27955</v>
      </c>
      <c r="D2175" s="3180">
        <v>3</v>
      </c>
      <c r="E2175" s="3179"/>
      <c r="F2175" s="3144"/>
      <c r="G2175" s="3169">
        <f t="shared" si="36"/>
        <v>0</v>
      </c>
      <c r="H2175" s="64"/>
    </row>
    <row r="2176" spans="1:8" ht="20.100000000000001" customHeight="1">
      <c r="A2176" s="3170">
        <v>150</v>
      </c>
      <c r="B2176" s="3306" t="s">
        <v>29892</v>
      </c>
      <c r="C2176" s="3263" t="s">
        <v>27955</v>
      </c>
      <c r="D2176" s="3275">
        <v>5</v>
      </c>
      <c r="E2176" s="3179"/>
      <c r="F2176" s="3144"/>
      <c r="G2176" s="3169">
        <f t="shared" si="36"/>
        <v>0</v>
      </c>
      <c r="H2176" s="64"/>
    </row>
    <row r="2177" spans="1:8" ht="20.100000000000001" customHeight="1">
      <c r="A2177" s="3170">
        <v>200</v>
      </c>
      <c r="B2177" s="3271" t="s">
        <v>29893</v>
      </c>
      <c r="C2177" s="3376" t="s">
        <v>28082</v>
      </c>
      <c r="D2177" s="3189">
        <v>2</v>
      </c>
      <c r="E2177" s="3179"/>
      <c r="F2177" s="3144"/>
      <c r="G2177" s="3169">
        <f t="shared" si="36"/>
        <v>0</v>
      </c>
      <c r="H2177" s="64"/>
    </row>
    <row r="2178" spans="1:8" ht="20.100000000000001" customHeight="1">
      <c r="A2178" s="3170">
        <v>200</v>
      </c>
      <c r="B2178" s="3271" t="s">
        <v>29894</v>
      </c>
      <c r="C2178" s="3376" t="s">
        <v>28082</v>
      </c>
      <c r="D2178" s="3178">
        <v>3</v>
      </c>
      <c r="E2178" s="3179"/>
      <c r="F2178" s="3144"/>
      <c r="G2178" s="3169">
        <f t="shared" si="36"/>
        <v>0</v>
      </c>
      <c r="H2178" s="64"/>
    </row>
    <row r="2179" spans="1:8" ht="20.100000000000001" customHeight="1">
      <c r="A2179" s="3170">
        <v>1500</v>
      </c>
      <c r="B2179" s="3383" t="s">
        <v>29895</v>
      </c>
      <c r="C2179" s="3376" t="s">
        <v>28082</v>
      </c>
      <c r="D2179" s="3183">
        <v>1</v>
      </c>
      <c r="E2179" s="3179"/>
      <c r="F2179" s="3144"/>
      <c r="G2179" s="3169">
        <f t="shared" si="36"/>
        <v>0</v>
      </c>
      <c r="H2179" s="64"/>
    </row>
    <row r="2180" spans="1:8" ht="20.100000000000001" customHeight="1">
      <c r="A2180" s="3170">
        <v>150</v>
      </c>
      <c r="B2180" s="3271" t="s">
        <v>29896</v>
      </c>
      <c r="C2180" s="3160" t="s">
        <v>27955</v>
      </c>
      <c r="D2180" s="3183">
        <v>2</v>
      </c>
      <c r="E2180" s="3179"/>
      <c r="F2180" s="3144"/>
      <c r="G2180" s="3169">
        <f t="shared" si="36"/>
        <v>0</v>
      </c>
      <c r="H2180" s="64"/>
    </row>
    <row r="2181" spans="1:8" ht="20.100000000000001" customHeight="1">
      <c r="A2181" s="3170">
        <v>250</v>
      </c>
      <c r="B2181" s="3049" t="s">
        <v>29897</v>
      </c>
      <c r="C2181" s="3160" t="s">
        <v>27929</v>
      </c>
      <c r="D2181" s="3189">
        <v>1</v>
      </c>
      <c r="E2181" s="3179"/>
      <c r="F2181" s="3144"/>
      <c r="G2181" s="3169">
        <f t="shared" si="36"/>
        <v>0</v>
      </c>
      <c r="H2181" s="64"/>
    </row>
    <row r="2182" spans="1:8" ht="20.100000000000001" customHeight="1">
      <c r="A2182" s="3170">
        <v>250</v>
      </c>
      <c r="B2182" s="3049" t="s">
        <v>29898</v>
      </c>
      <c r="C2182" s="3160" t="s">
        <v>27929</v>
      </c>
      <c r="D2182" s="3183">
        <v>5</v>
      </c>
      <c r="E2182" s="3179"/>
      <c r="F2182" s="3144"/>
      <c r="G2182" s="3169">
        <f t="shared" si="36"/>
        <v>0</v>
      </c>
      <c r="H2182" s="64"/>
    </row>
    <row r="2183" spans="1:8" ht="20.100000000000001" customHeight="1">
      <c r="A2183" s="3170">
        <v>250</v>
      </c>
      <c r="B2183" s="3049" t="s">
        <v>29899</v>
      </c>
      <c r="C2183" s="3160" t="s">
        <v>28406</v>
      </c>
      <c r="D2183" s="3142">
        <v>1</v>
      </c>
      <c r="E2183" s="3179"/>
      <c r="F2183" s="3144"/>
      <c r="G2183" s="3169">
        <f t="shared" si="36"/>
        <v>0</v>
      </c>
      <c r="H2183" s="64"/>
    </row>
    <row r="2184" spans="1:8" ht="20.100000000000001" customHeight="1">
      <c r="A2184" s="3170">
        <v>400</v>
      </c>
      <c r="B2184" s="3049" t="s">
        <v>29900</v>
      </c>
      <c r="C2184" s="3160" t="s">
        <v>28406</v>
      </c>
      <c r="D2184" s="3178">
        <v>4</v>
      </c>
      <c r="E2184" s="3179"/>
      <c r="F2184" s="3144"/>
      <c r="G2184" s="3169">
        <f t="shared" si="36"/>
        <v>0</v>
      </c>
      <c r="H2184" s="64"/>
    </row>
    <row r="2185" spans="1:8" ht="20.100000000000001" customHeight="1">
      <c r="A2185" s="3170">
        <v>700</v>
      </c>
      <c r="B2185" s="3046" t="s">
        <v>29901</v>
      </c>
      <c r="C2185" s="3263" t="s">
        <v>29844</v>
      </c>
      <c r="D2185" s="3142">
        <v>3</v>
      </c>
      <c r="E2185" s="3179"/>
      <c r="F2185" s="3144"/>
      <c r="G2185" s="3169">
        <f t="shared" si="36"/>
        <v>0</v>
      </c>
      <c r="H2185" s="64"/>
    </row>
    <row r="2186" spans="1:8" ht="20.100000000000001" customHeight="1">
      <c r="A2186" s="3170">
        <v>700</v>
      </c>
      <c r="B2186" s="3046" t="s">
        <v>29902</v>
      </c>
      <c r="C2186" s="3263" t="s">
        <v>29844</v>
      </c>
      <c r="D2186" s="3142">
        <v>6</v>
      </c>
      <c r="E2186" s="3179"/>
      <c r="F2186" s="3144"/>
      <c r="G2186" s="3169">
        <f t="shared" si="36"/>
        <v>0</v>
      </c>
      <c r="H2186" s="64"/>
    </row>
    <row r="2187" spans="1:8" ht="20.100000000000001" customHeight="1">
      <c r="A2187" s="3170">
        <v>150</v>
      </c>
      <c r="B2187" s="3046" t="s">
        <v>29903</v>
      </c>
      <c r="C2187" s="3263" t="s">
        <v>27955</v>
      </c>
      <c r="D2187" s="3183" t="s">
        <v>29904</v>
      </c>
      <c r="E2187" s="3179"/>
      <c r="F2187" s="3144"/>
      <c r="G2187" s="3169">
        <f t="shared" si="36"/>
        <v>0</v>
      </c>
      <c r="H2187" s="64"/>
    </row>
    <row r="2188" spans="1:8" ht="20.100000000000001" customHeight="1">
      <c r="A2188" s="3170">
        <v>250</v>
      </c>
      <c r="B2188" s="3049" t="s">
        <v>29905</v>
      </c>
      <c r="C2188" s="3140"/>
      <c r="D2188" s="3142">
        <v>1</v>
      </c>
      <c r="E2188" s="3179"/>
      <c r="F2188" s="3144"/>
      <c r="G2188" s="3169">
        <f t="shared" si="36"/>
        <v>0</v>
      </c>
      <c r="H2188" s="64"/>
    </row>
    <row r="2189" spans="1:8" ht="20.100000000000001" customHeight="1">
      <c r="A2189" s="3170">
        <v>250</v>
      </c>
      <c r="B2189" s="3049" t="s">
        <v>29906</v>
      </c>
      <c r="C2189" s="3140"/>
      <c r="D2189" s="3178">
        <v>2</v>
      </c>
      <c r="E2189" s="3179"/>
      <c r="F2189" s="3144"/>
      <c r="G2189" s="3169">
        <f t="shared" si="36"/>
        <v>0</v>
      </c>
      <c r="H2189" s="64"/>
    </row>
    <row r="2190" spans="1:8" ht="20.100000000000001" customHeight="1">
      <c r="A2190" s="3170">
        <v>250</v>
      </c>
      <c r="B2190" s="3049" t="s">
        <v>29907</v>
      </c>
      <c r="C2190" s="3140"/>
      <c r="D2190" s="3142">
        <v>3</v>
      </c>
      <c r="E2190" s="3179"/>
      <c r="F2190" s="3144"/>
      <c r="G2190" s="3169">
        <f t="shared" si="36"/>
        <v>0</v>
      </c>
      <c r="H2190" s="64"/>
    </row>
    <row r="2191" spans="1:8" ht="20.100000000000001" customHeight="1">
      <c r="A2191" s="3170">
        <v>150</v>
      </c>
      <c r="B2191" s="3049" t="s">
        <v>29908</v>
      </c>
      <c r="C2191" s="3140"/>
      <c r="D2191" s="3142">
        <v>5</v>
      </c>
      <c r="E2191" s="3179"/>
      <c r="F2191" s="3144"/>
      <c r="G2191" s="3169">
        <f t="shared" si="36"/>
        <v>0</v>
      </c>
      <c r="H2191" s="64"/>
    </row>
    <row r="2192" spans="1:8" ht="20.100000000000001" customHeight="1">
      <c r="A2192" s="3170">
        <v>250</v>
      </c>
      <c r="B2192" s="3049" t="s">
        <v>29909</v>
      </c>
      <c r="C2192" s="3140"/>
      <c r="D2192" s="3142">
        <v>1</v>
      </c>
      <c r="E2192" s="3179"/>
      <c r="F2192" s="3144"/>
      <c r="G2192" s="3169">
        <f t="shared" si="36"/>
        <v>0</v>
      </c>
      <c r="H2192" s="64"/>
    </row>
    <row r="2193" spans="1:8" ht="20.100000000000001" customHeight="1">
      <c r="A2193" s="2484">
        <v>120</v>
      </c>
      <c r="B2193" s="3049" t="s">
        <v>29910</v>
      </c>
      <c r="C2193" s="3140"/>
      <c r="D2193" s="3183">
        <v>6</v>
      </c>
      <c r="E2193" s="3179"/>
      <c r="F2193" s="3144"/>
      <c r="G2193" s="3169">
        <f t="shared" si="36"/>
        <v>0</v>
      </c>
      <c r="H2193" s="64"/>
    </row>
    <row r="2194" spans="1:8" ht="20.100000000000001" customHeight="1">
      <c r="A2194" s="2484">
        <v>130</v>
      </c>
      <c r="B2194" s="3049" t="s">
        <v>29911</v>
      </c>
      <c r="C2194" s="3140"/>
      <c r="D2194" s="3183">
        <v>4</v>
      </c>
      <c r="E2194" s="3179"/>
      <c r="F2194" s="3144"/>
      <c r="G2194" s="3169">
        <f t="shared" si="36"/>
        <v>0</v>
      </c>
      <c r="H2194" s="64"/>
    </row>
    <row r="2195" spans="1:8" ht="20.100000000000001" customHeight="1">
      <c r="A2195" s="3170">
        <v>100</v>
      </c>
      <c r="B2195" s="3049" t="s">
        <v>29912</v>
      </c>
      <c r="C2195" s="3140"/>
      <c r="D2195" s="3183">
        <v>1</v>
      </c>
      <c r="E2195" s="3179"/>
      <c r="F2195" s="3144"/>
      <c r="G2195" s="3169">
        <f t="shared" si="36"/>
        <v>0</v>
      </c>
      <c r="H2195" s="64"/>
    </row>
    <row r="2196" spans="1:8" ht="20.100000000000001" customHeight="1">
      <c r="A2196" s="3170">
        <v>350</v>
      </c>
      <c r="B2196" s="3266" t="s">
        <v>29913</v>
      </c>
      <c r="C2196" s="3140"/>
      <c r="D2196" s="3202">
        <v>10</v>
      </c>
      <c r="E2196" s="3179"/>
      <c r="F2196" s="3144"/>
      <c r="G2196" s="3169">
        <f t="shared" si="36"/>
        <v>0</v>
      </c>
      <c r="H2196" s="64"/>
    </row>
    <row r="2197" spans="1:8" ht="20.100000000000001" customHeight="1">
      <c r="A2197" s="3170">
        <v>50</v>
      </c>
      <c r="B2197" s="3049" t="s">
        <v>29914</v>
      </c>
      <c r="C2197" s="3140" t="s">
        <v>28600</v>
      </c>
      <c r="D2197" s="3183">
        <v>5</v>
      </c>
      <c r="E2197" s="3179"/>
      <c r="F2197" s="3144"/>
      <c r="G2197" s="3169">
        <f t="shared" si="36"/>
        <v>0</v>
      </c>
      <c r="H2197" s="64"/>
    </row>
    <row r="2198" spans="1:8" ht="20.100000000000001" customHeight="1">
      <c r="A2198" s="3170">
        <v>50</v>
      </c>
      <c r="B2198" s="3049" t="s">
        <v>29915</v>
      </c>
      <c r="C2198" s="3140" t="s">
        <v>28600</v>
      </c>
      <c r="D2198" s="3225">
        <v>1</v>
      </c>
      <c r="E2198" s="3179"/>
      <c r="F2198" s="3144"/>
      <c r="G2198" s="3169">
        <f t="shared" si="36"/>
        <v>0</v>
      </c>
      <c r="H2198" s="64"/>
    </row>
    <row r="2199" spans="1:8" ht="20.100000000000001" customHeight="1">
      <c r="A2199" s="3170">
        <v>60</v>
      </c>
      <c r="B2199" s="3049" t="s">
        <v>29916</v>
      </c>
      <c r="C2199" s="3140" t="s">
        <v>28600</v>
      </c>
      <c r="D2199" s="3178">
        <v>24</v>
      </c>
      <c r="E2199" s="3179"/>
      <c r="F2199" s="3144"/>
      <c r="G2199" s="3169">
        <f t="shared" si="36"/>
        <v>0</v>
      </c>
      <c r="H2199" s="64"/>
    </row>
    <row r="2200" spans="1:8" ht="20.100000000000001" customHeight="1">
      <c r="A2200" s="2484">
        <v>120</v>
      </c>
      <c r="B2200" s="3049" t="s">
        <v>29917</v>
      </c>
      <c r="C2200" s="3140" t="s">
        <v>28600</v>
      </c>
      <c r="D2200" s="3183">
        <v>1</v>
      </c>
      <c r="E2200" s="3179"/>
      <c r="F2200" s="3144"/>
      <c r="G2200" s="3169">
        <f t="shared" si="36"/>
        <v>0</v>
      </c>
      <c r="H2200" s="64"/>
    </row>
    <row r="2201" spans="1:8" ht="20.100000000000001" customHeight="1">
      <c r="A2201" s="3170">
        <v>200</v>
      </c>
      <c r="B2201" s="3049" t="s">
        <v>29918</v>
      </c>
      <c r="C2201" s="3140" t="s">
        <v>29320</v>
      </c>
      <c r="D2201" s="3189">
        <v>8</v>
      </c>
      <c r="E2201" s="3179"/>
      <c r="F2201" s="3144"/>
      <c r="G2201" s="3169">
        <f t="shared" si="36"/>
        <v>0</v>
      </c>
      <c r="H2201" s="64"/>
    </row>
    <row r="2202" spans="1:8" ht="20.100000000000001" customHeight="1">
      <c r="A2202" s="3170">
        <v>200</v>
      </c>
      <c r="B2202" s="3049" t="s">
        <v>29919</v>
      </c>
      <c r="C2202" s="3140" t="s">
        <v>29320</v>
      </c>
      <c r="D2202" s="3142">
        <v>10</v>
      </c>
      <c r="E2202" s="3179"/>
      <c r="F2202" s="3144"/>
      <c r="G2202" s="3169">
        <f t="shared" si="36"/>
        <v>0</v>
      </c>
      <c r="H2202" s="64"/>
    </row>
    <row r="2203" spans="1:8" ht="20.100000000000001" customHeight="1">
      <c r="A2203" s="3170">
        <v>150</v>
      </c>
      <c r="B2203" s="3049" t="s">
        <v>29920</v>
      </c>
      <c r="C2203" s="3140"/>
      <c r="D2203" s="3178">
        <v>4</v>
      </c>
      <c r="E2203" s="3179"/>
      <c r="F2203" s="3144"/>
      <c r="G2203" s="3169">
        <f t="shared" si="36"/>
        <v>0</v>
      </c>
      <c r="H2203" s="64"/>
    </row>
    <row r="2204" spans="1:8" ht="20.100000000000001" customHeight="1">
      <c r="A2204" s="3170">
        <v>1000</v>
      </c>
      <c r="B2204" s="3049" t="s">
        <v>29921</v>
      </c>
      <c r="C2204" s="3140"/>
      <c r="D2204" s="3183">
        <v>2</v>
      </c>
      <c r="E2204" s="3179"/>
      <c r="F2204" s="3144"/>
      <c r="G2204" s="3169">
        <f t="shared" si="36"/>
        <v>0</v>
      </c>
      <c r="H2204" s="64"/>
    </row>
    <row r="2205" spans="1:8" ht="20.100000000000001" customHeight="1">
      <c r="A2205" s="3170">
        <v>60</v>
      </c>
      <c r="B2205" s="3049" t="s">
        <v>29923</v>
      </c>
      <c r="C2205" s="3140" t="s">
        <v>29922</v>
      </c>
      <c r="D2205" s="3142">
        <v>1</v>
      </c>
      <c r="E2205" s="3179"/>
      <c r="F2205" s="3144"/>
      <c r="G2205" s="3169">
        <f t="shared" si="36"/>
        <v>0</v>
      </c>
      <c r="H2205" s="64"/>
    </row>
    <row r="2206" spans="1:8" ht="20.100000000000001" customHeight="1">
      <c r="A2206" s="3170">
        <v>60</v>
      </c>
      <c r="B2206" s="3049" t="s">
        <v>29924</v>
      </c>
      <c r="C2206" s="3140" t="s">
        <v>29922</v>
      </c>
      <c r="D2206" s="3142">
        <v>3</v>
      </c>
      <c r="E2206" s="3179"/>
      <c r="F2206" s="3144"/>
      <c r="G2206" s="3169">
        <f t="shared" si="36"/>
        <v>0</v>
      </c>
      <c r="H2206" s="64"/>
    </row>
    <row r="2207" spans="1:8" ht="20.100000000000001" customHeight="1">
      <c r="A2207" s="3170">
        <v>30</v>
      </c>
      <c r="B2207" s="3049" t="s">
        <v>29925</v>
      </c>
      <c r="C2207" s="3140"/>
      <c r="D2207" s="3178">
        <v>5</v>
      </c>
      <c r="E2207" s="3179"/>
      <c r="F2207" s="3144"/>
      <c r="G2207" s="3169">
        <f t="shared" si="36"/>
        <v>0</v>
      </c>
      <c r="H2207" s="64"/>
    </row>
    <row r="2208" spans="1:8" ht="20.100000000000001" customHeight="1">
      <c r="A2208" s="3170">
        <v>20</v>
      </c>
      <c r="B2208" s="3049" t="s">
        <v>29926</v>
      </c>
      <c r="C2208" s="3140"/>
      <c r="D2208" s="3142">
        <v>200</v>
      </c>
      <c r="E2208" s="3164" t="s">
        <v>8313</v>
      </c>
      <c r="F2208" s="3144"/>
      <c r="G2208" s="3169">
        <f t="shared" si="36"/>
        <v>0</v>
      </c>
      <c r="H2208" s="64"/>
    </row>
    <row r="2209" spans="1:8" ht="20.100000000000001" customHeight="1">
      <c r="A2209" s="2484">
        <v>40</v>
      </c>
      <c r="B2209" s="3049" t="s">
        <v>29927</v>
      </c>
      <c r="C2209" s="3140"/>
      <c r="D2209" s="3142">
        <v>10</v>
      </c>
      <c r="E2209" s="3179"/>
      <c r="F2209" s="3144"/>
      <c r="G2209" s="3169">
        <f t="shared" si="36"/>
        <v>0</v>
      </c>
      <c r="H2209" s="64"/>
    </row>
    <row r="2210" spans="1:8" ht="20.100000000000001" customHeight="1">
      <c r="A2210" s="3170">
        <v>30</v>
      </c>
      <c r="B2210" s="3049" t="s">
        <v>29928</v>
      </c>
      <c r="C2210" s="3140"/>
      <c r="D2210" s="3142">
        <v>1</v>
      </c>
      <c r="E2210" s="3179"/>
      <c r="F2210" s="3144"/>
      <c r="G2210" s="3169">
        <f t="shared" si="36"/>
        <v>0</v>
      </c>
      <c r="H2210" s="64"/>
    </row>
    <row r="2211" spans="1:8" ht="20.100000000000001" customHeight="1">
      <c r="A2211" s="3170">
        <v>20</v>
      </c>
      <c r="B2211" s="3049" t="s">
        <v>29929</v>
      </c>
      <c r="C2211" s="3140"/>
      <c r="D2211" s="3142">
        <v>30</v>
      </c>
      <c r="E2211" s="3164" t="s">
        <v>8313</v>
      </c>
      <c r="F2211" s="3144"/>
      <c r="G2211" s="3169">
        <f t="shared" si="36"/>
        <v>0</v>
      </c>
      <c r="H2211" s="64"/>
    </row>
    <row r="2212" spans="1:8" ht="20.100000000000001" customHeight="1">
      <c r="A2212" s="3170">
        <v>20</v>
      </c>
      <c r="B2212" s="3049" t="s">
        <v>29930</v>
      </c>
      <c r="C2212" s="3140"/>
      <c r="D2212" s="3178">
        <v>40</v>
      </c>
      <c r="E2212" s="3164" t="s">
        <v>8313</v>
      </c>
      <c r="F2212" s="3144"/>
      <c r="G2212" s="3169">
        <f t="shared" si="36"/>
        <v>0</v>
      </c>
      <c r="H2212" s="64"/>
    </row>
    <row r="2213" spans="1:8" ht="20.100000000000001" customHeight="1">
      <c r="A2213" s="3157"/>
      <c r="B2213" s="3049" t="s">
        <v>29931</v>
      </c>
      <c r="C2213" s="3140"/>
      <c r="D2213" s="3178">
        <v>60</v>
      </c>
      <c r="E2213" s="3164" t="s">
        <v>8313</v>
      </c>
      <c r="F2213" s="3144"/>
      <c r="G2213" s="3169">
        <f t="shared" si="36"/>
        <v>0</v>
      </c>
      <c r="H2213" s="64"/>
    </row>
    <row r="2214" spans="1:8" ht="20.100000000000001" customHeight="1">
      <c r="A2214" s="3170">
        <v>20</v>
      </c>
      <c r="B2214" s="3049" t="s">
        <v>29932</v>
      </c>
      <c r="C2214" s="3140"/>
      <c r="D2214" s="3178">
        <v>30</v>
      </c>
      <c r="E2214" s="3164" t="s">
        <v>8313</v>
      </c>
      <c r="F2214" s="3144"/>
      <c r="G2214" s="3169">
        <f t="shared" si="36"/>
        <v>0</v>
      </c>
      <c r="H2214" s="64"/>
    </row>
    <row r="2215" spans="1:8" ht="20.100000000000001" customHeight="1">
      <c r="A2215" s="3170">
        <v>20</v>
      </c>
      <c r="B2215" s="3049" t="s">
        <v>29933</v>
      </c>
      <c r="C2215" s="3140" t="s">
        <v>10192</v>
      </c>
      <c r="D2215" s="3178">
        <v>50</v>
      </c>
      <c r="E2215" s="3179"/>
      <c r="F2215" s="3144"/>
      <c r="G2215" s="3169">
        <f t="shared" ref="G2215:G2278" si="37">F2215*A2215</f>
        <v>0</v>
      </c>
      <c r="H2215" s="64"/>
    </row>
    <row r="2216" spans="1:8" ht="20.100000000000001" customHeight="1">
      <c r="A2216" s="3170">
        <v>30</v>
      </c>
      <c r="B2216" s="3049" t="s">
        <v>29934</v>
      </c>
      <c r="C2216" s="3140"/>
      <c r="D2216" s="3178">
        <v>40</v>
      </c>
      <c r="E2216" s="3164" t="s">
        <v>8313</v>
      </c>
      <c r="F2216" s="3144"/>
      <c r="G2216" s="3169">
        <f t="shared" si="37"/>
        <v>0</v>
      </c>
      <c r="H2216" s="64"/>
    </row>
    <row r="2217" spans="1:8" ht="20.100000000000001" customHeight="1">
      <c r="A2217" s="3157"/>
      <c r="B2217" s="3049" t="s">
        <v>29935</v>
      </c>
      <c r="C2217" s="3140"/>
      <c r="D2217" s="3180">
        <v>100</v>
      </c>
      <c r="E2217" s="3164" t="s">
        <v>8313</v>
      </c>
      <c r="F2217" s="3144"/>
      <c r="G2217" s="3169">
        <f t="shared" si="37"/>
        <v>0</v>
      </c>
      <c r="H2217" s="64"/>
    </row>
    <row r="2218" spans="1:8" ht="20.100000000000001" customHeight="1">
      <c r="A2218" s="3170">
        <v>30</v>
      </c>
      <c r="B2218" s="3049" t="s">
        <v>29936</v>
      </c>
      <c r="C2218" s="3140"/>
      <c r="D2218" s="3142">
        <v>50</v>
      </c>
      <c r="E2218" s="3164" t="s">
        <v>8313</v>
      </c>
      <c r="F2218" s="3144"/>
      <c r="G2218" s="3169">
        <f t="shared" si="37"/>
        <v>0</v>
      </c>
      <c r="H2218" s="64"/>
    </row>
    <row r="2219" spans="1:8" ht="20.100000000000001" customHeight="1">
      <c r="A2219" s="3170">
        <v>20</v>
      </c>
      <c r="B2219" s="3049" t="s">
        <v>29937</v>
      </c>
      <c r="C2219" s="3140"/>
      <c r="D2219" s="3142">
        <v>50</v>
      </c>
      <c r="E2219" s="3164" t="s">
        <v>8313</v>
      </c>
      <c r="F2219" s="3144"/>
      <c r="G2219" s="3169">
        <f t="shared" si="37"/>
        <v>0</v>
      </c>
      <c r="H2219" s="64"/>
    </row>
    <row r="2220" spans="1:8" ht="20.100000000000001" customHeight="1">
      <c r="A2220" s="3170">
        <v>30</v>
      </c>
      <c r="B2220" s="3049" t="s">
        <v>29938</v>
      </c>
      <c r="C2220" s="3140"/>
      <c r="D2220" s="3142">
        <v>50</v>
      </c>
      <c r="E2220" s="3164" t="s">
        <v>8313</v>
      </c>
      <c r="F2220" s="3144"/>
      <c r="G2220" s="3169">
        <f t="shared" si="37"/>
        <v>0</v>
      </c>
      <c r="H2220" s="64"/>
    </row>
    <row r="2221" spans="1:8" ht="20.100000000000001" customHeight="1">
      <c r="A2221" s="3170">
        <v>50</v>
      </c>
      <c r="B2221" s="3049" t="s">
        <v>29939</v>
      </c>
      <c r="C2221" s="3140"/>
      <c r="D2221" s="3142">
        <v>3</v>
      </c>
      <c r="E2221" s="3179"/>
      <c r="F2221" s="3144"/>
      <c r="G2221" s="3169">
        <f t="shared" si="37"/>
        <v>0</v>
      </c>
      <c r="H2221" s="64"/>
    </row>
    <row r="2222" spans="1:8" ht="20.100000000000001" customHeight="1">
      <c r="A2222" s="2484">
        <v>40</v>
      </c>
      <c r="B2222" s="3049" t="s">
        <v>29940</v>
      </c>
      <c r="C2222" s="3140"/>
      <c r="D2222" s="3339">
        <v>30</v>
      </c>
      <c r="E2222" s="3164" t="s">
        <v>8313</v>
      </c>
      <c r="F2222" s="3144"/>
      <c r="G2222" s="3169">
        <f t="shared" si="37"/>
        <v>0</v>
      </c>
      <c r="H2222" s="64"/>
    </row>
    <row r="2223" spans="1:8" ht="20.100000000000001" customHeight="1">
      <c r="A2223" s="3157"/>
      <c r="B2223" s="3049" t="s">
        <v>29941</v>
      </c>
      <c r="C2223" s="3140"/>
      <c r="D2223" s="3180">
        <v>50</v>
      </c>
      <c r="E2223" s="3164" t="s">
        <v>8313</v>
      </c>
      <c r="F2223" s="3144"/>
      <c r="G2223" s="3169">
        <f t="shared" si="37"/>
        <v>0</v>
      </c>
      <c r="H2223" s="64"/>
    </row>
    <row r="2224" spans="1:8" ht="20.100000000000001" customHeight="1">
      <c r="A2224" s="3170">
        <v>20</v>
      </c>
      <c r="B2224" s="3049" t="s">
        <v>29942</v>
      </c>
      <c r="C2224" s="3140"/>
      <c r="D2224" s="3180">
        <v>50</v>
      </c>
      <c r="E2224" s="3164" t="s">
        <v>8313</v>
      </c>
      <c r="F2224" s="3144"/>
      <c r="G2224" s="3169">
        <f t="shared" si="37"/>
        <v>0</v>
      </c>
      <c r="H2224" s="64"/>
    </row>
    <row r="2225" spans="1:8" ht="20.100000000000001" customHeight="1">
      <c r="A2225" s="3170">
        <v>20</v>
      </c>
      <c r="B2225" s="3049" t="s">
        <v>29943</v>
      </c>
      <c r="C2225" s="3140"/>
      <c r="D2225" s="3180">
        <v>100</v>
      </c>
      <c r="E2225" s="3164" t="s">
        <v>8313</v>
      </c>
      <c r="F2225" s="3144"/>
      <c r="G2225" s="3169">
        <f t="shared" si="37"/>
        <v>0</v>
      </c>
      <c r="H2225" s="64"/>
    </row>
    <row r="2226" spans="1:8" ht="20.100000000000001" customHeight="1">
      <c r="A2226" s="3170">
        <v>20</v>
      </c>
      <c r="B2226" s="3049" t="s">
        <v>29944</v>
      </c>
      <c r="C2226" s="3140"/>
      <c r="D2226" s="3178">
        <v>100</v>
      </c>
      <c r="E2226" s="3179"/>
      <c r="F2226" s="3144"/>
      <c r="G2226" s="3169">
        <f t="shared" si="37"/>
        <v>0</v>
      </c>
      <c r="H2226" s="64"/>
    </row>
    <row r="2227" spans="1:8" ht="20.100000000000001" customHeight="1">
      <c r="A2227" s="3157"/>
      <c r="B2227" s="3049" t="s">
        <v>29945</v>
      </c>
      <c r="C2227" s="3140"/>
      <c r="D2227" s="3178">
        <v>900</v>
      </c>
      <c r="E2227" s="3179"/>
      <c r="F2227" s="3144"/>
      <c r="G2227" s="3169">
        <f t="shared" si="37"/>
        <v>0</v>
      </c>
      <c r="H2227" s="64"/>
    </row>
    <row r="2228" spans="1:8" ht="20.100000000000001" customHeight="1">
      <c r="A2228" s="3170">
        <v>20</v>
      </c>
      <c r="B2228" s="3049" t="s">
        <v>29946</v>
      </c>
      <c r="C2228" s="3140"/>
      <c r="D2228" s="3178">
        <v>40</v>
      </c>
      <c r="E2228" s="3164" t="s">
        <v>8313</v>
      </c>
      <c r="F2228" s="3144"/>
      <c r="G2228" s="3169">
        <f t="shared" si="37"/>
        <v>0</v>
      </c>
      <c r="H2228" s="64"/>
    </row>
    <row r="2229" spans="1:8" ht="20.100000000000001" customHeight="1">
      <c r="A2229" s="3170">
        <v>20</v>
      </c>
      <c r="B2229" s="3049" t="s">
        <v>29947</v>
      </c>
      <c r="C2229" s="3140"/>
      <c r="D2229" s="3189">
        <v>15</v>
      </c>
      <c r="E2229" s="3179"/>
      <c r="F2229" s="3144"/>
      <c r="G2229" s="3169">
        <f t="shared" si="37"/>
        <v>0</v>
      </c>
      <c r="H2229" s="64"/>
    </row>
    <row r="2230" spans="1:8" ht="20.100000000000001" customHeight="1">
      <c r="A2230" s="3170">
        <v>20</v>
      </c>
      <c r="B2230" s="3049" t="s">
        <v>29948</v>
      </c>
      <c r="C2230" s="3140"/>
      <c r="D2230" s="3189">
        <v>20</v>
      </c>
      <c r="E2230" s="3179"/>
      <c r="F2230" s="3144"/>
      <c r="G2230" s="3169">
        <f t="shared" si="37"/>
        <v>0</v>
      </c>
      <c r="H2230" s="64"/>
    </row>
    <row r="2231" spans="1:8" ht="20.100000000000001" customHeight="1">
      <c r="A2231" s="3170">
        <v>30</v>
      </c>
      <c r="B2231" s="3049" t="s">
        <v>29949</v>
      </c>
      <c r="C2231" s="3140"/>
      <c r="D2231" s="3180">
        <v>6</v>
      </c>
      <c r="E2231" s="3164" t="s">
        <v>8313</v>
      </c>
      <c r="F2231" s="3144"/>
      <c r="G2231" s="3169">
        <f t="shared" si="37"/>
        <v>0</v>
      </c>
      <c r="H2231" s="64"/>
    </row>
    <row r="2232" spans="1:8" ht="20.100000000000001" customHeight="1">
      <c r="A2232" s="3170">
        <v>30</v>
      </c>
      <c r="B2232" s="3049" t="s">
        <v>29950</v>
      </c>
      <c r="C2232" s="3140"/>
      <c r="D2232" s="3183">
        <v>1</v>
      </c>
      <c r="E2232" s="3164" t="s">
        <v>8313</v>
      </c>
      <c r="F2232" s="3144"/>
      <c r="G2232" s="3169">
        <f t="shared" si="37"/>
        <v>0</v>
      </c>
      <c r="H2232" s="64"/>
    </row>
    <row r="2233" spans="1:8" ht="20.100000000000001" customHeight="1">
      <c r="A2233" s="2484">
        <v>30</v>
      </c>
      <c r="B2233" s="3049" t="s">
        <v>29951</v>
      </c>
      <c r="C2233" s="3140"/>
      <c r="D2233" s="3183">
        <v>100</v>
      </c>
      <c r="E2233" s="3164" t="s">
        <v>8313</v>
      </c>
      <c r="F2233" s="3144"/>
      <c r="G2233" s="3169">
        <f t="shared" si="37"/>
        <v>0</v>
      </c>
      <c r="H2233" s="64"/>
    </row>
    <row r="2234" spans="1:8" ht="20.100000000000001" customHeight="1">
      <c r="A2234" s="2484">
        <v>30</v>
      </c>
      <c r="B2234" s="3049" t="s">
        <v>29952</v>
      </c>
      <c r="C2234" s="3140"/>
      <c r="D2234" s="3183">
        <v>80</v>
      </c>
      <c r="E2234" s="3179"/>
      <c r="F2234" s="3144"/>
      <c r="G2234" s="3169">
        <f t="shared" si="37"/>
        <v>0</v>
      </c>
      <c r="H2234" s="64"/>
    </row>
    <row r="2235" spans="1:8" ht="20.100000000000001" customHeight="1">
      <c r="A2235" s="2484">
        <v>30</v>
      </c>
      <c r="B2235" s="3049" t="s">
        <v>29953</v>
      </c>
      <c r="C2235" s="3140"/>
      <c r="D2235" s="3180">
        <v>2</v>
      </c>
      <c r="E2235" s="3179"/>
      <c r="F2235" s="3144"/>
      <c r="G2235" s="3169">
        <f t="shared" si="37"/>
        <v>0</v>
      </c>
      <c r="H2235" s="64"/>
    </row>
    <row r="2236" spans="1:8" ht="20.100000000000001" customHeight="1">
      <c r="A2236" s="2484">
        <v>40</v>
      </c>
      <c r="B2236" s="3049" t="s">
        <v>29954</v>
      </c>
      <c r="C2236" s="3140"/>
      <c r="D2236" s="3180">
        <v>8</v>
      </c>
      <c r="E2236" s="3179"/>
      <c r="F2236" s="3144"/>
      <c r="G2236" s="3169">
        <f t="shared" si="37"/>
        <v>0</v>
      </c>
      <c r="H2236" s="64"/>
    </row>
    <row r="2237" spans="1:8" ht="20.100000000000001" customHeight="1">
      <c r="A2237" s="2484">
        <v>40</v>
      </c>
      <c r="B2237" s="3049" t="s">
        <v>29955</v>
      </c>
      <c r="C2237" s="3140"/>
      <c r="D2237" s="3142">
        <v>20</v>
      </c>
      <c r="E2237" s="3179"/>
      <c r="F2237" s="3144"/>
      <c r="G2237" s="3169">
        <f t="shared" si="37"/>
        <v>0</v>
      </c>
      <c r="H2237" s="64"/>
    </row>
    <row r="2238" spans="1:8" ht="20.100000000000001" customHeight="1">
      <c r="A2238" s="2484">
        <v>40</v>
      </c>
      <c r="B2238" s="3049" t="s">
        <v>29956</v>
      </c>
      <c r="C2238" s="3140"/>
      <c r="D2238" s="3142">
        <v>30</v>
      </c>
      <c r="E2238" s="3164" t="s">
        <v>8313</v>
      </c>
      <c r="F2238" s="3144"/>
      <c r="G2238" s="3169">
        <f t="shared" si="37"/>
        <v>0</v>
      </c>
      <c r="H2238" s="64"/>
    </row>
    <row r="2239" spans="1:8" ht="20.100000000000001" customHeight="1">
      <c r="A2239" s="2484">
        <v>40</v>
      </c>
      <c r="B2239" s="3049" t="s">
        <v>29957</v>
      </c>
      <c r="C2239" s="3140"/>
      <c r="D2239" s="3180">
        <v>10</v>
      </c>
      <c r="E2239" s="3179"/>
      <c r="F2239" s="3144"/>
      <c r="G2239" s="3169">
        <f t="shared" si="37"/>
        <v>0</v>
      </c>
      <c r="H2239" s="64"/>
    </row>
    <row r="2240" spans="1:8" ht="20.100000000000001" customHeight="1">
      <c r="A2240" s="2484">
        <v>40</v>
      </c>
      <c r="B2240" s="3049" t="s">
        <v>29958</v>
      </c>
      <c r="C2240" s="3140"/>
      <c r="D2240" s="3142">
        <v>50</v>
      </c>
      <c r="E2240" s="3164" t="s">
        <v>8313</v>
      </c>
      <c r="F2240" s="3144"/>
      <c r="G2240" s="3169">
        <f t="shared" si="37"/>
        <v>0</v>
      </c>
      <c r="H2240" s="64"/>
    </row>
    <row r="2241" spans="1:8" ht="20.100000000000001" customHeight="1">
      <c r="A2241" s="2484">
        <v>20</v>
      </c>
      <c r="B2241" s="3046" t="s">
        <v>29959</v>
      </c>
      <c r="C2241" s="3140" t="s">
        <v>27983</v>
      </c>
      <c r="D2241" s="3189">
        <v>50</v>
      </c>
      <c r="E2241" s="3164" t="s">
        <v>8313</v>
      </c>
      <c r="F2241" s="3144"/>
      <c r="G2241" s="3169">
        <f t="shared" si="37"/>
        <v>0</v>
      </c>
      <c r="H2241" s="64"/>
    </row>
    <row r="2242" spans="1:8" ht="20.100000000000001" customHeight="1">
      <c r="A2242" s="2484">
        <v>20</v>
      </c>
      <c r="B2242" s="3384" t="s">
        <v>29960</v>
      </c>
      <c r="C2242" s="3140" t="s">
        <v>27983</v>
      </c>
      <c r="D2242" s="3178">
        <v>82</v>
      </c>
      <c r="E2242" s="3164" t="s">
        <v>8313</v>
      </c>
      <c r="F2242" s="3144"/>
      <c r="G2242" s="3169">
        <f t="shared" si="37"/>
        <v>0</v>
      </c>
      <c r="H2242" s="64"/>
    </row>
    <row r="2243" spans="1:8" ht="20.100000000000001" customHeight="1">
      <c r="A2243" s="3157"/>
      <c r="B2243" s="3384" t="s">
        <v>29961</v>
      </c>
      <c r="C2243" s="3140" t="s">
        <v>27983</v>
      </c>
      <c r="D2243" s="3178">
        <v>100</v>
      </c>
      <c r="E2243" s="3164" t="s">
        <v>8313</v>
      </c>
      <c r="F2243" s="3144"/>
      <c r="G2243" s="3169">
        <f t="shared" si="37"/>
        <v>0</v>
      </c>
      <c r="H2243" s="64"/>
    </row>
    <row r="2244" spans="1:8" ht="20.100000000000001" customHeight="1">
      <c r="A2244" s="3157"/>
      <c r="B2244" s="3384" t="s">
        <v>29962</v>
      </c>
      <c r="C2244" s="3140" t="s">
        <v>27983</v>
      </c>
      <c r="D2244" s="3178">
        <v>100</v>
      </c>
      <c r="E2244" s="3164" t="s">
        <v>8313</v>
      </c>
      <c r="F2244" s="3144"/>
      <c r="G2244" s="3169">
        <f t="shared" si="37"/>
        <v>0</v>
      </c>
      <c r="H2244" s="64"/>
    </row>
    <row r="2245" spans="1:8" ht="20.100000000000001" customHeight="1">
      <c r="A2245" s="2484">
        <v>20</v>
      </c>
      <c r="B2245" s="3046" t="s">
        <v>29963</v>
      </c>
      <c r="C2245" s="3140" t="s">
        <v>27983</v>
      </c>
      <c r="D2245" s="3178">
        <v>100</v>
      </c>
      <c r="E2245" s="3179"/>
      <c r="F2245" s="3144"/>
      <c r="G2245" s="3169">
        <f t="shared" si="37"/>
        <v>0</v>
      </c>
      <c r="H2245" s="64"/>
    </row>
    <row r="2246" spans="1:8" ht="20.100000000000001" customHeight="1">
      <c r="A2246" s="2484">
        <v>20</v>
      </c>
      <c r="B2246" s="3385" t="s">
        <v>29964</v>
      </c>
      <c r="C2246" s="3140" t="s">
        <v>27983</v>
      </c>
      <c r="D2246" s="3178">
        <v>50</v>
      </c>
      <c r="E2246" s="3164" t="s">
        <v>8313</v>
      </c>
      <c r="F2246" s="3144"/>
      <c r="G2246" s="3169">
        <f t="shared" si="37"/>
        <v>0</v>
      </c>
      <c r="H2246" s="64"/>
    </row>
    <row r="2247" spans="1:8" ht="20.100000000000001" customHeight="1">
      <c r="A2247" s="3157"/>
      <c r="B2247" s="3385" t="s">
        <v>29965</v>
      </c>
      <c r="C2247" s="3140" t="s">
        <v>27983</v>
      </c>
      <c r="D2247" s="3178">
        <v>350</v>
      </c>
      <c r="E2247" s="3164" t="s">
        <v>8313</v>
      </c>
      <c r="F2247" s="3144"/>
      <c r="G2247" s="3169">
        <f t="shared" si="37"/>
        <v>0</v>
      </c>
      <c r="H2247" s="64"/>
    </row>
    <row r="2248" spans="1:8" ht="20.100000000000001" customHeight="1">
      <c r="A2248" s="3157"/>
      <c r="B2248" s="3385" t="s">
        <v>29966</v>
      </c>
      <c r="C2248" s="3140" t="s">
        <v>27983</v>
      </c>
      <c r="D2248" s="3178">
        <v>500</v>
      </c>
      <c r="E2248" s="3164" t="s">
        <v>8313</v>
      </c>
      <c r="F2248" s="3144"/>
      <c r="G2248" s="3169">
        <f t="shared" si="37"/>
        <v>0</v>
      </c>
      <c r="H2248" s="64"/>
    </row>
    <row r="2249" spans="1:8" ht="20.100000000000001" customHeight="1">
      <c r="A2249" s="2484">
        <v>20</v>
      </c>
      <c r="B2249" s="3049" t="s">
        <v>29967</v>
      </c>
      <c r="C2249" s="3140" t="s">
        <v>27983</v>
      </c>
      <c r="D2249" s="3178">
        <v>50</v>
      </c>
      <c r="E2249" s="3164" t="s">
        <v>8313</v>
      </c>
      <c r="F2249" s="3144"/>
      <c r="G2249" s="3169">
        <f t="shared" si="37"/>
        <v>0</v>
      </c>
      <c r="H2249" s="64"/>
    </row>
    <row r="2250" spans="1:8" ht="20.100000000000001" customHeight="1">
      <c r="A2250" s="2484">
        <v>20</v>
      </c>
      <c r="B2250" s="3337" t="s">
        <v>29968</v>
      </c>
      <c r="C2250" s="3140" t="s">
        <v>27983</v>
      </c>
      <c r="D2250" s="3178">
        <v>50</v>
      </c>
      <c r="E2250" s="3164" t="s">
        <v>8313</v>
      </c>
      <c r="F2250" s="3144"/>
      <c r="G2250" s="3169">
        <f t="shared" si="37"/>
        <v>0</v>
      </c>
      <c r="H2250" s="64"/>
    </row>
    <row r="2251" spans="1:8" ht="20.100000000000001" customHeight="1">
      <c r="A2251" s="3157"/>
      <c r="B2251" s="3337" t="s">
        <v>29969</v>
      </c>
      <c r="C2251" s="3140" t="s">
        <v>27983</v>
      </c>
      <c r="D2251" s="3178">
        <v>400</v>
      </c>
      <c r="E2251" s="3164" t="s">
        <v>8313</v>
      </c>
      <c r="F2251" s="3144"/>
      <c r="G2251" s="3169">
        <f t="shared" si="37"/>
        <v>0</v>
      </c>
      <c r="H2251" s="64"/>
    </row>
    <row r="2252" spans="1:8" ht="20.100000000000001" customHeight="1">
      <c r="A2252" s="3157"/>
      <c r="B2252" s="3337" t="s">
        <v>29970</v>
      </c>
      <c r="C2252" s="3140" t="s">
        <v>27983</v>
      </c>
      <c r="D2252" s="3178">
        <v>500</v>
      </c>
      <c r="E2252" s="3164" t="s">
        <v>8313</v>
      </c>
      <c r="F2252" s="3144"/>
      <c r="G2252" s="3169">
        <f t="shared" si="37"/>
        <v>0</v>
      </c>
      <c r="H2252" s="64"/>
    </row>
    <row r="2253" spans="1:8" ht="20.100000000000001" customHeight="1">
      <c r="A2253" s="2484">
        <v>20</v>
      </c>
      <c r="B2253" s="3049" t="s">
        <v>29971</v>
      </c>
      <c r="C2253" s="3140" t="s">
        <v>27983</v>
      </c>
      <c r="D2253" s="3178">
        <v>90</v>
      </c>
      <c r="E2253" s="3179"/>
      <c r="F2253" s="3144"/>
      <c r="G2253" s="3169">
        <f t="shared" si="37"/>
        <v>0</v>
      </c>
      <c r="H2253" s="64"/>
    </row>
    <row r="2254" spans="1:8" ht="20.100000000000001" customHeight="1">
      <c r="A2254" s="2484">
        <v>20</v>
      </c>
      <c r="B2254" s="3049" t="s">
        <v>29972</v>
      </c>
      <c r="C2254" s="3140" t="s">
        <v>27983</v>
      </c>
      <c r="D2254" s="3178">
        <v>100</v>
      </c>
      <c r="E2254" s="3179"/>
      <c r="F2254" s="3144"/>
      <c r="G2254" s="3169">
        <f t="shared" si="37"/>
        <v>0</v>
      </c>
      <c r="H2254" s="64"/>
    </row>
    <row r="2255" spans="1:8" ht="20.100000000000001" customHeight="1">
      <c r="A2255" s="2484">
        <v>20</v>
      </c>
      <c r="B2255" s="3386" t="s">
        <v>29973</v>
      </c>
      <c r="C2255" s="3140" t="s">
        <v>27983</v>
      </c>
      <c r="D2255" s="3183">
        <v>30</v>
      </c>
      <c r="E2255" s="3164" t="s">
        <v>8313</v>
      </c>
      <c r="F2255" s="3144"/>
      <c r="G2255" s="3169">
        <f t="shared" si="37"/>
        <v>0</v>
      </c>
      <c r="H2255" s="64"/>
    </row>
    <row r="2256" spans="1:8" ht="20.100000000000001" customHeight="1">
      <c r="A2256" s="2484">
        <v>20</v>
      </c>
      <c r="B2256" s="3386" t="s">
        <v>29974</v>
      </c>
      <c r="C2256" s="3140" t="s">
        <v>27983</v>
      </c>
      <c r="D2256" s="3178">
        <v>100</v>
      </c>
      <c r="E2256" s="3164" t="s">
        <v>8313</v>
      </c>
      <c r="F2256" s="3144"/>
      <c r="G2256" s="3169">
        <f t="shared" si="37"/>
        <v>0</v>
      </c>
      <c r="H2256" s="64"/>
    </row>
    <row r="2257" spans="1:8" ht="20.100000000000001" customHeight="1">
      <c r="A2257" s="3157"/>
      <c r="B2257" s="3386" t="s">
        <v>29975</v>
      </c>
      <c r="C2257" s="3140" t="s">
        <v>27983</v>
      </c>
      <c r="D2257" s="3178">
        <v>200</v>
      </c>
      <c r="E2257" s="3164" t="s">
        <v>8313</v>
      </c>
      <c r="F2257" s="3144"/>
      <c r="G2257" s="3169">
        <f t="shared" si="37"/>
        <v>0</v>
      </c>
      <c r="H2257" s="64"/>
    </row>
    <row r="2258" spans="1:8" ht="20.100000000000001" customHeight="1">
      <c r="A2258" s="2484">
        <v>20</v>
      </c>
      <c r="B2258" s="3266" t="s">
        <v>29976</v>
      </c>
      <c r="C2258" s="3140" t="s">
        <v>27983</v>
      </c>
      <c r="D2258" s="3178">
        <v>100</v>
      </c>
      <c r="E2258" s="3164" t="s">
        <v>8313</v>
      </c>
      <c r="F2258" s="3144"/>
      <c r="G2258" s="3169">
        <f t="shared" si="37"/>
        <v>0</v>
      </c>
      <c r="H2258" s="64"/>
    </row>
    <row r="2259" spans="1:8" ht="20.100000000000001" customHeight="1">
      <c r="A2259" s="3170">
        <v>30</v>
      </c>
      <c r="B2259" s="3139" t="s">
        <v>29977</v>
      </c>
      <c r="C2259" s="3140" t="s">
        <v>29978</v>
      </c>
      <c r="D2259" s="3142">
        <v>70</v>
      </c>
      <c r="E2259" s="3164" t="s">
        <v>8313</v>
      </c>
      <c r="F2259" s="3144"/>
      <c r="G2259" s="3169">
        <f t="shared" si="37"/>
        <v>0</v>
      </c>
      <c r="H2259" s="64"/>
    </row>
    <row r="2260" spans="1:8" ht="20.100000000000001" customHeight="1">
      <c r="A2260" s="3170">
        <v>40</v>
      </c>
      <c r="B2260" s="3139" t="s">
        <v>29979</v>
      </c>
      <c r="C2260" s="3140" t="s">
        <v>29978</v>
      </c>
      <c r="D2260" s="3142">
        <v>10</v>
      </c>
      <c r="E2260" s="3164" t="s">
        <v>8313</v>
      </c>
      <c r="F2260" s="3144"/>
      <c r="G2260" s="3169">
        <f t="shared" si="37"/>
        <v>0</v>
      </c>
      <c r="H2260" s="64"/>
    </row>
    <row r="2261" spans="1:8" ht="20.100000000000001" customHeight="1">
      <c r="A2261" s="2484">
        <v>20</v>
      </c>
      <c r="B2261" s="3337" t="s">
        <v>29980</v>
      </c>
      <c r="C2261" s="3140" t="s">
        <v>27983</v>
      </c>
      <c r="D2261" s="3178">
        <v>50</v>
      </c>
      <c r="E2261" s="3164" t="s">
        <v>8313</v>
      </c>
      <c r="F2261" s="3144"/>
      <c r="G2261" s="3169">
        <f t="shared" si="37"/>
        <v>0</v>
      </c>
      <c r="H2261" s="64"/>
    </row>
    <row r="2262" spans="1:8" ht="20.100000000000001" customHeight="1">
      <c r="A2262" s="2484">
        <v>20</v>
      </c>
      <c r="B2262" s="3337" t="s">
        <v>29981</v>
      </c>
      <c r="C2262" s="3140" t="s">
        <v>27983</v>
      </c>
      <c r="D2262" s="3178">
        <v>65</v>
      </c>
      <c r="E2262" s="3164" t="s">
        <v>8313</v>
      </c>
      <c r="F2262" s="3144"/>
      <c r="G2262" s="3169">
        <f t="shared" si="37"/>
        <v>0</v>
      </c>
      <c r="H2262" s="64"/>
    </row>
    <row r="2263" spans="1:8" ht="20.100000000000001" customHeight="1">
      <c r="A2263" s="2484">
        <v>20</v>
      </c>
      <c r="B2263" s="3266" t="s">
        <v>29982</v>
      </c>
      <c r="C2263" s="3140" t="s">
        <v>27983</v>
      </c>
      <c r="D2263" s="3178">
        <v>23</v>
      </c>
      <c r="E2263" s="3179"/>
      <c r="F2263" s="3144"/>
      <c r="G2263" s="3169">
        <f t="shared" si="37"/>
        <v>0</v>
      </c>
      <c r="H2263" s="64"/>
    </row>
    <row r="2264" spans="1:8" ht="20.100000000000001" customHeight="1">
      <c r="A2264" s="2484">
        <v>20</v>
      </c>
      <c r="B2264" s="3049" t="s">
        <v>29983</v>
      </c>
      <c r="C2264" s="3140" t="s">
        <v>27983</v>
      </c>
      <c r="D2264" s="3178">
        <v>150</v>
      </c>
      <c r="E2264" s="3164" t="s">
        <v>8313</v>
      </c>
      <c r="F2264" s="3144"/>
      <c r="G2264" s="3169">
        <f t="shared" si="37"/>
        <v>0</v>
      </c>
      <c r="H2264" s="64"/>
    </row>
    <row r="2265" spans="1:8" ht="20.100000000000001" customHeight="1">
      <c r="A2265" s="3157"/>
      <c r="B2265" s="3049" t="s">
        <v>29984</v>
      </c>
      <c r="C2265" s="3140" t="s">
        <v>27983</v>
      </c>
      <c r="D2265" s="3178">
        <v>300</v>
      </c>
      <c r="E2265" s="3164" t="s">
        <v>8313</v>
      </c>
      <c r="F2265" s="3144"/>
      <c r="G2265" s="3169">
        <f t="shared" si="37"/>
        <v>0</v>
      </c>
      <c r="H2265" s="64"/>
    </row>
    <row r="2266" spans="1:8" ht="20.100000000000001" customHeight="1">
      <c r="A2266" s="3157"/>
      <c r="B2266" s="3049" t="s">
        <v>29985</v>
      </c>
      <c r="C2266" s="3140" t="s">
        <v>27983</v>
      </c>
      <c r="D2266" s="3178">
        <v>400</v>
      </c>
      <c r="E2266" s="3164" t="s">
        <v>8313</v>
      </c>
      <c r="F2266" s="3144"/>
      <c r="G2266" s="3169">
        <f t="shared" si="37"/>
        <v>0</v>
      </c>
      <c r="H2266" s="64"/>
    </row>
    <row r="2267" spans="1:8" ht="20.100000000000001" customHeight="1">
      <c r="A2267" s="2484">
        <v>20</v>
      </c>
      <c r="B2267" s="3049" t="s">
        <v>29986</v>
      </c>
      <c r="C2267" s="3140" t="s">
        <v>27983</v>
      </c>
      <c r="D2267" s="3178">
        <v>40</v>
      </c>
      <c r="E2267" s="3164" t="s">
        <v>8313</v>
      </c>
      <c r="F2267" s="3144"/>
      <c r="G2267" s="3169">
        <f t="shared" si="37"/>
        <v>0</v>
      </c>
      <c r="H2267" s="64"/>
    </row>
    <row r="2268" spans="1:8" ht="20.100000000000001" customHeight="1">
      <c r="A2268" s="2484">
        <v>20</v>
      </c>
      <c r="B2268" s="3049" t="s">
        <v>29987</v>
      </c>
      <c r="C2268" s="3140" t="s">
        <v>27983</v>
      </c>
      <c r="D2268" s="3178">
        <v>150</v>
      </c>
      <c r="E2268" s="3164" t="s">
        <v>8313</v>
      </c>
      <c r="F2268" s="3144"/>
      <c r="G2268" s="3169">
        <f t="shared" si="37"/>
        <v>0</v>
      </c>
      <c r="H2268" s="64"/>
    </row>
    <row r="2269" spans="1:8" ht="20.100000000000001" customHeight="1">
      <c r="A2269" s="2484">
        <v>20</v>
      </c>
      <c r="B2269" s="3291" t="s">
        <v>29988</v>
      </c>
      <c r="C2269" s="3140" t="s">
        <v>27983</v>
      </c>
      <c r="D2269" s="3178">
        <v>75</v>
      </c>
      <c r="E2269" s="3164" t="s">
        <v>8313</v>
      </c>
      <c r="F2269" s="3144"/>
      <c r="G2269" s="3169">
        <f t="shared" si="37"/>
        <v>0</v>
      </c>
      <c r="H2269" s="64"/>
    </row>
    <row r="2270" spans="1:8" ht="20.100000000000001" customHeight="1">
      <c r="A2270" s="2484">
        <v>20</v>
      </c>
      <c r="B2270" s="3291" t="s">
        <v>29989</v>
      </c>
      <c r="C2270" s="3140" t="s">
        <v>27983</v>
      </c>
      <c r="D2270" s="3178">
        <v>35</v>
      </c>
      <c r="E2270" s="3164" t="s">
        <v>8313</v>
      </c>
      <c r="F2270" s="3144"/>
      <c r="G2270" s="3169">
        <f t="shared" si="37"/>
        <v>0</v>
      </c>
      <c r="H2270" s="64"/>
    </row>
    <row r="2271" spans="1:8" ht="20.100000000000001" customHeight="1">
      <c r="A2271" s="3157"/>
      <c r="B2271" s="3291" t="s">
        <v>29990</v>
      </c>
      <c r="C2271" s="3140" t="s">
        <v>27983</v>
      </c>
      <c r="D2271" s="3178">
        <v>400</v>
      </c>
      <c r="E2271" s="3164" t="s">
        <v>8313</v>
      </c>
      <c r="F2271" s="3144"/>
      <c r="G2271" s="3169">
        <f t="shared" si="37"/>
        <v>0</v>
      </c>
      <c r="H2271" s="64"/>
    </row>
    <row r="2272" spans="1:8" ht="20.100000000000001" customHeight="1">
      <c r="A2272" s="3157"/>
      <c r="B2272" s="3291" t="s">
        <v>29991</v>
      </c>
      <c r="C2272" s="3140" t="s">
        <v>27983</v>
      </c>
      <c r="D2272" s="3178">
        <v>500</v>
      </c>
      <c r="E2272" s="3164" t="s">
        <v>8313</v>
      </c>
      <c r="F2272" s="3144"/>
      <c r="G2272" s="3169">
        <f t="shared" si="37"/>
        <v>0</v>
      </c>
      <c r="H2272" s="64"/>
    </row>
    <row r="2273" spans="1:8" ht="20.100000000000001" customHeight="1">
      <c r="A2273" s="3170">
        <v>20</v>
      </c>
      <c r="B2273" s="3049" t="s">
        <v>29992</v>
      </c>
      <c r="C2273" s="3140" t="s">
        <v>27983</v>
      </c>
      <c r="D2273" s="3178">
        <v>35</v>
      </c>
      <c r="E2273" s="3164" t="s">
        <v>8313</v>
      </c>
      <c r="F2273" s="3144"/>
      <c r="G2273" s="3169">
        <f t="shared" si="37"/>
        <v>0</v>
      </c>
      <c r="H2273" s="64"/>
    </row>
    <row r="2274" spans="1:8" ht="20.100000000000001" customHeight="1">
      <c r="A2274" s="3170">
        <v>30</v>
      </c>
      <c r="B2274" s="3049" t="s">
        <v>29993</v>
      </c>
      <c r="C2274" s="3140" t="s">
        <v>27983</v>
      </c>
      <c r="D2274" s="3178">
        <v>9</v>
      </c>
      <c r="E2274" s="3179"/>
      <c r="F2274" s="3144"/>
      <c r="G2274" s="3169">
        <f t="shared" si="37"/>
        <v>0</v>
      </c>
      <c r="H2274" s="64"/>
    </row>
    <row r="2275" spans="1:8" ht="20.100000000000001" customHeight="1">
      <c r="A2275" s="3170">
        <v>20</v>
      </c>
      <c r="B2275" s="3291" t="s">
        <v>29994</v>
      </c>
      <c r="C2275" s="3140" t="s">
        <v>27983</v>
      </c>
      <c r="D2275" s="3178">
        <v>100</v>
      </c>
      <c r="E2275" s="3164" t="s">
        <v>8313</v>
      </c>
      <c r="F2275" s="3144"/>
      <c r="G2275" s="3169">
        <f t="shared" si="37"/>
        <v>0</v>
      </c>
      <c r="H2275" s="64"/>
    </row>
    <row r="2276" spans="1:8" ht="20.100000000000001" customHeight="1">
      <c r="A2276" s="2484">
        <v>80</v>
      </c>
      <c r="B2276" s="3049" t="s">
        <v>29995</v>
      </c>
      <c r="C2276" s="3140"/>
      <c r="D2276" s="3178">
        <v>20</v>
      </c>
      <c r="E2276" s="3179"/>
      <c r="F2276" s="3144"/>
      <c r="G2276" s="3169">
        <f t="shared" si="37"/>
        <v>0</v>
      </c>
      <c r="H2276" s="64"/>
    </row>
    <row r="2277" spans="1:8" ht="20.100000000000001" customHeight="1">
      <c r="A2277" s="3170">
        <v>60</v>
      </c>
      <c r="B2277" s="3049" t="s">
        <v>29996</v>
      </c>
      <c r="C2277" s="3140"/>
      <c r="D2277" s="3142">
        <v>4</v>
      </c>
      <c r="E2277" s="3179"/>
      <c r="F2277" s="3144"/>
      <c r="G2277" s="3169">
        <f t="shared" si="37"/>
        <v>0</v>
      </c>
      <c r="H2277" s="64"/>
    </row>
    <row r="2278" spans="1:8" ht="20.100000000000001" customHeight="1">
      <c r="A2278" s="3170">
        <v>60</v>
      </c>
      <c r="B2278" s="3049" t="s">
        <v>29997</v>
      </c>
      <c r="C2278" s="3140"/>
      <c r="D2278" s="3142">
        <v>4</v>
      </c>
      <c r="E2278" s="3179"/>
      <c r="F2278" s="3144"/>
      <c r="G2278" s="3169">
        <f t="shared" si="37"/>
        <v>0</v>
      </c>
      <c r="H2278" s="64"/>
    </row>
    <row r="2279" spans="1:8" ht="20.100000000000001" customHeight="1">
      <c r="A2279" s="3170">
        <v>60</v>
      </c>
      <c r="B2279" s="3049" t="s">
        <v>29998</v>
      </c>
      <c r="C2279" s="3140"/>
      <c r="D2279" s="3142">
        <v>3</v>
      </c>
      <c r="E2279" s="3179"/>
      <c r="F2279" s="3144"/>
      <c r="G2279" s="3169">
        <f t="shared" ref="G2279:G2342" si="38">F2279*A2279</f>
        <v>0</v>
      </c>
      <c r="H2279" s="64"/>
    </row>
    <row r="2280" spans="1:8" ht="20.100000000000001" customHeight="1">
      <c r="A2280" s="3170">
        <v>60</v>
      </c>
      <c r="B2280" s="3049" t="s">
        <v>29999</v>
      </c>
      <c r="C2280" s="3140"/>
      <c r="D2280" s="3142">
        <v>4</v>
      </c>
      <c r="E2280" s="3179"/>
      <c r="F2280" s="3144"/>
      <c r="G2280" s="3169">
        <f t="shared" si="38"/>
        <v>0</v>
      </c>
      <c r="H2280" s="64"/>
    </row>
    <row r="2281" spans="1:8" ht="20.100000000000001" customHeight="1">
      <c r="A2281" s="3170">
        <v>40</v>
      </c>
      <c r="B2281" s="3049" t="s">
        <v>30000</v>
      </c>
      <c r="C2281" s="3140" t="s">
        <v>27983</v>
      </c>
      <c r="D2281" s="3178">
        <v>50</v>
      </c>
      <c r="E2281" s="3164" t="s">
        <v>8313</v>
      </c>
      <c r="F2281" s="3144"/>
      <c r="G2281" s="3169">
        <f t="shared" si="38"/>
        <v>0</v>
      </c>
      <c r="H2281" s="64"/>
    </row>
    <row r="2282" spans="1:8" ht="20.100000000000001" customHeight="1">
      <c r="A2282" s="3157"/>
      <c r="B2282" s="3049" t="s">
        <v>30001</v>
      </c>
      <c r="C2282" s="3140" t="s">
        <v>27983</v>
      </c>
      <c r="D2282" s="3178">
        <v>50</v>
      </c>
      <c r="E2282" s="3164" t="s">
        <v>8313</v>
      </c>
      <c r="F2282" s="3144"/>
      <c r="G2282" s="3169">
        <f t="shared" si="38"/>
        <v>0</v>
      </c>
      <c r="H2282" s="64"/>
    </row>
    <row r="2283" spans="1:8" ht="20.100000000000001" customHeight="1">
      <c r="A2283" s="3170">
        <v>40</v>
      </c>
      <c r="B2283" s="3049" t="s">
        <v>30002</v>
      </c>
      <c r="C2283" s="3140" t="s">
        <v>27983</v>
      </c>
      <c r="D2283" s="3180">
        <v>11</v>
      </c>
      <c r="E2283" s="3179"/>
      <c r="F2283" s="3144"/>
      <c r="G2283" s="3169">
        <f t="shared" si="38"/>
        <v>0</v>
      </c>
      <c r="H2283" s="64"/>
    </row>
    <row r="2284" spans="1:8" ht="20.100000000000001" customHeight="1">
      <c r="A2284" s="3170">
        <v>40</v>
      </c>
      <c r="B2284" s="3049" t="s">
        <v>30003</v>
      </c>
      <c r="C2284" s="3140" t="s">
        <v>28672</v>
      </c>
      <c r="D2284" s="3142">
        <v>70</v>
      </c>
      <c r="E2284" s="3164" t="s">
        <v>8313</v>
      </c>
      <c r="F2284" s="3144"/>
      <c r="G2284" s="3169">
        <f t="shared" si="38"/>
        <v>0</v>
      </c>
      <c r="H2284" s="64"/>
    </row>
    <row r="2285" spans="1:8" ht="20.100000000000001" customHeight="1">
      <c r="A2285" s="3170">
        <v>40</v>
      </c>
      <c r="B2285" s="3049" t="s">
        <v>30004</v>
      </c>
      <c r="C2285" s="3140" t="s">
        <v>28672</v>
      </c>
      <c r="D2285" s="3142">
        <v>60</v>
      </c>
      <c r="E2285" s="3164" t="s">
        <v>8313</v>
      </c>
      <c r="F2285" s="3144"/>
      <c r="G2285" s="3169">
        <f t="shared" si="38"/>
        <v>0</v>
      </c>
      <c r="H2285" s="64"/>
    </row>
    <row r="2286" spans="1:8" ht="20.100000000000001" customHeight="1">
      <c r="A2286" s="3170">
        <v>50</v>
      </c>
      <c r="B2286" s="3049" t="s">
        <v>30005</v>
      </c>
      <c r="C2286" s="3140" t="s">
        <v>28672</v>
      </c>
      <c r="D2286" s="3183">
        <v>50</v>
      </c>
      <c r="E2286" s="3164" t="s">
        <v>8313</v>
      </c>
      <c r="F2286" s="3144"/>
      <c r="G2286" s="3169">
        <f t="shared" si="38"/>
        <v>0</v>
      </c>
      <c r="H2286" s="64"/>
    </row>
    <row r="2287" spans="1:8" ht="20.100000000000001" customHeight="1">
      <c r="A2287" s="3170">
        <v>60</v>
      </c>
      <c r="B2287" s="3049" t="s">
        <v>30006</v>
      </c>
      <c r="C2287" s="3140"/>
      <c r="D2287" s="3142">
        <v>4</v>
      </c>
      <c r="E2287" s="3179"/>
      <c r="F2287" s="3144"/>
      <c r="G2287" s="3169">
        <f t="shared" si="38"/>
        <v>0</v>
      </c>
      <c r="H2287" s="64"/>
    </row>
    <row r="2288" spans="1:8" ht="20.100000000000001" customHeight="1">
      <c r="A2288" s="3170">
        <v>50</v>
      </c>
      <c r="B2288" s="3049" t="s">
        <v>30007</v>
      </c>
      <c r="C2288" s="3140" t="s">
        <v>30008</v>
      </c>
      <c r="D2288" s="3142">
        <v>80</v>
      </c>
      <c r="E2288" s="3164" t="s">
        <v>8313</v>
      </c>
      <c r="F2288" s="3144"/>
      <c r="G2288" s="3169">
        <f t="shared" si="38"/>
        <v>0</v>
      </c>
      <c r="H2288" s="64"/>
    </row>
    <row r="2289" spans="1:8" ht="20.100000000000001" customHeight="1">
      <c r="A2289" s="2484">
        <v>60</v>
      </c>
      <c r="B2289" s="3049" t="s">
        <v>30009</v>
      </c>
      <c r="C2289" s="3140" t="s">
        <v>30008</v>
      </c>
      <c r="D2289" s="3142">
        <v>8</v>
      </c>
      <c r="E2289" s="3164" t="s">
        <v>8313</v>
      </c>
      <c r="F2289" s="3144"/>
      <c r="G2289" s="3169">
        <f t="shared" si="38"/>
        <v>0</v>
      </c>
      <c r="H2289" s="64"/>
    </row>
    <row r="2290" spans="1:8" ht="20.100000000000001" customHeight="1">
      <c r="A2290" s="3170">
        <v>50</v>
      </c>
      <c r="B2290" s="3049" t="s">
        <v>30010</v>
      </c>
      <c r="C2290" s="3140" t="s">
        <v>28668</v>
      </c>
      <c r="D2290" s="3142">
        <v>4</v>
      </c>
      <c r="E2290" s="3179"/>
      <c r="F2290" s="3144"/>
      <c r="G2290" s="3169">
        <f t="shared" si="38"/>
        <v>0</v>
      </c>
      <c r="H2290" s="64"/>
    </row>
    <row r="2291" spans="1:8" ht="20.100000000000001" customHeight="1">
      <c r="A2291" s="3170">
        <v>50</v>
      </c>
      <c r="B2291" s="3049" t="s">
        <v>30011</v>
      </c>
      <c r="C2291" s="3140" t="s">
        <v>28668</v>
      </c>
      <c r="D2291" s="3183">
        <v>3</v>
      </c>
      <c r="E2291" s="3179"/>
      <c r="F2291" s="3144"/>
      <c r="G2291" s="3169">
        <f t="shared" si="38"/>
        <v>0</v>
      </c>
      <c r="H2291" s="64"/>
    </row>
    <row r="2292" spans="1:8" ht="20.100000000000001" customHeight="1">
      <c r="A2292" s="3170">
        <v>30</v>
      </c>
      <c r="B2292" s="3049" t="s">
        <v>30012</v>
      </c>
      <c r="C2292" s="3140" t="s">
        <v>27983</v>
      </c>
      <c r="D2292" s="3178">
        <v>25</v>
      </c>
      <c r="E2292" s="3179"/>
      <c r="F2292" s="3144"/>
      <c r="G2292" s="3169">
        <f t="shared" si="38"/>
        <v>0</v>
      </c>
      <c r="H2292" s="64"/>
    </row>
    <row r="2293" spans="1:8" ht="20.100000000000001" customHeight="1">
      <c r="A2293" s="3170">
        <v>30</v>
      </c>
      <c r="B2293" s="3049" t="s">
        <v>30013</v>
      </c>
      <c r="C2293" s="3140" t="s">
        <v>27983</v>
      </c>
      <c r="D2293" s="3183">
        <v>20</v>
      </c>
      <c r="E2293" s="3179"/>
      <c r="F2293" s="3144"/>
      <c r="G2293" s="3169">
        <f t="shared" si="38"/>
        <v>0</v>
      </c>
      <c r="H2293" s="64"/>
    </row>
    <row r="2294" spans="1:8" ht="20.100000000000001" customHeight="1">
      <c r="A2294" s="2484">
        <v>100</v>
      </c>
      <c r="B2294" s="3387" t="s">
        <v>30014</v>
      </c>
      <c r="C2294" s="3140" t="s">
        <v>30015</v>
      </c>
      <c r="D2294" s="3183">
        <v>20</v>
      </c>
      <c r="E2294" s="3164" t="s">
        <v>8313</v>
      </c>
      <c r="F2294" s="3144"/>
      <c r="G2294" s="3169">
        <f t="shared" si="38"/>
        <v>0</v>
      </c>
      <c r="H2294" s="64"/>
    </row>
    <row r="2295" spans="1:8" ht="20.100000000000001" customHeight="1">
      <c r="A2295" s="3170">
        <v>80</v>
      </c>
      <c r="B2295" s="3387" t="s">
        <v>30016</v>
      </c>
      <c r="C2295" s="3140" t="s">
        <v>30015</v>
      </c>
      <c r="D2295" s="3183">
        <v>60</v>
      </c>
      <c r="E2295" s="3164" t="s">
        <v>8313</v>
      </c>
      <c r="F2295" s="3144"/>
      <c r="G2295" s="3169">
        <f t="shared" si="38"/>
        <v>0</v>
      </c>
      <c r="H2295" s="64"/>
    </row>
    <row r="2296" spans="1:8" ht="20.100000000000001" customHeight="1">
      <c r="A2296" s="3170">
        <v>50</v>
      </c>
      <c r="B2296" s="3049" t="s">
        <v>30017</v>
      </c>
      <c r="C2296" s="3140" t="s">
        <v>30015</v>
      </c>
      <c r="D2296" s="3183">
        <v>25</v>
      </c>
      <c r="E2296" s="3164" t="s">
        <v>8313</v>
      </c>
      <c r="F2296" s="3144"/>
      <c r="G2296" s="3169">
        <f t="shared" si="38"/>
        <v>0</v>
      </c>
      <c r="H2296" s="64"/>
    </row>
    <row r="2297" spans="1:8" ht="20.100000000000001" customHeight="1">
      <c r="A2297" s="3170">
        <v>50</v>
      </c>
      <c r="B2297" s="3049" t="s">
        <v>30018</v>
      </c>
      <c r="C2297" s="3140" t="s">
        <v>30015</v>
      </c>
      <c r="D2297" s="3183">
        <v>5</v>
      </c>
      <c r="E2297" s="3164" t="s">
        <v>8313</v>
      </c>
      <c r="F2297" s="3144"/>
      <c r="G2297" s="3169">
        <f t="shared" si="38"/>
        <v>0</v>
      </c>
      <c r="H2297" s="64"/>
    </row>
    <row r="2298" spans="1:8" ht="20.100000000000001" customHeight="1">
      <c r="A2298" s="3170">
        <v>50</v>
      </c>
      <c r="B2298" s="3049" t="s">
        <v>30019</v>
      </c>
      <c r="C2298" s="3140" t="s">
        <v>30015</v>
      </c>
      <c r="D2298" s="3183">
        <v>18</v>
      </c>
      <c r="E2298" s="3164" t="s">
        <v>8313</v>
      </c>
      <c r="F2298" s="3144"/>
      <c r="G2298" s="3169">
        <f t="shared" si="38"/>
        <v>0</v>
      </c>
      <c r="H2298" s="64"/>
    </row>
    <row r="2299" spans="1:8" ht="20.100000000000001" customHeight="1">
      <c r="A2299" s="3170">
        <v>50</v>
      </c>
      <c r="B2299" s="3049" t="s">
        <v>30020</v>
      </c>
      <c r="C2299" s="3140" t="s">
        <v>30015</v>
      </c>
      <c r="D2299" s="3183">
        <v>10</v>
      </c>
      <c r="E2299" s="3164" t="s">
        <v>8313</v>
      </c>
      <c r="F2299" s="3144"/>
      <c r="G2299" s="3169">
        <f t="shared" si="38"/>
        <v>0</v>
      </c>
      <c r="H2299" s="64"/>
    </row>
    <row r="2300" spans="1:8" ht="20.100000000000001" customHeight="1">
      <c r="A2300" s="2484">
        <v>60</v>
      </c>
      <c r="B2300" s="3049" t="s">
        <v>30021</v>
      </c>
      <c r="C2300" s="3140"/>
      <c r="D2300" s="3142">
        <v>9</v>
      </c>
      <c r="E2300" s="3179"/>
      <c r="F2300" s="3144"/>
      <c r="G2300" s="3169">
        <f t="shared" si="38"/>
        <v>0</v>
      </c>
      <c r="H2300" s="64"/>
    </row>
    <row r="2301" spans="1:8" ht="20.100000000000001" customHeight="1">
      <c r="A2301" s="2484">
        <v>60</v>
      </c>
      <c r="B2301" s="3049" t="s">
        <v>30022</v>
      </c>
      <c r="C2301" s="3140"/>
      <c r="D2301" s="3142">
        <v>29</v>
      </c>
      <c r="E2301" s="3164" t="s">
        <v>8313</v>
      </c>
      <c r="F2301" s="3144"/>
      <c r="G2301" s="3169">
        <f t="shared" si="38"/>
        <v>0</v>
      </c>
      <c r="H2301" s="64"/>
    </row>
    <row r="2302" spans="1:8" ht="20.100000000000001" customHeight="1">
      <c r="A2302" s="2484">
        <v>60</v>
      </c>
      <c r="B2302" s="3049" t="s">
        <v>30023</v>
      </c>
      <c r="C2302" s="3140"/>
      <c r="D2302" s="3183">
        <v>3</v>
      </c>
      <c r="E2302" s="3164" t="s">
        <v>8313</v>
      </c>
      <c r="F2302" s="3144"/>
      <c r="G2302" s="3169">
        <f t="shared" si="38"/>
        <v>0</v>
      </c>
    </row>
    <row r="2303" spans="1:8" ht="20.100000000000001" customHeight="1">
      <c r="A2303" s="2484">
        <v>60</v>
      </c>
      <c r="B2303" s="3049" t="s">
        <v>30024</v>
      </c>
      <c r="C2303" s="3140"/>
      <c r="D2303" s="3178">
        <v>10</v>
      </c>
      <c r="E2303" s="3164" t="s">
        <v>8313</v>
      </c>
      <c r="F2303" s="3144"/>
      <c r="G2303" s="3169">
        <f t="shared" si="38"/>
        <v>0</v>
      </c>
      <c r="H2303" s="64"/>
    </row>
    <row r="2304" spans="1:8" ht="20.100000000000001" customHeight="1">
      <c r="A2304" s="3170">
        <v>150</v>
      </c>
      <c r="B2304" s="3049" t="s">
        <v>30025</v>
      </c>
      <c r="C2304" s="3140"/>
      <c r="D2304" s="3183">
        <v>1</v>
      </c>
      <c r="E2304" s="3164" t="s">
        <v>8313</v>
      </c>
      <c r="F2304" s="3144"/>
      <c r="G2304" s="3169">
        <f t="shared" si="38"/>
        <v>0</v>
      </c>
      <c r="H2304" s="64"/>
    </row>
    <row r="2305" spans="1:8" ht="20.100000000000001" customHeight="1">
      <c r="A2305" s="2484">
        <v>60</v>
      </c>
      <c r="B2305" s="3049" t="s">
        <v>30026</v>
      </c>
      <c r="C2305" s="3140"/>
      <c r="D2305" s="3178">
        <v>30</v>
      </c>
      <c r="E2305" s="3164" t="s">
        <v>8313</v>
      </c>
      <c r="F2305" s="3144"/>
      <c r="G2305" s="3169">
        <f t="shared" si="38"/>
        <v>0</v>
      </c>
      <c r="H2305" s="64"/>
    </row>
    <row r="2306" spans="1:8" ht="20.100000000000001" customHeight="1">
      <c r="A2306" s="2484">
        <v>60</v>
      </c>
      <c r="B2306" s="3049" t="s">
        <v>30027</v>
      </c>
      <c r="C2306" s="3140"/>
      <c r="D2306" s="3178">
        <v>4</v>
      </c>
      <c r="E2306" s="3179"/>
      <c r="F2306" s="3144"/>
      <c r="G2306" s="3169">
        <f t="shared" si="38"/>
        <v>0</v>
      </c>
      <c r="H2306" s="64"/>
    </row>
    <row r="2307" spans="1:8" ht="20.100000000000001" customHeight="1">
      <c r="A2307" s="3170">
        <v>60</v>
      </c>
      <c r="B2307" s="3049" t="s">
        <v>30028</v>
      </c>
      <c r="C2307" s="3140"/>
      <c r="D2307" s="3178">
        <v>18</v>
      </c>
      <c r="E2307" s="3164" t="s">
        <v>8313</v>
      </c>
      <c r="F2307" s="3144"/>
      <c r="G2307" s="3169">
        <f t="shared" si="38"/>
        <v>0</v>
      </c>
      <c r="H2307" s="64"/>
    </row>
    <row r="2308" spans="1:8" ht="20.100000000000001" customHeight="1">
      <c r="A2308" s="3170">
        <v>60</v>
      </c>
      <c r="B2308" s="3049" t="s">
        <v>30029</v>
      </c>
      <c r="C2308" s="3140"/>
      <c r="D2308" s="3178">
        <v>3</v>
      </c>
      <c r="E2308" s="3179"/>
      <c r="F2308" s="3144"/>
      <c r="G2308" s="3169">
        <f t="shared" si="38"/>
        <v>0</v>
      </c>
      <c r="H2308" s="64"/>
    </row>
    <row r="2309" spans="1:8" ht="20.100000000000001" customHeight="1">
      <c r="A2309" s="3170">
        <v>150</v>
      </c>
      <c r="B2309" s="3049" t="s">
        <v>30030</v>
      </c>
      <c r="C2309" s="3140"/>
      <c r="D2309" s="3178">
        <v>5</v>
      </c>
      <c r="E2309" s="3179"/>
      <c r="F2309" s="3144"/>
      <c r="G2309" s="3169">
        <f t="shared" si="38"/>
        <v>0</v>
      </c>
      <c r="H2309" s="64"/>
    </row>
    <row r="2310" spans="1:8" ht="20.100000000000001" customHeight="1">
      <c r="A2310" s="2484">
        <v>100</v>
      </c>
      <c r="B2310" s="3049" t="s">
        <v>30031</v>
      </c>
      <c r="C2310" s="3140"/>
      <c r="D2310" s="3178">
        <v>3</v>
      </c>
      <c r="E2310" s="3179"/>
      <c r="F2310" s="3144"/>
      <c r="G2310" s="3169">
        <f t="shared" si="38"/>
        <v>0</v>
      </c>
      <c r="H2310" s="64"/>
    </row>
    <row r="2311" spans="1:8" ht="20.100000000000001" customHeight="1">
      <c r="A2311" s="2484">
        <v>100</v>
      </c>
      <c r="B2311" s="3049" t="s">
        <v>30032</v>
      </c>
      <c r="C2311" s="3140"/>
      <c r="D2311" s="3142">
        <v>1</v>
      </c>
      <c r="E2311" s="3179"/>
      <c r="F2311" s="3144"/>
      <c r="G2311" s="3169">
        <f t="shared" si="38"/>
        <v>0</v>
      </c>
      <c r="H2311" s="64"/>
    </row>
    <row r="2312" spans="1:8" ht="20.100000000000001" customHeight="1">
      <c r="A2312" s="2484">
        <v>100</v>
      </c>
      <c r="B2312" s="3049" t="s">
        <v>30033</v>
      </c>
      <c r="C2312" s="3140"/>
      <c r="D2312" s="3142">
        <v>13</v>
      </c>
      <c r="E2312" s="3164" t="s">
        <v>8313</v>
      </c>
      <c r="F2312" s="3144"/>
      <c r="G2312" s="3169">
        <f t="shared" si="38"/>
        <v>0</v>
      </c>
      <c r="H2312" s="64"/>
    </row>
    <row r="2313" spans="1:8" ht="20.100000000000001" customHeight="1">
      <c r="A2313" s="2484">
        <v>100</v>
      </c>
      <c r="B2313" s="3049" t="s">
        <v>30034</v>
      </c>
      <c r="C2313" s="3140"/>
      <c r="D2313" s="3142">
        <v>14</v>
      </c>
      <c r="E2313" s="3164" t="s">
        <v>8313</v>
      </c>
      <c r="F2313" s="3144"/>
      <c r="G2313" s="3169">
        <f t="shared" si="38"/>
        <v>0</v>
      </c>
      <c r="H2313" s="64"/>
    </row>
    <row r="2314" spans="1:8" ht="20.100000000000001" customHeight="1">
      <c r="A2314" s="2484">
        <v>100</v>
      </c>
      <c r="B2314" s="3049" t="s">
        <v>30035</v>
      </c>
      <c r="C2314" s="3140"/>
      <c r="D2314" s="3142">
        <v>8</v>
      </c>
      <c r="E2314" s="3164" t="s">
        <v>8313</v>
      </c>
      <c r="F2314" s="3144"/>
      <c r="G2314" s="3169">
        <f t="shared" si="38"/>
        <v>0</v>
      </c>
      <c r="H2314" s="64"/>
    </row>
    <row r="2315" spans="1:8" ht="20.100000000000001" customHeight="1">
      <c r="A2315" s="2484">
        <v>100</v>
      </c>
      <c r="B2315" s="3049" t="s">
        <v>30036</v>
      </c>
      <c r="C2315" s="3140"/>
      <c r="D2315" s="3178">
        <v>5</v>
      </c>
      <c r="E2315" s="3179"/>
      <c r="F2315" s="3144"/>
      <c r="G2315" s="3169">
        <f t="shared" si="38"/>
        <v>0</v>
      </c>
      <c r="H2315" s="64"/>
    </row>
    <row r="2316" spans="1:8" ht="20.100000000000001" customHeight="1">
      <c r="A2316" s="3157"/>
      <c r="B2316" s="3025" t="s">
        <v>30037</v>
      </c>
      <c r="C2316" s="3140"/>
      <c r="D2316" s="3142">
        <v>1</v>
      </c>
      <c r="E2316" s="3179"/>
      <c r="F2316" s="3144"/>
      <c r="G2316" s="3169">
        <f t="shared" si="38"/>
        <v>0</v>
      </c>
      <c r="H2316" s="64"/>
    </row>
    <row r="2317" spans="1:8" ht="20.100000000000001" customHeight="1">
      <c r="A2317" s="2484">
        <v>100</v>
      </c>
      <c r="B2317" s="3049" t="s">
        <v>30038</v>
      </c>
      <c r="C2317" s="3140"/>
      <c r="D2317" s="3142">
        <v>1</v>
      </c>
      <c r="E2317" s="3179"/>
      <c r="F2317" s="3144"/>
      <c r="G2317" s="3169">
        <f t="shared" si="38"/>
        <v>0</v>
      </c>
      <c r="H2317" s="64"/>
    </row>
    <row r="2318" spans="1:8" ht="20.100000000000001" customHeight="1">
      <c r="A2318" s="3170">
        <v>200</v>
      </c>
      <c r="B2318" s="3049" t="s">
        <v>30039</v>
      </c>
      <c r="C2318" s="3140"/>
      <c r="D2318" s="3142">
        <v>10</v>
      </c>
      <c r="E2318" s="3164" t="s">
        <v>8313</v>
      </c>
      <c r="F2318" s="3144"/>
      <c r="G2318" s="3169">
        <f t="shared" si="38"/>
        <v>0</v>
      </c>
      <c r="H2318" s="64"/>
    </row>
    <row r="2319" spans="1:8" ht="20.100000000000001" customHeight="1">
      <c r="A2319" s="2484">
        <v>130</v>
      </c>
      <c r="B2319" s="3049" t="s">
        <v>30040</v>
      </c>
      <c r="C2319" s="3140"/>
      <c r="D2319" s="3202">
        <v>10</v>
      </c>
      <c r="E2319" s="3164" t="s">
        <v>8313</v>
      </c>
      <c r="F2319" s="3144"/>
      <c r="G2319" s="3169">
        <f t="shared" si="38"/>
        <v>0</v>
      </c>
      <c r="H2319" s="64"/>
    </row>
    <row r="2320" spans="1:8" ht="20.100000000000001" customHeight="1">
      <c r="A2320" s="3170">
        <v>150</v>
      </c>
      <c r="B2320" s="3049" t="s">
        <v>30041</v>
      </c>
      <c r="C2320" s="3140"/>
      <c r="D2320" s="3142">
        <v>8</v>
      </c>
      <c r="E2320" s="3164" t="s">
        <v>8313</v>
      </c>
      <c r="F2320" s="3144"/>
      <c r="G2320" s="3169">
        <f t="shared" si="38"/>
        <v>0</v>
      </c>
      <c r="H2320" s="64"/>
    </row>
    <row r="2321" spans="1:8" ht="20.100000000000001" customHeight="1">
      <c r="A2321" s="2484">
        <v>80</v>
      </c>
      <c r="B2321" s="3049" t="s">
        <v>30042</v>
      </c>
      <c r="C2321" s="3140"/>
      <c r="D2321" s="3183">
        <v>5</v>
      </c>
      <c r="E2321" s="3164" t="s">
        <v>8313</v>
      </c>
      <c r="F2321" s="3144"/>
      <c r="G2321" s="3169">
        <f t="shared" si="38"/>
        <v>0</v>
      </c>
      <c r="H2321" s="64"/>
    </row>
    <row r="2322" spans="1:8" ht="20.100000000000001" customHeight="1">
      <c r="A2322" s="3170">
        <v>150</v>
      </c>
      <c r="B2322" s="3049" t="s">
        <v>30043</v>
      </c>
      <c r="C2322" s="3140"/>
      <c r="D2322" s="3142">
        <v>8</v>
      </c>
      <c r="E2322" s="3164" t="s">
        <v>8313</v>
      </c>
      <c r="F2322" s="3144"/>
      <c r="G2322" s="3169">
        <f t="shared" si="38"/>
        <v>0</v>
      </c>
      <c r="H2322" s="64"/>
    </row>
    <row r="2323" spans="1:8" ht="20.100000000000001" customHeight="1">
      <c r="A2323" s="2484">
        <v>60</v>
      </c>
      <c r="B2323" s="3049" t="s">
        <v>30044</v>
      </c>
      <c r="C2323" s="3140"/>
      <c r="D2323" s="3189">
        <v>5</v>
      </c>
      <c r="E2323" s="3179"/>
      <c r="F2323" s="3144"/>
      <c r="G2323" s="3169">
        <f t="shared" si="38"/>
        <v>0</v>
      </c>
      <c r="H2323" s="64"/>
    </row>
    <row r="2324" spans="1:8" ht="20.100000000000001" customHeight="1">
      <c r="A2324" s="3170">
        <v>150</v>
      </c>
      <c r="B2324" s="3049" t="s">
        <v>30045</v>
      </c>
      <c r="C2324" s="3140"/>
      <c r="D2324" s="3142">
        <v>2</v>
      </c>
      <c r="E2324" s="3179"/>
      <c r="F2324" s="3144"/>
      <c r="G2324" s="3169">
        <f t="shared" si="38"/>
        <v>0</v>
      </c>
      <c r="H2324" s="64"/>
    </row>
    <row r="2325" spans="1:8" ht="20.100000000000001" customHeight="1">
      <c r="A2325" s="2484">
        <v>100</v>
      </c>
      <c r="B2325" s="3049" t="s">
        <v>30046</v>
      </c>
      <c r="C2325" s="3140" t="s">
        <v>27955</v>
      </c>
      <c r="D2325" s="3251">
        <v>3</v>
      </c>
      <c r="E2325" s="3179"/>
      <c r="F2325" s="3144"/>
      <c r="G2325" s="3169">
        <f t="shared" si="38"/>
        <v>0</v>
      </c>
      <c r="H2325" s="64"/>
    </row>
    <row r="2326" spans="1:8" ht="20.100000000000001" customHeight="1">
      <c r="A2326" s="2484">
        <v>60</v>
      </c>
      <c r="B2326" s="3049" t="s">
        <v>30047</v>
      </c>
      <c r="C2326" s="3140" t="s">
        <v>27955</v>
      </c>
      <c r="D2326" s="3178">
        <v>26</v>
      </c>
      <c r="E2326" s="3164" t="s">
        <v>8313</v>
      </c>
      <c r="F2326" s="3144"/>
      <c r="G2326" s="3169">
        <f t="shared" si="38"/>
        <v>0</v>
      </c>
      <c r="H2326" s="64"/>
    </row>
    <row r="2327" spans="1:8" ht="20.100000000000001" customHeight="1">
      <c r="A2327" s="2484">
        <v>60</v>
      </c>
      <c r="B2327" s="3049" t="s">
        <v>30048</v>
      </c>
      <c r="C2327" s="3140" t="s">
        <v>27955</v>
      </c>
      <c r="D2327" s="3178">
        <v>30</v>
      </c>
      <c r="E2327" s="3164" t="s">
        <v>8313</v>
      </c>
      <c r="F2327" s="3144"/>
      <c r="G2327" s="3169">
        <f t="shared" si="38"/>
        <v>0</v>
      </c>
      <c r="H2327" s="64"/>
    </row>
    <row r="2328" spans="1:8" ht="20.100000000000001" customHeight="1">
      <c r="A2328" s="2484">
        <v>100</v>
      </c>
      <c r="B2328" s="3049" t="s">
        <v>30049</v>
      </c>
      <c r="C2328" s="3140" t="s">
        <v>27955</v>
      </c>
      <c r="D2328" s="3142">
        <v>13</v>
      </c>
      <c r="E2328" s="3164" t="s">
        <v>8313</v>
      </c>
      <c r="F2328" s="3144"/>
      <c r="G2328" s="3169">
        <f t="shared" si="38"/>
        <v>0</v>
      </c>
      <c r="H2328" s="64"/>
    </row>
    <row r="2329" spans="1:8" ht="20.100000000000001" customHeight="1">
      <c r="A2329" s="3170">
        <v>150</v>
      </c>
      <c r="B2329" s="3049" t="s">
        <v>30050</v>
      </c>
      <c r="C2329" s="3140"/>
      <c r="D2329" s="3142">
        <v>3</v>
      </c>
      <c r="E2329" s="3179"/>
      <c r="F2329" s="3144"/>
      <c r="G2329" s="3169">
        <f t="shared" si="38"/>
        <v>0</v>
      </c>
      <c r="H2329" s="64"/>
    </row>
    <row r="2330" spans="1:8" ht="20.100000000000001" customHeight="1">
      <c r="A2330" s="3170">
        <v>200</v>
      </c>
      <c r="B2330" s="3049" t="s">
        <v>30052</v>
      </c>
      <c r="C2330" s="3140" t="s">
        <v>30051</v>
      </c>
      <c r="D2330" s="3183">
        <v>3</v>
      </c>
      <c r="E2330" s="3179"/>
      <c r="F2330" s="3144"/>
      <c r="G2330" s="3169">
        <f t="shared" si="38"/>
        <v>0</v>
      </c>
      <c r="H2330" s="64"/>
    </row>
    <row r="2331" spans="1:8" ht="20.100000000000001" customHeight="1">
      <c r="A2331" s="2484">
        <v>200</v>
      </c>
      <c r="B2331" s="3046" t="s">
        <v>30053</v>
      </c>
      <c r="C2331" s="3263"/>
      <c r="D2331" s="3183">
        <v>1</v>
      </c>
      <c r="E2331" s="3179"/>
      <c r="F2331" s="3144"/>
      <c r="G2331" s="3169">
        <f t="shared" si="38"/>
        <v>0</v>
      </c>
      <c r="H2331" s="64"/>
    </row>
    <row r="2332" spans="1:8" ht="20.100000000000001" customHeight="1">
      <c r="A2332" s="3170">
        <v>150</v>
      </c>
      <c r="B2332" s="3046" t="s">
        <v>30054</v>
      </c>
      <c r="C2332" s="3263"/>
      <c r="D2332" s="3142">
        <v>9</v>
      </c>
      <c r="E2332" s="3179"/>
      <c r="F2332" s="3144"/>
      <c r="G2332" s="3169">
        <f t="shared" si="38"/>
        <v>0</v>
      </c>
      <c r="H2332" s="64"/>
    </row>
    <row r="2333" spans="1:8" ht="20.100000000000001" customHeight="1">
      <c r="A2333" s="3170">
        <v>60</v>
      </c>
      <c r="B2333" s="3046" t="s">
        <v>30055</v>
      </c>
      <c r="C2333" s="3263"/>
      <c r="D2333" s="3142">
        <v>45</v>
      </c>
      <c r="E2333" s="3164" t="s">
        <v>8313</v>
      </c>
      <c r="F2333" s="3144"/>
      <c r="G2333" s="3169">
        <f t="shared" si="38"/>
        <v>0</v>
      </c>
      <c r="H2333" s="64"/>
    </row>
    <row r="2334" spans="1:8" ht="20.100000000000001" customHeight="1">
      <c r="A2334" s="3170">
        <v>60</v>
      </c>
      <c r="B2334" s="3049" t="s">
        <v>30056</v>
      </c>
      <c r="C2334" s="3140"/>
      <c r="D2334" s="3142">
        <v>2</v>
      </c>
      <c r="E2334" s="3179"/>
      <c r="F2334" s="3144"/>
      <c r="G2334" s="3169">
        <f t="shared" si="38"/>
        <v>0</v>
      </c>
      <c r="H2334" s="64"/>
    </row>
    <row r="2335" spans="1:8" ht="20.100000000000001" customHeight="1">
      <c r="A2335" s="2484">
        <v>60</v>
      </c>
      <c r="B2335" s="3049" t="s">
        <v>28907</v>
      </c>
      <c r="C2335" s="3140"/>
      <c r="D2335" s="3142">
        <v>5</v>
      </c>
      <c r="E2335" s="3179"/>
      <c r="F2335" s="3144"/>
      <c r="G2335" s="3169">
        <f t="shared" si="38"/>
        <v>0</v>
      </c>
      <c r="H2335" s="64"/>
    </row>
    <row r="2336" spans="1:8" ht="20.100000000000001" customHeight="1">
      <c r="A2336" s="3157"/>
      <c r="B2336" s="3049" t="s">
        <v>30057</v>
      </c>
      <c r="C2336" s="3140"/>
      <c r="D2336" s="3328">
        <v>100</v>
      </c>
      <c r="E2336" s="3164" t="s">
        <v>8313</v>
      </c>
      <c r="F2336" s="3144"/>
      <c r="G2336" s="3169">
        <f t="shared" si="38"/>
        <v>0</v>
      </c>
      <c r="H2336" s="64"/>
    </row>
    <row r="2337" spans="1:8" ht="20.100000000000001" customHeight="1">
      <c r="A2337" s="3170">
        <v>40</v>
      </c>
      <c r="B2337" s="3049" t="s">
        <v>30058</v>
      </c>
      <c r="C2337" s="3140"/>
      <c r="D2337" s="3142">
        <v>20</v>
      </c>
      <c r="E2337" s="3179"/>
      <c r="F2337" s="3144"/>
      <c r="G2337" s="3169">
        <f t="shared" si="38"/>
        <v>0</v>
      </c>
      <c r="H2337" s="64"/>
    </row>
    <row r="2338" spans="1:8" ht="20.100000000000001" customHeight="1">
      <c r="A2338" s="3170">
        <v>150</v>
      </c>
      <c r="B2338" s="3049" t="s">
        <v>30059</v>
      </c>
      <c r="C2338" s="3140"/>
      <c r="D2338" s="3183">
        <v>3</v>
      </c>
      <c r="E2338" s="3179"/>
      <c r="F2338" s="3144"/>
      <c r="G2338" s="3169">
        <f t="shared" si="38"/>
        <v>0</v>
      </c>
      <c r="H2338" s="64"/>
    </row>
    <row r="2339" spans="1:8" ht="20.100000000000001" customHeight="1">
      <c r="A2339" s="3157"/>
      <c r="B2339" s="3049" t="s">
        <v>30060</v>
      </c>
      <c r="C2339" s="3140"/>
      <c r="D2339" s="3328">
        <v>100</v>
      </c>
      <c r="E2339" s="3164" t="s">
        <v>8313</v>
      </c>
      <c r="F2339" s="3144"/>
      <c r="G2339" s="3169">
        <f t="shared" si="38"/>
        <v>0</v>
      </c>
      <c r="H2339" s="64"/>
    </row>
    <row r="2340" spans="1:8" ht="20.100000000000001" customHeight="1">
      <c r="A2340" s="3170">
        <v>30</v>
      </c>
      <c r="B2340" s="3049" t="s">
        <v>30061</v>
      </c>
      <c r="C2340" s="3140"/>
      <c r="D2340" s="3142">
        <v>20</v>
      </c>
      <c r="E2340" s="3164" t="s">
        <v>8313</v>
      </c>
      <c r="F2340" s="3144"/>
      <c r="G2340" s="3169">
        <f t="shared" si="38"/>
        <v>0</v>
      </c>
      <c r="H2340" s="64"/>
    </row>
    <row r="2341" spans="1:8" ht="20.100000000000001" customHeight="1">
      <c r="A2341" s="3170">
        <v>30</v>
      </c>
      <c r="B2341" s="3049" t="s">
        <v>30062</v>
      </c>
      <c r="C2341" s="3140"/>
      <c r="D2341" s="3142">
        <v>20</v>
      </c>
      <c r="E2341" s="3164" t="s">
        <v>8313</v>
      </c>
      <c r="F2341" s="3144"/>
      <c r="G2341" s="3169">
        <f t="shared" si="38"/>
        <v>0</v>
      </c>
      <c r="H2341" s="64"/>
    </row>
    <row r="2342" spans="1:8" ht="20.100000000000001" customHeight="1">
      <c r="A2342" s="2484">
        <v>20</v>
      </c>
      <c r="B2342" s="3049" t="s">
        <v>30063</v>
      </c>
      <c r="C2342" s="3140"/>
      <c r="D2342" s="3142">
        <v>145</v>
      </c>
      <c r="E2342" s="3164" t="s">
        <v>8313</v>
      </c>
      <c r="F2342" s="3144"/>
      <c r="G2342" s="3169">
        <f t="shared" si="38"/>
        <v>0</v>
      </c>
      <c r="H2342" s="64"/>
    </row>
    <row r="2343" spans="1:8" ht="20.100000000000001" customHeight="1">
      <c r="A2343" s="2484">
        <v>20</v>
      </c>
      <c r="B2343" s="3049" t="s">
        <v>30064</v>
      </c>
      <c r="C2343" s="3140"/>
      <c r="D2343" s="3142">
        <v>150</v>
      </c>
      <c r="E2343" s="3164" t="s">
        <v>8313</v>
      </c>
      <c r="F2343" s="3144"/>
      <c r="G2343" s="3169">
        <f t="shared" ref="G2343:G2406" si="39">F2343*A2343</f>
        <v>0</v>
      </c>
      <c r="H2343" s="64"/>
    </row>
    <row r="2344" spans="1:8" ht="20.100000000000001" customHeight="1">
      <c r="A2344" s="3170">
        <v>30</v>
      </c>
      <c r="B2344" s="3049" t="s">
        <v>30065</v>
      </c>
      <c r="C2344" s="3140"/>
      <c r="D2344" s="3142">
        <v>3</v>
      </c>
      <c r="E2344" s="3179"/>
      <c r="F2344" s="3144"/>
      <c r="G2344" s="3169">
        <f t="shared" si="39"/>
        <v>0</v>
      </c>
      <c r="H2344" s="64"/>
    </row>
    <row r="2345" spans="1:8" ht="20.100000000000001" customHeight="1">
      <c r="A2345" s="3170">
        <v>60</v>
      </c>
      <c r="B2345" s="3049" t="s">
        <v>30066</v>
      </c>
      <c r="C2345" s="3140"/>
      <c r="D2345" s="3142">
        <v>3</v>
      </c>
      <c r="E2345" s="3179"/>
      <c r="F2345" s="3144"/>
      <c r="G2345" s="3169">
        <f t="shared" si="39"/>
        <v>0</v>
      </c>
      <c r="H2345" s="64"/>
    </row>
    <row r="2346" spans="1:8" ht="20.100000000000001" customHeight="1">
      <c r="A2346" s="2484">
        <v>100</v>
      </c>
      <c r="B2346" s="3049" t="s">
        <v>30067</v>
      </c>
      <c r="C2346" s="3140"/>
      <c r="D2346" s="3142">
        <v>8</v>
      </c>
      <c r="E2346" s="3179"/>
      <c r="F2346" s="3144"/>
      <c r="G2346" s="3169">
        <f t="shared" si="39"/>
        <v>0</v>
      </c>
      <c r="H2346" s="64"/>
    </row>
    <row r="2347" spans="1:8" ht="20.100000000000001" customHeight="1">
      <c r="A2347" s="2484">
        <v>100</v>
      </c>
      <c r="B2347" s="3049" t="s">
        <v>30068</v>
      </c>
      <c r="C2347" s="3140"/>
      <c r="D2347" s="3142">
        <v>2</v>
      </c>
      <c r="E2347" s="3179"/>
      <c r="F2347" s="3144"/>
      <c r="G2347" s="3169">
        <f t="shared" si="39"/>
        <v>0</v>
      </c>
      <c r="H2347" s="64"/>
    </row>
    <row r="2348" spans="1:8" ht="20.100000000000001" customHeight="1">
      <c r="A2348" s="3170">
        <v>150</v>
      </c>
      <c r="B2348" s="3049" t="s">
        <v>30069</v>
      </c>
      <c r="C2348" s="3140"/>
      <c r="D2348" s="3142">
        <v>4</v>
      </c>
      <c r="E2348" s="3179"/>
      <c r="F2348" s="3144"/>
      <c r="G2348" s="3169">
        <f t="shared" si="39"/>
        <v>0</v>
      </c>
      <c r="H2348" s="64"/>
    </row>
    <row r="2349" spans="1:8" ht="20.100000000000001" customHeight="1">
      <c r="A2349" s="3170">
        <v>60</v>
      </c>
      <c r="B2349" s="3049" t="s">
        <v>30070</v>
      </c>
      <c r="C2349" s="3140" t="s">
        <v>27992</v>
      </c>
      <c r="D2349" s="3142">
        <v>36</v>
      </c>
      <c r="E2349" s="3164" t="s">
        <v>8313</v>
      </c>
      <c r="F2349" s="3144"/>
      <c r="G2349" s="3169">
        <f t="shared" si="39"/>
        <v>0</v>
      </c>
      <c r="H2349" s="64"/>
    </row>
    <row r="2350" spans="1:8" ht="20.100000000000001" customHeight="1">
      <c r="A2350" s="3170">
        <v>50</v>
      </c>
      <c r="B2350" s="3049" t="s">
        <v>30071</v>
      </c>
      <c r="C2350" s="3140" t="s">
        <v>30072</v>
      </c>
      <c r="D2350" s="3178">
        <v>18</v>
      </c>
      <c r="E2350" s="3164" t="s">
        <v>8313</v>
      </c>
      <c r="F2350" s="3144"/>
      <c r="G2350" s="3169">
        <f t="shared" si="39"/>
        <v>0</v>
      </c>
      <c r="H2350" s="64"/>
    </row>
    <row r="2351" spans="1:8" ht="20.100000000000001" customHeight="1">
      <c r="A2351" s="2484">
        <v>200</v>
      </c>
      <c r="B2351" s="3049" t="s">
        <v>30073</v>
      </c>
      <c r="C2351" s="3140"/>
      <c r="D2351" s="3142">
        <v>3</v>
      </c>
      <c r="E2351" s="3179"/>
      <c r="F2351" s="3144"/>
      <c r="G2351" s="3169">
        <f t="shared" si="39"/>
        <v>0</v>
      </c>
      <c r="H2351" s="64"/>
    </row>
    <row r="2352" spans="1:8" ht="20.100000000000001" customHeight="1">
      <c r="A2352" s="2484">
        <v>40</v>
      </c>
      <c r="B2352" s="3049" t="s">
        <v>30074</v>
      </c>
      <c r="C2352" s="3140" t="s">
        <v>30075</v>
      </c>
      <c r="D2352" s="3180">
        <v>18</v>
      </c>
      <c r="E2352" s="3164" t="s">
        <v>8313</v>
      </c>
      <c r="F2352" s="3144"/>
      <c r="G2352" s="3169">
        <f t="shared" si="39"/>
        <v>0</v>
      </c>
      <c r="H2352" s="64"/>
    </row>
    <row r="2353" spans="1:8" ht="20.100000000000001" customHeight="1">
      <c r="A2353" s="2484">
        <v>150</v>
      </c>
      <c r="B2353" s="3049" t="s">
        <v>30076</v>
      </c>
      <c r="C2353" s="3140" t="s">
        <v>30075</v>
      </c>
      <c r="D2353" s="3180">
        <v>350</v>
      </c>
      <c r="E2353" s="3164" t="s">
        <v>8313</v>
      </c>
      <c r="F2353" s="3144"/>
      <c r="G2353" s="3169">
        <f t="shared" si="39"/>
        <v>0</v>
      </c>
      <c r="H2353" s="64"/>
    </row>
    <row r="2354" spans="1:8" ht="20.100000000000001" customHeight="1">
      <c r="A2354" s="3170">
        <v>60</v>
      </c>
      <c r="B2354" s="3049" t="s">
        <v>30077</v>
      </c>
      <c r="C2354" s="3140" t="s">
        <v>28672</v>
      </c>
      <c r="D2354" s="3142">
        <v>5</v>
      </c>
      <c r="E2354" s="3179"/>
      <c r="F2354" s="3144"/>
      <c r="G2354" s="3169">
        <f t="shared" si="39"/>
        <v>0</v>
      </c>
      <c r="H2354" s="64"/>
    </row>
    <row r="2355" spans="1:8" ht="20.100000000000001" customHeight="1">
      <c r="A2355" s="3170">
        <v>60</v>
      </c>
      <c r="B2355" s="3049" t="s">
        <v>30078</v>
      </c>
      <c r="C2355" s="3140" t="s">
        <v>28672</v>
      </c>
      <c r="D2355" s="3142">
        <v>11</v>
      </c>
      <c r="E2355" s="3164" t="s">
        <v>8313</v>
      </c>
      <c r="F2355" s="3144"/>
      <c r="G2355" s="3169">
        <f t="shared" si="39"/>
        <v>0</v>
      </c>
      <c r="H2355" s="64"/>
    </row>
    <row r="2356" spans="1:8" ht="20.100000000000001" customHeight="1">
      <c r="A2356" s="3170">
        <v>50</v>
      </c>
      <c r="B2356" s="3049" t="s">
        <v>30079</v>
      </c>
      <c r="C2356" s="3140" t="s">
        <v>28672</v>
      </c>
      <c r="D2356" s="3178">
        <v>5</v>
      </c>
      <c r="E2356" s="3164" t="s">
        <v>8313</v>
      </c>
      <c r="F2356" s="3144"/>
      <c r="G2356" s="3169">
        <f t="shared" si="39"/>
        <v>0</v>
      </c>
      <c r="H2356" s="64"/>
    </row>
    <row r="2357" spans="1:8" ht="20.100000000000001" customHeight="1">
      <c r="A2357" s="3170">
        <v>60</v>
      </c>
      <c r="B2357" s="3049" t="s">
        <v>30080</v>
      </c>
      <c r="C2357" s="3140" t="s">
        <v>28672</v>
      </c>
      <c r="D2357" s="3183">
        <v>48</v>
      </c>
      <c r="E2357" s="3164" t="s">
        <v>8313</v>
      </c>
      <c r="F2357" s="3144"/>
      <c r="G2357" s="3169">
        <f t="shared" si="39"/>
        <v>0</v>
      </c>
      <c r="H2357" s="64"/>
    </row>
    <row r="2358" spans="1:8" ht="20.100000000000001" customHeight="1">
      <c r="A2358" s="2484">
        <v>130</v>
      </c>
      <c r="B2358" s="3049" t="s">
        <v>30081</v>
      </c>
      <c r="C2358" s="3140"/>
      <c r="D2358" s="3183">
        <v>5</v>
      </c>
      <c r="E2358" s="3164" t="s">
        <v>8313</v>
      </c>
      <c r="F2358" s="3144"/>
      <c r="G2358" s="3169">
        <f t="shared" si="39"/>
        <v>0</v>
      </c>
      <c r="H2358" s="64"/>
    </row>
    <row r="2359" spans="1:8" ht="20.100000000000001" customHeight="1">
      <c r="A2359" s="2484">
        <v>200</v>
      </c>
      <c r="B2359" s="3049" t="s">
        <v>30082</v>
      </c>
      <c r="C2359" s="3140"/>
      <c r="D2359" s="3183">
        <v>6</v>
      </c>
      <c r="E2359" s="3164" t="s">
        <v>8313</v>
      </c>
      <c r="F2359" s="3144"/>
      <c r="G2359" s="3169">
        <f t="shared" si="39"/>
        <v>0</v>
      </c>
      <c r="H2359" s="64"/>
    </row>
    <row r="2360" spans="1:8" ht="20.100000000000001" customHeight="1">
      <c r="A2360" s="3170">
        <v>700</v>
      </c>
      <c r="B2360" s="3049" t="s">
        <v>30083</v>
      </c>
      <c r="C2360" s="3140" t="s">
        <v>30084</v>
      </c>
      <c r="D2360" s="3142">
        <v>6</v>
      </c>
      <c r="E2360" s="3164" t="s">
        <v>8313</v>
      </c>
      <c r="F2360" s="3144"/>
      <c r="G2360" s="3169">
        <f t="shared" si="39"/>
        <v>0</v>
      </c>
      <c r="H2360" s="64"/>
    </row>
    <row r="2361" spans="1:8" ht="20.100000000000001" customHeight="1">
      <c r="A2361" s="3170">
        <v>150</v>
      </c>
      <c r="B2361" s="3049" t="s">
        <v>30085</v>
      </c>
      <c r="C2361" s="3140"/>
      <c r="D2361" s="3142">
        <v>2</v>
      </c>
      <c r="E2361" s="3179"/>
      <c r="F2361" s="3144"/>
      <c r="G2361" s="3169">
        <f t="shared" si="39"/>
        <v>0</v>
      </c>
      <c r="H2361" s="64"/>
    </row>
    <row r="2362" spans="1:8" ht="20.100000000000001" customHeight="1">
      <c r="A2362" s="3170">
        <v>200</v>
      </c>
      <c r="B2362" s="3049" t="s">
        <v>30086</v>
      </c>
      <c r="C2362" s="3140"/>
      <c r="D2362" s="3189">
        <v>2</v>
      </c>
      <c r="E2362" s="3179"/>
      <c r="F2362" s="3144"/>
      <c r="G2362" s="3169">
        <f t="shared" si="39"/>
        <v>0</v>
      </c>
      <c r="H2362" s="64"/>
    </row>
    <row r="2363" spans="1:8" ht="20.100000000000001" customHeight="1">
      <c r="A2363" s="3170">
        <v>300</v>
      </c>
      <c r="B2363" s="3049" t="s">
        <v>30087</v>
      </c>
      <c r="C2363" s="3140"/>
      <c r="D2363" s="3142">
        <v>1</v>
      </c>
      <c r="E2363" s="3179"/>
      <c r="F2363" s="3144"/>
      <c r="G2363" s="3169">
        <f t="shared" si="39"/>
        <v>0</v>
      </c>
      <c r="H2363" s="64"/>
    </row>
    <row r="2364" spans="1:8" ht="20.100000000000001" customHeight="1">
      <c r="A2364" s="3170">
        <v>60</v>
      </c>
      <c r="B2364" s="3049" t="s">
        <v>30088</v>
      </c>
      <c r="C2364" s="3140"/>
      <c r="D2364" s="3142">
        <v>20</v>
      </c>
      <c r="E2364" s="3164" t="s">
        <v>8313</v>
      </c>
      <c r="F2364" s="3144"/>
      <c r="G2364" s="3169">
        <f t="shared" si="39"/>
        <v>0</v>
      </c>
      <c r="H2364" s="64"/>
    </row>
    <row r="2365" spans="1:8" ht="20.100000000000001" customHeight="1">
      <c r="A2365" s="3170">
        <v>60</v>
      </c>
      <c r="B2365" s="3049" t="s">
        <v>30089</v>
      </c>
      <c r="C2365" s="3140"/>
      <c r="D2365" s="3142">
        <v>1</v>
      </c>
      <c r="E2365" s="3179"/>
      <c r="F2365" s="3144"/>
      <c r="G2365" s="3169">
        <f t="shared" si="39"/>
        <v>0</v>
      </c>
      <c r="H2365" s="64"/>
    </row>
    <row r="2366" spans="1:8" ht="20.100000000000001" customHeight="1">
      <c r="A2366" s="3170">
        <v>60</v>
      </c>
      <c r="B2366" s="3049" t="s">
        <v>30090</v>
      </c>
      <c r="C2366" s="3140"/>
      <c r="D2366" s="3142">
        <v>10</v>
      </c>
      <c r="E2366" s="3164" t="s">
        <v>8313</v>
      </c>
      <c r="F2366" s="3144"/>
      <c r="G2366" s="3169">
        <f t="shared" si="39"/>
        <v>0</v>
      </c>
      <c r="H2366" s="64"/>
    </row>
    <row r="2367" spans="1:8" ht="20.100000000000001" customHeight="1">
      <c r="A2367" s="3170">
        <v>30</v>
      </c>
      <c r="B2367" s="3049" t="s">
        <v>30091</v>
      </c>
      <c r="C2367" s="3140"/>
      <c r="D2367" s="3178">
        <v>25</v>
      </c>
      <c r="E2367" s="3164" t="s">
        <v>8313</v>
      </c>
      <c r="F2367" s="3144"/>
      <c r="G2367" s="3169">
        <f t="shared" si="39"/>
        <v>0</v>
      </c>
      <c r="H2367" s="64"/>
    </row>
    <row r="2368" spans="1:8" ht="20.100000000000001" customHeight="1">
      <c r="A2368" s="3157"/>
      <c r="B2368" s="3049" t="s">
        <v>30092</v>
      </c>
      <c r="C2368" s="3140"/>
      <c r="D2368" s="3178">
        <v>40</v>
      </c>
      <c r="E2368" s="3164" t="s">
        <v>8313</v>
      </c>
      <c r="F2368" s="3144"/>
      <c r="G2368" s="3169">
        <f t="shared" si="39"/>
        <v>0</v>
      </c>
      <c r="H2368" s="64"/>
    </row>
    <row r="2369" spans="1:8" ht="20.100000000000001" customHeight="1">
      <c r="A2369" s="3157"/>
      <c r="B2369" s="3049" t="s">
        <v>30093</v>
      </c>
      <c r="C2369" s="3140"/>
      <c r="D2369" s="3328">
        <v>50</v>
      </c>
      <c r="E2369" s="3164" t="s">
        <v>8313</v>
      </c>
      <c r="F2369" s="3144"/>
      <c r="G2369" s="3169">
        <f t="shared" si="39"/>
        <v>0</v>
      </c>
      <c r="H2369" s="64"/>
    </row>
    <row r="2370" spans="1:8" ht="20.100000000000001" customHeight="1">
      <c r="A2370" s="3170">
        <v>30</v>
      </c>
      <c r="B2370" s="3049" t="s">
        <v>30094</v>
      </c>
      <c r="C2370" s="3140"/>
      <c r="D2370" s="3180">
        <v>8</v>
      </c>
      <c r="E2370" s="3164" t="s">
        <v>8313</v>
      </c>
      <c r="F2370" s="3144"/>
      <c r="G2370" s="3169">
        <f t="shared" si="39"/>
        <v>0</v>
      </c>
      <c r="H2370" s="64"/>
    </row>
    <row r="2371" spans="1:8" ht="20.100000000000001" customHeight="1">
      <c r="A2371" s="2484">
        <v>60</v>
      </c>
      <c r="B2371" s="3049" t="s">
        <v>30095</v>
      </c>
      <c r="C2371" s="3140"/>
      <c r="D2371" s="3142">
        <v>80</v>
      </c>
      <c r="E2371" s="3164" t="s">
        <v>8313</v>
      </c>
      <c r="F2371" s="3144"/>
      <c r="G2371" s="3169">
        <f t="shared" si="39"/>
        <v>0</v>
      </c>
      <c r="H2371" s="64"/>
    </row>
    <row r="2372" spans="1:8" ht="20.100000000000001" customHeight="1">
      <c r="A2372" s="2484">
        <v>60</v>
      </c>
      <c r="B2372" s="3049" t="s">
        <v>30096</v>
      </c>
      <c r="C2372" s="3140"/>
      <c r="D2372" s="3142">
        <v>30</v>
      </c>
      <c r="E2372" s="3164" t="s">
        <v>8313</v>
      </c>
      <c r="F2372" s="3144"/>
      <c r="G2372" s="3169">
        <f t="shared" si="39"/>
        <v>0</v>
      </c>
      <c r="H2372" s="64"/>
    </row>
    <row r="2373" spans="1:8" ht="20.100000000000001" customHeight="1">
      <c r="A2373" s="3157"/>
      <c r="B2373" s="3049" t="s">
        <v>30097</v>
      </c>
      <c r="C2373" s="3140"/>
      <c r="D2373" s="3328">
        <v>50</v>
      </c>
      <c r="E2373" s="3164" t="s">
        <v>8313</v>
      </c>
      <c r="F2373" s="3144"/>
      <c r="G2373" s="3169">
        <f t="shared" si="39"/>
        <v>0</v>
      </c>
      <c r="H2373" s="3187"/>
    </row>
    <row r="2374" spans="1:8" ht="20.100000000000001" customHeight="1">
      <c r="A2374" s="3170">
        <v>20</v>
      </c>
      <c r="B2374" s="3049" t="s">
        <v>30098</v>
      </c>
      <c r="C2374" s="3140"/>
      <c r="D2374" s="3180">
        <v>40</v>
      </c>
      <c r="E2374" s="3164" t="s">
        <v>8313</v>
      </c>
      <c r="F2374" s="3144"/>
      <c r="G2374" s="3169">
        <f t="shared" si="39"/>
        <v>0</v>
      </c>
      <c r="H2374" s="3187"/>
    </row>
    <row r="2375" spans="1:8" ht="20.100000000000001" customHeight="1">
      <c r="A2375" s="3157"/>
      <c r="B2375" s="3049" t="s">
        <v>30099</v>
      </c>
      <c r="C2375" s="3140"/>
      <c r="D2375" s="3328">
        <v>50</v>
      </c>
      <c r="E2375" s="3164" t="s">
        <v>8313</v>
      </c>
      <c r="F2375" s="3144"/>
      <c r="G2375" s="3169">
        <f t="shared" si="39"/>
        <v>0</v>
      </c>
      <c r="H2375" s="3187"/>
    </row>
    <row r="2376" spans="1:8" ht="20.100000000000001" customHeight="1">
      <c r="A2376" s="3170"/>
      <c r="B2376" s="3049" t="s">
        <v>30100</v>
      </c>
      <c r="C2376" s="3140" t="s">
        <v>30075</v>
      </c>
      <c r="D2376" s="3142">
        <v>30</v>
      </c>
      <c r="E2376" s="3164" t="s">
        <v>8313</v>
      </c>
      <c r="F2376" s="3144"/>
      <c r="G2376" s="3169">
        <f t="shared" si="39"/>
        <v>0</v>
      </c>
      <c r="H2376" s="3187"/>
    </row>
    <row r="2377" spans="1:8" ht="20.100000000000001" customHeight="1">
      <c r="A2377" s="3170">
        <v>150</v>
      </c>
      <c r="B2377" s="3049" t="s">
        <v>30101</v>
      </c>
      <c r="C2377" s="3140" t="s">
        <v>30075</v>
      </c>
      <c r="D2377" s="3142">
        <v>20</v>
      </c>
      <c r="E2377" s="3164" t="s">
        <v>8313</v>
      </c>
      <c r="F2377" s="3144"/>
      <c r="G2377" s="3169">
        <f t="shared" si="39"/>
        <v>0</v>
      </c>
      <c r="H2377" s="3187"/>
    </row>
    <row r="2378" spans="1:8" ht="20.100000000000001" customHeight="1">
      <c r="A2378" s="2484">
        <v>60</v>
      </c>
      <c r="B2378" s="3049" t="s">
        <v>30102</v>
      </c>
      <c r="C2378" s="3140" t="s">
        <v>30075</v>
      </c>
      <c r="D2378" s="3142">
        <v>20</v>
      </c>
      <c r="E2378" s="3164" t="s">
        <v>8313</v>
      </c>
      <c r="F2378" s="3144"/>
      <c r="G2378" s="3169">
        <f t="shared" si="39"/>
        <v>0</v>
      </c>
      <c r="H2378" s="3187"/>
    </row>
    <row r="2379" spans="1:8" ht="20.100000000000001" customHeight="1">
      <c r="A2379" s="2484">
        <v>60</v>
      </c>
      <c r="B2379" s="3049" t="s">
        <v>30103</v>
      </c>
      <c r="C2379" s="3140" t="s">
        <v>30075</v>
      </c>
      <c r="D2379" s="3178">
        <v>30</v>
      </c>
      <c r="E2379" s="3164" t="s">
        <v>8313</v>
      </c>
      <c r="F2379" s="3144"/>
      <c r="G2379" s="3169">
        <f t="shared" si="39"/>
        <v>0</v>
      </c>
      <c r="H2379" s="3187"/>
    </row>
    <row r="2380" spans="1:8" ht="20.100000000000001" customHeight="1">
      <c r="A2380" s="3170">
        <v>150</v>
      </c>
      <c r="B2380" s="3049" t="s">
        <v>30104</v>
      </c>
      <c r="C2380" s="3140"/>
      <c r="D2380" s="3178">
        <v>4</v>
      </c>
      <c r="E2380" s="3179"/>
      <c r="F2380" s="3144"/>
      <c r="G2380" s="3169">
        <f t="shared" si="39"/>
        <v>0</v>
      </c>
      <c r="H2380" s="3187"/>
    </row>
    <row r="2381" spans="1:8" ht="20.100000000000001" customHeight="1">
      <c r="A2381" s="3170">
        <v>150</v>
      </c>
      <c r="B2381" s="3049" t="s">
        <v>30105</v>
      </c>
      <c r="C2381" s="3140" t="s">
        <v>30075</v>
      </c>
      <c r="D2381" s="3142">
        <v>2</v>
      </c>
      <c r="E2381" s="3179"/>
      <c r="F2381" s="3144"/>
      <c r="G2381" s="3169">
        <f t="shared" si="39"/>
        <v>0</v>
      </c>
      <c r="H2381" s="3187"/>
    </row>
    <row r="2382" spans="1:8" ht="20.100000000000001" customHeight="1">
      <c r="A2382" s="2484">
        <v>80</v>
      </c>
      <c r="B2382" s="3049" t="s">
        <v>30106</v>
      </c>
      <c r="C2382" s="3140"/>
      <c r="D2382" s="3142">
        <v>20</v>
      </c>
      <c r="E2382" s="3164" t="s">
        <v>8313</v>
      </c>
      <c r="F2382" s="3144"/>
      <c r="G2382" s="3169">
        <f t="shared" si="39"/>
        <v>0</v>
      </c>
      <c r="H2382" s="64"/>
    </row>
    <row r="2383" spans="1:8" ht="20.100000000000001" customHeight="1">
      <c r="A2383" s="3170">
        <v>150</v>
      </c>
      <c r="B2383" s="3049" t="s">
        <v>30107</v>
      </c>
      <c r="C2383" s="3140" t="s">
        <v>30108</v>
      </c>
      <c r="D2383" s="3183">
        <v>20</v>
      </c>
      <c r="E2383" s="3164" t="s">
        <v>8313</v>
      </c>
      <c r="F2383" s="3144"/>
      <c r="G2383" s="3169">
        <f t="shared" si="39"/>
        <v>0</v>
      </c>
      <c r="H2383" s="3187"/>
    </row>
    <row r="2384" spans="1:8" ht="20.100000000000001" customHeight="1">
      <c r="A2384" s="3170">
        <v>250</v>
      </c>
      <c r="B2384" s="3049" t="s">
        <v>30109</v>
      </c>
      <c r="C2384" s="3140"/>
      <c r="D2384" s="3178">
        <v>1</v>
      </c>
      <c r="E2384" s="3179"/>
      <c r="F2384" s="3144"/>
      <c r="G2384" s="3169">
        <f t="shared" si="39"/>
        <v>0</v>
      </c>
      <c r="H2384" s="64"/>
    </row>
    <row r="2385" spans="1:8" ht="20.100000000000001" customHeight="1">
      <c r="A2385" s="3170">
        <v>250</v>
      </c>
      <c r="B2385" s="3049" t="s">
        <v>30110</v>
      </c>
      <c r="C2385" s="3140"/>
      <c r="D2385" s="3178">
        <v>3</v>
      </c>
      <c r="E2385" s="3179"/>
      <c r="F2385" s="3144"/>
      <c r="G2385" s="3169">
        <f t="shared" si="39"/>
        <v>0</v>
      </c>
      <c r="H2385" s="64"/>
    </row>
    <row r="2386" spans="1:8" ht="20.100000000000001" customHeight="1">
      <c r="A2386" s="3170">
        <v>250</v>
      </c>
      <c r="B2386" s="3049" t="s">
        <v>30111</v>
      </c>
      <c r="C2386" s="3140"/>
      <c r="D2386" s="3178">
        <v>2</v>
      </c>
      <c r="E2386" s="3179"/>
      <c r="F2386" s="3144"/>
      <c r="G2386" s="3169">
        <f t="shared" si="39"/>
        <v>0</v>
      </c>
      <c r="H2386" s="64"/>
    </row>
    <row r="2387" spans="1:8" ht="20.100000000000001" customHeight="1">
      <c r="A2387" s="3170">
        <v>250</v>
      </c>
      <c r="B2387" s="3049" t="s">
        <v>30112</v>
      </c>
      <c r="C2387" s="3140"/>
      <c r="D2387" s="3178">
        <v>11</v>
      </c>
      <c r="E2387" s="3164" t="s">
        <v>8313</v>
      </c>
      <c r="F2387" s="3144"/>
      <c r="G2387" s="3169">
        <f t="shared" si="39"/>
        <v>0</v>
      </c>
      <c r="H2387" s="64"/>
    </row>
    <row r="2388" spans="1:8" ht="20.100000000000001" customHeight="1">
      <c r="A2388" s="3170">
        <v>250</v>
      </c>
      <c r="B2388" s="3049" t="s">
        <v>30113</v>
      </c>
      <c r="C2388" s="3140"/>
      <c r="D2388" s="3178">
        <v>3</v>
      </c>
      <c r="E2388" s="3164" t="s">
        <v>8313</v>
      </c>
      <c r="F2388" s="3144"/>
      <c r="G2388" s="3169">
        <f t="shared" si="39"/>
        <v>0</v>
      </c>
      <c r="H2388" s="64"/>
    </row>
    <row r="2389" spans="1:8" ht="20.100000000000001" customHeight="1">
      <c r="A2389" s="3170">
        <v>60</v>
      </c>
      <c r="B2389" s="3049" t="s">
        <v>30114</v>
      </c>
      <c r="C2389" s="3140"/>
      <c r="D2389" s="3183">
        <v>4</v>
      </c>
      <c r="E2389" s="3164" t="s">
        <v>8313</v>
      </c>
      <c r="F2389" s="3144"/>
      <c r="G2389" s="3169">
        <f t="shared" si="39"/>
        <v>0</v>
      </c>
      <c r="H2389" s="64"/>
    </row>
    <row r="2390" spans="1:8" ht="20.100000000000001" customHeight="1">
      <c r="A2390" s="3170">
        <v>150</v>
      </c>
      <c r="B2390" s="3049" t="s">
        <v>30115</v>
      </c>
      <c r="C2390" s="3140"/>
      <c r="D2390" s="3183">
        <v>1</v>
      </c>
      <c r="E2390" s="3179"/>
      <c r="F2390" s="3144"/>
      <c r="G2390" s="3169">
        <f t="shared" si="39"/>
        <v>0</v>
      </c>
      <c r="H2390" s="64"/>
    </row>
    <row r="2391" spans="1:8" ht="20.100000000000001" customHeight="1">
      <c r="A2391" s="3170">
        <v>150</v>
      </c>
      <c r="B2391" s="3049" t="s">
        <v>30116</v>
      </c>
      <c r="C2391" s="3140"/>
      <c r="D2391" s="3178">
        <v>5</v>
      </c>
      <c r="E2391" s="3164" t="s">
        <v>8313</v>
      </c>
      <c r="F2391" s="3144"/>
      <c r="G2391" s="3169">
        <f t="shared" si="39"/>
        <v>0</v>
      </c>
      <c r="H2391" s="64"/>
    </row>
    <row r="2392" spans="1:8" ht="20.100000000000001" customHeight="1">
      <c r="A2392" s="3170">
        <v>150</v>
      </c>
      <c r="B2392" s="3049" t="s">
        <v>30117</v>
      </c>
      <c r="C2392" s="3140"/>
      <c r="D2392" s="3178">
        <v>4</v>
      </c>
      <c r="E2392" s="3179"/>
      <c r="F2392" s="3144"/>
      <c r="G2392" s="3169">
        <f t="shared" si="39"/>
        <v>0</v>
      </c>
      <c r="H2392" s="64"/>
    </row>
    <row r="2393" spans="1:8" ht="20.100000000000001" customHeight="1">
      <c r="A2393" s="3170">
        <v>200</v>
      </c>
      <c r="B2393" s="3040" t="s">
        <v>30118</v>
      </c>
      <c r="C2393" s="3204" t="s">
        <v>30119</v>
      </c>
      <c r="D2393" s="3189">
        <v>1</v>
      </c>
      <c r="E2393" s="3179"/>
      <c r="F2393" s="3144"/>
      <c r="G2393" s="3169">
        <f t="shared" si="39"/>
        <v>0</v>
      </c>
      <c r="H2393" s="64"/>
    </row>
    <row r="2394" spans="1:8" ht="20.100000000000001" customHeight="1">
      <c r="A2394" s="3170">
        <v>200</v>
      </c>
      <c r="B2394" s="3049" t="s">
        <v>30120</v>
      </c>
      <c r="C2394" s="3140" t="s">
        <v>30119</v>
      </c>
      <c r="D2394" s="3189">
        <v>1</v>
      </c>
      <c r="E2394" s="3179"/>
      <c r="F2394" s="3144"/>
      <c r="G2394" s="3169">
        <f t="shared" si="39"/>
        <v>0</v>
      </c>
      <c r="H2394" s="64"/>
    </row>
    <row r="2395" spans="1:8" ht="20.100000000000001" customHeight="1">
      <c r="A2395" s="3170">
        <v>200</v>
      </c>
      <c r="B2395" s="3049" t="s">
        <v>30121</v>
      </c>
      <c r="C2395" s="3140" t="s">
        <v>30119</v>
      </c>
      <c r="D2395" s="3189">
        <v>1</v>
      </c>
      <c r="E2395" s="3179"/>
      <c r="F2395" s="3144"/>
      <c r="G2395" s="3169">
        <f t="shared" si="39"/>
        <v>0</v>
      </c>
      <c r="H2395" s="64"/>
    </row>
    <row r="2396" spans="1:8" ht="20.100000000000001" customHeight="1">
      <c r="A2396" s="3170">
        <v>200</v>
      </c>
      <c r="B2396" s="3266" t="s">
        <v>30122</v>
      </c>
      <c r="C2396" s="3140" t="s">
        <v>30119</v>
      </c>
      <c r="D2396" s="3183">
        <v>1</v>
      </c>
      <c r="E2396" s="3179"/>
      <c r="F2396" s="3144"/>
      <c r="G2396" s="3169">
        <f t="shared" si="39"/>
        <v>0</v>
      </c>
      <c r="H2396" s="64"/>
    </row>
    <row r="2397" spans="1:8" ht="20.100000000000001" customHeight="1">
      <c r="A2397" s="3170">
        <v>200</v>
      </c>
      <c r="B2397" s="3266" t="s">
        <v>30123</v>
      </c>
      <c r="C2397" s="3140" t="s">
        <v>30119</v>
      </c>
      <c r="D2397" s="3183">
        <v>12</v>
      </c>
      <c r="E2397" s="3164" t="s">
        <v>8313</v>
      </c>
      <c r="F2397" s="3144"/>
      <c r="G2397" s="3169">
        <f t="shared" si="39"/>
        <v>0</v>
      </c>
      <c r="H2397" s="64"/>
    </row>
    <row r="2398" spans="1:8" ht="20.100000000000001" customHeight="1">
      <c r="A2398" s="3170">
        <v>250</v>
      </c>
      <c r="B2398" s="3266" t="s">
        <v>30124</v>
      </c>
      <c r="C2398" s="3140" t="s">
        <v>30119</v>
      </c>
      <c r="D2398" s="3183">
        <v>1</v>
      </c>
      <c r="E2398" s="3164" t="s">
        <v>8313</v>
      </c>
      <c r="F2398" s="3144"/>
      <c r="G2398" s="3169">
        <f t="shared" si="39"/>
        <v>0</v>
      </c>
      <c r="H2398" s="64"/>
    </row>
    <row r="2399" spans="1:8" ht="20.100000000000001" customHeight="1">
      <c r="A2399" s="3170">
        <v>250</v>
      </c>
      <c r="B2399" s="3266" t="s">
        <v>30125</v>
      </c>
      <c r="C2399" s="3140"/>
      <c r="D2399" s="3183">
        <v>1</v>
      </c>
      <c r="E2399" s="3179"/>
      <c r="F2399" s="3144"/>
      <c r="G2399" s="3169">
        <f t="shared" si="39"/>
        <v>0</v>
      </c>
      <c r="H2399" s="64"/>
    </row>
    <row r="2400" spans="1:8" ht="20.100000000000001" customHeight="1">
      <c r="A2400" s="2484">
        <v>60</v>
      </c>
      <c r="B2400" s="3049" t="s">
        <v>30126</v>
      </c>
      <c r="C2400" s="3140"/>
      <c r="D2400" s="3178">
        <v>2</v>
      </c>
      <c r="E2400" s="3164" t="s">
        <v>8313</v>
      </c>
      <c r="F2400" s="3144"/>
      <c r="G2400" s="3169">
        <f t="shared" si="39"/>
        <v>0</v>
      </c>
      <c r="H2400" s="64"/>
    </row>
    <row r="2401" spans="1:8" ht="20.100000000000001" customHeight="1">
      <c r="A2401" s="3170">
        <v>150</v>
      </c>
      <c r="B2401" s="3049" t="s">
        <v>30127</v>
      </c>
      <c r="C2401" s="3140"/>
      <c r="D2401" s="3219">
        <v>16</v>
      </c>
      <c r="E2401" s="3164" t="s">
        <v>8313</v>
      </c>
      <c r="F2401" s="3144"/>
      <c r="G2401" s="3169">
        <f t="shared" si="39"/>
        <v>0</v>
      </c>
      <c r="H2401" s="64"/>
    </row>
    <row r="2402" spans="1:8" ht="20.100000000000001" customHeight="1">
      <c r="A2402" s="3170">
        <v>150</v>
      </c>
      <c r="B2402" s="3049" t="s">
        <v>30128</v>
      </c>
      <c r="C2402" s="3140"/>
      <c r="D2402" s="3219">
        <v>19</v>
      </c>
      <c r="E2402" s="3164" t="s">
        <v>8313</v>
      </c>
      <c r="F2402" s="3144"/>
      <c r="G2402" s="3169">
        <f t="shared" si="39"/>
        <v>0</v>
      </c>
      <c r="H2402" s="64"/>
    </row>
    <row r="2403" spans="1:8" ht="20.100000000000001" customHeight="1">
      <c r="A2403" s="3170">
        <v>200</v>
      </c>
      <c r="B2403" s="3049" t="s">
        <v>30129</v>
      </c>
      <c r="C2403" s="3140" t="s">
        <v>30051</v>
      </c>
      <c r="D2403" s="3178">
        <v>1</v>
      </c>
      <c r="E2403" s="3179"/>
      <c r="F2403" s="3144"/>
      <c r="G2403" s="3169">
        <f t="shared" si="39"/>
        <v>0</v>
      </c>
      <c r="H2403" s="64"/>
    </row>
    <row r="2404" spans="1:8" ht="20.100000000000001" customHeight="1">
      <c r="A2404" s="3170">
        <v>200</v>
      </c>
      <c r="B2404" s="3049" t="s">
        <v>30130</v>
      </c>
      <c r="C2404" s="3140" t="s">
        <v>29097</v>
      </c>
      <c r="D2404" s="3183">
        <v>1</v>
      </c>
      <c r="E2404" s="3179"/>
      <c r="F2404" s="3144"/>
      <c r="G2404" s="3169">
        <f t="shared" si="39"/>
        <v>0</v>
      </c>
      <c r="H2404" s="64"/>
    </row>
    <row r="2405" spans="1:8" ht="20.100000000000001" customHeight="1">
      <c r="A2405" s="3170">
        <v>200</v>
      </c>
      <c r="B2405" s="3049" t="s">
        <v>30131</v>
      </c>
      <c r="C2405" s="3140" t="s">
        <v>30132</v>
      </c>
      <c r="D2405" s="3183">
        <v>1</v>
      </c>
      <c r="E2405" s="3179"/>
      <c r="F2405" s="3144"/>
      <c r="G2405" s="3169">
        <f t="shared" si="39"/>
        <v>0</v>
      </c>
      <c r="H2405" s="64"/>
    </row>
    <row r="2406" spans="1:8" ht="20.100000000000001" customHeight="1">
      <c r="A2406" s="3170">
        <v>150</v>
      </c>
      <c r="B2406" s="3049" t="s">
        <v>30133</v>
      </c>
      <c r="C2406" s="3140"/>
      <c r="D2406" s="3189">
        <v>1</v>
      </c>
      <c r="E2406" s="3179"/>
      <c r="F2406" s="3144"/>
      <c r="G2406" s="3169">
        <f t="shared" si="39"/>
        <v>0</v>
      </c>
      <c r="H2406" s="64"/>
    </row>
    <row r="2407" spans="1:8" ht="20.100000000000001" customHeight="1">
      <c r="A2407" s="3170">
        <v>150</v>
      </c>
      <c r="B2407" s="3049" t="s">
        <v>30134</v>
      </c>
      <c r="C2407" s="3140"/>
      <c r="D2407" s="3189">
        <v>17</v>
      </c>
      <c r="E2407" s="3164" t="s">
        <v>8313</v>
      </c>
      <c r="F2407" s="3144"/>
      <c r="G2407" s="3169">
        <f t="shared" ref="G2407:G2470" si="40">F2407*A2407</f>
        <v>0</v>
      </c>
      <c r="H2407" s="64"/>
    </row>
    <row r="2408" spans="1:8" ht="20.100000000000001" customHeight="1">
      <c r="A2408" s="3170">
        <v>60</v>
      </c>
      <c r="B2408" s="3049" t="s">
        <v>30135</v>
      </c>
      <c r="C2408" s="3140"/>
      <c r="D2408" s="3189">
        <v>6</v>
      </c>
      <c r="E2408" s="3179"/>
      <c r="F2408" s="3144"/>
      <c r="G2408" s="3169">
        <f t="shared" si="40"/>
        <v>0</v>
      </c>
      <c r="H2408" s="64"/>
    </row>
    <row r="2409" spans="1:8" ht="20.100000000000001" customHeight="1">
      <c r="A2409" s="3170">
        <v>150</v>
      </c>
      <c r="B2409" s="3049" t="s">
        <v>30136</v>
      </c>
      <c r="C2409" s="3140"/>
      <c r="D2409" s="3189">
        <v>4</v>
      </c>
      <c r="E2409" s="3179"/>
      <c r="F2409" s="3144"/>
      <c r="G2409" s="3169">
        <f t="shared" si="40"/>
        <v>0</v>
      </c>
      <c r="H2409" s="64"/>
    </row>
    <row r="2410" spans="1:8" ht="20.100000000000001" customHeight="1">
      <c r="A2410" s="3170">
        <v>150</v>
      </c>
      <c r="B2410" s="3049" t="s">
        <v>30137</v>
      </c>
      <c r="C2410" s="3140"/>
      <c r="D2410" s="3189">
        <v>2</v>
      </c>
      <c r="E2410" s="3179"/>
      <c r="F2410" s="3144"/>
      <c r="G2410" s="3169">
        <f t="shared" si="40"/>
        <v>0</v>
      </c>
      <c r="H2410" s="64"/>
    </row>
    <row r="2411" spans="1:8" ht="20.100000000000001" customHeight="1">
      <c r="A2411" s="2484">
        <v>100</v>
      </c>
      <c r="B2411" s="3049" t="s">
        <v>30138</v>
      </c>
      <c r="C2411" s="3140"/>
      <c r="D2411" s="3142">
        <v>2</v>
      </c>
      <c r="E2411" s="3179"/>
      <c r="F2411" s="3144"/>
      <c r="G2411" s="3169">
        <f t="shared" si="40"/>
        <v>0</v>
      </c>
      <c r="H2411" s="64"/>
    </row>
    <row r="2412" spans="1:8" ht="20.100000000000001" customHeight="1">
      <c r="A2412" s="3170">
        <v>500</v>
      </c>
      <c r="B2412" s="3049" t="s">
        <v>30139</v>
      </c>
      <c r="C2412" s="3140"/>
      <c r="D2412" s="3183">
        <v>1</v>
      </c>
      <c r="E2412" s="3179"/>
      <c r="F2412" s="3144"/>
      <c r="G2412" s="3169">
        <f t="shared" si="40"/>
        <v>0</v>
      </c>
      <c r="H2412" s="64"/>
    </row>
    <row r="2413" spans="1:8" ht="20.100000000000001" customHeight="1">
      <c r="A2413" s="3170">
        <v>250</v>
      </c>
      <c r="B2413" s="3049" t="s">
        <v>30140</v>
      </c>
      <c r="C2413" s="3140"/>
      <c r="D2413" s="3189">
        <v>1</v>
      </c>
      <c r="E2413" s="3179"/>
      <c r="F2413" s="3144"/>
      <c r="G2413" s="3169">
        <f t="shared" si="40"/>
        <v>0</v>
      </c>
      <c r="H2413" s="64"/>
    </row>
    <row r="2414" spans="1:8" ht="20.100000000000001" customHeight="1">
      <c r="A2414" s="3170">
        <v>400</v>
      </c>
      <c r="B2414" s="3049" t="s">
        <v>30141</v>
      </c>
      <c r="C2414" s="3140"/>
      <c r="D2414" s="3178">
        <v>3</v>
      </c>
      <c r="E2414" s="3179"/>
      <c r="F2414" s="3144"/>
      <c r="G2414" s="3169">
        <f t="shared" si="40"/>
        <v>0</v>
      </c>
      <c r="H2414" s="64"/>
    </row>
    <row r="2415" spans="1:8" ht="20.100000000000001" customHeight="1">
      <c r="A2415" s="2484">
        <v>200</v>
      </c>
      <c r="B2415" s="3049" t="s">
        <v>30142</v>
      </c>
      <c r="C2415" s="3140"/>
      <c r="D2415" s="3189">
        <v>14</v>
      </c>
      <c r="E2415" s="3164" t="s">
        <v>8313</v>
      </c>
      <c r="F2415" s="3144"/>
      <c r="G2415" s="3169">
        <f t="shared" si="40"/>
        <v>0</v>
      </c>
      <c r="H2415" s="64"/>
    </row>
    <row r="2416" spans="1:8" ht="20.100000000000001" customHeight="1">
      <c r="A2416" s="3170">
        <v>200</v>
      </c>
      <c r="B2416" s="3139" t="s">
        <v>30143</v>
      </c>
      <c r="C2416" s="3140"/>
      <c r="D2416" s="3189">
        <v>2</v>
      </c>
      <c r="E2416" s="3164" t="s">
        <v>8313</v>
      </c>
      <c r="F2416" s="3144"/>
      <c r="G2416" s="3169">
        <f t="shared" si="40"/>
        <v>0</v>
      </c>
      <c r="H2416" s="64"/>
    </row>
    <row r="2417" spans="1:8" ht="20.100000000000001" customHeight="1">
      <c r="A2417" s="3170">
        <v>200</v>
      </c>
      <c r="B2417" s="3049" t="s">
        <v>30144</v>
      </c>
      <c r="C2417" s="3140"/>
      <c r="D2417" s="3183">
        <v>5</v>
      </c>
      <c r="E2417" s="3164" t="s">
        <v>8313</v>
      </c>
      <c r="F2417" s="3144"/>
      <c r="G2417" s="3169">
        <f t="shared" si="40"/>
        <v>0</v>
      </c>
      <c r="H2417" s="64"/>
    </row>
    <row r="2418" spans="1:8" ht="20.100000000000001" customHeight="1">
      <c r="A2418" s="3170">
        <v>200</v>
      </c>
      <c r="B2418" s="3049" t="s">
        <v>30145</v>
      </c>
      <c r="C2418" s="3140"/>
      <c r="D2418" s="3183">
        <v>3</v>
      </c>
      <c r="E2418" s="3164" t="s">
        <v>8313</v>
      </c>
      <c r="F2418" s="3144"/>
      <c r="G2418" s="3169">
        <f t="shared" si="40"/>
        <v>0</v>
      </c>
      <c r="H2418" s="64"/>
    </row>
    <row r="2419" spans="1:8" ht="20.100000000000001" customHeight="1">
      <c r="A2419" s="2484">
        <v>100</v>
      </c>
      <c r="B2419" s="3049" t="s">
        <v>30146</v>
      </c>
      <c r="C2419" s="3140"/>
      <c r="D2419" s="3189">
        <v>2</v>
      </c>
      <c r="E2419" s="3164" t="s">
        <v>8313</v>
      </c>
      <c r="F2419" s="3144"/>
      <c r="G2419" s="3169">
        <f t="shared" si="40"/>
        <v>0</v>
      </c>
      <c r="H2419" s="64"/>
    </row>
    <row r="2420" spans="1:8" ht="20.100000000000001" customHeight="1">
      <c r="A2420" s="3170">
        <v>200</v>
      </c>
      <c r="B2420" s="3049" t="s">
        <v>30147</v>
      </c>
      <c r="C2420" s="3140"/>
      <c r="D2420" s="3189">
        <v>1</v>
      </c>
      <c r="E2420" s="3164" t="s">
        <v>8313</v>
      </c>
      <c r="F2420" s="3144"/>
      <c r="G2420" s="3169">
        <f t="shared" si="40"/>
        <v>0</v>
      </c>
      <c r="H2420" s="64"/>
    </row>
    <row r="2421" spans="1:8" ht="20.100000000000001" customHeight="1">
      <c r="A2421" s="3170">
        <v>200</v>
      </c>
      <c r="B2421" s="3049" t="s">
        <v>30148</v>
      </c>
      <c r="C2421" s="3204"/>
      <c r="D2421" s="3189">
        <v>1</v>
      </c>
      <c r="E2421" s="3164" t="s">
        <v>8313</v>
      </c>
      <c r="F2421" s="3144"/>
      <c r="G2421" s="3169">
        <f t="shared" si="40"/>
        <v>0</v>
      </c>
      <c r="H2421" s="64"/>
    </row>
    <row r="2422" spans="1:8" ht="20.100000000000001" customHeight="1">
      <c r="A2422" s="3170">
        <v>200</v>
      </c>
      <c r="B2422" s="3049" t="s">
        <v>30149</v>
      </c>
      <c r="C2422" s="3204"/>
      <c r="D2422" s="3189">
        <v>2</v>
      </c>
      <c r="E2422" s="3164" t="s">
        <v>8313</v>
      </c>
      <c r="F2422" s="3144"/>
      <c r="G2422" s="3169">
        <f t="shared" si="40"/>
        <v>0</v>
      </c>
      <c r="H2422" s="64"/>
    </row>
    <row r="2423" spans="1:8" ht="20.100000000000001" customHeight="1">
      <c r="A2423" s="3170">
        <v>200</v>
      </c>
      <c r="B2423" s="3049" t="s">
        <v>30150</v>
      </c>
      <c r="C2423" s="3204"/>
      <c r="D2423" s="3189">
        <v>1</v>
      </c>
      <c r="E2423" s="3164" t="s">
        <v>8313</v>
      </c>
      <c r="F2423" s="3144"/>
      <c r="G2423" s="3169">
        <f t="shared" si="40"/>
        <v>0</v>
      </c>
      <c r="H2423" s="64"/>
    </row>
    <row r="2424" spans="1:8" ht="20.100000000000001" customHeight="1">
      <c r="A2424" s="3170">
        <v>150</v>
      </c>
      <c r="B2424" s="3049" t="s">
        <v>30151</v>
      </c>
      <c r="C2424" s="3140"/>
      <c r="D2424" s="3142">
        <v>1</v>
      </c>
      <c r="E2424" s="3164" t="s">
        <v>8313</v>
      </c>
      <c r="F2424" s="3144"/>
      <c r="G2424" s="3169">
        <f t="shared" si="40"/>
        <v>0</v>
      </c>
      <c r="H2424" s="64"/>
    </row>
    <row r="2425" spans="1:8" ht="20.100000000000001" customHeight="1">
      <c r="A2425" s="3170">
        <v>200</v>
      </c>
      <c r="B2425" s="3139" t="s">
        <v>30152</v>
      </c>
      <c r="C2425" s="3140"/>
      <c r="D2425" s="3189">
        <v>1</v>
      </c>
      <c r="E2425" s="3179"/>
      <c r="F2425" s="3144"/>
      <c r="G2425" s="3169">
        <f t="shared" si="40"/>
        <v>0</v>
      </c>
      <c r="H2425" s="64"/>
    </row>
    <row r="2426" spans="1:8" ht="20.100000000000001" customHeight="1">
      <c r="A2426" s="3170">
        <v>150</v>
      </c>
      <c r="B2426" s="3049" t="s">
        <v>30153</v>
      </c>
      <c r="C2426" s="3140"/>
      <c r="D2426" s="3189">
        <v>3</v>
      </c>
      <c r="E2426" s="3164" t="s">
        <v>8313</v>
      </c>
      <c r="F2426" s="3144"/>
      <c r="G2426" s="3169">
        <f t="shared" si="40"/>
        <v>0</v>
      </c>
      <c r="H2426" s="64"/>
    </row>
    <row r="2427" spans="1:8" ht="20.100000000000001" customHeight="1">
      <c r="A2427" s="2484">
        <v>200</v>
      </c>
      <c r="B2427" s="3049" t="s">
        <v>30154</v>
      </c>
      <c r="C2427" s="3140"/>
      <c r="D2427" s="3189">
        <v>2</v>
      </c>
      <c r="E2427" s="3164" t="s">
        <v>8313</v>
      </c>
      <c r="F2427" s="3144"/>
      <c r="G2427" s="3169">
        <f t="shared" si="40"/>
        <v>0</v>
      </c>
      <c r="H2427" s="64"/>
    </row>
    <row r="2428" spans="1:8" ht="20.100000000000001" customHeight="1">
      <c r="A2428" s="2484">
        <v>200</v>
      </c>
      <c r="B2428" s="3049" t="s">
        <v>30155</v>
      </c>
      <c r="C2428" s="3140"/>
      <c r="D2428" s="3189">
        <v>1</v>
      </c>
      <c r="E2428" s="3164" t="s">
        <v>8313</v>
      </c>
      <c r="F2428" s="3144"/>
      <c r="G2428" s="3169">
        <f t="shared" si="40"/>
        <v>0</v>
      </c>
      <c r="H2428" s="64"/>
    </row>
    <row r="2429" spans="1:8" ht="20.100000000000001" customHeight="1">
      <c r="A2429" s="3170">
        <v>150</v>
      </c>
      <c r="B2429" s="3049" t="s">
        <v>30156</v>
      </c>
      <c r="C2429" s="3140"/>
      <c r="D2429" s="3142">
        <v>1</v>
      </c>
      <c r="E2429" s="3164" t="s">
        <v>8313</v>
      </c>
      <c r="F2429" s="3144"/>
      <c r="G2429" s="3169">
        <f t="shared" si="40"/>
        <v>0</v>
      </c>
      <c r="H2429" s="64"/>
    </row>
    <row r="2430" spans="1:8" ht="20.100000000000001" customHeight="1">
      <c r="A2430" s="3170">
        <v>250</v>
      </c>
      <c r="B2430" s="3049" t="s">
        <v>30157</v>
      </c>
      <c r="C2430" s="3140"/>
      <c r="D2430" s="3142">
        <v>2</v>
      </c>
      <c r="E2430" s="3164" t="s">
        <v>8313</v>
      </c>
      <c r="F2430" s="3144"/>
      <c r="G2430" s="3169">
        <f t="shared" si="40"/>
        <v>0</v>
      </c>
      <c r="H2430" s="64"/>
    </row>
    <row r="2431" spans="1:8" ht="20.100000000000001" customHeight="1">
      <c r="A2431" s="3170">
        <v>250</v>
      </c>
      <c r="B2431" s="3049" t="s">
        <v>30158</v>
      </c>
      <c r="C2431" s="3140"/>
      <c r="D2431" s="3142">
        <v>2</v>
      </c>
      <c r="E2431" s="3179"/>
      <c r="F2431" s="3144"/>
      <c r="G2431" s="3169">
        <f t="shared" si="40"/>
        <v>0</v>
      </c>
      <c r="H2431" s="64"/>
    </row>
    <row r="2432" spans="1:8" ht="20.100000000000001" customHeight="1">
      <c r="A2432" s="3170">
        <v>250</v>
      </c>
      <c r="B2432" s="3049" t="s">
        <v>30159</v>
      </c>
      <c r="C2432" s="3140"/>
      <c r="D2432" s="3142">
        <v>4</v>
      </c>
      <c r="E2432" s="3179"/>
      <c r="F2432" s="3144"/>
      <c r="G2432" s="3169">
        <f t="shared" si="40"/>
        <v>0</v>
      </c>
      <c r="H2432" s="64"/>
    </row>
    <row r="2433" spans="1:8" ht="20.100000000000001" customHeight="1">
      <c r="A2433" s="3170">
        <v>200</v>
      </c>
      <c r="B2433" s="3049" t="s">
        <v>30160</v>
      </c>
      <c r="C2433" s="3140"/>
      <c r="D2433" s="3178">
        <v>2</v>
      </c>
      <c r="E2433" s="3179"/>
      <c r="F2433" s="3144"/>
      <c r="G2433" s="3169">
        <f t="shared" si="40"/>
        <v>0</v>
      </c>
      <c r="H2433" s="64"/>
    </row>
    <row r="2434" spans="1:8" ht="20.100000000000001" customHeight="1">
      <c r="A2434" s="3170">
        <v>300</v>
      </c>
      <c r="B2434" s="3049" t="s">
        <v>30161</v>
      </c>
      <c r="C2434" s="3140"/>
      <c r="D2434" s="3178">
        <v>3</v>
      </c>
      <c r="E2434" s="3179"/>
      <c r="F2434" s="3144"/>
      <c r="G2434" s="3169">
        <f t="shared" si="40"/>
        <v>0</v>
      </c>
      <c r="H2434" s="64"/>
    </row>
    <row r="2435" spans="1:8" ht="20.100000000000001" customHeight="1">
      <c r="A2435" s="3170">
        <v>200</v>
      </c>
      <c r="B2435" s="3039" t="s">
        <v>30162</v>
      </c>
      <c r="C2435" s="3153"/>
      <c r="D2435" s="3178">
        <v>3</v>
      </c>
      <c r="E2435" s="3179"/>
      <c r="F2435" s="3144"/>
      <c r="G2435" s="3169">
        <f t="shared" si="40"/>
        <v>0</v>
      </c>
      <c r="H2435" s="64"/>
    </row>
    <row r="2436" spans="1:8" ht="20.100000000000001" customHeight="1">
      <c r="A2436" s="3170">
        <v>150</v>
      </c>
      <c r="B2436" s="3039" t="s">
        <v>30163</v>
      </c>
      <c r="C2436" s="3153"/>
      <c r="D2436" s="3178">
        <v>20</v>
      </c>
      <c r="E2436" s="3164" t="s">
        <v>8313</v>
      </c>
      <c r="F2436" s="3144"/>
      <c r="G2436" s="3169">
        <f t="shared" si="40"/>
        <v>0</v>
      </c>
      <c r="H2436" s="64"/>
    </row>
    <row r="2437" spans="1:8" ht="20.100000000000001" customHeight="1">
      <c r="A2437" s="3170">
        <v>250</v>
      </c>
      <c r="B2437" s="3039" t="s">
        <v>30164</v>
      </c>
      <c r="C2437" s="3153" t="s">
        <v>30165</v>
      </c>
      <c r="D2437" s="3142">
        <v>1</v>
      </c>
      <c r="E2437" s="3164" t="s">
        <v>8313</v>
      </c>
      <c r="F2437" s="3144"/>
      <c r="G2437" s="3169">
        <f t="shared" si="40"/>
        <v>0</v>
      </c>
      <c r="H2437" s="64"/>
    </row>
    <row r="2438" spans="1:8" ht="20.100000000000001" customHeight="1">
      <c r="A2438" s="3170">
        <v>250</v>
      </c>
      <c r="B2438" s="3049" t="s">
        <v>30166</v>
      </c>
      <c r="C2438" s="3140"/>
      <c r="D2438" s="3142">
        <v>2</v>
      </c>
      <c r="E2438" s="3164" t="s">
        <v>8313</v>
      </c>
      <c r="F2438" s="3144"/>
      <c r="G2438" s="3169">
        <f t="shared" si="40"/>
        <v>0</v>
      </c>
      <c r="H2438" s="64"/>
    </row>
    <row r="2439" spans="1:8" ht="20.100000000000001" customHeight="1">
      <c r="A2439" s="3170">
        <v>250</v>
      </c>
      <c r="B2439" s="3049" t="s">
        <v>30167</v>
      </c>
      <c r="C2439" s="3140"/>
      <c r="D2439" s="3142">
        <v>4</v>
      </c>
      <c r="E2439" s="3164" t="s">
        <v>8313</v>
      </c>
      <c r="F2439" s="3144"/>
      <c r="G2439" s="3169">
        <f t="shared" si="40"/>
        <v>0</v>
      </c>
      <c r="H2439" s="64"/>
    </row>
    <row r="2440" spans="1:8" ht="20.100000000000001" customHeight="1">
      <c r="A2440" s="3170">
        <v>300</v>
      </c>
      <c r="B2440" s="3049" t="s">
        <v>30168</v>
      </c>
      <c r="C2440" s="3140"/>
      <c r="D2440" s="3142">
        <v>4</v>
      </c>
      <c r="E2440" s="3164" t="s">
        <v>8313</v>
      </c>
      <c r="F2440" s="3144"/>
      <c r="G2440" s="3169">
        <f t="shared" si="40"/>
        <v>0</v>
      </c>
      <c r="H2440" s="64"/>
    </row>
    <row r="2441" spans="1:8" ht="20.100000000000001" customHeight="1">
      <c r="A2441" s="3170">
        <v>250</v>
      </c>
      <c r="B2441" s="3049" t="s">
        <v>30169</v>
      </c>
      <c r="C2441" s="3140"/>
      <c r="D2441" s="3178">
        <v>2</v>
      </c>
      <c r="E2441" s="3164" t="s">
        <v>8313</v>
      </c>
      <c r="F2441" s="3144"/>
      <c r="G2441" s="3169">
        <f t="shared" si="40"/>
        <v>0</v>
      </c>
      <c r="H2441" s="64"/>
    </row>
    <row r="2442" spans="1:8" ht="20.100000000000001" customHeight="1">
      <c r="A2442" s="3170">
        <v>250</v>
      </c>
      <c r="B2442" s="3049" t="s">
        <v>30170</v>
      </c>
      <c r="C2442" s="3140"/>
      <c r="D2442" s="3142">
        <v>3</v>
      </c>
      <c r="E2442" s="3164" t="s">
        <v>8313</v>
      </c>
      <c r="F2442" s="3144"/>
      <c r="G2442" s="3169">
        <f t="shared" si="40"/>
        <v>0</v>
      </c>
      <c r="H2442" s="64"/>
    </row>
    <row r="2443" spans="1:8" ht="20.100000000000001" customHeight="1">
      <c r="A2443" s="3170">
        <v>400</v>
      </c>
      <c r="B2443" s="3049" t="s">
        <v>30171</v>
      </c>
      <c r="C2443" s="3140"/>
      <c r="D2443" s="3189">
        <v>4</v>
      </c>
      <c r="E2443" s="3164" t="s">
        <v>8313</v>
      </c>
      <c r="F2443" s="3144"/>
      <c r="G2443" s="3169">
        <f t="shared" si="40"/>
        <v>0</v>
      </c>
      <c r="H2443" s="64"/>
    </row>
    <row r="2444" spans="1:8" ht="20.100000000000001" customHeight="1">
      <c r="A2444" s="3170">
        <v>250</v>
      </c>
      <c r="B2444" s="3049" t="s">
        <v>30172</v>
      </c>
      <c r="C2444" s="3140"/>
      <c r="D2444" s="3142">
        <v>6</v>
      </c>
      <c r="E2444" s="3164" t="s">
        <v>8313</v>
      </c>
      <c r="F2444" s="3144"/>
      <c r="G2444" s="3169">
        <f t="shared" si="40"/>
        <v>0</v>
      </c>
      <c r="H2444" s="64"/>
    </row>
    <row r="2445" spans="1:8" ht="20.100000000000001" customHeight="1">
      <c r="A2445" s="3170">
        <v>250</v>
      </c>
      <c r="B2445" s="3049" t="s">
        <v>30173</v>
      </c>
      <c r="C2445" s="3140"/>
      <c r="D2445" s="3142">
        <v>5</v>
      </c>
      <c r="E2445" s="3164" t="s">
        <v>8313</v>
      </c>
      <c r="F2445" s="3144"/>
      <c r="G2445" s="3169">
        <f t="shared" si="40"/>
        <v>0</v>
      </c>
      <c r="H2445" s="64"/>
    </row>
    <row r="2446" spans="1:8" ht="20.100000000000001" customHeight="1">
      <c r="A2446" s="3170">
        <v>250</v>
      </c>
      <c r="B2446" s="3049" t="s">
        <v>30174</v>
      </c>
      <c r="C2446" s="3140"/>
      <c r="D2446" s="3178">
        <v>3</v>
      </c>
      <c r="E2446" s="3164" t="s">
        <v>8313</v>
      </c>
      <c r="F2446" s="3144"/>
      <c r="G2446" s="3169">
        <f t="shared" si="40"/>
        <v>0</v>
      </c>
      <c r="H2446" s="64"/>
    </row>
    <row r="2447" spans="1:8" ht="20.100000000000001" customHeight="1">
      <c r="A2447" s="3170">
        <v>250</v>
      </c>
      <c r="B2447" s="3049" t="s">
        <v>30175</v>
      </c>
      <c r="C2447" s="3140"/>
      <c r="D2447" s="3142">
        <v>1</v>
      </c>
      <c r="E2447" s="3179"/>
      <c r="F2447" s="3144"/>
      <c r="G2447" s="3169">
        <f t="shared" si="40"/>
        <v>0</v>
      </c>
      <c r="H2447" s="64"/>
    </row>
    <row r="2448" spans="1:8" ht="20.100000000000001" customHeight="1">
      <c r="A2448" s="3170">
        <v>250</v>
      </c>
      <c r="B2448" s="3049" t="s">
        <v>30176</v>
      </c>
      <c r="C2448" s="3140"/>
      <c r="D2448" s="3180">
        <v>8</v>
      </c>
      <c r="E2448" s="3164" t="s">
        <v>8313</v>
      </c>
      <c r="F2448" s="3144"/>
      <c r="G2448" s="3169">
        <f t="shared" si="40"/>
        <v>0</v>
      </c>
      <c r="H2448" s="64"/>
    </row>
    <row r="2449" spans="1:8" ht="20.100000000000001" customHeight="1">
      <c r="A2449" s="3170">
        <v>250</v>
      </c>
      <c r="B2449" s="3049" t="s">
        <v>30177</v>
      </c>
      <c r="C2449" s="3140"/>
      <c r="D2449" s="3178">
        <v>1</v>
      </c>
      <c r="E2449" s="3179"/>
      <c r="F2449" s="3144"/>
      <c r="G2449" s="3169">
        <f t="shared" si="40"/>
        <v>0</v>
      </c>
      <c r="H2449" s="64"/>
    </row>
    <row r="2450" spans="1:8" ht="20.100000000000001" customHeight="1">
      <c r="A2450" s="2484">
        <v>200</v>
      </c>
      <c r="B2450" s="3049" t="s">
        <v>30178</v>
      </c>
      <c r="C2450" s="3140"/>
      <c r="D2450" s="3142">
        <v>1</v>
      </c>
      <c r="E2450" s="3179"/>
      <c r="F2450" s="3144"/>
      <c r="G2450" s="3169">
        <f t="shared" si="40"/>
        <v>0</v>
      </c>
      <c r="H2450" s="64"/>
    </row>
    <row r="2451" spans="1:8" ht="20.100000000000001" customHeight="1">
      <c r="A2451" s="2484">
        <v>200</v>
      </c>
      <c r="B2451" s="3049" t="s">
        <v>30179</v>
      </c>
      <c r="C2451" s="3140"/>
      <c r="D2451" s="3142">
        <v>1</v>
      </c>
      <c r="E2451" s="3179"/>
      <c r="F2451" s="3144"/>
      <c r="G2451" s="3169">
        <f t="shared" si="40"/>
        <v>0</v>
      </c>
      <c r="H2451" s="64"/>
    </row>
    <row r="2452" spans="1:8" ht="20.100000000000001" customHeight="1">
      <c r="A2452" s="3170">
        <v>200</v>
      </c>
      <c r="B2452" s="3049" t="s">
        <v>30180</v>
      </c>
      <c r="C2452" s="3140"/>
      <c r="D2452" s="3202">
        <v>5</v>
      </c>
      <c r="E2452" s="3179"/>
      <c r="F2452" s="3144"/>
      <c r="G2452" s="3169">
        <f t="shared" si="40"/>
        <v>0</v>
      </c>
      <c r="H2452" s="64"/>
    </row>
    <row r="2453" spans="1:8" ht="20.100000000000001" customHeight="1">
      <c r="A2453" s="3170">
        <v>200</v>
      </c>
      <c r="B2453" s="3049" t="s">
        <v>30181</v>
      </c>
      <c r="C2453" s="3140"/>
      <c r="D2453" s="3142">
        <v>1</v>
      </c>
      <c r="E2453" s="3179"/>
      <c r="F2453" s="3144"/>
      <c r="G2453" s="3169">
        <f t="shared" si="40"/>
        <v>0</v>
      </c>
      <c r="H2453" s="64"/>
    </row>
    <row r="2454" spans="1:8" ht="20.100000000000001" customHeight="1">
      <c r="A2454" s="3170">
        <v>250</v>
      </c>
      <c r="B2454" s="3329" t="s">
        <v>30182</v>
      </c>
      <c r="C2454" s="3140"/>
      <c r="D2454" s="3178">
        <v>3</v>
      </c>
      <c r="E2454" s="3179"/>
      <c r="F2454" s="3144"/>
      <c r="G2454" s="3169">
        <f t="shared" si="40"/>
        <v>0</v>
      </c>
      <c r="H2454" s="64"/>
    </row>
    <row r="2455" spans="1:8" ht="20.100000000000001" customHeight="1">
      <c r="A2455" s="3170">
        <v>250</v>
      </c>
      <c r="B2455" s="3049" t="s">
        <v>30183</v>
      </c>
      <c r="C2455" s="3140"/>
      <c r="D2455" s="3183">
        <v>5</v>
      </c>
      <c r="E2455" s="3179"/>
      <c r="F2455" s="3144"/>
      <c r="G2455" s="3169">
        <f t="shared" si="40"/>
        <v>0</v>
      </c>
      <c r="H2455" s="64"/>
    </row>
    <row r="2456" spans="1:8" ht="20.100000000000001" customHeight="1">
      <c r="A2456" s="3170">
        <v>250</v>
      </c>
      <c r="B2456" s="3049" t="s">
        <v>30184</v>
      </c>
      <c r="C2456" s="3140"/>
      <c r="D2456" s="3183">
        <v>1</v>
      </c>
      <c r="E2456" s="3179"/>
      <c r="F2456" s="3144"/>
      <c r="G2456" s="3169">
        <f t="shared" si="40"/>
        <v>0</v>
      </c>
      <c r="H2456" s="64"/>
    </row>
    <row r="2457" spans="1:8" ht="20.100000000000001" customHeight="1">
      <c r="A2457" s="3170">
        <v>250</v>
      </c>
      <c r="B2457" s="3388" t="s">
        <v>30185</v>
      </c>
      <c r="C2457" s="3140"/>
      <c r="D2457" s="3183">
        <v>4</v>
      </c>
      <c r="E2457" s="3179"/>
      <c r="F2457" s="3144"/>
      <c r="G2457" s="3169">
        <f t="shared" si="40"/>
        <v>0</v>
      </c>
      <c r="H2457" s="64"/>
    </row>
    <row r="2458" spans="1:8" ht="20.100000000000001" customHeight="1">
      <c r="A2458" s="3170">
        <v>250</v>
      </c>
      <c r="B2458" s="3388" t="s">
        <v>30186</v>
      </c>
      <c r="C2458" s="3140"/>
      <c r="D2458" s="3183">
        <v>3</v>
      </c>
      <c r="E2458" s="3179"/>
      <c r="F2458" s="3144"/>
      <c r="G2458" s="3169">
        <f t="shared" si="40"/>
        <v>0</v>
      </c>
      <c r="H2458" s="64"/>
    </row>
    <row r="2459" spans="1:8" ht="20.100000000000001" customHeight="1">
      <c r="A2459" s="3170">
        <v>250</v>
      </c>
      <c r="B2459" s="3388" t="s">
        <v>30187</v>
      </c>
      <c r="C2459" s="3140"/>
      <c r="D2459" s="3183">
        <v>1</v>
      </c>
      <c r="E2459" s="3179"/>
      <c r="F2459" s="3144"/>
      <c r="G2459" s="3169">
        <f t="shared" si="40"/>
        <v>0</v>
      </c>
      <c r="H2459" s="64"/>
    </row>
    <row r="2460" spans="1:8" ht="20.100000000000001" customHeight="1">
      <c r="A2460" s="3170">
        <v>200</v>
      </c>
      <c r="B2460" s="3390" t="s">
        <v>30189</v>
      </c>
      <c r="C2460" s="3140"/>
      <c r="D2460" s="3183">
        <v>7</v>
      </c>
      <c r="E2460" s="3179"/>
      <c r="F2460" s="3144"/>
      <c r="G2460" s="3169">
        <f t="shared" si="40"/>
        <v>0</v>
      </c>
      <c r="H2460" s="64"/>
    </row>
    <row r="2461" spans="1:8" ht="20.100000000000001" customHeight="1">
      <c r="A2461" s="3170">
        <v>200</v>
      </c>
      <c r="B2461" s="3390" t="s">
        <v>30190</v>
      </c>
      <c r="C2461" s="3140"/>
      <c r="D2461" s="3183">
        <v>2</v>
      </c>
      <c r="E2461" s="3179"/>
      <c r="F2461" s="3144"/>
      <c r="G2461" s="3169">
        <f t="shared" si="40"/>
        <v>0</v>
      </c>
      <c r="H2461" s="64"/>
    </row>
    <row r="2462" spans="1:8" ht="20.100000000000001" customHeight="1">
      <c r="A2462" s="3170">
        <v>300</v>
      </c>
      <c r="B2462" s="3049" t="s">
        <v>30191</v>
      </c>
      <c r="C2462" s="3140"/>
      <c r="D2462" s="3183">
        <v>2</v>
      </c>
      <c r="E2462" s="3179"/>
      <c r="F2462" s="3144"/>
      <c r="G2462" s="3169">
        <f t="shared" si="40"/>
        <v>0</v>
      </c>
      <c r="H2462" s="64"/>
    </row>
    <row r="2463" spans="1:8" ht="20.100000000000001" customHeight="1">
      <c r="A2463" s="3170">
        <v>150</v>
      </c>
      <c r="B2463" s="3049" t="s">
        <v>30192</v>
      </c>
      <c r="C2463" s="3140"/>
      <c r="D2463" s="3183">
        <v>6</v>
      </c>
      <c r="E2463" s="3179"/>
      <c r="F2463" s="3144"/>
      <c r="G2463" s="3169">
        <f t="shared" si="40"/>
        <v>0</v>
      </c>
      <c r="H2463" s="64"/>
    </row>
    <row r="2464" spans="1:8" ht="20.100000000000001" customHeight="1">
      <c r="A2464" s="2484">
        <v>150</v>
      </c>
      <c r="B2464" s="3049" t="s">
        <v>30193</v>
      </c>
      <c r="C2464" s="3140" t="s">
        <v>27955</v>
      </c>
      <c r="D2464" s="3142">
        <v>20</v>
      </c>
      <c r="E2464" s="3164" t="s">
        <v>8313</v>
      </c>
      <c r="F2464" s="3144"/>
      <c r="G2464" s="3169">
        <f t="shared" si="40"/>
        <v>0</v>
      </c>
      <c r="H2464" s="64"/>
    </row>
    <row r="2465" spans="1:8" ht="20.100000000000001" customHeight="1">
      <c r="A2465" s="2484">
        <v>150</v>
      </c>
      <c r="B2465" s="3049" t="s">
        <v>30194</v>
      </c>
      <c r="C2465" s="3140" t="s">
        <v>27955</v>
      </c>
      <c r="D2465" s="3142">
        <v>50</v>
      </c>
      <c r="E2465" s="3164" t="s">
        <v>8313</v>
      </c>
      <c r="F2465" s="3144"/>
      <c r="G2465" s="3169">
        <f t="shared" si="40"/>
        <v>0</v>
      </c>
      <c r="H2465" s="64"/>
    </row>
    <row r="2466" spans="1:8" ht="20.100000000000001" customHeight="1">
      <c r="A2466" s="2484">
        <v>50</v>
      </c>
      <c r="B2466" s="3049" t="s">
        <v>30195</v>
      </c>
      <c r="C2466" s="3140" t="s">
        <v>27929</v>
      </c>
      <c r="D2466" s="3183">
        <v>6</v>
      </c>
      <c r="E2466" s="3164" t="s">
        <v>8313</v>
      </c>
      <c r="F2466" s="3144"/>
      <c r="G2466" s="3169">
        <f t="shared" si="40"/>
        <v>0</v>
      </c>
      <c r="H2466" s="64"/>
    </row>
    <row r="2467" spans="1:8" ht="20.100000000000001" customHeight="1">
      <c r="A2467" s="2484">
        <v>150</v>
      </c>
      <c r="B2467" s="3049" t="s">
        <v>30196</v>
      </c>
      <c r="C2467" s="3140" t="s">
        <v>27929</v>
      </c>
      <c r="D2467" s="3183">
        <v>1</v>
      </c>
      <c r="E2467" s="3164" t="s">
        <v>8313</v>
      </c>
      <c r="F2467" s="3144"/>
      <c r="G2467" s="3169">
        <f t="shared" si="40"/>
        <v>0</v>
      </c>
      <c r="H2467" s="64"/>
    </row>
    <row r="2468" spans="1:8" ht="20.100000000000001" customHeight="1">
      <c r="A2468" s="2484">
        <v>150</v>
      </c>
      <c r="B2468" s="3049" t="s">
        <v>30197</v>
      </c>
      <c r="C2468" s="3140" t="s">
        <v>27929</v>
      </c>
      <c r="D2468" s="3183">
        <v>20</v>
      </c>
      <c r="E2468" s="3164" t="s">
        <v>8313</v>
      </c>
      <c r="F2468" s="3144"/>
      <c r="G2468" s="3169">
        <f t="shared" si="40"/>
        <v>0</v>
      </c>
      <c r="H2468" s="64"/>
    </row>
    <row r="2469" spans="1:8" ht="20.100000000000001" customHeight="1">
      <c r="A2469" s="2484">
        <v>150</v>
      </c>
      <c r="B2469" s="3049" t="s">
        <v>30198</v>
      </c>
      <c r="C2469" s="3140"/>
      <c r="D2469" s="3142">
        <v>2</v>
      </c>
      <c r="E2469" s="3179"/>
      <c r="F2469" s="3144"/>
      <c r="G2469" s="3169">
        <f t="shared" si="40"/>
        <v>0</v>
      </c>
      <c r="H2469" s="64"/>
    </row>
    <row r="2470" spans="1:8" ht="20.100000000000001" customHeight="1">
      <c r="A2470" s="2484">
        <v>150</v>
      </c>
      <c r="B2470" s="3049" t="s">
        <v>30199</v>
      </c>
      <c r="C2470" s="3140"/>
      <c r="D2470" s="3142">
        <v>10</v>
      </c>
      <c r="E2470" s="3164" t="s">
        <v>8313</v>
      </c>
      <c r="F2470" s="3144"/>
      <c r="G2470" s="3169">
        <f t="shared" si="40"/>
        <v>0</v>
      </c>
      <c r="H2470" s="64"/>
    </row>
    <row r="2471" spans="1:8" ht="20.100000000000001" customHeight="1">
      <c r="A2471" s="3170">
        <v>60</v>
      </c>
      <c r="B2471" s="3049" t="s">
        <v>30200</v>
      </c>
      <c r="C2471" s="3140"/>
      <c r="D2471" s="3142">
        <v>5</v>
      </c>
      <c r="E2471" s="3164" t="s">
        <v>8313</v>
      </c>
      <c r="F2471" s="3144"/>
      <c r="G2471" s="3169">
        <f t="shared" ref="G2471:G2534" si="41">F2471*A2471</f>
        <v>0</v>
      </c>
      <c r="H2471" s="64"/>
    </row>
    <row r="2472" spans="1:8" ht="20.100000000000001" customHeight="1">
      <c r="A2472" s="2484">
        <v>150</v>
      </c>
      <c r="B2472" s="3049" t="s">
        <v>30201</v>
      </c>
      <c r="C2472" s="3140"/>
      <c r="D2472" s="3142">
        <v>40</v>
      </c>
      <c r="E2472" s="3164" t="s">
        <v>8313</v>
      </c>
      <c r="F2472" s="3144"/>
      <c r="G2472" s="3169">
        <f t="shared" si="41"/>
        <v>0</v>
      </c>
      <c r="H2472" s="64"/>
    </row>
    <row r="2473" spans="1:8" ht="20.100000000000001" customHeight="1">
      <c r="A2473" s="3170">
        <v>150</v>
      </c>
      <c r="B2473" s="3049" t="s">
        <v>30202</v>
      </c>
      <c r="C2473" s="3140" t="s">
        <v>27955</v>
      </c>
      <c r="D2473" s="3142">
        <v>1</v>
      </c>
      <c r="E2473" s="3164" t="s">
        <v>8313</v>
      </c>
      <c r="F2473" s="3144"/>
      <c r="G2473" s="3169">
        <f t="shared" si="41"/>
        <v>0</v>
      </c>
      <c r="H2473" s="64"/>
    </row>
    <row r="2474" spans="1:8" ht="20.100000000000001" customHeight="1">
      <c r="A2474" s="3170">
        <v>200</v>
      </c>
      <c r="B2474" s="3049" t="s">
        <v>30203</v>
      </c>
      <c r="C2474" s="3140" t="s">
        <v>27955</v>
      </c>
      <c r="D2474" s="3142">
        <v>4</v>
      </c>
      <c r="E2474" s="3164" t="s">
        <v>8313</v>
      </c>
      <c r="F2474" s="3144"/>
      <c r="G2474" s="3169">
        <f t="shared" si="41"/>
        <v>0</v>
      </c>
      <c r="H2474" s="64"/>
    </row>
    <row r="2475" spans="1:8" ht="20.100000000000001" customHeight="1">
      <c r="A2475" s="3170">
        <v>200</v>
      </c>
      <c r="B2475" s="3049" t="s">
        <v>30204</v>
      </c>
      <c r="C2475" s="3140" t="s">
        <v>27929</v>
      </c>
      <c r="D2475" s="3142">
        <v>5</v>
      </c>
      <c r="E2475" s="3164" t="s">
        <v>8313</v>
      </c>
      <c r="F2475" s="3144"/>
      <c r="G2475" s="3169">
        <f t="shared" si="41"/>
        <v>0</v>
      </c>
      <c r="H2475" s="64"/>
    </row>
    <row r="2476" spans="1:8" ht="20.100000000000001" customHeight="1">
      <c r="A2476" s="3170">
        <v>300</v>
      </c>
      <c r="B2476" s="3049" t="s">
        <v>30205</v>
      </c>
      <c r="C2476" s="3140"/>
      <c r="D2476" s="3183">
        <v>1</v>
      </c>
      <c r="E2476" s="3179"/>
      <c r="F2476" s="3144"/>
      <c r="G2476" s="3169">
        <f t="shared" si="41"/>
        <v>0</v>
      </c>
      <c r="H2476" s="64"/>
    </row>
    <row r="2477" spans="1:8" ht="20.100000000000001" customHeight="1">
      <c r="A2477" s="3170">
        <v>400</v>
      </c>
      <c r="B2477" s="3049" t="s">
        <v>30206</v>
      </c>
      <c r="C2477" s="3140"/>
      <c r="D2477" s="3202">
        <v>7</v>
      </c>
      <c r="E2477" s="3179"/>
      <c r="F2477" s="3144"/>
      <c r="G2477" s="3169">
        <f t="shared" si="41"/>
        <v>0</v>
      </c>
      <c r="H2477" s="64"/>
    </row>
    <row r="2478" spans="1:8" ht="20.100000000000001" customHeight="1">
      <c r="A2478" s="3170">
        <v>200</v>
      </c>
      <c r="B2478" s="3049" t="s">
        <v>30207</v>
      </c>
      <c r="C2478" s="3140"/>
      <c r="D2478" s="3142">
        <v>1</v>
      </c>
      <c r="E2478" s="3179"/>
      <c r="F2478" s="3144"/>
      <c r="G2478" s="3169">
        <f t="shared" si="41"/>
        <v>0</v>
      </c>
      <c r="H2478" s="64"/>
    </row>
    <row r="2479" spans="1:8" ht="20.100000000000001" customHeight="1">
      <c r="A2479" s="3170">
        <v>200</v>
      </c>
      <c r="B2479" s="3049" t="s">
        <v>30208</v>
      </c>
      <c r="C2479" s="3140" t="s">
        <v>30051</v>
      </c>
      <c r="D2479" s="3178">
        <v>1</v>
      </c>
      <c r="E2479" s="3164" t="s">
        <v>8313</v>
      </c>
      <c r="F2479" s="3144"/>
      <c r="G2479" s="3169">
        <f t="shared" si="41"/>
        <v>0</v>
      </c>
      <c r="H2479" s="64"/>
    </row>
    <row r="2480" spans="1:8" ht="20.100000000000001" customHeight="1">
      <c r="A2480" s="3170">
        <v>200</v>
      </c>
      <c r="B2480" s="3049" t="s">
        <v>30209</v>
      </c>
      <c r="C2480" s="3140" t="s">
        <v>30051</v>
      </c>
      <c r="D2480" s="3178">
        <v>1</v>
      </c>
      <c r="E2480" s="3164" t="s">
        <v>8313</v>
      </c>
      <c r="F2480" s="3144"/>
      <c r="G2480" s="3169">
        <f t="shared" si="41"/>
        <v>0</v>
      </c>
      <c r="H2480" s="64"/>
    </row>
    <row r="2481" spans="1:8" ht="20.100000000000001" customHeight="1">
      <c r="A2481" s="3170">
        <v>200</v>
      </c>
      <c r="B2481" s="3049" t="s">
        <v>30210</v>
      </c>
      <c r="C2481" s="3140" t="s">
        <v>28089</v>
      </c>
      <c r="D2481" s="3178">
        <v>1</v>
      </c>
      <c r="E2481" s="3164" t="s">
        <v>8313</v>
      </c>
      <c r="F2481" s="3144"/>
      <c r="G2481" s="3169">
        <f t="shared" si="41"/>
        <v>0</v>
      </c>
      <c r="H2481" s="64"/>
    </row>
    <row r="2482" spans="1:8" ht="20.100000000000001" customHeight="1">
      <c r="A2482" s="3170">
        <v>200</v>
      </c>
      <c r="B2482" s="3049" t="s">
        <v>30211</v>
      </c>
      <c r="C2482" s="3140" t="s">
        <v>28089</v>
      </c>
      <c r="D2482" s="3178">
        <v>1</v>
      </c>
      <c r="E2482" s="3164" t="s">
        <v>8313</v>
      </c>
      <c r="F2482" s="3144"/>
      <c r="G2482" s="3169">
        <f t="shared" si="41"/>
        <v>0</v>
      </c>
      <c r="H2482" s="64"/>
    </row>
    <row r="2483" spans="1:8" ht="20.100000000000001" customHeight="1">
      <c r="A2483" s="3170">
        <v>200</v>
      </c>
      <c r="B2483" s="3049" t="s">
        <v>30212</v>
      </c>
      <c r="C2483" s="3140" t="s">
        <v>28089</v>
      </c>
      <c r="D2483" s="3178">
        <v>2</v>
      </c>
      <c r="E2483" s="3164" t="s">
        <v>8313</v>
      </c>
      <c r="F2483" s="3144"/>
      <c r="G2483" s="3169">
        <f t="shared" si="41"/>
        <v>0</v>
      </c>
      <c r="H2483" s="64"/>
    </row>
    <row r="2484" spans="1:8" ht="20.100000000000001" customHeight="1">
      <c r="A2484" s="2484">
        <v>200</v>
      </c>
      <c r="B2484" s="3049" t="s">
        <v>30213</v>
      </c>
      <c r="C2484" s="3140" t="s">
        <v>28089</v>
      </c>
      <c r="D2484" s="3142">
        <v>5</v>
      </c>
      <c r="E2484" s="3164" t="s">
        <v>8313</v>
      </c>
      <c r="F2484" s="3144"/>
      <c r="G2484" s="3169">
        <f t="shared" si="41"/>
        <v>0</v>
      </c>
      <c r="H2484" s="64"/>
    </row>
    <row r="2485" spans="1:8" ht="20.100000000000001" customHeight="1">
      <c r="A2485" s="3170">
        <v>150</v>
      </c>
      <c r="B2485" s="3049" t="s">
        <v>30214</v>
      </c>
      <c r="C2485" s="3140" t="s">
        <v>28089</v>
      </c>
      <c r="D2485" s="3142">
        <v>3</v>
      </c>
      <c r="E2485" s="3164" t="s">
        <v>8313</v>
      </c>
      <c r="F2485" s="3144"/>
      <c r="G2485" s="3169">
        <f t="shared" si="41"/>
        <v>0</v>
      </c>
      <c r="H2485" s="64"/>
    </row>
    <row r="2486" spans="1:8" ht="20.100000000000001" customHeight="1">
      <c r="A2486" s="3170">
        <v>150</v>
      </c>
      <c r="B2486" s="3049" t="s">
        <v>30215</v>
      </c>
      <c r="C2486" s="3140"/>
      <c r="D2486" s="3189">
        <v>3</v>
      </c>
      <c r="E2486" s="3164" t="s">
        <v>8313</v>
      </c>
      <c r="F2486" s="3144"/>
      <c r="G2486" s="3169">
        <f t="shared" si="41"/>
        <v>0</v>
      </c>
      <c r="H2486" s="64"/>
    </row>
    <row r="2487" spans="1:8" ht="20.100000000000001" customHeight="1">
      <c r="A2487" s="3170">
        <v>150</v>
      </c>
      <c r="B2487" s="3049" t="s">
        <v>30217</v>
      </c>
      <c r="C2487" s="3140"/>
      <c r="D2487" s="3142">
        <v>1</v>
      </c>
      <c r="E2487" s="3179"/>
      <c r="F2487" s="3144"/>
      <c r="G2487" s="3169">
        <f t="shared" si="41"/>
        <v>0</v>
      </c>
      <c r="H2487" s="64"/>
    </row>
    <row r="2488" spans="1:8" ht="20.100000000000001" customHeight="1">
      <c r="A2488" s="3170">
        <v>150</v>
      </c>
      <c r="B2488" s="3049" t="s">
        <v>30218</v>
      </c>
      <c r="C2488" s="3140" t="s">
        <v>27929</v>
      </c>
      <c r="D2488" s="3183">
        <v>2</v>
      </c>
      <c r="E2488" s="3164" t="s">
        <v>8313</v>
      </c>
      <c r="F2488" s="3144"/>
      <c r="G2488" s="3169">
        <f t="shared" si="41"/>
        <v>0</v>
      </c>
      <c r="H2488" s="64"/>
    </row>
    <row r="2489" spans="1:8" ht="20.100000000000001" customHeight="1">
      <c r="A2489" s="3170">
        <v>150</v>
      </c>
      <c r="B2489" s="3288" t="s">
        <v>30219</v>
      </c>
      <c r="C2489" s="3204"/>
      <c r="D2489" s="3183">
        <v>5</v>
      </c>
      <c r="E2489" s="3164" t="s">
        <v>8313</v>
      </c>
      <c r="F2489" s="3144"/>
      <c r="G2489" s="3169">
        <f t="shared" si="41"/>
        <v>0</v>
      </c>
      <c r="H2489" s="64"/>
    </row>
    <row r="2490" spans="1:8" ht="20.100000000000001" customHeight="1">
      <c r="A2490" s="3170">
        <v>150</v>
      </c>
      <c r="B2490" s="3288" t="s">
        <v>30220</v>
      </c>
      <c r="C2490" s="3204"/>
      <c r="D2490" s="3183">
        <v>11</v>
      </c>
      <c r="E2490" s="3164" t="s">
        <v>8313</v>
      </c>
      <c r="F2490" s="3144"/>
      <c r="G2490" s="3169">
        <f t="shared" si="41"/>
        <v>0</v>
      </c>
      <c r="H2490" s="64"/>
    </row>
    <row r="2491" spans="1:8" ht="20.100000000000001" customHeight="1">
      <c r="A2491" s="3170">
        <v>150</v>
      </c>
      <c r="B2491" s="3288" t="s">
        <v>30221</v>
      </c>
      <c r="C2491" s="3204"/>
      <c r="D2491" s="3183">
        <v>3</v>
      </c>
      <c r="E2491" s="3164" t="s">
        <v>8313</v>
      </c>
      <c r="F2491" s="3144"/>
      <c r="G2491" s="3169">
        <f t="shared" si="41"/>
        <v>0</v>
      </c>
      <c r="H2491" s="64"/>
    </row>
    <row r="2492" spans="1:8" ht="20.100000000000001" customHeight="1">
      <c r="A2492" s="3170">
        <v>150</v>
      </c>
      <c r="B2492" s="3049" t="s">
        <v>30222</v>
      </c>
      <c r="C2492" s="3140"/>
      <c r="D2492" s="3178">
        <v>4</v>
      </c>
      <c r="E2492" s="3164" t="s">
        <v>8313</v>
      </c>
      <c r="F2492" s="3144"/>
      <c r="G2492" s="3169">
        <f t="shared" si="41"/>
        <v>0</v>
      </c>
      <c r="H2492" s="64"/>
    </row>
    <row r="2493" spans="1:8" ht="20.100000000000001" customHeight="1">
      <c r="A2493" s="3170">
        <v>150</v>
      </c>
      <c r="B2493" s="3049" t="s">
        <v>30223</v>
      </c>
      <c r="C2493" s="3140"/>
      <c r="D2493" s="3178">
        <v>6</v>
      </c>
      <c r="E2493" s="3164" t="s">
        <v>8313</v>
      </c>
      <c r="F2493" s="3144"/>
      <c r="G2493" s="3169">
        <f t="shared" si="41"/>
        <v>0</v>
      </c>
      <c r="H2493" s="64"/>
    </row>
    <row r="2494" spans="1:8" ht="20.100000000000001" customHeight="1">
      <c r="A2494" s="3170">
        <v>150</v>
      </c>
      <c r="B2494" s="3049" t="s">
        <v>30224</v>
      </c>
      <c r="C2494" s="3140"/>
      <c r="D2494" s="3142">
        <v>5</v>
      </c>
      <c r="E2494" s="3164" t="s">
        <v>8313</v>
      </c>
      <c r="F2494" s="3144"/>
      <c r="G2494" s="3169">
        <f t="shared" si="41"/>
        <v>0</v>
      </c>
      <c r="H2494" s="64"/>
    </row>
    <row r="2495" spans="1:8" ht="20.100000000000001" customHeight="1">
      <c r="A2495" s="3170">
        <v>150</v>
      </c>
      <c r="B2495" s="3257" t="s">
        <v>30225</v>
      </c>
      <c r="C2495" s="3140"/>
      <c r="D2495" s="3289">
        <v>3</v>
      </c>
      <c r="E2495" s="3179"/>
      <c r="F2495" s="3144"/>
      <c r="G2495" s="3169">
        <f t="shared" si="41"/>
        <v>0</v>
      </c>
      <c r="H2495" s="64"/>
    </row>
    <row r="2496" spans="1:8" ht="20.100000000000001" customHeight="1">
      <c r="A2496" s="3170">
        <v>600</v>
      </c>
      <c r="B2496" s="3039" t="s">
        <v>30226</v>
      </c>
      <c r="C2496" s="3140" t="s">
        <v>30227</v>
      </c>
      <c r="D2496" s="3178">
        <v>7</v>
      </c>
      <c r="E2496" s="3179"/>
      <c r="F2496" s="3144"/>
      <c r="G2496" s="3169">
        <f t="shared" si="41"/>
        <v>0</v>
      </c>
      <c r="H2496" s="64"/>
    </row>
    <row r="2497" spans="1:8" ht="20.100000000000001" customHeight="1">
      <c r="A2497" s="2484">
        <v>40</v>
      </c>
      <c r="B2497" s="3049" t="s">
        <v>30228</v>
      </c>
      <c r="C2497" s="3140" t="s">
        <v>28729</v>
      </c>
      <c r="D2497" s="3189">
        <v>15</v>
      </c>
      <c r="E2497" s="3164" t="s">
        <v>8313</v>
      </c>
      <c r="F2497" s="3144"/>
      <c r="G2497" s="3169">
        <f t="shared" si="41"/>
        <v>0</v>
      </c>
      <c r="H2497" s="64"/>
    </row>
    <row r="2498" spans="1:8" ht="20.100000000000001" customHeight="1">
      <c r="A2498" s="3170">
        <v>50</v>
      </c>
      <c r="B2498" s="3049" t="s">
        <v>30230</v>
      </c>
      <c r="C2498" s="3140" t="s">
        <v>30229</v>
      </c>
      <c r="D2498" s="3183">
        <v>10</v>
      </c>
      <c r="E2498" s="3179"/>
      <c r="F2498" s="3144"/>
      <c r="G2498" s="3169">
        <f t="shared" si="41"/>
        <v>0</v>
      </c>
      <c r="H2498" s="64"/>
    </row>
    <row r="2499" spans="1:8" ht="20.100000000000001" customHeight="1">
      <c r="A2499" s="3170">
        <v>50</v>
      </c>
      <c r="B2499" s="3049" t="s">
        <v>30230</v>
      </c>
      <c r="C2499" s="3140" t="s">
        <v>30229</v>
      </c>
      <c r="D2499" s="3183">
        <v>5</v>
      </c>
      <c r="E2499" s="3179"/>
      <c r="F2499" s="3144"/>
      <c r="G2499" s="3169">
        <f t="shared" si="41"/>
        <v>0</v>
      </c>
      <c r="H2499" s="64"/>
    </row>
    <row r="2500" spans="1:8" ht="20.100000000000001" customHeight="1">
      <c r="A2500" s="2484">
        <v>120</v>
      </c>
      <c r="B2500" s="3049" t="s">
        <v>30231</v>
      </c>
      <c r="C2500" s="3140"/>
      <c r="D2500" s="3183">
        <v>5</v>
      </c>
      <c r="E2500" s="3179"/>
      <c r="F2500" s="3144"/>
      <c r="G2500" s="3169">
        <f t="shared" si="41"/>
        <v>0</v>
      </c>
      <c r="H2500" s="64"/>
    </row>
    <row r="2501" spans="1:8" ht="20.100000000000001" customHeight="1">
      <c r="A2501" s="3170">
        <v>100</v>
      </c>
      <c r="B2501" s="3049" t="s">
        <v>30232</v>
      </c>
      <c r="C2501" s="3140"/>
      <c r="D2501" s="3183">
        <v>10</v>
      </c>
      <c r="E2501" s="3179"/>
      <c r="F2501" s="3144"/>
      <c r="G2501" s="3169">
        <f t="shared" si="41"/>
        <v>0</v>
      </c>
      <c r="H2501" s="64"/>
    </row>
    <row r="2502" spans="1:8" ht="20.100000000000001" customHeight="1">
      <c r="A2502" s="3170">
        <v>150</v>
      </c>
      <c r="B2502" s="3049" t="s">
        <v>30233</v>
      </c>
      <c r="C2502" s="3140"/>
      <c r="D2502" s="3183">
        <v>5</v>
      </c>
      <c r="E2502" s="3164"/>
      <c r="F2502" s="3144"/>
      <c r="G2502" s="3169">
        <f t="shared" si="41"/>
        <v>0</v>
      </c>
      <c r="H2502" s="64"/>
    </row>
    <row r="2503" spans="1:8" ht="20.100000000000001" customHeight="1">
      <c r="A2503" s="3170">
        <v>150</v>
      </c>
      <c r="B2503" s="3049" t="s">
        <v>30234</v>
      </c>
      <c r="C2503" s="3140"/>
      <c r="D2503" s="3183">
        <v>2</v>
      </c>
      <c r="E2503" s="3164" t="s">
        <v>8313</v>
      </c>
      <c r="F2503" s="3144"/>
      <c r="G2503" s="3169">
        <f t="shared" si="41"/>
        <v>0</v>
      </c>
      <c r="H2503" s="64"/>
    </row>
    <row r="2504" spans="1:8" ht="20.100000000000001" customHeight="1">
      <c r="A2504" s="3170">
        <v>150</v>
      </c>
      <c r="B2504" s="3049" t="s">
        <v>30235</v>
      </c>
      <c r="C2504" s="3140"/>
      <c r="D2504" s="3183">
        <v>3</v>
      </c>
      <c r="E2504" s="3179"/>
      <c r="F2504" s="3144"/>
      <c r="G2504" s="3169">
        <f t="shared" si="41"/>
        <v>0</v>
      </c>
      <c r="H2504" s="64"/>
    </row>
    <row r="2505" spans="1:8" ht="20.100000000000001" customHeight="1">
      <c r="A2505" s="3170">
        <v>150</v>
      </c>
      <c r="B2505" s="3049" t="s">
        <v>30236</v>
      </c>
      <c r="C2505" s="3140"/>
      <c r="D2505" s="3183">
        <v>8</v>
      </c>
      <c r="E2505" s="3179"/>
      <c r="F2505" s="3144"/>
      <c r="G2505" s="3169">
        <f t="shared" si="41"/>
        <v>0</v>
      </c>
      <c r="H2505" s="64"/>
    </row>
    <row r="2506" spans="1:8" ht="20.100000000000001" customHeight="1">
      <c r="A2506" s="3170">
        <v>150</v>
      </c>
      <c r="B2506" s="3139" t="s">
        <v>30237</v>
      </c>
      <c r="C2506" s="3140"/>
      <c r="D2506" s="3189">
        <v>7</v>
      </c>
      <c r="E2506" s="3179"/>
      <c r="F2506" s="3144"/>
      <c r="G2506" s="3169">
        <f t="shared" si="41"/>
        <v>0</v>
      </c>
      <c r="H2506" s="64"/>
    </row>
    <row r="2507" spans="1:8" ht="20.100000000000001" customHeight="1">
      <c r="A2507" s="3170">
        <v>150</v>
      </c>
      <c r="B2507" s="3049" t="s">
        <v>30238</v>
      </c>
      <c r="C2507" s="3140"/>
      <c r="D2507" s="3183">
        <v>12</v>
      </c>
      <c r="E2507" s="3164"/>
      <c r="F2507" s="3144"/>
      <c r="G2507" s="3169">
        <f t="shared" si="41"/>
        <v>0</v>
      </c>
      <c r="H2507" s="64"/>
    </row>
    <row r="2508" spans="1:8" ht="20.100000000000001" customHeight="1">
      <c r="A2508" s="3170">
        <v>150</v>
      </c>
      <c r="B2508" s="3049" t="s">
        <v>30239</v>
      </c>
      <c r="C2508" s="3140"/>
      <c r="D2508" s="3183">
        <v>8</v>
      </c>
      <c r="E2508" s="3179"/>
      <c r="F2508" s="3144"/>
      <c r="G2508" s="3169">
        <f t="shared" si="41"/>
        <v>0</v>
      </c>
      <c r="H2508" s="64"/>
    </row>
    <row r="2509" spans="1:8" ht="20.100000000000001" customHeight="1">
      <c r="A2509" s="3170">
        <v>150</v>
      </c>
      <c r="B2509" s="3049" t="s">
        <v>30240</v>
      </c>
      <c r="C2509" s="3140"/>
      <c r="D2509" s="3183">
        <v>4</v>
      </c>
      <c r="E2509" s="3179"/>
      <c r="F2509" s="3144"/>
      <c r="G2509" s="3169">
        <f t="shared" si="41"/>
        <v>0</v>
      </c>
      <c r="H2509" s="64"/>
    </row>
    <row r="2510" spans="1:8" ht="20.100000000000001" customHeight="1">
      <c r="A2510" s="3170">
        <v>150</v>
      </c>
      <c r="B2510" s="3049" t="s">
        <v>30241</v>
      </c>
      <c r="C2510" s="3140"/>
      <c r="D2510" s="3183">
        <v>3</v>
      </c>
      <c r="E2510" s="3179"/>
      <c r="F2510" s="3144"/>
      <c r="G2510" s="3169">
        <f t="shared" si="41"/>
        <v>0</v>
      </c>
      <c r="H2510" s="64"/>
    </row>
    <row r="2511" spans="1:8" ht="20.100000000000001" customHeight="1">
      <c r="A2511" s="3170">
        <v>150</v>
      </c>
      <c r="B2511" s="3049" t="s">
        <v>30242</v>
      </c>
      <c r="C2511" s="3140"/>
      <c r="D2511" s="3183">
        <v>6</v>
      </c>
      <c r="E2511" s="3179"/>
      <c r="F2511" s="3144"/>
      <c r="G2511" s="3169">
        <f t="shared" si="41"/>
        <v>0</v>
      </c>
      <c r="H2511" s="64"/>
    </row>
    <row r="2512" spans="1:8" ht="20.100000000000001" customHeight="1">
      <c r="A2512" s="3170">
        <v>150</v>
      </c>
      <c r="B2512" s="3262" t="s">
        <v>30243</v>
      </c>
      <c r="C2512" s="3140" t="s">
        <v>27929</v>
      </c>
      <c r="D2512" s="3178">
        <v>7</v>
      </c>
      <c r="E2512" s="3179"/>
      <c r="F2512" s="3144"/>
      <c r="G2512" s="3169">
        <f t="shared" si="41"/>
        <v>0</v>
      </c>
      <c r="H2512" s="64"/>
    </row>
    <row r="2513" spans="1:8" ht="20.100000000000001" customHeight="1">
      <c r="A2513" s="3170">
        <v>150</v>
      </c>
      <c r="B2513" s="3046" t="s">
        <v>30244</v>
      </c>
      <c r="C2513" s="3140" t="s">
        <v>27929</v>
      </c>
      <c r="D2513" s="3178">
        <v>10</v>
      </c>
      <c r="E2513" s="3179"/>
      <c r="F2513" s="3144"/>
      <c r="G2513" s="3169">
        <f t="shared" si="41"/>
        <v>0</v>
      </c>
      <c r="H2513" s="64"/>
    </row>
    <row r="2514" spans="1:8" ht="20.100000000000001" customHeight="1">
      <c r="A2514" s="2484">
        <v>120</v>
      </c>
      <c r="B2514" s="3046" t="s">
        <v>30245</v>
      </c>
      <c r="C2514" s="3263"/>
      <c r="D2514" s="3142">
        <v>11</v>
      </c>
      <c r="E2514" s="3179"/>
      <c r="F2514" s="3144"/>
      <c r="G2514" s="3169">
        <f t="shared" si="41"/>
        <v>0</v>
      </c>
      <c r="H2514" s="64"/>
    </row>
    <row r="2515" spans="1:8" ht="20.100000000000001" customHeight="1">
      <c r="A2515" s="3170">
        <v>150</v>
      </c>
      <c r="B2515" s="3049" t="s">
        <v>30246</v>
      </c>
      <c r="C2515" s="3140"/>
      <c r="D2515" s="3183">
        <v>1</v>
      </c>
      <c r="E2515" s="3179"/>
      <c r="F2515" s="3144"/>
      <c r="G2515" s="3169">
        <f t="shared" si="41"/>
        <v>0</v>
      </c>
      <c r="H2515" s="64"/>
    </row>
    <row r="2516" spans="1:8" ht="20.100000000000001" customHeight="1">
      <c r="A2516" s="3170">
        <v>150</v>
      </c>
      <c r="B2516" s="3049" t="s">
        <v>30247</v>
      </c>
      <c r="C2516" s="3140"/>
      <c r="D2516" s="3183">
        <v>4</v>
      </c>
      <c r="E2516" s="3179"/>
      <c r="F2516" s="3144"/>
      <c r="G2516" s="3169">
        <f t="shared" si="41"/>
        <v>0</v>
      </c>
      <c r="H2516" s="64"/>
    </row>
    <row r="2517" spans="1:8" ht="20.100000000000001" customHeight="1">
      <c r="A2517" s="3170">
        <v>150</v>
      </c>
      <c r="B2517" s="3049" t="s">
        <v>30248</v>
      </c>
      <c r="C2517" s="3140"/>
      <c r="D2517" s="3183">
        <v>2</v>
      </c>
      <c r="E2517" s="3164" t="s">
        <v>8313</v>
      </c>
      <c r="F2517" s="3144"/>
      <c r="G2517" s="3169">
        <f t="shared" si="41"/>
        <v>0</v>
      </c>
      <c r="H2517" s="64"/>
    </row>
    <row r="2518" spans="1:8" ht="20.100000000000001" customHeight="1">
      <c r="A2518" s="3170">
        <v>150</v>
      </c>
      <c r="B2518" s="3049" t="s">
        <v>30249</v>
      </c>
      <c r="C2518" s="3140"/>
      <c r="D2518" s="3183">
        <v>7</v>
      </c>
      <c r="E2518" s="3179"/>
      <c r="F2518" s="3144"/>
      <c r="G2518" s="3169">
        <f t="shared" si="41"/>
        <v>0</v>
      </c>
      <c r="H2518" s="64"/>
    </row>
    <row r="2519" spans="1:8" ht="20.100000000000001" customHeight="1">
      <c r="A2519" s="3170">
        <v>50</v>
      </c>
      <c r="B2519" s="3046" t="s">
        <v>30250</v>
      </c>
      <c r="C2519" s="3263"/>
      <c r="D2519" s="3189">
        <v>8</v>
      </c>
      <c r="E2519" s="3179"/>
      <c r="F2519" s="3144"/>
      <c r="G2519" s="3169">
        <f t="shared" si="41"/>
        <v>0</v>
      </c>
      <c r="H2519" s="64"/>
    </row>
    <row r="2520" spans="1:8" ht="20.100000000000001" customHeight="1">
      <c r="A2520" s="3170">
        <v>50</v>
      </c>
      <c r="B2520" s="3046" t="s">
        <v>30251</v>
      </c>
      <c r="C2520" s="3263"/>
      <c r="D2520" s="3189">
        <v>35</v>
      </c>
      <c r="E2520" s="3179"/>
      <c r="F2520" s="3144"/>
      <c r="G2520" s="3169">
        <f t="shared" si="41"/>
        <v>0</v>
      </c>
      <c r="H2520" s="64"/>
    </row>
    <row r="2521" spans="1:8" ht="20.100000000000001" customHeight="1">
      <c r="A2521" s="2484">
        <v>100</v>
      </c>
      <c r="B2521" s="3049" t="s">
        <v>30252</v>
      </c>
      <c r="C2521" s="3140"/>
      <c r="D2521" s="3178">
        <v>2</v>
      </c>
      <c r="E2521" s="3179"/>
      <c r="F2521" s="3144"/>
      <c r="G2521" s="3169">
        <f t="shared" si="41"/>
        <v>0</v>
      </c>
      <c r="H2521" s="64"/>
    </row>
    <row r="2522" spans="1:8" ht="20.100000000000001" customHeight="1">
      <c r="A2522" s="2484">
        <v>120</v>
      </c>
      <c r="B2522" s="3049" t="s">
        <v>30253</v>
      </c>
      <c r="C2522" s="3140"/>
      <c r="D2522" s="3183">
        <v>27</v>
      </c>
      <c r="E2522" s="3164" t="s">
        <v>8313</v>
      </c>
      <c r="F2522" s="3144"/>
      <c r="G2522" s="3169">
        <f t="shared" si="41"/>
        <v>0</v>
      </c>
      <c r="H2522" s="64"/>
    </row>
    <row r="2523" spans="1:8" ht="20.100000000000001" customHeight="1">
      <c r="A2523" s="3170">
        <v>150</v>
      </c>
      <c r="B2523" s="3040" t="s">
        <v>30254</v>
      </c>
      <c r="C2523" s="3140"/>
      <c r="D2523" s="3179">
        <v>2</v>
      </c>
      <c r="E2523" s="3164" t="s">
        <v>8313</v>
      </c>
      <c r="F2523" s="3144"/>
      <c r="G2523" s="3169">
        <f t="shared" si="41"/>
        <v>0</v>
      </c>
      <c r="H2523" s="64"/>
    </row>
    <row r="2524" spans="1:8" ht="20.100000000000001" customHeight="1">
      <c r="A2524" s="2484">
        <v>120</v>
      </c>
      <c r="B2524" s="3040" t="s">
        <v>30255</v>
      </c>
      <c r="C2524" s="3140"/>
      <c r="D2524" s="3183">
        <v>30</v>
      </c>
      <c r="E2524" s="3164" t="s">
        <v>8313</v>
      </c>
      <c r="F2524" s="3144"/>
      <c r="G2524" s="3169">
        <f t="shared" si="41"/>
        <v>0</v>
      </c>
      <c r="H2524" s="64"/>
    </row>
    <row r="2525" spans="1:8" ht="20.100000000000001" customHeight="1">
      <c r="A2525" s="2484">
        <v>150</v>
      </c>
      <c r="B2525" s="3049" t="s">
        <v>30256</v>
      </c>
      <c r="C2525" s="3140" t="s">
        <v>27955</v>
      </c>
      <c r="D2525" s="3183">
        <v>4</v>
      </c>
      <c r="E2525" s="3179"/>
      <c r="F2525" s="3144"/>
      <c r="G2525" s="3169">
        <f t="shared" si="41"/>
        <v>0</v>
      </c>
      <c r="H2525" s="64"/>
    </row>
    <row r="2526" spans="1:8" ht="20.100000000000001" customHeight="1">
      <c r="A2526" s="3170">
        <v>150</v>
      </c>
      <c r="B2526" s="3049" t="s">
        <v>30257</v>
      </c>
      <c r="C2526" s="3140" t="s">
        <v>27955</v>
      </c>
      <c r="D2526" s="3183">
        <v>5</v>
      </c>
      <c r="E2526" s="3164" t="s">
        <v>8313</v>
      </c>
      <c r="F2526" s="3144"/>
      <c r="G2526" s="3169">
        <f t="shared" si="41"/>
        <v>0</v>
      </c>
      <c r="H2526" s="64"/>
    </row>
    <row r="2527" spans="1:8" ht="20.100000000000001" customHeight="1">
      <c r="A2527" s="3170">
        <v>150</v>
      </c>
      <c r="B2527" s="3049" t="s">
        <v>30258</v>
      </c>
      <c r="C2527" s="3140" t="s">
        <v>27955</v>
      </c>
      <c r="D2527" s="3183">
        <v>44</v>
      </c>
      <c r="E2527" s="3164" t="s">
        <v>8313</v>
      </c>
      <c r="F2527" s="3144"/>
      <c r="G2527" s="3169">
        <f t="shared" si="41"/>
        <v>0</v>
      </c>
      <c r="H2527" s="64"/>
    </row>
    <row r="2528" spans="1:8" ht="20.100000000000001" customHeight="1">
      <c r="A2528" s="3170">
        <v>150</v>
      </c>
      <c r="B2528" s="3049" t="s">
        <v>30259</v>
      </c>
      <c r="C2528" s="3140" t="s">
        <v>27955</v>
      </c>
      <c r="D2528" s="3183">
        <v>12</v>
      </c>
      <c r="E2528" s="3179"/>
      <c r="F2528" s="3144"/>
      <c r="G2528" s="3169">
        <f t="shared" si="41"/>
        <v>0</v>
      </c>
      <c r="H2528" s="64"/>
    </row>
    <row r="2529" spans="1:8" ht="20.100000000000001" customHeight="1">
      <c r="A2529" s="3170">
        <v>150</v>
      </c>
      <c r="B2529" s="3049" t="s">
        <v>30260</v>
      </c>
      <c r="C2529" s="3140" t="s">
        <v>27955</v>
      </c>
      <c r="D2529" s="3183">
        <v>5</v>
      </c>
      <c r="E2529" s="3179"/>
      <c r="F2529" s="3144"/>
      <c r="G2529" s="3169">
        <f t="shared" si="41"/>
        <v>0</v>
      </c>
      <c r="H2529" s="64"/>
    </row>
    <row r="2530" spans="1:8" ht="20.100000000000001" customHeight="1">
      <c r="A2530" s="3170">
        <v>150</v>
      </c>
      <c r="B2530" s="3049" t="s">
        <v>30261</v>
      </c>
      <c r="C2530" s="3140" t="s">
        <v>27955</v>
      </c>
      <c r="D2530" s="3183">
        <v>5</v>
      </c>
      <c r="E2530" s="3179"/>
      <c r="F2530" s="3144"/>
      <c r="G2530" s="3169">
        <f t="shared" si="41"/>
        <v>0</v>
      </c>
      <c r="H2530" s="64"/>
    </row>
    <row r="2531" spans="1:8" ht="20.100000000000001" customHeight="1">
      <c r="A2531" s="3170">
        <v>200</v>
      </c>
      <c r="B2531" s="3049" t="s">
        <v>30262</v>
      </c>
      <c r="C2531" s="3140"/>
      <c r="D2531" s="3183">
        <v>1</v>
      </c>
      <c r="E2531" s="3179"/>
      <c r="F2531" s="3144"/>
      <c r="G2531" s="3169">
        <f t="shared" si="41"/>
        <v>0</v>
      </c>
      <c r="H2531" s="64"/>
    </row>
    <row r="2532" spans="1:8" ht="20.100000000000001" customHeight="1">
      <c r="A2532" s="3170">
        <v>250</v>
      </c>
      <c r="B2532" s="3049" t="s">
        <v>30263</v>
      </c>
      <c r="C2532" s="3140" t="s">
        <v>27961</v>
      </c>
      <c r="D2532" s="3183">
        <v>1</v>
      </c>
      <c r="E2532" s="3179"/>
      <c r="F2532" s="3144"/>
      <c r="G2532" s="3169">
        <f t="shared" si="41"/>
        <v>0</v>
      </c>
      <c r="H2532" s="64"/>
    </row>
    <row r="2533" spans="1:8" ht="20.100000000000001" customHeight="1">
      <c r="A2533" s="3170">
        <v>200</v>
      </c>
      <c r="B2533" s="3276" t="s">
        <v>30264</v>
      </c>
      <c r="C2533" s="3140" t="s">
        <v>30051</v>
      </c>
      <c r="D2533" s="3183">
        <v>3</v>
      </c>
      <c r="E2533" s="3179"/>
      <c r="F2533" s="3144"/>
      <c r="G2533" s="3169">
        <f t="shared" si="41"/>
        <v>0</v>
      </c>
      <c r="H2533" s="64"/>
    </row>
    <row r="2534" spans="1:8" ht="20.100000000000001" customHeight="1">
      <c r="A2534" s="3170">
        <v>200</v>
      </c>
      <c r="B2534" s="3257" t="s">
        <v>30265</v>
      </c>
      <c r="C2534" s="3140" t="s">
        <v>27955</v>
      </c>
      <c r="D2534" s="3211">
        <v>3</v>
      </c>
      <c r="E2534" s="3334"/>
      <c r="F2534" s="3335"/>
      <c r="G2534" s="3169">
        <f t="shared" si="41"/>
        <v>0</v>
      </c>
      <c r="H2534" s="64"/>
    </row>
    <row r="2535" spans="1:8" ht="20.100000000000001" customHeight="1">
      <c r="A2535" s="3170">
        <v>450</v>
      </c>
      <c r="B2535" s="3049" t="s">
        <v>30266</v>
      </c>
      <c r="C2535" s="3140"/>
      <c r="D2535" s="3144">
        <v>2</v>
      </c>
      <c r="E2535" s="3164" t="s">
        <v>8313</v>
      </c>
      <c r="F2535" s="3225"/>
      <c r="G2535" s="3169">
        <f t="shared" ref="G2535:G2598" si="42">F2535*A2535</f>
        <v>0</v>
      </c>
      <c r="H2535" s="64"/>
    </row>
    <row r="2536" spans="1:8" ht="20.100000000000001" customHeight="1">
      <c r="A2536" s="3157">
        <v>150</v>
      </c>
      <c r="B2536" s="3049" t="s">
        <v>30267</v>
      </c>
      <c r="C2536" s="3140"/>
      <c r="D2536" s="3180">
        <v>3</v>
      </c>
      <c r="E2536" s="3179"/>
      <c r="F2536" s="3144"/>
      <c r="G2536" s="3169">
        <f t="shared" si="42"/>
        <v>0</v>
      </c>
      <c r="H2536" s="64"/>
    </row>
    <row r="2537" spans="1:8" ht="20.100000000000001" customHeight="1">
      <c r="A2537" s="3170">
        <v>200</v>
      </c>
      <c r="B2537" s="3049" t="s">
        <v>30268</v>
      </c>
      <c r="C2537" s="3140"/>
      <c r="D2537" s="3183">
        <v>1</v>
      </c>
      <c r="E2537" s="3179"/>
      <c r="F2537" s="3144"/>
      <c r="G2537" s="3169">
        <f t="shared" si="42"/>
        <v>0</v>
      </c>
      <c r="H2537" s="64"/>
    </row>
    <row r="2538" spans="1:8" ht="20.100000000000001" customHeight="1">
      <c r="A2538" s="3170">
        <v>300</v>
      </c>
      <c r="B2538" s="3049" t="s">
        <v>30269</v>
      </c>
      <c r="C2538" s="3140"/>
      <c r="D2538" s="3183">
        <v>3</v>
      </c>
      <c r="E2538" s="3179"/>
      <c r="F2538" s="3144"/>
      <c r="G2538" s="3169">
        <f t="shared" si="42"/>
        <v>0</v>
      </c>
      <c r="H2538" s="64"/>
    </row>
    <row r="2539" spans="1:8" ht="20.100000000000001" customHeight="1">
      <c r="A2539" s="3170">
        <v>350</v>
      </c>
      <c r="B2539" s="3049" t="s">
        <v>30270</v>
      </c>
      <c r="C2539" s="3140"/>
      <c r="D2539" s="3183">
        <v>1</v>
      </c>
      <c r="E2539" s="3179"/>
      <c r="F2539" s="3144"/>
      <c r="G2539" s="3169">
        <f t="shared" si="42"/>
        <v>0</v>
      </c>
      <c r="H2539" s="64"/>
    </row>
    <row r="2540" spans="1:8" ht="20.100000000000001" customHeight="1">
      <c r="A2540" s="3170">
        <v>200</v>
      </c>
      <c r="B2540" s="3049" t="s">
        <v>30271</v>
      </c>
      <c r="C2540" s="3140"/>
      <c r="D2540" s="3178">
        <v>4</v>
      </c>
      <c r="E2540" s="3179"/>
      <c r="F2540" s="3144"/>
      <c r="G2540" s="3169">
        <f t="shared" si="42"/>
        <v>0</v>
      </c>
      <c r="H2540" s="64"/>
    </row>
    <row r="2541" spans="1:8" ht="20.100000000000001" customHeight="1">
      <c r="A2541" s="3170">
        <v>150</v>
      </c>
      <c r="B2541" s="3049" t="s">
        <v>30272</v>
      </c>
      <c r="C2541" s="3140" t="s">
        <v>27955</v>
      </c>
      <c r="D2541" s="3178">
        <v>18</v>
      </c>
      <c r="E2541" s="3179"/>
      <c r="F2541" s="3144"/>
      <c r="G2541" s="3169">
        <f t="shared" si="42"/>
        <v>0</v>
      </c>
      <c r="H2541" s="64"/>
    </row>
    <row r="2542" spans="1:8" ht="20.100000000000001" customHeight="1">
      <c r="A2542" s="2484">
        <v>150</v>
      </c>
      <c r="B2542" s="3049" t="s">
        <v>30273</v>
      </c>
      <c r="C2542" s="3140" t="s">
        <v>27955</v>
      </c>
      <c r="D2542" s="3183">
        <v>2</v>
      </c>
      <c r="E2542" s="3179"/>
      <c r="F2542" s="3144"/>
      <c r="G2542" s="3169">
        <f t="shared" si="42"/>
        <v>0</v>
      </c>
      <c r="H2542" s="64"/>
    </row>
    <row r="2543" spans="1:8" ht="20.100000000000001" customHeight="1">
      <c r="A2543" s="3184"/>
      <c r="B2543" s="3266" t="s">
        <v>30274</v>
      </c>
      <c r="C2543" s="3140" t="s">
        <v>27955</v>
      </c>
      <c r="D2543" s="3142">
        <v>10</v>
      </c>
      <c r="E2543" s="3164" t="s">
        <v>8313</v>
      </c>
      <c r="F2543" s="3144"/>
      <c r="G2543" s="3169">
        <f t="shared" si="42"/>
        <v>0</v>
      </c>
      <c r="H2543" s="64"/>
    </row>
    <row r="2544" spans="1:8" ht="20.100000000000001" customHeight="1">
      <c r="A2544" s="3170">
        <v>60</v>
      </c>
      <c r="B2544" s="3266" t="s">
        <v>30275</v>
      </c>
      <c r="C2544" s="3140" t="s">
        <v>27955</v>
      </c>
      <c r="D2544" s="3142">
        <v>10</v>
      </c>
      <c r="E2544" s="3164" t="s">
        <v>8313</v>
      </c>
      <c r="F2544" s="3144"/>
      <c r="G2544" s="3169">
        <f t="shared" si="42"/>
        <v>0</v>
      </c>
      <c r="H2544" s="64"/>
    </row>
    <row r="2545" spans="1:8" ht="20.100000000000001" customHeight="1">
      <c r="A2545" s="3170">
        <v>60</v>
      </c>
      <c r="B2545" s="3049" t="s">
        <v>30276</v>
      </c>
      <c r="C2545" s="3140" t="s">
        <v>27955</v>
      </c>
      <c r="D2545" s="3142">
        <v>30</v>
      </c>
      <c r="E2545" s="3164" t="s">
        <v>8313</v>
      </c>
      <c r="F2545" s="3144"/>
      <c r="G2545" s="3169">
        <f t="shared" si="42"/>
        <v>0</v>
      </c>
      <c r="H2545" s="64"/>
    </row>
    <row r="2546" spans="1:8" ht="20.100000000000001" customHeight="1">
      <c r="A2546" s="3170">
        <v>60</v>
      </c>
      <c r="B2546" s="3266" t="s">
        <v>30277</v>
      </c>
      <c r="C2546" s="3140" t="s">
        <v>27955</v>
      </c>
      <c r="D2546" s="3142">
        <v>19</v>
      </c>
      <c r="E2546" s="3164" t="s">
        <v>8313</v>
      </c>
      <c r="F2546" s="3144"/>
      <c r="G2546" s="3169">
        <f t="shared" si="42"/>
        <v>0</v>
      </c>
      <c r="H2546" s="64"/>
    </row>
    <row r="2547" spans="1:8" ht="20.100000000000001" customHeight="1">
      <c r="A2547" s="2484">
        <v>120</v>
      </c>
      <c r="B2547" s="3049" t="s">
        <v>30278</v>
      </c>
      <c r="C2547" s="3140" t="s">
        <v>27955</v>
      </c>
      <c r="D2547" s="3183">
        <v>2</v>
      </c>
      <c r="E2547" s="3179"/>
      <c r="F2547" s="3144"/>
      <c r="G2547" s="3169">
        <f t="shared" si="42"/>
        <v>0</v>
      </c>
      <c r="H2547" s="64"/>
    </row>
    <row r="2548" spans="1:8" ht="20.100000000000001" customHeight="1">
      <c r="A2548" s="3170">
        <v>100</v>
      </c>
      <c r="B2548" s="3049" t="s">
        <v>30279</v>
      </c>
      <c r="C2548" s="3392" t="s">
        <v>30280</v>
      </c>
      <c r="D2548" s="3144">
        <v>4</v>
      </c>
      <c r="E2548" s="3179"/>
      <c r="F2548" s="3225"/>
      <c r="G2548" s="3169">
        <f t="shared" si="42"/>
        <v>0</v>
      </c>
      <c r="H2548" s="64"/>
    </row>
    <row r="2549" spans="1:8" ht="20.100000000000001" customHeight="1">
      <c r="A2549" s="3170">
        <v>150</v>
      </c>
      <c r="B2549" s="3049" t="s">
        <v>30281</v>
      </c>
      <c r="C2549" s="3392"/>
      <c r="D2549" s="3183">
        <v>3</v>
      </c>
      <c r="E2549" s="3179"/>
      <c r="F2549" s="3144"/>
      <c r="G2549" s="3169">
        <f t="shared" si="42"/>
        <v>0</v>
      </c>
      <c r="H2549" s="64"/>
    </row>
    <row r="2550" spans="1:8" ht="20.100000000000001" customHeight="1">
      <c r="A2550" s="2484">
        <v>150</v>
      </c>
      <c r="B2550" s="3049" t="s">
        <v>30282</v>
      </c>
      <c r="C2550" s="3392"/>
      <c r="D2550" s="3183">
        <v>7</v>
      </c>
      <c r="E2550" s="3179"/>
      <c r="F2550" s="3144"/>
      <c r="G2550" s="3169">
        <f t="shared" si="42"/>
        <v>0</v>
      </c>
      <c r="H2550" s="64"/>
    </row>
    <row r="2551" spans="1:8" ht="20.100000000000001" customHeight="1">
      <c r="A2551" s="3170">
        <v>150</v>
      </c>
      <c r="B2551" s="3049" t="s">
        <v>30283</v>
      </c>
      <c r="C2551" s="3140"/>
      <c r="D2551" s="3183">
        <v>2</v>
      </c>
      <c r="E2551" s="3179"/>
      <c r="F2551" s="3144"/>
      <c r="G2551" s="3169">
        <f t="shared" si="42"/>
        <v>0</v>
      </c>
      <c r="H2551" s="64"/>
    </row>
    <row r="2552" spans="1:8" ht="20.100000000000001" customHeight="1">
      <c r="A2552" s="3170">
        <v>600</v>
      </c>
      <c r="B2552" s="3049" t="s">
        <v>30284</v>
      </c>
      <c r="C2552" s="3140"/>
      <c r="D2552" s="3142">
        <v>10</v>
      </c>
      <c r="E2552" s="3164" t="s">
        <v>8313</v>
      </c>
      <c r="F2552" s="3144"/>
      <c r="G2552" s="3169">
        <f t="shared" si="42"/>
        <v>0</v>
      </c>
      <c r="H2552" s="64"/>
    </row>
    <row r="2553" spans="1:8" ht="20.100000000000001" customHeight="1">
      <c r="A2553" s="2484">
        <v>120</v>
      </c>
      <c r="B2553" s="3049" t="s">
        <v>30285</v>
      </c>
      <c r="C2553" s="3140"/>
      <c r="D2553" s="3183">
        <v>1</v>
      </c>
      <c r="E2553" s="3179"/>
      <c r="F2553" s="3144"/>
      <c r="G2553" s="3169">
        <f t="shared" si="42"/>
        <v>0</v>
      </c>
      <c r="H2553" s="64"/>
    </row>
    <row r="2554" spans="1:8" ht="20.100000000000001" customHeight="1">
      <c r="A2554" s="3170">
        <v>200</v>
      </c>
      <c r="B2554" s="3049" t="s">
        <v>30286</v>
      </c>
      <c r="C2554" s="3140"/>
      <c r="D2554" s="3178">
        <v>4</v>
      </c>
      <c r="E2554" s="3179"/>
      <c r="F2554" s="3144"/>
      <c r="G2554" s="3169">
        <f t="shared" si="42"/>
        <v>0</v>
      </c>
      <c r="H2554" s="64"/>
    </row>
    <row r="2555" spans="1:8" ht="20.100000000000001" customHeight="1">
      <c r="A2555" s="3170">
        <v>200</v>
      </c>
      <c r="B2555" s="3049" t="s">
        <v>30287</v>
      </c>
      <c r="C2555" s="3140"/>
      <c r="D2555" s="3178">
        <v>1</v>
      </c>
      <c r="E2555" s="3179"/>
      <c r="F2555" s="3144"/>
      <c r="G2555" s="3169">
        <f t="shared" si="42"/>
        <v>0</v>
      </c>
      <c r="H2555" s="64"/>
    </row>
    <row r="2556" spans="1:8" ht="20.100000000000001" customHeight="1">
      <c r="A2556" s="3170">
        <v>200</v>
      </c>
      <c r="B2556" s="3049" t="s">
        <v>30288</v>
      </c>
      <c r="C2556" s="3140"/>
      <c r="D2556" s="3178">
        <v>1</v>
      </c>
      <c r="E2556" s="3179"/>
      <c r="F2556" s="3144"/>
      <c r="G2556" s="3169">
        <f t="shared" si="42"/>
        <v>0</v>
      </c>
      <c r="H2556" s="64"/>
    </row>
    <row r="2557" spans="1:8" ht="20.100000000000001" customHeight="1">
      <c r="A2557" s="2484">
        <v>200</v>
      </c>
      <c r="B2557" s="3049" t="s">
        <v>30289</v>
      </c>
      <c r="C2557" s="3140"/>
      <c r="D2557" s="3178">
        <v>1</v>
      </c>
      <c r="E2557" s="3179"/>
      <c r="F2557" s="3144"/>
      <c r="G2557" s="3169">
        <f t="shared" si="42"/>
        <v>0</v>
      </c>
      <c r="H2557" s="64"/>
    </row>
    <row r="2558" spans="1:8" ht="20.100000000000001" customHeight="1">
      <c r="A2558" s="3170">
        <v>200</v>
      </c>
      <c r="B2558" s="3049" t="s">
        <v>30290</v>
      </c>
      <c r="C2558" s="3140"/>
      <c r="D2558" s="3183">
        <v>1</v>
      </c>
      <c r="E2558" s="3179"/>
      <c r="F2558" s="3144"/>
      <c r="G2558" s="3169">
        <f t="shared" si="42"/>
        <v>0</v>
      </c>
      <c r="H2558" s="64"/>
    </row>
    <row r="2559" spans="1:8" ht="20.100000000000001" customHeight="1">
      <c r="A2559" s="3170">
        <v>20</v>
      </c>
      <c r="B2559" s="3040" t="s">
        <v>30291</v>
      </c>
      <c r="C2559" s="3140" t="s">
        <v>28729</v>
      </c>
      <c r="D2559" s="3394">
        <v>100</v>
      </c>
      <c r="E2559" s="3179"/>
      <c r="F2559" s="3183"/>
      <c r="G2559" s="3169">
        <f t="shared" si="42"/>
        <v>0</v>
      </c>
      <c r="H2559" s="64"/>
    </row>
    <row r="2560" spans="1:8" ht="20.100000000000001" customHeight="1">
      <c r="A2560" s="3170">
        <v>20</v>
      </c>
      <c r="B2560" s="3284" t="s">
        <v>30292</v>
      </c>
      <c r="C2560" s="3186" t="s">
        <v>30293</v>
      </c>
      <c r="D2560" s="3191">
        <v>20</v>
      </c>
      <c r="E2560" s="3164" t="s">
        <v>8313</v>
      </c>
      <c r="F2560" s="3144"/>
      <c r="G2560" s="3169">
        <f t="shared" si="42"/>
        <v>0</v>
      </c>
      <c r="H2560" s="64"/>
    </row>
    <row r="2561" spans="1:8" ht="20.100000000000001" customHeight="1">
      <c r="A2561" s="3170">
        <v>20</v>
      </c>
      <c r="B2561" s="3284" t="s">
        <v>30294</v>
      </c>
      <c r="C2561" s="3186" t="s">
        <v>30293</v>
      </c>
      <c r="D2561" s="3193">
        <v>45</v>
      </c>
      <c r="E2561" s="3164" t="s">
        <v>8313</v>
      </c>
      <c r="F2561" s="3144"/>
      <c r="G2561" s="3169">
        <f t="shared" si="42"/>
        <v>0</v>
      </c>
      <c r="H2561" s="64"/>
    </row>
    <row r="2562" spans="1:8" ht="20.100000000000001" customHeight="1">
      <c r="A2562" s="3170">
        <v>20</v>
      </c>
      <c r="B2562" s="3284" t="s">
        <v>30295</v>
      </c>
      <c r="C2562" s="3186" t="s">
        <v>30296</v>
      </c>
      <c r="D2562" s="3196">
        <v>150</v>
      </c>
      <c r="E2562" s="3164" t="s">
        <v>8313</v>
      </c>
      <c r="F2562" s="3144"/>
      <c r="G2562" s="3169">
        <f t="shared" si="42"/>
        <v>0</v>
      </c>
      <c r="H2562" s="64"/>
    </row>
    <row r="2563" spans="1:8" ht="20.100000000000001" customHeight="1">
      <c r="A2563" s="3170">
        <v>20</v>
      </c>
      <c r="B2563" s="3049" t="s">
        <v>30297</v>
      </c>
      <c r="C2563" s="3140" t="s">
        <v>28729</v>
      </c>
      <c r="D2563" s="3183">
        <v>79</v>
      </c>
      <c r="E2563" s="3164" t="s">
        <v>8313</v>
      </c>
      <c r="F2563" s="3144"/>
      <c r="G2563" s="3169">
        <f t="shared" si="42"/>
        <v>0</v>
      </c>
      <c r="H2563" s="64"/>
    </row>
    <row r="2564" spans="1:8" ht="20.100000000000001" customHeight="1">
      <c r="A2564" s="3170">
        <v>20</v>
      </c>
      <c r="B2564" s="3049" t="s">
        <v>30298</v>
      </c>
      <c r="C2564" s="3140" t="s">
        <v>28729</v>
      </c>
      <c r="D2564" s="3178">
        <v>2</v>
      </c>
      <c r="E2564" s="3179"/>
      <c r="F2564" s="3144"/>
      <c r="G2564" s="3169">
        <f t="shared" si="42"/>
        <v>0</v>
      </c>
      <c r="H2564" s="64"/>
    </row>
    <row r="2565" spans="1:8" ht="20.100000000000001" customHeight="1">
      <c r="A2565" s="3170">
        <v>20</v>
      </c>
      <c r="B2565" s="3049" t="s">
        <v>30299</v>
      </c>
      <c r="C2565" s="3140" t="s">
        <v>28729</v>
      </c>
      <c r="D2565" s="3178">
        <v>24</v>
      </c>
      <c r="E2565" s="3179"/>
      <c r="F2565" s="3144"/>
      <c r="G2565" s="3169">
        <f t="shared" si="42"/>
        <v>0</v>
      </c>
      <c r="H2565" s="64"/>
    </row>
    <row r="2566" spans="1:8" ht="20.100000000000001" customHeight="1">
      <c r="A2566" s="3170">
        <v>20</v>
      </c>
      <c r="B2566" s="3395" t="s">
        <v>30300</v>
      </c>
      <c r="C2566" s="3140" t="s">
        <v>27983</v>
      </c>
      <c r="D2566" s="3178">
        <v>50</v>
      </c>
      <c r="E2566" s="3179"/>
      <c r="F2566" s="3144"/>
      <c r="G2566" s="3169">
        <f t="shared" si="42"/>
        <v>0</v>
      </c>
      <c r="H2566" s="64"/>
    </row>
    <row r="2567" spans="1:8" ht="20.100000000000001" customHeight="1">
      <c r="A2567" s="3170">
        <v>30</v>
      </c>
      <c r="B2567" s="3038" t="s">
        <v>30301</v>
      </c>
      <c r="C2567" s="3140"/>
      <c r="D2567" s="3142">
        <v>26</v>
      </c>
      <c r="E2567" s="3179"/>
      <c r="F2567" s="3144"/>
      <c r="G2567" s="3169">
        <f t="shared" si="42"/>
        <v>0</v>
      </c>
      <c r="H2567" s="64"/>
    </row>
    <row r="2568" spans="1:8" ht="20.100000000000001" customHeight="1">
      <c r="A2568" s="2484">
        <v>40</v>
      </c>
      <c r="B2568" s="3038" t="s">
        <v>30302</v>
      </c>
      <c r="C2568" s="3140"/>
      <c r="D2568" s="3142">
        <v>4</v>
      </c>
      <c r="E2568" s="3179"/>
      <c r="F2568" s="3144"/>
      <c r="G2568" s="3169">
        <f t="shared" si="42"/>
        <v>0</v>
      </c>
      <c r="H2568" s="64"/>
    </row>
    <row r="2569" spans="1:8" ht="20.100000000000001" customHeight="1">
      <c r="A2569" s="2484">
        <v>20</v>
      </c>
      <c r="B2569" s="3049" t="s">
        <v>30303</v>
      </c>
      <c r="C2569" s="3140" t="s">
        <v>27983</v>
      </c>
      <c r="D2569" s="2994">
        <v>20</v>
      </c>
      <c r="E2569" s="3179"/>
      <c r="F2569" s="3144"/>
      <c r="G2569" s="3169">
        <f t="shared" si="42"/>
        <v>0</v>
      </c>
      <c r="H2569" s="64"/>
    </row>
    <row r="2570" spans="1:8" ht="20.100000000000001" customHeight="1">
      <c r="A2570" s="2484">
        <v>15</v>
      </c>
      <c r="B2570" s="3049" t="s">
        <v>30304</v>
      </c>
      <c r="C2570" s="3140" t="s">
        <v>28729</v>
      </c>
      <c r="D2570" s="3193">
        <v>60</v>
      </c>
      <c r="E2570" s="3164" t="s">
        <v>8313</v>
      </c>
      <c r="F2570" s="3144"/>
      <c r="G2570" s="3169">
        <f t="shared" si="42"/>
        <v>0</v>
      </c>
      <c r="H2570" s="64"/>
    </row>
    <row r="2571" spans="1:8" ht="20.100000000000001" customHeight="1">
      <c r="A2571" s="2484">
        <v>15</v>
      </c>
      <c r="B2571" s="3049" t="s">
        <v>30305</v>
      </c>
      <c r="C2571" s="3140" t="s">
        <v>28729</v>
      </c>
      <c r="D2571" s="3191">
        <v>40</v>
      </c>
      <c r="E2571" s="3164" t="s">
        <v>8313</v>
      </c>
      <c r="F2571" s="3144"/>
      <c r="G2571" s="3169">
        <f t="shared" si="42"/>
        <v>0</v>
      </c>
      <c r="H2571" s="64"/>
    </row>
    <row r="2572" spans="1:8" ht="20.100000000000001" customHeight="1">
      <c r="A2572" s="3170">
        <v>20</v>
      </c>
      <c r="B2572" s="3049" t="s">
        <v>30306</v>
      </c>
      <c r="C2572" s="3140"/>
      <c r="D2572" s="3193">
        <v>5</v>
      </c>
      <c r="E2572" s="3179"/>
      <c r="F2572" s="3144"/>
      <c r="G2572" s="3169">
        <f t="shared" si="42"/>
        <v>0</v>
      </c>
      <c r="H2572" s="64"/>
    </row>
    <row r="2573" spans="1:8" ht="20.100000000000001" customHeight="1">
      <c r="A2573" s="3157"/>
      <c r="B2573" s="3049" t="s">
        <v>30307</v>
      </c>
      <c r="C2573" s="3140"/>
      <c r="D2573" s="3178">
        <v>50</v>
      </c>
      <c r="E2573" s="3164" t="s">
        <v>8313</v>
      </c>
      <c r="F2573" s="3144"/>
      <c r="G2573" s="3169">
        <f t="shared" si="42"/>
        <v>0</v>
      </c>
      <c r="H2573" s="64"/>
    </row>
    <row r="2574" spans="1:8" ht="20.100000000000001" customHeight="1">
      <c r="A2574" s="2484">
        <v>20</v>
      </c>
      <c r="B2574" s="3049" t="s">
        <v>30308</v>
      </c>
      <c r="C2574" s="3140" t="s">
        <v>27983</v>
      </c>
      <c r="D2574" s="3183">
        <v>20</v>
      </c>
      <c r="E2574" s="3179"/>
      <c r="F2574" s="3144"/>
      <c r="G2574" s="3169">
        <f t="shared" si="42"/>
        <v>0</v>
      </c>
      <c r="H2574" s="64"/>
    </row>
    <row r="2575" spans="1:8" ht="20.100000000000001" customHeight="1">
      <c r="A2575" s="2484">
        <v>20</v>
      </c>
      <c r="B2575" s="3049" t="s">
        <v>30309</v>
      </c>
      <c r="C2575" s="3140"/>
      <c r="D2575" s="3183">
        <v>25</v>
      </c>
      <c r="E2575" s="3164" t="s">
        <v>8313</v>
      </c>
      <c r="F2575" s="3144"/>
      <c r="G2575" s="3169">
        <f t="shared" si="42"/>
        <v>0</v>
      </c>
      <c r="H2575" s="64"/>
    </row>
    <row r="2576" spans="1:8" ht="20.100000000000001" customHeight="1">
      <c r="A2576" s="2484">
        <v>20</v>
      </c>
      <c r="B2576" s="3049" t="s">
        <v>30310</v>
      </c>
      <c r="C2576" s="3140"/>
      <c r="D2576" s="3183">
        <v>20</v>
      </c>
      <c r="E2576" s="3164" t="s">
        <v>8313</v>
      </c>
      <c r="F2576" s="3144"/>
      <c r="G2576" s="3169">
        <f t="shared" si="42"/>
        <v>0</v>
      </c>
      <c r="H2576" s="64"/>
    </row>
    <row r="2577" spans="1:8" ht="20.100000000000001" customHeight="1">
      <c r="A2577" s="3170">
        <v>20</v>
      </c>
      <c r="B2577" s="3049" t="s">
        <v>30311</v>
      </c>
      <c r="C2577" s="3140"/>
      <c r="D2577" s="3191">
        <v>3</v>
      </c>
      <c r="E2577" s="3164" t="s">
        <v>8313</v>
      </c>
      <c r="F2577" s="3144"/>
      <c r="G2577" s="3169">
        <f t="shared" si="42"/>
        <v>0</v>
      </c>
      <c r="H2577" s="64"/>
    </row>
    <row r="2578" spans="1:8" ht="20.100000000000001" customHeight="1">
      <c r="A2578" s="3170">
        <v>30</v>
      </c>
      <c r="B2578" s="3049" t="s">
        <v>30312</v>
      </c>
      <c r="C2578" s="3140"/>
      <c r="D2578" s="3191">
        <v>7</v>
      </c>
      <c r="E2578" s="3164" t="s">
        <v>8313</v>
      </c>
      <c r="F2578" s="3144"/>
      <c r="G2578" s="3169">
        <f t="shared" si="42"/>
        <v>0</v>
      </c>
      <c r="H2578" s="64"/>
    </row>
    <row r="2579" spans="1:8" ht="20.100000000000001" customHeight="1">
      <c r="A2579" s="3170">
        <v>30</v>
      </c>
      <c r="B2579" s="3049" t="s">
        <v>30313</v>
      </c>
      <c r="C2579" s="3140"/>
      <c r="D2579" s="3196">
        <v>30</v>
      </c>
      <c r="E2579" s="3164" t="s">
        <v>8313</v>
      </c>
      <c r="F2579" s="3144"/>
      <c r="G2579" s="3169">
        <f t="shared" si="42"/>
        <v>0</v>
      </c>
      <c r="H2579" s="64"/>
    </row>
    <row r="2580" spans="1:8" ht="20.100000000000001" customHeight="1">
      <c r="A2580" s="3170">
        <v>30</v>
      </c>
      <c r="B2580" s="3049" t="s">
        <v>30314</v>
      </c>
      <c r="C2580" s="3140"/>
      <c r="D2580" s="3189">
        <v>40</v>
      </c>
      <c r="E2580" s="3164" t="s">
        <v>8313</v>
      </c>
      <c r="F2580" s="3144"/>
      <c r="G2580" s="3169">
        <f t="shared" si="42"/>
        <v>0</v>
      </c>
      <c r="H2580" s="64"/>
    </row>
    <row r="2581" spans="1:8" ht="20.100000000000001" customHeight="1">
      <c r="A2581" s="3170">
        <v>200</v>
      </c>
      <c r="B2581" s="3049" t="s">
        <v>30315</v>
      </c>
      <c r="C2581" s="3263" t="s">
        <v>27955</v>
      </c>
      <c r="D2581" s="3183">
        <v>1</v>
      </c>
      <c r="E2581" s="3179"/>
      <c r="F2581" s="3144"/>
      <c r="G2581" s="3169">
        <f t="shared" si="42"/>
        <v>0</v>
      </c>
      <c r="H2581" s="64"/>
    </row>
    <row r="2582" spans="1:8" ht="20.100000000000001" customHeight="1">
      <c r="A2582" s="3170">
        <v>200</v>
      </c>
      <c r="B2582" s="3049" t="s">
        <v>30316</v>
      </c>
      <c r="C2582" s="3263" t="s">
        <v>27955</v>
      </c>
      <c r="D2582" s="3183">
        <v>1</v>
      </c>
      <c r="E2582" s="3179"/>
      <c r="F2582" s="3144"/>
      <c r="G2582" s="3169">
        <f t="shared" si="42"/>
        <v>0</v>
      </c>
      <c r="H2582" s="64"/>
    </row>
    <row r="2583" spans="1:8" ht="20.100000000000001" customHeight="1">
      <c r="A2583" s="3170">
        <v>150</v>
      </c>
      <c r="B2583" s="3049" t="s">
        <v>30317</v>
      </c>
      <c r="C2583" s="3140"/>
      <c r="D2583" s="3189">
        <v>4</v>
      </c>
      <c r="E2583" s="3179"/>
      <c r="F2583" s="3144"/>
      <c r="G2583" s="3169">
        <f t="shared" si="42"/>
        <v>0</v>
      </c>
      <c r="H2583" s="64"/>
    </row>
    <row r="2584" spans="1:8" ht="20.100000000000001" customHeight="1">
      <c r="A2584" s="3170">
        <v>150</v>
      </c>
      <c r="B2584" s="3049" t="s">
        <v>30318</v>
      </c>
      <c r="C2584" s="3140"/>
      <c r="D2584" s="3189">
        <v>1</v>
      </c>
      <c r="E2584" s="3179"/>
      <c r="F2584" s="3144"/>
      <c r="G2584" s="3169">
        <f t="shared" si="42"/>
        <v>0</v>
      </c>
      <c r="H2584" s="64"/>
    </row>
    <row r="2585" spans="1:8" ht="20.100000000000001" customHeight="1">
      <c r="A2585" s="3170">
        <v>150</v>
      </c>
      <c r="B2585" s="3049" t="s">
        <v>30319</v>
      </c>
      <c r="C2585" s="3140"/>
      <c r="D2585" s="3178">
        <v>2</v>
      </c>
      <c r="E2585" s="3179"/>
      <c r="F2585" s="3144"/>
      <c r="G2585" s="3169">
        <f t="shared" si="42"/>
        <v>0</v>
      </c>
      <c r="H2585" s="64"/>
    </row>
    <row r="2586" spans="1:8" ht="20.100000000000001" customHeight="1">
      <c r="A2586" s="3170">
        <v>30</v>
      </c>
      <c r="B2586" s="3049" t="s">
        <v>30320</v>
      </c>
      <c r="C2586" s="3140" t="s">
        <v>30321</v>
      </c>
      <c r="D2586" s="3189">
        <v>4</v>
      </c>
      <c r="E2586" s="3179"/>
      <c r="F2586" s="3144"/>
      <c r="G2586" s="3169">
        <f t="shared" si="42"/>
        <v>0</v>
      </c>
      <c r="H2586" s="64"/>
    </row>
    <row r="2587" spans="1:8" ht="20.100000000000001" customHeight="1">
      <c r="A2587" s="3170">
        <v>30</v>
      </c>
      <c r="B2587" s="3049" t="s">
        <v>30322</v>
      </c>
      <c r="C2587" s="3140" t="s">
        <v>30321</v>
      </c>
      <c r="D2587" s="3189">
        <v>8</v>
      </c>
      <c r="E2587" s="3179"/>
      <c r="F2587" s="3144"/>
      <c r="G2587" s="3169">
        <f t="shared" si="42"/>
        <v>0</v>
      </c>
      <c r="H2587" s="64"/>
    </row>
    <row r="2588" spans="1:8" ht="20.100000000000001" customHeight="1">
      <c r="A2588" s="2484">
        <v>40</v>
      </c>
      <c r="B2588" s="3049" t="s">
        <v>30323</v>
      </c>
      <c r="C2588" s="3140" t="s">
        <v>30321</v>
      </c>
      <c r="D2588" s="3189">
        <v>5</v>
      </c>
      <c r="E2588" s="3179"/>
      <c r="F2588" s="3144"/>
      <c r="G2588" s="3169">
        <f t="shared" si="42"/>
        <v>0</v>
      </c>
      <c r="H2588" s="64"/>
    </row>
    <row r="2589" spans="1:8" ht="20.100000000000001" customHeight="1">
      <c r="A2589" s="2484">
        <v>20</v>
      </c>
      <c r="B2589" s="3139" t="s">
        <v>30324</v>
      </c>
      <c r="C2589" s="3140" t="s">
        <v>27983</v>
      </c>
      <c r="D2589" s="3142">
        <v>50</v>
      </c>
      <c r="E2589" s="3164" t="s">
        <v>8313</v>
      </c>
      <c r="F2589" s="3144"/>
      <c r="G2589" s="3169">
        <f t="shared" si="42"/>
        <v>0</v>
      </c>
      <c r="H2589" s="64"/>
    </row>
    <row r="2590" spans="1:8" ht="20.100000000000001" customHeight="1">
      <c r="A2590" s="3170">
        <v>30</v>
      </c>
      <c r="B2590" s="3049" t="s">
        <v>30325</v>
      </c>
      <c r="C2590" s="3140" t="s">
        <v>30321</v>
      </c>
      <c r="D2590" s="3142">
        <v>50</v>
      </c>
      <c r="E2590" s="3164" t="s">
        <v>8313</v>
      </c>
      <c r="F2590" s="3144"/>
      <c r="G2590" s="3169">
        <f t="shared" si="42"/>
        <v>0</v>
      </c>
      <c r="H2590" s="64"/>
    </row>
    <row r="2591" spans="1:8" ht="20.100000000000001" customHeight="1">
      <c r="A2591" s="3170">
        <v>30</v>
      </c>
      <c r="B2591" s="3049" t="s">
        <v>30326</v>
      </c>
      <c r="C2591" s="3140" t="s">
        <v>30321</v>
      </c>
      <c r="D2591" s="3189">
        <v>24</v>
      </c>
      <c r="E2591" s="3164" t="s">
        <v>8313</v>
      </c>
      <c r="F2591" s="3144"/>
      <c r="G2591" s="3169">
        <f t="shared" si="42"/>
        <v>0</v>
      </c>
      <c r="H2591" s="64"/>
    </row>
    <row r="2592" spans="1:8" ht="20.100000000000001" customHeight="1">
      <c r="A2592" s="3170">
        <v>5</v>
      </c>
      <c r="B2592" s="3049" t="s">
        <v>30327</v>
      </c>
      <c r="C2592" s="3140" t="s">
        <v>30321</v>
      </c>
      <c r="D2592" s="3189">
        <v>8</v>
      </c>
      <c r="E2592" s="3179"/>
      <c r="F2592" s="3144"/>
      <c r="G2592" s="3169">
        <f t="shared" si="42"/>
        <v>0</v>
      </c>
      <c r="H2592" s="64"/>
    </row>
    <row r="2593" spans="1:8" ht="20.100000000000001" customHeight="1">
      <c r="A2593" s="3170">
        <v>30</v>
      </c>
      <c r="B2593" s="3049" t="s">
        <v>30328</v>
      </c>
      <c r="C2593" s="3140" t="s">
        <v>30321</v>
      </c>
      <c r="D2593" s="3189">
        <v>5</v>
      </c>
      <c r="E2593" s="3179"/>
      <c r="F2593" s="3144"/>
      <c r="G2593" s="3169">
        <f t="shared" si="42"/>
        <v>0</v>
      </c>
      <c r="H2593" s="64"/>
    </row>
    <row r="2594" spans="1:8" ht="20.100000000000001" customHeight="1">
      <c r="A2594" s="3170">
        <v>30</v>
      </c>
      <c r="B2594" s="3049" t="s">
        <v>30329</v>
      </c>
      <c r="C2594" s="3140" t="s">
        <v>30321</v>
      </c>
      <c r="D2594" s="3196">
        <v>20</v>
      </c>
      <c r="E2594" s="3164" t="s">
        <v>8313</v>
      </c>
      <c r="F2594" s="3144"/>
      <c r="G2594" s="3169">
        <f t="shared" si="42"/>
        <v>0</v>
      </c>
      <c r="H2594" s="64"/>
    </row>
    <row r="2595" spans="1:8" ht="20.100000000000001" customHeight="1">
      <c r="A2595" s="2484">
        <v>15</v>
      </c>
      <c r="B2595" s="3049" t="s">
        <v>30330</v>
      </c>
      <c r="C2595" s="3140" t="s">
        <v>30321</v>
      </c>
      <c r="D2595" s="3196">
        <v>3</v>
      </c>
      <c r="E2595" s="3179"/>
      <c r="F2595" s="3144"/>
      <c r="G2595" s="3169">
        <f t="shared" si="42"/>
        <v>0</v>
      </c>
      <c r="H2595" s="64"/>
    </row>
    <row r="2596" spans="1:8" ht="20.100000000000001" customHeight="1">
      <c r="A2596" s="3170">
        <v>30</v>
      </c>
      <c r="B2596" s="3049" t="s">
        <v>30331</v>
      </c>
      <c r="C2596" s="3140" t="s">
        <v>30321</v>
      </c>
      <c r="D2596" s="3196">
        <v>40</v>
      </c>
      <c r="E2596" s="3164" t="s">
        <v>8313</v>
      </c>
      <c r="F2596" s="3144"/>
      <c r="G2596" s="3169">
        <f t="shared" si="42"/>
        <v>0</v>
      </c>
      <c r="H2596" s="64"/>
    </row>
    <row r="2597" spans="1:8" ht="20.100000000000001" customHeight="1">
      <c r="A2597" s="3170">
        <v>30</v>
      </c>
      <c r="B2597" s="3049" t="s">
        <v>30332</v>
      </c>
      <c r="C2597" s="3140" t="s">
        <v>30321</v>
      </c>
      <c r="D2597" s="3196">
        <v>60</v>
      </c>
      <c r="E2597" s="3164" t="s">
        <v>8313</v>
      </c>
      <c r="F2597" s="3144"/>
      <c r="G2597" s="3169">
        <f t="shared" si="42"/>
        <v>0</v>
      </c>
      <c r="H2597" s="64"/>
    </row>
    <row r="2598" spans="1:8" ht="20.100000000000001" customHeight="1">
      <c r="A2598" s="3170">
        <v>30</v>
      </c>
      <c r="B2598" s="3039" t="s">
        <v>30333</v>
      </c>
      <c r="C2598" s="3153" t="s">
        <v>30334</v>
      </c>
      <c r="D2598" s="3196">
        <v>3</v>
      </c>
      <c r="E2598" s="3179"/>
      <c r="F2598" s="3144"/>
      <c r="G2598" s="3169">
        <f t="shared" si="42"/>
        <v>0</v>
      </c>
      <c r="H2598" s="64"/>
    </row>
    <row r="2599" spans="1:8" ht="20.100000000000001" customHeight="1">
      <c r="A2599" s="3170">
        <v>30</v>
      </c>
      <c r="B2599" s="3039" t="s">
        <v>30335</v>
      </c>
      <c r="C2599" s="3140" t="s">
        <v>30321</v>
      </c>
      <c r="D2599" s="3196">
        <v>20</v>
      </c>
      <c r="E2599" s="3164" t="s">
        <v>8313</v>
      </c>
      <c r="F2599" s="3144"/>
      <c r="G2599" s="3169">
        <f t="shared" ref="G2599:G2662" si="43">F2599*A2599</f>
        <v>0</v>
      </c>
      <c r="H2599" s="64"/>
    </row>
    <row r="2600" spans="1:8" ht="20.100000000000001" customHeight="1">
      <c r="A2600" s="3170">
        <v>30</v>
      </c>
      <c r="B2600" s="3309" t="s">
        <v>30336</v>
      </c>
      <c r="C2600" s="3153" t="s">
        <v>27983</v>
      </c>
      <c r="D2600" s="3142">
        <v>18</v>
      </c>
      <c r="E2600" s="3164" t="s">
        <v>8313</v>
      </c>
      <c r="F2600" s="3144"/>
      <c r="G2600" s="3169">
        <f t="shared" si="43"/>
        <v>0</v>
      </c>
      <c r="H2600" s="64"/>
    </row>
    <row r="2601" spans="1:8" ht="20.100000000000001" customHeight="1">
      <c r="A2601" s="3170">
        <v>30</v>
      </c>
      <c r="B2601" s="3139" t="s">
        <v>30337</v>
      </c>
      <c r="C2601" s="3140" t="s">
        <v>27983</v>
      </c>
      <c r="D2601" s="3142">
        <v>35</v>
      </c>
      <c r="E2601" s="3164" t="s">
        <v>8313</v>
      </c>
      <c r="F2601" s="3144"/>
      <c r="G2601" s="3169">
        <f t="shared" si="43"/>
        <v>0</v>
      </c>
      <c r="H2601" s="64"/>
    </row>
    <row r="2602" spans="1:8" ht="20.100000000000001" customHeight="1">
      <c r="A2602" s="2484">
        <v>20</v>
      </c>
      <c r="B2602" s="3049" t="s">
        <v>30338</v>
      </c>
      <c r="C2602" s="3140" t="s">
        <v>27983</v>
      </c>
      <c r="D2602" s="3142">
        <v>50</v>
      </c>
      <c r="E2602" s="3164" t="s">
        <v>8313</v>
      </c>
      <c r="F2602" s="3144"/>
      <c r="G2602" s="3169">
        <f t="shared" si="43"/>
        <v>0</v>
      </c>
      <c r="H2602" s="64"/>
    </row>
    <row r="2603" spans="1:8" ht="20.100000000000001" customHeight="1">
      <c r="A2603" s="3170">
        <v>30</v>
      </c>
      <c r="B2603" s="3049" t="s">
        <v>30339</v>
      </c>
      <c r="C2603" s="3140" t="s">
        <v>30321</v>
      </c>
      <c r="D2603" s="3196">
        <v>20</v>
      </c>
      <c r="E2603" s="3164" t="s">
        <v>8313</v>
      </c>
      <c r="F2603" s="3144"/>
      <c r="G2603" s="3169">
        <f t="shared" si="43"/>
        <v>0</v>
      </c>
      <c r="H2603" s="64"/>
    </row>
    <row r="2604" spans="1:8" ht="20.100000000000001" customHeight="1">
      <c r="A2604" s="3170">
        <v>30</v>
      </c>
      <c r="B2604" s="3049" t="s">
        <v>30340</v>
      </c>
      <c r="C2604" s="3153" t="s">
        <v>30334</v>
      </c>
      <c r="D2604" s="3196">
        <v>4</v>
      </c>
      <c r="E2604" s="3179"/>
      <c r="F2604" s="3144"/>
      <c r="G2604" s="3169">
        <f t="shared" si="43"/>
        <v>0</v>
      </c>
      <c r="H2604" s="64"/>
    </row>
    <row r="2605" spans="1:8" ht="20.100000000000001" customHeight="1">
      <c r="A2605" s="2484">
        <v>20</v>
      </c>
      <c r="B2605" s="3049" t="s">
        <v>30341</v>
      </c>
      <c r="C2605" s="3140" t="s">
        <v>27983</v>
      </c>
      <c r="D2605" s="3178">
        <v>25</v>
      </c>
      <c r="E2605" s="3164" t="s">
        <v>8313</v>
      </c>
      <c r="F2605" s="3144"/>
      <c r="G2605" s="3169">
        <f t="shared" si="43"/>
        <v>0</v>
      </c>
      <c r="H2605" s="64"/>
    </row>
    <row r="2606" spans="1:8" ht="20.100000000000001" customHeight="1">
      <c r="A2606" s="2484">
        <v>20</v>
      </c>
      <c r="B2606" s="3049" t="s">
        <v>30342</v>
      </c>
      <c r="C2606" s="3140"/>
      <c r="D2606" s="3142">
        <v>30</v>
      </c>
      <c r="E2606" s="3164" t="s">
        <v>8313</v>
      </c>
      <c r="F2606" s="3144"/>
      <c r="G2606" s="3169">
        <f t="shared" si="43"/>
        <v>0</v>
      </c>
      <c r="H2606" s="64"/>
    </row>
    <row r="2607" spans="1:8" ht="20.100000000000001" customHeight="1">
      <c r="A2607" s="3170">
        <v>30</v>
      </c>
      <c r="B2607" s="3049" t="s">
        <v>30343</v>
      </c>
      <c r="C2607" s="3140"/>
      <c r="D2607" s="3142">
        <v>30</v>
      </c>
      <c r="E2607" s="3164" t="s">
        <v>8313</v>
      </c>
      <c r="F2607" s="3144"/>
      <c r="G2607" s="3169">
        <f t="shared" si="43"/>
        <v>0</v>
      </c>
      <c r="H2607" s="64"/>
    </row>
    <row r="2608" spans="1:8" ht="20.100000000000001" customHeight="1">
      <c r="A2608" s="3170">
        <v>40</v>
      </c>
      <c r="B2608" s="3039" t="s">
        <v>30344</v>
      </c>
      <c r="C2608" s="3153"/>
      <c r="D2608" s="3142">
        <v>20</v>
      </c>
      <c r="E2608" s="3164" t="s">
        <v>8313</v>
      </c>
      <c r="F2608" s="3144"/>
      <c r="G2608" s="3169">
        <f t="shared" si="43"/>
        <v>0</v>
      </c>
      <c r="H2608" s="64"/>
    </row>
    <row r="2609" spans="1:8" ht="20.100000000000001" customHeight="1">
      <c r="A2609" s="2484">
        <v>20</v>
      </c>
      <c r="B2609" s="3049" t="s">
        <v>30345</v>
      </c>
      <c r="C2609" s="3140" t="s">
        <v>27983</v>
      </c>
      <c r="D2609" s="3180">
        <v>20</v>
      </c>
      <c r="E2609" s="3164" t="s">
        <v>8313</v>
      </c>
      <c r="F2609" s="3144"/>
      <c r="G2609" s="3169">
        <f t="shared" si="43"/>
        <v>0</v>
      </c>
      <c r="H2609" s="64"/>
    </row>
    <row r="2610" spans="1:8" ht="20.100000000000001" customHeight="1">
      <c r="A2610" s="2484">
        <v>100</v>
      </c>
      <c r="B2610" s="3049" t="s">
        <v>30346</v>
      </c>
      <c r="C2610" s="3140" t="s">
        <v>30347</v>
      </c>
      <c r="D2610" s="3189">
        <v>2</v>
      </c>
      <c r="E2610" s="3179"/>
      <c r="F2610" s="3144"/>
      <c r="G2610" s="3169">
        <f t="shared" si="43"/>
        <v>0</v>
      </c>
      <c r="H2610" s="64"/>
    </row>
    <row r="2611" spans="1:8" ht="20.100000000000001" customHeight="1">
      <c r="A2611" s="3170">
        <v>200</v>
      </c>
      <c r="B2611" s="3049" t="s">
        <v>30348</v>
      </c>
      <c r="C2611" s="3140" t="s">
        <v>27929</v>
      </c>
      <c r="D2611" s="3183">
        <v>6</v>
      </c>
      <c r="E2611" s="3164" t="s">
        <v>8313</v>
      </c>
      <c r="F2611" s="3144"/>
      <c r="G2611" s="3169">
        <f t="shared" si="43"/>
        <v>0</v>
      </c>
      <c r="H2611" s="64"/>
    </row>
    <row r="2612" spans="1:8" ht="20.100000000000001" customHeight="1">
      <c r="A2612" s="3170">
        <v>150</v>
      </c>
      <c r="B2612" s="3049" t="s">
        <v>30349</v>
      </c>
      <c r="C2612" s="3140" t="s">
        <v>30350</v>
      </c>
      <c r="D2612" s="3183">
        <v>2</v>
      </c>
      <c r="E2612" s="3179"/>
      <c r="F2612" s="3144"/>
      <c r="G2612" s="3169">
        <f t="shared" si="43"/>
        <v>0</v>
      </c>
      <c r="H2612" s="64"/>
    </row>
    <row r="2613" spans="1:8" ht="20.100000000000001" customHeight="1">
      <c r="A2613" s="3170">
        <v>200</v>
      </c>
      <c r="B2613" s="3049" t="s">
        <v>30351</v>
      </c>
      <c r="C2613" s="3263" t="s">
        <v>30352</v>
      </c>
      <c r="D2613" s="3183">
        <v>7</v>
      </c>
      <c r="E2613" s="3164" t="s">
        <v>8313</v>
      </c>
      <c r="F2613" s="3144"/>
      <c r="G2613" s="3169">
        <f t="shared" si="43"/>
        <v>0</v>
      </c>
      <c r="H2613" s="64"/>
    </row>
    <row r="2614" spans="1:8" ht="20.100000000000001" customHeight="1">
      <c r="A2614" s="3170">
        <v>200</v>
      </c>
      <c r="B2614" s="3049" t="s">
        <v>30353</v>
      </c>
      <c r="C2614" s="3140" t="s">
        <v>30354</v>
      </c>
      <c r="D2614" s="3183">
        <v>3</v>
      </c>
      <c r="E2614" s="3179"/>
      <c r="F2614" s="3144"/>
      <c r="G2614" s="3169">
        <f t="shared" si="43"/>
        <v>0</v>
      </c>
      <c r="H2614" s="64"/>
    </row>
    <row r="2615" spans="1:8" ht="20.100000000000001" customHeight="1">
      <c r="A2615" s="2484">
        <v>120</v>
      </c>
      <c r="B2615" s="3049" t="s">
        <v>30355</v>
      </c>
      <c r="C2615" s="3140" t="s">
        <v>30354</v>
      </c>
      <c r="D2615" s="3183">
        <v>7</v>
      </c>
      <c r="E2615" s="3164" t="s">
        <v>8313</v>
      </c>
      <c r="F2615" s="3144"/>
      <c r="G2615" s="3169">
        <f t="shared" si="43"/>
        <v>0</v>
      </c>
      <c r="H2615" s="64"/>
    </row>
    <row r="2616" spans="1:8" ht="20.100000000000001" customHeight="1">
      <c r="A2616" s="2484">
        <v>130</v>
      </c>
      <c r="B2616" s="3049" t="s">
        <v>30356</v>
      </c>
      <c r="C2616" s="3140" t="s">
        <v>30354</v>
      </c>
      <c r="D2616" s="3183">
        <v>3</v>
      </c>
      <c r="E2616" s="3179"/>
      <c r="F2616" s="3144"/>
      <c r="G2616" s="3169">
        <f t="shared" si="43"/>
        <v>0</v>
      </c>
      <c r="H2616" s="64"/>
    </row>
    <row r="2617" spans="1:8" ht="20.100000000000001" customHeight="1">
      <c r="A2617" s="3157"/>
      <c r="B2617" s="3049" t="s">
        <v>30357</v>
      </c>
      <c r="C2617" s="3140" t="s">
        <v>29512</v>
      </c>
      <c r="D2617" s="3328">
        <v>5</v>
      </c>
      <c r="E2617" s="3179"/>
      <c r="F2617" s="3144"/>
      <c r="G2617" s="3169">
        <f t="shared" si="43"/>
        <v>0</v>
      </c>
      <c r="H2617" s="64"/>
    </row>
    <row r="2618" spans="1:8" ht="20.100000000000001" customHeight="1">
      <c r="A2618" s="3170">
        <v>80</v>
      </c>
      <c r="B2618" s="3049" t="s">
        <v>30358</v>
      </c>
      <c r="C2618" s="3140" t="s">
        <v>29512</v>
      </c>
      <c r="D2618" s="3183">
        <v>8</v>
      </c>
      <c r="E2618" s="3164" t="s">
        <v>8313</v>
      </c>
      <c r="F2618" s="3144"/>
      <c r="G2618" s="3169">
        <f t="shared" si="43"/>
        <v>0</v>
      </c>
      <c r="H2618" s="64"/>
    </row>
    <row r="2619" spans="1:8" ht="20.100000000000001" customHeight="1">
      <c r="A2619" s="2484">
        <v>200</v>
      </c>
      <c r="B2619" s="3049" t="s">
        <v>30359</v>
      </c>
      <c r="C2619" s="3140" t="s">
        <v>29512</v>
      </c>
      <c r="D2619" s="3183">
        <v>3</v>
      </c>
      <c r="E2619" s="3179"/>
      <c r="F2619" s="3144"/>
      <c r="G2619" s="3169">
        <f t="shared" si="43"/>
        <v>0</v>
      </c>
      <c r="H2619" s="64"/>
    </row>
    <row r="2620" spans="1:8" ht="20.100000000000001" customHeight="1">
      <c r="A2620" s="2484">
        <v>200</v>
      </c>
      <c r="B2620" s="3049" t="s">
        <v>30360</v>
      </c>
      <c r="C2620" s="3140" t="s">
        <v>29512</v>
      </c>
      <c r="D2620" s="3183">
        <v>3</v>
      </c>
      <c r="E2620" s="3179"/>
      <c r="F2620" s="3144"/>
      <c r="G2620" s="3169">
        <f t="shared" si="43"/>
        <v>0</v>
      </c>
      <c r="H2620" s="64"/>
    </row>
    <row r="2621" spans="1:8" ht="20.100000000000001" customHeight="1">
      <c r="A2621" s="2484">
        <v>200</v>
      </c>
      <c r="B2621" s="3049" t="s">
        <v>30361</v>
      </c>
      <c r="C2621" s="3140" t="s">
        <v>30362</v>
      </c>
      <c r="D2621" s="3183">
        <v>3</v>
      </c>
      <c r="E2621" s="3179"/>
      <c r="F2621" s="3144"/>
      <c r="G2621" s="3169">
        <f t="shared" si="43"/>
        <v>0</v>
      </c>
      <c r="H2621" s="64"/>
    </row>
    <row r="2622" spans="1:8" ht="20.100000000000001" customHeight="1">
      <c r="A2622" s="3170">
        <v>300</v>
      </c>
      <c r="B2622" s="3049" t="s">
        <v>30363</v>
      </c>
      <c r="C2622" s="3140" t="s">
        <v>30362</v>
      </c>
      <c r="D2622" s="3202">
        <v>3</v>
      </c>
      <c r="E2622" s="3164" t="s">
        <v>8313</v>
      </c>
      <c r="F2622" s="3144"/>
      <c r="G2622" s="3169">
        <f t="shared" si="43"/>
        <v>0</v>
      </c>
      <c r="H2622" s="64"/>
    </row>
    <row r="2623" spans="1:8" ht="20.100000000000001" customHeight="1">
      <c r="A2623" s="3170">
        <v>150</v>
      </c>
      <c r="B2623" s="3266" t="s">
        <v>30364</v>
      </c>
      <c r="C2623" s="3186" t="s">
        <v>30365</v>
      </c>
      <c r="D2623" s="3202">
        <v>3</v>
      </c>
      <c r="E2623" s="3179"/>
      <c r="F2623" s="3144"/>
      <c r="G2623" s="3169">
        <f t="shared" si="43"/>
        <v>0</v>
      </c>
      <c r="H2623" s="64"/>
    </row>
    <row r="2624" spans="1:8" ht="20.100000000000001" customHeight="1">
      <c r="A2624" s="3170">
        <v>150</v>
      </c>
      <c r="B2624" s="3049" t="s">
        <v>30366</v>
      </c>
      <c r="C2624" s="3140" t="s">
        <v>30365</v>
      </c>
      <c r="D2624" s="3183">
        <v>5</v>
      </c>
      <c r="E2624" s="3164" t="s">
        <v>8313</v>
      </c>
      <c r="F2624" s="3144"/>
      <c r="G2624" s="3169">
        <f t="shared" si="43"/>
        <v>0</v>
      </c>
      <c r="H2624" s="64"/>
    </row>
    <row r="2625" spans="1:8" ht="20.100000000000001" customHeight="1">
      <c r="A2625" s="3170">
        <v>150</v>
      </c>
      <c r="B2625" s="3049" t="s">
        <v>30367</v>
      </c>
      <c r="C2625" s="3140" t="s">
        <v>30365</v>
      </c>
      <c r="D2625" s="3183">
        <v>1</v>
      </c>
      <c r="E2625" s="3179"/>
      <c r="F2625" s="3144"/>
      <c r="G2625" s="3169">
        <f t="shared" si="43"/>
        <v>0</v>
      </c>
      <c r="H2625" s="64"/>
    </row>
    <row r="2626" spans="1:8" ht="20.100000000000001" customHeight="1">
      <c r="A2626" s="3170">
        <v>150</v>
      </c>
      <c r="B2626" s="3049" t="s">
        <v>30368</v>
      </c>
      <c r="C2626" s="3140" t="s">
        <v>30365</v>
      </c>
      <c r="D2626" s="3183">
        <v>3</v>
      </c>
      <c r="E2626" s="3179"/>
      <c r="F2626" s="3144"/>
      <c r="G2626" s="3169">
        <f t="shared" si="43"/>
        <v>0</v>
      </c>
      <c r="H2626" s="64"/>
    </row>
    <row r="2627" spans="1:8" ht="20.100000000000001" customHeight="1">
      <c r="A2627" s="3170">
        <v>150</v>
      </c>
      <c r="B2627" s="3049" t="s">
        <v>30369</v>
      </c>
      <c r="C2627" s="3140" t="s">
        <v>30365</v>
      </c>
      <c r="D2627" s="3178">
        <v>4</v>
      </c>
      <c r="E2627" s="3179"/>
      <c r="F2627" s="3144"/>
      <c r="G2627" s="3169">
        <f t="shared" si="43"/>
        <v>0</v>
      </c>
      <c r="H2627" s="64"/>
    </row>
    <row r="2628" spans="1:8" ht="20.100000000000001" customHeight="1">
      <c r="A2628" s="3170">
        <v>200</v>
      </c>
      <c r="B2628" s="3049" t="s">
        <v>30370</v>
      </c>
      <c r="C2628" s="3140" t="s">
        <v>30365</v>
      </c>
      <c r="D2628" s="3189">
        <v>1</v>
      </c>
      <c r="E2628" s="3179"/>
      <c r="F2628" s="3144"/>
      <c r="G2628" s="3169">
        <f t="shared" si="43"/>
        <v>0</v>
      </c>
      <c r="H2628" s="64"/>
    </row>
    <row r="2629" spans="1:8" ht="20.100000000000001" customHeight="1">
      <c r="A2629" s="3157"/>
      <c r="B2629" s="3266" t="s">
        <v>30371</v>
      </c>
      <c r="C2629" s="3186" t="s">
        <v>30365</v>
      </c>
      <c r="D2629" s="3202">
        <v>5</v>
      </c>
      <c r="E2629" s="3179"/>
      <c r="F2629" s="3144"/>
      <c r="G2629" s="3169">
        <f t="shared" si="43"/>
        <v>0</v>
      </c>
      <c r="H2629" s="64"/>
    </row>
    <row r="2630" spans="1:8" ht="20.100000000000001" customHeight="1">
      <c r="A2630" s="3170">
        <v>150</v>
      </c>
      <c r="B2630" s="3049" t="s">
        <v>30372</v>
      </c>
      <c r="C2630" s="3140" t="s">
        <v>30365</v>
      </c>
      <c r="D2630" s="3189">
        <v>3</v>
      </c>
      <c r="E2630" s="3179"/>
      <c r="F2630" s="3144"/>
      <c r="G2630" s="3169">
        <f t="shared" si="43"/>
        <v>0</v>
      </c>
      <c r="H2630" s="64"/>
    </row>
    <row r="2631" spans="1:8" ht="20.100000000000001" customHeight="1">
      <c r="A2631" s="3157"/>
      <c r="B2631" s="3266" t="s">
        <v>30373</v>
      </c>
      <c r="C2631" s="3186" t="s">
        <v>30365</v>
      </c>
      <c r="D2631" s="3202">
        <v>4</v>
      </c>
      <c r="E2631" s="3179"/>
      <c r="F2631" s="3144"/>
      <c r="G2631" s="3169">
        <f t="shared" si="43"/>
        <v>0</v>
      </c>
      <c r="H2631" s="64"/>
    </row>
    <row r="2632" spans="1:8" ht="20.100000000000001" customHeight="1">
      <c r="A2632" s="2484">
        <v>120</v>
      </c>
      <c r="B2632" s="3049" t="s">
        <v>30374</v>
      </c>
      <c r="C2632" s="3140" t="s">
        <v>30365</v>
      </c>
      <c r="D2632" s="3189">
        <v>6</v>
      </c>
      <c r="E2632" s="3164" t="s">
        <v>8313</v>
      </c>
      <c r="F2632" s="3144"/>
      <c r="G2632" s="3169">
        <f t="shared" si="43"/>
        <v>0</v>
      </c>
      <c r="H2632" s="64"/>
    </row>
    <row r="2633" spans="1:8" ht="20.100000000000001" customHeight="1">
      <c r="A2633" s="3170">
        <v>150</v>
      </c>
      <c r="B2633" s="3049" t="s">
        <v>30375</v>
      </c>
      <c r="C2633" s="3140" t="s">
        <v>30365</v>
      </c>
      <c r="D2633" s="3142">
        <v>4</v>
      </c>
      <c r="E2633" s="3179"/>
      <c r="F2633" s="3144"/>
      <c r="G2633" s="3169">
        <f t="shared" si="43"/>
        <v>0</v>
      </c>
      <c r="H2633" s="64"/>
    </row>
    <row r="2634" spans="1:8" ht="20.100000000000001" customHeight="1">
      <c r="A2634" s="3170">
        <v>100</v>
      </c>
      <c r="B2634" s="3266" t="s">
        <v>30376</v>
      </c>
      <c r="C2634" s="3186" t="s">
        <v>30365</v>
      </c>
      <c r="D2634" s="3202">
        <v>1</v>
      </c>
      <c r="E2634" s="3179"/>
      <c r="F2634" s="3144"/>
      <c r="G2634" s="3169">
        <f t="shared" si="43"/>
        <v>0</v>
      </c>
      <c r="H2634" s="64"/>
    </row>
    <row r="2635" spans="1:8" ht="20.100000000000001" customHeight="1">
      <c r="A2635" s="3170">
        <v>100</v>
      </c>
      <c r="B2635" s="3266" t="s">
        <v>30377</v>
      </c>
      <c r="C2635" s="3186" t="s">
        <v>30365</v>
      </c>
      <c r="D2635" s="3202">
        <v>1</v>
      </c>
      <c r="E2635" s="3179"/>
      <c r="F2635" s="3144"/>
      <c r="G2635" s="3169">
        <f t="shared" si="43"/>
        <v>0</v>
      </c>
      <c r="H2635" s="64"/>
    </row>
    <row r="2636" spans="1:8" ht="20.100000000000001" customHeight="1">
      <c r="A2636" s="3170">
        <v>100</v>
      </c>
      <c r="B2636" s="3266" t="s">
        <v>30378</v>
      </c>
      <c r="C2636" s="3186" t="s">
        <v>30365</v>
      </c>
      <c r="D2636" s="3202">
        <v>1</v>
      </c>
      <c r="E2636" s="3179"/>
      <c r="F2636" s="3144"/>
      <c r="G2636" s="3169">
        <f t="shared" si="43"/>
        <v>0</v>
      </c>
      <c r="H2636" s="64"/>
    </row>
    <row r="2637" spans="1:8" ht="20.100000000000001" customHeight="1">
      <c r="A2637" s="3170">
        <v>60</v>
      </c>
      <c r="B2637" s="3266" t="s">
        <v>30379</v>
      </c>
      <c r="C2637" s="3186" t="s">
        <v>30365</v>
      </c>
      <c r="D2637" s="3202">
        <v>9</v>
      </c>
      <c r="E2637" s="3179"/>
      <c r="F2637" s="3144"/>
      <c r="G2637" s="3169">
        <f t="shared" si="43"/>
        <v>0</v>
      </c>
      <c r="H2637" s="64"/>
    </row>
    <row r="2638" spans="1:8" ht="20.100000000000001" customHeight="1">
      <c r="A2638" s="3170">
        <v>150</v>
      </c>
      <c r="B2638" s="3329" t="s">
        <v>30380</v>
      </c>
      <c r="C2638" s="3186" t="s">
        <v>30365</v>
      </c>
      <c r="D2638" s="3183">
        <v>1</v>
      </c>
      <c r="E2638" s="3179"/>
      <c r="F2638" s="3144"/>
      <c r="G2638" s="3169">
        <f t="shared" si="43"/>
        <v>0</v>
      </c>
      <c r="H2638" s="64"/>
    </row>
    <row r="2639" spans="1:8" ht="20.100000000000001" customHeight="1">
      <c r="A2639" s="3170">
        <v>150</v>
      </c>
      <c r="B2639" s="3329" t="s">
        <v>30381</v>
      </c>
      <c r="C2639" s="3186" t="s">
        <v>30365</v>
      </c>
      <c r="D2639" s="3183">
        <v>1</v>
      </c>
      <c r="E2639" s="3179"/>
      <c r="F2639" s="3144"/>
      <c r="G2639" s="3169">
        <f t="shared" si="43"/>
        <v>0</v>
      </c>
      <c r="H2639" s="64"/>
    </row>
    <row r="2640" spans="1:8" ht="20.100000000000001" customHeight="1">
      <c r="A2640" s="3170">
        <v>100</v>
      </c>
      <c r="B2640" s="3266" t="s">
        <v>30382</v>
      </c>
      <c r="C2640" s="3186" t="s">
        <v>30365</v>
      </c>
      <c r="D2640" s="3202">
        <v>6</v>
      </c>
      <c r="E2640" s="3179"/>
      <c r="F2640" s="3144"/>
      <c r="G2640" s="3169">
        <f t="shared" si="43"/>
        <v>0</v>
      </c>
      <c r="H2640" s="64"/>
    </row>
    <row r="2641" spans="1:8" ht="20.100000000000001" customHeight="1">
      <c r="A2641" s="3170">
        <v>150</v>
      </c>
      <c r="B2641" s="3266" t="s">
        <v>30383</v>
      </c>
      <c r="C2641" s="3186" t="s">
        <v>30365</v>
      </c>
      <c r="D2641" s="3202">
        <v>1</v>
      </c>
      <c r="E2641" s="3179"/>
      <c r="F2641" s="3144"/>
      <c r="G2641" s="3169">
        <f t="shared" si="43"/>
        <v>0</v>
      </c>
      <c r="H2641" s="64"/>
    </row>
    <row r="2642" spans="1:8" ht="20.100000000000001" customHeight="1">
      <c r="A2642" s="3170">
        <v>100</v>
      </c>
      <c r="B2642" s="3266" t="s">
        <v>30384</v>
      </c>
      <c r="C2642" s="3186" t="s">
        <v>30365</v>
      </c>
      <c r="D2642" s="3202">
        <v>4</v>
      </c>
      <c r="E2642" s="3179"/>
      <c r="F2642" s="3144"/>
      <c r="G2642" s="3169">
        <f t="shared" si="43"/>
        <v>0</v>
      </c>
      <c r="H2642" s="64"/>
    </row>
    <row r="2643" spans="1:8" ht="20.100000000000001" customHeight="1">
      <c r="A2643" s="3170">
        <v>150</v>
      </c>
      <c r="B2643" s="3266" t="s">
        <v>30385</v>
      </c>
      <c r="C2643" s="3186" t="s">
        <v>30365</v>
      </c>
      <c r="D2643" s="3202">
        <v>4</v>
      </c>
      <c r="E2643" s="3179"/>
      <c r="F2643" s="3144"/>
      <c r="G2643" s="3169">
        <f t="shared" si="43"/>
        <v>0</v>
      </c>
      <c r="H2643" s="64"/>
    </row>
    <row r="2644" spans="1:8" ht="20.100000000000001" customHeight="1">
      <c r="A2644" s="2484">
        <v>100</v>
      </c>
      <c r="B2644" s="3049" t="s">
        <v>30386</v>
      </c>
      <c r="C2644" s="3140" t="s">
        <v>30365</v>
      </c>
      <c r="D2644" s="3178">
        <v>4</v>
      </c>
      <c r="E2644" s="3179"/>
      <c r="F2644" s="3144"/>
      <c r="G2644" s="3169">
        <f t="shared" si="43"/>
        <v>0</v>
      </c>
      <c r="H2644" s="64"/>
    </row>
    <row r="2645" spans="1:8" ht="20.100000000000001" customHeight="1">
      <c r="A2645" s="3170">
        <v>60</v>
      </c>
      <c r="B2645" s="3266" t="s">
        <v>30387</v>
      </c>
      <c r="C2645" s="3186" t="s">
        <v>30365</v>
      </c>
      <c r="D2645" s="3202">
        <v>3</v>
      </c>
      <c r="E2645" s="3179"/>
      <c r="F2645" s="3144"/>
      <c r="G2645" s="3169">
        <f t="shared" si="43"/>
        <v>0</v>
      </c>
      <c r="H2645" s="64"/>
    </row>
    <row r="2646" spans="1:8" ht="20.100000000000001" customHeight="1">
      <c r="A2646" s="3170">
        <v>150</v>
      </c>
      <c r="B2646" s="3049" t="s">
        <v>30388</v>
      </c>
      <c r="C2646" s="3140" t="s">
        <v>30365</v>
      </c>
      <c r="D2646" s="3180">
        <v>3</v>
      </c>
      <c r="E2646" s="3179"/>
      <c r="F2646" s="3144"/>
      <c r="G2646" s="3169">
        <f t="shared" si="43"/>
        <v>0</v>
      </c>
      <c r="H2646" s="64"/>
    </row>
    <row r="2647" spans="1:8" ht="20.100000000000001" customHeight="1">
      <c r="A2647" s="3170">
        <v>60</v>
      </c>
      <c r="B2647" s="3049" t="s">
        <v>30389</v>
      </c>
      <c r="C2647" s="3140" t="s">
        <v>30365</v>
      </c>
      <c r="D2647" s="3178">
        <v>4</v>
      </c>
      <c r="E2647" s="3179"/>
      <c r="F2647" s="3144"/>
      <c r="G2647" s="3169">
        <f t="shared" si="43"/>
        <v>0</v>
      </c>
      <c r="H2647" s="64"/>
    </row>
    <row r="2648" spans="1:8" ht="20.100000000000001" customHeight="1">
      <c r="A2648" s="3170">
        <v>150</v>
      </c>
      <c r="B2648" s="3049" t="s">
        <v>30390</v>
      </c>
      <c r="C2648" s="3140" t="s">
        <v>30365</v>
      </c>
      <c r="D2648" s="3178">
        <v>10</v>
      </c>
      <c r="E2648" s="3164" t="s">
        <v>8313</v>
      </c>
      <c r="F2648" s="3144"/>
      <c r="G2648" s="3169">
        <f t="shared" si="43"/>
        <v>0</v>
      </c>
      <c r="H2648" s="64"/>
    </row>
    <row r="2649" spans="1:8" ht="20.100000000000001" customHeight="1">
      <c r="A2649" s="3170">
        <v>150</v>
      </c>
      <c r="B2649" s="3049" t="s">
        <v>30391</v>
      </c>
      <c r="C2649" s="3140" t="s">
        <v>30365</v>
      </c>
      <c r="D2649" s="3183">
        <v>2</v>
      </c>
      <c r="E2649" s="3179"/>
      <c r="F2649" s="3144"/>
      <c r="G2649" s="3169">
        <f t="shared" si="43"/>
        <v>0</v>
      </c>
      <c r="H2649" s="64"/>
    </row>
    <row r="2650" spans="1:8" ht="20.100000000000001" customHeight="1">
      <c r="A2650" s="3170">
        <v>250</v>
      </c>
      <c r="B2650" s="3049" t="s">
        <v>30392</v>
      </c>
      <c r="C2650" s="3263" t="s">
        <v>27955</v>
      </c>
      <c r="D2650" s="3183">
        <v>2</v>
      </c>
      <c r="E2650" s="3179"/>
      <c r="F2650" s="3144"/>
      <c r="G2650" s="3169">
        <f t="shared" si="43"/>
        <v>0</v>
      </c>
      <c r="H2650" s="64"/>
    </row>
    <row r="2651" spans="1:8" ht="20.100000000000001" customHeight="1">
      <c r="A2651" s="2484">
        <v>200</v>
      </c>
      <c r="B2651" s="3049" t="s">
        <v>30393</v>
      </c>
      <c r="C2651" s="3263" t="s">
        <v>27929</v>
      </c>
      <c r="D2651" s="3142">
        <v>15</v>
      </c>
      <c r="E2651" s="3164" t="s">
        <v>8313</v>
      </c>
      <c r="F2651" s="3144"/>
      <c r="G2651" s="3169">
        <f t="shared" si="43"/>
        <v>0</v>
      </c>
      <c r="H2651" s="64"/>
    </row>
    <row r="2652" spans="1:8" ht="20.100000000000001" customHeight="1">
      <c r="A2652" s="3170">
        <v>250</v>
      </c>
      <c r="B2652" s="3049" t="s">
        <v>30394</v>
      </c>
      <c r="C2652" s="3140"/>
      <c r="D2652" s="3183">
        <v>5</v>
      </c>
      <c r="E2652" s="3164" t="s">
        <v>8313</v>
      </c>
      <c r="F2652" s="3144"/>
      <c r="G2652" s="3169">
        <f t="shared" si="43"/>
        <v>0</v>
      </c>
      <c r="H2652" s="64"/>
    </row>
    <row r="2653" spans="1:8" ht="20.100000000000001" customHeight="1">
      <c r="A2653" s="3170">
        <v>250</v>
      </c>
      <c r="B2653" s="3025" t="s">
        <v>30395</v>
      </c>
      <c r="C2653" s="3140" t="s">
        <v>30365</v>
      </c>
      <c r="D2653" s="3196">
        <v>2</v>
      </c>
      <c r="E2653" s="3164" t="s">
        <v>8313</v>
      </c>
      <c r="F2653" s="3144"/>
      <c r="G2653" s="3169">
        <f t="shared" si="43"/>
        <v>0</v>
      </c>
      <c r="H2653" s="64"/>
    </row>
    <row r="2654" spans="1:8" ht="20.100000000000001" customHeight="1">
      <c r="A2654" s="2484">
        <v>120</v>
      </c>
      <c r="B2654" s="3049" t="s">
        <v>30396</v>
      </c>
      <c r="C2654" s="3140"/>
      <c r="D2654" s="3142">
        <v>1</v>
      </c>
      <c r="E2654" s="3179"/>
      <c r="F2654" s="3144"/>
      <c r="G2654" s="3169">
        <f t="shared" si="43"/>
        <v>0</v>
      </c>
      <c r="H2654" s="64"/>
    </row>
    <row r="2655" spans="1:8" ht="20.100000000000001" customHeight="1">
      <c r="A2655" s="3170">
        <v>150</v>
      </c>
      <c r="B2655" s="3049" t="s">
        <v>30397</v>
      </c>
      <c r="C2655" s="3140"/>
      <c r="D2655" s="3142">
        <v>1</v>
      </c>
      <c r="E2655" s="3179"/>
      <c r="F2655" s="3144"/>
      <c r="G2655" s="3169">
        <f t="shared" si="43"/>
        <v>0</v>
      </c>
      <c r="H2655" s="64"/>
    </row>
    <row r="2656" spans="1:8" ht="20.100000000000001" customHeight="1">
      <c r="A2656" s="3170">
        <v>150</v>
      </c>
      <c r="B2656" s="3049" t="s">
        <v>30398</v>
      </c>
      <c r="C2656" s="3140"/>
      <c r="D2656" s="3142">
        <v>1</v>
      </c>
      <c r="E2656" s="3179"/>
      <c r="F2656" s="3144"/>
      <c r="G2656" s="3169">
        <f t="shared" si="43"/>
        <v>0</v>
      </c>
      <c r="H2656" s="64"/>
    </row>
    <row r="2657" spans="1:8" ht="20.100000000000001" customHeight="1">
      <c r="A2657" s="3170">
        <v>150</v>
      </c>
      <c r="B2657" s="3049" t="s">
        <v>30399</v>
      </c>
      <c r="C2657" s="3140"/>
      <c r="D2657" s="3142">
        <v>1</v>
      </c>
      <c r="E2657" s="3179"/>
      <c r="F2657" s="3144"/>
      <c r="G2657" s="3169">
        <f t="shared" si="43"/>
        <v>0</v>
      </c>
      <c r="H2657" s="64"/>
    </row>
    <row r="2658" spans="1:8" ht="20.100000000000001" customHeight="1">
      <c r="A2658" s="3170">
        <v>150</v>
      </c>
      <c r="B2658" s="3049" t="s">
        <v>30400</v>
      </c>
      <c r="C2658" s="3140"/>
      <c r="D2658" s="3142">
        <v>1</v>
      </c>
      <c r="E2658" s="3179"/>
      <c r="F2658" s="3144"/>
      <c r="G2658" s="3169">
        <f t="shared" si="43"/>
        <v>0</v>
      </c>
      <c r="H2658" s="64"/>
    </row>
    <row r="2659" spans="1:8" ht="20.100000000000001" customHeight="1">
      <c r="A2659" s="3170">
        <v>150</v>
      </c>
      <c r="B2659" s="3049" t="s">
        <v>30401</v>
      </c>
      <c r="C2659" s="3140"/>
      <c r="D2659" s="3142">
        <v>2</v>
      </c>
      <c r="E2659" s="3179"/>
      <c r="F2659" s="3144"/>
      <c r="G2659" s="3169">
        <f t="shared" si="43"/>
        <v>0</v>
      </c>
      <c r="H2659" s="64"/>
    </row>
    <row r="2660" spans="1:8" ht="20.100000000000001" customHeight="1">
      <c r="A2660" s="3170">
        <v>150</v>
      </c>
      <c r="B2660" s="3049" t="s">
        <v>30402</v>
      </c>
      <c r="C2660" s="3140"/>
      <c r="D2660" s="3142">
        <v>4</v>
      </c>
      <c r="E2660" s="3164" t="s">
        <v>8313</v>
      </c>
      <c r="F2660" s="3144"/>
      <c r="G2660" s="3169">
        <f t="shared" si="43"/>
        <v>0</v>
      </c>
      <c r="H2660" s="64"/>
    </row>
    <row r="2661" spans="1:8" ht="20.100000000000001" customHeight="1">
      <c r="A2661" s="3170">
        <v>250</v>
      </c>
      <c r="B2661" s="3362" t="s">
        <v>30403</v>
      </c>
      <c r="C2661" s="3140"/>
      <c r="D2661" s="3183">
        <v>10</v>
      </c>
      <c r="E2661" s="3164" t="s">
        <v>8313</v>
      </c>
      <c r="F2661" s="3144"/>
      <c r="G2661" s="3169">
        <f t="shared" si="43"/>
        <v>0</v>
      </c>
      <c r="H2661" s="64"/>
    </row>
    <row r="2662" spans="1:8" ht="20.100000000000001" customHeight="1">
      <c r="A2662" s="3170">
        <v>60</v>
      </c>
      <c r="B2662" s="3046" t="s">
        <v>30404</v>
      </c>
      <c r="C2662" s="3263" t="s">
        <v>30405</v>
      </c>
      <c r="D2662" s="3178">
        <v>80</v>
      </c>
      <c r="E2662" s="3179"/>
      <c r="F2662" s="3144"/>
      <c r="G2662" s="3169">
        <f t="shared" si="43"/>
        <v>0</v>
      </c>
      <c r="H2662" s="64"/>
    </row>
    <row r="2663" spans="1:8" ht="20.100000000000001" customHeight="1">
      <c r="A2663" s="3170">
        <v>350</v>
      </c>
      <c r="B2663" s="3358" t="s">
        <v>30406</v>
      </c>
      <c r="C2663" s="3140" t="s">
        <v>29430</v>
      </c>
      <c r="D2663" s="3183">
        <v>11</v>
      </c>
      <c r="E2663" s="3183"/>
      <c r="F2663" s="3144"/>
      <c r="G2663" s="3169">
        <f t="shared" ref="G2663:G2726" si="44">F2663*A2663</f>
        <v>0</v>
      </c>
      <c r="H2663" s="64"/>
    </row>
    <row r="2664" spans="1:8" ht="20.100000000000001" customHeight="1">
      <c r="A2664" s="3170">
        <v>350</v>
      </c>
      <c r="B2664" s="3139" t="s">
        <v>30407</v>
      </c>
      <c r="C2664" s="3140" t="s">
        <v>29430</v>
      </c>
      <c r="D2664" s="3183">
        <v>1</v>
      </c>
      <c r="E2664" s="3179"/>
      <c r="F2664" s="3144"/>
      <c r="G2664" s="3169">
        <f t="shared" si="44"/>
        <v>0</v>
      </c>
      <c r="H2664" s="64"/>
    </row>
    <row r="2665" spans="1:8" ht="20.100000000000001" customHeight="1">
      <c r="A2665" s="3170">
        <v>450</v>
      </c>
      <c r="B2665" s="3139" t="s">
        <v>30408</v>
      </c>
      <c r="C2665" s="3140" t="s">
        <v>29430</v>
      </c>
      <c r="D2665" s="3144">
        <v>1</v>
      </c>
      <c r="E2665" s="3179"/>
      <c r="F2665" s="3144"/>
      <c r="G2665" s="3169">
        <f t="shared" si="44"/>
        <v>0</v>
      </c>
      <c r="H2665" s="64"/>
    </row>
    <row r="2666" spans="1:8" ht="20.100000000000001" customHeight="1">
      <c r="A2666" s="3170">
        <v>400</v>
      </c>
      <c r="B2666" s="3139" t="s">
        <v>30409</v>
      </c>
      <c r="C2666" s="3140" t="s">
        <v>30410</v>
      </c>
      <c r="D2666" s="3251">
        <v>6</v>
      </c>
      <c r="E2666" s="3179"/>
      <c r="F2666" s="3144"/>
      <c r="G2666" s="3169">
        <f t="shared" si="44"/>
        <v>0</v>
      </c>
      <c r="H2666" s="64"/>
    </row>
    <row r="2667" spans="1:8" ht="20.100000000000001" customHeight="1">
      <c r="A2667" s="3170">
        <v>350</v>
      </c>
      <c r="B2667" s="3276" t="s">
        <v>30411</v>
      </c>
      <c r="C2667" s="3140" t="s">
        <v>28406</v>
      </c>
      <c r="D2667" s="3183">
        <v>1</v>
      </c>
      <c r="E2667" s="3179"/>
      <c r="F2667" s="3144"/>
      <c r="G2667" s="3169">
        <f t="shared" si="44"/>
        <v>0</v>
      </c>
      <c r="H2667" s="64"/>
    </row>
    <row r="2668" spans="1:8" ht="20.100000000000001" customHeight="1">
      <c r="A2668" s="3170">
        <v>500</v>
      </c>
      <c r="B2668" s="3139" t="s">
        <v>30412</v>
      </c>
      <c r="C2668" s="3140" t="s">
        <v>27947</v>
      </c>
      <c r="D2668" s="3183">
        <v>11</v>
      </c>
      <c r="E2668" s="3179"/>
      <c r="F2668" s="3144"/>
      <c r="G2668" s="3169">
        <f t="shared" si="44"/>
        <v>0</v>
      </c>
      <c r="H2668" s="64"/>
    </row>
    <row r="2669" spans="1:8" ht="20.100000000000001" customHeight="1">
      <c r="A2669" s="3170">
        <v>300</v>
      </c>
      <c r="B2669" s="3139" t="s">
        <v>30413</v>
      </c>
      <c r="C2669" s="3140" t="s">
        <v>27955</v>
      </c>
      <c r="D2669" s="3183">
        <v>18</v>
      </c>
      <c r="E2669" s="3179"/>
      <c r="F2669" s="3144"/>
      <c r="G2669" s="3169">
        <f t="shared" si="44"/>
        <v>0</v>
      </c>
      <c r="H2669" s="64"/>
    </row>
    <row r="2670" spans="1:8" ht="20.100000000000001" customHeight="1">
      <c r="A2670" s="3170">
        <v>250</v>
      </c>
      <c r="B2670" s="3358" t="s">
        <v>30414</v>
      </c>
      <c r="C2670" s="3186" t="s">
        <v>27955</v>
      </c>
      <c r="D2670" s="3183">
        <v>10</v>
      </c>
      <c r="E2670" s="3179"/>
      <c r="F2670" s="3144"/>
      <c r="G2670" s="3169">
        <f t="shared" si="44"/>
        <v>0</v>
      </c>
      <c r="H2670" s="64"/>
    </row>
    <row r="2671" spans="1:8" ht="20.100000000000001" customHeight="1">
      <c r="A2671" s="3170">
        <v>300</v>
      </c>
      <c r="B2671" s="3358" t="s">
        <v>30415</v>
      </c>
      <c r="C2671" s="3186" t="s">
        <v>27955</v>
      </c>
      <c r="D2671" s="3183">
        <v>4</v>
      </c>
      <c r="E2671" s="3179"/>
      <c r="F2671" s="3144"/>
      <c r="G2671" s="3169">
        <f t="shared" si="44"/>
        <v>0</v>
      </c>
      <c r="H2671" s="64"/>
    </row>
    <row r="2672" spans="1:8" ht="20.100000000000001" customHeight="1">
      <c r="A2672" s="3170">
        <v>250</v>
      </c>
      <c r="B2672" s="3139" t="s">
        <v>30416</v>
      </c>
      <c r="C2672" s="3140" t="s">
        <v>30365</v>
      </c>
      <c r="D2672" s="3178">
        <v>1</v>
      </c>
      <c r="E2672" s="3179"/>
      <c r="F2672" s="3144"/>
      <c r="G2672" s="3169">
        <f t="shared" si="44"/>
        <v>0</v>
      </c>
      <c r="H2672" s="64"/>
    </row>
    <row r="2673" spans="1:8" ht="20.100000000000001" customHeight="1">
      <c r="A2673" s="2484">
        <v>120</v>
      </c>
      <c r="B2673" s="3372" t="s">
        <v>30417</v>
      </c>
      <c r="C2673" s="3186" t="s">
        <v>30418</v>
      </c>
      <c r="D2673" s="3183">
        <v>5</v>
      </c>
      <c r="E2673" s="3179"/>
      <c r="F2673" s="3144"/>
      <c r="G2673" s="3169">
        <f t="shared" si="44"/>
        <v>0</v>
      </c>
      <c r="H2673" s="64"/>
    </row>
    <row r="2674" spans="1:8" ht="20.100000000000001" customHeight="1">
      <c r="A2674" s="3184"/>
      <c r="B2674" s="3372" t="s">
        <v>30419</v>
      </c>
      <c r="C2674" s="3186" t="s">
        <v>30418</v>
      </c>
      <c r="D2674" s="3202">
        <v>6</v>
      </c>
      <c r="E2674" s="3179"/>
      <c r="F2674" s="3144"/>
      <c r="G2674" s="3169">
        <f t="shared" si="44"/>
        <v>0</v>
      </c>
      <c r="H2674" s="64"/>
    </row>
    <row r="2675" spans="1:8" ht="20.100000000000001" customHeight="1">
      <c r="A2675" s="3184"/>
      <c r="B2675" s="3358" t="s">
        <v>30420</v>
      </c>
      <c r="C2675" s="3186" t="s">
        <v>30418</v>
      </c>
      <c r="D2675" s="3202">
        <v>6</v>
      </c>
      <c r="E2675" s="3167"/>
      <c r="F2675" s="3168"/>
      <c r="G2675" s="3169">
        <f t="shared" si="44"/>
        <v>0</v>
      </c>
      <c r="H2675" s="64"/>
    </row>
    <row r="2676" spans="1:8" ht="20.100000000000001" customHeight="1">
      <c r="A2676" s="3170">
        <v>150</v>
      </c>
      <c r="B2676" s="3049" t="s">
        <v>30421</v>
      </c>
      <c r="C2676" s="3140" t="s">
        <v>25</v>
      </c>
      <c r="D2676" s="3178">
        <v>5</v>
      </c>
      <c r="E2676" s="3179"/>
      <c r="F2676" s="3144"/>
      <c r="G2676" s="3169">
        <f t="shared" si="44"/>
        <v>0</v>
      </c>
      <c r="H2676" s="64"/>
    </row>
    <row r="2677" spans="1:8" ht="20.100000000000001" customHeight="1">
      <c r="A2677" s="3170">
        <v>150</v>
      </c>
      <c r="B2677" s="3049" t="s">
        <v>30422</v>
      </c>
      <c r="C2677" s="3140" t="s">
        <v>27955</v>
      </c>
      <c r="D2677" s="3178">
        <v>5</v>
      </c>
      <c r="E2677" s="3179"/>
      <c r="F2677" s="3144"/>
      <c r="G2677" s="3169">
        <f t="shared" si="44"/>
        <v>0</v>
      </c>
      <c r="H2677" s="64"/>
    </row>
    <row r="2678" spans="1:8" ht="20.100000000000001" customHeight="1">
      <c r="A2678" s="3170">
        <v>150</v>
      </c>
      <c r="B2678" s="3049" t="s">
        <v>30423</v>
      </c>
      <c r="C2678" s="3140" t="s">
        <v>27955</v>
      </c>
      <c r="D2678" s="3178">
        <v>5</v>
      </c>
      <c r="E2678" s="3179"/>
      <c r="F2678" s="3144"/>
      <c r="G2678" s="3169">
        <f t="shared" si="44"/>
        <v>0</v>
      </c>
      <c r="H2678" s="64"/>
    </row>
    <row r="2679" spans="1:8" ht="20.100000000000001" customHeight="1">
      <c r="A2679" s="3170">
        <v>150</v>
      </c>
      <c r="B2679" s="3049" t="s">
        <v>30424</v>
      </c>
      <c r="C2679" s="3140" t="s">
        <v>27955</v>
      </c>
      <c r="D2679" s="3178">
        <v>3</v>
      </c>
      <c r="E2679" s="3179"/>
      <c r="F2679" s="3144"/>
      <c r="G2679" s="3169">
        <f t="shared" si="44"/>
        <v>0</v>
      </c>
      <c r="H2679" s="64"/>
    </row>
    <row r="2680" spans="1:8" ht="20.100000000000001" customHeight="1">
      <c r="A2680" s="3170">
        <v>150</v>
      </c>
      <c r="B2680" s="3049" t="s">
        <v>30425</v>
      </c>
      <c r="C2680" s="3140" t="s">
        <v>27955</v>
      </c>
      <c r="D2680" s="3178">
        <v>10</v>
      </c>
      <c r="E2680" s="3179"/>
      <c r="F2680" s="3144"/>
      <c r="G2680" s="3169">
        <f t="shared" si="44"/>
        <v>0</v>
      </c>
      <c r="H2680" s="64"/>
    </row>
    <row r="2681" spans="1:8" ht="20.100000000000001" customHeight="1">
      <c r="A2681" s="2484">
        <v>180</v>
      </c>
      <c r="B2681" s="3049" t="s">
        <v>30426</v>
      </c>
      <c r="C2681" s="3140" t="s">
        <v>27955</v>
      </c>
      <c r="D2681" s="3219">
        <v>4</v>
      </c>
      <c r="E2681" s="3334"/>
      <c r="F2681" s="3335"/>
      <c r="G2681" s="3169">
        <f t="shared" si="44"/>
        <v>0</v>
      </c>
      <c r="H2681" s="64"/>
    </row>
    <row r="2682" spans="1:8" ht="20.100000000000001" customHeight="1">
      <c r="A2682" s="3170">
        <v>200</v>
      </c>
      <c r="B2682" s="3049" t="s">
        <v>30427</v>
      </c>
      <c r="C2682" s="3140" t="s">
        <v>27955</v>
      </c>
      <c r="D2682" s="3180">
        <v>10</v>
      </c>
      <c r="E2682" s="3179"/>
      <c r="F2682" s="3144"/>
      <c r="G2682" s="3169">
        <f t="shared" si="44"/>
        <v>0</v>
      </c>
      <c r="H2682" s="64"/>
    </row>
    <row r="2683" spans="1:8" ht="20.100000000000001" customHeight="1">
      <c r="A2683" s="3170">
        <v>200</v>
      </c>
      <c r="B2683" s="3049" t="s">
        <v>30428</v>
      </c>
      <c r="C2683" s="3140" t="s">
        <v>27955</v>
      </c>
      <c r="D2683" s="3180">
        <v>7</v>
      </c>
      <c r="E2683" s="3179"/>
      <c r="F2683" s="3144"/>
      <c r="G2683" s="3169">
        <f t="shared" si="44"/>
        <v>0</v>
      </c>
      <c r="H2683" s="64"/>
    </row>
    <row r="2684" spans="1:8" ht="20.100000000000001" customHeight="1">
      <c r="A2684" s="3170">
        <v>200</v>
      </c>
      <c r="B2684" s="3049" t="s">
        <v>30429</v>
      </c>
      <c r="C2684" s="3140" t="s">
        <v>27955</v>
      </c>
      <c r="D2684" s="3183">
        <v>3</v>
      </c>
      <c r="E2684" s="3179"/>
      <c r="F2684" s="3144"/>
      <c r="G2684" s="3169">
        <f t="shared" si="44"/>
        <v>0</v>
      </c>
      <c r="H2684" s="64"/>
    </row>
    <row r="2685" spans="1:8" ht="20.100000000000001" customHeight="1">
      <c r="A2685" s="3170">
        <v>150</v>
      </c>
      <c r="B2685" s="3049" t="s">
        <v>30430</v>
      </c>
      <c r="C2685" s="3140" t="s">
        <v>27955</v>
      </c>
      <c r="D2685" s="3178">
        <v>6</v>
      </c>
      <c r="E2685" s="3164" t="s">
        <v>8313</v>
      </c>
      <c r="F2685" s="3144"/>
      <c r="G2685" s="3169">
        <f t="shared" si="44"/>
        <v>0</v>
      </c>
      <c r="H2685" s="64"/>
    </row>
    <row r="2686" spans="1:8" ht="20.100000000000001" customHeight="1">
      <c r="A2686" s="3170">
        <v>150</v>
      </c>
      <c r="B2686" s="3049" t="s">
        <v>30431</v>
      </c>
      <c r="C2686" s="3160" t="s">
        <v>27961</v>
      </c>
      <c r="D2686" s="3178">
        <v>2</v>
      </c>
      <c r="E2686" s="3179"/>
      <c r="F2686" s="3144"/>
      <c r="G2686" s="3169">
        <f t="shared" si="44"/>
        <v>0</v>
      </c>
      <c r="H2686" s="64"/>
    </row>
    <row r="2687" spans="1:8" ht="20.100000000000001" customHeight="1">
      <c r="A2687" s="3170">
        <v>150</v>
      </c>
      <c r="B2687" s="3049" t="s">
        <v>30432</v>
      </c>
      <c r="C2687" s="3140" t="s">
        <v>27955</v>
      </c>
      <c r="D2687" s="3211">
        <v>2</v>
      </c>
      <c r="E2687" s="3334"/>
      <c r="F2687" s="3335"/>
      <c r="G2687" s="3169">
        <f t="shared" si="44"/>
        <v>0</v>
      </c>
      <c r="H2687" s="64"/>
    </row>
    <row r="2688" spans="1:8" ht="20.100000000000001" customHeight="1">
      <c r="A2688" s="3170">
        <v>200</v>
      </c>
      <c r="B2688" s="3049" t="s">
        <v>30433</v>
      </c>
      <c r="C2688" s="3140" t="s">
        <v>28406</v>
      </c>
      <c r="D2688" s="3142">
        <v>1</v>
      </c>
      <c r="E2688" s="3179"/>
      <c r="F2688" s="3144"/>
      <c r="G2688" s="3169">
        <f t="shared" si="44"/>
        <v>0</v>
      </c>
      <c r="H2688" s="64"/>
    </row>
    <row r="2689" spans="1:8" ht="20.100000000000001" customHeight="1">
      <c r="A2689" s="3170">
        <v>200</v>
      </c>
      <c r="B2689" s="3049" t="s">
        <v>30434</v>
      </c>
      <c r="C2689" s="3140" t="s">
        <v>27955</v>
      </c>
      <c r="D2689" s="3183">
        <v>2</v>
      </c>
      <c r="E2689" s="3164" t="s">
        <v>8313</v>
      </c>
      <c r="F2689" s="3144"/>
      <c r="G2689" s="3169">
        <f t="shared" si="44"/>
        <v>0</v>
      </c>
      <c r="H2689" s="64"/>
    </row>
    <row r="2690" spans="1:8" ht="20.100000000000001" customHeight="1">
      <c r="A2690" s="3170">
        <v>150</v>
      </c>
      <c r="B2690" s="3049" t="s">
        <v>30435</v>
      </c>
      <c r="C2690" s="3140" t="s">
        <v>27955</v>
      </c>
      <c r="D2690" s="3183">
        <v>1</v>
      </c>
      <c r="E2690" s="3164" t="s">
        <v>8313</v>
      </c>
      <c r="F2690" s="3144"/>
      <c r="G2690" s="3169">
        <f t="shared" si="44"/>
        <v>0</v>
      </c>
      <c r="H2690" s="64"/>
    </row>
    <row r="2691" spans="1:8" ht="20.100000000000001" customHeight="1">
      <c r="A2691" s="3170">
        <v>150</v>
      </c>
      <c r="B2691" s="3049" t="s">
        <v>30436</v>
      </c>
      <c r="C2691" s="3140" t="s">
        <v>27955</v>
      </c>
      <c r="D2691" s="3183">
        <v>10</v>
      </c>
      <c r="E2691" s="3179"/>
      <c r="F2691" s="3212"/>
      <c r="G2691" s="3169">
        <f t="shared" si="44"/>
        <v>0</v>
      </c>
      <c r="H2691" s="64"/>
    </row>
    <row r="2692" spans="1:8" ht="20.100000000000001" customHeight="1">
      <c r="A2692" s="3170">
        <v>200</v>
      </c>
      <c r="B2692" s="3049" t="s">
        <v>30437</v>
      </c>
      <c r="C2692" s="3140" t="s">
        <v>27955</v>
      </c>
      <c r="D2692" s="3183">
        <v>2</v>
      </c>
      <c r="E2692" s="3179"/>
      <c r="F2692" s="3144"/>
      <c r="G2692" s="3169">
        <f t="shared" si="44"/>
        <v>0</v>
      </c>
      <c r="H2692" s="64"/>
    </row>
    <row r="2693" spans="1:8" ht="20.100000000000001" customHeight="1">
      <c r="A2693" s="2484">
        <v>200</v>
      </c>
      <c r="B2693" s="3049" t="s">
        <v>30438</v>
      </c>
      <c r="C2693" s="3140" t="s">
        <v>27955</v>
      </c>
      <c r="D2693" s="3183">
        <v>1</v>
      </c>
      <c r="E2693" s="3179"/>
      <c r="F2693" s="3144"/>
      <c r="G2693" s="3169">
        <f t="shared" si="44"/>
        <v>0</v>
      </c>
      <c r="H2693" s="64"/>
    </row>
    <row r="2694" spans="1:8" ht="20.100000000000001" customHeight="1">
      <c r="A2694" s="3170">
        <v>80</v>
      </c>
      <c r="B2694" s="3049" t="s">
        <v>30439</v>
      </c>
      <c r="C2694" s="3140"/>
      <c r="D2694" s="3183">
        <v>8</v>
      </c>
      <c r="E2694" s="3179"/>
      <c r="F2694" s="3225"/>
      <c r="G2694" s="3169">
        <f t="shared" si="44"/>
        <v>0</v>
      </c>
      <c r="H2694" s="64"/>
    </row>
    <row r="2695" spans="1:8" ht="20.100000000000001" customHeight="1">
      <c r="A2695" s="3170">
        <v>80</v>
      </c>
      <c r="B2695" s="3049" t="s">
        <v>30440</v>
      </c>
      <c r="C2695" s="3140"/>
      <c r="D2695" s="3183">
        <v>10</v>
      </c>
      <c r="E2695" s="3179"/>
      <c r="F2695" s="3225"/>
      <c r="G2695" s="3169">
        <f t="shared" si="44"/>
        <v>0</v>
      </c>
      <c r="H2695" s="64"/>
    </row>
    <row r="2696" spans="1:8" ht="20.100000000000001" customHeight="1">
      <c r="A2696" s="3157"/>
      <c r="B2696" s="3266" t="s">
        <v>30441</v>
      </c>
      <c r="C2696" s="3140" t="s">
        <v>27983</v>
      </c>
      <c r="D2696" s="3183">
        <v>150</v>
      </c>
      <c r="E2696" s="3164" t="s">
        <v>8313</v>
      </c>
      <c r="F2696" s="3144"/>
      <c r="G2696" s="3169">
        <f t="shared" si="44"/>
        <v>0</v>
      </c>
      <c r="H2696" s="64"/>
    </row>
    <row r="2697" spans="1:8" ht="20.100000000000001" customHeight="1">
      <c r="A2697" s="3170">
        <v>50</v>
      </c>
      <c r="B2697" s="3049" t="s">
        <v>30442</v>
      </c>
      <c r="C2697" s="3140" t="s">
        <v>27983</v>
      </c>
      <c r="D2697" s="3183">
        <v>8</v>
      </c>
      <c r="E2697" s="3164" t="s">
        <v>8313</v>
      </c>
      <c r="F2697" s="3144"/>
      <c r="G2697" s="3169">
        <f t="shared" si="44"/>
        <v>0</v>
      </c>
      <c r="H2697" s="64"/>
    </row>
    <row r="2698" spans="1:8" ht="20.100000000000001" customHeight="1">
      <c r="A2698" s="2484">
        <v>60</v>
      </c>
      <c r="B2698" s="3049" t="s">
        <v>30443</v>
      </c>
      <c r="C2698" s="3140" t="s">
        <v>27983</v>
      </c>
      <c r="D2698" s="3189">
        <v>7</v>
      </c>
      <c r="E2698" s="3179"/>
      <c r="F2698" s="3144"/>
      <c r="G2698" s="3169">
        <f t="shared" si="44"/>
        <v>0</v>
      </c>
      <c r="H2698" s="64"/>
    </row>
    <row r="2699" spans="1:8" ht="20.100000000000001" customHeight="1">
      <c r="A2699" s="3157"/>
      <c r="B2699" s="3049" t="s">
        <v>30444</v>
      </c>
      <c r="C2699" s="3140" t="s">
        <v>27983</v>
      </c>
      <c r="D2699" s="3180">
        <v>100</v>
      </c>
      <c r="E2699" s="3164" t="s">
        <v>8313</v>
      </c>
      <c r="F2699" s="3144"/>
      <c r="G2699" s="3169">
        <f t="shared" si="44"/>
        <v>0</v>
      </c>
      <c r="H2699" s="64"/>
    </row>
    <row r="2700" spans="1:8" ht="20.100000000000001" customHeight="1">
      <c r="A2700" s="3157"/>
      <c r="B2700" s="3049" t="s">
        <v>30445</v>
      </c>
      <c r="C2700" s="3140" t="s">
        <v>27983</v>
      </c>
      <c r="D2700" s="3180">
        <v>35</v>
      </c>
      <c r="E2700" s="3164" t="s">
        <v>8313</v>
      </c>
      <c r="F2700" s="3144"/>
      <c r="G2700" s="3169">
        <f t="shared" si="44"/>
        <v>0</v>
      </c>
      <c r="H2700" s="64"/>
    </row>
    <row r="2701" spans="1:8" ht="20.100000000000001" customHeight="1">
      <c r="A2701" s="3170">
        <v>50</v>
      </c>
      <c r="B2701" s="3049" t="s">
        <v>30446</v>
      </c>
      <c r="C2701" s="3140" t="s">
        <v>27983</v>
      </c>
      <c r="D2701" s="3180">
        <v>20</v>
      </c>
      <c r="E2701" s="3179"/>
      <c r="F2701" s="3144"/>
      <c r="G2701" s="3169">
        <f t="shared" si="44"/>
        <v>0</v>
      </c>
      <c r="H2701" s="64"/>
    </row>
    <row r="2702" spans="1:8" ht="20.100000000000001" customHeight="1">
      <c r="A2702" s="3170">
        <v>50</v>
      </c>
      <c r="B2702" s="3049" t="s">
        <v>30447</v>
      </c>
      <c r="C2702" s="3140" t="s">
        <v>27983</v>
      </c>
      <c r="D2702" s="3142">
        <v>19</v>
      </c>
      <c r="E2702" s="3179"/>
      <c r="F2702" s="3144"/>
      <c r="G2702" s="3169">
        <f t="shared" si="44"/>
        <v>0</v>
      </c>
      <c r="H2702" s="64"/>
    </row>
    <row r="2703" spans="1:8" ht="20.100000000000001" customHeight="1">
      <c r="A2703" s="3170">
        <v>50</v>
      </c>
      <c r="B2703" s="3049" t="s">
        <v>30448</v>
      </c>
      <c r="C2703" s="3140" t="s">
        <v>27983</v>
      </c>
      <c r="D2703" s="3142">
        <v>20</v>
      </c>
      <c r="E2703" s="3164" t="s">
        <v>8313</v>
      </c>
      <c r="F2703" s="3144"/>
      <c r="G2703" s="3169">
        <f t="shared" si="44"/>
        <v>0</v>
      </c>
      <c r="H2703" s="64"/>
    </row>
    <row r="2704" spans="1:8" ht="20.100000000000001" customHeight="1">
      <c r="A2704" s="3170">
        <v>50</v>
      </c>
      <c r="B2704" s="3049" t="s">
        <v>30449</v>
      </c>
      <c r="C2704" s="3140" t="s">
        <v>27983</v>
      </c>
      <c r="D2704" s="3142">
        <v>50</v>
      </c>
      <c r="E2704" s="3164" t="s">
        <v>8313</v>
      </c>
      <c r="F2704" s="3144"/>
      <c r="G2704" s="3169">
        <f t="shared" si="44"/>
        <v>0</v>
      </c>
      <c r="H2704" s="64"/>
    </row>
    <row r="2705" spans="1:8" ht="20.100000000000001" customHeight="1">
      <c r="A2705" s="3170">
        <v>50</v>
      </c>
      <c r="B2705" s="3049" t="s">
        <v>30450</v>
      </c>
      <c r="C2705" s="3140" t="s">
        <v>27983</v>
      </c>
      <c r="D2705" s="3180">
        <v>9</v>
      </c>
      <c r="E2705" s="3164" t="s">
        <v>8313</v>
      </c>
      <c r="F2705" s="3144"/>
      <c r="G2705" s="3169">
        <f t="shared" si="44"/>
        <v>0</v>
      </c>
      <c r="H2705" s="64"/>
    </row>
    <row r="2706" spans="1:8" ht="20.100000000000001" customHeight="1">
      <c r="A2706" s="3170">
        <v>60</v>
      </c>
      <c r="B2706" s="3049" t="s">
        <v>30451</v>
      </c>
      <c r="C2706" s="3140" t="s">
        <v>30075</v>
      </c>
      <c r="D2706" s="3178">
        <v>85</v>
      </c>
      <c r="E2706" s="3164" t="s">
        <v>8313</v>
      </c>
      <c r="F2706" s="3144"/>
      <c r="G2706" s="3169">
        <f t="shared" si="44"/>
        <v>0</v>
      </c>
      <c r="H2706" s="64"/>
    </row>
    <row r="2707" spans="1:8" ht="20.100000000000001" customHeight="1">
      <c r="A2707" s="3170">
        <v>150</v>
      </c>
      <c r="B2707" s="3049" t="s">
        <v>30452</v>
      </c>
      <c r="C2707" s="3140" t="s">
        <v>28082</v>
      </c>
      <c r="D2707" s="3178">
        <v>4</v>
      </c>
      <c r="E2707" s="3179"/>
      <c r="F2707" s="3144"/>
      <c r="G2707" s="3169">
        <f t="shared" si="44"/>
        <v>0</v>
      </c>
      <c r="H2707" s="64"/>
    </row>
    <row r="2708" spans="1:8" ht="20.100000000000001" customHeight="1">
      <c r="A2708" s="3170">
        <v>150</v>
      </c>
      <c r="B2708" s="3049" t="s">
        <v>30453</v>
      </c>
      <c r="C2708" s="3140" t="s">
        <v>28082</v>
      </c>
      <c r="D2708" s="3178">
        <v>2</v>
      </c>
      <c r="E2708" s="3179"/>
      <c r="F2708" s="3144"/>
      <c r="G2708" s="3169">
        <f t="shared" si="44"/>
        <v>0</v>
      </c>
      <c r="H2708" s="64"/>
    </row>
    <row r="2709" spans="1:8" ht="20.100000000000001" customHeight="1">
      <c r="A2709" s="3170">
        <v>150</v>
      </c>
      <c r="B2709" s="3049" t="s">
        <v>30454</v>
      </c>
      <c r="C2709" s="3140" t="s">
        <v>28082</v>
      </c>
      <c r="D2709" s="3142">
        <v>1</v>
      </c>
      <c r="E2709" s="3179"/>
      <c r="F2709" s="3144"/>
      <c r="G2709" s="3169">
        <f t="shared" si="44"/>
        <v>0</v>
      </c>
      <c r="H2709" s="64"/>
    </row>
    <row r="2710" spans="1:8" ht="20.100000000000001" customHeight="1">
      <c r="A2710" s="2484">
        <v>180</v>
      </c>
      <c r="B2710" s="3049" t="s">
        <v>30455</v>
      </c>
      <c r="C2710" s="3140" t="s">
        <v>30456</v>
      </c>
      <c r="D2710" s="3142">
        <v>2</v>
      </c>
      <c r="E2710" s="3179"/>
      <c r="F2710" s="3144"/>
      <c r="G2710" s="3169">
        <f t="shared" si="44"/>
        <v>0</v>
      </c>
      <c r="H2710" s="64"/>
    </row>
    <row r="2711" spans="1:8" ht="20.100000000000001" customHeight="1">
      <c r="A2711" s="3170">
        <v>350</v>
      </c>
      <c r="B2711" s="3049" t="s">
        <v>30457</v>
      </c>
      <c r="C2711" s="3140" t="s">
        <v>30458</v>
      </c>
      <c r="D2711" s="3142">
        <v>2</v>
      </c>
      <c r="E2711" s="3179"/>
      <c r="F2711" s="3144"/>
      <c r="G2711" s="3169">
        <f t="shared" si="44"/>
        <v>0</v>
      </c>
      <c r="H2711" s="64"/>
    </row>
    <row r="2712" spans="1:8" ht="20.100000000000001" customHeight="1">
      <c r="A2712" s="3170">
        <v>150</v>
      </c>
      <c r="B2712" s="3049" t="s">
        <v>30459</v>
      </c>
      <c r="C2712" s="3140"/>
      <c r="D2712" s="3183">
        <v>5</v>
      </c>
      <c r="E2712" s="3179"/>
      <c r="F2712" s="3144"/>
      <c r="G2712" s="3169">
        <f t="shared" si="44"/>
        <v>0</v>
      </c>
      <c r="H2712" s="64"/>
    </row>
    <row r="2713" spans="1:8" ht="20.100000000000001" customHeight="1">
      <c r="A2713" s="3170">
        <v>150</v>
      </c>
      <c r="B2713" s="3049" t="s">
        <v>30460</v>
      </c>
      <c r="C2713" s="3140" t="s">
        <v>30461</v>
      </c>
      <c r="D2713" s="3178">
        <v>1</v>
      </c>
      <c r="E2713" s="3179"/>
      <c r="F2713" s="3144"/>
      <c r="G2713" s="3169">
        <f t="shared" si="44"/>
        <v>0</v>
      </c>
      <c r="H2713" s="64"/>
    </row>
    <row r="2714" spans="1:8" ht="20.100000000000001" customHeight="1">
      <c r="A2714" s="3170">
        <v>150</v>
      </c>
      <c r="B2714" s="3049" t="s">
        <v>30462</v>
      </c>
      <c r="C2714" s="3140" t="s">
        <v>30461</v>
      </c>
      <c r="D2714" s="3178">
        <v>5</v>
      </c>
      <c r="E2714" s="3179"/>
      <c r="F2714" s="3144"/>
      <c r="G2714" s="3169">
        <f t="shared" si="44"/>
        <v>0</v>
      </c>
      <c r="H2714" s="64"/>
    </row>
    <row r="2715" spans="1:8" ht="20.100000000000001" customHeight="1">
      <c r="A2715" s="3170">
        <v>150</v>
      </c>
      <c r="B2715" s="3049" t="s">
        <v>30463</v>
      </c>
      <c r="C2715" s="3140" t="s">
        <v>27955</v>
      </c>
      <c r="D2715" s="3183">
        <v>7</v>
      </c>
      <c r="E2715" s="3179"/>
      <c r="F2715" s="3144"/>
      <c r="G2715" s="3169">
        <f t="shared" si="44"/>
        <v>0</v>
      </c>
      <c r="H2715" s="64"/>
    </row>
    <row r="2716" spans="1:8" ht="20.100000000000001" customHeight="1">
      <c r="A2716" s="3170">
        <v>150</v>
      </c>
      <c r="B2716" s="3049" t="s">
        <v>30464</v>
      </c>
      <c r="C2716" s="3140" t="s">
        <v>27955</v>
      </c>
      <c r="D2716" s="3183">
        <v>5</v>
      </c>
      <c r="E2716" s="3179"/>
      <c r="F2716" s="3144"/>
      <c r="G2716" s="3169">
        <f t="shared" si="44"/>
        <v>0</v>
      </c>
      <c r="H2716" s="64"/>
    </row>
    <row r="2717" spans="1:8" ht="20.100000000000001" customHeight="1">
      <c r="A2717" s="3170">
        <v>150</v>
      </c>
      <c r="B2717" s="3049" t="s">
        <v>30465</v>
      </c>
      <c r="C2717" s="3140" t="s">
        <v>27955</v>
      </c>
      <c r="D2717" s="3183">
        <v>5</v>
      </c>
      <c r="E2717" s="3179"/>
      <c r="F2717" s="3144"/>
      <c r="G2717" s="3169">
        <f t="shared" si="44"/>
        <v>0</v>
      </c>
      <c r="H2717" s="64"/>
    </row>
    <row r="2718" spans="1:8" ht="20.100000000000001" customHeight="1">
      <c r="A2718" s="3170">
        <v>80</v>
      </c>
      <c r="B2718" s="3049" t="s">
        <v>30466</v>
      </c>
      <c r="C2718" s="3140"/>
      <c r="D2718" s="3142">
        <v>10</v>
      </c>
      <c r="E2718" s="3164" t="s">
        <v>8313</v>
      </c>
      <c r="F2718" s="3144"/>
      <c r="G2718" s="3169">
        <f t="shared" si="44"/>
        <v>0</v>
      </c>
      <c r="H2718" s="64"/>
    </row>
    <row r="2719" spans="1:8" ht="20.100000000000001" customHeight="1">
      <c r="A2719" s="3184"/>
      <c r="B2719" s="3049" t="s">
        <v>30467</v>
      </c>
      <c r="C2719" s="3140"/>
      <c r="D2719" s="3328">
        <v>90</v>
      </c>
      <c r="E2719" s="3164" t="s">
        <v>8313</v>
      </c>
      <c r="F2719" s="3144"/>
      <c r="G2719" s="3169">
        <f t="shared" si="44"/>
        <v>0</v>
      </c>
      <c r="H2719" s="64"/>
    </row>
    <row r="2720" spans="1:8" ht="20.100000000000001" customHeight="1">
      <c r="A2720" s="3157"/>
      <c r="B2720" s="3049" t="s">
        <v>30468</v>
      </c>
      <c r="C2720" s="3140"/>
      <c r="D2720" s="3178">
        <v>20</v>
      </c>
      <c r="E2720" s="3164" t="s">
        <v>8313</v>
      </c>
      <c r="F2720" s="3325"/>
      <c r="G2720" s="3169">
        <f t="shared" si="44"/>
        <v>0</v>
      </c>
      <c r="H2720" s="64"/>
    </row>
    <row r="2721" spans="1:8" ht="20.100000000000001" customHeight="1">
      <c r="A2721" s="3170">
        <v>150</v>
      </c>
      <c r="B2721" s="3049" t="s">
        <v>30469</v>
      </c>
      <c r="C2721" s="3140"/>
      <c r="D2721" s="3189">
        <v>10</v>
      </c>
      <c r="E2721" s="3179"/>
      <c r="F2721" s="3144"/>
      <c r="G2721" s="3169">
        <f t="shared" si="44"/>
        <v>0</v>
      </c>
      <c r="H2721" s="64"/>
    </row>
    <row r="2722" spans="1:8" ht="20.100000000000001" customHeight="1">
      <c r="A2722" s="3170">
        <v>150</v>
      </c>
      <c r="B2722" s="3049" t="s">
        <v>30470</v>
      </c>
      <c r="C2722" s="3140"/>
      <c r="D2722" s="3142">
        <v>12</v>
      </c>
      <c r="E2722" s="3164" t="s">
        <v>8313</v>
      </c>
      <c r="F2722" s="3144"/>
      <c r="G2722" s="3169">
        <f t="shared" si="44"/>
        <v>0</v>
      </c>
      <c r="H2722" s="64"/>
    </row>
    <row r="2723" spans="1:8" ht="20.100000000000001" customHeight="1">
      <c r="A2723" s="3170">
        <v>150</v>
      </c>
      <c r="B2723" s="3049" t="s">
        <v>30471</v>
      </c>
      <c r="C2723" s="3140"/>
      <c r="D2723" s="3142">
        <v>30</v>
      </c>
      <c r="E2723" s="3164" t="s">
        <v>8313</v>
      </c>
      <c r="F2723" s="3144"/>
      <c r="G2723" s="3169">
        <f t="shared" si="44"/>
        <v>0</v>
      </c>
      <c r="H2723" s="64"/>
    </row>
    <row r="2724" spans="1:8" ht="20.100000000000001" customHeight="1">
      <c r="A2724" s="3170">
        <v>150</v>
      </c>
      <c r="B2724" s="3049" t="s">
        <v>30472</v>
      </c>
      <c r="C2724" s="3140"/>
      <c r="D2724" s="3142">
        <v>3</v>
      </c>
      <c r="E2724" s="3179"/>
      <c r="F2724" s="3144"/>
      <c r="G2724" s="3169">
        <f t="shared" si="44"/>
        <v>0</v>
      </c>
      <c r="H2724" s="64"/>
    </row>
    <row r="2725" spans="1:8" ht="20.100000000000001" customHeight="1">
      <c r="A2725" s="3170">
        <v>150</v>
      </c>
      <c r="B2725" s="3049" t="s">
        <v>30473</v>
      </c>
      <c r="C2725" s="3140"/>
      <c r="D2725" s="3142">
        <v>5</v>
      </c>
      <c r="E2725" s="3179"/>
      <c r="F2725" s="3144"/>
      <c r="G2725" s="3169">
        <f t="shared" si="44"/>
        <v>0</v>
      </c>
      <c r="H2725" s="64"/>
    </row>
    <row r="2726" spans="1:8" ht="20.100000000000001" customHeight="1">
      <c r="A2726" s="3170">
        <v>150</v>
      </c>
      <c r="B2726" s="3049" t="s">
        <v>30474</v>
      </c>
      <c r="C2726" s="3140"/>
      <c r="D2726" s="3189">
        <v>1</v>
      </c>
      <c r="E2726" s="3179"/>
      <c r="F2726" s="3144"/>
      <c r="G2726" s="3169">
        <f t="shared" si="44"/>
        <v>0</v>
      </c>
      <c r="H2726" s="64"/>
    </row>
    <row r="2727" spans="1:8" ht="20.100000000000001" customHeight="1">
      <c r="A2727" s="3170">
        <v>150</v>
      </c>
      <c r="B2727" s="3049" t="s">
        <v>30475</v>
      </c>
      <c r="C2727" s="3140"/>
      <c r="D2727" s="3189">
        <v>10</v>
      </c>
      <c r="E2727" s="3164" t="s">
        <v>8313</v>
      </c>
      <c r="F2727" s="3144"/>
      <c r="G2727" s="3169">
        <f t="shared" ref="G2727:G2790" si="45">F2727*A2727</f>
        <v>0</v>
      </c>
      <c r="H2727" s="64"/>
    </row>
    <row r="2728" spans="1:8" ht="20.100000000000001" customHeight="1">
      <c r="A2728" s="3170">
        <v>150</v>
      </c>
      <c r="B2728" s="3049" t="s">
        <v>30476</v>
      </c>
      <c r="C2728" s="3140"/>
      <c r="D2728" s="3142">
        <v>4</v>
      </c>
      <c r="E2728" s="3179"/>
      <c r="F2728" s="3144"/>
      <c r="G2728" s="3169">
        <f t="shared" si="45"/>
        <v>0</v>
      </c>
      <c r="H2728" s="64"/>
    </row>
    <row r="2729" spans="1:8" ht="20.100000000000001" customHeight="1">
      <c r="A2729" s="3170">
        <v>150</v>
      </c>
      <c r="B2729" s="3049" t="s">
        <v>30477</v>
      </c>
      <c r="C2729" s="3140"/>
      <c r="D2729" s="3142">
        <v>5</v>
      </c>
      <c r="E2729" s="3179"/>
      <c r="F2729" s="3144"/>
      <c r="G2729" s="3169">
        <f t="shared" si="45"/>
        <v>0</v>
      </c>
      <c r="H2729" s="64"/>
    </row>
    <row r="2730" spans="1:8" ht="20.100000000000001" customHeight="1">
      <c r="A2730" s="3170">
        <v>150</v>
      </c>
      <c r="B2730" s="3049" t="s">
        <v>30478</v>
      </c>
      <c r="C2730" s="3140"/>
      <c r="D2730" s="3142">
        <v>5</v>
      </c>
      <c r="E2730" s="3179"/>
      <c r="F2730" s="3144"/>
      <c r="G2730" s="3169">
        <f t="shared" si="45"/>
        <v>0</v>
      </c>
      <c r="H2730" s="64"/>
    </row>
    <row r="2731" spans="1:8" ht="20.100000000000001" customHeight="1">
      <c r="A2731" s="3170">
        <v>150</v>
      </c>
      <c r="B2731" s="3049" t="s">
        <v>30479</v>
      </c>
      <c r="C2731" s="3140"/>
      <c r="D2731" s="3142">
        <v>2</v>
      </c>
      <c r="E2731" s="3179"/>
      <c r="F2731" s="3144"/>
      <c r="G2731" s="3169">
        <f t="shared" si="45"/>
        <v>0</v>
      </c>
      <c r="H2731" s="64"/>
    </row>
    <row r="2732" spans="1:8" ht="20.100000000000001" customHeight="1">
      <c r="A2732" s="3170">
        <v>150</v>
      </c>
      <c r="B2732" s="3049" t="s">
        <v>30480</v>
      </c>
      <c r="C2732" s="3140"/>
      <c r="D2732" s="3211">
        <v>23</v>
      </c>
      <c r="E2732" s="3164" t="s">
        <v>8313</v>
      </c>
      <c r="F2732" s="3144"/>
      <c r="G2732" s="3169">
        <f t="shared" si="45"/>
        <v>0</v>
      </c>
      <c r="H2732" s="64"/>
    </row>
    <row r="2733" spans="1:8" ht="20.100000000000001" customHeight="1">
      <c r="A2733" s="3170">
        <v>150</v>
      </c>
      <c r="B2733" s="3049" t="s">
        <v>30481</v>
      </c>
      <c r="C2733" s="3140"/>
      <c r="D2733" s="3219">
        <v>6</v>
      </c>
      <c r="E2733" s="3334"/>
      <c r="F2733" s="3335"/>
      <c r="G2733" s="3169">
        <f t="shared" si="45"/>
        <v>0</v>
      </c>
      <c r="H2733" s="64"/>
    </row>
    <row r="2734" spans="1:8" ht="20.100000000000001" customHeight="1">
      <c r="A2734" s="3170">
        <v>100</v>
      </c>
      <c r="B2734" s="3266" t="s">
        <v>30482</v>
      </c>
      <c r="C2734" s="3140"/>
      <c r="D2734" s="3328">
        <v>38</v>
      </c>
      <c r="E2734" s="3164" t="s">
        <v>8313</v>
      </c>
      <c r="F2734" s="3144"/>
      <c r="G2734" s="3169">
        <f t="shared" si="45"/>
        <v>0</v>
      </c>
      <c r="H2734" s="64"/>
    </row>
    <row r="2735" spans="1:8" ht="20.100000000000001" customHeight="1">
      <c r="A2735" s="3170">
        <v>150</v>
      </c>
      <c r="B2735" s="3049" t="s">
        <v>30483</v>
      </c>
      <c r="C2735" s="3140"/>
      <c r="D2735" s="3189">
        <v>9</v>
      </c>
      <c r="E2735" s="3164" t="s">
        <v>8313</v>
      </c>
      <c r="F2735" s="3144"/>
      <c r="G2735" s="3169">
        <f t="shared" si="45"/>
        <v>0</v>
      </c>
      <c r="H2735" s="64"/>
    </row>
    <row r="2736" spans="1:8" ht="20.100000000000001" customHeight="1">
      <c r="A2736" s="3170">
        <v>150</v>
      </c>
      <c r="B2736" s="3049" t="s">
        <v>30484</v>
      </c>
      <c r="C2736" s="3140"/>
      <c r="D2736" s="3189">
        <v>4</v>
      </c>
      <c r="E2736" s="3164" t="s">
        <v>8313</v>
      </c>
      <c r="F2736" s="3144"/>
      <c r="G2736" s="3169">
        <f t="shared" si="45"/>
        <v>0</v>
      </c>
      <c r="H2736" s="64"/>
    </row>
    <row r="2737" spans="1:9" ht="20.100000000000001" customHeight="1">
      <c r="A2737" s="3170">
        <v>150</v>
      </c>
      <c r="B2737" s="3049" t="s">
        <v>30485</v>
      </c>
      <c r="C2737" s="3140"/>
      <c r="D2737" s="3178">
        <v>3</v>
      </c>
      <c r="E2737" s="3179"/>
      <c r="F2737" s="3144"/>
      <c r="G2737" s="3169">
        <f t="shared" si="45"/>
        <v>0</v>
      </c>
      <c r="H2737" s="3397"/>
    </row>
    <row r="2738" spans="1:9" ht="20.100000000000001" customHeight="1">
      <c r="A2738" s="3170">
        <v>150</v>
      </c>
      <c r="B2738" s="3049" t="s">
        <v>30486</v>
      </c>
      <c r="C2738" s="3140"/>
      <c r="D2738" s="3178">
        <v>10</v>
      </c>
      <c r="E2738" s="3179"/>
      <c r="F2738" s="3144"/>
      <c r="G2738" s="3169">
        <f t="shared" si="45"/>
        <v>0</v>
      </c>
      <c r="H2738" s="3397"/>
    </row>
    <row r="2739" spans="1:9" ht="20.100000000000001" customHeight="1">
      <c r="A2739" s="3170">
        <v>150</v>
      </c>
      <c r="B2739" s="3049" t="s">
        <v>30487</v>
      </c>
      <c r="C2739" s="3140"/>
      <c r="D2739" s="3178">
        <v>5</v>
      </c>
      <c r="E2739" s="3179"/>
      <c r="F2739" s="3144"/>
      <c r="G2739" s="3169">
        <f t="shared" si="45"/>
        <v>0</v>
      </c>
      <c r="H2739" s="3397"/>
    </row>
    <row r="2740" spans="1:9" ht="20.100000000000001" customHeight="1">
      <c r="A2740" s="3170">
        <v>150</v>
      </c>
      <c r="B2740" s="3049" t="s">
        <v>30488</v>
      </c>
      <c r="C2740" s="3140"/>
      <c r="D2740" s="3183">
        <v>5</v>
      </c>
      <c r="E2740" s="3179"/>
      <c r="F2740" s="3144"/>
      <c r="G2740" s="3169">
        <f t="shared" si="45"/>
        <v>0</v>
      </c>
      <c r="H2740" s="64"/>
    </row>
    <row r="2741" spans="1:9" ht="20.100000000000001" customHeight="1">
      <c r="A2741" s="3170">
        <v>150</v>
      </c>
      <c r="B2741" s="3049" t="s">
        <v>30489</v>
      </c>
      <c r="C2741" s="3140"/>
      <c r="D2741" s="3183">
        <v>5</v>
      </c>
      <c r="E2741" s="3179"/>
      <c r="F2741" s="3144"/>
      <c r="G2741" s="3169">
        <f t="shared" si="45"/>
        <v>0</v>
      </c>
      <c r="H2741" s="64"/>
    </row>
    <row r="2742" spans="1:9" ht="20.100000000000001" customHeight="1">
      <c r="A2742" s="3170">
        <v>150</v>
      </c>
      <c r="B2742" s="3049" t="s">
        <v>30490</v>
      </c>
      <c r="C2742" s="3140"/>
      <c r="D2742" s="3183">
        <v>2</v>
      </c>
      <c r="E2742" s="3179"/>
      <c r="F2742" s="3144"/>
      <c r="G2742" s="3169">
        <f t="shared" si="45"/>
        <v>0</v>
      </c>
      <c r="H2742" s="64"/>
    </row>
    <row r="2743" spans="1:9" ht="20.100000000000001" customHeight="1">
      <c r="A2743" s="3170">
        <v>150</v>
      </c>
      <c r="B2743" s="3049" t="s">
        <v>30491</v>
      </c>
      <c r="C2743" s="3140"/>
      <c r="D2743" s="3189">
        <v>3</v>
      </c>
      <c r="E2743" s="3179"/>
      <c r="F2743" s="3144"/>
      <c r="G2743" s="3169">
        <f t="shared" si="45"/>
        <v>0</v>
      </c>
      <c r="H2743" s="64"/>
    </row>
    <row r="2744" spans="1:9" ht="20.100000000000001" customHeight="1">
      <c r="A2744" s="3170">
        <v>150</v>
      </c>
      <c r="B2744" s="3049" t="s">
        <v>30493</v>
      </c>
      <c r="C2744" s="3140"/>
      <c r="D2744" s="3211">
        <v>9</v>
      </c>
      <c r="E2744" s="3179"/>
      <c r="F2744" s="3325"/>
      <c r="G2744" s="3169">
        <f t="shared" si="45"/>
        <v>0</v>
      </c>
      <c r="H2744" s="64"/>
      <c r="I2744" s="218" t="s">
        <v>30492</v>
      </c>
    </row>
    <row r="2745" spans="1:9" ht="20.100000000000001" customHeight="1">
      <c r="A2745" s="3170">
        <v>150</v>
      </c>
      <c r="B2745" s="3049" t="s">
        <v>30494</v>
      </c>
      <c r="C2745" s="3140"/>
      <c r="D2745" s="3142">
        <v>15</v>
      </c>
      <c r="E2745" s="3179"/>
      <c r="F2745" s="3144"/>
      <c r="G2745" s="3169">
        <f t="shared" si="45"/>
        <v>0</v>
      </c>
      <c r="H2745" s="64"/>
    </row>
    <row r="2746" spans="1:9" ht="20.100000000000001" customHeight="1">
      <c r="A2746" s="3170">
        <v>150</v>
      </c>
      <c r="B2746" s="3049" t="s">
        <v>30495</v>
      </c>
      <c r="C2746" s="3140"/>
      <c r="D2746" s="3142">
        <v>4</v>
      </c>
      <c r="E2746" s="3179"/>
      <c r="F2746" s="3144"/>
      <c r="G2746" s="3169">
        <f t="shared" si="45"/>
        <v>0</v>
      </c>
      <c r="H2746" s="64"/>
    </row>
    <row r="2747" spans="1:9" ht="20.100000000000001" customHeight="1">
      <c r="A2747" s="3170">
        <v>150</v>
      </c>
      <c r="B2747" s="3049" t="s">
        <v>30496</v>
      </c>
      <c r="C2747" s="3140"/>
      <c r="D2747" s="3142">
        <v>3</v>
      </c>
      <c r="E2747" s="3179"/>
      <c r="F2747" s="3144"/>
      <c r="G2747" s="3169">
        <f t="shared" si="45"/>
        <v>0</v>
      </c>
      <c r="H2747" s="64"/>
    </row>
    <row r="2748" spans="1:9" ht="20.100000000000001" customHeight="1">
      <c r="A2748" s="3170">
        <v>150</v>
      </c>
      <c r="B2748" s="3049" t="s">
        <v>30497</v>
      </c>
      <c r="C2748" s="3140"/>
      <c r="D2748" s="3189">
        <v>5</v>
      </c>
      <c r="E2748" s="3179"/>
      <c r="F2748" s="3144"/>
      <c r="G2748" s="3169">
        <f t="shared" si="45"/>
        <v>0</v>
      </c>
      <c r="H2748" s="64"/>
    </row>
    <row r="2749" spans="1:9" ht="20.100000000000001" customHeight="1">
      <c r="A2749" s="3170">
        <v>150</v>
      </c>
      <c r="B2749" s="3049" t="s">
        <v>30498</v>
      </c>
      <c r="C2749" s="3140"/>
      <c r="D2749" s="3189">
        <v>3</v>
      </c>
      <c r="E2749" s="3179"/>
      <c r="F2749" s="3144"/>
      <c r="G2749" s="3169">
        <f t="shared" si="45"/>
        <v>0</v>
      </c>
      <c r="H2749" s="64"/>
    </row>
    <row r="2750" spans="1:9" ht="20.100000000000001" customHeight="1">
      <c r="A2750" s="3170">
        <v>150</v>
      </c>
      <c r="B2750" s="3049" t="s">
        <v>30499</v>
      </c>
      <c r="C2750" s="3140"/>
      <c r="D2750" s="3183">
        <v>9</v>
      </c>
      <c r="E2750" s="3179"/>
      <c r="F2750" s="3325"/>
      <c r="G2750" s="3169">
        <f t="shared" si="45"/>
        <v>0</v>
      </c>
      <c r="H2750" s="64"/>
    </row>
    <row r="2751" spans="1:9" ht="20.100000000000001" customHeight="1">
      <c r="A2751" s="3170">
        <v>200</v>
      </c>
      <c r="B2751" s="3139" t="s">
        <v>30500</v>
      </c>
      <c r="C2751" s="3140"/>
      <c r="D2751" s="3178">
        <v>1</v>
      </c>
      <c r="E2751" s="3179"/>
      <c r="F2751" s="3144"/>
      <c r="G2751" s="3169">
        <f t="shared" si="45"/>
        <v>0</v>
      </c>
      <c r="H2751" s="64"/>
    </row>
    <row r="2752" spans="1:9" ht="20.100000000000001" customHeight="1">
      <c r="A2752" s="3170">
        <v>150</v>
      </c>
      <c r="B2752" s="3049" t="s">
        <v>30501</v>
      </c>
      <c r="C2752" s="3343"/>
      <c r="D2752" s="3178">
        <v>4</v>
      </c>
      <c r="E2752" s="3179"/>
      <c r="F2752" s="3144"/>
      <c r="G2752" s="3169">
        <f t="shared" si="45"/>
        <v>0</v>
      </c>
      <c r="H2752" s="64"/>
    </row>
    <row r="2753" spans="1:8" ht="20.100000000000001" customHeight="1">
      <c r="A2753" s="3170">
        <v>150</v>
      </c>
      <c r="B2753" s="3049" t="s">
        <v>30502</v>
      </c>
      <c r="C2753" s="3343"/>
      <c r="D2753" s="3183">
        <v>9</v>
      </c>
      <c r="E2753" s="3179"/>
      <c r="F2753" s="3144"/>
      <c r="G2753" s="3169">
        <f t="shared" si="45"/>
        <v>0</v>
      </c>
      <c r="H2753" s="64"/>
    </row>
    <row r="2754" spans="1:8" ht="20.100000000000001" customHeight="1">
      <c r="A2754" s="3170">
        <v>150</v>
      </c>
      <c r="B2754" s="3049" t="s">
        <v>30503</v>
      </c>
      <c r="C2754" s="3343"/>
      <c r="D2754" s="3251">
        <v>1</v>
      </c>
      <c r="E2754" s="3179"/>
      <c r="F2754" s="3144"/>
      <c r="G2754" s="3169">
        <f t="shared" si="45"/>
        <v>0</v>
      </c>
      <c r="H2754" s="64"/>
    </row>
    <row r="2755" spans="1:8" ht="20.100000000000001" customHeight="1">
      <c r="A2755" s="3170">
        <v>200</v>
      </c>
      <c r="B2755" s="3049" t="s">
        <v>30504</v>
      </c>
      <c r="C2755" s="3343"/>
      <c r="D2755" s="3183">
        <v>2</v>
      </c>
      <c r="E2755" s="3179"/>
      <c r="F2755" s="3144"/>
      <c r="G2755" s="3169">
        <f t="shared" si="45"/>
        <v>0</v>
      </c>
      <c r="H2755" s="64"/>
    </row>
    <row r="2756" spans="1:8" ht="20.100000000000001" customHeight="1">
      <c r="A2756" s="3170">
        <v>200</v>
      </c>
      <c r="B2756" s="3049" t="s">
        <v>30505</v>
      </c>
      <c r="C2756" s="3343"/>
      <c r="D2756" s="3183">
        <v>1</v>
      </c>
      <c r="E2756" s="3179"/>
      <c r="F2756" s="3144"/>
      <c r="G2756" s="3169">
        <f t="shared" si="45"/>
        <v>0</v>
      </c>
      <c r="H2756" s="64"/>
    </row>
    <row r="2757" spans="1:8" ht="20.100000000000001" customHeight="1">
      <c r="A2757" s="3170">
        <v>200</v>
      </c>
      <c r="B2757" s="3049" t="s">
        <v>30506</v>
      </c>
      <c r="C2757" s="3343"/>
      <c r="D2757" s="3183">
        <v>1</v>
      </c>
      <c r="E2757" s="3179"/>
      <c r="F2757" s="3144"/>
      <c r="G2757" s="3169">
        <f t="shared" si="45"/>
        <v>0</v>
      </c>
      <c r="H2757" s="64"/>
    </row>
    <row r="2758" spans="1:8" ht="20.100000000000001" customHeight="1">
      <c r="A2758" s="3170">
        <v>150</v>
      </c>
      <c r="B2758" s="3049" t="s">
        <v>30507</v>
      </c>
      <c r="C2758" s="3343" t="s">
        <v>27955</v>
      </c>
      <c r="D2758" s="3211">
        <v>3</v>
      </c>
      <c r="E2758" s="3179"/>
      <c r="F2758" s="3212"/>
      <c r="G2758" s="3169">
        <f t="shared" si="45"/>
        <v>0</v>
      </c>
      <c r="H2758" s="64"/>
    </row>
    <row r="2759" spans="1:8" ht="20.100000000000001" customHeight="1">
      <c r="A2759" s="3170">
        <v>200</v>
      </c>
      <c r="B2759" s="3049" t="s">
        <v>30508</v>
      </c>
      <c r="C2759" s="3343" t="s">
        <v>27955</v>
      </c>
      <c r="D2759" s="3211">
        <v>4</v>
      </c>
      <c r="E2759" s="3179"/>
      <c r="F2759" s="3212"/>
      <c r="G2759" s="3169">
        <f t="shared" si="45"/>
        <v>0</v>
      </c>
      <c r="H2759" s="64"/>
    </row>
    <row r="2760" spans="1:8" ht="20.100000000000001" customHeight="1">
      <c r="A2760" s="3170"/>
      <c r="B2760" s="3399" t="s">
        <v>30509</v>
      </c>
      <c r="C2760" s="3343" t="s">
        <v>27955</v>
      </c>
      <c r="D2760" s="3211">
        <v>3</v>
      </c>
      <c r="E2760" s="3179"/>
      <c r="F2760" s="3212"/>
      <c r="G2760" s="3169">
        <f t="shared" si="45"/>
        <v>0</v>
      </c>
      <c r="H2760" s="64"/>
    </row>
    <row r="2761" spans="1:8" ht="20.100000000000001" customHeight="1">
      <c r="A2761" s="3170">
        <v>150</v>
      </c>
      <c r="B2761" s="3049" t="s">
        <v>30510</v>
      </c>
      <c r="C2761" s="3343" t="s">
        <v>27955</v>
      </c>
      <c r="D2761" s="3183">
        <v>3</v>
      </c>
      <c r="E2761" s="3179"/>
      <c r="F2761" s="3144"/>
      <c r="G2761" s="3169">
        <f t="shared" si="45"/>
        <v>0</v>
      </c>
      <c r="H2761" s="64"/>
    </row>
    <row r="2762" spans="1:8" ht="20.100000000000001" customHeight="1">
      <c r="A2762" s="3170">
        <v>200</v>
      </c>
      <c r="B2762" s="3049" t="s">
        <v>30511</v>
      </c>
      <c r="C2762" s="3343" t="s">
        <v>27955</v>
      </c>
      <c r="D2762" s="3183">
        <v>4</v>
      </c>
      <c r="E2762" s="3179"/>
      <c r="F2762" s="3144"/>
      <c r="G2762" s="3169">
        <f t="shared" si="45"/>
        <v>0</v>
      </c>
      <c r="H2762" s="64"/>
    </row>
    <row r="2763" spans="1:8" ht="20.100000000000001" customHeight="1">
      <c r="A2763" s="2484">
        <v>200</v>
      </c>
      <c r="B2763" s="3049" t="s">
        <v>30512</v>
      </c>
      <c r="C2763" s="3343" t="s">
        <v>27955</v>
      </c>
      <c r="D2763" s="3178">
        <v>20</v>
      </c>
      <c r="E2763" s="3164" t="s">
        <v>8313</v>
      </c>
      <c r="F2763" s="3144"/>
      <c r="G2763" s="3169">
        <f t="shared" si="45"/>
        <v>0</v>
      </c>
      <c r="H2763" s="64"/>
    </row>
    <row r="2764" spans="1:8" ht="20.100000000000001" customHeight="1">
      <c r="A2764" s="3170">
        <v>200</v>
      </c>
      <c r="B2764" s="3049" t="s">
        <v>30513</v>
      </c>
      <c r="C2764" s="3343" t="s">
        <v>27955</v>
      </c>
      <c r="D2764" s="3251">
        <v>2</v>
      </c>
      <c r="E2764" s="3179"/>
      <c r="F2764" s="3144"/>
      <c r="G2764" s="3169">
        <f t="shared" si="45"/>
        <v>0</v>
      </c>
      <c r="H2764" s="64"/>
    </row>
    <row r="2765" spans="1:8" ht="20.100000000000001" customHeight="1">
      <c r="A2765" s="3170">
        <v>250</v>
      </c>
      <c r="B2765" s="3049" t="s">
        <v>30514</v>
      </c>
      <c r="C2765" s="3343" t="s">
        <v>28406</v>
      </c>
      <c r="D2765" s="3251">
        <v>1</v>
      </c>
      <c r="E2765" s="3179"/>
      <c r="F2765" s="3144"/>
      <c r="G2765" s="3169">
        <f t="shared" si="45"/>
        <v>0</v>
      </c>
      <c r="H2765" s="64"/>
    </row>
    <row r="2766" spans="1:8" ht="20.100000000000001" customHeight="1">
      <c r="A2766" s="3170">
        <v>150</v>
      </c>
      <c r="B2766" s="3266" t="s">
        <v>30515</v>
      </c>
      <c r="C2766" s="3343"/>
      <c r="D2766" s="3400">
        <v>6</v>
      </c>
      <c r="E2766" s="3179"/>
      <c r="F2766" s="3144"/>
      <c r="G2766" s="3169">
        <f t="shared" si="45"/>
        <v>0</v>
      </c>
      <c r="H2766" s="64"/>
    </row>
    <row r="2767" spans="1:8" ht="20.100000000000001" customHeight="1">
      <c r="A2767" s="3170">
        <v>60</v>
      </c>
      <c r="B2767" s="3266" t="s">
        <v>30516</v>
      </c>
      <c r="C2767" s="3343"/>
      <c r="D2767" s="3400">
        <v>10</v>
      </c>
      <c r="E2767" s="3179"/>
      <c r="F2767" s="3144"/>
      <c r="G2767" s="3169">
        <f t="shared" si="45"/>
        <v>0</v>
      </c>
      <c r="H2767" s="64"/>
    </row>
    <row r="2768" spans="1:8" ht="20.100000000000001" customHeight="1">
      <c r="A2768" s="3170">
        <v>200</v>
      </c>
      <c r="B2768" s="3049" t="s">
        <v>30517</v>
      </c>
      <c r="C2768" s="3343"/>
      <c r="D2768" s="3401">
        <v>1</v>
      </c>
      <c r="E2768" s="3179"/>
      <c r="F2768" s="3144"/>
      <c r="G2768" s="3169">
        <f t="shared" si="45"/>
        <v>0</v>
      </c>
      <c r="H2768" s="64"/>
    </row>
    <row r="2769" spans="1:8" ht="20.100000000000001" customHeight="1">
      <c r="A2769" s="3170">
        <v>200</v>
      </c>
      <c r="B2769" s="3049" t="s">
        <v>30518</v>
      </c>
      <c r="C2769" s="3343"/>
      <c r="D2769" s="3401">
        <v>1</v>
      </c>
      <c r="E2769" s="3164" t="s">
        <v>8313</v>
      </c>
      <c r="F2769" s="3144"/>
      <c r="G2769" s="3169">
        <f t="shared" si="45"/>
        <v>0</v>
      </c>
      <c r="H2769" s="64"/>
    </row>
    <row r="2770" spans="1:8" ht="20.100000000000001" customHeight="1">
      <c r="A2770" s="3170">
        <v>150</v>
      </c>
      <c r="B2770" s="3139" t="s">
        <v>30519</v>
      </c>
      <c r="C2770" s="3343"/>
      <c r="D2770" s="3178">
        <v>2</v>
      </c>
      <c r="E2770" s="3179"/>
      <c r="F2770" s="3144"/>
      <c r="G2770" s="3169">
        <f t="shared" si="45"/>
        <v>0</v>
      </c>
      <c r="H2770" s="64"/>
    </row>
    <row r="2771" spans="1:8" ht="20.100000000000001" customHeight="1">
      <c r="A2771" s="3170">
        <v>150</v>
      </c>
      <c r="B2771" s="3049" t="s">
        <v>30520</v>
      </c>
      <c r="C2771" s="3343"/>
      <c r="D2771" s="3183">
        <v>4</v>
      </c>
      <c r="E2771" s="3179"/>
      <c r="F2771" s="3144"/>
      <c r="G2771" s="3169">
        <f t="shared" si="45"/>
        <v>0</v>
      </c>
      <c r="H2771" s="64"/>
    </row>
    <row r="2772" spans="1:8" ht="20.100000000000001" customHeight="1">
      <c r="A2772" s="3170">
        <v>150</v>
      </c>
      <c r="B2772" s="3049" t="s">
        <v>30521</v>
      </c>
      <c r="C2772" s="3343"/>
      <c r="D2772" s="3178">
        <v>15</v>
      </c>
      <c r="E2772" s="3164" t="s">
        <v>8313</v>
      </c>
      <c r="F2772" s="3144"/>
      <c r="G2772" s="3169">
        <f t="shared" si="45"/>
        <v>0</v>
      </c>
      <c r="H2772" s="64"/>
    </row>
    <row r="2773" spans="1:8" ht="20.100000000000001" customHeight="1">
      <c r="A2773" s="3170">
        <v>150</v>
      </c>
      <c r="B2773" s="3049" t="s">
        <v>30522</v>
      </c>
      <c r="C2773" s="3343" t="s">
        <v>28082</v>
      </c>
      <c r="D2773" s="3178">
        <v>7</v>
      </c>
      <c r="E2773" s="3179"/>
      <c r="F2773" s="3144"/>
      <c r="G2773" s="3169">
        <f t="shared" si="45"/>
        <v>0</v>
      </c>
      <c r="H2773" s="64"/>
    </row>
    <row r="2774" spans="1:8" ht="20.100000000000001" customHeight="1">
      <c r="A2774" s="3170">
        <v>250</v>
      </c>
      <c r="B2774" s="3049" t="s">
        <v>30523</v>
      </c>
      <c r="C2774" s="3343" t="s">
        <v>28406</v>
      </c>
      <c r="D2774" s="3180">
        <v>4</v>
      </c>
      <c r="E2774" s="3179"/>
      <c r="F2774" s="3144"/>
      <c r="G2774" s="3169">
        <f t="shared" si="45"/>
        <v>0</v>
      </c>
      <c r="H2774" s="64"/>
    </row>
    <row r="2775" spans="1:8" ht="20.100000000000001" customHeight="1">
      <c r="A2775" s="2484">
        <v>150</v>
      </c>
      <c r="B2775" s="3266" t="s">
        <v>30524</v>
      </c>
      <c r="C2775" s="3343" t="s">
        <v>28406</v>
      </c>
      <c r="D2775" s="3183">
        <v>3</v>
      </c>
      <c r="E2775" s="3179"/>
      <c r="F2775" s="3144"/>
      <c r="G2775" s="3169">
        <f t="shared" si="45"/>
        <v>0</v>
      </c>
      <c r="H2775" s="64"/>
    </row>
    <row r="2776" spans="1:8" ht="20.100000000000001" customHeight="1">
      <c r="A2776" s="3170">
        <v>200</v>
      </c>
      <c r="B2776" s="3049" t="s">
        <v>30525</v>
      </c>
      <c r="C2776" s="3343"/>
      <c r="D2776" s="3178">
        <v>35</v>
      </c>
      <c r="E2776" s="3179"/>
      <c r="F2776" s="3144"/>
      <c r="G2776" s="3169">
        <f t="shared" si="45"/>
        <v>0</v>
      </c>
      <c r="H2776" s="64"/>
    </row>
    <row r="2777" spans="1:8" ht="20.100000000000001" customHeight="1">
      <c r="A2777" s="3170">
        <v>200</v>
      </c>
      <c r="B2777" s="3049" t="s">
        <v>30526</v>
      </c>
      <c r="C2777" s="3343"/>
      <c r="D2777" s="3178">
        <v>1</v>
      </c>
      <c r="E2777" s="3179"/>
      <c r="F2777" s="3144"/>
      <c r="G2777" s="3169">
        <f t="shared" si="45"/>
        <v>0</v>
      </c>
      <c r="H2777" s="64"/>
    </row>
    <row r="2778" spans="1:8" ht="20.100000000000001" customHeight="1">
      <c r="A2778" s="2484">
        <v>120</v>
      </c>
      <c r="B2778" s="3049" t="s">
        <v>30527</v>
      </c>
      <c r="C2778" s="3343" t="s">
        <v>30365</v>
      </c>
      <c r="D2778" s="3183">
        <v>30</v>
      </c>
      <c r="E2778" s="3164" t="s">
        <v>8313</v>
      </c>
      <c r="F2778" s="3144"/>
      <c r="G2778" s="3169">
        <f t="shared" si="45"/>
        <v>0</v>
      </c>
      <c r="H2778" s="64"/>
    </row>
    <row r="2779" spans="1:8" ht="20.100000000000001" customHeight="1">
      <c r="A2779" s="3170">
        <v>150</v>
      </c>
      <c r="B2779" s="3049" t="s">
        <v>30528</v>
      </c>
      <c r="C2779" s="3343" t="s">
        <v>30365</v>
      </c>
      <c r="D2779" s="3183">
        <v>6</v>
      </c>
      <c r="E2779" s="3179"/>
      <c r="F2779" s="3144"/>
      <c r="G2779" s="3169">
        <f t="shared" si="45"/>
        <v>0</v>
      </c>
      <c r="H2779" s="64"/>
    </row>
    <row r="2780" spans="1:8" ht="20.100000000000001" customHeight="1">
      <c r="A2780" s="2484">
        <v>120</v>
      </c>
      <c r="B2780" s="3049" t="s">
        <v>30529</v>
      </c>
      <c r="C2780" s="3343" t="s">
        <v>30365</v>
      </c>
      <c r="D2780" s="3183">
        <v>30</v>
      </c>
      <c r="E2780" s="3164" t="s">
        <v>8313</v>
      </c>
      <c r="F2780" s="3144"/>
      <c r="G2780" s="3169">
        <f t="shared" si="45"/>
        <v>0</v>
      </c>
      <c r="H2780" s="64"/>
    </row>
    <row r="2781" spans="1:8" ht="20.100000000000001" customHeight="1">
      <c r="A2781" s="2484">
        <v>120</v>
      </c>
      <c r="B2781" s="3049" t="s">
        <v>30530</v>
      </c>
      <c r="C2781" s="3343" t="s">
        <v>30365</v>
      </c>
      <c r="D2781" s="3183">
        <v>12</v>
      </c>
      <c r="E2781" s="3179"/>
      <c r="F2781" s="3144"/>
      <c r="G2781" s="3169">
        <f t="shared" si="45"/>
        <v>0</v>
      </c>
      <c r="H2781" s="64"/>
    </row>
    <row r="2782" spans="1:8" ht="20.100000000000001" customHeight="1">
      <c r="A2782" s="2484">
        <v>120</v>
      </c>
      <c r="B2782" s="3049" t="s">
        <v>30531</v>
      </c>
      <c r="C2782" s="3343" t="s">
        <v>30365</v>
      </c>
      <c r="D2782" s="3183">
        <v>30</v>
      </c>
      <c r="E2782" s="3164" t="s">
        <v>8313</v>
      </c>
      <c r="F2782" s="3144"/>
      <c r="G2782" s="3169">
        <f t="shared" si="45"/>
        <v>0</v>
      </c>
      <c r="H2782" s="64"/>
    </row>
    <row r="2783" spans="1:8" ht="20.100000000000001" customHeight="1">
      <c r="A2783" s="2484">
        <v>120</v>
      </c>
      <c r="B2783" s="3049" t="s">
        <v>30532</v>
      </c>
      <c r="C2783" s="3343" t="s">
        <v>30365</v>
      </c>
      <c r="D2783" s="3183">
        <v>25</v>
      </c>
      <c r="E2783" s="3179"/>
      <c r="F2783" s="3144"/>
      <c r="G2783" s="3169">
        <f t="shared" si="45"/>
        <v>0</v>
      </c>
      <c r="H2783" s="64"/>
    </row>
    <row r="2784" spans="1:8" ht="20.100000000000001" customHeight="1">
      <c r="A2784" s="2484">
        <v>120</v>
      </c>
      <c r="B2784" s="3049" t="s">
        <v>30533</v>
      </c>
      <c r="C2784" s="3343" t="s">
        <v>30365</v>
      </c>
      <c r="D2784" s="3183">
        <v>38</v>
      </c>
      <c r="E2784" s="3164" t="s">
        <v>8313</v>
      </c>
      <c r="F2784" s="3144"/>
      <c r="G2784" s="3169">
        <f t="shared" si="45"/>
        <v>0</v>
      </c>
      <c r="H2784" s="64"/>
    </row>
    <row r="2785" spans="1:8" ht="20.100000000000001" customHeight="1">
      <c r="A2785" s="2484">
        <v>120</v>
      </c>
      <c r="B2785" s="3049" t="s">
        <v>30534</v>
      </c>
      <c r="C2785" s="3343" t="s">
        <v>30365</v>
      </c>
      <c r="D2785" s="3183">
        <v>15</v>
      </c>
      <c r="E2785" s="3164" t="s">
        <v>8313</v>
      </c>
      <c r="F2785" s="3144"/>
      <c r="G2785" s="3169">
        <f t="shared" si="45"/>
        <v>0</v>
      </c>
      <c r="H2785" s="64"/>
    </row>
    <row r="2786" spans="1:8" ht="20.100000000000001" customHeight="1">
      <c r="A2786" s="2484">
        <v>120</v>
      </c>
      <c r="B2786" s="3049" t="s">
        <v>30535</v>
      </c>
      <c r="C2786" s="3343" t="s">
        <v>30365</v>
      </c>
      <c r="D2786" s="3183">
        <v>20</v>
      </c>
      <c r="E2786" s="3164" t="s">
        <v>8313</v>
      </c>
      <c r="F2786" s="3144"/>
      <c r="G2786" s="3169">
        <f t="shared" si="45"/>
        <v>0</v>
      </c>
      <c r="H2786" s="64"/>
    </row>
    <row r="2787" spans="1:8" ht="20.100000000000001" customHeight="1">
      <c r="A2787" s="2484">
        <v>120</v>
      </c>
      <c r="B2787" s="3049" t="s">
        <v>30536</v>
      </c>
      <c r="C2787" s="3343" t="s">
        <v>30365</v>
      </c>
      <c r="D2787" s="3183">
        <v>6</v>
      </c>
      <c r="E2787" s="3179"/>
      <c r="F2787" s="3144"/>
      <c r="G2787" s="3169">
        <f t="shared" si="45"/>
        <v>0</v>
      </c>
      <c r="H2787" s="64"/>
    </row>
    <row r="2788" spans="1:8" ht="20.100000000000001" customHeight="1">
      <c r="A2788" s="3170">
        <v>150</v>
      </c>
      <c r="B2788" s="3049" t="s">
        <v>30537</v>
      </c>
      <c r="C2788" s="3343" t="s">
        <v>30365</v>
      </c>
      <c r="D2788" s="3211">
        <v>30</v>
      </c>
      <c r="E2788" s="3334"/>
      <c r="F2788" s="3335"/>
      <c r="G2788" s="3169">
        <f t="shared" si="45"/>
        <v>0</v>
      </c>
      <c r="H2788" s="64"/>
    </row>
    <row r="2789" spans="1:8" ht="20.100000000000001" customHeight="1">
      <c r="A2789" s="3170">
        <v>150</v>
      </c>
      <c r="B2789" s="3049" t="s">
        <v>30538</v>
      </c>
      <c r="C2789" s="3343" t="s">
        <v>30365</v>
      </c>
      <c r="D2789" s="3183">
        <v>1</v>
      </c>
      <c r="E2789" s="3179"/>
      <c r="F2789" s="3144"/>
      <c r="G2789" s="3169">
        <f t="shared" si="45"/>
        <v>0</v>
      </c>
      <c r="H2789" s="64"/>
    </row>
    <row r="2790" spans="1:8" ht="20.100000000000001" customHeight="1">
      <c r="A2790" s="2484">
        <v>120</v>
      </c>
      <c r="B2790" s="3049" t="s">
        <v>30539</v>
      </c>
      <c r="C2790" s="3343" t="s">
        <v>30365</v>
      </c>
      <c r="D2790" s="3183">
        <v>14</v>
      </c>
      <c r="E2790" s="3164" t="s">
        <v>8313</v>
      </c>
      <c r="F2790" s="3144"/>
      <c r="G2790" s="3169">
        <f t="shared" si="45"/>
        <v>0</v>
      </c>
      <c r="H2790" s="64"/>
    </row>
    <row r="2791" spans="1:8" ht="20.100000000000001" customHeight="1">
      <c r="A2791" s="3170">
        <v>150</v>
      </c>
      <c r="B2791" s="3049" t="s">
        <v>30540</v>
      </c>
      <c r="C2791" s="3343" t="s">
        <v>30365</v>
      </c>
      <c r="D2791" s="3183">
        <v>1</v>
      </c>
      <c r="E2791" s="3179"/>
      <c r="F2791" s="3144"/>
      <c r="G2791" s="3169">
        <f t="shared" ref="G2791:G2854" si="46">F2791*A2791</f>
        <v>0</v>
      </c>
      <c r="H2791" s="64"/>
    </row>
    <row r="2792" spans="1:8" ht="20.100000000000001" customHeight="1">
      <c r="A2792" s="2484">
        <v>120</v>
      </c>
      <c r="B2792" s="3049" t="s">
        <v>30541</v>
      </c>
      <c r="C2792" s="3343" t="s">
        <v>30365</v>
      </c>
      <c r="D2792" s="3142">
        <v>30</v>
      </c>
      <c r="E2792" s="3164" t="s">
        <v>8313</v>
      </c>
      <c r="F2792" s="3144"/>
      <c r="G2792" s="3169">
        <f t="shared" si="46"/>
        <v>0</v>
      </c>
      <c r="H2792" s="64"/>
    </row>
    <row r="2793" spans="1:8" ht="20.100000000000001" customHeight="1">
      <c r="A2793" s="2484">
        <v>120</v>
      </c>
      <c r="B2793" s="3049" t="s">
        <v>30542</v>
      </c>
      <c r="C2793" s="3343" t="s">
        <v>30365</v>
      </c>
      <c r="D2793" s="3142">
        <v>17</v>
      </c>
      <c r="E2793" s="3179"/>
      <c r="F2793" s="3144"/>
      <c r="G2793" s="3169">
        <f t="shared" si="46"/>
        <v>0</v>
      </c>
      <c r="H2793" s="64"/>
    </row>
    <row r="2794" spans="1:8" ht="20.100000000000001" customHeight="1">
      <c r="A2794" s="2484">
        <v>120</v>
      </c>
      <c r="B2794" s="3049" t="s">
        <v>30543</v>
      </c>
      <c r="C2794" s="3343" t="s">
        <v>30365</v>
      </c>
      <c r="D2794" s="3142">
        <v>38</v>
      </c>
      <c r="E2794" s="3164" t="s">
        <v>8313</v>
      </c>
      <c r="F2794" s="3144"/>
      <c r="G2794" s="3169">
        <f t="shared" si="46"/>
        <v>0</v>
      </c>
      <c r="H2794" s="64"/>
    </row>
    <row r="2795" spans="1:8" ht="20.100000000000001" customHeight="1">
      <c r="A2795" s="2484">
        <v>120</v>
      </c>
      <c r="B2795" s="3049" t="s">
        <v>30544</v>
      </c>
      <c r="C2795" s="3343" t="s">
        <v>30365</v>
      </c>
      <c r="D2795" s="3142">
        <v>8</v>
      </c>
      <c r="E2795" s="3164" t="s">
        <v>8313</v>
      </c>
      <c r="F2795" s="3144"/>
      <c r="G2795" s="3169">
        <f t="shared" si="46"/>
        <v>0</v>
      </c>
      <c r="H2795" s="64"/>
    </row>
    <row r="2796" spans="1:8" ht="20.100000000000001" customHeight="1">
      <c r="A2796" s="3170">
        <v>150</v>
      </c>
      <c r="B2796" s="3049" t="s">
        <v>30545</v>
      </c>
      <c r="C2796" s="3343" t="s">
        <v>30365</v>
      </c>
      <c r="D2796" s="3178">
        <v>1</v>
      </c>
      <c r="E2796" s="3179"/>
      <c r="F2796" s="3144"/>
      <c r="G2796" s="3169">
        <f t="shared" si="46"/>
        <v>0</v>
      </c>
      <c r="H2796" s="64"/>
    </row>
    <row r="2797" spans="1:8" ht="20.100000000000001" customHeight="1">
      <c r="A2797" s="3170">
        <v>150</v>
      </c>
      <c r="B2797" s="3049" t="s">
        <v>30546</v>
      </c>
      <c r="C2797" s="3343" t="s">
        <v>30365</v>
      </c>
      <c r="D2797" s="3202">
        <v>3</v>
      </c>
      <c r="E2797" s="3179"/>
      <c r="F2797" s="3144"/>
      <c r="G2797" s="3169">
        <f t="shared" si="46"/>
        <v>0</v>
      </c>
      <c r="H2797" s="64"/>
    </row>
    <row r="2798" spans="1:8" ht="20.100000000000001" customHeight="1">
      <c r="A2798" s="3170">
        <v>150</v>
      </c>
      <c r="B2798" s="3049" t="s">
        <v>30547</v>
      </c>
      <c r="C2798" s="3343" t="s">
        <v>30365</v>
      </c>
      <c r="D2798" s="3142">
        <v>6</v>
      </c>
      <c r="E2798" s="3179"/>
      <c r="F2798" s="3144"/>
      <c r="G2798" s="3169">
        <f t="shared" si="46"/>
        <v>0</v>
      </c>
      <c r="H2798" s="64"/>
    </row>
    <row r="2799" spans="1:8" ht="20.100000000000001" customHeight="1">
      <c r="A2799" s="3170">
        <v>150</v>
      </c>
      <c r="B2799" s="3049" t="s">
        <v>30548</v>
      </c>
      <c r="C2799" s="3343" t="s">
        <v>30365</v>
      </c>
      <c r="D2799" s="3178">
        <v>3</v>
      </c>
      <c r="E2799" s="3179"/>
      <c r="F2799" s="3144"/>
      <c r="G2799" s="3169">
        <f t="shared" si="46"/>
        <v>0</v>
      </c>
      <c r="H2799" s="64"/>
    </row>
    <row r="2800" spans="1:8" ht="20.100000000000001" customHeight="1">
      <c r="A2800" s="3170">
        <v>150</v>
      </c>
      <c r="B2800" s="3049" t="s">
        <v>30549</v>
      </c>
      <c r="C2800" s="3343" t="s">
        <v>30365</v>
      </c>
      <c r="D2800" s="3178">
        <v>2</v>
      </c>
      <c r="E2800" s="3179"/>
      <c r="F2800" s="3144"/>
      <c r="G2800" s="3169">
        <f t="shared" si="46"/>
        <v>0</v>
      </c>
      <c r="H2800" s="64"/>
    </row>
    <row r="2801" spans="1:8" ht="20.100000000000001" customHeight="1">
      <c r="A2801" s="3170">
        <v>150</v>
      </c>
      <c r="B2801" s="3049" t="s">
        <v>30550</v>
      </c>
      <c r="C2801" s="3343" t="s">
        <v>30365</v>
      </c>
      <c r="D2801" s="3142">
        <v>4</v>
      </c>
      <c r="E2801" s="3179"/>
      <c r="F2801" s="3144"/>
      <c r="G2801" s="3169">
        <f t="shared" si="46"/>
        <v>0</v>
      </c>
      <c r="H2801" s="64"/>
    </row>
    <row r="2802" spans="1:8" ht="20.100000000000001" customHeight="1">
      <c r="A2802" s="3170">
        <v>150</v>
      </c>
      <c r="B2802" s="3049" t="s">
        <v>30551</v>
      </c>
      <c r="C2802" s="3343" t="s">
        <v>30365</v>
      </c>
      <c r="D2802" s="3142">
        <v>9</v>
      </c>
      <c r="E2802" s="3179"/>
      <c r="F2802" s="3144"/>
      <c r="G2802" s="3169">
        <f t="shared" si="46"/>
        <v>0</v>
      </c>
      <c r="H2802" s="64"/>
    </row>
    <row r="2803" spans="1:8" ht="20.100000000000001" customHeight="1">
      <c r="A2803" s="3170">
        <v>150</v>
      </c>
      <c r="B2803" s="3049" t="s">
        <v>30552</v>
      </c>
      <c r="C2803" s="3343" t="s">
        <v>30365</v>
      </c>
      <c r="D2803" s="3142">
        <v>10</v>
      </c>
      <c r="E2803" s="3179"/>
      <c r="F2803" s="3144"/>
      <c r="G2803" s="3169">
        <f t="shared" si="46"/>
        <v>0</v>
      </c>
      <c r="H2803" s="64"/>
    </row>
    <row r="2804" spans="1:8" ht="20.100000000000001" customHeight="1">
      <c r="A2804" s="3170">
        <v>150</v>
      </c>
      <c r="B2804" s="3049" t="s">
        <v>30553</v>
      </c>
      <c r="C2804" s="3343" t="s">
        <v>30365</v>
      </c>
      <c r="D2804" s="3142">
        <v>9</v>
      </c>
      <c r="E2804" s="3179"/>
      <c r="F2804" s="3144"/>
      <c r="G2804" s="3169">
        <f t="shared" si="46"/>
        <v>0</v>
      </c>
      <c r="H2804" s="64"/>
    </row>
    <row r="2805" spans="1:8" ht="20.100000000000001" customHeight="1">
      <c r="A2805" s="2484">
        <v>200</v>
      </c>
      <c r="B2805" s="3049" t="s">
        <v>30554</v>
      </c>
      <c r="C2805" s="3140" t="s">
        <v>27955</v>
      </c>
      <c r="D2805" s="3183">
        <v>5</v>
      </c>
      <c r="E2805" s="3179"/>
      <c r="F2805" s="3144"/>
      <c r="G2805" s="3169">
        <f t="shared" si="46"/>
        <v>0</v>
      </c>
      <c r="H2805" s="64"/>
    </row>
    <row r="2806" spans="1:8" ht="20.100000000000001" customHeight="1">
      <c r="A2806" s="3170">
        <v>150</v>
      </c>
      <c r="B2806" s="3266" t="s">
        <v>30555</v>
      </c>
      <c r="C2806" s="3140" t="s">
        <v>27955</v>
      </c>
      <c r="D2806" s="3183">
        <v>6</v>
      </c>
      <c r="E2806" s="3179"/>
      <c r="F2806" s="3144"/>
      <c r="G2806" s="3169">
        <f t="shared" si="46"/>
        <v>0</v>
      </c>
      <c r="H2806" s="64"/>
    </row>
    <row r="2807" spans="1:8" ht="20.100000000000001" customHeight="1">
      <c r="A2807" s="3170">
        <v>150</v>
      </c>
      <c r="B2807" s="3266" t="s">
        <v>30556</v>
      </c>
      <c r="C2807" s="3140" t="s">
        <v>27955</v>
      </c>
      <c r="D2807" s="3183">
        <v>1</v>
      </c>
      <c r="E2807" s="3179"/>
      <c r="F2807" s="3144"/>
      <c r="G2807" s="3169">
        <f t="shared" si="46"/>
        <v>0</v>
      </c>
      <c r="H2807" s="64"/>
    </row>
    <row r="2808" spans="1:8" ht="20.100000000000001" customHeight="1">
      <c r="A2808" s="3170">
        <v>150</v>
      </c>
      <c r="B2808" s="3049" t="s">
        <v>30557</v>
      </c>
      <c r="C2808" s="3140" t="s">
        <v>27955</v>
      </c>
      <c r="D2808" s="3183">
        <v>5</v>
      </c>
      <c r="E2808" s="3179"/>
      <c r="F2808" s="3144"/>
      <c r="G2808" s="3169">
        <f t="shared" si="46"/>
        <v>0</v>
      </c>
      <c r="H2808" s="64"/>
    </row>
    <row r="2809" spans="1:8" ht="20.100000000000001" customHeight="1">
      <c r="A2809" s="3157"/>
      <c r="B2809" s="3049" t="s">
        <v>30558</v>
      </c>
      <c r="C2809" s="3140"/>
      <c r="D2809" s="3251">
        <v>10</v>
      </c>
      <c r="E2809" s="3179"/>
      <c r="F2809" s="3144"/>
      <c r="G2809" s="3169">
        <f t="shared" si="46"/>
        <v>0</v>
      </c>
      <c r="H2809" s="64"/>
    </row>
    <row r="2810" spans="1:8" ht="20.100000000000001" customHeight="1">
      <c r="A2810" s="3170">
        <v>150</v>
      </c>
      <c r="B2810" s="3049" t="s">
        <v>30559</v>
      </c>
      <c r="C2810" s="3140"/>
      <c r="D2810" s="3251">
        <v>10</v>
      </c>
      <c r="E2810" s="3179"/>
      <c r="F2810" s="3144"/>
      <c r="G2810" s="3169">
        <f t="shared" si="46"/>
        <v>0</v>
      </c>
      <c r="H2810" s="64"/>
    </row>
    <row r="2811" spans="1:8" ht="20.100000000000001" customHeight="1">
      <c r="A2811" s="3170">
        <v>150</v>
      </c>
      <c r="B2811" s="3049" t="s">
        <v>30560</v>
      </c>
      <c r="C2811" s="3140"/>
      <c r="D2811" s="3251">
        <v>6</v>
      </c>
      <c r="E2811" s="3179"/>
      <c r="F2811" s="3144"/>
      <c r="G2811" s="3169">
        <f t="shared" si="46"/>
        <v>0</v>
      </c>
      <c r="H2811" s="64"/>
    </row>
    <row r="2812" spans="1:8" ht="20.100000000000001" customHeight="1">
      <c r="A2812" s="3170">
        <v>150</v>
      </c>
      <c r="B2812" s="3049" t="s">
        <v>30561</v>
      </c>
      <c r="C2812" s="3140"/>
      <c r="D2812" s="3251">
        <v>5</v>
      </c>
      <c r="E2812" s="3179"/>
      <c r="F2812" s="3144"/>
      <c r="G2812" s="3169">
        <f t="shared" si="46"/>
        <v>0</v>
      </c>
      <c r="H2812" s="64"/>
    </row>
    <row r="2813" spans="1:8" ht="20.100000000000001" customHeight="1">
      <c r="A2813" s="3170">
        <v>150</v>
      </c>
      <c r="B2813" s="3402" t="s">
        <v>30562</v>
      </c>
      <c r="C2813" s="3140"/>
      <c r="D2813" s="3251">
        <v>1</v>
      </c>
      <c r="E2813" s="3179"/>
      <c r="F2813" s="3144"/>
      <c r="G2813" s="3169">
        <f t="shared" si="46"/>
        <v>0</v>
      </c>
      <c r="H2813" s="64"/>
    </row>
    <row r="2814" spans="1:8" ht="20.100000000000001" customHeight="1">
      <c r="A2814" s="2484">
        <v>200</v>
      </c>
      <c r="B2814" s="3402" t="s">
        <v>30563</v>
      </c>
      <c r="C2814" s="3140"/>
      <c r="D2814" s="3251">
        <v>1</v>
      </c>
      <c r="E2814" s="3179"/>
      <c r="F2814" s="3144"/>
      <c r="G2814" s="3169">
        <f t="shared" si="46"/>
        <v>0</v>
      </c>
      <c r="H2814" s="64"/>
    </row>
    <row r="2815" spans="1:8" ht="20.100000000000001" customHeight="1">
      <c r="A2815" s="3170">
        <v>150</v>
      </c>
      <c r="B2815" s="3049" t="s">
        <v>30564</v>
      </c>
      <c r="C2815" s="3140"/>
      <c r="D2815" s="3251">
        <v>11</v>
      </c>
      <c r="E2815" s="3164" t="s">
        <v>8313</v>
      </c>
      <c r="F2815" s="3144"/>
      <c r="G2815" s="3169">
        <f t="shared" si="46"/>
        <v>0</v>
      </c>
      <c r="H2815" s="3300" t="s">
        <v>7780</v>
      </c>
    </row>
    <row r="2816" spans="1:8" ht="20.100000000000001" customHeight="1">
      <c r="A2816" s="3170">
        <v>60</v>
      </c>
      <c r="B2816" s="3049" t="s">
        <v>30565</v>
      </c>
      <c r="C2816" s="3140"/>
      <c r="D2816" s="3219">
        <v>70</v>
      </c>
      <c r="E2816" s="3164" t="s">
        <v>8313</v>
      </c>
      <c r="F2816" s="3144"/>
      <c r="G2816" s="3169">
        <f t="shared" si="46"/>
        <v>0</v>
      </c>
      <c r="H2816" s="3361"/>
    </row>
    <row r="2817" spans="1:8" ht="20.100000000000001" customHeight="1">
      <c r="A2817" s="3170">
        <v>150</v>
      </c>
      <c r="B2817" s="3049" t="s">
        <v>30566</v>
      </c>
      <c r="C2817" s="3140"/>
      <c r="D2817" s="3219">
        <v>10</v>
      </c>
      <c r="E2817" s="3164" t="s">
        <v>8313</v>
      </c>
      <c r="F2817" s="3144"/>
      <c r="G2817" s="3169">
        <f t="shared" si="46"/>
        <v>0</v>
      </c>
      <c r="H2817" s="3361"/>
    </row>
    <row r="2818" spans="1:8" ht="20.100000000000001" customHeight="1">
      <c r="A2818" s="3170">
        <v>250</v>
      </c>
      <c r="B2818" s="3139" t="s">
        <v>30567</v>
      </c>
      <c r="C2818" s="3140" t="s">
        <v>28406</v>
      </c>
      <c r="D2818" s="3183">
        <v>3</v>
      </c>
      <c r="E2818" s="3164"/>
      <c r="F2818" s="3144"/>
      <c r="G2818" s="3169">
        <f t="shared" si="46"/>
        <v>0</v>
      </c>
      <c r="H2818" s="64"/>
    </row>
    <row r="2819" spans="1:8" ht="20.100000000000001" customHeight="1">
      <c r="A2819" s="3170">
        <v>200</v>
      </c>
      <c r="B2819" s="3139" t="s">
        <v>30568</v>
      </c>
      <c r="C2819" s="3140" t="s">
        <v>28406</v>
      </c>
      <c r="D2819" s="3183">
        <v>20</v>
      </c>
      <c r="E2819" s="3164" t="s">
        <v>8313</v>
      </c>
      <c r="F2819" s="3144"/>
      <c r="G2819" s="3169">
        <f t="shared" si="46"/>
        <v>0</v>
      </c>
      <c r="H2819" s="64"/>
    </row>
    <row r="2820" spans="1:8" ht="20.100000000000001" customHeight="1">
      <c r="A2820" s="3170">
        <v>250</v>
      </c>
      <c r="B2820" s="3139" t="s">
        <v>30569</v>
      </c>
      <c r="C2820" s="3140" t="s">
        <v>28406</v>
      </c>
      <c r="D2820" s="3142">
        <v>10</v>
      </c>
      <c r="E2820" s="3179"/>
      <c r="F2820" s="3144"/>
      <c r="G2820" s="3169">
        <f t="shared" si="46"/>
        <v>0</v>
      </c>
      <c r="H2820" s="64"/>
    </row>
    <row r="2821" spans="1:8" ht="20.100000000000001" customHeight="1">
      <c r="A2821" s="3170">
        <v>250</v>
      </c>
      <c r="B2821" s="3139" t="s">
        <v>30570</v>
      </c>
      <c r="C2821" s="3140" t="s">
        <v>28406</v>
      </c>
      <c r="D2821" s="3183">
        <v>90</v>
      </c>
      <c r="E2821" s="3164" t="s">
        <v>8313</v>
      </c>
      <c r="F2821" s="3144"/>
      <c r="G2821" s="3169">
        <f t="shared" si="46"/>
        <v>0</v>
      </c>
      <c r="H2821" s="64"/>
    </row>
    <row r="2822" spans="1:8" ht="20.100000000000001" customHeight="1">
      <c r="A2822" s="3170">
        <v>300</v>
      </c>
      <c r="B2822" s="3257" t="s">
        <v>30571</v>
      </c>
      <c r="C2822" s="3140" t="s">
        <v>27955</v>
      </c>
      <c r="D2822" s="3183">
        <v>40</v>
      </c>
      <c r="E2822" s="3179"/>
      <c r="F2822" s="3144"/>
      <c r="G2822" s="3169">
        <f t="shared" si="46"/>
        <v>0</v>
      </c>
      <c r="H2822" s="64"/>
    </row>
    <row r="2823" spans="1:8" ht="20.100000000000001" customHeight="1">
      <c r="A2823" s="2484">
        <v>250</v>
      </c>
      <c r="B2823" s="3257" t="s">
        <v>30572</v>
      </c>
      <c r="C2823" s="3140"/>
      <c r="D2823" s="3183">
        <v>3</v>
      </c>
      <c r="E2823" s="3179"/>
      <c r="F2823" s="3144"/>
      <c r="G2823" s="3169">
        <f t="shared" si="46"/>
        <v>0</v>
      </c>
      <c r="H2823" s="64"/>
    </row>
    <row r="2824" spans="1:8" ht="20.100000000000001" customHeight="1">
      <c r="A2824" s="2484">
        <v>250</v>
      </c>
      <c r="B2824" s="3257" t="s">
        <v>30573</v>
      </c>
      <c r="C2824" s="3140"/>
      <c r="D2824" s="3183">
        <v>2</v>
      </c>
      <c r="E2824" s="3179"/>
      <c r="F2824" s="3144"/>
      <c r="G2824" s="3169">
        <f t="shared" si="46"/>
        <v>0</v>
      </c>
      <c r="H2824" s="64"/>
    </row>
    <row r="2825" spans="1:8" ht="20.100000000000001" customHeight="1">
      <c r="A2825" s="3170">
        <v>200</v>
      </c>
      <c r="B2825" s="3257" t="s">
        <v>30574</v>
      </c>
      <c r="C2825" s="3140" t="s">
        <v>30575</v>
      </c>
      <c r="D2825" s="3183">
        <v>8</v>
      </c>
      <c r="E2825" s="3179"/>
      <c r="F2825" s="3144"/>
      <c r="G2825" s="3169">
        <f t="shared" si="46"/>
        <v>0</v>
      </c>
      <c r="H2825" s="64"/>
    </row>
    <row r="2826" spans="1:8" ht="20.100000000000001" customHeight="1">
      <c r="A2826" s="3170">
        <v>150</v>
      </c>
      <c r="B2826" s="3049" t="s">
        <v>30576</v>
      </c>
      <c r="C2826" s="3140"/>
      <c r="D2826" s="3180">
        <v>2</v>
      </c>
      <c r="E2826" s="3179"/>
      <c r="F2826" s="3144"/>
      <c r="G2826" s="3169">
        <f t="shared" si="46"/>
        <v>0</v>
      </c>
      <c r="H2826" s="64"/>
    </row>
    <row r="2827" spans="1:8" ht="20.100000000000001" customHeight="1">
      <c r="A2827" s="3170">
        <v>150</v>
      </c>
      <c r="B2827" s="3049" t="s">
        <v>30577</v>
      </c>
      <c r="C2827" s="3140"/>
      <c r="D2827" s="3180">
        <v>17</v>
      </c>
      <c r="E2827" s="3164" t="s">
        <v>8313</v>
      </c>
      <c r="F2827" s="3144"/>
      <c r="G2827" s="3169">
        <f t="shared" si="46"/>
        <v>0</v>
      </c>
      <c r="H2827" s="3300" t="s">
        <v>7780</v>
      </c>
    </row>
    <row r="2828" spans="1:8" ht="20.100000000000001" customHeight="1">
      <c r="A2828" s="3170"/>
      <c r="B2828" s="3049" t="s">
        <v>30578</v>
      </c>
      <c r="C2828" s="3140"/>
      <c r="D2828" s="3180">
        <v>20</v>
      </c>
      <c r="E2828" s="3164" t="s">
        <v>8313</v>
      </c>
      <c r="F2828" s="3144"/>
      <c r="G2828" s="3169">
        <f t="shared" si="46"/>
        <v>0</v>
      </c>
      <c r="H2828" s="3300" t="s">
        <v>7780</v>
      </c>
    </row>
    <row r="2829" spans="1:8" ht="20.100000000000001" customHeight="1">
      <c r="A2829" s="3170">
        <v>150</v>
      </c>
      <c r="B2829" s="3049" t="s">
        <v>30579</v>
      </c>
      <c r="C2829" s="3140"/>
      <c r="D2829" s="3183">
        <v>2</v>
      </c>
      <c r="E2829" s="3179"/>
      <c r="F2829" s="3144"/>
      <c r="G2829" s="3169">
        <f t="shared" si="46"/>
        <v>0</v>
      </c>
      <c r="H2829" s="64"/>
    </row>
    <row r="2830" spans="1:8" ht="20.100000000000001" customHeight="1">
      <c r="A2830" s="3170">
        <v>150</v>
      </c>
      <c r="B2830" s="3049" t="s">
        <v>30580</v>
      </c>
      <c r="C2830" s="3140"/>
      <c r="D2830" s="3183">
        <v>5</v>
      </c>
      <c r="E2830" s="3179"/>
      <c r="F2830" s="3144"/>
      <c r="G2830" s="3169">
        <f t="shared" si="46"/>
        <v>0</v>
      </c>
      <c r="H2830" s="64"/>
    </row>
    <row r="2831" spans="1:8" ht="20.100000000000001" customHeight="1">
      <c r="A2831" s="3170">
        <v>150</v>
      </c>
      <c r="B2831" s="3049" t="s">
        <v>30581</v>
      </c>
      <c r="C2831" s="3140"/>
      <c r="D2831" s="3180">
        <v>3</v>
      </c>
      <c r="E2831" s="3179"/>
      <c r="F2831" s="3144"/>
      <c r="G2831" s="3169">
        <f t="shared" si="46"/>
        <v>0</v>
      </c>
      <c r="H2831" s="64"/>
    </row>
    <row r="2832" spans="1:8" ht="20.100000000000001" customHeight="1">
      <c r="A2832" s="2484">
        <v>120</v>
      </c>
      <c r="B2832" s="3049" t="s">
        <v>30583</v>
      </c>
      <c r="C2832" s="3140" t="s">
        <v>30582</v>
      </c>
      <c r="D2832" s="3178">
        <v>80</v>
      </c>
      <c r="E2832" s="3164" t="s">
        <v>8313</v>
      </c>
      <c r="F2832" s="3144"/>
      <c r="G2832" s="3169">
        <f t="shared" si="46"/>
        <v>0</v>
      </c>
      <c r="H2832" s="64"/>
    </row>
    <row r="2833" spans="1:8" ht="20.100000000000001" customHeight="1">
      <c r="A2833" s="2484">
        <v>120</v>
      </c>
      <c r="B2833" s="3049" t="s">
        <v>30584</v>
      </c>
      <c r="C2833" s="3140" t="s">
        <v>30582</v>
      </c>
      <c r="D2833" s="3178">
        <v>8</v>
      </c>
      <c r="E2833" s="3179"/>
      <c r="F2833" s="3144"/>
      <c r="G2833" s="3169">
        <f t="shared" si="46"/>
        <v>0</v>
      </c>
      <c r="H2833" s="64"/>
    </row>
    <row r="2834" spans="1:8" ht="20.100000000000001" customHeight="1">
      <c r="A2834" s="2484">
        <v>130</v>
      </c>
      <c r="B2834" s="3049" t="s">
        <v>30585</v>
      </c>
      <c r="C2834" s="3140" t="s">
        <v>30582</v>
      </c>
      <c r="D2834" s="3183">
        <v>26</v>
      </c>
      <c r="E2834" s="3179"/>
      <c r="F2834" s="3144"/>
      <c r="G2834" s="3169">
        <f t="shared" si="46"/>
        <v>0</v>
      </c>
      <c r="H2834" s="64"/>
    </row>
    <row r="2835" spans="1:8" ht="20.100000000000001" customHeight="1">
      <c r="A2835" s="2484">
        <v>60</v>
      </c>
      <c r="B2835" s="3049" t="s">
        <v>30586</v>
      </c>
      <c r="C2835" s="3140" t="s">
        <v>30075</v>
      </c>
      <c r="D2835" s="3183">
        <v>15</v>
      </c>
      <c r="E2835" s="3164" t="s">
        <v>8313</v>
      </c>
      <c r="F2835" s="3144"/>
      <c r="G2835" s="3169">
        <f t="shared" si="46"/>
        <v>0</v>
      </c>
      <c r="H2835" s="64"/>
    </row>
    <row r="2836" spans="1:8" ht="20.100000000000001" customHeight="1">
      <c r="A2836" s="3170">
        <v>60</v>
      </c>
      <c r="B2836" s="3049" t="s">
        <v>30587</v>
      </c>
      <c r="C2836" s="3140" t="s">
        <v>30075</v>
      </c>
      <c r="D2836" s="3202">
        <v>10</v>
      </c>
      <c r="E2836" s="3164" t="s">
        <v>8313</v>
      </c>
      <c r="F2836" s="3144"/>
      <c r="G2836" s="3169">
        <f t="shared" si="46"/>
        <v>0</v>
      </c>
      <c r="H2836" s="64"/>
    </row>
    <row r="2837" spans="1:8" ht="20.100000000000001" customHeight="1">
      <c r="A2837" s="3157"/>
      <c r="B2837" s="3049" t="s">
        <v>30588</v>
      </c>
      <c r="C2837" s="3140" t="s">
        <v>30075</v>
      </c>
      <c r="D2837" s="3202">
        <v>120</v>
      </c>
      <c r="E2837" s="3164" t="s">
        <v>8313</v>
      </c>
      <c r="F2837" s="3144"/>
      <c r="G2837" s="3169">
        <f t="shared" si="46"/>
        <v>0</v>
      </c>
      <c r="H2837" s="64"/>
    </row>
    <row r="2838" spans="1:8" ht="20.100000000000001" customHeight="1">
      <c r="A2838" s="3170">
        <v>150</v>
      </c>
      <c r="B2838" s="3049" t="s">
        <v>30589</v>
      </c>
      <c r="C2838" s="3140" t="s">
        <v>30075</v>
      </c>
      <c r="D2838" s="3178">
        <v>4</v>
      </c>
      <c r="E2838" s="3179"/>
      <c r="F2838" s="3144"/>
      <c r="G2838" s="3169">
        <f t="shared" si="46"/>
        <v>0</v>
      </c>
      <c r="H2838" s="64"/>
    </row>
    <row r="2839" spans="1:8" ht="20.100000000000001" customHeight="1">
      <c r="A2839" s="3170">
        <v>150</v>
      </c>
      <c r="B2839" s="3049" t="s">
        <v>30590</v>
      </c>
      <c r="C2839" s="3140" t="s">
        <v>30075</v>
      </c>
      <c r="D2839" s="3142">
        <v>10</v>
      </c>
      <c r="E2839" s="3164" t="s">
        <v>8313</v>
      </c>
      <c r="F2839" s="3144"/>
      <c r="G2839" s="3169">
        <f t="shared" si="46"/>
        <v>0</v>
      </c>
      <c r="H2839" s="64"/>
    </row>
    <row r="2840" spans="1:8" ht="20.100000000000001" customHeight="1">
      <c r="A2840" s="3170">
        <v>60</v>
      </c>
      <c r="B2840" s="3049" t="s">
        <v>30591</v>
      </c>
      <c r="C2840" s="3140" t="s">
        <v>28739</v>
      </c>
      <c r="D2840" s="3178">
        <v>4</v>
      </c>
      <c r="E2840" s="3179"/>
      <c r="F2840" s="3144"/>
      <c r="G2840" s="3169">
        <f t="shared" si="46"/>
        <v>0</v>
      </c>
      <c r="H2840" s="64"/>
    </row>
    <row r="2841" spans="1:8" ht="20.100000000000001" customHeight="1">
      <c r="A2841" s="3170">
        <v>150</v>
      </c>
      <c r="B2841" s="3049" t="s">
        <v>30592</v>
      </c>
      <c r="C2841" s="3140" t="s">
        <v>28739</v>
      </c>
      <c r="D2841" s="3142">
        <v>11</v>
      </c>
      <c r="E2841" s="3179"/>
      <c r="F2841" s="3144"/>
      <c r="G2841" s="3169">
        <f t="shared" si="46"/>
        <v>0</v>
      </c>
      <c r="H2841" s="64"/>
    </row>
    <row r="2842" spans="1:8" ht="20.100000000000001" customHeight="1">
      <c r="A2842" s="3170">
        <v>60</v>
      </c>
      <c r="B2842" s="3049" t="s">
        <v>30593</v>
      </c>
      <c r="C2842" s="3140" t="s">
        <v>28739</v>
      </c>
      <c r="D2842" s="3202">
        <v>10</v>
      </c>
      <c r="E2842" s="3164" t="s">
        <v>8313</v>
      </c>
      <c r="F2842" s="3144"/>
      <c r="G2842" s="3169">
        <f t="shared" si="46"/>
        <v>0</v>
      </c>
      <c r="H2842" s="64"/>
    </row>
    <row r="2843" spans="1:8" ht="20.100000000000001" customHeight="1">
      <c r="A2843" s="2484">
        <v>60</v>
      </c>
      <c r="B2843" s="3049" t="s">
        <v>30594</v>
      </c>
      <c r="C2843" s="3140" t="s">
        <v>28739</v>
      </c>
      <c r="D2843" s="3202">
        <v>90</v>
      </c>
      <c r="E2843" s="3164" t="s">
        <v>8313</v>
      </c>
      <c r="F2843" s="3144"/>
      <c r="G2843" s="3169">
        <f t="shared" si="46"/>
        <v>0</v>
      </c>
      <c r="H2843" s="64"/>
    </row>
    <row r="2844" spans="1:8" ht="20.100000000000001" customHeight="1">
      <c r="A2844" s="3170">
        <v>150</v>
      </c>
      <c r="B2844" s="3049" t="s">
        <v>30595</v>
      </c>
      <c r="C2844" s="3140" t="s">
        <v>28739</v>
      </c>
      <c r="D2844" s="3202">
        <v>2</v>
      </c>
      <c r="E2844" s="3164" t="s">
        <v>8313</v>
      </c>
      <c r="F2844" s="3144"/>
      <c r="G2844" s="3169">
        <f t="shared" si="46"/>
        <v>0</v>
      </c>
      <c r="H2844" s="64"/>
    </row>
    <row r="2845" spans="1:8" ht="20.100000000000001" customHeight="1">
      <c r="A2845" s="3170">
        <v>150</v>
      </c>
      <c r="B2845" s="3049" t="s">
        <v>30596</v>
      </c>
      <c r="C2845" s="3140" t="s">
        <v>28739</v>
      </c>
      <c r="D2845" s="3142">
        <v>10</v>
      </c>
      <c r="E2845" s="3164" t="s">
        <v>8313</v>
      </c>
      <c r="F2845" s="3144"/>
      <c r="G2845" s="3169">
        <f t="shared" si="46"/>
        <v>0</v>
      </c>
      <c r="H2845" s="64"/>
    </row>
    <row r="2846" spans="1:8" ht="20.100000000000001" customHeight="1">
      <c r="A2846" s="3170">
        <v>150</v>
      </c>
      <c r="B2846" s="3049" t="s">
        <v>30597</v>
      </c>
      <c r="C2846" s="3140" t="s">
        <v>28739</v>
      </c>
      <c r="D2846" s="3183">
        <v>5</v>
      </c>
      <c r="E2846" s="3179"/>
      <c r="F2846" s="3144"/>
      <c r="G2846" s="3169">
        <f t="shared" si="46"/>
        <v>0</v>
      </c>
      <c r="H2846" s="64"/>
    </row>
    <row r="2847" spans="1:8" ht="20.100000000000001" customHeight="1">
      <c r="A2847" s="3170">
        <v>50</v>
      </c>
      <c r="B2847" s="3049" t="s">
        <v>30598</v>
      </c>
      <c r="C2847" s="3140" t="s">
        <v>28739</v>
      </c>
      <c r="D2847" s="3180">
        <v>50</v>
      </c>
      <c r="E2847" s="3164" t="s">
        <v>8313</v>
      </c>
      <c r="F2847" s="3144"/>
      <c r="G2847" s="3169">
        <f t="shared" si="46"/>
        <v>0</v>
      </c>
      <c r="H2847" s="64"/>
    </row>
    <row r="2848" spans="1:8" ht="20.100000000000001" customHeight="1">
      <c r="A2848" s="3170">
        <v>50</v>
      </c>
      <c r="B2848" s="3049" t="s">
        <v>30599</v>
      </c>
      <c r="C2848" s="3140" t="s">
        <v>28739</v>
      </c>
      <c r="D2848" s="3180">
        <v>20</v>
      </c>
      <c r="E2848" s="3179"/>
      <c r="F2848" s="3144"/>
      <c r="G2848" s="3169">
        <f t="shared" si="46"/>
        <v>0</v>
      </c>
      <c r="H2848" s="64"/>
    </row>
    <row r="2849" spans="1:8" ht="20.100000000000001" customHeight="1">
      <c r="A2849" s="3157"/>
      <c r="B2849" s="3049" t="s">
        <v>30600</v>
      </c>
      <c r="C2849" s="3140" t="s">
        <v>28739</v>
      </c>
      <c r="D2849" s="3180">
        <v>10</v>
      </c>
      <c r="E2849" s="3179"/>
      <c r="F2849" s="3144"/>
      <c r="G2849" s="3169">
        <f t="shared" si="46"/>
        <v>0</v>
      </c>
      <c r="H2849" s="64"/>
    </row>
    <row r="2850" spans="1:8" ht="20.100000000000001" customHeight="1">
      <c r="A2850" s="3170">
        <v>60</v>
      </c>
      <c r="B2850" s="3049" t="s">
        <v>30601</v>
      </c>
      <c r="C2850" s="3140" t="s">
        <v>28739</v>
      </c>
      <c r="D2850" s="3180">
        <v>10</v>
      </c>
      <c r="E2850" s="3179"/>
      <c r="F2850" s="3144"/>
      <c r="G2850" s="3169">
        <f t="shared" si="46"/>
        <v>0</v>
      </c>
      <c r="H2850" s="64"/>
    </row>
    <row r="2851" spans="1:8" ht="20.100000000000001" customHeight="1">
      <c r="A2851" s="3170">
        <v>150</v>
      </c>
      <c r="B2851" s="3049" t="s">
        <v>30602</v>
      </c>
      <c r="C2851" s="3140" t="s">
        <v>28739</v>
      </c>
      <c r="D2851" s="3183">
        <v>2</v>
      </c>
      <c r="E2851" s="3179"/>
      <c r="F2851" s="3144"/>
      <c r="G2851" s="3169">
        <f t="shared" si="46"/>
        <v>0</v>
      </c>
      <c r="H2851" s="64"/>
    </row>
    <row r="2852" spans="1:8" ht="20.100000000000001" customHeight="1">
      <c r="A2852" s="3170">
        <v>150</v>
      </c>
      <c r="B2852" s="3049" t="s">
        <v>30603</v>
      </c>
      <c r="C2852" s="3140" t="s">
        <v>28739</v>
      </c>
      <c r="D2852" s="3251">
        <v>15</v>
      </c>
      <c r="E2852" s="3179"/>
      <c r="F2852" s="3144"/>
      <c r="G2852" s="3169">
        <f t="shared" si="46"/>
        <v>0</v>
      </c>
      <c r="H2852" s="64"/>
    </row>
    <row r="2853" spans="1:8" ht="20.100000000000001" customHeight="1">
      <c r="A2853" s="3170">
        <v>150</v>
      </c>
      <c r="B2853" s="3049" t="s">
        <v>30604</v>
      </c>
      <c r="C2853" s="3140" t="s">
        <v>28739</v>
      </c>
      <c r="D2853" s="3178">
        <v>4</v>
      </c>
      <c r="E2853" s="3179"/>
      <c r="F2853" s="3144"/>
      <c r="G2853" s="3169">
        <f t="shared" si="46"/>
        <v>0</v>
      </c>
      <c r="H2853" s="64"/>
    </row>
    <row r="2854" spans="1:8" ht="20.100000000000001" customHeight="1">
      <c r="A2854" s="3170"/>
      <c r="B2854" s="3025" t="s">
        <v>30605</v>
      </c>
      <c r="C2854" s="3140" t="s">
        <v>28739</v>
      </c>
      <c r="D2854" s="3178">
        <v>30</v>
      </c>
      <c r="E2854" s="3164" t="s">
        <v>8313</v>
      </c>
      <c r="F2854" s="3144"/>
      <c r="G2854" s="3169">
        <f t="shared" si="46"/>
        <v>0</v>
      </c>
      <c r="H2854" s="64"/>
    </row>
    <row r="2855" spans="1:8" ht="20.100000000000001" customHeight="1">
      <c r="A2855" s="3170">
        <v>150</v>
      </c>
      <c r="B2855" s="3025" t="s">
        <v>30606</v>
      </c>
      <c r="C2855" s="3140" t="s">
        <v>28739</v>
      </c>
      <c r="D2855" s="3178">
        <v>6</v>
      </c>
      <c r="E2855" s="3179"/>
      <c r="F2855" s="3144"/>
      <c r="G2855" s="3169">
        <f t="shared" ref="G2855:G2918" si="47">F2855*A2855</f>
        <v>0</v>
      </c>
      <c r="H2855" s="64"/>
    </row>
    <row r="2856" spans="1:8" ht="20.100000000000001" customHeight="1">
      <c r="A2856" s="3170">
        <v>250</v>
      </c>
      <c r="B2856" s="3049" t="s">
        <v>30607</v>
      </c>
      <c r="C2856" s="3140"/>
      <c r="D2856" s="3178">
        <v>2</v>
      </c>
      <c r="E2856" s="3179"/>
      <c r="F2856" s="3144"/>
      <c r="G2856" s="3169">
        <f t="shared" si="47"/>
        <v>0</v>
      </c>
      <c r="H2856" s="64"/>
    </row>
    <row r="2857" spans="1:8" ht="20.100000000000001" customHeight="1">
      <c r="A2857" s="3170">
        <v>250</v>
      </c>
      <c r="B2857" s="3049" t="s">
        <v>30608</v>
      </c>
      <c r="C2857" s="3140"/>
      <c r="D2857" s="3178">
        <v>2</v>
      </c>
      <c r="E2857" s="3164" t="s">
        <v>8313</v>
      </c>
      <c r="F2857" s="3144"/>
      <c r="G2857" s="3169">
        <f t="shared" si="47"/>
        <v>0</v>
      </c>
      <c r="H2857" s="64"/>
    </row>
    <row r="2858" spans="1:8" ht="20.100000000000001" customHeight="1">
      <c r="A2858" s="3170">
        <v>250</v>
      </c>
      <c r="B2858" s="3049" t="s">
        <v>30609</v>
      </c>
      <c r="C2858" s="3140" t="s">
        <v>29461</v>
      </c>
      <c r="D2858" s="3183">
        <v>2</v>
      </c>
      <c r="E2858" s="3179"/>
      <c r="F2858" s="3144"/>
      <c r="G2858" s="3169">
        <f t="shared" si="47"/>
        <v>0</v>
      </c>
      <c r="H2858" s="64"/>
    </row>
    <row r="2859" spans="1:8" ht="20.100000000000001" customHeight="1">
      <c r="A2859" s="3170">
        <v>200</v>
      </c>
      <c r="B2859" s="3049" t="s">
        <v>30610</v>
      </c>
      <c r="C2859" s="3140" t="s">
        <v>29461</v>
      </c>
      <c r="D2859" s="3183">
        <v>3</v>
      </c>
      <c r="E2859" s="3179"/>
      <c r="F2859" s="3144"/>
      <c r="G2859" s="3169">
        <f t="shared" si="47"/>
        <v>0</v>
      </c>
      <c r="H2859" s="64"/>
    </row>
    <row r="2860" spans="1:8" ht="20.100000000000001" customHeight="1">
      <c r="A2860" s="3170">
        <v>250</v>
      </c>
      <c r="B2860" s="3049" t="s">
        <v>30611</v>
      </c>
      <c r="C2860" s="3140"/>
      <c r="D2860" s="3178">
        <v>10</v>
      </c>
      <c r="E2860" s="3179"/>
      <c r="F2860" s="3144"/>
      <c r="G2860" s="3169">
        <f t="shared" si="47"/>
        <v>0</v>
      </c>
      <c r="H2860" s="3300" t="s">
        <v>7780</v>
      </c>
    </row>
    <row r="2861" spans="1:8" ht="20.100000000000001" customHeight="1">
      <c r="A2861" s="3170">
        <v>250</v>
      </c>
      <c r="B2861" s="3049" t="s">
        <v>30612</v>
      </c>
      <c r="C2861" s="3140"/>
      <c r="D2861" s="3178">
        <v>25</v>
      </c>
      <c r="E2861" s="3164" t="s">
        <v>8313</v>
      </c>
      <c r="F2861" s="3144"/>
      <c r="G2861" s="3169">
        <f t="shared" si="47"/>
        <v>0</v>
      </c>
      <c r="H2861" s="3300" t="s">
        <v>7780</v>
      </c>
    </row>
    <row r="2862" spans="1:8" ht="20.100000000000001" customHeight="1">
      <c r="A2862" s="3170">
        <v>250</v>
      </c>
      <c r="B2862" s="3049" t="s">
        <v>30613</v>
      </c>
      <c r="C2862" s="3140" t="s">
        <v>27947</v>
      </c>
      <c r="D2862" s="3183">
        <v>3</v>
      </c>
      <c r="E2862" s="3179"/>
      <c r="F2862" s="3144"/>
      <c r="G2862" s="3169">
        <f t="shared" si="47"/>
        <v>0</v>
      </c>
      <c r="H2862" s="64"/>
    </row>
    <row r="2863" spans="1:8" ht="20.100000000000001" customHeight="1">
      <c r="A2863" s="3170">
        <v>150</v>
      </c>
      <c r="B2863" s="3049" t="s">
        <v>30614</v>
      </c>
      <c r="C2863" s="3140" t="s">
        <v>27947</v>
      </c>
      <c r="D2863" s="3178">
        <v>1</v>
      </c>
      <c r="E2863" s="3179"/>
      <c r="F2863" s="3144"/>
      <c r="G2863" s="3169">
        <f t="shared" si="47"/>
        <v>0</v>
      </c>
      <c r="H2863" s="64"/>
    </row>
    <row r="2864" spans="1:8" ht="20.100000000000001" customHeight="1">
      <c r="A2864" s="3170">
        <v>300</v>
      </c>
      <c r="B2864" s="3049" t="s">
        <v>30615</v>
      </c>
      <c r="C2864" s="3140" t="s">
        <v>27947</v>
      </c>
      <c r="D2864" s="3183">
        <v>1</v>
      </c>
      <c r="E2864" s="3164" t="s">
        <v>8313</v>
      </c>
      <c r="F2864" s="3144"/>
      <c r="G2864" s="3169">
        <f t="shared" si="47"/>
        <v>0</v>
      </c>
      <c r="H2864" s="64"/>
    </row>
    <row r="2865" spans="1:8" ht="20.100000000000001" customHeight="1">
      <c r="A2865" s="3170">
        <v>350</v>
      </c>
      <c r="B2865" s="3049" t="s">
        <v>30616</v>
      </c>
      <c r="C2865" s="3140"/>
      <c r="D2865" s="3142">
        <v>10</v>
      </c>
      <c r="E2865" s="3164" t="s">
        <v>8313</v>
      </c>
      <c r="F2865" s="3144"/>
      <c r="G2865" s="3169">
        <f t="shared" si="47"/>
        <v>0</v>
      </c>
      <c r="H2865" s="64"/>
    </row>
    <row r="2866" spans="1:8" ht="20.100000000000001" customHeight="1">
      <c r="A2866" s="3170">
        <v>350</v>
      </c>
      <c r="B2866" s="3049" t="s">
        <v>30617</v>
      </c>
      <c r="C2866" s="3140"/>
      <c r="D2866" s="3183">
        <v>12</v>
      </c>
      <c r="E2866" s="3179"/>
      <c r="F2866" s="3144"/>
      <c r="G2866" s="3169">
        <f t="shared" si="47"/>
        <v>0</v>
      </c>
      <c r="H2866" s="64"/>
    </row>
    <row r="2867" spans="1:8" ht="20.100000000000001" customHeight="1">
      <c r="A2867" s="3170">
        <v>350</v>
      </c>
      <c r="B2867" s="3049" t="s">
        <v>30618</v>
      </c>
      <c r="C2867" s="3140"/>
      <c r="D2867" s="3183">
        <v>3</v>
      </c>
      <c r="E2867" s="3179"/>
      <c r="F2867" s="3144"/>
      <c r="G2867" s="3169">
        <f t="shared" si="47"/>
        <v>0</v>
      </c>
      <c r="H2867" s="64"/>
    </row>
    <row r="2868" spans="1:8" ht="20.100000000000001" customHeight="1">
      <c r="A2868" s="3170">
        <v>350</v>
      </c>
      <c r="B2868" s="3049" t="s">
        <v>30619</v>
      </c>
      <c r="C2868" s="3140"/>
      <c r="D2868" s="3183">
        <v>4</v>
      </c>
      <c r="E2868" s="3179"/>
      <c r="F2868" s="3144"/>
      <c r="G2868" s="3169">
        <f t="shared" si="47"/>
        <v>0</v>
      </c>
      <c r="H2868" s="64"/>
    </row>
    <row r="2869" spans="1:8" ht="20.100000000000001" customHeight="1">
      <c r="A2869" s="3170">
        <v>350</v>
      </c>
      <c r="B2869" s="3049" t="s">
        <v>30620</v>
      </c>
      <c r="C2869" s="3140"/>
      <c r="D2869" s="3183">
        <v>1</v>
      </c>
      <c r="E2869" s="3179"/>
      <c r="F2869" s="3144"/>
      <c r="G2869" s="3169">
        <f t="shared" si="47"/>
        <v>0</v>
      </c>
      <c r="H2869" s="64"/>
    </row>
    <row r="2870" spans="1:8" ht="20.100000000000001" customHeight="1">
      <c r="A2870" s="3170">
        <v>300</v>
      </c>
      <c r="B2870" s="3025" t="s">
        <v>30621</v>
      </c>
      <c r="C2870" s="3140"/>
      <c r="D2870" s="3178">
        <v>1</v>
      </c>
      <c r="E2870" s="3179"/>
      <c r="F2870" s="3144"/>
      <c r="G2870" s="3169">
        <f t="shared" si="47"/>
        <v>0</v>
      </c>
      <c r="H2870" s="64"/>
    </row>
    <row r="2871" spans="1:8" ht="20.100000000000001" customHeight="1">
      <c r="A2871" s="3170">
        <v>350</v>
      </c>
      <c r="B2871" s="3049" t="s">
        <v>30622</v>
      </c>
      <c r="C2871" s="3140"/>
      <c r="D2871" s="3183">
        <v>14</v>
      </c>
      <c r="E2871" s="3164" t="s">
        <v>8313</v>
      </c>
      <c r="F2871" s="3144"/>
      <c r="G2871" s="3169">
        <f t="shared" si="47"/>
        <v>0</v>
      </c>
      <c r="H2871" s="64"/>
    </row>
    <row r="2872" spans="1:8" ht="20.100000000000001" customHeight="1">
      <c r="A2872" s="3170">
        <v>400</v>
      </c>
      <c r="B2872" s="3266" t="s">
        <v>30623</v>
      </c>
      <c r="C2872" s="3140"/>
      <c r="D2872" s="3202">
        <v>2</v>
      </c>
      <c r="E2872" s="3179"/>
      <c r="F2872" s="3144"/>
      <c r="G2872" s="3169">
        <f t="shared" si="47"/>
        <v>0</v>
      </c>
      <c r="H2872" s="64"/>
    </row>
    <row r="2873" spans="1:8" ht="20.100000000000001" customHeight="1">
      <c r="A2873" s="3170">
        <v>400</v>
      </c>
      <c r="B2873" s="3042" t="s">
        <v>30624</v>
      </c>
      <c r="C2873" s="3140"/>
      <c r="D2873" s="3202">
        <v>4</v>
      </c>
      <c r="E2873" s="3179"/>
      <c r="F2873" s="3144"/>
      <c r="G2873" s="3169">
        <f t="shared" si="47"/>
        <v>0</v>
      </c>
      <c r="H2873" s="64"/>
    </row>
    <row r="2874" spans="1:8" ht="20.100000000000001" customHeight="1">
      <c r="A2874" s="3170">
        <v>300</v>
      </c>
      <c r="B2874" s="3049" t="s">
        <v>30625</v>
      </c>
      <c r="C2874" s="3140" t="s">
        <v>27947</v>
      </c>
      <c r="D2874" s="3178">
        <v>3</v>
      </c>
      <c r="E2874" s="3179"/>
      <c r="F2874" s="3144"/>
      <c r="G2874" s="3169">
        <f t="shared" si="47"/>
        <v>0</v>
      </c>
      <c r="H2874" s="64"/>
    </row>
    <row r="2875" spans="1:8" ht="20.100000000000001" customHeight="1">
      <c r="A2875" s="3170">
        <v>300</v>
      </c>
      <c r="B2875" s="3049" t="s">
        <v>30626</v>
      </c>
      <c r="C2875" s="3140" t="s">
        <v>27947</v>
      </c>
      <c r="D2875" s="3183">
        <v>3</v>
      </c>
      <c r="E2875" s="3179"/>
      <c r="F2875" s="3144"/>
      <c r="G2875" s="3169">
        <f t="shared" si="47"/>
        <v>0</v>
      </c>
      <c r="H2875" s="64"/>
    </row>
    <row r="2876" spans="1:8" ht="20.100000000000001" customHeight="1">
      <c r="A2876" s="3170">
        <v>300</v>
      </c>
      <c r="B2876" s="3049" t="s">
        <v>30627</v>
      </c>
      <c r="C2876" s="3140"/>
      <c r="D2876" s="3178">
        <v>3</v>
      </c>
      <c r="E2876" s="3179"/>
      <c r="F2876" s="3144"/>
      <c r="G2876" s="3169">
        <f t="shared" si="47"/>
        <v>0</v>
      </c>
      <c r="H2876" s="64"/>
    </row>
    <row r="2877" spans="1:8" ht="20.100000000000001" customHeight="1">
      <c r="A2877" s="3170">
        <v>300</v>
      </c>
      <c r="B2877" s="3049" t="s">
        <v>30628</v>
      </c>
      <c r="C2877" s="3140"/>
      <c r="D2877" s="3142">
        <v>10</v>
      </c>
      <c r="E2877" s="3164" t="s">
        <v>8313</v>
      </c>
      <c r="F2877" s="3144"/>
      <c r="G2877" s="3169">
        <f t="shared" si="47"/>
        <v>0</v>
      </c>
      <c r="H2877" s="64"/>
    </row>
    <row r="2878" spans="1:8" ht="20.100000000000001" customHeight="1">
      <c r="A2878" s="3170">
        <v>300</v>
      </c>
      <c r="B2878" s="3049" t="s">
        <v>30629</v>
      </c>
      <c r="C2878" s="3140"/>
      <c r="D2878" s="3189">
        <v>1</v>
      </c>
      <c r="E2878" s="3179"/>
      <c r="F2878" s="3144"/>
      <c r="G2878" s="3169">
        <f t="shared" si="47"/>
        <v>0</v>
      </c>
      <c r="H2878" s="64"/>
    </row>
    <row r="2879" spans="1:8" ht="20.100000000000001" customHeight="1">
      <c r="A2879" s="3170">
        <v>300</v>
      </c>
      <c r="B2879" s="3049" t="s">
        <v>30630</v>
      </c>
      <c r="C2879" s="3140"/>
      <c r="D2879" s="3142">
        <v>2</v>
      </c>
      <c r="E2879" s="3179"/>
      <c r="F2879" s="3144"/>
      <c r="G2879" s="3169">
        <f t="shared" si="47"/>
        <v>0</v>
      </c>
      <c r="H2879" s="64"/>
    </row>
    <row r="2880" spans="1:8" ht="20.100000000000001" customHeight="1">
      <c r="A2880" s="3170">
        <v>400</v>
      </c>
      <c r="B2880" s="3262" t="s">
        <v>30631</v>
      </c>
      <c r="C2880" s="3263"/>
      <c r="D2880" s="3178">
        <v>1</v>
      </c>
      <c r="E2880" s="3179"/>
      <c r="F2880" s="3144"/>
      <c r="G2880" s="3169">
        <f t="shared" si="47"/>
        <v>0</v>
      </c>
      <c r="H2880" s="64"/>
    </row>
    <row r="2881" spans="1:8" ht="20.100000000000001" customHeight="1">
      <c r="A2881" s="3170">
        <v>700</v>
      </c>
      <c r="B2881" s="3139" t="s">
        <v>30633</v>
      </c>
      <c r="C2881" s="3140" t="s">
        <v>30632</v>
      </c>
      <c r="D2881" s="3178">
        <v>8</v>
      </c>
      <c r="E2881" s="3164" t="s">
        <v>8313</v>
      </c>
      <c r="F2881" s="3144"/>
      <c r="G2881" s="3169">
        <f t="shared" si="47"/>
        <v>0</v>
      </c>
      <c r="H2881" s="64"/>
    </row>
    <row r="2882" spans="1:8" ht="20.100000000000001" customHeight="1">
      <c r="A2882" s="3170">
        <v>700</v>
      </c>
      <c r="B2882" s="3139" t="s">
        <v>30634</v>
      </c>
      <c r="C2882" s="3140" t="s">
        <v>30632</v>
      </c>
      <c r="D2882" s="3178">
        <v>2</v>
      </c>
      <c r="E2882" s="3164" t="s">
        <v>8313</v>
      </c>
      <c r="F2882" s="3144"/>
      <c r="G2882" s="3169">
        <f t="shared" si="47"/>
        <v>0</v>
      </c>
      <c r="H2882" s="64"/>
    </row>
    <row r="2883" spans="1:8" ht="20.100000000000001" customHeight="1">
      <c r="A2883" s="3170">
        <v>250</v>
      </c>
      <c r="B2883" s="3046" t="s">
        <v>30635</v>
      </c>
      <c r="C2883" s="3263"/>
      <c r="D2883" s="3142">
        <v>5</v>
      </c>
      <c r="E2883" s="3164" t="s">
        <v>8313</v>
      </c>
      <c r="F2883" s="3144"/>
      <c r="G2883" s="3169">
        <f t="shared" si="47"/>
        <v>0</v>
      </c>
      <c r="H2883" s="64"/>
    </row>
    <row r="2884" spans="1:8" ht="20.100000000000001" customHeight="1">
      <c r="A2884" s="3170">
        <v>150</v>
      </c>
      <c r="B2884" s="3049" t="s">
        <v>30636</v>
      </c>
      <c r="C2884" s="3140"/>
      <c r="D2884" s="3202">
        <v>5</v>
      </c>
      <c r="E2884" s="3179"/>
      <c r="F2884" s="3144"/>
      <c r="G2884" s="3169">
        <f t="shared" si="47"/>
        <v>0</v>
      </c>
      <c r="H2884" s="64"/>
    </row>
    <row r="2885" spans="1:8" ht="20.100000000000001" customHeight="1">
      <c r="A2885" s="3170">
        <v>150</v>
      </c>
      <c r="B2885" s="3049" t="s">
        <v>30637</v>
      </c>
      <c r="C2885" s="3140"/>
      <c r="D2885" s="3211">
        <v>1</v>
      </c>
      <c r="E2885" s="3179"/>
      <c r="F2885" s="3144"/>
      <c r="G2885" s="3169">
        <f t="shared" si="47"/>
        <v>0</v>
      </c>
      <c r="H2885" s="64"/>
    </row>
    <row r="2886" spans="1:8" ht="20.100000000000001" customHeight="1">
      <c r="A2886" s="3170">
        <v>150</v>
      </c>
      <c r="B2886" s="3049" t="s">
        <v>30638</v>
      </c>
      <c r="C2886" s="3140"/>
      <c r="D2886" s="3219">
        <v>9</v>
      </c>
      <c r="E2886" s="3179"/>
      <c r="F2886" s="3144"/>
      <c r="G2886" s="3169">
        <f t="shared" si="47"/>
        <v>0</v>
      </c>
      <c r="H2886" s="64"/>
    </row>
    <row r="2887" spans="1:8" ht="20.100000000000001" customHeight="1">
      <c r="A2887" s="3170">
        <v>150</v>
      </c>
      <c r="B2887" s="3049" t="s">
        <v>30639</v>
      </c>
      <c r="C2887" s="3140"/>
      <c r="D2887" s="3183">
        <v>2</v>
      </c>
      <c r="E2887" s="3179"/>
      <c r="F2887" s="3144"/>
      <c r="G2887" s="3169">
        <f t="shared" si="47"/>
        <v>0</v>
      </c>
      <c r="H2887" s="64"/>
    </row>
    <row r="2888" spans="1:8" ht="20.100000000000001" customHeight="1">
      <c r="A2888" s="3170">
        <v>150</v>
      </c>
      <c r="B2888" s="3049" t="s">
        <v>30639</v>
      </c>
      <c r="C2888" s="3140"/>
      <c r="D2888" s="3183">
        <v>2</v>
      </c>
      <c r="E2888" s="3179"/>
      <c r="F2888" s="3144"/>
      <c r="G2888" s="3169">
        <f t="shared" si="47"/>
        <v>0</v>
      </c>
      <c r="H2888" s="64"/>
    </row>
    <row r="2889" spans="1:8" ht="20.100000000000001" customHeight="1">
      <c r="A2889" s="3170">
        <v>150</v>
      </c>
      <c r="B2889" s="3049" t="s">
        <v>30640</v>
      </c>
      <c r="C2889" s="3140"/>
      <c r="D2889" s="3339">
        <v>4</v>
      </c>
      <c r="E2889" s="3179"/>
      <c r="F2889" s="3144"/>
      <c r="G2889" s="3169">
        <f t="shared" si="47"/>
        <v>0</v>
      </c>
      <c r="H2889" s="64"/>
    </row>
    <row r="2890" spans="1:8" ht="20.100000000000001" customHeight="1">
      <c r="A2890" s="3170">
        <v>80</v>
      </c>
      <c r="B2890" s="3266" t="s">
        <v>30641</v>
      </c>
      <c r="C2890" s="3140" t="s">
        <v>27955</v>
      </c>
      <c r="D2890" s="3183">
        <v>10</v>
      </c>
      <c r="E2890" s="3179"/>
      <c r="F2890" s="3144"/>
      <c r="G2890" s="3169">
        <f t="shared" si="47"/>
        <v>0</v>
      </c>
      <c r="H2890" s="64"/>
    </row>
    <row r="2891" spans="1:8" ht="20.100000000000001" customHeight="1">
      <c r="A2891" s="2484">
        <v>130</v>
      </c>
      <c r="B2891" s="3049" t="s">
        <v>30642</v>
      </c>
      <c r="C2891" s="3140" t="s">
        <v>27955</v>
      </c>
      <c r="D2891" s="3219">
        <v>1</v>
      </c>
      <c r="E2891" s="3164" t="s">
        <v>8313</v>
      </c>
      <c r="F2891" s="3144"/>
      <c r="G2891" s="3169">
        <f t="shared" si="47"/>
        <v>0</v>
      </c>
      <c r="H2891" s="64"/>
    </row>
    <row r="2892" spans="1:8" ht="20.100000000000001" customHeight="1">
      <c r="A2892" s="3170">
        <v>150</v>
      </c>
      <c r="B2892" s="3139" t="s">
        <v>30643</v>
      </c>
      <c r="C2892" s="3140" t="s">
        <v>27929</v>
      </c>
      <c r="D2892" s="3183">
        <v>3</v>
      </c>
      <c r="E2892" s="3164" t="s">
        <v>8313</v>
      </c>
      <c r="F2892" s="3144"/>
      <c r="G2892" s="3169">
        <f t="shared" si="47"/>
        <v>0</v>
      </c>
      <c r="H2892" s="64"/>
    </row>
    <row r="2893" spans="1:8" ht="20.100000000000001" customHeight="1">
      <c r="A2893" s="3170">
        <v>200</v>
      </c>
      <c r="B2893" s="3257" t="s">
        <v>30644</v>
      </c>
      <c r="C2893" s="3140" t="s">
        <v>27929</v>
      </c>
      <c r="D2893" s="3178">
        <v>3</v>
      </c>
      <c r="E2893" s="3179"/>
      <c r="F2893" s="3144"/>
      <c r="G2893" s="3169">
        <f t="shared" si="47"/>
        <v>0</v>
      </c>
      <c r="H2893" s="64"/>
    </row>
    <row r="2894" spans="1:8" ht="20.100000000000001" customHeight="1">
      <c r="A2894" s="3170">
        <v>150</v>
      </c>
      <c r="B2894" s="3049" t="s">
        <v>30645</v>
      </c>
      <c r="C2894" s="3140"/>
      <c r="D2894" s="3183">
        <v>20</v>
      </c>
      <c r="E2894" s="3164" t="s">
        <v>8313</v>
      </c>
      <c r="F2894" s="3144"/>
      <c r="G2894" s="3169">
        <f t="shared" si="47"/>
        <v>0</v>
      </c>
      <c r="H2894" s="64"/>
    </row>
    <row r="2895" spans="1:8" ht="20.100000000000001" customHeight="1">
      <c r="A2895" s="3170">
        <v>150</v>
      </c>
      <c r="B2895" s="3049" t="s">
        <v>30646</v>
      </c>
      <c r="C2895" s="3140"/>
      <c r="D2895" s="3183">
        <v>5</v>
      </c>
      <c r="E2895" s="3164" t="s">
        <v>8313</v>
      </c>
      <c r="F2895" s="3144"/>
      <c r="G2895" s="3169">
        <f t="shared" si="47"/>
        <v>0</v>
      </c>
      <c r="H2895" s="64"/>
    </row>
    <row r="2896" spans="1:8" ht="20.100000000000001" customHeight="1">
      <c r="A2896" s="3170">
        <v>200</v>
      </c>
      <c r="B2896" s="3049" t="s">
        <v>30647</v>
      </c>
      <c r="C2896" s="3140" t="s">
        <v>30648</v>
      </c>
      <c r="D2896" s="3189">
        <v>1</v>
      </c>
      <c r="E2896" s="3179"/>
      <c r="F2896" s="3144"/>
      <c r="G2896" s="3169">
        <f t="shared" si="47"/>
        <v>0</v>
      </c>
      <c r="H2896" s="64"/>
    </row>
    <row r="2897" spans="1:8" ht="20.100000000000001" customHeight="1">
      <c r="A2897" s="3157"/>
      <c r="B2897" s="3049" t="s">
        <v>30649</v>
      </c>
      <c r="C2897" s="3140"/>
      <c r="D2897" s="3202">
        <v>10</v>
      </c>
      <c r="E2897" s="3179"/>
      <c r="F2897" s="3144"/>
      <c r="G2897" s="3169">
        <f t="shared" si="47"/>
        <v>0</v>
      </c>
      <c r="H2897" s="64"/>
    </row>
    <row r="2898" spans="1:8" ht="20.100000000000001" customHeight="1">
      <c r="A2898" s="3170">
        <v>150</v>
      </c>
      <c r="B2898" s="3049" t="s">
        <v>30650</v>
      </c>
      <c r="C2898" s="3140"/>
      <c r="D2898" s="3142">
        <v>10</v>
      </c>
      <c r="E2898" s="3164" t="s">
        <v>8313</v>
      </c>
      <c r="F2898" s="3144"/>
      <c r="G2898" s="3169">
        <f t="shared" si="47"/>
        <v>0</v>
      </c>
      <c r="H2898" s="64"/>
    </row>
    <row r="2899" spans="1:8" ht="20.100000000000001" customHeight="1">
      <c r="A2899" s="3170">
        <v>150</v>
      </c>
      <c r="B2899" s="3049" t="s">
        <v>30651</v>
      </c>
      <c r="C2899" s="3140"/>
      <c r="D2899" s="3142">
        <v>8</v>
      </c>
      <c r="E2899" s="3164" t="s">
        <v>8313</v>
      </c>
      <c r="F2899" s="3144"/>
      <c r="G2899" s="3169">
        <f t="shared" si="47"/>
        <v>0</v>
      </c>
      <c r="H2899" s="64"/>
    </row>
    <row r="2900" spans="1:8" ht="20.100000000000001" customHeight="1">
      <c r="A2900" s="2484">
        <v>200</v>
      </c>
      <c r="B2900" s="3049" t="s">
        <v>30652</v>
      </c>
      <c r="C2900" s="3292" t="s">
        <v>27955</v>
      </c>
      <c r="D2900" s="3189">
        <v>1</v>
      </c>
      <c r="E2900" s="3179"/>
      <c r="F2900" s="3144"/>
      <c r="G2900" s="3169">
        <f t="shared" si="47"/>
        <v>0</v>
      </c>
      <c r="H2900" s="64"/>
    </row>
    <row r="2901" spans="1:8" ht="20.100000000000001" customHeight="1">
      <c r="A2901" s="2484">
        <v>250</v>
      </c>
      <c r="B2901" s="3039" t="s">
        <v>30653</v>
      </c>
      <c r="C2901" s="3292" t="s">
        <v>28082</v>
      </c>
      <c r="D2901" s="3189">
        <v>3</v>
      </c>
      <c r="E2901" s="3179"/>
      <c r="F2901" s="3144"/>
      <c r="G2901" s="3169">
        <f t="shared" si="47"/>
        <v>0</v>
      </c>
      <c r="H2901" s="64"/>
    </row>
    <row r="2902" spans="1:8" ht="20.100000000000001" customHeight="1">
      <c r="A2902" s="2484">
        <v>250</v>
      </c>
      <c r="B2902" s="3039" t="s">
        <v>30654</v>
      </c>
      <c r="C2902" s="3292" t="s">
        <v>28406</v>
      </c>
      <c r="D2902" s="3178">
        <v>19</v>
      </c>
      <c r="E2902" s="3164" t="s">
        <v>8313</v>
      </c>
      <c r="F2902" s="3144"/>
      <c r="G2902" s="3169">
        <f t="shared" si="47"/>
        <v>0</v>
      </c>
      <c r="H2902" s="64"/>
    </row>
    <row r="2903" spans="1:8" ht="20.100000000000001" customHeight="1">
      <c r="A2903" s="2484">
        <v>250</v>
      </c>
      <c r="B2903" s="3039" t="s">
        <v>30655</v>
      </c>
      <c r="C2903" s="3292" t="s">
        <v>30656</v>
      </c>
      <c r="D2903" s="3178">
        <v>3</v>
      </c>
      <c r="E2903" s="3179"/>
      <c r="F2903" s="3144"/>
      <c r="G2903" s="3169">
        <f t="shared" si="47"/>
        <v>0</v>
      </c>
      <c r="H2903" s="64"/>
    </row>
    <row r="2904" spans="1:8" ht="20.100000000000001" customHeight="1">
      <c r="A2904" s="3170">
        <v>350</v>
      </c>
      <c r="B2904" s="3039" t="s">
        <v>30657</v>
      </c>
      <c r="C2904" s="3292" t="s">
        <v>28082</v>
      </c>
      <c r="D2904" s="3142">
        <v>3</v>
      </c>
      <c r="E2904" s="3179"/>
      <c r="F2904" s="3144"/>
      <c r="G2904" s="3169">
        <f t="shared" si="47"/>
        <v>0</v>
      </c>
      <c r="H2904" s="64"/>
    </row>
    <row r="2905" spans="1:8" ht="20.100000000000001" customHeight="1">
      <c r="A2905" s="3170">
        <v>300</v>
      </c>
      <c r="B2905" s="3039" t="s">
        <v>30658</v>
      </c>
      <c r="C2905" s="3292" t="s">
        <v>28082</v>
      </c>
      <c r="D2905" s="3142">
        <v>1</v>
      </c>
      <c r="E2905" s="3179"/>
      <c r="F2905" s="3144"/>
      <c r="G2905" s="3169">
        <f t="shared" si="47"/>
        <v>0</v>
      </c>
      <c r="H2905" s="64"/>
    </row>
    <row r="2906" spans="1:8" ht="20.100000000000001" customHeight="1">
      <c r="A2906" s="2484">
        <v>250</v>
      </c>
      <c r="B2906" s="3039" t="s">
        <v>30659</v>
      </c>
      <c r="C2906" s="3292" t="s">
        <v>27947</v>
      </c>
      <c r="D2906" s="3178">
        <v>1</v>
      </c>
      <c r="E2906" s="3179"/>
      <c r="F2906" s="3144"/>
      <c r="G2906" s="3169">
        <f t="shared" si="47"/>
        <v>0</v>
      </c>
      <c r="H2906" s="64"/>
    </row>
    <row r="2907" spans="1:8" ht="20.100000000000001" customHeight="1">
      <c r="A2907" s="2484">
        <v>250</v>
      </c>
      <c r="B2907" s="3039" t="s">
        <v>30660</v>
      </c>
      <c r="C2907" s="3292" t="s">
        <v>27947</v>
      </c>
      <c r="D2907" s="3178">
        <v>9</v>
      </c>
      <c r="E2907" s="3164" t="s">
        <v>8313</v>
      </c>
      <c r="F2907" s="3144"/>
      <c r="G2907" s="3169">
        <f t="shared" si="47"/>
        <v>0</v>
      </c>
      <c r="H2907" s="64"/>
    </row>
    <row r="2908" spans="1:8" ht="20.100000000000001" customHeight="1">
      <c r="A2908" s="3170">
        <v>500</v>
      </c>
      <c r="B2908" s="3049" t="s">
        <v>30661</v>
      </c>
      <c r="C2908" s="3292" t="s">
        <v>30662</v>
      </c>
      <c r="D2908" s="3142">
        <v>1</v>
      </c>
      <c r="E2908" s="3179"/>
      <c r="F2908" s="3144"/>
      <c r="G2908" s="3169">
        <f t="shared" si="47"/>
        <v>0</v>
      </c>
      <c r="H2908" s="64"/>
    </row>
    <row r="2909" spans="1:8" ht="20.100000000000001" customHeight="1">
      <c r="A2909" s="3170">
        <v>350</v>
      </c>
      <c r="B2909" s="3049" t="s">
        <v>30663</v>
      </c>
      <c r="C2909" s="3292" t="s">
        <v>30662</v>
      </c>
      <c r="D2909" s="3142">
        <v>1</v>
      </c>
      <c r="E2909" s="3179"/>
      <c r="F2909" s="3144"/>
      <c r="G2909" s="3169">
        <f t="shared" si="47"/>
        <v>0</v>
      </c>
      <c r="H2909" s="64"/>
    </row>
    <row r="2910" spans="1:8" ht="20.100000000000001" customHeight="1">
      <c r="A2910" s="3170">
        <v>400</v>
      </c>
      <c r="B2910" s="3049" t="s">
        <v>30664</v>
      </c>
      <c r="C2910" s="3292" t="s">
        <v>27947</v>
      </c>
      <c r="D2910" s="3142">
        <v>15</v>
      </c>
      <c r="E2910" s="3164" t="s">
        <v>8313</v>
      </c>
      <c r="F2910" s="3144"/>
      <c r="G2910" s="3169">
        <f t="shared" si="47"/>
        <v>0</v>
      </c>
      <c r="H2910" s="64"/>
    </row>
    <row r="2911" spans="1:8" ht="20.100000000000001" customHeight="1">
      <c r="A2911" s="2484">
        <v>300</v>
      </c>
      <c r="B2911" s="3049" t="s">
        <v>30665</v>
      </c>
      <c r="C2911" s="3292" t="s">
        <v>27947</v>
      </c>
      <c r="D2911" s="3180">
        <v>5</v>
      </c>
      <c r="E2911" s="3179"/>
      <c r="F2911" s="3144"/>
      <c r="G2911" s="3169">
        <f t="shared" si="47"/>
        <v>0</v>
      </c>
      <c r="H2911" s="64"/>
    </row>
    <row r="2912" spans="1:8" ht="20.100000000000001" customHeight="1">
      <c r="A2912" s="3170">
        <v>350</v>
      </c>
      <c r="B2912" s="3049" t="s">
        <v>30666</v>
      </c>
      <c r="C2912" s="3292" t="s">
        <v>27947</v>
      </c>
      <c r="D2912" s="3142">
        <v>5</v>
      </c>
      <c r="E2912" s="3164" t="s">
        <v>8313</v>
      </c>
      <c r="F2912" s="3144"/>
      <c r="G2912" s="3169">
        <f t="shared" si="47"/>
        <v>0</v>
      </c>
      <c r="H2912" s="64"/>
    </row>
    <row r="2913" spans="1:8" ht="20.100000000000001" customHeight="1">
      <c r="A2913" s="3170">
        <v>350</v>
      </c>
      <c r="B2913" s="3049" t="s">
        <v>30667</v>
      </c>
      <c r="C2913" s="3292" t="s">
        <v>27947</v>
      </c>
      <c r="D2913" s="3142">
        <v>3</v>
      </c>
      <c r="E2913" s="3164" t="s">
        <v>8313</v>
      </c>
      <c r="F2913" s="3144"/>
      <c r="G2913" s="3169">
        <f t="shared" si="47"/>
        <v>0</v>
      </c>
      <c r="H2913" s="3403"/>
    </row>
    <row r="2914" spans="1:8" ht="20.100000000000001" customHeight="1">
      <c r="A2914" s="3170">
        <v>350</v>
      </c>
      <c r="B2914" s="3049" t="s">
        <v>30668</v>
      </c>
      <c r="C2914" s="3292" t="s">
        <v>27942</v>
      </c>
      <c r="D2914" s="3142">
        <v>19</v>
      </c>
      <c r="E2914" s="3164" t="s">
        <v>8313</v>
      </c>
      <c r="F2914" s="3144"/>
      <c r="G2914" s="3169">
        <f t="shared" si="47"/>
        <v>0</v>
      </c>
      <c r="H2914" s="64"/>
    </row>
    <row r="2915" spans="1:8" ht="20.100000000000001" customHeight="1">
      <c r="A2915" s="3170">
        <v>700</v>
      </c>
      <c r="B2915" s="3309" t="s">
        <v>30669</v>
      </c>
      <c r="C2915" s="3292" t="s">
        <v>27947</v>
      </c>
      <c r="D2915" s="3183">
        <v>3</v>
      </c>
      <c r="E2915" s="3179"/>
      <c r="F2915" s="3144"/>
      <c r="G2915" s="3169">
        <f t="shared" si="47"/>
        <v>0</v>
      </c>
      <c r="H2915" s="64"/>
    </row>
    <row r="2916" spans="1:8" ht="20.100000000000001" customHeight="1">
      <c r="A2916" s="3170">
        <v>350</v>
      </c>
      <c r="B2916" s="3309" t="s">
        <v>30670</v>
      </c>
      <c r="C2916" s="3140" t="s">
        <v>27947</v>
      </c>
      <c r="D2916" s="3142">
        <v>10</v>
      </c>
      <c r="E2916" s="3164" t="s">
        <v>8313</v>
      </c>
      <c r="F2916" s="3144"/>
      <c r="G2916" s="3169">
        <f t="shared" si="47"/>
        <v>0</v>
      </c>
      <c r="H2916" s="64"/>
    </row>
    <row r="2917" spans="1:8" ht="20.100000000000001" customHeight="1">
      <c r="A2917" s="3170">
        <v>600</v>
      </c>
      <c r="B2917" s="3309" t="s">
        <v>30671</v>
      </c>
      <c r="C2917" s="3140" t="s">
        <v>27942</v>
      </c>
      <c r="D2917" s="3183">
        <v>1</v>
      </c>
      <c r="E2917" s="3179"/>
      <c r="F2917" s="3144"/>
      <c r="G2917" s="3169">
        <f t="shared" si="47"/>
        <v>0</v>
      </c>
      <c r="H2917" s="64"/>
    </row>
    <row r="2918" spans="1:8" ht="20.100000000000001" customHeight="1">
      <c r="A2918" s="3170">
        <v>250</v>
      </c>
      <c r="B2918" s="3309" t="s">
        <v>30672</v>
      </c>
      <c r="C2918" s="3140" t="s">
        <v>27942</v>
      </c>
      <c r="D2918" s="3183">
        <v>5</v>
      </c>
      <c r="E2918" s="3179"/>
      <c r="F2918" s="3144"/>
      <c r="G2918" s="3169">
        <f t="shared" si="47"/>
        <v>0</v>
      </c>
      <c r="H2918" s="64"/>
    </row>
    <row r="2919" spans="1:8" ht="20.100000000000001" customHeight="1">
      <c r="A2919" s="3170">
        <v>250</v>
      </c>
      <c r="B2919" s="3309" t="s">
        <v>30673</v>
      </c>
      <c r="C2919" s="3153"/>
      <c r="D2919" s="3142">
        <v>28</v>
      </c>
      <c r="E2919" s="3164" t="s">
        <v>8313</v>
      </c>
      <c r="F2919" s="3144"/>
      <c r="G2919" s="3169">
        <f t="shared" ref="G2919:G2982" si="48">F2919*A2919</f>
        <v>0</v>
      </c>
      <c r="H2919" s="64"/>
    </row>
    <row r="2920" spans="1:8" ht="20.100000000000001" customHeight="1">
      <c r="A2920" s="3170">
        <v>250</v>
      </c>
      <c r="B2920" s="3309" t="s">
        <v>30674</v>
      </c>
      <c r="C2920" s="3153"/>
      <c r="D2920" s="3183">
        <v>3</v>
      </c>
      <c r="E2920" s="3179"/>
      <c r="F2920" s="3212"/>
      <c r="G2920" s="3169">
        <f t="shared" si="48"/>
        <v>0</v>
      </c>
      <c r="H2920" s="64"/>
    </row>
    <row r="2921" spans="1:8" ht="20.100000000000001" customHeight="1">
      <c r="A2921" s="2484">
        <v>100</v>
      </c>
      <c r="B2921" s="3049" t="s">
        <v>30675</v>
      </c>
      <c r="C2921" s="3140"/>
      <c r="D2921" s="3142">
        <v>1</v>
      </c>
      <c r="E2921" s="3179"/>
      <c r="F2921" s="3144"/>
      <c r="G2921" s="3169">
        <f t="shared" si="48"/>
        <v>0</v>
      </c>
      <c r="H2921" s="64"/>
    </row>
    <row r="2922" spans="1:8" ht="20.100000000000001" customHeight="1">
      <c r="A2922" s="2484">
        <v>100</v>
      </c>
      <c r="B2922" s="3049" t="s">
        <v>30676</v>
      </c>
      <c r="C2922" s="3140"/>
      <c r="D2922" s="3142">
        <v>25</v>
      </c>
      <c r="E2922" s="3179"/>
      <c r="F2922" s="3144"/>
      <c r="G2922" s="3169">
        <f t="shared" si="48"/>
        <v>0</v>
      </c>
      <c r="H2922" s="64"/>
    </row>
    <row r="2923" spans="1:8" ht="20.100000000000001" customHeight="1">
      <c r="A2923" s="2484">
        <v>100</v>
      </c>
      <c r="B2923" s="3049" t="s">
        <v>30677</v>
      </c>
      <c r="C2923" s="3140"/>
      <c r="D2923" s="3142">
        <v>5</v>
      </c>
      <c r="E2923" s="3179"/>
      <c r="F2923" s="3144"/>
      <c r="G2923" s="3169">
        <f t="shared" si="48"/>
        <v>0</v>
      </c>
      <c r="H2923" s="64"/>
    </row>
    <row r="2924" spans="1:8" ht="20.100000000000001" customHeight="1">
      <c r="A2924" s="2484">
        <v>100</v>
      </c>
      <c r="B2924" s="3049" t="s">
        <v>30678</v>
      </c>
      <c r="C2924" s="3140"/>
      <c r="D2924" s="3142">
        <v>9</v>
      </c>
      <c r="E2924" s="3179"/>
      <c r="F2924" s="3144"/>
      <c r="G2924" s="3169">
        <f t="shared" si="48"/>
        <v>0</v>
      </c>
      <c r="H2924" s="64"/>
    </row>
    <row r="2925" spans="1:8" ht="20.100000000000001" customHeight="1">
      <c r="A2925" s="2484">
        <v>100</v>
      </c>
      <c r="B2925" s="3049" t="s">
        <v>30679</v>
      </c>
      <c r="C2925" s="3140"/>
      <c r="D2925" s="3180">
        <v>1</v>
      </c>
      <c r="E2925" s="3179"/>
      <c r="F2925" s="3144"/>
      <c r="G2925" s="3169">
        <f t="shared" si="48"/>
        <v>0</v>
      </c>
      <c r="H2925" s="64"/>
    </row>
    <row r="2926" spans="1:8" ht="20.100000000000001" customHeight="1">
      <c r="A2926" s="2484">
        <v>100</v>
      </c>
      <c r="B2926" s="3025" t="s">
        <v>30680</v>
      </c>
      <c r="C2926" s="3140"/>
      <c r="D2926" s="3183">
        <v>1</v>
      </c>
      <c r="E2926" s="3179"/>
      <c r="F2926" s="3144"/>
      <c r="G2926" s="3169">
        <f t="shared" si="48"/>
        <v>0</v>
      </c>
      <c r="H2926" s="64"/>
    </row>
    <row r="2927" spans="1:8" ht="20.100000000000001" customHeight="1">
      <c r="A2927" s="2484">
        <v>200</v>
      </c>
      <c r="B2927" s="3025" t="s">
        <v>30681</v>
      </c>
      <c r="C2927" s="3140"/>
      <c r="D2927" s="3183">
        <v>2</v>
      </c>
      <c r="E2927" s="3179"/>
      <c r="F2927" s="3144"/>
      <c r="G2927" s="3169">
        <f t="shared" si="48"/>
        <v>0</v>
      </c>
      <c r="H2927" s="64"/>
    </row>
    <row r="2928" spans="1:8" ht="20.100000000000001" customHeight="1">
      <c r="A2928" s="3170">
        <v>60</v>
      </c>
      <c r="B2928" s="3049" t="s">
        <v>30682</v>
      </c>
      <c r="C2928" s="3140"/>
      <c r="D2928" s="3142">
        <v>2</v>
      </c>
      <c r="E2928" s="3179"/>
      <c r="F2928" s="3144"/>
      <c r="G2928" s="3169">
        <f t="shared" si="48"/>
        <v>0</v>
      </c>
      <c r="H2928" s="64"/>
    </row>
    <row r="2929" spans="1:8" ht="20.100000000000001" customHeight="1">
      <c r="A2929" s="3170">
        <v>60</v>
      </c>
      <c r="B2929" s="3049" t="s">
        <v>30683</v>
      </c>
      <c r="C2929" s="3140"/>
      <c r="D2929" s="3183">
        <v>1</v>
      </c>
      <c r="E2929" s="3179"/>
      <c r="F2929" s="3144"/>
      <c r="G2929" s="3169">
        <f t="shared" si="48"/>
        <v>0</v>
      </c>
      <c r="H2929" s="64"/>
    </row>
    <row r="2930" spans="1:8" ht="20.100000000000001" customHeight="1">
      <c r="A2930" s="3170">
        <v>60</v>
      </c>
      <c r="B2930" s="3049" t="s">
        <v>30684</v>
      </c>
      <c r="C2930" s="3140"/>
      <c r="D2930" s="3183">
        <v>3</v>
      </c>
      <c r="E2930" s="3179"/>
      <c r="F2930" s="3144"/>
      <c r="G2930" s="3169">
        <f t="shared" si="48"/>
        <v>0</v>
      </c>
      <c r="H2930" s="64"/>
    </row>
    <row r="2931" spans="1:8" ht="20.100000000000001" customHeight="1">
      <c r="A2931" s="3170">
        <v>200</v>
      </c>
      <c r="B2931" s="3049" t="s">
        <v>30685</v>
      </c>
      <c r="C2931" s="3140"/>
      <c r="D2931" s="3142">
        <v>1</v>
      </c>
      <c r="E2931" s="3179"/>
      <c r="F2931" s="3144"/>
      <c r="G2931" s="3169">
        <f t="shared" si="48"/>
        <v>0</v>
      </c>
      <c r="H2931" s="64"/>
    </row>
    <row r="2932" spans="1:8" ht="20.100000000000001" customHeight="1">
      <c r="A2932" s="3170">
        <v>200</v>
      </c>
      <c r="B2932" s="3049" t="s">
        <v>30686</v>
      </c>
      <c r="C2932" s="3140" t="s">
        <v>30687</v>
      </c>
      <c r="D2932" s="3142">
        <v>8</v>
      </c>
      <c r="E2932" s="3179"/>
      <c r="F2932" s="3144"/>
      <c r="G2932" s="3169">
        <f t="shared" si="48"/>
        <v>0</v>
      </c>
      <c r="H2932" s="64"/>
    </row>
    <row r="2933" spans="1:8" ht="20.100000000000001" customHeight="1">
      <c r="A2933" s="3170">
        <v>200</v>
      </c>
      <c r="B2933" s="3049" t="s">
        <v>30688</v>
      </c>
      <c r="C2933" s="3140"/>
      <c r="D2933" s="3142">
        <v>1</v>
      </c>
      <c r="E2933" s="3179"/>
      <c r="F2933" s="3144"/>
      <c r="G2933" s="3169">
        <f t="shared" si="48"/>
        <v>0</v>
      </c>
      <c r="H2933" s="64"/>
    </row>
    <row r="2934" spans="1:8" ht="20.100000000000001" customHeight="1">
      <c r="A2934" s="3170">
        <v>200</v>
      </c>
      <c r="B2934" s="3049" t="s">
        <v>30689</v>
      </c>
      <c r="C2934" s="3140"/>
      <c r="D2934" s="3183">
        <v>3</v>
      </c>
      <c r="E2934" s="3179"/>
      <c r="F2934" s="3144"/>
      <c r="G2934" s="3169">
        <f t="shared" si="48"/>
        <v>0</v>
      </c>
      <c r="H2934" s="64"/>
    </row>
    <row r="2935" spans="1:8" ht="20.100000000000001" customHeight="1">
      <c r="A2935" s="3170">
        <v>150</v>
      </c>
      <c r="B2935" s="3049" t="s">
        <v>30690</v>
      </c>
      <c r="C2935" s="3140"/>
      <c r="D2935" s="3183">
        <v>1</v>
      </c>
      <c r="E2935" s="3179"/>
      <c r="F2935" s="3144"/>
      <c r="G2935" s="3169">
        <f t="shared" si="48"/>
        <v>0</v>
      </c>
      <c r="H2935" s="64"/>
    </row>
    <row r="2936" spans="1:8" ht="20.100000000000001" customHeight="1">
      <c r="A2936" s="3170">
        <v>150</v>
      </c>
      <c r="B2936" s="3049" t="s">
        <v>30691</v>
      </c>
      <c r="C2936" s="3140"/>
      <c r="D2936" s="3183">
        <v>1</v>
      </c>
      <c r="E2936" s="3179"/>
      <c r="F2936" s="3144"/>
      <c r="G2936" s="3169">
        <f t="shared" si="48"/>
        <v>0</v>
      </c>
      <c r="H2936" s="64"/>
    </row>
    <row r="2937" spans="1:8" ht="20.100000000000001" customHeight="1">
      <c r="A2937" s="3170">
        <v>150</v>
      </c>
      <c r="B2937" s="3049" t="s">
        <v>30692</v>
      </c>
      <c r="C2937" s="3140"/>
      <c r="D2937" s="3178">
        <v>3</v>
      </c>
      <c r="E2937" s="3179"/>
      <c r="F2937" s="3144"/>
      <c r="G2937" s="3169">
        <f t="shared" si="48"/>
        <v>0</v>
      </c>
      <c r="H2937" s="64"/>
    </row>
    <row r="2938" spans="1:8" ht="20.100000000000001" customHeight="1">
      <c r="A2938" s="3170">
        <v>150</v>
      </c>
      <c r="B2938" s="3049" t="s">
        <v>30693</v>
      </c>
      <c r="C2938" s="3140" t="s">
        <v>28082</v>
      </c>
      <c r="D2938" s="3142">
        <v>1</v>
      </c>
      <c r="E2938" s="3179"/>
      <c r="F2938" s="3144"/>
      <c r="G2938" s="3169">
        <f t="shared" si="48"/>
        <v>0</v>
      </c>
      <c r="H2938" s="64"/>
    </row>
    <row r="2939" spans="1:8" ht="20.100000000000001" customHeight="1">
      <c r="A2939" s="3170">
        <v>150</v>
      </c>
      <c r="B2939" s="3049" t="s">
        <v>30694</v>
      </c>
      <c r="C2939" s="3140" t="s">
        <v>28082</v>
      </c>
      <c r="D2939" s="3183">
        <v>7</v>
      </c>
      <c r="E2939" s="3164" t="s">
        <v>8313</v>
      </c>
      <c r="F2939" s="3144"/>
      <c r="G2939" s="3169">
        <f t="shared" si="48"/>
        <v>0</v>
      </c>
      <c r="H2939" s="64"/>
    </row>
    <row r="2940" spans="1:8" ht="20.100000000000001" customHeight="1">
      <c r="A2940" s="3170">
        <v>150</v>
      </c>
      <c r="B2940" s="3049" t="s">
        <v>30695</v>
      </c>
      <c r="C2940" s="3140" t="s">
        <v>27955</v>
      </c>
      <c r="D2940" s="3183">
        <v>20</v>
      </c>
      <c r="E2940" s="3164" t="s">
        <v>8313</v>
      </c>
      <c r="F2940" s="3144"/>
      <c r="G2940" s="3169">
        <f t="shared" si="48"/>
        <v>0</v>
      </c>
      <c r="H2940" s="3404"/>
    </row>
    <row r="2941" spans="1:8" ht="20.100000000000001" customHeight="1">
      <c r="A2941" s="3170">
        <v>150</v>
      </c>
      <c r="B2941" s="3049" t="s">
        <v>30696</v>
      </c>
      <c r="C2941" s="3140" t="s">
        <v>27955</v>
      </c>
      <c r="D2941" s="3183">
        <v>9</v>
      </c>
      <c r="E2941" s="3179"/>
      <c r="F2941" s="3144"/>
      <c r="G2941" s="3169">
        <f t="shared" si="48"/>
        <v>0</v>
      </c>
      <c r="H2941" s="3404"/>
    </row>
    <row r="2942" spans="1:8" ht="20.100000000000001" customHeight="1">
      <c r="A2942" s="3170">
        <v>200</v>
      </c>
      <c r="B2942" s="3049" t="s">
        <v>30697</v>
      </c>
      <c r="C2942" s="3140" t="s">
        <v>27955</v>
      </c>
      <c r="D2942" s="3142">
        <v>4</v>
      </c>
      <c r="E2942" s="3179"/>
      <c r="F2942" s="3144"/>
      <c r="G2942" s="3169">
        <f t="shared" si="48"/>
        <v>0</v>
      </c>
      <c r="H2942" s="64"/>
    </row>
    <row r="2943" spans="1:8" ht="20.100000000000001" customHeight="1">
      <c r="A2943" s="2484">
        <v>100</v>
      </c>
      <c r="B2943" s="3049" t="s">
        <v>30698</v>
      </c>
      <c r="C2943" s="3140" t="s">
        <v>27955</v>
      </c>
      <c r="D2943" s="3178">
        <v>6</v>
      </c>
      <c r="E2943" s="3179"/>
      <c r="F2943" s="3144"/>
      <c r="G2943" s="3169">
        <f t="shared" si="48"/>
        <v>0</v>
      </c>
      <c r="H2943" s="64"/>
    </row>
    <row r="2944" spans="1:8" ht="20.100000000000001" customHeight="1">
      <c r="A2944" s="3170">
        <v>150</v>
      </c>
      <c r="B2944" s="3049" t="s">
        <v>30699</v>
      </c>
      <c r="C2944" s="3140" t="s">
        <v>27955</v>
      </c>
      <c r="D2944" s="3142">
        <v>1</v>
      </c>
      <c r="E2944" s="3179"/>
      <c r="F2944" s="3144"/>
      <c r="G2944" s="3169">
        <f t="shared" si="48"/>
        <v>0</v>
      </c>
      <c r="H2944" s="64"/>
    </row>
    <row r="2945" spans="1:8" ht="20.100000000000001" customHeight="1">
      <c r="A2945" s="3170">
        <v>40</v>
      </c>
      <c r="B2945" s="3049" t="s">
        <v>30700</v>
      </c>
      <c r="C2945" s="3140"/>
      <c r="D2945" s="3180">
        <v>50</v>
      </c>
      <c r="E2945" s="3164" t="s">
        <v>8313</v>
      </c>
      <c r="F2945" s="3144"/>
      <c r="G2945" s="3169">
        <f t="shared" si="48"/>
        <v>0</v>
      </c>
      <c r="H2945" s="64"/>
    </row>
    <row r="2946" spans="1:8" ht="20.100000000000001" customHeight="1">
      <c r="A2946" s="3170">
        <v>40</v>
      </c>
      <c r="B2946" s="3049" t="s">
        <v>30701</v>
      </c>
      <c r="C2946" s="3140"/>
      <c r="D2946" s="3142">
        <v>29</v>
      </c>
      <c r="E2946" s="3164" t="s">
        <v>8313</v>
      </c>
      <c r="F2946" s="3144"/>
      <c r="G2946" s="3169">
        <f t="shared" si="48"/>
        <v>0</v>
      </c>
      <c r="H2946" s="64"/>
    </row>
    <row r="2947" spans="1:8" ht="20.100000000000001" customHeight="1">
      <c r="A2947" s="3170">
        <v>30</v>
      </c>
      <c r="B2947" s="3049" t="s">
        <v>30702</v>
      </c>
      <c r="C2947" s="3140"/>
      <c r="D2947" s="3178">
        <v>30</v>
      </c>
      <c r="E2947" s="3179"/>
      <c r="F2947" s="3144"/>
      <c r="G2947" s="3169">
        <f t="shared" si="48"/>
        <v>0</v>
      </c>
      <c r="H2947" s="64"/>
    </row>
    <row r="2948" spans="1:8" ht="20.100000000000001" customHeight="1">
      <c r="A2948" s="2484">
        <v>40</v>
      </c>
      <c r="B2948" s="3049" t="s">
        <v>30703</v>
      </c>
      <c r="C2948" s="3140"/>
      <c r="D2948" s="3178">
        <v>20</v>
      </c>
      <c r="E2948" s="3164" t="s">
        <v>8313</v>
      </c>
      <c r="F2948" s="3144"/>
      <c r="G2948" s="3169">
        <f t="shared" si="48"/>
        <v>0</v>
      </c>
      <c r="H2948" s="64"/>
    </row>
    <row r="2949" spans="1:8" ht="20.100000000000001" customHeight="1">
      <c r="A2949" s="3170">
        <v>200</v>
      </c>
      <c r="B2949" s="3049" t="s">
        <v>30704</v>
      </c>
      <c r="C2949" s="3140"/>
      <c r="D2949" s="3189">
        <v>8</v>
      </c>
      <c r="E2949" s="3179"/>
      <c r="F2949" s="3144"/>
      <c r="G2949" s="3169">
        <f t="shared" si="48"/>
        <v>0</v>
      </c>
      <c r="H2949" s="64"/>
    </row>
    <row r="2950" spans="1:8" ht="20.100000000000001" customHeight="1">
      <c r="A2950" s="3170">
        <v>200</v>
      </c>
      <c r="B2950" s="3049" t="s">
        <v>30705</v>
      </c>
      <c r="C2950" s="3140"/>
      <c r="D2950" s="3178">
        <v>4</v>
      </c>
      <c r="E2950" s="3179"/>
      <c r="F2950" s="3144"/>
      <c r="G2950" s="3169">
        <f t="shared" si="48"/>
        <v>0</v>
      </c>
      <c r="H2950" s="64"/>
    </row>
    <row r="2951" spans="1:8" ht="20.100000000000001" customHeight="1">
      <c r="A2951" s="3170">
        <v>200</v>
      </c>
      <c r="B2951" s="3049" t="s">
        <v>30706</v>
      </c>
      <c r="C2951" s="3140"/>
      <c r="D2951" s="3189">
        <v>10</v>
      </c>
      <c r="E2951" s="3179"/>
      <c r="F2951" s="3144"/>
      <c r="G2951" s="3169">
        <f t="shared" si="48"/>
        <v>0</v>
      </c>
      <c r="H2951" s="64"/>
    </row>
    <row r="2952" spans="1:8" ht="20.100000000000001" customHeight="1">
      <c r="A2952" s="3170">
        <v>200</v>
      </c>
      <c r="B2952" s="3049" t="s">
        <v>30707</v>
      </c>
      <c r="C2952" s="3140"/>
      <c r="D2952" s="3178">
        <v>1</v>
      </c>
      <c r="E2952" s="3179"/>
      <c r="F2952" s="3144"/>
      <c r="G2952" s="3169">
        <f t="shared" si="48"/>
        <v>0</v>
      </c>
      <c r="H2952" s="64"/>
    </row>
    <row r="2953" spans="1:8" ht="20.100000000000001" customHeight="1">
      <c r="A2953" s="2484">
        <v>60</v>
      </c>
      <c r="B2953" s="3049" t="s">
        <v>30708</v>
      </c>
      <c r="C2953" s="3140"/>
      <c r="D2953" s="3183">
        <v>1</v>
      </c>
      <c r="E2953" s="3164" t="s">
        <v>8313</v>
      </c>
      <c r="F2953" s="3144"/>
      <c r="G2953" s="3169">
        <f t="shared" si="48"/>
        <v>0</v>
      </c>
      <c r="H2953" s="64"/>
    </row>
    <row r="2954" spans="1:8" ht="20.100000000000001" customHeight="1">
      <c r="A2954" s="2484">
        <v>60</v>
      </c>
      <c r="B2954" s="3049" t="s">
        <v>30709</v>
      </c>
      <c r="C2954" s="3140"/>
      <c r="D2954" s="3142">
        <v>40</v>
      </c>
      <c r="E2954" s="3179"/>
      <c r="F2954" s="3144"/>
      <c r="G2954" s="3169">
        <f t="shared" si="48"/>
        <v>0</v>
      </c>
      <c r="H2954" s="64"/>
    </row>
    <row r="2955" spans="1:8" ht="20.100000000000001" customHeight="1">
      <c r="A2955" s="3170">
        <v>30</v>
      </c>
      <c r="B2955" s="3049" t="s">
        <v>30710</v>
      </c>
      <c r="C2955" s="3140" t="s">
        <v>28729</v>
      </c>
      <c r="D2955" s="3183">
        <v>15</v>
      </c>
      <c r="E2955" s="3179"/>
      <c r="F2955" s="3144"/>
      <c r="G2955" s="3169">
        <f t="shared" si="48"/>
        <v>0</v>
      </c>
      <c r="H2955" s="64"/>
    </row>
    <row r="2956" spans="1:8" ht="20.100000000000001" customHeight="1">
      <c r="A2956" s="3170">
        <v>40</v>
      </c>
      <c r="B2956" s="3049" t="s">
        <v>30711</v>
      </c>
      <c r="C2956" s="3140" t="s">
        <v>28729</v>
      </c>
      <c r="D2956" s="3189">
        <v>4</v>
      </c>
      <c r="E2956" s="3179"/>
      <c r="F2956" s="3144"/>
      <c r="G2956" s="3169">
        <f t="shared" si="48"/>
        <v>0</v>
      </c>
      <c r="H2956" s="64"/>
    </row>
    <row r="2957" spans="1:8" ht="20.100000000000001" customHeight="1">
      <c r="A2957" s="3170">
        <v>60</v>
      </c>
      <c r="B2957" s="3049" t="s">
        <v>30712</v>
      </c>
      <c r="C2957" s="3140" t="s">
        <v>30229</v>
      </c>
      <c r="D2957" s="3183">
        <v>7</v>
      </c>
      <c r="E2957" s="3179"/>
      <c r="F2957" s="3144"/>
      <c r="G2957" s="3169">
        <f t="shared" si="48"/>
        <v>0</v>
      </c>
      <c r="H2957" s="64"/>
    </row>
    <row r="2958" spans="1:8" ht="20.100000000000001" customHeight="1">
      <c r="A2958" s="3170">
        <v>20</v>
      </c>
      <c r="B2958" s="3405" t="s">
        <v>30713</v>
      </c>
      <c r="C2958" s="3140" t="s">
        <v>30229</v>
      </c>
      <c r="D2958" s="3183">
        <v>8</v>
      </c>
      <c r="E2958" s="3179"/>
      <c r="F2958" s="3144"/>
      <c r="G2958" s="3169">
        <f t="shared" si="48"/>
        <v>0</v>
      </c>
      <c r="H2958" s="64"/>
    </row>
    <row r="2959" spans="1:8" ht="20.100000000000001" customHeight="1">
      <c r="A2959" s="3170">
        <v>40</v>
      </c>
      <c r="B2959" s="3025" t="s">
        <v>30714</v>
      </c>
      <c r="C2959" s="3140" t="s">
        <v>30229</v>
      </c>
      <c r="D2959" s="3401">
        <v>11</v>
      </c>
      <c r="E2959" s="3179"/>
      <c r="F2959" s="3144"/>
      <c r="G2959" s="3169">
        <f t="shared" si="48"/>
        <v>0</v>
      </c>
      <c r="H2959" s="64"/>
    </row>
    <row r="2960" spans="1:8" ht="20.100000000000001" customHeight="1">
      <c r="A2960" s="3170">
        <v>50</v>
      </c>
      <c r="B2960" s="3405" t="s">
        <v>30715</v>
      </c>
      <c r="C2960" s="3140" t="s">
        <v>30229</v>
      </c>
      <c r="D2960" s="3183">
        <v>10</v>
      </c>
      <c r="E2960" s="3179"/>
      <c r="F2960" s="3144"/>
      <c r="G2960" s="3169">
        <f t="shared" si="48"/>
        <v>0</v>
      </c>
      <c r="H2960" s="64"/>
    </row>
    <row r="2961" spans="1:8" ht="20.100000000000001" customHeight="1">
      <c r="A2961" s="3170">
        <v>60</v>
      </c>
      <c r="B2961" s="3405" t="s">
        <v>30716</v>
      </c>
      <c r="C2961" s="3140" t="s">
        <v>30229</v>
      </c>
      <c r="D2961" s="3183">
        <v>1</v>
      </c>
      <c r="E2961" s="3179"/>
      <c r="F2961" s="3144"/>
      <c r="G2961" s="3169">
        <f t="shared" si="48"/>
        <v>0</v>
      </c>
      <c r="H2961" s="64"/>
    </row>
    <row r="2962" spans="1:8" ht="20.100000000000001" customHeight="1">
      <c r="A2962" s="2484">
        <v>60</v>
      </c>
      <c r="B2962" s="3042" t="s">
        <v>30717</v>
      </c>
      <c r="C2962" s="3140"/>
      <c r="D2962" s="3178">
        <v>6</v>
      </c>
      <c r="E2962" s="3179"/>
      <c r="F2962" s="3144"/>
      <c r="G2962" s="3169">
        <f t="shared" si="48"/>
        <v>0</v>
      </c>
      <c r="H2962" s="64"/>
    </row>
    <row r="2963" spans="1:8" ht="20.100000000000001" customHeight="1">
      <c r="A2963" s="3170">
        <v>60</v>
      </c>
      <c r="B2963" s="3042" t="s">
        <v>30718</v>
      </c>
      <c r="C2963" s="3140"/>
      <c r="D2963" s="3178">
        <v>7</v>
      </c>
      <c r="E2963" s="3179"/>
      <c r="F2963" s="3144"/>
      <c r="G2963" s="3169">
        <f t="shared" si="48"/>
        <v>0</v>
      </c>
      <c r="H2963" s="64"/>
    </row>
    <row r="2964" spans="1:8" ht="20.100000000000001" customHeight="1">
      <c r="A2964" s="3170">
        <v>60</v>
      </c>
      <c r="B2964" s="3042" t="s">
        <v>30719</v>
      </c>
      <c r="C2964" s="3140"/>
      <c r="D2964" s="3178">
        <v>8</v>
      </c>
      <c r="E2964" s="3179"/>
      <c r="F2964" s="3144"/>
      <c r="G2964" s="3169">
        <f t="shared" si="48"/>
        <v>0</v>
      </c>
      <c r="H2964" s="64"/>
    </row>
    <row r="2965" spans="1:8" ht="20.100000000000001" customHeight="1">
      <c r="A2965" s="2484">
        <v>100</v>
      </c>
      <c r="B2965" s="3266" t="s">
        <v>30720</v>
      </c>
      <c r="C2965" s="3140" t="s">
        <v>27955</v>
      </c>
      <c r="D2965" s="3183">
        <v>1</v>
      </c>
      <c r="E2965" s="3164" t="s">
        <v>8313</v>
      </c>
      <c r="F2965" s="3144"/>
      <c r="G2965" s="3169">
        <f t="shared" si="48"/>
        <v>0</v>
      </c>
      <c r="H2965" s="64"/>
    </row>
    <row r="2966" spans="1:8" ht="20.100000000000001" customHeight="1">
      <c r="A2966" s="3170">
        <v>80</v>
      </c>
      <c r="B2966" s="3266" t="s">
        <v>30721</v>
      </c>
      <c r="C2966" s="3140" t="s">
        <v>27955</v>
      </c>
      <c r="D2966" s="3183">
        <v>10</v>
      </c>
      <c r="E2966" s="3179"/>
      <c r="F2966" s="3144"/>
      <c r="G2966" s="3169">
        <f t="shared" si="48"/>
        <v>0</v>
      </c>
      <c r="H2966" s="64"/>
    </row>
    <row r="2967" spans="1:8" ht="20.100000000000001" customHeight="1">
      <c r="A2967" s="3170">
        <v>100</v>
      </c>
      <c r="B2967" s="3049" t="s">
        <v>30722</v>
      </c>
      <c r="C2967" s="3140" t="s">
        <v>27955</v>
      </c>
      <c r="D2967" s="3183">
        <v>10</v>
      </c>
      <c r="E2967" s="3179"/>
      <c r="F2967" s="3144"/>
      <c r="G2967" s="3169">
        <f t="shared" si="48"/>
        <v>0</v>
      </c>
      <c r="H2967" s="64"/>
    </row>
    <row r="2968" spans="1:8" ht="20.100000000000001" customHeight="1">
      <c r="A2968" s="3170">
        <v>150</v>
      </c>
      <c r="B2968" s="3049" t="s">
        <v>30723</v>
      </c>
      <c r="C2968" s="3140" t="s">
        <v>27955</v>
      </c>
      <c r="D2968" s="3183">
        <v>5</v>
      </c>
      <c r="E2968" s="3179"/>
      <c r="F2968" s="3144"/>
      <c r="G2968" s="3169">
        <f t="shared" si="48"/>
        <v>0</v>
      </c>
      <c r="H2968" s="64"/>
    </row>
    <row r="2969" spans="1:8" ht="20.100000000000001" customHeight="1">
      <c r="A2969" s="3170">
        <v>150</v>
      </c>
      <c r="B2969" s="3049" t="s">
        <v>30724</v>
      </c>
      <c r="C2969" s="3140" t="s">
        <v>27955</v>
      </c>
      <c r="D2969" s="3183">
        <v>5</v>
      </c>
      <c r="E2969" s="3179"/>
      <c r="F2969" s="3144"/>
      <c r="G2969" s="3169">
        <f t="shared" si="48"/>
        <v>0</v>
      </c>
      <c r="H2969" s="64"/>
    </row>
    <row r="2970" spans="1:8" ht="20.100000000000001" customHeight="1">
      <c r="A2970" s="3170">
        <v>150</v>
      </c>
      <c r="B2970" s="3358" t="s">
        <v>30725</v>
      </c>
      <c r="C2970" s="3140" t="s">
        <v>27955</v>
      </c>
      <c r="D2970" s="3183">
        <v>1</v>
      </c>
      <c r="E2970" s="3179"/>
      <c r="F2970" s="3144"/>
      <c r="G2970" s="3169">
        <f t="shared" si="48"/>
        <v>0</v>
      </c>
      <c r="H2970" s="64"/>
    </row>
    <row r="2971" spans="1:8" ht="20.100000000000001" customHeight="1">
      <c r="A2971" s="3170">
        <v>300</v>
      </c>
      <c r="B2971" s="3358" t="s">
        <v>30726</v>
      </c>
      <c r="C2971" s="3140" t="s">
        <v>27947</v>
      </c>
      <c r="D2971" s="3183">
        <v>19</v>
      </c>
      <c r="E2971" s="3179"/>
      <c r="F2971" s="3225"/>
      <c r="G2971" s="3169">
        <f t="shared" si="48"/>
        <v>0</v>
      </c>
      <c r="H2971" s="64"/>
    </row>
    <row r="2972" spans="1:8" ht="20.100000000000001" customHeight="1">
      <c r="A2972" s="3170">
        <v>200</v>
      </c>
      <c r="B2972" s="3257" t="s">
        <v>30727</v>
      </c>
      <c r="C2972" s="3140"/>
      <c r="D2972" s="3183">
        <v>1</v>
      </c>
      <c r="E2972" s="3179"/>
      <c r="F2972" s="3144"/>
      <c r="G2972" s="3169">
        <f t="shared" si="48"/>
        <v>0</v>
      </c>
      <c r="H2972" s="64"/>
    </row>
    <row r="2973" spans="1:8" ht="20.100000000000001" customHeight="1">
      <c r="A2973" s="3170">
        <v>300</v>
      </c>
      <c r="B2973" s="3257" t="s">
        <v>30728</v>
      </c>
      <c r="C2973" s="3140"/>
      <c r="D2973" s="3183">
        <v>1</v>
      </c>
      <c r="E2973" s="3179"/>
      <c r="F2973" s="3144"/>
      <c r="G2973" s="3169">
        <f t="shared" si="48"/>
        <v>0</v>
      </c>
      <c r="H2973" s="64"/>
    </row>
    <row r="2974" spans="1:8" ht="20.100000000000001" customHeight="1">
      <c r="A2974" s="3184"/>
      <c r="B2974" s="3358" t="s">
        <v>30729</v>
      </c>
      <c r="C2974" s="3186"/>
      <c r="D2974" s="3328">
        <v>15</v>
      </c>
      <c r="E2974" s="3179"/>
      <c r="F2974" s="3144"/>
      <c r="G2974" s="3169">
        <f t="shared" si="48"/>
        <v>0</v>
      </c>
      <c r="H2974" s="64"/>
    </row>
    <row r="2975" spans="1:8" ht="20.100000000000001" customHeight="1">
      <c r="A2975" s="3170">
        <v>300</v>
      </c>
      <c r="B2975" s="3139" t="s">
        <v>30730</v>
      </c>
      <c r="C2975" s="3140"/>
      <c r="D2975" s="3251">
        <v>10</v>
      </c>
      <c r="E2975" s="3164" t="s">
        <v>8313</v>
      </c>
      <c r="F2975" s="3144"/>
      <c r="G2975" s="3169">
        <f t="shared" si="48"/>
        <v>0</v>
      </c>
      <c r="H2975" s="64"/>
    </row>
    <row r="2976" spans="1:8" ht="20.100000000000001" customHeight="1">
      <c r="A2976" s="3170">
        <v>500</v>
      </c>
      <c r="B2976" s="3139" t="s">
        <v>30731</v>
      </c>
      <c r="C2976" s="3140"/>
      <c r="D2976" s="3178">
        <v>4</v>
      </c>
      <c r="E2976" s="3179"/>
      <c r="F2976" s="3144"/>
      <c r="G2976" s="3169">
        <f t="shared" si="48"/>
        <v>0</v>
      </c>
      <c r="H2976" s="64"/>
    </row>
    <row r="2977" spans="1:9" ht="20.100000000000001" customHeight="1">
      <c r="A2977" s="3170">
        <v>450</v>
      </c>
      <c r="B2977" s="3139" t="s">
        <v>30732</v>
      </c>
      <c r="C2977" s="3140"/>
      <c r="D2977" s="3202">
        <v>50</v>
      </c>
      <c r="E2977" s="3179"/>
      <c r="F2977" s="3144"/>
      <c r="G2977" s="3169">
        <f t="shared" si="48"/>
        <v>0</v>
      </c>
      <c r="H2977" s="64"/>
      <c r="I2977" s="3406" t="s">
        <v>30733</v>
      </c>
    </row>
    <row r="2978" spans="1:9" ht="20.100000000000001" customHeight="1">
      <c r="A2978" s="3170">
        <v>250</v>
      </c>
      <c r="B2978" s="3257" t="s">
        <v>30734</v>
      </c>
      <c r="C2978" s="3140"/>
      <c r="D2978" s="3183">
        <v>2</v>
      </c>
      <c r="E2978" s="3179"/>
      <c r="F2978" s="3144"/>
      <c r="G2978" s="3169">
        <f t="shared" si="48"/>
        <v>0</v>
      </c>
      <c r="H2978" s="64"/>
    </row>
    <row r="2979" spans="1:9" ht="20.100000000000001" customHeight="1">
      <c r="A2979" s="3170">
        <v>400</v>
      </c>
      <c r="B2979" s="3139" t="s">
        <v>30735</v>
      </c>
      <c r="C2979" s="3140"/>
      <c r="D2979" s="3178">
        <v>1</v>
      </c>
      <c r="E2979" s="3164" t="s">
        <v>8313</v>
      </c>
      <c r="F2979" s="3144"/>
      <c r="G2979" s="3169">
        <f t="shared" si="48"/>
        <v>0</v>
      </c>
      <c r="H2979" s="64"/>
    </row>
    <row r="2980" spans="1:9" ht="20.100000000000001" customHeight="1">
      <c r="A2980" s="3170">
        <v>400</v>
      </c>
      <c r="B2980" s="3139" t="s">
        <v>30736</v>
      </c>
      <c r="C2980" s="3140"/>
      <c r="D2980" s="3178">
        <v>5</v>
      </c>
      <c r="E2980" s="3164" t="s">
        <v>8313</v>
      </c>
      <c r="F2980" s="3144"/>
      <c r="G2980" s="3169">
        <f t="shared" si="48"/>
        <v>0</v>
      </c>
      <c r="H2980" s="64"/>
    </row>
    <row r="2981" spans="1:9" ht="20.100000000000001" customHeight="1">
      <c r="A2981" s="3170">
        <v>250</v>
      </c>
      <c r="B2981" s="3257" t="s">
        <v>30737</v>
      </c>
      <c r="C2981" s="3140"/>
      <c r="D2981" s="3183">
        <v>10</v>
      </c>
      <c r="E2981" s="3179"/>
      <c r="F2981" s="3144"/>
      <c r="G2981" s="3169">
        <f t="shared" si="48"/>
        <v>0</v>
      </c>
      <c r="H2981" s="64"/>
    </row>
    <row r="2982" spans="1:9" ht="20.100000000000001" customHeight="1">
      <c r="A2982" s="3170">
        <v>250</v>
      </c>
      <c r="B2982" s="3257" t="s">
        <v>30738</v>
      </c>
      <c r="C2982" s="3140"/>
      <c r="D2982" s="3183">
        <v>10</v>
      </c>
      <c r="E2982" s="3179"/>
      <c r="F2982" s="3144"/>
      <c r="G2982" s="3169">
        <f t="shared" si="48"/>
        <v>0</v>
      </c>
      <c r="H2982" s="64"/>
    </row>
    <row r="2983" spans="1:9" ht="20.100000000000001" customHeight="1">
      <c r="A2983" s="3170">
        <v>150</v>
      </c>
      <c r="B2983" s="3139" t="s">
        <v>30739</v>
      </c>
      <c r="C2983" s="3140"/>
      <c r="D2983" s="3202">
        <v>1</v>
      </c>
      <c r="E2983" s="3179"/>
      <c r="F2983" s="3144"/>
      <c r="G2983" s="3169">
        <f t="shared" ref="G2983:G3046" si="49">F2983*A2983</f>
        <v>0</v>
      </c>
      <c r="H2983" s="64"/>
    </row>
    <row r="2984" spans="1:9" ht="20.100000000000001" customHeight="1">
      <c r="A2984" s="3170">
        <v>150</v>
      </c>
      <c r="B2984" s="3049" t="s">
        <v>30740</v>
      </c>
      <c r="C2984" s="3140"/>
      <c r="D2984" s="3189">
        <v>2</v>
      </c>
      <c r="E2984" s="3179"/>
      <c r="F2984" s="3144"/>
      <c r="G2984" s="3169">
        <f t="shared" si="49"/>
        <v>0</v>
      </c>
      <c r="H2984" s="64"/>
    </row>
    <row r="2985" spans="1:9" ht="20.100000000000001" customHeight="1">
      <c r="A2985" s="3170">
        <v>150</v>
      </c>
      <c r="B2985" s="3049" t="s">
        <v>30741</v>
      </c>
      <c r="C2985" s="3140"/>
      <c r="D2985" s="3189">
        <v>1</v>
      </c>
      <c r="E2985" s="3179"/>
      <c r="F2985" s="3144"/>
      <c r="G2985" s="3169">
        <f t="shared" si="49"/>
        <v>0</v>
      </c>
      <c r="H2985" s="64"/>
    </row>
    <row r="2986" spans="1:9" ht="20.100000000000001" customHeight="1">
      <c r="A2986" s="3170">
        <v>150</v>
      </c>
      <c r="B2986" s="3049" t="s">
        <v>30742</v>
      </c>
      <c r="C2986" s="3140"/>
      <c r="D2986" s="3189">
        <v>2</v>
      </c>
      <c r="E2986" s="3179"/>
      <c r="F2986" s="3144"/>
      <c r="G2986" s="3169">
        <f t="shared" si="49"/>
        <v>0</v>
      </c>
      <c r="H2986" s="64"/>
    </row>
    <row r="2987" spans="1:9" ht="20.100000000000001" customHeight="1">
      <c r="A2987" s="3170">
        <v>150</v>
      </c>
      <c r="B2987" s="3049" t="s">
        <v>30743</v>
      </c>
      <c r="C2987" s="3140"/>
      <c r="D2987" s="3189">
        <v>1</v>
      </c>
      <c r="E2987" s="3179"/>
      <c r="F2987" s="3144"/>
      <c r="G2987" s="3169">
        <f t="shared" si="49"/>
        <v>0</v>
      </c>
      <c r="H2987" s="64"/>
    </row>
    <row r="2988" spans="1:9" ht="20.100000000000001" customHeight="1">
      <c r="A2988" s="3170"/>
      <c r="B2988" s="3049" t="s">
        <v>30744</v>
      </c>
      <c r="C2988" s="3140"/>
      <c r="D2988" s="3328">
        <v>10</v>
      </c>
      <c r="E2988" s="3179"/>
      <c r="F2988" s="3144"/>
      <c r="G2988" s="3169">
        <f t="shared" si="49"/>
        <v>0</v>
      </c>
      <c r="H2988" s="3300" t="s">
        <v>7780</v>
      </c>
    </row>
    <row r="2989" spans="1:9" ht="20.100000000000001" customHeight="1">
      <c r="A2989" s="3170">
        <v>150</v>
      </c>
      <c r="B2989" s="3049" t="s">
        <v>30745</v>
      </c>
      <c r="C2989" s="3140"/>
      <c r="D2989" s="3180">
        <v>5</v>
      </c>
      <c r="E2989" s="3179"/>
      <c r="F2989" s="3144"/>
      <c r="G2989" s="3169">
        <f t="shared" si="49"/>
        <v>0</v>
      </c>
      <c r="H2989" s="3300" t="s">
        <v>7780</v>
      </c>
    </row>
    <row r="2990" spans="1:9" ht="20.100000000000001" customHeight="1">
      <c r="A2990" s="2484">
        <v>100</v>
      </c>
      <c r="B2990" s="3049" t="s">
        <v>30746</v>
      </c>
      <c r="C2990" s="3292" t="s">
        <v>27955</v>
      </c>
      <c r="D2990" s="3183">
        <v>2</v>
      </c>
      <c r="E2990" s="3179"/>
      <c r="F2990" s="3144"/>
      <c r="G2990" s="3169">
        <f t="shared" si="49"/>
        <v>0</v>
      </c>
      <c r="H2990" s="64"/>
    </row>
    <row r="2991" spans="1:9" ht="20.100000000000001" customHeight="1">
      <c r="A2991" s="2484">
        <v>100</v>
      </c>
      <c r="B2991" s="3049" t="s">
        <v>30747</v>
      </c>
      <c r="C2991" s="3140" t="s">
        <v>27955</v>
      </c>
      <c r="D2991" s="3339">
        <v>1</v>
      </c>
      <c r="E2991" s="3179"/>
      <c r="F2991" s="3144"/>
      <c r="G2991" s="3169">
        <f t="shared" si="49"/>
        <v>0</v>
      </c>
      <c r="H2991" s="64"/>
    </row>
    <row r="2992" spans="1:9" ht="20.100000000000001" customHeight="1">
      <c r="A2992" s="3170">
        <v>150</v>
      </c>
      <c r="B2992" s="3049" t="s">
        <v>30748</v>
      </c>
      <c r="C2992" s="3140"/>
      <c r="D2992" s="3142">
        <v>30</v>
      </c>
      <c r="E2992" s="3164" t="s">
        <v>8313</v>
      </c>
      <c r="F2992" s="3144"/>
      <c r="G2992" s="3169">
        <f t="shared" si="49"/>
        <v>0</v>
      </c>
      <c r="H2992" s="64"/>
    </row>
    <row r="2993" spans="1:8" ht="20.100000000000001" customHeight="1">
      <c r="A2993" s="3170">
        <v>150</v>
      </c>
      <c r="B2993" s="3049" t="s">
        <v>30749</v>
      </c>
      <c r="C2993" s="3140"/>
      <c r="D2993" s="3142">
        <v>18</v>
      </c>
      <c r="E2993" s="3164" t="s">
        <v>8313</v>
      </c>
      <c r="F2993" s="3144"/>
      <c r="G2993" s="3169">
        <f t="shared" si="49"/>
        <v>0</v>
      </c>
      <c r="H2993" s="64"/>
    </row>
    <row r="2994" spans="1:8" ht="20.100000000000001" customHeight="1">
      <c r="A2994" s="3170">
        <v>200</v>
      </c>
      <c r="B2994" s="3266" t="s">
        <v>30750</v>
      </c>
      <c r="C2994" s="3186"/>
      <c r="D2994" s="3328">
        <v>4</v>
      </c>
      <c r="E2994" s="3179"/>
      <c r="F2994" s="3144"/>
      <c r="G2994" s="3169">
        <f t="shared" si="49"/>
        <v>0</v>
      </c>
      <c r="H2994" s="64"/>
    </row>
    <row r="2995" spans="1:8" ht="20.100000000000001" customHeight="1">
      <c r="A2995" s="3170">
        <v>200</v>
      </c>
      <c r="B2995" s="3266" t="s">
        <v>30751</v>
      </c>
      <c r="C2995" s="3186"/>
      <c r="D2995" s="3328">
        <v>3</v>
      </c>
      <c r="E2995" s="3179"/>
      <c r="F2995" s="3144"/>
      <c r="G2995" s="3169">
        <f t="shared" si="49"/>
        <v>0</v>
      </c>
      <c r="H2995" s="64"/>
    </row>
    <row r="2996" spans="1:8" ht="20.100000000000001" customHeight="1">
      <c r="A2996" s="3170">
        <v>200</v>
      </c>
      <c r="B2996" s="3266" t="s">
        <v>30752</v>
      </c>
      <c r="C2996" s="3186"/>
      <c r="D2996" s="3328">
        <v>2</v>
      </c>
      <c r="E2996" s="3179"/>
      <c r="F2996" s="3144"/>
      <c r="G2996" s="3169">
        <f t="shared" si="49"/>
        <v>0</v>
      </c>
      <c r="H2996" s="64"/>
    </row>
    <row r="2997" spans="1:8" ht="20.100000000000001" customHeight="1">
      <c r="A2997" s="3170">
        <v>200</v>
      </c>
      <c r="B2997" s="3266" t="s">
        <v>30753</v>
      </c>
      <c r="C2997" s="3186"/>
      <c r="D2997" s="3328">
        <v>2</v>
      </c>
      <c r="E2997" s="3179"/>
      <c r="F2997" s="3144"/>
      <c r="G2997" s="3169">
        <f t="shared" si="49"/>
        <v>0</v>
      </c>
      <c r="H2997" s="64"/>
    </row>
    <row r="2998" spans="1:8" ht="20.100000000000001" customHeight="1">
      <c r="A2998" s="2484">
        <v>40</v>
      </c>
      <c r="B2998" s="3049" t="s">
        <v>30754</v>
      </c>
      <c r="C2998" s="3140"/>
      <c r="D2998" s="3178">
        <v>10</v>
      </c>
      <c r="E2998" s="3164" t="s">
        <v>8313</v>
      </c>
      <c r="F2998" s="3144"/>
      <c r="G2998" s="3169">
        <f t="shared" si="49"/>
        <v>0</v>
      </c>
      <c r="H2998" s="64"/>
    </row>
    <row r="2999" spans="1:8" ht="20.100000000000001" customHeight="1">
      <c r="A2999" s="2484">
        <v>100</v>
      </c>
      <c r="B2999" s="3049" t="s">
        <v>30755</v>
      </c>
      <c r="C2999" s="3140" t="s">
        <v>27955</v>
      </c>
      <c r="D2999" s="3142">
        <v>10</v>
      </c>
      <c r="E2999" s="3164" t="s">
        <v>8313</v>
      </c>
      <c r="F2999" s="3144"/>
      <c r="G2999" s="3169">
        <f t="shared" si="49"/>
        <v>0</v>
      </c>
      <c r="H2999" s="64"/>
    </row>
    <row r="3000" spans="1:8" ht="20.100000000000001" customHeight="1">
      <c r="A3000" s="3170">
        <v>700</v>
      </c>
      <c r="B3000" s="3049" t="s">
        <v>30756</v>
      </c>
      <c r="C3000" s="3140"/>
      <c r="D3000" s="3202">
        <v>1</v>
      </c>
      <c r="E3000" s="3179"/>
      <c r="F3000" s="3144"/>
      <c r="G3000" s="3169">
        <f t="shared" si="49"/>
        <v>0</v>
      </c>
      <c r="H3000" s="64"/>
    </row>
    <row r="3001" spans="1:8" ht="20.100000000000001" customHeight="1">
      <c r="A3001" s="3170">
        <v>250</v>
      </c>
      <c r="B3001" s="3049" t="s">
        <v>30757</v>
      </c>
      <c r="C3001" s="3140" t="s">
        <v>29320</v>
      </c>
      <c r="D3001" s="3142">
        <v>15</v>
      </c>
      <c r="E3001" s="3164" t="s">
        <v>8313</v>
      </c>
      <c r="F3001" s="3144"/>
      <c r="G3001" s="3169">
        <f t="shared" si="49"/>
        <v>0</v>
      </c>
      <c r="H3001" s="64"/>
    </row>
    <row r="3002" spans="1:8" ht="20.100000000000001" customHeight="1">
      <c r="A3002" s="3170">
        <v>200</v>
      </c>
      <c r="B3002" s="3049" t="s">
        <v>30758</v>
      </c>
      <c r="C3002" s="3140" t="s">
        <v>28739</v>
      </c>
      <c r="D3002" s="3142">
        <v>10</v>
      </c>
      <c r="E3002" s="3164" t="s">
        <v>8313</v>
      </c>
      <c r="F3002" s="3144"/>
      <c r="G3002" s="3169">
        <f t="shared" si="49"/>
        <v>0</v>
      </c>
      <c r="H3002" s="64"/>
    </row>
    <row r="3003" spans="1:8" ht="20.100000000000001" customHeight="1">
      <c r="A3003" s="3170">
        <v>250</v>
      </c>
      <c r="B3003" s="3049" t="s">
        <v>30759</v>
      </c>
      <c r="C3003" s="3140"/>
      <c r="D3003" s="3180">
        <v>8</v>
      </c>
      <c r="E3003" s="3164" t="s">
        <v>8313</v>
      </c>
      <c r="F3003" s="3144"/>
      <c r="G3003" s="3169">
        <f t="shared" si="49"/>
        <v>0</v>
      </c>
      <c r="H3003" s="64"/>
    </row>
    <row r="3004" spans="1:8" ht="20.100000000000001" customHeight="1">
      <c r="A3004" s="3170">
        <v>500</v>
      </c>
      <c r="B3004" s="3272" t="s">
        <v>30760</v>
      </c>
      <c r="C3004" s="3140" t="s">
        <v>27955</v>
      </c>
      <c r="D3004" s="3189">
        <v>1</v>
      </c>
      <c r="E3004" s="3179"/>
      <c r="F3004" s="3144"/>
      <c r="G3004" s="3169">
        <f t="shared" si="49"/>
        <v>0</v>
      </c>
      <c r="H3004" s="64"/>
    </row>
    <row r="3005" spans="1:8" ht="20.100000000000001" customHeight="1">
      <c r="A3005" s="3170">
        <v>200</v>
      </c>
      <c r="B3005" s="3272" t="s">
        <v>30761</v>
      </c>
      <c r="C3005" s="3140" t="s">
        <v>27955</v>
      </c>
      <c r="D3005" s="3189">
        <v>2</v>
      </c>
      <c r="E3005" s="3179"/>
      <c r="F3005" s="3144"/>
      <c r="G3005" s="3169">
        <f t="shared" si="49"/>
        <v>0</v>
      </c>
      <c r="H3005" s="64"/>
    </row>
    <row r="3006" spans="1:8" ht="20.100000000000001" customHeight="1">
      <c r="A3006" s="3170">
        <v>200</v>
      </c>
      <c r="B3006" s="3272" t="s">
        <v>30762</v>
      </c>
      <c r="C3006" s="3140" t="s">
        <v>27955</v>
      </c>
      <c r="D3006" s="3189">
        <v>2</v>
      </c>
      <c r="E3006" s="3179"/>
      <c r="F3006" s="3144"/>
      <c r="G3006" s="3169">
        <f t="shared" si="49"/>
        <v>0</v>
      </c>
      <c r="H3006" s="64"/>
    </row>
    <row r="3007" spans="1:8" ht="20.100000000000001" customHeight="1">
      <c r="A3007" s="3170">
        <v>150</v>
      </c>
      <c r="B3007" s="3407" t="s">
        <v>30763</v>
      </c>
      <c r="C3007" s="3140" t="s">
        <v>27955</v>
      </c>
      <c r="D3007" s="3183">
        <v>6</v>
      </c>
      <c r="E3007" s="3164" t="s">
        <v>8313</v>
      </c>
      <c r="F3007" s="3144"/>
      <c r="G3007" s="3169">
        <f t="shared" si="49"/>
        <v>0</v>
      </c>
      <c r="H3007" s="64"/>
    </row>
    <row r="3008" spans="1:8" ht="20.100000000000001" customHeight="1">
      <c r="A3008" s="3170">
        <v>150</v>
      </c>
      <c r="B3008" s="3408" t="s">
        <v>30764</v>
      </c>
      <c r="C3008" s="3140" t="s">
        <v>27955</v>
      </c>
      <c r="D3008" s="3178">
        <v>10</v>
      </c>
      <c r="E3008" s="3164" t="s">
        <v>8313</v>
      </c>
      <c r="F3008" s="3144"/>
      <c r="G3008" s="3169">
        <f t="shared" si="49"/>
        <v>0</v>
      </c>
      <c r="H3008" s="64"/>
    </row>
    <row r="3009" spans="1:8" ht="20.100000000000001" customHeight="1">
      <c r="A3009" s="3170">
        <v>200</v>
      </c>
      <c r="B3009" s="3407" t="s">
        <v>30765</v>
      </c>
      <c r="C3009" s="3140"/>
      <c r="D3009" s="3183">
        <v>2</v>
      </c>
      <c r="E3009" s="3348" t="s">
        <v>8313</v>
      </c>
      <c r="F3009" s="3144"/>
      <c r="G3009" s="3169">
        <f t="shared" si="49"/>
        <v>0</v>
      </c>
      <c r="H3009" s="64"/>
    </row>
    <row r="3010" spans="1:8" ht="20.100000000000001" customHeight="1">
      <c r="A3010" s="3170">
        <v>350</v>
      </c>
      <c r="B3010" s="3049" t="s">
        <v>30766</v>
      </c>
      <c r="C3010" s="3140" t="s">
        <v>30767</v>
      </c>
      <c r="D3010" s="3142">
        <v>3</v>
      </c>
      <c r="E3010" s="3179"/>
      <c r="F3010" s="3144"/>
      <c r="G3010" s="3169">
        <f t="shared" si="49"/>
        <v>0</v>
      </c>
      <c r="H3010" s="64"/>
    </row>
    <row r="3011" spans="1:8" ht="20.100000000000001" customHeight="1">
      <c r="A3011" s="3170">
        <v>150</v>
      </c>
      <c r="B3011" s="3049" t="s">
        <v>30768</v>
      </c>
      <c r="C3011" s="3140" t="s">
        <v>30769</v>
      </c>
      <c r="D3011" s="3178">
        <v>4</v>
      </c>
      <c r="E3011" s="3164" t="s">
        <v>8313</v>
      </c>
      <c r="F3011" s="3144"/>
      <c r="G3011" s="3169">
        <f t="shared" si="49"/>
        <v>0</v>
      </c>
      <c r="H3011" s="64"/>
    </row>
    <row r="3012" spans="1:8" ht="20.100000000000001" customHeight="1">
      <c r="A3012" s="2484">
        <v>120</v>
      </c>
      <c r="B3012" s="3049" t="s">
        <v>30770</v>
      </c>
      <c r="C3012" s="3140" t="s">
        <v>30771</v>
      </c>
      <c r="D3012" s="3183">
        <v>5</v>
      </c>
      <c r="E3012" s="3179"/>
      <c r="F3012" s="3144"/>
      <c r="G3012" s="3169">
        <f t="shared" si="49"/>
        <v>0</v>
      </c>
      <c r="H3012" s="64"/>
    </row>
    <row r="3013" spans="1:8" ht="20.100000000000001" customHeight="1">
      <c r="A3013" s="2484">
        <v>130</v>
      </c>
      <c r="B3013" s="3049" t="s">
        <v>30772</v>
      </c>
      <c r="C3013" s="3140" t="s">
        <v>28739</v>
      </c>
      <c r="D3013" s="3183">
        <v>2</v>
      </c>
      <c r="E3013" s="3179"/>
      <c r="F3013" s="3144"/>
      <c r="G3013" s="3169">
        <f t="shared" si="49"/>
        <v>0</v>
      </c>
      <c r="H3013" s="64"/>
    </row>
    <row r="3014" spans="1:8" ht="20.100000000000001" customHeight="1">
      <c r="A3014" s="3170">
        <v>150</v>
      </c>
      <c r="B3014" s="3049" t="s">
        <v>30773</v>
      </c>
      <c r="C3014" s="3140" t="s">
        <v>28739</v>
      </c>
      <c r="D3014" s="3183">
        <v>4</v>
      </c>
      <c r="E3014" s="3179"/>
      <c r="F3014" s="3144"/>
      <c r="G3014" s="3169">
        <f t="shared" si="49"/>
        <v>0</v>
      </c>
      <c r="H3014" s="64"/>
    </row>
    <row r="3015" spans="1:8" ht="20.100000000000001" customHeight="1">
      <c r="A3015" s="2484">
        <v>200</v>
      </c>
      <c r="B3015" s="3049" t="s">
        <v>30774</v>
      </c>
      <c r="C3015" s="3140" t="s">
        <v>28739</v>
      </c>
      <c r="D3015" s="3142">
        <v>3</v>
      </c>
      <c r="E3015" s="3179"/>
      <c r="F3015" s="3144"/>
      <c r="G3015" s="3169">
        <f t="shared" si="49"/>
        <v>0</v>
      </c>
      <c r="H3015" s="64"/>
    </row>
    <row r="3016" spans="1:8" ht="20.100000000000001" customHeight="1">
      <c r="A3016" s="3170">
        <v>200</v>
      </c>
      <c r="B3016" s="3049" t="s">
        <v>30775</v>
      </c>
      <c r="C3016" s="3153" t="s">
        <v>28739</v>
      </c>
      <c r="D3016" s="3142">
        <v>2</v>
      </c>
      <c r="E3016" s="3179"/>
      <c r="F3016" s="3144"/>
      <c r="G3016" s="3169">
        <f t="shared" si="49"/>
        <v>0</v>
      </c>
      <c r="H3016" s="64"/>
    </row>
    <row r="3017" spans="1:8" ht="20.100000000000001" customHeight="1">
      <c r="A3017" s="3170">
        <v>450</v>
      </c>
      <c r="B3017" s="3046" t="s">
        <v>30776</v>
      </c>
      <c r="C3017" s="3263" t="s">
        <v>28739</v>
      </c>
      <c r="D3017" s="3142">
        <v>10</v>
      </c>
      <c r="E3017" s="3164" t="s">
        <v>8313</v>
      </c>
      <c r="F3017" s="3144"/>
      <c r="G3017" s="3169">
        <f t="shared" si="49"/>
        <v>0</v>
      </c>
      <c r="H3017" s="64"/>
    </row>
    <row r="3018" spans="1:8" ht="20.100000000000001" customHeight="1">
      <c r="A3018" s="3170">
        <v>150</v>
      </c>
      <c r="B3018" s="3046" t="s">
        <v>30777</v>
      </c>
      <c r="C3018" s="3263" t="s">
        <v>28739</v>
      </c>
      <c r="D3018" s="3142">
        <v>11</v>
      </c>
      <c r="E3018" s="3164" t="s">
        <v>8313</v>
      </c>
      <c r="F3018" s="3144"/>
      <c r="G3018" s="3169">
        <f t="shared" si="49"/>
        <v>0</v>
      </c>
      <c r="H3018" s="64"/>
    </row>
    <row r="3019" spans="1:8" ht="20.100000000000001" customHeight="1">
      <c r="A3019" s="2484">
        <v>200</v>
      </c>
      <c r="B3019" s="3049" t="s">
        <v>30778</v>
      </c>
      <c r="C3019" s="3140"/>
      <c r="D3019" s="3142">
        <v>5</v>
      </c>
      <c r="E3019" s="3179"/>
      <c r="F3019" s="3144"/>
      <c r="G3019" s="3169">
        <f t="shared" si="49"/>
        <v>0</v>
      </c>
      <c r="H3019" s="64"/>
    </row>
    <row r="3020" spans="1:8" ht="20.100000000000001" customHeight="1">
      <c r="A3020" s="2484">
        <v>100</v>
      </c>
      <c r="B3020" s="3049" t="s">
        <v>30779</v>
      </c>
      <c r="C3020" s="3140" t="s">
        <v>27983</v>
      </c>
      <c r="D3020" s="3142">
        <v>50</v>
      </c>
      <c r="E3020" s="3164" t="s">
        <v>8313</v>
      </c>
      <c r="F3020" s="3144"/>
      <c r="G3020" s="3169">
        <f t="shared" si="49"/>
        <v>0</v>
      </c>
      <c r="H3020" s="64"/>
    </row>
    <row r="3021" spans="1:8" ht="20.100000000000001" customHeight="1">
      <c r="A3021" s="3170">
        <v>50</v>
      </c>
      <c r="B3021" s="3049" t="s">
        <v>30780</v>
      </c>
      <c r="C3021" s="3140"/>
      <c r="D3021" s="3183">
        <v>5</v>
      </c>
      <c r="E3021" s="3164" t="s">
        <v>8313</v>
      </c>
      <c r="F3021" s="3144"/>
      <c r="G3021" s="3169">
        <f t="shared" si="49"/>
        <v>0</v>
      </c>
      <c r="H3021" s="64"/>
    </row>
    <row r="3022" spans="1:8" ht="20.100000000000001" customHeight="1">
      <c r="A3022" s="3170">
        <v>250</v>
      </c>
      <c r="B3022" s="3049" t="s">
        <v>30781</v>
      </c>
      <c r="C3022" s="3263" t="s">
        <v>27929</v>
      </c>
      <c r="D3022" s="3183">
        <v>4</v>
      </c>
      <c r="E3022" s="3179"/>
      <c r="F3022" s="3144"/>
      <c r="G3022" s="3169">
        <f t="shared" si="49"/>
        <v>0</v>
      </c>
      <c r="H3022" s="64"/>
    </row>
    <row r="3023" spans="1:8" ht="20.100000000000001" customHeight="1">
      <c r="A3023" s="3170">
        <v>150</v>
      </c>
      <c r="B3023" s="3049" t="s">
        <v>30782</v>
      </c>
      <c r="C3023" s="3140" t="s">
        <v>27929</v>
      </c>
      <c r="D3023" s="3183">
        <v>10</v>
      </c>
      <c r="E3023" s="3179"/>
      <c r="F3023" s="3144"/>
      <c r="G3023" s="3169">
        <f t="shared" si="49"/>
        <v>0</v>
      </c>
      <c r="H3023" s="64"/>
    </row>
    <row r="3024" spans="1:8" ht="20.100000000000001" customHeight="1">
      <c r="A3024" s="3170">
        <v>400</v>
      </c>
      <c r="B3024" s="3409" t="s">
        <v>30783</v>
      </c>
      <c r="C3024" s="3140" t="s">
        <v>27929</v>
      </c>
      <c r="D3024" s="3202">
        <v>5</v>
      </c>
      <c r="E3024" s="3179"/>
      <c r="F3024" s="3144"/>
      <c r="G3024" s="3169">
        <f t="shared" si="49"/>
        <v>0</v>
      </c>
      <c r="H3024" s="64"/>
    </row>
    <row r="3025" spans="1:8" ht="20.100000000000001" customHeight="1">
      <c r="A3025" s="3170">
        <v>150</v>
      </c>
      <c r="B3025" s="3049" t="s">
        <v>30784</v>
      </c>
      <c r="C3025" s="3140" t="s">
        <v>27929</v>
      </c>
      <c r="D3025" s="3178">
        <v>2</v>
      </c>
      <c r="E3025" s="3179"/>
      <c r="F3025" s="3144"/>
      <c r="G3025" s="3169">
        <f t="shared" si="49"/>
        <v>0</v>
      </c>
      <c r="H3025" s="64"/>
    </row>
    <row r="3026" spans="1:8" ht="20.100000000000001" customHeight="1">
      <c r="A3026" s="3170">
        <v>150</v>
      </c>
      <c r="B3026" s="3049" t="s">
        <v>30785</v>
      </c>
      <c r="C3026" s="3140" t="s">
        <v>27929</v>
      </c>
      <c r="D3026" s="3178">
        <v>1</v>
      </c>
      <c r="E3026" s="3179"/>
      <c r="F3026" s="3144"/>
      <c r="G3026" s="3169">
        <f t="shared" si="49"/>
        <v>0</v>
      </c>
      <c r="H3026" s="64"/>
    </row>
    <row r="3027" spans="1:8" ht="20.100000000000001" customHeight="1">
      <c r="A3027" s="3170">
        <v>150</v>
      </c>
      <c r="B3027" s="3049" t="s">
        <v>30786</v>
      </c>
      <c r="C3027" s="3140" t="s">
        <v>27929</v>
      </c>
      <c r="D3027" s="3178">
        <v>2</v>
      </c>
      <c r="E3027" s="3179"/>
      <c r="F3027" s="3144"/>
      <c r="G3027" s="3169">
        <f t="shared" si="49"/>
        <v>0</v>
      </c>
      <c r="H3027" s="64"/>
    </row>
    <row r="3028" spans="1:8" ht="20.100000000000001" customHeight="1">
      <c r="A3028" s="3170">
        <v>150</v>
      </c>
      <c r="B3028" s="3049" t="s">
        <v>30787</v>
      </c>
      <c r="C3028" s="3140" t="s">
        <v>27929</v>
      </c>
      <c r="D3028" s="3178">
        <v>1</v>
      </c>
      <c r="E3028" s="3179"/>
      <c r="F3028" s="3144"/>
      <c r="G3028" s="3169">
        <f t="shared" si="49"/>
        <v>0</v>
      </c>
      <c r="H3028" s="64"/>
    </row>
    <row r="3029" spans="1:8" ht="20.100000000000001" customHeight="1">
      <c r="A3029" s="3170">
        <v>150</v>
      </c>
      <c r="B3029" s="3049" t="s">
        <v>30788</v>
      </c>
      <c r="C3029" s="3140" t="s">
        <v>30350</v>
      </c>
      <c r="D3029" s="3183">
        <v>5</v>
      </c>
      <c r="E3029" s="3179"/>
      <c r="F3029" s="3144"/>
      <c r="G3029" s="3169">
        <f t="shared" si="49"/>
        <v>0</v>
      </c>
      <c r="H3029" s="64"/>
    </row>
    <row r="3030" spans="1:8" ht="20.100000000000001" customHeight="1">
      <c r="A3030" s="2484">
        <v>200</v>
      </c>
      <c r="B3030" s="3049" t="s">
        <v>30789</v>
      </c>
      <c r="C3030" s="3140" t="s">
        <v>27955</v>
      </c>
      <c r="D3030" s="3183">
        <v>1</v>
      </c>
      <c r="E3030" s="3179"/>
      <c r="F3030" s="3144"/>
      <c r="G3030" s="3169">
        <f t="shared" si="49"/>
        <v>0</v>
      </c>
      <c r="H3030" s="64"/>
    </row>
    <row r="3031" spans="1:8" ht="20.100000000000001" customHeight="1">
      <c r="A3031" s="3170">
        <v>150</v>
      </c>
      <c r="B3031" s="3049" t="s">
        <v>30790</v>
      </c>
      <c r="C3031" s="3140" t="s">
        <v>27955</v>
      </c>
      <c r="D3031" s="3183">
        <v>4</v>
      </c>
      <c r="E3031" s="3179"/>
      <c r="F3031" s="3144"/>
      <c r="G3031" s="3169">
        <f t="shared" si="49"/>
        <v>0</v>
      </c>
      <c r="H3031" s="64"/>
    </row>
    <row r="3032" spans="1:8" ht="20.100000000000001" customHeight="1">
      <c r="A3032" s="3170">
        <v>150</v>
      </c>
      <c r="B3032" s="3049" t="s">
        <v>30791</v>
      </c>
      <c r="C3032" s="3140" t="s">
        <v>27955</v>
      </c>
      <c r="D3032" s="3202">
        <v>5</v>
      </c>
      <c r="E3032" s="3164" t="s">
        <v>8313</v>
      </c>
      <c r="F3032" s="3144"/>
      <c r="G3032" s="3169">
        <f t="shared" si="49"/>
        <v>0</v>
      </c>
      <c r="H3032" s="64"/>
    </row>
    <row r="3033" spans="1:8" ht="20.100000000000001" customHeight="1">
      <c r="A3033" s="3170">
        <v>300</v>
      </c>
      <c r="B3033" s="3049" t="s">
        <v>30792</v>
      </c>
      <c r="C3033" s="3140" t="s">
        <v>28089</v>
      </c>
      <c r="D3033" s="3183">
        <v>7</v>
      </c>
      <c r="E3033" s="3179"/>
      <c r="F3033" s="3225"/>
      <c r="G3033" s="3169">
        <f t="shared" si="49"/>
        <v>0</v>
      </c>
      <c r="H3033" s="64"/>
    </row>
    <row r="3034" spans="1:8" ht="20.100000000000001" customHeight="1">
      <c r="A3034" s="3170">
        <v>400</v>
      </c>
      <c r="B3034" s="3049" t="s">
        <v>30793</v>
      </c>
      <c r="C3034" s="3140" t="s">
        <v>28089</v>
      </c>
      <c r="D3034" s="3401">
        <v>1</v>
      </c>
      <c r="E3034" s="3179"/>
      <c r="F3034" s="3144"/>
      <c r="G3034" s="3169">
        <f t="shared" si="49"/>
        <v>0</v>
      </c>
      <c r="H3034" s="64"/>
    </row>
    <row r="3035" spans="1:8" ht="20.100000000000001" customHeight="1">
      <c r="A3035" s="3170">
        <v>150</v>
      </c>
      <c r="B3035" s="3049" t="s">
        <v>30794</v>
      </c>
      <c r="C3035" s="3140" t="s">
        <v>28089</v>
      </c>
      <c r="D3035" s="3183">
        <v>1</v>
      </c>
      <c r="E3035" s="3179"/>
      <c r="F3035" s="3144"/>
      <c r="G3035" s="3169">
        <f t="shared" si="49"/>
        <v>0</v>
      </c>
      <c r="H3035" s="64"/>
    </row>
    <row r="3036" spans="1:8" ht="20.100000000000001" customHeight="1">
      <c r="A3036" s="3170">
        <v>150</v>
      </c>
      <c r="B3036" s="3049" t="s">
        <v>30795</v>
      </c>
      <c r="C3036" s="3140" t="s">
        <v>28089</v>
      </c>
      <c r="D3036" s="3183">
        <v>2</v>
      </c>
      <c r="E3036" s="3179"/>
      <c r="F3036" s="3144"/>
      <c r="G3036" s="3169">
        <f t="shared" si="49"/>
        <v>0</v>
      </c>
      <c r="H3036" s="64"/>
    </row>
    <row r="3037" spans="1:8" ht="20.100000000000001" customHeight="1">
      <c r="A3037" s="3170">
        <v>150</v>
      </c>
      <c r="B3037" s="3049" t="s">
        <v>30796</v>
      </c>
      <c r="C3037" s="3140" t="s">
        <v>28089</v>
      </c>
      <c r="D3037" s="3183">
        <v>2</v>
      </c>
      <c r="E3037" s="3179"/>
      <c r="F3037" s="3144"/>
      <c r="G3037" s="3169">
        <f t="shared" si="49"/>
        <v>0</v>
      </c>
      <c r="H3037" s="64"/>
    </row>
    <row r="3038" spans="1:8" ht="20.100000000000001" customHeight="1">
      <c r="A3038" s="3170">
        <v>150</v>
      </c>
      <c r="B3038" s="3049" t="s">
        <v>30797</v>
      </c>
      <c r="C3038" s="3140" t="s">
        <v>28089</v>
      </c>
      <c r="D3038" s="3183">
        <v>3</v>
      </c>
      <c r="E3038" s="3179"/>
      <c r="F3038" s="3144"/>
      <c r="G3038" s="3169">
        <f t="shared" si="49"/>
        <v>0</v>
      </c>
      <c r="H3038" s="64"/>
    </row>
    <row r="3039" spans="1:8" ht="20.100000000000001" customHeight="1">
      <c r="A3039" s="3170">
        <v>150</v>
      </c>
      <c r="B3039" s="3049" t="s">
        <v>30798</v>
      </c>
      <c r="C3039" s="3140" t="s">
        <v>28089</v>
      </c>
      <c r="D3039" s="3183">
        <v>1</v>
      </c>
      <c r="E3039" s="3179"/>
      <c r="F3039" s="3144"/>
      <c r="G3039" s="3169">
        <f t="shared" si="49"/>
        <v>0</v>
      </c>
      <c r="H3039" s="64"/>
    </row>
    <row r="3040" spans="1:8" ht="20.100000000000001" customHeight="1">
      <c r="A3040" s="3170">
        <v>150</v>
      </c>
      <c r="B3040" s="3049" t="s">
        <v>30799</v>
      </c>
      <c r="C3040" s="3140" t="s">
        <v>30365</v>
      </c>
      <c r="D3040" s="3142">
        <v>40</v>
      </c>
      <c r="E3040" s="3164" t="s">
        <v>8313</v>
      </c>
      <c r="F3040" s="3144"/>
      <c r="G3040" s="3169">
        <f t="shared" si="49"/>
        <v>0</v>
      </c>
      <c r="H3040" s="64"/>
    </row>
    <row r="3041" spans="1:8" ht="20.100000000000001" customHeight="1">
      <c r="A3041" s="3170">
        <v>150</v>
      </c>
      <c r="B3041" s="3049" t="s">
        <v>30800</v>
      </c>
      <c r="C3041" s="3140" t="s">
        <v>28668</v>
      </c>
      <c r="D3041" s="3142">
        <v>50</v>
      </c>
      <c r="E3041" s="3164" t="s">
        <v>8313</v>
      </c>
      <c r="F3041" s="3144"/>
      <c r="G3041" s="3169">
        <f t="shared" si="49"/>
        <v>0</v>
      </c>
      <c r="H3041" s="64"/>
    </row>
    <row r="3042" spans="1:8" ht="20.100000000000001" customHeight="1">
      <c r="A3042" s="3170">
        <v>60</v>
      </c>
      <c r="B3042" s="3139" t="s">
        <v>30801</v>
      </c>
      <c r="C3042" s="3140"/>
      <c r="D3042" s="3142">
        <v>20</v>
      </c>
      <c r="E3042" s="3164" t="s">
        <v>8313</v>
      </c>
      <c r="F3042" s="3144"/>
      <c r="G3042" s="3169">
        <f t="shared" si="49"/>
        <v>0</v>
      </c>
      <c r="H3042" s="64"/>
    </row>
    <row r="3043" spans="1:8" ht="20.100000000000001" customHeight="1">
      <c r="A3043" s="3170">
        <v>150</v>
      </c>
      <c r="B3043" s="3049" t="s">
        <v>30802</v>
      </c>
      <c r="C3043" s="3140"/>
      <c r="D3043" s="3142">
        <v>8</v>
      </c>
      <c r="E3043" s="3164" t="s">
        <v>8313</v>
      </c>
      <c r="F3043" s="3144"/>
      <c r="G3043" s="3169">
        <f t="shared" si="49"/>
        <v>0</v>
      </c>
      <c r="H3043" s="64"/>
    </row>
    <row r="3044" spans="1:8" ht="20.100000000000001" customHeight="1">
      <c r="A3044" s="3170">
        <v>200</v>
      </c>
      <c r="B3044" s="3049" t="s">
        <v>30803</v>
      </c>
      <c r="C3044" s="3140"/>
      <c r="D3044" s="3142">
        <v>2</v>
      </c>
      <c r="E3044" s="3179"/>
      <c r="F3044" s="3144"/>
      <c r="G3044" s="3169">
        <f t="shared" si="49"/>
        <v>0</v>
      </c>
      <c r="H3044" s="64"/>
    </row>
    <row r="3045" spans="1:8" ht="20.100000000000001" customHeight="1">
      <c r="A3045" s="3170">
        <v>150</v>
      </c>
      <c r="B3045" s="3049" t="s">
        <v>30804</v>
      </c>
      <c r="C3045" s="3140"/>
      <c r="D3045" s="3142">
        <v>1</v>
      </c>
      <c r="E3045" s="3179"/>
      <c r="F3045" s="3144"/>
      <c r="G3045" s="3169">
        <f t="shared" si="49"/>
        <v>0</v>
      </c>
      <c r="H3045" s="64"/>
    </row>
    <row r="3046" spans="1:8" ht="20.100000000000001" customHeight="1">
      <c r="A3046" s="3170">
        <v>250</v>
      </c>
      <c r="B3046" s="3049" t="s">
        <v>30805</v>
      </c>
      <c r="C3046" s="3140"/>
      <c r="D3046" s="3142">
        <v>5</v>
      </c>
      <c r="E3046" s="3179"/>
      <c r="F3046" s="3144"/>
      <c r="G3046" s="3169">
        <f t="shared" si="49"/>
        <v>0</v>
      </c>
      <c r="H3046" s="64"/>
    </row>
    <row r="3047" spans="1:8" ht="20.100000000000001" customHeight="1">
      <c r="A3047" s="3170">
        <v>40</v>
      </c>
      <c r="B3047" s="3049" t="s">
        <v>30806</v>
      </c>
      <c r="C3047" s="3140" t="s">
        <v>30293</v>
      </c>
      <c r="D3047" s="3142">
        <v>100</v>
      </c>
      <c r="E3047" s="3164" t="s">
        <v>8313</v>
      </c>
      <c r="F3047" s="3144"/>
      <c r="G3047" s="3169">
        <f t="shared" ref="G3047:G3110" si="50">F3047*A3047</f>
        <v>0</v>
      </c>
      <c r="H3047" s="64"/>
    </row>
    <row r="3048" spans="1:8" ht="20.100000000000001" customHeight="1">
      <c r="A3048" s="2484">
        <v>60</v>
      </c>
      <c r="B3048" s="3049" t="s">
        <v>30807</v>
      </c>
      <c r="C3048" s="3140" t="s">
        <v>30293</v>
      </c>
      <c r="D3048" s="3142">
        <v>100</v>
      </c>
      <c r="E3048" s="3164" t="s">
        <v>8313</v>
      </c>
      <c r="F3048" s="3144"/>
      <c r="G3048" s="3169">
        <f t="shared" si="50"/>
        <v>0</v>
      </c>
      <c r="H3048" s="64"/>
    </row>
    <row r="3049" spans="1:8" ht="20.100000000000001" customHeight="1">
      <c r="A3049" s="3157"/>
      <c r="B3049" s="3049" t="s">
        <v>30808</v>
      </c>
      <c r="C3049" s="3140" t="s">
        <v>30293</v>
      </c>
      <c r="D3049" s="3142">
        <v>150</v>
      </c>
      <c r="E3049" s="3164" t="s">
        <v>8313</v>
      </c>
      <c r="F3049" s="3144"/>
      <c r="G3049" s="3169">
        <f t="shared" si="50"/>
        <v>0</v>
      </c>
      <c r="H3049" s="64"/>
    </row>
    <row r="3050" spans="1:8" ht="20.100000000000001" customHeight="1">
      <c r="A3050" s="2484">
        <v>60</v>
      </c>
      <c r="B3050" s="3049" t="s">
        <v>30809</v>
      </c>
      <c r="C3050" s="3140" t="s">
        <v>30293</v>
      </c>
      <c r="D3050" s="3142">
        <v>100</v>
      </c>
      <c r="E3050" s="3164" t="s">
        <v>8313</v>
      </c>
      <c r="F3050" s="3144"/>
      <c r="G3050" s="3169">
        <f t="shared" si="50"/>
        <v>0</v>
      </c>
      <c r="H3050" s="64"/>
    </row>
    <row r="3051" spans="1:8" ht="20.100000000000001" customHeight="1">
      <c r="A3051" s="2484">
        <v>200</v>
      </c>
      <c r="B3051" s="3025" t="s">
        <v>30810</v>
      </c>
      <c r="C3051" s="3263" t="s">
        <v>30811</v>
      </c>
      <c r="D3051" s="3178">
        <v>1</v>
      </c>
      <c r="E3051" s="3179"/>
      <c r="F3051" s="3144"/>
      <c r="G3051" s="3169">
        <f t="shared" si="50"/>
        <v>0</v>
      </c>
      <c r="H3051" s="64"/>
    </row>
    <row r="3052" spans="1:8" ht="20.100000000000001" customHeight="1">
      <c r="A3052" s="2484">
        <v>200</v>
      </c>
      <c r="B3052" s="3025" t="s">
        <v>30812</v>
      </c>
      <c r="C3052" s="3263" t="s">
        <v>30811</v>
      </c>
      <c r="D3052" s="3178">
        <v>2</v>
      </c>
      <c r="E3052" s="3179"/>
      <c r="F3052" s="3144"/>
      <c r="G3052" s="3169">
        <f t="shared" si="50"/>
        <v>0</v>
      </c>
      <c r="H3052" s="64"/>
    </row>
    <row r="3053" spans="1:8" ht="20.100000000000001" customHeight="1">
      <c r="A3053" s="3170">
        <v>150</v>
      </c>
      <c r="B3053" s="3049" t="s">
        <v>30813</v>
      </c>
      <c r="C3053" s="3140"/>
      <c r="D3053" s="3178">
        <v>7</v>
      </c>
      <c r="E3053" s="3179"/>
      <c r="F3053" s="3144"/>
      <c r="G3053" s="3169">
        <f t="shared" si="50"/>
        <v>0</v>
      </c>
      <c r="H3053" s="64"/>
    </row>
    <row r="3054" spans="1:8" ht="20.100000000000001" customHeight="1">
      <c r="A3054" s="2484">
        <v>200</v>
      </c>
      <c r="B3054" s="3049" t="s">
        <v>30814</v>
      </c>
      <c r="C3054" s="3140"/>
      <c r="D3054" s="3178">
        <v>8</v>
      </c>
      <c r="E3054" s="3179"/>
      <c r="F3054" s="3144"/>
      <c r="G3054" s="3169">
        <f t="shared" si="50"/>
        <v>0</v>
      </c>
      <c r="H3054" s="64"/>
    </row>
    <row r="3055" spans="1:8" ht="20.100000000000001" customHeight="1">
      <c r="A3055" s="2484">
        <v>100</v>
      </c>
      <c r="B3055" s="3049" t="s">
        <v>30815</v>
      </c>
      <c r="C3055" s="3140"/>
      <c r="D3055" s="3178">
        <v>1</v>
      </c>
      <c r="E3055" s="3179"/>
      <c r="F3055" s="3144"/>
      <c r="G3055" s="3169">
        <f t="shared" si="50"/>
        <v>0</v>
      </c>
      <c r="H3055" s="64"/>
    </row>
    <row r="3056" spans="1:8" ht="20.100000000000001" customHeight="1">
      <c r="A3056" s="2484">
        <v>200</v>
      </c>
      <c r="B3056" s="3049" t="s">
        <v>30816</v>
      </c>
      <c r="C3056" s="3140"/>
      <c r="D3056" s="3178">
        <v>1</v>
      </c>
      <c r="E3056" s="3179"/>
      <c r="F3056" s="3144"/>
      <c r="G3056" s="3169">
        <f t="shared" si="50"/>
        <v>0</v>
      </c>
      <c r="H3056" s="64"/>
    </row>
    <row r="3057" spans="1:8" ht="20.100000000000001" customHeight="1">
      <c r="A3057" s="2484">
        <v>200</v>
      </c>
      <c r="B3057" s="3049" t="s">
        <v>30817</v>
      </c>
      <c r="C3057" s="3140"/>
      <c r="D3057" s="3178">
        <v>1</v>
      </c>
      <c r="E3057" s="3179"/>
      <c r="F3057" s="3144"/>
      <c r="G3057" s="3169">
        <f t="shared" si="50"/>
        <v>0</v>
      </c>
      <c r="H3057" s="64"/>
    </row>
    <row r="3058" spans="1:8" ht="20.100000000000001" customHeight="1">
      <c r="A3058" s="2484">
        <v>200</v>
      </c>
      <c r="B3058" s="3049" t="s">
        <v>30818</v>
      </c>
      <c r="C3058" s="3140"/>
      <c r="D3058" s="3178">
        <v>1</v>
      </c>
      <c r="E3058" s="3179"/>
      <c r="F3058" s="3144"/>
      <c r="G3058" s="3169">
        <f t="shared" si="50"/>
        <v>0</v>
      </c>
      <c r="H3058" s="64"/>
    </row>
    <row r="3059" spans="1:8" ht="20.100000000000001" customHeight="1">
      <c r="A3059" s="3170">
        <v>150</v>
      </c>
      <c r="B3059" s="3049" t="s">
        <v>30819</v>
      </c>
      <c r="C3059" s="3140"/>
      <c r="D3059" s="3178">
        <v>4</v>
      </c>
      <c r="E3059" s="3179"/>
      <c r="F3059" s="3144"/>
      <c r="G3059" s="3169">
        <f t="shared" si="50"/>
        <v>0</v>
      </c>
      <c r="H3059" s="64"/>
    </row>
    <row r="3060" spans="1:8" ht="20.100000000000001" customHeight="1">
      <c r="A3060" s="3170">
        <v>150</v>
      </c>
      <c r="B3060" s="3049" t="s">
        <v>30820</v>
      </c>
      <c r="C3060" s="3140"/>
      <c r="D3060" s="3178">
        <v>1</v>
      </c>
      <c r="E3060" s="3179"/>
      <c r="F3060" s="3144"/>
      <c r="G3060" s="3169">
        <f t="shared" si="50"/>
        <v>0</v>
      </c>
      <c r="H3060" s="64"/>
    </row>
    <row r="3061" spans="1:8" ht="20.100000000000001" customHeight="1">
      <c r="A3061" s="3170">
        <v>150</v>
      </c>
      <c r="B3061" s="3049" t="s">
        <v>30821</v>
      </c>
      <c r="C3061" s="3140"/>
      <c r="D3061" s="3178">
        <v>1</v>
      </c>
      <c r="E3061" s="3179"/>
      <c r="F3061" s="3144"/>
      <c r="G3061" s="3169">
        <f t="shared" si="50"/>
        <v>0</v>
      </c>
      <c r="H3061" s="64"/>
    </row>
    <row r="3062" spans="1:8" ht="20.100000000000001" customHeight="1">
      <c r="A3062" s="3170">
        <v>200</v>
      </c>
      <c r="B3062" s="3049" t="s">
        <v>30822</v>
      </c>
      <c r="C3062" s="3140" t="s">
        <v>29742</v>
      </c>
      <c r="D3062" s="3142">
        <v>10</v>
      </c>
      <c r="E3062" s="3164" t="s">
        <v>8313</v>
      </c>
      <c r="F3062" s="3144"/>
      <c r="G3062" s="3169">
        <f t="shared" si="50"/>
        <v>0</v>
      </c>
      <c r="H3062" s="64"/>
    </row>
    <row r="3063" spans="1:8" ht="20.100000000000001" customHeight="1">
      <c r="A3063" s="3170">
        <v>150</v>
      </c>
      <c r="B3063" s="3049" t="s">
        <v>30823</v>
      </c>
      <c r="C3063" s="3140"/>
      <c r="D3063" s="3189">
        <v>2</v>
      </c>
      <c r="E3063" s="3179"/>
      <c r="F3063" s="3144"/>
      <c r="G3063" s="3169">
        <f t="shared" si="50"/>
        <v>0</v>
      </c>
      <c r="H3063" s="64"/>
    </row>
    <row r="3064" spans="1:8" ht="20.100000000000001" customHeight="1">
      <c r="A3064" s="3170">
        <v>150</v>
      </c>
      <c r="B3064" s="3049" t="s">
        <v>30824</v>
      </c>
      <c r="C3064" s="3140"/>
      <c r="D3064" s="3142">
        <v>5</v>
      </c>
      <c r="E3064" s="3179"/>
      <c r="F3064" s="3144"/>
      <c r="G3064" s="3169">
        <f t="shared" si="50"/>
        <v>0</v>
      </c>
      <c r="H3064" s="64"/>
    </row>
    <row r="3065" spans="1:8" ht="20.100000000000001" customHeight="1">
      <c r="A3065" s="2484">
        <v>100</v>
      </c>
      <c r="B3065" s="3049" t="s">
        <v>30825</v>
      </c>
      <c r="C3065" s="3140"/>
      <c r="D3065" s="3178">
        <v>2</v>
      </c>
      <c r="E3065" s="3179"/>
      <c r="F3065" s="3144"/>
      <c r="G3065" s="3169">
        <f t="shared" si="50"/>
        <v>0</v>
      </c>
      <c r="H3065" s="64"/>
    </row>
    <row r="3066" spans="1:8" ht="20.100000000000001" customHeight="1">
      <c r="A3066" s="3170">
        <v>200</v>
      </c>
      <c r="B3066" s="3049" t="s">
        <v>30826</v>
      </c>
      <c r="C3066" s="3140"/>
      <c r="D3066" s="3189">
        <v>2</v>
      </c>
      <c r="E3066" s="3179"/>
      <c r="F3066" s="3144"/>
      <c r="G3066" s="3169">
        <f t="shared" si="50"/>
        <v>0</v>
      </c>
      <c r="H3066" s="64"/>
    </row>
    <row r="3067" spans="1:8" ht="20.100000000000001" customHeight="1">
      <c r="A3067" s="3170">
        <v>150</v>
      </c>
      <c r="B3067" s="3049" t="s">
        <v>30827</v>
      </c>
      <c r="C3067" s="3140"/>
      <c r="D3067" s="3183">
        <v>1</v>
      </c>
      <c r="E3067" s="3179"/>
      <c r="F3067" s="3144"/>
      <c r="G3067" s="3169">
        <f t="shared" si="50"/>
        <v>0</v>
      </c>
      <c r="H3067" s="64"/>
    </row>
    <row r="3068" spans="1:8" ht="20.100000000000001" customHeight="1">
      <c r="A3068" s="3170">
        <v>60</v>
      </c>
      <c r="B3068" s="3049" t="s">
        <v>30828</v>
      </c>
      <c r="C3068" s="3140" t="s">
        <v>28106</v>
      </c>
      <c r="D3068" s="3180">
        <v>2</v>
      </c>
      <c r="E3068" s="3179"/>
      <c r="F3068" s="3144"/>
      <c r="G3068" s="3169">
        <f t="shared" si="50"/>
        <v>0</v>
      </c>
      <c r="H3068" s="64"/>
    </row>
    <row r="3069" spans="1:8" ht="20.100000000000001" customHeight="1">
      <c r="A3069" s="3170">
        <v>200</v>
      </c>
      <c r="B3069" s="3049" t="s">
        <v>30829</v>
      </c>
      <c r="C3069" s="3140"/>
      <c r="D3069" s="3183">
        <v>1</v>
      </c>
      <c r="E3069" s="3179"/>
      <c r="F3069" s="3144"/>
      <c r="G3069" s="3169">
        <f t="shared" si="50"/>
        <v>0</v>
      </c>
      <c r="H3069" s="64"/>
    </row>
    <row r="3070" spans="1:8" ht="20.100000000000001" customHeight="1">
      <c r="A3070" s="3170">
        <v>150</v>
      </c>
      <c r="B3070" s="3049" t="s">
        <v>30830</v>
      </c>
      <c r="C3070" s="3140" t="s">
        <v>27929</v>
      </c>
      <c r="D3070" s="3142">
        <v>6</v>
      </c>
      <c r="E3070" s="3179"/>
      <c r="F3070" s="3144"/>
      <c r="G3070" s="3169">
        <f t="shared" si="50"/>
        <v>0</v>
      </c>
      <c r="H3070" s="64"/>
    </row>
    <row r="3071" spans="1:8" ht="20.100000000000001" customHeight="1">
      <c r="A3071" s="3170">
        <v>200</v>
      </c>
      <c r="B3071" s="3049" t="s">
        <v>30831</v>
      </c>
      <c r="C3071" s="3140" t="s">
        <v>28106</v>
      </c>
      <c r="D3071" s="3142">
        <v>4</v>
      </c>
      <c r="E3071" s="3179"/>
      <c r="F3071" s="3144"/>
      <c r="G3071" s="3169">
        <f t="shared" si="50"/>
        <v>0</v>
      </c>
      <c r="H3071" s="64"/>
    </row>
    <row r="3072" spans="1:8" ht="20.100000000000001" customHeight="1">
      <c r="A3072" s="3170">
        <v>200</v>
      </c>
      <c r="B3072" s="3139" t="s">
        <v>30832</v>
      </c>
      <c r="C3072" s="3140"/>
      <c r="D3072" s="3189">
        <v>1</v>
      </c>
      <c r="E3072" s="3179"/>
      <c r="F3072" s="3144"/>
      <c r="G3072" s="3169">
        <f t="shared" si="50"/>
        <v>0</v>
      </c>
      <c r="H3072" s="64"/>
    </row>
    <row r="3073" spans="1:8" ht="20.100000000000001" customHeight="1">
      <c r="A3073" s="3170">
        <v>200</v>
      </c>
      <c r="B3073" s="3139" t="s">
        <v>30833</v>
      </c>
      <c r="C3073" s="3140"/>
      <c r="D3073" s="3142">
        <v>6</v>
      </c>
      <c r="E3073" s="3179"/>
      <c r="F3073" s="3144"/>
      <c r="G3073" s="3169">
        <f t="shared" si="50"/>
        <v>0</v>
      </c>
      <c r="H3073" s="64"/>
    </row>
    <row r="3074" spans="1:8" ht="20.100000000000001" customHeight="1">
      <c r="A3074" s="3170">
        <v>200</v>
      </c>
      <c r="B3074" s="3049" t="s">
        <v>30834</v>
      </c>
      <c r="C3074" s="3140" t="s">
        <v>30835</v>
      </c>
      <c r="D3074" s="3180">
        <v>1</v>
      </c>
      <c r="E3074" s="3179"/>
      <c r="F3074" s="3144"/>
      <c r="G3074" s="3169">
        <f t="shared" si="50"/>
        <v>0</v>
      </c>
      <c r="H3074" s="64"/>
    </row>
    <row r="3075" spans="1:8" ht="20.100000000000001" customHeight="1">
      <c r="A3075" s="3170">
        <v>150</v>
      </c>
      <c r="B3075" s="3049" t="s">
        <v>30837</v>
      </c>
      <c r="C3075" s="3140" t="s">
        <v>30836</v>
      </c>
      <c r="D3075" s="3275">
        <v>1</v>
      </c>
      <c r="E3075" s="3334"/>
      <c r="F3075" s="3335"/>
      <c r="G3075" s="3169">
        <f t="shared" si="50"/>
        <v>0</v>
      </c>
      <c r="H3075" s="64"/>
    </row>
    <row r="3076" spans="1:8" ht="20.100000000000001" customHeight="1">
      <c r="A3076" s="2484">
        <v>130</v>
      </c>
      <c r="B3076" s="3049" t="s">
        <v>30838</v>
      </c>
      <c r="C3076" s="3140" t="s">
        <v>30836</v>
      </c>
      <c r="D3076" s="3202">
        <v>10</v>
      </c>
      <c r="E3076" s="3164" t="s">
        <v>8313</v>
      </c>
      <c r="F3076" s="3144"/>
      <c r="G3076" s="3169">
        <f t="shared" si="50"/>
        <v>0</v>
      </c>
      <c r="H3076" s="64"/>
    </row>
    <row r="3077" spans="1:8" ht="20.100000000000001" customHeight="1">
      <c r="A3077" s="3170">
        <v>150</v>
      </c>
      <c r="B3077" s="3049" t="s">
        <v>30839</v>
      </c>
      <c r="C3077" s="3140" t="s">
        <v>30836</v>
      </c>
      <c r="D3077" s="3178">
        <v>5</v>
      </c>
      <c r="E3077" s="3164" t="s">
        <v>8313</v>
      </c>
      <c r="F3077" s="3144"/>
      <c r="G3077" s="3169">
        <f t="shared" si="50"/>
        <v>0</v>
      </c>
      <c r="H3077" s="64"/>
    </row>
    <row r="3078" spans="1:8" ht="20.100000000000001" customHeight="1">
      <c r="A3078" s="3170">
        <v>200</v>
      </c>
      <c r="B3078" s="3049" t="s">
        <v>30840</v>
      </c>
      <c r="C3078" s="3140" t="s">
        <v>30836</v>
      </c>
      <c r="D3078" s="3183">
        <v>2</v>
      </c>
      <c r="E3078" s="3164" t="s">
        <v>8313</v>
      </c>
      <c r="F3078" s="3144"/>
      <c r="G3078" s="3169">
        <f t="shared" si="50"/>
        <v>0</v>
      </c>
      <c r="H3078" s="64"/>
    </row>
    <row r="3079" spans="1:8" ht="20.100000000000001" customHeight="1">
      <c r="A3079" s="3170">
        <v>150</v>
      </c>
      <c r="B3079" s="3049" t="s">
        <v>30841</v>
      </c>
      <c r="C3079" s="3140" t="s">
        <v>28729</v>
      </c>
      <c r="D3079" s="3142">
        <v>15</v>
      </c>
      <c r="E3079" s="3164" t="s">
        <v>8313</v>
      </c>
      <c r="F3079" s="3144"/>
      <c r="G3079" s="3169">
        <f t="shared" si="50"/>
        <v>0</v>
      </c>
      <c r="H3079" s="64"/>
    </row>
    <row r="3080" spans="1:8" ht="20.100000000000001" customHeight="1">
      <c r="A3080" s="3170">
        <v>250</v>
      </c>
      <c r="B3080" s="3049" t="s">
        <v>30842</v>
      </c>
      <c r="C3080" s="3140"/>
      <c r="D3080" s="3142">
        <v>1</v>
      </c>
      <c r="E3080" s="3179"/>
      <c r="F3080" s="3144"/>
      <c r="G3080" s="3169">
        <f t="shared" si="50"/>
        <v>0</v>
      </c>
      <c r="H3080" s="64"/>
    </row>
    <row r="3081" spans="1:8" ht="20.100000000000001" customHeight="1">
      <c r="A3081" s="3170">
        <v>150</v>
      </c>
      <c r="B3081" s="3049" t="s">
        <v>30843</v>
      </c>
      <c r="C3081" s="3140" t="s">
        <v>27955</v>
      </c>
      <c r="D3081" s="3142">
        <v>6</v>
      </c>
      <c r="E3081" s="3164" t="s">
        <v>8313</v>
      </c>
      <c r="F3081" s="3144"/>
      <c r="G3081" s="3169">
        <f t="shared" si="50"/>
        <v>0</v>
      </c>
      <c r="H3081" s="64"/>
    </row>
    <row r="3082" spans="1:8" ht="20.100000000000001" customHeight="1">
      <c r="A3082" s="3170">
        <v>150</v>
      </c>
      <c r="B3082" s="3049" t="s">
        <v>30844</v>
      </c>
      <c r="C3082" s="3140" t="s">
        <v>28739</v>
      </c>
      <c r="D3082" s="3142">
        <v>3</v>
      </c>
      <c r="E3082" s="3164" t="s">
        <v>8313</v>
      </c>
      <c r="F3082" s="3144"/>
      <c r="G3082" s="3169">
        <f t="shared" si="50"/>
        <v>0</v>
      </c>
      <c r="H3082" s="64"/>
    </row>
    <row r="3083" spans="1:8" ht="20.100000000000001" customHeight="1">
      <c r="A3083" s="3170">
        <v>150</v>
      </c>
      <c r="B3083" s="3049" t="s">
        <v>30845</v>
      </c>
      <c r="C3083" s="3140" t="s">
        <v>28751</v>
      </c>
      <c r="D3083" s="3178">
        <v>10</v>
      </c>
      <c r="E3083" s="3179"/>
      <c r="F3083" s="3144"/>
      <c r="G3083" s="3169">
        <f t="shared" si="50"/>
        <v>0</v>
      </c>
      <c r="H3083" s="64"/>
    </row>
    <row r="3084" spans="1:8" ht="20.100000000000001" customHeight="1">
      <c r="A3084" s="3170">
        <v>150</v>
      </c>
      <c r="B3084" s="3049" t="s">
        <v>30846</v>
      </c>
      <c r="C3084" s="3263" t="s">
        <v>28668</v>
      </c>
      <c r="D3084" s="3142">
        <v>20</v>
      </c>
      <c r="E3084" s="3164" t="s">
        <v>8313</v>
      </c>
      <c r="F3084" s="3144"/>
      <c r="G3084" s="3169">
        <f t="shared" si="50"/>
        <v>0</v>
      </c>
      <c r="H3084" s="64"/>
    </row>
    <row r="3085" spans="1:8" ht="20.100000000000001" customHeight="1">
      <c r="A3085" s="3170">
        <v>150</v>
      </c>
      <c r="B3085" s="3049" t="s">
        <v>30847</v>
      </c>
      <c r="C3085" s="3140" t="s">
        <v>27929</v>
      </c>
      <c r="D3085" s="3183">
        <v>1</v>
      </c>
      <c r="E3085" s="3179"/>
      <c r="F3085" s="3144"/>
      <c r="G3085" s="3169">
        <f t="shared" si="50"/>
        <v>0</v>
      </c>
      <c r="H3085" s="64"/>
    </row>
    <row r="3086" spans="1:8" ht="20.100000000000001" customHeight="1">
      <c r="A3086" s="3170">
        <v>150</v>
      </c>
      <c r="B3086" s="3049" t="s">
        <v>30848</v>
      </c>
      <c r="C3086" s="3140" t="s">
        <v>27929</v>
      </c>
      <c r="D3086" s="3183">
        <v>1</v>
      </c>
      <c r="E3086" s="3179"/>
      <c r="F3086" s="3144"/>
      <c r="G3086" s="3169">
        <f t="shared" si="50"/>
        <v>0</v>
      </c>
      <c r="H3086" s="64"/>
    </row>
    <row r="3087" spans="1:8" ht="20.100000000000001" customHeight="1">
      <c r="A3087" s="3170">
        <v>200</v>
      </c>
      <c r="B3087" s="3049" t="s">
        <v>30849</v>
      </c>
      <c r="C3087" s="3140" t="s">
        <v>27929</v>
      </c>
      <c r="D3087" s="3183">
        <v>2</v>
      </c>
      <c r="E3087" s="3179"/>
      <c r="F3087" s="3144"/>
      <c r="G3087" s="3169">
        <f t="shared" si="50"/>
        <v>0</v>
      </c>
      <c r="H3087" s="64"/>
    </row>
    <row r="3088" spans="1:8" ht="20.100000000000001" customHeight="1">
      <c r="A3088" s="3170">
        <v>200</v>
      </c>
      <c r="B3088" s="3049" t="s">
        <v>30850</v>
      </c>
      <c r="C3088" s="3140" t="s">
        <v>27929</v>
      </c>
      <c r="D3088" s="3183">
        <v>2</v>
      </c>
      <c r="E3088" s="3179"/>
      <c r="F3088" s="3144"/>
      <c r="G3088" s="3169">
        <f t="shared" si="50"/>
        <v>0</v>
      </c>
      <c r="H3088" s="64"/>
    </row>
    <row r="3089" spans="1:8" ht="20.100000000000001" customHeight="1">
      <c r="A3089" s="3170">
        <v>200</v>
      </c>
      <c r="B3089" s="3049" t="s">
        <v>30851</v>
      </c>
      <c r="C3089" s="3140" t="s">
        <v>27929</v>
      </c>
      <c r="D3089" s="3183">
        <v>5</v>
      </c>
      <c r="E3089" s="3179"/>
      <c r="F3089" s="3144"/>
      <c r="G3089" s="3169">
        <f t="shared" si="50"/>
        <v>0</v>
      </c>
      <c r="H3089" s="64"/>
    </row>
    <row r="3090" spans="1:8" ht="20.100000000000001" customHeight="1">
      <c r="A3090" s="3170">
        <v>200</v>
      </c>
      <c r="B3090" s="3049" t="s">
        <v>30852</v>
      </c>
      <c r="C3090" s="3140" t="s">
        <v>27929</v>
      </c>
      <c r="D3090" s="3183">
        <v>1</v>
      </c>
      <c r="E3090" s="3179"/>
      <c r="F3090" s="3144"/>
      <c r="G3090" s="3169">
        <f t="shared" si="50"/>
        <v>0</v>
      </c>
      <c r="H3090" s="64"/>
    </row>
    <row r="3091" spans="1:8" ht="20.100000000000001" customHeight="1">
      <c r="A3091" s="3170">
        <v>350</v>
      </c>
      <c r="B3091" s="3049" t="s">
        <v>30853</v>
      </c>
      <c r="C3091" s="3263" t="s">
        <v>27929</v>
      </c>
      <c r="D3091" s="3142">
        <v>4</v>
      </c>
      <c r="E3091" s="3179"/>
      <c r="F3091" s="3144"/>
      <c r="G3091" s="3169">
        <f t="shared" si="50"/>
        <v>0</v>
      </c>
      <c r="H3091" s="64"/>
    </row>
    <row r="3092" spans="1:8" ht="20.100000000000001" customHeight="1">
      <c r="A3092" s="3170">
        <v>400</v>
      </c>
      <c r="B3092" s="3049" t="s">
        <v>30854</v>
      </c>
      <c r="C3092" s="3140"/>
      <c r="D3092" s="3142">
        <v>1</v>
      </c>
      <c r="E3092" s="3179"/>
      <c r="F3092" s="3144"/>
      <c r="G3092" s="3169">
        <f t="shared" si="50"/>
        <v>0</v>
      </c>
      <c r="H3092" s="64"/>
    </row>
    <row r="3093" spans="1:8" ht="20.100000000000001" customHeight="1">
      <c r="A3093" s="3170">
        <v>300</v>
      </c>
      <c r="B3093" s="3049" t="s">
        <v>30855</v>
      </c>
      <c r="C3093" s="3263" t="s">
        <v>27929</v>
      </c>
      <c r="D3093" s="3142">
        <v>4</v>
      </c>
      <c r="E3093" s="3179"/>
      <c r="F3093" s="3144"/>
      <c r="G3093" s="3169">
        <f t="shared" si="50"/>
        <v>0</v>
      </c>
      <c r="H3093" s="64"/>
    </row>
    <row r="3094" spans="1:8" ht="20.100000000000001" customHeight="1">
      <c r="A3094" s="2484">
        <v>100</v>
      </c>
      <c r="B3094" s="3049" t="s">
        <v>30856</v>
      </c>
      <c r="C3094" s="3140"/>
      <c r="D3094" s="3183">
        <v>4</v>
      </c>
      <c r="E3094" s="3179"/>
      <c r="F3094" s="3144"/>
      <c r="G3094" s="3169">
        <f t="shared" si="50"/>
        <v>0</v>
      </c>
      <c r="H3094" s="64"/>
    </row>
    <row r="3095" spans="1:8" ht="20.100000000000001" customHeight="1">
      <c r="A3095" s="2484">
        <v>100</v>
      </c>
      <c r="B3095" s="3049" t="s">
        <v>30857</v>
      </c>
      <c r="C3095" s="3140"/>
      <c r="D3095" s="3142">
        <v>5</v>
      </c>
      <c r="E3095" s="3179"/>
      <c r="F3095" s="3144"/>
      <c r="G3095" s="3169">
        <f t="shared" si="50"/>
        <v>0</v>
      </c>
      <c r="H3095" s="64"/>
    </row>
    <row r="3096" spans="1:8" ht="20.100000000000001" customHeight="1">
      <c r="A3096" s="2484">
        <v>100</v>
      </c>
      <c r="B3096" s="3049" t="s">
        <v>30858</v>
      </c>
      <c r="C3096" s="3140"/>
      <c r="D3096" s="3178">
        <v>7</v>
      </c>
      <c r="E3096" s="3179"/>
      <c r="F3096" s="3144"/>
      <c r="G3096" s="3169">
        <f t="shared" si="50"/>
        <v>0</v>
      </c>
      <c r="H3096" s="64"/>
    </row>
    <row r="3097" spans="1:8" ht="20.100000000000001" customHeight="1">
      <c r="A3097" s="3170">
        <v>250</v>
      </c>
      <c r="B3097" s="3049" t="s">
        <v>30859</v>
      </c>
      <c r="C3097" s="3140"/>
      <c r="D3097" s="3178">
        <v>1</v>
      </c>
      <c r="E3097" s="3179"/>
      <c r="F3097" s="3144"/>
      <c r="G3097" s="3169">
        <f t="shared" si="50"/>
        <v>0</v>
      </c>
      <c r="H3097" s="64"/>
    </row>
    <row r="3098" spans="1:8" ht="20.100000000000001" customHeight="1">
      <c r="A3098" s="2484">
        <v>100</v>
      </c>
      <c r="B3098" s="3049" t="s">
        <v>30860</v>
      </c>
      <c r="C3098" s="3140"/>
      <c r="D3098" s="3193">
        <v>1</v>
      </c>
      <c r="E3098" s="3179"/>
      <c r="F3098" s="3144"/>
      <c r="G3098" s="3169">
        <f t="shared" si="50"/>
        <v>0</v>
      </c>
      <c r="H3098" s="64"/>
    </row>
    <row r="3099" spans="1:8" ht="20.100000000000001" customHeight="1">
      <c r="A3099" s="2484">
        <v>100</v>
      </c>
      <c r="B3099" s="3049" t="s">
        <v>30861</v>
      </c>
      <c r="C3099" s="3140"/>
      <c r="D3099" s="3191">
        <v>16</v>
      </c>
      <c r="E3099" s="3164" t="s">
        <v>8313</v>
      </c>
      <c r="F3099" s="3144"/>
      <c r="G3099" s="3169">
        <f t="shared" si="50"/>
        <v>0</v>
      </c>
      <c r="H3099" s="64"/>
    </row>
    <row r="3100" spans="1:8" ht="20.100000000000001" customHeight="1">
      <c r="A3100" s="2484">
        <v>100</v>
      </c>
      <c r="B3100" s="3049" t="s">
        <v>30862</v>
      </c>
      <c r="C3100" s="3140"/>
      <c r="D3100" s="3178">
        <v>8</v>
      </c>
      <c r="E3100" s="3179"/>
      <c r="F3100" s="3144"/>
      <c r="G3100" s="3169">
        <f t="shared" si="50"/>
        <v>0</v>
      </c>
      <c r="H3100" s="64"/>
    </row>
    <row r="3101" spans="1:8" ht="20.100000000000001" customHeight="1">
      <c r="A3101" s="2484">
        <v>100</v>
      </c>
      <c r="B3101" s="3049" t="s">
        <v>30863</v>
      </c>
      <c r="C3101" s="3140"/>
      <c r="D3101" s="3178">
        <v>10</v>
      </c>
      <c r="E3101" s="3164" t="s">
        <v>8313</v>
      </c>
      <c r="F3101" s="3144"/>
      <c r="G3101" s="3169">
        <f t="shared" si="50"/>
        <v>0</v>
      </c>
      <c r="H3101" s="64"/>
    </row>
    <row r="3102" spans="1:8" ht="20.100000000000001" customHeight="1">
      <c r="A3102" s="2484">
        <v>100</v>
      </c>
      <c r="B3102" s="3049" t="s">
        <v>30864</v>
      </c>
      <c r="C3102" s="3140"/>
      <c r="D3102" s="3178">
        <v>19</v>
      </c>
      <c r="E3102" s="3164" t="s">
        <v>8313</v>
      </c>
      <c r="F3102" s="3144"/>
      <c r="G3102" s="3169">
        <f t="shared" si="50"/>
        <v>0</v>
      </c>
      <c r="H3102" s="64"/>
    </row>
    <row r="3103" spans="1:8" ht="20.100000000000001" customHeight="1">
      <c r="A3103" s="2484">
        <v>100</v>
      </c>
      <c r="B3103" s="3049" t="s">
        <v>30865</v>
      </c>
      <c r="C3103" s="3140"/>
      <c r="D3103" s="3142">
        <v>10</v>
      </c>
      <c r="E3103" s="3179"/>
      <c r="F3103" s="3144"/>
      <c r="G3103" s="3169">
        <f t="shared" si="50"/>
        <v>0</v>
      </c>
      <c r="H3103" s="64"/>
    </row>
    <row r="3104" spans="1:8" ht="20.100000000000001" customHeight="1">
      <c r="A3104" s="2484">
        <v>120</v>
      </c>
      <c r="B3104" s="3049" t="s">
        <v>30866</v>
      </c>
      <c r="C3104" s="3140"/>
      <c r="D3104" s="3183">
        <v>9</v>
      </c>
      <c r="E3104" s="3179"/>
      <c r="F3104" s="3144"/>
      <c r="G3104" s="3169">
        <f t="shared" si="50"/>
        <v>0</v>
      </c>
      <c r="H3104" s="64"/>
    </row>
    <row r="3105" spans="1:8" ht="20.100000000000001" customHeight="1">
      <c r="A3105" s="3170">
        <v>50</v>
      </c>
      <c r="B3105" s="3049" t="s">
        <v>30867</v>
      </c>
      <c r="C3105" s="3140"/>
      <c r="D3105" s="3183">
        <v>4</v>
      </c>
      <c r="E3105" s="3179"/>
      <c r="F3105" s="3144"/>
      <c r="G3105" s="3169">
        <f t="shared" si="50"/>
        <v>0</v>
      </c>
      <c r="H3105" s="64"/>
    </row>
    <row r="3106" spans="1:8" ht="20.100000000000001" customHeight="1">
      <c r="A3106" s="3170">
        <v>50</v>
      </c>
      <c r="B3106" s="3049" t="s">
        <v>30868</v>
      </c>
      <c r="C3106" s="3140"/>
      <c r="D3106" s="3183">
        <v>1</v>
      </c>
      <c r="E3106" s="3179"/>
      <c r="F3106" s="3144"/>
      <c r="G3106" s="3169">
        <f t="shared" si="50"/>
        <v>0</v>
      </c>
      <c r="H3106" s="64"/>
    </row>
    <row r="3107" spans="1:8" ht="20.100000000000001" customHeight="1">
      <c r="A3107" s="2484">
        <v>120</v>
      </c>
      <c r="B3107" s="3049" t="s">
        <v>30869</v>
      </c>
      <c r="C3107" s="3140"/>
      <c r="D3107" s="3183">
        <v>3</v>
      </c>
      <c r="E3107" s="3164" t="s">
        <v>8313</v>
      </c>
      <c r="F3107" s="3144"/>
      <c r="G3107" s="3169">
        <f t="shared" si="50"/>
        <v>0</v>
      </c>
      <c r="H3107" s="64"/>
    </row>
    <row r="3108" spans="1:8" ht="20.100000000000001" customHeight="1">
      <c r="A3108" s="3170">
        <v>50</v>
      </c>
      <c r="B3108" s="3049" t="s">
        <v>30870</v>
      </c>
      <c r="C3108" s="3140"/>
      <c r="D3108" s="3183">
        <v>2</v>
      </c>
      <c r="E3108" s="3164" t="s">
        <v>8313</v>
      </c>
      <c r="F3108" s="3144"/>
      <c r="G3108" s="3169">
        <f t="shared" si="50"/>
        <v>0</v>
      </c>
      <c r="H3108" s="64"/>
    </row>
    <row r="3109" spans="1:8" ht="20.100000000000001" customHeight="1">
      <c r="A3109" s="2484">
        <v>120</v>
      </c>
      <c r="B3109" s="3049" t="s">
        <v>30871</v>
      </c>
      <c r="C3109" s="3140"/>
      <c r="D3109" s="3183">
        <v>5</v>
      </c>
      <c r="E3109" s="3164" t="s">
        <v>8313</v>
      </c>
      <c r="F3109" s="3144"/>
      <c r="G3109" s="3169">
        <f t="shared" si="50"/>
        <v>0</v>
      </c>
      <c r="H3109" s="64"/>
    </row>
    <row r="3110" spans="1:8" ht="20.100000000000001" customHeight="1">
      <c r="A3110" s="2484">
        <v>120</v>
      </c>
      <c r="B3110" s="3049" t="s">
        <v>30872</v>
      </c>
      <c r="C3110" s="3140"/>
      <c r="D3110" s="3142">
        <v>17</v>
      </c>
      <c r="E3110" s="3164" t="s">
        <v>8313</v>
      </c>
      <c r="F3110" s="3144"/>
      <c r="G3110" s="3169">
        <f t="shared" si="50"/>
        <v>0</v>
      </c>
      <c r="H3110" s="64"/>
    </row>
    <row r="3111" spans="1:8" ht="20.100000000000001" customHeight="1">
      <c r="A3111" s="2484">
        <v>120</v>
      </c>
      <c r="B3111" s="3049" t="s">
        <v>30873</v>
      </c>
      <c r="C3111" s="3140"/>
      <c r="D3111" s="3183">
        <v>4</v>
      </c>
      <c r="E3111" s="3179"/>
      <c r="F3111" s="3144"/>
      <c r="G3111" s="3169">
        <f t="shared" ref="G3111:G3174" si="51">F3111*A3111</f>
        <v>0</v>
      </c>
      <c r="H3111" s="64"/>
    </row>
    <row r="3112" spans="1:8" ht="20.100000000000001" customHeight="1">
      <c r="A3112" s="3170">
        <v>200</v>
      </c>
      <c r="B3112" s="3049" t="s">
        <v>30874</v>
      </c>
      <c r="C3112" s="3140"/>
      <c r="D3112" s="3178">
        <v>1</v>
      </c>
      <c r="E3112" s="3179"/>
      <c r="F3112" s="3144"/>
      <c r="G3112" s="3169">
        <f t="shared" si="51"/>
        <v>0</v>
      </c>
      <c r="H3112" s="64"/>
    </row>
    <row r="3113" spans="1:8" ht="20.100000000000001" customHeight="1">
      <c r="A3113" s="3170">
        <v>250</v>
      </c>
      <c r="B3113" s="3042" t="s">
        <v>30875</v>
      </c>
      <c r="C3113" s="3140"/>
      <c r="D3113" s="3183">
        <v>1</v>
      </c>
      <c r="E3113" s="3179"/>
      <c r="F3113" s="3144"/>
      <c r="G3113" s="3169">
        <f t="shared" si="51"/>
        <v>0</v>
      </c>
      <c r="H3113" s="64"/>
    </row>
    <row r="3114" spans="1:8" ht="20.100000000000001" customHeight="1">
      <c r="A3114" s="3170">
        <v>150</v>
      </c>
      <c r="B3114" s="3049" t="s">
        <v>30876</v>
      </c>
      <c r="C3114" s="3140" t="s">
        <v>28089</v>
      </c>
      <c r="D3114" s="3178">
        <v>1</v>
      </c>
      <c r="E3114" s="3179"/>
      <c r="F3114" s="3144"/>
      <c r="G3114" s="3169">
        <f t="shared" si="51"/>
        <v>0</v>
      </c>
      <c r="H3114" s="64"/>
    </row>
    <row r="3115" spans="1:8" ht="20.100000000000001" customHeight="1">
      <c r="A3115" s="3170">
        <v>200</v>
      </c>
      <c r="B3115" s="3049" t="s">
        <v>30877</v>
      </c>
      <c r="C3115" s="3140" t="s">
        <v>28089</v>
      </c>
      <c r="D3115" s="3178">
        <v>1</v>
      </c>
      <c r="E3115" s="3179"/>
      <c r="F3115" s="3144"/>
      <c r="G3115" s="3169">
        <f t="shared" si="51"/>
        <v>0</v>
      </c>
      <c r="H3115" s="64"/>
    </row>
    <row r="3116" spans="1:8" ht="20.100000000000001" customHeight="1">
      <c r="A3116" s="2484">
        <v>100</v>
      </c>
      <c r="B3116" s="3049" t="s">
        <v>30878</v>
      </c>
      <c r="C3116" s="3140"/>
      <c r="D3116" s="3178">
        <v>4</v>
      </c>
      <c r="E3116" s="3179"/>
      <c r="F3116" s="3144"/>
      <c r="G3116" s="3169">
        <f t="shared" si="51"/>
        <v>0</v>
      </c>
      <c r="H3116" s="64"/>
    </row>
    <row r="3117" spans="1:8" ht="20.100000000000001" customHeight="1">
      <c r="A3117" s="2484">
        <v>60</v>
      </c>
      <c r="B3117" s="3042" t="s">
        <v>30879</v>
      </c>
      <c r="C3117" s="3140" t="s">
        <v>30880</v>
      </c>
      <c r="D3117" s="3142">
        <v>1</v>
      </c>
      <c r="E3117" s="3179"/>
      <c r="F3117" s="3144"/>
      <c r="G3117" s="3169">
        <f t="shared" si="51"/>
        <v>0</v>
      </c>
      <c r="H3117" s="64"/>
    </row>
    <row r="3118" spans="1:8" ht="20.100000000000001" customHeight="1">
      <c r="A3118" s="3170">
        <v>150</v>
      </c>
      <c r="B3118" s="3049" t="s">
        <v>30881</v>
      </c>
      <c r="C3118" s="3140"/>
      <c r="D3118" s="3178">
        <v>5</v>
      </c>
      <c r="E3118" s="3179"/>
      <c r="F3118" s="3144"/>
      <c r="G3118" s="3169">
        <f t="shared" si="51"/>
        <v>0</v>
      </c>
      <c r="H3118" s="64"/>
    </row>
    <row r="3119" spans="1:8" ht="20.100000000000001" customHeight="1">
      <c r="A3119" s="2484">
        <v>100</v>
      </c>
      <c r="B3119" s="3049" t="s">
        <v>30882</v>
      </c>
      <c r="C3119" s="3140"/>
      <c r="D3119" s="3178">
        <v>30</v>
      </c>
      <c r="E3119" s="3164" t="s">
        <v>8313</v>
      </c>
      <c r="F3119" s="3144"/>
      <c r="G3119" s="3169">
        <f t="shared" si="51"/>
        <v>0</v>
      </c>
      <c r="H3119" s="64"/>
    </row>
    <row r="3120" spans="1:8" ht="20.100000000000001" customHeight="1">
      <c r="A3120" s="3170">
        <v>150</v>
      </c>
      <c r="B3120" s="3049" t="s">
        <v>30883</v>
      </c>
      <c r="C3120" s="3140"/>
      <c r="D3120" s="3178">
        <v>5</v>
      </c>
      <c r="E3120" s="3179"/>
      <c r="F3120" s="3144"/>
      <c r="G3120" s="3169">
        <f t="shared" si="51"/>
        <v>0</v>
      </c>
      <c r="H3120" s="64"/>
    </row>
    <row r="3121" spans="1:8" ht="20.100000000000001" customHeight="1">
      <c r="A3121" s="3170">
        <v>200</v>
      </c>
      <c r="B3121" s="3049" t="s">
        <v>30884</v>
      </c>
      <c r="C3121" s="3140"/>
      <c r="D3121" s="3142">
        <v>1</v>
      </c>
      <c r="E3121" s="3179"/>
      <c r="F3121" s="3144"/>
      <c r="G3121" s="3169">
        <f t="shared" si="51"/>
        <v>0</v>
      </c>
      <c r="H3121" s="64"/>
    </row>
    <row r="3122" spans="1:8" ht="20.100000000000001" customHeight="1">
      <c r="A3122" s="3170">
        <v>200</v>
      </c>
      <c r="B3122" s="3266" t="s">
        <v>30885</v>
      </c>
      <c r="C3122" s="3140"/>
      <c r="D3122" s="3202">
        <v>10</v>
      </c>
      <c r="E3122" s="3179"/>
      <c r="F3122" s="3144"/>
      <c r="G3122" s="3169">
        <f t="shared" si="51"/>
        <v>0</v>
      </c>
      <c r="H3122" s="64"/>
    </row>
    <row r="3123" spans="1:8" ht="20.100000000000001" customHeight="1">
      <c r="A3123" s="2484">
        <v>200</v>
      </c>
      <c r="B3123" s="3046" t="s">
        <v>30886</v>
      </c>
      <c r="C3123" s="3263" t="s">
        <v>27929</v>
      </c>
      <c r="D3123" s="3142">
        <v>3</v>
      </c>
      <c r="E3123" s="3179"/>
      <c r="F3123" s="3144"/>
      <c r="G3123" s="3169">
        <f t="shared" si="51"/>
        <v>0</v>
      </c>
      <c r="H3123" s="64"/>
    </row>
    <row r="3124" spans="1:8" ht="20.100000000000001" customHeight="1">
      <c r="A3124" s="3170">
        <v>200</v>
      </c>
      <c r="B3124" s="3046" t="s">
        <v>30888</v>
      </c>
      <c r="C3124" s="3263"/>
      <c r="D3124" s="3142">
        <v>6</v>
      </c>
      <c r="E3124" s="3164" t="s">
        <v>8313</v>
      </c>
      <c r="F3124" s="3144"/>
      <c r="G3124" s="3169">
        <f t="shared" si="51"/>
        <v>0</v>
      </c>
      <c r="H3124" s="64"/>
    </row>
    <row r="3125" spans="1:8" ht="20.100000000000001" customHeight="1">
      <c r="A3125" s="3170">
        <v>200</v>
      </c>
      <c r="B3125" s="3046" t="s">
        <v>30889</v>
      </c>
      <c r="C3125" s="3140" t="s">
        <v>30887</v>
      </c>
      <c r="D3125" s="3142">
        <v>3</v>
      </c>
      <c r="E3125" s="3179"/>
      <c r="F3125" s="3144"/>
      <c r="G3125" s="3169">
        <f t="shared" si="51"/>
        <v>0</v>
      </c>
      <c r="H3125" s="64"/>
    </row>
    <row r="3126" spans="1:8" ht="20.100000000000001" customHeight="1">
      <c r="A3126" s="2484">
        <v>200</v>
      </c>
      <c r="B3126" s="3046" t="s">
        <v>30890</v>
      </c>
      <c r="C3126" s="3263" t="s">
        <v>27929</v>
      </c>
      <c r="D3126" s="3142">
        <v>3</v>
      </c>
      <c r="E3126" s="3179"/>
      <c r="F3126" s="3144"/>
      <c r="G3126" s="3169">
        <f t="shared" si="51"/>
        <v>0</v>
      </c>
      <c r="H3126" s="64"/>
    </row>
    <row r="3127" spans="1:8" ht="20.100000000000001" customHeight="1">
      <c r="A3127" s="2484">
        <v>200</v>
      </c>
      <c r="B3127" s="3046" t="s">
        <v>30891</v>
      </c>
      <c r="C3127" s="3263"/>
      <c r="D3127" s="3180">
        <v>1</v>
      </c>
      <c r="E3127" s="3179"/>
      <c r="F3127" s="3144"/>
      <c r="G3127" s="3169">
        <f t="shared" si="51"/>
        <v>0</v>
      </c>
      <c r="H3127" s="64"/>
    </row>
    <row r="3128" spans="1:8" ht="20.100000000000001" customHeight="1">
      <c r="A3128" s="3170">
        <v>250</v>
      </c>
      <c r="B3128" s="3046" t="s">
        <v>30892</v>
      </c>
      <c r="C3128" s="3263" t="s">
        <v>27955</v>
      </c>
      <c r="D3128" s="3142">
        <v>5</v>
      </c>
      <c r="E3128" s="3164" t="s">
        <v>8313</v>
      </c>
      <c r="F3128" s="3144"/>
      <c r="G3128" s="3169">
        <f t="shared" si="51"/>
        <v>0</v>
      </c>
      <c r="H3128" s="64"/>
    </row>
    <row r="3129" spans="1:8" ht="20.100000000000001" customHeight="1">
      <c r="A3129" s="3170">
        <v>200</v>
      </c>
      <c r="B3129" s="3046" t="s">
        <v>30893</v>
      </c>
      <c r="C3129" s="3263" t="s">
        <v>29097</v>
      </c>
      <c r="D3129" s="3142">
        <v>2</v>
      </c>
      <c r="E3129" s="3179"/>
      <c r="F3129" s="3144"/>
      <c r="G3129" s="3169">
        <f t="shared" si="51"/>
        <v>0</v>
      </c>
      <c r="H3129" s="64"/>
    </row>
    <row r="3130" spans="1:8" ht="20.100000000000001" customHeight="1">
      <c r="A3130" s="2484">
        <v>200</v>
      </c>
      <c r="B3130" s="3046" t="s">
        <v>30894</v>
      </c>
      <c r="C3130" s="3263" t="s">
        <v>27929</v>
      </c>
      <c r="D3130" s="3142">
        <v>1</v>
      </c>
      <c r="E3130" s="3179"/>
      <c r="F3130" s="3144"/>
      <c r="G3130" s="3169">
        <f t="shared" si="51"/>
        <v>0</v>
      </c>
      <c r="H3130" s="64"/>
    </row>
    <row r="3131" spans="1:8" ht="20.100000000000001" customHeight="1">
      <c r="A3131" s="2484">
        <v>200</v>
      </c>
      <c r="B3131" s="3046" t="s">
        <v>30895</v>
      </c>
      <c r="C3131" s="3263" t="s">
        <v>27955</v>
      </c>
      <c r="D3131" s="3142">
        <v>5</v>
      </c>
      <c r="E3131" s="3179"/>
      <c r="F3131" s="3144"/>
      <c r="G3131" s="3169">
        <f t="shared" si="51"/>
        <v>0</v>
      </c>
      <c r="H3131" s="64"/>
    </row>
    <row r="3132" spans="1:8" ht="20.100000000000001" customHeight="1">
      <c r="A3132" s="3170">
        <v>60</v>
      </c>
      <c r="B3132" s="3046" t="s">
        <v>30896</v>
      </c>
      <c r="C3132" s="3263" t="s">
        <v>30405</v>
      </c>
      <c r="D3132" s="3183">
        <v>3</v>
      </c>
      <c r="E3132" s="3179"/>
      <c r="F3132" s="3144"/>
      <c r="G3132" s="3169">
        <f t="shared" si="51"/>
        <v>0</v>
      </c>
      <c r="H3132" s="64"/>
    </row>
    <row r="3133" spans="1:8" ht="20.100000000000001" customHeight="1">
      <c r="A3133" s="3170">
        <v>60</v>
      </c>
      <c r="B3133" s="3046" t="s">
        <v>30897</v>
      </c>
      <c r="C3133" s="3263" t="s">
        <v>28602</v>
      </c>
      <c r="D3133" s="3178">
        <v>18</v>
      </c>
      <c r="E3133" s="3164" t="s">
        <v>8313</v>
      </c>
      <c r="F3133" s="3144"/>
      <c r="G3133" s="3169">
        <f t="shared" si="51"/>
        <v>0</v>
      </c>
      <c r="H3133" s="64"/>
    </row>
    <row r="3134" spans="1:8" ht="20.100000000000001" customHeight="1">
      <c r="A3134" s="3170"/>
      <c r="B3134" s="3046" t="s">
        <v>30898</v>
      </c>
      <c r="C3134" s="3263" t="s">
        <v>28602</v>
      </c>
      <c r="D3134" s="3178">
        <v>40</v>
      </c>
      <c r="E3134" s="3164" t="s">
        <v>8313</v>
      </c>
      <c r="F3134" s="3144"/>
      <c r="G3134" s="3169">
        <f t="shared" si="51"/>
        <v>0</v>
      </c>
      <c r="H3134" s="64"/>
    </row>
    <row r="3135" spans="1:8" ht="20.100000000000001" customHeight="1">
      <c r="A3135" s="3170">
        <v>80</v>
      </c>
      <c r="B3135" s="3046" t="s">
        <v>30899</v>
      </c>
      <c r="C3135" s="3263" t="s">
        <v>30405</v>
      </c>
      <c r="D3135" s="3183">
        <v>4</v>
      </c>
      <c r="E3135" s="3179"/>
      <c r="F3135" s="3144"/>
      <c r="G3135" s="3169">
        <f t="shared" si="51"/>
        <v>0</v>
      </c>
      <c r="H3135" s="64"/>
    </row>
    <row r="3136" spans="1:8" ht="20.100000000000001" customHeight="1">
      <c r="A3136" s="2484">
        <v>100</v>
      </c>
      <c r="B3136" s="3046" t="s">
        <v>30900</v>
      </c>
      <c r="C3136" s="3263" t="s">
        <v>28602</v>
      </c>
      <c r="D3136" s="3178">
        <v>3</v>
      </c>
      <c r="E3136" s="3179"/>
      <c r="F3136" s="3144"/>
      <c r="G3136" s="3169">
        <f t="shared" si="51"/>
        <v>0</v>
      </c>
      <c r="H3136" s="64"/>
    </row>
    <row r="3137" spans="1:8" ht="20.100000000000001" customHeight="1">
      <c r="A3137" s="3170">
        <v>80</v>
      </c>
      <c r="B3137" s="3046" t="s">
        <v>30901</v>
      </c>
      <c r="C3137" s="3263" t="s">
        <v>28602</v>
      </c>
      <c r="D3137" s="3183">
        <v>10</v>
      </c>
      <c r="E3137" s="3179"/>
      <c r="F3137" s="3144"/>
      <c r="G3137" s="3169">
        <f t="shared" si="51"/>
        <v>0</v>
      </c>
      <c r="H3137" s="64"/>
    </row>
    <row r="3138" spans="1:8" ht="20.100000000000001" customHeight="1">
      <c r="A3138" s="3170">
        <v>50</v>
      </c>
      <c r="B3138" s="3046" t="s">
        <v>30902</v>
      </c>
      <c r="C3138" s="3263" t="s">
        <v>28602</v>
      </c>
      <c r="D3138" s="3183">
        <v>20</v>
      </c>
      <c r="E3138" s="3179"/>
      <c r="F3138" s="3144"/>
      <c r="G3138" s="3169">
        <f t="shared" si="51"/>
        <v>0</v>
      </c>
      <c r="H3138" s="64"/>
    </row>
    <row r="3139" spans="1:8" ht="20.100000000000001" customHeight="1">
      <c r="A3139" s="3170">
        <v>50</v>
      </c>
      <c r="B3139" s="3046" t="s">
        <v>30903</v>
      </c>
      <c r="C3139" s="3263" t="s">
        <v>28602</v>
      </c>
      <c r="D3139" s="3183">
        <v>12</v>
      </c>
      <c r="E3139" s="3179"/>
      <c r="F3139" s="3144"/>
      <c r="G3139" s="3169">
        <f t="shared" si="51"/>
        <v>0</v>
      </c>
      <c r="H3139" s="64"/>
    </row>
    <row r="3140" spans="1:8" ht="20.100000000000001" customHeight="1">
      <c r="A3140" s="3170">
        <v>250</v>
      </c>
      <c r="B3140" s="3046" t="s">
        <v>30904</v>
      </c>
      <c r="C3140" s="3263" t="s">
        <v>30365</v>
      </c>
      <c r="D3140" s="3183">
        <v>1</v>
      </c>
      <c r="E3140" s="3179"/>
      <c r="F3140" s="3144"/>
      <c r="G3140" s="3169">
        <f t="shared" si="51"/>
        <v>0</v>
      </c>
      <c r="H3140" s="64"/>
    </row>
    <row r="3141" spans="1:8" ht="20.100000000000001" customHeight="1">
      <c r="A3141" s="3170">
        <v>150</v>
      </c>
      <c r="B3141" s="3046" t="s">
        <v>30905</v>
      </c>
      <c r="C3141" s="3263" t="s">
        <v>28602</v>
      </c>
      <c r="D3141" s="3180">
        <v>3</v>
      </c>
      <c r="E3141" s="3179"/>
      <c r="F3141" s="3144"/>
      <c r="G3141" s="3169">
        <f t="shared" si="51"/>
        <v>0</v>
      </c>
      <c r="H3141" s="64"/>
    </row>
    <row r="3142" spans="1:8" ht="20.100000000000001" customHeight="1">
      <c r="A3142" s="2484">
        <v>200</v>
      </c>
      <c r="B3142" s="3046" t="s">
        <v>30906</v>
      </c>
      <c r="C3142" s="3263" t="s">
        <v>28602</v>
      </c>
      <c r="D3142" s="3180">
        <v>3</v>
      </c>
      <c r="E3142" s="3179"/>
      <c r="F3142" s="3144"/>
      <c r="G3142" s="3169">
        <f t="shared" si="51"/>
        <v>0</v>
      </c>
      <c r="H3142" s="64"/>
    </row>
    <row r="3143" spans="1:8" ht="20.100000000000001" customHeight="1">
      <c r="A3143" s="3170">
        <v>150</v>
      </c>
      <c r="B3143" s="3046" t="s">
        <v>30907</v>
      </c>
      <c r="C3143" s="3263" t="s">
        <v>28602</v>
      </c>
      <c r="D3143" s="3180">
        <v>15</v>
      </c>
      <c r="E3143" s="3179"/>
      <c r="F3143" s="3144"/>
      <c r="G3143" s="3169">
        <f t="shared" si="51"/>
        <v>0</v>
      </c>
      <c r="H3143" s="64"/>
    </row>
    <row r="3144" spans="1:8" ht="20.100000000000001" customHeight="1">
      <c r="A3144" s="2484">
        <v>250</v>
      </c>
      <c r="B3144" s="3046" t="s">
        <v>30908</v>
      </c>
      <c r="C3144" s="3263" t="s">
        <v>28602</v>
      </c>
      <c r="D3144" s="3183">
        <v>6</v>
      </c>
      <c r="E3144" s="3179"/>
      <c r="F3144" s="3144"/>
      <c r="G3144" s="3169">
        <f t="shared" si="51"/>
        <v>0</v>
      </c>
      <c r="H3144" s="64"/>
    </row>
    <row r="3145" spans="1:8" ht="20.100000000000001" customHeight="1">
      <c r="A3145" s="3157"/>
      <c r="B3145" s="3411" t="s">
        <v>30909</v>
      </c>
      <c r="C3145" s="3140"/>
      <c r="D3145" s="3142" t="s">
        <v>30909</v>
      </c>
      <c r="E3145" s="3179"/>
      <c r="F3145" s="3144"/>
      <c r="G3145" s="3169">
        <f t="shared" si="51"/>
        <v>0</v>
      </c>
      <c r="H3145" s="64"/>
    </row>
    <row r="3146" spans="1:8" ht="20.100000000000001" customHeight="1">
      <c r="A3146" s="3170">
        <v>100</v>
      </c>
      <c r="B3146" s="3412" t="s">
        <v>30910</v>
      </c>
      <c r="C3146" s="3186"/>
      <c r="D3146" s="3328">
        <v>1</v>
      </c>
      <c r="E3146" s="3179"/>
      <c r="F3146" s="3144"/>
      <c r="G3146" s="3169">
        <f t="shared" si="51"/>
        <v>0</v>
      </c>
      <c r="H3146" s="64"/>
    </row>
    <row r="3147" spans="1:8" ht="20.100000000000001" customHeight="1">
      <c r="A3147" s="3170">
        <v>250</v>
      </c>
      <c r="B3147" s="3049" t="s">
        <v>30911</v>
      </c>
      <c r="C3147" s="3140"/>
      <c r="D3147" s="3189">
        <v>1</v>
      </c>
      <c r="E3147" s="3179"/>
      <c r="F3147" s="3144"/>
      <c r="G3147" s="3169">
        <f t="shared" si="51"/>
        <v>0</v>
      </c>
      <c r="H3147" s="64"/>
    </row>
    <row r="3148" spans="1:8" ht="20.100000000000001" customHeight="1">
      <c r="A3148" s="3170">
        <v>200</v>
      </c>
      <c r="B3148" s="3049" t="s">
        <v>30912</v>
      </c>
      <c r="C3148" s="3140"/>
      <c r="D3148" s="3189">
        <v>1</v>
      </c>
      <c r="E3148" s="3179"/>
      <c r="F3148" s="3144"/>
      <c r="G3148" s="3169">
        <f t="shared" si="51"/>
        <v>0</v>
      </c>
      <c r="H3148" s="64"/>
    </row>
    <row r="3149" spans="1:8" ht="20.100000000000001" customHeight="1">
      <c r="A3149" s="3170">
        <v>250</v>
      </c>
      <c r="B3149" s="3052" t="s">
        <v>30913</v>
      </c>
      <c r="C3149" s="3188"/>
      <c r="D3149" s="3202">
        <v>10</v>
      </c>
      <c r="E3149" s="3179"/>
      <c r="F3149" s="3144"/>
      <c r="G3149" s="3169">
        <f t="shared" si="51"/>
        <v>0</v>
      </c>
      <c r="H3149" s="64"/>
    </row>
    <row r="3150" spans="1:8" ht="20.100000000000001" customHeight="1">
      <c r="A3150" s="3170">
        <v>250</v>
      </c>
      <c r="B3150" s="3052" t="s">
        <v>30914</v>
      </c>
      <c r="C3150" s="3188"/>
      <c r="D3150" s="3202">
        <v>4</v>
      </c>
      <c r="E3150" s="3179"/>
      <c r="F3150" s="3144"/>
      <c r="G3150" s="3169">
        <f t="shared" si="51"/>
        <v>0</v>
      </c>
      <c r="H3150" s="64"/>
    </row>
    <row r="3151" spans="1:8" ht="20.100000000000001" customHeight="1">
      <c r="A3151" s="3170">
        <v>300</v>
      </c>
      <c r="B3151" s="3049" t="s">
        <v>30915</v>
      </c>
      <c r="C3151" s="3140"/>
      <c r="D3151" s="3183">
        <v>7</v>
      </c>
      <c r="E3151" s="3179"/>
      <c r="F3151" s="3144"/>
      <c r="G3151" s="3169">
        <f t="shared" si="51"/>
        <v>0</v>
      </c>
      <c r="H3151" s="64"/>
    </row>
    <row r="3152" spans="1:8" ht="20.100000000000001" customHeight="1">
      <c r="A3152" s="3170">
        <v>250</v>
      </c>
      <c r="B3152" s="3049" t="s">
        <v>30916</v>
      </c>
      <c r="C3152" s="3140"/>
      <c r="D3152" s="3183">
        <v>1</v>
      </c>
      <c r="E3152" s="3179"/>
      <c r="F3152" s="3144"/>
      <c r="G3152" s="3169">
        <f t="shared" si="51"/>
        <v>0</v>
      </c>
      <c r="H3152" s="64"/>
    </row>
    <row r="3153" spans="1:8" ht="20.100000000000001" customHeight="1">
      <c r="A3153" s="3170">
        <v>60</v>
      </c>
      <c r="B3153" s="3049" t="s">
        <v>30917</v>
      </c>
      <c r="C3153" s="3140"/>
      <c r="D3153" s="3183">
        <v>17</v>
      </c>
      <c r="E3153" s="3179"/>
      <c r="F3153" s="3144"/>
      <c r="G3153" s="3169">
        <f t="shared" si="51"/>
        <v>0</v>
      </c>
      <c r="H3153" s="64"/>
    </row>
    <row r="3154" spans="1:8" ht="20.100000000000001" customHeight="1">
      <c r="A3154" s="3170">
        <v>60</v>
      </c>
      <c r="B3154" s="3049" t="s">
        <v>30918</v>
      </c>
      <c r="C3154" s="3140"/>
      <c r="D3154" s="3183">
        <v>3</v>
      </c>
      <c r="E3154" s="3179"/>
      <c r="F3154" s="3144"/>
      <c r="G3154" s="3169">
        <f t="shared" si="51"/>
        <v>0</v>
      </c>
      <c r="H3154" s="64"/>
    </row>
    <row r="3155" spans="1:8" ht="20.100000000000001" customHeight="1">
      <c r="A3155" s="3170">
        <v>200</v>
      </c>
      <c r="B3155" s="3049" t="s">
        <v>30919</v>
      </c>
      <c r="C3155" s="3140"/>
      <c r="D3155" s="3183">
        <v>3</v>
      </c>
      <c r="E3155" s="3179"/>
      <c r="F3155" s="3144"/>
      <c r="G3155" s="3169">
        <f t="shared" si="51"/>
        <v>0</v>
      </c>
      <c r="H3155" s="64"/>
    </row>
    <row r="3156" spans="1:8" ht="20.100000000000001" customHeight="1">
      <c r="A3156" s="3170">
        <v>60</v>
      </c>
      <c r="B3156" s="3025" t="s">
        <v>30920</v>
      </c>
      <c r="C3156" s="3140"/>
      <c r="D3156" s="3183">
        <v>3</v>
      </c>
      <c r="E3156" s="3179"/>
      <c r="F3156" s="3144"/>
      <c r="G3156" s="3169">
        <f t="shared" si="51"/>
        <v>0</v>
      </c>
      <c r="H3156" s="64"/>
    </row>
    <row r="3157" spans="1:8" ht="20.100000000000001" customHeight="1">
      <c r="A3157" s="3157"/>
      <c r="B3157" s="3049" t="s">
        <v>30921</v>
      </c>
      <c r="C3157" s="3140"/>
      <c r="D3157" s="3189">
        <v>2</v>
      </c>
      <c r="E3157" s="3179"/>
      <c r="F3157" s="3144"/>
      <c r="G3157" s="3169">
        <f t="shared" si="51"/>
        <v>0</v>
      </c>
      <c r="H3157" s="64"/>
    </row>
    <row r="3158" spans="1:8" ht="20.100000000000001" customHeight="1">
      <c r="A3158" s="3170">
        <v>50</v>
      </c>
      <c r="B3158" s="3049" t="s">
        <v>30922</v>
      </c>
      <c r="C3158" s="3140"/>
      <c r="D3158" s="3183">
        <v>11</v>
      </c>
      <c r="E3158" s="3164" t="s">
        <v>8313</v>
      </c>
      <c r="F3158" s="3144"/>
      <c r="G3158" s="3169">
        <f t="shared" si="51"/>
        <v>0</v>
      </c>
      <c r="H3158" s="64"/>
    </row>
    <row r="3159" spans="1:8" ht="20.100000000000001" customHeight="1">
      <c r="A3159" s="2484">
        <v>60</v>
      </c>
      <c r="B3159" s="3049" t="s">
        <v>30923</v>
      </c>
      <c r="C3159" s="3140" t="s">
        <v>30924</v>
      </c>
      <c r="D3159" s="3183">
        <v>1</v>
      </c>
      <c r="E3159" s="3179"/>
      <c r="F3159" s="3144"/>
      <c r="G3159" s="3169">
        <f t="shared" si="51"/>
        <v>0</v>
      </c>
      <c r="H3159" s="64"/>
    </row>
    <row r="3160" spans="1:8" ht="20.100000000000001" customHeight="1">
      <c r="A3160" s="3170">
        <v>60</v>
      </c>
      <c r="B3160" s="3049" t="s">
        <v>30925</v>
      </c>
      <c r="C3160" s="3140"/>
      <c r="D3160" s="3189">
        <v>4</v>
      </c>
      <c r="E3160" s="3179"/>
      <c r="F3160" s="3144"/>
      <c r="G3160" s="3169">
        <f t="shared" si="51"/>
        <v>0</v>
      </c>
      <c r="H3160" s="64"/>
    </row>
    <row r="3161" spans="1:8" ht="20.100000000000001" customHeight="1">
      <c r="A3161" s="3170">
        <v>50</v>
      </c>
      <c r="B3161" s="3049" t="s">
        <v>30926</v>
      </c>
      <c r="C3161" s="3140"/>
      <c r="D3161" s="3189">
        <v>10</v>
      </c>
      <c r="E3161" s="3164" t="s">
        <v>8313</v>
      </c>
      <c r="F3161" s="3144"/>
      <c r="G3161" s="3169">
        <f t="shared" si="51"/>
        <v>0</v>
      </c>
      <c r="H3161" s="64"/>
    </row>
    <row r="3162" spans="1:8" ht="20.100000000000001" customHeight="1">
      <c r="A3162" s="3170">
        <v>60</v>
      </c>
      <c r="B3162" s="3049" t="s">
        <v>30927</v>
      </c>
      <c r="C3162" s="3140"/>
      <c r="D3162" s="3189">
        <v>3</v>
      </c>
      <c r="E3162" s="3179"/>
      <c r="F3162" s="3144"/>
      <c r="G3162" s="3169">
        <f t="shared" si="51"/>
        <v>0</v>
      </c>
      <c r="H3162" s="64"/>
    </row>
    <row r="3163" spans="1:8" ht="20.100000000000001" customHeight="1">
      <c r="A3163" s="3170">
        <v>50</v>
      </c>
      <c r="B3163" s="3049" t="s">
        <v>30928</v>
      </c>
      <c r="C3163" s="3140"/>
      <c r="D3163" s="3183">
        <v>25</v>
      </c>
      <c r="E3163" s="3164" t="s">
        <v>8313</v>
      </c>
      <c r="F3163" s="3144"/>
      <c r="G3163" s="3169">
        <f t="shared" si="51"/>
        <v>0</v>
      </c>
      <c r="H3163" s="64"/>
    </row>
    <row r="3164" spans="1:8" ht="20.100000000000001" customHeight="1">
      <c r="A3164" s="3170">
        <v>50</v>
      </c>
      <c r="B3164" s="3049" t="s">
        <v>30929</v>
      </c>
      <c r="C3164" s="3140" t="s">
        <v>30811</v>
      </c>
      <c r="D3164" s="3183">
        <v>150</v>
      </c>
      <c r="E3164" s="3164" t="s">
        <v>8313</v>
      </c>
      <c r="F3164" s="3144"/>
      <c r="G3164" s="3169">
        <f t="shared" si="51"/>
        <v>0</v>
      </c>
      <c r="H3164" s="64"/>
    </row>
    <row r="3165" spans="1:8" ht="20.100000000000001" customHeight="1">
      <c r="A3165" s="2484">
        <v>60</v>
      </c>
      <c r="B3165" s="3049" t="s">
        <v>30930</v>
      </c>
      <c r="C3165" s="3140" t="s">
        <v>30811</v>
      </c>
      <c r="D3165" s="3183">
        <v>40</v>
      </c>
      <c r="E3165" s="3164" t="s">
        <v>8313</v>
      </c>
      <c r="F3165" s="3144"/>
      <c r="G3165" s="3169">
        <f t="shared" si="51"/>
        <v>0</v>
      </c>
      <c r="H3165" s="64"/>
    </row>
    <row r="3166" spans="1:8" ht="20.100000000000001" customHeight="1">
      <c r="A3166" s="3170">
        <v>60</v>
      </c>
      <c r="B3166" s="3049" t="s">
        <v>30931</v>
      </c>
      <c r="C3166" s="3140" t="s">
        <v>30811</v>
      </c>
      <c r="D3166" s="3183">
        <v>55</v>
      </c>
      <c r="E3166" s="3164" t="s">
        <v>8313</v>
      </c>
      <c r="F3166" s="3144"/>
      <c r="G3166" s="3169">
        <f t="shared" si="51"/>
        <v>0</v>
      </c>
      <c r="H3166" s="64"/>
    </row>
    <row r="3167" spans="1:8" ht="20.100000000000001" customHeight="1">
      <c r="A3167" s="3170">
        <v>60</v>
      </c>
      <c r="B3167" s="3049" t="s">
        <v>30932</v>
      </c>
      <c r="C3167" s="3140" t="s">
        <v>30811</v>
      </c>
      <c r="D3167" s="3183">
        <v>30</v>
      </c>
      <c r="E3167" s="3164" t="s">
        <v>8313</v>
      </c>
      <c r="F3167" s="3144"/>
      <c r="G3167" s="3169">
        <f t="shared" si="51"/>
        <v>0</v>
      </c>
      <c r="H3167" s="64"/>
    </row>
    <row r="3168" spans="1:8" ht="20.100000000000001" customHeight="1">
      <c r="A3168" s="3157"/>
      <c r="B3168" s="3042" t="s">
        <v>30933</v>
      </c>
      <c r="C3168" s="3140" t="s">
        <v>30811</v>
      </c>
      <c r="D3168" s="3202">
        <v>100</v>
      </c>
      <c r="E3168" s="3164"/>
      <c r="F3168" s="3144"/>
      <c r="G3168" s="3169">
        <f t="shared" si="51"/>
        <v>0</v>
      </c>
      <c r="H3168" s="64"/>
    </row>
    <row r="3169" spans="1:8" ht="20.100000000000001" customHeight="1">
      <c r="A3169" s="3170">
        <v>60</v>
      </c>
      <c r="B3169" s="3042" t="s">
        <v>30934</v>
      </c>
      <c r="C3169" s="3140" t="s">
        <v>30811</v>
      </c>
      <c r="D3169" s="3183">
        <v>3</v>
      </c>
      <c r="E3169" s="3179"/>
      <c r="F3169" s="3144"/>
      <c r="G3169" s="3169">
        <f t="shared" si="51"/>
        <v>0</v>
      </c>
      <c r="H3169" s="64"/>
    </row>
    <row r="3170" spans="1:8" ht="20.100000000000001" customHeight="1">
      <c r="A3170" s="3170">
        <v>50</v>
      </c>
      <c r="B3170" s="3049" t="s">
        <v>30935</v>
      </c>
      <c r="C3170" s="3140"/>
      <c r="D3170" s="3183">
        <v>22</v>
      </c>
      <c r="E3170" s="3179"/>
      <c r="F3170" s="3144"/>
      <c r="G3170" s="3169">
        <f t="shared" si="51"/>
        <v>0</v>
      </c>
      <c r="H3170" s="64"/>
    </row>
    <row r="3171" spans="1:8" ht="20.100000000000001" customHeight="1">
      <c r="A3171" s="3170">
        <v>50</v>
      </c>
      <c r="B3171" s="3049" t="s">
        <v>30936</v>
      </c>
      <c r="C3171" s="3140"/>
      <c r="D3171" s="3183">
        <v>1</v>
      </c>
      <c r="E3171" s="3179"/>
      <c r="F3171" s="3144"/>
      <c r="G3171" s="3169">
        <f t="shared" si="51"/>
        <v>0</v>
      </c>
      <c r="H3171" s="64"/>
    </row>
    <row r="3172" spans="1:8" ht="20.100000000000001" customHeight="1">
      <c r="A3172" s="2484">
        <v>100</v>
      </c>
      <c r="B3172" s="3042" t="s">
        <v>30937</v>
      </c>
      <c r="C3172" s="3140"/>
      <c r="D3172" s="3183">
        <v>8</v>
      </c>
      <c r="E3172" s="3179"/>
      <c r="F3172" s="3144"/>
      <c r="G3172" s="3169">
        <f t="shared" si="51"/>
        <v>0</v>
      </c>
      <c r="H3172" s="64"/>
    </row>
    <row r="3173" spans="1:8" ht="20.100000000000001" customHeight="1">
      <c r="A3173" s="2484">
        <v>130</v>
      </c>
      <c r="B3173" s="3049" t="s">
        <v>30938</v>
      </c>
      <c r="C3173" s="3140"/>
      <c r="D3173" s="3183">
        <v>5</v>
      </c>
      <c r="E3173" s="3179"/>
      <c r="F3173" s="3144"/>
      <c r="G3173" s="3169">
        <f t="shared" si="51"/>
        <v>0</v>
      </c>
      <c r="H3173" s="64"/>
    </row>
    <row r="3174" spans="1:8" ht="20.100000000000001" customHeight="1">
      <c r="A3174" s="2484">
        <v>100</v>
      </c>
      <c r="B3174" s="3266" t="s">
        <v>30939</v>
      </c>
      <c r="C3174" s="3186"/>
      <c r="D3174" s="3183">
        <v>10</v>
      </c>
      <c r="E3174" s="3164" t="s">
        <v>8313</v>
      </c>
      <c r="F3174" s="3144"/>
      <c r="G3174" s="3169">
        <f t="shared" si="51"/>
        <v>0</v>
      </c>
      <c r="H3174" s="64"/>
    </row>
    <row r="3175" spans="1:8" ht="20.100000000000001" customHeight="1">
      <c r="A3175" s="2484">
        <v>100</v>
      </c>
      <c r="B3175" s="3266" t="s">
        <v>30940</v>
      </c>
      <c r="C3175" s="3186"/>
      <c r="D3175" s="3183">
        <v>30</v>
      </c>
      <c r="E3175" s="3164" t="s">
        <v>8313</v>
      </c>
      <c r="F3175" s="3144"/>
      <c r="G3175" s="3169">
        <f t="shared" ref="G3175:G3238" si="52">F3175*A3175</f>
        <v>0</v>
      </c>
      <c r="H3175" s="64"/>
    </row>
    <row r="3176" spans="1:8" ht="20.100000000000001" customHeight="1">
      <c r="A3176" s="2484">
        <v>100</v>
      </c>
      <c r="B3176" s="3049" t="s">
        <v>30941</v>
      </c>
      <c r="C3176" s="3140"/>
      <c r="D3176" s="3183">
        <v>40</v>
      </c>
      <c r="E3176" s="3164" t="s">
        <v>8313</v>
      </c>
      <c r="F3176" s="3144"/>
      <c r="G3176" s="3169">
        <f t="shared" si="52"/>
        <v>0</v>
      </c>
      <c r="H3176" s="64"/>
    </row>
    <row r="3177" spans="1:8" ht="20.100000000000001" customHeight="1">
      <c r="A3177" s="2484">
        <v>100</v>
      </c>
      <c r="B3177" s="3049" t="s">
        <v>30942</v>
      </c>
      <c r="C3177" s="3140"/>
      <c r="D3177" s="3183">
        <v>19</v>
      </c>
      <c r="E3177" s="3179"/>
      <c r="F3177" s="3144"/>
      <c r="G3177" s="3169">
        <f t="shared" si="52"/>
        <v>0</v>
      </c>
      <c r="H3177" s="64"/>
    </row>
    <row r="3178" spans="1:8" ht="20.100000000000001" customHeight="1">
      <c r="A3178" s="3170">
        <v>150</v>
      </c>
      <c r="B3178" s="3049" t="s">
        <v>30943</v>
      </c>
      <c r="C3178" s="3140"/>
      <c r="D3178" s="3183">
        <v>7</v>
      </c>
      <c r="E3178" s="3164" t="s">
        <v>8313</v>
      </c>
      <c r="F3178" s="3144"/>
      <c r="G3178" s="3169">
        <f t="shared" si="52"/>
        <v>0</v>
      </c>
      <c r="H3178" s="64"/>
    </row>
    <row r="3179" spans="1:8" ht="20.100000000000001" customHeight="1">
      <c r="A3179" s="3170">
        <v>150</v>
      </c>
      <c r="B3179" s="3049" t="s">
        <v>30944</v>
      </c>
      <c r="C3179" s="3140"/>
      <c r="D3179" s="3183">
        <v>8</v>
      </c>
      <c r="E3179" s="3179"/>
      <c r="F3179" s="3144"/>
      <c r="G3179" s="3169">
        <f t="shared" si="52"/>
        <v>0</v>
      </c>
      <c r="H3179" s="64"/>
    </row>
    <row r="3180" spans="1:8" ht="20.100000000000001" customHeight="1">
      <c r="A3180" s="3170">
        <v>150</v>
      </c>
      <c r="B3180" s="3049" t="s">
        <v>30945</v>
      </c>
      <c r="C3180" s="3140"/>
      <c r="D3180" s="3183">
        <v>8</v>
      </c>
      <c r="E3180" s="3179"/>
      <c r="F3180" s="3144"/>
      <c r="G3180" s="3169">
        <f t="shared" si="52"/>
        <v>0</v>
      </c>
      <c r="H3180" s="64"/>
    </row>
    <row r="3181" spans="1:8" ht="20.100000000000001" customHeight="1">
      <c r="A3181" s="3170">
        <v>200</v>
      </c>
      <c r="B3181" s="3049" t="s">
        <v>30946</v>
      </c>
      <c r="C3181" s="3140"/>
      <c r="D3181" s="3183">
        <v>10</v>
      </c>
      <c r="E3181" s="3179"/>
      <c r="F3181" s="3144"/>
      <c r="G3181" s="3169">
        <f t="shared" si="52"/>
        <v>0</v>
      </c>
      <c r="H3181" s="64"/>
    </row>
    <row r="3182" spans="1:8" ht="20.100000000000001" customHeight="1">
      <c r="A3182" s="3170">
        <v>200</v>
      </c>
      <c r="B3182" s="3049" t="s">
        <v>30947</v>
      </c>
      <c r="C3182" s="3140"/>
      <c r="D3182" s="3183">
        <v>10</v>
      </c>
      <c r="E3182" s="3179"/>
      <c r="F3182" s="3144"/>
      <c r="G3182" s="3169">
        <f t="shared" si="52"/>
        <v>0</v>
      </c>
      <c r="H3182" s="64"/>
    </row>
    <row r="3183" spans="1:8" ht="20.100000000000001" customHeight="1">
      <c r="A3183" s="3170">
        <v>200</v>
      </c>
      <c r="B3183" s="3049" t="s">
        <v>30948</v>
      </c>
      <c r="C3183" s="3140"/>
      <c r="D3183" s="3183">
        <v>20</v>
      </c>
      <c r="E3183" s="3179"/>
      <c r="F3183" s="3144"/>
      <c r="G3183" s="3169">
        <f t="shared" si="52"/>
        <v>0</v>
      </c>
      <c r="H3183" s="64"/>
    </row>
    <row r="3184" spans="1:8" ht="20.100000000000001" customHeight="1">
      <c r="A3184" s="3170">
        <v>60</v>
      </c>
      <c r="B3184" s="3049" t="s">
        <v>30949</v>
      </c>
      <c r="C3184" s="3140"/>
      <c r="D3184" s="3183">
        <v>36</v>
      </c>
      <c r="E3184" s="3179"/>
      <c r="F3184" s="3144"/>
      <c r="G3184" s="3169">
        <f t="shared" si="52"/>
        <v>0</v>
      </c>
      <c r="H3184" s="64"/>
    </row>
    <row r="3185" spans="1:8" ht="20.100000000000001" customHeight="1">
      <c r="A3185" s="3170">
        <v>60</v>
      </c>
      <c r="B3185" s="3049" t="s">
        <v>30950</v>
      </c>
      <c r="C3185" s="3140"/>
      <c r="D3185" s="3183">
        <v>2</v>
      </c>
      <c r="E3185" s="3179"/>
      <c r="F3185" s="3144"/>
      <c r="G3185" s="3169">
        <f t="shared" si="52"/>
        <v>0</v>
      </c>
      <c r="H3185" s="64"/>
    </row>
    <row r="3186" spans="1:8" ht="20.100000000000001" customHeight="1">
      <c r="A3186" s="3170">
        <v>60</v>
      </c>
      <c r="B3186" s="3049" t="s">
        <v>30951</v>
      </c>
      <c r="C3186" s="3140"/>
      <c r="D3186" s="3183">
        <v>1</v>
      </c>
      <c r="E3186" s="3179"/>
      <c r="F3186" s="3144"/>
      <c r="G3186" s="3169">
        <f t="shared" si="52"/>
        <v>0</v>
      </c>
      <c r="H3186" s="64"/>
    </row>
    <row r="3187" spans="1:8" ht="20.100000000000001" customHeight="1">
      <c r="A3187" s="3170">
        <v>60</v>
      </c>
      <c r="B3187" s="3049" t="s">
        <v>30952</v>
      </c>
      <c r="C3187" s="3140"/>
      <c r="D3187" s="3183">
        <v>1</v>
      </c>
      <c r="E3187" s="3179"/>
      <c r="F3187" s="3144"/>
      <c r="G3187" s="3169">
        <f t="shared" si="52"/>
        <v>0</v>
      </c>
      <c r="H3187" s="64"/>
    </row>
    <row r="3188" spans="1:8" ht="20.100000000000001" customHeight="1">
      <c r="A3188" s="3170">
        <v>60</v>
      </c>
      <c r="B3188" s="3049" t="s">
        <v>30953</v>
      </c>
      <c r="C3188" s="3140"/>
      <c r="D3188" s="3183">
        <v>10</v>
      </c>
      <c r="E3188" s="3164" t="s">
        <v>8313</v>
      </c>
      <c r="F3188" s="3144"/>
      <c r="G3188" s="3169">
        <f t="shared" si="52"/>
        <v>0</v>
      </c>
      <c r="H3188" s="64"/>
    </row>
    <row r="3189" spans="1:8" ht="20.100000000000001" customHeight="1">
      <c r="A3189" s="3170">
        <v>60</v>
      </c>
      <c r="B3189" s="3049" t="s">
        <v>30954</v>
      </c>
      <c r="C3189" s="3140"/>
      <c r="D3189" s="3178">
        <v>5</v>
      </c>
      <c r="E3189" s="3179"/>
      <c r="F3189" s="3144"/>
      <c r="G3189" s="3169">
        <f t="shared" si="52"/>
        <v>0</v>
      </c>
      <c r="H3189" s="64"/>
    </row>
    <row r="3190" spans="1:8" ht="20.100000000000001" customHeight="1">
      <c r="A3190" s="2484">
        <v>100</v>
      </c>
      <c r="B3190" s="3049" t="s">
        <v>30955</v>
      </c>
      <c r="C3190" s="3140"/>
      <c r="D3190" s="3189">
        <v>1</v>
      </c>
      <c r="E3190" s="3179"/>
      <c r="F3190" s="3144"/>
      <c r="G3190" s="3169">
        <f t="shared" si="52"/>
        <v>0</v>
      </c>
      <c r="H3190" s="64"/>
    </row>
    <row r="3191" spans="1:8" ht="20.100000000000001" customHeight="1">
      <c r="A3191" s="3170">
        <v>150</v>
      </c>
      <c r="B3191" s="3049" t="s">
        <v>30956</v>
      </c>
      <c r="C3191" s="3140"/>
      <c r="D3191" s="3183">
        <v>53</v>
      </c>
      <c r="E3191" s="3179"/>
      <c r="F3191" s="3144"/>
      <c r="G3191" s="3169">
        <f t="shared" si="52"/>
        <v>0</v>
      </c>
      <c r="H3191" s="64"/>
    </row>
    <row r="3192" spans="1:8" ht="20.100000000000001" customHeight="1">
      <c r="A3192" s="3170">
        <v>150</v>
      </c>
      <c r="B3192" s="3039" t="s">
        <v>30957</v>
      </c>
      <c r="C3192" s="3160" t="s">
        <v>30958</v>
      </c>
      <c r="D3192" s="3183">
        <v>34</v>
      </c>
      <c r="E3192" s="3164" t="s">
        <v>8313</v>
      </c>
      <c r="F3192" s="3144"/>
      <c r="G3192" s="3169">
        <f t="shared" si="52"/>
        <v>0</v>
      </c>
      <c r="H3192" s="64"/>
    </row>
    <row r="3193" spans="1:8" ht="20.100000000000001" customHeight="1">
      <c r="A3193" s="3170">
        <v>150</v>
      </c>
      <c r="B3193" s="3039" t="s">
        <v>30959</v>
      </c>
      <c r="C3193" s="3160"/>
      <c r="D3193" s="3183">
        <v>2</v>
      </c>
      <c r="E3193" s="3179"/>
      <c r="F3193" s="3144"/>
      <c r="G3193" s="3169">
        <f t="shared" si="52"/>
        <v>0</v>
      </c>
      <c r="H3193" s="64"/>
    </row>
    <row r="3194" spans="1:8" ht="20.100000000000001" customHeight="1">
      <c r="A3194" s="3170">
        <v>150</v>
      </c>
      <c r="B3194" s="3039" t="s">
        <v>30960</v>
      </c>
      <c r="C3194" s="3160"/>
      <c r="D3194" s="3183">
        <v>4</v>
      </c>
      <c r="E3194" s="3164" t="s">
        <v>8313</v>
      </c>
      <c r="F3194" s="3144"/>
      <c r="G3194" s="3169">
        <f t="shared" si="52"/>
        <v>0</v>
      </c>
      <c r="H3194" s="64"/>
    </row>
    <row r="3195" spans="1:8" ht="20.100000000000001" customHeight="1">
      <c r="A3195" s="3170">
        <v>150</v>
      </c>
      <c r="B3195" s="3039" t="s">
        <v>30961</v>
      </c>
      <c r="C3195" s="3160"/>
      <c r="D3195" s="3183">
        <v>9</v>
      </c>
      <c r="E3195" s="3164" t="s">
        <v>8313</v>
      </c>
      <c r="F3195" s="3144"/>
      <c r="G3195" s="3169">
        <f t="shared" si="52"/>
        <v>0</v>
      </c>
      <c r="H3195" s="64"/>
    </row>
    <row r="3196" spans="1:8" ht="20.100000000000001" customHeight="1">
      <c r="A3196" s="2484">
        <v>120</v>
      </c>
      <c r="B3196" s="3049" t="s">
        <v>30962</v>
      </c>
      <c r="C3196" s="3140"/>
      <c r="D3196" s="3202">
        <v>10</v>
      </c>
      <c r="E3196" s="3179"/>
      <c r="F3196" s="3144"/>
      <c r="G3196" s="3169">
        <f t="shared" si="52"/>
        <v>0</v>
      </c>
      <c r="H3196" s="64"/>
    </row>
    <row r="3197" spans="1:8" ht="20.100000000000001" customHeight="1">
      <c r="A3197" s="2484">
        <v>120</v>
      </c>
      <c r="B3197" s="3049" t="s">
        <v>30963</v>
      </c>
      <c r="C3197" s="3140"/>
      <c r="D3197" s="3142">
        <v>8</v>
      </c>
      <c r="E3197" s="3179"/>
      <c r="F3197" s="3144"/>
      <c r="G3197" s="3169">
        <f t="shared" si="52"/>
        <v>0</v>
      </c>
      <c r="H3197" s="64"/>
    </row>
    <row r="3198" spans="1:8" ht="20.100000000000001" customHeight="1">
      <c r="A3198" s="2484">
        <v>120</v>
      </c>
      <c r="B3198" s="3049" t="s">
        <v>30964</v>
      </c>
      <c r="C3198" s="3140"/>
      <c r="D3198" s="3142">
        <v>10</v>
      </c>
      <c r="E3198" s="3164" t="s">
        <v>8313</v>
      </c>
      <c r="F3198" s="3144"/>
      <c r="G3198" s="3169">
        <f t="shared" si="52"/>
        <v>0</v>
      </c>
      <c r="H3198" s="64"/>
    </row>
    <row r="3199" spans="1:8" ht="20.100000000000001" customHeight="1">
      <c r="A3199" s="3170">
        <v>200</v>
      </c>
      <c r="B3199" s="3049" t="s">
        <v>30965</v>
      </c>
      <c r="C3199" s="3140" t="s">
        <v>30966</v>
      </c>
      <c r="D3199" s="3142">
        <v>9</v>
      </c>
      <c r="E3199" s="3164" t="s">
        <v>8313</v>
      </c>
      <c r="F3199" s="3144"/>
      <c r="G3199" s="3169">
        <f t="shared" si="52"/>
        <v>0</v>
      </c>
      <c r="H3199" s="64"/>
    </row>
    <row r="3200" spans="1:8" ht="20.100000000000001" customHeight="1">
      <c r="A3200" s="3170"/>
      <c r="B3200" s="3049" t="s">
        <v>30967</v>
      </c>
      <c r="C3200" s="3140" t="s">
        <v>30966</v>
      </c>
      <c r="D3200" s="3189">
        <v>60</v>
      </c>
      <c r="E3200" s="3164" t="s">
        <v>8313</v>
      </c>
      <c r="F3200" s="3144"/>
      <c r="G3200" s="3169">
        <f t="shared" si="52"/>
        <v>0</v>
      </c>
      <c r="H3200" s="64"/>
    </row>
    <row r="3201" spans="1:8" ht="20.100000000000001" customHeight="1">
      <c r="A3201" s="3170">
        <v>200</v>
      </c>
      <c r="B3201" s="3049" t="s">
        <v>30968</v>
      </c>
      <c r="C3201" s="3140" t="s">
        <v>30966</v>
      </c>
      <c r="D3201" s="3189">
        <v>13</v>
      </c>
      <c r="E3201" s="3164" t="s">
        <v>8313</v>
      </c>
      <c r="F3201" s="3144"/>
      <c r="G3201" s="3169">
        <f t="shared" si="52"/>
        <v>0</v>
      </c>
      <c r="H3201" s="64"/>
    </row>
    <row r="3202" spans="1:8" ht="20.100000000000001" customHeight="1">
      <c r="A3202" s="3170">
        <v>250</v>
      </c>
      <c r="B3202" s="3049" t="s">
        <v>30969</v>
      </c>
      <c r="C3202" s="3140" t="s">
        <v>30966</v>
      </c>
      <c r="D3202" s="3183">
        <v>10</v>
      </c>
      <c r="E3202" s="3179"/>
      <c r="F3202" s="3144"/>
      <c r="G3202" s="3169">
        <f t="shared" si="52"/>
        <v>0</v>
      </c>
      <c r="H3202" s="64"/>
    </row>
    <row r="3203" spans="1:8" ht="20.100000000000001" customHeight="1">
      <c r="A3203" s="3170">
        <v>60</v>
      </c>
      <c r="B3203" s="3049" t="s">
        <v>30970</v>
      </c>
      <c r="C3203" s="3140"/>
      <c r="D3203" s="3189">
        <v>5</v>
      </c>
      <c r="E3203" s="3179"/>
      <c r="F3203" s="3144"/>
      <c r="G3203" s="3169">
        <f t="shared" si="52"/>
        <v>0</v>
      </c>
      <c r="H3203" s="64"/>
    </row>
    <row r="3204" spans="1:8" ht="20.100000000000001" customHeight="1">
      <c r="A3204" s="3170">
        <v>250</v>
      </c>
      <c r="B3204" s="3049" t="s">
        <v>30971</v>
      </c>
      <c r="C3204" s="3140"/>
      <c r="D3204" s="3142">
        <v>4</v>
      </c>
      <c r="E3204" s="3179"/>
      <c r="F3204" s="3144"/>
      <c r="G3204" s="3169">
        <f t="shared" si="52"/>
        <v>0</v>
      </c>
      <c r="H3204" s="64"/>
    </row>
    <row r="3205" spans="1:8" ht="20.100000000000001" customHeight="1">
      <c r="A3205" s="3170">
        <v>80</v>
      </c>
      <c r="B3205" s="3025" t="s">
        <v>30972</v>
      </c>
      <c r="C3205" s="3140" t="s">
        <v>30973</v>
      </c>
      <c r="D3205" s="3178">
        <v>18</v>
      </c>
      <c r="E3205" s="3164" t="s">
        <v>8313</v>
      </c>
      <c r="F3205" s="3144"/>
      <c r="G3205" s="3169">
        <f t="shared" si="52"/>
        <v>0</v>
      </c>
      <c r="H3205" s="64"/>
    </row>
    <row r="3206" spans="1:8" ht="20.100000000000001" customHeight="1">
      <c r="A3206" s="2484">
        <v>200</v>
      </c>
      <c r="B3206" s="3049" t="s">
        <v>30974</v>
      </c>
      <c r="C3206" s="3140" t="s">
        <v>30973</v>
      </c>
      <c r="D3206" s="3142">
        <v>20</v>
      </c>
      <c r="E3206" s="3179"/>
      <c r="F3206" s="3144"/>
      <c r="G3206" s="3169">
        <f t="shared" si="52"/>
        <v>0</v>
      </c>
      <c r="H3206" s="64"/>
    </row>
    <row r="3207" spans="1:8" ht="20.100000000000001" customHeight="1">
      <c r="A3207" s="3170">
        <v>150</v>
      </c>
      <c r="B3207" s="3266" t="s">
        <v>30975</v>
      </c>
      <c r="C3207" s="3186"/>
      <c r="D3207" s="3202">
        <v>4</v>
      </c>
      <c r="E3207" s="3179"/>
      <c r="F3207" s="3144"/>
      <c r="G3207" s="3169">
        <f t="shared" si="52"/>
        <v>0</v>
      </c>
      <c r="H3207" s="64"/>
    </row>
    <row r="3208" spans="1:8" ht="20.100000000000001" customHeight="1">
      <c r="A3208" s="3170">
        <v>150</v>
      </c>
      <c r="B3208" s="3266" t="s">
        <v>30976</v>
      </c>
      <c r="C3208" s="3186"/>
      <c r="D3208" s="3202">
        <v>1</v>
      </c>
      <c r="E3208" s="3179"/>
      <c r="F3208" s="3144"/>
      <c r="G3208" s="3169">
        <f t="shared" si="52"/>
        <v>0</v>
      </c>
      <c r="H3208" s="64"/>
    </row>
    <row r="3209" spans="1:8" ht="20.100000000000001" customHeight="1">
      <c r="A3209" s="3170">
        <v>150</v>
      </c>
      <c r="B3209" s="3266" t="s">
        <v>30977</v>
      </c>
      <c r="C3209" s="3186"/>
      <c r="D3209" s="3202">
        <v>1</v>
      </c>
      <c r="E3209" s="3179"/>
      <c r="F3209" s="3144"/>
      <c r="G3209" s="3169">
        <f t="shared" si="52"/>
        <v>0</v>
      </c>
      <c r="H3209" s="64"/>
    </row>
    <row r="3210" spans="1:8" ht="20.100000000000001" customHeight="1">
      <c r="A3210" s="3170">
        <v>250</v>
      </c>
      <c r="B3210" s="3266" t="s">
        <v>30978</v>
      </c>
      <c r="C3210" s="3186"/>
      <c r="D3210" s="3202">
        <v>1</v>
      </c>
      <c r="E3210" s="3179"/>
      <c r="F3210" s="3144"/>
      <c r="G3210" s="3169">
        <f t="shared" si="52"/>
        <v>0</v>
      </c>
      <c r="H3210" s="64"/>
    </row>
    <row r="3211" spans="1:8" ht="20.100000000000001" customHeight="1">
      <c r="A3211" s="2484">
        <v>130</v>
      </c>
      <c r="B3211" s="3049" t="s">
        <v>30979</v>
      </c>
      <c r="C3211" s="3140" t="s">
        <v>30365</v>
      </c>
      <c r="D3211" s="3178">
        <v>3</v>
      </c>
      <c r="E3211" s="3179"/>
      <c r="F3211" s="3144"/>
      <c r="G3211" s="3169">
        <f t="shared" si="52"/>
        <v>0</v>
      </c>
      <c r="H3211" s="64"/>
    </row>
    <row r="3212" spans="1:8" ht="20.100000000000001" customHeight="1">
      <c r="A3212" s="2484">
        <v>130</v>
      </c>
      <c r="B3212" s="3049" t="s">
        <v>30980</v>
      </c>
      <c r="C3212" s="3140" t="s">
        <v>30365</v>
      </c>
      <c r="D3212" s="3178">
        <v>4</v>
      </c>
      <c r="E3212" s="3179"/>
      <c r="F3212" s="3144"/>
      <c r="G3212" s="3169">
        <f t="shared" si="52"/>
        <v>0</v>
      </c>
      <c r="H3212" s="64"/>
    </row>
    <row r="3213" spans="1:8" ht="20.100000000000001" customHeight="1">
      <c r="A3213" s="2484">
        <v>130</v>
      </c>
      <c r="B3213" s="3049" t="s">
        <v>30981</v>
      </c>
      <c r="C3213" s="3140" t="s">
        <v>30365</v>
      </c>
      <c r="D3213" s="3178">
        <v>7</v>
      </c>
      <c r="E3213" s="3179"/>
      <c r="F3213" s="3144"/>
      <c r="G3213" s="3169">
        <f t="shared" si="52"/>
        <v>0</v>
      </c>
      <c r="H3213" s="64"/>
    </row>
    <row r="3214" spans="1:8" ht="20.100000000000001" customHeight="1">
      <c r="A3214" s="3170">
        <v>250</v>
      </c>
      <c r="B3214" s="3049" t="s">
        <v>30982</v>
      </c>
      <c r="C3214" s="3140" t="s">
        <v>30418</v>
      </c>
      <c r="D3214" s="3142">
        <v>6</v>
      </c>
      <c r="E3214" s="3179"/>
      <c r="F3214" s="3144"/>
      <c r="G3214" s="3169">
        <f t="shared" si="52"/>
        <v>0</v>
      </c>
      <c r="H3214" s="64"/>
    </row>
    <row r="3215" spans="1:8" ht="20.100000000000001" customHeight="1">
      <c r="A3215" s="3170">
        <v>100</v>
      </c>
      <c r="B3215" s="3049" t="s">
        <v>30983</v>
      </c>
      <c r="C3215" s="3140" t="s">
        <v>30418</v>
      </c>
      <c r="D3215" s="3183">
        <v>13</v>
      </c>
      <c r="E3215" s="3179"/>
      <c r="F3215" s="3144"/>
      <c r="G3215" s="3169">
        <f t="shared" si="52"/>
        <v>0</v>
      </c>
      <c r="H3215" s="64"/>
    </row>
    <row r="3216" spans="1:8" ht="20.100000000000001" customHeight="1">
      <c r="A3216" s="3170">
        <v>400</v>
      </c>
      <c r="B3216" s="3049" t="s">
        <v>30984</v>
      </c>
      <c r="C3216" s="3140" t="s">
        <v>30418</v>
      </c>
      <c r="D3216" s="3178">
        <v>15</v>
      </c>
      <c r="E3216" s="3179"/>
      <c r="F3216" s="3144"/>
      <c r="G3216" s="3169">
        <f t="shared" si="52"/>
        <v>0</v>
      </c>
      <c r="H3216" s="64"/>
    </row>
    <row r="3217" spans="1:8" ht="20.100000000000001" customHeight="1">
      <c r="A3217" s="3170">
        <v>400</v>
      </c>
      <c r="B3217" s="3049" t="s">
        <v>30985</v>
      </c>
      <c r="C3217" s="3140" t="s">
        <v>30958</v>
      </c>
      <c r="D3217" s="3183">
        <v>15</v>
      </c>
      <c r="E3217" s="3179"/>
      <c r="F3217" s="3144"/>
      <c r="G3217" s="3169">
        <f t="shared" si="52"/>
        <v>0</v>
      </c>
      <c r="H3217" s="64"/>
    </row>
    <row r="3218" spans="1:8" ht="20.100000000000001" customHeight="1">
      <c r="A3218" s="3170">
        <v>350</v>
      </c>
      <c r="B3218" s="3049" t="s">
        <v>30986</v>
      </c>
      <c r="C3218" s="3140" t="s">
        <v>30958</v>
      </c>
      <c r="D3218" s="3178">
        <v>1</v>
      </c>
      <c r="E3218" s="3179"/>
      <c r="F3218" s="3144"/>
      <c r="G3218" s="3169">
        <f t="shared" si="52"/>
        <v>0</v>
      </c>
      <c r="H3218" s="64"/>
    </row>
    <row r="3219" spans="1:8" ht="20.100000000000001" customHeight="1">
      <c r="A3219" s="3170">
        <v>300</v>
      </c>
      <c r="B3219" s="3049" t="s">
        <v>30987</v>
      </c>
      <c r="C3219" s="3140" t="s">
        <v>30958</v>
      </c>
      <c r="D3219" s="3183">
        <v>1</v>
      </c>
      <c r="E3219" s="3179"/>
      <c r="F3219" s="3144"/>
      <c r="G3219" s="3169">
        <f t="shared" si="52"/>
        <v>0</v>
      </c>
      <c r="H3219" s="64"/>
    </row>
    <row r="3220" spans="1:8" ht="20.100000000000001" customHeight="1">
      <c r="A3220" s="3170">
        <v>300</v>
      </c>
      <c r="B3220" s="3049" t="s">
        <v>30988</v>
      </c>
      <c r="C3220" s="3140" t="s">
        <v>30958</v>
      </c>
      <c r="D3220" s="3183">
        <v>1</v>
      </c>
      <c r="E3220" s="3179"/>
      <c r="F3220" s="3144"/>
      <c r="G3220" s="3169">
        <f t="shared" si="52"/>
        <v>0</v>
      </c>
      <c r="H3220" s="64"/>
    </row>
    <row r="3221" spans="1:8" ht="20.100000000000001" customHeight="1">
      <c r="A3221" s="3170">
        <v>300</v>
      </c>
      <c r="B3221" s="3049" t="s">
        <v>30989</v>
      </c>
      <c r="C3221" s="3140" t="s">
        <v>30958</v>
      </c>
      <c r="D3221" s="3178">
        <v>4</v>
      </c>
      <c r="E3221" s="3179"/>
      <c r="F3221" s="3144"/>
      <c r="G3221" s="3169">
        <f t="shared" si="52"/>
        <v>0</v>
      </c>
      <c r="H3221" s="64"/>
    </row>
    <row r="3222" spans="1:8" ht="20.100000000000001" customHeight="1">
      <c r="A3222" s="3184"/>
      <c r="B3222" s="3266" t="s">
        <v>30990</v>
      </c>
      <c r="C3222" s="3140" t="s">
        <v>30958</v>
      </c>
      <c r="D3222" s="3202">
        <v>40</v>
      </c>
      <c r="E3222" s="3164" t="s">
        <v>8313</v>
      </c>
      <c r="F3222" s="3144"/>
      <c r="G3222" s="3169">
        <f t="shared" si="52"/>
        <v>0</v>
      </c>
      <c r="H3222" s="64"/>
    </row>
    <row r="3223" spans="1:8" ht="20.100000000000001" customHeight="1">
      <c r="A3223" s="3170">
        <v>250</v>
      </c>
      <c r="B3223" s="3049" t="s">
        <v>30991</v>
      </c>
      <c r="C3223" s="3140" t="s">
        <v>30958</v>
      </c>
      <c r="D3223" s="3344">
        <v>30</v>
      </c>
      <c r="E3223" s="3164" t="s">
        <v>8313</v>
      </c>
      <c r="F3223" s="3144"/>
      <c r="G3223" s="3169">
        <f t="shared" si="52"/>
        <v>0</v>
      </c>
      <c r="H3223" s="64"/>
    </row>
    <row r="3224" spans="1:8" ht="20.100000000000001" customHeight="1">
      <c r="A3224" s="3170">
        <v>200</v>
      </c>
      <c r="B3224" s="3049" t="s">
        <v>30992</v>
      </c>
      <c r="C3224" s="3140" t="s">
        <v>30958</v>
      </c>
      <c r="D3224" s="3142">
        <v>3</v>
      </c>
      <c r="E3224" s="3179"/>
      <c r="F3224" s="3144"/>
      <c r="G3224" s="3169">
        <f t="shared" si="52"/>
        <v>0</v>
      </c>
      <c r="H3224" s="64"/>
    </row>
    <row r="3225" spans="1:8" ht="20.100000000000001" customHeight="1">
      <c r="A3225" s="3170">
        <v>350</v>
      </c>
      <c r="B3225" s="3049" t="s">
        <v>30993</v>
      </c>
      <c r="C3225" s="3140" t="s">
        <v>30958</v>
      </c>
      <c r="D3225" s="3332">
        <v>10</v>
      </c>
      <c r="E3225" s="3179"/>
      <c r="F3225" s="3144"/>
      <c r="G3225" s="3169">
        <f t="shared" si="52"/>
        <v>0</v>
      </c>
      <c r="H3225" s="64"/>
    </row>
    <row r="3226" spans="1:8" ht="20.100000000000001" customHeight="1">
      <c r="A3226" s="3170">
        <v>600</v>
      </c>
      <c r="B3226" s="3049" t="s">
        <v>30994</v>
      </c>
      <c r="C3226" s="3140" t="s">
        <v>30958</v>
      </c>
      <c r="D3226" s="3189">
        <v>1</v>
      </c>
      <c r="E3226" s="3179"/>
      <c r="F3226" s="3144"/>
      <c r="G3226" s="3169">
        <f t="shared" si="52"/>
        <v>0</v>
      </c>
      <c r="H3226" s="64"/>
    </row>
    <row r="3227" spans="1:8" ht="20.100000000000001" customHeight="1">
      <c r="A3227" s="3170">
        <v>500</v>
      </c>
      <c r="B3227" s="3049" t="s">
        <v>30995</v>
      </c>
      <c r="C3227" s="3140" t="s">
        <v>30958</v>
      </c>
      <c r="D3227" s="3189">
        <v>3</v>
      </c>
      <c r="E3227" s="3164" t="s">
        <v>8313</v>
      </c>
      <c r="F3227" s="3144"/>
      <c r="G3227" s="3169">
        <f t="shared" si="52"/>
        <v>0</v>
      </c>
      <c r="H3227" s="64"/>
    </row>
    <row r="3228" spans="1:8" ht="20.100000000000001" customHeight="1">
      <c r="A3228" s="3184"/>
      <c r="B3228" s="3266" t="s">
        <v>30996</v>
      </c>
      <c r="C3228" s="3186"/>
      <c r="D3228" s="3202">
        <v>2</v>
      </c>
      <c r="E3228" s="3179"/>
      <c r="F3228" s="3144"/>
      <c r="G3228" s="3169">
        <f t="shared" si="52"/>
        <v>0</v>
      </c>
      <c r="H3228" s="64"/>
    </row>
    <row r="3229" spans="1:8" ht="20.100000000000001" customHeight="1">
      <c r="A3229" s="2484">
        <v>130</v>
      </c>
      <c r="B3229" s="3039" t="s">
        <v>30997</v>
      </c>
      <c r="C3229" s="3160" t="s">
        <v>30958</v>
      </c>
      <c r="D3229" s="3183">
        <v>9</v>
      </c>
      <c r="E3229" s="3164" t="s">
        <v>8313</v>
      </c>
      <c r="F3229" s="3144"/>
      <c r="G3229" s="3169">
        <f t="shared" si="52"/>
        <v>0</v>
      </c>
      <c r="H3229" s="64"/>
    </row>
    <row r="3230" spans="1:8" ht="20.100000000000001" customHeight="1">
      <c r="A3230" s="3170">
        <v>150</v>
      </c>
      <c r="B3230" s="3049" t="s">
        <v>30998</v>
      </c>
      <c r="C3230" s="3140"/>
      <c r="D3230" s="3183">
        <v>16</v>
      </c>
      <c r="E3230" s="3179"/>
      <c r="F3230" s="3144"/>
      <c r="G3230" s="3169">
        <f t="shared" si="52"/>
        <v>0</v>
      </c>
      <c r="H3230" s="64"/>
    </row>
    <row r="3231" spans="1:8" ht="20.100000000000001" customHeight="1">
      <c r="A3231" s="3170">
        <v>80</v>
      </c>
      <c r="B3231" s="3049" t="s">
        <v>30999</v>
      </c>
      <c r="C3231" s="3140"/>
      <c r="D3231" s="3142">
        <v>19</v>
      </c>
      <c r="E3231" s="3164" t="s">
        <v>8313</v>
      </c>
      <c r="F3231" s="3144"/>
      <c r="G3231" s="3169">
        <f t="shared" si="52"/>
        <v>0</v>
      </c>
      <c r="H3231" s="64"/>
    </row>
    <row r="3232" spans="1:8" ht="20.100000000000001" customHeight="1">
      <c r="A3232" s="3170">
        <v>80</v>
      </c>
      <c r="B3232" s="3049" t="s">
        <v>31000</v>
      </c>
      <c r="C3232" s="3140"/>
      <c r="D3232" s="3142">
        <v>19</v>
      </c>
      <c r="E3232" s="3164" t="s">
        <v>8313</v>
      </c>
      <c r="F3232" s="3144"/>
      <c r="G3232" s="3169">
        <f t="shared" si="52"/>
        <v>0</v>
      </c>
      <c r="H3232" s="64"/>
    </row>
    <row r="3233" spans="1:8" ht="20.100000000000001" customHeight="1">
      <c r="A3233" s="3170">
        <v>80</v>
      </c>
      <c r="B3233" s="3049" t="s">
        <v>31001</v>
      </c>
      <c r="C3233" s="3140"/>
      <c r="D3233" s="3178">
        <v>17</v>
      </c>
      <c r="E3233" s="3164" t="s">
        <v>8313</v>
      </c>
      <c r="F3233" s="3144"/>
      <c r="G3233" s="3169">
        <f t="shared" si="52"/>
        <v>0</v>
      </c>
      <c r="H3233" s="64"/>
    </row>
    <row r="3234" spans="1:8" ht="20.100000000000001" customHeight="1">
      <c r="A3234" s="3170">
        <v>80</v>
      </c>
      <c r="B3234" s="3049" t="s">
        <v>31002</v>
      </c>
      <c r="C3234" s="3140"/>
      <c r="D3234" s="3178">
        <v>6</v>
      </c>
      <c r="E3234" s="3164" t="s">
        <v>8313</v>
      </c>
      <c r="F3234" s="3144"/>
      <c r="G3234" s="3169">
        <f t="shared" si="52"/>
        <v>0</v>
      </c>
      <c r="H3234" s="64"/>
    </row>
    <row r="3235" spans="1:8" ht="20.100000000000001" customHeight="1">
      <c r="A3235" s="3170"/>
      <c r="B3235" s="3049" t="s">
        <v>31003</v>
      </c>
      <c r="C3235" s="3140" t="s">
        <v>30582</v>
      </c>
      <c r="D3235" s="3180">
        <v>50</v>
      </c>
      <c r="E3235" s="3164" t="s">
        <v>8313</v>
      </c>
      <c r="F3235" s="3144"/>
      <c r="G3235" s="3169">
        <f t="shared" si="52"/>
        <v>0</v>
      </c>
      <c r="H3235" s="64"/>
    </row>
    <row r="3236" spans="1:8" ht="20.100000000000001" customHeight="1">
      <c r="A3236" s="3170">
        <v>60</v>
      </c>
      <c r="B3236" s="3049" t="s">
        <v>31004</v>
      </c>
      <c r="C3236" s="3140" t="s">
        <v>30582</v>
      </c>
      <c r="D3236" s="3180">
        <v>5</v>
      </c>
      <c r="E3236" s="3179"/>
      <c r="F3236" s="3144"/>
      <c r="G3236" s="3169">
        <f t="shared" si="52"/>
        <v>0</v>
      </c>
      <c r="H3236" s="64"/>
    </row>
    <row r="3237" spans="1:8" ht="20.100000000000001" customHeight="1">
      <c r="A3237" s="2484">
        <v>60</v>
      </c>
      <c r="B3237" s="3025" t="s">
        <v>31005</v>
      </c>
      <c r="C3237" s="3140" t="s">
        <v>30582</v>
      </c>
      <c r="D3237" s="3142">
        <v>8</v>
      </c>
      <c r="E3237" s="3179"/>
      <c r="F3237" s="3144"/>
      <c r="G3237" s="3169">
        <f t="shared" si="52"/>
        <v>0</v>
      </c>
      <c r="H3237" s="64"/>
    </row>
    <row r="3238" spans="1:8" ht="20.100000000000001" customHeight="1">
      <c r="A3238" s="3170"/>
      <c r="B3238" s="3049" t="s">
        <v>31006</v>
      </c>
      <c r="C3238" s="3140" t="s">
        <v>30582</v>
      </c>
      <c r="D3238" s="3202">
        <v>45</v>
      </c>
      <c r="E3238" s="3164" t="s">
        <v>8313</v>
      </c>
      <c r="F3238" s="3144"/>
      <c r="G3238" s="3169">
        <f t="shared" si="52"/>
        <v>0</v>
      </c>
      <c r="H3238" s="64"/>
    </row>
    <row r="3239" spans="1:8" ht="20.100000000000001" customHeight="1">
      <c r="A3239" s="3157"/>
      <c r="B3239" s="3049" t="s">
        <v>31007</v>
      </c>
      <c r="C3239" s="3140" t="s">
        <v>30582</v>
      </c>
      <c r="D3239" s="3178">
        <v>30</v>
      </c>
      <c r="E3239" s="3164" t="s">
        <v>8313</v>
      </c>
      <c r="F3239" s="3144"/>
      <c r="G3239" s="3169">
        <f t="shared" ref="G3239:G3302" si="53">F3239*A3239</f>
        <v>0</v>
      </c>
      <c r="H3239" s="64"/>
    </row>
    <row r="3240" spans="1:8" ht="20.100000000000001" customHeight="1">
      <c r="A3240" s="3170">
        <v>60</v>
      </c>
      <c r="B3240" s="3049" t="s">
        <v>31008</v>
      </c>
      <c r="C3240" s="3140" t="s">
        <v>30582</v>
      </c>
      <c r="D3240" s="3178">
        <v>9</v>
      </c>
      <c r="E3240" s="3179"/>
      <c r="F3240" s="3144"/>
      <c r="G3240" s="3169">
        <f t="shared" si="53"/>
        <v>0</v>
      </c>
      <c r="H3240" s="64"/>
    </row>
    <row r="3241" spans="1:8" ht="20.100000000000001" customHeight="1">
      <c r="A3241" s="3170">
        <v>150</v>
      </c>
      <c r="B3241" s="3049" t="s">
        <v>31009</v>
      </c>
      <c r="C3241" s="3140" t="s">
        <v>30582</v>
      </c>
      <c r="D3241" s="3183">
        <v>4</v>
      </c>
      <c r="E3241" s="3179"/>
      <c r="F3241" s="3144"/>
      <c r="G3241" s="3169">
        <f t="shared" si="53"/>
        <v>0</v>
      </c>
      <c r="H3241" s="64"/>
    </row>
    <row r="3242" spans="1:8" ht="20.100000000000001" customHeight="1">
      <c r="A3242" s="3170">
        <v>60</v>
      </c>
      <c r="B3242" s="3049" t="s">
        <v>31010</v>
      </c>
      <c r="C3242" s="3140"/>
      <c r="D3242" s="3345">
        <v>14</v>
      </c>
      <c r="E3242" s="3179"/>
      <c r="F3242" s="3144"/>
      <c r="G3242" s="3169">
        <f t="shared" si="53"/>
        <v>0</v>
      </c>
      <c r="H3242" s="64"/>
    </row>
    <row r="3243" spans="1:8" ht="20.100000000000001" customHeight="1">
      <c r="A3243" s="3170">
        <v>60</v>
      </c>
      <c r="B3243" s="3049" t="s">
        <v>31011</v>
      </c>
      <c r="C3243" s="3140"/>
      <c r="D3243" s="3183">
        <v>1</v>
      </c>
      <c r="E3243" s="3179"/>
      <c r="F3243" s="3144"/>
      <c r="G3243" s="3169">
        <f t="shared" si="53"/>
        <v>0</v>
      </c>
      <c r="H3243" s="64"/>
    </row>
    <row r="3244" spans="1:8" ht="20.100000000000001" customHeight="1">
      <c r="A3244" s="3170">
        <v>50</v>
      </c>
      <c r="B3244" s="3049" t="s">
        <v>31012</v>
      </c>
      <c r="C3244" s="3140" t="s">
        <v>30582</v>
      </c>
      <c r="D3244" s="3183">
        <v>2</v>
      </c>
      <c r="E3244" s="3164" t="s">
        <v>8313</v>
      </c>
      <c r="F3244" s="3144"/>
      <c r="G3244" s="3169">
        <f t="shared" si="53"/>
        <v>0</v>
      </c>
      <c r="H3244" s="64"/>
    </row>
    <row r="3245" spans="1:8" ht="20.100000000000001" customHeight="1">
      <c r="A3245" s="3170">
        <v>50</v>
      </c>
      <c r="B3245" s="3049" t="s">
        <v>31013</v>
      </c>
      <c r="C3245" s="3140" t="s">
        <v>30582</v>
      </c>
      <c r="D3245" s="3183">
        <v>4</v>
      </c>
      <c r="E3245" s="3164" t="s">
        <v>8313</v>
      </c>
      <c r="F3245" s="3144"/>
      <c r="G3245" s="3169">
        <f t="shared" si="53"/>
        <v>0</v>
      </c>
      <c r="H3245" s="64"/>
    </row>
    <row r="3246" spans="1:8" ht="20.100000000000001" customHeight="1">
      <c r="A3246" s="3170">
        <v>600</v>
      </c>
      <c r="B3246" s="3049" t="s">
        <v>31014</v>
      </c>
      <c r="C3246" s="3140" t="s">
        <v>30582</v>
      </c>
      <c r="D3246" s="3183">
        <v>2</v>
      </c>
      <c r="E3246" s="3179"/>
      <c r="F3246" s="3144"/>
      <c r="G3246" s="3169">
        <f t="shared" si="53"/>
        <v>0</v>
      </c>
      <c r="H3246" s="64"/>
    </row>
    <row r="3247" spans="1:8" ht="20.100000000000001" customHeight="1">
      <c r="A3247" s="3170">
        <v>250</v>
      </c>
      <c r="B3247" s="3049" t="s">
        <v>31015</v>
      </c>
      <c r="C3247" s="3140" t="s">
        <v>30958</v>
      </c>
      <c r="D3247" s="3183">
        <v>8</v>
      </c>
      <c r="E3247" s="3179"/>
      <c r="F3247" s="3144"/>
      <c r="G3247" s="3169">
        <f t="shared" si="53"/>
        <v>0</v>
      </c>
      <c r="H3247" s="64"/>
    </row>
    <row r="3248" spans="1:8" ht="20.100000000000001" customHeight="1">
      <c r="A3248" s="3170">
        <v>250</v>
      </c>
      <c r="B3248" s="3049" t="s">
        <v>31016</v>
      </c>
      <c r="C3248" s="3140" t="s">
        <v>30582</v>
      </c>
      <c r="D3248" s="3183">
        <v>2</v>
      </c>
      <c r="E3248" s="3179"/>
      <c r="F3248" s="3144"/>
      <c r="G3248" s="3169">
        <f t="shared" si="53"/>
        <v>0</v>
      </c>
      <c r="H3248" s="64"/>
    </row>
    <row r="3249" spans="1:8" ht="20.100000000000001" customHeight="1">
      <c r="A3249" s="3170">
        <v>250</v>
      </c>
      <c r="B3249" s="3049" t="s">
        <v>31017</v>
      </c>
      <c r="C3249" s="3140" t="s">
        <v>30811</v>
      </c>
      <c r="D3249" s="3183">
        <v>11</v>
      </c>
      <c r="E3249" s="3164" t="s">
        <v>8313</v>
      </c>
      <c r="F3249" s="3144"/>
      <c r="G3249" s="3169">
        <f t="shared" si="53"/>
        <v>0</v>
      </c>
      <c r="H3249" s="64"/>
    </row>
    <row r="3250" spans="1:8" ht="20.100000000000001" customHeight="1">
      <c r="A3250" s="3170">
        <v>250</v>
      </c>
      <c r="B3250" s="3049" t="s">
        <v>31018</v>
      </c>
      <c r="C3250" s="3140" t="s">
        <v>30811</v>
      </c>
      <c r="D3250" s="3183">
        <v>2</v>
      </c>
      <c r="E3250" s="3164" t="s">
        <v>8313</v>
      </c>
      <c r="F3250" s="3144"/>
      <c r="G3250" s="3169">
        <f t="shared" si="53"/>
        <v>0</v>
      </c>
      <c r="H3250" s="64"/>
    </row>
    <row r="3251" spans="1:8" ht="20.100000000000001" customHeight="1">
      <c r="A3251" s="2484">
        <v>150</v>
      </c>
      <c r="B3251" s="3039" t="s">
        <v>31019</v>
      </c>
      <c r="C3251" s="3160" t="s">
        <v>30958</v>
      </c>
      <c r="D3251" s="3183">
        <v>2</v>
      </c>
      <c r="E3251" s="3179"/>
      <c r="F3251" s="3144"/>
      <c r="G3251" s="3169">
        <f t="shared" si="53"/>
        <v>0</v>
      </c>
      <c r="H3251" s="64"/>
    </row>
    <row r="3252" spans="1:8" ht="20.100000000000001" customHeight="1">
      <c r="A3252" s="2484">
        <v>150</v>
      </c>
      <c r="B3252" s="3039" t="s">
        <v>31020</v>
      </c>
      <c r="C3252" s="3160" t="s">
        <v>30958</v>
      </c>
      <c r="D3252" s="3183">
        <v>5</v>
      </c>
      <c r="E3252" s="3179"/>
      <c r="F3252" s="3144"/>
      <c r="G3252" s="3169">
        <f t="shared" si="53"/>
        <v>0</v>
      </c>
      <c r="H3252" s="64"/>
    </row>
    <row r="3253" spans="1:8" ht="20.100000000000001" customHeight="1">
      <c r="A3253" s="3170">
        <v>150</v>
      </c>
      <c r="B3253" s="3415" t="s">
        <v>31021</v>
      </c>
      <c r="C3253" s="3140"/>
      <c r="D3253" s="3183">
        <v>20</v>
      </c>
      <c r="E3253" s="3179"/>
      <c r="F3253" s="3144"/>
      <c r="G3253" s="3169">
        <f t="shared" si="53"/>
        <v>0</v>
      </c>
      <c r="H3253" s="64"/>
    </row>
    <row r="3254" spans="1:8" ht="20.100000000000001" customHeight="1">
      <c r="A3254" s="3170">
        <v>150</v>
      </c>
      <c r="B3254" s="3049" t="s">
        <v>31022</v>
      </c>
      <c r="C3254" s="3140"/>
      <c r="D3254" s="3180">
        <v>11</v>
      </c>
      <c r="E3254" s="3179"/>
      <c r="F3254" s="3144"/>
      <c r="G3254" s="3169">
        <f t="shared" si="53"/>
        <v>0</v>
      </c>
      <c r="H3254" s="64"/>
    </row>
    <row r="3255" spans="1:8" ht="20.100000000000001" customHeight="1">
      <c r="A3255" s="3170">
        <v>150</v>
      </c>
      <c r="B3255" s="3049" t="s">
        <v>31023</v>
      </c>
      <c r="C3255" s="3140"/>
      <c r="D3255" s="3180">
        <v>6</v>
      </c>
      <c r="E3255" s="3179"/>
      <c r="F3255" s="3144"/>
      <c r="G3255" s="3169">
        <f t="shared" si="53"/>
        <v>0</v>
      </c>
      <c r="H3255" s="64"/>
    </row>
    <row r="3256" spans="1:8" ht="20.100000000000001" customHeight="1">
      <c r="A3256" s="3170">
        <v>150</v>
      </c>
      <c r="B3256" s="3049" t="s">
        <v>31024</v>
      </c>
      <c r="C3256" s="3140"/>
      <c r="D3256" s="3178">
        <v>20</v>
      </c>
      <c r="E3256" s="3179"/>
      <c r="F3256" s="3144"/>
      <c r="G3256" s="3169">
        <f t="shared" si="53"/>
        <v>0</v>
      </c>
      <c r="H3256" s="64"/>
    </row>
    <row r="3257" spans="1:8" ht="20.100000000000001" customHeight="1">
      <c r="A3257" s="3157"/>
      <c r="B3257" s="3049" t="s">
        <v>31025</v>
      </c>
      <c r="C3257" s="3140"/>
      <c r="D3257" s="3183">
        <v>67</v>
      </c>
      <c r="E3257" s="3179"/>
      <c r="F3257" s="3144"/>
      <c r="G3257" s="3169">
        <f t="shared" si="53"/>
        <v>0</v>
      </c>
      <c r="H3257" s="64"/>
    </row>
    <row r="3258" spans="1:8" ht="20.100000000000001" customHeight="1">
      <c r="A3258" s="3170">
        <v>150</v>
      </c>
      <c r="B3258" s="3049" t="s">
        <v>31026</v>
      </c>
      <c r="C3258" s="3140"/>
      <c r="D3258" s="3183">
        <v>5</v>
      </c>
      <c r="E3258" s="3179"/>
      <c r="F3258" s="3144"/>
      <c r="G3258" s="3169">
        <f t="shared" si="53"/>
        <v>0</v>
      </c>
      <c r="H3258" s="64"/>
    </row>
    <row r="3259" spans="1:8" ht="20.100000000000001" customHeight="1">
      <c r="A3259" s="3170">
        <v>150</v>
      </c>
      <c r="B3259" s="3049" t="s">
        <v>31027</v>
      </c>
      <c r="C3259" s="3140"/>
      <c r="D3259" s="3183">
        <v>5</v>
      </c>
      <c r="E3259" s="3179"/>
      <c r="F3259" s="3144"/>
      <c r="G3259" s="3169">
        <f t="shared" si="53"/>
        <v>0</v>
      </c>
      <c r="H3259" s="64"/>
    </row>
    <row r="3260" spans="1:8" ht="20.100000000000001" customHeight="1">
      <c r="A3260" s="3170">
        <v>150</v>
      </c>
      <c r="B3260" s="3049" t="s">
        <v>31028</v>
      </c>
      <c r="C3260" s="3140"/>
      <c r="D3260" s="3251">
        <v>10</v>
      </c>
      <c r="E3260" s="3164" t="s">
        <v>8313</v>
      </c>
      <c r="F3260" s="3144"/>
      <c r="G3260" s="3169">
        <f t="shared" si="53"/>
        <v>0</v>
      </c>
      <c r="H3260" s="64"/>
    </row>
    <row r="3261" spans="1:8" ht="20.100000000000001" customHeight="1">
      <c r="A3261" s="2484">
        <v>150</v>
      </c>
      <c r="B3261" s="3049" t="s">
        <v>31029</v>
      </c>
      <c r="C3261" s="3140"/>
      <c r="D3261" s="3183">
        <v>5</v>
      </c>
      <c r="E3261" s="3179"/>
      <c r="F3261" s="3144"/>
      <c r="G3261" s="3169">
        <f t="shared" si="53"/>
        <v>0</v>
      </c>
      <c r="H3261" s="64"/>
    </row>
    <row r="3262" spans="1:8" ht="20.100000000000001" customHeight="1">
      <c r="A3262" s="3170">
        <v>100</v>
      </c>
      <c r="B3262" s="3266" t="s">
        <v>31030</v>
      </c>
      <c r="C3262" s="3140"/>
      <c r="D3262" s="3144">
        <v>5</v>
      </c>
      <c r="E3262" s="3179"/>
      <c r="F3262" s="3225"/>
      <c r="G3262" s="3169">
        <f t="shared" si="53"/>
        <v>0</v>
      </c>
      <c r="H3262" s="64"/>
    </row>
    <row r="3263" spans="1:8" ht="20.100000000000001" customHeight="1">
      <c r="A3263" s="3170">
        <v>150</v>
      </c>
      <c r="B3263" s="3049" t="s">
        <v>31031</v>
      </c>
      <c r="C3263" s="3140"/>
      <c r="D3263" s="3178">
        <v>5</v>
      </c>
      <c r="E3263" s="3179"/>
      <c r="F3263" s="3144"/>
      <c r="G3263" s="3169">
        <f t="shared" si="53"/>
        <v>0</v>
      </c>
      <c r="H3263" s="64"/>
    </row>
    <row r="3264" spans="1:8" ht="20.100000000000001" customHeight="1">
      <c r="A3264" s="3170">
        <v>150</v>
      </c>
      <c r="B3264" s="3049" t="s">
        <v>31032</v>
      </c>
      <c r="C3264" s="3140"/>
      <c r="D3264" s="3178">
        <v>3</v>
      </c>
      <c r="E3264" s="3179"/>
      <c r="F3264" s="3144"/>
      <c r="G3264" s="3169">
        <f t="shared" si="53"/>
        <v>0</v>
      </c>
      <c r="H3264" s="64"/>
    </row>
    <row r="3265" spans="1:8" ht="20.100000000000001" customHeight="1">
      <c r="A3265" s="3170">
        <v>150</v>
      </c>
      <c r="B3265" s="3049" t="s">
        <v>31033</v>
      </c>
      <c r="C3265" s="3140"/>
      <c r="D3265" s="3183">
        <v>36</v>
      </c>
      <c r="E3265" s="3334"/>
      <c r="F3265" s="3335"/>
      <c r="G3265" s="3169">
        <f t="shared" si="53"/>
        <v>0</v>
      </c>
      <c r="H3265" s="64"/>
    </row>
    <row r="3266" spans="1:8" ht="20.100000000000001" customHeight="1">
      <c r="A3266" s="3170">
        <v>150</v>
      </c>
      <c r="B3266" s="3049" t="s">
        <v>31034</v>
      </c>
      <c r="C3266" s="3140"/>
      <c r="D3266" s="3178">
        <v>10</v>
      </c>
      <c r="E3266" s="3179"/>
      <c r="F3266" s="3144"/>
      <c r="G3266" s="3169">
        <f t="shared" si="53"/>
        <v>0</v>
      </c>
      <c r="H3266" s="64"/>
    </row>
    <row r="3267" spans="1:8" ht="20.100000000000001" customHeight="1">
      <c r="A3267" s="3170"/>
      <c r="B3267" s="3049" t="s">
        <v>31035</v>
      </c>
      <c r="C3267" s="3140"/>
      <c r="D3267" s="3202">
        <v>100</v>
      </c>
      <c r="E3267" s="3164" t="s">
        <v>8313</v>
      </c>
      <c r="F3267" s="3144"/>
      <c r="G3267" s="3169">
        <f t="shared" si="53"/>
        <v>0</v>
      </c>
      <c r="H3267" s="64"/>
    </row>
    <row r="3268" spans="1:8" ht="20.100000000000001" customHeight="1">
      <c r="A3268" s="3170">
        <v>150</v>
      </c>
      <c r="B3268" s="3049" t="s">
        <v>31036</v>
      </c>
      <c r="C3268" s="3140"/>
      <c r="D3268" s="3178">
        <v>10</v>
      </c>
      <c r="E3268" s="3179"/>
      <c r="F3268" s="3144"/>
      <c r="G3268" s="3169">
        <f t="shared" si="53"/>
        <v>0</v>
      </c>
      <c r="H3268" s="64"/>
    </row>
    <row r="3269" spans="1:8" ht="20.100000000000001" customHeight="1">
      <c r="A3269" s="3170">
        <v>150</v>
      </c>
      <c r="B3269" s="3049" t="s">
        <v>31037</v>
      </c>
      <c r="C3269" s="3140"/>
      <c r="D3269" s="3173">
        <v>3</v>
      </c>
      <c r="E3269" s="3164" t="s">
        <v>8313</v>
      </c>
      <c r="F3269" s="3144"/>
      <c r="G3269" s="3169">
        <f t="shared" si="53"/>
        <v>0</v>
      </c>
      <c r="H3269" s="64"/>
    </row>
    <row r="3270" spans="1:8" ht="20.100000000000001" customHeight="1">
      <c r="A3270" s="3170">
        <v>150</v>
      </c>
      <c r="B3270" s="3049" t="s">
        <v>31038</v>
      </c>
      <c r="C3270" s="3140"/>
      <c r="D3270" s="3178">
        <v>20</v>
      </c>
      <c r="E3270" s="3164" t="s">
        <v>8313</v>
      </c>
      <c r="F3270" s="3144"/>
      <c r="G3270" s="3169">
        <f t="shared" si="53"/>
        <v>0</v>
      </c>
      <c r="H3270" s="64"/>
    </row>
    <row r="3271" spans="1:8" ht="20.100000000000001" customHeight="1">
      <c r="A3271" s="3170">
        <v>150</v>
      </c>
      <c r="B3271" s="3049" t="s">
        <v>31039</v>
      </c>
      <c r="C3271" s="3140"/>
      <c r="D3271" s="3183">
        <v>20</v>
      </c>
      <c r="E3271" s="3164" t="s">
        <v>8313</v>
      </c>
      <c r="F3271" s="3144"/>
      <c r="G3271" s="3169">
        <f t="shared" si="53"/>
        <v>0</v>
      </c>
      <c r="H3271" s="64"/>
    </row>
    <row r="3272" spans="1:8" ht="20.100000000000001" customHeight="1">
      <c r="A3272" s="3170">
        <v>150</v>
      </c>
      <c r="B3272" s="3049" t="s">
        <v>31040</v>
      </c>
      <c r="C3272" s="3140"/>
      <c r="D3272" s="3202">
        <v>100</v>
      </c>
      <c r="E3272" s="3179"/>
      <c r="F3272" s="3144"/>
      <c r="G3272" s="3169">
        <f t="shared" si="53"/>
        <v>0</v>
      </c>
      <c r="H3272" s="64"/>
    </row>
    <row r="3273" spans="1:8" ht="20.100000000000001" customHeight="1">
      <c r="A3273" s="3170">
        <v>150</v>
      </c>
      <c r="B3273" s="3049" t="s">
        <v>31041</v>
      </c>
      <c r="C3273" s="3140"/>
      <c r="D3273" s="3202">
        <v>100</v>
      </c>
      <c r="E3273" s="3179"/>
      <c r="F3273" s="3144"/>
      <c r="G3273" s="3169">
        <f t="shared" si="53"/>
        <v>0</v>
      </c>
      <c r="H3273" s="64"/>
    </row>
    <row r="3274" spans="1:8" ht="20.100000000000001" customHeight="1">
      <c r="A3274" s="3170">
        <v>150</v>
      </c>
      <c r="B3274" s="3049" t="s">
        <v>31042</v>
      </c>
      <c r="C3274" s="3140"/>
      <c r="D3274" s="3144">
        <v>2</v>
      </c>
      <c r="E3274" s="3179"/>
      <c r="F3274" s="3144"/>
      <c r="G3274" s="3169">
        <f t="shared" si="53"/>
        <v>0</v>
      </c>
      <c r="H3274" s="64"/>
    </row>
    <row r="3275" spans="1:8" ht="20.100000000000001" customHeight="1">
      <c r="A3275" s="3170">
        <v>150</v>
      </c>
      <c r="B3275" s="3049" t="s">
        <v>31043</v>
      </c>
      <c r="C3275" s="3140"/>
      <c r="D3275" s="3183">
        <v>18</v>
      </c>
      <c r="E3275" s="3179"/>
      <c r="F3275" s="3144"/>
      <c r="G3275" s="3169">
        <f t="shared" si="53"/>
        <v>0</v>
      </c>
      <c r="H3275" s="64"/>
    </row>
    <row r="3276" spans="1:8" ht="20.100000000000001" customHeight="1">
      <c r="A3276" s="3170">
        <v>150</v>
      </c>
      <c r="B3276" s="3049" t="s">
        <v>31044</v>
      </c>
      <c r="C3276" s="3140"/>
      <c r="D3276" s="3183">
        <v>5</v>
      </c>
      <c r="E3276" s="3179"/>
      <c r="F3276" s="3144"/>
      <c r="G3276" s="3169">
        <f t="shared" si="53"/>
        <v>0</v>
      </c>
      <c r="H3276" s="64"/>
    </row>
    <row r="3277" spans="1:8" ht="20.100000000000001" customHeight="1">
      <c r="A3277" s="3170">
        <v>150</v>
      </c>
      <c r="B3277" s="3049" t="s">
        <v>31045</v>
      </c>
      <c r="C3277" s="3140"/>
      <c r="D3277" s="3183">
        <v>5</v>
      </c>
      <c r="E3277" s="3179"/>
      <c r="F3277" s="3144"/>
      <c r="G3277" s="3169">
        <f t="shared" si="53"/>
        <v>0</v>
      </c>
      <c r="H3277" s="64"/>
    </row>
    <row r="3278" spans="1:8" ht="20.100000000000001" customHeight="1">
      <c r="A3278" s="3170">
        <v>150</v>
      </c>
      <c r="B3278" s="3049" t="s">
        <v>31046</v>
      </c>
      <c r="C3278" s="3140"/>
      <c r="D3278" s="3183">
        <v>8</v>
      </c>
      <c r="E3278" s="3164" t="s">
        <v>8313</v>
      </c>
      <c r="F3278" s="3144"/>
      <c r="G3278" s="3169">
        <f t="shared" si="53"/>
        <v>0</v>
      </c>
      <c r="H3278" s="64"/>
    </row>
    <row r="3279" spans="1:8" ht="20.100000000000001" customHeight="1">
      <c r="A3279" s="3170">
        <v>150</v>
      </c>
      <c r="B3279" s="3049" t="s">
        <v>31047</v>
      </c>
      <c r="C3279" s="3140"/>
      <c r="D3279" s="3189">
        <v>4</v>
      </c>
      <c r="E3279" s="3164" t="s">
        <v>8313</v>
      </c>
      <c r="F3279" s="3144"/>
      <c r="G3279" s="3169">
        <f t="shared" si="53"/>
        <v>0</v>
      </c>
      <c r="H3279" s="64"/>
    </row>
    <row r="3280" spans="1:8" ht="20.100000000000001" customHeight="1">
      <c r="A3280" s="3170">
        <v>150</v>
      </c>
      <c r="B3280" s="3049" t="s">
        <v>31048</v>
      </c>
      <c r="C3280" s="3140"/>
      <c r="D3280" s="3189">
        <v>1</v>
      </c>
      <c r="E3280" s="3179"/>
      <c r="F3280" s="3144"/>
      <c r="G3280" s="3169">
        <f t="shared" si="53"/>
        <v>0</v>
      </c>
      <c r="H3280" s="64"/>
    </row>
    <row r="3281" spans="1:8" ht="20.100000000000001" customHeight="1">
      <c r="A3281" s="3170">
        <v>150</v>
      </c>
      <c r="B3281" s="3049" t="s">
        <v>31049</v>
      </c>
      <c r="C3281" s="3140"/>
      <c r="D3281" s="3183">
        <v>5</v>
      </c>
      <c r="E3281" s="3179"/>
      <c r="F3281" s="3144"/>
      <c r="G3281" s="3169">
        <f t="shared" si="53"/>
        <v>0</v>
      </c>
      <c r="H3281" s="64"/>
    </row>
    <row r="3282" spans="1:8" ht="20.100000000000001" customHeight="1">
      <c r="A3282" s="3170">
        <v>150</v>
      </c>
      <c r="B3282" s="3049" t="s">
        <v>31050</v>
      </c>
      <c r="C3282" s="3140"/>
      <c r="D3282" s="3183">
        <v>7</v>
      </c>
      <c r="E3282" s="3164" t="s">
        <v>8313</v>
      </c>
      <c r="F3282" s="3144"/>
      <c r="G3282" s="3169">
        <f t="shared" si="53"/>
        <v>0</v>
      </c>
      <c r="H3282" s="64"/>
    </row>
    <row r="3283" spans="1:8" ht="20.100000000000001" customHeight="1">
      <c r="A3283" s="3157"/>
      <c r="B3283" s="3049" t="s">
        <v>31051</v>
      </c>
      <c r="C3283" s="3140"/>
      <c r="D3283" s="3202">
        <v>12</v>
      </c>
      <c r="E3283" s="3179"/>
      <c r="F3283" s="3144"/>
      <c r="G3283" s="3169">
        <f t="shared" si="53"/>
        <v>0</v>
      </c>
      <c r="H3283" s="64"/>
    </row>
    <row r="3284" spans="1:8" ht="20.100000000000001" customHeight="1">
      <c r="A3284" s="3170">
        <v>150</v>
      </c>
      <c r="B3284" s="3049" t="s">
        <v>31052</v>
      </c>
      <c r="C3284" s="3140"/>
      <c r="D3284" s="3183">
        <v>10</v>
      </c>
      <c r="E3284" s="3164" t="s">
        <v>8313</v>
      </c>
      <c r="F3284" s="3144"/>
      <c r="G3284" s="3169">
        <f t="shared" si="53"/>
        <v>0</v>
      </c>
      <c r="H3284" s="64"/>
    </row>
    <row r="3285" spans="1:8" ht="20.100000000000001" customHeight="1">
      <c r="A3285" s="3170">
        <v>150</v>
      </c>
      <c r="B3285" s="3049" t="s">
        <v>31053</v>
      </c>
      <c r="C3285" s="3140"/>
      <c r="D3285" s="3183">
        <v>1</v>
      </c>
      <c r="E3285" s="3179"/>
      <c r="F3285" s="3144"/>
      <c r="G3285" s="3169">
        <f t="shared" si="53"/>
        <v>0</v>
      </c>
      <c r="H3285" s="64"/>
    </row>
    <row r="3286" spans="1:8" ht="20.100000000000001" customHeight="1">
      <c r="A3286" s="3170">
        <v>150</v>
      </c>
      <c r="B3286" s="3049" t="s">
        <v>31054</v>
      </c>
      <c r="C3286" s="3140"/>
      <c r="D3286" s="3183">
        <v>8</v>
      </c>
      <c r="E3286" s="3179"/>
      <c r="F3286" s="3144"/>
      <c r="G3286" s="3169">
        <f t="shared" si="53"/>
        <v>0</v>
      </c>
      <c r="H3286" s="64"/>
    </row>
    <row r="3287" spans="1:8" ht="20.100000000000001" customHeight="1">
      <c r="A3287" s="3170">
        <v>350</v>
      </c>
      <c r="B3287" s="3049" t="s">
        <v>31055</v>
      </c>
      <c r="C3287" s="3140"/>
      <c r="D3287" s="3183">
        <v>1</v>
      </c>
      <c r="E3287" s="3179"/>
      <c r="F3287" s="3144"/>
      <c r="G3287" s="3169">
        <f t="shared" si="53"/>
        <v>0</v>
      </c>
      <c r="H3287" s="64"/>
    </row>
    <row r="3288" spans="1:8" ht="20.100000000000001" customHeight="1">
      <c r="A3288" s="3170">
        <v>1200</v>
      </c>
      <c r="B3288" s="3049" t="s">
        <v>31056</v>
      </c>
      <c r="C3288" s="3140"/>
      <c r="D3288" s="3183">
        <v>10</v>
      </c>
      <c r="E3288" s="3164" t="s">
        <v>8313</v>
      </c>
      <c r="F3288" s="3144"/>
      <c r="G3288" s="3169">
        <f t="shared" si="53"/>
        <v>0</v>
      </c>
      <c r="H3288" s="64"/>
    </row>
    <row r="3289" spans="1:8" ht="20.100000000000001" customHeight="1">
      <c r="A3289" s="3170">
        <v>150</v>
      </c>
      <c r="B3289" s="3039" t="s">
        <v>31057</v>
      </c>
      <c r="C3289" s="3153" t="s">
        <v>30811</v>
      </c>
      <c r="D3289" s="3183">
        <v>17</v>
      </c>
      <c r="E3289" s="3164" t="s">
        <v>8313</v>
      </c>
      <c r="F3289" s="3144"/>
      <c r="G3289" s="3169">
        <f t="shared" si="53"/>
        <v>0</v>
      </c>
      <c r="H3289" s="64"/>
    </row>
    <row r="3290" spans="1:8" ht="20.100000000000001" customHeight="1">
      <c r="A3290" s="3170">
        <v>150</v>
      </c>
      <c r="B3290" s="3039" t="s">
        <v>31058</v>
      </c>
      <c r="C3290" s="3153" t="s">
        <v>30811</v>
      </c>
      <c r="D3290" s="3183">
        <v>10</v>
      </c>
      <c r="E3290" s="3164" t="s">
        <v>8313</v>
      </c>
      <c r="F3290" s="3144"/>
      <c r="G3290" s="3169">
        <f t="shared" si="53"/>
        <v>0</v>
      </c>
      <c r="H3290" s="64"/>
    </row>
    <row r="3291" spans="1:8" ht="20.100000000000001" customHeight="1">
      <c r="A3291" s="3170">
        <v>100</v>
      </c>
      <c r="B3291" s="3039" t="s">
        <v>31059</v>
      </c>
      <c r="C3291" s="3153"/>
      <c r="D3291" s="3183">
        <v>20</v>
      </c>
      <c r="E3291" s="3164" t="s">
        <v>8313</v>
      </c>
      <c r="F3291" s="3144"/>
      <c r="G3291" s="3169">
        <f t="shared" si="53"/>
        <v>0</v>
      </c>
      <c r="H3291" s="64"/>
    </row>
    <row r="3292" spans="1:8" ht="20.100000000000001" customHeight="1">
      <c r="A3292" s="3170">
        <v>150</v>
      </c>
      <c r="B3292" s="3039" t="s">
        <v>31060</v>
      </c>
      <c r="C3292" s="3153"/>
      <c r="D3292" s="3183">
        <v>7</v>
      </c>
      <c r="E3292" s="3179"/>
      <c r="F3292" s="3144"/>
      <c r="G3292" s="3169">
        <f t="shared" si="53"/>
        <v>0</v>
      </c>
      <c r="H3292" s="64"/>
    </row>
    <row r="3293" spans="1:8" ht="20.100000000000001" customHeight="1">
      <c r="A3293" s="3170">
        <v>150</v>
      </c>
      <c r="B3293" s="3039" t="s">
        <v>31061</v>
      </c>
      <c r="C3293" s="3153"/>
      <c r="D3293" s="3183">
        <v>4</v>
      </c>
      <c r="E3293" s="3179"/>
      <c r="F3293" s="3144"/>
      <c r="G3293" s="3169">
        <f t="shared" si="53"/>
        <v>0</v>
      </c>
      <c r="H3293" s="64"/>
    </row>
    <row r="3294" spans="1:8" ht="20.100000000000001" customHeight="1">
      <c r="A3294" s="3170">
        <v>150</v>
      </c>
      <c r="B3294" s="3039" t="s">
        <v>31062</v>
      </c>
      <c r="C3294" s="3153"/>
      <c r="D3294" s="3183">
        <v>3</v>
      </c>
      <c r="E3294" s="3179"/>
      <c r="F3294" s="3144"/>
      <c r="G3294" s="3169">
        <f t="shared" si="53"/>
        <v>0</v>
      </c>
      <c r="H3294" s="64"/>
    </row>
    <row r="3295" spans="1:8" ht="20.100000000000001" customHeight="1">
      <c r="A3295" s="3170">
        <v>150</v>
      </c>
      <c r="B3295" s="3039" t="s">
        <v>31063</v>
      </c>
      <c r="C3295" s="3153"/>
      <c r="D3295" s="3183">
        <v>6</v>
      </c>
      <c r="E3295" s="3179"/>
      <c r="F3295" s="3144"/>
      <c r="G3295" s="3169">
        <f t="shared" si="53"/>
        <v>0</v>
      </c>
      <c r="H3295" s="64"/>
    </row>
    <row r="3296" spans="1:8" ht="20.100000000000001" customHeight="1">
      <c r="A3296" s="3170">
        <v>150</v>
      </c>
      <c r="B3296" s="3039" t="s">
        <v>31064</v>
      </c>
      <c r="C3296" s="3153"/>
      <c r="D3296" s="3183">
        <v>10</v>
      </c>
      <c r="E3296" s="3179"/>
      <c r="F3296" s="3144"/>
      <c r="G3296" s="3169">
        <f t="shared" si="53"/>
        <v>0</v>
      </c>
      <c r="H3296" s="64"/>
    </row>
    <row r="3297" spans="1:8" ht="20.100000000000001" customHeight="1">
      <c r="A3297" s="3170">
        <v>150</v>
      </c>
      <c r="B3297" s="3039" t="s">
        <v>31065</v>
      </c>
      <c r="C3297" s="3153" t="s">
        <v>31066</v>
      </c>
      <c r="D3297" s="3183">
        <v>5</v>
      </c>
      <c r="E3297" s="3179"/>
      <c r="F3297" s="3144"/>
      <c r="G3297" s="3169">
        <f t="shared" si="53"/>
        <v>0</v>
      </c>
      <c r="H3297" s="64"/>
    </row>
    <row r="3298" spans="1:8" ht="20.100000000000001" customHeight="1">
      <c r="A3298" s="3170">
        <v>150</v>
      </c>
      <c r="B3298" s="3039" t="s">
        <v>31067</v>
      </c>
      <c r="C3298" s="3153" t="s">
        <v>31066</v>
      </c>
      <c r="D3298" s="3183">
        <v>9</v>
      </c>
      <c r="E3298" s="3164" t="s">
        <v>8313</v>
      </c>
      <c r="F3298" s="3144"/>
      <c r="G3298" s="3169">
        <f t="shared" si="53"/>
        <v>0</v>
      </c>
      <c r="H3298" s="64"/>
    </row>
    <row r="3299" spans="1:8" ht="20.100000000000001" customHeight="1">
      <c r="A3299" s="3170">
        <v>150</v>
      </c>
      <c r="B3299" s="3039" t="s">
        <v>31068</v>
      </c>
      <c r="C3299" s="3153"/>
      <c r="D3299" s="3183">
        <v>3</v>
      </c>
      <c r="E3299" s="3179"/>
      <c r="F3299" s="3144"/>
      <c r="G3299" s="3169">
        <f t="shared" si="53"/>
        <v>0</v>
      </c>
      <c r="H3299" s="64"/>
    </row>
    <row r="3300" spans="1:8" ht="20.100000000000001" customHeight="1">
      <c r="A3300" s="3170">
        <v>150</v>
      </c>
      <c r="B3300" s="3039" t="s">
        <v>31069</v>
      </c>
      <c r="C3300" s="3153"/>
      <c r="D3300" s="3183">
        <v>1</v>
      </c>
      <c r="E3300" s="3179"/>
      <c r="F3300" s="3144"/>
      <c r="G3300" s="3169">
        <f t="shared" si="53"/>
        <v>0</v>
      </c>
      <c r="H3300" s="64"/>
    </row>
    <row r="3301" spans="1:8" ht="20.100000000000001" customHeight="1">
      <c r="A3301" s="3170">
        <v>150</v>
      </c>
      <c r="B3301" s="3039" t="s">
        <v>31070</v>
      </c>
      <c r="C3301" s="3153"/>
      <c r="D3301" s="3183">
        <v>10</v>
      </c>
      <c r="E3301" s="3164" t="s">
        <v>8313</v>
      </c>
      <c r="F3301" s="3144"/>
      <c r="G3301" s="3169">
        <f t="shared" si="53"/>
        <v>0</v>
      </c>
      <c r="H3301" s="64"/>
    </row>
    <row r="3302" spans="1:8" ht="20.100000000000001" customHeight="1">
      <c r="A3302" s="3170">
        <v>150</v>
      </c>
      <c r="B3302" s="3039" t="s">
        <v>31071</v>
      </c>
      <c r="C3302" s="3153"/>
      <c r="D3302" s="3183">
        <v>2</v>
      </c>
      <c r="E3302" s="3179"/>
      <c r="F3302" s="3144"/>
      <c r="G3302" s="3169">
        <f t="shared" si="53"/>
        <v>0</v>
      </c>
      <c r="H3302" s="64"/>
    </row>
    <row r="3303" spans="1:8" ht="20.100000000000001" customHeight="1">
      <c r="A3303" s="3170">
        <v>150</v>
      </c>
      <c r="B3303" s="3039" t="s">
        <v>31072</v>
      </c>
      <c r="C3303" s="3153"/>
      <c r="D3303" s="3183">
        <v>5</v>
      </c>
      <c r="E3303" s="3179"/>
      <c r="F3303" s="3144"/>
      <c r="G3303" s="3169">
        <f t="shared" ref="G3303:G3366" si="54">F3303*A3303</f>
        <v>0</v>
      </c>
      <c r="H3303" s="64"/>
    </row>
    <row r="3304" spans="1:8" ht="20.100000000000001" customHeight="1">
      <c r="A3304" s="3170">
        <v>150</v>
      </c>
      <c r="B3304" s="3049" t="s">
        <v>31073</v>
      </c>
      <c r="C3304" s="3140"/>
      <c r="D3304" s="3183">
        <v>9</v>
      </c>
      <c r="E3304" s="3164" t="s">
        <v>8313</v>
      </c>
      <c r="F3304" s="3144"/>
      <c r="G3304" s="3169">
        <f t="shared" si="54"/>
        <v>0</v>
      </c>
      <c r="H3304" s="64"/>
    </row>
    <row r="3305" spans="1:8" ht="20.100000000000001" customHeight="1">
      <c r="A3305" s="3170">
        <v>150</v>
      </c>
      <c r="B3305" s="3049" t="s">
        <v>31074</v>
      </c>
      <c r="C3305" s="3140"/>
      <c r="D3305" s="3183">
        <v>3</v>
      </c>
      <c r="E3305" s="3179"/>
      <c r="F3305" s="3144"/>
      <c r="G3305" s="3169">
        <f t="shared" si="54"/>
        <v>0</v>
      </c>
      <c r="H3305" s="64"/>
    </row>
    <row r="3306" spans="1:8" ht="20.100000000000001" customHeight="1">
      <c r="A3306" s="3170">
        <v>150</v>
      </c>
      <c r="B3306" s="3049" t="s">
        <v>31075</v>
      </c>
      <c r="C3306" s="3140"/>
      <c r="D3306" s="3142">
        <v>10</v>
      </c>
      <c r="E3306" s="3164" t="s">
        <v>8313</v>
      </c>
      <c r="F3306" s="3144"/>
      <c r="G3306" s="3169">
        <f t="shared" si="54"/>
        <v>0</v>
      </c>
      <c r="H3306" s="64"/>
    </row>
    <row r="3307" spans="1:8" ht="20.100000000000001" customHeight="1">
      <c r="A3307" s="3170">
        <v>150</v>
      </c>
      <c r="B3307" s="3049" t="s">
        <v>31076</v>
      </c>
      <c r="C3307" s="3140"/>
      <c r="D3307" s="3142">
        <v>7</v>
      </c>
      <c r="E3307" s="3164" t="s">
        <v>8313</v>
      </c>
      <c r="F3307" s="3144"/>
      <c r="G3307" s="3169">
        <f t="shared" si="54"/>
        <v>0</v>
      </c>
      <c r="H3307" s="64"/>
    </row>
    <row r="3308" spans="1:8" ht="20.100000000000001" customHeight="1">
      <c r="A3308" s="2484">
        <v>120</v>
      </c>
      <c r="B3308" s="3049" t="s">
        <v>31077</v>
      </c>
      <c r="C3308" s="3140"/>
      <c r="D3308" s="3178">
        <v>20</v>
      </c>
      <c r="E3308" s="3164" t="s">
        <v>8313</v>
      </c>
      <c r="F3308" s="3144"/>
      <c r="G3308" s="3169">
        <f t="shared" si="54"/>
        <v>0</v>
      </c>
      <c r="H3308" s="64"/>
    </row>
    <row r="3309" spans="1:8" ht="20.100000000000001" customHeight="1">
      <c r="A3309" s="3170">
        <v>150</v>
      </c>
      <c r="B3309" s="3049" t="s">
        <v>31078</v>
      </c>
      <c r="C3309" s="3140"/>
      <c r="D3309" s="3183">
        <v>3</v>
      </c>
      <c r="E3309" s="3164" t="s">
        <v>8313</v>
      </c>
      <c r="F3309" s="3144"/>
      <c r="G3309" s="3169">
        <f t="shared" si="54"/>
        <v>0</v>
      </c>
      <c r="H3309" s="64"/>
    </row>
    <row r="3310" spans="1:8" ht="20.100000000000001" customHeight="1">
      <c r="A3310" s="3170">
        <v>150</v>
      </c>
      <c r="B3310" s="3049" t="s">
        <v>31079</v>
      </c>
      <c r="C3310" s="3140"/>
      <c r="D3310" s="3178">
        <v>2</v>
      </c>
      <c r="E3310" s="3179"/>
      <c r="F3310" s="3144"/>
      <c r="G3310" s="3169">
        <f t="shared" si="54"/>
        <v>0</v>
      </c>
      <c r="H3310" s="64"/>
    </row>
    <row r="3311" spans="1:8" ht="20.100000000000001" customHeight="1">
      <c r="A3311" s="3170">
        <v>150</v>
      </c>
      <c r="B3311" s="3049" t="s">
        <v>31080</v>
      </c>
      <c r="C3311" s="3140"/>
      <c r="D3311" s="3183">
        <v>10</v>
      </c>
      <c r="E3311" s="3164" t="s">
        <v>8313</v>
      </c>
      <c r="F3311" s="3144"/>
      <c r="G3311" s="3169">
        <f t="shared" si="54"/>
        <v>0</v>
      </c>
      <c r="H3311" s="64"/>
    </row>
    <row r="3312" spans="1:8" ht="20.100000000000001" customHeight="1">
      <c r="A3312" s="3170">
        <v>150</v>
      </c>
      <c r="B3312" s="3049" t="s">
        <v>31081</v>
      </c>
      <c r="C3312" s="3140"/>
      <c r="D3312" s="3183">
        <v>15</v>
      </c>
      <c r="E3312" s="3164" t="s">
        <v>8313</v>
      </c>
      <c r="F3312" s="3144"/>
      <c r="G3312" s="3169">
        <f t="shared" si="54"/>
        <v>0</v>
      </c>
      <c r="H3312" s="64"/>
    </row>
    <row r="3313" spans="1:8" ht="20.100000000000001" customHeight="1">
      <c r="A3313" s="3170">
        <v>150</v>
      </c>
      <c r="B3313" s="3049" t="s">
        <v>31082</v>
      </c>
      <c r="C3313" s="3140"/>
      <c r="D3313" s="3178">
        <v>6</v>
      </c>
      <c r="E3313" s="3164" t="s">
        <v>8313</v>
      </c>
      <c r="F3313" s="3144"/>
      <c r="G3313" s="3169">
        <f t="shared" si="54"/>
        <v>0</v>
      </c>
      <c r="H3313" s="64"/>
    </row>
    <row r="3314" spans="1:8" ht="20.100000000000001" customHeight="1">
      <c r="A3314" s="3170">
        <v>150</v>
      </c>
      <c r="B3314" s="3257" t="s">
        <v>31083</v>
      </c>
      <c r="C3314" s="3140"/>
      <c r="D3314" s="3183">
        <v>20</v>
      </c>
      <c r="E3314" s="3164" t="s">
        <v>8313</v>
      </c>
      <c r="F3314" s="3144"/>
      <c r="G3314" s="3169">
        <f t="shared" si="54"/>
        <v>0</v>
      </c>
      <c r="H3314" s="64"/>
    </row>
    <row r="3315" spans="1:8" ht="20.100000000000001" customHeight="1">
      <c r="A3315" s="3184"/>
      <c r="B3315" s="3266" t="s">
        <v>31084</v>
      </c>
      <c r="C3315" s="3171"/>
      <c r="D3315" s="3202">
        <v>3</v>
      </c>
      <c r="E3315" s="3173"/>
      <c r="F3315" s="3174"/>
      <c r="G3315" s="3169">
        <f t="shared" si="54"/>
        <v>0</v>
      </c>
      <c r="H3315" s="3175"/>
    </row>
    <row r="3316" spans="1:8" ht="20.100000000000001" customHeight="1">
      <c r="A3316" s="3184"/>
      <c r="B3316" s="3266" t="s">
        <v>31085</v>
      </c>
      <c r="C3316" s="3171"/>
      <c r="D3316" s="3202">
        <v>2</v>
      </c>
      <c r="E3316" s="3173"/>
      <c r="F3316" s="3174"/>
      <c r="G3316" s="3169">
        <f t="shared" si="54"/>
        <v>0</v>
      </c>
      <c r="H3316" s="3175"/>
    </row>
    <row r="3317" spans="1:8" ht="20.100000000000001" customHeight="1">
      <c r="A3317" s="3170">
        <v>200</v>
      </c>
      <c r="B3317" s="3049" t="s">
        <v>31087</v>
      </c>
      <c r="C3317" s="3140" t="s">
        <v>31086</v>
      </c>
      <c r="D3317" s="3191">
        <v>5</v>
      </c>
      <c r="E3317" s="3164" t="s">
        <v>8313</v>
      </c>
      <c r="F3317" s="3144"/>
      <c r="G3317" s="3169">
        <f t="shared" si="54"/>
        <v>0</v>
      </c>
      <c r="H3317" s="64"/>
    </row>
    <row r="3318" spans="1:8" ht="20.100000000000001" customHeight="1">
      <c r="A3318" s="3170">
        <v>80</v>
      </c>
      <c r="B3318" s="3049" t="s">
        <v>31088</v>
      </c>
      <c r="C3318" s="3140" t="s">
        <v>31086</v>
      </c>
      <c r="D3318" s="3191">
        <v>10</v>
      </c>
      <c r="E3318" s="3164" t="s">
        <v>8313</v>
      </c>
      <c r="F3318" s="3144"/>
      <c r="G3318" s="3169">
        <f t="shared" si="54"/>
        <v>0</v>
      </c>
      <c r="H3318" s="64"/>
    </row>
    <row r="3319" spans="1:8" ht="20.100000000000001" customHeight="1">
      <c r="A3319" s="3170">
        <v>300</v>
      </c>
      <c r="B3319" s="3049" t="s">
        <v>31089</v>
      </c>
      <c r="C3319" s="3140" t="s">
        <v>31086</v>
      </c>
      <c r="D3319" s="3196">
        <v>5</v>
      </c>
      <c r="E3319" s="3179"/>
      <c r="F3319" s="3144"/>
      <c r="G3319" s="3169">
        <f t="shared" si="54"/>
        <v>0</v>
      </c>
      <c r="H3319" s="64"/>
    </row>
    <row r="3320" spans="1:8" ht="20.100000000000001" customHeight="1">
      <c r="A3320" s="3170">
        <v>300</v>
      </c>
      <c r="B3320" s="3049" t="s">
        <v>31090</v>
      </c>
      <c r="C3320" s="3140" t="s">
        <v>30811</v>
      </c>
      <c r="D3320" s="3180">
        <v>1</v>
      </c>
      <c r="E3320" s="3179"/>
      <c r="F3320" s="3144"/>
      <c r="G3320" s="3169">
        <f t="shared" si="54"/>
        <v>0</v>
      </c>
      <c r="H3320" s="64"/>
    </row>
    <row r="3321" spans="1:8" ht="20.100000000000001" customHeight="1">
      <c r="A3321" s="3170">
        <v>300</v>
      </c>
      <c r="B3321" s="3049" t="s">
        <v>31091</v>
      </c>
      <c r="C3321" s="3140" t="s">
        <v>30811</v>
      </c>
      <c r="D3321" s="3183">
        <v>2</v>
      </c>
      <c r="E3321" s="3179"/>
      <c r="F3321" s="3144"/>
      <c r="G3321" s="3169">
        <f t="shared" si="54"/>
        <v>0</v>
      </c>
      <c r="H3321" s="64"/>
    </row>
    <row r="3322" spans="1:8" ht="20.100000000000001" customHeight="1">
      <c r="A3322" s="3170">
        <v>250</v>
      </c>
      <c r="B3322" s="3049" t="s">
        <v>31092</v>
      </c>
      <c r="C3322" s="3140" t="s">
        <v>30811</v>
      </c>
      <c r="D3322" s="3142">
        <v>10</v>
      </c>
      <c r="E3322" s="3164" t="s">
        <v>8313</v>
      </c>
      <c r="F3322" s="3144"/>
      <c r="G3322" s="3169">
        <f t="shared" si="54"/>
        <v>0</v>
      </c>
      <c r="H3322" s="64"/>
    </row>
    <row r="3323" spans="1:8" ht="20.100000000000001" customHeight="1">
      <c r="A3323" s="2484">
        <v>100</v>
      </c>
      <c r="B3323" s="3049" t="s">
        <v>31093</v>
      </c>
      <c r="C3323" s="3153" t="s">
        <v>31066</v>
      </c>
      <c r="D3323" s="3183">
        <v>3</v>
      </c>
      <c r="E3323" s="3164"/>
      <c r="F3323" s="3144"/>
      <c r="G3323" s="3169">
        <f t="shared" si="54"/>
        <v>0</v>
      </c>
      <c r="H3323" s="64"/>
    </row>
    <row r="3324" spans="1:8" ht="20.100000000000001" customHeight="1">
      <c r="A3324" s="2484">
        <v>100</v>
      </c>
      <c r="B3324" s="3049" t="s">
        <v>31094</v>
      </c>
      <c r="C3324" s="3153" t="s">
        <v>30958</v>
      </c>
      <c r="D3324" s="3183">
        <v>10</v>
      </c>
      <c r="E3324" s="3179"/>
      <c r="F3324" s="3144"/>
      <c r="G3324" s="3169">
        <f t="shared" si="54"/>
        <v>0</v>
      </c>
      <c r="H3324" s="64"/>
    </row>
    <row r="3325" spans="1:8" ht="20.100000000000001" customHeight="1">
      <c r="A3325" s="3170">
        <v>150</v>
      </c>
      <c r="B3325" s="3049" t="s">
        <v>31095</v>
      </c>
      <c r="C3325" s="3140"/>
      <c r="D3325" s="3202">
        <v>10</v>
      </c>
      <c r="E3325" s="3164"/>
      <c r="F3325" s="3144"/>
      <c r="G3325" s="3169">
        <f t="shared" si="54"/>
        <v>0</v>
      </c>
      <c r="H3325" s="64"/>
    </row>
    <row r="3326" spans="1:8" ht="20.100000000000001" customHeight="1">
      <c r="A3326" s="3170">
        <v>150</v>
      </c>
      <c r="B3326" s="3049" t="s">
        <v>31096</v>
      </c>
      <c r="C3326" s="3140"/>
      <c r="D3326" s="3202">
        <v>10</v>
      </c>
      <c r="E3326" s="3164"/>
      <c r="F3326" s="3144"/>
      <c r="G3326" s="3169">
        <f t="shared" si="54"/>
        <v>0</v>
      </c>
      <c r="H3326" s="64"/>
    </row>
    <row r="3327" spans="1:8" ht="20.100000000000001" customHeight="1">
      <c r="A3327" s="3170">
        <v>80</v>
      </c>
      <c r="B3327" s="3049" t="s">
        <v>31097</v>
      </c>
      <c r="C3327" s="3140"/>
      <c r="D3327" s="3183">
        <v>8</v>
      </c>
      <c r="E3327" s="3164"/>
      <c r="F3327" s="3144"/>
      <c r="G3327" s="3169">
        <f t="shared" si="54"/>
        <v>0</v>
      </c>
      <c r="H3327" s="64"/>
    </row>
    <row r="3328" spans="1:8" ht="20.100000000000001" customHeight="1">
      <c r="A3328" s="3170">
        <v>80</v>
      </c>
      <c r="B3328" s="3049" t="s">
        <v>31098</v>
      </c>
      <c r="C3328" s="3140"/>
      <c r="D3328" s="3183">
        <v>3</v>
      </c>
      <c r="E3328" s="3164"/>
      <c r="F3328" s="3144"/>
      <c r="G3328" s="3169">
        <f t="shared" si="54"/>
        <v>0</v>
      </c>
      <c r="H3328" s="64"/>
    </row>
    <row r="3329" spans="1:8" ht="20.100000000000001" customHeight="1">
      <c r="A3329" s="3170">
        <v>150</v>
      </c>
      <c r="B3329" s="3049" t="s">
        <v>31099</v>
      </c>
      <c r="C3329" s="3140"/>
      <c r="D3329" s="3183">
        <v>3</v>
      </c>
      <c r="E3329" s="3179"/>
      <c r="F3329" s="3225"/>
      <c r="G3329" s="3169">
        <f t="shared" si="54"/>
        <v>0</v>
      </c>
      <c r="H3329" s="64"/>
    </row>
    <row r="3330" spans="1:8" ht="20.100000000000001" customHeight="1">
      <c r="A3330" s="3170">
        <v>150</v>
      </c>
      <c r="B3330" s="3049" t="s">
        <v>31100</v>
      </c>
      <c r="C3330" s="3140"/>
      <c r="D3330" s="3183">
        <v>3</v>
      </c>
      <c r="E3330" s="3179"/>
      <c r="F3330" s="3144"/>
      <c r="G3330" s="3169">
        <f t="shared" si="54"/>
        <v>0</v>
      </c>
      <c r="H3330" s="64"/>
    </row>
    <row r="3331" spans="1:8" ht="20.100000000000001" customHeight="1">
      <c r="A3331" s="3170">
        <v>400</v>
      </c>
      <c r="B3331" s="3049" t="s">
        <v>31101</v>
      </c>
      <c r="C3331" s="3140" t="s">
        <v>30811</v>
      </c>
      <c r="D3331" s="3142">
        <v>4</v>
      </c>
      <c r="E3331" s="3179"/>
      <c r="F3331" s="3144"/>
      <c r="G3331" s="3169">
        <f t="shared" si="54"/>
        <v>0</v>
      </c>
      <c r="H3331" s="64"/>
    </row>
    <row r="3332" spans="1:8" ht="20.100000000000001" customHeight="1">
      <c r="A3332" s="2484">
        <v>120</v>
      </c>
      <c r="B3332" s="3049" t="s">
        <v>31102</v>
      </c>
      <c r="C3332" s="3140"/>
      <c r="D3332" s="3178">
        <v>18</v>
      </c>
      <c r="E3332" s="3164" t="s">
        <v>8313</v>
      </c>
      <c r="F3332" s="3144"/>
      <c r="G3332" s="3169">
        <f t="shared" si="54"/>
        <v>0</v>
      </c>
      <c r="H3332" s="64"/>
    </row>
    <row r="3333" spans="1:8" ht="20.100000000000001" customHeight="1">
      <c r="A3333" s="2484">
        <v>150</v>
      </c>
      <c r="B3333" s="3049" t="s">
        <v>31103</v>
      </c>
      <c r="C3333" s="3140"/>
      <c r="D3333" s="3183">
        <v>3</v>
      </c>
      <c r="E3333" s="3179"/>
      <c r="F3333" s="3144"/>
      <c r="G3333" s="3169">
        <f t="shared" si="54"/>
        <v>0</v>
      </c>
      <c r="H3333" s="64"/>
    </row>
    <row r="3334" spans="1:8" ht="20.100000000000001" customHeight="1">
      <c r="A3334" s="3417"/>
      <c r="B3334" s="3049" t="s">
        <v>31104</v>
      </c>
      <c r="C3334" s="3140"/>
      <c r="D3334" s="3202">
        <v>20</v>
      </c>
      <c r="E3334" s="3179"/>
      <c r="F3334" s="3144"/>
      <c r="G3334" s="3169">
        <f t="shared" si="54"/>
        <v>0</v>
      </c>
      <c r="H3334" s="64"/>
    </row>
    <row r="3335" spans="1:8" s="600" customFormat="1" ht="20.100000000000001" customHeight="1">
      <c r="A3335" s="3170">
        <v>150</v>
      </c>
      <c r="B3335" s="3025" t="s">
        <v>31105</v>
      </c>
      <c r="C3335" s="3140"/>
      <c r="D3335" s="3189">
        <v>9</v>
      </c>
      <c r="E3335" s="3179"/>
      <c r="F3335" s="3144"/>
      <c r="G3335" s="3169">
        <f t="shared" si="54"/>
        <v>0</v>
      </c>
      <c r="H3335" s="64"/>
    </row>
    <row r="3336" spans="1:8" ht="20.100000000000001" customHeight="1">
      <c r="A3336" s="3170">
        <v>200</v>
      </c>
      <c r="B3336" s="3049" t="s">
        <v>31106</v>
      </c>
      <c r="C3336" s="3140"/>
      <c r="D3336" s="3189">
        <v>1</v>
      </c>
      <c r="E3336" s="3179"/>
      <c r="F3336" s="3144"/>
      <c r="G3336" s="3169">
        <f t="shared" si="54"/>
        <v>0</v>
      </c>
      <c r="H3336" s="64"/>
    </row>
    <row r="3337" spans="1:8" ht="20.100000000000001" customHeight="1">
      <c r="A3337" s="3170">
        <v>150</v>
      </c>
      <c r="B3337" s="3049" t="s">
        <v>31107</v>
      </c>
      <c r="C3337" s="3140"/>
      <c r="D3337" s="3178">
        <v>10</v>
      </c>
      <c r="E3337" s="3164" t="s">
        <v>8313</v>
      </c>
      <c r="F3337" s="3144"/>
      <c r="G3337" s="3169">
        <f t="shared" si="54"/>
        <v>0</v>
      </c>
      <c r="H3337" s="64"/>
    </row>
    <row r="3338" spans="1:8" ht="20.100000000000001" customHeight="1">
      <c r="A3338" s="3170">
        <v>150</v>
      </c>
      <c r="B3338" s="3049" t="s">
        <v>31108</v>
      </c>
      <c r="C3338" s="3140"/>
      <c r="D3338" s="3178">
        <v>5</v>
      </c>
      <c r="E3338" s="3179"/>
      <c r="F3338" s="3144"/>
      <c r="G3338" s="3169">
        <f t="shared" si="54"/>
        <v>0</v>
      </c>
      <c r="H3338" s="64"/>
    </row>
    <row r="3339" spans="1:8" ht="20.100000000000001" customHeight="1">
      <c r="A3339" s="3170">
        <v>200</v>
      </c>
      <c r="B3339" s="3049" t="s">
        <v>31109</v>
      </c>
      <c r="C3339" s="3140"/>
      <c r="D3339" s="3183">
        <v>13</v>
      </c>
      <c r="E3339" s="3164" t="s">
        <v>8313</v>
      </c>
      <c r="F3339" s="3144"/>
      <c r="G3339" s="3169">
        <f t="shared" si="54"/>
        <v>0</v>
      </c>
      <c r="H3339" s="64"/>
    </row>
    <row r="3340" spans="1:8" ht="20.100000000000001" customHeight="1">
      <c r="A3340" s="3170">
        <v>350</v>
      </c>
      <c r="B3340" s="3049" t="s">
        <v>31110</v>
      </c>
      <c r="C3340" s="3140"/>
      <c r="D3340" s="3183">
        <v>4</v>
      </c>
      <c r="E3340" s="3179"/>
      <c r="F3340" s="3144"/>
      <c r="G3340" s="3169">
        <f t="shared" si="54"/>
        <v>0</v>
      </c>
      <c r="H3340" s="64"/>
    </row>
    <row r="3341" spans="1:8" ht="20.100000000000001" customHeight="1">
      <c r="A3341" s="3170">
        <v>150</v>
      </c>
      <c r="B3341" s="3049" t="s">
        <v>31111</v>
      </c>
      <c r="C3341" s="3140"/>
      <c r="D3341" s="3180">
        <v>5</v>
      </c>
      <c r="E3341" s="3179"/>
      <c r="F3341" s="3144"/>
      <c r="G3341" s="3169">
        <f t="shared" si="54"/>
        <v>0</v>
      </c>
      <c r="H3341" s="64"/>
    </row>
    <row r="3342" spans="1:8" ht="20.100000000000001" customHeight="1">
      <c r="A3342" s="3170">
        <v>150</v>
      </c>
      <c r="B3342" s="3049" t="s">
        <v>31112</v>
      </c>
      <c r="C3342" s="3140"/>
      <c r="D3342" s="3180">
        <v>5</v>
      </c>
      <c r="E3342" s="3179"/>
      <c r="F3342" s="3144"/>
      <c r="G3342" s="3169">
        <f t="shared" si="54"/>
        <v>0</v>
      </c>
      <c r="H3342" s="64"/>
    </row>
    <row r="3343" spans="1:8" ht="20.100000000000001" customHeight="1">
      <c r="A3343" s="3170">
        <v>150</v>
      </c>
      <c r="B3343" s="3049" t="s">
        <v>31113</v>
      </c>
      <c r="C3343" s="3140"/>
      <c r="D3343" s="3183">
        <v>1</v>
      </c>
      <c r="E3343" s="3164"/>
      <c r="F3343" s="3144"/>
      <c r="G3343" s="3169">
        <f t="shared" si="54"/>
        <v>0</v>
      </c>
      <c r="H3343" s="64"/>
    </row>
    <row r="3344" spans="1:8" ht="20.100000000000001" customHeight="1">
      <c r="A3344" s="3170">
        <v>150</v>
      </c>
      <c r="B3344" s="3049" t="s">
        <v>31114</v>
      </c>
      <c r="C3344" s="3140"/>
      <c r="D3344" s="3183">
        <v>13</v>
      </c>
      <c r="E3344" s="3164"/>
      <c r="F3344" s="3144"/>
      <c r="G3344" s="3169">
        <f t="shared" si="54"/>
        <v>0</v>
      </c>
      <c r="H3344" s="64"/>
    </row>
    <row r="3345" spans="1:8" ht="20.100000000000001" customHeight="1">
      <c r="A3345" s="3170">
        <v>150</v>
      </c>
      <c r="B3345" s="3049" t="s">
        <v>31115</v>
      </c>
      <c r="C3345" s="3140"/>
      <c r="D3345" s="3183">
        <v>1</v>
      </c>
      <c r="E3345" s="3164"/>
      <c r="F3345" s="3144"/>
      <c r="G3345" s="3169">
        <f t="shared" si="54"/>
        <v>0</v>
      </c>
      <c r="H3345" s="64"/>
    </row>
    <row r="3346" spans="1:8" ht="20.100000000000001" customHeight="1">
      <c r="A3346" s="3184"/>
      <c r="B3346" s="3049" t="s">
        <v>31116</v>
      </c>
      <c r="C3346" s="3140"/>
      <c r="D3346" s="3202">
        <v>20</v>
      </c>
      <c r="E3346" s="3179"/>
      <c r="F3346" s="3144"/>
      <c r="G3346" s="3169">
        <f t="shared" si="54"/>
        <v>0</v>
      </c>
      <c r="H3346" s="64"/>
    </row>
    <row r="3347" spans="1:8" ht="20.100000000000001" customHeight="1">
      <c r="A3347" s="2484">
        <v>60</v>
      </c>
      <c r="B3347" s="3049" t="s">
        <v>31117</v>
      </c>
      <c r="C3347" s="3140"/>
      <c r="D3347" s="3183">
        <v>2</v>
      </c>
      <c r="E3347" s="3179"/>
      <c r="F3347" s="3144"/>
      <c r="G3347" s="3169">
        <f t="shared" si="54"/>
        <v>0</v>
      </c>
      <c r="H3347" s="64"/>
    </row>
    <row r="3348" spans="1:8" ht="20.100000000000001" customHeight="1">
      <c r="A3348" s="2484">
        <v>60</v>
      </c>
      <c r="B3348" s="3049" t="s">
        <v>31118</v>
      </c>
      <c r="C3348" s="3140"/>
      <c r="D3348" s="3189">
        <v>1</v>
      </c>
      <c r="E3348" s="3179"/>
      <c r="F3348" s="3144"/>
      <c r="G3348" s="3169">
        <f t="shared" si="54"/>
        <v>0</v>
      </c>
      <c r="H3348" s="64"/>
    </row>
    <row r="3349" spans="1:8" ht="20.100000000000001" customHeight="1">
      <c r="A3349" s="3170">
        <v>50</v>
      </c>
      <c r="B3349" s="3049" t="s">
        <v>31119</v>
      </c>
      <c r="C3349" s="3140"/>
      <c r="D3349" s="3189">
        <v>1</v>
      </c>
      <c r="E3349" s="3179"/>
      <c r="F3349" s="3144"/>
      <c r="G3349" s="3169">
        <f t="shared" si="54"/>
        <v>0</v>
      </c>
      <c r="H3349" s="64"/>
    </row>
    <row r="3350" spans="1:8" ht="20.100000000000001" customHeight="1">
      <c r="A3350" s="3170">
        <v>50</v>
      </c>
      <c r="B3350" s="3049" t="s">
        <v>31120</v>
      </c>
      <c r="C3350" s="3140"/>
      <c r="D3350" s="3189">
        <v>1</v>
      </c>
      <c r="E3350" s="3179"/>
      <c r="F3350" s="3144"/>
      <c r="G3350" s="3169">
        <f t="shared" si="54"/>
        <v>0</v>
      </c>
      <c r="H3350" s="64"/>
    </row>
    <row r="3351" spans="1:8" ht="20.100000000000001" customHeight="1">
      <c r="A3351" s="3170">
        <v>50</v>
      </c>
      <c r="B3351" s="3049" t="s">
        <v>31121</v>
      </c>
      <c r="C3351" s="3140"/>
      <c r="D3351" s="3189">
        <v>1</v>
      </c>
      <c r="E3351" s="3179"/>
      <c r="F3351" s="3144"/>
      <c r="G3351" s="3169">
        <f t="shared" si="54"/>
        <v>0</v>
      </c>
      <c r="H3351" s="64"/>
    </row>
    <row r="3352" spans="1:8" ht="20.100000000000001" customHeight="1">
      <c r="A3352" s="3170">
        <v>50</v>
      </c>
      <c r="B3352" s="3049" t="s">
        <v>31122</v>
      </c>
      <c r="C3352" s="3140"/>
      <c r="D3352" s="3189">
        <v>1</v>
      </c>
      <c r="E3352" s="3179"/>
      <c r="F3352" s="3144"/>
      <c r="G3352" s="3169">
        <f t="shared" si="54"/>
        <v>0</v>
      </c>
      <c r="H3352" s="64"/>
    </row>
    <row r="3353" spans="1:8" ht="20.100000000000001" customHeight="1">
      <c r="A3353" s="3170">
        <v>50</v>
      </c>
      <c r="B3353" s="3049" t="s">
        <v>31123</v>
      </c>
      <c r="C3353" s="3140"/>
      <c r="D3353" s="3189">
        <v>1</v>
      </c>
      <c r="E3353" s="3179"/>
      <c r="F3353" s="3144"/>
      <c r="G3353" s="3169">
        <f t="shared" si="54"/>
        <v>0</v>
      </c>
      <c r="H3353" s="64"/>
    </row>
    <row r="3354" spans="1:8" ht="20.100000000000001" customHeight="1">
      <c r="A3354" s="3170">
        <v>50</v>
      </c>
      <c r="B3354" s="3049" t="s">
        <v>31124</v>
      </c>
      <c r="C3354" s="3140"/>
      <c r="D3354" s="3189">
        <v>1</v>
      </c>
      <c r="E3354" s="3179"/>
      <c r="F3354" s="3144"/>
      <c r="G3354" s="3169">
        <f t="shared" si="54"/>
        <v>0</v>
      </c>
      <c r="H3354" s="64"/>
    </row>
    <row r="3355" spans="1:8" ht="20.100000000000001" customHeight="1">
      <c r="A3355" s="3170">
        <v>50</v>
      </c>
      <c r="B3355" s="3049" t="s">
        <v>31125</v>
      </c>
      <c r="C3355" s="3140"/>
      <c r="D3355" s="3189">
        <v>1</v>
      </c>
      <c r="E3355" s="3179"/>
      <c r="F3355" s="3144"/>
      <c r="G3355" s="3169">
        <f t="shared" si="54"/>
        <v>0</v>
      </c>
      <c r="H3355" s="64"/>
    </row>
    <row r="3356" spans="1:8" ht="20.100000000000001" customHeight="1">
      <c r="A3356" s="3170">
        <v>50</v>
      </c>
      <c r="B3356" s="3049" t="s">
        <v>31126</v>
      </c>
      <c r="C3356" s="3140"/>
      <c r="D3356" s="3189">
        <v>1</v>
      </c>
      <c r="E3356" s="3179"/>
      <c r="F3356" s="3144"/>
      <c r="G3356" s="3169">
        <f t="shared" si="54"/>
        <v>0</v>
      </c>
      <c r="H3356" s="64"/>
    </row>
    <row r="3357" spans="1:8" ht="20.100000000000001" customHeight="1">
      <c r="A3357" s="3170">
        <v>50</v>
      </c>
      <c r="B3357" s="3049" t="s">
        <v>31127</v>
      </c>
      <c r="C3357" s="3140"/>
      <c r="D3357" s="3189">
        <v>1</v>
      </c>
      <c r="E3357" s="3179"/>
      <c r="F3357" s="3144"/>
      <c r="G3357" s="3169">
        <f t="shared" si="54"/>
        <v>0</v>
      </c>
      <c r="H3357" s="64"/>
    </row>
    <row r="3358" spans="1:8" ht="20.100000000000001" customHeight="1">
      <c r="A3358" s="3170">
        <v>50</v>
      </c>
      <c r="B3358" s="3049" t="s">
        <v>31128</v>
      </c>
      <c r="C3358" s="3140"/>
      <c r="D3358" s="3189">
        <v>1</v>
      </c>
      <c r="E3358" s="3179"/>
      <c r="F3358" s="3144"/>
      <c r="G3358" s="3169">
        <f t="shared" si="54"/>
        <v>0</v>
      </c>
      <c r="H3358" s="64"/>
    </row>
    <row r="3359" spans="1:8" ht="20.100000000000001" customHeight="1">
      <c r="A3359" s="3170">
        <v>50</v>
      </c>
      <c r="B3359" s="3049" t="s">
        <v>31129</v>
      </c>
      <c r="C3359" s="3140"/>
      <c r="D3359" s="3189">
        <v>1</v>
      </c>
      <c r="E3359" s="3179"/>
      <c r="F3359" s="3144"/>
      <c r="G3359" s="3169">
        <f t="shared" si="54"/>
        <v>0</v>
      </c>
      <c r="H3359" s="64"/>
    </row>
    <row r="3360" spans="1:8" ht="20.100000000000001" customHeight="1">
      <c r="A3360" s="3170">
        <v>300</v>
      </c>
      <c r="B3360" s="3049" t="s">
        <v>31130</v>
      </c>
      <c r="C3360" s="3140"/>
      <c r="D3360" s="3178">
        <v>1</v>
      </c>
      <c r="E3360" s="3179"/>
      <c r="F3360" s="3144"/>
      <c r="G3360" s="3169">
        <f t="shared" si="54"/>
        <v>0</v>
      </c>
      <c r="H3360" s="64"/>
    </row>
    <row r="3361" spans="1:8" ht="20.100000000000001" customHeight="1">
      <c r="A3361" s="3170">
        <v>300</v>
      </c>
      <c r="B3361" s="3049" t="s">
        <v>31131</v>
      </c>
      <c r="C3361" s="3140"/>
      <c r="D3361" s="3183">
        <v>2</v>
      </c>
      <c r="E3361" s="3179"/>
      <c r="F3361" s="3144"/>
      <c r="G3361" s="3169">
        <f t="shared" si="54"/>
        <v>0</v>
      </c>
      <c r="H3361" s="64"/>
    </row>
    <row r="3362" spans="1:8" ht="20.100000000000001" customHeight="1">
      <c r="A3362" s="3170">
        <v>300</v>
      </c>
      <c r="B3362" s="3049" t="s">
        <v>31132</v>
      </c>
      <c r="C3362" s="3140"/>
      <c r="D3362" s="3178">
        <v>1</v>
      </c>
      <c r="E3362" s="3179"/>
      <c r="F3362" s="3144"/>
      <c r="G3362" s="3169">
        <f t="shared" si="54"/>
        <v>0</v>
      </c>
      <c r="H3362" s="64"/>
    </row>
    <row r="3363" spans="1:8" ht="20.100000000000001" customHeight="1">
      <c r="A3363" s="3170">
        <v>300</v>
      </c>
      <c r="B3363" s="3049" t="s">
        <v>31133</v>
      </c>
      <c r="C3363" s="3140"/>
      <c r="D3363" s="3178">
        <v>1</v>
      </c>
      <c r="E3363" s="3179"/>
      <c r="F3363" s="3144"/>
      <c r="G3363" s="3169">
        <f t="shared" si="54"/>
        <v>0</v>
      </c>
      <c r="H3363" s="64"/>
    </row>
    <row r="3364" spans="1:8" ht="20.100000000000001" customHeight="1">
      <c r="A3364" s="3170">
        <v>300</v>
      </c>
      <c r="B3364" s="3039" t="s">
        <v>31134</v>
      </c>
      <c r="C3364" s="3140"/>
      <c r="D3364" s="3178">
        <v>1</v>
      </c>
      <c r="E3364" s="3179"/>
      <c r="F3364" s="3144"/>
      <c r="G3364" s="3169">
        <f t="shared" si="54"/>
        <v>0</v>
      </c>
      <c r="H3364" s="64"/>
    </row>
    <row r="3365" spans="1:8" ht="20.100000000000001" customHeight="1">
      <c r="A3365" s="3170">
        <v>150</v>
      </c>
      <c r="B3365" s="3039" t="s">
        <v>31135</v>
      </c>
      <c r="C3365" s="3140"/>
      <c r="D3365" s="3178">
        <v>1</v>
      </c>
      <c r="E3365" s="3179"/>
      <c r="F3365" s="3144"/>
      <c r="G3365" s="3169">
        <f t="shared" si="54"/>
        <v>0</v>
      </c>
      <c r="H3365" s="64"/>
    </row>
    <row r="3366" spans="1:8" ht="20.100000000000001" customHeight="1">
      <c r="A3366" s="3170">
        <v>150</v>
      </c>
      <c r="B3366" s="3039" t="s">
        <v>31136</v>
      </c>
      <c r="C3366" s="3140"/>
      <c r="D3366" s="3178">
        <v>1</v>
      </c>
      <c r="E3366" s="3179"/>
      <c r="F3366" s="3144"/>
      <c r="G3366" s="3169">
        <f t="shared" si="54"/>
        <v>0</v>
      </c>
      <c r="H3366" s="64"/>
    </row>
    <row r="3367" spans="1:8" ht="20.100000000000001" customHeight="1">
      <c r="A3367" s="3170">
        <v>150</v>
      </c>
      <c r="B3367" s="3039" t="s">
        <v>31137</v>
      </c>
      <c r="C3367" s="3140"/>
      <c r="D3367" s="3178">
        <v>1</v>
      </c>
      <c r="E3367" s="3179"/>
      <c r="F3367" s="3144"/>
      <c r="G3367" s="3169">
        <f t="shared" ref="G3367:G3430" si="55">F3367*A3367</f>
        <v>0</v>
      </c>
      <c r="H3367" s="64"/>
    </row>
    <row r="3368" spans="1:8" ht="20.100000000000001" customHeight="1">
      <c r="A3368" s="3170">
        <v>50</v>
      </c>
      <c r="B3368" s="3049" t="s">
        <v>31138</v>
      </c>
      <c r="C3368" s="3140"/>
      <c r="D3368" s="3183">
        <v>20</v>
      </c>
      <c r="E3368" s="3164" t="s">
        <v>8313</v>
      </c>
      <c r="F3368" s="3144"/>
      <c r="G3368" s="3169">
        <f t="shared" si="55"/>
        <v>0</v>
      </c>
      <c r="H3368" s="64"/>
    </row>
    <row r="3369" spans="1:8" ht="20.100000000000001" customHeight="1">
      <c r="A3369" s="3170">
        <v>50</v>
      </c>
      <c r="B3369" s="3049" t="s">
        <v>31139</v>
      </c>
      <c r="C3369" s="3140"/>
      <c r="D3369" s="3183">
        <v>10</v>
      </c>
      <c r="E3369" s="3164" t="s">
        <v>8313</v>
      </c>
      <c r="F3369" s="3144"/>
      <c r="G3369" s="3169">
        <f t="shared" si="55"/>
        <v>0</v>
      </c>
      <c r="H3369" s="64"/>
    </row>
    <row r="3370" spans="1:8" ht="20.100000000000001" customHeight="1">
      <c r="A3370" s="3170">
        <v>50</v>
      </c>
      <c r="B3370" s="3049" t="s">
        <v>31140</v>
      </c>
      <c r="C3370" s="3140"/>
      <c r="D3370" s="3178">
        <v>1</v>
      </c>
      <c r="E3370" s="3179"/>
      <c r="F3370" s="3144"/>
      <c r="G3370" s="3169">
        <f t="shared" si="55"/>
        <v>0</v>
      </c>
      <c r="H3370" s="64"/>
    </row>
    <row r="3371" spans="1:8" ht="20.100000000000001" customHeight="1">
      <c r="A3371" s="3170">
        <v>150</v>
      </c>
      <c r="B3371" s="3257" t="s">
        <v>31141</v>
      </c>
      <c r="C3371" s="3140"/>
      <c r="D3371" s="3183">
        <v>1</v>
      </c>
      <c r="E3371" s="3164" t="s">
        <v>8313</v>
      </c>
      <c r="F3371" s="3144"/>
      <c r="G3371" s="3169">
        <f t="shared" si="55"/>
        <v>0</v>
      </c>
      <c r="H3371" s="64"/>
    </row>
    <row r="3372" spans="1:8" ht="20.100000000000001" customHeight="1">
      <c r="A3372" s="3170">
        <v>150</v>
      </c>
      <c r="B3372" s="3266" t="s">
        <v>31142</v>
      </c>
      <c r="C3372" s="3140"/>
      <c r="D3372" s="3183">
        <v>1</v>
      </c>
      <c r="E3372" s="3179"/>
      <c r="F3372" s="3144"/>
      <c r="G3372" s="3169">
        <f t="shared" si="55"/>
        <v>0</v>
      </c>
      <c r="H3372" s="64"/>
    </row>
    <row r="3373" spans="1:8" ht="20.100000000000001" customHeight="1">
      <c r="A3373" s="3170">
        <v>50</v>
      </c>
      <c r="B3373" s="3049" t="s">
        <v>31143</v>
      </c>
      <c r="C3373" s="3140"/>
      <c r="D3373" s="3178">
        <v>16</v>
      </c>
      <c r="E3373" s="3164" t="s">
        <v>8313</v>
      </c>
      <c r="F3373" s="3144"/>
      <c r="G3373" s="3169">
        <f t="shared" si="55"/>
        <v>0</v>
      </c>
      <c r="H3373" s="64"/>
    </row>
    <row r="3374" spans="1:8" ht="20.100000000000001" customHeight="1">
      <c r="A3374" s="3170">
        <v>50</v>
      </c>
      <c r="B3374" s="3049" t="s">
        <v>31144</v>
      </c>
      <c r="C3374" s="3140"/>
      <c r="D3374" s="3178">
        <v>15</v>
      </c>
      <c r="E3374" s="3164" t="s">
        <v>8313</v>
      </c>
      <c r="F3374" s="3144"/>
      <c r="G3374" s="3169">
        <f t="shared" si="55"/>
        <v>0</v>
      </c>
      <c r="H3374" s="64"/>
    </row>
    <row r="3375" spans="1:8" ht="20.100000000000001" customHeight="1">
      <c r="A3375" s="3170">
        <v>150</v>
      </c>
      <c r="B3375" s="3049" t="s">
        <v>31145</v>
      </c>
      <c r="C3375" s="3140"/>
      <c r="D3375" s="3178">
        <v>1</v>
      </c>
      <c r="E3375" s="3179"/>
      <c r="F3375" s="3144"/>
      <c r="G3375" s="3169">
        <f t="shared" si="55"/>
        <v>0</v>
      </c>
      <c r="H3375" s="64"/>
    </row>
    <row r="3376" spans="1:8" ht="20.100000000000001" customHeight="1">
      <c r="A3376" s="3170">
        <v>150</v>
      </c>
      <c r="B3376" s="3049" t="s">
        <v>31146</v>
      </c>
      <c r="C3376" s="3140"/>
      <c r="D3376" s="3178">
        <v>1</v>
      </c>
      <c r="E3376" s="3179"/>
      <c r="F3376" s="3144"/>
      <c r="G3376" s="3169">
        <f t="shared" si="55"/>
        <v>0</v>
      </c>
      <c r="H3376" s="64"/>
    </row>
    <row r="3377" spans="1:8" ht="20.100000000000001" customHeight="1">
      <c r="A3377" s="2484">
        <v>60</v>
      </c>
      <c r="B3377" s="3049" t="s">
        <v>31147</v>
      </c>
      <c r="C3377" s="3140"/>
      <c r="D3377" s="3178">
        <v>1</v>
      </c>
      <c r="E3377" s="3179"/>
      <c r="F3377" s="3144"/>
      <c r="G3377" s="3169">
        <f t="shared" si="55"/>
        <v>0</v>
      </c>
      <c r="H3377" s="64"/>
    </row>
    <row r="3378" spans="1:8" ht="20.100000000000001" customHeight="1">
      <c r="A3378" s="3170">
        <v>50</v>
      </c>
      <c r="B3378" s="3049" t="s">
        <v>31148</v>
      </c>
      <c r="C3378" s="3140"/>
      <c r="D3378" s="3178">
        <v>17</v>
      </c>
      <c r="E3378" s="3164" t="s">
        <v>8313</v>
      </c>
      <c r="F3378" s="3144"/>
      <c r="G3378" s="3169">
        <f t="shared" si="55"/>
        <v>0</v>
      </c>
      <c r="H3378" s="64"/>
    </row>
    <row r="3379" spans="1:8" ht="20.100000000000001" customHeight="1">
      <c r="A3379" s="3170">
        <v>50</v>
      </c>
      <c r="B3379" s="3049" t="s">
        <v>31149</v>
      </c>
      <c r="C3379" s="3140"/>
      <c r="D3379" s="3178">
        <v>3</v>
      </c>
      <c r="E3379" s="3179"/>
      <c r="F3379" s="3144"/>
      <c r="G3379" s="3169">
        <f t="shared" si="55"/>
        <v>0</v>
      </c>
      <c r="H3379" s="64"/>
    </row>
    <row r="3380" spans="1:8" ht="20.100000000000001" customHeight="1">
      <c r="A3380" s="3170">
        <v>50</v>
      </c>
      <c r="B3380" s="3049" t="s">
        <v>31150</v>
      </c>
      <c r="C3380" s="3140"/>
      <c r="D3380" s="3178">
        <v>3</v>
      </c>
      <c r="E3380" s="3179"/>
      <c r="F3380" s="3144"/>
      <c r="G3380" s="3169">
        <f t="shared" si="55"/>
        <v>0</v>
      </c>
      <c r="H3380" s="64"/>
    </row>
    <row r="3381" spans="1:8" ht="20.100000000000001" customHeight="1">
      <c r="A3381" s="3170">
        <v>50</v>
      </c>
      <c r="B3381" s="3049" t="s">
        <v>31151</v>
      </c>
      <c r="C3381" s="3140"/>
      <c r="D3381" s="3178">
        <v>2</v>
      </c>
      <c r="E3381" s="3179"/>
      <c r="F3381" s="3144"/>
      <c r="G3381" s="3169">
        <f t="shared" si="55"/>
        <v>0</v>
      </c>
      <c r="H3381" s="64"/>
    </row>
    <row r="3382" spans="1:8" ht="20.100000000000001" customHeight="1">
      <c r="A3382" s="3170">
        <v>50</v>
      </c>
      <c r="B3382" s="3025" t="s">
        <v>31152</v>
      </c>
      <c r="C3382" s="3140"/>
      <c r="D3382" s="3178">
        <v>16</v>
      </c>
      <c r="E3382" s="3164" t="s">
        <v>8313</v>
      </c>
      <c r="F3382" s="3144"/>
      <c r="G3382" s="3169">
        <f t="shared" si="55"/>
        <v>0</v>
      </c>
      <c r="H3382" s="64"/>
    </row>
    <row r="3383" spans="1:8" ht="20.100000000000001" customHeight="1">
      <c r="A3383" s="3170">
        <v>50</v>
      </c>
      <c r="B3383" s="3049" t="s">
        <v>31153</v>
      </c>
      <c r="C3383" s="3140"/>
      <c r="D3383" s="3178">
        <v>50</v>
      </c>
      <c r="E3383" s="3179"/>
      <c r="F3383" s="3144"/>
      <c r="G3383" s="3169">
        <f t="shared" si="55"/>
        <v>0</v>
      </c>
      <c r="H3383" s="64"/>
    </row>
    <row r="3384" spans="1:8" ht="20.100000000000001" customHeight="1">
      <c r="A3384" s="3170">
        <v>50</v>
      </c>
      <c r="B3384" s="3049" t="s">
        <v>31154</v>
      </c>
      <c r="C3384" s="3140"/>
      <c r="D3384" s="3178">
        <v>14</v>
      </c>
      <c r="E3384" s="3179"/>
      <c r="F3384" s="3144"/>
      <c r="G3384" s="3169">
        <f t="shared" si="55"/>
        <v>0</v>
      </c>
      <c r="H3384" s="64"/>
    </row>
    <row r="3385" spans="1:8" ht="20.100000000000001" customHeight="1">
      <c r="A3385" s="3170">
        <v>50</v>
      </c>
      <c r="B3385" s="3049" t="s">
        <v>31155</v>
      </c>
      <c r="C3385" s="3140"/>
      <c r="D3385" s="3178">
        <v>150</v>
      </c>
      <c r="E3385" s="3164" t="s">
        <v>8313</v>
      </c>
      <c r="F3385" s="3144"/>
      <c r="G3385" s="3169">
        <f t="shared" si="55"/>
        <v>0</v>
      </c>
      <c r="H3385" s="64"/>
    </row>
    <row r="3386" spans="1:8" ht="20.100000000000001" customHeight="1">
      <c r="A3386" s="3170">
        <v>50</v>
      </c>
      <c r="B3386" s="3049" t="s">
        <v>31156</v>
      </c>
      <c r="C3386" s="3140"/>
      <c r="D3386" s="3178">
        <v>30</v>
      </c>
      <c r="E3386" s="3164" t="s">
        <v>8313</v>
      </c>
      <c r="F3386" s="3144"/>
      <c r="G3386" s="3169">
        <f t="shared" si="55"/>
        <v>0</v>
      </c>
      <c r="H3386" s="64"/>
    </row>
    <row r="3387" spans="1:8" ht="20.100000000000001" customHeight="1">
      <c r="A3387" s="3170">
        <v>50</v>
      </c>
      <c r="B3387" s="3049" t="s">
        <v>31157</v>
      </c>
      <c r="C3387" s="3140"/>
      <c r="D3387" s="3178">
        <v>8</v>
      </c>
      <c r="E3387" s="3179"/>
      <c r="F3387" s="3144"/>
      <c r="G3387" s="3169">
        <f t="shared" si="55"/>
        <v>0</v>
      </c>
      <c r="H3387" s="64"/>
    </row>
    <row r="3388" spans="1:8" ht="20.100000000000001" customHeight="1">
      <c r="A3388" s="3170">
        <v>50</v>
      </c>
      <c r="B3388" s="3049" t="s">
        <v>31158</v>
      </c>
      <c r="C3388" s="3140"/>
      <c r="D3388" s="3178">
        <v>3</v>
      </c>
      <c r="E3388" s="3179"/>
      <c r="F3388" s="3144"/>
      <c r="G3388" s="3169">
        <f t="shared" si="55"/>
        <v>0</v>
      </c>
      <c r="H3388" s="64"/>
    </row>
    <row r="3389" spans="1:8" ht="20.100000000000001" customHeight="1">
      <c r="A3389" s="3170">
        <v>50</v>
      </c>
      <c r="B3389" s="3049" t="s">
        <v>31159</v>
      </c>
      <c r="C3389" s="3140"/>
      <c r="D3389" s="3178">
        <v>8</v>
      </c>
      <c r="E3389" s="3179"/>
      <c r="F3389" s="3144"/>
      <c r="G3389" s="3169">
        <f t="shared" si="55"/>
        <v>0</v>
      </c>
      <c r="H3389" s="64"/>
    </row>
    <row r="3390" spans="1:8" ht="20.100000000000001" customHeight="1">
      <c r="A3390" s="3170">
        <v>50</v>
      </c>
      <c r="B3390" s="3049" t="s">
        <v>31160</v>
      </c>
      <c r="C3390" s="3140"/>
      <c r="D3390" s="3178">
        <v>7</v>
      </c>
      <c r="E3390" s="3179"/>
      <c r="F3390" s="3144"/>
      <c r="G3390" s="3169">
        <f t="shared" si="55"/>
        <v>0</v>
      </c>
      <c r="H3390" s="64"/>
    </row>
    <row r="3391" spans="1:8" ht="20.100000000000001" customHeight="1">
      <c r="A3391" s="3170">
        <v>50</v>
      </c>
      <c r="B3391" s="3049" t="s">
        <v>31161</v>
      </c>
      <c r="C3391" s="3140"/>
      <c r="D3391" s="3178">
        <v>1</v>
      </c>
      <c r="E3391" s="3179"/>
      <c r="F3391" s="3144"/>
      <c r="G3391" s="3169">
        <f t="shared" si="55"/>
        <v>0</v>
      </c>
      <c r="H3391" s="64"/>
    </row>
    <row r="3392" spans="1:8" ht="20.100000000000001" customHeight="1">
      <c r="A3392" s="3170">
        <v>50</v>
      </c>
      <c r="B3392" s="3049" t="s">
        <v>31162</v>
      </c>
      <c r="C3392" s="3140"/>
      <c r="D3392" s="3178">
        <v>2</v>
      </c>
      <c r="E3392" s="3179"/>
      <c r="F3392" s="3144"/>
      <c r="G3392" s="3169">
        <f t="shared" si="55"/>
        <v>0</v>
      </c>
      <c r="H3392" s="64"/>
    </row>
    <row r="3393" spans="1:8" ht="20.100000000000001" customHeight="1">
      <c r="A3393" s="3170">
        <v>50</v>
      </c>
      <c r="B3393" s="3049" t="s">
        <v>31163</v>
      </c>
      <c r="C3393" s="3140"/>
      <c r="D3393" s="3178">
        <v>8</v>
      </c>
      <c r="E3393" s="3179"/>
      <c r="F3393" s="3144"/>
      <c r="G3393" s="3169">
        <f t="shared" si="55"/>
        <v>0</v>
      </c>
      <c r="H3393" s="64"/>
    </row>
    <row r="3394" spans="1:8" ht="20.100000000000001" customHeight="1">
      <c r="A3394" s="3170">
        <v>50</v>
      </c>
      <c r="B3394" s="3049" t="s">
        <v>31164</v>
      </c>
      <c r="C3394" s="3140"/>
      <c r="D3394" s="3178">
        <v>8</v>
      </c>
      <c r="E3394" s="3179"/>
      <c r="F3394" s="3144"/>
      <c r="G3394" s="3169">
        <f t="shared" si="55"/>
        <v>0</v>
      </c>
      <c r="H3394" s="64"/>
    </row>
    <row r="3395" spans="1:8" ht="20.100000000000001" customHeight="1">
      <c r="A3395" s="3170">
        <v>50</v>
      </c>
      <c r="B3395" s="3049" t="s">
        <v>31165</v>
      </c>
      <c r="C3395" s="3140"/>
      <c r="D3395" s="3178">
        <v>1</v>
      </c>
      <c r="E3395" s="3179"/>
      <c r="F3395" s="3144"/>
      <c r="G3395" s="3169">
        <f t="shared" si="55"/>
        <v>0</v>
      </c>
      <c r="H3395" s="64"/>
    </row>
    <row r="3396" spans="1:8" ht="20.100000000000001" customHeight="1">
      <c r="A3396" s="3170">
        <v>50</v>
      </c>
      <c r="B3396" s="3049" t="s">
        <v>31166</v>
      </c>
      <c r="C3396" s="3140"/>
      <c r="D3396" s="3178">
        <v>10</v>
      </c>
      <c r="E3396" s="3179"/>
      <c r="F3396" s="3144"/>
      <c r="G3396" s="3169">
        <f t="shared" si="55"/>
        <v>0</v>
      </c>
      <c r="H3396" s="64"/>
    </row>
    <row r="3397" spans="1:8" ht="20.100000000000001" customHeight="1">
      <c r="A3397" s="3170">
        <v>50</v>
      </c>
      <c r="B3397" s="3049" t="s">
        <v>31167</v>
      </c>
      <c r="C3397" s="3140"/>
      <c r="D3397" s="3178">
        <v>12</v>
      </c>
      <c r="E3397" s="3179"/>
      <c r="F3397" s="3144"/>
      <c r="G3397" s="3169">
        <f t="shared" si="55"/>
        <v>0</v>
      </c>
      <c r="H3397" s="64"/>
    </row>
    <row r="3398" spans="1:8" ht="20.100000000000001" customHeight="1">
      <c r="A3398" s="3170">
        <v>50</v>
      </c>
      <c r="B3398" s="3049" t="s">
        <v>31168</v>
      </c>
      <c r="C3398" s="3140"/>
      <c r="D3398" s="3178">
        <v>14</v>
      </c>
      <c r="E3398" s="3179"/>
      <c r="F3398" s="3144"/>
      <c r="G3398" s="3169">
        <f t="shared" si="55"/>
        <v>0</v>
      </c>
      <c r="H3398" s="64"/>
    </row>
    <row r="3399" spans="1:8" ht="20.100000000000001" customHeight="1">
      <c r="A3399" s="3170">
        <v>50</v>
      </c>
      <c r="B3399" s="3049" t="s">
        <v>31169</v>
      </c>
      <c r="C3399" s="3140"/>
      <c r="D3399" s="3178">
        <v>25</v>
      </c>
      <c r="E3399" s="3179"/>
      <c r="F3399" s="3144"/>
      <c r="G3399" s="3169">
        <f t="shared" si="55"/>
        <v>0</v>
      </c>
      <c r="H3399" s="64"/>
    </row>
    <row r="3400" spans="1:8" ht="20.100000000000001" customHeight="1">
      <c r="A3400" s="3170">
        <v>50</v>
      </c>
      <c r="B3400" s="3049" t="s">
        <v>31170</v>
      </c>
      <c r="C3400" s="3140"/>
      <c r="D3400" s="3178">
        <v>2</v>
      </c>
      <c r="E3400" s="3179"/>
      <c r="F3400" s="3144"/>
      <c r="G3400" s="3169">
        <f t="shared" si="55"/>
        <v>0</v>
      </c>
      <c r="H3400" s="64"/>
    </row>
    <row r="3401" spans="1:8" ht="20.100000000000001" customHeight="1">
      <c r="A3401" s="3170">
        <v>60</v>
      </c>
      <c r="B3401" s="3049" t="s">
        <v>31171</v>
      </c>
      <c r="C3401" s="3140"/>
      <c r="D3401" s="3178">
        <v>1</v>
      </c>
      <c r="E3401" s="3179"/>
      <c r="F3401" s="3144"/>
      <c r="G3401" s="3169">
        <f t="shared" si="55"/>
        <v>0</v>
      </c>
      <c r="H3401" s="64"/>
    </row>
    <row r="3402" spans="1:8" ht="20.100000000000001" customHeight="1">
      <c r="A3402" s="3170">
        <v>50</v>
      </c>
      <c r="B3402" s="3049" t="s">
        <v>31172</v>
      </c>
      <c r="C3402" s="3140"/>
      <c r="D3402" s="3178">
        <v>10</v>
      </c>
      <c r="E3402" s="3179"/>
      <c r="F3402" s="3144"/>
      <c r="G3402" s="3169">
        <f t="shared" si="55"/>
        <v>0</v>
      </c>
      <c r="H3402" s="64"/>
    </row>
    <row r="3403" spans="1:8" ht="20.100000000000001" customHeight="1">
      <c r="A3403" s="3170">
        <v>150</v>
      </c>
      <c r="B3403" s="3315" t="s">
        <v>31173</v>
      </c>
      <c r="C3403" s="3140"/>
      <c r="D3403" s="3178">
        <v>1</v>
      </c>
      <c r="E3403" s="3179"/>
      <c r="F3403" s="3144"/>
      <c r="G3403" s="3169">
        <f t="shared" si="55"/>
        <v>0</v>
      </c>
      <c r="H3403" s="64"/>
    </row>
    <row r="3404" spans="1:8" ht="20.100000000000001" customHeight="1">
      <c r="A3404" s="2484">
        <v>40</v>
      </c>
      <c r="B3404" s="3049" t="s">
        <v>31174</v>
      </c>
      <c r="C3404" s="3140"/>
      <c r="D3404" s="3183">
        <v>8</v>
      </c>
      <c r="E3404" s="3179"/>
      <c r="F3404" s="3144"/>
      <c r="G3404" s="3169">
        <f t="shared" si="55"/>
        <v>0</v>
      </c>
      <c r="H3404" s="64"/>
    </row>
    <row r="3405" spans="1:8" ht="20.100000000000001" customHeight="1">
      <c r="A3405" s="3170">
        <v>150</v>
      </c>
      <c r="B3405" s="3049" t="s">
        <v>31175</v>
      </c>
      <c r="C3405" s="3140"/>
      <c r="D3405" s="3178">
        <v>2</v>
      </c>
      <c r="E3405" s="3179"/>
      <c r="F3405" s="3144"/>
      <c r="G3405" s="3169">
        <f t="shared" si="55"/>
        <v>0</v>
      </c>
      <c r="H3405" s="64"/>
    </row>
    <row r="3406" spans="1:8" ht="20.100000000000001" customHeight="1">
      <c r="A3406" s="3170">
        <v>150</v>
      </c>
      <c r="B3406" s="3049" t="s">
        <v>31176</v>
      </c>
      <c r="C3406" s="3140"/>
      <c r="D3406" s="3178">
        <v>2</v>
      </c>
      <c r="E3406" s="3179"/>
      <c r="F3406" s="3144"/>
      <c r="G3406" s="3169">
        <f t="shared" si="55"/>
        <v>0</v>
      </c>
      <c r="H3406" s="64"/>
    </row>
    <row r="3407" spans="1:8" ht="20.100000000000001" customHeight="1">
      <c r="A3407" s="2484">
        <v>40</v>
      </c>
      <c r="B3407" s="3139" t="s">
        <v>31177</v>
      </c>
      <c r="C3407" s="3140"/>
      <c r="D3407" s="3178">
        <v>7</v>
      </c>
      <c r="E3407" s="3179"/>
      <c r="F3407" s="3144"/>
      <c r="G3407" s="3169">
        <f t="shared" si="55"/>
        <v>0</v>
      </c>
      <c r="H3407" s="64"/>
    </row>
    <row r="3408" spans="1:8" ht="20.100000000000001" customHeight="1">
      <c r="A3408" s="2484">
        <v>40</v>
      </c>
      <c r="B3408" s="3139" t="s">
        <v>31178</v>
      </c>
      <c r="C3408" s="3140"/>
      <c r="D3408" s="3178">
        <v>7</v>
      </c>
      <c r="E3408" s="3179"/>
      <c r="F3408" s="3144"/>
      <c r="G3408" s="3169">
        <f t="shared" si="55"/>
        <v>0</v>
      </c>
      <c r="H3408" s="64"/>
    </row>
    <row r="3409" spans="1:8" ht="20.100000000000001" customHeight="1">
      <c r="A3409" s="2484">
        <v>40</v>
      </c>
      <c r="B3409" s="3049" t="s">
        <v>31179</v>
      </c>
      <c r="C3409" s="3140"/>
      <c r="D3409" s="3178">
        <v>16</v>
      </c>
      <c r="E3409" s="3179"/>
      <c r="F3409" s="3144"/>
      <c r="G3409" s="3169">
        <f t="shared" si="55"/>
        <v>0</v>
      </c>
      <c r="H3409" s="64"/>
    </row>
    <row r="3410" spans="1:8" ht="20.100000000000001" customHeight="1">
      <c r="A3410" s="3170">
        <v>60</v>
      </c>
      <c r="B3410" s="3049" t="s">
        <v>31180</v>
      </c>
      <c r="C3410" s="3140"/>
      <c r="D3410" s="3178">
        <v>2</v>
      </c>
      <c r="E3410" s="3179"/>
      <c r="F3410" s="3144"/>
      <c r="G3410" s="3169">
        <f t="shared" si="55"/>
        <v>0</v>
      </c>
      <c r="H3410" s="64"/>
    </row>
    <row r="3411" spans="1:8" ht="20.100000000000001" customHeight="1">
      <c r="A3411" s="2484">
        <v>40</v>
      </c>
      <c r="B3411" s="3049" t="s">
        <v>31181</v>
      </c>
      <c r="C3411" s="3140"/>
      <c r="D3411" s="3178">
        <v>12</v>
      </c>
      <c r="E3411" s="3179"/>
      <c r="F3411" s="3144"/>
      <c r="G3411" s="3169">
        <f t="shared" si="55"/>
        <v>0</v>
      </c>
      <c r="H3411" s="64"/>
    </row>
    <row r="3412" spans="1:8" ht="20.100000000000001" customHeight="1">
      <c r="A3412" s="2484">
        <v>40</v>
      </c>
      <c r="B3412" s="3049" t="s">
        <v>31182</v>
      </c>
      <c r="C3412" s="3140"/>
      <c r="D3412" s="3178">
        <v>16</v>
      </c>
      <c r="E3412" s="3179"/>
      <c r="F3412" s="3144"/>
      <c r="G3412" s="3169">
        <f t="shared" si="55"/>
        <v>0</v>
      </c>
      <c r="H3412" s="64"/>
    </row>
    <row r="3413" spans="1:8" ht="20.100000000000001" customHeight="1">
      <c r="A3413" s="2484">
        <v>40</v>
      </c>
      <c r="B3413" s="3049" t="s">
        <v>31183</v>
      </c>
      <c r="C3413" s="3140"/>
      <c r="D3413" s="3178">
        <v>3</v>
      </c>
      <c r="E3413" s="3179"/>
      <c r="F3413" s="3144"/>
      <c r="G3413" s="3169">
        <f t="shared" si="55"/>
        <v>0</v>
      </c>
      <c r="H3413" s="64"/>
    </row>
    <row r="3414" spans="1:8" ht="20.100000000000001" customHeight="1">
      <c r="A3414" s="2484">
        <v>40</v>
      </c>
      <c r="B3414" s="3049" t="s">
        <v>31184</v>
      </c>
      <c r="C3414" s="3140"/>
      <c r="D3414" s="3193">
        <v>50</v>
      </c>
      <c r="E3414" s="3164" t="s">
        <v>8313</v>
      </c>
      <c r="F3414" s="3144"/>
      <c r="G3414" s="3169">
        <f t="shared" si="55"/>
        <v>0</v>
      </c>
      <c r="H3414" s="64"/>
    </row>
    <row r="3415" spans="1:8" ht="20.100000000000001" customHeight="1">
      <c r="A3415" s="2484">
        <v>40</v>
      </c>
      <c r="B3415" s="3049" t="s">
        <v>31185</v>
      </c>
      <c r="C3415" s="3140"/>
      <c r="D3415" s="3178">
        <v>70</v>
      </c>
      <c r="E3415" s="3179"/>
      <c r="F3415" s="3144"/>
      <c r="G3415" s="3169">
        <f t="shared" si="55"/>
        <v>0</v>
      </c>
      <c r="H3415" s="64"/>
    </row>
    <row r="3416" spans="1:8" ht="20.100000000000001" customHeight="1">
      <c r="A3416" s="3170">
        <v>30</v>
      </c>
      <c r="B3416" s="3049" t="s">
        <v>31186</v>
      </c>
      <c r="C3416" s="3140"/>
      <c r="D3416" s="3142">
        <v>110</v>
      </c>
      <c r="E3416" s="3179"/>
      <c r="F3416" s="3144"/>
      <c r="G3416" s="3169">
        <f t="shared" si="55"/>
        <v>0</v>
      </c>
      <c r="H3416" s="64"/>
    </row>
    <row r="3417" spans="1:8" ht="20.100000000000001" customHeight="1">
      <c r="A3417" s="2484">
        <v>40</v>
      </c>
      <c r="B3417" s="3049" t="s">
        <v>31187</v>
      </c>
      <c r="C3417" s="3140"/>
      <c r="D3417" s="3142">
        <v>1</v>
      </c>
      <c r="E3417" s="3179"/>
      <c r="F3417" s="3144"/>
      <c r="G3417" s="3169">
        <f t="shared" si="55"/>
        <v>0</v>
      </c>
      <c r="H3417" s="64"/>
    </row>
    <row r="3418" spans="1:8" ht="20.100000000000001" customHeight="1">
      <c r="A3418" s="2484">
        <v>40</v>
      </c>
      <c r="B3418" s="3049" t="s">
        <v>31188</v>
      </c>
      <c r="C3418" s="3140"/>
      <c r="D3418" s="3178">
        <v>12</v>
      </c>
      <c r="E3418" s="3179"/>
      <c r="F3418" s="3144"/>
      <c r="G3418" s="3169">
        <f t="shared" si="55"/>
        <v>0</v>
      </c>
      <c r="H3418" s="64"/>
    </row>
    <row r="3419" spans="1:8" ht="20.100000000000001" customHeight="1">
      <c r="A3419" s="3170">
        <v>40</v>
      </c>
      <c r="B3419" s="3266" t="s">
        <v>31189</v>
      </c>
      <c r="C3419" s="3186"/>
      <c r="D3419" s="3202">
        <v>1</v>
      </c>
      <c r="E3419" s="3179"/>
      <c r="F3419" s="3144"/>
      <c r="G3419" s="3169">
        <f t="shared" si="55"/>
        <v>0</v>
      </c>
      <c r="H3419" s="64"/>
    </row>
    <row r="3420" spans="1:8" ht="20.100000000000001" customHeight="1">
      <c r="A3420" s="3170">
        <v>40</v>
      </c>
      <c r="B3420" s="3257" t="s">
        <v>31190</v>
      </c>
      <c r="C3420" s="3140"/>
      <c r="D3420" s="3178">
        <v>6</v>
      </c>
      <c r="E3420" s="3179"/>
      <c r="F3420" s="3144"/>
      <c r="G3420" s="3169">
        <f t="shared" si="55"/>
        <v>0</v>
      </c>
      <c r="H3420" s="64"/>
    </row>
    <row r="3421" spans="1:8" ht="20.100000000000001" customHeight="1">
      <c r="A3421" s="3170">
        <v>40</v>
      </c>
      <c r="B3421" s="3418" t="s">
        <v>31191</v>
      </c>
      <c r="C3421" s="3140"/>
      <c r="D3421" s="3178">
        <v>9</v>
      </c>
      <c r="E3421" s="3179"/>
      <c r="F3421" s="3144"/>
      <c r="G3421" s="3169">
        <f t="shared" si="55"/>
        <v>0</v>
      </c>
      <c r="H3421" s="64"/>
    </row>
    <row r="3422" spans="1:8" ht="20.100000000000001" customHeight="1">
      <c r="A3422" s="3170">
        <v>40</v>
      </c>
      <c r="B3422" s="3358" t="s">
        <v>31192</v>
      </c>
      <c r="C3422" s="3140"/>
      <c r="D3422" s="3178">
        <v>19</v>
      </c>
      <c r="E3422" s="3179"/>
      <c r="F3422" s="3144"/>
      <c r="G3422" s="3169">
        <f t="shared" si="55"/>
        <v>0</v>
      </c>
      <c r="H3422" s="64"/>
    </row>
    <row r="3423" spans="1:8" ht="20.100000000000001" customHeight="1">
      <c r="A3423" s="3170">
        <v>60</v>
      </c>
      <c r="B3423" s="3257" t="s">
        <v>31193</v>
      </c>
      <c r="C3423" s="3140"/>
      <c r="D3423" s="3178">
        <v>19</v>
      </c>
      <c r="E3423" s="3179"/>
      <c r="F3423" s="3144"/>
      <c r="G3423" s="3169">
        <f t="shared" si="55"/>
        <v>0</v>
      </c>
      <c r="H3423" s="64"/>
    </row>
    <row r="3424" spans="1:8" ht="20.100000000000001" customHeight="1">
      <c r="A3424" s="3170">
        <v>60</v>
      </c>
      <c r="B3424" s="3358" t="s">
        <v>31194</v>
      </c>
      <c r="C3424" s="3140"/>
      <c r="D3424" s="3183">
        <v>4</v>
      </c>
      <c r="E3424" s="3179"/>
      <c r="F3424" s="3144"/>
      <c r="G3424" s="3169">
        <f t="shared" si="55"/>
        <v>0</v>
      </c>
      <c r="H3424" s="64"/>
    </row>
    <row r="3425" spans="1:8" ht="20.100000000000001" customHeight="1">
      <c r="A3425" s="3170">
        <v>150</v>
      </c>
      <c r="B3425" s="3139" t="s">
        <v>31195</v>
      </c>
      <c r="C3425" s="3140"/>
      <c r="D3425" s="3178">
        <v>1</v>
      </c>
      <c r="E3425" s="3179"/>
      <c r="F3425" s="3144"/>
      <c r="G3425" s="3169">
        <f t="shared" si="55"/>
        <v>0</v>
      </c>
      <c r="H3425" s="64"/>
    </row>
    <row r="3426" spans="1:8" ht="20.100000000000001" customHeight="1">
      <c r="A3426" s="3170">
        <v>60</v>
      </c>
      <c r="B3426" s="3418" t="s">
        <v>31196</v>
      </c>
      <c r="C3426" s="3140"/>
      <c r="D3426" s="3178">
        <v>5</v>
      </c>
      <c r="E3426" s="3179"/>
      <c r="F3426" s="3144"/>
      <c r="G3426" s="3169">
        <f t="shared" si="55"/>
        <v>0</v>
      </c>
      <c r="H3426" s="64"/>
    </row>
    <row r="3427" spans="1:8" ht="20.100000000000001" customHeight="1">
      <c r="A3427" s="2484">
        <v>40</v>
      </c>
      <c r="B3427" s="3266" t="s">
        <v>31197</v>
      </c>
      <c r="C3427" s="3186"/>
      <c r="D3427" s="3144">
        <v>20</v>
      </c>
      <c r="E3427" s="3179"/>
      <c r="F3427" s="3144"/>
      <c r="G3427" s="3169">
        <f t="shared" si="55"/>
        <v>0</v>
      </c>
      <c r="H3427" s="64"/>
    </row>
    <row r="3428" spans="1:8" ht="20.100000000000001" customHeight="1">
      <c r="A3428" s="3170">
        <v>30</v>
      </c>
      <c r="B3428" s="3049" t="s">
        <v>31198</v>
      </c>
      <c r="C3428" s="3140"/>
      <c r="D3428" s="3178">
        <v>30</v>
      </c>
      <c r="E3428" s="3164" t="s">
        <v>8313</v>
      </c>
      <c r="F3428" s="3144"/>
      <c r="G3428" s="3169">
        <f t="shared" si="55"/>
        <v>0</v>
      </c>
      <c r="H3428" s="64"/>
    </row>
    <row r="3429" spans="1:8" ht="20.100000000000001" customHeight="1">
      <c r="A3429" s="3170">
        <v>30</v>
      </c>
      <c r="B3429" s="3049" t="s">
        <v>31199</v>
      </c>
      <c r="C3429" s="3140"/>
      <c r="D3429" s="3178">
        <v>50</v>
      </c>
      <c r="E3429" s="3164" t="s">
        <v>8313</v>
      </c>
      <c r="F3429" s="3144"/>
      <c r="G3429" s="3169">
        <f t="shared" si="55"/>
        <v>0</v>
      </c>
      <c r="H3429" s="64"/>
    </row>
    <row r="3430" spans="1:8" ht="20.100000000000001" customHeight="1">
      <c r="A3430" s="3170">
        <v>60</v>
      </c>
      <c r="B3430" s="3358" t="s">
        <v>31200</v>
      </c>
      <c r="C3430" s="3140"/>
      <c r="D3430" s="3183">
        <v>4</v>
      </c>
      <c r="E3430" s="3179"/>
      <c r="F3430" s="3144"/>
      <c r="G3430" s="3169">
        <f t="shared" si="55"/>
        <v>0</v>
      </c>
      <c r="H3430" s="64"/>
    </row>
    <row r="3431" spans="1:8" ht="20.100000000000001" customHeight="1">
      <c r="A3431" s="2484">
        <v>40</v>
      </c>
      <c r="B3431" s="3363" t="s">
        <v>31202</v>
      </c>
      <c r="C3431" s="3140" t="s">
        <v>31201</v>
      </c>
      <c r="D3431" s="3142">
        <v>30</v>
      </c>
      <c r="E3431" s="3179"/>
      <c r="F3431" s="3144"/>
      <c r="G3431" s="3169">
        <f t="shared" ref="G3431:G3494" si="56">F3431*A3431</f>
        <v>0</v>
      </c>
      <c r="H3431" s="64"/>
    </row>
    <row r="3432" spans="1:8" ht="20.100000000000001" customHeight="1">
      <c r="A3432" s="3170">
        <v>30</v>
      </c>
      <c r="B3432" s="3363" t="s">
        <v>31203</v>
      </c>
      <c r="C3432" s="3140"/>
      <c r="D3432" s="3142">
        <v>60</v>
      </c>
      <c r="E3432" s="3164" t="s">
        <v>8313</v>
      </c>
      <c r="F3432" s="3144"/>
      <c r="G3432" s="3169">
        <f t="shared" si="56"/>
        <v>0</v>
      </c>
      <c r="H3432" s="64"/>
    </row>
    <row r="3433" spans="1:8" ht="20.100000000000001" customHeight="1">
      <c r="A3433" s="3170">
        <v>50</v>
      </c>
      <c r="B3433" s="3363" t="s">
        <v>31204</v>
      </c>
      <c r="C3433" s="3140"/>
      <c r="D3433" s="3178">
        <v>15</v>
      </c>
      <c r="E3433" s="3164" t="s">
        <v>8313</v>
      </c>
      <c r="F3433" s="3144"/>
      <c r="G3433" s="3169">
        <f t="shared" si="56"/>
        <v>0</v>
      </c>
      <c r="H3433" s="64"/>
    </row>
    <row r="3434" spans="1:8" ht="20.100000000000001" customHeight="1">
      <c r="A3434" s="3170">
        <v>30</v>
      </c>
      <c r="B3434" s="3139" t="s">
        <v>31205</v>
      </c>
      <c r="C3434" s="3140"/>
      <c r="D3434" s="3178">
        <v>50</v>
      </c>
      <c r="E3434" s="3164" t="s">
        <v>8313</v>
      </c>
      <c r="F3434" s="3144"/>
      <c r="G3434" s="3169">
        <f t="shared" si="56"/>
        <v>0</v>
      </c>
      <c r="H3434" s="64"/>
    </row>
    <row r="3435" spans="1:8" ht="20.100000000000001" customHeight="1">
      <c r="A3435" s="3170">
        <v>40</v>
      </c>
      <c r="B3435" s="3139" t="s">
        <v>31206</v>
      </c>
      <c r="C3435" s="3140"/>
      <c r="D3435" s="3178">
        <v>10</v>
      </c>
      <c r="E3435" s="3179"/>
      <c r="F3435" s="3144"/>
      <c r="G3435" s="3169">
        <f t="shared" si="56"/>
        <v>0</v>
      </c>
      <c r="H3435" s="64"/>
    </row>
    <row r="3436" spans="1:8" ht="20.100000000000001" customHeight="1">
      <c r="A3436" s="3170">
        <v>50</v>
      </c>
      <c r="B3436" s="3139" t="s">
        <v>31207</v>
      </c>
      <c r="C3436" s="3140"/>
      <c r="D3436" s="3178">
        <v>14</v>
      </c>
      <c r="E3436" s="3179"/>
      <c r="F3436" s="3144"/>
      <c r="G3436" s="3169">
        <f t="shared" si="56"/>
        <v>0</v>
      </c>
      <c r="H3436" s="64"/>
    </row>
    <row r="3437" spans="1:8" ht="20.100000000000001" customHeight="1">
      <c r="A3437" s="2484">
        <v>40</v>
      </c>
      <c r="B3437" s="3049" t="s">
        <v>31208</v>
      </c>
      <c r="C3437" s="3140"/>
      <c r="D3437" s="3178">
        <v>4</v>
      </c>
      <c r="E3437" s="3179"/>
      <c r="F3437" s="3144"/>
      <c r="G3437" s="3169">
        <f t="shared" si="56"/>
        <v>0</v>
      </c>
      <c r="H3437" s="64"/>
    </row>
    <row r="3438" spans="1:8" ht="20.100000000000001" customHeight="1">
      <c r="A3438" s="2484">
        <v>40</v>
      </c>
      <c r="B3438" s="3049" t="s">
        <v>31209</v>
      </c>
      <c r="C3438" s="3140"/>
      <c r="D3438" s="3178">
        <v>6</v>
      </c>
      <c r="E3438" s="3179"/>
      <c r="F3438" s="3144"/>
      <c r="G3438" s="3169">
        <f t="shared" si="56"/>
        <v>0</v>
      </c>
      <c r="H3438" s="64"/>
    </row>
    <row r="3439" spans="1:8" ht="20.100000000000001" customHeight="1">
      <c r="A3439" s="2484">
        <v>40</v>
      </c>
      <c r="B3439" s="3049" t="s">
        <v>31210</v>
      </c>
      <c r="C3439" s="3140"/>
      <c r="D3439" s="3178">
        <v>6</v>
      </c>
      <c r="E3439" s="3179"/>
      <c r="F3439" s="3144"/>
      <c r="G3439" s="3169">
        <f t="shared" si="56"/>
        <v>0</v>
      </c>
      <c r="H3439" s="64"/>
    </row>
    <row r="3440" spans="1:8" ht="20.100000000000001" customHeight="1">
      <c r="A3440" s="2484">
        <v>40</v>
      </c>
      <c r="B3440" s="3049" t="s">
        <v>31211</v>
      </c>
      <c r="C3440" s="3140"/>
      <c r="D3440" s="3178">
        <v>6</v>
      </c>
      <c r="E3440" s="3179"/>
      <c r="F3440" s="3144"/>
      <c r="G3440" s="3169">
        <f t="shared" si="56"/>
        <v>0</v>
      </c>
      <c r="H3440" s="64"/>
    </row>
    <row r="3441" spans="1:8" ht="20.100000000000001" customHeight="1">
      <c r="A3441" s="2484">
        <v>40</v>
      </c>
      <c r="B3441" s="3049" t="s">
        <v>31212</v>
      </c>
      <c r="C3441" s="3140"/>
      <c r="D3441" s="3183">
        <v>18</v>
      </c>
      <c r="E3441" s="3179"/>
      <c r="F3441" s="3144"/>
      <c r="G3441" s="3169">
        <f t="shared" si="56"/>
        <v>0</v>
      </c>
      <c r="H3441" s="64"/>
    </row>
    <row r="3442" spans="1:8" ht="20.100000000000001" customHeight="1">
      <c r="A3442" s="3170">
        <v>150</v>
      </c>
      <c r="B3442" s="3049" t="s">
        <v>31213</v>
      </c>
      <c r="C3442" s="3140"/>
      <c r="D3442" s="3178">
        <v>1</v>
      </c>
      <c r="E3442" s="3179"/>
      <c r="F3442" s="3144"/>
      <c r="G3442" s="3169">
        <f t="shared" si="56"/>
        <v>0</v>
      </c>
      <c r="H3442" s="64"/>
    </row>
    <row r="3443" spans="1:8" ht="20.100000000000001" customHeight="1">
      <c r="A3443" s="2484">
        <v>40</v>
      </c>
      <c r="B3443" s="3049" t="s">
        <v>31214</v>
      </c>
      <c r="C3443" s="3140"/>
      <c r="D3443" s="3178">
        <v>4</v>
      </c>
      <c r="E3443" s="3179"/>
      <c r="F3443" s="3144"/>
      <c r="G3443" s="3169">
        <f t="shared" si="56"/>
        <v>0</v>
      </c>
      <c r="H3443" s="64"/>
    </row>
    <row r="3444" spans="1:8" ht="20.100000000000001" customHeight="1">
      <c r="A3444" s="2484">
        <v>40</v>
      </c>
      <c r="B3444" s="3049" t="s">
        <v>31215</v>
      </c>
      <c r="C3444" s="3140"/>
      <c r="D3444" s="3178">
        <v>12</v>
      </c>
      <c r="E3444" s="3179"/>
      <c r="F3444" s="3144"/>
      <c r="G3444" s="3169">
        <f t="shared" si="56"/>
        <v>0</v>
      </c>
      <c r="H3444" s="64"/>
    </row>
    <row r="3445" spans="1:8" ht="20.100000000000001" customHeight="1">
      <c r="A3445" s="2484">
        <v>40</v>
      </c>
      <c r="B3445" s="3049" t="s">
        <v>31216</v>
      </c>
      <c r="C3445" s="3140"/>
      <c r="D3445" s="3178">
        <v>3</v>
      </c>
      <c r="E3445" s="3179"/>
      <c r="F3445" s="3144"/>
      <c r="G3445" s="3169">
        <f t="shared" si="56"/>
        <v>0</v>
      </c>
      <c r="H3445" s="64"/>
    </row>
    <row r="3446" spans="1:8" ht="20.100000000000001" customHeight="1">
      <c r="A3446" s="2484">
        <v>40</v>
      </c>
      <c r="B3446" s="3049" t="s">
        <v>31217</v>
      </c>
      <c r="C3446" s="3140"/>
      <c r="D3446" s="3251">
        <v>8</v>
      </c>
      <c r="E3446" s="3179"/>
      <c r="F3446" s="3144"/>
      <c r="G3446" s="3169">
        <f t="shared" si="56"/>
        <v>0</v>
      </c>
      <c r="H3446" s="64"/>
    </row>
    <row r="3447" spans="1:8" ht="20.100000000000001" customHeight="1">
      <c r="A3447" s="2484">
        <v>40</v>
      </c>
      <c r="B3447" s="3049" t="s">
        <v>31218</v>
      </c>
      <c r="C3447" s="3140"/>
      <c r="D3447" s="3183">
        <v>3</v>
      </c>
      <c r="E3447" s="3179"/>
      <c r="F3447" s="3144"/>
      <c r="G3447" s="3169">
        <f t="shared" si="56"/>
        <v>0</v>
      </c>
      <c r="H3447" s="64"/>
    </row>
    <row r="3448" spans="1:8" ht="20.100000000000001" customHeight="1">
      <c r="A3448" s="3170">
        <v>50</v>
      </c>
      <c r="B3448" s="3049" t="s">
        <v>31219</v>
      </c>
      <c r="C3448" s="3140"/>
      <c r="D3448" s="3251">
        <v>6</v>
      </c>
      <c r="E3448" s="3179"/>
      <c r="F3448" s="3144"/>
      <c r="G3448" s="3169">
        <f t="shared" si="56"/>
        <v>0</v>
      </c>
      <c r="H3448" s="64"/>
    </row>
    <row r="3449" spans="1:8" ht="20.100000000000001" customHeight="1">
      <c r="A3449" s="2484">
        <v>40</v>
      </c>
      <c r="B3449" s="3049" t="s">
        <v>31220</v>
      </c>
      <c r="C3449" s="3140"/>
      <c r="D3449" s="3178">
        <v>9</v>
      </c>
      <c r="E3449" s="3179"/>
      <c r="F3449" s="3144"/>
      <c r="G3449" s="3169">
        <f t="shared" si="56"/>
        <v>0</v>
      </c>
      <c r="H3449" s="64"/>
    </row>
    <row r="3450" spans="1:8" ht="20.100000000000001" customHeight="1">
      <c r="A3450" s="2484">
        <v>60</v>
      </c>
      <c r="B3450" s="3049" t="s">
        <v>31221</v>
      </c>
      <c r="C3450" s="3140"/>
      <c r="D3450" s="3178">
        <v>1</v>
      </c>
      <c r="E3450" s="3179"/>
      <c r="F3450" s="3144"/>
      <c r="G3450" s="3169">
        <f t="shared" si="56"/>
        <v>0</v>
      </c>
      <c r="H3450" s="64"/>
    </row>
    <row r="3451" spans="1:8" ht="20.100000000000001" customHeight="1">
      <c r="A3451" s="2484">
        <v>40</v>
      </c>
      <c r="B3451" s="3049" t="s">
        <v>31222</v>
      </c>
      <c r="C3451" s="3140"/>
      <c r="D3451" s="3178">
        <v>5</v>
      </c>
      <c r="E3451" s="3179"/>
      <c r="F3451" s="3144"/>
      <c r="G3451" s="3169">
        <f t="shared" si="56"/>
        <v>0</v>
      </c>
      <c r="H3451" s="64"/>
    </row>
    <row r="3452" spans="1:8" ht="20.100000000000001" customHeight="1">
      <c r="A3452" s="3170">
        <v>30</v>
      </c>
      <c r="B3452" s="3049" t="s">
        <v>31223</v>
      </c>
      <c r="C3452" s="3140"/>
      <c r="D3452" s="3178">
        <v>30</v>
      </c>
      <c r="E3452" s="3164" t="s">
        <v>8313</v>
      </c>
      <c r="F3452" s="3144"/>
      <c r="G3452" s="3169">
        <f t="shared" si="56"/>
        <v>0</v>
      </c>
      <c r="H3452" s="64"/>
    </row>
    <row r="3453" spans="1:8" ht="20.100000000000001" customHeight="1">
      <c r="A3453" s="3170">
        <v>700</v>
      </c>
      <c r="B3453" s="3049" t="s">
        <v>31224</v>
      </c>
      <c r="C3453" s="3140"/>
      <c r="D3453" s="3178">
        <v>1</v>
      </c>
      <c r="E3453" s="3179"/>
      <c r="F3453" s="3144"/>
      <c r="G3453" s="3169">
        <f t="shared" si="56"/>
        <v>0</v>
      </c>
      <c r="H3453" s="64"/>
    </row>
    <row r="3454" spans="1:8" ht="20.100000000000001" customHeight="1">
      <c r="A3454" s="3170">
        <v>50</v>
      </c>
      <c r="B3454" s="3049" t="s">
        <v>31225</v>
      </c>
      <c r="C3454" s="3140"/>
      <c r="D3454" s="3178">
        <v>1</v>
      </c>
      <c r="E3454" s="3179"/>
      <c r="F3454" s="3144"/>
      <c r="G3454" s="3169">
        <f t="shared" si="56"/>
        <v>0</v>
      </c>
      <c r="H3454" s="64"/>
    </row>
    <row r="3455" spans="1:8" ht="20.100000000000001" customHeight="1">
      <c r="A3455" s="3170">
        <v>30</v>
      </c>
      <c r="B3455" s="3049" t="s">
        <v>31226</v>
      </c>
      <c r="C3455" s="3140"/>
      <c r="D3455" s="3178">
        <v>30</v>
      </c>
      <c r="E3455" s="3164" t="s">
        <v>8313</v>
      </c>
      <c r="F3455" s="3144"/>
      <c r="G3455" s="3169">
        <f t="shared" si="56"/>
        <v>0</v>
      </c>
      <c r="H3455" s="64"/>
    </row>
    <row r="3456" spans="1:8" ht="20.100000000000001" customHeight="1">
      <c r="A3456" s="2484">
        <v>60</v>
      </c>
      <c r="B3456" s="3049" t="s">
        <v>31227</v>
      </c>
      <c r="C3456" s="3140"/>
      <c r="D3456" s="3178">
        <v>1</v>
      </c>
      <c r="E3456" s="3179"/>
      <c r="F3456" s="3144"/>
      <c r="G3456" s="3169">
        <f t="shared" si="56"/>
        <v>0</v>
      </c>
      <c r="H3456" s="64"/>
    </row>
    <row r="3457" spans="1:8" ht="20.100000000000001" customHeight="1">
      <c r="A3457" s="2484">
        <v>60</v>
      </c>
      <c r="B3457" s="3049" t="s">
        <v>31228</v>
      </c>
      <c r="C3457" s="3140"/>
      <c r="D3457" s="3142">
        <v>1</v>
      </c>
      <c r="E3457" s="3179"/>
      <c r="F3457" s="3144"/>
      <c r="G3457" s="3169">
        <f t="shared" si="56"/>
        <v>0</v>
      </c>
      <c r="H3457" s="64"/>
    </row>
    <row r="3458" spans="1:8" ht="20.100000000000001" customHeight="1">
      <c r="A3458" s="3170">
        <v>30</v>
      </c>
      <c r="B3458" s="3049" t="s">
        <v>31229</v>
      </c>
      <c r="C3458" s="3140"/>
      <c r="D3458" s="3183">
        <v>20</v>
      </c>
      <c r="E3458" s="3164" t="s">
        <v>8313</v>
      </c>
      <c r="F3458" s="3144"/>
      <c r="G3458" s="3169">
        <f t="shared" si="56"/>
        <v>0</v>
      </c>
      <c r="H3458" s="64"/>
    </row>
    <row r="3459" spans="1:8" ht="20.100000000000001" customHeight="1">
      <c r="A3459" s="3170">
        <v>30</v>
      </c>
      <c r="B3459" s="3049" t="s">
        <v>31230</v>
      </c>
      <c r="C3459" s="3140"/>
      <c r="D3459" s="3183">
        <v>30</v>
      </c>
      <c r="E3459" s="3179"/>
      <c r="F3459" s="3144"/>
      <c r="G3459" s="3169">
        <f t="shared" si="56"/>
        <v>0</v>
      </c>
      <c r="H3459" s="64"/>
    </row>
    <row r="3460" spans="1:8" ht="20.100000000000001" customHeight="1">
      <c r="A3460" s="2484">
        <v>60</v>
      </c>
      <c r="B3460" s="3139" t="s">
        <v>31231</v>
      </c>
      <c r="C3460" s="3140"/>
      <c r="D3460" s="3183">
        <v>7</v>
      </c>
      <c r="E3460" s="3179"/>
      <c r="F3460" s="3144"/>
      <c r="G3460" s="3169">
        <f t="shared" si="56"/>
        <v>0</v>
      </c>
      <c r="H3460" s="64"/>
    </row>
    <row r="3461" spans="1:8" ht="20.100000000000001" customHeight="1">
      <c r="A3461" s="2484">
        <v>60</v>
      </c>
      <c r="B3461" s="3257" t="s">
        <v>31232</v>
      </c>
      <c r="C3461" s="3140"/>
      <c r="D3461" s="3183">
        <v>5</v>
      </c>
      <c r="E3461" s="3179"/>
      <c r="F3461" s="3144"/>
      <c r="G3461" s="3169">
        <f t="shared" si="56"/>
        <v>0</v>
      </c>
      <c r="H3461" s="64"/>
    </row>
    <row r="3462" spans="1:8" ht="20.100000000000001" customHeight="1">
      <c r="A3462" s="3170"/>
      <c r="B3462" s="3049" t="s">
        <v>31233</v>
      </c>
      <c r="C3462" s="3140"/>
      <c r="D3462" s="3144">
        <v>7</v>
      </c>
      <c r="E3462" s="3179"/>
      <c r="F3462" s="3144"/>
      <c r="G3462" s="3169">
        <f t="shared" si="56"/>
        <v>0</v>
      </c>
      <c r="H3462" s="64"/>
    </row>
    <row r="3463" spans="1:8" ht="20.100000000000001" customHeight="1">
      <c r="A3463" s="2484">
        <v>60</v>
      </c>
      <c r="B3463" s="3049" t="s">
        <v>31234</v>
      </c>
      <c r="C3463" s="3140"/>
      <c r="D3463" s="3178">
        <v>1</v>
      </c>
      <c r="E3463" s="3179"/>
      <c r="F3463" s="3144"/>
      <c r="G3463" s="3169">
        <f t="shared" si="56"/>
        <v>0</v>
      </c>
      <c r="H3463" s="64"/>
    </row>
    <row r="3464" spans="1:8" ht="20.100000000000001" customHeight="1">
      <c r="A3464" s="2484">
        <v>60</v>
      </c>
      <c r="B3464" s="3049" t="s">
        <v>31235</v>
      </c>
      <c r="C3464" s="3140"/>
      <c r="D3464" s="3178">
        <v>1</v>
      </c>
      <c r="E3464" s="3179"/>
      <c r="F3464" s="3144"/>
      <c r="G3464" s="3169">
        <f t="shared" si="56"/>
        <v>0</v>
      </c>
      <c r="H3464" s="64"/>
    </row>
    <row r="3465" spans="1:8" ht="20.100000000000001" customHeight="1">
      <c r="A3465" s="3170">
        <v>60</v>
      </c>
      <c r="B3465" s="3049" t="s">
        <v>31236</v>
      </c>
      <c r="C3465" s="3140"/>
      <c r="D3465" s="3178">
        <v>1</v>
      </c>
      <c r="E3465" s="3179"/>
      <c r="F3465" s="3144"/>
      <c r="G3465" s="3169">
        <f t="shared" si="56"/>
        <v>0</v>
      </c>
      <c r="H3465" s="64"/>
    </row>
    <row r="3466" spans="1:8" ht="20.100000000000001" customHeight="1">
      <c r="A3466" s="2484">
        <v>60</v>
      </c>
      <c r="B3466" s="3049" t="s">
        <v>31237</v>
      </c>
      <c r="C3466" s="3140"/>
      <c r="D3466" s="3178">
        <v>1</v>
      </c>
      <c r="E3466" s="3179"/>
      <c r="F3466" s="3144"/>
      <c r="G3466" s="3169">
        <f t="shared" si="56"/>
        <v>0</v>
      </c>
      <c r="H3466" s="64"/>
    </row>
    <row r="3467" spans="1:8" ht="20.100000000000001" customHeight="1">
      <c r="A3467" s="2484">
        <v>60</v>
      </c>
      <c r="B3467" s="3419" t="s">
        <v>31238</v>
      </c>
      <c r="C3467" s="3140"/>
      <c r="D3467" s="3178">
        <v>8</v>
      </c>
      <c r="E3467" s="3179"/>
      <c r="F3467" s="3144"/>
      <c r="G3467" s="3169">
        <f t="shared" si="56"/>
        <v>0</v>
      </c>
      <c r="H3467" s="64"/>
    </row>
    <row r="3468" spans="1:8" ht="20.100000000000001" customHeight="1">
      <c r="A3468" s="2484">
        <v>60</v>
      </c>
      <c r="B3468" s="3049" t="s">
        <v>31239</v>
      </c>
      <c r="C3468" s="3140"/>
      <c r="D3468" s="3178">
        <v>1</v>
      </c>
      <c r="E3468" s="3179"/>
      <c r="F3468" s="3144"/>
      <c r="G3468" s="3169">
        <f t="shared" si="56"/>
        <v>0</v>
      </c>
      <c r="H3468" s="64"/>
    </row>
    <row r="3469" spans="1:8" ht="20.100000000000001" customHeight="1">
      <c r="A3469" s="2484">
        <v>40</v>
      </c>
      <c r="B3469" s="3039" t="s">
        <v>31240</v>
      </c>
      <c r="C3469" s="3140"/>
      <c r="D3469" s="3142">
        <v>1</v>
      </c>
      <c r="E3469" s="3179"/>
      <c r="F3469" s="3144"/>
      <c r="G3469" s="3169">
        <f t="shared" si="56"/>
        <v>0</v>
      </c>
      <c r="H3469" s="64"/>
    </row>
    <row r="3470" spans="1:8" ht="20.100000000000001" customHeight="1">
      <c r="A3470" s="2484">
        <v>40</v>
      </c>
      <c r="B3470" s="3039" t="s">
        <v>31241</v>
      </c>
      <c r="C3470" s="3140"/>
      <c r="D3470" s="3142">
        <v>1</v>
      </c>
      <c r="E3470" s="3179"/>
      <c r="F3470" s="3144"/>
      <c r="G3470" s="3169">
        <f t="shared" si="56"/>
        <v>0</v>
      </c>
      <c r="H3470" s="64"/>
    </row>
    <row r="3471" spans="1:8" ht="20.100000000000001" customHeight="1">
      <c r="A3471" s="3170">
        <v>60</v>
      </c>
      <c r="B3471" s="3049" t="s">
        <v>31242</v>
      </c>
      <c r="C3471" s="3140"/>
      <c r="D3471" s="3178">
        <v>1</v>
      </c>
      <c r="E3471" s="3179"/>
      <c r="F3471" s="3144"/>
      <c r="G3471" s="3169">
        <f t="shared" si="56"/>
        <v>0</v>
      </c>
      <c r="H3471" s="64"/>
    </row>
    <row r="3472" spans="1:8" s="3420" customFormat="1" ht="20.100000000000001" customHeight="1">
      <c r="A3472" s="2484">
        <v>60</v>
      </c>
      <c r="B3472" s="3419" t="s">
        <v>31243</v>
      </c>
      <c r="C3472" s="3140"/>
      <c r="D3472" s="3178">
        <v>9</v>
      </c>
      <c r="E3472" s="3179"/>
      <c r="F3472" s="3144"/>
      <c r="G3472" s="3169">
        <f t="shared" si="56"/>
        <v>0</v>
      </c>
      <c r="H3472" s="64"/>
    </row>
    <row r="3473" spans="1:8" ht="20.100000000000001" customHeight="1">
      <c r="A3473" s="2484">
        <v>40</v>
      </c>
      <c r="B3473" s="3039" t="s">
        <v>31244</v>
      </c>
      <c r="C3473" s="3140"/>
      <c r="D3473" s="3142">
        <v>1</v>
      </c>
      <c r="E3473" s="3179"/>
      <c r="F3473" s="3144"/>
      <c r="G3473" s="3169">
        <f t="shared" si="56"/>
        <v>0</v>
      </c>
      <c r="H3473" s="64"/>
    </row>
    <row r="3474" spans="1:8" ht="20.100000000000001" customHeight="1">
      <c r="A3474" s="2484">
        <v>40</v>
      </c>
      <c r="B3474" s="3039" t="s">
        <v>31245</v>
      </c>
      <c r="C3474" s="3140"/>
      <c r="D3474" s="3142">
        <v>1</v>
      </c>
      <c r="E3474" s="3179"/>
      <c r="F3474" s="3144"/>
      <c r="G3474" s="3169">
        <f t="shared" si="56"/>
        <v>0</v>
      </c>
      <c r="H3474" s="64"/>
    </row>
    <row r="3475" spans="1:8" ht="20.100000000000001" customHeight="1">
      <c r="A3475" s="2484">
        <v>40</v>
      </c>
      <c r="B3475" s="3039" t="s">
        <v>31246</v>
      </c>
      <c r="C3475" s="3140"/>
      <c r="D3475" s="3142">
        <v>1</v>
      </c>
      <c r="E3475" s="3179"/>
      <c r="F3475" s="3144"/>
      <c r="G3475" s="3169">
        <f t="shared" si="56"/>
        <v>0</v>
      </c>
      <c r="H3475" s="64"/>
    </row>
    <row r="3476" spans="1:8" ht="20.100000000000001" customHeight="1">
      <c r="A3476" s="2484">
        <v>40</v>
      </c>
      <c r="B3476" s="3039" t="s">
        <v>31247</v>
      </c>
      <c r="C3476" s="3140"/>
      <c r="D3476" s="3142">
        <v>1</v>
      </c>
      <c r="E3476" s="3179"/>
      <c r="F3476" s="3144"/>
      <c r="G3476" s="3169">
        <f t="shared" si="56"/>
        <v>0</v>
      </c>
      <c r="H3476" s="64"/>
    </row>
    <row r="3477" spans="1:8" ht="20.100000000000001" customHeight="1">
      <c r="A3477" s="2484">
        <v>40</v>
      </c>
      <c r="B3477" s="3039" t="s">
        <v>31248</v>
      </c>
      <c r="C3477" s="3140"/>
      <c r="D3477" s="3142">
        <v>1</v>
      </c>
      <c r="E3477" s="3179"/>
      <c r="F3477" s="3144"/>
      <c r="G3477" s="3169">
        <f t="shared" si="56"/>
        <v>0</v>
      </c>
      <c r="H3477" s="64"/>
    </row>
    <row r="3478" spans="1:8" ht="20.100000000000001" customHeight="1">
      <c r="A3478" s="2484">
        <v>40</v>
      </c>
      <c r="B3478" s="3039" t="s">
        <v>31249</v>
      </c>
      <c r="C3478" s="3140"/>
      <c r="D3478" s="3142">
        <v>1</v>
      </c>
      <c r="E3478" s="3179"/>
      <c r="F3478" s="3144"/>
      <c r="G3478" s="3169">
        <f t="shared" si="56"/>
        <v>0</v>
      </c>
      <c r="H3478" s="64"/>
    </row>
    <row r="3479" spans="1:8" ht="20.100000000000001" customHeight="1">
      <c r="A3479" s="2484">
        <v>40</v>
      </c>
      <c r="B3479" s="3039" t="s">
        <v>31250</v>
      </c>
      <c r="C3479" s="3140"/>
      <c r="D3479" s="3142">
        <v>1</v>
      </c>
      <c r="E3479" s="3179"/>
      <c r="F3479" s="3144"/>
      <c r="G3479" s="3169">
        <f t="shared" si="56"/>
        <v>0</v>
      </c>
      <c r="H3479" s="64"/>
    </row>
    <row r="3480" spans="1:8" ht="20.100000000000001" customHeight="1">
      <c r="A3480" s="2484">
        <v>40</v>
      </c>
      <c r="B3480" s="3039" t="s">
        <v>31251</v>
      </c>
      <c r="C3480" s="3140"/>
      <c r="D3480" s="3142">
        <v>1</v>
      </c>
      <c r="E3480" s="3179"/>
      <c r="F3480" s="3144"/>
      <c r="G3480" s="3169">
        <f t="shared" si="56"/>
        <v>0</v>
      </c>
      <c r="H3480" s="64"/>
    </row>
    <row r="3481" spans="1:8" ht="20.100000000000001" customHeight="1">
      <c r="A3481" s="2484">
        <v>40</v>
      </c>
      <c r="B3481" s="3039" t="s">
        <v>31252</v>
      </c>
      <c r="C3481" s="3140"/>
      <c r="D3481" s="3142">
        <v>1</v>
      </c>
      <c r="E3481" s="3179"/>
      <c r="F3481" s="3144"/>
      <c r="G3481" s="3169">
        <f t="shared" si="56"/>
        <v>0</v>
      </c>
      <c r="H3481" s="64"/>
    </row>
    <row r="3482" spans="1:8" ht="20.100000000000001" customHeight="1">
      <c r="A3482" s="2484">
        <v>40</v>
      </c>
      <c r="B3482" s="3049" t="s">
        <v>31253</v>
      </c>
      <c r="C3482" s="3140"/>
      <c r="D3482" s="3178">
        <v>2</v>
      </c>
      <c r="E3482" s="3179"/>
      <c r="F3482" s="3144"/>
      <c r="G3482" s="3169">
        <f t="shared" si="56"/>
        <v>0</v>
      </c>
      <c r="H3482" s="64"/>
    </row>
    <row r="3483" spans="1:8" ht="20.100000000000001" customHeight="1">
      <c r="A3483" s="2484">
        <v>40</v>
      </c>
      <c r="B3483" s="3039" t="s">
        <v>31254</v>
      </c>
      <c r="C3483" s="3140"/>
      <c r="D3483" s="3142">
        <v>1</v>
      </c>
      <c r="E3483" s="3179"/>
      <c r="F3483" s="3144"/>
      <c r="G3483" s="3169">
        <f t="shared" si="56"/>
        <v>0</v>
      </c>
      <c r="H3483" s="64"/>
    </row>
    <row r="3484" spans="1:8" ht="20.100000000000001" customHeight="1">
      <c r="A3484" s="2484">
        <v>40</v>
      </c>
      <c r="B3484" s="3039" t="s">
        <v>31255</v>
      </c>
      <c r="C3484" s="3140"/>
      <c r="D3484" s="3142">
        <v>1</v>
      </c>
      <c r="E3484" s="3179"/>
      <c r="F3484" s="3144"/>
      <c r="G3484" s="3169">
        <f t="shared" si="56"/>
        <v>0</v>
      </c>
      <c r="H3484" s="64"/>
    </row>
    <row r="3485" spans="1:8" ht="20.100000000000001" customHeight="1">
      <c r="A3485" s="2484">
        <v>40</v>
      </c>
      <c r="B3485" s="3039" t="s">
        <v>31256</v>
      </c>
      <c r="C3485" s="3140"/>
      <c r="D3485" s="3142">
        <v>1</v>
      </c>
      <c r="E3485" s="3179"/>
      <c r="F3485" s="3144"/>
      <c r="G3485" s="3169">
        <f t="shared" si="56"/>
        <v>0</v>
      </c>
      <c r="H3485" s="64"/>
    </row>
    <row r="3486" spans="1:8" ht="20.100000000000001" customHeight="1">
      <c r="A3486" s="2484">
        <v>40</v>
      </c>
      <c r="B3486" s="3039" t="s">
        <v>31257</v>
      </c>
      <c r="C3486" s="3140"/>
      <c r="D3486" s="3142">
        <v>1</v>
      </c>
      <c r="E3486" s="3179"/>
      <c r="F3486" s="3144"/>
      <c r="G3486" s="3169">
        <f t="shared" si="56"/>
        <v>0</v>
      </c>
      <c r="H3486" s="64"/>
    </row>
    <row r="3487" spans="1:8" ht="20.100000000000001" customHeight="1">
      <c r="A3487" s="2484">
        <v>40</v>
      </c>
      <c r="B3487" s="3039" t="s">
        <v>31258</v>
      </c>
      <c r="C3487" s="3140"/>
      <c r="D3487" s="3142">
        <v>1</v>
      </c>
      <c r="E3487" s="3179"/>
      <c r="F3487" s="3144"/>
      <c r="G3487" s="3169">
        <f t="shared" si="56"/>
        <v>0</v>
      </c>
      <c r="H3487" s="64"/>
    </row>
    <row r="3488" spans="1:8" ht="20.100000000000001" customHeight="1">
      <c r="A3488" s="2484">
        <v>60</v>
      </c>
      <c r="B3488" s="3049" t="s">
        <v>31259</v>
      </c>
      <c r="C3488" s="3140"/>
      <c r="D3488" s="3178">
        <v>1</v>
      </c>
      <c r="E3488" s="3179"/>
      <c r="F3488" s="3144"/>
      <c r="G3488" s="3169">
        <f t="shared" si="56"/>
        <v>0</v>
      </c>
      <c r="H3488" s="64"/>
    </row>
    <row r="3489" spans="1:8" ht="20.100000000000001" customHeight="1">
      <c r="A3489" s="2484">
        <v>40</v>
      </c>
      <c r="B3489" s="3039" t="s">
        <v>31260</v>
      </c>
      <c r="C3489" s="3140"/>
      <c r="D3489" s="3142">
        <v>1</v>
      </c>
      <c r="E3489" s="3179"/>
      <c r="F3489" s="3144"/>
      <c r="G3489" s="3169">
        <f t="shared" si="56"/>
        <v>0</v>
      </c>
      <c r="H3489" s="64"/>
    </row>
    <row r="3490" spans="1:8" ht="20.100000000000001" customHeight="1">
      <c r="A3490" s="2484">
        <v>40</v>
      </c>
      <c r="B3490" s="3039" t="s">
        <v>31261</v>
      </c>
      <c r="C3490" s="3140"/>
      <c r="D3490" s="3142">
        <v>1</v>
      </c>
      <c r="E3490" s="3179"/>
      <c r="F3490" s="3144"/>
      <c r="G3490" s="3169">
        <f t="shared" si="56"/>
        <v>0</v>
      </c>
      <c r="H3490" s="64"/>
    </row>
    <row r="3491" spans="1:8" ht="20.100000000000001" customHeight="1">
      <c r="A3491" s="2484">
        <v>40</v>
      </c>
      <c r="B3491" s="3039" t="s">
        <v>31262</v>
      </c>
      <c r="C3491" s="3140"/>
      <c r="D3491" s="3142">
        <v>1</v>
      </c>
      <c r="E3491" s="3179"/>
      <c r="F3491" s="3144"/>
      <c r="G3491" s="3169">
        <f t="shared" si="56"/>
        <v>0</v>
      </c>
      <c r="H3491" s="64"/>
    </row>
    <row r="3492" spans="1:8" ht="20.100000000000001" customHeight="1">
      <c r="A3492" s="2484">
        <v>40</v>
      </c>
      <c r="B3492" s="3039" t="s">
        <v>31263</v>
      </c>
      <c r="C3492" s="3140"/>
      <c r="D3492" s="3142">
        <v>1</v>
      </c>
      <c r="E3492" s="3179"/>
      <c r="F3492" s="3144"/>
      <c r="G3492" s="3169">
        <f t="shared" si="56"/>
        <v>0</v>
      </c>
      <c r="H3492" s="64"/>
    </row>
    <row r="3493" spans="1:8" ht="20.100000000000001" customHeight="1">
      <c r="A3493" s="2484">
        <v>40</v>
      </c>
      <c r="B3493" s="3039" t="s">
        <v>31264</v>
      </c>
      <c r="C3493" s="3140"/>
      <c r="D3493" s="3142">
        <v>1</v>
      </c>
      <c r="E3493" s="3179"/>
      <c r="F3493" s="3144"/>
      <c r="G3493" s="3169">
        <f t="shared" si="56"/>
        <v>0</v>
      </c>
      <c r="H3493" s="64"/>
    </row>
    <row r="3494" spans="1:8" ht="20.100000000000001" customHeight="1">
      <c r="A3494" s="2484">
        <v>40</v>
      </c>
      <c r="B3494" s="3039" t="s">
        <v>31265</v>
      </c>
      <c r="C3494" s="3140"/>
      <c r="D3494" s="3142">
        <v>1</v>
      </c>
      <c r="E3494" s="3179"/>
      <c r="F3494" s="3144"/>
      <c r="G3494" s="3169">
        <f t="shared" si="56"/>
        <v>0</v>
      </c>
      <c r="H3494" s="64"/>
    </row>
    <row r="3495" spans="1:8" ht="20.100000000000001" customHeight="1">
      <c r="A3495" s="2484">
        <v>40</v>
      </c>
      <c r="B3495" s="3039" t="s">
        <v>31266</v>
      </c>
      <c r="C3495" s="3140"/>
      <c r="D3495" s="3142">
        <v>1</v>
      </c>
      <c r="E3495" s="3179"/>
      <c r="F3495" s="3144"/>
      <c r="G3495" s="3169">
        <f t="shared" ref="G3495:G3558" si="57">F3495*A3495</f>
        <v>0</v>
      </c>
      <c r="H3495" s="64"/>
    </row>
    <row r="3496" spans="1:8" ht="20.100000000000001" customHeight="1">
      <c r="A3496" s="2484">
        <v>40</v>
      </c>
      <c r="B3496" s="3039" t="s">
        <v>31267</v>
      </c>
      <c r="C3496" s="3140"/>
      <c r="D3496" s="3142">
        <v>1</v>
      </c>
      <c r="E3496" s="3179"/>
      <c r="F3496" s="3144"/>
      <c r="G3496" s="3169">
        <f t="shared" si="57"/>
        <v>0</v>
      </c>
      <c r="H3496" s="64"/>
    </row>
    <row r="3497" spans="1:8" ht="20.100000000000001" customHeight="1">
      <c r="A3497" s="2484">
        <v>40</v>
      </c>
      <c r="B3497" s="3039" t="s">
        <v>31268</v>
      </c>
      <c r="C3497" s="3140"/>
      <c r="D3497" s="3142">
        <v>1</v>
      </c>
      <c r="E3497" s="3179"/>
      <c r="F3497" s="3144"/>
      <c r="G3497" s="3169">
        <f t="shared" si="57"/>
        <v>0</v>
      </c>
      <c r="H3497" s="64"/>
    </row>
    <row r="3498" spans="1:8" ht="20.100000000000001" customHeight="1">
      <c r="A3498" s="2484">
        <v>40</v>
      </c>
      <c r="B3498" s="3039" t="s">
        <v>31269</v>
      </c>
      <c r="C3498" s="3140"/>
      <c r="D3498" s="3142">
        <v>1</v>
      </c>
      <c r="E3498" s="3179"/>
      <c r="F3498" s="3144"/>
      <c r="G3498" s="3169">
        <f t="shared" si="57"/>
        <v>0</v>
      </c>
      <c r="H3498" s="64"/>
    </row>
    <row r="3499" spans="1:8" ht="20.100000000000001" customHeight="1">
      <c r="A3499" s="2484">
        <v>40</v>
      </c>
      <c r="B3499" s="3039" t="s">
        <v>31270</v>
      </c>
      <c r="C3499" s="3140"/>
      <c r="D3499" s="3142">
        <v>1</v>
      </c>
      <c r="E3499" s="3179"/>
      <c r="F3499" s="3144"/>
      <c r="G3499" s="3169">
        <f t="shared" si="57"/>
        <v>0</v>
      </c>
      <c r="H3499" s="64"/>
    </row>
    <row r="3500" spans="1:8" ht="20.100000000000001" customHeight="1">
      <c r="A3500" s="2484">
        <v>40</v>
      </c>
      <c r="B3500" s="3039" t="s">
        <v>31271</v>
      </c>
      <c r="C3500" s="3140"/>
      <c r="D3500" s="3142">
        <v>1</v>
      </c>
      <c r="E3500" s="3179"/>
      <c r="F3500" s="3144"/>
      <c r="G3500" s="3169">
        <f t="shared" si="57"/>
        <v>0</v>
      </c>
      <c r="H3500" s="64"/>
    </row>
    <row r="3501" spans="1:8" ht="20.100000000000001" customHeight="1">
      <c r="A3501" s="2484">
        <v>40</v>
      </c>
      <c r="B3501" s="3039" t="s">
        <v>31272</v>
      </c>
      <c r="C3501" s="3140"/>
      <c r="D3501" s="3142">
        <v>1</v>
      </c>
      <c r="E3501" s="3179"/>
      <c r="F3501" s="3144"/>
      <c r="G3501" s="3169">
        <f t="shared" si="57"/>
        <v>0</v>
      </c>
      <c r="H3501" s="64"/>
    </row>
    <row r="3502" spans="1:8" ht="20.100000000000001" customHeight="1">
      <c r="A3502" s="2484">
        <v>40</v>
      </c>
      <c r="B3502" s="3039" t="s">
        <v>31273</v>
      </c>
      <c r="C3502" s="3140"/>
      <c r="D3502" s="3142">
        <v>1</v>
      </c>
      <c r="E3502" s="3179"/>
      <c r="F3502" s="3144"/>
      <c r="G3502" s="3169">
        <f t="shared" si="57"/>
        <v>0</v>
      </c>
      <c r="H3502" s="64"/>
    </row>
    <row r="3503" spans="1:8" ht="20.100000000000001" customHeight="1">
      <c r="A3503" s="2484">
        <v>40</v>
      </c>
      <c r="B3503" s="3039" t="s">
        <v>31274</v>
      </c>
      <c r="C3503" s="3140"/>
      <c r="D3503" s="3142">
        <v>1</v>
      </c>
      <c r="E3503" s="3179"/>
      <c r="F3503" s="3144"/>
      <c r="G3503" s="3169">
        <f t="shared" si="57"/>
        <v>0</v>
      </c>
      <c r="H3503" s="64"/>
    </row>
    <row r="3504" spans="1:8" ht="20.100000000000001" customHeight="1">
      <c r="A3504" s="2484">
        <v>40</v>
      </c>
      <c r="B3504" s="3039" t="s">
        <v>31275</v>
      </c>
      <c r="C3504" s="3140"/>
      <c r="D3504" s="3142">
        <v>1</v>
      </c>
      <c r="E3504" s="3179"/>
      <c r="F3504" s="3144"/>
      <c r="G3504" s="3169">
        <f t="shared" si="57"/>
        <v>0</v>
      </c>
      <c r="H3504" s="64"/>
    </row>
    <row r="3505" spans="1:8" ht="20.100000000000001" customHeight="1">
      <c r="A3505" s="2484">
        <v>40</v>
      </c>
      <c r="B3505" s="3039" t="s">
        <v>31276</v>
      </c>
      <c r="C3505" s="3140"/>
      <c r="D3505" s="3142">
        <v>1</v>
      </c>
      <c r="E3505" s="3179"/>
      <c r="F3505" s="3144"/>
      <c r="G3505" s="3169">
        <f t="shared" si="57"/>
        <v>0</v>
      </c>
      <c r="H3505" s="64"/>
    </row>
    <row r="3506" spans="1:8" ht="20.100000000000001" customHeight="1">
      <c r="A3506" s="2484">
        <v>40</v>
      </c>
      <c r="B3506" s="3039" t="s">
        <v>31277</v>
      </c>
      <c r="C3506" s="3140"/>
      <c r="D3506" s="3142">
        <v>1</v>
      </c>
      <c r="E3506" s="3179"/>
      <c r="F3506" s="3144"/>
      <c r="G3506" s="3169">
        <f t="shared" si="57"/>
        <v>0</v>
      </c>
      <c r="H3506" s="64"/>
    </row>
    <row r="3507" spans="1:8" ht="20.100000000000001" customHeight="1">
      <c r="A3507" s="3170">
        <v>30</v>
      </c>
      <c r="B3507" s="3049" t="s">
        <v>31278</v>
      </c>
      <c r="C3507" s="3140"/>
      <c r="D3507" s="3178">
        <v>55</v>
      </c>
      <c r="E3507" s="3164" t="s">
        <v>8313</v>
      </c>
      <c r="F3507" s="3144"/>
      <c r="G3507" s="3169">
        <f t="shared" si="57"/>
        <v>0</v>
      </c>
      <c r="H3507" s="64"/>
    </row>
    <row r="3508" spans="1:8" ht="20.100000000000001" customHeight="1">
      <c r="A3508" s="3170">
        <v>30</v>
      </c>
      <c r="B3508" s="3049" t="s">
        <v>31279</v>
      </c>
      <c r="C3508" s="3140"/>
      <c r="D3508" s="3178">
        <v>33</v>
      </c>
      <c r="E3508" s="3164" t="s">
        <v>8313</v>
      </c>
      <c r="F3508" s="3144"/>
      <c r="G3508" s="3169">
        <f t="shared" si="57"/>
        <v>0</v>
      </c>
      <c r="H3508" s="64"/>
    </row>
    <row r="3509" spans="1:8" ht="20.100000000000001" customHeight="1">
      <c r="A3509" s="2484">
        <v>40</v>
      </c>
      <c r="B3509" s="3039" t="s">
        <v>31280</v>
      </c>
      <c r="C3509" s="3140"/>
      <c r="D3509" s="3142">
        <v>1</v>
      </c>
      <c r="E3509" s="3179"/>
      <c r="F3509" s="3144"/>
      <c r="G3509" s="3169">
        <f t="shared" si="57"/>
        <v>0</v>
      </c>
      <c r="H3509" s="64"/>
    </row>
    <row r="3510" spans="1:8" ht="20.100000000000001" customHeight="1">
      <c r="A3510" s="2484">
        <v>40</v>
      </c>
      <c r="B3510" s="3039" t="s">
        <v>31281</v>
      </c>
      <c r="C3510" s="3140"/>
      <c r="D3510" s="3142">
        <v>1</v>
      </c>
      <c r="E3510" s="3179"/>
      <c r="F3510" s="3144"/>
      <c r="G3510" s="3169">
        <f t="shared" si="57"/>
        <v>0</v>
      </c>
      <c r="H3510" s="64"/>
    </row>
    <row r="3511" spans="1:8" ht="20.100000000000001" customHeight="1">
      <c r="A3511" s="2484">
        <v>40</v>
      </c>
      <c r="B3511" s="3039" t="s">
        <v>31282</v>
      </c>
      <c r="C3511" s="3140"/>
      <c r="D3511" s="3142">
        <v>1</v>
      </c>
      <c r="E3511" s="3179"/>
      <c r="F3511" s="3144"/>
      <c r="G3511" s="3169">
        <f t="shared" si="57"/>
        <v>0</v>
      </c>
      <c r="H3511" s="64"/>
    </row>
    <row r="3512" spans="1:8" ht="20.100000000000001" customHeight="1">
      <c r="A3512" s="2484">
        <v>40</v>
      </c>
      <c r="B3512" s="3039" t="s">
        <v>31283</v>
      </c>
      <c r="C3512" s="3140"/>
      <c r="D3512" s="3142">
        <v>1</v>
      </c>
      <c r="E3512" s="3179"/>
      <c r="F3512" s="3144"/>
      <c r="G3512" s="3169">
        <f t="shared" si="57"/>
        <v>0</v>
      </c>
      <c r="H3512" s="64"/>
    </row>
    <row r="3513" spans="1:8" ht="20.100000000000001" customHeight="1">
      <c r="A3513" s="2484">
        <v>40</v>
      </c>
      <c r="B3513" s="3039" t="s">
        <v>31284</v>
      </c>
      <c r="C3513" s="3140"/>
      <c r="D3513" s="3142">
        <v>1</v>
      </c>
      <c r="E3513" s="3179"/>
      <c r="F3513" s="3144"/>
      <c r="G3513" s="3169">
        <f t="shared" si="57"/>
        <v>0</v>
      </c>
      <c r="H3513" s="64"/>
    </row>
    <row r="3514" spans="1:8" ht="20.100000000000001" customHeight="1">
      <c r="A3514" s="2484">
        <v>40</v>
      </c>
      <c r="B3514" s="3039" t="s">
        <v>31285</v>
      </c>
      <c r="C3514" s="3140"/>
      <c r="D3514" s="3142">
        <v>1</v>
      </c>
      <c r="E3514" s="3179"/>
      <c r="F3514" s="3144"/>
      <c r="G3514" s="3169">
        <f t="shared" si="57"/>
        <v>0</v>
      </c>
      <c r="H3514" s="64"/>
    </row>
    <row r="3515" spans="1:8" ht="20.100000000000001" customHeight="1">
      <c r="A3515" s="2484">
        <v>40</v>
      </c>
      <c r="B3515" s="3039" t="s">
        <v>31286</v>
      </c>
      <c r="C3515" s="3140"/>
      <c r="D3515" s="3142">
        <v>1</v>
      </c>
      <c r="E3515" s="3179"/>
      <c r="F3515" s="3144"/>
      <c r="G3515" s="3169">
        <f t="shared" si="57"/>
        <v>0</v>
      </c>
      <c r="H3515" s="64"/>
    </row>
    <row r="3516" spans="1:8" ht="20.100000000000001" customHeight="1">
      <c r="A3516" s="2484">
        <v>40</v>
      </c>
      <c r="B3516" s="3039" t="s">
        <v>31287</v>
      </c>
      <c r="C3516" s="3140"/>
      <c r="D3516" s="3142">
        <v>1</v>
      </c>
      <c r="E3516" s="3179"/>
      <c r="F3516" s="3144"/>
      <c r="G3516" s="3169">
        <f t="shared" si="57"/>
        <v>0</v>
      </c>
      <c r="H3516" s="64"/>
    </row>
    <row r="3517" spans="1:8" ht="20.100000000000001" customHeight="1">
      <c r="A3517" s="2484">
        <v>40</v>
      </c>
      <c r="B3517" s="3039" t="s">
        <v>31288</v>
      </c>
      <c r="C3517" s="3140"/>
      <c r="D3517" s="3142">
        <v>1</v>
      </c>
      <c r="E3517" s="3179"/>
      <c r="F3517" s="3144"/>
      <c r="G3517" s="3169">
        <f t="shared" si="57"/>
        <v>0</v>
      </c>
      <c r="H3517" s="64"/>
    </row>
    <row r="3518" spans="1:8" ht="20.100000000000001" customHeight="1">
      <c r="A3518" s="2484">
        <v>40</v>
      </c>
      <c r="B3518" s="3039" t="s">
        <v>31289</v>
      </c>
      <c r="C3518" s="3140"/>
      <c r="D3518" s="3142">
        <v>1</v>
      </c>
      <c r="E3518" s="3179"/>
      <c r="F3518" s="3144"/>
      <c r="G3518" s="3169">
        <f t="shared" si="57"/>
        <v>0</v>
      </c>
      <c r="H3518" s="64"/>
    </row>
    <row r="3519" spans="1:8" ht="20.100000000000001" customHeight="1">
      <c r="A3519" s="2484">
        <v>40</v>
      </c>
      <c r="B3519" s="3039" t="s">
        <v>31290</v>
      </c>
      <c r="C3519" s="3140"/>
      <c r="D3519" s="3142">
        <v>1</v>
      </c>
      <c r="E3519" s="3179"/>
      <c r="F3519" s="3144"/>
      <c r="G3519" s="3169">
        <f t="shared" si="57"/>
        <v>0</v>
      </c>
      <c r="H3519" s="64"/>
    </row>
    <row r="3520" spans="1:8" ht="20.100000000000001" customHeight="1">
      <c r="A3520" s="2484">
        <v>40</v>
      </c>
      <c r="B3520" s="3039" t="s">
        <v>31291</v>
      </c>
      <c r="C3520" s="3140"/>
      <c r="D3520" s="3142">
        <v>1</v>
      </c>
      <c r="E3520" s="3179"/>
      <c r="F3520" s="3144"/>
      <c r="G3520" s="3169">
        <f t="shared" si="57"/>
        <v>0</v>
      </c>
      <c r="H3520" s="64"/>
    </row>
    <row r="3521" spans="1:8" ht="20.100000000000001" customHeight="1">
      <c r="A3521" s="2484">
        <v>40</v>
      </c>
      <c r="B3521" s="3039" t="s">
        <v>31292</v>
      </c>
      <c r="C3521" s="3140"/>
      <c r="D3521" s="3142">
        <v>1</v>
      </c>
      <c r="E3521" s="3179"/>
      <c r="F3521" s="3144"/>
      <c r="G3521" s="3169">
        <f t="shared" si="57"/>
        <v>0</v>
      </c>
      <c r="H3521" s="64"/>
    </row>
    <row r="3522" spans="1:8" ht="20.100000000000001" customHeight="1">
      <c r="A3522" s="2484">
        <v>40</v>
      </c>
      <c r="B3522" s="3039" t="s">
        <v>31293</v>
      </c>
      <c r="C3522" s="3140"/>
      <c r="D3522" s="3142">
        <v>1</v>
      </c>
      <c r="E3522" s="3179"/>
      <c r="F3522" s="3144"/>
      <c r="G3522" s="3169">
        <f t="shared" si="57"/>
        <v>0</v>
      </c>
      <c r="H3522" s="64"/>
    </row>
    <row r="3523" spans="1:8" ht="20.100000000000001" customHeight="1">
      <c r="A3523" s="2484">
        <v>40</v>
      </c>
      <c r="B3523" s="3039" t="s">
        <v>31294</v>
      </c>
      <c r="C3523" s="3140"/>
      <c r="D3523" s="3142">
        <v>1</v>
      </c>
      <c r="E3523" s="3179"/>
      <c r="F3523" s="3144"/>
      <c r="G3523" s="3169">
        <f t="shared" si="57"/>
        <v>0</v>
      </c>
      <c r="H3523" s="64"/>
    </row>
    <row r="3524" spans="1:8" ht="20.100000000000001" customHeight="1">
      <c r="A3524" s="2484">
        <v>40</v>
      </c>
      <c r="B3524" s="3039" t="s">
        <v>31295</v>
      </c>
      <c r="C3524" s="3140"/>
      <c r="D3524" s="3142">
        <v>1</v>
      </c>
      <c r="E3524" s="3179"/>
      <c r="F3524" s="3144"/>
      <c r="G3524" s="3169">
        <f t="shared" si="57"/>
        <v>0</v>
      </c>
      <c r="H3524" s="64"/>
    </row>
    <row r="3525" spans="1:8" ht="20.100000000000001" customHeight="1">
      <c r="A3525" s="2484">
        <v>60</v>
      </c>
      <c r="B3525" s="3049" t="s">
        <v>31296</v>
      </c>
      <c r="C3525" s="3140"/>
      <c r="D3525" s="3178">
        <v>5</v>
      </c>
      <c r="E3525" s="3179"/>
      <c r="F3525" s="3144"/>
      <c r="G3525" s="3169">
        <f t="shared" si="57"/>
        <v>0</v>
      </c>
      <c r="H3525" s="64"/>
    </row>
    <row r="3526" spans="1:8" ht="20.100000000000001" customHeight="1">
      <c r="A3526" s="2484">
        <v>40</v>
      </c>
      <c r="B3526" s="3039" t="s">
        <v>31297</v>
      </c>
      <c r="C3526" s="3140"/>
      <c r="D3526" s="3142">
        <v>1</v>
      </c>
      <c r="E3526" s="3179"/>
      <c r="F3526" s="3144"/>
      <c r="G3526" s="3169">
        <f t="shared" si="57"/>
        <v>0</v>
      </c>
      <c r="H3526" s="64"/>
    </row>
    <row r="3527" spans="1:8" ht="20.100000000000001" customHeight="1">
      <c r="A3527" s="2484">
        <v>40</v>
      </c>
      <c r="B3527" s="3039" t="s">
        <v>31298</v>
      </c>
      <c r="C3527" s="3140"/>
      <c r="D3527" s="3142">
        <v>1</v>
      </c>
      <c r="E3527" s="3179"/>
      <c r="F3527" s="3144"/>
      <c r="G3527" s="3169">
        <f t="shared" si="57"/>
        <v>0</v>
      </c>
      <c r="H3527" s="64"/>
    </row>
    <row r="3528" spans="1:8" ht="20.100000000000001" customHeight="1">
      <c r="A3528" s="2484">
        <v>40</v>
      </c>
      <c r="B3528" s="3039" t="s">
        <v>31299</v>
      </c>
      <c r="C3528" s="3140"/>
      <c r="D3528" s="3142">
        <v>1</v>
      </c>
      <c r="E3528" s="3179"/>
      <c r="F3528" s="3144"/>
      <c r="G3528" s="3169">
        <f t="shared" si="57"/>
        <v>0</v>
      </c>
      <c r="H3528" s="64"/>
    </row>
    <row r="3529" spans="1:8" ht="20.100000000000001" customHeight="1">
      <c r="A3529" s="2484">
        <v>40</v>
      </c>
      <c r="B3529" s="3039" t="s">
        <v>31300</v>
      </c>
      <c r="C3529" s="3140"/>
      <c r="D3529" s="3142">
        <v>1</v>
      </c>
      <c r="E3529" s="3179"/>
      <c r="F3529" s="3144"/>
      <c r="G3529" s="3169">
        <f t="shared" si="57"/>
        <v>0</v>
      </c>
      <c r="H3529" s="64"/>
    </row>
    <row r="3530" spans="1:8" ht="20.100000000000001" customHeight="1">
      <c r="A3530" s="2484">
        <v>40</v>
      </c>
      <c r="B3530" s="3039" t="s">
        <v>31301</v>
      </c>
      <c r="C3530" s="3140"/>
      <c r="D3530" s="3142">
        <v>1</v>
      </c>
      <c r="E3530" s="3179"/>
      <c r="F3530" s="3144"/>
      <c r="G3530" s="3169">
        <f t="shared" si="57"/>
        <v>0</v>
      </c>
      <c r="H3530" s="64"/>
    </row>
    <row r="3531" spans="1:8" ht="20.100000000000001" customHeight="1">
      <c r="A3531" s="2484">
        <v>40</v>
      </c>
      <c r="B3531" s="3039" t="s">
        <v>31302</v>
      </c>
      <c r="C3531" s="3140"/>
      <c r="D3531" s="3142">
        <v>1</v>
      </c>
      <c r="E3531" s="3179"/>
      <c r="F3531" s="3144"/>
      <c r="G3531" s="3169">
        <f t="shared" si="57"/>
        <v>0</v>
      </c>
      <c r="H3531" s="64"/>
    </row>
    <row r="3532" spans="1:8" ht="20.100000000000001" customHeight="1">
      <c r="A3532" s="2484">
        <v>40</v>
      </c>
      <c r="B3532" s="3039" t="s">
        <v>31303</v>
      </c>
      <c r="C3532" s="3140"/>
      <c r="D3532" s="3142">
        <v>1</v>
      </c>
      <c r="E3532" s="3179"/>
      <c r="F3532" s="3144"/>
      <c r="G3532" s="3169">
        <f t="shared" si="57"/>
        <v>0</v>
      </c>
      <c r="H3532" s="64"/>
    </row>
    <row r="3533" spans="1:8" ht="20.100000000000001" customHeight="1">
      <c r="A3533" s="2484">
        <v>40</v>
      </c>
      <c r="B3533" s="3039" t="s">
        <v>31304</v>
      </c>
      <c r="C3533" s="3140"/>
      <c r="D3533" s="3142">
        <v>1</v>
      </c>
      <c r="E3533" s="3179"/>
      <c r="F3533" s="3144"/>
      <c r="G3533" s="3169">
        <f t="shared" si="57"/>
        <v>0</v>
      </c>
      <c r="H3533" s="64"/>
    </row>
    <row r="3534" spans="1:8" ht="20.100000000000001" customHeight="1">
      <c r="A3534" s="2484">
        <v>40</v>
      </c>
      <c r="B3534" s="3039" t="s">
        <v>31305</v>
      </c>
      <c r="C3534" s="3140"/>
      <c r="D3534" s="3142">
        <v>1</v>
      </c>
      <c r="E3534" s="3179"/>
      <c r="F3534" s="3144"/>
      <c r="G3534" s="3169">
        <f t="shared" si="57"/>
        <v>0</v>
      </c>
      <c r="H3534" s="64"/>
    </row>
    <row r="3535" spans="1:8" ht="20.100000000000001" customHeight="1">
      <c r="A3535" s="2484">
        <v>40</v>
      </c>
      <c r="B3535" s="3039" t="s">
        <v>31306</v>
      </c>
      <c r="C3535" s="3140"/>
      <c r="D3535" s="3142">
        <v>1</v>
      </c>
      <c r="E3535" s="3179"/>
      <c r="F3535" s="3144"/>
      <c r="G3535" s="3169">
        <f t="shared" si="57"/>
        <v>0</v>
      </c>
      <c r="H3535" s="64"/>
    </row>
    <row r="3536" spans="1:8" ht="20.100000000000001" customHeight="1">
      <c r="A3536" s="2484">
        <v>40</v>
      </c>
      <c r="B3536" s="3039" t="s">
        <v>31307</v>
      </c>
      <c r="C3536" s="3140"/>
      <c r="D3536" s="3142">
        <v>1</v>
      </c>
      <c r="E3536" s="3179"/>
      <c r="F3536" s="3144"/>
      <c r="G3536" s="3169">
        <f t="shared" si="57"/>
        <v>0</v>
      </c>
      <c r="H3536" s="64"/>
    </row>
    <row r="3537" spans="1:8" ht="20.100000000000001" customHeight="1">
      <c r="A3537" s="2484">
        <v>40</v>
      </c>
      <c r="B3537" s="3039" t="s">
        <v>31308</v>
      </c>
      <c r="C3537" s="3140"/>
      <c r="D3537" s="3142">
        <v>1</v>
      </c>
      <c r="E3537" s="3179"/>
      <c r="F3537" s="3144"/>
      <c r="G3537" s="3169">
        <f t="shared" si="57"/>
        <v>0</v>
      </c>
      <c r="H3537" s="64"/>
    </row>
    <row r="3538" spans="1:8" ht="20.100000000000001" customHeight="1">
      <c r="A3538" s="2484">
        <v>40</v>
      </c>
      <c r="B3538" s="3039" t="s">
        <v>31309</v>
      </c>
      <c r="C3538" s="3140"/>
      <c r="D3538" s="3142">
        <v>1</v>
      </c>
      <c r="E3538" s="3179"/>
      <c r="F3538" s="3144"/>
      <c r="G3538" s="3169">
        <f t="shared" si="57"/>
        <v>0</v>
      </c>
      <c r="H3538" s="64"/>
    </row>
    <row r="3539" spans="1:8" ht="20.100000000000001" customHeight="1">
      <c r="A3539" s="2484">
        <v>40</v>
      </c>
      <c r="B3539" s="3039" t="s">
        <v>31310</v>
      </c>
      <c r="C3539" s="3140"/>
      <c r="D3539" s="3142">
        <v>1</v>
      </c>
      <c r="E3539" s="3179"/>
      <c r="F3539" s="3144"/>
      <c r="G3539" s="3169">
        <f t="shared" si="57"/>
        <v>0</v>
      </c>
      <c r="H3539" s="64"/>
    </row>
    <row r="3540" spans="1:8" ht="20.100000000000001" customHeight="1">
      <c r="A3540" s="2484">
        <v>40</v>
      </c>
      <c r="B3540" s="3039" t="s">
        <v>31311</v>
      </c>
      <c r="C3540" s="3140"/>
      <c r="D3540" s="3142">
        <v>1</v>
      </c>
      <c r="E3540" s="3179"/>
      <c r="F3540" s="3144"/>
      <c r="G3540" s="3169">
        <f t="shared" si="57"/>
        <v>0</v>
      </c>
      <c r="H3540" s="64"/>
    </row>
    <row r="3541" spans="1:8" ht="20.100000000000001" customHeight="1">
      <c r="A3541" s="2484">
        <v>40</v>
      </c>
      <c r="B3541" s="3039" t="s">
        <v>31312</v>
      </c>
      <c r="C3541" s="3140"/>
      <c r="D3541" s="3142">
        <v>1</v>
      </c>
      <c r="E3541" s="3179"/>
      <c r="F3541" s="3144"/>
      <c r="G3541" s="3169">
        <f t="shared" si="57"/>
        <v>0</v>
      </c>
      <c r="H3541" s="64"/>
    </row>
    <row r="3542" spans="1:8" ht="20.100000000000001" customHeight="1">
      <c r="A3542" s="2484">
        <v>40</v>
      </c>
      <c r="B3542" s="3039" t="s">
        <v>31313</v>
      </c>
      <c r="C3542" s="3140"/>
      <c r="D3542" s="3142">
        <v>1</v>
      </c>
      <c r="E3542" s="3179"/>
      <c r="F3542" s="3144"/>
      <c r="G3542" s="3169">
        <f t="shared" si="57"/>
        <v>0</v>
      </c>
      <c r="H3542" s="64"/>
    </row>
    <row r="3543" spans="1:8" ht="20.100000000000001" customHeight="1">
      <c r="A3543" s="2484">
        <v>40</v>
      </c>
      <c r="B3543" s="3039" t="s">
        <v>31314</v>
      </c>
      <c r="C3543" s="3140"/>
      <c r="D3543" s="3142">
        <v>1</v>
      </c>
      <c r="E3543" s="3179"/>
      <c r="F3543" s="3144"/>
      <c r="G3543" s="3169">
        <f t="shared" si="57"/>
        <v>0</v>
      </c>
      <c r="H3543" s="64"/>
    </row>
    <row r="3544" spans="1:8" ht="20.100000000000001" customHeight="1">
      <c r="A3544" s="2484">
        <v>40</v>
      </c>
      <c r="B3544" s="3039" t="s">
        <v>31315</v>
      </c>
      <c r="C3544" s="3140"/>
      <c r="D3544" s="3142">
        <v>1</v>
      </c>
      <c r="E3544" s="3179"/>
      <c r="F3544" s="3144"/>
      <c r="G3544" s="3169">
        <f t="shared" si="57"/>
        <v>0</v>
      </c>
      <c r="H3544" s="64"/>
    </row>
    <row r="3545" spans="1:8" ht="20.100000000000001" customHeight="1">
      <c r="A3545" s="2484">
        <v>40</v>
      </c>
      <c r="B3545" s="3039" t="s">
        <v>31316</v>
      </c>
      <c r="C3545" s="3140"/>
      <c r="D3545" s="3142">
        <v>1</v>
      </c>
      <c r="E3545" s="3179"/>
      <c r="F3545" s="3144"/>
      <c r="G3545" s="3169">
        <f t="shared" si="57"/>
        <v>0</v>
      </c>
      <c r="H3545" s="64"/>
    </row>
    <row r="3546" spans="1:8" ht="20.100000000000001" customHeight="1">
      <c r="A3546" s="2484">
        <v>40</v>
      </c>
      <c r="B3546" s="3039" t="s">
        <v>31317</v>
      </c>
      <c r="C3546" s="3140"/>
      <c r="D3546" s="3142">
        <v>1</v>
      </c>
      <c r="E3546" s="3179"/>
      <c r="F3546" s="3144"/>
      <c r="G3546" s="3169">
        <f t="shared" si="57"/>
        <v>0</v>
      </c>
      <c r="H3546" s="64"/>
    </row>
    <row r="3547" spans="1:8" ht="20.100000000000001" customHeight="1">
      <c r="A3547" s="2484">
        <v>40</v>
      </c>
      <c r="B3547" s="3039" t="s">
        <v>31318</v>
      </c>
      <c r="C3547" s="3140"/>
      <c r="D3547" s="3142">
        <v>1</v>
      </c>
      <c r="E3547" s="3179"/>
      <c r="F3547" s="3144"/>
      <c r="G3547" s="3169">
        <f t="shared" si="57"/>
        <v>0</v>
      </c>
      <c r="H3547" s="64"/>
    </row>
    <row r="3548" spans="1:8" ht="20.100000000000001" customHeight="1">
      <c r="A3548" s="2484">
        <v>40</v>
      </c>
      <c r="B3548" s="3039" t="s">
        <v>31319</v>
      </c>
      <c r="C3548" s="3140"/>
      <c r="D3548" s="3142">
        <v>1</v>
      </c>
      <c r="E3548" s="3179"/>
      <c r="F3548" s="3144"/>
      <c r="G3548" s="3169">
        <f t="shared" si="57"/>
        <v>0</v>
      </c>
      <c r="H3548" s="64"/>
    </row>
    <row r="3549" spans="1:8" ht="20.100000000000001" customHeight="1">
      <c r="A3549" s="2484">
        <v>40</v>
      </c>
      <c r="B3549" s="3039" t="s">
        <v>31320</v>
      </c>
      <c r="C3549" s="3140"/>
      <c r="D3549" s="3142">
        <v>1</v>
      </c>
      <c r="E3549" s="3179"/>
      <c r="F3549" s="3144"/>
      <c r="G3549" s="3169">
        <f t="shared" si="57"/>
        <v>0</v>
      </c>
      <c r="H3549" s="64"/>
    </row>
    <row r="3550" spans="1:8" ht="20.100000000000001" customHeight="1">
      <c r="A3550" s="2484">
        <v>40</v>
      </c>
      <c r="B3550" s="3039" t="s">
        <v>31321</v>
      </c>
      <c r="C3550" s="3140"/>
      <c r="D3550" s="3142">
        <v>1</v>
      </c>
      <c r="E3550" s="3179"/>
      <c r="F3550" s="3144"/>
      <c r="G3550" s="3169">
        <f t="shared" si="57"/>
        <v>0</v>
      </c>
      <c r="H3550" s="64"/>
    </row>
    <row r="3551" spans="1:8" ht="20.100000000000001" customHeight="1">
      <c r="A3551" s="2484">
        <v>40</v>
      </c>
      <c r="B3551" s="3039" t="s">
        <v>31322</v>
      </c>
      <c r="C3551" s="3140"/>
      <c r="D3551" s="3142">
        <v>1</v>
      </c>
      <c r="E3551" s="3179"/>
      <c r="F3551" s="3144"/>
      <c r="G3551" s="3169">
        <f t="shared" si="57"/>
        <v>0</v>
      </c>
      <c r="H3551" s="64"/>
    </row>
    <row r="3552" spans="1:8" ht="20.100000000000001" customHeight="1">
      <c r="A3552" s="2484">
        <v>40</v>
      </c>
      <c r="B3552" s="3039" t="s">
        <v>31323</v>
      </c>
      <c r="C3552" s="3140"/>
      <c r="D3552" s="3142">
        <v>1</v>
      </c>
      <c r="E3552" s="3179"/>
      <c r="F3552" s="3144"/>
      <c r="G3552" s="3169">
        <f t="shared" si="57"/>
        <v>0</v>
      </c>
      <c r="H3552" s="64"/>
    </row>
    <row r="3553" spans="1:8" ht="20.100000000000001" customHeight="1">
      <c r="A3553" s="2484">
        <v>40</v>
      </c>
      <c r="B3553" s="3039" t="s">
        <v>31324</v>
      </c>
      <c r="C3553" s="3140"/>
      <c r="D3553" s="3142">
        <v>1</v>
      </c>
      <c r="E3553" s="3179"/>
      <c r="F3553" s="3144"/>
      <c r="G3553" s="3169">
        <f t="shared" si="57"/>
        <v>0</v>
      </c>
      <c r="H3553" s="64"/>
    </row>
    <row r="3554" spans="1:8" ht="20.100000000000001" customHeight="1">
      <c r="A3554" s="2484">
        <v>40</v>
      </c>
      <c r="B3554" s="3039" t="s">
        <v>31325</v>
      </c>
      <c r="C3554" s="3140"/>
      <c r="D3554" s="3142">
        <v>1</v>
      </c>
      <c r="E3554" s="3179"/>
      <c r="F3554" s="3144"/>
      <c r="G3554" s="3169">
        <f t="shared" si="57"/>
        <v>0</v>
      </c>
      <c r="H3554" s="64"/>
    </row>
    <row r="3555" spans="1:8" ht="20.100000000000001" customHeight="1">
      <c r="A3555" s="2484">
        <v>40</v>
      </c>
      <c r="B3555" s="3039" t="s">
        <v>31326</v>
      </c>
      <c r="C3555" s="3140"/>
      <c r="D3555" s="3142">
        <v>1</v>
      </c>
      <c r="E3555" s="3179"/>
      <c r="F3555" s="3144"/>
      <c r="G3555" s="3169">
        <f t="shared" si="57"/>
        <v>0</v>
      </c>
      <c r="H3555" s="64"/>
    </row>
    <row r="3556" spans="1:8" ht="20.100000000000001" customHeight="1">
      <c r="A3556" s="2484">
        <v>40</v>
      </c>
      <c r="B3556" s="3039" t="s">
        <v>31327</v>
      </c>
      <c r="C3556" s="3140"/>
      <c r="D3556" s="3142">
        <v>1</v>
      </c>
      <c r="E3556" s="3179"/>
      <c r="F3556" s="3144"/>
      <c r="G3556" s="3169">
        <f t="shared" si="57"/>
        <v>0</v>
      </c>
      <c r="H3556" s="64"/>
    </row>
    <row r="3557" spans="1:8" ht="20.100000000000001" customHeight="1">
      <c r="A3557" s="2484">
        <v>40</v>
      </c>
      <c r="B3557" s="3039" t="s">
        <v>31328</v>
      </c>
      <c r="C3557" s="3140"/>
      <c r="D3557" s="3142">
        <v>1</v>
      </c>
      <c r="E3557" s="3179"/>
      <c r="F3557" s="3144"/>
      <c r="G3557" s="3169">
        <f t="shared" si="57"/>
        <v>0</v>
      </c>
      <c r="H3557" s="64"/>
    </row>
    <row r="3558" spans="1:8" ht="20.100000000000001" customHeight="1">
      <c r="A3558" s="2484">
        <v>40</v>
      </c>
      <c r="B3558" s="3039" t="s">
        <v>31329</v>
      </c>
      <c r="C3558" s="3140"/>
      <c r="D3558" s="3142">
        <v>1</v>
      </c>
      <c r="E3558" s="3179"/>
      <c r="F3558" s="3144"/>
      <c r="G3558" s="3169">
        <f t="shared" si="57"/>
        <v>0</v>
      </c>
      <c r="H3558" s="64"/>
    </row>
    <row r="3559" spans="1:8" ht="20.100000000000001" customHeight="1">
      <c r="A3559" s="2484">
        <v>40</v>
      </c>
      <c r="B3559" s="3039" t="s">
        <v>31330</v>
      </c>
      <c r="C3559" s="3140"/>
      <c r="D3559" s="3142">
        <v>1</v>
      </c>
      <c r="E3559" s="3179"/>
      <c r="F3559" s="3144"/>
      <c r="G3559" s="3169">
        <f t="shared" ref="G3559:G3622" si="58">F3559*A3559</f>
        <v>0</v>
      </c>
      <c r="H3559" s="64"/>
    </row>
    <row r="3560" spans="1:8" ht="20.100000000000001" customHeight="1">
      <c r="A3560" s="2484">
        <v>40</v>
      </c>
      <c r="B3560" s="3039" t="s">
        <v>31331</v>
      </c>
      <c r="C3560" s="3140"/>
      <c r="D3560" s="3142">
        <v>1</v>
      </c>
      <c r="E3560" s="3179"/>
      <c r="F3560" s="3144"/>
      <c r="G3560" s="3169">
        <f t="shared" si="58"/>
        <v>0</v>
      </c>
      <c r="H3560" s="64"/>
    </row>
    <row r="3561" spans="1:8" ht="20.100000000000001" customHeight="1">
      <c r="A3561" s="2484">
        <v>40</v>
      </c>
      <c r="B3561" s="3039" t="s">
        <v>31332</v>
      </c>
      <c r="C3561" s="3140"/>
      <c r="D3561" s="3142">
        <v>1</v>
      </c>
      <c r="E3561" s="3179"/>
      <c r="F3561" s="3144"/>
      <c r="G3561" s="3169">
        <f t="shared" si="58"/>
        <v>0</v>
      </c>
      <c r="H3561" s="64"/>
    </row>
    <row r="3562" spans="1:8" ht="20.100000000000001" customHeight="1">
      <c r="A3562" s="2484">
        <v>40</v>
      </c>
      <c r="B3562" s="3039" t="s">
        <v>31333</v>
      </c>
      <c r="C3562" s="3140"/>
      <c r="D3562" s="3142">
        <v>1</v>
      </c>
      <c r="E3562" s="3179"/>
      <c r="F3562" s="3144"/>
      <c r="G3562" s="3169">
        <f t="shared" si="58"/>
        <v>0</v>
      </c>
      <c r="H3562" s="64"/>
    </row>
    <row r="3563" spans="1:8" ht="20.100000000000001" customHeight="1">
      <c r="A3563" s="2484">
        <v>40</v>
      </c>
      <c r="B3563" s="3039" t="s">
        <v>31334</v>
      </c>
      <c r="C3563" s="3140"/>
      <c r="D3563" s="3142">
        <v>1</v>
      </c>
      <c r="E3563" s="3179"/>
      <c r="F3563" s="3144"/>
      <c r="G3563" s="3169">
        <f t="shared" si="58"/>
        <v>0</v>
      </c>
      <c r="H3563" s="64"/>
    </row>
    <row r="3564" spans="1:8" ht="20.100000000000001" customHeight="1">
      <c r="A3564" s="2484">
        <v>40</v>
      </c>
      <c r="B3564" s="3039" t="s">
        <v>31335</v>
      </c>
      <c r="C3564" s="3140"/>
      <c r="D3564" s="3142">
        <v>1</v>
      </c>
      <c r="E3564" s="3179"/>
      <c r="F3564" s="3144"/>
      <c r="G3564" s="3169">
        <f t="shared" si="58"/>
        <v>0</v>
      </c>
      <c r="H3564" s="64"/>
    </row>
    <row r="3565" spans="1:8" ht="20.100000000000001" customHeight="1">
      <c r="A3565" s="2484">
        <v>40</v>
      </c>
      <c r="B3565" s="3039" t="s">
        <v>31336</v>
      </c>
      <c r="C3565" s="3140"/>
      <c r="D3565" s="3142">
        <v>1</v>
      </c>
      <c r="E3565" s="3179"/>
      <c r="F3565" s="3144"/>
      <c r="G3565" s="3169">
        <f t="shared" si="58"/>
        <v>0</v>
      </c>
      <c r="H3565" s="64"/>
    </row>
    <row r="3566" spans="1:8" ht="20.100000000000001" customHeight="1">
      <c r="A3566" s="2484">
        <v>40</v>
      </c>
      <c r="B3566" s="3039" t="s">
        <v>31337</v>
      </c>
      <c r="C3566" s="3140"/>
      <c r="D3566" s="3142">
        <v>1</v>
      </c>
      <c r="E3566" s="3179"/>
      <c r="F3566" s="3144"/>
      <c r="G3566" s="3169">
        <f t="shared" si="58"/>
        <v>0</v>
      </c>
      <c r="H3566" s="64"/>
    </row>
    <row r="3567" spans="1:8" ht="20.100000000000001" customHeight="1">
      <c r="A3567" s="2484">
        <v>40</v>
      </c>
      <c r="B3567" s="3039" t="s">
        <v>31338</v>
      </c>
      <c r="C3567" s="3140"/>
      <c r="D3567" s="3142">
        <v>1</v>
      </c>
      <c r="E3567" s="3179"/>
      <c r="F3567" s="3144"/>
      <c r="G3567" s="3169">
        <f t="shared" si="58"/>
        <v>0</v>
      </c>
      <c r="H3567" s="64"/>
    </row>
    <row r="3568" spans="1:8" ht="20.100000000000001" customHeight="1">
      <c r="A3568" s="2484">
        <v>40</v>
      </c>
      <c r="B3568" s="3039" t="s">
        <v>31339</v>
      </c>
      <c r="C3568" s="3140"/>
      <c r="D3568" s="3142">
        <v>1</v>
      </c>
      <c r="E3568" s="3179"/>
      <c r="F3568" s="3144"/>
      <c r="G3568" s="3169">
        <f t="shared" si="58"/>
        <v>0</v>
      </c>
      <c r="H3568" s="64"/>
    </row>
    <row r="3569" spans="1:8" ht="20.100000000000001" customHeight="1">
      <c r="A3569" s="2484">
        <v>40</v>
      </c>
      <c r="B3569" s="3039" t="s">
        <v>31340</v>
      </c>
      <c r="C3569" s="3140"/>
      <c r="D3569" s="3142">
        <v>1</v>
      </c>
      <c r="E3569" s="3179"/>
      <c r="F3569" s="3144"/>
      <c r="G3569" s="3169">
        <f t="shared" si="58"/>
        <v>0</v>
      </c>
      <c r="H3569" s="64"/>
    </row>
    <row r="3570" spans="1:8" ht="20.100000000000001" customHeight="1">
      <c r="A3570" s="2484">
        <v>40</v>
      </c>
      <c r="B3570" s="3039" t="s">
        <v>31341</v>
      </c>
      <c r="C3570" s="3140"/>
      <c r="D3570" s="3142">
        <v>1</v>
      </c>
      <c r="E3570" s="3179"/>
      <c r="F3570" s="3144"/>
      <c r="G3570" s="3169">
        <f t="shared" si="58"/>
        <v>0</v>
      </c>
      <c r="H3570" s="64"/>
    </row>
    <row r="3571" spans="1:8" ht="20.100000000000001" customHeight="1">
      <c r="A3571" s="2484">
        <v>40</v>
      </c>
      <c r="B3571" s="3039" t="s">
        <v>31342</v>
      </c>
      <c r="C3571" s="3140"/>
      <c r="D3571" s="3142">
        <v>1</v>
      </c>
      <c r="E3571" s="3179"/>
      <c r="F3571" s="3144"/>
      <c r="G3571" s="3169">
        <f t="shared" si="58"/>
        <v>0</v>
      </c>
      <c r="H3571" s="64"/>
    </row>
    <row r="3572" spans="1:8" ht="20.100000000000001" customHeight="1">
      <c r="A3572" s="2484">
        <v>40</v>
      </c>
      <c r="B3572" s="3039" t="s">
        <v>31343</v>
      </c>
      <c r="C3572" s="3140"/>
      <c r="D3572" s="3142">
        <v>1</v>
      </c>
      <c r="E3572" s="3179"/>
      <c r="F3572" s="3144"/>
      <c r="G3572" s="3169">
        <f t="shared" si="58"/>
        <v>0</v>
      </c>
      <c r="H3572" s="64"/>
    </row>
    <row r="3573" spans="1:8" ht="20.100000000000001" customHeight="1">
      <c r="A3573" s="2484">
        <v>40</v>
      </c>
      <c r="B3573" s="3039" t="s">
        <v>31344</v>
      </c>
      <c r="C3573" s="3140"/>
      <c r="D3573" s="3142">
        <v>1</v>
      </c>
      <c r="E3573" s="3179"/>
      <c r="F3573" s="3144"/>
      <c r="G3573" s="3169">
        <f t="shared" si="58"/>
        <v>0</v>
      </c>
      <c r="H3573" s="64"/>
    </row>
    <row r="3574" spans="1:8" ht="20.100000000000001" customHeight="1">
      <c r="A3574" s="2484">
        <v>40</v>
      </c>
      <c r="B3574" s="3039" t="s">
        <v>31345</v>
      </c>
      <c r="C3574" s="3140"/>
      <c r="D3574" s="3142">
        <v>1</v>
      </c>
      <c r="E3574" s="3179"/>
      <c r="F3574" s="3144"/>
      <c r="G3574" s="3169">
        <f t="shared" si="58"/>
        <v>0</v>
      </c>
      <c r="H3574" s="64"/>
    </row>
    <row r="3575" spans="1:8" ht="20.100000000000001" customHeight="1">
      <c r="A3575" s="3170">
        <v>60</v>
      </c>
      <c r="B3575" s="3049" t="s">
        <v>31346</v>
      </c>
      <c r="C3575" s="3140"/>
      <c r="D3575" s="3178">
        <v>1</v>
      </c>
      <c r="E3575" s="3179"/>
      <c r="F3575" s="3144"/>
      <c r="G3575" s="3169">
        <f t="shared" si="58"/>
        <v>0</v>
      </c>
      <c r="H3575" s="64"/>
    </row>
    <row r="3576" spans="1:8" ht="20.100000000000001" customHeight="1">
      <c r="A3576" s="2484">
        <v>40</v>
      </c>
      <c r="B3576" s="3139" t="s">
        <v>31347</v>
      </c>
      <c r="C3576" s="3140"/>
      <c r="D3576" s="3178">
        <v>30</v>
      </c>
      <c r="E3576" s="3179"/>
      <c r="F3576" s="3144"/>
      <c r="G3576" s="3169">
        <f t="shared" si="58"/>
        <v>0</v>
      </c>
      <c r="H3576" s="64"/>
    </row>
    <row r="3577" spans="1:8" ht="20.100000000000001" customHeight="1">
      <c r="A3577" s="2484">
        <v>40</v>
      </c>
      <c r="B3577" s="3049" t="s">
        <v>31348</v>
      </c>
      <c r="C3577" s="3140"/>
      <c r="D3577" s="3178">
        <v>1</v>
      </c>
      <c r="E3577" s="3179"/>
      <c r="F3577" s="3144"/>
      <c r="G3577" s="3169">
        <f t="shared" si="58"/>
        <v>0</v>
      </c>
      <c r="H3577" s="64"/>
    </row>
    <row r="3578" spans="1:8" ht="20.100000000000001" customHeight="1">
      <c r="A3578" s="2484">
        <v>40</v>
      </c>
      <c r="B3578" s="3049" t="s">
        <v>31349</v>
      </c>
      <c r="C3578" s="3140"/>
      <c r="D3578" s="3178">
        <v>1</v>
      </c>
      <c r="E3578" s="3179"/>
      <c r="F3578" s="3144"/>
      <c r="G3578" s="3169">
        <f t="shared" si="58"/>
        <v>0</v>
      </c>
      <c r="H3578" s="64"/>
    </row>
    <row r="3579" spans="1:8" ht="20.100000000000001" customHeight="1">
      <c r="A3579" s="2484">
        <v>40</v>
      </c>
      <c r="B3579" s="3049" t="s">
        <v>31350</v>
      </c>
      <c r="C3579" s="3140" t="s">
        <v>31201</v>
      </c>
      <c r="D3579" s="3178">
        <v>40</v>
      </c>
      <c r="E3579" s="3164" t="s">
        <v>8313</v>
      </c>
      <c r="F3579" s="3144"/>
      <c r="G3579" s="3169">
        <f t="shared" si="58"/>
        <v>0</v>
      </c>
      <c r="H3579" s="64"/>
    </row>
    <row r="3580" spans="1:8" ht="20.100000000000001" customHeight="1">
      <c r="A3580" s="2484">
        <v>40</v>
      </c>
      <c r="B3580" s="3049" t="s">
        <v>31351</v>
      </c>
      <c r="C3580" s="3140"/>
      <c r="D3580" s="3183">
        <v>11</v>
      </c>
      <c r="E3580" s="3179"/>
      <c r="F3580" s="3144"/>
      <c r="G3580" s="3169">
        <f t="shared" si="58"/>
        <v>0</v>
      </c>
      <c r="H3580" s="64"/>
    </row>
    <row r="3581" spans="1:8" ht="20.100000000000001" customHeight="1">
      <c r="A3581" s="2484">
        <v>40</v>
      </c>
      <c r="B3581" s="3049" t="s">
        <v>31352</v>
      </c>
      <c r="C3581" s="3140"/>
      <c r="D3581" s="3183">
        <v>10</v>
      </c>
      <c r="E3581" s="3179"/>
      <c r="F3581" s="3144"/>
      <c r="G3581" s="3169">
        <f t="shared" si="58"/>
        <v>0</v>
      </c>
      <c r="H3581" s="64"/>
    </row>
    <row r="3582" spans="1:8" ht="20.100000000000001" customHeight="1">
      <c r="A3582" s="2484">
        <v>60</v>
      </c>
      <c r="B3582" s="3049" t="s">
        <v>31353</v>
      </c>
      <c r="C3582" s="3140"/>
      <c r="D3582" s="3178">
        <v>4</v>
      </c>
      <c r="E3582" s="3179"/>
      <c r="F3582" s="3144"/>
      <c r="G3582" s="3169">
        <f t="shared" si="58"/>
        <v>0</v>
      </c>
      <c r="H3582" s="64"/>
    </row>
    <row r="3583" spans="1:8" ht="20.100000000000001" customHeight="1">
      <c r="A3583" s="3170">
        <v>60</v>
      </c>
      <c r="B3583" s="3049" t="s">
        <v>31354</v>
      </c>
      <c r="C3583" s="3140"/>
      <c r="D3583" s="3183">
        <v>6</v>
      </c>
      <c r="E3583" s="3179"/>
      <c r="F3583" s="3144"/>
      <c r="G3583" s="3169">
        <f t="shared" si="58"/>
        <v>0</v>
      </c>
      <c r="H3583" s="64"/>
    </row>
    <row r="3584" spans="1:8" ht="20.100000000000001" customHeight="1">
      <c r="A3584" s="2484">
        <v>40</v>
      </c>
      <c r="B3584" s="3049" t="s">
        <v>31355</v>
      </c>
      <c r="C3584" s="3140"/>
      <c r="D3584" s="3178">
        <v>6</v>
      </c>
      <c r="E3584" s="3179"/>
      <c r="F3584" s="3144"/>
      <c r="G3584" s="3169">
        <f t="shared" si="58"/>
        <v>0</v>
      </c>
      <c r="H3584" s="64"/>
    </row>
    <row r="3585" spans="1:8" ht="20.100000000000001" customHeight="1">
      <c r="A3585" s="3170">
        <v>150</v>
      </c>
      <c r="B3585" s="3049" t="s">
        <v>31356</v>
      </c>
      <c r="C3585" s="3140"/>
      <c r="D3585" s="3178">
        <v>4</v>
      </c>
      <c r="E3585" s="3179"/>
      <c r="F3585" s="3144"/>
      <c r="G3585" s="3169">
        <f t="shared" si="58"/>
        <v>0</v>
      </c>
      <c r="H3585" s="64"/>
    </row>
    <row r="3586" spans="1:8" ht="20.100000000000001" customHeight="1">
      <c r="A3586" s="3170">
        <v>200</v>
      </c>
      <c r="B3586" s="3139" t="s">
        <v>31357</v>
      </c>
      <c r="C3586" s="3140"/>
      <c r="D3586" s="3178">
        <v>5</v>
      </c>
      <c r="E3586" s="3179"/>
      <c r="F3586" s="3144"/>
      <c r="G3586" s="3169">
        <f t="shared" si="58"/>
        <v>0</v>
      </c>
      <c r="H3586" s="64"/>
    </row>
    <row r="3587" spans="1:8" ht="20.100000000000001" customHeight="1">
      <c r="A3587" s="2484">
        <v>60</v>
      </c>
      <c r="B3587" s="3049" t="s">
        <v>31358</v>
      </c>
      <c r="C3587" s="3140"/>
      <c r="D3587" s="3178">
        <v>2</v>
      </c>
      <c r="E3587" s="3179"/>
      <c r="F3587" s="3144"/>
      <c r="G3587" s="3169">
        <f t="shared" si="58"/>
        <v>0</v>
      </c>
      <c r="H3587" s="64"/>
    </row>
    <row r="3588" spans="1:8" ht="20.100000000000001" customHeight="1">
      <c r="A3588" s="2484">
        <v>40</v>
      </c>
      <c r="B3588" s="3049" t="s">
        <v>31359</v>
      </c>
      <c r="C3588" s="3140"/>
      <c r="D3588" s="3178">
        <v>3</v>
      </c>
      <c r="E3588" s="3179"/>
      <c r="F3588" s="3144"/>
      <c r="G3588" s="3169">
        <f t="shared" si="58"/>
        <v>0</v>
      </c>
      <c r="H3588" s="64"/>
    </row>
    <row r="3589" spans="1:8" ht="20.100000000000001" customHeight="1">
      <c r="A3589" s="3170">
        <v>30</v>
      </c>
      <c r="B3589" s="3049" t="s">
        <v>31360</v>
      </c>
      <c r="C3589" s="3140"/>
      <c r="D3589" s="3183">
        <v>10</v>
      </c>
      <c r="E3589" s="3179"/>
      <c r="F3589" s="3144"/>
      <c r="G3589" s="3169">
        <f t="shared" si="58"/>
        <v>0</v>
      </c>
      <c r="H3589" s="64"/>
    </row>
    <row r="3590" spans="1:8" ht="20.100000000000001" customHeight="1">
      <c r="A3590" s="3170">
        <v>30</v>
      </c>
      <c r="B3590" s="3049" t="s">
        <v>31361</v>
      </c>
      <c r="C3590" s="3140"/>
      <c r="D3590" s="3183">
        <v>10</v>
      </c>
      <c r="E3590" s="3179"/>
      <c r="F3590" s="3144"/>
      <c r="G3590" s="3169">
        <f t="shared" si="58"/>
        <v>0</v>
      </c>
      <c r="H3590" s="64"/>
    </row>
    <row r="3591" spans="1:8" ht="20.100000000000001" customHeight="1">
      <c r="A3591" s="2484">
        <v>60</v>
      </c>
      <c r="B3591" s="3049" t="s">
        <v>31362</v>
      </c>
      <c r="C3591" s="3140"/>
      <c r="D3591" s="3183">
        <v>1</v>
      </c>
      <c r="E3591" s="3179"/>
      <c r="F3591" s="3144"/>
      <c r="G3591" s="3169">
        <f t="shared" si="58"/>
        <v>0</v>
      </c>
      <c r="H3591" s="64"/>
    </row>
    <row r="3592" spans="1:8" ht="20.100000000000001" customHeight="1">
      <c r="A3592" s="2484">
        <v>40</v>
      </c>
      <c r="B3592" s="3049" t="s">
        <v>31363</v>
      </c>
      <c r="C3592" s="3140"/>
      <c r="D3592" s="3178">
        <v>50</v>
      </c>
      <c r="E3592" s="3179"/>
      <c r="F3592" s="3144"/>
      <c r="G3592" s="3169">
        <f t="shared" si="58"/>
        <v>0</v>
      </c>
      <c r="H3592" s="64"/>
    </row>
    <row r="3593" spans="1:8" ht="20.100000000000001" customHeight="1">
      <c r="A3593" s="2484">
        <v>40</v>
      </c>
      <c r="B3593" s="3049" t="s">
        <v>31364</v>
      </c>
      <c r="C3593" s="3140"/>
      <c r="D3593" s="3183">
        <v>1</v>
      </c>
      <c r="E3593" s="3179"/>
      <c r="F3593" s="3144"/>
      <c r="G3593" s="3169">
        <f t="shared" si="58"/>
        <v>0</v>
      </c>
      <c r="H3593" s="64"/>
    </row>
    <row r="3594" spans="1:8" ht="20.100000000000001" customHeight="1">
      <c r="A3594" s="2484">
        <v>60</v>
      </c>
      <c r="B3594" s="3049" t="s">
        <v>31365</v>
      </c>
      <c r="C3594" s="3140"/>
      <c r="D3594" s="3183">
        <v>1</v>
      </c>
      <c r="E3594" s="3179"/>
      <c r="F3594" s="3144"/>
      <c r="G3594" s="3169">
        <f t="shared" si="58"/>
        <v>0</v>
      </c>
      <c r="H3594" s="64"/>
    </row>
    <row r="3595" spans="1:8" ht="20.100000000000001" customHeight="1">
      <c r="A3595" s="2484">
        <v>60</v>
      </c>
      <c r="B3595" s="3049" t="s">
        <v>31366</v>
      </c>
      <c r="C3595" s="3140"/>
      <c r="D3595" s="3178">
        <v>1</v>
      </c>
      <c r="E3595" s="3179"/>
      <c r="F3595" s="3144"/>
      <c r="G3595" s="3169">
        <f t="shared" si="58"/>
        <v>0</v>
      </c>
      <c r="H3595" s="64"/>
    </row>
    <row r="3596" spans="1:8" ht="20.100000000000001" customHeight="1">
      <c r="A3596" s="2484">
        <v>40</v>
      </c>
      <c r="B3596" s="3049" t="s">
        <v>31367</v>
      </c>
      <c r="C3596" s="3140"/>
      <c r="D3596" s="3178">
        <v>40</v>
      </c>
      <c r="E3596" s="3179"/>
      <c r="F3596" s="3144"/>
      <c r="G3596" s="3169">
        <f t="shared" si="58"/>
        <v>0</v>
      </c>
      <c r="H3596" s="64"/>
    </row>
    <row r="3597" spans="1:8" ht="20.100000000000001" customHeight="1">
      <c r="A3597" s="2484">
        <v>60</v>
      </c>
      <c r="B3597" s="3049" t="s">
        <v>31368</v>
      </c>
      <c r="C3597" s="3140"/>
      <c r="D3597" s="3178">
        <v>1</v>
      </c>
      <c r="E3597" s="3179"/>
      <c r="F3597" s="3144"/>
      <c r="G3597" s="3169">
        <f t="shared" si="58"/>
        <v>0</v>
      </c>
      <c r="H3597" s="64"/>
    </row>
    <row r="3598" spans="1:8" ht="20.100000000000001" customHeight="1">
      <c r="A3598" s="2484">
        <v>40</v>
      </c>
      <c r="B3598" s="3139" t="s">
        <v>31369</v>
      </c>
      <c r="C3598" s="3140"/>
      <c r="D3598" s="3251">
        <v>10</v>
      </c>
      <c r="E3598" s="3179"/>
      <c r="F3598" s="3144"/>
      <c r="G3598" s="3169">
        <f t="shared" si="58"/>
        <v>0</v>
      </c>
      <c r="H3598" s="64"/>
    </row>
    <row r="3599" spans="1:8" ht="20.100000000000001" customHeight="1">
      <c r="A3599" s="2484">
        <v>40</v>
      </c>
      <c r="B3599" s="3139" t="s">
        <v>31370</v>
      </c>
      <c r="C3599" s="3140"/>
      <c r="D3599" s="3178">
        <v>10</v>
      </c>
      <c r="E3599" s="3179"/>
      <c r="F3599" s="3144"/>
      <c r="G3599" s="3169">
        <f t="shared" si="58"/>
        <v>0</v>
      </c>
      <c r="H3599" s="64"/>
    </row>
    <row r="3600" spans="1:8" ht="20.100000000000001" customHeight="1">
      <c r="A3600" s="3170">
        <v>30</v>
      </c>
      <c r="B3600" s="3139" t="s">
        <v>31371</v>
      </c>
      <c r="C3600" s="3140"/>
      <c r="D3600" s="3178">
        <v>50</v>
      </c>
      <c r="E3600" s="3164" t="s">
        <v>8313</v>
      </c>
      <c r="F3600" s="3144"/>
      <c r="G3600" s="3169">
        <f t="shared" si="58"/>
        <v>0</v>
      </c>
      <c r="H3600" s="64"/>
    </row>
    <row r="3601" spans="1:8" ht="20.100000000000001" customHeight="1">
      <c r="A3601" s="2484">
        <v>40</v>
      </c>
      <c r="B3601" s="3049" t="s">
        <v>31372</v>
      </c>
      <c r="C3601" s="3140"/>
      <c r="D3601" s="3178">
        <v>10</v>
      </c>
      <c r="E3601" s="3179"/>
      <c r="F3601" s="3144"/>
      <c r="G3601" s="3169">
        <f t="shared" si="58"/>
        <v>0</v>
      </c>
      <c r="H3601" s="64"/>
    </row>
    <row r="3602" spans="1:8" ht="20.100000000000001" customHeight="1">
      <c r="A3602" s="3170">
        <v>30</v>
      </c>
      <c r="B3602" s="3049" t="s">
        <v>31373</v>
      </c>
      <c r="C3602" s="3140"/>
      <c r="D3602" s="3178">
        <v>40</v>
      </c>
      <c r="E3602" s="3164" t="s">
        <v>8313</v>
      </c>
      <c r="F3602" s="3144"/>
      <c r="G3602" s="3169">
        <f t="shared" si="58"/>
        <v>0</v>
      </c>
      <c r="H3602" s="64"/>
    </row>
    <row r="3603" spans="1:8" ht="20.100000000000001" customHeight="1">
      <c r="A3603" s="2484">
        <v>40</v>
      </c>
      <c r="B3603" s="3049" t="s">
        <v>31374</v>
      </c>
      <c r="C3603" s="3140"/>
      <c r="D3603" s="3178">
        <v>12</v>
      </c>
      <c r="E3603" s="3179"/>
      <c r="F3603" s="3144"/>
      <c r="G3603" s="3169">
        <f t="shared" si="58"/>
        <v>0</v>
      </c>
      <c r="H3603" s="64"/>
    </row>
    <row r="3604" spans="1:8" ht="20.100000000000001" customHeight="1">
      <c r="A3604" s="2484">
        <v>60</v>
      </c>
      <c r="B3604" s="3049" t="s">
        <v>31375</v>
      </c>
      <c r="C3604" s="3140"/>
      <c r="D3604" s="3178">
        <v>1</v>
      </c>
      <c r="E3604" s="3179"/>
      <c r="F3604" s="3144"/>
      <c r="G3604" s="3169">
        <f t="shared" si="58"/>
        <v>0</v>
      </c>
      <c r="H3604" s="64"/>
    </row>
    <row r="3605" spans="1:8" ht="20.100000000000001" customHeight="1">
      <c r="A3605" s="2484">
        <v>60</v>
      </c>
      <c r="B3605" s="3049" t="s">
        <v>31376</v>
      </c>
      <c r="C3605" s="3140"/>
      <c r="D3605" s="3251">
        <v>5</v>
      </c>
      <c r="E3605" s="3179"/>
      <c r="F3605" s="3144"/>
      <c r="G3605" s="3169">
        <f t="shared" si="58"/>
        <v>0</v>
      </c>
      <c r="H3605" s="64"/>
    </row>
    <row r="3606" spans="1:8" ht="20.100000000000001" customHeight="1">
      <c r="A3606" s="3170">
        <v>150</v>
      </c>
      <c r="B3606" s="3049" t="s">
        <v>31377</v>
      </c>
      <c r="C3606" s="3140"/>
      <c r="D3606" s="3183">
        <v>2</v>
      </c>
      <c r="E3606" s="3179"/>
      <c r="F3606" s="3144"/>
      <c r="G3606" s="3169">
        <f t="shared" si="58"/>
        <v>0</v>
      </c>
      <c r="H3606" s="64"/>
    </row>
    <row r="3607" spans="1:8" ht="20.100000000000001" customHeight="1">
      <c r="A3607" s="3170">
        <v>50</v>
      </c>
      <c r="B3607" s="3049" t="s">
        <v>31378</v>
      </c>
      <c r="C3607" s="3140"/>
      <c r="D3607" s="3183">
        <v>1</v>
      </c>
      <c r="E3607" s="3179"/>
      <c r="F3607" s="3144"/>
      <c r="G3607" s="3169">
        <f t="shared" si="58"/>
        <v>0</v>
      </c>
      <c r="H3607" s="64"/>
    </row>
    <row r="3608" spans="1:8" ht="20.100000000000001" customHeight="1">
      <c r="A3608" s="2484">
        <v>60</v>
      </c>
      <c r="B3608" s="3049" t="s">
        <v>31379</v>
      </c>
      <c r="C3608" s="3140"/>
      <c r="D3608" s="3178">
        <v>1</v>
      </c>
      <c r="E3608" s="3179"/>
      <c r="F3608" s="3144"/>
      <c r="G3608" s="3169">
        <f t="shared" si="58"/>
        <v>0</v>
      </c>
      <c r="H3608" s="64"/>
    </row>
    <row r="3609" spans="1:8" ht="20.100000000000001" customHeight="1">
      <c r="A3609" s="2484">
        <v>60</v>
      </c>
      <c r="B3609" s="3049" t="s">
        <v>31380</v>
      </c>
      <c r="C3609" s="3140"/>
      <c r="D3609" s="3178">
        <v>1</v>
      </c>
      <c r="E3609" s="3179"/>
      <c r="F3609" s="3144"/>
      <c r="G3609" s="3169">
        <f t="shared" si="58"/>
        <v>0</v>
      </c>
      <c r="H3609" s="64"/>
    </row>
    <row r="3610" spans="1:8" ht="20.100000000000001" customHeight="1">
      <c r="A3610" s="2484">
        <v>60</v>
      </c>
      <c r="B3610" s="3049" t="s">
        <v>31381</v>
      </c>
      <c r="C3610" s="3140"/>
      <c r="D3610" s="3178">
        <v>1</v>
      </c>
      <c r="E3610" s="3179"/>
      <c r="F3610" s="3144"/>
      <c r="G3610" s="3169">
        <f t="shared" si="58"/>
        <v>0</v>
      </c>
      <c r="H3610" s="64"/>
    </row>
    <row r="3611" spans="1:8" ht="20.100000000000001" customHeight="1">
      <c r="A3611" s="2484">
        <v>40</v>
      </c>
      <c r="B3611" s="3049" t="s">
        <v>31382</v>
      </c>
      <c r="C3611" s="3140"/>
      <c r="D3611" s="3178">
        <v>30</v>
      </c>
      <c r="E3611" s="3179"/>
      <c r="F3611" s="3144"/>
      <c r="G3611" s="3169">
        <f t="shared" si="58"/>
        <v>0</v>
      </c>
      <c r="H3611" s="64"/>
    </row>
    <row r="3612" spans="1:8" ht="20.100000000000001" customHeight="1">
      <c r="A3612" s="2484">
        <v>40</v>
      </c>
      <c r="B3612" s="3049" t="s">
        <v>31383</v>
      </c>
      <c r="C3612" s="3140"/>
      <c r="D3612" s="3178">
        <v>2</v>
      </c>
      <c r="E3612" s="3179"/>
      <c r="F3612" s="3144"/>
      <c r="G3612" s="3169">
        <f t="shared" si="58"/>
        <v>0</v>
      </c>
      <c r="H3612" s="64"/>
    </row>
    <row r="3613" spans="1:8" ht="20.100000000000001" customHeight="1">
      <c r="A3613" s="2484">
        <v>60</v>
      </c>
      <c r="B3613" s="3049" t="s">
        <v>31384</v>
      </c>
      <c r="C3613" s="3140"/>
      <c r="D3613" s="3178">
        <v>4</v>
      </c>
      <c r="E3613" s="3179"/>
      <c r="F3613" s="3144"/>
      <c r="G3613" s="3169">
        <f t="shared" si="58"/>
        <v>0</v>
      </c>
      <c r="H3613" s="64"/>
    </row>
    <row r="3614" spans="1:8" ht="20.100000000000001" customHeight="1">
      <c r="A3614" s="3170">
        <v>30</v>
      </c>
      <c r="B3614" s="3049" t="s">
        <v>31385</v>
      </c>
      <c r="C3614" s="3140"/>
      <c r="D3614" s="3178">
        <v>40</v>
      </c>
      <c r="E3614" s="3179"/>
      <c r="F3614" s="3144"/>
      <c r="G3614" s="3169">
        <f t="shared" si="58"/>
        <v>0</v>
      </c>
      <c r="H3614" s="64"/>
    </row>
    <row r="3615" spans="1:8" ht="20.100000000000001" customHeight="1">
      <c r="A3615" s="2484">
        <v>40</v>
      </c>
      <c r="B3615" s="3049" t="s">
        <v>31386</v>
      </c>
      <c r="C3615" s="3140"/>
      <c r="D3615" s="3178">
        <v>8</v>
      </c>
      <c r="E3615" s="3179"/>
      <c r="F3615" s="3144"/>
      <c r="G3615" s="3169">
        <f t="shared" si="58"/>
        <v>0</v>
      </c>
      <c r="H3615" s="64"/>
    </row>
    <row r="3616" spans="1:8" ht="20.100000000000001" customHeight="1">
      <c r="A3616" s="3170">
        <v>50</v>
      </c>
      <c r="B3616" s="3049" t="s">
        <v>31387</v>
      </c>
      <c r="C3616" s="3140"/>
      <c r="D3616" s="3183">
        <v>1</v>
      </c>
      <c r="E3616" s="3179"/>
      <c r="F3616" s="3144"/>
      <c r="G3616" s="3169">
        <f t="shared" si="58"/>
        <v>0</v>
      </c>
      <c r="H3616" s="64"/>
    </row>
    <row r="3617" spans="1:8" ht="20.100000000000001" customHeight="1">
      <c r="A3617" s="3170">
        <v>150</v>
      </c>
      <c r="B3617" s="3049" t="s">
        <v>31388</v>
      </c>
      <c r="C3617" s="3140"/>
      <c r="D3617" s="3178">
        <v>1</v>
      </c>
      <c r="E3617" s="3179"/>
      <c r="F3617" s="3144"/>
      <c r="G3617" s="3169">
        <f t="shared" si="58"/>
        <v>0</v>
      </c>
      <c r="H3617" s="64"/>
    </row>
    <row r="3618" spans="1:8" ht="20.100000000000001" customHeight="1">
      <c r="A3618" s="2484">
        <v>40</v>
      </c>
      <c r="B3618" s="3049" t="s">
        <v>31389</v>
      </c>
      <c r="C3618" s="3140"/>
      <c r="D3618" s="3178">
        <v>12</v>
      </c>
      <c r="E3618" s="3179"/>
      <c r="F3618" s="3144"/>
      <c r="G3618" s="3169">
        <f t="shared" si="58"/>
        <v>0</v>
      </c>
      <c r="H3618" s="64"/>
    </row>
    <row r="3619" spans="1:8" ht="20.100000000000001" customHeight="1">
      <c r="A3619" s="2484">
        <v>40</v>
      </c>
      <c r="B3619" s="3049" t="s">
        <v>31390</v>
      </c>
      <c r="C3619" s="3140" t="s">
        <v>31201</v>
      </c>
      <c r="D3619" s="3178">
        <v>10</v>
      </c>
      <c r="E3619" s="3179"/>
      <c r="F3619" s="3144"/>
      <c r="G3619" s="3169">
        <f t="shared" si="58"/>
        <v>0</v>
      </c>
      <c r="H3619" s="64"/>
    </row>
    <row r="3620" spans="1:8" ht="20.100000000000001" customHeight="1">
      <c r="A3620" s="2484">
        <v>60</v>
      </c>
      <c r="B3620" s="3049" t="s">
        <v>31391</v>
      </c>
      <c r="C3620" s="3140"/>
      <c r="D3620" s="3178">
        <v>4</v>
      </c>
      <c r="E3620" s="3179"/>
      <c r="F3620" s="3144"/>
      <c r="G3620" s="3169">
        <f t="shared" si="58"/>
        <v>0</v>
      </c>
      <c r="H3620" s="64"/>
    </row>
    <row r="3621" spans="1:8" ht="20.100000000000001" customHeight="1">
      <c r="A3621" s="3170">
        <v>30</v>
      </c>
      <c r="B3621" s="3049" t="s">
        <v>31392</v>
      </c>
      <c r="C3621" s="3140"/>
      <c r="D3621" s="3251">
        <v>90</v>
      </c>
      <c r="E3621" s="3179"/>
      <c r="F3621" s="3144"/>
      <c r="G3621" s="3169">
        <f t="shared" si="58"/>
        <v>0</v>
      </c>
      <c r="H3621" s="64"/>
    </row>
    <row r="3622" spans="1:8" ht="20.100000000000001" customHeight="1">
      <c r="A3622" s="3170">
        <v>30</v>
      </c>
      <c r="B3622" s="3049" t="s">
        <v>31393</v>
      </c>
      <c r="C3622" s="3140" t="s">
        <v>31201</v>
      </c>
      <c r="D3622" s="3142">
        <v>25</v>
      </c>
      <c r="E3622" s="3179"/>
      <c r="F3622" s="3144"/>
      <c r="G3622" s="3169">
        <f t="shared" si="58"/>
        <v>0</v>
      </c>
      <c r="H3622" s="64"/>
    </row>
    <row r="3623" spans="1:8" ht="20.100000000000001" customHeight="1">
      <c r="A3623" s="3170">
        <v>30</v>
      </c>
      <c r="B3623" s="3049" t="s">
        <v>31394</v>
      </c>
      <c r="C3623" s="3140"/>
      <c r="D3623" s="3178">
        <v>25</v>
      </c>
      <c r="E3623" s="3179"/>
      <c r="F3623" s="3144"/>
      <c r="G3623" s="3169">
        <f t="shared" ref="G3623:G3686" si="59">F3623*A3623</f>
        <v>0</v>
      </c>
      <c r="H3623" s="64"/>
    </row>
    <row r="3624" spans="1:8" ht="20.100000000000001" customHeight="1">
      <c r="A3624" s="2484">
        <v>60</v>
      </c>
      <c r="B3624" s="3049" t="s">
        <v>31395</v>
      </c>
      <c r="C3624" s="3140"/>
      <c r="D3624" s="3178">
        <v>1</v>
      </c>
      <c r="E3624" s="3179"/>
      <c r="F3624" s="3144"/>
      <c r="G3624" s="3169">
        <f t="shared" si="59"/>
        <v>0</v>
      </c>
      <c r="H3624" s="64"/>
    </row>
    <row r="3625" spans="1:8" ht="20.100000000000001" customHeight="1">
      <c r="A3625" s="2484">
        <v>60</v>
      </c>
      <c r="B3625" s="3049" t="s">
        <v>31396</v>
      </c>
      <c r="C3625" s="3140"/>
      <c r="D3625" s="3178">
        <v>1</v>
      </c>
      <c r="E3625" s="3179"/>
      <c r="F3625" s="3144"/>
      <c r="G3625" s="3169">
        <f t="shared" si="59"/>
        <v>0</v>
      </c>
      <c r="H3625" s="64"/>
    </row>
    <row r="3626" spans="1:8" ht="20.100000000000001" customHeight="1">
      <c r="A3626" s="2484">
        <v>40</v>
      </c>
      <c r="B3626" s="3049" t="s">
        <v>31397</v>
      </c>
      <c r="C3626" s="3140"/>
      <c r="D3626" s="3142">
        <v>1</v>
      </c>
      <c r="E3626" s="3179"/>
      <c r="F3626" s="3144"/>
      <c r="G3626" s="3169">
        <f t="shared" si="59"/>
        <v>0</v>
      </c>
      <c r="H3626" s="64"/>
    </row>
    <row r="3627" spans="1:8" ht="20.100000000000001" customHeight="1">
      <c r="A3627" s="2484">
        <v>40</v>
      </c>
      <c r="B3627" s="3139" t="s">
        <v>31398</v>
      </c>
      <c r="C3627" s="3140"/>
      <c r="D3627" s="3178">
        <v>10</v>
      </c>
      <c r="E3627" s="3179"/>
      <c r="F3627" s="3144"/>
      <c r="G3627" s="3169">
        <f t="shared" si="59"/>
        <v>0</v>
      </c>
      <c r="H3627" s="64"/>
    </row>
    <row r="3628" spans="1:8" ht="20.100000000000001" customHeight="1">
      <c r="A3628" s="3170">
        <v>30</v>
      </c>
      <c r="B3628" s="3049" t="s">
        <v>31399</v>
      </c>
      <c r="C3628" s="3140"/>
      <c r="D3628" s="3178">
        <v>50</v>
      </c>
      <c r="E3628" s="3179"/>
      <c r="F3628" s="3144"/>
      <c r="G3628" s="3169">
        <f t="shared" si="59"/>
        <v>0</v>
      </c>
      <c r="H3628" s="64"/>
    </row>
    <row r="3629" spans="1:8" ht="20.100000000000001" customHeight="1">
      <c r="A3629" s="3170">
        <v>30</v>
      </c>
      <c r="B3629" s="3049" t="s">
        <v>31400</v>
      </c>
      <c r="C3629" s="3140"/>
      <c r="D3629" s="3178">
        <v>180</v>
      </c>
      <c r="E3629" s="3179"/>
      <c r="F3629" s="3144"/>
      <c r="G3629" s="3169">
        <f t="shared" si="59"/>
        <v>0</v>
      </c>
      <c r="H3629" s="64"/>
    </row>
    <row r="3630" spans="1:8" ht="20.100000000000001" customHeight="1">
      <c r="A3630" s="2484">
        <v>40</v>
      </c>
      <c r="B3630" s="3329" t="s">
        <v>31401</v>
      </c>
      <c r="C3630" s="3140"/>
      <c r="D3630" s="3178">
        <v>1</v>
      </c>
      <c r="E3630" s="3179"/>
      <c r="F3630" s="3144"/>
      <c r="G3630" s="3169">
        <f t="shared" si="59"/>
        <v>0</v>
      </c>
      <c r="H3630" s="64"/>
    </row>
    <row r="3631" spans="1:8" ht="20.100000000000001" customHeight="1">
      <c r="A3631" s="2484">
        <v>40</v>
      </c>
      <c r="B3631" s="3049" t="s">
        <v>31402</v>
      </c>
      <c r="C3631" s="3140"/>
      <c r="D3631" s="3178">
        <v>1</v>
      </c>
      <c r="E3631" s="3179"/>
      <c r="F3631" s="3144"/>
      <c r="G3631" s="3169">
        <f t="shared" si="59"/>
        <v>0</v>
      </c>
      <c r="H3631" s="64"/>
    </row>
    <row r="3632" spans="1:8" ht="20.100000000000001" customHeight="1">
      <c r="A3632" s="2484">
        <v>60</v>
      </c>
      <c r="B3632" s="3049" t="s">
        <v>31403</v>
      </c>
      <c r="C3632" s="3140"/>
      <c r="D3632" s="3178">
        <v>1</v>
      </c>
      <c r="E3632" s="3179"/>
      <c r="F3632" s="3144"/>
      <c r="G3632" s="3169">
        <f t="shared" si="59"/>
        <v>0</v>
      </c>
      <c r="H3632" s="64"/>
    </row>
    <row r="3633" spans="1:8" ht="20.100000000000001" customHeight="1">
      <c r="A3633" s="2484">
        <v>60</v>
      </c>
      <c r="B3633" s="3049" t="s">
        <v>31404</v>
      </c>
      <c r="C3633" s="3140"/>
      <c r="D3633" s="3178">
        <v>2</v>
      </c>
      <c r="E3633" s="3179"/>
      <c r="F3633" s="3144"/>
      <c r="G3633" s="3169">
        <f t="shared" si="59"/>
        <v>0</v>
      </c>
      <c r="H3633" s="64"/>
    </row>
    <row r="3634" spans="1:8" ht="20.100000000000001" customHeight="1">
      <c r="A3634" s="2484">
        <v>60</v>
      </c>
      <c r="B3634" s="3049" t="s">
        <v>31405</v>
      </c>
      <c r="C3634" s="3140"/>
      <c r="D3634" s="3178">
        <v>1</v>
      </c>
      <c r="E3634" s="3179"/>
      <c r="F3634" s="3144"/>
      <c r="G3634" s="3169">
        <f t="shared" si="59"/>
        <v>0</v>
      </c>
      <c r="H3634" s="64"/>
    </row>
    <row r="3635" spans="1:8" ht="20.100000000000001" customHeight="1">
      <c r="A3635" s="2484">
        <v>60</v>
      </c>
      <c r="B3635" s="3039" t="s">
        <v>31406</v>
      </c>
      <c r="C3635" s="3140"/>
      <c r="D3635" s="3178">
        <v>1</v>
      </c>
      <c r="E3635" s="3179"/>
      <c r="F3635" s="3144"/>
      <c r="G3635" s="3169">
        <f t="shared" si="59"/>
        <v>0</v>
      </c>
      <c r="H3635" s="64"/>
    </row>
    <row r="3636" spans="1:8" ht="20.100000000000001" customHeight="1">
      <c r="A3636" s="2484">
        <v>60</v>
      </c>
      <c r="B3636" s="3049" t="s">
        <v>31407</v>
      </c>
      <c r="C3636" s="3140"/>
      <c r="D3636" s="3178">
        <v>1</v>
      </c>
      <c r="E3636" s="3167"/>
      <c r="F3636" s="3168"/>
      <c r="G3636" s="3169">
        <f t="shared" si="59"/>
        <v>0</v>
      </c>
      <c r="H3636" s="64"/>
    </row>
    <row r="3637" spans="1:8" ht="20.100000000000001" customHeight="1">
      <c r="A3637" s="3170">
        <v>150</v>
      </c>
      <c r="B3637" s="3049" t="s">
        <v>31408</v>
      </c>
      <c r="C3637" s="3140"/>
      <c r="D3637" s="3183">
        <v>1</v>
      </c>
      <c r="E3637" s="3167"/>
      <c r="F3637" s="3168"/>
      <c r="G3637" s="3169">
        <f t="shared" si="59"/>
        <v>0</v>
      </c>
      <c r="H3637" s="64"/>
    </row>
    <row r="3638" spans="1:8" ht="20.100000000000001" customHeight="1">
      <c r="A3638" s="2484">
        <v>40</v>
      </c>
      <c r="B3638" s="3049" t="s">
        <v>31409</v>
      </c>
      <c r="C3638" s="3140"/>
      <c r="D3638" s="3219">
        <v>10</v>
      </c>
      <c r="E3638" s="3346"/>
      <c r="F3638" s="2954"/>
      <c r="G3638" s="3169">
        <f t="shared" si="59"/>
        <v>0</v>
      </c>
      <c r="H3638" s="64"/>
    </row>
    <row r="3639" spans="1:8" ht="20.100000000000001" customHeight="1">
      <c r="A3639" s="2484">
        <v>40</v>
      </c>
      <c r="B3639" s="3049" t="s">
        <v>31410</v>
      </c>
      <c r="C3639" s="3140"/>
      <c r="D3639" s="3178">
        <v>1</v>
      </c>
      <c r="E3639" s="3167"/>
      <c r="F3639" s="3168"/>
      <c r="G3639" s="3169">
        <f t="shared" si="59"/>
        <v>0</v>
      </c>
      <c r="H3639" s="64"/>
    </row>
    <row r="3640" spans="1:8" ht="20.100000000000001" customHeight="1">
      <c r="A3640" s="2484">
        <v>40</v>
      </c>
      <c r="B3640" s="3049" t="s">
        <v>31411</v>
      </c>
      <c r="C3640" s="3140"/>
      <c r="D3640" s="3178">
        <v>1</v>
      </c>
      <c r="E3640" s="3179"/>
      <c r="F3640" s="3144"/>
      <c r="G3640" s="3169">
        <f t="shared" si="59"/>
        <v>0</v>
      </c>
      <c r="H3640" s="64"/>
    </row>
    <row r="3641" spans="1:8" ht="20.100000000000001" customHeight="1">
      <c r="A3641" s="2484">
        <v>60</v>
      </c>
      <c r="B3641" s="3049" t="s">
        <v>31412</v>
      </c>
      <c r="C3641" s="3140"/>
      <c r="D3641" s="3178">
        <v>1</v>
      </c>
      <c r="E3641" s="3179"/>
      <c r="F3641" s="3144"/>
      <c r="G3641" s="3169">
        <f t="shared" si="59"/>
        <v>0</v>
      </c>
      <c r="H3641" s="64"/>
    </row>
    <row r="3642" spans="1:8" ht="20.100000000000001" customHeight="1">
      <c r="A3642" s="3170">
        <v>30</v>
      </c>
      <c r="B3642" s="3049" t="s">
        <v>31413</v>
      </c>
      <c r="C3642" s="3140" t="s">
        <v>31414</v>
      </c>
      <c r="D3642" s="3193">
        <v>45</v>
      </c>
      <c r="E3642" s="3164" t="s">
        <v>8313</v>
      </c>
      <c r="F3642" s="3144"/>
      <c r="G3642" s="3169">
        <f t="shared" si="59"/>
        <v>0</v>
      </c>
      <c r="H3642" s="64"/>
    </row>
    <row r="3643" spans="1:8" ht="20.100000000000001" customHeight="1">
      <c r="A3643" s="3170">
        <v>30</v>
      </c>
      <c r="B3643" s="3049" t="s">
        <v>31415</v>
      </c>
      <c r="C3643" s="3140" t="s">
        <v>31416</v>
      </c>
      <c r="D3643" s="3178">
        <v>80</v>
      </c>
      <c r="E3643" s="3164" t="s">
        <v>8313</v>
      </c>
      <c r="F3643" s="3144"/>
      <c r="G3643" s="3169">
        <f t="shared" si="59"/>
        <v>0</v>
      </c>
      <c r="H3643" s="64"/>
    </row>
    <row r="3644" spans="1:8" ht="20.100000000000001" customHeight="1">
      <c r="A3644" s="2484">
        <v>60</v>
      </c>
      <c r="B3644" s="3049" t="s">
        <v>31417</v>
      </c>
      <c r="C3644" s="3140"/>
      <c r="D3644" s="3178">
        <v>2</v>
      </c>
      <c r="E3644" s="3179"/>
      <c r="F3644" s="3144"/>
      <c r="G3644" s="3169">
        <f t="shared" si="59"/>
        <v>0</v>
      </c>
      <c r="H3644" s="64"/>
    </row>
    <row r="3645" spans="1:8" ht="20.100000000000001" customHeight="1">
      <c r="A3645" s="2484">
        <v>40</v>
      </c>
      <c r="B3645" s="3049" t="s">
        <v>31418</v>
      </c>
      <c r="C3645" s="3140"/>
      <c r="D3645" s="3178">
        <v>11</v>
      </c>
      <c r="E3645" s="3179"/>
      <c r="F3645" s="3144"/>
      <c r="G3645" s="3169">
        <f t="shared" si="59"/>
        <v>0</v>
      </c>
      <c r="H3645" s="64"/>
    </row>
    <row r="3646" spans="1:8" ht="20.100000000000001" customHeight="1">
      <c r="A3646" s="3170">
        <v>30</v>
      </c>
      <c r="B3646" s="3049" t="s">
        <v>31419</v>
      </c>
      <c r="C3646" s="3140"/>
      <c r="D3646" s="3178">
        <v>24</v>
      </c>
      <c r="E3646" s="3179"/>
      <c r="F3646" s="3144"/>
      <c r="G3646" s="3169">
        <f t="shared" si="59"/>
        <v>0</v>
      </c>
      <c r="H3646" s="64"/>
    </row>
    <row r="3647" spans="1:8" ht="20.100000000000001" customHeight="1">
      <c r="A3647" s="2484">
        <v>40</v>
      </c>
      <c r="B3647" s="3049" t="s">
        <v>31420</v>
      </c>
      <c r="C3647" s="3140"/>
      <c r="D3647" s="3178">
        <v>2</v>
      </c>
      <c r="E3647" s="3179"/>
      <c r="F3647" s="3144"/>
      <c r="G3647" s="3169">
        <f t="shared" si="59"/>
        <v>0</v>
      </c>
      <c r="H3647" s="64"/>
    </row>
    <row r="3648" spans="1:8" ht="20.100000000000001" customHeight="1">
      <c r="A3648" s="2484">
        <v>40</v>
      </c>
      <c r="B3648" s="3049" t="s">
        <v>31421</v>
      </c>
      <c r="C3648" s="3140"/>
      <c r="D3648" s="3251">
        <v>3</v>
      </c>
      <c r="E3648" s="3179"/>
      <c r="F3648" s="3144"/>
      <c r="G3648" s="3169">
        <f t="shared" si="59"/>
        <v>0</v>
      </c>
      <c r="H3648" s="64"/>
    </row>
    <row r="3649" spans="1:8" ht="20.100000000000001" customHeight="1">
      <c r="A3649" s="2484">
        <v>60</v>
      </c>
      <c r="B3649" s="3049" t="s">
        <v>31422</v>
      </c>
      <c r="C3649" s="3140"/>
      <c r="D3649" s="3251">
        <v>1</v>
      </c>
      <c r="E3649" s="3179"/>
      <c r="F3649" s="3144"/>
      <c r="G3649" s="3169">
        <f t="shared" si="59"/>
        <v>0</v>
      </c>
      <c r="H3649" s="64"/>
    </row>
    <row r="3650" spans="1:8" ht="20.100000000000001" customHeight="1">
      <c r="A3650" s="3170">
        <v>50</v>
      </c>
      <c r="B3650" s="3049" t="s">
        <v>31423</v>
      </c>
      <c r="C3650" s="3140"/>
      <c r="D3650" s="3178">
        <v>1</v>
      </c>
      <c r="E3650" s="3179"/>
      <c r="F3650" s="3144"/>
      <c r="G3650" s="3169">
        <f t="shared" si="59"/>
        <v>0</v>
      </c>
      <c r="H3650" s="64"/>
    </row>
    <row r="3651" spans="1:8" ht="20.100000000000001" customHeight="1">
      <c r="A3651" s="3170">
        <v>50</v>
      </c>
      <c r="B3651" s="3049" t="s">
        <v>31424</v>
      </c>
      <c r="C3651" s="3140"/>
      <c r="D3651" s="3178">
        <v>1</v>
      </c>
      <c r="E3651" s="3179"/>
      <c r="F3651" s="3144"/>
      <c r="G3651" s="3169">
        <f t="shared" si="59"/>
        <v>0</v>
      </c>
      <c r="H3651" s="64"/>
    </row>
    <row r="3652" spans="1:8" ht="20.100000000000001" customHeight="1">
      <c r="A3652" s="3170">
        <v>50</v>
      </c>
      <c r="B3652" s="3049" t="s">
        <v>31425</v>
      </c>
      <c r="C3652" s="3140"/>
      <c r="D3652" s="3178">
        <v>3</v>
      </c>
      <c r="E3652" s="3179"/>
      <c r="F3652" s="3144"/>
      <c r="G3652" s="3169">
        <f t="shared" si="59"/>
        <v>0</v>
      </c>
      <c r="H3652" s="64"/>
    </row>
    <row r="3653" spans="1:8" ht="20.100000000000001" customHeight="1">
      <c r="A3653" s="3170">
        <v>50</v>
      </c>
      <c r="B3653" s="3049" t="s">
        <v>31426</v>
      </c>
      <c r="C3653" s="3140"/>
      <c r="D3653" s="3178">
        <v>5</v>
      </c>
      <c r="E3653" s="3179"/>
      <c r="F3653" s="3144"/>
      <c r="G3653" s="3169">
        <f t="shared" si="59"/>
        <v>0</v>
      </c>
      <c r="H3653" s="64"/>
    </row>
    <row r="3654" spans="1:8" ht="20.100000000000001" customHeight="1">
      <c r="A3654" s="3170">
        <v>50</v>
      </c>
      <c r="B3654" s="3049" t="s">
        <v>31427</v>
      </c>
      <c r="C3654" s="3140"/>
      <c r="D3654" s="3178">
        <v>8</v>
      </c>
      <c r="E3654" s="3179"/>
      <c r="F3654" s="3144"/>
      <c r="G3654" s="3169">
        <f t="shared" si="59"/>
        <v>0</v>
      </c>
      <c r="H3654" s="64"/>
    </row>
    <row r="3655" spans="1:8" ht="20.100000000000001" customHeight="1">
      <c r="A3655" s="3170">
        <v>50</v>
      </c>
      <c r="B3655" s="3049" t="s">
        <v>31428</v>
      </c>
      <c r="C3655" s="3140"/>
      <c r="D3655" s="3178">
        <v>2</v>
      </c>
      <c r="E3655" s="3179"/>
      <c r="F3655" s="3144"/>
      <c r="G3655" s="3169">
        <f t="shared" si="59"/>
        <v>0</v>
      </c>
      <c r="H3655" s="64"/>
    </row>
    <row r="3656" spans="1:8" ht="20.100000000000001" customHeight="1">
      <c r="A3656" s="2484">
        <v>40</v>
      </c>
      <c r="B3656" s="3049" t="s">
        <v>31429</v>
      </c>
      <c r="C3656" s="3140"/>
      <c r="D3656" s="3178">
        <v>10</v>
      </c>
      <c r="E3656" s="3179"/>
      <c r="F3656" s="3144"/>
      <c r="G3656" s="3169">
        <f t="shared" si="59"/>
        <v>0</v>
      </c>
      <c r="H3656" s="64"/>
    </row>
    <row r="3657" spans="1:8" ht="20.100000000000001" customHeight="1">
      <c r="A3657" s="2484">
        <v>40</v>
      </c>
      <c r="B3657" s="3049" t="s">
        <v>31430</v>
      </c>
      <c r="C3657" s="3140" t="s">
        <v>31414</v>
      </c>
      <c r="D3657" s="3178">
        <v>18</v>
      </c>
      <c r="E3657" s="3179"/>
      <c r="F3657" s="3144"/>
      <c r="G3657" s="3169">
        <f t="shared" si="59"/>
        <v>0</v>
      </c>
      <c r="H3657" s="64"/>
    </row>
    <row r="3658" spans="1:8" ht="20.100000000000001" customHeight="1">
      <c r="A3658" s="2484">
        <v>40</v>
      </c>
      <c r="B3658" s="3049" t="s">
        <v>31431</v>
      </c>
      <c r="C3658" s="3140"/>
      <c r="D3658" s="3178">
        <v>9</v>
      </c>
      <c r="E3658" s="3179"/>
      <c r="F3658" s="3144"/>
      <c r="G3658" s="3169">
        <f t="shared" si="59"/>
        <v>0</v>
      </c>
      <c r="H3658" s="64"/>
    </row>
    <row r="3659" spans="1:8" ht="20.100000000000001" customHeight="1">
      <c r="A3659" s="2484">
        <v>40</v>
      </c>
      <c r="B3659" s="3049" t="s">
        <v>31432</v>
      </c>
      <c r="C3659" s="3140"/>
      <c r="D3659" s="3251">
        <v>7</v>
      </c>
      <c r="E3659" s="3179"/>
      <c r="F3659" s="3144"/>
      <c r="G3659" s="3169">
        <f t="shared" si="59"/>
        <v>0</v>
      </c>
      <c r="H3659" s="64"/>
    </row>
    <row r="3660" spans="1:8" ht="20.100000000000001" customHeight="1">
      <c r="A3660" s="2484">
        <v>40</v>
      </c>
      <c r="B3660" s="3049" t="s">
        <v>31433</v>
      </c>
      <c r="C3660" s="3140"/>
      <c r="D3660" s="3178">
        <v>4</v>
      </c>
      <c r="E3660" s="3179"/>
      <c r="F3660" s="3144"/>
      <c r="G3660" s="3169">
        <f t="shared" si="59"/>
        <v>0</v>
      </c>
      <c r="H3660" s="64"/>
    </row>
    <row r="3661" spans="1:8" ht="20.100000000000001" customHeight="1">
      <c r="A3661" s="2484">
        <v>60</v>
      </c>
      <c r="B3661" s="3049" t="s">
        <v>31434</v>
      </c>
      <c r="C3661" s="3140"/>
      <c r="D3661" s="3178">
        <v>1</v>
      </c>
      <c r="E3661" s="3179"/>
      <c r="F3661" s="3144"/>
      <c r="G3661" s="3169">
        <f t="shared" si="59"/>
        <v>0</v>
      </c>
      <c r="H3661" s="64"/>
    </row>
    <row r="3662" spans="1:8" ht="20.100000000000001" customHeight="1">
      <c r="A3662" s="3170">
        <v>150</v>
      </c>
      <c r="B3662" s="3049" t="s">
        <v>31435</v>
      </c>
      <c r="C3662" s="3140"/>
      <c r="D3662" s="3251">
        <v>5</v>
      </c>
      <c r="E3662" s="3179"/>
      <c r="F3662" s="3144"/>
      <c r="G3662" s="3169">
        <f t="shared" si="59"/>
        <v>0</v>
      </c>
      <c r="H3662" s="64"/>
    </row>
    <row r="3663" spans="1:8" ht="20.100000000000001" customHeight="1">
      <c r="A3663" s="2484">
        <v>60</v>
      </c>
      <c r="B3663" s="3049" t="s">
        <v>31436</v>
      </c>
      <c r="C3663" s="3140"/>
      <c r="D3663" s="3178">
        <v>1</v>
      </c>
      <c r="E3663" s="3179"/>
      <c r="F3663" s="3144"/>
      <c r="G3663" s="3169">
        <f t="shared" si="59"/>
        <v>0</v>
      </c>
      <c r="H3663" s="64"/>
    </row>
    <row r="3664" spans="1:8" ht="20.100000000000001" customHeight="1">
      <c r="A3664" s="3170">
        <v>60</v>
      </c>
      <c r="B3664" s="3139" t="s">
        <v>31437</v>
      </c>
      <c r="C3664" s="3140"/>
      <c r="D3664" s="3178">
        <v>4</v>
      </c>
      <c r="E3664" s="3179"/>
      <c r="F3664" s="3144"/>
      <c r="G3664" s="3169">
        <f t="shared" si="59"/>
        <v>0</v>
      </c>
      <c r="H3664" s="64"/>
    </row>
    <row r="3665" spans="1:8" ht="20.100000000000001" customHeight="1">
      <c r="A3665" s="2484">
        <v>40</v>
      </c>
      <c r="B3665" s="3049" t="s">
        <v>31438</v>
      </c>
      <c r="C3665" s="3140"/>
      <c r="D3665" s="3178">
        <v>18</v>
      </c>
      <c r="E3665" s="3265"/>
      <c r="F3665" s="3212"/>
      <c r="G3665" s="3169">
        <f t="shared" si="59"/>
        <v>0</v>
      </c>
      <c r="H3665" s="64"/>
    </row>
    <row r="3666" spans="1:8" ht="20.100000000000001" customHeight="1">
      <c r="A3666" s="2484">
        <v>40</v>
      </c>
      <c r="B3666" s="3049" t="s">
        <v>31439</v>
      </c>
      <c r="C3666" s="3140" t="s">
        <v>31414</v>
      </c>
      <c r="D3666" s="3183">
        <v>10</v>
      </c>
      <c r="E3666" s="3179"/>
      <c r="F3666" s="3144"/>
      <c r="G3666" s="3169">
        <f t="shared" si="59"/>
        <v>0</v>
      </c>
      <c r="H3666" s="64"/>
    </row>
    <row r="3667" spans="1:8" ht="20.100000000000001" customHeight="1">
      <c r="A3667" s="3170">
        <v>30</v>
      </c>
      <c r="B3667" s="3049" t="s">
        <v>31440</v>
      </c>
      <c r="C3667" s="3140"/>
      <c r="D3667" s="3178">
        <v>35</v>
      </c>
      <c r="E3667" s="3179"/>
      <c r="F3667" s="3144"/>
      <c r="G3667" s="3169">
        <f t="shared" si="59"/>
        <v>0</v>
      </c>
      <c r="H3667" s="64"/>
    </row>
    <row r="3668" spans="1:8" ht="20.100000000000001" customHeight="1">
      <c r="A3668" s="2484">
        <v>60</v>
      </c>
      <c r="B3668" s="3049" t="s">
        <v>31441</v>
      </c>
      <c r="C3668" s="3140"/>
      <c r="D3668" s="3178">
        <v>1</v>
      </c>
      <c r="E3668" s="3179"/>
      <c r="F3668" s="3144"/>
      <c r="G3668" s="3169">
        <f t="shared" si="59"/>
        <v>0</v>
      </c>
      <c r="H3668" s="64"/>
    </row>
    <row r="3669" spans="1:8" ht="20.100000000000001" customHeight="1">
      <c r="A3669" s="2484">
        <v>60</v>
      </c>
      <c r="B3669" s="3049" t="s">
        <v>31442</v>
      </c>
      <c r="C3669" s="3140"/>
      <c r="D3669" s="3178">
        <v>1</v>
      </c>
      <c r="E3669" s="3179"/>
      <c r="F3669" s="3144"/>
      <c r="G3669" s="3169">
        <f t="shared" si="59"/>
        <v>0</v>
      </c>
      <c r="H3669" s="64"/>
    </row>
    <row r="3670" spans="1:8" ht="20.100000000000001" customHeight="1">
      <c r="A3670" s="2484">
        <v>60</v>
      </c>
      <c r="B3670" s="3049" t="s">
        <v>31443</v>
      </c>
      <c r="C3670" s="3140"/>
      <c r="D3670" s="3178">
        <v>2</v>
      </c>
      <c r="E3670" s="3179"/>
      <c r="F3670" s="3144"/>
      <c r="G3670" s="3169">
        <f t="shared" si="59"/>
        <v>0</v>
      </c>
      <c r="H3670" s="64"/>
    </row>
    <row r="3671" spans="1:8" ht="20.100000000000001" customHeight="1">
      <c r="A3671" s="2484">
        <v>60</v>
      </c>
      <c r="B3671" s="3049" t="s">
        <v>31444</v>
      </c>
      <c r="C3671" s="3140"/>
      <c r="D3671" s="3251">
        <v>5</v>
      </c>
      <c r="E3671" s="3179"/>
      <c r="F3671" s="3144"/>
      <c r="G3671" s="3169">
        <f t="shared" si="59"/>
        <v>0</v>
      </c>
      <c r="H3671" s="64"/>
    </row>
    <row r="3672" spans="1:8" ht="20.100000000000001" customHeight="1">
      <c r="A3672" s="2484">
        <v>40</v>
      </c>
      <c r="B3672" s="3049" t="s">
        <v>31445</v>
      </c>
      <c r="C3672" s="3140"/>
      <c r="D3672" s="3178">
        <v>15</v>
      </c>
      <c r="E3672" s="3179"/>
      <c r="F3672" s="3144"/>
      <c r="G3672" s="3169">
        <f t="shared" si="59"/>
        <v>0</v>
      </c>
      <c r="H3672" s="64"/>
    </row>
    <row r="3673" spans="1:8" ht="20.100000000000001" customHeight="1">
      <c r="A3673" s="2484">
        <v>40</v>
      </c>
      <c r="B3673" s="3329" t="s">
        <v>31446</v>
      </c>
      <c r="C3673" s="3141"/>
      <c r="D3673" s="3178">
        <v>7</v>
      </c>
      <c r="E3673" s="3179"/>
      <c r="F3673" s="3144"/>
      <c r="G3673" s="3169">
        <f t="shared" si="59"/>
        <v>0</v>
      </c>
      <c r="H3673" s="64"/>
    </row>
    <row r="3674" spans="1:8" ht="20.100000000000001" customHeight="1">
      <c r="A3674" s="2484">
        <v>60</v>
      </c>
      <c r="B3674" s="3049" t="s">
        <v>31447</v>
      </c>
      <c r="C3674" s="3140"/>
      <c r="D3674" s="3178">
        <v>1</v>
      </c>
      <c r="E3674" s="3179"/>
      <c r="F3674" s="3144"/>
      <c r="G3674" s="3169">
        <f t="shared" si="59"/>
        <v>0</v>
      </c>
      <c r="H3674" s="64"/>
    </row>
    <row r="3675" spans="1:8" ht="20.100000000000001" customHeight="1">
      <c r="A3675" s="2484">
        <v>60</v>
      </c>
      <c r="B3675" s="3049" t="s">
        <v>31448</v>
      </c>
      <c r="C3675" s="3140"/>
      <c r="D3675" s="3178">
        <v>21</v>
      </c>
      <c r="E3675" s="3179"/>
      <c r="F3675" s="3144"/>
      <c r="G3675" s="3169">
        <f t="shared" si="59"/>
        <v>0</v>
      </c>
      <c r="H3675" s="64"/>
    </row>
    <row r="3676" spans="1:8" ht="20.100000000000001" customHeight="1">
      <c r="A3676" s="2484">
        <v>60</v>
      </c>
      <c r="B3676" s="3049" t="s">
        <v>31449</v>
      </c>
      <c r="C3676" s="3140"/>
      <c r="D3676" s="3178">
        <v>2</v>
      </c>
      <c r="E3676" s="3179"/>
      <c r="F3676" s="3144"/>
      <c r="G3676" s="3169">
        <f t="shared" si="59"/>
        <v>0</v>
      </c>
      <c r="H3676" s="64"/>
    </row>
    <row r="3677" spans="1:8" ht="20.100000000000001" customHeight="1">
      <c r="A3677" s="2484">
        <v>40</v>
      </c>
      <c r="B3677" s="3049" t="s">
        <v>31450</v>
      </c>
      <c r="C3677" s="3140"/>
      <c r="D3677" s="3178">
        <v>4</v>
      </c>
      <c r="E3677" s="3179"/>
      <c r="F3677" s="3144"/>
      <c r="G3677" s="3169">
        <f t="shared" si="59"/>
        <v>0</v>
      </c>
      <c r="H3677" s="64"/>
    </row>
    <row r="3678" spans="1:8" ht="20.100000000000001" customHeight="1">
      <c r="A3678" s="2484">
        <v>40</v>
      </c>
      <c r="B3678" s="3049" t="s">
        <v>31451</v>
      </c>
      <c r="C3678" s="3140"/>
      <c r="D3678" s="3178">
        <v>5</v>
      </c>
      <c r="E3678" s="3179"/>
      <c r="F3678" s="3144"/>
      <c r="G3678" s="3169">
        <f t="shared" si="59"/>
        <v>0</v>
      </c>
      <c r="H3678" s="64"/>
    </row>
    <row r="3679" spans="1:8" ht="20.100000000000001" customHeight="1">
      <c r="A3679" s="2484">
        <v>40</v>
      </c>
      <c r="B3679" s="3049" t="s">
        <v>31452</v>
      </c>
      <c r="C3679" s="3140"/>
      <c r="D3679" s="3178">
        <v>4</v>
      </c>
      <c r="E3679" s="3179"/>
      <c r="F3679" s="3144"/>
      <c r="G3679" s="3169">
        <f t="shared" si="59"/>
        <v>0</v>
      </c>
      <c r="H3679" s="64"/>
    </row>
    <row r="3680" spans="1:8" ht="20.100000000000001" customHeight="1">
      <c r="A3680" s="2484">
        <v>40</v>
      </c>
      <c r="B3680" s="3049" t="s">
        <v>31453</v>
      </c>
      <c r="C3680" s="3140"/>
      <c r="D3680" s="3178">
        <v>12</v>
      </c>
      <c r="E3680" s="3179"/>
      <c r="F3680" s="3144"/>
      <c r="G3680" s="3169">
        <f t="shared" si="59"/>
        <v>0</v>
      </c>
      <c r="H3680" s="64"/>
    </row>
    <row r="3681" spans="1:8" ht="20.100000000000001" customHeight="1">
      <c r="A3681" s="2484">
        <v>40</v>
      </c>
      <c r="B3681" s="3049" t="s">
        <v>31454</v>
      </c>
      <c r="C3681" s="3140"/>
      <c r="D3681" s="3178">
        <v>4</v>
      </c>
      <c r="E3681" s="3179"/>
      <c r="F3681" s="3144"/>
      <c r="G3681" s="3169">
        <f t="shared" si="59"/>
        <v>0</v>
      </c>
      <c r="H3681" s="64"/>
    </row>
    <row r="3682" spans="1:8" ht="20.100000000000001" customHeight="1">
      <c r="A3682" s="2484">
        <v>40</v>
      </c>
      <c r="B3682" s="3049" t="s">
        <v>31455</v>
      </c>
      <c r="C3682" s="3140"/>
      <c r="D3682" s="3178">
        <v>6</v>
      </c>
      <c r="E3682" s="3179"/>
      <c r="F3682" s="3144"/>
      <c r="G3682" s="3169">
        <f t="shared" si="59"/>
        <v>0</v>
      </c>
      <c r="H3682" s="64"/>
    </row>
    <row r="3683" spans="1:8" ht="20.100000000000001" customHeight="1">
      <c r="A3683" s="2484">
        <v>60</v>
      </c>
      <c r="B3683" s="3049" t="s">
        <v>31456</v>
      </c>
      <c r="C3683" s="3140"/>
      <c r="D3683" s="3251">
        <v>5</v>
      </c>
      <c r="E3683" s="3179"/>
      <c r="F3683" s="3144"/>
      <c r="G3683" s="3169">
        <f t="shared" si="59"/>
        <v>0</v>
      </c>
      <c r="H3683" s="64"/>
    </row>
    <row r="3684" spans="1:8" ht="20.100000000000001" customHeight="1">
      <c r="A3684" s="2484">
        <v>40</v>
      </c>
      <c r="B3684" s="3049" t="s">
        <v>31457</v>
      </c>
      <c r="C3684" s="3140"/>
      <c r="D3684" s="3178">
        <v>10</v>
      </c>
      <c r="E3684" s="3179"/>
      <c r="F3684" s="3144"/>
      <c r="G3684" s="3169">
        <f t="shared" si="59"/>
        <v>0</v>
      </c>
      <c r="H3684" s="64"/>
    </row>
    <row r="3685" spans="1:8" ht="20.100000000000001" customHeight="1">
      <c r="A3685" s="2484">
        <v>40</v>
      </c>
      <c r="B3685" s="3049" t="s">
        <v>31458</v>
      </c>
      <c r="C3685" s="3140"/>
      <c r="D3685" s="3178">
        <v>8</v>
      </c>
      <c r="E3685" s="3179"/>
      <c r="F3685" s="3144"/>
      <c r="G3685" s="3169">
        <f t="shared" si="59"/>
        <v>0</v>
      </c>
      <c r="H3685" s="64"/>
    </row>
    <row r="3686" spans="1:8" ht="20.100000000000001" customHeight="1">
      <c r="A3686" s="2484">
        <v>60</v>
      </c>
      <c r="B3686" s="3049" t="s">
        <v>31459</v>
      </c>
      <c r="C3686" s="3140"/>
      <c r="D3686" s="3178">
        <v>2</v>
      </c>
      <c r="E3686" s="3179"/>
      <c r="F3686" s="3144"/>
      <c r="G3686" s="3169">
        <f t="shared" si="59"/>
        <v>0</v>
      </c>
      <c r="H3686" s="64"/>
    </row>
    <row r="3687" spans="1:8" ht="20.100000000000001" customHeight="1">
      <c r="A3687" s="2484">
        <v>40</v>
      </c>
      <c r="B3687" s="3049" t="s">
        <v>31460</v>
      </c>
      <c r="C3687" s="3140"/>
      <c r="D3687" s="3178">
        <v>5</v>
      </c>
      <c r="E3687" s="3179"/>
      <c r="F3687" s="3144"/>
      <c r="G3687" s="3169">
        <f t="shared" ref="G3687:G3750" si="60">F3687*A3687</f>
        <v>0</v>
      </c>
      <c r="H3687" s="64"/>
    </row>
    <row r="3688" spans="1:8" ht="20.100000000000001" customHeight="1">
      <c r="A3688" s="3170">
        <v>30</v>
      </c>
      <c r="B3688" s="3049" t="s">
        <v>31461</v>
      </c>
      <c r="C3688" s="3140"/>
      <c r="D3688" s="3178">
        <v>30</v>
      </c>
      <c r="E3688" s="3164" t="s">
        <v>8313</v>
      </c>
      <c r="F3688" s="3144"/>
      <c r="G3688" s="3169">
        <f t="shared" si="60"/>
        <v>0</v>
      </c>
      <c r="H3688" s="64"/>
    </row>
    <row r="3689" spans="1:8" ht="20.100000000000001" customHeight="1">
      <c r="A3689" s="2484">
        <v>40</v>
      </c>
      <c r="B3689" s="3049" t="s">
        <v>31462</v>
      </c>
      <c r="C3689" s="3140"/>
      <c r="D3689" s="3178">
        <v>11</v>
      </c>
      <c r="E3689" s="3179"/>
      <c r="F3689" s="3144"/>
      <c r="G3689" s="3169">
        <f t="shared" si="60"/>
        <v>0</v>
      </c>
      <c r="H3689" s="64"/>
    </row>
    <row r="3690" spans="1:8" ht="20.100000000000001" customHeight="1">
      <c r="A3690" s="3170">
        <v>30</v>
      </c>
      <c r="B3690" s="3049" t="s">
        <v>31463</v>
      </c>
      <c r="C3690" s="3140"/>
      <c r="D3690" s="3178">
        <v>71</v>
      </c>
      <c r="E3690" s="3164" t="s">
        <v>8313</v>
      </c>
      <c r="F3690" s="3144"/>
      <c r="G3690" s="3169">
        <f t="shared" si="60"/>
        <v>0</v>
      </c>
      <c r="H3690" s="64"/>
    </row>
    <row r="3691" spans="1:8" ht="20.100000000000001" customHeight="1">
      <c r="A3691" s="2484">
        <v>40</v>
      </c>
      <c r="B3691" s="3049" t="s">
        <v>31464</v>
      </c>
      <c r="C3691" s="3140"/>
      <c r="D3691" s="3178">
        <v>4</v>
      </c>
      <c r="E3691" s="3179"/>
      <c r="F3691" s="3144"/>
      <c r="G3691" s="3169">
        <f t="shared" si="60"/>
        <v>0</v>
      </c>
      <c r="H3691" s="64"/>
    </row>
    <row r="3692" spans="1:8" ht="20.100000000000001" customHeight="1">
      <c r="A3692" s="2484">
        <v>60</v>
      </c>
      <c r="B3692" s="3049" t="s">
        <v>31465</v>
      </c>
      <c r="C3692" s="3140"/>
      <c r="D3692" s="3178">
        <v>2</v>
      </c>
      <c r="E3692" s="3179"/>
      <c r="F3692" s="3144"/>
      <c r="G3692" s="3169">
        <f t="shared" si="60"/>
        <v>0</v>
      </c>
      <c r="H3692" s="64"/>
    </row>
    <row r="3693" spans="1:8" ht="20.100000000000001" customHeight="1">
      <c r="A3693" s="2484">
        <v>60</v>
      </c>
      <c r="B3693" s="3049" t="s">
        <v>31466</v>
      </c>
      <c r="C3693" s="3140"/>
      <c r="D3693" s="3178">
        <v>1</v>
      </c>
      <c r="E3693" s="3179"/>
      <c r="F3693" s="3144"/>
      <c r="G3693" s="3169">
        <f t="shared" si="60"/>
        <v>0</v>
      </c>
      <c r="H3693" s="64"/>
    </row>
    <row r="3694" spans="1:8" ht="20.100000000000001" customHeight="1">
      <c r="A3694" s="3170">
        <v>150</v>
      </c>
      <c r="B3694" s="3386" t="s">
        <v>31467</v>
      </c>
      <c r="C3694" s="3140"/>
      <c r="D3694" s="3178">
        <v>2</v>
      </c>
      <c r="E3694" s="3179"/>
      <c r="F3694" s="3144"/>
      <c r="G3694" s="3169">
        <f t="shared" si="60"/>
        <v>0</v>
      </c>
      <c r="H3694" s="64"/>
    </row>
    <row r="3695" spans="1:8" ht="20.100000000000001" customHeight="1">
      <c r="A3695" s="2484">
        <v>40</v>
      </c>
      <c r="B3695" s="3386" t="s">
        <v>31468</v>
      </c>
      <c r="C3695" s="3140"/>
      <c r="D3695" s="3178">
        <v>15</v>
      </c>
      <c r="E3695" s="3179"/>
      <c r="F3695" s="3144"/>
      <c r="G3695" s="3169">
        <f t="shared" si="60"/>
        <v>0</v>
      </c>
      <c r="H3695" s="64"/>
    </row>
    <row r="3696" spans="1:8" ht="20.100000000000001" customHeight="1">
      <c r="A3696" s="3170">
        <v>30</v>
      </c>
      <c r="B3696" s="3386" t="s">
        <v>31469</v>
      </c>
      <c r="C3696" s="3140"/>
      <c r="D3696" s="3178">
        <v>50</v>
      </c>
      <c r="E3696" s="3179"/>
      <c r="F3696" s="3144"/>
      <c r="G3696" s="3169">
        <f t="shared" si="60"/>
        <v>0</v>
      </c>
      <c r="H3696" s="64"/>
    </row>
    <row r="3697" spans="1:8" ht="20.100000000000001" customHeight="1">
      <c r="A3697" s="2484">
        <v>40</v>
      </c>
      <c r="B3697" s="3386" t="s">
        <v>31470</v>
      </c>
      <c r="C3697" s="3140"/>
      <c r="D3697" s="3178">
        <v>14</v>
      </c>
      <c r="E3697" s="3179"/>
      <c r="F3697" s="3144"/>
      <c r="G3697" s="3169">
        <f t="shared" si="60"/>
        <v>0</v>
      </c>
      <c r="H3697" s="64"/>
    </row>
    <row r="3698" spans="1:8" ht="20.100000000000001" customHeight="1">
      <c r="A3698" s="2484">
        <v>60</v>
      </c>
      <c r="B3698" s="3386" t="s">
        <v>31471</v>
      </c>
      <c r="C3698" s="3140"/>
      <c r="D3698" s="3178">
        <v>1</v>
      </c>
      <c r="E3698" s="3179"/>
      <c r="F3698" s="3144"/>
      <c r="G3698" s="3169">
        <f t="shared" si="60"/>
        <v>0</v>
      </c>
      <c r="H3698" s="64"/>
    </row>
    <row r="3699" spans="1:8" ht="20.100000000000001" customHeight="1">
      <c r="A3699" s="2484">
        <v>40</v>
      </c>
      <c r="B3699" s="3049" t="s">
        <v>31472</v>
      </c>
      <c r="C3699" s="3140"/>
      <c r="D3699" s="3251">
        <v>20</v>
      </c>
      <c r="E3699" s="3179"/>
      <c r="F3699" s="3144"/>
      <c r="G3699" s="3169">
        <f t="shared" si="60"/>
        <v>0</v>
      </c>
      <c r="H3699" s="64"/>
    </row>
    <row r="3700" spans="1:8" ht="20.100000000000001" customHeight="1">
      <c r="A3700" s="2484">
        <v>40</v>
      </c>
      <c r="B3700" s="3049" t="s">
        <v>31473</v>
      </c>
      <c r="C3700" s="3140"/>
      <c r="D3700" s="3251">
        <v>11</v>
      </c>
      <c r="E3700" s="3179"/>
      <c r="F3700" s="3144"/>
      <c r="G3700" s="3169">
        <f t="shared" si="60"/>
        <v>0</v>
      </c>
      <c r="H3700" s="64"/>
    </row>
    <row r="3701" spans="1:8" ht="20.100000000000001" customHeight="1">
      <c r="A3701" s="2484">
        <v>40</v>
      </c>
      <c r="B3701" s="3049" t="s">
        <v>31474</v>
      </c>
      <c r="C3701" s="3140"/>
      <c r="D3701" s="3251">
        <v>1</v>
      </c>
      <c r="E3701" s="3179"/>
      <c r="F3701" s="3144"/>
      <c r="G3701" s="3169">
        <f t="shared" si="60"/>
        <v>0</v>
      </c>
      <c r="H3701" s="64"/>
    </row>
    <row r="3702" spans="1:8" ht="20.100000000000001" customHeight="1">
      <c r="A3702" s="3170"/>
      <c r="B3702" s="3049" t="s">
        <v>31475</v>
      </c>
      <c r="C3702" s="3140"/>
      <c r="D3702" s="3202">
        <v>50</v>
      </c>
      <c r="E3702" s="3164" t="s">
        <v>8313</v>
      </c>
      <c r="F3702" s="3144"/>
      <c r="G3702" s="3169">
        <f t="shared" si="60"/>
        <v>0</v>
      </c>
      <c r="H3702" s="64"/>
    </row>
    <row r="3703" spans="1:8" ht="20.100000000000001" customHeight="1">
      <c r="A3703" s="3170">
        <v>30</v>
      </c>
      <c r="B3703" s="3049" t="s">
        <v>31476</v>
      </c>
      <c r="C3703" s="3140"/>
      <c r="D3703" s="3178">
        <v>50</v>
      </c>
      <c r="E3703" s="3164" t="s">
        <v>8313</v>
      </c>
      <c r="F3703" s="3144"/>
      <c r="G3703" s="3169">
        <f t="shared" si="60"/>
        <v>0</v>
      </c>
      <c r="H3703" s="64"/>
    </row>
    <row r="3704" spans="1:8" ht="20.100000000000001" customHeight="1">
      <c r="A3704" s="2484">
        <v>40</v>
      </c>
      <c r="B3704" s="3049" t="s">
        <v>31477</v>
      </c>
      <c r="C3704" s="3140"/>
      <c r="D3704" s="3178">
        <v>10</v>
      </c>
      <c r="E3704" s="3179"/>
      <c r="F3704" s="3144"/>
      <c r="G3704" s="3169">
        <f t="shared" si="60"/>
        <v>0</v>
      </c>
      <c r="H3704" s="64"/>
    </row>
    <row r="3705" spans="1:8" ht="20.100000000000001" customHeight="1">
      <c r="A3705" s="2484">
        <v>40</v>
      </c>
      <c r="B3705" s="3049" t="s">
        <v>31478</v>
      </c>
      <c r="C3705" s="3140"/>
      <c r="D3705" s="3178">
        <v>9</v>
      </c>
      <c r="E3705" s="3179"/>
      <c r="F3705" s="3144"/>
      <c r="G3705" s="3169">
        <f t="shared" si="60"/>
        <v>0</v>
      </c>
      <c r="H3705" s="64"/>
    </row>
    <row r="3706" spans="1:8" ht="20.100000000000001" customHeight="1">
      <c r="A3706" s="3170">
        <v>50</v>
      </c>
      <c r="B3706" s="3049" t="s">
        <v>31479</v>
      </c>
      <c r="C3706" s="3140"/>
      <c r="D3706" s="3178">
        <v>2</v>
      </c>
      <c r="E3706" s="3179"/>
      <c r="F3706" s="3144"/>
      <c r="G3706" s="3169">
        <f t="shared" si="60"/>
        <v>0</v>
      </c>
      <c r="H3706" s="64"/>
    </row>
    <row r="3707" spans="1:8" ht="20.100000000000001" customHeight="1">
      <c r="A3707" s="3170">
        <v>50</v>
      </c>
      <c r="B3707" s="3049" t="s">
        <v>31480</v>
      </c>
      <c r="C3707" s="3140"/>
      <c r="D3707" s="3178">
        <v>1</v>
      </c>
      <c r="E3707" s="3179"/>
      <c r="F3707" s="3144"/>
      <c r="G3707" s="3169">
        <f t="shared" si="60"/>
        <v>0</v>
      </c>
      <c r="H3707" s="64"/>
    </row>
    <row r="3708" spans="1:8" ht="20.100000000000001" customHeight="1">
      <c r="A3708" s="3170">
        <v>30</v>
      </c>
      <c r="B3708" s="3291" t="s">
        <v>31481</v>
      </c>
      <c r="C3708" s="3140"/>
      <c r="D3708" s="3178">
        <v>45</v>
      </c>
      <c r="E3708" s="3164" t="s">
        <v>8313</v>
      </c>
      <c r="F3708" s="3144"/>
      <c r="G3708" s="3169">
        <f t="shared" si="60"/>
        <v>0</v>
      </c>
      <c r="H3708" s="64"/>
    </row>
    <row r="3709" spans="1:8" ht="20.100000000000001" customHeight="1">
      <c r="A3709" s="2484">
        <v>40</v>
      </c>
      <c r="B3709" s="3291" t="s">
        <v>31482</v>
      </c>
      <c r="C3709" s="3140"/>
      <c r="D3709" s="3178">
        <v>10</v>
      </c>
      <c r="E3709" s="3179"/>
      <c r="F3709" s="3144"/>
      <c r="G3709" s="3169">
        <f t="shared" si="60"/>
        <v>0</v>
      </c>
      <c r="H3709" s="64"/>
    </row>
    <row r="3710" spans="1:8" ht="20.100000000000001" customHeight="1">
      <c r="A3710" s="3170">
        <v>30</v>
      </c>
      <c r="B3710" s="3291" t="s">
        <v>31483</v>
      </c>
      <c r="C3710" s="3140"/>
      <c r="D3710" s="3178">
        <v>100</v>
      </c>
      <c r="E3710" s="3164" t="s">
        <v>8313</v>
      </c>
      <c r="F3710" s="3144"/>
      <c r="G3710" s="3169">
        <f t="shared" si="60"/>
        <v>0</v>
      </c>
      <c r="H3710" s="64"/>
    </row>
    <row r="3711" spans="1:8" ht="20.100000000000001" customHeight="1">
      <c r="A3711" s="2484">
        <v>40</v>
      </c>
      <c r="B3711" s="3291" t="s">
        <v>31484</v>
      </c>
      <c r="C3711" s="3140"/>
      <c r="D3711" s="3178">
        <v>5</v>
      </c>
      <c r="E3711" s="3164" t="s">
        <v>8313</v>
      </c>
      <c r="F3711" s="3144"/>
      <c r="G3711" s="3169">
        <f t="shared" si="60"/>
        <v>0</v>
      </c>
      <c r="H3711" s="64"/>
    </row>
    <row r="3712" spans="1:8" ht="20.100000000000001" customHeight="1">
      <c r="A3712" s="2484">
        <v>40</v>
      </c>
      <c r="B3712" s="3291" t="s">
        <v>31485</v>
      </c>
      <c r="C3712" s="3140"/>
      <c r="D3712" s="3178">
        <v>4</v>
      </c>
      <c r="E3712" s="3179"/>
      <c r="F3712" s="3144"/>
      <c r="G3712" s="3169">
        <f t="shared" si="60"/>
        <v>0</v>
      </c>
      <c r="H3712" s="64"/>
    </row>
    <row r="3713" spans="1:8" ht="20.100000000000001" customHeight="1">
      <c r="A3713" s="3170">
        <v>200</v>
      </c>
      <c r="B3713" s="3291" t="s">
        <v>31486</v>
      </c>
      <c r="C3713" s="3140"/>
      <c r="D3713" s="3183">
        <v>3</v>
      </c>
      <c r="E3713" s="3179"/>
      <c r="F3713" s="3144"/>
      <c r="G3713" s="3169">
        <f t="shared" si="60"/>
        <v>0</v>
      </c>
      <c r="H3713" s="828" t="s">
        <v>31487</v>
      </c>
    </row>
    <row r="3714" spans="1:8" ht="20.100000000000001" customHeight="1">
      <c r="A3714" s="3170">
        <v>200</v>
      </c>
      <c r="B3714" s="3291" t="s">
        <v>31488</v>
      </c>
      <c r="C3714" s="3140"/>
      <c r="D3714" s="3183">
        <v>2</v>
      </c>
      <c r="E3714" s="3179"/>
      <c r="F3714" s="3144"/>
      <c r="G3714" s="3169">
        <f t="shared" si="60"/>
        <v>0</v>
      </c>
      <c r="H3714" s="155"/>
    </row>
    <row r="3715" spans="1:8" ht="20.100000000000001" customHeight="1">
      <c r="A3715" s="3170">
        <v>200</v>
      </c>
      <c r="B3715" s="3291" t="s">
        <v>31489</v>
      </c>
      <c r="C3715" s="3140"/>
      <c r="D3715" s="3183">
        <v>3</v>
      </c>
      <c r="E3715" s="3179"/>
      <c r="F3715" s="3144"/>
      <c r="G3715" s="3169">
        <f t="shared" si="60"/>
        <v>0</v>
      </c>
      <c r="H3715" s="155"/>
    </row>
    <row r="3716" spans="1:8" ht="20.100000000000001" customHeight="1">
      <c r="A3716" s="3170">
        <v>200</v>
      </c>
      <c r="B3716" s="3291" t="s">
        <v>31490</v>
      </c>
      <c r="C3716" s="3140"/>
      <c r="D3716" s="3183">
        <v>3</v>
      </c>
      <c r="E3716" s="3179"/>
      <c r="F3716" s="3144"/>
      <c r="G3716" s="3169">
        <f t="shared" si="60"/>
        <v>0</v>
      </c>
      <c r="H3716" s="155"/>
    </row>
    <row r="3717" spans="1:8" ht="20.100000000000001" customHeight="1">
      <c r="A3717" s="3170">
        <v>200</v>
      </c>
      <c r="B3717" s="3291" t="s">
        <v>31491</v>
      </c>
      <c r="C3717" s="3140"/>
      <c r="D3717" s="3183">
        <v>3</v>
      </c>
      <c r="E3717" s="3179"/>
      <c r="F3717" s="3144"/>
      <c r="G3717" s="3169">
        <f t="shared" si="60"/>
        <v>0</v>
      </c>
      <c r="H3717" s="155"/>
    </row>
    <row r="3718" spans="1:8" ht="20.100000000000001" customHeight="1">
      <c r="A3718" s="3170">
        <v>200</v>
      </c>
      <c r="B3718" s="3291" t="s">
        <v>31492</v>
      </c>
      <c r="C3718" s="3140"/>
      <c r="D3718" s="3178">
        <v>19</v>
      </c>
      <c r="E3718" s="3179"/>
      <c r="F3718" s="3144"/>
      <c r="G3718" s="3169">
        <f t="shared" si="60"/>
        <v>0</v>
      </c>
      <c r="H3718" s="64"/>
    </row>
    <row r="3719" spans="1:8" ht="20.100000000000001" customHeight="1">
      <c r="A3719" s="2484">
        <v>40</v>
      </c>
      <c r="B3719" s="3049" t="s">
        <v>31493</v>
      </c>
      <c r="C3719" s="3140"/>
      <c r="D3719" s="3178">
        <v>1</v>
      </c>
      <c r="E3719" s="3179"/>
      <c r="F3719" s="3144"/>
      <c r="G3719" s="3169">
        <f t="shared" si="60"/>
        <v>0</v>
      </c>
      <c r="H3719" s="64"/>
    </row>
    <row r="3720" spans="1:8" ht="20.100000000000001" customHeight="1">
      <c r="A3720" s="2484">
        <v>40</v>
      </c>
      <c r="B3720" s="3049" t="s">
        <v>31494</v>
      </c>
      <c r="C3720" s="3140"/>
      <c r="D3720" s="3178">
        <v>19</v>
      </c>
      <c r="E3720" s="3179"/>
      <c r="F3720" s="3144"/>
      <c r="G3720" s="3169">
        <f t="shared" si="60"/>
        <v>0</v>
      </c>
      <c r="H3720" s="64"/>
    </row>
    <row r="3721" spans="1:8" ht="20.100000000000001" customHeight="1">
      <c r="A3721" s="3170">
        <v>200</v>
      </c>
      <c r="B3721" s="3291" t="s">
        <v>31495</v>
      </c>
      <c r="C3721" s="3140"/>
      <c r="D3721" s="3183">
        <v>3</v>
      </c>
      <c r="E3721" s="3179"/>
      <c r="F3721" s="3144"/>
      <c r="G3721" s="3169">
        <f t="shared" si="60"/>
        <v>0</v>
      </c>
      <c r="H3721" s="828" t="s">
        <v>31487</v>
      </c>
    </row>
    <row r="3722" spans="1:8" ht="20.100000000000001" customHeight="1">
      <c r="A3722" s="3170">
        <v>200</v>
      </c>
      <c r="B3722" s="3291" t="s">
        <v>31496</v>
      </c>
      <c r="C3722" s="3140"/>
      <c r="D3722" s="3144">
        <v>3</v>
      </c>
      <c r="E3722" s="3179"/>
      <c r="F3722" s="3144"/>
      <c r="G3722" s="3169">
        <f t="shared" si="60"/>
        <v>0</v>
      </c>
      <c r="H3722" s="155"/>
    </row>
    <row r="3723" spans="1:8" ht="20.100000000000001" customHeight="1">
      <c r="A3723" s="3170">
        <v>200</v>
      </c>
      <c r="B3723" s="3291" t="s">
        <v>31497</v>
      </c>
      <c r="C3723" s="3140"/>
      <c r="D3723" s="3273">
        <v>3</v>
      </c>
      <c r="E3723" s="3179"/>
      <c r="F3723" s="3144"/>
      <c r="G3723" s="3169">
        <f t="shared" si="60"/>
        <v>0</v>
      </c>
      <c r="H3723" s="155"/>
    </row>
    <row r="3724" spans="1:8" ht="20.100000000000001" customHeight="1">
      <c r="A3724" s="3170">
        <v>200</v>
      </c>
      <c r="B3724" s="3291" t="s">
        <v>31498</v>
      </c>
      <c r="C3724" s="3140"/>
      <c r="D3724" s="3273">
        <v>3</v>
      </c>
      <c r="E3724" s="3179"/>
      <c r="F3724" s="3144"/>
      <c r="G3724" s="3169">
        <f t="shared" si="60"/>
        <v>0</v>
      </c>
      <c r="H3724" s="155"/>
    </row>
    <row r="3725" spans="1:8" ht="20.100000000000001" customHeight="1">
      <c r="A3725" s="3170">
        <v>200</v>
      </c>
      <c r="B3725" s="3291" t="s">
        <v>31499</v>
      </c>
      <c r="C3725" s="3140"/>
      <c r="D3725" s="3273">
        <v>3</v>
      </c>
      <c r="E3725" s="3179"/>
      <c r="F3725" s="3144"/>
      <c r="G3725" s="3169">
        <f t="shared" si="60"/>
        <v>0</v>
      </c>
      <c r="H3725" s="155"/>
    </row>
    <row r="3726" spans="1:8" ht="20.100000000000001" customHeight="1">
      <c r="A3726" s="3170">
        <v>200</v>
      </c>
      <c r="B3726" s="3291" t="s">
        <v>31500</v>
      </c>
      <c r="C3726" s="3140"/>
      <c r="D3726" s="3273">
        <v>3</v>
      </c>
      <c r="E3726" s="3179"/>
      <c r="F3726" s="3144"/>
      <c r="G3726" s="3169">
        <f t="shared" si="60"/>
        <v>0</v>
      </c>
      <c r="H3726" s="155"/>
    </row>
    <row r="3727" spans="1:8" ht="20.100000000000001" customHeight="1">
      <c r="A3727" s="3170">
        <v>200</v>
      </c>
      <c r="B3727" s="3049" t="s">
        <v>31501</v>
      </c>
      <c r="C3727" s="3140"/>
      <c r="D3727" s="3178">
        <v>5</v>
      </c>
      <c r="E3727" s="3179"/>
      <c r="F3727" s="3144"/>
      <c r="G3727" s="3169">
        <f t="shared" si="60"/>
        <v>0</v>
      </c>
      <c r="H3727" s="64"/>
    </row>
    <row r="3728" spans="1:8" ht="20.100000000000001" customHeight="1">
      <c r="A3728" s="3170">
        <v>30</v>
      </c>
      <c r="B3728" s="3049" t="s">
        <v>31502</v>
      </c>
      <c r="C3728" s="3140"/>
      <c r="D3728" s="3178">
        <v>85</v>
      </c>
      <c r="E3728" s="3179"/>
      <c r="F3728" s="3144"/>
      <c r="G3728" s="3169">
        <f t="shared" si="60"/>
        <v>0</v>
      </c>
      <c r="H3728" s="64"/>
    </row>
    <row r="3729" spans="1:8" ht="20.100000000000001" customHeight="1">
      <c r="A3729" s="3170">
        <v>50</v>
      </c>
      <c r="B3729" s="3049" t="s">
        <v>31503</v>
      </c>
      <c r="C3729" s="3140"/>
      <c r="D3729" s="3178">
        <v>1</v>
      </c>
      <c r="E3729" s="3179"/>
      <c r="F3729" s="3144"/>
      <c r="G3729" s="3169">
        <f t="shared" si="60"/>
        <v>0</v>
      </c>
      <c r="H3729" s="64"/>
    </row>
    <row r="3730" spans="1:8" ht="20.100000000000001" customHeight="1">
      <c r="A3730" s="3157"/>
      <c r="B3730" s="3049" t="s">
        <v>31504</v>
      </c>
      <c r="C3730" s="3140"/>
      <c r="D3730" s="3142" t="s">
        <v>65</v>
      </c>
      <c r="E3730" s="3179"/>
      <c r="F3730" s="3144"/>
      <c r="G3730" s="3169">
        <f t="shared" si="60"/>
        <v>0</v>
      </c>
      <c r="H3730" s="64"/>
    </row>
    <row r="3731" spans="1:8" ht="20.100000000000001" customHeight="1">
      <c r="A3731" s="3157">
        <v>0</v>
      </c>
      <c r="B3731" s="3049" t="s">
        <v>31505</v>
      </c>
      <c r="C3731" s="3140"/>
      <c r="D3731" s="3142" t="s">
        <v>65</v>
      </c>
      <c r="E3731" s="3179"/>
      <c r="F3731" s="3144"/>
      <c r="G3731" s="3169">
        <f t="shared" si="60"/>
        <v>0</v>
      </c>
      <c r="H3731" s="64"/>
    </row>
    <row r="3732" spans="1:8" ht="20.100000000000001" customHeight="1">
      <c r="A3732" s="3157">
        <v>0</v>
      </c>
      <c r="B3732" s="3049" t="s">
        <v>31506</v>
      </c>
      <c r="C3732" s="3140"/>
      <c r="D3732" s="3142" t="s">
        <v>65</v>
      </c>
      <c r="E3732" s="3179"/>
      <c r="F3732" s="3144"/>
      <c r="G3732" s="3169">
        <f t="shared" si="60"/>
        <v>0</v>
      </c>
      <c r="H3732" s="64"/>
    </row>
    <row r="3733" spans="1:8" ht="20.100000000000001" customHeight="1">
      <c r="A3733" s="3157">
        <v>0</v>
      </c>
      <c r="B3733" s="3049" t="s">
        <v>31507</v>
      </c>
      <c r="C3733" s="3140"/>
      <c r="D3733" s="3142" t="s">
        <v>65</v>
      </c>
      <c r="E3733" s="3179"/>
      <c r="F3733" s="3144"/>
      <c r="G3733" s="3169">
        <f t="shared" si="60"/>
        <v>0</v>
      </c>
      <c r="H3733" s="64"/>
    </row>
    <row r="3734" spans="1:8" ht="20.100000000000001" customHeight="1">
      <c r="A3734" s="2484">
        <v>40</v>
      </c>
      <c r="B3734" s="3049" t="s">
        <v>31508</v>
      </c>
      <c r="C3734" s="3140"/>
      <c r="D3734" s="3251">
        <v>8</v>
      </c>
      <c r="E3734" s="3179"/>
      <c r="F3734" s="3144"/>
      <c r="G3734" s="3169">
        <f t="shared" si="60"/>
        <v>0</v>
      </c>
      <c r="H3734" s="64"/>
    </row>
    <row r="3735" spans="1:8" ht="20.100000000000001" customHeight="1">
      <c r="A3735" s="3170">
        <v>30</v>
      </c>
      <c r="B3735" s="3386" t="s">
        <v>31509</v>
      </c>
      <c r="C3735" s="3140"/>
      <c r="D3735" s="3178">
        <v>50</v>
      </c>
      <c r="E3735" s="3179"/>
      <c r="F3735" s="3144"/>
      <c r="G3735" s="3169">
        <f t="shared" si="60"/>
        <v>0</v>
      </c>
      <c r="H3735" s="64"/>
    </row>
    <row r="3736" spans="1:8" ht="20.100000000000001" customHeight="1">
      <c r="A3736" s="2484">
        <v>40</v>
      </c>
      <c r="B3736" s="3049" t="s">
        <v>31510</v>
      </c>
      <c r="C3736" s="3140"/>
      <c r="D3736" s="3142">
        <v>25</v>
      </c>
      <c r="E3736" s="3164" t="s">
        <v>8313</v>
      </c>
      <c r="F3736" s="3144"/>
      <c r="G3736" s="3169">
        <f t="shared" si="60"/>
        <v>0</v>
      </c>
      <c r="H3736" s="64"/>
    </row>
    <row r="3737" spans="1:8" ht="20.100000000000001" customHeight="1">
      <c r="A3737" s="3170">
        <v>60</v>
      </c>
      <c r="B3737" s="3049" t="s">
        <v>31511</v>
      </c>
      <c r="C3737" s="3140"/>
      <c r="D3737" s="3178">
        <v>1</v>
      </c>
      <c r="E3737" s="3179"/>
      <c r="F3737" s="3144"/>
      <c r="G3737" s="3169">
        <f t="shared" si="60"/>
        <v>0</v>
      </c>
      <c r="H3737" s="64"/>
    </row>
    <row r="3738" spans="1:8" ht="20.100000000000001" customHeight="1">
      <c r="A3738" s="2484">
        <v>60</v>
      </c>
      <c r="B3738" s="3049" t="s">
        <v>31512</v>
      </c>
      <c r="C3738" s="3140"/>
      <c r="D3738" s="3251">
        <v>3</v>
      </c>
      <c r="E3738" s="3179"/>
      <c r="F3738" s="3144"/>
      <c r="G3738" s="3169">
        <f t="shared" si="60"/>
        <v>0</v>
      </c>
      <c r="H3738" s="64"/>
    </row>
    <row r="3739" spans="1:8" ht="20.100000000000001" customHeight="1">
      <c r="A3739" s="2484">
        <v>40</v>
      </c>
      <c r="B3739" s="3049" t="s">
        <v>31513</v>
      </c>
      <c r="C3739" s="3140"/>
      <c r="D3739" s="3178">
        <v>1</v>
      </c>
      <c r="E3739" s="3179"/>
      <c r="F3739" s="3144"/>
      <c r="G3739" s="3169">
        <f t="shared" si="60"/>
        <v>0</v>
      </c>
      <c r="H3739" s="64"/>
    </row>
    <row r="3740" spans="1:8" ht="20.100000000000001" customHeight="1">
      <c r="A3740" s="2484">
        <v>40</v>
      </c>
      <c r="B3740" s="3049" t="s">
        <v>31514</v>
      </c>
      <c r="C3740" s="3140"/>
      <c r="D3740" s="3178">
        <v>2</v>
      </c>
      <c r="E3740" s="3179"/>
      <c r="F3740" s="3144"/>
      <c r="G3740" s="3169">
        <f t="shared" si="60"/>
        <v>0</v>
      </c>
      <c r="H3740" s="64"/>
    </row>
    <row r="3741" spans="1:8" ht="20.100000000000001" customHeight="1">
      <c r="A3741" s="2484">
        <v>40</v>
      </c>
      <c r="B3741" s="3049" t="s">
        <v>31515</v>
      </c>
      <c r="C3741" s="3140"/>
      <c r="D3741" s="3178">
        <v>1</v>
      </c>
      <c r="E3741" s="3179"/>
      <c r="F3741" s="3144"/>
      <c r="G3741" s="3169">
        <f t="shared" si="60"/>
        <v>0</v>
      </c>
      <c r="H3741" s="64"/>
    </row>
    <row r="3742" spans="1:8" ht="20.100000000000001" customHeight="1">
      <c r="A3742" s="2484">
        <v>60</v>
      </c>
      <c r="B3742" s="3049" t="s">
        <v>31516</v>
      </c>
      <c r="C3742" s="3140"/>
      <c r="D3742" s="3183">
        <v>1</v>
      </c>
      <c r="E3742" s="3179"/>
      <c r="F3742" s="3144"/>
      <c r="G3742" s="3169">
        <f t="shared" si="60"/>
        <v>0</v>
      </c>
      <c r="H3742" s="64"/>
    </row>
    <row r="3743" spans="1:8" ht="20.100000000000001" customHeight="1">
      <c r="A3743" s="3170">
        <v>150</v>
      </c>
      <c r="B3743" s="3049" t="s">
        <v>31517</v>
      </c>
      <c r="C3743" s="3140"/>
      <c r="D3743" s="3183">
        <v>2</v>
      </c>
      <c r="E3743" s="3167"/>
      <c r="F3743" s="3168"/>
      <c r="G3743" s="3169">
        <f t="shared" si="60"/>
        <v>0</v>
      </c>
      <c r="H3743" s="64"/>
    </row>
    <row r="3744" spans="1:8" ht="20.100000000000001" customHeight="1">
      <c r="A3744" s="3170">
        <v>150</v>
      </c>
      <c r="B3744" s="3049" t="s">
        <v>31518</v>
      </c>
      <c r="C3744" s="3140"/>
      <c r="D3744" s="3178">
        <v>9</v>
      </c>
      <c r="E3744" s="3179"/>
      <c r="F3744" s="3144"/>
      <c r="G3744" s="3169">
        <f t="shared" si="60"/>
        <v>0</v>
      </c>
      <c r="H3744" s="64"/>
    </row>
    <row r="3745" spans="1:8" ht="20.100000000000001" customHeight="1">
      <c r="A3745" s="3170">
        <v>30</v>
      </c>
      <c r="B3745" s="3049" t="s">
        <v>31519</v>
      </c>
      <c r="C3745" s="3140"/>
      <c r="D3745" s="3178">
        <v>30</v>
      </c>
      <c r="E3745" s="3179"/>
      <c r="F3745" s="3144"/>
      <c r="G3745" s="3169">
        <f t="shared" si="60"/>
        <v>0</v>
      </c>
      <c r="H3745" s="64"/>
    </row>
    <row r="3746" spans="1:8" ht="20.100000000000001" customHeight="1">
      <c r="A3746" s="3170">
        <v>30</v>
      </c>
      <c r="B3746" s="3049" t="s">
        <v>31520</v>
      </c>
      <c r="C3746" s="3140"/>
      <c r="D3746" s="3178">
        <v>50</v>
      </c>
      <c r="E3746" s="3164" t="s">
        <v>8313</v>
      </c>
      <c r="F3746" s="3144"/>
      <c r="G3746" s="3169">
        <f t="shared" si="60"/>
        <v>0</v>
      </c>
      <c r="H3746" s="64"/>
    </row>
    <row r="3747" spans="1:8" ht="20.100000000000001" customHeight="1">
      <c r="A3747" s="2484">
        <v>60</v>
      </c>
      <c r="B3747" s="3049" t="s">
        <v>31521</v>
      </c>
      <c r="C3747" s="3140"/>
      <c r="D3747" s="3178">
        <v>1</v>
      </c>
      <c r="E3747" s="3179"/>
      <c r="F3747" s="3144"/>
      <c r="G3747" s="3169">
        <f t="shared" si="60"/>
        <v>0</v>
      </c>
      <c r="H3747" s="64"/>
    </row>
    <row r="3748" spans="1:8" ht="20.100000000000001" customHeight="1">
      <c r="A3748" s="2484">
        <v>40</v>
      </c>
      <c r="B3748" s="3049" t="s">
        <v>31522</v>
      </c>
      <c r="C3748" s="3140"/>
      <c r="D3748" s="3178">
        <v>1</v>
      </c>
      <c r="E3748" s="3179"/>
      <c r="F3748" s="3144"/>
      <c r="G3748" s="3169">
        <f t="shared" si="60"/>
        <v>0</v>
      </c>
      <c r="H3748" s="64"/>
    </row>
    <row r="3749" spans="1:8" ht="20.100000000000001" customHeight="1">
      <c r="A3749" s="3170">
        <v>150</v>
      </c>
      <c r="B3749" s="3049" t="s">
        <v>31523</v>
      </c>
      <c r="C3749" s="3140"/>
      <c r="D3749" s="3251">
        <v>16</v>
      </c>
      <c r="E3749" s="3179"/>
      <c r="F3749" s="3144"/>
      <c r="G3749" s="3169">
        <f t="shared" si="60"/>
        <v>0</v>
      </c>
      <c r="H3749" s="64"/>
    </row>
    <row r="3750" spans="1:8" ht="20.100000000000001" customHeight="1">
      <c r="A3750" s="2484">
        <v>40</v>
      </c>
      <c r="B3750" s="3049" t="s">
        <v>31524</v>
      </c>
      <c r="C3750" s="3140" t="s">
        <v>31414</v>
      </c>
      <c r="D3750" s="3178">
        <v>10</v>
      </c>
      <c r="E3750" s="3179"/>
      <c r="F3750" s="3144"/>
      <c r="G3750" s="3169">
        <f t="shared" si="60"/>
        <v>0</v>
      </c>
      <c r="H3750" s="64"/>
    </row>
    <row r="3751" spans="1:8" ht="20.100000000000001" customHeight="1">
      <c r="A3751" s="2484">
        <v>40</v>
      </c>
      <c r="B3751" s="3049" t="s">
        <v>31525</v>
      </c>
      <c r="C3751" s="3140" t="s">
        <v>31414</v>
      </c>
      <c r="D3751" s="3178">
        <v>20</v>
      </c>
      <c r="E3751" s="3179"/>
      <c r="F3751" s="3144"/>
      <c r="G3751" s="3169">
        <f t="shared" ref="G3751:G3814" si="61">F3751*A3751</f>
        <v>0</v>
      </c>
      <c r="H3751" s="64"/>
    </row>
    <row r="3752" spans="1:8" ht="20.100000000000001" customHeight="1">
      <c r="A3752" s="2484">
        <v>40</v>
      </c>
      <c r="B3752" s="3049" t="s">
        <v>31526</v>
      </c>
      <c r="C3752" s="3140"/>
      <c r="D3752" s="3178">
        <v>2</v>
      </c>
      <c r="E3752" s="3179"/>
      <c r="F3752" s="3144"/>
      <c r="G3752" s="3169">
        <f t="shared" si="61"/>
        <v>0</v>
      </c>
      <c r="H3752" s="64"/>
    </row>
    <row r="3753" spans="1:8" ht="20.100000000000001" customHeight="1">
      <c r="A3753" s="2484">
        <v>60</v>
      </c>
      <c r="B3753" s="3049" t="s">
        <v>31527</v>
      </c>
      <c r="C3753" s="3140"/>
      <c r="D3753" s="3178">
        <v>5</v>
      </c>
      <c r="E3753" s="3179"/>
      <c r="F3753" s="3144"/>
      <c r="G3753" s="3169">
        <f t="shared" si="61"/>
        <v>0</v>
      </c>
      <c r="H3753" s="64"/>
    </row>
    <row r="3754" spans="1:8" ht="20.100000000000001" customHeight="1">
      <c r="A3754" s="2484">
        <v>60</v>
      </c>
      <c r="B3754" s="3049" t="s">
        <v>31528</v>
      </c>
      <c r="C3754" s="3140"/>
      <c r="D3754" s="3178">
        <v>1</v>
      </c>
      <c r="E3754" s="3179"/>
      <c r="F3754" s="3144"/>
      <c r="G3754" s="3169">
        <f t="shared" si="61"/>
        <v>0</v>
      </c>
      <c r="H3754" s="64"/>
    </row>
    <row r="3755" spans="1:8" ht="20.100000000000001" customHeight="1">
      <c r="A3755" s="2484">
        <v>60</v>
      </c>
      <c r="B3755" s="3049" t="s">
        <v>31529</v>
      </c>
      <c r="C3755" s="3140"/>
      <c r="D3755" s="3178">
        <v>3</v>
      </c>
      <c r="E3755" s="3179"/>
      <c r="F3755" s="3144"/>
      <c r="G3755" s="3169">
        <f t="shared" si="61"/>
        <v>0</v>
      </c>
      <c r="H3755" s="64"/>
    </row>
    <row r="3756" spans="1:8" ht="20.100000000000001" customHeight="1">
      <c r="A3756" s="2484">
        <v>60</v>
      </c>
      <c r="B3756" s="3049" t="s">
        <v>31530</v>
      </c>
      <c r="C3756" s="3140"/>
      <c r="D3756" s="3178">
        <v>4</v>
      </c>
      <c r="E3756" s="3179"/>
      <c r="F3756" s="3144"/>
      <c r="G3756" s="3169">
        <f t="shared" si="61"/>
        <v>0</v>
      </c>
      <c r="H3756" s="64"/>
    </row>
    <row r="3757" spans="1:8" ht="20.100000000000001" customHeight="1">
      <c r="A3757" s="2484">
        <v>60</v>
      </c>
      <c r="B3757" s="3049" t="s">
        <v>31531</v>
      </c>
      <c r="C3757" s="3140"/>
      <c r="D3757" s="3178">
        <v>7</v>
      </c>
      <c r="E3757" s="3179"/>
      <c r="F3757" s="3144"/>
      <c r="G3757" s="3169">
        <f t="shared" si="61"/>
        <v>0</v>
      </c>
      <c r="H3757" s="64"/>
    </row>
    <row r="3758" spans="1:8" ht="20.100000000000001" customHeight="1">
      <c r="A3758" s="2484">
        <v>40</v>
      </c>
      <c r="B3758" s="3049" t="s">
        <v>31532</v>
      </c>
      <c r="C3758" s="3140"/>
      <c r="D3758" s="3178">
        <v>9</v>
      </c>
      <c r="E3758" s="3164" t="s">
        <v>8313</v>
      </c>
      <c r="F3758" s="3144"/>
      <c r="G3758" s="3169">
        <f t="shared" si="61"/>
        <v>0</v>
      </c>
      <c r="H3758" s="64"/>
    </row>
    <row r="3759" spans="1:8" ht="20.100000000000001" customHeight="1">
      <c r="A3759" s="2484">
        <v>40</v>
      </c>
      <c r="B3759" s="3049" t="s">
        <v>31533</v>
      </c>
      <c r="C3759" s="3140"/>
      <c r="D3759" s="3178">
        <v>22</v>
      </c>
      <c r="E3759" s="3179"/>
      <c r="F3759" s="3144"/>
      <c r="G3759" s="3169">
        <f t="shared" si="61"/>
        <v>0</v>
      </c>
      <c r="H3759" s="64"/>
    </row>
    <row r="3760" spans="1:8" ht="20.100000000000001" customHeight="1">
      <c r="A3760" s="3170">
        <v>50</v>
      </c>
      <c r="B3760" s="3049" t="s">
        <v>31534</v>
      </c>
      <c r="C3760" s="3140"/>
      <c r="D3760" s="3183">
        <v>1</v>
      </c>
      <c r="E3760" s="3179"/>
      <c r="F3760" s="3144"/>
      <c r="G3760" s="3169">
        <f t="shared" si="61"/>
        <v>0</v>
      </c>
      <c r="H3760" s="64"/>
    </row>
    <row r="3761" spans="1:8" ht="20.100000000000001" customHeight="1">
      <c r="A3761" s="3157"/>
      <c r="B3761" s="3049" t="s">
        <v>31535</v>
      </c>
      <c r="C3761" s="3140"/>
      <c r="D3761" s="3142">
        <v>30</v>
      </c>
      <c r="E3761" s="3164" t="s">
        <v>8313</v>
      </c>
      <c r="F3761" s="3144"/>
      <c r="G3761" s="3169">
        <f t="shared" si="61"/>
        <v>0</v>
      </c>
      <c r="H3761" s="64"/>
    </row>
    <row r="3762" spans="1:8" ht="20.100000000000001" customHeight="1">
      <c r="A3762" s="3170">
        <v>30</v>
      </c>
      <c r="B3762" s="3049" t="s">
        <v>31536</v>
      </c>
      <c r="C3762" s="3140"/>
      <c r="D3762" s="3142">
        <v>20</v>
      </c>
      <c r="E3762" s="3179"/>
      <c r="F3762" s="3144"/>
      <c r="G3762" s="3169">
        <f t="shared" si="61"/>
        <v>0</v>
      </c>
      <c r="H3762" s="64"/>
    </row>
    <row r="3763" spans="1:8" ht="20.100000000000001" customHeight="1">
      <c r="A3763" s="2484">
        <v>60</v>
      </c>
      <c r="B3763" s="3049" t="s">
        <v>31537</v>
      </c>
      <c r="C3763" s="3140"/>
      <c r="D3763" s="3178">
        <v>1</v>
      </c>
      <c r="E3763" s="3179"/>
      <c r="F3763" s="3144"/>
      <c r="G3763" s="3169">
        <f t="shared" si="61"/>
        <v>0</v>
      </c>
      <c r="H3763" s="64"/>
    </row>
    <row r="3764" spans="1:8" ht="20.100000000000001" customHeight="1">
      <c r="A3764" s="2484">
        <v>60</v>
      </c>
      <c r="B3764" s="3049" t="s">
        <v>31538</v>
      </c>
      <c r="C3764" s="3140"/>
      <c r="D3764" s="3178">
        <v>1</v>
      </c>
      <c r="E3764" s="3179"/>
      <c r="F3764" s="3144"/>
      <c r="G3764" s="3169">
        <f t="shared" si="61"/>
        <v>0</v>
      </c>
      <c r="H3764" s="64"/>
    </row>
    <row r="3765" spans="1:8" ht="20.100000000000001" customHeight="1">
      <c r="A3765" s="2484">
        <v>60</v>
      </c>
      <c r="B3765" s="3049" t="s">
        <v>31539</v>
      </c>
      <c r="C3765" s="3140"/>
      <c r="D3765" s="3178">
        <v>2</v>
      </c>
      <c r="E3765" s="3179"/>
      <c r="F3765" s="3144"/>
      <c r="G3765" s="3169">
        <f t="shared" si="61"/>
        <v>0</v>
      </c>
      <c r="H3765" s="64"/>
    </row>
    <row r="3766" spans="1:8" ht="20.100000000000001" customHeight="1">
      <c r="A3766" s="2484">
        <v>60</v>
      </c>
      <c r="B3766" s="3049" t="s">
        <v>31540</v>
      </c>
      <c r="C3766" s="3140"/>
      <c r="D3766" s="3178">
        <v>1</v>
      </c>
      <c r="E3766" s="3179"/>
      <c r="F3766" s="3144"/>
      <c r="G3766" s="3169">
        <f t="shared" si="61"/>
        <v>0</v>
      </c>
      <c r="H3766" s="64"/>
    </row>
    <row r="3767" spans="1:8" ht="20.100000000000001" customHeight="1">
      <c r="A3767" s="2484">
        <v>60</v>
      </c>
      <c r="B3767" s="3049" t="s">
        <v>31541</v>
      </c>
      <c r="C3767" s="3140"/>
      <c r="D3767" s="3178">
        <v>1</v>
      </c>
      <c r="E3767" s="3179"/>
      <c r="F3767" s="3144"/>
      <c r="G3767" s="3169">
        <f t="shared" si="61"/>
        <v>0</v>
      </c>
      <c r="H3767" s="64"/>
    </row>
    <row r="3768" spans="1:8" ht="20.100000000000001" customHeight="1">
      <c r="A3768" s="2484">
        <v>60</v>
      </c>
      <c r="B3768" s="3049" t="s">
        <v>31542</v>
      </c>
      <c r="C3768" s="3140"/>
      <c r="D3768" s="3178">
        <v>1</v>
      </c>
      <c r="E3768" s="3179"/>
      <c r="F3768" s="3144"/>
      <c r="G3768" s="3169">
        <f t="shared" si="61"/>
        <v>0</v>
      </c>
      <c r="H3768" s="64"/>
    </row>
    <row r="3769" spans="1:8" ht="20.100000000000001" customHeight="1">
      <c r="A3769" s="2484">
        <v>60</v>
      </c>
      <c r="B3769" s="3049" t="s">
        <v>31543</v>
      </c>
      <c r="C3769" s="3140"/>
      <c r="D3769" s="3178">
        <v>1</v>
      </c>
      <c r="E3769" s="3179"/>
      <c r="F3769" s="3144"/>
      <c r="G3769" s="3169">
        <f t="shared" si="61"/>
        <v>0</v>
      </c>
      <c r="H3769" s="64"/>
    </row>
    <row r="3770" spans="1:8" ht="20.100000000000001" customHeight="1">
      <c r="A3770" s="2484">
        <v>60</v>
      </c>
      <c r="B3770" s="3049" t="s">
        <v>31544</v>
      </c>
      <c r="C3770" s="3140"/>
      <c r="D3770" s="3178">
        <v>1</v>
      </c>
      <c r="E3770" s="3179"/>
      <c r="F3770" s="3144"/>
      <c r="G3770" s="3169">
        <f t="shared" si="61"/>
        <v>0</v>
      </c>
      <c r="H3770" s="64"/>
    </row>
    <row r="3771" spans="1:8" ht="20.100000000000001" customHeight="1">
      <c r="A3771" s="2484">
        <v>60</v>
      </c>
      <c r="B3771" s="3049" t="s">
        <v>31545</v>
      </c>
      <c r="C3771" s="3140"/>
      <c r="D3771" s="3178">
        <v>1</v>
      </c>
      <c r="E3771" s="3179"/>
      <c r="F3771" s="3144"/>
      <c r="G3771" s="3169">
        <f t="shared" si="61"/>
        <v>0</v>
      </c>
      <c r="H3771" s="64"/>
    </row>
    <row r="3772" spans="1:8" ht="20.100000000000001" customHeight="1">
      <c r="A3772" s="2484">
        <v>60</v>
      </c>
      <c r="B3772" s="3049" t="s">
        <v>31546</v>
      </c>
      <c r="C3772" s="3140"/>
      <c r="D3772" s="3178">
        <v>1</v>
      </c>
      <c r="E3772" s="3179"/>
      <c r="F3772" s="3144"/>
      <c r="G3772" s="3169">
        <f t="shared" si="61"/>
        <v>0</v>
      </c>
      <c r="H3772" s="64"/>
    </row>
    <row r="3773" spans="1:8" ht="20.100000000000001" customHeight="1">
      <c r="A3773" s="2484">
        <v>60</v>
      </c>
      <c r="B3773" s="3049" t="s">
        <v>31547</v>
      </c>
      <c r="C3773" s="3140"/>
      <c r="D3773" s="3178">
        <v>1</v>
      </c>
      <c r="E3773" s="3179"/>
      <c r="F3773" s="3144"/>
      <c r="G3773" s="3169">
        <f t="shared" si="61"/>
        <v>0</v>
      </c>
      <c r="H3773" s="64"/>
    </row>
    <row r="3774" spans="1:8" ht="20.100000000000001" customHeight="1">
      <c r="A3774" s="2484">
        <v>60</v>
      </c>
      <c r="B3774" s="3049" t="s">
        <v>31548</v>
      </c>
      <c r="C3774" s="3140"/>
      <c r="D3774" s="3178">
        <v>1</v>
      </c>
      <c r="E3774" s="3179"/>
      <c r="F3774" s="3144"/>
      <c r="G3774" s="3169">
        <f t="shared" si="61"/>
        <v>0</v>
      </c>
      <c r="H3774" s="64"/>
    </row>
    <row r="3775" spans="1:8" ht="20.100000000000001" customHeight="1">
      <c r="A3775" s="2484">
        <v>60</v>
      </c>
      <c r="B3775" s="3049" t="s">
        <v>31549</v>
      </c>
      <c r="C3775" s="3140"/>
      <c r="D3775" s="3178">
        <v>1</v>
      </c>
      <c r="E3775" s="3179"/>
      <c r="F3775" s="3144"/>
      <c r="G3775" s="3169">
        <f t="shared" si="61"/>
        <v>0</v>
      </c>
      <c r="H3775" s="64"/>
    </row>
    <row r="3776" spans="1:8" ht="20.100000000000001" customHeight="1">
      <c r="A3776" s="2484">
        <v>60</v>
      </c>
      <c r="B3776" s="3049" t="s">
        <v>31550</v>
      </c>
      <c r="C3776" s="3140"/>
      <c r="D3776" s="3178">
        <v>2</v>
      </c>
      <c r="E3776" s="3179"/>
      <c r="F3776" s="3144"/>
      <c r="G3776" s="3169">
        <f t="shared" si="61"/>
        <v>0</v>
      </c>
      <c r="H3776" s="64"/>
    </row>
    <row r="3777" spans="1:8" ht="20.100000000000001" customHeight="1">
      <c r="A3777" s="2484">
        <v>40</v>
      </c>
      <c r="B3777" s="3049" t="s">
        <v>31551</v>
      </c>
      <c r="C3777" s="3140"/>
      <c r="D3777" s="3178">
        <v>7</v>
      </c>
      <c r="E3777" s="3179"/>
      <c r="F3777" s="3144"/>
      <c r="G3777" s="3169">
        <f t="shared" si="61"/>
        <v>0</v>
      </c>
      <c r="H3777" s="64"/>
    </row>
    <row r="3778" spans="1:8" ht="20.100000000000001" customHeight="1">
      <c r="A3778" s="2484">
        <v>40</v>
      </c>
      <c r="B3778" s="3049" t="s">
        <v>31552</v>
      </c>
      <c r="C3778" s="3140"/>
      <c r="D3778" s="3178">
        <v>8</v>
      </c>
      <c r="E3778" s="3179"/>
      <c r="F3778" s="3144"/>
      <c r="G3778" s="3169">
        <f t="shared" si="61"/>
        <v>0</v>
      </c>
      <c r="H3778" s="64"/>
    </row>
    <row r="3779" spans="1:8" ht="20.100000000000001" customHeight="1">
      <c r="A3779" s="2484">
        <v>60</v>
      </c>
      <c r="B3779" s="3049" t="s">
        <v>31553</v>
      </c>
      <c r="C3779" s="3140"/>
      <c r="D3779" s="3178">
        <v>1</v>
      </c>
      <c r="E3779" s="3179"/>
      <c r="F3779" s="3144"/>
      <c r="G3779" s="3169">
        <f t="shared" si="61"/>
        <v>0</v>
      </c>
      <c r="H3779" s="64"/>
    </row>
    <row r="3780" spans="1:8" ht="20.100000000000001" customHeight="1">
      <c r="A3780" s="2484">
        <v>60</v>
      </c>
      <c r="B3780" s="3049" t="s">
        <v>31554</v>
      </c>
      <c r="C3780" s="3140" t="s">
        <v>31414</v>
      </c>
      <c r="D3780" s="3178">
        <v>8</v>
      </c>
      <c r="E3780" s="3179"/>
      <c r="F3780" s="3144"/>
      <c r="G3780" s="3169">
        <f t="shared" si="61"/>
        <v>0</v>
      </c>
      <c r="H3780" s="64"/>
    </row>
    <row r="3781" spans="1:8" ht="20.100000000000001" customHeight="1">
      <c r="A3781" s="2484">
        <v>60</v>
      </c>
      <c r="B3781" s="3049" t="s">
        <v>31555</v>
      </c>
      <c r="C3781" s="3140"/>
      <c r="D3781" s="3178">
        <v>1</v>
      </c>
      <c r="E3781" s="3179"/>
      <c r="F3781" s="3144"/>
      <c r="G3781" s="3169">
        <f t="shared" si="61"/>
        <v>0</v>
      </c>
      <c r="H3781" s="64"/>
    </row>
    <row r="3782" spans="1:8" ht="20.100000000000001" customHeight="1">
      <c r="A3782" s="2484">
        <v>60</v>
      </c>
      <c r="B3782" s="3049" t="s">
        <v>31556</v>
      </c>
      <c r="C3782" s="3140"/>
      <c r="D3782" s="3178">
        <v>1</v>
      </c>
      <c r="E3782" s="3179"/>
      <c r="F3782" s="3144"/>
      <c r="G3782" s="3169">
        <f t="shared" si="61"/>
        <v>0</v>
      </c>
      <c r="H3782" s="64"/>
    </row>
    <row r="3783" spans="1:8" ht="20.100000000000001" customHeight="1">
      <c r="A3783" s="2484">
        <v>60</v>
      </c>
      <c r="B3783" s="3049" t="s">
        <v>31557</v>
      </c>
      <c r="C3783" s="3140"/>
      <c r="D3783" s="3178">
        <v>1</v>
      </c>
      <c r="E3783" s="3179"/>
      <c r="F3783" s="3144"/>
      <c r="G3783" s="3169">
        <f t="shared" si="61"/>
        <v>0</v>
      </c>
      <c r="H3783" s="64"/>
    </row>
    <row r="3784" spans="1:8" ht="20.100000000000001" customHeight="1">
      <c r="A3784" s="2484">
        <v>60</v>
      </c>
      <c r="B3784" s="3049" t="s">
        <v>31558</v>
      </c>
      <c r="C3784" s="3140"/>
      <c r="D3784" s="3178">
        <v>2</v>
      </c>
      <c r="E3784" s="3179"/>
      <c r="F3784" s="3144"/>
      <c r="G3784" s="3169">
        <f t="shared" si="61"/>
        <v>0</v>
      </c>
      <c r="H3784" s="64"/>
    </row>
    <row r="3785" spans="1:8" ht="20.100000000000001" customHeight="1">
      <c r="A3785" s="2484">
        <v>60</v>
      </c>
      <c r="B3785" s="3049" t="s">
        <v>31559</v>
      </c>
      <c r="C3785" s="3140"/>
      <c r="D3785" s="3178">
        <v>1</v>
      </c>
      <c r="E3785" s="3179"/>
      <c r="F3785" s="3144"/>
      <c r="G3785" s="3169">
        <f t="shared" si="61"/>
        <v>0</v>
      </c>
      <c r="H3785" s="64"/>
    </row>
    <row r="3786" spans="1:8" ht="20.100000000000001" customHeight="1">
      <c r="A3786" s="3170">
        <v>250</v>
      </c>
      <c r="B3786" s="3049" t="s">
        <v>31560</v>
      </c>
      <c r="C3786" s="3140"/>
      <c r="D3786" s="3178">
        <v>1</v>
      </c>
      <c r="E3786" s="3179"/>
      <c r="F3786" s="3144"/>
      <c r="G3786" s="3169">
        <f t="shared" si="61"/>
        <v>0</v>
      </c>
      <c r="H3786" s="64"/>
    </row>
    <row r="3787" spans="1:8" ht="20.100000000000001" customHeight="1">
      <c r="A3787" s="2484">
        <v>60</v>
      </c>
      <c r="B3787" s="3049" t="s">
        <v>31561</v>
      </c>
      <c r="C3787" s="3140"/>
      <c r="D3787" s="3178">
        <v>1</v>
      </c>
      <c r="E3787" s="3179"/>
      <c r="F3787" s="3144"/>
      <c r="G3787" s="3169">
        <f t="shared" si="61"/>
        <v>0</v>
      </c>
      <c r="H3787" s="64"/>
    </row>
    <row r="3788" spans="1:8" ht="20.100000000000001" customHeight="1">
      <c r="A3788" s="2484">
        <v>60</v>
      </c>
      <c r="B3788" s="3049" t="s">
        <v>31562</v>
      </c>
      <c r="C3788" s="3140"/>
      <c r="D3788" s="3178">
        <v>1</v>
      </c>
      <c r="E3788" s="3179"/>
      <c r="F3788" s="3144"/>
      <c r="G3788" s="3169">
        <f t="shared" si="61"/>
        <v>0</v>
      </c>
      <c r="H3788" s="64"/>
    </row>
    <row r="3789" spans="1:8" ht="20.100000000000001" customHeight="1">
      <c r="A3789" s="2484">
        <v>60</v>
      </c>
      <c r="B3789" s="3049" t="s">
        <v>31563</v>
      </c>
      <c r="C3789" s="3140"/>
      <c r="D3789" s="3178">
        <v>3</v>
      </c>
      <c r="E3789" s="3179"/>
      <c r="F3789" s="3144"/>
      <c r="G3789" s="3169">
        <f t="shared" si="61"/>
        <v>0</v>
      </c>
      <c r="H3789" s="64"/>
    </row>
    <row r="3790" spans="1:8" ht="20.100000000000001" customHeight="1">
      <c r="A3790" s="2484">
        <v>60</v>
      </c>
      <c r="B3790" s="3049" t="s">
        <v>31564</v>
      </c>
      <c r="C3790" s="3140"/>
      <c r="D3790" s="3142">
        <v>1</v>
      </c>
      <c r="E3790" s="3179"/>
      <c r="F3790" s="3144"/>
      <c r="G3790" s="3169">
        <f t="shared" si="61"/>
        <v>0</v>
      </c>
      <c r="H3790" s="64"/>
    </row>
    <row r="3791" spans="1:8" ht="20.100000000000001" customHeight="1">
      <c r="A3791" s="2484">
        <v>60</v>
      </c>
      <c r="B3791" s="3049" t="s">
        <v>31565</v>
      </c>
      <c r="C3791" s="3140"/>
      <c r="D3791" s="3178">
        <v>1</v>
      </c>
      <c r="E3791" s="3179"/>
      <c r="F3791" s="3144"/>
      <c r="G3791" s="3169">
        <f t="shared" si="61"/>
        <v>0</v>
      </c>
      <c r="H3791" s="64"/>
    </row>
    <row r="3792" spans="1:8" ht="20.100000000000001" customHeight="1">
      <c r="A3792" s="2484">
        <v>60</v>
      </c>
      <c r="B3792" s="3049" t="s">
        <v>31566</v>
      </c>
      <c r="C3792" s="3140"/>
      <c r="D3792" s="3178">
        <v>3</v>
      </c>
      <c r="E3792" s="3179"/>
      <c r="F3792" s="3144"/>
      <c r="G3792" s="3169">
        <f t="shared" si="61"/>
        <v>0</v>
      </c>
      <c r="H3792" s="64"/>
    </row>
    <row r="3793" spans="1:8" ht="20.100000000000001" customHeight="1">
      <c r="A3793" s="3170">
        <v>250</v>
      </c>
      <c r="B3793" s="3049" t="s">
        <v>31567</v>
      </c>
      <c r="C3793" s="3140"/>
      <c r="D3793" s="3178">
        <v>1</v>
      </c>
      <c r="E3793" s="3179"/>
      <c r="F3793" s="3144"/>
      <c r="G3793" s="3169">
        <f t="shared" si="61"/>
        <v>0</v>
      </c>
      <c r="H3793" s="64"/>
    </row>
    <row r="3794" spans="1:8" ht="20.100000000000001" customHeight="1">
      <c r="A3794" s="3170">
        <v>60</v>
      </c>
      <c r="B3794" s="3049" t="s">
        <v>31568</v>
      </c>
      <c r="C3794" s="3140" t="s">
        <v>31414</v>
      </c>
      <c r="D3794" s="3178">
        <v>4</v>
      </c>
      <c r="E3794" s="3179"/>
      <c r="F3794" s="3144"/>
      <c r="G3794" s="3169">
        <f t="shared" si="61"/>
        <v>0</v>
      </c>
      <c r="H3794" s="64"/>
    </row>
    <row r="3795" spans="1:8" ht="20.100000000000001" customHeight="1">
      <c r="A3795" s="2484">
        <v>200</v>
      </c>
      <c r="B3795" s="3049" t="s">
        <v>31569</v>
      </c>
      <c r="C3795" s="3140" t="s">
        <v>31570</v>
      </c>
      <c r="D3795" s="3183">
        <v>3</v>
      </c>
      <c r="E3795" s="3179"/>
      <c r="F3795" s="3144"/>
      <c r="G3795" s="3169">
        <f t="shared" si="61"/>
        <v>0</v>
      </c>
      <c r="H3795" s="64"/>
    </row>
    <row r="3796" spans="1:8" ht="20.100000000000001" customHeight="1">
      <c r="A3796" s="3170">
        <v>10</v>
      </c>
      <c r="B3796" s="3049" t="s">
        <v>31571</v>
      </c>
      <c r="C3796" s="3140" t="s">
        <v>27979</v>
      </c>
      <c r="D3796" s="3180">
        <v>5</v>
      </c>
      <c r="E3796" s="3179"/>
      <c r="F3796" s="3144"/>
      <c r="G3796" s="3169">
        <f t="shared" si="61"/>
        <v>0</v>
      </c>
      <c r="H3796" s="155"/>
    </row>
    <row r="3797" spans="1:8" ht="20.100000000000001" customHeight="1">
      <c r="A3797" s="2484">
        <v>40</v>
      </c>
      <c r="B3797" s="3283" t="s">
        <v>31572</v>
      </c>
      <c r="C3797" s="3140" t="s">
        <v>27983</v>
      </c>
      <c r="D3797" s="3183">
        <v>8</v>
      </c>
      <c r="E3797" s="3179"/>
      <c r="F3797" s="3144"/>
      <c r="G3797" s="3169">
        <f t="shared" si="61"/>
        <v>0</v>
      </c>
      <c r="H3797" s="155"/>
    </row>
    <row r="3798" spans="1:8" ht="20.100000000000001" customHeight="1">
      <c r="A3798" s="3170">
        <v>10</v>
      </c>
      <c r="B3798" s="3049" t="s">
        <v>31573</v>
      </c>
      <c r="C3798" s="3140" t="s">
        <v>27979</v>
      </c>
      <c r="D3798" s="3142">
        <v>50</v>
      </c>
      <c r="E3798" s="3164" t="s">
        <v>8313</v>
      </c>
      <c r="F3798" s="3144"/>
      <c r="G3798" s="3169">
        <f t="shared" si="61"/>
        <v>0</v>
      </c>
      <c r="H3798" s="155"/>
    </row>
    <row r="3799" spans="1:8" ht="20.100000000000001" customHeight="1">
      <c r="A3799" s="3157"/>
      <c r="B3799" s="3283" t="s">
        <v>31574</v>
      </c>
      <c r="C3799" s="3140" t="s">
        <v>27983</v>
      </c>
      <c r="D3799" s="3178">
        <v>60</v>
      </c>
      <c r="E3799" s="3179"/>
      <c r="F3799" s="3144"/>
      <c r="G3799" s="3169">
        <f t="shared" si="61"/>
        <v>0</v>
      </c>
      <c r="H3799" s="155"/>
    </row>
    <row r="3800" spans="1:8" ht="20.100000000000001" customHeight="1">
      <c r="A3800" s="3170">
        <v>30</v>
      </c>
      <c r="B3800" s="3283" t="s">
        <v>31575</v>
      </c>
      <c r="C3800" s="3140" t="s">
        <v>27983</v>
      </c>
      <c r="D3800" s="3178">
        <v>40</v>
      </c>
      <c r="E3800" s="3179"/>
      <c r="F3800" s="3144"/>
      <c r="G3800" s="3169">
        <f t="shared" si="61"/>
        <v>0</v>
      </c>
      <c r="H3800" s="155"/>
    </row>
    <row r="3801" spans="1:8" ht="20.100000000000001" customHeight="1">
      <c r="A3801" s="3170">
        <v>10</v>
      </c>
      <c r="B3801" s="3049" t="s">
        <v>31576</v>
      </c>
      <c r="C3801" s="3140" t="s">
        <v>27979</v>
      </c>
      <c r="D3801" s="3142">
        <v>102</v>
      </c>
      <c r="E3801" s="3164" t="s">
        <v>8313</v>
      </c>
      <c r="F3801" s="3144"/>
      <c r="G3801" s="3169">
        <f t="shared" si="61"/>
        <v>0</v>
      </c>
      <c r="H3801" s="155"/>
    </row>
    <row r="3802" spans="1:8" ht="20.100000000000001" customHeight="1">
      <c r="A3802" s="3170">
        <v>20</v>
      </c>
      <c r="B3802" s="3049" t="s">
        <v>31577</v>
      </c>
      <c r="C3802" s="3140" t="s">
        <v>28011</v>
      </c>
      <c r="D3802" s="3142">
        <v>100</v>
      </c>
      <c r="E3802" s="3164" t="s">
        <v>8313</v>
      </c>
      <c r="F3802" s="3144"/>
      <c r="G3802" s="3169">
        <f t="shared" si="61"/>
        <v>0</v>
      </c>
      <c r="H3802" s="64"/>
    </row>
    <row r="3803" spans="1:8" ht="20.100000000000001" customHeight="1">
      <c r="A3803" s="3157"/>
      <c r="B3803" s="3283" t="s">
        <v>31578</v>
      </c>
      <c r="C3803" s="3140" t="s">
        <v>27983</v>
      </c>
      <c r="D3803" s="3178">
        <v>100</v>
      </c>
      <c r="E3803" s="3179"/>
      <c r="F3803" s="3144"/>
      <c r="G3803" s="3169">
        <f t="shared" si="61"/>
        <v>0</v>
      </c>
      <c r="H3803" s="155"/>
    </row>
    <row r="3804" spans="1:8" ht="20.100000000000001" customHeight="1">
      <c r="A3804" s="3170">
        <v>30</v>
      </c>
      <c r="B3804" s="3283" t="s">
        <v>31579</v>
      </c>
      <c r="C3804" s="3140" t="s">
        <v>27983</v>
      </c>
      <c r="D3804" s="3178">
        <v>100</v>
      </c>
      <c r="E3804" s="3179"/>
      <c r="F3804" s="3144"/>
      <c r="G3804" s="3169">
        <f t="shared" si="61"/>
        <v>0</v>
      </c>
      <c r="H3804" s="155"/>
    </row>
    <row r="3805" spans="1:8" ht="20.100000000000001" customHeight="1">
      <c r="A3805" s="3170">
        <v>10</v>
      </c>
      <c r="B3805" s="3049" t="s">
        <v>31580</v>
      </c>
      <c r="C3805" s="3140" t="s">
        <v>27979</v>
      </c>
      <c r="D3805" s="3196">
        <v>50</v>
      </c>
      <c r="E3805" s="3164" t="s">
        <v>8313</v>
      </c>
      <c r="F3805" s="3144"/>
      <c r="G3805" s="3169">
        <f t="shared" si="61"/>
        <v>0</v>
      </c>
      <c r="H3805" s="155"/>
    </row>
    <row r="3806" spans="1:8" ht="20.100000000000001" customHeight="1">
      <c r="A3806" s="3157"/>
      <c r="B3806" s="3049" t="s">
        <v>31581</v>
      </c>
      <c r="C3806" s="3140" t="s">
        <v>27979</v>
      </c>
      <c r="D3806" s="3196">
        <v>150</v>
      </c>
      <c r="E3806" s="3164" t="s">
        <v>8313</v>
      </c>
      <c r="F3806" s="3144"/>
      <c r="G3806" s="3169">
        <f t="shared" si="61"/>
        <v>0</v>
      </c>
      <c r="H3806" s="155"/>
    </row>
    <row r="3807" spans="1:8" ht="20.100000000000001" customHeight="1">
      <c r="A3807" s="3170">
        <v>10</v>
      </c>
      <c r="B3807" s="3049" t="s">
        <v>31582</v>
      </c>
      <c r="C3807" s="3140" t="s">
        <v>27979</v>
      </c>
      <c r="D3807" s="3196">
        <v>100</v>
      </c>
      <c r="E3807" s="3164" t="s">
        <v>8313</v>
      </c>
      <c r="F3807" s="3144"/>
      <c r="G3807" s="3169">
        <f t="shared" si="61"/>
        <v>0</v>
      </c>
      <c r="H3807" s="155"/>
    </row>
    <row r="3808" spans="1:8" ht="20.100000000000001" customHeight="1">
      <c r="A3808" s="3157"/>
      <c r="B3808" s="3049" t="s">
        <v>31583</v>
      </c>
      <c r="C3808" s="3140" t="s">
        <v>27979</v>
      </c>
      <c r="D3808" s="3196">
        <v>400</v>
      </c>
      <c r="E3808" s="3164" t="s">
        <v>8313</v>
      </c>
      <c r="F3808" s="3144"/>
      <c r="G3808" s="3169">
        <f t="shared" si="61"/>
        <v>0</v>
      </c>
      <c r="H3808" s="155"/>
    </row>
    <row r="3809" spans="1:8" ht="20.100000000000001" customHeight="1">
      <c r="A3809" s="3170">
        <v>20</v>
      </c>
      <c r="B3809" s="3049" t="s">
        <v>31584</v>
      </c>
      <c r="C3809" s="3140" t="s">
        <v>28011</v>
      </c>
      <c r="D3809" s="3142">
        <v>80</v>
      </c>
      <c r="E3809" s="3164" t="s">
        <v>8313</v>
      </c>
      <c r="F3809" s="3144"/>
      <c r="G3809" s="3169">
        <f t="shared" si="61"/>
        <v>0</v>
      </c>
      <c r="H3809" s="64"/>
    </row>
    <row r="3810" spans="1:8" ht="20.100000000000001" customHeight="1">
      <c r="A3810" s="3170">
        <v>30</v>
      </c>
      <c r="B3810" s="3283" t="s">
        <v>31585</v>
      </c>
      <c r="C3810" s="3140" t="s">
        <v>27983</v>
      </c>
      <c r="D3810" s="3142">
        <v>45</v>
      </c>
      <c r="E3810" s="3164" t="s">
        <v>8313</v>
      </c>
      <c r="F3810" s="3144"/>
      <c r="G3810" s="3169">
        <f t="shared" si="61"/>
        <v>0</v>
      </c>
      <c r="H3810" s="155"/>
    </row>
    <row r="3811" spans="1:8" ht="20.100000000000001" customHeight="1">
      <c r="A3811" s="3170">
        <v>10</v>
      </c>
      <c r="B3811" s="3049" t="s">
        <v>31586</v>
      </c>
      <c r="C3811" s="3140"/>
      <c r="D3811" s="3178">
        <v>100</v>
      </c>
      <c r="E3811" s="3179"/>
      <c r="F3811" s="3144"/>
      <c r="G3811" s="3169">
        <f t="shared" si="61"/>
        <v>0</v>
      </c>
      <c r="H3811" s="155"/>
    </row>
    <row r="3812" spans="1:8" ht="20.100000000000001" customHeight="1">
      <c r="A3812" s="3170">
        <v>15</v>
      </c>
      <c r="B3812" s="3049" t="s">
        <v>31587</v>
      </c>
      <c r="C3812" s="3140" t="s">
        <v>31588</v>
      </c>
      <c r="D3812" s="3142">
        <v>16</v>
      </c>
      <c r="E3812" s="3179"/>
      <c r="F3812" s="3144"/>
      <c r="G3812" s="3169">
        <f t="shared" si="61"/>
        <v>0</v>
      </c>
      <c r="H3812" s="64"/>
    </row>
    <row r="3813" spans="1:8" ht="20.100000000000001" customHeight="1">
      <c r="A3813" s="3170">
        <v>15</v>
      </c>
      <c r="B3813" s="3337" t="s">
        <v>31589</v>
      </c>
      <c r="C3813" s="3140"/>
      <c r="D3813" s="3189">
        <v>100</v>
      </c>
      <c r="E3813" s="3164" t="s">
        <v>8313</v>
      </c>
      <c r="F3813" s="3144"/>
      <c r="G3813" s="3169">
        <f t="shared" si="61"/>
        <v>0</v>
      </c>
      <c r="H3813" s="155"/>
    </row>
    <row r="3814" spans="1:8" ht="20.100000000000001" customHeight="1">
      <c r="A3814" s="3157"/>
      <c r="B3814" s="3283" t="s">
        <v>31590</v>
      </c>
      <c r="C3814" s="3140" t="s">
        <v>27983</v>
      </c>
      <c r="D3814" s="3178">
        <v>100</v>
      </c>
      <c r="E3814" s="3179"/>
      <c r="F3814" s="3144"/>
      <c r="G3814" s="3169">
        <f t="shared" si="61"/>
        <v>0</v>
      </c>
      <c r="H3814" s="155"/>
    </row>
    <row r="3815" spans="1:8" ht="20.100000000000001" customHeight="1">
      <c r="A3815" s="3170">
        <v>30</v>
      </c>
      <c r="B3815" s="3283" t="s">
        <v>31591</v>
      </c>
      <c r="C3815" s="3140" t="s">
        <v>27983</v>
      </c>
      <c r="D3815" s="3178">
        <v>70</v>
      </c>
      <c r="E3815" s="3179"/>
      <c r="F3815" s="3144"/>
      <c r="G3815" s="3169">
        <f t="shared" ref="G3815:G3878" si="62">F3815*A3815</f>
        <v>0</v>
      </c>
      <c r="H3815" s="155"/>
    </row>
    <row r="3816" spans="1:8" ht="20.100000000000001" customHeight="1">
      <c r="A3816" s="3157"/>
      <c r="B3816" s="3049" t="s">
        <v>31592</v>
      </c>
      <c r="C3816" s="3140"/>
      <c r="D3816" s="3142">
        <v>100</v>
      </c>
      <c r="E3816" s="3164" t="s">
        <v>8313</v>
      </c>
      <c r="F3816" s="3144"/>
      <c r="G3816" s="3169">
        <f t="shared" si="62"/>
        <v>0</v>
      </c>
      <c r="H3816" s="155"/>
    </row>
    <row r="3817" spans="1:8" ht="20.100000000000001" customHeight="1">
      <c r="A3817" s="3170">
        <v>10</v>
      </c>
      <c r="B3817" s="3049" t="s">
        <v>31593</v>
      </c>
      <c r="C3817" s="3140"/>
      <c r="D3817" s="3142">
        <v>70</v>
      </c>
      <c r="E3817" s="3164" t="s">
        <v>8313</v>
      </c>
      <c r="F3817" s="3144"/>
      <c r="G3817" s="3169">
        <f t="shared" si="62"/>
        <v>0</v>
      </c>
      <c r="H3817" s="155"/>
    </row>
    <row r="3818" spans="1:8" ht="20.100000000000001" customHeight="1">
      <c r="A3818" s="3170">
        <v>15</v>
      </c>
      <c r="B3818" s="3049" t="s">
        <v>31594</v>
      </c>
      <c r="C3818" s="3140" t="s">
        <v>31588</v>
      </c>
      <c r="D3818" s="3142">
        <v>6</v>
      </c>
      <c r="E3818" s="3179"/>
      <c r="F3818" s="3144"/>
      <c r="G3818" s="3169">
        <f t="shared" si="62"/>
        <v>0</v>
      </c>
      <c r="H3818" s="64"/>
    </row>
    <row r="3819" spans="1:8" ht="20.100000000000001" customHeight="1">
      <c r="A3819" s="3170">
        <v>15</v>
      </c>
      <c r="B3819" s="3049" t="s">
        <v>31595</v>
      </c>
      <c r="C3819" s="3140"/>
      <c r="D3819" s="3219">
        <v>20</v>
      </c>
      <c r="E3819" s="3179"/>
      <c r="F3819" s="3144"/>
      <c r="G3819" s="3169">
        <f t="shared" si="62"/>
        <v>0</v>
      </c>
      <c r="H3819" s="155"/>
    </row>
    <row r="3820" spans="1:8" ht="20.100000000000001" customHeight="1">
      <c r="A3820" s="3170">
        <v>20</v>
      </c>
      <c r="B3820" s="3049" t="s">
        <v>31596</v>
      </c>
      <c r="C3820" s="3140" t="s">
        <v>31597</v>
      </c>
      <c r="D3820" s="3142">
        <v>50</v>
      </c>
      <c r="E3820" s="3164" t="s">
        <v>8313</v>
      </c>
      <c r="F3820" s="3144"/>
      <c r="G3820" s="3169">
        <f t="shared" si="62"/>
        <v>0</v>
      </c>
      <c r="H3820" s="155"/>
    </row>
    <row r="3821" spans="1:8" ht="20.100000000000001" customHeight="1">
      <c r="A3821" s="3170">
        <v>10</v>
      </c>
      <c r="B3821" s="3049" t="s">
        <v>31598</v>
      </c>
      <c r="C3821" s="3140" t="s">
        <v>28672</v>
      </c>
      <c r="D3821" s="3142">
        <v>100</v>
      </c>
      <c r="E3821" s="3164" t="s">
        <v>8313</v>
      </c>
      <c r="F3821" s="3144"/>
      <c r="G3821" s="3169">
        <f t="shared" si="62"/>
        <v>0</v>
      </c>
      <c r="H3821" s="155"/>
    </row>
    <row r="3822" spans="1:8" ht="20.100000000000001" customHeight="1">
      <c r="A3822" s="3157"/>
      <c r="B3822" s="3283" t="s">
        <v>31599</v>
      </c>
      <c r="C3822" s="3140" t="s">
        <v>27983</v>
      </c>
      <c r="D3822" s="3142">
        <v>50</v>
      </c>
      <c r="E3822" s="3164" t="s">
        <v>8313</v>
      </c>
      <c r="F3822" s="3144"/>
      <c r="G3822" s="3169">
        <f t="shared" si="62"/>
        <v>0</v>
      </c>
      <c r="H3822" s="155"/>
    </row>
    <row r="3823" spans="1:8" ht="20.100000000000001" customHeight="1">
      <c r="A3823" s="3170">
        <v>30</v>
      </c>
      <c r="B3823" s="3283" t="s">
        <v>31600</v>
      </c>
      <c r="C3823" s="3140" t="s">
        <v>27983</v>
      </c>
      <c r="D3823" s="3142">
        <v>50</v>
      </c>
      <c r="E3823" s="3164" t="s">
        <v>8313</v>
      </c>
      <c r="F3823" s="3144"/>
      <c r="G3823" s="3169">
        <f t="shared" si="62"/>
        <v>0</v>
      </c>
      <c r="H3823" s="155"/>
    </row>
    <row r="3824" spans="1:8" ht="20.100000000000001" customHeight="1">
      <c r="A3824" s="3157"/>
      <c r="B3824" s="3337" t="s">
        <v>31601</v>
      </c>
      <c r="C3824" s="3140"/>
      <c r="D3824" s="3142">
        <v>700</v>
      </c>
      <c r="E3824" s="3164" t="s">
        <v>8313</v>
      </c>
      <c r="F3824" s="3144"/>
      <c r="G3824" s="3169">
        <f t="shared" si="62"/>
        <v>0</v>
      </c>
      <c r="H3824" s="155"/>
    </row>
    <row r="3825" spans="1:8" ht="20.100000000000001" customHeight="1">
      <c r="A3825" s="3170">
        <v>10</v>
      </c>
      <c r="B3825" s="3337" t="s">
        <v>31602</v>
      </c>
      <c r="C3825" s="3140"/>
      <c r="D3825" s="3142">
        <v>100</v>
      </c>
      <c r="E3825" s="3164" t="s">
        <v>8313</v>
      </c>
      <c r="F3825" s="3144"/>
      <c r="G3825" s="3169">
        <f t="shared" si="62"/>
        <v>0</v>
      </c>
      <c r="H3825" s="155"/>
    </row>
    <row r="3826" spans="1:8" ht="20.100000000000001" customHeight="1">
      <c r="A3826" s="3170">
        <v>15</v>
      </c>
      <c r="B3826" s="3049" t="s">
        <v>31603</v>
      </c>
      <c r="C3826" s="3140" t="s">
        <v>31588</v>
      </c>
      <c r="D3826" s="3178">
        <v>20</v>
      </c>
      <c r="E3826" s="3179"/>
      <c r="F3826" s="3144"/>
      <c r="G3826" s="3169">
        <f t="shared" si="62"/>
        <v>0</v>
      </c>
      <c r="H3826" s="64"/>
    </row>
    <row r="3827" spans="1:8" ht="20.100000000000001" customHeight="1">
      <c r="A3827" s="3170">
        <v>20</v>
      </c>
      <c r="B3827" s="3040" t="s">
        <v>31604</v>
      </c>
      <c r="C3827" s="3204"/>
      <c r="D3827" s="3142">
        <v>50</v>
      </c>
      <c r="E3827" s="3164" t="s">
        <v>8313</v>
      </c>
      <c r="F3827" s="3144"/>
      <c r="G3827" s="3169">
        <f t="shared" si="62"/>
        <v>0</v>
      </c>
      <c r="H3827" s="155"/>
    </row>
    <row r="3828" spans="1:8" ht="20.100000000000001" customHeight="1">
      <c r="A3828" s="3157"/>
      <c r="B3828" s="3283" t="s">
        <v>31605</v>
      </c>
      <c r="C3828" s="3140" t="s">
        <v>27983</v>
      </c>
      <c r="D3828" s="3178">
        <v>200</v>
      </c>
      <c r="E3828" s="3164" t="s">
        <v>8313</v>
      </c>
      <c r="F3828" s="3144"/>
      <c r="G3828" s="3169">
        <f t="shared" si="62"/>
        <v>0</v>
      </c>
      <c r="H3828" s="155"/>
    </row>
    <row r="3829" spans="1:8" ht="20.100000000000001" customHeight="1">
      <c r="A3829" s="3170">
        <v>30</v>
      </c>
      <c r="B3829" s="3283" t="s">
        <v>31606</v>
      </c>
      <c r="C3829" s="3140" t="s">
        <v>27983</v>
      </c>
      <c r="D3829" s="3178">
        <v>70</v>
      </c>
      <c r="E3829" s="3164" t="s">
        <v>8313</v>
      </c>
      <c r="F3829" s="3144"/>
      <c r="G3829" s="3169">
        <f t="shared" si="62"/>
        <v>0</v>
      </c>
      <c r="H3829" s="155"/>
    </row>
    <row r="3830" spans="1:8" ht="20.100000000000001" customHeight="1">
      <c r="A3830" s="3170">
        <v>10</v>
      </c>
      <c r="B3830" s="3049" t="s">
        <v>31607</v>
      </c>
      <c r="C3830" s="3140"/>
      <c r="D3830" s="3142">
        <v>30</v>
      </c>
      <c r="E3830" s="3164" t="s">
        <v>8313</v>
      </c>
      <c r="F3830" s="3144"/>
      <c r="G3830" s="3169">
        <f t="shared" si="62"/>
        <v>0</v>
      </c>
      <c r="H3830" s="155"/>
    </row>
    <row r="3831" spans="1:8" ht="20.100000000000001" customHeight="1">
      <c r="A3831" s="3170">
        <v>15</v>
      </c>
      <c r="B3831" s="3049" t="s">
        <v>31608</v>
      </c>
      <c r="C3831" s="3140"/>
      <c r="D3831" s="3142">
        <v>20</v>
      </c>
      <c r="E3831" s="3164" t="s">
        <v>8313</v>
      </c>
      <c r="F3831" s="3144"/>
      <c r="G3831" s="3169">
        <f t="shared" si="62"/>
        <v>0</v>
      </c>
      <c r="H3831" s="155"/>
    </row>
    <row r="3832" spans="1:8" ht="20.100000000000001" customHeight="1">
      <c r="A3832" s="3170">
        <v>20</v>
      </c>
      <c r="B3832" s="3049" t="s">
        <v>31609</v>
      </c>
      <c r="C3832" s="3140"/>
      <c r="D3832" s="3142">
        <v>50</v>
      </c>
      <c r="E3832" s="3164" t="s">
        <v>8313</v>
      </c>
      <c r="F3832" s="3144"/>
      <c r="G3832" s="3169">
        <f t="shared" si="62"/>
        <v>0</v>
      </c>
      <c r="H3832" s="155"/>
    </row>
    <row r="3833" spans="1:8" ht="20.100000000000001" customHeight="1">
      <c r="A3833" s="3157"/>
      <c r="B3833" s="3358" t="s">
        <v>31610</v>
      </c>
      <c r="C3833" s="3140" t="s">
        <v>27983</v>
      </c>
      <c r="D3833" s="3142">
        <v>40</v>
      </c>
      <c r="E3833" s="3164" t="s">
        <v>8313</v>
      </c>
      <c r="F3833" s="3144"/>
      <c r="G3833" s="3169">
        <f t="shared" si="62"/>
        <v>0</v>
      </c>
      <c r="H3833" s="155"/>
    </row>
    <row r="3834" spans="1:8" ht="20.100000000000001" customHeight="1">
      <c r="A3834" s="3170">
        <v>30</v>
      </c>
      <c r="B3834" s="3358" t="s">
        <v>31611</v>
      </c>
      <c r="C3834" s="3140" t="s">
        <v>27983</v>
      </c>
      <c r="D3834" s="3142">
        <v>30</v>
      </c>
      <c r="E3834" s="3164" t="s">
        <v>8313</v>
      </c>
      <c r="F3834" s="3144"/>
      <c r="G3834" s="3169">
        <f t="shared" si="62"/>
        <v>0</v>
      </c>
      <c r="H3834" s="155"/>
    </row>
    <row r="3835" spans="1:8" ht="20.100000000000001" customHeight="1">
      <c r="A3835" s="3170">
        <v>10</v>
      </c>
      <c r="B3835" s="3049" t="s">
        <v>31612</v>
      </c>
      <c r="C3835" s="3140"/>
      <c r="D3835" s="3178">
        <v>100</v>
      </c>
      <c r="E3835" s="3164" t="s">
        <v>8313</v>
      </c>
      <c r="F3835" s="3144"/>
      <c r="G3835" s="3169">
        <f t="shared" si="62"/>
        <v>0</v>
      </c>
      <c r="H3835" s="64"/>
    </row>
    <row r="3836" spans="1:8" ht="20.100000000000001" customHeight="1">
      <c r="A3836" s="3170">
        <v>15</v>
      </c>
      <c r="B3836" s="3049" t="s">
        <v>31613</v>
      </c>
      <c r="C3836" s="3140" t="s">
        <v>31588</v>
      </c>
      <c r="D3836" s="3251">
        <v>50</v>
      </c>
      <c r="E3836" s="3164" t="s">
        <v>8313</v>
      </c>
      <c r="F3836" s="3144"/>
      <c r="G3836" s="3169">
        <f t="shared" si="62"/>
        <v>0</v>
      </c>
      <c r="H3836" s="64"/>
    </row>
    <row r="3837" spans="1:8" ht="20.100000000000001" customHeight="1">
      <c r="A3837" s="3170">
        <v>15</v>
      </c>
      <c r="B3837" s="3049" t="s">
        <v>31614</v>
      </c>
      <c r="C3837" s="3140"/>
      <c r="D3837" s="3183">
        <v>50</v>
      </c>
      <c r="E3837" s="3164" t="s">
        <v>8313</v>
      </c>
      <c r="F3837" s="3144"/>
      <c r="G3837" s="3169">
        <f t="shared" si="62"/>
        <v>0</v>
      </c>
      <c r="H3837" s="155"/>
    </row>
    <row r="3838" spans="1:8" ht="20.100000000000001" customHeight="1">
      <c r="A3838" s="3157"/>
      <c r="B3838" s="3257" t="s">
        <v>31615</v>
      </c>
      <c r="C3838" s="3140"/>
      <c r="D3838" s="3178">
        <v>500</v>
      </c>
      <c r="E3838" s="3164" t="s">
        <v>8313</v>
      </c>
      <c r="F3838" s="3144"/>
      <c r="G3838" s="3169">
        <f t="shared" si="62"/>
        <v>0</v>
      </c>
      <c r="H3838" s="64"/>
    </row>
    <row r="3839" spans="1:8" ht="20.100000000000001" customHeight="1">
      <c r="A3839" s="3170">
        <v>10</v>
      </c>
      <c r="B3839" s="3257" t="s">
        <v>31616</v>
      </c>
      <c r="C3839" s="3140"/>
      <c r="D3839" s="3178">
        <v>300</v>
      </c>
      <c r="E3839" s="3164" t="s">
        <v>8313</v>
      </c>
      <c r="F3839" s="3144"/>
      <c r="G3839" s="3169">
        <f t="shared" si="62"/>
        <v>0</v>
      </c>
      <c r="H3839" s="64"/>
    </row>
    <row r="3840" spans="1:8" ht="20.100000000000001" customHeight="1">
      <c r="A3840" s="3170">
        <v>50</v>
      </c>
      <c r="B3840" s="3370" t="s">
        <v>31617</v>
      </c>
      <c r="C3840" s="3286" t="s">
        <v>28139</v>
      </c>
      <c r="D3840" s="3142">
        <v>7</v>
      </c>
      <c r="E3840" s="3179"/>
      <c r="F3840" s="3144"/>
      <c r="G3840" s="3169">
        <f t="shared" si="62"/>
        <v>0</v>
      </c>
      <c r="H3840" s="64"/>
    </row>
    <row r="3841" spans="1:8" ht="20.100000000000001" customHeight="1">
      <c r="A3841" s="3170">
        <v>30</v>
      </c>
      <c r="B3841" s="3049" t="s">
        <v>31618</v>
      </c>
      <c r="C3841" s="3140" t="s">
        <v>28011</v>
      </c>
      <c r="D3841" s="3183">
        <v>70</v>
      </c>
      <c r="E3841" s="3164" t="s">
        <v>8313</v>
      </c>
      <c r="F3841" s="3144"/>
      <c r="G3841" s="3169">
        <f t="shared" si="62"/>
        <v>0</v>
      </c>
      <c r="H3841" s="64"/>
    </row>
    <row r="3842" spans="1:8" ht="20.100000000000001" customHeight="1">
      <c r="A3842" s="3170">
        <v>30</v>
      </c>
      <c r="B3842" s="3358" t="s">
        <v>31619</v>
      </c>
      <c r="C3842" s="3140" t="s">
        <v>27983</v>
      </c>
      <c r="D3842" s="3142">
        <v>40</v>
      </c>
      <c r="E3842" s="3164" t="s">
        <v>8313</v>
      </c>
      <c r="F3842" s="3144"/>
      <c r="G3842" s="3169">
        <f t="shared" si="62"/>
        <v>0</v>
      </c>
      <c r="H3842" s="155"/>
    </row>
    <row r="3843" spans="1:8" ht="20.100000000000001" customHeight="1">
      <c r="A3843" s="3157"/>
      <c r="B3843" s="3337" t="s">
        <v>31620</v>
      </c>
      <c r="C3843" s="3140"/>
      <c r="D3843" s="3142">
        <v>200</v>
      </c>
      <c r="E3843" s="3164" t="s">
        <v>8313</v>
      </c>
      <c r="F3843" s="3144"/>
      <c r="G3843" s="3169">
        <f t="shared" si="62"/>
        <v>0</v>
      </c>
      <c r="H3843" s="155"/>
    </row>
    <row r="3844" spans="1:8" ht="20.100000000000001" customHeight="1">
      <c r="A3844" s="3157"/>
      <c r="B3844" s="3337" t="s">
        <v>31621</v>
      </c>
      <c r="C3844" s="3140"/>
      <c r="D3844" s="3142">
        <v>100</v>
      </c>
      <c r="E3844" s="3164" t="s">
        <v>8313</v>
      </c>
      <c r="F3844" s="3144"/>
      <c r="G3844" s="3169">
        <f t="shared" si="62"/>
        <v>0</v>
      </c>
      <c r="H3844" s="155"/>
    </row>
    <row r="3845" spans="1:8" ht="20.100000000000001" customHeight="1">
      <c r="A3845" s="3170">
        <v>10</v>
      </c>
      <c r="B3845" s="3337" t="s">
        <v>31622</v>
      </c>
      <c r="C3845" s="3140"/>
      <c r="D3845" s="3142">
        <v>100</v>
      </c>
      <c r="E3845" s="3164" t="s">
        <v>8313</v>
      </c>
      <c r="F3845" s="3144"/>
      <c r="G3845" s="3169">
        <f t="shared" si="62"/>
        <v>0</v>
      </c>
      <c r="H3845" s="155"/>
    </row>
    <row r="3846" spans="1:8" ht="20.100000000000001" customHeight="1">
      <c r="A3846" s="3170">
        <v>15</v>
      </c>
      <c r="B3846" s="3049" t="s">
        <v>31623</v>
      </c>
      <c r="C3846" s="3140"/>
      <c r="D3846" s="3183">
        <v>100</v>
      </c>
      <c r="E3846" s="3164" t="s">
        <v>8313</v>
      </c>
      <c r="F3846" s="3144"/>
      <c r="G3846" s="3169">
        <f t="shared" si="62"/>
        <v>0</v>
      </c>
      <c r="H3846" s="155"/>
    </row>
    <row r="3847" spans="1:8" ht="20.100000000000001" customHeight="1">
      <c r="A3847" s="3170">
        <v>150</v>
      </c>
      <c r="B3847" s="3358" t="s">
        <v>31624</v>
      </c>
      <c r="C3847" s="3140"/>
      <c r="D3847" s="3142">
        <v>2</v>
      </c>
      <c r="E3847" s="3164" t="s">
        <v>8313</v>
      </c>
      <c r="F3847" s="3144"/>
      <c r="G3847" s="3169">
        <f t="shared" si="62"/>
        <v>0</v>
      </c>
      <c r="H3847" s="155"/>
    </row>
    <row r="3848" spans="1:8" ht="20.100000000000001" customHeight="1">
      <c r="A3848" s="3170">
        <v>15</v>
      </c>
      <c r="B3848" s="3283" t="s">
        <v>31625</v>
      </c>
      <c r="C3848" s="3140" t="s">
        <v>27983</v>
      </c>
      <c r="D3848" s="3183">
        <v>15</v>
      </c>
      <c r="E3848" s="3164" t="s">
        <v>8313</v>
      </c>
      <c r="F3848" s="3144"/>
      <c r="G3848" s="3169">
        <f t="shared" si="62"/>
        <v>0</v>
      </c>
      <c r="H3848" s="155"/>
    </row>
    <row r="3849" spans="1:8" ht="20.100000000000001" customHeight="1">
      <c r="A3849" s="3170">
        <v>15</v>
      </c>
      <c r="B3849" s="3049" t="s">
        <v>31626</v>
      </c>
      <c r="C3849" s="3140" t="s">
        <v>28672</v>
      </c>
      <c r="D3849" s="3142">
        <v>1800</v>
      </c>
      <c r="E3849" s="3164" t="s">
        <v>8313</v>
      </c>
      <c r="F3849" s="3144"/>
      <c r="G3849" s="3169">
        <f t="shared" si="62"/>
        <v>0</v>
      </c>
      <c r="H3849" s="155"/>
    </row>
    <row r="3850" spans="1:8" ht="20.100000000000001" customHeight="1">
      <c r="A3850" s="3170">
        <v>20</v>
      </c>
      <c r="B3850" s="3042" t="s">
        <v>31627</v>
      </c>
      <c r="C3850" s="3140" t="s">
        <v>28672</v>
      </c>
      <c r="D3850" s="3183">
        <v>1</v>
      </c>
      <c r="E3850" s="3179"/>
      <c r="F3850" s="3144"/>
      <c r="G3850" s="3169">
        <f t="shared" si="62"/>
        <v>0</v>
      </c>
      <c r="H3850" s="64"/>
    </row>
    <row r="3851" spans="1:8" ht="20.100000000000001" customHeight="1">
      <c r="A3851" s="3170">
        <v>20</v>
      </c>
      <c r="B3851" s="3042" t="s">
        <v>31628</v>
      </c>
      <c r="C3851" s="3140" t="s">
        <v>28672</v>
      </c>
      <c r="D3851" s="3183">
        <v>41</v>
      </c>
      <c r="E3851" s="3179"/>
      <c r="F3851" s="3144"/>
      <c r="G3851" s="3169">
        <f t="shared" si="62"/>
        <v>0</v>
      </c>
      <c r="H3851" s="64"/>
    </row>
    <row r="3852" spans="1:8" ht="20.100000000000001" customHeight="1">
      <c r="A3852" s="3157"/>
      <c r="B3852" s="3049" t="s">
        <v>31629</v>
      </c>
      <c r="C3852" s="3140"/>
      <c r="D3852" s="3142">
        <v>500</v>
      </c>
      <c r="E3852" s="3164" t="s">
        <v>8313</v>
      </c>
      <c r="F3852" s="3144"/>
      <c r="G3852" s="3169">
        <f t="shared" si="62"/>
        <v>0</v>
      </c>
      <c r="H3852" s="64"/>
    </row>
    <row r="3853" spans="1:8" ht="20.100000000000001" customHeight="1">
      <c r="A3853" s="3170">
        <v>10</v>
      </c>
      <c r="B3853" s="3049" t="s">
        <v>31630</v>
      </c>
      <c r="C3853" s="3140"/>
      <c r="D3853" s="3142">
        <v>250</v>
      </c>
      <c r="E3853" s="3164" t="s">
        <v>8313</v>
      </c>
      <c r="F3853" s="3144"/>
      <c r="G3853" s="3169">
        <f t="shared" si="62"/>
        <v>0</v>
      </c>
      <c r="H3853" s="64"/>
    </row>
    <row r="3854" spans="1:8" ht="20.100000000000001" customHeight="1">
      <c r="A3854" s="3170">
        <v>15</v>
      </c>
      <c r="B3854" s="3049" t="s">
        <v>31631</v>
      </c>
      <c r="C3854" s="3140" t="s">
        <v>31632</v>
      </c>
      <c r="D3854" s="3189">
        <v>600</v>
      </c>
      <c r="E3854" s="3164" t="s">
        <v>8313</v>
      </c>
      <c r="F3854" s="3144"/>
      <c r="G3854" s="3169">
        <f t="shared" si="62"/>
        <v>0</v>
      </c>
      <c r="H3854" s="64"/>
    </row>
    <row r="3855" spans="1:8" ht="20.100000000000001" customHeight="1">
      <c r="A3855" s="3157"/>
      <c r="B3855" s="3040" t="s">
        <v>31633</v>
      </c>
      <c r="C3855" s="3204"/>
      <c r="D3855" s="3142">
        <v>400</v>
      </c>
      <c r="E3855" s="3164" t="s">
        <v>8313</v>
      </c>
      <c r="F3855" s="3144"/>
      <c r="G3855" s="3169">
        <f t="shared" si="62"/>
        <v>0</v>
      </c>
      <c r="H3855" s="64"/>
    </row>
    <row r="3856" spans="1:8" ht="20.100000000000001" customHeight="1">
      <c r="A3856" s="3157"/>
      <c r="B3856" s="3040" t="s">
        <v>31634</v>
      </c>
      <c r="C3856" s="3204"/>
      <c r="D3856" s="3142">
        <v>400</v>
      </c>
      <c r="E3856" s="3164" t="s">
        <v>8313</v>
      </c>
      <c r="F3856" s="3144"/>
      <c r="G3856" s="3169">
        <f t="shared" si="62"/>
        <v>0</v>
      </c>
      <c r="H3856" s="64"/>
    </row>
    <row r="3857" spans="1:8" ht="20.100000000000001" customHeight="1">
      <c r="A3857" s="3170">
        <v>10</v>
      </c>
      <c r="B3857" s="3040" t="s">
        <v>31635</v>
      </c>
      <c r="C3857" s="3204"/>
      <c r="D3857" s="3142">
        <v>200</v>
      </c>
      <c r="E3857" s="3164" t="s">
        <v>8313</v>
      </c>
      <c r="F3857" s="3144"/>
      <c r="G3857" s="3169">
        <f t="shared" si="62"/>
        <v>0</v>
      </c>
      <c r="H3857" s="64"/>
    </row>
    <row r="3858" spans="1:8" ht="20.100000000000001" customHeight="1">
      <c r="A3858" s="3170">
        <v>15</v>
      </c>
      <c r="B3858" s="3049" t="s">
        <v>31636</v>
      </c>
      <c r="C3858" s="3140" t="s">
        <v>31588</v>
      </c>
      <c r="D3858" s="3189">
        <v>4</v>
      </c>
      <c r="E3858" s="3179"/>
      <c r="F3858" s="3144"/>
      <c r="G3858" s="3169">
        <f t="shared" si="62"/>
        <v>0</v>
      </c>
      <c r="H3858" s="64"/>
    </row>
    <row r="3859" spans="1:8" ht="20.100000000000001" customHeight="1">
      <c r="A3859" s="3170">
        <v>15</v>
      </c>
      <c r="B3859" s="3049" t="s">
        <v>31637</v>
      </c>
      <c r="C3859" s="3140"/>
      <c r="D3859" s="3189">
        <v>120</v>
      </c>
      <c r="E3859" s="3164" t="s">
        <v>8313</v>
      </c>
      <c r="F3859" s="3144"/>
      <c r="G3859" s="3169">
        <f t="shared" si="62"/>
        <v>0</v>
      </c>
      <c r="H3859" s="155"/>
    </row>
    <row r="3860" spans="1:8" ht="20.100000000000001" customHeight="1">
      <c r="A3860" s="3170">
        <v>50</v>
      </c>
      <c r="B3860" s="3421" t="s">
        <v>31638</v>
      </c>
      <c r="C3860" s="3286" t="s">
        <v>28139</v>
      </c>
      <c r="D3860" s="3142">
        <v>7</v>
      </c>
      <c r="E3860" s="3179"/>
      <c r="F3860" s="3144"/>
      <c r="G3860" s="3169">
        <f t="shared" si="62"/>
        <v>0</v>
      </c>
      <c r="H3860" s="64"/>
    </row>
    <row r="3861" spans="1:8" ht="20.100000000000001" customHeight="1">
      <c r="A3861" s="3157"/>
      <c r="B3861" s="3049" t="s">
        <v>31639</v>
      </c>
      <c r="C3861" s="3140" t="s">
        <v>31640</v>
      </c>
      <c r="D3861" s="3178">
        <v>400</v>
      </c>
      <c r="E3861" s="3164" t="s">
        <v>8313</v>
      </c>
      <c r="F3861" s="3144"/>
      <c r="G3861" s="3169">
        <f t="shared" si="62"/>
        <v>0</v>
      </c>
      <c r="H3861" s="64"/>
    </row>
    <row r="3862" spans="1:8" ht="20.100000000000001" customHeight="1">
      <c r="A3862" s="3157"/>
      <c r="B3862" s="3049" t="s">
        <v>31641</v>
      </c>
      <c r="C3862" s="3140" t="s">
        <v>31640</v>
      </c>
      <c r="D3862" s="3178">
        <v>200</v>
      </c>
      <c r="E3862" s="3164" t="s">
        <v>8313</v>
      </c>
      <c r="F3862" s="3144"/>
      <c r="G3862" s="3169">
        <f t="shared" si="62"/>
        <v>0</v>
      </c>
      <c r="H3862" s="64"/>
    </row>
    <row r="3863" spans="1:8" ht="20.100000000000001" customHeight="1">
      <c r="A3863" s="3170">
        <v>10</v>
      </c>
      <c r="B3863" s="3049" t="s">
        <v>31642</v>
      </c>
      <c r="C3863" s="3140" t="s">
        <v>31640</v>
      </c>
      <c r="D3863" s="3178">
        <v>100</v>
      </c>
      <c r="E3863" s="3164" t="s">
        <v>8313</v>
      </c>
      <c r="F3863" s="3144"/>
      <c r="G3863" s="3169">
        <f t="shared" si="62"/>
        <v>0</v>
      </c>
      <c r="H3863" s="64"/>
    </row>
    <row r="3864" spans="1:8" ht="20.100000000000001" customHeight="1">
      <c r="A3864" s="3157"/>
      <c r="B3864" s="3283" t="s">
        <v>31643</v>
      </c>
      <c r="C3864" s="3140" t="s">
        <v>27983</v>
      </c>
      <c r="D3864" s="3178">
        <v>200</v>
      </c>
      <c r="E3864" s="3164" t="s">
        <v>8313</v>
      </c>
      <c r="F3864" s="3144"/>
      <c r="G3864" s="3169">
        <f t="shared" si="62"/>
        <v>0</v>
      </c>
      <c r="H3864" s="155"/>
    </row>
    <row r="3865" spans="1:8" ht="20.100000000000001" customHeight="1">
      <c r="A3865" s="3170">
        <v>30</v>
      </c>
      <c r="B3865" s="3283" t="s">
        <v>31644</v>
      </c>
      <c r="C3865" s="3140" t="s">
        <v>27983</v>
      </c>
      <c r="D3865" s="3178">
        <v>100</v>
      </c>
      <c r="E3865" s="3164" t="s">
        <v>8313</v>
      </c>
      <c r="F3865" s="3144"/>
      <c r="G3865" s="3169">
        <f t="shared" si="62"/>
        <v>0</v>
      </c>
      <c r="H3865" s="155"/>
    </row>
    <row r="3866" spans="1:8" ht="20.100000000000001" customHeight="1">
      <c r="A3866" s="3170">
        <v>15</v>
      </c>
      <c r="B3866" s="3040" t="s">
        <v>31645</v>
      </c>
      <c r="C3866" s="3204" t="s">
        <v>31646</v>
      </c>
      <c r="D3866" s="3189">
        <v>150</v>
      </c>
      <c r="E3866" s="3164" t="s">
        <v>8313</v>
      </c>
      <c r="F3866" s="3144"/>
      <c r="G3866" s="3169">
        <f t="shared" si="62"/>
        <v>0</v>
      </c>
      <c r="H3866" s="155"/>
    </row>
    <row r="3867" spans="1:8" ht="20.100000000000001" customHeight="1">
      <c r="A3867" s="3170">
        <v>50</v>
      </c>
      <c r="B3867" s="3274" t="s">
        <v>31647</v>
      </c>
      <c r="C3867" s="3286" t="s">
        <v>28139</v>
      </c>
      <c r="D3867" s="3142">
        <v>90</v>
      </c>
      <c r="E3867" s="3164" t="s">
        <v>8313</v>
      </c>
      <c r="F3867" s="3144"/>
      <c r="G3867" s="3169">
        <f t="shared" si="62"/>
        <v>0</v>
      </c>
      <c r="H3867" s="155"/>
    </row>
    <row r="3868" spans="1:8" ht="20.100000000000001" customHeight="1">
      <c r="A3868" s="3170">
        <v>50</v>
      </c>
      <c r="B3868" s="3274" t="s">
        <v>31648</v>
      </c>
      <c r="C3868" s="3286" t="s">
        <v>28139</v>
      </c>
      <c r="D3868" s="3142">
        <v>10</v>
      </c>
      <c r="E3868" s="3179"/>
      <c r="F3868" s="3144"/>
      <c r="G3868" s="3169">
        <f t="shared" si="62"/>
        <v>0</v>
      </c>
      <c r="H3868" s="64"/>
    </row>
    <row r="3869" spans="1:8" ht="20.100000000000001" customHeight="1">
      <c r="A3869" s="3170">
        <v>60</v>
      </c>
      <c r="B3869" s="3374" t="s">
        <v>31649</v>
      </c>
      <c r="C3869" s="3286" t="s">
        <v>31650</v>
      </c>
      <c r="D3869" s="3142">
        <v>20</v>
      </c>
      <c r="E3869" s="3179"/>
      <c r="F3869" s="3144"/>
      <c r="G3869" s="3169">
        <f t="shared" si="62"/>
        <v>0</v>
      </c>
      <c r="H3869" s="155"/>
    </row>
    <row r="3870" spans="1:8" ht="20.100000000000001" customHeight="1">
      <c r="A3870" s="3170">
        <v>60</v>
      </c>
      <c r="B3870" s="3422" t="s">
        <v>31651</v>
      </c>
      <c r="C3870" s="3286" t="s">
        <v>31650</v>
      </c>
      <c r="D3870" s="3183">
        <v>5</v>
      </c>
      <c r="E3870" s="3179"/>
      <c r="F3870" s="3144"/>
      <c r="G3870" s="3169">
        <f t="shared" si="62"/>
        <v>0</v>
      </c>
      <c r="H3870" s="155"/>
    </row>
    <row r="3871" spans="1:8" ht="20.100000000000001" customHeight="1">
      <c r="A3871" s="3170">
        <v>30</v>
      </c>
      <c r="B3871" s="3358" t="s">
        <v>31652</v>
      </c>
      <c r="C3871" s="3140" t="s">
        <v>27983</v>
      </c>
      <c r="D3871" s="3142">
        <v>50</v>
      </c>
      <c r="E3871" s="3164" t="s">
        <v>8313</v>
      </c>
      <c r="F3871" s="3144"/>
      <c r="G3871" s="3169">
        <f t="shared" si="62"/>
        <v>0</v>
      </c>
      <c r="H3871" s="155"/>
    </row>
    <row r="3872" spans="1:8" ht="20.100000000000001" customHeight="1">
      <c r="A3872" s="3170">
        <v>10</v>
      </c>
      <c r="B3872" s="3049" t="s">
        <v>31653</v>
      </c>
      <c r="C3872" s="3140"/>
      <c r="D3872" s="3142">
        <v>50</v>
      </c>
      <c r="E3872" s="3164" t="s">
        <v>8313</v>
      </c>
      <c r="F3872" s="3144"/>
      <c r="G3872" s="3169">
        <f t="shared" si="62"/>
        <v>0</v>
      </c>
      <c r="H3872" s="155"/>
    </row>
    <row r="3873" spans="1:8" ht="20.100000000000001" customHeight="1">
      <c r="A3873" s="3170">
        <v>15</v>
      </c>
      <c r="B3873" s="3040" t="s">
        <v>31654</v>
      </c>
      <c r="C3873" s="3204"/>
      <c r="D3873" s="3142">
        <v>50</v>
      </c>
      <c r="E3873" s="3164" t="s">
        <v>8313</v>
      </c>
      <c r="F3873" s="3144"/>
      <c r="G3873" s="3169">
        <f t="shared" si="62"/>
        <v>0</v>
      </c>
      <c r="H3873" s="155"/>
    </row>
    <row r="3874" spans="1:8" ht="20.100000000000001" customHeight="1">
      <c r="A3874" s="3170">
        <v>50</v>
      </c>
      <c r="B3874" s="3274" t="s">
        <v>31655</v>
      </c>
      <c r="C3874" s="3286" t="s">
        <v>28139</v>
      </c>
      <c r="D3874" s="3142">
        <v>5</v>
      </c>
      <c r="E3874" s="3179"/>
      <c r="F3874" s="3144"/>
      <c r="G3874" s="3169">
        <f t="shared" si="62"/>
        <v>0</v>
      </c>
      <c r="H3874" s="155"/>
    </row>
    <row r="3875" spans="1:8" ht="20.100000000000001" customHeight="1">
      <c r="A3875" s="3170">
        <v>50</v>
      </c>
      <c r="B3875" s="3274" t="s">
        <v>31656</v>
      </c>
      <c r="C3875" s="3286" t="s">
        <v>28139</v>
      </c>
      <c r="D3875" s="3178">
        <v>19</v>
      </c>
      <c r="E3875" s="3179"/>
      <c r="F3875" s="3144"/>
      <c r="G3875" s="3169">
        <f t="shared" si="62"/>
        <v>0</v>
      </c>
      <c r="H3875" s="155"/>
    </row>
    <row r="3876" spans="1:8" ht="20.100000000000001" customHeight="1">
      <c r="A3876" s="3170">
        <v>60</v>
      </c>
      <c r="B3876" s="3374" t="s">
        <v>31657</v>
      </c>
      <c r="C3876" s="3286" t="s">
        <v>31650</v>
      </c>
      <c r="D3876" s="3142">
        <v>10</v>
      </c>
      <c r="E3876" s="3179"/>
      <c r="F3876" s="3144"/>
      <c r="G3876" s="3169">
        <f t="shared" si="62"/>
        <v>0</v>
      </c>
      <c r="H3876" s="155"/>
    </row>
    <row r="3877" spans="1:8" ht="20.100000000000001" customHeight="1">
      <c r="A3877" s="3170">
        <v>30</v>
      </c>
      <c r="B3877" s="3049" t="s">
        <v>31658</v>
      </c>
      <c r="C3877" s="3140" t="s">
        <v>28011</v>
      </c>
      <c r="D3877" s="3142">
        <v>100</v>
      </c>
      <c r="E3877" s="3164" t="s">
        <v>8313</v>
      </c>
      <c r="F3877" s="3144"/>
      <c r="G3877" s="3169">
        <f t="shared" si="62"/>
        <v>0</v>
      </c>
      <c r="H3877" s="64"/>
    </row>
    <row r="3878" spans="1:8" ht="20.100000000000001" customHeight="1">
      <c r="A3878" s="3170">
        <v>30</v>
      </c>
      <c r="B3878" s="3358" t="s">
        <v>31659</v>
      </c>
      <c r="C3878" s="3140" t="s">
        <v>27983</v>
      </c>
      <c r="D3878" s="3142">
        <v>10</v>
      </c>
      <c r="E3878" s="3179"/>
      <c r="F3878" s="3144"/>
      <c r="G3878" s="3169">
        <f t="shared" si="62"/>
        <v>0</v>
      </c>
      <c r="H3878" s="155"/>
    </row>
    <row r="3879" spans="1:8" ht="20.100000000000001" customHeight="1">
      <c r="A3879" s="3170">
        <v>10</v>
      </c>
      <c r="B3879" s="3049" t="s">
        <v>31660</v>
      </c>
      <c r="C3879" s="3140"/>
      <c r="D3879" s="3142">
        <v>80</v>
      </c>
      <c r="E3879" s="3164"/>
      <c r="F3879" s="3144"/>
      <c r="G3879" s="3169">
        <f t="shared" ref="G3879:G3942" si="63">F3879*A3879</f>
        <v>0</v>
      </c>
      <c r="H3879" s="155"/>
    </row>
    <row r="3880" spans="1:8" ht="20.100000000000001" customHeight="1">
      <c r="A3880" s="3170">
        <v>15</v>
      </c>
      <c r="B3880" s="3049" t="s">
        <v>31661</v>
      </c>
      <c r="C3880" s="3140" t="s">
        <v>31588</v>
      </c>
      <c r="D3880" s="3142">
        <v>20</v>
      </c>
      <c r="E3880" s="3179"/>
      <c r="F3880" s="3144"/>
      <c r="G3880" s="3169">
        <f t="shared" si="63"/>
        <v>0</v>
      </c>
      <c r="H3880" s="64"/>
    </row>
    <row r="3881" spans="1:8" ht="20.100000000000001" customHeight="1">
      <c r="A3881" s="3170">
        <v>15</v>
      </c>
      <c r="B3881" s="3040" t="s">
        <v>31662</v>
      </c>
      <c r="C3881" s="3204"/>
      <c r="D3881" s="3142">
        <v>150</v>
      </c>
      <c r="E3881" s="3164" t="s">
        <v>8313</v>
      </c>
      <c r="F3881" s="3144"/>
      <c r="G3881" s="3169">
        <f t="shared" si="63"/>
        <v>0</v>
      </c>
      <c r="H3881" s="155"/>
    </row>
    <row r="3882" spans="1:8" ht="20.100000000000001" customHeight="1">
      <c r="A3882" s="3170">
        <v>50</v>
      </c>
      <c r="B3882" s="3257" t="s">
        <v>31663</v>
      </c>
      <c r="C3882" s="3204"/>
      <c r="D3882" s="3178">
        <v>20</v>
      </c>
      <c r="E3882" s="3179"/>
      <c r="F3882" s="3144"/>
      <c r="G3882" s="3169">
        <f t="shared" si="63"/>
        <v>0</v>
      </c>
      <c r="H3882" s="155"/>
    </row>
    <row r="3883" spans="1:8" ht="20.100000000000001" customHeight="1">
      <c r="A3883" s="3170">
        <v>60</v>
      </c>
      <c r="B3883" s="3422" t="s">
        <v>31664</v>
      </c>
      <c r="C3883" s="3286" t="s">
        <v>31650</v>
      </c>
      <c r="D3883" s="3142">
        <v>15</v>
      </c>
      <c r="E3883" s="3179"/>
      <c r="F3883" s="3144"/>
      <c r="G3883" s="3169">
        <f t="shared" si="63"/>
        <v>0</v>
      </c>
      <c r="H3883" s="155"/>
    </row>
    <row r="3884" spans="1:8" ht="20.100000000000001" customHeight="1">
      <c r="A3884" s="3157"/>
      <c r="B3884" s="3358" t="s">
        <v>31665</v>
      </c>
      <c r="C3884" s="3140" t="s">
        <v>27983</v>
      </c>
      <c r="D3884" s="3142">
        <v>40</v>
      </c>
      <c r="E3884" s="3164" t="s">
        <v>8313</v>
      </c>
      <c r="F3884" s="3144"/>
      <c r="G3884" s="3169">
        <f t="shared" si="63"/>
        <v>0</v>
      </c>
      <c r="H3884" s="155"/>
    </row>
    <row r="3885" spans="1:8" ht="20.100000000000001" customHeight="1">
      <c r="A3885" s="3170">
        <v>30</v>
      </c>
      <c r="B3885" s="3358" t="s">
        <v>31666</v>
      </c>
      <c r="C3885" s="3140" t="s">
        <v>27983</v>
      </c>
      <c r="D3885" s="3142">
        <v>40</v>
      </c>
      <c r="E3885" s="3164" t="s">
        <v>8313</v>
      </c>
      <c r="F3885" s="3144"/>
      <c r="G3885" s="3169">
        <f t="shared" si="63"/>
        <v>0</v>
      </c>
      <c r="H3885" s="155"/>
    </row>
    <row r="3886" spans="1:8" ht="20.100000000000001" customHeight="1">
      <c r="A3886" s="3157"/>
      <c r="B3886" s="3049" t="s">
        <v>31667</v>
      </c>
      <c r="C3886" s="3140" t="s">
        <v>31640</v>
      </c>
      <c r="D3886" s="3142">
        <v>600</v>
      </c>
      <c r="E3886" s="3164" t="s">
        <v>8313</v>
      </c>
      <c r="F3886" s="3144"/>
      <c r="G3886" s="3169">
        <f t="shared" si="63"/>
        <v>0</v>
      </c>
      <c r="H3886" s="155"/>
    </row>
    <row r="3887" spans="1:8" ht="20.100000000000001" customHeight="1">
      <c r="A3887" s="3170">
        <v>10</v>
      </c>
      <c r="B3887" s="3049" t="s">
        <v>31668</v>
      </c>
      <c r="C3887" s="3140" t="s">
        <v>31640</v>
      </c>
      <c r="D3887" s="3142">
        <v>400</v>
      </c>
      <c r="E3887" s="3164" t="s">
        <v>8313</v>
      </c>
      <c r="F3887" s="3144"/>
      <c r="G3887" s="3169">
        <f t="shared" si="63"/>
        <v>0</v>
      </c>
      <c r="H3887" s="155"/>
    </row>
    <row r="3888" spans="1:8" ht="20.100000000000001" customHeight="1">
      <c r="A3888" s="3170">
        <v>15</v>
      </c>
      <c r="B3888" s="3040" t="s">
        <v>31669</v>
      </c>
      <c r="C3888" s="3204" t="s">
        <v>31646</v>
      </c>
      <c r="D3888" s="3183">
        <v>100</v>
      </c>
      <c r="E3888" s="3164" t="s">
        <v>8313</v>
      </c>
      <c r="F3888" s="3144"/>
      <c r="G3888" s="3169">
        <f t="shared" si="63"/>
        <v>0</v>
      </c>
      <c r="H3888" s="155"/>
    </row>
    <row r="3889" spans="1:8" ht="20.100000000000001" customHeight="1">
      <c r="A3889" s="3170">
        <v>50</v>
      </c>
      <c r="B3889" s="3049" t="s">
        <v>31670</v>
      </c>
      <c r="C3889" s="3140" t="s">
        <v>31671</v>
      </c>
      <c r="D3889" s="3178">
        <v>30</v>
      </c>
      <c r="E3889" s="3164" t="s">
        <v>8313</v>
      </c>
      <c r="F3889" s="3144"/>
      <c r="G3889" s="3169">
        <f t="shared" si="63"/>
        <v>0</v>
      </c>
      <c r="H3889" s="155"/>
    </row>
    <row r="3890" spans="1:8" ht="20.100000000000001" customHeight="1">
      <c r="A3890" s="3170">
        <v>50</v>
      </c>
      <c r="B3890" s="3049" t="s">
        <v>31672</v>
      </c>
      <c r="C3890" s="3140" t="s">
        <v>31671</v>
      </c>
      <c r="D3890" s="3178">
        <v>60</v>
      </c>
      <c r="E3890" s="3164" t="s">
        <v>8313</v>
      </c>
      <c r="F3890" s="3144"/>
      <c r="G3890" s="3169">
        <f t="shared" si="63"/>
        <v>0</v>
      </c>
      <c r="H3890" s="155"/>
    </row>
    <row r="3891" spans="1:8" ht="20.100000000000001" customHeight="1">
      <c r="A3891" s="3170">
        <v>50</v>
      </c>
      <c r="B3891" s="3274" t="s">
        <v>31673</v>
      </c>
      <c r="C3891" s="3286" t="s">
        <v>28139</v>
      </c>
      <c r="D3891" s="3142">
        <v>14</v>
      </c>
      <c r="E3891" s="3179"/>
      <c r="F3891" s="3144"/>
      <c r="G3891" s="3169">
        <f t="shared" si="63"/>
        <v>0</v>
      </c>
      <c r="H3891" s="155"/>
    </row>
    <row r="3892" spans="1:8" ht="20.100000000000001" customHeight="1">
      <c r="A3892" s="3170">
        <v>60</v>
      </c>
      <c r="B3892" s="3422" t="s">
        <v>31674</v>
      </c>
      <c r="C3892" s="3286" t="s">
        <v>31650</v>
      </c>
      <c r="D3892" s="3180">
        <v>10</v>
      </c>
      <c r="E3892" s="3179"/>
      <c r="F3892" s="3144"/>
      <c r="G3892" s="3169">
        <f t="shared" si="63"/>
        <v>0</v>
      </c>
      <c r="H3892" s="64"/>
    </row>
    <row r="3893" spans="1:8" ht="20.100000000000001" customHeight="1">
      <c r="A3893" s="3170">
        <v>60</v>
      </c>
      <c r="B3893" s="3422" t="s">
        <v>31675</v>
      </c>
      <c r="C3893" s="3286" t="s">
        <v>31650</v>
      </c>
      <c r="D3893" s="3180">
        <v>8</v>
      </c>
      <c r="E3893" s="3179"/>
      <c r="F3893" s="3144"/>
      <c r="G3893" s="3169">
        <f t="shared" si="63"/>
        <v>0</v>
      </c>
      <c r="H3893" s="64"/>
    </row>
    <row r="3894" spans="1:8" ht="20.100000000000001" customHeight="1">
      <c r="A3894" s="3170"/>
      <c r="B3894" s="3283" t="s">
        <v>31676</v>
      </c>
      <c r="C3894" s="3140" t="s">
        <v>27983</v>
      </c>
      <c r="D3894" s="3178">
        <v>100</v>
      </c>
      <c r="E3894" s="3179"/>
      <c r="F3894" s="3144"/>
      <c r="G3894" s="3169">
        <f t="shared" si="63"/>
        <v>0</v>
      </c>
      <c r="H3894" s="155"/>
    </row>
    <row r="3895" spans="1:8" ht="20.100000000000001" customHeight="1">
      <c r="A3895" s="3170">
        <v>30</v>
      </c>
      <c r="B3895" s="3283" t="s">
        <v>31677</v>
      </c>
      <c r="C3895" s="3140" t="s">
        <v>27983</v>
      </c>
      <c r="D3895" s="3178">
        <v>60</v>
      </c>
      <c r="E3895" s="3179"/>
      <c r="F3895" s="3144"/>
      <c r="G3895" s="3169">
        <f t="shared" si="63"/>
        <v>0</v>
      </c>
      <c r="H3895" s="155"/>
    </row>
    <row r="3896" spans="1:8" ht="20.100000000000001" customHeight="1">
      <c r="A3896" s="3170">
        <v>10</v>
      </c>
      <c r="B3896" s="3049" t="s">
        <v>31678</v>
      </c>
      <c r="C3896" s="3140" t="s">
        <v>28672</v>
      </c>
      <c r="D3896" s="3142">
        <v>100</v>
      </c>
      <c r="E3896" s="3164" t="s">
        <v>8313</v>
      </c>
      <c r="F3896" s="3144"/>
      <c r="G3896" s="3169">
        <f t="shared" si="63"/>
        <v>0</v>
      </c>
      <c r="H3896" s="64"/>
    </row>
    <row r="3897" spans="1:8" ht="20.100000000000001" customHeight="1">
      <c r="A3897" s="3170">
        <v>10</v>
      </c>
      <c r="B3897" s="3040" t="s">
        <v>31679</v>
      </c>
      <c r="C3897" s="3204"/>
      <c r="D3897" s="3142">
        <v>100</v>
      </c>
      <c r="E3897" s="3164" t="s">
        <v>8313</v>
      </c>
      <c r="F3897" s="3144"/>
      <c r="G3897" s="3169">
        <f t="shared" si="63"/>
        <v>0</v>
      </c>
      <c r="H3897" s="155"/>
    </row>
    <row r="3898" spans="1:8" ht="20.100000000000001" customHeight="1">
      <c r="A3898" s="3170">
        <v>10</v>
      </c>
      <c r="B3898" s="3040" t="s">
        <v>31680</v>
      </c>
      <c r="C3898" s="3204"/>
      <c r="D3898" s="3142">
        <v>80</v>
      </c>
      <c r="E3898" s="3164" t="s">
        <v>8313</v>
      </c>
      <c r="F3898" s="3144"/>
      <c r="G3898" s="3169">
        <f t="shared" si="63"/>
        <v>0</v>
      </c>
      <c r="H3898" s="155"/>
    </row>
    <row r="3899" spans="1:8" ht="20.100000000000001" customHeight="1">
      <c r="A3899" s="3170">
        <v>150</v>
      </c>
      <c r="B3899" s="3283" t="s">
        <v>31681</v>
      </c>
      <c r="C3899" s="3140" t="s">
        <v>31682</v>
      </c>
      <c r="D3899" s="3183">
        <v>8</v>
      </c>
      <c r="E3899" s="3179"/>
      <c r="F3899" s="3144"/>
      <c r="G3899" s="3169">
        <f t="shared" si="63"/>
        <v>0</v>
      </c>
      <c r="H3899" s="155"/>
    </row>
    <row r="3900" spans="1:8" ht="20.100000000000001" customHeight="1">
      <c r="A3900" s="3170">
        <v>15</v>
      </c>
      <c r="B3900" s="3040" t="s">
        <v>31683</v>
      </c>
      <c r="C3900" s="3204"/>
      <c r="D3900" s="3142">
        <v>120</v>
      </c>
      <c r="E3900" s="3164" t="s">
        <v>8313</v>
      </c>
      <c r="F3900" s="3144"/>
      <c r="G3900" s="3169">
        <f t="shared" si="63"/>
        <v>0</v>
      </c>
      <c r="H3900" s="155"/>
    </row>
    <row r="3901" spans="1:8" ht="20.100000000000001" customHeight="1">
      <c r="A3901" s="3170">
        <v>50</v>
      </c>
      <c r="B3901" s="3274" t="s">
        <v>31684</v>
      </c>
      <c r="C3901" s="3286" t="s">
        <v>28139</v>
      </c>
      <c r="D3901" s="3178">
        <v>10</v>
      </c>
      <c r="E3901" s="3179"/>
      <c r="F3901" s="3144"/>
      <c r="G3901" s="3169">
        <f t="shared" si="63"/>
        <v>0</v>
      </c>
      <c r="H3901" s="64"/>
    </row>
    <row r="3902" spans="1:8" ht="20.100000000000001" customHeight="1">
      <c r="A3902" s="3170">
        <v>60</v>
      </c>
      <c r="B3902" s="3422" t="s">
        <v>31685</v>
      </c>
      <c r="C3902" s="3286" t="s">
        <v>31650</v>
      </c>
      <c r="D3902" s="3178">
        <v>12</v>
      </c>
      <c r="E3902" s="3179"/>
      <c r="F3902" s="3144"/>
      <c r="G3902" s="3169">
        <f t="shared" si="63"/>
        <v>0</v>
      </c>
      <c r="H3902" s="64"/>
    </row>
    <row r="3903" spans="1:8" ht="20.100000000000001" customHeight="1">
      <c r="A3903" s="3157"/>
      <c r="B3903" s="3283" t="s">
        <v>31686</v>
      </c>
      <c r="C3903" s="3140" t="s">
        <v>27983</v>
      </c>
      <c r="D3903" s="3178">
        <v>200</v>
      </c>
      <c r="E3903" s="3179"/>
      <c r="F3903" s="3144"/>
      <c r="G3903" s="3169">
        <f t="shared" si="63"/>
        <v>0</v>
      </c>
      <c r="H3903" s="155"/>
    </row>
    <row r="3904" spans="1:8" ht="20.100000000000001" customHeight="1">
      <c r="A3904" s="3170">
        <v>30</v>
      </c>
      <c r="B3904" s="3283" t="s">
        <v>31687</v>
      </c>
      <c r="C3904" s="3140" t="s">
        <v>27983</v>
      </c>
      <c r="D3904" s="3178">
        <v>30</v>
      </c>
      <c r="E3904" s="3179"/>
      <c r="F3904" s="3144"/>
      <c r="G3904" s="3169">
        <f t="shared" si="63"/>
        <v>0</v>
      </c>
      <c r="H3904" s="155"/>
    </row>
    <row r="3905" spans="1:8" ht="20.100000000000001" customHeight="1">
      <c r="A3905" s="3157"/>
      <c r="B3905" s="3423" t="s">
        <v>31688</v>
      </c>
      <c r="C3905" s="3204"/>
      <c r="D3905" s="3142">
        <v>500</v>
      </c>
      <c r="E3905" s="3164" t="s">
        <v>8313</v>
      </c>
      <c r="F3905" s="3144"/>
      <c r="G3905" s="3169">
        <f t="shared" si="63"/>
        <v>0</v>
      </c>
      <c r="H3905" s="64"/>
    </row>
    <row r="3906" spans="1:8" ht="20.100000000000001" customHeight="1">
      <c r="A3906" s="3170">
        <v>10</v>
      </c>
      <c r="B3906" s="3423" t="s">
        <v>31689</v>
      </c>
      <c r="C3906" s="3204"/>
      <c r="D3906" s="3142">
        <v>100</v>
      </c>
      <c r="E3906" s="3164" t="s">
        <v>8313</v>
      </c>
      <c r="F3906" s="3144"/>
      <c r="G3906" s="3169">
        <f t="shared" si="63"/>
        <v>0</v>
      </c>
      <c r="H3906" s="64"/>
    </row>
    <row r="3907" spans="1:8" ht="20.100000000000001" customHeight="1">
      <c r="A3907" s="3157"/>
      <c r="B3907" s="3049" t="s">
        <v>31690</v>
      </c>
      <c r="C3907" s="3140"/>
      <c r="D3907" s="3142">
        <v>100</v>
      </c>
      <c r="E3907" s="3164" t="s">
        <v>8313</v>
      </c>
      <c r="F3907" s="3144"/>
      <c r="G3907" s="3169">
        <f t="shared" si="63"/>
        <v>0</v>
      </c>
      <c r="H3907" s="64"/>
    </row>
    <row r="3908" spans="1:8" ht="20.100000000000001" customHeight="1">
      <c r="A3908" s="3170">
        <v>15</v>
      </c>
      <c r="B3908" s="3049" t="s">
        <v>31691</v>
      </c>
      <c r="C3908" s="3140"/>
      <c r="D3908" s="3142">
        <v>100</v>
      </c>
      <c r="E3908" s="3164" t="s">
        <v>8313</v>
      </c>
      <c r="F3908" s="3144"/>
      <c r="G3908" s="3169">
        <f t="shared" si="63"/>
        <v>0</v>
      </c>
      <c r="H3908" s="64"/>
    </row>
    <row r="3909" spans="1:8" ht="20.100000000000001" customHeight="1">
      <c r="A3909" s="3170">
        <v>50</v>
      </c>
      <c r="B3909" s="3274" t="s">
        <v>31692</v>
      </c>
      <c r="C3909" s="3286" t="s">
        <v>28139</v>
      </c>
      <c r="D3909" s="3142">
        <v>5</v>
      </c>
      <c r="E3909" s="3179"/>
      <c r="F3909" s="3144"/>
      <c r="G3909" s="3169">
        <f t="shared" si="63"/>
        <v>0</v>
      </c>
      <c r="H3909" s="155"/>
    </row>
    <row r="3910" spans="1:8" ht="20.100000000000001" customHeight="1">
      <c r="A3910" s="3157"/>
      <c r="B3910" s="3358" t="s">
        <v>31693</v>
      </c>
      <c r="C3910" s="3140" t="s">
        <v>27983</v>
      </c>
      <c r="D3910" s="3178">
        <v>100</v>
      </c>
      <c r="E3910" s="3179"/>
      <c r="F3910" s="3144"/>
      <c r="G3910" s="3169">
        <f t="shared" si="63"/>
        <v>0</v>
      </c>
      <c r="H3910" s="155"/>
    </row>
    <row r="3911" spans="1:8" ht="20.100000000000001" customHeight="1">
      <c r="A3911" s="3170">
        <v>30</v>
      </c>
      <c r="B3911" s="3358" t="s">
        <v>31694</v>
      </c>
      <c r="C3911" s="3140" t="s">
        <v>27983</v>
      </c>
      <c r="D3911" s="3178">
        <v>2</v>
      </c>
      <c r="E3911" s="3179"/>
      <c r="F3911" s="3144"/>
      <c r="G3911" s="3169">
        <f t="shared" si="63"/>
        <v>0</v>
      </c>
      <c r="H3911" s="155"/>
    </row>
    <row r="3912" spans="1:8" ht="20.100000000000001" customHeight="1">
      <c r="A3912" s="3170">
        <v>10</v>
      </c>
      <c r="B3912" s="3049" t="s">
        <v>31695</v>
      </c>
      <c r="C3912" s="3140" t="s">
        <v>28672</v>
      </c>
      <c r="D3912" s="3142">
        <v>200</v>
      </c>
      <c r="E3912" s="3164" t="s">
        <v>8313</v>
      </c>
      <c r="F3912" s="3144"/>
      <c r="G3912" s="3169">
        <f t="shared" si="63"/>
        <v>0</v>
      </c>
      <c r="H3912" s="155"/>
    </row>
    <row r="3913" spans="1:8" ht="20.100000000000001" customHeight="1">
      <c r="A3913" s="3157"/>
      <c r="B3913" s="3049" t="s">
        <v>31696</v>
      </c>
      <c r="C3913" s="3140" t="s">
        <v>28672</v>
      </c>
      <c r="D3913" s="3142">
        <v>2000</v>
      </c>
      <c r="E3913" s="3164" t="s">
        <v>8313</v>
      </c>
      <c r="F3913" s="3144"/>
      <c r="G3913" s="3169">
        <f t="shared" si="63"/>
        <v>0</v>
      </c>
      <c r="H3913" s="155"/>
    </row>
    <row r="3914" spans="1:8" ht="20.100000000000001" customHeight="1">
      <c r="A3914" s="3170">
        <v>15</v>
      </c>
      <c r="B3914" s="3049" t="s">
        <v>31697</v>
      </c>
      <c r="C3914" s="3140" t="s">
        <v>31588</v>
      </c>
      <c r="D3914" s="3189">
        <v>50</v>
      </c>
      <c r="E3914" s="3164" t="s">
        <v>8313</v>
      </c>
      <c r="F3914" s="3144"/>
      <c r="G3914" s="3169">
        <f t="shared" si="63"/>
        <v>0</v>
      </c>
      <c r="H3914" s="64"/>
    </row>
    <row r="3915" spans="1:8" ht="20.100000000000001" customHeight="1">
      <c r="A3915" s="3170">
        <v>10</v>
      </c>
      <c r="B3915" s="3049" t="s">
        <v>31698</v>
      </c>
      <c r="C3915" s="3140"/>
      <c r="D3915" s="3183">
        <v>200</v>
      </c>
      <c r="E3915" s="3164" t="s">
        <v>8313</v>
      </c>
      <c r="F3915" s="3144"/>
      <c r="G3915" s="3169">
        <f t="shared" si="63"/>
        <v>0</v>
      </c>
      <c r="H3915" s="155"/>
    </row>
    <row r="3916" spans="1:8" ht="20.100000000000001" customHeight="1">
      <c r="A3916" s="3170">
        <v>15</v>
      </c>
      <c r="B3916" s="3049" t="s">
        <v>31699</v>
      </c>
      <c r="C3916" s="3140"/>
      <c r="D3916" s="3183">
        <v>200</v>
      </c>
      <c r="E3916" s="3164" t="s">
        <v>8313</v>
      </c>
      <c r="F3916" s="3144"/>
      <c r="G3916" s="3169">
        <f t="shared" si="63"/>
        <v>0</v>
      </c>
      <c r="H3916" s="155"/>
    </row>
    <row r="3917" spans="1:8" ht="20.100000000000001" customHeight="1">
      <c r="A3917" s="2484">
        <v>50</v>
      </c>
      <c r="B3917" s="3049" t="s">
        <v>31700</v>
      </c>
      <c r="C3917" s="3140" t="s">
        <v>31671</v>
      </c>
      <c r="D3917" s="3142">
        <v>190</v>
      </c>
      <c r="E3917" s="3164" t="s">
        <v>8313</v>
      </c>
      <c r="F3917" s="3144"/>
      <c r="G3917" s="3169">
        <f t="shared" si="63"/>
        <v>0</v>
      </c>
      <c r="H3917" s="155"/>
    </row>
    <row r="3918" spans="1:8" ht="20.100000000000001" customHeight="1">
      <c r="A3918" s="3170"/>
      <c r="B3918" s="3424" t="s">
        <v>31701</v>
      </c>
      <c r="C3918" s="3286" t="s">
        <v>28139</v>
      </c>
      <c r="D3918" s="3202">
        <v>40</v>
      </c>
      <c r="E3918" s="3164"/>
      <c r="F3918" s="3144"/>
      <c r="G3918" s="3169">
        <f t="shared" si="63"/>
        <v>0</v>
      </c>
      <c r="H3918" s="155"/>
    </row>
    <row r="3919" spans="1:8" ht="20.100000000000001" customHeight="1">
      <c r="A3919" s="3170">
        <v>50</v>
      </c>
      <c r="B3919" s="3274" t="s">
        <v>31702</v>
      </c>
      <c r="C3919" s="3286" t="s">
        <v>28139</v>
      </c>
      <c r="D3919" s="3142">
        <v>42</v>
      </c>
      <c r="E3919" s="3164" t="s">
        <v>8313</v>
      </c>
      <c r="F3919" s="3144"/>
      <c r="G3919" s="3169">
        <f t="shared" si="63"/>
        <v>0</v>
      </c>
      <c r="H3919" s="155"/>
    </row>
    <row r="3920" spans="1:8" ht="20.100000000000001" customHeight="1">
      <c r="A3920" s="3170">
        <v>60</v>
      </c>
      <c r="B3920" s="3422" t="s">
        <v>31703</v>
      </c>
      <c r="C3920" s="3286" t="s">
        <v>31650</v>
      </c>
      <c r="D3920" s="3142">
        <v>15</v>
      </c>
      <c r="E3920" s="3179"/>
      <c r="F3920" s="3144"/>
      <c r="G3920" s="3169">
        <f t="shared" si="63"/>
        <v>0</v>
      </c>
      <c r="H3920" s="155"/>
    </row>
    <row r="3921" spans="1:8" ht="20.100000000000001" customHeight="1">
      <c r="A3921" s="3170">
        <v>60</v>
      </c>
      <c r="B3921" s="3422" t="s">
        <v>31704</v>
      </c>
      <c r="C3921" s="3286" t="s">
        <v>31650</v>
      </c>
      <c r="D3921" s="3189">
        <v>8</v>
      </c>
      <c r="E3921" s="3179"/>
      <c r="F3921" s="3144"/>
      <c r="G3921" s="3169">
        <f t="shared" si="63"/>
        <v>0</v>
      </c>
      <c r="H3921" s="155"/>
    </row>
    <row r="3922" spans="1:8" ht="20.100000000000001" customHeight="1">
      <c r="A3922" s="3157"/>
      <c r="B3922" s="3283" t="s">
        <v>31705</v>
      </c>
      <c r="C3922" s="3140" t="s">
        <v>27983</v>
      </c>
      <c r="D3922" s="3178">
        <v>150</v>
      </c>
      <c r="E3922" s="3179"/>
      <c r="F3922" s="3144"/>
      <c r="G3922" s="3169">
        <f t="shared" si="63"/>
        <v>0</v>
      </c>
      <c r="H3922" s="155"/>
    </row>
    <row r="3923" spans="1:8" ht="20.100000000000001" customHeight="1">
      <c r="A3923" s="3170">
        <v>30</v>
      </c>
      <c r="B3923" s="3283" t="s">
        <v>31706</v>
      </c>
      <c r="C3923" s="3140" t="s">
        <v>27983</v>
      </c>
      <c r="D3923" s="3178">
        <v>50</v>
      </c>
      <c r="E3923" s="3179"/>
      <c r="F3923" s="3144"/>
      <c r="G3923" s="3169">
        <f t="shared" si="63"/>
        <v>0</v>
      </c>
      <c r="H3923" s="155"/>
    </row>
    <row r="3924" spans="1:8" ht="20.100000000000001" customHeight="1">
      <c r="A3924" s="3170">
        <v>10</v>
      </c>
      <c r="B3924" s="3049" t="s">
        <v>31707</v>
      </c>
      <c r="C3924" s="3140"/>
      <c r="D3924" s="3183">
        <v>90</v>
      </c>
      <c r="E3924" s="3164" t="s">
        <v>8313</v>
      </c>
      <c r="F3924" s="3144"/>
      <c r="G3924" s="3169">
        <f t="shared" si="63"/>
        <v>0</v>
      </c>
      <c r="H3924" s="64"/>
    </row>
    <row r="3925" spans="1:8" ht="20.100000000000001" customHeight="1">
      <c r="A3925" s="3170">
        <v>15</v>
      </c>
      <c r="B3925" s="3049" t="s">
        <v>31708</v>
      </c>
      <c r="C3925" s="3140"/>
      <c r="D3925" s="3142">
        <v>120</v>
      </c>
      <c r="E3925" s="3164" t="s">
        <v>8313</v>
      </c>
      <c r="F3925" s="3144"/>
      <c r="G3925" s="3169">
        <f t="shared" si="63"/>
        <v>0</v>
      </c>
      <c r="H3925" s="64"/>
    </row>
    <row r="3926" spans="1:8" ht="20.100000000000001" customHeight="1">
      <c r="A3926" s="3170">
        <v>15</v>
      </c>
      <c r="B3926" s="3049" t="s">
        <v>31709</v>
      </c>
      <c r="C3926" s="3140"/>
      <c r="D3926" s="3142">
        <v>150</v>
      </c>
      <c r="E3926" s="3164" t="s">
        <v>8313</v>
      </c>
      <c r="F3926" s="3144"/>
      <c r="G3926" s="3169">
        <f t="shared" si="63"/>
        <v>0</v>
      </c>
      <c r="H3926" s="64"/>
    </row>
    <row r="3927" spans="1:8" ht="20.100000000000001" customHeight="1">
      <c r="A3927" s="2484">
        <v>100</v>
      </c>
      <c r="B3927" s="3049" t="s">
        <v>31710</v>
      </c>
      <c r="C3927" s="3140"/>
      <c r="D3927" s="3180">
        <v>4</v>
      </c>
      <c r="E3927" s="3179"/>
      <c r="F3927" s="3144"/>
      <c r="G3927" s="3169">
        <f t="shared" si="63"/>
        <v>0</v>
      </c>
      <c r="H3927" s="64"/>
    </row>
    <row r="3928" spans="1:8" ht="20.100000000000001" customHeight="1">
      <c r="A3928" s="3170">
        <v>50</v>
      </c>
      <c r="B3928" s="3274" t="s">
        <v>31711</v>
      </c>
      <c r="C3928" s="3286" t="s">
        <v>28139</v>
      </c>
      <c r="D3928" s="3142">
        <v>5</v>
      </c>
      <c r="E3928" s="3179"/>
      <c r="F3928" s="3144"/>
      <c r="G3928" s="3169">
        <f t="shared" si="63"/>
        <v>0</v>
      </c>
      <c r="H3928" s="64"/>
    </row>
    <row r="3929" spans="1:8" ht="20.100000000000001" customHeight="1">
      <c r="A3929" s="3170">
        <v>60</v>
      </c>
      <c r="B3929" s="3422" t="s">
        <v>31712</v>
      </c>
      <c r="C3929" s="3286" t="s">
        <v>31650</v>
      </c>
      <c r="D3929" s="3142">
        <v>45</v>
      </c>
      <c r="E3929" s="3164" t="s">
        <v>8313</v>
      </c>
      <c r="F3929" s="3144"/>
      <c r="G3929" s="3169">
        <f t="shared" si="63"/>
        <v>0</v>
      </c>
      <c r="H3929" s="64"/>
    </row>
    <row r="3930" spans="1:8" ht="20.100000000000001" customHeight="1">
      <c r="A3930" s="3170">
        <v>30</v>
      </c>
      <c r="B3930" s="3358" t="s">
        <v>31713</v>
      </c>
      <c r="C3930" s="3140" t="s">
        <v>27983</v>
      </c>
      <c r="D3930" s="3189">
        <v>45</v>
      </c>
      <c r="E3930" s="3164" t="s">
        <v>8313</v>
      </c>
      <c r="F3930" s="3144"/>
      <c r="G3930" s="3169">
        <f t="shared" si="63"/>
        <v>0</v>
      </c>
      <c r="H3930" s="64"/>
    </row>
    <row r="3931" spans="1:8" ht="20.100000000000001" customHeight="1">
      <c r="A3931" s="3170">
        <v>10</v>
      </c>
      <c r="B3931" s="3049" t="s">
        <v>31714</v>
      </c>
      <c r="C3931" s="3140"/>
      <c r="D3931" s="3183">
        <v>100</v>
      </c>
      <c r="E3931" s="3179"/>
      <c r="F3931" s="3144"/>
      <c r="G3931" s="3169">
        <f t="shared" si="63"/>
        <v>0</v>
      </c>
      <c r="H3931" s="64"/>
    </row>
    <row r="3932" spans="1:8" ht="20.100000000000001" customHeight="1">
      <c r="A3932" s="3170">
        <v>15</v>
      </c>
      <c r="B3932" s="3049" t="s">
        <v>12517</v>
      </c>
      <c r="C3932" s="3140"/>
      <c r="D3932" s="3180">
        <v>100</v>
      </c>
      <c r="E3932" s="3164" t="s">
        <v>8313</v>
      </c>
      <c r="F3932" s="3144"/>
      <c r="G3932" s="3169">
        <f t="shared" si="63"/>
        <v>0</v>
      </c>
      <c r="H3932" s="64"/>
    </row>
    <row r="3933" spans="1:8" ht="20.100000000000001" customHeight="1">
      <c r="A3933" s="3170">
        <v>50</v>
      </c>
      <c r="B3933" s="3425" t="s">
        <v>31715</v>
      </c>
      <c r="C3933" s="3286" t="s">
        <v>28139</v>
      </c>
      <c r="D3933" s="3142">
        <v>7</v>
      </c>
      <c r="E3933" s="3179"/>
      <c r="F3933" s="3144"/>
      <c r="G3933" s="3169">
        <f t="shared" si="63"/>
        <v>0</v>
      </c>
      <c r="H3933" s="64"/>
    </row>
    <row r="3934" spans="1:8" ht="20.100000000000001" customHeight="1">
      <c r="A3934" s="3170">
        <v>50</v>
      </c>
      <c r="B3934" s="3274" t="s">
        <v>31716</v>
      </c>
      <c r="C3934" s="3286" t="s">
        <v>28139</v>
      </c>
      <c r="D3934" s="3142">
        <v>50</v>
      </c>
      <c r="E3934" s="3179"/>
      <c r="F3934" s="3144"/>
      <c r="G3934" s="3169">
        <f t="shared" si="63"/>
        <v>0</v>
      </c>
      <c r="H3934" s="64"/>
    </row>
    <row r="3935" spans="1:8" ht="20.100000000000001" customHeight="1">
      <c r="A3935" s="3170">
        <v>50</v>
      </c>
      <c r="B3935" s="3274" t="s">
        <v>31717</v>
      </c>
      <c r="C3935" s="3286" t="s">
        <v>28139</v>
      </c>
      <c r="D3935" s="3142">
        <v>100</v>
      </c>
      <c r="E3935" s="3179"/>
      <c r="F3935" s="3144"/>
      <c r="G3935" s="3169">
        <f t="shared" si="63"/>
        <v>0</v>
      </c>
      <c r="H3935" s="64"/>
    </row>
    <row r="3936" spans="1:8" ht="20.100000000000001" customHeight="1">
      <c r="A3936" s="3170">
        <v>50</v>
      </c>
      <c r="B3936" s="3274" t="s">
        <v>31718</v>
      </c>
      <c r="C3936" s="3286" t="s">
        <v>28139</v>
      </c>
      <c r="D3936" s="3183">
        <v>50</v>
      </c>
      <c r="E3936" s="3164" t="s">
        <v>8313</v>
      </c>
      <c r="F3936" s="3183"/>
      <c r="G3936" s="3169">
        <f t="shared" si="63"/>
        <v>0</v>
      </c>
      <c r="H3936" s="155"/>
    </row>
    <row r="3937" spans="1:8" ht="20.100000000000001" customHeight="1">
      <c r="A3937" s="3170">
        <v>60</v>
      </c>
      <c r="B3937" s="3422" t="s">
        <v>31719</v>
      </c>
      <c r="C3937" s="3286" t="s">
        <v>31650</v>
      </c>
      <c r="D3937" s="3178">
        <v>45</v>
      </c>
      <c r="E3937" s="3164" t="s">
        <v>8313</v>
      </c>
      <c r="F3937" s="3144"/>
      <c r="G3937" s="3169">
        <f t="shared" si="63"/>
        <v>0</v>
      </c>
      <c r="H3937" s="64"/>
    </row>
    <row r="3938" spans="1:8" ht="20.100000000000001" customHeight="1">
      <c r="A3938" s="3170">
        <v>60</v>
      </c>
      <c r="B3938" s="3422" t="s">
        <v>31720</v>
      </c>
      <c r="C3938" s="3286" t="s">
        <v>31650</v>
      </c>
      <c r="D3938" s="3178">
        <v>45</v>
      </c>
      <c r="E3938" s="3164" t="s">
        <v>8313</v>
      </c>
      <c r="F3938" s="3144"/>
      <c r="G3938" s="3169">
        <f t="shared" si="63"/>
        <v>0</v>
      </c>
      <c r="H3938" s="64"/>
    </row>
    <row r="3939" spans="1:8" ht="20.100000000000001" customHeight="1">
      <c r="A3939" s="3170">
        <v>500</v>
      </c>
      <c r="B3939" s="3421" t="s">
        <v>31721</v>
      </c>
      <c r="C3939" s="3286"/>
      <c r="D3939" s="3178">
        <v>5</v>
      </c>
      <c r="E3939" s="3179"/>
      <c r="F3939" s="3144"/>
      <c r="G3939" s="3169">
        <f t="shared" si="63"/>
        <v>0</v>
      </c>
      <c r="H3939" s="64"/>
    </row>
    <row r="3940" spans="1:8" ht="20.100000000000001" customHeight="1">
      <c r="A3940" s="3170">
        <v>10</v>
      </c>
      <c r="B3940" s="3049" t="s">
        <v>31722</v>
      </c>
      <c r="C3940" s="3140"/>
      <c r="D3940" s="3189">
        <v>150</v>
      </c>
      <c r="E3940" s="3164" t="s">
        <v>8313</v>
      </c>
      <c r="F3940" s="3144"/>
      <c r="G3940" s="3169">
        <f t="shared" si="63"/>
        <v>0</v>
      </c>
      <c r="H3940" s="64"/>
    </row>
    <row r="3941" spans="1:8" ht="20.100000000000001" customHeight="1">
      <c r="A3941" s="3170">
        <v>15</v>
      </c>
      <c r="B3941" s="3049" t="s">
        <v>31723</v>
      </c>
      <c r="C3941" s="3140"/>
      <c r="D3941" s="3183">
        <v>12</v>
      </c>
      <c r="E3941" s="3164" t="s">
        <v>8313</v>
      </c>
      <c r="F3941" s="3144"/>
      <c r="G3941" s="3169">
        <f t="shared" si="63"/>
        <v>0</v>
      </c>
      <c r="H3941" s="64"/>
    </row>
    <row r="3942" spans="1:8" ht="20.100000000000001" customHeight="1">
      <c r="A3942" s="3170">
        <v>50</v>
      </c>
      <c r="B3942" s="3274" t="s">
        <v>31724</v>
      </c>
      <c r="C3942" s="3286" t="s">
        <v>28139</v>
      </c>
      <c r="D3942" s="3142">
        <v>28</v>
      </c>
      <c r="E3942" s="3164" t="s">
        <v>8313</v>
      </c>
      <c r="F3942" s="3144"/>
      <c r="G3942" s="3169">
        <f t="shared" si="63"/>
        <v>0</v>
      </c>
      <c r="H3942" s="64"/>
    </row>
    <row r="3943" spans="1:8" ht="20.100000000000001" customHeight="1">
      <c r="A3943" s="3170">
        <v>30</v>
      </c>
      <c r="B3943" s="3358" t="s">
        <v>31725</v>
      </c>
      <c r="C3943" s="3140" t="s">
        <v>27983</v>
      </c>
      <c r="D3943" s="3142">
        <v>5</v>
      </c>
      <c r="E3943" s="3164" t="s">
        <v>8313</v>
      </c>
      <c r="F3943" s="3144"/>
      <c r="G3943" s="3169">
        <f t="shared" ref="G3943:G4006" si="64">F3943*A3943</f>
        <v>0</v>
      </c>
      <c r="H3943" s="64"/>
    </row>
    <row r="3944" spans="1:8" ht="20.100000000000001" customHeight="1">
      <c r="A3944" s="3157"/>
      <c r="B3944" s="3049" t="s">
        <v>31726</v>
      </c>
      <c r="C3944" s="3140" t="s">
        <v>28672</v>
      </c>
      <c r="D3944" s="3142">
        <v>700</v>
      </c>
      <c r="E3944" s="3164" t="s">
        <v>8313</v>
      </c>
      <c r="F3944" s="3144"/>
      <c r="G3944" s="3169">
        <f t="shared" si="64"/>
        <v>0</v>
      </c>
      <c r="H3944" s="64"/>
    </row>
    <row r="3945" spans="1:8" ht="20.100000000000001" customHeight="1">
      <c r="A3945" s="3170">
        <v>10</v>
      </c>
      <c r="B3945" s="3049" t="s">
        <v>31727</v>
      </c>
      <c r="C3945" s="3140" t="s">
        <v>28672</v>
      </c>
      <c r="D3945" s="3142">
        <v>800</v>
      </c>
      <c r="E3945" s="3164" t="s">
        <v>8313</v>
      </c>
      <c r="F3945" s="3144"/>
      <c r="G3945" s="3169">
        <f t="shared" si="64"/>
        <v>0</v>
      </c>
      <c r="H3945" s="64"/>
    </row>
    <row r="3946" spans="1:8" ht="20.100000000000001" customHeight="1">
      <c r="A3946" s="3170">
        <v>10</v>
      </c>
      <c r="B3946" s="3049" t="s">
        <v>31728</v>
      </c>
      <c r="C3946" s="3140"/>
      <c r="D3946" s="3183">
        <v>50</v>
      </c>
      <c r="E3946" s="3164" t="s">
        <v>8313</v>
      </c>
      <c r="F3946" s="3144"/>
      <c r="G3946" s="3169">
        <f t="shared" si="64"/>
        <v>0</v>
      </c>
      <c r="H3946" s="64"/>
    </row>
    <row r="3947" spans="1:8" ht="20.100000000000001" customHeight="1">
      <c r="A3947" s="3170">
        <v>15</v>
      </c>
      <c r="B3947" s="3049" t="s">
        <v>31729</v>
      </c>
      <c r="C3947" s="3140"/>
      <c r="D3947" s="3183">
        <v>100</v>
      </c>
      <c r="E3947" s="3179"/>
      <c r="F3947" s="3144"/>
      <c r="G3947" s="3169">
        <f t="shared" si="64"/>
        <v>0</v>
      </c>
      <c r="H3947" s="64"/>
    </row>
    <row r="3948" spans="1:8" ht="20.100000000000001" customHeight="1">
      <c r="A3948" s="2484">
        <v>40</v>
      </c>
      <c r="B3948" s="3139" t="s">
        <v>31730</v>
      </c>
      <c r="C3948" s="3140" t="s">
        <v>31588</v>
      </c>
      <c r="D3948" s="3183">
        <v>4</v>
      </c>
      <c r="E3948" s="3179"/>
      <c r="F3948" s="3144"/>
      <c r="G3948" s="3169">
        <f t="shared" si="64"/>
        <v>0</v>
      </c>
      <c r="H3948" s="64"/>
    </row>
    <row r="3949" spans="1:8" ht="20.100000000000001" customHeight="1">
      <c r="A3949" s="3170">
        <v>50</v>
      </c>
      <c r="B3949" s="3274" t="s">
        <v>31731</v>
      </c>
      <c r="C3949" s="3286" t="s">
        <v>28139</v>
      </c>
      <c r="D3949" s="3178">
        <v>8</v>
      </c>
      <c r="E3949" s="3179"/>
      <c r="F3949" s="3144"/>
      <c r="G3949" s="3169">
        <f t="shared" si="64"/>
        <v>0</v>
      </c>
      <c r="H3949" s="64"/>
    </row>
    <row r="3950" spans="1:8" ht="20.100000000000001" customHeight="1">
      <c r="A3950" s="3170">
        <v>50</v>
      </c>
      <c r="B3950" s="3274" t="s">
        <v>31732</v>
      </c>
      <c r="C3950" s="3286" t="s">
        <v>28139</v>
      </c>
      <c r="D3950" s="3211">
        <v>10</v>
      </c>
      <c r="E3950" s="3334"/>
      <c r="F3950" s="3144"/>
      <c r="G3950" s="3169">
        <f t="shared" si="64"/>
        <v>0</v>
      </c>
      <c r="H3950" s="64"/>
    </row>
    <row r="3951" spans="1:8" ht="20.100000000000001" customHeight="1">
      <c r="A3951" s="3170">
        <v>60</v>
      </c>
      <c r="B3951" s="3422" t="s">
        <v>31733</v>
      </c>
      <c r="C3951" s="3286" t="s">
        <v>31650</v>
      </c>
      <c r="D3951" s="3178">
        <v>12</v>
      </c>
      <c r="E3951" s="3179"/>
      <c r="F3951" s="3144"/>
      <c r="G3951" s="3169">
        <f t="shared" si="64"/>
        <v>0</v>
      </c>
      <c r="H3951" s="64"/>
    </row>
    <row r="3952" spans="1:8" ht="20.100000000000001" customHeight="1">
      <c r="A3952" s="3170">
        <v>60</v>
      </c>
      <c r="B3952" s="3422" t="s">
        <v>31734</v>
      </c>
      <c r="C3952" s="3286" t="s">
        <v>31650</v>
      </c>
      <c r="D3952" s="3183">
        <v>9</v>
      </c>
      <c r="E3952" s="3179"/>
      <c r="F3952" s="3144"/>
      <c r="G3952" s="3169">
        <f t="shared" si="64"/>
        <v>0</v>
      </c>
      <c r="H3952" s="64"/>
    </row>
    <row r="3953" spans="1:8" ht="20.100000000000001" customHeight="1">
      <c r="A3953" s="3170">
        <v>30</v>
      </c>
      <c r="B3953" s="3358" t="s">
        <v>31735</v>
      </c>
      <c r="C3953" s="3140" t="s">
        <v>27983</v>
      </c>
      <c r="D3953" s="3142">
        <v>100</v>
      </c>
      <c r="E3953" s="3164" t="s">
        <v>8313</v>
      </c>
      <c r="F3953" s="3144"/>
      <c r="G3953" s="3169">
        <f t="shared" si="64"/>
        <v>0</v>
      </c>
      <c r="H3953" s="64"/>
    </row>
    <row r="3954" spans="1:8" ht="20.100000000000001" customHeight="1">
      <c r="A3954" s="3170">
        <v>30</v>
      </c>
      <c r="B3954" s="3049" t="s">
        <v>31736</v>
      </c>
      <c r="C3954" s="3140" t="s">
        <v>28011</v>
      </c>
      <c r="D3954" s="3142">
        <v>100</v>
      </c>
      <c r="E3954" s="3164" t="s">
        <v>8313</v>
      </c>
      <c r="F3954" s="3144"/>
      <c r="G3954" s="3169">
        <f t="shared" si="64"/>
        <v>0</v>
      </c>
      <c r="H3954" s="64"/>
    </row>
    <row r="3955" spans="1:8" ht="20.100000000000001" customHeight="1">
      <c r="A3955" s="3170">
        <v>10</v>
      </c>
      <c r="B3955" s="3049" t="s">
        <v>31737</v>
      </c>
      <c r="C3955" s="3140"/>
      <c r="D3955" s="3142">
        <v>180</v>
      </c>
      <c r="E3955" s="3164" t="s">
        <v>8313</v>
      </c>
      <c r="F3955" s="3144"/>
      <c r="G3955" s="3169">
        <f t="shared" si="64"/>
        <v>0</v>
      </c>
      <c r="H3955" s="64"/>
    </row>
    <row r="3956" spans="1:8" ht="20.100000000000001" customHeight="1">
      <c r="A3956" s="3170">
        <v>50</v>
      </c>
      <c r="B3956" s="3274" t="s">
        <v>31738</v>
      </c>
      <c r="C3956" s="3286" t="s">
        <v>28139</v>
      </c>
      <c r="D3956" s="3178">
        <v>4</v>
      </c>
      <c r="E3956" s="3179"/>
      <c r="F3956" s="3144"/>
      <c r="G3956" s="3169">
        <f t="shared" si="64"/>
        <v>0</v>
      </c>
      <c r="H3956" s="64"/>
    </row>
    <row r="3957" spans="1:8" ht="20.100000000000001" customHeight="1">
      <c r="A3957" s="3170">
        <v>60</v>
      </c>
      <c r="B3957" s="3422" t="s">
        <v>31739</v>
      </c>
      <c r="C3957" s="3286" t="s">
        <v>31650</v>
      </c>
      <c r="D3957" s="3178">
        <v>10</v>
      </c>
      <c r="E3957" s="3179"/>
      <c r="F3957" s="3144"/>
      <c r="G3957" s="3169">
        <f t="shared" si="64"/>
        <v>0</v>
      </c>
      <c r="H3957" s="64"/>
    </row>
    <row r="3958" spans="1:8" ht="20.100000000000001" customHeight="1">
      <c r="A3958" s="3170">
        <v>30</v>
      </c>
      <c r="B3958" s="3358" t="s">
        <v>31740</v>
      </c>
      <c r="C3958" s="3140" t="s">
        <v>27983</v>
      </c>
      <c r="D3958" s="3142">
        <v>50</v>
      </c>
      <c r="E3958" s="3164" t="s">
        <v>8313</v>
      </c>
      <c r="F3958" s="3144"/>
      <c r="G3958" s="3169">
        <f t="shared" si="64"/>
        <v>0</v>
      </c>
      <c r="H3958" s="64"/>
    </row>
    <row r="3959" spans="1:8" ht="20.100000000000001" customHeight="1">
      <c r="A3959" s="3170">
        <v>10</v>
      </c>
      <c r="B3959" s="3049" t="s">
        <v>31741</v>
      </c>
      <c r="C3959" s="3140"/>
      <c r="D3959" s="3178">
        <v>100</v>
      </c>
      <c r="E3959" s="3164" t="s">
        <v>8313</v>
      </c>
      <c r="F3959" s="3144"/>
      <c r="G3959" s="3169">
        <f t="shared" si="64"/>
        <v>0</v>
      </c>
      <c r="H3959" s="64"/>
    </row>
    <row r="3960" spans="1:8" ht="20.100000000000001" customHeight="1">
      <c r="A3960" s="3170">
        <v>15</v>
      </c>
      <c r="B3960" s="3049" t="s">
        <v>31742</v>
      </c>
      <c r="C3960" s="3140"/>
      <c r="D3960" s="3178">
        <v>150</v>
      </c>
      <c r="E3960" s="3164" t="s">
        <v>8313</v>
      </c>
      <c r="F3960" s="3144"/>
      <c r="G3960" s="3169">
        <f t="shared" si="64"/>
        <v>0</v>
      </c>
      <c r="H3960" s="64"/>
    </row>
    <row r="3961" spans="1:8" ht="20.100000000000001" customHeight="1">
      <c r="A3961" s="3170">
        <v>50</v>
      </c>
      <c r="B3961" s="3274" t="s">
        <v>31743</v>
      </c>
      <c r="C3961" s="3286" t="s">
        <v>28139</v>
      </c>
      <c r="D3961" s="3142">
        <v>7</v>
      </c>
      <c r="E3961" s="3179"/>
      <c r="F3961" s="3144"/>
      <c r="G3961" s="3169">
        <f t="shared" si="64"/>
        <v>0</v>
      </c>
      <c r="H3961" s="64"/>
    </row>
    <row r="3962" spans="1:8" ht="20.100000000000001" customHeight="1">
      <c r="A3962" s="3170">
        <v>50</v>
      </c>
      <c r="B3962" s="3274" t="s">
        <v>31744</v>
      </c>
      <c r="C3962" s="3286" t="s">
        <v>28139</v>
      </c>
      <c r="D3962" s="3142">
        <v>10</v>
      </c>
      <c r="E3962" s="3179"/>
      <c r="F3962" s="3144"/>
      <c r="G3962" s="3169">
        <f t="shared" si="64"/>
        <v>0</v>
      </c>
      <c r="H3962" s="64"/>
    </row>
    <row r="3963" spans="1:8" ht="20.100000000000001" customHeight="1">
      <c r="A3963" s="3170">
        <v>60</v>
      </c>
      <c r="B3963" s="3422" t="s">
        <v>31745</v>
      </c>
      <c r="C3963" s="3286" t="s">
        <v>31650</v>
      </c>
      <c r="D3963" s="3183">
        <v>13</v>
      </c>
      <c r="E3963" s="3179"/>
      <c r="F3963" s="3144"/>
      <c r="G3963" s="3169">
        <f t="shared" si="64"/>
        <v>0</v>
      </c>
      <c r="H3963" s="64"/>
    </row>
    <row r="3964" spans="1:8" ht="20.100000000000001" customHeight="1">
      <c r="A3964" s="3170">
        <v>60</v>
      </c>
      <c r="B3964" s="3422" t="s">
        <v>31746</v>
      </c>
      <c r="C3964" s="3286" t="s">
        <v>31650</v>
      </c>
      <c r="D3964" s="3183">
        <v>13</v>
      </c>
      <c r="E3964" s="3179"/>
      <c r="F3964" s="3144"/>
      <c r="G3964" s="3169">
        <f t="shared" si="64"/>
        <v>0</v>
      </c>
      <c r="H3964" s="64"/>
    </row>
    <row r="3965" spans="1:8" ht="20.100000000000001" customHeight="1">
      <c r="A3965" s="3170">
        <v>30</v>
      </c>
      <c r="B3965" s="3358" t="s">
        <v>31747</v>
      </c>
      <c r="C3965" s="3140" t="s">
        <v>27983</v>
      </c>
      <c r="D3965" s="3183">
        <v>25</v>
      </c>
      <c r="E3965" s="3164" t="s">
        <v>8313</v>
      </c>
      <c r="F3965" s="3144"/>
      <c r="G3965" s="3169">
        <f t="shared" si="64"/>
        <v>0</v>
      </c>
      <c r="H3965" s="64"/>
    </row>
    <row r="3966" spans="1:8" ht="20.100000000000001" customHeight="1">
      <c r="A3966" s="3170">
        <v>10</v>
      </c>
      <c r="B3966" s="3049" t="s">
        <v>31748</v>
      </c>
      <c r="C3966" s="3140"/>
      <c r="D3966" s="3183">
        <v>160</v>
      </c>
      <c r="E3966" s="3164" t="s">
        <v>8313</v>
      </c>
      <c r="F3966" s="3144"/>
      <c r="G3966" s="3169">
        <f t="shared" si="64"/>
        <v>0</v>
      </c>
      <c r="H3966" s="64"/>
    </row>
    <row r="3967" spans="1:8" ht="20.100000000000001" customHeight="1">
      <c r="A3967" s="3170">
        <v>20</v>
      </c>
      <c r="B3967" s="3049" t="s">
        <v>31749</v>
      </c>
      <c r="C3967" s="3140" t="s">
        <v>31588</v>
      </c>
      <c r="D3967" s="3142">
        <v>50</v>
      </c>
      <c r="E3967" s="3164" t="s">
        <v>8313</v>
      </c>
      <c r="F3967" s="3144"/>
      <c r="G3967" s="3169">
        <f t="shared" si="64"/>
        <v>0</v>
      </c>
      <c r="H3967" s="64"/>
    </row>
    <row r="3968" spans="1:8" ht="20.100000000000001" customHeight="1">
      <c r="A3968" s="3170">
        <v>15</v>
      </c>
      <c r="B3968" s="3049" t="s">
        <v>31750</v>
      </c>
      <c r="C3968" s="3140"/>
      <c r="D3968" s="3142">
        <v>85</v>
      </c>
      <c r="E3968" s="3164" t="s">
        <v>8313</v>
      </c>
      <c r="F3968" s="3144"/>
      <c r="G3968" s="3169">
        <f t="shared" si="64"/>
        <v>0</v>
      </c>
      <c r="H3968" s="64"/>
    </row>
    <row r="3969" spans="1:8" ht="20.100000000000001" customHeight="1">
      <c r="A3969" s="3170">
        <v>50</v>
      </c>
      <c r="B3969" s="3049" t="s">
        <v>31751</v>
      </c>
      <c r="C3969" s="3140"/>
      <c r="D3969" s="3178">
        <v>6</v>
      </c>
      <c r="E3969" s="3179"/>
      <c r="F3969" s="3144"/>
      <c r="G3969" s="3169">
        <f t="shared" si="64"/>
        <v>0</v>
      </c>
      <c r="H3969" s="64"/>
    </row>
    <row r="3970" spans="1:8" ht="20.100000000000001" customHeight="1">
      <c r="A3970" s="3170">
        <v>50</v>
      </c>
      <c r="B3970" s="3274" t="s">
        <v>31752</v>
      </c>
      <c r="C3970" s="3286" t="s">
        <v>28139</v>
      </c>
      <c r="D3970" s="3178">
        <v>75</v>
      </c>
      <c r="E3970" s="3164" t="s">
        <v>8313</v>
      </c>
      <c r="F3970" s="3144"/>
      <c r="G3970" s="3169">
        <f t="shared" si="64"/>
        <v>0</v>
      </c>
      <c r="H3970" s="64"/>
    </row>
    <row r="3971" spans="1:8" ht="20.100000000000001" customHeight="1">
      <c r="A3971" s="3170">
        <v>50</v>
      </c>
      <c r="B3971" s="3274" t="s">
        <v>31753</v>
      </c>
      <c r="C3971" s="3286" t="s">
        <v>28139</v>
      </c>
      <c r="D3971" s="3183">
        <v>10</v>
      </c>
      <c r="E3971" s="3179"/>
      <c r="F3971" s="3144"/>
      <c r="G3971" s="3169">
        <f t="shared" si="64"/>
        <v>0</v>
      </c>
      <c r="H3971" s="155"/>
    </row>
    <row r="3972" spans="1:8" ht="20.100000000000001" customHeight="1">
      <c r="A3972" s="3170">
        <v>60</v>
      </c>
      <c r="B3972" s="3422" t="s">
        <v>31754</v>
      </c>
      <c r="C3972" s="3286" t="s">
        <v>31650</v>
      </c>
      <c r="D3972" s="3178">
        <v>9</v>
      </c>
      <c r="E3972" s="3179"/>
      <c r="F3972" s="3144"/>
      <c r="G3972" s="3169">
        <f t="shared" si="64"/>
        <v>0</v>
      </c>
      <c r="H3972" s="64"/>
    </row>
    <row r="3973" spans="1:8" ht="20.100000000000001" customHeight="1">
      <c r="A3973" s="3170">
        <v>60</v>
      </c>
      <c r="B3973" s="3422" t="s">
        <v>31755</v>
      </c>
      <c r="C3973" s="3286" t="s">
        <v>31650</v>
      </c>
      <c r="D3973" s="3178">
        <v>10</v>
      </c>
      <c r="E3973" s="3164" t="s">
        <v>8313</v>
      </c>
      <c r="F3973" s="3144"/>
      <c r="G3973" s="3169">
        <f t="shared" si="64"/>
        <v>0</v>
      </c>
      <c r="H3973" s="64"/>
    </row>
    <row r="3974" spans="1:8" ht="20.100000000000001" customHeight="1">
      <c r="A3974" s="3170">
        <v>250</v>
      </c>
      <c r="B3974" s="3422" t="s">
        <v>31756</v>
      </c>
      <c r="C3974" s="3286" t="s">
        <v>31650</v>
      </c>
      <c r="D3974" s="3183">
        <v>9</v>
      </c>
      <c r="E3974" s="3164" t="s">
        <v>8313</v>
      </c>
      <c r="F3974" s="3144"/>
      <c r="G3974" s="3169">
        <f t="shared" si="64"/>
        <v>0</v>
      </c>
      <c r="H3974" s="64"/>
    </row>
    <row r="3975" spans="1:8" ht="20.100000000000001" customHeight="1">
      <c r="A3975" s="3157"/>
      <c r="B3975" s="3358" t="s">
        <v>31757</v>
      </c>
      <c r="C3975" s="3140" t="s">
        <v>27983</v>
      </c>
      <c r="D3975" s="3178">
        <v>60</v>
      </c>
      <c r="E3975" s="3164" t="s">
        <v>8313</v>
      </c>
      <c r="F3975" s="3144"/>
      <c r="G3975" s="3169">
        <f t="shared" si="64"/>
        <v>0</v>
      </c>
      <c r="H3975" s="64"/>
    </row>
    <row r="3976" spans="1:8" ht="20.100000000000001" customHeight="1">
      <c r="A3976" s="3170">
        <v>30</v>
      </c>
      <c r="B3976" s="3358" t="s">
        <v>31758</v>
      </c>
      <c r="C3976" s="3140" t="s">
        <v>27983</v>
      </c>
      <c r="D3976" s="3178">
        <v>30</v>
      </c>
      <c r="E3976" s="3164" t="s">
        <v>8313</v>
      </c>
      <c r="F3976" s="3144"/>
      <c r="G3976" s="3169">
        <f t="shared" si="64"/>
        <v>0</v>
      </c>
      <c r="H3976" s="64"/>
    </row>
    <row r="3977" spans="1:8" ht="20.100000000000001" customHeight="1">
      <c r="A3977" s="3170">
        <v>10</v>
      </c>
      <c r="B3977" s="3049" t="s">
        <v>31759</v>
      </c>
      <c r="C3977" s="3140"/>
      <c r="D3977" s="3142">
        <v>80</v>
      </c>
      <c r="E3977" s="3164" t="s">
        <v>8313</v>
      </c>
      <c r="F3977" s="3144"/>
      <c r="G3977" s="3169">
        <f t="shared" si="64"/>
        <v>0</v>
      </c>
      <c r="H3977" s="64"/>
    </row>
    <row r="3978" spans="1:8" ht="20.100000000000001" customHeight="1">
      <c r="A3978" s="3170">
        <v>15</v>
      </c>
      <c r="B3978" s="3049" t="s">
        <v>31760</v>
      </c>
      <c r="C3978" s="3140"/>
      <c r="D3978" s="3142">
        <v>60</v>
      </c>
      <c r="E3978" s="3164" t="s">
        <v>8313</v>
      </c>
      <c r="F3978" s="3144"/>
      <c r="G3978" s="3169">
        <f t="shared" si="64"/>
        <v>0</v>
      </c>
      <c r="H3978" s="64"/>
    </row>
    <row r="3979" spans="1:8" ht="20.100000000000001" customHeight="1">
      <c r="A3979" s="3170">
        <v>50</v>
      </c>
      <c r="B3979" s="3274" t="s">
        <v>31761</v>
      </c>
      <c r="C3979" s="3286" t="s">
        <v>28139</v>
      </c>
      <c r="D3979" s="3183">
        <v>150</v>
      </c>
      <c r="E3979" s="3164" t="s">
        <v>8313</v>
      </c>
      <c r="F3979" s="3144"/>
      <c r="G3979" s="3169">
        <f t="shared" si="64"/>
        <v>0</v>
      </c>
      <c r="H3979" s="64"/>
    </row>
    <row r="3980" spans="1:8" ht="20.100000000000001" customHeight="1">
      <c r="A3980" s="3170">
        <v>50</v>
      </c>
      <c r="B3980" s="3274" t="s">
        <v>31762</v>
      </c>
      <c r="C3980" s="3286" t="s">
        <v>28139</v>
      </c>
      <c r="D3980" s="3183">
        <v>7</v>
      </c>
      <c r="E3980" s="3179"/>
      <c r="F3980" s="3144"/>
      <c r="G3980" s="3169">
        <f t="shared" si="64"/>
        <v>0</v>
      </c>
      <c r="H3980" s="64"/>
    </row>
    <row r="3981" spans="1:8" ht="20.100000000000001" customHeight="1">
      <c r="A3981" s="3170">
        <v>60</v>
      </c>
      <c r="B3981" s="3426" t="s">
        <v>31763</v>
      </c>
      <c r="C3981" s="3286" t="s">
        <v>31650</v>
      </c>
      <c r="D3981" s="3178">
        <v>10</v>
      </c>
      <c r="E3981" s="3179"/>
      <c r="F3981" s="3144"/>
      <c r="G3981" s="3169">
        <f t="shared" si="64"/>
        <v>0</v>
      </c>
      <c r="H3981" s="64"/>
    </row>
    <row r="3982" spans="1:8" ht="20.100000000000001" customHeight="1">
      <c r="A3982" s="3170">
        <v>60</v>
      </c>
      <c r="B3982" s="3426" t="s">
        <v>31764</v>
      </c>
      <c r="C3982" s="3286" t="s">
        <v>31650</v>
      </c>
      <c r="D3982" s="3178">
        <v>4</v>
      </c>
      <c r="E3982" s="3179"/>
      <c r="F3982" s="3144"/>
      <c r="G3982" s="3169">
        <f t="shared" si="64"/>
        <v>0</v>
      </c>
      <c r="H3982" s="64"/>
    </row>
    <row r="3983" spans="1:8" ht="20.100000000000001" customHeight="1">
      <c r="A3983" s="3170">
        <v>60</v>
      </c>
      <c r="B3983" s="3424" t="s">
        <v>31765</v>
      </c>
      <c r="C3983" s="3286" t="s">
        <v>31650</v>
      </c>
      <c r="D3983" s="3202">
        <v>100</v>
      </c>
      <c r="E3983" s="3179"/>
      <c r="F3983" s="3144"/>
      <c r="G3983" s="3169">
        <f t="shared" si="64"/>
        <v>0</v>
      </c>
      <c r="H3983" s="64"/>
    </row>
    <row r="3984" spans="1:8" ht="20.100000000000001" customHeight="1">
      <c r="A3984" s="3157"/>
      <c r="B3984" s="3358" t="s">
        <v>31766</v>
      </c>
      <c r="C3984" s="3140" t="s">
        <v>27983</v>
      </c>
      <c r="D3984" s="3178">
        <v>40</v>
      </c>
      <c r="E3984" s="3164" t="s">
        <v>8313</v>
      </c>
      <c r="F3984" s="3144"/>
      <c r="G3984" s="3169">
        <f t="shared" si="64"/>
        <v>0</v>
      </c>
      <c r="H3984" s="64"/>
    </row>
    <row r="3985" spans="1:8" ht="20.100000000000001" customHeight="1">
      <c r="A3985" s="3170">
        <v>30</v>
      </c>
      <c r="B3985" s="3358" t="s">
        <v>31767</v>
      </c>
      <c r="C3985" s="3140" t="s">
        <v>27983</v>
      </c>
      <c r="D3985" s="3178">
        <v>20</v>
      </c>
      <c r="E3985" s="3164" t="s">
        <v>8313</v>
      </c>
      <c r="F3985" s="3144"/>
      <c r="G3985" s="3169">
        <f t="shared" si="64"/>
        <v>0</v>
      </c>
      <c r="H3985" s="64"/>
    </row>
    <row r="3986" spans="1:8" ht="20.100000000000001" customHeight="1">
      <c r="A3986" s="3170">
        <v>10</v>
      </c>
      <c r="B3986" s="3049" t="s">
        <v>31768</v>
      </c>
      <c r="C3986" s="3140"/>
      <c r="D3986" s="3178">
        <v>100</v>
      </c>
      <c r="E3986" s="3164" t="s">
        <v>8313</v>
      </c>
      <c r="F3986" s="3144"/>
      <c r="G3986" s="3169">
        <f t="shared" si="64"/>
        <v>0</v>
      </c>
      <c r="H3986" s="64"/>
    </row>
    <row r="3987" spans="1:8" ht="20.100000000000001" customHeight="1">
      <c r="A3987" s="3170">
        <v>15</v>
      </c>
      <c r="B3987" s="3049" t="s">
        <v>31769</v>
      </c>
      <c r="C3987" s="3140" t="s">
        <v>31588</v>
      </c>
      <c r="D3987" s="3142">
        <v>20</v>
      </c>
      <c r="E3987" s="3179"/>
      <c r="F3987" s="3144"/>
      <c r="G3987" s="3169">
        <f t="shared" si="64"/>
        <v>0</v>
      </c>
      <c r="H3987" s="64"/>
    </row>
    <row r="3988" spans="1:8" ht="20.100000000000001" customHeight="1">
      <c r="A3988" s="3170">
        <v>15</v>
      </c>
      <c r="B3988" s="3049" t="s">
        <v>31770</v>
      </c>
      <c r="C3988" s="3140"/>
      <c r="D3988" s="3180">
        <v>100</v>
      </c>
      <c r="E3988" s="3164" t="s">
        <v>8313</v>
      </c>
      <c r="F3988" s="3144"/>
      <c r="G3988" s="3169">
        <f t="shared" si="64"/>
        <v>0</v>
      </c>
      <c r="H3988" s="64"/>
    </row>
    <row r="3989" spans="1:8" ht="20.100000000000001" customHeight="1">
      <c r="A3989" s="3417">
        <v>30</v>
      </c>
      <c r="B3989" s="3049" t="s">
        <v>31771</v>
      </c>
      <c r="C3989" s="3140"/>
      <c r="D3989" s="3178">
        <v>11</v>
      </c>
      <c r="E3989" s="3179"/>
      <c r="F3989" s="3144"/>
      <c r="G3989" s="3169">
        <f t="shared" si="64"/>
        <v>0</v>
      </c>
      <c r="H3989" s="64"/>
    </row>
    <row r="3990" spans="1:8" ht="20.100000000000001" customHeight="1">
      <c r="A3990" s="3417">
        <v>30</v>
      </c>
      <c r="B3990" s="3049" t="s">
        <v>31772</v>
      </c>
      <c r="C3990" s="3140"/>
      <c r="D3990" s="3178">
        <v>11</v>
      </c>
      <c r="E3990" s="3179"/>
      <c r="F3990" s="3144"/>
      <c r="G3990" s="3169">
        <f t="shared" si="64"/>
        <v>0</v>
      </c>
      <c r="H3990" s="64"/>
    </row>
    <row r="3991" spans="1:8" ht="20.100000000000001" customHeight="1">
      <c r="A3991" s="3170">
        <v>50</v>
      </c>
      <c r="B3991" s="3049" t="s">
        <v>31773</v>
      </c>
      <c r="C3991" s="3140"/>
      <c r="D3991" s="3189">
        <v>60</v>
      </c>
      <c r="E3991" s="3179"/>
      <c r="F3991" s="3144"/>
      <c r="G3991" s="3169">
        <f t="shared" si="64"/>
        <v>0</v>
      </c>
      <c r="H3991" s="64"/>
    </row>
    <row r="3992" spans="1:8" ht="20.100000000000001" customHeight="1">
      <c r="A3992" s="3170">
        <v>50</v>
      </c>
      <c r="B3992" s="3274" t="s">
        <v>31774</v>
      </c>
      <c r="C3992" s="3286" t="s">
        <v>28139</v>
      </c>
      <c r="D3992" s="3142">
        <v>10</v>
      </c>
      <c r="E3992" s="3179"/>
      <c r="F3992" s="3144"/>
      <c r="G3992" s="3169">
        <f t="shared" si="64"/>
        <v>0</v>
      </c>
      <c r="H3992" s="64"/>
    </row>
    <row r="3993" spans="1:8" ht="20.100000000000001" customHeight="1">
      <c r="A3993" s="3170">
        <v>50</v>
      </c>
      <c r="B3993" s="3274" t="s">
        <v>31775</v>
      </c>
      <c r="C3993" s="3286" t="s">
        <v>28139</v>
      </c>
      <c r="D3993" s="3178">
        <v>60</v>
      </c>
      <c r="E3993" s="3164" t="s">
        <v>8313</v>
      </c>
      <c r="F3993" s="3144"/>
      <c r="G3993" s="3169">
        <f t="shared" si="64"/>
        <v>0</v>
      </c>
      <c r="H3993" s="64"/>
    </row>
    <row r="3994" spans="1:8" ht="20.100000000000001" customHeight="1">
      <c r="A3994" s="3170">
        <v>50</v>
      </c>
      <c r="B3994" s="3274" t="s">
        <v>31776</v>
      </c>
      <c r="C3994" s="3286" t="s">
        <v>28139</v>
      </c>
      <c r="D3994" s="3183">
        <v>25</v>
      </c>
      <c r="E3994" s="3179"/>
      <c r="F3994" s="3144"/>
      <c r="G3994" s="3169">
        <f t="shared" si="64"/>
        <v>0</v>
      </c>
      <c r="H3994" s="64"/>
    </row>
    <row r="3995" spans="1:8" ht="20.100000000000001" customHeight="1">
      <c r="A3995" s="3170">
        <v>60</v>
      </c>
      <c r="B3995" s="3422" t="s">
        <v>31777</v>
      </c>
      <c r="C3995" s="3286" t="s">
        <v>31650</v>
      </c>
      <c r="D3995" s="3142">
        <v>50</v>
      </c>
      <c r="E3995" s="3164" t="s">
        <v>8313</v>
      </c>
      <c r="F3995" s="3144"/>
      <c r="G3995" s="3169">
        <f t="shared" si="64"/>
        <v>0</v>
      </c>
      <c r="H3995" s="64"/>
    </row>
    <row r="3996" spans="1:8" ht="20.100000000000001" customHeight="1">
      <c r="A3996" s="3170">
        <v>60</v>
      </c>
      <c r="B3996" s="3422" t="s">
        <v>31778</v>
      </c>
      <c r="C3996" s="3286" t="s">
        <v>31650</v>
      </c>
      <c r="D3996" s="3142">
        <v>55</v>
      </c>
      <c r="E3996" s="3164" t="s">
        <v>8313</v>
      </c>
      <c r="F3996" s="3144"/>
      <c r="G3996" s="3169">
        <f t="shared" si="64"/>
        <v>0</v>
      </c>
      <c r="H3996" s="64"/>
    </row>
    <row r="3997" spans="1:8" ht="20.100000000000001" customHeight="1">
      <c r="A3997" s="3157"/>
      <c r="B3997" s="3358" t="s">
        <v>31779</v>
      </c>
      <c r="C3997" s="3140" t="s">
        <v>27983</v>
      </c>
      <c r="D3997" s="3178">
        <v>60</v>
      </c>
      <c r="E3997" s="3164" t="s">
        <v>8313</v>
      </c>
      <c r="F3997" s="3144"/>
      <c r="G3997" s="3169">
        <f t="shared" si="64"/>
        <v>0</v>
      </c>
      <c r="H3997" s="64"/>
    </row>
    <row r="3998" spans="1:8" ht="20.100000000000001" customHeight="1">
      <c r="A3998" s="3170">
        <v>30</v>
      </c>
      <c r="B3998" s="3358" t="s">
        <v>31780</v>
      </c>
      <c r="C3998" s="3140" t="s">
        <v>27983</v>
      </c>
      <c r="D3998" s="3178">
        <v>40</v>
      </c>
      <c r="E3998" s="3164" t="s">
        <v>8313</v>
      </c>
      <c r="F3998" s="3144"/>
      <c r="G3998" s="3169">
        <f t="shared" si="64"/>
        <v>0</v>
      </c>
      <c r="H3998" s="64"/>
    </row>
    <row r="3999" spans="1:8" ht="20.100000000000001" customHeight="1">
      <c r="A3999" s="3170">
        <v>10</v>
      </c>
      <c r="B3999" s="3049" t="s">
        <v>31781</v>
      </c>
      <c r="C3999" s="3140"/>
      <c r="D3999" s="3180">
        <v>50</v>
      </c>
      <c r="E3999" s="3164" t="s">
        <v>8313</v>
      </c>
      <c r="F3999" s="3144"/>
      <c r="G3999" s="3169">
        <f t="shared" si="64"/>
        <v>0</v>
      </c>
      <c r="H3999" s="64"/>
    </row>
    <row r="4000" spans="1:8" ht="20.100000000000001" customHeight="1">
      <c r="A4000" s="3170">
        <v>10</v>
      </c>
      <c r="B4000" s="3049" t="s">
        <v>31782</v>
      </c>
      <c r="C4000" s="3140" t="s">
        <v>28672</v>
      </c>
      <c r="D4000" s="3142">
        <v>50</v>
      </c>
      <c r="E4000" s="3164" t="s">
        <v>8313</v>
      </c>
      <c r="F4000" s="3144"/>
      <c r="G4000" s="3169">
        <f t="shared" si="64"/>
        <v>0</v>
      </c>
      <c r="H4000" s="64"/>
    </row>
    <row r="4001" spans="1:8" ht="20.100000000000001" customHeight="1">
      <c r="A4001" s="3170">
        <v>15</v>
      </c>
      <c r="B4001" s="3049" t="s">
        <v>31783</v>
      </c>
      <c r="C4001" s="3140"/>
      <c r="D4001" s="3251">
        <v>20</v>
      </c>
      <c r="E4001" s="3179"/>
      <c r="F4001" s="3144"/>
      <c r="G4001" s="3169">
        <f t="shared" si="64"/>
        <v>0</v>
      </c>
      <c r="H4001" s="64"/>
    </row>
    <row r="4002" spans="1:8" ht="20.100000000000001" customHeight="1">
      <c r="A4002" s="3170">
        <v>60</v>
      </c>
      <c r="B4002" s="3049" t="s">
        <v>31784</v>
      </c>
      <c r="C4002" s="3140"/>
      <c r="D4002" s="3142">
        <v>10</v>
      </c>
      <c r="E4002" s="3179"/>
      <c r="F4002" s="3144"/>
      <c r="G4002" s="3169">
        <f t="shared" si="64"/>
        <v>0</v>
      </c>
      <c r="H4002" s="64"/>
    </row>
    <row r="4003" spans="1:8" ht="20.100000000000001" customHeight="1">
      <c r="A4003" s="3170">
        <v>60</v>
      </c>
      <c r="B4003" s="3049" t="s">
        <v>31785</v>
      </c>
      <c r="C4003" s="3140"/>
      <c r="D4003" s="3142">
        <v>8</v>
      </c>
      <c r="E4003" s="3179"/>
      <c r="F4003" s="3144"/>
      <c r="G4003" s="3169">
        <f t="shared" si="64"/>
        <v>0</v>
      </c>
      <c r="H4003" s="64"/>
    </row>
    <row r="4004" spans="1:8" ht="20.100000000000001" customHeight="1">
      <c r="A4004" s="3170">
        <v>50</v>
      </c>
      <c r="B4004" s="3274" t="s">
        <v>31786</v>
      </c>
      <c r="C4004" s="3286" t="s">
        <v>28139</v>
      </c>
      <c r="D4004" s="3142">
        <v>10</v>
      </c>
      <c r="E4004" s="3179"/>
      <c r="F4004" s="3144"/>
      <c r="G4004" s="3169">
        <f t="shared" si="64"/>
        <v>0</v>
      </c>
      <c r="H4004" s="64"/>
    </row>
    <row r="4005" spans="1:8" ht="20.100000000000001" customHeight="1">
      <c r="A4005" s="3170">
        <v>50</v>
      </c>
      <c r="B4005" s="3274" t="s">
        <v>31787</v>
      </c>
      <c r="C4005" s="3286" t="s">
        <v>28139</v>
      </c>
      <c r="D4005" s="3183">
        <v>10</v>
      </c>
      <c r="E4005" s="3179"/>
      <c r="F4005" s="3144"/>
      <c r="G4005" s="3169">
        <f t="shared" si="64"/>
        <v>0</v>
      </c>
      <c r="H4005" s="64"/>
    </row>
    <row r="4006" spans="1:8" ht="20.100000000000001" customHeight="1">
      <c r="A4006" s="3170"/>
      <c r="B4006" s="3422" t="s">
        <v>31788</v>
      </c>
      <c r="C4006" s="3286" t="s">
        <v>31650</v>
      </c>
      <c r="D4006" s="3142">
        <v>100</v>
      </c>
      <c r="E4006" s="3164" t="s">
        <v>8313</v>
      </c>
      <c r="F4006" s="3144"/>
      <c r="G4006" s="3169">
        <f t="shared" si="64"/>
        <v>0</v>
      </c>
      <c r="H4006" s="64"/>
    </row>
    <row r="4007" spans="1:8" ht="20.100000000000001" customHeight="1">
      <c r="A4007" s="3170">
        <v>60</v>
      </c>
      <c r="B4007" s="3422" t="s">
        <v>31789</v>
      </c>
      <c r="C4007" s="3286" t="s">
        <v>31650</v>
      </c>
      <c r="D4007" s="3142">
        <v>50</v>
      </c>
      <c r="E4007" s="3164" t="s">
        <v>8313</v>
      </c>
      <c r="F4007" s="3144"/>
      <c r="G4007" s="3169">
        <f t="shared" ref="G4007:G4070" si="65">F4007*A4007</f>
        <v>0</v>
      </c>
      <c r="H4007" s="64"/>
    </row>
    <row r="4008" spans="1:8" ht="20.100000000000001" customHeight="1">
      <c r="A4008" s="3170">
        <v>60</v>
      </c>
      <c r="B4008" s="3422" t="s">
        <v>31790</v>
      </c>
      <c r="C4008" s="3286" t="s">
        <v>31650</v>
      </c>
      <c r="D4008" s="3142">
        <v>80</v>
      </c>
      <c r="E4008" s="3164" t="s">
        <v>8313</v>
      </c>
      <c r="F4008" s="3144"/>
      <c r="G4008" s="3169">
        <f t="shared" si="65"/>
        <v>0</v>
      </c>
      <c r="H4008" s="64"/>
    </row>
    <row r="4009" spans="1:8" ht="20.100000000000001" customHeight="1">
      <c r="A4009" s="3170">
        <v>10</v>
      </c>
      <c r="B4009" s="3040" t="s">
        <v>31791</v>
      </c>
      <c r="C4009" s="3204"/>
      <c r="D4009" s="3142">
        <v>30</v>
      </c>
      <c r="E4009" s="3164" t="s">
        <v>8313</v>
      </c>
      <c r="F4009" s="3144"/>
      <c r="G4009" s="3169">
        <f t="shared" si="65"/>
        <v>0</v>
      </c>
      <c r="H4009" s="64"/>
    </row>
    <row r="4010" spans="1:8" ht="20.100000000000001" customHeight="1">
      <c r="A4010" s="3170">
        <v>15</v>
      </c>
      <c r="B4010" s="3049" t="s">
        <v>31792</v>
      </c>
      <c r="C4010" s="3140" t="s">
        <v>31588</v>
      </c>
      <c r="D4010" s="3142">
        <v>20</v>
      </c>
      <c r="E4010" s="3179"/>
      <c r="F4010" s="3144"/>
      <c r="G4010" s="3169">
        <f t="shared" si="65"/>
        <v>0</v>
      </c>
      <c r="H4010" s="64"/>
    </row>
    <row r="4011" spans="1:8" ht="20.100000000000001" customHeight="1">
      <c r="A4011" s="3170">
        <v>15</v>
      </c>
      <c r="B4011" s="3049" t="s">
        <v>31793</v>
      </c>
      <c r="C4011" s="3140"/>
      <c r="D4011" s="3142">
        <v>25</v>
      </c>
      <c r="E4011" s="3179"/>
      <c r="F4011" s="3144"/>
      <c r="G4011" s="3169">
        <f t="shared" si="65"/>
        <v>0</v>
      </c>
      <c r="H4011" s="64"/>
    </row>
    <row r="4012" spans="1:8" ht="20.100000000000001" customHeight="1">
      <c r="A4012" s="3170">
        <v>50</v>
      </c>
      <c r="B4012" s="3274" t="s">
        <v>31794</v>
      </c>
      <c r="C4012" s="3286" t="s">
        <v>28139</v>
      </c>
      <c r="D4012" s="3178">
        <v>8</v>
      </c>
      <c r="E4012" s="3179"/>
      <c r="F4012" s="3144"/>
      <c r="G4012" s="3169">
        <f t="shared" si="65"/>
        <v>0</v>
      </c>
      <c r="H4012" s="64"/>
    </row>
    <row r="4013" spans="1:8" ht="20.100000000000001" customHeight="1">
      <c r="A4013" s="3170">
        <v>50</v>
      </c>
      <c r="B4013" s="3274" t="s">
        <v>31795</v>
      </c>
      <c r="C4013" s="3286" t="s">
        <v>28139</v>
      </c>
      <c r="D4013" s="3142">
        <v>65</v>
      </c>
      <c r="E4013" s="3164" t="s">
        <v>8313</v>
      </c>
      <c r="F4013" s="3144"/>
      <c r="G4013" s="3169">
        <f t="shared" si="65"/>
        <v>0</v>
      </c>
      <c r="H4013" s="64"/>
    </row>
    <row r="4014" spans="1:8" ht="20.100000000000001" customHeight="1">
      <c r="A4014" s="3170">
        <v>60</v>
      </c>
      <c r="B4014" s="3422" t="s">
        <v>31796</v>
      </c>
      <c r="C4014" s="3286" t="s">
        <v>31650</v>
      </c>
      <c r="D4014" s="3178">
        <v>120</v>
      </c>
      <c r="E4014" s="3164" t="s">
        <v>8313</v>
      </c>
      <c r="F4014" s="3144"/>
      <c r="G4014" s="3169">
        <f t="shared" si="65"/>
        <v>0</v>
      </c>
      <c r="H4014" s="64"/>
    </row>
    <row r="4015" spans="1:8" ht="20.100000000000001" customHeight="1">
      <c r="A4015" s="3170">
        <v>60</v>
      </c>
      <c r="B4015" s="3422" t="s">
        <v>31797</v>
      </c>
      <c r="C4015" s="3286" t="s">
        <v>31650</v>
      </c>
      <c r="D4015" s="3178">
        <v>50</v>
      </c>
      <c r="E4015" s="3164" t="s">
        <v>8313</v>
      </c>
      <c r="F4015" s="3144"/>
      <c r="G4015" s="3169">
        <f t="shared" si="65"/>
        <v>0</v>
      </c>
      <c r="H4015" s="64"/>
    </row>
    <row r="4016" spans="1:8" ht="20.100000000000001" customHeight="1">
      <c r="A4016" s="3170">
        <v>60</v>
      </c>
      <c r="B4016" s="3422" t="s">
        <v>31798</v>
      </c>
      <c r="C4016" s="3286" t="s">
        <v>31650</v>
      </c>
      <c r="D4016" s="3178">
        <v>10</v>
      </c>
      <c r="E4016" s="3179"/>
      <c r="F4016" s="3144"/>
      <c r="G4016" s="3169">
        <f t="shared" si="65"/>
        <v>0</v>
      </c>
      <c r="H4016" s="64"/>
    </row>
    <row r="4017" spans="1:8" ht="20.100000000000001" customHeight="1">
      <c r="A4017" s="3170">
        <v>15</v>
      </c>
      <c r="B4017" s="3049" t="s">
        <v>31799</v>
      </c>
      <c r="C4017" s="3140"/>
      <c r="D4017" s="3178">
        <v>300</v>
      </c>
      <c r="E4017" s="3164" t="s">
        <v>8313</v>
      </c>
      <c r="F4017" s="3144"/>
      <c r="G4017" s="3169">
        <f t="shared" si="65"/>
        <v>0</v>
      </c>
      <c r="H4017" s="64"/>
    </row>
    <row r="4018" spans="1:8" ht="20.100000000000001" customHeight="1">
      <c r="A4018" s="3170">
        <v>50</v>
      </c>
      <c r="B4018" s="3274" t="s">
        <v>31800</v>
      </c>
      <c r="C4018" s="3286" t="s">
        <v>28139</v>
      </c>
      <c r="D4018" s="3142">
        <v>60</v>
      </c>
      <c r="E4018" s="3179"/>
      <c r="F4018" s="3144"/>
      <c r="G4018" s="3169">
        <f t="shared" si="65"/>
        <v>0</v>
      </c>
      <c r="H4018" s="64"/>
    </row>
    <row r="4019" spans="1:8" ht="20.100000000000001" customHeight="1">
      <c r="A4019" s="3170">
        <v>50</v>
      </c>
      <c r="B4019" s="3274" t="s">
        <v>31801</v>
      </c>
      <c r="C4019" s="3286" t="s">
        <v>28139</v>
      </c>
      <c r="D4019" s="3142">
        <v>400</v>
      </c>
      <c r="E4019" s="3164" t="s">
        <v>8313</v>
      </c>
      <c r="F4019" s="3144"/>
      <c r="G4019" s="3169">
        <f t="shared" si="65"/>
        <v>0</v>
      </c>
      <c r="H4019" s="64"/>
    </row>
    <row r="4020" spans="1:8" ht="20.100000000000001" customHeight="1">
      <c r="A4020" s="3170">
        <v>60</v>
      </c>
      <c r="B4020" s="3422" t="s">
        <v>31802</v>
      </c>
      <c r="C4020" s="3286" t="s">
        <v>31650</v>
      </c>
      <c r="D4020" s="3180">
        <v>10</v>
      </c>
      <c r="E4020" s="3179"/>
      <c r="F4020" s="3144"/>
      <c r="G4020" s="3169">
        <f t="shared" si="65"/>
        <v>0</v>
      </c>
      <c r="H4020" s="64"/>
    </row>
    <row r="4021" spans="1:8" ht="20.100000000000001" customHeight="1">
      <c r="A4021" s="3170">
        <v>60</v>
      </c>
      <c r="B4021" s="3422" t="s">
        <v>31803</v>
      </c>
      <c r="C4021" s="3286" t="s">
        <v>31650</v>
      </c>
      <c r="D4021" s="3178">
        <v>8</v>
      </c>
      <c r="E4021" s="3179"/>
      <c r="F4021" s="3144"/>
      <c r="G4021" s="3169">
        <f t="shared" si="65"/>
        <v>0</v>
      </c>
      <c r="H4021" s="64"/>
    </row>
    <row r="4022" spans="1:8" ht="20.100000000000001" customHeight="1">
      <c r="A4022" s="3157"/>
      <c r="B4022" s="3358" t="s">
        <v>31804</v>
      </c>
      <c r="C4022" s="3140" t="s">
        <v>27983</v>
      </c>
      <c r="D4022" s="3178">
        <v>40</v>
      </c>
      <c r="E4022" s="3164" t="s">
        <v>8313</v>
      </c>
      <c r="F4022" s="3144"/>
      <c r="G4022" s="3169">
        <f t="shared" si="65"/>
        <v>0</v>
      </c>
      <c r="H4022" s="64"/>
    </row>
    <row r="4023" spans="1:8" ht="20.100000000000001" customHeight="1">
      <c r="A4023" s="3170">
        <v>30</v>
      </c>
      <c r="B4023" s="3358" t="s">
        <v>31805</v>
      </c>
      <c r="C4023" s="3140" t="s">
        <v>27983</v>
      </c>
      <c r="D4023" s="3178">
        <v>10</v>
      </c>
      <c r="E4023" s="3164" t="s">
        <v>8313</v>
      </c>
      <c r="F4023" s="3144"/>
      <c r="G4023" s="3169">
        <f t="shared" si="65"/>
        <v>0</v>
      </c>
      <c r="H4023" s="64"/>
    </row>
    <row r="4024" spans="1:8" ht="20.100000000000001" customHeight="1">
      <c r="A4024" s="3170">
        <v>10</v>
      </c>
      <c r="B4024" s="3049" t="s">
        <v>31806</v>
      </c>
      <c r="C4024" s="3140"/>
      <c r="D4024" s="3142">
        <v>300</v>
      </c>
      <c r="E4024" s="3164" t="s">
        <v>8313</v>
      </c>
      <c r="F4024" s="3144"/>
      <c r="G4024" s="3169">
        <f t="shared" si="65"/>
        <v>0</v>
      </c>
      <c r="H4024" s="64"/>
    </row>
    <row r="4025" spans="1:8" ht="20.100000000000001" customHeight="1">
      <c r="A4025" s="3170">
        <v>50</v>
      </c>
      <c r="B4025" s="3274" t="s">
        <v>31807</v>
      </c>
      <c r="C4025" s="3286" t="s">
        <v>28139</v>
      </c>
      <c r="D4025" s="3142">
        <v>8</v>
      </c>
      <c r="E4025" s="3179"/>
      <c r="F4025" s="3144"/>
      <c r="G4025" s="3169">
        <f t="shared" si="65"/>
        <v>0</v>
      </c>
      <c r="H4025" s="64"/>
    </row>
    <row r="4026" spans="1:8" ht="20.100000000000001" customHeight="1">
      <c r="A4026" s="3170">
        <v>60</v>
      </c>
      <c r="B4026" s="3422" t="s">
        <v>31808</v>
      </c>
      <c r="C4026" s="3286" t="s">
        <v>31650</v>
      </c>
      <c r="D4026" s="3142">
        <v>14</v>
      </c>
      <c r="E4026" s="3179"/>
      <c r="F4026" s="3144"/>
      <c r="G4026" s="3169">
        <f t="shared" si="65"/>
        <v>0</v>
      </c>
      <c r="H4026" s="64"/>
    </row>
    <row r="4027" spans="1:8" ht="20.100000000000001" customHeight="1">
      <c r="A4027" s="3157"/>
      <c r="B4027" s="3358" t="s">
        <v>31809</v>
      </c>
      <c r="C4027" s="3140" t="s">
        <v>27983</v>
      </c>
      <c r="D4027" s="3178">
        <v>20</v>
      </c>
      <c r="E4027" s="3164" t="s">
        <v>8313</v>
      </c>
      <c r="F4027" s="3144"/>
      <c r="G4027" s="3169">
        <f t="shared" si="65"/>
        <v>0</v>
      </c>
      <c r="H4027" s="64"/>
    </row>
    <row r="4028" spans="1:8" ht="20.100000000000001" customHeight="1">
      <c r="A4028" s="3170">
        <v>30</v>
      </c>
      <c r="B4028" s="3358" t="s">
        <v>31810</v>
      </c>
      <c r="C4028" s="3140" t="s">
        <v>27983</v>
      </c>
      <c r="D4028" s="3178">
        <v>10</v>
      </c>
      <c r="E4028" s="3164" t="s">
        <v>8313</v>
      </c>
      <c r="F4028" s="3144"/>
      <c r="G4028" s="3169">
        <f t="shared" si="65"/>
        <v>0</v>
      </c>
      <c r="H4028" s="64"/>
    </row>
    <row r="4029" spans="1:8" ht="20.100000000000001" customHeight="1">
      <c r="A4029" s="3170">
        <v>10</v>
      </c>
      <c r="B4029" s="3040" t="s">
        <v>31811</v>
      </c>
      <c r="C4029" s="3204"/>
      <c r="D4029" s="3178">
        <v>30</v>
      </c>
      <c r="E4029" s="3179"/>
      <c r="F4029" s="3144"/>
      <c r="G4029" s="3169">
        <f t="shared" si="65"/>
        <v>0</v>
      </c>
      <c r="H4029" s="64"/>
    </row>
    <row r="4030" spans="1:8" ht="20.100000000000001" customHeight="1">
      <c r="A4030" s="3170">
        <v>15</v>
      </c>
      <c r="B4030" s="3049" t="s">
        <v>31812</v>
      </c>
      <c r="C4030" s="3140"/>
      <c r="D4030" s="3178">
        <v>120</v>
      </c>
      <c r="E4030" s="3164" t="s">
        <v>8313</v>
      </c>
      <c r="F4030" s="3144"/>
      <c r="G4030" s="3169">
        <f t="shared" si="65"/>
        <v>0</v>
      </c>
      <c r="H4030" s="64"/>
    </row>
    <row r="4031" spans="1:8" ht="20.100000000000001" customHeight="1">
      <c r="A4031" s="3170">
        <v>50</v>
      </c>
      <c r="B4031" s="3274" t="s">
        <v>31813</v>
      </c>
      <c r="C4031" s="3286" t="s">
        <v>28139</v>
      </c>
      <c r="D4031" s="3142">
        <v>10</v>
      </c>
      <c r="E4031" s="3179"/>
      <c r="F4031" s="3144"/>
      <c r="G4031" s="3169">
        <f t="shared" si="65"/>
        <v>0</v>
      </c>
      <c r="H4031" s="64"/>
    </row>
    <row r="4032" spans="1:8" ht="20.100000000000001" customHeight="1">
      <c r="A4032" s="3170">
        <v>50</v>
      </c>
      <c r="B4032" s="3274" t="s">
        <v>31814</v>
      </c>
      <c r="C4032" s="3286" t="s">
        <v>28139</v>
      </c>
      <c r="D4032" s="3142">
        <v>7</v>
      </c>
      <c r="E4032" s="3179"/>
      <c r="F4032" s="3144"/>
      <c r="G4032" s="3169">
        <f t="shared" si="65"/>
        <v>0</v>
      </c>
      <c r="H4032" s="64"/>
    </row>
    <row r="4033" spans="1:8" ht="20.100000000000001" customHeight="1">
      <c r="A4033" s="3170">
        <v>60</v>
      </c>
      <c r="B4033" s="3422" t="s">
        <v>31815</v>
      </c>
      <c r="C4033" s="3286" t="s">
        <v>31650</v>
      </c>
      <c r="D4033" s="3142">
        <v>25</v>
      </c>
      <c r="E4033" s="3179"/>
      <c r="F4033" s="3144"/>
      <c r="G4033" s="3169">
        <f t="shared" si="65"/>
        <v>0</v>
      </c>
      <c r="H4033" s="64"/>
    </row>
    <row r="4034" spans="1:8" ht="20.100000000000001" customHeight="1">
      <c r="A4034" s="3170">
        <v>60</v>
      </c>
      <c r="B4034" s="3422" t="s">
        <v>31816</v>
      </c>
      <c r="C4034" s="3286" t="s">
        <v>31650</v>
      </c>
      <c r="D4034" s="3142">
        <v>50</v>
      </c>
      <c r="E4034" s="3164" t="s">
        <v>8313</v>
      </c>
      <c r="F4034" s="3144"/>
      <c r="G4034" s="3169">
        <f t="shared" si="65"/>
        <v>0</v>
      </c>
      <c r="H4034" s="64"/>
    </row>
    <row r="4035" spans="1:8" ht="20.100000000000001" customHeight="1">
      <c r="A4035" s="3170">
        <v>60</v>
      </c>
      <c r="B4035" s="3422" t="s">
        <v>31817</v>
      </c>
      <c r="C4035" s="3286" t="s">
        <v>31650</v>
      </c>
      <c r="D4035" s="3142">
        <v>120</v>
      </c>
      <c r="E4035" s="3164" t="s">
        <v>8313</v>
      </c>
      <c r="F4035" s="3144"/>
      <c r="G4035" s="3169">
        <f t="shared" si="65"/>
        <v>0</v>
      </c>
      <c r="H4035" s="64"/>
    </row>
    <row r="4036" spans="1:8" ht="20.100000000000001" customHeight="1">
      <c r="A4036" s="3157"/>
      <c r="B4036" s="3358" t="s">
        <v>31818</v>
      </c>
      <c r="C4036" s="3140" t="s">
        <v>27983</v>
      </c>
      <c r="D4036" s="3178">
        <v>60</v>
      </c>
      <c r="E4036" s="3164" t="s">
        <v>8313</v>
      </c>
      <c r="F4036" s="3144"/>
      <c r="G4036" s="3169">
        <f t="shared" si="65"/>
        <v>0</v>
      </c>
      <c r="H4036" s="64"/>
    </row>
    <row r="4037" spans="1:8" ht="20.100000000000001" customHeight="1">
      <c r="A4037" s="3170">
        <v>30</v>
      </c>
      <c r="B4037" s="3358" t="s">
        <v>31819</v>
      </c>
      <c r="C4037" s="3140" t="s">
        <v>27983</v>
      </c>
      <c r="D4037" s="3178">
        <v>20</v>
      </c>
      <c r="E4037" s="3164" t="s">
        <v>8313</v>
      </c>
      <c r="F4037" s="3144"/>
      <c r="G4037" s="3169">
        <f t="shared" si="65"/>
        <v>0</v>
      </c>
      <c r="H4037" s="64"/>
    </row>
    <row r="4038" spans="1:8" ht="20.100000000000001" customHeight="1">
      <c r="A4038" s="3170">
        <v>15</v>
      </c>
      <c r="B4038" s="3049" t="s">
        <v>31820</v>
      </c>
      <c r="C4038" s="3140" t="s">
        <v>28672</v>
      </c>
      <c r="D4038" s="3142">
        <v>20</v>
      </c>
      <c r="E4038" s="3179"/>
      <c r="F4038" s="3144"/>
      <c r="G4038" s="3169">
        <f t="shared" si="65"/>
        <v>0</v>
      </c>
      <c r="H4038" s="64"/>
    </row>
    <row r="4039" spans="1:8" ht="20.100000000000001" customHeight="1">
      <c r="A4039" s="3170">
        <v>50</v>
      </c>
      <c r="B4039" s="3274" t="s">
        <v>31821</v>
      </c>
      <c r="C4039" s="3286" t="s">
        <v>28139</v>
      </c>
      <c r="D4039" s="3142">
        <v>4</v>
      </c>
      <c r="E4039" s="3179"/>
      <c r="F4039" s="3144"/>
      <c r="G4039" s="3169">
        <f t="shared" si="65"/>
        <v>0</v>
      </c>
      <c r="H4039" s="64"/>
    </row>
    <row r="4040" spans="1:8" ht="20.100000000000001" customHeight="1">
      <c r="A4040" s="3170">
        <v>60</v>
      </c>
      <c r="B4040" s="3422" t="s">
        <v>31822</v>
      </c>
      <c r="C4040" s="3286" t="s">
        <v>31650</v>
      </c>
      <c r="D4040" s="3178">
        <v>3</v>
      </c>
      <c r="E4040" s="3179"/>
      <c r="F4040" s="3144"/>
      <c r="G4040" s="3169">
        <f t="shared" si="65"/>
        <v>0</v>
      </c>
      <c r="H4040" s="64"/>
    </row>
    <row r="4041" spans="1:8" ht="20.100000000000001" customHeight="1">
      <c r="A4041" s="3157"/>
      <c r="B4041" s="3358" t="s">
        <v>31823</v>
      </c>
      <c r="C4041" s="3140" t="s">
        <v>27983</v>
      </c>
      <c r="D4041" s="3178">
        <v>30</v>
      </c>
      <c r="E4041" s="3164" t="s">
        <v>8313</v>
      </c>
      <c r="F4041" s="3144"/>
      <c r="G4041" s="3169">
        <f t="shared" si="65"/>
        <v>0</v>
      </c>
      <c r="H4041" s="64"/>
    </row>
    <row r="4042" spans="1:8" ht="20.100000000000001" customHeight="1">
      <c r="A4042" s="3170">
        <v>30</v>
      </c>
      <c r="B4042" s="3358" t="s">
        <v>31824</v>
      </c>
      <c r="C4042" s="3140" t="s">
        <v>27983</v>
      </c>
      <c r="D4042" s="3178">
        <v>20</v>
      </c>
      <c r="E4042" s="3164" t="s">
        <v>8313</v>
      </c>
      <c r="F4042" s="3144"/>
      <c r="G4042" s="3169">
        <f t="shared" si="65"/>
        <v>0</v>
      </c>
      <c r="H4042" s="64"/>
    </row>
    <row r="4043" spans="1:8" ht="20.100000000000001" customHeight="1">
      <c r="A4043" s="3417">
        <v>20</v>
      </c>
      <c r="B4043" s="3337" t="s">
        <v>31825</v>
      </c>
      <c r="C4043" s="3140"/>
      <c r="D4043" s="3183">
        <v>120</v>
      </c>
      <c r="E4043" s="3164" t="s">
        <v>8313</v>
      </c>
      <c r="F4043" s="3144"/>
      <c r="G4043" s="3169">
        <f t="shared" si="65"/>
        <v>0</v>
      </c>
      <c r="H4043" s="64"/>
    </row>
    <row r="4044" spans="1:8" ht="20.100000000000001" customHeight="1">
      <c r="A4044" s="3170">
        <v>50</v>
      </c>
      <c r="B4044" s="3274" t="s">
        <v>31826</v>
      </c>
      <c r="C4044" s="3286" t="s">
        <v>28139</v>
      </c>
      <c r="D4044" s="3142">
        <v>3</v>
      </c>
      <c r="E4044" s="3179"/>
      <c r="F4044" s="3144"/>
      <c r="G4044" s="3169">
        <f t="shared" si="65"/>
        <v>0</v>
      </c>
      <c r="H4044" s="64"/>
    </row>
    <row r="4045" spans="1:8" ht="20.100000000000001" customHeight="1">
      <c r="A4045" s="3170">
        <v>60</v>
      </c>
      <c r="B4045" s="3422" t="s">
        <v>31827</v>
      </c>
      <c r="C4045" s="3286" t="s">
        <v>31650</v>
      </c>
      <c r="D4045" s="3178">
        <v>3</v>
      </c>
      <c r="E4045" s="3179"/>
      <c r="F4045" s="3144"/>
      <c r="G4045" s="3169">
        <f t="shared" si="65"/>
        <v>0</v>
      </c>
      <c r="H4045" s="64"/>
    </row>
    <row r="4046" spans="1:8" ht="20.100000000000001" customHeight="1">
      <c r="A4046" s="3170">
        <v>60</v>
      </c>
      <c r="B4046" s="3422" t="s">
        <v>31828</v>
      </c>
      <c r="C4046" s="3286" t="s">
        <v>31650</v>
      </c>
      <c r="D4046" s="3178">
        <v>15</v>
      </c>
      <c r="E4046" s="3179"/>
      <c r="F4046" s="3144"/>
      <c r="G4046" s="3169">
        <f t="shared" si="65"/>
        <v>0</v>
      </c>
      <c r="H4046" s="64"/>
    </row>
    <row r="4047" spans="1:8" ht="20.100000000000001" customHeight="1">
      <c r="A4047" s="3157"/>
      <c r="B4047" s="3358" t="s">
        <v>31829</v>
      </c>
      <c r="C4047" s="3140" t="s">
        <v>27983</v>
      </c>
      <c r="D4047" s="3178">
        <v>40</v>
      </c>
      <c r="E4047" s="3164" t="s">
        <v>8313</v>
      </c>
      <c r="F4047" s="3144"/>
      <c r="G4047" s="3169">
        <f t="shared" si="65"/>
        <v>0</v>
      </c>
      <c r="H4047" s="64"/>
    </row>
    <row r="4048" spans="1:8" ht="20.100000000000001" customHeight="1">
      <c r="A4048" s="3170">
        <v>30</v>
      </c>
      <c r="B4048" s="3358" t="s">
        <v>31830</v>
      </c>
      <c r="C4048" s="3140" t="s">
        <v>27983</v>
      </c>
      <c r="D4048" s="3178">
        <v>20</v>
      </c>
      <c r="E4048" s="3164" t="s">
        <v>8313</v>
      </c>
      <c r="F4048" s="3144"/>
      <c r="G4048" s="3169">
        <f t="shared" si="65"/>
        <v>0</v>
      </c>
      <c r="H4048" s="64"/>
    </row>
    <row r="4049" spans="1:8" ht="20.100000000000001" customHeight="1">
      <c r="A4049" s="3170">
        <v>15</v>
      </c>
      <c r="B4049" s="3040" t="s">
        <v>31831</v>
      </c>
      <c r="C4049" s="3204"/>
      <c r="D4049" s="3142">
        <v>30</v>
      </c>
      <c r="E4049" s="3164" t="s">
        <v>8313</v>
      </c>
      <c r="F4049" s="3144"/>
      <c r="G4049" s="3169">
        <f t="shared" si="65"/>
        <v>0</v>
      </c>
      <c r="H4049" s="64"/>
    </row>
    <row r="4050" spans="1:8" ht="20.100000000000001" customHeight="1">
      <c r="A4050" s="3170">
        <v>50</v>
      </c>
      <c r="B4050" s="3274" t="s">
        <v>31832</v>
      </c>
      <c r="C4050" s="3286" t="s">
        <v>28139</v>
      </c>
      <c r="D4050" s="3427">
        <v>8</v>
      </c>
      <c r="E4050" s="3179"/>
      <c r="F4050" s="3144"/>
      <c r="G4050" s="3169">
        <f t="shared" si="65"/>
        <v>0</v>
      </c>
      <c r="H4050" s="64"/>
    </row>
    <row r="4051" spans="1:8" ht="20.100000000000001" customHeight="1">
      <c r="A4051" s="3170">
        <v>60</v>
      </c>
      <c r="B4051" s="3422" t="s">
        <v>31833</v>
      </c>
      <c r="C4051" s="3286" t="s">
        <v>31650</v>
      </c>
      <c r="D4051" s="3178">
        <v>11</v>
      </c>
      <c r="E4051" s="3179"/>
      <c r="F4051" s="3144"/>
      <c r="G4051" s="3169">
        <f t="shared" si="65"/>
        <v>0</v>
      </c>
      <c r="H4051" s="64"/>
    </row>
    <row r="4052" spans="1:8" ht="20.100000000000001" customHeight="1">
      <c r="A4052" s="3170">
        <v>60</v>
      </c>
      <c r="B4052" s="3422" t="s">
        <v>31834</v>
      </c>
      <c r="C4052" s="3286" t="s">
        <v>31650</v>
      </c>
      <c r="D4052" s="3178">
        <v>20</v>
      </c>
      <c r="E4052" s="3179"/>
      <c r="F4052" s="3144"/>
      <c r="G4052" s="3169">
        <f t="shared" si="65"/>
        <v>0</v>
      </c>
      <c r="H4052" s="64"/>
    </row>
    <row r="4053" spans="1:8" ht="20.100000000000001" customHeight="1">
      <c r="A4053" s="3170">
        <v>15</v>
      </c>
      <c r="B4053" s="3040" t="s">
        <v>31835</v>
      </c>
      <c r="C4053" s="3204"/>
      <c r="D4053" s="3178">
        <v>14</v>
      </c>
      <c r="E4053" s="3179"/>
      <c r="F4053" s="3144"/>
      <c r="G4053" s="3169">
        <f t="shared" si="65"/>
        <v>0</v>
      </c>
      <c r="H4053" s="64"/>
    </row>
    <row r="4054" spans="1:8" ht="20.100000000000001" customHeight="1">
      <c r="A4054" s="3417">
        <v>20</v>
      </c>
      <c r="B4054" s="3040" t="s">
        <v>31836</v>
      </c>
      <c r="C4054" s="3204"/>
      <c r="D4054" s="3142">
        <v>70</v>
      </c>
      <c r="E4054" s="3164" t="s">
        <v>8313</v>
      </c>
      <c r="F4054" s="3144"/>
      <c r="G4054" s="3169">
        <f t="shared" si="65"/>
        <v>0</v>
      </c>
      <c r="H4054" s="64"/>
    </row>
    <row r="4055" spans="1:8" ht="20.100000000000001" customHeight="1">
      <c r="A4055" s="3170">
        <v>50</v>
      </c>
      <c r="B4055" s="3274" t="s">
        <v>31837</v>
      </c>
      <c r="C4055" s="3286" t="s">
        <v>28139</v>
      </c>
      <c r="D4055" s="3178">
        <v>2</v>
      </c>
      <c r="E4055" s="3179"/>
      <c r="F4055" s="3144"/>
      <c r="G4055" s="3169">
        <f t="shared" si="65"/>
        <v>0</v>
      </c>
      <c r="H4055" s="155"/>
    </row>
    <row r="4056" spans="1:8" ht="20.100000000000001" customHeight="1">
      <c r="A4056" s="3170">
        <v>60</v>
      </c>
      <c r="B4056" s="3422" t="s">
        <v>31838</v>
      </c>
      <c r="C4056" s="3286" t="s">
        <v>31650</v>
      </c>
      <c r="D4056" s="3178">
        <v>6</v>
      </c>
      <c r="E4056" s="3179"/>
      <c r="F4056" s="3144"/>
      <c r="G4056" s="3169">
        <f t="shared" si="65"/>
        <v>0</v>
      </c>
      <c r="H4056" s="64"/>
    </row>
    <row r="4057" spans="1:8" ht="20.100000000000001" customHeight="1">
      <c r="A4057" s="3170">
        <v>60</v>
      </c>
      <c r="B4057" s="3422" t="s">
        <v>31839</v>
      </c>
      <c r="C4057" s="3286" t="s">
        <v>31650</v>
      </c>
      <c r="D4057" s="3178">
        <v>5</v>
      </c>
      <c r="E4057" s="3164" t="s">
        <v>8313</v>
      </c>
      <c r="F4057" s="3144"/>
      <c r="G4057" s="3169">
        <f t="shared" si="65"/>
        <v>0</v>
      </c>
      <c r="H4057" s="64"/>
    </row>
    <row r="4058" spans="1:8" ht="20.100000000000001" customHeight="1">
      <c r="A4058" s="3170">
        <v>15</v>
      </c>
      <c r="B4058" s="3040" t="s">
        <v>31840</v>
      </c>
      <c r="C4058" s="3204"/>
      <c r="D4058" s="3178">
        <v>4</v>
      </c>
      <c r="E4058" s="3179"/>
      <c r="F4058" s="3144"/>
      <c r="G4058" s="3169">
        <f t="shared" si="65"/>
        <v>0</v>
      </c>
      <c r="H4058" s="64"/>
    </row>
    <row r="4059" spans="1:8" ht="20.100000000000001" customHeight="1">
      <c r="A4059" s="3417">
        <v>30</v>
      </c>
      <c r="B4059" s="3049" t="s">
        <v>31841</v>
      </c>
      <c r="C4059" s="3140"/>
      <c r="D4059" s="3142">
        <v>25</v>
      </c>
      <c r="E4059" s="3179"/>
      <c r="F4059" s="3144"/>
      <c r="G4059" s="3169">
        <f t="shared" si="65"/>
        <v>0</v>
      </c>
      <c r="H4059" s="64"/>
    </row>
    <row r="4060" spans="1:8" ht="20.100000000000001" customHeight="1">
      <c r="A4060" s="3170">
        <v>50</v>
      </c>
      <c r="B4060" s="3274" t="s">
        <v>31842</v>
      </c>
      <c r="C4060" s="3286" t="s">
        <v>28139</v>
      </c>
      <c r="D4060" s="3142">
        <v>10</v>
      </c>
      <c r="E4060" s="3179"/>
      <c r="F4060" s="3144"/>
      <c r="G4060" s="3169">
        <f t="shared" si="65"/>
        <v>0</v>
      </c>
      <c r="H4060" s="64"/>
    </row>
    <row r="4061" spans="1:8" ht="20.100000000000001" customHeight="1">
      <c r="A4061" s="3170">
        <v>60</v>
      </c>
      <c r="B4061" s="3422" t="s">
        <v>31843</v>
      </c>
      <c r="C4061" s="3286" t="s">
        <v>31650</v>
      </c>
      <c r="D4061" s="3142">
        <v>15</v>
      </c>
      <c r="E4061" s="3179"/>
      <c r="F4061" s="3144"/>
      <c r="G4061" s="3169">
        <f t="shared" si="65"/>
        <v>0</v>
      </c>
      <c r="H4061" s="64"/>
    </row>
    <row r="4062" spans="1:8" ht="20.100000000000001" customHeight="1">
      <c r="A4062" s="3170">
        <v>30</v>
      </c>
      <c r="B4062" s="3049" t="s">
        <v>31844</v>
      </c>
      <c r="C4062" s="3140"/>
      <c r="D4062" s="3178">
        <v>4</v>
      </c>
      <c r="E4062" s="3179"/>
      <c r="F4062" s="3144"/>
      <c r="G4062" s="3169">
        <f t="shared" si="65"/>
        <v>0</v>
      </c>
      <c r="H4062" s="64"/>
    </row>
    <row r="4063" spans="1:8" ht="20.100000000000001" customHeight="1">
      <c r="A4063" s="3170">
        <v>50</v>
      </c>
      <c r="B4063" s="3274" t="s">
        <v>31845</v>
      </c>
      <c r="C4063" s="3286" t="s">
        <v>28139</v>
      </c>
      <c r="D4063" s="3178">
        <v>10</v>
      </c>
      <c r="E4063" s="3179"/>
      <c r="F4063" s="3144"/>
      <c r="G4063" s="3169">
        <f t="shared" si="65"/>
        <v>0</v>
      </c>
      <c r="H4063" s="64"/>
    </row>
    <row r="4064" spans="1:8" ht="20.100000000000001" customHeight="1">
      <c r="A4064" s="3170">
        <v>60</v>
      </c>
      <c r="B4064" s="3422" t="s">
        <v>31846</v>
      </c>
      <c r="C4064" s="3286" t="s">
        <v>31650</v>
      </c>
      <c r="D4064" s="3178">
        <v>5</v>
      </c>
      <c r="E4064" s="3179"/>
      <c r="F4064" s="3144"/>
      <c r="G4064" s="3169">
        <f t="shared" si="65"/>
        <v>0</v>
      </c>
      <c r="H4064" s="64"/>
    </row>
    <row r="4065" spans="1:8" ht="20.100000000000001" customHeight="1">
      <c r="A4065" s="2484">
        <v>40</v>
      </c>
      <c r="B4065" s="3049" t="s">
        <v>31847</v>
      </c>
      <c r="C4065" s="3140" t="s">
        <v>27874</v>
      </c>
      <c r="D4065" s="3178">
        <v>4</v>
      </c>
      <c r="E4065" s="3179"/>
      <c r="F4065" s="3144"/>
      <c r="G4065" s="3169">
        <f t="shared" si="65"/>
        <v>0</v>
      </c>
      <c r="H4065" s="64"/>
    </row>
    <row r="4066" spans="1:8" ht="20.100000000000001" customHeight="1">
      <c r="A4066" s="2484">
        <v>40</v>
      </c>
      <c r="B4066" s="3049" t="s">
        <v>31848</v>
      </c>
      <c r="C4066" s="3140" t="s">
        <v>27874</v>
      </c>
      <c r="D4066" s="3178">
        <v>3</v>
      </c>
      <c r="E4066" s="3179"/>
      <c r="F4066" s="3144"/>
      <c r="G4066" s="3169">
        <f t="shared" si="65"/>
        <v>0</v>
      </c>
      <c r="H4066" s="64"/>
    </row>
    <row r="4067" spans="1:8" ht="20.100000000000001" customHeight="1">
      <c r="A4067" s="3170">
        <v>60</v>
      </c>
      <c r="B4067" s="3422" t="s">
        <v>31849</v>
      </c>
      <c r="C4067" s="3286" t="s">
        <v>31650</v>
      </c>
      <c r="D4067" s="3178">
        <v>5</v>
      </c>
      <c r="E4067" s="3179"/>
      <c r="F4067" s="3144"/>
      <c r="G4067" s="3169">
        <f t="shared" si="65"/>
        <v>0</v>
      </c>
      <c r="H4067" s="64"/>
    </row>
    <row r="4068" spans="1:8" ht="20.100000000000001" customHeight="1">
      <c r="A4068" s="3170">
        <v>60</v>
      </c>
      <c r="B4068" s="3422" t="s">
        <v>31850</v>
      </c>
      <c r="C4068" s="3286" t="s">
        <v>31650</v>
      </c>
      <c r="D4068" s="3178">
        <v>4</v>
      </c>
      <c r="E4068" s="3179"/>
      <c r="F4068" s="3144"/>
      <c r="G4068" s="3169">
        <f t="shared" si="65"/>
        <v>0</v>
      </c>
      <c r="H4068" s="64"/>
    </row>
    <row r="4069" spans="1:8" ht="20.100000000000001" customHeight="1">
      <c r="A4069" s="3417">
        <v>30</v>
      </c>
      <c r="B4069" s="3049" t="s">
        <v>31851</v>
      </c>
      <c r="C4069" s="3140"/>
      <c r="D4069" s="3178">
        <v>85</v>
      </c>
      <c r="E4069" s="3164" t="s">
        <v>8313</v>
      </c>
      <c r="F4069" s="3144"/>
      <c r="G4069" s="3169">
        <f t="shared" si="65"/>
        <v>0</v>
      </c>
      <c r="H4069" s="64"/>
    </row>
    <row r="4070" spans="1:8" ht="20.100000000000001" customHeight="1">
      <c r="A4070" s="2484">
        <v>40</v>
      </c>
      <c r="B4070" s="3049" t="s">
        <v>31852</v>
      </c>
      <c r="C4070" s="3140"/>
      <c r="D4070" s="3142">
        <v>20</v>
      </c>
      <c r="E4070" s="3179"/>
      <c r="F4070" s="3144"/>
      <c r="G4070" s="3169">
        <f t="shared" si="65"/>
        <v>0</v>
      </c>
      <c r="H4070" s="64"/>
    </row>
    <row r="4071" spans="1:8" ht="20.100000000000001" customHeight="1">
      <c r="A4071" s="3170">
        <v>50</v>
      </c>
      <c r="B4071" s="3049" t="s">
        <v>31853</v>
      </c>
      <c r="C4071" s="3140"/>
      <c r="D4071" s="3178">
        <v>12</v>
      </c>
      <c r="E4071" s="3179"/>
      <c r="F4071" s="3144"/>
      <c r="G4071" s="3169">
        <f t="shared" ref="G4071:G4134" si="66">F4071*A4071</f>
        <v>0</v>
      </c>
      <c r="H4071" s="64"/>
    </row>
    <row r="4072" spans="1:8" ht="20.100000000000001" customHeight="1">
      <c r="A4072" s="3170">
        <v>50</v>
      </c>
      <c r="B4072" s="3274" t="s">
        <v>31854</v>
      </c>
      <c r="C4072" s="3286" t="s">
        <v>28139</v>
      </c>
      <c r="D4072" s="3142">
        <v>7</v>
      </c>
      <c r="E4072" s="3179"/>
      <c r="F4072" s="3144"/>
      <c r="G4072" s="3169">
        <f t="shared" si="66"/>
        <v>0</v>
      </c>
      <c r="H4072" s="64"/>
    </row>
    <row r="4073" spans="1:8" ht="20.100000000000001" customHeight="1">
      <c r="A4073" s="3170">
        <v>60</v>
      </c>
      <c r="B4073" s="3422" t="s">
        <v>31855</v>
      </c>
      <c r="C4073" s="3286" t="s">
        <v>31650</v>
      </c>
      <c r="D4073" s="3178">
        <v>11</v>
      </c>
      <c r="E4073" s="3179"/>
      <c r="F4073" s="3144"/>
      <c r="G4073" s="3169">
        <f t="shared" si="66"/>
        <v>0</v>
      </c>
      <c r="H4073" s="64"/>
    </row>
    <row r="4074" spans="1:8" ht="20.100000000000001" customHeight="1">
      <c r="A4074" s="3170">
        <v>60</v>
      </c>
      <c r="B4074" s="3422" t="s">
        <v>31856</v>
      </c>
      <c r="C4074" s="3286" t="s">
        <v>31650</v>
      </c>
      <c r="D4074" s="3178">
        <v>1</v>
      </c>
      <c r="E4074" s="3179"/>
      <c r="F4074" s="3144"/>
      <c r="G4074" s="3169">
        <f t="shared" si="66"/>
        <v>0</v>
      </c>
      <c r="H4074" s="64"/>
    </row>
    <row r="4075" spans="1:8" ht="20.100000000000001" customHeight="1">
      <c r="A4075" s="3170">
        <v>60</v>
      </c>
      <c r="B4075" s="3422" t="s">
        <v>31857</v>
      </c>
      <c r="C4075" s="3286" t="s">
        <v>31650</v>
      </c>
      <c r="D4075" s="3178">
        <v>5</v>
      </c>
      <c r="E4075" s="3179"/>
      <c r="F4075" s="3144"/>
      <c r="G4075" s="3169">
        <f t="shared" si="66"/>
        <v>0</v>
      </c>
      <c r="H4075" s="64"/>
    </row>
    <row r="4076" spans="1:8" ht="20.100000000000001" customHeight="1">
      <c r="A4076" s="3170">
        <v>60</v>
      </c>
      <c r="B4076" s="3422" t="s">
        <v>31858</v>
      </c>
      <c r="C4076" s="3286" t="s">
        <v>31650</v>
      </c>
      <c r="D4076" s="3178">
        <v>5</v>
      </c>
      <c r="E4076" s="3179"/>
      <c r="F4076" s="3144"/>
      <c r="G4076" s="3169">
        <f t="shared" si="66"/>
        <v>0</v>
      </c>
      <c r="H4076" s="64"/>
    </row>
    <row r="4077" spans="1:8" ht="20.100000000000001" customHeight="1">
      <c r="A4077" s="3170">
        <v>60</v>
      </c>
      <c r="B4077" s="3422" t="s">
        <v>31859</v>
      </c>
      <c r="C4077" s="3286" t="s">
        <v>31650</v>
      </c>
      <c r="D4077" s="3178">
        <v>1</v>
      </c>
      <c r="E4077" s="3179"/>
      <c r="F4077" s="3144"/>
      <c r="G4077" s="3169">
        <f t="shared" si="66"/>
        <v>0</v>
      </c>
      <c r="H4077" s="64"/>
    </row>
    <row r="4078" spans="1:8" ht="20.100000000000001" customHeight="1">
      <c r="A4078" s="3170">
        <v>150</v>
      </c>
      <c r="B4078" s="3049" t="s">
        <v>31860</v>
      </c>
      <c r="C4078" s="3140"/>
      <c r="D4078" s="3178">
        <v>1</v>
      </c>
      <c r="E4078" s="3179"/>
      <c r="F4078" s="3144"/>
      <c r="G4078" s="3169">
        <f t="shared" si="66"/>
        <v>0</v>
      </c>
      <c r="H4078" s="64"/>
    </row>
    <row r="4079" spans="1:8" ht="20.100000000000001" customHeight="1">
      <c r="A4079" s="3157"/>
      <c r="B4079" s="3049" t="s">
        <v>31861</v>
      </c>
      <c r="C4079" s="3140"/>
      <c r="D4079" s="3178">
        <v>50</v>
      </c>
      <c r="E4079" s="3164" t="s">
        <v>8313</v>
      </c>
      <c r="F4079" s="3144"/>
      <c r="G4079" s="3169">
        <f t="shared" si="66"/>
        <v>0</v>
      </c>
      <c r="H4079" s="64"/>
    </row>
    <row r="4080" spans="1:8" ht="20.100000000000001" customHeight="1">
      <c r="A4080" s="3170">
        <v>40</v>
      </c>
      <c r="B4080" s="3049" t="s">
        <v>31862</v>
      </c>
      <c r="C4080" s="3140"/>
      <c r="D4080" s="3178">
        <v>50</v>
      </c>
      <c r="E4080" s="3164" t="s">
        <v>8313</v>
      </c>
      <c r="F4080" s="3144"/>
      <c r="G4080" s="3169">
        <f t="shared" si="66"/>
        <v>0</v>
      </c>
      <c r="H4080" s="64"/>
    </row>
    <row r="4081" spans="1:8" ht="20.100000000000001" customHeight="1">
      <c r="A4081" s="3170">
        <v>50</v>
      </c>
      <c r="B4081" s="3274" t="s">
        <v>31863</v>
      </c>
      <c r="C4081" s="3286" t="s">
        <v>28139</v>
      </c>
      <c r="D4081" s="3178">
        <v>6</v>
      </c>
      <c r="E4081" s="3179"/>
      <c r="F4081" s="3144"/>
      <c r="G4081" s="3169">
        <f t="shared" si="66"/>
        <v>0</v>
      </c>
      <c r="H4081" s="155"/>
    </row>
    <row r="4082" spans="1:8" ht="20.100000000000001" customHeight="1">
      <c r="A4082" s="3170">
        <v>50</v>
      </c>
      <c r="B4082" s="3274" t="s">
        <v>31864</v>
      </c>
      <c r="C4082" s="3286" t="s">
        <v>28139</v>
      </c>
      <c r="D4082" s="3178">
        <v>8</v>
      </c>
      <c r="E4082" s="3164" t="s">
        <v>8313</v>
      </c>
      <c r="F4082" s="3144"/>
      <c r="G4082" s="3169">
        <f t="shared" si="66"/>
        <v>0</v>
      </c>
      <c r="H4082" s="155"/>
    </row>
    <row r="4083" spans="1:8" ht="20.100000000000001" customHeight="1">
      <c r="A4083" s="3170">
        <v>60</v>
      </c>
      <c r="B4083" s="3422" t="s">
        <v>31865</v>
      </c>
      <c r="C4083" s="3286" t="s">
        <v>31650</v>
      </c>
      <c r="D4083" s="3178">
        <v>1</v>
      </c>
      <c r="E4083" s="3179"/>
      <c r="F4083" s="3144"/>
      <c r="G4083" s="3169">
        <f t="shared" si="66"/>
        <v>0</v>
      </c>
      <c r="H4083" s="64"/>
    </row>
    <row r="4084" spans="1:8" ht="20.100000000000001" customHeight="1">
      <c r="A4084" s="3170">
        <v>60</v>
      </c>
      <c r="B4084" s="3422" t="s">
        <v>31866</v>
      </c>
      <c r="C4084" s="3286" t="s">
        <v>31650</v>
      </c>
      <c r="D4084" s="3178">
        <v>15</v>
      </c>
      <c r="E4084" s="3179"/>
      <c r="F4084" s="3144"/>
      <c r="G4084" s="3169">
        <f t="shared" si="66"/>
        <v>0</v>
      </c>
      <c r="H4084" s="64"/>
    </row>
    <row r="4085" spans="1:8" ht="20.100000000000001" customHeight="1">
      <c r="A4085" s="2484">
        <v>50</v>
      </c>
      <c r="B4085" s="3049" t="s">
        <v>31867</v>
      </c>
      <c r="C4085" s="3140"/>
      <c r="D4085" s="3178">
        <v>30</v>
      </c>
      <c r="E4085" s="3179"/>
      <c r="F4085" s="3144"/>
      <c r="G4085" s="3169">
        <f t="shared" si="66"/>
        <v>0</v>
      </c>
      <c r="H4085" s="64"/>
    </row>
    <row r="4086" spans="1:8" ht="20.100000000000001" customHeight="1">
      <c r="A4086" s="3170">
        <v>50</v>
      </c>
      <c r="B4086" s="3274" t="s">
        <v>31868</v>
      </c>
      <c r="C4086" s="3286" t="s">
        <v>28139</v>
      </c>
      <c r="D4086" s="3183">
        <v>12</v>
      </c>
      <c r="E4086" s="3179"/>
      <c r="F4086" s="3144"/>
      <c r="G4086" s="3169">
        <f t="shared" si="66"/>
        <v>0</v>
      </c>
      <c r="H4086" s="155"/>
    </row>
    <row r="4087" spans="1:8" ht="20.100000000000001" customHeight="1">
      <c r="A4087" s="3170">
        <v>50</v>
      </c>
      <c r="B4087" s="3274" t="s">
        <v>31869</v>
      </c>
      <c r="C4087" s="3286" t="s">
        <v>28139</v>
      </c>
      <c r="D4087" s="3183">
        <v>20</v>
      </c>
      <c r="E4087" s="3164" t="s">
        <v>8313</v>
      </c>
      <c r="F4087" s="3144"/>
      <c r="G4087" s="3169">
        <f t="shared" si="66"/>
        <v>0</v>
      </c>
      <c r="H4087" s="155"/>
    </row>
    <row r="4088" spans="1:8" ht="20.100000000000001" customHeight="1">
      <c r="A4088" s="3170">
        <v>60</v>
      </c>
      <c r="B4088" s="3422" t="s">
        <v>31870</v>
      </c>
      <c r="C4088" s="3286" t="s">
        <v>31650</v>
      </c>
      <c r="D4088" s="3178">
        <v>39</v>
      </c>
      <c r="E4088" s="3179"/>
      <c r="F4088" s="3144"/>
      <c r="G4088" s="3169">
        <f t="shared" si="66"/>
        <v>0</v>
      </c>
      <c r="H4088" s="64"/>
    </row>
    <row r="4089" spans="1:8" ht="20.100000000000001" customHeight="1">
      <c r="A4089" s="3170">
        <v>50</v>
      </c>
      <c r="B4089" s="3049" t="s">
        <v>31871</v>
      </c>
      <c r="C4089" s="3140"/>
      <c r="D4089" s="3183">
        <v>5</v>
      </c>
      <c r="E4089" s="3179"/>
      <c r="F4089" s="3144"/>
      <c r="G4089" s="3169">
        <f t="shared" si="66"/>
        <v>0</v>
      </c>
      <c r="H4089" s="64"/>
    </row>
    <row r="4090" spans="1:8" ht="20.100000000000001" customHeight="1">
      <c r="A4090" s="3170">
        <v>60</v>
      </c>
      <c r="B4090" s="3049" t="s">
        <v>31872</v>
      </c>
      <c r="C4090" s="3140"/>
      <c r="D4090" s="3178">
        <v>1</v>
      </c>
      <c r="E4090" s="3179"/>
      <c r="F4090" s="3144"/>
      <c r="G4090" s="3169">
        <f t="shared" si="66"/>
        <v>0</v>
      </c>
      <c r="H4090" s="64"/>
    </row>
    <row r="4091" spans="1:8" ht="20.100000000000001" customHeight="1">
      <c r="A4091" s="3170">
        <v>50</v>
      </c>
      <c r="B4091" s="3337" t="s">
        <v>31873</v>
      </c>
      <c r="C4091" s="3140"/>
      <c r="D4091" s="3183">
        <v>23</v>
      </c>
      <c r="E4091" s="3164" t="s">
        <v>8313</v>
      </c>
      <c r="F4091" s="3144"/>
      <c r="G4091" s="3169">
        <f t="shared" si="66"/>
        <v>0</v>
      </c>
      <c r="H4091" s="64"/>
    </row>
    <row r="4092" spans="1:8" ht="20.100000000000001" customHeight="1">
      <c r="A4092" s="3170">
        <v>50</v>
      </c>
      <c r="B4092" s="3274" t="s">
        <v>31874</v>
      </c>
      <c r="C4092" s="3286" t="s">
        <v>28139</v>
      </c>
      <c r="D4092" s="3178">
        <v>130</v>
      </c>
      <c r="E4092" s="3164" t="s">
        <v>8313</v>
      </c>
      <c r="F4092" s="3144"/>
      <c r="G4092" s="3169">
        <f t="shared" si="66"/>
        <v>0</v>
      </c>
      <c r="H4092" s="64"/>
    </row>
    <row r="4093" spans="1:8" ht="20.100000000000001" customHeight="1">
      <c r="A4093" s="3170">
        <v>50</v>
      </c>
      <c r="B4093" s="3274" t="s">
        <v>31875</v>
      </c>
      <c r="C4093" s="3286" t="s">
        <v>28139</v>
      </c>
      <c r="D4093" s="3178">
        <v>30</v>
      </c>
      <c r="E4093" s="3164" t="s">
        <v>8313</v>
      </c>
      <c r="F4093" s="3144"/>
      <c r="G4093" s="3169">
        <f t="shared" si="66"/>
        <v>0</v>
      </c>
      <c r="H4093" s="64"/>
    </row>
    <row r="4094" spans="1:8" ht="20.100000000000001" customHeight="1">
      <c r="A4094" s="3170">
        <v>60</v>
      </c>
      <c r="B4094" s="3422" t="s">
        <v>31876</v>
      </c>
      <c r="C4094" s="3286" t="s">
        <v>31650</v>
      </c>
      <c r="D4094" s="3178">
        <v>45</v>
      </c>
      <c r="E4094" s="3164" t="s">
        <v>8313</v>
      </c>
      <c r="F4094" s="3144"/>
      <c r="G4094" s="3169">
        <f t="shared" si="66"/>
        <v>0</v>
      </c>
      <c r="H4094" s="64"/>
    </row>
    <row r="4095" spans="1:8" ht="20.100000000000001" customHeight="1">
      <c r="A4095" s="3170">
        <v>60</v>
      </c>
      <c r="B4095" s="3422" t="s">
        <v>31877</v>
      </c>
      <c r="C4095" s="3286" t="s">
        <v>31650</v>
      </c>
      <c r="D4095" s="3178">
        <v>75</v>
      </c>
      <c r="E4095" s="3164" t="s">
        <v>8313</v>
      </c>
      <c r="F4095" s="3144"/>
      <c r="G4095" s="3169">
        <f t="shared" si="66"/>
        <v>0</v>
      </c>
      <c r="H4095" s="64"/>
    </row>
    <row r="4096" spans="1:8" ht="20.100000000000001" customHeight="1">
      <c r="A4096" s="3170">
        <v>50</v>
      </c>
      <c r="B4096" s="3274" t="s">
        <v>31878</v>
      </c>
      <c r="C4096" s="3286" t="s">
        <v>28139</v>
      </c>
      <c r="D4096" s="3183">
        <v>3</v>
      </c>
      <c r="E4096" s="3179"/>
      <c r="F4096" s="3144"/>
      <c r="G4096" s="3169">
        <f t="shared" si="66"/>
        <v>0</v>
      </c>
      <c r="H4096" s="64"/>
    </row>
    <row r="4097" spans="1:8" ht="20.100000000000001" customHeight="1">
      <c r="A4097" s="3170">
        <v>60</v>
      </c>
      <c r="B4097" s="3422" t="s">
        <v>31879</v>
      </c>
      <c r="C4097" s="3286" t="s">
        <v>31650</v>
      </c>
      <c r="D4097" s="3183">
        <v>2</v>
      </c>
      <c r="E4097" s="3179"/>
      <c r="F4097" s="3144"/>
      <c r="G4097" s="3169">
        <f t="shared" si="66"/>
        <v>0</v>
      </c>
      <c r="H4097" s="64"/>
    </row>
    <row r="4098" spans="1:8" ht="20.100000000000001" customHeight="1">
      <c r="A4098" s="3170">
        <v>60</v>
      </c>
      <c r="B4098" s="3422" t="s">
        <v>31880</v>
      </c>
      <c r="C4098" s="3286" t="s">
        <v>31650</v>
      </c>
      <c r="D4098" s="3183">
        <v>30</v>
      </c>
      <c r="E4098" s="3179"/>
      <c r="F4098" s="3144"/>
      <c r="G4098" s="3169">
        <f t="shared" si="66"/>
        <v>0</v>
      </c>
      <c r="H4098" s="64"/>
    </row>
    <row r="4099" spans="1:8" ht="20.100000000000001" customHeight="1">
      <c r="A4099" s="3170">
        <v>50</v>
      </c>
      <c r="B4099" s="3274" t="s">
        <v>31881</v>
      </c>
      <c r="C4099" s="3286" t="s">
        <v>28139</v>
      </c>
      <c r="D4099" s="3183">
        <v>10</v>
      </c>
      <c r="E4099" s="3179"/>
      <c r="F4099" s="3144"/>
      <c r="G4099" s="3169">
        <f t="shared" si="66"/>
        <v>0</v>
      </c>
      <c r="H4099" s="155"/>
    </row>
    <row r="4100" spans="1:8" ht="20.100000000000001" customHeight="1">
      <c r="A4100" s="3170">
        <v>50</v>
      </c>
      <c r="B4100" s="3274" t="s">
        <v>31882</v>
      </c>
      <c r="C4100" s="3286" t="s">
        <v>28139</v>
      </c>
      <c r="D4100" s="3183">
        <v>2</v>
      </c>
      <c r="E4100" s="3179"/>
      <c r="F4100" s="3144"/>
      <c r="G4100" s="3169">
        <f t="shared" si="66"/>
        <v>0</v>
      </c>
      <c r="H4100" s="64"/>
    </row>
    <row r="4101" spans="1:8" ht="20.100000000000001" customHeight="1">
      <c r="A4101" s="3170">
        <v>60</v>
      </c>
      <c r="B4101" s="3422" t="s">
        <v>31883</v>
      </c>
      <c r="C4101" s="3286" t="s">
        <v>31650</v>
      </c>
      <c r="D4101" s="3183">
        <v>10</v>
      </c>
      <c r="E4101" s="3179"/>
      <c r="F4101" s="3144"/>
      <c r="G4101" s="3169">
        <f t="shared" si="66"/>
        <v>0</v>
      </c>
      <c r="H4101" s="64"/>
    </row>
    <row r="4102" spans="1:8" ht="20.100000000000001" customHeight="1">
      <c r="A4102" s="3170">
        <v>60</v>
      </c>
      <c r="B4102" s="3422" t="s">
        <v>31884</v>
      </c>
      <c r="C4102" s="3286" t="s">
        <v>31650</v>
      </c>
      <c r="D4102" s="3183">
        <v>13</v>
      </c>
      <c r="E4102" s="3179"/>
      <c r="F4102" s="3144"/>
      <c r="G4102" s="3169">
        <f t="shared" si="66"/>
        <v>0</v>
      </c>
      <c r="H4102" s="64"/>
    </row>
    <row r="4103" spans="1:8" ht="20.100000000000001" customHeight="1">
      <c r="A4103" s="3170">
        <v>50</v>
      </c>
      <c r="B4103" s="3274" t="s">
        <v>31885</v>
      </c>
      <c r="C4103" s="3286" t="s">
        <v>28139</v>
      </c>
      <c r="D4103" s="3142">
        <v>19</v>
      </c>
      <c r="E4103" s="3179"/>
      <c r="F4103" s="3144"/>
      <c r="G4103" s="3169">
        <f t="shared" si="66"/>
        <v>0</v>
      </c>
      <c r="H4103" s="64"/>
    </row>
    <row r="4104" spans="1:8" ht="20.100000000000001" customHeight="1">
      <c r="A4104" s="3170">
        <v>60</v>
      </c>
      <c r="B4104" s="3422" t="s">
        <v>31886</v>
      </c>
      <c r="C4104" s="3286" t="s">
        <v>31650</v>
      </c>
      <c r="D4104" s="3178">
        <v>12</v>
      </c>
      <c r="E4104" s="3179"/>
      <c r="F4104" s="3144"/>
      <c r="G4104" s="3169">
        <f t="shared" si="66"/>
        <v>0</v>
      </c>
      <c r="H4104" s="64"/>
    </row>
    <row r="4105" spans="1:8" ht="20.100000000000001" customHeight="1">
      <c r="A4105" s="3170">
        <v>60</v>
      </c>
      <c r="B4105" s="3422" t="s">
        <v>31887</v>
      </c>
      <c r="C4105" s="3286" t="s">
        <v>31650</v>
      </c>
      <c r="D4105" s="3142">
        <v>25</v>
      </c>
      <c r="E4105" s="3179"/>
      <c r="F4105" s="3144"/>
      <c r="G4105" s="3169">
        <f t="shared" si="66"/>
        <v>0</v>
      </c>
      <c r="H4105" s="64"/>
    </row>
    <row r="4106" spans="1:8" ht="20.100000000000001" customHeight="1">
      <c r="A4106" s="3170">
        <v>50</v>
      </c>
      <c r="B4106" s="3274" t="s">
        <v>31888</v>
      </c>
      <c r="C4106" s="3286" t="s">
        <v>28139</v>
      </c>
      <c r="D4106" s="3178">
        <v>10</v>
      </c>
      <c r="E4106" s="3179"/>
      <c r="F4106" s="3144"/>
      <c r="G4106" s="3169">
        <f t="shared" si="66"/>
        <v>0</v>
      </c>
      <c r="H4106" s="155"/>
    </row>
    <row r="4107" spans="1:8" ht="20.100000000000001" customHeight="1">
      <c r="A4107" s="3170">
        <v>50</v>
      </c>
      <c r="B4107" s="3274" t="s">
        <v>31889</v>
      </c>
      <c r="C4107" s="3286" t="s">
        <v>28139</v>
      </c>
      <c r="D4107" s="3178">
        <v>1</v>
      </c>
      <c r="E4107" s="3179"/>
      <c r="F4107" s="3144"/>
      <c r="G4107" s="3169">
        <f t="shared" si="66"/>
        <v>0</v>
      </c>
      <c r="H4107" s="64"/>
    </row>
    <row r="4108" spans="1:8" ht="20.100000000000001" customHeight="1">
      <c r="A4108" s="3170">
        <v>60</v>
      </c>
      <c r="B4108" s="3422" t="s">
        <v>31890</v>
      </c>
      <c r="C4108" s="3286" t="s">
        <v>31650</v>
      </c>
      <c r="D4108" s="3142">
        <v>60</v>
      </c>
      <c r="E4108" s="3164" t="s">
        <v>8313</v>
      </c>
      <c r="F4108" s="3144"/>
      <c r="G4108" s="3169">
        <f t="shared" si="66"/>
        <v>0</v>
      </c>
      <c r="H4108" s="64"/>
    </row>
    <row r="4109" spans="1:8" ht="20.100000000000001" customHeight="1">
      <c r="A4109" s="3170">
        <v>60</v>
      </c>
      <c r="B4109" s="3422" t="s">
        <v>31891</v>
      </c>
      <c r="C4109" s="3286" t="s">
        <v>31650</v>
      </c>
      <c r="D4109" s="3219">
        <v>70</v>
      </c>
      <c r="E4109" s="3164" t="s">
        <v>8313</v>
      </c>
      <c r="F4109" s="3144"/>
      <c r="G4109" s="3169">
        <f t="shared" si="66"/>
        <v>0</v>
      </c>
      <c r="H4109" s="64"/>
    </row>
    <row r="4110" spans="1:8" ht="20.100000000000001" customHeight="1">
      <c r="A4110" s="3170">
        <v>50</v>
      </c>
      <c r="B4110" s="3274" t="s">
        <v>31892</v>
      </c>
      <c r="C4110" s="3286" t="s">
        <v>28139</v>
      </c>
      <c r="D4110" s="3178">
        <v>3</v>
      </c>
      <c r="E4110" s="3179"/>
      <c r="F4110" s="3144"/>
      <c r="G4110" s="3169">
        <f t="shared" si="66"/>
        <v>0</v>
      </c>
      <c r="H4110" s="155"/>
    </row>
    <row r="4111" spans="1:8" ht="20.100000000000001" customHeight="1">
      <c r="A4111" s="3170">
        <v>50</v>
      </c>
      <c r="B4111" s="3274" t="s">
        <v>31893</v>
      </c>
      <c r="C4111" s="3286" t="s">
        <v>28139</v>
      </c>
      <c r="D4111" s="3219">
        <v>13</v>
      </c>
      <c r="E4111" s="3164" t="s">
        <v>8313</v>
      </c>
      <c r="F4111" s="3144"/>
      <c r="G4111" s="3169">
        <f t="shared" si="66"/>
        <v>0</v>
      </c>
      <c r="H4111" s="64"/>
    </row>
    <row r="4112" spans="1:8" ht="20.100000000000001" customHeight="1">
      <c r="A4112" s="3170">
        <v>60</v>
      </c>
      <c r="B4112" s="3042" t="s">
        <v>31894</v>
      </c>
      <c r="C4112" s="3286" t="s">
        <v>31650</v>
      </c>
      <c r="D4112" s="3024">
        <v>150</v>
      </c>
      <c r="E4112" s="3164" t="s">
        <v>8313</v>
      </c>
      <c r="F4112" s="3144"/>
      <c r="G4112" s="3169">
        <f t="shared" si="66"/>
        <v>0</v>
      </c>
      <c r="H4112" s="64"/>
    </row>
    <row r="4113" spans="1:8" ht="20.100000000000001" customHeight="1">
      <c r="A4113" s="3170">
        <v>60</v>
      </c>
      <c r="B4113" s="3042" t="s">
        <v>31895</v>
      </c>
      <c r="C4113" s="3286" t="s">
        <v>31650</v>
      </c>
      <c r="D4113" s="3142">
        <v>140</v>
      </c>
      <c r="E4113" s="3164" t="s">
        <v>8313</v>
      </c>
      <c r="F4113" s="3144"/>
      <c r="G4113" s="3169">
        <f t="shared" si="66"/>
        <v>0</v>
      </c>
      <c r="H4113" s="64"/>
    </row>
    <row r="4114" spans="1:8" ht="20.100000000000001" customHeight="1">
      <c r="A4114" s="3170">
        <v>50</v>
      </c>
      <c r="B4114" s="3274" t="s">
        <v>31896</v>
      </c>
      <c r="C4114" s="3286" t="s">
        <v>28139</v>
      </c>
      <c r="D4114" s="3178">
        <v>9</v>
      </c>
      <c r="E4114" s="3164" t="s">
        <v>8313</v>
      </c>
      <c r="F4114" s="3144"/>
      <c r="G4114" s="3169">
        <f t="shared" si="66"/>
        <v>0</v>
      </c>
      <c r="H4114" s="155"/>
    </row>
    <row r="4115" spans="1:8" ht="20.100000000000001" customHeight="1">
      <c r="A4115" s="3170">
        <v>60</v>
      </c>
      <c r="B4115" s="3042" t="s">
        <v>31897</v>
      </c>
      <c r="C4115" s="3286" t="s">
        <v>31650</v>
      </c>
      <c r="D4115" s="3142">
        <v>165</v>
      </c>
      <c r="E4115" s="3164" t="s">
        <v>8313</v>
      </c>
      <c r="F4115" s="3144"/>
      <c r="G4115" s="3169">
        <f t="shared" si="66"/>
        <v>0</v>
      </c>
      <c r="H4115" s="64"/>
    </row>
    <row r="4116" spans="1:8" ht="20.100000000000001" customHeight="1">
      <c r="A4116" s="3170">
        <v>60</v>
      </c>
      <c r="B4116" s="3039" t="s">
        <v>31898</v>
      </c>
      <c r="C4116" s="3286" t="s">
        <v>31650</v>
      </c>
      <c r="D4116" s="3142">
        <v>2</v>
      </c>
      <c r="E4116" s="3179"/>
      <c r="F4116" s="3144"/>
      <c r="G4116" s="3169">
        <f t="shared" si="66"/>
        <v>0</v>
      </c>
      <c r="H4116" s="64"/>
    </row>
    <row r="4117" spans="1:8" ht="20.100000000000001" customHeight="1">
      <c r="A4117" s="3170">
        <v>50</v>
      </c>
      <c r="B4117" s="3139" t="s">
        <v>31899</v>
      </c>
      <c r="C4117" s="3140"/>
      <c r="D4117" s="3142">
        <v>80</v>
      </c>
      <c r="E4117" s="3179"/>
      <c r="F4117" s="3144"/>
      <c r="G4117" s="3169">
        <f t="shared" si="66"/>
        <v>0</v>
      </c>
      <c r="H4117" s="64"/>
    </row>
    <row r="4118" spans="1:8" ht="20.100000000000001" customHeight="1">
      <c r="A4118" s="2484">
        <v>100</v>
      </c>
      <c r="B4118" s="3139" t="s">
        <v>31900</v>
      </c>
      <c r="C4118" s="3140"/>
      <c r="D4118" s="3180">
        <v>2</v>
      </c>
      <c r="E4118" s="3179"/>
      <c r="F4118" s="3144"/>
      <c r="G4118" s="3169">
        <f t="shared" si="66"/>
        <v>0</v>
      </c>
      <c r="H4118" s="64"/>
    </row>
    <row r="4119" spans="1:8" ht="20.100000000000001" customHeight="1">
      <c r="A4119" s="2484">
        <v>100</v>
      </c>
      <c r="B4119" s="3139" t="s">
        <v>31901</v>
      </c>
      <c r="C4119" s="3140"/>
      <c r="D4119" s="3189">
        <v>6</v>
      </c>
      <c r="E4119" s="3179"/>
      <c r="F4119" s="3144"/>
      <c r="G4119" s="3169">
        <f t="shared" si="66"/>
        <v>0</v>
      </c>
      <c r="H4119" s="64"/>
    </row>
    <row r="4120" spans="1:8" ht="20.100000000000001" customHeight="1">
      <c r="A4120" s="3170">
        <v>50</v>
      </c>
      <c r="B4120" s="3139" t="s">
        <v>31902</v>
      </c>
      <c r="C4120" s="3140"/>
      <c r="D4120" s="3189">
        <v>5</v>
      </c>
      <c r="E4120" s="3179"/>
      <c r="F4120" s="3144"/>
      <c r="G4120" s="3169">
        <f t="shared" si="66"/>
        <v>0</v>
      </c>
      <c r="H4120" s="64"/>
    </row>
    <row r="4121" spans="1:8" ht="20.100000000000001" customHeight="1">
      <c r="A4121" s="3157"/>
      <c r="B4121" s="3288" t="s">
        <v>31903</v>
      </c>
      <c r="C4121" s="3204"/>
      <c r="D4121" s="3142" t="s">
        <v>1126</v>
      </c>
      <c r="E4121" s="3179"/>
      <c r="F4121" s="3144"/>
      <c r="G4121" s="3169">
        <f t="shared" si="66"/>
        <v>0</v>
      </c>
      <c r="H4121" s="64"/>
    </row>
    <row r="4122" spans="1:8" ht="20.100000000000001" customHeight="1">
      <c r="A4122" s="3157"/>
      <c r="B4122" s="3039" t="s">
        <v>31904</v>
      </c>
      <c r="C4122" s="3153"/>
      <c r="D4122" s="3142" t="s">
        <v>1126</v>
      </c>
      <c r="E4122" s="3179"/>
      <c r="F4122" s="3144"/>
      <c r="G4122" s="3169">
        <f t="shared" si="66"/>
        <v>0</v>
      </c>
      <c r="H4122" s="64"/>
    </row>
    <row r="4123" spans="1:8" ht="20.100000000000001" customHeight="1">
      <c r="A4123" s="3170">
        <v>50</v>
      </c>
      <c r="B4123" s="3428" t="s">
        <v>31905</v>
      </c>
      <c r="C4123" s="3140"/>
      <c r="D4123" s="3178">
        <v>10</v>
      </c>
      <c r="E4123" s="3179"/>
      <c r="F4123" s="3144"/>
      <c r="G4123" s="3169">
        <f t="shared" si="66"/>
        <v>0</v>
      </c>
      <c r="H4123" s="64"/>
    </row>
    <row r="4124" spans="1:8" ht="20.100000000000001" customHeight="1">
      <c r="A4124" s="3170">
        <v>50</v>
      </c>
      <c r="B4124" s="3429" t="s">
        <v>31906</v>
      </c>
      <c r="C4124" s="3140"/>
      <c r="D4124" s="3178">
        <v>20</v>
      </c>
      <c r="E4124" s="3179"/>
      <c r="F4124" s="3144"/>
      <c r="G4124" s="3169">
        <f t="shared" si="66"/>
        <v>0</v>
      </c>
      <c r="H4124" s="64"/>
    </row>
    <row r="4125" spans="1:8" ht="20.100000000000001" customHeight="1">
      <c r="A4125" s="3170">
        <v>50</v>
      </c>
      <c r="B4125" s="3280" t="s">
        <v>31907</v>
      </c>
      <c r="C4125" s="3140"/>
      <c r="D4125" s="3178">
        <v>10</v>
      </c>
      <c r="E4125" s="3179"/>
      <c r="F4125" s="3144"/>
      <c r="G4125" s="3169">
        <f t="shared" si="66"/>
        <v>0</v>
      </c>
      <c r="H4125" s="64"/>
    </row>
    <row r="4126" spans="1:8" ht="20.100000000000001" customHeight="1">
      <c r="A4126" s="3170">
        <v>50</v>
      </c>
      <c r="B4126" s="3280" t="s">
        <v>31908</v>
      </c>
      <c r="C4126" s="3140"/>
      <c r="D4126" s="3178">
        <v>10</v>
      </c>
      <c r="E4126" s="3179"/>
      <c r="F4126" s="3144"/>
      <c r="G4126" s="3169">
        <f t="shared" si="66"/>
        <v>0</v>
      </c>
      <c r="H4126" s="64"/>
    </row>
    <row r="4127" spans="1:8" ht="20.100000000000001" customHeight="1">
      <c r="A4127" s="3170">
        <v>50</v>
      </c>
      <c r="B4127" s="3280" t="s">
        <v>31909</v>
      </c>
      <c r="C4127" s="3140"/>
      <c r="D4127" s="3178">
        <v>10</v>
      </c>
      <c r="E4127" s="3179"/>
      <c r="F4127" s="3144"/>
      <c r="G4127" s="3169">
        <f t="shared" si="66"/>
        <v>0</v>
      </c>
      <c r="H4127" s="64"/>
    </row>
    <row r="4128" spans="1:8" ht="20.100000000000001" customHeight="1">
      <c r="A4128" s="3170">
        <v>50</v>
      </c>
      <c r="B4128" s="3280" t="s">
        <v>31910</v>
      </c>
      <c r="C4128" s="3140"/>
      <c r="D4128" s="3178">
        <v>5</v>
      </c>
      <c r="E4128" s="3179"/>
      <c r="F4128" s="3144"/>
      <c r="G4128" s="3169">
        <f t="shared" si="66"/>
        <v>0</v>
      </c>
      <c r="H4128" s="64"/>
    </row>
    <row r="4129" spans="1:8" ht="20.100000000000001" customHeight="1">
      <c r="A4129" s="3170">
        <v>50</v>
      </c>
      <c r="B4129" s="3280" t="s">
        <v>31911</v>
      </c>
      <c r="C4129" s="3140"/>
      <c r="D4129" s="3178">
        <v>10</v>
      </c>
      <c r="E4129" s="3179"/>
      <c r="F4129" s="3144"/>
      <c r="G4129" s="3169">
        <f t="shared" si="66"/>
        <v>0</v>
      </c>
      <c r="H4129" s="64"/>
    </row>
    <row r="4130" spans="1:8" ht="20.100000000000001" customHeight="1">
      <c r="A4130" s="3170">
        <v>50</v>
      </c>
      <c r="B4130" s="3280" t="s">
        <v>31912</v>
      </c>
      <c r="C4130" s="3140"/>
      <c r="D4130" s="3178">
        <v>10</v>
      </c>
      <c r="E4130" s="3179"/>
      <c r="F4130" s="3144"/>
      <c r="G4130" s="3169">
        <f t="shared" si="66"/>
        <v>0</v>
      </c>
      <c r="H4130" s="64"/>
    </row>
    <row r="4131" spans="1:8" ht="20.100000000000001" customHeight="1">
      <c r="A4131" s="3170">
        <v>60</v>
      </c>
      <c r="B4131" s="3299" t="s">
        <v>31913</v>
      </c>
      <c r="C4131" s="3140"/>
      <c r="D4131" s="3183">
        <v>5</v>
      </c>
      <c r="E4131" s="3179"/>
      <c r="F4131" s="3144"/>
      <c r="G4131" s="3169">
        <f t="shared" si="66"/>
        <v>0</v>
      </c>
      <c r="H4131" s="64"/>
    </row>
    <row r="4132" spans="1:8" ht="20.100000000000001" customHeight="1">
      <c r="A4132" s="3170">
        <v>60</v>
      </c>
      <c r="B4132" s="3299" t="s">
        <v>31914</v>
      </c>
      <c r="C4132" s="3140"/>
      <c r="D4132" s="3183">
        <v>5</v>
      </c>
      <c r="E4132" s="3183"/>
      <c r="F4132" s="3144"/>
      <c r="G4132" s="3169">
        <f t="shared" si="66"/>
        <v>0</v>
      </c>
      <c r="H4132" s="64"/>
    </row>
    <row r="4133" spans="1:8" ht="20.100000000000001" customHeight="1">
      <c r="A4133" s="3170">
        <v>60</v>
      </c>
      <c r="B4133" s="3299" t="s">
        <v>31915</v>
      </c>
      <c r="C4133" s="3140"/>
      <c r="D4133" s="3183">
        <v>5</v>
      </c>
      <c r="E4133" s="3183"/>
      <c r="F4133" s="3144"/>
      <c r="G4133" s="3169">
        <f t="shared" si="66"/>
        <v>0</v>
      </c>
      <c r="H4133" s="64"/>
    </row>
    <row r="4134" spans="1:8" ht="20.100000000000001" customHeight="1">
      <c r="A4134" s="3170">
        <v>60</v>
      </c>
      <c r="B4134" s="3299" t="s">
        <v>31916</v>
      </c>
      <c r="C4134" s="3140"/>
      <c r="D4134" s="3183">
        <v>3</v>
      </c>
      <c r="E4134" s="3183"/>
      <c r="F4134" s="3144"/>
      <c r="G4134" s="3169">
        <f t="shared" si="66"/>
        <v>0</v>
      </c>
      <c r="H4134" s="64"/>
    </row>
    <row r="4135" spans="1:8" ht="20.100000000000001" customHeight="1">
      <c r="A4135" s="3170">
        <v>60</v>
      </c>
      <c r="B4135" s="3279" t="s">
        <v>31917</v>
      </c>
      <c r="C4135" s="3140"/>
      <c r="D4135" s="3183">
        <v>1</v>
      </c>
      <c r="E4135" s="3183"/>
      <c r="F4135" s="3144"/>
      <c r="G4135" s="3169">
        <f t="shared" ref="G4135:G4198" si="67">F4135*A4135</f>
        <v>0</v>
      </c>
      <c r="H4135" s="64"/>
    </row>
    <row r="4136" spans="1:8" ht="20.100000000000001" customHeight="1">
      <c r="A4136" s="3170">
        <v>60</v>
      </c>
      <c r="B4136" s="3430" t="s">
        <v>31918</v>
      </c>
      <c r="C4136" s="3140"/>
      <c r="D4136" s="3183">
        <v>5</v>
      </c>
      <c r="E4136" s="3183"/>
      <c r="F4136" s="3144"/>
      <c r="G4136" s="3169">
        <f t="shared" si="67"/>
        <v>0</v>
      </c>
      <c r="H4136" s="64"/>
    </row>
    <row r="4137" spans="1:8" ht="20.100000000000001" customHeight="1">
      <c r="A4137" s="3170">
        <v>60</v>
      </c>
      <c r="B4137" s="3299" t="s">
        <v>31919</v>
      </c>
      <c r="C4137" s="3140"/>
      <c r="D4137" s="3183">
        <v>4</v>
      </c>
      <c r="E4137" s="3183"/>
      <c r="F4137" s="3144"/>
      <c r="G4137" s="3169">
        <f t="shared" si="67"/>
        <v>0</v>
      </c>
      <c r="H4137" s="64"/>
    </row>
    <row r="4138" spans="1:8" ht="20.100000000000001" customHeight="1">
      <c r="A4138" s="3170">
        <v>60</v>
      </c>
      <c r="B4138" s="3299" t="s">
        <v>31920</v>
      </c>
      <c r="C4138" s="3140"/>
      <c r="D4138" s="3183">
        <v>5</v>
      </c>
      <c r="E4138" s="3183"/>
      <c r="F4138" s="3144"/>
      <c r="G4138" s="3169">
        <f t="shared" si="67"/>
        <v>0</v>
      </c>
      <c r="H4138" s="64"/>
    </row>
    <row r="4139" spans="1:8" ht="20.100000000000001" customHeight="1">
      <c r="A4139" s="3170">
        <v>60</v>
      </c>
      <c r="B4139" s="3299" t="s">
        <v>31921</v>
      </c>
      <c r="C4139" s="3140"/>
      <c r="D4139" s="3183">
        <v>5</v>
      </c>
      <c r="E4139" s="3183"/>
      <c r="F4139" s="3144"/>
      <c r="G4139" s="3169">
        <f t="shared" si="67"/>
        <v>0</v>
      </c>
      <c r="H4139" s="64"/>
    </row>
    <row r="4140" spans="1:8" ht="20.100000000000001" customHeight="1">
      <c r="A4140" s="3170">
        <v>60</v>
      </c>
      <c r="B4140" s="3299" t="s">
        <v>31922</v>
      </c>
      <c r="C4140" s="3140"/>
      <c r="D4140" s="3183">
        <v>5</v>
      </c>
      <c r="E4140" s="3179"/>
      <c r="F4140" s="3144"/>
      <c r="G4140" s="3169">
        <f t="shared" si="67"/>
        <v>0</v>
      </c>
      <c r="H4140" s="64"/>
    </row>
    <row r="4141" spans="1:8" ht="20.100000000000001" customHeight="1">
      <c r="A4141" s="3170">
        <v>60</v>
      </c>
      <c r="B4141" s="3299" t="s">
        <v>31923</v>
      </c>
      <c r="C4141" s="3140"/>
      <c r="D4141" s="3178">
        <v>10</v>
      </c>
      <c r="E4141" s="3179"/>
      <c r="F4141" s="3144"/>
      <c r="G4141" s="3169">
        <f t="shared" si="67"/>
        <v>0</v>
      </c>
      <c r="H4141" s="64"/>
    </row>
    <row r="4142" spans="1:8" ht="20.100000000000001" customHeight="1">
      <c r="A4142" s="3170">
        <v>60</v>
      </c>
      <c r="B4142" s="3299" t="s">
        <v>31924</v>
      </c>
      <c r="C4142" s="3140"/>
      <c r="D4142" s="3183">
        <v>4</v>
      </c>
      <c r="E4142" s="3179"/>
      <c r="F4142" s="3144"/>
      <c r="G4142" s="3169">
        <f t="shared" si="67"/>
        <v>0</v>
      </c>
      <c r="H4142" s="64"/>
    </row>
    <row r="4143" spans="1:8" ht="20.100000000000001" customHeight="1">
      <c r="A4143" s="3170">
        <v>60</v>
      </c>
      <c r="B4143" s="3299" t="s">
        <v>31925</v>
      </c>
      <c r="C4143" s="3140"/>
      <c r="D4143" s="3178">
        <v>10</v>
      </c>
      <c r="E4143" s="3179"/>
      <c r="F4143" s="3144"/>
      <c r="G4143" s="3169">
        <f t="shared" si="67"/>
        <v>0</v>
      </c>
      <c r="H4143" s="64"/>
    </row>
    <row r="4144" spans="1:8" ht="20.100000000000001" customHeight="1">
      <c r="A4144" s="3170">
        <v>60</v>
      </c>
      <c r="B4144" s="3299" t="s">
        <v>31926</v>
      </c>
      <c r="C4144" s="3140"/>
      <c r="D4144" s="3183">
        <v>5</v>
      </c>
      <c r="E4144" s="3183"/>
      <c r="F4144" s="3144"/>
      <c r="G4144" s="3169">
        <f t="shared" si="67"/>
        <v>0</v>
      </c>
      <c r="H4144" s="64"/>
    </row>
    <row r="4145" spans="1:8" ht="20.100000000000001" customHeight="1">
      <c r="A4145" s="3170">
        <v>50</v>
      </c>
      <c r="B4145" s="3049" t="s">
        <v>31927</v>
      </c>
      <c r="C4145" s="3140"/>
      <c r="D4145" s="3178">
        <v>90</v>
      </c>
      <c r="E4145" s="3164" t="s">
        <v>8313</v>
      </c>
      <c r="F4145" s="3144"/>
      <c r="G4145" s="3169">
        <f t="shared" si="67"/>
        <v>0</v>
      </c>
      <c r="H4145" s="64"/>
    </row>
    <row r="4146" spans="1:8" ht="20.100000000000001" customHeight="1">
      <c r="A4146" s="3184"/>
      <c r="B4146" s="3049" t="s">
        <v>31928</v>
      </c>
      <c r="C4146" s="3140"/>
      <c r="D4146" s="3178">
        <v>100</v>
      </c>
      <c r="E4146" s="3164" t="s">
        <v>8313</v>
      </c>
      <c r="F4146" s="3144"/>
      <c r="G4146" s="3169">
        <f t="shared" si="67"/>
        <v>0</v>
      </c>
      <c r="H4146" s="64"/>
    </row>
    <row r="4147" spans="1:8" ht="20.100000000000001" customHeight="1">
      <c r="A4147" s="3170">
        <v>150</v>
      </c>
      <c r="B4147" s="3257" t="s">
        <v>31929</v>
      </c>
      <c r="C4147" s="3140"/>
      <c r="D4147" s="3142">
        <v>1</v>
      </c>
      <c r="E4147" s="3179"/>
      <c r="F4147" s="3144"/>
      <c r="G4147" s="3169">
        <f t="shared" si="67"/>
        <v>0</v>
      </c>
      <c r="H4147" s="64"/>
    </row>
    <row r="4148" spans="1:8" ht="20.100000000000001" customHeight="1">
      <c r="A4148" s="3170">
        <v>100</v>
      </c>
      <c r="B4148" s="3049" t="s">
        <v>31930</v>
      </c>
      <c r="C4148" s="3140"/>
      <c r="D4148" s="3178">
        <v>5</v>
      </c>
      <c r="E4148" s="3179"/>
      <c r="F4148" s="3144"/>
      <c r="G4148" s="3169">
        <f t="shared" si="67"/>
        <v>0</v>
      </c>
      <c r="H4148" s="64"/>
    </row>
    <row r="4149" spans="1:8" ht="20.100000000000001" customHeight="1">
      <c r="A4149" s="3170">
        <v>50</v>
      </c>
      <c r="B4149" s="3049" t="s">
        <v>31931</v>
      </c>
      <c r="C4149" s="3140"/>
      <c r="D4149" s="3142">
        <v>35</v>
      </c>
      <c r="E4149" s="3164" t="s">
        <v>8313</v>
      </c>
      <c r="F4149" s="3144"/>
      <c r="G4149" s="3169">
        <f t="shared" si="67"/>
        <v>0</v>
      </c>
      <c r="H4149" s="64"/>
    </row>
    <row r="4150" spans="1:8" ht="20.100000000000001" customHeight="1">
      <c r="A4150" s="3170">
        <v>50</v>
      </c>
      <c r="B4150" s="3049" t="s">
        <v>31932</v>
      </c>
      <c r="C4150" s="3140"/>
      <c r="D4150" s="3142">
        <v>50</v>
      </c>
      <c r="E4150" s="3164" t="s">
        <v>8313</v>
      </c>
      <c r="F4150" s="3144"/>
      <c r="G4150" s="3169">
        <f t="shared" si="67"/>
        <v>0</v>
      </c>
      <c r="H4150" s="64"/>
    </row>
    <row r="4151" spans="1:8" ht="20.100000000000001" customHeight="1">
      <c r="A4151" s="3170">
        <v>50</v>
      </c>
      <c r="B4151" s="3049" t="s">
        <v>31933</v>
      </c>
      <c r="C4151" s="3140"/>
      <c r="D4151" s="3142">
        <v>25</v>
      </c>
      <c r="E4151" s="3164" t="s">
        <v>8313</v>
      </c>
      <c r="F4151" s="3144"/>
      <c r="G4151" s="3169">
        <f t="shared" si="67"/>
        <v>0</v>
      </c>
      <c r="H4151" s="64"/>
    </row>
    <row r="4152" spans="1:8" ht="20.100000000000001" customHeight="1">
      <c r="A4152" s="3170"/>
      <c r="B4152" s="3049" t="s">
        <v>31934</v>
      </c>
      <c r="C4152" s="3140"/>
      <c r="D4152" s="3142">
        <v>50</v>
      </c>
      <c r="E4152" s="3164" t="s">
        <v>8313</v>
      </c>
      <c r="F4152" s="3144"/>
      <c r="G4152" s="3169">
        <f t="shared" si="67"/>
        <v>0</v>
      </c>
      <c r="H4152" s="64"/>
    </row>
    <row r="4153" spans="1:8" ht="20.100000000000001" customHeight="1">
      <c r="A4153" s="3170">
        <v>60</v>
      </c>
      <c r="B4153" s="3049" t="s">
        <v>31935</v>
      </c>
      <c r="C4153" s="3140"/>
      <c r="D4153" s="3178">
        <v>6</v>
      </c>
      <c r="E4153" s="3179"/>
      <c r="F4153" s="3144"/>
      <c r="G4153" s="3169">
        <f t="shared" si="67"/>
        <v>0</v>
      </c>
      <c r="H4153" s="64"/>
    </row>
    <row r="4154" spans="1:8" ht="20.100000000000001" customHeight="1">
      <c r="A4154" s="3170">
        <v>60</v>
      </c>
      <c r="B4154" s="3049" t="s">
        <v>31936</v>
      </c>
      <c r="C4154" s="3140"/>
      <c r="D4154" s="3142">
        <v>45</v>
      </c>
      <c r="E4154" s="3164" t="s">
        <v>8313</v>
      </c>
      <c r="F4154" s="3144"/>
      <c r="G4154" s="3169">
        <f t="shared" si="67"/>
        <v>0</v>
      </c>
      <c r="H4154" s="64"/>
    </row>
    <row r="4155" spans="1:8" ht="20.100000000000001" customHeight="1">
      <c r="A4155" s="3170"/>
      <c r="B4155" s="3049" t="s">
        <v>31937</v>
      </c>
      <c r="C4155" s="3140"/>
      <c r="D4155" s="3142">
        <v>50</v>
      </c>
      <c r="E4155" s="3164" t="s">
        <v>8313</v>
      </c>
      <c r="F4155" s="3144"/>
      <c r="G4155" s="3169">
        <f t="shared" si="67"/>
        <v>0</v>
      </c>
      <c r="H4155" s="64"/>
    </row>
    <row r="4156" spans="1:8" ht="20.100000000000001" customHeight="1">
      <c r="A4156" s="3170">
        <v>150</v>
      </c>
      <c r="B4156" s="3025" t="s">
        <v>31938</v>
      </c>
      <c r="C4156" s="3140"/>
      <c r="D4156" s="3183">
        <v>12</v>
      </c>
      <c r="E4156" s="3179"/>
      <c r="F4156" s="3144"/>
      <c r="G4156" s="3169">
        <f t="shared" si="67"/>
        <v>0</v>
      </c>
      <c r="H4156" s="64"/>
    </row>
    <row r="4157" spans="1:8" ht="20.100000000000001" customHeight="1">
      <c r="A4157" s="3170">
        <v>150</v>
      </c>
      <c r="B4157" s="3025" t="s">
        <v>31939</v>
      </c>
      <c r="C4157" s="3140"/>
      <c r="D4157" s="3178">
        <v>9</v>
      </c>
      <c r="E4157" s="3179"/>
      <c r="F4157" s="3144"/>
      <c r="G4157" s="3169">
        <f t="shared" si="67"/>
        <v>0</v>
      </c>
      <c r="H4157" s="64"/>
    </row>
    <row r="4158" spans="1:8" ht="20.100000000000001" customHeight="1">
      <c r="A4158" s="3170">
        <v>50</v>
      </c>
      <c r="B4158" s="3038" t="s">
        <v>31940</v>
      </c>
      <c r="C4158" s="3140"/>
      <c r="D4158" s="3178">
        <v>16</v>
      </c>
      <c r="E4158" s="3179"/>
      <c r="F4158" s="3144"/>
      <c r="G4158" s="3169">
        <f t="shared" si="67"/>
        <v>0</v>
      </c>
      <c r="H4158" s="64"/>
    </row>
    <row r="4159" spans="1:8" ht="20.100000000000001" customHeight="1">
      <c r="A4159" s="3170">
        <v>50</v>
      </c>
      <c r="B4159" s="3049" t="s">
        <v>31941</v>
      </c>
      <c r="C4159" s="3140"/>
      <c r="D4159" s="3178">
        <v>42</v>
      </c>
      <c r="E4159" s="3164" t="s">
        <v>8313</v>
      </c>
      <c r="F4159" s="3144"/>
      <c r="G4159" s="3169">
        <f t="shared" si="67"/>
        <v>0</v>
      </c>
      <c r="H4159" s="64"/>
    </row>
    <row r="4160" spans="1:8" ht="20.100000000000001" customHeight="1">
      <c r="A4160" s="2484">
        <v>200</v>
      </c>
      <c r="B4160" s="3025" t="s">
        <v>31942</v>
      </c>
      <c r="C4160" s="3140"/>
      <c r="D4160" s="3178">
        <v>10</v>
      </c>
      <c r="E4160" s="3179"/>
      <c r="F4160" s="3144"/>
      <c r="G4160" s="3169">
        <f t="shared" si="67"/>
        <v>0</v>
      </c>
      <c r="H4160" s="64"/>
    </row>
    <row r="4161" spans="1:8" ht="20.100000000000001" customHeight="1">
      <c r="A4161" s="3170">
        <v>50</v>
      </c>
      <c r="B4161" s="3049" t="s">
        <v>31943</v>
      </c>
      <c r="C4161" s="3140"/>
      <c r="D4161" s="3180">
        <v>12</v>
      </c>
      <c r="E4161" s="3179"/>
      <c r="F4161" s="3144"/>
      <c r="G4161" s="3169">
        <f t="shared" si="67"/>
        <v>0</v>
      </c>
      <c r="H4161" s="64"/>
    </row>
    <row r="4162" spans="1:8" ht="20.100000000000001" customHeight="1">
      <c r="A4162" s="3170">
        <v>60</v>
      </c>
      <c r="B4162" s="3049" t="s">
        <v>31944</v>
      </c>
      <c r="C4162" s="3140"/>
      <c r="D4162" s="3178">
        <v>3</v>
      </c>
      <c r="E4162" s="3179"/>
      <c r="F4162" s="3144"/>
      <c r="G4162" s="3169">
        <f t="shared" si="67"/>
        <v>0</v>
      </c>
      <c r="H4162" s="64"/>
    </row>
    <row r="4163" spans="1:8" ht="20.100000000000001" customHeight="1">
      <c r="A4163" s="3170">
        <v>80</v>
      </c>
      <c r="B4163" s="3049" t="s">
        <v>31945</v>
      </c>
      <c r="C4163" s="3140"/>
      <c r="D4163" s="3178">
        <v>2</v>
      </c>
      <c r="E4163" s="3164" t="s">
        <v>8313</v>
      </c>
      <c r="F4163" s="3144"/>
      <c r="G4163" s="3169">
        <f t="shared" si="67"/>
        <v>0</v>
      </c>
      <c r="H4163" s="64"/>
    </row>
    <row r="4164" spans="1:8" ht="20.100000000000001" customHeight="1">
      <c r="A4164" s="3170">
        <v>60</v>
      </c>
      <c r="B4164" s="3039" t="s">
        <v>31946</v>
      </c>
      <c r="C4164" s="3153"/>
      <c r="D4164" s="3142">
        <v>5</v>
      </c>
      <c r="E4164" s="3179"/>
      <c r="F4164" s="3144"/>
      <c r="G4164" s="3169">
        <f t="shared" si="67"/>
        <v>0</v>
      </c>
      <c r="H4164" s="64"/>
    </row>
    <row r="4165" spans="1:8" ht="20.100000000000001" customHeight="1">
      <c r="A4165" s="3170">
        <v>60</v>
      </c>
      <c r="B4165" s="3039" t="s">
        <v>31947</v>
      </c>
      <c r="C4165" s="3153"/>
      <c r="D4165" s="3142">
        <v>3</v>
      </c>
      <c r="E4165" s="3179"/>
      <c r="F4165" s="3144"/>
      <c r="G4165" s="3169">
        <f t="shared" si="67"/>
        <v>0</v>
      </c>
      <c r="H4165" s="64"/>
    </row>
    <row r="4166" spans="1:8" ht="20.100000000000001" customHeight="1">
      <c r="A4166" s="3170">
        <v>60</v>
      </c>
      <c r="B4166" s="3039" t="s">
        <v>31948</v>
      </c>
      <c r="C4166" s="3153"/>
      <c r="D4166" s="3142">
        <v>30</v>
      </c>
      <c r="E4166" s="3164" t="s">
        <v>8313</v>
      </c>
      <c r="F4166" s="3144"/>
      <c r="G4166" s="3169">
        <f t="shared" si="67"/>
        <v>0</v>
      </c>
      <c r="H4166" s="64"/>
    </row>
    <row r="4167" spans="1:8" ht="20.100000000000001" customHeight="1">
      <c r="A4167" s="3170">
        <v>60</v>
      </c>
      <c r="B4167" s="3039" t="s">
        <v>31949</v>
      </c>
      <c r="C4167" s="3153"/>
      <c r="D4167" s="3142">
        <v>5</v>
      </c>
      <c r="E4167" s="3179"/>
      <c r="F4167" s="3144"/>
      <c r="G4167" s="3169">
        <f t="shared" si="67"/>
        <v>0</v>
      </c>
      <c r="H4167" s="64"/>
    </row>
    <row r="4168" spans="1:8" ht="20.100000000000001" customHeight="1">
      <c r="A4168" s="3170">
        <v>60</v>
      </c>
      <c r="B4168" s="3039" t="s">
        <v>31950</v>
      </c>
      <c r="C4168" s="3153"/>
      <c r="D4168" s="3142">
        <v>20</v>
      </c>
      <c r="E4168" s="3179"/>
      <c r="F4168" s="3144"/>
      <c r="G4168" s="3169">
        <f t="shared" si="67"/>
        <v>0</v>
      </c>
      <c r="H4168" s="64"/>
    </row>
    <row r="4169" spans="1:8" ht="20.100000000000001" customHeight="1">
      <c r="A4169" s="3170">
        <v>60</v>
      </c>
      <c r="B4169" s="3039" t="s">
        <v>31951</v>
      </c>
      <c r="C4169" s="3153"/>
      <c r="D4169" s="3189">
        <v>10</v>
      </c>
      <c r="E4169" s="3179"/>
      <c r="F4169" s="3144"/>
      <c r="G4169" s="3169">
        <f t="shared" si="67"/>
        <v>0</v>
      </c>
      <c r="H4169" s="64"/>
    </row>
    <row r="4170" spans="1:8" ht="20.100000000000001" customHeight="1">
      <c r="A4170" s="3170">
        <v>60</v>
      </c>
      <c r="B4170" s="3039" t="s">
        <v>31952</v>
      </c>
      <c r="C4170" s="3153"/>
      <c r="D4170" s="3142">
        <v>15</v>
      </c>
      <c r="E4170" s="3179"/>
      <c r="F4170" s="3144"/>
      <c r="G4170" s="3169">
        <f t="shared" si="67"/>
        <v>0</v>
      </c>
      <c r="H4170" s="64"/>
    </row>
    <row r="4171" spans="1:8" ht="20.100000000000001" customHeight="1">
      <c r="A4171" s="3170">
        <v>60</v>
      </c>
      <c r="B4171" s="3039" t="s">
        <v>31953</v>
      </c>
      <c r="C4171" s="3153"/>
      <c r="D4171" s="3142">
        <v>8</v>
      </c>
      <c r="E4171" s="3179"/>
      <c r="F4171" s="3144"/>
      <c r="G4171" s="3169">
        <f t="shared" si="67"/>
        <v>0</v>
      </c>
      <c r="H4171" s="64"/>
    </row>
    <row r="4172" spans="1:8" ht="20.100000000000001" customHeight="1">
      <c r="A4172" s="3170">
        <v>30</v>
      </c>
      <c r="B4172" s="3039" t="s">
        <v>31954</v>
      </c>
      <c r="C4172" s="3431" t="s">
        <v>31955</v>
      </c>
      <c r="D4172" s="3191">
        <v>34</v>
      </c>
      <c r="E4172" s="3164" t="s">
        <v>8313</v>
      </c>
      <c r="F4172" s="3144"/>
      <c r="G4172" s="3169">
        <f t="shared" si="67"/>
        <v>0</v>
      </c>
      <c r="H4172" s="64"/>
    </row>
    <row r="4173" spans="1:8" ht="20.100000000000001" customHeight="1">
      <c r="A4173" s="3170">
        <v>30</v>
      </c>
      <c r="B4173" s="3039" t="s">
        <v>31956</v>
      </c>
      <c r="C4173" s="3431" t="s">
        <v>31955</v>
      </c>
      <c r="D4173" s="3191">
        <v>40</v>
      </c>
      <c r="E4173" s="3164" t="s">
        <v>8313</v>
      </c>
      <c r="F4173" s="3144"/>
      <c r="G4173" s="3169">
        <f t="shared" si="67"/>
        <v>0</v>
      </c>
      <c r="H4173" s="64"/>
    </row>
    <row r="4174" spans="1:8" ht="20.100000000000001" customHeight="1">
      <c r="A4174" s="3170">
        <v>30</v>
      </c>
      <c r="B4174" s="3039" t="s">
        <v>31957</v>
      </c>
      <c r="C4174" s="3431" t="s">
        <v>31955</v>
      </c>
      <c r="D4174" s="3191">
        <v>5</v>
      </c>
      <c r="E4174" s="3164" t="s">
        <v>8313</v>
      </c>
      <c r="F4174" s="3144"/>
      <c r="G4174" s="3169">
        <f t="shared" si="67"/>
        <v>0</v>
      </c>
      <c r="H4174" s="64"/>
    </row>
    <row r="4175" spans="1:8" ht="20.100000000000001" customHeight="1">
      <c r="A4175" s="3170">
        <v>30</v>
      </c>
      <c r="B4175" s="3039" t="s">
        <v>31958</v>
      </c>
      <c r="C4175" s="3431" t="s">
        <v>31955</v>
      </c>
      <c r="D4175" s="3191">
        <v>4</v>
      </c>
      <c r="E4175" s="3164" t="s">
        <v>8313</v>
      </c>
      <c r="F4175" s="3144"/>
      <c r="G4175" s="3169">
        <f t="shared" si="67"/>
        <v>0</v>
      </c>
      <c r="H4175" s="64"/>
    </row>
    <row r="4176" spans="1:8" ht="20.100000000000001" customHeight="1">
      <c r="A4176" s="3170">
        <v>30</v>
      </c>
      <c r="B4176" s="3039" t="s">
        <v>31959</v>
      </c>
      <c r="C4176" s="3431" t="s">
        <v>31955</v>
      </c>
      <c r="D4176" s="3191">
        <v>3</v>
      </c>
      <c r="E4176" s="3164" t="s">
        <v>8313</v>
      </c>
      <c r="F4176" s="3144"/>
      <c r="G4176" s="3169">
        <f t="shared" si="67"/>
        <v>0</v>
      </c>
      <c r="H4176" s="64"/>
    </row>
    <row r="4177" spans="1:8" ht="20.100000000000001" customHeight="1">
      <c r="A4177" s="3170">
        <v>30</v>
      </c>
      <c r="B4177" s="3039" t="s">
        <v>31960</v>
      </c>
      <c r="C4177" s="3431" t="s">
        <v>31955</v>
      </c>
      <c r="D4177" s="3191">
        <v>5</v>
      </c>
      <c r="E4177" s="3164" t="s">
        <v>8313</v>
      </c>
      <c r="F4177" s="3144"/>
      <c r="G4177" s="3169">
        <f t="shared" si="67"/>
        <v>0</v>
      </c>
      <c r="H4177" s="64"/>
    </row>
    <row r="4178" spans="1:8" ht="20.100000000000001" customHeight="1">
      <c r="A4178" s="3170">
        <v>30</v>
      </c>
      <c r="B4178" s="3039" t="s">
        <v>31961</v>
      </c>
      <c r="C4178" s="3431" t="s">
        <v>31955</v>
      </c>
      <c r="D4178" s="3191">
        <v>15</v>
      </c>
      <c r="E4178" s="3164" t="s">
        <v>8313</v>
      </c>
      <c r="F4178" s="3144"/>
      <c r="G4178" s="3169">
        <f t="shared" si="67"/>
        <v>0</v>
      </c>
      <c r="H4178" s="64"/>
    </row>
    <row r="4179" spans="1:8" ht="20.100000000000001" customHeight="1">
      <c r="A4179" s="2484">
        <v>60</v>
      </c>
      <c r="B4179" s="3039" t="s">
        <v>31962</v>
      </c>
      <c r="C4179" s="3432" t="s">
        <v>31963</v>
      </c>
      <c r="D4179" s="3191">
        <v>27</v>
      </c>
      <c r="E4179" s="3164" t="s">
        <v>8313</v>
      </c>
      <c r="F4179" s="3144"/>
      <c r="G4179" s="3169">
        <f t="shared" si="67"/>
        <v>0</v>
      </c>
      <c r="H4179" s="64"/>
    </row>
    <row r="4180" spans="1:8" ht="20.100000000000001" customHeight="1">
      <c r="A4180" s="2484">
        <v>60</v>
      </c>
      <c r="B4180" s="3039" t="s">
        <v>31964</v>
      </c>
      <c r="C4180" s="3432" t="s">
        <v>31963</v>
      </c>
      <c r="D4180" s="3191">
        <v>25</v>
      </c>
      <c r="E4180" s="3164" t="s">
        <v>8313</v>
      </c>
      <c r="F4180" s="3144"/>
      <c r="G4180" s="3169">
        <f t="shared" si="67"/>
        <v>0</v>
      </c>
      <c r="H4180" s="64"/>
    </row>
    <row r="4181" spans="1:8" ht="20.100000000000001" customHeight="1">
      <c r="A4181" s="3170">
        <v>40</v>
      </c>
      <c r="B4181" s="3039" t="s">
        <v>31965</v>
      </c>
      <c r="C4181" s="3153">
        <v>1206</v>
      </c>
      <c r="D4181" s="3191">
        <v>90</v>
      </c>
      <c r="E4181" s="3164" t="s">
        <v>8313</v>
      </c>
      <c r="F4181" s="3144"/>
      <c r="G4181" s="3169">
        <f t="shared" si="67"/>
        <v>0</v>
      </c>
      <c r="H4181" s="64"/>
    </row>
    <row r="4182" spans="1:8" ht="20.100000000000001" customHeight="1">
      <c r="A4182" s="2484">
        <v>40</v>
      </c>
      <c r="B4182" s="3039" t="s">
        <v>31966</v>
      </c>
      <c r="C4182" s="3153">
        <v>1206</v>
      </c>
      <c r="D4182" s="3191">
        <v>54</v>
      </c>
      <c r="E4182" s="3164" t="s">
        <v>8313</v>
      </c>
      <c r="F4182" s="3144"/>
      <c r="G4182" s="3169">
        <f t="shared" si="67"/>
        <v>0</v>
      </c>
      <c r="H4182" s="64"/>
    </row>
    <row r="4183" spans="1:8" ht="20.100000000000001" customHeight="1">
      <c r="A4183" s="2484">
        <v>40</v>
      </c>
      <c r="B4183" s="3039" t="s">
        <v>31967</v>
      </c>
      <c r="C4183" s="3153">
        <v>1206</v>
      </c>
      <c r="D4183" s="3191">
        <v>39</v>
      </c>
      <c r="E4183" s="3164" t="s">
        <v>8313</v>
      </c>
      <c r="F4183" s="3144"/>
      <c r="G4183" s="3169">
        <f t="shared" si="67"/>
        <v>0</v>
      </c>
      <c r="H4183" s="64"/>
    </row>
    <row r="4184" spans="1:8" ht="20.100000000000001" customHeight="1">
      <c r="A4184" s="2484">
        <v>40</v>
      </c>
      <c r="B4184" s="3039" t="s">
        <v>31968</v>
      </c>
      <c r="C4184" s="3153">
        <v>1206</v>
      </c>
      <c r="D4184" s="3191">
        <v>74</v>
      </c>
      <c r="E4184" s="3164" t="s">
        <v>8313</v>
      </c>
      <c r="F4184" s="3144"/>
      <c r="G4184" s="3169">
        <f t="shared" si="67"/>
        <v>0</v>
      </c>
      <c r="H4184" s="64"/>
    </row>
    <row r="4185" spans="1:8" ht="20.100000000000001" customHeight="1">
      <c r="A4185" s="2484">
        <v>40</v>
      </c>
      <c r="B4185" s="3039" t="s">
        <v>31969</v>
      </c>
      <c r="C4185" s="3153">
        <v>1206</v>
      </c>
      <c r="D4185" s="3191">
        <v>25</v>
      </c>
      <c r="E4185" s="3164" t="s">
        <v>8313</v>
      </c>
      <c r="F4185" s="3144"/>
      <c r="G4185" s="3169">
        <f t="shared" si="67"/>
        <v>0</v>
      </c>
      <c r="H4185" s="64"/>
    </row>
    <row r="4186" spans="1:8" ht="20.100000000000001" customHeight="1">
      <c r="A4186" s="2484">
        <v>40</v>
      </c>
      <c r="B4186" s="3039" t="s">
        <v>31970</v>
      </c>
      <c r="C4186" s="3153">
        <v>1206</v>
      </c>
      <c r="D4186" s="3191">
        <v>24</v>
      </c>
      <c r="E4186" s="3164" t="s">
        <v>8313</v>
      </c>
      <c r="F4186" s="3144"/>
      <c r="G4186" s="3169">
        <f t="shared" si="67"/>
        <v>0</v>
      </c>
      <c r="H4186" s="64"/>
    </row>
    <row r="4187" spans="1:8" ht="20.100000000000001" customHeight="1">
      <c r="A4187" s="2484">
        <v>40</v>
      </c>
      <c r="B4187" s="3039" t="s">
        <v>31971</v>
      </c>
      <c r="C4187" s="3153">
        <v>1206</v>
      </c>
      <c r="D4187" s="3191">
        <v>35</v>
      </c>
      <c r="E4187" s="3164" t="s">
        <v>8313</v>
      </c>
      <c r="F4187" s="3144"/>
      <c r="G4187" s="3169">
        <f t="shared" si="67"/>
        <v>0</v>
      </c>
      <c r="H4187" s="64"/>
    </row>
    <row r="4188" spans="1:8" ht="20.100000000000001" customHeight="1">
      <c r="A4188" s="3170">
        <v>60</v>
      </c>
      <c r="B4188" s="3309" t="s">
        <v>31972</v>
      </c>
      <c r="C4188" s="3204">
        <v>1808</v>
      </c>
      <c r="D4188" s="3191">
        <v>4</v>
      </c>
      <c r="E4188" s="3164" t="s">
        <v>8313</v>
      </c>
      <c r="F4188" s="3144"/>
      <c r="G4188" s="3169">
        <f t="shared" si="67"/>
        <v>0</v>
      </c>
      <c r="H4188" s="64"/>
    </row>
    <row r="4189" spans="1:8" ht="20.100000000000001" customHeight="1">
      <c r="A4189" s="3170">
        <v>60</v>
      </c>
      <c r="B4189" s="3309" t="s">
        <v>31973</v>
      </c>
      <c r="C4189" s="3204">
        <v>1808</v>
      </c>
      <c r="D4189" s="3191">
        <v>4</v>
      </c>
      <c r="E4189" s="3164" t="s">
        <v>8313</v>
      </c>
      <c r="F4189" s="3144"/>
      <c r="G4189" s="3169">
        <f t="shared" si="67"/>
        <v>0</v>
      </c>
      <c r="H4189" s="64"/>
    </row>
    <row r="4190" spans="1:8" ht="20.100000000000001" customHeight="1">
      <c r="A4190" s="3170">
        <v>60</v>
      </c>
      <c r="B4190" s="3309" t="s">
        <v>31974</v>
      </c>
      <c r="C4190" s="3204">
        <v>1808</v>
      </c>
      <c r="D4190" s="3191">
        <v>7</v>
      </c>
      <c r="E4190" s="3164" t="s">
        <v>8313</v>
      </c>
      <c r="F4190" s="3144"/>
      <c r="G4190" s="3169">
        <f t="shared" si="67"/>
        <v>0</v>
      </c>
      <c r="H4190" s="64"/>
    </row>
    <row r="4191" spans="1:8" ht="20.100000000000001" customHeight="1">
      <c r="A4191" s="3170">
        <v>60</v>
      </c>
      <c r="B4191" s="3309" t="s">
        <v>31975</v>
      </c>
      <c r="C4191" s="3204">
        <v>1808</v>
      </c>
      <c r="D4191" s="3191">
        <v>5</v>
      </c>
      <c r="E4191" s="3164" t="s">
        <v>8313</v>
      </c>
      <c r="F4191" s="3144"/>
      <c r="G4191" s="3169">
        <f t="shared" si="67"/>
        <v>0</v>
      </c>
      <c r="H4191" s="64"/>
    </row>
    <row r="4192" spans="1:8" ht="20.100000000000001" customHeight="1">
      <c r="A4192" s="3170">
        <v>60</v>
      </c>
      <c r="B4192" s="3309" t="s">
        <v>31976</v>
      </c>
      <c r="C4192" s="3204">
        <v>1808</v>
      </c>
      <c r="D4192" s="3191">
        <v>7</v>
      </c>
      <c r="E4192" s="3164" t="s">
        <v>8313</v>
      </c>
      <c r="F4192" s="3144"/>
      <c r="G4192" s="3169">
        <f t="shared" si="67"/>
        <v>0</v>
      </c>
      <c r="H4192" s="64"/>
    </row>
    <row r="4193" spans="1:8" ht="20.100000000000001" customHeight="1">
      <c r="A4193" s="3170">
        <v>60</v>
      </c>
      <c r="B4193" s="3309" t="s">
        <v>31977</v>
      </c>
      <c r="C4193" s="3204">
        <v>1808</v>
      </c>
      <c r="D4193" s="3191">
        <v>6</v>
      </c>
      <c r="E4193" s="3164" t="s">
        <v>8313</v>
      </c>
      <c r="F4193" s="3144"/>
      <c r="G4193" s="3169">
        <f t="shared" si="67"/>
        <v>0</v>
      </c>
      <c r="H4193" s="64"/>
    </row>
    <row r="4194" spans="1:8" ht="20.100000000000001" customHeight="1">
      <c r="A4194" s="3170">
        <v>50</v>
      </c>
      <c r="B4194" s="3309" t="s">
        <v>31978</v>
      </c>
      <c r="C4194" s="3204">
        <v>1808</v>
      </c>
      <c r="D4194" s="3196">
        <v>40</v>
      </c>
      <c r="E4194" s="3164" t="s">
        <v>8313</v>
      </c>
      <c r="F4194" s="3144"/>
      <c r="G4194" s="3169">
        <f t="shared" si="67"/>
        <v>0</v>
      </c>
      <c r="H4194" s="64"/>
    </row>
    <row r="4195" spans="1:8" ht="20.100000000000001" customHeight="1">
      <c r="A4195" s="2484">
        <v>60</v>
      </c>
      <c r="B4195" s="3309" t="s">
        <v>31979</v>
      </c>
      <c r="C4195" s="3204">
        <v>1808</v>
      </c>
      <c r="D4195" s="3191">
        <v>8</v>
      </c>
      <c r="E4195" s="3164" t="s">
        <v>8313</v>
      </c>
      <c r="F4195" s="3144"/>
      <c r="G4195" s="3169">
        <f t="shared" si="67"/>
        <v>0</v>
      </c>
      <c r="H4195" s="64"/>
    </row>
    <row r="4196" spans="1:8" ht="20.100000000000001" customHeight="1">
      <c r="A4196" s="2484">
        <v>60</v>
      </c>
      <c r="B4196" s="3309" t="s">
        <v>31980</v>
      </c>
      <c r="C4196" s="3204">
        <v>1808</v>
      </c>
      <c r="D4196" s="3191">
        <v>9</v>
      </c>
      <c r="E4196" s="3164" t="s">
        <v>8313</v>
      </c>
      <c r="F4196" s="3144"/>
      <c r="G4196" s="3169">
        <f t="shared" si="67"/>
        <v>0</v>
      </c>
      <c r="H4196" s="64"/>
    </row>
    <row r="4197" spans="1:8" ht="20.100000000000001" customHeight="1">
      <c r="A4197" s="2484">
        <v>60</v>
      </c>
      <c r="B4197" s="3309" t="s">
        <v>31981</v>
      </c>
      <c r="C4197" s="3204">
        <v>1808</v>
      </c>
      <c r="D4197" s="3191">
        <v>8</v>
      </c>
      <c r="E4197" s="3164" t="s">
        <v>8313</v>
      </c>
      <c r="F4197" s="3144"/>
      <c r="G4197" s="3169">
        <f t="shared" si="67"/>
        <v>0</v>
      </c>
      <c r="H4197" s="64"/>
    </row>
    <row r="4198" spans="1:8" ht="20.100000000000001" customHeight="1">
      <c r="A4198" s="3170">
        <v>200</v>
      </c>
      <c r="B4198" s="3433" t="s">
        <v>31982</v>
      </c>
      <c r="C4198" s="3434"/>
      <c r="D4198" s="3202">
        <v>1</v>
      </c>
      <c r="E4198" s="2512"/>
      <c r="F4198" s="2534"/>
      <c r="G4198" s="3169">
        <f t="shared" si="67"/>
        <v>0</v>
      </c>
      <c r="H4198" s="54"/>
    </row>
    <row r="4199" spans="1:8" ht="20.100000000000001" customHeight="1">
      <c r="A4199" s="3170">
        <v>200</v>
      </c>
      <c r="B4199" s="3433" t="s">
        <v>31983</v>
      </c>
      <c r="C4199" s="3434"/>
      <c r="D4199" s="3202">
        <v>1</v>
      </c>
      <c r="E4199" s="2512"/>
      <c r="F4199" s="2534"/>
      <c r="G4199" s="3169">
        <f t="shared" ref="G4199:G4262" si="68">F4199*A4199</f>
        <v>0</v>
      </c>
      <c r="H4199" s="54"/>
    </row>
    <row r="4200" spans="1:8" ht="20.100000000000001" customHeight="1">
      <c r="A4200" s="3170">
        <v>200</v>
      </c>
      <c r="B4200" s="3433" t="s">
        <v>31984</v>
      </c>
      <c r="C4200" s="3434"/>
      <c r="D4200" s="3202">
        <v>1</v>
      </c>
      <c r="E4200" s="2512"/>
      <c r="F4200" s="2534"/>
      <c r="G4200" s="3169">
        <f t="shared" si="68"/>
        <v>0</v>
      </c>
      <c r="H4200" s="54"/>
    </row>
    <row r="4201" spans="1:8" ht="20.100000000000001" customHeight="1">
      <c r="A4201" s="3170">
        <v>200</v>
      </c>
      <c r="B4201" s="3433" t="s">
        <v>31985</v>
      </c>
      <c r="C4201" s="3434"/>
      <c r="D4201" s="3202">
        <v>1</v>
      </c>
      <c r="E4201" s="2512"/>
      <c r="F4201" s="2534"/>
      <c r="G4201" s="3169">
        <f t="shared" si="68"/>
        <v>0</v>
      </c>
      <c r="H4201" s="54"/>
    </row>
    <row r="4202" spans="1:8" ht="20.100000000000001" customHeight="1">
      <c r="A4202" s="2484">
        <v>40</v>
      </c>
      <c r="B4202" s="3389" t="s">
        <v>31986</v>
      </c>
      <c r="C4202" s="3221"/>
      <c r="D4202" s="3189">
        <v>10</v>
      </c>
      <c r="E4202" s="2512"/>
      <c r="F4202" s="2534"/>
      <c r="G4202" s="3169">
        <f t="shared" si="68"/>
        <v>0</v>
      </c>
      <c r="H4202" s="54"/>
    </row>
    <row r="4203" spans="1:8" ht="20.100000000000001" customHeight="1">
      <c r="A4203" s="2484">
        <v>40</v>
      </c>
      <c r="B4203" s="3389" t="s">
        <v>31987</v>
      </c>
      <c r="C4203" s="3221"/>
      <c r="D4203" s="3178">
        <v>4</v>
      </c>
      <c r="E4203" s="2512"/>
      <c r="F4203" s="2534"/>
      <c r="G4203" s="3169">
        <f t="shared" si="68"/>
        <v>0</v>
      </c>
      <c r="H4203" s="54"/>
    </row>
    <row r="4204" spans="1:8" ht="20.100000000000001" customHeight="1">
      <c r="A4204" s="2484">
        <v>100</v>
      </c>
      <c r="B4204" s="3389" t="s">
        <v>31988</v>
      </c>
      <c r="C4204" s="3221"/>
      <c r="D4204" s="3180">
        <v>2</v>
      </c>
      <c r="E4204" s="2512"/>
      <c r="F4204" s="2534"/>
      <c r="G4204" s="3169">
        <f t="shared" si="68"/>
        <v>0</v>
      </c>
      <c r="H4204" s="54"/>
    </row>
    <row r="4205" spans="1:8" ht="20.100000000000001" customHeight="1">
      <c r="A4205" s="3170">
        <v>30</v>
      </c>
      <c r="B4205" s="3039" t="s">
        <v>31989</v>
      </c>
      <c r="C4205" s="3153"/>
      <c r="D4205" s="3189">
        <v>3</v>
      </c>
      <c r="E4205" s="3179"/>
      <c r="F4205" s="3144"/>
      <c r="G4205" s="3169">
        <f t="shared" si="68"/>
        <v>0</v>
      </c>
      <c r="H4205" s="64"/>
    </row>
    <row r="4206" spans="1:8" ht="20.100000000000001" customHeight="1">
      <c r="A4206" s="2484">
        <v>40</v>
      </c>
      <c r="B4206" s="3039" t="s">
        <v>31990</v>
      </c>
      <c r="C4206" s="3153"/>
      <c r="D4206" s="3180">
        <v>5</v>
      </c>
      <c r="E4206" s="3179"/>
      <c r="F4206" s="3144"/>
      <c r="G4206" s="3169">
        <f t="shared" si="68"/>
        <v>0</v>
      </c>
      <c r="H4206" s="64"/>
    </row>
    <row r="4207" spans="1:8" ht="20.100000000000001" customHeight="1">
      <c r="A4207" s="2484">
        <v>40</v>
      </c>
      <c r="B4207" s="3039" t="s">
        <v>31991</v>
      </c>
      <c r="C4207" s="3153"/>
      <c r="D4207" s="3189">
        <v>2</v>
      </c>
      <c r="E4207" s="3179"/>
      <c r="F4207" s="3144"/>
      <c r="G4207" s="3169">
        <f t="shared" si="68"/>
        <v>0</v>
      </c>
      <c r="H4207" s="64"/>
    </row>
    <row r="4208" spans="1:8" ht="20.100000000000001" customHeight="1">
      <c r="A4208" s="3170">
        <v>15</v>
      </c>
      <c r="B4208" s="3039" t="s">
        <v>31992</v>
      </c>
      <c r="C4208" s="3153"/>
      <c r="D4208" s="3189">
        <v>1</v>
      </c>
      <c r="E4208" s="3179"/>
      <c r="F4208" s="3144"/>
      <c r="G4208" s="3169">
        <f t="shared" si="68"/>
        <v>0</v>
      </c>
      <c r="H4208" s="64"/>
    </row>
    <row r="4209" spans="1:8" ht="20.100000000000001" customHeight="1">
      <c r="A4209" s="2484">
        <v>40</v>
      </c>
      <c r="B4209" s="3039" t="s">
        <v>31993</v>
      </c>
      <c r="C4209" s="3153"/>
      <c r="D4209" s="3189">
        <v>5</v>
      </c>
      <c r="E4209" s="3179"/>
      <c r="F4209" s="3144"/>
      <c r="G4209" s="3169">
        <f t="shared" si="68"/>
        <v>0</v>
      </c>
      <c r="H4209" s="64"/>
    </row>
    <row r="4210" spans="1:8" ht="20.100000000000001" customHeight="1">
      <c r="A4210" s="2484">
        <v>40</v>
      </c>
      <c r="B4210" s="3039" t="s">
        <v>31994</v>
      </c>
      <c r="C4210" s="3153"/>
      <c r="D4210" s="3189">
        <v>2</v>
      </c>
      <c r="E4210" s="3179"/>
      <c r="F4210" s="3144"/>
      <c r="G4210" s="3169">
        <f t="shared" si="68"/>
        <v>0</v>
      </c>
      <c r="H4210" s="64"/>
    </row>
    <row r="4211" spans="1:8" ht="20.100000000000001" customHeight="1">
      <c r="A4211" s="2484">
        <v>40</v>
      </c>
      <c r="B4211" s="3039" t="s">
        <v>31995</v>
      </c>
      <c r="C4211" s="3153"/>
      <c r="D4211" s="3189">
        <v>1</v>
      </c>
      <c r="E4211" s="3179"/>
      <c r="F4211" s="3144"/>
      <c r="G4211" s="3169">
        <f t="shared" si="68"/>
        <v>0</v>
      </c>
      <c r="H4211" s="64"/>
    </row>
    <row r="4212" spans="1:8" ht="20.100000000000001" customHeight="1">
      <c r="A4212" s="3170">
        <v>30</v>
      </c>
      <c r="B4212" s="3039" t="s">
        <v>31996</v>
      </c>
      <c r="C4212" s="3153"/>
      <c r="D4212" s="3180">
        <v>10</v>
      </c>
      <c r="E4212" s="3179"/>
      <c r="F4212" s="3144"/>
      <c r="G4212" s="3169">
        <f t="shared" si="68"/>
        <v>0</v>
      </c>
      <c r="H4212" s="64"/>
    </row>
    <row r="4213" spans="1:8" ht="20.100000000000001" customHeight="1">
      <c r="A4213" s="3170">
        <v>30</v>
      </c>
      <c r="B4213" s="3039" t="s">
        <v>31997</v>
      </c>
      <c r="C4213" s="3153"/>
      <c r="D4213" s="3189">
        <v>2</v>
      </c>
      <c r="E4213" s="3179"/>
      <c r="F4213" s="3144"/>
      <c r="G4213" s="3169">
        <f t="shared" si="68"/>
        <v>0</v>
      </c>
      <c r="H4213" s="64"/>
    </row>
    <row r="4214" spans="1:8" ht="20.100000000000001" customHeight="1">
      <c r="A4214" s="2484">
        <v>40</v>
      </c>
      <c r="B4214" s="3039" t="s">
        <v>31998</v>
      </c>
      <c r="C4214" s="3153"/>
      <c r="D4214" s="3189">
        <v>2</v>
      </c>
      <c r="E4214" s="3179"/>
      <c r="F4214" s="3144"/>
      <c r="G4214" s="3169">
        <f t="shared" si="68"/>
        <v>0</v>
      </c>
      <c r="H4214" s="64"/>
    </row>
    <row r="4215" spans="1:8" ht="20.100000000000001" customHeight="1">
      <c r="A4215" s="3170">
        <v>40</v>
      </c>
      <c r="B4215" s="3039" t="s">
        <v>31999</v>
      </c>
      <c r="C4215" s="3153"/>
      <c r="D4215" s="3189">
        <v>2</v>
      </c>
      <c r="E4215" s="3179"/>
      <c r="F4215" s="3144"/>
      <c r="G4215" s="3169">
        <f t="shared" si="68"/>
        <v>0</v>
      </c>
      <c r="H4215" s="64"/>
    </row>
    <row r="4216" spans="1:8" ht="20.100000000000001" customHeight="1">
      <c r="A4216" s="3170">
        <v>40</v>
      </c>
      <c r="B4216" s="3039" t="s">
        <v>32000</v>
      </c>
      <c r="C4216" s="3153"/>
      <c r="D4216" s="3180">
        <v>5</v>
      </c>
      <c r="E4216" s="3179"/>
      <c r="F4216" s="3144"/>
      <c r="G4216" s="3169">
        <f t="shared" si="68"/>
        <v>0</v>
      </c>
      <c r="H4216" s="64"/>
    </row>
    <row r="4217" spans="1:8" ht="20.100000000000001" customHeight="1">
      <c r="A4217" s="3170">
        <v>40</v>
      </c>
      <c r="B4217" s="3039" t="s">
        <v>32001</v>
      </c>
      <c r="C4217" s="3153"/>
      <c r="D4217" s="3189">
        <v>1</v>
      </c>
      <c r="E4217" s="3179"/>
      <c r="F4217" s="3144"/>
      <c r="G4217" s="3169">
        <f t="shared" si="68"/>
        <v>0</v>
      </c>
      <c r="H4217" s="64"/>
    </row>
    <row r="4218" spans="1:8" ht="20.100000000000001" customHeight="1">
      <c r="A4218" s="3170">
        <v>60</v>
      </c>
      <c r="B4218" s="3039" t="s">
        <v>32002</v>
      </c>
      <c r="C4218" s="3153"/>
      <c r="D4218" s="3189">
        <v>1</v>
      </c>
      <c r="E4218" s="3179"/>
      <c r="F4218" s="3144"/>
      <c r="G4218" s="3169">
        <f t="shared" si="68"/>
        <v>0</v>
      </c>
      <c r="H4218" s="64"/>
    </row>
    <row r="4219" spans="1:8" ht="20.100000000000001" customHeight="1">
      <c r="A4219" s="2484">
        <v>40</v>
      </c>
      <c r="B4219" s="3039" t="s">
        <v>32003</v>
      </c>
      <c r="C4219" s="3153"/>
      <c r="D4219" s="3189">
        <v>2</v>
      </c>
      <c r="E4219" s="3179"/>
      <c r="F4219" s="3144"/>
      <c r="G4219" s="3169">
        <f t="shared" si="68"/>
        <v>0</v>
      </c>
      <c r="H4219" s="64"/>
    </row>
    <row r="4220" spans="1:8" ht="20.100000000000001" customHeight="1">
      <c r="A4220" s="2484">
        <v>40</v>
      </c>
      <c r="B4220" s="3039" t="s">
        <v>32004</v>
      </c>
      <c r="C4220" s="3153"/>
      <c r="D4220" s="3180">
        <v>5</v>
      </c>
      <c r="E4220" s="3179"/>
      <c r="F4220" s="3144"/>
      <c r="G4220" s="3169">
        <f t="shared" si="68"/>
        <v>0</v>
      </c>
      <c r="H4220" s="64"/>
    </row>
    <row r="4221" spans="1:8" ht="20.100000000000001" customHeight="1">
      <c r="A4221" s="3170">
        <v>40</v>
      </c>
      <c r="B4221" s="3039" t="s">
        <v>32005</v>
      </c>
      <c r="C4221" s="3153"/>
      <c r="D4221" s="3180">
        <v>5</v>
      </c>
      <c r="E4221" s="3179"/>
      <c r="F4221" s="3144"/>
      <c r="G4221" s="3169">
        <f t="shared" si="68"/>
        <v>0</v>
      </c>
      <c r="H4221" s="64"/>
    </row>
    <row r="4222" spans="1:8" ht="20.100000000000001" customHeight="1">
      <c r="A4222" s="2484">
        <v>40</v>
      </c>
      <c r="B4222" s="3039" t="s">
        <v>32006</v>
      </c>
      <c r="C4222" s="3153"/>
      <c r="D4222" s="3189">
        <v>1</v>
      </c>
      <c r="E4222" s="3179"/>
      <c r="F4222" s="3144"/>
      <c r="G4222" s="3169">
        <f t="shared" si="68"/>
        <v>0</v>
      </c>
      <c r="H4222" s="64"/>
    </row>
    <row r="4223" spans="1:8" ht="20.100000000000001" customHeight="1">
      <c r="A4223" s="3170">
        <v>30</v>
      </c>
      <c r="B4223" s="3039" t="s">
        <v>32007</v>
      </c>
      <c r="C4223" s="3153"/>
      <c r="D4223" s="3189">
        <v>15</v>
      </c>
      <c r="E4223" s="3179"/>
      <c r="F4223" s="3144"/>
      <c r="G4223" s="3169">
        <f t="shared" si="68"/>
        <v>0</v>
      </c>
      <c r="H4223" s="64"/>
    </row>
    <row r="4224" spans="1:8" ht="20.100000000000001" customHeight="1">
      <c r="A4224" s="3170">
        <v>30</v>
      </c>
      <c r="B4224" s="3039" t="s">
        <v>32008</v>
      </c>
      <c r="C4224" s="3153"/>
      <c r="D4224" s="3180">
        <v>10</v>
      </c>
      <c r="E4224" s="3179"/>
      <c r="F4224" s="3144"/>
      <c r="G4224" s="3169">
        <f t="shared" si="68"/>
        <v>0</v>
      </c>
      <c r="H4224" s="64"/>
    </row>
    <row r="4225" spans="1:8" ht="20.100000000000001" customHeight="1">
      <c r="A4225" s="3170">
        <v>30</v>
      </c>
      <c r="B4225" s="3039" t="s">
        <v>32009</v>
      </c>
      <c r="C4225" s="3153"/>
      <c r="D4225" s="3180">
        <v>10</v>
      </c>
      <c r="E4225" s="3179"/>
      <c r="F4225" s="3144"/>
      <c r="G4225" s="3169">
        <f t="shared" si="68"/>
        <v>0</v>
      </c>
      <c r="H4225" s="64"/>
    </row>
    <row r="4226" spans="1:8" ht="20.100000000000001" customHeight="1">
      <c r="A4226" s="2484">
        <v>40</v>
      </c>
      <c r="B4226" s="3039" t="s">
        <v>32010</v>
      </c>
      <c r="C4226" s="3153"/>
      <c r="D4226" s="3189">
        <v>5</v>
      </c>
      <c r="E4226" s="3179"/>
      <c r="F4226" s="3144"/>
      <c r="G4226" s="3169">
        <f t="shared" si="68"/>
        <v>0</v>
      </c>
      <c r="H4226" s="64"/>
    </row>
    <row r="4227" spans="1:8" ht="20.100000000000001" customHeight="1">
      <c r="A4227" s="3157"/>
      <c r="B4227" s="3052" t="s">
        <v>32011</v>
      </c>
      <c r="C4227" s="3188"/>
      <c r="D4227" s="3202">
        <v>10</v>
      </c>
      <c r="E4227" s="3179"/>
      <c r="F4227" s="3144"/>
      <c r="G4227" s="3169">
        <f t="shared" si="68"/>
        <v>0</v>
      </c>
      <c r="H4227" s="64"/>
    </row>
    <row r="4228" spans="1:8" ht="20.100000000000001" customHeight="1">
      <c r="A4228" s="2484">
        <v>40</v>
      </c>
      <c r="B4228" s="3039" t="s">
        <v>32012</v>
      </c>
      <c r="C4228" s="3153"/>
      <c r="D4228" s="3189">
        <v>1</v>
      </c>
      <c r="E4228" s="3179"/>
      <c r="F4228" s="3144"/>
      <c r="G4228" s="3169">
        <f t="shared" si="68"/>
        <v>0</v>
      </c>
      <c r="H4228" s="64"/>
    </row>
    <row r="4229" spans="1:8" ht="20.100000000000001" customHeight="1">
      <c r="A4229" s="2484">
        <v>40</v>
      </c>
      <c r="B4229" s="3039" t="s">
        <v>32013</v>
      </c>
      <c r="C4229" s="3153"/>
      <c r="D4229" s="3189">
        <v>1</v>
      </c>
      <c r="E4229" s="3179"/>
      <c r="F4229" s="3144"/>
      <c r="G4229" s="3169">
        <f t="shared" si="68"/>
        <v>0</v>
      </c>
      <c r="H4229" s="64"/>
    </row>
    <row r="4230" spans="1:8" ht="20.100000000000001" customHeight="1">
      <c r="A4230" s="2484">
        <v>40</v>
      </c>
      <c r="B4230" s="3039" t="s">
        <v>32014</v>
      </c>
      <c r="C4230" s="3153"/>
      <c r="D4230" s="3180">
        <v>5</v>
      </c>
      <c r="E4230" s="3179"/>
      <c r="F4230" s="3144"/>
      <c r="G4230" s="3169">
        <f t="shared" si="68"/>
        <v>0</v>
      </c>
      <c r="H4230" s="64"/>
    </row>
    <row r="4231" spans="1:8" ht="20.100000000000001" customHeight="1">
      <c r="A4231" s="3170">
        <v>40</v>
      </c>
      <c r="B4231" s="3039" t="s">
        <v>32015</v>
      </c>
      <c r="C4231" s="3153"/>
      <c r="D4231" s="3189">
        <v>1</v>
      </c>
      <c r="E4231" s="3179"/>
      <c r="F4231" s="3144"/>
      <c r="G4231" s="3169">
        <f t="shared" si="68"/>
        <v>0</v>
      </c>
      <c r="H4231" s="64"/>
    </row>
    <row r="4232" spans="1:8" ht="20.100000000000001" customHeight="1">
      <c r="A4232" s="3157"/>
      <c r="B4232" s="3052" t="s">
        <v>32016</v>
      </c>
      <c r="C4232" s="3188"/>
      <c r="D4232" s="3202">
        <v>200</v>
      </c>
      <c r="E4232" s="3164" t="s">
        <v>8313</v>
      </c>
      <c r="F4232" s="3144"/>
      <c r="G4232" s="3169">
        <f t="shared" si="68"/>
        <v>0</v>
      </c>
      <c r="H4232" s="64"/>
    </row>
    <row r="4233" spans="1:8" ht="20.100000000000001" customHeight="1">
      <c r="A4233" s="3170">
        <v>40</v>
      </c>
      <c r="B4233" s="3039" t="s">
        <v>32017</v>
      </c>
      <c r="C4233" s="3153"/>
      <c r="D4233" s="3189">
        <v>8</v>
      </c>
      <c r="E4233" s="3179"/>
      <c r="F4233" s="3144"/>
      <c r="G4233" s="3169">
        <f t="shared" si="68"/>
        <v>0</v>
      </c>
      <c r="H4233" s="64"/>
    </row>
    <row r="4234" spans="1:8" ht="20.100000000000001" customHeight="1">
      <c r="A4234" s="2484">
        <v>60</v>
      </c>
      <c r="B4234" s="3039" t="s">
        <v>32018</v>
      </c>
      <c r="C4234" s="3153"/>
      <c r="D4234" s="3180">
        <v>5</v>
      </c>
      <c r="E4234" s="3179"/>
      <c r="F4234" s="3144"/>
      <c r="G4234" s="3169">
        <f t="shared" si="68"/>
        <v>0</v>
      </c>
      <c r="H4234" s="64"/>
    </row>
    <row r="4235" spans="1:8" ht="20.100000000000001" customHeight="1">
      <c r="A4235" s="3170">
        <v>40</v>
      </c>
      <c r="B4235" s="3039" t="s">
        <v>32019</v>
      </c>
      <c r="C4235" s="3153"/>
      <c r="D4235" s="3189">
        <v>2</v>
      </c>
      <c r="E4235" s="3179"/>
      <c r="F4235" s="3144"/>
      <c r="G4235" s="3169">
        <f t="shared" si="68"/>
        <v>0</v>
      </c>
      <c r="H4235" s="64"/>
    </row>
    <row r="4236" spans="1:8" ht="20.100000000000001" customHeight="1">
      <c r="A4236" s="3170">
        <v>30</v>
      </c>
      <c r="B4236" s="3039" t="s">
        <v>32020</v>
      </c>
      <c r="C4236" s="3153"/>
      <c r="D4236" s="3189">
        <v>50</v>
      </c>
      <c r="E4236" s="3164" t="s">
        <v>8313</v>
      </c>
      <c r="F4236" s="3144"/>
      <c r="G4236" s="3169">
        <f t="shared" si="68"/>
        <v>0</v>
      </c>
      <c r="H4236" s="64"/>
    </row>
    <row r="4237" spans="1:8" ht="20.100000000000001" customHeight="1">
      <c r="A4237" s="2484">
        <v>40</v>
      </c>
      <c r="B4237" s="3039" t="s">
        <v>32021</v>
      </c>
      <c r="C4237" s="3153"/>
      <c r="D4237" s="3189">
        <v>2</v>
      </c>
      <c r="E4237" s="3179"/>
      <c r="F4237" s="3144"/>
      <c r="G4237" s="3169">
        <f t="shared" si="68"/>
        <v>0</v>
      </c>
      <c r="H4237" s="64"/>
    </row>
    <row r="4238" spans="1:8" ht="20.100000000000001" customHeight="1">
      <c r="A4238" s="3170">
        <v>30</v>
      </c>
      <c r="B4238" s="3039" t="s">
        <v>32022</v>
      </c>
      <c r="C4238" s="3153"/>
      <c r="D4238" s="3180">
        <v>2</v>
      </c>
      <c r="E4238" s="3179"/>
      <c r="F4238" s="3144"/>
      <c r="G4238" s="3169">
        <f t="shared" si="68"/>
        <v>0</v>
      </c>
      <c r="H4238" s="64"/>
    </row>
    <row r="4239" spans="1:8" ht="20.100000000000001" customHeight="1">
      <c r="A4239" s="2484">
        <v>60</v>
      </c>
      <c r="B4239" s="3039" t="s">
        <v>32023</v>
      </c>
      <c r="C4239" s="3153"/>
      <c r="D4239" s="3180">
        <v>5</v>
      </c>
      <c r="E4239" s="3179"/>
      <c r="F4239" s="3144"/>
      <c r="G4239" s="3169">
        <f t="shared" si="68"/>
        <v>0</v>
      </c>
      <c r="H4239" s="64"/>
    </row>
    <row r="4240" spans="1:8" ht="20.100000000000001" customHeight="1">
      <c r="A4240" s="3170">
        <v>30</v>
      </c>
      <c r="B4240" s="3039" t="s">
        <v>32024</v>
      </c>
      <c r="C4240" s="3153"/>
      <c r="D4240" s="3189">
        <v>2</v>
      </c>
      <c r="E4240" s="3179"/>
      <c r="F4240" s="3144"/>
      <c r="G4240" s="3169">
        <f t="shared" si="68"/>
        <v>0</v>
      </c>
      <c r="H4240" s="64"/>
    </row>
    <row r="4241" spans="1:8" ht="20.100000000000001" customHeight="1">
      <c r="A4241" s="3170">
        <v>30</v>
      </c>
      <c r="B4241" s="3039" t="s">
        <v>32025</v>
      </c>
      <c r="C4241" s="3153"/>
      <c r="D4241" s="3180">
        <v>10</v>
      </c>
      <c r="E4241" s="3179"/>
      <c r="F4241" s="3144"/>
      <c r="G4241" s="3169">
        <f t="shared" si="68"/>
        <v>0</v>
      </c>
      <c r="H4241" s="64"/>
    </row>
    <row r="4242" spans="1:8" ht="20.100000000000001" customHeight="1">
      <c r="A4242" s="2484">
        <v>40</v>
      </c>
      <c r="B4242" s="3039" t="s">
        <v>32026</v>
      </c>
      <c r="C4242" s="3153"/>
      <c r="D4242" s="3142">
        <v>2</v>
      </c>
      <c r="E4242" s="3179"/>
      <c r="F4242" s="3144"/>
      <c r="G4242" s="3169">
        <f t="shared" si="68"/>
        <v>0</v>
      </c>
      <c r="H4242" s="64"/>
    </row>
    <row r="4243" spans="1:8" ht="20.100000000000001" customHeight="1">
      <c r="A4243" s="3157"/>
      <c r="B4243" s="3052" t="s">
        <v>32027</v>
      </c>
      <c r="C4243" s="3188"/>
      <c r="D4243" s="3202">
        <v>9</v>
      </c>
      <c r="E4243" s="3179"/>
      <c r="F4243" s="3144"/>
      <c r="G4243" s="3169">
        <f t="shared" si="68"/>
        <v>0</v>
      </c>
      <c r="H4243" s="64"/>
    </row>
    <row r="4244" spans="1:8" ht="20.100000000000001" customHeight="1">
      <c r="A4244" s="2484">
        <v>40</v>
      </c>
      <c r="B4244" s="3039" t="s">
        <v>32028</v>
      </c>
      <c r="C4244" s="3153"/>
      <c r="D4244" s="3180">
        <v>5</v>
      </c>
      <c r="E4244" s="3179"/>
      <c r="F4244" s="3144"/>
      <c r="G4244" s="3169">
        <f t="shared" si="68"/>
        <v>0</v>
      </c>
      <c r="H4244" s="64"/>
    </row>
    <row r="4245" spans="1:8" ht="20.100000000000001" customHeight="1">
      <c r="A4245" s="3170"/>
      <c r="B4245" s="3036" t="s">
        <v>32029</v>
      </c>
      <c r="C4245" s="3153"/>
      <c r="D4245" s="3435">
        <v>10</v>
      </c>
      <c r="E4245" s="3179"/>
      <c r="F4245" s="3144"/>
      <c r="G4245" s="3169">
        <f t="shared" si="68"/>
        <v>0</v>
      </c>
      <c r="H4245" s="64"/>
    </row>
    <row r="4246" spans="1:8" ht="20.100000000000001" customHeight="1">
      <c r="A4246" s="2484">
        <v>40</v>
      </c>
      <c r="B4246" s="3389" t="s">
        <v>32030</v>
      </c>
      <c r="C4246" s="3221"/>
      <c r="D4246" s="3183">
        <v>8</v>
      </c>
      <c r="E4246" s="2512"/>
      <c r="F4246" s="2534"/>
      <c r="G4246" s="3169">
        <f t="shared" si="68"/>
        <v>0</v>
      </c>
      <c r="H4246" s="54"/>
    </row>
    <row r="4247" spans="1:8" ht="20.100000000000001" customHeight="1">
      <c r="A4247" s="3170">
        <v>30</v>
      </c>
      <c r="B4247" s="3389" t="s">
        <v>32031</v>
      </c>
      <c r="C4247" s="3221"/>
      <c r="D4247" s="3183">
        <v>10</v>
      </c>
      <c r="E4247" s="2512"/>
      <c r="F4247" s="2534"/>
      <c r="G4247" s="3169">
        <f t="shared" si="68"/>
        <v>0</v>
      </c>
      <c r="H4247" s="54"/>
    </row>
    <row r="4248" spans="1:8" ht="20.100000000000001" customHeight="1">
      <c r="A4248" s="3170">
        <v>30</v>
      </c>
      <c r="B4248" s="3389" t="s">
        <v>32032</v>
      </c>
      <c r="C4248" s="3221"/>
      <c r="D4248" s="3183" t="s">
        <v>32033</v>
      </c>
      <c r="E4248" s="2512"/>
      <c r="F4248" s="2534"/>
      <c r="G4248" s="3169">
        <f t="shared" si="68"/>
        <v>0</v>
      </c>
      <c r="H4248" s="54"/>
    </row>
    <row r="4249" spans="1:8" ht="20.100000000000001" customHeight="1">
      <c r="A4249" s="3170">
        <v>300</v>
      </c>
      <c r="B4249" s="3389" t="s">
        <v>32034</v>
      </c>
      <c r="C4249" s="3221"/>
      <c r="D4249" s="3178">
        <v>1</v>
      </c>
      <c r="E4249" s="2512"/>
      <c r="F4249" s="2534"/>
      <c r="G4249" s="3169">
        <f t="shared" si="68"/>
        <v>0</v>
      </c>
      <c r="H4249" s="3436"/>
    </row>
    <row r="4250" spans="1:8" ht="20.100000000000001" customHeight="1">
      <c r="A4250" s="3170">
        <v>300</v>
      </c>
      <c r="B4250" s="3389" t="s">
        <v>32035</v>
      </c>
      <c r="C4250" s="3221"/>
      <c r="D4250" s="3178">
        <v>1</v>
      </c>
      <c r="E4250" s="2512"/>
      <c r="F4250" s="2534"/>
      <c r="G4250" s="3169">
        <f t="shared" si="68"/>
        <v>0</v>
      </c>
      <c r="H4250" s="3436"/>
    </row>
    <row r="4251" spans="1:8" ht="20.100000000000001" customHeight="1">
      <c r="A4251" s="3170">
        <v>250</v>
      </c>
      <c r="B4251" s="3389" t="s">
        <v>32036</v>
      </c>
      <c r="C4251" s="3221"/>
      <c r="D4251" s="3142">
        <v>1</v>
      </c>
      <c r="E4251" s="2512"/>
      <c r="F4251" s="2534"/>
      <c r="G4251" s="3169">
        <f t="shared" si="68"/>
        <v>0</v>
      </c>
      <c r="H4251" s="3436"/>
    </row>
    <row r="4252" spans="1:8" ht="20.100000000000001" customHeight="1">
      <c r="A4252" s="2484">
        <v>40</v>
      </c>
      <c r="B4252" s="3389" t="s">
        <v>32037</v>
      </c>
      <c r="C4252" s="3221"/>
      <c r="D4252" s="3142">
        <v>11</v>
      </c>
      <c r="E4252" s="2512"/>
      <c r="F4252" s="2534"/>
      <c r="G4252" s="3169">
        <f t="shared" si="68"/>
        <v>0</v>
      </c>
      <c r="H4252" s="3436"/>
    </row>
    <row r="4253" spans="1:8" ht="20.100000000000001" customHeight="1">
      <c r="A4253" s="2484">
        <v>40</v>
      </c>
      <c r="B4253" s="3389" t="s">
        <v>32038</v>
      </c>
      <c r="C4253" s="3221"/>
      <c r="D4253" s="3202">
        <v>96</v>
      </c>
      <c r="E4253" s="3164" t="s">
        <v>8313</v>
      </c>
      <c r="F4253" s="3144"/>
      <c r="G4253" s="3169">
        <f t="shared" si="68"/>
        <v>0</v>
      </c>
      <c r="H4253" s="3436"/>
    </row>
    <row r="4254" spans="1:8" ht="20.100000000000001" customHeight="1">
      <c r="A4254" s="2484">
        <v>40</v>
      </c>
      <c r="B4254" s="3389" t="s">
        <v>32039</v>
      </c>
      <c r="C4254" s="3221"/>
      <c r="D4254" s="3183">
        <v>6</v>
      </c>
      <c r="E4254" s="3164" t="s">
        <v>8313</v>
      </c>
      <c r="F4254" s="3144"/>
      <c r="G4254" s="3169">
        <f t="shared" si="68"/>
        <v>0</v>
      </c>
      <c r="H4254" s="3436"/>
    </row>
    <row r="4255" spans="1:8" ht="20.100000000000001" customHeight="1">
      <c r="A4255" s="2484">
        <v>40</v>
      </c>
      <c r="B4255" s="3389" t="s">
        <v>32040</v>
      </c>
      <c r="C4255" s="3221"/>
      <c r="D4255" s="3202">
        <v>35</v>
      </c>
      <c r="E4255" s="3164" t="s">
        <v>8313</v>
      </c>
      <c r="F4255" s="3144"/>
      <c r="G4255" s="3169">
        <f t="shared" si="68"/>
        <v>0</v>
      </c>
      <c r="H4255" s="3436"/>
    </row>
    <row r="4256" spans="1:8" ht="20.100000000000001" customHeight="1">
      <c r="A4256" s="3170">
        <v>60</v>
      </c>
      <c r="B4256" s="3389" t="s">
        <v>32041</v>
      </c>
      <c r="C4256" s="3221"/>
      <c r="D4256" s="3189">
        <v>1</v>
      </c>
      <c r="E4256" s="2512"/>
      <c r="F4256" s="2534"/>
      <c r="G4256" s="3169">
        <f t="shared" si="68"/>
        <v>0</v>
      </c>
      <c r="H4256" s="3436"/>
    </row>
    <row r="4257" spans="1:8" ht="20.100000000000001" customHeight="1">
      <c r="A4257" s="3170">
        <v>1000</v>
      </c>
      <c r="B4257" s="3389" t="s">
        <v>32042</v>
      </c>
      <c r="C4257" s="3221"/>
      <c r="D4257" s="3183">
        <v>1</v>
      </c>
      <c r="E4257" s="2512"/>
      <c r="F4257" s="2534"/>
      <c r="G4257" s="3169">
        <f t="shared" si="68"/>
        <v>0</v>
      </c>
      <c r="H4257" s="3436"/>
    </row>
    <row r="4258" spans="1:8" ht="20.100000000000001" customHeight="1">
      <c r="A4258" s="3170">
        <v>150</v>
      </c>
      <c r="B4258" s="3389" t="s">
        <v>32043</v>
      </c>
      <c r="C4258" s="3221"/>
      <c r="D4258" s="3142">
        <v>1</v>
      </c>
      <c r="E4258" s="2512"/>
      <c r="F4258" s="2534"/>
      <c r="G4258" s="3169">
        <f t="shared" si="68"/>
        <v>0</v>
      </c>
      <c r="H4258" s="54"/>
    </row>
    <row r="4259" spans="1:8" ht="20.100000000000001" customHeight="1">
      <c r="A4259" s="3170">
        <v>150</v>
      </c>
      <c r="B4259" s="3389" t="s">
        <v>32044</v>
      </c>
      <c r="C4259" s="3221"/>
      <c r="D4259" s="3142">
        <v>1</v>
      </c>
      <c r="E4259" s="2512"/>
      <c r="F4259" s="2534"/>
      <c r="G4259" s="3169">
        <f t="shared" si="68"/>
        <v>0</v>
      </c>
      <c r="H4259" s="3436"/>
    </row>
    <row r="4260" spans="1:8" ht="20.100000000000001" customHeight="1">
      <c r="A4260" s="3170">
        <v>60</v>
      </c>
      <c r="B4260" s="3039" t="s">
        <v>32045</v>
      </c>
      <c r="C4260" s="3153"/>
      <c r="D4260" s="3142">
        <v>1</v>
      </c>
      <c r="E4260" s="3179"/>
      <c r="F4260" s="3144"/>
      <c r="G4260" s="3169">
        <f t="shared" si="68"/>
        <v>0</v>
      </c>
      <c r="H4260" s="64"/>
    </row>
    <row r="4261" spans="1:8" ht="20.100000000000001" customHeight="1">
      <c r="A4261" s="3170">
        <v>60</v>
      </c>
      <c r="B4261" s="3039" t="s">
        <v>32046</v>
      </c>
      <c r="C4261" s="3153"/>
      <c r="D4261" s="3142">
        <v>1</v>
      </c>
      <c r="E4261" s="3179"/>
      <c r="F4261" s="3144"/>
      <c r="G4261" s="3169">
        <f t="shared" si="68"/>
        <v>0</v>
      </c>
      <c r="H4261" s="64"/>
    </row>
    <row r="4262" spans="1:8" ht="20.100000000000001" customHeight="1">
      <c r="A4262" s="3170">
        <v>60</v>
      </c>
      <c r="B4262" s="3039" t="s">
        <v>32047</v>
      </c>
      <c r="C4262" s="3153"/>
      <c r="D4262" s="3142">
        <v>1</v>
      </c>
      <c r="E4262" s="3179"/>
      <c r="F4262" s="3144"/>
      <c r="G4262" s="3169">
        <f t="shared" si="68"/>
        <v>0</v>
      </c>
      <c r="H4262" s="64"/>
    </row>
    <row r="4263" spans="1:8" ht="20.100000000000001" customHeight="1">
      <c r="A4263" s="3170">
        <v>60</v>
      </c>
      <c r="B4263" s="3039" t="s">
        <v>32048</v>
      </c>
      <c r="C4263" s="3153"/>
      <c r="D4263" s="3142">
        <v>1</v>
      </c>
      <c r="E4263" s="3179"/>
      <c r="F4263" s="3144"/>
      <c r="G4263" s="3169">
        <f t="shared" ref="G4263:G4326" si="69">F4263*A4263</f>
        <v>0</v>
      </c>
      <c r="H4263" s="64"/>
    </row>
    <row r="4264" spans="1:8" ht="20.100000000000001" customHeight="1">
      <c r="A4264" s="3170">
        <v>60</v>
      </c>
      <c r="B4264" s="3040" t="s">
        <v>32049</v>
      </c>
      <c r="C4264" s="3204"/>
      <c r="D4264" s="3142">
        <v>1</v>
      </c>
      <c r="E4264" s="3179"/>
      <c r="F4264" s="3144"/>
      <c r="G4264" s="3169">
        <f t="shared" si="69"/>
        <v>0</v>
      </c>
      <c r="H4264" s="64"/>
    </row>
    <row r="4265" spans="1:8" ht="20.100000000000001" customHeight="1">
      <c r="A4265" s="3170">
        <v>60</v>
      </c>
      <c r="B4265" s="3040" t="s">
        <v>32050</v>
      </c>
      <c r="C4265" s="3204"/>
      <c r="D4265" s="3178">
        <v>2</v>
      </c>
      <c r="E4265" s="3164" t="s">
        <v>8313</v>
      </c>
      <c r="F4265" s="3144"/>
      <c r="G4265" s="3169">
        <f t="shared" si="69"/>
        <v>0</v>
      </c>
      <c r="H4265" s="64"/>
    </row>
    <row r="4266" spans="1:8" ht="20.100000000000001" customHeight="1">
      <c r="A4266" s="3170">
        <v>60</v>
      </c>
      <c r="B4266" s="3039" t="s">
        <v>32051</v>
      </c>
      <c r="C4266" s="3153"/>
      <c r="D4266" s="3142">
        <v>1</v>
      </c>
      <c r="E4266" s="3179"/>
      <c r="F4266" s="3144"/>
      <c r="G4266" s="3169">
        <f t="shared" si="69"/>
        <v>0</v>
      </c>
      <c r="H4266" s="64"/>
    </row>
    <row r="4267" spans="1:8" ht="20.100000000000001" customHeight="1">
      <c r="A4267" s="3170">
        <v>60</v>
      </c>
      <c r="B4267" s="3040" t="s">
        <v>32052</v>
      </c>
      <c r="C4267" s="3204"/>
      <c r="D4267" s="3142">
        <v>1</v>
      </c>
      <c r="E4267" s="3179"/>
      <c r="F4267" s="3144"/>
      <c r="G4267" s="3169">
        <f t="shared" si="69"/>
        <v>0</v>
      </c>
      <c r="H4267" s="64"/>
    </row>
    <row r="4268" spans="1:8" ht="20.100000000000001" customHeight="1">
      <c r="A4268" s="3170">
        <v>60</v>
      </c>
      <c r="B4268" s="3039" t="s">
        <v>32053</v>
      </c>
      <c r="C4268" s="3153"/>
      <c r="D4268" s="3142">
        <v>1</v>
      </c>
      <c r="E4268" s="3179"/>
      <c r="F4268" s="3144"/>
      <c r="G4268" s="3169">
        <f t="shared" si="69"/>
        <v>0</v>
      </c>
      <c r="H4268" s="64"/>
    </row>
    <row r="4269" spans="1:8" ht="20.100000000000001" customHeight="1">
      <c r="A4269" s="3170">
        <v>60</v>
      </c>
      <c r="B4269" s="3039" t="s">
        <v>32054</v>
      </c>
      <c r="C4269" s="3153"/>
      <c r="D4269" s="3142">
        <v>1</v>
      </c>
      <c r="E4269" s="3179"/>
      <c r="F4269" s="3144"/>
      <c r="G4269" s="3169">
        <f t="shared" si="69"/>
        <v>0</v>
      </c>
      <c r="H4269" s="64"/>
    </row>
    <row r="4270" spans="1:8" ht="20.100000000000001" customHeight="1">
      <c r="A4270" s="3170">
        <v>60</v>
      </c>
      <c r="B4270" s="3039" t="s">
        <v>32055</v>
      </c>
      <c r="C4270" s="3153"/>
      <c r="D4270" s="3142">
        <v>1</v>
      </c>
      <c r="E4270" s="3179"/>
      <c r="F4270" s="3144"/>
      <c r="G4270" s="3169">
        <f t="shared" si="69"/>
        <v>0</v>
      </c>
      <c r="H4270" s="64"/>
    </row>
    <row r="4271" spans="1:8" ht="20.100000000000001" customHeight="1">
      <c r="A4271" s="3170">
        <v>60</v>
      </c>
      <c r="B4271" s="3039" t="s">
        <v>32056</v>
      </c>
      <c r="C4271" s="3153"/>
      <c r="D4271" s="3142">
        <v>1</v>
      </c>
      <c r="E4271" s="3179"/>
      <c r="F4271" s="3144"/>
      <c r="G4271" s="3169">
        <f t="shared" si="69"/>
        <v>0</v>
      </c>
      <c r="H4271" s="64"/>
    </row>
    <row r="4272" spans="1:8" ht="20.100000000000001" customHeight="1">
      <c r="A4272" s="3170">
        <v>60</v>
      </c>
      <c r="B4272" s="3039" t="s">
        <v>32057</v>
      </c>
      <c r="C4272" s="3153"/>
      <c r="D4272" s="3142">
        <v>1</v>
      </c>
      <c r="E4272" s="3179"/>
      <c r="F4272" s="3144"/>
      <c r="G4272" s="3169">
        <f t="shared" si="69"/>
        <v>0</v>
      </c>
      <c r="H4272" s="64"/>
    </row>
    <row r="4273" spans="1:8" ht="20.100000000000001" customHeight="1">
      <c r="A4273" s="3170">
        <v>60</v>
      </c>
      <c r="B4273" s="3039" t="s">
        <v>32058</v>
      </c>
      <c r="C4273" s="3153"/>
      <c r="D4273" s="3142">
        <v>1</v>
      </c>
      <c r="E4273" s="3179"/>
      <c r="F4273" s="3144"/>
      <c r="G4273" s="3169">
        <f t="shared" si="69"/>
        <v>0</v>
      </c>
      <c r="H4273" s="64"/>
    </row>
    <row r="4274" spans="1:8" ht="20.100000000000001" customHeight="1">
      <c r="A4274" s="3170">
        <v>60</v>
      </c>
      <c r="B4274" s="3039" t="s">
        <v>32059</v>
      </c>
      <c r="C4274" s="3153"/>
      <c r="D4274" s="3142">
        <v>1</v>
      </c>
      <c r="E4274" s="3179"/>
      <c r="F4274" s="3144"/>
      <c r="G4274" s="3169">
        <f t="shared" si="69"/>
        <v>0</v>
      </c>
      <c r="H4274" s="64"/>
    </row>
    <row r="4275" spans="1:8" ht="20.100000000000001" customHeight="1">
      <c r="A4275" s="3170">
        <v>60</v>
      </c>
      <c r="B4275" s="3039" t="s">
        <v>32060</v>
      </c>
      <c r="C4275" s="3153"/>
      <c r="D4275" s="3142">
        <v>1</v>
      </c>
      <c r="E4275" s="3179"/>
      <c r="F4275" s="3144"/>
      <c r="G4275" s="3169">
        <f t="shared" si="69"/>
        <v>0</v>
      </c>
      <c r="H4275" s="64"/>
    </row>
    <row r="4276" spans="1:8" ht="20.100000000000001" customHeight="1">
      <c r="A4276" s="3170">
        <v>60</v>
      </c>
      <c r="B4276" s="3039" t="s">
        <v>32061</v>
      </c>
      <c r="C4276" s="3153"/>
      <c r="D4276" s="3142">
        <v>1</v>
      </c>
      <c r="E4276" s="3179"/>
      <c r="F4276" s="3144"/>
      <c r="G4276" s="3169">
        <f t="shared" si="69"/>
        <v>0</v>
      </c>
      <c r="H4276" s="64"/>
    </row>
    <row r="4277" spans="1:8" ht="20.100000000000001" customHeight="1">
      <c r="A4277" s="3170">
        <v>60</v>
      </c>
      <c r="B4277" s="3039" t="s">
        <v>32062</v>
      </c>
      <c r="C4277" s="3153"/>
      <c r="D4277" s="3142">
        <v>1</v>
      </c>
      <c r="E4277" s="3179"/>
      <c r="F4277" s="3144"/>
      <c r="G4277" s="3169">
        <f t="shared" si="69"/>
        <v>0</v>
      </c>
      <c r="H4277" s="64"/>
    </row>
    <row r="4278" spans="1:8" ht="20.100000000000001" customHeight="1">
      <c r="A4278" s="3170">
        <v>60</v>
      </c>
      <c r="B4278" s="3039" t="s">
        <v>32063</v>
      </c>
      <c r="C4278" s="3153"/>
      <c r="D4278" s="3142">
        <v>1</v>
      </c>
      <c r="E4278" s="3179"/>
      <c r="F4278" s="3144"/>
      <c r="G4278" s="3169">
        <f t="shared" si="69"/>
        <v>0</v>
      </c>
      <c r="H4278" s="64"/>
    </row>
    <row r="4279" spans="1:8" ht="20.100000000000001" customHeight="1">
      <c r="A4279" s="3170">
        <v>60</v>
      </c>
      <c r="B4279" s="3039" t="s">
        <v>32064</v>
      </c>
      <c r="C4279" s="3153"/>
      <c r="D4279" s="3142">
        <v>1</v>
      </c>
      <c r="E4279" s="3179"/>
      <c r="F4279" s="3144"/>
      <c r="G4279" s="3169">
        <f t="shared" si="69"/>
        <v>0</v>
      </c>
      <c r="H4279" s="64"/>
    </row>
    <row r="4280" spans="1:8" ht="20.100000000000001" customHeight="1">
      <c r="A4280" s="3170">
        <v>60</v>
      </c>
      <c r="B4280" s="3299" t="s">
        <v>32065</v>
      </c>
      <c r="C4280" s="3204"/>
      <c r="D4280" s="3144">
        <v>2</v>
      </c>
      <c r="E4280" s="3179"/>
      <c r="F4280" s="3144"/>
      <c r="G4280" s="3169">
        <f t="shared" si="69"/>
        <v>0</v>
      </c>
      <c r="H4280" s="64"/>
    </row>
    <row r="4281" spans="1:8" ht="20.100000000000001" customHeight="1">
      <c r="A4281" s="3170">
        <v>50</v>
      </c>
      <c r="B4281" s="3437" t="s">
        <v>32066</v>
      </c>
      <c r="C4281" s="3287"/>
      <c r="D4281" s="3202">
        <v>4</v>
      </c>
      <c r="E4281" s="3179"/>
      <c r="F4281" s="3144"/>
      <c r="G4281" s="3169">
        <f t="shared" si="69"/>
        <v>0</v>
      </c>
      <c r="H4281" s="64"/>
    </row>
    <row r="4282" spans="1:8" ht="20.100000000000001" customHeight="1">
      <c r="A4282" s="3170">
        <v>50</v>
      </c>
      <c r="B4282" s="3437" t="s">
        <v>32066</v>
      </c>
      <c r="C4282" s="3287"/>
      <c r="D4282" s="3202">
        <v>4</v>
      </c>
      <c r="E4282" s="3179"/>
      <c r="F4282" s="3144"/>
      <c r="G4282" s="3169">
        <f t="shared" si="69"/>
        <v>0</v>
      </c>
      <c r="H4282" s="64"/>
    </row>
    <row r="4283" spans="1:8" ht="20.100000000000001" customHeight="1">
      <c r="A4283" s="3170">
        <v>150</v>
      </c>
      <c r="B4283" s="3049" t="s">
        <v>32067</v>
      </c>
      <c r="C4283" s="3140"/>
      <c r="D4283" s="3142">
        <v>1</v>
      </c>
      <c r="E4283" s="3179"/>
      <c r="F4283" s="3144"/>
      <c r="G4283" s="3169">
        <f t="shared" si="69"/>
        <v>0</v>
      </c>
      <c r="H4283" s="64"/>
    </row>
    <row r="4284" spans="1:8" ht="20.100000000000001" customHeight="1">
      <c r="A4284" s="3170">
        <v>150</v>
      </c>
      <c r="B4284" s="3039" t="s">
        <v>32068</v>
      </c>
      <c r="C4284" s="3153"/>
      <c r="D4284" s="3142">
        <v>6</v>
      </c>
      <c r="E4284" s="3179"/>
      <c r="F4284" s="3144"/>
      <c r="G4284" s="3169">
        <f t="shared" si="69"/>
        <v>0</v>
      </c>
      <c r="H4284" s="64"/>
    </row>
    <row r="4285" spans="1:8" ht="20.100000000000001" customHeight="1">
      <c r="A4285" s="3170">
        <v>150</v>
      </c>
      <c r="B4285" s="3039" t="s">
        <v>32069</v>
      </c>
      <c r="C4285" s="3153"/>
      <c r="D4285" s="3142">
        <v>1</v>
      </c>
      <c r="E4285" s="3179"/>
      <c r="F4285" s="3144"/>
      <c r="G4285" s="3169">
        <f t="shared" si="69"/>
        <v>0</v>
      </c>
      <c r="H4285" s="155"/>
    </row>
    <row r="4286" spans="1:8" ht="20.100000000000001" customHeight="1">
      <c r="A4286" s="3170">
        <v>150</v>
      </c>
      <c r="B4286" s="3039" t="s">
        <v>32070</v>
      </c>
      <c r="C4286" s="3153"/>
      <c r="D4286" s="3142">
        <v>1</v>
      </c>
      <c r="E4286" s="3179"/>
      <c r="F4286" s="3144"/>
      <c r="G4286" s="3169">
        <f t="shared" si="69"/>
        <v>0</v>
      </c>
      <c r="H4286" s="64"/>
    </row>
    <row r="4287" spans="1:8" ht="20.100000000000001" customHeight="1">
      <c r="A4287" s="3170">
        <v>600</v>
      </c>
      <c r="B4287" s="3039" t="s">
        <v>32071</v>
      </c>
      <c r="C4287" s="3153"/>
      <c r="D4287" s="3345">
        <v>1</v>
      </c>
      <c r="E4287" s="3179"/>
      <c r="F4287" s="3144"/>
      <c r="G4287" s="3169">
        <f t="shared" si="69"/>
        <v>0</v>
      </c>
      <c r="H4287" s="64"/>
    </row>
    <row r="4288" spans="1:8" ht="20.100000000000001" customHeight="1">
      <c r="A4288" s="3170">
        <v>600</v>
      </c>
      <c r="B4288" s="3039" t="s">
        <v>32072</v>
      </c>
      <c r="C4288" s="3153"/>
      <c r="D4288" s="3345">
        <v>8</v>
      </c>
      <c r="E4288" s="3179"/>
      <c r="F4288" s="3144"/>
      <c r="G4288" s="3169">
        <f t="shared" si="69"/>
        <v>0</v>
      </c>
      <c r="H4288" s="64"/>
    </row>
    <row r="4289" spans="1:8" ht="20.100000000000001" customHeight="1">
      <c r="A4289" s="2484">
        <v>120</v>
      </c>
      <c r="B4289" s="3288" t="s">
        <v>32073</v>
      </c>
      <c r="C4289" s="3204"/>
      <c r="D4289" s="3183">
        <v>69</v>
      </c>
      <c r="E4289" s="3164" t="s">
        <v>8313</v>
      </c>
      <c r="F4289" s="3144"/>
      <c r="G4289" s="3169">
        <f t="shared" si="69"/>
        <v>0</v>
      </c>
      <c r="H4289" s="64"/>
    </row>
    <row r="4290" spans="1:8" ht="20.100000000000001" customHeight="1">
      <c r="A4290" s="3170">
        <v>150</v>
      </c>
      <c r="B4290" s="3257" t="s">
        <v>32074</v>
      </c>
      <c r="C4290" s="3204"/>
      <c r="D4290" s="3178">
        <v>2</v>
      </c>
      <c r="E4290" s="3179"/>
      <c r="F4290" s="3144"/>
      <c r="G4290" s="3169">
        <f t="shared" si="69"/>
        <v>0</v>
      </c>
      <c r="H4290" s="64"/>
    </row>
    <row r="4291" spans="1:8" ht="20.100000000000001" customHeight="1">
      <c r="A4291" s="3170">
        <v>150</v>
      </c>
      <c r="B4291" s="3257" t="s">
        <v>32075</v>
      </c>
      <c r="C4291" s="3204"/>
      <c r="D4291" s="3178">
        <v>5</v>
      </c>
      <c r="E4291" s="3179"/>
      <c r="F4291" s="3144"/>
      <c r="G4291" s="3169">
        <f t="shared" si="69"/>
        <v>0</v>
      </c>
      <c r="H4291" s="64"/>
    </row>
    <row r="4292" spans="1:8" ht="20.100000000000001" customHeight="1">
      <c r="A4292" s="3170">
        <v>150</v>
      </c>
      <c r="B4292" s="3257" t="s">
        <v>32076</v>
      </c>
      <c r="C4292" s="3204"/>
      <c r="D4292" s="3144">
        <v>5</v>
      </c>
      <c r="E4292" s="3179"/>
      <c r="F4292" s="3144"/>
      <c r="G4292" s="3169">
        <f t="shared" si="69"/>
        <v>0</v>
      </c>
      <c r="H4292" s="64"/>
    </row>
    <row r="4293" spans="1:8" ht="20.100000000000001" customHeight="1">
      <c r="A4293" s="3157"/>
      <c r="B4293" s="3257" t="s">
        <v>32077</v>
      </c>
      <c r="C4293" s="3204"/>
      <c r="D4293" s="3180">
        <v>2</v>
      </c>
      <c r="E4293" s="3179"/>
      <c r="F4293" s="3144"/>
      <c r="G4293" s="3169">
        <f t="shared" si="69"/>
        <v>0</v>
      </c>
      <c r="H4293" s="64"/>
    </row>
    <row r="4294" spans="1:8" ht="20.100000000000001" customHeight="1">
      <c r="A4294" s="3170">
        <v>150</v>
      </c>
      <c r="B4294" s="3438" t="s">
        <v>32078</v>
      </c>
      <c r="C4294" s="3204"/>
      <c r="D4294" s="3178">
        <v>10</v>
      </c>
      <c r="E4294" s="3179"/>
      <c r="F4294" s="3144"/>
      <c r="G4294" s="3169">
        <f t="shared" si="69"/>
        <v>0</v>
      </c>
      <c r="H4294" s="64"/>
    </row>
    <row r="4295" spans="1:8" ht="20.100000000000001" customHeight="1">
      <c r="A4295" s="3170">
        <v>150</v>
      </c>
      <c r="B4295" s="3311" t="s">
        <v>32079</v>
      </c>
      <c r="C4295" s="3204"/>
      <c r="D4295" s="3178">
        <v>13</v>
      </c>
      <c r="E4295" s="3179"/>
      <c r="F4295" s="3144"/>
      <c r="G4295" s="3169">
        <f t="shared" si="69"/>
        <v>0</v>
      </c>
      <c r="H4295" s="64"/>
    </row>
    <row r="4296" spans="1:8" ht="20.100000000000001" customHeight="1">
      <c r="A4296" s="3170">
        <v>150</v>
      </c>
      <c r="B4296" s="3288" t="s">
        <v>32080</v>
      </c>
      <c r="C4296" s="3204"/>
      <c r="D4296" s="3178">
        <v>3</v>
      </c>
      <c r="E4296" s="3179"/>
      <c r="F4296" s="3144"/>
      <c r="G4296" s="3169">
        <f t="shared" si="69"/>
        <v>0</v>
      </c>
      <c r="H4296" s="64"/>
    </row>
    <row r="4297" spans="1:8" ht="20.100000000000001" customHeight="1">
      <c r="A4297" s="3170">
        <v>150</v>
      </c>
      <c r="B4297" s="3438" t="s">
        <v>32081</v>
      </c>
      <c r="C4297" s="3204"/>
      <c r="D4297" s="3183">
        <v>15</v>
      </c>
      <c r="E4297" s="3179"/>
      <c r="F4297" s="3144"/>
      <c r="G4297" s="3169">
        <f t="shared" si="69"/>
        <v>0</v>
      </c>
      <c r="H4297" s="64"/>
    </row>
    <row r="4298" spans="1:8" ht="20.100000000000001" customHeight="1">
      <c r="A4298" s="3170">
        <v>150</v>
      </c>
      <c r="B4298" s="3288" t="s">
        <v>32082</v>
      </c>
      <c r="C4298" s="3204"/>
      <c r="D4298" s="3178">
        <v>10</v>
      </c>
      <c r="E4298" s="3179"/>
      <c r="F4298" s="3144"/>
      <c r="G4298" s="3169">
        <f t="shared" si="69"/>
        <v>0</v>
      </c>
      <c r="H4298" s="64"/>
    </row>
    <row r="4299" spans="1:8" ht="20.100000000000001" customHeight="1">
      <c r="A4299" s="3170">
        <v>150</v>
      </c>
      <c r="B4299" s="3288" t="s">
        <v>32083</v>
      </c>
      <c r="C4299" s="3204"/>
      <c r="D4299" s="3178">
        <v>9</v>
      </c>
      <c r="E4299" s="3179"/>
      <c r="F4299" s="3144"/>
      <c r="G4299" s="3169">
        <f t="shared" si="69"/>
        <v>0</v>
      </c>
      <c r="H4299" s="64"/>
    </row>
    <row r="4300" spans="1:8" ht="20.100000000000001" customHeight="1">
      <c r="A4300" s="3170">
        <v>350</v>
      </c>
      <c r="B4300" s="3438" t="s">
        <v>32084</v>
      </c>
      <c r="C4300" s="3204"/>
      <c r="D4300" s="3183">
        <v>5</v>
      </c>
      <c r="E4300" s="3179"/>
      <c r="F4300" s="3144"/>
      <c r="G4300" s="3169">
        <f t="shared" si="69"/>
        <v>0</v>
      </c>
      <c r="H4300" s="64"/>
    </row>
    <row r="4301" spans="1:8" ht="20.100000000000001" customHeight="1">
      <c r="A4301" s="2484">
        <v>120</v>
      </c>
      <c r="B4301" s="3139" t="s">
        <v>32085</v>
      </c>
      <c r="C4301" s="3204"/>
      <c r="D4301" s="3183">
        <v>1</v>
      </c>
      <c r="E4301" s="3179"/>
      <c r="F4301" s="3144"/>
      <c r="G4301" s="3169">
        <f t="shared" si="69"/>
        <v>0</v>
      </c>
      <c r="H4301" s="155"/>
    </row>
    <row r="4302" spans="1:8" ht="20.100000000000001" customHeight="1">
      <c r="A4302" s="2484">
        <v>120</v>
      </c>
      <c r="B4302" s="3139" t="s">
        <v>32086</v>
      </c>
      <c r="C4302" s="3204"/>
      <c r="D4302" s="3183">
        <v>1</v>
      </c>
      <c r="E4302" s="3179"/>
      <c r="F4302" s="3144"/>
      <c r="G4302" s="3169">
        <f t="shared" si="69"/>
        <v>0</v>
      </c>
      <c r="H4302" s="155"/>
    </row>
    <row r="4303" spans="1:8" ht="20.100000000000001" customHeight="1">
      <c r="A4303" s="3170">
        <v>100</v>
      </c>
      <c r="B4303" s="3418" t="s">
        <v>32087</v>
      </c>
      <c r="C4303" s="3204"/>
      <c r="D4303" s="3183">
        <v>17</v>
      </c>
      <c r="E4303" s="3164" t="s">
        <v>8313</v>
      </c>
      <c r="F4303" s="3144"/>
      <c r="G4303" s="3169">
        <f t="shared" si="69"/>
        <v>0</v>
      </c>
      <c r="H4303" s="64"/>
    </row>
    <row r="4304" spans="1:8" ht="20.100000000000001" customHeight="1">
      <c r="A4304" s="2484">
        <v>130</v>
      </c>
      <c r="B4304" s="3139" t="s">
        <v>32088</v>
      </c>
      <c r="C4304" s="3140"/>
      <c r="D4304" s="3183">
        <v>6</v>
      </c>
      <c r="E4304" s="3179"/>
      <c r="F4304" s="3144"/>
      <c r="G4304" s="3169">
        <f t="shared" si="69"/>
        <v>0</v>
      </c>
      <c r="H4304" s="155"/>
    </row>
    <row r="4305" spans="1:8" ht="20.100000000000001" customHeight="1">
      <c r="A4305" s="2484">
        <v>130</v>
      </c>
      <c r="B4305" s="3139" t="s">
        <v>32089</v>
      </c>
      <c r="C4305" s="3140"/>
      <c r="D4305" s="3183">
        <v>3</v>
      </c>
      <c r="E4305" s="3179"/>
      <c r="F4305" s="3183"/>
      <c r="G4305" s="3169">
        <f t="shared" si="69"/>
        <v>0</v>
      </c>
      <c r="H4305" s="155"/>
    </row>
    <row r="4306" spans="1:8" ht="20.100000000000001" customHeight="1">
      <c r="A4306" s="3170">
        <v>50</v>
      </c>
      <c r="B4306" s="3049" t="s">
        <v>32091</v>
      </c>
      <c r="C4306" s="3140" t="s">
        <v>32090</v>
      </c>
      <c r="D4306" s="3183">
        <v>10</v>
      </c>
      <c r="E4306" s="3179"/>
      <c r="F4306" s="3144"/>
      <c r="G4306" s="3169">
        <f t="shared" si="69"/>
        <v>0</v>
      </c>
      <c r="H4306" s="64"/>
    </row>
    <row r="4307" spans="1:8" ht="20.100000000000001" customHeight="1">
      <c r="A4307" s="3170">
        <v>50</v>
      </c>
      <c r="B4307" s="3049" t="s">
        <v>32092</v>
      </c>
      <c r="C4307" s="3140" t="s">
        <v>32090</v>
      </c>
      <c r="D4307" s="3178">
        <v>1</v>
      </c>
      <c r="E4307" s="3179"/>
      <c r="F4307" s="3144"/>
      <c r="G4307" s="3169">
        <f t="shared" si="69"/>
        <v>0</v>
      </c>
      <c r="H4307" s="64"/>
    </row>
    <row r="4308" spans="1:8" ht="20.100000000000001" customHeight="1">
      <c r="A4308" s="3170">
        <v>50</v>
      </c>
      <c r="B4308" s="3049" t="s">
        <v>32093</v>
      </c>
      <c r="C4308" s="3140" t="s">
        <v>32090</v>
      </c>
      <c r="D4308" s="3189">
        <v>13</v>
      </c>
      <c r="E4308" s="3179"/>
      <c r="F4308" s="3144"/>
      <c r="G4308" s="3169">
        <f t="shared" si="69"/>
        <v>0</v>
      </c>
      <c r="H4308" s="64"/>
    </row>
    <row r="4309" spans="1:8" ht="20.100000000000001" customHeight="1">
      <c r="A4309" s="3170">
        <v>50</v>
      </c>
      <c r="B4309" s="3049" t="s">
        <v>32094</v>
      </c>
      <c r="C4309" s="3140" t="s">
        <v>32090</v>
      </c>
      <c r="D4309" s="3189">
        <v>12</v>
      </c>
      <c r="E4309" s="3179"/>
      <c r="F4309" s="3144"/>
      <c r="G4309" s="3169">
        <f t="shared" si="69"/>
        <v>0</v>
      </c>
      <c r="H4309" s="64"/>
    </row>
    <row r="4310" spans="1:8" ht="20.100000000000001" customHeight="1">
      <c r="A4310" s="3170">
        <v>50</v>
      </c>
      <c r="B4310" s="3049" t="s">
        <v>32095</v>
      </c>
      <c r="C4310" s="3140" t="s">
        <v>32090</v>
      </c>
      <c r="D4310" s="3183">
        <v>8</v>
      </c>
      <c r="E4310" s="3179"/>
      <c r="F4310" s="3144"/>
      <c r="G4310" s="3169">
        <f t="shared" si="69"/>
        <v>0</v>
      </c>
      <c r="H4310" s="64"/>
    </row>
    <row r="4311" spans="1:8" ht="20.100000000000001" customHeight="1">
      <c r="A4311" s="3170">
        <v>50</v>
      </c>
      <c r="B4311" s="3049" t="s">
        <v>32096</v>
      </c>
      <c r="C4311" s="3140" t="s">
        <v>32090</v>
      </c>
      <c r="D4311" s="3189">
        <v>20</v>
      </c>
      <c r="E4311" s="3179"/>
      <c r="F4311" s="3144"/>
      <c r="G4311" s="3169">
        <f t="shared" si="69"/>
        <v>0</v>
      </c>
      <c r="H4311" s="64"/>
    </row>
    <row r="4312" spans="1:8" ht="20.100000000000001" customHeight="1">
      <c r="A4312" s="3170">
        <v>50</v>
      </c>
      <c r="B4312" s="3049" t="s">
        <v>32097</v>
      </c>
      <c r="C4312" s="3140" t="s">
        <v>32090</v>
      </c>
      <c r="D4312" s="3183">
        <v>10</v>
      </c>
      <c r="E4312" s="3179"/>
      <c r="F4312" s="3144"/>
      <c r="G4312" s="3169">
        <f t="shared" si="69"/>
        <v>0</v>
      </c>
      <c r="H4312" s="64"/>
    </row>
    <row r="4313" spans="1:8" ht="20.100000000000001" customHeight="1">
      <c r="A4313" s="3170">
        <v>50</v>
      </c>
      <c r="B4313" s="3049" t="s">
        <v>32098</v>
      </c>
      <c r="C4313" s="3140" t="s">
        <v>32090</v>
      </c>
      <c r="D4313" s="3183">
        <v>13</v>
      </c>
      <c r="E4313" s="3179"/>
      <c r="F4313" s="3144"/>
      <c r="G4313" s="3169">
        <f t="shared" si="69"/>
        <v>0</v>
      </c>
      <c r="H4313" s="64"/>
    </row>
    <row r="4314" spans="1:8" ht="20.100000000000001" customHeight="1">
      <c r="A4314" s="3170">
        <v>50</v>
      </c>
      <c r="B4314" s="3049" t="s">
        <v>32099</v>
      </c>
      <c r="C4314" s="3140" t="s">
        <v>32090</v>
      </c>
      <c r="D4314" s="3183">
        <v>10</v>
      </c>
      <c r="E4314" s="3179"/>
      <c r="F4314" s="3144"/>
      <c r="G4314" s="3169">
        <f t="shared" si="69"/>
        <v>0</v>
      </c>
      <c r="H4314" s="64"/>
    </row>
    <row r="4315" spans="1:8" ht="20.100000000000001" customHeight="1">
      <c r="A4315" s="3170">
        <v>50</v>
      </c>
      <c r="B4315" s="3049" t="s">
        <v>32100</v>
      </c>
      <c r="C4315" s="3140" t="s">
        <v>32090</v>
      </c>
      <c r="D4315" s="3178">
        <v>10</v>
      </c>
      <c r="E4315" s="3179"/>
      <c r="F4315" s="3144"/>
      <c r="G4315" s="3169">
        <f t="shared" si="69"/>
        <v>0</v>
      </c>
      <c r="H4315" s="64"/>
    </row>
    <row r="4316" spans="1:8" ht="20.100000000000001" customHeight="1">
      <c r="A4316" s="3170">
        <v>150</v>
      </c>
      <c r="B4316" s="3049" t="s">
        <v>32101</v>
      </c>
      <c r="C4316" s="3140" t="s">
        <v>32090</v>
      </c>
      <c r="D4316" s="3178">
        <v>1</v>
      </c>
      <c r="E4316" s="3179"/>
      <c r="F4316" s="3144"/>
      <c r="G4316" s="3169">
        <f t="shared" si="69"/>
        <v>0</v>
      </c>
      <c r="H4316" s="64"/>
    </row>
    <row r="4317" spans="1:8" ht="20.100000000000001" customHeight="1">
      <c r="A4317" s="3170">
        <v>50</v>
      </c>
      <c r="B4317" s="3049" t="s">
        <v>32102</v>
      </c>
      <c r="C4317" s="3160"/>
      <c r="D4317" s="3183">
        <v>20</v>
      </c>
      <c r="E4317" s="3179"/>
      <c r="F4317" s="3144"/>
      <c r="G4317" s="3169">
        <f t="shared" si="69"/>
        <v>0</v>
      </c>
      <c r="H4317" s="64"/>
    </row>
    <row r="4318" spans="1:8" ht="20.100000000000001" customHeight="1">
      <c r="A4318" s="3170">
        <v>50</v>
      </c>
      <c r="B4318" s="3049" t="s">
        <v>32103</v>
      </c>
      <c r="C4318" s="3140" t="s">
        <v>32090</v>
      </c>
      <c r="D4318" s="3183">
        <v>8</v>
      </c>
      <c r="E4318" s="3179"/>
      <c r="F4318" s="3144"/>
      <c r="G4318" s="3169">
        <f t="shared" si="69"/>
        <v>0</v>
      </c>
      <c r="H4318" s="64"/>
    </row>
    <row r="4319" spans="1:8" ht="20.100000000000001" customHeight="1">
      <c r="A4319" s="3170">
        <v>50</v>
      </c>
      <c r="B4319" s="3049" t="s">
        <v>32104</v>
      </c>
      <c r="C4319" s="3160" t="s">
        <v>32105</v>
      </c>
      <c r="D4319" s="3178">
        <v>20</v>
      </c>
      <c r="E4319" s="3179"/>
      <c r="F4319" s="3144"/>
      <c r="G4319" s="3169">
        <f t="shared" si="69"/>
        <v>0</v>
      </c>
      <c r="H4319" s="64"/>
    </row>
    <row r="4320" spans="1:8" ht="20.100000000000001" customHeight="1">
      <c r="A4320" s="3170">
        <v>50</v>
      </c>
      <c r="B4320" s="3049" t="s">
        <v>32106</v>
      </c>
      <c r="C4320" s="3140" t="s">
        <v>32090</v>
      </c>
      <c r="D4320" s="3178">
        <v>18</v>
      </c>
      <c r="E4320" s="3179"/>
      <c r="F4320" s="3144"/>
      <c r="G4320" s="3169">
        <f t="shared" si="69"/>
        <v>0</v>
      </c>
      <c r="H4320" s="64"/>
    </row>
    <row r="4321" spans="1:8" ht="20.100000000000001" customHeight="1">
      <c r="A4321" s="3170">
        <v>50</v>
      </c>
      <c r="B4321" s="3049" t="s">
        <v>32107</v>
      </c>
      <c r="C4321" s="3160" t="s">
        <v>32105</v>
      </c>
      <c r="D4321" s="3183">
        <v>13</v>
      </c>
      <c r="E4321" s="3179"/>
      <c r="F4321" s="3144"/>
      <c r="G4321" s="3169">
        <f t="shared" si="69"/>
        <v>0</v>
      </c>
      <c r="H4321" s="64"/>
    </row>
    <row r="4322" spans="1:8" ht="20.100000000000001" customHeight="1">
      <c r="A4322" s="3170">
        <v>50</v>
      </c>
      <c r="B4322" s="3049" t="s">
        <v>32108</v>
      </c>
      <c r="C4322" s="3140" t="s">
        <v>32090</v>
      </c>
      <c r="D4322" s="3178">
        <v>10</v>
      </c>
      <c r="E4322" s="3179"/>
      <c r="F4322" s="3144"/>
      <c r="G4322" s="3169">
        <f t="shared" si="69"/>
        <v>0</v>
      </c>
      <c r="H4322" s="64"/>
    </row>
    <row r="4323" spans="1:8" ht="20.100000000000001" customHeight="1">
      <c r="A4323" s="3170">
        <v>50</v>
      </c>
      <c r="B4323" s="3049" t="s">
        <v>32109</v>
      </c>
      <c r="C4323" s="3140" t="s">
        <v>32090</v>
      </c>
      <c r="D4323" s="3178">
        <v>8</v>
      </c>
      <c r="E4323" s="3179"/>
      <c r="F4323" s="3144"/>
      <c r="G4323" s="3169">
        <f t="shared" si="69"/>
        <v>0</v>
      </c>
      <c r="H4323" s="64"/>
    </row>
    <row r="4324" spans="1:8" ht="20.100000000000001" customHeight="1">
      <c r="A4324" s="3170">
        <v>50</v>
      </c>
      <c r="B4324" s="3049" t="s">
        <v>32110</v>
      </c>
      <c r="C4324" s="3140" t="s">
        <v>32090</v>
      </c>
      <c r="D4324" s="3180">
        <v>16</v>
      </c>
      <c r="E4324" s="3179"/>
      <c r="F4324" s="3144"/>
      <c r="G4324" s="3169">
        <f t="shared" si="69"/>
        <v>0</v>
      </c>
      <c r="H4324" s="64"/>
    </row>
    <row r="4325" spans="1:8" ht="20.100000000000001" customHeight="1">
      <c r="A4325" s="3170">
        <v>50</v>
      </c>
      <c r="B4325" s="3049" t="s">
        <v>32112</v>
      </c>
      <c r="C4325" s="3140" t="s">
        <v>32111</v>
      </c>
      <c r="D4325" s="3251">
        <v>10</v>
      </c>
      <c r="E4325" s="3179"/>
      <c r="F4325" s="3144"/>
      <c r="G4325" s="3169">
        <f t="shared" si="69"/>
        <v>0</v>
      </c>
      <c r="H4325" s="64"/>
    </row>
    <row r="4326" spans="1:8" ht="20.100000000000001" customHeight="1">
      <c r="A4326" s="3170">
        <v>50</v>
      </c>
      <c r="B4326" s="3049" t="s">
        <v>32113</v>
      </c>
      <c r="C4326" s="3140" t="s">
        <v>32111</v>
      </c>
      <c r="D4326" s="3183">
        <v>3</v>
      </c>
      <c r="E4326" s="3179"/>
      <c r="F4326" s="3144"/>
      <c r="G4326" s="3169">
        <f t="shared" si="69"/>
        <v>0</v>
      </c>
      <c r="H4326" s="64"/>
    </row>
    <row r="4327" spans="1:8" ht="20.100000000000001" customHeight="1">
      <c r="A4327" s="3170">
        <v>50</v>
      </c>
      <c r="B4327" s="3049" t="s">
        <v>32114</v>
      </c>
      <c r="C4327" s="3140" t="s">
        <v>32111</v>
      </c>
      <c r="D4327" s="3178">
        <v>15</v>
      </c>
      <c r="E4327" s="3164" t="s">
        <v>8313</v>
      </c>
      <c r="F4327" s="3144"/>
      <c r="G4327" s="3169">
        <f t="shared" ref="G4327:G4390" si="70">F4327*A4327</f>
        <v>0</v>
      </c>
      <c r="H4327" s="64"/>
    </row>
    <row r="4328" spans="1:8" ht="20.100000000000001" customHeight="1">
      <c r="A4328" s="3170">
        <v>60</v>
      </c>
      <c r="B4328" s="3139" t="s">
        <v>32115</v>
      </c>
      <c r="C4328" s="3260" t="s">
        <v>32116</v>
      </c>
      <c r="D4328" s="3178">
        <v>1</v>
      </c>
      <c r="E4328" s="3179"/>
      <c r="F4328" s="3144"/>
      <c r="G4328" s="3169">
        <f t="shared" si="70"/>
        <v>0</v>
      </c>
      <c r="H4328" s="64"/>
    </row>
    <row r="4329" spans="1:8" ht="20.100000000000001" customHeight="1">
      <c r="A4329" s="2484">
        <v>200</v>
      </c>
      <c r="B4329" s="3276" t="s">
        <v>32117</v>
      </c>
      <c r="C4329" s="3260" t="s">
        <v>32116</v>
      </c>
      <c r="D4329" s="3180">
        <v>2</v>
      </c>
      <c r="E4329" s="3179"/>
      <c r="F4329" s="3144"/>
      <c r="G4329" s="3169">
        <f t="shared" si="70"/>
        <v>0</v>
      </c>
      <c r="H4329" s="64"/>
    </row>
    <row r="4330" spans="1:8" ht="20.100000000000001" customHeight="1">
      <c r="A4330" s="3170">
        <v>50</v>
      </c>
      <c r="B4330" s="3049" t="s">
        <v>32118</v>
      </c>
      <c r="C4330" s="3140" t="s">
        <v>32111</v>
      </c>
      <c r="D4330" s="3183">
        <v>5</v>
      </c>
      <c r="E4330" s="3179"/>
      <c r="F4330" s="3144"/>
      <c r="G4330" s="3169">
        <f t="shared" si="70"/>
        <v>0</v>
      </c>
      <c r="H4330" s="64"/>
    </row>
    <row r="4331" spans="1:8" ht="20.100000000000001" customHeight="1">
      <c r="A4331" s="3170">
        <v>60</v>
      </c>
      <c r="B4331" s="3139" t="s">
        <v>32119</v>
      </c>
      <c r="C4331" s="3260" t="s">
        <v>32116</v>
      </c>
      <c r="D4331" s="3183">
        <v>12</v>
      </c>
      <c r="E4331" s="3179"/>
      <c r="F4331" s="3144"/>
      <c r="G4331" s="3169">
        <f t="shared" si="70"/>
        <v>0</v>
      </c>
      <c r="H4331" s="64"/>
    </row>
    <row r="4332" spans="1:8" ht="20.100000000000001" customHeight="1">
      <c r="A4332" s="2484">
        <v>200</v>
      </c>
      <c r="B4332" s="3276" t="s">
        <v>32120</v>
      </c>
      <c r="C4332" s="3260" t="s">
        <v>32116</v>
      </c>
      <c r="D4332" s="3180">
        <v>2</v>
      </c>
      <c r="E4332" s="3179"/>
      <c r="F4332" s="3144"/>
      <c r="G4332" s="3169">
        <f t="shared" si="70"/>
        <v>0</v>
      </c>
      <c r="H4332" s="64"/>
    </row>
    <row r="4333" spans="1:8" ht="20.100000000000001" customHeight="1">
      <c r="A4333" s="3170">
        <v>50</v>
      </c>
      <c r="B4333" s="3049" t="s">
        <v>32121</v>
      </c>
      <c r="C4333" s="3140" t="s">
        <v>32111</v>
      </c>
      <c r="D4333" s="3251">
        <v>3</v>
      </c>
      <c r="E4333" s="3179"/>
      <c r="F4333" s="3144"/>
      <c r="G4333" s="3169">
        <f t="shared" si="70"/>
        <v>0</v>
      </c>
      <c r="H4333" s="64"/>
    </row>
    <row r="4334" spans="1:8" ht="20.100000000000001" customHeight="1">
      <c r="A4334" s="3170">
        <v>60</v>
      </c>
      <c r="B4334" s="3139" t="s">
        <v>32122</v>
      </c>
      <c r="C4334" s="3260" t="s">
        <v>32116</v>
      </c>
      <c r="D4334" s="3178">
        <v>1</v>
      </c>
      <c r="E4334" s="3179"/>
      <c r="F4334" s="3144"/>
      <c r="G4334" s="3169">
        <f t="shared" si="70"/>
        <v>0</v>
      </c>
      <c r="H4334" s="64"/>
    </row>
    <row r="4335" spans="1:8" ht="20.100000000000001" customHeight="1">
      <c r="A4335" s="3170">
        <v>50</v>
      </c>
      <c r="B4335" s="3049" t="s">
        <v>32123</v>
      </c>
      <c r="C4335" s="3140" t="s">
        <v>32111</v>
      </c>
      <c r="D4335" s="3183">
        <v>1</v>
      </c>
      <c r="E4335" s="3179"/>
      <c r="F4335" s="3144"/>
      <c r="G4335" s="3169">
        <f t="shared" si="70"/>
        <v>0</v>
      </c>
      <c r="H4335" s="64"/>
    </row>
    <row r="4336" spans="1:8" ht="20.100000000000001" customHeight="1">
      <c r="A4336" s="3170">
        <v>60</v>
      </c>
      <c r="B4336" s="3139" t="s">
        <v>32124</v>
      </c>
      <c r="C4336" s="3260" t="s">
        <v>32116</v>
      </c>
      <c r="D4336" s="3178">
        <v>8</v>
      </c>
      <c r="E4336" s="3179"/>
      <c r="F4336" s="3144"/>
      <c r="G4336" s="3169">
        <f t="shared" si="70"/>
        <v>0</v>
      </c>
      <c r="H4336" s="64"/>
    </row>
    <row r="4337" spans="1:8" ht="20.100000000000001" customHeight="1">
      <c r="A4337" s="3170">
        <v>60</v>
      </c>
      <c r="B4337" s="3139" t="s">
        <v>32125</v>
      </c>
      <c r="C4337" s="3260" t="s">
        <v>32116</v>
      </c>
      <c r="D4337" s="3183">
        <v>10</v>
      </c>
      <c r="E4337" s="3179"/>
      <c r="F4337" s="3144"/>
      <c r="G4337" s="3169">
        <f t="shared" si="70"/>
        <v>0</v>
      </c>
      <c r="H4337" s="64"/>
    </row>
    <row r="4338" spans="1:8" ht="20.100000000000001" customHeight="1">
      <c r="A4338" s="3170">
        <v>60</v>
      </c>
      <c r="B4338" s="3139" t="s">
        <v>32126</v>
      </c>
      <c r="C4338" s="3260" t="s">
        <v>32116</v>
      </c>
      <c r="D4338" s="3178">
        <v>15</v>
      </c>
      <c r="E4338" s="3179"/>
      <c r="F4338" s="3144"/>
      <c r="G4338" s="3169">
        <f t="shared" si="70"/>
        <v>0</v>
      </c>
      <c r="H4338" s="64"/>
    </row>
    <row r="4339" spans="1:8" ht="20.100000000000001" customHeight="1">
      <c r="A4339" s="3170">
        <v>60</v>
      </c>
      <c r="B4339" s="3139" t="s">
        <v>32127</v>
      </c>
      <c r="C4339" s="3260" t="s">
        <v>32116</v>
      </c>
      <c r="D4339" s="3178">
        <v>10</v>
      </c>
      <c r="E4339" s="3179"/>
      <c r="F4339" s="3144"/>
      <c r="G4339" s="3169">
        <f t="shared" si="70"/>
        <v>0</v>
      </c>
      <c r="H4339" s="64"/>
    </row>
    <row r="4340" spans="1:8" ht="20.100000000000001" customHeight="1">
      <c r="A4340" s="3170">
        <v>50</v>
      </c>
      <c r="B4340" s="3049" t="s">
        <v>32128</v>
      </c>
      <c r="C4340" s="3140" t="s">
        <v>32111</v>
      </c>
      <c r="D4340" s="3178">
        <v>15</v>
      </c>
      <c r="E4340" s="3179"/>
      <c r="F4340" s="3144"/>
      <c r="G4340" s="3169">
        <f t="shared" si="70"/>
        <v>0</v>
      </c>
      <c r="H4340" s="64"/>
    </row>
    <row r="4341" spans="1:8" ht="20.100000000000001" customHeight="1">
      <c r="A4341" s="3170">
        <v>60</v>
      </c>
      <c r="B4341" s="3139" t="s">
        <v>32129</v>
      </c>
      <c r="C4341" s="3260" t="s">
        <v>32116</v>
      </c>
      <c r="D4341" s="3183">
        <v>12</v>
      </c>
      <c r="E4341" s="3179"/>
      <c r="F4341" s="3144"/>
      <c r="G4341" s="3169">
        <f t="shared" si="70"/>
        <v>0</v>
      </c>
      <c r="H4341" s="64"/>
    </row>
    <row r="4342" spans="1:8" ht="20.100000000000001" customHeight="1">
      <c r="A4342" s="3170">
        <v>50</v>
      </c>
      <c r="B4342" s="3049" t="s">
        <v>32130</v>
      </c>
      <c r="C4342" s="3140" t="s">
        <v>32111</v>
      </c>
      <c r="D4342" s="3183">
        <v>3</v>
      </c>
      <c r="E4342" s="3179"/>
      <c r="F4342" s="3144"/>
      <c r="G4342" s="3169">
        <f t="shared" si="70"/>
        <v>0</v>
      </c>
      <c r="H4342" s="64"/>
    </row>
    <row r="4343" spans="1:8" ht="20.100000000000001" customHeight="1">
      <c r="A4343" s="3170">
        <v>60</v>
      </c>
      <c r="B4343" s="3139" t="s">
        <v>32131</v>
      </c>
      <c r="C4343" s="3260" t="s">
        <v>32116</v>
      </c>
      <c r="D4343" s="3183">
        <v>15</v>
      </c>
      <c r="E4343" s="3179"/>
      <c r="F4343" s="3144"/>
      <c r="G4343" s="3169">
        <f t="shared" si="70"/>
        <v>0</v>
      </c>
      <c r="H4343" s="64"/>
    </row>
    <row r="4344" spans="1:8" ht="20.100000000000001" customHeight="1">
      <c r="A4344" s="3170">
        <v>50</v>
      </c>
      <c r="B4344" s="3049" t="s">
        <v>32132</v>
      </c>
      <c r="C4344" s="3140" t="s">
        <v>32111</v>
      </c>
      <c r="D4344" s="3183">
        <v>10</v>
      </c>
      <c r="E4344" s="3179"/>
      <c r="F4344" s="3144"/>
      <c r="G4344" s="3169">
        <f t="shared" si="70"/>
        <v>0</v>
      </c>
      <c r="H4344" s="64"/>
    </row>
    <row r="4345" spans="1:8" ht="20.100000000000001" customHeight="1">
      <c r="A4345" s="3170">
        <v>60</v>
      </c>
      <c r="B4345" s="3358" t="s">
        <v>32133</v>
      </c>
      <c r="C4345" s="3260" t="s">
        <v>32116</v>
      </c>
      <c r="D4345" s="3183">
        <v>20</v>
      </c>
      <c r="E4345" s="3179"/>
      <c r="F4345" s="3144"/>
      <c r="G4345" s="3169">
        <f t="shared" si="70"/>
        <v>0</v>
      </c>
      <c r="H4345" s="64"/>
    </row>
    <row r="4346" spans="1:8" ht="20.100000000000001" customHeight="1">
      <c r="A4346" s="3170">
        <v>60</v>
      </c>
      <c r="B4346" s="3358" t="s">
        <v>32134</v>
      </c>
      <c r="C4346" s="3260" t="s">
        <v>32116</v>
      </c>
      <c r="D4346" s="3183">
        <v>70</v>
      </c>
      <c r="E4346" s="3179"/>
      <c r="F4346" s="3144"/>
      <c r="G4346" s="3169">
        <f t="shared" si="70"/>
        <v>0</v>
      </c>
      <c r="H4346" s="64"/>
    </row>
    <row r="4347" spans="1:8" ht="20.100000000000001" customHeight="1">
      <c r="A4347" s="3170">
        <v>50</v>
      </c>
      <c r="B4347" s="3049" t="s">
        <v>32135</v>
      </c>
      <c r="C4347" s="3140" t="s">
        <v>32111</v>
      </c>
      <c r="D4347" s="3183">
        <v>2</v>
      </c>
      <c r="E4347" s="3179"/>
      <c r="F4347" s="3144"/>
      <c r="G4347" s="3169">
        <f t="shared" si="70"/>
        <v>0</v>
      </c>
      <c r="H4347" s="64"/>
    </row>
    <row r="4348" spans="1:8" ht="20.100000000000001" customHeight="1">
      <c r="A4348" s="3170">
        <v>60</v>
      </c>
      <c r="B4348" s="3139" t="s">
        <v>32136</v>
      </c>
      <c r="C4348" s="3260" t="s">
        <v>32116</v>
      </c>
      <c r="D4348" s="3180">
        <v>3</v>
      </c>
      <c r="E4348" s="3179"/>
      <c r="F4348" s="3144"/>
      <c r="G4348" s="3169">
        <f t="shared" si="70"/>
        <v>0</v>
      </c>
      <c r="H4348" s="64"/>
    </row>
    <row r="4349" spans="1:8" ht="20.100000000000001" customHeight="1">
      <c r="A4349" s="3170">
        <v>50</v>
      </c>
      <c r="B4349" s="3049" t="s">
        <v>32137</v>
      </c>
      <c r="C4349" s="3140" t="s">
        <v>32111</v>
      </c>
      <c r="D4349" s="3183">
        <v>20</v>
      </c>
      <c r="E4349" s="3179"/>
      <c r="F4349" s="3183"/>
      <c r="G4349" s="3169">
        <f t="shared" si="70"/>
        <v>0</v>
      </c>
      <c r="H4349" s="64"/>
    </row>
    <row r="4350" spans="1:8" ht="20.100000000000001" customHeight="1">
      <c r="A4350" s="3170">
        <v>60</v>
      </c>
      <c r="B4350" s="3139" t="s">
        <v>32138</v>
      </c>
      <c r="C4350" s="3260" t="s">
        <v>32116</v>
      </c>
      <c r="D4350" s="3179">
        <v>1</v>
      </c>
      <c r="E4350" s="3179"/>
      <c r="F4350" s="3144"/>
      <c r="G4350" s="3169">
        <f t="shared" si="70"/>
        <v>0</v>
      </c>
      <c r="H4350" s="64"/>
    </row>
    <row r="4351" spans="1:8" ht="20.100000000000001" customHeight="1">
      <c r="A4351" s="3170">
        <v>60</v>
      </c>
      <c r="B4351" s="3139" t="s">
        <v>32139</v>
      </c>
      <c r="C4351" s="3260" t="s">
        <v>32116</v>
      </c>
      <c r="D4351" s="3183">
        <v>10</v>
      </c>
      <c r="E4351" s="3179"/>
      <c r="F4351" s="3144"/>
      <c r="G4351" s="3169">
        <f t="shared" si="70"/>
        <v>0</v>
      </c>
      <c r="H4351" s="64"/>
    </row>
    <row r="4352" spans="1:8" ht="20.100000000000001" customHeight="1">
      <c r="A4352" s="3170">
        <v>60</v>
      </c>
      <c r="B4352" s="3139" t="s">
        <v>32140</v>
      </c>
      <c r="C4352" s="3260" t="s">
        <v>32116</v>
      </c>
      <c r="D4352" s="3179">
        <v>1</v>
      </c>
      <c r="E4352" s="3179"/>
      <c r="F4352" s="3144"/>
      <c r="G4352" s="3169">
        <f t="shared" si="70"/>
        <v>0</v>
      </c>
      <c r="H4352" s="64"/>
    </row>
    <row r="4353" spans="1:8" ht="20.100000000000001" customHeight="1">
      <c r="A4353" s="3170">
        <v>50</v>
      </c>
      <c r="B4353" s="3049" t="s">
        <v>32141</v>
      </c>
      <c r="C4353" s="3140" t="s">
        <v>32111</v>
      </c>
      <c r="D4353" s="3178">
        <v>1</v>
      </c>
      <c r="E4353" s="3179"/>
      <c r="F4353" s="3144"/>
      <c r="G4353" s="3169">
        <f t="shared" si="70"/>
        <v>0</v>
      </c>
      <c r="H4353" s="64"/>
    </row>
    <row r="4354" spans="1:8" ht="20.100000000000001" customHeight="1">
      <c r="A4354" s="3170">
        <v>60</v>
      </c>
      <c r="B4354" s="3139" t="s">
        <v>32142</v>
      </c>
      <c r="C4354" s="3260" t="s">
        <v>32116</v>
      </c>
      <c r="D4354" s="3178">
        <v>12</v>
      </c>
      <c r="E4354" s="3179"/>
      <c r="F4354" s="3144"/>
      <c r="G4354" s="3169">
        <f t="shared" si="70"/>
        <v>0</v>
      </c>
      <c r="H4354" s="64"/>
    </row>
    <row r="4355" spans="1:8" ht="20.100000000000001" customHeight="1">
      <c r="A4355" s="3170">
        <v>50</v>
      </c>
      <c r="B4355" s="3049" t="s">
        <v>32143</v>
      </c>
      <c r="C4355" s="3140" t="s">
        <v>32111</v>
      </c>
      <c r="D4355" s="3183">
        <v>15</v>
      </c>
      <c r="E4355" s="3179"/>
      <c r="F4355" s="3144"/>
      <c r="G4355" s="3169">
        <f t="shared" si="70"/>
        <v>0</v>
      </c>
      <c r="H4355" s="64"/>
    </row>
    <row r="4356" spans="1:8" ht="20.100000000000001" customHeight="1">
      <c r="A4356" s="3170">
        <v>60</v>
      </c>
      <c r="B4356" s="3139" t="s">
        <v>32144</v>
      </c>
      <c r="C4356" s="3260" t="s">
        <v>32116</v>
      </c>
      <c r="D4356" s="3183">
        <v>10</v>
      </c>
      <c r="E4356" s="3179"/>
      <c r="F4356" s="3144"/>
      <c r="G4356" s="3169">
        <f t="shared" si="70"/>
        <v>0</v>
      </c>
      <c r="H4356" s="64"/>
    </row>
    <row r="4357" spans="1:8" ht="20.100000000000001" customHeight="1">
      <c r="A4357" s="3170">
        <v>50</v>
      </c>
      <c r="B4357" s="3266" t="s">
        <v>32145</v>
      </c>
      <c r="C4357" s="3140" t="s">
        <v>32111</v>
      </c>
      <c r="D4357" s="3202">
        <v>10</v>
      </c>
      <c r="E4357" s="3179"/>
      <c r="F4357" s="3144"/>
      <c r="G4357" s="3169">
        <f t="shared" si="70"/>
        <v>0</v>
      </c>
      <c r="H4357" s="64"/>
    </row>
    <row r="4358" spans="1:8" ht="20.100000000000001" customHeight="1">
      <c r="A4358" s="3170">
        <v>60</v>
      </c>
      <c r="B4358" s="3358" t="s">
        <v>32146</v>
      </c>
      <c r="C4358" s="3260" t="s">
        <v>32116</v>
      </c>
      <c r="D4358" s="3202">
        <v>5</v>
      </c>
      <c r="E4358" s="3179"/>
      <c r="F4358" s="3144"/>
      <c r="G4358" s="3169">
        <f t="shared" si="70"/>
        <v>0</v>
      </c>
    </row>
    <row r="4359" spans="1:8" ht="20.100000000000001" customHeight="1">
      <c r="A4359" s="2484">
        <v>200</v>
      </c>
      <c r="B4359" s="3276" t="s">
        <v>32147</v>
      </c>
      <c r="C4359" s="3260" t="s">
        <v>32116</v>
      </c>
      <c r="D4359" s="3183">
        <v>1</v>
      </c>
      <c r="E4359" s="3179"/>
      <c r="F4359" s="3183"/>
      <c r="G4359" s="3169">
        <f t="shared" si="70"/>
        <v>0</v>
      </c>
    </row>
    <row r="4360" spans="1:8" ht="20.100000000000001" customHeight="1">
      <c r="A4360" s="3170">
        <v>50</v>
      </c>
      <c r="B4360" s="3049" t="s">
        <v>32148</v>
      </c>
      <c r="C4360" s="3140" t="s">
        <v>32111</v>
      </c>
      <c r="D4360" s="3178">
        <v>8</v>
      </c>
      <c r="E4360" s="3179"/>
      <c r="F4360" s="3144"/>
      <c r="G4360" s="3169">
        <f t="shared" si="70"/>
        <v>0</v>
      </c>
    </row>
    <row r="4361" spans="1:8" ht="20.100000000000001" customHeight="1">
      <c r="A4361" s="3170">
        <v>60</v>
      </c>
      <c r="B4361" s="3139" t="s">
        <v>32149</v>
      </c>
      <c r="C4361" s="3260" t="s">
        <v>32116</v>
      </c>
      <c r="D4361" s="3183">
        <v>22</v>
      </c>
      <c r="E4361" s="3179"/>
      <c r="F4361" s="3144"/>
      <c r="G4361" s="3169">
        <f t="shared" si="70"/>
        <v>0</v>
      </c>
      <c r="H4361" s="64"/>
    </row>
    <row r="4362" spans="1:8" ht="20.100000000000001" customHeight="1">
      <c r="A4362" s="3170">
        <v>50</v>
      </c>
      <c r="B4362" s="3049" t="s">
        <v>32150</v>
      </c>
      <c r="C4362" s="3140" t="s">
        <v>32111</v>
      </c>
      <c r="D4362" s="3178">
        <v>1</v>
      </c>
      <c r="E4362" s="3179"/>
      <c r="F4362" s="3144"/>
      <c r="G4362" s="3169">
        <f t="shared" si="70"/>
        <v>0</v>
      </c>
    </row>
    <row r="4363" spans="1:8" ht="20.100000000000001" customHeight="1">
      <c r="A4363" s="3170">
        <v>60</v>
      </c>
      <c r="B4363" s="3139" t="s">
        <v>32151</v>
      </c>
      <c r="C4363" s="3260" t="s">
        <v>32116</v>
      </c>
      <c r="D4363" s="3183">
        <v>14</v>
      </c>
      <c r="E4363" s="3179"/>
      <c r="F4363" s="3144"/>
      <c r="G4363" s="3169">
        <f t="shared" si="70"/>
        <v>0</v>
      </c>
    </row>
    <row r="4364" spans="1:8" ht="20.100000000000001" customHeight="1">
      <c r="A4364" s="2484">
        <v>200</v>
      </c>
      <c r="B4364" s="3276" t="s">
        <v>32152</v>
      </c>
      <c r="C4364" s="3260" t="s">
        <v>32116</v>
      </c>
      <c r="D4364" s="3178">
        <v>1</v>
      </c>
      <c r="E4364" s="3179"/>
      <c r="F4364" s="3144"/>
      <c r="G4364" s="3169">
        <f t="shared" si="70"/>
        <v>0</v>
      </c>
      <c r="H4364" s="64"/>
    </row>
    <row r="4365" spans="1:8" ht="20.100000000000001" customHeight="1">
      <c r="A4365" s="3170">
        <v>50</v>
      </c>
      <c r="B4365" s="3049" t="s">
        <v>32153</v>
      </c>
      <c r="C4365" s="3140" t="s">
        <v>32111</v>
      </c>
      <c r="D4365" s="3183">
        <v>6</v>
      </c>
      <c r="E4365" s="3179"/>
      <c r="F4365" s="3144"/>
      <c r="G4365" s="3169">
        <f t="shared" si="70"/>
        <v>0</v>
      </c>
      <c r="H4365" s="64"/>
    </row>
    <row r="4366" spans="1:8" ht="20.100000000000001" customHeight="1">
      <c r="A4366" s="3170">
        <v>60</v>
      </c>
      <c r="B4366" s="3139" t="s">
        <v>32154</v>
      </c>
      <c r="C4366" s="3260" t="s">
        <v>32116</v>
      </c>
      <c r="D4366" s="3183">
        <v>10</v>
      </c>
      <c r="E4366" s="3179"/>
      <c r="F4366" s="3144"/>
      <c r="G4366" s="3169">
        <f t="shared" si="70"/>
        <v>0</v>
      </c>
      <c r="H4366" s="64"/>
    </row>
    <row r="4367" spans="1:8" ht="20.100000000000001" customHeight="1">
      <c r="A4367" s="3170">
        <v>60</v>
      </c>
      <c r="B4367" s="3139" t="s">
        <v>32155</v>
      </c>
      <c r="C4367" s="3260" t="s">
        <v>32116</v>
      </c>
      <c r="D4367" s="3183">
        <v>10</v>
      </c>
      <c r="E4367" s="3179"/>
      <c r="F4367" s="3144"/>
      <c r="G4367" s="3169">
        <f t="shared" si="70"/>
        <v>0</v>
      </c>
      <c r="H4367" s="64"/>
    </row>
    <row r="4368" spans="1:8" ht="20.100000000000001" customHeight="1">
      <c r="A4368" s="3170">
        <v>50</v>
      </c>
      <c r="B4368" s="3049" t="s">
        <v>32156</v>
      </c>
      <c r="C4368" s="3140" t="s">
        <v>32111</v>
      </c>
      <c r="D4368" s="3183">
        <v>3</v>
      </c>
      <c r="E4368" s="3179"/>
      <c r="F4368" s="3144"/>
      <c r="G4368" s="3169">
        <f t="shared" si="70"/>
        <v>0</v>
      </c>
      <c r="H4368" s="64"/>
    </row>
    <row r="4369" spans="1:8" ht="20.100000000000001" customHeight="1">
      <c r="A4369" s="3170">
        <v>60</v>
      </c>
      <c r="B4369" s="3139" t="s">
        <v>32157</v>
      </c>
      <c r="C4369" s="3260" t="s">
        <v>32116</v>
      </c>
      <c r="D4369" s="3183">
        <v>10</v>
      </c>
      <c r="E4369" s="3179"/>
      <c r="F4369" s="3144"/>
      <c r="G4369" s="3169">
        <f t="shared" si="70"/>
        <v>0</v>
      </c>
      <c r="H4369" s="64"/>
    </row>
    <row r="4370" spans="1:8" ht="20.100000000000001" customHeight="1">
      <c r="A4370" s="2484">
        <v>200</v>
      </c>
      <c r="B4370" s="3276" t="s">
        <v>32158</v>
      </c>
      <c r="C4370" s="3260" t="s">
        <v>32116</v>
      </c>
      <c r="D4370" s="3178">
        <v>5</v>
      </c>
      <c r="E4370" s="3179"/>
      <c r="F4370" s="3183"/>
      <c r="G4370" s="3169">
        <f t="shared" si="70"/>
        <v>0</v>
      </c>
      <c r="H4370" s="64"/>
    </row>
    <row r="4371" spans="1:8" ht="20.100000000000001" customHeight="1">
      <c r="A4371" s="3170">
        <v>60</v>
      </c>
      <c r="B4371" s="3139" t="s">
        <v>32159</v>
      </c>
      <c r="C4371" s="3260" t="s">
        <v>32116</v>
      </c>
      <c r="D4371" s="3183">
        <v>19</v>
      </c>
      <c r="E4371" s="3179"/>
      <c r="F4371" s="3144"/>
      <c r="G4371" s="3169">
        <f t="shared" si="70"/>
        <v>0</v>
      </c>
      <c r="H4371" s="64"/>
    </row>
    <row r="4372" spans="1:8" ht="20.100000000000001" customHeight="1">
      <c r="A4372" s="3170">
        <v>50</v>
      </c>
      <c r="B4372" s="3049" t="s">
        <v>32160</v>
      </c>
      <c r="C4372" s="3140" t="s">
        <v>32111</v>
      </c>
      <c r="D4372" s="3183">
        <v>7</v>
      </c>
      <c r="E4372" s="3179"/>
      <c r="F4372" s="3144"/>
      <c r="G4372" s="3169">
        <f t="shared" si="70"/>
        <v>0</v>
      </c>
      <c r="H4372" s="64"/>
    </row>
    <row r="4373" spans="1:8" ht="20.100000000000001" customHeight="1">
      <c r="A4373" s="3170">
        <v>60</v>
      </c>
      <c r="B4373" s="3139" t="s">
        <v>32161</v>
      </c>
      <c r="C4373" s="3260" t="s">
        <v>32116</v>
      </c>
      <c r="D4373" s="3183" t="s">
        <v>32162</v>
      </c>
      <c r="E4373" s="3179"/>
      <c r="F4373" s="3144"/>
      <c r="G4373" s="3169">
        <f t="shared" si="70"/>
        <v>0</v>
      </c>
      <c r="H4373" s="64"/>
    </row>
    <row r="4374" spans="1:8" ht="20.100000000000001" customHeight="1">
      <c r="A4374" s="3170">
        <v>50</v>
      </c>
      <c r="B4374" s="3272" t="s">
        <v>32163</v>
      </c>
      <c r="C4374" s="3140" t="s">
        <v>32111</v>
      </c>
      <c r="D4374" s="3183">
        <v>8</v>
      </c>
      <c r="E4374" s="3179"/>
      <c r="F4374" s="3144"/>
      <c r="G4374" s="3169">
        <f t="shared" si="70"/>
        <v>0</v>
      </c>
      <c r="H4374" s="155"/>
    </row>
    <row r="4375" spans="1:8" ht="20.100000000000001" customHeight="1">
      <c r="A4375" s="3170">
        <v>60</v>
      </c>
      <c r="B4375" s="3139" t="s">
        <v>32164</v>
      </c>
      <c r="C4375" s="3260" t="s">
        <v>32116</v>
      </c>
      <c r="D4375" s="3178">
        <v>3</v>
      </c>
      <c r="E4375" s="3179"/>
      <c r="F4375" s="3144"/>
      <c r="G4375" s="3169">
        <f t="shared" si="70"/>
        <v>0</v>
      </c>
      <c r="H4375" s="64"/>
    </row>
    <row r="4376" spans="1:8" ht="20.100000000000001" customHeight="1">
      <c r="A4376" s="3157">
        <v>100</v>
      </c>
      <c r="B4376" s="3049" t="s">
        <v>32165</v>
      </c>
      <c r="C4376" s="3140" t="s">
        <v>32111</v>
      </c>
      <c r="D4376" s="3183">
        <v>4</v>
      </c>
      <c r="E4376" s="3179"/>
      <c r="F4376" s="3144"/>
      <c r="G4376" s="3169">
        <f t="shared" si="70"/>
        <v>0</v>
      </c>
      <c r="H4376" s="64"/>
    </row>
    <row r="4377" spans="1:8" ht="20.100000000000001" customHeight="1">
      <c r="A4377" s="3170">
        <v>50</v>
      </c>
      <c r="B4377" s="3049" t="s">
        <v>32166</v>
      </c>
      <c r="C4377" s="3140" t="s">
        <v>32111</v>
      </c>
      <c r="D4377" s="3183">
        <v>8</v>
      </c>
      <c r="E4377" s="3179"/>
      <c r="F4377" s="3144"/>
      <c r="G4377" s="3169">
        <f t="shared" si="70"/>
        <v>0</v>
      </c>
      <c r="H4377" s="64"/>
    </row>
    <row r="4378" spans="1:8" ht="20.100000000000001" customHeight="1">
      <c r="A4378" s="3170">
        <v>50</v>
      </c>
      <c r="B4378" s="3049" t="s">
        <v>32167</v>
      </c>
      <c r="C4378" s="3140" t="s">
        <v>32111</v>
      </c>
      <c r="D4378" s="3178">
        <v>2</v>
      </c>
      <c r="E4378" s="3179"/>
      <c r="F4378" s="3144"/>
      <c r="G4378" s="3169">
        <f t="shared" si="70"/>
        <v>0</v>
      </c>
      <c r="H4378" s="64"/>
    </row>
    <row r="4379" spans="1:8" ht="20.100000000000001" customHeight="1">
      <c r="A4379" s="3170">
        <v>50</v>
      </c>
      <c r="B4379" s="3049" t="s">
        <v>32168</v>
      </c>
      <c r="C4379" s="3140" t="s">
        <v>32111</v>
      </c>
      <c r="D4379" s="3183">
        <v>6</v>
      </c>
      <c r="E4379" s="3179"/>
      <c r="F4379" s="3144"/>
      <c r="G4379" s="3169">
        <f t="shared" si="70"/>
        <v>0</v>
      </c>
      <c r="H4379" s="64"/>
    </row>
    <row r="4380" spans="1:8" ht="20.100000000000001" customHeight="1">
      <c r="A4380" s="3170">
        <v>60</v>
      </c>
      <c r="B4380" s="3139" t="s">
        <v>32169</v>
      </c>
      <c r="C4380" s="3260" t="s">
        <v>32116</v>
      </c>
      <c r="D4380" s="3183">
        <v>5</v>
      </c>
      <c r="E4380" s="3179"/>
      <c r="F4380" s="3144"/>
      <c r="G4380" s="3169">
        <f t="shared" si="70"/>
        <v>0</v>
      </c>
      <c r="H4380" s="64"/>
    </row>
    <row r="4381" spans="1:8" ht="20.100000000000001" customHeight="1">
      <c r="A4381" s="3170">
        <v>60</v>
      </c>
      <c r="B4381" s="3139" t="s">
        <v>32170</v>
      </c>
      <c r="C4381" s="3260" t="s">
        <v>32116</v>
      </c>
      <c r="D4381" s="3183">
        <v>5</v>
      </c>
      <c r="E4381" s="3179"/>
      <c r="F4381" s="3144"/>
      <c r="G4381" s="3169">
        <f t="shared" si="70"/>
        <v>0</v>
      </c>
      <c r="H4381" s="64"/>
    </row>
    <row r="4382" spans="1:8" ht="20.100000000000001" customHeight="1">
      <c r="A4382" s="3170">
        <v>50</v>
      </c>
      <c r="B4382" s="3049" t="s">
        <v>32171</v>
      </c>
      <c r="C4382" s="3140" t="s">
        <v>32111</v>
      </c>
      <c r="D4382" s="3183">
        <v>3</v>
      </c>
      <c r="E4382" s="3179"/>
      <c r="F4382" s="3144"/>
      <c r="G4382" s="3169">
        <f t="shared" si="70"/>
        <v>0</v>
      </c>
      <c r="H4382" s="64"/>
    </row>
    <row r="4383" spans="1:8" ht="20.100000000000001" customHeight="1">
      <c r="A4383" s="3170">
        <v>60</v>
      </c>
      <c r="B4383" s="3139" t="s">
        <v>32172</v>
      </c>
      <c r="C4383" s="3260" t="s">
        <v>32116</v>
      </c>
      <c r="D4383" s="3183">
        <v>10</v>
      </c>
      <c r="E4383" s="3179"/>
      <c r="F4383" s="3144"/>
      <c r="G4383" s="3169">
        <f t="shared" si="70"/>
        <v>0</v>
      </c>
      <c r="H4383" s="64"/>
    </row>
    <row r="4384" spans="1:8" ht="20.100000000000001" customHeight="1">
      <c r="A4384" s="3170">
        <v>50</v>
      </c>
      <c r="B4384" s="3049" t="s">
        <v>32173</v>
      </c>
      <c r="C4384" s="3140" t="s">
        <v>32111</v>
      </c>
      <c r="D4384" s="3183">
        <v>2</v>
      </c>
      <c r="E4384" s="3179"/>
      <c r="F4384" s="3144"/>
      <c r="G4384" s="3169">
        <f t="shared" si="70"/>
        <v>0</v>
      </c>
      <c r="H4384" s="64"/>
    </row>
    <row r="4385" spans="1:8" ht="20.100000000000001" customHeight="1">
      <c r="A4385" s="3170">
        <v>50</v>
      </c>
      <c r="B4385" s="3272" t="s">
        <v>32174</v>
      </c>
      <c r="C4385" s="3140" t="s">
        <v>32111</v>
      </c>
      <c r="D4385" s="3142">
        <v>9</v>
      </c>
      <c r="E4385" s="3179"/>
      <c r="F4385" s="3144"/>
      <c r="G4385" s="3169">
        <f t="shared" si="70"/>
        <v>0</v>
      </c>
      <c r="H4385" s="64"/>
    </row>
    <row r="4386" spans="1:8" ht="20.100000000000001" customHeight="1">
      <c r="A4386" s="3170">
        <v>60</v>
      </c>
      <c r="B4386" s="3139" t="s">
        <v>32175</v>
      </c>
      <c r="C4386" s="3260" t="s">
        <v>32116</v>
      </c>
      <c r="D4386" s="3183">
        <v>2</v>
      </c>
      <c r="E4386" s="3179"/>
      <c r="F4386" s="3144"/>
      <c r="G4386" s="3169">
        <f t="shared" si="70"/>
        <v>0</v>
      </c>
      <c r="H4386" s="64"/>
    </row>
    <row r="4387" spans="1:8" ht="20.100000000000001" customHeight="1">
      <c r="A4387" s="2484">
        <v>120</v>
      </c>
      <c r="B4387" s="3272" t="s">
        <v>32176</v>
      </c>
      <c r="C4387" s="3186" t="s">
        <v>32177</v>
      </c>
      <c r="D4387" s="3189">
        <v>2</v>
      </c>
      <c r="E4387" s="3179"/>
      <c r="F4387" s="3144"/>
      <c r="G4387" s="3169">
        <f t="shared" si="70"/>
        <v>0</v>
      </c>
      <c r="H4387" s="64"/>
    </row>
    <row r="4388" spans="1:8" ht="20.100000000000001" customHeight="1">
      <c r="A4388" s="2484">
        <v>200</v>
      </c>
      <c r="B4388" s="3276" t="s">
        <v>32178</v>
      </c>
      <c r="C4388" s="3260" t="s">
        <v>32116</v>
      </c>
      <c r="D4388" s="3189">
        <v>4</v>
      </c>
      <c r="E4388" s="3179"/>
      <c r="F4388" s="3144"/>
      <c r="G4388" s="3169">
        <f t="shared" si="70"/>
        <v>0</v>
      </c>
      <c r="H4388" s="64"/>
    </row>
    <row r="4389" spans="1:8" ht="20.100000000000001" customHeight="1">
      <c r="A4389" s="3170">
        <v>50</v>
      </c>
      <c r="B4389" s="3049" t="s">
        <v>32179</v>
      </c>
      <c r="C4389" s="3140" t="s">
        <v>32111</v>
      </c>
      <c r="D4389" s="3183">
        <v>15</v>
      </c>
      <c r="E4389" s="3179"/>
      <c r="F4389" s="3144"/>
      <c r="G4389" s="3169">
        <f t="shared" si="70"/>
        <v>0</v>
      </c>
      <c r="H4389" s="64"/>
    </row>
    <row r="4390" spans="1:8" ht="20.100000000000001" customHeight="1">
      <c r="A4390" s="3170">
        <v>60</v>
      </c>
      <c r="B4390" s="3139" t="s">
        <v>32180</v>
      </c>
      <c r="C4390" s="3260" t="s">
        <v>32116</v>
      </c>
      <c r="D4390" s="3183">
        <v>8</v>
      </c>
      <c r="E4390" s="3179"/>
      <c r="F4390" s="3144"/>
      <c r="G4390" s="3169">
        <f t="shared" si="70"/>
        <v>0</v>
      </c>
      <c r="H4390" s="64"/>
    </row>
    <row r="4391" spans="1:8" ht="20.100000000000001" customHeight="1">
      <c r="A4391" s="3170">
        <v>50</v>
      </c>
      <c r="B4391" s="3049" t="s">
        <v>32181</v>
      </c>
      <c r="C4391" s="3140" t="s">
        <v>32111</v>
      </c>
      <c r="D4391" s="3183">
        <v>24</v>
      </c>
      <c r="E4391" s="3179"/>
      <c r="F4391" s="3144"/>
      <c r="G4391" s="3169">
        <f t="shared" ref="G4391:G4454" si="71">F4391*A4391</f>
        <v>0</v>
      </c>
      <c r="H4391" s="64"/>
    </row>
    <row r="4392" spans="1:8" ht="20.100000000000001" customHeight="1">
      <c r="A4392" s="3170">
        <v>50</v>
      </c>
      <c r="B4392" s="3049" t="s">
        <v>32182</v>
      </c>
      <c r="C4392" s="3140" t="s">
        <v>32111</v>
      </c>
      <c r="D4392" s="3178">
        <v>3</v>
      </c>
      <c r="E4392" s="3179"/>
      <c r="F4392" s="3144"/>
      <c r="G4392" s="3169">
        <f t="shared" si="71"/>
        <v>0</v>
      </c>
      <c r="H4392" s="64"/>
    </row>
    <row r="4393" spans="1:8" ht="20.100000000000001" customHeight="1">
      <c r="A4393" s="3170">
        <v>60</v>
      </c>
      <c r="B4393" s="3272" t="s">
        <v>32183</v>
      </c>
      <c r="C4393" s="3260" t="s">
        <v>32116</v>
      </c>
      <c r="D4393" s="3189">
        <v>2</v>
      </c>
      <c r="E4393" s="3179"/>
      <c r="F4393" s="3144"/>
      <c r="G4393" s="3169">
        <f t="shared" si="71"/>
        <v>0</v>
      </c>
      <c r="H4393" s="64"/>
    </row>
    <row r="4394" spans="1:8" ht="20.100000000000001" customHeight="1">
      <c r="A4394" s="3170">
        <v>50</v>
      </c>
      <c r="B4394" s="3049" t="s">
        <v>32184</v>
      </c>
      <c r="C4394" s="3140" t="s">
        <v>32111</v>
      </c>
      <c r="D4394" s="3183">
        <v>5</v>
      </c>
      <c r="E4394" s="3179"/>
      <c r="F4394" s="3144"/>
      <c r="G4394" s="3169">
        <f t="shared" si="71"/>
        <v>0</v>
      </c>
      <c r="H4394" s="64"/>
    </row>
    <row r="4395" spans="1:8" ht="20.100000000000001" customHeight="1">
      <c r="A4395" s="3170">
        <v>60</v>
      </c>
      <c r="B4395" s="3139" t="s">
        <v>32185</v>
      </c>
      <c r="C4395" s="3260" t="s">
        <v>32116</v>
      </c>
      <c r="D4395" s="3183">
        <v>8</v>
      </c>
      <c r="E4395" s="3179"/>
      <c r="F4395" s="3212"/>
      <c r="G4395" s="3169">
        <f t="shared" si="71"/>
        <v>0</v>
      </c>
      <c r="H4395" s="64"/>
    </row>
    <row r="4396" spans="1:8" ht="20.100000000000001" customHeight="1">
      <c r="A4396" s="3170">
        <v>50</v>
      </c>
      <c r="B4396" s="3049" t="s">
        <v>32186</v>
      </c>
      <c r="C4396" s="3140" t="s">
        <v>32111</v>
      </c>
      <c r="D4396" s="3183">
        <v>1</v>
      </c>
      <c r="E4396" s="3179"/>
      <c r="F4396" s="3144"/>
      <c r="G4396" s="3169">
        <f t="shared" si="71"/>
        <v>0</v>
      </c>
      <c r="H4396" s="64"/>
    </row>
    <row r="4397" spans="1:8" ht="20.100000000000001" customHeight="1">
      <c r="A4397" s="3170">
        <v>50</v>
      </c>
      <c r="B4397" s="3049" t="s">
        <v>32187</v>
      </c>
      <c r="C4397" s="3140" t="s">
        <v>32111</v>
      </c>
      <c r="D4397" s="3178">
        <v>2</v>
      </c>
      <c r="E4397" s="3179"/>
      <c r="F4397" s="3144"/>
      <c r="G4397" s="3169">
        <f t="shared" si="71"/>
        <v>0</v>
      </c>
      <c r="H4397" s="64"/>
    </row>
    <row r="4398" spans="1:8" ht="20.100000000000001" customHeight="1">
      <c r="A4398" s="3170">
        <v>60</v>
      </c>
      <c r="B4398" s="3139" t="s">
        <v>32188</v>
      </c>
      <c r="C4398" s="3260" t="s">
        <v>32116</v>
      </c>
      <c r="D4398" s="3183">
        <v>18</v>
      </c>
      <c r="E4398" s="3179"/>
      <c r="F4398" s="3144"/>
      <c r="G4398" s="3169">
        <f t="shared" si="71"/>
        <v>0</v>
      </c>
      <c r="H4398" s="64"/>
    </row>
    <row r="4399" spans="1:8" ht="20.100000000000001" customHeight="1">
      <c r="A4399" s="3170">
        <v>50</v>
      </c>
      <c r="B4399" s="3049" t="s">
        <v>32189</v>
      </c>
      <c r="C4399" s="3140" t="s">
        <v>32111</v>
      </c>
      <c r="D4399" s="3178">
        <v>8</v>
      </c>
      <c r="E4399" s="3179"/>
      <c r="F4399" s="3144"/>
      <c r="G4399" s="3169">
        <f t="shared" si="71"/>
        <v>0</v>
      </c>
      <c r="H4399" s="64"/>
    </row>
    <row r="4400" spans="1:8" ht="20.100000000000001" customHeight="1">
      <c r="A4400" s="3170">
        <v>50</v>
      </c>
      <c r="B4400" s="3272" t="s">
        <v>32190</v>
      </c>
      <c r="C4400" s="3140" t="s">
        <v>32111</v>
      </c>
      <c r="D4400" s="3189">
        <v>2</v>
      </c>
      <c r="E4400" s="3179"/>
      <c r="F4400" s="3144"/>
      <c r="G4400" s="3169">
        <f t="shared" si="71"/>
        <v>0</v>
      </c>
      <c r="H4400" s="64"/>
    </row>
    <row r="4401" spans="1:8" ht="20.100000000000001" customHeight="1">
      <c r="A4401" s="3170">
        <v>60</v>
      </c>
      <c r="B4401" s="3139" t="s">
        <v>32191</v>
      </c>
      <c r="C4401" s="3260" t="s">
        <v>32116</v>
      </c>
      <c r="D4401" s="3189">
        <v>4</v>
      </c>
      <c r="E4401" s="3179"/>
      <c r="F4401" s="3144"/>
      <c r="G4401" s="3169">
        <f t="shared" si="71"/>
        <v>0</v>
      </c>
      <c r="H4401" s="64"/>
    </row>
    <row r="4402" spans="1:8" ht="20.100000000000001" customHeight="1">
      <c r="A4402" s="2484">
        <v>200</v>
      </c>
      <c r="B4402" s="3276" t="s">
        <v>32192</v>
      </c>
      <c r="C4402" s="3260" t="s">
        <v>32116</v>
      </c>
      <c r="D4402" s="3178">
        <v>3</v>
      </c>
      <c r="E4402" s="3179"/>
      <c r="F4402" s="3144"/>
      <c r="G4402" s="3169">
        <f t="shared" si="71"/>
        <v>0</v>
      </c>
      <c r="H4402" s="64"/>
    </row>
    <row r="4403" spans="1:8" ht="20.100000000000001" customHeight="1">
      <c r="A4403" s="3170">
        <v>80</v>
      </c>
      <c r="B4403" s="3309" t="s">
        <v>32193</v>
      </c>
      <c r="C4403" s="3439" t="s">
        <v>32177</v>
      </c>
      <c r="D4403" s="3189">
        <v>10</v>
      </c>
      <c r="E4403" s="3179"/>
      <c r="F4403" s="3144"/>
      <c r="G4403" s="3169">
        <f t="shared" si="71"/>
        <v>0</v>
      </c>
      <c r="H4403" s="64"/>
    </row>
    <row r="4404" spans="1:8" ht="20.100000000000001" customHeight="1">
      <c r="A4404" s="3170">
        <v>50</v>
      </c>
      <c r="B4404" s="3049" t="s">
        <v>32194</v>
      </c>
      <c r="C4404" s="3140" t="s">
        <v>32111</v>
      </c>
      <c r="D4404" s="3183">
        <v>8</v>
      </c>
      <c r="E4404" s="3179"/>
      <c r="F4404" s="3144"/>
      <c r="G4404" s="3169">
        <f t="shared" si="71"/>
        <v>0</v>
      </c>
      <c r="H4404" s="64"/>
    </row>
    <row r="4405" spans="1:8" ht="20.100000000000001" customHeight="1">
      <c r="A4405" s="3170">
        <v>60</v>
      </c>
      <c r="B4405" s="3139" t="s">
        <v>32195</v>
      </c>
      <c r="C4405" s="3260" t="s">
        <v>32116</v>
      </c>
      <c r="D4405" s="3183">
        <v>35</v>
      </c>
      <c r="E4405" s="3179"/>
      <c r="F4405" s="3144"/>
      <c r="G4405" s="3169">
        <f t="shared" si="71"/>
        <v>0</v>
      </c>
      <c r="H4405" s="64"/>
    </row>
    <row r="4406" spans="1:8" ht="20.100000000000001" customHeight="1">
      <c r="A4406" s="2484">
        <v>200</v>
      </c>
      <c r="B4406" s="3276" t="s">
        <v>32196</v>
      </c>
      <c r="C4406" s="3260" t="s">
        <v>32116</v>
      </c>
      <c r="D4406" s="3440">
        <v>2</v>
      </c>
      <c r="E4406" s="3167"/>
      <c r="F4406" s="3168"/>
      <c r="G4406" s="3169">
        <f t="shared" si="71"/>
        <v>0</v>
      </c>
      <c r="H4406" s="64"/>
    </row>
    <row r="4407" spans="1:8" ht="20.100000000000001" customHeight="1">
      <c r="A4407" s="3170">
        <v>50</v>
      </c>
      <c r="B4407" s="3049" t="s">
        <v>32197</v>
      </c>
      <c r="C4407" s="3140" t="s">
        <v>32111</v>
      </c>
      <c r="D4407" s="3211">
        <v>1</v>
      </c>
      <c r="E4407" s="3346"/>
      <c r="F4407" s="2954"/>
      <c r="G4407" s="3169">
        <f t="shared" si="71"/>
        <v>0</v>
      </c>
      <c r="H4407" s="64"/>
    </row>
    <row r="4408" spans="1:8" ht="20.100000000000001" customHeight="1">
      <c r="A4408" s="3170">
        <v>50</v>
      </c>
      <c r="B4408" s="3049" t="s">
        <v>32198</v>
      </c>
      <c r="C4408" s="3140" t="s">
        <v>32111</v>
      </c>
      <c r="D4408" s="3211">
        <v>10</v>
      </c>
      <c r="E4408" s="3346"/>
      <c r="F4408" s="2954"/>
      <c r="G4408" s="3169">
        <f t="shared" si="71"/>
        <v>0</v>
      </c>
      <c r="H4408" s="155"/>
    </row>
    <row r="4409" spans="1:8" ht="20.100000000000001" customHeight="1">
      <c r="A4409" s="3170">
        <v>50</v>
      </c>
      <c r="B4409" s="3049" t="s">
        <v>32199</v>
      </c>
      <c r="C4409" s="3140" t="s">
        <v>32111</v>
      </c>
      <c r="D4409" s="3211">
        <v>5</v>
      </c>
      <c r="E4409" s="3346"/>
      <c r="F4409" s="2954"/>
      <c r="G4409" s="3169">
        <f t="shared" si="71"/>
        <v>0</v>
      </c>
      <c r="H4409" s="64"/>
    </row>
    <row r="4410" spans="1:8" ht="20.100000000000001" customHeight="1">
      <c r="A4410" s="3170">
        <v>50</v>
      </c>
      <c r="B4410" s="3049" t="s">
        <v>32200</v>
      </c>
      <c r="C4410" s="3140" t="s">
        <v>32111</v>
      </c>
      <c r="D4410" s="3211">
        <v>6</v>
      </c>
      <c r="E4410" s="3167"/>
      <c r="F4410" s="3168"/>
      <c r="G4410" s="3169">
        <f t="shared" si="71"/>
        <v>0</v>
      </c>
      <c r="H4410" s="64"/>
    </row>
    <row r="4411" spans="1:8" ht="20.100000000000001" customHeight="1">
      <c r="A4411" s="3170">
        <v>80</v>
      </c>
      <c r="B4411" s="3049" t="s">
        <v>32201</v>
      </c>
      <c r="C4411" s="3140" t="s">
        <v>32111</v>
      </c>
      <c r="D4411" s="3183">
        <v>2</v>
      </c>
      <c r="E4411" s="3167"/>
      <c r="F4411" s="3168"/>
      <c r="G4411" s="3169">
        <f t="shared" si="71"/>
        <v>0</v>
      </c>
      <c r="H4411" s="64"/>
    </row>
    <row r="4412" spans="1:8" ht="20.100000000000001" customHeight="1">
      <c r="A4412" s="3170">
        <v>150</v>
      </c>
      <c r="B4412" s="3049" t="s">
        <v>32202</v>
      </c>
      <c r="C4412" s="3140"/>
      <c r="D4412" s="3144">
        <v>1</v>
      </c>
      <c r="E4412" s="3179"/>
      <c r="F4412" s="3144"/>
      <c r="G4412" s="3169">
        <f t="shared" si="71"/>
        <v>0</v>
      </c>
      <c r="H4412" s="64"/>
    </row>
    <row r="4413" spans="1:8" ht="20.100000000000001" customHeight="1">
      <c r="A4413" s="2484">
        <v>120</v>
      </c>
      <c r="B4413" s="3039" t="s">
        <v>32203</v>
      </c>
      <c r="C4413" s="3204"/>
      <c r="D4413" s="3178">
        <v>10</v>
      </c>
      <c r="E4413" s="3179"/>
      <c r="F4413" s="3144"/>
      <c r="G4413" s="3169">
        <f t="shared" si="71"/>
        <v>0</v>
      </c>
      <c r="H4413" s="64"/>
    </row>
    <row r="4414" spans="1:8" ht="20.100000000000001" customHeight="1">
      <c r="A4414" s="3170">
        <v>150</v>
      </c>
      <c r="B4414" s="3257" t="s">
        <v>32204</v>
      </c>
      <c r="C4414" s="3204"/>
      <c r="D4414" s="3180">
        <v>1</v>
      </c>
      <c r="E4414" s="3179"/>
      <c r="F4414" s="3144"/>
      <c r="G4414" s="3169">
        <f t="shared" si="71"/>
        <v>0</v>
      </c>
      <c r="H4414" s="64"/>
    </row>
    <row r="4415" spans="1:8" ht="20.100000000000001" customHeight="1">
      <c r="A4415" s="3170">
        <v>150</v>
      </c>
      <c r="B4415" s="3049" t="s">
        <v>32205</v>
      </c>
      <c r="C4415" s="3140"/>
      <c r="D4415" s="3144">
        <v>33</v>
      </c>
      <c r="E4415" s="3164" t="s">
        <v>8313</v>
      </c>
      <c r="F4415" s="3144"/>
      <c r="G4415" s="3169">
        <f t="shared" si="71"/>
        <v>0</v>
      </c>
      <c r="H4415" s="64"/>
    </row>
    <row r="4416" spans="1:8" ht="20.100000000000001" customHeight="1">
      <c r="A4416" s="3170">
        <v>150</v>
      </c>
      <c r="B4416" s="3049" t="s">
        <v>32206</v>
      </c>
      <c r="C4416" s="3140"/>
      <c r="D4416" s="3144">
        <v>1</v>
      </c>
      <c r="E4416" s="3179"/>
      <c r="F4416" s="3144"/>
      <c r="G4416" s="3169">
        <f t="shared" si="71"/>
        <v>0</v>
      </c>
      <c r="H4416" s="64"/>
    </row>
    <row r="4417" spans="1:8" ht="20.100000000000001" customHeight="1">
      <c r="A4417" s="3170">
        <v>150</v>
      </c>
      <c r="B4417" s="3039" t="s">
        <v>32207</v>
      </c>
      <c r="C4417" s="3204"/>
      <c r="D4417" s="3178">
        <v>2</v>
      </c>
      <c r="E4417" s="3179"/>
      <c r="F4417" s="3144"/>
      <c r="G4417" s="3169">
        <f t="shared" si="71"/>
        <v>0</v>
      </c>
      <c r="H4417" s="64"/>
    </row>
    <row r="4418" spans="1:8" ht="20.100000000000001" customHeight="1">
      <c r="A4418" s="3170">
        <v>150</v>
      </c>
      <c r="B4418" s="3039" t="s">
        <v>32208</v>
      </c>
      <c r="C4418" s="3204"/>
      <c r="D4418" s="3178">
        <v>3</v>
      </c>
      <c r="E4418" s="3179"/>
      <c r="F4418" s="3144"/>
      <c r="G4418" s="3169">
        <f t="shared" si="71"/>
        <v>0</v>
      </c>
      <c r="H4418" s="64"/>
    </row>
    <row r="4419" spans="1:8" ht="20.100000000000001" customHeight="1">
      <c r="A4419" s="3170">
        <v>150</v>
      </c>
      <c r="B4419" s="3039" t="s">
        <v>32209</v>
      </c>
      <c r="C4419" s="3204"/>
      <c r="D4419" s="3178">
        <v>3</v>
      </c>
      <c r="E4419" s="3179"/>
      <c r="F4419" s="3144"/>
      <c r="G4419" s="3169">
        <f t="shared" si="71"/>
        <v>0</v>
      </c>
      <c r="H4419" s="64"/>
    </row>
    <row r="4420" spans="1:8" ht="20.100000000000001" customHeight="1">
      <c r="A4420" s="3170">
        <v>150</v>
      </c>
      <c r="B4420" s="3039" t="s">
        <v>32210</v>
      </c>
      <c r="C4420" s="3204"/>
      <c r="D4420" s="3178">
        <v>3</v>
      </c>
      <c r="E4420" s="3179"/>
      <c r="F4420" s="3144"/>
      <c r="G4420" s="3169">
        <f t="shared" si="71"/>
        <v>0</v>
      </c>
      <c r="H4420" s="64"/>
    </row>
    <row r="4421" spans="1:8" ht="20.100000000000001" customHeight="1">
      <c r="A4421" s="3170">
        <v>150</v>
      </c>
      <c r="B4421" s="3039" t="s">
        <v>32211</v>
      </c>
      <c r="C4421" s="3160"/>
      <c r="D4421" s="3178">
        <v>2</v>
      </c>
      <c r="E4421" s="3179"/>
      <c r="F4421" s="3144"/>
      <c r="G4421" s="3169">
        <f t="shared" si="71"/>
        <v>0</v>
      </c>
      <c r="H4421" s="64"/>
    </row>
    <row r="4422" spans="1:8" ht="20.100000000000001" customHeight="1">
      <c r="A4422" s="3170">
        <v>150</v>
      </c>
      <c r="B4422" s="3049" t="s">
        <v>32212</v>
      </c>
      <c r="C4422" s="3140"/>
      <c r="D4422" s="3178">
        <v>1</v>
      </c>
      <c r="E4422" s="3179"/>
      <c r="F4422" s="3144"/>
      <c r="G4422" s="3169">
        <f t="shared" si="71"/>
        <v>0</v>
      </c>
      <c r="H4422" s="64"/>
    </row>
    <row r="4423" spans="1:8" ht="20.100000000000001" customHeight="1">
      <c r="A4423" s="3170">
        <v>150</v>
      </c>
      <c r="B4423" s="3039" t="s">
        <v>32213</v>
      </c>
      <c r="C4423" s="3160"/>
      <c r="D4423" s="3178">
        <v>3</v>
      </c>
      <c r="E4423" s="3179"/>
      <c r="F4423" s="3144"/>
      <c r="G4423" s="3169">
        <f t="shared" si="71"/>
        <v>0</v>
      </c>
      <c r="H4423" s="64"/>
    </row>
    <row r="4424" spans="1:8" ht="20.100000000000001" customHeight="1">
      <c r="A4424" s="3170">
        <v>150</v>
      </c>
      <c r="B4424" s="3039" t="s">
        <v>32214</v>
      </c>
      <c r="C4424" s="3204"/>
      <c r="D4424" s="3178">
        <v>3</v>
      </c>
      <c r="E4424" s="3179"/>
      <c r="F4424" s="3144"/>
      <c r="G4424" s="3169">
        <f t="shared" si="71"/>
        <v>0</v>
      </c>
      <c r="H4424" s="64"/>
    </row>
    <row r="4425" spans="1:8" ht="20.100000000000001" customHeight="1">
      <c r="A4425" s="3170">
        <v>250</v>
      </c>
      <c r="B4425" s="3049" t="s">
        <v>32215</v>
      </c>
      <c r="C4425" s="3204"/>
      <c r="D4425" s="3144">
        <v>1</v>
      </c>
      <c r="E4425" s="3179"/>
      <c r="F4425" s="3144"/>
      <c r="G4425" s="3169">
        <f t="shared" si="71"/>
        <v>0</v>
      </c>
      <c r="H4425" s="64"/>
    </row>
    <row r="4426" spans="1:8" ht="20.100000000000001" customHeight="1">
      <c r="A4426" s="3170">
        <v>150</v>
      </c>
      <c r="B4426" s="3039" t="s">
        <v>32216</v>
      </c>
      <c r="C4426" s="3204"/>
      <c r="D4426" s="3178">
        <v>2</v>
      </c>
      <c r="E4426" s="3179"/>
      <c r="F4426" s="3144"/>
      <c r="G4426" s="3169">
        <f t="shared" si="71"/>
        <v>0</v>
      </c>
      <c r="H4426" s="64"/>
    </row>
    <row r="4427" spans="1:8" ht="20.100000000000001" customHeight="1">
      <c r="A4427" s="3170">
        <v>150</v>
      </c>
      <c r="B4427" s="3039" t="s">
        <v>32217</v>
      </c>
      <c r="C4427" s="3204"/>
      <c r="D4427" s="3178">
        <v>1</v>
      </c>
      <c r="E4427" s="3179"/>
      <c r="F4427" s="3144"/>
      <c r="G4427" s="3169">
        <f t="shared" si="71"/>
        <v>0</v>
      </c>
      <c r="H4427" s="64"/>
    </row>
    <row r="4428" spans="1:8" ht="20.100000000000001" customHeight="1">
      <c r="A4428" s="3170">
        <v>200</v>
      </c>
      <c r="B4428" s="3040" t="s">
        <v>32218</v>
      </c>
      <c r="C4428" s="3204"/>
      <c r="D4428" s="3178">
        <v>1</v>
      </c>
      <c r="E4428" s="3179"/>
      <c r="F4428" s="3144"/>
      <c r="G4428" s="3169">
        <f t="shared" si="71"/>
        <v>0</v>
      </c>
      <c r="H4428" s="64"/>
    </row>
    <row r="4429" spans="1:8" ht="20.100000000000001" customHeight="1">
      <c r="A4429" s="3170">
        <v>150</v>
      </c>
      <c r="B4429" s="3039" t="s">
        <v>32219</v>
      </c>
      <c r="C4429" s="3204"/>
      <c r="D4429" s="3178">
        <v>2</v>
      </c>
      <c r="E4429" s="3179"/>
      <c r="F4429" s="3144"/>
      <c r="G4429" s="3169">
        <f t="shared" si="71"/>
        <v>0</v>
      </c>
      <c r="H4429" s="64"/>
    </row>
    <row r="4430" spans="1:8" ht="20.100000000000001" customHeight="1">
      <c r="A4430" s="3170">
        <v>150</v>
      </c>
      <c r="B4430" s="3049" t="s">
        <v>32220</v>
      </c>
      <c r="C4430" s="3140"/>
      <c r="D4430" s="3178">
        <v>10</v>
      </c>
      <c r="E4430" s="3179"/>
      <c r="F4430" s="3144"/>
      <c r="G4430" s="3169">
        <f t="shared" si="71"/>
        <v>0</v>
      </c>
      <c r="H4430" s="64"/>
    </row>
    <row r="4431" spans="1:8" ht="20.100000000000001" customHeight="1">
      <c r="A4431" s="3170">
        <v>200</v>
      </c>
      <c r="B4431" s="3039" t="s">
        <v>32221</v>
      </c>
      <c r="C4431" s="3204"/>
      <c r="D4431" s="3178">
        <v>1</v>
      </c>
      <c r="E4431" s="3179"/>
      <c r="F4431" s="3144"/>
      <c r="G4431" s="3169">
        <f t="shared" si="71"/>
        <v>0</v>
      </c>
      <c r="H4431" s="64"/>
    </row>
    <row r="4432" spans="1:8" ht="20.100000000000001" customHeight="1">
      <c r="A4432" s="3170">
        <v>200</v>
      </c>
      <c r="B4432" s="3039" t="s">
        <v>32222</v>
      </c>
      <c r="C4432" s="3160"/>
      <c r="D4432" s="3178">
        <v>1</v>
      </c>
      <c r="E4432" s="3167"/>
      <c r="F4432" s="3168"/>
      <c r="G4432" s="3169">
        <f t="shared" si="71"/>
        <v>0</v>
      </c>
      <c r="H4432" s="155"/>
    </row>
    <row r="4433" spans="1:8" ht="20.100000000000001" customHeight="1">
      <c r="A4433" s="3170">
        <v>150</v>
      </c>
      <c r="B4433" s="3049" t="s">
        <v>32223</v>
      </c>
      <c r="C4433" s="3140"/>
      <c r="D4433" s="3144">
        <v>5</v>
      </c>
      <c r="E4433" s="3179"/>
      <c r="F4433" s="3144"/>
      <c r="G4433" s="3169">
        <f t="shared" si="71"/>
        <v>0</v>
      </c>
      <c r="H4433" s="64"/>
    </row>
    <row r="4434" spans="1:8" ht="20.100000000000001" customHeight="1">
      <c r="A4434" s="3170">
        <v>150</v>
      </c>
      <c r="B4434" s="3039" t="s">
        <v>32224</v>
      </c>
      <c r="C4434" s="3204"/>
      <c r="D4434" s="3183">
        <v>3</v>
      </c>
      <c r="E4434" s="3179"/>
      <c r="F4434" s="3144"/>
      <c r="G4434" s="3169">
        <f t="shared" si="71"/>
        <v>0</v>
      </c>
      <c r="H4434" s="64"/>
    </row>
    <row r="4435" spans="1:8" ht="20.100000000000001" customHeight="1">
      <c r="A4435" s="3170">
        <v>150</v>
      </c>
      <c r="B4435" s="3049" t="s">
        <v>32225</v>
      </c>
      <c r="C4435" s="3140"/>
      <c r="D4435" s="3144">
        <v>1</v>
      </c>
      <c r="E4435" s="3179"/>
      <c r="F4435" s="3144"/>
      <c r="G4435" s="3169">
        <f t="shared" si="71"/>
        <v>0</v>
      </c>
      <c r="H4435" s="155"/>
    </row>
    <row r="4436" spans="1:8" ht="20.100000000000001" customHeight="1">
      <c r="A4436" s="3170">
        <v>150</v>
      </c>
      <c r="B4436" s="3049" t="s">
        <v>32226</v>
      </c>
      <c r="C4436" s="3140"/>
      <c r="D4436" s="3144">
        <v>6</v>
      </c>
      <c r="E4436" s="3179"/>
      <c r="F4436" s="3144"/>
      <c r="G4436" s="3169">
        <f t="shared" si="71"/>
        <v>0</v>
      </c>
      <c r="H4436" s="64"/>
    </row>
    <row r="4437" spans="1:8" ht="20.100000000000001" customHeight="1">
      <c r="A4437" s="3170">
        <v>150</v>
      </c>
      <c r="B4437" s="3049" t="s">
        <v>32227</v>
      </c>
      <c r="C4437" s="3140"/>
      <c r="D4437" s="3144">
        <v>14</v>
      </c>
      <c r="E4437" s="3179"/>
      <c r="F4437" s="3144"/>
      <c r="G4437" s="3169">
        <f t="shared" si="71"/>
        <v>0</v>
      </c>
      <c r="H4437" s="155"/>
    </row>
    <row r="4438" spans="1:8" ht="20.100000000000001" customHeight="1">
      <c r="A4438" s="3170">
        <v>150</v>
      </c>
      <c r="B4438" s="3039" t="s">
        <v>32228</v>
      </c>
      <c r="C4438" s="3160"/>
      <c r="D4438" s="3144">
        <v>1</v>
      </c>
      <c r="E4438" s="3179"/>
      <c r="F4438" s="3144"/>
      <c r="G4438" s="3169">
        <f t="shared" si="71"/>
        <v>0</v>
      </c>
      <c r="H4438" s="155"/>
    </row>
    <row r="4439" spans="1:8" ht="20.100000000000001" customHeight="1">
      <c r="A4439" s="3170">
        <v>200</v>
      </c>
      <c r="B4439" s="3049" t="s">
        <v>32229</v>
      </c>
      <c r="C4439" s="3140"/>
      <c r="D4439" s="3144">
        <v>1</v>
      </c>
      <c r="E4439" s="3179"/>
      <c r="F4439" s="3144"/>
      <c r="G4439" s="3169">
        <f t="shared" si="71"/>
        <v>0</v>
      </c>
      <c r="H4439" s="155"/>
    </row>
    <row r="4440" spans="1:8" ht="20.100000000000001" customHeight="1">
      <c r="A4440" s="3170">
        <v>150</v>
      </c>
      <c r="B4440" s="3049" t="s">
        <v>32230</v>
      </c>
      <c r="C4440" s="3140"/>
      <c r="D4440" s="3144">
        <v>1</v>
      </c>
      <c r="E4440" s="3179"/>
      <c r="F4440" s="3144"/>
      <c r="G4440" s="3169">
        <f t="shared" si="71"/>
        <v>0</v>
      </c>
      <c r="H4440" s="155"/>
    </row>
    <row r="4441" spans="1:8" ht="20.100000000000001" customHeight="1">
      <c r="A4441" s="3170">
        <v>150</v>
      </c>
      <c r="B4441" s="3040" t="s">
        <v>32231</v>
      </c>
      <c r="C4441" s="3204"/>
      <c r="D4441" s="3144">
        <v>1</v>
      </c>
      <c r="E4441" s="3179"/>
      <c r="F4441" s="3144"/>
      <c r="G4441" s="3169">
        <f t="shared" si="71"/>
        <v>0</v>
      </c>
      <c r="H4441" s="64"/>
    </row>
    <row r="4442" spans="1:8" ht="20.100000000000001" customHeight="1">
      <c r="A4442" s="3170">
        <v>150</v>
      </c>
      <c r="B4442" s="3040" t="s">
        <v>32232</v>
      </c>
      <c r="C4442" s="3204"/>
      <c r="D4442" s="3144">
        <v>1</v>
      </c>
      <c r="E4442" s="3179"/>
      <c r="F4442" s="3144"/>
      <c r="G4442" s="3169">
        <f t="shared" si="71"/>
        <v>0</v>
      </c>
      <c r="H4442" s="64"/>
    </row>
    <row r="4443" spans="1:8" ht="20.100000000000001" customHeight="1">
      <c r="A4443" s="3170">
        <v>150</v>
      </c>
      <c r="B4443" s="3049" t="s">
        <v>32233</v>
      </c>
      <c r="C4443" s="3140"/>
      <c r="D4443" s="3144">
        <v>1</v>
      </c>
      <c r="E4443" s="3179"/>
      <c r="F4443" s="3144"/>
      <c r="G4443" s="3169">
        <f t="shared" si="71"/>
        <v>0</v>
      </c>
      <c r="H4443" s="64"/>
    </row>
    <row r="4444" spans="1:8" ht="20.100000000000001" customHeight="1">
      <c r="A4444" s="3170">
        <v>300</v>
      </c>
      <c r="B4444" s="3052" t="s">
        <v>32234</v>
      </c>
      <c r="C4444" s="3252"/>
      <c r="D4444" s="3202">
        <v>10</v>
      </c>
      <c r="E4444" s="3179"/>
      <c r="F4444" s="3144"/>
      <c r="G4444" s="3169">
        <f t="shared" si="71"/>
        <v>0</v>
      </c>
      <c r="H4444" s="155"/>
    </row>
    <row r="4445" spans="1:8" ht="20.100000000000001" customHeight="1">
      <c r="A4445" s="3170"/>
      <c r="B4445" s="3040" t="s">
        <v>32235</v>
      </c>
      <c r="C4445" s="3204"/>
      <c r="D4445" s="2929" t="s">
        <v>1126</v>
      </c>
      <c r="E4445" s="3179"/>
      <c r="F4445" s="3144"/>
      <c r="G4445" s="3169">
        <f t="shared" si="71"/>
        <v>0</v>
      </c>
      <c r="H4445" s="64"/>
    </row>
    <row r="4446" spans="1:8" ht="20.100000000000001" customHeight="1">
      <c r="A4446" s="3157"/>
      <c r="B4446" s="3040" t="s">
        <v>32236</v>
      </c>
      <c r="C4446" s="3204"/>
      <c r="D4446" s="2929" t="s">
        <v>1126</v>
      </c>
      <c r="E4446" s="3179"/>
      <c r="F4446" s="3144"/>
      <c r="G4446" s="3169">
        <f t="shared" si="71"/>
        <v>0</v>
      </c>
      <c r="H4446" s="64"/>
    </row>
    <row r="4447" spans="1:8" ht="20.100000000000001" customHeight="1">
      <c r="A4447" s="3157"/>
      <c r="B4447" s="3040" t="s">
        <v>32237</v>
      </c>
      <c r="C4447" s="3204"/>
      <c r="D4447" s="2929" t="s">
        <v>1126</v>
      </c>
      <c r="E4447" s="3179"/>
      <c r="F4447" s="3144"/>
      <c r="G4447" s="3169">
        <f t="shared" si="71"/>
        <v>0</v>
      </c>
      <c r="H4447" s="64"/>
    </row>
    <row r="4448" spans="1:8" ht="20.100000000000001" customHeight="1">
      <c r="A4448" s="3157"/>
      <c r="B4448" s="3040" t="s">
        <v>32238</v>
      </c>
      <c r="C4448" s="3204"/>
      <c r="D4448" s="2929" t="s">
        <v>1126</v>
      </c>
      <c r="E4448" s="3179"/>
      <c r="F4448" s="3144"/>
      <c r="G4448" s="3169">
        <f t="shared" si="71"/>
        <v>0</v>
      </c>
      <c r="H4448" s="64"/>
    </row>
    <row r="4449" spans="1:8" ht="20.100000000000001" customHeight="1">
      <c r="A4449" s="3157"/>
      <c r="B4449" s="3040" t="s">
        <v>32239</v>
      </c>
      <c r="C4449" s="3204"/>
      <c r="D4449" s="2929" t="s">
        <v>1126</v>
      </c>
      <c r="E4449" s="3179"/>
      <c r="F4449" s="3144"/>
      <c r="G4449" s="3169">
        <f t="shared" si="71"/>
        <v>0</v>
      </c>
      <c r="H4449" s="64"/>
    </row>
    <row r="4450" spans="1:8" ht="20.100000000000001" customHeight="1">
      <c r="A4450" s="3157"/>
      <c r="B4450" s="3441" t="s">
        <v>32240</v>
      </c>
      <c r="C4450" s="3204"/>
      <c r="D4450" s="2929" t="s">
        <v>1126</v>
      </c>
      <c r="E4450" s="3179"/>
      <c r="F4450" s="3144"/>
      <c r="G4450" s="3169">
        <f t="shared" si="71"/>
        <v>0</v>
      </c>
      <c r="H4450" s="64"/>
    </row>
    <row r="4451" spans="1:8" ht="20.100000000000001" customHeight="1">
      <c r="A4451" s="3170">
        <v>400</v>
      </c>
      <c r="B4451" s="3442" t="s">
        <v>32241</v>
      </c>
      <c r="C4451" s="3204"/>
      <c r="D4451" s="3443">
        <v>1</v>
      </c>
      <c r="E4451" s="3179"/>
      <c r="F4451" s="3144"/>
      <c r="G4451" s="3169">
        <f t="shared" si="71"/>
        <v>0</v>
      </c>
      <c r="H4451" s="64"/>
    </row>
    <row r="4452" spans="1:8" ht="20.100000000000001" customHeight="1">
      <c r="A4452" s="3170">
        <v>400</v>
      </c>
      <c r="B4452" s="3442" t="s">
        <v>32242</v>
      </c>
      <c r="C4452" s="3204"/>
      <c r="D4452" s="3443">
        <v>1</v>
      </c>
      <c r="E4452" s="3179"/>
      <c r="F4452" s="3144"/>
      <c r="G4452" s="3169">
        <f t="shared" si="71"/>
        <v>0</v>
      </c>
      <c r="H4452" s="64"/>
    </row>
    <row r="4453" spans="1:8" ht="20.100000000000001" customHeight="1">
      <c r="A4453" s="3170">
        <v>400</v>
      </c>
      <c r="B4453" s="3442" t="s">
        <v>32243</v>
      </c>
      <c r="C4453" s="3204"/>
      <c r="D4453" s="3443">
        <v>1</v>
      </c>
      <c r="E4453" s="3179"/>
      <c r="F4453" s="3144"/>
      <c r="G4453" s="3169">
        <f t="shared" si="71"/>
        <v>0</v>
      </c>
      <c r="H4453" s="64"/>
    </row>
    <row r="4454" spans="1:8" ht="20.100000000000001" customHeight="1">
      <c r="A4454" s="3170">
        <v>400</v>
      </c>
      <c r="B4454" s="3444" t="s">
        <v>32244</v>
      </c>
      <c r="C4454" s="3204"/>
      <c r="D4454" s="3445">
        <v>1</v>
      </c>
      <c r="E4454" s="3179"/>
      <c r="F4454" s="3144"/>
      <c r="G4454" s="3169">
        <f t="shared" si="71"/>
        <v>0</v>
      </c>
      <c r="H4454" s="64"/>
    </row>
    <row r="4455" spans="1:8" ht="20.100000000000001" customHeight="1">
      <c r="A4455" s="3170">
        <v>400</v>
      </c>
      <c r="B4455" s="3442" t="s">
        <v>32245</v>
      </c>
      <c r="C4455" s="3204"/>
      <c r="D4455" s="3446">
        <v>1</v>
      </c>
      <c r="E4455" s="3179"/>
      <c r="F4455" s="3144"/>
      <c r="G4455" s="3169">
        <f t="shared" ref="G4455:G4518" si="72">F4455*A4455</f>
        <v>0</v>
      </c>
      <c r="H4455" s="64"/>
    </row>
    <row r="4456" spans="1:8" ht="20.100000000000001" customHeight="1">
      <c r="A4456" s="3170">
        <v>400</v>
      </c>
      <c r="B4456" s="3442" t="s">
        <v>32246</v>
      </c>
      <c r="C4456" s="3204"/>
      <c r="D4456" s="3446">
        <v>1</v>
      </c>
      <c r="E4456" s="3179"/>
      <c r="F4456" s="3144"/>
      <c r="G4456" s="3169">
        <f t="shared" si="72"/>
        <v>0</v>
      </c>
      <c r="H4456" s="64"/>
    </row>
    <row r="4457" spans="1:8" ht="20.100000000000001" customHeight="1">
      <c r="A4457" s="3170">
        <v>400</v>
      </c>
      <c r="B4457" s="3442" t="s">
        <v>32247</v>
      </c>
      <c r="C4457" s="3204"/>
      <c r="D4457" s="3443">
        <v>1</v>
      </c>
      <c r="E4457" s="3179"/>
      <c r="F4457" s="3144"/>
      <c r="G4457" s="3169">
        <f t="shared" si="72"/>
        <v>0</v>
      </c>
      <c r="H4457" s="64"/>
    </row>
    <row r="4458" spans="1:8" ht="20.100000000000001" customHeight="1">
      <c r="A4458" s="3170"/>
      <c r="B4458" s="3442" t="s">
        <v>32248</v>
      </c>
      <c r="C4458" s="3204"/>
      <c r="D4458" s="3443" t="s">
        <v>32249</v>
      </c>
      <c r="E4458" s="3179"/>
      <c r="F4458" s="3144"/>
      <c r="G4458" s="3169">
        <f t="shared" si="72"/>
        <v>0</v>
      </c>
      <c r="H4458" s="64"/>
    </row>
    <row r="4459" spans="1:8" ht="20.100000000000001" customHeight="1">
      <c r="A4459" s="3170"/>
      <c r="B4459" s="3442" t="s">
        <v>32250</v>
      </c>
      <c r="C4459" s="3204"/>
      <c r="D4459" s="3443" t="s">
        <v>32249</v>
      </c>
      <c r="E4459" s="3179"/>
      <c r="F4459" s="3144"/>
      <c r="G4459" s="3169">
        <f t="shared" si="72"/>
        <v>0</v>
      </c>
      <c r="H4459" s="64"/>
    </row>
    <row r="4460" spans="1:8" ht="20.100000000000001" customHeight="1">
      <c r="A4460" s="3170">
        <v>500</v>
      </c>
      <c r="B4460" s="3240" t="s">
        <v>32251</v>
      </c>
      <c r="C4460" s="3204"/>
      <c r="D4460" s="3447">
        <v>4</v>
      </c>
      <c r="E4460" s="3179"/>
      <c r="F4460" s="3144"/>
      <c r="G4460" s="3169">
        <f t="shared" si="72"/>
        <v>0</v>
      </c>
      <c r="H4460" s="64"/>
    </row>
    <row r="4461" spans="1:8" ht="20.100000000000001" customHeight="1">
      <c r="A4461" s="3157"/>
      <c r="B4461" s="3441"/>
      <c r="C4461" s="3204"/>
      <c r="D4461" s="2929" t="s">
        <v>1126</v>
      </c>
      <c r="E4461" s="3179"/>
      <c r="F4461" s="3144"/>
      <c r="G4461" s="3169">
        <f t="shared" si="72"/>
        <v>0</v>
      </c>
      <c r="H4461" s="64"/>
    </row>
    <row r="4462" spans="1:8" ht="20.100000000000001" customHeight="1">
      <c r="A4462" s="3170"/>
      <c r="B4462" s="3448" t="s">
        <v>32252</v>
      </c>
      <c r="C4462" s="3449" t="s">
        <v>32111</v>
      </c>
      <c r="D4462" s="3202">
        <v>1</v>
      </c>
      <c r="E4462" s="3179"/>
      <c r="F4462" s="3144"/>
      <c r="G4462" s="3169">
        <f t="shared" si="72"/>
        <v>0</v>
      </c>
      <c r="H4462" s="64"/>
    </row>
    <row r="4463" spans="1:8" ht="20.100000000000001" customHeight="1">
      <c r="A4463" s="3170">
        <v>200</v>
      </c>
      <c r="B4463" s="3042" t="s">
        <v>32253</v>
      </c>
      <c r="C4463" s="3449" t="s">
        <v>32111</v>
      </c>
      <c r="D4463" s="3183">
        <v>2</v>
      </c>
      <c r="E4463" s="3179"/>
      <c r="F4463" s="3144"/>
      <c r="G4463" s="3169">
        <f t="shared" si="72"/>
        <v>0</v>
      </c>
      <c r="H4463" s="64"/>
    </row>
    <row r="4464" spans="1:8" ht="20.100000000000001" customHeight="1">
      <c r="A4464" s="3170">
        <v>200</v>
      </c>
      <c r="B4464" s="3042" t="s">
        <v>32254</v>
      </c>
      <c r="C4464" s="3449" t="s">
        <v>32111</v>
      </c>
      <c r="D4464" s="3183">
        <v>4</v>
      </c>
      <c r="E4464" s="3179"/>
      <c r="F4464" s="3144"/>
      <c r="G4464" s="3169">
        <f t="shared" si="72"/>
        <v>0</v>
      </c>
      <c r="H4464" s="64"/>
    </row>
    <row r="4465" spans="1:8" ht="20.100000000000001" customHeight="1">
      <c r="A4465" s="3170">
        <v>200</v>
      </c>
      <c r="B4465" s="3042" t="s">
        <v>32255</v>
      </c>
      <c r="C4465" s="3449" t="s">
        <v>32111</v>
      </c>
      <c r="D4465" s="3183">
        <v>1</v>
      </c>
      <c r="E4465" s="3179"/>
      <c r="F4465" s="3144"/>
      <c r="G4465" s="3169">
        <f t="shared" si="72"/>
        <v>0</v>
      </c>
      <c r="H4465" s="64"/>
    </row>
    <row r="4466" spans="1:8" ht="20.100000000000001" customHeight="1">
      <c r="A4466" s="3170">
        <v>150</v>
      </c>
      <c r="B4466" s="3042" t="s">
        <v>32256</v>
      </c>
      <c r="C4466" s="3449" t="s">
        <v>32257</v>
      </c>
      <c r="D4466" s="3183">
        <v>1</v>
      </c>
      <c r="E4466" s="3179"/>
      <c r="F4466" s="3144"/>
      <c r="G4466" s="3169">
        <f t="shared" si="72"/>
        <v>0</v>
      </c>
      <c r="H4466" s="64"/>
    </row>
    <row r="4467" spans="1:8" ht="20.100000000000001" customHeight="1">
      <c r="A4467" s="3170">
        <v>200</v>
      </c>
      <c r="B4467" s="3042" t="s">
        <v>32258</v>
      </c>
      <c r="C4467" s="3449" t="s">
        <v>32111</v>
      </c>
      <c r="D4467" s="3183">
        <v>1</v>
      </c>
      <c r="E4467" s="3179"/>
      <c r="F4467" s="3144"/>
      <c r="G4467" s="3169">
        <f t="shared" si="72"/>
        <v>0</v>
      </c>
      <c r="H4467" s="64"/>
    </row>
    <row r="4468" spans="1:8" ht="20.100000000000001" customHeight="1">
      <c r="A4468" s="3170">
        <v>150</v>
      </c>
      <c r="B4468" s="3042" t="s">
        <v>32259</v>
      </c>
      <c r="C4468" s="3449" t="s">
        <v>32111</v>
      </c>
      <c r="D4468" s="3183">
        <v>1</v>
      </c>
      <c r="E4468" s="3179"/>
      <c r="F4468" s="3144"/>
      <c r="G4468" s="3169">
        <f t="shared" si="72"/>
        <v>0</v>
      </c>
      <c r="H4468" s="64"/>
    </row>
    <row r="4469" spans="1:8" ht="20.100000000000001" customHeight="1">
      <c r="A4469" s="3170">
        <v>150</v>
      </c>
      <c r="B4469" s="3450" t="s">
        <v>32260</v>
      </c>
      <c r="C4469" s="3451" t="s">
        <v>32261</v>
      </c>
      <c r="D4469" s="3183">
        <v>17</v>
      </c>
      <c r="E4469" s="3179"/>
      <c r="F4469" s="3144"/>
      <c r="G4469" s="3169">
        <f t="shared" si="72"/>
        <v>0</v>
      </c>
      <c r="H4469" s="64"/>
    </row>
    <row r="4470" spans="1:8" ht="20.100000000000001" customHeight="1">
      <c r="A4470" s="3170">
        <v>150</v>
      </c>
      <c r="B4470" s="3042" t="s">
        <v>32262</v>
      </c>
      <c r="C4470" s="3449" t="s">
        <v>32111</v>
      </c>
      <c r="D4470" s="3183">
        <v>3</v>
      </c>
      <c r="E4470" s="3179"/>
      <c r="F4470" s="3144"/>
      <c r="G4470" s="3169">
        <f t="shared" si="72"/>
        <v>0</v>
      </c>
      <c r="H4470" s="64"/>
    </row>
    <row r="4471" spans="1:8" ht="20.100000000000001" customHeight="1">
      <c r="A4471" s="3170">
        <v>150</v>
      </c>
      <c r="B4471" s="3042" t="s">
        <v>32263</v>
      </c>
      <c r="C4471" s="3449" t="s">
        <v>32111</v>
      </c>
      <c r="D4471" s="3183">
        <v>1</v>
      </c>
      <c r="E4471" s="3179"/>
      <c r="F4471" s="3144"/>
      <c r="G4471" s="3169">
        <f t="shared" si="72"/>
        <v>0</v>
      </c>
      <c r="H4471" s="64"/>
    </row>
    <row r="4472" spans="1:8" ht="20.100000000000001" customHeight="1">
      <c r="A4472" s="3170">
        <v>200</v>
      </c>
      <c r="B4472" s="3452" t="s">
        <v>32264</v>
      </c>
      <c r="C4472" s="3451" t="s">
        <v>32261</v>
      </c>
      <c r="D4472" s="3183">
        <v>10</v>
      </c>
      <c r="E4472" s="3179"/>
      <c r="F4472" s="3144"/>
      <c r="G4472" s="3169">
        <f t="shared" si="72"/>
        <v>0</v>
      </c>
      <c r="H4472" s="64"/>
    </row>
    <row r="4473" spans="1:8" ht="20.100000000000001" customHeight="1">
      <c r="A4473" s="2484">
        <v>130</v>
      </c>
      <c r="B4473" s="3299" t="s">
        <v>32265</v>
      </c>
      <c r="C4473" s="3449" t="s">
        <v>32111</v>
      </c>
      <c r="D4473" s="3183">
        <v>1</v>
      </c>
      <c r="E4473" s="3179"/>
      <c r="F4473" s="3144"/>
      <c r="G4473" s="3169">
        <f t="shared" si="72"/>
        <v>0</v>
      </c>
      <c r="H4473" s="64"/>
    </row>
    <row r="4474" spans="1:8" ht="20.100000000000001" customHeight="1">
      <c r="A4474" s="2484">
        <v>120</v>
      </c>
      <c r="B4474" s="3042" t="s">
        <v>32266</v>
      </c>
      <c r="C4474" s="3449" t="s">
        <v>32111</v>
      </c>
      <c r="D4474" s="3183">
        <v>7</v>
      </c>
      <c r="E4474" s="3179"/>
      <c r="F4474" s="3144"/>
      <c r="G4474" s="3169">
        <f t="shared" si="72"/>
        <v>0</v>
      </c>
      <c r="H4474" s="64"/>
    </row>
    <row r="4475" spans="1:8" ht="20.100000000000001" customHeight="1">
      <c r="A4475" s="3170">
        <v>150</v>
      </c>
      <c r="B4475" s="3453" t="s">
        <v>32267</v>
      </c>
      <c r="C4475" s="3454" t="s">
        <v>32116</v>
      </c>
      <c r="D4475" s="3183">
        <v>3</v>
      </c>
      <c r="E4475" s="3179"/>
      <c r="F4475" s="3144"/>
      <c r="G4475" s="3169">
        <f t="shared" si="72"/>
        <v>0</v>
      </c>
      <c r="H4475" s="64"/>
    </row>
    <row r="4476" spans="1:8" ht="20.100000000000001" customHeight="1">
      <c r="A4476" s="3170">
        <v>200</v>
      </c>
      <c r="B4476" s="3452" t="s">
        <v>32268</v>
      </c>
      <c r="C4476" s="3451" t="s">
        <v>32261</v>
      </c>
      <c r="D4476" s="3183">
        <v>6</v>
      </c>
      <c r="E4476" s="3179"/>
      <c r="F4476" s="3144"/>
      <c r="G4476" s="3169">
        <f t="shared" si="72"/>
        <v>0</v>
      </c>
      <c r="H4476" s="64"/>
    </row>
    <row r="4477" spans="1:8" ht="20.100000000000001" customHeight="1">
      <c r="A4477" s="3170">
        <v>100</v>
      </c>
      <c r="B4477" s="3299" t="s">
        <v>32269</v>
      </c>
      <c r="C4477" s="3449" t="s">
        <v>32111</v>
      </c>
      <c r="D4477" s="3183">
        <v>3</v>
      </c>
      <c r="E4477" s="3179"/>
      <c r="F4477" s="3144"/>
      <c r="G4477" s="3169">
        <f t="shared" si="72"/>
        <v>0</v>
      </c>
      <c r="H4477" s="64"/>
    </row>
    <row r="4478" spans="1:8" ht="20.100000000000001" customHeight="1">
      <c r="A4478" s="2484">
        <v>120</v>
      </c>
      <c r="B4478" s="3042" t="s">
        <v>32270</v>
      </c>
      <c r="C4478" s="3449" t="s">
        <v>32111</v>
      </c>
      <c r="D4478" s="3183">
        <v>6</v>
      </c>
      <c r="E4478" s="3179"/>
      <c r="F4478" s="3144"/>
      <c r="G4478" s="3169">
        <f t="shared" si="72"/>
        <v>0</v>
      </c>
      <c r="H4478" s="155"/>
    </row>
    <row r="4479" spans="1:8" ht="20.100000000000001" customHeight="1">
      <c r="A4479" s="3170">
        <v>150</v>
      </c>
      <c r="B4479" s="3453" t="s">
        <v>32271</v>
      </c>
      <c r="C4479" s="3454" t="s">
        <v>32116</v>
      </c>
      <c r="D4479" s="3183">
        <v>3</v>
      </c>
      <c r="E4479" s="3179"/>
      <c r="F4479" s="3144"/>
      <c r="G4479" s="3169">
        <f t="shared" si="72"/>
        <v>0</v>
      </c>
      <c r="H4479" s="155"/>
    </row>
    <row r="4480" spans="1:8" ht="20.100000000000001" customHeight="1">
      <c r="A4480" s="3170">
        <v>200</v>
      </c>
      <c r="B4480" s="3455" t="s">
        <v>32272</v>
      </c>
      <c r="C4480" s="3451" t="s">
        <v>32261</v>
      </c>
      <c r="D4480" s="3183">
        <v>3</v>
      </c>
      <c r="E4480" s="3179"/>
      <c r="F4480" s="3144"/>
      <c r="G4480" s="3169">
        <f t="shared" si="72"/>
        <v>0</v>
      </c>
      <c r="H4480" s="64"/>
    </row>
    <row r="4481" spans="1:8" ht="20.100000000000001" customHeight="1">
      <c r="A4481" s="3170">
        <v>200</v>
      </c>
      <c r="B4481" s="3455" t="s">
        <v>32273</v>
      </c>
      <c r="C4481" s="3451" t="s">
        <v>32261</v>
      </c>
      <c r="D4481" s="3183">
        <v>10</v>
      </c>
      <c r="E4481" s="3179"/>
      <c r="F4481" s="3144"/>
      <c r="G4481" s="3169">
        <f t="shared" si="72"/>
        <v>0</v>
      </c>
      <c r="H4481" s="155"/>
    </row>
    <row r="4482" spans="1:8" ht="20.100000000000001" customHeight="1">
      <c r="A4482" s="3170">
        <v>200</v>
      </c>
      <c r="B4482" s="3452" t="s">
        <v>32274</v>
      </c>
      <c r="C4482" s="3451" t="s">
        <v>32261</v>
      </c>
      <c r="D4482" s="3183">
        <v>10</v>
      </c>
      <c r="E4482" s="3179"/>
      <c r="F4482" s="3144"/>
      <c r="G4482" s="3169">
        <f t="shared" si="72"/>
        <v>0</v>
      </c>
      <c r="H4482" s="64"/>
    </row>
    <row r="4483" spans="1:8" ht="20.100000000000001" customHeight="1">
      <c r="A4483" s="3170">
        <v>200</v>
      </c>
      <c r="B4483" s="3456" t="s">
        <v>32275</v>
      </c>
      <c r="C4483" s="3454" t="s">
        <v>32276</v>
      </c>
      <c r="D4483" s="3183">
        <v>5</v>
      </c>
      <c r="E4483" s="3183"/>
      <c r="F4483" s="3144"/>
      <c r="G4483" s="3169">
        <f t="shared" si="72"/>
        <v>0</v>
      </c>
      <c r="H4483" s="155"/>
    </row>
    <row r="4484" spans="1:8" ht="20.100000000000001" customHeight="1">
      <c r="A4484" s="3170">
        <v>100</v>
      </c>
      <c r="B4484" s="3299" t="s">
        <v>32277</v>
      </c>
      <c r="C4484" s="3449" t="s">
        <v>32111</v>
      </c>
      <c r="D4484" s="3183">
        <v>25</v>
      </c>
      <c r="E4484" s="3164" t="s">
        <v>8313</v>
      </c>
      <c r="F4484" s="3144"/>
      <c r="G4484" s="3169">
        <f t="shared" si="72"/>
        <v>0</v>
      </c>
      <c r="H4484" s="155"/>
    </row>
    <row r="4485" spans="1:8" ht="20.100000000000001" customHeight="1">
      <c r="A4485" s="2484">
        <v>120</v>
      </c>
      <c r="B4485" s="3042" t="s">
        <v>32278</v>
      </c>
      <c r="C4485" s="3449" t="s">
        <v>32111</v>
      </c>
      <c r="D4485" s="3183">
        <v>5</v>
      </c>
      <c r="E4485" s="3179"/>
      <c r="F4485" s="3144"/>
      <c r="G4485" s="3169">
        <f t="shared" si="72"/>
        <v>0</v>
      </c>
      <c r="H4485" s="64"/>
    </row>
    <row r="4486" spans="1:8" ht="20.100000000000001" customHeight="1">
      <c r="A4486" s="3170">
        <v>150</v>
      </c>
      <c r="B4486" s="3453" t="s">
        <v>32279</v>
      </c>
      <c r="C4486" s="3454" t="s">
        <v>32116</v>
      </c>
      <c r="D4486" s="3183">
        <v>3</v>
      </c>
      <c r="E4486" s="3179"/>
      <c r="F4486" s="3144"/>
      <c r="G4486" s="3169">
        <f t="shared" si="72"/>
        <v>0</v>
      </c>
      <c r="H4486" s="155"/>
    </row>
    <row r="4487" spans="1:8" ht="20.100000000000001" customHeight="1">
      <c r="A4487" s="3170">
        <v>100</v>
      </c>
      <c r="B4487" s="3299" t="s">
        <v>32280</v>
      </c>
      <c r="C4487" s="3449" t="s">
        <v>32111</v>
      </c>
      <c r="D4487" s="3183">
        <v>6</v>
      </c>
      <c r="E4487" s="3179"/>
      <c r="F4487" s="3144"/>
      <c r="G4487" s="3169">
        <f t="shared" si="72"/>
        <v>0</v>
      </c>
      <c r="H4487" s="155"/>
    </row>
    <row r="4488" spans="1:8" ht="20.100000000000001" customHeight="1">
      <c r="A4488" s="2484">
        <v>120</v>
      </c>
      <c r="B4488" s="3042" t="s">
        <v>32281</v>
      </c>
      <c r="C4488" s="3449" t="s">
        <v>32111</v>
      </c>
      <c r="D4488" s="3183">
        <v>5</v>
      </c>
      <c r="E4488" s="3179"/>
      <c r="F4488" s="3144"/>
      <c r="G4488" s="3169">
        <f t="shared" si="72"/>
        <v>0</v>
      </c>
      <c r="H4488" s="64"/>
    </row>
    <row r="4489" spans="1:8" ht="20.100000000000001" customHeight="1">
      <c r="A4489" s="2484">
        <v>120</v>
      </c>
      <c r="B4489" s="3049" t="s">
        <v>32282</v>
      </c>
      <c r="C4489" s="3449" t="s">
        <v>32111</v>
      </c>
      <c r="D4489" s="3183">
        <v>5</v>
      </c>
      <c r="E4489" s="3179"/>
      <c r="F4489" s="3144"/>
      <c r="G4489" s="3169">
        <f t="shared" si="72"/>
        <v>0</v>
      </c>
      <c r="H4489" s="64"/>
    </row>
    <row r="4490" spans="1:8" ht="20.100000000000001" customHeight="1">
      <c r="A4490" s="3170">
        <v>150</v>
      </c>
      <c r="B4490" s="3457" t="s">
        <v>32283</v>
      </c>
      <c r="C4490" s="3454" t="s">
        <v>32116</v>
      </c>
      <c r="D4490" s="3183">
        <v>3</v>
      </c>
      <c r="E4490" s="3179"/>
      <c r="F4490" s="3144"/>
      <c r="G4490" s="3169">
        <f t="shared" si="72"/>
        <v>0</v>
      </c>
      <c r="H4490" s="64"/>
    </row>
    <row r="4491" spans="1:8" ht="20.100000000000001" customHeight="1">
      <c r="A4491" s="3170">
        <v>200</v>
      </c>
      <c r="B4491" s="3455" t="s">
        <v>32284</v>
      </c>
      <c r="C4491" s="3451" t="s">
        <v>32261</v>
      </c>
      <c r="D4491" s="3211">
        <v>3</v>
      </c>
      <c r="E4491" s="3346"/>
      <c r="F4491" s="2954"/>
      <c r="G4491" s="3169">
        <f t="shared" si="72"/>
        <v>0</v>
      </c>
      <c r="H4491" s="64"/>
    </row>
    <row r="4492" spans="1:8" ht="20.100000000000001" customHeight="1">
      <c r="A4492" s="2484">
        <v>120</v>
      </c>
      <c r="B4492" s="3042" t="s">
        <v>32285</v>
      </c>
      <c r="C4492" s="3449" t="s">
        <v>32111</v>
      </c>
      <c r="D4492" s="3183">
        <v>5</v>
      </c>
      <c r="E4492" s="3179"/>
      <c r="F4492" s="3144"/>
      <c r="G4492" s="3169">
        <f t="shared" si="72"/>
        <v>0</v>
      </c>
      <c r="H4492" s="64"/>
    </row>
    <row r="4493" spans="1:8" ht="20.100000000000001" customHeight="1">
      <c r="A4493" s="3170">
        <v>150</v>
      </c>
      <c r="B4493" s="3453" t="s">
        <v>32286</v>
      </c>
      <c r="C4493" s="3454" t="s">
        <v>32116</v>
      </c>
      <c r="D4493" s="3211" t="s">
        <v>32287</v>
      </c>
      <c r="E4493" s="3346"/>
      <c r="F4493" s="2954"/>
      <c r="G4493" s="3169">
        <f t="shared" si="72"/>
        <v>0</v>
      </c>
      <c r="H4493" s="64"/>
    </row>
    <row r="4494" spans="1:8" ht="20.100000000000001" customHeight="1">
      <c r="A4494" s="3170">
        <v>200</v>
      </c>
      <c r="B4494" s="3455" t="s">
        <v>32288</v>
      </c>
      <c r="C4494" s="3451" t="s">
        <v>32261</v>
      </c>
      <c r="D4494" s="3173">
        <v>3</v>
      </c>
      <c r="E4494" s="3346"/>
      <c r="F4494" s="2954"/>
      <c r="G4494" s="3169">
        <f t="shared" si="72"/>
        <v>0</v>
      </c>
      <c r="H4494" s="64"/>
    </row>
    <row r="4495" spans="1:8" ht="20.100000000000001" customHeight="1">
      <c r="A4495" s="2484">
        <v>120</v>
      </c>
      <c r="B4495" s="3042" t="s">
        <v>32289</v>
      </c>
      <c r="C4495" s="3449" t="s">
        <v>32111</v>
      </c>
      <c r="D4495" s="3183">
        <v>8</v>
      </c>
      <c r="E4495" s="3179"/>
      <c r="F4495" s="3144"/>
      <c r="G4495" s="3169">
        <f t="shared" si="72"/>
        <v>0</v>
      </c>
      <c r="H4495" s="64"/>
    </row>
    <row r="4496" spans="1:8" ht="20.100000000000001" customHeight="1">
      <c r="A4496" s="3170">
        <v>150</v>
      </c>
      <c r="B4496" s="3457" t="s">
        <v>32290</v>
      </c>
      <c r="C4496" s="3454" t="s">
        <v>32116</v>
      </c>
      <c r="D4496" s="3183">
        <v>2</v>
      </c>
      <c r="E4496" s="3179"/>
      <c r="F4496" s="3144"/>
      <c r="G4496" s="3169">
        <f t="shared" si="72"/>
        <v>0</v>
      </c>
      <c r="H4496" s="64"/>
    </row>
    <row r="4497" spans="1:8" ht="20.100000000000001" customHeight="1">
      <c r="A4497" s="3170">
        <v>200</v>
      </c>
      <c r="B4497" s="3457" t="s">
        <v>32291</v>
      </c>
      <c r="C4497" s="3454" t="s">
        <v>32292</v>
      </c>
      <c r="D4497" s="3183">
        <v>1</v>
      </c>
      <c r="E4497" s="3179"/>
      <c r="F4497" s="3144"/>
      <c r="G4497" s="3169">
        <f t="shared" si="72"/>
        <v>0</v>
      </c>
      <c r="H4497" s="64"/>
    </row>
    <row r="4498" spans="1:8" ht="20.100000000000001" customHeight="1">
      <c r="A4498" s="3170">
        <v>100</v>
      </c>
      <c r="B4498" s="3299" t="s">
        <v>32293</v>
      </c>
      <c r="C4498" s="3449" t="s">
        <v>32111</v>
      </c>
      <c r="D4498" s="3211">
        <v>23</v>
      </c>
      <c r="E4498" s="3167"/>
      <c r="F4498" s="3168"/>
      <c r="G4498" s="3169">
        <f t="shared" si="72"/>
        <v>0</v>
      </c>
      <c r="H4498" s="64"/>
    </row>
    <row r="4499" spans="1:8" ht="20.100000000000001" customHeight="1">
      <c r="A4499" s="2484">
        <v>120</v>
      </c>
      <c r="B4499" s="3042" t="s">
        <v>32294</v>
      </c>
      <c r="C4499" s="3449" t="s">
        <v>32111</v>
      </c>
      <c r="D4499" s="3211">
        <v>5</v>
      </c>
      <c r="E4499" s="3167"/>
      <c r="F4499" s="3168"/>
      <c r="G4499" s="3169">
        <f t="shared" si="72"/>
        <v>0</v>
      </c>
      <c r="H4499" s="64"/>
    </row>
    <row r="4500" spans="1:8" ht="20.100000000000001" customHeight="1">
      <c r="A4500" s="3170">
        <v>150</v>
      </c>
      <c r="B4500" s="3453" t="s">
        <v>32295</v>
      </c>
      <c r="C4500" s="3454" t="s">
        <v>32116</v>
      </c>
      <c r="D4500" s="3211">
        <v>3</v>
      </c>
      <c r="E4500" s="3346"/>
      <c r="F4500" s="2954"/>
      <c r="G4500" s="3169">
        <f t="shared" si="72"/>
        <v>0</v>
      </c>
      <c r="H4500" s="64"/>
    </row>
    <row r="4501" spans="1:8" ht="20.100000000000001" customHeight="1">
      <c r="A4501" s="3170">
        <v>200</v>
      </c>
      <c r="B4501" s="3455" t="s">
        <v>32296</v>
      </c>
      <c r="C4501" s="3451" t="s">
        <v>32261</v>
      </c>
      <c r="D4501" s="3211">
        <v>3</v>
      </c>
      <c r="E4501" s="3346"/>
      <c r="F4501" s="2954"/>
      <c r="G4501" s="3169">
        <f t="shared" si="72"/>
        <v>0</v>
      </c>
      <c r="H4501" s="64"/>
    </row>
    <row r="4502" spans="1:8" ht="20.100000000000001" customHeight="1">
      <c r="A4502" s="3170">
        <v>100</v>
      </c>
      <c r="B4502" s="3049" t="s">
        <v>32297</v>
      </c>
      <c r="C4502" s="3449" t="s">
        <v>32111</v>
      </c>
      <c r="D4502" s="3183">
        <v>3</v>
      </c>
      <c r="E4502" s="3179"/>
      <c r="F4502" s="3144"/>
      <c r="G4502" s="3169">
        <f t="shared" si="72"/>
        <v>0</v>
      </c>
      <c r="H4502" s="64"/>
    </row>
    <row r="4503" spans="1:8" ht="20.100000000000001" customHeight="1">
      <c r="A4503" s="3170">
        <v>150</v>
      </c>
      <c r="B4503" s="3457" t="s">
        <v>32298</v>
      </c>
      <c r="C4503" s="3454" t="s">
        <v>32116</v>
      </c>
      <c r="D4503" s="3183">
        <v>6</v>
      </c>
      <c r="E4503" s="3179"/>
      <c r="F4503" s="3144"/>
      <c r="G4503" s="3169">
        <f t="shared" si="72"/>
        <v>0</v>
      </c>
      <c r="H4503" s="64"/>
    </row>
    <row r="4504" spans="1:8" ht="20.100000000000001" customHeight="1">
      <c r="A4504" s="3170">
        <v>200</v>
      </c>
      <c r="B4504" s="3455" t="s">
        <v>32299</v>
      </c>
      <c r="C4504" s="3451" t="s">
        <v>32261</v>
      </c>
      <c r="D4504" s="3211">
        <v>2</v>
      </c>
      <c r="E4504" s="3346"/>
      <c r="F4504" s="2954"/>
      <c r="G4504" s="3169">
        <f t="shared" si="72"/>
        <v>0</v>
      </c>
      <c r="H4504" s="64"/>
    </row>
    <row r="4505" spans="1:8" ht="20.100000000000001" customHeight="1">
      <c r="A4505" s="2484">
        <v>120</v>
      </c>
      <c r="B4505" s="3042" t="s">
        <v>32300</v>
      </c>
      <c r="C4505" s="3449" t="s">
        <v>32111</v>
      </c>
      <c r="D4505" s="3183" t="s">
        <v>32301</v>
      </c>
      <c r="E4505" s="3202"/>
      <c r="F4505" s="3144"/>
      <c r="G4505" s="3169">
        <f t="shared" si="72"/>
        <v>0</v>
      </c>
      <c r="H4505" s="64"/>
    </row>
    <row r="4506" spans="1:8" ht="20.100000000000001" customHeight="1">
      <c r="A4506" s="3170">
        <v>150</v>
      </c>
      <c r="B4506" s="3453" t="s">
        <v>32302</v>
      </c>
      <c r="C4506" s="3454" t="s">
        <v>32116</v>
      </c>
      <c r="D4506" s="3183">
        <v>2</v>
      </c>
      <c r="E4506" s="3179"/>
      <c r="F4506" s="3144"/>
      <c r="G4506" s="3169">
        <f t="shared" si="72"/>
        <v>0</v>
      </c>
      <c r="H4506" s="64"/>
    </row>
    <row r="4507" spans="1:8" ht="20.100000000000001" customHeight="1">
      <c r="A4507" s="3170">
        <v>200</v>
      </c>
      <c r="B4507" s="3452" t="s">
        <v>32303</v>
      </c>
      <c r="C4507" s="3451" t="s">
        <v>32261</v>
      </c>
      <c r="D4507" s="3183">
        <v>5</v>
      </c>
      <c r="E4507" s="3179"/>
      <c r="F4507" s="3144"/>
      <c r="G4507" s="3169">
        <f t="shared" si="72"/>
        <v>0</v>
      </c>
      <c r="H4507" s="64"/>
    </row>
    <row r="4508" spans="1:8" ht="20.100000000000001" customHeight="1">
      <c r="A4508" s="2484">
        <v>120</v>
      </c>
      <c r="B4508" s="3042" t="s">
        <v>32304</v>
      </c>
      <c r="C4508" s="3449" t="s">
        <v>32111</v>
      </c>
      <c r="D4508" s="3183">
        <v>3</v>
      </c>
      <c r="E4508" s="3179"/>
      <c r="F4508" s="3144"/>
      <c r="G4508" s="3169">
        <f t="shared" si="72"/>
        <v>0</v>
      </c>
      <c r="H4508" s="64"/>
    </row>
    <row r="4509" spans="1:8" ht="20.100000000000001" customHeight="1">
      <c r="A4509" s="2484">
        <v>120</v>
      </c>
      <c r="B4509" s="3042" t="s">
        <v>32305</v>
      </c>
      <c r="C4509" s="3449" t="s">
        <v>32111</v>
      </c>
      <c r="D4509" s="3183">
        <v>18</v>
      </c>
      <c r="E4509" s="3179"/>
      <c r="F4509" s="3144"/>
      <c r="G4509" s="3169">
        <f t="shared" si="72"/>
        <v>0</v>
      </c>
      <c r="H4509" s="64"/>
    </row>
    <row r="4510" spans="1:8" ht="20.100000000000001" customHeight="1">
      <c r="A4510" s="3170">
        <v>150</v>
      </c>
      <c r="B4510" s="3453" t="s">
        <v>32306</v>
      </c>
      <c r="C4510" s="3454" t="s">
        <v>32116</v>
      </c>
      <c r="D4510" s="3183">
        <v>3</v>
      </c>
      <c r="E4510" s="3179"/>
      <c r="F4510" s="3144"/>
      <c r="G4510" s="3169">
        <f t="shared" si="72"/>
        <v>0</v>
      </c>
      <c r="H4510" s="64"/>
    </row>
    <row r="4511" spans="1:8" ht="20.100000000000001" customHeight="1">
      <c r="A4511" s="3170">
        <v>200</v>
      </c>
      <c r="B4511" s="3452" t="s">
        <v>32307</v>
      </c>
      <c r="C4511" s="3451" t="s">
        <v>32261</v>
      </c>
      <c r="D4511" s="3183">
        <v>8</v>
      </c>
      <c r="E4511" s="3179"/>
      <c r="F4511" s="3144"/>
      <c r="G4511" s="3169">
        <f t="shared" si="72"/>
        <v>0</v>
      </c>
      <c r="H4511" s="64"/>
    </row>
    <row r="4512" spans="1:8" ht="20.100000000000001" customHeight="1">
      <c r="A4512" s="3170">
        <v>250</v>
      </c>
      <c r="B4512" s="3139" t="s">
        <v>32308</v>
      </c>
      <c r="C4512" s="3140"/>
      <c r="D4512" s="3183">
        <v>5</v>
      </c>
      <c r="E4512" s="3179"/>
      <c r="F4512" s="3144"/>
      <c r="G4512" s="3169">
        <f t="shared" si="72"/>
        <v>0</v>
      </c>
      <c r="H4512" s="64"/>
    </row>
    <row r="4513" spans="1:8" ht="20.100000000000001" customHeight="1">
      <c r="A4513" s="2484">
        <v>120</v>
      </c>
      <c r="B4513" s="3042" t="s">
        <v>32309</v>
      </c>
      <c r="C4513" s="3449" t="s">
        <v>32111</v>
      </c>
      <c r="D4513" s="3183">
        <v>2</v>
      </c>
      <c r="E4513" s="3179"/>
      <c r="F4513" s="3144"/>
      <c r="G4513" s="3169">
        <f t="shared" si="72"/>
        <v>0</v>
      </c>
      <c r="H4513" s="64"/>
    </row>
    <row r="4514" spans="1:8" ht="20.100000000000001" customHeight="1">
      <c r="A4514" s="3170">
        <v>150</v>
      </c>
      <c r="B4514" s="3457" t="s">
        <v>32310</v>
      </c>
      <c r="C4514" s="3454" t="s">
        <v>32116</v>
      </c>
      <c r="D4514" s="3183">
        <v>3</v>
      </c>
      <c r="E4514" s="3179"/>
      <c r="F4514" s="3144"/>
      <c r="G4514" s="3169">
        <f t="shared" si="72"/>
        <v>0</v>
      </c>
      <c r="H4514" s="64"/>
    </row>
    <row r="4515" spans="1:8" ht="20.100000000000001" customHeight="1">
      <c r="A4515" s="3170">
        <v>200</v>
      </c>
      <c r="B4515" s="3455" t="s">
        <v>32311</v>
      </c>
      <c r="C4515" s="3451" t="s">
        <v>32261</v>
      </c>
      <c r="D4515" s="3183">
        <v>3</v>
      </c>
      <c r="E4515" s="3179"/>
      <c r="F4515" s="3144"/>
      <c r="G4515" s="3169">
        <f t="shared" si="72"/>
        <v>0</v>
      </c>
      <c r="H4515" s="64"/>
    </row>
    <row r="4516" spans="1:8" ht="20.100000000000001" customHeight="1">
      <c r="A4516" s="3170">
        <v>200</v>
      </c>
      <c r="B4516" s="3452" t="s">
        <v>32312</v>
      </c>
      <c r="C4516" s="3451" t="s">
        <v>32261</v>
      </c>
      <c r="D4516" s="3183">
        <v>6</v>
      </c>
      <c r="E4516" s="3179"/>
      <c r="F4516" s="3144"/>
      <c r="G4516" s="3169">
        <f t="shared" si="72"/>
        <v>0</v>
      </c>
      <c r="H4516" s="64"/>
    </row>
    <row r="4517" spans="1:8" ht="20.100000000000001" customHeight="1">
      <c r="A4517" s="3170">
        <v>150</v>
      </c>
      <c r="B4517" s="3049" t="s">
        <v>32313</v>
      </c>
      <c r="C4517" s="3449" t="s">
        <v>32111</v>
      </c>
      <c r="D4517" s="3183">
        <v>3</v>
      </c>
      <c r="E4517" s="3179"/>
      <c r="F4517" s="3144"/>
      <c r="G4517" s="3169">
        <f t="shared" si="72"/>
        <v>0</v>
      </c>
      <c r="H4517" s="64"/>
    </row>
    <row r="4518" spans="1:8" ht="20.100000000000001" customHeight="1">
      <c r="A4518" s="2484">
        <v>120</v>
      </c>
      <c r="B4518" s="3299" t="s">
        <v>32314</v>
      </c>
      <c r="C4518" s="3449" t="s">
        <v>32111</v>
      </c>
      <c r="D4518" s="3183">
        <v>18</v>
      </c>
      <c r="E4518" s="3179"/>
      <c r="F4518" s="3144"/>
      <c r="G4518" s="3169">
        <f t="shared" si="72"/>
        <v>0</v>
      </c>
      <c r="H4518" s="64"/>
    </row>
    <row r="4519" spans="1:8" ht="20.100000000000001" customHeight="1">
      <c r="A4519" s="2484">
        <v>120</v>
      </c>
      <c r="B4519" s="3042" t="s">
        <v>32315</v>
      </c>
      <c r="C4519" s="3449" t="s">
        <v>32111</v>
      </c>
      <c r="D4519" s="3183">
        <v>4</v>
      </c>
      <c r="E4519" s="3179"/>
      <c r="F4519" s="3144"/>
      <c r="G4519" s="3169">
        <f t="shared" ref="G4519:G4582" si="73">F4519*A4519</f>
        <v>0</v>
      </c>
      <c r="H4519" s="64"/>
    </row>
    <row r="4520" spans="1:8" ht="20.100000000000001" customHeight="1">
      <c r="A4520" s="3170">
        <v>150</v>
      </c>
      <c r="B4520" s="3453" t="s">
        <v>32316</v>
      </c>
      <c r="C4520" s="3454" t="s">
        <v>32116</v>
      </c>
      <c r="D4520" s="3183">
        <v>4</v>
      </c>
      <c r="E4520" s="3179"/>
      <c r="F4520" s="3144"/>
      <c r="G4520" s="3169">
        <f t="shared" si="73"/>
        <v>0</v>
      </c>
      <c r="H4520" s="64"/>
    </row>
    <row r="4521" spans="1:8" ht="20.100000000000001" customHeight="1">
      <c r="A4521" s="3170">
        <v>200</v>
      </c>
      <c r="B4521" s="3455" t="s">
        <v>32317</v>
      </c>
      <c r="C4521" s="3451" t="s">
        <v>32261</v>
      </c>
      <c r="D4521" s="3211">
        <v>3</v>
      </c>
      <c r="E4521" s="3346"/>
      <c r="F4521" s="2954"/>
      <c r="G4521" s="3169">
        <f t="shared" si="73"/>
        <v>0</v>
      </c>
      <c r="H4521" s="64"/>
    </row>
    <row r="4522" spans="1:8" ht="20.100000000000001" customHeight="1">
      <c r="A4522" s="3170">
        <v>200</v>
      </c>
      <c r="B4522" s="3452" t="s">
        <v>32318</v>
      </c>
      <c r="C4522" s="3451" t="s">
        <v>32261</v>
      </c>
      <c r="D4522" s="3183">
        <v>10</v>
      </c>
      <c r="E4522" s="3179"/>
      <c r="F4522" s="3144"/>
      <c r="G4522" s="3169">
        <f t="shared" si="73"/>
        <v>0</v>
      </c>
      <c r="H4522" s="64"/>
    </row>
    <row r="4523" spans="1:8" ht="20.100000000000001" customHeight="1">
      <c r="A4523" s="3170">
        <v>200</v>
      </c>
      <c r="B4523" s="3452" t="s">
        <v>32319</v>
      </c>
      <c r="C4523" s="3451" t="s">
        <v>32261</v>
      </c>
      <c r="D4523" s="3183">
        <v>5</v>
      </c>
      <c r="E4523" s="3179"/>
      <c r="F4523" s="3144"/>
      <c r="G4523" s="3169">
        <f t="shared" si="73"/>
        <v>0</v>
      </c>
      <c r="H4523" s="64"/>
    </row>
    <row r="4524" spans="1:8" ht="20.100000000000001" customHeight="1">
      <c r="A4524" s="2484">
        <v>120</v>
      </c>
      <c r="B4524" s="3042" t="s">
        <v>32320</v>
      </c>
      <c r="C4524" s="3449" t="s">
        <v>32111</v>
      </c>
      <c r="D4524" s="3183">
        <v>4</v>
      </c>
      <c r="E4524" s="3179"/>
      <c r="F4524" s="3144"/>
      <c r="G4524" s="3169">
        <f t="shared" si="73"/>
        <v>0</v>
      </c>
      <c r="H4524" s="64"/>
    </row>
    <row r="4525" spans="1:8" ht="20.100000000000001" customHeight="1">
      <c r="A4525" s="3170">
        <v>150</v>
      </c>
      <c r="B4525" s="3457" t="s">
        <v>32321</v>
      </c>
      <c r="C4525" s="3454" t="s">
        <v>32116</v>
      </c>
      <c r="D4525" s="3183">
        <v>3</v>
      </c>
      <c r="E4525" s="3179"/>
      <c r="F4525" s="3144"/>
      <c r="G4525" s="3169">
        <f t="shared" si="73"/>
        <v>0</v>
      </c>
      <c r="H4525" s="64"/>
    </row>
    <row r="4526" spans="1:8" ht="20.100000000000001" customHeight="1">
      <c r="A4526" s="3170">
        <v>200</v>
      </c>
      <c r="B4526" s="3455" t="s">
        <v>32322</v>
      </c>
      <c r="C4526" s="3451" t="s">
        <v>32261</v>
      </c>
      <c r="D4526" s="3183">
        <v>3</v>
      </c>
      <c r="E4526" s="3179"/>
      <c r="F4526" s="3144"/>
      <c r="G4526" s="3169">
        <f t="shared" si="73"/>
        <v>0</v>
      </c>
      <c r="H4526" s="64"/>
    </row>
    <row r="4527" spans="1:8" ht="20.100000000000001" customHeight="1">
      <c r="A4527" s="3170">
        <v>200</v>
      </c>
      <c r="B4527" s="3452" t="s">
        <v>32323</v>
      </c>
      <c r="C4527" s="3451" t="s">
        <v>32261</v>
      </c>
      <c r="D4527" s="3183">
        <v>10</v>
      </c>
      <c r="E4527" s="3179"/>
      <c r="F4527" s="3144"/>
      <c r="G4527" s="3169">
        <f t="shared" si="73"/>
        <v>0</v>
      </c>
      <c r="H4527" s="64"/>
    </row>
    <row r="4528" spans="1:8" ht="20.100000000000001" customHeight="1">
      <c r="A4528" s="3170">
        <v>100</v>
      </c>
      <c r="B4528" s="3299" t="s">
        <v>32324</v>
      </c>
      <c r="C4528" s="3449" t="s">
        <v>32111</v>
      </c>
      <c r="D4528" s="3183">
        <v>5</v>
      </c>
      <c r="E4528" s="3179"/>
      <c r="F4528" s="3144"/>
      <c r="G4528" s="3169">
        <f t="shared" si="73"/>
        <v>0</v>
      </c>
      <c r="H4528" s="64" t="s">
        <v>32325</v>
      </c>
    </row>
    <row r="4529" spans="1:8" ht="20.100000000000001" customHeight="1">
      <c r="A4529" s="2484">
        <v>120</v>
      </c>
      <c r="B4529" s="3042" t="s">
        <v>32326</v>
      </c>
      <c r="C4529" s="3449" t="s">
        <v>32111</v>
      </c>
      <c r="D4529" s="3183">
        <v>11</v>
      </c>
      <c r="E4529" s="3179"/>
      <c r="F4529" s="3144"/>
      <c r="G4529" s="3169">
        <f t="shared" si="73"/>
        <v>0</v>
      </c>
      <c r="H4529" s="64"/>
    </row>
    <row r="4530" spans="1:8" ht="20.100000000000001" customHeight="1">
      <c r="A4530" s="3170">
        <v>150</v>
      </c>
      <c r="B4530" s="3453" t="s">
        <v>32327</v>
      </c>
      <c r="C4530" s="3454" t="s">
        <v>32116</v>
      </c>
      <c r="D4530" s="3183">
        <v>3</v>
      </c>
      <c r="E4530" s="3179"/>
      <c r="F4530" s="3144"/>
      <c r="G4530" s="3169">
        <f t="shared" si="73"/>
        <v>0</v>
      </c>
      <c r="H4530" s="64"/>
    </row>
    <row r="4531" spans="1:8" ht="20.100000000000001" customHeight="1">
      <c r="A4531" s="3170">
        <v>200</v>
      </c>
      <c r="B4531" s="3458" t="s">
        <v>32328</v>
      </c>
      <c r="C4531" s="3454" t="s">
        <v>32261</v>
      </c>
      <c r="D4531" s="3183">
        <v>10</v>
      </c>
      <c r="E4531" s="3167"/>
      <c r="F4531" s="3174"/>
      <c r="G4531" s="3169">
        <f t="shared" si="73"/>
        <v>0</v>
      </c>
      <c r="H4531" s="64"/>
    </row>
    <row r="4532" spans="1:8" ht="20.100000000000001" customHeight="1">
      <c r="A4532" s="2484">
        <v>120</v>
      </c>
      <c r="B4532" s="3042" t="s">
        <v>32329</v>
      </c>
      <c r="C4532" s="3449" t="s">
        <v>32111</v>
      </c>
      <c r="D4532" s="3183">
        <v>1</v>
      </c>
      <c r="E4532" s="3179"/>
      <c r="F4532" s="3144"/>
      <c r="G4532" s="3169">
        <f t="shared" si="73"/>
        <v>0</v>
      </c>
      <c r="H4532" s="64"/>
    </row>
    <row r="4533" spans="1:8" ht="20.100000000000001" customHeight="1">
      <c r="A4533" s="3170">
        <v>150</v>
      </c>
      <c r="B4533" s="3457" t="s">
        <v>32330</v>
      </c>
      <c r="C4533" s="3454" t="s">
        <v>32116</v>
      </c>
      <c r="D4533" s="3183">
        <v>3</v>
      </c>
      <c r="E4533" s="3179"/>
      <c r="F4533" s="3144"/>
      <c r="G4533" s="3169">
        <f t="shared" si="73"/>
        <v>0</v>
      </c>
      <c r="H4533" s="64"/>
    </row>
    <row r="4534" spans="1:8" ht="20.100000000000001" customHeight="1">
      <c r="A4534" s="2484">
        <v>120</v>
      </c>
      <c r="B4534" s="3042" t="s">
        <v>32331</v>
      </c>
      <c r="C4534" s="3449" t="s">
        <v>32111</v>
      </c>
      <c r="D4534" s="3183">
        <v>6</v>
      </c>
      <c r="E4534" s="3179"/>
      <c r="F4534" s="3144"/>
      <c r="G4534" s="3169">
        <f t="shared" si="73"/>
        <v>0</v>
      </c>
      <c r="H4534" s="64"/>
    </row>
    <row r="4535" spans="1:8" ht="20.100000000000001" customHeight="1">
      <c r="A4535" s="3170">
        <v>150</v>
      </c>
      <c r="B4535" s="3457" t="s">
        <v>32332</v>
      </c>
      <c r="C4535" s="3454" t="s">
        <v>32116</v>
      </c>
      <c r="D4535" s="3183">
        <v>3</v>
      </c>
      <c r="E4535" s="3179"/>
      <c r="F4535" s="3144"/>
      <c r="G4535" s="3169">
        <f t="shared" si="73"/>
        <v>0</v>
      </c>
      <c r="H4535" s="64"/>
    </row>
    <row r="4536" spans="1:8" ht="20.100000000000001" customHeight="1">
      <c r="A4536" s="3170">
        <v>200</v>
      </c>
      <c r="B4536" s="3455" t="s">
        <v>32333</v>
      </c>
      <c r="C4536" s="3451" t="s">
        <v>32261</v>
      </c>
      <c r="D4536" s="3183">
        <v>3</v>
      </c>
      <c r="E4536" s="3179"/>
      <c r="F4536" s="3144"/>
      <c r="G4536" s="3169">
        <f t="shared" si="73"/>
        <v>0</v>
      </c>
      <c r="H4536" s="64"/>
    </row>
    <row r="4537" spans="1:8" ht="20.100000000000001" customHeight="1">
      <c r="A4537" s="2484">
        <v>120</v>
      </c>
      <c r="B4537" s="3042" t="s">
        <v>32334</v>
      </c>
      <c r="C4537" s="3449" t="s">
        <v>32111</v>
      </c>
      <c r="D4537" s="3183">
        <v>6</v>
      </c>
      <c r="E4537" s="3179"/>
      <c r="F4537" s="3144"/>
      <c r="G4537" s="3169">
        <f t="shared" si="73"/>
        <v>0</v>
      </c>
      <c r="H4537" s="64"/>
    </row>
    <row r="4538" spans="1:8" ht="20.100000000000001" customHeight="1">
      <c r="A4538" s="3170">
        <v>150</v>
      </c>
      <c r="B4538" s="3457" t="s">
        <v>32335</v>
      </c>
      <c r="C4538" s="3454" t="s">
        <v>32116</v>
      </c>
      <c r="D4538" s="3183">
        <v>4</v>
      </c>
      <c r="E4538" s="3179"/>
      <c r="F4538" s="3144"/>
      <c r="G4538" s="3169">
        <f t="shared" si="73"/>
        <v>0</v>
      </c>
      <c r="H4538" s="64"/>
    </row>
    <row r="4539" spans="1:8" ht="20.100000000000001" customHeight="1">
      <c r="A4539" s="3170">
        <v>200</v>
      </c>
      <c r="B4539" s="3455" t="s">
        <v>32336</v>
      </c>
      <c r="C4539" s="3451" t="s">
        <v>32261</v>
      </c>
      <c r="D4539" s="3183">
        <v>4</v>
      </c>
      <c r="E4539" s="3179"/>
      <c r="F4539" s="3144"/>
      <c r="G4539" s="3169">
        <f t="shared" si="73"/>
        <v>0</v>
      </c>
      <c r="H4539" s="64"/>
    </row>
    <row r="4540" spans="1:8" ht="20.100000000000001" customHeight="1">
      <c r="A4540" s="3170">
        <v>200</v>
      </c>
      <c r="B4540" s="3457" t="s">
        <v>32337</v>
      </c>
      <c r="C4540" s="3454" t="s">
        <v>32338</v>
      </c>
      <c r="D4540" s="3183">
        <v>1</v>
      </c>
      <c r="E4540" s="3179"/>
      <c r="F4540" s="3144"/>
      <c r="G4540" s="3169">
        <f t="shared" si="73"/>
        <v>0</v>
      </c>
      <c r="H4540" s="64"/>
    </row>
    <row r="4541" spans="1:8" ht="20.100000000000001" customHeight="1">
      <c r="A4541" s="3170">
        <v>150</v>
      </c>
      <c r="B4541" s="3299" t="s">
        <v>32339</v>
      </c>
      <c r="C4541" s="3449" t="s">
        <v>32111</v>
      </c>
      <c r="D4541" s="3183">
        <v>1</v>
      </c>
      <c r="E4541" s="3179"/>
      <c r="F4541" s="3144"/>
      <c r="G4541" s="3169">
        <f t="shared" si="73"/>
        <v>0</v>
      </c>
      <c r="H4541" s="155"/>
    </row>
    <row r="4542" spans="1:8" ht="20.100000000000001" customHeight="1">
      <c r="A4542" s="3170">
        <v>150</v>
      </c>
      <c r="B4542" s="3458" t="s">
        <v>32340</v>
      </c>
      <c r="C4542" s="3454" t="s">
        <v>32116</v>
      </c>
      <c r="D4542" s="3183">
        <v>3</v>
      </c>
      <c r="E4542" s="3179"/>
      <c r="F4542" s="3144"/>
      <c r="G4542" s="3169">
        <f t="shared" si="73"/>
        <v>0</v>
      </c>
      <c r="H4542" s="64"/>
    </row>
    <row r="4543" spans="1:8" ht="20.100000000000001" customHeight="1">
      <c r="A4543" s="3170">
        <v>200</v>
      </c>
      <c r="B4543" s="3455" t="s">
        <v>32341</v>
      </c>
      <c r="C4543" s="3451" t="s">
        <v>32261</v>
      </c>
      <c r="D4543" s="3183">
        <v>3</v>
      </c>
      <c r="E4543" s="3179"/>
      <c r="F4543" s="3144"/>
      <c r="G4543" s="3169">
        <f t="shared" si="73"/>
        <v>0</v>
      </c>
      <c r="H4543" s="64"/>
    </row>
    <row r="4544" spans="1:8" ht="20.100000000000001" customHeight="1">
      <c r="A4544" s="3170">
        <v>150</v>
      </c>
      <c r="B4544" s="3049" t="s">
        <v>32342</v>
      </c>
      <c r="C4544" s="3449" t="s">
        <v>32111</v>
      </c>
      <c r="D4544" s="3183">
        <v>2</v>
      </c>
      <c r="E4544" s="3179"/>
      <c r="F4544" s="3144"/>
      <c r="G4544" s="3169">
        <f t="shared" si="73"/>
        <v>0</v>
      </c>
      <c r="H4544" s="64"/>
    </row>
    <row r="4545" spans="1:8" ht="20.100000000000001" customHeight="1">
      <c r="A4545" s="2484">
        <v>120</v>
      </c>
      <c r="B4545" s="3042" t="s">
        <v>32343</v>
      </c>
      <c r="C4545" s="3449" t="s">
        <v>32111</v>
      </c>
      <c r="D4545" s="3183">
        <v>3</v>
      </c>
      <c r="E4545" s="3179"/>
      <c r="F4545" s="3144"/>
      <c r="G4545" s="3169">
        <f t="shared" si="73"/>
        <v>0</v>
      </c>
      <c r="H4545" s="64"/>
    </row>
    <row r="4546" spans="1:8" ht="20.100000000000001" customHeight="1">
      <c r="A4546" s="3170">
        <v>150</v>
      </c>
      <c r="B4546" s="3457" t="s">
        <v>32344</v>
      </c>
      <c r="C4546" s="3454" t="s">
        <v>32116</v>
      </c>
      <c r="D4546" s="3183">
        <v>7</v>
      </c>
      <c r="E4546" s="3179"/>
      <c r="F4546" s="3144"/>
      <c r="G4546" s="3169">
        <f t="shared" si="73"/>
        <v>0</v>
      </c>
      <c r="H4546" s="64"/>
    </row>
    <row r="4547" spans="1:8" ht="20.100000000000001" customHeight="1">
      <c r="A4547" s="3170">
        <v>200</v>
      </c>
      <c r="B4547" s="3455" t="s">
        <v>32345</v>
      </c>
      <c r="C4547" s="3451" t="s">
        <v>32261</v>
      </c>
      <c r="D4547" s="3183">
        <v>6</v>
      </c>
      <c r="E4547" s="3179"/>
      <c r="F4547" s="3144"/>
      <c r="G4547" s="3169">
        <f t="shared" si="73"/>
        <v>0</v>
      </c>
      <c r="H4547" s="64"/>
    </row>
    <row r="4548" spans="1:8" ht="20.100000000000001" customHeight="1">
      <c r="A4548" s="3170">
        <v>100</v>
      </c>
      <c r="B4548" s="3299" t="s">
        <v>32346</v>
      </c>
      <c r="C4548" s="3449" t="s">
        <v>32111</v>
      </c>
      <c r="D4548" s="3183">
        <v>21</v>
      </c>
      <c r="E4548" s="3179"/>
      <c r="F4548" s="3144"/>
      <c r="G4548" s="3169">
        <f t="shared" si="73"/>
        <v>0</v>
      </c>
      <c r="H4548" s="155"/>
    </row>
    <row r="4549" spans="1:8" ht="20.100000000000001" customHeight="1">
      <c r="A4549" s="2484">
        <v>120</v>
      </c>
      <c r="B4549" s="3042" t="s">
        <v>32347</v>
      </c>
      <c r="C4549" s="3449" t="s">
        <v>32111</v>
      </c>
      <c r="D4549" s="3183">
        <v>2</v>
      </c>
      <c r="E4549" s="3179"/>
      <c r="F4549" s="3144"/>
      <c r="G4549" s="3169">
        <f t="shared" si="73"/>
        <v>0</v>
      </c>
      <c r="H4549" s="64"/>
    </row>
    <row r="4550" spans="1:8" ht="20.100000000000001" customHeight="1">
      <c r="A4550" s="3170">
        <v>150</v>
      </c>
      <c r="B4550" s="3457" t="s">
        <v>32348</v>
      </c>
      <c r="C4550" s="3454" t="s">
        <v>32116</v>
      </c>
      <c r="D4550" s="3183" t="s">
        <v>32349</v>
      </c>
      <c r="E4550" s="3179"/>
      <c r="F4550" s="3144"/>
      <c r="G4550" s="3169">
        <f t="shared" si="73"/>
        <v>0</v>
      </c>
      <c r="H4550" s="64"/>
    </row>
    <row r="4551" spans="1:8" ht="20.100000000000001" customHeight="1">
      <c r="A4551" s="3170">
        <v>200</v>
      </c>
      <c r="B4551" s="3455" t="s">
        <v>32350</v>
      </c>
      <c r="C4551" s="3451" t="s">
        <v>32261</v>
      </c>
      <c r="D4551" s="3183">
        <v>3</v>
      </c>
      <c r="E4551" s="3179"/>
      <c r="F4551" s="3144"/>
      <c r="G4551" s="3169">
        <f t="shared" si="73"/>
        <v>0</v>
      </c>
      <c r="H4551" s="64"/>
    </row>
    <row r="4552" spans="1:8" ht="20.100000000000001" customHeight="1">
      <c r="A4552" s="3170">
        <v>200</v>
      </c>
      <c r="B4552" s="3458" t="s">
        <v>32351</v>
      </c>
      <c r="C4552" s="3454" t="s">
        <v>32261</v>
      </c>
      <c r="D4552" s="3183">
        <v>6</v>
      </c>
      <c r="E4552" s="3179"/>
      <c r="F4552" s="3144"/>
      <c r="G4552" s="3169">
        <f t="shared" si="73"/>
        <v>0</v>
      </c>
      <c r="H4552" s="64"/>
    </row>
    <row r="4553" spans="1:8" ht="20.100000000000001" customHeight="1">
      <c r="A4553" s="2484">
        <v>120</v>
      </c>
      <c r="B4553" s="3049" t="s">
        <v>32352</v>
      </c>
      <c r="C4553" s="3449" t="s">
        <v>32111</v>
      </c>
      <c r="D4553" s="3183">
        <v>5</v>
      </c>
      <c r="E4553" s="3179"/>
      <c r="F4553" s="3144"/>
      <c r="G4553" s="3169">
        <f t="shared" si="73"/>
        <v>0</v>
      </c>
      <c r="H4553" s="64"/>
    </row>
    <row r="4554" spans="1:8" ht="20.100000000000001" customHeight="1">
      <c r="A4554" s="3170">
        <v>150</v>
      </c>
      <c r="B4554" s="3457" t="s">
        <v>32353</v>
      </c>
      <c r="C4554" s="3454" t="s">
        <v>32116</v>
      </c>
      <c r="D4554" s="3183">
        <v>3</v>
      </c>
      <c r="E4554" s="3179"/>
      <c r="F4554" s="3144"/>
      <c r="G4554" s="3169">
        <f t="shared" si="73"/>
        <v>0</v>
      </c>
      <c r="H4554" s="64"/>
    </row>
    <row r="4555" spans="1:8" ht="20.100000000000001" customHeight="1">
      <c r="A4555" s="2484">
        <v>120</v>
      </c>
      <c r="B4555" s="3049" t="s">
        <v>32354</v>
      </c>
      <c r="C4555" s="3449" t="s">
        <v>32111</v>
      </c>
      <c r="D4555" s="3183">
        <v>5</v>
      </c>
      <c r="E4555" s="3179"/>
      <c r="F4555" s="3144"/>
      <c r="G4555" s="3169">
        <f t="shared" si="73"/>
        <v>0</v>
      </c>
      <c r="H4555" s="64"/>
    </row>
    <row r="4556" spans="1:8" ht="20.100000000000001" customHeight="1">
      <c r="A4556" s="2484">
        <v>120</v>
      </c>
      <c r="B4556" s="3042" t="s">
        <v>32355</v>
      </c>
      <c r="C4556" s="3449" t="s">
        <v>32111</v>
      </c>
      <c r="D4556" s="3183">
        <v>3</v>
      </c>
      <c r="E4556" s="3179"/>
      <c r="F4556" s="3144"/>
      <c r="G4556" s="3169">
        <f t="shared" si="73"/>
        <v>0</v>
      </c>
      <c r="H4556" s="64"/>
    </row>
    <row r="4557" spans="1:8" ht="20.100000000000001" customHeight="1">
      <c r="A4557" s="3170">
        <v>150</v>
      </c>
      <c r="B4557" s="3459" t="s">
        <v>32356</v>
      </c>
      <c r="C4557" s="3454" t="s">
        <v>32116</v>
      </c>
      <c r="D4557" s="3183">
        <v>3</v>
      </c>
      <c r="E4557" s="3179"/>
      <c r="F4557" s="3144"/>
      <c r="G4557" s="3169">
        <f t="shared" si="73"/>
        <v>0</v>
      </c>
      <c r="H4557" s="64"/>
    </row>
    <row r="4558" spans="1:8" ht="20.100000000000001" customHeight="1">
      <c r="A4558" s="3170">
        <v>200</v>
      </c>
      <c r="B4558" s="3457" t="s">
        <v>32357</v>
      </c>
      <c r="C4558" s="3454" t="s">
        <v>32261</v>
      </c>
      <c r="D4558" s="3183">
        <v>3</v>
      </c>
      <c r="E4558" s="3183"/>
      <c r="F4558" s="3144"/>
      <c r="G4558" s="3169">
        <f t="shared" si="73"/>
        <v>0</v>
      </c>
      <c r="H4558" s="64"/>
    </row>
    <row r="4559" spans="1:8" ht="20.100000000000001" customHeight="1">
      <c r="A4559" s="3170">
        <v>200</v>
      </c>
      <c r="B4559" s="3458" t="s">
        <v>32358</v>
      </c>
      <c r="C4559" s="3454" t="s">
        <v>32261</v>
      </c>
      <c r="D4559" s="3183">
        <v>2</v>
      </c>
      <c r="E4559" s="3183"/>
      <c r="F4559" s="3144"/>
      <c r="G4559" s="3169">
        <f t="shared" si="73"/>
        <v>0</v>
      </c>
      <c r="H4559" s="64"/>
    </row>
    <row r="4560" spans="1:8" ht="20.100000000000001" customHeight="1">
      <c r="A4560" s="2484">
        <v>120</v>
      </c>
      <c r="B4560" s="3049" t="s">
        <v>32359</v>
      </c>
      <c r="C4560" s="3449" t="s">
        <v>32111</v>
      </c>
      <c r="D4560" s="3183">
        <v>5</v>
      </c>
      <c r="E4560" s="3179"/>
      <c r="F4560" s="3144"/>
      <c r="G4560" s="3169">
        <f t="shared" si="73"/>
        <v>0</v>
      </c>
      <c r="H4560" s="64"/>
    </row>
    <row r="4561" spans="1:8" ht="20.100000000000001" customHeight="1">
      <c r="A4561" s="2484">
        <v>120</v>
      </c>
      <c r="B4561" s="3042" t="s">
        <v>32360</v>
      </c>
      <c r="C4561" s="3449" t="s">
        <v>32111</v>
      </c>
      <c r="D4561" s="3183">
        <v>10</v>
      </c>
      <c r="E4561" s="3179"/>
      <c r="F4561" s="3144"/>
      <c r="G4561" s="3169">
        <f t="shared" si="73"/>
        <v>0</v>
      </c>
      <c r="H4561" s="64"/>
    </row>
    <row r="4562" spans="1:8" ht="20.100000000000001" customHeight="1">
      <c r="A4562" s="3170">
        <v>150</v>
      </c>
      <c r="B4562" s="3049" t="s">
        <v>32361</v>
      </c>
      <c r="C4562" s="3449" t="s">
        <v>32257</v>
      </c>
      <c r="D4562" s="3183">
        <v>1</v>
      </c>
      <c r="E4562" s="3179"/>
      <c r="F4562" s="3144"/>
      <c r="G4562" s="3169">
        <f t="shared" si="73"/>
        <v>0</v>
      </c>
      <c r="H4562" s="64"/>
    </row>
    <row r="4563" spans="1:8" ht="20.100000000000001" customHeight="1">
      <c r="A4563" s="3170">
        <v>150</v>
      </c>
      <c r="B4563" s="3457" t="s">
        <v>32362</v>
      </c>
      <c r="C4563" s="3454" t="s">
        <v>32116</v>
      </c>
      <c r="D4563" s="3183">
        <v>1</v>
      </c>
      <c r="E4563" s="3179"/>
      <c r="F4563" s="3144"/>
      <c r="G4563" s="3169">
        <f t="shared" si="73"/>
        <v>0</v>
      </c>
      <c r="H4563" s="64"/>
    </row>
    <row r="4564" spans="1:8" ht="20.100000000000001" customHeight="1">
      <c r="A4564" s="3170">
        <v>200</v>
      </c>
      <c r="B4564" s="3458" t="s">
        <v>32363</v>
      </c>
      <c r="C4564" s="3454" t="s">
        <v>32261</v>
      </c>
      <c r="D4564" s="3183">
        <v>3</v>
      </c>
      <c r="E4564" s="3183"/>
      <c r="F4564" s="3144"/>
      <c r="G4564" s="3169">
        <f t="shared" si="73"/>
        <v>0</v>
      </c>
      <c r="H4564" s="64"/>
    </row>
    <row r="4565" spans="1:8" ht="20.100000000000001" customHeight="1">
      <c r="A4565" s="2484">
        <v>120</v>
      </c>
      <c r="B4565" s="3049" t="s">
        <v>32364</v>
      </c>
      <c r="C4565" s="3449" t="s">
        <v>32111</v>
      </c>
      <c r="D4565" s="3183">
        <v>1</v>
      </c>
      <c r="E4565" s="3179"/>
      <c r="F4565" s="3144"/>
      <c r="G4565" s="3169">
        <f t="shared" si="73"/>
        <v>0</v>
      </c>
      <c r="H4565" s="64"/>
    </row>
    <row r="4566" spans="1:8" ht="20.100000000000001" customHeight="1">
      <c r="A4566" s="3170">
        <v>150</v>
      </c>
      <c r="B4566" s="3453" t="s">
        <v>32365</v>
      </c>
      <c r="C4566" s="3454" t="s">
        <v>32116</v>
      </c>
      <c r="D4566" s="3183">
        <v>10</v>
      </c>
      <c r="E4566" s="3179"/>
      <c r="F4566" s="3144"/>
      <c r="G4566" s="3169">
        <f t="shared" si="73"/>
        <v>0</v>
      </c>
      <c r="H4566" s="64"/>
    </row>
    <row r="4567" spans="1:8" ht="20.100000000000001" customHeight="1">
      <c r="A4567" s="3170">
        <v>150</v>
      </c>
      <c r="B4567" s="3453" t="s">
        <v>32366</v>
      </c>
      <c r="C4567" s="3454" t="s">
        <v>32116</v>
      </c>
      <c r="D4567" s="3183">
        <v>10</v>
      </c>
      <c r="E4567" s="3179"/>
      <c r="F4567" s="3144"/>
      <c r="G4567" s="3169">
        <f t="shared" si="73"/>
        <v>0</v>
      </c>
      <c r="H4567" s="64"/>
    </row>
    <row r="4568" spans="1:8" ht="20.100000000000001" customHeight="1">
      <c r="A4568" s="3170">
        <v>150</v>
      </c>
      <c r="B4568" s="3453" t="s">
        <v>32367</v>
      </c>
      <c r="C4568" s="3454" t="s">
        <v>32116</v>
      </c>
      <c r="D4568" s="3183">
        <v>20</v>
      </c>
      <c r="E4568" s="3179"/>
      <c r="F4568" s="3144"/>
      <c r="G4568" s="3169">
        <f t="shared" si="73"/>
        <v>0</v>
      </c>
      <c r="H4568" s="64"/>
    </row>
    <row r="4569" spans="1:8" ht="20.100000000000001" customHeight="1">
      <c r="A4569" s="3170">
        <v>150</v>
      </c>
      <c r="B4569" s="3453" t="s">
        <v>32368</v>
      </c>
      <c r="C4569" s="3454" t="s">
        <v>32116</v>
      </c>
      <c r="D4569" s="3183">
        <v>15</v>
      </c>
      <c r="E4569" s="3179"/>
      <c r="F4569" s="3144"/>
      <c r="G4569" s="3169">
        <f t="shared" si="73"/>
        <v>0</v>
      </c>
      <c r="H4569" s="64"/>
    </row>
    <row r="4570" spans="1:8" ht="20.100000000000001" customHeight="1">
      <c r="A4570" s="3170">
        <v>100</v>
      </c>
      <c r="B4570" s="3299" t="s">
        <v>32369</v>
      </c>
      <c r="C4570" s="3449" t="s">
        <v>32111</v>
      </c>
      <c r="D4570" s="3183">
        <v>3</v>
      </c>
      <c r="E4570" s="3179"/>
      <c r="F4570" s="3144"/>
      <c r="G4570" s="3169">
        <f t="shared" si="73"/>
        <v>0</v>
      </c>
      <c r="H4570" s="64"/>
    </row>
    <row r="4571" spans="1:8" ht="20.100000000000001" customHeight="1">
      <c r="A4571" s="3170">
        <v>150</v>
      </c>
      <c r="B4571" s="3453" t="s">
        <v>32370</v>
      </c>
      <c r="C4571" s="3454" t="s">
        <v>32116</v>
      </c>
      <c r="D4571" s="3183">
        <v>8</v>
      </c>
      <c r="E4571" s="3179"/>
      <c r="F4571" s="3144"/>
      <c r="G4571" s="3169">
        <f t="shared" si="73"/>
        <v>0</v>
      </c>
      <c r="H4571" s="64"/>
    </row>
    <row r="4572" spans="1:8" ht="20.100000000000001" customHeight="1">
      <c r="A4572" s="3170">
        <v>200</v>
      </c>
      <c r="B4572" s="3455" t="s">
        <v>32371</v>
      </c>
      <c r="C4572" s="3451" t="s">
        <v>32261</v>
      </c>
      <c r="D4572" s="3183">
        <v>1</v>
      </c>
      <c r="E4572" s="3179"/>
      <c r="F4572" s="3144"/>
      <c r="G4572" s="3169">
        <f t="shared" si="73"/>
        <v>0</v>
      </c>
      <c r="H4572" s="64"/>
    </row>
    <row r="4573" spans="1:8" ht="20.100000000000001" customHeight="1">
      <c r="A4573" s="3170">
        <v>150</v>
      </c>
      <c r="B4573" s="3457" t="s">
        <v>32372</v>
      </c>
      <c r="C4573" s="3454" t="s">
        <v>32116</v>
      </c>
      <c r="D4573" s="3183">
        <v>3</v>
      </c>
      <c r="E4573" s="3179"/>
      <c r="F4573" s="3144"/>
      <c r="G4573" s="3169">
        <f t="shared" si="73"/>
        <v>0</v>
      </c>
      <c r="H4573" s="64"/>
    </row>
    <row r="4574" spans="1:8" ht="20.100000000000001" customHeight="1">
      <c r="A4574" s="2484">
        <v>120</v>
      </c>
      <c r="B4574" s="3049" t="s">
        <v>32373</v>
      </c>
      <c r="C4574" s="3449" t="s">
        <v>32111</v>
      </c>
      <c r="D4574" s="3183">
        <v>4</v>
      </c>
      <c r="E4574" s="3179"/>
      <c r="F4574" s="3144"/>
      <c r="G4574" s="3169">
        <f t="shared" si="73"/>
        <v>0</v>
      </c>
      <c r="H4574" s="64"/>
    </row>
    <row r="4575" spans="1:8" ht="20.100000000000001" customHeight="1">
      <c r="A4575" s="2484">
        <v>120</v>
      </c>
      <c r="B4575" s="3461" t="s">
        <v>32374</v>
      </c>
      <c r="C4575" s="3449" t="s">
        <v>32111</v>
      </c>
      <c r="D4575" s="3183">
        <v>20</v>
      </c>
      <c r="E4575" s="3179"/>
      <c r="F4575" s="3144"/>
      <c r="G4575" s="3169">
        <f t="shared" si="73"/>
        <v>0</v>
      </c>
      <c r="H4575" s="64"/>
    </row>
    <row r="4576" spans="1:8" ht="20.100000000000001" customHeight="1">
      <c r="A4576" s="3170">
        <v>200</v>
      </c>
      <c r="B4576" s="3455" t="s">
        <v>32375</v>
      </c>
      <c r="C4576" s="3451" t="s">
        <v>32261</v>
      </c>
      <c r="D4576" s="3183">
        <v>2</v>
      </c>
      <c r="E4576" s="3179"/>
      <c r="F4576" s="3144"/>
      <c r="G4576" s="3169">
        <f t="shared" si="73"/>
        <v>0</v>
      </c>
      <c r="H4576" s="64"/>
    </row>
    <row r="4577" spans="1:8" ht="20.100000000000001" customHeight="1">
      <c r="A4577" s="3170">
        <v>200</v>
      </c>
      <c r="B4577" s="3459" t="s">
        <v>32376</v>
      </c>
      <c r="C4577" s="3454" t="s">
        <v>32261</v>
      </c>
      <c r="D4577" s="3202">
        <v>3</v>
      </c>
      <c r="E4577" s="3183"/>
      <c r="F4577" s="3144"/>
      <c r="G4577" s="3169">
        <f t="shared" si="73"/>
        <v>0</v>
      </c>
      <c r="H4577" s="64"/>
    </row>
    <row r="4578" spans="1:8" ht="20.100000000000001" customHeight="1">
      <c r="A4578" s="2484">
        <v>120</v>
      </c>
      <c r="B4578" s="3387" t="s">
        <v>32377</v>
      </c>
      <c r="C4578" s="3449" t="s">
        <v>32111</v>
      </c>
      <c r="D4578" s="3183">
        <v>3</v>
      </c>
      <c r="E4578" s="3179"/>
      <c r="F4578" s="3144"/>
      <c r="G4578" s="3169">
        <f t="shared" si="73"/>
        <v>0</v>
      </c>
      <c r="H4578" s="64"/>
    </row>
    <row r="4579" spans="1:8" ht="20.100000000000001" customHeight="1">
      <c r="A4579" s="2484">
        <v>120</v>
      </c>
      <c r="B4579" s="3387" t="s">
        <v>32378</v>
      </c>
      <c r="C4579" s="3449" t="s">
        <v>32111</v>
      </c>
      <c r="D4579" s="3183">
        <v>17</v>
      </c>
      <c r="E4579" s="3179"/>
      <c r="F4579" s="3144"/>
      <c r="G4579" s="3169">
        <f t="shared" si="73"/>
        <v>0</v>
      </c>
      <c r="H4579" s="64"/>
    </row>
    <row r="4580" spans="1:8" ht="20.100000000000001" customHeight="1">
      <c r="A4580" s="3170">
        <v>200</v>
      </c>
      <c r="B4580" s="3042" t="s">
        <v>32379</v>
      </c>
      <c r="C4580" s="3449" t="s">
        <v>32111</v>
      </c>
      <c r="D4580" s="3183">
        <v>3</v>
      </c>
      <c r="E4580" s="3179"/>
      <c r="F4580" s="3212"/>
      <c r="G4580" s="3169">
        <f t="shared" si="73"/>
        <v>0</v>
      </c>
      <c r="H4580" s="64"/>
    </row>
    <row r="4581" spans="1:8" ht="20.100000000000001" customHeight="1">
      <c r="A4581" s="3170">
        <v>250</v>
      </c>
      <c r="B4581" s="3452" t="s">
        <v>32380</v>
      </c>
      <c r="C4581" s="3451" t="s">
        <v>32261</v>
      </c>
      <c r="D4581" s="3183">
        <v>3</v>
      </c>
      <c r="E4581" s="3179"/>
      <c r="F4581" s="3212"/>
      <c r="G4581" s="3169">
        <f t="shared" si="73"/>
        <v>0</v>
      </c>
      <c r="H4581" s="64"/>
    </row>
    <row r="4582" spans="1:8" ht="20.100000000000001" customHeight="1">
      <c r="A4582" s="3170">
        <v>250</v>
      </c>
      <c r="B4582" s="3042" t="s">
        <v>32381</v>
      </c>
      <c r="C4582" s="3449" t="s">
        <v>32111</v>
      </c>
      <c r="D4582" s="3183">
        <v>2</v>
      </c>
      <c r="E4582" s="3179"/>
      <c r="F4582" s="3144"/>
      <c r="G4582" s="3169">
        <f t="shared" si="73"/>
        <v>0</v>
      </c>
      <c r="H4582" s="64"/>
    </row>
    <row r="4583" spans="1:8" ht="20.100000000000001" customHeight="1">
      <c r="A4583" s="3170">
        <v>300</v>
      </c>
      <c r="B4583" s="3452" t="s">
        <v>32382</v>
      </c>
      <c r="C4583" s="3451" t="s">
        <v>32261</v>
      </c>
      <c r="D4583" s="3183">
        <v>1</v>
      </c>
      <c r="E4583" s="3179"/>
      <c r="F4583" s="3144"/>
      <c r="G4583" s="3169">
        <f t="shared" ref="G4583:G4646" si="74">F4583*A4583</f>
        <v>0</v>
      </c>
      <c r="H4583" s="64"/>
    </row>
    <row r="4584" spans="1:8" ht="20.100000000000001" customHeight="1">
      <c r="A4584" s="3170">
        <v>250</v>
      </c>
      <c r="B4584" s="3042" t="s">
        <v>32383</v>
      </c>
      <c r="C4584" s="3449" t="s">
        <v>32111</v>
      </c>
      <c r="D4584" s="3183">
        <v>4</v>
      </c>
      <c r="E4584" s="3179"/>
      <c r="F4584" s="3144"/>
      <c r="G4584" s="3169">
        <f t="shared" si="74"/>
        <v>0</v>
      </c>
      <c r="H4584" s="64"/>
    </row>
    <row r="4585" spans="1:8" ht="20.100000000000001" customHeight="1">
      <c r="A4585" s="3170">
        <v>300</v>
      </c>
      <c r="B4585" s="3452" t="s">
        <v>32384</v>
      </c>
      <c r="C4585" s="3451" t="s">
        <v>32261</v>
      </c>
      <c r="D4585" s="3183">
        <v>2</v>
      </c>
      <c r="E4585" s="3179"/>
      <c r="F4585" s="3144"/>
      <c r="G4585" s="3169">
        <f t="shared" si="74"/>
        <v>0</v>
      </c>
      <c r="H4585" s="64"/>
    </row>
    <row r="4586" spans="1:8" ht="20.100000000000001" customHeight="1">
      <c r="A4586" s="3170">
        <v>250</v>
      </c>
      <c r="B4586" s="3042" t="s">
        <v>32385</v>
      </c>
      <c r="C4586" s="3449" t="s">
        <v>32111</v>
      </c>
      <c r="D4586" s="3183">
        <v>2</v>
      </c>
      <c r="E4586" s="3179"/>
      <c r="F4586" s="3144"/>
      <c r="G4586" s="3169">
        <f t="shared" si="74"/>
        <v>0</v>
      </c>
      <c r="H4586" s="64"/>
    </row>
    <row r="4587" spans="1:8" ht="20.100000000000001" customHeight="1">
      <c r="A4587" s="3170">
        <v>300</v>
      </c>
      <c r="B4587" s="3452" t="s">
        <v>32386</v>
      </c>
      <c r="C4587" s="3451" t="s">
        <v>32261</v>
      </c>
      <c r="D4587" s="3183">
        <v>1</v>
      </c>
      <c r="E4587" s="3179"/>
      <c r="F4587" s="3144"/>
      <c r="G4587" s="3169">
        <f t="shared" si="74"/>
        <v>0</v>
      </c>
      <c r="H4587" s="64"/>
    </row>
    <row r="4588" spans="1:8" ht="20.100000000000001" customHeight="1">
      <c r="A4588" s="3170">
        <v>300</v>
      </c>
      <c r="B4588" s="3042" t="s">
        <v>32387</v>
      </c>
      <c r="C4588" s="3449" t="s">
        <v>32111</v>
      </c>
      <c r="D4588" s="3183">
        <v>1</v>
      </c>
      <c r="E4588" s="3179"/>
      <c r="F4588" s="3144"/>
      <c r="G4588" s="3169">
        <f t="shared" si="74"/>
        <v>0</v>
      </c>
      <c r="H4588" s="64"/>
    </row>
    <row r="4589" spans="1:8" ht="20.100000000000001" customHeight="1">
      <c r="A4589" s="3170">
        <v>300</v>
      </c>
      <c r="B4589" s="3042" t="s">
        <v>32388</v>
      </c>
      <c r="C4589" s="3449" t="s">
        <v>32111</v>
      </c>
      <c r="D4589" s="3183">
        <v>1</v>
      </c>
      <c r="E4589" s="3179"/>
      <c r="F4589" s="3144"/>
      <c r="G4589" s="3169">
        <f t="shared" si="74"/>
        <v>0</v>
      </c>
      <c r="H4589" s="64"/>
    </row>
    <row r="4590" spans="1:8" ht="20.100000000000001" customHeight="1">
      <c r="A4590" s="3170">
        <v>200</v>
      </c>
      <c r="B4590" s="3042" t="s">
        <v>32389</v>
      </c>
      <c r="C4590" s="3449" t="s">
        <v>32111</v>
      </c>
      <c r="D4590" s="3183">
        <v>2</v>
      </c>
      <c r="E4590" s="3179"/>
      <c r="F4590" s="3144"/>
      <c r="G4590" s="3169">
        <f t="shared" si="74"/>
        <v>0</v>
      </c>
      <c r="H4590" s="64"/>
    </row>
    <row r="4591" spans="1:8" ht="20.100000000000001" customHeight="1">
      <c r="A4591" s="3170">
        <v>250</v>
      </c>
      <c r="B4591" s="3257" t="s">
        <v>32390</v>
      </c>
      <c r="C4591" s="3449" t="s">
        <v>32292</v>
      </c>
      <c r="D4591" s="3183">
        <v>1</v>
      </c>
      <c r="E4591" s="3179"/>
      <c r="F4591" s="3144"/>
      <c r="G4591" s="3169">
        <f t="shared" si="74"/>
        <v>0</v>
      </c>
      <c r="H4591" s="155"/>
    </row>
    <row r="4592" spans="1:8" ht="20.100000000000001" customHeight="1">
      <c r="A4592" s="3170">
        <v>200</v>
      </c>
      <c r="B4592" s="3039" t="s">
        <v>32391</v>
      </c>
      <c r="C4592" s="3449" t="s">
        <v>32111</v>
      </c>
      <c r="D4592" s="3211">
        <v>5</v>
      </c>
      <c r="E4592" s="3167"/>
      <c r="F4592" s="3168"/>
      <c r="G4592" s="3169">
        <f t="shared" si="74"/>
        <v>0</v>
      </c>
      <c r="H4592" s="64"/>
    </row>
    <row r="4593" spans="1:8" ht="20.100000000000001" customHeight="1">
      <c r="A4593" s="3170">
        <v>200</v>
      </c>
      <c r="B4593" s="3042" t="s">
        <v>32392</v>
      </c>
      <c r="C4593" s="3449" t="s">
        <v>32111</v>
      </c>
      <c r="D4593" s="3183">
        <v>2</v>
      </c>
      <c r="E4593" s="3179"/>
      <c r="F4593" s="3144"/>
      <c r="G4593" s="3169">
        <f t="shared" si="74"/>
        <v>0</v>
      </c>
      <c r="H4593" s="155"/>
    </row>
    <row r="4594" spans="1:8" ht="20.100000000000001" customHeight="1">
      <c r="A4594" s="3170">
        <v>200</v>
      </c>
      <c r="B4594" s="3257" t="s">
        <v>32393</v>
      </c>
      <c r="C4594" s="3140" t="s">
        <v>32261</v>
      </c>
      <c r="D4594" s="3183">
        <v>2</v>
      </c>
      <c r="E4594" s="3183"/>
      <c r="F4594" s="3144"/>
      <c r="G4594" s="3169">
        <f t="shared" si="74"/>
        <v>0</v>
      </c>
      <c r="H4594" s="64"/>
    </row>
    <row r="4595" spans="1:8" ht="20.100000000000001" customHeight="1">
      <c r="A4595" s="3170">
        <v>200</v>
      </c>
      <c r="B4595" s="3042" t="s">
        <v>32394</v>
      </c>
      <c r="C4595" s="3449" t="s">
        <v>32111</v>
      </c>
      <c r="D4595" s="3183">
        <v>1</v>
      </c>
      <c r="E4595" s="3179"/>
      <c r="F4595" s="3144"/>
      <c r="G4595" s="3169">
        <f t="shared" si="74"/>
        <v>0</v>
      </c>
      <c r="H4595" s="64"/>
    </row>
    <row r="4596" spans="1:8" ht="20.100000000000001" customHeight="1">
      <c r="A4596" s="3170">
        <v>200</v>
      </c>
      <c r="B4596" s="3042" t="s">
        <v>32395</v>
      </c>
      <c r="C4596" s="3449" t="s">
        <v>32111</v>
      </c>
      <c r="D4596" s="3183">
        <v>1</v>
      </c>
      <c r="E4596" s="3179"/>
      <c r="F4596" s="3144"/>
      <c r="G4596" s="3169">
        <f t="shared" si="74"/>
        <v>0</v>
      </c>
      <c r="H4596" s="64"/>
    </row>
    <row r="4597" spans="1:8" ht="20.100000000000001" customHeight="1">
      <c r="A4597" s="3170">
        <v>200</v>
      </c>
      <c r="B4597" s="3257" t="s">
        <v>32396</v>
      </c>
      <c r="C4597" s="3140" t="s">
        <v>32261</v>
      </c>
      <c r="D4597" s="3183">
        <v>15</v>
      </c>
      <c r="E4597" s="3179"/>
      <c r="F4597" s="3144"/>
      <c r="G4597" s="3169">
        <f t="shared" si="74"/>
        <v>0</v>
      </c>
      <c r="H4597" s="64"/>
    </row>
    <row r="4598" spans="1:8" ht="20.100000000000001" customHeight="1">
      <c r="A4598" s="3170">
        <v>200</v>
      </c>
      <c r="B4598" s="3042" t="s">
        <v>32397</v>
      </c>
      <c r="C4598" s="3449" t="s">
        <v>32111</v>
      </c>
      <c r="D4598" s="3183">
        <v>2</v>
      </c>
      <c r="E4598" s="3179"/>
      <c r="F4598" s="3144"/>
      <c r="G4598" s="3169">
        <f t="shared" si="74"/>
        <v>0</v>
      </c>
      <c r="H4598" s="64"/>
    </row>
    <row r="4599" spans="1:8" ht="20.100000000000001" customHeight="1">
      <c r="A4599" s="3170">
        <v>200</v>
      </c>
      <c r="B4599" s="3042" t="s">
        <v>32398</v>
      </c>
      <c r="C4599" s="3449" t="s">
        <v>32111</v>
      </c>
      <c r="D4599" s="3202">
        <v>1</v>
      </c>
      <c r="E4599" s="3179"/>
      <c r="F4599" s="3144"/>
      <c r="G4599" s="3169">
        <f t="shared" si="74"/>
        <v>0</v>
      </c>
      <c r="H4599" s="64"/>
    </row>
    <row r="4600" spans="1:8" ht="20.100000000000001" customHeight="1">
      <c r="A4600" s="3170">
        <v>200</v>
      </c>
      <c r="B4600" s="3042" t="s">
        <v>32399</v>
      </c>
      <c r="C4600" s="3449" t="s">
        <v>32111</v>
      </c>
      <c r="D4600" s="3183">
        <v>1</v>
      </c>
      <c r="E4600" s="3179"/>
      <c r="F4600" s="3144"/>
      <c r="G4600" s="3169">
        <f t="shared" si="74"/>
        <v>0</v>
      </c>
      <c r="H4600" s="64"/>
    </row>
    <row r="4601" spans="1:8" ht="20.100000000000001" customHeight="1">
      <c r="A4601" s="3170">
        <v>200</v>
      </c>
      <c r="B4601" s="3039" t="s">
        <v>32400</v>
      </c>
      <c r="C4601" s="3449" t="s">
        <v>32111</v>
      </c>
      <c r="D4601" s="3183">
        <v>1</v>
      </c>
      <c r="E4601" s="3179"/>
      <c r="F4601" s="3144"/>
      <c r="G4601" s="3169">
        <f t="shared" si="74"/>
        <v>0</v>
      </c>
      <c r="H4601" s="64"/>
    </row>
    <row r="4602" spans="1:8" ht="20.100000000000001" customHeight="1">
      <c r="A4602" s="3170">
        <v>200</v>
      </c>
      <c r="B4602" s="3039" t="s">
        <v>32401</v>
      </c>
      <c r="C4602" s="3449" t="s">
        <v>32111</v>
      </c>
      <c r="D4602" s="3183">
        <v>1</v>
      </c>
      <c r="E4602" s="3179"/>
      <c r="F4602" s="3144"/>
      <c r="G4602" s="3169">
        <f t="shared" si="74"/>
        <v>0</v>
      </c>
      <c r="H4602" s="64"/>
    </row>
    <row r="4603" spans="1:8" ht="20.100000000000001" customHeight="1">
      <c r="A4603" s="3170">
        <v>200</v>
      </c>
      <c r="B4603" s="3039" t="s">
        <v>32402</v>
      </c>
      <c r="C4603" s="3140" t="s">
        <v>32261</v>
      </c>
      <c r="D4603" s="3183">
        <v>1</v>
      </c>
      <c r="E4603" s="3183"/>
      <c r="F4603" s="3144"/>
      <c r="G4603" s="3169">
        <f t="shared" si="74"/>
        <v>0</v>
      </c>
      <c r="H4603" s="64"/>
    </row>
    <row r="4604" spans="1:8" ht="20.100000000000001" customHeight="1">
      <c r="A4604" s="3170">
        <v>200</v>
      </c>
      <c r="B4604" s="3039" t="s">
        <v>32403</v>
      </c>
      <c r="C4604" s="3140"/>
      <c r="D4604" s="3183">
        <v>1</v>
      </c>
      <c r="E4604" s="3179"/>
      <c r="F4604" s="3144"/>
      <c r="G4604" s="3169">
        <f t="shared" si="74"/>
        <v>0</v>
      </c>
      <c r="H4604" s="64"/>
    </row>
    <row r="4605" spans="1:8" ht="20.100000000000001" customHeight="1">
      <c r="A4605" s="3170">
        <v>300</v>
      </c>
      <c r="B4605" s="3049" t="s">
        <v>32404</v>
      </c>
      <c r="C4605" s="3140" t="s">
        <v>32177</v>
      </c>
      <c r="D4605" s="3183">
        <v>2</v>
      </c>
      <c r="E4605" s="3179"/>
      <c r="F4605" s="3144"/>
      <c r="G4605" s="3169">
        <f t="shared" si="74"/>
        <v>0</v>
      </c>
      <c r="H4605" s="64"/>
    </row>
    <row r="4606" spans="1:8" ht="20.100000000000001" customHeight="1">
      <c r="A4606" s="3170">
        <v>300</v>
      </c>
      <c r="B4606" s="3049" t="s">
        <v>32405</v>
      </c>
      <c r="C4606" s="3140" t="s">
        <v>32177</v>
      </c>
      <c r="D4606" s="3183">
        <v>2</v>
      </c>
      <c r="E4606" s="3167"/>
      <c r="F4606" s="3168"/>
      <c r="G4606" s="3169">
        <f t="shared" si="74"/>
        <v>0</v>
      </c>
      <c r="H4606" s="64"/>
    </row>
    <row r="4607" spans="1:8" ht="20.100000000000001" customHeight="1">
      <c r="A4607" s="3170">
        <v>300</v>
      </c>
      <c r="B4607" s="3049" t="s">
        <v>32406</v>
      </c>
      <c r="C4607" s="3140" t="s">
        <v>32177</v>
      </c>
      <c r="D4607" s="3202">
        <v>1</v>
      </c>
      <c r="E4607" s="3179"/>
      <c r="F4607" s="3144"/>
      <c r="G4607" s="3169">
        <f t="shared" si="74"/>
        <v>0</v>
      </c>
      <c r="H4607" s="64"/>
    </row>
    <row r="4608" spans="1:8" ht="20.100000000000001" customHeight="1">
      <c r="A4608" s="3170">
        <v>300</v>
      </c>
      <c r="B4608" s="3402" t="s">
        <v>32407</v>
      </c>
      <c r="C4608" s="3140" t="s">
        <v>32116</v>
      </c>
      <c r="D4608" s="3183">
        <v>1</v>
      </c>
      <c r="E4608" s="3179"/>
      <c r="F4608" s="3144"/>
      <c r="G4608" s="3169">
        <f t="shared" si="74"/>
        <v>0</v>
      </c>
      <c r="H4608" s="64"/>
    </row>
    <row r="4609" spans="1:8" ht="20.100000000000001" customHeight="1">
      <c r="A4609" s="3170">
        <v>450</v>
      </c>
      <c r="B4609" s="3139" t="s">
        <v>32408</v>
      </c>
      <c r="C4609" s="3140"/>
      <c r="D4609" s="3183">
        <v>1</v>
      </c>
      <c r="E4609" s="3179"/>
      <c r="F4609" s="3144"/>
      <c r="G4609" s="3169">
        <f t="shared" si="74"/>
        <v>0</v>
      </c>
      <c r="H4609" s="64"/>
    </row>
    <row r="4610" spans="1:8" ht="20.100000000000001" customHeight="1">
      <c r="A4610" s="3170">
        <v>450</v>
      </c>
      <c r="B4610" s="3139" t="s">
        <v>32409</v>
      </c>
      <c r="C4610" s="3140"/>
      <c r="D4610" s="3202">
        <v>3</v>
      </c>
      <c r="E4610" s="3179"/>
      <c r="F4610" s="3144"/>
      <c r="G4610" s="3169">
        <f t="shared" si="74"/>
        <v>0</v>
      </c>
      <c r="H4610" s="64"/>
    </row>
    <row r="4611" spans="1:8" ht="20.100000000000001" customHeight="1">
      <c r="A4611" s="3170">
        <v>450</v>
      </c>
      <c r="B4611" s="3139" t="s">
        <v>32410</v>
      </c>
      <c r="C4611" s="3140"/>
      <c r="D4611" s="3183">
        <v>1</v>
      </c>
      <c r="E4611" s="3179"/>
      <c r="F4611" s="3144"/>
      <c r="G4611" s="3169">
        <f t="shared" si="74"/>
        <v>0</v>
      </c>
      <c r="H4611" s="64"/>
    </row>
    <row r="4612" spans="1:8" ht="20.100000000000001" customHeight="1">
      <c r="A4612" s="3170">
        <v>450</v>
      </c>
      <c r="B4612" s="3139" t="s">
        <v>32411</v>
      </c>
      <c r="C4612" s="3140"/>
      <c r="D4612" s="3183">
        <v>1</v>
      </c>
      <c r="E4612" s="3179"/>
      <c r="F4612" s="3144"/>
      <c r="G4612" s="3169">
        <f t="shared" si="74"/>
        <v>0</v>
      </c>
      <c r="H4612" s="64"/>
    </row>
    <row r="4613" spans="1:8" ht="20.100000000000001" customHeight="1">
      <c r="A4613" s="3170">
        <v>600</v>
      </c>
      <c r="B4613" s="3358" t="s">
        <v>32412</v>
      </c>
      <c r="C4613" s="3140"/>
      <c r="D4613" s="3202">
        <v>1</v>
      </c>
      <c r="E4613" s="3179"/>
      <c r="F4613" s="3144"/>
      <c r="G4613" s="3169">
        <f t="shared" si="74"/>
        <v>0</v>
      </c>
      <c r="H4613" s="64"/>
    </row>
    <row r="4614" spans="1:8" ht="20.100000000000001" customHeight="1">
      <c r="A4614" s="3170">
        <v>600</v>
      </c>
      <c r="B4614" s="3139" t="s">
        <v>32413</v>
      </c>
      <c r="C4614" s="3140"/>
      <c r="D4614" s="3183">
        <v>1</v>
      </c>
      <c r="E4614" s="3179"/>
      <c r="F4614" s="3144"/>
      <c r="G4614" s="3169">
        <f t="shared" si="74"/>
        <v>0</v>
      </c>
      <c r="H4614" s="64"/>
    </row>
    <row r="4615" spans="1:8" ht="20.100000000000001" customHeight="1">
      <c r="A4615" s="3170">
        <v>150</v>
      </c>
      <c r="B4615" s="3288" t="s">
        <v>32414</v>
      </c>
      <c r="C4615" s="3449" t="s">
        <v>32111</v>
      </c>
      <c r="D4615" s="3183">
        <v>1</v>
      </c>
      <c r="E4615" s="3179"/>
      <c r="F4615" s="3144"/>
      <c r="G4615" s="3169">
        <f t="shared" si="74"/>
        <v>0</v>
      </c>
      <c r="H4615" s="64"/>
    </row>
    <row r="4616" spans="1:8" ht="20.100000000000001" customHeight="1">
      <c r="A4616" s="3170">
        <v>150</v>
      </c>
      <c r="B4616" s="3288" t="s">
        <v>32415</v>
      </c>
      <c r="C4616" s="3449" t="s">
        <v>32111</v>
      </c>
      <c r="D4616" s="3183">
        <v>3</v>
      </c>
      <c r="E4616" s="3179"/>
      <c r="F4616" s="3144"/>
      <c r="G4616" s="3169">
        <f t="shared" si="74"/>
        <v>0</v>
      </c>
      <c r="H4616" s="64"/>
    </row>
    <row r="4617" spans="1:8" ht="20.100000000000001" customHeight="1">
      <c r="A4617" s="3170">
        <v>200</v>
      </c>
      <c r="B4617" s="3257" t="s">
        <v>32416</v>
      </c>
      <c r="C4617" s="3449" t="s">
        <v>32261</v>
      </c>
      <c r="D4617" s="3183">
        <v>2</v>
      </c>
      <c r="E4617" s="3183"/>
      <c r="F4617" s="3144"/>
      <c r="G4617" s="3169">
        <f t="shared" si="74"/>
        <v>0</v>
      </c>
      <c r="H4617" s="64"/>
    </row>
    <row r="4618" spans="1:8" ht="20.100000000000001" customHeight="1">
      <c r="A4618" s="3170">
        <v>200</v>
      </c>
      <c r="B4618" s="3257" t="s">
        <v>32417</v>
      </c>
      <c r="C4618" s="3449" t="s">
        <v>32261</v>
      </c>
      <c r="D4618" s="3183">
        <v>2</v>
      </c>
      <c r="E4618" s="3183"/>
      <c r="F4618" s="3144"/>
      <c r="G4618" s="3169">
        <f t="shared" si="74"/>
        <v>0</v>
      </c>
      <c r="H4618" s="64"/>
    </row>
    <row r="4619" spans="1:8" ht="20.100000000000001" customHeight="1">
      <c r="A4619" s="3170">
        <v>200</v>
      </c>
      <c r="B4619" s="3254" t="s">
        <v>32418</v>
      </c>
      <c r="C4619" s="3449" t="s">
        <v>32261</v>
      </c>
      <c r="D4619" s="3183">
        <v>2</v>
      </c>
      <c r="E4619" s="3183">
        <v>0</v>
      </c>
      <c r="F4619" s="3144"/>
      <c r="G4619" s="3169">
        <f t="shared" si="74"/>
        <v>0</v>
      </c>
      <c r="H4619" s="64"/>
    </row>
    <row r="4620" spans="1:8" ht="20.100000000000001" customHeight="1">
      <c r="A4620" s="3170">
        <v>200</v>
      </c>
      <c r="B4620" s="3257" t="s">
        <v>32419</v>
      </c>
      <c r="C4620" s="3449" t="s">
        <v>32261</v>
      </c>
      <c r="D4620" s="3183">
        <v>2</v>
      </c>
      <c r="E4620" s="3183"/>
      <c r="F4620" s="3144"/>
      <c r="G4620" s="3169">
        <f t="shared" si="74"/>
        <v>0</v>
      </c>
      <c r="H4620" s="64"/>
    </row>
    <row r="4621" spans="1:8" ht="20.100000000000001" customHeight="1">
      <c r="A4621" s="3170">
        <v>150</v>
      </c>
      <c r="B4621" s="3288" t="s">
        <v>32420</v>
      </c>
      <c r="C4621" s="3449" t="s">
        <v>32111</v>
      </c>
      <c r="D4621" s="3183">
        <v>1</v>
      </c>
      <c r="E4621" s="3179"/>
      <c r="F4621" s="3144"/>
      <c r="G4621" s="3169">
        <f t="shared" si="74"/>
        <v>0</v>
      </c>
      <c r="H4621" s="64"/>
    </row>
    <row r="4622" spans="1:8" ht="20.100000000000001" customHeight="1">
      <c r="A4622" s="3170">
        <v>150</v>
      </c>
      <c r="B4622" s="3288" t="s">
        <v>32421</v>
      </c>
      <c r="C4622" s="3449" t="s">
        <v>32111</v>
      </c>
      <c r="D4622" s="3183">
        <v>3</v>
      </c>
      <c r="E4622" s="3179"/>
      <c r="F4622" s="3144"/>
      <c r="G4622" s="3169">
        <f t="shared" si="74"/>
        <v>0</v>
      </c>
      <c r="H4622" s="64"/>
    </row>
    <row r="4623" spans="1:8" ht="20.100000000000001" customHeight="1">
      <c r="A4623" s="3170">
        <v>150</v>
      </c>
      <c r="B4623" s="3304" t="s">
        <v>32422</v>
      </c>
      <c r="C4623" s="3204"/>
      <c r="D4623" s="3183">
        <v>9</v>
      </c>
      <c r="E4623" s="3179"/>
      <c r="F4623" s="3144"/>
      <c r="G4623" s="3169">
        <f t="shared" si="74"/>
        <v>0</v>
      </c>
      <c r="H4623" s="64"/>
    </row>
    <row r="4624" spans="1:8" ht="20.100000000000001" customHeight="1">
      <c r="A4624" s="3170">
        <v>150</v>
      </c>
      <c r="B4624" s="3288" t="s">
        <v>32423</v>
      </c>
      <c r="C4624" s="3449" t="s">
        <v>32111</v>
      </c>
      <c r="D4624" s="3183">
        <v>4</v>
      </c>
      <c r="E4624" s="3179"/>
      <c r="F4624" s="3144"/>
      <c r="G4624" s="3169">
        <f t="shared" si="74"/>
        <v>0</v>
      </c>
      <c r="H4624" s="64"/>
    </row>
    <row r="4625" spans="1:8" ht="20.100000000000001" customHeight="1">
      <c r="A4625" s="3170">
        <v>150</v>
      </c>
      <c r="B4625" s="3288" t="s">
        <v>32424</v>
      </c>
      <c r="C4625" s="3449" t="s">
        <v>32111</v>
      </c>
      <c r="D4625" s="3183">
        <v>8</v>
      </c>
      <c r="E4625" s="3179"/>
      <c r="F4625" s="3144"/>
      <c r="G4625" s="3169">
        <f t="shared" si="74"/>
        <v>0</v>
      </c>
      <c r="H4625" s="64"/>
    </row>
    <row r="4626" spans="1:8" ht="20.100000000000001" customHeight="1">
      <c r="A4626" s="3170">
        <v>150</v>
      </c>
      <c r="B4626" s="3288" t="s">
        <v>32425</v>
      </c>
      <c r="C4626" s="3449" t="s">
        <v>32111</v>
      </c>
      <c r="D4626" s="3183">
        <v>1</v>
      </c>
      <c r="E4626" s="3179"/>
      <c r="F4626" s="3144"/>
      <c r="G4626" s="3169">
        <f t="shared" si="74"/>
        <v>0</v>
      </c>
      <c r="H4626" s="64"/>
    </row>
    <row r="4627" spans="1:8" ht="20.100000000000001" customHeight="1">
      <c r="A4627" s="3170">
        <v>150</v>
      </c>
      <c r="B4627" s="3288" t="s">
        <v>32426</v>
      </c>
      <c r="C4627" s="3449" t="s">
        <v>32111</v>
      </c>
      <c r="D4627" s="3183">
        <v>1</v>
      </c>
      <c r="E4627" s="3179"/>
      <c r="F4627" s="3144"/>
      <c r="G4627" s="3169">
        <f t="shared" si="74"/>
        <v>0</v>
      </c>
      <c r="H4627" s="64"/>
    </row>
    <row r="4628" spans="1:8" ht="20.100000000000001" customHeight="1">
      <c r="A4628" s="3170">
        <v>150</v>
      </c>
      <c r="B4628" s="3288" t="s">
        <v>32427</v>
      </c>
      <c r="C4628" s="3449" t="s">
        <v>32111</v>
      </c>
      <c r="D4628" s="3183">
        <v>4</v>
      </c>
      <c r="E4628" s="3179"/>
      <c r="F4628" s="3144"/>
      <c r="G4628" s="3169">
        <f t="shared" si="74"/>
        <v>0</v>
      </c>
      <c r="H4628" s="64"/>
    </row>
    <row r="4629" spans="1:8" ht="20.100000000000001" customHeight="1">
      <c r="A4629" s="3170">
        <v>150</v>
      </c>
      <c r="B4629" s="3288" t="s">
        <v>32428</v>
      </c>
      <c r="C4629" s="3449" t="s">
        <v>32111</v>
      </c>
      <c r="D4629" s="3183">
        <v>2</v>
      </c>
      <c r="E4629" s="3179"/>
      <c r="F4629" s="3144"/>
      <c r="G4629" s="3169">
        <f t="shared" si="74"/>
        <v>0</v>
      </c>
      <c r="H4629" s="64"/>
    </row>
    <row r="4630" spans="1:8" ht="20.100000000000001" customHeight="1">
      <c r="A4630" s="3170">
        <v>150</v>
      </c>
      <c r="B4630" s="3288" t="s">
        <v>32429</v>
      </c>
      <c r="C4630" s="3449" t="s">
        <v>32111</v>
      </c>
      <c r="D4630" s="3183">
        <v>3</v>
      </c>
      <c r="E4630" s="3179"/>
      <c r="F4630" s="3144"/>
      <c r="G4630" s="3169">
        <f t="shared" si="74"/>
        <v>0</v>
      </c>
      <c r="H4630" s="64"/>
    </row>
    <row r="4631" spans="1:8" ht="20.100000000000001" customHeight="1">
      <c r="A4631" s="3170">
        <v>150</v>
      </c>
      <c r="B4631" s="3288" t="s">
        <v>32430</v>
      </c>
      <c r="C4631" s="3449" t="s">
        <v>32111</v>
      </c>
      <c r="D4631" s="3183">
        <v>1</v>
      </c>
      <c r="E4631" s="3179"/>
      <c r="F4631" s="3144"/>
      <c r="G4631" s="3169">
        <f t="shared" si="74"/>
        <v>0</v>
      </c>
      <c r="H4631" s="64"/>
    </row>
    <row r="4632" spans="1:8" ht="20.100000000000001" customHeight="1">
      <c r="A4632" s="3170">
        <v>150</v>
      </c>
      <c r="B4632" s="3288" t="s">
        <v>32431</v>
      </c>
      <c r="C4632" s="3449" t="s">
        <v>32432</v>
      </c>
      <c r="D4632" s="3183">
        <v>1</v>
      </c>
      <c r="E4632" s="3179"/>
      <c r="F4632" s="3144"/>
      <c r="G4632" s="3169">
        <f t="shared" si="74"/>
        <v>0</v>
      </c>
      <c r="H4632" s="64"/>
    </row>
    <row r="4633" spans="1:8" ht="20.100000000000001" customHeight="1">
      <c r="A4633" s="3184"/>
      <c r="B4633" s="3340" t="s">
        <v>32433</v>
      </c>
      <c r="C4633" s="3204"/>
      <c r="D4633" s="3285">
        <v>1</v>
      </c>
      <c r="E4633" s="3179"/>
      <c r="F4633" s="3144"/>
      <c r="G4633" s="3169">
        <f t="shared" si="74"/>
        <v>0</v>
      </c>
      <c r="H4633" s="64"/>
    </row>
    <row r="4634" spans="1:8" ht="20.100000000000001" customHeight="1">
      <c r="A4634" s="3170">
        <v>1000</v>
      </c>
      <c r="B4634" s="3340" t="s">
        <v>32434</v>
      </c>
      <c r="C4634" s="3204"/>
      <c r="D4634" s="3202">
        <v>2</v>
      </c>
      <c r="E4634" s="3179"/>
      <c r="F4634" s="3144"/>
      <c r="G4634" s="3169">
        <f t="shared" si="74"/>
        <v>0</v>
      </c>
      <c r="H4634" s="64"/>
    </row>
    <row r="4635" spans="1:8" ht="20.100000000000001" customHeight="1">
      <c r="A4635" s="3170">
        <v>1300</v>
      </c>
      <c r="B4635" s="3389" t="s">
        <v>32435</v>
      </c>
      <c r="C4635" s="3204"/>
      <c r="D4635" s="3183">
        <v>1</v>
      </c>
      <c r="E4635" s="3179"/>
      <c r="F4635" s="3144"/>
      <c r="G4635" s="3169">
        <f t="shared" si="74"/>
        <v>0</v>
      </c>
      <c r="H4635" s="64"/>
    </row>
    <row r="4636" spans="1:8" ht="20.100000000000001" customHeight="1">
      <c r="A4636" s="3170">
        <v>1300</v>
      </c>
      <c r="B4636" s="3389" t="s">
        <v>32436</v>
      </c>
      <c r="C4636" s="3204"/>
      <c r="D4636" s="3183">
        <v>1</v>
      </c>
      <c r="E4636" s="3179"/>
      <c r="F4636" s="3144"/>
      <c r="G4636" s="3169">
        <f t="shared" si="74"/>
        <v>0</v>
      </c>
      <c r="H4636" s="64"/>
    </row>
    <row r="4637" spans="1:8" ht="20.100000000000001" customHeight="1">
      <c r="A4637" s="3170">
        <v>1300</v>
      </c>
      <c r="B4637" s="3389" t="s">
        <v>32437</v>
      </c>
      <c r="C4637" s="3204"/>
      <c r="D4637" s="3183">
        <v>4</v>
      </c>
      <c r="E4637" s="3179"/>
      <c r="F4637" s="3144"/>
      <c r="G4637" s="3169">
        <f t="shared" si="74"/>
        <v>0</v>
      </c>
      <c r="H4637" s="64"/>
    </row>
    <row r="4638" spans="1:8" ht="20.100000000000001" customHeight="1">
      <c r="A4638" s="3170">
        <v>1300</v>
      </c>
      <c r="B4638" s="3389" t="s">
        <v>32438</v>
      </c>
      <c r="C4638" s="3204"/>
      <c r="D4638" s="3183">
        <v>1</v>
      </c>
      <c r="E4638" s="3179"/>
      <c r="F4638" s="3144"/>
      <c r="G4638" s="3169">
        <f t="shared" si="74"/>
        <v>0</v>
      </c>
      <c r="H4638" s="64"/>
    </row>
    <row r="4639" spans="1:8" ht="20.100000000000001" customHeight="1">
      <c r="A4639" s="3170">
        <v>1000</v>
      </c>
      <c r="B4639" s="3462" t="s">
        <v>32439</v>
      </c>
      <c r="C4639" s="3204"/>
      <c r="D4639" s="3183">
        <v>2</v>
      </c>
      <c r="E4639" s="3179"/>
      <c r="F4639" s="3144"/>
      <c r="G4639" s="3169">
        <f t="shared" si="74"/>
        <v>0</v>
      </c>
      <c r="H4639" s="64"/>
    </row>
    <row r="4640" spans="1:8" ht="20.100000000000001" customHeight="1">
      <c r="A4640" s="3170">
        <v>2000</v>
      </c>
      <c r="B4640" s="3463" t="s">
        <v>32440</v>
      </c>
      <c r="C4640" s="3464" t="s">
        <v>32441</v>
      </c>
      <c r="D4640" s="3183">
        <v>2</v>
      </c>
      <c r="E4640" s="3179"/>
      <c r="F4640" s="3144"/>
      <c r="G4640" s="3169">
        <f t="shared" si="74"/>
        <v>0</v>
      </c>
      <c r="H4640" s="64"/>
    </row>
    <row r="4641" spans="1:8" ht="20.100000000000001" customHeight="1">
      <c r="A4641" s="3170">
        <v>1300</v>
      </c>
      <c r="B4641" s="3049" t="s">
        <v>32442</v>
      </c>
      <c r="C4641" s="3204"/>
      <c r="D4641" s="3183">
        <v>6</v>
      </c>
      <c r="E4641" s="3179"/>
      <c r="F4641" s="3144"/>
      <c r="G4641" s="3169">
        <f t="shared" si="74"/>
        <v>0</v>
      </c>
      <c r="H4641" s="64"/>
    </row>
    <row r="4642" spans="1:8" ht="20.100000000000001" customHeight="1">
      <c r="A4642" s="3170">
        <v>1000</v>
      </c>
      <c r="B4642" s="3049" t="s">
        <v>32443</v>
      </c>
      <c r="C4642" s="3204"/>
      <c r="D4642" s="3183">
        <v>2</v>
      </c>
      <c r="E4642" s="3179"/>
      <c r="F4642" s="3144"/>
      <c r="G4642" s="3169">
        <f t="shared" si="74"/>
        <v>0</v>
      </c>
      <c r="H4642" s="64"/>
    </row>
    <row r="4643" spans="1:8" ht="20.100000000000001" customHeight="1">
      <c r="A4643" s="3170">
        <v>1200</v>
      </c>
      <c r="B4643" s="3049" t="s">
        <v>32444</v>
      </c>
      <c r="C4643" s="3140" t="s">
        <v>32445</v>
      </c>
      <c r="D4643" s="3183">
        <v>1</v>
      </c>
      <c r="E4643" s="3179"/>
      <c r="F4643" s="3144"/>
      <c r="G4643" s="3169">
        <f t="shared" si="74"/>
        <v>0</v>
      </c>
      <c r="H4643" s="64"/>
    </row>
    <row r="4644" spans="1:8" ht="20.100000000000001" customHeight="1">
      <c r="A4644" s="3170">
        <v>300</v>
      </c>
      <c r="B4644" s="3042" t="s">
        <v>32446</v>
      </c>
      <c r="C4644" s="3140" t="s">
        <v>32445</v>
      </c>
      <c r="D4644" s="3183">
        <v>3</v>
      </c>
      <c r="E4644" s="3179"/>
      <c r="F4644" s="3225"/>
      <c r="G4644" s="3169">
        <f t="shared" si="74"/>
        <v>0</v>
      </c>
      <c r="H4644" s="64"/>
    </row>
    <row r="4645" spans="1:8" ht="20.100000000000001" customHeight="1">
      <c r="A4645" s="3170">
        <v>300</v>
      </c>
      <c r="B4645" s="3387" t="s">
        <v>32447</v>
      </c>
      <c r="C4645" s="3140" t="s">
        <v>32445</v>
      </c>
      <c r="D4645" s="3183">
        <v>2</v>
      </c>
      <c r="E4645" s="3179"/>
      <c r="F4645" s="3144"/>
      <c r="G4645" s="3169">
        <f t="shared" si="74"/>
        <v>0</v>
      </c>
      <c r="H4645" s="64"/>
    </row>
    <row r="4646" spans="1:8" ht="20.100000000000001" customHeight="1">
      <c r="A4646" s="3170">
        <v>500</v>
      </c>
      <c r="B4646" s="3045" t="s">
        <v>32448</v>
      </c>
      <c r="C4646" s="3160" t="s">
        <v>32449</v>
      </c>
      <c r="D4646" s="3211">
        <v>3</v>
      </c>
      <c r="E4646" s="3173"/>
      <c r="F4646" s="3174"/>
      <c r="G4646" s="3169">
        <f t="shared" si="74"/>
        <v>0</v>
      </c>
      <c r="H4646" s="64"/>
    </row>
    <row r="4647" spans="1:8" ht="20.100000000000001" customHeight="1">
      <c r="A4647" s="3170">
        <v>300</v>
      </c>
      <c r="B4647" s="3042" t="s">
        <v>32450</v>
      </c>
      <c r="C4647" s="3140" t="s">
        <v>32445</v>
      </c>
      <c r="D4647" s="3183">
        <v>2</v>
      </c>
      <c r="E4647" s="3179"/>
      <c r="F4647" s="3144"/>
      <c r="G4647" s="3169">
        <f t="shared" ref="G4647:G4710" si="75">F4647*A4647</f>
        <v>0</v>
      </c>
      <c r="H4647" s="64"/>
    </row>
    <row r="4648" spans="1:8" ht="20.100000000000001" customHeight="1">
      <c r="A4648" s="3170">
        <v>1200</v>
      </c>
      <c r="B4648" s="3049" t="s">
        <v>32451</v>
      </c>
      <c r="C4648" s="3140"/>
      <c r="D4648" s="3183">
        <v>1</v>
      </c>
      <c r="E4648" s="3179"/>
      <c r="F4648" s="3144"/>
      <c r="G4648" s="3169">
        <f t="shared" si="75"/>
        <v>0</v>
      </c>
      <c r="H4648" s="74"/>
    </row>
    <row r="4649" spans="1:8" ht="20.100000000000001" customHeight="1">
      <c r="A4649" s="3170">
        <v>5000</v>
      </c>
      <c r="B4649" s="3272" t="s">
        <v>32452</v>
      </c>
      <c r="C4649" s="3204" t="s">
        <v>32453</v>
      </c>
      <c r="D4649" s="3183">
        <v>4</v>
      </c>
      <c r="E4649" s="3179"/>
      <c r="F4649" s="3144"/>
      <c r="G4649" s="3169">
        <f t="shared" si="75"/>
        <v>0</v>
      </c>
      <c r="H4649" s="64"/>
    </row>
    <row r="4650" spans="1:8" ht="20.100000000000001" customHeight="1">
      <c r="A4650" s="3170">
        <v>500</v>
      </c>
      <c r="B4650" s="3049" t="s">
        <v>32454</v>
      </c>
      <c r="C4650" s="3204" t="s">
        <v>32455</v>
      </c>
      <c r="D4650" s="3183">
        <v>2</v>
      </c>
      <c r="E4650" s="3179"/>
      <c r="F4650" s="3144"/>
      <c r="G4650" s="3169">
        <f t="shared" si="75"/>
        <v>0</v>
      </c>
      <c r="H4650" s="64"/>
    </row>
    <row r="4651" spans="1:8" ht="20.100000000000001" customHeight="1">
      <c r="A4651" s="3170">
        <v>250</v>
      </c>
      <c r="B4651" s="3042" t="s">
        <v>32456</v>
      </c>
      <c r="C4651" s="3204" t="s">
        <v>32455</v>
      </c>
      <c r="D4651" s="3183">
        <v>1</v>
      </c>
      <c r="E4651" s="3179"/>
      <c r="F4651" s="3144"/>
      <c r="G4651" s="3169">
        <f t="shared" si="75"/>
        <v>0</v>
      </c>
      <c r="H4651" s="64"/>
    </row>
    <row r="4652" spans="1:8" ht="20.100000000000001" customHeight="1">
      <c r="A4652" s="3170">
        <v>300</v>
      </c>
      <c r="B4652" s="3042" t="s">
        <v>32457</v>
      </c>
      <c r="C4652" s="3204" t="s">
        <v>32455</v>
      </c>
      <c r="D4652" s="3183">
        <v>1</v>
      </c>
      <c r="E4652" s="3179"/>
      <c r="F4652" s="3144"/>
      <c r="G4652" s="3169">
        <f t="shared" si="75"/>
        <v>0</v>
      </c>
      <c r="H4652" s="64"/>
    </row>
    <row r="4653" spans="1:8" ht="20.100000000000001" customHeight="1">
      <c r="A4653" s="3170">
        <v>300</v>
      </c>
      <c r="B4653" s="3465" t="s">
        <v>32458</v>
      </c>
      <c r="C4653" s="3204" t="s">
        <v>32459</v>
      </c>
      <c r="D4653" s="3183">
        <v>3</v>
      </c>
      <c r="E4653" s="3179"/>
      <c r="F4653" s="3144"/>
      <c r="G4653" s="3169">
        <f t="shared" si="75"/>
        <v>0</v>
      </c>
      <c r="H4653" s="64"/>
    </row>
    <row r="4654" spans="1:8" ht="20.100000000000001" customHeight="1">
      <c r="A4654" s="3170">
        <v>350</v>
      </c>
      <c r="B4654" s="3465" t="s">
        <v>32460</v>
      </c>
      <c r="C4654" s="3204" t="s">
        <v>32459</v>
      </c>
      <c r="D4654" s="3183">
        <v>6</v>
      </c>
      <c r="E4654" s="3179"/>
      <c r="F4654" s="3144"/>
      <c r="G4654" s="3169">
        <f t="shared" si="75"/>
        <v>0</v>
      </c>
      <c r="H4654" s="64"/>
    </row>
    <row r="4655" spans="1:8" ht="20.100000000000001" customHeight="1">
      <c r="A4655" s="3170">
        <v>350</v>
      </c>
      <c r="B4655" s="3465" t="s">
        <v>32461</v>
      </c>
      <c r="C4655" s="3204" t="s">
        <v>32459</v>
      </c>
      <c r="D4655" s="3183">
        <v>15</v>
      </c>
      <c r="E4655" s="3179"/>
      <c r="F4655" s="3144"/>
      <c r="G4655" s="3169">
        <f t="shared" si="75"/>
        <v>0</v>
      </c>
      <c r="H4655" s="64"/>
    </row>
    <row r="4656" spans="1:8" ht="20.100000000000001" customHeight="1">
      <c r="A4656" s="3170">
        <v>350</v>
      </c>
      <c r="B4656" s="3042" t="s">
        <v>32462</v>
      </c>
      <c r="C4656" s="3204" t="s">
        <v>32455</v>
      </c>
      <c r="D4656" s="3183">
        <v>1</v>
      </c>
      <c r="E4656" s="3179"/>
      <c r="F4656" s="3144"/>
      <c r="G4656" s="3169">
        <f t="shared" si="75"/>
        <v>0</v>
      </c>
      <c r="H4656" s="64"/>
    </row>
    <row r="4657" spans="1:8" ht="20.100000000000001" customHeight="1">
      <c r="A4657" s="3170">
        <v>350</v>
      </c>
      <c r="B4657" s="3042" t="s">
        <v>32463</v>
      </c>
      <c r="C4657" s="3204" t="s">
        <v>32455</v>
      </c>
      <c r="D4657" s="3183">
        <v>1</v>
      </c>
      <c r="E4657" s="3179"/>
      <c r="F4657" s="3144"/>
      <c r="G4657" s="3169">
        <f t="shared" si="75"/>
        <v>0</v>
      </c>
      <c r="H4657" s="64"/>
    </row>
    <row r="4658" spans="1:8" ht="20.100000000000001" customHeight="1">
      <c r="A4658" s="3170">
        <v>300</v>
      </c>
      <c r="B4658" s="3044" t="s">
        <v>32464</v>
      </c>
      <c r="C4658" s="3160" t="s">
        <v>32465</v>
      </c>
      <c r="D4658" s="3202">
        <v>3</v>
      </c>
      <c r="E4658" s="3173"/>
      <c r="F4658" s="3174"/>
      <c r="G4658" s="3169">
        <f t="shared" si="75"/>
        <v>0</v>
      </c>
      <c r="H4658" s="64"/>
    </row>
    <row r="4659" spans="1:8" ht="20.100000000000001" customHeight="1">
      <c r="A4659" s="3170">
        <v>300</v>
      </c>
      <c r="B4659" s="3044" t="s">
        <v>32466</v>
      </c>
      <c r="C4659" s="3160" t="s">
        <v>32465</v>
      </c>
      <c r="D4659" s="3202">
        <v>3</v>
      </c>
      <c r="E4659" s="3173"/>
      <c r="F4659" s="3174"/>
      <c r="G4659" s="3169">
        <f t="shared" si="75"/>
        <v>0</v>
      </c>
      <c r="H4659" s="64"/>
    </row>
    <row r="4660" spans="1:8" ht="20.100000000000001" customHeight="1">
      <c r="A4660" s="3170">
        <v>200</v>
      </c>
      <c r="B4660" s="3272" t="s">
        <v>32467</v>
      </c>
      <c r="C4660" s="3250" t="s">
        <v>32468</v>
      </c>
      <c r="D4660" s="3183">
        <v>1</v>
      </c>
      <c r="E4660" s="3179"/>
      <c r="F4660" s="3144"/>
      <c r="G4660" s="3169">
        <f t="shared" si="75"/>
        <v>0</v>
      </c>
      <c r="H4660" s="64"/>
    </row>
    <row r="4661" spans="1:8" ht="20.100000000000001" customHeight="1">
      <c r="A4661" s="2484">
        <v>200</v>
      </c>
      <c r="B4661" s="3272" t="s">
        <v>32469</v>
      </c>
      <c r="C4661" s="3204" t="s">
        <v>32453</v>
      </c>
      <c r="D4661" s="3142">
        <v>3</v>
      </c>
      <c r="E4661" s="3179"/>
      <c r="F4661" s="3144"/>
      <c r="G4661" s="3169">
        <f t="shared" si="75"/>
        <v>0</v>
      </c>
      <c r="H4661" s="64"/>
    </row>
    <row r="4662" spans="1:8" ht="20.100000000000001" customHeight="1">
      <c r="A4662" s="3170">
        <v>350</v>
      </c>
      <c r="B4662" s="3272" t="s">
        <v>32470</v>
      </c>
      <c r="C4662" s="3204" t="s">
        <v>32453</v>
      </c>
      <c r="D4662" s="3183">
        <v>1</v>
      </c>
      <c r="E4662" s="3179"/>
      <c r="F4662" s="3144"/>
      <c r="G4662" s="3169">
        <f t="shared" si="75"/>
        <v>0</v>
      </c>
      <c r="H4662" s="64"/>
    </row>
    <row r="4663" spans="1:8" ht="20.100000000000001" customHeight="1">
      <c r="A4663" s="3170">
        <v>500</v>
      </c>
      <c r="B4663" s="3466" t="s">
        <v>32471</v>
      </c>
      <c r="C4663" s="3467" t="s">
        <v>32472</v>
      </c>
      <c r="D4663" s="3191">
        <v>1</v>
      </c>
      <c r="E4663" s="3179"/>
      <c r="F4663" s="3144"/>
      <c r="G4663" s="3169">
        <f t="shared" si="75"/>
        <v>0</v>
      </c>
      <c r="H4663" s="64"/>
    </row>
    <row r="4664" spans="1:8" ht="20.100000000000001" customHeight="1">
      <c r="A4664" s="3157"/>
      <c r="B4664" s="3468" t="s">
        <v>32473</v>
      </c>
      <c r="C4664" s="3204" t="s">
        <v>32453</v>
      </c>
      <c r="D4664" s="3202">
        <v>10</v>
      </c>
      <c r="E4664" s="3179"/>
      <c r="F4664" s="3144"/>
      <c r="G4664" s="3169">
        <f t="shared" si="75"/>
        <v>0</v>
      </c>
      <c r="H4664" s="64"/>
    </row>
    <row r="4665" spans="1:8" ht="20.100000000000001" customHeight="1">
      <c r="A4665" s="3170">
        <v>700</v>
      </c>
      <c r="B4665" s="3290" t="s">
        <v>32474</v>
      </c>
      <c r="C4665" s="3204" t="s">
        <v>32453</v>
      </c>
      <c r="D4665" s="3183">
        <v>7</v>
      </c>
      <c r="E4665" s="3179"/>
      <c r="F4665" s="3144"/>
      <c r="G4665" s="3169">
        <f t="shared" si="75"/>
        <v>0</v>
      </c>
      <c r="H4665" s="64"/>
    </row>
    <row r="4666" spans="1:8" ht="20.100000000000001" customHeight="1">
      <c r="A4666" s="3170">
        <v>150</v>
      </c>
      <c r="B4666" s="3053" t="s">
        <v>32476</v>
      </c>
      <c r="C4666" s="3153" t="s">
        <v>32477</v>
      </c>
      <c r="D4666" s="3211">
        <v>3</v>
      </c>
      <c r="E4666" s="3179"/>
      <c r="F4666" s="3144"/>
      <c r="G4666" s="3169">
        <f t="shared" si="75"/>
        <v>0</v>
      </c>
      <c r="H4666" s="64"/>
    </row>
    <row r="4667" spans="1:8" ht="20.100000000000001" customHeight="1">
      <c r="A4667" s="3170">
        <v>250</v>
      </c>
      <c r="B4667" s="3139" t="s">
        <v>32478</v>
      </c>
      <c r="C4667" s="3204"/>
      <c r="D4667" s="3178">
        <v>1</v>
      </c>
      <c r="E4667" s="3179"/>
      <c r="F4667" s="3144"/>
      <c r="G4667" s="3169">
        <f t="shared" si="75"/>
        <v>0</v>
      </c>
      <c r="H4667" s="64"/>
    </row>
    <row r="4668" spans="1:8" ht="20.100000000000001" customHeight="1">
      <c r="A4668" s="3170">
        <v>200</v>
      </c>
      <c r="B4668" s="3038" t="s">
        <v>32479</v>
      </c>
      <c r="C4668" s="3252" t="s">
        <v>32480</v>
      </c>
      <c r="D4668" s="3183">
        <v>5</v>
      </c>
      <c r="E4668" s="3173"/>
      <c r="F4668" s="3174"/>
      <c r="G4668" s="3169">
        <f t="shared" si="75"/>
        <v>0</v>
      </c>
      <c r="H4668" s="64"/>
    </row>
    <row r="4669" spans="1:8" ht="20.100000000000001" customHeight="1">
      <c r="A4669" s="3170">
        <v>350</v>
      </c>
      <c r="B4669" s="3374" t="s">
        <v>32481</v>
      </c>
      <c r="C4669" s="3204" t="s">
        <v>32482</v>
      </c>
      <c r="D4669" s="3211">
        <v>8</v>
      </c>
      <c r="E4669" s="3173"/>
      <c r="F4669" s="3174"/>
      <c r="G4669" s="3169">
        <f t="shared" si="75"/>
        <v>0</v>
      </c>
      <c r="H4669" s="64"/>
    </row>
    <row r="4670" spans="1:8" ht="20.100000000000001" customHeight="1">
      <c r="A4670" s="3170">
        <v>150</v>
      </c>
      <c r="B4670" s="3038" t="s">
        <v>32485</v>
      </c>
      <c r="C4670" s="3160" t="s">
        <v>32484</v>
      </c>
      <c r="D4670" s="3275">
        <v>20</v>
      </c>
      <c r="E4670" s="3179"/>
      <c r="F4670" s="3144"/>
      <c r="G4670" s="3169">
        <f t="shared" si="75"/>
        <v>0</v>
      </c>
      <c r="H4670" s="64"/>
    </row>
    <row r="4671" spans="1:8" ht="20.100000000000001" customHeight="1">
      <c r="A4671" s="3170">
        <v>150</v>
      </c>
      <c r="B4671" s="3038" t="s">
        <v>32486</v>
      </c>
      <c r="C4671" s="3160" t="s">
        <v>32484</v>
      </c>
      <c r="D4671" s="3275">
        <v>14</v>
      </c>
      <c r="E4671" s="3179"/>
      <c r="F4671" s="3144"/>
      <c r="G4671" s="3169">
        <f t="shared" si="75"/>
        <v>0</v>
      </c>
      <c r="H4671" s="64"/>
    </row>
    <row r="4672" spans="1:8" ht="20.100000000000001" customHeight="1">
      <c r="A4672" s="3170">
        <v>150</v>
      </c>
      <c r="B4672" s="3038" t="s">
        <v>32487</v>
      </c>
      <c r="C4672" s="3160" t="s">
        <v>32484</v>
      </c>
      <c r="D4672" s="3275">
        <v>9</v>
      </c>
      <c r="E4672" s="3179"/>
      <c r="F4672" s="3144"/>
      <c r="G4672" s="3169">
        <f t="shared" si="75"/>
        <v>0</v>
      </c>
      <c r="H4672" s="64"/>
    </row>
    <row r="4673" spans="1:8" ht="20.100000000000001" customHeight="1">
      <c r="A4673" s="3170">
        <v>150</v>
      </c>
      <c r="B4673" s="3038" t="s">
        <v>32488</v>
      </c>
      <c r="C4673" s="3160" t="s">
        <v>32484</v>
      </c>
      <c r="D4673" s="3275">
        <v>3</v>
      </c>
      <c r="E4673" s="3179"/>
      <c r="F4673" s="3144"/>
      <c r="G4673" s="3169">
        <f t="shared" si="75"/>
        <v>0</v>
      </c>
      <c r="H4673" s="64"/>
    </row>
    <row r="4674" spans="1:8" ht="20.100000000000001" customHeight="1">
      <c r="A4674" s="3170">
        <v>150</v>
      </c>
      <c r="B4674" s="3049" t="s">
        <v>32489</v>
      </c>
      <c r="C4674" s="3140" t="s">
        <v>32490</v>
      </c>
      <c r="D4674" s="3211">
        <v>5</v>
      </c>
      <c r="E4674" s="3179"/>
      <c r="F4674" s="3144"/>
      <c r="G4674" s="3169">
        <f t="shared" si="75"/>
        <v>0</v>
      </c>
      <c r="H4674" s="64"/>
    </row>
    <row r="4675" spans="1:8" ht="20.100000000000001" customHeight="1">
      <c r="A4675" s="3170">
        <v>150</v>
      </c>
      <c r="B4675" s="3049" t="s">
        <v>32491</v>
      </c>
      <c r="C4675" s="3140" t="s">
        <v>32490</v>
      </c>
      <c r="D4675" s="3211">
        <v>12</v>
      </c>
      <c r="E4675" s="3179"/>
      <c r="F4675" s="3144"/>
      <c r="G4675" s="3169">
        <f t="shared" si="75"/>
        <v>0</v>
      </c>
      <c r="H4675" s="64"/>
    </row>
    <row r="4676" spans="1:8" ht="20.100000000000001" customHeight="1">
      <c r="A4676" s="3170">
        <v>150</v>
      </c>
      <c r="B4676" s="3049" t="s">
        <v>32492</v>
      </c>
      <c r="C4676" s="3140" t="s">
        <v>32490</v>
      </c>
      <c r="D4676" s="3285">
        <v>10</v>
      </c>
      <c r="E4676" s="3179"/>
      <c r="F4676" s="3144"/>
      <c r="G4676" s="3169">
        <f t="shared" si="75"/>
        <v>0</v>
      </c>
      <c r="H4676" s="64"/>
    </row>
    <row r="4677" spans="1:8" ht="20.100000000000001" customHeight="1">
      <c r="A4677" s="3170">
        <v>100</v>
      </c>
      <c r="B4677" s="3471" t="s">
        <v>32493</v>
      </c>
      <c r="C4677" s="3467" t="s">
        <v>32494</v>
      </c>
      <c r="D4677" s="3211">
        <v>3</v>
      </c>
      <c r="E4677" s="3265"/>
      <c r="F4677" s="3212"/>
      <c r="G4677" s="3169">
        <f t="shared" si="75"/>
        <v>0</v>
      </c>
      <c r="H4677" s="64"/>
    </row>
    <row r="4678" spans="1:8" ht="20.100000000000001" customHeight="1">
      <c r="A4678" s="3170">
        <v>100</v>
      </c>
      <c r="B4678" s="3471" t="s">
        <v>32495</v>
      </c>
      <c r="C4678" s="3467" t="s">
        <v>32494</v>
      </c>
      <c r="D4678" s="3211">
        <v>12</v>
      </c>
      <c r="E4678" s="3179"/>
      <c r="F4678" s="3144"/>
      <c r="G4678" s="3169">
        <f t="shared" si="75"/>
        <v>0</v>
      </c>
      <c r="H4678" s="64"/>
    </row>
    <row r="4679" spans="1:8" ht="20.100000000000001" customHeight="1">
      <c r="A4679" s="3170">
        <v>100</v>
      </c>
      <c r="B4679" s="3471" t="s">
        <v>32496</v>
      </c>
      <c r="C4679" s="3467" t="s">
        <v>32494</v>
      </c>
      <c r="D4679" s="3211">
        <v>7</v>
      </c>
      <c r="E4679" s="3265"/>
      <c r="F4679" s="3212"/>
      <c r="G4679" s="3169">
        <f t="shared" si="75"/>
        <v>0</v>
      </c>
      <c r="H4679" s="64"/>
    </row>
    <row r="4680" spans="1:8" ht="20.100000000000001" customHeight="1">
      <c r="A4680" s="3170">
        <v>150</v>
      </c>
      <c r="B4680" s="3472" t="s">
        <v>32497</v>
      </c>
      <c r="C4680" s="3473" t="s">
        <v>32498</v>
      </c>
      <c r="D4680" s="3219">
        <v>6</v>
      </c>
      <c r="E4680" s="3167"/>
      <c r="F4680" s="3168"/>
      <c r="G4680" s="3169">
        <f t="shared" si="75"/>
        <v>0</v>
      </c>
      <c r="H4680" s="64"/>
    </row>
    <row r="4681" spans="1:8" ht="20.100000000000001" customHeight="1">
      <c r="A4681" s="3170">
        <v>350</v>
      </c>
      <c r="B4681" s="3474" t="s">
        <v>32499</v>
      </c>
      <c r="C4681" s="3473" t="s">
        <v>32500</v>
      </c>
      <c r="D4681" s="3285">
        <v>5</v>
      </c>
      <c r="E4681" s="3167"/>
      <c r="F4681" s="3168"/>
      <c r="G4681" s="3169">
        <f t="shared" si="75"/>
        <v>0</v>
      </c>
      <c r="H4681" s="64"/>
    </row>
    <row r="4682" spans="1:8" ht="20.100000000000001" customHeight="1">
      <c r="A4682" s="3170">
        <v>150</v>
      </c>
      <c r="B4682" s="3139" t="s">
        <v>32501</v>
      </c>
      <c r="C4682" s="3467" t="s">
        <v>32502</v>
      </c>
      <c r="D4682" s="3211">
        <v>3</v>
      </c>
      <c r="E4682" s="3173"/>
      <c r="F4682" s="3174"/>
      <c r="G4682" s="3169">
        <f t="shared" si="75"/>
        <v>0</v>
      </c>
      <c r="H4682" s="64"/>
    </row>
    <row r="4683" spans="1:8" ht="20.100000000000001" customHeight="1">
      <c r="A4683" s="3170">
        <v>150</v>
      </c>
      <c r="B4683" s="3257" t="s">
        <v>32503</v>
      </c>
      <c r="C4683" s="3467" t="s">
        <v>32502</v>
      </c>
      <c r="D4683" s="3211">
        <v>45</v>
      </c>
      <c r="E4683" s="3173"/>
      <c r="F4683" s="3174"/>
      <c r="G4683" s="3169">
        <f t="shared" si="75"/>
        <v>0</v>
      </c>
      <c r="H4683" s="64"/>
    </row>
    <row r="4684" spans="1:8" s="600" customFormat="1" ht="20.100000000000001" customHeight="1">
      <c r="A4684" s="2484">
        <v>150</v>
      </c>
      <c r="B4684" s="3038" t="s">
        <v>32504</v>
      </c>
      <c r="C4684" s="3140"/>
      <c r="D4684" s="3196">
        <v>50</v>
      </c>
      <c r="E4684" s="3164" t="s">
        <v>8313</v>
      </c>
      <c r="F4684" s="3144"/>
      <c r="G4684" s="3169">
        <f t="shared" si="75"/>
        <v>0</v>
      </c>
      <c r="H4684" s="64"/>
    </row>
    <row r="4685" spans="1:8" ht="20.100000000000001" customHeight="1">
      <c r="A4685" s="3170">
        <v>150</v>
      </c>
      <c r="B4685" s="3475" t="s">
        <v>32505</v>
      </c>
      <c r="C4685" s="3467" t="s">
        <v>32502</v>
      </c>
      <c r="D4685" s="3301">
        <v>2</v>
      </c>
      <c r="E4685" s="3179"/>
      <c r="F4685" s="3144"/>
      <c r="G4685" s="3169">
        <f t="shared" si="75"/>
        <v>0</v>
      </c>
      <c r="H4685" s="64"/>
    </row>
    <row r="4686" spans="1:8" ht="20.100000000000001" customHeight="1">
      <c r="A4686" s="3170">
        <v>600</v>
      </c>
      <c r="B4686" s="3469" t="s">
        <v>32506</v>
      </c>
      <c r="C4686" s="3140" t="s">
        <v>32475</v>
      </c>
      <c r="D4686" s="3285">
        <v>1</v>
      </c>
      <c r="E4686" s="3173"/>
      <c r="F4686" s="3174"/>
      <c r="G4686" s="3169">
        <f t="shared" si="75"/>
        <v>0</v>
      </c>
      <c r="H4686" s="64"/>
    </row>
    <row r="4687" spans="1:8" ht="20.100000000000001" customHeight="1">
      <c r="A4687" s="3170">
        <v>200</v>
      </c>
      <c r="B4687" s="3469" t="s">
        <v>32507</v>
      </c>
      <c r="C4687" s="3140" t="s">
        <v>32475</v>
      </c>
      <c r="D4687" s="3211">
        <v>2</v>
      </c>
      <c r="E4687" s="3173"/>
      <c r="F4687" s="3174"/>
      <c r="G4687" s="3169">
        <f t="shared" si="75"/>
        <v>0</v>
      </c>
      <c r="H4687" s="64"/>
    </row>
    <row r="4688" spans="1:8" ht="20.100000000000001" customHeight="1">
      <c r="A4688" s="3170">
        <v>250</v>
      </c>
      <c r="B4688" s="3469" t="s">
        <v>32508</v>
      </c>
      <c r="C4688" s="3140" t="s">
        <v>32475</v>
      </c>
      <c r="D4688" s="3211">
        <v>2</v>
      </c>
      <c r="E4688" s="3173"/>
      <c r="F4688" s="3174"/>
      <c r="G4688" s="3169">
        <f t="shared" si="75"/>
        <v>0</v>
      </c>
      <c r="H4688" s="64"/>
    </row>
    <row r="4689" spans="1:8" ht="20.100000000000001" customHeight="1">
      <c r="A4689" s="3170">
        <v>200</v>
      </c>
      <c r="B4689" s="3284" t="s">
        <v>32509</v>
      </c>
      <c r="C4689" s="3204" t="s">
        <v>32510</v>
      </c>
      <c r="D4689" s="3476">
        <v>1</v>
      </c>
      <c r="E4689" s="3265"/>
      <c r="F4689" s="3212"/>
      <c r="G4689" s="3169">
        <f t="shared" si="75"/>
        <v>0</v>
      </c>
      <c r="H4689" s="64"/>
    </row>
    <row r="4690" spans="1:8" ht="20.100000000000001" customHeight="1">
      <c r="A4690" s="3170">
        <v>200</v>
      </c>
      <c r="B4690" s="3044" t="s">
        <v>32511</v>
      </c>
      <c r="C4690" s="3204" t="s">
        <v>32510</v>
      </c>
      <c r="D4690" s="3275">
        <v>3</v>
      </c>
      <c r="E4690" s="3179"/>
      <c r="F4690" s="3144"/>
      <c r="G4690" s="3169">
        <f t="shared" si="75"/>
        <v>0</v>
      </c>
      <c r="H4690" s="64"/>
    </row>
    <row r="4691" spans="1:8" ht="20.100000000000001" customHeight="1">
      <c r="A4691" s="3170">
        <v>200</v>
      </c>
      <c r="B4691" s="3044" t="s">
        <v>32512</v>
      </c>
      <c r="C4691" s="3204" t="s">
        <v>32510</v>
      </c>
      <c r="D4691" s="3275">
        <v>2</v>
      </c>
      <c r="E4691" s="3179"/>
      <c r="F4691" s="3144"/>
      <c r="G4691" s="3169">
        <f t="shared" si="75"/>
        <v>0</v>
      </c>
      <c r="H4691" s="64"/>
    </row>
    <row r="4692" spans="1:8" ht="20.100000000000001" customHeight="1">
      <c r="A4692" s="3170">
        <v>200</v>
      </c>
      <c r="B4692" s="3044" t="s">
        <v>32513</v>
      </c>
      <c r="C4692" s="3204" t="s">
        <v>32510</v>
      </c>
      <c r="D4692" s="3275">
        <v>1</v>
      </c>
      <c r="E4692" s="3179"/>
      <c r="F4692" s="3144"/>
      <c r="G4692" s="3169">
        <f t="shared" si="75"/>
        <v>0</v>
      </c>
      <c r="H4692" s="64"/>
    </row>
    <row r="4693" spans="1:8" ht="20.100000000000001" customHeight="1">
      <c r="A4693" s="3170">
        <v>250</v>
      </c>
      <c r="B4693" s="3050" t="s">
        <v>32514</v>
      </c>
      <c r="C4693" s="3204" t="s">
        <v>32510</v>
      </c>
      <c r="D4693" s="3275">
        <v>25</v>
      </c>
      <c r="E4693" s="3164" t="s">
        <v>8313</v>
      </c>
      <c r="F4693" s="3144"/>
      <c r="G4693" s="3169">
        <f t="shared" si="75"/>
        <v>0</v>
      </c>
      <c r="H4693" s="64"/>
    </row>
    <row r="4694" spans="1:8" ht="20.100000000000001" customHeight="1">
      <c r="A4694" s="3170">
        <v>250</v>
      </c>
      <c r="B4694" s="3038" t="s">
        <v>32515</v>
      </c>
      <c r="C4694" s="3160" t="s">
        <v>32516</v>
      </c>
      <c r="D4694" s="3211">
        <v>1</v>
      </c>
      <c r="E4694" s="3179"/>
      <c r="F4694" s="3144"/>
      <c r="G4694" s="3169">
        <f t="shared" si="75"/>
        <v>0</v>
      </c>
      <c r="H4694" s="64"/>
    </row>
    <row r="4695" spans="1:8" ht="20.100000000000001" customHeight="1">
      <c r="A4695" s="3170">
        <v>300</v>
      </c>
      <c r="B4695" s="3040" t="s">
        <v>32517</v>
      </c>
      <c r="C4695" s="3160" t="s">
        <v>32516</v>
      </c>
      <c r="D4695" s="3211">
        <v>1</v>
      </c>
      <c r="E4695" s="3179"/>
      <c r="F4695" s="3144"/>
      <c r="G4695" s="3169">
        <f t="shared" si="75"/>
        <v>0</v>
      </c>
      <c r="H4695" s="64"/>
    </row>
    <row r="4696" spans="1:8" ht="20.100000000000001" customHeight="1">
      <c r="A4696" s="3170">
        <v>150</v>
      </c>
      <c r="B4696" s="3475" t="s">
        <v>32518</v>
      </c>
      <c r="C4696" s="3467" t="s">
        <v>32519</v>
      </c>
      <c r="D4696" s="3275">
        <v>3</v>
      </c>
      <c r="E4696" s="3179"/>
      <c r="F4696" s="3144"/>
      <c r="G4696" s="3169">
        <f t="shared" si="75"/>
        <v>0</v>
      </c>
      <c r="H4696" s="64"/>
    </row>
    <row r="4697" spans="1:8" ht="20.100000000000001" customHeight="1">
      <c r="A4697" s="3170">
        <v>150</v>
      </c>
      <c r="B4697" s="3475" t="s">
        <v>32520</v>
      </c>
      <c r="C4697" s="3467" t="s">
        <v>32519</v>
      </c>
      <c r="D4697" s="3275">
        <v>5</v>
      </c>
      <c r="E4697" s="3179"/>
      <c r="F4697" s="3144"/>
      <c r="G4697" s="3169">
        <f t="shared" si="75"/>
        <v>0</v>
      </c>
      <c r="H4697" s="64"/>
    </row>
    <row r="4698" spans="1:8" ht="20.100000000000001" customHeight="1">
      <c r="A4698" s="3170">
        <v>150</v>
      </c>
      <c r="B4698" s="3475" t="s">
        <v>32521</v>
      </c>
      <c r="C4698" s="3477" t="s">
        <v>32522</v>
      </c>
      <c r="D4698" s="3219">
        <v>1</v>
      </c>
      <c r="E4698" s="3164" t="s">
        <v>8313</v>
      </c>
      <c r="F4698" s="3144"/>
      <c r="G4698" s="3169">
        <f t="shared" si="75"/>
        <v>0</v>
      </c>
      <c r="H4698" s="64"/>
    </row>
    <row r="4699" spans="1:8" ht="20.100000000000001" customHeight="1">
      <c r="A4699" s="3170">
        <v>150</v>
      </c>
      <c r="B4699" s="3040" t="s">
        <v>32523</v>
      </c>
      <c r="C4699" s="3467" t="s">
        <v>32524</v>
      </c>
      <c r="D4699" s="3275">
        <v>5</v>
      </c>
      <c r="E4699" s="3179"/>
      <c r="F4699" s="3144"/>
      <c r="G4699" s="3169">
        <f t="shared" si="75"/>
        <v>0</v>
      </c>
      <c r="H4699" s="64"/>
    </row>
    <row r="4700" spans="1:8" ht="20.100000000000001" customHeight="1">
      <c r="A4700" s="3170">
        <v>300</v>
      </c>
      <c r="B4700" s="3475" t="s">
        <v>32525</v>
      </c>
      <c r="C4700" s="3140" t="s">
        <v>32526</v>
      </c>
      <c r="D4700" s="3301">
        <v>1</v>
      </c>
      <c r="E4700" s="3265"/>
      <c r="F4700" s="3212"/>
      <c r="G4700" s="3169">
        <f t="shared" si="75"/>
        <v>0</v>
      </c>
      <c r="H4700" s="64"/>
    </row>
    <row r="4701" spans="1:8" ht="20.100000000000001" customHeight="1">
      <c r="A4701" s="3170">
        <v>250</v>
      </c>
      <c r="B4701" s="3038" t="s">
        <v>32527</v>
      </c>
      <c r="C4701" s="3160" t="s">
        <v>32528</v>
      </c>
      <c r="D4701" s="3211">
        <v>2</v>
      </c>
      <c r="E4701" s="3179"/>
      <c r="F4701" s="3144"/>
      <c r="G4701" s="3169">
        <f t="shared" si="75"/>
        <v>0</v>
      </c>
      <c r="H4701" s="64"/>
    </row>
    <row r="4702" spans="1:8" ht="20.100000000000001" customHeight="1">
      <c r="A4702" s="3170">
        <v>150</v>
      </c>
      <c r="B4702" s="3478" t="s">
        <v>32529</v>
      </c>
      <c r="C4702" s="3160" t="s">
        <v>32530</v>
      </c>
      <c r="D4702" s="3211">
        <v>2</v>
      </c>
      <c r="E4702" s="3265"/>
      <c r="F4702" s="3212"/>
      <c r="G4702" s="3169">
        <f t="shared" si="75"/>
        <v>0</v>
      </c>
      <c r="H4702" s="64"/>
    </row>
    <row r="4703" spans="1:8" ht="20.100000000000001" customHeight="1">
      <c r="A4703" s="3170">
        <v>150</v>
      </c>
      <c r="B4703" s="3478" t="s">
        <v>32531</v>
      </c>
      <c r="C4703" s="3160" t="s">
        <v>32530</v>
      </c>
      <c r="D4703" s="3211">
        <v>2</v>
      </c>
      <c r="E4703" s="3265"/>
      <c r="F4703" s="3212"/>
      <c r="G4703" s="3169">
        <f t="shared" si="75"/>
        <v>0</v>
      </c>
      <c r="H4703" s="64"/>
    </row>
    <row r="4704" spans="1:8" ht="20.100000000000001" customHeight="1">
      <c r="A4704" s="3170">
        <v>150</v>
      </c>
      <c r="B4704" s="3291" t="s">
        <v>32532</v>
      </c>
      <c r="C4704" s="3204" t="s">
        <v>32530</v>
      </c>
      <c r="D4704" s="3211">
        <v>1</v>
      </c>
      <c r="E4704" s="3265"/>
      <c r="F4704" s="3212"/>
      <c r="G4704" s="3169">
        <f t="shared" si="75"/>
        <v>0</v>
      </c>
      <c r="H4704" s="64"/>
    </row>
    <row r="4705" spans="1:8" ht="20.100000000000001" customHeight="1">
      <c r="A4705" s="3170">
        <v>300</v>
      </c>
      <c r="B4705" s="3475" t="s">
        <v>32533</v>
      </c>
      <c r="C4705" s="3479" t="s">
        <v>32534</v>
      </c>
      <c r="D4705" s="3275">
        <v>1</v>
      </c>
      <c r="E4705" s="3179"/>
      <c r="F4705" s="3144"/>
      <c r="G4705" s="3169">
        <f t="shared" si="75"/>
        <v>0</v>
      </c>
      <c r="H4705" s="64"/>
    </row>
    <row r="4706" spans="1:8" ht="20.100000000000001" customHeight="1">
      <c r="A4706" s="3170">
        <v>200</v>
      </c>
      <c r="B4706" s="3040" t="s">
        <v>32535</v>
      </c>
      <c r="C4706" s="3467" t="s">
        <v>32536</v>
      </c>
      <c r="D4706" s="3275">
        <v>28</v>
      </c>
      <c r="E4706" s="3164" t="s">
        <v>8313</v>
      </c>
      <c r="F4706" s="3144"/>
      <c r="G4706" s="3169">
        <f t="shared" si="75"/>
        <v>0</v>
      </c>
      <c r="H4706" s="64"/>
    </row>
    <row r="4707" spans="1:8" ht="20.100000000000001" customHeight="1">
      <c r="A4707" s="3170">
        <v>200</v>
      </c>
      <c r="B4707" s="3038" t="s">
        <v>32537</v>
      </c>
      <c r="C4707" s="3160" t="s">
        <v>32536</v>
      </c>
      <c r="D4707" s="3024">
        <v>10</v>
      </c>
      <c r="E4707" s="3179"/>
      <c r="F4707" s="3144"/>
      <c r="G4707" s="3169">
        <f t="shared" si="75"/>
        <v>0</v>
      </c>
      <c r="H4707" s="64"/>
    </row>
    <row r="4708" spans="1:8" ht="20.100000000000001" customHeight="1">
      <c r="A4708" s="3170">
        <v>250</v>
      </c>
      <c r="B4708" s="3475" t="s">
        <v>32538</v>
      </c>
      <c r="C4708" s="3467" t="s">
        <v>32536</v>
      </c>
      <c r="D4708" s="3275">
        <v>20</v>
      </c>
      <c r="E4708" s="3179"/>
      <c r="F4708" s="3144"/>
      <c r="G4708" s="3169">
        <f t="shared" si="75"/>
        <v>0</v>
      </c>
      <c r="H4708" s="64"/>
    </row>
    <row r="4709" spans="1:8" ht="20.100000000000001" customHeight="1">
      <c r="A4709" s="3170">
        <v>250</v>
      </c>
      <c r="B4709" s="3038" t="s">
        <v>32539</v>
      </c>
      <c r="C4709" s="3160" t="s">
        <v>32540</v>
      </c>
      <c r="D4709" s="3024">
        <v>8</v>
      </c>
      <c r="E4709" s="3179"/>
      <c r="F4709" s="3144"/>
      <c r="G4709" s="3169">
        <f t="shared" si="75"/>
        <v>0</v>
      </c>
      <c r="H4709" s="64"/>
    </row>
    <row r="4710" spans="1:8" ht="20.100000000000001" customHeight="1">
      <c r="A4710" s="3170">
        <v>250</v>
      </c>
      <c r="B4710" s="3049" t="s">
        <v>32541</v>
      </c>
      <c r="C4710" s="3467" t="s">
        <v>32536</v>
      </c>
      <c r="D4710" s="3264">
        <v>1</v>
      </c>
      <c r="E4710" s="3179"/>
      <c r="F4710" s="3144"/>
      <c r="G4710" s="3169">
        <f t="shared" si="75"/>
        <v>0</v>
      </c>
      <c r="H4710" s="64"/>
    </row>
    <row r="4711" spans="1:8" ht="20.100000000000001" customHeight="1">
      <c r="A4711" s="3170">
        <v>400</v>
      </c>
      <c r="B4711" s="3480" t="s">
        <v>32542</v>
      </c>
      <c r="C4711" s="3467" t="s">
        <v>32543</v>
      </c>
      <c r="D4711" s="3211">
        <v>1</v>
      </c>
      <c r="E4711" s="3173"/>
      <c r="F4711" s="3293"/>
      <c r="G4711" s="3169">
        <f t="shared" ref="G4711:G4774" si="76">F4711*A4711</f>
        <v>0</v>
      </c>
      <c r="H4711" s="64"/>
    </row>
    <row r="4712" spans="1:8" ht="20.100000000000001" customHeight="1">
      <c r="A4712" s="3170">
        <v>600</v>
      </c>
      <c r="B4712" s="3481" t="s">
        <v>32544</v>
      </c>
      <c r="C4712" s="3460" t="s">
        <v>32545</v>
      </c>
      <c r="D4712" s="3219">
        <v>2</v>
      </c>
      <c r="E4712" s="3173"/>
      <c r="F4712" s="3174"/>
      <c r="G4712" s="3169">
        <f t="shared" si="76"/>
        <v>0</v>
      </c>
      <c r="H4712" s="64"/>
    </row>
    <row r="4713" spans="1:8" ht="20.100000000000001" customHeight="1">
      <c r="A4713" s="3170">
        <v>250</v>
      </c>
      <c r="B4713" s="3044" t="s">
        <v>32546</v>
      </c>
      <c r="C4713" s="3204"/>
      <c r="D4713" s="3183">
        <v>1</v>
      </c>
      <c r="E4713" s="3173"/>
      <c r="F4713" s="3174"/>
      <c r="G4713" s="3169">
        <f t="shared" si="76"/>
        <v>0</v>
      </c>
      <c r="H4713" s="64"/>
    </row>
    <row r="4714" spans="1:8" ht="20.100000000000001" customHeight="1">
      <c r="A4714" s="3170">
        <v>250</v>
      </c>
      <c r="B4714" s="3044" t="s">
        <v>32547</v>
      </c>
      <c r="C4714" s="3204"/>
      <c r="D4714" s="3183">
        <v>1</v>
      </c>
      <c r="E4714" s="3173"/>
      <c r="F4714" s="3174"/>
      <c r="G4714" s="3169">
        <f t="shared" si="76"/>
        <v>0</v>
      </c>
      <c r="H4714" s="64"/>
    </row>
    <row r="4715" spans="1:8" ht="20.100000000000001" customHeight="1">
      <c r="A4715" s="3170">
        <v>150</v>
      </c>
      <c r="B4715" s="3276" t="s">
        <v>32548</v>
      </c>
      <c r="C4715" s="3467" t="s">
        <v>32549</v>
      </c>
      <c r="D4715" s="3211">
        <v>8</v>
      </c>
      <c r="E4715" s="3173"/>
      <c r="F4715" s="3174"/>
      <c r="G4715" s="3169">
        <f t="shared" si="76"/>
        <v>0</v>
      </c>
      <c r="H4715" s="64"/>
    </row>
    <row r="4716" spans="1:8" ht="20.100000000000001" customHeight="1">
      <c r="A4716" s="3170">
        <v>150</v>
      </c>
      <c r="B4716" s="3038" t="s">
        <v>32550</v>
      </c>
      <c r="C4716" s="3467" t="s">
        <v>32551</v>
      </c>
      <c r="D4716" s="3211">
        <v>1</v>
      </c>
      <c r="E4716" s="3482"/>
      <c r="F4716" s="3056"/>
      <c r="G4716" s="3169">
        <f t="shared" si="76"/>
        <v>0</v>
      </c>
      <c r="H4716" s="64"/>
    </row>
    <row r="4717" spans="1:8" ht="20.100000000000001" customHeight="1">
      <c r="A4717" s="3170">
        <v>150</v>
      </c>
      <c r="B4717" s="3358" t="s">
        <v>32552</v>
      </c>
      <c r="C4717" s="3467" t="s">
        <v>32502</v>
      </c>
      <c r="D4717" s="3211">
        <v>2</v>
      </c>
      <c r="E4717" s="3173"/>
      <c r="F4717" s="3174"/>
      <c r="G4717" s="3169">
        <f t="shared" si="76"/>
        <v>0</v>
      </c>
      <c r="H4717" s="64"/>
    </row>
    <row r="4718" spans="1:8" ht="20.100000000000001" customHeight="1">
      <c r="A4718" s="3170">
        <v>150</v>
      </c>
      <c r="B4718" s="3050" t="s">
        <v>32553</v>
      </c>
      <c r="C4718" s="3467" t="s">
        <v>32502</v>
      </c>
      <c r="D4718" s="3483">
        <v>1</v>
      </c>
      <c r="E4718" s="3173"/>
      <c r="F4718" s="3144"/>
      <c r="G4718" s="3169">
        <f t="shared" si="76"/>
        <v>0</v>
      </c>
      <c r="H4718" s="64"/>
    </row>
    <row r="4719" spans="1:8" ht="20.100000000000001" customHeight="1">
      <c r="A4719" s="3170">
        <v>150</v>
      </c>
      <c r="B4719" s="3475" t="s">
        <v>32554</v>
      </c>
      <c r="C4719" s="3477" t="s">
        <v>32555</v>
      </c>
      <c r="D4719" s="3211">
        <v>1</v>
      </c>
      <c r="E4719" s="3164" t="s">
        <v>8313</v>
      </c>
      <c r="F4719" s="3144"/>
      <c r="G4719" s="3169">
        <f t="shared" si="76"/>
        <v>0</v>
      </c>
      <c r="H4719" s="64"/>
    </row>
    <row r="4720" spans="1:8" ht="20.100000000000001" customHeight="1">
      <c r="A4720" s="3170">
        <v>200</v>
      </c>
      <c r="B4720" s="3475" t="s">
        <v>32556</v>
      </c>
      <c r="C4720" s="3477" t="s">
        <v>32522</v>
      </c>
      <c r="D4720" s="3211">
        <v>1</v>
      </c>
      <c r="E4720" s="3164" t="s">
        <v>8313</v>
      </c>
      <c r="F4720" s="3144"/>
      <c r="G4720" s="3169">
        <f t="shared" si="76"/>
        <v>0</v>
      </c>
      <c r="H4720" s="64"/>
    </row>
    <row r="4721" spans="1:8" ht="20.100000000000001" customHeight="1">
      <c r="A4721" s="3170">
        <v>150</v>
      </c>
      <c r="B4721" s="3038" t="s">
        <v>32557</v>
      </c>
      <c r="C4721" s="3160" t="s">
        <v>32484</v>
      </c>
      <c r="D4721" s="3183">
        <v>1</v>
      </c>
      <c r="E4721" s="3179"/>
      <c r="F4721" s="3144"/>
      <c r="G4721" s="3169">
        <f t="shared" si="76"/>
        <v>0</v>
      </c>
      <c r="H4721" s="64"/>
    </row>
    <row r="4722" spans="1:8" ht="20.100000000000001" customHeight="1">
      <c r="A4722" s="3170">
        <v>250</v>
      </c>
      <c r="B4722" s="3044" t="s">
        <v>32558</v>
      </c>
      <c r="C4722" s="3204"/>
      <c r="D4722" s="3183">
        <v>1</v>
      </c>
      <c r="E4722" s="3173"/>
      <c r="F4722" s="3174"/>
      <c r="G4722" s="3169">
        <f t="shared" si="76"/>
        <v>0</v>
      </c>
      <c r="H4722" s="64"/>
    </row>
    <row r="4723" spans="1:8" ht="20.100000000000001" customHeight="1">
      <c r="A4723" s="3170">
        <v>350</v>
      </c>
      <c r="B4723" s="3309" t="s">
        <v>32559</v>
      </c>
      <c r="C4723" s="3140" t="s">
        <v>32560</v>
      </c>
      <c r="D4723" s="3180">
        <v>2</v>
      </c>
      <c r="E4723" s="3179"/>
      <c r="F4723" s="3144"/>
      <c r="G4723" s="3169">
        <f t="shared" si="76"/>
        <v>0</v>
      </c>
      <c r="H4723" s="64"/>
    </row>
    <row r="4724" spans="1:8" ht="20.100000000000001" customHeight="1">
      <c r="A4724" s="3170">
        <v>400</v>
      </c>
      <c r="B4724" s="3309" t="s">
        <v>32561</v>
      </c>
      <c r="C4724" s="3204" t="s">
        <v>32562</v>
      </c>
      <c r="D4724" s="3189">
        <v>2</v>
      </c>
      <c r="E4724" s="3179"/>
      <c r="F4724" s="3144"/>
      <c r="G4724" s="3169">
        <f t="shared" si="76"/>
        <v>0</v>
      </c>
      <c r="H4724" s="64"/>
    </row>
    <row r="4725" spans="1:8" ht="20.100000000000001" customHeight="1">
      <c r="A4725" s="3170"/>
      <c r="B4725" s="3484" t="s">
        <v>32563</v>
      </c>
      <c r="C4725" s="3252" t="s">
        <v>32564</v>
      </c>
      <c r="D4725" s="3202">
        <v>50</v>
      </c>
      <c r="E4725" s="3173"/>
      <c r="F4725" s="3174"/>
      <c r="G4725" s="3169">
        <f t="shared" si="76"/>
        <v>0</v>
      </c>
      <c r="H4725" s="64"/>
    </row>
    <row r="4726" spans="1:8" ht="20.100000000000001" customHeight="1">
      <c r="A4726" s="3170">
        <v>200</v>
      </c>
      <c r="B4726" s="3266" t="s">
        <v>32565</v>
      </c>
      <c r="C4726" s="3160" t="s">
        <v>32483</v>
      </c>
      <c r="D4726" s="3183">
        <v>1</v>
      </c>
      <c r="E4726" s="3378"/>
      <c r="F4726" s="3379"/>
      <c r="G4726" s="3169">
        <f t="shared" si="76"/>
        <v>0</v>
      </c>
      <c r="H4726" s="64"/>
    </row>
    <row r="4727" spans="1:8" ht="20.100000000000001" customHeight="1">
      <c r="A4727" s="3170">
        <v>300</v>
      </c>
      <c r="B4727" s="3266" t="s">
        <v>32566</v>
      </c>
      <c r="C4727" s="3160" t="s">
        <v>32483</v>
      </c>
      <c r="D4727" s="3183">
        <v>1</v>
      </c>
      <c r="E4727" s="3378"/>
      <c r="F4727" s="3379"/>
      <c r="G4727" s="3169">
        <f t="shared" si="76"/>
        <v>0</v>
      </c>
      <c r="H4727" s="64"/>
    </row>
    <row r="4728" spans="1:8" ht="20.100000000000001" customHeight="1">
      <c r="A4728" s="3170">
        <v>100</v>
      </c>
      <c r="B4728" s="3039" t="s">
        <v>32567</v>
      </c>
      <c r="C4728" s="3204" t="s">
        <v>32568</v>
      </c>
      <c r="D4728" s="3211">
        <v>8</v>
      </c>
      <c r="E4728" s="3173"/>
      <c r="F4728" s="3174"/>
      <c r="G4728" s="3169">
        <f t="shared" si="76"/>
        <v>0</v>
      </c>
      <c r="H4728" s="64"/>
    </row>
    <row r="4729" spans="1:8" ht="20.100000000000001" customHeight="1">
      <c r="A4729" s="3170">
        <v>450</v>
      </c>
      <c r="B4729" s="3038" t="s">
        <v>32569</v>
      </c>
      <c r="C4729" s="3160" t="s">
        <v>32465</v>
      </c>
      <c r="D4729" s="3183">
        <v>1</v>
      </c>
      <c r="E4729" s="3173"/>
      <c r="F4729" s="3174"/>
      <c r="G4729" s="3169">
        <f t="shared" si="76"/>
        <v>0</v>
      </c>
      <c r="H4729" s="64"/>
    </row>
    <row r="4730" spans="1:8" ht="20.100000000000001" customHeight="1">
      <c r="A4730" s="3170">
        <v>500</v>
      </c>
      <c r="B4730" s="3485" t="s">
        <v>32570</v>
      </c>
      <c r="C4730" s="3204" t="s">
        <v>32571</v>
      </c>
      <c r="D4730" s="3211">
        <v>3</v>
      </c>
      <c r="E4730" s="3173"/>
      <c r="F4730" s="3174"/>
      <c r="G4730" s="3169">
        <f t="shared" si="76"/>
        <v>0</v>
      </c>
      <c r="H4730" s="64"/>
    </row>
    <row r="4731" spans="1:8" ht="20.100000000000001" customHeight="1">
      <c r="A4731" s="2484">
        <v>350</v>
      </c>
      <c r="B4731" s="3374" t="s">
        <v>32572</v>
      </c>
      <c r="C4731" s="3204" t="s">
        <v>32482</v>
      </c>
      <c r="D4731" s="3211">
        <v>4</v>
      </c>
      <c r="E4731" s="3173"/>
      <c r="F4731" s="3174"/>
      <c r="G4731" s="3169">
        <f t="shared" si="76"/>
        <v>0</v>
      </c>
      <c r="H4731" s="64"/>
    </row>
    <row r="4732" spans="1:8" ht="20.100000000000001" customHeight="1">
      <c r="A4732" s="3170">
        <v>200</v>
      </c>
      <c r="B4732" s="3266" t="s">
        <v>32573</v>
      </c>
      <c r="C4732" s="3160" t="s">
        <v>32483</v>
      </c>
      <c r="D4732" s="3219">
        <v>3</v>
      </c>
      <c r="E4732" s="3378"/>
      <c r="F4732" s="3379"/>
      <c r="G4732" s="3169">
        <f t="shared" si="76"/>
        <v>0</v>
      </c>
      <c r="H4732" s="64"/>
    </row>
    <row r="4733" spans="1:8" ht="20.100000000000001" customHeight="1">
      <c r="A4733" s="2484">
        <v>200</v>
      </c>
      <c r="B4733" s="3044" t="s">
        <v>32574</v>
      </c>
      <c r="C4733" s="3160" t="s">
        <v>32483</v>
      </c>
      <c r="D4733" s="3211">
        <v>8</v>
      </c>
      <c r="E4733" s="3173"/>
      <c r="F4733" s="3174"/>
      <c r="G4733" s="3169">
        <f t="shared" si="76"/>
        <v>0</v>
      </c>
      <c r="H4733" s="64"/>
    </row>
    <row r="4734" spans="1:8" ht="20.100000000000001" customHeight="1">
      <c r="A4734" s="2484">
        <v>200</v>
      </c>
      <c r="B4734" s="3044" t="s">
        <v>32575</v>
      </c>
      <c r="C4734" s="3160" t="s">
        <v>32484</v>
      </c>
      <c r="D4734" s="3211">
        <v>17</v>
      </c>
      <c r="E4734" s="3173"/>
      <c r="F4734" s="3174"/>
      <c r="G4734" s="3169">
        <f t="shared" si="76"/>
        <v>0</v>
      </c>
      <c r="H4734" s="64"/>
    </row>
    <row r="4735" spans="1:8" ht="20.100000000000001" customHeight="1">
      <c r="A4735" s="3170">
        <v>150</v>
      </c>
      <c r="B4735" s="3044" t="s">
        <v>32576</v>
      </c>
      <c r="C4735" s="3160" t="s">
        <v>32484</v>
      </c>
      <c r="D4735" s="3211">
        <v>25</v>
      </c>
      <c r="E4735" s="3179"/>
      <c r="F4735" s="3144"/>
      <c r="G4735" s="3169">
        <f t="shared" si="76"/>
        <v>0</v>
      </c>
      <c r="H4735" s="64"/>
    </row>
    <row r="4736" spans="1:8" ht="20.100000000000001" customHeight="1">
      <c r="A4736" s="3170">
        <v>150</v>
      </c>
      <c r="B4736" s="3486" t="s">
        <v>32577</v>
      </c>
      <c r="C4736" s="3487" t="s">
        <v>32578</v>
      </c>
      <c r="D4736" s="3211">
        <v>4</v>
      </c>
      <c r="E4736" s="3173"/>
      <c r="F4736" s="3293"/>
      <c r="G4736" s="3169">
        <f t="shared" si="76"/>
        <v>0</v>
      </c>
      <c r="H4736" s="64"/>
    </row>
    <row r="4737" spans="1:8" ht="20.100000000000001" customHeight="1">
      <c r="A4737" s="3170">
        <v>150</v>
      </c>
      <c r="B4737" s="3486" t="s">
        <v>32579</v>
      </c>
      <c r="C4737" s="3487" t="s">
        <v>32578</v>
      </c>
      <c r="D4737" s="3211">
        <v>10</v>
      </c>
      <c r="E4737" s="3173"/>
      <c r="F4737" s="3174"/>
      <c r="G4737" s="3169">
        <f t="shared" si="76"/>
        <v>0</v>
      </c>
      <c r="H4737" s="64"/>
    </row>
    <row r="4738" spans="1:8" ht="20.100000000000001" customHeight="1">
      <c r="A4738" s="3170">
        <v>150</v>
      </c>
      <c r="B4738" s="3362" t="s">
        <v>32580</v>
      </c>
      <c r="C4738" s="3487" t="s">
        <v>32578</v>
      </c>
      <c r="D4738" s="3183">
        <v>1</v>
      </c>
      <c r="E4738" s="3173"/>
      <c r="F4738" s="3174"/>
      <c r="G4738" s="3169">
        <f t="shared" si="76"/>
        <v>0</v>
      </c>
      <c r="H4738" s="64"/>
    </row>
    <row r="4739" spans="1:8" ht="20.100000000000001" customHeight="1">
      <c r="A4739" s="3170">
        <v>150</v>
      </c>
      <c r="B4739" s="3362" t="s">
        <v>32581</v>
      </c>
      <c r="C4739" s="3487" t="s">
        <v>32578</v>
      </c>
      <c r="D4739" s="3183">
        <v>5</v>
      </c>
      <c r="E4739" s="3173"/>
      <c r="F4739" s="3174"/>
      <c r="G4739" s="3169">
        <f t="shared" si="76"/>
        <v>0</v>
      </c>
      <c r="H4739" s="64"/>
    </row>
    <row r="4740" spans="1:8" ht="20.100000000000001" customHeight="1">
      <c r="A4740" s="3170"/>
      <c r="B4740" s="3182" t="s">
        <v>32582</v>
      </c>
      <c r="C4740" s="3467"/>
      <c r="D4740" s="3488">
        <v>10</v>
      </c>
      <c r="E4740" s="3173"/>
      <c r="F4740" s="3174"/>
      <c r="G4740" s="3169">
        <f t="shared" si="76"/>
        <v>0</v>
      </c>
      <c r="H4740" s="155"/>
    </row>
    <row r="4741" spans="1:8" ht="20.100000000000001" customHeight="1">
      <c r="A4741" s="3170">
        <v>700</v>
      </c>
      <c r="B4741" s="3182" t="s">
        <v>32583</v>
      </c>
      <c r="C4741" s="3467" t="s">
        <v>32584</v>
      </c>
      <c r="D4741" s="3301">
        <v>4</v>
      </c>
      <c r="E4741" s="3173"/>
      <c r="F4741" s="3174"/>
      <c r="G4741" s="3169">
        <f t="shared" si="76"/>
        <v>0</v>
      </c>
      <c r="H4741" s="155"/>
    </row>
    <row r="4742" spans="1:8" ht="20.100000000000001" customHeight="1">
      <c r="A4742" s="3170">
        <v>700</v>
      </c>
      <c r="B4742" s="3182" t="s">
        <v>32585</v>
      </c>
      <c r="C4742" s="3160" t="s">
        <v>32586</v>
      </c>
      <c r="D4742" s="3211">
        <v>1</v>
      </c>
      <c r="E4742" s="3173"/>
      <c r="F4742" s="3174"/>
      <c r="G4742" s="3169">
        <f t="shared" si="76"/>
        <v>0</v>
      </c>
      <c r="H4742" s="64"/>
    </row>
    <row r="4743" spans="1:8" ht="20.100000000000001" customHeight="1">
      <c r="A4743" s="3184"/>
      <c r="B4743" s="3053" t="s">
        <v>32587</v>
      </c>
      <c r="C4743" s="3252" t="s">
        <v>32588</v>
      </c>
      <c r="D4743" s="3285">
        <v>1</v>
      </c>
      <c r="E4743" s="3173"/>
      <c r="F4743" s="3174"/>
      <c r="G4743" s="3169">
        <f t="shared" si="76"/>
        <v>0</v>
      </c>
      <c r="H4743" s="64"/>
    </row>
    <row r="4744" spans="1:8" ht="20.100000000000001" customHeight="1">
      <c r="A4744" s="3170">
        <v>150</v>
      </c>
      <c r="B4744" s="3139" t="s">
        <v>32589</v>
      </c>
      <c r="C4744" s="3140" t="s">
        <v>32590</v>
      </c>
      <c r="D4744" s="3183">
        <v>6</v>
      </c>
      <c r="E4744" s="3179"/>
      <c r="F4744" s="3144"/>
      <c r="G4744" s="3169">
        <f t="shared" si="76"/>
        <v>0</v>
      </c>
      <c r="H4744" s="64"/>
    </row>
    <row r="4745" spans="1:8" ht="20.100000000000001" customHeight="1">
      <c r="A4745" s="3170">
        <v>250</v>
      </c>
      <c r="B4745" s="3470" t="s">
        <v>32591</v>
      </c>
      <c r="C4745" s="3140" t="s">
        <v>32592</v>
      </c>
      <c r="D4745" s="3476">
        <v>7</v>
      </c>
      <c r="E4745" s="3173"/>
      <c r="F4745" s="3174"/>
      <c r="G4745" s="3169">
        <f t="shared" si="76"/>
        <v>0</v>
      </c>
      <c r="H4745" s="64"/>
    </row>
    <row r="4746" spans="1:8" ht="20.100000000000001" customHeight="1">
      <c r="A4746" s="3170">
        <v>400</v>
      </c>
      <c r="B4746" s="3374" t="s">
        <v>32593</v>
      </c>
      <c r="C4746" s="3467" t="s">
        <v>32594</v>
      </c>
      <c r="D4746" s="3211">
        <v>2</v>
      </c>
      <c r="E4746" s="3173"/>
      <c r="F4746" s="3174"/>
      <c r="G4746" s="3169">
        <f t="shared" si="76"/>
        <v>0</v>
      </c>
      <c r="H4746" s="64"/>
    </row>
    <row r="4747" spans="1:8" ht="20.100000000000001" customHeight="1">
      <c r="A4747" s="3170">
        <v>150</v>
      </c>
      <c r="B4747" s="3044" t="s">
        <v>32595</v>
      </c>
      <c r="C4747" s="3473" t="s">
        <v>32551</v>
      </c>
      <c r="D4747" s="3211">
        <v>1</v>
      </c>
      <c r="E4747" s="3173"/>
      <c r="F4747" s="3174"/>
      <c r="G4747" s="3169">
        <f t="shared" si="76"/>
        <v>0</v>
      </c>
      <c r="H4747" s="64"/>
    </row>
    <row r="4748" spans="1:8" ht="20.100000000000001" customHeight="1">
      <c r="A4748" s="3170">
        <v>200</v>
      </c>
      <c r="B4748" s="3053" t="s">
        <v>32596</v>
      </c>
      <c r="C4748" s="3473" t="s">
        <v>32551</v>
      </c>
      <c r="D4748" s="3211">
        <v>1</v>
      </c>
      <c r="E4748" s="3482"/>
      <c r="F4748" s="3056"/>
      <c r="G4748" s="3169">
        <f t="shared" si="76"/>
        <v>0</v>
      </c>
      <c r="H4748" s="64"/>
    </row>
    <row r="4749" spans="1:8" ht="20.100000000000001" customHeight="1">
      <c r="A4749" s="3170">
        <v>200</v>
      </c>
      <c r="B4749" s="3489" t="s">
        <v>32597</v>
      </c>
      <c r="C4749" s="3473" t="s">
        <v>32494</v>
      </c>
      <c r="D4749" s="3183">
        <v>3</v>
      </c>
      <c r="E4749" s="3265"/>
      <c r="F4749" s="3212"/>
      <c r="G4749" s="3169">
        <f t="shared" si="76"/>
        <v>0</v>
      </c>
      <c r="H4749" s="64"/>
    </row>
    <row r="4750" spans="1:8" ht="20.100000000000001" customHeight="1">
      <c r="A4750" s="3170">
        <v>200</v>
      </c>
      <c r="B4750" s="3490" t="s">
        <v>32598</v>
      </c>
      <c r="C4750" s="3467" t="s">
        <v>32498</v>
      </c>
      <c r="D4750" s="3219">
        <v>11</v>
      </c>
      <c r="E4750" s="3167"/>
      <c r="F4750" s="3168"/>
      <c r="G4750" s="3169">
        <f t="shared" si="76"/>
        <v>0</v>
      </c>
      <c r="H4750" s="64"/>
    </row>
    <row r="4751" spans="1:8" ht="20.100000000000001" customHeight="1">
      <c r="A4751" s="3170">
        <v>250</v>
      </c>
      <c r="B4751" s="3038" t="s">
        <v>32599</v>
      </c>
      <c r="C4751" s="3160" t="s">
        <v>32600</v>
      </c>
      <c r="D4751" s="3211">
        <v>2</v>
      </c>
      <c r="E4751" s="3173"/>
      <c r="F4751" s="3174"/>
      <c r="G4751" s="3169">
        <f t="shared" si="76"/>
        <v>0</v>
      </c>
      <c r="H4751" s="64"/>
    </row>
    <row r="4752" spans="1:8" ht="20.100000000000001" customHeight="1">
      <c r="A4752" s="3170"/>
      <c r="B4752" s="3038" t="s">
        <v>32601</v>
      </c>
      <c r="C4752" s="3160" t="s">
        <v>32600</v>
      </c>
      <c r="D4752" s="3285">
        <v>50</v>
      </c>
      <c r="E4752" s="3173"/>
      <c r="F4752" s="3174"/>
      <c r="G4752" s="3169">
        <f t="shared" si="76"/>
        <v>0</v>
      </c>
      <c r="H4752" s="64"/>
    </row>
    <row r="4753" spans="1:8" ht="20.100000000000001" customHeight="1">
      <c r="A4753" s="3170">
        <v>150</v>
      </c>
      <c r="B4753" s="3139" t="s">
        <v>32602</v>
      </c>
      <c r="C4753" s="3467" t="s">
        <v>32502</v>
      </c>
      <c r="D4753" s="3211">
        <v>1</v>
      </c>
      <c r="E4753" s="3173"/>
      <c r="F4753" s="3174"/>
      <c r="G4753" s="3169">
        <f t="shared" si="76"/>
        <v>0</v>
      </c>
      <c r="H4753" s="64"/>
    </row>
    <row r="4754" spans="1:8" ht="20.100000000000001" customHeight="1">
      <c r="A4754" s="3170">
        <v>150</v>
      </c>
      <c r="B4754" s="3139" t="s">
        <v>32603</v>
      </c>
      <c r="C4754" s="3467" t="s">
        <v>32502</v>
      </c>
      <c r="D4754" s="3219">
        <v>1</v>
      </c>
      <c r="E4754" s="3173"/>
      <c r="F4754" s="3174"/>
      <c r="G4754" s="3169">
        <f t="shared" si="76"/>
        <v>0</v>
      </c>
      <c r="H4754" s="64"/>
    </row>
    <row r="4755" spans="1:8" ht="20.100000000000001" customHeight="1">
      <c r="A4755" s="3170">
        <v>150</v>
      </c>
      <c r="B4755" s="3139" t="s">
        <v>32604</v>
      </c>
      <c r="C4755" s="3467" t="s">
        <v>32502</v>
      </c>
      <c r="D4755" s="3219">
        <v>1</v>
      </c>
      <c r="E4755" s="3173"/>
      <c r="F4755" s="3174"/>
      <c r="G4755" s="3169">
        <f t="shared" si="76"/>
        <v>0</v>
      </c>
      <c r="H4755" s="64"/>
    </row>
    <row r="4756" spans="1:8" ht="20.100000000000001" customHeight="1">
      <c r="A4756" s="3170">
        <v>150</v>
      </c>
      <c r="B4756" s="3491" t="s">
        <v>32605</v>
      </c>
      <c r="C4756" s="3492" t="s">
        <v>32502</v>
      </c>
      <c r="D4756" s="3401">
        <v>3</v>
      </c>
      <c r="E4756" s="3173"/>
      <c r="F4756" s="3174"/>
      <c r="G4756" s="3169">
        <f t="shared" si="76"/>
        <v>0</v>
      </c>
      <c r="H4756" s="64"/>
    </row>
    <row r="4757" spans="1:8" ht="20.100000000000001" customHeight="1">
      <c r="A4757" s="3170">
        <v>150</v>
      </c>
      <c r="B4757" s="3139" t="s">
        <v>32606</v>
      </c>
      <c r="C4757" s="3467" t="s">
        <v>32502</v>
      </c>
      <c r="D4757" s="3211">
        <v>2</v>
      </c>
      <c r="E4757" s="3173"/>
      <c r="F4757" s="3174"/>
      <c r="G4757" s="3169">
        <f t="shared" si="76"/>
        <v>0</v>
      </c>
      <c r="H4757" s="64"/>
    </row>
    <row r="4758" spans="1:8" ht="20.100000000000001" customHeight="1">
      <c r="A4758" s="3170">
        <v>150</v>
      </c>
      <c r="B4758" s="3493" t="s">
        <v>32607</v>
      </c>
      <c r="C4758" s="3467" t="s">
        <v>32502</v>
      </c>
      <c r="D4758" s="3183">
        <v>3</v>
      </c>
      <c r="E4758" s="3173"/>
      <c r="F4758" s="3174"/>
      <c r="G4758" s="3169">
        <f t="shared" si="76"/>
        <v>0</v>
      </c>
      <c r="H4758" s="64"/>
    </row>
    <row r="4759" spans="1:8" ht="20.100000000000001" customHeight="1">
      <c r="A4759" s="3170">
        <v>100</v>
      </c>
      <c r="B4759" s="3494" t="s">
        <v>32608</v>
      </c>
      <c r="C4759" s="3495" t="s">
        <v>32502</v>
      </c>
      <c r="D4759" s="3178">
        <v>3</v>
      </c>
      <c r="E4759" s="3173"/>
      <c r="F4759" s="3174"/>
      <c r="G4759" s="3169">
        <f t="shared" si="76"/>
        <v>0</v>
      </c>
      <c r="H4759" s="64"/>
    </row>
    <row r="4760" spans="1:8" ht="20.100000000000001" customHeight="1">
      <c r="A4760" s="3170">
        <v>150</v>
      </c>
      <c r="B4760" s="3210" t="s">
        <v>32609</v>
      </c>
      <c r="C4760" s="3495" t="s">
        <v>32502</v>
      </c>
      <c r="D4760" s="3401">
        <v>18</v>
      </c>
      <c r="E4760" s="3173"/>
      <c r="F4760" s="3174"/>
      <c r="G4760" s="3169">
        <f t="shared" si="76"/>
        <v>0</v>
      </c>
      <c r="H4760" s="64"/>
    </row>
    <row r="4761" spans="1:8" ht="20.100000000000001" customHeight="1">
      <c r="A4761" s="3170">
        <v>150</v>
      </c>
      <c r="B4761" s="3470" t="s">
        <v>32610</v>
      </c>
      <c r="C4761" s="3140" t="s">
        <v>32611</v>
      </c>
      <c r="D4761" s="3211">
        <v>8</v>
      </c>
      <c r="E4761" s="3173"/>
      <c r="F4761" s="3174"/>
      <c r="G4761" s="3169">
        <f t="shared" si="76"/>
        <v>0</v>
      </c>
      <c r="H4761" s="64"/>
    </row>
    <row r="4762" spans="1:8" ht="20.100000000000001" customHeight="1">
      <c r="A4762" s="3170">
        <v>200</v>
      </c>
      <c r="B4762" s="3470" t="s">
        <v>32612</v>
      </c>
      <c r="C4762" s="3140" t="s">
        <v>32611</v>
      </c>
      <c r="D4762" s="3211">
        <v>1</v>
      </c>
      <c r="E4762" s="3173"/>
      <c r="F4762" s="3174"/>
      <c r="G4762" s="3169">
        <f t="shared" si="76"/>
        <v>0</v>
      </c>
      <c r="H4762" s="64"/>
    </row>
    <row r="4763" spans="1:8" ht="20.100000000000001" customHeight="1">
      <c r="A4763" s="3170">
        <v>200</v>
      </c>
      <c r="B4763" s="3469" t="s">
        <v>32613</v>
      </c>
      <c r="C4763" s="3186" t="s">
        <v>32475</v>
      </c>
      <c r="D4763" s="3211">
        <v>6</v>
      </c>
      <c r="E4763" s="3173"/>
      <c r="F4763" s="3174"/>
      <c r="G4763" s="3169">
        <f t="shared" si="76"/>
        <v>0</v>
      </c>
      <c r="H4763" s="64"/>
    </row>
    <row r="4764" spans="1:8" ht="20.100000000000001" customHeight="1">
      <c r="A4764" s="3170">
        <v>150</v>
      </c>
      <c r="B4764" s="3304" t="s">
        <v>32614</v>
      </c>
      <c r="C4764" s="3496" t="s">
        <v>32516</v>
      </c>
      <c r="D4764" s="3219">
        <v>1</v>
      </c>
      <c r="E4764" s="3173"/>
      <c r="F4764" s="3174"/>
      <c r="G4764" s="3169">
        <f t="shared" si="76"/>
        <v>0</v>
      </c>
      <c r="H4764" s="64"/>
    </row>
    <row r="4765" spans="1:8" ht="20.100000000000001" customHeight="1">
      <c r="A4765" s="3170">
        <v>200</v>
      </c>
      <c r="B4765" s="3288" t="s">
        <v>32615</v>
      </c>
      <c r="C4765" s="3496" t="s">
        <v>32516</v>
      </c>
      <c r="D4765" s="3219">
        <v>10</v>
      </c>
      <c r="E4765" s="3173"/>
      <c r="F4765" s="3174"/>
      <c r="G4765" s="3169">
        <f t="shared" si="76"/>
        <v>0</v>
      </c>
      <c r="H4765" s="64"/>
    </row>
    <row r="4766" spans="1:8" ht="20.100000000000001" customHeight="1">
      <c r="A4766" s="3170">
        <v>250</v>
      </c>
      <c r="B4766" s="3497" t="s">
        <v>32616</v>
      </c>
      <c r="C4766" s="3330" t="s">
        <v>32516</v>
      </c>
      <c r="D4766" s="3488">
        <v>1</v>
      </c>
      <c r="E4766" s="3173"/>
      <c r="F4766" s="3174"/>
      <c r="G4766" s="3169">
        <f t="shared" si="76"/>
        <v>0</v>
      </c>
      <c r="H4766" s="64"/>
    </row>
    <row r="4767" spans="1:8" ht="20.100000000000001" customHeight="1">
      <c r="A4767" s="3170">
        <v>200</v>
      </c>
      <c r="B4767" s="3475" t="s">
        <v>32617</v>
      </c>
      <c r="C4767" s="3467" t="s">
        <v>32618</v>
      </c>
      <c r="D4767" s="3219">
        <v>2</v>
      </c>
      <c r="E4767" s="3173"/>
      <c r="F4767" s="3174"/>
      <c r="G4767" s="3169">
        <f t="shared" si="76"/>
        <v>0</v>
      </c>
      <c r="H4767" s="64"/>
    </row>
    <row r="4768" spans="1:8" ht="20.100000000000001" customHeight="1">
      <c r="A4768" s="3170">
        <v>250</v>
      </c>
      <c r="B4768" s="3038" t="s">
        <v>32619</v>
      </c>
      <c r="C4768" s="3160" t="s">
        <v>32620</v>
      </c>
      <c r="D4768" s="3328">
        <v>12</v>
      </c>
      <c r="E4768" s="3173"/>
      <c r="F4768" s="3174"/>
      <c r="G4768" s="3169">
        <f t="shared" si="76"/>
        <v>0</v>
      </c>
      <c r="H4768" s="64"/>
    </row>
    <row r="4769" spans="1:8" ht="20.100000000000001" customHeight="1">
      <c r="A4769" s="3170">
        <v>200</v>
      </c>
      <c r="B4769" s="3418" t="s">
        <v>32621</v>
      </c>
      <c r="C4769" s="3498" t="s">
        <v>32620</v>
      </c>
      <c r="D4769" s="3275">
        <v>4</v>
      </c>
      <c r="E4769" s="3173"/>
      <c r="F4769" s="3174"/>
      <c r="G4769" s="3169">
        <f t="shared" si="76"/>
        <v>0</v>
      </c>
      <c r="H4769" s="64"/>
    </row>
    <row r="4770" spans="1:8" ht="20.100000000000001" customHeight="1">
      <c r="A4770" s="3170">
        <v>300</v>
      </c>
      <c r="B4770" s="3038" t="s">
        <v>32622</v>
      </c>
      <c r="C4770" s="3140" t="s">
        <v>32623</v>
      </c>
      <c r="D4770" s="3211">
        <v>1</v>
      </c>
      <c r="E4770" s="3173"/>
      <c r="F4770" s="3174"/>
      <c r="G4770" s="3169">
        <f t="shared" si="76"/>
        <v>0</v>
      </c>
      <c r="H4770" s="64"/>
    </row>
    <row r="4771" spans="1:8" ht="20.100000000000001" customHeight="1">
      <c r="A4771" s="3170">
        <v>200</v>
      </c>
      <c r="B4771" s="3049" t="s">
        <v>32624</v>
      </c>
      <c r="C4771" s="3467" t="s">
        <v>32524</v>
      </c>
      <c r="D4771" s="3275">
        <v>3</v>
      </c>
      <c r="E4771" s="3179"/>
      <c r="F4771" s="3144"/>
      <c r="G4771" s="3169">
        <f t="shared" si="76"/>
        <v>0</v>
      </c>
      <c r="H4771" s="64"/>
    </row>
    <row r="4772" spans="1:8" ht="20.100000000000001" customHeight="1">
      <c r="A4772" s="3170">
        <v>250</v>
      </c>
      <c r="B4772" s="3040" t="s">
        <v>32625</v>
      </c>
      <c r="C4772" s="3467" t="s">
        <v>32626</v>
      </c>
      <c r="D4772" s="3328">
        <v>1</v>
      </c>
      <c r="E4772" s="3179"/>
      <c r="F4772" s="3144"/>
      <c r="G4772" s="3169">
        <f t="shared" si="76"/>
        <v>0</v>
      </c>
      <c r="H4772" s="64"/>
    </row>
    <row r="4773" spans="1:8" ht="20.100000000000001" customHeight="1">
      <c r="A4773" s="3170">
        <v>150</v>
      </c>
      <c r="B4773" s="3049" t="s">
        <v>32627</v>
      </c>
      <c r="C4773" s="3477" t="s">
        <v>32522</v>
      </c>
      <c r="D4773" s="3219">
        <v>2</v>
      </c>
      <c r="E4773" s="3173"/>
      <c r="F4773" s="3174"/>
      <c r="G4773" s="3169">
        <f t="shared" si="76"/>
        <v>0</v>
      </c>
      <c r="H4773" s="64"/>
    </row>
    <row r="4774" spans="1:8" ht="20.100000000000001" customHeight="1">
      <c r="A4774" s="3170">
        <v>150</v>
      </c>
      <c r="B4774" s="3475" t="s">
        <v>32628</v>
      </c>
      <c r="C4774" s="3477" t="s">
        <v>32522</v>
      </c>
      <c r="D4774" s="3219">
        <v>1</v>
      </c>
      <c r="E4774" s="3173"/>
      <c r="F4774" s="3174"/>
      <c r="G4774" s="3169">
        <f t="shared" si="76"/>
        <v>0</v>
      </c>
      <c r="H4774" s="64"/>
    </row>
    <row r="4775" spans="1:8" ht="20.100000000000001" customHeight="1">
      <c r="A4775" s="3170">
        <v>150</v>
      </c>
      <c r="B4775" s="3475" t="s">
        <v>32629</v>
      </c>
      <c r="C4775" s="3477" t="s">
        <v>32522</v>
      </c>
      <c r="D4775" s="3219">
        <v>3</v>
      </c>
      <c r="E4775" s="3173"/>
      <c r="F4775" s="3174"/>
      <c r="G4775" s="3169">
        <f t="shared" ref="G4775:G4838" si="77">F4775*A4775</f>
        <v>0</v>
      </c>
      <c r="H4775" s="64"/>
    </row>
    <row r="4776" spans="1:8" ht="20.100000000000001" customHeight="1">
      <c r="A4776" s="3170">
        <v>300</v>
      </c>
      <c r="B4776" s="3038" t="s">
        <v>32631</v>
      </c>
      <c r="C4776" s="3467" t="s">
        <v>32630</v>
      </c>
      <c r="D4776" s="3211">
        <v>1</v>
      </c>
      <c r="E4776" s="3173"/>
      <c r="F4776" s="3174"/>
      <c r="G4776" s="3169">
        <f t="shared" si="77"/>
        <v>0</v>
      </c>
      <c r="H4776" s="64"/>
    </row>
    <row r="4777" spans="1:8" ht="20.100000000000001" customHeight="1">
      <c r="A4777" s="3170">
        <v>300</v>
      </c>
      <c r="B4777" s="3475" t="s">
        <v>32632</v>
      </c>
      <c r="C4777" s="3140" t="s">
        <v>32526</v>
      </c>
      <c r="D4777" s="3301">
        <v>1</v>
      </c>
      <c r="E4777" s="3265"/>
      <c r="F4777" s="3212"/>
      <c r="G4777" s="3169">
        <f t="shared" si="77"/>
        <v>0</v>
      </c>
      <c r="H4777" s="64"/>
    </row>
    <row r="4778" spans="1:8" ht="20.100000000000001" customHeight="1">
      <c r="A4778" s="3170">
        <v>200</v>
      </c>
      <c r="B4778" s="3471" t="s">
        <v>32634</v>
      </c>
      <c r="C4778" s="3252" t="s">
        <v>32635</v>
      </c>
      <c r="D4778" s="3211">
        <v>1</v>
      </c>
      <c r="E4778" s="3179"/>
      <c r="F4778" s="3144"/>
      <c r="G4778" s="3169">
        <f t="shared" si="77"/>
        <v>0</v>
      </c>
      <c r="H4778" s="64"/>
    </row>
    <row r="4779" spans="1:8" ht="20.100000000000001" customHeight="1">
      <c r="A4779" s="2484">
        <v>300</v>
      </c>
      <c r="B4779" s="3038" t="s">
        <v>32636</v>
      </c>
      <c r="C4779" s="3160" t="s">
        <v>32528</v>
      </c>
      <c r="D4779" s="3211">
        <v>2</v>
      </c>
      <c r="E4779" s="3179"/>
      <c r="F4779" s="3144"/>
      <c r="G4779" s="3169">
        <f t="shared" si="77"/>
        <v>0</v>
      </c>
      <c r="H4779" s="64"/>
    </row>
    <row r="4780" spans="1:8" ht="20.100000000000001" customHeight="1">
      <c r="A4780" s="3170">
        <v>800</v>
      </c>
      <c r="B4780" s="3475" t="s">
        <v>32637</v>
      </c>
      <c r="C4780" s="3479" t="s">
        <v>32638</v>
      </c>
      <c r="D4780" s="3211">
        <v>1</v>
      </c>
      <c r="E4780" s="3179"/>
      <c r="F4780" s="3144"/>
      <c r="G4780" s="3169">
        <f t="shared" si="77"/>
        <v>0</v>
      </c>
      <c r="H4780" s="64"/>
    </row>
    <row r="4781" spans="1:8" ht="20.100000000000001" customHeight="1">
      <c r="A4781" s="3170">
        <v>250</v>
      </c>
      <c r="B4781" s="3388" t="s">
        <v>32639</v>
      </c>
      <c r="C4781" s="3252" t="s">
        <v>32540</v>
      </c>
      <c r="D4781" s="3211">
        <v>14</v>
      </c>
      <c r="E4781" s="3173"/>
      <c r="F4781" s="3174"/>
      <c r="G4781" s="3169">
        <f t="shared" si="77"/>
        <v>0</v>
      </c>
      <c r="H4781" s="64"/>
    </row>
    <row r="4782" spans="1:8" ht="20.100000000000001" customHeight="1">
      <c r="A4782" s="3170">
        <v>200</v>
      </c>
      <c r="B4782" s="3388" t="s">
        <v>32640</v>
      </c>
      <c r="C4782" s="3252" t="s">
        <v>32540</v>
      </c>
      <c r="D4782" s="3211">
        <v>1</v>
      </c>
      <c r="E4782" s="3173"/>
      <c r="F4782" s="3174"/>
      <c r="G4782" s="3169">
        <f t="shared" si="77"/>
        <v>0</v>
      </c>
      <c r="H4782" s="64"/>
    </row>
    <row r="4783" spans="1:8" ht="20.100000000000001" customHeight="1">
      <c r="A4783" s="3170">
        <v>200</v>
      </c>
      <c r="B4783" s="3388" t="s">
        <v>32641</v>
      </c>
      <c r="C4783" s="3160" t="s">
        <v>32642</v>
      </c>
      <c r="D4783" s="3034">
        <v>1</v>
      </c>
      <c r="E4783" s="3173"/>
      <c r="F4783" s="3174"/>
      <c r="G4783" s="3169">
        <f t="shared" si="77"/>
        <v>0</v>
      </c>
      <c r="H4783" s="64"/>
    </row>
    <row r="4784" spans="1:8" ht="20.100000000000001" customHeight="1">
      <c r="A4784" s="3170">
        <v>250</v>
      </c>
      <c r="B4784" s="3500" t="s">
        <v>32643</v>
      </c>
      <c r="C4784" s="3160" t="s">
        <v>32534</v>
      </c>
      <c r="D4784" s="3501">
        <v>1</v>
      </c>
      <c r="E4784" s="3173"/>
      <c r="F4784" s="3174"/>
      <c r="G4784" s="3169">
        <f t="shared" si="77"/>
        <v>0</v>
      </c>
      <c r="H4784" s="64"/>
    </row>
    <row r="4785" spans="1:8" ht="20.100000000000001" customHeight="1">
      <c r="A4785" s="3170">
        <v>200</v>
      </c>
      <c r="B4785" s="3389" t="s">
        <v>32644</v>
      </c>
      <c r="C4785" s="3160" t="s">
        <v>32645</v>
      </c>
      <c r="D4785" s="3219">
        <v>9</v>
      </c>
      <c r="E4785" s="3173"/>
      <c r="F4785" s="3174"/>
      <c r="G4785" s="3169">
        <f t="shared" si="77"/>
        <v>0</v>
      </c>
      <c r="H4785" s="64"/>
    </row>
    <row r="4786" spans="1:8" ht="20.100000000000001" customHeight="1">
      <c r="A4786" s="3170">
        <v>300</v>
      </c>
      <c r="B4786" s="3374" t="s">
        <v>32646</v>
      </c>
      <c r="C4786" s="3160" t="s">
        <v>32645</v>
      </c>
      <c r="D4786" s="3264">
        <v>1</v>
      </c>
      <c r="E4786" s="3179"/>
      <c r="F4786" s="3144"/>
      <c r="G4786" s="3169">
        <f t="shared" si="77"/>
        <v>0</v>
      </c>
      <c r="H4786" s="64"/>
    </row>
    <row r="4787" spans="1:8" ht="20.100000000000001" customHeight="1">
      <c r="A4787" s="3170">
        <v>300</v>
      </c>
      <c r="B4787" s="3182" t="s">
        <v>32647</v>
      </c>
      <c r="C4787" s="3160" t="s">
        <v>32648</v>
      </c>
      <c r="D4787" s="3211">
        <v>1</v>
      </c>
      <c r="E4787" s="3173"/>
      <c r="F4787" s="3174"/>
      <c r="G4787" s="3169">
        <f t="shared" si="77"/>
        <v>0</v>
      </c>
      <c r="H4787" s="64"/>
    </row>
    <row r="4788" spans="1:8" ht="20.100000000000001" customHeight="1">
      <c r="A4788" s="3170">
        <v>250</v>
      </c>
      <c r="B4788" s="3276" t="s">
        <v>32649</v>
      </c>
      <c r="C4788" s="3467" t="s">
        <v>32543</v>
      </c>
      <c r="D4788" s="3285">
        <v>10</v>
      </c>
      <c r="E4788" s="3173"/>
      <c r="F4788" s="3174"/>
      <c r="G4788" s="3169">
        <f t="shared" si="77"/>
        <v>0</v>
      </c>
      <c r="H4788" s="64"/>
    </row>
    <row r="4789" spans="1:8" ht="20.100000000000001" customHeight="1">
      <c r="A4789" s="3170">
        <v>250</v>
      </c>
      <c r="B4789" s="3276" t="s">
        <v>32649</v>
      </c>
      <c r="C4789" s="3467" t="s">
        <v>32543</v>
      </c>
      <c r="D4789" s="3285">
        <v>10</v>
      </c>
      <c r="E4789" s="3173"/>
      <c r="F4789" s="3174"/>
      <c r="G4789" s="3169">
        <f t="shared" si="77"/>
        <v>0</v>
      </c>
      <c r="H4789" s="64"/>
    </row>
    <row r="4790" spans="1:8" ht="20.100000000000001" customHeight="1">
      <c r="A4790" s="3170">
        <v>500</v>
      </c>
      <c r="B4790" s="3480" t="s">
        <v>32650</v>
      </c>
      <c r="C4790" s="3467" t="s">
        <v>32543</v>
      </c>
      <c r="D4790" s="3211">
        <v>2</v>
      </c>
      <c r="E4790" s="3173"/>
      <c r="F4790" s="3174"/>
      <c r="G4790" s="3169">
        <f t="shared" si="77"/>
        <v>0</v>
      </c>
      <c r="H4790" s="64"/>
    </row>
    <row r="4791" spans="1:8" ht="20.100000000000001" customHeight="1">
      <c r="A4791" s="3170">
        <v>500</v>
      </c>
      <c r="B4791" s="3480" t="s">
        <v>32651</v>
      </c>
      <c r="C4791" s="3467" t="s">
        <v>32543</v>
      </c>
      <c r="D4791" s="3285">
        <v>3</v>
      </c>
      <c r="E4791" s="3173"/>
      <c r="F4791" s="3174"/>
      <c r="G4791" s="3169">
        <f t="shared" si="77"/>
        <v>0</v>
      </c>
      <c r="H4791" s="64"/>
    </row>
    <row r="4792" spans="1:8" ht="20.100000000000001" customHeight="1">
      <c r="A4792" s="3170">
        <v>150</v>
      </c>
      <c r="B4792" s="3502" t="s">
        <v>32652</v>
      </c>
      <c r="C4792" s="3479"/>
      <c r="D4792" s="3211">
        <v>1</v>
      </c>
      <c r="E4792" s="3173"/>
      <c r="F4792" s="3174"/>
      <c r="G4792" s="3169">
        <f t="shared" si="77"/>
        <v>0</v>
      </c>
      <c r="H4792" s="64"/>
    </row>
    <row r="4793" spans="1:8" ht="20.100000000000001" customHeight="1">
      <c r="A4793" s="3170">
        <v>350</v>
      </c>
      <c r="B4793" s="3503" t="s">
        <v>32653</v>
      </c>
      <c r="C4793" s="3479" t="s">
        <v>32645</v>
      </c>
      <c r="D4793" s="3211">
        <v>20</v>
      </c>
      <c r="E4793" s="3285"/>
      <c r="F4793" s="3144"/>
      <c r="G4793" s="3169">
        <f t="shared" si="77"/>
        <v>0</v>
      </c>
      <c r="H4793" s="64"/>
    </row>
    <row r="4794" spans="1:8" ht="20.100000000000001" customHeight="1">
      <c r="A4794" s="3170">
        <v>450</v>
      </c>
      <c r="B4794" s="3388" t="s">
        <v>32654</v>
      </c>
      <c r="C4794" s="3479" t="s">
        <v>32655</v>
      </c>
      <c r="D4794" s="3211">
        <v>20</v>
      </c>
      <c r="E4794" s="3285"/>
      <c r="F4794" s="3144"/>
      <c r="G4794" s="3169">
        <f t="shared" si="77"/>
        <v>0</v>
      </c>
      <c r="H4794" s="64"/>
    </row>
    <row r="4795" spans="1:8" ht="20.100000000000001" customHeight="1">
      <c r="A4795" s="3170">
        <v>300</v>
      </c>
      <c r="B4795" s="3048" t="s">
        <v>32656</v>
      </c>
      <c r="C4795" s="3504" t="s">
        <v>32657</v>
      </c>
      <c r="D4795" s="3211">
        <v>1</v>
      </c>
      <c r="E4795" s="3173"/>
      <c r="F4795" s="3174"/>
      <c r="G4795" s="3169">
        <f t="shared" si="77"/>
        <v>0</v>
      </c>
      <c r="H4795" s="64"/>
    </row>
    <row r="4796" spans="1:8" ht="20.100000000000001" customHeight="1">
      <c r="A4796" s="3170"/>
      <c r="B4796" s="3048" t="s">
        <v>32658</v>
      </c>
      <c r="C4796" s="3504" t="s">
        <v>32657</v>
      </c>
      <c r="D4796" s="3285">
        <v>1</v>
      </c>
      <c r="E4796" s="3173"/>
      <c r="F4796" s="3174"/>
      <c r="G4796" s="3169">
        <f t="shared" si="77"/>
        <v>0</v>
      </c>
      <c r="H4796" s="64"/>
    </row>
    <row r="4797" spans="1:8" ht="20.100000000000001" customHeight="1">
      <c r="A4797" s="3170">
        <v>300</v>
      </c>
      <c r="B4797" s="3049" t="s">
        <v>32659</v>
      </c>
      <c r="C4797" s="3467" t="s">
        <v>32536</v>
      </c>
      <c r="D4797" s="3301">
        <v>1</v>
      </c>
      <c r="E4797" s="3179"/>
      <c r="F4797" s="3144"/>
      <c r="G4797" s="3169">
        <f t="shared" si="77"/>
        <v>0</v>
      </c>
      <c r="H4797" s="64"/>
    </row>
    <row r="4798" spans="1:8" ht="20.100000000000001" customHeight="1">
      <c r="A4798" s="3170">
        <v>200</v>
      </c>
      <c r="B4798" s="3502" t="s">
        <v>32660</v>
      </c>
      <c r="C4798" s="3479"/>
      <c r="D4798" s="3211">
        <v>1</v>
      </c>
      <c r="E4798" s="3173"/>
      <c r="F4798" s="3174"/>
      <c r="G4798" s="3169">
        <f t="shared" si="77"/>
        <v>0</v>
      </c>
      <c r="H4798" s="64"/>
    </row>
    <row r="4799" spans="1:8" ht="20.100000000000001" customHeight="1">
      <c r="A4799" s="3170">
        <v>250</v>
      </c>
      <c r="B4799" s="3049" t="s">
        <v>32661</v>
      </c>
      <c r="C4799" s="3467" t="s">
        <v>32536</v>
      </c>
      <c r="D4799" s="3183">
        <v>2</v>
      </c>
      <c r="E4799" s="3173"/>
      <c r="F4799" s="3174"/>
      <c r="G4799" s="3169">
        <f t="shared" si="77"/>
        <v>0</v>
      </c>
      <c r="H4799" s="155"/>
    </row>
    <row r="4800" spans="1:8" ht="20.100000000000001" customHeight="1">
      <c r="A4800" s="3170">
        <v>150</v>
      </c>
      <c r="B4800" s="3505" t="s">
        <v>32662</v>
      </c>
      <c r="C4800" s="3467" t="s">
        <v>32536</v>
      </c>
      <c r="D4800" s="3219">
        <v>1</v>
      </c>
      <c r="E4800" s="3173"/>
      <c r="F4800" s="3174"/>
      <c r="G4800" s="3169">
        <f t="shared" si="77"/>
        <v>0</v>
      </c>
      <c r="H4800" s="64"/>
    </row>
    <row r="4801" spans="1:8" ht="20.100000000000001" customHeight="1">
      <c r="A4801" s="3170">
        <v>350</v>
      </c>
      <c r="B4801" s="3505" t="s">
        <v>32663</v>
      </c>
      <c r="C4801" s="3467" t="s">
        <v>32536</v>
      </c>
      <c r="D4801" s="3211">
        <v>4</v>
      </c>
      <c r="E4801" s="3173"/>
      <c r="F4801" s="3144"/>
      <c r="G4801" s="3169">
        <f t="shared" si="77"/>
        <v>0</v>
      </c>
      <c r="H4801" s="64"/>
    </row>
    <row r="4802" spans="1:8" ht="20.100000000000001" customHeight="1">
      <c r="A4802" s="3170">
        <v>600</v>
      </c>
      <c r="B4802" s="3038" t="s">
        <v>32665</v>
      </c>
      <c r="C4802" s="3467" t="s">
        <v>32664</v>
      </c>
      <c r="D4802" s="3211">
        <v>4</v>
      </c>
      <c r="E4802" s="3173"/>
      <c r="F4802" s="3174"/>
      <c r="G4802" s="3169">
        <f t="shared" si="77"/>
        <v>0</v>
      </c>
      <c r="H4802" s="155"/>
    </row>
    <row r="4803" spans="1:8" ht="20.100000000000001" customHeight="1">
      <c r="A4803" s="3170">
        <v>150</v>
      </c>
      <c r="B4803" s="3038" t="s">
        <v>32667</v>
      </c>
      <c r="C4803" s="3467" t="s">
        <v>32664</v>
      </c>
      <c r="D4803" s="3211">
        <v>1</v>
      </c>
      <c r="E4803" s="3173"/>
      <c r="F4803" s="3174"/>
      <c r="G4803" s="3169">
        <f t="shared" si="77"/>
        <v>0</v>
      </c>
      <c r="H4803" s="155"/>
    </row>
    <row r="4804" spans="1:8" ht="20.100000000000001" customHeight="1">
      <c r="A4804" s="3170">
        <v>800</v>
      </c>
      <c r="B4804" s="3475" t="s">
        <v>32668</v>
      </c>
      <c r="C4804" s="3479" t="s">
        <v>32638</v>
      </c>
      <c r="D4804" s="3211">
        <v>1</v>
      </c>
      <c r="E4804" s="3179"/>
      <c r="F4804" s="3144"/>
      <c r="G4804" s="3169">
        <f t="shared" si="77"/>
        <v>0</v>
      </c>
      <c r="H4804" s="64"/>
    </row>
    <row r="4805" spans="1:8" ht="20.100000000000001" customHeight="1">
      <c r="A4805" s="3170">
        <v>200</v>
      </c>
      <c r="B4805" s="3358" t="s">
        <v>32670</v>
      </c>
      <c r="C4805" s="3479" t="s">
        <v>32669</v>
      </c>
      <c r="D4805" s="3301">
        <v>1</v>
      </c>
      <c r="E4805" s="3179"/>
      <c r="F4805" s="3144"/>
      <c r="G4805" s="3169">
        <f t="shared" si="77"/>
        <v>0</v>
      </c>
      <c r="H4805" s="64"/>
    </row>
    <row r="4806" spans="1:8" ht="20.100000000000001" customHeight="1">
      <c r="A4806" s="3170">
        <v>200</v>
      </c>
      <c r="B4806" s="3388" t="s">
        <v>32671</v>
      </c>
      <c r="C4806" s="3479" t="s">
        <v>32669</v>
      </c>
      <c r="D4806" s="3183">
        <v>2</v>
      </c>
      <c r="E4806" s="3173"/>
      <c r="F4806" s="3174"/>
      <c r="G4806" s="3169">
        <f t="shared" si="77"/>
        <v>0</v>
      </c>
      <c r="H4806" s="64"/>
    </row>
    <row r="4807" spans="1:8" ht="20.100000000000001" customHeight="1">
      <c r="A4807" s="3170">
        <v>350</v>
      </c>
      <c r="B4807" s="3388" t="s">
        <v>32672</v>
      </c>
      <c r="C4807" s="3479" t="s">
        <v>32669</v>
      </c>
      <c r="D4807" s="3211">
        <v>50</v>
      </c>
      <c r="E4807" s="3173"/>
      <c r="F4807" s="3174"/>
      <c r="G4807" s="3169">
        <f t="shared" si="77"/>
        <v>0</v>
      </c>
      <c r="H4807" s="64"/>
    </row>
    <row r="4808" spans="1:8" ht="20.100000000000001" customHeight="1">
      <c r="A4808" s="3170">
        <v>350</v>
      </c>
      <c r="B4808" s="3388" t="s">
        <v>32673</v>
      </c>
      <c r="C4808" s="3479" t="s">
        <v>32669</v>
      </c>
      <c r="D4808" s="3285">
        <v>1</v>
      </c>
      <c r="E4808" s="3173"/>
      <c r="F4808" s="3174"/>
      <c r="G4808" s="3169">
        <f t="shared" si="77"/>
        <v>0</v>
      </c>
      <c r="H4808" s="64"/>
    </row>
    <row r="4809" spans="1:8" ht="20.100000000000001" customHeight="1">
      <c r="A4809" s="3170">
        <v>300</v>
      </c>
      <c r="B4809" s="3049" t="s">
        <v>32674</v>
      </c>
      <c r="C4809" s="3140"/>
      <c r="D4809" s="3275">
        <v>16</v>
      </c>
      <c r="E4809" s="3173"/>
      <c r="F4809" s="3174"/>
      <c r="G4809" s="3169">
        <f t="shared" si="77"/>
        <v>0</v>
      </c>
      <c r="H4809" s="64"/>
    </row>
    <row r="4810" spans="1:8" ht="20.100000000000001" customHeight="1">
      <c r="A4810" s="3170">
        <v>250</v>
      </c>
      <c r="B4810" s="3038" t="s">
        <v>32675</v>
      </c>
      <c r="C4810" s="3160" t="s">
        <v>32545</v>
      </c>
      <c r="D4810" s="3024">
        <v>1</v>
      </c>
      <c r="E4810" s="3173"/>
      <c r="F4810" s="3174"/>
      <c r="G4810" s="3169">
        <f t="shared" si="77"/>
        <v>0</v>
      </c>
      <c r="H4810" s="64"/>
    </row>
    <row r="4811" spans="1:8" ht="20.100000000000001" customHeight="1">
      <c r="A4811" s="3508">
        <v>350</v>
      </c>
      <c r="B4811" s="3038" t="s">
        <v>32676</v>
      </c>
      <c r="C4811" s="3160" t="s">
        <v>32677</v>
      </c>
      <c r="D4811" s="3202">
        <v>10</v>
      </c>
      <c r="E4811" s="3173"/>
      <c r="F4811" s="3174"/>
      <c r="G4811" s="3169">
        <f t="shared" si="77"/>
        <v>0</v>
      </c>
      <c r="H4811" s="155"/>
    </row>
    <row r="4812" spans="1:8" ht="20.100000000000001" customHeight="1">
      <c r="A4812" s="3170">
        <v>350</v>
      </c>
      <c r="B4812" s="3048" t="s">
        <v>32678</v>
      </c>
      <c r="C4812" s="3504"/>
      <c r="D4812" s="3211">
        <v>1</v>
      </c>
      <c r="E4812" s="3173"/>
      <c r="F4812" s="3174"/>
      <c r="G4812" s="3169">
        <f t="shared" si="77"/>
        <v>0</v>
      </c>
      <c r="H4812" s="64"/>
    </row>
    <row r="4813" spans="1:8" ht="20.100000000000001" customHeight="1">
      <c r="A4813" s="3170">
        <v>350</v>
      </c>
      <c r="B4813" s="3502" t="s">
        <v>32679</v>
      </c>
      <c r="C4813" s="3479" t="s">
        <v>32645</v>
      </c>
      <c r="D4813" s="3211">
        <v>1</v>
      </c>
      <c r="E4813" s="3173"/>
      <c r="F4813" s="3174"/>
      <c r="G4813" s="3169">
        <f t="shared" si="77"/>
        <v>0</v>
      </c>
      <c r="H4813" s="64"/>
    </row>
    <row r="4814" spans="1:8" ht="20.100000000000001" customHeight="1">
      <c r="A4814" s="3170">
        <v>300</v>
      </c>
      <c r="B4814" s="3048" t="s">
        <v>32680</v>
      </c>
      <c r="C4814" s="3204"/>
      <c r="D4814" s="3301">
        <v>2</v>
      </c>
      <c r="E4814" s="3173"/>
      <c r="F4814" s="3174"/>
      <c r="G4814" s="3169">
        <f t="shared" si="77"/>
        <v>0</v>
      </c>
      <c r="H4814" s="64"/>
    </row>
    <row r="4815" spans="1:8" ht="20.100000000000001" customHeight="1">
      <c r="A4815" s="3170">
        <v>300</v>
      </c>
      <c r="B4815" s="3500" t="s">
        <v>32681</v>
      </c>
      <c r="C4815" s="3204"/>
      <c r="D4815" s="3211">
        <v>5</v>
      </c>
      <c r="E4815" s="3173"/>
      <c r="F4815" s="3174"/>
      <c r="G4815" s="3169">
        <f t="shared" si="77"/>
        <v>0</v>
      </c>
      <c r="H4815" s="64"/>
    </row>
    <row r="4816" spans="1:8" ht="20.100000000000001" customHeight="1">
      <c r="A4816" s="3170">
        <v>300</v>
      </c>
      <c r="B4816" s="3044" t="s">
        <v>32682</v>
      </c>
      <c r="C4816" s="3204"/>
      <c r="D4816" s="3180">
        <v>1</v>
      </c>
      <c r="E4816" s="3173"/>
      <c r="F4816" s="3174"/>
      <c r="G4816" s="3169">
        <f t="shared" si="77"/>
        <v>0</v>
      </c>
      <c r="H4816" s="64"/>
    </row>
    <row r="4817" spans="1:8" ht="20.100000000000001" customHeight="1">
      <c r="A4817" s="3170">
        <v>300</v>
      </c>
      <c r="B4817" s="3044" t="s">
        <v>32683</v>
      </c>
      <c r="C4817" s="3204"/>
      <c r="D4817" s="3211">
        <v>3</v>
      </c>
      <c r="E4817" s="3173"/>
      <c r="F4817" s="3174"/>
      <c r="G4817" s="3169">
        <f t="shared" si="77"/>
        <v>0</v>
      </c>
      <c r="H4817" s="64"/>
    </row>
    <row r="4818" spans="1:8" ht="20.100000000000001" customHeight="1">
      <c r="A4818" s="3170">
        <v>300</v>
      </c>
      <c r="B4818" s="3288" t="s">
        <v>32684</v>
      </c>
      <c r="C4818" s="3204" t="s">
        <v>32685</v>
      </c>
      <c r="D4818" s="3301">
        <v>3</v>
      </c>
      <c r="E4818" s="3265"/>
      <c r="F4818" s="3212"/>
      <c r="G4818" s="3169">
        <f t="shared" si="77"/>
        <v>0</v>
      </c>
      <c r="H4818" s="64"/>
    </row>
    <row r="4819" spans="1:8" ht="20.100000000000001" customHeight="1">
      <c r="A4819" s="3170">
        <v>200</v>
      </c>
      <c r="B4819" s="3050" t="s">
        <v>32686</v>
      </c>
      <c r="C4819" s="3467"/>
      <c r="D4819" s="3301">
        <v>1</v>
      </c>
      <c r="E4819" s="3173"/>
      <c r="F4819" s="3211"/>
      <c r="G4819" s="3169">
        <f t="shared" si="77"/>
        <v>0</v>
      </c>
      <c r="H4819" s="64"/>
    </row>
    <row r="4820" spans="1:8" ht="20.100000000000001" customHeight="1">
      <c r="A4820" s="3170">
        <v>350</v>
      </c>
      <c r="B4820" s="3050" t="s">
        <v>32687</v>
      </c>
      <c r="C4820" s="3467"/>
      <c r="D4820" s="3301">
        <v>1</v>
      </c>
      <c r="E4820" s="3173"/>
      <c r="F4820" s="3211"/>
      <c r="G4820" s="3169">
        <f t="shared" si="77"/>
        <v>0</v>
      </c>
      <c r="H4820" s="64"/>
    </row>
    <row r="4821" spans="1:8" ht="20.100000000000001" customHeight="1">
      <c r="A4821" s="3170">
        <v>350</v>
      </c>
      <c r="B4821" s="3053" t="s">
        <v>32688</v>
      </c>
      <c r="C4821" s="3467"/>
      <c r="D4821" s="3301">
        <v>1</v>
      </c>
      <c r="E4821" s="3173"/>
      <c r="F4821" s="3211"/>
      <c r="G4821" s="3169">
        <f t="shared" si="77"/>
        <v>0</v>
      </c>
      <c r="H4821" s="64"/>
    </row>
    <row r="4822" spans="1:8" ht="20.100000000000001" customHeight="1">
      <c r="A4822" s="3170">
        <v>300</v>
      </c>
      <c r="B4822" s="3509" t="s">
        <v>32689</v>
      </c>
      <c r="C4822" s="3467"/>
      <c r="D4822" s="3301">
        <v>3</v>
      </c>
      <c r="E4822" s="3173"/>
      <c r="F4822" s="3183"/>
      <c r="G4822" s="3169">
        <f t="shared" si="77"/>
        <v>0</v>
      </c>
      <c r="H4822" s="64"/>
    </row>
    <row r="4823" spans="1:8" ht="20.100000000000001" customHeight="1">
      <c r="A4823" s="3170">
        <v>350</v>
      </c>
      <c r="B4823" s="3509" t="s">
        <v>32690</v>
      </c>
      <c r="C4823" s="3467"/>
      <c r="D4823" s="3301">
        <v>3</v>
      </c>
      <c r="E4823" s="3173"/>
      <c r="F4823" s="3211"/>
      <c r="G4823" s="3169">
        <f t="shared" si="77"/>
        <v>0</v>
      </c>
      <c r="H4823" s="64"/>
    </row>
    <row r="4824" spans="1:8" ht="20.100000000000001" customHeight="1">
      <c r="A4824" s="3170">
        <v>150</v>
      </c>
      <c r="B4824" s="3471" t="s">
        <v>32691</v>
      </c>
      <c r="C4824" s="3467" t="s">
        <v>32692</v>
      </c>
      <c r="D4824" s="3301">
        <v>6</v>
      </c>
      <c r="E4824" s="3179"/>
      <c r="F4824" s="3179"/>
      <c r="G4824" s="3169">
        <f t="shared" si="77"/>
        <v>0</v>
      </c>
      <c r="H4824" s="64"/>
    </row>
    <row r="4825" spans="1:8" ht="20.100000000000001" customHeight="1">
      <c r="A4825" s="3170">
        <v>350</v>
      </c>
      <c r="B4825" s="3038" t="s">
        <v>32693</v>
      </c>
      <c r="C4825" s="3160"/>
      <c r="D4825" s="3211">
        <v>1</v>
      </c>
      <c r="E4825" s="3173"/>
      <c r="F4825" s="3174"/>
      <c r="G4825" s="3169">
        <f t="shared" si="77"/>
        <v>0</v>
      </c>
      <c r="H4825" s="64"/>
    </row>
    <row r="4826" spans="1:8" ht="20.100000000000001" customHeight="1">
      <c r="A4826" s="3170">
        <v>350</v>
      </c>
      <c r="B4826" s="3045" t="s">
        <v>32694</v>
      </c>
      <c r="C4826" s="3467"/>
      <c r="D4826" s="3301">
        <v>3</v>
      </c>
      <c r="E4826" s="3173"/>
      <c r="F4826" s="3211"/>
      <c r="G4826" s="3169">
        <f t="shared" si="77"/>
        <v>0</v>
      </c>
      <c r="H4826" s="64"/>
    </row>
    <row r="4827" spans="1:8" ht="20.100000000000001" customHeight="1">
      <c r="A4827" s="3170">
        <v>350</v>
      </c>
      <c r="B4827" s="3038" t="s">
        <v>32695</v>
      </c>
      <c r="C4827" s="3467"/>
      <c r="D4827" s="3183">
        <v>2</v>
      </c>
      <c r="E4827" s="3482"/>
      <c r="F4827" s="3056"/>
      <c r="G4827" s="3169">
        <f t="shared" si="77"/>
        <v>0</v>
      </c>
      <c r="H4827" s="64"/>
    </row>
    <row r="4828" spans="1:8" ht="20.100000000000001" customHeight="1">
      <c r="A4828" s="3170">
        <v>350</v>
      </c>
      <c r="B4828" s="3510" t="s">
        <v>32698</v>
      </c>
      <c r="C4828" s="3467"/>
      <c r="D4828" s="3301">
        <v>3</v>
      </c>
      <c r="E4828" s="3173"/>
      <c r="F4828" s="3144"/>
      <c r="G4828" s="3169">
        <f t="shared" si="77"/>
        <v>0</v>
      </c>
      <c r="H4828" s="64"/>
    </row>
    <row r="4829" spans="1:8" ht="20.100000000000001" customHeight="1">
      <c r="A4829" s="3170"/>
      <c r="B4829" s="3511" t="s">
        <v>32699</v>
      </c>
      <c r="C4829" s="3467" t="s">
        <v>32696</v>
      </c>
      <c r="D4829" s="3476" t="s">
        <v>42</v>
      </c>
      <c r="E4829" s="3179"/>
      <c r="F4829" s="3144"/>
      <c r="G4829" s="3169">
        <f t="shared" si="77"/>
        <v>0</v>
      </c>
      <c r="H4829" s="828" t="s">
        <v>32700</v>
      </c>
    </row>
    <row r="4830" spans="1:8" ht="20.100000000000001" customHeight="1">
      <c r="A4830" s="3232"/>
      <c r="B4830" s="3510" t="s">
        <v>32701</v>
      </c>
      <c r="C4830" s="3467" t="s">
        <v>32696</v>
      </c>
      <c r="D4830" s="3476" t="s">
        <v>42</v>
      </c>
      <c r="E4830" s="3173"/>
      <c r="F4830" s="3174"/>
      <c r="G4830" s="3169">
        <f t="shared" si="77"/>
        <v>0</v>
      </c>
      <c r="H4830" s="64"/>
    </row>
    <row r="4831" spans="1:8" ht="20.100000000000001" customHeight="1">
      <c r="A4831" s="3157"/>
      <c r="B4831" s="3049" t="s">
        <v>32702</v>
      </c>
      <c r="C4831" s="3140" t="s">
        <v>32703</v>
      </c>
      <c r="D4831" s="3476" t="s">
        <v>42</v>
      </c>
      <c r="E4831" s="3179"/>
      <c r="F4831" s="3144"/>
      <c r="G4831" s="3169">
        <f t="shared" si="77"/>
        <v>0</v>
      </c>
      <c r="H4831" s="155"/>
    </row>
    <row r="4832" spans="1:8" ht="20.100000000000001" customHeight="1">
      <c r="A4832" s="3170">
        <v>250</v>
      </c>
      <c r="B4832" s="3038" t="s">
        <v>32704</v>
      </c>
      <c r="C4832" s="3467" t="s">
        <v>32705</v>
      </c>
      <c r="D4832" s="3219">
        <v>1</v>
      </c>
      <c r="E4832" s="3173"/>
      <c r="F4832" s="3174"/>
      <c r="G4832" s="3169">
        <f t="shared" si="77"/>
        <v>0</v>
      </c>
      <c r="H4832" s="64"/>
    </row>
    <row r="4833" spans="1:8" ht="20.100000000000001" customHeight="1">
      <c r="A4833" s="3170">
        <v>250</v>
      </c>
      <c r="B4833" s="3038" t="s">
        <v>32706</v>
      </c>
      <c r="C4833" s="3467" t="s">
        <v>32705</v>
      </c>
      <c r="D4833" s="3219">
        <v>1</v>
      </c>
      <c r="E4833" s="3173"/>
      <c r="F4833" s="3174"/>
      <c r="G4833" s="3169">
        <f t="shared" si="77"/>
        <v>0</v>
      </c>
      <c r="H4833" s="64"/>
    </row>
    <row r="4834" spans="1:8" ht="20.100000000000001" customHeight="1">
      <c r="A4834" s="3170">
        <v>250</v>
      </c>
      <c r="B4834" s="3038" t="s">
        <v>32707</v>
      </c>
      <c r="C4834" s="3467" t="s">
        <v>32705</v>
      </c>
      <c r="D4834" s="3219">
        <v>1</v>
      </c>
      <c r="E4834" s="3173"/>
      <c r="F4834" s="3174"/>
      <c r="G4834" s="3169">
        <f t="shared" si="77"/>
        <v>0</v>
      </c>
      <c r="H4834" s="64"/>
    </row>
    <row r="4835" spans="1:8" ht="20.100000000000001" customHeight="1">
      <c r="A4835" s="3170">
        <v>250</v>
      </c>
      <c r="B4835" s="3038" t="s">
        <v>32708</v>
      </c>
      <c r="C4835" s="3467" t="s">
        <v>32705</v>
      </c>
      <c r="D4835" s="3219">
        <v>1</v>
      </c>
      <c r="E4835" s="3173"/>
      <c r="F4835" s="3174"/>
      <c r="G4835" s="3169">
        <f t="shared" si="77"/>
        <v>0</v>
      </c>
      <c r="H4835" s="64"/>
    </row>
    <row r="4836" spans="1:8" ht="20.100000000000001" customHeight="1">
      <c r="A4836" s="3170">
        <v>300</v>
      </c>
      <c r="B4836" s="3437" t="s">
        <v>32709</v>
      </c>
      <c r="C4836" s="3204"/>
      <c r="D4836" s="3178">
        <v>1</v>
      </c>
      <c r="E4836" s="3179"/>
      <c r="F4836" s="3144"/>
      <c r="G4836" s="3169">
        <f t="shared" si="77"/>
        <v>0</v>
      </c>
      <c r="H4836" s="64"/>
    </row>
    <row r="4837" spans="1:8" ht="20.100000000000001" customHeight="1">
      <c r="A4837" s="3170">
        <v>300</v>
      </c>
      <c r="B4837" s="3437" t="s">
        <v>32710</v>
      </c>
      <c r="C4837" s="3204"/>
      <c r="D4837" s="3178">
        <v>1</v>
      </c>
      <c r="E4837" s="3179"/>
      <c r="F4837" s="3144"/>
      <c r="G4837" s="3169">
        <f t="shared" si="77"/>
        <v>0</v>
      </c>
      <c r="H4837" s="64"/>
    </row>
    <row r="4838" spans="1:8" ht="20.100000000000001" customHeight="1">
      <c r="A4838" s="3170">
        <v>300</v>
      </c>
      <c r="B4838" s="3437" t="s">
        <v>32711</v>
      </c>
      <c r="C4838" s="3204"/>
      <c r="D4838" s="3178">
        <v>1</v>
      </c>
      <c r="E4838" s="3179"/>
      <c r="F4838" s="3144"/>
      <c r="G4838" s="3169">
        <f t="shared" si="77"/>
        <v>0</v>
      </c>
      <c r="H4838" s="64"/>
    </row>
    <row r="4839" spans="1:8" ht="20.100000000000001" customHeight="1">
      <c r="A4839" s="3170">
        <v>300</v>
      </c>
      <c r="B4839" s="3437" t="s">
        <v>32712</v>
      </c>
      <c r="C4839" s="3204"/>
      <c r="D4839" s="3178">
        <v>1</v>
      </c>
      <c r="E4839" s="3179"/>
      <c r="F4839" s="3144"/>
      <c r="G4839" s="3169">
        <f t="shared" ref="G4839:G4902" si="78">F4839*A4839</f>
        <v>0</v>
      </c>
      <c r="H4839" s="64"/>
    </row>
    <row r="4840" spans="1:8" ht="20.100000000000001" customHeight="1">
      <c r="A4840" s="3170">
        <v>250</v>
      </c>
      <c r="B4840" s="3512" t="s">
        <v>32713</v>
      </c>
      <c r="C4840" s="3467" t="s">
        <v>32705</v>
      </c>
      <c r="D4840" s="3211">
        <v>3</v>
      </c>
      <c r="E4840" s="3173"/>
      <c r="F4840" s="3174"/>
      <c r="G4840" s="3169">
        <f t="shared" si="78"/>
        <v>0</v>
      </c>
      <c r="H4840" s="64"/>
    </row>
    <row r="4841" spans="1:8" ht="20.100000000000001" customHeight="1">
      <c r="A4841" s="3170">
        <v>300</v>
      </c>
      <c r="B4841" s="3512" t="s">
        <v>32714</v>
      </c>
      <c r="C4841" s="3467" t="s">
        <v>32705</v>
      </c>
      <c r="D4841" s="3211">
        <v>1</v>
      </c>
      <c r="E4841" s="3173"/>
      <c r="F4841" s="3174"/>
      <c r="G4841" s="3169">
        <f t="shared" si="78"/>
        <v>0</v>
      </c>
      <c r="H4841" s="64"/>
    </row>
    <row r="4842" spans="1:8" ht="20.100000000000001" customHeight="1">
      <c r="A4842" s="3170">
        <v>300</v>
      </c>
      <c r="B4842" s="3437" t="s">
        <v>32715</v>
      </c>
      <c r="C4842" s="3204"/>
      <c r="D4842" s="3178">
        <v>1</v>
      </c>
      <c r="E4842" s="3179"/>
      <c r="F4842" s="3144"/>
      <c r="G4842" s="3169">
        <f t="shared" si="78"/>
        <v>0</v>
      </c>
      <c r="H4842" s="64"/>
    </row>
    <row r="4843" spans="1:8" ht="20.100000000000001" customHeight="1">
      <c r="A4843" s="3170">
        <v>300</v>
      </c>
      <c r="B4843" s="3437" t="s">
        <v>32716</v>
      </c>
      <c r="C4843" s="3204"/>
      <c r="D4843" s="3178">
        <v>1</v>
      </c>
      <c r="E4843" s="3179"/>
      <c r="F4843" s="3144"/>
      <c r="G4843" s="3169">
        <f t="shared" si="78"/>
        <v>0</v>
      </c>
      <c r="H4843" s="64"/>
    </row>
    <row r="4844" spans="1:8" ht="20.100000000000001" customHeight="1">
      <c r="A4844" s="3170">
        <v>400</v>
      </c>
      <c r="B4844" s="3512" t="s">
        <v>32717</v>
      </c>
      <c r="C4844" s="3160" t="s">
        <v>32705</v>
      </c>
      <c r="D4844" s="3194">
        <v>1</v>
      </c>
      <c r="E4844" s="3173"/>
      <c r="F4844" s="3174"/>
      <c r="G4844" s="3169">
        <f t="shared" si="78"/>
        <v>0</v>
      </c>
      <c r="H4844" s="155"/>
    </row>
    <row r="4845" spans="1:8" ht="20.100000000000001" customHeight="1">
      <c r="A4845" s="3170">
        <v>400</v>
      </c>
      <c r="B4845" s="3041" t="s">
        <v>32718</v>
      </c>
      <c r="C4845" s="3160" t="s">
        <v>32705</v>
      </c>
      <c r="D4845" s="3180">
        <v>1</v>
      </c>
      <c r="E4845" s="3173"/>
      <c r="F4845" s="3174"/>
      <c r="G4845" s="3169">
        <f t="shared" si="78"/>
        <v>0</v>
      </c>
      <c r="H4845" s="155"/>
    </row>
    <row r="4846" spans="1:8" ht="20.100000000000001" customHeight="1">
      <c r="A4846" s="3170">
        <v>150</v>
      </c>
      <c r="B4846" s="3038" t="s">
        <v>32719</v>
      </c>
      <c r="C4846" s="3160"/>
      <c r="D4846" s="3211">
        <v>5</v>
      </c>
      <c r="E4846" s="3173"/>
      <c r="F4846" s="3174"/>
      <c r="G4846" s="3169">
        <f t="shared" si="78"/>
        <v>0</v>
      </c>
      <c r="H4846" s="155"/>
    </row>
    <row r="4847" spans="1:8" ht="20.100000000000001" customHeight="1">
      <c r="A4847" s="2484">
        <v>250</v>
      </c>
      <c r="B4847" s="3044" t="s">
        <v>32720</v>
      </c>
      <c r="C4847" s="3506" t="s">
        <v>32666</v>
      </c>
      <c r="D4847" s="3211">
        <v>5</v>
      </c>
      <c r="E4847" s="3173"/>
      <c r="F4847" s="3174"/>
      <c r="G4847" s="3169">
        <f t="shared" si="78"/>
        <v>0</v>
      </c>
      <c r="H4847" s="155"/>
    </row>
    <row r="4848" spans="1:8" ht="20.100000000000001" customHeight="1">
      <c r="A4848" s="2484">
        <v>250</v>
      </c>
      <c r="B4848" s="3044" t="s">
        <v>32721</v>
      </c>
      <c r="C4848" s="3506" t="s">
        <v>32666</v>
      </c>
      <c r="D4848" s="3211">
        <v>3</v>
      </c>
      <c r="E4848" s="3173"/>
      <c r="F4848" s="3174"/>
      <c r="G4848" s="3169">
        <f t="shared" si="78"/>
        <v>0</v>
      </c>
      <c r="H4848" s="155"/>
    </row>
    <row r="4849" spans="1:8" ht="20.100000000000001" customHeight="1">
      <c r="A4849" s="2484">
        <v>300</v>
      </c>
      <c r="B4849" s="3513" t="s">
        <v>32723</v>
      </c>
      <c r="C4849" s="3252" t="s">
        <v>32722</v>
      </c>
      <c r="D4849" s="3183">
        <v>5</v>
      </c>
      <c r="E4849" s="3173"/>
      <c r="F4849" s="3293"/>
      <c r="G4849" s="3169">
        <f t="shared" si="78"/>
        <v>0</v>
      </c>
      <c r="H4849" s="64"/>
    </row>
    <row r="4850" spans="1:8" ht="20.100000000000001" customHeight="1">
      <c r="A4850" s="2484">
        <v>450</v>
      </c>
      <c r="B4850" s="3514" t="s">
        <v>32724</v>
      </c>
      <c r="C4850" s="3252" t="s">
        <v>32722</v>
      </c>
      <c r="D4850" s="3183">
        <v>1</v>
      </c>
      <c r="E4850" s="3173"/>
      <c r="F4850" s="3174"/>
      <c r="G4850" s="3169">
        <f t="shared" si="78"/>
        <v>0</v>
      </c>
      <c r="H4850" s="64"/>
    </row>
    <row r="4851" spans="1:8" ht="20.100000000000001" customHeight="1">
      <c r="A4851" s="2484">
        <v>650</v>
      </c>
      <c r="B4851" s="3048" t="s">
        <v>32725</v>
      </c>
      <c r="C4851" s="3252" t="s">
        <v>32722</v>
      </c>
      <c r="D4851" s="3301">
        <v>1</v>
      </c>
      <c r="E4851" s="3173"/>
      <c r="F4851" s="3174"/>
      <c r="G4851" s="3169">
        <f t="shared" si="78"/>
        <v>0</v>
      </c>
      <c r="H4851" s="64"/>
    </row>
    <row r="4852" spans="1:8" ht="20.100000000000001" customHeight="1">
      <c r="A4852" s="2484">
        <v>500</v>
      </c>
      <c r="B4852" s="3514" t="s">
        <v>32726</v>
      </c>
      <c r="C4852" s="3252" t="s">
        <v>32722</v>
      </c>
      <c r="D4852" s="3183">
        <v>1</v>
      </c>
      <c r="E4852" s="3173"/>
      <c r="F4852" s="3174"/>
      <c r="G4852" s="3169">
        <f t="shared" si="78"/>
        <v>0</v>
      </c>
      <c r="H4852" s="64"/>
    </row>
    <row r="4853" spans="1:8" ht="20.100000000000001" customHeight="1">
      <c r="A4853" s="2484">
        <v>650</v>
      </c>
      <c r="B4853" s="3048" t="s">
        <v>32727</v>
      </c>
      <c r="C4853" s="3252" t="s">
        <v>32722</v>
      </c>
      <c r="D4853" s="3301">
        <v>1</v>
      </c>
      <c r="E4853" s="3173"/>
      <c r="F4853" s="3174"/>
      <c r="G4853" s="3169">
        <f t="shared" si="78"/>
        <v>0</v>
      </c>
      <c r="H4853" s="64"/>
    </row>
    <row r="4854" spans="1:8" ht="20.100000000000001" customHeight="1">
      <c r="A4854" s="3170">
        <v>450</v>
      </c>
      <c r="B4854" s="3049" t="s">
        <v>32729</v>
      </c>
      <c r="C4854" s="3515">
        <v>703</v>
      </c>
      <c r="D4854" s="3301">
        <v>1</v>
      </c>
      <c r="E4854" s="3265"/>
      <c r="F4854" s="3212"/>
      <c r="G4854" s="3169">
        <f t="shared" si="78"/>
        <v>0</v>
      </c>
      <c r="H4854" s="64"/>
    </row>
    <row r="4855" spans="1:8" ht="20.100000000000001" customHeight="1">
      <c r="A4855" s="3170">
        <v>250</v>
      </c>
      <c r="B4855" s="3039" t="s">
        <v>32730</v>
      </c>
      <c r="C4855" s="3467" t="s">
        <v>32540</v>
      </c>
      <c r="D4855" s="3189">
        <v>1</v>
      </c>
      <c r="E4855" s="3179"/>
      <c r="F4855" s="3144"/>
      <c r="G4855" s="3169">
        <f t="shared" si="78"/>
        <v>0</v>
      </c>
      <c r="H4855" s="64"/>
    </row>
    <row r="4856" spans="1:8" ht="20.100000000000001" customHeight="1">
      <c r="A4856" s="3170">
        <v>800</v>
      </c>
      <c r="B4856" s="3470" t="s">
        <v>32731</v>
      </c>
      <c r="C4856" s="3467" t="s">
        <v>32697</v>
      </c>
      <c r="D4856" s="3301">
        <v>2</v>
      </c>
      <c r="E4856" s="3179"/>
      <c r="F4856" s="3144"/>
      <c r="G4856" s="3169">
        <f t="shared" si="78"/>
        <v>0</v>
      </c>
      <c r="H4856" s="64"/>
    </row>
    <row r="4857" spans="1:8" ht="20.100000000000001" customHeight="1">
      <c r="A4857" s="2484">
        <v>200</v>
      </c>
      <c r="B4857" s="3040" t="s">
        <v>32732</v>
      </c>
      <c r="C4857" s="3204"/>
      <c r="D4857" s="3178">
        <v>5</v>
      </c>
      <c r="E4857" s="3179"/>
      <c r="F4857" s="3144"/>
      <c r="G4857" s="3169">
        <f t="shared" si="78"/>
        <v>0</v>
      </c>
      <c r="H4857" s="64"/>
    </row>
    <row r="4858" spans="1:8" ht="20.100000000000001" customHeight="1">
      <c r="A4858" s="3170">
        <v>300</v>
      </c>
      <c r="B4858" s="3049" t="s">
        <v>32733</v>
      </c>
      <c r="C4858" s="3140"/>
      <c r="D4858" s="3189">
        <v>1</v>
      </c>
      <c r="E4858" s="3179"/>
      <c r="F4858" s="3144"/>
      <c r="G4858" s="3169">
        <f t="shared" si="78"/>
        <v>0</v>
      </c>
      <c r="H4858" s="74"/>
    </row>
    <row r="4859" spans="1:8" ht="20.100000000000001" customHeight="1">
      <c r="A4859" s="3170">
        <v>250</v>
      </c>
      <c r="B4859" s="3044" t="s">
        <v>32734</v>
      </c>
      <c r="C4859" s="3204"/>
      <c r="D4859" s="3180">
        <v>1</v>
      </c>
      <c r="E4859" s="3173"/>
      <c r="F4859" s="3174"/>
      <c r="G4859" s="3169">
        <f t="shared" si="78"/>
        <v>0</v>
      </c>
      <c r="H4859" s="64"/>
    </row>
    <row r="4860" spans="1:8" ht="20.100000000000001" customHeight="1">
      <c r="A4860" s="3170">
        <v>1300</v>
      </c>
      <c r="B4860" s="3472" t="s">
        <v>32735</v>
      </c>
      <c r="C4860" s="3467"/>
      <c r="D4860" s="3203">
        <v>1</v>
      </c>
      <c r="E4860" s="3179"/>
      <c r="F4860" s="3144"/>
      <c r="G4860" s="3169">
        <f t="shared" si="78"/>
        <v>0</v>
      </c>
      <c r="H4860" s="64"/>
    </row>
    <row r="4861" spans="1:8" ht="20.100000000000001" customHeight="1">
      <c r="A4861" s="3170">
        <v>350</v>
      </c>
      <c r="B4861" s="3040" t="s">
        <v>32736</v>
      </c>
      <c r="C4861" s="3204" t="s">
        <v>32737</v>
      </c>
      <c r="D4861" s="3180">
        <v>6</v>
      </c>
      <c r="E4861" s="3179"/>
      <c r="F4861" s="3144"/>
      <c r="G4861" s="3169">
        <f t="shared" si="78"/>
        <v>0</v>
      </c>
      <c r="H4861" s="64"/>
    </row>
    <row r="4862" spans="1:8" ht="20.100000000000001" customHeight="1">
      <c r="A4862" s="3170">
        <v>150</v>
      </c>
      <c r="B4862" s="3049" t="s">
        <v>32738</v>
      </c>
      <c r="C4862" s="3140" t="s">
        <v>32739</v>
      </c>
      <c r="D4862" s="3516">
        <v>1</v>
      </c>
      <c r="E4862" s="3179"/>
      <c r="F4862" s="3144"/>
      <c r="G4862" s="3169">
        <f t="shared" si="78"/>
        <v>0</v>
      </c>
      <c r="H4862" s="64"/>
    </row>
    <row r="4863" spans="1:8" ht="20.100000000000001" customHeight="1">
      <c r="A4863" s="3170">
        <v>150</v>
      </c>
      <c r="B4863" s="3291" t="s">
        <v>32740</v>
      </c>
      <c r="C4863" s="3140" t="s">
        <v>32741</v>
      </c>
      <c r="D4863" s="3476">
        <v>9</v>
      </c>
      <c r="E4863" s="3179"/>
      <c r="F4863" s="3144"/>
      <c r="G4863" s="3169">
        <f t="shared" si="78"/>
        <v>0</v>
      </c>
      <c r="H4863" s="64"/>
    </row>
    <row r="4864" spans="1:8" ht="20.100000000000001" customHeight="1">
      <c r="A4864" s="3170">
        <v>150</v>
      </c>
      <c r="B4864" s="3291" t="s">
        <v>32742</v>
      </c>
      <c r="C4864" s="3140" t="s">
        <v>32483</v>
      </c>
      <c r="D4864" s="3476">
        <v>70</v>
      </c>
      <c r="E4864" s="3164" t="s">
        <v>8313</v>
      </c>
      <c r="F4864" s="3144"/>
      <c r="G4864" s="3169">
        <f t="shared" si="78"/>
        <v>0</v>
      </c>
      <c r="H4864" s="64"/>
    </row>
    <row r="4865" spans="1:8" ht="20.100000000000001" customHeight="1">
      <c r="A4865" s="3170">
        <v>150</v>
      </c>
      <c r="B4865" s="3049" t="s">
        <v>32743</v>
      </c>
      <c r="C4865" s="3140" t="s">
        <v>32578</v>
      </c>
      <c r="D4865" s="3476">
        <v>5</v>
      </c>
      <c r="E4865" s="3179"/>
      <c r="F4865" s="3144"/>
      <c r="G4865" s="3169">
        <f t="shared" si="78"/>
        <v>0</v>
      </c>
      <c r="H4865" s="64"/>
    </row>
    <row r="4866" spans="1:8" ht="20.100000000000001" customHeight="1">
      <c r="A4866" s="3170">
        <v>150</v>
      </c>
      <c r="B4866" s="3139" t="s">
        <v>32744</v>
      </c>
      <c r="C4866" s="3140" t="s">
        <v>32590</v>
      </c>
      <c r="D4866" s="3183">
        <v>3</v>
      </c>
      <c r="E4866" s="3179"/>
      <c r="F4866" s="3144"/>
      <c r="G4866" s="3169">
        <f t="shared" si="78"/>
        <v>0</v>
      </c>
      <c r="H4866" s="64"/>
    </row>
    <row r="4867" spans="1:8" ht="20.100000000000001" customHeight="1">
      <c r="A4867" s="3170">
        <v>150</v>
      </c>
      <c r="B4867" s="3139" t="s">
        <v>32745</v>
      </c>
      <c r="C4867" s="3140" t="s">
        <v>32590</v>
      </c>
      <c r="D4867" s="3183">
        <v>6</v>
      </c>
      <c r="E4867" s="3179"/>
      <c r="F4867" s="3144"/>
      <c r="G4867" s="3169">
        <f t="shared" si="78"/>
        <v>0</v>
      </c>
      <c r="H4867" s="64"/>
    </row>
    <row r="4868" spans="1:8" ht="20.100000000000001" customHeight="1">
      <c r="A4868" s="3170">
        <v>150</v>
      </c>
      <c r="B4868" s="3139" t="s">
        <v>32746</v>
      </c>
      <c r="C4868" s="3140" t="s">
        <v>32590</v>
      </c>
      <c r="D4868" s="3476">
        <v>8</v>
      </c>
      <c r="E4868" s="3179"/>
      <c r="F4868" s="3144"/>
      <c r="G4868" s="3169">
        <f t="shared" si="78"/>
        <v>0</v>
      </c>
      <c r="H4868" s="64"/>
    </row>
    <row r="4869" spans="1:8" ht="20.100000000000001" customHeight="1">
      <c r="A4869" s="3170">
        <v>150</v>
      </c>
      <c r="B4869" s="3038" t="s">
        <v>32747</v>
      </c>
      <c r="C4869" s="3473" t="s">
        <v>32494</v>
      </c>
      <c r="D4869" s="3264">
        <v>3</v>
      </c>
      <c r="E4869" s="3173"/>
      <c r="F4869" s="3174"/>
      <c r="G4869" s="3169">
        <f t="shared" si="78"/>
        <v>0</v>
      </c>
      <c r="H4869" s="64"/>
    </row>
    <row r="4870" spans="1:8" ht="20.100000000000001" customHeight="1">
      <c r="A4870" s="3170">
        <v>150</v>
      </c>
      <c r="B4870" s="3038" t="s">
        <v>32748</v>
      </c>
      <c r="C4870" s="3473" t="s">
        <v>32494</v>
      </c>
      <c r="D4870" s="3301">
        <v>1</v>
      </c>
      <c r="E4870" s="3173"/>
      <c r="F4870" s="3174"/>
      <c r="G4870" s="3169">
        <f t="shared" si="78"/>
        <v>0</v>
      </c>
      <c r="H4870" s="64"/>
    </row>
    <row r="4871" spans="1:8" ht="20.100000000000001" customHeight="1">
      <c r="A4871" s="3170">
        <v>100</v>
      </c>
      <c r="B4871" s="3471" t="s">
        <v>32749</v>
      </c>
      <c r="C4871" s="3467" t="s">
        <v>32502</v>
      </c>
      <c r="D4871" s="3325">
        <v>1</v>
      </c>
      <c r="E4871" s="3179"/>
      <c r="F4871" s="3144"/>
      <c r="G4871" s="3169">
        <f t="shared" si="78"/>
        <v>0</v>
      </c>
      <c r="H4871" s="64"/>
    </row>
    <row r="4872" spans="1:8" ht="20.100000000000001" customHeight="1">
      <c r="A4872" s="3170">
        <v>150</v>
      </c>
      <c r="B4872" s="3475" t="s">
        <v>32750</v>
      </c>
      <c r="C4872" s="3467" t="s">
        <v>32502</v>
      </c>
      <c r="D4872" s="3183">
        <v>1</v>
      </c>
      <c r="E4872" s="3179"/>
      <c r="F4872" s="3144"/>
      <c r="G4872" s="3169">
        <f t="shared" si="78"/>
        <v>0</v>
      </c>
      <c r="H4872" s="64"/>
    </row>
    <row r="4873" spans="1:8" ht="20.100000000000001" customHeight="1">
      <c r="A4873" s="3170">
        <v>150</v>
      </c>
      <c r="B4873" s="3475" t="s">
        <v>32751</v>
      </c>
      <c r="C4873" s="3467" t="s">
        <v>32502</v>
      </c>
      <c r="D4873" s="3191">
        <v>5</v>
      </c>
      <c r="E4873" s="3179"/>
      <c r="F4873" s="3144"/>
      <c r="G4873" s="3169">
        <f t="shared" si="78"/>
        <v>0</v>
      </c>
      <c r="H4873" s="64"/>
    </row>
    <row r="4874" spans="1:8" ht="20.100000000000001" customHeight="1">
      <c r="A4874" s="3170">
        <v>150</v>
      </c>
      <c r="B4874" s="3475" t="s">
        <v>32752</v>
      </c>
      <c r="C4874" s="3467" t="s">
        <v>32519</v>
      </c>
      <c r="D4874" s="3476">
        <v>2</v>
      </c>
      <c r="E4874" s="3179"/>
      <c r="F4874" s="3144"/>
      <c r="G4874" s="3169">
        <f t="shared" si="78"/>
        <v>0</v>
      </c>
      <c r="H4874" s="64"/>
    </row>
    <row r="4875" spans="1:8" ht="20.100000000000001" customHeight="1">
      <c r="A4875" s="3170">
        <v>150</v>
      </c>
      <c r="B4875" s="3475" t="s">
        <v>32753</v>
      </c>
      <c r="C4875" s="3467" t="s">
        <v>32519</v>
      </c>
      <c r="D4875" s="3476">
        <v>1</v>
      </c>
      <c r="E4875" s="3179"/>
      <c r="F4875" s="3144"/>
      <c r="G4875" s="3169">
        <f t="shared" si="78"/>
        <v>0</v>
      </c>
      <c r="H4875" s="64"/>
    </row>
    <row r="4876" spans="1:8" ht="20.100000000000001" customHeight="1">
      <c r="A4876" s="3170">
        <v>500</v>
      </c>
      <c r="B4876" s="3039" t="s">
        <v>32754</v>
      </c>
      <c r="C4876" s="3467" t="s">
        <v>32755</v>
      </c>
      <c r="D4876" s="3476">
        <v>3</v>
      </c>
      <c r="E4876" s="3179"/>
      <c r="F4876" s="3144"/>
      <c r="G4876" s="3169">
        <f t="shared" si="78"/>
        <v>0</v>
      </c>
      <c r="H4876" s="64"/>
    </row>
    <row r="4877" spans="1:8" ht="20.100000000000001" customHeight="1">
      <c r="A4877" s="3170">
        <v>200</v>
      </c>
      <c r="B4877" s="3039" t="s">
        <v>32757</v>
      </c>
      <c r="C4877" s="3496" t="s">
        <v>32756</v>
      </c>
      <c r="D4877" s="3219">
        <v>1</v>
      </c>
      <c r="E4877" s="3167"/>
      <c r="F4877" s="3168"/>
      <c r="G4877" s="3169">
        <f t="shared" si="78"/>
        <v>0</v>
      </c>
      <c r="H4877" s="64"/>
    </row>
    <row r="4878" spans="1:8" ht="20.100000000000001" customHeight="1">
      <c r="A4878" s="3170">
        <v>250</v>
      </c>
      <c r="B4878" s="3283" t="s">
        <v>32758</v>
      </c>
      <c r="C4878" s="3496" t="s">
        <v>32756</v>
      </c>
      <c r="D4878" s="3211">
        <v>6</v>
      </c>
      <c r="E4878" s="3396"/>
      <c r="F4878" s="3168"/>
      <c r="G4878" s="3169">
        <f t="shared" si="78"/>
        <v>0</v>
      </c>
      <c r="H4878" s="64"/>
    </row>
    <row r="4879" spans="1:8" ht="20.100000000000001" customHeight="1">
      <c r="A4879" s="3170">
        <v>700</v>
      </c>
      <c r="B4879" s="3039" t="s">
        <v>32759</v>
      </c>
      <c r="C4879" s="3140" t="s">
        <v>32760</v>
      </c>
      <c r="D4879" s="3211">
        <v>1</v>
      </c>
      <c r="E4879" s="3179"/>
      <c r="F4879" s="3144"/>
      <c r="G4879" s="3169">
        <f t="shared" si="78"/>
        <v>0</v>
      </c>
      <c r="H4879" s="64"/>
    </row>
    <row r="4880" spans="1:8" ht="20.100000000000001" customHeight="1">
      <c r="A4880" s="3170">
        <v>150</v>
      </c>
      <c r="B4880" s="3040" t="s">
        <v>32761</v>
      </c>
      <c r="C4880" s="3140" t="s">
        <v>32510</v>
      </c>
      <c r="D4880" s="3024">
        <v>5</v>
      </c>
      <c r="E4880" s="3167"/>
      <c r="F4880" s="3168"/>
      <c r="G4880" s="3169">
        <f t="shared" si="78"/>
        <v>0</v>
      </c>
      <c r="H4880" s="64"/>
    </row>
    <row r="4881" spans="1:8" ht="20.100000000000001" customHeight="1">
      <c r="A4881" s="3170">
        <v>150</v>
      </c>
      <c r="B4881" s="3040" t="s">
        <v>32762</v>
      </c>
      <c r="C4881" s="3140" t="s">
        <v>32510</v>
      </c>
      <c r="D4881" s="3476">
        <v>3</v>
      </c>
      <c r="E4881" s="3265"/>
      <c r="F4881" s="3212"/>
      <c r="G4881" s="3169">
        <f t="shared" si="78"/>
        <v>0</v>
      </c>
      <c r="H4881" s="64"/>
    </row>
    <row r="4882" spans="1:8" ht="20.100000000000001" customHeight="1">
      <c r="A4882" s="3170">
        <v>600</v>
      </c>
      <c r="B4882" s="3475" t="s">
        <v>32763</v>
      </c>
      <c r="C4882" s="3479" t="s">
        <v>32638</v>
      </c>
      <c r="D4882" s="3328">
        <v>10</v>
      </c>
      <c r="E4882" s="3179"/>
      <c r="F4882" s="3144"/>
      <c r="G4882" s="3169">
        <f t="shared" si="78"/>
        <v>0</v>
      </c>
      <c r="H4882" s="155"/>
    </row>
    <row r="4883" spans="1:8" ht="20.100000000000001" customHeight="1">
      <c r="A4883" s="3170">
        <v>200</v>
      </c>
      <c r="B4883" s="3502" t="s">
        <v>32764</v>
      </c>
      <c r="C4883" s="3330" t="s">
        <v>32516</v>
      </c>
      <c r="D4883" s="3211">
        <v>10</v>
      </c>
      <c r="E4883" s="3179"/>
      <c r="F4883" s="3144"/>
      <c r="G4883" s="3169">
        <f t="shared" si="78"/>
        <v>0</v>
      </c>
      <c r="H4883" s="64"/>
    </row>
    <row r="4884" spans="1:8" ht="20.100000000000001" customHeight="1">
      <c r="A4884" s="3170">
        <v>200</v>
      </c>
      <c r="B4884" s="3502" t="s">
        <v>32765</v>
      </c>
      <c r="C4884" s="3330" t="s">
        <v>32516</v>
      </c>
      <c r="D4884" s="3211">
        <v>4</v>
      </c>
      <c r="E4884" s="3179"/>
      <c r="F4884" s="3144"/>
      <c r="G4884" s="3169">
        <f t="shared" si="78"/>
        <v>0</v>
      </c>
      <c r="H4884" s="64"/>
    </row>
    <row r="4885" spans="1:8" ht="20.100000000000001" customHeight="1">
      <c r="A4885" s="3170">
        <v>150</v>
      </c>
      <c r="B4885" s="3519" t="s">
        <v>32766</v>
      </c>
      <c r="C4885" s="3330" t="s">
        <v>32516</v>
      </c>
      <c r="D4885" s="3301">
        <v>37</v>
      </c>
      <c r="E4885" s="3173"/>
      <c r="F4885" s="3174"/>
      <c r="G4885" s="3169">
        <f t="shared" si="78"/>
        <v>0</v>
      </c>
      <c r="H4885" s="64"/>
    </row>
    <row r="4886" spans="1:8" ht="20.100000000000001" customHeight="1">
      <c r="A4886" s="3170">
        <v>300</v>
      </c>
      <c r="B4886" s="3316" t="s">
        <v>32767</v>
      </c>
      <c r="C4886" s="3496" t="s">
        <v>32516</v>
      </c>
      <c r="D4886" s="3211">
        <v>4</v>
      </c>
      <c r="E4886" s="3179"/>
      <c r="F4886" s="3144"/>
      <c r="G4886" s="3169">
        <f t="shared" si="78"/>
        <v>0</v>
      </c>
      <c r="H4886" s="155"/>
    </row>
    <row r="4887" spans="1:8" ht="20.100000000000001" customHeight="1">
      <c r="A4887" s="3170">
        <v>200</v>
      </c>
      <c r="B4887" s="3520" t="s">
        <v>32768</v>
      </c>
      <c r="C4887" s="3467" t="s">
        <v>32769</v>
      </c>
      <c r="D4887" s="3476">
        <v>16</v>
      </c>
      <c r="E4887" s="3179"/>
      <c r="F4887" s="3144"/>
      <c r="G4887" s="3169">
        <f t="shared" si="78"/>
        <v>0</v>
      </c>
      <c r="H4887" s="64"/>
    </row>
    <row r="4888" spans="1:8" ht="20.100000000000001" customHeight="1">
      <c r="A4888" s="3170"/>
      <c r="B4888" s="3266" t="s">
        <v>32770</v>
      </c>
      <c r="C4888" s="3473"/>
      <c r="D4888" s="3202">
        <v>50</v>
      </c>
      <c r="E4888" s="3164" t="s">
        <v>8313</v>
      </c>
      <c r="F4888" s="3144"/>
      <c r="G4888" s="3169">
        <f t="shared" si="78"/>
        <v>0</v>
      </c>
      <c r="H4888" s="64"/>
    </row>
    <row r="4889" spans="1:8" ht="20.100000000000001" customHeight="1">
      <c r="A4889" s="2484">
        <v>300</v>
      </c>
      <c r="B4889" s="3049" t="s">
        <v>32771</v>
      </c>
      <c r="C4889" s="3467" t="s">
        <v>32630</v>
      </c>
      <c r="D4889" s="3180">
        <v>45</v>
      </c>
      <c r="E4889" s="3164" t="s">
        <v>8313</v>
      </c>
      <c r="F4889" s="3144"/>
      <c r="G4889" s="3169">
        <f t="shared" si="78"/>
        <v>0</v>
      </c>
      <c r="H4889" s="64"/>
    </row>
    <row r="4890" spans="1:8" ht="20.100000000000001" customHeight="1">
      <c r="A4890" s="2484">
        <v>300</v>
      </c>
      <c r="B4890" s="3049" t="s">
        <v>32772</v>
      </c>
      <c r="C4890" s="3140" t="s">
        <v>32773</v>
      </c>
      <c r="D4890" s="3476">
        <v>2</v>
      </c>
      <c r="E4890" s="3179"/>
      <c r="F4890" s="3144"/>
      <c r="G4890" s="3169">
        <f t="shared" si="78"/>
        <v>0</v>
      </c>
      <c r="H4890" s="64"/>
    </row>
    <row r="4891" spans="1:8" ht="20.100000000000001" customHeight="1">
      <c r="A4891" s="2484">
        <v>350</v>
      </c>
      <c r="B4891" s="3475" t="s">
        <v>32774</v>
      </c>
      <c r="C4891" s="3140" t="s">
        <v>32526</v>
      </c>
      <c r="D4891" s="3301">
        <v>12</v>
      </c>
      <c r="E4891" s="3265"/>
      <c r="F4891" s="3212"/>
      <c r="G4891" s="3169">
        <f t="shared" si="78"/>
        <v>0</v>
      </c>
      <c r="H4891" s="64"/>
    </row>
    <row r="4892" spans="1:8" ht="20.100000000000001" customHeight="1">
      <c r="A4892" s="3170">
        <v>300</v>
      </c>
      <c r="B4892" s="3489" t="s">
        <v>32775</v>
      </c>
      <c r="C4892" s="3140" t="s">
        <v>32500</v>
      </c>
      <c r="D4892" s="3488">
        <v>10</v>
      </c>
      <c r="E4892" s="3265"/>
      <c r="F4892" s="3212"/>
      <c r="G4892" s="3169">
        <f t="shared" si="78"/>
        <v>0</v>
      </c>
      <c r="H4892" s="64"/>
    </row>
    <row r="4893" spans="1:8" ht="20.100000000000001" customHeight="1">
      <c r="A4893" s="3170">
        <v>150</v>
      </c>
      <c r="B4893" s="3478" t="s">
        <v>32776</v>
      </c>
      <c r="C4893" s="3160" t="s">
        <v>32530</v>
      </c>
      <c r="D4893" s="3211">
        <v>1</v>
      </c>
      <c r="E4893" s="3265"/>
      <c r="F4893" s="3212"/>
      <c r="G4893" s="3169">
        <f t="shared" si="78"/>
        <v>0</v>
      </c>
      <c r="H4893" s="64"/>
    </row>
    <row r="4894" spans="1:8" ht="20.100000000000001" customHeight="1">
      <c r="A4894" s="3170">
        <v>150</v>
      </c>
      <c r="B4894" s="3478" t="s">
        <v>32633</v>
      </c>
      <c r="C4894" s="3160" t="s">
        <v>32530</v>
      </c>
      <c r="D4894" s="3211">
        <v>1</v>
      </c>
      <c r="E4894" s="3265"/>
      <c r="F4894" s="3212"/>
      <c r="G4894" s="3169">
        <f t="shared" si="78"/>
        <v>0</v>
      </c>
      <c r="H4894" s="64"/>
    </row>
    <row r="4895" spans="1:8" ht="20.100000000000001" customHeight="1">
      <c r="A4895" s="3170">
        <v>250</v>
      </c>
      <c r="B4895" s="3038" t="s">
        <v>32777</v>
      </c>
      <c r="C4895" s="3160" t="s">
        <v>32528</v>
      </c>
      <c r="D4895" s="3211">
        <v>2</v>
      </c>
      <c r="E4895" s="3179"/>
      <c r="F4895" s="3144"/>
      <c r="G4895" s="3169">
        <f t="shared" si="78"/>
        <v>0</v>
      </c>
      <c r="H4895" s="64"/>
    </row>
    <row r="4896" spans="1:8" ht="20.100000000000001" customHeight="1">
      <c r="A4896" s="3170">
        <v>150</v>
      </c>
      <c r="B4896" s="3475" t="s">
        <v>32778</v>
      </c>
      <c r="C4896" s="3467" t="s">
        <v>32779</v>
      </c>
      <c r="D4896" s="3516">
        <v>1</v>
      </c>
      <c r="E4896" s="3179"/>
      <c r="F4896" s="3144"/>
      <c r="G4896" s="3169">
        <f t="shared" si="78"/>
        <v>0</v>
      </c>
      <c r="H4896" s="64"/>
    </row>
    <row r="4897" spans="1:8" ht="20.100000000000001" customHeight="1">
      <c r="A4897" s="3170">
        <v>2000</v>
      </c>
      <c r="B4897" s="3049" t="s">
        <v>32780</v>
      </c>
      <c r="C4897" s="3140" t="s">
        <v>32781</v>
      </c>
      <c r="D4897" s="3476">
        <v>2</v>
      </c>
      <c r="E4897" s="3179"/>
      <c r="F4897" s="3144"/>
      <c r="G4897" s="3169">
        <f t="shared" si="78"/>
        <v>0</v>
      </c>
      <c r="H4897" s="64"/>
    </row>
    <row r="4898" spans="1:8" ht="20.100000000000001" customHeight="1">
      <c r="A4898" s="3170">
        <v>200</v>
      </c>
      <c r="B4898" s="3139" t="s">
        <v>32782</v>
      </c>
      <c r="C4898" s="3473" t="s">
        <v>32783</v>
      </c>
      <c r="D4898" s="3301">
        <v>4</v>
      </c>
      <c r="E4898" s="3179"/>
      <c r="F4898" s="3225"/>
      <c r="G4898" s="3169">
        <f t="shared" si="78"/>
        <v>0</v>
      </c>
      <c r="H4898" s="64"/>
    </row>
    <row r="4899" spans="1:8" ht="20.100000000000001" customHeight="1">
      <c r="A4899" s="2484">
        <v>200</v>
      </c>
      <c r="B4899" s="3049" t="s">
        <v>32784</v>
      </c>
      <c r="C4899" s="3467" t="s">
        <v>32540</v>
      </c>
      <c r="D4899" s="3301">
        <v>2</v>
      </c>
      <c r="E4899" s="3179"/>
      <c r="F4899" s="3144"/>
      <c r="G4899" s="3169">
        <f t="shared" si="78"/>
        <v>0</v>
      </c>
      <c r="H4899" s="64"/>
    </row>
    <row r="4900" spans="1:8" ht="20.100000000000001" customHeight="1">
      <c r="A4900" s="3170">
        <v>200</v>
      </c>
      <c r="B4900" s="3049" t="s">
        <v>32785</v>
      </c>
      <c r="C4900" s="3467" t="s">
        <v>32540</v>
      </c>
      <c r="D4900" s="3516">
        <v>1</v>
      </c>
      <c r="E4900" s="3179"/>
      <c r="F4900" s="3144"/>
      <c r="G4900" s="3169">
        <f t="shared" si="78"/>
        <v>0</v>
      </c>
      <c r="H4900" s="64"/>
    </row>
    <row r="4901" spans="1:8" ht="20.100000000000001" customHeight="1">
      <c r="A4901" s="3170">
        <v>200</v>
      </c>
      <c r="B4901" s="3049" t="s">
        <v>32786</v>
      </c>
      <c r="C4901" s="3467" t="s">
        <v>32540</v>
      </c>
      <c r="D4901" s="3301">
        <v>1</v>
      </c>
      <c r="E4901" s="3179"/>
      <c r="F4901" s="3144"/>
      <c r="G4901" s="3169">
        <f t="shared" si="78"/>
        <v>0</v>
      </c>
      <c r="H4901" s="64"/>
    </row>
    <row r="4902" spans="1:8" ht="20.100000000000001" customHeight="1">
      <c r="A4902" s="3170">
        <v>200</v>
      </c>
      <c r="B4902" s="3049" t="s">
        <v>32787</v>
      </c>
      <c r="C4902" s="3467" t="s">
        <v>32540</v>
      </c>
      <c r="D4902" s="3301">
        <v>2</v>
      </c>
      <c r="E4902" s="3179"/>
      <c r="F4902" s="3144"/>
      <c r="G4902" s="3169">
        <f t="shared" si="78"/>
        <v>0</v>
      </c>
      <c r="H4902" s="64"/>
    </row>
    <row r="4903" spans="1:8" ht="20.100000000000001" customHeight="1">
      <c r="A4903" s="3170">
        <v>200</v>
      </c>
      <c r="B4903" s="3049" t="s">
        <v>32788</v>
      </c>
      <c r="C4903" s="3467" t="s">
        <v>32540</v>
      </c>
      <c r="D4903" s="3301">
        <v>1</v>
      </c>
      <c r="E4903" s="3179"/>
      <c r="F4903" s="3144"/>
      <c r="G4903" s="3169">
        <f t="shared" ref="G4903:G4966" si="79">F4903*A4903</f>
        <v>0</v>
      </c>
      <c r="H4903" s="64"/>
    </row>
    <row r="4904" spans="1:8" ht="20.100000000000001" customHeight="1">
      <c r="A4904" s="3170">
        <v>200</v>
      </c>
      <c r="B4904" s="3049" t="s">
        <v>32789</v>
      </c>
      <c r="C4904" s="3467" t="s">
        <v>32540</v>
      </c>
      <c r="D4904" s="3476">
        <v>1</v>
      </c>
      <c r="E4904" s="3179"/>
      <c r="F4904" s="3144"/>
      <c r="G4904" s="3169">
        <f t="shared" si="79"/>
        <v>0</v>
      </c>
      <c r="H4904" s="64"/>
    </row>
    <row r="4905" spans="1:8" ht="20.100000000000001" customHeight="1">
      <c r="A4905" s="3170">
        <v>350</v>
      </c>
      <c r="B4905" s="3039" t="s">
        <v>32790</v>
      </c>
      <c r="C4905" s="3467" t="s">
        <v>32540</v>
      </c>
      <c r="D4905" s="3180">
        <v>1</v>
      </c>
      <c r="E4905" s="3179"/>
      <c r="F4905" s="3144"/>
      <c r="G4905" s="3169">
        <f t="shared" si="79"/>
        <v>0</v>
      </c>
      <c r="H4905" s="64"/>
    </row>
    <row r="4906" spans="1:8" ht="20.100000000000001" customHeight="1">
      <c r="A4906" s="3170">
        <v>400</v>
      </c>
      <c r="B4906" s="3039" t="s">
        <v>32791</v>
      </c>
      <c r="C4906" s="3467" t="s">
        <v>32540</v>
      </c>
      <c r="D4906" s="3178">
        <v>1</v>
      </c>
      <c r="E4906" s="3179"/>
      <c r="F4906" s="3144"/>
      <c r="G4906" s="3169">
        <f t="shared" si="79"/>
        <v>0</v>
      </c>
      <c r="H4906" s="64"/>
    </row>
    <row r="4907" spans="1:8" ht="20.100000000000001" customHeight="1">
      <c r="A4907" s="3170">
        <v>250</v>
      </c>
      <c r="B4907" s="3276" t="s">
        <v>32792</v>
      </c>
      <c r="C4907" s="3473" t="s">
        <v>32540</v>
      </c>
      <c r="D4907" s="3211">
        <v>3</v>
      </c>
      <c r="E4907" s="3173"/>
      <c r="F4907" s="3174"/>
      <c r="G4907" s="3169">
        <f t="shared" si="79"/>
        <v>0</v>
      </c>
      <c r="H4907" s="64"/>
    </row>
    <row r="4908" spans="1:8" ht="20.100000000000001" customHeight="1">
      <c r="A4908" s="3170">
        <v>400</v>
      </c>
      <c r="B4908" s="3048" t="s">
        <v>32793</v>
      </c>
      <c r="C4908" s="3188" t="s">
        <v>32794</v>
      </c>
      <c r="D4908" s="3211">
        <v>1</v>
      </c>
      <c r="E4908" s="3173"/>
      <c r="F4908" s="3174"/>
      <c r="G4908" s="3169">
        <f t="shared" si="79"/>
        <v>0</v>
      </c>
      <c r="H4908" s="64"/>
    </row>
    <row r="4909" spans="1:8" ht="20.100000000000001" customHeight="1">
      <c r="A4909" s="3170">
        <v>400</v>
      </c>
      <c r="B4909" s="3480" t="s">
        <v>32795</v>
      </c>
      <c r="C4909" s="3467" t="s">
        <v>32796</v>
      </c>
      <c r="D4909" s="3211">
        <v>1</v>
      </c>
      <c r="E4909" s="3173"/>
      <c r="F4909" s="3174"/>
      <c r="G4909" s="3169">
        <f t="shared" si="79"/>
        <v>0</v>
      </c>
      <c r="H4909" s="64"/>
    </row>
    <row r="4910" spans="1:8" ht="20.100000000000001" customHeight="1">
      <c r="A4910" s="3170">
        <v>250</v>
      </c>
      <c r="B4910" s="3374" t="s">
        <v>32797</v>
      </c>
      <c r="C4910" s="3467" t="s">
        <v>32536</v>
      </c>
      <c r="D4910" s="3476">
        <v>10</v>
      </c>
      <c r="E4910" s="3179"/>
      <c r="F4910" s="3144"/>
      <c r="G4910" s="3169">
        <f t="shared" si="79"/>
        <v>0</v>
      </c>
      <c r="H4910" s="64"/>
    </row>
    <row r="4911" spans="1:8" ht="20.100000000000001" customHeight="1">
      <c r="A4911" s="3184"/>
      <c r="B4911" s="3040" t="s">
        <v>32798</v>
      </c>
      <c r="C4911" s="3467" t="s">
        <v>32536</v>
      </c>
      <c r="D4911" s="3024" t="s">
        <v>42</v>
      </c>
      <c r="E4911" s="3179"/>
      <c r="F4911" s="3144"/>
      <c r="G4911" s="3169">
        <f t="shared" si="79"/>
        <v>0</v>
      </c>
      <c r="H4911" s="64"/>
    </row>
    <row r="4912" spans="1:8" ht="20.100000000000001" customHeight="1">
      <c r="A4912" s="3170">
        <v>250</v>
      </c>
      <c r="B4912" s="3038" t="s">
        <v>32799</v>
      </c>
      <c r="C4912" s="3153" t="s">
        <v>32536</v>
      </c>
      <c r="D4912" s="3174">
        <v>1</v>
      </c>
      <c r="E4912" s="3179"/>
      <c r="F4912" s="3144"/>
      <c r="G4912" s="3169">
        <f t="shared" si="79"/>
        <v>0</v>
      </c>
      <c r="H4912" s="64"/>
    </row>
    <row r="4913" spans="1:8" ht="20.100000000000001" customHeight="1">
      <c r="A4913" s="3170">
        <v>1500</v>
      </c>
      <c r="B4913" s="3471" t="s">
        <v>32801</v>
      </c>
      <c r="C4913" s="3467"/>
      <c r="D4913" s="3144">
        <v>2</v>
      </c>
      <c r="E4913" s="3179"/>
      <c r="F4913" s="3144"/>
      <c r="G4913" s="3169">
        <f t="shared" si="79"/>
        <v>0</v>
      </c>
      <c r="H4913" s="64"/>
    </row>
    <row r="4914" spans="1:8" ht="20.100000000000001" customHeight="1">
      <c r="A4914" s="3170">
        <v>300</v>
      </c>
      <c r="B4914" s="3049" t="s">
        <v>32802</v>
      </c>
      <c r="C4914" s="3204" t="s">
        <v>32728</v>
      </c>
      <c r="D4914" s="3183">
        <v>2</v>
      </c>
      <c r="E4914" s="3173"/>
      <c r="F4914" s="3174"/>
      <c r="G4914" s="3169">
        <f t="shared" si="79"/>
        <v>0</v>
      </c>
      <c r="H4914" s="155"/>
    </row>
    <row r="4915" spans="1:8" ht="20.100000000000001" customHeight="1">
      <c r="A4915" s="3170">
        <v>700</v>
      </c>
      <c r="B4915" s="3039" t="s">
        <v>32803</v>
      </c>
      <c r="C4915" s="3140" t="s">
        <v>32760</v>
      </c>
      <c r="D4915" s="3212">
        <v>7</v>
      </c>
      <c r="E4915" s="3179"/>
      <c r="F4915" s="3144"/>
      <c r="G4915" s="3169">
        <f t="shared" si="79"/>
        <v>0</v>
      </c>
      <c r="H4915" s="64"/>
    </row>
    <row r="4916" spans="1:8" ht="20.100000000000001" customHeight="1">
      <c r="A4916" s="3364">
        <v>350</v>
      </c>
      <c r="B4916" s="3309" t="s">
        <v>32804</v>
      </c>
      <c r="C4916" s="3140" t="s">
        <v>32760</v>
      </c>
      <c r="D4916" s="3144">
        <v>20</v>
      </c>
      <c r="E4916" s="3179"/>
      <c r="F4916" s="3144"/>
      <c r="G4916" s="3169">
        <f t="shared" si="79"/>
        <v>0</v>
      </c>
      <c r="H4916" s="64"/>
    </row>
    <row r="4917" spans="1:8" ht="20.100000000000001" customHeight="1">
      <c r="A4917" s="3170">
        <v>500</v>
      </c>
      <c r="B4917" s="3254" t="s">
        <v>32805</v>
      </c>
      <c r="C4917" s="3140" t="s">
        <v>32760</v>
      </c>
      <c r="D4917" s="3144">
        <v>2</v>
      </c>
      <c r="E4917" s="3179"/>
      <c r="F4917" s="3144"/>
      <c r="G4917" s="3169">
        <f t="shared" si="79"/>
        <v>0</v>
      </c>
      <c r="H4917" s="64"/>
    </row>
    <row r="4918" spans="1:8" ht="20.100000000000001" customHeight="1">
      <c r="A4918" s="3170">
        <v>500</v>
      </c>
      <c r="B4918" s="3254" t="s">
        <v>32806</v>
      </c>
      <c r="C4918" s="3188" t="s">
        <v>32800</v>
      </c>
      <c r="D4918" s="3144">
        <v>1</v>
      </c>
      <c r="E4918" s="3179"/>
      <c r="F4918" s="3144"/>
      <c r="G4918" s="3169">
        <f t="shared" si="79"/>
        <v>0</v>
      </c>
      <c r="H4918" s="64"/>
    </row>
    <row r="4919" spans="1:8" ht="20.100000000000001" customHeight="1">
      <c r="A4919" s="3170">
        <v>300</v>
      </c>
      <c r="B4919" s="3475" t="s">
        <v>32807</v>
      </c>
      <c r="C4919" s="3467" t="s">
        <v>32808</v>
      </c>
      <c r="D4919" s="3212">
        <v>1</v>
      </c>
      <c r="E4919" s="3179"/>
      <c r="F4919" s="3144"/>
      <c r="G4919" s="3169">
        <f t="shared" si="79"/>
        <v>0</v>
      </c>
      <c r="H4919" s="64"/>
    </row>
    <row r="4920" spans="1:8" ht="20.100000000000001" customHeight="1">
      <c r="A4920" s="3170">
        <v>300</v>
      </c>
      <c r="B4920" s="3500" t="s">
        <v>32809</v>
      </c>
      <c r="C4920" s="3204"/>
      <c r="D4920" s="3174">
        <v>3</v>
      </c>
      <c r="E4920" s="3173"/>
      <c r="F4920" s="3144"/>
      <c r="G4920" s="3169">
        <f t="shared" si="79"/>
        <v>0</v>
      </c>
      <c r="H4920" s="64"/>
    </row>
    <row r="4921" spans="1:8" ht="20.100000000000001" customHeight="1">
      <c r="A4921" s="3170">
        <v>300</v>
      </c>
      <c r="B4921" s="3257" t="s">
        <v>32810</v>
      </c>
      <c r="C4921" s="3204"/>
      <c r="D4921" s="3212">
        <v>1</v>
      </c>
      <c r="E4921" s="3179"/>
      <c r="F4921" s="3144"/>
      <c r="G4921" s="3169">
        <f t="shared" si="79"/>
        <v>0</v>
      </c>
      <c r="H4921" s="64"/>
    </row>
    <row r="4922" spans="1:8" ht="20.100000000000001" customHeight="1">
      <c r="A4922" s="3170">
        <v>300</v>
      </c>
      <c r="B4922" s="3257" t="s">
        <v>15903</v>
      </c>
      <c r="C4922" s="3204"/>
      <c r="D4922" s="3212">
        <v>2</v>
      </c>
      <c r="E4922" s="3179"/>
      <c r="F4922" s="3144"/>
      <c r="G4922" s="3169">
        <f t="shared" si="79"/>
        <v>0</v>
      </c>
      <c r="H4922" s="64"/>
    </row>
    <row r="4923" spans="1:8" ht="20.100000000000001" customHeight="1">
      <c r="A4923" s="3170">
        <v>300</v>
      </c>
      <c r="B4923" s="3139" t="s">
        <v>32811</v>
      </c>
      <c r="C4923" s="3204"/>
      <c r="D4923" s="3212">
        <v>1</v>
      </c>
      <c r="E4923" s="3265"/>
      <c r="F4923" s="3212"/>
      <c r="G4923" s="3169">
        <f t="shared" si="79"/>
        <v>0</v>
      </c>
      <c r="H4923" s="64"/>
    </row>
    <row r="4924" spans="1:8" ht="20.100000000000001" customHeight="1">
      <c r="A4924" s="3170">
        <v>800</v>
      </c>
      <c r="B4924" s="3316" t="s">
        <v>32812</v>
      </c>
      <c r="C4924" s="3204"/>
      <c r="D4924" s="3488">
        <v>10</v>
      </c>
      <c r="E4924" s="3265"/>
      <c r="F4924" s="3212"/>
      <c r="G4924" s="3169">
        <f t="shared" si="79"/>
        <v>0</v>
      </c>
      <c r="H4924" s="64"/>
    </row>
    <row r="4925" spans="1:8" ht="20.100000000000001" customHeight="1">
      <c r="A4925" s="3170">
        <v>700</v>
      </c>
      <c r="B4925" s="3254" t="s">
        <v>32813</v>
      </c>
      <c r="C4925" s="3204"/>
      <c r="D4925" s="3301">
        <v>3</v>
      </c>
      <c r="E4925" s="3265"/>
      <c r="F4925" s="3212"/>
      <c r="G4925" s="3169">
        <f t="shared" si="79"/>
        <v>0</v>
      </c>
      <c r="H4925" s="64"/>
    </row>
    <row r="4926" spans="1:8" ht="20.100000000000001" customHeight="1">
      <c r="A4926" s="3170">
        <v>800</v>
      </c>
      <c r="B4926" s="3316" t="s">
        <v>32814</v>
      </c>
      <c r="C4926" s="3204"/>
      <c r="D4926" s="3488">
        <v>10</v>
      </c>
      <c r="E4926" s="3265"/>
      <c r="F4926" s="3212"/>
      <c r="G4926" s="3169">
        <f t="shared" si="79"/>
        <v>0</v>
      </c>
      <c r="H4926" s="64"/>
    </row>
    <row r="4927" spans="1:8" ht="20.100000000000001" customHeight="1">
      <c r="A4927" s="3170">
        <v>800</v>
      </c>
      <c r="B4927" s="3316" t="s">
        <v>32815</v>
      </c>
      <c r="C4927" s="3204"/>
      <c r="D4927" s="3488">
        <v>1</v>
      </c>
      <c r="E4927" s="3265"/>
      <c r="F4927" s="3212"/>
      <c r="G4927" s="3169">
        <f t="shared" si="79"/>
        <v>0</v>
      </c>
      <c r="H4927" s="64"/>
    </row>
    <row r="4928" spans="1:8" ht="20.100000000000001" customHeight="1">
      <c r="A4928" s="2484">
        <v>250</v>
      </c>
      <c r="B4928" s="3039" t="s">
        <v>32816</v>
      </c>
      <c r="C4928" s="3523" t="s">
        <v>32666</v>
      </c>
      <c r="D4928" s="3301">
        <v>12</v>
      </c>
      <c r="E4928" s="3265"/>
      <c r="F4928" s="3212"/>
      <c r="G4928" s="3169">
        <f t="shared" si="79"/>
        <v>0</v>
      </c>
      <c r="H4928" s="64"/>
    </row>
    <row r="4929" spans="1:8" ht="20.100000000000001" customHeight="1">
      <c r="A4929" s="3170">
        <v>600</v>
      </c>
      <c r="B4929" s="3049" t="s">
        <v>32817</v>
      </c>
      <c r="C4929" s="3523" t="s">
        <v>32666</v>
      </c>
      <c r="D4929" s="3301">
        <v>1</v>
      </c>
      <c r="E4929" s="3179"/>
      <c r="F4929" s="3144"/>
      <c r="G4929" s="3169">
        <f t="shared" si="79"/>
        <v>0</v>
      </c>
      <c r="H4929" s="64"/>
    </row>
    <row r="4930" spans="1:8" ht="20.100000000000001" customHeight="1">
      <c r="A4930" s="2484">
        <v>150</v>
      </c>
      <c r="B4930" s="3039" t="s">
        <v>32818</v>
      </c>
      <c r="C4930" s="3523" t="s">
        <v>32666</v>
      </c>
      <c r="D4930" s="3301">
        <v>1</v>
      </c>
      <c r="E4930" s="3265"/>
      <c r="F4930" s="3212"/>
      <c r="G4930" s="3169">
        <f t="shared" si="79"/>
        <v>0</v>
      </c>
      <c r="H4930" s="64"/>
    </row>
    <row r="4931" spans="1:8" ht="20.100000000000001" customHeight="1">
      <c r="A4931" s="2484">
        <v>250</v>
      </c>
      <c r="B4931" s="3039" t="s">
        <v>32819</v>
      </c>
      <c r="C4931" s="3523" t="s">
        <v>32666</v>
      </c>
      <c r="D4931" s="3301">
        <v>3</v>
      </c>
      <c r="E4931" s="3265"/>
      <c r="F4931" s="3212"/>
      <c r="G4931" s="3169">
        <f t="shared" si="79"/>
        <v>0</v>
      </c>
      <c r="H4931" s="64"/>
    </row>
    <row r="4932" spans="1:8" ht="20.100000000000001" customHeight="1">
      <c r="A4932" s="2484">
        <v>900</v>
      </c>
      <c r="B4932" s="3257" t="s">
        <v>32820</v>
      </c>
      <c r="C4932" s="3523" t="s">
        <v>32666</v>
      </c>
      <c r="D4932" s="3301">
        <v>1</v>
      </c>
      <c r="E4932" s="3265"/>
      <c r="F4932" s="3212"/>
      <c r="G4932" s="3169">
        <f t="shared" si="79"/>
        <v>0</v>
      </c>
      <c r="H4932" s="64"/>
    </row>
    <row r="4933" spans="1:8" ht="20.100000000000001" customHeight="1">
      <c r="A4933" s="2484">
        <v>250</v>
      </c>
      <c r="B4933" s="3042" t="s">
        <v>32821</v>
      </c>
      <c r="C4933" s="3523" t="s">
        <v>32666</v>
      </c>
      <c r="D4933" s="3301">
        <v>3</v>
      </c>
      <c r="E4933" s="3179"/>
      <c r="F4933" s="3144"/>
      <c r="G4933" s="3169">
        <f t="shared" si="79"/>
        <v>0</v>
      </c>
      <c r="H4933" s="64"/>
    </row>
    <row r="4934" spans="1:8" ht="20.100000000000001" customHeight="1">
      <c r="A4934" s="2484">
        <v>600</v>
      </c>
      <c r="B4934" s="3387" t="s">
        <v>32822</v>
      </c>
      <c r="C4934" s="3523" t="s">
        <v>32666</v>
      </c>
      <c r="D4934" s="3524">
        <v>1</v>
      </c>
      <c r="E4934" s="3265"/>
      <c r="F4934" s="3212"/>
      <c r="G4934" s="3169">
        <f t="shared" si="79"/>
        <v>0</v>
      </c>
      <c r="H4934" s="64"/>
    </row>
    <row r="4935" spans="1:8" ht="20.100000000000001" customHeight="1">
      <c r="A4935" s="2484">
        <v>600</v>
      </c>
      <c r="B4935" s="3525" t="s">
        <v>32823</v>
      </c>
      <c r="C4935" s="3523" t="s">
        <v>32666</v>
      </c>
      <c r="D4935" s="3524">
        <v>15</v>
      </c>
      <c r="E4935" s="3265"/>
      <c r="F4935" s="3212"/>
      <c r="G4935" s="3169">
        <f t="shared" si="79"/>
        <v>0</v>
      </c>
      <c r="H4935" s="64"/>
    </row>
    <row r="4936" spans="1:8" ht="20.100000000000001" customHeight="1">
      <c r="A4936" s="2484">
        <v>600</v>
      </c>
      <c r="B4936" s="3525" t="s">
        <v>32824</v>
      </c>
      <c r="C4936" s="3523" t="s">
        <v>32666</v>
      </c>
      <c r="D4936" s="3524">
        <v>1</v>
      </c>
      <c r="E4936" s="3265"/>
      <c r="F4936" s="3212"/>
      <c r="G4936" s="3169">
        <f t="shared" si="79"/>
        <v>0</v>
      </c>
      <c r="H4936" s="64"/>
    </row>
    <row r="4937" spans="1:8" ht="20.100000000000001" customHeight="1">
      <c r="A4937" s="2484">
        <v>300</v>
      </c>
      <c r="B4937" s="3526" t="s">
        <v>32825</v>
      </c>
      <c r="C4937" s="3252" t="s">
        <v>32722</v>
      </c>
      <c r="D4937" s="3301">
        <v>5</v>
      </c>
      <c r="E4937" s="3179"/>
      <c r="F4937" s="3144"/>
      <c r="G4937" s="3169">
        <f t="shared" si="79"/>
        <v>0</v>
      </c>
      <c r="H4937" s="64"/>
    </row>
    <row r="4938" spans="1:8" ht="20.100000000000001" customHeight="1">
      <c r="A4938" s="2484">
        <v>250</v>
      </c>
      <c r="B4938" s="3526" t="s">
        <v>32826</v>
      </c>
      <c r="C4938" s="3252" t="s">
        <v>32722</v>
      </c>
      <c r="D4938" s="3488">
        <v>20</v>
      </c>
      <c r="E4938" s="3179"/>
      <c r="F4938" s="3144"/>
      <c r="G4938" s="3169">
        <f t="shared" si="79"/>
        <v>0</v>
      </c>
      <c r="H4938" s="64"/>
    </row>
    <row r="4939" spans="1:8" ht="20.100000000000001" customHeight="1">
      <c r="A4939" s="2484">
        <v>500</v>
      </c>
      <c r="B4939" s="3514" t="s">
        <v>32827</v>
      </c>
      <c r="C4939" s="3252" t="s">
        <v>32722</v>
      </c>
      <c r="D4939" s="3183">
        <v>1</v>
      </c>
      <c r="E4939" s="3173"/>
      <c r="F4939" s="3174"/>
      <c r="G4939" s="3169">
        <f t="shared" si="79"/>
        <v>0</v>
      </c>
      <c r="H4939" s="64"/>
    </row>
    <row r="4940" spans="1:8" ht="20.100000000000001" customHeight="1">
      <c r="A4940" s="2484">
        <v>700</v>
      </c>
      <c r="B4940" s="3514" t="s">
        <v>32828</v>
      </c>
      <c r="C4940" s="3252" t="s">
        <v>32722</v>
      </c>
      <c r="D4940" s="3183">
        <v>10</v>
      </c>
      <c r="E4940" s="3173"/>
      <c r="F4940" s="3174"/>
      <c r="G4940" s="3169">
        <f t="shared" si="79"/>
        <v>0</v>
      </c>
      <c r="H4940" s="64"/>
    </row>
    <row r="4941" spans="1:8" ht="20.100000000000001" customHeight="1">
      <c r="A4941" s="2484">
        <v>700</v>
      </c>
      <c r="B4941" s="3514" t="s">
        <v>32829</v>
      </c>
      <c r="C4941" s="3252" t="s">
        <v>32722</v>
      </c>
      <c r="D4941" s="3183">
        <v>6</v>
      </c>
      <c r="E4941" s="3173"/>
      <c r="F4941" s="3174"/>
      <c r="G4941" s="3169">
        <f t="shared" si="79"/>
        <v>0</v>
      </c>
      <c r="H4941" s="64"/>
    </row>
    <row r="4942" spans="1:8" ht="20.100000000000001" customHeight="1">
      <c r="A4942" s="2484">
        <v>900</v>
      </c>
      <c r="B4942" s="3514" t="s">
        <v>32830</v>
      </c>
      <c r="C4942" s="3252" t="s">
        <v>32722</v>
      </c>
      <c r="D4942" s="3183">
        <v>2</v>
      </c>
      <c r="E4942" s="3173"/>
      <c r="F4942" s="3174"/>
      <c r="G4942" s="3169">
        <f t="shared" si="79"/>
        <v>0</v>
      </c>
      <c r="H4942" s="64"/>
    </row>
    <row r="4943" spans="1:8" ht="20.100000000000001" customHeight="1">
      <c r="A4943" s="2484">
        <v>700</v>
      </c>
      <c r="B4943" s="3514" t="s">
        <v>32831</v>
      </c>
      <c r="C4943" s="3252" t="s">
        <v>32722</v>
      </c>
      <c r="D4943" s="3183">
        <v>3</v>
      </c>
      <c r="E4943" s="3173"/>
      <c r="F4943" s="3174"/>
      <c r="G4943" s="3169">
        <f t="shared" si="79"/>
        <v>0</v>
      </c>
      <c r="H4943" s="64"/>
    </row>
    <row r="4944" spans="1:8" ht="20.100000000000001" customHeight="1">
      <c r="A4944" s="2484">
        <v>700</v>
      </c>
      <c r="B4944" s="3048" t="s">
        <v>32832</v>
      </c>
      <c r="C4944" s="3252" t="s">
        <v>32722</v>
      </c>
      <c r="D4944" s="3183">
        <v>4</v>
      </c>
      <c r="E4944" s="3173"/>
      <c r="F4944" s="3174"/>
      <c r="G4944" s="3169">
        <f t="shared" si="79"/>
        <v>0</v>
      </c>
      <c r="H4944" s="64"/>
    </row>
    <row r="4945" spans="1:8" ht="20.100000000000001" customHeight="1">
      <c r="A4945" s="2484">
        <v>700</v>
      </c>
      <c r="B4945" s="3514" t="s">
        <v>32833</v>
      </c>
      <c r="C4945" s="3252" t="s">
        <v>32722</v>
      </c>
      <c r="D4945" s="3183">
        <v>1</v>
      </c>
      <c r="E4945" s="3173"/>
      <c r="F4945" s="3174"/>
      <c r="G4945" s="3169">
        <f t="shared" si="79"/>
        <v>0</v>
      </c>
      <c r="H4945" s="64"/>
    </row>
    <row r="4946" spans="1:8" ht="20.100000000000001" customHeight="1">
      <c r="A4946" s="3170">
        <v>1000</v>
      </c>
      <c r="B4946" s="3266" t="s">
        <v>32834</v>
      </c>
      <c r="C4946" s="3515">
        <v>703</v>
      </c>
      <c r="D4946" s="3516">
        <v>1</v>
      </c>
      <c r="E4946" s="3265"/>
      <c r="F4946" s="3212"/>
      <c r="G4946" s="3169">
        <f t="shared" si="79"/>
        <v>0</v>
      </c>
      <c r="H4946" s="64"/>
    </row>
    <row r="4947" spans="1:8" ht="20.100000000000001" customHeight="1">
      <c r="A4947" s="2484">
        <v>600</v>
      </c>
      <c r="B4947" s="3049" t="s">
        <v>32835</v>
      </c>
      <c r="C4947" s="3515">
        <v>703</v>
      </c>
      <c r="D4947" s="3301">
        <v>1</v>
      </c>
      <c r="E4947" s="3265"/>
      <c r="F4947" s="3212"/>
      <c r="G4947" s="3169">
        <f t="shared" si="79"/>
        <v>0</v>
      </c>
      <c r="H4947" s="64"/>
    </row>
    <row r="4948" spans="1:8" ht="20.100000000000001" customHeight="1">
      <c r="A4948" s="2484">
        <v>900</v>
      </c>
      <c r="B4948" s="3049" t="s">
        <v>32836</v>
      </c>
      <c r="C4948" s="3515">
        <v>703</v>
      </c>
      <c r="D4948" s="3301">
        <v>1</v>
      </c>
      <c r="E4948" s="3265"/>
      <c r="F4948" s="3212"/>
      <c r="G4948" s="3169">
        <f t="shared" si="79"/>
        <v>0</v>
      </c>
      <c r="H4948" s="64"/>
    </row>
    <row r="4949" spans="1:8" ht="20.100000000000001" customHeight="1">
      <c r="A4949" s="2484">
        <v>900</v>
      </c>
      <c r="B4949" s="3475" t="s">
        <v>32837</v>
      </c>
      <c r="C4949" s="3515">
        <v>703</v>
      </c>
      <c r="D4949" s="3301">
        <v>1</v>
      </c>
      <c r="E4949" s="3265"/>
      <c r="F4949" s="3212"/>
      <c r="G4949" s="3169">
        <f t="shared" si="79"/>
        <v>0</v>
      </c>
      <c r="H4949" s="64"/>
    </row>
    <row r="4950" spans="1:8" ht="20.100000000000001" customHeight="1">
      <c r="A4950" s="2484">
        <v>900</v>
      </c>
      <c r="B4950" s="3475" t="s">
        <v>32838</v>
      </c>
      <c r="C4950" s="3515">
        <v>703</v>
      </c>
      <c r="D4950" s="3301">
        <v>10</v>
      </c>
      <c r="E4950" s="3265"/>
      <c r="F4950" s="3212"/>
      <c r="G4950" s="3169">
        <f t="shared" si="79"/>
        <v>0</v>
      </c>
      <c r="H4950" s="64"/>
    </row>
    <row r="4951" spans="1:8" ht="20.100000000000001" customHeight="1">
      <c r="A4951" s="3170">
        <v>250</v>
      </c>
      <c r="B4951" s="3475" t="s">
        <v>32839</v>
      </c>
      <c r="C4951" s="3515">
        <v>703</v>
      </c>
      <c r="D4951" s="3301">
        <v>2</v>
      </c>
      <c r="E4951" s="3265"/>
      <c r="F4951" s="3212"/>
      <c r="G4951" s="3169">
        <f t="shared" si="79"/>
        <v>0</v>
      </c>
      <c r="H4951" s="64"/>
    </row>
    <row r="4952" spans="1:8" ht="20.100000000000001" customHeight="1">
      <c r="A4952" s="3170">
        <v>250</v>
      </c>
      <c r="B4952" s="3475" t="s">
        <v>32840</v>
      </c>
      <c r="C4952" s="3515">
        <v>703</v>
      </c>
      <c r="D4952" s="3301">
        <v>2</v>
      </c>
      <c r="E4952" s="3265"/>
      <c r="F4952" s="3212"/>
      <c r="G4952" s="3169">
        <f t="shared" si="79"/>
        <v>0</v>
      </c>
      <c r="H4952" s="64"/>
    </row>
    <row r="4953" spans="1:8" ht="20.100000000000001" customHeight="1">
      <c r="A4953" s="2484">
        <v>950</v>
      </c>
      <c r="B4953" s="3475" t="s">
        <v>32841</v>
      </c>
      <c r="C4953" s="3515">
        <v>703</v>
      </c>
      <c r="D4953" s="3301">
        <v>5</v>
      </c>
      <c r="E4953" s="3265"/>
      <c r="F4953" s="3212"/>
      <c r="G4953" s="3169">
        <f t="shared" si="79"/>
        <v>0</v>
      </c>
      <c r="H4953" s="64"/>
    </row>
    <row r="4954" spans="1:8" ht="20.100000000000001" customHeight="1">
      <c r="A4954" s="3170">
        <v>3000</v>
      </c>
      <c r="B4954" s="3475" t="s">
        <v>32842</v>
      </c>
      <c r="C4954" s="3467" t="s">
        <v>32843</v>
      </c>
      <c r="D4954" s="3516">
        <v>1</v>
      </c>
      <c r="E4954" s="3179"/>
      <c r="F4954" s="3144"/>
      <c r="G4954" s="3169">
        <f t="shared" si="79"/>
        <v>0</v>
      </c>
      <c r="H4954" s="64"/>
    </row>
    <row r="4955" spans="1:8" ht="20.100000000000001" customHeight="1">
      <c r="A4955" s="3170">
        <v>250</v>
      </c>
      <c r="B4955" s="3475" t="s">
        <v>32844</v>
      </c>
      <c r="C4955" s="3467" t="s">
        <v>32677</v>
      </c>
      <c r="D4955" s="3476">
        <v>3</v>
      </c>
      <c r="E4955" s="3179"/>
      <c r="F4955" s="3144"/>
      <c r="G4955" s="3169">
        <f t="shared" si="79"/>
        <v>0</v>
      </c>
      <c r="H4955" s="64"/>
    </row>
    <row r="4956" spans="1:8" ht="20.100000000000001" customHeight="1">
      <c r="A4956" s="2484">
        <v>200</v>
      </c>
      <c r="B4956" s="3049" t="s">
        <v>32845</v>
      </c>
      <c r="C4956" s="3467" t="s">
        <v>32843</v>
      </c>
      <c r="D4956" s="3476">
        <v>4</v>
      </c>
      <c r="E4956" s="3265"/>
      <c r="F4956" s="3212"/>
      <c r="G4956" s="3169">
        <f t="shared" si="79"/>
        <v>0</v>
      </c>
      <c r="H4956" s="64"/>
    </row>
    <row r="4957" spans="1:8" ht="20.100000000000001" customHeight="1">
      <c r="A4957" s="3170">
        <v>250</v>
      </c>
      <c r="B4957" s="3261" t="s">
        <v>32846</v>
      </c>
      <c r="C4957" s="3496" t="s">
        <v>32847</v>
      </c>
      <c r="D4957" s="3488">
        <v>3</v>
      </c>
      <c r="E4957" s="3179"/>
      <c r="F4957" s="3144"/>
      <c r="G4957" s="3169">
        <f t="shared" si="79"/>
        <v>0</v>
      </c>
      <c r="H4957" s="64"/>
    </row>
    <row r="4958" spans="1:8" ht="20.100000000000001" customHeight="1">
      <c r="A4958" s="3170">
        <v>300</v>
      </c>
      <c r="B4958" s="3182" t="s">
        <v>32848</v>
      </c>
      <c r="C4958" s="3160"/>
      <c r="D4958" s="3211">
        <v>1</v>
      </c>
      <c r="E4958" s="3211"/>
      <c r="F4958" s="3174"/>
      <c r="G4958" s="3169">
        <f t="shared" si="79"/>
        <v>0</v>
      </c>
      <c r="H4958" s="64"/>
    </row>
    <row r="4959" spans="1:8" ht="20.100000000000001" customHeight="1">
      <c r="A4959" s="3170">
        <v>300</v>
      </c>
      <c r="B4959" s="3182" t="s">
        <v>32849</v>
      </c>
      <c r="C4959" s="3160"/>
      <c r="D4959" s="3211">
        <v>1</v>
      </c>
      <c r="E4959" s="3211"/>
      <c r="F4959" s="3174"/>
      <c r="G4959" s="3169">
        <f t="shared" si="79"/>
        <v>0</v>
      </c>
      <c r="H4959" s="64"/>
    </row>
    <row r="4960" spans="1:8" ht="20.100000000000001" customHeight="1">
      <c r="A4960" s="3170"/>
      <c r="B4960" s="3489" t="s">
        <v>32850</v>
      </c>
      <c r="C4960" s="3467" t="s">
        <v>32696</v>
      </c>
      <c r="D4960" s="3488">
        <v>50</v>
      </c>
      <c r="E4960" s="3164" t="s">
        <v>8313</v>
      </c>
      <c r="F4960" s="3144"/>
      <c r="G4960" s="3169">
        <f t="shared" si="79"/>
        <v>0</v>
      </c>
      <c r="H4960" s="64"/>
    </row>
    <row r="4961" spans="1:8" ht="20.100000000000001" customHeight="1">
      <c r="A4961" s="3170">
        <v>300</v>
      </c>
      <c r="B4961" s="3048" t="s">
        <v>32851</v>
      </c>
      <c r="C4961" s="3467"/>
      <c r="D4961" s="3301">
        <v>1</v>
      </c>
      <c r="E4961" s="3211"/>
      <c r="F4961" s="3174"/>
      <c r="G4961" s="3169">
        <f t="shared" si="79"/>
        <v>0</v>
      </c>
      <c r="H4961" s="64"/>
    </row>
    <row r="4962" spans="1:8" ht="20.100000000000001" customHeight="1">
      <c r="A4962" s="3170">
        <v>300</v>
      </c>
      <c r="B4962" s="3470" t="s">
        <v>32852</v>
      </c>
      <c r="C4962" s="3467" t="s">
        <v>32696</v>
      </c>
      <c r="D4962" s="3301">
        <v>2</v>
      </c>
      <c r="E4962" s="3183"/>
      <c r="F4962" s="3144"/>
      <c r="G4962" s="3169">
        <f t="shared" si="79"/>
        <v>0</v>
      </c>
      <c r="H4962" s="64"/>
    </row>
    <row r="4963" spans="1:8" ht="20.100000000000001" customHeight="1">
      <c r="A4963" s="3170">
        <v>300</v>
      </c>
      <c r="B4963" s="3470" t="s">
        <v>32853</v>
      </c>
      <c r="C4963" s="3467" t="s">
        <v>32696</v>
      </c>
      <c r="D4963" s="3301">
        <v>2</v>
      </c>
      <c r="E4963" s="3183"/>
      <c r="F4963" s="3144"/>
      <c r="G4963" s="3169">
        <f t="shared" si="79"/>
        <v>0</v>
      </c>
      <c r="H4963" s="64"/>
    </row>
    <row r="4964" spans="1:8" ht="20.100000000000001" customHeight="1">
      <c r="A4964" s="3170">
        <v>300</v>
      </c>
      <c r="B4964" s="3527" t="s">
        <v>32854</v>
      </c>
      <c r="C4964" s="3467" t="s">
        <v>32696</v>
      </c>
      <c r="D4964" s="3301">
        <v>2</v>
      </c>
      <c r="E4964" s="3183"/>
      <c r="F4964" s="3144"/>
      <c r="G4964" s="3169">
        <f t="shared" si="79"/>
        <v>0</v>
      </c>
      <c r="H4964" s="64"/>
    </row>
    <row r="4965" spans="1:8" ht="20.100000000000001" customHeight="1">
      <c r="A4965" s="3170">
        <v>100</v>
      </c>
      <c r="B4965" s="3489" t="s">
        <v>32855</v>
      </c>
      <c r="C4965" s="3473" t="s">
        <v>32696</v>
      </c>
      <c r="D4965" s="3488">
        <v>2</v>
      </c>
      <c r="E4965" s="3179"/>
      <c r="F4965" s="3144"/>
      <c r="G4965" s="3169">
        <f t="shared" si="79"/>
        <v>0</v>
      </c>
      <c r="H4965" s="64"/>
    </row>
    <row r="4966" spans="1:8" ht="20.100000000000001" customHeight="1">
      <c r="A4966" s="3170">
        <v>400</v>
      </c>
      <c r="B4966" s="3139" t="s">
        <v>32856</v>
      </c>
      <c r="C4966" s="3467" t="s">
        <v>32857</v>
      </c>
      <c r="D4966" s="3189">
        <v>1</v>
      </c>
      <c r="E4966" s="3179"/>
      <c r="F4966" s="3144"/>
      <c r="G4966" s="3169">
        <f t="shared" si="79"/>
        <v>0</v>
      </c>
      <c r="H4966" s="64"/>
    </row>
    <row r="4967" spans="1:8" ht="20.100000000000001" customHeight="1">
      <c r="A4967" s="3170">
        <v>300</v>
      </c>
      <c r="B4967" s="3139" t="s">
        <v>32858</v>
      </c>
      <c r="C4967" s="3204" t="s">
        <v>32685</v>
      </c>
      <c r="D4967" s="3476">
        <v>9</v>
      </c>
      <c r="E4967" s="3265"/>
      <c r="F4967" s="3212"/>
      <c r="G4967" s="3169">
        <f t="shared" ref="G4967:G5030" si="80">F4967*A4967</f>
        <v>0</v>
      </c>
      <c r="H4967" s="64"/>
    </row>
    <row r="4968" spans="1:8" ht="20.100000000000001" customHeight="1">
      <c r="A4968" s="3170">
        <v>300</v>
      </c>
      <c r="B4968" s="3139" t="s">
        <v>32859</v>
      </c>
      <c r="C4968" s="3467" t="s">
        <v>32860</v>
      </c>
      <c r="D4968" s="3180">
        <v>9</v>
      </c>
      <c r="E4968" s="3179"/>
      <c r="F4968" s="3144"/>
      <c r="G4968" s="3169">
        <f t="shared" si="80"/>
        <v>0</v>
      </c>
      <c r="H4968" s="64"/>
    </row>
    <row r="4969" spans="1:8" ht="20.100000000000001" customHeight="1">
      <c r="A4969" s="3170">
        <v>300</v>
      </c>
      <c r="B4969" s="3489" t="s">
        <v>32861</v>
      </c>
      <c r="C4969" s="3473" t="s">
        <v>32696</v>
      </c>
      <c r="D4969" s="3488">
        <v>23</v>
      </c>
      <c r="E4969" s="3179"/>
      <c r="F4969" s="3144"/>
      <c r="G4969" s="3169">
        <f t="shared" si="80"/>
        <v>0</v>
      </c>
      <c r="H4969" s="64"/>
    </row>
    <row r="4970" spans="1:8" ht="20.100000000000001" customHeight="1">
      <c r="A4970" s="3170">
        <v>200</v>
      </c>
      <c r="B4970" s="3040" t="s">
        <v>32862</v>
      </c>
      <c r="C4970" s="3467" t="s">
        <v>32843</v>
      </c>
      <c r="D4970" s="3476">
        <v>4</v>
      </c>
      <c r="E4970" s="3265"/>
      <c r="F4970" s="3212"/>
      <c r="G4970" s="3169">
        <f t="shared" si="80"/>
        <v>0</v>
      </c>
      <c r="H4970" s="64"/>
    </row>
    <row r="4971" spans="1:8" ht="20.100000000000001" customHeight="1">
      <c r="A4971" s="3170">
        <v>150</v>
      </c>
      <c r="B4971" s="3040" t="s">
        <v>32863</v>
      </c>
      <c r="C4971" s="3467" t="s">
        <v>32843</v>
      </c>
      <c r="D4971" s="3476">
        <v>4</v>
      </c>
      <c r="E4971" s="3265"/>
      <c r="F4971" s="3212"/>
      <c r="G4971" s="3169">
        <f t="shared" si="80"/>
        <v>0</v>
      </c>
      <c r="H4971" s="64"/>
    </row>
    <row r="4972" spans="1:8" ht="20.100000000000001" customHeight="1">
      <c r="A4972" s="3170">
        <v>250</v>
      </c>
      <c r="B4972" s="3475" t="s">
        <v>32864</v>
      </c>
      <c r="C4972" s="3467" t="s">
        <v>32843</v>
      </c>
      <c r="D4972" s="3521">
        <v>5</v>
      </c>
      <c r="E4972" s="3179"/>
      <c r="F4972" s="3144"/>
      <c r="G4972" s="3169">
        <f t="shared" si="80"/>
        <v>0</v>
      </c>
      <c r="H4972" s="64"/>
    </row>
    <row r="4973" spans="1:8" ht="20.100000000000001" customHeight="1">
      <c r="A4973" s="3170">
        <v>250</v>
      </c>
      <c r="B4973" s="3475" t="s">
        <v>32865</v>
      </c>
      <c r="C4973" s="3467" t="s">
        <v>32843</v>
      </c>
      <c r="D4973" s="3476">
        <v>4</v>
      </c>
      <c r="E4973" s="3179"/>
      <c r="F4973" s="3144"/>
      <c r="G4973" s="3169">
        <f t="shared" si="80"/>
        <v>0</v>
      </c>
      <c r="H4973" s="64"/>
    </row>
    <row r="4974" spans="1:8" ht="20.100000000000001" customHeight="1">
      <c r="A4974" s="3170">
        <v>300</v>
      </c>
      <c r="B4974" s="3475" t="s">
        <v>32866</v>
      </c>
      <c r="C4974" s="3467" t="s">
        <v>32843</v>
      </c>
      <c r="D4974" s="3264">
        <v>1</v>
      </c>
      <c r="E4974" s="3179"/>
      <c r="F4974" s="3144"/>
      <c r="G4974" s="3169">
        <f t="shared" si="80"/>
        <v>0</v>
      </c>
      <c r="H4974" s="64"/>
    </row>
    <row r="4975" spans="1:8" ht="20.100000000000001" customHeight="1">
      <c r="A4975" s="3170">
        <v>400</v>
      </c>
      <c r="B4975" s="3475" t="s">
        <v>32867</v>
      </c>
      <c r="C4975" s="3467" t="s">
        <v>32705</v>
      </c>
      <c r="D4975" s="3476">
        <v>1</v>
      </c>
      <c r="E4975" s="3179"/>
      <c r="F4975" s="3144"/>
      <c r="G4975" s="3169">
        <f t="shared" si="80"/>
        <v>0</v>
      </c>
      <c r="H4975" s="64"/>
    </row>
    <row r="4976" spans="1:8" ht="20.100000000000001" customHeight="1">
      <c r="A4976" s="3170">
        <v>400</v>
      </c>
      <c r="B4976" s="3041" t="s">
        <v>32868</v>
      </c>
      <c r="C4976" s="3160" t="s">
        <v>32705</v>
      </c>
      <c r="D4976" s="3180">
        <v>1</v>
      </c>
      <c r="E4976" s="3173"/>
      <c r="F4976" s="3174"/>
      <c r="G4976" s="3169">
        <f t="shared" si="80"/>
        <v>0</v>
      </c>
      <c r="H4976" s="155"/>
    </row>
    <row r="4977" spans="1:8" ht="20.100000000000001" customHeight="1">
      <c r="A4977" s="3170">
        <v>150</v>
      </c>
      <c r="B4977" s="3528" t="s">
        <v>32869</v>
      </c>
      <c r="C4977" s="3467" t="s">
        <v>32502</v>
      </c>
      <c r="D4977" s="3180">
        <v>3</v>
      </c>
      <c r="E4977" s="3173"/>
      <c r="F4977" s="3174"/>
      <c r="G4977" s="3169">
        <f t="shared" si="80"/>
        <v>0</v>
      </c>
      <c r="H4977" s="64"/>
    </row>
    <row r="4978" spans="1:8" ht="20.100000000000001" customHeight="1">
      <c r="A4978" s="2484">
        <v>600</v>
      </c>
      <c r="B4978" s="3039" t="s">
        <v>32870</v>
      </c>
      <c r="C4978" s="3467" t="s">
        <v>25</v>
      </c>
      <c r="D4978" s="3193">
        <v>150</v>
      </c>
      <c r="E4978" s="3164" t="s">
        <v>8313</v>
      </c>
      <c r="F4978" s="3144"/>
      <c r="G4978" s="3169">
        <f t="shared" si="80"/>
        <v>0</v>
      </c>
      <c r="H4978" s="64"/>
    </row>
    <row r="4979" spans="1:8" ht="20.100000000000001" customHeight="1">
      <c r="A4979" s="2484">
        <v>600</v>
      </c>
      <c r="B4979" s="3039" t="s">
        <v>32871</v>
      </c>
      <c r="C4979" s="3467" t="s">
        <v>25</v>
      </c>
      <c r="D4979" s="3193">
        <v>50</v>
      </c>
      <c r="E4979" s="3164" t="s">
        <v>8313</v>
      </c>
      <c r="F4979" s="3212"/>
      <c r="G4979" s="3169">
        <f t="shared" si="80"/>
        <v>0</v>
      </c>
      <c r="H4979" s="64"/>
    </row>
    <row r="4980" spans="1:8" ht="20.100000000000001" customHeight="1">
      <c r="A4980" s="2484">
        <v>600</v>
      </c>
      <c r="B4980" s="3529" t="s">
        <v>32872</v>
      </c>
      <c r="C4980" s="3467" t="s">
        <v>25</v>
      </c>
      <c r="D4980" s="3193">
        <v>10</v>
      </c>
      <c r="E4980" s="3164"/>
      <c r="F4980" s="3144"/>
      <c r="G4980" s="3169">
        <f t="shared" si="80"/>
        <v>0</v>
      </c>
      <c r="H4980" s="64"/>
    </row>
    <row r="4981" spans="1:8" ht="20.100000000000001" customHeight="1">
      <c r="A4981" s="2484">
        <v>200</v>
      </c>
      <c r="B4981" s="3038" t="s">
        <v>32873</v>
      </c>
      <c r="C4981" s="3467" t="s">
        <v>32502</v>
      </c>
      <c r="D4981" s="3180">
        <v>12</v>
      </c>
      <c r="E4981" s="3173"/>
      <c r="F4981" s="3174"/>
      <c r="G4981" s="3169">
        <f t="shared" si="80"/>
        <v>0</v>
      </c>
      <c r="H4981" s="64"/>
    </row>
    <row r="4982" spans="1:8" ht="20.100000000000001" customHeight="1">
      <c r="A4982" s="3170">
        <v>500</v>
      </c>
      <c r="B4982" s="3039" t="s">
        <v>32874</v>
      </c>
      <c r="C4982" s="3467" t="s">
        <v>32692</v>
      </c>
      <c r="D4982" s="3516">
        <v>2</v>
      </c>
      <c r="E4982" s="3179"/>
      <c r="F4982" s="3144"/>
      <c r="G4982" s="3169">
        <f t="shared" si="80"/>
        <v>0</v>
      </c>
      <c r="H4982" s="64"/>
    </row>
    <row r="4983" spans="1:8" ht="20.100000000000001" customHeight="1">
      <c r="A4983" s="3170">
        <v>450</v>
      </c>
      <c r="B4983" s="3475" t="s">
        <v>32875</v>
      </c>
      <c r="C4983" s="3467" t="s">
        <v>32536</v>
      </c>
      <c r="D4983" s="3264">
        <v>13</v>
      </c>
      <c r="E4983" s="3179"/>
      <c r="F4983" s="3144"/>
      <c r="G4983" s="3169">
        <f t="shared" si="80"/>
        <v>0</v>
      </c>
      <c r="H4983" s="64"/>
    </row>
    <row r="4984" spans="1:8" ht="20.100000000000001" customHeight="1">
      <c r="A4984" s="3170">
        <v>700</v>
      </c>
      <c r="B4984" s="3049" t="s">
        <v>32876</v>
      </c>
      <c r="C4984" s="3204"/>
      <c r="D4984" s="3191">
        <v>2</v>
      </c>
      <c r="E4984" s="3265"/>
      <c r="F4984" s="3212"/>
      <c r="G4984" s="3169">
        <f t="shared" si="80"/>
        <v>0</v>
      </c>
      <c r="H4984" s="64"/>
    </row>
    <row r="4985" spans="1:8" ht="20.100000000000001" customHeight="1">
      <c r="A4985" s="3170">
        <v>350</v>
      </c>
      <c r="B4985" s="3049" t="s">
        <v>32877</v>
      </c>
      <c r="C4985" s="3160"/>
      <c r="D4985" s="3183">
        <v>1</v>
      </c>
      <c r="E4985" s="3173"/>
      <c r="F4985" s="3174"/>
      <c r="G4985" s="3169">
        <f t="shared" si="80"/>
        <v>0</v>
      </c>
      <c r="H4985" s="64"/>
    </row>
    <row r="4986" spans="1:8" ht="20.100000000000001" customHeight="1">
      <c r="A4986" s="3170">
        <v>2000</v>
      </c>
      <c r="B4986" s="3040" t="s">
        <v>32878</v>
      </c>
      <c r="C4986" s="3467"/>
      <c r="D4986" s="3476">
        <v>1</v>
      </c>
      <c r="E4986" s="3179"/>
      <c r="F4986" s="3144"/>
      <c r="G4986" s="3169">
        <f t="shared" si="80"/>
        <v>0</v>
      </c>
      <c r="H4986" s="64"/>
    </row>
    <row r="4987" spans="1:8" ht="20.100000000000001" customHeight="1">
      <c r="A4987" s="3170">
        <v>450</v>
      </c>
      <c r="B4987" s="3530" t="s">
        <v>32879</v>
      </c>
      <c r="C4987" s="3204"/>
      <c r="D4987" s="3488">
        <v>1</v>
      </c>
      <c r="E4987" s="3173"/>
      <c r="F4987" s="3174"/>
      <c r="G4987" s="3169">
        <f t="shared" si="80"/>
        <v>0</v>
      </c>
      <c r="H4987" s="64"/>
    </row>
    <row r="4988" spans="1:8" ht="20.100000000000001" customHeight="1">
      <c r="A4988" s="3170"/>
      <c r="B4988" s="3471" t="s">
        <v>32880</v>
      </c>
      <c r="C4988" s="3467" t="s">
        <v>32692</v>
      </c>
      <c r="D4988" s="3202">
        <v>10</v>
      </c>
      <c r="E4988" s="3179"/>
      <c r="F4988" s="3144"/>
      <c r="G4988" s="3169">
        <f t="shared" si="80"/>
        <v>0</v>
      </c>
      <c r="H4988" s="64"/>
    </row>
    <row r="4989" spans="1:8" ht="20.100000000000001" customHeight="1">
      <c r="A4989" s="3170">
        <v>500</v>
      </c>
      <c r="B4989" s="3471" t="s">
        <v>32881</v>
      </c>
      <c r="C4989" s="3467" t="s">
        <v>32692</v>
      </c>
      <c r="D4989" s="3183">
        <v>2</v>
      </c>
      <c r="E4989" s="3179"/>
      <c r="F4989" s="3144"/>
      <c r="G4989" s="3169">
        <f t="shared" si="80"/>
        <v>0</v>
      </c>
      <c r="H4989" s="64"/>
    </row>
    <row r="4990" spans="1:8" ht="20.100000000000001" customHeight="1">
      <c r="A4990" s="3170">
        <v>500</v>
      </c>
      <c r="B4990" s="3471" t="s">
        <v>32882</v>
      </c>
      <c r="C4990" s="3467" t="s">
        <v>32692</v>
      </c>
      <c r="D4990" s="3183">
        <v>2</v>
      </c>
      <c r="E4990" s="3179"/>
      <c r="F4990" s="3144"/>
      <c r="G4990" s="3169">
        <f t="shared" si="80"/>
        <v>0</v>
      </c>
      <c r="H4990" s="64"/>
    </row>
    <row r="4991" spans="1:8" ht="20.100000000000001" customHeight="1">
      <c r="A4991" s="3230">
        <v>600</v>
      </c>
      <c r="B4991" s="3532" t="s">
        <v>32883</v>
      </c>
      <c r="C4991" s="3467" t="s">
        <v>32692</v>
      </c>
      <c r="D4991" s="3183">
        <v>2</v>
      </c>
      <c r="E4991" s="3179"/>
      <c r="F4991" s="3144"/>
      <c r="G4991" s="3169">
        <f t="shared" si="80"/>
        <v>0</v>
      </c>
      <c r="H4991" s="64"/>
    </row>
    <row r="4992" spans="1:8" ht="20.100000000000001" customHeight="1">
      <c r="A4992" s="3170">
        <v>1000</v>
      </c>
      <c r="B4992" s="3475" t="s">
        <v>32884</v>
      </c>
      <c r="C4992" s="3515" t="s">
        <v>32885</v>
      </c>
      <c r="D4992" s="3301">
        <v>2</v>
      </c>
      <c r="E4992" s="3265"/>
      <c r="F4992" s="3212"/>
      <c r="G4992" s="3169">
        <f t="shared" si="80"/>
        <v>0</v>
      </c>
      <c r="H4992" s="64"/>
    </row>
    <row r="4993" spans="1:8" ht="20.100000000000001" customHeight="1">
      <c r="A4993" s="3184"/>
      <c r="B4993" s="3471" t="s">
        <v>32886</v>
      </c>
      <c r="C4993" s="3467" t="s">
        <v>32692</v>
      </c>
      <c r="D4993" s="3353">
        <v>30</v>
      </c>
      <c r="E4993" s="3179"/>
      <c r="F4993" s="3144"/>
      <c r="G4993" s="3169">
        <f t="shared" si="80"/>
        <v>0</v>
      </c>
      <c r="H4993" s="64"/>
    </row>
    <row r="4994" spans="1:8" ht="20.100000000000001" customHeight="1">
      <c r="A4994" s="3184"/>
      <c r="B4994" s="3471" t="s">
        <v>32887</v>
      </c>
      <c r="C4994" s="3467" t="s">
        <v>32692</v>
      </c>
      <c r="D4994" s="3353">
        <v>20</v>
      </c>
      <c r="E4994" s="3179"/>
      <c r="F4994" s="3144"/>
      <c r="G4994" s="3169">
        <f t="shared" si="80"/>
        <v>0</v>
      </c>
      <c r="H4994" s="64"/>
    </row>
    <row r="4995" spans="1:8" ht="20.100000000000001" customHeight="1">
      <c r="A4995" s="3184"/>
      <c r="B4995" s="3471" t="s">
        <v>32888</v>
      </c>
      <c r="C4995" s="3467" t="s">
        <v>32692</v>
      </c>
      <c r="D4995" s="3353">
        <v>10</v>
      </c>
      <c r="E4995" s="3179"/>
      <c r="F4995" s="3144"/>
      <c r="G4995" s="3169">
        <f t="shared" si="80"/>
        <v>0</v>
      </c>
      <c r="H4995" s="64"/>
    </row>
    <row r="4996" spans="1:8" ht="20.100000000000001" customHeight="1">
      <c r="A4996" s="3170">
        <v>350</v>
      </c>
      <c r="B4996" s="3471" t="s">
        <v>32889</v>
      </c>
      <c r="C4996" s="3467" t="s">
        <v>32692</v>
      </c>
      <c r="D4996" s="3264">
        <v>5</v>
      </c>
      <c r="E4996" s="3179"/>
      <c r="F4996" s="3144"/>
      <c r="G4996" s="3169">
        <f t="shared" si="80"/>
        <v>0</v>
      </c>
      <c r="H4996" s="64"/>
    </row>
    <row r="4997" spans="1:8" ht="20.100000000000001" customHeight="1">
      <c r="A4997" s="3170">
        <v>500</v>
      </c>
      <c r="B4997" s="3045" t="s">
        <v>32890</v>
      </c>
      <c r="C4997" s="3467"/>
      <c r="D4997" s="3301">
        <v>2</v>
      </c>
      <c r="E4997" s="3173"/>
      <c r="F4997" s="3174"/>
      <c r="G4997" s="3169">
        <f t="shared" si="80"/>
        <v>0</v>
      </c>
      <c r="H4997" s="64"/>
    </row>
    <row r="4998" spans="1:8" ht="20.100000000000001" customHeight="1">
      <c r="A4998" s="3157"/>
      <c r="B4998" s="3470" t="s">
        <v>32891</v>
      </c>
      <c r="C4998" s="3467" t="s">
        <v>32536</v>
      </c>
      <c r="D4998" s="3516" t="s">
        <v>42</v>
      </c>
      <c r="E4998" s="3179"/>
      <c r="F4998" s="3144"/>
      <c r="G4998" s="3169">
        <f t="shared" si="80"/>
        <v>0</v>
      </c>
      <c r="H4998" s="64"/>
    </row>
    <row r="4999" spans="1:8" ht="20.100000000000001" customHeight="1">
      <c r="A4999" s="3170">
        <v>800</v>
      </c>
      <c r="B4999" s="3490" t="s">
        <v>32892</v>
      </c>
      <c r="C4999" s="3515" t="s">
        <v>32728</v>
      </c>
      <c r="D4999" s="3488">
        <v>1</v>
      </c>
      <c r="E4999" s="3179"/>
      <c r="F4999" s="3144"/>
      <c r="G4999" s="3169">
        <f t="shared" si="80"/>
        <v>0</v>
      </c>
      <c r="H4999" s="64"/>
    </row>
    <row r="5000" spans="1:8" ht="20.100000000000001" customHeight="1">
      <c r="A5000" s="3157"/>
      <c r="B5000" s="3490" t="s">
        <v>32893</v>
      </c>
      <c r="C5000" s="3515" t="s">
        <v>32728</v>
      </c>
      <c r="D5000" s="3264">
        <v>1</v>
      </c>
      <c r="E5000" s="3179"/>
      <c r="F5000" s="3144"/>
      <c r="G5000" s="3169">
        <f t="shared" si="80"/>
        <v>0</v>
      </c>
      <c r="H5000" s="64"/>
    </row>
    <row r="5001" spans="1:8" ht="20.100000000000001" customHeight="1">
      <c r="A5001" s="3417">
        <v>250</v>
      </c>
      <c r="B5001" s="3471" t="s">
        <v>32894</v>
      </c>
      <c r="C5001" s="3515" t="s">
        <v>32728</v>
      </c>
      <c r="D5001" s="3301">
        <v>3</v>
      </c>
      <c r="E5001" s="3179"/>
      <c r="F5001" s="3144"/>
      <c r="G5001" s="3169">
        <f t="shared" si="80"/>
        <v>0</v>
      </c>
      <c r="H5001" s="64"/>
    </row>
    <row r="5002" spans="1:8" ht="20.100000000000001" customHeight="1">
      <c r="A5002" s="3417">
        <v>250</v>
      </c>
      <c r="B5002" s="3471" t="s">
        <v>32895</v>
      </c>
      <c r="C5002" s="3515" t="s">
        <v>32728</v>
      </c>
      <c r="D5002" s="3301">
        <v>1</v>
      </c>
      <c r="E5002" s="3179"/>
      <c r="F5002" s="3144"/>
      <c r="G5002" s="3169">
        <f t="shared" si="80"/>
        <v>0</v>
      </c>
      <c r="H5002" s="64"/>
    </row>
    <row r="5003" spans="1:8" ht="20.100000000000001" customHeight="1">
      <c r="A5003" s="3417">
        <v>250</v>
      </c>
      <c r="B5003" s="3471" t="s">
        <v>32896</v>
      </c>
      <c r="C5003" s="3515" t="s">
        <v>32728</v>
      </c>
      <c r="D5003" s="3183">
        <v>4</v>
      </c>
      <c r="E5003" s="3179"/>
      <c r="F5003" s="3144"/>
      <c r="G5003" s="3169">
        <f t="shared" si="80"/>
        <v>0</v>
      </c>
      <c r="H5003" s="64"/>
    </row>
    <row r="5004" spans="1:8" ht="20.100000000000001" customHeight="1">
      <c r="A5004" s="3170">
        <v>800</v>
      </c>
      <c r="B5004" s="3254" t="s">
        <v>32897</v>
      </c>
      <c r="C5004" s="3515" t="s">
        <v>32728</v>
      </c>
      <c r="D5004" s="3301">
        <v>1</v>
      </c>
      <c r="E5004" s="3265"/>
      <c r="F5004" s="3212"/>
      <c r="G5004" s="3169">
        <f t="shared" si="80"/>
        <v>0</v>
      </c>
      <c r="H5004" s="64"/>
    </row>
    <row r="5005" spans="1:8" ht="20.100000000000001" customHeight="1">
      <c r="A5005" s="3170">
        <v>800</v>
      </c>
      <c r="B5005" s="3470" t="s">
        <v>32898</v>
      </c>
      <c r="C5005" s="3515" t="s">
        <v>32728</v>
      </c>
      <c r="D5005" s="3488">
        <v>1</v>
      </c>
      <c r="E5005" s="3265"/>
      <c r="F5005" s="3212"/>
      <c r="G5005" s="3169">
        <f t="shared" si="80"/>
        <v>0</v>
      </c>
      <c r="H5005" s="64"/>
    </row>
    <row r="5006" spans="1:8" ht="20.100000000000001" customHeight="1">
      <c r="A5006" s="3417">
        <v>350</v>
      </c>
      <c r="B5006" s="3309" t="s">
        <v>32899</v>
      </c>
      <c r="C5006" s="3515" t="s">
        <v>32728</v>
      </c>
      <c r="D5006" s="3183">
        <v>4</v>
      </c>
      <c r="E5006" s="3179"/>
      <c r="F5006" s="3144"/>
      <c r="G5006" s="3169">
        <f t="shared" si="80"/>
        <v>0</v>
      </c>
      <c r="H5006" s="64"/>
    </row>
    <row r="5007" spans="1:8" ht="20.100000000000001" customHeight="1">
      <c r="A5007" s="3417">
        <v>350</v>
      </c>
      <c r="B5007" s="3309" t="s">
        <v>32900</v>
      </c>
      <c r="C5007" s="3515" t="s">
        <v>32728</v>
      </c>
      <c r="D5007" s="3183">
        <v>1</v>
      </c>
      <c r="E5007" s="3179"/>
      <c r="F5007" s="3144"/>
      <c r="G5007" s="3169">
        <f t="shared" si="80"/>
        <v>0</v>
      </c>
      <c r="H5007" s="64"/>
    </row>
    <row r="5008" spans="1:8" ht="20.100000000000001" customHeight="1">
      <c r="A5008" s="3417">
        <v>300</v>
      </c>
      <c r="B5008" s="3309" t="s">
        <v>32901</v>
      </c>
      <c r="C5008" s="3515" t="s">
        <v>32728</v>
      </c>
      <c r="D5008" s="3265">
        <v>1</v>
      </c>
      <c r="E5008" s="3179"/>
      <c r="F5008" s="3144"/>
      <c r="G5008" s="3169">
        <f t="shared" si="80"/>
        <v>0</v>
      </c>
      <c r="H5008" s="64"/>
    </row>
    <row r="5009" spans="1:8" ht="20.100000000000001" customHeight="1">
      <c r="A5009" s="3170">
        <v>500</v>
      </c>
      <c r="B5009" s="3534" t="s">
        <v>32902</v>
      </c>
      <c r="C5009" s="3160" t="s">
        <v>32728</v>
      </c>
      <c r="D5009" s="3264">
        <v>1</v>
      </c>
      <c r="E5009" s="3173"/>
      <c r="F5009" s="3174"/>
      <c r="G5009" s="3169">
        <f t="shared" si="80"/>
        <v>0</v>
      </c>
      <c r="H5009" s="64"/>
    </row>
    <row r="5010" spans="1:8" ht="20.100000000000001" customHeight="1">
      <c r="A5010" s="3170">
        <v>600</v>
      </c>
      <c r="B5010" s="3535" t="s">
        <v>32903</v>
      </c>
      <c r="C5010" s="3515" t="s">
        <v>32728</v>
      </c>
      <c r="D5010" s="3301">
        <v>1</v>
      </c>
      <c r="E5010" s="3179"/>
      <c r="F5010" s="3144"/>
      <c r="G5010" s="3169">
        <f t="shared" si="80"/>
        <v>0</v>
      </c>
      <c r="H5010" s="64"/>
    </row>
    <row r="5011" spans="1:8" ht="20.100000000000001" customHeight="1">
      <c r="A5011" s="3170">
        <v>500</v>
      </c>
      <c r="B5011" s="3514" t="s">
        <v>32904</v>
      </c>
      <c r="C5011" s="3160" t="s">
        <v>32728</v>
      </c>
      <c r="D5011" s="3183">
        <v>1</v>
      </c>
      <c r="E5011" s="3173"/>
      <c r="F5011" s="3174"/>
      <c r="G5011" s="3169">
        <f t="shared" si="80"/>
        <v>0</v>
      </c>
      <c r="H5011" s="64"/>
    </row>
    <row r="5012" spans="1:8" ht="20.100000000000001" customHeight="1">
      <c r="A5012" s="3170">
        <v>700</v>
      </c>
      <c r="B5012" s="3309" t="s">
        <v>32905</v>
      </c>
      <c r="C5012" s="3515" t="s">
        <v>32728</v>
      </c>
      <c r="D5012" s="3301">
        <v>2</v>
      </c>
      <c r="E5012" s="3179"/>
      <c r="F5012" s="3144"/>
      <c r="G5012" s="3169">
        <f t="shared" si="80"/>
        <v>0</v>
      </c>
      <c r="H5012" s="64"/>
    </row>
    <row r="5013" spans="1:8" ht="20.100000000000001" customHeight="1">
      <c r="A5013" s="3170">
        <v>500</v>
      </c>
      <c r="B5013" s="3475" t="s">
        <v>32906</v>
      </c>
      <c r="C5013" s="3515">
        <v>703</v>
      </c>
      <c r="D5013" s="3212">
        <v>1</v>
      </c>
      <c r="E5013" s="3265"/>
      <c r="F5013" s="3212"/>
      <c r="G5013" s="3169">
        <f t="shared" si="80"/>
        <v>0</v>
      </c>
      <c r="H5013" s="64"/>
    </row>
    <row r="5014" spans="1:8" ht="20.100000000000001" customHeight="1">
      <c r="A5014" s="3170">
        <v>600</v>
      </c>
      <c r="B5014" s="3475" t="s">
        <v>32907</v>
      </c>
      <c r="C5014" s="3515">
        <v>703</v>
      </c>
      <c r="D5014" s="3301">
        <v>2</v>
      </c>
      <c r="E5014" s="3265"/>
      <c r="F5014" s="3212"/>
      <c r="G5014" s="3169">
        <f t="shared" si="80"/>
        <v>0</v>
      </c>
      <c r="H5014" s="64"/>
    </row>
    <row r="5015" spans="1:8" ht="20.100000000000001" customHeight="1">
      <c r="A5015" s="3170">
        <v>600</v>
      </c>
      <c r="B5015" s="3475" t="s">
        <v>32908</v>
      </c>
      <c r="C5015" s="3515">
        <v>703</v>
      </c>
      <c r="D5015" s="3516">
        <v>1</v>
      </c>
      <c r="E5015" s="3265"/>
      <c r="F5015" s="3212"/>
      <c r="G5015" s="3169">
        <f t="shared" si="80"/>
        <v>0</v>
      </c>
      <c r="H5015" s="64"/>
    </row>
    <row r="5016" spans="1:8" ht="20.100000000000001" customHeight="1">
      <c r="A5016" s="2484">
        <v>800</v>
      </c>
      <c r="B5016" s="3536" t="s">
        <v>32910</v>
      </c>
      <c r="C5016" s="3188" t="s">
        <v>32800</v>
      </c>
      <c r="D5016" s="3183">
        <v>1</v>
      </c>
      <c r="E5016" s="3179"/>
      <c r="F5016" s="3144"/>
      <c r="G5016" s="3169">
        <f t="shared" si="80"/>
        <v>0</v>
      </c>
      <c r="H5016" s="64"/>
    </row>
    <row r="5017" spans="1:8" ht="20.100000000000001" customHeight="1">
      <c r="A5017" s="2484">
        <v>1000</v>
      </c>
      <c r="B5017" s="3040" t="s">
        <v>32911</v>
      </c>
      <c r="C5017" s="3467" t="s">
        <v>32909</v>
      </c>
      <c r="D5017" s="3183">
        <v>11</v>
      </c>
      <c r="E5017" s="3179"/>
      <c r="F5017" s="3144"/>
      <c r="G5017" s="3169">
        <f t="shared" si="80"/>
        <v>0</v>
      </c>
      <c r="H5017" s="155"/>
    </row>
    <row r="5018" spans="1:8" ht="20.100000000000001" customHeight="1">
      <c r="A5018" s="2484">
        <v>1000</v>
      </c>
      <c r="B5018" s="3042" t="s">
        <v>32912</v>
      </c>
      <c r="C5018" s="3467" t="s">
        <v>32909</v>
      </c>
      <c r="D5018" s="3183">
        <v>1</v>
      </c>
      <c r="E5018" s="3179"/>
      <c r="F5018" s="3144"/>
      <c r="G5018" s="3169">
        <f t="shared" si="80"/>
        <v>0</v>
      </c>
      <c r="H5018" s="155"/>
    </row>
    <row r="5019" spans="1:8" ht="20.100000000000001" customHeight="1">
      <c r="A5019" s="3170"/>
      <c r="B5019" s="3040" t="s">
        <v>32913</v>
      </c>
      <c r="C5019" s="3467"/>
      <c r="D5019" s="3202">
        <v>10</v>
      </c>
      <c r="E5019" s="3179"/>
      <c r="F5019" s="3144"/>
      <c r="G5019" s="3169">
        <f t="shared" si="80"/>
        <v>0</v>
      </c>
      <c r="H5019" s="64"/>
    </row>
    <row r="5020" spans="1:8" ht="20.100000000000001" customHeight="1">
      <c r="A5020" s="3170">
        <v>400</v>
      </c>
      <c r="B5020" s="3517" t="s">
        <v>32914</v>
      </c>
      <c r="C5020" s="3515" t="s">
        <v>10853</v>
      </c>
      <c r="D5020" s="2994">
        <v>1</v>
      </c>
      <c r="E5020" s="3265"/>
      <c r="F5020" s="3212"/>
      <c r="G5020" s="3169">
        <f t="shared" si="80"/>
        <v>0</v>
      </c>
      <c r="H5020" s="64"/>
    </row>
    <row r="5021" spans="1:8" ht="20.100000000000001" customHeight="1">
      <c r="A5021" s="3157"/>
      <c r="B5021" s="3475" t="s">
        <v>32915</v>
      </c>
      <c r="C5021" s="3515"/>
      <c r="D5021" s="2994" t="s">
        <v>1127</v>
      </c>
      <c r="E5021" s="3265"/>
      <c r="F5021" s="3212"/>
      <c r="G5021" s="3169">
        <f t="shared" si="80"/>
        <v>0</v>
      </c>
      <c r="H5021" s="64"/>
    </row>
    <row r="5022" spans="1:8" ht="20.100000000000001" customHeight="1">
      <c r="A5022" s="3170">
        <v>250</v>
      </c>
      <c r="B5022" s="3049" t="s">
        <v>32916</v>
      </c>
      <c r="C5022" s="3140"/>
      <c r="D5022" s="3142">
        <v>7</v>
      </c>
      <c r="E5022" s="3179"/>
      <c r="F5022" s="3144"/>
      <c r="G5022" s="3169">
        <f t="shared" si="80"/>
        <v>0</v>
      </c>
      <c r="H5022" s="64"/>
    </row>
    <row r="5023" spans="1:8" ht="20.100000000000001" customHeight="1">
      <c r="A5023" s="3170">
        <v>250</v>
      </c>
      <c r="B5023" s="3049" t="s">
        <v>32917</v>
      </c>
      <c r="C5023" s="3140"/>
      <c r="D5023" s="3142">
        <v>2</v>
      </c>
      <c r="E5023" s="3179"/>
      <c r="F5023" s="3144"/>
      <c r="G5023" s="3169">
        <f t="shared" si="80"/>
        <v>0</v>
      </c>
      <c r="H5023" s="64"/>
    </row>
    <row r="5024" spans="1:8" ht="20.100000000000001" customHeight="1">
      <c r="A5024" s="3170">
        <v>250</v>
      </c>
      <c r="B5024" s="3049" t="s">
        <v>32918</v>
      </c>
      <c r="C5024" s="3140"/>
      <c r="D5024" s="3142">
        <v>1</v>
      </c>
      <c r="E5024" s="3179"/>
      <c r="F5024" s="3144"/>
      <c r="G5024" s="3169">
        <f t="shared" si="80"/>
        <v>0</v>
      </c>
      <c r="H5024" s="64"/>
    </row>
    <row r="5025" spans="1:8" ht="20.100000000000001" customHeight="1">
      <c r="A5025" s="3170">
        <v>250</v>
      </c>
      <c r="B5025" s="3049" t="s">
        <v>32919</v>
      </c>
      <c r="C5025" s="3140"/>
      <c r="D5025" s="3142">
        <v>1</v>
      </c>
      <c r="E5025" s="3179"/>
      <c r="F5025" s="3144"/>
      <c r="G5025" s="3169">
        <f t="shared" si="80"/>
        <v>0</v>
      </c>
      <c r="H5025" s="64"/>
    </row>
    <row r="5026" spans="1:8" ht="20.100000000000001" customHeight="1">
      <c r="A5026" s="3170">
        <v>250</v>
      </c>
      <c r="B5026" s="3049" t="s">
        <v>32920</v>
      </c>
      <c r="C5026" s="3140"/>
      <c r="D5026" s="3142">
        <v>1</v>
      </c>
      <c r="E5026" s="3179"/>
      <c r="F5026" s="3144"/>
      <c r="G5026" s="3169">
        <f t="shared" si="80"/>
        <v>0</v>
      </c>
      <c r="H5026" s="64"/>
    </row>
    <row r="5027" spans="1:8" ht="20.100000000000001" customHeight="1">
      <c r="A5027" s="3170">
        <v>600</v>
      </c>
      <c r="B5027" s="3049" t="s">
        <v>32921</v>
      </c>
      <c r="C5027" s="3140"/>
      <c r="D5027" s="3142">
        <v>3</v>
      </c>
      <c r="E5027" s="3179"/>
      <c r="F5027" s="3144"/>
      <c r="G5027" s="3169">
        <f t="shared" si="80"/>
        <v>0</v>
      </c>
      <c r="H5027" s="64"/>
    </row>
    <row r="5028" spans="1:8" ht="20.100000000000001" customHeight="1">
      <c r="A5028" s="3170">
        <v>250</v>
      </c>
      <c r="B5028" s="3139" t="s">
        <v>32922</v>
      </c>
      <c r="C5028" s="3140"/>
      <c r="D5028" s="3142">
        <v>1</v>
      </c>
      <c r="E5028" s="3179"/>
      <c r="F5028" s="3144"/>
      <c r="G5028" s="3169">
        <f t="shared" si="80"/>
        <v>0</v>
      </c>
      <c r="H5028" s="64"/>
    </row>
    <row r="5029" spans="1:8" ht="20.100000000000001" customHeight="1">
      <c r="A5029" s="3170">
        <v>250</v>
      </c>
      <c r="B5029" s="3139" t="s">
        <v>32923</v>
      </c>
      <c r="C5029" s="3140"/>
      <c r="D5029" s="3183">
        <v>2</v>
      </c>
      <c r="E5029" s="3179"/>
      <c r="F5029" s="3144"/>
      <c r="G5029" s="3169">
        <f t="shared" si="80"/>
        <v>0</v>
      </c>
      <c r="H5029" s="64"/>
    </row>
    <row r="5030" spans="1:8" ht="20.100000000000001" customHeight="1">
      <c r="A5030" s="3170">
        <v>500</v>
      </c>
      <c r="B5030" s="3139" t="s">
        <v>32924</v>
      </c>
      <c r="C5030" s="3140"/>
      <c r="D5030" s="3183">
        <v>2</v>
      </c>
      <c r="E5030" s="3179"/>
      <c r="F5030" s="3144"/>
      <c r="G5030" s="3169">
        <f t="shared" si="80"/>
        <v>0</v>
      </c>
      <c r="H5030" s="64"/>
    </row>
    <row r="5031" spans="1:8" ht="20.100000000000001" customHeight="1">
      <c r="A5031" s="3170">
        <v>250</v>
      </c>
      <c r="B5031" s="3049" t="s">
        <v>32925</v>
      </c>
      <c r="C5031" s="3140"/>
      <c r="D5031" s="3142">
        <v>1</v>
      </c>
      <c r="E5031" s="3179"/>
      <c r="F5031" s="3144"/>
      <c r="G5031" s="3169">
        <f t="shared" ref="G5031:G5094" si="81">F5031*A5031</f>
        <v>0</v>
      </c>
      <c r="H5031" s="64"/>
    </row>
    <row r="5032" spans="1:8" ht="20.100000000000001" customHeight="1">
      <c r="A5032" s="3170">
        <v>250</v>
      </c>
      <c r="B5032" s="3049" t="s">
        <v>32926</v>
      </c>
      <c r="C5032" s="3140"/>
      <c r="D5032" s="3142">
        <v>1</v>
      </c>
      <c r="E5032" s="3179"/>
      <c r="F5032" s="3144"/>
      <c r="G5032" s="3169">
        <f t="shared" si="81"/>
        <v>0</v>
      </c>
      <c r="H5032" s="64"/>
    </row>
    <row r="5033" spans="1:8" ht="20.100000000000001" customHeight="1">
      <c r="A5033" s="3170">
        <v>250</v>
      </c>
      <c r="B5033" s="3049" t="s">
        <v>32927</v>
      </c>
      <c r="C5033" s="3140"/>
      <c r="D5033" s="3142">
        <v>1</v>
      </c>
      <c r="E5033" s="3179"/>
      <c r="F5033" s="3144"/>
      <c r="G5033" s="3169">
        <f t="shared" si="81"/>
        <v>0</v>
      </c>
      <c r="H5033" s="64"/>
    </row>
    <row r="5034" spans="1:8" ht="20.100000000000001" customHeight="1">
      <c r="A5034" s="3170">
        <v>250</v>
      </c>
      <c r="B5034" s="3049" t="s">
        <v>32928</v>
      </c>
      <c r="C5034" s="3140"/>
      <c r="D5034" s="3142">
        <v>1</v>
      </c>
      <c r="E5034" s="3179"/>
      <c r="F5034" s="3144"/>
      <c r="G5034" s="3169">
        <f t="shared" si="81"/>
        <v>0</v>
      </c>
      <c r="H5034" s="64"/>
    </row>
    <row r="5035" spans="1:8" ht="20.100000000000001" customHeight="1">
      <c r="A5035" s="3170">
        <v>250</v>
      </c>
      <c r="B5035" s="3049" t="s">
        <v>32929</v>
      </c>
      <c r="C5035" s="3140"/>
      <c r="D5035" s="3142">
        <v>1</v>
      </c>
      <c r="E5035" s="3179"/>
      <c r="F5035" s="3144"/>
      <c r="G5035" s="3169">
        <f t="shared" si="81"/>
        <v>0</v>
      </c>
      <c r="H5035" s="64"/>
    </row>
    <row r="5036" spans="1:8" ht="20.100000000000001" customHeight="1">
      <c r="A5036" s="3170">
        <v>250</v>
      </c>
      <c r="B5036" s="3040" t="s">
        <v>32930</v>
      </c>
      <c r="C5036" s="3204"/>
      <c r="D5036" s="3142">
        <v>1</v>
      </c>
      <c r="E5036" s="3179"/>
      <c r="F5036" s="3144"/>
      <c r="G5036" s="3169">
        <f t="shared" si="81"/>
        <v>0</v>
      </c>
      <c r="H5036" s="64"/>
    </row>
    <row r="5037" spans="1:8" ht="20.100000000000001" customHeight="1">
      <c r="A5037" s="3170">
        <v>250</v>
      </c>
      <c r="B5037" s="3040" t="s">
        <v>32931</v>
      </c>
      <c r="C5037" s="3204"/>
      <c r="D5037" s="3180">
        <v>1</v>
      </c>
      <c r="E5037" s="3179"/>
      <c r="F5037" s="3144"/>
      <c r="G5037" s="3169">
        <f t="shared" si="81"/>
        <v>0</v>
      </c>
      <c r="H5037" s="64"/>
    </row>
    <row r="5038" spans="1:8" ht="20.100000000000001" customHeight="1">
      <c r="A5038" s="3170">
        <v>250</v>
      </c>
      <c r="B5038" s="3139" t="s">
        <v>32932</v>
      </c>
      <c r="C5038" s="3140"/>
      <c r="D5038" s="3142">
        <v>2</v>
      </c>
      <c r="E5038" s="3179"/>
      <c r="F5038" s="3144"/>
      <c r="G5038" s="3169">
        <f t="shared" si="81"/>
        <v>0</v>
      </c>
      <c r="H5038" s="64"/>
    </row>
    <row r="5039" spans="1:8" ht="20.100000000000001" customHeight="1">
      <c r="A5039" s="3170">
        <v>250</v>
      </c>
      <c r="B5039" s="3049" t="s">
        <v>32933</v>
      </c>
      <c r="C5039" s="3140"/>
      <c r="D5039" s="3142">
        <v>1</v>
      </c>
      <c r="E5039" s="3179"/>
      <c r="F5039" s="3144"/>
      <c r="G5039" s="3169">
        <f t="shared" si="81"/>
        <v>0</v>
      </c>
      <c r="H5039" s="64"/>
    </row>
    <row r="5040" spans="1:8" ht="20.100000000000001" customHeight="1">
      <c r="A5040" s="3170">
        <v>250</v>
      </c>
      <c r="B5040" s="3049" t="s">
        <v>32934</v>
      </c>
      <c r="C5040" s="3140"/>
      <c r="D5040" s="3142">
        <v>1</v>
      </c>
      <c r="E5040" s="3179"/>
      <c r="F5040" s="3144"/>
      <c r="G5040" s="3169">
        <f t="shared" si="81"/>
        <v>0</v>
      </c>
      <c r="H5040" s="64"/>
    </row>
    <row r="5041" spans="1:8" ht="20.100000000000001" customHeight="1">
      <c r="A5041" s="3170">
        <v>250</v>
      </c>
      <c r="B5041" s="3039" t="s">
        <v>32935</v>
      </c>
      <c r="C5041" s="3153"/>
      <c r="D5041" s="3180">
        <v>1</v>
      </c>
      <c r="E5041" s="3179"/>
      <c r="F5041" s="3144"/>
      <c r="G5041" s="3169">
        <f t="shared" si="81"/>
        <v>0</v>
      </c>
      <c r="H5041" s="64"/>
    </row>
    <row r="5042" spans="1:8" ht="20.100000000000001" customHeight="1">
      <c r="A5042" s="3170">
        <v>250</v>
      </c>
      <c r="B5042" s="3039" t="s">
        <v>32936</v>
      </c>
      <c r="C5042" s="3153"/>
      <c r="D5042" s="3142">
        <v>1</v>
      </c>
      <c r="E5042" s="3179"/>
      <c r="F5042" s="3144"/>
      <c r="G5042" s="3169">
        <f t="shared" si="81"/>
        <v>0</v>
      </c>
      <c r="H5042" s="64"/>
    </row>
    <row r="5043" spans="1:8" ht="20.100000000000001" customHeight="1">
      <c r="A5043" s="3170">
        <v>250</v>
      </c>
      <c r="B5043" s="3039" t="s">
        <v>32937</v>
      </c>
      <c r="C5043" s="3153"/>
      <c r="D5043" s="3142">
        <v>1</v>
      </c>
      <c r="E5043" s="3179"/>
      <c r="F5043" s="3144"/>
      <c r="G5043" s="3169">
        <f t="shared" si="81"/>
        <v>0</v>
      </c>
      <c r="H5043" s="64"/>
    </row>
    <row r="5044" spans="1:8" ht="20.100000000000001" customHeight="1">
      <c r="A5044" s="3170">
        <v>250</v>
      </c>
      <c r="B5044" s="3049" t="s">
        <v>32938</v>
      </c>
      <c r="C5044" s="3140"/>
      <c r="D5044" s="3142">
        <v>1</v>
      </c>
      <c r="E5044" s="3179"/>
      <c r="F5044" s="3144"/>
      <c r="G5044" s="3169">
        <f t="shared" si="81"/>
        <v>0</v>
      </c>
      <c r="H5044" s="64"/>
    </row>
    <row r="5045" spans="1:8" ht="20.100000000000001" customHeight="1">
      <c r="A5045" s="3170">
        <v>250</v>
      </c>
      <c r="B5045" s="3049" t="s">
        <v>32939</v>
      </c>
      <c r="C5045" s="3140"/>
      <c r="D5045" s="3142">
        <v>1</v>
      </c>
      <c r="E5045" s="3179"/>
      <c r="F5045" s="3144"/>
      <c r="G5045" s="3169">
        <f t="shared" si="81"/>
        <v>0</v>
      </c>
      <c r="H5045" s="64"/>
    </row>
    <row r="5046" spans="1:8" ht="20.100000000000001" customHeight="1">
      <c r="A5046" s="3170">
        <v>250</v>
      </c>
      <c r="B5046" s="3049" t="s">
        <v>32940</v>
      </c>
      <c r="C5046" s="3140"/>
      <c r="D5046" s="3142">
        <v>1</v>
      </c>
      <c r="E5046" s="3179"/>
      <c r="F5046" s="3144"/>
      <c r="G5046" s="3169">
        <f t="shared" si="81"/>
        <v>0</v>
      </c>
      <c r="H5046" s="64"/>
    </row>
    <row r="5047" spans="1:8" ht="20.100000000000001" customHeight="1">
      <c r="A5047" s="3170">
        <v>250</v>
      </c>
      <c r="B5047" s="3049" t="s">
        <v>32941</v>
      </c>
      <c r="C5047" s="3140"/>
      <c r="D5047" s="3142">
        <v>2</v>
      </c>
      <c r="E5047" s="3179"/>
      <c r="F5047" s="3144"/>
      <c r="G5047" s="3169">
        <f t="shared" si="81"/>
        <v>0</v>
      </c>
      <c r="H5047" s="155"/>
    </row>
    <row r="5048" spans="1:8" ht="20.100000000000001" customHeight="1">
      <c r="A5048" s="3170">
        <v>250</v>
      </c>
      <c r="B5048" s="3049" t="s">
        <v>32942</v>
      </c>
      <c r="C5048" s="3140"/>
      <c r="D5048" s="3142">
        <v>3</v>
      </c>
      <c r="E5048" s="3179"/>
      <c r="F5048" s="3144"/>
      <c r="G5048" s="3169">
        <f t="shared" si="81"/>
        <v>0</v>
      </c>
      <c r="H5048" s="64"/>
    </row>
    <row r="5049" spans="1:8" ht="20.100000000000001" customHeight="1">
      <c r="A5049" s="3170">
        <v>250</v>
      </c>
      <c r="B5049" s="3049" t="s">
        <v>32943</v>
      </c>
      <c r="C5049" s="3140"/>
      <c r="D5049" s="3142">
        <v>2</v>
      </c>
      <c r="E5049" s="3179"/>
      <c r="F5049" s="3144"/>
      <c r="G5049" s="3169">
        <f t="shared" si="81"/>
        <v>0</v>
      </c>
      <c r="H5049" s="64"/>
    </row>
    <row r="5050" spans="1:8" ht="20.100000000000001" customHeight="1">
      <c r="A5050" s="3170">
        <v>250</v>
      </c>
      <c r="B5050" s="3040" t="s">
        <v>32944</v>
      </c>
      <c r="C5050" s="3204"/>
      <c r="D5050" s="3142">
        <v>1</v>
      </c>
      <c r="E5050" s="3179"/>
      <c r="F5050" s="3144"/>
      <c r="G5050" s="3169">
        <f t="shared" si="81"/>
        <v>0</v>
      </c>
      <c r="H5050" s="64"/>
    </row>
    <row r="5051" spans="1:8" ht="20.100000000000001" customHeight="1">
      <c r="A5051" s="3170">
        <v>250</v>
      </c>
      <c r="B5051" s="3040" t="s">
        <v>32945</v>
      </c>
      <c r="C5051" s="3204"/>
      <c r="D5051" s="3142">
        <v>1</v>
      </c>
      <c r="E5051" s="3179"/>
      <c r="F5051" s="3144"/>
      <c r="G5051" s="3169">
        <f t="shared" si="81"/>
        <v>0</v>
      </c>
      <c r="H5051" s="64"/>
    </row>
    <row r="5052" spans="1:8" ht="20.100000000000001" customHeight="1">
      <c r="A5052" s="3170">
        <v>250</v>
      </c>
      <c r="B5052" s="3049" t="s">
        <v>32946</v>
      </c>
      <c r="C5052" s="3140"/>
      <c r="D5052" s="3142">
        <v>1</v>
      </c>
      <c r="E5052" s="3179"/>
      <c r="F5052" s="3144"/>
      <c r="G5052" s="3169">
        <f t="shared" si="81"/>
        <v>0</v>
      </c>
      <c r="H5052" s="64"/>
    </row>
    <row r="5053" spans="1:8" ht="20.100000000000001" customHeight="1">
      <c r="A5053" s="3170">
        <v>250</v>
      </c>
      <c r="B5053" s="3049" t="s">
        <v>32947</v>
      </c>
      <c r="C5053" s="3140"/>
      <c r="D5053" s="3142">
        <v>1</v>
      </c>
      <c r="E5053" s="3179"/>
      <c r="F5053" s="3144"/>
      <c r="G5053" s="3169">
        <f t="shared" si="81"/>
        <v>0</v>
      </c>
      <c r="H5053" s="64"/>
    </row>
    <row r="5054" spans="1:8" ht="20.100000000000001" customHeight="1">
      <c r="A5054" s="3170">
        <v>250</v>
      </c>
      <c r="B5054" s="3049" t="s">
        <v>32948</v>
      </c>
      <c r="C5054" s="3140"/>
      <c r="D5054" s="3142">
        <v>1</v>
      </c>
      <c r="E5054" s="3179"/>
      <c r="F5054" s="3144"/>
      <c r="G5054" s="3169">
        <f t="shared" si="81"/>
        <v>0</v>
      </c>
      <c r="H5054" s="64"/>
    </row>
    <row r="5055" spans="1:8" ht="20.100000000000001" customHeight="1">
      <c r="A5055" s="3170">
        <v>250</v>
      </c>
      <c r="B5055" s="3139" t="s">
        <v>32949</v>
      </c>
      <c r="C5055" s="3140"/>
      <c r="D5055" s="3142">
        <v>2</v>
      </c>
      <c r="E5055" s="3179"/>
      <c r="F5055" s="3144"/>
      <c r="G5055" s="3169">
        <f t="shared" si="81"/>
        <v>0</v>
      </c>
      <c r="H5055" s="64"/>
    </row>
    <row r="5056" spans="1:8" ht="20.100000000000001" customHeight="1">
      <c r="A5056" s="3170">
        <v>250</v>
      </c>
      <c r="B5056" s="3049" t="s">
        <v>32950</v>
      </c>
      <c r="C5056" s="3140"/>
      <c r="D5056" s="3142">
        <v>1</v>
      </c>
      <c r="E5056" s="3179"/>
      <c r="F5056" s="3144"/>
      <c r="G5056" s="3169">
        <f t="shared" si="81"/>
        <v>0</v>
      </c>
      <c r="H5056" s="64"/>
    </row>
    <row r="5057" spans="1:8" ht="20.100000000000001" customHeight="1">
      <c r="A5057" s="3170">
        <v>250</v>
      </c>
      <c r="B5057" s="3049" t="s">
        <v>32951</v>
      </c>
      <c r="C5057" s="3140"/>
      <c r="D5057" s="3142">
        <v>1</v>
      </c>
      <c r="E5057" s="3179"/>
      <c r="F5057" s="3144"/>
      <c r="G5057" s="3169">
        <f t="shared" si="81"/>
        <v>0</v>
      </c>
      <c r="H5057" s="64"/>
    </row>
    <row r="5058" spans="1:8" ht="20.100000000000001" customHeight="1">
      <c r="A5058" s="3170">
        <v>250</v>
      </c>
      <c r="B5058" s="3049" t="s">
        <v>32952</v>
      </c>
      <c r="C5058" s="3140"/>
      <c r="D5058" s="3142">
        <v>1</v>
      </c>
      <c r="E5058" s="3179"/>
      <c r="F5058" s="3144"/>
      <c r="G5058" s="3169">
        <f t="shared" si="81"/>
        <v>0</v>
      </c>
      <c r="H5058" s="64"/>
    </row>
    <row r="5059" spans="1:8" ht="20.100000000000001" customHeight="1">
      <c r="A5059" s="3170">
        <v>250</v>
      </c>
      <c r="B5059" s="3049" t="s">
        <v>32953</v>
      </c>
      <c r="C5059" s="3140"/>
      <c r="D5059" s="3142">
        <v>2</v>
      </c>
      <c r="E5059" s="3179"/>
      <c r="F5059" s="3144"/>
      <c r="G5059" s="3169">
        <f t="shared" si="81"/>
        <v>0</v>
      </c>
      <c r="H5059" s="64"/>
    </row>
    <row r="5060" spans="1:8" ht="20.100000000000001" customHeight="1">
      <c r="A5060" s="3170">
        <v>250</v>
      </c>
      <c r="B5060" s="3049" t="s">
        <v>32954</v>
      </c>
      <c r="C5060" s="3140"/>
      <c r="D5060" s="3142">
        <v>2</v>
      </c>
      <c r="E5060" s="3179"/>
      <c r="F5060" s="3144"/>
      <c r="G5060" s="3169">
        <f t="shared" si="81"/>
        <v>0</v>
      </c>
      <c r="H5060" s="64"/>
    </row>
    <row r="5061" spans="1:8" ht="20.100000000000001" customHeight="1">
      <c r="A5061" s="3170">
        <v>250</v>
      </c>
      <c r="B5061" s="3039" t="s">
        <v>32955</v>
      </c>
      <c r="C5061" s="3153"/>
      <c r="D5061" s="3142">
        <v>2</v>
      </c>
      <c r="E5061" s="3179"/>
      <c r="F5061" s="3144"/>
      <c r="G5061" s="3169">
        <f t="shared" si="81"/>
        <v>0</v>
      </c>
      <c r="H5061" s="155"/>
    </row>
    <row r="5062" spans="1:8" ht="20.100000000000001" customHeight="1">
      <c r="A5062" s="3170">
        <v>250</v>
      </c>
      <c r="B5062" s="3039" t="s">
        <v>32956</v>
      </c>
      <c r="C5062" s="3153"/>
      <c r="D5062" s="3142">
        <v>1</v>
      </c>
      <c r="E5062" s="3179"/>
      <c r="F5062" s="3144"/>
      <c r="G5062" s="3169">
        <f t="shared" si="81"/>
        <v>0</v>
      </c>
      <c r="H5062" s="64"/>
    </row>
    <row r="5063" spans="1:8" ht="20.100000000000001" customHeight="1">
      <c r="A5063" s="3170">
        <v>250</v>
      </c>
      <c r="B5063" s="3039" t="s">
        <v>32957</v>
      </c>
      <c r="C5063" s="3153"/>
      <c r="D5063" s="3142">
        <v>1</v>
      </c>
      <c r="E5063" s="3179"/>
      <c r="F5063" s="3144"/>
      <c r="G5063" s="3169">
        <f t="shared" si="81"/>
        <v>0</v>
      </c>
      <c r="H5063" s="155"/>
    </row>
    <row r="5064" spans="1:8" ht="20.100000000000001" customHeight="1">
      <c r="A5064" s="3170">
        <v>250</v>
      </c>
      <c r="B5064" s="3039" t="s">
        <v>32958</v>
      </c>
      <c r="C5064" s="3153"/>
      <c r="D5064" s="3142">
        <v>1</v>
      </c>
      <c r="E5064" s="3179"/>
      <c r="F5064" s="3144"/>
      <c r="G5064" s="3169">
        <f t="shared" si="81"/>
        <v>0</v>
      </c>
      <c r="H5064" s="155"/>
    </row>
    <row r="5065" spans="1:8" ht="20.100000000000001" customHeight="1">
      <c r="A5065" s="3170">
        <v>250</v>
      </c>
      <c r="B5065" s="3039" t="s">
        <v>32959</v>
      </c>
      <c r="C5065" s="3153"/>
      <c r="D5065" s="3142">
        <v>1</v>
      </c>
      <c r="E5065" s="3179"/>
      <c r="F5065" s="3144"/>
      <c r="G5065" s="3169">
        <f t="shared" si="81"/>
        <v>0</v>
      </c>
      <c r="H5065" s="64"/>
    </row>
    <row r="5066" spans="1:8" ht="20.100000000000001" customHeight="1">
      <c r="A5066" s="3170">
        <v>250</v>
      </c>
      <c r="B5066" s="3039" t="s">
        <v>32960</v>
      </c>
      <c r="C5066" s="3153"/>
      <c r="D5066" s="3142">
        <v>1</v>
      </c>
      <c r="E5066" s="3179"/>
      <c r="F5066" s="3144"/>
      <c r="G5066" s="3169">
        <f t="shared" si="81"/>
        <v>0</v>
      </c>
      <c r="H5066" s="64"/>
    </row>
    <row r="5067" spans="1:8" ht="20.100000000000001" customHeight="1">
      <c r="A5067" s="3170">
        <v>250</v>
      </c>
      <c r="B5067" s="3039" t="s">
        <v>32961</v>
      </c>
      <c r="C5067" s="3153"/>
      <c r="D5067" s="3142">
        <v>1</v>
      </c>
      <c r="E5067" s="3179"/>
      <c r="F5067" s="3144"/>
      <c r="G5067" s="3169">
        <f t="shared" si="81"/>
        <v>0</v>
      </c>
      <c r="H5067" s="64"/>
    </row>
    <row r="5068" spans="1:8" ht="20.100000000000001" customHeight="1">
      <c r="A5068" s="3170">
        <v>250</v>
      </c>
      <c r="B5068" s="3049" t="s">
        <v>32962</v>
      </c>
      <c r="C5068" s="3140"/>
      <c r="D5068" s="3142">
        <v>2</v>
      </c>
      <c r="E5068" s="3179"/>
      <c r="F5068" s="3144"/>
      <c r="G5068" s="3169">
        <f t="shared" si="81"/>
        <v>0</v>
      </c>
      <c r="H5068" s="64"/>
    </row>
    <row r="5069" spans="1:8" ht="20.100000000000001" customHeight="1">
      <c r="A5069" s="3170">
        <v>250</v>
      </c>
      <c r="B5069" s="3049" t="s">
        <v>32963</v>
      </c>
      <c r="C5069" s="3140"/>
      <c r="D5069" s="3142">
        <v>1</v>
      </c>
      <c r="E5069" s="3179"/>
      <c r="F5069" s="3144"/>
      <c r="G5069" s="3169">
        <f t="shared" si="81"/>
        <v>0</v>
      </c>
      <c r="H5069" s="155"/>
    </row>
    <row r="5070" spans="1:8" ht="20.100000000000001" customHeight="1">
      <c r="A5070" s="3170">
        <v>250</v>
      </c>
      <c r="B5070" s="3049" t="s">
        <v>32964</v>
      </c>
      <c r="C5070" s="3140"/>
      <c r="D5070" s="3142">
        <v>1</v>
      </c>
      <c r="E5070" s="3179"/>
      <c r="F5070" s="3144"/>
      <c r="G5070" s="3169">
        <f t="shared" si="81"/>
        <v>0</v>
      </c>
      <c r="H5070" s="64"/>
    </row>
    <row r="5071" spans="1:8" ht="20.100000000000001" customHeight="1">
      <c r="A5071" s="3170">
        <v>250</v>
      </c>
      <c r="B5071" s="3049" t="s">
        <v>32965</v>
      </c>
      <c r="C5071" s="3140"/>
      <c r="D5071" s="3142">
        <v>2</v>
      </c>
      <c r="E5071" s="3179"/>
      <c r="F5071" s="3144"/>
      <c r="G5071" s="3169">
        <f t="shared" si="81"/>
        <v>0</v>
      </c>
      <c r="H5071" s="64"/>
    </row>
    <row r="5072" spans="1:8" ht="20.100000000000001" customHeight="1">
      <c r="A5072" s="3170">
        <v>250</v>
      </c>
      <c r="B5072" s="3049" t="s">
        <v>32966</v>
      </c>
      <c r="C5072" s="3140"/>
      <c r="D5072" s="3142">
        <v>2</v>
      </c>
      <c r="E5072" s="3179"/>
      <c r="F5072" s="3144"/>
      <c r="G5072" s="3169">
        <f t="shared" si="81"/>
        <v>0</v>
      </c>
      <c r="H5072" s="155"/>
    </row>
    <row r="5073" spans="1:8" ht="20.100000000000001" customHeight="1">
      <c r="A5073" s="3170">
        <v>250</v>
      </c>
      <c r="B5073" s="3049" t="s">
        <v>32967</v>
      </c>
      <c r="C5073" s="3140"/>
      <c r="D5073" s="3142">
        <v>2</v>
      </c>
      <c r="E5073" s="3179"/>
      <c r="F5073" s="3144"/>
      <c r="G5073" s="3169">
        <f t="shared" si="81"/>
        <v>0</v>
      </c>
      <c r="H5073" s="64"/>
    </row>
    <row r="5074" spans="1:8" ht="20.100000000000001" customHeight="1">
      <c r="A5074" s="3170">
        <v>250</v>
      </c>
      <c r="B5074" s="3049" t="s">
        <v>32968</v>
      </c>
      <c r="C5074" s="3140"/>
      <c r="D5074" s="3142">
        <v>1</v>
      </c>
      <c r="E5074" s="3179"/>
      <c r="F5074" s="3144"/>
      <c r="G5074" s="3169">
        <f t="shared" si="81"/>
        <v>0</v>
      </c>
      <c r="H5074" s="155"/>
    </row>
    <row r="5075" spans="1:8" ht="20.100000000000001" customHeight="1">
      <c r="A5075" s="3170">
        <v>250</v>
      </c>
      <c r="B5075" s="3049" t="s">
        <v>32969</v>
      </c>
      <c r="C5075" s="3140"/>
      <c r="D5075" s="3142">
        <v>1</v>
      </c>
      <c r="E5075" s="3179"/>
      <c r="F5075" s="3144"/>
      <c r="G5075" s="3169">
        <f t="shared" si="81"/>
        <v>0</v>
      </c>
      <c r="H5075" s="155"/>
    </row>
    <row r="5076" spans="1:8" ht="20.100000000000001" customHeight="1">
      <c r="A5076" s="3170">
        <v>250</v>
      </c>
      <c r="B5076" s="3049" t="s">
        <v>32970</v>
      </c>
      <c r="C5076" s="3140"/>
      <c r="D5076" s="3142">
        <v>1</v>
      </c>
      <c r="E5076" s="3179"/>
      <c r="F5076" s="3144"/>
      <c r="G5076" s="3169">
        <f t="shared" si="81"/>
        <v>0</v>
      </c>
      <c r="H5076" s="64"/>
    </row>
    <row r="5077" spans="1:8" ht="20.100000000000001" customHeight="1">
      <c r="A5077" s="3170">
        <v>250</v>
      </c>
      <c r="B5077" s="3049" t="s">
        <v>32971</v>
      </c>
      <c r="C5077" s="3140"/>
      <c r="D5077" s="3142">
        <v>1</v>
      </c>
      <c r="E5077" s="3179"/>
      <c r="F5077" s="3144"/>
      <c r="G5077" s="3169">
        <f t="shared" si="81"/>
        <v>0</v>
      </c>
      <c r="H5077" s="64"/>
    </row>
    <row r="5078" spans="1:8" ht="20.100000000000001" customHeight="1">
      <c r="A5078" s="3170">
        <v>250</v>
      </c>
      <c r="B5078" s="3272" t="s">
        <v>32972</v>
      </c>
      <c r="C5078" s="3140"/>
      <c r="D5078" s="3142">
        <v>1</v>
      </c>
      <c r="E5078" s="3179"/>
      <c r="F5078" s="3144"/>
      <c r="G5078" s="3169">
        <f t="shared" si="81"/>
        <v>0</v>
      </c>
      <c r="H5078" s="64"/>
    </row>
    <row r="5079" spans="1:8" ht="20.100000000000001" customHeight="1">
      <c r="A5079" s="3170">
        <v>250</v>
      </c>
      <c r="B5079" s="3272" t="s">
        <v>32973</v>
      </c>
      <c r="C5079" s="3140"/>
      <c r="D5079" s="3142">
        <v>1</v>
      </c>
      <c r="E5079" s="3179"/>
      <c r="F5079" s="3144"/>
      <c r="G5079" s="3169">
        <f t="shared" si="81"/>
        <v>0</v>
      </c>
      <c r="H5079" s="64"/>
    </row>
    <row r="5080" spans="1:8" ht="20.100000000000001" customHeight="1">
      <c r="A5080" s="3170">
        <v>250</v>
      </c>
      <c r="B5080" s="3049" t="s">
        <v>32974</v>
      </c>
      <c r="C5080" s="3140"/>
      <c r="D5080" s="3142">
        <v>1</v>
      </c>
      <c r="E5080" s="3179"/>
      <c r="F5080" s="3144"/>
      <c r="G5080" s="3169">
        <f t="shared" si="81"/>
        <v>0</v>
      </c>
      <c r="H5080" s="64"/>
    </row>
    <row r="5081" spans="1:8" ht="20.100000000000001" customHeight="1">
      <c r="A5081" s="3170">
        <v>250</v>
      </c>
      <c r="B5081" s="3049" t="s">
        <v>32975</v>
      </c>
      <c r="C5081" s="3140"/>
      <c r="D5081" s="3142">
        <v>1</v>
      </c>
      <c r="E5081" s="3179"/>
      <c r="F5081" s="3144"/>
      <c r="G5081" s="3169">
        <f t="shared" si="81"/>
        <v>0</v>
      </c>
      <c r="H5081" s="64"/>
    </row>
    <row r="5082" spans="1:8" ht="20.100000000000001" customHeight="1">
      <c r="A5082" s="3170">
        <v>250</v>
      </c>
      <c r="B5082" s="3049" t="s">
        <v>32976</v>
      </c>
      <c r="C5082" s="3140"/>
      <c r="D5082" s="3142">
        <v>1</v>
      </c>
      <c r="E5082" s="3179"/>
      <c r="F5082" s="3144"/>
      <c r="G5082" s="3169">
        <f t="shared" si="81"/>
        <v>0</v>
      </c>
      <c r="H5082" s="64"/>
    </row>
    <row r="5083" spans="1:8" ht="20.100000000000001" customHeight="1">
      <c r="A5083" s="3170">
        <v>250</v>
      </c>
      <c r="B5083" s="3049" t="s">
        <v>32977</v>
      </c>
      <c r="C5083" s="3140"/>
      <c r="D5083" s="3142">
        <v>1</v>
      </c>
      <c r="E5083" s="3179"/>
      <c r="F5083" s="3144"/>
      <c r="G5083" s="3169">
        <f t="shared" si="81"/>
        <v>0</v>
      </c>
      <c r="H5083" s="64"/>
    </row>
    <row r="5084" spans="1:8" ht="20.100000000000001" customHeight="1">
      <c r="A5084" s="3170">
        <v>250</v>
      </c>
      <c r="B5084" s="3049" t="s">
        <v>32978</v>
      </c>
      <c r="C5084" s="3140"/>
      <c r="D5084" s="3142">
        <v>2</v>
      </c>
      <c r="E5084" s="3179"/>
      <c r="F5084" s="3144"/>
      <c r="G5084" s="3169">
        <f t="shared" si="81"/>
        <v>0</v>
      </c>
      <c r="H5084" s="64"/>
    </row>
    <row r="5085" spans="1:8" ht="20.100000000000001" customHeight="1">
      <c r="A5085" s="3170">
        <v>250</v>
      </c>
      <c r="B5085" s="3049" t="s">
        <v>32979</v>
      </c>
      <c r="C5085" s="3140"/>
      <c r="D5085" s="3142">
        <v>2</v>
      </c>
      <c r="E5085" s="3179"/>
      <c r="F5085" s="3144"/>
      <c r="G5085" s="3169">
        <f t="shared" si="81"/>
        <v>0</v>
      </c>
      <c r="H5085" s="64"/>
    </row>
    <row r="5086" spans="1:8" ht="20.100000000000001" customHeight="1">
      <c r="A5086" s="3170">
        <v>250</v>
      </c>
      <c r="B5086" s="3049" t="s">
        <v>32980</v>
      </c>
      <c r="C5086" s="3140"/>
      <c r="D5086" s="3142">
        <v>1</v>
      </c>
      <c r="E5086" s="3179"/>
      <c r="F5086" s="3144"/>
      <c r="G5086" s="3169">
        <f t="shared" si="81"/>
        <v>0</v>
      </c>
      <c r="H5086" s="64"/>
    </row>
    <row r="5087" spans="1:8" ht="20.100000000000001" customHeight="1">
      <c r="A5087" s="3170">
        <v>250</v>
      </c>
      <c r="B5087" s="3049" t="s">
        <v>32981</v>
      </c>
      <c r="C5087" s="3140"/>
      <c r="D5087" s="3142">
        <v>3</v>
      </c>
      <c r="E5087" s="3179"/>
      <c r="F5087" s="3144"/>
      <c r="G5087" s="3169">
        <f t="shared" si="81"/>
        <v>0</v>
      </c>
      <c r="H5087" s="64"/>
    </row>
    <row r="5088" spans="1:8" ht="20.100000000000001" customHeight="1">
      <c r="A5088" s="3170">
        <v>250</v>
      </c>
      <c r="B5088" s="3049" t="s">
        <v>32982</v>
      </c>
      <c r="C5088" s="3140"/>
      <c r="D5088" s="3142">
        <v>1</v>
      </c>
      <c r="E5088" s="3179"/>
      <c r="F5088" s="3144"/>
      <c r="G5088" s="3169">
        <f t="shared" si="81"/>
        <v>0</v>
      </c>
      <c r="H5088" s="64"/>
    </row>
    <row r="5089" spans="1:8" ht="20.100000000000001" customHeight="1">
      <c r="A5089" s="3170">
        <v>250</v>
      </c>
      <c r="B5089" s="3049" t="s">
        <v>32983</v>
      </c>
      <c r="C5089" s="3140"/>
      <c r="D5089" s="3142">
        <v>3</v>
      </c>
      <c r="E5089" s="3179"/>
      <c r="F5089" s="3144"/>
      <c r="G5089" s="3169">
        <f t="shared" si="81"/>
        <v>0</v>
      </c>
      <c r="H5089" s="155"/>
    </row>
    <row r="5090" spans="1:8" ht="20.100000000000001" customHeight="1">
      <c r="A5090" s="3170">
        <v>250</v>
      </c>
      <c r="B5090" s="3049" t="s">
        <v>32984</v>
      </c>
      <c r="C5090" s="3140"/>
      <c r="D5090" s="3142">
        <v>2</v>
      </c>
      <c r="E5090" s="3179"/>
      <c r="F5090" s="3144"/>
      <c r="G5090" s="3169">
        <f t="shared" si="81"/>
        <v>0</v>
      </c>
      <c r="H5090" s="64"/>
    </row>
    <row r="5091" spans="1:8" ht="20.100000000000001" customHeight="1">
      <c r="A5091" s="3170">
        <v>250</v>
      </c>
      <c r="B5091" s="3049" t="s">
        <v>32985</v>
      </c>
      <c r="C5091" s="3140"/>
      <c r="D5091" s="3142">
        <v>1</v>
      </c>
      <c r="E5091" s="3179"/>
      <c r="F5091" s="3144"/>
      <c r="G5091" s="3169">
        <f t="shared" si="81"/>
        <v>0</v>
      </c>
      <c r="H5091" s="64"/>
    </row>
    <row r="5092" spans="1:8" ht="20.100000000000001" customHeight="1">
      <c r="A5092" s="3170">
        <v>250</v>
      </c>
      <c r="B5092" s="3049" t="s">
        <v>32986</v>
      </c>
      <c r="C5092" s="3140"/>
      <c r="D5092" s="3178">
        <v>1</v>
      </c>
      <c r="E5092" s="3179"/>
      <c r="F5092" s="3144"/>
      <c r="G5092" s="3169">
        <f t="shared" si="81"/>
        <v>0</v>
      </c>
      <c r="H5092" s="64"/>
    </row>
    <row r="5093" spans="1:8" ht="20.100000000000001" customHeight="1">
      <c r="A5093" s="3170">
        <v>250</v>
      </c>
      <c r="B5093" s="3049" t="s">
        <v>32987</v>
      </c>
      <c r="C5093" s="3140"/>
      <c r="D5093" s="3142">
        <v>1</v>
      </c>
      <c r="E5093" s="3179"/>
      <c r="F5093" s="3144"/>
      <c r="G5093" s="3169">
        <f t="shared" si="81"/>
        <v>0</v>
      </c>
      <c r="H5093" s="64"/>
    </row>
    <row r="5094" spans="1:8" ht="20.100000000000001" customHeight="1">
      <c r="A5094" s="3170">
        <v>250</v>
      </c>
      <c r="B5094" s="3049" t="s">
        <v>32988</v>
      </c>
      <c r="C5094" s="3140"/>
      <c r="D5094" s="3142">
        <v>3</v>
      </c>
      <c r="E5094" s="3179"/>
      <c r="F5094" s="3144"/>
      <c r="G5094" s="3169">
        <f t="shared" si="81"/>
        <v>0</v>
      </c>
      <c r="H5094" s="64"/>
    </row>
    <row r="5095" spans="1:8" ht="20.100000000000001" customHeight="1">
      <c r="A5095" s="3170">
        <v>250</v>
      </c>
      <c r="B5095" s="3049" t="s">
        <v>32989</v>
      </c>
      <c r="C5095" s="3140"/>
      <c r="D5095" s="3142">
        <v>1</v>
      </c>
      <c r="E5095" s="3179"/>
      <c r="F5095" s="3144"/>
      <c r="G5095" s="3169">
        <f t="shared" ref="G5095:G5158" si="82">F5095*A5095</f>
        <v>0</v>
      </c>
      <c r="H5095" s="64"/>
    </row>
    <row r="5096" spans="1:8" ht="20.100000000000001" customHeight="1">
      <c r="A5096" s="3170">
        <v>600</v>
      </c>
      <c r="B5096" s="3049" t="s">
        <v>32990</v>
      </c>
      <c r="C5096" s="3140"/>
      <c r="D5096" s="3142">
        <v>2</v>
      </c>
      <c r="E5096" s="3179"/>
      <c r="F5096" s="3144"/>
      <c r="G5096" s="3169">
        <f t="shared" si="82"/>
        <v>0</v>
      </c>
      <c r="H5096" s="64"/>
    </row>
    <row r="5097" spans="1:8" ht="20.100000000000001" customHeight="1">
      <c r="A5097" s="3170">
        <v>250</v>
      </c>
      <c r="B5097" s="3049" t="s">
        <v>32991</v>
      </c>
      <c r="C5097" s="3140"/>
      <c r="D5097" s="3142">
        <v>1</v>
      </c>
      <c r="E5097" s="3179"/>
      <c r="F5097" s="3144"/>
      <c r="G5097" s="3169">
        <f t="shared" si="82"/>
        <v>0</v>
      </c>
      <c r="H5097" s="64"/>
    </row>
    <row r="5098" spans="1:8" ht="20.100000000000001" customHeight="1">
      <c r="A5098" s="3170">
        <v>250</v>
      </c>
      <c r="B5098" s="3040" t="s">
        <v>32992</v>
      </c>
      <c r="C5098" s="3204"/>
      <c r="D5098" s="3142">
        <v>1</v>
      </c>
      <c r="E5098" s="3179"/>
      <c r="F5098" s="3144"/>
      <c r="G5098" s="3169">
        <f t="shared" si="82"/>
        <v>0</v>
      </c>
      <c r="H5098" s="155"/>
    </row>
    <row r="5099" spans="1:8" ht="20.100000000000001" customHeight="1">
      <c r="A5099" s="3170">
        <v>250</v>
      </c>
      <c r="B5099" s="3040" t="s">
        <v>32993</v>
      </c>
      <c r="C5099" s="3204"/>
      <c r="D5099" s="3142">
        <v>1</v>
      </c>
      <c r="E5099" s="3179"/>
      <c r="F5099" s="3144"/>
      <c r="G5099" s="3169">
        <f t="shared" si="82"/>
        <v>0</v>
      </c>
      <c r="H5099" s="64"/>
    </row>
    <row r="5100" spans="1:8" ht="20.100000000000001" customHeight="1">
      <c r="A5100" s="3170">
        <v>250</v>
      </c>
      <c r="B5100" s="3040" t="s">
        <v>32994</v>
      </c>
      <c r="C5100" s="3204"/>
      <c r="D5100" s="3142">
        <v>3</v>
      </c>
      <c r="E5100" s="3179"/>
      <c r="F5100" s="3144"/>
      <c r="G5100" s="3169">
        <f t="shared" si="82"/>
        <v>0</v>
      </c>
      <c r="H5100" s="155"/>
    </row>
    <row r="5101" spans="1:8" ht="20.100000000000001" customHeight="1">
      <c r="A5101" s="3170">
        <v>250</v>
      </c>
      <c r="B5101" s="3040" t="s">
        <v>32995</v>
      </c>
      <c r="C5101" s="3204"/>
      <c r="D5101" s="3142">
        <v>3</v>
      </c>
      <c r="E5101" s="3179"/>
      <c r="F5101" s="3144"/>
      <c r="G5101" s="3169">
        <f t="shared" si="82"/>
        <v>0</v>
      </c>
      <c r="H5101" s="64"/>
    </row>
    <row r="5102" spans="1:8" ht="20.100000000000001" customHeight="1">
      <c r="A5102" s="3170">
        <v>250</v>
      </c>
      <c r="B5102" s="3040" t="s">
        <v>32996</v>
      </c>
      <c r="C5102" s="3204"/>
      <c r="D5102" s="3142">
        <v>1</v>
      </c>
      <c r="E5102" s="3179"/>
      <c r="F5102" s="3144"/>
      <c r="G5102" s="3169">
        <f t="shared" si="82"/>
        <v>0</v>
      </c>
      <c r="H5102" s="64"/>
    </row>
    <row r="5103" spans="1:8" ht="20.100000000000001" customHeight="1">
      <c r="A5103" s="3170">
        <v>250</v>
      </c>
      <c r="B5103" s="3040" t="s">
        <v>32997</v>
      </c>
      <c r="C5103" s="3204"/>
      <c r="D5103" s="3142">
        <v>3</v>
      </c>
      <c r="E5103" s="3179"/>
      <c r="F5103" s="3144"/>
      <c r="G5103" s="3169">
        <f t="shared" si="82"/>
        <v>0</v>
      </c>
      <c r="H5103" s="64"/>
    </row>
    <row r="5104" spans="1:8" ht="20.100000000000001" customHeight="1">
      <c r="A5104" s="3170">
        <v>250</v>
      </c>
      <c r="B5104" s="3040" t="s">
        <v>32998</v>
      </c>
      <c r="C5104" s="3204"/>
      <c r="D5104" s="3142">
        <v>2</v>
      </c>
      <c r="E5104" s="3179"/>
      <c r="F5104" s="3144"/>
      <c r="G5104" s="3169">
        <f t="shared" si="82"/>
        <v>0</v>
      </c>
      <c r="H5104" s="64"/>
    </row>
    <row r="5105" spans="1:8" ht="20.100000000000001" customHeight="1">
      <c r="A5105" s="3170">
        <v>250</v>
      </c>
      <c r="B5105" s="3040" t="s">
        <v>32999</v>
      </c>
      <c r="C5105" s="3204"/>
      <c r="D5105" s="3142">
        <v>2</v>
      </c>
      <c r="E5105" s="3179"/>
      <c r="F5105" s="3144"/>
      <c r="G5105" s="3169">
        <f t="shared" si="82"/>
        <v>0</v>
      </c>
      <c r="H5105" s="155"/>
    </row>
    <row r="5106" spans="1:8" ht="20.100000000000001" customHeight="1">
      <c r="A5106" s="3170">
        <v>250</v>
      </c>
      <c r="B5106" s="3040" t="s">
        <v>33000</v>
      </c>
      <c r="C5106" s="3204"/>
      <c r="D5106" s="3142">
        <v>5</v>
      </c>
      <c r="E5106" s="3179"/>
      <c r="F5106" s="3144"/>
      <c r="G5106" s="3169">
        <f t="shared" si="82"/>
        <v>0</v>
      </c>
      <c r="H5106" s="64"/>
    </row>
    <row r="5107" spans="1:8" ht="20.100000000000001" customHeight="1">
      <c r="A5107" s="3170">
        <v>250</v>
      </c>
      <c r="B5107" s="3040" t="s">
        <v>33001</v>
      </c>
      <c r="C5107" s="3204"/>
      <c r="D5107" s="3142">
        <v>2</v>
      </c>
      <c r="E5107" s="3179"/>
      <c r="F5107" s="3144"/>
      <c r="G5107" s="3169">
        <f t="shared" si="82"/>
        <v>0</v>
      </c>
      <c r="H5107" s="155"/>
    </row>
    <row r="5108" spans="1:8" ht="20.100000000000001" customHeight="1">
      <c r="A5108" s="3170">
        <v>250</v>
      </c>
      <c r="B5108" s="3040" t="s">
        <v>33002</v>
      </c>
      <c r="C5108" s="3204"/>
      <c r="D5108" s="3142">
        <v>3</v>
      </c>
      <c r="E5108" s="3179"/>
      <c r="F5108" s="3144"/>
      <c r="G5108" s="3169">
        <f t="shared" si="82"/>
        <v>0</v>
      </c>
      <c r="H5108" s="64"/>
    </row>
    <row r="5109" spans="1:8" ht="20.100000000000001" customHeight="1">
      <c r="A5109" s="3170">
        <v>250</v>
      </c>
      <c r="B5109" s="3040" t="s">
        <v>33003</v>
      </c>
      <c r="C5109" s="3204"/>
      <c r="D5109" s="3142">
        <v>2</v>
      </c>
      <c r="E5109" s="3179"/>
      <c r="F5109" s="3144"/>
      <c r="G5109" s="3169">
        <f t="shared" si="82"/>
        <v>0</v>
      </c>
      <c r="H5109" s="64"/>
    </row>
    <row r="5110" spans="1:8" ht="20.100000000000001" customHeight="1">
      <c r="A5110" s="3170">
        <v>250</v>
      </c>
      <c r="B5110" s="3040" t="s">
        <v>33004</v>
      </c>
      <c r="C5110" s="3204"/>
      <c r="D5110" s="3142">
        <v>2</v>
      </c>
      <c r="E5110" s="3179"/>
      <c r="F5110" s="3144"/>
      <c r="G5110" s="3169">
        <f t="shared" si="82"/>
        <v>0</v>
      </c>
      <c r="H5110" s="64"/>
    </row>
    <row r="5111" spans="1:8" ht="20.100000000000001" customHeight="1">
      <c r="A5111" s="3170">
        <v>250</v>
      </c>
      <c r="B5111" s="3040" t="s">
        <v>33005</v>
      </c>
      <c r="C5111" s="3204"/>
      <c r="D5111" s="3142">
        <v>3</v>
      </c>
      <c r="E5111" s="3179"/>
      <c r="F5111" s="3144"/>
      <c r="G5111" s="3169">
        <f t="shared" si="82"/>
        <v>0</v>
      </c>
      <c r="H5111" s="64"/>
    </row>
    <row r="5112" spans="1:8" ht="20.100000000000001" customHeight="1">
      <c r="A5112" s="3170">
        <v>250</v>
      </c>
      <c r="B5112" s="3040" t="s">
        <v>33006</v>
      </c>
      <c r="C5112" s="3204"/>
      <c r="D5112" s="3142">
        <v>5</v>
      </c>
      <c r="E5112" s="3179"/>
      <c r="F5112" s="3144"/>
      <c r="G5112" s="3169">
        <f t="shared" si="82"/>
        <v>0</v>
      </c>
      <c r="H5112" s="64"/>
    </row>
    <row r="5113" spans="1:8" ht="20.100000000000001" customHeight="1">
      <c r="A5113" s="3170">
        <v>250</v>
      </c>
      <c r="B5113" s="3049" t="s">
        <v>33007</v>
      </c>
      <c r="C5113" s="3140"/>
      <c r="D5113" s="3142">
        <v>5</v>
      </c>
      <c r="E5113" s="3179"/>
      <c r="F5113" s="3144"/>
      <c r="G5113" s="3169">
        <f t="shared" si="82"/>
        <v>0</v>
      </c>
      <c r="H5113" s="64"/>
    </row>
    <row r="5114" spans="1:8" ht="20.100000000000001" customHeight="1">
      <c r="A5114" s="3170">
        <v>250</v>
      </c>
      <c r="B5114" s="3049" t="s">
        <v>33008</v>
      </c>
      <c r="C5114" s="3140"/>
      <c r="D5114" s="3142">
        <v>3</v>
      </c>
      <c r="E5114" s="3179"/>
      <c r="F5114" s="3144"/>
      <c r="G5114" s="3169">
        <f t="shared" si="82"/>
        <v>0</v>
      </c>
      <c r="H5114" s="155"/>
    </row>
    <row r="5115" spans="1:8" ht="20.100000000000001" customHeight="1">
      <c r="A5115" s="3170">
        <v>250</v>
      </c>
      <c r="B5115" s="3049" t="s">
        <v>33009</v>
      </c>
      <c r="C5115" s="3140"/>
      <c r="D5115" s="3142">
        <v>10</v>
      </c>
      <c r="E5115" s="3179"/>
      <c r="F5115" s="3144"/>
      <c r="G5115" s="3169">
        <f t="shared" si="82"/>
        <v>0</v>
      </c>
      <c r="H5115" s="64"/>
    </row>
    <row r="5116" spans="1:8" ht="20.100000000000001" customHeight="1">
      <c r="A5116" s="3170">
        <v>250</v>
      </c>
      <c r="B5116" s="3049" t="s">
        <v>33010</v>
      </c>
      <c r="C5116" s="3140"/>
      <c r="D5116" s="3142">
        <v>2</v>
      </c>
      <c r="E5116" s="3179"/>
      <c r="F5116" s="3144"/>
      <c r="G5116" s="3169">
        <f t="shared" si="82"/>
        <v>0</v>
      </c>
      <c r="H5116" s="64"/>
    </row>
    <row r="5117" spans="1:8" ht="20.100000000000001" customHeight="1">
      <c r="A5117" s="3170">
        <v>250</v>
      </c>
      <c r="B5117" s="3049" t="s">
        <v>33011</v>
      </c>
      <c r="C5117" s="3140"/>
      <c r="D5117" s="3142">
        <v>5</v>
      </c>
      <c r="E5117" s="3179"/>
      <c r="F5117" s="3144"/>
      <c r="G5117" s="3169">
        <f t="shared" si="82"/>
        <v>0</v>
      </c>
      <c r="H5117" s="155"/>
    </row>
    <row r="5118" spans="1:8" ht="20.100000000000001" customHeight="1">
      <c r="A5118" s="3170">
        <v>250</v>
      </c>
      <c r="B5118" s="3049" t="s">
        <v>33012</v>
      </c>
      <c r="C5118" s="3140"/>
      <c r="D5118" s="3142">
        <v>1</v>
      </c>
      <c r="E5118" s="3179"/>
      <c r="F5118" s="3144"/>
      <c r="G5118" s="3169">
        <f t="shared" si="82"/>
        <v>0</v>
      </c>
      <c r="H5118" s="155"/>
    </row>
    <row r="5119" spans="1:8" ht="20.100000000000001" customHeight="1">
      <c r="A5119" s="3170">
        <v>250</v>
      </c>
      <c r="B5119" s="3049" t="s">
        <v>33013</v>
      </c>
      <c r="C5119" s="3140"/>
      <c r="D5119" s="3142">
        <v>1</v>
      </c>
      <c r="E5119" s="3179"/>
      <c r="F5119" s="3144"/>
      <c r="G5119" s="3169">
        <f t="shared" si="82"/>
        <v>0</v>
      </c>
      <c r="H5119" s="64"/>
    </row>
    <row r="5120" spans="1:8" ht="20.100000000000001" customHeight="1">
      <c r="A5120" s="3170">
        <v>250</v>
      </c>
      <c r="B5120" s="3049" t="s">
        <v>33014</v>
      </c>
      <c r="C5120" s="3140"/>
      <c r="D5120" s="3142">
        <v>1</v>
      </c>
      <c r="E5120" s="3179"/>
      <c r="F5120" s="3144"/>
      <c r="G5120" s="3169">
        <f t="shared" si="82"/>
        <v>0</v>
      </c>
      <c r="H5120" s="64"/>
    </row>
    <row r="5121" spans="1:8" ht="20.100000000000001" customHeight="1">
      <c r="A5121" s="3170">
        <v>250</v>
      </c>
      <c r="B5121" s="3040" t="s">
        <v>33015</v>
      </c>
      <c r="C5121" s="3204"/>
      <c r="D5121" s="3142">
        <v>1</v>
      </c>
      <c r="E5121" s="3179"/>
      <c r="F5121" s="3144"/>
      <c r="G5121" s="3169">
        <f t="shared" si="82"/>
        <v>0</v>
      </c>
      <c r="H5121" s="64"/>
    </row>
    <row r="5122" spans="1:8" ht="20.100000000000001" customHeight="1">
      <c r="A5122" s="3170">
        <v>250</v>
      </c>
      <c r="B5122" s="3049" t="s">
        <v>33016</v>
      </c>
      <c r="C5122" s="3140"/>
      <c r="D5122" s="3142">
        <v>5</v>
      </c>
      <c r="E5122" s="3179"/>
      <c r="F5122" s="3144"/>
      <c r="G5122" s="3169">
        <f t="shared" si="82"/>
        <v>0</v>
      </c>
      <c r="H5122" s="64"/>
    </row>
    <row r="5123" spans="1:8" ht="20.100000000000001" customHeight="1">
      <c r="A5123" s="3170">
        <v>250</v>
      </c>
      <c r="B5123" s="3272" t="s">
        <v>33017</v>
      </c>
      <c r="C5123" s="3140"/>
      <c r="D5123" s="3142">
        <v>1</v>
      </c>
      <c r="E5123" s="3179"/>
      <c r="F5123" s="3144"/>
      <c r="G5123" s="3169">
        <f t="shared" si="82"/>
        <v>0</v>
      </c>
      <c r="H5123" s="64"/>
    </row>
    <row r="5124" spans="1:8" ht="20.100000000000001" customHeight="1">
      <c r="A5124" s="3170">
        <v>250</v>
      </c>
      <c r="B5124" s="3049" t="s">
        <v>33018</v>
      </c>
      <c r="C5124" s="3140"/>
      <c r="D5124" s="3142">
        <v>2</v>
      </c>
      <c r="E5124" s="3179"/>
      <c r="F5124" s="3144"/>
      <c r="G5124" s="3169">
        <f t="shared" si="82"/>
        <v>0</v>
      </c>
      <c r="H5124" s="64"/>
    </row>
    <row r="5125" spans="1:8" ht="20.100000000000001" customHeight="1">
      <c r="A5125" s="3170">
        <v>250</v>
      </c>
      <c r="B5125" s="3049" t="s">
        <v>33019</v>
      </c>
      <c r="C5125" s="3140"/>
      <c r="D5125" s="3142">
        <v>2</v>
      </c>
      <c r="E5125" s="3179"/>
      <c r="F5125" s="3144"/>
      <c r="G5125" s="3169">
        <f t="shared" si="82"/>
        <v>0</v>
      </c>
      <c r="H5125" s="64"/>
    </row>
    <row r="5126" spans="1:8" ht="20.100000000000001" customHeight="1">
      <c r="A5126" s="3170">
        <v>250</v>
      </c>
      <c r="B5126" s="3049" t="s">
        <v>33020</v>
      </c>
      <c r="C5126" s="3140"/>
      <c r="D5126" s="3142">
        <v>1</v>
      </c>
      <c r="E5126" s="3179"/>
      <c r="F5126" s="3144"/>
      <c r="G5126" s="3169">
        <f t="shared" si="82"/>
        <v>0</v>
      </c>
      <c r="H5126" s="64"/>
    </row>
    <row r="5127" spans="1:8" ht="20.100000000000001" customHeight="1">
      <c r="A5127" s="3170">
        <v>250</v>
      </c>
      <c r="B5127" s="3049" t="s">
        <v>33021</v>
      </c>
      <c r="C5127" s="3140"/>
      <c r="D5127" s="3142">
        <v>1</v>
      </c>
      <c r="E5127" s="3179"/>
      <c r="F5127" s="3144"/>
      <c r="G5127" s="3169">
        <f t="shared" si="82"/>
        <v>0</v>
      </c>
      <c r="H5127" s="64"/>
    </row>
    <row r="5128" spans="1:8" ht="20.100000000000001" customHeight="1">
      <c r="A5128" s="3170">
        <v>250</v>
      </c>
      <c r="B5128" s="3049" t="s">
        <v>33022</v>
      </c>
      <c r="C5128" s="3140"/>
      <c r="D5128" s="3142">
        <v>1</v>
      </c>
      <c r="E5128" s="3179"/>
      <c r="F5128" s="3144"/>
      <c r="G5128" s="3169">
        <f t="shared" si="82"/>
        <v>0</v>
      </c>
      <c r="H5128" s="64"/>
    </row>
    <row r="5129" spans="1:8" ht="20.100000000000001" customHeight="1">
      <c r="A5129" s="3170">
        <v>250</v>
      </c>
      <c r="B5129" s="3049" t="s">
        <v>33023</v>
      </c>
      <c r="C5129" s="3140"/>
      <c r="D5129" s="3142">
        <v>1</v>
      </c>
      <c r="E5129" s="3179"/>
      <c r="F5129" s="3144"/>
      <c r="G5129" s="3169">
        <f t="shared" si="82"/>
        <v>0</v>
      </c>
      <c r="H5129" s="64"/>
    </row>
    <row r="5130" spans="1:8" ht="20.100000000000001" customHeight="1">
      <c r="A5130" s="3170">
        <v>250</v>
      </c>
      <c r="B5130" s="3040" t="s">
        <v>33024</v>
      </c>
      <c r="C5130" s="3204"/>
      <c r="D5130" s="3142">
        <v>1</v>
      </c>
      <c r="E5130" s="3179"/>
      <c r="F5130" s="3144"/>
      <c r="G5130" s="3169">
        <f t="shared" si="82"/>
        <v>0</v>
      </c>
      <c r="H5130" s="64"/>
    </row>
    <row r="5131" spans="1:8" ht="20.100000000000001" customHeight="1">
      <c r="A5131" s="3170">
        <v>250</v>
      </c>
      <c r="B5131" s="3049" t="s">
        <v>33025</v>
      </c>
      <c r="C5131" s="3140"/>
      <c r="D5131" s="3142">
        <v>1</v>
      </c>
      <c r="E5131" s="3179"/>
      <c r="F5131" s="3144"/>
      <c r="G5131" s="3169">
        <f t="shared" si="82"/>
        <v>0</v>
      </c>
      <c r="H5131" s="64"/>
    </row>
    <row r="5132" spans="1:8" ht="20.100000000000001" customHeight="1">
      <c r="A5132" s="3170">
        <v>250</v>
      </c>
      <c r="B5132" s="3049" t="s">
        <v>33026</v>
      </c>
      <c r="C5132" s="3140"/>
      <c r="D5132" s="3142">
        <v>1</v>
      </c>
      <c r="E5132" s="3179"/>
      <c r="F5132" s="3144"/>
      <c r="G5132" s="3169">
        <f t="shared" si="82"/>
        <v>0</v>
      </c>
      <c r="H5132" s="64"/>
    </row>
    <row r="5133" spans="1:8" ht="20.100000000000001" customHeight="1">
      <c r="A5133" s="3170">
        <v>250</v>
      </c>
      <c r="B5133" s="3049" t="s">
        <v>33027</v>
      </c>
      <c r="C5133" s="3140"/>
      <c r="D5133" s="3142">
        <v>1</v>
      </c>
      <c r="E5133" s="3179"/>
      <c r="F5133" s="3144"/>
      <c r="G5133" s="3169">
        <f t="shared" si="82"/>
        <v>0</v>
      </c>
      <c r="H5133" s="64"/>
    </row>
    <row r="5134" spans="1:8" ht="20.100000000000001" customHeight="1">
      <c r="A5134" s="3170">
        <v>250</v>
      </c>
      <c r="B5134" s="3049" t="s">
        <v>33028</v>
      </c>
      <c r="C5134" s="3140"/>
      <c r="D5134" s="3142">
        <v>1</v>
      </c>
      <c r="E5134" s="3179"/>
      <c r="F5134" s="3144"/>
      <c r="G5134" s="3169">
        <f t="shared" si="82"/>
        <v>0</v>
      </c>
      <c r="H5134" s="64"/>
    </row>
    <row r="5135" spans="1:8" ht="20.100000000000001" customHeight="1">
      <c r="A5135" s="3170">
        <v>250</v>
      </c>
      <c r="B5135" s="3049" t="s">
        <v>33029</v>
      </c>
      <c r="C5135" s="3140"/>
      <c r="D5135" s="3142">
        <v>1</v>
      </c>
      <c r="E5135" s="3179"/>
      <c r="F5135" s="3144"/>
      <c r="G5135" s="3169">
        <f t="shared" si="82"/>
        <v>0</v>
      </c>
      <c r="H5135" s="64"/>
    </row>
    <row r="5136" spans="1:8" ht="20.100000000000001" customHeight="1">
      <c r="A5136" s="3170">
        <v>250</v>
      </c>
      <c r="B5136" s="3040" t="s">
        <v>33030</v>
      </c>
      <c r="C5136" s="3204"/>
      <c r="D5136" s="3142">
        <v>1</v>
      </c>
      <c r="E5136" s="3179"/>
      <c r="F5136" s="3144"/>
      <c r="G5136" s="3169">
        <f t="shared" si="82"/>
        <v>0</v>
      </c>
      <c r="H5136" s="64"/>
    </row>
    <row r="5137" spans="1:8" ht="20.100000000000001" customHeight="1">
      <c r="A5137" s="3170">
        <v>500</v>
      </c>
      <c r="B5137" s="3049" t="s">
        <v>33031</v>
      </c>
      <c r="C5137" s="3140"/>
      <c r="D5137" s="3142">
        <v>1</v>
      </c>
      <c r="E5137" s="3179"/>
      <c r="F5137" s="3144"/>
      <c r="G5137" s="3169">
        <f t="shared" si="82"/>
        <v>0</v>
      </c>
      <c r="H5137" s="64"/>
    </row>
    <row r="5138" spans="1:8" ht="20.100000000000001" customHeight="1">
      <c r="A5138" s="3170">
        <v>250</v>
      </c>
      <c r="B5138" s="3049" t="s">
        <v>33032</v>
      </c>
      <c r="C5138" s="3140"/>
      <c r="D5138" s="3142">
        <v>1</v>
      </c>
      <c r="E5138" s="3179"/>
      <c r="F5138" s="3144"/>
      <c r="G5138" s="3169">
        <f t="shared" si="82"/>
        <v>0</v>
      </c>
      <c r="H5138" s="64"/>
    </row>
    <row r="5139" spans="1:8" ht="20.100000000000001" customHeight="1">
      <c r="A5139" s="3170">
        <v>250</v>
      </c>
      <c r="B5139" s="3049" t="s">
        <v>33033</v>
      </c>
      <c r="C5139" s="3140"/>
      <c r="D5139" s="3142">
        <v>3</v>
      </c>
      <c r="E5139" s="3179"/>
      <c r="F5139" s="3144"/>
      <c r="G5139" s="3169">
        <f t="shared" si="82"/>
        <v>0</v>
      </c>
      <c r="H5139" s="64"/>
    </row>
    <row r="5140" spans="1:8" ht="20.100000000000001" customHeight="1">
      <c r="A5140" s="2484">
        <v>200</v>
      </c>
      <c r="B5140" s="3039" t="s">
        <v>33034</v>
      </c>
      <c r="C5140" s="3153" t="s">
        <v>33035</v>
      </c>
      <c r="D5140" s="3180">
        <v>1</v>
      </c>
      <c r="E5140" s="3179"/>
      <c r="F5140" s="3144"/>
      <c r="G5140" s="3169">
        <f t="shared" si="82"/>
        <v>0</v>
      </c>
      <c r="H5140" s="64"/>
    </row>
    <row r="5141" spans="1:8" ht="20.100000000000001" customHeight="1">
      <c r="A5141" s="2484">
        <v>200</v>
      </c>
      <c r="B5141" s="3039" t="s">
        <v>33036</v>
      </c>
      <c r="C5141" s="3153" t="s">
        <v>33035</v>
      </c>
      <c r="D5141" s="3142">
        <v>2</v>
      </c>
      <c r="E5141" s="3179"/>
      <c r="F5141" s="3144"/>
      <c r="G5141" s="3169">
        <f t="shared" si="82"/>
        <v>0</v>
      </c>
      <c r="H5141" s="64"/>
    </row>
    <row r="5142" spans="1:8" ht="20.100000000000001" customHeight="1">
      <c r="A5142" s="2484">
        <v>130</v>
      </c>
      <c r="B5142" s="3039" t="s">
        <v>33037</v>
      </c>
      <c r="C5142" s="3153" t="s">
        <v>33035</v>
      </c>
      <c r="D5142" s="3183">
        <v>5</v>
      </c>
      <c r="E5142" s="3179"/>
      <c r="F5142" s="3144"/>
      <c r="G5142" s="3169">
        <f t="shared" si="82"/>
        <v>0</v>
      </c>
      <c r="H5142" s="64"/>
    </row>
    <row r="5143" spans="1:8" ht="20.100000000000001" customHeight="1">
      <c r="A5143" s="3170">
        <v>150</v>
      </c>
      <c r="B5143" s="3039" t="s">
        <v>33038</v>
      </c>
      <c r="C5143" s="3153" t="s">
        <v>33035</v>
      </c>
      <c r="D5143" s="3142">
        <v>10</v>
      </c>
      <c r="E5143" s="3179"/>
      <c r="F5143" s="3144"/>
      <c r="G5143" s="3169">
        <f t="shared" si="82"/>
        <v>0</v>
      </c>
      <c r="H5143" s="64"/>
    </row>
    <row r="5144" spans="1:8" ht="20.100000000000001" customHeight="1">
      <c r="A5144" s="2484">
        <v>200</v>
      </c>
      <c r="B5144" s="3039" t="s">
        <v>33039</v>
      </c>
      <c r="C5144" s="3153" t="s">
        <v>33035</v>
      </c>
      <c r="D5144" s="3142">
        <v>3</v>
      </c>
      <c r="E5144" s="3179"/>
      <c r="F5144" s="3144"/>
      <c r="G5144" s="3169">
        <f t="shared" si="82"/>
        <v>0</v>
      </c>
      <c r="H5144" s="64"/>
    </row>
    <row r="5145" spans="1:8" ht="20.100000000000001" customHeight="1">
      <c r="A5145" s="2484">
        <v>200</v>
      </c>
      <c r="B5145" s="3039" t="s">
        <v>33040</v>
      </c>
      <c r="C5145" s="3153" t="s">
        <v>33035</v>
      </c>
      <c r="D5145" s="3142">
        <v>1</v>
      </c>
      <c r="E5145" s="3179"/>
      <c r="F5145" s="3144"/>
      <c r="G5145" s="3169">
        <f t="shared" si="82"/>
        <v>0</v>
      </c>
      <c r="H5145" s="64"/>
    </row>
    <row r="5146" spans="1:8" ht="20.100000000000001" customHeight="1">
      <c r="A5146" s="2484">
        <v>200</v>
      </c>
      <c r="B5146" s="3039" t="s">
        <v>33041</v>
      </c>
      <c r="C5146" s="3153"/>
      <c r="D5146" s="3142">
        <v>1</v>
      </c>
      <c r="E5146" s="3179"/>
      <c r="F5146" s="3144"/>
      <c r="G5146" s="3169">
        <f t="shared" si="82"/>
        <v>0</v>
      </c>
      <c r="H5146" s="64"/>
    </row>
    <row r="5147" spans="1:8" ht="20.100000000000001" customHeight="1">
      <c r="A5147" s="2484">
        <v>200</v>
      </c>
      <c r="B5147" s="3039" t="s">
        <v>33042</v>
      </c>
      <c r="C5147" s="3140" t="s">
        <v>33043</v>
      </c>
      <c r="D5147" s="3142">
        <v>1</v>
      </c>
      <c r="E5147" s="3179"/>
      <c r="F5147" s="3144"/>
      <c r="G5147" s="3169">
        <f t="shared" si="82"/>
        <v>0</v>
      </c>
      <c r="H5147" s="64"/>
    </row>
    <row r="5148" spans="1:8" ht="20.100000000000001" customHeight="1">
      <c r="A5148" s="2484">
        <v>200</v>
      </c>
      <c r="B5148" s="3049" t="s">
        <v>33044</v>
      </c>
      <c r="C5148" s="3140" t="s">
        <v>33043</v>
      </c>
      <c r="D5148" s="3142">
        <v>3</v>
      </c>
      <c r="E5148" s="3179"/>
      <c r="F5148" s="3144"/>
      <c r="G5148" s="3169">
        <f t="shared" si="82"/>
        <v>0</v>
      </c>
      <c r="H5148" s="64"/>
    </row>
    <row r="5149" spans="1:8" ht="20.100000000000001" customHeight="1">
      <c r="A5149" s="2484">
        <v>200</v>
      </c>
      <c r="B5149" s="3049" t="s">
        <v>33045</v>
      </c>
      <c r="C5149" s="3140" t="s">
        <v>33043</v>
      </c>
      <c r="D5149" s="3142">
        <v>9</v>
      </c>
      <c r="E5149" s="3179"/>
      <c r="F5149" s="3144"/>
      <c r="G5149" s="3169">
        <f t="shared" si="82"/>
        <v>0</v>
      </c>
      <c r="H5149" s="64"/>
    </row>
    <row r="5150" spans="1:8" ht="20.100000000000001" customHeight="1">
      <c r="A5150" s="3170">
        <v>150</v>
      </c>
      <c r="B5150" s="3049" t="s">
        <v>33046</v>
      </c>
      <c r="C5150" s="3140" t="s">
        <v>33043</v>
      </c>
      <c r="D5150" s="3189">
        <v>1</v>
      </c>
      <c r="E5150" s="3179"/>
      <c r="F5150" s="3144"/>
      <c r="G5150" s="3169">
        <f t="shared" si="82"/>
        <v>0</v>
      </c>
      <c r="H5150" s="64"/>
    </row>
    <row r="5151" spans="1:8" ht="20.100000000000001" customHeight="1">
      <c r="A5151" s="2484">
        <v>200</v>
      </c>
      <c r="B5151" s="3049" t="s">
        <v>33047</v>
      </c>
      <c r="C5151" s="3140" t="s">
        <v>33043</v>
      </c>
      <c r="D5151" s="3142">
        <v>1</v>
      </c>
      <c r="E5151" s="3179"/>
      <c r="F5151" s="3144"/>
      <c r="G5151" s="3169">
        <f t="shared" si="82"/>
        <v>0</v>
      </c>
      <c r="H5151" s="64"/>
    </row>
    <row r="5152" spans="1:8" ht="20.100000000000001" customHeight="1">
      <c r="A5152" s="2484">
        <v>200</v>
      </c>
      <c r="B5152" s="3039" t="s">
        <v>33048</v>
      </c>
      <c r="C5152" s="3140" t="s">
        <v>33043</v>
      </c>
      <c r="D5152" s="3142">
        <v>1</v>
      </c>
      <c r="E5152" s="3179"/>
      <c r="F5152" s="3144"/>
      <c r="G5152" s="3169">
        <f t="shared" si="82"/>
        <v>0</v>
      </c>
      <c r="H5152" s="64"/>
    </row>
    <row r="5153" spans="1:8" ht="20.100000000000001" customHeight="1">
      <c r="A5153" s="2484">
        <v>200</v>
      </c>
      <c r="B5153" s="3039" t="s">
        <v>33050</v>
      </c>
      <c r="C5153" s="3140" t="s">
        <v>33043</v>
      </c>
      <c r="D5153" s="3142">
        <v>1</v>
      </c>
      <c r="E5153" s="3179"/>
      <c r="F5153" s="3144"/>
      <c r="G5153" s="3169">
        <f t="shared" si="82"/>
        <v>0</v>
      </c>
      <c r="H5153" s="64"/>
    </row>
    <row r="5154" spans="1:8" ht="20.100000000000001" customHeight="1">
      <c r="A5154" s="2484">
        <v>200</v>
      </c>
      <c r="B5154" s="3039" t="s">
        <v>33051</v>
      </c>
      <c r="C5154" s="3140" t="s">
        <v>33043</v>
      </c>
      <c r="D5154" s="3142">
        <v>1</v>
      </c>
      <c r="E5154" s="3179"/>
      <c r="F5154" s="3144"/>
      <c r="G5154" s="3169">
        <f t="shared" si="82"/>
        <v>0</v>
      </c>
      <c r="H5154" s="64"/>
    </row>
    <row r="5155" spans="1:8" ht="20.100000000000001" customHeight="1">
      <c r="A5155" s="3170">
        <v>150</v>
      </c>
      <c r="B5155" s="3039" t="s">
        <v>33052</v>
      </c>
      <c r="C5155" s="3140" t="s">
        <v>33043</v>
      </c>
      <c r="D5155" s="3142">
        <v>2</v>
      </c>
      <c r="E5155" s="3179"/>
      <c r="F5155" s="3144"/>
      <c r="G5155" s="3169">
        <f t="shared" si="82"/>
        <v>0</v>
      </c>
      <c r="H5155" s="64"/>
    </row>
    <row r="5156" spans="1:8" ht="20.100000000000001" customHeight="1">
      <c r="A5156" s="3170">
        <v>150</v>
      </c>
      <c r="B5156" s="3039" t="s">
        <v>33053</v>
      </c>
      <c r="C5156" s="3140" t="s">
        <v>33043</v>
      </c>
      <c r="D5156" s="3178">
        <v>1</v>
      </c>
      <c r="E5156" s="3179"/>
      <c r="F5156" s="3144"/>
      <c r="G5156" s="3169">
        <f t="shared" si="82"/>
        <v>0</v>
      </c>
      <c r="H5156" s="64"/>
    </row>
    <row r="5157" spans="1:8" ht="20.100000000000001" customHeight="1">
      <c r="A5157" s="3170">
        <v>150</v>
      </c>
      <c r="B5157" s="3039" t="s">
        <v>33054</v>
      </c>
      <c r="C5157" s="3153" t="s">
        <v>33049</v>
      </c>
      <c r="D5157" s="3178">
        <v>1</v>
      </c>
      <c r="E5157" s="3179"/>
      <c r="F5157" s="3144"/>
      <c r="G5157" s="3169">
        <f t="shared" si="82"/>
        <v>0</v>
      </c>
      <c r="H5157" s="64"/>
    </row>
    <row r="5158" spans="1:8" ht="20.100000000000001" customHeight="1">
      <c r="A5158" s="3170">
        <v>150</v>
      </c>
      <c r="B5158" s="3039" t="s">
        <v>33055</v>
      </c>
      <c r="C5158" s="3153" t="s">
        <v>33049</v>
      </c>
      <c r="D5158" s="3142">
        <v>10</v>
      </c>
      <c r="E5158" s="3179"/>
      <c r="F5158" s="3144"/>
      <c r="G5158" s="3169">
        <f t="shared" si="82"/>
        <v>0</v>
      </c>
      <c r="H5158" s="64"/>
    </row>
    <row r="5159" spans="1:8" ht="20.100000000000001" customHeight="1">
      <c r="A5159" s="3170">
        <v>150</v>
      </c>
      <c r="B5159" s="3039" t="s">
        <v>33056</v>
      </c>
      <c r="C5159" s="3153" t="s">
        <v>33049</v>
      </c>
      <c r="D5159" s="3142">
        <v>1</v>
      </c>
      <c r="E5159" s="3179"/>
      <c r="F5159" s="3144"/>
      <c r="G5159" s="3169">
        <f t="shared" ref="G5159:G5222" si="83">F5159*A5159</f>
        <v>0</v>
      </c>
      <c r="H5159" s="64"/>
    </row>
    <row r="5160" spans="1:8" ht="20.100000000000001" customHeight="1">
      <c r="A5160" s="3170">
        <v>150</v>
      </c>
      <c r="B5160" s="3039" t="s">
        <v>33057</v>
      </c>
      <c r="C5160" s="3153" t="s">
        <v>33049</v>
      </c>
      <c r="D5160" s="3142">
        <v>2</v>
      </c>
      <c r="E5160" s="3179"/>
      <c r="F5160" s="3144"/>
      <c r="G5160" s="3169">
        <f t="shared" si="83"/>
        <v>0</v>
      </c>
      <c r="H5160" s="64"/>
    </row>
    <row r="5161" spans="1:8" ht="20.100000000000001" customHeight="1">
      <c r="A5161" s="3170">
        <v>150</v>
      </c>
      <c r="B5161" s="3039" t="s">
        <v>33058</v>
      </c>
      <c r="C5161" s="3153" t="s">
        <v>33049</v>
      </c>
      <c r="D5161" s="3142">
        <v>4</v>
      </c>
      <c r="E5161" s="3179"/>
      <c r="F5161" s="3144"/>
      <c r="G5161" s="3169">
        <f t="shared" si="83"/>
        <v>0</v>
      </c>
      <c r="H5161" s="64"/>
    </row>
    <row r="5162" spans="1:8" ht="20.100000000000001" customHeight="1">
      <c r="A5162" s="2484">
        <v>200</v>
      </c>
      <c r="B5162" s="3039" t="s">
        <v>33059</v>
      </c>
      <c r="C5162" s="3153" t="s">
        <v>33049</v>
      </c>
      <c r="D5162" s="3180">
        <v>1</v>
      </c>
      <c r="E5162" s="3179"/>
      <c r="F5162" s="3144"/>
      <c r="G5162" s="3169">
        <f t="shared" si="83"/>
        <v>0</v>
      </c>
      <c r="H5162" s="64"/>
    </row>
    <row r="5163" spans="1:8" ht="20.100000000000001" customHeight="1">
      <c r="A5163" s="3170">
        <v>150</v>
      </c>
      <c r="B5163" s="3039" t="s">
        <v>33060</v>
      </c>
      <c r="C5163" s="3140" t="s">
        <v>33043</v>
      </c>
      <c r="D5163" s="3142">
        <v>1</v>
      </c>
      <c r="E5163" s="3179"/>
      <c r="F5163" s="3144"/>
      <c r="G5163" s="3169">
        <f t="shared" si="83"/>
        <v>0</v>
      </c>
      <c r="H5163" s="64"/>
    </row>
    <row r="5164" spans="1:8" ht="20.100000000000001" customHeight="1">
      <c r="A5164" s="2484">
        <v>100</v>
      </c>
      <c r="B5164" s="3049" t="s">
        <v>33061</v>
      </c>
      <c r="C5164" s="3140"/>
      <c r="D5164" s="3142">
        <v>10</v>
      </c>
      <c r="E5164" s="3179"/>
      <c r="F5164" s="3144"/>
      <c r="G5164" s="3169">
        <f t="shared" si="83"/>
        <v>0</v>
      </c>
      <c r="H5164" s="64"/>
    </row>
    <row r="5165" spans="1:8" ht="20.100000000000001" customHeight="1">
      <c r="A5165" s="2484">
        <v>200</v>
      </c>
      <c r="B5165" s="3047" t="s">
        <v>33062</v>
      </c>
      <c r="C5165" s="3140" t="s">
        <v>33063</v>
      </c>
      <c r="D5165" s="3142">
        <v>1</v>
      </c>
      <c r="E5165" s="3179"/>
      <c r="F5165" s="3144"/>
      <c r="G5165" s="3169">
        <f t="shared" si="83"/>
        <v>0</v>
      </c>
      <c r="H5165" s="64"/>
    </row>
    <row r="5166" spans="1:8" ht="20.100000000000001" customHeight="1">
      <c r="A5166" s="3170">
        <v>150</v>
      </c>
      <c r="B5166" s="3047" t="s">
        <v>33064</v>
      </c>
      <c r="C5166" s="3140" t="s">
        <v>33063</v>
      </c>
      <c r="D5166" s="3180">
        <v>4</v>
      </c>
      <c r="E5166" s="3179"/>
      <c r="F5166" s="3144"/>
      <c r="G5166" s="3169">
        <f t="shared" si="83"/>
        <v>0</v>
      </c>
      <c r="H5166" s="64"/>
    </row>
    <row r="5167" spans="1:8" ht="20.100000000000001" customHeight="1">
      <c r="A5167" s="3170">
        <v>150</v>
      </c>
      <c r="B5167" s="3049" t="s">
        <v>33065</v>
      </c>
      <c r="C5167" s="3140" t="s">
        <v>33063</v>
      </c>
      <c r="D5167" s="3189">
        <v>5</v>
      </c>
      <c r="E5167" s="3179"/>
      <c r="F5167" s="3144"/>
      <c r="G5167" s="3169">
        <f t="shared" si="83"/>
        <v>0</v>
      </c>
      <c r="H5167" s="64"/>
    </row>
    <row r="5168" spans="1:8" ht="20.100000000000001" customHeight="1">
      <c r="A5168" s="3170">
        <v>150</v>
      </c>
      <c r="B5168" s="3039" t="s">
        <v>33066</v>
      </c>
      <c r="C5168" s="3140" t="s">
        <v>33063</v>
      </c>
      <c r="D5168" s="3142">
        <v>1</v>
      </c>
      <c r="E5168" s="3179"/>
      <c r="F5168" s="3144"/>
      <c r="G5168" s="3169">
        <f t="shared" si="83"/>
        <v>0</v>
      </c>
      <c r="H5168" s="64"/>
    </row>
    <row r="5169" spans="1:8" ht="20.100000000000001" customHeight="1">
      <c r="A5169" s="3170">
        <v>150</v>
      </c>
      <c r="B5169" s="3039" t="s">
        <v>33068</v>
      </c>
      <c r="C5169" s="3153" t="s">
        <v>33067</v>
      </c>
      <c r="D5169" s="3142">
        <v>1</v>
      </c>
      <c r="E5169" s="3179"/>
      <c r="F5169" s="3144"/>
      <c r="G5169" s="3169">
        <f t="shared" si="83"/>
        <v>0</v>
      </c>
      <c r="H5169" s="155"/>
    </row>
    <row r="5170" spans="1:8" ht="20.100000000000001" customHeight="1">
      <c r="A5170" s="3170">
        <v>150</v>
      </c>
      <c r="B5170" s="3039" t="s">
        <v>33069</v>
      </c>
      <c r="C5170" s="3140" t="s">
        <v>33070</v>
      </c>
      <c r="D5170" s="3142">
        <v>1</v>
      </c>
      <c r="E5170" s="3179"/>
      <c r="F5170" s="3144"/>
      <c r="G5170" s="3169">
        <f t="shared" si="83"/>
        <v>0</v>
      </c>
      <c r="H5170" s="155"/>
    </row>
    <row r="5171" spans="1:8" ht="20.100000000000001" customHeight="1">
      <c r="A5171" s="3170">
        <v>600</v>
      </c>
      <c r="B5171" s="3049" t="s">
        <v>33071</v>
      </c>
      <c r="C5171" s="3140"/>
      <c r="D5171" s="3189">
        <v>1</v>
      </c>
      <c r="E5171" s="3179"/>
      <c r="F5171" s="3144"/>
      <c r="G5171" s="3169">
        <f t="shared" si="83"/>
        <v>0</v>
      </c>
      <c r="H5171" s="155"/>
    </row>
    <row r="5172" spans="1:8" ht="20.100000000000001" customHeight="1">
      <c r="A5172" s="3170">
        <v>2000</v>
      </c>
      <c r="B5172" s="3049" t="s">
        <v>33072</v>
      </c>
      <c r="C5172" s="3140"/>
      <c r="D5172" s="3178">
        <v>3</v>
      </c>
      <c r="E5172" s="3179"/>
      <c r="F5172" s="3144"/>
      <c r="G5172" s="3169">
        <f t="shared" si="83"/>
        <v>0</v>
      </c>
      <c r="H5172" s="155"/>
    </row>
    <row r="5173" spans="1:8" ht="20.100000000000001" customHeight="1">
      <c r="A5173" s="3170">
        <v>950</v>
      </c>
      <c r="B5173" s="3049" t="s">
        <v>33073</v>
      </c>
      <c r="C5173" s="3140"/>
      <c r="D5173" s="3178">
        <v>2</v>
      </c>
      <c r="E5173" s="3179"/>
      <c r="F5173" s="3144"/>
      <c r="G5173" s="3169">
        <f t="shared" si="83"/>
        <v>0</v>
      </c>
      <c r="H5173" s="155"/>
    </row>
    <row r="5174" spans="1:8" ht="20.100000000000001" customHeight="1">
      <c r="A5174" s="3157"/>
      <c r="B5174" s="3049" t="s">
        <v>33074</v>
      </c>
      <c r="C5174" s="3140"/>
      <c r="D5174" s="3189">
        <v>1</v>
      </c>
      <c r="E5174" s="3179"/>
      <c r="F5174" s="3144"/>
      <c r="G5174" s="3169">
        <f t="shared" si="83"/>
        <v>0</v>
      </c>
      <c r="H5174" s="155"/>
    </row>
    <row r="5175" spans="1:8" ht="20.100000000000001" customHeight="1">
      <c r="A5175" s="2484">
        <v>200</v>
      </c>
      <c r="B5175" s="3049" t="s">
        <v>33076</v>
      </c>
      <c r="C5175" s="3140" t="s">
        <v>33075</v>
      </c>
      <c r="D5175" s="3178">
        <v>2</v>
      </c>
      <c r="E5175" s="3179"/>
      <c r="F5175" s="3144"/>
      <c r="G5175" s="3169">
        <f t="shared" si="83"/>
        <v>0</v>
      </c>
      <c r="H5175" s="64"/>
    </row>
    <row r="5176" spans="1:8" ht="20.100000000000001" customHeight="1">
      <c r="A5176" s="3170">
        <v>100</v>
      </c>
      <c r="B5176" s="3049" t="s">
        <v>33077</v>
      </c>
      <c r="C5176" s="3140" t="s">
        <v>33078</v>
      </c>
      <c r="D5176" s="3178">
        <v>1</v>
      </c>
      <c r="E5176" s="3179"/>
      <c r="F5176" s="3144"/>
      <c r="G5176" s="3169">
        <f t="shared" si="83"/>
        <v>0</v>
      </c>
      <c r="H5176" s="155"/>
    </row>
    <row r="5177" spans="1:8" ht="20.100000000000001" customHeight="1">
      <c r="A5177" s="2484">
        <v>200</v>
      </c>
      <c r="B5177" s="3049" t="s">
        <v>33080</v>
      </c>
      <c r="C5177" s="3140" t="s">
        <v>28668</v>
      </c>
      <c r="D5177" s="3178">
        <v>1</v>
      </c>
      <c r="E5177" s="3179"/>
      <c r="F5177" s="3144"/>
      <c r="G5177" s="3169">
        <f t="shared" si="83"/>
        <v>0</v>
      </c>
      <c r="H5177" s="155"/>
    </row>
    <row r="5178" spans="1:8" ht="20.100000000000001" customHeight="1">
      <c r="A5178" s="3170">
        <v>150</v>
      </c>
      <c r="B5178" s="3049" t="s">
        <v>33081</v>
      </c>
      <c r="C5178" s="3140" t="s">
        <v>33075</v>
      </c>
      <c r="D5178" s="3144">
        <v>4</v>
      </c>
      <c r="E5178" s="3179"/>
      <c r="F5178" s="3144"/>
      <c r="G5178" s="3169">
        <f t="shared" si="83"/>
        <v>0</v>
      </c>
      <c r="H5178" s="64"/>
    </row>
    <row r="5179" spans="1:8" ht="20.100000000000001" customHeight="1">
      <c r="A5179" s="3170">
        <v>150</v>
      </c>
      <c r="B5179" s="3049" t="s">
        <v>33082</v>
      </c>
      <c r="C5179" s="3140" t="s">
        <v>33075</v>
      </c>
      <c r="D5179" s="3144">
        <v>7</v>
      </c>
      <c r="E5179" s="3179"/>
      <c r="F5179" s="3144"/>
      <c r="G5179" s="3169">
        <f t="shared" si="83"/>
        <v>0</v>
      </c>
      <c r="H5179" s="64"/>
    </row>
    <row r="5180" spans="1:8" ht="20.100000000000001" customHeight="1">
      <c r="A5180" s="3170">
        <v>50</v>
      </c>
      <c r="B5180" s="3049" t="s">
        <v>33083</v>
      </c>
      <c r="C5180" s="3140" t="s">
        <v>33075</v>
      </c>
      <c r="D5180" s="3183">
        <v>7</v>
      </c>
      <c r="E5180" s="3164" t="s">
        <v>8313</v>
      </c>
      <c r="F5180" s="3144"/>
      <c r="G5180" s="3169">
        <f t="shared" si="83"/>
        <v>0</v>
      </c>
      <c r="H5180" s="64"/>
    </row>
    <row r="5181" spans="1:8" ht="20.100000000000001" customHeight="1">
      <c r="A5181" s="3170">
        <v>50</v>
      </c>
      <c r="B5181" s="3049" t="s">
        <v>33084</v>
      </c>
      <c r="C5181" s="3140" t="s">
        <v>33075</v>
      </c>
      <c r="D5181" s="3183">
        <v>15</v>
      </c>
      <c r="E5181" s="3179"/>
      <c r="F5181" s="3144"/>
      <c r="G5181" s="3169">
        <f t="shared" si="83"/>
        <v>0</v>
      </c>
      <c r="H5181" s="64"/>
    </row>
    <row r="5182" spans="1:8" ht="20.100000000000001" customHeight="1">
      <c r="A5182" s="3170">
        <v>100</v>
      </c>
      <c r="B5182" s="3049" t="s">
        <v>33085</v>
      </c>
      <c r="C5182" s="3140" t="s">
        <v>33075</v>
      </c>
      <c r="D5182" s="3183">
        <v>1</v>
      </c>
      <c r="E5182" s="3179"/>
      <c r="F5182" s="3144"/>
      <c r="G5182" s="3169">
        <f t="shared" si="83"/>
        <v>0</v>
      </c>
      <c r="H5182" s="64"/>
    </row>
    <row r="5183" spans="1:8" ht="20.100000000000001" customHeight="1">
      <c r="A5183" s="3170">
        <v>60</v>
      </c>
      <c r="B5183" s="3049" t="s">
        <v>33086</v>
      </c>
      <c r="C5183" s="3140" t="s">
        <v>33075</v>
      </c>
      <c r="D5183" s="3537">
        <v>8</v>
      </c>
      <c r="E5183" s="3179"/>
      <c r="F5183" s="3144"/>
      <c r="G5183" s="3169">
        <f t="shared" si="83"/>
        <v>0</v>
      </c>
      <c r="H5183" s="155"/>
    </row>
    <row r="5184" spans="1:8" ht="20.100000000000001" customHeight="1">
      <c r="A5184" s="2484">
        <v>100</v>
      </c>
      <c r="B5184" s="3049" t="s">
        <v>33087</v>
      </c>
      <c r="C5184" s="3140" t="s">
        <v>33079</v>
      </c>
      <c r="D5184" s="3202">
        <v>2</v>
      </c>
      <c r="E5184" s="3179"/>
      <c r="F5184" s="3144"/>
      <c r="G5184" s="3169">
        <f t="shared" si="83"/>
        <v>0</v>
      </c>
      <c r="H5184" s="155"/>
    </row>
    <row r="5185" spans="1:8" ht="20.100000000000001" customHeight="1">
      <c r="A5185" s="3170">
        <v>150</v>
      </c>
      <c r="B5185" s="3266" t="s">
        <v>33088</v>
      </c>
      <c r="C5185" s="3186" t="s">
        <v>33075</v>
      </c>
      <c r="D5185" s="3202">
        <v>3</v>
      </c>
      <c r="E5185" s="3179"/>
      <c r="F5185" s="3144"/>
      <c r="G5185" s="3169">
        <f t="shared" si="83"/>
        <v>0</v>
      </c>
      <c r="H5185" s="64"/>
    </row>
    <row r="5186" spans="1:8" ht="20.100000000000001" customHeight="1">
      <c r="A5186" s="3170">
        <v>200</v>
      </c>
      <c r="B5186" s="3049" t="s">
        <v>33089</v>
      </c>
      <c r="C5186" s="3140" t="s">
        <v>33075</v>
      </c>
      <c r="D5186" s="3202">
        <v>3</v>
      </c>
      <c r="E5186" s="3179"/>
      <c r="F5186" s="3144"/>
      <c r="G5186" s="3169">
        <f t="shared" si="83"/>
        <v>0</v>
      </c>
      <c r="H5186" s="64"/>
    </row>
    <row r="5187" spans="1:8" ht="20.100000000000001" customHeight="1">
      <c r="A5187" s="3170">
        <v>150</v>
      </c>
      <c r="B5187" s="3049" t="s">
        <v>33090</v>
      </c>
      <c r="C5187" s="3140"/>
      <c r="D5187" s="3183">
        <v>1</v>
      </c>
      <c r="E5187" s="3179"/>
      <c r="F5187" s="3144"/>
      <c r="G5187" s="3169">
        <f t="shared" si="83"/>
        <v>0</v>
      </c>
      <c r="H5187" s="64"/>
    </row>
    <row r="5188" spans="1:8" ht="20.100000000000001" customHeight="1">
      <c r="A5188" s="3170">
        <v>200</v>
      </c>
      <c r="B5188" s="3315" t="s">
        <v>33091</v>
      </c>
      <c r="C5188" s="3140"/>
      <c r="D5188" s="3183">
        <v>1</v>
      </c>
      <c r="E5188" s="3179"/>
      <c r="F5188" s="3144"/>
      <c r="G5188" s="3169">
        <f t="shared" si="83"/>
        <v>0</v>
      </c>
      <c r="H5188" s="64"/>
    </row>
    <row r="5189" spans="1:8" ht="20.100000000000001" customHeight="1">
      <c r="A5189" s="3170">
        <v>150</v>
      </c>
      <c r="B5189" s="3049" t="s">
        <v>33092</v>
      </c>
      <c r="C5189" s="3140" t="s">
        <v>33075</v>
      </c>
      <c r="D5189" s="3178">
        <v>3</v>
      </c>
      <c r="E5189" s="3179"/>
      <c r="F5189" s="3144"/>
      <c r="G5189" s="3169">
        <f t="shared" si="83"/>
        <v>0</v>
      </c>
      <c r="H5189" s="64"/>
    </row>
    <row r="5190" spans="1:8" ht="20.100000000000001" customHeight="1">
      <c r="A5190" s="3170">
        <v>150</v>
      </c>
      <c r="B5190" s="3049" t="s">
        <v>33093</v>
      </c>
      <c r="C5190" s="3140" t="s">
        <v>33075</v>
      </c>
      <c r="D5190" s="3178">
        <v>1</v>
      </c>
      <c r="E5190" s="3179"/>
      <c r="F5190" s="3144"/>
      <c r="G5190" s="3169">
        <f t="shared" si="83"/>
        <v>0</v>
      </c>
      <c r="H5190" s="64"/>
    </row>
    <row r="5191" spans="1:8" ht="20.100000000000001" customHeight="1">
      <c r="A5191" s="3170">
        <v>100</v>
      </c>
      <c r="B5191" s="3049" t="s">
        <v>33094</v>
      </c>
      <c r="C5191" s="3140"/>
      <c r="D5191" s="3183">
        <v>20</v>
      </c>
      <c r="E5191" s="3179"/>
      <c r="F5191" s="3144"/>
      <c r="G5191" s="3169">
        <f t="shared" si="83"/>
        <v>0</v>
      </c>
      <c r="H5191" s="64"/>
    </row>
    <row r="5192" spans="1:8" ht="20.100000000000001" customHeight="1">
      <c r="A5192" s="2484">
        <v>130</v>
      </c>
      <c r="B5192" s="3049" t="s">
        <v>33095</v>
      </c>
      <c r="C5192" s="3140"/>
      <c r="D5192" s="3183">
        <v>3</v>
      </c>
      <c r="E5192" s="3179"/>
      <c r="F5192" s="3144"/>
      <c r="G5192" s="3169">
        <f t="shared" si="83"/>
        <v>0</v>
      </c>
      <c r="H5192" s="64"/>
    </row>
    <row r="5193" spans="1:8" ht="20.100000000000001" customHeight="1">
      <c r="A5193" s="3170">
        <v>100</v>
      </c>
      <c r="B5193" s="3049" t="s">
        <v>33096</v>
      </c>
      <c r="C5193" s="3140"/>
      <c r="D5193" s="3183">
        <v>8</v>
      </c>
      <c r="E5193" s="3179"/>
      <c r="F5193" s="3144"/>
      <c r="G5193" s="3169">
        <f t="shared" si="83"/>
        <v>0</v>
      </c>
      <c r="H5193" s="64"/>
    </row>
    <row r="5194" spans="1:8" ht="20.100000000000001" customHeight="1">
      <c r="A5194" s="3170">
        <v>200</v>
      </c>
      <c r="B5194" s="3049" t="s">
        <v>33097</v>
      </c>
      <c r="C5194" s="3140" t="s">
        <v>33075</v>
      </c>
      <c r="D5194" s="3183">
        <v>1</v>
      </c>
      <c r="E5194" s="3179"/>
      <c r="F5194" s="3144"/>
      <c r="G5194" s="3169">
        <f t="shared" si="83"/>
        <v>0</v>
      </c>
      <c r="H5194" s="64"/>
    </row>
    <row r="5195" spans="1:8" ht="20.100000000000001" customHeight="1">
      <c r="A5195" s="2484">
        <v>200</v>
      </c>
      <c r="B5195" s="3049" t="s">
        <v>33098</v>
      </c>
      <c r="C5195" s="3140" t="s">
        <v>33075</v>
      </c>
      <c r="D5195" s="3178">
        <v>1</v>
      </c>
      <c r="E5195" s="3179"/>
      <c r="F5195" s="3144"/>
      <c r="G5195" s="3169">
        <f t="shared" si="83"/>
        <v>0</v>
      </c>
      <c r="H5195" s="64"/>
    </row>
    <row r="5196" spans="1:8" ht="20.100000000000001" customHeight="1">
      <c r="A5196" s="2484">
        <v>200</v>
      </c>
      <c r="B5196" s="3049" t="s">
        <v>33099</v>
      </c>
      <c r="C5196" s="3140" t="s">
        <v>33075</v>
      </c>
      <c r="D5196" s="3178">
        <v>2</v>
      </c>
      <c r="E5196" s="3179"/>
      <c r="F5196" s="3144"/>
      <c r="G5196" s="3169">
        <f t="shared" si="83"/>
        <v>0</v>
      </c>
      <c r="H5196" s="64"/>
    </row>
    <row r="5197" spans="1:8" ht="20.100000000000001" customHeight="1">
      <c r="A5197" s="2484">
        <v>200</v>
      </c>
      <c r="B5197" s="3049" t="s">
        <v>33100</v>
      </c>
      <c r="C5197" s="3140" t="s">
        <v>33075</v>
      </c>
      <c r="D5197" s="3178">
        <v>1</v>
      </c>
      <c r="E5197" s="3179"/>
      <c r="F5197" s="3144"/>
      <c r="G5197" s="3169">
        <f t="shared" si="83"/>
        <v>0</v>
      </c>
      <c r="H5197" s="64"/>
    </row>
    <row r="5198" spans="1:8" ht="20.100000000000001" customHeight="1">
      <c r="A5198" s="3170">
        <v>250</v>
      </c>
      <c r="B5198" s="3049" t="s">
        <v>33101</v>
      </c>
      <c r="C5198" s="3140" t="s">
        <v>33075</v>
      </c>
      <c r="D5198" s="3178">
        <v>2</v>
      </c>
      <c r="E5198" s="3179"/>
      <c r="F5198" s="3144"/>
      <c r="G5198" s="3169">
        <f t="shared" si="83"/>
        <v>0</v>
      </c>
      <c r="H5198" s="64"/>
    </row>
    <row r="5199" spans="1:8" ht="20.100000000000001" customHeight="1">
      <c r="A5199" s="3170">
        <v>150</v>
      </c>
      <c r="B5199" s="3049" t="s">
        <v>33102</v>
      </c>
      <c r="C5199" s="3140"/>
      <c r="D5199" s="3178">
        <v>10</v>
      </c>
      <c r="E5199" s="3179"/>
      <c r="F5199" s="3144"/>
      <c r="G5199" s="3169">
        <f t="shared" si="83"/>
        <v>0</v>
      </c>
      <c r="H5199" s="64"/>
    </row>
    <row r="5200" spans="1:8" ht="20.100000000000001" customHeight="1">
      <c r="A5200" s="3170">
        <v>150</v>
      </c>
      <c r="B5200" s="3049" t="s">
        <v>33103</v>
      </c>
      <c r="C5200" s="3140"/>
      <c r="D5200" s="3178">
        <v>1</v>
      </c>
      <c r="E5200" s="3179"/>
      <c r="F5200" s="3144"/>
      <c r="G5200" s="3169">
        <f t="shared" si="83"/>
        <v>0</v>
      </c>
      <c r="H5200" s="64"/>
    </row>
    <row r="5201" spans="1:8" ht="20.100000000000001" customHeight="1">
      <c r="A5201" s="3170">
        <v>150</v>
      </c>
      <c r="B5201" s="3049" t="s">
        <v>33104</v>
      </c>
      <c r="C5201" s="3140"/>
      <c r="D5201" s="3178">
        <v>10</v>
      </c>
      <c r="E5201" s="3179"/>
      <c r="F5201" s="3144"/>
      <c r="G5201" s="3169">
        <f t="shared" si="83"/>
        <v>0</v>
      </c>
      <c r="H5201" s="64"/>
    </row>
    <row r="5202" spans="1:8" ht="20.100000000000001" customHeight="1">
      <c r="A5202" s="3170">
        <v>200</v>
      </c>
      <c r="B5202" s="3049" t="s">
        <v>33105</v>
      </c>
      <c r="C5202" s="3140" t="s">
        <v>33075</v>
      </c>
      <c r="D5202" s="3178">
        <v>1</v>
      </c>
      <c r="E5202" s="3179"/>
      <c r="F5202" s="3144"/>
      <c r="G5202" s="3169">
        <f t="shared" si="83"/>
        <v>0</v>
      </c>
      <c r="H5202" s="64"/>
    </row>
    <row r="5203" spans="1:8" ht="20.100000000000001" customHeight="1">
      <c r="A5203" s="3170">
        <v>150</v>
      </c>
      <c r="B5203" s="3266" t="s">
        <v>33106</v>
      </c>
      <c r="C5203" s="3140"/>
      <c r="D5203" s="3178">
        <v>2</v>
      </c>
      <c r="E5203" s="3179"/>
      <c r="F5203" s="3144"/>
      <c r="G5203" s="3169">
        <f t="shared" si="83"/>
        <v>0</v>
      </c>
      <c r="H5203" s="64"/>
    </row>
    <row r="5204" spans="1:8" ht="20.100000000000001" customHeight="1">
      <c r="A5204" s="3170">
        <v>100</v>
      </c>
      <c r="B5204" s="3266" t="s">
        <v>33107</v>
      </c>
      <c r="C5204" s="3140"/>
      <c r="D5204" s="3183" t="s">
        <v>33108</v>
      </c>
      <c r="E5204" s="3179"/>
      <c r="F5204" s="3144"/>
      <c r="G5204" s="3169">
        <f t="shared" si="83"/>
        <v>0</v>
      </c>
      <c r="H5204" s="64"/>
    </row>
    <row r="5205" spans="1:8" ht="20.100000000000001" customHeight="1">
      <c r="A5205" s="2484">
        <v>130</v>
      </c>
      <c r="B5205" s="3266" t="s">
        <v>33109</v>
      </c>
      <c r="C5205" s="3140"/>
      <c r="D5205" s="3202">
        <v>17</v>
      </c>
      <c r="E5205" s="3179"/>
      <c r="F5205" s="3144"/>
      <c r="G5205" s="3169">
        <f t="shared" si="83"/>
        <v>0</v>
      </c>
      <c r="H5205" s="64"/>
    </row>
    <row r="5206" spans="1:8" ht="20.100000000000001" customHeight="1">
      <c r="A5206" s="3170">
        <v>100</v>
      </c>
      <c r="B5206" s="3266" t="s">
        <v>33110</v>
      </c>
      <c r="C5206" s="3140"/>
      <c r="D5206" s="3202">
        <v>4</v>
      </c>
      <c r="E5206" s="3179"/>
      <c r="F5206" s="3144"/>
      <c r="G5206" s="3169">
        <f t="shared" si="83"/>
        <v>0</v>
      </c>
      <c r="H5206" s="64"/>
    </row>
    <row r="5207" spans="1:8" ht="20.100000000000001" customHeight="1">
      <c r="A5207" s="3170">
        <v>100</v>
      </c>
      <c r="B5207" s="3266" t="s">
        <v>33111</v>
      </c>
      <c r="C5207" s="3140"/>
      <c r="D5207" s="3202">
        <v>2</v>
      </c>
      <c r="E5207" s="3179"/>
      <c r="F5207" s="3144"/>
      <c r="G5207" s="3169">
        <f t="shared" si="83"/>
        <v>0</v>
      </c>
      <c r="H5207" s="64"/>
    </row>
    <row r="5208" spans="1:8" ht="20.100000000000001" customHeight="1">
      <c r="A5208" s="3170"/>
      <c r="B5208" s="3049" t="s">
        <v>33112</v>
      </c>
      <c r="C5208" s="3140"/>
      <c r="D5208" s="3144">
        <v>56</v>
      </c>
      <c r="E5208" s="3179"/>
      <c r="F5208" s="3144"/>
      <c r="G5208" s="3169">
        <f t="shared" si="83"/>
        <v>0</v>
      </c>
      <c r="H5208" s="64"/>
    </row>
    <row r="5209" spans="1:8" ht="20.100000000000001" customHeight="1">
      <c r="A5209" s="2484">
        <v>80</v>
      </c>
      <c r="B5209" s="3049" t="s">
        <v>33113</v>
      </c>
      <c r="C5209" s="3140"/>
      <c r="D5209" s="3183">
        <v>50</v>
      </c>
      <c r="E5209" s="3164"/>
      <c r="F5209" s="3144"/>
      <c r="G5209" s="3169">
        <f t="shared" si="83"/>
        <v>0</v>
      </c>
      <c r="H5209" s="64"/>
    </row>
    <row r="5210" spans="1:8" ht="20.100000000000001" customHeight="1">
      <c r="A5210" s="2484">
        <v>80</v>
      </c>
      <c r="B5210" s="3049" t="s">
        <v>33114</v>
      </c>
      <c r="C5210" s="3140"/>
      <c r="D5210" s="3183">
        <v>60</v>
      </c>
      <c r="E5210" s="3164"/>
      <c r="F5210" s="3144"/>
      <c r="G5210" s="3169">
        <f t="shared" si="83"/>
        <v>0</v>
      </c>
      <c r="H5210" s="64"/>
    </row>
    <row r="5211" spans="1:8" ht="20.100000000000001" customHeight="1">
      <c r="A5211" s="2484">
        <v>80</v>
      </c>
      <c r="B5211" s="3049" t="s">
        <v>33115</v>
      </c>
      <c r="C5211" s="3140"/>
      <c r="D5211" s="3183">
        <v>40</v>
      </c>
      <c r="E5211" s="3164"/>
      <c r="F5211" s="3144"/>
      <c r="G5211" s="3169">
        <f t="shared" si="83"/>
        <v>0</v>
      </c>
      <c r="H5211" s="64"/>
    </row>
    <row r="5212" spans="1:8" ht="20.100000000000001" customHeight="1">
      <c r="A5212" s="2484">
        <v>60</v>
      </c>
      <c r="B5212" s="3049" t="s">
        <v>33116</v>
      </c>
      <c r="C5212" s="3140"/>
      <c r="D5212" s="3178">
        <v>5</v>
      </c>
      <c r="E5212" s="3179"/>
      <c r="F5212" s="3144"/>
      <c r="G5212" s="3169">
        <f t="shared" si="83"/>
        <v>0</v>
      </c>
      <c r="H5212" s="64"/>
    </row>
    <row r="5213" spans="1:8" ht="20.100000000000001" customHeight="1">
      <c r="A5213" s="2484">
        <v>60</v>
      </c>
      <c r="B5213" s="3049" t="s">
        <v>33117</v>
      </c>
      <c r="C5213" s="3140"/>
      <c r="D5213" s="3178">
        <v>3</v>
      </c>
      <c r="E5213" s="3179"/>
      <c r="F5213" s="3144"/>
      <c r="G5213" s="3169">
        <f t="shared" si="83"/>
        <v>0</v>
      </c>
      <c r="H5213" s="64"/>
    </row>
    <row r="5214" spans="1:8" ht="20.100000000000001" customHeight="1">
      <c r="A5214" s="3170">
        <v>150</v>
      </c>
      <c r="B5214" s="3049" t="s">
        <v>33118</v>
      </c>
      <c r="C5214" s="3140" t="s">
        <v>33075</v>
      </c>
      <c r="D5214" s="3178">
        <v>1</v>
      </c>
      <c r="E5214" s="3179"/>
      <c r="F5214" s="3144"/>
      <c r="G5214" s="3169">
        <f t="shared" si="83"/>
        <v>0</v>
      </c>
      <c r="H5214" s="64"/>
    </row>
    <row r="5215" spans="1:8" ht="20.100000000000001" customHeight="1">
      <c r="A5215" s="3170">
        <v>150</v>
      </c>
      <c r="B5215" s="3049" t="s">
        <v>33119</v>
      </c>
      <c r="C5215" s="3140" t="s">
        <v>33075</v>
      </c>
      <c r="D5215" s="3178">
        <v>3</v>
      </c>
      <c r="E5215" s="3179"/>
      <c r="F5215" s="3144"/>
      <c r="G5215" s="3169">
        <f t="shared" si="83"/>
        <v>0</v>
      </c>
      <c r="H5215" s="64"/>
    </row>
    <row r="5216" spans="1:8" ht="20.100000000000001" customHeight="1">
      <c r="A5216" s="3170">
        <v>150</v>
      </c>
      <c r="B5216" s="3049" t="s">
        <v>33120</v>
      </c>
      <c r="C5216" s="3140" t="s">
        <v>33075</v>
      </c>
      <c r="D5216" s="3178">
        <v>4</v>
      </c>
      <c r="E5216" s="3179"/>
      <c r="F5216" s="3144"/>
      <c r="G5216" s="3169">
        <f t="shared" si="83"/>
        <v>0</v>
      </c>
      <c r="H5216" s="64"/>
    </row>
    <row r="5217" spans="1:8" ht="20.100000000000001" customHeight="1">
      <c r="A5217" s="3170">
        <v>150</v>
      </c>
      <c r="B5217" s="3049" t="s">
        <v>33121</v>
      </c>
      <c r="C5217" s="3140" t="s">
        <v>33075</v>
      </c>
      <c r="D5217" s="3178">
        <v>2</v>
      </c>
      <c r="E5217" s="3179"/>
      <c r="F5217" s="3144"/>
      <c r="G5217" s="3169">
        <f t="shared" si="83"/>
        <v>0</v>
      </c>
      <c r="H5217" s="64"/>
    </row>
    <row r="5218" spans="1:8" ht="20.100000000000001" customHeight="1">
      <c r="A5218" s="3170">
        <v>100</v>
      </c>
      <c r="B5218" s="3049" t="s">
        <v>33122</v>
      </c>
      <c r="C5218" s="3140"/>
      <c r="D5218" s="3178">
        <v>6</v>
      </c>
      <c r="E5218" s="3179"/>
      <c r="F5218" s="3144"/>
      <c r="G5218" s="3169">
        <f t="shared" si="83"/>
        <v>0</v>
      </c>
      <c r="H5218" s="64"/>
    </row>
    <row r="5219" spans="1:8" ht="20.100000000000001" customHeight="1">
      <c r="A5219" s="2484">
        <v>100</v>
      </c>
      <c r="B5219" s="3025" t="s">
        <v>33123</v>
      </c>
      <c r="C5219" s="3140"/>
      <c r="D5219" s="3178">
        <v>3</v>
      </c>
      <c r="E5219" s="3179"/>
      <c r="F5219" s="3144"/>
      <c r="G5219" s="3169">
        <f t="shared" si="83"/>
        <v>0</v>
      </c>
      <c r="H5219" s="64"/>
    </row>
    <row r="5220" spans="1:8" ht="20.100000000000001" customHeight="1">
      <c r="A5220" s="2484">
        <v>100</v>
      </c>
      <c r="B5220" s="3049" t="s">
        <v>33124</v>
      </c>
      <c r="C5220" s="3140"/>
      <c r="D5220" s="3178">
        <v>2</v>
      </c>
      <c r="E5220" s="3179"/>
      <c r="F5220" s="3144"/>
      <c r="G5220" s="3169">
        <f t="shared" si="83"/>
        <v>0</v>
      </c>
      <c r="H5220" s="64"/>
    </row>
    <row r="5221" spans="1:8" ht="20.100000000000001" customHeight="1">
      <c r="A5221" s="2484">
        <v>100</v>
      </c>
      <c r="B5221" s="3025" t="s">
        <v>33125</v>
      </c>
      <c r="C5221" s="3140"/>
      <c r="D5221" s="3178">
        <v>12</v>
      </c>
      <c r="E5221" s="3179"/>
      <c r="F5221" s="3144"/>
      <c r="G5221" s="3169">
        <f t="shared" si="83"/>
        <v>0</v>
      </c>
      <c r="H5221" s="64"/>
    </row>
    <row r="5222" spans="1:8" ht="20.100000000000001" customHeight="1">
      <c r="A5222" s="2484">
        <v>100</v>
      </c>
      <c r="B5222" s="3049" t="s">
        <v>33126</v>
      </c>
      <c r="C5222" s="3140"/>
      <c r="D5222" s="3142">
        <v>52</v>
      </c>
      <c r="E5222" s="3164" t="s">
        <v>8313</v>
      </c>
      <c r="F5222" s="3144"/>
      <c r="G5222" s="3169">
        <f t="shared" si="83"/>
        <v>0</v>
      </c>
      <c r="H5222" s="64"/>
    </row>
    <row r="5223" spans="1:8" ht="20.100000000000001" customHeight="1">
      <c r="A5223" s="2484">
        <v>100</v>
      </c>
      <c r="B5223" s="3025" t="s">
        <v>33127</v>
      </c>
      <c r="C5223" s="3140"/>
      <c r="D5223" s="3178">
        <v>2</v>
      </c>
      <c r="E5223" s="3179"/>
      <c r="F5223" s="3144"/>
      <c r="G5223" s="3169">
        <f t="shared" ref="G5223:G5286" si="84">F5223*A5223</f>
        <v>0</v>
      </c>
      <c r="H5223" s="64"/>
    </row>
    <row r="5224" spans="1:8" ht="20.100000000000001" customHeight="1">
      <c r="A5224" s="2484">
        <v>100</v>
      </c>
      <c r="B5224" s="3025" t="s">
        <v>33128</v>
      </c>
      <c r="C5224" s="3140"/>
      <c r="D5224" s="3178">
        <v>2</v>
      </c>
      <c r="E5224" s="3179"/>
      <c r="F5224" s="3144"/>
      <c r="G5224" s="3169">
        <f t="shared" si="84"/>
        <v>0</v>
      </c>
      <c r="H5224" s="64"/>
    </row>
    <row r="5225" spans="1:8" ht="20.100000000000001" customHeight="1">
      <c r="A5225" s="2484">
        <v>100</v>
      </c>
      <c r="B5225" s="3046" t="s">
        <v>33129</v>
      </c>
      <c r="C5225" s="3263"/>
      <c r="D5225" s="3180">
        <v>1</v>
      </c>
      <c r="E5225" s="3179"/>
      <c r="F5225" s="3144"/>
      <c r="G5225" s="3169">
        <f t="shared" si="84"/>
        <v>0</v>
      </c>
      <c r="H5225" s="64"/>
    </row>
    <row r="5226" spans="1:8" ht="20.100000000000001" customHeight="1">
      <c r="A5226" s="2484">
        <v>100</v>
      </c>
      <c r="B5226" s="3049" t="s">
        <v>33130</v>
      </c>
      <c r="C5226" s="3140"/>
      <c r="D5226" s="3178">
        <v>5</v>
      </c>
      <c r="E5226" s="3179"/>
      <c r="F5226" s="3144"/>
      <c r="G5226" s="3169">
        <f t="shared" si="84"/>
        <v>0</v>
      </c>
      <c r="H5226" s="64"/>
    </row>
    <row r="5227" spans="1:8" ht="20.100000000000001" customHeight="1">
      <c r="A5227" s="2484">
        <v>40</v>
      </c>
      <c r="B5227" s="3049" t="s">
        <v>33131</v>
      </c>
      <c r="C5227" s="3140"/>
      <c r="D5227" s="3180">
        <v>1</v>
      </c>
      <c r="E5227" s="3179"/>
      <c r="F5227" s="3144"/>
      <c r="G5227" s="3169">
        <f t="shared" si="84"/>
        <v>0</v>
      </c>
      <c r="H5227" s="64"/>
    </row>
    <row r="5228" spans="1:8" ht="20.100000000000001" customHeight="1">
      <c r="A5228" s="2484">
        <v>100</v>
      </c>
      <c r="B5228" s="3025" t="s">
        <v>33132</v>
      </c>
      <c r="C5228" s="3140"/>
      <c r="D5228" s="3178">
        <v>2</v>
      </c>
      <c r="E5228" s="3179"/>
      <c r="F5228" s="3144"/>
      <c r="G5228" s="3169">
        <f t="shared" si="84"/>
        <v>0</v>
      </c>
      <c r="H5228" s="64"/>
    </row>
    <row r="5229" spans="1:8" ht="20.100000000000001" customHeight="1">
      <c r="A5229" s="2484">
        <v>100</v>
      </c>
      <c r="B5229" s="3049" t="s">
        <v>33133</v>
      </c>
      <c r="C5229" s="3140"/>
      <c r="D5229" s="3178">
        <v>1</v>
      </c>
      <c r="E5229" s="3179"/>
      <c r="F5229" s="3144"/>
      <c r="G5229" s="3169">
        <f t="shared" si="84"/>
        <v>0</v>
      </c>
      <c r="H5229" s="64"/>
    </row>
    <row r="5230" spans="1:8" ht="20.100000000000001" customHeight="1">
      <c r="A5230" s="2484">
        <v>100</v>
      </c>
      <c r="B5230" s="3049" t="s">
        <v>33134</v>
      </c>
      <c r="C5230" s="3140"/>
      <c r="D5230" s="3178">
        <v>1</v>
      </c>
      <c r="E5230" s="3179"/>
      <c r="F5230" s="3144"/>
      <c r="G5230" s="3169">
        <f t="shared" si="84"/>
        <v>0</v>
      </c>
      <c r="H5230" s="64"/>
    </row>
    <row r="5231" spans="1:8" ht="20.100000000000001" customHeight="1">
      <c r="A5231" s="2484">
        <v>100</v>
      </c>
      <c r="B5231" s="3049" t="s">
        <v>33135</v>
      </c>
      <c r="C5231" s="3140"/>
      <c r="D5231" s="3178">
        <v>1</v>
      </c>
      <c r="E5231" s="3179"/>
      <c r="F5231" s="3144"/>
      <c r="G5231" s="3169">
        <f t="shared" si="84"/>
        <v>0</v>
      </c>
      <c r="H5231" s="64"/>
    </row>
    <row r="5232" spans="1:8" ht="20.100000000000001" customHeight="1">
      <c r="A5232" s="2484">
        <v>100</v>
      </c>
      <c r="B5232" s="3049" t="s">
        <v>33136</v>
      </c>
      <c r="C5232" s="3140"/>
      <c r="D5232" s="3178">
        <v>1</v>
      </c>
      <c r="E5232" s="3179"/>
      <c r="F5232" s="3144"/>
      <c r="G5232" s="3169">
        <f t="shared" si="84"/>
        <v>0</v>
      </c>
      <c r="H5232" s="64"/>
    </row>
    <row r="5233" spans="1:8" ht="20.100000000000001" customHeight="1">
      <c r="A5233" s="3170">
        <v>30</v>
      </c>
      <c r="B5233" s="3049" t="s">
        <v>33137</v>
      </c>
      <c r="C5233" s="3140"/>
      <c r="D5233" s="3189">
        <v>5</v>
      </c>
      <c r="E5233" s="3179"/>
      <c r="F5233" s="3144"/>
      <c r="G5233" s="3169">
        <f t="shared" si="84"/>
        <v>0</v>
      </c>
      <c r="H5233" s="64"/>
    </row>
    <row r="5234" spans="1:8" ht="20.100000000000001" customHeight="1">
      <c r="A5234" s="2484">
        <v>100</v>
      </c>
      <c r="B5234" s="3049" t="s">
        <v>33138</v>
      </c>
      <c r="C5234" s="3140"/>
      <c r="D5234" s="3275">
        <v>2</v>
      </c>
      <c r="E5234" s="3346"/>
      <c r="F5234" s="2954"/>
      <c r="G5234" s="3169">
        <f t="shared" si="84"/>
        <v>0</v>
      </c>
      <c r="H5234" s="64"/>
    </row>
    <row r="5235" spans="1:8" ht="20.100000000000001" customHeight="1">
      <c r="A5235" s="2484">
        <v>100</v>
      </c>
      <c r="B5235" s="3049" t="s">
        <v>33139</v>
      </c>
      <c r="C5235" s="3140"/>
      <c r="D5235" s="3219">
        <v>1</v>
      </c>
      <c r="E5235" s="3346"/>
      <c r="F5235" s="2954"/>
      <c r="G5235" s="3169">
        <f t="shared" si="84"/>
        <v>0</v>
      </c>
      <c r="H5235" s="64"/>
    </row>
    <row r="5236" spans="1:8" ht="20.100000000000001" customHeight="1">
      <c r="A5236" s="2484">
        <v>100</v>
      </c>
      <c r="B5236" s="3049" t="s">
        <v>33140</v>
      </c>
      <c r="C5236" s="3140"/>
      <c r="D5236" s="3219">
        <v>3</v>
      </c>
      <c r="E5236" s="3346"/>
      <c r="F5236" s="2954"/>
      <c r="G5236" s="3169">
        <f t="shared" si="84"/>
        <v>0</v>
      </c>
      <c r="H5236" s="64"/>
    </row>
    <row r="5237" spans="1:8" ht="20.100000000000001" customHeight="1">
      <c r="A5237" s="2484">
        <v>100</v>
      </c>
      <c r="B5237" s="3049" t="s">
        <v>33141</v>
      </c>
      <c r="C5237" s="3140"/>
      <c r="D5237" s="3219">
        <v>2</v>
      </c>
      <c r="E5237" s="3346"/>
      <c r="F5237" s="2954"/>
      <c r="G5237" s="3169">
        <f t="shared" si="84"/>
        <v>0</v>
      </c>
      <c r="H5237" s="64"/>
    </row>
    <row r="5238" spans="1:8" ht="20.100000000000001" customHeight="1">
      <c r="A5238" s="2484">
        <v>100</v>
      </c>
      <c r="B5238" s="3049" t="s">
        <v>33142</v>
      </c>
      <c r="C5238" s="3140"/>
      <c r="D5238" s="3219">
        <v>1</v>
      </c>
      <c r="E5238" s="3346"/>
      <c r="F5238" s="2954"/>
      <c r="G5238" s="3169">
        <f t="shared" si="84"/>
        <v>0</v>
      </c>
      <c r="H5238" s="64"/>
    </row>
    <row r="5239" spans="1:8" ht="20.100000000000001" customHeight="1">
      <c r="A5239" s="2484">
        <v>100</v>
      </c>
      <c r="B5239" s="3049" t="s">
        <v>33143</v>
      </c>
      <c r="C5239" s="3140"/>
      <c r="D5239" s="3219">
        <v>2</v>
      </c>
      <c r="E5239" s="3346"/>
      <c r="F5239" s="2954"/>
      <c r="G5239" s="3169">
        <f t="shared" si="84"/>
        <v>0</v>
      </c>
      <c r="H5239" s="64"/>
    </row>
    <row r="5240" spans="1:8" ht="20.100000000000001" customHeight="1">
      <c r="A5240" s="3170">
        <v>300</v>
      </c>
      <c r="B5240" s="3049" t="s">
        <v>33144</v>
      </c>
      <c r="C5240" s="3140" t="s">
        <v>33145</v>
      </c>
      <c r="D5240" s="3142">
        <v>2</v>
      </c>
      <c r="E5240" s="3179"/>
      <c r="F5240" s="3144"/>
      <c r="G5240" s="3169">
        <f t="shared" si="84"/>
        <v>0</v>
      </c>
      <c r="H5240" s="64"/>
    </row>
    <row r="5241" spans="1:8" ht="20.100000000000001" customHeight="1">
      <c r="A5241" s="2484">
        <v>100</v>
      </c>
      <c r="B5241" s="3049" t="s">
        <v>33146</v>
      </c>
      <c r="C5241" s="3140" t="s">
        <v>33147</v>
      </c>
      <c r="D5241" s="3142">
        <v>3</v>
      </c>
      <c r="E5241" s="3179"/>
      <c r="F5241" s="3144"/>
      <c r="G5241" s="3169">
        <f t="shared" si="84"/>
        <v>0</v>
      </c>
      <c r="H5241" s="64"/>
    </row>
    <row r="5242" spans="1:8" ht="20.100000000000001" customHeight="1">
      <c r="A5242" s="2484">
        <v>100</v>
      </c>
      <c r="B5242" s="3049" t="s">
        <v>33148</v>
      </c>
      <c r="C5242" s="3140" t="s">
        <v>33147</v>
      </c>
      <c r="D5242" s="3142">
        <v>3</v>
      </c>
      <c r="E5242" s="3179"/>
      <c r="F5242" s="3144"/>
      <c r="G5242" s="3169">
        <f t="shared" si="84"/>
        <v>0</v>
      </c>
      <c r="H5242" s="64"/>
    </row>
    <row r="5243" spans="1:8" ht="20.100000000000001" customHeight="1">
      <c r="A5243" s="2484">
        <v>100</v>
      </c>
      <c r="B5243" s="3049" t="s">
        <v>33149</v>
      </c>
      <c r="C5243" s="3140" t="s">
        <v>33147</v>
      </c>
      <c r="D5243" s="3142">
        <v>2</v>
      </c>
      <c r="E5243" s="3179"/>
      <c r="F5243" s="3144"/>
      <c r="G5243" s="3169">
        <f t="shared" si="84"/>
        <v>0</v>
      </c>
      <c r="H5243" s="64"/>
    </row>
    <row r="5244" spans="1:8" ht="20.100000000000001" customHeight="1">
      <c r="A5244" s="3170">
        <v>150</v>
      </c>
      <c r="B5244" s="3049" t="s">
        <v>33150</v>
      </c>
      <c r="C5244" s="3140"/>
      <c r="D5244" s="3142">
        <v>1</v>
      </c>
      <c r="E5244" s="3179"/>
      <c r="F5244" s="3144"/>
      <c r="G5244" s="3169">
        <f t="shared" si="84"/>
        <v>0</v>
      </c>
      <c r="H5244" s="64"/>
    </row>
    <row r="5245" spans="1:8" ht="20.100000000000001" customHeight="1">
      <c r="A5245" s="3170">
        <v>700</v>
      </c>
      <c r="B5245" s="3049" t="s">
        <v>33151</v>
      </c>
      <c r="C5245" s="3140"/>
      <c r="D5245" s="3142">
        <v>2</v>
      </c>
      <c r="E5245" s="3179"/>
      <c r="F5245" s="3144"/>
      <c r="G5245" s="3169">
        <f t="shared" si="84"/>
        <v>0</v>
      </c>
      <c r="H5245" s="64"/>
    </row>
    <row r="5246" spans="1:8" ht="20.100000000000001" customHeight="1">
      <c r="A5246" s="3170">
        <v>500</v>
      </c>
      <c r="B5246" s="3049" t="s">
        <v>33152</v>
      </c>
      <c r="C5246" s="3140"/>
      <c r="D5246" s="3142">
        <v>1</v>
      </c>
      <c r="E5246" s="3179"/>
      <c r="F5246" s="3144"/>
      <c r="G5246" s="3169">
        <f t="shared" si="84"/>
        <v>0</v>
      </c>
      <c r="H5246" s="155"/>
    </row>
    <row r="5247" spans="1:8" ht="20.100000000000001" customHeight="1">
      <c r="A5247" s="3170">
        <v>250</v>
      </c>
      <c r="B5247" s="3049" t="s">
        <v>33153</v>
      </c>
      <c r="C5247" s="3140"/>
      <c r="D5247" s="3142">
        <v>1</v>
      </c>
      <c r="E5247" s="3179"/>
      <c r="F5247" s="3144"/>
      <c r="G5247" s="3169">
        <f t="shared" si="84"/>
        <v>0</v>
      </c>
      <c r="H5247" s="155"/>
    </row>
    <row r="5248" spans="1:8" ht="20.100000000000001" customHeight="1">
      <c r="A5248" s="3170">
        <v>50</v>
      </c>
      <c r="B5248" s="3049" t="s">
        <v>33154</v>
      </c>
      <c r="C5248" s="3140"/>
      <c r="D5248" s="3189">
        <v>1</v>
      </c>
      <c r="E5248" s="3179"/>
      <c r="F5248" s="3144"/>
      <c r="G5248" s="3169">
        <f t="shared" si="84"/>
        <v>0</v>
      </c>
      <c r="H5248" s="155"/>
    </row>
    <row r="5249" spans="1:8" ht="20.100000000000001" customHeight="1">
      <c r="A5249" s="3170">
        <v>500</v>
      </c>
      <c r="B5249" s="3049" t="s">
        <v>33155</v>
      </c>
      <c r="C5249" s="3140"/>
      <c r="D5249" s="3142">
        <v>1</v>
      </c>
      <c r="E5249" s="3179"/>
      <c r="F5249" s="3144"/>
      <c r="G5249" s="3169">
        <f t="shared" si="84"/>
        <v>0</v>
      </c>
      <c r="H5249" s="64"/>
    </row>
    <row r="5250" spans="1:8" ht="20.100000000000001" customHeight="1">
      <c r="A5250" s="3170">
        <v>250</v>
      </c>
      <c r="B5250" s="3049" t="s">
        <v>33156</v>
      </c>
      <c r="C5250" s="3140"/>
      <c r="D5250" s="3142">
        <v>1</v>
      </c>
      <c r="E5250" s="3179"/>
      <c r="F5250" s="3144"/>
      <c r="G5250" s="3169">
        <f t="shared" si="84"/>
        <v>0</v>
      </c>
      <c r="H5250" s="64"/>
    </row>
    <row r="5251" spans="1:8" ht="20.100000000000001" customHeight="1">
      <c r="A5251" s="3170">
        <v>200</v>
      </c>
      <c r="B5251" s="3049" t="s">
        <v>33157</v>
      </c>
      <c r="C5251" s="3140"/>
      <c r="D5251" s="3142">
        <v>1</v>
      </c>
      <c r="E5251" s="3179"/>
      <c r="F5251" s="3144"/>
      <c r="G5251" s="3169">
        <f t="shared" si="84"/>
        <v>0</v>
      </c>
      <c r="H5251" s="64"/>
    </row>
    <row r="5252" spans="1:8" ht="20.100000000000001" customHeight="1">
      <c r="A5252" s="3170">
        <v>400</v>
      </c>
      <c r="B5252" s="3049" t="s">
        <v>33158</v>
      </c>
      <c r="C5252" s="3140"/>
      <c r="D5252" s="3142">
        <v>1</v>
      </c>
      <c r="E5252" s="3179"/>
      <c r="F5252" s="3144"/>
      <c r="G5252" s="3169">
        <f t="shared" si="84"/>
        <v>0</v>
      </c>
      <c r="H5252" s="155"/>
    </row>
    <row r="5253" spans="1:8" ht="20.100000000000001" customHeight="1">
      <c r="A5253" s="3170">
        <v>250</v>
      </c>
      <c r="B5253" s="3049" t="s">
        <v>33159</v>
      </c>
      <c r="C5253" s="3140"/>
      <c r="D5253" s="3142">
        <v>1</v>
      </c>
      <c r="E5253" s="3179"/>
      <c r="F5253" s="3144"/>
      <c r="G5253" s="3169">
        <f t="shared" si="84"/>
        <v>0</v>
      </c>
      <c r="H5253" s="155"/>
    </row>
    <row r="5254" spans="1:8" ht="20.100000000000001" customHeight="1">
      <c r="A5254" s="3170">
        <v>500</v>
      </c>
      <c r="B5254" s="3049" t="s">
        <v>33160</v>
      </c>
      <c r="C5254" s="3140"/>
      <c r="D5254" s="3142">
        <v>1</v>
      </c>
      <c r="E5254" s="3179"/>
      <c r="F5254" s="3144"/>
      <c r="G5254" s="3169">
        <f t="shared" si="84"/>
        <v>0</v>
      </c>
      <c r="H5254" s="64"/>
    </row>
    <row r="5255" spans="1:8" ht="20.100000000000001" customHeight="1">
      <c r="A5255" s="3170">
        <v>250</v>
      </c>
      <c r="B5255" s="3049" t="s">
        <v>33161</v>
      </c>
      <c r="C5255" s="3140"/>
      <c r="D5255" s="3142">
        <v>1</v>
      </c>
      <c r="E5255" s="3179"/>
      <c r="F5255" s="3144"/>
      <c r="G5255" s="3169">
        <f t="shared" si="84"/>
        <v>0</v>
      </c>
      <c r="H5255" s="64"/>
    </row>
    <row r="5256" spans="1:8" ht="20.100000000000001" customHeight="1">
      <c r="A5256" s="3170">
        <v>50</v>
      </c>
      <c r="B5256" s="3049" t="s">
        <v>33162</v>
      </c>
      <c r="C5256" s="3140"/>
      <c r="D5256" s="3189">
        <v>1</v>
      </c>
      <c r="E5256" s="3179"/>
      <c r="F5256" s="3144"/>
      <c r="G5256" s="3169">
        <f t="shared" si="84"/>
        <v>0</v>
      </c>
      <c r="H5256" s="64"/>
    </row>
    <row r="5257" spans="1:8" ht="20.100000000000001" customHeight="1">
      <c r="A5257" s="2484">
        <v>100</v>
      </c>
      <c r="B5257" s="3039" t="s">
        <v>33163</v>
      </c>
      <c r="C5257" s="3140" t="s">
        <v>33164</v>
      </c>
      <c r="D5257" s="3178">
        <v>1</v>
      </c>
      <c r="E5257" s="3179"/>
      <c r="F5257" s="3144"/>
      <c r="G5257" s="3169">
        <f t="shared" si="84"/>
        <v>0</v>
      </c>
      <c r="H5257" s="64"/>
    </row>
    <row r="5258" spans="1:8" ht="20.100000000000001" customHeight="1">
      <c r="A5258" s="3170">
        <v>150</v>
      </c>
      <c r="B5258" s="3049" t="s">
        <v>33165</v>
      </c>
      <c r="C5258" s="3140" t="s">
        <v>27955</v>
      </c>
      <c r="D5258" s="3202">
        <v>1</v>
      </c>
      <c r="E5258" s="3179"/>
      <c r="F5258" s="3144"/>
      <c r="G5258" s="3169">
        <f t="shared" si="84"/>
        <v>0</v>
      </c>
      <c r="H5258" s="64"/>
    </row>
    <row r="5259" spans="1:8" ht="20.100000000000001" customHeight="1">
      <c r="A5259" s="3170">
        <v>300</v>
      </c>
      <c r="B5259" s="3042" t="s">
        <v>33166</v>
      </c>
      <c r="C5259" s="3140" t="s">
        <v>27955</v>
      </c>
      <c r="D5259" s="3178">
        <v>1</v>
      </c>
      <c r="E5259" s="3179"/>
      <c r="F5259" s="3144"/>
      <c r="G5259" s="3169">
        <f t="shared" si="84"/>
        <v>0</v>
      </c>
      <c r="H5259" s="64"/>
    </row>
    <row r="5260" spans="1:8" ht="20.100000000000001" customHeight="1">
      <c r="A5260" s="3170">
        <v>250</v>
      </c>
      <c r="B5260" s="3042" t="s">
        <v>33167</v>
      </c>
      <c r="C5260" s="3140" t="s">
        <v>27955</v>
      </c>
      <c r="D5260" s="3427">
        <v>7</v>
      </c>
      <c r="E5260" s="3179"/>
      <c r="F5260" s="3144"/>
      <c r="G5260" s="3169">
        <f t="shared" si="84"/>
        <v>0</v>
      </c>
      <c r="H5260" s="64"/>
    </row>
    <row r="5261" spans="1:8" ht="20.100000000000001" customHeight="1">
      <c r="A5261" s="3170">
        <v>250</v>
      </c>
      <c r="B5261" s="3042" t="s">
        <v>33168</v>
      </c>
      <c r="C5261" s="3140" t="s">
        <v>27955</v>
      </c>
      <c r="D5261" s="3178">
        <v>7</v>
      </c>
      <c r="E5261" s="3179"/>
      <c r="F5261" s="3144"/>
      <c r="G5261" s="3169">
        <f t="shared" si="84"/>
        <v>0</v>
      </c>
      <c r="H5261" s="64"/>
    </row>
    <row r="5262" spans="1:8" ht="20.100000000000001" customHeight="1">
      <c r="A5262" s="3170">
        <v>300</v>
      </c>
      <c r="B5262" s="3042" t="s">
        <v>33169</v>
      </c>
      <c r="C5262" s="3140" t="s">
        <v>27955</v>
      </c>
      <c r="D5262" s="3183">
        <v>1</v>
      </c>
      <c r="E5262" s="3179"/>
      <c r="F5262" s="3144"/>
      <c r="G5262" s="3169">
        <f t="shared" si="84"/>
        <v>0</v>
      </c>
      <c r="H5262" s="64"/>
    </row>
    <row r="5263" spans="1:8" ht="20.100000000000001" customHeight="1">
      <c r="A5263" s="3170">
        <v>300</v>
      </c>
      <c r="B5263" s="3042" t="s">
        <v>33170</v>
      </c>
      <c r="C5263" s="3140" t="s">
        <v>27955</v>
      </c>
      <c r="D5263" s="3183">
        <v>1</v>
      </c>
      <c r="E5263" s="3179"/>
      <c r="F5263" s="3144"/>
      <c r="G5263" s="3169">
        <f t="shared" si="84"/>
        <v>0</v>
      </c>
      <c r="H5263" s="64"/>
    </row>
    <row r="5264" spans="1:8" ht="20.100000000000001" customHeight="1">
      <c r="A5264" s="3170">
        <v>500</v>
      </c>
      <c r="B5264" s="3042" t="s">
        <v>33171</v>
      </c>
      <c r="C5264" s="3140" t="s">
        <v>33172</v>
      </c>
      <c r="D5264" s="3142">
        <v>3</v>
      </c>
      <c r="E5264" s="3179"/>
      <c r="F5264" s="3144"/>
      <c r="G5264" s="3169">
        <f t="shared" si="84"/>
        <v>0</v>
      </c>
      <c r="H5264" s="64"/>
    </row>
    <row r="5265" spans="1:8" ht="20.100000000000001" customHeight="1">
      <c r="A5265" s="3170">
        <v>150</v>
      </c>
      <c r="B5265" s="3049" t="s">
        <v>33173</v>
      </c>
      <c r="C5265" s="3140"/>
      <c r="D5265" s="3251">
        <v>1</v>
      </c>
      <c r="E5265" s="3179"/>
      <c r="F5265" s="3144"/>
      <c r="G5265" s="3169">
        <f t="shared" si="84"/>
        <v>0</v>
      </c>
      <c r="H5265" s="155"/>
    </row>
    <row r="5266" spans="1:8" ht="20.100000000000001" customHeight="1">
      <c r="A5266" s="3170">
        <v>150</v>
      </c>
      <c r="B5266" s="3049" t="s">
        <v>33174</v>
      </c>
      <c r="C5266" s="3140"/>
      <c r="D5266" s="3178">
        <v>2</v>
      </c>
      <c r="E5266" s="3179"/>
      <c r="F5266" s="3144"/>
      <c r="G5266" s="3169">
        <f t="shared" si="84"/>
        <v>0</v>
      </c>
      <c r="H5266" s="155"/>
    </row>
    <row r="5267" spans="1:8" ht="20.100000000000001" customHeight="1">
      <c r="A5267" s="3170">
        <v>150</v>
      </c>
      <c r="B5267" s="3049" t="s">
        <v>33175</v>
      </c>
      <c r="C5267" s="3140" t="s">
        <v>27955</v>
      </c>
      <c r="D5267" s="3289">
        <v>2</v>
      </c>
      <c r="E5267" s="3179"/>
      <c r="F5267" s="3144"/>
      <c r="G5267" s="3169">
        <f t="shared" si="84"/>
        <v>0</v>
      </c>
      <c r="H5267" s="64"/>
    </row>
    <row r="5268" spans="1:8" ht="20.100000000000001" customHeight="1">
      <c r="A5268" s="3170">
        <v>150</v>
      </c>
      <c r="B5268" s="3049" t="s">
        <v>33176</v>
      </c>
      <c r="C5268" s="3140" t="s">
        <v>28406</v>
      </c>
      <c r="D5268" s="3178">
        <v>2</v>
      </c>
      <c r="E5268" s="3179"/>
      <c r="F5268" s="3144"/>
      <c r="G5268" s="3169">
        <f t="shared" si="84"/>
        <v>0</v>
      </c>
      <c r="H5268" s="64"/>
    </row>
    <row r="5269" spans="1:8" ht="20.100000000000001" customHeight="1">
      <c r="A5269" s="3170">
        <v>150</v>
      </c>
      <c r="B5269" s="3049" t="s">
        <v>33177</v>
      </c>
      <c r="C5269" s="3140"/>
      <c r="D5269" s="3178">
        <v>3</v>
      </c>
      <c r="E5269" s="3179"/>
      <c r="F5269" s="3144"/>
      <c r="G5269" s="3169">
        <f t="shared" si="84"/>
        <v>0</v>
      </c>
      <c r="H5269" s="155"/>
    </row>
    <row r="5270" spans="1:8" ht="20.100000000000001" customHeight="1">
      <c r="A5270" s="3170">
        <v>150</v>
      </c>
      <c r="B5270" s="3049" t="s">
        <v>33178</v>
      </c>
      <c r="C5270" s="3140"/>
      <c r="D5270" s="3178">
        <v>3</v>
      </c>
      <c r="E5270" s="3179"/>
      <c r="F5270" s="3144"/>
      <c r="G5270" s="3169">
        <f t="shared" si="84"/>
        <v>0</v>
      </c>
      <c r="H5270" s="155"/>
    </row>
    <row r="5271" spans="1:8" ht="20.100000000000001" customHeight="1">
      <c r="A5271" s="3170">
        <v>150</v>
      </c>
      <c r="B5271" s="3049" t="s">
        <v>33179</v>
      </c>
      <c r="C5271" s="3140" t="s">
        <v>27955</v>
      </c>
      <c r="D5271" s="3289">
        <v>7</v>
      </c>
      <c r="E5271" s="3179"/>
      <c r="F5271" s="3144"/>
      <c r="G5271" s="3169">
        <f t="shared" si="84"/>
        <v>0</v>
      </c>
      <c r="H5271" s="64"/>
    </row>
    <row r="5272" spans="1:8" ht="20.100000000000001" customHeight="1">
      <c r="A5272" s="3170">
        <v>250</v>
      </c>
      <c r="B5272" s="3358" t="s">
        <v>33180</v>
      </c>
      <c r="C5272" s="3140" t="s">
        <v>27955</v>
      </c>
      <c r="D5272" s="3289">
        <v>1</v>
      </c>
      <c r="E5272" s="3179"/>
      <c r="F5272" s="3144"/>
      <c r="G5272" s="3169">
        <f t="shared" si="84"/>
        <v>0</v>
      </c>
      <c r="H5272" s="64"/>
    </row>
    <row r="5273" spans="1:8" ht="20.100000000000001" customHeight="1">
      <c r="A5273" s="3170">
        <v>350</v>
      </c>
      <c r="B5273" s="3358" t="s">
        <v>33181</v>
      </c>
      <c r="C5273" s="3140" t="s">
        <v>27955</v>
      </c>
      <c r="D5273" s="3289">
        <v>2</v>
      </c>
      <c r="E5273" s="3179"/>
      <c r="F5273" s="3144"/>
      <c r="G5273" s="3169">
        <f t="shared" si="84"/>
        <v>0</v>
      </c>
      <c r="H5273" s="64"/>
    </row>
    <row r="5274" spans="1:8" ht="20.100000000000001" customHeight="1">
      <c r="A5274" s="3170">
        <v>150</v>
      </c>
      <c r="B5274" s="3049" t="s">
        <v>33182</v>
      </c>
      <c r="C5274" s="3140"/>
      <c r="D5274" s="3142">
        <v>2</v>
      </c>
      <c r="E5274" s="3179"/>
      <c r="F5274" s="3144"/>
      <c r="G5274" s="3169">
        <f t="shared" si="84"/>
        <v>0</v>
      </c>
      <c r="H5274" s="64"/>
    </row>
    <row r="5275" spans="1:8" ht="20.100000000000001" customHeight="1">
      <c r="A5275" s="3170">
        <v>250</v>
      </c>
      <c r="B5275" s="3049" t="s">
        <v>33183</v>
      </c>
      <c r="C5275" s="3140"/>
      <c r="D5275" s="3178">
        <v>2</v>
      </c>
      <c r="E5275" s="3179"/>
      <c r="F5275" s="3144"/>
      <c r="G5275" s="3169">
        <f t="shared" si="84"/>
        <v>0</v>
      </c>
      <c r="H5275" s="64"/>
    </row>
    <row r="5276" spans="1:8" ht="20.100000000000001" customHeight="1">
      <c r="A5276" s="3170">
        <v>250</v>
      </c>
      <c r="B5276" s="3049" t="s">
        <v>33184</v>
      </c>
      <c r="C5276" s="3140"/>
      <c r="D5276" s="3183">
        <v>2</v>
      </c>
      <c r="E5276" s="3179"/>
      <c r="F5276" s="3144"/>
      <c r="G5276" s="3169">
        <f t="shared" si="84"/>
        <v>0</v>
      </c>
      <c r="H5276" s="64"/>
    </row>
    <row r="5277" spans="1:8" ht="20.100000000000001" customHeight="1">
      <c r="A5277" s="3170">
        <v>250</v>
      </c>
      <c r="B5277" s="3049" t="s">
        <v>33185</v>
      </c>
      <c r="C5277" s="3140"/>
      <c r="D5277" s="3183">
        <v>1</v>
      </c>
      <c r="E5277" s="3179"/>
      <c r="F5277" s="3144"/>
      <c r="G5277" s="3169">
        <f t="shared" si="84"/>
        <v>0</v>
      </c>
      <c r="H5277" s="64"/>
    </row>
    <row r="5278" spans="1:8" ht="20.100000000000001" customHeight="1">
      <c r="A5278" s="3170">
        <v>250</v>
      </c>
      <c r="B5278" s="3049" t="s">
        <v>33186</v>
      </c>
      <c r="C5278" s="3140"/>
      <c r="D5278" s="3183">
        <v>1</v>
      </c>
      <c r="E5278" s="3179"/>
      <c r="F5278" s="3144"/>
      <c r="G5278" s="3169">
        <f t="shared" si="84"/>
        <v>0</v>
      </c>
      <c r="H5278" s="64"/>
    </row>
    <row r="5279" spans="1:8" ht="20.100000000000001" customHeight="1">
      <c r="A5279" s="3170">
        <v>250</v>
      </c>
      <c r="B5279" s="3049" t="s">
        <v>33187</v>
      </c>
      <c r="C5279" s="3140"/>
      <c r="D5279" s="3183">
        <v>1</v>
      </c>
      <c r="E5279" s="3179"/>
      <c r="F5279" s="3144"/>
      <c r="G5279" s="3169">
        <f t="shared" si="84"/>
        <v>0</v>
      </c>
      <c r="H5279" s="64"/>
    </row>
    <row r="5280" spans="1:8" ht="20.100000000000001" customHeight="1">
      <c r="A5280" s="3170">
        <v>250</v>
      </c>
      <c r="B5280" s="3049" t="s">
        <v>33188</v>
      </c>
      <c r="C5280" s="3140"/>
      <c r="D5280" s="3183">
        <v>1</v>
      </c>
      <c r="E5280" s="3179"/>
      <c r="F5280" s="3144"/>
      <c r="G5280" s="3169">
        <f t="shared" si="84"/>
        <v>0</v>
      </c>
      <c r="H5280" s="64"/>
    </row>
    <row r="5281" spans="1:8" ht="20.100000000000001" customHeight="1">
      <c r="A5281" s="3170">
        <v>250</v>
      </c>
      <c r="B5281" s="3049" t="s">
        <v>33189</v>
      </c>
      <c r="C5281" s="3140"/>
      <c r="D5281" s="3183">
        <v>1</v>
      </c>
      <c r="E5281" s="3179"/>
      <c r="F5281" s="3144"/>
      <c r="G5281" s="3169">
        <f t="shared" si="84"/>
        <v>0</v>
      </c>
      <c r="H5281" s="64"/>
    </row>
    <row r="5282" spans="1:8" ht="20.100000000000001" customHeight="1">
      <c r="A5282" s="3170">
        <v>150</v>
      </c>
      <c r="B5282" s="3049" t="s">
        <v>33190</v>
      </c>
      <c r="C5282" s="3140"/>
      <c r="D5282" s="3183">
        <v>4</v>
      </c>
      <c r="E5282" s="3179"/>
      <c r="F5282" s="3144"/>
      <c r="G5282" s="3169">
        <f t="shared" si="84"/>
        <v>0</v>
      </c>
      <c r="H5282" s="64"/>
    </row>
    <row r="5283" spans="1:8" ht="20.100000000000001" customHeight="1">
      <c r="A5283" s="3170">
        <v>200</v>
      </c>
      <c r="B5283" s="3049" t="s">
        <v>33191</v>
      </c>
      <c r="C5283" s="3140"/>
      <c r="D5283" s="3183">
        <v>1</v>
      </c>
      <c r="E5283" s="3179"/>
      <c r="F5283" s="3144"/>
      <c r="G5283" s="3169">
        <f t="shared" si="84"/>
        <v>0</v>
      </c>
      <c r="H5283" s="64"/>
    </row>
    <row r="5284" spans="1:8" ht="20.100000000000001" customHeight="1">
      <c r="A5284" s="3170">
        <v>200</v>
      </c>
      <c r="B5284" s="3049" t="s">
        <v>33192</v>
      </c>
      <c r="C5284" s="3140"/>
      <c r="D5284" s="3183">
        <v>1</v>
      </c>
      <c r="E5284" s="3179"/>
      <c r="F5284" s="3144"/>
      <c r="G5284" s="3169">
        <f t="shared" si="84"/>
        <v>0</v>
      </c>
      <c r="H5284" s="64"/>
    </row>
    <row r="5285" spans="1:8" ht="20.100000000000001" customHeight="1">
      <c r="A5285" s="3170">
        <v>60</v>
      </c>
      <c r="B5285" s="3257" t="s">
        <v>33193</v>
      </c>
      <c r="C5285" s="3140" t="s">
        <v>30365</v>
      </c>
      <c r="D5285" s="3183">
        <v>2</v>
      </c>
      <c r="E5285" s="3179"/>
      <c r="F5285" s="3144"/>
      <c r="G5285" s="3169">
        <f t="shared" si="84"/>
        <v>0</v>
      </c>
      <c r="H5285" s="64"/>
    </row>
    <row r="5286" spans="1:8" ht="20.100000000000001" customHeight="1">
      <c r="A5286" s="3170">
        <v>60</v>
      </c>
      <c r="B5286" s="3254" t="s">
        <v>33194</v>
      </c>
      <c r="C5286" s="3140" t="s">
        <v>30365</v>
      </c>
      <c r="D5286" s="3183">
        <v>17</v>
      </c>
      <c r="E5286" s="3179"/>
      <c r="F5286" s="3144"/>
      <c r="G5286" s="3169">
        <f t="shared" si="84"/>
        <v>0</v>
      </c>
      <c r="H5286" s="64"/>
    </row>
    <row r="5287" spans="1:8" ht="20.100000000000001" customHeight="1">
      <c r="A5287" s="3170">
        <v>60</v>
      </c>
      <c r="B5287" s="3049" t="s">
        <v>33195</v>
      </c>
      <c r="C5287" s="3140" t="s">
        <v>30958</v>
      </c>
      <c r="D5287" s="3183">
        <v>5</v>
      </c>
      <c r="E5287" s="3179"/>
      <c r="F5287" s="3144"/>
      <c r="G5287" s="3169">
        <f t="shared" ref="G5287:G5350" si="85">F5287*A5287</f>
        <v>0</v>
      </c>
      <c r="H5287" s="64"/>
    </row>
    <row r="5288" spans="1:8" ht="20.100000000000001" customHeight="1">
      <c r="A5288" s="3170">
        <v>60</v>
      </c>
      <c r="B5288" s="3049" t="s">
        <v>33196</v>
      </c>
      <c r="C5288" s="3140" t="s">
        <v>30958</v>
      </c>
      <c r="D5288" s="3183">
        <v>4</v>
      </c>
      <c r="E5288" s="3179"/>
      <c r="F5288" s="3144"/>
      <c r="G5288" s="3169">
        <f t="shared" si="85"/>
        <v>0</v>
      </c>
      <c r="H5288" s="64"/>
    </row>
    <row r="5289" spans="1:8" ht="20.100000000000001" customHeight="1">
      <c r="A5289" s="3170">
        <v>60</v>
      </c>
      <c r="B5289" s="3049" t="s">
        <v>33197</v>
      </c>
      <c r="C5289" s="3140" t="s">
        <v>30958</v>
      </c>
      <c r="D5289" s="3183">
        <v>1</v>
      </c>
      <c r="E5289" s="3179"/>
      <c r="F5289" s="3144"/>
      <c r="G5289" s="3169">
        <f t="shared" si="85"/>
        <v>0</v>
      </c>
      <c r="H5289" s="64"/>
    </row>
    <row r="5290" spans="1:8" ht="20.100000000000001" customHeight="1">
      <c r="A5290" s="3170">
        <v>60</v>
      </c>
      <c r="B5290" s="3049" t="s">
        <v>33198</v>
      </c>
      <c r="C5290" s="3140" t="s">
        <v>30958</v>
      </c>
      <c r="D5290" s="3183">
        <v>1</v>
      </c>
      <c r="E5290" s="3179"/>
      <c r="F5290" s="3144"/>
      <c r="G5290" s="3169">
        <f t="shared" si="85"/>
        <v>0</v>
      </c>
      <c r="H5290" s="64"/>
    </row>
    <row r="5291" spans="1:8" ht="20.100000000000001" customHeight="1">
      <c r="A5291" s="3170">
        <v>60</v>
      </c>
      <c r="B5291" s="3049" t="s">
        <v>33199</v>
      </c>
      <c r="C5291" s="3140" t="s">
        <v>30958</v>
      </c>
      <c r="D5291" s="3183">
        <v>4</v>
      </c>
      <c r="E5291" s="3179"/>
      <c r="F5291" s="3144"/>
      <c r="G5291" s="3169">
        <f t="shared" si="85"/>
        <v>0</v>
      </c>
      <c r="H5291" s="64"/>
    </row>
    <row r="5292" spans="1:8" ht="20.100000000000001" customHeight="1">
      <c r="A5292" s="3170">
        <v>60</v>
      </c>
      <c r="B5292" s="3049" t="s">
        <v>33200</v>
      </c>
      <c r="C5292" s="3140" t="s">
        <v>30958</v>
      </c>
      <c r="D5292" s="3183">
        <v>5</v>
      </c>
      <c r="E5292" s="3179"/>
      <c r="F5292" s="3144"/>
      <c r="G5292" s="3169">
        <f t="shared" si="85"/>
        <v>0</v>
      </c>
      <c r="H5292" s="64"/>
    </row>
    <row r="5293" spans="1:8" ht="20.100000000000001" customHeight="1">
      <c r="A5293" s="3170">
        <v>60</v>
      </c>
      <c r="B5293" s="3049" t="s">
        <v>33201</v>
      </c>
      <c r="C5293" s="3140" t="s">
        <v>30958</v>
      </c>
      <c r="D5293" s="3183">
        <v>3</v>
      </c>
      <c r="E5293" s="3179"/>
      <c r="F5293" s="3144"/>
      <c r="G5293" s="3169">
        <f t="shared" si="85"/>
        <v>0</v>
      </c>
      <c r="H5293" s="64"/>
    </row>
    <row r="5294" spans="1:8" ht="20.100000000000001" customHeight="1">
      <c r="A5294" s="2484">
        <v>100</v>
      </c>
      <c r="B5294" s="3049" t="s">
        <v>33202</v>
      </c>
      <c r="C5294" s="3140" t="s">
        <v>30958</v>
      </c>
      <c r="D5294" s="3183">
        <v>9</v>
      </c>
      <c r="E5294" s="3179"/>
      <c r="F5294" s="3144"/>
      <c r="G5294" s="3169">
        <f t="shared" si="85"/>
        <v>0</v>
      </c>
      <c r="H5294" s="64"/>
    </row>
    <row r="5295" spans="1:8" ht="20.100000000000001" customHeight="1">
      <c r="A5295" s="3170">
        <v>60</v>
      </c>
      <c r="B5295" s="3254" t="s">
        <v>33203</v>
      </c>
      <c r="C5295" s="3140" t="s">
        <v>30365</v>
      </c>
      <c r="D5295" s="3183">
        <v>30</v>
      </c>
      <c r="E5295" s="3164" t="s">
        <v>8313</v>
      </c>
      <c r="F5295" s="3144"/>
      <c r="G5295" s="3169">
        <f t="shared" si="85"/>
        <v>0</v>
      </c>
      <c r="H5295" s="64"/>
    </row>
    <row r="5296" spans="1:8" ht="20.100000000000001" customHeight="1">
      <c r="A5296" s="3170">
        <v>60</v>
      </c>
      <c r="B5296" s="3254" t="s">
        <v>33204</v>
      </c>
      <c r="C5296" s="3140" t="s">
        <v>30365</v>
      </c>
      <c r="D5296" s="3183">
        <v>55</v>
      </c>
      <c r="E5296" s="3164" t="s">
        <v>8313</v>
      </c>
      <c r="F5296" s="3144"/>
      <c r="G5296" s="3169">
        <f t="shared" si="85"/>
        <v>0</v>
      </c>
      <c r="H5296" s="64"/>
    </row>
    <row r="5297" spans="1:8" ht="20.100000000000001" customHeight="1">
      <c r="A5297" s="3170">
        <v>60</v>
      </c>
      <c r="B5297" s="3254" t="s">
        <v>33205</v>
      </c>
      <c r="C5297" s="3140" t="s">
        <v>30365</v>
      </c>
      <c r="D5297" s="3183">
        <v>4</v>
      </c>
      <c r="E5297" s="3179"/>
      <c r="F5297" s="3144"/>
      <c r="G5297" s="3169">
        <f t="shared" si="85"/>
        <v>0</v>
      </c>
      <c r="H5297" s="64"/>
    </row>
    <row r="5298" spans="1:8" ht="20.100000000000001" customHeight="1">
      <c r="A5298" s="3170">
        <v>60</v>
      </c>
      <c r="B5298" s="3139" t="s">
        <v>33206</v>
      </c>
      <c r="C5298" s="3140" t="s">
        <v>30958</v>
      </c>
      <c r="D5298" s="3183">
        <v>4</v>
      </c>
      <c r="E5298" s="3179"/>
      <c r="F5298" s="3144"/>
      <c r="G5298" s="3169">
        <f t="shared" si="85"/>
        <v>0</v>
      </c>
      <c r="H5298" s="64"/>
    </row>
    <row r="5299" spans="1:8" ht="20.100000000000001" customHeight="1">
      <c r="A5299" s="3170">
        <v>60</v>
      </c>
      <c r="B5299" s="3139" t="s">
        <v>33207</v>
      </c>
      <c r="C5299" s="3140" t="s">
        <v>30958</v>
      </c>
      <c r="D5299" s="3183">
        <v>1</v>
      </c>
      <c r="E5299" s="3179"/>
      <c r="F5299" s="3144"/>
      <c r="G5299" s="3169">
        <f t="shared" si="85"/>
        <v>0</v>
      </c>
      <c r="H5299" s="64"/>
    </row>
    <row r="5300" spans="1:8" ht="20.100000000000001" customHeight="1">
      <c r="A5300" s="3170">
        <v>150</v>
      </c>
      <c r="B5300" s="3257" t="s">
        <v>33208</v>
      </c>
      <c r="C5300" s="3140" t="s">
        <v>30958</v>
      </c>
      <c r="D5300" s="3183">
        <v>3</v>
      </c>
      <c r="E5300" s="3179"/>
      <c r="F5300" s="3144"/>
      <c r="G5300" s="3169">
        <f t="shared" si="85"/>
        <v>0</v>
      </c>
      <c r="H5300" s="64"/>
    </row>
    <row r="5301" spans="1:8" ht="20.100000000000001" customHeight="1">
      <c r="A5301" s="3170">
        <v>60</v>
      </c>
      <c r="B5301" s="3049" t="s">
        <v>33209</v>
      </c>
      <c r="C5301" s="3140" t="s">
        <v>30958</v>
      </c>
      <c r="D5301" s="3183">
        <v>5</v>
      </c>
      <c r="E5301" s="3179"/>
      <c r="F5301" s="3144"/>
      <c r="G5301" s="3169">
        <f t="shared" si="85"/>
        <v>0</v>
      </c>
      <c r="H5301" s="64"/>
    </row>
    <row r="5302" spans="1:8" ht="20.100000000000001" customHeight="1">
      <c r="A5302" s="3170">
        <v>60</v>
      </c>
      <c r="B5302" s="3049" t="s">
        <v>33210</v>
      </c>
      <c r="C5302" s="3140" t="s">
        <v>30958</v>
      </c>
      <c r="D5302" s="3183">
        <v>118</v>
      </c>
      <c r="E5302" s="3164" t="s">
        <v>8313</v>
      </c>
      <c r="F5302" s="3144"/>
      <c r="G5302" s="3169">
        <f t="shared" si="85"/>
        <v>0</v>
      </c>
      <c r="H5302" s="64"/>
    </row>
    <row r="5303" spans="1:8" ht="20.100000000000001" customHeight="1">
      <c r="A5303" s="3170">
        <v>60</v>
      </c>
      <c r="B5303" s="3049" t="s">
        <v>33211</v>
      </c>
      <c r="C5303" s="3140" t="s">
        <v>30958</v>
      </c>
      <c r="D5303" s="3183">
        <v>3</v>
      </c>
      <c r="E5303" s="3179"/>
      <c r="F5303" s="3144"/>
      <c r="G5303" s="3169">
        <f t="shared" si="85"/>
        <v>0</v>
      </c>
      <c r="H5303" s="64"/>
    </row>
    <row r="5304" spans="1:8" ht="20.100000000000001" customHeight="1">
      <c r="A5304" s="3170">
        <v>60</v>
      </c>
      <c r="B5304" s="3049" t="s">
        <v>33212</v>
      </c>
      <c r="C5304" s="3140" t="s">
        <v>30958</v>
      </c>
      <c r="D5304" s="3183">
        <v>19</v>
      </c>
      <c r="E5304" s="3179"/>
      <c r="F5304" s="3144"/>
      <c r="G5304" s="3169">
        <f t="shared" si="85"/>
        <v>0</v>
      </c>
      <c r="H5304" s="64"/>
    </row>
    <row r="5305" spans="1:8" ht="20.100000000000001" customHeight="1">
      <c r="A5305" s="3170">
        <v>60</v>
      </c>
      <c r="B5305" s="3049" t="s">
        <v>33213</v>
      </c>
      <c r="C5305" s="3140" t="s">
        <v>30958</v>
      </c>
      <c r="D5305" s="3183">
        <v>1</v>
      </c>
      <c r="E5305" s="3179"/>
      <c r="F5305" s="3144"/>
      <c r="G5305" s="3169">
        <f t="shared" si="85"/>
        <v>0</v>
      </c>
      <c r="H5305" s="64"/>
    </row>
    <row r="5306" spans="1:8" ht="20.100000000000001" customHeight="1">
      <c r="A5306" s="2484">
        <v>100</v>
      </c>
      <c r="B5306" s="3049" t="s">
        <v>33214</v>
      </c>
      <c r="C5306" s="3140" t="s">
        <v>30958</v>
      </c>
      <c r="D5306" s="3183">
        <v>2</v>
      </c>
      <c r="E5306" s="3179"/>
      <c r="F5306" s="3144"/>
      <c r="G5306" s="3169">
        <f t="shared" si="85"/>
        <v>0</v>
      </c>
      <c r="H5306" s="64"/>
    </row>
    <row r="5307" spans="1:8" ht="20.100000000000001" customHeight="1">
      <c r="A5307" s="2484">
        <v>100</v>
      </c>
      <c r="B5307" s="3049" t="s">
        <v>33215</v>
      </c>
      <c r="C5307" s="3140" t="s">
        <v>30958</v>
      </c>
      <c r="D5307" s="3183">
        <v>2</v>
      </c>
      <c r="E5307" s="3179"/>
      <c r="F5307" s="3144"/>
      <c r="G5307" s="3169">
        <f t="shared" si="85"/>
        <v>0</v>
      </c>
      <c r="H5307" s="64"/>
    </row>
    <row r="5308" spans="1:8" ht="20.100000000000001" customHeight="1">
      <c r="A5308" s="3170">
        <v>60</v>
      </c>
      <c r="B5308" s="3049" t="s">
        <v>33216</v>
      </c>
      <c r="C5308" s="3140" t="s">
        <v>30958</v>
      </c>
      <c r="D5308" s="3183">
        <v>47</v>
      </c>
      <c r="E5308" s="3164" t="s">
        <v>8313</v>
      </c>
      <c r="F5308" s="3144"/>
      <c r="G5308" s="3169">
        <f t="shared" si="85"/>
        <v>0</v>
      </c>
      <c r="H5308" s="64"/>
    </row>
    <row r="5309" spans="1:8" ht="20.100000000000001" customHeight="1">
      <c r="A5309" s="3170">
        <v>60</v>
      </c>
      <c r="B5309" s="3254" t="s">
        <v>33217</v>
      </c>
      <c r="C5309" s="3140" t="s">
        <v>33218</v>
      </c>
      <c r="D5309" s="3183">
        <v>65</v>
      </c>
      <c r="E5309" s="3179"/>
      <c r="F5309" s="3144"/>
      <c r="G5309" s="3169">
        <f t="shared" si="85"/>
        <v>0</v>
      </c>
      <c r="H5309" s="64"/>
    </row>
    <row r="5310" spans="1:8" ht="20.100000000000001" customHeight="1">
      <c r="A5310" s="2484">
        <v>100</v>
      </c>
      <c r="B5310" s="3254" t="s">
        <v>33219</v>
      </c>
      <c r="C5310" s="3140" t="s">
        <v>33218</v>
      </c>
      <c r="D5310" s="3183">
        <v>5</v>
      </c>
      <c r="E5310" s="3334"/>
      <c r="F5310" s="3335"/>
      <c r="G5310" s="3169">
        <f t="shared" si="85"/>
        <v>0</v>
      </c>
      <c r="H5310" s="64"/>
    </row>
    <row r="5311" spans="1:8" ht="20.100000000000001" customHeight="1">
      <c r="A5311" s="3170">
        <v>60</v>
      </c>
      <c r="B5311" s="3049" t="s">
        <v>33220</v>
      </c>
      <c r="C5311" s="3140" t="s">
        <v>30958</v>
      </c>
      <c r="D5311" s="3183">
        <v>3</v>
      </c>
      <c r="E5311" s="3179"/>
      <c r="F5311" s="3144"/>
      <c r="G5311" s="3169">
        <f t="shared" si="85"/>
        <v>0</v>
      </c>
      <c r="H5311" s="155"/>
    </row>
    <row r="5312" spans="1:8" ht="20.100000000000001" customHeight="1">
      <c r="A5312" s="3170">
        <v>60</v>
      </c>
      <c r="B5312" s="3306" t="s">
        <v>33221</v>
      </c>
      <c r="C5312" s="3140" t="s">
        <v>33218</v>
      </c>
      <c r="D5312" s="3427">
        <v>35</v>
      </c>
      <c r="E5312" s="3179"/>
      <c r="F5312" s="3144"/>
      <c r="G5312" s="3169">
        <f t="shared" si="85"/>
        <v>0</v>
      </c>
      <c r="H5312" s="64"/>
    </row>
    <row r="5313" spans="1:8" ht="20.100000000000001" customHeight="1">
      <c r="A5313" s="3170">
        <v>60</v>
      </c>
      <c r="B5313" s="3306" t="s">
        <v>33222</v>
      </c>
      <c r="C5313" s="3140" t="s">
        <v>33218</v>
      </c>
      <c r="D5313" s="3427">
        <v>26</v>
      </c>
      <c r="E5313" s="3179"/>
      <c r="F5313" s="3144"/>
      <c r="G5313" s="3169">
        <f t="shared" si="85"/>
        <v>0</v>
      </c>
      <c r="H5313" s="64"/>
    </row>
    <row r="5314" spans="1:8" ht="20.100000000000001" customHeight="1">
      <c r="A5314" s="3170">
        <v>60</v>
      </c>
      <c r="B5314" s="3306" t="s">
        <v>33223</v>
      </c>
      <c r="C5314" s="3140" t="s">
        <v>33218</v>
      </c>
      <c r="D5314" s="3427">
        <v>45</v>
      </c>
      <c r="E5314" s="3179"/>
      <c r="F5314" s="3144"/>
      <c r="G5314" s="3169">
        <f t="shared" si="85"/>
        <v>0</v>
      </c>
      <c r="H5314" s="155"/>
    </row>
    <row r="5315" spans="1:8" ht="20.100000000000001" customHeight="1">
      <c r="A5315" s="3170">
        <v>60</v>
      </c>
      <c r="B5315" s="3299" t="s">
        <v>33224</v>
      </c>
      <c r="C5315" s="3140" t="s">
        <v>33218</v>
      </c>
      <c r="D5315" s="3183">
        <v>1</v>
      </c>
      <c r="E5315" s="3179"/>
      <c r="F5315" s="3144"/>
      <c r="G5315" s="3169">
        <f t="shared" si="85"/>
        <v>0</v>
      </c>
      <c r="H5315" s="64"/>
    </row>
    <row r="5316" spans="1:8" ht="20.100000000000001" customHeight="1">
      <c r="A5316" s="3170">
        <v>60</v>
      </c>
      <c r="B5316" s="3049" t="s">
        <v>33225</v>
      </c>
      <c r="C5316" s="3140" t="s">
        <v>30958</v>
      </c>
      <c r="D5316" s="3183">
        <v>20</v>
      </c>
      <c r="E5316" s="3179"/>
      <c r="F5316" s="3144"/>
      <c r="G5316" s="3169">
        <f t="shared" si="85"/>
        <v>0</v>
      </c>
      <c r="H5316" s="64"/>
    </row>
    <row r="5317" spans="1:8" ht="20.100000000000001" customHeight="1">
      <c r="A5317" s="3170">
        <v>60</v>
      </c>
      <c r="B5317" s="3049" t="s">
        <v>33226</v>
      </c>
      <c r="C5317" s="3140" t="s">
        <v>30958</v>
      </c>
      <c r="D5317" s="3183">
        <v>6</v>
      </c>
      <c r="E5317" s="3179"/>
      <c r="F5317" s="3144"/>
      <c r="G5317" s="3169">
        <f t="shared" si="85"/>
        <v>0</v>
      </c>
      <c r="H5317" s="155"/>
    </row>
    <row r="5318" spans="1:8" ht="20.100000000000001" customHeight="1">
      <c r="A5318" s="3170">
        <v>60</v>
      </c>
      <c r="B5318" s="3040" t="s">
        <v>33227</v>
      </c>
      <c r="C5318" s="3140" t="s">
        <v>33218</v>
      </c>
      <c r="D5318" s="3183">
        <v>7</v>
      </c>
      <c r="E5318" s="3179"/>
      <c r="F5318" s="3144"/>
      <c r="G5318" s="3169">
        <f t="shared" si="85"/>
        <v>0</v>
      </c>
      <c r="H5318" s="155"/>
    </row>
    <row r="5319" spans="1:8" ht="20.100000000000001" customHeight="1">
      <c r="A5319" s="3170">
        <v>60</v>
      </c>
      <c r="B5319" s="3040" t="s">
        <v>33228</v>
      </c>
      <c r="C5319" s="3140" t="s">
        <v>30365</v>
      </c>
      <c r="D5319" s="3183">
        <v>1</v>
      </c>
      <c r="E5319" s="3179"/>
      <c r="F5319" s="3144"/>
      <c r="G5319" s="3169">
        <f t="shared" si="85"/>
        <v>0</v>
      </c>
      <c r="H5319" s="155"/>
    </row>
    <row r="5320" spans="1:8" ht="20.100000000000001" customHeight="1">
      <c r="A5320" s="3170">
        <v>60</v>
      </c>
      <c r="B5320" s="3040" t="s">
        <v>33229</v>
      </c>
      <c r="C5320" s="3140" t="s">
        <v>33218</v>
      </c>
      <c r="D5320" s="3183">
        <v>11</v>
      </c>
      <c r="E5320" s="3179"/>
      <c r="F5320" s="3144"/>
      <c r="G5320" s="3169">
        <f t="shared" si="85"/>
        <v>0</v>
      </c>
      <c r="H5320" s="155"/>
    </row>
    <row r="5321" spans="1:8" ht="20.100000000000001" customHeight="1">
      <c r="A5321" s="3170">
        <v>150</v>
      </c>
      <c r="B5321" s="3276" t="s">
        <v>33230</v>
      </c>
      <c r="C5321" s="3140" t="s">
        <v>30365</v>
      </c>
      <c r="D5321" s="3183">
        <v>1</v>
      </c>
      <c r="E5321" s="3179"/>
      <c r="F5321" s="3144"/>
      <c r="G5321" s="3169">
        <f t="shared" si="85"/>
        <v>0</v>
      </c>
      <c r="H5321" s="155"/>
    </row>
    <row r="5322" spans="1:8" ht="20.100000000000001" customHeight="1">
      <c r="A5322" s="3170">
        <v>60</v>
      </c>
      <c r="B5322" s="3049" t="s">
        <v>33231</v>
      </c>
      <c r="C5322" s="3140" t="s">
        <v>30958</v>
      </c>
      <c r="D5322" s="3427">
        <v>50</v>
      </c>
      <c r="E5322" s="3164" t="s">
        <v>8313</v>
      </c>
      <c r="F5322" s="3144"/>
      <c r="G5322" s="3169">
        <f t="shared" si="85"/>
        <v>0</v>
      </c>
      <c r="H5322" s="155"/>
    </row>
    <row r="5323" spans="1:8" ht="20.100000000000001" customHeight="1">
      <c r="A5323" s="3170">
        <v>60</v>
      </c>
      <c r="B5323" s="3040" t="s">
        <v>33232</v>
      </c>
      <c r="C5323" s="3140" t="s">
        <v>33218</v>
      </c>
      <c r="D5323" s="3183">
        <v>33</v>
      </c>
      <c r="E5323" s="3179"/>
      <c r="F5323" s="3144"/>
      <c r="G5323" s="3169">
        <f t="shared" si="85"/>
        <v>0</v>
      </c>
      <c r="H5323" s="155"/>
    </row>
    <row r="5324" spans="1:8" ht="20.100000000000001" customHeight="1">
      <c r="A5324" s="3170">
        <v>60</v>
      </c>
      <c r="B5324" s="3049" t="s">
        <v>33233</v>
      </c>
      <c r="C5324" s="3140"/>
      <c r="D5324" s="3183">
        <v>5</v>
      </c>
      <c r="E5324" s="3179"/>
      <c r="F5324" s="3144"/>
      <c r="G5324" s="3169">
        <f t="shared" si="85"/>
        <v>0</v>
      </c>
      <c r="H5324" s="155"/>
    </row>
    <row r="5325" spans="1:8" ht="20.100000000000001" customHeight="1">
      <c r="A5325" s="3170">
        <v>60</v>
      </c>
      <c r="B5325" s="3049" t="s">
        <v>33234</v>
      </c>
      <c r="C5325" s="3140"/>
      <c r="D5325" s="3183">
        <v>1</v>
      </c>
      <c r="E5325" s="3179"/>
      <c r="F5325" s="3144"/>
      <c r="G5325" s="3169">
        <f t="shared" si="85"/>
        <v>0</v>
      </c>
      <c r="H5325" s="64"/>
    </row>
    <row r="5326" spans="1:8" ht="20.100000000000001" customHeight="1">
      <c r="A5326" s="3170">
        <v>60</v>
      </c>
      <c r="B5326" s="3049" t="s">
        <v>33235</v>
      </c>
      <c r="C5326" s="3140"/>
      <c r="D5326" s="3183">
        <v>5</v>
      </c>
      <c r="E5326" s="3179"/>
      <c r="F5326" s="3144"/>
      <c r="G5326" s="3169">
        <f t="shared" si="85"/>
        <v>0</v>
      </c>
      <c r="H5326" s="64"/>
    </row>
    <row r="5327" spans="1:8" ht="20.100000000000001" customHeight="1">
      <c r="A5327" s="3170">
        <v>60</v>
      </c>
      <c r="B5327" s="3049" t="s">
        <v>33236</v>
      </c>
      <c r="C5327" s="3140"/>
      <c r="D5327" s="3183">
        <v>11</v>
      </c>
      <c r="E5327" s="3179"/>
      <c r="F5327" s="3144"/>
      <c r="G5327" s="3169">
        <f t="shared" si="85"/>
        <v>0</v>
      </c>
      <c r="H5327" s="64"/>
    </row>
    <row r="5328" spans="1:8" ht="20.100000000000001" customHeight="1">
      <c r="A5328" s="3170">
        <v>60</v>
      </c>
      <c r="B5328" s="3049" t="s">
        <v>33237</v>
      </c>
      <c r="C5328" s="3140"/>
      <c r="D5328" s="3183">
        <v>4</v>
      </c>
      <c r="E5328" s="3179"/>
      <c r="F5328" s="3144"/>
      <c r="G5328" s="3169">
        <f t="shared" si="85"/>
        <v>0</v>
      </c>
      <c r="H5328" s="64"/>
    </row>
    <row r="5329" spans="1:8" ht="20.100000000000001" customHeight="1">
      <c r="A5329" s="3170">
        <v>60</v>
      </c>
      <c r="B5329" s="3049" t="s">
        <v>33238</v>
      </c>
      <c r="C5329" s="3140"/>
      <c r="D5329" s="3183">
        <v>9</v>
      </c>
      <c r="E5329" s="3179"/>
      <c r="F5329" s="3144"/>
      <c r="G5329" s="3169">
        <f t="shared" si="85"/>
        <v>0</v>
      </c>
      <c r="H5329" s="64"/>
    </row>
    <row r="5330" spans="1:8" ht="20.100000000000001" customHeight="1">
      <c r="A5330" s="3170">
        <v>60</v>
      </c>
      <c r="B5330" s="3049" t="s">
        <v>33239</v>
      </c>
      <c r="C5330" s="3140" t="s">
        <v>28672</v>
      </c>
      <c r="D5330" s="3183">
        <v>5</v>
      </c>
      <c r="E5330" s="3179"/>
      <c r="F5330" s="3144"/>
      <c r="G5330" s="3169">
        <f t="shared" si="85"/>
        <v>0</v>
      </c>
      <c r="H5330" s="64"/>
    </row>
    <row r="5331" spans="1:8" ht="20.100000000000001" customHeight="1">
      <c r="A5331" s="3170">
        <v>60</v>
      </c>
      <c r="B5331" s="3049" t="s">
        <v>33240</v>
      </c>
      <c r="C5331" s="3140" t="s">
        <v>28672</v>
      </c>
      <c r="D5331" s="3183">
        <v>5</v>
      </c>
      <c r="E5331" s="3179"/>
      <c r="F5331" s="3144"/>
      <c r="G5331" s="3169">
        <f t="shared" si="85"/>
        <v>0</v>
      </c>
      <c r="H5331" s="64"/>
    </row>
    <row r="5332" spans="1:8" ht="20.100000000000001" customHeight="1">
      <c r="A5332" s="3170">
        <v>400</v>
      </c>
      <c r="B5332" s="3040" t="s">
        <v>33241</v>
      </c>
      <c r="C5332" s="3140" t="s">
        <v>30958</v>
      </c>
      <c r="D5332" s="3183">
        <v>2</v>
      </c>
      <c r="E5332" s="3179"/>
      <c r="F5332" s="3144"/>
      <c r="G5332" s="3169">
        <f t="shared" si="85"/>
        <v>0</v>
      </c>
      <c r="H5332" s="155"/>
    </row>
    <row r="5333" spans="1:8" ht="20.100000000000001" customHeight="1">
      <c r="A5333" s="2484">
        <v>130</v>
      </c>
      <c r="B5333" s="3049" t="s">
        <v>33242</v>
      </c>
      <c r="C5333" s="3140" t="s">
        <v>30958</v>
      </c>
      <c r="D5333" s="3183">
        <v>7</v>
      </c>
      <c r="E5333" s="3179"/>
      <c r="F5333" s="3144"/>
      <c r="G5333" s="3169">
        <f t="shared" si="85"/>
        <v>0</v>
      </c>
      <c r="H5333" s="155"/>
    </row>
    <row r="5334" spans="1:8" ht="20.100000000000001" customHeight="1">
      <c r="A5334" s="3170">
        <v>60</v>
      </c>
      <c r="B5334" s="3306" t="s">
        <v>33243</v>
      </c>
      <c r="C5334" s="3140" t="s">
        <v>30365</v>
      </c>
      <c r="D5334" s="3183">
        <v>1</v>
      </c>
      <c r="E5334" s="3179"/>
      <c r="F5334" s="3144"/>
      <c r="G5334" s="3169">
        <f t="shared" si="85"/>
        <v>0</v>
      </c>
      <c r="H5334" s="155"/>
    </row>
    <row r="5335" spans="1:8" ht="20.100000000000001" customHeight="1">
      <c r="A5335" s="3170">
        <v>60</v>
      </c>
      <c r="B5335" s="3306" t="s">
        <v>33244</v>
      </c>
      <c r="C5335" s="3140" t="s">
        <v>30365</v>
      </c>
      <c r="D5335" s="3183">
        <v>14</v>
      </c>
      <c r="E5335" s="3179"/>
      <c r="F5335" s="3144"/>
      <c r="G5335" s="3169">
        <f t="shared" si="85"/>
        <v>0</v>
      </c>
      <c r="H5335" s="155"/>
    </row>
    <row r="5336" spans="1:8" ht="20.100000000000001" customHeight="1">
      <c r="A5336" s="3170">
        <v>200</v>
      </c>
      <c r="B5336" s="3049" t="s">
        <v>33245</v>
      </c>
      <c r="C5336" s="3140" t="s">
        <v>30958</v>
      </c>
      <c r="D5336" s="3183">
        <v>4</v>
      </c>
      <c r="E5336" s="3179"/>
      <c r="F5336" s="3144"/>
      <c r="G5336" s="3169">
        <f t="shared" si="85"/>
        <v>0</v>
      </c>
      <c r="H5336" s="64"/>
    </row>
    <row r="5337" spans="1:8" ht="20.100000000000001" customHeight="1">
      <c r="A5337" s="3170">
        <v>150</v>
      </c>
      <c r="B5337" s="3430" t="s">
        <v>33246</v>
      </c>
      <c r="C5337" s="3140"/>
      <c r="D5337" s="3183">
        <v>2</v>
      </c>
      <c r="E5337" s="3179"/>
      <c r="F5337" s="3144"/>
      <c r="G5337" s="3169">
        <f t="shared" si="85"/>
        <v>0</v>
      </c>
      <c r="H5337" s="64"/>
    </row>
    <row r="5338" spans="1:8" ht="20.100000000000001" customHeight="1">
      <c r="A5338" s="3170">
        <v>150</v>
      </c>
      <c r="B5338" s="3046" t="s">
        <v>33247</v>
      </c>
      <c r="C5338" s="3140" t="s">
        <v>30958</v>
      </c>
      <c r="D5338" s="3183">
        <v>2</v>
      </c>
      <c r="E5338" s="3179"/>
      <c r="F5338" s="3144"/>
      <c r="G5338" s="3169">
        <f t="shared" si="85"/>
        <v>0</v>
      </c>
      <c r="H5338" s="155"/>
    </row>
    <row r="5339" spans="1:8" ht="20.100000000000001" customHeight="1">
      <c r="A5339" s="3170">
        <v>150</v>
      </c>
      <c r="B5339" s="3306" t="s">
        <v>33248</v>
      </c>
      <c r="C5339" s="3263" t="s">
        <v>29755</v>
      </c>
      <c r="D5339" s="3183">
        <v>2</v>
      </c>
      <c r="E5339" s="3179"/>
      <c r="F5339" s="3144"/>
      <c r="G5339" s="3169">
        <f t="shared" si="85"/>
        <v>0</v>
      </c>
      <c r="H5339" s="155"/>
    </row>
    <row r="5340" spans="1:8" ht="20.100000000000001" customHeight="1">
      <c r="A5340" s="3170">
        <v>150</v>
      </c>
      <c r="B5340" s="3306" t="s">
        <v>33249</v>
      </c>
      <c r="C5340" s="3140" t="s">
        <v>33250</v>
      </c>
      <c r="D5340" s="3183">
        <v>6</v>
      </c>
      <c r="E5340" s="3179"/>
      <c r="F5340" s="3144"/>
      <c r="G5340" s="3169">
        <f t="shared" si="85"/>
        <v>0</v>
      </c>
      <c r="H5340" s="3145"/>
    </row>
    <row r="5341" spans="1:8" ht="20.100000000000001" customHeight="1">
      <c r="A5341" s="3170">
        <v>150</v>
      </c>
      <c r="B5341" s="3359" t="s">
        <v>33251</v>
      </c>
      <c r="C5341" s="3140" t="s">
        <v>30958</v>
      </c>
      <c r="D5341" s="3183">
        <v>10</v>
      </c>
      <c r="E5341" s="3179"/>
      <c r="F5341" s="3144"/>
      <c r="G5341" s="3169">
        <f t="shared" si="85"/>
        <v>0</v>
      </c>
      <c r="H5341" s="64"/>
    </row>
    <row r="5342" spans="1:8" ht="20.100000000000001" customHeight="1">
      <c r="A5342" s="3170">
        <v>150</v>
      </c>
      <c r="B5342" s="3539" t="s">
        <v>33252</v>
      </c>
      <c r="C5342" s="3140" t="s">
        <v>33218</v>
      </c>
      <c r="D5342" s="3183">
        <v>10</v>
      </c>
      <c r="E5342" s="3179"/>
      <c r="F5342" s="3144"/>
      <c r="G5342" s="3169">
        <f t="shared" si="85"/>
        <v>0</v>
      </c>
      <c r="H5342" s="64"/>
    </row>
    <row r="5343" spans="1:8" ht="20.100000000000001" customHeight="1">
      <c r="A5343" s="3170">
        <v>150</v>
      </c>
      <c r="B5343" s="3046" t="s">
        <v>33253</v>
      </c>
      <c r="C5343" s="3140" t="s">
        <v>30958</v>
      </c>
      <c r="D5343" s="3178">
        <v>1</v>
      </c>
      <c r="E5343" s="3179"/>
      <c r="F5343" s="3144"/>
      <c r="G5343" s="3169">
        <f t="shared" si="85"/>
        <v>0</v>
      </c>
      <c r="H5343" s="64"/>
    </row>
    <row r="5344" spans="1:8" ht="20.100000000000001" customHeight="1">
      <c r="A5344" s="3170">
        <v>150</v>
      </c>
      <c r="B5344" s="3359" t="s">
        <v>33254</v>
      </c>
      <c r="C5344" s="3186" t="s">
        <v>30958</v>
      </c>
      <c r="D5344" s="3202">
        <v>5</v>
      </c>
      <c r="E5344" s="3179"/>
      <c r="F5344" s="3144"/>
      <c r="G5344" s="3169">
        <f t="shared" si="85"/>
        <v>0</v>
      </c>
      <c r="H5344" s="155"/>
    </row>
    <row r="5345" spans="1:8" ht="20.100000000000001" customHeight="1">
      <c r="A5345" s="3170">
        <v>150</v>
      </c>
      <c r="B5345" s="3540" t="s">
        <v>33255</v>
      </c>
      <c r="C5345" s="3140" t="s">
        <v>28672</v>
      </c>
      <c r="D5345" s="3183">
        <v>5</v>
      </c>
      <c r="E5345" s="3179"/>
      <c r="F5345" s="3144"/>
      <c r="G5345" s="3169">
        <f t="shared" si="85"/>
        <v>0</v>
      </c>
      <c r="H5345" s="64"/>
    </row>
    <row r="5346" spans="1:8" ht="20.100000000000001" customHeight="1">
      <c r="A5346" s="2484">
        <v>130</v>
      </c>
      <c r="B5346" s="3540" t="s">
        <v>33256</v>
      </c>
      <c r="C5346" s="3140" t="s">
        <v>28672</v>
      </c>
      <c r="D5346" s="3183">
        <v>3</v>
      </c>
      <c r="E5346" s="3179"/>
      <c r="F5346" s="3144"/>
      <c r="G5346" s="3169">
        <f t="shared" si="85"/>
        <v>0</v>
      </c>
      <c r="H5346" s="64"/>
    </row>
    <row r="5347" spans="1:8" ht="20.100000000000001" customHeight="1">
      <c r="A5347" s="3170">
        <v>100</v>
      </c>
      <c r="B5347" s="3540" t="s">
        <v>33257</v>
      </c>
      <c r="C5347" s="3140" t="s">
        <v>28672</v>
      </c>
      <c r="D5347" s="3183">
        <v>15</v>
      </c>
      <c r="E5347" s="3179"/>
      <c r="F5347" s="3144"/>
      <c r="G5347" s="3169">
        <f t="shared" si="85"/>
        <v>0</v>
      </c>
      <c r="H5347" s="64"/>
    </row>
    <row r="5348" spans="1:8" ht="20.100000000000001" customHeight="1">
      <c r="A5348" s="3170">
        <v>200</v>
      </c>
      <c r="B5348" s="3262" t="s">
        <v>33258</v>
      </c>
      <c r="C5348" s="3140" t="s">
        <v>30365</v>
      </c>
      <c r="D5348" s="3183">
        <v>1</v>
      </c>
      <c r="E5348" s="3179"/>
      <c r="F5348" s="3144"/>
      <c r="G5348" s="3169">
        <f t="shared" si="85"/>
        <v>0</v>
      </c>
      <c r="H5348" s="155"/>
    </row>
    <row r="5349" spans="1:8" ht="20.100000000000001" customHeight="1">
      <c r="A5349" s="3170">
        <v>200</v>
      </c>
      <c r="B5349" s="3540" t="s">
        <v>33259</v>
      </c>
      <c r="C5349" s="3140" t="s">
        <v>30365</v>
      </c>
      <c r="D5349" s="3183">
        <v>2</v>
      </c>
      <c r="E5349" s="3179"/>
      <c r="F5349" s="3144"/>
      <c r="G5349" s="3169">
        <f t="shared" si="85"/>
        <v>0</v>
      </c>
      <c r="H5349" s="155"/>
    </row>
    <row r="5350" spans="1:8" ht="20.100000000000001" customHeight="1">
      <c r="A5350" s="3170">
        <v>200</v>
      </c>
      <c r="B5350" s="3540" t="s">
        <v>33260</v>
      </c>
      <c r="C5350" s="3140" t="s">
        <v>30365</v>
      </c>
      <c r="D5350" s="3183">
        <v>2</v>
      </c>
      <c r="E5350" s="3179"/>
      <c r="F5350" s="3144"/>
      <c r="G5350" s="3169">
        <f t="shared" si="85"/>
        <v>0</v>
      </c>
      <c r="H5350" s="155"/>
    </row>
    <row r="5351" spans="1:8" ht="20.100000000000001" customHeight="1">
      <c r="A5351" s="3170">
        <v>250</v>
      </c>
      <c r="B5351" s="3046" t="s">
        <v>33261</v>
      </c>
      <c r="C5351" s="3140" t="s">
        <v>30365</v>
      </c>
      <c r="D5351" s="3202">
        <v>1</v>
      </c>
      <c r="E5351" s="3179"/>
      <c r="F5351" s="3144"/>
      <c r="G5351" s="3169">
        <f t="shared" ref="G5351:G5414" si="86">F5351*A5351</f>
        <v>0</v>
      </c>
      <c r="H5351" s="155"/>
    </row>
    <row r="5352" spans="1:8" ht="20.100000000000001" customHeight="1">
      <c r="A5352" s="3170">
        <v>200</v>
      </c>
      <c r="B5352" s="3046" t="s">
        <v>33262</v>
      </c>
      <c r="C5352" s="3140" t="s">
        <v>30365</v>
      </c>
      <c r="D5352" s="3183">
        <v>3</v>
      </c>
      <c r="E5352" s="3179"/>
      <c r="F5352" s="3144"/>
      <c r="G5352" s="3169">
        <f t="shared" si="86"/>
        <v>0</v>
      </c>
      <c r="H5352" s="155"/>
    </row>
    <row r="5353" spans="1:8" ht="20.100000000000001" customHeight="1">
      <c r="A5353" s="3170">
        <v>250</v>
      </c>
      <c r="B5353" s="3046" t="s">
        <v>33263</v>
      </c>
      <c r="C5353" s="3140" t="s">
        <v>30365</v>
      </c>
      <c r="D5353" s="3142">
        <v>17</v>
      </c>
      <c r="E5353" s="3179"/>
      <c r="F5353" s="3144"/>
      <c r="G5353" s="3169">
        <f t="shared" si="86"/>
        <v>0</v>
      </c>
      <c r="H5353" s="155"/>
    </row>
    <row r="5354" spans="1:8" ht="20.100000000000001" customHeight="1">
      <c r="A5354" s="3170">
        <v>300</v>
      </c>
      <c r="B5354" s="3046" t="s">
        <v>33264</v>
      </c>
      <c r="C5354" s="3140" t="s">
        <v>30365</v>
      </c>
      <c r="D5354" s="3289">
        <v>4</v>
      </c>
      <c r="E5354" s="3179"/>
      <c r="F5354" s="3144"/>
      <c r="G5354" s="3169">
        <f t="shared" si="86"/>
        <v>0</v>
      </c>
      <c r="H5354" s="64"/>
    </row>
    <row r="5355" spans="1:8" ht="20.100000000000001" customHeight="1">
      <c r="A5355" s="3170">
        <v>200</v>
      </c>
      <c r="B5355" s="3049" t="s">
        <v>33265</v>
      </c>
      <c r="C5355" s="3140" t="s">
        <v>30365</v>
      </c>
      <c r="D5355" s="3142">
        <v>12</v>
      </c>
      <c r="E5355" s="3179"/>
      <c r="F5355" s="3144"/>
      <c r="G5355" s="3169">
        <f t="shared" si="86"/>
        <v>0</v>
      </c>
      <c r="H5355" s="64"/>
    </row>
    <row r="5356" spans="1:8" ht="20.100000000000001" customHeight="1">
      <c r="A5356" s="3170">
        <v>200</v>
      </c>
      <c r="B5356" s="3049" t="s">
        <v>33266</v>
      </c>
      <c r="C5356" s="3140" t="s">
        <v>30365</v>
      </c>
      <c r="D5356" s="3142">
        <v>2</v>
      </c>
      <c r="E5356" s="3179"/>
      <c r="F5356" s="3144"/>
      <c r="G5356" s="3169">
        <f t="shared" si="86"/>
        <v>0</v>
      </c>
      <c r="H5356" s="64"/>
    </row>
    <row r="5357" spans="1:8" ht="20.100000000000001" customHeight="1">
      <c r="A5357" s="3170">
        <v>150</v>
      </c>
      <c r="B5357" s="3139" t="s">
        <v>33267</v>
      </c>
      <c r="C5357" s="3140" t="s">
        <v>30365</v>
      </c>
      <c r="D5357" s="3541">
        <v>25</v>
      </c>
      <c r="E5357" s="3179"/>
      <c r="F5357" s="3144"/>
      <c r="G5357" s="3169">
        <f t="shared" si="86"/>
        <v>0</v>
      </c>
      <c r="H5357" s="64"/>
    </row>
    <row r="5358" spans="1:8" ht="20.100000000000001" customHeight="1">
      <c r="A5358" s="3170">
        <v>150</v>
      </c>
      <c r="B5358" s="3139" t="s">
        <v>33268</v>
      </c>
      <c r="C5358" s="3140" t="s">
        <v>30365</v>
      </c>
      <c r="D5358" s="3541">
        <v>9</v>
      </c>
      <c r="E5358" s="3179"/>
      <c r="F5358" s="3144"/>
      <c r="G5358" s="3169">
        <f t="shared" si="86"/>
        <v>0</v>
      </c>
      <c r="H5358" s="64"/>
    </row>
    <row r="5359" spans="1:8" ht="20.100000000000001" customHeight="1">
      <c r="A5359" s="3170">
        <v>150</v>
      </c>
      <c r="B5359" s="3139" t="s">
        <v>33269</v>
      </c>
      <c r="C5359" s="3140" t="s">
        <v>30958</v>
      </c>
      <c r="D5359" s="3289">
        <v>6</v>
      </c>
      <c r="E5359" s="3179"/>
      <c r="F5359" s="3144"/>
      <c r="G5359" s="3169">
        <f t="shared" si="86"/>
        <v>0</v>
      </c>
      <c r="H5359" s="64"/>
    </row>
    <row r="5360" spans="1:8" ht="20.100000000000001" customHeight="1">
      <c r="A5360" s="3184"/>
      <c r="B5360" s="3254" t="s">
        <v>33270</v>
      </c>
      <c r="C5360" s="3140"/>
      <c r="D5360" s="3180">
        <v>5</v>
      </c>
      <c r="E5360" s="3179"/>
      <c r="F5360" s="3144"/>
      <c r="G5360" s="3169">
        <f t="shared" si="86"/>
        <v>0</v>
      </c>
      <c r="H5360" s="64"/>
    </row>
    <row r="5361" spans="1:8" ht="20.100000000000001" customHeight="1">
      <c r="A5361" s="3170">
        <v>200</v>
      </c>
      <c r="B5361" s="3049" t="s">
        <v>33271</v>
      </c>
      <c r="C5361" s="3140"/>
      <c r="D5361" s="3180">
        <v>5</v>
      </c>
      <c r="E5361" s="3179"/>
      <c r="F5361" s="3144"/>
      <c r="G5361" s="3169">
        <f t="shared" si="86"/>
        <v>0</v>
      </c>
      <c r="H5361" s="64"/>
    </row>
    <row r="5362" spans="1:8" ht="20.100000000000001" customHeight="1">
      <c r="A5362" s="3170">
        <v>200</v>
      </c>
      <c r="B5362" s="3049" t="s">
        <v>33272</v>
      </c>
      <c r="C5362" s="3140"/>
      <c r="D5362" s="3180">
        <v>5</v>
      </c>
      <c r="E5362" s="3179"/>
      <c r="F5362" s="3144"/>
      <c r="G5362" s="3169">
        <f t="shared" si="86"/>
        <v>0</v>
      </c>
      <c r="H5362" s="64"/>
    </row>
    <row r="5363" spans="1:8" ht="20.100000000000001" customHeight="1">
      <c r="A5363" s="3170">
        <v>250</v>
      </c>
      <c r="B5363" s="3049" t="s">
        <v>33273</v>
      </c>
      <c r="C5363" s="3140"/>
      <c r="D5363" s="3180">
        <v>5</v>
      </c>
      <c r="E5363" s="3179"/>
      <c r="F5363" s="3144"/>
      <c r="G5363" s="3169">
        <f t="shared" si="86"/>
        <v>0</v>
      </c>
      <c r="H5363" s="64"/>
    </row>
    <row r="5364" spans="1:8" ht="20.100000000000001" customHeight="1">
      <c r="A5364" s="3170">
        <v>150</v>
      </c>
      <c r="B5364" s="3049" t="s">
        <v>33274</v>
      </c>
      <c r="C5364" s="3140" t="s">
        <v>30365</v>
      </c>
      <c r="D5364" s="3251">
        <v>2</v>
      </c>
      <c r="E5364" s="3179"/>
      <c r="F5364" s="3144"/>
      <c r="G5364" s="3169">
        <f t="shared" si="86"/>
        <v>0</v>
      </c>
      <c r="H5364" s="64"/>
    </row>
    <row r="5365" spans="1:8" ht="20.100000000000001" customHeight="1">
      <c r="A5365" s="3071">
        <v>150</v>
      </c>
      <c r="B5365" s="3049" t="s">
        <v>33276</v>
      </c>
      <c r="C5365" s="3140" t="s">
        <v>30365</v>
      </c>
      <c r="D5365" s="3183">
        <v>1</v>
      </c>
      <c r="E5365" s="3334"/>
      <c r="F5365" s="3335"/>
      <c r="G5365" s="3169">
        <f t="shared" si="86"/>
        <v>0</v>
      </c>
      <c r="H5365" s="64"/>
    </row>
    <row r="5366" spans="1:8" ht="20.100000000000001" customHeight="1">
      <c r="A5366" s="3170">
        <v>400</v>
      </c>
      <c r="B5366" s="3049" t="s">
        <v>33277</v>
      </c>
      <c r="C5366" s="3140"/>
      <c r="D5366" s="3178">
        <v>5</v>
      </c>
      <c r="E5366" s="3179"/>
      <c r="F5366" s="3144"/>
      <c r="G5366" s="3169">
        <f t="shared" si="86"/>
        <v>0</v>
      </c>
      <c r="H5366" s="64"/>
    </row>
    <row r="5367" spans="1:8" ht="20.100000000000001" customHeight="1">
      <c r="A5367" s="3170">
        <v>150</v>
      </c>
      <c r="B5367" s="3039" t="s">
        <v>33278</v>
      </c>
      <c r="C5367" s="3160"/>
      <c r="D5367" s="3285">
        <v>3</v>
      </c>
      <c r="E5367" s="3378"/>
      <c r="F5367" s="3379"/>
      <c r="G5367" s="3169">
        <f t="shared" si="86"/>
        <v>0</v>
      </c>
      <c r="H5367" s="74"/>
    </row>
    <row r="5368" spans="1:8" ht="20.100000000000001" customHeight="1">
      <c r="A5368" s="3170">
        <v>60</v>
      </c>
      <c r="B5368" s="3039" t="s">
        <v>33280</v>
      </c>
      <c r="C5368" s="3140"/>
      <c r="D5368" s="3193">
        <v>12</v>
      </c>
      <c r="E5368" s="3173"/>
      <c r="F5368" s="3174"/>
      <c r="G5368" s="3169">
        <f t="shared" si="86"/>
        <v>0</v>
      </c>
      <c r="H5368" s="74"/>
    </row>
    <row r="5369" spans="1:8" ht="20.100000000000001" customHeight="1">
      <c r="A5369" s="3170">
        <v>100</v>
      </c>
      <c r="B5369" s="3039" t="s">
        <v>33281</v>
      </c>
      <c r="C5369" s="3140"/>
      <c r="D5369" s="3191">
        <v>2</v>
      </c>
      <c r="E5369" s="3173"/>
      <c r="F5369" s="3416"/>
      <c r="G5369" s="3169">
        <f t="shared" si="86"/>
        <v>0</v>
      </c>
      <c r="H5369" s="74"/>
    </row>
    <row r="5370" spans="1:8" ht="20.100000000000001" customHeight="1">
      <c r="A5370" s="2484">
        <v>200</v>
      </c>
      <c r="B5370" s="3052" t="s">
        <v>33283</v>
      </c>
      <c r="C5370" s="3140" t="s">
        <v>30365</v>
      </c>
      <c r="D5370" s="3183">
        <v>13</v>
      </c>
      <c r="E5370" s="3179"/>
      <c r="F5370" s="3144"/>
      <c r="G5370" s="3169">
        <f t="shared" si="86"/>
        <v>0</v>
      </c>
      <c r="H5370" s="64"/>
    </row>
    <row r="5371" spans="1:8" ht="20.100000000000001" customHeight="1">
      <c r="A5371" s="3170">
        <v>150</v>
      </c>
      <c r="B5371" s="3039" t="s">
        <v>33284</v>
      </c>
      <c r="C5371" s="3140" t="s">
        <v>30365</v>
      </c>
      <c r="D5371" s="3183">
        <v>3</v>
      </c>
      <c r="E5371" s="3179"/>
      <c r="F5371" s="3225"/>
      <c r="G5371" s="3169">
        <f t="shared" si="86"/>
        <v>0</v>
      </c>
      <c r="H5371" s="64"/>
    </row>
    <row r="5372" spans="1:8" ht="20.100000000000001" customHeight="1">
      <c r="A5372" s="3170">
        <v>150</v>
      </c>
      <c r="B5372" s="3039" t="s">
        <v>33285</v>
      </c>
      <c r="C5372" s="3140" t="s">
        <v>30365</v>
      </c>
      <c r="D5372" s="3183">
        <v>1</v>
      </c>
      <c r="E5372" s="3179"/>
      <c r="F5372" s="3144"/>
      <c r="G5372" s="3169">
        <f t="shared" si="86"/>
        <v>0</v>
      </c>
      <c r="H5372" s="64"/>
    </row>
    <row r="5373" spans="1:8" ht="20.100000000000001" customHeight="1">
      <c r="A5373" s="3170">
        <v>200</v>
      </c>
      <c r="B5373" s="3535" t="s">
        <v>33286</v>
      </c>
      <c r="C5373" s="3140" t="s">
        <v>30418</v>
      </c>
      <c r="D5373" s="3183">
        <v>1</v>
      </c>
      <c r="E5373" s="3179"/>
      <c r="F5373" s="3144"/>
      <c r="G5373" s="3169">
        <f t="shared" si="86"/>
        <v>0</v>
      </c>
      <c r="H5373" s="64"/>
    </row>
    <row r="5374" spans="1:8" ht="20.100000000000001" customHeight="1">
      <c r="A5374" s="3170">
        <v>200</v>
      </c>
      <c r="B5374" s="3049" t="s">
        <v>33287</v>
      </c>
      <c r="C5374" s="3140" t="s">
        <v>30365</v>
      </c>
      <c r="D5374" s="3183">
        <v>1</v>
      </c>
      <c r="E5374" s="3179"/>
      <c r="F5374" s="3144"/>
      <c r="G5374" s="3169">
        <f t="shared" si="86"/>
        <v>0</v>
      </c>
      <c r="H5374" s="64"/>
    </row>
    <row r="5375" spans="1:8" ht="20.100000000000001" customHeight="1">
      <c r="A5375" s="3170">
        <v>150</v>
      </c>
      <c r="B5375" s="3049" t="s">
        <v>33288</v>
      </c>
      <c r="C5375" s="3140" t="s">
        <v>30365</v>
      </c>
      <c r="D5375" s="3183">
        <v>1</v>
      </c>
      <c r="E5375" s="3179"/>
      <c r="F5375" s="3144"/>
      <c r="G5375" s="3169">
        <f t="shared" si="86"/>
        <v>0</v>
      </c>
      <c r="H5375" s="64"/>
    </row>
    <row r="5376" spans="1:8" ht="20.100000000000001" customHeight="1">
      <c r="A5376" s="3170">
        <v>150</v>
      </c>
      <c r="B5376" s="3049" t="s">
        <v>33289</v>
      </c>
      <c r="C5376" s="3140" t="s">
        <v>30365</v>
      </c>
      <c r="D5376" s="3178">
        <v>1</v>
      </c>
      <c r="E5376" s="3179"/>
      <c r="F5376" s="3144"/>
      <c r="G5376" s="3169">
        <f t="shared" si="86"/>
        <v>0</v>
      </c>
      <c r="H5376" s="64"/>
    </row>
    <row r="5377" spans="1:8" ht="20.100000000000001" customHeight="1">
      <c r="A5377" s="3170">
        <v>150</v>
      </c>
      <c r="B5377" s="3049" t="s">
        <v>33290</v>
      </c>
      <c r="C5377" s="3140" t="s">
        <v>30365</v>
      </c>
      <c r="D5377" s="3178">
        <v>1</v>
      </c>
      <c r="E5377" s="3179"/>
      <c r="F5377" s="3144"/>
      <c r="G5377" s="3169">
        <f t="shared" si="86"/>
        <v>0</v>
      </c>
      <c r="H5377" s="64"/>
    </row>
    <row r="5378" spans="1:8" ht="20.100000000000001" customHeight="1">
      <c r="A5378" s="3170">
        <v>150</v>
      </c>
      <c r="B5378" s="3049" t="s">
        <v>33291</v>
      </c>
      <c r="C5378" s="3140" t="s">
        <v>30365</v>
      </c>
      <c r="D5378" s="3178">
        <v>1</v>
      </c>
      <c r="E5378" s="3179"/>
      <c r="F5378" s="3144"/>
      <c r="G5378" s="3169">
        <f t="shared" si="86"/>
        <v>0</v>
      </c>
      <c r="H5378" s="64"/>
    </row>
    <row r="5379" spans="1:8" ht="20.100000000000001" customHeight="1">
      <c r="A5379" s="3170">
        <v>200</v>
      </c>
      <c r="B5379" s="3039" t="s">
        <v>33292</v>
      </c>
      <c r="C5379" s="3140" t="s">
        <v>33279</v>
      </c>
      <c r="D5379" s="3183">
        <v>3</v>
      </c>
      <c r="E5379" s="3179"/>
      <c r="F5379" s="3144"/>
      <c r="G5379" s="3169">
        <f t="shared" si="86"/>
        <v>0</v>
      </c>
      <c r="H5379" s="64"/>
    </row>
    <row r="5380" spans="1:8" ht="20.100000000000001" customHeight="1">
      <c r="A5380" s="3170">
        <v>150</v>
      </c>
      <c r="B5380" s="3139" t="s">
        <v>33293</v>
      </c>
      <c r="C5380" s="3140" t="s">
        <v>30958</v>
      </c>
      <c r="D5380" s="3178">
        <v>25</v>
      </c>
      <c r="E5380" s="3179"/>
      <c r="F5380" s="3144"/>
      <c r="G5380" s="3169">
        <f t="shared" si="86"/>
        <v>0</v>
      </c>
      <c r="H5380" s="46"/>
    </row>
    <row r="5381" spans="1:8" ht="20.100000000000001" customHeight="1">
      <c r="A5381" s="3170">
        <v>150</v>
      </c>
      <c r="B5381" s="3139" t="s">
        <v>33294</v>
      </c>
      <c r="C5381" s="3140" t="s">
        <v>33275</v>
      </c>
      <c r="D5381" s="3142">
        <v>30</v>
      </c>
      <c r="E5381" s="3164" t="s">
        <v>8313</v>
      </c>
      <c r="F5381" s="3144"/>
      <c r="G5381" s="3169">
        <f t="shared" si="86"/>
        <v>0</v>
      </c>
      <c r="H5381" s="46"/>
    </row>
    <row r="5382" spans="1:8" ht="20.100000000000001" customHeight="1">
      <c r="A5382" s="3170">
        <v>150</v>
      </c>
      <c r="B5382" s="3409" t="s">
        <v>33295</v>
      </c>
      <c r="C5382" s="3186"/>
      <c r="D5382" s="3202">
        <v>2</v>
      </c>
      <c r="E5382" s="3179"/>
      <c r="F5382" s="3144"/>
      <c r="G5382" s="3169">
        <f t="shared" si="86"/>
        <v>0</v>
      </c>
      <c r="H5382" s="64"/>
    </row>
    <row r="5383" spans="1:8" ht="20.100000000000001" customHeight="1">
      <c r="A5383" s="3170">
        <v>150</v>
      </c>
      <c r="B5383" s="3409" t="s">
        <v>33296</v>
      </c>
      <c r="C5383" s="3186"/>
      <c r="D5383" s="3202">
        <v>2</v>
      </c>
      <c r="E5383" s="3179"/>
      <c r="F5383" s="3144"/>
      <c r="G5383" s="3169">
        <f t="shared" si="86"/>
        <v>0</v>
      </c>
      <c r="H5383" s="64"/>
    </row>
    <row r="5384" spans="1:8" ht="20.100000000000001" customHeight="1">
      <c r="A5384" s="3170">
        <v>200</v>
      </c>
      <c r="B5384" s="3409" t="s">
        <v>33297</v>
      </c>
      <c r="C5384" s="3186"/>
      <c r="D5384" s="3202">
        <v>2</v>
      </c>
      <c r="E5384" s="3179"/>
      <c r="F5384" s="3144"/>
      <c r="G5384" s="3169">
        <f t="shared" si="86"/>
        <v>0</v>
      </c>
      <c r="H5384" s="64"/>
    </row>
    <row r="5385" spans="1:8" ht="20.100000000000001" customHeight="1">
      <c r="A5385" s="3170">
        <v>250</v>
      </c>
      <c r="B5385" s="3049" t="s">
        <v>33298</v>
      </c>
      <c r="C5385" s="3140"/>
      <c r="D5385" s="3183">
        <v>1</v>
      </c>
      <c r="E5385" s="3179"/>
      <c r="F5385" s="3144"/>
      <c r="G5385" s="3169">
        <f t="shared" si="86"/>
        <v>0</v>
      </c>
      <c r="H5385" s="64"/>
    </row>
    <row r="5386" spans="1:8" ht="20.100000000000001" customHeight="1">
      <c r="A5386" s="3170">
        <v>250</v>
      </c>
      <c r="B5386" s="3049" t="s">
        <v>33299</v>
      </c>
      <c r="C5386" s="3140"/>
      <c r="D5386" s="3183">
        <v>1</v>
      </c>
      <c r="E5386" s="3179"/>
      <c r="F5386" s="3144"/>
      <c r="G5386" s="3169">
        <f t="shared" si="86"/>
        <v>0</v>
      </c>
      <c r="H5386" s="64"/>
    </row>
    <row r="5387" spans="1:8" ht="20.100000000000001" customHeight="1">
      <c r="A5387" s="3170">
        <v>250</v>
      </c>
      <c r="B5387" s="3049" t="s">
        <v>33300</v>
      </c>
      <c r="C5387" s="3140"/>
      <c r="D5387" s="3183">
        <v>1</v>
      </c>
      <c r="E5387" s="3179"/>
      <c r="F5387" s="3144"/>
      <c r="G5387" s="3169">
        <f t="shared" si="86"/>
        <v>0</v>
      </c>
      <c r="H5387" s="64"/>
    </row>
    <row r="5388" spans="1:8" ht="20.100000000000001" customHeight="1">
      <c r="A5388" s="3170">
        <v>250</v>
      </c>
      <c r="B5388" s="3049" t="s">
        <v>33301</v>
      </c>
      <c r="C5388" s="3140"/>
      <c r="D5388" s="3183">
        <v>1</v>
      </c>
      <c r="E5388" s="3179"/>
      <c r="F5388" s="3144"/>
      <c r="G5388" s="3169">
        <f t="shared" si="86"/>
        <v>0</v>
      </c>
      <c r="H5388" s="64"/>
    </row>
    <row r="5389" spans="1:8" ht="20.100000000000001" customHeight="1">
      <c r="A5389" s="3170">
        <v>250</v>
      </c>
      <c r="B5389" s="3049" t="s">
        <v>33302</v>
      </c>
      <c r="C5389" s="3140"/>
      <c r="D5389" s="3183">
        <v>1</v>
      </c>
      <c r="E5389" s="3179"/>
      <c r="F5389" s="3144"/>
      <c r="G5389" s="3169">
        <f t="shared" si="86"/>
        <v>0</v>
      </c>
      <c r="H5389" s="64"/>
    </row>
    <row r="5390" spans="1:8" ht="20.100000000000001" customHeight="1">
      <c r="A5390" s="3170">
        <v>250</v>
      </c>
      <c r="B5390" s="3049" t="s">
        <v>33303</v>
      </c>
      <c r="C5390" s="3140"/>
      <c r="D5390" s="3183">
        <v>1</v>
      </c>
      <c r="E5390" s="3179"/>
      <c r="F5390" s="3144"/>
      <c r="G5390" s="3169">
        <f t="shared" si="86"/>
        <v>0</v>
      </c>
      <c r="H5390" s="64"/>
    </row>
    <row r="5391" spans="1:8" ht="20.100000000000001" customHeight="1">
      <c r="A5391" s="3170">
        <v>350</v>
      </c>
      <c r="B5391" s="3139" t="s">
        <v>33304</v>
      </c>
      <c r="C5391" s="3140" t="s">
        <v>33305</v>
      </c>
      <c r="D5391" s="3202">
        <v>10</v>
      </c>
      <c r="E5391" s="3179"/>
      <c r="F5391" s="3144"/>
      <c r="G5391" s="3169">
        <f t="shared" si="86"/>
        <v>0</v>
      </c>
      <c r="H5391" s="64"/>
    </row>
    <row r="5392" spans="1:8" ht="20.100000000000001" customHeight="1">
      <c r="A5392" s="3170">
        <v>350</v>
      </c>
      <c r="B5392" s="3139" t="s">
        <v>33306</v>
      </c>
      <c r="C5392" s="3140"/>
      <c r="D5392" s="3142">
        <v>1</v>
      </c>
      <c r="E5392" s="3179"/>
      <c r="F5392" s="3144"/>
      <c r="G5392" s="3169">
        <f t="shared" si="86"/>
        <v>0</v>
      </c>
      <c r="H5392" s="64"/>
    </row>
    <row r="5393" spans="1:8" ht="20.100000000000001" customHeight="1">
      <c r="A5393" s="3170">
        <v>350</v>
      </c>
      <c r="B5393" s="3139" t="s">
        <v>33307</v>
      </c>
      <c r="C5393" s="3140"/>
      <c r="D5393" s="3183">
        <v>1</v>
      </c>
      <c r="E5393" s="3179"/>
      <c r="F5393" s="3144"/>
      <c r="G5393" s="3169">
        <f t="shared" si="86"/>
        <v>0</v>
      </c>
      <c r="H5393" s="64"/>
    </row>
    <row r="5394" spans="1:8" ht="20.100000000000001" customHeight="1">
      <c r="A5394" s="3170">
        <v>350</v>
      </c>
      <c r="B5394" s="3266" t="s">
        <v>33308</v>
      </c>
      <c r="C5394" s="3140"/>
      <c r="D5394" s="3183">
        <v>2</v>
      </c>
      <c r="E5394" s="3179"/>
      <c r="F5394" s="3144"/>
      <c r="G5394" s="3169">
        <f t="shared" si="86"/>
        <v>0</v>
      </c>
      <c r="H5394" s="64"/>
    </row>
    <row r="5395" spans="1:8" ht="20.100000000000001" customHeight="1">
      <c r="A5395" s="3170">
        <v>150</v>
      </c>
      <c r="B5395" s="3409" t="s">
        <v>33309</v>
      </c>
      <c r="C5395" s="3186"/>
      <c r="D5395" s="3202">
        <v>4</v>
      </c>
      <c r="E5395" s="3179"/>
      <c r="F5395" s="3144"/>
      <c r="G5395" s="3169">
        <f t="shared" si="86"/>
        <v>0</v>
      </c>
      <c r="H5395" s="64"/>
    </row>
    <row r="5396" spans="1:8" ht="20.100000000000001" customHeight="1">
      <c r="A5396" s="3170">
        <v>150</v>
      </c>
      <c r="B5396" s="3049" t="s">
        <v>33310</v>
      </c>
      <c r="C5396" s="3140" t="s">
        <v>28672</v>
      </c>
      <c r="D5396" s="3142">
        <v>1</v>
      </c>
      <c r="E5396" s="3179"/>
      <c r="F5396" s="3144"/>
      <c r="G5396" s="3169">
        <f t="shared" si="86"/>
        <v>0</v>
      </c>
      <c r="H5396" s="64"/>
    </row>
    <row r="5397" spans="1:8" ht="20.100000000000001" customHeight="1">
      <c r="A5397" s="3170">
        <v>150</v>
      </c>
      <c r="B5397" s="3049" t="s">
        <v>33311</v>
      </c>
      <c r="C5397" s="3140"/>
      <c r="D5397" s="3368">
        <v>1</v>
      </c>
      <c r="E5397" s="3179"/>
      <c r="F5397" s="3144"/>
      <c r="G5397" s="3169">
        <f t="shared" si="86"/>
        <v>0</v>
      </c>
      <c r="H5397" s="64"/>
    </row>
    <row r="5398" spans="1:8" ht="20.100000000000001" customHeight="1">
      <c r="A5398" s="3170">
        <v>150</v>
      </c>
      <c r="B5398" s="3409" t="s">
        <v>33312</v>
      </c>
      <c r="C5398" s="3186"/>
      <c r="D5398" s="3202">
        <v>1</v>
      </c>
      <c r="E5398" s="3179"/>
      <c r="F5398" s="3144"/>
      <c r="G5398" s="3169">
        <f t="shared" si="86"/>
        <v>0</v>
      </c>
      <c r="H5398" s="64"/>
    </row>
    <row r="5399" spans="1:8" ht="20.100000000000001" customHeight="1">
      <c r="A5399" s="3170">
        <v>200</v>
      </c>
      <c r="B5399" s="3049" t="s">
        <v>33313</v>
      </c>
      <c r="C5399" s="3140"/>
      <c r="D5399" s="3183">
        <v>2</v>
      </c>
      <c r="E5399" s="3179"/>
      <c r="F5399" s="3144"/>
      <c r="G5399" s="3169">
        <f t="shared" si="86"/>
        <v>0</v>
      </c>
      <c r="H5399" s="64"/>
    </row>
    <row r="5400" spans="1:8" ht="20.100000000000001" customHeight="1">
      <c r="A5400" s="3170">
        <v>350</v>
      </c>
      <c r="B5400" s="3266" t="s">
        <v>33314</v>
      </c>
      <c r="C5400" s="3140"/>
      <c r="D5400" s="3183">
        <v>2</v>
      </c>
      <c r="E5400" s="3179"/>
      <c r="F5400" s="3144"/>
      <c r="G5400" s="3169">
        <f t="shared" si="86"/>
        <v>0</v>
      </c>
      <c r="H5400" s="64"/>
    </row>
    <row r="5401" spans="1:8" ht="20.100000000000001" customHeight="1">
      <c r="A5401" s="3170">
        <v>250</v>
      </c>
      <c r="B5401" s="3049" t="s">
        <v>33315</v>
      </c>
      <c r="C5401" s="3140"/>
      <c r="D5401" s="3183">
        <v>1</v>
      </c>
      <c r="E5401" s="3179"/>
      <c r="F5401" s="3144"/>
      <c r="G5401" s="3169">
        <f t="shared" si="86"/>
        <v>0</v>
      </c>
      <c r="H5401" s="64"/>
    </row>
    <row r="5402" spans="1:8" ht="20.100000000000001" customHeight="1">
      <c r="A5402" s="3170">
        <v>350</v>
      </c>
      <c r="B5402" s="3266" t="s">
        <v>33316</v>
      </c>
      <c r="C5402" s="3140"/>
      <c r="D5402" s="3183">
        <v>11</v>
      </c>
      <c r="E5402" s="3179"/>
      <c r="F5402" s="3144"/>
      <c r="G5402" s="3169">
        <f t="shared" si="86"/>
        <v>0</v>
      </c>
      <c r="H5402" s="64"/>
    </row>
    <row r="5403" spans="1:8" ht="20.100000000000001" customHeight="1">
      <c r="A5403" s="3170">
        <v>250</v>
      </c>
      <c r="B5403" s="3049" t="s">
        <v>33317</v>
      </c>
      <c r="C5403" s="3140"/>
      <c r="D5403" s="3142">
        <v>1</v>
      </c>
      <c r="E5403" s="3179"/>
      <c r="F5403" s="3144"/>
      <c r="G5403" s="3169">
        <f t="shared" si="86"/>
        <v>0</v>
      </c>
      <c r="H5403" s="64"/>
    </row>
    <row r="5404" spans="1:8" ht="20.100000000000001" customHeight="1">
      <c r="A5404" s="3170">
        <v>250</v>
      </c>
      <c r="B5404" s="3049" t="s">
        <v>33318</v>
      </c>
      <c r="C5404" s="3140"/>
      <c r="D5404" s="3142">
        <v>1</v>
      </c>
      <c r="E5404" s="3179"/>
      <c r="F5404" s="3144"/>
      <c r="G5404" s="3169">
        <f t="shared" si="86"/>
        <v>0</v>
      </c>
      <c r="H5404" s="64"/>
    </row>
    <row r="5405" spans="1:8" ht="20.100000000000001" customHeight="1">
      <c r="A5405" s="3170">
        <v>350</v>
      </c>
      <c r="B5405" s="3139" t="s">
        <v>33319</v>
      </c>
      <c r="C5405" s="3140"/>
      <c r="D5405" s="3183">
        <v>2</v>
      </c>
      <c r="E5405" s="3179"/>
      <c r="F5405" s="3144"/>
      <c r="G5405" s="3169">
        <f t="shared" si="86"/>
        <v>0</v>
      </c>
      <c r="H5405" s="64"/>
    </row>
    <row r="5406" spans="1:8" ht="20.100000000000001" customHeight="1">
      <c r="A5406" s="3170">
        <v>250</v>
      </c>
      <c r="B5406" s="3049" t="s">
        <v>33320</v>
      </c>
      <c r="C5406" s="3140"/>
      <c r="D5406" s="3142">
        <v>1</v>
      </c>
      <c r="E5406" s="3179"/>
      <c r="F5406" s="3144"/>
      <c r="G5406" s="3169">
        <f t="shared" si="86"/>
        <v>0</v>
      </c>
      <c r="H5406" s="64"/>
    </row>
    <row r="5407" spans="1:8" ht="20.100000000000001" customHeight="1">
      <c r="A5407" s="3170">
        <v>200</v>
      </c>
      <c r="B5407" s="3139" t="s">
        <v>33321</v>
      </c>
      <c r="C5407" s="3140" t="s">
        <v>33322</v>
      </c>
      <c r="D5407" s="3183">
        <v>1</v>
      </c>
      <c r="E5407" s="3164" t="s">
        <v>8313</v>
      </c>
      <c r="F5407" s="3144"/>
      <c r="G5407" s="3169">
        <f t="shared" si="86"/>
        <v>0</v>
      </c>
      <c r="H5407" s="64"/>
    </row>
    <row r="5408" spans="1:8" ht="20.100000000000001" customHeight="1">
      <c r="A5408" s="3170">
        <v>250</v>
      </c>
      <c r="B5408" s="3049" t="s">
        <v>33323</v>
      </c>
      <c r="C5408" s="3140"/>
      <c r="D5408" s="3142">
        <v>2</v>
      </c>
      <c r="E5408" s="3179"/>
      <c r="F5408" s="3144"/>
      <c r="G5408" s="3169">
        <f t="shared" si="86"/>
        <v>0</v>
      </c>
      <c r="H5408" s="64"/>
    </row>
    <row r="5409" spans="1:8" ht="20.100000000000001" customHeight="1">
      <c r="A5409" s="3170">
        <v>250</v>
      </c>
      <c r="B5409" s="3049" t="s">
        <v>33324</v>
      </c>
      <c r="C5409" s="3140"/>
      <c r="D5409" s="3142">
        <v>1</v>
      </c>
      <c r="E5409" s="3179"/>
      <c r="F5409" s="3144"/>
      <c r="G5409" s="3169">
        <f t="shared" si="86"/>
        <v>0</v>
      </c>
      <c r="H5409" s="64"/>
    </row>
    <row r="5410" spans="1:8" ht="20.100000000000001" customHeight="1">
      <c r="A5410" s="2484">
        <v>350</v>
      </c>
      <c r="B5410" s="3139" t="s">
        <v>33325</v>
      </c>
      <c r="C5410" s="3140" t="s">
        <v>33322</v>
      </c>
      <c r="D5410" s="3183">
        <v>1</v>
      </c>
      <c r="E5410" s="3164" t="s">
        <v>8313</v>
      </c>
      <c r="F5410" s="3144"/>
      <c r="G5410" s="3169">
        <f t="shared" si="86"/>
        <v>0</v>
      </c>
      <c r="H5410" s="64"/>
    </row>
    <row r="5411" spans="1:8" ht="20.100000000000001" customHeight="1">
      <c r="A5411" s="2484">
        <v>350</v>
      </c>
      <c r="B5411" s="3139" t="s">
        <v>33326</v>
      </c>
      <c r="C5411" s="3140" t="s">
        <v>33327</v>
      </c>
      <c r="D5411" s="3183">
        <v>1</v>
      </c>
      <c r="E5411" s="3179"/>
      <c r="F5411" s="3144"/>
      <c r="G5411" s="3169">
        <f t="shared" si="86"/>
        <v>0</v>
      </c>
      <c r="H5411" s="64"/>
    </row>
    <row r="5412" spans="1:8" ht="20.100000000000001" customHeight="1">
      <c r="A5412" s="3170">
        <v>250</v>
      </c>
      <c r="B5412" s="3049" t="s">
        <v>33328</v>
      </c>
      <c r="C5412" s="3140"/>
      <c r="D5412" s="3142">
        <v>2</v>
      </c>
      <c r="E5412" s="3179"/>
      <c r="F5412" s="3144"/>
      <c r="G5412" s="3169">
        <f t="shared" si="86"/>
        <v>0</v>
      </c>
      <c r="H5412" s="64"/>
    </row>
    <row r="5413" spans="1:8" ht="20.100000000000001" customHeight="1">
      <c r="A5413" s="3170">
        <v>250</v>
      </c>
      <c r="B5413" s="3025" t="s">
        <v>33329</v>
      </c>
      <c r="C5413" s="3140"/>
      <c r="D5413" s="3183">
        <v>3</v>
      </c>
      <c r="E5413" s="3179"/>
      <c r="F5413" s="3144"/>
      <c r="G5413" s="3169">
        <f t="shared" si="86"/>
        <v>0</v>
      </c>
      <c r="H5413" s="64"/>
    </row>
    <row r="5414" spans="1:8" ht="20.100000000000001" customHeight="1">
      <c r="A5414" s="3170">
        <v>150</v>
      </c>
      <c r="B5414" s="3409" t="s">
        <v>33330</v>
      </c>
      <c r="C5414" s="3186"/>
      <c r="D5414" s="3202">
        <v>1</v>
      </c>
      <c r="E5414" s="3179"/>
      <c r="F5414" s="3144"/>
      <c r="G5414" s="3169">
        <f t="shared" si="86"/>
        <v>0</v>
      </c>
      <c r="H5414" s="64"/>
    </row>
    <row r="5415" spans="1:8" ht="20.100000000000001" customHeight="1">
      <c r="A5415" s="3170">
        <v>250</v>
      </c>
      <c r="B5415" s="3049" t="s">
        <v>33331</v>
      </c>
      <c r="C5415" s="3140"/>
      <c r="D5415" s="3142">
        <v>1</v>
      </c>
      <c r="E5415" s="3179"/>
      <c r="F5415" s="3144"/>
      <c r="G5415" s="3169">
        <f t="shared" ref="G5415:G5478" si="87">F5415*A5415</f>
        <v>0</v>
      </c>
      <c r="H5415" s="64"/>
    </row>
    <row r="5416" spans="1:8" ht="20.100000000000001" customHeight="1">
      <c r="A5416" s="3170">
        <v>250</v>
      </c>
      <c r="B5416" s="3049" t="s">
        <v>33332</v>
      </c>
      <c r="C5416" s="3140"/>
      <c r="D5416" s="3183">
        <v>1</v>
      </c>
      <c r="E5416" s="3179"/>
      <c r="F5416" s="3144"/>
      <c r="G5416" s="3169">
        <f t="shared" si="87"/>
        <v>0</v>
      </c>
      <c r="H5416" s="64"/>
    </row>
    <row r="5417" spans="1:8" ht="20.100000000000001" customHeight="1">
      <c r="A5417" s="3170">
        <v>250</v>
      </c>
      <c r="B5417" s="3049" t="s">
        <v>33333</v>
      </c>
      <c r="C5417" s="3140"/>
      <c r="D5417" s="3183">
        <v>1</v>
      </c>
      <c r="E5417" s="3179"/>
      <c r="F5417" s="3144"/>
      <c r="G5417" s="3169">
        <f t="shared" si="87"/>
        <v>0</v>
      </c>
      <c r="H5417" s="64"/>
    </row>
    <row r="5418" spans="1:8" ht="20.100000000000001" customHeight="1">
      <c r="A5418" s="3170">
        <v>250</v>
      </c>
      <c r="B5418" s="3049" t="s">
        <v>33334</v>
      </c>
      <c r="C5418" s="3140"/>
      <c r="D5418" s="3183">
        <v>6</v>
      </c>
      <c r="E5418" s="3179"/>
      <c r="F5418" s="3144"/>
      <c r="G5418" s="3169">
        <f t="shared" si="87"/>
        <v>0</v>
      </c>
      <c r="H5418" s="64"/>
    </row>
    <row r="5419" spans="1:8" ht="20.100000000000001" customHeight="1">
      <c r="A5419" s="3157"/>
      <c r="B5419" s="3049" t="s">
        <v>33335</v>
      </c>
      <c r="C5419" s="3140"/>
      <c r="D5419" s="3142">
        <v>1</v>
      </c>
      <c r="E5419" s="3179"/>
      <c r="F5419" s="3144"/>
      <c r="G5419" s="3169">
        <f t="shared" si="87"/>
        <v>0</v>
      </c>
      <c r="H5419" s="64"/>
    </row>
    <row r="5420" spans="1:8" ht="20.100000000000001" customHeight="1">
      <c r="A5420" s="3170">
        <v>200</v>
      </c>
      <c r="B5420" s="3409" t="s">
        <v>33336</v>
      </c>
      <c r="C5420" s="3186"/>
      <c r="D5420" s="3202">
        <v>3</v>
      </c>
      <c r="E5420" s="3179"/>
      <c r="F5420" s="3144"/>
      <c r="G5420" s="3169">
        <f t="shared" si="87"/>
        <v>0</v>
      </c>
      <c r="H5420" s="64"/>
    </row>
    <row r="5421" spans="1:8" ht="20.100000000000001" customHeight="1">
      <c r="A5421" s="3170">
        <v>200</v>
      </c>
      <c r="B5421" s="3409" t="s">
        <v>33337</v>
      </c>
      <c r="C5421" s="3186"/>
      <c r="D5421" s="3202">
        <v>2</v>
      </c>
      <c r="E5421" s="3179"/>
      <c r="F5421" s="3144"/>
      <c r="G5421" s="3169">
        <f t="shared" si="87"/>
        <v>0</v>
      </c>
      <c r="H5421" s="64"/>
    </row>
    <row r="5422" spans="1:8" ht="20.100000000000001" customHeight="1">
      <c r="A5422" s="3170">
        <v>200</v>
      </c>
      <c r="B5422" s="3409" t="s">
        <v>33338</v>
      </c>
      <c r="C5422" s="3186"/>
      <c r="D5422" s="3202">
        <v>2</v>
      </c>
      <c r="E5422" s="3179"/>
      <c r="F5422" s="3144"/>
      <c r="G5422" s="3169">
        <f t="shared" si="87"/>
        <v>0</v>
      </c>
      <c r="H5422" s="64"/>
    </row>
    <row r="5423" spans="1:8" ht="20.100000000000001" customHeight="1">
      <c r="A5423" s="3170">
        <v>250</v>
      </c>
      <c r="B5423" s="3272" t="s">
        <v>33339</v>
      </c>
      <c r="C5423" s="3140"/>
      <c r="D5423" s="3142">
        <v>2</v>
      </c>
      <c r="E5423" s="3179"/>
      <c r="F5423" s="3144"/>
      <c r="G5423" s="3169">
        <f t="shared" si="87"/>
        <v>0</v>
      </c>
      <c r="H5423" s="64"/>
    </row>
    <row r="5424" spans="1:8" ht="20.100000000000001" customHeight="1">
      <c r="A5424" s="3170">
        <v>250</v>
      </c>
      <c r="B5424" s="3272" t="s">
        <v>33340</v>
      </c>
      <c r="C5424" s="3140" t="s">
        <v>33322</v>
      </c>
      <c r="D5424" s="3142">
        <v>5</v>
      </c>
      <c r="E5424" s="3179"/>
      <c r="F5424" s="3144"/>
      <c r="G5424" s="3169">
        <f t="shared" si="87"/>
        <v>0</v>
      </c>
      <c r="H5424" s="64"/>
    </row>
    <row r="5425" spans="1:8" ht="20.100000000000001" customHeight="1">
      <c r="A5425" s="3170">
        <v>400</v>
      </c>
      <c r="B5425" s="3409" t="s">
        <v>33341</v>
      </c>
      <c r="C5425" s="3186"/>
      <c r="D5425" s="3202">
        <v>3</v>
      </c>
      <c r="E5425" s="3179"/>
      <c r="F5425" s="3144"/>
      <c r="G5425" s="3169">
        <f t="shared" si="87"/>
        <v>0</v>
      </c>
      <c r="H5425" s="64"/>
    </row>
    <row r="5426" spans="1:8" ht="20.100000000000001" customHeight="1">
      <c r="A5426" s="3170">
        <v>150</v>
      </c>
      <c r="B5426" s="3409" t="s">
        <v>33342</v>
      </c>
      <c r="C5426" s="3186"/>
      <c r="D5426" s="3202">
        <v>1</v>
      </c>
      <c r="E5426" s="3179"/>
      <c r="F5426" s="3144"/>
      <c r="G5426" s="3169">
        <f t="shared" si="87"/>
        <v>0</v>
      </c>
      <c r="H5426" s="64"/>
    </row>
    <row r="5427" spans="1:8" ht="20.100000000000001" customHeight="1">
      <c r="A5427" s="3170">
        <v>200</v>
      </c>
      <c r="B5427" s="3409" t="s">
        <v>33343</v>
      </c>
      <c r="C5427" s="3186"/>
      <c r="D5427" s="3202">
        <v>1</v>
      </c>
      <c r="E5427" s="3179"/>
      <c r="F5427" s="3144"/>
      <c r="G5427" s="3169">
        <f t="shared" si="87"/>
        <v>0</v>
      </c>
      <c r="H5427" s="64"/>
    </row>
    <row r="5428" spans="1:8" ht="20.100000000000001" customHeight="1">
      <c r="A5428" s="3170">
        <v>200</v>
      </c>
      <c r="B5428" s="3409" t="s">
        <v>33344</v>
      </c>
      <c r="C5428" s="3186"/>
      <c r="D5428" s="3202">
        <v>1</v>
      </c>
      <c r="E5428" s="3179"/>
      <c r="F5428" s="3144"/>
      <c r="G5428" s="3169">
        <f t="shared" si="87"/>
        <v>0</v>
      </c>
      <c r="H5428" s="64"/>
    </row>
    <row r="5429" spans="1:8" ht="20.100000000000001" customHeight="1">
      <c r="A5429" s="3170">
        <v>200</v>
      </c>
      <c r="B5429" s="3409" t="s">
        <v>33345</v>
      </c>
      <c r="C5429" s="3186"/>
      <c r="D5429" s="3202">
        <v>1</v>
      </c>
      <c r="E5429" s="3179"/>
      <c r="F5429" s="3144"/>
      <c r="G5429" s="3169">
        <f t="shared" si="87"/>
        <v>0</v>
      </c>
      <c r="H5429" s="64"/>
    </row>
    <row r="5430" spans="1:8" ht="20.100000000000001" customHeight="1">
      <c r="A5430" s="3170">
        <v>150</v>
      </c>
      <c r="B5430" s="3312" t="s">
        <v>33346</v>
      </c>
      <c r="C5430" s="3186"/>
      <c r="D5430" s="3202">
        <v>1</v>
      </c>
      <c r="E5430" s="3179"/>
      <c r="F5430" s="3144"/>
      <c r="G5430" s="3169">
        <f t="shared" si="87"/>
        <v>0</v>
      </c>
      <c r="H5430" s="64"/>
    </row>
    <row r="5431" spans="1:8" ht="20.100000000000001" customHeight="1">
      <c r="A5431" s="3170">
        <v>250</v>
      </c>
      <c r="B5431" s="3262" t="s">
        <v>33347</v>
      </c>
      <c r="C5431" s="3263"/>
      <c r="D5431" s="3142">
        <v>1</v>
      </c>
      <c r="E5431" s="3179"/>
      <c r="F5431" s="3144"/>
      <c r="G5431" s="3169">
        <f t="shared" si="87"/>
        <v>0</v>
      </c>
      <c r="H5431" s="64"/>
    </row>
    <row r="5432" spans="1:8" ht="20.100000000000001" customHeight="1">
      <c r="A5432" s="3170">
        <v>150</v>
      </c>
      <c r="B5432" s="3312" t="s">
        <v>33346</v>
      </c>
      <c r="C5432" s="3186"/>
      <c r="D5432" s="3202">
        <v>1</v>
      </c>
      <c r="E5432" s="3179"/>
      <c r="F5432" s="3144"/>
      <c r="G5432" s="3169">
        <f t="shared" si="87"/>
        <v>0</v>
      </c>
      <c r="H5432" s="64"/>
    </row>
    <row r="5433" spans="1:8" ht="20.100000000000001" customHeight="1">
      <c r="A5433" s="3170">
        <v>100</v>
      </c>
      <c r="B5433" s="3312" t="s">
        <v>33348</v>
      </c>
      <c r="C5433" s="3186"/>
      <c r="D5433" s="3202">
        <v>1</v>
      </c>
      <c r="E5433" s="3179"/>
      <c r="F5433" s="3144"/>
      <c r="G5433" s="3169">
        <f t="shared" si="87"/>
        <v>0</v>
      </c>
      <c r="H5433" s="64"/>
    </row>
    <row r="5434" spans="1:8" ht="20.100000000000001" customHeight="1">
      <c r="A5434" s="3170">
        <v>200</v>
      </c>
      <c r="B5434" s="3312" t="s">
        <v>33349</v>
      </c>
      <c r="C5434" s="3186"/>
      <c r="D5434" s="3202">
        <v>2</v>
      </c>
      <c r="E5434" s="3179"/>
      <c r="F5434" s="3144"/>
      <c r="G5434" s="3169">
        <f t="shared" si="87"/>
        <v>0</v>
      </c>
      <c r="H5434" s="64"/>
    </row>
    <row r="5435" spans="1:8" ht="20.100000000000001" customHeight="1">
      <c r="A5435" s="3170">
        <v>400</v>
      </c>
      <c r="B5435" s="3312" t="s">
        <v>33350</v>
      </c>
      <c r="C5435" s="3186"/>
      <c r="D5435" s="3202">
        <v>1</v>
      </c>
      <c r="E5435" s="3179"/>
      <c r="F5435" s="3144"/>
      <c r="G5435" s="3169">
        <f t="shared" si="87"/>
        <v>0</v>
      </c>
      <c r="H5435" s="64"/>
    </row>
    <row r="5436" spans="1:8" ht="20.100000000000001" customHeight="1">
      <c r="A5436" s="3170">
        <v>350</v>
      </c>
      <c r="B5436" s="3312" t="s">
        <v>33351</v>
      </c>
      <c r="C5436" s="3186"/>
      <c r="D5436" s="3202">
        <v>1</v>
      </c>
      <c r="E5436" s="3179"/>
      <c r="F5436" s="3144"/>
      <c r="G5436" s="3169">
        <f t="shared" si="87"/>
        <v>0</v>
      </c>
      <c r="H5436" s="64"/>
    </row>
    <row r="5437" spans="1:8" ht="20.100000000000001" customHeight="1">
      <c r="A5437" s="3157"/>
      <c r="B5437" s="3312" t="s">
        <v>33352</v>
      </c>
      <c r="C5437" s="3186"/>
      <c r="D5437" s="3202">
        <v>2</v>
      </c>
      <c r="E5437" s="3179"/>
      <c r="F5437" s="3144"/>
      <c r="G5437" s="3169">
        <f t="shared" si="87"/>
        <v>0</v>
      </c>
      <c r="H5437" s="64"/>
    </row>
    <row r="5438" spans="1:8" ht="20.100000000000001" customHeight="1">
      <c r="A5438" s="3157"/>
      <c r="B5438" s="3312" t="s">
        <v>33353</v>
      </c>
      <c r="C5438" s="3186"/>
      <c r="D5438" s="3202">
        <v>4</v>
      </c>
      <c r="E5438" s="3179"/>
      <c r="F5438" s="3144"/>
      <c r="G5438" s="3169">
        <f t="shared" si="87"/>
        <v>0</v>
      </c>
      <c r="H5438" s="64"/>
    </row>
    <row r="5439" spans="1:8" ht="20.100000000000001" customHeight="1">
      <c r="A5439" s="3170">
        <v>250</v>
      </c>
      <c r="B5439" s="3049" t="s">
        <v>33354</v>
      </c>
      <c r="C5439" s="3140"/>
      <c r="D5439" s="3142">
        <v>1</v>
      </c>
      <c r="E5439" s="3179"/>
      <c r="F5439" s="3144"/>
      <c r="G5439" s="3169">
        <f t="shared" si="87"/>
        <v>0</v>
      </c>
      <c r="H5439" s="64"/>
    </row>
    <row r="5440" spans="1:8" ht="20.100000000000001" customHeight="1">
      <c r="A5440" s="3170">
        <v>350</v>
      </c>
      <c r="B5440" s="3049" t="s">
        <v>33355</v>
      </c>
      <c r="C5440" s="3140"/>
      <c r="D5440" s="3289">
        <v>1</v>
      </c>
      <c r="E5440" s="3179"/>
      <c r="F5440" s="3144"/>
      <c r="G5440" s="3169">
        <f t="shared" si="87"/>
        <v>0</v>
      </c>
      <c r="H5440" s="64"/>
    </row>
    <row r="5441" spans="1:8" ht="20.100000000000001" customHeight="1">
      <c r="A5441" s="2484">
        <v>60</v>
      </c>
      <c r="B5441" s="3288" t="s">
        <v>33357</v>
      </c>
      <c r="C5441" s="3140" t="s">
        <v>33358</v>
      </c>
      <c r="D5441" s="3183">
        <v>24</v>
      </c>
      <c r="E5441" s="3164" t="s">
        <v>8313</v>
      </c>
      <c r="F5441" s="3144"/>
      <c r="G5441" s="3169">
        <f t="shared" si="87"/>
        <v>0</v>
      </c>
      <c r="H5441" s="64"/>
    </row>
    <row r="5442" spans="1:8" ht="20.100000000000001" customHeight="1">
      <c r="A5442" s="3170">
        <v>50</v>
      </c>
      <c r="B5442" s="3288" t="s">
        <v>33359</v>
      </c>
      <c r="C5442" s="3140" t="s">
        <v>33358</v>
      </c>
      <c r="D5442" s="3183">
        <v>50</v>
      </c>
      <c r="E5442" s="3164" t="s">
        <v>8313</v>
      </c>
      <c r="F5442" s="3144"/>
      <c r="G5442" s="3169">
        <f t="shared" si="87"/>
        <v>0</v>
      </c>
      <c r="H5442" s="64"/>
    </row>
    <row r="5443" spans="1:8" ht="20.100000000000001" customHeight="1">
      <c r="A5443" s="2484">
        <v>60</v>
      </c>
      <c r="B5443" s="3049" t="s">
        <v>33360</v>
      </c>
      <c r="C5443" s="3140" t="s">
        <v>33358</v>
      </c>
      <c r="D5443" s="3183">
        <v>32</v>
      </c>
      <c r="E5443" s="3164" t="s">
        <v>8313</v>
      </c>
      <c r="F5443" s="3144"/>
      <c r="G5443" s="3169">
        <f t="shared" si="87"/>
        <v>0</v>
      </c>
      <c r="H5443" s="64"/>
    </row>
    <row r="5444" spans="1:8" ht="20.100000000000001" customHeight="1">
      <c r="A5444" s="3170">
        <v>60</v>
      </c>
      <c r="B5444" s="3049" t="s">
        <v>33361</v>
      </c>
      <c r="C5444" s="3140" t="s">
        <v>33358</v>
      </c>
      <c r="D5444" s="3183">
        <v>2</v>
      </c>
      <c r="E5444" s="3179"/>
      <c r="F5444" s="3144"/>
      <c r="G5444" s="3169">
        <f t="shared" si="87"/>
        <v>0</v>
      </c>
      <c r="H5444" s="64"/>
    </row>
    <row r="5445" spans="1:8" ht="20.100000000000001" customHeight="1">
      <c r="A5445" s="3170">
        <v>60</v>
      </c>
      <c r="B5445" s="3049" t="s">
        <v>33362</v>
      </c>
      <c r="C5445" s="3140" t="s">
        <v>33358</v>
      </c>
      <c r="D5445" s="3183">
        <v>2</v>
      </c>
      <c r="E5445" s="3179"/>
      <c r="F5445" s="3144"/>
      <c r="G5445" s="3169">
        <f t="shared" si="87"/>
        <v>0</v>
      </c>
      <c r="H5445" s="64"/>
    </row>
    <row r="5446" spans="1:8" ht="20.100000000000001" customHeight="1">
      <c r="A5446" s="3170">
        <v>50</v>
      </c>
      <c r="B5446" s="3049" t="s">
        <v>33363</v>
      </c>
      <c r="C5446" s="3140" t="s">
        <v>33364</v>
      </c>
      <c r="D5446" s="3183">
        <v>21</v>
      </c>
      <c r="E5446" s="3179"/>
      <c r="F5446" s="3144"/>
      <c r="G5446" s="3169">
        <f t="shared" si="87"/>
        <v>0</v>
      </c>
      <c r="H5446" s="64"/>
    </row>
    <row r="5447" spans="1:8" ht="20.100000000000001" customHeight="1">
      <c r="A5447" s="3170">
        <v>50</v>
      </c>
      <c r="B5447" s="3139" t="s">
        <v>33365</v>
      </c>
      <c r="C5447" s="3140" t="s">
        <v>33364</v>
      </c>
      <c r="D5447" s="3183">
        <v>9</v>
      </c>
      <c r="E5447" s="3179"/>
      <c r="F5447" s="3144"/>
      <c r="G5447" s="3169">
        <f t="shared" si="87"/>
        <v>0</v>
      </c>
      <c r="H5447" s="64"/>
    </row>
    <row r="5448" spans="1:8" ht="20.100000000000001" customHeight="1">
      <c r="A5448" s="3170">
        <v>60</v>
      </c>
      <c r="B5448" s="3049" t="s">
        <v>33366</v>
      </c>
      <c r="C5448" s="3140"/>
      <c r="D5448" s="3183">
        <v>2</v>
      </c>
      <c r="E5448" s="3179"/>
      <c r="F5448" s="3144"/>
      <c r="G5448" s="3169">
        <f t="shared" si="87"/>
        <v>0</v>
      </c>
      <c r="H5448" s="64"/>
    </row>
    <row r="5449" spans="1:8" ht="20.100000000000001" customHeight="1">
      <c r="A5449" s="3170">
        <v>60</v>
      </c>
      <c r="B5449" s="3049" t="s">
        <v>33367</v>
      </c>
      <c r="C5449" s="3140"/>
      <c r="D5449" s="3183">
        <v>6</v>
      </c>
      <c r="E5449" s="3179"/>
      <c r="F5449" s="3144"/>
      <c r="G5449" s="3169">
        <f t="shared" si="87"/>
        <v>0</v>
      </c>
      <c r="H5449" s="64"/>
    </row>
    <row r="5450" spans="1:8" ht="20.100000000000001" customHeight="1">
      <c r="A5450" s="3170">
        <v>60</v>
      </c>
      <c r="B5450" s="3049" t="s">
        <v>33368</v>
      </c>
      <c r="C5450" s="3140"/>
      <c r="D5450" s="3183">
        <v>4</v>
      </c>
      <c r="E5450" s="3179"/>
      <c r="F5450" s="3144"/>
      <c r="G5450" s="3169">
        <f t="shared" si="87"/>
        <v>0</v>
      </c>
      <c r="H5450" s="64"/>
    </row>
    <row r="5451" spans="1:8" ht="20.100000000000001" customHeight="1">
      <c r="A5451" s="3170">
        <v>60</v>
      </c>
      <c r="B5451" s="3049" t="s">
        <v>33369</v>
      </c>
      <c r="C5451" s="3140"/>
      <c r="D5451" s="3219">
        <v>20</v>
      </c>
      <c r="E5451" s="3167"/>
      <c r="F5451" s="3168"/>
      <c r="G5451" s="3169">
        <f t="shared" si="87"/>
        <v>0</v>
      </c>
      <c r="H5451" s="64"/>
    </row>
    <row r="5452" spans="1:8" ht="20.100000000000001" customHeight="1">
      <c r="A5452" s="3170">
        <v>60</v>
      </c>
      <c r="B5452" s="3049" t="s">
        <v>33370</v>
      </c>
      <c r="C5452" s="3140"/>
      <c r="D5452" s="3219">
        <v>17</v>
      </c>
      <c r="E5452" s="3179"/>
      <c r="F5452" s="3144"/>
      <c r="G5452" s="3169">
        <f t="shared" si="87"/>
        <v>0</v>
      </c>
      <c r="H5452" s="64"/>
    </row>
    <row r="5453" spans="1:8" ht="20.100000000000001" customHeight="1">
      <c r="A5453" s="3170">
        <v>150</v>
      </c>
      <c r="B5453" s="3049" t="s">
        <v>33371</v>
      </c>
      <c r="C5453" s="3140"/>
      <c r="D5453" s="3219">
        <v>5</v>
      </c>
      <c r="E5453" s="3179"/>
      <c r="F5453" s="3144"/>
      <c r="G5453" s="3169">
        <f t="shared" si="87"/>
        <v>0</v>
      </c>
      <c r="H5453" s="64"/>
    </row>
    <row r="5454" spans="1:8" ht="20.100000000000001" customHeight="1">
      <c r="A5454" s="3170">
        <v>70</v>
      </c>
      <c r="B5454" s="3049" t="s">
        <v>33372</v>
      </c>
      <c r="C5454" s="3160"/>
      <c r="D5454" s="3211">
        <v>18</v>
      </c>
      <c r="E5454" s="3179"/>
      <c r="F5454" s="3144"/>
      <c r="G5454" s="3169">
        <f t="shared" si="87"/>
        <v>0</v>
      </c>
      <c r="H5454" s="64"/>
    </row>
    <row r="5455" spans="1:8" ht="20.100000000000001" customHeight="1">
      <c r="A5455" s="3170">
        <v>80</v>
      </c>
      <c r="B5455" s="3049" t="s">
        <v>33373</v>
      </c>
      <c r="C5455" s="3160"/>
      <c r="D5455" s="3285">
        <v>25</v>
      </c>
      <c r="E5455" s="3179"/>
      <c r="F5455" s="3144"/>
      <c r="G5455" s="3169">
        <f t="shared" si="87"/>
        <v>0</v>
      </c>
      <c r="H5455" s="64"/>
    </row>
    <row r="5456" spans="1:8" ht="20.100000000000001" customHeight="1">
      <c r="A5456" s="3170">
        <v>150</v>
      </c>
      <c r="B5456" s="3049" t="s">
        <v>33374</v>
      </c>
      <c r="C5456" s="3160"/>
      <c r="D5456" s="3211">
        <v>3</v>
      </c>
      <c r="E5456" s="3179"/>
      <c r="F5456" s="3225"/>
      <c r="G5456" s="3169">
        <f t="shared" si="87"/>
        <v>0</v>
      </c>
      <c r="H5456" s="64"/>
    </row>
    <row r="5457" spans="1:8" ht="20.100000000000001" customHeight="1">
      <c r="A5457" s="3170">
        <v>60</v>
      </c>
      <c r="B5457" s="3046" t="s">
        <v>33375</v>
      </c>
      <c r="C5457" s="3140" t="s">
        <v>33364</v>
      </c>
      <c r="D5457" s="3142">
        <v>12</v>
      </c>
      <c r="E5457" s="3179"/>
      <c r="F5457" s="3144"/>
      <c r="G5457" s="3169">
        <f t="shared" si="87"/>
        <v>0</v>
      </c>
      <c r="H5457" s="64"/>
    </row>
    <row r="5458" spans="1:8" ht="20.100000000000001" customHeight="1">
      <c r="A5458" s="3170">
        <v>60</v>
      </c>
      <c r="B5458" s="3046" t="s">
        <v>33376</v>
      </c>
      <c r="C5458" s="3140" t="s">
        <v>33364</v>
      </c>
      <c r="D5458" s="3024">
        <v>40</v>
      </c>
      <c r="E5458" s="3164" t="s">
        <v>8313</v>
      </c>
      <c r="F5458" s="3144"/>
      <c r="G5458" s="3169">
        <f t="shared" si="87"/>
        <v>0</v>
      </c>
      <c r="H5458" s="64"/>
    </row>
    <row r="5459" spans="1:8" ht="20.100000000000001" customHeight="1">
      <c r="A5459" s="3170">
        <v>60</v>
      </c>
      <c r="B5459" s="3046" t="s">
        <v>33377</v>
      </c>
      <c r="C5459" s="3140" t="s">
        <v>33364</v>
      </c>
      <c r="D5459" s="3219">
        <v>15</v>
      </c>
      <c r="E5459" s="3179"/>
      <c r="F5459" s="3144"/>
      <c r="G5459" s="3169">
        <f t="shared" si="87"/>
        <v>0</v>
      </c>
      <c r="H5459" s="64"/>
    </row>
    <row r="5460" spans="1:8" ht="20.100000000000001" customHeight="1">
      <c r="A5460" s="3170">
        <v>60</v>
      </c>
      <c r="B5460" s="3046" t="s">
        <v>33378</v>
      </c>
      <c r="C5460" s="3140" t="s">
        <v>33364</v>
      </c>
      <c r="D5460" s="3219">
        <v>54</v>
      </c>
      <c r="E5460" s="3179"/>
      <c r="F5460" s="3144"/>
      <c r="G5460" s="3169">
        <f t="shared" si="87"/>
        <v>0</v>
      </c>
      <c r="H5460" s="64"/>
    </row>
    <row r="5461" spans="1:8" ht="20.100000000000001" customHeight="1">
      <c r="A5461" s="3170">
        <v>60</v>
      </c>
      <c r="B5461" s="3049" t="s">
        <v>33379</v>
      </c>
      <c r="C5461" s="3140"/>
      <c r="D5461" s="3024">
        <v>5</v>
      </c>
      <c r="E5461" s="3167"/>
      <c r="F5461" s="3168"/>
      <c r="G5461" s="3169">
        <f t="shared" si="87"/>
        <v>0</v>
      </c>
      <c r="H5461" s="64"/>
    </row>
    <row r="5462" spans="1:8" ht="20.100000000000001" customHeight="1">
      <c r="A5462" s="3170">
        <v>60</v>
      </c>
      <c r="B5462" s="3049" t="s">
        <v>33380</v>
      </c>
      <c r="C5462" s="3140"/>
      <c r="D5462" s="3219">
        <v>5</v>
      </c>
      <c r="E5462" s="3179"/>
      <c r="F5462" s="3144"/>
      <c r="G5462" s="3169">
        <f t="shared" si="87"/>
        <v>0</v>
      </c>
      <c r="H5462" s="64"/>
    </row>
    <row r="5463" spans="1:8" ht="20.100000000000001" customHeight="1">
      <c r="A5463" s="3170"/>
      <c r="B5463" s="3049" t="s">
        <v>33381</v>
      </c>
      <c r="C5463" s="3140"/>
      <c r="D5463" s="3219">
        <v>25</v>
      </c>
      <c r="E5463" s="3179"/>
      <c r="F5463" s="3144"/>
      <c r="G5463" s="3169">
        <f t="shared" si="87"/>
        <v>0</v>
      </c>
      <c r="H5463" s="64"/>
    </row>
    <row r="5464" spans="1:8" ht="20.100000000000001" customHeight="1">
      <c r="A5464" s="3170">
        <v>60</v>
      </c>
      <c r="B5464" s="3049" t="s">
        <v>33382</v>
      </c>
      <c r="C5464" s="3140"/>
      <c r="D5464" s="3211">
        <v>8</v>
      </c>
      <c r="E5464" s="3164" t="s">
        <v>8313</v>
      </c>
      <c r="F5464" s="3144"/>
      <c r="G5464" s="3169">
        <f t="shared" si="87"/>
        <v>0</v>
      </c>
      <c r="H5464" s="64"/>
    </row>
    <row r="5465" spans="1:8" ht="20.100000000000001" customHeight="1">
      <c r="A5465" s="3170">
        <v>60</v>
      </c>
      <c r="B5465" s="3049" t="s">
        <v>33383</v>
      </c>
      <c r="C5465" s="3140"/>
      <c r="D5465" s="3219">
        <v>25</v>
      </c>
      <c r="E5465" s="3164" t="s">
        <v>8313</v>
      </c>
      <c r="F5465" s="3144"/>
      <c r="G5465" s="3169">
        <f t="shared" si="87"/>
        <v>0</v>
      </c>
      <c r="H5465" s="64"/>
    </row>
    <row r="5466" spans="1:8" ht="20.100000000000001" customHeight="1">
      <c r="A5466" s="3170">
        <v>60</v>
      </c>
      <c r="B5466" s="3042" t="s">
        <v>33384</v>
      </c>
      <c r="C5466" s="3140" t="s">
        <v>33364</v>
      </c>
      <c r="D5466" s="3211">
        <v>30</v>
      </c>
      <c r="E5466" s="3164" t="s">
        <v>8313</v>
      </c>
      <c r="F5466" s="3144"/>
      <c r="G5466" s="3169">
        <f t="shared" si="87"/>
        <v>0</v>
      </c>
      <c r="H5466" s="64"/>
    </row>
    <row r="5467" spans="1:8" ht="20.100000000000001" customHeight="1">
      <c r="A5467" s="3170">
        <v>60</v>
      </c>
      <c r="B5467" s="3042" t="s">
        <v>33385</v>
      </c>
      <c r="C5467" s="3140" t="s">
        <v>33364</v>
      </c>
      <c r="D5467" s="3211">
        <v>2</v>
      </c>
      <c r="E5467" s="3164" t="s">
        <v>8313</v>
      </c>
      <c r="F5467" s="3144"/>
      <c r="G5467" s="3169">
        <f t="shared" si="87"/>
        <v>0</v>
      </c>
      <c r="H5467" s="64"/>
    </row>
    <row r="5468" spans="1:8" ht="20.100000000000001" customHeight="1">
      <c r="A5468" s="3170">
        <v>60</v>
      </c>
      <c r="B5468" s="3042" t="s">
        <v>33386</v>
      </c>
      <c r="C5468" s="3140" t="s">
        <v>33364</v>
      </c>
      <c r="D5468" s="3211">
        <v>10</v>
      </c>
      <c r="E5468" s="3164" t="s">
        <v>8313</v>
      </c>
      <c r="F5468" s="3144"/>
      <c r="G5468" s="3169">
        <f t="shared" si="87"/>
        <v>0</v>
      </c>
      <c r="H5468" s="64"/>
    </row>
    <row r="5469" spans="1:8" ht="20.100000000000001" customHeight="1">
      <c r="A5469" s="3170">
        <v>100</v>
      </c>
      <c r="B5469" s="3049" t="s">
        <v>33387</v>
      </c>
      <c r="C5469" s="3140"/>
      <c r="D5469" s="3142">
        <v>19</v>
      </c>
      <c r="E5469" s="3179"/>
      <c r="F5469" s="3144"/>
      <c r="G5469" s="3169">
        <f t="shared" si="87"/>
        <v>0</v>
      </c>
      <c r="H5469" s="64"/>
    </row>
    <row r="5470" spans="1:8" ht="20.100000000000001" customHeight="1">
      <c r="A5470" s="3170">
        <v>100</v>
      </c>
      <c r="B5470" s="3049" t="s">
        <v>33388</v>
      </c>
      <c r="C5470" s="3140"/>
      <c r="D5470" s="3024">
        <v>5</v>
      </c>
      <c r="E5470" s="3167"/>
      <c r="F5470" s="3168"/>
      <c r="G5470" s="3169">
        <f t="shared" si="87"/>
        <v>0</v>
      </c>
      <c r="H5470" s="64"/>
    </row>
    <row r="5471" spans="1:8" ht="20.100000000000001" customHeight="1">
      <c r="A5471" s="3170"/>
      <c r="B5471" s="3049" t="s">
        <v>33389</v>
      </c>
      <c r="C5471" s="3140"/>
      <c r="D5471" s="3219">
        <v>24</v>
      </c>
      <c r="E5471" s="3179"/>
      <c r="F5471" s="3144"/>
      <c r="G5471" s="3169">
        <f t="shared" si="87"/>
        <v>0</v>
      </c>
      <c r="H5471" s="64"/>
    </row>
    <row r="5472" spans="1:8" ht="20.100000000000001" customHeight="1">
      <c r="A5472" s="3170">
        <v>60</v>
      </c>
      <c r="B5472" s="3046" t="s">
        <v>33390</v>
      </c>
      <c r="C5472" s="3140" t="s">
        <v>33364</v>
      </c>
      <c r="D5472" s="3024">
        <v>20</v>
      </c>
      <c r="E5472" s="3167"/>
      <c r="F5472" s="3168"/>
      <c r="G5472" s="3169">
        <f t="shared" si="87"/>
        <v>0</v>
      </c>
      <c r="H5472" s="64"/>
    </row>
    <row r="5473" spans="1:8" ht="20.100000000000001" customHeight="1">
      <c r="A5473" s="3170">
        <v>150</v>
      </c>
      <c r="B5473" s="3049" t="s">
        <v>33391</v>
      </c>
      <c r="C5473" s="3140"/>
      <c r="D5473" s="3024">
        <v>30</v>
      </c>
      <c r="E5473" s="3164" t="s">
        <v>8313</v>
      </c>
      <c r="F5473" s="3144"/>
      <c r="G5473" s="3169">
        <f t="shared" si="87"/>
        <v>0</v>
      </c>
      <c r="H5473" s="64"/>
    </row>
    <row r="5474" spans="1:8" ht="20.100000000000001" customHeight="1">
      <c r="A5474" s="3170"/>
      <c r="B5474" s="3049" t="s">
        <v>33392</v>
      </c>
      <c r="C5474" s="3140"/>
      <c r="D5474" s="3219">
        <v>37</v>
      </c>
      <c r="E5474" s="3164" t="s">
        <v>8313</v>
      </c>
      <c r="F5474" s="3144"/>
      <c r="G5474" s="3169">
        <f t="shared" si="87"/>
        <v>0</v>
      </c>
      <c r="H5474" s="64"/>
    </row>
    <row r="5475" spans="1:8" ht="20.100000000000001" customHeight="1">
      <c r="A5475" s="3170">
        <v>60</v>
      </c>
      <c r="B5475" s="3049" t="s">
        <v>33393</v>
      </c>
      <c r="C5475" s="3140"/>
      <c r="D5475" s="3219">
        <v>24</v>
      </c>
      <c r="E5475" s="3179"/>
      <c r="F5475" s="3144"/>
      <c r="G5475" s="3169">
        <f t="shared" si="87"/>
        <v>0</v>
      </c>
      <c r="H5475" s="64"/>
    </row>
    <row r="5476" spans="1:8" ht="20.100000000000001" customHeight="1">
      <c r="A5476" s="3170">
        <v>150</v>
      </c>
      <c r="B5476" s="3049" t="s">
        <v>33394</v>
      </c>
      <c r="C5476" s="3140"/>
      <c r="D5476" s="3024">
        <v>10</v>
      </c>
      <c r="E5476" s="3167"/>
      <c r="F5476" s="3168"/>
      <c r="G5476" s="3169">
        <f t="shared" si="87"/>
        <v>0</v>
      </c>
      <c r="H5476" s="64"/>
    </row>
    <row r="5477" spans="1:8" ht="20.100000000000001" customHeight="1">
      <c r="A5477" s="3170"/>
      <c r="B5477" s="3049" t="s">
        <v>33395</v>
      </c>
      <c r="C5477" s="3140"/>
      <c r="D5477" s="3219">
        <v>61</v>
      </c>
      <c r="E5477" s="3164" t="s">
        <v>8313</v>
      </c>
      <c r="F5477" s="3144"/>
      <c r="G5477" s="3169">
        <f t="shared" si="87"/>
        <v>0</v>
      </c>
      <c r="H5477" s="64"/>
    </row>
    <row r="5478" spans="1:8" ht="20.100000000000001" customHeight="1">
      <c r="A5478" s="3170">
        <v>50</v>
      </c>
      <c r="B5478" s="3049" t="s">
        <v>33396</v>
      </c>
      <c r="C5478" s="3140"/>
      <c r="D5478" s="3024">
        <v>75</v>
      </c>
      <c r="E5478" s="3164" t="s">
        <v>8313</v>
      </c>
      <c r="F5478" s="3144"/>
      <c r="G5478" s="3169">
        <f t="shared" si="87"/>
        <v>0</v>
      </c>
      <c r="H5478" s="64"/>
    </row>
    <row r="5479" spans="1:8" ht="20.100000000000001" customHeight="1">
      <c r="A5479" s="3170"/>
      <c r="B5479" s="3049" t="s">
        <v>33397</v>
      </c>
      <c r="C5479" s="3140"/>
      <c r="D5479" s="3178">
        <v>75</v>
      </c>
      <c r="E5479" s="3164" t="s">
        <v>8313</v>
      </c>
      <c r="F5479" s="3144"/>
      <c r="G5479" s="3169">
        <f t="shared" ref="G5479:G5542" si="88">F5479*A5479</f>
        <v>0</v>
      </c>
      <c r="H5479" s="64"/>
    </row>
    <row r="5480" spans="1:8" ht="20.100000000000001" customHeight="1">
      <c r="A5480" s="3170"/>
      <c r="B5480" s="3049" t="s">
        <v>33398</v>
      </c>
      <c r="C5480" s="3140"/>
      <c r="D5480" s="3178">
        <v>75</v>
      </c>
      <c r="E5480" s="3164" t="s">
        <v>8313</v>
      </c>
      <c r="F5480" s="3144"/>
      <c r="G5480" s="3169">
        <f t="shared" si="88"/>
        <v>0</v>
      </c>
      <c r="H5480" s="64"/>
    </row>
    <row r="5481" spans="1:8" ht="20.100000000000001" customHeight="1">
      <c r="A5481" s="3170"/>
      <c r="B5481" s="3049" t="s">
        <v>33399</v>
      </c>
      <c r="C5481" s="3140"/>
      <c r="D5481" s="3189">
        <v>75</v>
      </c>
      <c r="E5481" s="3164" t="s">
        <v>8313</v>
      </c>
      <c r="F5481" s="3144"/>
      <c r="G5481" s="3169">
        <f t="shared" si="88"/>
        <v>0</v>
      </c>
      <c r="H5481" s="64"/>
    </row>
    <row r="5482" spans="1:8" ht="20.100000000000001" customHeight="1">
      <c r="A5482" s="3170">
        <v>150</v>
      </c>
      <c r="B5482" s="3049" t="s">
        <v>33400</v>
      </c>
      <c r="C5482" s="3140"/>
      <c r="D5482" s="3183">
        <v>1</v>
      </c>
      <c r="E5482" s="3179"/>
      <c r="F5482" s="3144"/>
      <c r="G5482" s="3169">
        <f t="shared" si="88"/>
        <v>0</v>
      </c>
      <c r="H5482" s="64"/>
    </row>
    <row r="5483" spans="1:8" ht="20.100000000000001" customHeight="1">
      <c r="A5483" s="3170">
        <v>150</v>
      </c>
      <c r="B5483" s="3049" t="s">
        <v>33401</v>
      </c>
      <c r="C5483" s="3140"/>
      <c r="D5483" s="3183">
        <v>1</v>
      </c>
      <c r="E5483" s="3179"/>
      <c r="F5483" s="3144"/>
      <c r="G5483" s="3169">
        <f t="shared" si="88"/>
        <v>0</v>
      </c>
      <c r="H5483" s="64"/>
    </row>
    <row r="5484" spans="1:8" ht="20.100000000000001" customHeight="1">
      <c r="A5484" s="3170">
        <v>40</v>
      </c>
      <c r="B5484" s="3049" t="s">
        <v>33402</v>
      </c>
      <c r="C5484" s="3140"/>
      <c r="D5484" s="3202">
        <v>10</v>
      </c>
      <c r="E5484" s="3179"/>
      <c r="F5484" s="3144"/>
      <c r="G5484" s="3169">
        <f t="shared" si="88"/>
        <v>0</v>
      </c>
      <c r="H5484" s="64"/>
    </row>
    <row r="5485" spans="1:8" ht="20.100000000000001" customHeight="1">
      <c r="A5485" s="3170">
        <v>50</v>
      </c>
      <c r="B5485" s="3049" t="s">
        <v>33403</v>
      </c>
      <c r="C5485" s="3140" t="s">
        <v>33404</v>
      </c>
      <c r="D5485" s="3178">
        <v>20</v>
      </c>
      <c r="E5485" s="3179"/>
      <c r="F5485" s="3144"/>
      <c r="G5485" s="3169">
        <f t="shared" si="88"/>
        <v>0</v>
      </c>
      <c r="H5485" s="64"/>
    </row>
    <row r="5486" spans="1:8" ht="20.100000000000001" customHeight="1">
      <c r="A5486" s="2484">
        <v>60</v>
      </c>
      <c r="B5486" s="3049" t="s">
        <v>33405</v>
      </c>
      <c r="C5486" s="3140" t="s">
        <v>33404</v>
      </c>
      <c r="D5486" s="3173">
        <v>2</v>
      </c>
      <c r="E5486" s="3167"/>
      <c r="F5486" s="3168"/>
      <c r="G5486" s="3169">
        <f t="shared" si="88"/>
        <v>0</v>
      </c>
      <c r="H5486" s="64"/>
    </row>
    <row r="5487" spans="1:8" ht="20.100000000000001" customHeight="1">
      <c r="A5487" s="3170">
        <v>50</v>
      </c>
      <c r="B5487" s="3291" t="s">
        <v>33406</v>
      </c>
      <c r="C5487" s="3140"/>
      <c r="D5487" s="3211">
        <v>16</v>
      </c>
      <c r="E5487" s="3167"/>
      <c r="F5487" s="3168"/>
      <c r="G5487" s="3169">
        <f t="shared" si="88"/>
        <v>0</v>
      </c>
      <c r="H5487" s="64"/>
    </row>
    <row r="5488" spans="1:8" ht="20.100000000000001" customHeight="1">
      <c r="A5488" s="3170">
        <v>80</v>
      </c>
      <c r="B5488" s="3291" t="s">
        <v>33407</v>
      </c>
      <c r="C5488" s="3140"/>
      <c r="D5488" s="3211">
        <v>4</v>
      </c>
      <c r="E5488" s="3167"/>
      <c r="F5488" s="3168"/>
      <c r="G5488" s="3169">
        <f t="shared" si="88"/>
        <v>0</v>
      </c>
      <c r="H5488" s="64"/>
    </row>
    <row r="5489" spans="1:8" ht="20.100000000000001" customHeight="1">
      <c r="A5489" s="3170">
        <v>80</v>
      </c>
      <c r="B5489" s="3291" t="s">
        <v>33408</v>
      </c>
      <c r="C5489" s="3140"/>
      <c r="D5489" s="3211">
        <v>5</v>
      </c>
      <c r="E5489" s="3167"/>
      <c r="F5489" s="3168"/>
      <c r="G5489" s="3169">
        <f t="shared" si="88"/>
        <v>0</v>
      </c>
      <c r="H5489" s="64"/>
    </row>
    <row r="5490" spans="1:8" ht="20.100000000000001" customHeight="1">
      <c r="A5490" s="3170">
        <v>50</v>
      </c>
      <c r="B5490" s="3049" t="s">
        <v>33409</v>
      </c>
      <c r="C5490" s="3140" t="s">
        <v>30418</v>
      </c>
      <c r="D5490" s="3219">
        <v>19</v>
      </c>
      <c r="E5490" s="3167"/>
      <c r="F5490" s="3168"/>
      <c r="G5490" s="3169">
        <f t="shared" si="88"/>
        <v>0</v>
      </c>
      <c r="H5490" s="64"/>
    </row>
    <row r="5491" spans="1:8" ht="20.100000000000001" customHeight="1">
      <c r="A5491" s="3170">
        <v>50</v>
      </c>
      <c r="B5491" s="3049" t="s">
        <v>33410</v>
      </c>
      <c r="C5491" s="3140"/>
      <c r="D5491" s="3211">
        <v>16</v>
      </c>
      <c r="E5491" s="3179"/>
      <c r="F5491" s="3144"/>
      <c r="G5491" s="3169">
        <f t="shared" si="88"/>
        <v>0</v>
      </c>
      <c r="H5491" s="64"/>
    </row>
    <row r="5492" spans="1:8" ht="20.100000000000001" customHeight="1">
      <c r="A5492" s="3170">
        <v>50</v>
      </c>
      <c r="B5492" s="3049" t="s">
        <v>33411</v>
      </c>
      <c r="C5492" s="3140" t="s">
        <v>30418</v>
      </c>
      <c r="D5492" s="3211">
        <v>5</v>
      </c>
      <c r="E5492" s="3179"/>
      <c r="F5492" s="3144"/>
      <c r="G5492" s="3169">
        <f t="shared" si="88"/>
        <v>0</v>
      </c>
      <c r="H5492" s="64"/>
    </row>
    <row r="5493" spans="1:8" ht="20.100000000000001" customHeight="1">
      <c r="A5493" s="3170">
        <v>60</v>
      </c>
      <c r="B5493" s="3049" t="s">
        <v>33412</v>
      </c>
      <c r="C5493" s="3140"/>
      <c r="D5493" s="3219">
        <v>20</v>
      </c>
      <c r="E5493" s="3179"/>
      <c r="F5493" s="3144"/>
      <c r="G5493" s="3169">
        <f t="shared" si="88"/>
        <v>0</v>
      </c>
      <c r="H5493" s="64"/>
    </row>
    <row r="5494" spans="1:8" ht="20.100000000000001" customHeight="1">
      <c r="A5494" s="3170">
        <v>50</v>
      </c>
      <c r="B5494" s="3049" t="s">
        <v>33413</v>
      </c>
      <c r="C5494" s="3140" t="s">
        <v>33364</v>
      </c>
      <c r="D5494" s="3024">
        <v>50</v>
      </c>
      <c r="E5494" s="3164" t="s">
        <v>8313</v>
      </c>
      <c r="F5494" s="3144"/>
      <c r="G5494" s="3169">
        <f t="shared" si="88"/>
        <v>0</v>
      </c>
      <c r="H5494" s="64"/>
    </row>
    <row r="5495" spans="1:8" ht="20.100000000000001" customHeight="1">
      <c r="A5495" s="3170"/>
      <c r="B5495" s="3049" t="s">
        <v>33414</v>
      </c>
      <c r="C5495" s="3140" t="s">
        <v>33364</v>
      </c>
      <c r="D5495" s="3142">
        <v>50</v>
      </c>
      <c r="E5495" s="3164" t="s">
        <v>8313</v>
      </c>
      <c r="F5495" s="3144"/>
      <c r="G5495" s="3169">
        <f t="shared" si="88"/>
        <v>0</v>
      </c>
      <c r="H5495" s="64"/>
    </row>
    <row r="5496" spans="1:8" ht="20.100000000000001" customHeight="1">
      <c r="A5496" s="3170">
        <v>60</v>
      </c>
      <c r="B5496" s="3042" t="s">
        <v>33415</v>
      </c>
      <c r="C5496" s="3140"/>
      <c r="D5496" s="3183">
        <v>29</v>
      </c>
      <c r="E5496" s="3179"/>
      <c r="F5496" s="3144"/>
      <c r="G5496" s="3169">
        <f t="shared" si="88"/>
        <v>0</v>
      </c>
      <c r="H5496" s="64"/>
    </row>
    <row r="5497" spans="1:8" ht="20.100000000000001" customHeight="1">
      <c r="A5497" s="3170">
        <v>60</v>
      </c>
      <c r="B5497" s="3042" t="s">
        <v>33416</v>
      </c>
      <c r="C5497" s="3140"/>
      <c r="D5497" s="3183">
        <v>5</v>
      </c>
      <c r="E5497" s="3179"/>
      <c r="F5497" s="3144"/>
      <c r="G5497" s="3169">
        <f t="shared" si="88"/>
        <v>0</v>
      </c>
      <c r="H5497" s="64"/>
    </row>
    <row r="5498" spans="1:8" ht="20.100000000000001" customHeight="1">
      <c r="A5498" s="3170">
        <v>60</v>
      </c>
      <c r="B5498" s="3042" t="s">
        <v>33417</v>
      </c>
      <c r="C5498" s="3140"/>
      <c r="D5498" s="3219">
        <v>5</v>
      </c>
      <c r="E5498" s="3167"/>
      <c r="F5498" s="3168"/>
      <c r="G5498" s="3169">
        <f t="shared" si="88"/>
        <v>0</v>
      </c>
      <c r="H5498" s="64"/>
    </row>
    <row r="5499" spans="1:8" ht="20.100000000000001" customHeight="1">
      <c r="A5499" s="2484">
        <v>80</v>
      </c>
      <c r="B5499" s="3042" t="s">
        <v>33418</v>
      </c>
      <c r="C5499" s="3140"/>
      <c r="D5499" s="3178">
        <v>2</v>
      </c>
      <c r="E5499" s="3179"/>
      <c r="F5499" s="3144"/>
      <c r="G5499" s="3169">
        <f t="shared" si="88"/>
        <v>0</v>
      </c>
      <c r="H5499" s="64"/>
    </row>
    <row r="5500" spans="1:8" ht="20.100000000000001" customHeight="1">
      <c r="A5500" s="3170">
        <v>150</v>
      </c>
      <c r="B5500" s="3049" t="s">
        <v>33419</v>
      </c>
      <c r="C5500" s="3140"/>
      <c r="D5500" s="3211">
        <v>6</v>
      </c>
      <c r="E5500" s="3179"/>
      <c r="F5500" s="3144"/>
      <c r="G5500" s="3169">
        <f t="shared" si="88"/>
        <v>0</v>
      </c>
      <c r="H5500" s="64"/>
    </row>
    <row r="5501" spans="1:8" ht="20.100000000000001" customHeight="1">
      <c r="A5501" s="3170">
        <v>150</v>
      </c>
      <c r="B5501" s="3049" t="s">
        <v>33420</v>
      </c>
      <c r="C5501" s="3140" t="s">
        <v>33364</v>
      </c>
      <c r="D5501" s="3211">
        <v>10</v>
      </c>
      <c r="E5501" s="3179"/>
      <c r="F5501" s="3144"/>
      <c r="G5501" s="3169">
        <f t="shared" si="88"/>
        <v>0</v>
      </c>
      <c r="H5501" s="64"/>
    </row>
    <row r="5502" spans="1:8" ht="20.100000000000001" customHeight="1">
      <c r="A5502" s="3170">
        <v>50</v>
      </c>
      <c r="B5502" s="3049" t="s">
        <v>33421</v>
      </c>
      <c r="C5502" s="3140"/>
      <c r="D5502" s="3211">
        <v>12</v>
      </c>
      <c r="E5502" s="3179"/>
      <c r="F5502" s="3144"/>
      <c r="G5502" s="3169">
        <f t="shared" si="88"/>
        <v>0</v>
      </c>
      <c r="H5502" s="64"/>
    </row>
    <row r="5503" spans="1:8" ht="20.100000000000001" customHeight="1">
      <c r="A5503" s="3170">
        <v>50</v>
      </c>
      <c r="B5503" s="3049" t="s">
        <v>33422</v>
      </c>
      <c r="C5503" s="3140" t="s">
        <v>33364</v>
      </c>
      <c r="D5503" s="3219">
        <v>10</v>
      </c>
      <c r="E5503" s="3179"/>
      <c r="F5503" s="3144"/>
      <c r="G5503" s="3169">
        <f t="shared" si="88"/>
        <v>0</v>
      </c>
      <c r="H5503" s="64"/>
    </row>
    <row r="5504" spans="1:8" ht="20.100000000000001" customHeight="1">
      <c r="A5504" s="3170">
        <v>150</v>
      </c>
      <c r="B5504" s="3049" t="s">
        <v>33423</v>
      </c>
      <c r="C5504" s="3140"/>
      <c r="D5504" s="3211">
        <v>20</v>
      </c>
      <c r="E5504" s="3164" t="s">
        <v>8313</v>
      </c>
      <c r="F5504" s="3144"/>
      <c r="G5504" s="3169">
        <f t="shared" si="88"/>
        <v>0</v>
      </c>
      <c r="H5504" s="64"/>
    </row>
    <row r="5505" spans="1:8" ht="20.100000000000001" customHeight="1">
      <c r="A5505" s="3170">
        <v>150</v>
      </c>
      <c r="B5505" s="3049" t="s">
        <v>33424</v>
      </c>
      <c r="C5505" s="3140"/>
      <c r="D5505" s="3211">
        <v>37</v>
      </c>
      <c r="E5505" s="3164" t="s">
        <v>8313</v>
      </c>
      <c r="F5505" s="3144"/>
      <c r="G5505" s="3169">
        <f t="shared" si="88"/>
        <v>0</v>
      </c>
      <c r="H5505" s="64"/>
    </row>
    <row r="5506" spans="1:8" ht="20.100000000000001" customHeight="1">
      <c r="A5506" s="3170">
        <v>150</v>
      </c>
      <c r="B5506" s="3042" t="s">
        <v>33425</v>
      </c>
      <c r="C5506" s="3140"/>
      <c r="D5506" s="3219">
        <v>5</v>
      </c>
      <c r="E5506" s="3179"/>
      <c r="F5506" s="3144"/>
      <c r="G5506" s="3169">
        <f t="shared" si="88"/>
        <v>0</v>
      </c>
      <c r="H5506" s="64"/>
    </row>
    <row r="5507" spans="1:8" ht="20.100000000000001" customHeight="1">
      <c r="A5507" s="3170">
        <v>150</v>
      </c>
      <c r="B5507" s="3042" t="s">
        <v>33426</v>
      </c>
      <c r="C5507" s="3140"/>
      <c r="D5507" s="3219">
        <v>8</v>
      </c>
      <c r="E5507" s="3179"/>
      <c r="F5507" s="3144"/>
      <c r="G5507" s="3169">
        <f t="shared" si="88"/>
        <v>0</v>
      </c>
      <c r="H5507" s="64"/>
    </row>
    <row r="5508" spans="1:8" ht="20.100000000000001" customHeight="1">
      <c r="A5508" s="3170">
        <v>150</v>
      </c>
      <c r="B5508" s="3042" t="s">
        <v>33427</v>
      </c>
      <c r="C5508" s="3140"/>
      <c r="D5508" s="3183">
        <v>1</v>
      </c>
      <c r="E5508" s="3179"/>
      <c r="F5508" s="3144"/>
      <c r="G5508" s="3169">
        <f t="shared" si="88"/>
        <v>0</v>
      </c>
      <c r="H5508" s="64"/>
    </row>
    <row r="5509" spans="1:8" ht="20.100000000000001" customHeight="1">
      <c r="A5509" s="3170">
        <v>50</v>
      </c>
      <c r="B5509" s="3049" t="s">
        <v>33428</v>
      </c>
      <c r="C5509" s="3140"/>
      <c r="D5509" s="3211">
        <v>17</v>
      </c>
      <c r="E5509" s="3179"/>
      <c r="F5509" s="3144"/>
      <c r="G5509" s="3169">
        <f t="shared" si="88"/>
        <v>0</v>
      </c>
      <c r="H5509" s="64"/>
    </row>
    <row r="5510" spans="1:8" ht="20.100000000000001" customHeight="1">
      <c r="A5510" s="3170">
        <v>60</v>
      </c>
      <c r="B5510" s="3049" t="s">
        <v>33429</v>
      </c>
      <c r="C5510" s="3140"/>
      <c r="D5510" s="3211">
        <v>3</v>
      </c>
      <c r="E5510" s="3179"/>
      <c r="F5510" s="3144"/>
      <c r="G5510" s="3169">
        <f t="shared" si="88"/>
        <v>0</v>
      </c>
      <c r="H5510" s="64"/>
    </row>
    <row r="5511" spans="1:8" ht="20.100000000000001" customHeight="1">
      <c r="A5511" s="3170">
        <v>150</v>
      </c>
      <c r="B5511" s="3049" t="s">
        <v>33430</v>
      </c>
      <c r="C5511" s="3140"/>
      <c r="D5511" s="3183">
        <v>2</v>
      </c>
      <c r="E5511" s="3167"/>
      <c r="F5511" s="3168"/>
      <c r="G5511" s="3169">
        <f t="shared" si="88"/>
        <v>0</v>
      </c>
      <c r="H5511" s="64"/>
    </row>
    <row r="5512" spans="1:8" ht="20.100000000000001" customHeight="1">
      <c r="A5512" s="3170">
        <v>150</v>
      </c>
      <c r="B5512" s="3049" t="s">
        <v>33431</v>
      </c>
      <c r="C5512" s="3140"/>
      <c r="D5512" s="3211">
        <v>17</v>
      </c>
      <c r="E5512" s="3179"/>
      <c r="F5512" s="3144"/>
      <c r="G5512" s="3169">
        <f t="shared" si="88"/>
        <v>0</v>
      </c>
      <c r="H5512" s="64"/>
    </row>
    <row r="5513" spans="1:8" ht="20.100000000000001" customHeight="1">
      <c r="A5513" s="3170">
        <v>150</v>
      </c>
      <c r="B5513" s="3049" t="s">
        <v>33432</v>
      </c>
      <c r="C5513" s="3140"/>
      <c r="D5513" s="3211">
        <v>10</v>
      </c>
      <c r="E5513" s="3179"/>
      <c r="F5513" s="3144"/>
      <c r="G5513" s="3169">
        <f t="shared" si="88"/>
        <v>0</v>
      </c>
      <c r="H5513" s="64"/>
    </row>
    <row r="5514" spans="1:8" ht="20.100000000000001" customHeight="1">
      <c r="A5514" s="3170">
        <v>150</v>
      </c>
      <c r="B5514" s="3049" t="s">
        <v>33433</v>
      </c>
      <c r="C5514" s="3140"/>
      <c r="D5514" s="3211">
        <v>10</v>
      </c>
      <c r="E5514" s="3179"/>
      <c r="F5514" s="3144"/>
      <c r="G5514" s="3169">
        <f t="shared" si="88"/>
        <v>0</v>
      </c>
      <c r="H5514" s="64"/>
    </row>
    <row r="5515" spans="1:8" ht="20.100000000000001" customHeight="1">
      <c r="A5515" s="3170">
        <v>50</v>
      </c>
      <c r="B5515" s="3049" t="s">
        <v>33434</v>
      </c>
      <c r="C5515" s="3140"/>
      <c r="D5515" s="3211">
        <v>10</v>
      </c>
      <c r="E5515" s="3179"/>
      <c r="F5515" s="3144"/>
      <c r="G5515" s="3169">
        <f t="shared" si="88"/>
        <v>0</v>
      </c>
      <c r="H5515" s="64"/>
    </row>
    <row r="5516" spans="1:8" ht="20.100000000000001" customHeight="1">
      <c r="A5516" s="3170">
        <v>60</v>
      </c>
      <c r="B5516" s="3049" t="s">
        <v>33435</v>
      </c>
      <c r="C5516" s="3140"/>
      <c r="D5516" s="3211">
        <v>2</v>
      </c>
      <c r="E5516" s="3179"/>
      <c r="F5516" s="3144"/>
      <c r="G5516" s="3169">
        <f t="shared" si="88"/>
        <v>0</v>
      </c>
      <c r="H5516" s="64"/>
    </row>
    <row r="5517" spans="1:8" ht="20.100000000000001" customHeight="1">
      <c r="A5517" s="3170">
        <v>150</v>
      </c>
      <c r="B5517" s="3049" t="s">
        <v>33436</v>
      </c>
      <c r="C5517" s="3140"/>
      <c r="D5517" s="3211">
        <v>6</v>
      </c>
      <c r="E5517" s="3179"/>
      <c r="F5517" s="3144"/>
      <c r="G5517" s="3169">
        <f t="shared" si="88"/>
        <v>0</v>
      </c>
      <c r="H5517" s="64"/>
    </row>
    <row r="5518" spans="1:8" ht="20.100000000000001" customHeight="1">
      <c r="A5518" s="3170">
        <v>150</v>
      </c>
      <c r="B5518" s="3049" t="s">
        <v>33437</v>
      </c>
      <c r="C5518" s="3140"/>
      <c r="D5518" s="3211">
        <v>3</v>
      </c>
      <c r="E5518" s="3179"/>
      <c r="F5518" s="3144"/>
      <c r="G5518" s="3169">
        <f t="shared" si="88"/>
        <v>0</v>
      </c>
      <c r="H5518" s="64"/>
    </row>
    <row r="5519" spans="1:8" ht="20.100000000000001" customHeight="1">
      <c r="A5519" s="3170">
        <v>150</v>
      </c>
      <c r="B5519" s="3049" t="s">
        <v>33438</v>
      </c>
      <c r="C5519" s="3140"/>
      <c r="D5519" s="3211">
        <v>5</v>
      </c>
      <c r="E5519" s="3179"/>
      <c r="F5519" s="3144"/>
      <c r="G5519" s="3169">
        <f t="shared" si="88"/>
        <v>0</v>
      </c>
      <c r="H5519" s="64"/>
    </row>
    <row r="5520" spans="1:8" ht="20.100000000000001" customHeight="1">
      <c r="A5520" s="3170">
        <v>50</v>
      </c>
      <c r="B5520" s="3049" t="s">
        <v>33439</v>
      </c>
      <c r="C5520" s="3140"/>
      <c r="D5520" s="3211">
        <v>5</v>
      </c>
      <c r="E5520" s="3179"/>
      <c r="F5520" s="3144"/>
      <c r="G5520" s="3169">
        <f t="shared" si="88"/>
        <v>0</v>
      </c>
      <c r="H5520" s="64"/>
    </row>
    <row r="5521" spans="1:8" ht="20.100000000000001" customHeight="1">
      <c r="A5521" s="3170">
        <v>50</v>
      </c>
      <c r="B5521" s="3049" t="s">
        <v>33440</v>
      </c>
      <c r="C5521" s="3140"/>
      <c r="D5521" s="3211">
        <v>5</v>
      </c>
      <c r="E5521" s="3179"/>
      <c r="F5521" s="3144"/>
      <c r="G5521" s="3169">
        <f t="shared" si="88"/>
        <v>0</v>
      </c>
      <c r="H5521" s="64"/>
    </row>
    <row r="5522" spans="1:8" ht="20.100000000000001" customHeight="1">
      <c r="A5522" s="3170">
        <v>50</v>
      </c>
      <c r="B5522" s="3049" t="s">
        <v>33441</v>
      </c>
      <c r="C5522" s="3140"/>
      <c r="D5522" s="3189">
        <v>19</v>
      </c>
      <c r="E5522" s="3179"/>
      <c r="F5522" s="3144"/>
      <c r="G5522" s="3169">
        <f t="shared" si="88"/>
        <v>0</v>
      </c>
      <c r="H5522" s="64"/>
    </row>
    <row r="5523" spans="1:8" ht="20.100000000000001" customHeight="1">
      <c r="A5523" s="3170">
        <v>50</v>
      </c>
      <c r="B5523" s="3049" t="s">
        <v>33442</v>
      </c>
      <c r="C5523" s="3140"/>
      <c r="D5523" s="3024">
        <v>25</v>
      </c>
      <c r="E5523" s="3167"/>
      <c r="F5523" s="3168"/>
      <c r="G5523" s="3169">
        <f t="shared" si="88"/>
        <v>0</v>
      </c>
      <c r="H5523" s="64"/>
    </row>
    <row r="5524" spans="1:8" ht="20.100000000000001" customHeight="1">
      <c r="A5524" s="3170">
        <v>150</v>
      </c>
      <c r="B5524" s="3049" t="s">
        <v>33443</v>
      </c>
      <c r="C5524" s="3140"/>
      <c r="D5524" s="3219">
        <v>16</v>
      </c>
      <c r="E5524" s="3179"/>
      <c r="F5524" s="3144"/>
      <c r="G5524" s="3169">
        <f t="shared" si="88"/>
        <v>0</v>
      </c>
      <c r="H5524" s="64"/>
    </row>
    <row r="5525" spans="1:8" ht="20.100000000000001" customHeight="1">
      <c r="A5525" s="3170">
        <v>60</v>
      </c>
      <c r="B5525" s="3049" t="s">
        <v>33444</v>
      </c>
      <c r="C5525" s="3140"/>
      <c r="D5525" s="3211">
        <v>5</v>
      </c>
      <c r="E5525" s="3179"/>
      <c r="F5525" s="3144"/>
      <c r="G5525" s="3169">
        <f t="shared" si="88"/>
        <v>0</v>
      </c>
      <c r="H5525" s="64"/>
    </row>
    <row r="5526" spans="1:8" ht="20.100000000000001" customHeight="1">
      <c r="A5526" s="3170">
        <v>60</v>
      </c>
      <c r="B5526" s="3049" t="s">
        <v>33445</v>
      </c>
      <c r="C5526" s="3140"/>
      <c r="D5526" s="3211">
        <v>4</v>
      </c>
      <c r="E5526" s="3179"/>
      <c r="F5526" s="3144"/>
      <c r="G5526" s="3169">
        <f t="shared" si="88"/>
        <v>0</v>
      </c>
      <c r="H5526" s="64"/>
    </row>
    <row r="5527" spans="1:8" ht="20.100000000000001" customHeight="1">
      <c r="A5527" s="3170">
        <v>50</v>
      </c>
      <c r="B5527" s="3049" t="s">
        <v>33446</v>
      </c>
      <c r="C5527" s="3140"/>
      <c r="D5527" s="3219">
        <v>18</v>
      </c>
      <c r="E5527" s="3179"/>
      <c r="F5527" s="3144"/>
      <c r="G5527" s="3169">
        <f t="shared" si="88"/>
        <v>0</v>
      </c>
      <c r="H5527" s="64"/>
    </row>
    <row r="5528" spans="1:8" ht="20.100000000000001" customHeight="1">
      <c r="A5528" s="3170">
        <v>50</v>
      </c>
      <c r="B5528" s="3049" t="s">
        <v>33447</v>
      </c>
      <c r="C5528" s="3140"/>
      <c r="D5528" s="3219">
        <v>21</v>
      </c>
      <c r="E5528" s="3179"/>
      <c r="F5528" s="3144"/>
      <c r="G5528" s="3169">
        <f t="shared" si="88"/>
        <v>0</v>
      </c>
      <c r="H5528" s="64"/>
    </row>
    <row r="5529" spans="1:8" ht="20.100000000000001" customHeight="1">
      <c r="A5529" s="3170">
        <v>150</v>
      </c>
      <c r="B5529" s="3049" t="s">
        <v>33448</v>
      </c>
      <c r="C5529" s="3140"/>
      <c r="D5529" s="3219">
        <v>2</v>
      </c>
      <c r="E5529" s="3179"/>
      <c r="F5529" s="3144"/>
      <c r="G5529" s="3169">
        <f t="shared" si="88"/>
        <v>0</v>
      </c>
      <c r="H5529" s="64"/>
    </row>
    <row r="5530" spans="1:8" ht="20.100000000000001" customHeight="1">
      <c r="A5530" s="3170">
        <v>50</v>
      </c>
      <c r="B5530" s="3049" t="s">
        <v>33449</v>
      </c>
      <c r="C5530" s="3140"/>
      <c r="D5530" s="3219">
        <v>5</v>
      </c>
      <c r="E5530" s="3179"/>
      <c r="F5530" s="3144"/>
      <c r="G5530" s="3169">
        <f t="shared" si="88"/>
        <v>0</v>
      </c>
      <c r="H5530" s="64"/>
    </row>
    <row r="5531" spans="1:8" ht="20.100000000000001" customHeight="1">
      <c r="A5531" s="3170">
        <v>60</v>
      </c>
      <c r="B5531" s="3049" t="s">
        <v>33450</v>
      </c>
      <c r="C5531" s="3140"/>
      <c r="D5531" s="3219">
        <v>13</v>
      </c>
      <c r="E5531" s="3179"/>
      <c r="F5531" s="3144"/>
      <c r="G5531" s="3169">
        <f t="shared" si="88"/>
        <v>0</v>
      </c>
      <c r="H5531" s="64"/>
    </row>
    <row r="5532" spans="1:8" ht="20.100000000000001" customHeight="1">
      <c r="A5532" s="2484">
        <v>100</v>
      </c>
      <c r="B5532" s="3049" t="s">
        <v>33451</v>
      </c>
      <c r="C5532" s="3140"/>
      <c r="D5532" s="3275">
        <v>1</v>
      </c>
      <c r="E5532" s="3378"/>
      <c r="F5532" s="3379"/>
      <c r="G5532" s="3169">
        <f t="shared" si="88"/>
        <v>0</v>
      </c>
      <c r="H5532" s="64"/>
    </row>
    <row r="5533" spans="1:8" ht="20.100000000000001" customHeight="1">
      <c r="A5533" s="2484">
        <v>60</v>
      </c>
      <c r="B5533" s="3049" t="s">
        <v>33452</v>
      </c>
      <c r="C5533" s="3140"/>
      <c r="D5533" s="3219">
        <v>5</v>
      </c>
      <c r="E5533" s="3378"/>
      <c r="F5533" s="3379"/>
      <c r="G5533" s="3169">
        <f t="shared" si="88"/>
        <v>0</v>
      </c>
      <c r="H5533" s="64"/>
    </row>
    <row r="5534" spans="1:8" ht="20.100000000000001" customHeight="1">
      <c r="A5534" s="3170">
        <v>60</v>
      </c>
      <c r="B5534" s="3049" t="s">
        <v>33453</v>
      </c>
      <c r="C5534" s="3140"/>
      <c r="D5534" s="3219">
        <v>8</v>
      </c>
      <c r="E5534" s="3179"/>
      <c r="F5534" s="3144"/>
      <c r="G5534" s="3169">
        <f t="shared" si="88"/>
        <v>0</v>
      </c>
      <c r="H5534" s="64"/>
    </row>
    <row r="5535" spans="1:8" ht="20.100000000000001" customHeight="1">
      <c r="A5535" s="3170">
        <v>60</v>
      </c>
      <c r="B5535" s="3049" t="s">
        <v>33454</v>
      </c>
      <c r="C5535" s="3140"/>
      <c r="D5535" s="3219">
        <v>4</v>
      </c>
      <c r="E5535" s="3179"/>
      <c r="F5535" s="3144"/>
      <c r="G5535" s="3169">
        <f t="shared" si="88"/>
        <v>0</v>
      </c>
      <c r="H5535" s="64"/>
    </row>
    <row r="5536" spans="1:8" ht="20.100000000000001" customHeight="1">
      <c r="A5536" s="3170">
        <v>50</v>
      </c>
      <c r="B5536" s="3049" t="s">
        <v>33455</v>
      </c>
      <c r="C5536" s="3140"/>
      <c r="D5536" s="3142">
        <v>60</v>
      </c>
      <c r="E5536" s="3179"/>
      <c r="F5536" s="3144"/>
      <c r="G5536" s="3169">
        <f t="shared" si="88"/>
        <v>0</v>
      </c>
      <c r="H5536" s="64"/>
    </row>
    <row r="5537" spans="1:8" ht="20.100000000000001" customHeight="1">
      <c r="A5537" s="3170">
        <v>50</v>
      </c>
      <c r="B5537" s="3049" t="s">
        <v>33456</v>
      </c>
      <c r="C5537" s="3140" t="s">
        <v>33164</v>
      </c>
      <c r="D5537" s="3142">
        <v>23</v>
      </c>
      <c r="E5537" s="3179"/>
      <c r="F5537" s="3144"/>
      <c r="G5537" s="3169">
        <f t="shared" si="88"/>
        <v>0</v>
      </c>
      <c r="H5537" s="64"/>
    </row>
    <row r="5538" spans="1:8" ht="20.100000000000001" customHeight="1">
      <c r="A5538" s="3170">
        <v>50</v>
      </c>
      <c r="B5538" s="3049" t="s">
        <v>33457</v>
      </c>
      <c r="C5538" s="3140" t="s">
        <v>33164</v>
      </c>
      <c r="D5538" s="3142">
        <v>2</v>
      </c>
      <c r="E5538" s="3179"/>
      <c r="F5538" s="3144"/>
      <c r="G5538" s="3169">
        <f t="shared" si="88"/>
        <v>0</v>
      </c>
      <c r="H5538" s="64"/>
    </row>
    <row r="5539" spans="1:8" ht="20.100000000000001" customHeight="1">
      <c r="A5539" s="3170">
        <v>50</v>
      </c>
      <c r="B5539" s="3049" t="s">
        <v>33458</v>
      </c>
      <c r="C5539" s="3140" t="s">
        <v>33164</v>
      </c>
      <c r="D5539" s="3142">
        <v>4</v>
      </c>
      <c r="E5539" s="3179"/>
      <c r="F5539" s="3144"/>
      <c r="G5539" s="3169">
        <f t="shared" si="88"/>
        <v>0</v>
      </c>
      <c r="H5539" s="64"/>
    </row>
    <row r="5540" spans="1:8" ht="20.100000000000001" customHeight="1">
      <c r="A5540" s="3170">
        <v>50</v>
      </c>
      <c r="B5540" s="3049" t="s">
        <v>33459</v>
      </c>
      <c r="C5540" s="3140" t="s">
        <v>33164</v>
      </c>
      <c r="D5540" s="3142">
        <v>2</v>
      </c>
      <c r="E5540" s="3179"/>
      <c r="F5540" s="3144"/>
      <c r="G5540" s="3169">
        <f t="shared" si="88"/>
        <v>0</v>
      </c>
      <c r="H5540" s="64"/>
    </row>
    <row r="5541" spans="1:8" ht="20.100000000000001" customHeight="1">
      <c r="A5541" s="3170">
        <v>50</v>
      </c>
      <c r="B5541" s="3049" t="s">
        <v>33460</v>
      </c>
      <c r="C5541" s="3140" t="s">
        <v>30418</v>
      </c>
      <c r="D5541" s="3142">
        <v>20</v>
      </c>
      <c r="E5541" s="3179"/>
      <c r="F5541" s="3144"/>
      <c r="G5541" s="3169">
        <f t="shared" si="88"/>
        <v>0</v>
      </c>
      <c r="H5541" s="64"/>
    </row>
    <row r="5542" spans="1:8" ht="20.100000000000001" customHeight="1">
      <c r="A5542" s="3170">
        <v>50</v>
      </c>
      <c r="B5542" s="3049" t="s">
        <v>33461</v>
      </c>
      <c r="C5542" s="3140" t="s">
        <v>30418</v>
      </c>
      <c r="D5542" s="3024">
        <v>17</v>
      </c>
      <c r="E5542" s="3167"/>
      <c r="F5542" s="3168"/>
      <c r="G5542" s="3169">
        <f t="shared" si="88"/>
        <v>0</v>
      </c>
      <c r="H5542" s="64"/>
    </row>
    <row r="5543" spans="1:8" ht="20.100000000000001" customHeight="1">
      <c r="A5543" s="3170">
        <v>50</v>
      </c>
      <c r="B5543" s="3049" t="s">
        <v>33462</v>
      </c>
      <c r="C5543" s="3140" t="s">
        <v>30418</v>
      </c>
      <c r="D5543" s="3219">
        <v>60</v>
      </c>
      <c r="E5543" s="3164" t="s">
        <v>8313</v>
      </c>
      <c r="F5543" s="3144"/>
      <c r="G5543" s="3169">
        <f t="shared" ref="G5543:G5606" si="89">F5543*A5543</f>
        <v>0</v>
      </c>
      <c r="H5543" s="64"/>
    </row>
    <row r="5544" spans="1:8" ht="20.100000000000001" customHeight="1">
      <c r="A5544" s="3170">
        <v>50</v>
      </c>
      <c r="B5544" s="3049" t="s">
        <v>33463</v>
      </c>
      <c r="C5544" s="3140" t="s">
        <v>30418</v>
      </c>
      <c r="D5544" s="3219">
        <v>4</v>
      </c>
      <c r="E5544" s="3179"/>
      <c r="F5544" s="3144"/>
      <c r="G5544" s="3169">
        <f t="shared" si="89"/>
        <v>0</v>
      </c>
      <c r="H5544" s="64"/>
    </row>
    <row r="5545" spans="1:8" ht="20.100000000000001" customHeight="1">
      <c r="A5545" s="3170">
        <v>60</v>
      </c>
      <c r="B5545" s="3049" t="s">
        <v>33464</v>
      </c>
      <c r="C5545" s="3140" t="s">
        <v>33465</v>
      </c>
      <c r="D5545" s="3024">
        <v>25</v>
      </c>
      <c r="E5545" s="3167"/>
      <c r="F5545" s="3168"/>
      <c r="G5545" s="3169">
        <f t="shared" si="89"/>
        <v>0</v>
      </c>
      <c r="H5545" s="64"/>
    </row>
    <row r="5546" spans="1:8" ht="20.100000000000001" customHeight="1">
      <c r="A5546" s="3170">
        <v>50</v>
      </c>
      <c r="B5546" s="3049" t="s">
        <v>33466</v>
      </c>
      <c r="C5546" s="3140"/>
      <c r="D5546" s="3219">
        <v>2</v>
      </c>
      <c r="E5546" s="3179"/>
      <c r="F5546" s="3144"/>
      <c r="G5546" s="3169">
        <f t="shared" si="89"/>
        <v>0</v>
      </c>
      <c r="H5546" s="64"/>
    </row>
    <row r="5547" spans="1:8" ht="20.100000000000001" customHeight="1">
      <c r="A5547" s="3170">
        <v>50</v>
      </c>
      <c r="B5547" s="3049" t="s">
        <v>33467</v>
      </c>
      <c r="C5547" s="3140" t="s">
        <v>28672</v>
      </c>
      <c r="D5547" s="3219">
        <v>8</v>
      </c>
      <c r="E5547" s="3179"/>
      <c r="F5547" s="3144"/>
      <c r="G5547" s="3169">
        <f t="shared" si="89"/>
        <v>0</v>
      </c>
      <c r="H5547" s="64"/>
    </row>
    <row r="5548" spans="1:8" ht="20.100000000000001" customHeight="1">
      <c r="A5548" s="2484">
        <v>100</v>
      </c>
      <c r="B5548" s="3291" t="s">
        <v>33468</v>
      </c>
      <c r="C5548" s="3140"/>
      <c r="D5548" s="3211">
        <v>7</v>
      </c>
      <c r="E5548" s="3179"/>
      <c r="F5548" s="3144"/>
      <c r="G5548" s="3169">
        <f t="shared" si="89"/>
        <v>0</v>
      </c>
      <c r="H5548" s="64"/>
    </row>
    <row r="5549" spans="1:8" ht="20.100000000000001" customHeight="1">
      <c r="A5549" s="2484">
        <v>100</v>
      </c>
      <c r="B5549" s="3291" t="s">
        <v>33469</v>
      </c>
      <c r="C5549" s="3140"/>
      <c r="D5549" s="3211">
        <v>1</v>
      </c>
      <c r="E5549" s="3167"/>
      <c r="F5549" s="3168"/>
      <c r="G5549" s="3169">
        <f t="shared" si="89"/>
        <v>0</v>
      </c>
      <c r="H5549" s="64"/>
    </row>
    <row r="5550" spans="1:8" ht="20.100000000000001" customHeight="1">
      <c r="A5550" s="2484">
        <v>100</v>
      </c>
      <c r="B5550" s="3291" t="s">
        <v>33470</v>
      </c>
      <c r="C5550" s="3140"/>
      <c r="D5550" s="3211">
        <v>2</v>
      </c>
      <c r="E5550" s="3167"/>
      <c r="F5550" s="3168"/>
      <c r="G5550" s="3169">
        <f t="shared" si="89"/>
        <v>0</v>
      </c>
      <c r="H5550" s="64"/>
    </row>
    <row r="5551" spans="1:8" ht="20.100000000000001" customHeight="1">
      <c r="A5551" s="2484">
        <v>100</v>
      </c>
      <c r="B5551" s="3291" t="s">
        <v>33471</v>
      </c>
      <c r="C5551" s="3140"/>
      <c r="D5551" s="3183">
        <v>2</v>
      </c>
      <c r="E5551" s="3179"/>
      <c r="F5551" s="3144"/>
      <c r="G5551" s="3169">
        <f t="shared" si="89"/>
        <v>0</v>
      </c>
      <c r="H5551" s="64"/>
    </row>
    <row r="5552" spans="1:8" ht="20.100000000000001" customHeight="1">
      <c r="A5552" s="2484">
        <v>100</v>
      </c>
      <c r="B5552" s="3291" t="s">
        <v>33472</v>
      </c>
      <c r="C5552" s="3140"/>
      <c r="D5552" s="3211">
        <v>10</v>
      </c>
      <c r="E5552" s="3179"/>
      <c r="F5552" s="3144"/>
      <c r="G5552" s="3169">
        <f t="shared" si="89"/>
        <v>0</v>
      </c>
      <c r="H5552" s="64"/>
    </row>
    <row r="5553" spans="1:8" ht="20.100000000000001" customHeight="1">
      <c r="A5553" s="3170"/>
      <c r="B5553" s="3049" t="s">
        <v>33473</v>
      </c>
      <c r="C5553" s="3140" t="s">
        <v>33164</v>
      </c>
      <c r="D5553" s="3219">
        <v>34</v>
      </c>
      <c r="E5553" s="3164" t="s">
        <v>8313</v>
      </c>
      <c r="F5553" s="3144"/>
      <c r="G5553" s="3169">
        <f t="shared" si="89"/>
        <v>0</v>
      </c>
      <c r="H5553" s="64"/>
    </row>
    <row r="5554" spans="1:8" ht="20.100000000000001" customHeight="1">
      <c r="A5554" s="3170">
        <v>50</v>
      </c>
      <c r="B5554" s="3049" t="s">
        <v>33474</v>
      </c>
      <c r="C5554" s="3140" t="s">
        <v>33164</v>
      </c>
      <c r="D5554" s="3024">
        <v>24</v>
      </c>
      <c r="E5554" s="3167"/>
      <c r="F5554" s="3168"/>
      <c r="G5554" s="3169">
        <f t="shared" si="89"/>
        <v>0</v>
      </c>
      <c r="H5554" s="64"/>
    </row>
    <row r="5555" spans="1:8" ht="20.100000000000001" customHeight="1">
      <c r="A5555" s="3170">
        <v>50</v>
      </c>
      <c r="B5555" s="3049" t="s">
        <v>33475</v>
      </c>
      <c r="C5555" s="3140" t="s">
        <v>33164</v>
      </c>
      <c r="D5555" s="3142">
        <v>3</v>
      </c>
      <c r="E5555" s="3179"/>
      <c r="F5555" s="3144"/>
      <c r="G5555" s="3169">
        <f t="shared" si="89"/>
        <v>0</v>
      </c>
      <c r="H5555" s="64"/>
    </row>
    <row r="5556" spans="1:8" ht="20.100000000000001" customHeight="1">
      <c r="A5556" s="3170">
        <v>50</v>
      </c>
      <c r="B5556" s="3049" t="s">
        <v>33476</v>
      </c>
      <c r="C5556" s="3140" t="s">
        <v>28672</v>
      </c>
      <c r="D5556" s="3142">
        <v>15</v>
      </c>
      <c r="E5556" s="3179"/>
      <c r="F5556" s="3144"/>
      <c r="G5556" s="3169">
        <f t="shared" si="89"/>
        <v>0</v>
      </c>
      <c r="H5556" s="64"/>
    </row>
    <row r="5557" spans="1:8" ht="20.100000000000001" customHeight="1">
      <c r="A5557" s="3170">
        <v>50</v>
      </c>
      <c r="B5557" s="3049" t="s">
        <v>33477</v>
      </c>
      <c r="C5557" s="3140" t="s">
        <v>28672</v>
      </c>
      <c r="D5557" s="3024">
        <v>5</v>
      </c>
      <c r="E5557" s="3167"/>
      <c r="F5557" s="3168"/>
      <c r="G5557" s="3169">
        <f t="shared" si="89"/>
        <v>0</v>
      </c>
      <c r="H5557" s="64"/>
    </row>
    <row r="5558" spans="1:8" ht="20.100000000000001" customHeight="1">
      <c r="A5558" s="3170">
        <v>50</v>
      </c>
      <c r="B5558" s="3049" t="s">
        <v>33478</v>
      </c>
      <c r="C5558" s="3140" t="s">
        <v>28672</v>
      </c>
      <c r="D5558" s="3219">
        <v>70</v>
      </c>
      <c r="E5558" s="3164" t="s">
        <v>8313</v>
      </c>
      <c r="F5558" s="3144"/>
      <c r="G5558" s="3169">
        <f t="shared" si="89"/>
        <v>0</v>
      </c>
      <c r="H5558" s="64"/>
    </row>
    <row r="5559" spans="1:8" ht="20.100000000000001" customHeight="1">
      <c r="A5559" s="3170"/>
      <c r="B5559" s="3049" t="s">
        <v>33479</v>
      </c>
      <c r="C5559" s="3140" t="s">
        <v>33164</v>
      </c>
      <c r="D5559" s="3219">
        <v>28</v>
      </c>
      <c r="E5559" s="3179"/>
      <c r="F5559" s="3144"/>
      <c r="G5559" s="3169">
        <f t="shared" si="89"/>
        <v>0</v>
      </c>
      <c r="H5559" s="64"/>
    </row>
    <row r="5560" spans="1:8" ht="20.100000000000001" customHeight="1">
      <c r="A5560" s="3170">
        <v>50</v>
      </c>
      <c r="B5560" s="3049" t="s">
        <v>33480</v>
      </c>
      <c r="C5560" s="3140" t="s">
        <v>33164</v>
      </c>
      <c r="D5560" s="3024">
        <v>10</v>
      </c>
      <c r="E5560" s="3167"/>
      <c r="F5560" s="3168"/>
      <c r="G5560" s="3169">
        <f t="shared" si="89"/>
        <v>0</v>
      </c>
      <c r="H5560" s="64"/>
    </row>
    <row r="5561" spans="1:8" ht="20.100000000000001" customHeight="1">
      <c r="A5561" s="3170">
        <v>50</v>
      </c>
      <c r="B5561" s="3049" t="s">
        <v>33481</v>
      </c>
      <c r="C5561" s="3140" t="s">
        <v>28672</v>
      </c>
      <c r="D5561" s="3219">
        <v>50</v>
      </c>
      <c r="E5561" s="3164" t="s">
        <v>8313</v>
      </c>
      <c r="F5561" s="3144"/>
      <c r="G5561" s="3169">
        <f t="shared" si="89"/>
        <v>0</v>
      </c>
      <c r="H5561" s="64"/>
    </row>
    <row r="5562" spans="1:8" ht="20.100000000000001" customHeight="1">
      <c r="A5562" s="3170">
        <v>60</v>
      </c>
      <c r="B5562" s="3049" t="s">
        <v>33482</v>
      </c>
      <c r="C5562" s="3140" t="s">
        <v>28672</v>
      </c>
      <c r="D5562" s="3024">
        <v>10</v>
      </c>
      <c r="E5562" s="3167"/>
      <c r="F5562" s="3168"/>
      <c r="G5562" s="3169">
        <f t="shared" si="89"/>
        <v>0</v>
      </c>
      <c r="H5562" s="64"/>
    </row>
    <row r="5563" spans="1:8" ht="20.100000000000001" customHeight="1">
      <c r="A5563" s="3170">
        <v>150</v>
      </c>
      <c r="B5563" s="3049" t="s">
        <v>33483</v>
      </c>
      <c r="C5563" s="3140" t="s">
        <v>28672</v>
      </c>
      <c r="D5563" s="3542">
        <v>1</v>
      </c>
      <c r="E5563" s="3167"/>
      <c r="F5563" s="3168"/>
      <c r="G5563" s="3169">
        <f t="shared" si="89"/>
        <v>0</v>
      </c>
      <c r="H5563" s="64"/>
    </row>
    <row r="5564" spans="1:8" ht="20.100000000000001" customHeight="1">
      <c r="A5564" s="3170">
        <v>60</v>
      </c>
      <c r="B5564" s="3049" t="s">
        <v>33484</v>
      </c>
      <c r="C5564" s="3140" t="s">
        <v>33145</v>
      </c>
      <c r="D5564" s="3219">
        <v>8</v>
      </c>
      <c r="E5564" s="3179"/>
      <c r="F5564" s="3144"/>
      <c r="G5564" s="3169">
        <f t="shared" si="89"/>
        <v>0</v>
      </c>
      <c r="H5564" s="64"/>
    </row>
    <row r="5565" spans="1:8" ht="20.100000000000001" customHeight="1">
      <c r="A5565" s="3170">
        <v>60</v>
      </c>
      <c r="B5565" s="3039" t="s">
        <v>33485</v>
      </c>
      <c r="C5565" s="3140"/>
      <c r="D5565" s="3211">
        <v>5</v>
      </c>
      <c r="E5565" s="3179"/>
      <c r="F5565" s="3144"/>
      <c r="G5565" s="3169">
        <f t="shared" si="89"/>
        <v>0</v>
      </c>
      <c r="H5565" s="64"/>
    </row>
    <row r="5566" spans="1:8" ht="20.100000000000001" customHeight="1">
      <c r="A5566" s="3170">
        <v>60</v>
      </c>
      <c r="B5566" s="3049" t="s">
        <v>33486</v>
      </c>
      <c r="C5566" s="3140" t="s">
        <v>28672</v>
      </c>
      <c r="D5566" s="3219">
        <v>5</v>
      </c>
      <c r="E5566" s="3179"/>
      <c r="F5566" s="3144"/>
      <c r="G5566" s="3169">
        <f t="shared" si="89"/>
        <v>0</v>
      </c>
      <c r="H5566" s="64"/>
    </row>
    <row r="5567" spans="1:8" ht="20.100000000000001" customHeight="1">
      <c r="A5567" s="3170">
        <v>150</v>
      </c>
      <c r="B5567" s="3049" t="s">
        <v>33487</v>
      </c>
      <c r="C5567" s="3140" t="s">
        <v>33145</v>
      </c>
      <c r="D5567" s="3219">
        <v>2</v>
      </c>
      <c r="E5567" s="3179"/>
      <c r="F5567" s="3144"/>
      <c r="G5567" s="3169">
        <f t="shared" si="89"/>
        <v>0</v>
      </c>
      <c r="H5567" s="64"/>
    </row>
    <row r="5568" spans="1:8" ht="20.100000000000001" customHeight="1">
      <c r="A5568" s="3184"/>
      <c r="B5568" s="3291" t="s">
        <v>33488</v>
      </c>
      <c r="C5568" s="3140" t="s">
        <v>28672</v>
      </c>
      <c r="D5568" s="3219">
        <v>70</v>
      </c>
      <c r="E5568" s="3164" t="s">
        <v>8313</v>
      </c>
      <c r="F5568" s="3144"/>
      <c r="G5568" s="3169">
        <f t="shared" si="89"/>
        <v>0</v>
      </c>
      <c r="H5568" s="64"/>
    </row>
    <row r="5569" spans="1:8" ht="20.100000000000001" customHeight="1">
      <c r="A5569" s="3170">
        <v>50</v>
      </c>
      <c r="B5569" s="3291" t="s">
        <v>33489</v>
      </c>
      <c r="C5569" s="3140" t="s">
        <v>28672</v>
      </c>
      <c r="D5569" s="3219">
        <v>46</v>
      </c>
      <c r="E5569" s="3164" t="s">
        <v>8313</v>
      </c>
      <c r="F5569" s="3144"/>
      <c r="G5569" s="3169">
        <f t="shared" si="89"/>
        <v>0</v>
      </c>
      <c r="H5569" s="64"/>
    </row>
    <row r="5570" spans="1:8" ht="20.100000000000001" customHeight="1">
      <c r="A5570" s="3170">
        <v>50</v>
      </c>
      <c r="B5570" s="3291" t="s">
        <v>33490</v>
      </c>
      <c r="C5570" s="3140" t="s">
        <v>28672</v>
      </c>
      <c r="D5570" s="3219">
        <v>44</v>
      </c>
      <c r="E5570" s="3164" t="s">
        <v>8313</v>
      </c>
      <c r="F5570" s="3144"/>
      <c r="G5570" s="3169">
        <f t="shared" si="89"/>
        <v>0</v>
      </c>
      <c r="H5570" s="64"/>
    </row>
    <row r="5571" spans="1:8" ht="20.100000000000001" customHeight="1">
      <c r="A5571" s="3170">
        <v>50</v>
      </c>
      <c r="B5571" s="3291" t="s">
        <v>33491</v>
      </c>
      <c r="C5571" s="3140" t="s">
        <v>28672</v>
      </c>
      <c r="D5571" s="3219">
        <v>1</v>
      </c>
      <c r="E5571" s="3167"/>
      <c r="F5571" s="3168"/>
      <c r="G5571" s="3169">
        <f t="shared" si="89"/>
        <v>0</v>
      </c>
      <c r="H5571" s="64"/>
    </row>
    <row r="5572" spans="1:8" ht="20.100000000000001" customHeight="1">
      <c r="A5572" s="3170">
        <v>80</v>
      </c>
      <c r="B5572" s="3543" t="s">
        <v>33492</v>
      </c>
      <c r="C5572" s="3140" t="s">
        <v>28672</v>
      </c>
      <c r="D5572" s="3219">
        <v>1</v>
      </c>
      <c r="E5572" s="3167"/>
      <c r="F5572" s="3168"/>
      <c r="G5572" s="3169">
        <f t="shared" si="89"/>
        <v>0</v>
      </c>
      <c r="H5572" s="64"/>
    </row>
    <row r="5573" spans="1:8" ht="20.100000000000001" customHeight="1">
      <c r="A5573" s="3170">
        <v>150</v>
      </c>
      <c r="B5573" s="3049" t="s">
        <v>33493</v>
      </c>
      <c r="C5573" s="3140"/>
      <c r="D5573" s="3211">
        <v>11</v>
      </c>
      <c r="E5573" s="3167"/>
      <c r="F5573" s="3168"/>
      <c r="G5573" s="3169">
        <f t="shared" si="89"/>
        <v>0</v>
      </c>
      <c r="H5573" s="64"/>
    </row>
    <row r="5574" spans="1:8" ht="20.100000000000001" customHeight="1">
      <c r="A5574" s="3170">
        <v>150</v>
      </c>
      <c r="B5574" s="3049" t="s">
        <v>33494</v>
      </c>
      <c r="C5574" s="3140"/>
      <c r="D5574" s="3219">
        <v>1</v>
      </c>
      <c r="E5574" s="3167"/>
      <c r="F5574" s="3168"/>
      <c r="G5574" s="3169">
        <f t="shared" si="89"/>
        <v>0</v>
      </c>
      <c r="H5574" s="64"/>
    </row>
    <row r="5575" spans="1:8" ht="20.100000000000001" customHeight="1">
      <c r="A5575" s="3170">
        <v>200</v>
      </c>
      <c r="B5575" s="3049" t="s">
        <v>33495</v>
      </c>
      <c r="C5575" s="3140" t="s">
        <v>33496</v>
      </c>
      <c r="D5575" s="3211">
        <v>4</v>
      </c>
      <c r="E5575" s="3179"/>
      <c r="F5575" s="3144"/>
      <c r="G5575" s="3169">
        <f t="shared" si="89"/>
        <v>0</v>
      </c>
      <c r="H5575" s="64"/>
    </row>
    <row r="5576" spans="1:8" ht="20.100000000000001" customHeight="1">
      <c r="A5576" s="3170">
        <v>200</v>
      </c>
      <c r="B5576" s="3049" t="s">
        <v>33497</v>
      </c>
      <c r="C5576" s="3140" t="s">
        <v>33496</v>
      </c>
      <c r="D5576" s="3211">
        <v>2</v>
      </c>
      <c r="E5576" s="3179"/>
      <c r="F5576" s="3144"/>
      <c r="G5576" s="3169">
        <f t="shared" si="89"/>
        <v>0</v>
      </c>
      <c r="H5576" s="64"/>
    </row>
    <row r="5577" spans="1:8" ht="20.100000000000001" customHeight="1">
      <c r="A5577" s="3170">
        <v>60</v>
      </c>
      <c r="B5577" s="3049" t="s">
        <v>33498</v>
      </c>
      <c r="C5577" s="3140" t="s">
        <v>33164</v>
      </c>
      <c r="D5577" s="3219">
        <v>3</v>
      </c>
      <c r="E5577" s="3179"/>
      <c r="F5577" s="3144"/>
      <c r="G5577" s="3169">
        <f t="shared" si="89"/>
        <v>0</v>
      </c>
      <c r="H5577" s="64"/>
    </row>
    <row r="5578" spans="1:8" ht="20.100000000000001" customHeight="1">
      <c r="A5578" s="3170">
        <v>50</v>
      </c>
      <c r="B5578" s="3299" t="s">
        <v>33499</v>
      </c>
      <c r="C5578" s="3140" t="s">
        <v>28672</v>
      </c>
      <c r="D5578" s="3183">
        <v>10</v>
      </c>
      <c r="E5578" s="3179"/>
      <c r="F5578" s="3144"/>
      <c r="G5578" s="3169">
        <f t="shared" si="89"/>
        <v>0</v>
      </c>
      <c r="H5578" s="64"/>
    </row>
    <row r="5579" spans="1:8" ht="20.100000000000001" customHeight="1">
      <c r="A5579" s="3170">
        <v>50</v>
      </c>
      <c r="B5579" s="3299" t="s">
        <v>33500</v>
      </c>
      <c r="C5579" s="3140" t="s">
        <v>28672</v>
      </c>
      <c r="D5579" s="3183">
        <v>10</v>
      </c>
      <c r="E5579" s="3179"/>
      <c r="F5579" s="3144"/>
      <c r="G5579" s="3169">
        <f t="shared" si="89"/>
        <v>0</v>
      </c>
      <c r="H5579" s="64"/>
    </row>
    <row r="5580" spans="1:8" ht="20.100000000000001" customHeight="1">
      <c r="A5580" s="3170">
        <v>80</v>
      </c>
      <c r="B5580" s="3299" t="s">
        <v>33501</v>
      </c>
      <c r="C5580" s="3140" t="s">
        <v>28672</v>
      </c>
      <c r="D5580" s="3183">
        <v>5</v>
      </c>
      <c r="E5580" s="3179"/>
      <c r="F5580" s="3144"/>
      <c r="G5580" s="3169">
        <f t="shared" si="89"/>
        <v>0</v>
      </c>
      <c r="H5580" s="64"/>
    </row>
    <row r="5581" spans="1:8" ht="20.100000000000001" customHeight="1">
      <c r="A5581" s="3170">
        <v>50</v>
      </c>
      <c r="B5581" s="3049" t="s">
        <v>33502</v>
      </c>
      <c r="C5581" s="3140"/>
      <c r="D5581" s="3219">
        <v>9</v>
      </c>
      <c r="E5581" s="3167"/>
      <c r="F5581" s="3168"/>
      <c r="G5581" s="3169">
        <f t="shared" si="89"/>
        <v>0</v>
      </c>
      <c r="H5581" s="64"/>
    </row>
    <row r="5582" spans="1:8" ht="20.100000000000001" customHeight="1">
      <c r="A5582" s="3170">
        <v>60</v>
      </c>
      <c r="B5582" s="3049" t="s">
        <v>33503</v>
      </c>
      <c r="C5582" s="3140"/>
      <c r="D5582" s="3219">
        <v>1</v>
      </c>
      <c r="E5582" s="3167"/>
      <c r="F5582" s="3168"/>
      <c r="G5582" s="3169">
        <f t="shared" si="89"/>
        <v>0</v>
      </c>
      <c r="H5582" s="64"/>
    </row>
    <row r="5583" spans="1:8" ht="20.100000000000001" customHeight="1">
      <c r="A5583" s="3170">
        <v>50</v>
      </c>
      <c r="B5583" s="3049" t="s">
        <v>33504</v>
      </c>
      <c r="C5583" s="3140"/>
      <c r="D5583" s="3219">
        <v>7</v>
      </c>
      <c r="E5583" s="3167"/>
      <c r="F5583" s="3168"/>
      <c r="G5583" s="3169">
        <f t="shared" si="89"/>
        <v>0</v>
      </c>
      <c r="H5583" s="64"/>
    </row>
    <row r="5584" spans="1:8" ht="20.100000000000001" customHeight="1">
      <c r="A5584" s="3130">
        <v>50</v>
      </c>
      <c r="B5584" s="3049" t="s">
        <v>33505</v>
      </c>
      <c r="C5584" s="3140"/>
      <c r="D5584" s="3180">
        <v>10</v>
      </c>
      <c r="E5584" s="3179"/>
      <c r="F5584" s="3144"/>
      <c r="G5584" s="3169">
        <f t="shared" si="89"/>
        <v>0</v>
      </c>
      <c r="H5584" s="64"/>
    </row>
    <row r="5585" spans="1:8" ht="20.100000000000001" customHeight="1">
      <c r="A5585" s="3170">
        <v>50</v>
      </c>
      <c r="B5585" s="3049" t="s">
        <v>33506</v>
      </c>
      <c r="C5585" s="3140"/>
      <c r="D5585" s="3219">
        <v>3</v>
      </c>
      <c r="E5585" s="3179"/>
      <c r="F5585" s="3144"/>
      <c r="G5585" s="3169">
        <f t="shared" si="89"/>
        <v>0</v>
      </c>
      <c r="H5585" s="64"/>
    </row>
    <row r="5586" spans="1:8" ht="20.100000000000001" customHeight="1">
      <c r="A5586" s="3170">
        <v>50</v>
      </c>
      <c r="B5586" s="3049" t="s">
        <v>33507</v>
      </c>
      <c r="C5586" s="3140" t="s">
        <v>28672</v>
      </c>
      <c r="D5586" s="3219">
        <v>12</v>
      </c>
      <c r="E5586" s="3179"/>
      <c r="F5586" s="3144"/>
      <c r="G5586" s="3169">
        <f t="shared" si="89"/>
        <v>0</v>
      </c>
      <c r="H5586" s="64"/>
    </row>
    <row r="5587" spans="1:8" ht="20.100000000000001" customHeight="1">
      <c r="A5587" s="3170">
        <v>60</v>
      </c>
      <c r="B5587" s="3049" t="s">
        <v>33508</v>
      </c>
      <c r="C5587" s="3140" t="s">
        <v>33145</v>
      </c>
      <c r="D5587" s="3219">
        <v>1</v>
      </c>
      <c r="E5587" s="3179"/>
      <c r="F5587" s="3144"/>
      <c r="G5587" s="3169">
        <f t="shared" si="89"/>
        <v>0</v>
      </c>
      <c r="H5587" s="64"/>
    </row>
    <row r="5588" spans="1:8" ht="20.100000000000001" customHeight="1">
      <c r="A5588" s="3170">
        <v>60</v>
      </c>
      <c r="B5588" s="3049" t="s">
        <v>33509</v>
      </c>
      <c r="C5588" s="3140"/>
      <c r="D5588" s="3219">
        <v>9</v>
      </c>
      <c r="E5588" s="3179"/>
      <c r="F5588" s="3144"/>
      <c r="G5588" s="3169">
        <f t="shared" si="89"/>
        <v>0</v>
      </c>
      <c r="H5588" s="64"/>
    </row>
    <row r="5589" spans="1:8" ht="20.100000000000001" customHeight="1">
      <c r="A5589" s="3170">
        <v>60</v>
      </c>
      <c r="B5589" s="3049" t="s">
        <v>33510</v>
      </c>
      <c r="C5589" s="3140" t="s">
        <v>33164</v>
      </c>
      <c r="D5589" s="3219">
        <v>8</v>
      </c>
      <c r="E5589" s="3167"/>
      <c r="F5589" s="3168"/>
      <c r="G5589" s="3169">
        <f t="shared" si="89"/>
        <v>0</v>
      </c>
      <c r="H5589" s="64"/>
    </row>
    <row r="5590" spans="1:8" ht="20.100000000000001" customHeight="1">
      <c r="A5590" s="3170">
        <v>60</v>
      </c>
      <c r="B5590" s="3049" t="s">
        <v>33511</v>
      </c>
      <c r="C5590" s="3140" t="s">
        <v>33145</v>
      </c>
      <c r="D5590" s="3219">
        <v>18</v>
      </c>
      <c r="E5590" s="3179"/>
      <c r="F5590" s="3144"/>
      <c r="G5590" s="3169">
        <f t="shared" si="89"/>
        <v>0</v>
      </c>
      <c r="H5590" s="64"/>
    </row>
    <row r="5591" spans="1:8" ht="20.100000000000001" customHeight="1">
      <c r="A5591" s="3170">
        <v>150</v>
      </c>
      <c r="B5591" s="3049" t="s">
        <v>33512</v>
      </c>
      <c r="C5591" s="3140" t="s">
        <v>33164</v>
      </c>
      <c r="D5591" s="3024">
        <v>9</v>
      </c>
      <c r="E5591" s="3167"/>
      <c r="F5591" s="3168"/>
      <c r="G5591" s="3169">
        <f t="shared" si="89"/>
        <v>0</v>
      </c>
      <c r="H5591" s="64"/>
    </row>
    <row r="5592" spans="1:8" ht="20.100000000000001" customHeight="1">
      <c r="A5592" s="3170">
        <v>50</v>
      </c>
      <c r="B5592" s="3049" t="s">
        <v>33513</v>
      </c>
      <c r="C5592" s="3140" t="s">
        <v>33514</v>
      </c>
      <c r="D5592" s="3142">
        <v>50</v>
      </c>
      <c r="E5592" s="3164" t="s">
        <v>8313</v>
      </c>
      <c r="F5592" s="3144"/>
      <c r="G5592" s="3169">
        <f t="shared" si="89"/>
        <v>0</v>
      </c>
      <c r="H5592" s="64"/>
    </row>
    <row r="5593" spans="1:8" ht="20.100000000000001" customHeight="1">
      <c r="A5593" s="3170">
        <v>50</v>
      </c>
      <c r="B5593" s="3049" t="s">
        <v>33515</v>
      </c>
      <c r="C5593" s="3140" t="s">
        <v>33514</v>
      </c>
      <c r="D5593" s="3142">
        <v>8</v>
      </c>
      <c r="E5593" s="3179"/>
      <c r="F5593" s="3144"/>
      <c r="G5593" s="3169">
        <f t="shared" si="89"/>
        <v>0</v>
      </c>
      <c r="H5593" s="64"/>
    </row>
    <row r="5594" spans="1:8" ht="20.100000000000001" customHeight="1">
      <c r="A5594" s="3170"/>
      <c r="B5594" s="3049" t="s">
        <v>33516</v>
      </c>
      <c r="C5594" s="3140" t="s">
        <v>33514</v>
      </c>
      <c r="D5594" s="3180">
        <v>58</v>
      </c>
      <c r="E5594" s="3164" t="s">
        <v>8313</v>
      </c>
      <c r="F5594" s="3144"/>
      <c r="G5594" s="3169">
        <f t="shared" si="89"/>
        <v>0</v>
      </c>
      <c r="H5594" s="64"/>
    </row>
    <row r="5595" spans="1:8" ht="20.100000000000001" customHeight="1">
      <c r="A5595" s="3170">
        <v>60</v>
      </c>
      <c r="B5595" s="3049" t="s">
        <v>33517</v>
      </c>
      <c r="C5595" s="3140"/>
      <c r="D5595" s="3024">
        <v>10</v>
      </c>
      <c r="E5595" s="3167"/>
      <c r="F5595" s="3168"/>
      <c r="G5595" s="3169">
        <f t="shared" si="89"/>
        <v>0</v>
      </c>
      <c r="H5595" s="64"/>
    </row>
    <row r="5596" spans="1:8" ht="20.100000000000001" customHeight="1">
      <c r="A5596" s="3170">
        <v>60</v>
      </c>
      <c r="B5596" s="3049" t="s">
        <v>33518</v>
      </c>
      <c r="C5596" s="3140"/>
      <c r="D5596" s="3219">
        <v>4</v>
      </c>
      <c r="E5596" s="3179"/>
      <c r="F5596" s="3144"/>
      <c r="G5596" s="3169">
        <f t="shared" si="89"/>
        <v>0</v>
      </c>
      <c r="H5596" s="64"/>
    </row>
    <row r="5597" spans="1:8" ht="20.100000000000001" customHeight="1">
      <c r="A5597" s="3170">
        <v>60</v>
      </c>
      <c r="B5597" s="3049" t="s">
        <v>33519</v>
      </c>
      <c r="C5597" s="3140" t="s">
        <v>28672</v>
      </c>
      <c r="D5597" s="3024">
        <v>3</v>
      </c>
      <c r="E5597" s="3167"/>
      <c r="F5597" s="3168"/>
      <c r="G5597" s="3169">
        <f t="shared" si="89"/>
        <v>0</v>
      </c>
      <c r="H5597" s="64"/>
    </row>
    <row r="5598" spans="1:8" ht="20.100000000000001" customHeight="1">
      <c r="A5598" s="3170">
        <v>60</v>
      </c>
      <c r="B5598" s="3266" t="s">
        <v>33520</v>
      </c>
      <c r="C5598" s="3140" t="s">
        <v>33164</v>
      </c>
      <c r="D5598" s="3219">
        <v>12</v>
      </c>
      <c r="E5598" s="3179"/>
      <c r="F5598" s="3144"/>
      <c r="G5598" s="3169">
        <f t="shared" si="89"/>
        <v>0</v>
      </c>
      <c r="H5598" s="64"/>
    </row>
    <row r="5599" spans="1:8" ht="20.100000000000001" customHeight="1">
      <c r="A5599" s="3170">
        <v>60</v>
      </c>
      <c r="B5599" s="3049" t="s">
        <v>33521</v>
      </c>
      <c r="C5599" s="3140"/>
      <c r="D5599" s="3219">
        <v>3</v>
      </c>
      <c r="E5599" s="3179"/>
      <c r="F5599" s="3144"/>
      <c r="G5599" s="3169">
        <f t="shared" si="89"/>
        <v>0</v>
      </c>
      <c r="H5599" s="64"/>
    </row>
    <row r="5600" spans="1:8" ht="20.100000000000001" customHeight="1">
      <c r="A5600" s="2484">
        <v>50</v>
      </c>
      <c r="B5600" s="3544" t="s">
        <v>33522</v>
      </c>
      <c r="C5600" s="3140" t="s">
        <v>33164</v>
      </c>
      <c r="D5600" s="3211">
        <v>17</v>
      </c>
      <c r="E5600" s="3167"/>
      <c r="F5600" s="3222"/>
      <c r="G5600" s="3169">
        <f t="shared" si="89"/>
        <v>0</v>
      </c>
      <c r="H5600" s="64"/>
    </row>
    <row r="5601" spans="1:8" ht="20.100000000000001" customHeight="1">
      <c r="A5601" s="3170">
        <v>150</v>
      </c>
      <c r="B5601" s="3544" t="s">
        <v>33523</v>
      </c>
      <c r="C5601" s="3140" t="s">
        <v>33164</v>
      </c>
      <c r="D5601" s="3183">
        <v>3</v>
      </c>
      <c r="E5601" s="3179"/>
      <c r="F5601" s="3144"/>
      <c r="G5601" s="3169">
        <f t="shared" si="89"/>
        <v>0</v>
      </c>
      <c r="H5601" s="64"/>
    </row>
    <row r="5602" spans="1:8" ht="20.100000000000001" customHeight="1">
      <c r="A5602" s="3170">
        <v>150</v>
      </c>
      <c r="B5602" s="3544" t="s">
        <v>33524</v>
      </c>
      <c r="C5602" s="3140" t="s">
        <v>33164</v>
      </c>
      <c r="D5602" s="3183">
        <v>8</v>
      </c>
      <c r="E5602" s="3179"/>
      <c r="F5602" s="3225"/>
      <c r="G5602" s="3169">
        <f t="shared" si="89"/>
        <v>0</v>
      </c>
      <c r="H5602" s="64"/>
    </row>
    <row r="5603" spans="1:8" ht="20.100000000000001" customHeight="1">
      <c r="A5603" s="3170">
        <v>150</v>
      </c>
      <c r="B5603" s="3544" t="s">
        <v>33525</v>
      </c>
      <c r="C5603" s="3140" t="s">
        <v>33164</v>
      </c>
      <c r="D5603" s="3183">
        <v>3</v>
      </c>
      <c r="E5603" s="3179"/>
      <c r="F5603" s="3144"/>
      <c r="G5603" s="3169">
        <f t="shared" si="89"/>
        <v>0</v>
      </c>
      <c r="H5603" s="64"/>
    </row>
    <row r="5604" spans="1:8" ht="20.100000000000001" customHeight="1">
      <c r="A5604" s="2484">
        <v>100</v>
      </c>
      <c r="B5604" s="3316" t="s">
        <v>33526</v>
      </c>
      <c r="C5604" s="3140" t="s">
        <v>33164</v>
      </c>
      <c r="D5604" s="3202">
        <v>50</v>
      </c>
      <c r="E5604" s="3179"/>
      <c r="F5604" s="3144"/>
      <c r="G5604" s="3169">
        <f t="shared" si="89"/>
        <v>0</v>
      </c>
      <c r="H5604" s="64"/>
    </row>
    <row r="5605" spans="1:8" ht="20.100000000000001" customHeight="1">
      <c r="A5605" s="3170">
        <v>100</v>
      </c>
      <c r="B5605" s="3291" t="s">
        <v>33527</v>
      </c>
      <c r="C5605" s="3140" t="s">
        <v>28672</v>
      </c>
      <c r="D5605" s="3211">
        <v>6</v>
      </c>
      <c r="E5605" s="3167"/>
      <c r="F5605" s="3168"/>
      <c r="G5605" s="3169">
        <f t="shared" si="89"/>
        <v>0</v>
      </c>
      <c r="H5605" s="64"/>
    </row>
    <row r="5606" spans="1:8" ht="20.100000000000001" customHeight="1">
      <c r="A5606" s="3170">
        <v>100</v>
      </c>
      <c r="B5606" s="3291" t="s">
        <v>33528</v>
      </c>
      <c r="C5606" s="3140" t="s">
        <v>28672</v>
      </c>
      <c r="D5606" s="3183">
        <v>4</v>
      </c>
      <c r="E5606" s="3179"/>
      <c r="F5606" s="3144"/>
      <c r="G5606" s="3169">
        <f t="shared" si="89"/>
        <v>0</v>
      </c>
      <c r="H5606" s="64"/>
    </row>
    <row r="5607" spans="1:8" ht="20.100000000000001" customHeight="1">
      <c r="A5607" s="3170">
        <v>100</v>
      </c>
      <c r="B5607" s="3291" t="s">
        <v>33529</v>
      </c>
      <c r="C5607" s="3140" t="s">
        <v>28672</v>
      </c>
      <c r="D5607" s="3183">
        <v>4</v>
      </c>
      <c r="E5607" s="3179"/>
      <c r="F5607" s="3144"/>
      <c r="G5607" s="3169">
        <f t="shared" ref="G5607:G5670" si="90">F5607*A5607</f>
        <v>0</v>
      </c>
      <c r="H5607" s="64"/>
    </row>
    <row r="5608" spans="1:8" ht="20.100000000000001" customHeight="1">
      <c r="A5608" s="3170">
        <v>150</v>
      </c>
      <c r="B5608" s="3291" t="s">
        <v>33530</v>
      </c>
      <c r="C5608" s="3140" t="s">
        <v>28672</v>
      </c>
      <c r="D5608" s="3211">
        <v>1</v>
      </c>
      <c r="E5608" s="3167"/>
      <c r="F5608" s="3168"/>
      <c r="G5608" s="3169">
        <f t="shared" si="90"/>
        <v>0</v>
      </c>
      <c r="H5608" s="64"/>
    </row>
    <row r="5609" spans="1:8" ht="20.100000000000001" customHeight="1">
      <c r="A5609" s="3170">
        <v>60</v>
      </c>
      <c r="B5609" s="3049" t="s">
        <v>33531</v>
      </c>
      <c r="C5609" s="3140"/>
      <c r="D5609" s="3219">
        <v>4</v>
      </c>
      <c r="E5609" s="3167"/>
      <c r="F5609" s="3168"/>
      <c r="G5609" s="3169">
        <f t="shared" si="90"/>
        <v>0</v>
      </c>
      <c r="H5609" s="64"/>
    </row>
    <row r="5610" spans="1:8" ht="20.100000000000001" customHeight="1">
      <c r="A5610" s="3170">
        <v>60</v>
      </c>
      <c r="B5610" s="3049" t="s">
        <v>33532</v>
      </c>
      <c r="C5610" s="3140"/>
      <c r="D5610" s="3178">
        <v>8</v>
      </c>
      <c r="E5610" s="3179"/>
      <c r="F5610" s="3144"/>
      <c r="G5610" s="3169">
        <f t="shared" si="90"/>
        <v>0</v>
      </c>
      <c r="H5610" s="64"/>
    </row>
    <row r="5611" spans="1:8" ht="20.100000000000001" customHeight="1">
      <c r="A5611" s="3170">
        <v>60</v>
      </c>
      <c r="B5611" s="3049" t="s">
        <v>33533</v>
      </c>
      <c r="C5611" s="3140"/>
      <c r="D5611" s="3219">
        <v>3</v>
      </c>
      <c r="E5611" s="3167"/>
      <c r="F5611" s="3168"/>
      <c r="G5611" s="3169">
        <f t="shared" si="90"/>
        <v>0</v>
      </c>
      <c r="H5611" s="64"/>
    </row>
    <row r="5612" spans="1:8" ht="20.100000000000001" customHeight="1">
      <c r="A5612" s="3170">
        <v>60</v>
      </c>
      <c r="B5612" s="3049" t="s">
        <v>33534</v>
      </c>
      <c r="C5612" s="3140"/>
      <c r="D5612" s="3219">
        <v>3</v>
      </c>
      <c r="E5612" s="3167"/>
      <c r="F5612" s="3168"/>
      <c r="G5612" s="3169">
        <f t="shared" si="90"/>
        <v>0</v>
      </c>
      <c r="H5612" s="64"/>
    </row>
    <row r="5613" spans="1:8" ht="20.100000000000001" customHeight="1">
      <c r="A5613" s="3170">
        <v>60</v>
      </c>
      <c r="B5613" s="3049" t="s">
        <v>33535</v>
      </c>
      <c r="C5613" s="3140"/>
      <c r="D5613" s="3219">
        <v>2</v>
      </c>
      <c r="E5613" s="3167"/>
      <c r="F5613" s="3168"/>
      <c r="G5613" s="3169">
        <f t="shared" si="90"/>
        <v>0</v>
      </c>
      <c r="H5613" s="64"/>
    </row>
    <row r="5614" spans="1:8" ht="20.100000000000001" customHeight="1">
      <c r="A5614" s="3170">
        <v>50</v>
      </c>
      <c r="B5614" s="3049" t="s">
        <v>33536</v>
      </c>
      <c r="C5614" s="3140" t="s">
        <v>28672</v>
      </c>
      <c r="D5614" s="3219">
        <v>35</v>
      </c>
      <c r="E5614" s="3164" t="s">
        <v>8313</v>
      </c>
      <c r="F5614" s="3144"/>
      <c r="G5614" s="3169">
        <f t="shared" si="90"/>
        <v>0</v>
      </c>
      <c r="H5614" s="64"/>
    </row>
    <row r="5615" spans="1:8" ht="20.100000000000001" customHeight="1">
      <c r="A5615" s="3170">
        <v>60</v>
      </c>
      <c r="B5615" s="3049" t="s">
        <v>33537</v>
      </c>
      <c r="C5615" s="3140" t="s">
        <v>28672</v>
      </c>
      <c r="D5615" s="3024">
        <v>33</v>
      </c>
      <c r="E5615" s="3164" t="s">
        <v>8313</v>
      </c>
      <c r="F5615" s="3144"/>
      <c r="G5615" s="3169">
        <f t="shared" si="90"/>
        <v>0</v>
      </c>
      <c r="H5615" s="64"/>
    </row>
    <row r="5616" spans="1:8" ht="20.100000000000001" customHeight="1">
      <c r="A5616" s="3170">
        <v>150</v>
      </c>
      <c r="B5616" s="3049" t="s">
        <v>33538</v>
      </c>
      <c r="C5616" s="3140"/>
      <c r="D5616" s="3219">
        <v>4</v>
      </c>
      <c r="E5616" s="3179"/>
      <c r="F5616" s="3144"/>
      <c r="G5616" s="3169">
        <f t="shared" si="90"/>
        <v>0</v>
      </c>
      <c r="H5616" s="64"/>
    </row>
    <row r="5617" spans="1:8" ht="20.100000000000001" customHeight="1">
      <c r="A5617" s="3170">
        <v>60</v>
      </c>
      <c r="B5617" s="3139" t="s">
        <v>33539</v>
      </c>
      <c r="C5617" s="3140"/>
      <c r="D5617" s="3219">
        <v>3</v>
      </c>
      <c r="E5617" s="3167"/>
      <c r="F5617" s="3168"/>
      <c r="G5617" s="3169">
        <f t="shared" si="90"/>
        <v>0</v>
      </c>
      <c r="H5617" s="64"/>
    </row>
    <row r="5618" spans="1:8" ht="20.100000000000001" customHeight="1">
      <c r="A5618" s="2484">
        <v>100</v>
      </c>
      <c r="B5618" s="3139" t="s">
        <v>33540</v>
      </c>
      <c r="C5618" s="3140"/>
      <c r="D5618" s="3219">
        <v>2</v>
      </c>
      <c r="E5618" s="3167"/>
      <c r="F5618" s="3168"/>
      <c r="G5618" s="3169">
        <f t="shared" si="90"/>
        <v>0</v>
      </c>
      <c r="H5618" s="64"/>
    </row>
    <row r="5619" spans="1:8" ht="20.100000000000001" customHeight="1">
      <c r="A5619" s="2484">
        <v>100</v>
      </c>
      <c r="B5619" s="3139" t="s">
        <v>33541</v>
      </c>
      <c r="C5619" s="3140"/>
      <c r="D5619" s="3219">
        <v>2</v>
      </c>
      <c r="E5619" s="3167"/>
      <c r="F5619" s="3168"/>
      <c r="G5619" s="3169">
        <f t="shared" si="90"/>
        <v>0</v>
      </c>
      <c r="H5619" s="64"/>
    </row>
    <row r="5620" spans="1:8" ht="20.100000000000001" customHeight="1">
      <c r="A5620" s="3170">
        <v>150</v>
      </c>
      <c r="B5620" s="3049" t="s">
        <v>33542</v>
      </c>
      <c r="C5620" s="3140"/>
      <c r="D5620" s="3219">
        <v>3</v>
      </c>
      <c r="E5620" s="3179"/>
      <c r="F5620" s="3144"/>
      <c r="G5620" s="3169">
        <f t="shared" si="90"/>
        <v>0</v>
      </c>
      <c r="H5620" s="64"/>
    </row>
    <row r="5621" spans="1:8" ht="20.100000000000001" customHeight="1">
      <c r="A5621" s="2484">
        <v>100</v>
      </c>
      <c r="B5621" s="3049" t="s">
        <v>33543</v>
      </c>
      <c r="C5621" s="3140"/>
      <c r="D5621" s="3275">
        <v>1</v>
      </c>
      <c r="E5621" s="3346"/>
      <c r="F5621" s="2954"/>
      <c r="G5621" s="3169">
        <f t="shared" si="90"/>
        <v>0</v>
      </c>
      <c r="H5621" s="64"/>
    </row>
    <row r="5622" spans="1:8" ht="20.100000000000001" customHeight="1">
      <c r="A5622" s="2484">
        <v>100</v>
      </c>
      <c r="B5622" s="3049" t="s">
        <v>33544</v>
      </c>
      <c r="C5622" s="3140"/>
      <c r="D5622" s="3275">
        <v>2</v>
      </c>
      <c r="E5622" s="3346"/>
      <c r="F5622" s="2954"/>
      <c r="G5622" s="3169">
        <f t="shared" si="90"/>
        <v>0</v>
      </c>
      <c r="H5622" s="64"/>
    </row>
    <row r="5623" spans="1:8" ht="20.100000000000001" customHeight="1">
      <c r="A5623" s="2484">
        <v>100</v>
      </c>
      <c r="B5623" s="3049" t="s">
        <v>33545</v>
      </c>
      <c r="C5623" s="3140"/>
      <c r="D5623" s="3275">
        <v>1</v>
      </c>
      <c r="E5623" s="3346"/>
      <c r="F5623" s="2954"/>
      <c r="G5623" s="3169">
        <f t="shared" si="90"/>
        <v>0</v>
      </c>
      <c r="H5623" s="64"/>
    </row>
    <row r="5624" spans="1:8" ht="20.100000000000001" customHeight="1">
      <c r="A5624" s="2484">
        <v>100</v>
      </c>
      <c r="B5624" s="3049" t="s">
        <v>33546</v>
      </c>
      <c r="C5624" s="3140"/>
      <c r="D5624" s="3275">
        <v>8</v>
      </c>
      <c r="E5624" s="3346"/>
      <c r="F5624" s="2954"/>
      <c r="G5624" s="3169">
        <f t="shared" si="90"/>
        <v>0</v>
      </c>
      <c r="H5624" s="64"/>
    </row>
    <row r="5625" spans="1:8" ht="20.100000000000001" customHeight="1">
      <c r="A5625" s="2484">
        <v>100</v>
      </c>
      <c r="B5625" s="3049" t="s">
        <v>33547</v>
      </c>
      <c r="C5625" s="3140"/>
      <c r="D5625" s="3275">
        <v>3</v>
      </c>
      <c r="E5625" s="3346"/>
      <c r="F5625" s="2954"/>
      <c r="G5625" s="3169">
        <f t="shared" si="90"/>
        <v>0</v>
      </c>
      <c r="H5625" s="64"/>
    </row>
    <row r="5626" spans="1:8" ht="20.100000000000001" customHeight="1">
      <c r="A5626" s="2484">
        <v>100</v>
      </c>
      <c r="B5626" s="3049" t="s">
        <v>33548</v>
      </c>
      <c r="C5626" s="3140"/>
      <c r="D5626" s="3275">
        <v>6</v>
      </c>
      <c r="E5626" s="3346"/>
      <c r="F5626" s="2954"/>
      <c r="G5626" s="3169">
        <f t="shared" si="90"/>
        <v>0</v>
      </c>
      <c r="H5626" s="64"/>
    </row>
    <row r="5627" spans="1:8" ht="20.100000000000001" customHeight="1">
      <c r="A5627" s="2484">
        <v>100</v>
      </c>
      <c r="B5627" s="3049" t="s">
        <v>33549</v>
      </c>
      <c r="C5627" s="3140" t="s">
        <v>33465</v>
      </c>
      <c r="D5627" s="3275">
        <v>4</v>
      </c>
      <c r="E5627" s="3346"/>
      <c r="F5627" s="2954"/>
      <c r="G5627" s="3169">
        <f t="shared" si="90"/>
        <v>0</v>
      </c>
      <c r="H5627" s="64"/>
    </row>
    <row r="5628" spans="1:8" ht="20.100000000000001" customHeight="1">
      <c r="A5628" s="2484">
        <v>100</v>
      </c>
      <c r="B5628" s="3049" t="s">
        <v>33549</v>
      </c>
      <c r="C5628" s="3140" t="s">
        <v>33465</v>
      </c>
      <c r="D5628" s="3275">
        <v>5</v>
      </c>
      <c r="E5628" s="3346"/>
      <c r="F5628" s="2954"/>
      <c r="G5628" s="3169">
        <f t="shared" si="90"/>
        <v>0</v>
      </c>
      <c r="H5628" s="64"/>
    </row>
    <row r="5629" spans="1:8" ht="20.100000000000001" customHeight="1">
      <c r="A5629" s="2484">
        <v>100</v>
      </c>
      <c r="B5629" s="3049" t="s">
        <v>33550</v>
      </c>
      <c r="C5629" s="3140" t="s">
        <v>33465</v>
      </c>
      <c r="D5629" s="3275">
        <v>4</v>
      </c>
      <c r="E5629" s="3346"/>
      <c r="F5629" s="2954"/>
      <c r="G5629" s="3169">
        <f t="shared" si="90"/>
        <v>0</v>
      </c>
      <c r="H5629" s="64"/>
    </row>
    <row r="5630" spans="1:8" ht="20.100000000000001" customHeight="1">
      <c r="A5630" s="2484">
        <v>100</v>
      </c>
      <c r="B5630" s="3049" t="s">
        <v>33551</v>
      </c>
      <c r="C5630" s="3140" t="s">
        <v>33552</v>
      </c>
      <c r="D5630" s="3275">
        <v>10</v>
      </c>
      <c r="E5630" s="3346"/>
      <c r="F5630" s="2954"/>
      <c r="G5630" s="3169">
        <f t="shared" si="90"/>
        <v>0</v>
      </c>
      <c r="H5630" s="64"/>
    </row>
    <row r="5631" spans="1:8" ht="20.100000000000001" customHeight="1">
      <c r="A5631" s="2484">
        <v>100</v>
      </c>
      <c r="B5631" s="3049" t="s">
        <v>33553</v>
      </c>
      <c r="C5631" s="3140" t="s">
        <v>33465</v>
      </c>
      <c r="D5631" s="3275">
        <v>8</v>
      </c>
      <c r="E5631" s="3346"/>
      <c r="F5631" s="2954"/>
      <c r="G5631" s="3169">
        <f t="shared" si="90"/>
        <v>0</v>
      </c>
      <c r="H5631" s="64"/>
    </row>
    <row r="5632" spans="1:8" ht="20.100000000000001" customHeight="1">
      <c r="A5632" s="2484">
        <v>100</v>
      </c>
      <c r="B5632" s="3049" t="s">
        <v>33554</v>
      </c>
      <c r="C5632" s="3140" t="s">
        <v>33465</v>
      </c>
      <c r="D5632" s="3275">
        <v>16</v>
      </c>
      <c r="E5632" s="3346"/>
      <c r="F5632" s="2954"/>
      <c r="G5632" s="3169">
        <f t="shared" si="90"/>
        <v>0</v>
      </c>
      <c r="H5632" s="64"/>
    </row>
    <row r="5633" spans="1:8" ht="20.100000000000001" customHeight="1">
      <c r="A5633" s="2484">
        <v>100</v>
      </c>
      <c r="B5633" s="3049" t="s">
        <v>33555</v>
      </c>
      <c r="C5633" s="3140" t="s">
        <v>33552</v>
      </c>
      <c r="D5633" s="3275">
        <v>20</v>
      </c>
      <c r="E5633" s="3346"/>
      <c r="F5633" s="2954"/>
      <c r="G5633" s="3169">
        <f t="shared" si="90"/>
        <v>0</v>
      </c>
      <c r="H5633" s="64"/>
    </row>
    <row r="5634" spans="1:8" ht="20.100000000000001" customHeight="1">
      <c r="A5634" s="2484">
        <v>100</v>
      </c>
      <c r="B5634" s="3049" t="s">
        <v>33556</v>
      </c>
      <c r="C5634" s="3140" t="s">
        <v>33465</v>
      </c>
      <c r="D5634" s="3275">
        <v>1</v>
      </c>
      <c r="E5634" s="3346"/>
      <c r="F5634" s="2954"/>
      <c r="G5634" s="3169">
        <f t="shared" si="90"/>
        <v>0</v>
      </c>
      <c r="H5634" s="64"/>
    </row>
    <row r="5635" spans="1:8" ht="20.100000000000001" customHeight="1">
      <c r="A5635" s="2484">
        <v>100</v>
      </c>
      <c r="B5635" s="3049" t="s">
        <v>33557</v>
      </c>
      <c r="C5635" s="3140"/>
      <c r="D5635" s="3275">
        <v>1</v>
      </c>
      <c r="E5635" s="3167"/>
      <c r="F5635" s="3168"/>
      <c r="G5635" s="3169">
        <f t="shared" si="90"/>
        <v>0</v>
      </c>
      <c r="H5635" s="64"/>
    </row>
    <row r="5636" spans="1:8" ht="20.100000000000001" customHeight="1">
      <c r="A5636" s="2484">
        <v>100</v>
      </c>
      <c r="B5636" s="3049" t="s">
        <v>33558</v>
      </c>
      <c r="C5636" s="3140" t="s">
        <v>33552</v>
      </c>
      <c r="D5636" s="3275">
        <v>13</v>
      </c>
      <c r="E5636" s="3167"/>
      <c r="F5636" s="3168"/>
      <c r="G5636" s="3169">
        <f t="shared" si="90"/>
        <v>0</v>
      </c>
      <c r="H5636" s="64"/>
    </row>
    <row r="5637" spans="1:8" ht="20.100000000000001" customHeight="1">
      <c r="A5637" s="2484">
        <v>100</v>
      </c>
      <c r="B5637" s="3049" t="s">
        <v>33559</v>
      </c>
      <c r="C5637" s="3140" t="s">
        <v>33552</v>
      </c>
      <c r="D5637" s="3275">
        <v>10</v>
      </c>
      <c r="E5637" s="3167"/>
      <c r="F5637" s="3168"/>
      <c r="G5637" s="3169">
        <f t="shared" si="90"/>
        <v>0</v>
      </c>
      <c r="H5637" s="64"/>
    </row>
    <row r="5638" spans="1:8" ht="20.100000000000001" customHeight="1">
      <c r="A5638" s="2484">
        <v>100</v>
      </c>
      <c r="B5638" s="3049" t="s">
        <v>33560</v>
      </c>
      <c r="C5638" s="3140" t="s">
        <v>33552</v>
      </c>
      <c r="D5638" s="3275">
        <v>8</v>
      </c>
      <c r="E5638" s="3346"/>
      <c r="F5638" s="2954"/>
      <c r="G5638" s="3169">
        <f t="shared" si="90"/>
        <v>0</v>
      </c>
      <c r="H5638" s="64"/>
    </row>
    <row r="5639" spans="1:8" ht="20.100000000000001" customHeight="1">
      <c r="A5639" s="2484">
        <v>100</v>
      </c>
      <c r="B5639" s="3049" t="s">
        <v>33561</v>
      </c>
      <c r="C5639" s="3140" t="s">
        <v>33465</v>
      </c>
      <c r="D5639" s="3275">
        <v>25</v>
      </c>
      <c r="E5639" s="3346"/>
      <c r="F5639" s="2954"/>
      <c r="G5639" s="3169">
        <f t="shared" si="90"/>
        <v>0</v>
      </c>
      <c r="H5639" s="64"/>
    </row>
    <row r="5640" spans="1:8" ht="20.100000000000001" customHeight="1">
      <c r="A5640" s="2484">
        <v>100</v>
      </c>
      <c r="B5640" s="3049" t="s">
        <v>33562</v>
      </c>
      <c r="C5640" s="3140" t="s">
        <v>33552</v>
      </c>
      <c r="D5640" s="3275">
        <v>9</v>
      </c>
      <c r="E5640" s="3346"/>
      <c r="F5640" s="2954"/>
      <c r="G5640" s="3169">
        <f t="shared" si="90"/>
        <v>0</v>
      </c>
      <c r="H5640" s="64"/>
    </row>
    <row r="5641" spans="1:8" ht="20.100000000000001" customHeight="1">
      <c r="A5641" s="2484">
        <v>100</v>
      </c>
      <c r="B5641" s="3049" t="s">
        <v>33563</v>
      </c>
      <c r="C5641" s="3140" t="s">
        <v>33465</v>
      </c>
      <c r="D5641" s="3275">
        <v>1</v>
      </c>
      <c r="E5641" s="3346"/>
      <c r="F5641" s="2954"/>
      <c r="G5641" s="3169">
        <f t="shared" si="90"/>
        <v>0</v>
      </c>
      <c r="H5641" s="64"/>
    </row>
    <row r="5642" spans="1:8" ht="20.100000000000001" customHeight="1">
      <c r="A5642" s="2484">
        <v>100</v>
      </c>
      <c r="B5642" s="3049" t="s">
        <v>33564</v>
      </c>
      <c r="C5642" s="3140" t="s">
        <v>33465</v>
      </c>
      <c r="D5642" s="3219">
        <v>1</v>
      </c>
      <c r="E5642" s="3346"/>
      <c r="F5642" s="2954"/>
      <c r="G5642" s="3169">
        <f t="shared" si="90"/>
        <v>0</v>
      </c>
      <c r="H5642" s="64"/>
    </row>
    <row r="5643" spans="1:8" ht="20.100000000000001" customHeight="1">
      <c r="A5643" s="2484">
        <v>100</v>
      </c>
      <c r="B5643" s="3049" t="s">
        <v>33565</v>
      </c>
      <c r="C5643" s="3140" t="s">
        <v>33465</v>
      </c>
      <c r="D5643" s="3219">
        <v>6</v>
      </c>
      <c r="E5643" s="3346"/>
      <c r="F5643" s="2954"/>
      <c r="G5643" s="3169">
        <f t="shared" si="90"/>
        <v>0</v>
      </c>
      <c r="H5643" s="64"/>
    </row>
    <row r="5644" spans="1:8" ht="20.100000000000001" customHeight="1">
      <c r="A5644" s="3170">
        <v>150</v>
      </c>
      <c r="B5644" s="3049" t="s">
        <v>33566</v>
      </c>
      <c r="C5644" s="3140"/>
      <c r="D5644" s="3211">
        <v>2</v>
      </c>
      <c r="E5644" s="3167"/>
      <c r="F5644" s="3168"/>
      <c r="G5644" s="3169">
        <f t="shared" si="90"/>
        <v>0</v>
      </c>
      <c r="H5644" s="64"/>
    </row>
    <row r="5645" spans="1:8" ht="20.100000000000001" customHeight="1">
      <c r="A5645" s="3170">
        <v>150</v>
      </c>
      <c r="B5645" s="3049" t="s">
        <v>33567</v>
      </c>
      <c r="C5645" s="3140"/>
      <c r="D5645" s="3211">
        <v>1</v>
      </c>
      <c r="E5645" s="3346"/>
      <c r="F5645" s="2954"/>
      <c r="G5645" s="3169">
        <f t="shared" si="90"/>
        <v>0</v>
      </c>
      <c r="H5645" s="64"/>
    </row>
    <row r="5646" spans="1:8" ht="20.100000000000001" customHeight="1">
      <c r="A5646" s="3170">
        <v>150</v>
      </c>
      <c r="B5646" s="3049" t="s">
        <v>33568</v>
      </c>
      <c r="C5646" s="3140"/>
      <c r="D5646" s="3211">
        <v>1</v>
      </c>
      <c r="E5646" s="3167"/>
      <c r="F5646" s="3168"/>
      <c r="G5646" s="3169">
        <f t="shared" si="90"/>
        <v>0</v>
      </c>
      <c r="H5646" s="64"/>
    </row>
    <row r="5647" spans="1:8" ht="20.100000000000001" customHeight="1">
      <c r="A5647" s="2484">
        <v>100</v>
      </c>
      <c r="B5647" s="3049" t="s">
        <v>33569</v>
      </c>
      <c r="C5647" s="3140" t="s">
        <v>33552</v>
      </c>
      <c r="D5647" s="3275">
        <v>25</v>
      </c>
      <c r="E5647" s="3346"/>
      <c r="F5647" s="2954"/>
      <c r="G5647" s="3169">
        <f t="shared" si="90"/>
        <v>0</v>
      </c>
      <c r="H5647" s="64"/>
    </row>
    <row r="5648" spans="1:8" ht="20.100000000000001" customHeight="1">
      <c r="A5648" s="2484">
        <v>100</v>
      </c>
      <c r="B5648" s="3049" t="s">
        <v>33570</v>
      </c>
      <c r="C5648" s="3140" t="s">
        <v>33164</v>
      </c>
      <c r="D5648" s="3275">
        <v>3</v>
      </c>
      <c r="E5648" s="3346"/>
      <c r="F5648" s="2954"/>
      <c r="G5648" s="3169">
        <f t="shared" si="90"/>
        <v>0</v>
      </c>
      <c r="H5648" s="64"/>
    </row>
    <row r="5649" spans="1:8" ht="20.100000000000001" customHeight="1">
      <c r="A5649" s="2484">
        <v>100</v>
      </c>
      <c r="B5649" s="3049" t="s">
        <v>33571</v>
      </c>
      <c r="C5649" s="3140" t="s">
        <v>33164</v>
      </c>
      <c r="D5649" s="3275">
        <v>17</v>
      </c>
      <c r="E5649" s="3346"/>
      <c r="F5649" s="2954"/>
      <c r="G5649" s="3169">
        <f t="shared" si="90"/>
        <v>0</v>
      </c>
      <c r="H5649" s="64"/>
    </row>
    <row r="5650" spans="1:8" ht="20.100000000000001" customHeight="1">
      <c r="A5650" s="2484">
        <v>100</v>
      </c>
      <c r="B5650" s="3049" t="s">
        <v>33572</v>
      </c>
      <c r="C5650" s="3140" t="s">
        <v>33164</v>
      </c>
      <c r="D5650" s="3275">
        <v>20</v>
      </c>
      <c r="E5650" s="3346"/>
      <c r="F5650" s="2954"/>
      <c r="G5650" s="3169">
        <f t="shared" si="90"/>
        <v>0</v>
      </c>
      <c r="H5650" s="64"/>
    </row>
    <row r="5651" spans="1:8" ht="20.100000000000001" customHeight="1">
      <c r="A5651" s="2484">
        <v>100</v>
      </c>
      <c r="B5651" s="3049" t="s">
        <v>33573</v>
      </c>
      <c r="C5651" s="3140" t="s">
        <v>33164</v>
      </c>
      <c r="D5651" s="3275">
        <v>7</v>
      </c>
      <c r="E5651" s="3346"/>
      <c r="F5651" s="2954"/>
      <c r="G5651" s="3169">
        <f t="shared" si="90"/>
        <v>0</v>
      </c>
      <c r="H5651" s="64"/>
    </row>
    <row r="5652" spans="1:8" ht="20.100000000000001" customHeight="1">
      <c r="A5652" s="2484">
        <v>100</v>
      </c>
      <c r="B5652" s="3049" t="s">
        <v>33574</v>
      </c>
      <c r="C5652" s="3140" t="s">
        <v>33552</v>
      </c>
      <c r="D5652" s="3275">
        <v>6</v>
      </c>
      <c r="E5652" s="3346"/>
      <c r="F5652" s="2954"/>
      <c r="G5652" s="3169">
        <f t="shared" si="90"/>
        <v>0</v>
      </c>
      <c r="H5652" s="64"/>
    </row>
    <row r="5653" spans="1:8" ht="20.100000000000001" customHeight="1">
      <c r="A5653" s="2484">
        <v>100</v>
      </c>
      <c r="B5653" s="3049" t="s">
        <v>33575</v>
      </c>
      <c r="C5653" s="3140"/>
      <c r="D5653" s="3275">
        <v>5</v>
      </c>
      <c r="E5653" s="3167"/>
      <c r="F5653" s="3168"/>
      <c r="G5653" s="3169">
        <f t="shared" si="90"/>
        <v>0</v>
      </c>
      <c r="H5653" s="64"/>
    </row>
    <row r="5654" spans="1:8" ht="20.100000000000001" customHeight="1">
      <c r="A5654" s="2484">
        <v>100</v>
      </c>
      <c r="B5654" s="3049" t="s">
        <v>33576</v>
      </c>
      <c r="C5654" s="3140"/>
      <c r="D5654" s="3275">
        <v>1</v>
      </c>
      <c r="E5654" s="3167"/>
      <c r="F5654" s="3168"/>
      <c r="G5654" s="3169">
        <f t="shared" si="90"/>
        <v>0</v>
      </c>
      <c r="H5654" s="64"/>
    </row>
    <row r="5655" spans="1:8" ht="20.100000000000001" customHeight="1">
      <c r="A5655" s="3170">
        <v>250</v>
      </c>
      <c r="B5655" s="3049" t="s">
        <v>33577</v>
      </c>
      <c r="C5655" s="3140"/>
      <c r="D5655" s="3211">
        <v>3</v>
      </c>
      <c r="E5655" s="3346"/>
      <c r="F5655" s="2954"/>
      <c r="G5655" s="3169">
        <f t="shared" si="90"/>
        <v>0</v>
      </c>
      <c r="H5655" s="64"/>
    </row>
    <row r="5656" spans="1:8" ht="20.100000000000001" customHeight="1">
      <c r="A5656" s="3170">
        <v>250</v>
      </c>
      <c r="B5656" s="3049" t="s">
        <v>33578</v>
      </c>
      <c r="C5656" s="3140"/>
      <c r="D5656" s="3211">
        <v>3</v>
      </c>
      <c r="E5656" s="3346"/>
      <c r="F5656" s="2954"/>
      <c r="G5656" s="3169">
        <f t="shared" si="90"/>
        <v>0</v>
      </c>
      <c r="H5656" s="64"/>
    </row>
    <row r="5657" spans="1:8" ht="20.100000000000001" customHeight="1">
      <c r="A5657" s="3170">
        <v>150</v>
      </c>
      <c r="B5657" s="3049" t="s">
        <v>33579</v>
      </c>
      <c r="C5657" s="3140"/>
      <c r="D5657" s="3211">
        <v>3</v>
      </c>
      <c r="E5657" s="3346"/>
      <c r="F5657" s="2954"/>
      <c r="G5657" s="3169">
        <f t="shared" si="90"/>
        <v>0</v>
      </c>
      <c r="H5657" s="64"/>
    </row>
    <row r="5658" spans="1:8" ht="20.100000000000001" customHeight="1">
      <c r="A5658" s="3170">
        <v>150</v>
      </c>
      <c r="B5658" s="3049" t="s">
        <v>33580</v>
      </c>
      <c r="C5658" s="3140"/>
      <c r="D5658" s="3275">
        <v>10</v>
      </c>
      <c r="E5658" s="3346"/>
      <c r="F5658" s="2954"/>
      <c r="G5658" s="3169">
        <f t="shared" si="90"/>
        <v>0</v>
      </c>
      <c r="H5658" s="64"/>
    </row>
    <row r="5659" spans="1:8" ht="20.100000000000001" customHeight="1">
      <c r="A5659" s="2484">
        <v>100</v>
      </c>
      <c r="B5659" s="3049" t="s">
        <v>33581</v>
      </c>
      <c r="C5659" s="3140"/>
      <c r="D5659" s="3264">
        <v>15</v>
      </c>
      <c r="E5659" s="3265"/>
      <c r="F5659" s="3212"/>
      <c r="G5659" s="3169">
        <f t="shared" si="90"/>
        <v>0</v>
      </c>
      <c r="H5659" s="64"/>
    </row>
    <row r="5660" spans="1:8" ht="20.100000000000001" customHeight="1">
      <c r="A5660" s="2484">
        <v>100</v>
      </c>
      <c r="B5660" s="3049" t="s">
        <v>33582</v>
      </c>
      <c r="C5660" s="3140"/>
      <c r="D5660" s="3275">
        <v>45</v>
      </c>
      <c r="E5660" s="3346"/>
      <c r="F5660" s="2954"/>
      <c r="G5660" s="3169">
        <f t="shared" si="90"/>
        <v>0</v>
      </c>
      <c r="H5660" s="64"/>
    </row>
    <row r="5661" spans="1:8" ht="20.100000000000001" customHeight="1">
      <c r="A5661" s="2484">
        <v>100</v>
      </c>
      <c r="B5661" s="3049" t="s">
        <v>33583</v>
      </c>
      <c r="C5661" s="3140"/>
      <c r="D5661" s="3219">
        <v>5</v>
      </c>
      <c r="E5661" s="3346"/>
      <c r="F5661" s="2954"/>
      <c r="G5661" s="3169">
        <f t="shared" si="90"/>
        <v>0</v>
      </c>
      <c r="H5661" s="64"/>
    </row>
    <row r="5662" spans="1:8" ht="20.100000000000001" customHeight="1">
      <c r="A5662" s="2484">
        <v>100</v>
      </c>
      <c r="B5662" s="3049" t="s">
        <v>33584</v>
      </c>
      <c r="C5662" s="3140"/>
      <c r="D5662" s="3219">
        <v>1</v>
      </c>
      <c r="E5662" s="3346"/>
      <c r="F5662" s="2954"/>
      <c r="G5662" s="3169">
        <f t="shared" si="90"/>
        <v>0</v>
      </c>
      <c r="H5662" s="64"/>
    </row>
    <row r="5663" spans="1:8" ht="20.100000000000001" customHeight="1">
      <c r="A5663" s="2484">
        <v>100</v>
      </c>
      <c r="B5663" s="3049" t="s">
        <v>33585</v>
      </c>
      <c r="C5663" s="3140"/>
      <c r="D5663" s="3219">
        <v>1</v>
      </c>
      <c r="E5663" s="3346"/>
      <c r="F5663" s="2954"/>
      <c r="G5663" s="3169">
        <f t="shared" si="90"/>
        <v>0</v>
      </c>
      <c r="H5663" s="64"/>
    </row>
    <row r="5664" spans="1:8" ht="20.100000000000001" customHeight="1">
      <c r="A5664" s="2484">
        <v>100</v>
      </c>
      <c r="B5664" s="3049" t="s">
        <v>33586</v>
      </c>
      <c r="C5664" s="3140"/>
      <c r="D5664" s="3219">
        <v>2</v>
      </c>
      <c r="E5664" s="3346"/>
      <c r="F5664" s="2954"/>
      <c r="G5664" s="3169">
        <f t="shared" si="90"/>
        <v>0</v>
      </c>
      <c r="H5664" s="64"/>
    </row>
    <row r="5665" spans="1:8" ht="20.100000000000001" customHeight="1">
      <c r="A5665" s="2484">
        <v>100</v>
      </c>
      <c r="B5665" s="3049" t="s">
        <v>33587</v>
      </c>
      <c r="C5665" s="3140"/>
      <c r="D5665" s="3219">
        <v>2</v>
      </c>
      <c r="E5665" s="3346"/>
      <c r="F5665" s="2954"/>
      <c r="G5665" s="3169">
        <f t="shared" si="90"/>
        <v>0</v>
      </c>
      <c r="H5665" s="64"/>
    </row>
    <row r="5666" spans="1:8" ht="20.100000000000001" customHeight="1">
      <c r="A5666" s="2484">
        <v>100</v>
      </c>
      <c r="B5666" s="3049" t="s">
        <v>33588</v>
      </c>
      <c r="C5666" s="3140"/>
      <c r="D5666" s="3219">
        <v>6</v>
      </c>
      <c r="E5666" s="3346"/>
      <c r="F5666" s="2954"/>
      <c r="G5666" s="3169">
        <f t="shared" si="90"/>
        <v>0</v>
      </c>
      <c r="H5666" s="64"/>
    </row>
    <row r="5667" spans="1:8" ht="20.100000000000001" customHeight="1">
      <c r="A5667" s="2484">
        <v>200</v>
      </c>
      <c r="B5667" s="3049" t="s">
        <v>33589</v>
      </c>
      <c r="C5667" s="3140"/>
      <c r="D5667" s="3414">
        <v>1</v>
      </c>
      <c r="E5667" s="3346"/>
      <c r="F5667" s="2954"/>
      <c r="G5667" s="3169">
        <f t="shared" si="90"/>
        <v>0</v>
      </c>
      <c r="H5667" s="64"/>
    </row>
    <row r="5668" spans="1:8" ht="20.100000000000001" customHeight="1">
      <c r="A5668" s="2484">
        <v>100</v>
      </c>
      <c r="B5668" s="3049" t="s">
        <v>33590</v>
      </c>
      <c r="C5668" s="3140" t="s">
        <v>33591</v>
      </c>
      <c r="D5668" s="3275">
        <v>15</v>
      </c>
      <c r="E5668" s="3346"/>
      <c r="F5668" s="2954"/>
      <c r="G5668" s="3169">
        <f t="shared" si="90"/>
        <v>0</v>
      </c>
      <c r="H5668" s="64"/>
    </row>
    <row r="5669" spans="1:8" ht="20.100000000000001" customHeight="1">
      <c r="A5669" s="2484">
        <v>100</v>
      </c>
      <c r="B5669" s="3266" t="s">
        <v>33592</v>
      </c>
      <c r="C5669" s="3140"/>
      <c r="D5669" s="3219">
        <v>4</v>
      </c>
      <c r="E5669" s="3346"/>
      <c r="F5669" s="2954"/>
      <c r="G5669" s="3169">
        <f t="shared" si="90"/>
        <v>0</v>
      </c>
      <c r="H5669" s="64"/>
    </row>
    <row r="5670" spans="1:8" ht="20.100000000000001" customHeight="1">
      <c r="A5670" s="2484">
        <v>100</v>
      </c>
      <c r="B5670" s="3049" t="s">
        <v>33593</v>
      </c>
      <c r="C5670" s="3140"/>
      <c r="D5670" s="3219">
        <v>20</v>
      </c>
      <c r="E5670" s="3346"/>
      <c r="F5670" s="2954"/>
      <c r="G5670" s="3169">
        <f t="shared" si="90"/>
        <v>0</v>
      </c>
      <c r="H5670" s="64"/>
    </row>
    <row r="5671" spans="1:8" ht="20.100000000000001" customHeight="1">
      <c r="A5671" s="2484">
        <v>100</v>
      </c>
      <c r="B5671" s="3049" t="s">
        <v>33594</v>
      </c>
      <c r="C5671" s="3140"/>
      <c r="D5671" s="3219">
        <v>3</v>
      </c>
      <c r="E5671" s="3346"/>
      <c r="F5671" s="2954"/>
      <c r="G5671" s="3169">
        <f t="shared" ref="G5671:G5734" si="91">F5671*A5671</f>
        <v>0</v>
      </c>
      <c r="H5671" s="64"/>
    </row>
    <row r="5672" spans="1:8" ht="20.100000000000001" customHeight="1">
      <c r="A5672" s="2484">
        <v>100</v>
      </c>
      <c r="B5672" s="3049" t="s">
        <v>33595</v>
      </c>
      <c r="C5672" s="3140"/>
      <c r="D5672" s="3219">
        <v>3</v>
      </c>
      <c r="E5672" s="3346"/>
      <c r="F5672" s="2954"/>
      <c r="G5672" s="3169">
        <f t="shared" si="91"/>
        <v>0</v>
      </c>
      <c r="H5672" s="64"/>
    </row>
    <row r="5673" spans="1:8" ht="20.100000000000001" customHeight="1">
      <c r="A5673" s="2484">
        <v>100</v>
      </c>
      <c r="B5673" s="3049" t="s">
        <v>33596</v>
      </c>
      <c r="C5673" s="3140"/>
      <c r="D5673" s="3219">
        <v>5</v>
      </c>
      <c r="E5673" s="3346"/>
      <c r="F5673" s="2954"/>
      <c r="G5673" s="3169">
        <f t="shared" si="91"/>
        <v>0</v>
      </c>
      <c r="H5673" s="64"/>
    </row>
    <row r="5674" spans="1:8" ht="20.100000000000001" customHeight="1">
      <c r="A5674" s="2484">
        <v>100</v>
      </c>
      <c r="B5674" s="3049" t="s">
        <v>33597</v>
      </c>
      <c r="C5674" s="3140"/>
      <c r="D5674" s="3219">
        <v>2</v>
      </c>
      <c r="E5674" s="3346"/>
      <c r="F5674" s="2954"/>
      <c r="G5674" s="3169">
        <f t="shared" si="91"/>
        <v>0</v>
      </c>
      <c r="H5674" s="64"/>
    </row>
    <row r="5675" spans="1:8" ht="20.100000000000001" customHeight="1">
      <c r="A5675" s="2484">
        <v>100</v>
      </c>
      <c r="B5675" s="3049" t="s">
        <v>33598</v>
      </c>
      <c r="C5675" s="3140"/>
      <c r="D5675" s="3219">
        <v>2</v>
      </c>
      <c r="E5675" s="3346"/>
      <c r="F5675" s="2954"/>
      <c r="G5675" s="3169">
        <f t="shared" si="91"/>
        <v>0</v>
      </c>
      <c r="H5675" s="64"/>
    </row>
    <row r="5676" spans="1:8" ht="20.100000000000001" customHeight="1">
      <c r="A5676" s="2484">
        <v>100</v>
      </c>
      <c r="B5676" s="3049" t="s">
        <v>33599</v>
      </c>
      <c r="C5676" s="3140"/>
      <c r="D5676" s="3219">
        <v>1</v>
      </c>
      <c r="E5676" s="3346"/>
      <c r="F5676" s="2954"/>
      <c r="G5676" s="3169">
        <f t="shared" si="91"/>
        <v>0</v>
      </c>
      <c r="H5676" s="64"/>
    </row>
    <row r="5677" spans="1:8" ht="20.100000000000001" customHeight="1">
      <c r="A5677" s="2484">
        <v>100</v>
      </c>
      <c r="B5677" s="3049" t="s">
        <v>33600</v>
      </c>
      <c r="C5677" s="3140"/>
      <c r="D5677" s="3219">
        <v>1</v>
      </c>
      <c r="E5677" s="3346"/>
      <c r="F5677" s="2954"/>
      <c r="G5677" s="3169">
        <f t="shared" si="91"/>
        <v>0</v>
      </c>
      <c r="H5677" s="64"/>
    </row>
    <row r="5678" spans="1:8" ht="20.100000000000001" customHeight="1">
      <c r="A5678" s="2484">
        <v>100</v>
      </c>
      <c r="B5678" s="3049" t="s">
        <v>33601</v>
      </c>
      <c r="C5678" s="3140"/>
      <c r="D5678" s="3275">
        <v>1</v>
      </c>
      <c r="E5678" s="3167"/>
      <c r="F5678" s="3168"/>
      <c r="G5678" s="3169">
        <f t="shared" si="91"/>
        <v>0</v>
      </c>
      <c r="H5678" s="64"/>
    </row>
    <row r="5679" spans="1:8" ht="20.100000000000001" customHeight="1">
      <c r="A5679" s="2484">
        <v>100</v>
      </c>
      <c r="B5679" s="3049" t="s">
        <v>33602</v>
      </c>
      <c r="C5679" s="3140"/>
      <c r="D5679" s="3178">
        <v>11</v>
      </c>
      <c r="E5679" s="3179"/>
      <c r="F5679" s="3144"/>
      <c r="G5679" s="3169">
        <f t="shared" si="91"/>
        <v>0</v>
      </c>
      <c r="H5679" s="64"/>
    </row>
    <row r="5680" spans="1:8" ht="20.100000000000001" customHeight="1">
      <c r="A5680" s="2484">
        <v>100</v>
      </c>
      <c r="B5680" s="3049" t="s">
        <v>33603</v>
      </c>
      <c r="C5680" s="3140"/>
      <c r="D5680" s="3178">
        <v>2</v>
      </c>
      <c r="E5680" s="3179"/>
      <c r="F5680" s="3144"/>
      <c r="G5680" s="3169">
        <f t="shared" si="91"/>
        <v>0</v>
      </c>
      <c r="H5680" s="64"/>
    </row>
    <row r="5681" spans="1:8" ht="20.100000000000001" customHeight="1">
      <c r="A5681" s="2484">
        <v>100</v>
      </c>
      <c r="B5681" s="3049" t="s">
        <v>33604</v>
      </c>
      <c r="C5681" s="3140"/>
      <c r="D5681" s="3178">
        <v>18</v>
      </c>
      <c r="E5681" s="3179"/>
      <c r="F5681" s="3144"/>
      <c r="G5681" s="3169">
        <f t="shared" si="91"/>
        <v>0</v>
      </c>
      <c r="H5681" s="64"/>
    </row>
    <row r="5682" spans="1:8" ht="20.100000000000001" customHeight="1">
      <c r="A5682" s="2484">
        <v>100</v>
      </c>
      <c r="B5682" s="3049" t="s">
        <v>33605</v>
      </c>
      <c r="C5682" s="3140"/>
      <c r="D5682" s="3178">
        <v>1</v>
      </c>
      <c r="E5682" s="3179"/>
      <c r="F5682" s="3144"/>
      <c r="G5682" s="3169">
        <f t="shared" si="91"/>
        <v>0</v>
      </c>
      <c r="H5682" s="64"/>
    </row>
    <row r="5683" spans="1:8" ht="20.100000000000001" customHeight="1">
      <c r="A5683" s="2484">
        <v>100</v>
      </c>
      <c r="B5683" s="3049" t="s">
        <v>33606</v>
      </c>
      <c r="C5683" s="3140"/>
      <c r="D5683" s="3180">
        <v>3</v>
      </c>
      <c r="E5683" s="3179"/>
      <c r="F5683" s="3144"/>
      <c r="G5683" s="3169">
        <f t="shared" si="91"/>
        <v>0</v>
      </c>
      <c r="H5683" s="64"/>
    </row>
    <row r="5684" spans="1:8" ht="20.100000000000001" customHeight="1">
      <c r="A5684" s="2484">
        <v>100</v>
      </c>
      <c r="B5684" s="3049" t="s">
        <v>33607</v>
      </c>
      <c r="C5684" s="3140"/>
      <c r="D5684" s="3178">
        <v>1</v>
      </c>
      <c r="E5684" s="3179"/>
      <c r="F5684" s="3144"/>
      <c r="G5684" s="3169">
        <f t="shared" si="91"/>
        <v>0</v>
      </c>
      <c r="H5684" s="64"/>
    </row>
    <row r="5685" spans="1:8" ht="20.100000000000001" customHeight="1">
      <c r="A5685" s="2484">
        <v>100</v>
      </c>
      <c r="B5685" s="3049" t="s">
        <v>33608</v>
      </c>
      <c r="C5685" s="3140"/>
      <c r="D5685" s="3178">
        <v>1</v>
      </c>
      <c r="E5685" s="3179"/>
      <c r="F5685" s="3144"/>
      <c r="G5685" s="3169">
        <f t="shared" si="91"/>
        <v>0</v>
      </c>
      <c r="H5685" s="64"/>
    </row>
    <row r="5686" spans="1:8" ht="20.100000000000001" customHeight="1">
      <c r="A5686" s="2484">
        <v>100</v>
      </c>
      <c r="B5686" s="3049" t="s">
        <v>33609</v>
      </c>
      <c r="C5686" s="3140"/>
      <c r="D5686" s="3178">
        <v>1</v>
      </c>
      <c r="E5686" s="3179"/>
      <c r="F5686" s="3144"/>
      <c r="G5686" s="3169">
        <f t="shared" si="91"/>
        <v>0</v>
      </c>
      <c r="H5686" s="64"/>
    </row>
    <row r="5687" spans="1:8" ht="20.100000000000001" customHeight="1">
      <c r="A5687" s="2484">
        <v>100</v>
      </c>
      <c r="B5687" s="3049" t="s">
        <v>33610</v>
      </c>
      <c r="C5687" s="3140"/>
      <c r="D5687" s="3178">
        <v>2</v>
      </c>
      <c r="E5687" s="3179"/>
      <c r="F5687" s="3144"/>
      <c r="G5687" s="3169">
        <f t="shared" si="91"/>
        <v>0</v>
      </c>
      <c r="H5687" s="64"/>
    </row>
    <row r="5688" spans="1:8" ht="20.100000000000001" customHeight="1">
      <c r="A5688" s="2484">
        <v>100</v>
      </c>
      <c r="B5688" s="3049" t="s">
        <v>33611</v>
      </c>
      <c r="C5688" s="3140"/>
      <c r="D5688" s="3178">
        <v>1</v>
      </c>
      <c r="E5688" s="3179"/>
      <c r="F5688" s="3144"/>
      <c r="G5688" s="3169">
        <f t="shared" si="91"/>
        <v>0</v>
      </c>
      <c r="H5688" s="64"/>
    </row>
    <row r="5689" spans="1:8" ht="20.100000000000001" customHeight="1">
      <c r="A5689" s="2484">
        <v>100</v>
      </c>
      <c r="B5689" s="3049" t="s">
        <v>33612</v>
      </c>
      <c r="C5689" s="3140"/>
      <c r="D5689" s="3178">
        <v>1</v>
      </c>
      <c r="E5689" s="3179"/>
      <c r="F5689" s="3144"/>
      <c r="G5689" s="3169">
        <f t="shared" si="91"/>
        <v>0</v>
      </c>
      <c r="H5689" s="64"/>
    </row>
    <row r="5690" spans="1:8" ht="20.100000000000001" customHeight="1">
      <c r="A5690" s="2484">
        <v>100</v>
      </c>
      <c r="B5690" s="3049" t="s">
        <v>33613</v>
      </c>
      <c r="C5690" s="3140"/>
      <c r="D5690" s="3180">
        <v>4</v>
      </c>
      <c r="E5690" s="3179"/>
      <c r="F5690" s="3144"/>
      <c r="G5690" s="3169">
        <f t="shared" si="91"/>
        <v>0</v>
      </c>
      <c r="H5690" s="64"/>
    </row>
    <row r="5691" spans="1:8" ht="20.100000000000001" customHeight="1">
      <c r="A5691" s="2484">
        <v>100</v>
      </c>
      <c r="B5691" s="3049" t="s">
        <v>33614</v>
      </c>
      <c r="C5691" s="3140"/>
      <c r="D5691" s="3180">
        <v>1</v>
      </c>
      <c r="E5691" s="3179"/>
      <c r="F5691" s="3144"/>
      <c r="G5691" s="3169">
        <f t="shared" si="91"/>
        <v>0</v>
      </c>
      <c r="H5691" s="64"/>
    </row>
    <row r="5692" spans="1:8" ht="20.100000000000001" customHeight="1">
      <c r="A5692" s="2484">
        <v>100</v>
      </c>
      <c r="B5692" s="3049" t="s">
        <v>33615</v>
      </c>
      <c r="C5692" s="3140"/>
      <c r="D5692" s="3180">
        <v>1</v>
      </c>
      <c r="E5692" s="3179"/>
      <c r="F5692" s="3144"/>
      <c r="G5692" s="3169">
        <f t="shared" si="91"/>
        <v>0</v>
      </c>
      <c r="H5692" s="64"/>
    </row>
    <row r="5693" spans="1:8" ht="20.100000000000001" customHeight="1">
      <c r="A5693" s="2484">
        <v>100</v>
      </c>
      <c r="B5693" s="3049" t="s">
        <v>33616</v>
      </c>
      <c r="C5693" s="3140"/>
      <c r="D5693" s="3180">
        <v>3</v>
      </c>
      <c r="E5693" s="3179"/>
      <c r="F5693" s="3144"/>
      <c r="G5693" s="3169">
        <f t="shared" si="91"/>
        <v>0</v>
      </c>
      <c r="H5693" s="64"/>
    </row>
    <row r="5694" spans="1:8" ht="20.100000000000001" customHeight="1">
      <c r="A5694" s="2484">
        <v>100</v>
      </c>
      <c r="B5694" s="3049" t="s">
        <v>33617</v>
      </c>
      <c r="C5694" s="3140"/>
      <c r="D5694" s="3180">
        <v>2</v>
      </c>
      <c r="E5694" s="3179"/>
      <c r="F5694" s="3144"/>
      <c r="G5694" s="3169">
        <f t="shared" si="91"/>
        <v>0</v>
      </c>
      <c r="H5694" s="64"/>
    </row>
    <row r="5695" spans="1:8" ht="20.100000000000001" customHeight="1">
      <c r="A5695" s="2484">
        <v>100</v>
      </c>
      <c r="B5695" s="3049" t="s">
        <v>33618</v>
      </c>
      <c r="C5695" s="3140"/>
      <c r="D5695" s="3180">
        <v>3</v>
      </c>
      <c r="E5695" s="3179"/>
      <c r="F5695" s="3144"/>
      <c r="G5695" s="3169">
        <f t="shared" si="91"/>
        <v>0</v>
      </c>
      <c r="H5695" s="64"/>
    </row>
    <row r="5696" spans="1:8" ht="20.100000000000001" customHeight="1">
      <c r="A5696" s="3170">
        <v>50</v>
      </c>
      <c r="B5696" s="3049" t="s">
        <v>33619</v>
      </c>
      <c r="C5696" s="3140"/>
      <c r="D5696" s="3180">
        <v>2</v>
      </c>
      <c r="E5696" s="3179"/>
      <c r="F5696" s="3144"/>
      <c r="G5696" s="3169">
        <f t="shared" si="91"/>
        <v>0</v>
      </c>
      <c r="H5696" s="64"/>
    </row>
    <row r="5697" spans="1:8" ht="20.100000000000001" customHeight="1">
      <c r="A5697" s="2484">
        <v>100</v>
      </c>
      <c r="B5697" s="3049" t="s">
        <v>33620</v>
      </c>
      <c r="C5697" s="3140"/>
      <c r="D5697" s="3183">
        <v>1</v>
      </c>
      <c r="E5697" s="3179"/>
      <c r="F5697" s="3144"/>
      <c r="G5697" s="3169">
        <f t="shared" si="91"/>
        <v>0</v>
      </c>
      <c r="H5697" s="64"/>
    </row>
    <row r="5698" spans="1:8" ht="20.100000000000001" customHeight="1">
      <c r="A5698" s="2484">
        <v>100</v>
      </c>
      <c r="B5698" s="3049" t="s">
        <v>33621</v>
      </c>
      <c r="C5698" s="3140"/>
      <c r="D5698" s="3180">
        <v>2</v>
      </c>
      <c r="E5698" s="3179"/>
      <c r="F5698" s="3144"/>
      <c r="G5698" s="3169">
        <f t="shared" si="91"/>
        <v>0</v>
      </c>
      <c r="H5698" s="64"/>
    </row>
    <row r="5699" spans="1:8" ht="20.100000000000001" customHeight="1">
      <c r="A5699" s="2484">
        <v>100</v>
      </c>
      <c r="B5699" s="3049" t="s">
        <v>33622</v>
      </c>
      <c r="C5699" s="3140"/>
      <c r="D5699" s="3180">
        <v>2</v>
      </c>
      <c r="E5699" s="3179"/>
      <c r="F5699" s="3144"/>
      <c r="G5699" s="3169">
        <f t="shared" si="91"/>
        <v>0</v>
      </c>
      <c r="H5699" s="64"/>
    </row>
    <row r="5700" spans="1:8" ht="20.100000000000001" customHeight="1">
      <c r="A5700" s="2484">
        <v>100</v>
      </c>
      <c r="B5700" s="3049" t="s">
        <v>33623</v>
      </c>
      <c r="C5700" s="3140"/>
      <c r="D5700" s="3180">
        <v>3</v>
      </c>
      <c r="E5700" s="3179"/>
      <c r="F5700" s="3144"/>
      <c r="G5700" s="3169">
        <f t="shared" si="91"/>
        <v>0</v>
      </c>
      <c r="H5700" s="64"/>
    </row>
    <row r="5701" spans="1:8" ht="20.100000000000001" customHeight="1">
      <c r="A5701" s="2484">
        <v>60</v>
      </c>
      <c r="B5701" s="3049" t="s">
        <v>33624</v>
      </c>
      <c r="C5701" s="3140"/>
      <c r="D5701" s="3219">
        <v>2</v>
      </c>
      <c r="E5701" s="3346"/>
      <c r="F5701" s="2954"/>
      <c r="G5701" s="3169">
        <f t="shared" si="91"/>
        <v>0</v>
      </c>
      <c r="H5701" s="64"/>
    </row>
    <row r="5702" spans="1:8" ht="20.100000000000001" customHeight="1">
      <c r="A5702" s="3170">
        <v>150</v>
      </c>
      <c r="B5702" s="3049" t="s">
        <v>33625</v>
      </c>
      <c r="C5702" s="3140"/>
      <c r="D5702" s="3219">
        <v>3</v>
      </c>
      <c r="E5702" s="3346"/>
      <c r="F5702" s="2954"/>
      <c r="G5702" s="3169">
        <f t="shared" si="91"/>
        <v>0</v>
      </c>
      <c r="H5702" s="64"/>
    </row>
    <row r="5703" spans="1:8" ht="20.100000000000001" customHeight="1">
      <c r="A5703" s="3170">
        <v>700</v>
      </c>
      <c r="B5703" s="3049" t="s">
        <v>33626</v>
      </c>
      <c r="C5703" s="3140"/>
      <c r="D5703" s="3219">
        <v>10</v>
      </c>
      <c r="E5703" s="3346"/>
      <c r="F5703" s="2954"/>
      <c r="G5703" s="3169">
        <f t="shared" si="91"/>
        <v>0</v>
      </c>
      <c r="H5703" s="64"/>
    </row>
    <row r="5704" spans="1:8" ht="20.100000000000001" customHeight="1">
      <c r="A5704" s="2484">
        <v>60</v>
      </c>
      <c r="B5704" s="3049" t="s">
        <v>33627</v>
      </c>
      <c r="C5704" s="3140"/>
      <c r="D5704" s="3219">
        <v>23</v>
      </c>
      <c r="E5704" s="3346"/>
      <c r="F5704" s="2954"/>
      <c r="G5704" s="3169">
        <f t="shared" si="91"/>
        <v>0</v>
      </c>
      <c r="H5704" s="64"/>
    </row>
    <row r="5705" spans="1:8" ht="20.100000000000001" customHeight="1">
      <c r="A5705" s="2484">
        <v>60</v>
      </c>
      <c r="B5705" s="3049" t="s">
        <v>33628</v>
      </c>
      <c r="C5705" s="3140"/>
      <c r="D5705" s="3219">
        <v>23</v>
      </c>
      <c r="E5705" s="3346"/>
      <c r="F5705" s="2954"/>
      <c r="G5705" s="3169">
        <f t="shared" si="91"/>
        <v>0</v>
      </c>
      <c r="H5705" s="64"/>
    </row>
    <row r="5706" spans="1:8" ht="20.100000000000001" customHeight="1">
      <c r="A5706" s="2484">
        <v>60</v>
      </c>
      <c r="B5706" s="3049" t="s">
        <v>33629</v>
      </c>
      <c r="C5706" s="3140"/>
      <c r="D5706" s="3219">
        <v>1</v>
      </c>
      <c r="E5706" s="3346"/>
      <c r="F5706" s="2954"/>
      <c r="G5706" s="3169">
        <f t="shared" si="91"/>
        <v>0</v>
      </c>
      <c r="H5706" s="64"/>
    </row>
    <row r="5707" spans="1:8" ht="20.100000000000001" customHeight="1">
      <c r="A5707" s="2484">
        <v>60</v>
      </c>
      <c r="B5707" s="3049" t="s">
        <v>33630</v>
      </c>
      <c r="C5707" s="3140"/>
      <c r="D5707" s="3219">
        <v>1</v>
      </c>
      <c r="E5707" s="3346"/>
      <c r="F5707" s="2954"/>
      <c r="G5707" s="3169">
        <f t="shared" si="91"/>
        <v>0</v>
      </c>
      <c r="H5707" s="64"/>
    </row>
    <row r="5708" spans="1:8" ht="20.100000000000001" customHeight="1">
      <c r="A5708" s="3170">
        <v>400</v>
      </c>
      <c r="B5708" s="3049" t="s">
        <v>33631</v>
      </c>
      <c r="C5708" s="3140"/>
      <c r="D5708" s="3219">
        <v>1</v>
      </c>
      <c r="E5708" s="3346"/>
      <c r="F5708" s="2954"/>
      <c r="G5708" s="3169">
        <f t="shared" si="91"/>
        <v>0</v>
      </c>
      <c r="H5708" s="64"/>
    </row>
    <row r="5709" spans="1:8" ht="20.100000000000001" customHeight="1">
      <c r="A5709" s="3170">
        <v>700</v>
      </c>
      <c r="B5709" s="3049" t="s">
        <v>33632</v>
      </c>
      <c r="C5709" s="3140"/>
      <c r="D5709" s="3219">
        <v>3</v>
      </c>
      <c r="E5709" s="3346"/>
      <c r="F5709" s="2954"/>
      <c r="G5709" s="3169">
        <f t="shared" si="91"/>
        <v>0</v>
      </c>
      <c r="H5709" s="64"/>
    </row>
    <row r="5710" spans="1:8" ht="20.100000000000001" customHeight="1">
      <c r="A5710" s="2484">
        <v>100</v>
      </c>
      <c r="B5710" s="3049" t="s">
        <v>33633</v>
      </c>
      <c r="C5710" s="3140"/>
      <c r="D5710" s="3219">
        <v>1</v>
      </c>
      <c r="E5710" s="3346"/>
      <c r="F5710" s="2954"/>
      <c r="G5710" s="3169">
        <f t="shared" si="91"/>
        <v>0</v>
      </c>
      <c r="H5710" s="64"/>
    </row>
    <row r="5711" spans="1:8" ht="20.100000000000001" customHeight="1">
      <c r="A5711" s="2484">
        <v>100</v>
      </c>
      <c r="B5711" s="3049" t="s">
        <v>33634</v>
      </c>
      <c r="C5711" s="3140"/>
      <c r="D5711" s="3219">
        <v>1</v>
      </c>
      <c r="E5711" s="3346"/>
      <c r="F5711" s="2954"/>
      <c r="G5711" s="3169">
        <f t="shared" si="91"/>
        <v>0</v>
      </c>
      <c r="H5711" s="64"/>
    </row>
    <row r="5712" spans="1:8" ht="20.100000000000001" customHeight="1">
      <c r="A5712" s="2484">
        <v>200</v>
      </c>
      <c r="B5712" s="3049" t="s">
        <v>33635</v>
      </c>
      <c r="C5712" s="3140"/>
      <c r="D5712" s="3183">
        <v>2</v>
      </c>
      <c r="E5712" s="3179"/>
      <c r="F5712" s="3144"/>
      <c r="G5712" s="3169">
        <f t="shared" si="91"/>
        <v>0</v>
      </c>
      <c r="H5712" s="64"/>
    </row>
    <row r="5713" spans="1:8" ht="20.100000000000001" customHeight="1">
      <c r="A5713" s="2484">
        <v>100</v>
      </c>
      <c r="B5713" s="3049" t="s">
        <v>33636</v>
      </c>
      <c r="C5713" s="3140"/>
      <c r="D5713" s="3211">
        <v>2</v>
      </c>
      <c r="E5713" s="3167"/>
      <c r="F5713" s="3168"/>
      <c r="G5713" s="3169">
        <f t="shared" si="91"/>
        <v>0</v>
      </c>
      <c r="H5713" s="64"/>
    </row>
    <row r="5714" spans="1:8" ht="20.100000000000001" customHeight="1">
      <c r="A5714" s="2484">
        <v>100</v>
      </c>
      <c r="B5714" s="3049" t="s">
        <v>33637</v>
      </c>
      <c r="C5714" s="3140"/>
      <c r="D5714" s="3275">
        <v>5</v>
      </c>
      <c r="E5714" s="3346"/>
      <c r="F5714" s="2954"/>
      <c r="G5714" s="3169">
        <f t="shared" si="91"/>
        <v>0</v>
      </c>
      <c r="H5714" s="64"/>
    </row>
    <row r="5715" spans="1:8" ht="20.100000000000001" customHeight="1">
      <c r="A5715" s="2484">
        <v>100</v>
      </c>
      <c r="B5715" s="3049" t="s">
        <v>33638</v>
      </c>
      <c r="C5715" s="3140"/>
      <c r="D5715" s="3275">
        <v>5</v>
      </c>
      <c r="E5715" s="3346"/>
      <c r="F5715" s="2954"/>
      <c r="G5715" s="3169">
        <f t="shared" si="91"/>
        <v>0</v>
      </c>
      <c r="H5715" s="64"/>
    </row>
    <row r="5716" spans="1:8" ht="20.100000000000001" customHeight="1">
      <c r="A5716" s="2484">
        <v>100</v>
      </c>
      <c r="B5716" s="3049" t="s">
        <v>33639</v>
      </c>
      <c r="C5716" s="3140" t="s">
        <v>33164</v>
      </c>
      <c r="D5716" s="3211">
        <v>3</v>
      </c>
      <c r="E5716" s="3346"/>
      <c r="F5716" s="2954"/>
      <c r="G5716" s="3169">
        <f t="shared" si="91"/>
        <v>0</v>
      </c>
      <c r="H5716" s="64"/>
    </row>
    <row r="5717" spans="1:8" ht="20.100000000000001" customHeight="1">
      <c r="A5717" s="2484">
        <v>100</v>
      </c>
      <c r="B5717" s="3049" t="s">
        <v>33640</v>
      </c>
      <c r="C5717" s="3140" t="s">
        <v>33591</v>
      </c>
      <c r="D5717" s="3275">
        <v>6</v>
      </c>
      <c r="E5717" s="3346"/>
      <c r="F5717" s="2954"/>
      <c r="G5717" s="3169">
        <f t="shared" si="91"/>
        <v>0</v>
      </c>
      <c r="H5717" s="64"/>
    </row>
    <row r="5718" spans="1:8" ht="20.100000000000001" customHeight="1">
      <c r="A5718" s="2484">
        <v>100</v>
      </c>
      <c r="B5718" s="3049" t="s">
        <v>33641</v>
      </c>
      <c r="C5718" s="3140"/>
      <c r="D5718" s="3275">
        <v>5</v>
      </c>
      <c r="E5718" s="3346"/>
      <c r="F5718" s="2954"/>
      <c r="G5718" s="3169">
        <f t="shared" si="91"/>
        <v>0</v>
      </c>
      <c r="H5718" s="64"/>
    </row>
    <row r="5719" spans="1:8" ht="20.100000000000001" customHeight="1">
      <c r="A5719" s="2484">
        <v>80</v>
      </c>
      <c r="B5719" s="3049" t="s">
        <v>33642</v>
      </c>
      <c r="C5719" s="3140"/>
      <c r="D5719" s="3275">
        <v>11</v>
      </c>
      <c r="E5719" s="3346"/>
      <c r="F5719" s="2954"/>
      <c r="G5719" s="3169">
        <f t="shared" si="91"/>
        <v>0</v>
      </c>
      <c r="H5719" s="64"/>
    </row>
    <row r="5720" spans="1:8" ht="20.100000000000001" customHeight="1">
      <c r="A5720" s="2484">
        <v>80</v>
      </c>
      <c r="B5720" s="3049" t="s">
        <v>33643</v>
      </c>
      <c r="C5720" s="3140"/>
      <c r="D5720" s="3275">
        <v>10</v>
      </c>
      <c r="E5720" s="3346"/>
      <c r="F5720" s="2954"/>
      <c r="G5720" s="3169">
        <f t="shared" si="91"/>
        <v>0</v>
      </c>
      <c r="H5720" s="64"/>
    </row>
    <row r="5721" spans="1:8" ht="20.100000000000001" customHeight="1">
      <c r="A5721" s="2484">
        <v>80</v>
      </c>
      <c r="B5721" s="3049" t="s">
        <v>33644</v>
      </c>
      <c r="C5721" s="3140"/>
      <c r="D5721" s="3275">
        <v>1</v>
      </c>
      <c r="E5721" s="3346"/>
      <c r="F5721" s="2954"/>
      <c r="G5721" s="3169">
        <f t="shared" si="91"/>
        <v>0</v>
      </c>
      <c r="H5721" s="64"/>
    </row>
    <row r="5722" spans="1:8" ht="20.100000000000001" customHeight="1">
      <c r="A5722" s="2484">
        <v>80</v>
      </c>
      <c r="B5722" s="3049" t="s">
        <v>33645</v>
      </c>
      <c r="C5722" s="3140"/>
      <c r="D5722" s="3275">
        <v>6</v>
      </c>
      <c r="E5722" s="3346"/>
      <c r="F5722" s="2954"/>
      <c r="G5722" s="3169">
        <f t="shared" si="91"/>
        <v>0</v>
      </c>
      <c r="H5722" s="64"/>
    </row>
    <row r="5723" spans="1:8" ht="20.100000000000001" customHeight="1">
      <c r="A5723" s="2484">
        <v>80</v>
      </c>
      <c r="B5723" s="3049" t="s">
        <v>33646</v>
      </c>
      <c r="C5723" s="3140" t="s">
        <v>33591</v>
      </c>
      <c r="D5723" s="3275">
        <v>10</v>
      </c>
      <c r="E5723" s="3167"/>
      <c r="F5723" s="3168"/>
      <c r="G5723" s="3169">
        <f t="shared" si="91"/>
        <v>0</v>
      </c>
      <c r="H5723" s="64"/>
    </row>
    <row r="5724" spans="1:8" ht="20.100000000000001" customHeight="1">
      <c r="A5724" s="3170">
        <v>150</v>
      </c>
      <c r="B5724" s="3049" t="s">
        <v>33647</v>
      </c>
      <c r="C5724" s="3140"/>
      <c r="D5724" s="3189">
        <v>2</v>
      </c>
      <c r="E5724" s="3179"/>
      <c r="F5724" s="3144"/>
      <c r="G5724" s="3169">
        <f t="shared" si="91"/>
        <v>0</v>
      </c>
      <c r="H5724" s="64"/>
    </row>
    <row r="5725" spans="1:8" ht="20.100000000000001" customHeight="1">
      <c r="A5725" s="3170">
        <v>150</v>
      </c>
      <c r="B5725" s="3049" t="s">
        <v>33648</v>
      </c>
      <c r="C5725" s="3140"/>
      <c r="D5725" s="3142">
        <v>6</v>
      </c>
      <c r="E5725" s="3179"/>
      <c r="F5725" s="3144"/>
      <c r="G5725" s="3169">
        <f t="shared" si="91"/>
        <v>0</v>
      </c>
      <c r="H5725" s="64"/>
    </row>
    <row r="5726" spans="1:8" ht="20.100000000000001" customHeight="1">
      <c r="A5726" s="2484">
        <v>200</v>
      </c>
      <c r="B5726" s="3049" t="s">
        <v>33649</v>
      </c>
      <c r="C5726" s="3140"/>
      <c r="D5726" s="3219">
        <v>2</v>
      </c>
      <c r="E5726" s="3167"/>
      <c r="F5726" s="3168"/>
      <c r="G5726" s="3169">
        <f t="shared" si="91"/>
        <v>0</v>
      </c>
      <c r="H5726" s="64"/>
    </row>
    <row r="5727" spans="1:8" ht="20.100000000000001" customHeight="1">
      <c r="A5727" s="3170">
        <v>100</v>
      </c>
      <c r="B5727" s="3266" t="s">
        <v>33650</v>
      </c>
      <c r="C5727" s="3186"/>
      <c r="D5727" s="3202">
        <v>1</v>
      </c>
      <c r="E5727" s="3167"/>
      <c r="F5727" s="3168"/>
      <c r="G5727" s="3169">
        <f t="shared" si="91"/>
        <v>0</v>
      </c>
      <c r="H5727" s="64"/>
    </row>
    <row r="5728" spans="1:8" ht="20.100000000000001" customHeight="1">
      <c r="A5728" s="2484">
        <v>100</v>
      </c>
      <c r="B5728" s="3049" t="s">
        <v>33651</v>
      </c>
      <c r="C5728" s="3140" t="s">
        <v>33164</v>
      </c>
      <c r="D5728" s="3211">
        <v>8</v>
      </c>
      <c r="E5728" s="3167"/>
      <c r="F5728" s="3168"/>
      <c r="G5728" s="3169">
        <f t="shared" si="91"/>
        <v>0</v>
      </c>
      <c r="H5728" s="64"/>
    </row>
    <row r="5729" spans="1:8" ht="20.100000000000001" customHeight="1">
      <c r="A5729" s="2484">
        <v>100</v>
      </c>
      <c r="B5729" s="3049" t="s">
        <v>33652</v>
      </c>
      <c r="C5729" s="3140" t="s">
        <v>33164</v>
      </c>
      <c r="D5729" s="3211">
        <v>5</v>
      </c>
      <c r="E5729" s="3346"/>
      <c r="F5729" s="2954"/>
      <c r="G5729" s="3169">
        <f t="shared" si="91"/>
        <v>0</v>
      </c>
      <c r="H5729" s="64"/>
    </row>
    <row r="5730" spans="1:8" ht="20.100000000000001" customHeight="1">
      <c r="A5730" s="2484">
        <v>60</v>
      </c>
      <c r="B5730" s="3049" t="s">
        <v>33653</v>
      </c>
      <c r="C5730" s="3140" t="s">
        <v>33164</v>
      </c>
      <c r="D5730" s="3275">
        <v>6</v>
      </c>
      <c r="E5730" s="3346"/>
      <c r="F5730" s="2954"/>
      <c r="G5730" s="3169">
        <f t="shared" si="91"/>
        <v>0</v>
      </c>
      <c r="H5730" s="64"/>
    </row>
    <row r="5731" spans="1:8" ht="20.100000000000001" customHeight="1">
      <c r="A5731" s="2484">
        <v>60</v>
      </c>
      <c r="B5731" s="3049" t="s">
        <v>33654</v>
      </c>
      <c r="C5731" s="3140" t="s">
        <v>33591</v>
      </c>
      <c r="D5731" s="3275">
        <v>8</v>
      </c>
      <c r="E5731" s="3346"/>
      <c r="F5731" s="2954"/>
      <c r="G5731" s="3169">
        <f t="shared" si="91"/>
        <v>0</v>
      </c>
      <c r="H5731" s="64"/>
    </row>
    <row r="5732" spans="1:8" ht="20.100000000000001" customHeight="1">
      <c r="A5732" s="2484">
        <v>60</v>
      </c>
      <c r="B5732" s="3049" t="s">
        <v>33655</v>
      </c>
      <c r="C5732" s="3140" t="s">
        <v>33591</v>
      </c>
      <c r="D5732" s="3219">
        <v>5</v>
      </c>
      <c r="E5732" s="3346"/>
      <c r="F5732" s="2954"/>
      <c r="G5732" s="3169">
        <f t="shared" si="91"/>
        <v>0</v>
      </c>
      <c r="H5732" s="64"/>
    </row>
    <row r="5733" spans="1:8" ht="20.100000000000001" customHeight="1">
      <c r="A5733" s="2484">
        <v>60</v>
      </c>
      <c r="B5733" s="3363" t="s">
        <v>33656</v>
      </c>
      <c r="C5733" s="3140"/>
      <c r="D5733" s="3275">
        <v>15</v>
      </c>
      <c r="E5733" s="3167"/>
      <c r="F5733" s="3168"/>
      <c r="G5733" s="3169">
        <f t="shared" si="91"/>
        <v>0</v>
      </c>
      <c r="H5733" s="64"/>
    </row>
    <row r="5734" spans="1:8" ht="20.100000000000001" customHeight="1">
      <c r="A5734" s="3170">
        <v>60</v>
      </c>
      <c r="B5734" s="3363" t="s">
        <v>33657</v>
      </c>
      <c r="C5734" s="3140"/>
      <c r="D5734" s="3275">
        <v>8</v>
      </c>
      <c r="E5734" s="3346"/>
      <c r="F5734" s="2954"/>
      <c r="G5734" s="3169">
        <f t="shared" si="91"/>
        <v>0</v>
      </c>
      <c r="H5734" s="64"/>
    </row>
    <row r="5735" spans="1:8" ht="20.100000000000001" customHeight="1">
      <c r="A5735" s="3170">
        <v>60</v>
      </c>
      <c r="B5735" s="3363" t="s">
        <v>33658</v>
      </c>
      <c r="C5735" s="3140"/>
      <c r="D5735" s="3180">
        <v>7</v>
      </c>
      <c r="E5735" s="3179"/>
      <c r="F5735" s="3144"/>
      <c r="G5735" s="3169">
        <f t="shared" ref="G5735:G5798" si="92">F5735*A5735</f>
        <v>0</v>
      </c>
      <c r="H5735" s="64"/>
    </row>
    <row r="5736" spans="1:8" ht="20.100000000000001" customHeight="1">
      <c r="A5736" s="2484">
        <v>60</v>
      </c>
      <c r="B5736" s="3049" t="s">
        <v>33659</v>
      </c>
      <c r="C5736" s="3140" t="s">
        <v>33164</v>
      </c>
      <c r="D5736" s="3219">
        <v>6</v>
      </c>
      <c r="E5736" s="3167"/>
      <c r="F5736" s="3168"/>
      <c r="G5736" s="3169">
        <f t="shared" si="92"/>
        <v>0</v>
      </c>
      <c r="H5736" s="64"/>
    </row>
    <row r="5737" spans="1:8" ht="20.100000000000001" customHeight="1">
      <c r="A5737" s="2484">
        <v>60</v>
      </c>
      <c r="B5737" s="3049" t="s">
        <v>33660</v>
      </c>
      <c r="C5737" s="3140" t="s">
        <v>33164</v>
      </c>
      <c r="D5737" s="3275">
        <v>29</v>
      </c>
      <c r="E5737" s="3167"/>
      <c r="F5737" s="3168"/>
      <c r="G5737" s="3169">
        <f t="shared" si="92"/>
        <v>0</v>
      </c>
      <c r="H5737" s="64"/>
    </row>
    <row r="5738" spans="1:8" ht="20.100000000000001" customHeight="1">
      <c r="A5738" s="3170">
        <v>60</v>
      </c>
      <c r="B5738" s="3049" t="s">
        <v>33661</v>
      </c>
      <c r="C5738" s="3140" t="s">
        <v>33164</v>
      </c>
      <c r="D5738" s="3275">
        <v>2</v>
      </c>
      <c r="E5738" s="3346"/>
      <c r="F5738" s="2954"/>
      <c r="G5738" s="3169">
        <f t="shared" si="92"/>
        <v>0</v>
      </c>
      <c r="H5738" s="64"/>
    </row>
    <row r="5739" spans="1:8" ht="20.100000000000001" customHeight="1">
      <c r="A5739" s="3170">
        <v>60</v>
      </c>
      <c r="B5739" s="3049" t="s">
        <v>33662</v>
      </c>
      <c r="C5739" s="3140" t="s">
        <v>33164</v>
      </c>
      <c r="D5739" s="3275">
        <v>1</v>
      </c>
      <c r="E5739" s="3346"/>
      <c r="F5739" s="2954"/>
      <c r="G5739" s="3169">
        <f t="shared" si="92"/>
        <v>0</v>
      </c>
      <c r="H5739" s="64"/>
    </row>
    <row r="5740" spans="1:8" ht="20.100000000000001" customHeight="1">
      <c r="A5740" s="2484">
        <v>100</v>
      </c>
      <c r="B5740" s="3049" t="s">
        <v>33663</v>
      </c>
      <c r="C5740" s="3140"/>
      <c r="D5740" s="3275">
        <v>11</v>
      </c>
      <c r="E5740" s="3346"/>
      <c r="F5740" s="2954"/>
      <c r="G5740" s="3169">
        <f t="shared" si="92"/>
        <v>0</v>
      </c>
      <c r="H5740" s="64"/>
    </row>
    <row r="5741" spans="1:8" ht="20.100000000000001" customHeight="1">
      <c r="A5741" s="3170">
        <v>50</v>
      </c>
      <c r="B5741" s="3049" t="s">
        <v>33664</v>
      </c>
      <c r="C5741" s="3140"/>
      <c r="D5741" s="3275">
        <v>7</v>
      </c>
      <c r="E5741" s="3346"/>
      <c r="F5741" s="2954"/>
      <c r="G5741" s="3169">
        <f t="shared" si="92"/>
        <v>0</v>
      </c>
      <c r="H5741" s="64"/>
    </row>
    <row r="5742" spans="1:8" ht="20.100000000000001" customHeight="1">
      <c r="A5742" s="3170">
        <v>50</v>
      </c>
      <c r="B5742" s="3049" t="s">
        <v>33665</v>
      </c>
      <c r="C5742" s="3140" t="s">
        <v>33164</v>
      </c>
      <c r="D5742" s="3275">
        <v>10</v>
      </c>
      <c r="E5742" s="3346"/>
      <c r="F5742" s="2954"/>
      <c r="G5742" s="3169">
        <f t="shared" si="92"/>
        <v>0</v>
      </c>
      <c r="H5742" s="64"/>
    </row>
    <row r="5743" spans="1:8" ht="20.100000000000001" customHeight="1">
      <c r="A5743" s="2484">
        <v>60</v>
      </c>
      <c r="B5743" s="3049" t="s">
        <v>33666</v>
      </c>
      <c r="C5743" s="3140" t="s">
        <v>33164</v>
      </c>
      <c r="D5743" s="3219">
        <v>10</v>
      </c>
      <c r="E5743" s="3179"/>
      <c r="F5743" s="3144"/>
      <c r="G5743" s="3169">
        <f t="shared" si="92"/>
        <v>0</v>
      </c>
      <c r="H5743" s="64"/>
    </row>
    <row r="5744" spans="1:8" ht="20.100000000000001" customHeight="1">
      <c r="A5744" s="2484">
        <v>60</v>
      </c>
      <c r="B5744" s="3049" t="s">
        <v>33667</v>
      </c>
      <c r="C5744" s="3140" t="s">
        <v>33164</v>
      </c>
      <c r="D5744" s="3219">
        <v>1</v>
      </c>
      <c r="E5744" s="3179"/>
      <c r="F5744" s="3144"/>
      <c r="G5744" s="3169">
        <f t="shared" si="92"/>
        <v>0</v>
      </c>
      <c r="H5744" s="64"/>
    </row>
    <row r="5745" spans="1:8" ht="20.100000000000001" customHeight="1">
      <c r="A5745" s="2484">
        <v>60</v>
      </c>
      <c r="B5745" s="3049" t="s">
        <v>33668</v>
      </c>
      <c r="C5745" s="3140" t="s">
        <v>33164</v>
      </c>
      <c r="D5745" s="3219">
        <v>10</v>
      </c>
      <c r="E5745" s="3179"/>
      <c r="F5745" s="3144"/>
      <c r="G5745" s="3169">
        <f t="shared" si="92"/>
        <v>0</v>
      </c>
      <c r="H5745" s="64"/>
    </row>
    <row r="5746" spans="1:8" ht="20.100000000000001" customHeight="1">
      <c r="A5746" s="3157"/>
      <c r="B5746" s="3049" t="s">
        <v>33669</v>
      </c>
      <c r="C5746" s="3140" t="s">
        <v>33164</v>
      </c>
      <c r="D5746" s="3219">
        <v>40</v>
      </c>
      <c r="E5746" s="3164" t="s">
        <v>8313</v>
      </c>
      <c r="F5746" s="3144"/>
      <c r="G5746" s="3169">
        <f t="shared" si="92"/>
        <v>0</v>
      </c>
      <c r="H5746" s="64"/>
    </row>
    <row r="5747" spans="1:8" ht="20.100000000000001" customHeight="1">
      <c r="A5747" s="2484">
        <v>60</v>
      </c>
      <c r="B5747" s="3049" t="s">
        <v>33670</v>
      </c>
      <c r="C5747" s="3140"/>
      <c r="D5747" s="3275">
        <v>22</v>
      </c>
      <c r="E5747" s="3167"/>
      <c r="F5747" s="3168"/>
      <c r="G5747" s="3169">
        <f t="shared" si="92"/>
        <v>0</v>
      </c>
      <c r="H5747" s="64"/>
    </row>
    <row r="5748" spans="1:8" ht="20.100000000000001" customHeight="1">
      <c r="A5748" s="2484">
        <v>60</v>
      </c>
      <c r="B5748" s="3049" t="s">
        <v>33671</v>
      </c>
      <c r="C5748" s="3140"/>
      <c r="D5748" s="3275">
        <v>4</v>
      </c>
      <c r="E5748" s="3167"/>
      <c r="F5748" s="3168"/>
      <c r="G5748" s="3169">
        <f t="shared" si="92"/>
        <v>0</v>
      </c>
      <c r="H5748" s="64"/>
    </row>
    <row r="5749" spans="1:8" ht="20.100000000000001" customHeight="1">
      <c r="A5749" s="2484">
        <v>60</v>
      </c>
      <c r="B5749" s="3049" t="s">
        <v>33672</v>
      </c>
      <c r="C5749" s="3140"/>
      <c r="D5749" s="3275">
        <v>4</v>
      </c>
      <c r="E5749" s="3167"/>
      <c r="F5749" s="3168"/>
      <c r="G5749" s="3169">
        <f t="shared" si="92"/>
        <v>0</v>
      </c>
      <c r="H5749" s="64"/>
    </row>
    <row r="5750" spans="1:8" ht="20.100000000000001" customHeight="1">
      <c r="A5750" s="2484">
        <v>60</v>
      </c>
      <c r="B5750" s="3049" t="s">
        <v>33673</v>
      </c>
      <c r="C5750" s="3140"/>
      <c r="D5750" s="3275">
        <v>10</v>
      </c>
      <c r="E5750" s="3346"/>
      <c r="F5750" s="2954"/>
      <c r="G5750" s="3169">
        <f t="shared" si="92"/>
        <v>0</v>
      </c>
      <c r="H5750" s="64"/>
    </row>
    <row r="5751" spans="1:8" ht="20.100000000000001" customHeight="1">
      <c r="A5751" s="2484">
        <v>60</v>
      </c>
      <c r="B5751" s="3291" t="s">
        <v>33674</v>
      </c>
      <c r="C5751" s="3140"/>
      <c r="D5751" s="3219">
        <v>8</v>
      </c>
      <c r="E5751" s="3346"/>
      <c r="F5751" s="2954"/>
      <c r="G5751" s="3169">
        <f t="shared" si="92"/>
        <v>0</v>
      </c>
      <c r="H5751" s="64"/>
    </row>
    <row r="5752" spans="1:8" ht="20.100000000000001" customHeight="1">
      <c r="A5752" s="2484">
        <v>60</v>
      </c>
      <c r="B5752" s="3291" t="s">
        <v>33675</v>
      </c>
      <c r="C5752" s="3140"/>
      <c r="D5752" s="3219">
        <v>3</v>
      </c>
      <c r="E5752" s="3346"/>
      <c r="F5752" s="2954"/>
      <c r="G5752" s="3169">
        <f t="shared" si="92"/>
        <v>0</v>
      </c>
      <c r="H5752" s="64"/>
    </row>
    <row r="5753" spans="1:8" ht="20.100000000000001" customHeight="1">
      <c r="A5753" s="2484">
        <v>60</v>
      </c>
      <c r="B5753" s="3291" t="s">
        <v>33676</v>
      </c>
      <c r="C5753" s="3140"/>
      <c r="D5753" s="3219">
        <v>4</v>
      </c>
      <c r="E5753" s="3346"/>
      <c r="F5753" s="2954"/>
      <c r="G5753" s="3169">
        <f t="shared" si="92"/>
        <v>0</v>
      </c>
      <c r="H5753" s="64"/>
    </row>
    <row r="5754" spans="1:8" ht="20.100000000000001" customHeight="1">
      <c r="A5754" s="2484">
        <v>60</v>
      </c>
      <c r="B5754" s="3291" t="s">
        <v>33677</v>
      </c>
      <c r="C5754" s="3140"/>
      <c r="D5754" s="3174">
        <v>10</v>
      </c>
      <c r="E5754" s="3179"/>
      <c r="F5754" s="3144"/>
      <c r="G5754" s="3169">
        <f t="shared" si="92"/>
        <v>0</v>
      </c>
      <c r="H5754" s="64"/>
    </row>
    <row r="5755" spans="1:8" ht="20.100000000000001" customHeight="1">
      <c r="A5755" s="3170">
        <v>50</v>
      </c>
      <c r="B5755" s="3049" t="s">
        <v>33678</v>
      </c>
      <c r="C5755" s="3140"/>
      <c r="D5755" s="3219">
        <v>8</v>
      </c>
      <c r="E5755" s="3346"/>
      <c r="F5755" s="2954"/>
      <c r="G5755" s="3169">
        <f t="shared" si="92"/>
        <v>0</v>
      </c>
      <c r="H5755" s="64"/>
    </row>
    <row r="5756" spans="1:8" ht="20.100000000000001" customHeight="1">
      <c r="A5756" s="2484">
        <v>100</v>
      </c>
      <c r="B5756" s="3049" t="s">
        <v>33679</v>
      </c>
      <c r="C5756" s="3140"/>
      <c r="D5756" s="3211">
        <v>15</v>
      </c>
      <c r="E5756" s="3167"/>
      <c r="F5756" s="3168"/>
      <c r="G5756" s="3169">
        <f t="shared" si="92"/>
        <v>0</v>
      </c>
      <c r="H5756" s="64"/>
    </row>
    <row r="5757" spans="1:8" ht="20.100000000000001" customHeight="1">
      <c r="A5757" s="2484">
        <v>100</v>
      </c>
      <c r="B5757" s="3049" t="s">
        <v>33680</v>
      </c>
      <c r="C5757" s="3140" t="s">
        <v>33164</v>
      </c>
      <c r="D5757" s="3211">
        <v>2</v>
      </c>
      <c r="E5757" s="3346"/>
      <c r="F5757" s="2954"/>
      <c r="G5757" s="3169">
        <f t="shared" si="92"/>
        <v>0</v>
      </c>
      <c r="H5757" s="64"/>
    </row>
    <row r="5758" spans="1:8" ht="20.100000000000001" customHeight="1">
      <c r="A5758" s="3170">
        <v>60</v>
      </c>
      <c r="B5758" s="3049" t="s">
        <v>33681</v>
      </c>
      <c r="C5758" s="3140"/>
      <c r="D5758" s="3275">
        <v>8</v>
      </c>
      <c r="E5758" s="3346"/>
      <c r="F5758" s="2954"/>
      <c r="G5758" s="3169">
        <f t="shared" si="92"/>
        <v>0</v>
      </c>
      <c r="H5758" s="64"/>
    </row>
    <row r="5759" spans="1:8" ht="20.100000000000001" customHeight="1">
      <c r="A5759" s="3170">
        <v>60</v>
      </c>
      <c r="B5759" s="3049" t="s">
        <v>33682</v>
      </c>
      <c r="C5759" s="3140"/>
      <c r="D5759" s="3219">
        <v>5</v>
      </c>
      <c r="E5759" s="3346"/>
      <c r="F5759" s="2954"/>
      <c r="G5759" s="3169">
        <f t="shared" si="92"/>
        <v>0</v>
      </c>
      <c r="H5759" s="64"/>
    </row>
    <row r="5760" spans="1:8" ht="20.100000000000001" customHeight="1">
      <c r="A5760" s="3170">
        <v>60</v>
      </c>
      <c r="B5760" s="3049" t="s">
        <v>33683</v>
      </c>
      <c r="C5760" s="3140"/>
      <c r="D5760" s="3219">
        <v>100</v>
      </c>
      <c r="E5760" s="3164" t="s">
        <v>8313</v>
      </c>
      <c r="F5760" s="3144"/>
      <c r="G5760" s="3169">
        <f t="shared" si="92"/>
        <v>0</v>
      </c>
      <c r="H5760" s="64"/>
    </row>
    <row r="5761" spans="1:8" ht="20.100000000000001" customHeight="1">
      <c r="A5761" s="3170">
        <v>50</v>
      </c>
      <c r="B5761" s="3049" t="s">
        <v>33684</v>
      </c>
      <c r="C5761" s="3140"/>
      <c r="D5761" s="3275">
        <v>12</v>
      </c>
      <c r="E5761" s="3167"/>
      <c r="F5761" s="3168"/>
      <c r="G5761" s="3169">
        <f t="shared" si="92"/>
        <v>0</v>
      </c>
      <c r="H5761" s="64"/>
    </row>
    <row r="5762" spans="1:8" ht="20.100000000000001" customHeight="1">
      <c r="A5762" s="3170">
        <v>50</v>
      </c>
      <c r="B5762" s="3049" t="s">
        <v>33685</v>
      </c>
      <c r="C5762" s="3140" t="s">
        <v>33164</v>
      </c>
      <c r="D5762" s="3275">
        <v>3</v>
      </c>
      <c r="E5762" s="3346"/>
      <c r="F5762" s="2954"/>
      <c r="G5762" s="3169">
        <f t="shared" si="92"/>
        <v>0</v>
      </c>
      <c r="H5762" s="64"/>
    </row>
    <row r="5763" spans="1:8" ht="20.100000000000001" customHeight="1">
      <c r="A5763" s="2484">
        <v>100</v>
      </c>
      <c r="B5763" s="3049" t="s">
        <v>33686</v>
      </c>
      <c r="C5763" s="3140"/>
      <c r="D5763" s="3275">
        <v>10</v>
      </c>
      <c r="E5763" s="3346"/>
      <c r="F5763" s="2954"/>
      <c r="G5763" s="3169">
        <f t="shared" si="92"/>
        <v>0</v>
      </c>
      <c r="H5763" s="64"/>
    </row>
    <row r="5764" spans="1:8" ht="20.100000000000001" customHeight="1">
      <c r="A5764" s="2484">
        <v>100</v>
      </c>
      <c r="B5764" s="3049" t="s">
        <v>33687</v>
      </c>
      <c r="C5764" s="3140"/>
      <c r="D5764" s="3219">
        <v>18</v>
      </c>
      <c r="E5764" s="3167"/>
      <c r="F5764" s="3168"/>
      <c r="G5764" s="3169">
        <f t="shared" si="92"/>
        <v>0</v>
      </c>
      <c r="H5764" s="64"/>
    </row>
    <row r="5765" spans="1:8" ht="20.100000000000001" customHeight="1">
      <c r="A5765" s="3170">
        <v>50</v>
      </c>
      <c r="B5765" s="3049" t="s">
        <v>33688</v>
      </c>
      <c r="C5765" s="3140"/>
      <c r="D5765" s="3219">
        <v>3</v>
      </c>
      <c r="E5765" s="3167"/>
      <c r="F5765" s="3168"/>
      <c r="G5765" s="3169">
        <f t="shared" si="92"/>
        <v>0</v>
      </c>
      <c r="H5765" s="64"/>
    </row>
    <row r="5766" spans="1:8" ht="20.100000000000001" customHeight="1">
      <c r="A5766" s="3170">
        <v>50</v>
      </c>
      <c r="B5766" s="3049" t="s">
        <v>33689</v>
      </c>
      <c r="C5766" s="3140"/>
      <c r="D5766" s="3219">
        <v>8</v>
      </c>
      <c r="E5766" s="3346"/>
      <c r="F5766" s="2954"/>
      <c r="G5766" s="3169">
        <f t="shared" si="92"/>
        <v>0</v>
      </c>
      <c r="H5766" s="64"/>
    </row>
    <row r="5767" spans="1:8" ht="20.100000000000001" customHeight="1">
      <c r="A5767" s="3170">
        <v>50</v>
      </c>
      <c r="B5767" s="3049" t="s">
        <v>33690</v>
      </c>
      <c r="C5767" s="3140"/>
      <c r="D5767" s="3275">
        <v>5</v>
      </c>
      <c r="E5767" s="3346"/>
      <c r="F5767" s="2954"/>
      <c r="G5767" s="3169">
        <f t="shared" si="92"/>
        <v>0</v>
      </c>
      <c r="H5767" s="64"/>
    </row>
    <row r="5768" spans="1:8" ht="20.100000000000001" customHeight="1">
      <c r="A5768" s="3170">
        <v>50</v>
      </c>
      <c r="B5768" s="3049" t="s">
        <v>33691</v>
      </c>
      <c r="C5768" s="3140"/>
      <c r="D5768" s="3219">
        <v>15</v>
      </c>
      <c r="E5768" s="3346"/>
      <c r="F5768" s="2954"/>
      <c r="G5768" s="3169">
        <f t="shared" si="92"/>
        <v>0</v>
      </c>
      <c r="H5768" s="64"/>
    </row>
    <row r="5769" spans="1:8" ht="20.100000000000001" customHeight="1">
      <c r="A5769" s="3170">
        <v>50</v>
      </c>
      <c r="B5769" s="3049" t="s">
        <v>33692</v>
      </c>
      <c r="C5769" s="3140"/>
      <c r="D5769" s="3275">
        <v>10</v>
      </c>
      <c r="E5769" s="3346"/>
      <c r="F5769" s="2954"/>
      <c r="G5769" s="3169">
        <f t="shared" si="92"/>
        <v>0</v>
      </c>
      <c r="H5769" s="64"/>
    </row>
    <row r="5770" spans="1:8" ht="20.100000000000001" customHeight="1">
      <c r="A5770" s="2484">
        <v>60</v>
      </c>
      <c r="B5770" s="3049" t="s">
        <v>33693</v>
      </c>
      <c r="C5770" s="3140" t="s">
        <v>33164</v>
      </c>
      <c r="D5770" s="3202">
        <v>10</v>
      </c>
      <c r="E5770" s="3346"/>
      <c r="F5770" s="2954"/>
      <c r="G5770" s="3169">
        <f t="shared" si="92"/>
        <v>0</v>
      </c>
      <c r="H5770" s="64"/>
    </row>
    <row r="5771" spans="1:8" ht="20.100000000000001" customHeight="1">
      <c r="A5771" s="3170">
        <v>50</v>
      </c>
      <c r="B5771" s="3049" t="s">
        <v>33694</v>
      </c>
      <c r="C5771" s="3140" t="s">
        <v>33164</v>
      </c>
      <c r="D5771" s="3275">
        <v>7</v>
      </c>
      <c r="E5771" s="3346"/>
      <c r="F5771" s="2954"/>
      <c r="G5771" s="3169">
        <f t="shared" si="92"/>
        <v>0</v>
      </c>
      <c r="H5771" s="64"/>
    </row>
    <row r="5772" spans="1:8" ht="20.100000000000001" customHeight="1">
      <c r="A5772" s="3170">
        <v>50</v>
      </c>
      <c r="B5772" s="3049" t="s">
        <v>33695</v>
      </c>
      <c r="C5772" s="3140"/>
      <c r="D5772" s="3275">
        <v>5</v>
      </c>
      <c r="E5772" s="3346"/>
      <c r="F5772" s="2954"/>
      <c r="G5772" s="3169">
        <f t="shared" si="92"/>
        <v>0</v>
      </c>
      <c r="H5772" s="64"/>
    </row>
    <row r="5773" spans="1:8" ht="20.100000000000001" customHeight="1">
      <c r="A5773" s="3157"/>
      <c r="B5773" s="3049" t="s">
        <v>33696</v>
      </c>
      <c r="C5773" s="3140" t="s">
        <v>30418</v>
      </c>
      <c r="D5773" s="3219">
        <v>30</v>
      </c>
      <c r="E5773" s="3164" t="s">
        <v>8313</v>
      </c>
      <c r="F5773" s="3144"/>
      <c r="G5773" s="3169">
        <f t="shared" si="92"/>
        <v>0</v>
      </c>
      <c r="H5773" s="64"/>
    </row>
    <row r="5774" spans="1:8" ht="20.100000000000001" customHeight="1">
      <c r="A5774" s="3170">
        <v>60</v>
      </c>
      <c r="B5774" s="3049" t="s">
        <v>33697</v>
      </c>
      <c r="C5774" s="3140" t="s">
        <v>30418</v>
      </c>
      <c r="D5774" s="3219">
        <v>14</v>
      </c>
      <c r="E5774" s="3346"/>
      <c r="F5774" s="2954"/>
      <c r="G5774" s="3169">
        <f t="shared" si="92"/>
        <v>0</v>
      </c>
      <c r="H5774" s="64"/>
    </row>
    <row r="5775" spans="1:8" ht="20.100000000000001" customHeight="1">
      <c r="A5775" s="3170">
        <v>60</v>
      </c>
      <c r="B5775" s="3049" t="s">
        <v>33698</v>
      </c>
      <c r="C5775" s="3140"/>
      <c r="D5775" s="3219">
        <v>1</v>
      </c>
      <c r="E5775" s="3346"/>
      <c r="F5775" s="2954"/>
      <c r="G5775" s="3169">
        <f t="shared" si="92"/>
        <v>0</v>
      </c>
      <c r="H5775" s="64"/>
    </row>
    <row r="5776" spans="1:8" ht="20.100000000000001" customHeight="1">
      <c r="A5776" s="3170">
        <v>60</v>
      </c>
      <c r="B5776" s="3049" t="s">
        <v>33699</v>
      </c>
      <c r="C5776" s="3140" t="s">
        <v>30418</v>
      </c>
      <c r="D5776" s="3275">
        <v>1</v>
      </c>
      <c r="E5776" s="3346"/>
      <c r="F5776" s="2954"/>
      <c r="G5776" s="3169">
        <f t="shared" si="92"/>
        <v>0</v>
      </c>
      <c r="H5776" s="64"/>
    </row>
    <row r="5777" spans="1:8" ht="20.100000000000001" customHeight="1">
      <c r="A5777" s="3170">
        <v>60</v>
      </c>
      <c r="B5777" s="3049" t="s">
        <v>33700</v>
      </c>
      <c r="C5777" s="3140" t="s">
        <v>30418</v>
      </c>
      <c r="D5777" s="3275">
        <v>14</v>
      </c>
      <c r="E5777" s="3346"/>
      <c r="F5777" s="2954"/>
      <c r="G5777" s="3169">
        <f t="shared" si="92"/>
        <v>0</v>
      </c>
      <c r="H5777" s="64"/>
    </row>
    <row r="5778" spans="1:8" ht="20.100000000000001" customHeight="1">
      <c r="A5778" s="3170">
        <v>60</v>
      </c>
      <c r="B5778" s="3049" t="s">
        <v>33701</v>
      </c>
      <c r="C5778" s="3140" t="s">
        <v>33164</v>
      </c>
      <c r="D5778" s="3275">
        <v>27</v>
      </c>
      <c r="E5778" s="3167"/>
      <c r="F5778" s="3168"/>
      <c r="G5778" s="3169">
        <f t="shared" si="92"/>
        <v>0</v>
      </c>
      <c r="H5778" s="64"/>
    </row>
    <row r="5779" spans="1:8" ht="20.100000000000001" customHeight="1">
      <c r="A5779" s="3170">
        <v>60</v>
      </c>
      <c r="B5779" s="3049" t="s">
        <v>33702</v>
      </c>
      <c r="C5779" s="3140" t="s">
        <v>25</v>
      </c>
      <c r="D5779" s="3275">
        <v>2</v>
      </c>
      <c r="E5779" s="3346"/>
      <c r="F5779" s="2954"/>
      <c r="G5779" s="3169">
        <f t="shared" si="92"/>
        <v>0</v>
      </c>
      <c r="H5779" s="64"/>
    </row>
    <row r="5780" spans="1:8" ht="20.100000000000001" customHeight="1">
      <c r="A5780" s="3170">
        <v>60</v>
      </c>
      <c r="B5780" s="3049" t="s">
        <v>33703</v>
      </c>
      <c r="C5780" s="3140" t="s">
        <v>25</v>
      </c>
      <c r="D5780" s="3275">
        <v>5</v>
      </c>
      <c r="E5780" s="3346"/>
      <c r="F5780" s="2954"/>
      <c r="G5780" s="3169">
        <f t="shared" si="92"/>
        <v>0</v>
      </c>
      <c r="H5780" s="64"/>
    </row>
    <row r="5781" spans="1:8" ht="20.100000000000001" customHeight="1">
      <c r="A5781" s="3170">
        <v>50</v>
      </c>
      <c r="B5781" s="3049" t="s">
        <v>33704</v>
      </c>
      <c r="C5781" s="3140" t="s">
        <v>25</v>
      </c>
      <c r="D5781" s="3275">
        <v>24</v>
      </c>
      <c r="E5781" s="3346"/>
      <c r="F5781" s="2954"/>
      <c r="G5781" s="3169">
        <f t="shared" si="92"/>
        <v>0</v>
      </c>
      <c r="H5781" s="64"/>
    </row>
    <row r="5782" spans="1:8" ht="20.100000000000001" customHeight="1">
      <c r="A5782" s="3170">
        <v>50</v>
      </c>
      <c r="B5782" s="3049" t="s">
        <v>33705</v>
      </c>
      <c r="C5782" s="3140" t="s">
        <v>25</v>
      </c>
      <c r="D5782" s="3275">
        <v>3</v>
      </c>
      <c r="E5782" s="3346"/>
      <c r="F5782" s="2954"/>
      <c r="G5782" s="3169">
        <f t="shared" si="92"/>
        <v>0</v>
      </c>
      <c r="H5782" s="64"/>
    </row>
    <row r="5783" spans="1:8" ht="20.100000000000001" customHeight="1">
      <c r="A5783" s="3170">
        <v>50</v>
      </c>
      <c r="B5783" s="3049" t="s">
        <v>33706</v>
      </c>
      <c r="C5783" s="3140" t="s">
        <v>25</v>
      </c>
      <c r="D5783" s="3219">
        <v>1</v>
      </c>
      <c r="E5783" s="3179"/>
      <c r="F5783" s="3144"/>
      <c r="G5783" s="3169">
        <f t="shared" si="92"/>
        <v>0</v>
      </c>
      <c r="H5783" s="64"/>
    </row>
    <row r="5784" spans="1:8" ht="20.100000000000001" customHeight="1">
      <c r="A5784" s="3170">
        <v>150</v>
      </c>
      <c r="B5784" s="3049" t="s">
        <v>33707</v>
      </c>
      <c r="C5784" s="3140" t="s">
        <v>25</v>
      </c>
      <c r="D5784" s="3275">
        <v>4</v>
      </c>
      <c r="E5784" s="3346"/>
      <c r="F5784" s="2954"/>
      <c r="G5784" s="3169">
        <f t="shared" si="92"/>
        <v>0</v>
      </c>
      <c r="H5784" s="64"/>
    </row>
    <row r="5785" spans="1:8" ht="20.100000000000001" customHeight="1">
      <c r="A5785" s="3170">
        <v>50</v>
      </c>
      <c r="B5785" s="3049" t="s">
        <v>33708</v>
      </c>
      <c r="C5785" s="3140"/>
      <c r="D5785" s="3275">
        <v>34</v>
      </c>
      <c r="E5785" s="3164" t="s">
        <v>8313</v>
      </c>
      <c r="F5785" s="3144"/>
      <c r="G5785" s="3169">
        <f t="shared" si="92"/>
        <v>0</v>
      </c>
      <c r="H5785" s="64"/>
    </row>
    <row r="5786" spans="1:8" ht="20.100000000000001" customHeight="1">
      <c r="A5786" s="3170">
        <v>50</v>
      </c>
      <c r="B5786" s="3049" t="s">
        <v>33709</v>
      </c>
      <c r="C5786" s="3140"/>
      <c r="D5786" s="3275">
        <v>2</v>
      </c>
      <c r="E5786" s="3346"/>
      <c r="F5786" s="2954"/>
      <c r="G5786" s="3169">
        <f t="shared" si="92"/>
        <v>0</v>
      </c>
      <c r="H5786" s="64"/>
    </row>
    <row r="5787" spans="1:8" ht="20.100000000000001" customHeight="1">
      <c r="A5787" s="3170">
        <v>50</v>
      </c>
      <c r="B5787" s="3049" t="s">
        <v>33710</v>
      </c>
      <c r="C5787" s="3140"/>
      <c r="D5787" s="3219">
        <v>19</v>
      </c>
      <c r="E5787" s="3346"/>
      <c r="F5787" s="2954"/>
      <c r="G5787" s="3169">
        <f t="shared" si="92"/>
        <v>0</v>
      </c>
      <c r="H5787" s="64"/>
    </row>
    <row r="5788" spans="1:8" ht="20.100000000000001" customHeight="1">
      <c r="A5788" s="3170">
        <v>60</v>
      </c>
      <c r="B5788" s="3049" t="s">
        <v>33711</v>
      </c>
      <c r="C5788" s="3140" t="s">
        <v>25</v>
      </c>
      <c r="D5788" s="3275">
        <v>8</v>
      </c>
      <c r="E5788" s="3346"/>
      <c r="F5788" s="2954"/>
      <c r="G5788" s="3169">
        <f t="shared" si="92"/>
        <v>0</v>
      </c>
      <c r="H5788" s="64"/>
    </row>
    <row r="5789" spans="1:8" ht="20.100000000000001" customHeight="1">
      <c r="A5789" s="3170">
        <v>60</v>
      </c>
      <c r="B5789" s="3049" t="s">
        <v>33712</v>
      </c>
      <c r="C5789" s="3140" t="s">
        <v>25</v>
      </c>
      <c r="D5789" s="3219">
        <v>19</v>
      </c>
      <c r="E5789" s="3179"/>
      <c r="F5789" s="3144"/>
      <c r="G5789" s="3169">
        <f t="shared" si="92"/>
        <v>0</v>
      </c>
      <c r="H5789" s="64"/>
    </row>
    <row r="5790" spans="1:8" ht="20.100000000000001" customHeight="1">
      <c r="A5790" s="3170">
        <v>150</v>
      </c>
      <c r="B5790" s="3049" t="s">
        <v>33713</v>
      </c>
      <c r="C5790" s="3140"/>
      <c r="D5790" s="3275">
        <v>1</v>
      </c>
      <c r="E5790" s="3346"/>
      <c r="F5790" s="2954"/>
      <c r="G5790" s="3169">
        <f t="shared" si="92"/>
        <v>0</v>
      </c>
      <c r="H5790" s="64"/>
    </row>
    <row r="5791" spans="1:8" ht="20.100000000000001" customHeight="1">
      <c r="A5791" s="3170">
        <v>150</v>
      </c>
      <c r="B5791" s="3049" t="s">
        <v>33714</v>
      </c>
      <c r="C5791" s="3140"/>
      <c r="D5791" s="3275">
        <v>4</v>
      </c>
      <c r="E5791" s="3346"/>
      <c r="F5791" s="2954"/>
      <c r="G5791" s="3169">
        <f t="shared" si="92"/>
        <v>0</v>
      </c>
      <c r="H5791" s="64"/>
    </row>
    <row r="5792" spans="1:8" ht="20.100000000000001" customHeight="1">
      <c r="A5792" s="3170">
        <v>150</v>
      </c>
      <c r="B5792" s="3049" t="s">
        <v>33715</v>
      </c>
      <c r="C5792" s="3140" t="s">
        <v>25</v>
      </c>
      <c r="D5792" s="3275">
        <v>12</v>
      </c>
      <c r="E5792" s="3346"/>
      <c r="F5792" s="2954"/>
      <c r="G5792" s="3169">
        <f t="shared" si="92"/>
        <v>0</v>
      </c>
      <c r="H5792" s="64"/>
    </row>
    <row r="5793" spans="1:8" ht="20.100000000000001" customHeight="1">
      <c r="A5793" s="3170">
        <v>150</v>
      </c>
      <c r="B5793" s="3049" t="s">
        <v>33716</v>
      </c>
      <c r="C5793" s="3140" t="s">
        <v>33717</v>
      </c>
      <c r="D5793" s="3024">
        <v>2</v>
      </c>
      <c r="E5793" s="3167"/>
      <c r="F5793" s="3168"/>
      <c r="G5793" s="3169">
        <f t="shared" si="92"/>
        <v>0</v>
      </c>
      <c r="H5793" s="64"/>
    </row>
    <row r="5794" spans="1:8" ht="20.100000000000001" customHeight="1">
      <c r="A5794" s="3170">
        <v>50</v>
      </c>
      <c r="B5794" s="3049" t="s">
        <v>33718</v>
      </c>
      <c r="C5794" s="3140" t="s">
        <v>25</v>
      </c>
      <c r="D5794" s="3275">
        <v>3</v>
      </c>
      <c r="E5794" s="3346"/>
      <c r="F5794" s="2954"/>
      <c r="G5794" s="3169">
        <f t="shared" si="92"/>
        <v>0</v>
      </c>
      <c r="H5794" s="64"/>
    </row>
    <row r="5795" spans="1:8" ht="20.100000000000001" customHeight="1">
      <c r="A5795" s="2484">
        <v>60</v>
      </c>
      <c r="B5795" s="3545" t="s">
        <v>33719</v>
      </c>
      <c r="C5795" s="3140"/>
      <c r="D5795" s="3219">
        <v>10</v>
      </c>
      <c r="E5795" s="3346"/>
      <c r="F5795" s="2954"/>
      <c r="G5795" s="3169">
        <f t="shared" si="92"/>
        <v>0</v>
      </c>
      <c r="H5795" s="64"/>
    </row>
    <row r="5796" spans="1:8" ht="20.100000000000001" customHeight="1">
      <c r="A5796" s="2484">
        <v>60</v>
      </c>
      <c r="B5796" s="3546" t="s">
        <v>33720</v>
      </c>
      <c r="C5796" s="3140"/>
      <c r="D5796" s="3219">
        <v>25</v>
      </c>
      <c r="E5796" s="3346"/>
      <c r="F5796" s="2954"/>
      <c r="G5796" s="3169">
        <f t="shared" si="92"/>
        <v>0</v>
      </c>
      <c r="H5796" s="64"/>
    </row>
    <row r="5797" spans="1:8" ht="20.100000000000001" customHeight="1">
      <c r="A5797" s="2484">
        <v>60</v>
      </c>
      <c r="B5797" s="3546" t="s">
        <v>33721</v>
      </c>
      <c r="C5797" s="3140" t="s">
        <v>25</v>
      </c>
      <c r="D5797" s="3219">
        <v>4</v>
      </c>
      <c r="E5797" s="3346"/>
      <c r="F5797" s="2954"/>
      <c r="G5797" s="3169">
        <f t="shared" si="92"/>
        <v>0</v>
      </c>
      <c r="H5797" s="64"/>
    </row>
    <row r="5798" spans="1:8" ht="20.100000000000001" customHeight="1">
      <c r="A5798" s="3170">
        <v>50</v>
      </c>
      <c r="B5798" s="3049" t="s">
        <v>33722</v>
      </c>
      <c r="C5798" s="3140"/>
      <c r="D5798" s="3275">
        <v>8</v>
      </c>
      <c r="E5798" s="3346"/>
      <c r="F5798" s="2954"/>
      <c r="G5798" s="3169">
        <f t="shared" si="92"/>
        <v>0</v>
      </c>
      <c r="H5798" s="64"/>
    </row>
    <row r="5799" spans="1:8" ht="20.100000000000001" customHeight="1">
      <c r="A5799" s="3170">
        <v>50</v>
      </c>
      <c r="B5799" s="3049" t="s">
        <v>33723</v>
      </c>
      <c r="C5799" s="3140"/>
      <c r="D5799" s="3275">
        <v>1</v>
      </c>
      <c r="E5799" s="3346"/>
      <c r="F5799" s="2954"/>
      <c r="G5799" s="3169">
        <f t="shared" ref="G5799:G5862" si="93">F5799*A5799</f>
        <v>0</v>
      </c>
      <c r="H5799" s="64"/>
    </row>
    <row r="5800" spans="1:8" ht="20.100000000000001" customHeight="1">
      <c r="A5800" s="3170">
        <v>50</v>
      </c>
      <c r="B5800" s="3049" t="s">
        <v>33724</v>
      </c>
      <c r="C5800" s="3140" t="s">
        <v>25</v>
      </c>
      <c r="D5800" s="3275">
        <v>3</v>
      </c>
      <c r="E5800" s="3346"/>
      <c r="F5800" s="2954"/>
      <c r="G5800" s="3169">
        <f t="shared" si="93"/>
        <v>0</v>
      </c>
      <c r="H5800" s="64"/>
    </row>
    <row r="5801" spans="1:8" ht="20.100000000000001" customHeight="1">
      <c r="A5801" s="3170">
        <v>60</v>
      </c>
      <c r="B5801" s="3043" t="s">
        <v>33725</v>
      </c>
      <c r="C5801" s="3140" t="s">
        <v>33726</v>
      </c>
      <c r="D5801" s="3275">
        <v>1</v>
      </c>
      <c r="E5801" s="3167"/>
      <c r="F5801" s="3168"/>
      <c r="G5801" s="3169">
        <f t="shared" si="93"/>
        <v>0</v>
      </c>
      <c r="H5801" s="64"/>
    </row>
    <row r="5802" spans="1:8" ht="20.100000000000001" customHeight="1">
      <c r="A5802" s="2484">
        <v>100</v>
      </c>
      <c r="B5802" s="3049" t="s">
        <v>33727</v>
      </c>
      <c r="C5802" s="3140" t="s">
        <v>25</v>
      </c>
      <c r="D5802" s="3275">
        <v>8</v>
      </c>
      <c r="E5802" s="3346"/>
      <c r="F5802" s="2954"/>
      <c r="G5802" s="3169">
        <f t="shared" si="93"/>
        <v>0</v>
      </c>
      <c r="H5802" s="64"/>
    </row>
    <row r="5803" spans="1:8" ht="20.100000000000001" customHeight="1">
      <c r="A5803" s="3170">
        <v>50</v>
      </c>
      <c r="B5803" s="3049" t="s">
        <v>33728</v>
      </c>
      <c r="C5803" s="3140"/>
      <c r="D5803" s="3275">
        <v>4</v>
      </c>
      <c r="E5803" s="3346"/>
      <c r="F5803" s="2954"/>
      <c r="G5803" s="3169">
        <f t="shared" si="93"/>
        <v>0</v>
      </c>
      <c r="H5803" s="64"/>
    </row>
    <row r="5804" spans="1:8" ht="20.100000000000001" customHeight="1">
      <c r="A5804" s="3170">
        <v>150</v>
      </c>
      <c r="B5804" s="3049" t="s">
        <v>33729</v>
      </c>
      <c r="C5804" s="3140" t="s">
        <v>25</v>
      </c>
      <c r="D5804" s="3275">
        <v>3</v>
      </c>
      <c r="E5804" s="3346"/>
      <c r="F5804" s="2954"/>
      <c r="G5804" s="3169">
        <f t="shared" si="93"/>
        <v>0</v>
      </c>
      <c r="H5804" s="64"/>
    </row>
    <row r="5805" spans="1:8" ht="20.100000000000001" customHeight="1">
      <c r="A5805" s="2484">
        <v>100</v>
      </c>
      <c r="B5805" s="3049" t="s">
        <v>33730</v>
      </c>
      <c r="C5805" s="3140"/>
      <c r="D5805" s="3275">
        <v>4</v>
      </c>
      <c r="E5805" s="3346"/>
      <c r="F5805" s="2954"/>
      <c r="G5805" s="3169">
        <f t="shared" si="93"/>
        <v>0</v>
      </c>
      <c r="H5805" s="64"/>
    </row>
    <row r="5806" spans="1:8" ht="20.100000000000001" customHeight="1">
      <c r="A5806" s="2484">
        <v>100</v>
      </c>
      <c r="B5806" s="3049" t="s">
        <v>33731</v>
      </c>
      <c r="C5806" s="3140"/>
      <c r="D5806" s="3275">
        <v>2</v>
      </c>
      <c r="E5806" s="3346"/>
      <c r="F5806" s="2954"/>
      <c r="G5806" s="3169">
        <f t="shared" si="93"/>
        <v>0</v>
      </c>
      <c r="H5806" s="64"/>
    </row>
    <row r="5807" spans="1:8" ht="20.100000000000001" customHeight="1">
      <c r="A5807" s="3170">
        <v>50</v>
      </c>
      <c r="B5807" s="3049" t="s">
        <v>33732</v>
      </c>
      <c r="C5807" s="3140"/>
      <c r="D5807" s="3180">
        <v>10</v>
      </c>
      <c r="E5807" s="3179"/>
      <c r="F5807" s="3144"/>
      <c r="G5807" s="3169">
        <f t="shared" si="93"/>
        <v>0</v>
      </c>
      <c r="H5807" s="64"/>
    </row>
    <row r="5808" spans="1:8" ht="20.100000000000001" customHeight="1">
      <c r="A5808" s="2484">
        <v>100</v>
      </c>
      <c r="B5808" s="3266" t="s">
        <v>33733</v>
      </c>
      <c r="C5808" s="3140"/>
      <c r="D5808" s="3183">
        <v>2</v>
      </c>
      <c r="E5808" s="3179"/>
      <c r="F5808" s="3144"/>
      <c r="G5808" s="3169">
        <f t="shared" si="93"/>
        <v>0</v>
      </c>
      <c r="H5808" s="64"/>
    </row>
    <row r="5809" spans="1:8" ht="20.100000000000001" customHeight="1">
      <c r="A5809" s="2484">
        <v>100</v>
      </c>
      <c r="B5809" s="3266" t="s">
        <v>33734</v>
      </c>
      <c r="C5809" s="3140"/>
      <c r="D5809" s="3183">
        <v>1</v>
      </c>
      <c r="E5809" s="3179"/>
      <c r="F5809" s="3144"/>
      <c r="G5809" s="3169">
        <f t="shared" si="93"/>
        <v>0</v>
      </c>
      <c r="H5809" s="64"/>
    </row>
    <row r="5810" spans="1:8" ht="20.100000000000001" customHeight="1">
      <c r="A5810" s="3170"/>
      <c r="B5810" s="3266" t="s">
        <v>33735</v>
      </c>
      <c r="C5810" s="3140"/>
      <c r="D5810" s="3202">
        <v>2</v>
      </c>
      <c r="E5810" s="3179"/>
      <c r="F5810" s="3144"/>
      <c r="G5810" s="3169">
        <f t="shared" si="93"/>
        <v>0</v>
      </c>
      <c r="H5810" s="64"/>
    </row>
    <row r="5811" spans="1:8" ht="20.100000000000001" customHeight="1">
      <c r="A5811" s="2484">
        <v>200</v>
      </c>
      <c r="B5811" s="3266" t="s">
        <v>33736</v>
      </c>
      <c r="C5811" s="3140"/>
      <c r="D5811" s="3183">
        <v>5</v>
      </c>
      <c r="E5811" s="3179"/>
      <c r="F5811" s="3144"/>
      <c r="G5811" s="3169">
        <f t="shared" si="93"/>
        <v>0</v>
      </c>
      <c r="H5811" s="64"/>
    </row>
    <row r="5812" spans="1:8" ht="20.100000000000001" customHeight="1">
      <c r="A5812" s="3170">
        <v>50</v>
      </c>
      <c r="B5812" s="3386" t="s">
        <v>33737</v>
      </c>
      <c r="C5812" s="3140"/>
      <c r="D5812" s="3219">
        <v>10</v>
      </c>
      <c r="E5812" s="3179"/>
      <c r="F5812" s="3144"/>
      <c r="G5812" s="3169">
        <f t="shared" si="93"/>
        <v>0</v>
      </c>
      <c r="H5812" s="64"/>
    </row>
    <row r="5813" spans="1:8" ht="20.100000000000001" customHeight="1">
      <c r="A5813" s="3170">
        <v>50</v>
      </c>
      <c r="B5813" s="3386" t="s">
        <v>33738</v>
      </c>
      <c r="C5813" s="3140"/>
      <c r="D5813" s="3414">
        <v>4</v>
      </c>
      <c r="E5813" s="3179"/>
      <c r="F5813" s="3144"/>
      <c r="G5813" s="3169">
        <f t="shared" si="93"/>
        <v>0</v>
      </c>
      <c r="H5813" s="64"/>
    </row>
    <row r="5814" spans="1:8" ht="20.100000000000001" customHeight="1">
      <c r="A5814" s="3170">
        <v>50</v>
      </c>
      <c r="B5814" s="3386" t="s">
        <v>33739</v>
      </c>
      <c r="C5814" s="3140"/>
      <c r="D5814" s="3219">
        <v>2</v>
      </c>
      <c r="E5814" s="3179"/>
      <c r="F5814" s="3144"/>
      <c r="G5814" s="3169">
        <f t="shared" si="93"/>
        <v>0</v>
      </c>
      <c r="H5814" s="64"/>
    </row>
    <row r="5815" spans="1:8" ht="20.100000000000001" customHeight="1">
      <c r="A5815" s="3170"/>
      <c r="B5815" s="3386" t="s">
        <v>33740</v>
      </c>
      <c r="C5815" s="3186"/>
      <c r="D5815" s="3285">
        <v>159</v>
      </c>
      <c r="E5815" s="3179"/>
      <c r="F5815" s="3144"/>
      <c r="G5815" s="3169">
        <f t="shared" si="93"/>
        <v>0</v>
      </c>
      <c r="H5815" s="64"/>
    </row>
    <row r="5816" spans="1:8" ht="20.100000000000001" customHeight="1">
      <c r="A5816" s="3170">
        <v>50</v>
      </c>
      <c r="B5816" s="3049" t="s">
        <v>33741</v>
      </c>
      <c r="C5816" s="3140"/>
      <c r="D5816" s="3275">
        <v>20</v>
      </c>
      <c r="E5816" s="3167"/>
      <c r="F5816" s="3168"/>
      <c r="G5816" s="3169">
        <f t="shared" si="93"/>
        <v>0</v>
      </c>
      <c r="H5816" s="64"/>
    </row>
    <row r="5817" spans="1:8" ht="20.100000000000001" customHeight="1">
      <c r="A5817" s="3170">
        <v>50</v>
      </c>
      <c r="B5817" s="3049" t="s">
        <v>33742</v>
      </c>
      <c r="C5817" s="3140"/>
      <c r="D5817" s="3219">
        <v>3</v>
      </c>
      <c r="E5817" s="3179"/>
      <c r="F5817" s="3144"/>
      <c r="G5817" s="3169">
        <f t="shared" si="93"/>
        <v>0</v>
      </c>
      <c r="H5817" s="64"/>
    </row>
    <row r="5818" spans="1:8" ht="20.100000000000001" customHeight="1">
      <c r="A5818" s="3170">
        <v>50</v>
      </c>
      <c r="B5818" s="3025" t="s">
        <v>33743</v>
      </c>
      <c r="C5818" s="3140"/>
      <c r="D5818" s="3275">
        <v>8</v>
      </c>
      <c r="E5818" s="3346"/>
      <c r="F5818" s="2954"/>
      <c r="G5818" s="3169">
        <f t="shared" si="93"/>
        <v>0</v>
      </c>
      <c r="H5818" s="64"/>
    </row>
    <row r="5819" spans="1:8" ht="20.100000000000001" customHeight="1">
      <c r="A5819" s="3170">
        <v>50</v>
      </c>
      <c r="B5819" s="3049" t="s">
        <v>33744</v>
      </c>
      <c r="C5819" s="3140"/>
      <c r="D5819" s="3219">
        <v>10</v>
      </c>
      <c r="E5819" s="3179"/>
      <c r="F5819" s="3144"/>
      <c r="G5819" s="3169">
        <f t="shared" si="93"/>
        <v>0</v>
      </c>
      <c r="H5819" s="64"/>
    </row>
    <row r="5820" spans="1:8" ht="20.100000000000001" customHeight="1">
      <c r="A5820" s="3170">
        <v>50</v>
      </c>
      <c r="B5820" s="3288" t="s">
        <v>33745</v>
      </c>
      <c r="C5820" s="3140"/>
      <c r="D5820" s="3180">
        <v>10</v>
      </c>
      <c r="E5820" s="3179"/>
      <c r="F5820" s="3144"/>
      <c r="G5820" s="3169">
        <f t="shared" si="93"/>
        <v>0</v>
      </c>
      <c r="H5820" s="64"/>
    </row>
    <row r="5821" spans="1:8" ht="20.100000000000001" customHeight="1">
      <c r="A5821" s="3170">
        <v>60</v>
      </c>
      <c r="B5821" s="3288" t="s">
        <v>33746</v>
      </c>
      <c r="C5821" s="3140"/>
      <c r="D5821" s="3202">
        <v>9</v>
      </c>
      <c r="E5821" s="3179"/>
      <c r="F5821" s="3144"/>
      <c r="G5821" s="3169">
        <f t="shared" si="93"/>
        <v>0</v>
      </c>
      <c r="H5821" s="64"/>
    </row>
    <row r="5822" spans="1:8" ht="20.100000000000001" customHeight="1">
      <c r="A5822" s="3170">
        <v>50</v>
      </c>
      <c r="B5822" s="3288" t="s">
        <v>33747</v>
      </c>
      <c r="C5822" s="3140"/>
      <c r="D5822" s="3180">
        <v>10</v>
      </c>
      <c r="E5822" s="3179"/>
      <c r="F5822" s="3144"/>
      <c r="G5822" s="3169">
        <f t="shared" si="93"/>
        <v>0</v>
      </c>
      <c r="H5822" s="64"/>
    </row>
    <row r="5823" spans="1:8" ht="20.100000000000001" customHeight="1">
      <c r="A5823" s="3170">
        <v>50</v>
      </c>
      <c r="B5823" s="3288" t="s">
        <v>33748</v>
      </c>
      <c r="C5823" s="3140"/>
      <c r="D5823" s="3180">
        <v>10</v>
      </c>
      <c r="E5823" s="3179"/>
      <c r="F5823" s="3144"/>
      <c r="G5823" s="3169">
        <f t="shared" si="93"/>
        <v>0</v>
      </c>
      <c r="H5823" s="64"/>
    </row>
    <row r="5824" spans="1:8" ht="20.100000000000001" customHeight="1">
      <c r="A5824" s="3170">
        <v>60</v>
      </c>
      <c r="B5824" s="3139" t="s">
        <v>33749</v>
      </c>
      <c r="C5824" s="3140" t="s">
        <v>33750</v>
      </c>
      <c r="D5824" s="3178">
        <v>2</v>
      </c>
      <c r="E5824" s="3179"/>
      <c r="F5824" s="3144"/>
      <c r="G5824" s="3169">
        <f t="shared" si="93"/>
        <v>0</v>
      </c>
      <c r="H5824" s="64"/>
    </row>
    <row r="5825" spans="1:8" ht="20.100000000000001" customHeight="1">
      <c r="A5825" s="3170">
        <v>60</v>
      </c>
      <c r="B5825" s="3043" t="s">
        <v>33751</v>
      </c>
      <c r="C5825" s="3140" t="s">
        <v>33726</v>
      </c>
      <c r="D5825" s="3178">
        <v>2</v>
      </c>
      <c r="E5825" s="3179"/>
      <c r="F5825" s="3144"/>
      <c r="G5825" s="3169">
        <f t="shared" si="93"/>
        <v>0</v>
      </c>
      <c r="H5825" s="64"/>
    </row>
    <row r="5826" spans="1:8" ht="20.100000000000001" customHeight="1">
      <c r="A5826" s="3170">
        <v>60</v>
      </c>
      <c r="B5826" s="3049" t="s">
        <v>33752</v>
      </c>
      <c r="C5826" s="3140" t="s">
        <v>25</v>
      </c>
      <c r="D5826" s="3275">
        <v>3</v>
      </c>
      <c r="E5826" s="3346"/>
      <c r="F5826" s="2954"/>
      <c r="G5826" s="3169">
        <f t="shared" si="93"/>
        <v>0</v>
      </c>
      <c r="H5826" s="64"/>
    </row>
    <row r="5827" spans="1:8" ht="20.100000000000001" customHeight="1">
      <c r="A5827" s="3170">
        <v>150</v>
      </c>
      <c r="B5827" s="3049" t="s">
        <v>33753</v>
      </c>
      <c r="C5827" s="3140" t="s">
        <v>25</v>
      </c>
      <c r="D5827" s="3275">
        <v>6</v>
      </c>
      <c r="E5827" s="3346"/>
      <c r="F5827" s="2954"/>
      <c r="G5827" s="3169">
        <f t="shared" si="93"/>
        <v>0</v>
      </c>
      <c r="H5827" s="64"/>
    </row>
    <row r="5828" spans="1:8" ht="20.100000000000001" customHeight="1">
      <c r="A5828" s="3170">
        <v>60</v>
      </c>
      <c r="B5828" s="3049" t="s">
        <v>33754</v>
      </c>
      <c r="C5828" s="3140" t="s">
        <v>25</v>
      </c>
      <c r="D5828" s="3275">
        <v>7</v>
      </c>
      <c r="E5828" s="3346"/>
      <c r="F5828" s="2954"/>
      <c r="G5828" s="3169">
        <f t="shared" si="93"/>
        <v>0</v>
      </c>
      <c r="H5828" s="64"/>
    </row>
    <row r="5829" spans="1:8" ht="20.100000000000001" customHeight="1">
      <c r="A5829" s="3170">
        <v>50</v>
      </c>
      <c r="B5829" s="3049" t="s">
        <v>33755</v>
      </c>
      <c r="C5829" s="3140" t="s">
        <v>25</v>
      </c>
      <c r="D5829" s="3275">
        <v>3</v>
      </c>
      <c r="E5829" s="3346"/>
      <c r="F5829" s="2954"/>
      <c r="G5829" s="3169">
        <f t="shared" si="93"/>
        <v>0</v>
      </c>
      <c r="H5829" s="64"/>
    </row>
    <row r="5830" spans="1:8" ht="20.100000000000001" customHeight="1">
      <c r="A5830" s="3170">
        <v>60</v>
      </c>
      <c r="B5830" s="3049" t="s">
        <v>33756</v>
      </c>
      <c r="C5830" s="3140" t="s">
        <v>25</v>
      </c>
      <c r="D5830" s="3275">
        <v>8</v>
      </c>
      <c r="E5830" s="3346"/>
      <c r="F5830" s="2954"/>
      <c r="G5830" s="3169">
        <f t="shared" si="93"/>
        <v>0</v>
      </c>
      <c r="H5830" s="64"/>
    </row>
    <row r="5831" spans="1:8" ht="20.100000000000001" customHeight="1">
      <c r="A5831" s="3170">
        <v>60</v>
      </c>
      <c r="B5831" s="3049" t="s">
        <v>33757</v>
      </c>
      <c r="C5831" s="3140" t="s">
        <v>25</v>
      </c>
      <c r="D5831" s="3275">
        <v>3</v>
      </c>
      <c r="E5831" s="3346"/>
      <c r="F5831" s="2954"/>
      <c r="G5831" s="3169">
        <f t="shared" si="93"/>
        <v>0</v>
      </c>
      <c r="H5831" s="64"/>
    </row>
    <row r="5832" spans="1:8" ht="20.100000000000001" customHeight="1">
      <c r="A5832" s="3170">
        <v>60</v>
      </c>
      <c r="B5832" s="3049" t="s">
        <v>33758</v>
      </c>
      <c r="C5832" s="3140" t="s">
        <v>25</v>
      </c>
      <c r="D5832" s="3275">
        <v>14</v>
      </c>
      <c r="E5832" s="3346"/>
      <c r="F5832" s="2954"/>
      <c r="G5832" s="3169">
        <f t="shared" si="93"/>
        <v>0</v>
      </c>
      <c r="H5832" s="64"/>
    </row>
    <row r="5833" spans="1:8" ht="20.100000000000001" customHeight="1">
      <c r="A5833" s="3170">
        <v>150</v>
      </c>
      <c r="B5833" s="3049" t="s">
        <v>33759</v>
      </c>
      <c r="C5833" s="3140" t="s">
        <v>25</v>
      </c>
      <c r="D5833" s="3219">
        <v>2</v>
      </c>
      <c r="E5833" s="3346"/>
      <c r="F5833" s="2954"/>
      <c r="G5833" s="3169">
        <f t="shared" si="93"/>
        <v>0</v>
      </c>
      <c r="H5833" s="64"/>
    </row>
    <row r="5834" spans="1:8" ht="20.100000000000001" customHeight="1">
      <c r="A5834" s="3170">
        <v>50</v>
      </c>
      <c r="B5834" s="3049" t="s">
        <v>33760</v>
      </c>
      <c r="C5834" s="3140" t="s">
        <v>25</v>
      </c>
      <c r="D5834" s="3275">
        <v>10</v>
      </c>
      <c r="E5834" s="3346"/>
      <c r="F5834" s="2954"/>
      <c r="G5834" s="3169">
        <f t="shared" si="93"/>
        <v>0</v>
      </c>
      <c r="H5834" s="64"/>
    </row>
    <row r="5835" spans="1:8" ht="20.100000000000001" customHeight="1">
      <c r="A5835" s="3170">
        <v>150</v>
      </c>
      <c r="B5835" s="3049" t="s">
        <v>33761</v>
      </c>
      <c r="C5835" s="3140" t="s">
        <v>25</v>
      </c>
      <c r="D5835" s="3211">
        <v>1</v>
      </c>
      <c r="E5835" s="3346"/>
      <c r="F5835" s="2954"/>
      <c r="G5835" s="3169">
        <f t="shared" si="93"/>
        <v>0</v>
      </c>
      <c r="H5835" s="64"/>
    </row>
    <row r="5836" spans="1:8" ht="20.100000000000001" customHeight="1">
      <c r="A5836" s="3170">
        <v>60</v>
      </c>
      <c r="B5836" s="3049" t="s">
        <v>33762</v>
      </c>
      <c r="C5836" s="3140" t="s">
        <v>25</v>
      </c>
      <c r="D5836" s="3275">
        <v>5</v>
      </c>
      <c r="E5836" s="3346"/>
      <c r="F5836" s="2954"/>
      <c r="G5836" s="3169">
        <f t="shared" si="93"/>
        <v>0</v>
      </c>
      <c r="H5836" s="64"/>
    </row>
    <row r="5837" spans="1:8" ht="20.100000000000001" customHeight="1">
      <c r="A5837" s="3170">
        <v>150</v>
      </c>
      <c r="B5837" s="3049" t="s">
        <v>33763</v>
      </c>
      <c r="C5837" s="3140" t="s">
        <v>25</v>
      </c>
      <c r="D5837" s="3275">
        <v>15</v>
      </c>
      <c r="E5837" s="3346"/>
      <c r="F5837" s="2954"/>
      <c r="G5837" s="3169">
        <f t="shared" si="93"/>
        <v>0</v>
      </c>
      <c r="H5837" s="64"/>
    </row>
    <row r="5838" spans="1:8" ht="20.100000000000001" customHeight="1">
      <c r="A5838" s="3170">
        <v>150</v>
      </c>
      <c r="B5838" s="3049" t="s">
        <v>33764</v>
      </c>
      <c r="C5838" s="3140" t="s">
        <v>25</v>
      </c>
      <c r="D5838" s="3219">
        <v>10</v>
      </c>
      <c r="E5838" s="3346"/>
      <c r="F5838" s="2954"/>
      <c r="G5838" s="3169">
        <f t="shared" si="93"/>
        <v>0</v>
      </c>
      <c r="H5838" s="64"/>
    </row>
    <row r="5839" spans="1:8" ht="20.100000000000001" customHeight="1">
      <c r="A5839" s="3170">
        <v>150</v>
      </c>
      <c r="B5839" s="3049" t="s">
        <v>33765</v>
      </c>
      <c r="C5839" s="3140" t="s">
        <v>25</v>
      </c>
      <c r="D5839" s="3275">
        <v>3</v>
      </c>
      <c r="E5839" s="3346"/>
      <c r="F5839" s="2954"/>
      <c r="G5839" s="3169">
        <f t="shared" si="93"/>
        <v>0</v>
      </c>
      <c r="H5839" s="64"/>
    </row>
    <row r="5840" spans="1:8" ht="20.100000000000001" customHeight="1">
      <c r="A5840" s="3170">
        <v>150</v>
      </c>
      <c r="B5840" s="3049" t="s">
        <v>33766</v>
      </c>
      <c r="C5840" s="3140"/>
      <c r="D5840" s="3275">
        <v>1</v>
      </c>
      <c r="E5840" s="3167"/>
      <c r="F5840" s="3168"/>
      <c r="G5840" s="3169">
        <f t="shared" si="93"/>
        <v>0</v>
      </c>
      <c r="H5840" s="64"/>
    </row>
    <row r="5841" spans="1:8" ht="20.100000000000001" customHeight="1">
      <c r="A5841" s="3170">
        <v>60</v>
      </c>
      <c r="B5841" s="3049" t="s">
        <v>33767</v>
      </c>
      <c r="C5841" s="3140" t="s">
        <v>25</v>
      </c>
      <c r="D5841" s="3275">
        <v>3</v>
      </c>
      <c r="E5841" s="3346"/>
      <c r="F5841" s="2954"/>
      <c r="G5841" s="3169">
        <f t="shared" si="93"/>
        <v>0</v>
      </c>
      <c r="H5841" s="64"/>
    </row>
    <row r="5842" spans="1:8" ht="20.100000000000001" customHeight="1">
      <c r="A5842" s="3170">
        <v>150</v>
      </c>
      <c r="B5842" s="3049" t="s">
        <v>33768</v>
      </c>
      <c r="C5842" s="3140"/>
      <c r="D5842" s="3275">
        <v>3</v>
      </c>
      <c r="E5842" s="3346"/>
      <c r="F5842" s="2954"/>
      <c r="G5842" s="3169">
        <f t="shared" si="93"/>
        <v>0</v>
      </c>
      <c r="H5842" s="64"/>
    </row>
    <row r="5843" spans="1:8" ht="20.100000000000001" customHeight="1">
      <c r="A5843" s="3170">
        <v>150</v>
      </c>
      <c r="B5843" s="3049" t="s">
        <v>33769</v>
      </c>
      <c r="C5843" s="3140"/>
      <c r="D5843" s="3275">
        <v>2</v>
      </c>
      <c r="E5843" s="3346"/>
      <c r="F5843" s="2954"/>
      <c r="G5843" s="3169">
        <f t="shared" si="93"/>
        <v>0</v>
      </c>
      <c r="H5843" s="64"/>
    </row>
    <row r="5844" spans="1:8" ht="20.100000000000001" customHeight="1">
      <c r="A5844" s="3170">
        <v>60</v>
      </c>
      <c r="B5844" s="3049" t="s">
        <v>33770</v>
      </c>
      <c r="C5844" s="3140" t="s">
        <v>25</v>
      </c>
      <c r="D5844" s="3275">
        <v>2</v>
      </c>
      <c r="E5844" s="3346"/>
      <c r="F5844" s="2954"/>
      <c r="G5844" s="3169">
        <f t="shared" si="93"/>
        <v>0</v>
      </c>
      <c r="H5844" s="64"/>
    </row>
    <row r="5845" spans="1:8" ht="20.100000000000001" customHeight="1">
      <c r="A5845" s="3170">
        <v>150</v>
      </c>
      <c r="B5845" s="3049" t="s">
        <v>33771</v>
      </c>
      <c r="C5845" s="3140"/>
      <c r="D5845" s="3183">
        <v>1</v>
      </c>
      <c r="E5845" s="3346"/>
      <c r="F5845" s="2954"/>
      <c r="G5845" s="3169">
        <f t="shared" si="93"/>
        <v>0</v>
      </c>
      <c r="H5845" s="64"/>
    </row>
    <row r="5846" spans="1:8" ht="20.100000000000001" customHeight="1">
      <c r="A5846" s="3170">
        <v>150</v>
      </c>
      <c r="B5846" s="3049" t="s">
        <v>33772</v>
      </c>
      <c r="C5846" s="3140"/>
      <c r="D5846" s="3275">
        <v>2</v>
      </c>
      <c r="E5846" s="3346"/>
      <c r="F5846" s="2954"/>
      <c r="G5846" s="3169">
        <f t="shared" si="93"/>
        <v>0</v>
      </c>
      <c r="H5846" s="64"/>
    </row>
    <row r="5847" spans="1:8" ht="20.100000000000001" customHeight="1">
      <c r="A5847" s="3170">
        <v>150</v>
      </c>
      <c r="B5847" s="3049" t="s">
        <v>33773</v>
      </c>
      <c r="C5847" s="3140"/>
      <c r="D5847" s="3275">
        <v>3</v>
      </c>
      <c r="E5847" s="3346"/>
      <c r="F5847" s="2954"/>
      <c r="G5847" s="3169">
        <f t="shared" si="93"/>
        <v>0</v>
      </c>
      <c r="H5847" s="64"/>
    </row>
    <row r="5848" spans="1:8" ht="20.100000000000001" customHeight="1">
      <c r="A5848" s="2484">
        <v>100</v>
      </c>
      <c r="B5848" s="3049" t="s">
        <v>33774</v>
      </c>
      <c r="C5848" s="3140"/>
      <c r="D5848" s="3275">
        <v>3</v>
      </c>
      <c r="E5848" s="3346"/>
      <c r="F5848" s="2954"/>
      <c r="G5848" s="3169">
        <f t="shared" si="93"/>
        <v>0</v>
      </c>
      <c r="H5848" s="64"/>
    </row>
    <row r="5849" spans="1:8" ht="20.100000000000001" customHeight="1">
      <c r="A5849" s="3170">
        <v>150</v>
      </c>
      <c r="B5849" s="3049" t="s">
        <v>33775</v>
      </c>
      <c r="C5849" s="3140"/>
      <c r="D5849" s="3275">
        <v>3</v>
      </c>
      <c r="E5849" s="3346"/>
      <c r="F5849" s="2954"/>
      <c r="G5849" s="3169">
        <f t="shared" si="93"/>
        <v>0</v>
      </c>
      <c r="H5849" s="64"/>
    </row>
    <row r="5850" spans="1:8" ht="20.100000000000001" customHeight="1">
      <c r="A5850" s="3170">
        <v>150</v>
      </c>
      <c r="B5850" s="3049" t="s">
        <v>33776</v>
      </c>
      <c r="C5850" s="3140" t="s">
        <v>28672</v>
      </c>
      <c r="D5850" s="3275">
        <v>9</v>
      </c>
      <c r="E5850" s="3346"/>
      <c r="F5850" s="2954"/>
      <c r="G5850" s="3169">
        <f t="shared" si="93"/>
        <v>0</v>
      </c>
      <c r="H5850" s="64"/>
    </row>
    <row r="5851" spans="1:8" ht="20.100000000000001" customHeight="1">
      <c r="A5851" s="3170">
        <v>150</v>
      </c>
      <c r="B5851" s="3049" t="s">
        <v>33777</v>
      </c>
      <c r="C5851" s="3140" t="s">
        <v>28672</v>
      </c>
      <c r="D5851" s="3275">
        <v>24</v>
      </c>
      <c r="E5851" s="3167"/>
      <c r="F5851" s="3168"/>
      <c r="G5851" s="3169">
        <f t="shared" si="93"/>
        <v>0</v>
      </c>
      <c r="H5851" s="64"/>
    </row>
    <row r="5852" spans="1:8" ht="20.100000000000001" customHeight="1">
      <c r="A5852" s="3170">
        <v>150</v>
      </c>
      <c r="B5852" s="3049" t="s">
        <v>33778</v>
      </c>
      <c r="C5852" s="3140" t="s">
        <v>28672</v>
      </c>
      <c r="D5852" s="3275">
        <v>3</v>
      </c>
      <c r="E5852" s="3346"/>
      <c r="F5852" s="2954"/>
      <c r="G5852" s="3169">
        <f t="shared" si="93"/>
        <v>0</v>
      </c>
      <c r="H5852" s="64"/>
    </row>
    <row r="5853" spans="1:8" ht="20.100000000000001" customHeight="1">
      <c r="A5853" s="3170">
        <v>60</v>
      </c>
      <c r="B5853" s="3049" t="s">
        <v>33779</v>
      </c>
      <c r="C5853" s="3140"/>
      <c r="D5853" s="3219">
        <v>1</v>
      </c>
      <c r="E5853" s="3346"/>
      <c r="F5853" s="2954"/>
      <c r="G5853" s="3169">
        <f t="shared" si="93"/>
        <v>0</v>
      </c>
      <c r="H5853" s="64"/>
    </row>
    <row r="5854" spans="1:8" ht="20.100000000000001" customHeight="1">
      <c r="A5854" s="3170">
        <v>60</v>
      </c>
      <c r="B5854" s="3049" t="s">
        <v>33780</v>
      </c>
      <c r="C5854" s="3140" t="s">
        <v>25</v>
      </c>
      <c r="D5854" s="3219">
        <v>6</v>
      </c>
      <c r="E5854" s="3346"/>
      <c r="F5854" s="2954"/>
      <c r="G5854" s="3169">
        <f t="shared" si="93"/>
        <v>0</v>
      </c>
      <c r="H5854" s="64"/>
    </row>
    <row r="5855" spans="1:8" ht="20.100000000000001" customHeight="1">
      <c r="A5855" s="3170">
        <v>200</v>
      </c>
      <c r="B5855" s="3049" t="s">
        <v>33781</v>
      </c>
      <c r="C5855" s="3140" t="s">
        <v>25</v>
      </c>
      <c r="D5855" s="3219">
        <v>10</v>
      </c>
      <c r="E5855" s="3346"/>
      <c r="F5855" s="2954"/>
      <c r="G5855" s="3169">
        <f t="shared" si="93"/>
        <v>0</v>
      </c>
      <c r="H5855" s="64"/>
    </row>
    <row r="5856" spans="1:8" ht="20.100000000000001" customHeight="1">
      <c r="A5856" s="3170">
        <v>200</v>
      </c>
      <c r="B5856" s="3049" t="s">
        <v>33782</v>
      </c>
      <c r="C5856" s="3140" t="s">
        <v>25</v>
      </c>
      <c r="D5856" s="3219">
        <v>10</v>
      </c>
      <c r="E5856" s="3346"/>
      <c r="F5856" s="2954"/>
      <c r="G5856" s="3169">
        <f t="shared" si="93"/>
        <v>0</v>
      </c>
      <c r="H5856" s="64"/>
    </row>
    <row r="5857" spans="1:8" ht="20.100000000000001" customHeight="1">
      <c r="A5857" s="3170">
        <v>150</v>
      </c>
      <c r="B5857" s="3049" t="s">
        <v>33783</v>
      </c>
      <c r="C5857" s="3140" t="s">
        <v>25</v>
      </c>
      <c r="D5857" s="3219">
        <v>8</v>
      </c>
      <c r="E5857" s="3346"/>
      <c r="F5857" s="2954"/>
      <c r="G5857" s="3169">
        <f t="shared" si="93"/>
        <v>0</v>
      </c>
      <c r="H5857" s="64"/>
    </row>
    <row r="5858" spans="1:8" ht="20.100000000000001" customHeight="1">
      <c r="A5858" s="3170">
        <v>30</v>
      </c>
      <c r="B5858" s="3547" t="s">
        <v>33784</v>
      </c>
      <c r="C5858" s="3171"/>
      <c r="D5858" s="3353">
        <v>87</v>
      </c>
      <c r="E5858" s="3164" t="s">
        <v>8313</v>
      </c>
      <c r="F5858" s="3144"/>
      <c r="G5858" s="3169">
        <f t="shared" si="93"/>
        <v>0</v>
      </c>
      <c r="H5858" s="3175"/>
    </row>
    <row r="5859" spans="1:8" ht="20.100000000000001" customHeight="1">
      <c r="A5859" s="3170">
        <v>30</v>
      </c>
      <c r="B5859" s="3548" t="s">
        <v>33785</v>
      </c>
      <c r="C5859" s="3171"/>
      <c r="D5859" s="3353">
        <v>90</v>
      </c>
      <c r="E5859" s="3164" t="s">
        <v>8313</v>
      </c>
      <c r="F5859" s="3144"/>
      <c r="G5859" s="3169">
        <f t="shared" si="93"/>
        <v>0</v>
      </c>
      <c r="H5859" s="3175"/>
    </row>
    <row r="5860" spans="1:8" ht="20.100000000000001" customHeight="1">
      <c r="A5860" s="3170">
        <v>30</v>
      </c>
      <c r="B5860" s="3548" t="s">
        <v>33786</v>
      </c>
      <c r="C5860" s="3171"/>
      <c r="D5860" s="3353">
        <v>100</v>
      </c>
      <c r="E5860" s="3164" t="s">
        <v>8313</v>
      </c>
      <c r="F5860" s="3144"/>
      <c r="G5860" s="3169">
        <f t="shared" si="93"/>
        <v>0</v>
      </c>
      <c r="H5860" s="3175"/>
    </row>
    <row r="5861" spans="1:8" ht="20.100000000000001" customHeight="1">
      <c r="A5861" s="3170">
        <v>30</v>
      </c>
      <c r="B5861" s="3547" t="s">
        <v>33787</v>
      </c>
      <c r="C5861" s="3171"/>
      <c r="D5861" s="3353">
        <v>2</v>
      </c>
      <c r="E5861" s="3346"/>
      <c r="F5861" s="2954"/>
      <c r="G5861" s="3169">
        <f t="shared" si="93"/>
        <v>0</v>
      </c>
      <c r="H5861" s="3175"/>
    </row>
    <row r="5862" spans="1:8" ht="20.100000000000001" customHeight="1">
      <c r="A5862" s="3170">
        <v>30</v>
      </c>
      <c r="B5862" s="3547" t="s">
        <v>33788</v>
      </c>
      <c r="C5862" s="3171"/>
      <c r="D5862" s="3353">
        <v>88</v>
      </c>
      <c r="E5862" s="3164" t="s">
        <v>8313</v>
      </c>
      <c r="F5862" s="3144"/>
      <c r="G5862" s="3169">
        <f t="shared" si="93"/>
        <v>0</v>
      </c>
      <c r="H5862" s="3175"/>
    </row>
    <row r="5863" spans="1:8" ht="20.100000000000001" customHeight="1">
      <c r="A5863" s="3170">
        <v>30</v>
      </c>
      <c r="B5863" s="3548" t="s">
        <v>33789</v>
      </c>
      <c r="C5863" s="3171"/>
      <c r="D5863" s="3353">
        <v>40</v>
      </c>
      <c r="E5863" s="3164" t="s">
        <v>8313</v>
      </c>
      <c r="F5863" s="3144"/>
      <c r="G5863" s="3169">
        <f t="shared" ref="G5863:G5926" si="94">F5863*A5863</f>
        <v>0</v>
      </c>
      <c r="H5863" s="3175"/>
    </row>
    <row r="5864" spans="1:8" ht="20.100000000000001" customHeight="1">
      <c r="A5864" s="3170">
        <v>30</v>
      </c>
      <c r="B5864" s="3548" t="s">
        <v>33790</v>
      </c>
      <c r="C5864" s="3171"/>
      <c r="D5864" s="3353">
        <v>180</v>
      </c>
      <c r="E5864" s="3164" t="s">
        <v>8313</v>
      </c>
      <c r="F5864" s="3144"/>
      <c r="G5864" s="3169">
        <f t="shared" si="94"/>
        <v>0</v>
      </c>
      <c r="H5864" s="3175"/>
    </row>
    <row r="5865" spans="1:8" ht="20.100000000000001" customHeight="1">
      <c r="A5865" s="3170">
        <v>30</v>
      </c>
      <c r="B5865" s="3547" t="s">
        <v>33791</v>
      </c>
      <c r="C5865" s="3171"/>
      <c r="D5865" s="3353">
        <v>100</v>
      </c>
      <c r="E5865" s="3164" t="s">
        <v>8313</v>
      </c>
      <c r="F5865" s="3144"/>
      <c r="G5865" s="3169">
        <f t="shared" si="94"/>
        <v>0</v>
      </c>
      <c r="H5865" s="3175"/>
    </row>
    <row r="5866" spans="1:8" ht="20.100000000000001" customHeight="1">
      <c r="A5866" s="3170">
        <v>30</v>
      </c>
      <c r="B5866" s="3547" t="s">
        <v>33792</v>
      </c>
      <c r="C5866" s="3171"/>
      <c r="D5866" s="3353">
        <v>96</v>
      </c>
      <c r="E5866" s="3164" t="s">
        <v>8313</v>
      </c>
      <c r="F5866" s="3144"/>
      <c r="G5866" s="3169">
        <f t="shared" si="94"/>
        <v>0</v>
      </c>
      <c r="H5866" s="3175"/>
    </row>
    <row r="5867" spans="1:8" ht="20.100000000000001" customHeight="1">
      <c r="A5867" s="3170">
        <v>30</v>
      </c>
      <c r="B5867" s="3547" t="s">
        <v>33793</v>
      </c>
      <c r="C5867" s="3171"/>
      <c r="D5867" s="3353">
        <v>69</v>
      </c>
      <c r="E5867" s="3164" t="s">
        <v>8313</v>
      </c>
      <c r="F5867" s="3144"/>
      <c r="G5867" s="3169">
        <f t="shared" si="94"/>
        <v>0</v>
      </c>
      <c r="H5867" s="3175"/>
    </row>
    <row r="5868" spans="1:8" ht="20.100000000000001" customHeight="1">
      <c r="A5868" s="3170">
        <v>100</v>
      </c>
      <c r="B5868" s="3049" t="s">
        <v>33794</v>
      </c>
      <c r="C5868" s="3140">
        <v>1564</v>
      </c>
      <c r="D5868" s="3178">
        <v>2</v>
      </c>
      <c r="E5868" s="3179"/>
      <c r="F5868" s="3144"/>
      <c r="G5868" s="3169">
        <f t="shared" si="94"/>
        <v>0</v>
      </c>
      <c r="H5868" s="64"/>
    </row>
    <row r="5869" spans="1:8" ht="20.100000000000001" customHeight="1">
      <c r="A5869" s="3170">
        <v>40</v>
      </c>
      <c r="B5869" s="3025" t="s">
        <v>33795</v>
      </c>
      <c r="C5869" s="3140"/>
      <c r="D5869" s="3219">
        <v>2</v>
      </c>
      <c r="E5869" s="3167"/>
      <c r="F5869" s="3168"/>
      <c r="G5869" s="3169">
        <f t="shared" si="94"/>
        <v>0</v>
      </c>
      <c r="H5869" s="64"/>
    </row>
    <row r="5870" spans="1:8" ht="20.100000000000001" customHeight="1">
      <c r="A5870" s="3157"/>
      <c r="B5870" s="3049" t="s">
        <v>33796</v>
      </c>
      <c r="C5870" s="3140"/>
      <c r="D5870" s="3180">
        <v>1</v>
      </c>
      <c r="E5870" s="3179"/>
      <c r="F5870" s="3144"/>
      <c r="G5870" s="3169">
        <f t="shared" si="94"/>
        <v>0</v>
      </c>
      <c r="H5870" s="64"/>
    </row>
    <row r="5871" spans="1:8" ht="20.100000000000001" customHeight="1">
      <c r="A5871" s="3157"/>
      <c r="B5871" s="3049" t="s">
        <v>33797</v>
      </c>
      <c r="C5871" s="3140"/>
      <c r="D5871" s="3180">
        <v>1</v>
      </c>
      <c r="E5871" s="3179"/>
      <c r="F5871" s="3144"/>
      <c r="G5871" s="3169">
        <f t="shared" si="94"/>
        <v>0</v>
      </c>
      <c r="H5871" s="64"/>
    </row>
    <row r="5872" spans="1:8" ht="20.100000000000001" customHeight="1">
      <c r="A5872" s="3157"/>
      <c r="B5872" s="3049" t="s">
        <v>33798</v>
      </c>
      <c r="C5872" s="3140"/>
      <c r="D5872" s="3180">
        <v>1</v>
      </c>
      <c r="E5872" s="3179"/>
      <c r="F5872" s="3144"/>
      <c r="G5872" s="3169">
        <f t="shared" si="94"/>
        <v>0</v>
      </c>
      <c r="H5872" s="64"/>
    </row>
    <row r="5873" spans="1:8" ht="20.100000000000001" customHeight="1">
      <c r="A5873" s="2484">
        <v>100</v>
      </c>
      <c r="B5873" s="3049" t="s">
        <v>33799</v>
      </c>
      <c r="C5873" s="3140"/>
      <c r="D5873" s="3178">
        <v>1</v>
      </c>
      <c r="E5873" s="3179"/>
      <c r="F5873" s="3144"/>
      <c r="G5873" s="3169">
        <f t="shared" si="94"/>
        <v>0</v>
      </c>
      <c r="H5873" s="64"/>
    </row>
    <row r="5874" spans="1:8" ht="20.100000000000001" customHeight="1">
      <c r="A5874" s="2484">
        <v>100</v>
      </c>
      <c r="B5874" s="3049" t="s">
        <v>33800</v>
      </c>
      <c r="C5874" s="3140"/>
      <c r="D5874" s="3178">
        <v>1</v>
      </c>
      <c r="E5874" s="3179"/>
      <c r="F5874" s="3144"/>
      <c r="G5874" s="3169">
        <f t="shared" si="94"/>
        <v>0</v>
      </c>
      <c r="H5874" s="64"/>
    </row>
    <row r="5875" spans="1:8" ht="20.100000000000001" customHeight="1">
      <c r="A5875" s="2484">
        <v>100</v>
      </c>
      <c r="B5875" s="3049" t="s">
        <v>33801</v>
      </c>
      <c r="C5875" s="3140"/>
      <c r="D5875" s="3180">
        <v>5</v>
      </c>
      <c r="E5875" s="3179"/>
      <c r="F5875" s="3144"/>
      <c r="G5875" s="3169">
        <f t="shared" si="94"/>
        <v>0</v>
      </c>
      <c r="H5875" s="64"/>
    </row>
    <row r="5876" spans="1:8" ht="20.100000000000001" customHeight="1">
      <c r="A5876" s="2484">
        <v>100</v>
      </c>
      <c r="B5876" s="3049" t="s">
        <v>33802</v>
      </c>
      <c r="C5876" s="3140"/>
      <c r="D5876" s="3180">
        <v>8</v>
      </c>
      <c r="E5876" s="3179"/>
      <c r="F5876" s="3144"/>
      <c r="G5876" s="3169">
        <f t="shared" si="94"/>
        <v>0</v>
      </c>
      <c r="H5876" s="64"/>
    </row>
    <row r="5877" spans="1:8" ht="20.100000000000001" customHeight="1">
      <c r="A5877" s="2484">
        <v>100</v>
      </c>
      <c r="B5877" s="3049" t="s">
        <v>33803</v>
      </c>
      <c r="C5877" s="3140"/>
      <c r="D5877" s="3180">
        <v>19</v>
      </c>
      <c r="E5877" s="3179"/>
      <c r="F5877" s="3144"/>
      <c r="G5877" s="3169">
        <f t="shared" si="94"/>
        <v>0</v>
      </c>
      <c r="H5877" s="64"/>
    </row>
    <row r="5878" spans="1:8" ht="20.100000000000001" customHeight="1">
      <c r="A5878" s="2484">
        <v>100</v>
      </c>
      <c r="B5878" s="3049" t="s">
        <v>33804</v>
      </c>
      <c r="C5878" s="3140"/>
      <c r="D5878" s="3180">
        <v>12</v>
      </c>
      <c r="E5878" s="3179"/>
      <c r="F5878" s="3144"/>
      <c r="G5878" s="3169">
        <f t="shared" si="94"/>
        <v>0</v>
      </c>
      <c r="H5878" s="64"/>
    </row>
    <row r="5879" spans="1:8" ht="20.100000000000001" customHeight="1">
      <c r="A5879" s="2484">
        <v>100</v>
      </c>
      <c r="B5879" s="3049" t="s">
        <v>33805</v>
      </c>
      <c r="C5879" s="3140"/>
      <c r="D5879" s="3180">
        <v>5</v>
      </c>
      <c r="E5879" s="3179"/>
      <c r="F5879" s="3144"/>
      <c r="G5879" s="3169">
        <f t="shared" si="94"/>
        <v>0</v>
      </c>
      <c r="H5879" s="64"/>
    </row>
    <row r="5880" spans="1:8" ht="20.100000000000001" customHeight="1">
      <c r="A5880" s="3170">
        <v>150</v>
      </c>
      <c r="B5880" s="3049" t="s">
        <v>33806</v>
      </c>
      <c r="C5880" s="3140"/>
      <c r="D5880" s="3180">
        <v>6</v>
      </c>
      <c r="E5880" s="3179"/>
      <c r="F5880" s="3144"/>
      <c r="G5880" s="3169">
        <f t="shared" si="94"/>
        <v>0</v>
      </c>
      <c r="H5880" s="64"/>
    </row>
    <row r="5881" spans="1:8" ht="20.100000000000001" customHeight="1">
      <c r="A5881" s="2484">
        <v>100</v>
      </c>
      <c r="B5881" s="3049" t="s">
        <v>33807</v>
      </c>
      <c r="C5881" s="3140"/>
      <c r="D5881" s="3178">
        <v>9</v>
      </c>
      <c r="E5881" s="3179"/>
      <c r="F5881" s="3144"/>
      <c r="G5881" s="3169">
        <f t="shared" si="94"/>
        <v>0</v>
      </c>
      <c r="H5881" s="64"/>
    </row>
    <row r="5882" spans="1:8" ht="20.100000000000001" customHeight="1">
      <c r="A5882" s="2484">
        <v>100</v>
      </c>
      <c r="B5882" s="3049" t="s">
        <v>33808</v>
      </c>
      <c r="C5882" s="3140"/>
      <c r="D5882" s="3180">
        <v>6</v>
      </c>
      <c r="E5882" s="3179"/>
      <c r="F5882" s="3144"/>
      <c r="G5882" s="3169">
        <f t="shared" si="94"/>
        <v>0</v>
      </c>
      <c r="H5882" s="64"/>
    </row>
    <row r="5883" spans="1:8" ht="20.100000000000001" customHeight="1">
      <c r="A5883" s="2484">
        <v>100</v>
      </c>
      <c r="B5883" s="3049" t="s">
        <v>33809</v>
      </c>
      <c r="C5883" s="3140"/>
      <c r="D5883" s="3180">
        <v>1</v>
      </c>
      <c r="E5883" s="3179"/>
      <c r="F5883" s="3144"/>
      <c r="G5883" s="3169">
        <f t="shared" si="94"/>
        <v>0</v>
      </c>
      <c r="H5883" s="64"/>
    </row>
    <row r="5884" spans="1:8" ht="20.100000000000001" customHeight="1">
      <c r="A5884" s="2484">
        <v>100</v>
      </c>
      <c r="B5884" s="3049" t="s">
        <v>33810</v>
      </c>
      <c r="C5884" s="3140"/>
      <c r="D5884" s="3180">
        <v>15</v>
      </c>
      <c r="E5884" s="3179"/>
      <c r="F5884" s="3144"/>
      <c r="G5884" s="3169">
        <f t="shared" si="94"/>
        <v>0</v>
      </c>
      <c r="H5884" s="64"/>
    </row>
    <row r="5885" spans="1:8" ht="20.100000000000001" customHeight="1">
      <c r="A5885" s="2484">
        <v>100</v>
      </c>
      <c r="B5885" s="3049" t="s">
        <v>33811</v>
      </c>
      <c r="C5885" s="3140"/>
      <c r="D5885" s="3180">
        <v>24</v>
      </c>
      <c r="E5885" s="3179"/>
      <c r="F5885" s="3144"/>
      <c r="G5885" s="3169">
        <f t="shared" si="94"/>
        <v>0</v>
      </c>
      <c r="H5885" s="64"/>
    </row>
    <row r="5886" spans="1:8" ht="20.100000000000001" customHeight="1">
      <c r="A5886" s="2484">
        <v>100</v>
      </c>
      <c r="B5886" s="3049" t="s">
        <v>33812</v>
      </c>
      <c r="C5886" s="3140"/>
      <c r="D5886" s="3180">
        <v>6</v>
      </c>
      <c r="E5886" s="3179"/>
      <c r="F5886" s="3144"/>
      <c r="G5886" s="3169">
        <f t="shared" si="94"/>
        <v>0</v>
      </c>
      <c r="H5886" s="64"/>
    </row>
    <row r="5887" spans="1:8" ht="20.100000000000001" customHeight="1">
      <c r="A5887" s="2484">
        <v>100</v>
      </c>
      <c r="B5887" s="3049" t="s">
        <v>33813</v>
      </c>
      <c r="C5887" s="3140"/>
      <c r="D5887" s="3180">
        <v>2</v>
      </c>
      <c r="E5887" s="3179"/>
      <c r="F5887" s="3144"/>
      <c r="G5887" s="3169">
        <f t="shared" si="94"/>
        <v>0</v>
      </c>
      <c r="H5887" s="64"/>
    </row>
    <row r="5888" spans="1:8" ht="20.100000000000001" customHeight="1">
      <c r="A5888" s="2484">
        <v>100</v>
      </c>
      <c r="B5888" s="3049" t="s">
        <v>33814</v>
      </c>
      <c r="C5888" s="3140"/>
      <c r="D5888" s="3180">
        <v>3</v>
      </c>
      <c r="E5888" s="3179"/>
      <c r="F5888" s="3144"/>
      <c r="G5888" s="3169">
        <f t="shared" si="94"/>
        <v>0</v>
      </c>
      <c r="H5888" s="64"/>
    </row>
    <row r="5889" spans="1:8" ht="20.100000000000001" customHeight="1">
      <c r="A5889" s="2484">
        <v>100</v>
      </c>
      <c r="B5889" s="3049" t="s">
        <v>33815</v>
      </c>
      <c r="C5889" s="3140"/>
      <c r="D5889" s="3180">
        <v>2</v>
      </c>
      <c r="E5889" s="3179"/>
      <c r="F5889" s="3144"/>
      <c r="G5889" s="3169">
        <f t="shared" si="94"/>
        <v>0</v>
      </c>
      <c r="H5889" s="64"/>
    </row>
    <row r="5890" spans="1:8" ht="20.100000000000001" customHeight="1">
      <c r="A5890" s="2484">
        <v>100</v>
      </c>
      <c r="B5890" s="3049" t="s">
        <v>33816</v>
      </c>
      <c r="C5890" s="3140"/>
      <c r="D5890" s="3180">
        <v>1</v>
      </c>
      <c r="E5890" s="3179"/>
      <c r="F5890" s="3144"/>
      <c r="G5890" s="3169">
        <f t="shared" si="94"/>
        <v>0</v>
      </c>
      <c r="H5890" s="64"/>
    </row>
    <row r="5891" spans="1:8" ht="20.100000000000001" customHeight="1">
      <c r="A5891" s="2484">
        <v>100</v>
      </c>
      <c r="B5891" s="3049" t="s">
        <v>33817</v>
      </c>
      <c r="C5891" s="3140"/>
      <c r="D5891" s="3180">
        <v>4</v>
      </c>
      <c r="E5891" s="3179"/>
      <c r="F5891" s="3144"/>
      <c r="G5891" s="3169">
        <f t="shared" si="94"/>
        <v>0</v>
      </c>
      <c r="H5891" s="64"/>
    </row>
    <row r="5892" spans="1:8" ht="20.100000000000001" customHeight="1">
      <c r="A5892" s="2484">
        <v>100</v>
      </c>
      <c r="B5892" s="3049" t="s">
        <v>33818</v>
      </c>
      <c r="C5892" s="3140"/>
      <c r="D5892" s="3180">
        <v>6</v>
      </c>
      <c r="E5892" s="3179"/>
      <c r="F5892" s="3144"/>
      <c r="G5892" s="3169">
        <f t="shared" si="94"/>
        <v>0</v>
      </c>
      <c r="H5892" s="64"/>
    </row>
    <row r="5893" spans="1:8" ht="20.100000000000001" customHeight="1">
      <c r="A5893" s="3170">
        <v>150</v>
      </c>
      <c r="B5893" s="3049" t="s">
        <v>33819</v>
      </c>
      <c r="C5893" s="3140"/>
      <c r="D5893" s="3180">
        <v>1</v>
      </c>
      <c r="E5893" s="3179"/>
      <c r="F5893" s="3144"/>
      <c r="G5893" s="3169">
        <f t="shared" si="94"/>
        <v>0</v>
      </c>
      <c r="H5893" s="64"/>
    </row>
    <row r="5894" spans="1:8" ht="20.100000000000001" customHeight="1">
      <c r="A5894" s="3170">
        <v>60</v>
      </c>
      <c r="B5894" s="3258" t="s">
        <v>33820</v>
      </c>
      <c r="C5894" s="3259"/>
      <c r="D5894" s="3202">
        <v>5</v>
      </c>
      <c r="E5894" s="3179"/>
      <c r="F5894" s="3144"/>
      <c r="G5894" s="3169">
        <f t="shared" si="94"/>
        <v>0</v>
      </c>
      <c r="H5894" s="64"/>
    </row>
    <row r="5895" spans="1:8" ht="20.100000000000001" customHeight="1">
      <c r="A5895" s="3170">
        <v>150</v>
      </c>
      <c r="B5895" s="3049" t="s">
        <v>33821</v>
      </c>
      <c r="C5895" s="3140"/>
      <c r="D5895" s="3180">
        <v>9</v>
      </c>
      <c r="E5895" s="3179"/>
      <c r="F5895" s="3144"/>
      <c r="G5895" s="3169">
        <f t="shared" si="94"/>
        <v>0</v>
      </c>
      <c r="H5895" s="64"/>
    </row>
    <row r="5896" spans="1:8" ht="20.100000000000001" customHeight="1">
      <c r="A5896" s="2484">
        <v>100</v>
      </c>
      <c r="B5896" s="3049" t="s">
        <v>33822</v>
      </c>
      <c r="C5896" s="3140"/>
      <c r="D5896" s="3180">
        <v>7</v>
      </c>
      <c r="E5896" s="3179"/>
      <c r="F5896" s="3144"/>
      <c r="G5896" s="3169">
        <f t="shared" si="94"/>
        <v>0</v>
      </c>
      <c r="H5896" s="64"/>
    </row>
    <row r="5897" spans="1:8" ht="20.100000000000001" customHeight="1">
      <c r="A5897" s="2484">
        <v>100</v>
      </c>
      <c r="B5897" s="3049" t="s">
        <v>33823</v>
      </c>
      <c r="C5897" s="3140"/>
      <c r="D5897" s="3180">
        <v>1</v>
      </c>
      <c r="E5897" s="3179"/>
      <c r="F5897" s="3144"/>
      <c r="G5897" s="3169">
        <f t="shared" si="94"/>
        <v>0</v>
      </c>
      <c r="H5897" s="64"/>
    </row>
    <row r="5898" spans="1:8" ht="20.100000000000001" customHeight="1">
      <c r="A5898" s="3170">
        <v>150</v>
      </c>
      <c r="B5898" s="3049" t="s">
        <v>33824</v>
      </c>
      <c r="C5898" s="3140"/>
      <c r="D5898" s="3180">
        <v>6</v>
      </c>
      <c r="E5898" s="3179"/>
      <c r="F5898" s="3144"/>
      <c r="G5898" s="3169">
        <f t="shared" si="94"/>
        <v>0</v>
      </c>
      <c r="H5898" s="64"/>
    </row>
    <row r="5899" spans="1:8" ht="20.100000000000001" customHeight="1">
      <c r="A5899" s="2484">
        <v>100</v>
      </c>
      <c r="B5899" s="3049" t="s">
        <v>33825</v>
      </c>
      <c r="C5899" s="3140"/>
      <c r="D5899" s="3180">
        <v>1</v>
      </c>
      <c r="E5899" s="3179"/>
      <c r="F5899" s="3144"/>
      <c r="G5899" s="3169">
        <f t="shared" si="94"/>
        <v>0</v>
      </c>
      <c r="H5899" s="64"/>
    </row>
    <row r="5900" spans="1:8" ht="20.100000000000001" customHeight="1">
      <c r="A5900" s="2484">
        <v>100</v>
      </c>
      <c r="B5900" s="3049" t="s">
        <v>33826</v>
      </c>
      <c r="C5900" s="3140"/>
      <c r="D5900" s="3202">
        <v>20</v>
      </c>
      <c r="E5900" s="3179"/>
      <c r="F5900" s="3144"/>
      <c r="G5900" s="3169">
        <f t="shared" si="94"/>
        <v>0</v>
      </c>
      <c r="H5900" s="64"/>
    </row>
    <row r="5901" spans="1:8" ht="20.100000000000001" customHeight="1">
      <c r="A5901" s="2484">
        <v>100</v>
      </c>
      <c r="B5901" s="3049" t="s">
        <v>33827</v>
      </c>
      <c r="C5901" s="3140"/>
      <c r="D5901" s="3180">
        <v>11</v>
      </c>
      <c r="E5901" s="3179"/>
      <c r="F5901" s="3144"/>
      <c r="G5901" s="3169">
        <f t="shared" si="94"/>
        <v>0</v>
      </c>
      <c r="H5901" s="64"/>
    </row>
    <row r="5902" spans="1:8" ht="20.100000000000001" customHeight="1">
      <c r="A5902" s="2484">
        <v>100</v>
      </c>
      <c r="B5902" s="3025" t="s">
        <v>33828</v>
      </c>
      <c r="C5902" s="3140"/>
      <c r="D5902" s="3180">
        <v>15</v>
      </c>
      <c r="E5902" s="3179"/>
      <c r="F5902" s="3144"/>
      <c r="G5902" s="3169">
        <f t="shared" si="94"/>
        <v>0</v>
      </c>
      <c r="H5902" s="64"/>
    </row>
    <row r="5903" spans="1:8" ht="20.100000000000001" customHeight="1">
      <c r="A5903" s="2484">
        <v>100</v>
      </c>
      <c r="B5903" s="3049" t="s">
        <v>33829</v>
      </c>
      <c r="C5903" s="3140" t="s">
        <v>30418</v>
      </c>
      <c r="D5903" s="3180">
        <v>8</v>
      </c>
      <c r="E5903" s="3179"/>
      <c r="F5903" s="3144"/>
      <c r="G5903" s="3169">
        <f t="shared" si="94"/>
        <v>0</v>
      </c>
      <c r="H5903" s="64"/>
    </row>
    <row r="5904" spans="1:8" ht="20.100000000000001" customHeight="1">
      <c r="A5904" s="3170">
        <v>150</v>
      </c>
      <c r="B5904" s="3049" t="s">
        <v>33830</v>
      </c>
      <c r="C5904" s="3140" t="s">
        <v>33831</v>
      </c>
      <c r="D5904" s="3180">
        <v>3</v>
      </c>
      <c r="E5904" s="3179"/>
      <c r="F5904" s="3144"/>
      <c r="G5904" s="3169">
        <f t="shared" si="94"/>
        <v>0</v>
      </c>
      <c r="H5904" s="64"/>
    </row>
    <row r="5905" spans="1:8" ht="20.100000000000001" customHeight="1">
      <c r="A5905" s="2484">
        <v>130</v>
      </c>
      <c r="B5905" s="3025" t="s">
        <v>33832</v>
      </c>
      <c r="C5905" s="3140"/>
      <c r="D5905" s="3183">
        <v>2</v>
      </c>
      <c r="E5905" s="3179"/>
      <c r="F5905" s="3144"/>
      <c r="G5905" s="3169">
        <f t="shared" si="94"/>
        <v>0</v>
      </c>
      <c r="H5905" s="64"/>
    </row>
    <row r="5906" spans="1:8" ht="20.100000000000001" customHeight="1">
      <c r="A5906" s="3170">
        <v>60</v>
      </c>
      <c r="B5906" s="3025" t="s">
        <v>33833</v>
      </c>
      <c r="C5906" s="3140"/>
      <c r="D5906" s="3180">
        <v>4</v>
      </c>
      <c r="E5906" s="3179"/>
      <c r="F5906" s="3144"/>
      <c r="G5906" s="3169">
        <f t="shared" si="94"/>
        <v>0</v>
      </c>
      <c r="H5906" s="64"/>
    </row>
    <row r="5907" spans="1:8" ht="20.100000000000001" customHeight="1">
      <c r="A5907" s="3170">
        <v>150</v>
      </c>
      <c r="B5907" s="3049" t="s">
        <v>33834</v>
      </c>
      <c r="C5907" s="3140"/>
      <c r="D5907" s="3180">
        <v>2</v>
      </c>
      <c r="E5907" s="3179"/>
      <c r="F5907" s="3144"/>
      <c r="G5907" s="3169">
        <f t="shared" si="94"/>
        <v>0</v>
      </c>
      <c r="H5907" s="64"/>
    </row>
    <row r="5908" spans="1:8" ht="20.100000000000001" customHeight="1">
      <c r="A5908" s="3170">
        <v>150</v>
      </c>
      <c r="B5908" s="3049" t="s">
        <v>33835</v>
      </c>
      <c r="C5908" s="3140"/>
      <c r="D5908" s="3180">
        <v>5</v>
      </c>
      <c r="E5908" s="3179"/>
      <c r="F5908" s="3144"/>
      <c r="G5908" s="3169">
        <f t="shared" si="94"/>
        <v>0</v>
      </c>
      <c r="H5908" s="64"/>
    </row>
    <row r="5909" spans="1:8" ht="20.100000000000001" customHeight="1">
      <c r="A5909" s="2484">
        <v>100</v>
      </c>
      <c r="B5909" s="3049" t="s">
        <v>33836</v>
      </c>
      <c r="C5909" s="3140"/>
      <c r="D5909" s="3180">
        <v>70</v>
      </c>
      <c r="E5909" s="3164" t="s">
        <v>8313</v>
      </c>
      <c r="F5909" s="3144"/>
      <c r="G5909" s="3169">
        <f t="shared" si="94"/>
        <v>0</v>
      </c>
      <c r="H5909" s="64"/>
    </row>
    <row r="5910" spans="1:8" ht="20.100000000000001" customHeight="1">
      <c r="A5910" s="2484">
        <v>100</v>
      </c>
      <c r="B5910" s="3049" t="s">
        <v>33837</v>
      </c>
      <c r="C5910" s="3140"/>
      <c r="D5910" s="3180">
        <v>10</v>
      </c>
      <c r="E5910" s="3179"/>
      <c r="F5910" s="3144"/>
      <c r="G5910" s="3169">
        <f t="shared" si="94"/>
        <v>0</v>
      </c>
      <c r="H5910" s="64"/>
    </row>
    <row r="5911" spans="1:8" ht="20.100000000000001" customHeight="1">
      <c r="A5911" s="2484">
        <v>100</v>
      </c>
      <c r="B5911" s="3049" t="s">
        <v>33838</v>
      </c>
      <c r="C5911" s="3140"/>
      <c r="D5911" s="3180">
        <v>5</v>
      </c>
      <c r="E5911" s="3179"/>
      <c r="F5911" s="3144"/>
      <c r="G5911" s="3169">
        <f t="shared" si="94"/>
        <v>0</v>
      </c>
      <c r="H5911" s="64"/>
    </row>
    <row r="5912" spans="1:8" ht="20.100000000000001" customHeight="1">
      <c r="A5912" s="2484">
        <v>100</v>
      </c>
      <c r="B5912" s="3049" t="s">
        <v>33839</v>
      </c>
      <c r="C5912" s="3140"/>
      <c r="D5912" s="3180">
        <v>5</v>
      </c>
      <c r="E5912" s="3179"/>
      <c r="F5912" s="3144"/>
      <c r="G5912" s="3169">
        <f t="shared" si="94"/>
        <v>0</v>
      </c>
      <c r="H5912" s="64"/>
    </row>
    <row r="5913" spans="1:8" ht="20.100000000000001" customHeight="1">
      <c r="A5913" s="2484">
        <v>200</v>
      </c>
      <c r="B5913" s="3049" t="s">
        <v>33840</v>
      </c>
      <c r="C5913" s="3140"/>
      <c r="D5913" s="3180">
        <v>1</v>
      </c>
      <c r="E5913" s="3179"/>
      <c r="F5913" s="3144"/>
      <c r="G5913" s="3169">
        <f t="shared" si="94"/>
        <v>0</v>
      </c>
      <c r="H5913" s="64"/>
    </row>
    <row r="5914" spans="1:8" ht="20.100000000000001" customHeight="1">
      <c r="A5914" s="2484">
        <v>100</v>
      </c>
      <c r="B5914" s="3257" t="s">
        <v>33841</v>
      </c>
      <c r="C5914" s="3140"/>
      <c r="D5914" s="3180">
        <v>3</v>
      </c>
      <c r="E5914" s="3179"/>
      <c r="F5914" s="3144"/>
      <c r="G5914" s="3169">
        <f t="shared" si="94"/>
        <v>0</v>
      </c>
      <c r="H5914" s="64"/>
    </row>
    <row r="5915" spans="1:8" ht="20.100000000000001" customHeight="1">
      <c r="A5915" s="2484">
        <v>100</v>
      </c>
      <c r="B5915" s="3257" t="s">
        <v>33842</v>
      </c>
      <c r="C5915" s="3140"/>
      <c r="D5915" s="3180">
        <v>2</v>
      </c>
      <c r="E5915" s="3179"/>
      <c r="F5915" s="3144"/>
      <c r="G5915" s="3169">
        <f t="shared" si="94"/>
        <v>0</v>
      </c>
      <c r="H5915" s="64"/>
    </row>
    <row r="5916" spans="1:8" ht="20.100000000000001" customHeight="1">
      <c r="A5916" s="3170">
        <v>150</v>
      </c>
      <c r="B5916" s="3042" t="s">
        <v>33843</v>
      </c>
      <c r="C5916" s="3140"/>
      <c r="D5916" s="3178">
        <v>6</v>
      </c>
      <c r="E5916" s="3179"/>
      <c r="F5916" s="3144"/>
      <c r="G5916" s="3169">
        <f t="shared" si="94"/>
        <v>0</v>
      </c>
      <c r="H5916" s="64"/>
    </row>
    <row r="5917" spans="1:8" ht="20.100000000000001" customHeight="1">
      <c r="A5917" s="3170">
        <v>150</v>
      </c>
      <c r="B5917" s="3042" t="s">
        <v>33844</v>
      </c>
      <c r="C5917" s="3140" t="s">
        <v>25</v>
      </c>
      <c r="D5917" s="3219">
        <v>8</v>
      </c>
      <c r="E5917" s="3346"/>
      <c r="F5917" s="2954"/>
      <c r="G5917" s="3169">
        <f t="shared" si="94"/>
        <v>0</v>
      </c>
      <c r="H5917" s="64"/>
    </row>
    <row r="5918" spans="1:8" ht="20.100000000000001" customHeight="1">
      <c r="A5918" s="3170">
        <v>150</v>
      </c>
      <c r="B5918" s="3042" t="s">
        <v>33845</v>
      </c>
      <c r="C5918" s="3140"/>
      <c r="D5918" s="3178">
        <v>2</v>
      </c>
      <c r="E5918" s="3179"/>
      <c r="F5918" s="3144"/>
      <c r="G5918" s="3169">
        <f t="shared" si="94"/>
        <v>0</v>
      </c>
      <c r="H5918" s="64"/>
    </row>
    <row r="5919" spans="1:8" ht="20.100000000000001" customHeight="1">
      <c r="A5919" s="2484">
        <v>100</v>
      </c>
      <c r="B5919" s="3257" t="s">
        <v>33846</v>
      </c>
      <c r="C5919" s="3140"/>
      <c r="D5919" s="3180">
        <v>1</v>
      </c>
      <c r="E5919" s="3179"/>
      <c r="F5919" s="3144"/>
      <c r="G5919" s="3169">
        <f t="shared" si="94"/>
        <v>0</v>
      </c>
      <c r="H5919" s="64"/>
    </row>
    <row r="5920" spans="1:8" ht="20.100000000000001" customHeight="1">
      <c r="A5920" s="3170">
        <v>200</v>
      </c>
      <c r="B5920" s="3049" t="s">
        <v>33847</v>
      </c>
      <c r="C5920" s="3140"/>
      <c r="D5920" s="3180">
        <v>8</v>
      </c>
      <c r="E5920" s="3179"/>
      <c r="F5920" s="3144"/>
      <c r="G5920" s="3169">
        <f t="shared" si="94"/>
        <v>0</v>
      </c>
      <c r="H5920" s="64"/>
    </row>
    <row r="5921" spans="1:8" ht="20.100000000000001" customHeight="1">
      <c r="A5921" s="3170">
        <v>150</v>
      </c>
      <c r="B5921" s="3049" t="s">
        <v>33848</v>
      </c>
      <c r="C5921" s="3140"/>
      <c r="D5921" s="3180">
        <v>3</v>
      </c>
      <c r="E5921" s="3179"/>
      <c r="F5921" s="3144"/>
      <c r="G5921" s="3169">
        <f t="shared" si="94"/>
        <v>0</v>
      </c>
      <c r="H5921" s="64"/>
    </row>
    <row r="5922" spans="1:8" ht="20.100000000000001" customHeight="1">
      <c r="A5922" s="2484">
        <v>100</v>
      </c>
      <c r="B5922" s="3049" t="s">
        <v>33849</v>
      </c>
      <c r="C5922" s="3140"/>
      <c r="D5922" s="3180">
        <v>5</v>
      </c>
      <c r="E5922" s="3179"/>
      <c r="F5922" s="3144"/>
      <c r="G5922" s="3169">
        <f t="shared" si="94"/>
        <v>0</v>
      </c>
      <c r="H5922" s="64"/>
    </row>
    <row r="5923" spans="1:8" ht="20.100000000000001" customHeight="1">
      <c r="A5923" s="3170">
        <v>150</v>
      </c>
      <c r="B5923" s="3049" t="s">
        <v>33850</v>
      </c>
      <c r="C5923" s="3140"/>
      <c r="D5923" s="3180">
        <v>3</v>
      </c>
      <c r="E5923" s="3179"/>
      <c r="F5923" s="3144"/>
      <c r="G5923" s="3169">
        <f t="shared" si="94"/>
        <v>0</v>
      </c>
      <c r="H5923" s="64"/>
    </row>
    <row r="5924" spans="1:8" ht="20.100000000000001" customHeight="1">
      <c r="A5924" s="2484">
        <v>100</v>
      </c>
      <c r="B5924" s="3049" t="s">
        <v>33851</v>
      </c>
      <c r="C5924" s="3140"/>
      <c r="D5924" s="3180">
        <v>2</v>
      </c>
      <c r="E5924" s="3179"/>
      <c r="F5924" s="3144"/>
      <c r="G5924" s="3169">
        <f t="shared" si="94"/>
        <v>0</v>
      </c>
      <c r="H5924" s="64"/>
    </row>
    <row r="5925" spans="1:8" ht="20.100000000000001" customHeight="1">
      <c r="A5925" s="2484">
        <v>100</v>
      </c>
      <c r="B5925" s="3049" t="s">
        <v>33852</v>
      </c>
      <c r="C5925" s="3140"/>
      <c r="D5925" s="3180">
        <v>2</v>
      </c>
      <c r="E5925" s="3179"/>
      <c r="F5925" s="3144"/>
      <c r="G5925" s="3169">
        <f t="shared" si="94"/>
        <v>0</v>
      </c>
      <c r="H5925" s="64"/>
    </row>
    <row r="5926" spans="1:8" ht="20.100000000000001" customHeight="1">
      <c r="A5926" s="2484">
        <v>100</v>
      </c>
      <c r="B5926" s="3049" t="s">
        <v>33853</v>
      </c>
      <c r="C5926" s="3140"/>
      <c r="D5926" s="3180">
        <v>12</v>
      </c>
      <c r="E5926" s="3179"/>
      <c r="F5926" s="3144"/>
      <c r="G5926" s="3169">
        <f t="shared" si="94"/>
        <v>0</v>
      </c>
      <c r="H5926" s="64"/>
    </row>
    <row r="5927" spans="1:8" ht="20.100000000000001" customHeight="1">
      <c r="A5927" s="2484">
        <v>100</v>
      </c>
      <c r="B5927" s="3049" t="s">
        <v>33854</v>
      </c>
      <c r="C5927" s="3140"/>
      <c r="D5927" s="3178">
        <v>3</v>
      </c>
      <c r="E5927" s="3179"/>
      <c r="F5927" s="3144"/>
      <c r="G5927" s="3169">
        <f t="shared" ref="G5927:G5990" si="95">F5927*A5927</f>
        <v>0</v>
      </c>
      <c r="H5927" s="64"/>
    </row>
    <row r="5928" spans="1:8" ht="20.100000000000001" customHeight="1">
      <c r="A5928" s="3170">
        <v>150</v>
      </c>
      <c r="B5928" s="3049" t="s">
        <v>33855</v>
      </c>
      <c r="C5928" s="3140"/>
      <c r="D5928" s="3180">
        <v>9</v>
      </c>
      <c r="E5928" s="3179"/>
      <c r="F5928" s="3144"/>
      <c r="G5928" s="3169">
        <f t="shared" si="95"/>
        <v>0</v>
      </c>
      <c r="H5928" s="64"/>
    </row>
    <row r="5929" spans="1:8" ht="20.100000000000001" customHeight="1">
      <c r="A5929" s="3170">
        <v>150</v>
      </c>
      <c r="B5929" s="3049" t="s">
        <v>33856</v>
      </c>
      <c r="C5929" s="3140"/>
      <c r="D5929" s="3180">
        <v>13</v>
      </c>
      <c r="E5929" s="3179"/>
      <c r="F5929" s="3144"/>
      <c r="G5929" s="3169">
        <f t="shared" si="95"/>
        <v>0</v>
      </c>
      <c r="H5929" s="64"/>
    </row>
    <row r="5930" spans="1:8" ht="20.100000000000001" customHeight="1">
      <c r="A5930" s="2484">
        <v>200</v>
      </c>
      <c r="B5930" s="3049" t="s">
        <v>33857</v>
      </c>
      <c r="C5930" s="3140"/>
      <c r="D5930" s="3183">
        <v>2</v>
      </c>
      <c r="E5930" s="3179"/>
      <c r="F5930" s="3144"/>
      <c r="G5930" s="3169">
        <f t="shared" si="95"/>
        <v>0</v>
      </c>
      <c r="H5930" s="64"/>
    </row>
    <row r="5931" spans="1:8" ht="20.100000000000001" customHeight="1">
      <c r="A5931" s="3170">
        <v>150</v>
      </c>
      <c r="B5931" s="3049" t="s">
        <v>33858</v>
      </c>
      <c r="C5931" s="3140"/>
      <c r="D5931" s="3183">
        <v>2</v>
      </c>
      <c r="E5931" s="3179"/>
      <c r="F5931" s="3144"/>
      <c r="G5931" s="3169">
        <f t="shared" si="95"/>
        <v>0</v>
      </c>
      <c r="H5931" s="64"/>
    </row>
    <row r="5932" spans="1:8" ht="20.100000000000001" customHeight="1">
      <c r="A5932" s="3170">
        <v>150</v>
      </c>
      <c r="B5932" s="3049" t="s">
        <v>33859</v>
      </c>
      <c r="C5932" s="3140"/>
      <c r="D5932" s="3202">
        <v>3</v>
      </c>
      <c r="E5932" s="3179"/>
      <c r="F5932" s="3144"/>
      <c r="G5932" s="3169">
        <f t="shared" si="95"/>
        <v>0</v>
      </c>
      <c r="H5932" s="64"/>
    </row>
    <row r="5933" spans="1:8" ht="20.100000000000001" customHeight="1">
      <c r="A5933" s="3170">
        <v>150</v>
      </c>
      <c r="B5933" s="3049" t="s">
        <v>33860</v>
      </c>
      <c r="C5933" s="3140"/>
      <c r="D5933" s="3180">
        <v>10</v>
      </c>
      <c r="E5933" s="3179"/>
      <c r="F5933" s="3144"/>
      <c r="G5933" s="3169">
        <f t="shared" si="95"/>
        <v>0</v>
      </c>
      <c r="H5933" s="64"/>
    </row>
    <row r="5934" spans="1:8" ht="20.100000000000001" customHeight="1">
      <c r="A5934" s="2484">
        <v>100</v>
      </c>
      <c r="B5934" s="3049" t="s">
        <v>33861</v>
      </c>
      <c r="C5934" s="3140"/>
      <c r="D5934" s="3180">
        <v>6</v>
      </c>
      <c r="E5934" s="3179"/>
      <c r="F5934" s="3144"/>
      <c r="G5934" s="3169">
        <f t="shared" si="95"/>
        <v>0</v>
      </c>
      <c r="H5934" s="64"/>
    </row>
    <row r="5935" spans="1:8" ht="20.100000000000001" customHeight="1">
      <c r="A5935" s="2484">
        <v>100</v>
      </c>
      <c r="B5935" s="3049" t="s">
        <v>33862</v>
      </c>
      <c r="C5935" s="3140"/>
      <c r="D5935" s="3180">
        <v>8</v>
      </c>
      <c r="E5935" s="3179"/>
      <c r="F5935" s="3144"/>
      <c r="G5935" s="3169">
        <f t="shared" si="95"/>
        <v>0</v>
      </c>
      <c r="H5935" s="64"/>
    </row>
    <row r="5936" spans="1:8" ht="20.100000000000001" customHeight="1">
      <c r="A5936" s="2484">
        <v>100</v>
      </c>
      <c r="B5936" s="3049" t="s">
        <v>33863</v>
      </c>
      <c r="C5936" s="3140"/>
      <c r="D5936" s="3180">
        <v>20</v>
      </c>
      <c r="E5936" s="3179"/>
      <c r="F5936" s="3144"/>
      <c r="G5936" s="3169">
        <f t="shared" si="95"/>
        <v>0</v>
      </c>
      <c r="H5936" s="64"/>
    </row>
    <row r="5937" spans="1:8" ht="20.100000000000001" customHeight="1">
      <c r="A5937" s="2484">
        <v>100</v>
      </c>
      <c r="B5937" s="3049" t="s">
        <v>33864</v>
      </c>
      <c r="C5937" s="3140"/>
      <c r="D5937" s="3180">
        <v>10</v>
      </c>
      <c r="E5937" s="3179"/>
      <c r="F5937" s="3144"/>
      <c r="G5937" s="3169">
        <f t="shared" si="95"/>
        <v>0</v>
      </c>
      <c r="H5937" s="64"/>
    </row>
    <row r="5938" spans="1:8" ht="20.100000000000001" customHeight="1">
      <c r="A5938" s="2484">
        <v>100</v>
      </c>
      <c r="B5938" s="3049" t="s">
        <v>33865</v>
      </c>
      <c r="C5938" s="3140"/>
      <c r="D5938" s="3180">
        <v>5</v>
      </c>
      <c r="E5938" s="3179"/>
      <c r="F5938" s="3144"/>
      <c r="G5938" s="3169">
        <f t="shared" si="95"/>
        <v>0</v>
      </c>
      <c r="H5938" s="64"/>
    </row>
    <row r="5939" spans="1:8" ht="20.100000000000001" customHeight="1">
      <c r="A5939" s="2484">
        <v>100</v>
      </c>
      <c r="B5939" s="3049" t="s">
        <v>33866</v>
      </c>
      <c r="C5939" s="3140"/>
      <c r="D5939" s="3180">
        <v>5</v>
      </c>
      <c r="E5939" s="3179"/>
      <c r="F5939" s="3144"/>
      <c r="G5939" s="3169">
        <f t="shared" si="95"/>
        <v>0</v>
      </c>
      <c r="H5939" s="64"/>
    </row>
    <row r="5940" spans="1:8" ht="20.100000000000001" customHeight="1">
      <c r="A5940" s="3170">
        <v>150</v>
      </c>
      <c r="B5940" s="3049" t="s">
        <v>33867</v>
      </c>
      <c r="C5940" s="3140"/>
      <c r="D5940" s="3180">
        <v>9</v>
      </c>
      <c r="E5940" s="3179"/>
      <c r="F5940" s="3144"/>
      <c r="G5940" s="3169">
        <f t="shared" si="95"/>
        <v>0</v>
      </c>
      <c r="H5940" s="64"/>
    </row>
    <row r="5941" spans="1:8" ht="20.100000000000001" customHeight="1">
      <c r="A5941" s="3170">
        <v>150</v>
      </c>
      <c r="B5941" s="3049" t="s">
        <v>33868</v>
      </c>
      <c r="C5941" s="3140"/>
      <c r="D5941" s="3180">
        <v>5</v>
      </c>
      <c r="E5941" s="3179"/>
      <c r="F5941" s="3144"/>
      <c r="G5941" s="3169">
        <f t="shared" si="95"/>
        <v>0</v>
      </c>
      <c r="H5941" s="64"/>
    </row>
    <row r="5942" spans="1:8" ht="20.100000000000001" customHeight="1">
      <c r="A5942" s="3170">
        <v>150</v>
      </c>
      <c r="B5942" s="3049" t="s">
        <v>33869</v>
      </c>
      <c r="C5942" s="3140"/>
      <c r="D5942" s="3183">
        <v>6</v>
      </c>
      <c r="E5942" s="3179"/>
      <c r="F5942" s="3144"/>
      <c r="G5942" s="3169">
        <f t="shared" si="95"/>
        <v>0</v>
      </c>
      <c r="H5942" s="64"/>
    </row>
    <row r="5943" spans="1:8" ht="20.100000000000001" customHeight="1">
      <c r="A5943" s="3170">
        <v>150</v>
      </c>
      <c r="B5943" s="3049" t="s">
        <v>33870</v>
      </c>
      <c r="C5943" s="3140" t="s">
        <v>33871</v>
      </c>
      <c r="D5943" s="3180">
        <v>9</v>
      </c>
      <c r="E5943" s="3179"/>
      <c r="F5943" s="3144"/>
      <c r="G5943" s="3169">
        <f t="shared" si="95"/>
        <v>0</v>
      </c>
      <c r="H5943" s="64"/>
    </row>
    <row r="5944" spans="1:8" ht="20.100000000000001" customHeight="1">
      <c r="A5944" s="2484">
        <v>60</v>
      </c>
      <c r="B5944" s="3257" t="s">
        <v>33872</v>
      </c>
      <c r="C5944" s="3140">
        <v>1564</v>
      </c>
      <c r="D5944" s="3178">
        <v>1</v>
      </c>
      <c r="E5944" s="3179"/>
      <c r="F5944" s="3144"/>
      <c r="G5944" s="3169">
        <f t="shared" si="95"/>
        <v>0</v>
      </c>
      <c r="H5944" s="64"/>
    </row>
    <row r="5945" spans="1:8" ht="20.100000000000001" customHeight="1">
      <c r="A5945" s="2484">
        <v>100</v>
      </c>
      <c r="B5945" s="3049" t="s">
        <v>33873</v>
      </c>
      <c r="C5945" s="3140">
        <v>1564</v>
      </c>
      <c r="D5945" s="3178">
        <v>2</v>
      </c>
      <c r="E5945" s="3179"/>
      <c r="F5945" s="3144"/>
      <c r="G5945" s="3169">
        <f t="shared" si="95"/>
        <v>0</v>
      </c>
      <c r="H5945" s="64"/>
    </row>
    <row r="5946" spans="1:8" ht="20.100000000000001" customHeight="1">
      <c r="A5946" s="2484">
        <v>100</v>
      </c>
      <c r="B5946" s="3049" t="s">
        <v>33874</v>
      </c>
      <c r="C5946" s="3140">
        <v>1564</v>
      </c>
      <c r="D5946" s="3178">
        <v>8</v>
      </c>
      <c r="E5946" s="3179"/>
      <c r="F5946" s="3144"/>
      <c r="G5946" s="3169">
        <f t="shared" si="95"/>
        <v>0</v>
      </c>
      <c r="H5946" s="64"/>
    </row>
    <row r="5947" spans="1:8" ht="20.100000000000001" customHeight="1">
      <c r="A5947" s="3170">
        <v>50</v>
      </c>
      <c r="B5947" s="3049" t="s">
        <v>33875</v>
      </c>
      <c r="C5947" s="3140">
        <v>1564</v>
      </c>
      <c r="D5947" s="3180">
        <v>48</v>
      </c>
      <c r="E5947" s="3164" t="s">
        <v>8313</v>
      </c>
      <c r="F5947" s="3144"/>
      <c r="G5947" s="3169">
        <f t="shared" si="95"/>
        <v>0</v>
      </c>
      <c r="H5947" s="64"/>
    </row>
    <row r="5948" spans="1:8" ht="20.100000000000001" customHeight="1">
      <c r="A5948" s="3170">
        <v>50</v>
      </c>
      <c r="B5948" s="3049" t="s">
        <v>33876</v>
      </c>
      <c r="C5948" s="3140">
        <v>1564</v>
      </c>
      <c r="D5948" s="3251">
        <v>1</v>
      </c>
      <c r="E5948" s="3179"/>
      <c r="F5948" s="3144"/>
      <c r="G5948" s="3169">
        <f t="shared" si="95"/>
        <v>0</v>
      </c>
      <c r="H5948" s="64"/>
    </row>
    <row r="5949" spans="1:8" ht="20.100000000000001" customHeight="1">
      <c r="A5949" s="3170">
        <v>50</v>
      </c>
      <c r="B5949" s="3049" t="s">
        <v>33877</v>
      </c>
      <c r="C5949" s="3140">
        <v>1564</v>
      </c>
      <c r="D5949" s="3180">
        <v>22</v>
      </c>
      <c r="E5949" s="3179"/>
      <c r="F5949" s="3144"/>
      <c r="G5949" s="3169">
        <f t="shared" si="95"/>
        <v>0</v>
      </c>
      <c r="H5949" s="64"/>
    </row>
    <row r="5950" spans="1:8" ht="20.100000000000001" customHeight="1">
      <c r="A5950" s="2484">
        <v>100</v>
      </c>
      <c r="B5950" s="3257" t="s">
        <v>33878</v>
      </c>
      <c r="C5950" s="3140">
        <v>1564</v>
      </c>
      <c r="D5950" s="3178">
        <v>2</v>
      </c>
      <c r="E5950" s="3179"/>
      <c r="F5950" s="3144"/>
      <c r="G5950" s="3169">
        <f t="shared" si="95"/>
        <v>0</v>
      </c>
      <c r="H5950" s="64"/>
    </row>
    <row r="5951" spans="1:8" ht="20.100000000000001" customHeight="1">
      <c r="A5951" s="3170">
        <v>50</v>
      </c>
      <c r="B5951" s="3049" t="s">
        <v>33879</v>
      </c>
      <c r="C5951" s="3140">
        <v>1564</v>
      </c>
      <c r="D5951" s="3180">
        <v>34</v>
      </c>
      <c r="E5951" s="3164" t="s">
        <v>8313</v>
      </c>
      <c r="F5951" s="3144"/>
      <c r="G5951" s="3169">
        <f t="shared" si="95"/>
        <v>0</v>
      </c>
      <c r="H5951" s="64"/>
    </row>
    <row r="5952" spans="1:8" ht="20.100000000000001" customHeight="1">
      <c r="A5952" s="3170">
        <v>50</v>
      </c>
      <c r="B5952" s="3049" t="s">
        <v>33880</v>
      </c>
      <c r="C5952" s="3140">
        <v>1564</v>
      </c>
      <c r="D5952" s="3178">
        <v>12</v>
      </c>
      <c r="E5952" s="3179"/>
      <c r="F5952" s="3144"/>
      <c r="G5952" s="3169">
        <f t="shared" si="95"/>
        <v>0</v>
      </c>
      <c r="H5952" s="64"/>
    </row>
    <row r="5953" spans="1:8" ht="20.100000000000001" customHeight="1">
      <c r="A5953" s="3170">
        <v>50</v>
      </c>
      <c r="B5953" s="3049" t="s">
        <v>33881</v>
      </c>
      <c r="C5953" s="3140">
        <v>1564</v>
      </c>
      <c r="D5953" s="3180">
        <v>160</v>
      </c>
      <c r="E5953" s="3164" t="s">
        <v>8313</v>
      </c>
      <c r="F5953" s="3144"/>
      <c r="G5953" s="3169">
        <f t="shared" si="95"/>
        <v>0</v>
      </c>
      <c r="H5953" s="64"/>
    </row>
    <row r="5954" spans="1:8" ht="20.100000000000001" customHeight="1">
      <c r="A5954" s="3170">
        <v>50</v>
      </c>
      <c r="B5954" s="3049" t="s">
        <v>33882</v>
      </c>
      <c r="C5954" s="3140">
        <v>1564</v>
      </c>
      <c r="D5954" s="3180">
        <v>6</v>
      </c>
      <c r="E5954" s="3179"/>
      <c r="F5954" s="3144"/>
      <c r="G5954" s="3169">
        <f t="shared" si="95"/>
        <v>0</v>
      </c>
      <c r="H5954" s="64"/>
    </row>
    <row r="5955" spans="1:8" ht="20.100000000000001" customHeight="1">
      <c r="A5955" s="3170">
        <v>50</v>
      </c>
      <c r="B5955" s="3049" t="s">
        <v>33883</v>
      </c>
      <c r="C5955" s="3140">
        <v>1564</v>
      </c>
      <c r="D5955" s="3180">
        <v>6</v>
      </c>
      <c r="E5955" s="3179"/>
      <c r="F5955" s="3144"/>
      <c r="G5955" s="3169">
        <f t="shared" si="95"/>
        <v>0</v>
      </c>
      <c r="H5955" s="64"/>
    </row>
    <row r="5956" spans="1:8" ht="20.100000000000001" customHeight="1">
      <c r="A5956" s="3170">
        <v>60</v>
      </c>
      <c r="B5956" s="3049" t="s">
        <v>33884</v>
      </c>
      <c r="C5956" s="3140">
        <v>1564</v>
      </c>
      <c r="D5956" s="3183">
        <v>10</v>
      </c>
      <c r="E5956" s="3179"/>
      <c r="F5956" s="3144"/>
      <c r="G5956" s="3169">
        <f t="shared" si="95"/>
        <v>0</v>
      </c>
      <c r="H5956" s="64"/>
    </row>
    <row r="5957" spans="1:8" ht="20.100000000000001" customHeight="1">
      <c r="A5957" s="3170">
        <v>100</v>
      </c>
      <c r="B5957" s="3049" t="s">
        <v>33885</v>
      </c>
      <c r="C5957" s="3140">
        <v>1564</v>
      </c>
      <c r="D5957" s="3183">
        <v>3</v>
      </c>
      <c r="E5957" s="3179"/>
      <c r="F5957" s="3144"/>
      <c r="G5957" s="3169">
        <f t="shared" si="95"/>
        <v>0</v>
      </c>
      <c r="H5957" s="64"/>
    </row>
    <row r="5958" spans="1:8" ht="20.100000000000001" customHeight="1">
      <c r="A5958" s="3170">
        <v>50</v>
      </c>
      <c r="B5958" s="3049" t="s">
        <v>33886</v>
      </c>
      <c r="C5958" s="3140">
        <v>1564</v>
      </c>
      <c r="D5958" s="3183">
        <v>2</v>
      </c>
      <c r="E5958" s="3179"/>
      <c r="F5958" s="3144"/>
      <c r="G5958" s="3169">
        <f t="shared" si="95"/>
        <v>0</v>
      </c>
      <c r="H5958" s="64"/>
    </row>
    <row r="5959" spans="1:8" ht="20.100000000000001" customHeight="1">
      <c r="A5959" s="3170">
        <v>60</v>
      </c>
      <c r="B5959" s="3049" t="s">
        <v>33887</v>
      </c>
      <c r="C5959" s="3140">
        <v>1564</v>
      </c>
      <c r="D5959" s="3180">
        <v>3</v>
      </c>
      <c r="E5959" s="3179"/>
      <c r="F5959" s="3144"/>
      <c r="G5959" s="3169">
        <f t="shared" si="95"/>
        <v>0</v>
      </c>
      <c r="H5959" s="64"/>
    </row>
    <row r="5960" spans="1:8" ht="20.100000000000001" customHeight="1">
      <c r="A5960" s="3170">
        <v>50</v>
      </c>
      <c r="B5960" s="3049" t="s">
        <v>33888</v>
      </c>
      <c r="C5960" s="3140">
        <v>1564</v>
      </c>
      <c r="D5960" s="3180">
        <v>4</v>
      </c>
      <c r="E5960" s="3179"/>
      <c r="F5960" s="3144"/>
      <c r="G5960" s="3169">
        <f t="shared" si="95"/>
        <v>0</v>
      </c>
      <c r="H5960" s="64"/>
    </row>
    <row r="5961" spans="1:8" ht="20.100000000000001" customHeight="1">
      <c r="A5961" s="3170">
        <v>50</v>
      </c>
      <c r="B5961" s="3049" t="s">
        <v>33889</v>
      </c>
      <c r="C5961" s="3140">
        <v>1564</v>
      </c>
      <c r="D5961" s="3180">
        <v>3</v>
      </c>
      <c r="E5961" s="3179"/>
      <c r="F5961" s="3144"/>
      <c r="G5961" s="3169">
        <f t="shared" si="95"/>
        <v>0</v>
      </c>
      <c r="H5961" s="64"/>
    </row>
    <row r="5962" spans="1:8" ht="20.100000000000001" customHeight="1">
      <c r="A5962" s="3170">
        <v>50</v>
      </c>
      <c r="B5962" s="3049" t="s">
        <v>33890</v>
      </c>
      <c r="C5962" s="3140">
        <v>1564</v>
      </c>
      <c r="D5962" s="3183">
        <v>4</v>
      </c>
      <c r="E5962" s="3179"/>
      <c r="F5962" s="3144"/>
      <c r="G5962" s="3169">
        <f t="shared" si="95"/>
        <v>0</v>
      </c>
      <c r="H5962" s="64"/>
    </row>
    <row r="5963" spans="1:8" ht="20.100000000000001" customHeight="1">
      <c r="A5963" s="3170">
        <v>50</v>
      </c>
      <c r="B5963" s="3329" t="s">
        <v>33891</v>
      </c>
      <c r="C5963" s="3186">
        <v>1564</v>
      </c>
      <c r="D5963" s="3183">
        <v>13</v>
      </c>
      <c r="E5963" s="3179"/>
      <c r="F5963" s="3144"/>
      <c r="G5963" s="3169">
        <f t="shared" si="95"/>
        <v>0</v>
      </c>
      <c r="H5963" s="64"/>
    </row>
    <row r="5964" spans="1:8" ht="20.100000000000001" customHeight="1">
      <c r="A5964" s="3170">
        <v>60</v>
      </c>
      <c r="B5964" s="3266" t="s">
        <v>33892</v>
      </c>
      <c r="C5964" s="3140">
        <v>1564</v>
      </c>
      <c r="D5964" s="3178">
        <v>20</v>
      </c>
      <c r="E5964" s="3179"/>
      <c r="F5964" s="3144"/>
      <c r="G5964" s="3169">
        <f t="shared" si="95"/>
        <v>0</v>
      </c>
      <c r="H5964" s="64"/>
    </row>
    <row r="5965" spans="1:8" ht="20.100000000000001" customHeight="1">
      <c r="A5965" s="3170">
        <v>50</v>
      </c>
      <c r="B5965" s="3049" t="s">
        <v>33893</v>
      </c>
      <c r="C5965" s="3140">
        <v>1564</v>
      </c>
      <c r="D5965" s="3180">
        <v>8</v>
      </c>
      <c r="E5965" s="3179"/>
      <c r="F5965" s="3144"/>
      <c r="G5965" s="3169">
        <f t="shared" si="95"/>
        <v>0</v>
      </c>
      <c r="H5965" s="64"/>
    </row>
    <row r="5966" spans="1:8" ht="20.100000000000001" customHeight="1">
      <c r="A5966" s="3170">
        <v>50</v>
      </c>
      <c r="B5966" s="3049" t="s">
        <v>33894</v>
      </c>
      <c r="C5966" s="3140">
        <v>1564</v>
      </c>
      <c r="D5966" s="3180">
        <v>6</v>
      </c>
      <c r="E5966" s="3179"/>
      <c r="F5966" s="3144"/>
      <c r="G5966" s="3169">
        <f t="shared" si="95"/>
        <v>0</v>
      </c>
      <c r="H5966" s="64"/>
    </row>
    <row r="5967" spans="1:8" ht="20.100000000000001" customHeight="1">
      <c r="A5967" s="3170">
        <v>50</v>
      </c>
      <c r="B5967" s="3049" t="s">
        <v>33895</v>
      </c>
      <c r="C5967" s="3140">
        <v>1564</v>
      </c>
      <c r="D5967" s="3180">
        <v>45</v>
      </c>
      <c r="E5967" s="3164" t="s">
        <v>8313</v>
      </c>
      <c r="F5967" s="3144"/>
      <c r="G5967" s="3169">
        <f t="shared" si="95"/>
        <v>0</v>
      </c>
      <c r="H5967" s="64"/>
    </row>
    <row r="5968" spans="1:8" ht="20.100000000000001" customHeight="1">
      <c r="A5968" s="3170">
        <v>50</v>
      </c>
      <c r="B5968" s="3049" t="s">
        <v>33896</v>
      </c>
      <c r="C5968" s="3140">
        <v>1564</v>
      </c>
      <c r="D5968" s="3180">
        <v>13</v>
      </c>
      <c r="E5968" s="3179"/>
      <c r="F5968" s="3144"/>
      <c r="G5968" s="3169">
        <f t="shared" si="95"/>
        <v>0</v>
      </c>
      <c r="H5968" s="64"/>
    </row>
    <row r="5969" spans="1:8" ht="20.100000000000001" customHeight="1">
      <c r="A5969" s="3170">
        <v>50</v>
      </c>
      <c r="B5969" s="3049" t="s">
        <v>33897</v>
      </c>
      <c r="C5969" s="3140">
        <v>1564</v>
      </c>
      <c r="D5969" s="3180">
        <v>35</v>
      </c>
      <c r="E5969" s="3164" t="s">
        <v>8313</v>
      </c>
      <c r="F5969" s="3144"/>
      <c r="G5969" s="3169">
        <f t="shared" si="95"/>
        <v>0</v>
      </c>
      <c r="H5969" s="64"/>
    </row>
    <row r="5970" spans="1:8" ht="20.100000000000001" customHeight="1">
      <c r="A5970" s="3170">
        <v>50</v>
      </c>
      <c r="B5970" s="3049" t="s">
        <v>33898</v>
      </c>
      <c r="C5970" s="3140">
        <v>1564</v>
      </c>
      <c r="D5970" s="3024">
        <v>30</v>
      </c>
      <c r="E5970" s="3164" t="s">
        <v>8313</v>
      </c>
      <c r="F5970" s="3144"/>
      <c r="G5970" s="3169">
        <f t="shared" si="95"/>
        <v>0</v>
      </c>
      <c r="H5970" s="64"/>
    </row>
    <row r="5971" spans="1:8" ht="20.100000000000001" customHeight="1">
      <c r="A5971" s="3170">
        <v>50</v>
      </c>
      <c r="B5971" s="3049" t="s">
        <v>33899</v>
      </c>
      <c r="C5971" s="3140">
        <v>1564</v>
      </c>
      <c r="D5971" s="3275">
        <v>18</v>
      </c>
      <c r="E5971" s="3346"/>
      <c r="F5971" s="2954"/>
      <c r="G5971" s="3169">
        <f t="shared" si="95"/>
        <v>0</v>
      </c>
      <c r="H5971" s="64"/>
    </row>
    <row r="5972" spans="1:8" ht="20.100000000000001" customHeight="1">
      <c r="A5972" s="3170">
        <v>50</v>
      </c>
      <c r="B5972" s="3049" t="s">
        <v>33900</v>
      </c>
      <c r="C5972" s="3140">
        <v>1564</v>
      </c>
      <c r="D5972" s="3024">
        <v>7</v>
      </c>
      <c r="E5972" s="3167"/>
      <c r="F5972" s="3168"/>
      <c r="G5972" s="3169">
        <f t="shared" si="95"/>
        <v>0</v>
      </c>
      <c r="H5972" s="64"/>
    </row>
    <row r="5973" spans="1:8" ht="20.100000000000001" customHeight="1">
      <c r="A5973" s="3170">
        <v>50</v>
      </c>
      <c r="B5973" s="3049" t="s">
        <v>33901</v>
      </c>
      <c r="C5973" s="3140">
        <v>1564</v>
      </c>
      <c r="D5973" s="3275">
        <v>18</v>
      </c>
      <c r="E5973" s="3346"/>
      <c r="F5973" s="2954"/>
      <c r="G5973" s="3169">
        <f t="shared" si="95"/>
        <v>0</v>
      </c>
      <c r="H5973" s="64"/>
    </row>
    <row r="5974" spans="1:8" ht="20.100000000000001" customHeight="1">
      <c r="A5974" s="3170">
        <v>50</v>
      </c>
      <c r="B5974" s="3049" t="s">
        <v>33902</v>
      </c>
      <c r="C5974" s="3140">
        <v>1564</v>
      </c>
      <c r="D5974" s="3024">
        <v>20</v>
      </c>
      <c r="E5974" s="3167"/>
      <c r="F5974" s="3168"/>
      <c r="G5974" s="3169">
        <f t="shared" si="95"/>
        <v>0</v>
      </c>
      <c r="H5974" s="64"/>
    </row>
    <row r="5975" spans="1:8" ht="20.100000000000001" customHeight="1">
      <c r="A5975" s="3170">
        <v>60</v>
      </c>
      <c r="B5975" s="3049" t="s">
        <v>33903</v>
      </c>
      <c r="C5975" s="3140">
        <v>1564</v>
      </c>
      <c r="D5975" s="3180">
        <v>1</v>
      </c>
      <c r="E5975" s="3179"/>
      <c r="F5975" s="3144"/>
      <c r="G5975" s="3169">
        <f t="shared" si="95"/>
        <v>0</v>
      </c>
      <c r="H5975" s="64"/>
    </row>
    <row r="5976" spans="1:8" ht="20.100000000000001" customHeight="1">
      <c r="A5976" s="3170">
        <v>60</v>
      </c>
      <c r="B5976" s="3049" t="s">
        <v>33904</v>
      </c>
      <c r="C5976" s="3140">
        <v>1564</v>
      </c>
      <c r="D5976" s="3180">
        <v>2</v>
      </c>
      <c r="E5976" s="3179"/>
      <c r="F5976" s="3144"/>
      <c r="G5976" s="3169">
        <f t="shared" si="95"/>
        <v>0</v>
      </c>
      <c r="H5976" s="64"/>
    </row>
    <row r="5977" spans="1:8" ht="20.100000000000001" customHeight="1">
      <c r="A5977" s="3170">
        <v>50</v>
      </c>
      <c r="B5977" s="3049" t="s">
        <v>33905</v>
      </c>
      <c r="C5977" s="3140">
        <v>1564</v>
      </c>
      <c r="D5977" s="3180">
        <v>5</v>
      </c>
      <c r="E5977" s="3179"/>
      <c r="F5977" s="3144"/>
      <c r="G5977" s="3169">
        <f t="shared" si="95"/>
        <v>0</v>
      </c>
      <c r="H5977" s="64"/>
    </row>
    <row r="5978" spans="1:8" ht="20.100000000000001" customHeight="1">
      <c r="A5978" s="3170">
        <v>50</v>
      </c>
      <c r="B5978" s="3049" t="s">
        <v>33906</v>
      </c>
      <c r="C5978" s="3140">
        <v>1564</v>
      </c>
      <c r="D5978" s="3178">
        <v>10</v>
      </c>
      <c r="E5978" s="3179"/>
      <c r="F5978" s="3144"/>
      <c r="G5978" s="3169">
        <f t="shared" si="95"/>
        <v>0</v>
      </c>
      <c r="H5978" s="64"/>
    </row>
    <row r="5979" spans="1:8" ht="20.100000000000001" customHeight="1">
      <c r="A5979" s="3170">
        <v>50</v>
      </c>
      <c r="B5979" s="3049" t="s">
        <v>33907</v>
      </c>
      <c r="C5979" s="3140">
        <v>1564</v>
      </c>
      <c r="D5979" s="3178">
        <v>10</v>
      </c>
      <c r="E5979" s="3179"/>
      <c r="F5979" s="3144"/>
      <c r="G5979" s="3169">
        <f t="shared" si="95"/>
        <v>0</v>
      </c>
      <c r="H5979" s="64"/>
    </row>
    <row r="5980" spans="1:8" ht="20.100000000000001" customHeight="1">
      <c r="A5980" s="3170">
        <v>50</v>
      </c>
      <c r="B5980" s="3049" t="s">
        <v>33908</v>
      </c>
      <c r="C5980" s="3140">
        <v>1564</v>
      </c>
      <c r="D5980" s="3183">
        <v>4</v>
      </c>
      <c r="E5980" s="3179"/>
      <c r="F5980" s="3144"/>
      <c r="G5980" s="3169">
        <f t="shared" si="95"/>
        <v>0</v>
      </c>
      <c r="H5980" s="64"/>
    </row>
    <row r="5981" spans="1:8" ht="20.100000000000001" customHeight="1">
      <c r="A5981" s="3170">
        <v>50</v>
      </c>
      <c r="B5981" s="3049" t="s">
        <v>33909</v>
      </c>
      <c r="C5981" s="3140">
        <v>1564</v>
      </c>
      <c r="D5981" s="3211">
        <v>5</v>
      </c>
      <c r="E5981" s="3167"/>
      <c r="F5981" s="3168"/>
      <c r="G5981" s="3169">
        <f t="shared" si="95"/>
        <v>0</v>
      </c>
      <c r="H5981" s="64"/>
    </row>
    <row r="5982" spans="1:8" ht="20.100000000000001" customHeight="1">
      <c r="A5982" s="3170">
        <v>50</v>
      </c>
      <c r="B5982" s="3049" t="s">
        <v>33910</v>
      </c>
      <c r="C5982" s="3140">
        <v>1564</v>
      </c>
      <c r="D5982" s="3024">
        <v>4</v>
      </c>
      <c r="E5982" s="3167"/>
      <c r="F5982" s="3168"/>
      <c r="G5982" s="3169">
        <f t="shared" si="95"/>
        <v>0</v>
      </c>
      <c r="H5982" s="64"/>
    </row>
    <row r="5983" spans="1:8" ht="20.100000000000001" customHeight="1">
      <c r="A5983" s="3170">
        <v>150</v>
      </c>
      <c r="B5983" s="3049" t="s">
        <v>33911</v>
      </c>
      <c r="C5983" s="3140">
        <v>1564</v>
      </c>
      <c r="D5983" s="3180">
        <v>2</v>
      </c>
      <c r="E5983" s="3179"/>
      <c r="F5983" s="3144"/>
      <c r="G5983" s="3169">
        <f t="shared" si="95"/>
        <v>0</v>
      </c>
      <c r="H5983" s="64"/>
    </row>
    <row r="5984" spans="1:8" ht="20.100000000000001" customHeight="1">
      <c r="A5984" s="2484">
        <v>130</v>
      </c>
      <c r="B5984" s="3049" t="s">
        <v>33912</v>
      </c>
      <c r="C5984" s="3140">
        <v>1564</v>
      </c>
      <c r="D5984" s="3179">
        <v>18</v>
      </c>
      <c r="E5984" s="3179"/>
      <c r="F5984" s="3144"/>
      <c r="G5984" s="3169">
        <f t="shared" si="95"/>
        <v>0</v>
      </c>
      <c r="H5984" s="64"/>
    </row>
    <row r="5985" spans="1:8" ht="20.100000000000001" customHeight="1">
      <c r="A5985" s="3170">
        <v>50</v>
      </c>
      <c r="B5985" s="3049" t="s">
        <v>33913</v>
      </c>
      <c r="C5985" s="3140">
        <v>1564</v>
      </c>
      <c r="D5985" s="3180">
        <v>65</v>
      </c>
      <c r="E5985" s="3164" t="s">
        <v>8313</v>
      </c>
      <c r="F5985" s="3144"/>
      <c r="G5985" s="3169">
        <f t="shared" si="95"/>
        <v>0</v>
      </c>
      <c r="H5985" s="64"/>
    </row>
    <row r="5986" spans="1:8" ht="20.100000000000001" customHeight="1">
      <c r="A5986" s="3170">
        <v>50</v>
      </c>
      <c r="B5986" s="3049" t="s">
        <v>33914</v>
      </c>
      <c r="C5986" s="3140">
        <v>1564</v>
      </c>
      <c r="D5986" s="3180">
        <v>2</v>
      </c>
      <c r="E5986" s="3179"/>
      <c r="F5986" s="3144"/>
      <c r="G5986" s="3169">
        <f t="shared" si="95"/>
        <v>0</v>
      </c>
      <c r="H5986" s="64"/>
    </row>
    <row r="5987" spans="1:8" ht="20.100000000000001" customHeight="1">
      <c r="A5987" s="3170">
        <v>50</v>
      </c>
      <c r="B5987" s="3049" t="s">
        <v>33915</v>
      </c>
      <c r="C5987" s="3140">
        <v>1564</v>
      </c>
      <c r="D5987" s="3180">
        <v>9</v>
      </c>
      <c r="E5987" s="3179"/>
      <c r="F5987" s="3144"/>
      <c r="G5987" s="3169">
        <f t="shared" si="95"/>
        <v>0</v>
      </c>
      <c r="H5987" s="64"/>
    </row>
    <row r="5988" spans="1:8" ht="20.100000000000001" customHeight="1">
      <c r="A5988" s="3170">
        <v>60</v>
      </c>
      <c r="B5988" s="3049" t="s">
        <v>33916</v>
      </c>
      <c r="C5988" s="3140">
        <v>1564</v>
      </c>
      <c r="D5988" s="3180">
        <v>3</v>
      </c>
      <c r="E5988" s="3179"/>
      <c r="F5988" s="3144"/>
      <c r="G5988" s="3169">
        <f t="shared" si="95"/>
        <v>0</v>
      </c>
      <c r="H5988" s="64"/>
    </row>
    <row r="5989" spans="1:8" ht="20.100000000000001" customHeight="1">
      <c r="A5989" s="3170">
        <v>60</v>
      </c>
      <c r="B5989" s="3049" t="s">
        <v>33917</v>
      </c>
      <c r="C5989" s="3140">
        <v>1564</v>
      </c>
      <c r="D5989" s="3180">
        <v>10</v>
      </c>
      <c r="E5989" s="3179"/>
      <c r="F5989" s="3144"/>
      <c r="G5989" s="3169">
        <f t="shared" si="95"/>
        <v>0</v>
      </c>
      <c r="H5989" s="64"/>
    </row>
    <row r="5990" spans="1:8" ht="20.100000000000001" customHeight="1">
      <c r="A5990" s="3170">
        <v>50</v>
      </c>
      <c r="B5990" s="3049" t="s">
        <v>33918</v>
      </c>
      <c r="C5990" s="3140">
        <v>1564</v>
      </c>
      <c r="D5990" s="3180">
        <v>20</v>
      </c>
      <c r="E5990" s="3179"/>
      <c r="F5990" s="3144"/>
      <c r="G5990" s="3169">
        <f t="shared" si="95"/>
        <v>0</v>
      </c>
      <c r="H5990" s="64"/>
    </row>
    <row r="5991" spans="1:8" ht="20.100000000000001" customHeight="1">
      <c r="A5991" s="3170">
        <v>50</v>
      </c>
      <c r="B5991" s="3049" t="s">
        <v>33919</v>
      </c>
      <c r="C5991" s="3140">
        <v>1564</v>
      </c>
      <c r="D5991" s="3180">
        <v>10</v>
      </c>
      <c r="E5991" s="3179"/>
      <c r="F5991" s="3144"/>
      <c r="G5991" s="3169">
        <f t="shared" ref="G5991:G6054" si="96">F5991*A5991</f>
        <v>0</v>
      </c>
      <c r="H5991" s="64"/>
    </row>
    <row r="5992" spans="1:8" ht="20.100000000000001" customHeight="1">
      <c r="A5992" s="3170">
        <v>50</v>
      </c>
      <c r="B5992" s="3049" t="s">
        <v>33920</v>
      </c>
      <c r="C5992" s="3140">
        <v>1564</v>
      </c>
      <c r="D5992" s="3180">
        <v>1</v>
      </c>
      <c r="E5992" s="3179"/>
      <c r="F5992" s="3144"/>
      <c r="G5992" s="3169">
        <f t="shared" si="96"/>
        <v>0</v>
      </c>
      <c r="H5992" s="64"/>
    </row>
    <row r="5993" spans="1:8" ht="20.100000000000001" customHeight="1">
      <c r="A5993" s="3170">
        <v>50</v>
      </c>
      <c r="B5993" s="3358" t="s">
        <v>33921</v>
      </c>
      <c r="C5993" s="3140">
        <v>1564</v>
      </c>
      <c r="D5993" s="3178">
        <v>10</v>
      </c>
      <c r="E5993" s="3179"/>
      <c r="F5993" s="3144"/>
      <c r="G5993" s="3169">
        <f t="shared" si="96"/>
        <v>0</v>
      </c>
      <c r="H5993" s="64"/>
    </row>
    <row r="5994" spans="1:8" ht="20.100000000000001" customHeight="1">
      <c r="A5994" s="3170">
        <v>50</v>
      </c>
      <c r="B5994" s="3139" t="s">
        <v>33922</v>
      </c>
      <c r="C5994" s="3140">
        <v>1564</v>
      </c>
      <c r="D5994" s="3178">
        <v>10</v>
      </c>
      <c r="E5994" s="3179"/>
      <c r="F5994" s="3144"/>
      <c r="G5994" s="3169">
        <f t="shared" si="96"/>
        <v>0</v>
      </c>
      <c r="H5994" s="64"/>
    </row>
    <row r="5995" spans="1:8" ht="20.100000000000001" customHeight="1">
      <c r="A5995" s="3170">
        <v>50</v>
      </c>
      <c r="B5995" s="3139" t="s">
        <v>33923</v>
      </c>
      <c r="C5995" s="3140">
        <v>1564</v>
      </c>
      <c r="D5995" s="3178">
        <v>10</v>
      </c>
      <c r="E5995" s="3179"/>
      <c r="F5995" s="3144"/>
      <c r="G5995" s="3169">
        <f t="shared" si="96"/>
        <v>0</v>
      </c>
      <c r="H5995" s="64"/>
    </row>
    <row r="5996" spans="1:8" ht="20.100000000000001" customHeight="1">
      <c r="A5996" s="3170">
        <v>60</v>
      </c>
      <c r="B5996" s="3358" t="s">
        <v>33924</v>
      </c>
      <c r="C5996" s="3140">
        <v>1564</v>
      </c>
      <c r="D5996" s="3178">
        <v>4</v>
      </c>
      <c r="E5996" s="3179"/>
      <c r="F5996" s="3144"/>
      <c r="G5996" s="3169">
        <f t="shared" si="96"/>
        <v>0</v>
      </c>
      <c r="H5996" s="64"/>
    </row>
    <row r="5997" spans="1:8" ht="20.100000000000001" customHeight="1">
      <c r="A5997" s="3170">
        <v>60</v>
      </c>
      <c r="B5997" s="3358" t="s">
        <v>33925</v>
      </c>
      <c r="C5997" s="3140">
        <v>1564</v>
      </c>
      <c r="D5997" s="3178">
        <v>16</v>
      </c>
      <c r="E5997" s="3179"/>
      <c r="F5997" s="3144"/>
      <c r="G5997" s="3169">
        <f t="shared" si="96"/>
        <v>0</v>
      </c>
      <c r="H5997" s="64"/>
    </row>
    <row r="5998" spans="1:8" ht="20.100000000000001" customHeight="1">
      <c r="A5998" s="3170">
        <v>60</v>
      </c>
      <c r="B5998" s="3358" t="s">
        <v>33926</v>
      </c>
      <c r="C5998" s="3140">
        <v>1564</v>
      </c>
      <c r="D5998" s="3178">
        <v>4</v>
      </c>
      <c r="E5998" s="3179"/>
      <c r="F5998" s="3144"/>
      <c r="G5998" s="3169">
        <f t="shared" si="96"/>
        <v>0</v>
      </c>
      <c r="H5998" s="64"/>
    </row>
    <row r="5999" spans="1:8" ht="20.100000000000001" customHeight="1">
      <c r="A5999" s="3170">
        <v>50</v>
      </c>
      <c r="B5999" s="3049" t="s">
        <v>33927</v>
      </c>
      <c r="C5999" s="3140"/>
      <c r="D5999" s="3178">
        <v>5</v>
      </c>
      <c r="E5999" s="3179"/>
      <c r="F5999" s="3144"/>
      <c r="G5999" s="3169">
        <f t="shared" si="96"/>
        <v>0</v>
      </c>
      <c r="H5999" s="64"/>
    </row>
    <row r="6000" spans="1:8" ht="20.100000000000001" customHeight="1">
      <c r="A6000" s="3170">
        <v>50</v>
      </c>
      <c r="B6000" s="3049" t="s">
        <v>33928</v>
      </c>
      <c r="C6000" s="3140"/>
      <c r="D6000" s="3178">
        <v>11</v>
      </c>
      <c r="E6000" s="3179"/>
      <c r="F6000" s="3144"/>
      <c r="G6000" s="3169">
        <f t="shared" si="96"/>
        <v>0</v>
      </c>
      <c r="H6000" s="64"/>
    </row>
    <row r="6001" spans="1:8" ht="20.100000000000001" customHeight="1">
      <c r="A6001" s="3170">
        <v>50</v>
      </c>
      <c r="B6001" s="3049" t="s">
        <v>33929</v>
      </c>
      <c r="C6001" s="3140">
        <v>1564</v>
      </c>
      <c r="D6001" s="3178">
        <v>1</v>
      </c>
      <c r="E6001" s="3179"/>
      <c r="F6001" s="3144"/>
      <c r="G6001" s="3169">
        <f t="shared" si="96"/>
        <v>0</v>
      </c>
      <c r="H6001" s="64"/>
    </row>
    <row r="6002" spans="1:8" ht="20.100000000000001" customHeight="1">
      <c r="A6002" s="3170">
        <v>50</v>
      </c>
      <c r="B6002" s="3049" t="s">
        <v>33930</v>
      </c>
      <c r="C6002" s="3140">
        <v>1564</v>
      </c>
      <c r="D6002" s="3178">
        <v>30</v>
      </c>
      <c r="E6002" s="3164" t="s">
        <v>8313</v>
      </c>
      <c r="F6002" s="3144"/>
      <c r="G6002" s="3169">
        <f t="shared" si="96"/>
        <v>0</v>
      </c>
      <c r="H6002" s="64"/>
    </row>
    <row r="6003" spans="1:8" ht="20.100000000000001" customHeight="1">
      <c r="A6003" s="3170">
        <v>50</v>
      </c>
      <c r="B6003" s="3049" t="s">
        <v>33931</v>
      </c>
      <c r="C6003" s="3140">
        <v>1564</v>
      </c>
      <c r="D6003" s="3180">
        <v>26</v>
      </c>
      <c r="E6003" s="3179"/>
      <c r="F6003" s="3144"/>
      <c r="G6003" s="3169">
        <f t="shared" si="96"/>
        <v>0</v>
      </c>
      <c r="H6003" s="64"/>
    </row>
    <row r="6004" spans="1:8" ht="20.100000000000001" customHeight="1">
      <c r="A6004" s="3170">
        <v>50</v>
      </c>
      <c r="B6004" s="3049" t="s">
        <v>33932</v>
      </c>
      <c r="C6004" s="3140">
        <v>1564</v>
      </c>
      <c r="D6004" s="3180">
        <v>39</v>
      </c>
      <c r="E6004" s="3164" t="s">
        <v>8313</v>
      </c>
      <c r="F6004" s="3144"/>
      <c r="G6004" s="3169">
        <f t="shared" si="96"/>
        <v>0</v>
      </c>
      <c r="H6004" s="64"/>
    </row>
    <row r="6005" spans="1:8" ht="20.100000000000001" customHeight="1">
      <c r="A6005" s="2484">
        <v>60</v>
      </c>
      <c r="B6005" s="3049" t="s">
        <v>33933</v>
      </c>
      <c r="C6005" s="3140">
        <v>1564</v>
      </c>
      <c r="D6005" s="3178">
        <v>10</v>
      </c>
      <c r="E6005" s="3179"/>
      <c r="F6005" s="3144"/>
      <c r="G6005" s="3169">
        <f t="shared" si="96"/>
        <v>0</v>
      </c>
      <c r="H6005" s="64"/>
    </row>
    <row r="6006" spans="1:8" ht="20.100000000000001" customHeight="1">
      <c r="A6006" s="3170">
        <v>50</v>
      </c>
      <c r="B6006" s="3049" t="s">
        <v>33934</v>
      </c>
      <c r="C6006" s="3140">
        <v>1564</v>
      </c>
      <c r="D6006" s="3251">
        <v>30</v>
      </c>
      <c r="E6006" s="3179"/>
      <c r="F6006" s="3144"/>
      <c r="G6006" s="3169">
        <f t="shared" si="96"/>
        <v>0</v>
      </c>
      <c r="H6006" s="64"/>
    </row>
    <row r="6007" spans="1:8" ht="20.100000000000001" customHeight="1">
      <c r="A6007" s="3170">
        <v>50</v>
      </c>
      <c r="B6007" s="3049" t="s">
        <v>33935</v>
      </c>
      <c r="C6007" s="3140">
        <v>1564</v>
      </c>
      <c r="D6007" s="3251">
        <v>20</v>
      </c>
      <c r="E6007" s="3179"/>
      <c r="F6007" s="3144"/>
      <c r="G6007" s="3169">
        <f t="shared" si="96"/>
        <v>0</v>
      </c>
      <c r="H6007" s="64"/>
    </row>
    <row r="6008" spans="1:8" ht="20.100000000000001" customHeight="1">
      <c r="A6008" s="3170">
        <v>50</v>
      </c>
      <c r="B6008" s="3049" t="s">
        <v>33936</v>
      </c>
      <c r="C6008" s="3140">
        <v>1564</v>
      </c>
      <c r="D6008" s="3251">
        <v>20</v>
      </c>
      <c r="E6008" s="3179"/>
      <c r="F6008" s="3144"/>
      <c r="G6008" s="3169">
        <f t="shared" si="96"/>
        <v>0</v>
      </c>
      <c r="H6008" s="64"/>
    </row>
    <row r="6009" spans="1:8" ht="20.100000000000001" customHeight="1">
      <c r="A6009" s="3170">
        <v>50</v>
      </c>
      <c r="B6009" s="3049" t="s">
        <v>33937</v>
      </c>
      <c r="C6009" s="3140">
        <v>1564</v>
      </c>
      <c r="D6009" s="3180">
        <v>16</v>
      </c>
      <c r="E6009" s="3179"/>
      <c r="F6009" s="3144"/>
      <c r="G6009" s="3169">
        <f t="shared" si="96"/>
        <v>0</v>
      </c>
      <c r="H6009" s="64"/>
    </row>
    <row r="6010" spans="1:8" ht="20.100000000000001" customHeight="1">
      <c r="A6010" s="3170">
        <v>50</v>
      </c>
      <c r="B6010" s="3049" t="s">
        <v>33938</v>
      </c>
      <c r="C6010" s="3140">
        <v>1564</v>
      </c>
      <c r="D6010" s="3180">
        <v>22</v>
      </c>
      <c r="E6010" s="3179"/>
      <c r="F6010" s="3144"/>
      <c r="G6010" s="3169">
        <f t="shared" si="96"/>
        <v>0</v>
      </c>
      <c r="H6010" s="64"/>
    </row>
    <row r="6011" spans="1:8" ht="20.100000000000001" customHeight="1">
      <c r="A6011" s="2484">
        <v>60</v>
      </c>
      <c r="B6011" s="3049" t="s">
        <v>33939</v>
      </c>
      <c r="C6011" s="3140">
        <v>1564</v>
      </c>
      <c r="D6011" s="3180">
        <v>6</v>
      </c>
      <c r="E6011" s="3179"/>
      <c r="F6011" s="3144"/>
      <c r="G6011" s="3169">
        <f t="shared" si="96"/>
        <v>0</v>
      </c>
      <c r="H6011" s="64"/>
    </row>
    <row r="6012" spans="1:8" ht="20.100000000000001" customHeight="1">
      <c r="A6012" s="3170">
        <v>50</v>
      </c>
      <c r="B6012" s="3049" t="s">
        <v>33940</v>
      </c>
      <c r="C6012" s="3140"/>
      <c r="D6012" s="3178">
        <v>2</v>
      </c>
      <c r="E6012" s="3179"/>
      <c r="F6012" s="3144"/>
      <c r="G6012" s="3169">
        <f t="shared" si="96"/>
        <v>0</v>
      </c>
      <c r="H6012" s="64"/>
    </row>
    <row r="6013" spans="1:8" ht="20.100000000000001" customHeight="1">
      <c r="A6013" s="3170">
        <v>60</v>
      </c>
      <c r="B6013" s="3049" t="s">
        <v>33941</v>
      </c>
      <c r="C6013" s="3140">
        <v>1564</v>
      </c>
      <c r="D6013" s="3180">
        <v>2</v>
      </c>
      <c r="E6013" s="3179"/>
      <c r="F6013" s="3144"/>
      <c r="G6013" s="3169">
        <f t="shared" si="96"/>
        <v>0</v>
      </c>
      <c r="H6013" s="64"/>
    </row>
    <row r="6014" spans="1:8" ht="20.100000000000001" customHeight="1">
      <c r="A6014" s="3170">
        <v>50</v>
      </c>
      <c r="B6014" s="3049" t="s">
        <v>33942</v>
      </c>
      <c r="C6014" s="3140">
        <v>1564</v>
      </c>
      <c r="D6014" s="3180">
        <v>2</v>
      </c>
      <c r="E6014" s="3179"/>
      <c r="F6014" s="3144"/>
      <c r="G6014" s="3169">
        <f t="shared" si="96"/>
        <v>0</v>
      </c>
      <c r="H6014" s="64"/>
    </row>
    <row r="6015" spans="1:8" ht="20.100000000000001" customHeight="1">
      <c r="A6015" s="2484">
        <v>200</v>
      </c>
      <c r="B6015" s="3139" t="s">
        <v>33943</v>
      </c>
      <c r="C6015" s="3140">
        <v>1564</v>
      </c>
      <c r="D6015" s="3178">
        <v>8</v>
      </c>
      <c r="E6015" s="3179"/>
      <c r="F6015" s="3144"/>
      <c r="G6015" s="3169">
        <f t="shared" si="96"/>
        <v>0</v>
      </c>
      <c r="H6015" s="64"/>
    </row>
    <row r="6016" spans="1:8" ht="20.100000000000001" customHeight="1">
      <c r="A6016" s="3170">
        <v>150</v>
      </c>
      <c r="B6016" s="3049" t="s">
        <v>33944</v>
      </c>
      <c r="C6016" s="3140">
        <v>1564</v>
      </c>
      <c r="D6016" s="3202">
        <v>10</v>
      </c>
      <c r="E6016" s="3179"/>
      <c r="F6016" s="3144"/>
      <c r="G6016" s="3169">
        <f t="shared" si="96"/>
        <v>0</v>
      </c>
      <c r="H6016" s="64"/>
    </row>
    <row r="6017" spans="1:8" ht="20.100000000000001" customHeight="1">
      <c r="A6017" s="2484">
        <v>60</v>
      </c>
      <c r="B6017" s="3049" t="s">
        <v>33945</v>
      </c>
      <c r="C6017" s="3140">
        <v>1564</v>
      </c>
      <c r="D6017" s="3180">
        <v>1</v>
      </c>
      <c r="E6017" s="3179"/>
      <c r="F6017" s="3144"/>
      <c r="G6017" s="3169">
        <f t="shared" si="96"/>
        <v>0</v>
      </c>
      <c r="H6017" s="64"/>
    </row>
    <row r="6018" spans="1:8" ht="20.100000000000001" customHeight="1">
      <c r="A6018" s="3170">
        <v>60</v>
      </c>
      <c r="B6018" s="3049" t="s">
        <v>33946</v>
      </c>
      <c r="C6018" s="3140">
        <v>1564</v>
      </c>
      <c r="D6018" s="3178">
        <v>2</v>
      </c>
      <c r="E6018" s="3179"/>
      <c r="F6018" s="3144"/>
      <c r="G6018" s="3169">
        <f t="shared" si="96"/>
        <v>0</v>
      </c>
      <c r="H6018" s="64"/>
    </row>
    <row r="6019" spans="1:8" ht="20.100000000000001" customHeight="1">
      <c r="A6019" s="2484">
        <v>60</v>
      </c>
      <c r="B6019" s="3049" t="s">
        <v>33947</v>
      </c>
      <c r="C6019" s="3140">
        <v>1564</v>
      </c>
      <c r="D6019" s="3180">
        <v>2</v>
      </c>
      <c r="E6019" s="3179"/>
      <c r="F6019" s="3144"/>
      <c r="G6019" s="3169">
        <f t="shared" si="96"/>
        <v>0</v>
      </c>
      <c r="H6019" s="64"/>
    </row>
    <row r="6020" spans="1:8" ht="20.100000000000001" customHeight="1">
      <c r="A6020" s="2484">
        <v>60</v>
      </c>
      <c r="B6020" s="3049" t="s">
        <v>33948</v>
      </c>
      <c r="C6020" s="3140">
        <v>1564</v>
      </c>
      <c r="D6020" s="3180">
        <v>3</v>
      </c>
      <c r="E6020" s="3179"/>
      <c r="F6020" s="3144"/>
      <c r="G6020" s="3169">
        <f t="shared" si="96"/>
        <v>0</v>
      </c>
      <c r="H6020" s="64"/>
    </row>
    <row r="6021" spans="1:8" ht="20.100000000000001" customHeight="1">
      <c r="A6021" s="2484">
        <v>60</v>
      </c>
      <c r="B6021" s="3049" t="s">
        <v>33949</v>
      </c>
      <c r="C6021" s="3140">
        <v>1564</v>
      </c>
      <c r="D6021" s="3180">
        <v>13</v>
      </c>
      <c r="E6021" s="3179"/>
      <c r="F6021" s="3144"/>
      <c r="G6021" s="3169">
        <f t="shared" si="96"/>
        <v>0</v>
      </c>
      <c r="H6021" s="64"/>
    </row>
    <row r="6022" spans="1:8" ht="20.100000000000001" customHeight="1">
      <c r="A6022" s="3170">
        <v>50</v>
      </c>
      <c r="B6022" s="3049" t="s">
        <v>33950</v>
      </c>
      <c r="C6022" s="3140">
        <v>1564</v>
      </c>
      <c r="D6022" s="3180">
        <v>22</v>
      </c>
      <c r="E6022" s="3179"/>
      <c r="F6022" s="3144"/>
      <c r="G6022" s="3169">
        <f t="shared" si="96"/>
        <v>0</v>
      </c>
      <c r="H6022" s="64"/>
    </row>
    <row r="6023" spans="1:8" ht="20.100000000000001" customHeight="1">
      <c r="A6023" s="3170">
        <v>60</v>
      </c>
      <c r="B6023" s="3049" t="s">
        <v>33951</v>
      </c>
      <c r="C6023" s="3140">
        <v>1564</v>
      </c>
      <c r="D6023" s="3180">
        <v>8</v>
      </c>
      <c r="E6023" s="3179"/>
      <c r="F6023" s="3144"/>
      <c r="G6023" s="3169">
        <f t="shared" si="96"/>
        <v>0</v>
      </c>
      <c r="H6023" s="64"/>
    </row>
    <row r="6024" spans="1:8" ht="20.100000000000001" customHeight="1">
      <c r="A6024" s="3170">
        <v>60</v>
      </c>
      <c r="B6024" s="3049" t="s">
        <v>33952</v>
      </c>
      <c r="C6024" s="3140">
        <v>1564</v>
      </c>
      <c r="D6024" s="3180">
        <v>1</v>
      </c>
      <c r="E6024" s="3179"/>
      <c r="F6024" s="3144"/>
      <c r="G6024" s="3169">
        <f t="shared" si="96"/>
        <v>0</v>
      </c>
      <c r="H6024" s="64"/>
    </row>
    <row r="6025" spans="1:8" ht="20.100000000000001" customHeight="1">
      <c r="A6025" s="3170">
        <v>60</v>
      </c>
      <c r="B6025" s="3049" t="s">
        <v>33953</v>
      </c>
      <c r="C6025" s="3140">
        <v>1564</v>
      </c>
      <c r="D6025" s="3180">
        <v>15</v>
      </c>
      <c r="E6025" s="3179"/>
      <c r="F6025" s="3144"/>
      <c r="G6025" s="3169">
        <f t="shared" si="96"/>
        <v>0</v>
      </c>
      <c r="H6025" s="64"/>
    </row>
    <row r="6026" spans="1:8" ht="20.100000000000001" customHeight="1">
      <c r="A6026" s="3170">
        <v>50</v>
      </c>
      <c r="B6026" s="3049" t="s">
        <v>33954</v>
      </c>
      <c r="C6026" s="3140">
        <v>1564</v>
      </c>
      <c r="D6026" s="3180">
        <v>40</v>
      </c>
      <c r="E6026" s="3164" t="s">
        <v>8313</v>
      </c>
      <c r="F6026" s="3144"/>
      <c r="G6026" s="3169">
        <f t="shared" si="96"/>
        <v>0</v>
      </c>
      <c r="H6026" s="64"/>
    </row>
    <row r="6027" spans="1:8" ht="20.100000000000001" customHeight="1">
      <c r="A6027" s="3170">
        <v>50</v>
      </c>
      <c r="B6027" s="3049" t="s">
        <v>33955</v>
      </c>
      <c r="C6027" s="3140">
        <v>1564</v>
      </c>
      <c r="D6027" s="3180">
        <v>26</v>
      </c>
      <c r="E6027" s="3179"/>
      <c r="F6027" s="3144"/>
      <c r="G6027" s="3169">
        <f t="shared" si="96"/>
        <v>0</v>
      </c>
      <c r="H6027" s="64"/>
    </row>
    <row r="6028" spans="1:8" ht="20.100000000000001" customHeight="1">
      <c r="A6028" s="3170">
        <v>50</v>
      </c>
      <c r="B6028" s="3049" t="s">
        <v>33956</v>
      </c>
      <c r="C6028" s="3140">
        <v>1564</v>
      </c>
      <c r="D6028" s="3180">
        <v>86</v>
      </c>
      <c r="E6028" s="3164" t="s">
        <v>8313</v>
      </c>
      <c r="F6028" s="3144"/>
      <c r="G6028" s="3169">
        <f t="shared" si="96"/>
        <v>0</v>
      </c>
      <c r="H6028" s="64"/>
    </row>
    <row r="6029" spans="1:8" ht="20.100000000000001" customHeight="1">
      <c r="A6029" s="3170">
        <v>50</v>
      </c>
      <c r="B6029" s="3049" t="s">
        <v>33957</v>
      </c>
      <c r="C6029" s="3140">
        <v>1564</v>
      </c>
      <c r="D6029" s="3180">
        <v>3</v>
      </c>
      <c r="E6029" s="3179"/>
      <c r="F6029" s="3144"/>
      <c r="G6029" s="3169">
        <f t="shared" si="96"/>
        <v>0</v>
      </c>
      <c r="H6029" s="64"/>
    </row>
    <row r="6030" spans="1:8" ht="20.100000000000001" customHeight="1">
      <c r="A6030" s="3170">
        <v>50</v>
      </c>
      <c r="B6030" s="3049" t="s">
        <v>33958</v>
      </c>
      <c r="C6030" s="3140">
        <v>1564</v>
      </c>
      <c r="D6030" s="3180">
        <v>1</v>
      </c>
      <c r="E6030" s="3179"/>
      <c r="F6030" s="3144"/>
      <c r="G6030" s="3169">
        <f t="shared" si="96"/>
        <v>0</v>
      </c>
      <c r="H6030" s="64"/>
    </row>
    <row r="6031" spans="1:8" ht="20.100000000000001" customHeight="1">
      <c r="A6031" s="3170">
        <v>50</v>
      </c>
      <c r="B6031" s="3049" t="s">
        <v>33959</v>
      </c>
      <c r="C6031" s="3140">
        <v>1564</v>
      </c>
      <c r="D6031" s="3180">
        <v>16</v>
      </c>
      <c r="E6031" s="3179"/>
      <c r="F6031" s="3144"/>
      <c r="G6031" s="3169">
        <f t="shared" si="96"/>
        <v>0</v>
      </c>
      <c r="H6031" s="64"/>
    </row>
    <row r="6032" spans="1:8" ht="20.100000000000001" customHeight="1">
      <c r="A6032" s="3170">
        <v>50</v>
      </c>
      <c r="B6032" s="3049" t="s">
        <v>33960</v>
      </c>
      <c r="C6032" s="3140">
        <v>1564</v>
      </c>
      <c r="D6032" s="3180">
        <v>8</v>
      </c>
      <c r="E6032" s="3179"/>
      <c r="F6032" s="3144"/>
      <c r="G6032" s="3169">
        <f t="shared" si="96"/>
        <v>0</v>
      </c>
      <c r="H6032" s="64"/>
    </row>
    <row r="6033" spans="1:8" ht="20.100000000000001" customHeight="1">
      <c r="A6033" s="3170">
        <v>50</v>
      </c>
      <c r="B6033" s="3049" t="s">
        <v>33961</v>
      </c>
      <c r="C6033" s="3140">
        <v>1564</v>
      </c>
      <c r="D6033" s="3180">
        <v>13</v>
      </c>
      <c r="E6033" s="3179"/>
      <c r="F6033" s="3144"/>
      <c r="G6033" s="3169">
        <f t="shared" si="96"/>
        <v>0</v>
      </c>
      <c r="H6033" s="64"/>
    </row>
    <row r="6034" spans="1:8" ht="20.100000000000001" customHeight="1">
      <c r="A6034" s="3170">
        <v>50</v>
      </c>
      <c r="B6034" s="3049" t="s">
        <v>33962</v>
      </c>
      <c r="C6034" s="3140">
        <v>1564</v>
      </c>
      <c r="D6034" s="3180">
        <v>1</v>
      </c>
      <c r="E6034" s="3179"/>
      <c r="F6034" s="3144"/>
      <c r="G6034" s="3169">
        <f t="shared" si="96"/>
        <v>0</v>
      </c>
      <c r="H6034" s="64"/>
    </row>
    <row r="6035" spans="1:8" ht="20.100000000000001" customHeight="1">
      <c r="A6035" s="3170">
        <v>50</v>
      </c>
      <c r="B6035" s="3049" t="s">
        <v>33963</v>
      </c>
      <c r="C6035" s="3140">
        <v>1564</v>
      </c>
      <c r="D6035" s="3180">
        <v>74</v>
      </c>
      <c r="E6035" s="3164" t="s">
        <v>8313</v>
      </c>
      <c r="F6035" s="3144"/>
      <c r="G6035" s="3169">
        <f t="shared" si="96"/>
        <v>0</v>
      </c>
      <c r="H6035" s="64"/>
    </row>
    <row r="6036" spans="1:8" ht="20.100000000000001" customHeight="1">
      <c r="A6036" s="3170">
        <v>150</v>
      </c>
      <c r="B6036" s="3049" t="s">
        <v>33964</v>
      </c>
      <c r="C6036" s="3140">
        <v>1564</v>
      </c>
      <c r="D6036" s="3180">
        <v>9</v>
      </c>
      <c r="E6036" s="3179"/>
      <c r="F6036" s="3144"/>
      <c r="G6036" s="3169">
        <f t="shared" si="96"/>
        <v>0</v>
      </c>
      <c r="H6036" s="64"/>
    </row>
    <row r="6037" spans="1:8" ht="20.100000000000001" customHeight="1">
      <c r="A6037" s="3170">
        <v>150</v>
      </c>
      <c r="B6037" s="3049" t="s">
        <v>33965</v>
      </c>
      <c r="C6037" s="3140">
        <v>1564</v>
      </c>
      <c r="D6037" s="3180">
        <v>6</v>
      </c>
      <c r="E6037" s="3179"/>
      <c r="F6037" s="3144"/>
      <c r="G6037" s="3169">
        <f t="shared" si="96"/>
        <v>0</v>
      </c>
      <c r="H6037" s="64"/>
    </row>
    <row r="6038" spans="1:8" ht="20.100000000000001" customHeight="1">
      <c r="A6038" s="3170">
        <v>150</v>
      </c>
      <c r="B6038" s="3049" t="s">
        <v>33966</v>
      </c>
      <c r="C6038" s="3140">
        <v>1564</v>
      </c>
      <c r="D6038" s="3178">
        <v>1</v>
      </c>
      <c r="E6038" s="3179"/>
      <c r="F6038" s="3144"/>
      <c r="G6038" s="3169">
        <f t="shared" si="96"/>
        <v>0</v>
      </c>
      <c r="H6038" s="64"/>
    </row>
    <row r="6039" spans="1:8" ht="20.100000000000001" customHeight="1">
      <c r="A6039" s="3170">
        <v>150</v>
      </c>
      <c r="B6039" s="3049" t="s">
        <v>33967</v>
      </c>
      <c r="C6039" s="3140">
        <v>1564</v>
      </c>
      <c r="D6039" s="3180">
        <v>2</v>
      </c>
      <c r="E6039" s="3179"/>
      <c r="F6039" s="3144"/>
      <c r="G6039" s="3169">
        <f t="shared" si="96"/>
        <v>0</v>
      </c>
      <c r="H6039" s="64"/>
    </row>
    <row r="6040" spans="1:8" ht="20.100000000000001" customHeight="1">
      <c r="A6040" s="3170">
        <v>50</v>
      </c>
      <c r="B6040" s="3049" t="s">
        <v>33968</v>
      </c>
      <c r="C6040" s="3140">
        <v>1564</v>
      </c>
      <c r="D6040" s="3180">
        <v>15</v>
      </c>
      <c r="E6040" s="3179"/>
      <c r="F6040" s="3144"/>
      <c r="G6040" s="3169">
        <f t="shared" si="96"/>
        <v>0</v>
      </c>
      <c r="H6040" s="64"/>
    </row>
    <row r="6041" spans="1:8" ht="20.100000000000001" customHeight="1">
      <c r="A6041" s="3170">
        <v>60</v>
      </c>
      <c r="B6041" s="3049" t="s">
        <v>33969</v>
      </c>
      <c r="C6041" s="3140">
        <v>1564</v>
      </c>
      <c r="D6041" s="3180">
        <v>1</v>
      </c>
      <c r="E6041" s="3179"/>
      <c r="F6041" s="3144"/>
      <c r="G6041" s="3169">
        <f t="shared" si="96"/>
        <v>0</v>
      </c>
      <c r="H6041" s="64"/>
    </row>
    <row r="6042" spans="1:8" ht="20.100000000000001" customHeight="1">
      <c r="A6042" s="3170">
        <v>50</v>
      </c>
      <c r="B6042" s="3049" t="s">
        <v>33970</v>
      </c>
      <c r="C6042" s="3140">
        <v>1564</v>
      </c>
      <c r="D6042" s="3180">
        <v>4</v>
      </c>
      <c r="E6042" s="3179"/>
      <c r="F6042" s="3144"/>
      <c r="G6042" s="3169">
        <f t="shared" si="96"/>
        <v>0</v>
      </c>
      <c r="H6042" s="64"/>
    </row>
    <row r="6043" spans="1:8" ht="20.100000000000001" customHeight="1">
      <c r="A6043" s="2484">
        <v>60</v>
      </c>
      <c r="B6043" s="3049" t="s">
        <v>33971</v>
      </c>
      <c r="C6043" s="3140">
        <v>1564</v>
      </c>
      <c r="D6043" s="3180">
        <v>20</v>
      </c>
      <c r="E6043" s="3179"/>
      <c r="F6043" s="3144"/>
      <c r="G6043" s="3169">
        <f t="shared" si="96"/>
        <v>0</v>
      </c>
      <c r="H6043" s="64"/>
    </row>
    <row r="6044" spans="1:8" ht="20.100000000000001" customHeight="1">
      <c r="A6044" s="2484">
        <v>60</v>
      </c>
      <c r="B6044" s="3049" t="s">
        <v>33972</v>
      </c>
      <c r="C6044" s="3140">
        <v>1564</v>
      </c>
      <c r="D6044" s="3183">
        <v>1</v>
      </c>
      <c r="E6044" s="3164" t="s">
        <v>8313</v>
      </c>
      <c r="F6044" s="3144"/>
      <c r="G6044" s="3169">
        <f t="shared" si="96"/>
        <v>0</v>
      </c>
      <c r="H6044" s="64"/>
    </row>
    <row r="6045" spans="1:8" ht="20.100000000000001" customHeight="1">
      <c r="A6045" s="2484">
        <v>60</v>
      </c>
      <c r="B6045" s="3049" t="s">
        <v>33973</v>
      </c>
      <c r="C6045" s="3140">
        <v>1564</v>
      </c>
      <c r="D6045" s="3180">
        <v>50</v>
      </c>
      <c r="E6045" s="3164" t="s">
        <v>8313</v>
      </c>
      <c r="F6045" s="3144"/>
      <c r="G6045" s="3169">
        <f t="shared" si="96"/>
        <v>0</v>
      </c>
      <c r="H6045" s="64"/>
    </row>
    <row r="6046" spans="1:8" ht="20.100000000000001" customHeight="1">
      <c r="A6046" s="3170">
        <v>50</v>
      </c>
      <c r="B6046" s="3049" t="s">
        <v>33974</v>
      </c>
      <c r="C6046" s="3140">
        <v>1564</v>
      </c>
      <c r="D6046" s="3180">
        <v>11</v>
      </c>
      <c r="E6046" s="3164" t="s">
        <v>8313</v>
      </c>
      <c r="F6046" s="3144"/>
      <c r="G6046" s="3169">
        <f t="shared" si="96"/>
        <v>0</v>
      </c>
      <c r="H6046" s="64"/>
    </row>
    <row r="6047" spans="1:8" ht="20.100000000000001" customHeight="1">
      <c r="A6047" s="3170">
        <v>50</v>
      </c>
      <c r="B6047" s="3049" t="s">
        <v>33975</v>
      </c>
      <c r="C6047" s="3140">
        <v>1564</v>
      </c>
      <c r="D6047" s="3180">
        <v>35</v>
      </c>
      <c r="E6047" s="3164" t="s">
        <v>8313</v>
      </c>
      <c r="F6047" s="3144"/>
      <c r="G6047" s="3169">
        <f t="shared" si="96"/>
        <v>0</v>
      </c>
      <c r="H6047" s="64"/>
    </row>
    <row r="6048" spans="1:8" ht="20.100000000000001" customHeight="1">
      <c r="A6048" s="3170">
        <v>50</v>
      </c>
      <c r="B6048" s="3049" t="s">
        <v>33976</v>
      </c>
      <c r="C6048" s="3140">
        <v>1564</v>
      </c>
      <c r="D6048" s="3203">
        <v>3</v>
      </c>
      <c r="E6048" s="3179"/>
      <c r="F6048" s="3144"/>
      <c r="G6048" s="3169">
        <f t="shared" si="96"/>
        <v>0</v>
      </c>
      <c r="H6048" s="64"/>
    </row>
    <row r="6049" spans="1:8" ht="20.100000000000001" customHeight="1">
      <c r="A6049" s="3170">
        <v>60</v>
      </c>
      <c r="B6049" s="3049" t="s">
        <v>33977</v>
      </c>
      <c r="C6049" s="3140">
        <v>1564</v>
      </c>
      <c r="D6049" s="3193">
        <v>5</v>
      </c>
      <c r="E6049" s="3179"/>
      <c r="F6049" s="3144"/>
      <c r="G6049" s="3169">
        <f t="shared" si="96"/>
        <v>0</v>
      </c>
      <c r="H6049" s="64"/>
    </row>
    <row r="6050" spans="1:8" ht="20.100000000000001" customHeight="1">
      <c r="A6050" s="3170">
        <v>60</v>
      </c>
      <c r="B6050" s="3049" t="s">
        <v>33978</v>
      </c>
      <c r="C6050" s="3140">
        <v>1564</v>
      </c>
      <c r="D6050" s="3180">
        <v>2</v>
      </c>
      <c r="E6050" s="3179"/>
      <c r="F6050" s="3144"/>
      <c r="G6050" s="3169">
        <f t="shared" si="96"/>
        <v>0</v>
      </c>
      <c r="H6050" s="64"/>
    </row>
    <row r="6051" spans="1:8" ht="20.100000000000001" customHeight="1">
      <c r="A6051" s="3170">
        <v>60</v>
      </c>
      <c r="B6051" s="3049" t="s">
        <v>33979</v>
      </c>
      <c r="C6051" s="3140">
        <v>1564</v>
      </c>
      <c r="D6051" s="3180">
        <v>3</v>
      </c>
      <c r="E6051" s="3179"/>
      <c r="F6051" s="3144"/>
      <c r="G6051" s="3169">
        <f t="shared" si="96"/>
        <v>0</v>
      </c>
      <c r="H6051" s="64"/>
    </row>
    <row r="6052" spans="1:8" ht="20.100000000000001" customHeight="1">
      <c r="A6052" s="3170">
        <v>50</v>
      </c>
      <c r="B6052" s="3049" t="s">
        <v>33980</v>
      </c>
      <c r="C6052" s="3140">
        <v>1564</v>
      </c>
      <c r="D6052" s="3180">
        <v>3</v>
      </c>
      <c r="E6052" s="3179"/>
      <c r="F6052" s="3144"/>
      <c r="G6052" s="3169">
        <f t="shared" si="96"/>
        <v>0</v>
      </c>
      <c r="H6052" s="64"/>
    </row>
    <row r="6053" spans="1:8" ht="20.100000000000001" customHeight="1">
      <c r="A6053" s="3170">
        <v>150</v>
      </c>
      <c r="B6053" s="3049" t="s">
        <v>33981</v>
      </c>
      <c r="C6053" s="3140">
        <v>1564</v>
      </c>
      <c r="D6053" s="3180">
        <v>2</v>
      </c>
      <c r="E6053" s="3179"/>
      <c r="F6053" s="3144"/>
      <c r="G6053" s="3169">
        <f t="shared" si="96"/>
        <v>0</v>
      </c>
      <c r="H6053" s="64"/>
    </row>
    <row r="6054" spans="1:8" ht="20.100000000000001" customHeight="1">
      <c r="A6054" s="3170">
        <v>150</v>
      </c>
      <c r="B6054" s="3049" t="s">
        <v>33982</v>
      </c>
      <c r="C6054" s="3140">
        <v>1564</v>
      </c>
      <c r="D6054" s="3180">
        <v>7</v>
      </c>
      <c r="E6054" s="3179"/>
      <c r="F6054" s="3144"/>
      <c r="G6054" s="3169">
        <f t="shared" si="96"/>
        <v>0</v>
      </c>
      <c r="H6054" s="64"/>
    </row>
    <row r="6055" spans="1:8" ht="20.100000000000001" customHeight="1">
      <c r="A6055" s="3170">
        <v>100</v>
      </c>
      <c r="B6055" s="3049" t="s">
        <v>33983</v>
      </c>
      <c r="C6055" s="3140">
        <v>1564</v>
      </c>
      <c r="D6055" s="3183">
        <v>7</v>
      </c>
      <c r="E6055" s="3179"/>
      <c r="F6055" s="3225"/>
      <c r="G6055" s="3169">
        <f t="shared" ref="G6055:G6118" si="97">F6055*A6055</f>
        <v>0</v>
      </c>
      <c r="H6055" s="64"/>
    </row>
    <row r="6056" spans="1:8" ht="20.100000000000001" customHeight="1">
      <c r="A6056" s="3170">
        <v>80</v>
      </c>
      <c r="B6056" s="3049" t="s">
        <v>33984</v>
      </c>
      <c r="C6056" s="3140">
        <v>1564</v>
      </c>
      <c r="D6056" s="3180">
        <v>10</v>
      </c>
      <c r="E6056" s="3179"/>
      <c r="F6056" s="3144"/>
      <c r="G6056" s="3169">
        <f t="shared" si="97"/>
        <v>0</v>
      </c>
      <c r="H6056" s="64"/>
    </row>
    <row r="6057" spans="1:8" ht="20.100000000000001" customHeight="1">
      <c r="A6057" s="3170">
        <v>150</v>
      </c>
      <c r="B6057" s="3049" t="s">
        <v>33985</v>
      </c>
      <c r="C6057" s="3140">
        <v>1564</v>
      </c>
      <c r="D6057" s="3180">
        <v>3</v>
      </c>
      <c r="E6057" s="3179"/>
      <c r="F6057" s="3144"/>
      <c r="G6057" s="3169">
        <f t="shared" si="97"/>
        <v>0</v>
      </c>
      <c r="H6057" s="64"/>
    </row>
    <row r="6058" spans="1:8" ht="20.100000000000001" customHeight="1">
      <c r="A6058" s="3170">
        <v>150</v>
      </c>
      <c r="B6058" s="3049" t="s">
        <v>33986</v>
      </c>
      <c r="C6058" s="3140">
        <v>1564</v>
      </c>
      <c r="D6058" s="3180">
        <v>2</v>
      </c>
      <c r="E6058" s="3179"/>
      <c r="F6058" s="3144"/>
      <c r="G6058" s="3169">
        <f t="shared" si="97"/>
        <v>0</v>
      </c>
      <c r="H6058" s="64"/>
    </row>
    <row r="6059" spans="1:8" ht="20.100000000000001" customHeight="1">
      <c r="A6059" s="3170">
        <v>150</v>
      </c>
      <c r="B6059" s="3139" t="s">
        <v>33987</v>
      </c>
      <c r="C6059" s="3140">
        <v>1564</v>
      </c>
      <c r="D6059" s="3183">
        <v>5</v>
      </c>
      <c r="E6059" s="3179"/>
      <c r="F6059" s="3144"/>
      <c r="G6059" s="3169">
        <f t="shared" si="97"/>
        <v>0</v>
      </c>
      <c r="H6059" s="64"/>
    </row>
    <row r="6060" spans="1:8" ht="20.100000000000001" customHeight="1">
      <c r="A6060" s="3170">
        <v>150</v>
      </c>
      <c r="B6060" s="3049" t="s">
        <v>33988</v>
      </c>
      <c r="C6060" s="3140">
        <v>1564</v>
      </c>
      <c r="D6060" s="3180">
        <v>23</v>
      </c>
      <c r="E6060" s="3179"/>
      <c r="F6060" s="3144"/>
      <c r="G6060" s="3169">
        <f t="shared" si="97"/>
        <v>0</v>
      </c>
      <c r="H6060" s="64"/>
    </row>
    <row r="6061" spans="1:8" ht="20.100000000000001" customHeight="1">
      <c r="A6061" s="3170">
        <v>150</v>
      </c>
      <c r="B6061" s="3049" t="s">
        <v>33989</v>
      </c>
      <c r="C6061" s="3140">
        <v>1564</v>
      </c>
      <c r="D6061" s="3180">
        <v>25</v>
      </c>
      <c r="E6061" s="3179"/>
      <c r="F6061" s="3144"/>
      <c r="G6061" s="3169">
        <f t="shared" si="97"/>
        <v>0</v>
      </c>
      <c r="H6061" s="64"/>
    </row>
    <row r="6062" spans="1:8" ht="20.100000000000001" customHeight="1">
      <c r="A6062" s="3170">
        <v>150</v>
      </c>
      <c r="B6062" s="3049" t="s">
        <v>33990</v>
      </c>
      <c r="C6062" s="3140">
        <v>1564</v>
      </c>
      <c r="D6062" s="3180">
        <v>1</v>
      </c>
      <c r="E6062" s="3179"/>
      <c r="F6062" s="3144"/>
      <c r="G6062" s="3169">
        <f t="shared" si="97"/>
        <v>0</v>
      </c>
      <c r="H6062" s="64"/>
    </row>
    <row r="6063" spans="1:8" ht="20.100000000000001" customHeight="1">
      <c r="A6063" s="3170">
        <v>50</v>
      </c>
      <c r="B6063" s="3049" t="s">
        <v>33991</v>
      </c>
      <c r="C6063" s="3140">
        <v>1564</v>
      </c>
      <c r="D6063" s="3180">
        <v>9</v>
      </c>
      <c r="E6063" s="3179"/>
      <c r="F6063" s="3144"/>
      <c r="G6063" s="3169">
        <f t="shared" si="97"/>
        <v>0</v>
      </c>
      <c r="H6063" s="64"/>
    </row>
    <row r="6064" spans="1:8" ht="20.100000000000001" customHeight="1">
      <c r="A6064" s="2484">
        <v>60</v>
      </c>
      <c r="B6064" s="3049" t="s">
        <v>33992</v>
      </c>
      <c r="C6064" s="3140">
        <v>1564</v>
      </c>
      <c r="D6064" s="3178">
        <v>1</v>
      </c>
      <c r="E6064" s="3179"/>
      <c r="F6064" s="3144"/>
      <c r="G6064" s="3169">
        <f t="shared" si="97"/>
        <v>0</v>
      </c>
      <c r="H6064" s="64"/>
    </row>
    <row r="6065" spans="1:8" ht="20.100000000000001" customHeight="1">
      <c r="A6065" s="2484">
        <v>60</v>
      </c>
      <c r="B6065" s="3049" t="s">
        <v>33993</v>
      </c>
      <c r="C6065" s="3140">
        <v>1564</v>
      </c>
      <c r="D6065" s="3178">
        <v>4</v>
      </c>
      <c r="E6065" s="3179"/>
      <c r="F6065" s="3144"/>
      <c r="G6065" s="3169">
        <f t="shared" si="97"/>
        <v>0</v>
      </c>
      <c r="H6065" s="64"/>
    </row>
    <row r="6066" spans="1:8" ht="20.100000000000001" customHeight="1">
      <c r="A6066" s="3170">
        <v>50</v>
      </c>
      <c r="B6066" s="3049" t="s">
        <v>33994</v>
      </c>
      <c r="C6066" s="3140">
        <v>1564</v>
      </c>
      <c r="D6066" s="3183">
        <v>5</v>
      </c>
      <c r="E6066" s="3179"/>
      <c r="F6066" s="3144"/>
      <c r="G6066" s="3169">
        <f t="shared" si="97"/>
        <v>0</v>
      </c>
      <c r="H6066" s="64"/>
    </row>
    <row r="6067" spans="1:8" ht="20.100000000000001" customHeight="1">
      <c r="A6067" s="3170">
        <v>50</v>
      </c>
      <c r="B6067" s="3049" t="s">
        <v>33995</v>
      </c>
      <c r="C6067" s="3140">
        <v>1564</v>
      </c>
      <c r="D6067" s="3183">
        <v>5</v>
      </c>
      <c r="E6067" s="3179"/>
      <c r="F6067" s="3144"/>
      <c r="G6067" s="3169">
        <f t="shared" si="97"/>
        <v>0</v>
      </c>
      <c r="H6067" s="64"/>
    </row>
    <row r="6068" spans="1:8" ht="20.100000000000001" customHeight="1">
      <c r="A6068" s="3170">
        <v>50</v>
      </c>
      <c r="B6068" s="3049" t="s">
        <v>33996</v>
      </c>
      <c r="C6068" s="3140">
        <v>1564</v>
      </c>
      <c r="D6068" s="3180">
        <v>16</v>
      </c>
      <c r="E6068" s="3179"/>
      <c r="F6068" s="3144"/>
      <c r="G6068" s="3169">
        <f t="shared" si="97"/>
        <v>0</v>
      </c>
      <c r="H6068" s="64"/>
    </row>
    <row r="6069" spans="1:8" ht="20.100000000000001" customHeight="1">
      <c r="A6069" s="3170">
        <v>50</v>
      </c>
      <c r="B6069" s="3049" t="s">
        <v>33997</v>
      </c>
      <c r="C6069" s="3140">
        <v>1564</v>
      </c>
      <c r="D6069" s="3180">
        <v>18</v>
      </c>
      <c r="E6069" s="3179"/>
      <c r="F6069" s="3144"/>
      <c r="G6069" s="3169">
        <f t="shared" si="97"/>
        <v>0</v>
      </c>
      <c r="H6069" s="64"/>
    </row>
    <row r="6070" spans="1:8" ht="20.100000000000001" customHeight="1">
      <c r="A6070" s="3170">
        <v>100</v>
      </c>
      <c r="B6070" s="3266" t="s">
        <v>33998</v>
      </c>
      <c r="C6070" s="3140">
        <v>1564</v>
      </c>
      <c r="D6070" s="3178">
        <v>6</v>
      </c>
      <c r="E6070" s="3179"/>
      <c r="F6070" s="3144"/>
      <c r="G6070" s="3169">
        <f t="shared" si="97"/>
        <v>0</v>
      </c>
      <c r="H6070" s="64"/>
    </row>
    <row r="6071" spans="1:8" ht="20.100000000000001" customHeight="1">
      <c r="A6071" s="2484">
        <v>80</v>
      </c>
      <c r="B6071" s="3266" t="s">
        <v>33999</v>
      </c>
      <c r="C6071" s="3140">
        <v>1564</v>
      </c>
      <c r="D6071" s="3183">
        <v>10</v>
      </c>
      <c r="E6071" s="3179"/>
      <c r="F6071" s="3179"/>
      <c r="G6071" s="3169">
        <f t="shared" si="97"/>
        <v>0</v>
      </c>
      <c r="H6071" s="64"/>
    </row>
    <row r="6072" spans="1:8" ht="20.100000000000001" customHeight="1">
      <c r="A6072" s="3170">
        <v>150</v>
      </c>
      <c r="B6072" s="3049" t="s">
        <v>34000</v>
      </c>
      <c r="C6072" s="3140">
        <v>1564</v>
      </c>
      <c r="D6072" s="3202">
        <v>20</v>
      </c>
      <c r="E6072" s="3179"/>
      <c r="F6072" s="3144"/>
      <c r="G6072" s="3169">
        <f t="shared" si="97"/>
        <v>0</v>
      </c>
      <c r="H6072" s="64"/>
    </row>
    <row r="6073" spans="1:8" ht="20.100000000000001" customHeight="1">
      <c r="A6073" s="3170">
        <v>50</v>
      </c>
      <c r="B6073" s="3049" t="s">
        <v>34001</v>
      </c>
      <c r="C6073" s="3140">
        <v>1564</v>
      </c>
      <c r="D6073" s="3180">
        <v>10</v>
      </c>
      <c r="E6073" s="3179"/>
      <c r="F6073" s="3144"/>
      <c r="G6073" s="3169">
        <f t="shared" si="97"/>
        <v>0</v>
      </c>
      <c r="H6073" s="64"/>
    </row>
    <row r="6074" spans="1:8" ht="20.100000000000001" customHeight="1">
      <c r="A6074" s="3170">
        <v>50</v>
      </c>
      <c r="B6074" s="3038" t="s">
        <v>34002</v>
      </c>
      <c r="C6074" s="3140">
        <v>1564</v>
      </c>
      <c r="D6074" s="3203">
        <v>15</v>
      </c>
      <c r="E6074" s="3173"/>
      <c r="F6074" s="3174"/>
      <c r="G6074" s="3169">
        <f t="shared" si="97"/>
        <v>0</v>
      </c>
      <c r="H6074" s="64"/>
    </row>
    <row r="6075" spans="1:8" ht="20.100000000000001" customHeight="1">
      <c r="A6075" s="3170">
        <v>150</v>
      </c>
      <c r="B6075" s="3038" t="s">
        <v>34003</v>
      </c>
      <c r="C6075" s="3140">
        <v>1564</v>
      </c>
      <c r="D6075" s="3203">
        <v>6</v>
      </c>
      <c r="E6075" s="3173"/>
      <c r="F6075" s="3174"/>
      <c r="G6075" s="3169">
        <f t="shared" si="97"/>
        <v>0</v>
      </c>
      <c r="H6075" s="64"/>
    </row>
    <row r="6076" spans="1:8" ht="20.100000000000001" customHeight="1">
      <c r="A6076" s="3170">
        <v>50</v>
      </c>
      <c r="B6076" s="3310" t="s">
        <v>34004</v>
      </c>
      <c r="C6076" s="3140">
        <v>1564</v>
      </c>
      <c r="D6076" s="3178">
        <v>20</v>
      </c>
      <c r="E6076" s="3179"/>
      <c r="F6076" s="3144"/>
      <c r="G6076" s="3169">
        <f t="shared" si="97"/>
        <v>0</v>
      </c>
      <c r="H6076" s="64"/>
    </row>
    <row r="6077" spans="1:8" ht="20.100000000000001" customHeight="1">
      <c r="A6077" s="3170">
        <v>50</v>
      </c>
      <c r="B6077" s="3310" t="s">
        <v>34005</v>
      </c>
      <c r="C6077" s="3140">
        <v>1564</v>
      </c>
      <c r="D6077" s="3178">
        <v>60</v>
      </c>
      <c r="E6077" s="3164" t="s">
        <v>8313</v>
      </c>
      <c r="F6077" s="3144"/>
      <c r="G6077" s="3169">
        <f t="shared" si="97"/>
        <v>0</v>
      </c>
      <c r="H6077" s="64"/>
    </row>
    <row r="6078" spans="1:8" ht="20.100000000000001" customHeight="1">
      <c r="A6078" s="3170">
        <v>50</v>
      </c>
      <c r="B6078" s="3363" t="s">
        <v>34006</v>
      </c>
      <c r="C6078" s="3140">
        <v>1564</v>
      </c>
      <c r="D6078" s="3178">
        <v>60</v>
      </c>
      <c r="E6078" s="3179"/>
      <c r="F6078" s="3144"/>
      <c r="G6078" s="3169">
        <f t="shared" si="97"/>
        <v>0</v>
      </c>
      <c r="H6078" s="64"/>
    </row>
    <row r="6079" spans="1:8" ht="20.100000000000001" customHeight="1">
      <c r="A6079" s="3157"/>
      <c r="B6079" s="3363" t="s">
        <v>34007</v>
      </c>
      <c r="C6079" s="3140">
        <v>1564</v>
      </c>
      <c r="D6079" s="3202">
        <v>100</v>
      </c>
      <c r="E6079" s="3164" t="s">
        <v>8313</v>
      </c>
      <c r="F6079" s="3144"/>
      <c r="G6079" s="3169">
        <f t="shared" si="97"/>
        <v>0</v>
      </c>
      <c r="H6079" s="64"/>
    </row>
    <row r="6080" spans="1:8" ht="20.100000000000001" customHeight="1">
      <c r="A6080" s="3170">
        <v>50</v>
      </c>
      <c r="B6080" s="3363" t="s">
        <v>34008</v>
      </c>
      <c r="C6080" s="3140">
        <v>1564</v>
      </c>
      <c r="D6080" s="3178">
        <v>97</v>
      </c>
      <c r="E6080" s="3164" t="s">
        <v>8313</v>
      </c>
      <c r="F6080" s="3144"/>
      <c r="G6080" s="3169">
        <f t="shared" si="97"/>
        <v>0</v>
      </c>
      <c r="H6080" s="64"/>
    </row>
    <row r="6081" spans="1:8" ht="20.100000000000001" customHeight="1">
      <c r="A6081" s="3170">
        <v>50</v>
      </c>
      <c r="B6081" s="3363" t="s">
        <v>34009</v>
      </c>
      <c r="C6081" s="3140">
        <v>1564</v>
      </c>
      <c r="D6081" s="3178">
        <v>83</v>
      </c>
      <c r="E6081" s="3164" t="s">
        <v>8313</v>
      </c>
      <c r="F6081" s="3144"/>
      <c r="G6081" s="3169">
        <f t="shared" si="97"/>
        <v>0</v>
      </c>
      <c r="H6081" s="64"/>
    </row>
    <row r="6082" spans="1:8" ht="20.100000000000001" customHeight="1">
      <c r="A6082" s="3170">
        <v>50</v>
      </c>
      <c r="B6082" s="3038" t="s">
        <v>34010</v>
      </c>
      <c r="C6082" s="3140">
        <v>1564</v>
      </c>
      <c r="D6082" s="3178">
        <v>19</v>
      </c>
      <c r="E6082" s="3179"/>
      <c r="F6082" s="3144"/>
      <c r="G6082" s="3169">
        <f t="shared" si="97"/>
        <v>0</v>
      </c>
      <c r="H6082" s="64"/>
    </row>
    <row r="6083" spans="1:8" ht="20.100000000000001" customHeight="1">
      <c r="A6083" s="3170">
        <v>50</v>
      </c>
      <c r="B6083" s="3038" t="s">
        <v>34010</v>
      </c>
      <c r="C6083" s="3140">
        <v>1564</v>
      </c>
      <c r="D6083" s="3178">
        <v>5</v>
      </c>
      <c r="E6083" s="3179"/>
      <c r="F6083" s="3144"/>
      <c r="G6083" s="3169">
        <f t="shared" si="97"/>
        <v>0</v>
      </c>
      <c r="H6083" s="64"/>
    </row>
    <row r="6084" spans="1:8" ht="20.100000000000001" customHeight="1">
      <c r="A6084" s="3170">
        <v>50</v>
      </c>
      <c r="B6084" s="3041" t="s">
        <v>34011</v>
      </c>
      <c r="C6084" s="3140">
        <v>1564</v>
      </c>
      <c r="D6084" s="3178">
        <v>50</v>
      </c>
      <c r="E6084" s="3164" t="s">
        <v>8313</v>
      </c>
      <c r="F6084" s="3144"/>
      <c r="G6084" s="3169">
        <f t="shared" si="97"/>
        <v>0</v>
      </c>
      <c r="H6084" s="64"/>
    </row>
    <row r="6085" spans="1:8" ht="20.100000000000001" customHeight="1">
      <c r="A6085" s="3170">
        <v>50</v>
      </c>
      <c r="B6085" s="3041" t="s">
        <v>34012</v>
      </c>
      <c r="C6085" s="3140">
        <v>1564</v>
      </c>
      <c r="D6085" s="3178">
        <v>20</v>
      </c>
      <c r="E6085" s="3179"/>
      <c r="F6085" s="3144"/>
      <c r="G6085" s="3169">
        <f t="shared" si="97"/>
        <v>0</v>
      </c>
      <c r="H6085" s="64"/>
    </row>
    <row r="6086" spans="1:8" ht="20.100000000000001" customHeight="1">
      <c r="A6086" s="3170">
        <v>50</v>
      </c>
      <c r="B6086" s="3049" t="s">
        <v>34013</v>
      </c>
      <c r="C6086" s="3140">
        <v>1564</v>
      </c>
      <c r="D6086" s="3178">
        <v>65</v>
      </c>
      <c r="E6086" s="3164" t="s">
        <v>8313</v>
      </c>
      <c r="F6086" s="3144"/>
      <c r="G6086" s="3169">
        <f t="shared" si="97"/>
        <v>0</v>
      </c>
      <c r="H6086" s="64"/>
    </row>
    <row r="6087" spans="1:8" ht="20.100000000000001" customHeight="1">
      <c r="A6087" s="3170">
        <v>50</v>
      </c>
      <c r="B6087" s="3049" t="s">
        <v>34014</v>
      </c>
      <c r="C6087" s="3140">
        <v>1564</v>
      </c>
      <c r="D6087" s="3178">
        <v>19</v>
      </c>
      <c r="E6087" s="3164" t="s">
        <v>8313</v>
      </c>
      <c r="F6087" s="3144"/>
      <c r="G6087" s="3169">
        <f t="shared" si="97"/>
        <v>0</v>
      </c>
      <c r="H6087" s="64"/>
    </row>
    <row r="6088" spans="1:8" ht="20.100000000000001" customHeight="1">
      <c r="A6088" s="3170">
        <v>50</v>
      </c>
      <c r="B6088" s="3042" t="s">
        <v>34015</v>
      </c>
      <c r="C6088" s="3140">
        <v>1564</v>
      </c>
      <c r="D6088" s="3178">
        <v>5</v>
      </c>
      <c r="E6088" s="3179"/>
      <c r="F6088" s="3144"/>
      <c r="G6088" s="3169">
        <f t="shared" si="97"/>
        <v>0</v>
      </c>
      <c r="H6088" s="64"/>
    </row>
    <row r="6089" spans="1:8" ht="20.100000000000001" customHeight="1">
      <c r="A6089" s="3170">
        <v>50</v>
      </c>
      <c r="B6089" s="3042" t="s">
        <v>34016</v>
      </c>
      <c r="C6089" s="3140">
        <v>1564</v>
      </c>
      <c r="D6089" s="3183">
        <v>1</v>
      </c>
      <c r="E6089" s="3179"/>
      <c r="F6089" s="3144"/>
      <c r="G6089" s="3169">
        <f t="shared" si="97"/>
        <v>0</v>
      </c>
      <c r="H6089" s="64"/>
    </row>
    <row r="6090" spans="1:8" ht="20.100000000000001" customHeight="1">
      <c r="A6090" s="3170">
        <v>50</v>
      </c>
      <c r="B6090" s="3042" t="s">
        <v>34017</v>
      </c>
      <c r="C6090" s="3140">
        <v>1564</v>
      </c>
      <c r="D6090" s="3178">
        <v>10</v>
      </c>
      <c r="E6090" s="3179"/>
      <c r="F6090" s="3144"/>
      <c r="G6090" s="3169">
        <f t="shared" si="97"/>
        <v>0</v>
      </c>
      <c r="H6090" s="64"/>
    </row>
    <row r="6091" spans="1:8" ht="20.100000000000001" customHeight="1">
      <c r="A6091" s="3157"/>
      <c r="B6091" s="3049" t="s">
        <v>34018</v>
      </c>
      <c r="C6091" s="3140">
        <v>1564</v>
      </c>
      <c r="D6091" s="3178">
        <v>80</v>
      </c>
      <c r="E6091" s="3164" t="s">
        <v>8313</v>
      </c>
      <c r="F6091" s="3144"/>
      <c r="G6091" s="3169">
        <f t="shared" si="97"/>
        <v>0</v>
      </c>
      <c r="H6091" s="64"/>
    </row>
    <row r="6092" spans="1:8" ht="20.100000000000001" customHeight="1">
      <c r="A6092" s="3170">
        <v>150</v>
      </c>
      <c r="B6092" s="3049" t="s">
        <v>34019</v>
      </c>
      <c r="C6092" s="3140">
        <v>1564</v>
      </c>
      <c r="D6092" s="3180">
        <v>9</v>
      </c>
      <c r="E6092" s="3179"/>
      <c r="F6092" s="3144"/>
      <c r="G6092" s="3169">
        <f t="shared" si="97"/>
        <v>0</v>
      </c>
      <c r="H6092" s="64"/>
    </row>
    <row r="6093" spans="1:8" ht="20.100000000000001" customHeight="1">
      <c r="A6093" s="3170">
        <v>200</v>
      </c>
      <c r="B6093" s="3049" t="s">
        <v>34020</v>
      </c>
      <c r="C6093" s="3140">
        <v>1564</v>
      </c>
      <c r="D6093" s="3178">
        <v>10</v>
      </c>
      <c r="E6093" s="3179"/>
      <c r="F6093" s="3144"/>
      <c r="G6093" s="3169">
        <f t="shared" si="97"/>
        <v>0</v>
      </c>
      <c r="H6093" s="64"/>
    </row>
    <row r="6094" spans="1:8" ht="20.100000000000001" customHeight="1">
      <c r="A6094" s="3170">
        <v>150</v>
      </c>
      <c r="B6094" s="3049" t="s">
        <v>34021</v>
      </c>
      <c r="C6094" s="3140">
        <v>1564</v>
      </c>
      <c r="D6094" s="3180">
        <v>25</v>
      </c>
      <c r="E6094" s="3179"/>
      <c r="F6094" s="3144"/>
      <c r="G6094" s="3169">
        <f t="shared" si="97"/>
        <v>0</v>
      </c>
      <c r="H6094" s="64"/>
    </row>
    <row r="6095" spans="1:8" ht="20.100000000000001" customHeight="1">
      <c r="A6095" s="3170">
        <v>150</v>
      </c>
      <c r="B6095" s="3049" t="s">
        <v>34022</v>
      </c>
      <c r="C6095" s="3140">
        <v>1564</v>
      </c>
      <c r="D6095" s="3180">
        <v>1</v>
      </c>
      <c r="E6095" s="3179"/>
      <c r="F6095" s="3144"/>
      <c r="G6095" s="3169">
        <f t="shared" si="97"/>
        <v>0</v>
      </c>
      <c r="H6095" s="64"/>
    </row>
    <row r="6096" spans="1:8" ht="20.100000000000001" customHeight="1">
      <c r="A6096" s="3170">
        <v>150</v>
      </c>
      <c r="B6096" s="3049" t="s">
        <v>34023</v>
      </c>
      <c r="C6096" s="3140">
        <v>1564</v>
      </c>
      <c r="D6096" s="3180">
        <v>1</v>
      </c>
      <c r="E6096" s="3179"/>
      <c r="F6096" s="3144"/>
      <c r="G6096" s="3169">
        <f t="shared" si="97"/>
        <v>0</v>
      </c>
      <c r="H6096" s="64"/>
    </row>
    <row r="6097" spans="1:8" ht="20.100000000000001" customHeight="1">
      <c r="A6097" s="2484">
        <v>80</v>
      </c>
      <c r="B6097" s="3049" t="s">
        <v>34024</v>
      </c>
      <c r="C6097" s="3140">
        <v>1564</v>
      </c>
      <c r="D6097" s="3180">
        <v>5</v>
      </c>
      <c r="E6097" s="3179"/>
      <c r="F6097" s="3144"/>
      <c r="G6097" s="3169">
        <f t="shared" si="97"/>
        <v>0</v>
      </c>
      <c r="H6097" s="64"/>
    </row>
    <row r="6098" spans="1:8" ht="20.100000000000001" customHeight="1">
      <c r="A6098" s="2484">
        <v>80</v>
      </c>
      <c r="B6098" s="3049" t="s">
        <v>34025</v>
      </c>
      <c r="C6098" s="3140">
        <v>1564</v>
      </c>
      <c r="D6098" s="3180">
        <v>5</v>
      </c>
      <c r="E6098" s="3179"/>
      <c r="F6098" s="3144"/>
      <c r="G6098" s="3169">
        <f t="shared" si="97"/>
        <v>0</v>
      </c>
      <c r="H6098" s="64"/>
    </row>
    <row r="6099" spans="1:8" ht="20.100000000000001" customHeight="1">
      <c r="A6099" s="2484">
        <v>80</v>
      </c>
      <c r="B6099" s="3049" t="s">
        <v>34026</v>
      </c>
      <c r="C6099" s="3140">
        <v>1564</v>
      </c>
      <c r="D6099" s="3183">
        <v>3</v>
      </c>
      <c r="E6099" s="3179"/>
      <c r="F6099" s="3144"/>
      <c r="G6099" s="3169">
        <f t="shared" si="97"/>
        <v>0</v>
      </c>
      <c r="H6099" s="64"/>
    </row>
    <row r="6100" spans="1:8" ht="20.100000000000001" customHeight="1">
      <c r="A6100" s="2484">
        <v>80</v>
      </c>
      <c r="B6100" s="3049" t="s">
        <v>34027</v>
      </c>
      <c r="C6100" s="3140">
        <v>1564</v>
      </c>
      <c r="D6100" s="3202">
        <v>5</v>
      </c>
      <c r="E6100" s="3179"/>
      <c r="F6100" s="3144"/>
      <c r="G6100" s="3169">
        <f t="shared" si="97"/>
        <v>0</v>
      </c>
      <c r="H6100" s="64"/>
    </row>
    <row r="6101" spans="1:8" ht="20.100000000000001" customHeight="1">
      <c r="A6101" s="2484">
        <v>150</v>
      </c>
      <c r="B6101" s="3049" t="s">
        <v>34028</v>
      </c>
      <c r="C6101" s="3140">
        <v>1564</v>
      </c>
      <c r="D6101" s="3183">
        <v>4</v>
      </c>
      <c r="E6101" s="3179"/>
      <c r="F6101" s="3144"/>
      <c r="G6101" s="3169">
        <f t="shared" si="97"/>
        <v>0</v>
      </c>
      <c r="H6101" s="64"/>
    </row>
    <row r="6102" spans="1:8" ht="20.100000000000001" customHeight="1">
      <c r="A6102" s="2484">
        <v>100</v>
      </c>
      <c r="B6102" s="3049" t="s">
        <v>34029</v>
      </c>
      <c r="C6102" s="3140">
        <v>1564</v>
      </c>
      <c r="D6102" s="3180">
        <v>60</v>
      </c>
      <c r="E6102" s="3164" t="s">
        <v>8313</v>
      </c>
      <c r="F6102" s="3144"/>
      <c r="G6102" s="3169">
        <f t="shared" si="97"/>
        <v>0</v>
      </c>
      <c r="H6102" s="64"/>
    </row>
    <row r="6103" spans="1:8" ht="20.100000000000001" customHeight="1">
      <c r="A6103" s="2484">
        <v>100</v>
      </c>
      <c r="B6103" s="3049" t="s">
        <v>34030</v>
      </c>
      <c r="C6103" s="3140">
        <v>1564</v>
      </c>
      <c r="D6103" s="3180">
        <v>10</v>
      </c>
      <c r="E6103" s="3179"/>
      <c r="F6103" s="3144"/>
      <c r="G6103" s="3169">
        <f t="shared" si="97"/>
        <v>0</v>
      </c>
      <c r="H6103" s="64"/>
    </row>
    <row r="6104" spans="1:8" ht="20.100000000000001" customHeight="1">
      <c r="A6104" s="2484">
        <v>150</v>
      </c>
      <c r="B6104" s="3049" t="s">
        <v>34031</v>
      </c>
      <c r="C6104" s="3140">
        <v>1564</v>
      </c>
      <c r="D6104" s="3180">
        <v>5</v>
      </c>
      <c r="E6104" s="3179"/>
      <c r="F6104" s="3144"/>
      <c r="G6104" s="3169">
        <f t="shared" si="97"/>
        <v>0</v>
      </c>
      <c r="H6104" s="64"/>
    </row>
    <row r="6105" spans="1:8" ht="20.100000000000001" customHeight="1">
      <c r="A6105" s="2484">
        <v>80</v>
      </c>
      <c r="B6105" s="3049" t="s">
        <v>34032</v>
      </c>
      <c r="C6105" s="3140">
        <v>1564</v>
      </c>
      <c r="D6105" s="3180">
        <v>1</v>
      </c>
      <c r="E6105" s="3179"/>
      <c r="F6105" s="3144"/>
      <c r="G6105" s="3169">
        <f t="shared" si="97"/>
        <v>0</v>
      </c>
      <c r="H6105" s="64"/>
    </row>
    <row r="6106" spans="1:8" ht="20.100000000000001" customHeight="1">
      <c r="A6106" s="2484">
        <v>80</v>
      </c>
      <c r="B6106" s="3049" t="s">
        <v>34033</v>
      </c>
      <c r="C6106" s="3140">
        <v>1564</v>
      </c>
      <c r="D6106" s="3180">
        <v>50</v>
      </c>
      <c r="E6106" s="3164" t="s">
        <v>8313</v>
      </c>
      <c r="F6106" s="3144"/>
      <c r="G6106" s="3169">
        <f t="shared" si="97"/>
        <v>0</v>
      </c>
      <c r="H6106" s="64"/>
    </row>
    <row r="6107" spans="1:8" ht="20.100000000000001" customHeight="1">
      <c r="A6107" s="2484">
        <v>80</v>
      </c>
      <c r="B6107" s="3049" t="s">
        <v>34034</v>
      </c>
      <c r="C6107" s="3140">
        <v>1564</v>
      </c>
      <c r="D6107" s="3178">
        <v>14</v>
      </c>
      <c r="E6107" s="3179"/>
      <c r="F6107" s="3144"/>
      <c r="G6107" s="3169">
        <f t="shared" si="97"/>
        <v>0</v>
      </c>
      <c r="H6107" s="64"/>
    </row>
    <row r="6108" spans="1:8" ht="20.100000000000001" customHeight="1">
      <c r="A6108" s="2484">
        <v>80</v>
      </c>
      <c r="B6108" s="3049" t="s">
        <v>34035</v>
      </c>
      <c r="C6108" s="3140">
        <v>1564</v>
      </c>
      <c r="D6108" s="3189">
        <v>17</v>
      </c>
      <c r="E6108" s="3179"/>
      <c r="F6108" s="3144"/>
      <c r="G6108" s="3169">
        <f t="shared" si="97"/>
        <v>0</v>
      </c>
      <c r="H6108" s="64"/>
    </row>
    <row r="6109" spans="1:8" ht="20.100000000000001" customHeight="1">
      <c r="A6109" s="2484">
        <v>100</v>
      </c>
      <c r="B6109" s="3049" t="s">
        <v>34036</v>
      </c>
      <c r="C6109" s="3140">
        <v>1564</v>
      </c>
      <c r="D6109" s="3178">
        <v>10</v>
      </c>
      <c r="E6109" s="3179"/>
      <c r="F6109" s="3144"/>
      <c r="G6109" s="3169">
        <f t="shared" si="97"/>
        <v>0</v>
      </c>
      <c r="H6109" s="64"/>
    </row>
    <row r="6110" spans="1:8" ht="20.100000000000001" customHeight="1">
      <c r="A6110" s="2484">
        <v>100</v>
      </c>
      <c r="B6110" s="3257" t="s">
        <v>34037</v>
      </c>
      <c r="C6110" s="3140" t="s">
        <v>25</v>
      </c>
      <c r="D6110" s="3219">
        <v>13</v>
      </c>
      <c r="E6110" s="3346"/>
      <c r="F6110" s="2954"/>
      <c r="G6110" s="3169">
        <f t="shared" si="97"/>
        <v>0</v>
      </c>
      <c r="H6110" s="64"/>
    </row>
    <row r="6111" spans="1:8" ht="20.100000000000001" customHeight="1">
      <c r="A6111" s="2484">
        <v>80</v>
      </c>
      <c r="B6111" s="3049" t="s">
        <v>34038</v>
      </c>
      <c r="C6111" s="3140">
        <v>1564</v>
      </c>
      <c r="D6111" s="3180">
        <v>21</v>
      </c>
      <c r="E6111" s="3179"/>
      <c r="F6111" s="3144"/>
      <c r="G6111" s="3169">
        <f t="shared" si="97"/>
        <v>0</v>
      </c>
      <c r="H6111" s="64"/>
    </row>
    <row r="6112" spans="1:8" ht="20.100000000000001" customHeight="1">
      <c r="A6112" s="2484">
        <v>80</v>
      </c>
      <c r="B6112" s="3049" t="s">
        <v>34039</v>
      </c>
      <c r="C6112" s="3140">
        <v>1564</v>
      </c>
      <c r="D6112" s="3180">
        <v>17</v>
      </c>
      <c r="E6112" s="3179"/>
      <c r="F6112" s="3144"/>
      <c r="G6112" s="3169">
        <f t="shared" si="97"/>
        <v>0</v>
      </c>
      <c r="H6112" s="64"/>
    </row>
    <row r="6113" spans="1:8" ht="20.100000000000001" customHeight="1">
      <c r="A6113" s="2484">
        <v>80</v>
      </c>
      <c r="B6113" s="3049" t="s">
        <v>34040</v>
      </c>
      <c r="C6113" s="3140">
        <v>1564</v>
      </c>
      <c r="D6113" s="3178">
        <v>3</v>
      </c>
      <c r="E6113" s="3179"/>
      <c r="F6113" s="3144"/>
      <c r="G6113" s="3169">
        <f t="shared" si="97"/>
        <v>0</v>
      </c>
      <c r="H6113" s="64"/>
    </row>
    <row r="6114" spans="1:8" ht="20.100000000000001" customHeight="1">
      <c r="A6114" s="2484">
        <v>80</v>
      </c>
      <c r="B6114" s="3049" t="s">
        <v>34041</v>
      </c>
      <c r="C6114" s="3140">
        <v>1564</v>
      </c>
      <c r="D6114" s="3183">
        <v>3</v>
      </c>
      <c r="E6114" s="3179"/>
      <c r="F6114" s="3144"/>
      <c r="G6114" s="3169">
        <f t="shared" si="97"/>
        <v>0</v>
      </c>
      <c r="H6114" s="64"/>
    </row>
    <row r="6115" spans="1:8" ht="20.100000000000001" customHeight="1">
      <c r="A6115" s="3170">
        <v>50</v>
      </c>
      <c r="B6115" s="3049" t="s">
        <v>34042</v>
      </c>
      <c r="C6115" s="3140">
        <v>1564</v>
      </c>
      <c r="D6115" s="3180">
        <v>10</v>
      </c>
      <c r="E6115" s="3179"/>
      <c r="F6115" s="3144"/>
      <c r="G6115" s="3169">
        <f t="shared" si="97"/>
        <v>0</v>
      </c>
      <c r="H6115" s="64"/>
    </row>
    <row r="6116" spans="1:8" ht="20.100000000000001" customHeight="1">
      <c r="A6116" s="2484">
        <v>80</v>
      </c>
      <c r="B6116" s="3049" t="s">
        <v>34043</v>
      </c>
      <c r="C6116" s="3140">
        <v>1564</v>
      </c>
      <c r="D6116" s="3183">
        <v>2</v>
      </c>
      <c r="E6116" s="3179"/>
      <c r="F6116" s="3144"/>
      <c r="G6116" s="3169">
        <f t="shared" si="97"/>
        <v>0</v>
      </c>
      <c r="H6116" s="64"/>
    </row>
    <row r="6117" spans="1:8" ht="20.100000000000001" customHeight="1">
      <c r="A6117" s="2484">
        <v>80</v>
      </c>
      <c r="B6117" s="3049" t="s">
        <v>34044</v>
      </c>
      <c r="C6117" s="3140">
        <v>1554</v>
      </c>
      <c r="D6117" s="3180">
        <v>3</v>
      </c>
      <c r="E6117" s="3179"/>
      <c r="F6117" s="3144"/>
      <c r="G6117" s="3169">
        <f t="shared" si="97"/>
        <v>0</v>
      </c>
      <c r="H6117" s="64"/>
    </row>
    <row r="6118" spans="1:8" ht="20.100000000000001" customHeight="1">
      <c r="A6118" s="2484">
        <v>80</v>
      </c>
      <c r="B6118" s="3049" t="s">
        <v>34045</v>
      </c>
      <c r="C6118" s="3140">
        <v>1554</v>
      </c>
      <c r="D6118" s="3180">
        <v>5</v>
      </c>
      <c r="E6118" s="3179"/>
      <c r="F6118" s="3144"/>
      <c r="G6118" s="3169">
        <f t="shared" si="97"/>
        <v>0</v>
      </c>
      <c r="H6118" s="64"/>
    </row>
    <row r="6119" spans="1:8" ht="20.100000000000001" customHeight="1">
      <c r="A6119" s="2484">
        <v>80</v>
      </c>
      <c r="B6119" s="3049" t="s">
        <v>34046</v>
      </c>
      <c r="C6119" s="3140">
        <v>1554</v>
      </c>
      <c r="D6119" s="3180">
        <v>25</v>
      </c>
      <c r="E6119" s="3179"/>
      <c r="F6119" s="3144"/>
      <c r="G6119" s="3169">
        <f t="shared" ref="G6119:G6182" si="98">F6119*A6119</f>
        <v>0</v>
      </c>
      <c r="H6119" s="64"/>
    </row>
    <row r="6120" spans="1:8" ht="20.100000000000001" customHeight="1">
      <c r="A6120" s="3170">
        <v>150</v>
      </c>
      <c r="B6120" s="3049" t="s">
        <v>34047</v>
      </c>
      <c r="C6120" s="3140">
        <v>1554</v>
      </c>
      <c r="D6120" s="3180">
        <v>5</v>
      </c>
      <c r="E6120" s="3179"/>
      <c r="F6120" s="3144"/>
      <c r="G6120" s="3169">
        <f t="shared" si="98"/>
        <v>0</v>
      </c>
      <c r="H6120" s="64"/>
    </row>
    <row r="6121" spans="1:8" ht="20.100000000000001" customHeight="1">
      <c r="A6121" s="3170">
        <v>150</v>
      </c>
      <c r="B6121" s="3039" t="s">
        <v>34048</v>
      </c>
      <c r="C6121" s="3140">
        <v>5564</v>
      </c>
      <c r="D6121" s="3178">
        <v>24</v>
      </c>
      <c r="E6121" s="3179"/>
      <c r="F6121" s="3144"/>
      <c r="G6121" s="3169">
        <f t="shared" si="98"/>
        <v>0</v>
      </c>
      <c r="H6121" s="64"/>
    </row>
    <row r="6122" spans="1:8" ht="20.100000000000001" customHeight="1">
      <c r="A6122" s="3170">
        <v>150</v>
      </c>
      <c r="B6122" s="3039" t="s">
        <v>34048</v>
      </c>
      <c r="C6122" s="3140">
        <v>5564</v>
      </c>
      <c r="D6122" s="3180">
        <v>2</v>
      </c>
      <c r="E6122" s="3179"/>
      <c r="F6122" s="3144"/>
      <c r="G6122" s="3169">
        <f t="shared" si="98"/>
        <v>0</v>
      </c>
      <c r="H6122" s="64"/>
    </row>
    <row r="6123" spans="1:8" ht="20.100000000000001" customHeight="1">
      <c r="A6123" s="3170">
        <v>50</v>
      </c>
      <c r="B6123" s="3039" t="s">
        <v>34049</v>
      </c>
      <c r="C6123" s="3140">
        <v>5564</v>
      </c>
      <c r="D6123" s="3180">
        <v>2</v>
      </c>
      <c r="E6123" s="3179"/>
      <c r="F6123" s="3144"/>
      <c r="G6123" s="3169">
        <f t="shared" si="98"/>
        <v>0</v>
      </c>
      <c r="H6123" s="64"/>
    </row>
    <row r="6124" spans="1:8" ht="20.100000000000001" customHeight="1">
      <c r="A6124" s="3170">
        <v>50</v>
      </c>
      <c r="B6124" s="3040" t="s">
        <v>34050</v>
      </c>
      <c r="C6124" s="3140">
        <v>5564</v>
      </c>
      <c r="D6124" s="3180">
        <v>3</v>
      </c>
      <c r="E6124" s="3179"/>
      <c r="F6124" s="3144"/>
      <c r="G6124" s="3169">
        <f t="shared" si="98"/>
        <v>0</v>
      </c>
      <c r="H6124" s="64"/>
    </row>
    <row r="6125" spans="1:8" ht="20.100000000000001" customHeight="1">
      <c r="A6125" s="3170">
        <v>50</v>
      </c>
      <c r="B6125" s="3039" t="s">
        <v>34051</v>
      </c>
      <c r="C6125" s="3140">
        <v>5564</v>
      </c>
      <c r="D6125" s="3180">
        <v>2</v>
      </c>
      <c r="E6125" s="3179"/>
      <c r="F6125" s="3144"/>
      <c r="G6125" s="3169">
        <f t="shared" si="98"/>
        <v>0</v>
      </c>
      <c r="H6125" s="64"/>
    </row>
    <row r="6126" spans="1:8" ht="20.100000000000001" customHeight="1">
      <c r="A6126" s="2484">
        <v>60</v>
      </c>
      <c r="B6126" s="3039" t="s">
        <v>34052</v>
      </c>
      <c r="C6126" s="3140">
        <v>5564</v>
      </c>
      <c r="D6126" s="3180">
        <v>1</v>
      </c>
      <c r="E6126" s="3179"/>
      <c r="F6126" s="3144"/>
      <c r="G6126" s="3169">
        <f t="shared" si="98"/>
        <v>0</v>
      </c>
      <c r="H6126" s="64"/>
    </row>
    <row r="6127" spans="1:8" ht="20.100000000000001" customHeight="1">
      <c r="A6127" s="2484">
        <v>60</v>
      </c>
      <c r="B6127" s="3039" t="s">
        <v>34052</v>
      </c>
      <c r="C6127" s="3140">
        <v>5564</v>
      </c>
      <c r="D6127" s="3178">
        <v>13</v>
      </c>
      <c r="E6127" s="3179"/>
      <c r="F6127" s="3144"/>
      <c r="G6127" s="3169">
        <f t="shared" si="98"/>
        <v>0</v>
      </c>
      <c r="H6127" s="64"/>
    </row>
    <row r="6128" spans="1:8" ht="20.100000000000001" customHeight="1">
      <c r="A6128" s="3170">
        <v>150</v>
      </c>
      <c r="B6128" s="3040" t="s">
        <v>34053</v>
      </c>
      <c r="C6128" s="3140">
        <v>5564</v>
      </c>
      <c r="D6128" s="3180">
        <v>1</v>
      </c>
      <c r="E6128" s="3179"/>
      <c r="F6128" s="3144"/>
      <c r="G6128" s="3169">
        <f t="shared" si="98"/>
        <v>0</v>
      </c>
      <c r="H6128" s="64"/>
    </row>
    <row r="6129" spans="1:8" ht="20.100000000000001" customHeight="1">
      <c r="A6129" s="3170">
        <v>50</v>
      </c>
      <c r="B6129" s="3039" t="s">
        <v>34054</v>
      </c>
      <c r="C6129" s="3140">
        <v>5564</v>
      </c>
      <c r="D6129" s="3180">
        <v>5</v>
      </c>
      <c r="E6129" s="3179"/>
      <c r="F6129" s="3144"/>
      <c r="G6129" s="3169">
        <f t="shared" si="98"/>
        <v>0</v>
      </c>
      <c r="H6129" s="64"/>
    </row>
    <row r="6130" spans="1:8" ht="20.100000000000001" customHeight="1">
      <c r="A6130" s="3170">
        <v>50</v>
      </c>
      <c r="B6130" s="3040" t="s">
        <v>34055</v>
      </c>
      <c r="C6130" s="3140">
        <v>5564</v>
      </c>
      <c r="D6130" s="3180">
        <v>11</v>
      </c>
      <c r="E6130" s="3179"/>
      <c r="F6130" s="3144"/>
      <c r="G6130" s="3169">
        <f t="shared" si="98"/>
        <v>0</v>
      </c>
      <c r="H6130" s="64"/>
    </row>
    <row r="6131" spans="1:8" ht="20.100000000000001" customHeight="1">
      <c r="A6131" s="3170">
        <v>50</v>
      </c>
      <c r="B6131" s="3040" t="s">
        <v>34056</v>
      </c>
      <c r="C6131" s="3140">
        <v>5564</v>
      </c>
      <c r="D6131" s="3180">
        <v>2</v>
      </c>
      <c r="E6131" s="3179"/>
      <c r="F6131" s="3144"/>
      <c r="G6131" s="3169">
        <f t="shared" si="98"/>
        <v>0</v>
      </c>
      <c r="H6131" s="64"/>
    </row>
    <row r="6132" spans="1:8" ht="20.100000000000001" customHeight="1">
      <c r="A6132" s="3170">
        <v>50</v>
      </c>
      <c r="B6132" s="3040" t="s">
        <v>34057</v>
      </c>
      <c r="C6132" s="3140">
        <v>5564</v>
      </c>
      <c r="D6132" s="3180">
        <v>5</v>
      </c>
      <c r="E6132" s="3179"/>
      <c r="F6132" s="3144"/>
      <c r="G6132" s="3169">
        <f t="shared" si="98"/>
        <v>0</v>
      </c>
      <c r="H6132" s="64"/>
    </row>
    <row r="6133" spans="1:8" ht="20.100000000000001" customHeight="1">
      <c r="A6133" s="3170">
        <v>50</v>
      </c>
      <c r="B6133" s="3040" t="s">
        <v>34058</v>
      </c>
      <c r="C6133" s="3140">
        <v>5564</v>
      </c>
      <c r="D6133" s="3180">
        <v>9</v>
      </c>
      <c r="E6133" s="3179"/>
      <c r="F6133" s="3144"/>
      <c r="G6133" s="3169">
        <f t="shared" si="98"/>
        <v>0</v>
      </c>
      <c r="H6133" s="64"/>
    </row>
    <row r="6134" spans="1:8" ht="20.100000000000001" customHeight="1">
      <c r="A6134" s="3170">
        <v>50</v>
      </c>
      <c r="B6134" s="3040" t="s">
        <v>34059</v>
      </c>
      <c r="C6134" s="3140">
        <v>5564</v>
      </c>
      <c r="D6134" s="3180">
        <v>9</v>
      </c>
      <c r="E6134" s="3179"/>
      <c r="F6134" s="3144"/>
      <c r="G6134" s="3169">
        <f t="shared" si="98"/>
        <v>0</v>
      </c>
      <c r="H6134" s="64"/>
    </row>
    <row r="6135" spans="1:8" ht="20.100000000000001" customHeight="1">
      <c r="A6135" s="3170">
        <v>60</v>
      </c>
      <c r="B6135" s="3039" t="s">
        <v>34060</v>
      </c>
      <c r="C6135" s="3140">
        <v>5564</v>
      </c>
      <c r="D6135" s="3180">
        <v>5</v>
      </c>
      <c r="E6135" s="3179"/>
      <c r="F6135" s="3144"/>
      <c r="G6135" s="3169">
        <f t="shared" si="98"/>
        <v>0</v>
      </c>
      <c r="H6135" s="64"/>
    </row>
    <row r="6136" spans="1:8" ht="20.100000000000001" customHeight="1">
      <c r="A6136" s="3170">
        <v>50</v>
      </c>
      <c r="B6136" s="3040" t="s">
        <v>34061</v>
      </c>
      <c r="C6136" s="3140">
        <v>5564</v>
      </c>
      <c r="D6136" s="3180">
        <v>2</v>
      </c>
      <c r="E6136" s="3179"/>
      <c r="F6136" s="3144"/>
      <c r="G6136" s="3169">
        <f t="shared" si="98"/>
        <v>0</v>
      </c>
      <c r="H6136" s="64"/>
    </row>
    <row r="6137" spans="1:8" ht="20.100000000000001" customHeight="1">
      <c r="A6137" s="3170">
        <v>50</v>
      </c>
      <c r="B6137" s="3049" t="s">
        <v>34062</v>
      </c>
      <c r="C6137" s="3140">
        <v>5564</v>
      </c>
      <c r="D6137" s="3180">
        <v>3</v>
      </c>
      <c r="E6137" s="3179"/>
      <c r="F6137" s="3144"/>
      <c r="G6137" s="3169">
        <f t="shared" si="98"/>
        <v>0</v>
      </c>
      <c r="H6137" s="64"/>
    </row>
    <row r="6138" spans="1:8" ht="20.100000000000001" customHeight="1">
      <c r="A6138" s="3170">
        <v>60</v>
      </c>
      <c r="B6138" s="3039" t="s">
        <v>34063</v>
      </c>
      <c r="C6138" s="3140">
        <v>5564</v>
      </c>
      <c r="D6138" s="3180">
        <v>2</v>
      </c>
      <c r="E6138" s="3179"/>
      <c r="F6138" s="3144"/>
      <c r="G6138" s="3169">
        <f t="shared" si="98"/>
        <v>0</v>
      </c>
      <c r="H6138" s="64"/>
    </row>
    <row r="6139" spans="1:8" ht="20.100000000000001" customHeight="1">
      <c r="A6139" s="3170">
        <v>50</v>
      </c>
      <c r="B6139" s="3039" t="s">
        <v>34064</v>
      </c>
      <c r="C6139" s="3140">
        <v>5564</v>
      </c>
      <c r="D6139" s="3180">
        <v>5</v>
      </c>
      <c r="E6139" s="3179"/>
      <c r="F6139" s="3144"/>
      <c r="G6139" s="3169">
        <f t="shared" si="98"/>
        <v>0</v>
      </c>
      <c r="H6139" s="64"/>
    </row>
    <row r="6140" spans="1:8" ht="20.100000000000001" customHeight="1">
      <c r="A6140" s="3170">
        <v>60</v>
      </c>
      <c r="B6140" s="3040" t="s">
        <v>34065</v>
      </c>
      <c r="C6140" s="3140">
        <v>5564</v>
      </c>
      <c r="D6140" s="3180">
        <v>14</v>
      </c>
      <c r="E6140" s="3179"/>
      <c r="F6140" s="3144"/>
      <c r="G6140" s="3169">
        <f t="shared" si="98"/>
        <v>0</v>
      </c>
      <c r="H6140" s="64"/>
    </row>
    <row r="6141" spans="1:8" ht="20.100000000000001" customHeight="1">
      <c r="A6141" s="3170">
        <v>60</v>
      </c>
      <c r="B6141" s="3039" t="s">
        <v>34066</v>
      </c>
      <c r="C6141" s="3140">
        <v>5564</v>
      </c>
      <c r="D6141" s="3180">
        <v>3</v>
      </c>
      <c r="E6141" s="3179"/>
      <c r="F6141" s="3144"/>
      <c r="G6141" s="3169">
        <f t="shared" si="98"/>
        <v>0</v>
      </c>
      <c r="H6141" s="64"/>
    </row>
    <row r="6142" spans="1:8" ht="20.100000000000001" customHeight="1">
      <c r="A6142" s="3170">
        <v>50</v>
      </c>
      <c r="B6142" s="3039" t="s">
        <v>34067</v>
      </c>
      <c r="C6142" s="3140">
        <v>5564</v>
      </c>
      <c r="D6142" s="3180">
        <v>12</v>
      </c>
      <c r="E6142" s="3179"/>
      <c r="F6142" s="3144"/>
      <c r="G6142" s="3169">
        <f t="shared" si="98"/>
        <v>0</v>
      </c>
      <c r="H6142" s="64"/>
    </row>
    <row r="6143" spans="1:8" ht="20.100000000000001" customHeight="1">
      <c r="A6143" s="3170">
        <v>60</v>
      </c>
      <c r="B6143" s="3040" t="s">
        <v>34068</v>
      </c>
      <c r="C6143" s="3140">
        <v>5564</v>
      </c>
      <c r="D6143" s="3180">
        <v>2</v>
      </c>
      <c r="E6143" s="3179"/>
      <c r="F6143" s="3144"/>
      <c r="G6143" s="3169">
        <f t="shared" si="98"/>
        <v>0</v>
      </c>
      <c r="H6143" s="64"/>
    </row>
    <row r="6144" spans="1:8" ht="20.100000000000001" customHeight="1">
      <c r="A6144" s="3170">
        <v>60</v>
      </c>
      <c r="B6144" s="3039" t="s">
        <v>34069</v>
      </c>
      <c r="C6144" s="3140">
        <v>5564</v>
      </c>
      <c r="D6144" s="3180">
        <v>6</v>
      </c>
      <c r="E6144" s="3179"/>
      <c r="F6144" s="3144"/>
      <c r="G6144" s="3169">
        <f t="shared" si="98"/>
        <v>0</v>
      </c>
      <c r="H6144" s="64"/>
    </row>
    <row r="6145" spans="1:8" ht="20.100000000000001" customHeight="1">
      <c r="A6145" s="3170">
        <v>50</v>
      </c>
      <c r="B6145" s="3039" t="s">
        <v>34070</v>
      </c>
      <c r="C6145" s="3140">
        <v>5564</v>
      </c>
      <c r="D6145" s="3180">
        <v>7</v>
      </c>
      <c r="E6145" s="3179"/>
      <c r="F6145" s="3144"/>
      <c r="G6145" s="3169">
        <f t="shared" si="98"/>
        <v>0</v>
      </c>
      <c r="H6145" s="64"/>
    </row>
    <row r="6146" spans="1:8" ht="20.100000000000001" customHeight="1">
      <c r="A6146" s="3170">
        <v>50</v>
      </c>
      <c r="B6146" s="3039" t="s">
        <v>34071</v>
      </c>
      <c r="C6146" s="3140">
        <v>5564</v>
      </c>
      <c r="D6146" s="3180">
        <v>2</v>
      </c>
      <c r="E6146" s="3179"/>
      <c r="F6146" s="3144"/>
      <c r="G6146" s="3169">
        <f t="shared" si="98"/>
        <v>0</v>
      </c>
      <c r="H6146" s="64"/>
    </row>
    <row r="6147" spans="1:8" ht="20.100000000000001" customHeight="1">
      <c r="A6147" s="3170">
        <v>150</v>
      </c>
      <c r="B6147" s="3040" t="s">
        <v>34072</v>
      </c>
      <c r="C6147" s="3140">
        <v>5564</v>
      </c>
      <c r="D6147" s="3180">
        <v>1</v>
      </c>
      <c r="E6147" s="3179"/>
      <c r="F6147" s="3144"/>
      <c r="G6147" s="3169">
        <f t="shared" si="98"/>
        <v>0</v>
      </c>
      <c r="H6147" s="64"/>
    </row>
    <row r="6148" spans="1:8" ht="20.100000000000001" customHeight="1">
      <c r="A6148" s="3170">
        <v>60</v>
      </c>
      <c r="B6148" s="3039" t="s">
        <v>34073</v>
      </c>
      <c r="C6148" s="3140">
        <v>5564</v>
      </c>
      <c r="D6148" s="3180">
        <v>25</v>
      </c>
      <c r="E6148" s="3179"/>
      <c r="F6148" s="3144"/>
      <c r="G6148" s="3169">
        <f t="shared" si="98"/>
        <v>0</v>
      </c>
      <c r="H6148" s="64"/>
    </row>
    <row r="6149" spans="1:8" ht="20.100000000000001" customHeight="1">
      <c r="A6149" s="3170">
        <v>150</v>
      </c>
      <c r="B6149" s="3039" t="s">
        <v>34074</v>
      </c>
      <c r="C6149" s="3140">
        <v>5564</v>
      </c>
      <c r="D6149" s="3180">
        <v>2</v>
      </c>
      <c r="E6149" s="3179"/>
      <c r="F6149" s="3144"/>
      <c r="G6149" s="3169">
        <f t="shared" si="98"/>
        <v>0</v>
      </c>
      <c r="H6149" s="64"/>
    </row>
    <row r="6150" spans="1:8" ht="20.100000000000001" customHeight="1">
      <c r="A6150" s="3170">
        <v>60</v>
      </c>
      <c r="B6150" s="3040" t="s">
        <v>34075</v>
      </c>
      <c r="C6150" s="3140">
        <v>5564</v>
      </c>
      <c r="D6150" s="3180">
        <v>3</v>
      </c>
      <c r="E6150" s="3179"/>
      <c r="F6150" s="3144"/>
      <c r="G6150" s="3169">
        <f t="shared" si="98"/>
        <v>0</v>
      </c>
      <c r="H6150" s="64"/>
    </row>
    <row r="6151" spans="1:8" ht="20.100000000000001" customHeight="1">
      <c r="A6151" s="2484">
        <v>60</v>
      </c>
      <c r="B6151" s="3039" t="s">
        <v>34076</v>
      </c>
      <c r="C6151" s="3140">
        <v>5564</v>
      </c>
      <c r="D6151" s="3180">
        <v>15</v>
      </c>
      <c r="E6151" s="3179"/>
      <c r="F6151" s="3144"/>
      <c r="G6151" s="3169">
        <f t="shared" si="98"/>
        <v>0</v>
      </c>
      <c r="H6151" s="64"/>
    </row>
    <row r="6152" spans="1:8" ht="20.100000000000001" customHeight="1">
      <c r="A6152" s="3170">
        <v>60</v>
      </c>
      <c r="B6152" s="3040" t="s">
        <v>34077</v>
      </c>
      <c r="C6152" s="3140">
        <v>5564</v>
      </c>
      <c r="D6152" s="3180">
        <v>3</v>
      </c>
      <c r="E6152" s="3179"/>
      <c r="F6152" s="3144"/>
      <c r="G6152" s="3169">
        <f t="shared" si="98"/>
        <v>0</v>
      </c>
      <c r="H6152" s="64"/>
    </row>
    <row r="6153" spans="1:8" ht="20.100000000000001" customHeight="1">
      <c r="A6153" s="3170">
        <v>150</v>
      </c>
      <c r="B6153" s="3040" t="s">
        <v>34078</v>
      </c>
      <c r="C6153" s="3140">
        <v>5564</v>
      </c>
      <c r="D6153" s="3202">
        <v>2</v>
      </c>
      <c r="E6153" s="3179"/>
      <c r="F6153" s="3144"/>
      <c r="G6153" s="3169">
        <f t="shared" si="98"/>
        <v>0</v>
      </c>
      <c r="H6153" s="64"/>
    </row>
    <row r="6154" spans="1:8" ht="20.100000000000001" customHeight="1">
      <c r="A6154" s="3170">
        <v>50</v>
      </c>
      <c r="B6154" s="3040" t="s">
        <v>34079</v>
      </c>
      <c r="C6154" s="3140">
        <v>5564</v>
      </c>
      <c r="D6154" s="3180">
        <v>3</v>
      </c>
      <c r="E6154" s="3179"/>
      <c r="F6154" s="3144"/>
      <c r="G6154" s="3169">
        <f t="shared" si="98"/>
        <v>0</v>
      </c>
      <c r="H6154" s="64"/>
    </row>
    <row r="6155" spans="1:8" ht="20.100000000000001" customHeight="1">
      <c r="A6155" s="3170">
        <v>60</v>
      </c>
      <c r="B6155" s="3049" t="s">
        <v>34080</v>
      </c>
      <c r="C6155" s="3140">
        <v>5564</v>
      </c>
      <c r="D6155" s="3180">
        <v>2</v>
      </c>
      <c r="E6155" s="3179"/>
      <c r="F6155" s="3144"/>
      <c r="G6155" s="3169">
        <f t="shared" si="98"/>
        <v>0</v>
      </c>
      <c r="H6155" s="64"/>
    </row>
    <row r="6156" spans="1:8" ht="20.100000000000001" customHeight="1">
      <c r="A6156" s="3170">
        <v>50</v>
      </c>
      <c r="B6156" s="3040" t="s">
        <v>34081</v>
      </c>
      <c r="C6156" s="3140">
        <v>5564</v>
      </c>
      <c r="D6156" s="3180">
        <v>8</v>
      </c>
      <c r="E6156" s="3179"/>
      <c r="F6156" s="3144"/>
      <c r="G6156" s="3169">
        <f t="shared" si="98"/>
        <v>0</v>
      </c>
      <c r="H6156" s="64"/>
    </row>
    <row r="6157" spans="1:8" ht="20.100000000000001" customHeight="1">
      <c r="A6157" s="3170">
        <v>50</v>
      </c>
      <c r="B6157" s="3040" t="s">
        <v>34082</v>
      </c>
      <c r="C6157" s="3140">
        <v>5564</v>
      </c>
      <c r="D6157" s="3180">
        <v>8</v>
      </c>
      <c r="E6157" s="3179"/>
      <c r="F6157" s="3144"/>
      <c r="G6157" s="3169">
        <f t="shared" si="98"/>
        <v>0</v>
      </c>
      <c r="H6157" s="64"/>
    </row>
    <row r="6158" spans="1:8" ht="20.100000000000001" customHeight="1">
      <c r="A6158" s="3170">
        <v>50</v>
      </c>
      <c r="B6158" s="3040" t="s">
        <v>34083</v>
      </c>
      <c r="C6158" s="3140">
        <v>5564</v>
      </c>
      <c r="D6158" s="3180">
        <v>10</v>
      </c>
      <c r="E6158" s="3179"/>
      <c r="F6158" s="3144"/>
      <c r="G6158" s="3169">
        <f t="shared" si="98"/>
        <v>0</v>
      </c>
      <c r="H6158" s="64"/>
    </row>
    <row r="6159" spans="1:8" ht="20.100000000000001" customHeight="1">
      <c r="A6159" s="3170">
        <v>50</v>
      </c>
      <c r="B6159" s="3040" t="s">
        <v>34084</v>
      </c>
      <c r="C6159" s="3140">
        <v>5564</v>
      </c>
      <c r="D6159" s="3180">
        <v>10</v>
      </c>
      <c r="E6159" s="3179"/>
      <c r="F6159" s="3144"/>
      <c r="G6159" s="3169">
        <f t="shared" si="98"/>
        <v>0</v>
      </c>
      <c r="H6159" s="64"/>
    </row>
    <row r="6160" spans="1:8" ht="20.100000000000001" customHeight="1">
      <c r="A6160" s="3170">
        <v>50</v>
      </c>
      <c r="B6160" s="3049" t="s">
        <v>34085</v>
      </c>
      <c r="C6160" s="3140">
        <v>5564</v>
      </c>
      <c r="D6160" s="3180">
        <v>20</v>
      </c>
      <c r="E6160" s="3179"/>
      <c r="F6160" s="3144"/>
      <c r="G6160" s="3169">
        <f t="shared" si="98"/>
        <v>0</v>
      </c>
      <c r="H6160" s="64"/>
    </row>
    <row r="6161" spans="1:8" ht="20.100000000000001" customHeight="1">
      <c r="A6161" s="2484">
        <v>100</v>
      </c>
      <c r="B6161" s="3049" t="s">
        <v>34086</v>
      </c>
      <c r="C6161" s="3140">
        <v>5564</v>
      </c>
      <c r="D6161" s="3180">
        <v>3</v>
      </c>
      <c r="E6161" s="3179"/>
      <c r="F6161" s="3144"/>
      <c r="G6161" s="3169">
        <f t="shared" si="98"/>
        <v>0</v>
      </c>
      <c r="H6161" s="64"/>
    </row>
    <row r="6162" spans="1:8" ht="20.100000000000001" customHeight="1">
      <c r="A6162" s="3170">
        <v>50</v>
      </c>
      <c r="B6162" s="3040" t="s">
        <v>34087</v>
      </c>
      <c r="C6162" s="3140">
        <v>5564</v>
      </c>
      <c r="D6162" s="3180">
        <v>9</v>
      </c>
      <c r="E6162" s="3179"/>
      <c r="F6162" s="3144"/>
      <c r="G6162" s="3169">
        <f t="shared" si="98"/>
        <v>0</v>
      </c>
      <c r="H6162" s="64"/>
    </row>
    <row r="6163" spans="1:8" ht="20.100000000000001" customHeight="1">
      <c r="A6163" s="3170">
        <v>50</v>
      </c>
      <c r="B6163" s="3039" t="s">
        <v>34088</v>
      </c>
      <c r="C6163" s="3140">
        <v>5564</v>
      </c>
      <c r="D6163" s="3183">
        <v>2</v>
      </c>
      <c r="E6163" s="3179"/>
      <c r="F6163" s="3144"/>
      <c r="G6163" s="3169">
        <f t="shared" si="98"/>
        <v>0</v>
      </c>
      <c r="H6163" s="64"/>
    </row>
    <row r="6164" spans="1:8" ht="20.100000000000001" customHeight="1">
      <c r="A6164" s="2484">
        <v>100</v>
      </c>
      <c r="B6164" s="3039" t="s">
        <v>34089</v>
      </c>
      <c r="C6164" s="3140">
        <v>5564</v>
      </c>
      <c r="D6164" s="3183">
        <v>6</v>
      </c>
      <c r="E6164" s="3179"/>
      <c r="F6164" s="3144"/>
      <c r="G6164" s="3169">
        <f t="shared" si="98"/>
        <v>0</v>
      </c>
      <c r="H6164" s="64"/>
    </row>
    <row r="6165" spans="1:8" ht="20.100000000000001" customHeight="1">
      <c r="A6165" s="3170">
        <v>50</v>
      </c>
      <c r="B6165" s="3040" t="s">
        <v>34090</v>
      </c>
      <c r="C6165" s="3140">
        <v>5564</v>
      </c>
      <c r="D6165" s="3180">
        <v>5</v>
      </c>
      <c r="E6165" s="3179"/>
      <c r="F6165" s="3144"/>
      <c r="G6165" s="3169">
        <f t="shared" si="98"/>
        <v>0</v>
      </c>
      <c r="H6165" s="64"/>
    </row>
    <row r="6166" spans="1:8" ht="20.100000000000001" customHeight="1">
      <c r="A6166" s="3170">
        <v>60</v>
      </c>
      <c r="B6166" s="3040" t="s">
        <v>34091</v>
      </c>
      <c r="C6166" s="3140">
        <v>5564</v>
      </c>
      <c r="D6166" s="3180">
        <v>4</v>
      </c>
      <c r="E6166" s="3179"/>
      <c r="F6166" s="3144"/>
      <c r="G6166" s="3169">
        <f t="shared" si="98"/>
        <v>0</v>
      </c>
      <c r="H6166" s="64"/>
    </row>
    <row r="6167" spans="1:8" ht="20.100000000000001" customHeight="1">
      <c r="A6167" s="3170">
        <v>50</v>
      </c>
      <c r="B6167" s="3049" t="s">
        <v>34092</v>
      </c>
      <c r="C6167" s="3140">
        <v>5564</v>
      </c>
      <c r="D6167" s="3180">
        <v>4</v>
      </c>
      <c r="E6167" s="3179"/>
      <c r="F6167" s="3144"/>
      <c r="G6167" s="3169">
        <f t="shared" si="98"/>
        <v>0</v>
      </c>
      <c r="H6167" s="64"/>
    </row>
    <row r="6168" spans="1:8" ht="20.100000000000001" customHeight="1">
      <c r="A6168" s="2484">
        <v>60</v>
      </c>
      <c r="B6168" s="3049" t="s">
        <v>34093</v>
      </c>
      <c r="C6168" s="3140">
        <v>5564</v>
      </c>
      <c r="D6168" s="3180">
        <v>14</v>
      </c>
      <c r="E6168" s="3179"/>
      <c r="F6168" s="3144"/>
      <c r="G6168" s="3169">
        <f t="shared" si="98"/>
        <v>0</v>
      </c>
      <c r="H6168" s="64"/>
    </row>
    <row r="6169" spans="1:8" ht="20.100000000000001" customHeight="1">
      <c r="A6169" s="3170">
        <v>50</v>
      </c>
      <c r="B6169" s="3549" t="s">
        <v>34094</v>
      </c>
      <c r="C6169" s="3140" t="s">
        <v>30075</v>
      </c>
      <c r="D6169" s="3189">
        <v>5</v>
      </c>
      <c r="E6169" s="3179"/>
      <c r="F6169" s="3144"/>
      <c r="G6169" s="3169">
        <f t="shared" si="98"/>
        <v>0</v>
      </c>
      <c r="H6169" s="64"/>
    </row>
    <row r="6170" spans="1:8" ht="20.100000000000001" customHeight="1">
      <c r="A6170" s="3170">
        <v>50</v>
      </c>
      <c r="B6170" s="3550" t="s">
        <v>34095</v>
      </c>
      <c r="C6170" s="3140" t="s">
        <v>30075</v>
      </c>
      <c r="D6170" s="3183">
        <v>5</v>
      </c>
      <c r="E6170" s="3179"/>
      <c r="F6170" s="3144"/>
      <c r="G6170" s="3169">
        <f t="shared" si="98"/>
        <v>0</v>
      </c>
      <c r="H6170" s="64"/>
    </row>
    <row r="6171" spans="1:8" ht="20.100000000000001" customHeight="1">
      <c r="A6171" s="3170">
        <v>50</v>
      </c>
      <c r="B6171" s="3549" t="s">
        <v>34096</v>
      </c>
      <c r="C6171" s="3140" t="s">
        <v>30075</v>
      </c>
      <c r="D6171" s="3189">
        <v>4</v>
      </c>
      <c r="E6171" s="3179"/>
      <c r="F6171" s="3144"/>
      <c r="G6171" s="3169">
        <f t="shared" si="98"/>
        <v>0</v>
      </c>
      <c r="H6171" s="64"/>
    </row>
    <row r="6172" spans="1:8" ht="20.100000000000001" customHeight="1">
      <c r="A6172" s="2484">
        <v>130</v>
      </c>
      <c r="B6172" s="3039" t="s">
        <v>34097</v>
      </c>
      <c r="C6172" s="3140" t="s">
        <v>29512</v>
      </c>
      <c r="D6172" s="3183">
        <v>5</v>
      </c>
      <c r="E6172" s="3179"/>
      <c r="F6172" s="3144"/>
      <c r="G6172" s="3169">
        <f t="shared" si="98"/>
        <v>0</v>
      </c>
      <c r="H6172" s="64"/>
    </row>
    <row r="6173" spans="1:8" ht="20.100000000000001" customHeight="1">
      <c r="A6173" s="2484">
        <v>130</v>
      </c>
      <c r="B6173" s="3039" t="s">
        <v>34098</v>
      </c>
      <c r="C6173" s="3140" t="s">
        <v>29512</v>
      </c>
      <c r="D6173" s="3183">
        <v>2</v>
      </c>
      <c r="E6173" s="3179"/>
      <c r="F6173" s="3144"/>
      <c r="G6173" s="3169">
        <f t="shared" si="98"/>
        <v>0</v>
      </c>
      <c r="H6173" s="64"/>
    </row>
    <row r="6174" spans="1:8" ht="20.100000000000001" customHeight="1">
      <c r="A6174" s="2484">
        <v>130</v>
      </c>
      <c r="B6174" s="3039" t="s">
        <v>34099</v>
      </c>
      <c r="C6174" s="3140" t="s">
        <v>29512</v>
      </c>
      <c r="D6174" s="3183">
        <v>2</v>
      </c>
      <c r="E6174" s="3179"/>
      <c r="F6174" s="3144"/>
      <c r="G6174" s="3169">
        <f t="shared" si="98"/>
        <v>0</v>
      </c>
      <c r="H6174" s="64"/>
    </row>
    <row r="6175" spans="1:8" ht="20.100000000000001" customHeight="1">
      <c r="A6175" s="3170">
        <v>50</v>
      </c>
      <c r="B6175" s="3257" t="s">
        <v>34100</v>
      </c>
      <c r="C6175" s="3140" t="s">
        <v>28729</v>
      </c>
      <c r="D6175" s="3202">
        <v>2</v>
      </c>
      <c r="E6175" s="3179"/>
      <c r="F6175" s="3144"/>
      <c r="G6175" s="3169">
        <f t="shared" si="98"/>
        <v>0</v>
      </c>
      <c r="H6175" s="64"/>
    </row>
    <row r="6176" spans="1:8" ht="20.100000000000001" customHeight="1">
      <c r="A6176" s="3170">
        <v>50</v>
      </c>
      <c r="B6176" s="3254" t="s">
        <v>34101</v>
      </c>
      <c r="C6176" s="3140" t="s">
        <v>28729</v>
      </c>
      <c r="D6176" s="3183">
        <v>20</v>
      </c>
      <c r="E6176" s="3179"/>
      <c r="F6176" s="3144"/>
      <c r="G6176" s="3169">
        <f t="shared" si="98"/>
        <v>0</v>
      </c>
      <c r="H6176" s="64"/>
    </row>
    <row r="6177" spans="1:8" ht="20.100000000000001" customHeight="1">
      <c r="A6177" s="3170">
        <v>50</v>
      </c>
      <c r="B6177" s="3360" t="s">
        <v>34102</v>
      </c>
      <c r="C6177" s="3140" t="s">
        <v>30075</v>
      </c>
      <c r="D6177" s="3189">
        <v>1</v>
      </c>
      <c r="E6177" s="3179"/>
      <c r="F6177" s="3144"/>
      <c r="G6177" s="3169">
        <f t="shared" si="98"/>
        <v>0</v>
      </c>
      <c r="H6177" s="64"/>
    </row>
    <row r="6178" spans="1:8" ht="20.100000000000001" customHeight="1">
      <c r="A6178" s="3170">
        <v>50</v>
      </c>
      <c r="B6178" s="3360" t="s">
        <v>34103</v>
      </c>
      <c r="C6178" s="3140" t="s">
        <v>30075</v>
      </c>
      <c r="D6178" s="3189">
        <v>4</v>
      </c>
      <c r="E6178" s="3179"/>
      <c r="F6178" s="3144"/>
      <c r="G6178" s="3169">
        <f t="shared" si="98"/>
        <v>0</v>
      </c>
      <c r="H6178" s="64"/>
    </row>
    <row r="6179" spans="1:8" ht="20.100000000000001" customHeight="1">
      <c r="A6179" s="3170">
        <v>50</v>
      </c>
      <c r="B6179" s="3049" t="s">
        <v>34104</v>
      </c>
      <c r="C6179" s="3140" t="s">
        <v>29512</v>
      </c>
      <c r="D6179" s="3183">
        <v>3</v>
      </c>
      <c r="E6179" s="3179"/>
      <c r="F6179" s="3144"/>
      <c r="G6179" s="3169">
        <f t="shared" si="98"/>
        <v>0</v>
      </c>
      <c r="H6179" s="64"/>
    </row>
    <row r="6180" spans="1:8" ht="20.100000000000001" customHeight="1">
      <c r="A6180" s="3157"/>
      <c r="B6180" s="3266" t="s">
        <v>34105</v>
      </c>
      <c r="C6180" s="3186" t="s">
        <v>29512</v>
      </c>
      <c r="D6180" s="3202">
        <v>3</v>
      </c>
      <c r="E6180" s="3179"/>
      <c r="F6180" s="3144"/>
      <c r="G6180" s="3169">
        <f t="shared" si="98"/>
        <v>0</v>
      </c>
      <c r="H6180" s="64"/>
    </row>
    <row r="6181" spans="1:8" ht="20.100000000000001" customHeight="1">
      <c r="A6181" s="3170">
        <v>60</v>
      </c>
      <c r="B6181" s="3049" t="s">
        <v>34106</v>
      </c>
      <c r="C6181" s="3140" t="s">
        <v>29512</v>
      </c>
      <c r="D6181" s="3183">
        <v>40</v>
      </c>
      <c r="E6181" s="3164" t="s">
        <v>8313</v>
      </c>
      <c r="F6181" s="3144"/>
      <c r="G6181" s="3169">
        <f t="shared" si="98"/>
        <v>0</v>
      </c>
      <c r="H6181" s="64"/>
    </row>
    <row r="6182" spans="1:8" ht="20.100000000000001" customHeight="1">
      <c r="A6182" s="3170">
        <v>50</v>
      </c>
      <c r="B6182" s="3049" t="s">
        <v>34107</v>
      </c>
      <c r="C6182" s="3140" t="s">
        <v>30075</v>
      </c>
      <c r="D6182" s="3178">
        <v>5</v>
      </c>
      <c r="E6182" s="3179"/>
      <c r="F6182" s="3144"/>
      <c r="G6182" s="3169">
        <f t="shared" si="98"/>
        <v>0</v>
      </c>
      <c r="H6182" s="64"/>
    </row>
    <row r="6183" spans="1:8" ht="20.100000000000001" customHeight="1">
      <c r="A6183" s="3157"/>
      <c r="B6183" s="3266" t="s">
        <v>34108</v>
      </c>
      <c r="C6183" s="3186" t="s">
        <v>29512</v>
      </c>
      <c r="D6183" s="3202">
        <v>8</v>
      </c>
      <c r="E6183" s="3179"/>
      <c r="F6183" s="3144"/>
      <c r="G6183" s="3169">
        <f t="shared" ref="G6183:G6246" si="99">F6183*A6183</f>
        <v>0</v>
      </c>
      <c r="H6183" s="64"/>
    </row>
    <row r="6184" spans="1:8" ht="20.100000000000001" customHeight="1">
      <c r="A6184" s="3157"/>
      <c r="B6184" s="3266" t="s">
        <v>34109</v>
      </c>
      <c r="C6184" s="3186"/>
      <c r="D6184" s="3202">
        <v>3</v>
      </c>
      <c r="E6184" s="3179"/>
      <c r="F6184" s="3144"/>
      <c r="G6184" s="3169">
        <f t="shared" si="99"/>
        <v>0</v>
      </c>
      <c r="H6184" s="64"/>
    </row>
    <row r="6185" spans="1:8" ht="20.100000000000001" customHeight="1">
      <c r="A6185" s="3170">
        <v>150</v>
      </c>
      <c r="B6185" s="3049" t="s">
        <v>34110</v>
      </c>
      <c r="C6185" s="3140" t="s">
        <v>29512</v>
      </c>
      <c r="D6185" s="3178">
        <v>8</v>
      </c>
      <c r="E6185" s="3179"/>
      <c r="F6185" s="3144"/>
      <c r="G6185" s="3169">
        <f t="shared" si="99"/>
        <v>0</v>
      </c>
      <c r="H6185" s="64"/>
    </row>
    <row r="6186" spans="1:8" ht="20.100000000000001" customHeight="1">
      <c r="A6186" s="3170">
        <v>150</v>
      </c>
      <c r="B6186" s="3049" t="s">
        <v>34111</v>
      </c>
      <c r="C6186" s="3140" t="s">
        <v>29512</v>
      </c>
      <c r="D6186" s="3142">
        <v>10</v>
      </c>
      <c r="E6186" s="3179"/>
      <c r="F6186" s="3144"/>
      <c r="G6186" s="3169">
        <f t="shared" si="99"/>
        <v>0</v>
      </c>
      <c r="H6186" s="64"/>
    </row>
    <row r="6187" spans="1:8" ht="20.100000000000001" customHeight="1">
      <c r="A6187" s="3170">
        <v>50</v>
      </c>
      <c r="B6187" s="3139" t="s">
        <v>34113</v>
      </c>
      <c r="C6187" s="3140" t="s">
        <v>34114</v>
      </c>
      <c r="D6187" s="3251">
        <v>28</v>
      </c>
      <c r="E6187" s="3164" t="s">
        <v>8313</v>
      </c>
      <c r="F6187" s="3144"/>
      <c r="G6187" s="3169">
        <f t="shared" si="99"/>
        <v>0</v>
      </c>
      <c r="H6187" s="64"/>
    </row>
    <row r="6188" spans="1:8" ht="20.100000000000001" customHeight="1">
      <c r="A6188" s="3170">
        <v>60</v>
      </c>
      <c r="B6188" s="3049" t="s">
        <v>34115</v>
      </c>
      <c r="C6188" s="3140"/>
      <c r="D6188" s="3202">
        <v>20</v>
      </c>
      <c r="E6188" s="3179"/>
      <c r="F6188" s="3144"/>
      <c r="G6188" s="3169">
        <f t="shared" si="99"/>
        <v>0</v>
      </c>
      <c r="H6188" s="64"/>
    </row>
    <row r="6189" spans="1:8" ht="20.100000000000001" customHeight="1">
      <c r="A6189" s="3170">
        <v>60</v>
      </c>
      <c r="B6189" s="3049" t="s">
        <v>34116</v>
      </c>
      <c r="C6189" s="3140" t="s">
        <v>30229</v>
      </c>
      <c r="D6189" s="3183">
        <v>5</v>
      </c>
      <c r="E6189" s="3179"/>
      <c r="F6189" s="3144"/>
      <c r="G6189" s="3169">
        <f t="shared" si="99"/>
        <v>0</v>
      </c>
      <c r="H6189" s="64"/>
    </row>
    <row r="6190" spans="1:8" ht="20.100000000000001" customHeight="1">
      <c r="A6190" s="3170">
        <v>60</v>
      </c>
      <c r="B6190" s="3049" t="s">
        <v>34117</v>
      </c>
      <c r="C6190" s="3140" t="s">
        <v>34114</v>
      </c>
      <c r="D6190" s="3183">
        <v>1</v>
      </c>
      <c r="E6190" s="3179"/>
      <c r="F6190" s="3144"/>
      <c r="G6190" s="3169">
        <f t="shared" si="99"/>
        <v>0</v>
      </c>
      <c r="H6190" s="64"/>
    </row>
    <row r="6191" spans="1:8" ht="20.100000000000001" customHeight="1">
      <c r="A6191" s="3170">
        <v>60</v>
      </c>
      <c r="B6191" s="3139" t="s">
        <v>34118</v>
      </c>
      <c r="C6191" s="3221" t="s">
        <v>28668</v>
      </c>
      <c r="D6191" s="3183">
        <v>3</v>
      </c>
      <c r="E6191" s="3179"/>
      <c r="F6191" s="3144"/>
      <c r="G6191" s="3169">
        <f t="shared" si="99"/>
        <v>0</v>
      </c>
      <c r="H6191" s="64"/>
    </row>
    <row r="6192" spans="1:8" ht="20.100000000000001" customHeight="1">
      <c r="A6192" s="2484">
        <v>130</v>
      </c>
      <c r="B6192" s="3049" t="s">
        <v>34119</v>
      </c>
      <c r="C6192" s="3140" t="s">
        <v>29512</v>
      </c>
      <c r="D6192" s="3183">
        <v>7</v>
      </c>
      <c r="E6192" s="3179"/>
      <c r="F6192" s="3144"/>
      <c r="G6192" s="3169">
        <f t="shared" si="99"/>
        <v>0</v>
      </c>
      <c r="H6192" s="64"/>
    </row>
    <row r="6193" spans="1:8" ht="20.100000000000001" customHeight="1">
      <c r="A6193" s="3170">
        <v>150</v>
      </c>
      <c r="B6193" s="3049" t="s">
        <v>34120</v>
      </c>
      <c r="C6193" s="3140" t="s">
        <v>29512</v>
      </c>
      <c r="D6193" s="3183">
        <v>1</v>
      </c>
      <c r="E6193" s="3179"/>
      <c r="F6193" s="3144"/>
      <c r="G6193" s="3169">
        <f t="shared" si="99"/>
        <v>0</v>
      </c>
      <c r="H6193" s="64"/>
    </row>
    <row r="6194" spans="1:8" ht="20.100000000000001" customHeight="1">
      <c r="A6194" s="3157"/>
      <c r="B6194" s="3266" t="s">
        <v>34121</v>
      </c>
      <c r="C6194" s="3186"/>
      <c r="D6194" s="3202">
        <v>4</v>
      </c>
      <c r="E6194" s="3179"/>
      <c r="F6194" s="3144"/>
      <c r="G6194" s="3169">
        <f t="shared" si="99"/>
        <v>0</v>
      </c>
      <c r="H6194" s="64"/>
    </row>
    <row r="6195" spans="1:8" ht="20.100000000000001" customHeight="1">
      <c r="A6195" s="2484">
        <v>100</v>
      </c>
      <c r="B6195" s="3049" t="s">
        <v>34122</v>
      </c>
      <c r="C6195" s="3140" t="s">
        <v>27955</v>
      </c>
      <c r="D6195" s="3178">
        <v>9</v>
      </c>
      <c r="E6195" s="3179"/>
      <c r="F6195" s="3144"/>
      <c r="G6195" s="3169">
        <f t="shared" si="99"/>
        <v>0</v>
      </c>
      <c r="H6195" s="64"/>
    </row>
    <row r="6196" spans="1:8" ht="20.100000000000001" customHeight="1">
      <c r="A6196" s="2484">
        <v>100</v>
      </c>
      <c r="B6196" s="3049" t="s">
        <v>34123</v>
      </c>
      <c r="C6196" s="3140" t="s">
        <v>27955</v>
      </c>
      <c r="D6196" s="3142">
        <v>1</v>
      </c>
      <c r="E6196" s="3179"/>
      <c r="F6196" s="3144"/>
      <c r="G6196" s="3169">
        <f t="shared" si="99"/>
        <v>0</v>
      </c>
      <c r="H6196" s="64"/>
    </row>
    <row r="6197" spans="1:8" ht="20.100000000000001" customHeight="1">
      <c r="A6197" s="3170">
        <v>60</v>
      </c>
      <c r="B6197" s="3291" t="s">
        <v>34124</v>
      </c>
      <c r="C6197" s="3140" t="s">
        <v>30075</v>
      </c>
      <c r="D6197" s="3183">
        <v>5</v>
      </c>
      <c r="E6197" s="3179"/>
      <c r="F6197" s="3144"/>
      <c r="G6197" s="3169">
        <f t="shared" si="99"/>
        <v>0</v>
      </c>
      <c r="H6197" s="64"/>
    </row>
    <row r="6198" spans="1:8" ht="20.100000000000001" customHeight="1">
      <c r="A6198" s="3170">
        <v>60</v>
      </c>
      <c r="B6198" s="3291" t="s">
        <v>34125</v>
      </c>
      <c r="C6198" s="3140" t="s">
        <v>30075</v>
      </c>
      <c r="D6198" s="3183">
        <v>2</v>
      </c>
      <c r="E6198" s="3179"/>
      <c r="F6198" s="3144"/>
      <c r="G6198" s="3169">
        <f t="shared" si="99"/>
        <v>0</v>
      </c>
      <c r="H6198" s="64"/>
    </row>
    <row r="6199" spans="1:8" ht="20.100000000000001" customHeight="1">
      <c r="A6199" s="3170">
        <v>60</v>
      </c>
      <c r="B6199" s="3291" t="s">
        <v>34126</v>
      </c>
      <c r="C6199" s="3140" t="s">
        <v>30075</v>
      </c>
      <c r="D6199" s="3183">
        <v>1</v>
      </c>
      <c r="E6199" s="3179"/>
      <c r="F6199" s="3144"/>
      <c r="G6199" s="3169">
        <f t="shared" si="99"/>
        <v>0</v>
      </c>
      <c r="H6199" s="64"/>
    </row>
    <row r="6200" spans="1:8" ht="20.100000000000001" customHeight="1">
      <c r="A6200" s="3170">
        <v>100</v>
      </c>
      <c r="B6200" s="3139" t="s">
        <v>34127</v>
      </c>
      <c r="C6200" s="3140" t="s">
        <v>29512</v>
      </c>
      <c r="D6200" s="3183">
        <v>25</v>
      </c>
      <c r="E6200" s="3179"/>
      <c r="F6200" s="3144"/>
      <c r="G6200" s="3169">
        <f t="shared" si="99"/>
        <v>0</v>
      </c>
      <c r="H6200" s="64"/>
    </row>
    <row r="6201" spans="1:8" ht="20.100000000000001" customHeight="1">
      <c r="A6201" s="3170">
        <v>600</v>
      </c>
      <c r="B6201" s="3139" t="s">
        <v>34128</v>
      </c>
      <c r="C6201" s="3140" t="s">
        <v>34129</v>
      </c>
      <c r="D6201" s="3142">
        <v>2</v>
      </c>
      <c r="E6201" s="3179"/>
      <c r="F6201" s="3144"/>
      <c r="G6201" s="3169">
        <f t="shared" si="99"/>
        <v>0</v>
      </c>
      <c r="H6201" s="64"/>
    </row>
    <row r="6202" spans="1:8" ht="20.100000000000001" customHeight="1">
      <c r="A6202" s="3184"/>
      <c r="B6202" s="3139" t="s">
        <v>34130</v>
      </c>
      <c r="C6202" s="3221" t="s">
        <v>28668</v>
      </c>
      <c r="D6202" s="3202">
        <v>10</v>
      </c>
      <c r="E6202" s="3179"/>
      <c r="F6202" s="3144"/>
      <c r="G6202" s="3169">
        <f t="shared" si="99"/>
        <v>0</v>
      </c>
      <c r="H6202" s="64"/>
    </row>
    <row r="6203" spans="1:8" ht="20.100000000000001" customHeight="1">
      <c r="A6203" s="3170">
        <v>30</v>
      </c>
      <c r="B6203" s="3139" t="s">
        <v>34131</v>
      </c>
      <c r="C6203" s="3221" t="s">
        <v>28602</v>
      </c>
      <c r="D6203" s="3183">
        <v>6</v>
      </c>
      <c r="E6203" s="3179"/>
      <c r="F6203" s="3144"/>
      <c r="G6203" s="3169">
        <f t="shared" si="99"/>
        <v>0</v>
      </c>
      <c r="H6203" s="64"/>
    </row>
    <row r="6204" spans="1:8" ht="20.100000000000001" customHeight="1">
      <c r="A6204" s="3170">
        <v>150</v>
      </c>
      <c r="B6204" s="3049" t="s">
        <v>34133</v>
      </c>
      <c r="C6204" s="3140" t="s">
        <v>34132</v>
      </c>
      <c r="D6204" s="3178">
        <v>2</v>
      </c>
      <c r="E6204" s="3179"/>
      <c r="F6204" s="3144"/>
      <c r="G6204" s="3169">
        <f t="shared" si="99"/>
        <v>0</v>
      </c>
      <c r="H6204" s="64"/>
    </row>
    <row r="6205" spans="1:8" ht="20.100000000000001" customHeight="1">
      <c r="A6205" s="3170">
        <v>150</v>
      </c>
      <c r="B6205" s="3283" t="s">
        <v>34134</v>
      </c>
      <c r="C6205" s="3140"/>
      <c r="D6205" s="3178">
        <v>1</v>
      </c>
      <c r="E6205" s="3179"/>
      <c r="F6205" s="3144"/>
      <c r="G6205" s="3169">
        <f t="shared" si="99"/>
        <v>0</v>
      </c>
      <c r="H6205" s="64"/>
    </row>
    <row r="6206" spans="1:8" ht="20.100000000000001" customHeight="1">
      <c r="A6206" s="3170">
        <v>60</v>
      </c>
      <c r="B6206" s="3139" t="s">
        <v>34135</v>
      </c>
      <c r="C6206" s="3140" t="s">
        <v>27955</v>
      </c>
      <c r="D6206" s="3394">
        <v>3</v>
      </c>
      <c r="E6206" s="3179"/>
      <c r="F6206" s="3144"/>
      <c r="G6206" s="3169">
        <f t="shared" si="99"/>
        <v>0</v>
      </c>
      <c r="H6206" s="64"/>
    </row>
    <row r="6207" spans="1:8" ht="20.100000000000001" customHeight="1">
      <c r="A6207" s="3170">
        <v>50</v>
      </c>
      <c r="B6207" s="3049" t="s">
        <v>34136</v>
      </c>
      <c r="C6207" s="3140" t="s">
        <v>27955</v>
      </c>
      <c r="D6207" s="3193">
        <v>40</v>
      </c>
      <c r="E6207" s="3164" t="s">
        <v>8313</v>
      </c>
      <c r="F6207" s="3144"/>
      <c r="G6207" s="3169">
        <f t="shared" si="99"/>
        <v>0</v>
      </c>
      <c r="H6207" s="64"/>
    </row>
    <row r="6208" spans="1:8" ht="20.100000000000001" customHeight="1">
      <c r="A6208" s="3170">
        <v>60</v>
      </c>
      <c r="B6208" s="3049" t="s">
        <v>34137</v>
      </c>
      <c r="C6208" s="3140" t="s">
        <v>27955</v>
      </c>
      <c r="D6208" s="3191">
        <v>5</v>
      </c>
      <c r="E6208" s="3164" t="s">
        <v>8313</v>
      </c>
      <c r="F6208" s="3144"/>
      <c r="G6208" s="3169">
        <f t="shared" si="99"/>
        <v>0</v>
      </c>
      <c r="H6208" s="64"/>
    </row>
    <row r="6209" spans="1:8" ht="20.100000000000001" customHeight="1">
      <c r="A6209" s="3170">
        <v>60</v>
      </c>
      <c r="B6209" s="3049" t="s">
        <v>34138</v>
      </c>
      <c r="C6209" s="3140" t="s">
        <v>27955</v>
      </c>
      <c r="D6209" s="3191">
        <v>10</v>
      </c>
      <c r="E6209" s="3164" t="s">
        <v>8313</v>
      </c>
      <c r="F6209" s="3144"/>
      <c r="G6209" s="3169">
        <f t="shared" si="99"/>
        <v>0</v>
      </c>
      <c r="H6209" s="64"/>
    </row>
    <row r="6210" spans="1:8" ht="20.100000000000001" customHeight="1">
      <c r="A6210" s="2484">
        <v>80</v>
      </c>
      <c r="B6210" s="3049" t="s">
        <v>34139</v>
      </c>
      <c r="C6210" s="3140" t="s">
        <v>27955</v>
      </c>
      <c r="D6210" s="3191">
        <v>10</v>
      </c>
      <c r="E6210" s="3164" t="s">
        <v>8313</v>
      </c>
      <c r="F6210" s="3144"/>
      <c r="G6210" s="3169">
        <f t="shared" si="99"/>
        <v>0</v>
      </c>
      <c r="H6210" s="64"/>
    </row>
    <row r="6211" spans="1:8" ht="20.100000000000001" customHeight="1">
      <c r="A6211" s="3170">
        <v>150</v>
      </c>
      <c r="B6211" s="3139" t="s">
        <v>34140</v>
      </c>
      <c r="C6211" s="3140" t="s">
        <v>27955</v>
      </c>
      <c r="D6211" s="3193">
        <v>1</v>
      </c>
      <c r="E6211" s="3179"/>
      <c r="F6211" s="3144"/>
      <c r="G6211" s="3169">
        <f t="shared" si="99"/>
        <v>0</v>
      </c>
      <c r="H6211" s="64"/>
    </row>
    <row r="6212" spans="1:8" ht="20.100000000000001" customHeight="1">
      <c r="A6212" s="3170">
        <v>150</v>
      </c>
      <c r="B6212" s="3303" t="s">
        <v>34141</v>
      </c>
      <c r="C6212" s="3140" t="s">
        <v>27955</v>
      </c>
      <c r="D6212" s="2930">
        <v>10</v>
      </c>
      <c r="E6212" s="3179"/>
      <c r="F6212" s="3144"/>
      <c r="G6212" s="3169">
        <f t="shared" si="99"/>
        <v>0</v>
      </c>
      <c r="H6212" s="64"/>
    </row>
    <row r="6213" spans="1:8" ht="20.100000000000001" customHeight="1">
      <c r="A6213" s="3170">
        <v>100</v>
      </c>
      <c r="B6213" s="3357" t="s">
        <v>34143</v>
      </c>
      <c r="C6213" s="3140" t="s">
        <v>34142</v>
      </c>
      <c r="D6213" s="3183">
        <v>1</v>
      </c>
      <c r="E6213" s="3179"/>
      <c r="F6213" s="3144"/>
      <c r="G6213" s="3169">
        <f t="shared" si="99"/>
        <v>0</v>
      </c>
      <c r="H6213" s="64"/>
    </row>
    <row r="6214" spans="1:8" ht="20.100000000000001" customHeight="1">
      <c r="A6214" s="3170">
        <v>100</v>
      </c>
      <c r="B6214" s="3357" t="s">
        <v>34144</v>
      </c>
      <c r="C6214" s="3140" t="s">
        <v>34142</v>
      </c>
      <c r="D6214" s="3183">
        <v>5</v>
      </c>
      <c r="E6214" s="3179"/>
      <c r="F6214" s="3144"/>
      <c r="G6214" s="3169">
        <f t="shared" si="99"/>
        <v>0</v>
      </c>
      <c r="H6214" s="64"/>
    </row>
    <row r="6215" spans="1:8" ht="20.100000000000001" customHeight="1">
      <c r="A6215" s="3170">
        <v>60</v>
      </c>
      <c r="B6215" s="3139" t="s">
        <v>34145</v>
      </c>
      <c r="C6215" s="3140" t="s">
        <v>34142</v>
      </c>
      <c r="D6215" s="3191">
        <v>4</v>
      </c>
      <c r="E6215" s="3164" t="s">
        <v>8313</v>
      </c>
      <c r="F6215" s="3144"/>
      <c r="G6215" s="3169">
        <f t="shared" si="99"/>
        <v>0</v>
      </c>
      <c r="H6215" s="64"/>
    </row>
    <row r="6216" spans="1:8" ht="20.100000000000001" customHeight="1">
      <c r="A6216" s="3170">
        <v>60</v>
      </c>
      <c r="B6216" s="3139" t="s">
        <v>34146</v>
      </c>
      <c r="C6216" s="3140" t="s">
        <v>34142</v>
      </c>
      <c r="D6216" s="3191">
        <v>2</v>
      </c>
      <c r="E6216" s="3164" t="s">
        <v>8313</v>
      </c>
      <c r="F6216" s="3144"/>
      <c r="G6216" s="3169">
        <f t="shared" si="99"/>
        <v>0</v>
      </c>
      <c r="H6216" s="64"/>
    </row>
    <row r="6217" spans="1:8" ht="20.100000000000001" customHeight="1">
      <c r="A6217" s="3170">
        <v>150</v>
      </c>
      <c r="B6217" s="3139" t="s">
        <v>34147</v>
      </c>
      <c r="C6217" s="3140"/>
      <c r="D6217" s="3193">
        <v>14</v>
      </c>
      <c r="E6217" s="3164" t="s">
        <v>8313</v>
      </c>
      <c r="F6217" s="3144"/>
      <c r="G6217" s="3169">
        <f t="shared" si="99"/>
        <v>0</v>
      </c>
      <c r="H6217" s="64"/>
    </row>
    <row r="6218" spans="1:8" ht="20.100000000000001" customHeight="1">
      <c r="A6218" s="2484">
        <v>60</v>
      </c>
      <c r="B6218" s="3276" t="s">
        <v>34149</v>
      </c>
      <c r="C6218" s="3140" t="s">
        <v>34142</v>
      </c>
      <c r="D6218" s="2994">
        <v>2</v>
      </c>
      <c r="E6218" s="3179"/>
      <c r="F6218" s="3144"/>
      <c r="G6218" s="3169">
        <f t="shared" si="99"/>
        <v>0</v>
      </c>
      <c r="H6218" s="64"/>
    </row>
    <row r="6219" spans="1:8" ht="20.100000000000001" customHeight="1">
      <c r="A6219" s="3170">
        <v>30</v>
      </c>
      <c r="B6219" s="3304" t="s">
        <v>34150</v>
      </c>
      <c r="C6219" s="3140" t="s">
        <v>28729</v>
      </c>
      <c r="D6219" s="3193">
        <v>40</v>
      </c>
      <c r="E6219" s="3164" t="s">
        <v>8313</v>
      </c>
      <c r="F6219" s="3144"/>
      <c r="G6219" s="3169">
        <f t="shared" si="99"/>
        <v>0</v>
      </c>
      <c r="H6219" s="64"/>
    </row>
    <row r="6220" spans="1:8" ht="20.100000000000001" customHeight="1">
      <c r="A6220" s="3170">
        <v>30</v>
      </c>
      <c r="B6220" s="3304" t="s">
        <v>34151</v>
      </c>
      <c r="C6220" s="3140" t="s">
        <v>28729</v>
      </c>
      <c r="D6220" s="3193">
        <v>80</v>
      </c>
      <c r="E6220" s="3164" t="s">
        <v>8313</v>
      </c>
      <c r="F6220" s="3144"/>
      <c r="G6220" s="3169">
        <f t="shared" si="99"/>
        <v>0</v>
      </c>
      <c r="H6220" s="64"/>
    </row>
    <row r="6221" spans="1:8" ht="20.100000000000001" customHeight="1">
      <c r="A6221" s="3170">
        <v>30</v>
      </c>
      <c r="B6221" s="3304" t="s">
        <v>34152</v>
      </c>
      <c r="C6221" s="3140" t="s">
        <v>28729</v>
      </c>
      <c r="D6221" s="3213">
        <v>20</v>
      </c>
      <c r="E6221" s="3164" t="s">
        <v>8313</v>
      </c>
      <c r="F6221" s="3144"/>
      <c r="G6221" s="3169">
        <f t="shared" si="99"/>
        <v>0</v>
      </c>
      <c r="H6221" s="64"/>
    </row>
    <row r="6222" spans="1:8" ht="20.100000000000001" customHeight="1">
      <c r="A6222" s="2484">
        <v>40</v>
      </c>
      <c r="B6222" s="3304" t="s">
        <v>34153</v>
      </c>
      <c r="C6222" s="3140" t="s">
        <v>28729</v>
      </c>
      <c r="D6222" s="3191">
        <v>1</v>
      </c>
      <c r="E6222" s="3164" t="s">
        <v>8313</v>
      </c>
      <c r="F6222" s="3144"/>
      <c r="G6222" s="3169">
        <f t="shared" si="99"/>
        <v>0</v>
      </c>
      <c r="H6222" s="64"/>
    </row>
    <row r="6223" spans="1:8" ht="20.100000000000001" customHeight="1">
      <c r="A6223" s="2484">
        <v>40</v>
      </c>
      <c r="B6223" s="3304" t="s">
        <v>34154</v>
      </c>
      <c r="C6223" s="3140" t="s">
        <v>28729</v>
      </c>
      <c r="D6223" s="3191">
        <v>60</v>
      </c>
      <c r="E6223" s="3164" t="s">
        <v>8313</v>
      </c>
      <c r="F6223" s="3144"/>
      <c r="G6223" s="3169">
        <f t="shared" si="99"/>
        <v>0</v>
      </c>
      <c r="H6223" s="64"/>
    </row>
    <row r="6224" spans="1:8" ht="20.100000000000001" customHeight="1">
      <c r="A6224" s="3170">
        <v>50</v>
      </c>
      <c r="B6224" s="3049" t="s">
        <v>34155</v>
      </c>
      <c r="C6224" s="3140" t="s">
        <v>30365</v>
      </c>
      <c r="D6224" s="3193">
        <v>8</v>
      </c>
      <c r="E6224" s="3179"/>
      <c r="F6224" s="3144"/>
      <c r="G6224" s="3169">
        <f t="shared" si="99"/>
        <v>0</v>
      </c>
      <c r="H6224" s="64"/>
    </row>
    <row r="6225" spans="1:8" ht="20.100000000000001" customHeight="1">
      <c r="A6225" s="3170">
        <v>50</v>
      </c>
      <c r="B6225" s="3139" t="s">
        <v>34156</v>
      </c>
      <c r="C6225" s="3140" t="s">
        <v>28668</v>
      </c>
      <c r="D6225" s="3193">
        <v>300</v>
      </c>
      <c r="E6225" s="3164" t="s">
        <v>8313</v>
      </c>
      <c r="F6225" s="3144"/>
      <c r="G6225" s="3169">
        <f t="shared" si="99"/>
        <v>0</v>
      </c>
      <c r="H6225" s="64"/>
    </row>
    <row r="6226" spans="1:8" ht="20.100000000000001" customHeight="1">
      <c r="A6226" s="3170">
        <v>50</v>
      </c>
      <c r="B6226" s="3139" t="s">
        <v>34157</v>
      </c>
      <c r="C6226" s="3140" t="s">
        <v>28668</v>
      </c>
      <c r="D6226" s="3193">
        <v>19</v>
      </c>
      <c r="E6226" s="3179"/>
      <c r="F6226" s="3144"/>
      <c r="G6226" s="3169">
        <f t="shared" si="99"/>
        <v>0</v>
      </c>
      <c r="H6226" s="64"/>
    </row>
    <row r="6227" spans="1:8" ht="20.100000000000001" customHeight="1">
      <c r="A6227" s="3170">
        <v>50</v>
      </c>
      <c r="B6227" s="3139" t="s">
        <v>34158</v>
      </c>
      <c r="C6227" s="3140" t="s">
        <v>28668</v>
      </c>
      <c r="D6227" s="3193">
        <v>23</v>
      </c>
      <c r="E6227" s="3164" t="s">
        <v>8313</v>
      </c>
      <c r="F6227" s="3144"/>
      <c r="G6227" s="3169">
        <f t="shared" si="99"/>
        <v>0</v>
      </c>
      <c r="H6227" s="64"/>
    </row>
    <row r="6228" spans="1:8" ht="20.100000000000001" customHeight="1">
      <c r="A6228" s="3170">
        <v>50</v>
      </c>
      <c r="B6228" s="3139" t="s">
        <v>34159</v>
      </c>
      <c r="C6228" s="3140" t="s">
        <v>28668</v>
      </c>
      <c r="D6228" s="3193">
        <v>9</v>
      </c>
      <c r="E6228" s="3164" t="s">
        <v>8313</v>
      </c>
      <c r="F6228" s="3144"/>
      <c r="G6228" s="3169">
        <f t="shared" si="99"/>
        <v>0</v>
      </c>
      <c r="H6228" s="64"/>
    </row>
    <row r="6229" spans="1:8" ht="20.100000000000001" customHeight="1">
      <c r="A6229" s="3170">
        <v>100</v>
      </c>
      <c r="B6229" s="3049" t="s">
        <v>34160</v>
      </c>
      <c r="C6229" s="3140"/>
      <c r="D6229" s="2994">
        <v>5</v>
      </c>
      <c r="E6229" s="3179"/>
      <c r="F6229" s="3144"/>
      <c r="G6229" s="3169">
        <f t="shared" si="99"/>
        <v>0</v>
      </c>
      <c r="H6229" s="64"/>
    </row>
    <row r="6230" spans="1:8" ht="20.100000000000001" customHeight="1">
      <c r="A6230" s="3170">
        <v>50</v>
      </c>
      <c r="B6230" s="3049" t="s">
        <v>34161</v>
      </c>
      <c r="C6230" s="3140" t="s">
        <v>30229</v>
      </c>
      <c r="D6230" s="3196">
        <v>10</v>
      </c>
      <c r="E6230" s="3179"/>
      <c r="F6230" s="3144"/>
      <c r="G6230" s="3169">
        <f t="shared" si="99"/>
        <v>0</v>
      </c>
      <c r="H6230" s="64"/>
    </row>
    <row r="6231" spans="1:8" ht="20.100000000000001" customHeight="1">
      <c r="A6231" s="2484">
        <v>100</v>
      </c>
      <c r="B6231" s="3049" t="s">
        <v>34162</v>
      </c>
      <c r="C6231" s="3140" t="s">
        <v>34112</v>
      </c>
      <c r="D6231" s="3193">
        <v>2</v>
      </c>
      <c r="E6231" s="3164" t="s">
        <v>8313</v>
      </c>
      <c r="F6231" s="3144"/>
      <c r="G6231" s="3169">
        <f t="shared" si="99"/>
        <v>0</v>
      </c>
      <c r="H6231" s="64"/>
    </row>
    <row r="6232" spans="1:8" ht="20.100000000000001" customHeight="1">
      <c r="A6232" s="2484">
        <v>100</v>
      </c>
      <c r="B6232" s="3049" t="s">
        <v>34163</v>
      </c>
      <c r="C6232" s="3140"/>
      <c r="D6232" s="3191">
        <v>15</v>
      </c>
      <c r="E6232" s="3164" t="s">
        <v>8313</v>
      </c>
      <c r="F6232" s="3144"/>
      <c r="G6232" s="3169">
        <f t="shared" si="99"/>
        <v>0</v>
      </c>
      <c r="H6232" s="64"/>
    </row>
    <row r="6233" spans="1:8" ht="20.100000000000001" customHeight="1">
      <c r="A6233" s="2484">
        <v>100</v>
      </c>
      <c r="B6233" s="3049" t="s">
        <v>34164</v>
      </c>
      <c r="C6233" s="3140"/>
      <c r="D6233" s="3191">
        <v>3</v>
      </c>
      <c r="E6233" s="3164" t="s">
        <v>8313</v>
      </c>
      <c r="F6233" s="3144"/>
      <c r="G6233" s="3169">
        <f t="shared" si="99"/>
        <v>0</v>
      </c>
      <c r="H6233" s="64"/>
    </row>
    <row r="6234" spans="1:8" ht="20.100000000000001" customHeight="1">
      <c r="A6234" s="2484">
        <v>100</v>
      </c>
      <c r="B6234" s="3049" t="s">
        <v>34165</v>
      </c>
      <c r="C6234" s="3140"/>
      <c r="D6234" s="3191">
        <v>1</v>
      </c>
      <c r="E6234" s="3348" t="s">
        <v>8313</v>
      </c>
      <c r="F6234" s="3144"/>
      <c r="G6234" s="3169">
        <f t="shared" si="99"/>
        <v>0</v>
      </c>
      <c r="H6234" s="64"/>
    </row>
    <row r="6235" spans="1:8" ht="20.100000000000001" customHeight="1">
      <c r="A6235" s="3170">
        <v>30</v>
      </c>
      <c r="B6235" s="3049" t="s">
        <v>34166</v>
      </c>
      <c r="C6235" s="3140"/>
      <c r="D6235" s="3219">
        <v>100</v>
      </c>
      <c r="E6235" s="3164" t="s">
        <v>8313</v>
      </c>
      <c r="F6235" s="3144"/>
      <c r="G6235" s="3169">
        <f t="shared" si="99"/>
        <v>0</v>
      </c>
      <c r="H6235" s="64"/>
    </row>
    <row r="6236" spans="1:8" ht="20.100000000000001" customHeight="1">
      <c r="A6236" s="2484">
        <v>40</v>
      </c>
      <c r="B6236" s="3049" t="s">
        <v>34167</v>
      </c>
      <c r="C6236" s="3140"/>
      <c r="D6236" s="3219">
        <v>40</v>
      </c>
      <c r="E6236" s="3164" t="s">
        <v>8313</v>
      </c>
      <c r="F6236" s="3144"/>
      <c r="G6236" s="3169">
        <f t="shared" si="99"/>
        <v>0</v>
      </c>
      <c r="H6236" s="64"/>
    </row>
    <row r="6237" spans="1:8" ht="20.100000000000001" customHeight="1">
      <c r="A6237" s="3170">
        <v>60</v>
      </c>
      <c r="B6237" s="3139" t="s">
        <v>34168</v>
      </c>
      <c r="C6237" s="3140"/>
      <c r="D6237" s="3142">
        <v>15</v>
      </c>
      <c r="E6237" s="3164" t="s">
        <v>8313</v>
      </c>
      <c r="F6237" s="3144"/>
      <c r="G6237" s="3169">
        <f t="shared" si="99"/>
        <v>0</v>
      </c>
      <c r="H6237" s="64"/>
    </row>
    <row r="6238" spans="1:8" ht="20.100000000000001" customHeight="1">
      <c r="A6238" s="3170">
        <v>50</v>
      </c>
      <c r="B6238" s="3049" t="s">
        <v>34169</v>
      </c>
      <c r="C6238" s="3140" t="s">
        <v>27955</v>
      </c>
      <c r="D6238" s="3178">
        <v>50</v>
      </c>
      <c r="E6238" s="3179"/>
      <c r="F6238" s="3144"/>
      <c r="G6238" s="3169">
        <f t="shared" si="99"/>
        <v>0</v>
      </c>
      <c r="H6238" s="64"/>
    </row>
    <row r="6239" spans="1:8" ht="20.100000000000001" customHeight="1">
      <c r="A6239" s="3170">
        <v>60</v>
      </c>
      <c r="B6239" s="3049" t="s">
        <v>34170</v>
      </c>
      <c r="C6239" s="3140" t="s">
        <v>27955</v>
      </c>
      <c r="D6239" s="3178">
        <v>5</v>
      </c>
      <c r="E6239" s="3179"/>
      <c r="F6239" s="3144"/>
      <c r="G6239" s="3169">
        <f t="shared" si="99"/>
        <v>0</v>
      </c>
      <c r="H6239" s="64"/>
    </row>
    <row r="6240" spans="1:8" ht="20.100000000000001" customHeight="1">
      <c r="A6240" s="3170">
        <v>60</v>
      </c>
      <c r="B6240" s="3049" t="s">
        <v>34171</v>
      </c>
      <c r="C6240" s="3140" t="s">
        <v>27955</v>
      </c>
      <c r="D6240" s="3178">
        <v>50</v>
      </c>
      <c r="E6240" s="3179"/>
      <c r="F6240" s="3144"/>
      <c r="G6240" s="3169">
        <f t="shared" si="99"/>
        <v>0</v>
      </c>
      <c r="H6240" s="64"/>
    </row>
    <row r="6241" spans="1:8" ht="20.100000000000001" customHeight="1">
      <c r="A6241" s="3170">
        <v>80</v>
      </c>
      <c r="B6241" s="3139" t="s">
        <v>34172</v>
      </c>
      <c r="C6241" s="3140"/>
      <c r="D6241" s="3142">
        <v>30</v>
      </c>
      <c r="E6241" s="3164" t="s">
        <v>8313</v>
      </c>
      <c r="F6241" s="3144"/>
      <c r="G6241" s="3169">
        <f t="shared" si="99"/>
        <v>0</v>
      </c>
      <c r="H6241" s="64"/>
    </row>
    <row r="6242" spans="1:8" ht="20.100000000000001" customHeight="1">
      <c r="A6242" s="3170">
        <v>50</v>
      </c>
      <c r="B6242" s="3139" t="s">
        <v>34173</v>
      </c>
      <c r="C6242" s="3140"/>
      <c r="D6242" s="3179">
        <v>5</v>
      </c>
      <c r="E6242" s="3164" t="s">
        <v>8313</v>
      </c>
      <c r="F6242" s="3144"/>
      <c r="G6242" s="3169">
        <f t="shared" si="99"/>
        <v>0</v>
      </c>
      <c r="H6242" s="64"/>
    </row>
    <row r="6243" spans="1:8" ht="20.100000000000001" customHeight="1">
      <c r="A6243" s="3170">
        <v>50</v>
      </c>
      <c r="B6243" s="3049" t="s">
        <v>34174</v>
      </c>
      <c r="C6243" s="3140"/>
      <c r="D6243" s="3142">
        <v>1</v>
      </c>
      <c r="E6243" s="3179"/>
      <c r="F6243" s="3144"/>
      <c r="G6243" s="3169">
        <f t="shared" si="99"/>
        <v>0</v>
      </c>
      <c r="H6243" s="64"/>
    </row>
    <row r="6244" spans="1:8" ht="20.100000000000001" customHeight="1">
      <c r="A6244" s="2484">
        <v>40</v>
      </c>
      <c r="B6244" s="3049" t="s">
        <v>34175</v>
      </c>
      <c r="C6244" s="3140"/>
      <c r="D6244" s="3178">
        <v>30</v>
      </c>
      <c r="E6244" s="3164" t="s">
        <v>8313</v>
      </c>
      <c r="F6244" s="3144"/>
      <c r="G6244" s="3169">
        <f t="shared" si="99"/>
        <v>0</v>
      </c>
      <c r="H6244" s="64"/>
    </row>
    <row r="6245" spans="1:8" ht="20.100000000000001" customHeight="1">
      <c r="A6245" s="2484">
        <v>40</v>
      </c>
      <c r="B6245" s="3049" t="s">
        <v>34176</v>
      </c>
      <c r="C6245" s="3140"/>
      <c r="D6245" s="3178">
        <v>1</v>
      </c>
      <c r="E6245" s="3179"/>
      <c r="F6245" s="3144"/>
      <c r="G6245" s="3169">
        <f t="shared" si="99"/>
        <v>0</v>
      </c>
      <c r="H6245" s="64"/>
    </row>
    <row r="6246" spans="1:8" ht="20.100000000000001" customHeight="1">
      <c r="A6246" s="3170"/>
      <c r="B6246" s="3139" t="s">
        <v>34177</v>
      </c>
      <c r="C6246" s="3221"/>
      <c r="D6246" s="3202">
        <v>20</v>
      </c>
      <c r="E6246" s="3179"/>
      <c r="F6246" s="3144"/>
      <c r="G6246" s="3169">
        <f t="shared" si="99"/>
        <v>0</v>
      </c>
      <c r="H6246" s="64"/>
    </row>
    <row r="6247" spans="1:8" ht="20.100000000000001" customHeight="1">
      <c r="A6247" s="3170">
        <v>150</v>
      </c>
      <c r="B6247" s="3139" t="s">
        <v>34178</v>
      </c>
      <c r="C6247" s="3221" t="s">
        <v>30365</v>
      </c>
      <c r="D6247" s="3178">
        <v>1</v>
      </c>
      <c r="E6247" s="3179"/>
      <c r="F6247" s="3144"/>
      <c r="G6247" s="3169">
        <f t="shared" ref="G6247:G6310" si="100">F6247*A6247</f>
        <v>0</v>
      </c>
      <c r="H6247" s="64"/>
    </row>
    <row r="6248" spans="1:8" ht="20.100000000000001" customHeight="1">
      <c r="A6248" s="3170">
        <v>50</v>
      </c>
      <c r="B6248" s="3438" t="s">
        <v>34179</v>
      </c>
      <c r="C6248" s="3140"/>
      <c r="D6248" s="3183">
        <v>5</v>
      </c>
      <c r="E6248" s="3164" t="s">
        <v>8313</v>
      </c>
      <c r="F6248" s="3144"/>
      <c r="G6248" s="3169">
        <f t="shared" si="100"/>
        <v>0</v>
      </c>
      <c r="H6248" s="64"/>
    </row>
    <row r="6249" spans="1:8" ht="20.100000000000001" customHeight="1">
      <c r="A6249" s="3170">
        <v>60</v>
      </c>
      <c r="B6249" s="3257" t="s">
        <v>34180</v>
      </c>
      <c r="C6249" s="3140"/>
      <c r="D6249" s="3142">
        <v>13</v>
      </c>
      <c r="E6249" s="3164" t="s">
        <v>8313</v>
      </c>
      <c r="F6249" s="3144"/>
      <c r="G6249" s="3169">
        <f t="shared" si="100"/>
        <v>0</v>
      </c>
      <c r="H6249" s="64"/>
    </row>
    <row r="6250" spans="1:8" ht="20.100000000000001" customHeight="1">
      <c r="A6250" s="3170">
        <v>60</v>
      </c>
      <c r="B6250" s="3139" t="s">
        <v>34181</v>
      </c>
      <c r="C6250" s="3140" t="s">
        <v>27961</v>
      </c>
      <c r="D6250" s="3142">
        <v>5</v>
      </c>
      <c r="E6250" s="3179"/>
      <c r="F6250" s="3144"/>
      <c r="G6250" s="3169">
        <f t="shared" si="100"/>
        <v>0</v>
      </c>
      <c r="H6250" s="64"/>
    </row>
    <row r="6251" spans="1:8" ht="20.100000000000001" customHeight="1">
      <c r="A6251" s="3170">
        <v>50</v>
      </c>
      <c r="B6251" s="3049" t="s">
        <v>34182</v>
      </c>
      <c r="C6251" s="3140" t="s">
        <v>27955</v>
      </c>
      <c r="D6251" s="3196">
        <v>48</v>
      </c>
      <c r="E6251" s="3164" t="s">
        <v>8313</v>
      </c>
      <c r="F6251" s="3144"/>
      <c r="G6251" s="3169">
        <f t="shared" si="100"/>
        <v>0</v>
      </c>
      <c r="H6251" s="64"/>
    </row>
    <row r="6252" spans="1:8" ht="20.100000000000001" customHeight="1">
      <c r="A6252" s="3170">
        <v>60</v>
      </c>
      <c r="B6252" s="3049" t="s">
        <v>34183</v>
      </c>
      <c r="C6252" s="3140" t="s">
        <v>27955</v>
      </c>
      <c r="D6252" s="3142">
        <v>90</v>
      </c>
      <c r="E6252" s="3164" t="s">
        <v>8313</v>
      </c>
      <c r="F6252" s="3144"/>
      <c r="G6252" s="3169">
        <f t="shared" si="100"/>
        <v>0</v>
      </c>
      <c r="H6252" s="64"/>
    </row>
    <row r="6253" spans="1:8" ht="20.100000000000001" customHeight="1">
      <c r="A6253" s="3170">
        <v>80</v>
      </c>
      <c r="B6253" s="3139" t="s">
        <v>34184</v>
      </c>
      <c r="C6253" s="3140" t="s">
        <v>27929</v>
      </c>
      <c r="D6253" s="3178">
        <v>15</v>
      </c>
      <c r="E6253" s="3164" t="s">
        <v>8313</v>
      </c>
      <c r="F6253" s="3144"/>
      <c r="G6253" s="3169">
        <f t="shared" si="100"/>
        <v>0</v>
      </c>
      <c r="H6253" s="64"/>
    </row>
    <row r="6254" spans="1:8" ht="20.100000000000001" customHeight="1">
      <c r="A6254" s="3170">
        <v>80</v>
      </c>
      <c r="B6254" s="3139" t="s">
        <v>34185</v>
      </c>
      <c r="C6254" s="3140" t="s">
        <v>27929</v>
      </c>
      <c r="D6254" s="3178">
        <v>18</v>
      </c>
      <c r="E6254" s="3164" t="s">
        <v>8313</v>
      </c>
      <c r="F6254" s="3144"/>
      <c r="G6254" s="3169">
        <f t="shared" si="100"/>
        <v>0</v>
      </c>
      <c r="H6254" s="64"/>
    </row>
    <row r="6255" spans="1:8" ht="20.100000000000001" customHeight="1">
      <c r="A6255" s="3170">
        <v>50</v>
      </c>
      <c r="B6255" s="3139" t="s">
        <v>34186</v>
      </c>
      <c r="C6255" s="3140" t="s">
        <v>27929</v>
      </c>
      <c r="D6255" s="3178">
        <v>3</v>
      </c>
      <c r="E6255" s="3179"/>
      <c r="F6255" s="3144"/>
      <c r="G6255" s="3169">
        <f t="shared" si="100"/>
        <v>0</v>
      </c>
      <c r="H6255" s="64"/>
    </row>
    <row r="6256" spans="1:8" ht="20.100000000000001" customHeight="1">
      <c r="A6256" s="2484">
        <v>200</v>
      </c>
      <c r="B6256" s="3049" t="s">
        <v>34187</v>
      </c>
      <c r="C6256" s="3140" t="s">
        <v>30216</v>
      </c>
      <c r="D6256" s="3142">
        <v>10</v>
      </c>
      <c r="E6256" s="3164" t="s">
        <v>8313</v>
      </c>
      <c r="F6256" s="3144"/>
      <c r="G6256" s="3169">
        <f t="shared" si="100"/>
        <v>0</v>
      </c>
      <c r="H6256" s="64"/>
    </row>
    <row r="6257" spans="1:8" ht="20.100000000000001" customHeight="1">
      <c r="A6257" s="3170">
        <v>300</v>
      </c>
      <c r="B6257" s="3254" t="s">
        <v>34188</v>
      </c>
      <c r="C6257" s="3221" t="s">
        <v>28602</v>
      </c>
      <c r="D6257" s="3142">
        <v>7</v>
      </c>
      <c r="E6257" s="3179"/>
      <c r="F6257" s="3144"/>
      <c r="G6257" s="3169">
        <f t="shared" si="100"/>
        <v>0</v>
      </c>
      <c r="H6257" s="64"/>
    </row>
    <row r="6258" spans="1:8" ht="20.100000000000001" customHeight="1">
      <c r="A6258" s="3170">
        <v>40</v>
      </c>
      <c r="B6258" s="3049" t="s">
        <v>34189</v>
      </c>
      <c r="C6258" s="3140"/>
      <c r="D6258" s="3178">
        <v>20</v>
      </c>
      <c r="E6258" s="3164" t="s">
        <v>8313</v>
      </c>
      <c r="F6258" s="3144"/>
      <c r="G6258" s="3169">
        <f t="shared" si="100"/>
        <v>0</v>
      </c>
      <c r="H6258" s="64"/>
    </row>
    <row r="6259" spans="1:8" ht="20.100000000000001" customHeight="1">
      <c r="A6259" s="3170">
        <v>50</v>
      </c>
      <c r="B6259" s="3049" t="s">
        <v>34190</v>
      </c>
      <c r="C6259" s="3140"/>
      <c r="D6259" s="3180">
        <v>70</v>
      </c>
      <c r="E6259" s="3164" t="s">
        <v>8313</v>
      </c>
      <c r="F6259" s="3144"/>
      <c r="G6259" s="3169">
        <f t="shared" si="100"/>
        <v>0</v>
      </c>
      <c r="H6259" s="64"/>
    </row>
    <row r="6260" spans="1:8" ht="20.100000000000001" customHeight="1">
      <c r="A6260" s="3170">
        <v>60</v>
      </c>
      <c r="B6260" s="3049" t="s">
        <v>34191</v>
      </c>
      <c r="C6260" s="3140"/>
      <c r="D6260" s="3183">
        <v>3</v>
      </c>
      <c r="E6260" s="3179"/>
      <c r="F6260" s="3144"/>
      <c r="G6260" s="3169">
        <f t="shared" si="100"/>
        <v>0</v>
      </c>
      <c r="H6260" s="64"/>
    </row>
    <row r="6261" spans="1:8" ht="20.100000000000001" customHeight="1">
      <c r="A6261" s="3170">
        <v>80</v>
      </c>
      <c r="B6261" s="3139" t="s">
        <v>34192</v>
      </c>
      <c r="C6261" s="3140" t="s">
        <v>27929</v>
      </c>
      <c r="D6261" s="3183">
        <v>4</v>
      </c>
      <c r="E6261" s="3179"/>
      <c r="F6261" s="3144"/>
      <c r="G6261" s="3169">
        <f t="shared" si="100"/>
        <v>0</v>
      </c>
      <c r="H6261" s="64"/>
    </row>
    <row r="6262" spans="1:8" ht="20.100000000000001" customHeight="1">
      <c r="A6262" s="3170">
        <v>80</v>
      </c>
      <c r="B6262" s="3139" t="s">
        <v>34193</v>
      </c>
      <c r="C6262" s="3140" t="s">
        <v>27929</v>
      </c>
      <c r="D6262" s="3183">
        <v>2</v>
      </c>
      <c r="E6262" s="3179"/>
      <c r="F6262" s="3144"/>
      <c r="G6262" s="3169">
        <f t="shared" si="100"/>
        <v>0</v>
      </c>
      <c r="H6262" s="64"/>
    </row>
    <row r="6263" spans="1:8" ht="20.100000000000001" customHeight="1">
      <c r="A6263" s="3170">
        <v>60</v>
      </c>
      <c r="B6263" s="3139" t="s">
        <v>34194</v>
      </c>
      <c r="C6263" s="3140" t="s">
        <v>27929</v>
      </c>
      <c r="D6263" s="3178">
        <v>11</v>
      </c>
      <c r="E6263" s="3179"/>
      <c r="F6263" s="3144"/>
      <c r="G6263" s="3169">
        <f t="shared" si="100"/>
        <v>0</v>
      </c>
      <c r="H6263" s="64"/>
    </row>
    <row r="6264" spans="1:8" ht="20.100000000000001" customHeight="1">
      <c r="A6264" s="3170">
        <v>150</v>
      </c>
      <c r="B6264" s="3266" t="s">
        <v>34195</v>
      </c>
      <c r="C6264" s="3186"/>
      <c r="D6264" s="3183">
        <v>1</v>
      </c>
      <c r="E6264" s="3179"/>
      <c r="F6264" s="3144"/>
      <c r="G6264" s="3169">
        <f t="shared" si="100"/>
        <v>0</v>
      </c>
      <c r="H6264" s="64"/>
    </row>
    <row r="6265" spans="1:8" ht="20.100000000000001" customHeight="1">
      <c r="A6265" s="3170">
        <v>60</v>
      </c>
      <c r="B6265" s="3049" t="s">
        <v>34196</v>
      </c>
      <c r="C6265" s="3140" t="s">
        <v>34112</v>
      </c>
      <c r="D6265" s="3183">
        <v>2</v>
      </c>
      <c r="E6265" s="3179"/>
      <c r="F6265" s="3144"/>
      <c r="G6265" s="3169">
        <f t="shared" si="100"/>
        <v>0</v>
      </c>
      <c r="H6265" s="64"/>
    </row>
    <row r="6266" spans="1:8" ht="20.100000000000001" customHeight="1">
      <c r="A6266" s="3170">
        <v>30</v>
      </c>
      <c r="B6266" s="3049" t="s">
        <v>34197</v>
      </c>
      <c r="C6266" s="3140"/>
      <c r="D6266" s="3183">
        <v>40</v>
      </c>
      <c r="E6266" s="3164" t="s">
        <v>8313</v>
      </c>
      <c r="F6266" s="3144"/>
      <c r="G6266" s="3169">
        <f t="shared" si="100"/>
        <v>0</v>
      </c>
      <c r="H6266" s="64"/>
    </row>
    <row r="6267" spans="1:8" ht="20.100000000000001" customHeight="1">
      <c r="A6267" s="2484">
        <v>40</v>
      </c>
      <c r="B6267" s="3049" t="s">
        <v>34198</v>
      </c>
      <c r="C6267" s="3140"/>
      <c r="D6267" s="3183">
        <v>50</v>
      </c>
      <c r="E6267" s="3164" t="s">
        <v>8313</v>
      </c>
      <c r="F6267" s="3144"/>
      <c r="G6267" s="3169">
        <f t="shared" si="100"/>
        <v>0</v>
      </c>
      <c r="H6267" s="64"/>
    </row>
    <row r="6268" spans="1:8" ht="20.100000000000001" customHeight="1">
      <c r="A6268" s="3170">
        <v>60</v>
      </c>
      <c r="B6268" s="3049" t="s">
        <v>34199</v>
      </c>
      <c r="C6268" s="3140"/>
      <c r="D6268" s="3202">
        <v>2</v>
      </c>
      <c r="E6268" s="3179"/>
      <c r="F6268" s="3144"/>
      <c r="G6268" s="3169">
        <f t="shared" si="100"/>
        <v>0</v>
      </c>
      <c r="H6268" s="64"/>
    </row>
    <row r="6269" spans="1:8" ht="20.100000000000001" customHeight="1">
      <c r="A6269" s="3170">
        <v>50</v>
      </c>
      <c r="B6269" s="3049" t="s">
        <v>34200</v>
      </c>
      <c r="C6269" s="3140" t="s">
        <v>28729</v>
      </c>
      <c r="D6269" s="3180">
        <v>10</v>
      </c>
      <c r="E6269" s="3179"/>
      <c r="F6269" s="3144"/>
      <c r="G6269" s="3169">
        <f t="shared" si="100"/>
        <v>0</v>
      </c>
      <c r="H6269" s="64"/>
    </row>
    <row r="6270" spans="1:8" ht="20.100000000000001" customHeight="1">
      <c r="A6270" s="3170">
        <v>40</v>
      </c>
      <c r="B6270" s="3049" t="s">
        <v>34201</v>
      </c>
      <c r="C6270" s="3140" t="s">
        <v>28729</v>
      </c>
      <c r="D6270" s="3178">
        <v>7</v>
      </c>
      <c r="E6270" s="3179"/>
      <c r="F6270" s="3144"/>
      <c r="G6270" s="3169">
        <f t="shared" si="100"/>
        <v>0</v>
      </c>
      <c r="H6270" s="64"/>
    </row>
    <row r="6271" spans="1:8" ht="20.100000000000001" customHeight="1">
      <c r="A6271" s="3170"/>
      <c r="B6271" s="3049" t="s">
        <v>34202</v>
      </c>
      <c r="C6271" s="3140"/>
      <c r="D6271" s="3202">
        <v>5</v>
      </c>
      <c r="E6271" s="3179"/>
      <c r="F6271" s="3144"/>
      <c r="G6271" s="3169">
        <f t="shared" si="100"/>
        <v>0</v>
      </c>
      <c r="H6271" s="64"/>
    </row>
    <row r="6272" spans="1:8" ht="20.100000000000001" customHeight="1">
      <c r="A6272" s="3170">
        <v>60</v>
      </c>
      <c r="B6272" s="3049" t="s">
        <v>34203</v>
      </c>
      <c r="C6272" s="3140" t="s">
        <v>29669</v>
      </c>
      <c r="D6272" s="3183">
        <v>7</v>
      </c>
      <c r="E6272" s="3179"/>
      <c r="F6272" s="3144"/>
      <c r="G6272" s="3169">
        <f t="shared" si="100"/>
        <v>0</v>
      </c>
      <c r="H6272" s="64"/>
    </row>
    <row r="6273" spans="1:8" ht="20.100000000000001" customHeight="1">
      <c r="A6273" s="3130">
        <v>60</v>
      </c>
      <c r="B6273" s="3049" t="s">
        <v>34204</v>
      </c>
      <c r="C6273" s="3140" t="s">
        <v>29669</v>
      </c>
      <c r="D6273" s="3183">
        <v>10</v>
      </c>
      <c r="E6273" s="3179"/>
      <c r="F6273" s="3183"/>
      <c r="G6273" s="3169">
        <f t="shared" si="100"/>
        <v>0</v>
      </c>
      <c r="H6273" s="64"/>
    </row>
    <row r="6274" spans="1:8" ht="20.100000000000001" customHeight="1">
      <c r="A6274" s="3170">
        <v>60</v>
      </c>
      <c r="B6274" s="3049" t="s">
        <v>34205</v>
      </c>
      <c r="C6274" s="3140" t="s">
        <v>29669</v>
      </c>
      <c r="D6274" s="3183">
        <v>4</v>
      </c>
      <c r="E6274" s="3179"/>
      <c r="F6274" s="3144"/>
      <c r="G6274" s="3169">
        <f t="shared" si="100"/>
        <v>0</v>
      </c>
      <c r="H6274" s="64"/>
    </row>
    <row r="6275" spans="1:8" ht="20.100000000000001" customHeight="1">
      <c r="A6275" s="2484">
        <v>100</v>
      </c>
      <c r="B6275" s="3049" t="s">
        <v>34206</v>
      </c>
      <c r="C6275" s="3140" t="s">
        <v>29669</v>
      </c>
      <c r="D6275" s="3183">
        <v>4</v>
      </c>
      <c r="E6275" s="3179"/>
      <c r="F6275" s="3144"/>
      <c r="G6275" s="3169">
        <f t="shared" si="100"/>
        <v>0</v>
      </c>
      <c r="H6275" s="64"/>
    </row>
    <row r="6276" spans="1:8" ht="20.100000000000001" customHeight="1">
      <c r="A6276" s="2484">
        <v>100</v>
      </c>
      <c r="B6276" s="3049" t="s">
        <v>34207</v>
      </c>
      <c r="C6276" s="3140" t="s">
        <v>29669</v>
      </c>
      <c r="D6276" s="3183">
        <v>5</v>
      </c>
      <c r="E6276" s="3179"/>
      <c r="F6276" s="3144"/>
      <c r="G6276" s="3169">
        <f t="shared" si="100"/>
        <v>0</v>
      </c>
      <c r="H6276" s="64"/>
    </row>
    <row r="6277" spans="1:8" ht="20.100000000000001" customHeight="1">
      <c r="A6277" s="3170">
        <v>150</v>
      </c>
      <c r="B6277" s="3049" t="s">
        <v>34208</v>
      </c>
      <c r="C6277" s="3140" t="s">
        <v>29669</v>
      </c>
      <c r="D6277" s="3202">
        <v>10</v>
      </c>
      <c r="E6277" s="3179"/>
      <c r="F6277" s="3144"/>
      <c r="G6277" s="3169">
        <f t="shared" si="100"/>
        <v>0</v>
      </c>
      <c r="H6277" s="64"/>
    </row>
    <row r="6278" spans="1:8" ht="20.100000000000001" customHeight="1">
      <c r="A6278" s="3551">
        <v>80</v>
      </c>
      <c r="B6278" s="3049" t="s">
        <v>34209</v>
      </c>
      <c r="C6278" s="3140" t="s">
        <v>29669</v>
      </c>
      <c r="D6278" s="3183">
        <v>5</v>
      </c>
      <c r="E6278" s="3179"/>
      <c r="F6278" s="3144"/>
      <c r="G6278" s="3169">
        <f t="shared" si="100"/>
        <v>0</v>
      </c>
      <c r="H6278" s="64"/>
    </row>
    <row r="6279" spans="1:8" ht="20.100000000000001" customHeight="1">
      <c r="A6279" s="3170">
        <v>30</v>
      </c>
      <c r="B6279" s="3049" t="s">
        <v>34210</v>
      </c>
      <c r="C6279" s="3140" t="s">
        <v>28729</v>
      </c>
      <c r="D6279" s="3178">
        <v>200</v>
      </c>
      <c r="E6279" s="3164" t="s">
        <v>8313</v>
      </c>
      <c r="F6279" s="3144"/>
      <c r="G6279" s="3169">
        <f t="shared" si="100"/>
        <v>0</v>
      </c>
      <c r="H6279" s="64"/>
    </row>
    <row r="6280" spans="1:8" ht="20.100000000000001" customHeight="1">
      <c r="A6280" s="2484">
        <v>80</v>
      </c>
      <c r="B6280" s="3049" t="s">
        <v>34211</v>
      </c>
      <c r="C6280" s="3140"/>
      <c r="D6280" s="3183">
        <v>2</v>
      </c>
      <c r="E6280" s="3179"/>
      <c r="F6280" s="3144"/>
      <c r="G6280" s="3169">
        <f t="shared" si="100"/>
        <v>0</v>
      </c>
      <c r="H6280" s="64"/>
    </row>
    <row r="6281" spans="1:8" ht="20.100000000000001" customHeight="1">
      <c r="A6281" s="3170">
        <v>150</v>
      </c>
      <c r="B6281" s="3139" t="s">
        <v>34212</v>
      </c>
      <c r="C6281" s="3140"/>
      <c r="D6281" s="3183">
        <v>1</v>
      </c>
      <c r="E6281" s="3179"/>
      <c r="F6281" s="3144"/>
      <c r="G6281" s="3169">
        <f t="shared" si="100"/>
        <v>0</v>
      </c>
      <c r="H6281" s="64"/>
    </row>
    <row r="6282" spans="1:8" ht="20.100000000000001" customHeight="1">
      <c r="A6282" s="3170">
        <v>50</v>
      </c>
      <c r="B6282" s="3042" t="s">
        <v>34213</v>
      </c>
      <c r="C6282" s="3140" t="s">
        <v>29669</v>
      </c>
      <c r="D6282" s="3142">
        <v>100</v>
      </c>
      <c r="E6282" s="3164" t="s">
        <v>8313</v>
      </c>
      <c r="F6282" s="3144"/>
      <c r="G6282" s="3169">
        <f t="shared" si="100"/>
        <v>0</v>
      </c>
      <c r="H6282" s="64"/>
    </row>
    <row r="6283" spans="1:8" ht="20.100000000000001" customHeight="1">
      <c r="A6283" s="3170">
        <v>60</v>
      </c>
      <c r="B6283" s="3042" t="s">
        <v>34214</v>
      </c>
      <c r="C6283" s="3140" t="s">
        <v>29669</v>
      </c>
      <c r="D6283" s="3178">
        <v>100</v>
      </c>
      <c r="E6283" s="3164" t="s">
        <v>8313</v>
      </c>
      <c r="F6283" s="3144"/>
      <c r="G6283" s="3169">
        <f t="shared" si="100"/>
        <v>0</v>
      </c>
      <c r="H6283" s="64"/>
    </row>
    <row r="6284" spans="1:8" ht="20.100000000000001" customHeight="1">
      <c r="A6284" s="3170">
        <v>60</v>
      </c>
      <c r="B6284" s="3042" t="s">
        <v>34215</v>
      </c>
      <c r="C6284" s="3140" t="s">
        <v>29669</v>
      </c>
      <c r="D6284" s="3178">
        <v>40</v>
      </c>
      <c r="E6284" s="3164" t="s">
        <v>8313</v>
      </c>
      <c r="F6284" s="3144"/>
      <c r="G6284" s="3169">
        <f t="shared" si="100"/>
        <v>0</v>
      </c>
      <c r="H6284" s="64"/>
    </row>
    <row r="6285" spans="1:8" ht="20.100000000000001" customHeight="1">
      <c r="A6285" s="3170">
        <v>60</v>
      </c>
      <c r="B6285" s="3042" t="s">
        <v>34216</v>
      </c>
      <c r="C6285" s="3140" t="s">
        <v>29669</v>
      </c>
      <c r="D6285" s="3178">
        <v>39</v>
      </c>
      <c r="E6285" s="3164" t="s">
        <v>8313</v>
      </c>
      <c r="F6285" s="3144"/>
      <c r="G6285" s="3169">
        <f t="shared" si="100"/>
        <v>0</v>
      </c>
      <c r="H6285" s="64"/>
    </row>
    <row r="6286" spans="1:8" ht="20.100000000000001" customHeight="1">
      <c r="A6286" s="3170">
        <v>60</v>
      </c>
      <c r="B6286" s="3042" t="s">
        <v>34217</v>
      </c>
      <c r="C6286" s="3140" t="s">
        <v>29669</v>
      </c>
      <c r="D6286" s="3189">
        <v>5</v>
      </c>
      <c r="E6286" s="3164" t="s">
        <v>8313</v>
      </c>
      <c r="F6286" s="3144"/>
      <c r="G6286" s="3169">
        <f t="shared" si="100"/>
        <v>0</v>
      </c>
      <c r="H6286" s="64"/>
    </row>
    <row r="6287" spans="1:8" ht="20.100000000000001" customHeight="1">
      <c r="A6287" s="3170">
        <v>80</v>
      </c>
      <c r="B6287" s="3042" t="s">
        <v>34218</v>
      </c>
      <c r="C6287" s="3140" t="s">
        <v>29669</v>
      </c>
      <c r="D6287" s="3183">
        <v>5</v>
      </c>
      <c r="E6287" s="3164" t="s">
        <v>8313</v>
      </c>
      <c r="F6287" s="3144"/>
      <c r="G6287" s="3169">
        <f t="shared" si="100"/>
        <v>0</v>
      </c>
      <c r="H6287" s="64"/>
    </row>
    <row r="6288" spans="1:8" ht="20.100000000000001" customHeight="1">
      <c r="A6288" s="3170">
        <v>80</v>
      </c>
      <c r="B6288" s="3257" t="s">
        <v>34219</v>
      </c>
      <c r="C6288" s="3140" t="s">
        <v>27929</v>
      </c>
      <c r="D6288" s="3180">
        <v>9</v>
      </c>
      <c r="E6288" s="3164" t="s">
        <v>8313</v>
      </c>
      <c r="F6288" s="3144"/>
      <c r="G6288" s="3169">
        <f t="shared" si="100"/>
        <v>0</v>
      </c>
      <c r="H6288" s="64"/>
    </row>
    <row r="6289" spans="1:8" ht="20.100000000000001" customHeight="1">
      <c r="A6289" s="2484">
        <v>200</v>
      </c>
      <c r="B6289" s="3257" t="s">
        <v>34220</v>
      </c>
      <c r="C6289" s="3140" t="s">
        <v>27929</v>
      </c>
      <c r="D6289" s="3180">
        <v>1</v>
      </c>
      <c r="E6289" s="3164" t="s">
        <v>8313</v>
      </c>
      <c r="F6289" s="3144"/>
      <c r="G6289" s="3169">
        <f t="shared" si="100"/>
        <v>0</v>
      </c>
      <c r="H6289" s="64"/>
    </row>
    <row r="6290" spans="1:8" ht="20.100000000000001" customHeight="1">
      <c r="A6290" s="3170">
        <v>30</v>
      </c>
      <c r="B6290" s="3042" t="s">
        <v>34221</v>
      </c>
      <c r="C6290" s="3140"/>
      <c r="D6290" s="3178">
        <v>100</v>
      </c>
      <c r="E6290" s="3164" t="s">
        <v>8313</v>
      </c>
      <c r="F6290" s="3144"/>
      <c r="G6290" s="3169">
        <f t="shared" si="100"/>
        <v>0</v>
      </c>
      <c r="H6290" s="64"/>
    </row>
    <row r="6291" spans="1:8" ht="20.100000000000001" customHeight="1">
      <c r="A6291" s="2484">
        <v>40</v>
      </c>
      <c r="B6291" s="3042" t="s">
        <v>34222</v>
      </c>
      <c r="C6291" s="3140" t="s">
        <v>28729</v>
      </c>
      <c r="D6291" s="3142">
        <v>30</v>
      </c>
      <c r="E6291" s="3164" t="s">
        <v>8313</v>
      </c>
      <c r="F6291" s="3144"/>
      <c r="G6291" s="3169">
        <f t="shared" si="100"/>
        <v>0</v>
      </c>
      <c r="H6291" s="64"/>
    </row>
    <row r="6292" spans="1:8" ht="20.100000000000001" customHeight="1">
      <c r="A6292" s="3170">
        <v>50</v>
      </c>
      <c r="B6292" s="3042" t="s">
        <v>34223</v>
      </c>
      <c r="C6292" s="3140"/>
      <c r="D6292" s="3183">
        <v>10</v>
      </c>
      <c r="E6292" s="3179"/>
      <c r="F6292" s="3144"/>
      <c r="G6292" s="3169">
        <f t="shared" si="100"/>
        <v>0</v>
      </c>
      <c r="H6292" s="64"/>
    </row>
    <row r="6293" spans="1:8" ht="20.100000000000001" customHeight="1">
      <c r="A6293" s="3170">
        <v>50</v>
      </c>
      <c r="B6293" s="3042" t="s">
        <v>34224</v>
      </c>
      <c r="C6293" s="3140"/>
      <c r="D6293" s="3142">
        <v>10</v>
      </c>
      <c r="E6293" s="3179"/>
      <c r="F6293" s="3144"/>
      <c r="G6293" s="3169">
        <f t="shared" si="100"/>
        <v>0</v>
      </c>
      <c r="H6293" s="64"/>
    </row>
    <row r="6294" spans="1:8" ht="20.100000000000001" customHeight="1">
      <c r="A6294" s="3170">
        <v>50</v>
      </c>
      <c r="B6294" s="3042" t="s">
        <v>34225</v>
      </c>
      <c r="C6294" s="3140" t="s">
        <v>34112</v>
      </c>
      <c r="D6294" s="3193">
        <v>2</v>
      </c>
      <c r="E6294" s="3179"/>
      <c r="F6294" s="3144"/>
      <c r="G6294" s="3169">
        <f t="shared" si="100"/>
        <v>0</v>
      </c>
      <c r="H6294" s="64"/>
    </row>
    <row r="6295" spans="1:8" ht="20.100000000000001" customHeight="1">
      <c r="A6295" s="3170">
        <v>30</v>
      </c>
      <c r="B6295" s="3042" t="s">
        <v>34226</v>
      </c>
      <c r="C6295" s="3140" t="s">
        <v>34112</v>
      </c>
      <c r="D6295" s="3193">
        <v>3</v>
      </c>
      <c r="E6295" s="3179"/>
      <c r="F6295" s="3144"/>
      <c r="G6295" s="3169">
        <f t="shared" si="100"/>
        <v>0</v>
      </c>
      <c r="H6295" s="64"/>
    </row>
    <row r="6296" spans="1:8" ht="20.100000000000001" customHeight="1">
      <c r="A6296" s="3170">
        <v>60</v>
      </c>
      <c r="B6296" s="3257" t="s">
        <v>34227</v>
      </c>
      <c r="C6296" s="3140" t="s">
        <v>27961</v>
      </c>
      <c r="D6296" s="3193">
        <v>5</v>
      </c>
      <c r="E6296" s="3179"/>
      <c r="F6296" s="3144"/>
      <c r="G6296" s="3169">
        <f t="shared" si="100"/>
        <v>0</v>
      </c>
      <c r="H6296" s="64"/>
    </row>
    <row r="6297" spans="1:8" ht="20.100000000000001" customHeight="1">
      <c r="A6297" s="3170">
        <v>150</v>
      </c>
      <c r="B6297" s="3304" t="s">
        <v>34228</v>
      </c>
      <c r="C6297" s="3140"/>
      <c r="D6297" s="3191">
        <v>2</v>
      </c>
      <c r="E6297" s="3179"/>
      <c r="F6297" s="3144"/>
      <c r="G6297" s="3169">
        <f t="shared" si="100"/>
        <v>0</v>
      </c>
      <c r="H6297" s="64"/>
    </row>
    <row r="6298" spans="1:8" ht="20.100000000000001" customHeight="1">
      <c r="A6298" s="3170">
        <v>250</v>
      </c>
      <c r="B6298" s="3304" t="s">
        <v>34229</v>
      </c>
      <c r="C6298" s="3140"/>
      <c r="D6298" s="3191">
        <v>5</v>
      </c>
      <c r="E6298" s="3179"/>
      <c r="F6298" s="3144"/>
      <c r="G6298" s="3169">
        <f t="shared" si="100"/>
        <v>0</v>
      </c>
      <c r="H6298" s="64"/>
    </row>
    <row r="6299" spans="1:8" ht="20.100000000000001" customHeight="1">
      <c r="A6299" s="3170">
        <v>60</v>
      </c>
      <c r="B6299" s="3049" t="s">
        <v>34230</v>
      </c>
      <c r="C6299" s="3140" t="s">
        <v>29669</v>
      </c>
      <c r="D6299" s="3142">
        <v>3</v>
      </c>
      <c r="E6299" s="3179"/>
      <c r="F6299" s="3144"/>
      <c r="G6299" s="3169">
        <f t="shared" si="100"/>
        <v>0</v>
      </c>
      <c r="H6299" s="64"/>
    </row>
    <row r="6300" spans="1:8" ht="20.100000000000001" customHeight="1">
      <c r="A6300" s="3170">
        <v>60</v>
      </c>
      <c r="B6300" s="3049" t="s">
        <v>34231</v>
      </c>
      <c r="C6300" s="3140" t="s">
        <v>29669</v>
      </c>
      <c r="D6300" s="3178">
        <v>50</v>
      </c>
      <c r="E6300" s="3164" t="s">
        <v>8313</v>
      </c>
      <c r="F6300" s="3144"/>
      <c r="G6300" s="3169">
        <f t="shared" si="100"/>
        <v>0</v>
      </c>
      <c r="H6300" s="64"/>
    </row>
    <row r="6301" spans="1:8" ht="20.100000000000001" customHeight="1">
      <c r="A6301" s="3170">
        <v>60</v>
      </c>
      <c r="B6301" s="3049" t="s">
        <v>34232</v>
      </c>
      <c r="C6301" s="3140" t="s">
        <v>29669</v>
      </c>
      <c r="D6301" s="3178">
        <v>10</v>
      </c>
      <c r="E6301" s="3164" t="s">
        <v>8313</v>
      </c>
      <c r="F6301" s="3144"/>
      <c r="G6301" s="3169">
        <f t="shared" si="100"/>
        <v>0</v>
      </c>
      <c r="H6301" s="64"/>
    </row>
    <row r="6302" spans="1:8" ht="20.100000000000001" customHeight="1">
      <c r="A6302" s="3170">
        <v>80</v>
      </c>
      <c r="B6302" s="3139" t="s">
        <v>34233</v>
      </c>
      <c r="C6302" s="3140"/>
      <c r="D6302" s="3178">
        <v>4</v>
      </c>
      <c r="E6302" s="3164" t="s">
        <v>8313</v>
      </c>
      <c r="F6302" s="3144"/>
      <c r="G6302" s="3169">
        <f t="shared" si="100"/>
        <v>0</v>
      </c>
      <c r="H6302" s="64"/>
    </row>
    <row r="6303" spans="1:8" ht="20.100000000000001" customHeight="1">
      <c r="A6303" s="3170">
        <v>30</v>
      </c>
      <c r="B6303" s="3049" t="s">
        <v>34234</v>
      </c>
      <c r="C6303" s="3221" t="s">
        <v>28602</v>
      </c>
      <c r="D6303" s="3178">
        <v>70</v>
      </c>
      <c r="E6303" s="3164" t="s">
        <v>8313</v>
      </c>
      <c r="F6303" s="3144"/>
      <c r="G6303" s="3169">
        <f t="shared" si="100"/>
        <v>0</v>
      </c>
      <c r="H6303" s="64"/>
    </row>
    <row r="6304" spans="1:8" ht="20.100000000000001" customHeight="1">
      <c r="A6304" s="2484">
        <v>40</v>
      </c>
      <c r="B6304" s="3049" t="s">
        <v>34235</v>
      </c>
      <c r="C6304" s="3221" t="s">
        <v>28602</v>
      </c>
      <c r="D6304" s="3142">
        <v>30</v>
      </c>
      <c r="E6304" s="3164" t="s">
        <v>8313</v>
      </c>
      <c r="F6304" s="3144"/>
      <c r="G6304" s="3169">
        <f t="shared" si="100"/>
        <v>0</v>
      </c>
      <c r="H6304" s="64"/>
    </row>
    <row r="6305" spans="1:8" ht="20.100000000000001" customHeight="1">
      <c r="A6305" s="3170">
        <v>60</v>
      </c>
      <c r="B6305" s="3049" t="s">
        <v>34236</v>
      </c>
      <c r="C6305" s="3140"/>
      <c r="D6305" s="3178">
        <v>60</v>
      </c>
      <c r="E6305" s="3164" t="s">
        <v>8313</v>
      </c>
      <c r="F6305" s="3144"/>
      <c r="G6305" s="3169">
        <f t="shared" si="100"/>
        <v>0</v>
      </c>
      <c r="H6305" s="64"/>
    </row>
    <row r="6306" spans="1:8" ht="20.100000000000001" customHeight="1">
      <c r="A6306" s="3170">
        <v>60</v>
      </c>
      <c r="B6306" s="3049" t="s">
        <v>34237</v>
      </c>
      <c r="C6306" s="3140"/>
      <c r="D6306" s="3142">
        <v>20</v>
      </c>
      <c r="E6306" s="3164" t="s">
        <v>8313</v>
      </c>
      <c r="F6306" s="3144"/>
      <c r="G6306" s="3169">
        <f t="shared" si="100"/>
        <v>0</v>
      </c>
      <c r="H6306" s="64"/>
    </row>
    <row r="6307" spans="1:8" ht="20.100000000000001" customHeight="1">
      <c r="A6307" s="3170">
        <v>60</v>
      </c>
      <c r="B6307" s="3049" t="s">
        <v>34238</v>
      </c>
      <c r="C6307" s="3140"/>
      <c r="D6307" s="3178">
        <v>35</v>
      </c>
      <c r="E6307" s="3164" t="s">
        <v>8313</v>
      </c>
      <c r="F6307" s="3144"/>
      <c r="G6307" s="3169">
        <f t="shared" si="100"/>
        <v>0</v>
      </c>
      <c r="H6307" s="64"/>
    </row>
    <row r="6308" spans="1:8" ht="20.100000000000001" customHeight="1">
      <c r="A6308" s="3170">
        <v>60</v>
      </c>
      <c r="B6308" s="3049" t="s">
        <v>34239</v>
      </c>
      <c r="C6308" s="3140"/>
      <c r="D6308" s="3142">
        <v>4</v>
      </c>
      <c r="E6308" s="3164" t="s">
        <v>8313</v>
      </c>
      <c r="F6308" s="3144"/>
      <c r="G6308" s="3169">
        <f t="shared" si="100"/>
        <v>0</v>
      </c>
      <c r="H6308" s="64"/>
    </row>
    <row r="6309" spans="1:8" ht="20.100000000000001" customHeight="1">
      <c r="A6309" s="3170">
        <v>60</v>
      </c>
      <c r="B6309" s="3049" t="s">
        <v>34240</v>
      </c>
      <c r="C6309" s="3140" t="s">
        <v>27929</v>
      </c>
      <c r="D6309" s="3251">
        <v>20</v>
      </c>
      <c r="E6309" s="3164" t="s">
        <v>8313</v>
      </c>
      <c r="F6309" s="3144"/>
      <c r="G6309" s="3169">
        <f t="shared" si="100"/>
        <v>0</v>
      </c>
      <c r="H6309" s="64"/>
    </row>
    <row r="6310" spans="1:8" ht="20.100000000000001" customHeight="1">
      <c r="A6310" s="3170">
        <v>80</v>
      </c>
      <c r="B6310" s="3139" t="s">
        <v>34241</v>
      </c>
      <c r="C6310" s="3140" t="s">
        <v>27929</v>
      </c>
      <c r="D6310" s="3142">
        <v>9</v>
      </c>
      <c r="E6310" s="3164" t="s">
        <v>8313</v>
      </c>
      <c r="F6310" s="3144"/>
      <c r="G6310" s="3169">
        <f t="shared" si="100"/>
        <v>0</v>
      </c>
      <c r="H6310" s="64"/>
    </row>
    <row r="6311" spans="1:8" ht="20.100000000000001" customHeight="1">
      <c r="A6311" s="3170">
        <v>150</v>
      </c>
      <c r="B6311" s="3049" t="s">
        <v>34242</v>
      </c>
      <c r="C6311" s="3140"/>
      <c r="D6311" s="3189">
        <v>12</v>
      </c>
      <c r="E6311" s="3164" t="s">
        <v>8313</v>
      </c>
      <c r="F6311" s="3144"/>
      <c r="G6311" s="3169">
        <f t="shared" ref="G6311:G6374" si="101">F6311*A6311</f>
        <v>0</v>
      </c>
      <c r="H6311" s="64"/>
    </row>
    <row r="6312" spans="1:8" ht="20.100000000000001" customHeight="1">
      <c r="A6312" s="3170">
        <v>30</v>
      </c>
      <c r="B6312" s="3049" t="s">
        <v>34243</v>
      </c>
      <c r="C6312" s="3140"/>
      <c r="D6312" s="3178">
        <v>70</v>
      </c>
      <c r="E6312" s="3164" t="s">
        <v>8313</v>
      </c>
      <c r="F6312" s="3144"/>
      <c r="G6312" s="3169">
        <f t="shared" si="101"/>
        <v>0</v>
      </c>
      <c r="H6312" s="64"/>
    </row>
    <row r="6313" spans="1:8" ht="20.100000000000001" customHeight="1">
      <c r="A6313" s="2484">
        <v>40</v>
      </c>
      <c r="B6313" s="3049" t="s">
        <v>34244</v>
      </c>
      <c r="C6313" s="3140"/>
      <c r="D6313" s="3142">
        <v>20</v>
      </c>
      <c r="E6313" s="3164" t="s">
        <v>8313</v>
      </c>
      <c r="F6313" s="3144"/>
      <c r="G6313" s="3169">
        <f t="shared" si="101"/>
        <v>0</v>
      </c>
      <c r="H6313" s="64"/>
    </row>
    <row r="6314" spans="1:8" ht="20.100000000000001" customHeight="1">
      <c r="A6314" s="3170">
        <v>60</v>
      </c>
      <c r="B6314" s="3317" t="s">
        <v>34245</v>
      </c>
      <c r="C6314" s="3140"/>
      <c r="D6314" s="3178">
        <v>10</v>
      </c>
      <c r="E6314" s="3164" t="s">
        <v>8313</v>
      </c>
      <c r="F6314" s="3144"/>
      <c r="G6314" s="3169">
        <f t="shared" si="101"/>
        <v>0</v>
      </c>
      <c r="H6314" s="64"/>
    </row>
    <row r="6315" spans="1:8" ht="20.100000000000001" customHeight="1">
      <c r="A6315" s="3170">
        <v>250</v>
      </c>
      <c r="B6315" s="3049" t="s">
        <v>34246</v>
      </c>
      <c r="C6315" s="3140"/>
      <c r="D6315" s="3142">
        <v>7</v>
      </c>
      <c r="E6315" s="3164" t="s">
        <v>8313</v>
      </c>
      <c r="F6315" s="3144"/>
      <c r="G6315" s="3169">
        <f t="shared" si="101"/>
        <v>0</v>
      </c>
      <c r="H6315" s="64"/>
    </row>
    <row r="6316" spans="1:8" ht="20.100000000000001" customHeight="1">
      <c r="A6316" s="3170">
        <v>60</v>
      </c>
      <c r="B6316" s="3049" t="s">
        <v>34247</v>
      </c>
      <c r="C6316" s="3140" t="s">
        <v>27955</v>
      </c>
      <c r="D6316" s="3183">
        <v>28</v>
      </c>
      <c r="E6316" s="3164" t="s">
        <v>8313</v>
      </c>
      <c r="F6316" s="3144"/>
      <c r="G6316" s="3169">
        <f t="shared" si="101"/>
        <v>0</v>
      </c>
      <c r="H6316" s="64"/>
    </row>
    <row r="6317" spans="1:8" ht="20.100000000000001" customHeight="1">
      <c r="A6317" s="3170">
        <v>100</v>
      </c>
      <c r="B6317" s="3049" t="s">
        <v>34248</v>
      </c>
      <c r="C6317" s="3140" t="s">
        <v>27955</v>
      </c>
      <c r="D6317" s="3183">
        <v>6</v>
      </c>
      <c r="E6317" s="3164" t="s">
        <v>8313</v>
      </c>
      <c r="F6317" s="3144"/>
      <c r="G6317" s="3169">
        <f t="shared" si="101"/>
        <v>0</v>
      </c>
      <c r="H6317" s="64"/>
    </row>
    <row r="6318" spans="1:8" ht="20.100000000000001" customHeight="1">
      <c r="A6318" s="3170">
        <v>100</v>
      </c>
      <c r="B6318" s="3049" t="s">
        <v>34249</v>
      </c>
      <c r="C6318" s="3140" t="s">
        <v>27955</v>
      </c>
      <c r="D6318" s="3183">
        <v>6</v>
      </c>
      <c r="E6318" s="3164" t="s">
        <v>8313</v>
      </c>
      <c r="F6318" s="3144"/>
      <c r="G6318" s="3169">
        <f t="shared" si="101"/>
        <v>0</v>
      </c>
      <c r="H6318" s="64"/>
    </row>
    <row r="6319" spans="1:8" ht="20.100000000000001" customHeight="1">
      <c r="A6319" s="3170">
        <v>100</v>
      </c>
      <c r="B6319" s="3049" t="s">
        <v>34250</v>
      </c>
      <c r="C6319" s="3140" t="s">
        <v>27955</v>
      </c>
      <c r="D6319" s="3183">
        <v>1</v>
      </c>
      <c r="E6319" s="3164" t="s">
        <v>8313</v>
      </c>
      <c r="F6319" s="3144"/>
      <c r="G6319" s="3169">
        <f t="shared" si="101"/>
        <v>0</v>
      </c>
      <c r="H6319" s="64"/>
    </row>
    <row r="6320" spans="1:8" ht="20.100000000000001" customHeight="1">
      <c r="A6320" s="3170">
        <v>60</v>
      </c>
      <c r="B6320" s="3049" t="s">
        <v>34251</v>
      </c>
      <c r="C6320" s="3140" t="s">
        <v>27955</v>
      </c>
      <c r="D6320" s="3183">
        <v>6</v>
      </c>
      <c r="E6320" s="3164" t="s">
        <v>8313</v>
      </c>
      <c r="F6320" s="3144"/>
      <c r="G6320" s="3169">
        <f t="shared" si="101"/>
        <v>0</v>
      </c>
      <c r="H6320" s="64"/>
    </row>
    <row r="6321" spans="1:8" ht="20.100000000000001" customHeight="1">
      <c r="A6321" s="2484">
        <v>130</v>
      </c>
      <c r="B6321" s="3139" t="s">
        <v>34252</v>
      </c>
      <c r="C6321" s="3140" t="s">
        <v>27929</v>
      </c>
      <c r="D6321" s="3183">
        <v>11</v>
      </c>
      <c r="E6321" s="3164" t="s">
        <v>8313</v>
      </c>
      <c r="F6321" s="3144"/>
      <c r="G6321" s="3169">
        <f t="shared" si="101"/>
        <v>0</v>
      </c>
      <c r="H6321" s="64"/>
    </row>
    <row r="6322" spans="1:8" ht="20.100000000000001" customHeight="1">
      <c r="A6322" s="3170">
        <v>30</v>
      </c>
      <c r="B6322" s="3049" t="s">
        <v>34253</v>
      </c>
      <c r="C6322" s="3140"/>
      <c r="D6322" s="3178">
        <v>30</v>
      </c>
      <c r="E6322" s="3164" t="s">
        <v>8313</v>
      </c>
      <c r="F6322" s="3144"/>
      <c r="G6322" s="3169">
        <f t="shared" si="101"/>
        <v>0</v>
      </c>
      <c r="H6322" s="64"/>
    </row>
    <row r="6323" spans="1:8" ht="20.100000000000001" customHeight="1">
      <c r="A6323" s="2484">
        <v>40</v>
      </c>
      <c r="B6323" s="3049" t="s">
        <v>34254</v>
      </c>
      <c r="C6323" s="3140"/>
      <c r="D6323" s="3178">
        <v>20</v>
      </c>
      <c r="E6323" s="3164" t="s">
        <v>8313</v>
      </c>
      <c r="F6323" s="3144"/>
      <c r="G6323" s="3169">
        <f t="shared" si="101"/>
        <v>0</v>
      </c>
      <c r="H6323" s="64"/>
    </row>
    <row r="6324" spans="1:8" ht="20.100000000000001" customHeight="1">
      <c r="A6324" s="3170">
        <v>50</v>
      </c>
      <c r="B6324" s="3049" t="s">
        <v>34255</v>
      </c>
      <c r="C6324" s="3140"/>
      <c r="D6324" s="3183">
        <v>7</v>
      </c>
      <c r="E6324" s="3348" t="s">
        <v>8313</v>
      </c>
      <c r="F6324" s="3144"/>
      <c r="G6324" s="3169">
        <f t="shared" si="101"/>
        <v>0</v>
      </c>
      <c r="H6324" s="64"/>
    </row>
    <row r="6325" spans="1:8" ht="20.100000000000001" customHeight="1">
      <c r="A6325" s="3170">
        <v>150</v>
      </c>
      <c r="B6325" s="3049" t="s">
        <v>34256</v>
      </c>
      <c r="C6325" s="3140" t="s">
        <v>30354</v>
      </c>
      <c r="D6325" s="3191">
        <v>2</v>
      </c>
      <c r="E6325" s="3348" t="s">
        <v>8313</v>
      </c>
      <c r="F6325" s="3144"/>
      <c r="G6325" s="3169">
        <f t="shared" si="101"/>
        <v>0</v>
      </c>
      <c r="H6325" s="64"/>
    </row>
    <row r="6326" spans="1:8" ht="20.100000000000001" customHeight="1">
      <c r="A6326" s="3170">
        <v>60</v>
      </c>
      <c r="B6326" s="3049" t="s">
        <v>34257</v>
      </c>
      <c r="C6326" s="3140"/>
      <c r="D6326" s="3178">
        <v>30</v>
      </c>
      <c r="E6326" s="3164" t="s">
        <v>8313</v>
      </c>
      <c r="F6326" s="3144"/>
      <c r="G6326" s="3169">
        <f t="shared" si="101"/>
        <v>0</v>
      </c>
      <c r="H6326" s="64"/>
    </row>
    <row r="6327" spans="1:8" ht="20.100000000000001" customHeight="1">
      <c r="A6327" s="3170">
        <v>60</v>
      </c>
      <c r="B6327" s="3049" t="s">
        <v>34258</v>
      </c>
      <c r="C6327" s="3140"/>
      <c r="D6327" s="3178">
        <v>3</v>
      </c>
      <c r="E6327" s="3164" t="s">
        <v>8313</v>
      </c>
      <c r="F6327" s="3144"/>
      <c r="G6327" s="3169">
        <f t="shared" si="101"/>
        <v>0</v>
      </c>
      <c r="H6327" s="64"/>
    </row>
    <row r="6328" spans="1:8" ht="20.100000000000001" customHeight="1">
      <c r="A6328" s="3170">
        <v>60</v>
      </c>
      <c r="B6328" s="3049" t="s">
        <v>34259</v>
      </c>
      <c r="C6328" s="3140"/>
      <c r="D6328" s="3178">
        <v>1</v>
      </c>
      <c r="E6328" s="3164" t="s">
        <v>8313</v>
      </c>
      <c r="F6328" s="3144"/>
      <c r="G6328" s="3169">
        <f t="shared" si="101"/>
        <v>0</v>
      </c>
      <c r="H6328" s="64"/>
    </row>
    <row r="6329" spans="1:8" ht="20.100000000000001" customHeight="1">
      <c r="A6329" s="3170">
        <v>80</v>
      </c>
      <c r="B6329" s="3139" t="s">
        <v>34260</v>
      </c>
      <c r="C6329" s="3140"/>
      <c r="D6329" s="3178">
        <v>7</v>
      </c>
      <c r="E6329" s="3164" t="s">
        <v>8313</v>
      </c>
      <c r="F6329" s="3144"/>
      <c r="G6329" s="3169">
        <f t="shared" si="101"/>
        <v>0</v>
      </c>
      <c r="H6329" s="64"/>
    </row>
    <row r="6330" spans="1:8" ht="20.100000000000001" customHeight="1">
      <c r="A6330" s="3170">
        <v>30</v>
      </c>
      <c r="B6330" s="3049" t="s">
        <v>34261</v>
      </c>
      <c r="C6330" s="3140"/>
      <c r="D6330" s="3193">
        <v>150</v>
      </c>
      <c r="E6330" s="3164" t="s">
        <v>8313</v>
      </c>
      <c r="F6330" s="3144"/>
      <c r="G6330" s="3169">
        <f t="shared" si="101"/>
        <v>0</v>
      </c>
      <c r="H6330" s="64"/>
    </row>
    <row r="6331" spans="1:8" ht="20.100000000000001" customHeight="1">
      <c r="A6331" s="2484">
        <v>40</v>
      </c>
      <c r="B6331" s="3049" t="s">
        <v>34262</v>
      </c>
      <c r="C6331" s="3140"/>
      <c r="D6331" s="3219">
        <v>20</v>
      </c>
      <c r="E6331" s="3164" t="s">
        <v>8313</v>
      </c>
      <c r="F6331" s="3144"/>
      <c r="G6331" s="3169">
        <f t="shared" si="101"/>
        <v>0</v>
      </c>
      <c r="H6331" s="64"/>
    </row>
    <row r="6332" spans="1:8" ht="20.100000000000001" customHeight="1">
      <c r="A6332" s="3170">
        <v>60</v>
      </c>
      <c r="B6332" s="3049" t="s">
        <v>34263</v>
      </c>
      <c r="C6332" s="3140"/>
      <c r="D6332" s="3178">
        <v>60</v>
      </c>
      <c r="E6332" s="3164" t="s">
        <v>8313</v>
      </c>
      <c r="F6332" s="3144"/>
      <c r="G6332" s="3169">
        <f t="shared" si="101"/>
        <v>0</v>
      </c>
      <c r="H6332" s="64"/>
    </row>
    <row r="6333" spans="1:8" ht="20.100000000000001" customHeight="1">
      <c r="A6333" s="3170">
        <v>60</v>
      </c>
      <c r="B6333" s="3139" t="s">
        <v>34264</v>
      </c>
      <c r="C6333" s="3140" t="s">
        <v>27929</v>
      </c>
      <c r="D6333" s="3178">
        <v>3</v>
      </c>
      <c r="E6333" s="3164" t="s">
        <v>8313</v>
      </c>
      <c r="F6333" s="3144"/>
      <c r="G6333" s="3169">
        <f t="shared" si="101"/>
        <v>0</v>
      </c>
      <c r="H6333" s="64"/>
    </row>
    <row r="6334" spans="1:8" ht="20.100000000000001" customHeight="1">
      <c r="A6334" s="2484">
        <v>40</v>
      </c>
      <c r="B6334" s="3049" t="s">
        <v>34265</v>
      </c>
      <c r="C6334" s="3140"/>
      <c r="D6334" s="3178">
        <v>30</v>
      </c>
      <c r="E6334" s="3164" t="s">
        <v>8313</v>
      </c>
      <c r="F6334" s="3144"/>
      <c r="G6334" s="3169">
        <f t="shared" si="101"/>
        <v>0</v>
      </c>
      <c r="H6334" s="64"/>
    </row>
    <row r="6335" spans="1:8" ht="20.100000000000001" customHeight="1">
      <c r="A6335" s="3170">
        <v>60</v>
      </c>
      <c r="B6335" s="3049" t="s">
        <v>34266</v>
      </c>
      <c r="C6335" s="3140"/>
      <c r="D6335" s="3178">
        <v>2</v>
      </c>
      <c r="E6335" s="3164" t="s">
        <v>8313</v>
      </c>
      <c r="F6335" s="3144"/>
      <c r="G6335" s="3169">
        <f t="shared" si="101"/>
        <v>0</v>
      </c>
      <c r="H6335" s="64"/>
    </row>
    <row r="6336" spans="1:8" ht="20.100000000000001" customHeight="1">
      <c r="A6336" s="3170">
        <v>60</v>
      </c>
      <c r="B6336" s="3049" t="s">
        <v>34267</v>
      </c>
      <c r="C6336" s="3140"/>
      <c r="D6336" s="3178">
        <v>3</v>
      </c>
      <c r="E6336" s="3164" t="s">
        <v>8313</v>
      </c>
      <c r="F6336" s="3144"/>
      <c r="G6336" s="3169">
        <f t="shared" si="101"/>
        <v>0</v>
      </c>
      <c r="H6336" s="64"/>
    </row>
    <row r="6337" spans="1:8" ht="20.100000000000001" customHeight="1">
      <c r="A6337" s="3170">
        <v>30</v>
      </c>
      <c r="B6337" s="3049" t="s">
        <v>34268</v>
      </c>
      <c r="C6337" s="3140"/>
      <c r="D6337" s="3178">
        <v>100</v>
      </c>
      <c r="E6337" s="3164" t="s">
        <v>8313</v>
      </c>
      <c r="F6337" s="3144"/>
      <c r="G6337" s="3169">
        <f t="shared" si="101"/>
        <v>0</v>
      </c>
      <c r="H6337" s="64"/>
    </row>
    <row r="6338" spans="1:8" ht="20.100000000000001" customHeight="1">
      <c r="A6338" s="2484">
        <v>40</v>
      </c>
      <c r="B6338" s="3049" t="s">
        <v>34269</v>
      </c>
      <c r="C6338" s="3140"/>
      <c r="D6338" s="3189">
        <v>40</v>
      </c>
      <c r="E6338" s="3164" t="s">
        <v>8313</v>
      </c>
      <c r="F6338" s="3144"/>
      <c r="G6338" s="3169">
        <f t="shared" si="101"/>
        <v>0</v>
      </c>
      <c r="H6338" s="64"/>
    </row>
    <row r="6339" spans="1:8" ht="20.100000000000001" customHeight="1">
      <c r="A6339" s="3170">
        <v>60</v>
      </c>
      <c r="B6339" s="3049" t="s">
        <v>34270</v>
      </c>
      <c r="C6339" s="3140"/>
      <c r="D6339" s="3142">
        <v>9</v>
      </c>
      <c r="E6339" s="3164" t="s">
        <v>8313</v>
      </c>
      <c r="F6339" s="3144"/>
      <c r="G6339" s="3169">
        <f t="shared" si="101"/>
        <v>0</v>
      </c>
      <c r="H6339" s="64"/>
    </row>
    <row r="6340" spans="1:8" ht="20.100000000000001" customHeight="1">
      <c r="A6340" s="3170"/>
      <c r="B6340" s="3049" t="s">
        <v>34271</v>
      </c>
      <c r="C6340" s="3140"/>
      <c r="D6340" s="3178">
        <v>70</v>
      </c>
      <c r="E6340" s="3164" t="s">
        <v>8313</v>
      </c>
      <c r="F6340" s="3144"/>
      <c r="G6340" s="3169">
        <f t="shared" si="101"/>
        <v>0</v>
      </c>
      <c r="H6340" s="64"/>
    </row>
    <row r="6341" spans="1:8" ht="20.100000000000001" customHeight="1">
      <c r="A6341" s="2484">
        <v>40</v>
      </c>
      <c r="B6341" s="3049" t="s">
        <v>34272</v>
      </c>
      <c r="C6341" s="3140"/>
      <c r="D6341" s="3178">
        <v>20</v>
      </c>
      <c r="E6341" s="3164" t="s">
        <v>8313</v>
      </c>
      <c r="F6341" s="3144"/>
      <c r="G6341" s="3169">
        <f t="shared" si="101"/>
        <v>0</v>
      </c>
      <c r="H6341" s="64"/>
    </row>
    <row r="6342" spans="1:8" ht="20.100000000000001" customHeight="1">
      <c r="A6342" s="2484">
        <v>60</v>
      </c>
      <c r="B6342" s="3049" t="s">
        <v>34273</v>
      </c>
      <c r="C6342" s="3140"/>
      <c r="D6342" s="3142">
        <v>1</v>
      </c>
      <c r="E6342" s="3179"/>
      <c r="F6342" s="3144"/>
      <c r="G6342" s="3169">
        <f t="shared" si="101"/>
        <v>0</v>
      </c>
      <c r="H6342" s="64"/>
    </row>
    <row r="6343" spans="1:8" ht="20.100000000000001" customHeight="1">
      <c r="A6343" s="3170">
        <v>60</v>
      </c>
      <c r="B6343" s="3049" t="s">
        <v>34274</v>
      </c>
      <c r="C6343" s="3140"/>
      <c r="D6343" s="3183">
        <v>5</v>
      </c>
      <c r="E6343" s="3164" t="s">
        <v>8313</v>
      </c>
      <c r="F6343" s="3144"/>
      <c r="G6343" s="3169">
        <f t="shared" si="101"/>
        <v>0</v>
      </c>
      <c r="H6343" s="64"/>
    </row>
    <row r="6344" spans="1:8" ht="20.100000000000001" customHeight="1">
      <c r="A6344" s="3170">
        <v>60</v>
      </c>
      <c r="B6344" s="3049" t="s">
        <v>34275</v>
      </c>
      <c r="C6344" s="3140"/>
      <c r="D6344" s="3183">
        <v>5</v>
      </c>
      <c r="E6344" s="3164" t="s">
        <v>8313</v>
      </c>
      <c r="F6344" s="3144"/>
      <c r="G6344" s="3169">
        <f t="shared" si="101"/>
        <v>0</v>
      </c>
      <c r="H6344" s="64"/>
    </row>
    <row r="6345" spans="1:8" ht="20.100000000000001" customHeight="1">
      <c r="A6345" s="3170">
        <v>80</v>
      </c>
      <c r="B6345" s="3139" t="s">
        <v>34276</v>
      </c>
      <c r="C6345" s="3140"/>
      <c r="D6345" s="3183">
        <v>4</v>
      </c>
      <c r="E6345" s="3179"/>
      <c r="F6345" s="3144"/>
      <c r="G6345" s="3169">
        <f t="shared" si="101"/>
        <v>0</v>
      </c>
      <c r="H6345" s="64"/>
    </row>
    <row r="6346" spans="1:8" ht="20.100000000000001" customHeight="1">
      <c r="A6346" s="3170">
        <v>60</v>
      </c>
      <c r="B6346" s="3049" t="s">
        <v>34277</v>
      </c>
      <c r="C6346" s="3140"/>
      <c r="D6346" s="3178">
        <v>100</v>
      </c>
      <c r="E6346" s="3164" t="s">
        <v>8313</v>
      </c>
      <c r="F6346" s="3144"/>
      <c r="G6346" s="3169">
        <f t="shared" si="101"/>
        <v>0</v>
      </c>
      <c r="H6346" s="64"/>
    </row>
    <row r="6347" spans="1:8" ht="20.100000000000001" customHeight="1">
      <c r="A6347" s="3170">
        <v>60</v>
      </c>
      <c r="B6347" s="3049" t="s">
        <v>34278</v>
      </c>
      <c r="C6347" s="3140"/>
      <c r="D6347" s="3178">
        <v>25</v>
      </c>
      <c r="E6347" s="3164" t="s">
        <v>8313</v>
      </c>
      <c r="F6347" s="3144"/>
      <c r="G6347" s="3169">
        <f t="shared" si="101"/>
        <v>0</v>
      </c>
      <c r="H6347" s="64"/>
    </row>
    <row r="6348" spans="1:8" ht="20.100000000000001" customHeight="1">
      <c r="A6348" s="3170">
        <v>60</v>
      </c>
      <c r="B6348" s="3049" t="s">
        <v>34279</v>
      </c>
      <c r="C6348" s="3140"/>
      <c r="D6348" s="3183">
        <v>1</v>
      </c>
      <c r="E6348" s="3164" t="s">
        <v>8313</v>
      </c>
      <c r="F6348" s="3144"/>
      <c r="G6348" s="3169">
        <f t="shared" si="101"/>
        <v>0</v>
      </c>
      <c r="H6348" s="64"/>
    </row>
    <row r="6349" spans="1:8" ht="20.100000000000001" customHeight="1">
      <c r="A6349" s="3170">
        <v>60</v>
      </c>
      <c r="B6349" s="3049" t="s">
        <v>34280</v>
      </c>
      <c r="C6349" s="3140"/>
      <c r="D6349" s="3183">
        <v>1</v>
      </c>
      <c r="E6349" s="3164" t="s">
        <v>8313</v>
      </c>
      <c r="F6349" s="3144"/>
      <c r="G6349" s="3169">
        <f t="shared" si="101"/>
        <v>0</v>
      </c>
      <c r="H6349" s="64"/>
    </row>
    <row r="6350" spans="1:8" ht="20.100000000000001" customHeight="1">
      <c r="A6350" s="3170">
        <v>80</v>
      </c>
      <c r="B6350" s="3139" t="s">
        <v>34281</v>
      </c>
      <c r="C6350" s="3140"/>
      <c r="D6350" s="3189">
        <v>4</v>
      </c>
      <c r="E6350" s="3164" t="s">
        <v>8313</v>
      </c>
      <c r="F6350" s="3144"/>
      <c r="G6350" s="3169">
        <f t="shared" si="101"/>
        <v>0</v>
      </c>
      <c r="H6350" s="64"/>
    </row>
    <row r="6351" spans="1:8" ht="20.100000000000001" customHeight="1">
      <c r="A6351" s="3170">
        <v>80</v>
      </c>
      <c r="B6351" s="3139" t="s">
        <v>34282</v>
      </c>
      <c r="C6351" s="3140"/>
      <c r="D6351" s="3178">
        <v>10</v>
      </c>
      <c r="E6351" s="3164" t="s">
        <v>8313</v>
      </c>
      <c r="F6351" s="3144"/>
      <c r="G6351" s="3169">
        <f t="shared" si="101"/>
        <v>0</v>
      </c>
      <c r="H6351" s="64"/>
    </row>
    <row r="6352" spans="1:8" ht="20.100000000000001" customHeight="1">
      <c r="A6352" s="3170">
        <v>30</v>
      </c>
      <c r="B6352" s="3049" t="s">
        <v>34283</v>
      </c>
      <c r="C6352" s="3140"/>
      <c r="D6352" s="3178">
        <v>100</v>
      </c>
      <c r="E6352" s="3164" t="s">
        <v>8313</v>
      </c>
      <c r="F6352" s="3144"/>
      <c r="G6352" s="3169">
        <f t="shared" si="101"/>
        <v>0</v>
      </c>
      <c r="H6352" s="64"/>
    </row>
    <row r="6353" spans="1:8" ht="20.100000000000001" customHeight="1">
      <c r="A6353" s="2484">
        <v>40</v>
      </c>
      <c r="B6353" s="3049" t="s">
        <v>34284</v>
      </c>
      <c r="C6353" s="3140"/>
      <c r="D6353" s="3178">
        <v>20</v>
      </c>
      <c r="E6353" s="3164" t="s">
        <v>8313</v>
      </c>
      <c r="F6353" s="3144"/>
      <c r="G6353" s="3169">
        <f t="shared" si="101"/>
        <v>0</v>
      </c>
      <c r="H6353" s="64"/>
    </row>
    <row r="6354" spans="1:8" ht="20.100000000000001" customHeight="1">
      <c r="A6354" s="3170">
        <v>50</v>
      </c>
      <c r="B6354" s="3049" t="s">
        <v>34285</v>
      </c>
      <c r="C6354" s="3140"/>
      <c r="D6354" s="3178">
        <v>40</v>
      </c>
      <c r="E6354" s="3164" t="s">
        <v>8313</v>
      </c>
      <c r="F6354" s="3144"/>
      <c r="G6354" s="3169">
        <f t="shared" si="101"/>
        <v>0</v>
      </c>
      <c r="H6354" s="64"/>
    </row>
    <row r="6355" spans="1:8" ht="20.100000000000001" customHeight="1">
      <c r="A6355" s="2484">
        <v>60</v>
      </c>
      <c r="B6355" s="3049" t="s">
        <v>34286</v>
      </c>
      <c r="C6355" s="3140"/>
      <c r="D6355" s="3178">
        <v>22</v>
      </c>
      <c r="E6355" s="3164" t="s">
        <v>8313</v>
      </c>
      <c r="F6355" s="3144"/>
      <c r="G6355" s="3169">
        <f t="shared" si="101"/>
        <v>0</v>
      </c>
      <c r="H6355" s="64"/>
    </row>
    <row r="6356" spans="1:8" ht="20.100000000000001" customHeight="1">
      <c r="A6356" s="3170">
        <v>30</v>
      </c>
      <c r="B6356" s="3049" t="s">
        <v>34287</v>
      </c>
      <c r="C6356" s="3140"/>
      <c r="D6356" s="3178">
        <v>70</v>
      </c>
      <c r="E6356" s="3164" t="s">
        <v>8313</v>
      </c>
      <c r="F6356" s="3144"/>
      <c r="G6356" s="3169">
        <f t="shared" si="101"/>
        <v>0</v>
      </c>
      <c r="H6356" s="64"/>
    </row>
    <row r="6357" spans="1:8" ht="20.100000000000001" customHeight="1">
      <c r="A6357" s="2484">
        <v>40</v>
      </c>
      <c r="B6357" s="3049" t="s">
        <v>34288</v>
      </c>
      <c r="C6357" s="3140"/>
      <c r="D6357" s="3178">
        <v>10</v>
      </c>
      <c r="E6357" s="3164" t="s">
        <v>8313</v>
      </c>
      <c r="F6357" s="3144"/>
      <c r="G6357" s="3169">
        <f t="shared" si="101"/>
        <v>0</v>
      </c>
      <c r="H6357" s="64"/>
    </row>
    <row r="6358" spans="1:8" ht="20.100000000000001" customHeight="1">
      <c r="A6358" s="3170">
        <v>60</v>
      </c>
      <c r="B6358" s="3291" t="s">
        <v>34289</v>
      </c>
      <c r="C6358" s="3140"/>
      <c r="D6358" s="3178">
        <v>35</v>
      </c>
      <c r="E6358" s="3164" t="s">
        <v>8313</v>
      </c>
      <c r="F6358" s="3144"/>
      <c r="G6358" s="3169">
        <f t="shared" si="101"/>
        <v>0</v>
      </c>
      <c r="H6358" s="64"/>
    </row>
    <row r="6359" spans="1:8" ht="20.100000000000001" customHeight="1">
      <c r="A6359" s="3170">
        <v>60</v>
      </c>
      <c r="B6359" s="3291" t="s">
        <v>34290</v>
      </c>
      <c r="C6359" s="3140"/>
      <c r="D6359" s="3180">
        <v>10</v>
      </c>
      <c r="E6359" s="3164" t="s">
        <v>8313</v>
      </c>
      <c r="F6359" s="3144"/>
      <c r="G6359" s="3169">
        <f t="shared" si="101"/>
        <v>0</v>
      </c>
      <c r="H6359" s="64"/>
    </row>
    <row r="6360" spans="1:8" ht="20.100000000000001" customHeight="1">
      <c r="A6360" s="3170">
        <v>60</v>
      </c>
      <c r="B6360" s="3049" t="s">
        <v>34291</v>
      </c>
      <c r="C6360" s="3140"/>
      <c r="D6360" s="3178">
        <v>40</v>
      </c>
      <c r="E6360" s="3164" t="s">
        <v>8313</v>
      </c>
      <c r="F6360" s="3144"/>
      <c r="G6360" s="3169">
        <f t="shared" si="101"/>
        <v>0</v>
      </c>
      <c r="H6360" s="64"/>
    </row>
    <row r="6361" spans="1:8" ht="20.100000000000001" customHeight="1">
      <c r="A6361" s="3170">
        <v>60</v>
      </c>
      <c r="B6361" s="3049" t="s">
        <v>34292</v>
      </c>
      <c r="C6361" s="3140"/>
      <c r="D6361" s="3178">
        <v>30</v>
      </c>
      <c r="E6361" s="3164" t="s">
        <v>8313</v>
      </c>
      <c r="F6361" s="3144"/>
      <c r="G6361" s="3169">
        <f t="shared" si="101"/>
        <v>0</v>
      </c>
      <c r="H6361" s="64"/>
    </row>
    <row r="6362" spans="1:8" ht="20.100000000000001" customHeight="1">
      <c r="A6362" s="3170">
        <v>60</v>
      </c>
      <c r="B6362" s="3049" t="s">
        <v>34293</v>
      </c>
      <c r="C6362" s="3140"/>
      <c r="D6362" s="3178">
        <v>20</v>
      </c>
      <c r="E6362" s="3164" t="s">
        <v>8313</v>
      </c>
      <c r="F6362" s="3144"/>
      <c r="G6362" s="3169">
        <f t="shared" si="101"/>
        <v>0</v>
      </c>
      <c r="H6362" s="64"/>
    </row>
    <row r="6363" spans="1:8" ht="20.100000000000001" customHeight="1">
      <c r="A6363" s="3170">
        <v>60</v>
      </c>
      <c r="B6363" s="3049" t="s">
        <v>34294</v>
      </c>
      <c r="C6363" s="3140"/>
      <c r="D6363" s="3142">
        <v>8</v>
      </c>
      <c r="E6363" s="3164" t="s">
        <v>8313</v>
      </c>
      <c r="F6363" s="3144"/>
      <c r="G6363" s="3169">
        <f t="shared" si="101"/>
        <v>0</v>
      </c>
      <c r="H6363" s="64"/>
    </row>
    <row r="6364" spans="1:8" ht="20.100000000000001" customHeight="1">
      <c r="A6364" s="3170">
        <v>80</v>
      </c>
      <c r="B6364" s="3139" t="s">
        <v>34295</v>
      </c>
      <c r="C6364" s="3140"/>
      <c r="D6364" s="3142">
        <v>10</v>
      </c>
      <c r="E6364" s="3164" t="s">
        <v>8313</v>
      </c>
      <c r="F6364" s="3144"/>
      <c r="G6364" s="3169">
        <f t="shared" si="101"/>
        <v>0</v>
      </c>
      <c r="H6364" s="64"/>
    </row>
    <row r="6365" spans="1:8" ht="20.100000000000001" customHeight="1">
      <c r="A6365" s="3170">
        <v>30</v>
      </c>
      <c r="B6365" s="3049" t="s">
        <v>34296</v>
      </c>
      <c r="C6365" s="3140"/>
      <c r="D6365" s="3178">
        <v>80</v>
      </c>
      <c r="E6365" s="3164" t="s">
        <v>8313</v>
      </c>
      <c r="F6365" s="3144"/>
      <c r="G6365" s="3169">
        <f t="shared" si="101"/>
        <v>0</v>
      </c>
      <c r="H6365" s="64"/>
    </row>
    <row r="6366" spans="1:8" ht="20.100000000000001" customHeight="1">
      <c r="A6366" s="2484">
        <v>40</v>
      </c>
      <c r="B6366" s="3049" t="s">
        <v>34297</v>
      </c>
      <c r="C6366" s="3140"/>
      <c r="D6366" s="3142">
        <v>10</v>
      </c>
      <c r="E6366" s="3164" t="s">
        <v>8313</v>
      </c>
      <c r="F6366" s="3144"/>
      <c r="G6366" s="3169">
        <f t="shared" si="101"/>
        <v>0</v>
      </c>
      <c r="H6366" s="64"/>
    </row>
    <row r="6367" spans="1:8" ht="20.100000000000001" customHeight="1">
      <c r="A6367" s="3170">
        <v>100</v>
      </c>
      <c r="B6367" s="3266" t="s">
        <v>34298</v>
      </c>
      <c r="C6367" s="3186" t="s">
        <v>34299</v>
      </c>
      <c r="D6367" s="3289">
        <v>1</v>
      </c>
      <c r="E6367" s="3179"/>
      <c r="F6367" s="3144"/>
      <c r="G6367" s="3169">
        <f t="shared" si="101"/>
        <v>0</v>
      </c>
      <c r="H6367" s="64"/>
    </row>
    <row r="6368" spans="1:8" ht="20.100000000000001" customHeight="1">
      <c r="A6368" s="3170">
        <v>100</v>
      </c>
      <c r="B6368" s="3266" t="s">
        <v>34300</v>
      </c>
      <c r="C6368" s="3186" t="s">
        <v>34299</v>
      </c>
      <c r="D6368" s="3289">
        <v>1</v>
      </c>
      <c r="E6368" s="3179"/>
      <c r="F6368" s="3144"/>
      <c r="G6368" s="3169">
        <f t="shared" si="101"/>
        <v>0</v>
      </c>
      <c r="H6368" s="64"/>
    </row>
    <row r="6369" spans="1:8" ht="20.100000000000001" customHeight="1">
      <c r="A6369" s="3170">
        <v>50</v>
      </c>
      <c r="B6369" s="3049" t="s">
        <v>34301</v>
      </c>
      <c r="C6369" s="3140" t="s">
        <v>34299</v>
      </c>
      <c r="D6369" s="3142">
        <v>1</v>
      </c>
      <c r="E6369" s="3179"/>
      <c r="F6369" s="3144"/>
      <c r="G6369" s="3169">
        <f t="shared" si="101"/>
        <v>0</v>
      </c>
      <c r="H6369" s="64"/>
    </row>
    <row r="6370" spans="1:8" ht="20.100000000000001" customHeight="1">
      <c r="A6370" s="3170">
        <v>150</v>
      </c>
      <c r="B6370" s="3049" t="s">
        <v>34302</v>
      </c>
      <c r="C6370" s="3140" t="s">
        <v>34299</v>
      </c>
      <c r="D6370" s="3142">
        <v>1</v>
      </c>
      <c r="E6370" s="3179"/>
      <c r="F6370" s="3144"/>
      <c r="G6370" s="3169">
        <f t="shared" si="101"/>
        <v>0</v>
      </c>
      <c r="H6370" s="64"/>
    </row>
    <row r="6371" spans="1:8" ht="20.100000000000001" customHeight="1">
      <c r="A6371" s="3170">
        <v>150</v>
      </c>
      <c r="B6371" s="3046" t="s">
        <v>34303</v>
      </c>
      <c r="C6371" s="3263"/>
      <c r="D6371" s="3339">
        <v>1</v>
      </c>
      <c r="E6371" s="3179"/>
      <c r="F6371" s="3144"/>
      <c r="G6371" s="3169">
        <f t="shared" si="101"/>
        <v>0</v>
      </c>
      <c r="H6371" s="64"/>
    </row>
    <row r="6372" spans="1:8" ht="20.100000000000001" customHeight="1">
      <c r="A6372" s="3170">
        <v>100</v>
      </c>
      <c r="B6372" s="3266" t="s">
        <v>34304</v>
      </c>
      <c r="C6372" s="3186"/>
      <c r="D6372" s="3202">
        <v>3</v>
      </c>
      <c r="E6372" s="3179"/>
      <c r="F6372" s="3144"/>
      <c r="G6372" s="3169">
        <f t="shared" si="101"/>
        <v>0</v>
      </c>
      <c r="H6372" s="64"/>
    </row>
    <row r="6373" spans="1:8" ht="20.100000000000001" customHeight="1">
      <c r="A6373" s="3170">
        <v>150</v>
      </c>
      <c r="B6373" s="3266" t="s">
        <v>34305</v>
      </c>
      <c r="C6373" s="3186"/>
      <c r="D6373" s="3202">
        <v>2</v>
      </c>
      <c r="E6373" s="3179"/>
      <c r="F6373" s="3144"/>
      <c r="G6373" s="3169">
        <f t="shared" si="101"/>
        <v>0</v>
      </c>
      <c r="H6373" s="64"/>
    </row>
    <row r="6374" spans="1:8" ht="20.100000000000001" customHeight="1">
      <c r="A6374" s="3170">
        <v>200</v>
      </c>
      <c r="B6374" s="3049" t="s">
        <v>34306</v>
      </c>
      <c r="C6374" s="3140" t="s">
        <v>34307</v>
      </c>
      <c r="D6374" s="3339">
        <v>1</v>
      </c>
      <c r="E6374" s="3179"/>
      <c r="F6374" s="3144"/>
      <c r="G6374" s="3169">
        <f t="shared" si="101"/>
        <v>0</v>
      </c>
      <c r="H6374" s="64"/>
    </row>
    <row r="6375" spans="1:8" ht="20.100000000000001" customHeight="1">
      <c r="A6375" s="3170">
        <v>200</v>
      </c>
      <c r="B6375" s="3049" t="s">
        <v>34308</v>
      </c>
      <c r="C6375" s="3140" t="s">
        <v>34307</v>
      </c>
      <c r="D6375" s="3339">
        <v>1</v>
      </c>
      <c r="E6375" s="3179"/>
      <c r="F6375" s="3144"/>
      <c r="G6375" s="3169">
        <f t="shared" ref="G6375:G6438" si="102">F6375*A6375</f>
        <v>0</v>
      </c>
      <c r="H6375" s="64"/>
    </row>
    <row r="6376" spans="1:8" ht="20.100000000000001" customHeight="1">
      <c r="A6376" s="3170">
        <v>150</v>
      </c>
      <c r="B6376" s="3049" t="s">
        <v>34309</v>
      </c>
      <c r="C6376" s="3140"/>
      <c r="D6376" s="3339">
        <v>1</v>
      </c>
      <c r="E6376" s="3179"/>
      <c r="F6376" s="3144"/>
      <c r="G6376" s="3169">
        <f t="shared" si="102"/>
        <v>0</v>
      </c>
      <c r="H6376" s="64"/>
    </row>
    <row r="6377" spans="1:8" ht="20.100000000000001" customHeight="1">
      <c r="A6377" s="3170">
        <v>250</v>
      </c>
      <c r="B6377" s="3049" t="s">
        <v>34310</v>
      </c>
      <c r="C6377" s="3221" t="s">
        <v>34311</v>
      </c>
      <c r="D6377" s="3339">
        <v>6</v>
      </c>
      <c r="E6377" s="3179"/>
      <c r="F6377" s="3144"/>
      <c r="G6377" s="3169">
        <f t="shared" si="102"/>
        <v>0</v>
      </c>
      <c r="H6377" s="64"/>
    </row>
    <row r="6378" spans="1:8" ht="20.100000000000001" customHeight="1">
      <c r="A6378" s="3170">
        <v>150</v>
      </c>
      <c r="B6378" s="3266" t="s">
        <v>34312</v>
      </c>
      <c r="C6378" s="3186"/>
      <c r="D6378" s="3202">
        <v>2</v>
      </c>
      <c r="E6378" s="3179"/>
      <c r="F6378" s="3144"/>
      <c r="G6378" s="3169">
        <f t="shared" si="102"/>
        <v>0</v>
      </c>
      <c r="H6378" s="64"/>
    </row>
    <row r="6379" spans="1:8" ht="20.100000000000001" customHeight="1">
      <c r="A6379" s="3170">
        <v>150</v>
      </c>
      <c r="B6379" s="3266" t="s">
        <v>34314</v>
      </c>
      <c r="C6379" s="3434" t="s">
        <v>34313</v>
      </c>
      <c r="D6379" s="3202">
        <v>2</v>
      </c>
      <c r="E6379" s="3179"/>
      <c r="F6379" s="3144"/>
      <c r="G6379" s="3169">
        <f t="shared" si="102"/>
        <v>0</v>
      </c>
      <c r="H6379" s="64"/>
    </row>
    <row r="6380" spans="1:8" ht="20.100000000000001" customHeight="1">
      <c r="A6380" s="3170">
        <v>200</v>
      </c>
      <c r="B6380" s="3049" t="s">
        <v>34315</v>
      </c>
      <c r="C6380" s="3221" t="s">
        <v>34316</v>
      </c>
      <c r="D6380" s="3142">
        <v>2</v>
      </c>
      <c r="E6380" s="3179"/>
      <c r="F6380" s="3144"/>
      <c r="G6380" s="3169">
        <f t="shared" si="102"/>
        <v>0</v>
      </c>
      <c r="H6380" s="64"/>
    </row>
    <row r="6381" spans="1:8" ht="20.100000000000001" customHeight="1">
      <c r="A6381" s="3170">
        <v>150</v>
      </c>
      <c r="B6381" s="3049" t="s">
        <v>34317</v>
      </c>
      <c r="C6381" s="3221" t="s">
        <v>34316</v>
      </c>
      <c r="D6381" s="3339">
        <v>4</v>
      </c>
      <c r="E6381" s="3179"/>
      <c r="F6381" s="3144"/>
      <c r="G6381" s="3169">
        <f t="shared" si="102"/>
        <v>0</v>
      </c>
      <c r="H6381" s="64"/>
    </row>
    <row r="6382" spans="1:8" ht="20.100000000000001" customHeight="1">
      <c r="A6382" s="3170">
        <v>150</v>
      </c>
      <c r="B6382" s="3266" t="s">
        <v>34318</v>
      </c>
      <c r="C6382" s="3434" t="s">
        <v>34311</v>
      </c>
      <c r="D6382" s="3202">
        <v>6</v>
      </c>
      <c r="E6382" s="3179"/>
      <c r="F6382" s="3144"/>
      <c r="G6382" s="3169">
        <f t="shared" si="102"/>
        <v>0</v>
      </c>
      <c r="H6382" s="64"/>
    </row>
    <row r="6383" spans="1:8" ht="20.100000000000001" customHeight="1">
      <c r="A6383" s="3170">
        <v>150</v>
      </c>
      <c r="B6383" s="3266" t="s">
        <v>34319</v>
      </c>
      <c r="C6383" s="3434" t="s">
        <v>34311</v>
      </c>
      <c r="D6383" s="3202">
        <v>5</v>
      </c>
      <c r="E6383" s="3179"/>
      <c r="F6383" s="3144"/>
      <c r="G6383" s="3169">
        <f t="shared" si="102"/>
        <v>0</v>
      </c>
      <c r="H6383" s="64"/>
    </row>
    <row r="6384" spans="1:8" ht="20.100000000000001" customHeight="1">
      <c r="A6384" s="3170">
        <v>250</v>
      </c>
      <c r="B6384" s="3049" t="s">
        <v>34320</v>
      </c>
      <c r="C6384" s="3221" t="s">
        <v>34311</v>
      </c>
      <c r="D6384" s="3289">
        <v>3</v>
      </c>
      <c r="E6384" s="3179"/>
      <c r="F6384" s="3144"/>
      <c r="G6384" s="3169">
        <f t="shared" si="102"/>
        <v>0</v>
      </c>
      <c r="H6384" s="64"/>
    </row>
    <row r="6385" spans="1:8" ht="20.100000000000001" customHeight="1">
      <c r="A6385" s="3170">
        <v>350</v>
      </c>
      <c r="B6385" s="3049" t="s">
        <v>34321</v>
      </c>
      <c r="C6385" s="3221" t="s">
        <v>34311</v>
      </c>
      <c r="D6385" s="3289">
        <v>1</v>
      </c>
      <c r="E6385" s="3179"/>
      <c r="F6385" s="3144"/>
      <c r="G6385" s="3169">
        <f t="shared" si="102"/>
        <v>0</v>
      </c>
      <c r="H6385" s="64"/>
    </row>
    <row r="6386" spans="1:8" ht="20.100000000000001" customHeight="1">
      <c r="A6386" s="3170">
        <v>350</v>
      </c>
      <c r="B6386" s="3049" t="s">
        <v>34322</v>
      </c>
      <c r="C6386" s="3221" t="s">
        <v>34311</v>
      </c>
      <c r="D6386" s="3183">
        <v>2</v>
      </c>
      <c r="E6386" s="3179"/>
      <c r="F6386" s="3144"/>
      <c r="G6386" s="3169">
        <f t="shared" si="102"/>
        <v>0</v>
      </c>
      <c r="H6386" s="64"/>
    </row>
    <row r="6387" spans="1:8" ht="20.100000000000001" customHeight="1">
      <c r="A6387" s="3170">
        <v>700</v>
      </c>
      <c r="B6387" s="3049" t="s">
        <v>34323</v>
      </c>
      <c r="C6387" s="3140"/>
      <c r="D6387" s="3339">
        <v>1</v>
      </c>
      <c r="E6387" s="3179"/>
      <c r="F6387" s="3144"/>
      <c r="G6387" s="3169">
        <f t="shared" si="102"/>
        <v>0</v>
      </c>
      <c r="H6387" s="64"/>
    </row>
    <row r="6388" spans="1:8" ht="20.100000000000001" customHeight="1">
      <c r="A6388" s="3170">
        <v>250</v>
      </c>
      <c r="B6388" s="3274" t="s">
        <v>34324</v>
      </c>
      <c r="C6388" s="3263" t="s">
        <v>33717</v>
      </c>
      <c r="D6388" s="3180">
        <v>1</v>
      </c>
      <c r="E6388" s="3179"/>
      <c r="F6388" s="3144"/>
      <c r="G6388" s="3169">
        <f t="shared" si="102"/>
        <v>0</v>
      </c>
      <c r="H6388" s="64"/>
    </row>
    <row r="6389" spans="1:8" ht="20.100000000000001" customHeight="1">
      <c r="A6389" s="2484">
        <v>200</v>
      </c>
      <c r="B6389" s="3274" t="s">
        <v>34325</v>
      </c>
      <c r="C6389" s="3263"/>
      <c r="D6389" s="3183">
        <v>12</v>
      </c>
      <c r="E6389" s="3179"/>
      <c r="F6389" s="3144"/>
      <c r="G6389" s="3169">
        <f t="shared" si="102"/>
        <v>0</v>
      </c>
      <c r="H6389" s="64"/>
    </row>
    <row r="6390" spans="1:8" ht="20.100000000000001" customHeight="1">
      <c r="A6390" s="3170">
        <v>200</v>
      </c>
      <c r="B6390" s="3271" t="s">
        <v>34327</v>
      </c>
      <c r="C6390" s="3263" t="s">
        <v>34326</v>
      </c>
      <c r="D6390" s="3289">
        <v>35</v>
      </c>
      <c r="E6390" s="3164" t="s">
        <v>8313</v>
      </c>
      <c r="F6390" s="3144"/>
      <c r="G6390" s="3169">
        <f t="shared" si="102"/>
        <v>0</v>
      </c>
      <c r="H6390" s="64"/>
    </row>
    <row r="6391" spans="1:8" ht="20.100000000000001" customHeight="1">
      <c r="A6391" s="3170">
        <v>250</v>
      </c>
      <c r="B6391" s="3552" t="s">
        <v>34328</v>
      </c>
      <c r="C6391" s="3263"/>
      <c r="D6391" s="3178">
        <v>2</v>
      </c>
      <c r="E6391" s="3179"/>
      <c r="F6391" s="3144"/>
      <c r="G6391" s="3169">
        <f t="shared" si="102"/>
        <v>0</v>
      </c>
      <c r="H6391" s="64"/>
    </row>
    <row r="6392" spans="1:8" ht="20.100000000000001" customHeight="1">
      <c r="A6392" s="3170"/>
      <c r="B6392" s="3553" t="s">
        <v>34329</v>
      </c>
      <c r="C6392" s="3434"/>
      <c r="D6392" s="3202">
        <v>1</v>
      </c>
      <c r="E6392" s="3179"/>
      <c r="F6392" s="3144"/>
      <c r="G6392" s="3169">
        <f t="shared" si="102"/>
        <v>0</v>
      </c>
      <c r="H6392" s="64"/>
    </row>
    <row r="6393" spans="1:8" ht="20.100000000000001" customHeight="1">
      <c r="A6393" s="3170"/>
      <c r="B6393" s="3553" t="s">
        <v>34330</v>
      </c>
      <c r="C6393" s="3434"/>
      <c r="D6393" s="3202">
        <v>1</v>
      </c>
      <c r="E6393" s="3179"/>
      <c r="F6393" s="3144"/>
      <c r="G6393" s="3169">
        <f t="shared" si="102"/>
        <v>0</v>
      </c>
      <c r="H6393" s="64"/>
    </row>
    <row r="6394" spans="1:8" ht="20.100000000000001" customHeight="1">
      <c r="A6394" s="3170"/>
      <c r="B6394" s="3553" t="s">
        <v>34331</v>
      </c>
      <c r="C6394" s="3434"/>
      <c r="D6394" s="3202">
        <v>5</v>
      </c>
      <c r="E6394" s="3179"/>
      <c r="F6394" s="3144"/>
      <c r="G6394" s="3169">
        <f t="shared" si="102"/>
        <v>0</v>
      </c>
      <c r="H6394" s="64"/>
    </row>
    <row r="6395" spans="1:8" ht="20.100000000000001" customHeight="1">
      <c r="A6395" s="3170"/>
      <c r="B6395" s="3553" t="s">
        <v>34332</v>
      </c>
      <c r="C6395" s="3434"/>
      <c r="D6395" s="3202">
        <v>1</v>
      </c>
      <c r="E6395" s="3179"/>
      <c r="F6395" s="3144"/>
      <c r="G6395" s="3169">
        <f t="shared" si="102"/>
        <v>0</v>
      </c>
      <c r="H6395" s="64"/>
    </row>
    <row r="6396" spans="1:8" ht="20.100000000000001" customHeight="1">
      <c r="A6396" s="3170"/>
      <c r="B6396" s="3553" t="s">
        <v>34333</v>
      </c>
      <c r="C6396" s="3434"/>
      <c r="D6396" s="3202">
        <v>3</v>
      </c>
      <c r="E6396" s="3179"/>
      <c r="F6396" s="3144"/>
      <c r="G6396" s="3169">
        <f t="shared" si="102"/>
        <v>0</v>
      </c>
      <c r="H6396" s="64"/>
    </row>
    <row r="6397" spans="1:8" ht="20.100000000000001" customHeight="1">
      <c r="A6397" s="3170"/>
      <c r="B6397" s="3553" t="s">
        <v>34334</v>
      </c>
      <c r="C6397" s="3434"/>
      <c r="D6397" s="3202">
        <v>1</v>
      </c>
      <c r="E6397" s="3179"/>
      <c r="F6397" s="3144"/>
      <c r="G6397" s="3169">
        <f t="shared" si="102"/>
        <v>0</v>
      </c>
      <c r="H6397" s="64"/>
    </row>
    <row r="6398" spans="1:8" ht="20.100000000000001" customHeight="1">
      <c r="A6398" s="3170">
        <v>400</v>
      </c>
      <c r="B6398" s="3257" t="s">
        <v>34335</v>
      </c>
      <c r="C6398" s="3221"/>
      <c r="D6398" s="3289">
        <v>1</v>
      </c>
      <c r="E6398" s="3179"/>
      <c r="F6398" s="3144"/>
      <c r="G6398" s="3169">
        <f t="shared" si="102"/>
        <v>0</v>
      </c>
      <c r="H6398" s="64"/>
    </row>
    <row r="6399" spans="1:8" ht="20.100000000000001" customHeight="1">
      <c r="A6399" s="3170">
        <v>300</v>
      </c>
      <c r="B6399" s="3257" t="s">
        <v>34336</v>
      </c>
      <c r="C6399" s="3554"/>
      <c r="D6399" s="3339">
        <v>11</v>
      </c>
      <c r="E6399" s="3179"/>
      <c r="F6399" s="3144"/>
      <c r="G6399" s="3169">
        <f t="shared" si="102"/>
        <v>0</v>
      </c>
      <c r="H6399" s="64"/>
    </row>
    <row r="6400" spans="1:8" ht="20.100000000000001" customHeight="1">
      <c r="A6400" s="3170">
        <v>200</v>
      </c>
      <c r="B6400" s="3553" t="s">
        <v>34337</v>
      </c>
      <c r="C6400" s="3434"/>
      <c r="D6400" s="3202">
        <v>1</v>
      </c>
      <c r="E6400" s="3179"/>
      <c r="F6400" s="3144"/>
      <c r="G6400" s="3169">
        <f t="shared" si="102"/>
        <v>0</v>
      </c>
      <c r="H6400" s="64"/>
    </row>
    <row r="6401" spans="1:8" ht="20.100000000000001" customHeight="1">
      <c r="A6401" s="3170">
        <v>150</v>
      </c>
      <c r="B6401" s="3266" t="s">
        <v>34338</v>
      </c>
      <c r="C6401" s="3434" t="s">
        <v>34311</v>
      </c>
      <c r="D6401" s="3202">
        <v>5</v>
      </c>
      <c r="E6401" s="3179"/>
      <c r="F6401" s="3144"/>
      <c r="G6401" s="3169">
        <f t="shared" si="102"/>
        <v>0</v>
      </c>
      <c r="H6401" s="64"/>
    </row>
    <row r="6402" spans="1:8" ht="20.100000000000001" customHeight="1">
      <c r="A6402" s="3170">
        <v>250</v>
      </c>
      <c r="B6402" s="3039" t="s">
        <v>34339</v>
      </c>
      <c r="C6402" s="3160" t="s">
        <v>34340</v>
      </c>
      <c r="D6402" s="3183">
        <v>2</v>
      </c>
      <c r="E6402" s="3179"/>
      <c r="F6402" s="3144"/>
      <c r="G6402" s="3169">
        <f t="shared" si="102"/>
        <v>0</v>
      </c>
      <c r="H6402" s="64"/>
    </row>
    <row r="6403" spans="1:8" ht="20.100000000000001" customHeight="1">
      <c r="A6403" s="3170">
        <v>250</v>
      </c>
      <c r="B6403" s="3039" t="s">
        <v>34341</v>
      </c>
      <c r="C6403" s="3160" t="s">
        <v>34340</v>
      </c>
      <c r="D6403" s="3183">
        <v>1</v>
      </c>
      <c r="E6403" s="3179"/>
      <c r="F6403" s="3144"/>
      <c r="G6403" s="3169">
        <f t="shared" si="102"/>
        <v>0</v>
      </c>
      <c r="H6403" s="64"/>
    </row>
    <row r="6404" spans="1:8" ht="20.100000000000001" customHeight="1">
      <c r="A6404" s="3170">
        <v>200</v>
      </c>
      <c r="B6404" s="3266" t="s">
        <v>34342</v>
      </c>
      <c r="C6404" s="3434" t="s">
        <v>34311</v>
      </c>
      <c r="D6404" s="3202">
        <v>1</v>
      </c>
      <c r="E6404" s="3179"/>
      <c r="F6404" s="3144"/>
      <c r="G6404" s="3169">
        <f t="shared" si="102"/>
        <v>0</v>
      </c>
      <c r="H6404" s="64"/>
    </row>
    <row r="6405" spans="1:8" ht="20.100000000000001" customHeight="1">
      <c r="A6405" s="3170">
        <v>250</v>
      </c>
      <c r="B6405" s="3039" t="s">
        <v>34343</v>
      </c>
      <c r="C6405" s="3160"/>
      <c r="D6405" s="3142">
        <v>4</v>
      </c>
      <c r="E6405" s="3179"/>
      <c r="F6405" s="3144"/>
      <c r="G6405" s="3169">
        <f t="shared" si="102"/>
        <v>0</v>
      </c>
      <c r="H6405" s="64"/>
    </row>
    <row r="6406" spans="1:8" ht="20.100000000000001" customHeight="1">
      <c r="A6406" s="3170">
        <v>500</v>
      </c>
      <c r="B6406" s="3039" t="s">
        <v>34344</v>
      </c>
      <c r="C6406" s="3160"/>
      <c r="D6406" s="3183">
        <v>1</v>
      </c>
      <c r="E6406" s="3179"/>
      <c r="F6406" s="3144"/>
      <c r="G6406" s="3169">
        <f t="shared" si="102"/>
        <v>0</v>
      </c>
      <c r="H6406" s="64"/>
    </row>
    <row r="6407" spans="1:8" ht="20.100000000000001" customHeight="1">
      <c r="A6407" s="3170">
        <v>200</v>
      </c>
      <c r="B6407" s="3266" t="s">
        <v>34345</v>
      </c>
      <c r="C6407" s="3434" t="s">
        <v>34311</v>
      </c>
      <c r="D6407" s="3202">
        <v>3</v>
      </c>
      <c r="E6407" s="3179"/>
      <c r="F6407" s="3144"/>
      <c r="G6407" s="3169">
        <f t="shared" si="102"/>
        <v>0</v>
      </c>
      <c r="H6407" s="64"/>
    </row>
    <row r="6408" spans="1:8" ht="20.100000000000001" customHeight="1">
      <c r="A6408" s="3170">
        <v>50</v>
      </c>
      <c r="B6408" s="3049" t="s">
        <v>34346</v>
      </c>
      <c r="C6408" s="3140" t="s">
        <v>29755</v>
      </c>
      <c r="D6408" s="3183">
        <v>44</v>
      </c>
      <c r="E6408" s="3164" t="s">
        <v>8313</v>
      </c>
      <c r="F6408" s="3144"/>
      <c r="G6408" s="3169">
        <f t="shared" si="102"/>
        <v>0</v>
      </c>
      <c r="H6408" s="64"/>
    </row>
    <row r="6409" spans="1:8" ht="20.100000000000001" customHeight="1">
      <c r="A6409" s="3170">
        <v>60</v>
      </c>
      <c r="B6409" s="3049" t="s">
        <v>34347</v>
      </c>
      <c r="C6409" s="3140"/>
      <c r="D6409" s="3183">
        <v>9</v>
      </c>
      <c r="E6409" s="3179"/>
      <c r="F6409" s="3144"/>
      <c r="G6409" s="3169">
        <f t="shared" si="102"/>
        <v>0</v>
      </c>
      <c r="H6409" s="64"/>
    </row>
    <row r="6410" spans="1:8" ht="20.100000000000001" customHeight="1">
      <c r="A6410" s="3170">
        <v>60</v>
      </c>
      <c r="B6410" s="3049" t="s">
        <v>34348</v>
      </c>
      <c r="C6410" s="3140"/>
      <c r="D6410" s="3183">
        <v>16</v>
      </c>
      <c r="E6410" s="3179"/>
      <c r="F6410" s="3144"/>
      <c r="G6410" s="3169">
        <f t="shared" si="102"/>
        <v>0</v>
      </c>
      <c r="H6410" s="64"/>
    </row>
    <row r="6411" spans="1:8" ht="20.100000000000001" customHeight="1">
      <c r="A6411" s="3170">
        <v>60</v>
      </c>
      <c r="B6411" s="3049" t="s">
        <v>34349</v>
      </c>
      <c r="C6411" s="3140"/>
      <c r="D6411" s="3289">
        <v>10</v>
      </c>
      <c r="E6411" s="3179"/>
      <c r="F6411" s="3144"/>
      <c r="G6411" s="3169">
        <f t="shared" si="102"/>
        <v>0</v>
      </c>
      <c r="H6411" s="64"/>
    </row>
    <row r="6412" spans="1:8" ht="20.100000000000001" customHeight="1">
      <c r="A6412" s="3170">
        <v>60</v>
      </c>
      <c r="B6412" s="3049" t="s">
        <v>34350</v>
      </c>
      <c r="C6412" s="3140"/>
      <c r="D6412" s="3289">
        <v>3</v>
      </c>
      <c r="E6412" s="3179"/>
      <c r="F6412" s="3144"/>
      <c r="G6412" s="3169">
        <f t="shared" si="102"/>
        <v>0</v>
      </c>
      <c r="H6412" s="64"/>
    </row>
    <row r="6413" spans="1:8" ht="20.100000000000001" customHeight="1">
      <c r="A6413" s="3170">
        <v>60</v>
      </c>
      <c r="B6413" s="3049" t="s">
        <v>34351</v>
      </c>
      <c r="C6413" s="3140"/>
      <c r="D6413" s="3289">
        <v>1</v>
      </c>
      <c r="E6413" s="3179"/>
      <c r="F6413" s="3144"/>
      <c r="G6413" s="3169">
        <f t="shared" si="102"/>
        <v>0</v>
      </c>
      <c r="H6413" s="64"/>
    </row>
    <row r="6414" spans="1:8" ht="20.100000000000001" customHeight="1">
      <c r="A6414" s="3170">
        <v>60</v>
      </c>
      <c r="B6414" s="3049" t="s">
        <v>34352</v>
      </c>
      <c r="C6414" s="3140"/>
      <c r="D6414" s="3183">
        <v>10</v>
      </c>
      <c r="E6414" s="3179"/>
      <c r="F6414" s="3144"/>
      <c r="G6414" s="3169">
        <f t="shared" si="102"/>
        <v>0</v>
      </c>
      <c r="H6414" s="64"/>
    </row>
    <row r="6415" spans="1:8" ht="20.100000000000001" customHeight="1">
      <c r="A6415" s="3170">
        <v>60</v>
      </c>
      <c r="B6415" s="3049" t="s">
        <v>34353</v>
      </c>
      <c r="C6415" s="3140" t="s">
        <v>30958</v>
      </c>
      <c r="D6415" s="3183">
        <v>2</v>
      </c>
      <c r="E6415" s="3179"/>
      <c r="F6415" s="3144"/>
      <c r="G6415" s="3169">
        <f t="shared" si="102"/>
        <v>0</v>
      </c>
      <c r="H6415" s="64"/>
    </row>
    <row r="6416" spans="1:8" ht="20.100000000000001" customHeight="1">
      <c r="A6416" s="3170">
        <v>60</v>
      </c>
      <c r="B6416" s="3049" t="s">
        <v>34354</v>
      </c>
      <c r="C6416" s="3140" t="s">
        <v>30958</v>
      </c>
      <c r="D6416" s="3183">
        <v>4</v>
      </c>
      <c r="E6416" s="3179"/>
      <c r="F6416" s="3144"/>
      <c r="G6416" s="3169">
        <f t="shared" si="102"/>
        <v>0</v>
      </c>
      <c r="H6416" s="64"/>
    </row>
    <row r="6417" spans="1:8" ht="20.100000000000001" customHeight="1">
      <c r="A6417" s="3170">
        <v>60</v>
      </c>
      <c r="B6417" s="3049" t="s">
        <v>34355</v>
      </c>
      <c r="C6417" s="3140" t="s">
        <v>33282</v>
      </c>
      <c r="D6417" s="3183">
        <v>2</v>
      </c>
      <c r="E6417" s="3179"/>
      <c r="F6417" s="3144"/>
      <c r="G6417" s="3169">
        <f t="shared" si="102"/>
        <v>0</v>
      </c>
      <c r="H6417" s="64"/>
    </row>
    <row r="6418" spans="1:8" ht="20.100000000000001" customHeight="1">
      <c r="A6418" s="3170">
        <v>60</v>
      </c>
      <c r="B6418" s="3042" t="s">
        <v>34356</v>
      </c>
      <c r="C6418" s="3140" t="s">
        <v>33282</v>
      </c>
      <c r="D6418" s="3183">
        <v>3</v>
      </c>
      <c r="E6418" s="3179"/>
      <c r="F6418" s="3144"/>
      <c r="G6418" s="3169">
        <f t="shared" si="102"/>
        <v>0</v>
      </c>
      <c r="H6418" s="64"/>
    </row>
    <row r="6419" spans="1:8" ht="20.100000000000001" customHeight="1">
      <c r="A6419" s="3157"/>
      <c r="B6419" s="3266" t="s">
        <v>34357</v>
      </c>
      <c r="C6419" s="3434"/>
      <c r="D6419" s="3202">
        <v>1</v>
      </c>
      <c r="E6419" s="3179"/>
      <c r="F6419" s="3144"/>
      <c r="G6419" s="3169">
        <f t="shared" si="102"/>
        <v>0</v>
      </c>
      <c r="H6419" s="64"/>
    </row>
    <row r="6420" spans="1:8" ht="20.100000000000001" customHeight="1">
      <c r="A6420" s="3170">
        <v>150</v>
      </c>
      <c r="B6420" s="3049" t="s">
        <v>34358</v>
      </c>
      <c r="C6420" s="3140"/>
      <c r="D6420" s="3289">
        <v>5</v>
      </c>
      <c r="E6420" s="3179"/>
      <c r="F6420" s="3144"/>
      <c r="G6420" s="3169">
        <f t="shared" si="102"/>
        <v>0</v>
      </c>
      <c r="H6420" s="64"/>
    </row>
    <row r="6421" spans="1:8" ht="20.100000000000001" customHeight="1">
      <c r="A6421" s="3170">
        <v>150</v>
      </c>
      <c r="B6421" s="3049" t="s">
        <v>34359</v>
      </c>
      <c r="C6421" s="3140"/>
      <c r="D6421" s="3289">
        <v>1</v>
      </c>
      <c r="E6421" s="3179"/>
      <c r="F6421" s="3144"/>
      <c r="G6421" s="3169">
        <f t="shared" si="102"/>
        <v>0</v>
      </c>
      <c r="H6421" s="64"/>
    </row>
    <row r="6422" spans="1:8" ht="20.100000000000001" customHeight="1">
      <c r="A6422" s="3157"/>
      <c r="B6422" s="3266" t="s">
        <v>34360</v>
      </c>
      <c r="C6422" s="3186"/>
      <c r="D6422" s="3202">
        <v>14</v>
      </c>
      <c r="E6422" s="3179"/>
      <c r="F6422" s="3144"/>
      <c r="G6422" s="3169">
        <f t="shared" si="102"/>
        <v>0</v>
      </c>
      <c r="H6422" s="64"/>
    </row>
    <row r="6423" spans="1:8" ht="20.100000000000001" customHeight="1">
      <c r="A6423" s="2484">
        <v>120</v>
      </c>
      <c r="B6423" s="3049" t="s">
        <v>34361</v>
      </c>
      <c r="C6423" s="3140"/>
      <c r="D6423" s="3289">
        <v>1</v>
      </c>
      <c r="E6423" s="3179"/>
      <c r="F6423" s="3144"/>
      <c r="G6423" s="3169">
        <f t="shared" si="102"/>
        <v>0</v>
      </c>
      <c r="H6423" s="64"/>
    </row>
    <row r="6424" spans="1:8" ht="20.100000000000001" customHeight="1">
      <c r="A6424" s="2484">
        <v>120</v>
      </c>
      <c r="B6424" s="3049" t="s">
        <v>34362</v>
      </c>
      <c r="C6424" s="3140"/>
      <c r="D6424" s="3289">
        <v>1</v>
      </c>
      <c r="E6424" s="3179"/>
      <c r="F6424" s="3144"/>
      <c r="G6424" s="3169">
        <f t="shared" si="102"/>
        <v>0</v>
      </c>
      <c r="H6424" s="64"/>
    </row>
    <row r="6425" spans="1:8" ht="20.100000000000001" customHeight="1">
      <c r="A6425" s="3170">
        <v>60</v>
      </c>
      <c r="B6425" s="3049" t="s">
        <v>34363</v>
      </c>
      <c r="C6425" s="3140"/>
      <c r="D6425" s="3142">
        <v>6</v>
      </c>
      <c r="E6425" s="3179"/>
      <c r="F6425" s="3144"/>
      <c r="G6425" s="3169">
        <f t="shared" si="102"/>
        <v>0</v>
      </c>
      <c r="H6425" s="64"/>
    </row>
    <row r="6426" spans="1:8" ht="20.100000000000001" customHeight="1">
      <c r="A6426" s="3157"/>
      <c r="B6426" s="3266" t="s">
        <v>34364</v>
      </c>
      <c r="C6426" s="3186"/>
      <c r="D6426" s="3202">
        <v>3</v>
      </c>
      <c r="E6426" s="3179"/>
      <c r="F6426" s="3144"/>
      <c r="G6426" s="3169">
        <f t="shared" si="102"/>
        <v>0</v>
      </c>
      <c r="H6426" s="64"/>
    </row>
    <row r="6427" spans="1:8" ht="20.100000000000001" customHeight="1">
      <c r="A6427" s="3170"/>
      <c r="B6427" s="3049" t="s">
        <v>34365</v>
      </c>
      <c r="C6427" s="3140"/>
      <c r="D6427" s="3178">
        <v>65</v>
      </c>
      <c r="E6427" s="3164" t="s">
        <v>8313</v>
      </c>
      <c r="F6427" s="3144"/>
      <c r="G6427" s="3169">
        <f t="shared" si="102"/>
        <v>0</v>
      </c>
      <c r="H6427" s="64"/>
    </row>
    <row r="6428" spans="1:8" ht="20.100000000000001" customHeight="1">
      <c r="A6428" s="3170">
        <v>60</v>
      </c>
      <c r="B6428" s="3049" t="s">
        <v>34366</v>
      </c>
      <c r="C6428" s="3140"/>
      <c r="D6428" s="3178">
        <v>39</v>
      </c>
      <c r="E6428" s="3164" t="s">
        <v>8313</v>
      </c>
      <c r="F6428" s="3144"/>
      <c r="G6428" s="3169">
        <f t="shared" si="102"/>
        <v>0</v>
      </c>
      <c r="H6428" s="64"/>
    </row>
    <row r="6429" spans="1:8" ht="20.100000000000001" customHeight="1">
      <c r="A6429" s="3170">
        <v>60</v>
      </c>
      <c r="B6429" s="3049" t="s">
        <v>34367</v>
      </c>
      <c r="C6429" s="3140"/>
      <c r="D6429" s="3183">
        <v>17</v>
      </c>
      <c r="E6429" s="3179"/>
      <c r="F6429" s="3144"/>
      <c r="G6429" s="3169">
        <f t="shared" si="102"/>
        <v>0</v>
      </c>
      <c r="H6429" s="64"/>
    </row>
    <row r="6430" spans="1:8" ht="20.100000000000001" customHeight="1">
      <c r="A6430" s="3170">
        <v>60</v>
      </c>
      <c r="B6430" s="3049" t="s">
        <v>34368</v>
      </c>
      <c r="C6430" s="3140"/>
      <c r="D6430" s="3289">
        <v>2</v>
      </c>
      <c r="E6430" s="3179"/>
      <c r="F6430" s="3144"/>
      <c r="G6430" s="3169">
        <f t="shared" si="102"/>
        <v>0</v>
      </c>
      <c r="H6430" s="64"/>
    </row>
    <row r="6431" spans="1:8" ht="20.100000000000001" customHeight="1">
      <c r="A6431" s="3157"/>
      <c r="B6431" s="3266" t="s">
        <v>34369</v>
      </c>
      <c r="C6431" s="3186"/>
      <c r="D6431" s="3202">
        <v>2</v>
      </c>
      <c r="E6431" s="3179"/>
      <c r="F6431" s="3144"/>
      <c r="G6431" s="3169">
        <f t="shared" si="102"/>
        <v>0</v>
      </c>
      <c r="H6431" s="64"/>
    </row>
    <row r="6432" spans="1:8" ht="20.100000000000001" customHeight="1">
      <c r="A6432" s="3170">
        <v>250</v>
      </c>
      <c r="B6432" s="3025" t="s">
        <v>34370</v>
      </c>
      <c r="C6432" s="3140"/>
      <c r="D6432" s="3289">
        <v>1</v>
      </c>
      <c r="E6432" s="3179"/>
      <c r="F6432" s="3144"/>
      <c r="G6432" s="3169">
        <f t="shared" si="102"/>
        <v>0</v>
      </c>
      <c r="H6432" s="64"/>
    </row>
    <row r="6433" spans="1:8" ht="20.100000000000001" customHeight="1">
      <c r="A6433" s="3170">
        <v>3000</v>
      </c>
      <c r="B6433" s="3274" t="s">
        <v>34371</v>
      </c>
      <c r="C6433" s="3555" t="s">
        <v>34372</v>
      </c>
      <c r="D6433" s="3189">
        <v>2</v>
      </c>
      <c r="E6433" s="3179"/>
      <c r="F6433" s="3144"/>
      <c r="G6433" s="3169">
        <f t="shared" si="102"/>
        <v>0</v>
      </c>
      <c r="H6433" s="64"/>
    </row>
    <row r="6434" spans="1:8" ht="20.100000000000001" customHeight="1">
      <c r="A6434" s="3170">
        <v>800</v>
      </c>
      <c r="B6434" s="3274" t="s">
        <v>34373</v>
      </c>
      <c r="C6434" s="3555" t="s">
        <v>34372</v>
      </c>
      <c r="D6434" s="3189">
        <v>1</v>
      </c>
      <c r="E6434" s="3179"/>
      <c r="F6434" s="3144"/>
      <c r="G6434" s="3169">
        <f t="shared" si="102"/>
        <v>0</v>
      </c>
      <c r="H6434" s="64"/>
    </row>
    <row r="6435" spans="1:8" ht="20.100000000000001" customHeight="1">
      <c r="A6435" s="3170">
        <v>2000</v>
      </c>
      <c r="B6435" s="3274" t="s">
        <v>34374</v>
      </c>
      <c r="C6435" s="3555" t="s">
        <v>34372</v>
      </c>
      <c r="D6435" s="3189">
        <v>1</v>
      </c>
      <c r="E6435" s="3179"/>
      <c r="F6435" s="3144"/>
      <c r="G6435" s="3169">
        <f t="shared" si="102"/>
        <v>0</v>
      </c>
      <c r="H6435" s="64"/>
    </row>
    <row r="6436" spans="1:8" ht="20.100000000000001" customHeight="1">
      <c r="A6436" s="3170">
        <v>2000</v>
      </c>
      <c r="B6436" s="3274" t="s">
        <v>34375</v>
      </c>
      <c r="C6436" s="3555" t="s">
        <v>34372</v>
      </c>
      <c r="D6436" s="3189">
        <v>1</v>
      </c>
      <c r="E6436" s="3179"/>
      <c r="F6436" s="3144"/>
      <c r="G6436" s="3169">
        <f t="shared" si="102"/>
        <v>0</v>
      </c>
      <c r="H6436" s="64"/>
    </row>
    <row r="6437" spans="1:8" ht="20.100000000000001" customHeight="1">
      <c r="A6437" s="3170">
        <v>150</v>
      </c>
      <c r="B6437" s="3049" t="s">
        <v>34376</v>
      </c>
      <c r="C6437" s="3140" t="s">
        <v>30958</v>
      </c>
      <c r="D6437" s="3328">
        <v>3</v>
      </c>
      <c r="E6437" s="3179"/>
      <c r="F6437" s="3144"/>
      <c r="G6437" s="3169">
        <f t="shared" si="102"/>
        <v>0</v>
      </c>
      <c r="H6437" s="64"/>
    </row>
    <row r="6438" spans="1:8" ht="20.100000000000001" customHeight="1">
      <c r="A6438" s="3170">
        <v>60</v>
      </c>
      <c r="B6438" s="3049" t="s">
        <v>34377</v>
      </c>
      <c r="C6438" s="3140" t="s">
        <v>30958</v>
      </c>
      <c r="D6438" s="3142">
        <v>3</v>
      </c>
      <c r="E6438" s="3179"/>
      <c r="F6438" s="3144"/>
      <c r="G6438" s="3169">
        <f t="shared" si="102"/>
        <v>0</v>
      </c>
      <c r="H6438" s="64"/>
    </row>
    <row r="6439" spans="1:8" ht="20.100000000000001" customHeight="1">
      <c r="A6439" s="3157"/>
      <c r="B6439" s="3049" t="s">
        <v>34378</v>
      </c>
      <c r="C6439" s="3140"/>
      <c r="D6439" s="3328">
        <v>1</v>
      </c>
      <c r="E6439" s="3179"/>
      <c r="F6439" s="3144"/>
      <c r="G6439" s="3169">
        <f t="shared" ref="G6439:G6502" si="103">F6439*A6439</f>
        <v>0</v>
      </c>
      <c r="H6439" s="64"/>
    </row>
    <row r="6440" spans="1:8" ht="20.100000000000001" customHeight="1">
      <c r="A6440" s="3170">
        <v>200</v>
      </c>
      <c r="B6440" s="3049" t="s">
        <v>34379</v>
      </c>
      <c r="C6440" s="3140"/>
      <c r="D6440" s="3328">
        <v>1</v>
      </c>
      <c r="E6440" s="3179"/>
      <c r="F6440" s="3144"/>
      <c r="G6440" s="3169">
        <f t="shared" si="103"/>
        <v>0</v>
      </c>
      <c r="H6440" s="64"/>
    </row>
    <row r="6441" spans="1:8" ht="20.100000000000001" customHeight="1">
      <c r="A6441" s="3170">
        <v>150</v>
      </c>
      <c r="B6441" s="3046" t="s">
        <v>34380</v>
      </c>
      <c r="C6441" s="3263" t="s">
        <v>30958</v>
      </c>
      <c r="D6441" s="3328">
        <v>1</v>
      </c>
      <c r="E6441" s="3179"/>
      <c r="F6441" s="3144"/>
      <c r="G6441" s="3169">
        <f t="shared" si="103"/>
        <v>0</v>
      </c>
      <c r="H6441" s="64"/>
    </row>
    <row r="6442" spans="1:8" ht="20.100000000000001" customHeight="1">
      <c r="A6442" s="3170">
        <v>200</v>
      </c>
      <c r="B6442" s="3049" t="s">
        <v>34381</v>
      </c>
      <c r="C6442" s="3140"/>
      <c r="D6442" s="3189">
        <v>3</v>
      </c>
      <c r="E6442" s="3179"/>
      <c r="F6442" s="3144"/>
      <c r="G6442" s="3169">
        <f t="shared" si="103"/>
        <v>0</v>
      </c>
      <c r="H6442" s="64"/>
    </row>
    <row r="6443" spans="1:8" ht="20.100000000000001" customHeight="1">
      <c r="A6443" s="3170">
        <v>200</v>
      </c>
      <c r="B6443" s="3046" t="s">
        <v>34382</v>
      </c>
      <c r="C6443" s="3263" t="s">
        <v>30958</v>
      </c>
      <c r="D6443" s="3328">
        <v>3</v>
      </c>
      <c r="E6443" s="3179"/>
      <c r="F6443" s="3144"/>
      <c r="G6443" s="3169">
        <f t="shared" si="103"/>
        <v>0</v>
      </c>
      <c r="H6443" s="64"/>
    </row>
    <row r="6444" spans="1:8" ht="20.100000000000001" customHeight="1">
      <c r="A6444" s="3170">
        <v>250</v>
      </c>
      <c r="B6444" s="3049" t="s">
        <v>34383</v>
      </c>
      <c r="C6444" s="3140" t="s">
        <v>34384</v>
      </c>
      <c r="D6444" s="3189">
        <v>5</v>
      </c>
      <c r="E6444" s="3179"/>
      <c r="F6444" s="3144"/>
      <c r="G6444" s="3169">
        <f t="shared" si="103"/>
        <v>0</v>
      </c>
      <c r="H6444" s="64"/>
    </row>
    <row r="6445" spans="1:8" ht="20.100000000000001" customHeight="1">
      <c r="A6445" s="3170">
        <v>250</v>
      </c>
      <c r="B6445" s="3049" t="s">
        <v>34385</v>
      </c>
      <c r="C6445" s="3140" t="s">
        <v>34386</v>
      </c>
      <c r="D6445" s="3189">
        <v>1</v>
      </c>
      <c r="E6445" s="3179"/>
      <c r="F6445" s="3144"/>
      <c r="G6445" s="3169">
        <f t="shared" si="103"/>
        <v>0</v>
      </c>
      <c r="H6445" s="64"/>
    </row>
    <row r="6446" spans="1:8" ht="20.100000000000001" customHeight="1">
      <c r="A6446" s="3170">
        <v>250</v>
      </c>
      <c r="B6446" s="3049" t="s">
        <v>34387</v>
      </c>
      <c r="C6446" s="3140" t="s">
        <v>34388</v>
      </c>
      <c r="D6446" s="3189">
        <v>1</v>
      </c>
      <c r="E6446" s="3179"/>
      <c r="F6446" s="3144"/>
      <c r="G6446" s="3169">
        <f t="shared" si="103"/>
        <v>0</v>
      </c>
      <c r="H6446" s="64"/>
    </row>
    <row r="6447" spans="1:8" ht="20.100000000000001" customHeight="1">
      <c r="A6447" s="3157"/>
      <c r="B6447" s="3266" t="s">
        <v>34389</v>
      </c>
      <c r="C6447" s="3186" t="s">
        <v>34386</v>
      </c>
      <c r="D6447" s="3328">
        <v>2</v>
      </c>
      <c r="E6447" s="3179"/>
      <c r="F6447" s="3144"/>
      <c r="G6447" s="3169">
        <f t="shared" si="103"/>
        <v>0</v>
      </c>
      <c r="H6447" s="64"/>
    </row>
    <row r="6448" spans="1:8" ht="20.100000000000001" customHeight="1">
      <c r="A6448" s="3170">
        <v>250</v>
      </c>
      <c r="B6448" s="3049" t="s">
        <v>34390</v>
      </c>
      <c r="C6448" s="3140" t="s">
        <v>34391</v>
      </c>
      <c r="D6448" s="3189">
        <v>5</v>
      </c>
      <c r="E6448" s="3179"/>
      <c r="F6448" s="3144"/>
      <c r="G6448" s="3169">
        <f t="shared" si="103"/>
        <v>0</v>
      </c>
      <c r="H6448" s="64"/>
    </row>
    <row r="6449" spans="1:8" ht="20.100000000000001" customHeight="1">
      <c r="A6449" s="3170"/>
      <c r="B6449" s="3049" t="s">
        <v>34392</v>
      </c>
      <c r="C6449" s="3140" t="s">
        <v>34386</v>
      </c>
      <c r="D6449" s="3328">
        <v>2</v>
      </c>
      <c r="E6449" s="3179"/>
      <c r="F6449" s="3144"/>
      <c r="G6449" s="3169">
        <f t="shared" si="103"/>
        <v>0</v>
      </c>
      <c r="H6449" s="64"/>
    </row>
    <row r="6450" spans="1:8" ht="20.100000000000001" customHeight="1">
      <c r="A6450" s="3157"/>
      <c r="B6450" s="3266" t="s">
        <v>34393</v>
      </c>
      <c r="C6450" s="3186" t="s">
        <v>34386</v>
      </c>
      <c r="D6450" s="3328">
        <v>1</v>
      </c>
      <c r="E6450" s="3179"/>
      <c r="F6450" s="3144"/>
      <c r="G6450" s="3169">
        <f t="shared" si="103"/>
        <v>0</v>
      </c>
      <c r="H6450" s="64"/>
    </row>
    <row r="6451" spans="1:8" ht="20.100000000000001" customHeight="1">
      <c r="A6451" s="2484">
        <v>200</v>
      </c>
      <c r="B6451" s="3266" t="s">
        <v>34394</v>
      </c>
      <c r="C6451" s="3186" t="s">
        <v>34386</v>
      </c>
      <c r="D6451" s="3202">
        <v>4</v>
      </c>
      <c r="E6451" s="3179"/>
      <c r="F6451" s="3144"/>
      <c r="G6451" s="3169">
        <f t="shared" si="103"/>
        <v>0</v>
      </c>
      <c r="H6451" s="64"/>
    </row>
    <row r="6452" spans="1:8" ht="20.100000000000001" customHeight="1">
      <c r="A6452" s="3170">
        <v>300</v>
      </c>
      <c r="B6452" s="3049" t="s">
        <v>34395</v>
      </c>
      <c r="C6452" s="3140" t="s">
        <v>34386</v>
      </c>
      <c r="D6452" s="3180">
        <v>1</v>
      </c>
      <c r="E6452" s="3179"/>
      <c r="F6452" s="3144"/>
      <c r="G6452" s="3169">
        <f t="shared" si="103"/>
        <v>0</v>
      </c>
      <c r="H6452" s="64"/>
    </row>
    <row r="6453" spans="1:8" ht="20.100000000000001" customHeight="1">
      <c r="A6453" s="3170">
        <v>300</v>
      </c>
      <c r="B6453" s="3049" t="s">
        <v>34396</v>
      </c>
      <c r="C6453" s="3140" t="s">
        <v>34386</v>
      </c>
      <c r="D6453" s="3178">
        <v>1</v>
      </c>
      <c r="E6453" s="3179"/>
      <c r="F6453" s="3144"/>
      <c r="G6453" s="3169">
        <f t="shared" si="103"/>
        <v>0</v>
      </c>
      <c r="H6453" s="64"/>
    </row>
    <row r="6454" spans="1:8" ht="20.100000000000001" customHeight="1">
      <c r="A6454" s="3170">
        <v>300</v>
      </c>
      <c r="B6454" s="3049" t="s">
        <v>34397</v>
      </c>
      <c r="C6454" s="3140" t="s">
        <v>33275</v>
      </c>
      <c r="D6454" s="3178">
        <v>5</v>
      </c>
      <c r="E6454" s="3179"/>
      <c r="F6454" s="3144"/>
      <c r="G6454" s="3169">
        <f t="shared" si="103"/>
        <v>0</v>
      </c>
      <c r="H6454" s="64"/>
    </row>
    <row r="6455" spans="1:8" ht="20.100000000000001" customHeight="1">
      <c r="A6455" s="3170">
        <v>800</v>
      </c>
      <c r="B6455" s="3049" t="s">
        <v>34398</v>
      </c>
      <c r="C6455" s="3140"/>
      <c r="D6455" s="3142">
        <v>1</v>
      </c>
      <c r="E6455" s="3179"/>
      <c r="F6455" s="3144"/>
      <c r="G6455" s="3169">
        <f t="shared" si="103"/>
        <v>0</v>
      </c>
      <c r="H6455" s="64"/>
    </row>
    <row r="6456" spans="1:8" ht="20.100000000000001" customHeight="1">
      <c r="A6456" s="3157"/>
      <c r="B6456" s="3266" t="s">
        <v>34399</v>
      </c>
      <c r="C6456" s="3186"/>
      <c r="D6456" s="3328">
        <v>1</v>
      </c>
      <c r="E6456" s="3179"/>
      <c r="F6456" s="3144"/>
      <c r="G6456" s="3169">
        <f t="shared" si="103"/>
        <v>0</v>
      </c>
      <c r="H6456" s="64"/>
    </row>
    <row r="6457" spans="1:8" ht="20.100000000000001" customHeight="1">
      <c r="A6457" s="3157"/>
      <c r="B6457" s="3266" t="s">
        <v>34400</v>
      </c>
      <c r="C6457" s="3186"/>
      <c r="D6457" s="3328">
        <v>1</v>
      </c>
      <c r="E6457" s="3179"/>
      <c r="F6457" s="3144"/>
      <c r="G6457" s="3169">
        <f t="shared" si="103"/>
        <v>0</v>
      </c>
      <c r="H6457" s="64"/>
    </row>
    <row r="6458" spans="1:8" ht="20.100000000000001" customHeight="1">
      <c r="A6458" s="3157"/>
      <c r="B6458" s="3266" t="s">
        <v>34401</v>
      </c>
      <c r="C6458" s="3186"/>
      <c r="D6458" s="3328">
        <v>1</v>
      </c>
      <c r="E6458" s="3179"/>
      <c r="F6458" s="3144"/>
      <c r="G6458" s="3169">
        <f t="shared" si="103"/>
        <v>0</v>
      </c>
      <c r="H6458" s="64"/>
    </row>
    <row r="6459" spans="1:8" ht="20.100000000000001" customHeight="1">
      <c r="A6459" s="3170">
        <v>700</v>
      </c>
      <c r="B6459" s="3049" t="s">
        <v>34402</v>
      </c>
      <c r="C6459" s="3140"/>
      <c r="D6459" s="3142">
        <v>1</v>
      </c>
      <c r="E6459" s="3179"/>
      <c r="F6459" s="3144"/>
      <c r="G6459" s="3169">
        <f t="shared" si="103"/>
        <v>0</v>
      </c>
      <c r="H6459" s="64"/>
    </row>
    <row r="6460" spans="1:8" ht="20.100000000000001" customHeight="1">
      <c r="A6460" s="3170">
        <v>150</v>
      </c>
      <c r="B6460" s="3266" t="s">
        <v>34403</v>
      </c>
      <c r="C6460" s="3186"/>
      <c r="D6460" s="3328">
        <v>2</v>
      </c>
      <c r="E6460" s="3179"/>
      <c r="F6460" s="3144"/>
      <c r="G6460" s="3169">
        <f t="shared" si="103"/>
        <v>0</v>
      </c>
      <c r="H6460" s="64"/>
    </row>
    <row r="6461" spans="1:8" ht="20.100000000000001" customHeight="1">
      <c r="A6461" s="3170">
        <v>150</v>
      </c>
      <c r="B6461" s="3266" t="s">
        <v>34404</v>
      </c>
      <c r="C6461" s="3186"/>
      <c r="D6461" s="3328">
        <v>2</v>
      </c>
      <c r="E6461" s="3179"/>
      <c r="F6461" s="3144"/>
      <c r="G6461" s="3169">
        <f t="shared" si="103"/>
        <v>0</v>
      </c>
      <c r="H6461" s="64"/>
    </row>
    <row r="6462" spans="1:8" ht="20.100000000000001" customHeight="1">
      <c r="A6462" s="3170">
        <v>300</v>
      </c>
      <c r="B6462" s="3049" t="s">
        <v>34405</v>
      </c>
      <c r="C6462" s="3140" t="s">
        <v>30958</v>
      </c>
      <c r="D6462" s="3142">
        <v>1</v>
      </c>
      <c r="E6462" s="3179"/>
      <c r="F6462" s="3144"/>
      <c r="G6462" s="3169">
        <f t="shared" si="103"/>
        <v>0</v>
      </c>
      <c r="H6462" s="64"/>
    </row>
    <row r="6463" spans="1:8" ht="20.100000000000001" customHeight="1">
      <c r="A6463" s="3170">
        <v>250</v>
      </c>
      <c r="B6463" s="3049" t="s">
        <v>34406</v>
      </c>
      <c r="C6463" s="3140" t="s">
        <v>30958</v>
      </c>
      <c r="D6463" s="3328">
        <v>3</v>
      </c>
      <c r="E6463" s="3179"/>
      <c r="F6463" s="3144"/>
      <c r="G6463" s="3169">
        <f t="shared" si="103"/>
        <v>0</v>
      </c>
      <c r="H6463" s="64"/>
    </row>
    <row r="6464" spans="1:8" ht="20.100000000000001" customHeight="1">
      <c r="A6464" s="3157"/>
      <c r="B6464" s="3049" t="s">
        <v>34407</v>
      </c>
      <c r="C6464" s="3140" t="s">
        <v>30958</v>
      </c>
      <c r="D6464" s="3328">
        <v>1</v>
      </c>
      <c r="E6464" s="3179"/>
      <c r="F6464" s="3144"/>
      <c r="G6464" s="3169">
        <f t="shared" si="103"/>
        <v>0</v>
      </c>
      <c r="H6464" s="64"/>
    </row>
    <row r="6465" spans="1:8" ht="20.100000000000001" customHeight="1">
      <c r="A6465" s="3170">
        <v>350</v>
      </c>
      <c r="B6465" s="3049" t="s">
        <v>34408</v>
      </c>
      <c r="C6465" s="3140" t="s">
        <v>30958</v>
      </c>
      <c r="D6465" s="3142">
        <v>4</v>
      </c>
      <c r="E6465" s="3179"/>
      <c r="F6465" s="3144"/>
      <c r="G6465" s="3169">
        <f t="shared" si="103"/>
        <v>0</v>
      </c>
      <c r="H6465" s="64"/>
    </row>
    <row r="6466" spans="1:8" ht="20.100000000000001" customHeight="1">
      <c r="A6466" s="3170">
        <v>300</v>
      </c>
      <c r="B6466" s="3266" t="s">
        <v>34409</v>
      </c>
      <c r="C6466" s="3186" t="s">
        <v>30958</v>
      </c>
      <c r="D6466" s="3202">
        <v>15</v>
      </c>
      <c r="E6466" s="3179"/>
      <c r="F6466" s="3144"/>
      <c r="G6466" s="3169">
        <f t="shared" si="103"/>
        <v>0</v>
      </c>
      <c r="H6466" s="64"/>
    </row>
    <row r="6467" spans="1:8" ht="20.100000000000001" customHeight="1">
      <c r="A6467" s="3170">
        <v>300</v>
      </c>
      <c r="B6467" s="3049" t="s">
        <v>34410</v>
      </c>
      <c r="C6467" s="3140" t="s">
        <v>30365</v>
      </c>
      <c r="D6467" s="3183">
        <v>2</v>
      </c>
      <c r="E6467" s="3179"/>
      <c r="F6467" s="3144"/>
      <c r="G6467" s="3169">
        <f t="shared" si="103"/>
        <v>0</v>
      </c>
      <c r="H6467" s="64"/>
    </row>
    <row r="6468" spans="1:8" ht="20.100000000000001" customHeight="1">
      <c r="A6468" s="3157"/>
      <c r="B6468" s="3049" t="s">
        <v>34411</v>
      </c>
      <c r="C6468" s="3140" t="s">
        <v>30958</v>
      </c>
      <c r="D6468" s="3328">
        <v>2</v>
      </c>
      <c r="E6468" s="3179"/>
      <c r="F6468" s="3144"/>
      <c r="G6468" s="3169">
        <f t="shared" si="103"/>
        <v>0</v>
      </c>
      <c r="H6468" s="64"/>
    </row>
    <row r="6469" spans="1:8" ht="20.100000000000001" customHeight="1">
      <c r="A6469" s="3170">
        <v>300</v>
      </c>
      <c r="B6469" s="3049" t="s">
        <v>34412</v>
      </c>
      <c r="C6469" s="3140" t="s">
        <v>30958</v>
      </c>
      <c r="D6469" s="3251">
        <v>5</v>
      </c>
      <c r="E6469" s="3179"/>
      <c r="F6469" s="3144"/>
      <c r="G6469" s="3169">
        <f t="shared" si="103"/>
        <v>0</v>
      </c>
      <c r="H6469" s="64"/>
    </row>
    <row r="6470" spans="1:8" ht="20.100000000000001" customHeight="1">
      <c r="A6470" s="3157"/>
      <c r="B6470" s="3266" t="s">
        <v>34413</v>
      </c>
      <c r="C6470" s="3186"/>
      <c r="D6470" s="3328">
        <v>2</v>
      </c>
      <c r="E6470" s="3179"/>
      <c r="F6470" s="3144"/>
      <c r="G6470" s="3169">
        <f t="shared" si="103"/>
        <v>0</v>
      </c>
      <c r="H6470" s="64"/>
    </row>
    <row r="6471" spans="1:8" ht="20.100000000000001" customHeight="1">
      <c r="A6471" s="3170">
        <v>700</v>
      </c>
      <c r="B6471" s="3049" t="s">
        <v>34414</v>
      </c>
      <c r="C6471" s="3140" t="s">
        <v>34415</v>
      </c>
      <c r="D6471" s="3142">
        <v>1</v>
      </c>
      <c r="E6471" s="3179"/>
      <c r="F6471" s="3144"/>
      <c r="G6471" s="3169">
        <f t="shared" si="103"/>
        <v>0</v>
      </c>
      <c r="H6471" s="64"/>
    </row>
    <row r="6472" spans="1:8" ht="20.100000000000001" customHeight="1">
      <c r="A6472" s="3170">
        <v>500</v>
      </c>
      <c r="B6472" s="3049" t="s">
        <v>34416</v>
      </c>
      <c r="C6472" s="3140"/>
      <c r="D6472" s="3142">
        <v>1</v>
      </c>
      <c r="E6472" s="3179"/>
      <c r="F6472" s="3144"/>
      <c r="G6472" s="3169">
        <f t="shared" si="103"/>
        <v>0</v>
      </c>
      <c r="H6472" s="64"/>
    </row>
    <row r="6473" spans="1:8" ht="20.100000000000001" customHeight="1">
      <c r="A6473" s="3170">
        <v>1800</v>
      </c>
      <c r="B6473" s="3049" t="s">
        <v>34417</v>
      </c>
      <c r="C6473" s="3140"/>
      <c r="D6473" s="3178">
        <v>1</v>
      </c>
      <c r="E6473" s="3179"/>
      <c r="F6473" s="3144"/>
      <c r="G6473" s="3169">
        <f t="shared" si="103"/>
        <v>0</v>
      </c>
      <c r="H6473" s="64"/>
    </row>
    <row r="6474" spans="1:8" ht="20.100000000000001" customHeight="1">
      <c r="A6474" s="3170">
        <v>800</v>
      </c>
      <c r="B6474" s="3049" t="s">
        <v>34418</v>
      </c>
      <c r="C6474" s="3140"/>
      <c r="D6474" s="3142">
        <v>1</v>
      </c>
      <c r="E6474" s="3179"/>
      <c r="F6474" s="3144"/>
      <c r="G6474" s="3169">
        <f t="shared" si="103"/>
        <v>0</v>
      </c>
      <c r="H6474" s="64"/>
    </row>
    <row r="6475" spans="1:8" ht="20.100000000000001" customHeight="1">
      <c r="A6475" s="3170">
        <v>500</v>
      </c>
      <c r="B6475" s="3049" t="s">
        <v>34419</v>
      </c>
      <c r="C6475" s="3140" t="s">
        <v>33496</v>
      </c>
      <c r="D6475" s="3142">
        <v>1</v>
      </c>
      <c r="E6475" s="3179"/>
      <c r="F6475" s="3144"/>
      <c r="G6475" s="3169">
        <f t="shared" si="103"/>
        <v>0</v>
      </c>
      <c r="H6475" s="64"/>
    </row>
    <row r="6476" spans="1:8" ht="20.100000000000001" customHeight="1">
      <c r="A6476" s="3170">
        <v>250</v>
      </c>
      <c r="B6476" s="3049" t="s">
        <v>34420</v>
      </c>
      <c r="C6476" s="3140" t="s">
        <v>30365</v>
      </c>
      <c r="D6476" s="3183">
        <v>1</v>
      </c>
      <c r="E6476" s="3179"/>
      <c r="F6476" s="3144"/>
      <c r="G6476" s="3169">
        <f t="shared" si="103"/>
        <v>0</v>
      </c>
      <c r="H6476" s="64"/>
    </row>
    <row r="6477" spans="1:8" ht="20.100000000000001" customHeight="1">
      <c r="A6477" s="3170">
        <v>250</v>
      </c>
      <c r="B6477" s="3049" t="s">
        <v>34421</v>
      </c>
      <c r="C6477" s="3140" t="s">
        <v>30365</v>
      </c>
      <c r="D6477" s="3142">
        <v>3</v>
      </c>
      <c r="E6477" s="3179"/>
      <c r="F6477" s="3144"/>
      <c r="G6477" s="3169">
        <f t="shared" si="103"/>
        <v>0</v>
      </c>
      <c r="H6477" s="64"/>
    </row>
    <row r="6478" spans="1:8" ht="20.100000000000001" customHeight="1">
      <c r="A6478" s="3170">
        <v>200</v>
      </c>
      <c r="B6478" s="3049" t="s">
        <v>34422</v>
      </c>
      <c r="C6478" s="3140" t="s">
        <v>30365</v>
      </c>
      <c r="D6478" s="3142">
        <v>1</v>
      </c>
      <c r="E6478" s="3179"/>
      <c r="F6478" s="3144"/>
      <c r="G6478" s="3169">
        <f t="shared" si="103"/>
        <v>0</v>
      </c>
      <c r="H6478" s="64"/>
    </row>
    <row r="6479" spans="1:8" ht="20.100000000000001" customHeight="1">
      <c r="A6479" s="3170">
        <v>200</v>
      </c>
      <c r="B6479" s="3049" t="s">
        <v>34423</v>
      </c>
      <c r="C6479" s="3140" t="s">
        <v>30365</v>
      </c>
      <c r="D6479" s="3142">
        <v>1</v>
      </c>
      <c r="E6479" s="3179"/>
      <c r="F6479" s="3144"/>
      <c r="G6479" s="3169">
        <f t="shared" si="103"/>
        <v>0</v>
      </c>
      <c r="H6479" s="64"/>
    </row>
    <row r="6480" spans="1:8" ht="20.100000000000001" customHeight="1">
      <c r="A6480" s="3170">
        <v>200</v>
      </c>
      <c r="B6480" s="3049" t="s">
        <v>34424</v>
      </c>
      <c r="C6480" s="3140" t="s">
        <v>30365</v>
      </c>
      <c r="D6480" s="3142">
        <v>13</v>
      </c>
      <c r="E6480" s="3179"/>
      <c r="F6480" s="3144"/>
      <c r="G6480" s="3169">
        <f t="shared" si="103"/>
        <v>0</v>
      </c>
      <c r="H6480" s="64"/>
    </row>
    <row r="6481" spans="1:8" ht="20.100000000000001" customHeight="1">
      <c r="A6481" s="3170">
        <v>350</v>
      </c>
      <c r="B6481" s="3049" t="s">
        <v>34425</v>
      </c>
      <c r="C6481" s="3140" t="s">
        <v>30365</v>
      </c>
      <c r="D6481" s="3183">
        <v>1</v>
      </c>
      <c r="E6481" s="3179"/>
      <c r="F6481" s="3144"/>
      <c r="G6481" s="3169">
        <f t="shared" si="103"/>
        <v>0</v>
      </c>
      <c r="H6481" s="64"/>
    </row>
    <row r="6482" spans="1:8" ht="20.100000000000001" customHeight="1">
      <c r="A6482" s="3170">
        <v>350</v>
      </c>
      <c r="B6482" s="3049" t="s">
        <v>34426</v>
      </c>
      <c r="C6482" s="3140" t="s">
        <v>30365</v>
      </c>
      <c r="D6482" s="3180">
        <v>1</v>
      </c>
      <c r="E6482" s="3179"/>
      <c r="F6482" s="3144"/>
      <c r="G6482" s="3169">
        <f t="shared" si="103"/>
        <v>0</v>
      </c>
      <c r="H6482" s="64"/>
    </row>
    <row r="6483" spans="1:8" ht="20.100000000000001" customHeight="1">
      <c r="A6483" s="3170">
        <v>350</v>
      </c>
      <c r="B6483" s="3049" t="s">
        <v>34427</v>
      </c>
      <c r="C6483" s="3140" t="s">
        <v>30958</v>
      </c>
      <c r="D6483" s="3178">
        <v>1</v>
      </c>
      <c r="E6483" s="3179"/>
      <c r="F6483" s="3144"/>
      <c r="G6483" s="3169">
        <f t="shared" si="103"/>
        <v>0</v>
      </c>
      <c r="H6483" s="64"/>
    </row>
    <row r="6484" spans="1:8" ht="20.100000000000001" customHeight="1">
      <c r="A6484" s="3170">
        <v>400</v>
      </c>
      <c r="B6484" s="3049" t="s">
        <v>34428</v>
      </c>
      <c r="C6484" s="3140" t="s">
        <v>30365</v>
      </c>
      <c r="D6484" s="3183">
        <v>2</v>
      </c>
      <c r="E6484" s="3179"/>
      <c r="F6484" s="3144"/>
      <c r="G6484" s="3169">
        <f t="shared" si="103"/>
        <v>0</v>
      </c>
      <c r="H6484" s="64"/>
    </row>
    <row r="6485" spans="1:8" ht="20.100000000000001" customHeight="1">
      <c r="A6485" s="3170">
        <v>150</v>
      </c>
      <c r="B6485" s="3266" t="s">
        <v>34429</v>
      </c>
      <c r="C6485" s="3140" t="s">
        <v>30958</v>
      </c>
      <c r="D6485" s="3328">
        <v>2</v>
      </c>
      <c r="E6485" s="3179"/>
      <c r="F6485" s="3144"/>
      <c r="G6485" s="3169">
        <f t="shared" si="103"/>
        <v>0</v>
      </c>
      <c r="H6485" s="64"/>
    </row>
    <row r="6486" spans="1:8" ht="20.100000000000001" customHeight="1">
      <c r="A6486" s="3170">
        <v>150</v>
      </c>
      <c r="B6486" s="3266" t="s">
        <v>34430</v>
      </c>
      <c r="C6486" s="3140" t="s">
        <v>30958</v>
      </c>
      <c r="D6486" s="3328">
        <v>2</v>
      </c>
      <c r="E6486" s="3179"/>
      <c r="F6486" s="3144"/>
      <c r="G6486" s="3169">
        <f t="shared" si="103"/>
        <v>0</v>
      </c>
      <c r="H6486" s="64"/>
    </row>
    <row r="6487" spans="1:8" ht="20.100000000000001" customHeight="1">
      <c r="A6487" s="3170">
        <v>250</v>
      </c>
      <c r="B6487" s="3049" t="s">
        <v>34431</v>
      </c>
      <c r="C6487" s="3140" t="s">
        <v>30365</v>
      </c>
      <c r="D6487" s="3142">
        <v>1</v>
      </c>
      <c r="E6487" s="3179"/>
      <c r="F6487" s="3144"/>
      <c r="G6487" s="3169">
        <f t="shared" si="103"/>
        <v>0</v>
      </c>
      <c r="H6487" s="64"/>
    </row>
    <row r="6488" spans="1:8" ht="20.100000000000001" customHeight="1">
      <c r="A6488" s="3170">
        <v>250</v>
      </c>
      <c r="B6488" s="3049" t="s">
        <v>34432</v>
      </c>
      <c r="C6488" s="3140" t="s">
        <v>30365</v>
      </c>
      <c r="D6488" s="3178">
        <v>5</v>
      </c>
      <c r="E6488" s="3179"/>
      <c r="F6488" s="3144"/>
      <c r="G6488" s="3169">
        <f t="shared" si="103"/>
        <v>0</v>
      </c>
      <c r="H6488" s="64"/>
    </row>
    <row r="6489" spans="1:8" ht="20.100000000000001" customHeight="1">
      <c r="A6489" s="3170">
        <v>150</v>
      </c>
      <c r="B6489" s="3266" t="s">
        <v>34433</v>
      </c>
      <c r="C6489" s="3140" t="s">
        <v>30958</v>
      </c>
      <c r="D6489" s="3328">
        <v>4</v>
      </c>
      <c r="E6489" s="3179"/>
      <c r="F6489" s="3144"/>
      <c r="G6489" s="3169">
        <f t="shared" si="103"/>
        <v>0</v>
      </c>
      <c r="H6489" s="64"/>
    </row>
    <row r="6490" spans="1:8" ht="20.100000000000001" customHeight="1">
      <c r="A6490" s="3170">
        <v>700</v>
      </c>
      <c r="B6490" s="3266" t="s">
        <v>34434</v>
      </c>
      <c r="C6490" s="3140" t="s">
        <v>30958</v>
      </c>
      <c r="D6490" s="3328">
        <v>4</v>
      </c>
      <c r="E6490" s="3179"/>
      <c r="F6490" s="3144"/>
      <c r="G6490" s="3169">
        <f t="shared" si="103"/>
        <v>0</v>
      </c>
      <c r="H6490" s="64"/>
    </row>
    <row r="6491" spans="1:8" ht="20.100000000000001" customHeight="1">
      <c r="A6491" s="2484">
        <v>80</v>
      </c>
      <c r="B6491" s="3266" t="s">
        <v>34435</v>
      </c>
      <c r="C6491" s="3140" t="s">
        <v>30958</v>
      </c>
      <c r="D6491" s="3328">
        <v>31</v>
      </c>
      <c r="E6491" s="3164" t="s">
        <v>8313</v>
      </c>
      <c r="F6491" s="3144"/>
      <c r="G6491" s="3169">
        <f t="shared" si="103"/>
        <v>0</v>
      </c>
      <c r="H6491" s="64"/>
    </row>
    <row r="6492" spans="1:8" ht="20.100000000000001" customHeight="1">
      <c r="A6492" s="3170">
        <v>250</v>
      </c>
      <c r="B6492" s="3266" t="s">
        <v>34436</v>
      </c>
      <c r="C6492" s="3140" t="s">
        <v>30958</v>
      </c>
      <c r="D6492" s="3328">
        <v>1</v>
      </c>
      <c r="E6492" s="3179"/>
      <c r="F6492" s="3144"/>
      <c r="G6492" s="3169">
        <f t="shared" si="103"/>
        <v>0</v>
      </c>
      <c r="H6492" s="64"/>
    </row>
    <row r="6493" spans="1:8" ht="20.100000000000001" customHeight="1">
      <c r="A6493" s="3170">
        <v>250</v>
      </c>
      <c r="B6493" s="3266" t="s">
        <v>34437</v>
      </c>
      <c r="C6493" s="3140" t="s">
        <v>30958</v>
      </c>
      <c r="D6493" s="3328">
        <v>1</v>
      </c>
      <c r="E6493" s="3179"/>
      <c r="F6493" s="3144"/>
      <c r="G6493" s="3169">
        <f t="shared" si="103"/>
        <v>0</v>
      </c>
      <c r="H6493" s="64"/>
    </row>
    <row r="6494" spans="1:8" ht="20.100000000000001" customHeight="1">
      <c r="A6494" s="3170">
        <v>400</v>
      </c>
      <c r="B6494" s="3049" t="s">
        <v>34438</v>
      </c>
      <c r="C6494" s="3140"/>
      <c r="D6494" s="3144">
        <v>1</v>
      </c>
      <c r="E6494" s="3179"/>
      <c r="F6494" s="3144"/>
      <c r="G6494" s="3169">
        <f t="shared" si="103"/>
        <v>0</v>
      </c>
      <c r="H6494" s="64"/>
    </row>
    <row r="6495" spans="1:8" ht="20.100000000000001" customHeight="1">
      <c r="A6495" s="3170">
        <v>400</v>
      </c>
      <c r="B6495" s="3049" t="s">
        <v>34439</v>
      </c>
      <c r="C6495" s="3140"/>
      <c r="D6495" s="3144">
        <v>2</v>
      </c>
      <c r="E6495" s="3179"/>
      <c r="F6495" s="3144"/>
      <c r="G6495" s="3169">
        <f t="shared" si="103"/>
        <v>0</v>
      </c>
      <c r="H6495" s="64"/>
    </row>
    <row r="6496" spans="1:8" ht="20.100000000000001" customHeight="1">
      <c r="A6496" s="3170">
        <v>250</v>
      </c>
      <c r="B6496" s="3049" t="s">
        <v>34440</v>
      </c>
      <c r="C6496" s="3140"/>
      <c r="D6496" s="3202">
        <v>2</v>
      </c>
      <c r="E6496" s="3179"/>
      <c r="F6496" s="3144"/>
      <c r="G6496" s="3169">
        <f t="shared" si="103"/>
        <v>0</v>
      </c>
      <c r="H6496" s="64"/>
    </row>
    <row r="6497" spans="1:8" ht="20.100000000000001" customHeight="1">
      <c r="A6497" s="3170">
        <v>600</v>
      </c>
      <c r="B6497" s="3049" t="s">
        <v>34441</v>
      </c>
      <c r="C6497" s="3140"/>
      <c r="D6497" s="3183">
        <v>3</v>
      </c>
      <c r="E6497" s="3179"/>
      <c r="F6497" s="3144"/>
      <c r="G6497" s="3169">
        <f t="shared" si="103"/>
        <v>0</v>
      </c>
      <c r="H6497" s="64"/>
    </row>
    <row r="6498" spans="1:8" ht="20.100000000000001" customHeight="1">
      <c r="A6498" s="3170">
        <v>600</v>
      </c>
      <c r="B6498" s="3049" t="s">
        <v>34442</v>
      </c>
      <c r="C6498" s="3140"/>
      <c r="D6498" s="3183">
        <v>1</v>
      </c>
      <c r="E6498" s="3179"/>
      <c r="F6498" s="3144"/>
      <c r="G6498" s="3169">
        <f t="shared" si="103"/>
        <v>0</v>
      </c>
      <c r="H6498" s="64"/>
    </row>
    <row r="6499" spans="1:8" ht="20.100000000000001" customHeight="1">
      <c r="A6499" s="3170">
        <v>500</v>
      </c>
      <c r="B6499" s="3049" t="s">
        <v>34443</v>
      </c>
      <c r="C6499" s="3140"/>
      <c r="D6499" s="3142">
        <v>1</v>
      </c>
      <c r="E6499" s="3179"/>
      <c r="F6499" s="3144"/>
      <c r="G6499" s="3169">
        <f t="shared" si="103"/>
        <v>0</v>
      </c>
      <c r="H6499" s="64"/>
    </row>
    <row r="6500" spans="1:8" ht="20.100000000000001" customHeight="1">
      <c r="A6500" s="3170">
        <v>1300</v>
      </c>
      <c r="B6500" s="3049" t="s">
        <v>34444</v>
      </c>
      <c r="C6500" s="3140"/>
      <c r="D6500" s="3183">
        <v>4</v>
      </c>
      <c r="E6500" s="3179"/>
      <c r="F6500" s="3144"/>
      <c r="G6500" s="3169">
        <f t="shared" si="103"/>
        <v>0</v>
      </c>
      <c r="H6500" s="64"/>
    </row>
    <row r="6501" spans="1:8" ht="20.100000000000001" customHeight="1">
      <c r="A6501" s="2484">
        <v>200</v>
      </c>
      <c r="B6501" s="3266" t="s">
        <v>34445</v>
      </c>
      <c r="C6501" s="3140" t="s">
        <v>30958</v>
      </c>
      <c r="D6501" s="3328">
        <v>1</v>
      </c>
      <c r="E6501" s="3179"/>
      <c r="F6501" s="3144"/>
      <c r="G6501" s="3169">
        <f t="shared" si="103"/>
        <v>0</v>
      </c>
      <c r="H6501" s="64"/>
    </row>
    <row r="6502" spans="1:8" ht="20.100000000000001" customHeight="1">
      <c r="A6502" s="3170">
        <v>600</v>
      </c>
      <c r="B6502" s="3049" t="s">
        <v>34446</v>
      </c>
      <c r="C6502" s="3140" t="s">
        <v>33145</v>
      </c>
      <c r="D6502" s="3183">
        <v>2</v>
      </c>
      <c r="E6502" s="3179"/>
      <c r="F6502" s="3144"/>
      <c r="G6502" s="3169">
        <f t="shared" si="103"/>
        <v>0</v>
      </c>
      <c r="H6502" s="64"/>
    </row>
    <row r="6503" spans="1:8" ht="20.100000000000001" customHeight="1">
      <c r="A6503" s="3170">
        <v>450</v>
      </c>
      <c r="B6503" s="3049" t="s">
        <v>34447</v>
      </c>
      <c r="C6503" s="3140" t="s">
        <v>33145</v>
      </c>
      <c r="D6503" s="3183">
        <v>8</v>
      </c>
      <c r="E6503" s="3179"/>
      <c r="F6503" s="3144"/>
      <c r="G6503" s="3169">
        <f t="shared" ref="G6503:G6566" si="104">F6503*A6503</f>
        <v>0</v>
      </c>
      <c r="H6503" s="64"/>
    </row>
    <row r="6504" spans="1:8" ht="20.100000000000001" customHeight="1">
      <c r="A6504" s="3170">
        <v>500</v>
      </c>
      <c r="B6504" s="3049" t="s">
        <v>34448</v>
      </c>
      <c r="C6504" s="3140"/>
      <c r="D6504" s="3191">
        <v>10</v>
      </c>
      <c r="E6504" s="3179"/>
      <c r="F6504" s="3144"/>
      <c r="G6504" s="3169">
        <f t="shared" si="104"/>
        <v>0</v>
      </c>
      <c r="H6504" s="64"/>
    </row>
    <row r="6505" spans="1:8" ht="20.100000000000001" customHeight="1">
      <c r="A6505" s="3170">
        <v>600</v>
      </c>
      <c r="B6505" s="3049" t="s">
        <v>34449</v>
      </c>
      <c r="C6505" s="3140"/>
      <c r="D6505" s="3183">
        <v>5</v>
      </c>
      <c r="E6505" s="3179"/>
      <c r="F6505" s="3144"/>
      <c r="G6505" s="3169">
        <f t="shared" si="104"/>
        <v>0</v>
      </c>
      <c r="H6505" s="64"/>
    </row>
    <row r="6506" spans="1:8" ht="20.100000000000001" customHeight="1">
      <c r="A6506" s="3170">
        <v>600</v>
      </c>
      <c r="B6506" s="3049" t="s">
        <v>34450</v>
      </c>
      <c r="C6506" s="3140"/>
      <c r="D6506" s="3183">
        <v>5</v>
      </c>
      <c r="E6506" s="3179"/>
      <c r="F6506" s="3144"/>
      <c r="G6506" s="3169">
        <f t="shared" si="104"/>
        <v>0</v>
      </c>
      <c r="H6506" s="64"/>
    </row>
    <row r="6507" spans="1:8" ht="20.100000000000001" customHeight="1">
      <c r="A6507" s="3170">
        <v>200</v>
      </c>
      <c r="B6507" s="3049" t="s">
        <v>34451</v>
      </c>
      <c r="C6507" s="3140" t="s">
        <v>28672</v>
      </c>
      <c r="D6507" s="3142">
        <v>3</v>
      </c>
      <c r="E6507" s="3179"/>
      <c r="F6507" s="3144"/>
      <c r="G6507" s="3169">
        <f t="shared" si="104"/>
        <v>0</v>
      </c>
      <c r="H6507" s="64"/>
    </row>
    <row r="6508" spans="1:8" ht="20.100000000000001" customHeight="1">
      <c r="A6508" s="3170">
        <v>200</v>
      </c>
      <c r="B6508" s="3049" t="s">
        <v>34452</v>
      </c>
      <c r="C6508" s="3140" t="s">
        <v>28672</v>
      </c>
      <c r="D6508" s="3142">
        <v>2</v>
      </c>
      <c r="E6508" s="3179"/>
      <c r="F6508" s="3144"/>
      <c r="G6508" s="3169">
        <f t="shared" si="104"/>
        <v>0</v>
      </c>
      <c r="H6508" s="64"/>
    </row>
    <row r="6509" spans="1:8" ht="20.100000000000001" customHeight="1">
      <c r="A6509" s="3170">
        <v>200</v>
      </c>
      <c r="B6509" s="3049" t="s">
        <v>34453</v>
      </c>
      <c r="C6509" s="3140" t="s">
        <v>34454</v>
      </c>
      <c r="D6509" s="3180">
        <v>2</v>
      </c>
      <c r="E6509" s="3179"/>
      <c r="F6509" s="3144"/>
      <c r="G6509" s="3169">
        <f t="shared" si="104"/>
        <v>0</v>
      </c>
      <c r="H6509" s="64"/>
    </row>
    <row r="6510" spans="1:8" ht="20.100000000000001" customHeight="1">
      <c r="A6510" s="3170">
        <v>300</v>
      </c>
      <c r="B6510" s="3049" t="s">
        <v>34455</v>
      </c>
      <c r="C6510" s="3140" t="s">
        <v>34454</v>
      </c>
      <c r="D6510" s="3202">
        <v>1</v>
      </c>
      <c r="E6510" s="3179"/>
      <c r="F6510" s="3144"/>
      <c r="G6510" s="3169">
        <f t="shared" si="104"/>
        <v>0</v>
      </c>
      <c r="H6510" s="64"/>
    </row>
    <row r="6511" spans="1:8" ht="20.100000000000001" customHeight="1">
      <c r="A6511" s="2484">
        <v>200</v>
      </c>
      <c r="B6511" s="3049" t="s">
        <v>34456</v>
      </c>
      <c r="C6511" s="3140" t="s">
        <v>28672</v>
      </c>
      <c r="D6511" s="3142">
        <v>5</v>
      </c>
      <c r="E6511" s="3179"/>
      <c r="F6511" s="3144"/>
      <c r="G6511" s="3169">
        <f t="shared" si="104"/>
        <v>0</v>
      </c>
      <c r="H6511" s="64"/>
    </row>
    <row r="6512" spans="1:8" ht="20.100000000000001" customHeight="1">
      <c r="A6512" s="2484">
        <v>150</v>
      </c>
      <c r="B6512" s="3049" t="s">
        <v>34457</v>
      </c>
      <c r="C6512" s="3140" t="s">
        <v>28672</v>
      </c>
      <c r="D6512" s="3202">
        <v>9</v>
      </c>
      <c r="E6512" s="3179"/>
      <c r="F6512" s="3144"/>
      <c r="G6512" s="3169">
        <f t="shared" si="104"/>
        <v>0</v>
      </c>
      <c r="H6512" s="64"/>
    </row>
    <row r="6513" spans="1:8" ht="20.100000000000001" customHeight="1">
      <c r="A6513" s="3170">
        <v>150</v>
      </c>
      <c r="B6513" s="3049" t="s">
        <v>34458</v>
      </c>
      <c r="C6513" s="3140" t="s">
        <v>30958</v>
      </c>
      <c r="D6513" s="3183">
        <v>1</v>
      </c>
      <c r="E6513" s="3179"/>
      <c r="F6513" s="3144"/>
      <c r="G6513" s="3169">
        <f t="shared" si="104"/>
        <v>0</v>
      </c>
      <c r="H6513" s="64"/>
    </row>
    <row r="6514" spans="1:8" ht="20.100000000000001" customHeight="1">
      <c r="A6514" s="3170">
        <v>150</v>
      </c>
      <c r="B6514" s="3049" t="s">
        <v>34459</v>
      </c>
      <c r="C6514" s="3140" t="s">
        <v>30958</v>
      </c>
      <c r="D6514" s="3183">
        <v>3</v>
      </c>
      <c r="E6514" s="3179"/>
      <c r="F6514" s="3144"/>
      <c r="G6514" s="3169">
        <f t="shared" si="104"/>
        <v>0</v>
      </c>
      <c r="H6514" s="64"/>
    </row>
    <row r="6515" spans="1:8" ht="20.100000000000001" customHeight="1">
      <c r="A6515" s="3170">
        <v>150</v>
      </c>
      <c r="B6515" s="3049" t="s">
        <v>34460</v>
      </c>
      <c r="C6515" s="3140" t="s">
        <v>28672</v>
      </c>
      <c r="D6515" s="3183">
        <v>34</v>
      </c>
      <c r="E6515" s="3179"/>
      <c r="F6515" s="3144"/>
      <c r="G6515" s="3169">
        <f t="shared" si="104"/>
        <v>0</v>
      </c>
      <c r="H6515" s="64"/>
    </row>
    <row r="6516" spans="1:8" ht="20.100000000000001" customHeight="1">
      <c r="A6516" s="3170">
        <v>150</v>
      </c>
      <c r="B6516" s="3049" t="s">
        <v>34461</v>
      </c>
      <c r="C6516" s="3140" t="s">
        <v>28672</v>
      </c>
      <c r="D6516" s="3142">
        <v>3</v>
      </c>
      <c r="E6516" s="3179"/>
      <c r="F6516" s="3144"/>
      <c r="G6516" s="3169">
        <f t="shared" si="104"/>
        <v>0</v>
      </c>
      <c r="H6516" s="64"/>
    </row>
    <row r="6517" spans="1:8" ht="20.100000000000001" customHeight="1">
      <c r="A6517" s="3170">
        <v>150</v>
      </c>
      <c r="B6517" s="3049" t="s">
        <v>34462</v>
      </c>
      <c r="C6517" s="3140" t="s">
        <v>33250</v>
      </c>
      <c r="D6517" s="3142">
        <v>9</v>
      </c>
      <c r="E6517" s="3179"/>
      <c r="F6517" s="3144"/>
      <c r="G6517" s="3169">
        <f t="shared" si="104"/>
        <v>0</v>
      </c>
      <c r="H6517" s="64"/>
    </row>
    <row r="6518" spans="1:8" ht="20.100000000000001" customHeight="1">
      <c r="A6518" s="2484">
        <v>200</v>
      </c>
      <c r="B6518" s="3049" t="s">
        <v>34463</v>
      </c>
      <c r="C6518" s="3140" t="s">
        <v>30958</v>
      </c>
      <c r="D6518" s="3142">
        <v>18</v>
      </c>
      <c r="E6518" s="3179"/>
      <c r="F6518" s="3144"/>
      <c r="G6518" s="3169">
        <f t="shared" si="104"/>
        <v>0</v>
      </c>
      <c r="H6518" s="64"/>
    </row>
    <row r="6519" spans="1:8" ht="20.100000000000001" customHeight="1">
      <c r="A6519" s="3170">
        <v>200</v>
      </c>
      <c r="B6519" s="3049" t="s">
        <v>34464</v>
      </c>
      <c r="C6519" s="3140" t="s">
        <v>30958</v>
      </c>
      <c r="D6519" s="3251">
        <v>30</v>
      </c>
      <c r="E6519" s="3164" t="s">
        <v>8313</v>
      </c>
      <c r="F6519" s="3144"/>
      <c r="G6519" s="3169">
        <f t="shared" si="104"/>
        <v>0</v>
      </c>
      <c r="H6519" s="64"/>
    </row>
    <row r="6520" spans="1:8" ht="20.100000000000001" customHeight="1">
      <c r="A6520" s="3170">
        <v>200</v>
      </c>
      <c r="B6520" s="3049" t="s">
        <v>34465</v>
      </c>
      <c r="C6520" s="3140" t="s">
        <v>30958</v>
      </c>
      <c r="D6520" s="3251">
        <v>20</v>
      </c>
      <c r="E6520" s="3179"/>
      <c r="F6520" s="3144"/>
      <c r="G6520" s="3169">
        <f t="shared" si="104"/>
        <v>0</v>
      </c>
      <c r="H6520" s="64"/>
    </row>
    <row r="6521" spans="1:8" ht="20.100000000000001" customHeight="1">
      <c r="A6521" s="3170">
        <v>150</v>
      </c>
      <c r="B6521" s="3049" t="s">
        <v>34466</v>
      </c>
      <c r="C6521" s="3140" t="s">
        <v>27983</v>
      </c>
      <c r="D6521" s="3142">
        <v>1</v>
      </c>
      <c r="E6521" s="3179"/>
      <c r="F6521" s="3144"/>
      <c r="G6521" s="3169">
        <f t="shared" si="104"/>
        <v>0</v>
      </c>
      <c r="H6521" s="64"/>
    </row>
    <row r="6522" spans="1:8" ht="20.100000000000001" customHeight="1">
      <c r="A6522" s="3170">
        <v>150</v>
      </c>
      <c r="B6522" s="3049" t="s">
        <v>34467</v>
      </c>
      <c r="C6522" s="3140" t="s">
        <v>27983</v>
      </c>
      <c r="D6522" s="3142">
        <v>1</v>
      </c>
      <c r="E6522" s="3179"/>
      <c r="F6522" s="3144"/>
      <c r="G6522" s="3169">
        <f t="shared" si="104"/>
        <v>0</v>
      </c>
      <c r="H6522" s="64"/>
    </row>
    <row r="6523" spans="1:8" ht="20.100000000000001" customHeight="1">
      <c r="A6523" s="3170">
        <v>400</v>
      </c>
      <c r="B6523" s="3266" t="s">
        <v>34468</v>
      </c>
      <c r="C6523" s="3140" t="s">
        <v>34469</v>
      </c>
      <c r="D6523" s="3328">
        <v>5</v>
      </c>
      <c r="E6523" s="3179"/>
      <c r="F6523" s="3144"/>
      <c r="G6523" s="3169">
        <f t="shared" si="104"/>
        <v>0</v>
      </c>
      <c r="H6523" s="64"/>
    </row>
    <row r="6524" spans="1:8" ht="20.100000000000001" customHeight="1">
      <c r="A6524" s="3170">
        <v>250</v>
      </c>
      <c r="B6524" s="3266" t="s">
        <v>34470</v>
      </c>
      <c r="C6524" s="3140" t="s">
        <v>34469</v>
      </c>
      <c r="D6524" s="3328">
        <v>2</v>
      </c>
      <c r="E6524" s="3179"/>
      <c r="F6524" s="3144"/>
      <c r="G6524" s="3169">
        <f t="shared" si="104"/>
        <v>0</v>
      </c>
      <c r="H6524" s="64"/>
    </row>
    <row r="6525" spans="1:8" ht="20.100000000000001" customHeight="1">
      <c r="A6525" s="2484">
        <v>200</v>
      </c>
      <c r="B6525" s="3049" t="s">
        <v>34471</v>
      </c>
      <c r="C6525" s="3140" t="s">
        <v>34469</v>
      </c>
      <c r="D6525" s="3142">
        <v>3</v>
      </c>
      <c r="E6525" s="3179"/>
      <c r="F6525" s="3144"/>
      <c r="G6525" s="3169">
        <f t="shared" si="104"/>
        <v>0</v>
      </c>
      <c r="H6525" s="64"/>
    </row>
    <row r="6526" spans="1:8" ht="20.100000000000001" customHeight="1">
      <c r="A6526" s="2484">
        <v>200</v>
      </c>
      <c r="B6526" s="3049" t="s">
        <v>34472</v>
      </c>
      <c r="C6526" s="3140" t="s">
        <v>34469</v>
      </c>
      <c r="D6526" s="3142">
        <v>9</v>
      </c>
      <c r="E6526" s="3179"/>
      <c r="F6526" s="3144"/>
      <c r="G6526" s="3169">
        <f t="shared" si="104"/>
        <v>0</v>
      </c>
      <c r="H6526" s="64"/>
    </row>
    <row r="6527" spans="1:8" ht="20.100000000000001" customHeight="1">
      <c r="A6527" s="3170">
        <v>150</v>
      </c>
      <c r="B6527" s="3049" t="s">
        <v>34473</v>
      </c>
      <c r="C6527" s="3140" t="s">
        <v>34469</v>
      </c>
      <c r="D6527" s="3180">
        <v>2</v>
      </c>
      <c r="E6527" s="3179"/>
      <c r="F6527" s="3144"/>
      <c r="G6527" s="3169">
        <f t="shared" si="104"/>
        <v>0</v>
      </c>
      <c r="H6527" s="64"/>
    </row>
    <row r="6528" spans="1:8" ht="20.100000000000001" customHeight="1">
      <c r="A6528" s="3170">
        <v>300</v>
      </c>
      <c r="B6528" s="3049" t="s">
        <v>34474</v>
      </c>
      <c r="C6528" s="3140" t="s">
        <v>33218</v>
      </c>
      <c r="D6528" s="3178">
        <v>2</v>
      </c>
      <c r="E6528" s="3179"/>
      <c r="F6528" s="3144"/>
      <c r="G6528" s="3169">
        <f t="shared" si="104"/>
        <v>0</v>
      </c>
      <c r="H6528" s="64"/>
    </row>
    <row r="6529" spans="1:8" ht="20.100000000000001" customHeight="1">
      <c r="A6529" s="3170">
        <v>350</v>
      </c>
      <c r="B6529" s="3049" t="s">
        <v>34475</v>
      </c>
      <c r="C6529" s="3140" t="s">
        <v>34469</v>
      </c>
      <c r="D6529" s="3142">
        <v>4</v>
      </c>
      <c r="E6529" s="3179"/>
      <c r="F6529" s="3144"/>
      <c r="G6529" s="3169">
        <f t="shared" si="104"/>
        <v>0</v>
      </c>
      <c r="H6529" s="64"/>
    </row>
    <row r="6530" spans="1:8" ht="20.100000000000001" customHeight="1">
      <c r="A6530" s="3184"/>
      <c r="B6530" s="3266" t="s">
        <v>34476</v>
      </c>
      <c r="C6530" s="3140" t="s">
        <v>34469</v>
      </c>
      <c r="D6530" s="3328">
        <v>30</v>
      </c>
      <c r="E6530" s="3179"/>
      <c r="F6530" s="3144"/>
      <c r="G6530" s="3169">
        <f t="shared" si="104"/>
        <v>0</v>
      </c>
      <c r="H6530" s="64"/>
    </row>
    <row r="6531" spans="1:8" ht="20.100000000000001" customHeight="1">
      <c r="A6531" s="3184"/>
      <c r="B6531" s="3266" t="s">
        <v>34477</v>
      </c>
      <c r="C6531" s="3140" t="s">
        <v>34469</v>
      </c>
      <c r="D6531" s="3328">
        <v>1</v>
      </c>
      <c r="E6531" s="3179"/>
      <c r="F6531" s="3144"/>
      <c r="G6531" s="3169">
        <f t="shared" si="104"/>
        <v>0</v>
      </c>
      <c r="H6531" s="64"/>
    </row>
    <row r="6532" spans="1:8" ht="20.100000000000001" customHeight="1">
      <c r="A6532" s="3184"/>
      <c r="B6532" s="3266" t="s">
        <v>34478</v>
      </c>
      <c r="C6532" s="3140" t="s">
        <v>34469</v>
      </c>
      <c r="D6532" s="3328">
        <v>4</v>
      </c>
      <c r="E6532" s="3179"/>
      <c r="F6532" s="3144"/>
      <c r="G6532" s="3169">
        <f t="shared" si="104"/>
        <v>0</v>
      </c>
      <c r="H6532" s="64"/>
    </row>
    <row r="6533" spans="1:8" ht="20.100000000000001" customHeight="1">
      <c r="A6533" s="3184"/>
      <c r="B6533" s="3266" t="s">
        <v>34479</v>
      </c>
      <c r="C6533" s="3140"/>
      <c r="D6533" s="3328">
        <v>1</v>
      </c>
      <c r="E6533" s="3179"/>
      <c r="F6533" s="3144"/>
      <c r="G6533" s="3169">
        <f t="shared" si="104"/>
        <v>0</v>
      </c>
      <c r="H6533" s="64"/>
    </row>
    <row r="6534" spans="1:8" ht="20.100000000000001" customHeight="1">
      <c r="A6534" s="3170">
        <v>250</v>
      </c>
      <c r="B6534" s="3049" t="s">
        <v>34480</v>
      </c>
      <c r="C6534" s="3140"/>
      <c r="D6534" s="3142">
        <v>1</v>
      </c>
      <c r="E6534" s="3179"/>
      <c r="F6534" s="3144"/>
      <c r="G6534" s="3169">
        <f t="shared" si="104"/>
        <v>0</v>
      </c>
      <c r="H6534" s="64"/>
    </row>
    <row r="6535" spans="1:8" ht="20.100000000000001" customHeight="1">
      <c r="A6535" s="3170">
        <v>500</v>
      </c>
      <c r="B6535" s="3370" t="s">
        <v>34481</v>
      </c>
      <c r="C6535" s="3376"/>
      <c r="D6535" s="3178">
        <v>2</v>
      </c>
      <c r="E6535" s="3179"/>
      <c r="F6535" s="3144"/>
      <c r="G6535" s="3169">
        <f t="shared" si="104"/>
        <v>0</v>
      </c>
      <c r="H6535" s="64"/>
    </row>
    <row r="6536" spans="1:8" ht="20.100000000000001" customHeight="1">
      <c r="A6536" s="3170">
        <v>500</v>
      </c>
      <c r="B6536" s="3370" t="s">
        <v>34482</v>
      </c>
      <c r="C6536" s="3376"/>
      <c r="D6536" s="3178">
        <v>2</v>
      </c>
      <c r="E6536" s="3179"/>
      <c r="F6536" s="3144"/>
      <c r="G6536" s="3169">
        <f t="shared" si="104"/>
        <v>0</v>
      </c>
      <c r="H6536" s="64"/>
    </row>
    <row r="6537" spans="1:8" ht="20.100000000000001" customHeight="1">
      <c r="A6537" s="3170">
        <v>800</v>
      </c>
      <c r="B6537" s="3370" t="s">
        <v>34483</v>
      </c>
      <c r="C6537" s="3376"/>
      <c r="D6537" s="3183">
        <v>2</v>
      </c>
      <c r="E6537" s="3179"/>
      <c r="F6537" s="3144"/>
      <c r="G6537" s="3169">
        <f t="shared" si="104"/>
        <v>0</v>
      </c>
      <c r="H6537" s="64"/>
    </row>
    <row r="6538" spans="1:8" ht="20.100000000000001" customHeight="1">
      <c r="A6538" s="3417">
        <v>250</v>
      </c>
      <c r="B6538" s="3556" t="s">
        <v>34484</v>
      </c>
      <c r="C6538" s="3376"/>
      <c r="D6538" s="3183">
        <v>3</v>
      </c>
      <c r="E6538" s="3179"/>
      <c r="F6538" s="3144"/>
      <c r="G6538" s="3169">
        <f t="shared" si="104"/>
        <v>0</v>
      </c>
      <c r="H6538" s="64"/>
    </row>
    <row r="6539" spans="1:8" ht="20.100000000000001" customHeight="1">
      <c r="A6539" s="3170">
        <v>250</v>
      </c>
      <c r="B6539" s="3370" t="s">
        <v>34485</v>
      </c>
      <c r="C6539" s="3376"/>
      <c r="D6539" s="3183">
        <v>4</v>
      </c>
      <c r="E6539" s="3179"/>
      <c r="F6539" s="3144"/>
      <c r="G6539" s="3169">
        <f t="shared" si="104"/>
        <v>0</v>
      </c>
      <c r="H6539" s="64"/>
    </row>
    <row r="6540" spans="1:8" ht="20.100000000000001" customHeight="1">
      <c r="A6540" s="3170">
        <v>150</v>
      </c>
      <c r="B6540" s="3373" t="s">
        <v>34486</v>
      </c>
      <c r="C6540" s="3376" t="s">
        <v>34487</v>
      </c>
      <c r="D6540" s="3142">
        <v>2</v>
      </c>
      <c r="E6540" s="3179"/>
      <c r="F6540" s="3144"/>
      <c r="G6540" s="3169">
        <f t="shared" si="104"/>
        <v>0</v>
      </c>
      <c r="H6540" s="64"/>
    </row>
    <row r="6541" spans="1:8" ht="20.100000000000001" customHeight="1">
      <c r="A6541" s="3170">
        <v>150</v>
      </c>
      <c r="B6541" s="3373" t="s">
        <v>34488</v>
      </c>
      <c r="C6541" s="3376" t="s">
        <v>34487</v>
      </c>
      <c r="D6541" s="3142">
        <v>2</v>
      </c>
      <c r="E6541" s="3179"/>
      <c r="F6541" s="3144"/>
      <c r="G6541" s="3169">
        <f t="shared" si="104"/>
        <v>0</v>
      </c>
      <c r="H6541" s="64"/>
    </row>
    <row r="6542" spans="1:8" ht="20.100000000000001" customHeight="1">
      <c r="A6542" s="3170">
        <v>150</v>
      </c>
      <c r="B6542" s="3266" t="s">
        <v>34489</v>
      </c>
      <c r="C6542" s="3140" t="s">
        <v>34469</v>
      </c>
      <c r="D6542" s="3328">
        <v>4</v>
      </c>
      <c r="E6542" s="3179"/>
      <c r="F6542" s="3144"/>
      <c r="G6542" s="3169">
        <f t="shared" si="104"/>
        <v>0</v>
      </c>
      <c r="H6542" s="64"/>
    </row>
    <row r="6543" spans="1:8" ht="20.100000000000001" customHeight="1">
      <c r="A6543" s="3170">
        <v>150</v>
      </c>
      <c r="B6543" s="3266" t="s">
        <v>34490</v>
      </c>
      <c r="C6543" s="3140" t="s">
        <v>34469</v>
      </c>
      <c r="D6543" s="3328">
        <v>4</v>
      </c>
      <c r="E6543" s="3179"/>
      <c r="F6543" s="3144"/>
      <c r="G6543" s="3169">
        <f t="shared" si="104"/>
        <v>0</v>
      </c>
      <c r="H6543" s="64"/>
    </row>
    <row r="6544" spans="1:8" ht="20.100000000000001" customHeight="1">
      <c r="A6544" s="3170">
        <v>150</v>
      </c>
      <c r="B6544" s="3274" t="s">
        <v>34491</v>
      </c>
      <c r="C6544" s="3376"/>
      <c r="D6544" s="3142">
        <v>5</v>
      </c>
      <c r="E6544" s="3179"/>
      <c r="F6544" s="3144"/>
      <c r="G6544" s="3169">
        <f t="shared" si="104"/>
        <v>0</v>
      </c>
      <c r="H6544" s="64"/>
    </row>
    <row r="6545" spans="1:8" ht="20.100000000000001" customHeight="1">
      <c r="A6545" s="3170">
        <v>150</v>
      </c>
      <c r="B6545" s="3373" t="s">
        <v>34492</v>
      </c>
      <c r="C6545" s="3376" t="s">
        <v>34493</v>
      </c>
      <c r="D6545" s="3142">
        <v>1</v>
      </c>
      <c r="E6545" s="3179"/>
      <c r="F6545" s="3144"/>
      <c r="G6545" s="3169">
        <f t="shared" si="104"/>
        <v>0</v>
      </c>
      <c r="H6545" s="64"/>
    </row>
    <row r="6546" spans="1:8" ht="20.100000000000001" customHeight="1">
      <c r="A6546" s="2484">
        <v>200</v>
      </c>
      <c r="B6546" s="3373" t="s">
        <v>34494</v>
      </c>
      <c r="C6546" s="3376"/>
      <c r="D6546" s="3142">
        <v>1</v>
      </c>
      <c r="E6546" s="3179"/>
      <c r="F6546" s="3144"/>
      <c r="G6546" s="3169">
        <f t="shared" si="104"/>
        <v>0</v>
      </c>
      <c r="H6546" s="64"/>
    </row>
    <row r="6547" spans="1:8" ht="20.100000000000001" customHeight="1">
      <c r="A6547" s="3170">
        <v>150</v>
      </c>
      <c r="B6547" s="3557" t="s">
        <v>34495</v>
      </c>
      <c r="C6547" s="3376"/>
      <c r="D6547" s="3142">
        <v>45</v>
      </c>
      <c r="E6547" s="3164" t="s">
        <v>8313</v>
      </c>
      <c r="F6547" s="3144"/>
      <c r="G6547" s="3169">
        <f t="shared" si="104"/>
        <v>0</v>
      </c>
      <c r="H6547" s="64"/>
    </row>
    <row r="6548" spans="1:8" ht="20.100000000000001" customHeight="1">
      <c r="A6548" s="3170">
        <v>150</v>
      </c>
      <c r="B6548" s="3274" t="s">
        <v>34496</v>
      </c>
      <c r="C6548" s="3376"/>
      <c r="D6548" s="3142">
        <v>2</v>
      </c>
      <c r="E6548" s="3179"/>
      <c r="F6548" s="3144"/>
      <c r="G6548" s="3169">
        <f t="shared" si="104"/>
        <v>0</v>
      </c>
      <c r="H6548" s="64"/>
    </row>
    <row r="6549" spans="1:8" ht="20.100000000000001" customHeight="1">
      <c r="A6549" s="3170">
        <v>250</v>
      </c>
      <c r="B6549" s="3274" t="s">
        <v>34497</v>
      </c>
      <c r="C6549" s="3376"/>
      <c r="D6549" s="3142">
        <v>1</v>
      </c>
      <c r="E6549" s="3179"/>
      <c r="F6549" s="3144"/>
      <c r="G6549" s="3169">
        <f t="shared" si="104"/>
        <v>0</v>
      </c>
      <c r="H6549" s="64"/>
    </row>
    <row r="6550" spans="1:8" ht="20.100000000000001" customHeight="1">
      <c r="A6550" s="3170">
        <v>250</v>
      </c>
      <c r="B6550" s="3274" t="s">
        <v>34498</v>
      </c>
      <c r="C6550" s="3376"/>
      <c r="D6550" s="3142">
        <v>1</v>
      </c>
      <c r="E6550" s="3179"/>
      <c r="F6550" s="3144"/>
      <c r="G6550" s="3169">
        <f t="shared" si="104"/>
        <v>0</v>
      </c>
      <c r="H6550" s="64"/>
    </row>
    <row r="6551" spans="1:8" ht="20.100000000000001" customHeight="1">
      <c r="A6551" s="3170">
        <v>250</v>
      </c>
      <c r="B6551" s="3274" t="s">
        <v>34499</v>
      </c>
      <c r="C6551" s="3376"/>
      <c r="D6551" s="3142">
        <v>1</v>
      </c>
      <c r="E6551" s="3179"/>
      <c r="F6551" s="3144"/>
      <c r="G6551" s="3169">
        <f t="shared" si="104"/>
        <v>0</v>
      </c>
      <c r="H6551" s="64"/>
    </row>
    <row r="6552" spans="1:8" ht="20.100000000000001" customHeight="1">
      <c r="A6552" s="3170">
        <v>250</v>
      </c>
      <c r="B6552" s="3274" t="s">
        <v>34500</v>
      </c>
      <c r="C6552" s="3376"/>
      <c r="D6552" s="3142">
        <v>1</v>
      </c>
      <c r="E6552" s="3179"/>
      <c r="F6552" s="3144"/>
      <c r="G6552" s="3169">
        <f t="shared" si="104"/>
        <v>0</v>
      </c>
      <c r="H6552" s="64"/>
    </row>
    <row r="6553" spans="1:8" ht="20.100000000000001" customHeight="1">
      <c r="A6553" s="3170">
        <v>150</v>
      </c>
      <c r="B6553" s="3373" t="s">
        <v>34501</v>
      </c>
      <c r="C6553" s="3376"/>
      <c r="D6553" s="3142">
        <v>2</v>
      </c>
      <c r="E6553" s="3179"/>
      <c r="F6553" s="3144"/>
      <c r="G6553" s="3169">
        <f t="shared" si="104"/>
        <v>0</v>
      </c>
      <c r="H6553" s="64"/>
    </row>
    <row r="6554" spans="1:8" ht="20.100000000000001" customHeight="1">
      <c r="A6554" s="3170">
        <v>250</v>
      </c>
      <c r="B6554" s="3274" t="s">
        <v>34502</v>
      </c>
      <c r="C6554" s="3376" t="s">
        <v>34503</v>
      </c>
      <c r="D6554" s="3189">
        <v>3</v>
      </c>
      <c r="E6554" s="3179"/>
      <c r="F6554" s="3144"/>
      <c r="G6554" s="3169">
        <f t="shared" si="104"/>
        <v>0</v>
      </c>
      <c r="H6554" s="64"/>
    </row>
    <row r="6555" spans="1:8" ht="20.100000000000001" customHeight="1">
      <c r="A6555" s="3170">
        <v>250</v>
      </c>
      <c r="B6555" s="3274" t="s">
        <v>34504</v>
      </c>
      <c r="C6555" s="3376" t="s">
        <v>34503</v>
      </c>
      <c r="D6555" s="3189">
        <v>3</v>
      </c>
      <c r="E6555" s="3179"/>
      <c r="F6555" s="3144"/>
      <c r="G6555" s="3169">
        <f t="shared" si="104"/>
        <v>0</v>
      </c>
      <c r="H6555" s="64"/>
    </row>
    <row r="6556" spans="1:8" ht="20.100000000000001" customHeight="1">
      <c r="A6556" s="3170">
        <v>200</v>
      </c>
      <c r="B6556" s="3274" t="s">
        <v>34505</v>
      </c>
      <c r="C6556" s="3376" t="s">
        <v>34503</v>
      </c>
      <c r="D6556" s="3178">
        <v>1</v>
      </c>
      <c r="E6556" s="3179"/>
      <c r="F6556" s="3144"/>
      <c r="G6556" s="3169">
        <f t="shared" si="104"/>
        <v>0</v>
      </c>
      <c r="H6556" s="64"/>
    </row>
    <row r="6557" spans="1:8" ht="20.100000000000001" customHeight="1">
      <c r="A6557" s="3170">
        <v>300</v>
      </c>
      <c r="B6557" s="3274" t="s">
        <v>34506</v>
      </c>
      <c r="C6557" s="3376" t="s">
        <v>34503</v>
      </c>
      <c r="D6557" s="3202">
        <v>10</v>
      </c>
      <c r="E6557" s="3179"/>
      <c r="F6557" s="3144"/>
      <c r="G6557" s="3169">
        <f t="shared" si="104"/>
        <v>0</v>
      </c>
      <c r="H6557" s="64"/>
    </row>
    <row r="6558" spans="1:8" ht="20.100000000000001" customHeight="1">
      <c r="A6558" s="3170">
        <v>200</v>
      </c>
      <c r="B6558" s="3274" t="s">
        <v>34507</v>
      </c>
      <c r="C6558" s="3376" t="s">
        <v>34503</v>
      </c>
      <c r="D6558" s="3178">
        <v>1</v>
      </c>
      <c r="E6558" s="3179"/>
      <c r="F6558" s="3144"/>
      <c r="G6558" s="3169">
        <f t="shared" si="104"/>
        <v>0</v>
      </c>
      <c r="H6558" s="64"/>
    </row>
    <row r="6559" spans="1:8" ht="20.100000000000001" customHeight="1">
      <c r="A6559" s="3170">
        <v>40</v>
      </c>
      <c r="B6559" s="3274" t="s">
        <v>34508</v>
      </c>
      <c r="C6559" s="3555" t="s">
        <v>28602</v>
      </c>
      <c r="D6559" s="3180">
        <v>2</v>
      </c>
      <c r="E6559" s="3179"/>
      <c r="F6559" s="3144"/>
      <c r="G6559" s="3169">
        <f t="shared" si="104"/>
        <v>0</v>
      </c>
      <c r="H6559" s="64"/>
    </row>
    <row r="6560" spans="1:8" ht="20.100000000000001" customHeight="1">
      <c r="A6560" s="3170">
        <v>30</v>
      </c>
      <c r="B6560" s="3274" t="s">
        <v>34509</v>
      </c>
      <c r="C6560" s="3555" t="s">
        <v>28602</v>
      </c>
      <c r="D6560" s="3183">
        <v>30</v>
      </c>
      <c r="E6560" s="3164" t="s">
        <v>8313</v>
      </c>
      <c r="F6560" s="3144"/>
      <c r="G6560" s="3169">
        <f t="shared" si="104"/>
        <v>0</v>
      </c>
      <c r="H6560" s="64"/>
    </row>
    <row r="6561" spans="1:8" ht="20.100000000000001" customHeight="1">
      <c r="A6561" s="3170">
        <v>30</v>
      </c>
      <c r="B6561" s="3274" t="s">
        <v>34510</v>
      </c>
      <c r="C6561" s="3555" t="s">
        <v>28602</v>
      </c>
      <c r="D6561" s="3183">
        <v>50</v>
      </c>
      <c r="E6561" s="3164" t="s">
        <v>8313</v>
      </c>
      <c r="F6561" s="3144"/>
      <c r="G6561" s="3169">
        <f t="shared" si="104"/>
        <v>0</v>
      </c>
      <c r="H6561" s="64"/>
    </row>
    <row r="6562" spans="1:8" ht="20.100000000000001" customHeight="1">
      <c r="A6562" s="3170">
        <v>30</v>
      </c>
      <c r="B6562" s="3274" t="s">
        <v>34511</v>
      </c>
      <c r="C6562" s="3555" t="s">
        <v>28602</v>
      </c>
      <c r="D6562" s="3183">
        <v>50</v>
      </c>
      <c r="E6562" s="3164" t="s">
        <v>8313</v>
      </c>
      <c r="F6562" s="3144"/>
      <c r="G6562" s="3169">
        <f t="shared" si="104"/>
        <v>0</v>
      </c>
      <c r="H6562" s="64"/>
    </row>
    <row r="6563" spans="1:8" ht="20.100000000000001" customHeight="1">
      <c r="A6563" s="3170">
        <v>40</v>
      </c>
      <c r="B6563" s="3558" t="s">
        <v>34512</v>
      </c>
      <c r="C6563" s="3555" t="s">
        <v>30365</v>
      </c>
      <c r="D6563" s="3189">
        <v>50</v>
      </c>
      <c r="E6563" s="3164" t="s">
        <v>8313</v>
      </c>
      <c r="F6563" s="3144"/>
      <c r="G6563" s="3169">
        <f t="shared" si="104"/>
        <v>0</v>
      </c>
      <c r="H6563" s="64"/>
    </row>
    <row r="6564" spans="1:8" ht="20.100000000000001" customHeight="1">
      <c r="A6564" s="3170">
        <v>50</v>
      </c>
      <c r="B6564" s="3269" t="s">
        <v>34513</v>
      </c>
      <c r="C6564" s="3555" t="s">
        <v>30365</v>
      </c>
      <c r="D6564" s="3189">
        <v>2</v>
      </c>
      <c r="E6564" s="3179"/>
      <c r="F6564" s="3144"/>
      <c r="G6564" s="3169">
        <f t="shared" si="104"/>
        <v>0</v>
      </c>
      <c r="H6564" s="64"/>
    </row>
    <row r="6565" spans="1:8" ht="20.100000000000001" customHeight="1">
      <c r="A6565" s="3170">
        <v>50</v>
      </c>
      <c r="B6565" s="3269" t="s">
        <v>34514</v>
      </c>
      <c r="C6565" s="3555" t="s">
        <v>30365</v>
      </c>
      <c r="D6565" s="3189">
        <v>7</v>
      </c>
      <c r="E6565" s="3179"/>
      <c r="F6565" s="3144"/>
      <c r="G6565" s="3169">
        <f t="shared" si="104"/>
        <v>0</v>
      </c>
      <c r="H6565" s="64"/>
    </row>
    <row r="6566" spans="1:8" ht="20.100000000000001" customHeight="1">
      <c r="A6566" s="3170">
        <v>50</v>
      </c>
      <c r="B6566" s="3421" t="s">
        <v>34515</v>
      </c>
      <c r="C6566" s="3555" t="s">
        <v>27983</v>
      </c>
      <c r="D6566" s="3183">
        <v>6</v>
      </c>
      <c r="E6566" s="3179"/>
      <c r="F6566" s="3144"/>
      <c r="G6566" s="3169">
        <f t="shared" si="104"/>
        <v>0</v>
      </c>
      <c r="H6566" s="64"/>
    </row>
    <row r="6567" spans="1:8" ht="20.100000000000001" customHeight="1">
      <c r="A6567" s="3170">
        <v>50</v>
      </c>
      <c r="B6567" s="3421" t="s">
        <v>34516</v>
      </c>
      <c r="C6567" s="3555" t="s">
        <v>27983</v>
      </c>
      <c r="D6567" s="3183">
        <v>2</v>
      </c>
      <c r="E6567" s="3179"/>
      <c r="F6567" s="3144"/>
      <c r="G6567" s="3169">
        <f t="shared" ref="G6567:G6630" si="105">F6567*A6567</f>
        <v>0</v>
      </c>
      <c r="H6567" s="64"/>
    </row>
    <row r="6568" spans="1:8" ht="20.100000000000001" customHeight="1">
      <c r="A6568" s="3170">
        <v>50</v>
      </c>
      <c r="B6568" s="3421" t="s">
        <v>34517</v>
      </c>
      <c r="C6568" s="3555" t="s">
        <v>27983</v>
      </c>
      <c r="D6568" s="3144">
        <v>20</v>
      </c>
      <c r="E6568" s="3179"/>
      <c r="F6568" s="3144"/>
      <c r="G6568" s="3169">
        <f t="shared" si="105"/>
        <v>0</v>
      </c>
      <c r="H6568" s="64"/>
    </row>
    <row r="6569" spans="1:8" ht="20.100000000000001" customHeight="1">
      <c r="A6569" s="3170">
        <v>50</v>
      </c>
      <c r="B6569" s="3421" t="s">
        <v>34518</v>
      </c>
      <c r="C6569" s="3555" t="s">
        <v>30456</v>
      </c>
      <c r="D6569" s="3275">
        <v>12</v>
      </c>
      <c r="E6569" s="3179"/>
      <c r="F6569" s="3144"/>
      <c r="G6569" s="3169">
        <f t="shared" si="105"/>
        <v>0</v>
      </c>
      <c r="H6569" s="64"/>
    </row>
    <row r="6570" spans="1:8" ht="20.100000000000001" customHeight="1">
      <c r="A6570" s="3170">
        <v>50</v>
      </c>
      <c r="B6570" s="3421" t="s">
        <v>34519</v>
      </c>
      <c r="C6570" s="3555" t="s">
        <v>28668</v>
      </c>
      <c r="D6570" s="3275">
        <v>20</v>
      </c>
      <c r="E6570" s="3179"/>
      <c r="F6570" s="3144"/>
      <c r="G6570" s="3169">
        <f t="shared" si="105"/>
        <v>0</v>
      </c>
      <c r="H6570" s="64"/>
    </row>
    <row r="6571" spans="1:8" ht="20.100000000000001" customHeight="1">
      <c r="A6571" s="3170">
        <v>50</v>
      </c>
      <c r="B6571" s="3421" t="s">
        <v>34520</v>
      </c>
      <c r="C6571" s="3555" t="s">
        <v>28668</v>
      </c>
      <c r="D6571" s="3189">
        <v>1</v>
      </c>
      <c r="E6571" s="3179"/>
      <c r="F6571" s="3144"/>
      <c r="G6571" s="3169">
        <f t="shared" si="105"/>
        <v>0</v>
      </c>
      <c r="H6571" s="64"/>
    </row>
    <row r="6572" spans="1:8" ht="20.100000000000001" customHeight="1">
      <c r="A6572" s="3170">
        <v>150</v>
      </c>
      <c r="B6572" s="3049" t="s">
        <v>34521</v>
      </c>
      <c r="C6572" s="3140"/>
      <c r="D6572" s="3142">
        <v>1</v>
      </c>
      <c r="E6572" s="3179"/>
      <c r="F6572" s="3144"/>
      <c r="G6572" s="3169">
        <f t="shared" si="105"/>
        <v>0</v>
      </c>
      <c r="H6572" s="64"/>
    </row>
    <row r="6573" spans="1:8" ht="20.100000000000001" customHeight="1">
      <c r="A6573" s="3170">
        <v>150</v>
      </c>
      <c r="B6573" s="3266" t="s">
        <v>34522</v>
      </c>
      <c r="C6573" s="3140"/>
      <c r="D6573" s="3328">
        <v>3</v>
      </c>
      <c r="E6573" s="3179"/>
      <c r="F6573" s="3144"/>
      <c r="G6573" s="3169">
        <f t="shared" si="105"/>
        <v>0</v>
      </c>
      <c r="H6573" s="64"/>
    </row>
    <row r="6574" spans="1:8" ht="20.100000000000001" customHeight="1">
      <c r="A6574" s="3170">
        <v>150</v>
      </c>
      <c r="B6574" s="3266" t="s">
        <v>34523</v>
      </c>
      <c r="C6574" s="3140"/>
      <c r="D6574" s="3328">
        <v>1</v>
      </c>
      <c r="E6574" s="3179"/>
      <c r="F6574" s="3144"/>
      <c r="G6574" s="3169">
        <f t="shared" si="105"/>
        <v>0</v>
      </c>
      <c r="H6574" s="64"/>
    </row>
    <row r="6575" spans="1:8" ht="20.100000000000001" customHeight="1">
      <c r="A6575" s="3170">
        <v>150</v>
      </c>
      <c r="B6575" s="3049" t="s">
        <v>34524</v>
      </c>
      <c r="C6575" s="3140"/>
      <c r="D6575" s="3142">
        <v>1</v>
      </c>
      <c r="E6575" s="3179"/>
      <c r="F6575" s="3144"/>
      <c r="G6575" s="3169">
        <f t="shared" si="105"/>
        <v>0</v>
      </c>
      <c r="H6575" s="64"/>
    </row>
    <row r="6576" spans="1:8" ht="20.100000000000001" customHeight="1">
      <c r="A6576" s="2484">
        <v>100</v>
      </c>
      <c r="B6576" s="3049" t="s">
        <v>34525</v>
      </c>
      <c r="C6576" s="3140"/>
      <c r="D6576" s="3142">
        <v>2</v>
      </c>
      <c r="E6576" s="3179"/>
      <c r="F6576" s="3144"/>
      <c r="G6576" s="3169">
        <f t="shared" si="105"/>
        <v>0</v>
      </c>
      <c r="H6576" s="64"/>
    </row>
    <row r="6577" spans="1:8" ht="20.100000000000001" customHeight="1">
      <c r="A6577" s="3170">
        <v>150</v>
      </c>
      <c r="B6577" s="3266" t="s">
        <v>34526</v>
      </c>
      <c r="C6577" s="3140"/>
      <c r="D6577" s="3328">
        <v>1</v>
      </c>
      <c r="E6577" s="3179"/>
      <c r="F6577" s="3144"/>
      <c r="G6577" s="3169">
        <f t="shared" si="105"/>
        <v>0</v>
      </c>
      <c r="H6577" s="64"/>
    </row>
    <row r="6578" spans="1:8" ht="20.100000000000001" customHeight="1">
      <c r="A6578" s="3170">
        <v>150</v>
      </c>
      <c r="B6578" s="3266" t="s">
        <v>34527</v>
      </c>
      <c r="C6578" s="3140"/>
      <c r="D6578" s="3328">
        <v>1</v>
      </c>
      <c r="E6578" s="3179"/>
      <c r="F6578" s="3144"/>
      <c r="G6578" s="3169">
        <f t="shared" si="105"/>
        <v>0</v>
      </c>
      <c r="H6578" s="64"/>
    </row>
    <row r="6579" spans="1:8" ht="20.100000000000001" customHeight="1">
      <c r="A6579" s="3170">
        <v>150</v>
      </c>
      <c r="B6579" s="3049" t="s">
        <v>34528</v>
      </c>
      <c r="C6579" s="3140"/>
      <c r="D6579" s="3142">
        <v>1</v>
      </c>
      <c r="E6579" s="3179"/>
      <c r="F6579" s="3144"/>
      <c r="G6579" s="3169">
        <f t="shared" si="105"/>
        <v>0</v>
      </c>
      <c r="H6579" s="64"/>
    </row>
    <row r="6580" spans="1:8" ht="20.100000000000001" customHeight="1">
      <c r="A6580" s="3170">
        <v>150</v>
      </c>
      <c r="B6580" s="3266" t="s">
        <v>34529</v>
      </c>
      <c r="C6580" s="3140"/>
      <c r="D6580" s="3328">
        <v>1</v>
      </c>
      <c r="E6580" s="3179"/>
      <c r="F6580" s="3144"/>
      <c r="G6580" s="3169">
        <f t="shared" si="105"/>
        <v>0</v>
      </c>
      <c r="H6580" s="64"/>
    </row>
    <row r="6581" spans="1:8" ht="20.100000000000001" customHeight="1">
      <c r="A6581" s="2484">
        <v>40</v>
      </c>
      <c r="B6581" s="3049" t="s">
        <v>34530</v>
      </c>
      <c r="C6581" s="3140"/>
      <c r="D6581" s="3142">
        <v>1</v>
      </c>
      <c r="E6581" s="3179"/>
      <c r="F6581" s="3144"/>
      <c r="G6581" s="3169">
        <f t="shared" si="105"/>
        <v>0</v>
      </c>
      <c r="H6581" s="64"/>
    </row>
    <row r="6582" spans="1:8" ht="20.100000000000001" customHeight="1">
      <c r="A6582" s="3170">
        <v>50</v>
      </c>
      <c r="B6582" s="3266" t="s">
        <v>34531</v>
      </c>
      <c r="C6582" s="3140"/>
      <c r="D6582" s="3328">
        <v>2</v>
      </c>
      <c r="E6582" s="3179"/>
      <c r="F6582" s="3144"/>
      <c r="G6582" s="3169">
        <f t="shared" si="105"/>
        <v>0</v>
      </c>
      <c r="H6582" s="64"/>
    </row>
    <row r="6583" spans="1:8" ht="20.100000000000001" customHeight="1">
      <c r="A6583" s="3170">
        <v>150</v>
      </c>
      <c r="B6583" s="3049" t="s">
        <v>34532</v>
      </c>
      <c r="C6583" s="3140"/>
      <c r="D6583" s="3142">
        <v>1</v>
      </c>
      <c r="E6583" s="3179"/>
      <c r="F6583" s="3144"/>
      <c r="G6583" s="3169">
        <f t="shared" si="105"/>
        <v>0</v>
      </c>
      <c r="H6583" s="64"/>
    </row>
    <row r="6584" spans="1:8" ht="20.100000000000001" customHeight="1">
      <c r="A6584" s="3170">
        <v>150</v>
      </c>
      <c r="B6584" s="3049" t="s">
        <v>34533</v>
      </c>
      <c r="C6584" s="3140"/>
      <c r="D6584" s="3142">
        <v>1</v>
      </c>
      <c r="E6584" s="3179"/>
      <c r="F6584" s="3144"/>
      <c r="G6584" s="3169">
        <f t="shared" si="105"/>
        <v>0</v>
      </c>
      <c r="H6584" s="64"/>
    </row>
    <row r="6585" spans="1:8" ht="20.100000000000001" customHeight="1">
      <c r="A6585" s="3170">
        <v>150</v>
      </c>
      <c r="B6585" s="3049" t="s">
        <v>34534</v>
      </c>
      <c r="C6585" s="3140"/>
      <c r="D6585" s="3142">
        <v>1</v>
      </c>
      <c r="E6585" s="3179"/>
      <c r="F6585" s="3144"/>
      <c r="G6585" s="3169">
        <f t="shared" si="105"/>
        <v>0</v>
      </c>
      <c r="H6585" s="64"/>
    </row>
    <row r="6586" spans="1:8" ht="20.100000000000001" customHeight="1">
      <c r="A6586" s="3170">
        <v>150</v>
      </c>
      <c r="B6586" s="3266" t="s">
        <v>34535</v>
      </c>
      <c r="C6586" s="3140"/>
      <c r="D6586" s="3328">
        <v>1</v>
      </c>
      <c r="E6586" s="3179"/>
      <c r="F6586" s="3144"/>
      <c r="G6586" s="3169">
        <f t="shared" si="105"/>
        <v>0</v>
      </c>
      <c r="H6586" s="64"/>
    </row>
    <row r="6587" spans="1:8" ht="20.100000000000001" customHeight="1">
      <c r="A6587" s="2484">
        <v>100</v>
      </c>
      <c r="B6587" s="3049" t="s">
        <v>34536</v>
      </c>
      <c r="C6587" s="3140"/>
      <c r="D6587" s="3142">
        <v>1</v>
      </c>
      <c r="E6587" s="3179"/>
      <c r="F6587" s="3144"/>
      <c r="G6587" s="3169">
        <f t="shared" si="105"/>
        <v>0</v>
      </c>
      <c r="H6587" s="64"/>
    </row>
    <row r="6588" spans="1:8" ht="20.100000000000001" customHeight="1">
      <c r="A6588" s="2484">
        <v>200</v>
      </c>
      <c r="B6588" s="3049" t="s">
        <v>34537</v>
      </c>
      <c r="C6588" s="3140"/>
      <c r="D6588" s="3142">
        <v>1</v>
      </c>
      <c r="E6588" s="3179"/>
      <c r="F6588" s="3144"/>
      <c r="G6588" s="3169">
        <f t="shared" si="105"/>
        <v>0</v>
      </c>
      <c r="H6588" s="64"/>
    </row>
    <row r="6589" spans="1:8" ht="20.100000000000001" customHeight="1">
      <c r="A6589" s="3170">
        <v>150</v>
      </c>
      <c r="B6589" s="3049" t="s">
        <v>34538</v>
      </c>
      <c r="C6589" s="3140"/>
      <c r="D6589" s="3142">
        <v>1</v>
      </c>
      <c r="E6589" s="3179"/>
      <c r="F6589" s="3144"/>
      <c r="G6589" s="3169">
        <f t="shared" si="105"/>
        <v>0</v>
      </c>
      <c r="H6589" s="64"/>
    </row>
    <row r="6590" spans="1:8" ht="20.100000000000001" customHeight="1">
      <c r="A6590" s="3170">
        <v>150</v>
      </c>
      <c r="B6590" s="3049" t="s">
        <v>34539</v>
      </c>
      <c r="C6590" s="3140"/>
      <c r="D6590" s="3142">
        <v>1</v>
      </c>
      <c r="E6590" s="3179"/>
      <c r="F6590" s="3144"/>
      <c r="G6590" s="3169">
        <f t="shared" si="105"/>
        <v>0</v>
      </c>
      <c r="H6590" s="64"/>
    </row>
    <row r="6591" spans="1:8" ht="20.100000000000001" customHeight="1">
      <c r="A6591" s="3170">
        <v>150</v>
      </c>
      <c r="B6591" s="3049" t="s">
        <v>34540</v>
      </c>
      <c r="C6591" s="3140"/>
      <c r="D6591" s="3142">
        <v>1</v>
      </c>
      <c r="E6591" s="3179"/>
      <c r="F6591" s="3144"/>
      <c r="G6591" s="3169">
        <f t="shared" si="105"/>
        <v>0</v>
      </c>
      <c r="H6591" s="64"/>
    </row>
    <row r="6592" spans="1:8" ht="20.100000000000001" customHeight="1">
      <c r="A6592" s="3170">
        <v>150</v>
      </c>
      <c r="B6592" s="3049" t="s">
        <v>34541</v>
      </c>
      <c r="C6592" s="3140"/>
      <c r="D6592" s="3142">
        <v>1</v>
      </c>
      <c r="E6592" s="3179"/>
      <c r="F6592" s="3144"/>
      <c r="G6592" s="3169">
        <f t="shared" si="105"/>
        <v>0</v>
      </c>
      <c r="H6592" s="64"/>
    </row>
    <row r="6593" spans="1:8" ht="20.100000000000001" customHeight="1">
      <c r="A6593" s="3170">
        <v>250</v>
      </c>
      <c r="B6593" s="3266" t="s">
        <v>34542</v>
      </c>
      <c r="C6593" s="3186"/>
      <c r="D6593" s="3328">
        <v>1</v>
      </c>
      <c r="E6593" s="3179"/>
      <c r="F6593" s="3144"/>
      <c r="G6593" s="3169">
        <f t="shared" si="105"/>
        <v>0</v>
      </c>
      <c r="H6593" s="64"/>
    </row>
    <row r="6594" spans="1:8" ht="20.100000000000001" customHeight="1">
      <c r="A6594" s="3170">
        <v>150</v>
      </c>
      <c r="B6594" s="3049" t="s">
        <v>34543</v>
      </c>
      <c r="C6594" s="3140"/>
      <c r="D6594" s="3142">
        <v>1</v>
      </c>
      <c r="E6594" s="3179"/>
      <c r="F6594" s="3144"/>
      <c r="G6594" s="3169">
        <f t="shared" si="105"/>
        <v>0</v>
      </c>
      <c r="H6594" s="64"/>
    </row>
    <row r="6595" spans="1:8" ht="20.100000000000001" customHeight="1">
      <c r="A6595" s="3170">
        <v>150</v>
      </c>
      <c r="B6595" s="3049" t="s">
        <v>34544</v>
      </c>
      <c r="C6595" s="3140"/>
      <c r="D6595" s="3142">
        <v>1</v>
      </c>
      <c r="E6595" s="3179"/>
      <c r="F6595" s="3144"/>
      <c r="G6595" s="3169">
        <f t="shared" si="105"/>
        <v>0</v>
      </c>
      <c r="H6595" s="64"/>
    </row>
    <row r="6596" spans="1:8" ht="20.100000000000001" customHeight="1">
      <c r="A6596" s="3170">
        <v>250</v>
      </c>
      <c r="B6596" s="3266" t="s">
        <v>34545</v>
      </c>
      <c r="C6596" s="3186"/>
      <c r="D6596" s="3328">
        <v>1</v>
      </c>
      <c r="E6596" s="3179"/>
      <c r="F6596" s="3144"/>
      <c r="G6596" s="3169">
        <f t="shared" si="105"/>
        <v>0</v>
      </c>
      <c r="H6596" s="64"/>
    </row>
    <row r="6597" spans="1:8" ht="20.100000000000001" customHeight="1">
      <c r="A6597" s="3170">
        <v>150</v>
      </c>
      <c r="B6597" s="3049" t="s">
        <v>34546</v>
      </c>
      <c r="C6597" s="3140"/>
      <c r="D6597" s="3142">
        <v>1</v>
      </c>
      <c r="E6597" s="3179"/>
      <c r="F6597" s="3144"/>
      <c r="G6597" s="3169">
        <f t="shared" si="105"/>
        <v>0</v>
      </c>
      <c r="H6597" s="64"/>
    </row>
    <row r="6598" spans="1:8" ht="20.100000000000001" customHeight="1">
      <c r="A6598" s="3170">
        <v>100</v>
      </c>
      <c r="B6598" s="3266" t="s">
        <v>34547</v>
      </c>
      <c r="C6598" s="3186"/>
      <c r="D6598" s="3328">
        <v>4</v>
      </c>
      <c r="E6598" s="3179"/>
      <c r="F6598" s="3144"/>
      <c r="G6598" s="3169">
        <f t="shared" si="105"/>
        <v>0</v>
      </c>
      <c r="H6598" s="64"/>
    </row>
    <row r="6599" spans="1:8" ht="20.100000000000001" customHeight="1">
      <c r="A6599" s="3157"/>
      <c r="B6599" s="3266" t="s">
        <v>34548</v>
      </c>
      <c r="C6599" s="3186"/>
      <c r="D6599" s="3328">
        <v>4</v>
      </c>
      <c r="E6599" s="3179"/>
      <c r="F6599" s="3144"/>
      <c r="G6599" s="3169">
        <f t="shared" si="105"/>
        <v>0</v>
      </c>
      <c r="H6599" s="64"/>
    </row>
    <row r="6600" spans="1:8" ht="20.100000000000001" customHeight="1">
      <c r="A6600" s="3170">
        <v>150</v>
      </c>
      <c r="B6600" s="3049" t="s">
        <v>34549</v>
      </c>
      <c r="C6600" s="3140"/>
      <c r="D6600" s="3142">
        <v>1</v>
      </c>
      <c r="E6600" s="3179"/>
      <c r="F6600" s="3144"/>
      <c r="G6600" s="3169">
        <f t="shared" si="105"/>
        <v>0</v>
      </c>
      <c r="H6600" s="64"/>
    </row>
    <row r="6601" spans="1:8" ht="20.100000000000001" customHeight="1">
      <c r="A6601" s="3170">
        <v>150</v>
      </c>
      <c r="B6601" s="3049" t="s">
        <v>34550</v>
      </c>
      <c r="C6601" s="3140"/>
      <c r="D6601" s="3142">
        <v>2</v>
      </c>
      <c r="E6601" s="3179"/>
      <c r="F6601" s="3144"/>
      <c r="G6601" s="3169">
        <f t="shared" si="105"/>
        <v>0</v>
      </c>
      <c r="H6601" s="64"/>
    </row>
    <row r="6602" spans="1:8" ht="20.100000000000001" customHeight="1">
      <c r="A6602" s="3170">
        <v>150</v>
      </c>
      <c r="B6602" s="3049" t="s">
        <v>34551</v>
      </c>
      <c r="C6602" s="3140"/>
      <c r="D6602" s="3142">
        <v>2</v>
      </c>
      <c r="E6602" s="3179"/>
      <c r="F6602" s="3144"/>
      <c r="G6602" s="3169">
        <f t="shared" si="105"/>
        <v>0</v>
      </c>
      <c r="H6602" s="64"/>
    </row>
    <row r="6603" spans="1:8" ht="20.100000000000001" customHeight="1">
      <c r="A6603" s="3170">
        <v>150</v>
      </c>
      <c r="B6603" s="3049" t="s">
        <v>34552</v>
      </c>
      <c r="C6603" s="3140"/>
      <c r="D6603" s="3142">
        <v>1</v>
      </c>
      <c r="E6603" s="3179"/>
      <c r="F6603" s="3144"/>
      <c r="G6603" s="3169">
        <f t="shared" si="105"/>
        <v>0</v>
      </c>
      <c r="H6603" s="64"/>
    </row>
    <row r="6604" spans="1:8" ht="20.100000000000001" customHeight="1">
      <c r="A6604" s="3170">
        <v>60</v>
      </c>
      <c r="B6604" s="3049" t="s">
        <v>34553</v>
      </c>
      <c r="C6604" s="3140"/>
      <c r="D6604" s="3142">
        <v>1</v>
      </c>
      <c r="E6604" s="3179"/>
      <c r="F6604" s="3144"/>
      <c r="G6604" s="3169">
        <f t="shared" si="105"/>
        <v>0</v>
      </c>
      <c r="H6604" s="64"/>
    </row>
    <row r="6605" spans="1:8" ht="20.100000000000001" customHeight="1">
      <c r="A6605" s="3170">
        <v>150</v>
      </c>
      <c r="B6605" s="3049" t="s">
        <v>34554</v>
      </c>
      <c r="C6605" s="3140"/>
      <c r="D6605" s="3142">
        <v>1</v>
      </c>
      <c r="E6605" s="3179"/>
      <c r="F6605" s="3144"/>
      <c r="G6605" s="3169">
        <f t="shared" si="105"/>
        <v>0</v>
      </c>
      <c r="H6605" s="64"/>
    </row>
    <row r="6606" spans="1:8" ht="20.100000000000001" customHeight="1">
      <c r="A6606" s="3170">
        <v>200</v>
      </c>
      <c r="B6606" s="3049" t="s">
        <v>34555</v>
      </c>
      <c r="C6606" s="3140"/>
      <c r="D6606" s="3142">
        <v>2</v>
      </c>
      <c r="E6606" s="3179"/>
      <c r="F6606" s="3144"/>
      <c r="G6606" s="3169">
        <f t="shared" si="105"/>
        <v>0</v>
      </c>
      <c r="H6606" s="64"/>
    </row>
    <row r="6607" spans="1:8" ht="20.100000000000001" customHeight="1">
      <c r="A6607" s="3157"/>
      <c r="B6607" s="3266" t="s">
        <v>34556</v>
      </c>
      <c r="C6607" s="3186"/>
      <c r="D6607" s="3328">
        <v>1</v>
      </c>
      <c r="E6607" s="3179"/>
      <c r="F6607" s="3144"/>
      <c r="G6607" s="3169">
        <f t="shared" si="105"/>
        <v>0</v>
      </c>
      <c r="H6607" s="64"/>
    </row>
    <row r="6608" spans="1:8" ht="20.100000000000001" customHeight="1">
      <c r="A6608" s="3157"/>
      <c r="B6608" s="3266" t="s">
        <v>34557</v>
      </c>
      <c r="C6608" s="3186"/>
      <c r="D6608" s="3328">
        <v>1</v>
      </c>
      <c r="E6608" s="3179"/>
      <c r="F6608" s="3144"/>
      <c r="G6608" s="3169">
        <f t="shared" si="105"/>
        <v>0</v>
      </c>
      <c r="H6608" s="64"/>
    </row>
    <row r="6609" spans="1:8" ht="20.100000000000001" customHeight="1">
      <c r="A6609" s="3170">
        <v>150</v>
      </c>
      <c r="B6609" s="3049" t="s">
        <v>34558</v>
      </c>
      <c r="C6609" s="3140"/>
      <c r="D6609" s="3142">
        <v>1</v>
      </c>
      <c r="E6609" s="3179"/>
      <c r="F6609" s="3144"/>
      <c r="G6609" s="3169">
        <f t="shared" si="105"/>
        <v>0</v>
      </c>
      <c r="H6609" s="64"/>
    </row>
    <row r="6610" spans="1:8" ht="20.100000000000001" customHeight="1">
      <c r="A6610" s="3170">
        <v>100</v>
      </c>
      <c r="B6610" s="3266" t="s">
        <v>34559</v>
      </c>
      <c r="C6610" s="3186"/>
      <c r="D6610" s="3328">
        <v>1</v>
      </c>
      <c r="E6610" s="3179"/>
      <c r="F6610" s="3144"/>
      <c r="G6610" s="3169">
        <f t="shared" si="105"/>
        <v>0</v>
      </c>
      <c r="H6610" s="64"/>
    </row>
    <row r="6611" spans="1:8" ht="20.100000000000001" customHeight="1">
      <c r="A6611" s="3157"/>
      <c r="B6611" s="3266" t="s">
        <v>34560</v>
      </c>
      <c r="C6611" s="3186"/>
      <c r="D6611" s="3328">
        <v>1</v>
      </c>
      <c r="E6611" s="3179"/>
      <c r="F6611" s="3144"/>
      <c r="G6611" s="3169">
        <f t="shared" si="105"/>
        <v>0</v>
      </c>
      <c r="H6611" s="64"/>
    </row>
    <row r="6612" spans="1:8" ht="20.100000000000001" customHeight="1">
      <c r="A6612" s="3157"/>
      <c r="B6612" s="3266" t="s">
        <v>34561</v>
      </c>
      <c r="C6612" s="3186"/>
      <c r="D6612" s="3328">
        <v>1</v>
      </c>
      <c r="E6612" s="3179"/>
      <c r="F6612" s="3144"/>
      <c r="G6612" s="3169">
        <f t="shared" si="105"/>
        <v>0</v>
      </c>
      <c r="H6612" s="64"/>
    </row>
    <row r="6613" spans="1:8" ht="20.100000000000001" customHeight="1">
      <c r="A6613" s="3170">
        <v>150</v>
      </c>
      <c r="B6613" s="3049" t="s">
        <v>34562</v>
      </c>
      <c r="C6613" s="3140"/>
      <c r="D6613" s="3142">
        <v>1</v>
      </c>
      <c r="E6613" s="3179"/>
      <c r="F6613" s="3144"/>
      <c r="G6613" s="3169">
        <f t="shared" si="105"/>
        <v>0</v>
      </c>
      <c r="H6613" s="64"/>
    </row>
    <row r="6614" spans="1:8" ht="20.100000000000001" customHeight="1">
      <c r="A6614" s="3170">
        <v>60</v>
      </c>
      <c r="B6614" s="3049" t="s">
        <v>34563</v>
      </c>
      <c r="C6614" s="3140"/>
      <c r="D6614" s="3178">
        <v>3</v>
      </c>
      <c r="E6614" s="3179"/>
      <c r="F6614" s="3144"/>
      <c r="G6614" s="3169">
        <f t="shared" si="105"/>
        <v>0</v>
      </c>
      <c r="H6614" s="64"/>
    </row>
    <row r="6615" spans="1:8" ht="20.100000000000001" customHeight="1">
      <c r="A6615" s="3170">
        <v>150</v>
      </c>
      <c r="B6615" s="3049" t="s">
        <v>34564</v>
      </c>
      <c r="C6615" s="3140"/>
      <c r="D6615" s="3142">
        <v>1</v>
      </c>
      <c r="E6615" s="3179"/>
      <c r="F6615" s="3144"/>
      <c r="G6615" s="3169">
        <f t="shared" si="105"/>
        <v>0</v>
      </c>
      <c r="H6615" s="64"/>
    </row>
    <row r="6616" spans="1:8" ht="20.100000000000001" customHeight="1">
      <c r="A6616" s="3170">
        <v>150</v>
      </c>
      <c r="B6616" s="3266" t="s">
        <v>34565</v>
      </c>
      <c r="C6616" s="3140"/>
      <c r="D6616" s="3328">
        <v>1</v>
      </c>
      <c r="E6616" s="3179"/>
      <c r="F6616" s="3144"/>
      <c r="G6616" s="3169">
        <f t="shared" si="105"/>
        <v>0</v>
      </c>
      <c r="H6616" s="64"/>
    </row>
    <row r="6617" spans="1:8" ht="20.100000000000001" customHeight="1">
      <c r="A6617" s="3170">
        <v>150</v>
      </c>
      <c r="B6617" s="3139" t="s">
        <v>34566</v>
      </c>
      <c r="C6617" s="3140"/>
      <c r="D6617" s="3521">
        <v>2</v>
      </c>
      <c r="E6617" s="3265"/>
      <c r="F6617" s="3212"/>
      <c r="G6617" s="3169">
        <f t="shared" si="105"/>
        <v>0</v>
      </c>
      <c r="H6617" s="64"/>
    </row>
    <row r="6618" spans="1:8" ht="20.100000000000001" customHeight="1">
      <c r="A6618" s="3170">
        <v>150</v>
      </c>
      <c r="B6618" s="3049" t="s">
        <v>34567</v>
      </c>
      <c r="C6618" s="3140"/>
      <c r="D6618" s="3142">
        <v>1</v>
      </c>
      <c r="E6618" s="3179"/>
      <c r="F6618" s="3144"/>
      <c r="G6618" s="3169">
        <f t="shared" si="105"/>
        <v>0</v>
      </c>
      <c r="H6618" s="64"/>
    </row>
    <row r="6619" spans="1:8" ht="20.100000000000001" customHeight="1">
      <c r="A6619" s="2484">
        <v>100</v>
      </c>
      <c r="B6619" s="3049" t="s">
        <v>34568</v>
      </c>
      <c r="C6619" s="3140"/>
      <c r="D6619" s="3142">
        <v>1</v>
      </c>
      <c r="E6619" s="3179"/>
      <c r="F6619" s="3144"/>
      <c r="G6619" s="3169">
        <f t="shared" si="105"/>
        <v>0</v>
      </c>
      <c r="H6619" s="64"/>
    </row>
    <row r="6620" spans="1:8" ht="20.100000000000001" customHeight="1">
      <c r="A6620" s="3170">
        <v>150</v>
      </c>
      <c r="B6620" s="3049" t="s">
        <v>34569</v>
      </c>
      <c r="C6620" s="3140"/>
      <c r="D6620" s="3142">
        <v>1</v>
      </c>
      <c r="E6620" s="3179"/>
      <c r="F6620" s="3144"/>
      <c r="G6620" s="3169">
        <f t="shared" si="105"/>
        <v>0</v>
      </c>
      <c r="H6620" s="64"/>
    </row>
    <row r="6621" spans="1:8" ht="20.100000000000001" customHeight="1">
      <c r="A6621" s="3170">
        <v>200</v>
      </c>
      <c r="B6621" s="3049" t="s">
        <v>34570</v>
      </c>
      <c r="C6621" s="3140"/>
      <c r="D6621" s="3142">
        <v>3</v>
      </c>
      <c r="E6621" s="3179"/>
      <c r="F6621" s="3144"/>
      <c r="G6621" s="3169">
        <f t="shared" si="105"/>
        <v>0</v>
      </c>
      <c r="H6621" s="64"/>
    </row>
    <row r="6622" spans="1:8" ht="20.100000000000001" customHeight="1">
      <c r="A6622" s="3170">
        <v>250</v>
      </c>
      <c r="B6622" s="3049" t="s">
        <v>34571</v>
      </c>
      <c r="C6622" s="3140"/>
      <c r="D6622" s="3142">
        <v>5</v>
      </c>
      <c r="E6622" s="3179"/>
      <c r="F6622" s="3144"/>
      <c r="G6622" s="3169">
        <f t="shared" si="105"/>
        <v>0</v>
      </c>
      <c r="H6622" s="64"/>
    </row>
    <row r="6623" spans="1:8" ht="20.100000000000001" customHeight="1">
      <c r="A6623" s="3170">
        <v>150</v>
      </c>
      <c r="B6623" s="3049" t="s">
        <v>34572</v>
      </c>
      <c r="C6623" s="3140"/>
      <c r="D6623" s="3142">
        <v>1</v>
      </c>
      <c r="E6623" s="3179"/>
      <c r="F6623" s="3144"/>
      <c r="G6623" s="3169">
        <f t="shared" si="105"/>
        <v>0</v>
      </c>
      <c r="H6623" s="64"/>
    </row>
    <row r="6624" spans="1:8" ht="20.100000000000001" customHeight="1">
      <c r="A6624" s="3170">
        <v>50</v>
      </c>
      <c r="B6624" s="3266" t="s">
        <v>34573</v>
      </c>
      <c r="C6624" s="3186"/>
      <c r="D6624" s="3328">
        <v>3</v>
      </c>
      <c r="E6624" s="3179"/>
      <c r="F6624" s="3144"/>
      <c r="G6624" s="3169">
        <f t="shared" si="105"/>
        <v>0</v>
      </c>
      <c r="H6624" s="64"/>
    </row>
    <row r="6625" spans="1:8" ht="20.100000000000001" customHeight="1">
      <c r="A6625" s="3170">
        <v>150</v>
      </c>
      <c r="B6625" s="3049" t="s">
        <v>34574</v>
      </c>
      <c r="C6625" s="3140"/>
      <c r="D6625" s="3178">
        <v>1</v>
      </c>
      <c r="E6625" s="3179"/>
      <c r="F6625" s="3144"/>
      <c r="G6625" s="3169">
        <f t="shared" si="105"/>
        <v>0</v>
      </c>
      <c r="H6625" s="64"/>
    </row>
    <row r="6626" spans="1:8" ht="20.100000000000001" customHeight="1">
      <c r="A6626" s="3157"/>
      <c r="B6626" s="3266" t="s">
        <v>34575</v>
      </c>
      <c r="C6626" s="3140"/>
      <c r="D6626" s="3202">
        <v>50</v>
      </c>
      <c r="E6626" s="3179"/>
      <c r="F6626" s="3144"/>
      <c r="G6626" s="3169">
        <f t="shared" si="105"/>
        <v>0</v>
      </c>
      <c r="H6626" s="64"/>
    </row>
    <row r="6627" spans="1:8" ht="20.100000000000001" customHeight="1">
      <c r="A6627" s="3157"/>
      <c r="B6627" s="3049" t="s">
        <v>34576</v>
      </c>
      <c r="C6627" s="3140"/>
      <c r="D6627" s="3202">
        <v>1</v>
      </c>
      <c r="E6627" s="3179"/>
      <c r="F6627" s="3144"/>
      <c r="G6627" s="3169">
        <f t="shared" si="105"/>
        <v>0</v>
      </c>
      <c r="H6627" s="64"/>
    </row>
    <row r="6628" spans="1:8" ht="20.100000000000001" customHeight="1">
      <c r="A6628" s="3170">
        <v>150</v>
      </c>
      <c r="B6628" s="3266" t="s">
        <v>34577</v>
      </c>
      <c r="C6628" s="3140" t="s">
        <v>34578</v>
      </c>
      <c r="D6628" s="3328">
        <v>2</v>
      </c>
      <c r="E6628" s="3179"/>
      <c r="F6628" s="3144"/>
      <c r="G6628" s="3169">
        <f t="shared" si="105"/>
        <v>0</v>
      </c>
      <c r="H6628" s="64"/>
    </row>
    <row r="6629" spans="1:8" ht="20.100000000000001" customHeight="1">
      <c r="A6629" s="3170">
        <v>150</v>
      </c>
      <c r="B6629" s="3049" t="s">
        <v>34579</v>
      </c>
      <c r="C6629" s="3140"/>
      <c r="D6629" s="3178">
        <v>5</v>
      </c>
      <c r="E6629" s="3179"/>
      <c r="F6629" s="3144"/>
      <c r="G6629" s="3169">
        <f t="shared" si="105"/>
        <v>0</v>
      </c>
      <c r="H6629" s="64"/>
    </row>
    <row r="6630" spans="1:8" ht="20.100000000000001" customHeight="1">
      <c r="A6630" s="3157"/>
      <c r="B6630" s="3266" t="s">
        <v>34580</v>
      </c>
      <c r="C6630" s="3140"/>
      <c r="D6630" s="3328">
        <v>1</v>
      </c>
      <c r="E6630" s="3179"/>
      <c r="F6630" s="3144"/>
      <c r="G6630" s="3169">
        <f t="shared" si="105"/>
        <v>0</v>
      </c>
      <c r="H6630" s="64"/>
    </row>
    <row r="6631" spans="1:8" ht="20.100000000000001" customHeight="1">
      <c r="A6631" s="3170">
        <v>60</v>
      </c>
      <c r="B6631" s="3049" t="s">
        <v>34581</v>
      </c>
      <c r="C6631" s="3140"/>
      <c r="D6631" s="3178">
        <v>12</v>
      </c>
      <c r="E6631" s="3179"/>
      <c r="F6631" s="3144"/>
      <c r="G6631" s="3169">
        <f t="shared" ref="G6631:G6694" si="106">F6631*A6631</f>
        <v>0</v>
      </c>
      <c r="H6631" s="64"/>
    </row>
    <row r="6632" spans="1:8" ht="20.100000000000001" customHeight="1">
      <c r="A6632" s="3170">
        <v>60</v>
      </c>
      <c r="B6632" s="3266" t="s">
        <v>34582</v>
      </c>
      <c r="C6632" s="3140"/>
      <c r="D6632" s="3328">
        <v>2</v>
      </c>
      <c r="E6632" s="3179"/>
      <c r="F6632" s="3144"/>
      <c r="G6632" s="3169">
        <f t="shared" si="106"/>
        <v>0</v>
      </c>
      <c r="H6632" s="64"/>
    </row>
    <row r="6633" spans="1:8" ht="20.100000000000001" customHeight="1">
      <c r="A6633" s="3157"/>
      <c r="B6633" s="3266" t="s">
        <v>34583</v>
      </c>
      <c r="C6633" s="3140"/>
      <c r="D6633" s="3328">
        <v>1</v>
      </c>
      <c r="E6633" s="3179"/>
      <c r="F6633" s="3144"/>
      <c r="G6633" s="3169">
        <f t="shared" si="106"/>
        <v>0</v>
      </c>
      <c r="H6633" s="64"/>
    </row>
    <row r="6634" spans="1:8" ht="20.100000000000001" customHeight="1">
      <c r="A6634" s="3170">
        <v>150</v>
      </c>
      <c r="B6634" s="3049" t="s">
        <v>34584</v>
      </c>
      <c r="C6634" s="3140"/>
      <c r="D6634" s="3178">
        <v>1</v>
      </c>
      <c r="E6634" s="3179"/>
      <c r="F6634" s="3144"/>
      <c r="G6634" s="3169">
        <f t="shared" si="106"/>
        <v>0</v>
      </c>
      <c r="H6634" s="64"/>
    </row>
    <row r="6635" spans="1:8" ht="20.100000000000001" customHeight="1">
      <c r="A6635" s="3170">
        <v>250</v>
      </c>
      <c r="B6635" s="3049" t="s">
        <v>34585</v>
      </c>
      <c r="C6635" s="3140"/>
      <c r="D6635" s="3178">
        <v>1</v>
      </c>
      <c r="E6635" s="3179"/>
      <c r="F6635" s="3144"/>
      <c r="G6635" s="3169">
        <f t="shared" si="106"/>
        <v>0</v>
      </c>
      <c r="H6635" s="64"/>
    </row>
    <row r="6636" spans="1:8" ht="20.100000000000001" customHeight="1">
      <c r="A6636" s="3170">
        <v>150</v>
      </c>
      <c r="B6636" s="3049" t="s">
        <v>34586</v>
      </c>
      <c r="C6636" s="3140"/>
      <c r="D6636" s="3178">
        <v>12</v>
      </c>
      <c r="E6636" s="3179"/>
      <c r="F6636" s="3144"/>
      <c r="G6636" s="3169">
        <f t="shared" si="106"/>
        <v>0</v>
      </c>
      <c r="H6636" s="64"/>
    </row>
    <row r="6637" spans="1:8" ht="20.100000000000001" customHeight="1">
      <c r="A6637" s="3157"/>
      <c r="B6637" s="3049" t="s">
        <v>34587</v>
      </c>
      <c r="C6637" s="3140"/>
      <c r="D6637" s="3178">
        <v>1</v>
      </c>
      <c r="E6637" s="3179"/>
      <c r="F6637" s="3144"/>
      <c r="G6637" s="3169">
        <f t="shared" si="106"/>
        <v>0</v>
      </c>
      <c r="H6637" s="64"/>
    </row>
    <row r="6638" spans="1:8" ht="20.100000000000001" customHeight="1">
      <c r="A6638" s="3170">
        <v>150</v>
      </c>
      <c r="B6638" s="3049" t="s">
        <v>34588</v>
      </c>
      <c r="C6638" s="3140"/>
      <c r="D6638" s="3178">
        <v>1</v>
      </c>
      <c r="E6638" s="3179"/>
      <c r="F6638" s="3144"/>
      <c r="G6638" s="3169">
        <f t="shared" si="106"/>
        <v>0</v>
      </c>
      <c r="H6638" s="64"/>
    </row>
    <row r="6639" spans="1:8" ht="20.100000000000001" customHeight="1">
      <c r="A6639" s="3170">
        <v>150</v>
      </c>
      <c r="B6639" s="3049" t="s">
        <v>34589</v>
      </c>
      <c r="C6639" s="3140"/>
      <c r="D6639" s="3178">
        <v>3</v>
      </c>
      <c r="E6639" s="3179"/>
      <c r="F6639" s="3144"/>
      <c r="G6639" s="3169">
        <f t="shared" si="106"/>
        <v>0</v>
      </c>
      <c r="H6639" s="64"/>
    </row>
    <row r="6640" spans="1:8" ht="20.100000000000001" customHeight="1">
      <c r="A6640" s="3170">
        <v>150</v>
      </c>
      <c r="B6640" s="3049" t="s">
        <v>34590</v>
      </c>
      <c r="C6640" s="3140"/>
      <c r="D6640" s="3178">
        <v>2</v>
      </c>
      <c r="E6640" s="3179"/>
      <c r="F6640" s="3144"/>
      <c r="G6640" s="3169">
        <f t="shared" si="106"/>
        <v>0</v>
      </c>
      <c r="H6640" s="64"/>
    </row>
    <row r="6641" spans="1:8" ht="20.100000000000001" customHeight="1">
      <c r="A6641" s="3170">
        <v>150</v>
      </c>
      <c r="B6641" s="3049" t="s">
        <v>34591</v>
      </c>
      <c r="C6641" s="3140"/>
      <c r="D6641" s="3178">
        <v>1</v>
      </c>
      <c r="E6641" s="3179"/>
      <c r="F6641" s="3144"/>
      <c r="G6641" s="3169">
        <f t="shared" si="106"/>
        <v>0</v>
      </c>
      <c r="H6641" s="64"/>
    </row>
    <row r="6642" spans="1:8" ht="20.100000000000001" customHeight="1">
      <c r="A6642" s="3170">
        <v>200</v>
      </c>
      <c r="B6642" s="3049" t="s">
        <v>34592</v>
      </c>
      <c r="C6642" s="3140" t="s">
        <v>34593</v>
      </c>
      <c r="D6642" s="3178">
        <v>1</v>
      </c>
      <c r="E6642" s="3179"/>
      <c r="F6642" s="3144"/>
      <c r="G6642" s="3169">
        <f t="shared" si="106"/>
        <v>0</v>
      </c>
      <c r="H6642" s="64"/>
    </row>
    <row r="6643" spans="1:8" ht="20.100000000000001" customHeight="1">
      <c r="A6643" s="3170">
        <v>150</v>
      </c>
      <c r="B6643" s="3049" t="s">
        <v>34594</v>
      </c>
      <c r="C6643" s="3140" t="s">
        <v>34593</v>
      </c>
      <c r="D6643" s="3178">
        <v>2</v>
      </c>
      <c r="E6643" s="3179"/>
      <c r="F6643" s="3144"/>
      <c r="G6643" s="3169">
        <f t="shared" si="106"/>
        <v>0</v>
      </c>
      <c r="H6643" s="64"/>
    </row>
    <row r="6644" spans="1:8" ht="20.100000000000001" customHeight="1">
      <c r="A6644" s="3170">
        <v>150</v>
      </c>
      <c r="B6644" s="3049" t="s">
        <v>34595</v>
      </c>
      <c r="C6644" s="3140"/>
      <c r="D6644" s="3178">
        <v>5</v>
      </c>
      <c r="E6644" s="3179"/>
      <c r="F6644" s="3144"/>
      <c r="G6644" s="3169">
        <f t="shared" si="106"/>
        <v>0</v>
      </c>
      <c r="H6644" s="64"/>
    </row>
    <row r="6645" spans="1:8" ht="20.100000000000001" customHeight="1">
      <c r="A6645" s="3157"/>
      <c r="B6645" s="3266" t="s">
        <v>34596</v>
      </c>
      <c r="C6645" s="3140"/>
      <c r="D6645" s="3328">
        <v>1</v>
      </c>
      <c r="E6645" s="3179"/>
      <c r="F6645" s="3144"/>
      <c r="G6645" s="3169">
        <f t="shared" si="106"/>
        <v>0</v>
      </c>
      <c r="H6645" s="64"/>
    </row>
    <row r="6646" spans="1:8" ht="20.100000000000001" customHeight="1">
      <c r="A6646" s="2484">
        <v>200</v>
      </c>
      <c r="B6646" s="3049" t="s">
        <v>34597</v>
      </c>
      <c r="C6646" s="3140"/>
      <c r="D6646" s="3142">
        <v>5</v>
      </c>
      <c r="E6646" s="3179"/>
      <c r="F6646" s="3144"/>
      <c r="G6646" s="3169">
        <f t="shared" si="106"/>
        <v>0</v>
      </c>
      <c r="H6646" s="64"/>
    </row>
    <row r="6647" spans="1:8" ht="20.100000000000001" customHeight="1">
      <c r="A6647" s="3170">
        <v>150</v>
      </c>
      <c r="B6647" s="3049" t="s">
        <v>34598</v>
      </c>
      <c r="C6647" s="3140"/>
      <c r="D6647" s="3142">
        <v>1</v>
      </c>
      <c r="E6647" s="3179"/>
      <c r="F6647" s="3144"/>
      <c r="G6647" s="3169">
        <f t="shared" si="106"/>
        <v>0</v>
      </c>
      <c r="H6647" s="64"/>
    </row>
    <row r="6648" spans="1:8" ht="20.100000000000001" customHeight="1">
      <c r="A6648" s="3170">
        <v>50</v>
      </c>
      <c r="B6648" s="3049" t="s">
        <v>34599</v>
      </c>
      <c r="C6648" s="3140"/>
      <c r="D6648" s="3142">
        <v>2</v>
      </c>
      <c r="E6648" s="3179"/>
      <c r="F6648" s="3144"/>
      <c r="G6648" s="3169">
        <f t="shared" si="106"/>
        <v>0</v>
      </c>
      <c r="H6648" s="64"/>
    </row>
    <row r="6649" spans="1:8" ht="20.100000000000001" customHeight="1">
      <c r="A6649" s="3170">
        <v>150</v>
      </c>
      <c r="B6649" s="3266" t="s">
        <v>34600</v>
      </c>
      <c r="C6649" s="3140"/>
      <c r="D6649" s="3328">
        <v>1</v>
      </c>
      <c r="E6649" s="3179"/>
      <c r="F6649" s="3144"/>
      <c r="G6649" s="3169">
        <f t="shared" si="106"/>
        <v>0</v>
      </c>
      <c r="H6649" s="64"/>
    </row>
    <row r="6650" spans="1:8" ht="20.100000000000001" customHeight="1">
      <c r="A6650" s="3157"/>
      <c r="B6650" s="3266" t="s">
        <v>34601</v>
      </c>
      <c r="C6650" s="3140"/>
      <c r="D6650" s="3328">
        <v>1</v>
      </c>
      <c r="E6650" s="3179"/>
      <c r="F6650" s="3144"/>
      <c r="G6650" s="3169">
        <f t="shared" si="106"/>
        <v>0</v>
      </c>
      <c r="H6650" s="64"/>
    </row>
    <row r="6651" spans="1:8" ht="20.100000000000001" customHeight="1">
      <c r="A6651" s="2484">
        <v>100</v>
      </c>
      <c r="B6651" s="3266" t="s">
        <v>34602</v>
      </c>
      <c r="C6651" s="3140"/>
      <c r="D6651" s="3328">
        <v>1</v>
      </c>
      <c r="E6651" s="3179"/>
      <c r="F6651" s="3144"/>
      <c r="G6651" s="3169">
        <f t="shared" si="106"/>
        <v>0</v>
      </c>
      <c r="H6651" s="64"/>
    </row>
    <row r="6652" spans="1:8" ht="20.100000000000001" customHeight="1">
      <c r="A6652" s="3170">
        <v>150</v>
      </c>
      <c r="B6652" s="3049" t="s">
        <v>34603</v>
      </c>
      <c r="C6652" s="3140"/>
      <c r="D6652" s="3142">
        <v>1</v>
      </c>
      <c r="E6652" s="3179"/>
      <c r="F6652" s="3144"/>
      <c r="G6652" s="3169">
        <f t="shared" si="106"/>
        <v>0</v>
      </c>
      <c r="H6652" s="64"/>
    </row>
    <row r="6653" spans="1:8" ht="20.100000000000001" customHeight="1">
      <c r="A6653" s="2484">
        <v>100</v>
      </c>
      <c r="B6653" s="3049" t="s">
        <v>34604</v>
      </c>
      <c r="C6653" s="3140"/>
      <c r="D6653" s="3142">
        <v>1</v>
      </c>
      <c r="E6653" s="3179"/>
      <c r="F6653" s="3144"/>
      <c r="G6653" s="3169">
        <f t="shared" si="106"/>
        <v>0</v>
      </c>
      <c r="H6653" s="64"/>
    </row>
    <row r="6654" spans="1:8" ht="20.100000000000001" customHeight="1">
      <c r="A6654" s="3170">
        <v>150</v>
      </c>
      <c r="B6654" s="3049" t="s">
        <v>34605</v>
      </c>
      <c r="C6654" s="3140"/>
      <c r="D6654" s="3142">
        <v>3</v>
      </c>
      <c r="E6654" s="3179"/>
      <c r="F6654" s="3144"/>
      <c r="G6654" s="3169">
        <f t="shared" si="106"/>
        <v>0</v>
      </c>
      <c r="H6654" s="64"/>
    </row>
    <row r="6655" spans="1:8" ht="20.100000000000001" customHeight="1">
      <c r="A6655" s="2484">
        <v>100</v>
      </c>
      <c r="B6655" s="3049" t="s">
        <v>34606</v>
      </c>
      <c r="C6655" s="3140"/>
      <c r="D6655" s="3142">
        <v>1</v>
      </c>
      <c r="E6655" s="3179"/>
      <c r="F6655" s="3144"/>
      <c r="G6655" s="3169">
        <f t="shared" si="106"/>
        <v>0</v>
      </c>
      <c r="H6655" s="64"/>
    </row>
    <row r="6656" spans="1:8" ht="20.100000000000001" customHeight="1">
      <c r="A6656" s="2484">
        <v>100</v>
      </c>
      <c r="B6656" s="3049" t="s">
        <v>34607</v>
      </c>
      <c r="C6656" s="3140"/>
      <c r="D6656" s="3180">
        <v>3</v>
      </c>
      <c r="E6656" s="3179"/>
      <c r="F6656" s="3144"/>
      <c r="G6656" s="3169">
        <f t="shared" si="106"/>
        <v>0</v>
      </c>
      <c r="H6656" s="64"/>
    </row>
    <row r="6657" spans="1:8" ht="20.100000000000001" customHeight="1">
      <c r="A6657" s="3170">
        <v>150</v>
      </c>
      <c r="B6657" s="3049" t="s">
        <v>34608</v>
      </c>
      <c r="C6657" s="3140"/>
      <c r="D6657" s="3142">
        <v>2</v>
      </c>
      <c r="E6657" s="3179"/>
      <c r="F6657" s="3144"/>
      <c r="G6657" s="3169">
        <f t="shared" si="106"/>
        <v>0</v>
      </c>
      <c r="H6657" s="64"/>
    </row>
    <row r="6658" spans="1:8" ht="20.100000000000001" customHeight="1">
      <c r="A6658" s="3170">
        <v>50</v>
      </c>
      <c r="B6658" s="3266" t="s">
        <v>34609</v>
      </c>
      <c r="C6658" s="3186"/>
      <c r="D6658" s="3328">
        <v>1</v>
      </c>
      <c r="E6658" s="3179"/>
      <c r="F6658" s="3144"/>
      <c r="G6658" s="3169">
        <f t="shared" si="106"/>
        <v>0</v>
      </c>
      <c r="H6658" s="64"/>
    </row>
    <row r="6659" spans="1:8" ht="20.100000000000001" customHeight="1">
      <c r="A6659" s="3170">
        <v>150</v>
      </c>
      <c r="B6659" s="3049" t="s">
        <v>34610</v>
      </c>
      <c r="C6659" s="3140"/>
      <c r="D6659" s="3142">
        <v>1</v>
      </c>
      <c r="E6659" s="3179"/>
      <c r="F6659" s="3144"/>
      <c r="G6659" s="3169">
        <f t="shared" si="106"/>
        <v>0</v>
      </c>
      <c r="H6659" s="64"/>
    </row>
    <row r="6660" spans="1:8" ht="20.100000000000001" customHeight="1">
      <c r="A6660" s="3170">
        <v>150</v>
      </c>
      <c r="B6660" s="3049" t="s">
        <v>34611</v>
      </c>
      <c r="C6660" s="3140"/>
      <c r="D6660" s="3178">
        <v>1</v>
      </c>
      <c r="E6660" s="3179"/>
      <c r="F6660" s="3144"/>
      <c r="G6660" s="3169">
        <f t="shared" si="106"/>
        <v>0</v>
      </c>
      <c r="H6660" s="64"/>
    </row>
    <row r="6661" spans="1:8" ht="20.100000000000001" customHeight="1">
      <c r="A6661" s="3170">
        <v>250</v>
      </c>
      <c r="B6661" s="3049" t="s">
        <v>34612</v>
      </c>
      <c r="C6661" s="3140"/>
      <c r="D6661" s="3142">
        <v>1</v>
      </c>
      <c r="E6661" s="3179"/>
      <c r="F6661" s="3144"/>
      <c r="G6661" s="3169">
        <f t="shared" si="106"/>
        <v>0</v>
      </c>
      <c r="H6661" s="64"/>
    </row>
    <row r="6662" spans="1:8" ht="20.100000000000001" customHeight="1">
      <c r="A6662" s="2484">
        <v>100</v>
      </c>
      <c r="B6662" s="3049" t="s">
        <v>34613</v>
      </c>
      <c r="C6662" s="3343"/>
      <c r="D6662" s="3142">
        <v>3</v>
      </c>
      <c r="E6662" s="3179"/>
      <c r="F6662" s="3144"/>
      <c r="G6662" s="3169">
        <f t="shared" si="106"/>
        <v>0</v>
      </c>
      <c r="H6662" s="64"/>
    </row>
    <row r="6663" spans="1:8" ht="20.100000000000001" customHeight="1">
      <c r="A6663" s="3170">
        <v>60</v>
      </c>
      <c r="B6663" s="3049" t="s">
        <v>34614</v>
      </c>
      <c r="C6663" s="3140"/>
      <c r="D6663" s="3142">
        <v>1</v>
      </c>
      <c r="E6663" s="3179"/>
      <c r="F6663" s="3144"/>
      <c r="G6663" s="3169">
        <f t="shared" si="106"/>
        <v>0</v>
      </c>
      <c r="H6663" s="64"/>
    </row>
    <row r="6664" spans="1:8" ht="20.100000000000001" customHeight="1">
      <c r="A6664" s="3157"/>
      <c r="B6664" s="3266" t="s">
        <v>34615</v>
      </c>
      <c r="C6664" s="3186"/>
      <c r="D6664" s="3328">
        <v>1</v>
      </c>
      <c r="E6664" s="3179"/>
      <c r="F6664" s="3144"/>
      <c r="G6664" s="3169">
        <f t="shared" si="106"/>
        <v>0</v>
      </c>
      <c r="H6664" s="64"/>
    </row>
    <row r="6665" spans="1:8" ht="20.100000000000001" customHeight="1">
      <c r="A6665" s="3157"/>
      <c r="B6665" s="3266" t="s">
        <v>34616</v>
      </c>
      <c r="C6665" s="3186"/>
      <c r="D6665" s="3328">
        <v>1</v>
      </c>
      <c r="E6665" s="3179"/>
      <c r="F6665" s="3144"/>
      <c r="G6665" s="3169">
        <f t="shared" si="106"/>
        <v>0</v>
      </c>
      <c r="H6665" s="64"/>
    </row>
    <row r="6666" spans="1:8" ht="20.100000000000001" customHeight="1">
      <c r="A6666" s="3170">
        <v>40</v>
      </c>
      <c r="B6666" s="3266" t="s">
        <v>34617</v>
      </c>
      <c r="C6666" s="3186"/>
      <c r="D6666" s="3328">
        <v>2</v>
      </c>
      <c r="E6666" s="3179"/>
      <c r="F6666" s="3144"/>
      <c r="G6666" s="3169">
        <f t="shared" si="106"/>
        <v>0</v>
      </c>
      <c r="H6666" s="64"/>
    </row>
    <row r="6667" spans="1:8" ht="20.100000000000001" customHeight="1">
      <c r="A6667" s="3170">
        <v>40</v>
      </c>
      <c r="B6667" s="3266" t="s">
        <v>34618</v>
      </c>
      <c r="C6667" s="3186"/>
      <c r="D6667" s="3202">
        <v>2</v>
      </c>
      <c r="E6667" s="3179"/>
      <c r="F6667" s="3144"/>
      <c r="G6667" s="3169">
        <f t="shared" si="106"/>
        <v>0</v>
      </c>
      <c r="H6667" s="64"/>
    </row>
    <row r="6668" spans="1:8" ht="20.100000000000001" customHeight="1">
      <c r="A6668" s="3157"/>
      <c r="B6668" s="3266" t="s">
        <v>34619</v>
      </c>
      <c r="C6668" s="3186"/>
      <c r="D6668" s="3202">
        <v>1</v>
      </c>
      <c r="E6668" s="3179"/>
      <c r="F6668" s="3144"/>
      <c r="G6668" s="3169">
        <f t="shared" si="106"/>
        <v>0</v>
      </c>
      <c r="H6668" s="64"/>
    </row>
    <row r="6669" spans="1:8" ht="20.100000000000001" customHeight="1">
      <c r="A6669" s="3157"/>
      <c r="B6669" s="3266" t="s">
        <v>34620</v>
      </c>
      <c r="C6669" s="3186"/>
      <c r="D6669" s="3202">
        <v>1</v>
      </c>
      <c r="E6669" s="3179"/>
      <c r="F6669" s="3144"/>
      <c r="G6669" s="3169">
        <f t="shared" si="106"/>
        <v>0</v>
      </c>
      <c r="H6669" s="64"/>
    </row>
    <row r="6670" spans="1:8" ht="20.100000000000001" customHeight="1">
      <c r="A6670" s="2484">
        <v>100</v>
      </c>
      <c r="B6670" s="3049" t="s">
        <v>34621</v>
      </c>
      <c r="C6670" s="3140"/>
      <c r="D6670" s="3142">
        <v>1</v>
      </c>
      <c r="E6670" s="3179"/>
      <c r="F6670" s="3144"/>
      <c r="G6670" s="3169">
        <f t="shared" si="106"/>
        <v>0</v>
      </c>
      <c r="H6670" s="64"/>
    </row>
    <row r="6671" spans="1:8" ht="20.100000000000001" customHeight="1">
      <c r="A6671" s="3184"/>
      <c r="B6671" s="3266" t="s">
        <v>34622</v>
      </c>
      <c r="C6671" s="3186"/>
      <c r="D6671" s="3202">
        <v>1</v>
      </c>
      <c r="E6671" s="3179"/>
      <c r="F6671" s="3144"/>
      <c r="G6671" s="3169">
        <f t="shared" si="106"/>
        <v>0</v>
      </c>
      <c r="H6671" s="64"/>
    </row>
    <row r="6672" spans="1:8" ht="20.100000000000001" customHeight="1">
      <c r="A6672" s="2484">
        <v>60</v>
      </c>
      <c r="B6672" s="3049" t="s">
        <v>34623</v>
      </c>
      <c r="C6672" s="3140"/>
      <c r="D6672" s="3178">
        <v>16</v>
      </c>
      <c r="E6672" s="3179"/>
      <c r="F6672" s="3144"/>
      <c r="G6672" s="3169">
        <f t="shared" si="106"/>
        <v>0</v>
      </c>
      <c r="H6672" s="64"/>
    </row>
    <row r="6673" spans="1:8" ht="20.100000000000001" customHeight="1">
      <c r="A6673" s="3170">
        <v>40</v>
      </c>
      <c r="B6673" s="3266" t="s">
        <v>34624</v>
      </c>
      <c r="C6673" s="3186"/>
      <c r="D6673" s="3202">
        <v>2</v>
      </c>
      <c r="E6673" s="3179"/>
      <c r="F6673" s="3144"/>
      <c r="G6673" s="3169">
        <f t="shared" si="106"/>
        <v>0</v>
      </c>
      <c r="H6673" s="64"/>
    </row>
    <row r="6674" spans="1:8" ht="20.100000000000001" customHeight="1">
      <c r="A6674" s="3170">
        <v>60</v>
      </c>
      <c r="B6674" s="3049" t="s">
        <v>34625</v>
      </c>
      <c r="C6674" s="3140" t="s">
        <v>34626</v>
      </c>
      <c r="D6674" s="3142">
        <v>2</v>
      </c>
      <c r="E6674" s="3179"/>
      <c r="F6674" s="3144"/>
      <c r="G6674" s="3169">
        <f t="shared" si="106"/>
        <v>0</v>
      </c>
      <c r="H6674" s="64"/>
    </row>
    <row r="6675" spans="1:8" ht="20.100000000000001" customHeight="1">
      <c r="A6675" s="3170">
        <v>50</v>
      </c>
      <c r="B6675" s="3049" t="s">
        <v>34627</v>
      </c>
      <c r="C6675" s="3140"/>
      <c r="D6675" s="3142">
        <v>5</v>
      </c>
      <c r="E6675" s="3179"/>
      <c r="F6675" s="3144"/>
      <c r="G6675" s="3169">
        <f t="shared" si="106"/>
        <v>0</v>
      </c>
      <c r="H6675" s="64"/>
    </row>
    <row r="6676" spans="1:8" ht="20.100000000000001" customHeight="1">
      <c r="A6676" s="3170">
        <v>40</v>
      </c>
      <c r="B6676" s="3266" t="s">
        <v>34628</v>
      </c>
      <c r="C6676" s="3186"/>
      <c r="D6676" s="3202">
        <v>2</v>
      </c>
      <c r="E6676" s="3179"/>
      <c r="F6676" s="3144"/>
      <c r="G6676" s="3169">
        <f t="shared" si="106"/>
        <v>0</v>
      </c>
      <c r="H6676" s="64"/>
    </row>
    <row r="6677" spans="1:8" ht="20.100000000000001" customHeight="1">
      <c r="A6677" s="3170">
        <v>50</v>
      </c>
      <c r="B6677" s="3049" t="s">
        <v>34629</v>
      </c>
      <c r="C6677" s="3140"/>
      <c r="D6677" s="3559">
        <v>7</v>
      </c>
      <c r="E6677" s="3179"/>
      <c r="F6677" s="3144"/>
      <c r="G6677" s="3169">
        <f t="shared" si="106"/>
        <v>0</v>
      </c>
      <c r="H6677" s="64"/>
    </row>
    <row r="6678" spans="1:8" ht="20.100000000000001" customHeight="1">
      <c r="A6678" s="3170">
        <v>50</v>
      </c>
      <c r="B6678" s="3049" t="s">
        <v>34630</v>
      </c>
      <c r="C6678" s="3140"/>
      <c r="D6678" s="3183">
        <v>8</v>
      </c>
      <c r="E6678" s="3179"/>
      <c r="F6678" s="3144"/>
      <c r="G6678" s="3169">
        <f t="shared" si="106"/>
        <v>0</v>
      </c>
      <c r="H6678" s="64"/>
    </row>
    <row r="6679" spans="1:8" ht="20.100000000000001" customHeight="1">
      <c r="A6679" s="3170">
        <v>50</v>
      </c>
      <c r="B6679" s="3266" t="s">
        <v>34631</v>
      </c>
      <c r="C6679" s="3186"/>
      <c r="D6679" s="3202">
        <v>2</v>
      </c>
      <c r="E6679" s="3179"/>
      <c r="F6679" s="3144"/>
      <c r="G6679" s="3169">
        <f t="shared" si="106"/>
        <v>0</v>
      </c>
      <c r="H6679" s="64"/>
    </row>
    <row r="6680" spans="1:8" ht="20.100000000000001" customHeight="1">
      <c r="A6680" s="3157"/>
      <c r="B6680" s="3266" t="s">
        <v>34632</v>
      </c>
      <c r="C6680" s="3186"/>
      <c r="D6680" s="3202">
        <v>10</v>
      </c>
      <c r="E6680" s="3179"/>
      <c r="F6680" s="3144"/>
      <c r="G6680" s="3169">
        <f t="shared" si="106"/>
        <v>0</v>
      </c>
      <c r="H6680" s="64"/>
    </row>
    <row r="6681" spans="1:8" ht="20.100000000000001" customHeight="1">
      <c r="A6681" s="3170">
        <v>40</v>
      </c>
      <c r="B6681" s="3049" t="s">
        <v>34633</v>
      </c>
      <c r="C6681" s="3140"/>
      <c r="D6681" s="3142">
        <v>8</v>
      </c>
      <c r="E6681" s="3179"/>
      <c r="F6681" s="3144"/>
      <c r="G6681" s="3169">
        <f t="shared" si="106"/>
        <v>0</v>
      </c>
      <c r="H6681" s="64"/>
    </row>
    <row r="6682" spans="1:8" ht="20.100000000000001" customHeight="1">
      <c r="A6682" s="3170">
        <v>50</v>
      </c>
      <c r="B6682" s="3049" t="s">
        <v>34634</v>
      </c>
      <c r="C6682" s="3140"/>
      <c r="D6682" s="3142">
        <v>5</v>
      </c>
      <c r="E6682" s="3179"/>
      <c r="F6682" s="3144"/>
      <c r="G6682" s="3169">
        <f t="shared" si="106"/>
        <v>0</v>
      </c>
      <c r="H6682" s="64"/>
    </row>
    <row r="6683" spans="1:8" ht="20.100000000000001" customHeight="1">
      <c r="A6683" s="3157"/>
      <c r="B6683" s="3266" t="s">
        <v>34635</v>
      </c>
      <c r="C6683" s="3186"/>
      <c r="D6683" s="3202">
        <v>1</v>
      </c>
      <c r="E6683" s="3179"/>
      <c r="F6683" s="3144"/>
      <c r="G6683" s="3169">
        <f t="shared" si="106"/>
        <v>0</v>
      </c>
      <c r="H6683" s="64"/>
    </row>
    <row r="6684" spans="1:8" ht="20.100000000000001" customHeight="1">
      <c r="A6684" s="3157"/>
      <c r="B6684" s="3266" t="s">
        <v>34636</v>
      </c>
      <c r="C6684" s="3186"/>
      <c r="D6684" s="3202">
        <v>1</v>
      </c>
      <c r="E6684" s="3179"/>
      <c r="F6684" s="3144"/>
      <c r="G6684" s="3169">
        <f t="shared" si="106"/>
        <v>0</v>
      </c>
      <c r="H6684" s="64"/>
    </row>
    <row r="6685" spans="1:8" ht="20.100000000000001" customHeight="1">
      <c r="A6685" s="3170">
        <v>40</v>
      </c>
      <c r="B6685" s="3266" t="s">
        <v>34637</v>
      </c>
      <c r="C6685" s="3186"/>
      <c r="D6685" s="3202">
        <v>2</v>
      </c>
      <c r="E6685" s="3179"/>
      <c r="F6685" s="3144"/>
      <c r="G6685" s="3169">
        <f t="shared" si="106"/>
        <v>0</v>
      </c>
      <c r="H6685" s="64"/>
    </row>
    <row r="6686" spans="1:8" ht="20.100000000000001" customHeight="1">
      <c r="A6686" s="3170">
        <v>50</v>
      </c>
      <c r="B6686" s="3049" t="s">
        <v>34638</v>
      </c>
      <c r="C6686" s="3140"/>
      <c r="D6686" s="3142">
        <v>10</v>
      </c>
      <c r="E6686" s="3179"/>
      <c r="F6686" s="3144"/>
      <c r="G6686" s="3169">
        <f t="shared" si="106"/>
        <v>0</v>
      </c>
      <c r="H6686" s="64"/>
    </row>
    <row r="6687" spans="1:8" ht="20.100000000000001" customHeight="1">
      <c r="A6687" s="3170">
        <v>50</v>
      </c>
      <c r="B6687" s="3266" t="s">
        <v>34639</v>
      </c>
      <c r="C6687" s="3140"/>
      <c r="D6687" s="3202">
        <v>3</v>
      </c>
      <c r="E6687" s="3179"/>
      <c r="F6687" s="3144"/>
      <c r="G6687" s="3169">
        <f t="shared" si="106"/>
        <v>0</v>
      </c>
      <c r="H6687" s="64"/>
    </row>
    <row r="6688" spans="1:8" ht="20.100000000000001" customHeight="1">
      <c r="A6688" s="3170">
        <v>60</v>
      </c>
      <c r="B6688" s="3049" t="s">
        <v>34640</v>
      </c>
      <c r="C6688" s="3140"/>
      <c r="D6688" s="3142">
        <v>1</v>
      </c>
      <c r="E6688" s="3179"/>
      <c r="F6688" s="3144"/>
      <c r="G6688" s="3169">
        <f t="shared" si="106"/>
        <v>0</v>
      </c>
      <c r="H6688" s="64"/>
    </row>
    <row r="6689" spans="1:8" ht="20.100000000000001" customHeight="1">
      <c r="A6689" s="3170">
        <v>60</v>
      </c>
      <c r="B6689" s="3049" t="s">
        <v>34641</v>
      </c>
      <c r="C6689" s="3140"/>
      <c r="D6689" s="3142">
        <v>2</v>
      </c>
      <c r="E6689" s="3179"/>
      <c r="F6689" s="3144"/>
      <c r="G6689" s="3169">
        <f t="shared" si="106"/>
        <v>0</v>
      </c>
      <c r="H6689" s="64"/>
    </row>
    <row r="6690" spans="1:8" ht="20.100000000000001" customHeight="1">
      <c r="A6690" s="3170">
        <v>60</v>
      </c>
      <c r="B6690" s="3049" t="s">
        <v>34642</v>
      </c>
      <c r="C6690" s="3140"/>
      <c r="D6690" s="3142">
        <v>2</v>
      </c>
      <c r="E6690" s="3179"/>
      <c r="F6690" s="3144"/>
      <c r="G6690" s="3169">
        <f t="shared" si="106"/>
        <v>0</v>
      </c>
      <c r="H6690" s="64"/>
    </row>
    <row r="6691" spans="1:8" ht="20.100000000000001" customHeight="1">
      <c r="A6691" s="3170">
        <v>70</v>
      </c>
      <c r="B6691" s="3266" t="s">
        <v>34643</v>
      </c>
      <c r="C6691" s="3186"/>
      <c r="D6691" s="3202">
        <v>2</v>
      </c>
      <c r="E6691" s="3179"/>
      <c r="F6691" s="3144"/>
      <c r="G6691" s="3169">
        <f t="shared" si="106"/>
        <v>0</v>
      </c>
      <c r="H6691" s="64"/>
    </row>
    <row r="6692" spans="1:8" ht="20.100000000000001" customHeight="1">
      <c r="A6692" s="3170">
        <v>100</v>
      </c>
      <c r="B6692" s="3266" t="s">
        <v>34644</v>
      </c>
      <c r="C6692" s="3186"/>
      <c r="D6692" s="3202">
        <v>2</v>
      </c>
      <c r="E6692" s="3179"/>
      <c r="F6692" s="3144"/>
      <c r="G6692" s="3169">
        <f t="shared" si="106"/>
        <v>0</v>
      </c>
      <c r="H6692" s="64"/>
    </row>
    <row r="6693" spans="1:8" ht="20.100000000000001" customHeight="1">
      <c r="A6693" s="3170">
        <v>150</v>
      </c>
      <c r="B6693" s="3266" t="s">
        <v>34645</v>
      </c>
      <c r="C6693" s="3140"/>
      <c r="D6693" s="3202">
        <v>2</v>
      </c>
      <c r="E6693" s="3179"/>
      <c r="F6693" s="3144"/>
      <c r="G6693" s="3169">
        <f t="shared" si="106"/>
        <v>0</v>
      </c>
      <c r="H6693" s="64"/>
    </row>
    <row r="6694" spans="1:8" ht="20.100000000000001" customHeight="1">
      <c r="A6694" s="3170">
        <v>150</v>
      </c>
      <c r="B6694" s="3049" t="s">
        <v>34646</v>
      </c>
      <c r="C6694" s="3140"/>
      <c r="D6694" s="3142">
        <v>3</v>
      </c>
      <c r="E6694" s="3179"/>
      <c r="F6694" s="3144"/>
      <c r="G6694" s="3169">
        <f t="shared" si="106"/>
        <v>0</v>
      </c>
      <c r="H6694" s="64"/>
    </row>
    <row r="6695" spans="1:8" ht="20.100000000000001" customHeight="1">
      <c r="A6695" s="3170">
        <v>150</v>
      </c>
      <c r="B6695" s="3049" t="s">
        <v>34647</v>
      </c>
      <c r="C6695" s="3140"/>
      <c r="D6695" s="3142">
        <v>1</v>
      </c>
      <c r="E6695" s="3179"/>
      <c r="F6695" s="3144"/>
      <c r="G6695" s="3169">
        <f t="shared" ref="G6695:G6758" si="107">F6695*A6695</f>
        <v>0</v>
      </c>
      <c r="H6695" s="64"/>
    </row>
    <row r="6696" spans="1:8" ht="20.100000000000001" customHeight="1">
      <c r="A6696" s="3170">
        <v>60</v>
      </c>
      <c r="B6696" s="3049" t="s">
        <v>34648</v>
      </c>
      <c r="C6696" s="3140"/>
      <c r="D6696" s="3178">
        <v>2</v>
      </c>
      <c r="E6696" s="3179"/>
      <c r="F6696" s="3144"/>
      <c r="G6696" s="3169">
        <f t="shared" si="107"/>
        <v>0</v>
      </c>
      <c r="H6696" s="64"/>
    </row>
    <row r="6697" spans="1:8" ht="20.100000000000001" customHeight="1">
      <c r="A6697" s="3170">
        <v>50</v>
      </c>
      <c r="B6697" s="3266" t="s">
        <v>34649</v>
      </c>
      <c r="C6697" s="3140"/>
      <c r="D6697" s="3202">
        <v>2</v>
      </c>
      <c r="E6697" s="3179"/>
      <c r="F6697" s="3144"/>
      <c r="G6697" s="3169">
        <f t="shared" si="107"/>
        <v>0</v>
      </c>
      <c r="H6697" s="64"/>
    </row>
    <row r="6698" spans="1:8" ht="20.100000000000001" customHeight="1">
      <c r="A6698" s="3157"/>
      <c r="B6698" s="3049" t="s">
        <v>34650</v>
      </c>
      <c r="C6698" s="3140"/>
      <c r="D6698" s="3180">
        <v>15</v>
      </c>
      <c r="E6698" s="3179"/>
      <c r="F6698" s="3144"/>
      <c r="G6698" s="3169">
        <f t="shared" si="107"/>
        <v>0</v>
      </c>
      <c r="H6698" s="64"/>
    </row>
    <row r="6699" spans="1:8" ht="20.100000000000001" customHeight="1">
      <c r="A6699" s="2484">
        <v>40</v>
      </c>
      <c r="B6699" s="3049" t="s">
        <v>34651</v>
      </c>
      <c r="C6699" s="3140"/>
      <c r="D6699" s="3180">
        <v>10</v>
      </c>
      <c r="E6699" s="3179"/>
      <c r="F6699" s="3144"/>
      <c r="G6699" s="3169">
        <f t="shared" si="107"/>
        <v>0</v>
      </c>
      <c r="H6699" s="64"/>
    </row>
    <row r="6700" spans="1:8" ht="20.100000000000001" customHeight="1">
      <c r="A6700" s="2484">
        <v>100</v>
      </c>
      <c r="B6700" s="3049" t="s">
        <v>34652</v>
      </c>
      <c r="C6700" s="3140"/>
      <c r="D6700" s="3183">
        <v>1</v>
      </c>
      <c r="E6700" s="3179"/>
      <c r="F6700" s="3144"/>
      <c r="G6700" s="3169">
        <f t="shared" si="107"/>
        <v>0</v>
      </c>
      <c r="H6700" s="64"/>
    </row>
    <row r="6701" spans="1:8" ht="20.100000000000001" customHeight="1">
      <c r="A6701" s="3170">
        <v>150</v>
      </c>
      <c r="B6701" s="3049" t="s">
        <v>34653</v>
      </c>
      <c r="C6701" s="3140"/>
      <c r="D6701" s="3183">
        <v>1</v>
      </c>
      <c r="E6701" s="3179"/>
      <c r="F6701" s="3144"/>
      <c r="G6701" s="3169">
        <f t="shared" si="107"/>
        <v>0</v>
      </c>
      <c r="H6701" s="64"/>
    </row>
    <row r="6702" spans="1:8" ht="20.100000000000001" customHeight="1">
      <c r="A6702" s="2484">
        <v>60</v>
      </c>
      <c r="B6702" s="3266" t="s">
        <v>34654</v>
      </c>
      <c r="C6702" s="3140"/>
      <c r="D6702" s="3202">
        <v>2</v>
      </c>
      <c r="E6702" s="3179"/>
      <c r="F6702" s="3144"/>
      <c r="G6702" s="3169">
        <f t="shared" si="107"/>
        <v>0</v>
      </c>
      <c r="H6702" s="64"/>
    </row>
    <row r="6703" spans="1:8" ht="20.100000000000001" customHeight="1">
      <c r="A6703" s="3170">
        <v>50</v>
      </c>
      <c r="B6703" s="3266" t="s">
        <v>34655</v>
      </c>
      <c r="C6703" s="3140"/>
      <c r="D6703" s="3202">
        <v>2</v>
      </c>
      <c r="E6703" s="3179"/>
      <c r="F6703" s="3144"/>
      <c r="G6703" s="3169">
        <f t="shared" si="107"/>
        <v>0</v>
      </c>
      <c r="H6703" s="64"/>
    </row>
    <row r="6704" spans="1:8" ht="20.100000000000001" customHeight="1">
      <c r="A6704" s="2484">
        <v>60</v>
      </c>
      <c r="B6704" s="3049" t="s">
        <v>34656</v>
      </c>
      <c r="C6704" s="3140"/>
      <c r="D6704" s="3142">
        <v>1</v>
      </c>
      <c r="E6704" s="3179"/>
      <c r="F6704" s="3144"/>
      <c r="G6704" s="3169">
        <f t="shared" si="107"/>
        <v>0</v>
      </c>
      <c r="H6704" s="64"/>
    </row>
    <row r="6705" spans="1:8" ht="20.100000000000001" customHeight="1">
      <c r="A6705" s="2484">
        <v>200</v>
      </c>
      <c r="B6705" s="3049" t="s">
        <v>34657</v>
      </c>
      <c r="C6705" s="3140"/>
      <c r="D6705" s="3142">
        <v>5</v>
      </c>
      <c r="E6705" s="3179"/>
      <c r="F6705" s="3144"/>
      <c r="G6705" s="3169">
        <f t="shared" si="107"/>
        <v>0</v>
      </c>
      <c r="H6705" s="64"/>
    </row>
    <row r="6706" spans="1:8" ht="20.100000000000001" customHeight="1">
      <c r="A6706" s="3170">
        <v>200</v>
      </c>
      <c r="B6706" s="3049" t="s">
        <v>34658</v>
      </c>
      <c r="C6706" s="3140"/>
      <c r="D6706" s="3142">
        <v>1</v>
      </c>
      <c r="E6706" s="3179"/>
      <c r="F6706" s="3144"/>
      <c r="G6706" s="3169">
        <f t="shared" si="107"/>
        <v>0</v>
      </c>
      <c r="H6706" s="64"/>
    </row>
    <row r="6707" spans="1:8" ht="20.100000000000001" customHeight="1">
      <c r="A6707" s="3170">
        <v>200</v>
      </c>
      <c r="B6707" s="3049" t="s">
        <v>34659</v>
      </c>
      <c r="C6707" s="3140"/>
      <c r="D6707" s="3142">
        <v>4</v>
      </c>
      <c r="E6707" s="3179"/>
      <c r="F6707" s="3144"/>
      <c r="G6707" s="3169">
        <f t="shared" si="107"/>
        <v>0</v>
      </c>
      <c r="H6707" s="64"/>
    </row>
    <row r="6708" spans="1:8" ht="20.100000000000001" customHeight="1">
      <c r="A6708" s="3170">
        <v>250</v>
      </c>
      <c r="B6708" s="3049" t="s">
        <v>34660</v>
      </c>
      <c r="C6708" s="3140"/>
      <c r="D6708" s="3142">
        <v>1</v>
      </c>
      <c r="E6708" s="3179"/>
      <c r="F6708" s="3144"/>
      <c r="G6708" s="3169">
        <f t="shared" si="107"/>
        <v>0</v>
      </c>
      <c r="H6708" s="64"/>
    </row>
    <row r="6709" spans="1:8" ht="20.100000000000001" customHeight="1">
      <c r="A6709" s="3170">
        <v>150</v>
      </c>
      <c r="B6709" s="3049" t="s">
        <v>34661</v>
      </c>
      <c r="C6709" s="3140"/>
      <c r="D6709" s="3142">
        <v>6</v>
      </c>
      <c r="E6709" s="3179"/>
      <c r="F6709" s="3144"/>
      <c r="G6709" s="3169">
        <f t="shared" si="107"/>
        <v>0</v>
      </c>
      <c r="H6709" s="64"/>
    </row>
    <row r="6710" spans="1:8" ht="20.100000000000001" customHeight="1">
      <c r="A6710" s="3170">
        <v>200</v>
      </c>
      <c r="B6710" s="3049" t="s">
        <v>34662</v>
      </c>
      <c r="C6710" s="3140" t="s">
        <v>34663</v>
      </c>
      <c r="D6710" s="3180">
        <v>1</v>
      </c>
      <c r="E6710" s="3179"/>
      <c r="F6710" s="3144"/>
      <c r="G6710" s="3169">
        <f t="shared" si="107"/>
        <v>0</v>
      </c>
      <c r="H6710" s="155"/>
    </row>
    <row r="6711" spans="1:8" ht="20.100000000000001" customHeight="1">
      <c r="A6711" s="2484">
        <v>60</v>
      </c>
      <c r="B6711" s="3266" t="s">
        <v>34664</v>
      </c>
      <c r="C6711" s="3140"/>
      <c r="D6711" s="3202">
        <v>2</v>
      </c>
      <c r="E6711" s="3179"/>
      <c r="F6711" s="3144"/>
      <c r="G6711" s="3169">
        <f t="shared" si="107"/>
        <v>0</v>
      </c>
      <c r="H6711" s="64"/>
    </row>
    <row r="6712" spans="1:8" ht="20.100000000000001" customHeight="1">
      <c r="A6712" s="2484">
        <v>100</v>
      </c>
      <c r="B6712" s="3049" t="s">
        <v>34665</v>
      </c>
      <c r="C6712" s="3140"/>
      <c r="D6712" s="3142">
        <v>12</v>
      </c>
      <c r="E6712" s="3179"/>
      <c r="F6712" s="3144"/>
      <c r="G6712" s="3169">
        <f t="shared" si="107"/>
        <v>0</v>
      </c>
      <c r="H6712" s="64"/>
    </row>
    <row r="6713" spans="1:8" ht="20.100000000000001" customHeight="1">
      <c r="A6713" s="3157"/>
      <c r="B6713" s="3409" t="s">
        <v>34666</v>
      </c>
      <c r="C6713" s="3140"/>
      <c r="D6713" s="3202">
        <v>1</v>
      </c>
      <c r="E6713" s="3179"/>
      <c r="F6713" s="3144"/>
      <c r="G6713" s="3169">
        <f t="shared" si="107"/>
        <v>0</v>
      </c>
      <c r="H6713" s="64"/>
    </row>
    <row r="6714" spans="1:8" ht="20.100000000000001" customHeight="1">
      <c r="A6714" s="3170">
        <v>200</v>
      </c>
      <c r="B6714" s="3025" t="s">
        <v>34667</v>
      </c>
      <c r="C6714" s="3140"/>
      <c r="D6714" s="3178">
        <v>1</v>
      </c>
      <c r="E6714" s="3179"/>
      <c r="F6714" s="3144"/>
      <c r="G6714" s="3169">
        <f t="shared" si="107"/>
        <v>0</v>
      </c>
      <c r="H6714" s="64"/>
    </row>
    <row r="6715" spans="1:8" ht="20.100000000000001" customHeight="1">
      <c r="A6715" s="3170">
        <v>150</v>
      </c>
      <c r="B6715" s="3025" t="s">
        <v>34668</v>
      </c>
      <c r="C6715" s="3140"/>
      <c r="D6715" s="3178">
        <v>1</v>
      </c>
      <c r="E6715" s="3179"/>
      <c r="F6715" s="3144"/>
      <c r="G6715" s="3169">
        <f t="shared" si="107"/>
        <v>0</v>
      </c>
      <c r="H6715" s="64"/>
    </row>
    <row r="6716" spans="1:8" ht="20.100000000000001" customHeight="1">
      <c r="A6716" s="3170">
        <v>150</v>
      </c>
      <c r="B6716" s="3266" t="s">
        <v>34669</v>
      </c>
      <c r="C6716" s="3140"/>
      <c r="D6716" s="3202">
        <v>2</v>
      </c>
      <c r="E6716" s="3179"/>
      <c r="F6716" s="3144"/>
      <c r="G6716" s="3169">
        <f t="shared" si="107"/>
        <v>0</v>
      </c>
      <c r="H6716" s="64"/>
    </row>
    <row r="6717" spans="1:8" ht="20.100000000000001" customHeight="1">
      <c r="A6717" s="3170">
        <v>150</v>
      </c>
      <c r="B6717" s="3049" t="s">
        <v>34670</v>
      </c>
      <c r="C6717" s="3140"/>
      <c r="D6717" s="3142">
        <v>3</v>
      </c>
      <c r="E6717" s="3179"/>
      <c r="F6717" s="3144"/>
      <c r="G6717" s="3169">
        <f t="shared" si="107"/>
        <v>0</v>
      </c>
      <c r="H6717" s="64"/>
    </row>
    <row r="6718" spans="1:8" ht="20.100000000000001" customHeight="1">
      <c r="A6718" s="3170">
        <v>150</v>
      </c>
      <c r="B6718" s="3049" t="s">
        <v>34671</v>
      </c>
      <c r="C6718" s="3140"/>
      <c r="D6718" s="3142">
        <v>8</v>
      </c>
      <c r="E6718" s="3179"/>
      <c r="F6718" s="3144"/>
      <c r="G6718" s="3169">
        <f t="shared" si="107"/>
        <v>0</v>
      </c>
      <c r="H6718" s="64"/>
    </row>
    <row r="6719" spans="1:8" ht="20.100000000000001" customHeight="1">
      <c r="A6719" s="3170">
        <v>150</v>
      </c>
      <c r="B6719" s="3049" t="s">
        <v>34672</v>
      </c>
      <c r="C6719" s="3140"/>
      <c r="D6719" s="3142">
        <v>1</v>
      </c>
      <c r="E6719" s="3179"/>
      <c r="F6719" s="3144"/>
      <c r="G6719" s="3169">
        <f t="shared" si="107"/>
        <v>0</v>
      </c>
      <c r="H6719" s="64"/>
    </row>
    <row r="6720" spans="1:8" ht="20.100000000000001" customHeight="1">
      <c r="A6720" s="3170">
        <v>200</v>
      </c>
      <c r="B6720" s="3049" t="s">
        <v>34673</v>
      </c>
      <c r="C6720" s="3140"/>
      <c r="D6720" s="3142">
        <v>1</v>
      </c>
      <c r="E6720" s="3179"/>
      <c r="F6720" s="3144"/>
      <c r="G6720" s="3169">
        <f t="shared" si="107"/>
        <v>0</v>
      </c>
      <c r="H6720" s="64"/>
    </row>
    <row r="6721" spans="1:8" ht="20.100000000000001" customHeight="1">
      <c r="A6721" s="3170">
        <v>150</v>
      </c>
      <c r="B6721" s="3025" t="s">
        <v>34674</v>
      </c>
      <c r="C6721" s="3140"/>
      <c r="D6721" s="3202">
        <v>1</v>
      </c>
      <c r="E6721" s="3179"/>
      <c r="F6721" s="3144"/>
      <c r="G6721" s="3169">
        <f t="shared" si="107"/>
        <v>0</v>
      </c>
      <c r="H6721" s="64"/>
    </row>
    <row r="6722" spans="1:8" ht="20.100000000000001" customHeight="1">
      <c r="A6722" s="3170">
        <v>150</v>
      </c>
      <c r="B6722" s="3049" t="s">
        <v>34675</v>
      </c>
      <c r="C6722" s="3140"/>
      <c r="D6722" s="3142">
        <v>1</v>
      </c>
      <c r="E6722" s="3179"/>
      <c r="F6722" s="3144"/>
      <c r="G6722" s="3169">
        <f t="shared" si="107"/>
        <v>0</v>
      </c>
      <c r="H6722" s="64"/>
    </row>
    <row r="6723" spans="1:8" ht="20.100000000000001" customHeight="1">
      <c r="A6723" s="3170">
        <v>200</v>
      </c>
      <c r="B6723" s="3049" t="s">
        <v>34676</v>
      </c>
      <c r="C6723" s="3140"/>
      <c r="D6723" s="3142">
        <v>1</v>
      </c>
      <c r="E6723" s="3179"/>
      <c r="F6723" s="3144"/>
      <c r="G6723" s="3169">
        <f t="shared" si="107"/>
        <v>0</v>
      </c>
      <c r="H6723" s="64"/>
    </row>
    <row r="6724" spans="1:8" ht="20.100000000000001" customHeight="1">
      <c r="A6724" s="3170">
        <v>150</v>
      </c>
      <c r="B6724" s="3049" t="s">
        <v>34677</v>
      </c>
      <c r="C6724" s="3140"/>
      <c r="D6724" s="3142">
        <v>3</v>
      </c>
      <c r="E6724" s="3179"/>
      <c r="F6724" s="3144"/>
      <c r="G6724" s="3169">
        <f t="shared" si="107"/>
        <v>0</v>
      </c>
      <c r="H6724" s="64"/>
    </row>
    <row r="6725" spans="1:8" ht="20.100000000000001" customHeight="1">
      <c r="A6725" s="3170">
        <v>150</v>
      </c>
      <c r="B6725" s="3049" t="s">
        <v>34678</v>
      </c>
      <c r="C6725" s="3140"/>
      <c r="D6725" s="3202">
        <v>2</v>
      </c>
      <c r="E6725" s="3179"/>
      <c r="F6725" s="3144"/>
      <c r="G6725" s="3169">
        <f t="shared" si="107"/>
        <v>0</v>
      </c>
      <c r="H6725" s="64"/>
    </row>
    <row r="6726" spans="1:8" ht="20.100000000000001" customHeight="1">
      <c r="A6726" s="3170">
        <v>200</v>
      </c>
      <c r="B6726" s="3049" t="s">
        <v>34679</v>
      </c>
      <c r="C6726" s="3140"/>
      <c r="D6726" s="3178">
        <v>1</v>
      </c>
      <c r="E6726" s="3179"/>
      <c r="F6726" s="3144"/>
      <c r="G6726" s="3169">
        <f t="shared" si="107"/>
        <v>0</v>
      </c>
      <c r="H6726" s="64"/>
    </row>
    <row r="6727" spans="1:8" ht="20.100000000000001" customHeight="1">
      <c r="A6727" s="3170">
        <v>150</v>
      </c>
      <c r="B6727" s="3049" t="s">
        <v>34680</v>
      </c>
      <c r="C6727" s="3140"/>
      <c r="D6727" s="3178">
        <v>3</v>
      </c>
      <c r="E6727" s="3179"/>
      <c r="F6727" s="3144"/>
      <c r="G6727" s="3169">
        <f t="shared" si="107"/>
        <v>0</v>
      </c>
      <c r="H6727" s="64"/>
    </row>
    <row r="6728" spans="1:8" ht="20.100000000000001" customHeight="1">
      <c r="A6728" s="3170">
        <v>200</v>
      </c>
      <c r="B6728" s="3049" t="s">
        <v>34681</v>
      </c>
      <c r="C6728" s="3140"/>
      <c r="D6728" s="3178">
        <v>2</v>
      </c>
      <c r="E6728" s="3179"/>
      <c r="F6728" s="3144"/>
      <c r="G6728" s="3169">
        <f t="shared" si="107"/>
        <v>0</v>
      </c>
      <c r="H6728" s="64"/>
    </row>
    <row r="6729" spans="1:8" ht="20.100000000000001" customHeight="1">
      <c r="A6729" s="3170">
        <v>200</v>
      </c>
      <c r="B6729" s="3266" t="s">
        <v>34682</v>
      </c>
      <c r="C6729" s="3140"/>
      <c r="D6729" s="3202">
        <v>1</v>
      </c>
      <c r="E6729" s="3179"/>
      <c r="F6729" s="3144"/>
      <c r="G6729" s="3169">
        <f t="shared" si="107"/>
        <v>0</v>
      </c>
      <c r="H6729" s="64"/>
    </row>
    <row r="6730" spans="1:8" ht="20.100000000000001" customHeight="1">
      <c r="A6730" s="3170">
        <v>200</v>
      </c>
      <c r="B6730" s="3049" t="s">
        <v>34683</v>
      </c>
      <c r="C6730" s="3140"/>
      <c r="D6730" s="3142">
        <v>1</v>
      </c>
      <c r="E6730" s="3179"/>
      <c r="F6730" s="3144"/>
      <c r="G6730" s="3169">
        <f t="shared" si="107"/>
        <v>0</v>
      </c>
      <c r="H6730" s="64"/>
    </row>
    <row r="6731" spans="1:8" ht="20.100000000000001" customHeight="1">
      <c r="A6731" s="3170">
        <v>200</v>
      </c>
      <c r="B6731" s="3049" t="s">
        <v>34684</v>
      </c>
      <c r="C6731" s="3140"/>
      <c r="D6731" s="3142">
        <v>1</v>
      </c>
      <c r="E6731" s="3179"/>
      <c r="F6731" s="3144"/>
      <c r="G6731" s="3169">
        <f t="shared" si="107"/>
        <v>0</v>
      </c>
      <c r="H6731" s="64"/>
    </row>
    <row r="6732" spans="1:8" ht="20.100000000000001" customHeight="1">
      <c r="A6732" s="3170">
        <v>200</v>
      </c>
      <c r="B6732" s="3049" t="s">
        <v>34685</v>
      </c>
      <c r="C6732" s="3140"/>
      <c r="D6732" s="3142">
        <v>4</v>
      </c>
      <c r="E6732" s="3179"/>
      <c r="F6732" s="3144"/>
      <c r="G6732" s="3169">
        <f t="shared" si="107"/>
        <v>0</v>
      </c>
      <c r="H6732" s="64"/>
    </row>
    <row r="6733" spans="1:8" ht="20.100000000000001" customHeight="1">
      <c r="A6733" s="3170">
        <v>200</v>
      </c>
      <c r="B6733" s="3049" t="s">
        <v>34686</v>
      </c>
      <c r="C6733" s="3140"/>
      <c r="D6733" s="3142">
        <v>1</v>
      </c>
      <c r="E6733" s="3179"/>
      <c r="F6733" s="3144"/>
      <c r="G6733" s="3169">
        <f t="shared" si="107"/>
        <v>0</v>
      </c>
      <c r="H6733" s="64"/>
    </row>
    <row r="6734" spans="1:8" ht="20.100000000000001" customHeight="1">
      <c r="A6734" s="3170">
        <v>150</v>
      </c>
      <c r="B6734" s="3266" t="s">
        <v>34687</v>
      </c>
      <c r="C6734" s="3140"/>
      <c r="D6734" s="3202">
        <v>2</v>
      </c>
      <c r="E6734" s="3179"/>
      <c r="F6734" s="3144"/>
      <c r="G6734" s="3169">
        <f t="shared" si="107"/>
        <v>0</v>
      </c>
      <c r="H6734" s="64"/>
    </row>
    <row r="6735" spans="1:8" ht="20.100000000000001" customHeight="1">
      <c r="A6735" s="3170">
        <v>200</v>
      </c>
      <c r="B6735" s="3049" t="s">
        <v>34688</v>
      </c>
      <c r="C6735" s="3140"/>
      <c r="D6735" s="3142">
        <v>2</v>
      </c>
      <c r="E6735" s="3179"/>
      <c r="F6735" s="3144"/>
      <c r="G6735" s="3169">
        <f t="shared" si="107"/>
        <v>0</v>
      </c>
      <c r="H6735" s="64"/>
    </row>
    <row r="6736" spans="1:8" ht="20.100000000000001" customHeight="1">
      <c r="A6736" s="3170">
        <v>200</v>
      </c>
      <c r="B6736" s="3049" t="s">
        <v>34689</v>
      </c>
      <c r="C6736" s="3140"/>
      <c r="D6736" s="3180">
        <v>1</v>
      </c>
      <c r="E6736" s="3179"/>
      <c r="F6736" s="3144"/>
      <c r="G6736" s="3169">
        <f t="shared" si="107"/>
        <v>0</v>
      </c>
      <c r="H6736" s="64"/>
    </row>
    <row r="6737" spans="1:8" ht="20.100000000000001" customHeight="1">
      <c r="A6737" s="3170">
        <v>250</v>
      </c>
      <c r="B6737" s="3049" t="s">
        <v>34690</v>
      </c>
      <c r="C6737" s="3140"/>
      <c r="D6737" s="3196">
        <v>6</v>
      </c>
      <c r="E6737" s="3179"/>
      <c r="F6737" s="3144"/>
      <c r="G6737" s="3169">
        <f t="shared" si="107"/>
        <v>0</v>
      </c>
      <c r="H6737" s="64"/>
    </row>
    <row r="6738" spans="1:8" ht="20.100000000000001" customHeight="1">
      <c r="A6738" s="3170">
        <v>250</v>
      </c>
      <c r="B6738" s="3049" t="s">
        <v>34691</v>
      </c>
      <c r="C6738" s="3140"/>
      <c r="D6738" s="3196">
        <v>2</v>
      </c>
      <c r="E6738" s="3179"/>
      <c r="F6738" s="3144"/>
      <c r="G6738" s="3169">
        <f t="shared" si="107"/>
        <v>0</v>
      </c>
      <c r="H6738" s="64"/>
    </row>
    <row r="6739" spans="1:8" ht="20.100000000000001" customHeight="1">
      <c r="A6739" s="3157"/>
      <c r="B6739" s="3266" t="s">
        <v>34692</v>
      </c>
      <c r="C6739" s="3140"/>
      <c r="D6739" s="2930">
        <v>1</v>
      </c>
      <c r="E6739" s="3179"/>
      <c r="F6739" s="3144"/>
      <c r="G6739" s="3169">
        <f t="shared" si="107"/>
        <v>0</v>
      </c>
      <c r="H6739" s="64"/>
    </row>
    <row r="6740" spans="1:8" ht="20.100000000000001" customHeight="1">
      <c r="A6740" s="3157"/>
      <c r="B6740" s="3266" t="s">
        <v>34693</v>
      </c>
      <c r="C6740" s="3140"/>
      <c r="D6740" s="2930">
        <v>1</v>
      </c>
      <c r="E6740" s="3179"/>
      <c r="F6740" s="3144"/>
      <c r="G6740" s="3169">
        <f t="shared" si="107"/>
        <v>0</v>
      </c>
      <c r="H6740" s="64"/>
    </row>
    <row r="6741" spans="1:8" ht="20.100000000000001" customHeight="1">
      <c r="A6741" s="2484">
        <v>100</v>
      </c>
      <c r="B6741" s="3049" t="s">
        <v>34694</v>
      </c>
      <c r="C6741" s="3140"/>
      <c r="D6741" s="3142">
        <v>2</v>
      </c>
      <c r="E6741" s="3179"/>
      <c r="F6741" s="3144"/>
      <c r="G6741" s="3169">
        <f t="shared" si="107"/>
        <v>0</v>
      </c>
      <c r="H6741" s="64"/>
    </row>
    <row r="6742" spans="1:8" ht="20.100000000000001" customHeight="1">
      <c r="A6742" s="3170">
        <v>40</v>
      </c>
      <c r="B6742" s="3049" t="s">
        <v>34695</v>
      </c>
      <c r="C6742" s="3140"/>
      <c r="D6742" s="3178">
        <v>4</v>
      </c>
      <c r="E6742" s="3179"/>
      <c r="F6742" s="3144"/>
      <c r="G6742" s="3169">
        <f t="shared" si="107"/>
        <v>0</v>
      </c>
      <c r="H6742" s="64"/>
    </row>
    <row r="6743" spans="1:8" ht="20.100000000000001" customHeight="1">
      <c r="A6743" s="3170">
        <v>40</v>
      </c>
      <c r="B6743" s="3266" t="s">
        <v>34696</v>
      </c>
      <c r="C6743" s="3186"/>
      <c r="D6743" s="3202">
        <v>2</v>
      </c>
      <c r="E6743" s="3179"/>
      <c r="F6743" s="3144"/>
      <c r="G6743" s="3169">
        <f t="shared" si="107"/>
        <v>0</v>
      </c>
      <c r="H6743" s="64"/>
    </row>
    <row r="6744" spans="1:8" ht="20.100000000000001" customHeight="1">
      <c r="A6744" s="3170">
        <v>150</v>
      </c>
      <c r="B6744" s="3049" t="s">
        <v>34697</v>
      </c>
      <c r="C6744" s="3140"/>
      <c r="D6744" s="3142">
        <v>2</v>
      </c>
      <c r="E6744" s="3179"/>
      <c r="F6744" s="3144"/>
      <c r="G6744" s="3169">
        <f t="shared" si="107"/>
        <v>0</v>
      </c>
      <c r="H6744" s="64"/>
    </row>
    <row r="6745" spans="1:8" ht="20.100000000000001" customHeight="1">
      <c r="A6745" s="3170">
        <v>150</v>
      </c>
      <c r="B6745" s="3049" t="s">
        <v>34698</v>
      </c>
      <c r="C6745" s="3140"/>
      <c r="D6745" s="3142">
        <v>2</v>
      </c>
      <c r="E6745" s="3179"/>
      <c r="F6745" s="3144"/>
      <c r="G6745" s="3169">
        <f t="shared" si="107"/>
        <v>0</v>
      </c>
      <c r="H6745" s="64"/>
    </row>
    <row r="6746" spans="1:8" ht="20.100000000000001" customHeight="1">
      <c r="A6746" s="3170">
        <v>40</v>
      </c>
      <c r="B6746" s="3266" t="s">
        <v>34699</v>
      </c>
      <c r="C6746" s="3186"/>
      <c r="D6746" s="3202">
        <v>2</v>
      </c>
      <c r="E6746" s="3179"/>
      <c r="F6746" s="3144"/>
      <c r="G6746" s="3169">
        <f t="shared" si="107"/>
        <v>0</v>
      </c>
      <c r="H6746" s="64"/>
    </row>
    <row r="6747" spans="1:8" ht="20.100000000000001" customHeight="1">
      <c r="A6747" s="3170">
        <v>50</v>
      </c>
      <c r="B6747" s="3266" t="s">
        <v>34700</v>
      </c>
      <c r="C6747" s="3186"/>
      <c r="D6747" s="3202">
        <v>3</v>
      </c>
      <c r="E6747" s="3179"/>
      <c r="F6747" s="3144"/>
      <c r="G6747" s="3169">
        <f t="shared" si="107"/>
        <v>0</v>
      </c>
      <c r="H6747" s="64"/>
    </row>
    <row r="6748" spans="1:8" ht="20.100000000000001" customHeight="1">
      <c r="A6748" s="3170">
        <v>300</v>
      </c>
      <c r="B6748" s="3409" t="s">
        <v>34701</v>
      </c>
      <c r="C6748" s="3186"/>
      <c r="D6748" s="3202">
        <v>5</v>
      </c>
      <c r="E6748" s="3179"/>
      <c r="F6748" s="3144"/>
      <c r="G6748" s="3169">
        <f t="shared" si="107"/>
        <v>0</v>
      </c>
      <c r="H6748" s="64"/>
    </row>
    <row r="6749" spans="1:8" ht="20.100000000000001" customHeight="1">
      <c r="A6749" s="3170">
        <v>250</v>
      </c>
      <c r="B6749" s="3409" t="s">
        <v>34701</v>
      </c>
      <c r="C6749" s="3186"/>
      <c r="D6749" s="3202">
        <v>2</v>
      </c>
      <c r="E6749" s="3179"/>
      <c r="F6749" s="3144"/>
      <c r="G6749" s="3169">
        <f t="shared" si="107"/>
        <v>0</v>
      </c>
      <c r="H6749" s="64"/>
    </row>
    <row r="6750" spans="1:8" ht="20.100000000000001" customHeight="1">
      <c r="A6750" s="3170">
        <v>350</v>
      </c>
      <c r="B6750" s="3266" t="s">
        <v>34702</v>
      </c>
      <c r="C6750" s="3186"/>
      <c r="D6750" s="3202">
        <v>2</v>
      </c>
      <c r="E6750" s="3179"/>
      <c r="F6750" s="3144"/>
      <c r="G6750" s="3169">
        <f t="shared" si="107"/>
        <v>0</v>
      </c>
      <c r="H6750" s="64"/>
    </row>
    <row r="6751" spans="1:8" ht="20.100000000000001" customHeight="1">
      <c r="A6751" s="3170">
        <v>30</v>
      </c>
      <c r="B6751" s="3266" t="s">
        <v>34703</v>
      </c>
      <c r="C6751" s="3186"/>
      <c r="D6751" s="3202">
        <v>3</v>
      </c>
      <c r="E6751" s="3179"/>
      <c r="F6751" s="3144"/>
      <c r="G6751" s="3169">
        <f t="shared" si="107"/>
        <v>0</v>
      </c>
      <c r="H6751" s="64"/>
    </row>
    <row r="6752" spans="1:8" ht="20.100000000000001" customHeight="1">
      <c r="A6752" s="3170">
        <v>60</v>
      </c>
      <c r="B6752" s="3049" t="s">
        <v>34704</v>
      </c>
      <c r="C6752" s="3140"/>
      <c r="D6752" s="3142">
        <v>1</v>
      </c>
      <c r="E6752" s="3179"/>
      <c r="F6752" s="3144"/>
      <c r="G6752" s="3169">
        <f t="shared" si="107"/>
        <v>0</v>
      </c>
      <c r="H6752" s="64"/>
    </row>
    <row r="6753" spans="1:8" ht="20.100000000000001" customHeight="1">
      <c r="A6753" s="3170">
        <v>40</v>
      </c>
      <c r="B6753" s="3266" t="s">
        <v>34705</v>
      </c>
      <c r="C6753" s="3186"/>
      <c r="D6753" s="3202">
        <v>5</v>
      </c>
      <c r="E6753" s="3179"/>
      <c r="F6753" s="3144"/>
      <c r="G6753" s="3169">
        <f t="shared" si="107"/>
        <v>0</v>
      </c>
      <c r="H6753" s="64"/>
    </row>
    <row r="6754" spans="1:8" ht="20.100000000000001" customHeight="1">
      <c r="A6754" s="2484">
        <v>100</v>
      </c>
      <c r="B6754" s="3049" t="s">
        <v>34706</v>
      </c>
      <c r="C6754" s="3140"/>
      <c r="D6754" s="3142">
        <v>5</v>
      </c>
      <c r="E6754" s="3179"/>
      <c r="F6754" s="3144"/>
      <c r="G6754" s="3169">
        <f t="shared" si="107"/>
        <v>0</v>
      </c>
      <c r="H6754" s="64"/>
    </row>
    <row r="6755" spans="1:8" ht="20.100000000000001" customHeight="1">
      <c r="A6755" s="3170">
        <v>50</v>
      </c>
      <c r="B6755" s="3409" t="s">
        <v>34707</v>
      </c>
      <c r="C6755" s="3186"/>
      <c r="D6755" s="3202">
        <v>5</v>
      </c>
      <c r="E6755" s="3179"/>
      <c r="F6755" s="3144"/>
      <c r="G6755" s="3169">
        <f t="shared" si="107"/>
        <v>0</v>
      </c>
      <c r="H6755" s="64"/>
    </row>
    <row r="6756" spans="1:8" ht="20.100000000000001" customHeight="1">
      <c r="A6756" s="2484">
        <v>100</v>
      </c>
      <c r="B6756" s="3025" t="s">
        <v>34708</v>
      </c>
      <c r="C6756" s="3140"/>
      <c r="D6756" s="3142">
        <v>2</v>
      </c>
      <c r="E6756" s="3179"/>
      <c r="F6756" s="3144"/>
      <c r="G6756" s="3169">
        <f t="shared" si="107"/>
        <v>0</v>
      </c>
      <c r="H6756" s="64"/>
    </row>
    <row r="6757" spans="1:8" ht="20.100000000000001" customHeight="1">
      <c r="A6757" s="2484">
        <v>100</v>
      </c>
      <c r="B6757" s="3049" t="s">
        <v>34709</v>
      </c>
      <c r="C6757" s="3140"/>
      <c r="D6757" s="3142">
        <v>4</v>
      </c>
      <c r="E6757" s="3179"/>
      <c r="F6757" s="3144"/>
      <c r="G6757" s="3169">
        <f t="shared" si="107"/>
        <v>0</v>
      </c>
      <c r="H6757" s="64"/>
    </row>
    <row r="6758" spans="1:8" ht="20.100000000000001" customHeight="1">
      <c r="A6758" s="3170">
        <v>70</v>
      </c>
      <c r="B6758" s="3409" t="s">
        <v>34710</v>
      </c>
      <c r="C6758" s="3186"/>
      <c r="D6758" s="3202">
        <v>2</v>
      </c>
      <c r="E6758" s="3179"/>
      <c r="F6758" s="3144"/>
      <c r="G6758" s="3169">
        <f t="shared" si="107"/>
        <v>0</v>
      </c>
      <c r="H6758" s="64"/>
    </row>
    <row r="6759" spans="1:8" ht="20.100000000000001" customHeight="1">
      <c r="A6759" s="3170">
        <v>60</v>
      </c>
      <c r="B6759" s="3049" t="s">
        <v>34711</v>
      </c>
      <c r="C6759" s="3140"/>
      <c r="D6759" s="3142">
        <v>1</v>
      </c>
      <c r="E6759" s="3179"/>
      <c r="F6759" s="3144"/>
      <c r="G6759" s="3169">
        <f t="shared" ref="G6759:G6822" si="108">F6759*A6759</f>
        <v>0</v>
      </c>
      <c r="H6759" s="64"/>
    </row>
    <row r="6760" spans="1:8" ht="20.100000000000001" customHeight="1">
      <c r="A6760" s="3170">
        <v>60</v>
      </c>
      <c r="B6760" s="3049" t="s">
        <v>34712</v>
      </c>
      <c r="C6760" s="3140"/>
      <c r="D6760" s="3142">
        <v>1</v>
      </c>
      <c r="E6760" s="3179"/>
      <c r="F6760" s="3144"/>
      <c r="G6760" s="3169">
        <f t="shared" si="108"/>
        <v>0</v>
      </c>
      <c r="H6760" s="64"/>
    </row>
    <row r="6761" spans="1:8" ht="20.100000000000001" customHeight="1">
      <c r="A6761" s="3170">
        <v>60</v>
      </c>
      <c r="B6761" s="3025" t="s">
        <v>34713</v>
      </c>
      <c r="C6761" s="3140"/>
      <c r="D6761" s="3142">
        <v>1</v>
      </c>
      <c r="E6761" s="3179"/>
      <c r="F6761" s="3144"/>
      <c r="G6761" s="3169">
        <f t="shared" si="108"/>
        <v>0</v>
      </c>
      <c r="H6761" s="64"/>
    </row>
    <row r="6762" spans="1:8" ht="20.100000000000001" customHeight="1">
      <c r="A6762" s="3170">
        <v>60</v>
      </c>
      <c r="B6762" s="3049" t="s">
        <v>34714</v>
      </c>
      <c r="C6762" s="3140"/>
      <c r="D6762" s="3142">
        <v>1</v>
      </c>
      <c r="E6762" s="3179"/>
      <c r="F6762" s="3144"/>
      <c r="G6762" s="3169">
        <f t="shared" si="108"/>
        <v>0</v>
      </c>
      <c r="H6762" s="64"/>
    </row>
    <row r="6763" spans="1:8" ht="20.100000000000001" customHeight="1">
      <c r="A6763" s="3170">
        <v>60</v>
      </c>
      <c r="B6763" s="3049" t="s">
        <v>34715</v>
      </c>
      <c r="C6763" s="3140"/>
      <c r="D6763" s="3142">
        <v>3</v>
      </c>
      <c r="E6763" s="3179"/>
      <c r="F6763" s="3144"/>
      <c r="G6763" s="3169">
        <f t="shared" si="108"/>
        <v>0</v>
      </c>
      <c r="H6763" s="64"/>
    </row>
    <row r="6764" spans="1:8" ht="20.100000000000001" customHeight="1">
      <c r="A6764" s="3170">
        <v>150</v>
      </c>
      <c r="B6764" s="3266" t="s">
        <v>34716</v>
      </c>
      <c r="C6764" s="3186"/>
      <c r="D6764" s="3202">
        <v>2</v>
      </c>
      <c r="E6764" s="3179"/>
      <c r="F6764" s="3144"/>
      <c r="G6764" s="3169">
        <f t="shared" si="108"/>
        <v>0</v>
      </c>
      <c r="H6764" s="64"/>
    </row>
    <row r="6765" spans="1:8" ht="20.100000000000001" customHeight="1">
      <c r="A6765" s="3170">
        <v>200</v>
      </c>
      <c r="B6765" s="3049" t="s">
        <v>34717</v>
      </c>
      <c r="C6765" s="3140"/>
      <c r="D6765" s="3178">
        <v>2</v>
      </c>
      <c r="E6765" s="3179"/>
      <c r="F6765" s="3144"/>
      <c r="G6765" s="3169">
        <f t="shared" si="108"/>
        <v>0</v>
      </c>
      <c r="H6765" s="64"/>
    </row>
    <row r="6766" spans="1:8" ht="20.100000000000001" customHeight="1">
      <c r="A6766" s="3170">
        <v>200</v>
      </c>
      <c r="B6766" s="3049" t="s">
        <v>34718</v>
      </c>
      <c r="C6766" s="3140"/>
      <c r="D6766" s="3183">
        <v>1</v>
      </c>
      <c r="E6766" s="3179"/>
      <c r="F6766" s="3144"/>
      <c r="G6766" s="3169">
        <f t="shared" si="108"/>
        <v>0</v>
      </c>
      <c r="H6766" s="64"/>
    </row>
    <row r="6767" spans="1:8" ht="20.100000000000001" customHeight="1">
      <c r="A6767" s="3170">
        <v>300</v>
      </c>
      <c r="B6767" s="3266" t="s">
        <v>34719</v>
      </c>
      <c r="C6767" s="3186"/>
      <c r="D6767" s="3202">
        <v>2</v>
      </c>
      <c r="E6767" s="3179"/>
      <c r="F6767" s="3144"/>
      <c r="G6767" s="3169">
        <f t="shared" si="108"/>
        <v>0</v>
      </c>
      <c r="H6767" s="64"/>
    </row>
    <row r="6768" spans="1:8" ht="20.100000000000001" customHeight="1">
      <c r="A6768" s="3170">
        <v>300</v>
      </c>
      <c r="B6768" s="3266" t="s">
        <v>34720</v>
      </c>
      <c r="C6768" s="3186"/>
      <c r="D6768" s="3202">
        <v>1</v>
      </c>
      <c r="E6768" s="3179"/>
      <c r="F6768" s="3144"/>
      <c r="G6768" s="3169">
        <f t="shared" si="108"/>
        <v>0</v>
      </c>
      <c r="H6768" s="64"/>
    </row>
    <row r="6769" spans="1:8" ht="20.100000000000001" customHeight="1">
      <c r="A6769" s="3157"/>
      <c r="B6769" s="3266" t="s">
        <v>34721</v>
      </c>
      <c r="C6769" s="3186"/>
      <c r="D6769" s="3202">
        <v>1</v>
      </c>
      <c r="E6769" s="3179"/>
      <c r="F6769" s="3144"/>
      <c r="G6769" s="3169">
        <f t="shared" si="108"/>
        <v>0</v>
      </c>
      <c r="H6769" s="64"/>
    </row>
    <row r="6770" spans="1:8" ht="20.100000000000001" customHeight="1">
      <c r="A6770" s="3170">
        <v>150</v>
      </c>
      <c r="B6770" s="3266" t="s">
        <v>34722</v>
      </c>
      <c r="C6770" s="3186"/>
      <c r="D6770" s="3202">
        <v>4</v>
      </c>
      <c r="E6770" s="3179"/>
      <c r="F6770" s="3144"/>
      <c r="G6770" s="3169">
        <f t="shared" si="108"/>
        <v>0</v>
      </c>
      <c r="H6770" s="64"/>
    </row>
    <row r="6771" spans="1:8" ht="20.100000000000001" customHeight="1">
      <c r="A6771" s="2484">
        <v>200</v>
      </c>
      <c r="B6771" s="3049" t="s">
        <v>34723</v>
      </c>
      <c r="C6771" s="3140"/>
      <c r="D6771" s="3178">
        <v>1</v>
      </c>
      <c r="E6771" s="3179"/>
      <c r="F6771" s="3144"/>
      <c r="G6771" s="3169">
        <f t="shared" si="108"/>
        <v>0</v>
      </c>
      <c r="H6771" s="64"/>
    </row>
    <row r="6772" spans="1:8" ht="20.100000000000001" customHeight="1">
      <c r="A6772" s="3170">
        <v>150</v>
      </c>
      <c r="B6772" s="3266" t="s">
        <v>34724</v>
      </c>
      <c r="C6772" s="3186"/>
      <c r="D6772" s="3202">
        <v>1</v>
      </c>
      <c r="E6772" s="3179"/>
      <c r="F6772" s="3144"/>
      <c r="G6772" s="3169">
        <f t="shared" si="108"/>
        <v>0</v>
      </c>
      <c r="H6772" s="64"/>
    </row>
    <row r="6773" spans="1:8" ht="20.100000000000001" customHeight="1">
      <c r="A6773" s="3170">
        <v>150</v>
      </c>
      <c r="B6773" s="3266" t="s">
        <v>34725</v>
      </c>
      <c r="C6773" s="3186"/>
      <c r="D6773" s="3202">
        <v>2</v>
      </c>
      <c r="E6773" s="3179"/>
      <c r="F6773" s="3144"/>
      <c r="G6773" s="3169">
        <f t="shared" si="108"/>
        <v>0</v>
      </c>
      <c r="H6773" s="64"/>
    </row>
    <row r="6774" spans="1:8" ht="20.100000000000001" customHeight="1">
      <c r="A6774" s="3170">
        <v>250</v>
      </c>
      <c r="B6774" s="3049" t="s">
        <v>34726</v>
      </c>
      <c r="C6774" s="3140"/>
      <c r="D6774" s="3142">
        <v>1</v>
      </c>
      <c r="E6774" s="3179"/>
      <c r="F6774" s="3144"/>
      <c r="G6774" s="3169">
        <f t="shared" si="108"/>
        <v>0</v>
      </c>
      <c r="H6774" s="64"/>
    </row>
    <row r="6775" spans="1:8" ht="20.100000000000001" customHeight="1">
      <c r="A6775" s="3170">
        <v>150</v>
      </c>
      <c r="B6775" s="3266" t="s">
        <v>34727</v>
      </c>
      <c r="C6775" s="3186"/>
      <c r="D6775" s="3202">
        <v>1</v>
      </c>
      <c r="E6775" s="3179"/>
      <c r="F6775" s="3144"/>
      <c r="G6775" s="3169">
        <f t="shared" si="108"/>
        <v>0</v>
      </c>
      <c r="H6775" s="64"/>
    </row>
    <row r="6776" spans="1:8" ht="20.100000000000001" customHeight="1">
      <c r="A6776" s="3170">
        <v>250</v>
      </c>
      <c r="B6776" s="3049" t="s">
        <v>34728</v>
      </c>
      <c r="C6776" s="3140"/>
      <c r="D6776" s="3178">
        <v>1</v>
      </c>
      <c r="E6776" s="3179"/>
      <c r="F6776" s="3144"/>
      <c r="G6776" s="3169">
        <f t="shared" si="108"/>
        <v>0</v>
      </c>
      <c r="H6776" s="64"/>
    </row>
    <row r="6777" spans="1:8" ht="20.100000000000001" customHeight="1">
      <c r="A6777" s="3170">
        <v>150</v>
      </c>
      <c r="B6777" s="3266" t="s">
        <v>34729</v>
      </c>
      <c r="C6777" s="3186"/>
      <c r="D6777" s="3202">
        <v>1</v>
      </c>
      <c r="E6777" s="3179"/>
      <c r="F6777" s="3144"/>
      <c r="G6777" s="3169">
        <f t="shared" si="108"/>
        <v>0</v>
      </c>
      <c r="H6777" s="64"/>
    </row>
    <row r="6778" spans="1:8" ht="20.100000000000001" customHeight="1">
      <c r="A6778" s="3170">
        <v>150</v>
      </c>
      <c r="B6778" s="3358" t="s">
        <v>34730</v>
      </c>
      <c r="C6778" s="3186"/>
      <c r="D6778" s="3202">
        <v>1</v>
      </c>
      <c r="E6778" s="3179"/>
      <c r="F6778" s="3144"/>
      <c r="G6778" s="3169">
        <f t="shared" si="108"/>
        <v>0</v>
      </c>
      <c r="H6778" s="64"/>
    </row>
    <row r="6779" spans="1:8" ht="20.100000000000001" customHeight="1">
      <c r="A6779" s="3170">
        <v>250</v>
      </c>
      <c r="B6779" s="3139" t="s">
        <v>34731</v>
      </c>
      <c r="C6779" s="3140"/>
      <c r="D6779" s="3142">
        <v>1</v>
      </c>
      <c r="E6779" s="3179"/>
      <c r="F6779" s="3144"/>
      <c r="G6779" s="3169">
        <f t="shared" si="108"/>
        <v>0</v>
      </c>
      <c r="H6779" s="64"/>
    </row>
    <row r="6780" spans="1:8" ht="20.100000000000001" customHeight="1">
      <c r="A6780" s="3170">
        <v>250</v>
      </c>
      <c r="B6780" s="3139" t="s">
        <v>34732</v>
      </c>
      <c r="C6780" s="3140"/>
      <c r="D6780" s="3142">
        <v>1</v>
      </c>
      <c r="E6780" s="3179"/>
      <c r="F6780" s="3144"/>
      <c r="G6780" s="3169">
        <f t="shared" si="108"/>
        <v>0</v>
      </c>
      <c r="H6780" s="64"/>
    </row>
    <row r="6781" spans="1:8" ht="20.100000000000001" customHeight="1">
      <c r="A6781" s="3170">
        <v>250</v>
      </c>
      <c r="B6781" s="3139" t="s">
        <v>34733</v>
      </c>
      <c r="C6781" s="3140"/>
      <c r="D6781" s="3142">
        <v>1</v>
      </c>
      <c r="E6781" s="3179"/>
      <c r="F6781" s="3144"/>
      <c r="G6781" s="3169">
        <f t="shared" si="108"/>
        <v>0</v>
      </c>
      <c r="H6781" s="64"/>
    </row>
    <row r="6782" spans="1:8" ht="20.100000000000001" customHeight="1">
      <c r="A6782" s="3170">
        <v>250</v>
      </c>
      <c r="B6782" s="3139" t="s">
        <v>34734</v>
      </c>
      <c r="C6782" s="3140"/>
      <c r="D6782" s="3142">
        <v>1</v>
      </c>
      <c r="E6782" s="3179"/>
      <c r="F6782" s="3144"/>
      <c r="G6782" s="3169">
        <f t="shared" si="108"/>
        <v>0</v>
      </c>
      <c r="H6782" s="64"/>
    </row>
    <row r="6783" spans="1:8" ht="20.100000000000001" customHeight="1">
      <c r="A6783" s="3170">
        <v>250</v>
      </c>
      <c r="B6783" s="3358" t="s">
        <v>34735</v>
      </c>
      <c r="C6783" s="3140"/>
      <c r="D6783" s="3202">
        <v>1</v>
      </c>
      <c r="E6783" s="3179"/>
      <c r="F6783" s="3144"/>
      <c r="G6783" s="3169">
        <f t="shared" si="108"/>
        <v>0</v>
      </c>
      <c r="H6783" s="64"/>
    </row>
    <row r="6784" spans="1:8" ht="20.100000000000001" customHeight="1">
      <c r="A6784" s="3170">
        <v>250</v>
      </c>
      <c r="B6784" s="3358" t="s">
        <v>34736</v>
      </c>
      <c r="C6784" s="3140"/>
      <c r="D6784" s="3202">
        <v>1</v>
      </c>
      <c r="E6784" s="3179"/>
      <c r="F6784" s="3144"/>
      <c r="G6784" s="3169">
        <f t="shared" si="108"/>
        <v>0</v>
      </c>
      <c r="H6784" s="64"/>
    </row>
    <row r="6785" spans="1:8" ht="20.100000000000001" customHeight="1">
      <c r="A6785" s="3170">
        <v>250</v>
      </c>
      <c r="B6785" s="3139" t="s">
        <v>34737</v>
      </c>
      <c r="C6785" s="3140"/>
      <c r="D6785" s="3142">
        <v>1</v>
      </c>
      <c r="E6785" s="3179"/>
      <c r="F6785" s="3144"/>
      <c r="G6785" s="3169">
        <f t="shared" si="108"/>
        <v>0</v>
      </c>
      <c r="H6785" s="64"/>
    </row>
    <row r="6786" spans="1:8" ht="20.100000000000001" customHeight="1">
      <c r="A6786" s="3170">
        <v>250</v>
      </c>
      <c r="B6786" s="3358" t="s">
        <v>34738</v>
      </c>
      <c r="C6786" s="3140"/>
      <c r="D6786" s="3202">
        <v>1</v>
      </c>
      <c r="E6786" s="3179"/>
      <c r="F6786" s="3144"/>
      <c r="G6786" s="3169">
        <f t="shared" si="108"/>
        <v>0</v>
      </c>
      <c r="H6786" s="64"/>
    </row>
    <row r="6787" spans="1:8" ht="20.100000000000001" customHeight="1">
      <c r="A6787" s="3170">
        <v>250</v>
      </c>
      <c r="B6787" s="3139" t="s">
        <v>34739</v>
      </c>
      <c r="C6787" s="3140"/>
      <c r="D6787" s="3142">
        <v>1</v>
      </c>
      <c r="E6787" s="3179"/>
      <c r="F6787" s="3144"/>
      <c r="G6787" s="3169">
        <f t="shared" si="108"/>
        <v>0</v>
      </c>
      <c r="H6787" s="64"/>
    </row>
    <row r="6788" spans="1:8" ht="20.100000000000001" customHeight="1">
      <c r="A6788" s="3170">
        <v>250</v>
      </c>
      <c r="B6788" s="3139" t="s">
        <v>34740</v>
      </c>
      <c r="C6788" s="3140"/>
      <c r="D6788" s="3142">
        <v>1</v>
      </c>
      <c r="E6788" s="3179"/>
      <c r="F6788" s="3144"/>
      <c r="G6788" s="3169">
        <f t="shared" si="108"/>
        <v>0</v>
      </c>
      <c r="H6788" s="64"/>
    </row>
    <row r="6789" spans="1:8" ht="20.100000000000001" customHeight="1">
      <c r="A6789" s="3157"/>
      <c r="B6789" s="3358" t="s">
        <v>34741</v>
      </c>
      <c r="C6789" s="3186"/>
      <c r="D6789" s="3202">
        <v>1</v>
      </c>
      <c r="E6789" s="3322"/>
      <c r="F6789" s="3323"/>
      <c r="G6789" s="3169">
        <f t="shared" si="108"/>
        <v>0</v>
      </c>
      <c r="H6789" s="64"/>
    </row>
    <row r="6790" spans="1:8" ht="20.100000000000001" customHeight="1">
      <c r="A6790" s="3170">
        <v>150</v>
      </c>
      <c r="B6790" s="3266" t="s">
        <v>34742</v>
      </c>
      <c r="C6790" s="3186"/>
      <c r="D6790" s="3202">
        <v>1</v>
      </c>
      <c r="E6790" s="3179"/>
      <c r="F6790" s="3144"/>
      <c r="G6790" s="3169">
        <f t="shared" si="108"/>
        <v>0</v>
      </c>
      <c r="H6790" s="64"/>
    </row>
    <row r="6791" spans="1:8" ht="20.100000000000001" customHeight="1">
      <c r="A6791" s="2484">
        <v>200</v>
      </c>
      <c r="B6791" s="3266" t="s">
        <v>34743</v>
      </c>
      <c r="C6791" s="3140"/>
      <c r="D6791" s="3202">
        <v>4</v>
      </c>
      <c r="E6791" s="3179"/>
      <c r="F6791" s="3144"/>
      <c r="G6791" s="3169">
        <f t="shared" si="108"/>
        <v>0</v>
      </c>
      <c r="H6791" s="64"/>
    </row>
    <row r="6792" spans="1:8" ht="20.100000000000001" customHeight="1">
      <c r="A6792" s="3170">
        <v>250</v>
      </c>
      <c r="B6792" s="3049" t="s">
        <v>34744</v>
      </c>
      <c r="C6792" s="3140"/>
      <c r="D6792" s="3142">
        <v>1</v>
      </c>
      <c r="E6792" s="3179"/>
      <c r="F6792" s="3144"/>
      <c r="G6792" s="3169">
        <f t="shared" si="108"/>
        <v>0</v>
      </c>
      <c r="H6792" s="64"/>
    </row>
    <row r="6793" spans="1:8" ht="20.100000000000001" customHeight="1">
      <c r="A6793" s="3157"/>
      <c r="B6793" s="3266" t="s">
        <v>34745</v>
      </c>
      <c r="C6793" s="3140"/>
      <c r="D6793" s="3202">
        <v>1</v>
      </c>
      <c r="E6793" s="3179"/>
      <c r="F6793" s="3144"/>
      <c r="G6793" s="3169">
        <f t="shared" si="108"/>
        <v>0</v>
      </c>
      <c r="H6793" s="64"/>
    </row>
    <row r="6794" spans="1:8" ht="20.100000000000001" customHeight="1">
      <c r="A6794" s="3170">
        <v>250</v>
      </c>
      <c r="B6794" s="3266" t="s">
        <v>34746</v>
      </c>
      <c r="C6794" s="3140"/>
      <c r="D6794" s="3202">
        <v>2</v>
      </c>
      <c r="E6794" s="3179"/>
      <c r="F6794" s="3144"/>
      <c r="G6794" s="3169">
        <f t="shared" si="108"/>
        <v>0</v>
      </c>
      <c r="H6794" s="64"/>
    </row>
    <row r="6795" spans="1:8" ht="20.100000000000001" customHeight="1">
      <c r="A6795" s="3170">
        <v>150</v>
      </c>
      <c r="B6795" s="3049" t="s">
        <v>34747</v>
      </c>
      <c r="C6795" s="3140"/>
      <c r="D6795" s="3142">
        <v>1</v>
      </c>
      <c r="E6795" s="3179"/>
      <c r="F6795" s="3144"/>
      <c r="G6795" s="3169">
        <f t="shared" si="108"/>
        <v>0</v>
      </c>
      <c r="H6795" s="64"/>
    </row>
    <row r="6796" spans="1:8" ht="20.100000000000001" customHeight="1">
      <c r="A6796" s="3157"/>
      <c r="B6796" s="3266" t="s">
        <v>34748</v>
      </c>
      <c r="C6796" s="3140"/>
      <c r="D6796" s="3202">
        <v>1</v>
      </c>
      <c r="E6796" s="3179"/>
      <c r="F6796" s="3144"/>
      <c r="G6796" s="3169">
        <f t="shared" si="108"/>
        <v>0</v>
      </c>
      <c r="H6796" s="64"/>
    </row>
    <row r="6797" spans="1:8" ht="20.100000000000001" customHeight="1">
      <c r="A6797" s="2484">
        <v>200</v>
      </c>
      <c r="B6797" s="3049" t="s">
        <v>34749</v>
      </c>
      <c r="C6797" s="3140"/>
      <c r="D6797" s="3202">
        <v>3</v>
      </c>
      <c r="E6797" s="3179"/>
      <c r="F6797" s="3144"/>
      <c r="G6797" s="3169">
        <f t="shared" si="108"/>
        <v>0</v>
      </c>
      <c r="H6797" s="64"/>
    </row>
    <row r="6798" spans="1:8" ht="20.100000000000001" customHeight="1">
      <c r="A6798" s="2484">
        <v>200</v>
      </c>
      <c r="B6798" s="3266" t="s">
        <v>34750</v>
      </c>
      <c r="C6798" s="3140"/>
      <c r="D6798" s="3202">
        <v>2</v>
      </c>
      <c r="E6798" s="3179"/>
      <c r="F6798" s="3144"/>
      <c r="G6798" s="3169">
        <f t="shared" si="108"/>
        <v>0</v>
      </c>
      <c r="H6798" s="64"/>
    </row>
    <row r="6799" spans="1:8" ht="20.100000000000001" customHeight="1">
      <c r="A6799" s="3170">
        <v>250</v>
      </c>
      <c r="B6799" s="3266" t="s">
        <v>34751</v>
      </c>
      <c r="C6799" s="3140"/>
      <c r="D6799" s="3202">
        <v>2</v>
      </c>
      <c r="E6799" s="3179"/>
      <c r="F6799" s="3144"/>
      <c r="G6799" s="3169">
        <f t="shared" si="108"/>
        <v>0</v>
      </c>
      <c r="H6799" s="64"/>
    </row>
    <row r="6800" spans="1:8" ht="20.100000000000001" customHeight="1">
      <c r="A6800" s="2484">
        <v>200</v>
      </c>
      <c r="B6800" s="3049" t="s">
        <v>34752</v>
      </c>
      <c r="C6800" s="3140"/>
      <c r="D6800" s="3189">
        <v>1</v>
      </c>
      <c r="E6800" s="3179"/>
      <c r="F6800" s="3144"/>
      <c r="G6800" s="3169">
        <f t="shared" si="108"/>
        <v>0</v>
      </c>
      <c r="H6800" s="64"/>
    </row>
    <row r="6801" spans="1:8" ht="20.100000000000001" customHeight="1">
      <c r="A6801" s="2484">
        <v>200</v>
      </c>
      <c r="B6801" s="3049" t="s">
        <v>34753</v>
      </c>
      <c r="C6801" s="3140"/>
      <c r="D6801" s="3189">
        <v>2</v>
      </c>
      <c r="E6801" s="3179"/>
      <c r="F6801" s="3144"/>
      <c r="G6801" s="3169">
        <f t="shared" si="108"/>
        <v>0</v>
      </c>
      <c r="H6801" s="64"/>
    </row>
    <row r="6802" spans="1:8" ht="20.100000000000001" customHeight="1">
      <c r="A6802" s="2484">
        <v>200</v>
      </c>
      <c r="B6802" s="3049" t="s">
        <v>34754</v>
      </c>
      <c r="C6802" s="3140"/>
      <c r="D6802" s="3180">
        <v>1</v>
      </c>
      <c r="E6802" s="3179"/>
      <c r="F6802" s="3144"/>
      <c r="G6802" s="3169">
        <f t="shared" si="108"/>
        <v>0</v>
      </c>
      <c r="H6802" s="64"/>
    </row>
    <row r="6803" spans="1:8" ht="20.100000000000001" customHeight="1">
      <c r="A6803" s="3170">
        <v>250</v>
      </c>
      <c r="B6803" s="3049" t="s">
        <v>34755</v>
      </c>
      <c r="C6803" s="3140"/>
      <c r="D6803" s="3142">
        <v>1</v>
      </c>
      <c r="E6803" s="3179"/>
      <c r="F6803" s="3144"/>
      <c r="G6803" s="3169">
        <f t="shared" si="108"/>
        <v>0</v>
      </c>
      <c r="H6803" s="64"/>
    </row>
    <row r="6804" spans="1:8" ht="20.100000000000001" customHeight="1">
      <c r="A6804" s="3157"/>
      <c r="B6804" s="3266" t="s">
        <v>34757</v>
      </c>
      <c r="C6804" s="3140"/>
      <c r="D6804" s="3328">
        <v>1</v>
      </c>
      <c r="E6804" s="3322"/>
      <c r="F6804" s="3323"/>
      <c r="G6804" s="3169">
        <f t="shared" si="108"/>
        <v>0</v>
      </c>
      <c r="H6804" s="64"/>
    </row>
    <row r="6805" spans="1:8" ht="20.100000000000001" customHeight="1">
      <c r="A6805" s="2484">
        <v>200</v>
      </c>
      <c r="B6805" s="3266" t="s">
        <v>34758</v>
      </c>
      <c r="C6805" s="3140"/>
      <c r="D6805" s="3328">
        <v>1</v>
      </c>
      <c r="E6805" s="3322"/>
      <c r="F6805" s="3323"/>
      <c r="G6805" s="3169">
        <f t="shared" si="108"/>
        <v>0</v>
      </c>
      <c r="H6805" s="64"/>
    </row>
    <row r="6806" spans="1:8" ht="20.100000000000001" customHeight="1">
      <c r="A6806" s="2484">
        <v>200</v>
      </c>
      <c r="B6806" s="3266" t="s">
        <v>34759</v>
      </c>
      <c r="C6806" s="3140"/>
      <c r="D6806" s="3328">
        <v>1</v>
      </c>
      <c r="E6806" s="3322"/>
      <c r="F6806" s="3323"/>
      <c r="G6806" s="3169">
        <f t="shared" si="108"/>
        <v>0</v>
      </c>
      <c r="H6806" s="64"/>
    </row>
    <row r="6807" spans="1:8" ht="20.100000000000001" customHeight="1">
      <c r="A6807" s="3157"/>
      <c r="B6807" s="3266" t="s">
        <v>34760</v>
      </c>
      <c r="C6807" s="3140"/>
      <c r="D6807" s="3328">
        <v>1</v>
      </c>
      <c r="E6807" s="3322"/>
      <c r="F6807" s="3323"/>
      <c r="G6807" s="3169">
        <f t="shared" si="108"/>
        <v>0</v>
      </c>
      <c r="H6807" s="64"/>
    </row>
    <row r="6808" spans="1:8" ht="20.100000000000001" customHeight="1">
      <c r="A6808" s="2484">
        <v>200</v>
      </c>
      <c r="B6808" s="3266" t="s">
        <v>34761</v>
      </c>
      <c r="C6808" s="3140"/>
      <c r="D6808" s="3328">
        <v>1</v>
      </c>
      <c r="E6808" s="3322"/>
      <c r="F6808" s="3323"/>
      <c r="G6808" s="3169">
        <f t="shared" si="108"/>
        <v>0</v>
      </c>
      <c r="H6808" s="64"/>
    </row>
    <row r="6809" spans="1:8" ht="20.100000000000001" customHeight="1">
      <c r="A6809" s="2484">
        <v>200</v>
      </c>
      <c r="B6809" s="3266" t="s">
        <v>34762</v>
      </c>
      <c r="C6809" s="3140"/>
      <c r="D6809" s="3328">
        <v>3</v>
      </c>
      <c r="E6809" s="3322"/>
      <c r="F6809" s="3323"/>
      <c r="G6809" s="3169">
        <f t="shared" si="108"/>
        <v>0</v>
      </c>
      <c r="H6809" s="64"/>
    </row>
    <row r="6810" spans="1:8" ht="20.100000000000001" customHeight="1">
      <c r="A6810" s="2484">
        <v>200</v>
      </c>
      <c r="B6810" s="3266" t="s">
        <v>34763</v>
      </c>
      <c r="C6810" s="3140"/>
      <c r="D6810" s="3328">
        <v>1</v>
      </c>
      <c r="E6810" s="3322"/>
      <c r="F6810" s="3323"/>
      <c r="G6810" s="3169">
        <f t="shared" si="108"/>
        <v>0</v>
      </c>
      <c r="H6810" s="64"/>
    </row>
    <row r="6811" spans="1:8" ht="20.100000000000001" customHeight="1">
      <c r="A6811" s="2484">
        <v>200</v>
      </c>
      <c r="B6811" s="3266" t="s">
        <v>34764</v>
      </c>
      <c r="C6811" s="3140"/>
      <c r="D6811" s="3328">
        <v>1</v>
      </c>
      <c r="E6811" s="3322"/>
      <c r="F6811" s="3323"/>
      <c r="G6811" s="3169">
        <f t="shared" si="108"/>
        <v>0</v>
      </c>
      <c r="H6811" s="64"/>
    </row>
    <row r="6812" spans="1:8" ht="20.100000000000001" customHeight="1">
      <c r="A6812" s="3157"/>
      <c r="B6812" s="3266" t="s">
        <v>34765</v>
      </c>
      <c r="C6812" s="3140"/>
      <c r="D6812" s="3328">
        <v>1</v>
      </c>
      <c r="E6812" s="3322"/>
      <c r="F6812" s="3323"/>
      <c r="G6812" s="3169">
        <f t="shared" si="108"/>
        <v>0</v>
      </c>
      <c r="H6812" s="64"/>
    </row>
    <row r="6813" spans="1:8" ht="20.100000000000001" customHeight="1">
      <c r="A6813" s="3157"/>
      <c r="B6813" s="3266" t="s">
        <v>34766</v>
      </c>
      <c r="C6813" s="3140"/>
      <c r="D6813" s="3328">
        <v>1</v>
      </c>
      <c r="E6813" s="3322"/>
      <c r="F6813" s="3323"/>
      <c r="G6813" s="3169">
        <f t="shared" si="108"/>
        <v>0</v>
      </c>
      <c r="H6813" s="64"/>
    </row>
    <row r="6814" spans="1:8" ht="20.100000000000001" customHeight="1">
      <c r="A6814" s="2484">
        <v>200</v>
      </c>
      <c r="B6814" s="3266" t="s">
        <v>34767</v>
      </c>
      <c r="C6814" s="3140"/>
      <c r="D6814" s="3328">
        <v>1</v>
      </c>
      <c r="E6814" s="3322"/>
      <c r="F6814" s="3323"/>
      <c r="G6814" s="3169">
        <f t="shared" si="108"/>
        <v>0</v>
      </c>
      <c r="H6814" s="64"/>
    </row>
    <row r="6815" spans="1:8" ht="20.100000000000001" customHeight="1">
      <c r="A6815" s="3157"/>
      <c r="B6815" s="3266" t="s">
        <v>34768</v>
      </c>
      <c r="C6815" s="3140"/>
      <c r="D6815" s="3328">
        <v>2</v>
      </c>
      <c r="E6815" s="3322"/>
      <c r="F6815" s="3323"/>
      <c r="G6815" s="3169">
        <f t="shared" si="108"/>
        <v>0</v>
      </c>
      <c r="H6815" s="64"/>
    </row>
    <row r="6816" spans="1:8" ht="20.100000000000001" customHeight="1">
      <c r="A6816" s="3157"/>
      <c r="B6816" s="3266" t="s">
        <v>34769</v>
      </c>
      <c r="C6816" s="3140"/>
      <c r="D6816" s="3328">
        <v>1</v>
      </c>
      <c r="E6816" s="3322"/>
      <c r="F6816" s="3323"/>
      <c r="G6816" s="3169">
        <f t="shared" si="108"/>
        <v>0</v>
      </c>
      <c r="H6816" s="64"/>
    </row>
    <row r="6817" spans="1:8" ht="20.100000000000001" customHeight="1">
      <c r="A6817" s="2484">
        <v>200</v>
      </c>
      <c r="B6817" s="3049" t="s">
        <v>34770</v>
      </c>
      <c r="C6817" s="3140"/>
      <c r="D6817" s="3178">
        <v>3</v>
      </c>
      <c r="E6817" s="3179"/>
      <c r="F6817" s="3144"/>
      <c r="G6817" s="3169">
        <f t="shared" si="108"/>
        <v>0</v>
      </c>
      <c r="H6817" s="64"/>
    </row>
    <row r="6818" spans="1:8" ht="20.100000000000001" customHeight="1">
      <c r="A6818" s="2484">
        <v>200</v>
      </c>
      <c r="B6818" s="3049" t="s">
        <v>34771</v>
      </c>
      <c r="C6818" s="3140"/>
      <c r="D6818" s="3178">
        <v>3</v>
      </c>
      <c r="E6818" s="3179"/>
      <c r="F6818" s="3144"/>
      <c r="G6818" s="3169">
        <f t="shared" si="108"/>
        <v>0</v>
      </c>
      <c r="H6818" s="64"/>
    </row>
    <row r="6819" spans="1:8" ht="20.100000000000001" customHeight="1">
      <c r="A6819" s="2484">
        <v>200</v>
      </c>
      <c r="B6819" s="3266" t="s">
        <v>34772</v>
      </c>
      <c r="C6819" s="3140"/>
      <c r="D6819" s="3328">
        <v>2</v>
      </c>
      <c r="E6819" s="3179"/>
      <c r="F6819" s="3144"/>
      <c r="G6819" s="3169">
        <f t="shared" si="108"/>
        <v>0</v>
      </c>
      <c r="H6819" s="64"/>
    </row>
    <row r="6820" spans="1:8" ht="20.100000000000001" customHeight="1">
      <c r="A6820" s="2484">
        <v>200</v>
      </c>
      <c r="B6820" s="3266" t="s">
        <v>34773</v>
      </c>
      <c r="C6820" s="3140"/>
      <c r="D6820" s="3328">
        <v>1</v>
      </c>
      <c r="E6820" s="3322"/>
      <c r="F6820" s="3323"/>
      <c r="G6820" s="3169">
        <f t="shared" si="108"/>
        <v>0</v>
      </c>
      <c r="H6820" s="64"/>
    </row>
    <row r="6821" spans="1:8" ht="20.100000000000001" customHeight="1">
      <c r="A6821" s="3170">
        <v>250</v>
      </c>
      <c r="B6821" s="3049" t="s">
        <v>34774</v>
      </c>
      <c r="C6821" s="3140"/>
      <c r="D6821" s="3178">
        <v>1</v>
      </c>
      <c r="E6821" s="3179"/>
      <c r="F6821" s="3144"/>
      <c r="G6821" s="3169">
        <f t="shared" si="108"/>
        <v>0</v>
      </c>
      <c r="H6821" s="64"/>
    </row>
    <row r="6822" spans="1:8" ht="20.100000000000001" customHeight="1">
      <c r="A6822" s="2484">
        <v>200</v>
      </c>
      <c r="B6822" s="3266" t="s">
        <v>34775</v>
      </c>
      <c r="C6822" s="3140"/>
      <c r="D6822" s="3328">
        <v>3</v>
      </c>
      <c r="E6822" s="3322"/>
      <c r="F6822" s="3323"/>
      <c r="G6822" s="3169">
        <f t="shared" si="108"/>
        <v>0</v>
      </c>
      <c r="H6822" s="64"/>
    </row>
    <row r="6823" spans="1:8" ht="20.100000000000001" customHeight="1">
      <c r="A6823" s="2484">
        <v>200</v>
      </c>
      <c r="B6823" s="3266" t="s">
        <v>34776</v>
      </c>
      <c r="C6823" s="3140"/>
      <c r="D6823" s="3328">
        <v>1</v>
      </c>
      <c r="E6823" s="3322"/>
      <c r="F6823" s="3323"/>
      <c r="G6823" s="3169">
        <f t="shared" ref="G6823:G6886" si="109">F6823*A6823</f>
        <v>0</v>
      </c>
      <c r="H6823" s="64"/>
    </row>
    <row r="6824" spans="1:8" ht="20.100000000000001" customHeight="1">
      <c r="A6824" s="3170">
        <v>250</v>
      </c>
      <c r="B6824" s="3139" t="s">
        <v>34777</v>
      </c>
      <c r="C6824" s="3140"/>
      <c r="D6824" s="3178">
        <v>1</v>
      </c>
      <c r="E6824" s="3179"/>
      <c r="F6824" s="3144"/>
      <c r="G6824" s="3169">
        <f t="shared" si="109"/>
        <v>0</v>
      </c>
      <c r="H6824" s="64"/>
    </row>
    <row r="6825" spans="1:8" ht="20.100000000000001" customHeight="1">
      <c r="A6825" s="3170">
        <v>250</v>
      </c>
      <c r="B6825" s="3139" t="s">
        <v>34778</v>
      </c>
      <c r="C6825" s="3140"/>
      <c r="D6825" s="3178">
        <v>2</v>
      </c>
      <c r="E6825" s="3179"/>
      <c r="F6825" s="3144"/>
      <c r="G6825" s="3169">
        <f t="shared" si="109"/>
        <v>0</v>
      </c>
      <c r="H6825" s="64"/>
    </row>
    <row r="6826" spans="1:8" ht="20.100000000000001" customHeight="1">
      <c r="A6826" s="3170">
        <v>500</v>
      </c>
      <c r="B6826" s="3358" t="s">
        <v>34779</v>
      </c>
      <c r="C6826" s="3140"/>
      <c r="D6826" s="3328">
        <v>1</v>
      </c>
      <c r="E6826" s="3179"/>
      <c r="F6826" s="3144"/>
      <c r="G6826" s="3169">
        <f t="shared" si="109"/>
        <v>0</v>
      </c>
      <c r="H6826" s="64"/>
    </row>
    <row r="6827" spans="1:8" ht="20.100000000000001" customHeight="1">
      <c r="A6827" s="3157"/>
      <c r="B6827" s="3358" t="s">
        <v>34780</v>
      </c>
      <c r="C6827" s="3140"/>
      <c r="D6827" s="3328">
        <v>2</v>
      </c>
      <c r="E6827" s="3179"/>
      <c r="F6827" s="3144"/>
      <c r="G6827" s="3169">
        <f t="shared" si="109"/>
        <v>0</v>
      </c>
      <c r="H6827" s="64"/>
    </row>
    <row r="6828" spans="1:8" ht="20.100000000000001" customHeight="1">
      <c r="A6828" s="3157"/>
      <c r="B6828" s="3358" t="s">
        <v>34781</v>
      </c>
      <c r="C6828" s="3140"/>
      <c r="D6828" s="3328">
        <v>1</v>
      </c>
      <c r="E6828" s="3179"/>
      <c r="F6828" s="3144"/>
      <c r="G6828" s="3169">
        <f t="shared" si="109"/>
        <v>0</v>
      </c>
      <c r="H6828" s="64"/>
    </row>
    <row r="6829" spans="1:8" ht="20.100000000000001" customHeight="1">
      <c r="A6829" s="3170">
        <v>400</v>
      </c>
      <c r="B6829" s="3049" t="s">
        <v>34782</v>
      </c>
      <c r="C6829" s="3140"/>
      <c r="D6829" s="3189">
        <v>10</v>
      </c>
      <c r="E6829" s="3179"/>
      <c r="F6829" s="3144"/>
      <c r="G6829" s="3169">
        <f t="shared" si="109"/>
        <v>0</v>
      </c>
      <c r="H6829" s="64"/>
    </row>
    <row r="6830" spans="1:8" ht="20.100000000000001" customHeight="1">
      <c r="A6830" s="3170">
        <v>200</v>
      </c>
      <c r="B6830" s="3049" t="s">
        <v>34783</v>
      </c>
      <c r="C6830" s="3140"/>
      <c r="D6830" s="3202">
        <v>4</v>
      </c>
      <c r="E6830" s="3179"/>
      <c r="F6830" s="3144"/>
      <c r="G6830" s="3169">
        <f t="shared" si="109"/>
        <v>0</v>
      </c>
      <c r="H6830" s="64"/>
    </row>
    <row r="6831" spans="1:8" ht="20.100000000000001" customHeight="1">
      <c r="A6831" s="3170">
        <v>150</v>
      </c>
      <c r="B6831" s="3049" t="s">
        <v>34784</v>
      </c>
      <c r="C6831" s="3140" t="s">
        <v>30188</v>
      </c>
      <c r="D6831" s="3178">
        <v>3</v>
      </c>
      <c r="E6831" s="3179"/>
      <c r="F6831" s="3144"/>
      <c r="G6831" s="3169">
        <f t="shared" si="109"/>
        <v>0</v>
      </c>
      <c r="H6831" s="64"/>
    </row>
    <row r="6832" spans="1:8" ht="20.100000000000001" customHeight="1">
      <c r="A6832" s="3170">
        <v>150</v>
      </c>
      <c r="B6832" s="3049" t="s">
        <v>34785</v>
      </c>
      <c r="C6832" s="3140" t="s">
        <v>34786</v>
      </c>
      <c r="D6832" s="3178">
        <v>2</v>
      </c>
      <c r="E6832" s="3179"/>
      <c r="F6832" s="3144"/>
      <c r="G6832" s="3169">
        <f t="shared" si="109"/>
        <v>0</v>
      </c>
      <c r="H6832" s="64"/>
    </row>
    <row r="6833" spans="1:8" ht="20.100000000000001" customHeight="1">
      <c r="A6833" s="3170">
        <v>100</v>
      </c>
      <c r="B6833" s="3266" t="s">
        <v>34787</v>
      </c>
      <c r="C6833" s="3186" t="s">
        <v>34786</v>
      </c>
      <c r="D6833" s="3202">
        <v>4</v>
      </c>
      <c r="E6833" s="3179"/>
      <c r="F6833" s="3144"/>
      <c r="G6833" s="3169">
        <f t="shared" si="109"/>
        <v>0</v>
      </c>
      <c r="H6833" s="64"/>
    </row>
    <row r="6834" spans="1:8" ht="20.100000000000001" customHeight="1">
      <c r="A6834" s="3170">
        <v>100</v>
      </c>
      <c r="B6834" s="3266" t="s">
        <v>34788</v>
      </c>
      <c r="C6834" s="3186" t="s">
        <v>34786</v>
      </c>
      <c r="D6834" s="3202">
        <v>11</v>
      </c>
      <c r="E6834" s="3179"/>
      <c r="F6834" s="3144"/>
      <c r="G6834" s="3169">
        <f t="shared" si="109"/>
        <v>0</v>
      </c>
      <c r="H6834" s="64"/>
    </row>
    <row r="6835" spans="1:8" ht="20.100000000000001" customHeight="1">
      <c r="A6835" s="3170">
        <v>100</v>
      </c>
      <c r="B6835" s="3266" t="s">
        <v>34789</v>
      </c>
      <c r="C6835" s="3186" t="s">
        <v>34786</v>
      </c>
      <c r="D6835" s="3202">
        <v>11</v>
      </c>
      <c r="E6835" s="3179"/>
      <c r="F6835" s="3144"/>
      <c r="G6835" s="3169">
        <f t="shared" si="109"/>
        <v>0</v>
      </c>
      <c r="H6835" s="64"/>
    </row>
    <row r="6836" spans="1:8" ht="20.100000000000001" customHeight="1">
      <c r="A6836" s="3170">
        <v>100</v>
      </c>
      <c r="B6836" s="3266" t="s">
        <v>34790</v>
      </c>
      <c r="C6836" s="3186" t="s">
        <v>34786</v>
      </c>
      <c r="D6836" s="3202">
        <v>9</v>
      </c>
      <c r="E6836" s="3179"/>
      <c r="F6836" s="3144"/>
      <c r="G6836" s="3169">
        <f t="shared" si="109"/>
        <v>0</v>
      </c>
      <c r="H6836" s="64"/>
    </row>
    <row r="6837" spans="1:8" ht="20.100000000000001" customHeight="1">
      <c r="A6837" s="3170">
        <v>150</v>
      </c>
      <c r="B6837" s="3049" t="s">
        <v>34791</v>
      </c>
      <c r="C6837" s="3140" t="s">
        <v>34786</v>
      </c>
      <c r="D6837" s="3178">
        <v>1</v>
      </c>
      <c r="E6837" s="3179"/>
      <c r="F6837" s="3144"/>
      <c r="G6837" s="3169">
        <f t="shared" si="109"/>
        <v>0</v>
      </c>
      <c r="H6837" s="64"/>
    </row>
    <row r="6838" spans="1:8" ht="20.100000000000001" customHeight="1">
      <c r="A6838" s="3170">
        <v>150</v>
      </c>
      <c r="B6838" s="3038" t="s">
        <v>34792</v>
      </c>
      <c r="C6838" s="3140" t="s">
        <v>34793</v>
      </c>
      <c r="D6838" s="3178">
        <v>7</v>
      </c>
      <c r="E6838" s="3179"/>
      <c r="F6838" s="3144"/>
      <c r="G6838" s="3169">
        <f t="shared" si="109"/>
        <v>0</v>
      </c>
      <c r="H6838" s="64"/>
    </row>
    <row r="6839" spans="1:8" ht="20.100000000000001" customHeight="1">
      <c r="A6839" s="3170">
        <v>100</v>
      </c>
      <c r="B6839" s="3266" t="s">
        <v>34794</v>
      </c>
      <c r="C6839" s="3186" t="s">
        <v>34786</v>
      </c>
      <c r="D6839" s="3202">
        <v>6</v>
      </c>
      <c r="E6839" s="3179"/>
      <c r="F6839" s="3144"/>
      <c r="G6839" s="3169">
        <f t="shared" si="109"/>
        <v>0</v>
      </c>
      <c r="H6839" s="64"/>
    </row>
    <row r="6840" spans="1:8" ht="20.100000000000001" customHeight="1">
      <c r="A6840" s="3170">
        <v>150</v>
      </c>
      <c r="B6840" s="3049" t="s">
        <v>34795</v>
      </c>
      <c r="C6840" s="3140" t="s">
        <v>34793</v>
      </c>
      <c r="D6840" s="3178">
        <v>3</v>
      </c>
      <c r="E6840" s="3179"/>
      <c r="F6840" s="3144"/>
      <c r="G6840" s="3169">
        <f t="shared" si="109"/>
        <v>0</v>
      </c>
      <c r="H6840" s="64"/>
    </row>
    <row r="6841" spans="1:8" ht="20.100000000000001" customHeight="1">
      <c r="A6841" s="3170">
        <v>70</v>
      </c>
      <c r="B6841" s="3266" t="s">
        <v>34796</v>
      </c>
      <c r="C6841" s="3186" t="s">
        <v>34786</v>
      </c>
      <c r="D6841" s="3202">
        <v>8</v>
      </c>
      <c r="E6841" s="3179"/>
      <c r="F6841" s="3144"/>
      <c r="G6841" s="3169">
        <f t="shared" si="109"/>
        <v>0</v>
      </c>
      <c r="H6841" s="64"/>
    </row>
    <row r="6842" spans="1:8" ht="20.100000000000001" customHeight="1">
      <c r="A6842" s="2484">
        <v>100</v>
      </c>
      <c r="B6842" s="3049" t="s">
        <v>34797</v>
      </c>
      <c r="C6842" s="3140" t="s">
        <v>34786</v>
      </c>
      <c r="D6842" s="3178">
        <v>2</v>
      </c>
      <c r="E6842" s="3179"/>
      <c r="F6842" s="3144"/>
      <c r="G6842" s="3169">
        <f t="shared" si="109"/>
        <v>0</v>
      </c>
      <c r="H6842" s="64"/>
    </row>
    <row r="6843" spans="1:8" ht="20.100000000000001" customHeight="1">
      <c r="A6843" s="3170">
        <v>60</v>
      </c>
      <c r="B6843" s="3049" t="s">
        <v>34798</v>
      </c>
      <c r="C6843" s="3140" t="s">
        <v>33218</v>
      </c>
      <c r="D6843" s="3202">
        <v>5</v>
      </c>
      <c r="E6843" s="3179"/>
      <c r="F6843" s="3144"/>
      <c r="G6843" s="3169">
        <f t="shared" si="109"/>
        <v>0</v>
      </c>
      <c r="H6843" s="64"/>
    </row>
    <row r="6844" spans="1:8" ht="20.100000000000001" customHeight="1">
      <c r="A6844" s="3170">
        <v>150</v>
      </c>
      <c r="B6844" s="3049" t="s">
        <v>34799</v>
      </c>
      <c r="C6844" s="3140" t="s">
        <v>33218</v>
      </c>
      <c r="D6844" s="3142">
        <v>6</v>
      </c>
      <c r="E6844" s="3179"/>
      <c r="F6844" s="3144"/>
      <c r="G6844" s="3169">
        <f t="shared" si="109"/>
        <v>0</v>
      </c>
      <c r="H6844" s="64"/>
    </row>
    <row r="6845" spans="1:8" ht="20.100000000000001" customHeight="1">
      <c r="A6845" s="3170">
        <v>150</v>
      </c>
      <c r="B6845" s="3049" t="s">
        <v>34800</v>
      </c>
      <c r="C6845" s="3140" t="s">
        <v>33218</v>
      </c>
      <c r="D6845" s="3142">
        <v>2</v>
      </c>
      <c r="E6845" s="3179"/>
      <c r="F6845" s="3144"/>
      <c r="G6845" s="3169">
        <f t="shared" si="109"/>
        <v>0</v>
      </c>
      <c r="H6845" s="64"/>
    </row>
    <row r="6846" spans="1:8" ht="20.100000000000001" customHeight="1">
      <c r="A6846" s="3170">
        <v>150</v>
      </c>
      <c r="B6846" s="3266" t="s">
        <v>34801</v>
      </c>
      <c r="C6846" s="3140" t="s">
        <v>33218</v>
      </c>
      <c r="D6846" s="3202">
        <v>1</v>
      </c>
      <c r="E6846" s="3179"/>
      <c r="F6846" s="3144"/>
      <c r="G6846" s="3169">
        <f t="shared" si="109"/>
        <v>0</v>
      </c>
      <c r="H6846" s="64"/>
    </row>
    <row r="6847" spans="1:8" ht="20.100000000000001" customHeight="1">
      <c r="A6847" s="3170">
        <v>150</v>
      </c>
      <c r="B6847" s="3049" t="s">
        <v>34802</v>
      </c>
      <c r="C6847" s="3140" t="s">
        <v>33218</v>
      </c>
      <c r="D6847" s="3142">
        <v>1</v>
      </c>
      <c r="E6847" s="3179"/>
      <c r="F6847" s="3144"/>
      <c r="G6847" s="3169">
        <f t="shared" si="109"/>
        <v>0</v>
      </c>
      <c r="H6847" s="64"/>
    </row>
    <row r="6848" spans="1:8" ht="20.100000000000001" customHeight="1">
      <c r="A6848" s="3170">
        <v>150</v>
      </c>
      <c r="B6848" s="3049" t="s">
        <v>34803</v>
      </c>
      <c r="C6848" s="3140" t="s">
        <v>33218</v>
      </c>
      <c r="D6848" s="3142">
        <v>1</v>
      </c>
      <c r="E6848" s="3179"/>
      <c r="F6848" s="3144"/>
      <c r="G6848" s="3169">
        <f t="shared" si="109"/>
        <v>0</v>
      </c>
      <c r="H6848" s="64"/>
    </row>
    <row r="6849" spans="1:8" ht="20.100000000000001" customHeight="1">
      <c r="A6849" s="2484">
        <v>100</v>
      </c>
      <c r="B6849" s="3557" t="s">
        <v>34804</v>
      </c>
      <c r="C6849" s="3140" t="s">
        <v>27983</v>
      </c>
      <c r="D6849" s="3202">
        <v>20</v>
      </c>
      <c r="E6849" s="3179"/>
      <c r="F6849" s="3144"/>
      <c r="G6849" s="3169">
        <f t="shared" si="109"/>
        <v>0</v>
      </c>
      <c r="H6849" s="64"/>
    </row>
    <row r="6850" spans="1:8" ht="20.100000000000001" customHeight="1">
      <c r="A6850" s="3170">
        <v>250</v>
      </c>
      <c r="B6850" s="3557" t="s">
        <v>34805</v>
      </c>
      <c r="C6850" s="3140" t="s">
        <v>27983</v>
      </c>
      <c r="D6850" s="3202">
        <v>4</v>
      </c>
      <c r="E6850" s="3179"/>
      <c r="F6850" s="3144"/>
      <c r="G6850" s="3169">
        <f t="shared" si="109"/>
        <v>0</v>
      </c>
      <c r="H6850" s="64"/>
    </row>
    <row r="6851" spans="1:8" ht="20.100000000000001" customHeight="1">
      <c r="A6851" s="3170">
        <v>150</v>
      </c>
      <c r="B6851" s="3049" t="s">
        <v>34806</v>
      </c>
      <c r="C6851" s="3140" t="s">
        <v>27929</v>
      </c>
      <c r="D6851" s="3142">
        <v>3</v>
      </c>
      <c r="E6851" s="3179"/>
      <c r="F6851" s="3144"/>
      <c r="G6851" s="3169">
        <f t="shared" si="109"/>
        <v>0</v>
      </c>
      <c r="H6851" s="64"/>
    </row>
    <row r="6852" spans="1:8" ht="20.100000000000001" customHeight="1">
      <c r="A6852" s="3170">
        <v>150</v>
      </c>
      <c r="B6852" s="3049" t="s">
        <v>34807</v>
      </c>
      <c r="C6852" s="3140" t="s">
        <v>27929</v>
      </c>
      <c r="D6852" s="3183">
        <v>1</v>
      </c>
      <c r="E6852" s="3179"/>
      <c r="F6852" s="3144"/>
      <c r="G6852" s="3169">
        <f t="shared" si="109"/>
        <v>0</v>
      </c>
      <c r="H6852" s="64"/>
    </row>
    <row r="6853" spans="1:8" ht="20.100000000000001" customHeight="1">
      <c r="A6853" s="3170">
        <v>250</v>
      </c>
      <c r="B6853" s="3049" t="s">
        <v>34808</v>
      </c>
      <c r="C6853" s="3140" t="s">
        <v>27929</v>
      </c>
      <c r="D6853" s="3178">
        <v>2</v>
      </c>
      <c r="E6853" s="3179"/>
      <c r="F6853" s="3144"/>
      <c r="G6853" s="3169">
        <f t="shared" si="109"/>
        <v>0</v>
      </c>
      <c r="H6853" s="64"/>
    </row>
    <row r="6854" spans="1:8" ht="20.100000000000001" customHeight="1">
      <c r="A6854" s="3170">
        <v>150</v>
      </c>
      <c r="B6854" s="3049" t="s">
        <v>34809</v>
      </c>
      <c r="C6854" s="3140" t="s">
        <v>34810</v>
      </c>
      <c r="D6854" s="3560">
        <v>10</v>
      </c>
      <c r="E6854" s="3164" t="s">
        <v>8313</v>
      </c>
      <c r="F6854" s="3144"/>
      <c r="G6854" s="3169">
        <f t="shared" si="109"/>
        <v>0</v>
      </c>
      <c r="H6854" s="64"/>
    </row>
    <row r="6855" spans="1:8" ht="20.100000000000001" customHeight="1">
      <c r="A6855" s="3170">
        <v>150</v>
      </c>
      <c r="B6855" s="3049" t="s">
        <v>34811</v>
      </c>
      <c r="C6855" s="3140" t="s">
        <v>34810</v>
      </c>
      <c r="D6855" s="3560">
        <v>2</v>
      </c>
      <c r="E6855" s="3334"/>
      <c r="F6855" s="3335"/>
      <c r="G6855" s="3169">
        <f t="shared" si="109"/>
        <v>0</v>
      </c>
      <c r="H6855" s="64"/>
    </row>
    <row r="6856" spans="1:8" ht="20.100000000000001" customHeight="1">
      <c r="A6856" s="3170">
        <v>250</v>
      </c>
      <c r="B6856" s="3049" t="s">
        <v>34812</v>
      </c>
      <c r="C6856" s="3140" t="s">
        <v>33218</v>
      </c>
      <c r="D6856" s="3189">
        <v>1</v>
      </c>
      <c r="E6856" s="3179"/>
      <c r="F6856" s="3144"/>
      <c r="G6856" s="3169">
        <f t="shared" si="109"/>
        <v>0</v>
      </c>
      <c r="H6856" s="64"/>
    </row>
    <row r="6857" spans="1:8" ht="20.100000000000001" customHeight="1">
      <c r="A6857" s="3170">
        <v>150</v>
      </c>
      <c r="B6857" s="3039" t="s">
        <v>34813</v>
      </c>
      <c r="C6857" s="3140" t="s">
        <v>30836</v>
      </c>
      <c r="D6857" s="3219">
        <v>16</v>
      </c>
      <c r="E6857" s="3164" t="s">
        <v>8313</v>
      </c>
      <c r="F6857" s="3144"/>
      <c r="G6857" s="3169">
        <f t="shared" si="109"/>
        <v>0</v>
      </c>
      <c r="H6857" s="64"/>
    </row>
    <row r="6858" spans="1:8" ht="20.100000000000001" customHeight="1">
      <c r="A6858" s="3170">
        <v>150</v>
      </c>
      <c r="B6858" s="3049" t="s">
        <v>34814</v>
      </c>
      <c r="C6858" s="3140" t="s">
        <v>30836</v>
      </c>
      <c r="D6858" s="3219">
        <v>5</v>
      </c>
      <c r="E6858" s="3164" t="s">
        <v>8313</v>
      </c>
      <c r="F6858" s="3144"/>
      <c r="G6858" s="3169">
        <f t="shared" si="109"/>
        <v>0</v>
      </c>
      <c r="H6858" s="64"/>
    </row>
    <row r="6859" spans="1:8" ht="20.100000000000001" customHeight="1">
      <c r="A6859" s="3170">
        <v>250</v>
      </c>
      <c r="B6859" s="3049" t="s">
        <v>34815</v>
      </c>
      <c r="C6859" s="3140" t="s">
        <v>30958</v>
      </c>
      <c r="D6859" s="3219">
        <v>4</v>
      </c>
      <c r="E6859" s="3164" t="s">
        <v>8313</v>
      </c>
      <c r="F6859" s="3144"/>
      <c r="G6859" s="3169">
        <f t="shared" si="109"/>
        <v>0</v>
      </c>
      <c r="H6859" s="64"/>
    </row>
    <row r="6860" spans="1:8" ht="20.100000000000001" customHeight="1">
      <c r="A6860" s="3170">
        <v>200</v>
      </c>
      <c r="B6860" s="3049" t="s">
        <v>34816</v>
      </c>
      <c r="C6860" s="3140" t="s">
        <v>30958</v>
      </c>
      <c r="D6860" s="3285">
        <v>10</v>
      </c>
      <c r="E6860" s="3164" t="s">
        <v>8313</v>
      </c>
      <c r="F6860" s="3144"/>
      <c r="G6860" s="3169">
        <f t="shared" si="109"/>
        <v>0</v>
      </c>
      <c r="H6860" s="64"/>
    </row>
    <row r="6861" spans="1:8" ht="20.100000000000001" customHeight="1">
      <c r="A6861" s="3170">
        <v>250</v>
      </c>
      <c r="B6861" s="3139" t="s">
        <v>34818</v>
      </c>
      <c r="C6861" s="3140" t="s">
        <v>29755</v>
      </c>
      <c r="D6861" s="3189">
        <v>1</v>
      </c>
      <c r="E6861" s="3322"/>
      <c r="F6861" s="3323"/>
      <c r="G6861" s="3169">
        <f t="shared" si="109"/>
        <v>0</v>
      </c>
      <c r="H6861" s="64"/>
    </row>
    <row r="6862" spans="1:8" ht="20.100000000000001" customHeight="1">
      <c r="A6862" s="3170">
        <v>150</v>
      </c>
      <c r="B6862" s="3039" t="s">
        <v>34819</v>
      </c>
      <c r="C6862" s="3140" t="s">
        <v>30836</v>
      </c>
      <c r="D6862" s="3178">
        <v>4</v>
      </c>
      <c r="E6862" s="3179"/>
      <c r="F6862" s="3144"/>
      <c r="G6862" s="3169">
        <f t="shared" si="109"/>
        <v>0</v>
      </c>
      <c r="H6862" s="64"/>
    </row>
    <row r="6863" spans="1:8" ht="20.100000000000001" customHeight="1">
      <c r="A6863" s="3170">
        <v>150</v>
      </c>
      <c r="B6863" s="3049" t="s">
        <v>34820</v>
      </c>
      <c r="C6863" s="3140" t="s">
        <v>33218</v>
      </c>
      <c r="D6863" s="3189">
        <v>7</v>
      </c>
      <c r="E6863" s="3179"/>
      <c r="F6863" s="3144"/>
      <c r="G6863" s="3169">
        <f t="shared" si="109"/>
        <v>0</v>
      </c>
      <c r="H6863" s="64"/>
    </row>
    <row r="6864" spans="1:8" ht="20.100000000000001" customHeight="1">
      <c r="A6864" s="3170">
        <v>400</v>
      </c>
      <c r="B6864" s="3049" t="s">
        <v>34821</v>
      </c>
      <c r="C6864" s="3140" t="s">
        <v>28089</v>
      </c>
      <c r="D6864" s="3142">
        <v>10</v>
      </c>
      <c r="E6864" s="3179"/>
      <c r="F6864" s="3144"/>
      <c r="G6864" s="3169">
        <f t="shared" si="109"/>
        <v>0</v>
      </c>
      <c r="H6864" s="64"/>
    </row>
    <row r="6865" spans="1:8" ht="20.100000000000001" customHeight="1">
      <c r="A6865" s="3170">
        <v>100</v>
      </c>
      <c r="B6865" s="3266" t="s">
        <v>34822</v>
      </c>
      <c r="C6865" s="3186" t="s">
        <v>33218</v>
      </c>
      <c r="D6865" s="3202">
        <v>1</v>
      </c>
      <c r="E6865" s="3179"/>
      <c r="F6865" s="3144"/>
      <c r="G6865" s="3169">
        <f t="shared" si="109"/>
        <v>0</v>
      </c>
      <c r="H6865" s="64"/>
    </row>
    <row r="6866" spans="1:8" ht="20.100000000000001" customHeight="1">
      <c r="A6866" s="3170">
        <v>150</v>
      </c>
      <c r="B6866" s="3049" t="s">
        <v>34823</v>
      </c>
      <c r="C6866" s="3140" t="s">
        <v>29512</v>
      </c>
      <c r="D6866" s="3142">
        <v>3</v>
      </c>
      <c r="E6866" s="3179"/>
      <c r="F6866" s="3144"/>
      <c r="G6866" s="3169">
        <f t="shared" si="109"/>
        <v>0</v>
      </c>
      <c r="H6866" s="64"/>
    </row>
    <row r="6867" spans="1:8" ht="20.100000000000001" customHeight="1">
      <c r="A6867" s="3170">
        <v>150</v>
      </c>
      <c r="B6867" s="3266" t="s">
        <v>34824</v>
      </c>
      <c r="C6867" s="3186" t="s">
        <v>33218</v>
      </c>
      <c r="D6867" s="3202">
        <v>1</v>
      </c>
      <c r="E6867" s="3179"/>
      <c r="F6867" s="3144"/>
      <c r="G6867" s="3169">
        <f t="shared" si="109"/>
        <v>0</v>
      </c>
      <c r="H6867" s="64"/>
    </row>
    <row r="6868" spans="1:8" ht="20.100000000000001" customHeight="1">
      <c r="A6868" s="3170">
        <v>150</v>
      </c>
      <c r="B6868" s="3049" t="s">
        <v>34825</v>
      </c>
      <c r="C6868" s="3140" t="s">
        <v>28739</v>
      </c>
      <c r="D6868" s="3142">
        <v>1</v>
      </c>
      <c r="E6868" s="3179"/>
      <c r="F6868" s="3144"/>
      <c r="G6868" s="3169">
        <f t="shared" si="109"/>
        <v>0</v>
      </c>
      <c r="H6868" s="64"/>
    </row>
    <row r="6869" spans="1:8" ht="20.100000000000001" customHeight="1">
      <c r="A6869" s="2484">
        <v>120</v>
      </c>
      <c r="B6869" s="3049" t="s">
        <v>34826</v>
      </c>
      <c r="C6869" s="3140" t="s">
        <v>30767</v>
      </c>
      <c r="D6869" s="3142">
        <v>18</v>
      </c>
      <c r="E6869" s="3179"/>
      <c r="F6869" s="3144"/>
      <c r="G6869" s="3169">
        <f t="shared" si="109"/>
        <v>0</v>
      </c>
      <c r="H6869" s="64"/>
    </row>
    <row r="6870" spans="1:8" ht="20.100000000000001" customHeight="1">
      <c r="A6870" s="3170">
        <v>150</v>
      </c>
      <c r="B6870" s="3049" t="s">
        <v>34827</v>
      </c>
      <c r="C6870" s="3140" t="s">
        <v>30958</v>
      </c>
      <c r="D6870" s="3180">
        <v>3</v>
      </c>
      <c r="E6870" s="3179"/>
      <c r="F6870" s="3144"/>
      <c r="G6870" s="3169">
        <f t="shared" si="109"/>
        <v>0</v>
      </c>
      <c r="H6870" s="64"/>
    </row>
    <row r="6871" spans="1:8" ht="20.100000000000001" customHeight="1">
      <c r="A6871" s="3170">
        <v>200</v>
      </c>
      <c r="B6871" s="3049" t="s">
        <v>34828</v>
      </c>
      <c r="C6871" s="3140" t="s">
        <v>30958</v>
      </c>
      <c r="D6871" s="3183">
        <v>1</v>
      </c>
      <c r="E6871" s="3179"/>
      <c r="F6871" s="3144"/>
      <c r="G6871" s="3169">
        <f t="shared" si="109"/>
        <v>0</v>
      </c>
      <c r="H6871" s="64"/>
    </row>
    <row r="6872" spans="1:8" ht="20.100000000000001" customHeight="1">
      <c r="A6872" s="3170">
        <v>150</v>
      </c>
      <c r="B6872" s="3049" t="s">
        <v>34829</v>
      </c>
      <c r="C6872" s="3140" t="s">
        <v>29755</v>
      </c>
      <c r="D6872" s="3180">
        <v>6</v>
      </c>
      <c r="E6872" s="3179"/>
      <c r="F6872" s="3144"/>
      <c r="G6872" s="3169">
        <f t="shared" si="109"/>
        <v>0</v>
      </c>
      <c r="H6872" s="64"/>
    </row>
    <row r="6873" spans="1:8" ht="20.100000000000001" customHeight="1">
      <c r="A6873" s="3170">
        <v>200</v>
      </c>
      <c r="B6873" s="3039" t="s">
        <v>34830</v>
      </c>
      <c r="C6873" s="3140" t="s">
        <v>34831</v>
      </c>
      <c r="D6873" s="3142">
        <v>2</v>
      </c>
      <c r="E6873" s="3179"/>
      <c r="F6873" s="3144"/>
      <c r="G6873" s="3169">
        <f t="shared" si="109"/>
        <v>0</v>
      </c>
      <c r="H6873" s="64"/>
    </row>
    <row r="6874" spans="1:8" ht="20.100000000000001" customHeight="1">
      <c r="A6874" s="3170">
        <v>400</v>
      </c>
      <c r="B6874" s="3266" t="s">
        <v>34832</v>
      </c>
      <c r="C6874" s="3186" t="s">
        <v>33218</v>
      </c>
      <c r="D6874" s="3202">
        <v>1</v>
      </c>
      <c r="E6874" s="3179"/>
      <c r="F6874" s="3144"/>
      <c r="G6874" s="3169">
        <f t="shared" si="109"/>
        <v>0</v>
      </c>
      <c r="H6874" s="64"/>
    </row>
    <row r="6875" spans="1:8" ht="20.100000000000001" customHeight="1">
      <c r="A6875" s="3170">
        <v>200</v>
      </c>
      <c r="B6875" s="3274" t="s">
        <v>34833</v>
      </c>
      <c r="C6875" s="3140" t="s">
        <v>34834</v>
      </c>
      <c r="D6875" s="3189">
        <v>10</v>
      </c>
      <c r="E6875" s="3179"/>
      <c r="F6875" s="3144"/>
      <c r="G6875" s="3169">
        <f t="shared" si="109"/>
        <v>0</v>
      </c>
      <c r="H6875" s="64"/>
    </row>
    <row r="6876" spans="1:8" ht="20.100000000000001" customHeight="1">
      <c r="A6876" s="3170">
        <v>250</v>
      </c>
      <c r="B6876" s="3039" t="s">
        <v>34835</v>
      </c>
      <c r="C6876" s="3140" t="s">
        <v>33218</v>
      </c>
      <c r="D6876" s="3189">
        <v>1</v>
      </c>
      <c r="E6876" s="3179"/>
      <c r="F6876" s="3144"/>
      <c r="G6876" s="3169">
        <f t="shared" si="109"/>
        <v>0</v>
      </c>
      <c r="H6876" s="64"/>
    </row>
    <row r="6877" spans="1:8" ht="20.100000000000001" customHeight="1">
      <c r="A6877" s="3170">
        <v>150</v>
      </c>
      <c r="B6877" s="3039" t="s">
        <v>34836</v>
      </c>
      <c r="C6877" s="3140" t="s">
        <v>33218</v>
      </c>
      <c r="D6877" s="3189">
        <v>8</v>
      </c>
      <c r="E6877" s="3179"/>
      <c r="F6877" s="3144"/>
      <c r="G6877" s="3169">
        <f t="shared" si="109"/>
        <v>0</v>
      </c>
      <c r="H6877" s="64"/>
    </row>
    <row r="6878" spans="1:8" ht="20.100000000000001" customHeight="1">
      <c r="A6878" s="3170">
        <v>200</v>
      </c>
      <c r="B6878" s="3039" t="s">
        <v>34837</v>
      </c>
      <c r="C6878" s="3140" t="s">
        <v>29512</v>
      </c>
      <c r="D6878" s="3142">
        <v>1</v>
      </c>
      <c r="E6878" s="3179"/>
      <c r="F6878" s="3144"/>
      <c r="G6878" s="3169">
        <f t="shared" si="109"/>
        <v>0</v>
      </c>
      <c r="H6878" s="64"/>
    </row>
    <row r="6879" spans="1:8" ht="20.100000000000001" customHeight="1">
      <c r="A6879" s="3170">
        <v>150</v>
      </c>
      <c r="B6879" s="3039" t="s">
        <v>34838</v>
      </c>
      <c r="C6879" s="3140" t="s">
        <v>28739</v>
      </c>
      <c r="D6879" s="3178">
        <v>1</v>
      </c>
      <c r="E6879" s="3179"/>
      <c r="F6879" s="3144"/>
      <c r="G6879" s="3169">
        <f t="shared" si="109"/>
        <v>0</v>
      </c>
      <c r="H6879" s="64"/>
    </row>
    <row r="6880" spans="1:8" ht="20.100000000000001" customHeight="1">
      <c r="A6880" s="2484">
        <v>100</v>
      </c>
      <c r="B6880" s="3038" t="s">
        <v>34839</v>
      </c>
      <c r="C6880" s="3140" t="s">
        <v>28739</v>
      </c>
      <c r="D6880" s="3219">
        <v>4</v>
      </c>
      <c r="E6880" s="3378"/>
      <c r="F6880" s="3379"/>
      <c r="G6880" s="3169">
        <f t="shared" si="109"/>
        <v>0</v>
      </c>
      <c r="H6880" s="74"/>
    </row>
    <row r="6881" spans="1:8" ht="20.100000000000001" customHeight="1">
      <c r="A6881" s="2484">
        <v>200</v>
      </c>
      <c r="B6881" s="3039" t="s">
        <v>34840</v>
      </c>
      <c r="C6881" s="3140" t="s">
        <v>28739</v>
      </c>
      <c r="D6881" s="3189">
        <v>2</v>
      </c>
      <c r="E6881" s="3179"/>
      <c r="F6881" s="3144"/>
      <c r="G6881" s="3169">
        <f t="shared" si="109"/>
        <v>0</v>
      </c>
      <c r="H6881" s="64"/>
    </row>
    <row r="6882" spans="1:8" ht="20.100000000000001" customHeight="1">
      <c r="A6882" s="3170">
        <v>150</v>
      </c>
      <c r="B6882" s="3039" t="s">
        <v>34841</v>
      </c>
      <c r="C6882" s="3140" t="s">
        <v>33218</v>
      </c>
      <c r="D6882" s="3183">
        <v>8</v>
      </c>
      <c r="E6882" s="3179"/>
      <c r="F6882" s="3144"/>
      <c r="G6882" s="3169">
        <f t="shared" si="109"/>
        <v>0</v>
      </c>
      <c r="H6882" s="64"/>
    </row>
    <row r="6883" spans="1:8" ht="20.100000000000001" customHeight="1">
      <c r="A6883" s="3170">
        <v>150</v>
      </c>
      <c r="B6883" s="3039" t="s">
        <v>34842</v>
      </c>
      <c r="C6883" s="3140" t="s">
        <v>33218</v>
      </c>
      <c r="D6883" s="3183">
        <v>4</v>
      </c>
      <c r="E6883" s="3179"/>
      <c r="F6883" s="3144"/>
      <c r="G6883" s="3169">
        <f t="shared" si="109"/>
        <v>0</v>
      </c>
      <c r="H6883" s="64"/>
    </row>
    <row r="6884" spans="1:8" ht="20.100000000000001" customHeight="1">
      <c r="A6884" s="3170">
        <v>100</v>
      </c>
      <c r="B6884" s="3266" t="s">
        <v>34843</v>
      </c>
      <c r="C6884" s="3186" t="s">
        <v>33218</v>
      </c>
      <c r="D6884" s="3202">
        <v>2</v>
      </c>
      <c r="E6884" s="3179"/>
      <c r="F6884" s="3144"/>
      <c r="G6884" s="3169">
        <f t="shared" si="109"/>
        <v>0</v>
      </c>
      <c r="H6884" s="64"/>
    </row>
    <row r="6885" spans="1:8" ht="20.100000000000001" customHeight="1">
      <c r="A6885" s="3170">
        <v>100</v>
      </c>
      <c r="B6885" s="3266" t="s">
        <v>34844</v>
      </c>
      <c r="C6885" s="3186" t="s">
        <v>33218</v>
      </c>
      <c r="D6885" s="3202">
        <v>2</v>
      </c>
      <c r="E6885" s="3179"/>
      <c r="F6885" s="3144"/>
      <c r="G6885" s="3169">
        <f t="shared" si="109"/>
        <v>0</v>
      </c>
      <c r="H6885" s="64"/>
    </row>
    <row r="6886" spans="1:8" ht="20.100000000000001" customHeight="1">
      <c r="A6886" s="3170">
        <v>100</v>
      </c>
      <c r="B6886" s="3409" t="s">
        <v>34845</v>
      </c>
      <c r="C6886" s="3186" t="s">
        <v>33218</v>
      </c>
      <c r="D6886" s="3202">
        <v>1</v>
      </c>
      <c r="E6886" s="3179"/>
      <c r="F6886" s="3144"/>
      <c r="G6886" s="3169">
        <f t="shared" si="109"/>
        <v>0</v>
      </c>
      <c r="H6886" s="64"/>
    </row>
    <row r="6887" spans="1:8" ht="20.100000000000001" customHeight="1">
      <c r="A6887" s="3170">
        <v>50</v>
      </c>
      <c r="B6887" s="3409" t="s">
        <v>34846</v>
      </c>
      <c r="C6887" s="3186" t="s">
        <v>33218</v>
      </c>
      <c r="D6887" s="3202">
        <v>11</v>
      </c>
      <c r="E6887" s="3179"/>
      <c r="F6887" s="3144"/>
      <c r="G6887" s="3169">
        <f t="shared" ref="G6887:G6950" si="110">F6887*A6887</f>
        <v>0</v>
      </c>
      <c r="H6887" s="64"/>
    </row>
    <row r="6888" spans="1:8" ht="20.100000000000001" customHeight="1">
      <c r="A6888" s="2484">
        <v>200</v>
      </c>
      <c r="B6888" s="3039" t="s">
        <v>34847</v>
      </c>
      <c r="C6888" s="3140" t="s">
        <v>33218</v>
      </c>
      <c r="D6888" s="3183">
        <v>15</v>
      </c>
      <c r="E6888" s="3164" t="s">
        <v>8313</v>
      </c>
      <c r="F6888" s="3144"/>
      <c r="G6888" s="3169">
        <f t="shared" si="110"/>
        <v>0</v>
      </c>
      <c r="H6888" s="64"/>
    </row>
    <row r="6889" spans="1:8" ht="20.100000000000001" customHeight="1">
      <c r="A6889" s="3170">
        <v>150</v>
      </c>
      <c r="B6889" s="3039" t="s">
        <v>34848</v>
      </c>
      <c r="C6889" s="3140" t="s">
        <v>34849</v>
      </c>
      <c r="D6889" s="3211">
        <v>4</v>
      </c>
      <c r="E6889" s="3179"/>
      <c r="F6889" s="3144"/>
      <c r="G6889" s="3169">
        <f t="shared" si="110"/>
        <v>0</v>
      </c>
      <c r="H6889" s="64"/>
    </row>
    <row r="6890" spans="1:8" ht="20.100000000000001" customHeight="1">
      <c r="A6890" s="3170">
        <v>150</v>
      </c>
      <c r="B6890" s="3288" t="s">
        <v>34850</v>
      </c>
      <c r="C6890" s="3140" t="s">
        <v>29755</v>
      </c>
      <c r="D6890" s="3178">
        <v>3</v>
      </c>
      <c r="E6890" s="3179"/>
      <c r="F6890" s="3144"/>
      <c r="G6890" s="3169">
        <f t="shared" si="110"/>
        <v>0</v>
      </c>
      <c r="H6890" s="64"/>
    </row>
    <row r="6891" spans="1:8" ht="20.100000000000001" customHeight="1">
      <c r="A6891" s="3170">
        <v>50</v>
      </c>
      <c r="B6891" s="3139" t="s">
        <v>34851</v>
      </c>
      <c r="C6891" s="3140" t="s">
        <v>27983</v>
      </c>
      <c r="D6891" s="3211">
        <v>9</v>
      </c>
      <c r="E6891" s="3167"/>
      <c r="F6891" s="3144"/>
      <c r="G6891" s="3169">
        <f t="shared" si="110"/>
        <v>0</v>
      </c>
      <c r="H6891" s="64"/>
    </row>
    <row r="6892" spans="1:8" ht="20.100000000000001" customHeight="1">
      <c r="A6892" s="3170">
        <v>50</v>
      </c>
      <c r="B6892" s="3139" t="s">
        <v>34852</v>
      </c>
      <c r="C6892" s="3140" t="s">
        <v>27983</v>
      </c>
      <c r="D6892" s="3219">
        <v>25</v>
      </c>
      <c r="E6892" s="3164" t="s">
        <v>8313</v>
      </c>
      <c r="F6892" s="3144"/>
      <c r="G6892" s="3169">
        <f t="shared" si="110"/>
        <v>0</v>
      </c>
      <c r="H6892" s="64"/>
    </row>
    <row r="6893" spans="1:8" ht="20.100000000000001" customHeight="1">
      <c r="A6893" s="3170">
        <v>60</v>
      </c>
      <c r="B6893" s="3358" t="s">
        <v>34853</v>
      </c>
      <c r="C6893" s="3140" t="s">
        <v>27983</v>
      </c>
      <c r="D6893" s="3173">
        <v>1</v>
      </c>
      <c r="E6893" s="3346"/>
      <c r="F6893" s="2954"/>
      <c r="G6893" s="3169">
        <f t="shared" si="110"/>
        <v>0</v>
      </c>
      <c r="H6893" s="64"/>
    </row>
    <row r="6894" spans="1:8" ht="20.100000000000001" customHeight="1">
      <c r="A6894" s="3170">
        <v>30</v>
      </c>
      <c r="B6894" s="3358" t="s">
        <v>34854</v>
      </c>
      <c r="C6894" s="3140" t="s">
        <v>27983</v>
      </c>
      <c r="D6894" s="3211">
        <v>10</v>
      </c>
      <c r="E6894" s="3346"/>
      <c r="F6894" s="2954"/>
      <c r="G6894" s="3169">
        <f t="shared" si="110"/>
        <v>0</v>
      </c>
      <c r="H6894" s="64"/>
    </row>
    <row r="6895" spans="1:8" ht="20.100000000000001" customHeight="1">
      <c r="A6895" s="2484">
        <v>60</v>
      </c>
      <c r="B6895" s="3139" t="s">
        <v>34855</v>
      </c>
      <c r="C6895" s="3140" t="s">
        <v>27983</v>
      </c>
      <c r="D6895" s="3024">
        <v>10</v>
      </c>
      <c r="E6895" s="3167"/>
      <c r="F6895" s="3168"/>
      <c r="G6895" s="3169">
        <f t="shared" si="110"/>
        <v>0</v>
      </c>
      <c r="H6895" s="64"/>
    </row>
    <row r="6896" spans="1:8" ht="20.100000000000001" customHeight="1">
      <c r="A6896" s="3170">
        <v>150</v>
      </c>
      <c r="B6896" s="3139" t="s">
        <v>34856</v>
      </c>
      <c r="C6896" s="3140" t="s">
        <v>33218</v>
      </c>
      <c r="D6896" s="3142">
        <v>15</v>
      </c>
      <c r="E6896" s="3179"/>
      <c r="F6896" s="3144"/>
      <c r="G6896" s="3169">
        <f t="shared" si="110"/>
        <v>0</v>
      </c>
      <c r="H6896" s="64"/>
    </row>
    <row r="6897" spans="1:8" ht="20.100000000000001" customHeight="1">
      <c r="A6897" s="3170">
        <v>150</v>
      </c>
      <c r="B6897" s="3139" t="s">
        <v>34857</v>
      </c>
      <c r="C6897" s="3140" t="s">
        <v>33218</v>
      </c>
      <c r="D6897" s="3189">
        <v>2</v>
      </c>
      <c r="E6897" s="3179"/>
      <c r="F6897" s="3144"/>
      <c r="G6897" s="3169">
        <f t="shared" si="110"/>
        <v>0</v>
      </c>
      <c r="H6897" s="64"/>
    </row>
    <row r="6898" spans="1:8" ht="20.100000000000001" customHeight="1">
      <c r="A6898" s="3170">
        <v>150</v>
      </c>
      <c r="B6898" s="3139" t="s">
        <v>34858</v>
      </c>
      <c r="C6898" s="3140" t="s">
        <v>33218</v>
      </c>
      <c r="D6898" s="3178">
        <v>1</v>
      </c>
      <c r="E6898" s="3179"/>
      <c r="F6898" s="3144"/>
      <c r="G6898" s="3169">
        <f t="shared" si="110"/>
        <v>0</v>
      </c>
      <c r="H6898" s="64"/>
    </row>
    <row r="6899" spans="1:8" ht="20.100000000000001" customHeight="1">
      <c r="A6899" s="3170">
        <v>200</v>
      </c>
      <c r="B6899" s="3139" t="s">
        <v>34859</v>
      </c>
      <c r="C6899" s="3140" t="s">
        <v>33218</v>
      </c>
      <c r="D6899" s="3142">
        <v>7</v>
      </c>
      <c r="E6899" s="3164" t="s">
        <v>8313</v>
      </c>
      <c r="F6899" s="3144"/>
      <c r="G6899" s="3169">
        <f t="shared" si="110"/>
        <v>0</v>
      </c>
      <c r="H6899" s="64"/>
    </row>
    <row r="6900" spans="1:8" ht="20.100000000000001" customHeight="1">
      <c r="A6900" s="3170">
        <v>100</v>
      </c>
      <c r="B6900" s="3139" t="s">
        <v>34860</v>
      </c>
      <c r="C6900" s="3140" t="s">
        <v>33218</v>
      </c>
      <c r="D6900" s="3219">
        <v>1</v>
      </c>
      <c r="E6900" s="3167"/>
      <c r="F6900" s="3168"/>
      <c r="G6900" s="3169">
        <f t="shared" si="110"/>
        <v>0</v>
      </c>
      <c r="H6900" s="64"/>
    </row>
    <row r="6901" spans="1:8" ht="20.100000000000001" customHeight="1">
      <c r="A6901" s="3170">
        <v>150</v>
      </c>
      <c r="B6901" s="3139" t="s">
        <v>34861</v>
      </c>
      <c r="C6901" s="3140" t="s">
        <v>33218</v>
      </c>
      <c r="D6901" s="3219">
        <v>3</v>
      </c>
      <c r="E6901" s="3167"/>
      <c r="F6901" s="3168"/>
      <c r="G6901" s="3169">
        <f t="shared" si="110"/>
        <v>0</v>
      </c>
      <c r="H6901" s="64"/>
    </row>
    <row r="6902" spans="1:8" ht="20.100000000000001" customHeight="1">
      <c r="A6902" s="3170">
        <v>150</v>
      </c>
      <c r="B6902" s="3139" t="s">
        <v>34862</v>
      </c>
      <c r="C6902" s="3140" t="s">
        <v>33218</v>
      </c>
      <c r="D6902" s="3189">
        <v>3</v>
      </c>
      <c r="E6902" s="3179"/>
      <c r="F6902" s="3144"/>
      <c r="G6902" s="3169">
        <f t="shared" si="110"/>
        <v>0</v>
      </c>
      <c r="H6902" s="64"/>
    </row>
    <row r="6903" spans="1:8" ht="20.100000000000001" customHeight="1">
      <c r="A6903" s="3170">
        <v>150</v>
      </c>
      <c r="B6903" s="3139" t="s">
        <v>34863</v>
      </c>
      <c r="C6903" s="3140" t="s">
        <v>33218</v>
      </c>
      <c r="D6903" s="3178">
        <v>2</v>
      </c>
      <c r="E6903" s="3179"/>
      <c r="F6903" s="3144"/>
      <c r="G6903" s="3169">
        <f t="shared" si="110"/>
        <v>0</v>
      </c>
      <c r="H6903" s="64"/>
    </row>
    <row r="6904" spans="1:8" ht="20.100000000000001" customHeight="1">
      <c r="A6904" s="2484">
        <v>120</v>
      </c>
      <c r="B6904" s="3139" t="s">
        <v>34864</v>
      </c>
      <c r="C6904" s="3140" t="s">
        <v>33218</v>
      </c>
      <c r="D6904" s="3211">
        <v>1</v>
      </c>
      <c r="E6904" s="3167"/>
      <c r="F6904" s="3168"/>
      <c r="G6904" s="3169">
        <f t="shared" si="110"/>
        <v>0</v>
      </c>
      <c r="H6904" s="64"/>
    </row>
    <row r="6905" spans="1:8" ht="20.100000000000001" customHeight="1">
      <c r="A6905" s="3170">
        <v>80</v>
      </c>
      <c r="B6905" s="3139" t="s">
        <v>34865</v>
      </c>
      <c r="C6905" s="3140" t="s">
        <v>33218</v>
      </c>
      <c r="D6905" s="3219">
        <v>5</v>
      </c>
      <c r="E6905" s="3346"/>
      <c r="F6905" s="2954"/>
      <c r="G6905" s="3169">
        <f t="shared" si="110"/>
        <v>0</v>
      </c>
      <c r="H6905" s="64"/>
    </row>
    <row r="6906" spans="1:8" ht="20.100000000000001" customHeight="1">
      <c r="A6906" s="3170">
        <v>150</v>
      </c>
      <c r="B6906" s="3139" t="s">
        <v>34866</v>
      </c>
      <c r="C6906" s="3140" t="s">
        <v>33218</v>
      </c>
      <c r="D6906" s="3024">
        <v>5</v>
      </c>
      <c r="E6906" s="3167"/>
      <c r="F6906" s="3168"/>
      <c r="G6906" s="3169">
        <f t="shared" si="110"/>
        <v>0</v>
      </c>
      <c r="H6906" s="64"/>
    </row>
    <row r="6907" spans="1:8" ht="20.100000000000001" customHeight="1">
      <c r="A6907" s="2484">
        <v>120</v>
      </c>
      <c r="B6907" s="3139" t="s">
        <v>34867</v>
      </c>
      <c r="C6907" s="3140" t="s">
        <v>33218</v>
      </c>
      <c r="D6907" s="3178">
        <v>5</v>
      </c>
      <c r="E6907" s="3179"/>
      <c r="F6907" s="3144"/>
      <c r="G6907" s="3169">
        <f t="shared" si="110"/>
        <v>0</v>
      </c>
      <c r="H6907" s="64"/>
    </row>
    <row r="6908" spans="1:8" ht="20.100000000000001" customHeight="1">
      <c r="A6908" s="3170">
        <v>150</v>
      </c>
      <c r="B6908" s="3139" t="s">
        <v>34868</v>
      </c>
      <c r="C6908" s="3140" t="s">
        <v>33218</v>
      </c>
      <c r="D6908" s="3183">
        <v>1</v>
      </c>
      <c r="E6908" s="3179"/>
      <c r="F6908" s="3144"/>
      <c r="G6908" s="3169">
        <f t="shared" si="110"/>
        <v>0</v>
      </c>
      <c r="H6908" s="64"/>
    </row>
    <row r="6909" spans="1:8" ht="20.100000000000001" customHeight="1">
      <c r="A6909" s="3170">
        <v>150</v>
      </c>
      <c r="B6909" s="3139" t="s">
        <v>34869</v>
      </c>
      <c r="C6909" s="3140" t="s">
        <v>33218</v>
      </c>
      <c r="D6909" s="3142">
        <v>4</v>
      </c>
      <c r="E6909" s="3179"/>
      <c r="F6909" s="3144"/>
      <c r="G6909" s="3169">
        <f t="shared" si="110"/>
        <v>0</v>
      </c>
      <c r="H6909" s="64"/>
    </row>
    <row r="6910" spans="1:8" ht="20.100000000000001" customHeight="1">
      <c r="A6910" s="3170">
        <v>150</v>
      </c>
      <c r="B6910" s="3139" t="s">
        <v>34870</v>
      </c>
      <c r="C6910" s="3140" t="s">
        <v>33218</v>
      </c>
      <c r="D6910" s="3142">
        <v>3</v>
      </c>
      <c r="E6910" s="3179"/>
      <c r="F6910" s="3144"/>
      <c r="G6910" s="3169">
        <f t="shared" si="110"/>
        <v>0</v>
      </c>
      <c r="H6910" s="64"/>
    </row>
    <row r="6911" spans="1:8" ht="20.100000000000001" customHeight="1">
      <c r="A6911" s="3170">
        <v>150</v>
      </c>
      <c r="B6911" s="3139" t="s">
        <v>34871</v>
      </c>
      <c r="C6911" s="3140" t="s">
        <v>33218</v>
      </c>
      <c r="D6911" s="3142">
        <v>6</v>
      </c>
      <c r="E6911" s="3179"/>
      <c r="F6911" s="3144"/>
      <c r="G6911" s="3169">
        <f t="shared" si="110"/>
        <v>0</v>
      </c>
      <c r="H6911" s="64"/>
    </row>
    <row r="6912" spans="1:8" ht="20.100000000000001" customHeight="1">
      <c r="A6912" s="3170">
        <v>150</v>
      </c>
      <c r="B6912" s="3358" t="s">
        <v>34872</v>
      </c>
      <c r="C6912" s="3140" t="s">
        <v>33218</v>
      </c>
      <c r="D6912" s="3202">
        <v>5</v>
      </c>
      <c r="E6912" s="3179"/>
      <c r="F6912" s="3144"/>
      <c r="G6912" s="3169">
        <f t="shared" si="110"/>
        <v>0</v>
      </c>
      <c r="H6912" s="64"/>
    </row>
    <row r="6913" spans="1:8" ht="20.100000000000001" customHeight="1">
      <c r="A6913" s="2484">
        <v>100</v>
      </c>
      <c r="B6913" s="3139" t="s">
        <v>34873</v>
      </c>
      <c r="C6913" s="3140" t="s">
        <v>33218</v>
      </c>
      <c r="D6913" s="3178">
        <v>1</v>
      </c>
      <c r="E6913" s="3179"/>
      <c r="F6913" s="3144"/>
      <c r="G6913" s="3169">
        <f t="shared" si="110"/>
        <v>0</v>
      </c>
      <c r="H6913" s="64"/>
    </row>
    <row r="6914" spans="1:8" ht="20.100000000000001" customHeight="1">
      <c r="A6914" s="3170">
        <v>150</v>
      </c>
      <c r="B6914" s="3039" t="s">
        <v>34874</v>
      </c>
      <c r="C6914" s="3140" t="s">
        <v>28739</v>
      </c>
      <c r="D6914" s="3180">
        <v>3</v>
      </c>
      <c r="E6914" s="3179"/>
      <c r="F6914" s="3144"/>
      <c r="G6914" s="3169">
        <f t="shared" si="110"/>
        <v>0</v>
      </c>
      <c r="H6914" s="64"/>
    </row>
    <row r="6915" spans="1:8" ht="20.100000000000001" customHeight="1">
      <c r="A6915" s="2484">
        <v>100</v>
      </c>
      <c r="B6915" s="3039" t="s">
        <v>34875</v>
      </c>
      <c r="C6915" s="3140" t="s">
        <v>28739</v>
      </c>
      <c r="D6915" s="3180">
        <v>2</v>
      </c>
      <c r="E6915" s="3179"/>
      <c r="F6915" s="3144"/>
      <c r="G6915" s="3169">
        <f t="shared" si="110"/>
        <v>0</v>
      </c>
      <c r="H6915" s="64"/>
    </row>
    <row r="6916" spans="1:8" ht="20.100000000000001" customHeight="1">
      <c r="A6916" s="3170">
        <v>60</v>
      </c>
      <c r="B6916" s="3039" t="s">
        <v>34876</v>
      </c>
      <c r="C6916" s="3140" t="s">
        <v>28739</v>
      </c>
      <c r="D6916" s="3180">
        <v>1</v>
      </c>
      <c r="E6916" s="3179"/>
      <c r="F6916" s="3144"/>
      <c r="G6916" s="3169">
        <f t="shared" si="110"/>
        <v>0</v>
      </c>
      <c r="H6916" s="64"/>
    </row>
    <row r="6917" spans="1:8" ht="20.100000000000001" customHeight="1">
      <c r="A6917" s="3170">
        <v>60</v>
      </c>
      <c r="B6917" s="3039" t="s">
        <v>34877</v>
      </c>
      <c r="C6917" s="3140" t="s">
        <v>28739</v>
      </c>
      <c r="D6917" s="3178">
        <v>1</v>
      </c>
      <c r="E6917" s="3179"/>
      <c r="F6917" s="3144"/>
      <c r="G6917" s="3169">
        <f t="shared" si="110"/>
        <v>0</v>
      </c>
      <c r="H6917" s="64"/>
    </row>
    <row r="6918" spans="1:8" ht="20.100000000000001" customHeight="1">
      <c r="A6918" s="2484">
        <v>100</v>
      </c>
      <c r="B6918" s="3039" t="s">
        <v>34878</v>
      </c>
      <c r="C6918" s="3140" t="s">
        <v>28739</v>
      </c>
      <c r="D6918" s="3180">
        <v>5</v>
      </c>
      <c r="E6918" s="3179"/>
      <c r="F6918" s="3144"/>
      <c r="G6918" s="3169">
        <f t="shared" si="110"/>
        <v>0</v>
      </c>
      <c r="H6918" s="64"/>
    </row>
    <row r="6919" spans="1:8" ht="20.100000000000001" customHeight="1">
      <c r="A6919" s="3170">
        <v>150</v>
      </c>
      <c r="B6919" s="3039" t="s">
        <v>34879</v>
      </c>
      <c r="C6919" s="3140" t="s">
        <v>28739</v>
      </c>
      <c r="D6919" s="3180">
        <v>3</v>
      </c>
      <c r="E6919" s="3179"/>
      <c r="F6919" s="3144"/>
      <c r="G6919" s="3169">
        <f t="shared" si="110"/>
        <v>0</v>
      </c>
      <c r="H6919" s="64"/>
    </row>
    <row r="6920" spans="1:8" ht="20.100000000000001" customHeight="1">
      <c r="A6920" s="3170">
        <v>150</v>
      </c>
      <c r="B6920" s="3039" t="s">
        <v>34880</v>
      </c>
      <c r="C6920" s="3140" t="s">
        <v>28739</v>
      </c>
      <c r="D6920" s="3183">
        <v>10</v>
      </c>
      <c r="E6920" s="3164" t="s">
        <v>8313</v>
      </c>
      <c r="F6920" s="3144"/>
      <c r="G6920" s="3169">
        <f t="shared" si="110"/>
        <v>0</v>
      </c>
      <c r="H6920" s="64"/>
    </row>
    <row r="6921" spans="1:8" ht="20.100000000000001" customHeight="1">
      <c r="A6921" s="3170">
        <v>150</v>
      </c>
      <c r="B6921" s="3039" t="s">
        <v>34881</v>
      </c>
      <c r="C6921" s="3140" t="s">
        <v>28739</v>
      </c>
      <c r="D6921" s="3180">
        <v>2</v>
      </c>
      <c r="E6921" s="3179"/>
      <c r="F6921" s="3144"/>
      <c r="G6921" s="3169">
        <f t="shared" si="110"/>
        <v>0</v>
      </c>
      <c r="H6921" s="64"/>
    </row>
    <row r="6922" spans="1:8" ht="20.100000000000001" customHeight="1">
      <c r="A6922" s="3170">
        <v>150</v>
      </c>
      <c r="B6922" s="3039" t="s">
        <v>34882</v>
      </c>
      <c r="C6922" s="3140" t="s">
        <v>28739</v>
      </c>
      <c r="D6922" s="3180">
        <v>3</v>
      </c>
      <c r="E6922" s="3179"/>
      <c r="F6922" s="3144"/>
      <c r="G6922" s="3169">
        <f t="shared" si="110"/>
        <v>0</v>
      </c>
      <c r="H6922" s="64"/>
    </row>
    <row r="6923" spans="1:8" ht="20.100000000000001" customHeight="1">
      <c r="A6923" s="3170">
        <v>150</v>
      </c>
      <c r="B6923" s="3039" t="s">
        <v>34883</v>
      </c>
      <c r="C6923" s="3140" t="s">
        <v>28739</v>
      </c>
      <c r="D6923" s="3180">
        <v>2</v>
      </c>
      <c r="E6923" s="3179"/>
      <c r="F6923" s="3144"/>
      <c r="G6923" s="3169">
        <f t="shared" si="110"/>
        <v>0</v>
      </c>
      <c r="H6923" s="64"/>
    </row>
    <row r="6924" spans="1:8" ht="20.100000000000001" customHeight="1">
      <c r="A6924" s="3170">
        <v>40</v>
      </c>
      <c r="B6924" s="3039" t="s">
        <v>34884</v>
      </c>
      <c r="C6924" s="3140" t="s">
        <v>28739</v>
      </c>
      <c r="D6924" s="3178">
        <v>1</v>
      </c>
      <c r="E6924" s="3179"/>
      <c r="F6924" s="3144"/>
      <c r="G6924" s="3169">
        <f t="shared" si="110"/>
        <v>0</v>
      </c>
      <c r="H6924" s="64"/>
    </row>
    <row r="6925" spans="1:8" ht="20.100000000000001" customHeight="1">
      <c r="A6925" s="2484">
        <v>100</v>
      </c>
      <c r="B6925" s="3039" t="s">
        <v>34885</v>
      </c>
      <c r="C6925" s="3140" t="s">
        <v>28739</v>
      </c>
      <c r="D6925" s="3180">
        <v>3</v>
      </c>
      <c r="E6925" s="3179"/>
      <c r="F6925" s="3144"/>
      <c r="G6925" s="3169">
        <f t="shared" si="110"/>
        <v>0</v>
      </c>
      <c r="H6925" s="64"/>
    </row>
    <row r="6926" spans="1:8" ht="20.100000000000001" customHeight="1">
      <c r="A6926" s="3170">
        <v>150</v>
      </c>
      <c r="B6926" s="3039" t="s">
        <v>34886</v>
      </c>
      <c r="C6926" s="3140" t="s">
        <v>34793</v>
      </c>
      <c r="D6926" s="3189">
        <v>10</v>
      </c>
      <c r="E6926" s="3164" t="s">
        <v>8313</v>
      </c>
      <c r="F6926" s="3144"/>
      <c r="G6926" s="3169">
        <f t="shared" si="110"/>
        <v>0</v>
      </c>
      <c r="H6926" s="64"/>
    </row>
    <row r="6927" spans="1:8" ht="20.100000000000001" customHeight="1">
      <c r="A6927" s="3170">
        <v>200</v>
      </c>
      <c r="B6927" s="3039" t="s">
        <v>34887</v>
      </c>
      <c r="C6927" s="3140" t="s">
        <v>34888</v>
      </c>
      <c r="D6927" s="3142">
        <v>3</v>
      </c>
      <c r="E6927" s="3179"/>
      <c r="F6927" s="3144"/>
      <c r="G6927" s="3169">
        <f t="shared" si="110"/>
        <v>0</v>
      </c>
      <c r="H6927" s="64"/>
    </row>
    <row r="6928" spans="1:8" ht="20.100000000000001" customHeight="1">
      <c r="A6928" s="3170">
        <v>200</v>
      </c>
      <c r="B6928" s="3039" t="s">
        <v>34889</v>
      </c>
      <c r="C6928" s="3140" t="s">
        <v>34888</v>
      </c>
      <c r="D6928" s="3142">
        <v>3</v>
      </c>
      <c r="E6928" s="3179"/>
      <c r="F6928" s="3144"/>
      <c r="G6928" s="3169">
        <f t="shared" si="110"/>
        <v>0</v>
      </c>
      <c r="H6928" s="64"/>
    </row>
    <row r="6929" spans="1:8" ht="20.100000000000001" customHeight="1">
      <c r="A6929" s="3170">
        <v>200</v>
      </c>
      <c r="B6929" s="3039" t="s">
        <v>34890</v>
      </c>
      <c r="C6929" s="3140" t="s">
        <v>34888</v>
      </c>
      <c r="D6929" s="3142">
        <v>3</v>
      </c>
      <c r="E6929" s="3179"/>
      <c r="F6929" s="3144"/>
      <c r="G6929" s="3169">
        <f t="shared" si="110"/>
        <v>0</v>
      </c>
      <c r="H6929" s="64"/>
    </row>
    <row r="6930" spans="1:8" ht="20.100000000000001" customHeight="1">
      <c r="A6930" s="3170">
        <v>80</v>
      </c>
      <c r="B6930" s="3039" t="s">
        <v>34891</v>
      </c>
      <c r="C6930" s="3140" t="s">
        <v>28739</v>
      </c>
      <c r="D6930" s="3183">
        <v>10</v>
      </c>
      <c r="E6930" s="3179"/>
      <c r="F6930" s="3144"/>
      <c r="G6930" s="3169">
        <f t="shared" si="110"/>
        <v>0</v>
      </c>
      <c r="H6930" s="64"/>
    </row>
    <row r="6931" spans="1:8" ht="20.100000000000001" customHeight="1">
      <c r="A6931" s="3170">
        <v>150</v>
      </c>
      <c r="B6931" s="3139" t="s">
        <v>34892</v>
      </c>
      <c r="C6931" s="3140" t="s">
        <v>30958</v>
      </c>
      <c r="D6931" s="3180">
        <v>1</v>
      </c>
      <c r="E6931" s="3179"/>
      <c r="F6931" s="3144"/>
      <c r="G6931" s="3169">
        <f t="shared" si="110"/>
        <v>0</v>
      </c>
      <c r="H6931" s="64"/>
    </row>
    <row r="6932" spans="1:8" ht="20.100000000000001" customHeight="1">
      <c r="A6932" s="3170">
        <v>200</v>
      </c>
      <c r="B6932" s="3561" t="s">
        <v>34893</v>
      </c>
      <c r="C6932" s="3140" t="s">
        <v>25</v>
      </c>
      <c r="D6932" s="3202">
        <v>4</v>
      </c>
      <c r="E6932" s="3179"/>
      <c r="F6932" s="3144"/>
      <c r="G6932" s="3169">
        <f t="shared" si="110"/>
        <v>0</v>
      </c>
      <c r="H6932" s="64"/>
    </row>
    <row r="6933" spans="1:8" ht="20.100000000000001" customHeight="1">
      <c r="A6933" s="3170">
        <v>200</v>
      </c>
      <c r="B6933" s="3562" t="s">
        <v>34895</v>
      </c>
      <c r="C6933" s="3140" t="s">
        <v>34894</v>
      </c>
      <c r="D6933" s="3142">
        <v>10</v>
      </c>
      <c r="E6933" s="3164" t="s">
        <v>8313</v>
      </c>
      <c r="F6933" s="3144"/>
      <c r="G6933" s="3169">
        <f t="shared" si="110"/>
        <v>0</v>
      </c>
      <c r="H6933" s="64"/>
    </row>
    <row r="6934" spans="1:8" ht="20.100000000000001" customHeight="1">
      <c r="A6934" s="3170">
        <v>150</v>
      </c>
      <c r="B6934" s="3305" t="s">
        <v>34896</v>
      </c>
      <c r="C6934" s="3140" t="s">
        <v>33218</v>
      </c>
      <c r="D6934" s="3189">
        <v>10</v>
      </c>
      <c r="E6934" s="3164" t="s">
        <v>8313</v>
      </c>
      <c r="F6934" s="3144"/>
      <c r="G6934" s="3169">
        <f t="shared" si="110"/>
        <v>0</v>
      </c>
      <c r="H6934" s="64"/>
    </row>
    <row r="6935" spans="1:8" ht="20.100000000000001" customHeight="1">
      <c r="A6935" s="3170">
        <v>350</v>
      </c>
      <c r="B6935" s="3139" t="s">
        <v>34897</v>
      </c>
      <c r="C6935" s="3140" t="s">
        <v>28729</v>
      </c>
      <c r="D6935" s="3219">
        <v>3</v>
      </c>
      <c r="E6935" s="3179"/>
      <c r="F6935" s="3144"/>
      <c r="G6935" s="3169">
        <f t="shared" si="110"/>
        <v>0</v>
      </c>
      <c r="H6935" s="64"/>
    </row>
    <row r="6936" spans="1:8" ht="20.100000000000001" customHeight="1">
      <c r="A6936" s="3170">
        <v>350</v>
      </c>
      <c r="B6936" s="3139" t="s">
        <v>34898</v>
      </c>
      <c r="C6936" s="3140" t="s">
        <v>28729</v>
      </c>
      <c r="D6936" s="3275">
        <v>9</v>
      </c>
      <c r="E6936" s="3179"/>
      <c r="F6936" s="3144"/>
      <c r="G6936" s="3169">
        <f t="shared" si="110"/>
        <v>0</v>
      </c>
      <c r="H6936" s="64"/>
    </row>
    <row r="6937" spans="1:8" ht="20.100000000000001" customHeight="1">
      <c r="A6937" s="3170">
        <v>200</v>
      </c>
      <c r="B6937" s="3139" t="s">
        <v>34899</v>
      </c>
      <c r="C6937" s="3140" t="s">
        <v>28729</v>
      </c>
      <c r="D6937" s="3142">
        <v>3</v>
      </c>
      <c r="E6937" s="3179"/>
      <c r="F6937" s="3144"/>
      <c r="G6937" s="3169">
        <f t="shared" si="110"/>
        <v>0</v>
      </c>
      <c r="H6937" s="64"/>
    </row>
    <row r="6938" spans="1:8" ht="20.100000000000001" customHeight="1">
      <c r="A6938" s="3170">
        <v>200</v>
      </c>
      <c r="B6938" s="3139" t="s">
        <v>34900</v>
      </c>
      <c r="C6938" s="3140" t="s">
        <v>28729</v>
      </c>
      <c r="D6938" s="3142">
        <v>3</v>
      </c>
      <c r="E6938" s="3179"/>
      <c r="F6938" s="3144"/>
      <c r="G6938" s="3169">
        <f t="shared" si="110"/>
        <v>0</v>
      </c>
      <c r="H6938" s="64"/>
    </row>
    <row r="6939" spans="1:8" ht="20.100000000000001" customHeight="1">
      <c r="A6939" s="3184">
        <v>200</v>
      </c>
      <c r="B6939" s="3139" t="s">
        <v>34901</v>
      </c>
      <c r="C6939" s="3140" t="s">
        <v>33218</v>
      </c>
      <c r="D6939" s="3202" t="s">
        <v>1126</v>
      </c>
      <c r="E6939" s="3179"/>
      <c r="F6939" s="3144"/>
      <c r="G6939" s="3169">
        <f t="shared" si="110"/>
        <v>0</v>
      </c>
      <c r="H6939" s="64"/>
    </row>
    <row r="6940" spans="1:8" ht="20.100000000000001" customHeight="1">
      <c r="A6940" s="3170">
        <v>300</v>
      </c>
      <c r="B6940" s="3139" t="s">
        <v>34902</v>
      </c>
      <c r="C6940" s="3140" t="s">
        <v>33218</v>
      </c>
      <c r="D6940" s="3183">
        <v>3</v>
      </c>
      <c r="E6940" s="3179"/>
      <c r="F6940" s="3144"/>
      <c r="G6940" s="3169">
        <f t="shared" si="110"/>
        <v>0</v>
      </c>
      <c r="H6940" s="64"/>
    </row>
    <row r="6941" spans="1:8" ht="20.100000000000001" customHeight="1">
      <c r="A6941" s="3170">
        <v>250</v>
      </c>
      <c r="B6941" s="3409" t="s">
        <v>34903</v>
      </c>
      <c r="C6941" s="3186"/>
      <c r="D6941" s="3202">
        <v>2</v>
      </c>
      <c r="E6941" s="3179"/>
      <c r="F6941" s="3144"/>
      <c r="G6941" s="3169">
        <f t="shared" si="110"/>
        <v>0</v>
      </c>
      <c r="H6941" s="64"/>
    </row>
    <row r="6942" spans="1:8" ht="20.100000000000001" customHeight="1">
      <c r="A6942" s="3170">
        <v>250</v>
      </c>
      <c r="B6942" s="3409" t="s">
        <v>34904</v>
      </c>
      <c r="C6942" s="3186"/>
      <c r="D6942" s="3202">
        <v>2</v>
      </c>
      <c r="E6942" s="3179"/>
      <c r="F6942" s="3144"/>
      <c r="G6942" s="3169">
        <f t="shared" si="110"/>
        <v>0</v>
      </c>
      <c r="H6942" s="64"/>
    </row>
    <row r="6943" spans="1:8" ht="20.100000000000001" customHeight="1">
      <c r="A6943" s="3170">
        <v>250</v>
      </c>
      <c r="B6943" s="3039" t="s">
        <v>34905</v>
      </c>
      <c r="C6943" s="3153" t="s">
        <v>34906</v>
      </c>
      <c r="D6943" s="3183">
        <v>1</v>
      </c>
      <c r="E6943" s="3179"/>
      <c r="F6943" s="3144"/>
      <c r="G6943" s="3169">
        <f t="shared" si="110"/>
        <v>0</v>
      </c>
      <c r="H6943" s="64"/>
    </row>
    <row r="6944" spans="1:8" ht="20.100000000000001" customHeight="1">
      <c r="A6944" s="3170">
        <v>250</v>
      </c>
      <c r="B6944" s="3039" t="s">
        <v>34907</v>
      </c>
      <c r="C6944" s="3153" t="s">
        <v>34908</v>
      </c>
      <c r="D6944" s="3189">
        <v>2</v>
      </c>
      <c r="E6944" s="3179"/>
      <c r="F6944" s="3144"/>
      <c r="G6944" s="3169">
        <f t="shared" si="110"/>
        <v>0</v>
      </c>
      <c r="H6944" s="64"/>
    </row>
    <row r="6945" spans="1:8" ht="20.100000000000001" customHeight="1">
      <c r="A6945" s="3170">
        <v>250</v>
      </c>
      <c r="B6945" s="3139" t="s">
        <v>34909</v>
      </c>
      <c r="C6945" s="3140"/>
      <c r="D6945" s="3202">
        <v>1</v>
      </c>
      <c r="E6945" s="3179"/>
      <c r="F6945" s="3144"/>
      <c r="G6945" s="3169">
        <f t="shared" si="110"/>
        <v>0</v>
      </c>
      <c r="H6945" s="64"/>
    </row>
    <row r="6946" spans="1:8" ht="20.100000000000001" customHeight="1">
      <c r="A6946" s="3170">
        <v>400</v>
      </c>
      <c r="B6946" s="3139" t="s">
        <v>34910</v>
      </c>
      <c r="C6946" s="3140"/>
      <c r="D6946" s="3202">
        <v>4</v>
      </c>
      <c r="E6946" s="3179"/>
      <c r="F6946" s="3144"/>
      <c r="G6946" s="3169">
        <f t="shared" si="110"/>
        <v>0</v>
      </c>
      <c r="H6946" s="64"/>
    </row>
    <row r="6947" spans="1:8" ht="20.100000000000001" customHeight="1">
      <c r="A6947" s="3170">
        <v>400</v>
      </c>
      <c r="B6947" s="3139" t="s">
        <v>34911</v>
      </c>
      <c r="C6947" s="3140"/>
      <c r="D6947" s="3202">
        <v>4</v>
      </c>
      <c r="E6947" s="3179"/>
      <c r="F6947" s="3144"/>
      <c r="G6947" s="3169">
        <f t="shared" si="110"/>
        <v>0</v>
      </c>
      <c r="H6947" s="64"/>
    </row>
    <row r="6948" spans="1:8" ht="20.100000000000001" customHeight="1">
      <c r="A6948" s="3170">
        <v>1200</v>
      </c>
      <c r="B6948" s="3139" t="s">
        <v>34912</v>
      </c>
      <c r="C6948" s="3140"/>
      <c r="D6948" s="3202">
        <v>1</v>
      </c>
      <c r="E6948" s="3179"/>
      <c r="F6948" s="3144"/>
      <c r="G6948" s="3169">
        <f t="shared" si="110"/>
        <v>0</v>
      </c>
      <c r="H6948" s="64"/>
    </row>
    <row r="6949" spans="1:8" ht="20.100000000000001" customHeight="1">
      <c r="A6949" s="3170">
        <v>250</v>
      </c>
      <c r="B6949" s="3139" t="s">
        <v>34913</v>
      </c>
      <c r="C6949" s="3140" t="s">
        <v>34914</v>
      </c>
      <c r="D6949" s="3142">
        <v>10</v>
      </c>
      <c r="E6949" s="3164" t="s">
        <v>8313</v>
      </c>
      <c r="F6949" s="3144"/>
      <c r="G6949" s="3169">
        <f t="shared" si="110"/>
        <v>0</v>
      </c>
      <c r="H6949" s="64"/>
    </row>
    <row r="6950" spans="1:8" ht="20.100000000000001" customHeight="1">
      <c r="A6950" s="3170">
        <v>600</v>
      </c>
      <c r="B6950" s="3139" t="s">
        <v>34915</v>
      </c>
      <c r="C6950" s="3140" t="s">
        <v>33218</v>
      </c>
      <c r="D6950" s="3202">
        <v>1</v>
      </c>
      <c r="E6950" s="3179"/>
      <c r="F6950" s="3144"/>
      <c r="G6950" s="3169">
        <f t="shared" si="110"/>
        <v>0</v>
      </c>
      <c r="H6950" s="64"/>
    </row>
    <row r="6951" spans="1:8" ht="20.100000000000001" customHeight="1">
      <c r="A6951" s="3170">
        <v>250</v>
      </c>
      <c r="B6951" s="3139" t="s">
        <v>34916</v>
      </c>
      <c r="C6951" s="3140" t="s">
        <v>34917</v>
      </c>
      <c r="D6951" s="3211">
        <v>6</v>
      </c>
      <c r="E6951" s="3167"/>
      <c r="F6951" s="3168"/>
      <c r="G6951" s="3169">
        <f t="shared" ref="G6951:G7014" si="111">F6951*A6951</f>
        <v>0</v>
      </c>
      <c r="H6951" s="64"/>
    </row>
    <row r="6952" spans="1:8" ht="20.100000000000001" customHeight="1">
      <c r="A6952" s="3170">
        <v>300</v>
      </c>
      <c r="B6952" s="3025" t="s">
        <v>34918</v>
      </c>
      <c r="C6952" s="3140" t="s">
        <v>33218</v>
      </c>
      <c r="D6952" s="3178">
        <v>1</v>
      </c>
      <c r="E6952" s="3179"/>
      <c r="F6952" s="3144"/>
      <c r="G6952" s="3169">
        <f t="shared" si="111"/>
        <v>0</v>
      </c>
      <c r="H6952" s="64"/>
    </row>
    <row r="6953" spans="1:8" ht="20.100000000000001" customHeight="1">
      <c r="A6953" s="3170">
        <v>400</v>
      </c>
      <c r="B6953" s="3409" t="s">
        <v>34919</v>
      </c>
      <c r="C6953" s="3186"/>
      <c r="D6953" s="3202">
        <v>1</v>
      </c>
      <c r="E6953" s="3179"/>
      <c r="F6953" s="3144"/>
      <c r="G6953" s="3169">
        <f t="shared" si="111"/>
        <v>0</v>
      </c>
      <c r="H6953" s="64"/>
    </row>
    <row r="6954" spans="1:8" ht="20.100000000000001" customHeight="1">
      <c r="A6954" s="3170">
        <v>400</v>
      </c>
      <c r="B6954" s="3409" t="s">
        <v>34920</v>
      </c>
      <c r="C6954" s="3186"/>
      <c r="D6954" s="3202">
        <v>1</v>
      </c>
      <c r="E6954" s="3179"/>
      <c r="F6954" s="3144"/>
      <c r="G6954" s="3169">
        <f t="shared" si="111"/>
        <v>0</v>
      </c>
      <c r="H6954" s="64"/>
    </row>
    <row r="6955" spans="1:8" ht="20.100000000000001" customHeight="1">
      <c r="A6955" s="3170">
        <v>200</v>
      </c>
      <c r="B6955" s="3409" t="s">
        <v>34921</v>
      </c>
      <c r="C6955" s="3186"/>
      <c r="D6955" s="3202">
        <v>1</v>
      </c>
      <c r="E6955" s="3179"/>
      <c r="F6955" s="3144"/>
      <c r="G6955" s="3169">
        <f t="shared" si="111"/>
        <v>0</v>
      </c>
      <c r="H6955" s="64"/>
    </row>
    <row r="6956" spans="1:8" ht="20.100000000000001" customHeight="1">
      <c r="A6956" s="3170">
        <v>300</v>
      </c>
      <c r="B6956" s="3409" t="s">
        <v>34922</v>
      </c>
      <c r="C6956" s="3186"/>
      <c r="D6956" s="3202">
        <v>3</v>
      </c>
      <c r="E6956" s="3179"/>
      <c r="F6956" s="3144"/>
      <c r="G6956" s="3169">
        <f t="shared" si="111"/>
        <v>0</v>
      </c>
      <c r="H6956" s="64"/>
    </row>
    <row r="6957" spans="1:8" ht="20.100000000000001" customHeight="1">
      <c r="A6957" s="3170">
        <v>350</v>
      </c>
      <c r="B6957" s="3409" t="s">
        <v>34923</v>
      </c>
      <c r="C6957" s="3186"/>
      <c r="D6957" s="3202">
        <v>1</v>
      </c>
      <c r="E6957" s="3179"/>
      <c r="F6957" s="3144"/>
      <c r="G6957" s="3169">
        <f t="shared" si="111"/>
        <v>0</v>
      </c>
      <c r="H6957" s="64"/>
    </row>
    <row r="6958" spans="1:8" ht="20.100000000000001" customHeight="1">
      <c r="A6958" s="3170">
        <v>300</v>
      </c>
      <c r="B6958" s="3409" t="s">
        <v>34924</v>
      </c>
      <c r="C6958" s="3186"/>
      <c r="D6958" s="3202">
        <v>1</v>
      </c>
      <c r="E6958" s="3179"/>
      <c r="F6958" s="3144"/>
      <c r="G6958" s="3169">
        <f t="shared" si="111"/>
        <v>0</v>
      </c>
      <c r="H6958" s="64"/>
    </row>
    <row r="6959" spans="1:8" ht="20.100000000000001" customHeight="1">
      <c r="A6959" s="3170"/>
      <c r="B6959" s="3409" t="s">
        <v>34925</v>
      </c>
      <c r="C6959" s="3186" t="s">
        <v>33218</v>
      </c>
      <c r="D6959" s="3202">
        <v>6</v>
      </c>
      <c r="E6959" s="3179"/>
      <c r="F6959" s="3144"/>
      <c r="G6959" s="3169">
        <f t="shared" si="111"/>
        <v>0</v>
      </c>
      <c r="H6959" s="64"/>
    </row>
    <row r="6960" spans="1:8" ht="20.100000000000001" customHeight="1">
      <c r="A6960" s="3170">
        <v>100</v>
      </c>
      <c r="B6960" s="3409" t="s">
        <v>34926</v>
      </c>
      <c r="C6960" s="3186" t="s">
        <v>33218</v>
      </c>
      <c r="D6960" s="3202">
        <v>2</v>
      </c>
      <c r="E6960" s="3179"/>
      <c r="F6960" s="3144"/>
      <c r="G6960" s="3169">
        <f t="shared" si="111"/>
        <v>0</v>
      </c>
      <c r="H6960" s="64"/>
    </row>
    <row r="6961" spans="1:8" ht="20.100000000000001" customHeight="1">
      <c r="A6961" s="3170">
        <v>150</v>
      </c>
      <c r="B6961" s="3409" t="s">
        <v>34927</v>
      </c>
      <c r="C6961" s="3186" t="s">
        <v>33218</v>
      </c>
      <c r="D6961" s="3202">
        <v>1</v>
      </c>
      <c r="E6961" s="3179"/>
      <c r="F6961" s="3144"/>
      <c r="G6961" s="3169">
        <f t="shared" si="111"/>
        <v>0</v>
      </c>
      <c r="H6961" s="64"/>
    </row>
    <row r="6962" spans="1:8" ht="20.100000000000001" customHeight="1">
      <c r="A6962" s="3170">
        <v>200</v>
      </c>
      <c r="B6962" s="3409" t="s">
        <v>34928</v>
      </c>
      <c r="C6962" s="3186" t="s">
        <v>33218</v>
      </c>
      <c r="D6962" s="3202">
        <v>1</v>
      </c>
      <c r="E6962" s="3179"/>
      <c r="F6962" s="3144"/>
      <c r="G6962" s="3169">
        <f t="shared" si="111"/>
        <v>0</v>
      </c>
      <c r="H6962" s="64"/>
    </row>
    <row r="6963" spans="1:8" ht="20.100000000000001" customHeight="1">
      <c r="A6963" s="3170">
        <v>250</v>
      </c>
      <c r="B6963" s="3266" t="s">
        <v>34929</v>
      </c>
      <c r="C6963" s="3186"/>
      <c r="D6963" s="3202">
        <v>2</v>
      </c>
      <c r="E6963" s="3179"/>
      <c r="F6963" s="3144"/>
      <c r="G6963" s="3169">
        <f t="shared" si="111"/>
        <v>0</v>
      </c>
      <c r="H6963" s="64"/>
    </row>
    <row r="6964" spans="1:8" ht="20.100000000000001" customHeight="1">
      <c r="A6964" s="3170">
        <v>250</v>
      </c>
      <c r="B6964" s="3266" t="s">
        <v>34930</v>
      </c>
      <c r="C6964" s="3186"/>
      <c r="D6964" s="3202">
        <v>2</v>
      </c>
      <c r="E6964" s="3179"/>
      <c r="F6964" s="3144"/>
      <c r="G6964" s="3169">
        <f t="shared" si="111"/>
        <v>0</v>
      </c>
      <c r="H6964" s="64"/>
    </row>
    <row r="6965" spans="1:8" ht="20.100000000000001" customHeight="1">
      <c r="A6965" s="3170">
        <v>250</v>
      </c>
      <c r="B6965" s="3266" t="s">
        <v>34931</v>
      </c>
      <c r="C6965" s="3186"/>
      <c r="D6965" s="3202">
        <v>1</v>
      </c>
      <c r="E6965" s="3179"/>
      <c r="F6965" s="3144"/>
      <c r="G6965" s="3169">
        <f t="shared" si="111"/>
        <v>0</v>
      </c>
      <c r="H6965" s="64"/>
    </row>
    <row r="6966" spans="1:8" ht="20.100000000000001" customHeight="1">
      <c r="A6966" s="3170">
        <v>250</v>
      </c>
      <c r="B6966" s="3266" t="s">
        <v>34932</v>
      </c>
      <c r="C6966" s="3186"/>
      <c r="D6966" s="3202">
        <v>2</v>
      </c>
      <c r="E6966" s="3179"/>
      <c r="F6966" s="3144"/>
      <c r="G6966" s="3169">
        <f t="shared" si="111"/>
        <v>0</v>
      </c>
      <c r="H6966" s="64"/>
    </row>
    <row r="6967" spans="1:8" ht="20.100000000000001" customHeight="1">
      <c r="A6967" s="3170">
        <v>800</v>
      </c>
      <c r="B6967" s="3274" t="s">
        <v>34933</v>
      </c>
      <c r="C6967" s="3555" t="s">
        <v>34372</v>
      </c>
      <c r="D6967" s="3024">
        <v>2</v>
      </c>
      <c r="E6967" s="3167"/>
      <c r="F6967" s="3168"/>
      <c r="G6967" s="3169">
        <f t="shared" si="111"/>
        <v>0</v>
      </c>
      <c r="H6967" s="64"/>
    </row>
    <row r="6968" spans="1:8" ht="20.100000000000001" customHeight="1">
      <c r="A6968" s="3170">
        <v>350</v>
      </c>
      <c r="B6968" s="3274" t="s">
        <v>34934</v>
      </c>
      <c r="C6968" s="3292" t="s">
        <v>34326</v>
      </c>
      <c r="D6968" s="3142">
        <v>1</v>
      </c>
      <c r="E6968" s="3179"/>
      <c r="F6968" s="3144"/>
      <c r="G6968" s="3169">
        <f t="shared" si="111"/>
        <v>0</v>
      </c>
      <c r="H6968" s="64"/>
    </row>
    <row r="6969" spans="1:8" ht="20.100000000000001" customHeight="1">
      <c r="A6969" s="3170">
        <v>350</v>
      </c>
      <c r="B6969" s="3274" t="s">
        <v>34935</v>
      </c>
      <c r="C6969" s="3292" t="s">
        <v>33726</v>
      </c>
      <c r="D6969" s="3142">
        <v>2</v>
      </c>
      <c r="E6969" s="3179"/>
      <c r="F6969" s="3144"/>
      <c r="G6969" s="3169">
        <f t="shared" si="111"/>
        <v>0</v>
      </c>
      <c r="H6969" s="64"/>
    </row>
    <row r="6970" spans="1:8" ht="20.100000000000001" customHeight="1">
      <c r="A6970" s="3170">
        <v>250</v>
      </c>
      <c r="B6970" s="3274" t="s">
        <v>34936</v>
      </c>
      <c r="C6970" s="3292" t="s">
        <v>34937</v>
      </c>
      <c r="D6970" s="3178">
        <v>10</v>
      </c>
      <c r="E6970" s="3179"/>
      <c r="F6970" s="3144"/>
      <c r="G6970" s="3169">
        <f t="shared" si="111"/>
        <v>0</v>
      </c>
      <c r="H6970" s="64"/>
    </row>
    <row r="6971" spans="1:8" ht="20.100000000000001" customHeight="1">
      <c r="A6971" s="3170">
        <v>250</v>
      </c>
      <c r="B6971" s="3274" t="s">
        <v>34938</v>
      </c>
      <c r="C6971" s="3555" t="s">
        <v>34937</v>
      </c>
      <c r="D6971" s="3178">
        <v>2</v>
      </c>
      <c r="E6971" s="3179"/>
      <c r="F6971" s="3144"/>
      <c r="G6971" s="3169">
        <f t="shared" si="111"/>
        <v>0</v>
      </c>
      <c r="H6971" s="64"/>
    </row>
    <row r="6972" spans="1:8" ht="20.100000000000001" customHeight="1">
      <c r="A6972" s="3170">
        <v>350</v>
      </c>
      <c r="B6972" s="3563" t="s">
        <v>34939</v>
      </c>
      <c r="C6972" s="3564" t="s">
        <v>33322</v>
      </c>
      <c r="D6972" s="3289">
        <v>1</v>
      </c>
      <c r="E6972" s="3179"/>
      <c r="F6972" s="3144"/>
      <c r="G6972" s="3169">
        <f t="shared" si="111"/>
        <v>0</v>
      </c>
      <c r="H6972" s="64"/>
    </row>
    <row r="6973" spans="1:8" ht="20.100000000000001" customHeight="1">
      <c r="A6973" s="3170"/>
      <c r="B6973" s="3274" t="s">
        <v>34940</v>
      </c>
      <c r="C6973" s="3555" t="s">
        <v>33322</v>
      </c>
      <c r="D6973" s="3183">
        <v>20</v>
      </c>
      <c r="E6973" s="3164" t="s">
        <v>8313</v>
      </c>
      <c r="F6973" s="3144"/>
      <c r="G6973" s="3169">
        <f t="shared" si="111"/>
        <v>0</v>
      </c>
      <c r="H6973" s="64"/>
    </row>
    <row r="6974" spans="1:8" ht="20.100000000000001" customHeight="1">
      <c r="A6974" s="3170">
        <v>250</v>
      </c>
      <c r="B6974" s="3274" t="s">
        <v>34941</v>
      </c>
      <c r="C6974" s="3555" t="s">
        <v>33322</v>
      </c>
      <c r="D6974" s="3183">
        <v>17</v>
      </c>
      <c r="E6974" s="3179"/>
      <c r="F6974" s="3144"/>
      <c r="G6974" s="3169">
        <f t="shared" si="111"/>
        <v>0</v>
      </c>
      <c r="H6974" s="64"/>
    </row>
    <row r="6975" spans="1:8" ht="20.100000000000001" customHeight="1">
      <c r="A6975" s="3170">
        <v>300</v>
      </c>
      <c r="B6975" s="3274" t="s">
        <v>34943</v>
      </c>
      <c r="C6975" s="3565" t="s">
        <v>34942</v>
      </c>
      <c r="D6975" s="3178">
        <v>1</v>
      </c>
      <c r="E6975" s="3179"/>
      <c r="F6975" s="3144"/>
      <c r="G6975" s="3169">
        <f t="shared" si="111"/>
        <v>0</v>
      </c>
      <c r="H6975" s="64"/>
    </row>
    <row r="6976" spans="1:8" ht="20.100000000000001" customHeight="1">
      <c r="A6976" s="3170">
        <v>350</v>
      </c>
      <c r="B6976" s="3274" t="s">
        <v>34944</v>
      </c>
      <c r="C6976" s="3292" t="s">
        <v>34311</v>
      </c>
      <c r="D6976" s="3183">
        <v>4</v>
      </c>
      <c r="E6976" s="3179"/>
      <c r="F6976" s="3144"/>
      <c r="G6976" s="3169">
        <f t="shared" si="111"/>
        <v>0</v>
      </c>
      <c r="H6976" s="64"/>
    </row>
    <row r="6977" spans="1:8" ht="20.100000000000001" customHeight="1">
      <c r="A6977" s="3170">
        <v>300</v>
      </c>
      <c r="B6977" s="3274" t="s">
        <v>34945</v>
      </c>
      <c r="C6977" s="3292" t="s">
        <v>34946</v>
      </c>
      <c r="D6977" s="3178">
        <v>4</v>
      </c>
      <c r="E6977" s="3179"/>
      <c r="F6977" s="3144"/>
      <c r="G6977" s="3169">
        <f t="shared" si="111"/>
        <v>0</v>
      </c>
      <c r="H6977" s="64"/>
    </row>
    <row r="6978" spans="1:8" ht="20.100000000000001" customHeight="1">
      <c r="A6978" s="3170">
        <v>450</v>
      </c>
      <c r="B6978" s="3049" t="s">
        <v>34947</v>
      </c>
      <c r="C6978" s="3140"/>
      <c r="D6978" s="3178">
        <v>2</v>
      </c>
      <c r="E6978" s="3179"/>
      <c r="F6978" s="3144"/>
      <c r="G6978" s="3169">
        <f t="shared" si="111"/>
        <v>0</v>
      </c>
      <c r="H6978" s="64"/>
    </row>
    <row r="6979" spans="1:8" ht="20.100000000000001" customHeight="1">
      <c r="A6979" s="3170">
        <v>450</v>
      </c>
      <c r="B6979" s="3274" t="s">
        <v>34948</v>
      </c>
      <c r="C6979" s="3292" t="s">
        <v>34311</v>
      </c>
      <c r="D6979" s="3178">
        <v>12</v>
      </c>
      <c r="E6979" s="3179"/>
      <c r="F6979" s="3144"/>
      <c r="G6979" s="3169">
        <f t="shared" si="111"/>
        <v>0</v>
      </c>
      <c r="H6979" s="64"/>
    </row>
    <row r="6980" spans="1:8" ht="20.100000000000001" customHeight="1">
      <c r="A6980" s="3170">
        <v>350</v>
      </c>
      <c r="B6980" s="3274" t="s">
        <v>34949</v>
      </c>
      <c r="C6980" s="3292" t="s">
        <v>33305</v>
      </c>
      <c r="D6980" s="3178">
        <v>9</v>
      </c>
      <c r="E6980" s="3179"/>
      <c r="F6980" s="3144"/>
      <c r="G6980" s="3169">
        <f t="shared" si="111"/>
        <v>0</v>
      </c>
      <c r="H6980" s="64"/>
    </row>
    <row r="6981" spans="1:8" ht="20.100000000000001" customHeight="1">
      <c r="A6981" s="3170">
        <v>450</v>
      </c>
      <c r="B6981" s="3274" t="s">
        <v>34950</v>
      </c>
      <c r="C6981" s="3292" t="s">
        <v>34951</v>
      </c>
      <c r="D6981" s="3178">
        <v>1</v>
      </c>
      <c r="E6981" s="3179"/>
      <c r="F6981" s="3144"/>
      <c r="G6981" s="3169">
        <f t="shared" si="111"/>
        <v>0</v>
      </c>
      <c r="H6981" s="64"/>
    </row>
    <row r="6982" spans="1:8" ht="20.100000000000001" customHeight="1">
      <c r="A6982" s="3170">
        <v>350</v>
      </c>
      <c r="B6982" s="3274" t="s">
        <v>34952</v>
      </c>
      <c r="C6982" s="3292" t="s">
        <v>34951</v>
      </c>
      <c r="D6982" s="3178">
        <v>4</v>
      </c>
      <c r="E6982" s="3179"/>
      <c r="F6982" s="3144"/>
      <c r="G6982" s="3169">
        <f t="shared" si="111"/>
        <v>0</v>
      </c>
      <c r="H6982" s="64"/>
    </row>
    <row r="6983" spans="1:8" ht="20.100000000000001" customHeight="1">
      <c r="A6983" s="3170">
        <v>350</v>
      </c>
      <c r="B6983" s="3266" t="s">
        <v>34953</v>
      </c>
      <c r="C6983" s="3186"/>
      <c r="D6983" s="3202">
        <v>1</v>
      </c>
      <c r="E6983" s="3179"/>
      <c r="F6983" s="3144"/>
      <c r="G6983" s="3169">
        <f t="shared" si="111"/>
        <v>0</v>
      </c>
      <c r="H6983" s="64"/>
    </row>
    <row r="6984" spans="1:8" ht="20.100000000000001" customHeight="1">
      <c r="A6984" s="3170">
        <v>350</v>
      </c>
      <c r="B6984" s="3266" t="s">
        <v>34954</v>
      </c>
      <c r="C6984" s="3186"/>
      <c r="D6984" s="3202">
        <v>1</v>
      </c>
      <c r="E6984" s="3179"/>
      <c r="F6984" s="3144"/>
      <c r="G6984" s="3169">
        <f t="shared" si="111"/>
        <v>0</v>
      </c>
      <c r="H6984" s="64"/>
    </row>
    <row r="6985" spans="1:8" ht="20.100000000000001" customHeight="1">
      <c r="A6985" s="3170">
        <v>400</v>
      </c>
      <c r="B6985" s="3049" t="s">
        <v>34955</v>
      </c>
      <c r="C6985" s="3140"/>
      <c r="D6985" s="3178">
        <v>2</v>
      </c>
      <c r="E6985" s="3179"/>
      <c r="F6985" s="3144"/>
      <c r="G6985" s="3169">
        <f t="shared" si="111"/>
        <v>0</v>
      </c>
      <c r="H6985" s="64"/>
    </row>
    <row r="6986" spans="1:8" ht="20.100000000000001" customHeight="1">
      <c r="A6986" s="3170">
        <v>350</v>
      </c>
      <c r="B6986" s="3266" t="s">
        <v>34956</v>
      </c>
      <c r="C6986" s="3186"/>
      <c r="D6986" s="3202">
        <v>4</v>
      </c>
      <c r="E6986" s="3179"/>
      <c r="F6986" s="3144"/>
      <c r="G6986" s="3169">
        <f t="shared" si="111"/>
        <v>0</v>
      </c>
      <c r="H6986" s="64"/>
    </row>
    <row r="6987" spans="1:8" ht="20.100000000000001" customHeight="1">
      <c r="A6987" s="3170">
        <v>350</v>
      </c>
      <c r="B6987" s="3266" t="s">
        <v>34957</v>
      </c>
      <c r="C6987" s="3186"/>
      <c r="D6987" s="3202">
        <v>1</v>
      </c>
      <c r="E6987" s="3179"/>
      <c r="F6987" s="3144"/>
      <c r="G6987" s="3169">
        <f t="shared" si="111"/>
        <v>0</v>
      </c>
      <c r="H6987" s="64"/>
    </row>
    <row r="6988" spans="1:8" ht="20.100000000000001" customHeight="1">
      <c r="A6988" s="3170">
        <v>350</v>
      </c>
      <c r="B6988" s="3424" t="s">
        <v>34958</v>
      </c>
      <c r="C6988" s="3565" t="s">
        <v>34942</v>
      </c>
      <c r="D6988" s="3202">
        <v>1</v>
      </c>
      <c r="E6988" s="3179"/>
      <c r="F6988" s="3144"/>
      <c r="G6988" s="3169">
        <f t="shared" si="111"/>
        <v>0</v>
      </c>
      <c r="H6988" s="64"/>
    </row>
    <row r="6989" spans="1:8" ht="20.100000000000001" customHeight="1">
      <c r="A6989" s="3184"/>
      <c r="B6989" s="3424" t="s">
        <v>34959</v>
      </c>
      <c r="C6989" s="3565" t="s">
        <v>34942</v>
      </c>
      <c r="D6989" s="3202">
        <v>7</v>
      </c>
      <c r="E6989" s="3179"/>
      <c r="F6989" s="3144"/>
      <c r="G6989" s="3169">
        <f t="shared" si="111"/>
        <v>0</v>
      </c>
      <c r="H6989" s="64"/>
    </row>
    <row r="6990" spans="1:8" ht="20.100000000000001" customHeight="1">
      <c r="A6990" s="3170">
        <v>400</v>
      </c>
      <c r="B6990" s="3274" t="s">
        <v>34960</v>
      </c>
      <c r="C6990" s="3292" t="s">
        <v>33305</v>
      </c>
      <c r="D6990" s="3178">
        <v>1</v>
      </c>
      <c r="E6990" s="3179"/>
      <c r="F6990" s="3144"/>
      <c r="G6990" s="3169">
        <f t="shared" si="111"/>
        <v>0</v>
      </c>
      <c r="H6990" s="64"/>
    </row>
    <row r="6991" spans="1:8" ht="20.100000000000001" customHeight="1">
      <c r="A6991" s="3170">
        <v>350</v>
      </c>
      <c r="B6991" s="3424" t="s">
        <v>34961</v>
      </c>
      <c r="C6991" s="3565" t="s">
        <v>33305</v>
      </c>
      <c r="D6991" s="3202">
        <v>7</v>
      </c>
      <c r="E6991" s="3179"/>
      <c r="F6991" s="3144"/>
      <c r="G6991" s="3169">
        <f t="shared" si="111"/>
        <v>0</v>
      </c>
      <c r="H6991" s="64"/>
    </row>
    <row r="6992" spans="1:8" ht="20.100000000000001" customHeight="1">
      <c r="A6992" s="3170">
        <v>350</v>
      </c>
      <c r="B6992" s="3266" t="s">
        <v>34962</v>
      </c>
      <c r="C6992" s="3186"/>
      <c r="D6992" s="3202">
        <v>2</v>
      </c>
      <c r="E6992" s="3179"/>
      <c r="F6992" s="3144"/>
      <c r="G6992" s="3169">
        <f t="shared" si="111"/>
        <v>0</v>
      </c>
      <c r="H6992" s="64"/>
    </row>
    <row r="6993" spans="1:8" ht="20.100000000000001" customHeight="1">
      <c r="A6993" s="3170">
        <v>350</v>
      </c>
      <c r="B6993" s="3266" t="s">
        <v>34963</v>
      </c>
      <c r="C6993" s="3186"/>
      <c r="D6993" s="3202">
        <v>1</v>
      </c>
      <c r="E6993" s="3179"/>
      <c r="F6993" s="3144"/>
      <c r="G6993" s="3169">
        <f t="shared" si="111"/>
        <v>0</v>
      </c>
      <c r="H6993" s="64"/>
    </row>
    <row r="6994" spans="1:8" ht="20.100000000000001" customHeight="1">
      <c r="A6994" s="3170">
        <v>800</v>
      </c>
      <c r="B6994" s="3266" t="s">
        <v>34964</v>
      </c>
      <c r="C6994" s="3186"/>
      <c r="D6994" s="3202">
        <v>10</v>
      </c>
      <c r="E6994" s="3179"/>
      <c r="F6994" s="3144"/>
      <c r="G6994" s="3169">
        <f t="shared" si="111"/>
        <v>0</v>
      </c>
      <c r="H6994" s="64"/>
    </row>
    <row r="6995" spans="1:8" ht="20.100000000000001" customHeight="1">
      <c r="A6995" s="3170">
        <v>600</v>
      </c>
      <c r="B6995" s="3274" t="s">
        <v>34965</v>
      </c>
      <c r="C6995" s="3292" t="s">
        <v>33305</v>
      </c>
      <c r="D6995" s="3183">
        <v>2</v>
      </c>
      <c r="E6995" s="3179"/>
      <c r="F6995" s="3144"/>
      <c r="G6995" s="3169">
        <f t="shared" si="111"/>
        <v>0</v>
      </c>
      <c r="H6995" s="64"/>
    </row>
    <row r="6996" spans="1:8" ht="20.100000000000001" customHeight="1">
      <c r="A6996" s="3170">
        <v>800</v>
      </c>
      <c r="B6996" s="3274" t="s">
        <v>34966</v>
      </c>
      <c r="C6996" s="3292" t="s">
        <v>34311</v>
      </c>
      <c r="D6996" s="3142">
        <v>1</v>
      </c>
      <c r="E6996" s="3179"/>
      <c r="F6996" s="3144"/>
      <c r="G6996" s="3169">
        <f t="shared" si="111"/>
        <v>0</v>
      </c>
      <c r="H6996" s="64"/>
    </row>
    <row r="6997" spans="1:8" ht="20.100000000000001" customHeight="1">
      <c r="A6997" s="3170">
        <v>800</v>
      </c>
      <c r="B6997" s="3266" t="s">
        <v>34967</v>
      </c>
      <c r="C6997" s="3186"/>
      <c r="D6997" s="3202">
        <v>1</v>
      </c>
      <c r="E6997" s="3179"/>
      <c r="F6997" s="3144"/>
      <c r="G6997" s="3169">
        <f t="shared" si="111"/>
        <v>0</v>
      </c>
      <c r="H6997" s="64"/>
    </row>
    <row r="6998" spans="1:8" ht="20.100000000000001" customHeight="1">
      <c r="A6998" s="3170">
        <v>500</v>
      </c>
      <c r="B6998" s="3274" t="s">
        <v>34968</v>
      </c>
      <c r="C6998" s="3292" t="s">
        <v>34946</v>
      </c>
      <c r="D6998" s="3142">
        <v>1</v>
      </c>
      <c r="E6998" s="3179"/>
      <c r="F6998" s="3144"/>
      <c r="G6998" s="3169">
        <f t="shared" si="111"/>
        <v>0</v>
      </c>
      <c r="H6998" s="64"/>
    </row>
    <row r="6999" spans="1:8" ht="20.100000000000001" customHeight="1">
      <c r="A6999" s="3170">
        <v>350</v>
      </c>
      <c r="B6999" s="3424" t="s">
        <v>34969</v>
      </c>
      <c r="C6999" s="3566" t="s">
        <v>34311</v>
      </c>
      <c r="D6999" s="3202">
        <v>3</v>
      </c>
      <c r="E6999" s="3179"/>
      <c r="F6999" s="3144"/>
      <c r="G6999" s="3169">
        <f t="shared" si="111"/>
        <v>0</v>
      </c>
      <c r="H6999" s="64"/>
    </row>
    <row r="7000" spans="1:8" ht="20.100000000000001" customHeight="1">
      <c r="A7000" s="3170">
        <v>300</v>
      </c>
      <c r="B7000" s="3039" t="s">
        <v>34970</v>
      </c>
      <c r="C7000" s="3153"/>
      <c r="D7000" s="3414">
        <v>1</v>
      </c>
      <c r="E7000" s="3179"/>
      <c r="F7000" s="3144"/>
      <c r="G7000" s="3169">
        <f t="shared" si="111"/>
        <v>0</v>
      </c>
      <c r="H7000" s="64"/>
    </row>
    <row r="7001" spans="1:8" ht="20.100000000000001" customHeight="1">
      <c r="A7001" s="3170">
        <v>250</v>
      </c>
      <c r="B7001" s="3274" t="s">
        <v>34971</v>
      </c>
      <c r="C7001" s="3555" t="s">
        <v>30958</v>
      </c>
      <c r="D7001" s="3142">
        <v>5</v>
      </c>
      <c r="E7001" s="3179"/>
      <c r="F7001" s="3144"/>
      <c r="G7001" s="3169">
        <f t="shared" si="111"/>
        <v>0</v>
      </c>
      <c r="H7001" s="64"/>
    </row>
    <row r="7002" spans="1:8" ht="20.100000000000001" customHeight="1">
      <c r="A7002" s="3170">
        <v>250</v>
      </c>
      <c r="B7002" s="3424" t="s">
        <v>34972</v>
      </c>
      <c r="C7002" s="3565" t="s">
        <v>34951</v>
      </c>
      <c r="D7002" s="3202">
        <v>2</v>
      </c>
      <c r="E7002" s="3179"/>
      <c r="F7002" s="3144"/>
      <c r="G7002" s="3169">
        <f t="shared" si="111"/>
        <v>0</v>
      </c>
      <c r="H7002" s="64"/>
    </row>
    <row r="7003" spans="1:8" ht="20.100000000000001" customHeight="1">
      <c r="A7003" s="3170"/>
      <c r="B7003" s="3274" t="s">
        <v>34973</v>
      </c>
      <c r="C7003" s="3555" t="s">
        <v>30958</v>
      </c>
      <c r="D7003" s="3202">
        <v>1</v>
      </c>
      <c r="E7003" s="3179"/>
      <c r="F7003" s="3144"/>
      <c r="G7003" s="3169">
        <f t="shared" si="111"/>
        <v>0</v>
      </c>
      <c r="H7003" s="64"/>
    </row>
    <row r="7004" spans="1:8" ht="20.100000000000001" customHeight="1">
      <c r="A7004" s="3170">
        <v>250</v>
      </c>
      <c r="B7004" s="3424" t="s">
        <v>34974</v>
      </c>
      <c r="C7004" s="3566" t="s">
        <v>30958</v>
      </c>
      <c r="D7004" s="3183">
        <v>5</v>
      </c>
      <c r="E7004" s="3179"/>
      <c r="F7004" s="3144"/>
      <c r="G7004" s="3169">
        <f t="shared" si="111"/>
        <v>0</v>
      </c>
      <c r="H7004" s="64"/>
    </row>
    <row r="7005" spans="1:8" ht="20.100000000000001" customHeight="1">
      <c r="A7005" s="3170">
        <v>200</v>
      </c>
      <c r="B7005" s="3274" t="s">
        <v>34975</v>
      </c>
      <c r="C7005" s="3555" t="s">
        <v>30365</v>
      </c>
      <c r="D7005" s="3183">
        <v>1</v>
      </c>
      <c r="E7005" s="3179"/>
      <c r="F7005" s="3144"/>
      <c r="G7005" s="3169">
        <f t="shared" si="111"/>
        <v>0</v>
      </c>
      <c r="H7005" s="64"/>
    </row>
    <row r="7006" spans="1:8" ht="20.100000000000001" customHeight="1">
      <c r="A7006" s="3170">
        <v>150</v>
      </c>
      <c r="B7006" s="3274" t="s">
        <v>34976</v>
      </c>
      <c r="C7006" s="3555" t="s">
        <v>30365</v>
      </c>
      <c r="D7006" s="3178">
        <v>2</v>
      </c>
      <c r="E7006" s="3179"/>
      <c r="F7006" s="3144"/>
      <c r="G7006" s="3169">
        <f t="shared" si="111"/>
        <v>0</v>
      </c>
      <c r="H7006" s="64"/>
    </row>
    <row r="7007" spans="1:8" ht="20.100000000000001" customHeight="1">
      <c r="A7007" s="3170">
        <v>200</v>
      </c>
      <c r="B7007" s="3274" t="s">
        <v>34977</v>
      </c>
      <c r="C7007" s="3555" t="s">
        <v>30365</v>
      </c>
      <c r="D7007" s="3142">
        <v>9</v>
      </c>
      <c r="E7007" s="3179"/>
      <c r="F7007" s="3144"/>
      <c r="G7007" s="3169">
        <f t="shared" si="111"/>
        <v>0</v>
      </c>
      <c r="H7007" s="64"/>
    </row>
    <row r="7008" spans="1:8" ht="20.100000000000001" customHeight="1">
      <c r="A7008" s="3170">
        <v>200</v>
      </c>
      <c r="B7008" s="3274" t="s">
        <v>34978</v>
      </c>
      <c r="C7008" s="3555" t="s">
        <v>30365</v>
      </c>
      <c r="D7008" s="3178">
        <v>15</v>
      </c>
      <c r="E7008" s="3179"/>
      <c r="F7008" s="3144"/>
      <c r="G7008" s="3169">
        <f t="shared" si="111"/>
        <v>0</v>
      </c>
      <c r="H7008" s="64"/>
    </row>
    <row r="7009" spans="1:8" ht="20.100000000000001" customHeight="1">
      <c r="A7009" s="3170">
        <v>350</v>
      </c>
      <c r="B7009" s="3424" t="s">
        <v>34979</v>
      </c>
      <c r="C7009" s="3566" t="s">
        <v>30958</v>
      </c>
      <c r="D7009" s="3202">
        <v>2</v>
      </c>
      <c r="E7009" s="3179"/>
      <c r="F7009" s="3144"/>
      <c r="G7009" s="3169">
        <f t="shared" si="111"/>
        <v>0</v>
      </c>
      <c r="H7009" s="64"/>
    </row>
    <row r="7010" spans="1:8" ht="20.100000000000001" customHeight="1">
      <c r="A7010" s="3170">
        <v>350</v>
      </c>
      <c r="B7010" s="3424" t="s">
        <v>34980</v>
      </c>
      <c r="C7010" s="3566" t="s">
        <v>34981</v>
      </c>
      <c r="D7010" s="3202">
        <v>3</v>
      </c>
      <c r="E7010" s="3179"/>
      <c r="F7010" s="3144"/>
      <c r="G7010" s="3169">
        <f t="shared" si="111"/>
        <v>0</v>
      </c>
      <c r="H7010" s="64"/>
    </row>
    <row r="7011" spans="1:8" ht="20.100000000000001" customHeight="1">
      <c r="A7011" s="3170">
        <v>350</v>
      </c>
      <c r="B7011" s="3424" t="s">
        <v>34982</v>
      </c>
      <c r="C7011" s="3566" t="s">
        <v>34981</v>
      </c>
      <c r="D7011" s="3202">
        <v>50</v>
      </c>
      <c r="E7011" s="3164" t="s">
        <v>8313</v>
      </c>
      <c r="F7011" s="3144"/>
      <c r="G7011" s="3169">
        <f t="shared" si="111"/>
        <v>0</v>
      </c>
      <c r="H7011" s="64"/>
    </row>
    <row r="7012" spans="1:8" ht="20.100000000000001" customHeight="1">
      <c r="A7012" s="3170">
        <v>250</v>
      </c>
      <c r="B7012" s="3274" t="s">
        <v>34983</v>
      </c>
      <c r="C7012" s="3566" t="s">
        <v>34981</v>
      </c>
      <c r="D7012" s="3178">
        <v>3</v>
      </c>
      <c r="E7012" s="3179"/>
      <c r="F7012" s="3144"/>
      <c r="G7012" s="3169">
        <f t="shared" si="111"/>
        <v>0</v>
      </c>
      <c r="H7012" s="64"/>
    </row>
    <row r="7013" spans="1:8" ht="20.100000000000001" customHeight="1">
      <c r="A7013" s="3170">
        <v>250</v>
      </c>
      <c r="B7013" s="3274" t="s">
        <v>34984</v>
      </c>
      <c r="C7013" s="3555" t="s">
        <v>34326</v>
      </c>
      <c r="D7013" s="3178">
        <v>17</v>
      </c>
      <c r="E7013" s="3179"/>
      <c r="F7013" s="3144"/>
      <c r="G7013" s="3169">
        <f t="shared" si="111"/>
        <v>0</v>
      </c>
      <c r="H7013" s="64"/>
    </row>
    <row r="7014" spans="1:8" ht="20.100000000000001" customHeight="1">
      <c r="A7014" s="3170">
        <v>250</v>
      </c>
      <c r="B7014" s="3274" t="s">
        <v>34985</v>
      </c>
      <c r="C7014" s="3555" t="s">
        <v>34326</v>
      </c>
      <c r="D7014" s="3289">
        <v>7</v>
      </c>
      <c r="E7014" s="3179"/>
      <c r="F7014" s="3144"/>
      <c r="G7014" s="3169">
        <f t="shared" si="111"/>
        <v>0</v>
      </c>
      <c r="H7014" s="64"/>
    </row>
    <row r="7015" spans="1:8" ht="20.100000000000001" customHeight="1">
      <c r="A7015" s="3170">
        <v>250</v>
      </c>
      <c r="B7015" s="3424" t="s">
        <v>34986</v>
      </c>
      <c r="C7015" s="3566" t="s">
        <v>30365</v>
      </c>
      <c r="D7015" s="3202">
        <v>1</v>
      </c>
      <c r="E7015" s="3179"/>
      <c r="F7015" s="3144"/>
      <c r="G7015" s="3169">
        <f t="shared" ref="G7015:G7078" si="112">F7015*A7015</f>
        <v>0</v>
      </c>
      <c r="H7015" s="64"/>
    </row>
    <row r="7016" spans="1:8" ht="20.100000000000001" customHeight="1">
      <c r="A7016" s="3170">
        <v>250</v>
      </c>
      <c r="B7016" s="3274" t="s">
        <v>34987</v>
      </c>
      <c r="C7016" s="3555" t="s">
        <v>30365</v>
      </c>
      <c r="D7016" s="3142">
        <v>2</v>
      </c>
      <c r="E7016" s="3179"/>
      <c r="F7016" s="3144"/>
      <c r="G7016" s="3169">
        <f t="shared" si="112"/>
        <v>0</v>
      </c>
      <c r="H7016" s="64"/>
    </row>
    <row r="7017" spans="1:8" ht="20.100000000000001" customHeight="1">
      <c r="A7017" s="3170">
        <v>250</v>
      </c>
      <c r="B7017" s="3274" t="s">
        <v>34988</v>
      </c>
      <c r="C7017" s="3555" t="s">
        <v>30958</v>
      </c>
      <c r="D7017" s="3180">
        <v>6</v>
      </c>
      <c r="E7017" s="3179"/>
      <c r="F7017" s="3144"/>
      <c r="G7017" s="3169">
        <f t="shared" si="112"/>
        <v>0</v>
      </c>
      <c r="H7017" s="64"/>
    </row>
    <row r="7018" spans="1:8" ht="20.100000000000001" customHeight="1">
      <c r="A7018" s="3170">
        <v>250</v>
      </c>
      <c r="B7018" s="3038" t="s">
        <v>34989</v>
      </c>
      <c r="C7018" s="3555" t="s">
        <v>30365</v>
      </c>
      <c r="D7018" s="3180">
        <v>5</v>
      </c>
      <c r="E7018" s="3179"/>
      <c r="F7018" s="3144"/>
      <c r="G7018" s="3169">
        <f t="shared" si="112"/>
        <v>0</v>
      </c>
      <c r="H7018" s="3567"/>
    </row>
    <row r="7019" spans="1:8" ht="20.100000000000001" customHeight="1">
      <c r="A7019" s="3184"/>
      <c r="B7019" s="3038" t="s">
        <v>34990</v>
      </c>
      <c r="C7019" s="3555" t="s">
        <v>30365</v>
      </c>
      <c r="D7019" s="3568">
        <v>160</v>
      </c>
      <c r="E7019" s="3164" t="s">
        <v>8313</v>
      </c>
      <c r="F7019" s="3144"/>
      <c r="G7019" s="3169">
        <f t="shared" si="112"/>
        <v>0</v>
      </c>
      <c r="H7019" s="3567" t="s">
        <v>45</v>
      </c>
    </row>
    <row r="7020" spans="1:8" ht="20.100000000000001" customHeight="1">
      <c r="A7020" s="3170">
        <v>350</v>
      </c>
      <c r="B7020" s="3424" t="s">
        <v>34991</v>
      </c>
      <c r="C7020" s="3566" t="s">
        <v>30365</v>
      </c>
      <c r="D7020" s="3202">
        <v>1</v>
      </c>
      <c r="E7020" s="3179"/>
      <c r="F7020" s="3144"/>
      <c r="G7020" s="3169">
        <f t="shared" si="112"/>
        <v>0</v>
      </c>
      <c r="H7020" s="64"/>
    </row>
    <row r="7021" spans="1:8" ht="20.100000000000001" customHeight="1">
      <c r="A7021" s="3170">
        <v>350</v>
      </c>
      <c r="B7021" s="3424" t="s">
        <v>34992</v>
      </c>
      <c r="C7021" s="3566" t="s">
        <v>34326</v>
      </c>
      <c r="D7021" s="3202">
        <v>2</v>
      </c>
      <c r="E7021" s="3179"/>
      <c r="F7021" s="3144"/>
      <c r="G7021" s="3169">
        <f t="shared" si="112"/>
        <v>0</v>
      </c>
      <c r="H7021" s="64"/>
    </row>
    <row r="7022" spans="1:8" ht="20.100000000000001" customHeight="1">
      <c r="A7022" s="3170">
        <v>350</v>
      </c>
      <c r="B7022" s="3424" t="s">
        <v>34993</v>
      </c>
      <c r="C7022" s="3566" t="s">
        <v>34326</v>
      </c>
      <c r="D7022" s="3202">
        <v>1</v>
      </c>
      <c r="E7022" s="3179"/>
      <c r="F7022" s="3144"/>
      <c r="G7022" s="3169">
        <f t="shared" si="112"/>
        <v>0</v>
      </c>
      <c r="H7022" s="64"/>
    </row>
    <row r="7023" spans="1:8" ht="20.100000000000001" customHeight="1">
      <c r="A7023" s="2484">
        <v>400</v>
      </c>
      <c r="B7023" s="3274" t="s">
        <v>34994</v>
      </c>
      <c r="C7023" s="3555" t="s">
        <v>34326</v>
      </c>
      <c r="D7023" s="3183">
        <v>8</v>
      </c>
      <c r="E7023" s="3179"/>
      <c r="F7023" s="3144"/>
      <c r="G7023" s="3169">
        <f t="shared" si="112"/>
        <v>0</v>
      </c>
      <c r="H7023" s="64"/>
    </row>
    <row r="7024" spans="1:8" ht="20.100000000000001" customHeight="1">
      <c r="A7024" s="2484">
        <v>400</v>
      </c>
      <c r="B7024" s="3274" t="s">
        <v>34995</v>
      </c>
      <c r="C7024" s="3555"/>
      <c r="D7024" s="3183">
        <v>1</v>
      </c>
      <c r="E7024" s="3179"/>
      <c r="F7024" s="3144"/>
      <c r="G7024" s="3169">
        <f t="shared" si="112"/>
        <v>0</v>
      </c>
      <c r="H7024" s="64"/>
    </row>
    <row r="7025" spans="1:8" ht="20.100000000000001" customHeight="1">
      <c r="A7025" s="3170">
        <v>300</v>
      </c>
      <c r="B7025" s="3424" t="s">
        <v>34996</v>
      </c>
      <c r="C7025" s="3566" t="s">
        <v>34326</v>
      </c>
      <c r="D7025" s="3202">
        <v>21</v>
      </c>
      <c r="E7025" s="3179"/>
      <c r="F7025" s="3144"/>
      <c r="G7025" s="3169">
        <f t="shared" si="112"/>
        <v>0</v>
      </c>
      <c r="H7025" s="64"/>
    </row>
    <row r="7026" spans="1:8" ht="20.100000000000001" customHeight="1">
      <c r="A7026" s="3170">
        <v>300</v>
      </c>
      <c r="B7026" s="3274" t="s">
        <v>34997</v>
      </c>
      <c r="C7026" s="3555" t="s">
        <v>34998</v>
      </c>
      <c r="D7026" s="3183">
        <v>39</v>
      </c>
      <c r="E7026" s="3179"/>
      <c r="F7026" s="3144"/>
      <c r="G7026" s="3169">
        <f t="shared" si="112"/>
        <v>0</v>
      </c>
      <c r="H7026" s="64"/>
    </row>
    <row r="7027" spans="1:8" ht="20.100000000000001" customHeight="1">
      <c r="A7027" s="3170">
        <v>300</v>
      </c>
      <c r="B7027" s="3274" t="s">
        <v>34999</v>
      </c>
      <c r="C7027" s="3555" t="s">
        <v>34998</v>
      </c>
      <c r="D7027" s="3142">
        <v>2</v>
      </c>
      <c r="E7027" s="3179"/>
      <c r="F7027" s="3144"/>
      <c r="G7027" s="3169">
        <f t="shared" si="112"/>
        <v>0</v>
      </c>
      <c r="H7027" s="64"/>
    </row>
    <row r="7028" spans="1:8" ht="20.100000000000001" customHeight="1">
      <c r="A7028" s="3170">
        <v>300</v>
      </c>
      <c r="B7028" s="3274" t="s">
        <v>35000</v>
      </c>
      <c r="C7028" s="3555" t="s">
        <v>34998</v>
      </c>
      <c r="D7028" s="3183">
        <v>41</v>
      </c>
      <c r="E7028" s="3179"/>
      <c r="F7028" s="3144"/>
      <c r="G7028" s="3169">
        <f t="shared" si="112"/>
        <v>0</v>
      </c>
      <c r="H7028" s="64"/>
    </row>
    <row r="7029" spans="1:8" ht="20.100000000000001" customHeight="1">
      <c r="A7029" s="3170">
        <v>300</v>
      </c>
      <c r="B7029" s="3274" t="s">
        <v>35001</v>
      </c>
      <c r="C7029" s="3555" t="s">
        <v>34998</v>
      </c>
      <c r="D7029" s="3142">
        <v>3</v>
      </c>
      <c r="E7029" s="3179"/>
      <c r="F7029" s="3144"/>
      <c r="G7029" s="3169">
        <f t="shared" si="112"/>
        <v>0</v>
      </c>
      <c r="H7029" s="64"/>
    </row>
    <row r="7030" spans="1:8" ht="20.100000000000001" customHeight="1">
      <c r="A7030" s="3170">
        <v>300</v>
      </c>
      <c r="B7030" s="3274" t="s">
        <v>35002</v>
      </c>
      <c r="C7030" s="3555" t="s">
        <v>34998</v>
      </c>
      <c r="D7030" s="3142">
        <v>3</v>
      </c>
      <c r="E7030" s="3179"/>
      <c r="F7030" s="3144"/>
      <c r="G7030" s="3169">
        <f t="shared" si="112"/>
        <v>0</v>
      </c>
      <c r="H7030" s="64"/>
    </row>
    <row r="7031" spans="1:8" ht="20.100000000000001" customHeight="1">
      <c r="A7031" s="3170">
        <v>600</v>
      </c>
      <c r="B7031" s="3274" t="s">
        <v>35003</v>
      </c>
      <c r="C7031" s="3555" t="s">
        <v>34998</v>
      </c>
      <c r="D7031" s="3178">
        <v>2</v>
      </c>
      <c r="E7031" s="3179"/>
      <c r="F7031" s="3144"/>
      <c r="G7031" s="3169">
        <f t="shared" si="112"/>
        <v>0</v>
      </c>
      <c r="H7031" s="64"/>
    </row>
    <row r="7032" spans="1:8" ht="20.100000000000001" customHeight="1">
      <c r="A7032" s="3170">
        <v>300</v>
      </c>
      <c r="B7032" s="3424" t="s">
        <v>35004</v>
      </c>
      <c r="C7032" s="3566" t="s">
        <v>34326</v>
      </c>
      <c r="D7032" s="3202">
        <v>1</v>
      </c>
      <c r="E7032" s="3179"/>
      <c r="F7032" s="3144"/>
      <c r="G7032" s="3169">
        <f t="shared" si="112"/>
        <v>0</v>
      </c>
      <c r="H7032" s="64"/>
    </row>
    <row r="7033" spans="1:8" ht="20.100000000000001" customHeight="1">
      <c r="A7033" s="3170">
        <v>300</v>
      </c>
      <c r="B7033" s="3049" t="s">
        <v>35005</v>
      </c>
      <c r="C7033" s="3140" t="s">
        <v>30958</v>
      </c>
      <c r="D7033" s="3142">
        <v>2</v>
      </c>
      <c r="E7033" s="3179"/>
      <c r="F7033" s="3144"/>
      <c r="G7033" s="3169">
        <f t="shared" si="112"/>
        <v>0</v>
      </c>
      <c r="H7033" s="64"/>
    </row>
    <row r="7034" spans="1:8" ht="20.100000000000001" customHeight="1">
      <c r="A7034" s="3170">
        <v>150</v>
      </c>
      <c r="B7034" s="3049" t="s">
        <v>35006</v>
      </c>
      <c r="C7034" s="3140" t="s">
        <v>35007</v>
      </c>
      <c r="D7034" s="3142">
        <v>1</v>
      </c>
      <c r="E7034" s="3179"/>
      <c r="F7034" s="3144"/>
      <c r="G7034" s="3169">
        <f t="shared" si="112"/>
        <v>0</v>
      </c>
      <c r="H7034" s="64"/>
    </row>
    <row r="7035" spans="1:8" ht="20.100000000000001" customHeight="1">
      <c r="A7035" s="2484">
        <v>120</v>
      </c>
      <c r="B7035" s="3049" t="s">
        <v>35008</v>
      </c>
      <c r="C7035" s="3140" t="s">
        <v>35009</v>
      </c>
      <c r="D7035" s="3178">
        <v>24</v>
      </c>
      <c r="E7035" s="3179"/>
      <c r="F7035" s="3144"/>
      <c r="G7035" s="3169">
        <f t="shared" si="112"/>
        <v>0</v>
      </c>
      <c r="H7035" s="64"/>
    </row>
    <row r="7036" spans="1:8" ht="20.100000000000001" customHeight="1">
      <c r="A7036" s="2484">
        <v>120</v>
      </c>
      <c r="B7036" s="3049" t="s">
        <v>35010</v>
      </c>
      <c r="C7036" s="3140" t="s">
        <v>35011</v>
      </c>
      <c r="D7036" s="3189">
        <v>2</v>
      </c>
      <c r="E7036" s="3179"/>
      <c r="F7036" s="3144"/>
      <c r="G7036" s="3169">
        <f t="shared" si="112"/>
        <v>0</v>
      </c>
      <c r="H7036" s="64"/>
    </row>
    <row r="7037" spans="1:8" ht="20.100000000000001" customHeight="1">
      <c r="A7037" s="3170">
        <v>100</v>
      </c>
      <c r="B7037" s="3424" t="s">
        <v>35012</v>
      </c>
      <c r="C7037" s="3566" t="s">
        <v>34326</v>
      </c>
      <c r="D7037" s="3202">
        <v>2</v>
      </c>
      <c r="E7037" s="3179"/>
      <c r="F7037" s="3144"/>
      <c r="G7037" s="3169">
        <f t="shared" si="112"/>
        <v>0</v>
      </c>
      <c r="H7037" s="64"/>
    </row>
    <row r="7038" spans="1:8" ht="20.100000000000001" customHeight="1">
      <c r="A7038" s="2484">
        <v>100</v>
      </c>
      <c r="B7038" s="3049" t="s">
        <v>35013</v>
      </c>
      <c r="C7038" s="3140"/>
      <c r="D7038" s="3189">
        <v>1</v>
      </c>
      <c r="E7038" s="3179"/>
      <c r="F7038" s="3144"/>
      <c r="G7038" s="3169">
        <f t="shared" si="112"/>
        <v>0</v>
      </c>
      <c r="H7038" s="64"/>
    </row>
    <row r="7039" spans="1:8" ht="20.100000000000001" customHeight="1">
      <c r="A7039" s="2484">
        <v>100</v>
      </c>
      <c r="B7039" s="3049" t="s">
        <v>35014</v>
      </c>
      <c r="C7039" s="3140"/>
      <c r="D7039" s="3189">
        <v>1</v>
      </c>
      <c r="E7039" s="3179"/>
      <c r="F7039" s="3144"/>
      <c r="G7039" s="3169">
        <f t="shared" si="112"/>
        <v>0</v>
      </c>
      <c r="H7039" s="64"/>
    </row>
    <row r="7040" spans="1:8" ht="20.100000000000001" customHeight="1">
      <c r="A7040" s="2484">
        <v>100</v>
      </c>
      <c r="B7040" s="3049" t="s">
        <v>35015</v>
      </c>
      <c r="C7040" s="3140"/>
      <c r="D7040" s="3189">
        <v>6</v>
      </c>
      <c r="E7040" s="3179"/>
      <c r="F7040" s="3144"/>
      <c r="G7040" s="3169">
        <f t="shared" si="112"/>
        <v>0</v>
      </c>
      <c r="H7040" s="64"/>
    </row>
    <row r="7041" spans="1:8" ht="20.100000000000001" customHeight="1">
      <c r="A7041" s="3170">
        <v>40</v>
      </c>
      <c r="B7041" s="3266" t="s">
        <v>35016</v>
      </c>
      <c r="C7041" s="3186"/>
      <c r="D7041" s="3202">
        <v>5</v>
      </c>
      <c r="E7041" s="3179"/>
      <c r="F7041" s="3144"/>
      <c r="G7041" s="3169">
        <f t="shared" si="112"/>
        <v>0</v>
      </c>
      <c r="H7041" s="64"/>
    </row>
    <row r="7042" spans="1:8" ht="20.100000000000001" customHeight="1">
      <c r="A7042" s="3170">
        <v>150</v>
      </c>
      <c r="B7042" s="3266" t="s">
        <v>35017</v>
      </c>
      <c r="C7042" s="3186"/>
      <c r="D7042" s="3202">
        <v>1</v>
      </c>
      <c r="E7042" s="3179"/>
      <c r="F7042" s="3144"/>
      <c r="G7042" s="3169">
        <f t="shared" si="112"/>
        <v>0</v>
      </c>
      <c r="H7042" s="64"/>
    </row>
    <row r="7043" spans="1:8" ht="20.100000000000001" customHeight="1">
      <c r="A7043" s="3170">
        <v>100</v>
      </c>
      <c r="B7043" s="3266" t="s">
        <v>35018</v>
      </c>
      <c r="C7043" s="3186"/>
      <c r="D7043" s="3202">
        <v>2</v>
      </c>
      <c r="E7043" s="3179"/>
      <c r="F7043" s="3144"/>
      <c r="G7043" s="3169">
        <f t="shared" si="112"/>
        <v>0</v>
      </c>
      <c r="H7043" s="64"/>
    </row>
    <row r="7044" spans="1:8" ht="20.100000000000001" customHeight="1">
      <c r="A7044" s="3170">
        <v>60</v>
      </c>
      <c r="B7044" s="3049" t="s">
        <v>35019</v>
      </c>
      <c r="C7044" s="3140"/>
      <c r="D7044" s="3189">
        <v>1</v>
      </c>
      <c r="E7044" s="3179"/>
      <c r="F7044" s="3144"/>
      <c r="G7044" s="3169">
        <f t="shared" si="112"/>
        <v>0</v>
      </c>
      <c r="H7044" s="64"/>
    </row>
    <row r="7045" spans="1:8" ht="20.100000000000001" customHeight="1">
      <c r="A7045" s="3170">
        <v>50</v>
      </c>
      <c r="B7045" s="3266" t="s">
        <v>35020</v>
      </c>
      <c r="C7045" s="3186"/>
      <c r="D7045" s="3202">
        <v>5</v>
      </c>
      <c r="E7045" s="3179"/>
      <c r="F7045" s="3144"/>
      <c r="G7045" s="3169">
        <f t="shared" si="112"/>
        <v>0</v>
      </c>
      <c r="H7045" s="64"/>
    </row>
    <row r="7046" spans="1:8" ht="20.100000000000001" customHeight="1">
      <c r="A7046" s="2484">
        <v>100</v>
      </c>
      <c r="B7046" s="3049" t="s">
        <v>35021</v>
      </c>
      <c r="C7046" s="3140"/>
      <c r="D7046" s="3189">
        <v>1</v>
      </c>
      <c r="E7046" s="3179"/>
      <c r="F7046" s="3144"/>
      <c r="G7046" s="3169">
        <f t="shared" si="112"/>
        <v>0</v>
      </c>
      <c r="H7046" s="64"/>
    </row>
    <row r="7047" spans="1:8" ht="20.100000000000001" customHeight="1">
      <c r="A7047" s="3170">
        <v>40</v>
      </c>
      <c r="B7047" s="3266" t="s">
        <v>35022</v>
      </c>
      <c r="C7047" s="3186"/>
      <c r="D7047" s="3202">
        <v>5</v>
      </c>
      <c r="E7047" s="3179"/>
      <c r="F7047" s="3144"/>
      <c r="G7047" s="3169">
        <f t="shared" si="112"/>
        <v>0</v>
      </c>
      <c r="H7047" s="64"/>
    </row>
    <row r="7048" spans="1:8" ht="20.100000000000001" customHeight="1">
      <c r="A7048" s="3170">
        <v>40</v>
      </c>
      <c r="B7048" s="3266" t="s">
        <v>35023</v>
      </c>
      <c r="C7048" s="3186"/>
      <c r="D7048" s="3202">
        <v>2</v>
      </c>
      <c r="E7048" s="3179"/>
      <c r="F7048" s="3144"/>
      <c r="G7048" s="3169">
        <f t="shared" si="112"/>
        <v>0</v>
      </c>
      <c r="H7048" s="64"/>
    </row>
    <row r="7049" spans="1:8" ht="20.100000000000001" customHeight="1">
      <c r="A7049" s="3170">
        <v>60</v>
      </c>
      <c r="B7049" s="3049" t="s">
        <v>35024</v>
      </c>
      <c r="C7049" s="3140"/>
      <c r="D7049" s="3189">
        <v>2</v>
      </c>
      <c r="E7049" s="3179"/>
      <c r="F7049" s="3144"/>
      <c r="G7049" s="3169">
        <f t="shared" si="112"/>
        <v>0</v>
      </c>
      <c r="H7049" s="64"/>
    </row>
    <row r="7050" spans="1:8" ht="20.100000000000001" customHeight="1">
      <c r="A7050" s="3170">
        <v>70</v>
      </c>
      <c r="B7050" s="3266" t="s">
        <v>35025</v>
      </c>
      <c r="C7050" s="3186" t="s">
        <v>35026</v>
      </c>
      <c r="D7050" s="3202">
        <v>3</v>
      </c>
      <c r="E7050" s="3179"/>
      <c r="F7050" s="3144"/>
      <c r="G7050" s="3169">
        <f t="shared" si="112"/>
        <v>0</v>
      </c>
      <c r="H7050" s="64"/>
    </row>
    <row r="7051" spans="1:8" ht="20.100000000000001" customHeight="1">
      <c r="A7051" s="3170">
        <v>200</v>
      </c>
      <c r="B7051" s="3049" t="s">
        <v>35027</v>
      </c>
      <c r="C7051" s="3140" t="s">
        <v>34326</v>
      </c>
      <c r="D7051" s="3142">
        <v>3</v>
      </c>
      <c r="E7051" s="3179"/>
      <c r="F7051" s="3144"/>
      <c r="G7051" s="3169">
        <f t="shared" si="112"/>
        <v>0</v>
      </c>
      <c r="H7051" s="64"/>
    </row>
    <row r="7052" spans="1:8" ht="20.100000000000001" customHeight="1">
      <c r="A7052" s="3170">
        <v>150</v>
      </c>
      <c r="B7052" s="3049" t="s">
        <v>35028</v>
      </c>
      <c r="C7052" s="3140"/>
      <c r="D7052" s="3202">
        <v>50</v>
      </c>
      <c r="E7052" s="3164" t="s">
        <v>8313</v>
      </c>
      <c r="F7052" s="3144"/>
      <c r="G7052" s="3169">
        <f t="shared" si="112"/>
        <v>0</v>
      </c>
      <c r="H7052" s="64"/>
    </row>
    <row r="7053" spans="1:8" ht="20.100000000000001" customHeight="1">
      <c r="A7053" s="3170">
        <v>50</v>
      </c>
      <c r="B7053" s="3049" t="s">
        <v>35029</v>
      </c>
      <c r="C7053" s="3140"/>
      <c r="D7053" s="3178">
        <v>6</v>
      </c>
      <c r="E7053" s="3179"/>
      <c r="F7053" s="3144"/>
      <c r="G7053" s="3169">
        <f t="shared" si="112"/>
        <v>0</v>
      </c>
      <c r="H7053" s="64"/>
    </row>
    <row r="7054" spans="1:8" ht="20.100000000000001" customHeight="1">
      <c r="A7054" s="3170">
        <v>60</v>
      </c>
      <c r="B7054" s="3049" t="s">
        <v>35030</v>
      </c>
      <c r="C7054" s="3140"/>
      <c r="D7054" s="3178">
        <v>4</v>
      </c>
      <c r="E7054" s="3179"/>
      <c r="F7054" s="3144"/>
      <c r="G7054" s="3169">
        <f t="shared" si="112"/>
        <v>0</v>
      </c>
      <c r="H7054" s="64"/>
    </row>
    <row r="7055" spans="1:8" ht="20.100000000000001" customHeight="1">
      <c r="A7055" s="2484">
        <v>100</v>
      </c>
      <c r="B7055" s="3049" t="s">
        <v>35031</v>
      </c>
      <c r="C7055" s="3140"/>
      <c r="D7055" s="3142">
        <v>1</v>
      </c>
      <c r="E7055" s="3179"/>
      <c r="F7055" s="3144"/>
      <c r="G7055" s="3169">
        <f t="shared" si="112"/>
        <v>0</v>
      </c>
      <c r="H7055" s="64"/>
    </row>
    <row r="7056" spans="1:8" ht="20.100000000000001" customHeight="1">
      <c r="A7056" s="3170">
        <v>50</v>
      </c>
      <c r="B7056" s="3049" t="s">
        <v>35032</v>
      </c>
      <c r="C7056" s="3140"/>
      <c r="D7056" s="3178">
        <v>4</v>
      </c>
      <c r="E7056" s="3179"/>
      <c r="F7056" s="3144"/>
      <c r="G7056" s="3169">
        <f t="shared" si="112"/>
        <v>0</v>
      </c>
      <c r="H7056" s="64"/>
    </row>
    <row r="7057" spans="1:8" ht="20.100000000000001" customHeight="1">
      <c r="A7057" s="3170">
        <v>50</v>
      </c>
      <c r="B7057" s="3049" t="s">
        <v>35033</v>
      </c>
      <c r="C7057" s="3140"/>
      <c r="D7057" s="3178">
        <v>3</v>
      </c>
      <c r="E7057" s="3179"/>
      <c r="F7057" s="3144"/>
      <c r="G7057" s="3169">
        <f t="shared" si="112"/>
        <v>0</v>
      </c>
      <c r="H7057" s="64"/>
    </row>
    <row r="7058" spans="1:8" ht="20.100000000000001" customHeight="1">
      <c r="A7058" s="3170">
        <v>200</v>
      </c>
      <c r="B7058" s="3266" t="s">
        <v>35034</v>
      </c>
      <c r="C7058" s="3186"/>
      <c r="D7058" s="3202">
        <v>1</v>
      </c>
      <c r="E7058" s="3179"/>
      <c r="F7058" s="3144"/>
      <c r="G7058" s="3169">
        <f t="shared" si="112"/>
        <v>0</v>
      </c>
      <c r="H7058" s="64"/>
    </row>
    <row r="7059" spans="1:8" ht="20.100000000000001" customHeight="1">
      <c r="A7059" s="3170">
        <v>150</v>
      </c>
      <c r="B7059" s="3049" t="s">
        <v>35035</v>
      </c>
      <c r="C7059" s="3140"/>
      <c r="D7059" s="3178">
        <v>30</v>
      </c>
      <c r="E7059" s="3164" t="s">
        <v>8313</v>
      </c>
      <c r="F7059" s="3144"/>
      <c r="G7059" s="3169">
        <f t="shared" si="112"/>
        <v>0</v>
      </c>
      <c r="H7059" s="64"/>
    </row>
    <row r="7060" spans="1:8" ht="20.100000000000001" customHeight="1">
      <c r="A7060" s="3170">
        <v>150</v>
      </c>
      <c r="B7060" s="3049" t="s">
        <v>35036</v>
      </c>
      <c r="C7060" s="3140"/>
      <c r="D7060" s="3178">
        <v>1</v>
      </c>
      <c r="E7060" s="3179"/>
      <c r="F7060" s="3144"/>
      <c r="G7060" s="3169">
        <f t="shared" si="112"/>
        <v>0</v>
      </c>
      <c r="H7060" s="64"/>
    </row>
    <row r="7061" spans="1:8" ht="20.100000000000001" customHeight="1">
      <c r="A7061" s="3170">
        <v>40</v>
      </c>
      <c r="B7061" s="3266" t="s">
        <v>35037</v>
      </c>
      <c r="C7061" s="3186"/>
      <c r="D7061" s="3202">
        <v>1</v>
      </c>
      <c r="E7061" s="3179"/>
      <c r="F7061" s="3144"/>
      <c r="G7061" s="3169">
        <f t="shared" si="112"/>
        <v>0</v>
      </c>
      <c r="H7061" s="64"/>
    </row>
    <row r="7062" spans="1:8" ht="20.100000000000001" customHeight="1">
      <c r="A7062" s="3170">
        <v>50</v>
      </c>
      <c r="B7062" s="3266" t="s">
        <v>35038</v>
      </c>
      <c r="C7062" s="3186"/>
      <c r="D7062" s="3202">
        <v>2</v>
      </c>
      <c r="E7062" s="3179"/>
      <c r="F7062" s="3144"/>
      <c r="G7062" s="3169">
        <f t="shared" si="112"/>
        <v>0</v>
      </c>
      <c r="H7062" s="64"/>
    </row>
    <row r="7063" spans="1:8" ht="20.100000000000001" customHeight="1">
      <c r="A7063" s="3170">
        <v>60</v>
      </c>
      <c r="B7063" s="3049" t="s">
        <v>35039</v>
      </c>
      <c r="C7063" s="3140"/>
      <c r="D7063" s="3142">
        <v>1</v>
      </c>
      <c r="E7063" s="3179"/>
      <c r="F7063" s="3144"/>
      <c r="G7063" s="3169">
        <f t="shared" si="112"/>
        <v>0</v>
      </c>
      <c r="H7063" s="64"/>
    </row>
    <row r="7064" spans="1:8" ht="20.100000000000001" customHeight="1">
      <c r="A7064" s="3170">
        <v>50</v>
      </c>
      <c r="B7064" s="3266" t="s">
        <v>35040</v>
      </c>
      <c r="C7064" s="3186"/>
      <c r="D7064" s="3202">
        <v>2</v>
      </c>
      <c r="E7064" s="3179"/>
      <c r="F7064" s="3144"/>
      <c r="G7064" s="3169">
        <f t="shared" si="112"/>
        <v>0</v>
      </c>
      <c r="H7064" s="64"/>
    </row>
    <row r="7065" spans="1:8" ht="20.100000000000001" customHeight="1">
      <c r="A7065" s="3170">
        <v>100</v>
      </c>
      <c r="B7065" s="3266" t="s">
        <v>35041</v>
      </c>
      <c r="C7065" s="3186"/>
      <c r="D7065" s="3202">
        <v>1</v>
      </c>
      <c r="E7065" s="3179"/>
      <c r="F7065" s="3144"/>
      <c r="G7065" s="3169">
        <f t="shared" si="112"/>
        <v>0</v>
      </c>
      <c r="H7065" s="64"/>
    </row>
    <row r="7066" spans="1:8" ht="20.100000000000001" customHeight="1">
      <c r="A7066" s="3170">
        <v>60</v>
      </c>
      <c r="B7066" s="3049" t="s">
        <v>35042</v>
      </c>
      <c r="C7066" s="3140"/>
      <c r="D7066" s="3142">
        <v>3</v>
      </c>
      <c r="E7066" s="3179"/>
      <c r="F7066" s="3144"/>
      <c r="G7066" s="3169">
        <f t="shared" si="112"/>
        <v>0</v>
      </c>
      <c r="H7066" s="64"/>
    </row>
    <row r="7067" spans="1:8" ht="20.100000000000001" customHeight="1">
      <c r="A7067" s="3170">
        <v>50</v>
      </c>
      <c r="B7067" s="3049" t="s">
        <v>35043</v>
      </c>
      <c r="C7067" s="3140"/>
      <c r="D7067" s="3142">
        <v>5</v>
      </c>
      <c r="E7067" s="3179"/>
      <c r="F7067" s="3144"/>
      <c r="G7067" s="3169">
        <f t="shared" si="112"/>
        <v>0</v>
      </c>
      <c r="H7067" s="64"/>
    </row>
    <row r="7068" spans="1:8" ht="20.100000000000001" customHeight="1">
      <c r="A7068" s="2484">
        <v>100</v>
      </c>
      <c r="B7068" s="3049" t="s">
        <v>35044</v>
      </c>
      <c r="C7068" s="3140"/>
      <c r="D7068" s="3142">
        <v>1</v>
      </c>
      <c r="E7068" s="3179"/>
      <c r="F7068" s="3144"/>
      <c r="G7068" s="3169">
        <f t="shared" si="112"/>
        <v>0</v>
      </c>
      <c r="H7068" s="64"/>
    </row>
    <row r="7069" spans="1:8" ht="20.100000000000001" customHeight="1">
      <c r="A7069" s="2484">
        <v>100</v>
      </c>
      <c r="B7069" s="3049" t="s">
        <v>35045</v>
      </c>
      <c r="C7069" s="3140"/>
      <c r="D7069" s="3142">
        <v>1</v>
      </c>
      <c r="E7069" s="3179"/>
      <c r="F7069" s="3144"/>
      <c r="G7069" s="3169">
        <f t="shared" si="112"/>
        <v>0</v>
      </c>
      <c r="H7069" s="64"/>
    </row>
    <row r="7070" spans="1:8" ht="20.100000000000001" customHeight="1">
      <c r="A7070" s="2484">
        <v>100</v>
      </c>
      <c r="B7070" s="3049" t="s">
        <v>35046</v>
      </c>
      <c r="C7070" s="3140"/>
      <c r="D7070" s="3142">
        <v>1</v>
      </c>
      <c r="E7070" s="3179"/>
      <c r="F7070" s="3144"/>
      <c r="G7070" s="3169">
        <f t="shared" si="112"/>
        <v>0</v>
      </c>
      <c r="H7070" s="64"/>
    </row>
    <row r="7071" spans="1:8" ht="20.100000000000001" customHeight="1">
      <c r="A7071" s="3170">
        <v>70</v>
      </c>
      <c r="B7071" s="3266" t="s">
        <v>35047</v>
      </c>
      <c r="C7071" s="3186"/>
      <c r="D7071" s="3202">
        <v>1</v>
      </c>
      <c r="E7071" s="3179"/>
      <c r="F7071" s="3144"/>
      <c r="G7071" s="3169">
        <f t="shared" si="112"/>
        <v>0</v>
      </c>
      <c r="H7071" s="64"/>
    </row>
    <row r="7072" spans="1:8" ht="20.100000000000001" customHeight="1">
      <c r="A7072" s="3170">
        <v>60</v>
      </c>
      <c r="B7072" s="3049" t="s">
        <v>35048</v>
      </c>
      <c r="C7072" s="3140"/>
      <c r="D7072" s="3142">
        <v>1</v>
      </c>
      <c r="E7072" s="3179"/>
      <c r="F7072" s="3144"/>
      <c r="G7072" s="3169">
        <f t="shared" si="112"/>
        <v>0</v>
      </c>
      <c r="H7072" s="64"/>
    </row>
    <row r="7073" spans="1:8" ht="20.100000000000001" customHeight="1">
      <c r="A7073" s="3170">
        <v>100</v>
      </c>
      <c r="B7073" s="3266" t="s">
        <v>35049</v>
      </c>
      <c r="C7073" s="3186"/>
      <c r="D7073" s="3202">
        <v>1</v>
      </c>
      <c r="E7073" s="3179"/>
      <c r="F7073" s="3144"/>
      <c r="G7073" s="3169">
        <f t="shared" si="112"/>
        <v>0</v>
      </c>
      <c r="H7073" s="64"/>
    </row>
    <row r="7074" spans="1:8" ht="20.100000000000001" customHeight="1">
      <c r="A7074" s="3170">
        <v>50</v>
      </c>
      <c r="B7074" s="3049" t="s">
        <v>35050</v>
      </c>
      <c r="C7074" s="3140" t="s">
        <v>33145</v>
      </c>
      <c r="D7074" s="3178">
        <v>5</v>
      </c>
      <c r="E7074" s="3179"/>
      <c r="F7074" s="3144"/>
      <c r="G7074" s="3169">
        <f t="shared" si="112"/>
        <v>0</v>
      </c>
      <c r="H7074" s="64"/>
    </row>
    <row r="7075" spans="1:8" ht="20.100000000000001" customHeight="1">
      <c r="A7075" s="2484">
        <v>100</v>
      </c>
      <c r="B7075" s="3049" t="s">
        <v>35051</v>
      </c>
      <c r="C7075" s="3140" t="s">
        <v>33145</v>
      </c>
      <c r="D7075" s="3189">
        <v>1</v>
      </c>
      <c r="E7075" s="3179"/>
      <c r="F7075" s="3144"/>
      <c r="G7075" s="3169">
        <f t="shared" si="112"/>
        <v>0</v>
      </c>
      <c r="H7075" s="64"/>
    </row>
    <row r="7076" spans="1:8" ht="20.100000000000001" customHeight="1">
      <c r="A7076" s="3170">
        <v>50</v>
      </c>
      <c r="B7076" s="3266" t="s">
        <v>35052</v>
      </c>
      <c r="C7076" s="3186"/>
      <c r="D7076" s="3202">
        <v>3</v>
      </c>
      <c r="E7076" s="3179"/>
      <c r="F7076" s="3144"/>
      <c r="G7076" s="3169">
        <f t="shared" si="112"/>
        <v>0</v>
      </c>
      <c r="H7076" s="64"/>
    </row>
    <row r="7077" spans="1:8" ht="20.100000000000001" customHeight="1">
      <c r="A7077" s="3170">
        <v>70</v>
      </c>
      <c r="B7077" s="3266" t="s">
        <v>35053</v>
      </c>
      <c r="C7077" s="3186"/>
      <c r="D7077" s="3202">
        <v>1</v>
      </c>
      <c r="E7077" s="3179"/>
      <c r="F7077" s="3144"/>
      <c r="G7077" s="3169">
        <f t="shared" si="112"/>
        <v>0</v>
      </c>
      <c r="H7077" s="64"/>
    </row>
    <row r="7078" spans="1:8" ht="20.100000000000001" customHeight="1">
      <c r="A7078" s="3170">
        <v>60</v>
      </c>
      <c r="B7078" s="3049" t="s">
        <v>35054</v>
      </c>
      <c r="C7078" s="3140" t="s">
        <v>35026</v>
      </c>
      <c r="D7078" s="3142">
        <v>1</v>
      </c>
      <c r="E7078" s="3179"/>
      <c r="F7078" s="3144"/>
      <c r="G7078" s="3169">
        <f t="shared" si="112"/>
        <v>0</v>
      </c>
      <c r="H7078" s="64"/>
    </row>
    <row r="7079" spans="1:8" ht="20.100000000000001" customHeight="1">
      <c r="A7079" s="3170">
        <v>40</v>
      </c>
      <c r="B7079" s="3266" t="s">
        <v>35055</v>
      </c>
      <c r="C7079" s="3186"/>
      <c r="D7079" s="3202">
        <v>1</v>
      </c>
      <c r="E7079" s="3179"/>
      <c r="F7079" s="3144"/>
      <c r="G7079" s="3169">
        <f t="shared" ref="G7079:G7142" si="113">F7079*A7079</f>
        <v>0</v>
      </c>
      <c r="H7079" s="64"/>
    </row>
    <row r="7080" spans="1:8" ht="20.100000000000001" customHeight="1">
      <c r="A7080" s="3170">
        <v>150</v>
      </c>
      <c r="B7080" s="3049" t="s">
        <v>35056</v>
      </c>
      <c r="C7080" s="3140"/>
      <c r="D7080" s="3142">
        <v>1</v>
      </c>
      <c r="E7080" s="3179"/>
      <c r="F7080" s="3144"/>
      <c r="G7080" s="3169">
        <f t="shared" si="113"/>
        <v>0</v>
      </c>
      <c r="H7080" s="64"/>
    </row>
    <row r="7081" spans="1:8" ht="20.100000000000001" customHeight="1">
      <c r="A7081" s="3170">
        <v>70</v>
      </c>
      <c r="B7081" s="3266" t="s">
        <v>35057</v>
      </c>
      <c r="C7081" s="3186"/>
      <c r="D7081" s="3202">
        <v>5</v>
      </c>
      <c r="E7081" s="3179"/>
      <c r="F7081" s="3144"/>
      <c r="G7081" s="3169">
        <f t="shared" si="113"/>
        <v>0</v>
      </c>
      <c r="H7081" s="64"/>
    </row>
    <row r="7082" spans="1:8" ht="20.100000000000001" customHeight="1">
      <c r="A7082" s="2484">
        <v>100</v>
      </c>
      <c r="B7082" s="3049" t="s">
        <v>35058</v>
      </c>
      <c r="C7082" s="3140"/>
      <c r="D7082" s="3142">
        <v>5</v>
      </c>
      <c r="E7082" s="3179"/>
      <c r="F7082" s="3144"/>
      <c r="G7082" s="3169">
        <f t="shared" si="113"/>
        <v>0</v>
      </c>
      <c r="H7082" s="64"/>
    </row>
    <row r="7083" spans="1:8" ht="20.100000000000001" customHeight="1">
      <c r="A7083" s="3170">
        <v>50</v>
      </c>
      <c r="B7083" s="3266" t="s">
        <v>35059</v>
      </c>
      <c r="C7083" s="3186"/>
      <c r="D7083" s="3202">
        <v>5</v>
      </c>
      <c r="E7083" s="3179"/>
      <c r="F7083" s="3144"/>
      <c r="G7083" s="3169">
        <f t="shared" si="113"/>
        <v>0</v>
      </c>
      <c r="H7083" s="64"/>
    </row>
    <row r="7084" spans="1:8" ht="20.100000000000001" customHeight="1">
      <c r="A7084" s="3170">
        <v>150</v>
      </c>
      <c r="B7084" s="3049" t="s">
        <v>35060</v>
      </c>
      <c r="C7084" s="3140"/>
      <c r="D7084" s="3142">
        <v>2</v>
      </c>
      <c r="E7084" s="3179"/>
      <c r="F7084" s="3144"/>
      <c r="G7084" s="3169">
        <f t="shared" si="113"/>
        <v>0</v>
      </c>
      <c r="H7084" s="64"/>
    </row>
    <row r="7085" spans="1:8" ht="20.100000000000001" customHeight="1">
      <c r="A7085" s="3170">
        <v>150</v>
      </c>
      <c r="B7085" s="3049" t="s">
        <v>35061</v>
      </c>
      <c r="C7085" s="3140"/>
      <c r="D7085" s="3142">
        <v>3</v>
      </c>
      <c r="E7085" s="3179"/>
      <c r="F7085" s="3144"/>
      <c r="G7085" s="3169">
        <f t="shared" si="113"/>
        <v>0</v>
      </c>
      <c r="H7085" s="64"/>
    </row>
    <row r="7086" spans="1:8" ht="20.100000000000001" customHeight="1">
      <c r="A7086" s="2484">
        <v>200</v>
      </c>
      <c r="B7086" s="3049" t="s">
        <v>35062</v>
      </c>
      <c r="C7086" s="3140"/>
      <c r="D7086" s="3142">
        <v>1</v>
      </c>
      <c r="E7086" s="3179"/>
      <c r="F7086" s="3144"/>
      <c r="G7086" s="3169">
        <f t="shared" si="113"/>
        <v>0</v>
      </c>
      <c r="H7086" s="64"/>
    </row>
    <row r="7087" spans="1:8" ht="20.100000000000001" customHeight="1">
      <c r="A7087" s="3170">
        <v>150</v>
      </c>
      <c r="B7087" s="3049" t="s">
        <v>35063</v>
      </c>
      <c r="C7087" s="3140"/>
      <c r="D7087" s="3142">
        <v>5</v>
      </c>
      <c r="E7087" s="3179"/>
      <c r="F7087" s="3144"/>
      <c r="G7087" s="3169">
        <f t="shared" si="113"/>
        <v>0</v>
      </c>
      <c r="H7087" s="64"/>
    </row>
    <row r="7088" spans="1:8" ht="20.100000000000001" customHeight="1">
      <c r="A7088" s="3170">
        <v>200</v>
      </c>
      <c r="B7088" s="3266" t="s">
        <v>35064</v>
      </c>
      <c r="C7088" s="3186"/>
      <c r="D7088" s="3202">
        <v>1</v>
      </c>
      <c r="E7088" s="3179"/>
      <c r="F7088" s="3144"/>
      <c r="G7088" s="3169">
        <f t="shared" si="113"/>
        <v>0</v>
      </c>
      <c r="H7088" s="64"/>
    </row>
    <row r="7089" spans="1:8" ht="20.100000000000001" customHeight="1">
      <c r="A7089" s="3170">
        <v>250</v>
      </c>
      <c r="B7089" s="3266" t="s">
        <v>35065</v>
      </c>
      <c r="C7089" s="3186"/>
      <c r="D7089" s="3202">
        <v>1</v>
      </c>
      <c r="E7089" s="3179"/>
      <c r="F7089" s="3144"/>
      <c r="G7089" s="3169">
        <f t="shared" si="113"/>
        <v>0</v>
      </c>
      <c r="H7089" s="64"/>
    </row>
    <row r="7090" spans="1:8" ht="20.100000000000001" customHeight="1">
      <c r="A7090" s="3170">
        <v>150</v>
      </c>
      <c r="B7090" s="3049" t="s">
        <v>35066</v>
      </c>
      <c r="C7090" s="3140"/>
      <c r="D7090" s="3142">
        <v>1</v>
      </c>
      <c r="E7090" s="3179"/>
      <c r="F7090" s="3144"/>
      <c r="G7090" s="3169">
        <f t="shared" si="113"/>
        <v>0</v>
      </c>
      <c r="H7090" s="64"/>
    </row>
    <row r="7091" spans="1:8" ht="20.100000000000001" customHeight="1">
      <c r="A7091" s="3170">
        <v>150</v>
      </c>
      <c r="B7091" s="3049" t="s">
        <v>35067</v>
      </c>
      <c r="C7091" s="3140"/>
      <c r="D7091" s="3142">
        <v>5</v>
      </c>
      <c r="E7091" s="3179"/>
      <c r="F7091" s="3144"/>
      <c r="G7091" s="3169">
        <f t="shared" si="113"/>
        <v>0</v>
      </c>
      <c r="H7091" s="64"/>
    </row>
    <row r="7092" spans="1:8" ht="20.100000000000001" customHeight="1">
      <c r="A7092" s="3170">
        <v>150</v>
      </c>
      <c r="B7092" s="3049" t="s">
        <v>35068</v>
      </c>
      <c r="C7092" s="3140"/>
      <c r="D7092" s="3142">
        <v>1</v>
      </c>
      <c r="E7092" s="3179"/>
      <c r="F7092" s="3144"/>
      <c r="G7092" s="3169">
        <f t="shared" si="113"/>
        <v>0</v>
      </c>
      <c r="H7092" s="64"/>
    </row>
    <row r="7093" spans="1:8" ht="20.100000000000001" customHeight="1">
      <c r="A7093" s="3170">
        <v>250</v>
      </c>
      <c r="B7093" s="3266" t="s">
        <v>35069</v>
      </c>
      <c r="C7093" s="3186"/>
      <c r="D7093" s="3202">
        <v>1</v>
      </c>
      <c r="E7093" s="3179"/>
      <c r="F7093" s="3144"/>
      <c r="G7093" s="3169">
        <f t="shared" si="113"/>
        <v>0</v>
      </c>
      <c r="H7093" s="64"/>
    </row>
    <row r="7094" spans="1:8" ht="20.100000000000001" customHeight="1">
      <c r="A7094" s="3170">
        <v>100</v>
      </c>
      <c r="B7094" s="3266" t="s">
        <v>35070</v>
      </c>
      <c r="C7094" s="3186"/>
      <c r="D7094" s="3202">
        <v>1</v>
      </c>
      <c r="E7094" s="3179"/>
      <c r="F7094" s="3144"/>
      <c r="G7094" s="3169">
        <f t="shared" si="113"/>
        <v>0</v>
      </c>
      <c r="H7094" s="64"/>
    </row>
    <row r="7095" spans="1:8" ht="20.100000000000001" customHeight="1">
      <c r="A7095" s="3170">
        <v>150</v>
      </c>
      <c r="B7095" s="3049" t="s">
        <v>35071</v>
      </c>
      <c r="C7095" s="3140"/>
      <c r="D7095" s="3142">
        <v>2</v>
      </c>
      <c r="E7095" s="3179"/>
      <c r="F7095" s="3144"/>
      <c r="G7095" s="3169">
        <f t="shared" si="113"/>
        <v>0</v>
      </c>
      <c r="H7095" s="64"/>
    </row>
    <row r="7096" spans="1:8" ht="20.100000000000001" customHeight="1">
      <c r="A7096" s="3170">
        <v>150</v>
      </c>
      <c r="B7096" s="3049" t="s">
        <v>35072</v>
      </c>
      <c r="C7096" s="3140"/>
      <c r="D7096" s="3142">
        <v>1</v>
      </c>
      <c r="E7096" s="3179"/>
      <c r="F7096" s="3144"/>
      <c r="G7096" s="3169">
        <f t="shared" si="113"/>
        <v>0</v>
      </c>
      <c r="H7096" s="64"/>
    </row>
    <row r="7097" spans="1:8" ht="20.100000000000001" customHeight="1">
      <c r="A7097" s="3170">
        <v>100</v>
      </c>
      <c r="B7097" s="3266" t="s">
        <v>35073</v>
      </c>
      <c r="C7097" s="3186"/>
      <c r="D7097" s="3202">
        <v>2</v>
      </c>
      <c r="E7097" s="3179"/>
      <c r="F7097" s="3144"/>
      <c r="G7097" s="3169">
        <f t="shared" si="113"/>
        <v>0</v>
      </c>
      <c r="H7097" s="64"/>
    </row>
    <row r="7098" spans="1:8" ht="20.100000000000001" customHeight="1">
      <c r="A7098" s="3170">
        <v>150</v>
      </c>
      <c r="B7098" s="3049" t="s">
        <v>35074</v>
      </c>
      <c r="C7098" s="3140"/>
      <c r="D7098" s="3142">
        <v>2</v>
      </c>
      <c r="E7098" s="3179"/>
      <c r="F7098" s="3144"/>
      <c r="G7098" s="3169">
        <f t="shared" si="113"/>
        <v>0</v>
      </c>
      <c r="H7098" s="64"/>
    </row>
    <row r="7099" spans="1:8" ht="20.100000000000001" customHeight="1">
      <c r="A7099" s="3170">
        <v>150</v>
      </c>
      <c r="B7099" s="3049" t="s">
        <v>35075</v>
      </c>
      <c r="C7099" s="3140"/>
      <c r="D7099" s="3142">
        <v>2</v>
      </c>
      <c r="E7099" s="3179"/>
      <c r="F7099" s="3144"/>
      <c r="G7099" s="3169">
        <f t="shared" si="113"/>
        <v>0</v>
      </c>
      <c r="H7099" s="64"/>
    </row>
    <row r="7100" spans="1:8" ht="20.100000000000001" customHeight="1">
      <c r="A7100" s="3170">
        <v>150</v>
      </c>
      <c r="B7100" s="3049" t="s">
        <v>35076</v>
      </c>
      <c r="C7100" s="3140"/>
      <c r="D7100" s="3142">
        <v>3</v>
      </c>
      <c r="E7100" s="3179"/>
      <c r="F7100" s="3144"/>
      <c r="G7100" s="3169">
        <f t="shared" si="113"/>
        <v>0</v>
      </c>
      <c r="H7100" s="64"/>
    </row>
    <row r="7101" spans="1:8" ht="20.100000000000001" customHeight="1">
      <c r="A7101" s="3170">
        <v>200</v>
      </c>
      <c r="B7101" s="3266" t="s">
        <v>35077</v>
      </c>
      <c r="C7101" s="3186"/>
      <c r="D7101" s="3202">
        <v>1</v>
      </c>
      <c r="E7101" s="3179"/>
      <c r="F7101" s="3144"/>
      <c r="G7101" s="3169">
        <f t="shared" si="113"/>
        <v>0</v>
      </c>
      <c r="H7101" s="64"/>
    </row>
    <row r="7102" spans="1:8" ht="20.100000000000001" customHeight="1">
      <c r="A7102" s="3170">
        <v>150</v>
      </c>
      <c r="B7102" s="3049" t="s">
        <v>35078</v>
      </c>
      <c r="C7102" s="3140"/>
      <c r="D7102" s="3180">
        <v>9</v>
      </c>
      <c r="E7102" s="3179"/>
      <c r="F7102" s="3144"/>
      <c r="G7102" s="3169">
        <f t="shared" si="113"/>
        <v>0</v>
      </c>
      <c r="H7102" s="64"/>
    </row>
    <row r="7103" spans="1:8" ht="20.100000000000001" customHeight="1">
      <c r="A7103" s="3170">
        <v>50</v>
      </c>
      <c r="B7103" s="3266" t="s">
        <v>35079</v>
      </c>
      <c r="C7103" s="3186"/>
      <c r="D7103" s="3202">
        <v>1</v>
      </c>
      <c r="E7103" s="3179"/>
      <c r="F7103" s="3144"/>
      <c r="G7103" s="3169">
        <f t="shared" si="113"/>
        <v>0</v>
      </c>
      <c r="H7103" s="64"/>
    </row>
    <row r="7104" spans="1:8" ht="20.100000000000001" customHeight="1">
      <c r="A7104" s="3170">
        <v>70</v>
      </c>
      <c r="B7104" s="3266" t="s">
        <v>35080</v>
      </c>
      <c r="C7104" s="3186"/>
      <c r="D7104" s="3202">
        <v>4</v>
      </c>
      <c r="E7104" s="3179"/>
      <c r="F7104" s="3144"/>
      <c r="G7104" s="3169">
        <f t="shared" si="113"/>
        <v>0</v>
      </c>
      <c r="H7104" s="64"/>
    </row>
    <row r="7105" spans="1:8" ht="20.100000000000001" customHeight="1">
      <c r="A7105" s="2484">
        <v>100</v>
      </c>
      <c r="B7105" s="3049" t="s">
        <v>35081</v>
      </c>
      <c r="C7105" s="3140"/>
      <c r="D7105" s="3180">
        <v>10</v>
      </c>
      <c r="E7105" s="3179"/>
      <c r="F7105" s="3144"/>
      <c r="G7105" s="3169">
        <f t="shared" si="113"/>
        <v>0</v>
      </c>
      <c r="H7105" s="64"/>
    </row>
    <row r="7106" spans="1:8" ht="20.100000000000001" customHeight="1">
      <c r="A7106" s="3170">
        <v>40</v>
      </c>
      <c r="B7106" s="3266" t="s">
        <v>35082</v>
      </c>
      <c r="C7106" s="3186"/>
      <c r="D7106" s="3202">
        <v>5</v>
      </c>
      <c r="E7106" s="3179"/>
      <c r="F7106" s="3144"/>
      <c r="G7106" s="3169">
        <f t="shared" si="113"/>
        <v>0</v>
      </c>
      <c r="H7106" s="64"/>
    </row>
    <row r="7107" spans="1:8" ht="20.100000000000001" customHeight="1">
      <c r="A7107" s="3170">
        <v>60</v>
      </c>
      <c r="B7107" s="3049" t="s">
        <v>35083</v>
      </c>
      <c r="C7107" s="3140"/>
      <c r="D7107" s="3180">
        <v>1</v>
      </c>
      <c r="E7107" s="3179"/>
      <c r="F7107" s="3144"/>
      <c r="G7107" s="3169">
        <f t="shared" si="113"/>
        <v>0</v>
      </c>
      <c r="H7107" s="64"/>
    </row>
    <row r="7108" spans="1:8" ht="20.100000000000001" customHeight="1">
      <c r="A7108" s="3170">
        <v>40</v>
      </c>
      <c r="B7108" s="3266" t="s">
        <v>35084</v>
      </c>
      <c r="C7108" s="3186"/>
      <c r="D7108" s="3202">
        <v>1</v>
      </c>
      <c r="E7108" s="3179"/>
      <c r="F7108" s="3144"/>
      <c r="G7108" s="3169">
        <f t="shared" si="113"/>
        <v>0</v>
      </c>
      <c r="H7108" s="64"/>
    </row>
    <row r="7109" spans="1:8" ht="20.100000000000001" customHeight="1">
      <c r="A7109" s="3170">
        <v>60</v>
      </c>
      <c r="B7109" s="3049" t="s">
        <v>35085</v>
      </c>
      <c r="C7109" s="3140"/>
      <c r="D7109" s="3180">
        <v>3</v>
      </c>
      <c r="E7109" s="3179"/>
      <c r="F7109" s="3144"/>
      <c r="G7109" s="3169">
        <f t="shared" si="113"/>
        <v>0</v>
      </c>
      <c r="H7109" s="155"/>
    </row>
    <row r="7110" spans="1:8" ht="20.100000000000001" customHeight="1">
      <c r="A7110" s="3170">
        <v>150</v>
      </c>
      <c r="B7110" s="3049" t="s">
        <v>35086</v>
      </c>
      <c r="C7110" s="3140"/>
      <c r="D7110" s="3178">
        <v>1</v>
      </c>
      <c r="E7110" s="3179"/>
      <c r="F7110" s="3144"/>
      <c r="G7110" s="3169">
        <f t="shared" si="113"/>
        <v>0</v>
      </c>
      <c r="H7110" s="64"/>
    </row>
    <row r="7111" spans="1:8" ht="20.100000000000001" customHeight="1">
      <c r="A7111" s="3170">
        <v>150</v>
      </c>
      <c r="B7111" s="3049" t="s">
        <v>35087</v>
      </c>
      <c r="C7111" s="3140"/>
      <c r="D7111" s="3142">
        <v>1</v>
      </c>
      <c r="E7111" s="3179"/>
      <c r="F7111" s="3144"/>
      <c r="G7111" s="3169">
        <f t="shared" si="113"/>
        <v>0</v>
      </c>
      <c r="H7111" s="64"/>
    </row>
    <row r="7112" spans="1:8" ht="20.100000000000001" customHeight="1">
      <c r="A7112" s="3170">
        <v>150</v>
      </c>
      <c r="B7112" s="3049" t="s">
        <v>35088</v>
      </c>
      <c r="C7112" s="3140"/>
      <c r="D7112" s="3142">
        <v>1</v>
      </c>
      <c r="E7112" s="3179"/>
      <c r="F7112" s="3144"/>
      <c r="G7112" s="3169">
        <f t="shared" si="113"/>
        <v>0</v>
      </c>
      <c r="H7112" s="64"/>
    </row>
    <row r="7113" spans="1:8" ht="20.100000000000001" customHeight="1">
      <c r="A7113" s="3170">
        <v>150</v>
      </c>
      <c r="B7113" s="3049" t="s">
        <v>35089</v>
      </c>
      <c r="C7113" s="3140"/>
      <c r="D7113" s="3142">
        <v>2</v>
      </c>
      <c r="E7113" s="3179"/>
      <c r="F7113" s="3144"/>
      <c r="G7113" s="3169">
        <f t="shared" si="113"/>
        <v>0</v>
      </c>
      <c r="H7113" s="64"/>
    </row>
    <row r="7114" spans="1:8" ht="20.100000000000001" customHeight="1">
      <c r="A7114" s="3170">
        <v>150</v>
      </c>
      <c r="B7114" s="3049" t="s">
        <v>35090</v>
      </c>
      <c r="C7114" s="3140"/>
      <c r="D7114" s="3142">
        <v>4</v>
      </c>
      <c r="E7114" s="3179"/>
      <c r="F7114" s="3144"/>
      <c r="G7114" s="3169">
        <f t="shared" si="113"/>
        <v>0</v>
      </c>
      <c r="H7114" s="64"/>
    </row>
    <row r="7115" spans="1:8" ht="20.100000000000001" customHeight="1">
      <c r="A7115" s="3170">
        <v>150</v>
      </c>
      <c r="B7115" s="3049" t="s">
        <v>35091</v>
      </c>
      <c r="C7115" s="3140"/>
      <c r="D7115" s="3142">
        <v>3</v>
      </c>
      <c r="E7115" s="3179"/>
      <c r="F7115" s="3144"/>
      <c r="G7115" s="3169">
        <f t="shared" si="113"/>
        <v>0</v>
      </c>
      <c r="H7115" s="64"/>
    </row>
    <row r="7116" spans="1:8" ht="20.100000000000001" customHeight="1">
      <c r="A7116" s="3170">
        <v>150</v>
      </c>
      <c r="B7116" s="3266" t="s">
        <v>35092</v>
      </c>
      <c r="C7116" s="3186"/>
      <c r="D7116" s="3202">
        <v>2</v>
      </c>
      <c r="E7116" s="3179"/>
      <c r="F7116" s="3144"/>
      <c r="G7116" s="3169">
        <f t="shared" si="113"/>
        <v>0</v>
      </c>
      <c r="H7116" s="64"/>
    </row>
    <row r="7117" spans="1:8" ht="20.100000000000001" customHeight="1">
      <c r="A7117" s="3170">
        <v>150</v>
      </c>
      <c r="B7117" s="3049" t="s">
        <v>35093</v>
      </c>
      <c r="C7117" s="3140"/>
      <c r="D7117" s="3142">
        <v>3</v>
      </c>
      <c r="E7117" s="3179"/>
      <c r="F7117" s="3144"/>
      <c r="G7117" s="3169">
        <f t="shared" si="113"/>
        <v>0</v>
      </c>
      <c r="H7117" s="64"/>
    </row>
    <row r="7118" spans="1:8" ht="20.100000000000001" customHeight="1">
      <c r="A7118" s="3170">
        <v>250</v>
      </c>
      <c r="B7118" s="3266" t="s">
        <v>35094</v>
      </c>
      <c r="C7118" s="3186"/>
      <c r="D7118" s="3202">
        <v>1</v>
      </c>
      <c r="E7118" s="3179"/>
      <c r="F7118" s="3144"/>
      <c r="G7118" s="3169">
        <f t="shared" si="113"/>
        <v>0</v>
      </c>
      <c r="H7118" s="64"/>
    </row>
    <row r="7119" spans="1:8" ht="20.100000000000001" customHeight="1">
      <c r="A7119" s="3170">
        <v>150</v>
      </c>
      <c r="B7119" s="3049" t="s">
        <v>35095</v>
      </c>
      <c r="C7119" s="3140"/>
      <c r="D7119" s="3142">
        <v>2</v>
      </c>
      <c r="E7119" s="3179"/>
      <c r="F7119" s="3144"/>
      <c r="G7119" s="3169">
        <f t="shared" si="113"/>
        <v>0</v>
      </c>
      <c r="H7119" s="64"/>
    </row>
    <row r="7120" spans="1:8" ht="20.100000000000001" customHeight="1">
      <c r="A7120" s="3170">
        <v>150</v>
      </c>
      <c r="B7120" s="3266" t="s">
        <v>35096</v>
      </c>
      <c r="C7120" s="3186"/>
      <c r="D7120" s="3202">
        <v>2</v>
      </c>
      <c r="E7120" s="3179"/>
      <c r="F7120" s="3144"/>
      <c r="G7120" s="3169">
        <f t="shared" si="113"/>
        <v>0</v>
      </c>
      <c r="H7120" s="64"/>
    </row>
    <row r="7121" spans="1:8" ht="20.100000000000001" customHeight="1">
      <c r="A7121" s="3170">
        <v>150</v>
      </c>
      <c r="B7121" s="3266" t="s">
        <v>35097</v>
      </c>
      <c r="C7121" s="3186"/>
      <c r="D7121" s="3202">
        <v>1</v>
      </c>
      <c r="E7121" s="3179"/>
      <c r="F7121" s="3144"/>
      <c r="G7121" s="3169">
        <f t="shared" si="113"/>
        <v>0</v>
      </c>
      <c r="H7121" s="64"/>
    </row>
    <row r="7122" spans="1:8" ht="20.100000000000001" customHeight="1">
      <c r="A7122" s="3170">
        <v>150</v>
      </c>
      <c r="B7122" s="3049" t="s">
        <v>35098</v>
      </c>
      <c r="C7122" s="3140"/>
      <c r="D7122" s="3142">
        <v>2</v>
      </c>
      <c r="E7122" s="3179"/>
      <c r="F7122" s="3144"/>
      <c r="G7122" s="3169">
        <f t="shared" si="113"/>
        <v>0</v>
      </c>
      <c r="H7122" s="64"/>
    </row>
    <row r="7123" spans="1:8" ht="20.100000000000001" customHeight="1">
      <c r="A7123" s="3170">
        <v>150</v>
      </c>
      <c r="B7123" s="3049" t="s">
        <v>35099</v>
      </c>
      <c r="C7123" s="3140"/>
      <c r="D7123" s="3142">
        <v>1</v>
      </c>
      <c r="E7123" s="3179"/>
      <c r="F7123" s="3144"/>
      <c r="G7123" s="3169">
        <f t="shared" si="113"/>
        <v>0</v>
      </c>
      <c r="H7123" s="64"/>
    </row>
    <row r="7124" spans="1:8" ht="20.100000000000001" customHeight="1">
      <c r="A7124" s="3170">
        <v>150</v>
      </c>
      <c r="B7124" s="3266" t="s">
        <v>35100</v>
      </c>
      <c r="C7124" s="3186"/>
      <c r="D7124" s="3202">
        <v>1</v>
      </c>
      <c r="E7124" s="3179"/>
      <c r="F7124" s="3144"/>
      <c r="G7124" s="3169">
        <f t="shared" si="113"/>
        <v>0</v>
      </c>
      <c r="H7124" s="64"/>
    </row>
    <row r="7125" spans="1:8" ht="20.100000000000001" customHeight="1">
      <c r="A7125" s="3170">
        <v>150</v>
      </c>
      <c r="B7125" s="3266" t="s">
        <v>35101</v>
      </c>
      <c r="C7125" s="3186"/>
      <c r="D7125" s="3202">
        <v>2</v>
      </c>
      <c r="E7125" s="3179"/>
      <c r="F7125" s="3144"/>
      <c r="G7125" s="3169">
        <f t="shared" si="113"/>
        <v>0</v>
      </c>
      <c r="H7125" s="64"/>
    </row>
    <row r="7126" spans="1:8" ht="20.100000000000001" customHeight="1">
      <c r="A7126" s="3170">
        <v>150</v>
      </c>
      <c r="B7126" s="3049" t="s">
        <v>35102</v>
      </c>
      <c r="C7126" s="3140"/>
      <c r="D7126" s="3196">
        <v>5</v>
      </c>
      <c r="E7126" s="3179"/>
      <c r="F7126" s="3144"/>
      <c r="G7126" s="3169">
        <f t="shared" si="113"/>
        <v>0</v>
      </c>
      <c r="H7126" s="64"/>
    </row>
    <row r="7127" spans="1:8" ht="20.100000000000001" customHeight="1">
      <c r="A7127" s="3170">
        <v>150</v>
      </c>
      <c r="B7127" s="3266" t="s">
        <v>35103</v>
      </c>
      <c r="C7127" s="3186"/>
      <c r="D7127" s="3202">
        <v>1</v>
      </c>
      <c r="E7127" s="3179"/>
      <c r="F7127" s="3144"/>
      <c r="G7127" s="3169">
        <f t="shared" si="113"/>
        <v>0</v>
      </c>
      <c r="H7127" s="64"/>
    </row>
    <row r="7128" spans="1:8" ht="20.100000000000001" customHeight="1">
      <c r="A7128" s="3170">
        <v>200</v>
      </c>
      <c r="B7128" s="3266" t="s">
        <v>35104</v>
      </c>
      <c r="C7128" s="3186"/>
      <c r="D7128" s="3202">
        <v>1</v>
      </c>
      <c r="E7128" s="3179"/>
      <c r="F7128" s="3144"/>
      <c r="G7128" s="3169">
        <f t="shared" si="113"/>
        <v>0</v>
      </c>
      <c r="H7128" s="64"/>
    </row>
    <row r="7129" spans="1:8" ht="20.100000000000001" customHeight="1">
      <c r="A7129" s="3170">
        <v>200</v>
      </c>
      <c r="B7129" s="3049" t="s">
        <v>35105</v>
      </c>
      <c r="C7129" s="3140"/>
      <c r="D7129" s="3219">
        <v>1</v>
      </c>
      <c r="E7129" s="3179"/>
      <c r="F7129" s="3144"/>
      <c r="G7129" s="3169">
        <f t="shared" si="113"/>
        <v>0</v>
      </c>
      <c r="H7129" s="64"/>
    </row>
    <row r="7130" spans="1:8" ht="20.100000000000001" customHeight="1">
      <c r="A7130" s="3170">
        <v>200</v>
      </c>
      <c r="B7130" s="3049" t="s">
        <v>35106</v>
      </c>
      <c r="C7130" s="3140"/>
      <c r="D7130" s="3285">
        <v>7</v>
      </c>
      <c r="E7130" s="3179"/>
      <c r="F7130" s="3144"/>
      <c r="G7130" s="3169">
        <f t="shared" si="113"/>
        <v>0</v>
      </c>
      <c r="H7130" s="64"/>
    </row>
    <row r="7131" spans="1:8" ht="20.100000000000001" customHeight="1">
      <c r="A7131" s="3170">
        <v>150</v>
      </c>
      <c r="B7131" s="3049" t="s">
        <v>35107</v>
      </c>
      <c r="C7131" s="3140"/>
      <c r="D7131" s="3178">
        <v>1</v>
      </c>
      <c r="E7131" s="3179"/>
      <c r="F7131" s="3144"/>
      <c r="G7131" s="3169">
        <f t="shared" si="113"/>
        <v>0</v>
      </c>
      <c r="H7131" s="64"/>
    </row>
    <row r="7132" spans="1:8" ht="20.100000000000001" customHeight="1">
      <c r="A7132" s="3170">
        <v>150</v>
      </c>
      <c r="B7132" s="3049" t="s">
        <v>35108</v>
      </c>
      <c r="C7132" s="3140"/>
      <c r="D7132" s="3189">
        <v>1</v>
      </c>
      <c r="E7132" s="3179"/>
      <c r="F7132" s="3144"/>
      <c r="G7132" s="3169">
        <f t="shared" si="113"/>
        <v>0</v>
      </c>
      <c r="H7132" s="64"/>
    </row>
    <row r="7133" spans="1:8" ht="20.100000000000001" customHeight="1">
      <c r="A7133" s="3170">
        <v>150</v>
      </c>
      <c r="B7133" s="3266" t="s">
        <v>35109</v>
      </c>
      <c r="C7133" s="3186"/>
      <c r="D7133" s="3202">
        <v>1</v>
      </c>
      <c r="E7133" s="3179"/>
      <c r="F7133" s="3144"/>
      <c r="G7133" s="3169">
        <f t="shared" si="113"/>
        <v>0</v>
      </c>
      <c r="H7133" s="64"/>
    </row>
    <row r="7134" spans="1:8" ht="20.100000000000001" customHeight="1">
      <c r="A7134" s="3170">
        <v>150</v>
      </c>
      <c r="B7134" s="3049" t="s">
        <v>35110</v>
      </c>
      <c r="C7134" s="3140"/>
      <c r="D7134" s="3142">
        <v>3</v>
      </c>
      <c r="E7134" s="3179"/>
      <c r="F7134" s="3144"/>
      <c r="G7134" s="3169">
        <f t="shared" si="113"/>
        <v>0</v>
      </c>
      <c r="H7134" s="64"/>
    </row>
    <row r="7135" spans="1:8" ht="20.100000000000001" customHeight="1">
      <c r="A7135" s="3170">
        <v>150</v>
      </c>
      <c r="B7135" s="3049" t="s">
        <v>35111</v>
      </c>
      <c r="C7135" s="3140"/>
      <c r="D7135" s="3142">
        <v>3</v>
      </c>
      <c r="E7135" s="3179"/>
      <c r="F7135" s="3144"/>
      <c r="G7135" s="3169">
        <f t="shared" si="113"/>
        <v>0</v>
      </c>
      <c r="H7135" s="64"/>
    </row>
    <row r="7136" spans="1:8" ht="20.100000000000001" customHeight="1">
      <c r="A7136" s="3170">
        <v>150</v>
      </c>
      <c r="B7136" s="3049" t="s">
        <v>35112</v>
      </c>
      <c r="C7136" s="3140"/>
      <c r="D7136" s="3142">
        <v>1</v>
      </c>
      <c r="E7136" s="3179"/>
      <c r="F7136" s="3144"/>
      <c r="G7136" s="3169">
        <f t="shared" si="113"/>
        <v>0</v>
      </c>
      <c r="H7136" s="64"/>
    </row>
    <row r="7137" spans="1:8" ht="20.100000000000001" customHeight="1">
      <c r="A7137" s="3170">
        <v>150</v>
      </c>
      <c r="B7137" s="3049" t="s">
        <v>35113</v>
      </c>
      <c r="C7137" s="3140"/>
      <c r="D7137" s="3142">
        <v>2</v>
      </c>
      <c r="E7137" s="3179"/>
      <c r="F7137" s="3144"/>
      <c r="G7137" s="3169">
        <f t="shared" si="113"/>
        <v>0</v>
      </c>
      <c r="H7137" s="64"/>
    </row>
    <row r="7138" spans="1:8" ht="20.100000000000001" customHeight="1">
      <c r="A7138" s="3170">
        <v>150</v>
      </c>
      <c r="B7138" s="3266" t="s">
        <v>35114</v>
      </c>
      <c r="C7138" s="3186"/>
      <c r="D7138" s="3202">
        <v>3</v>
      </c>
      <c r="E7138" s="3179"/>
      <c r="F7138" s="3144"/>
      <c r="G7138" s="3169">
        <f t="shared" si="113"/>
        <v>0</v>
      </c>
      <c r="H7138" s="64"/>
    </row>
    <row r="7139" spans="1:8" ht="20.100000000000001" customHeight="1">
      <c r="A7139" s="3170">
        <v>150</v>
      </c>
      <c r="B7139" s="3266" t="s">
        <v>35115</v>
      </c>
      <c r="C7139" s="3186"/>
      <c r="D7139" s="3202">
        <v>2</v>
      </c>
      <c r="E7139" s="3179"/>
      <c r="F7139" s="3144"/>
      <c r="G7139" s="3169">
        <f t="shared" si="113"/>
        <v>0</v>
      </c>
      <c r="H7139" s="64"/>
    </row>
    <row r="7140" spans="1:8" ht="20.100000000000001" customHeight="1">
      <c r="A7140" s="3170">
        <v>150</v>
      </c>
      <c r="B7140" s="3266" t="s">
        <v>35116</v>
      </c>
      <c r="C7140" s="3186"/>
      <c r="D7140" s="3202">
        <v>1</v>
      </c>
      <c r="E7140" s="3179"/>
      <c r="F7140" s="3144"/>
      <c r="G7140" s="3169">
        <f t="shared" si="113"/>
        <v>0</v>
      </c>
      <c r="H7140" s="64"/>
    </row>
    <row r="7141" spans="1:8" ht="20.100000000000001" customHeight="1">
      <c r="A7141" s="3170">
        <v>150</v>
      </c>
      <c r="B7141" s="3049" t="s">
        <v>35117</v>
      </c>
      <c r="C7141" s="3140"/>
      <c r="D7141" s="3142">
        <v>2</v>
      </c>
      <c r="E7141" s="3179"/>
      <c r="F7141" s="3144"/>
      <c r="G7141" s="3169">
        <f t="shared" si="113"/>
        <v>0</v>
      </c>
      <c r="H7141" s="64"/>
    </row>
    <row r="7142" spans="1:8" ht="20.100000000000001" customHeight="1">
      <c r="A7142" s="3170">
        <v>150</v>
      </c>
      <c r="B7142" s="3266" t="s">
        <v>35118</v>
      </c>
      <c r="C7142" s="3186"/>
      <c r="D7142" s="3202">
        <v>4</v>
      </c>
      <c r="E7142" s="3179"/>
      <c r="F7142" s="3144"/>
      <c r="G7142" s="3169">
        <f t="shared" si="113"/>
        <v>0</v>
      </c>
      <c r="H7142" s="64"/>
    </row>
    <row r="7143" spans="1:8" ht="20.100000000000001" customHeight="1">
      <c r="A7143" s="3170">
        <v>200</v>
      </c>
      <c r="B7143" s="3266" t="s">
        <v>35119</v>
      </c>
      <c r="C7143" s="3186"/>
      <c r="D7143" s="3202">
        <v>1</v>
      </c>
      <c r="E7143" s="3179"/>
      <c r="F7143" s="3144"/>
      <c r="G7143" s="3169">
        <f t="shared" ref="G7143:G7206" si="114">F7143*A7143</f>
        <v>0</v>
      </c>
      <c r="H7143" s="64"/>
    </row>
    <row r="7144" spans="1:8" ht="20.100000000000001" customHeight="1">
      <c r="A7144" s="3170">
        <v>100</v>
      </c>
      <c r="B7144" s="3266" t="s">
        <v>35120</v>
      </c>
      <c r="C7144" s="3186"/>
      <c r="D7144" s="3202">
        <v>4</v>
      </c>
      <c r="E7144" s="3179"/>
      <c r="F7144" s="3144"/>
      <c r="G7144" s="3169">
        <f t="shared" si="114"/>
        <v>0</v>
      </c>
      <c r="H7144" s="64"/>
    </row>
    <row r="7145" spans="1:8" ht="20.100000000000001" customHeight="1">
      <c r="A7145" s="3170">
        <v>150</v>
      </c>
      <c r="B7145" s="3049" t="s">
        <v>35121</v>
      </c>
      <c r="C7145" s="3140"/>
      <c r="D7145" s="3142">
        <v>1</v>
      </c>
      <c r="E7145" s="3179"/>
      <c r="F7145" s="3144"/>
      <c r="G7145" s="3169">
        <f t="shared" si="114"/>
        <v>0</v>
      </c>
      <c r="H7145" s="64"/>
    </row>
    <row r="7146" spans="1:8" ht="20.100000000000001" customHeight="1">
      <c r="A7146" s="3170">
        <v>150</v>
      </c>
      <c r="B7146" s="3266" t="s">
        <v>35122</v>
      </c>
      <c r="C7146" s="3186"/>
      <c r="D7146" s="3202">
        <v>1</v>
      </c>
      <c r="E7146" s="3179"/>
      <c r="F7146" s="3144"/>
      <c r="G7146" s="3169">
        <f t="shared" si="114"/>
        <v>0</v>
      </c>
      <c r="H7146" s="64"/>
    </row>
    <row r="7147" spans="1:8" ht="20.100000000000001" customHeight="1">
      <c r="A7147" s="3170">
        <v>150</v>
      </c>
      <c r="B7147" s="3049" t="s">
        <v>35123</v>
      </c>
      <c r="C7147" s="3140"/>
      <c r="D7147" s="3142">
        <v>2</v>
      </c>
      <c r="E7147" s="3179"/>
      <c r="F7147" s="3144"/>
      <c r="G7147" s="3169">
        <f t="shared" si="114"/>
        <v>0</v>
      </c>
      <c r="H7147" s="64"/>
    </row>
    <row r="7148" spans="1:8" ht="20.100000000000001" customHeight="1">
      <c r="A7148" s="3170">
        <v>150</v>
      </c>
      <c r="B7148" s="3049" t="s">
        <v>35124</v>
      </c>
      <c r="C7148" s="3140"/>
      <c r="D7148" s="3142">
        <v>3</v>
      </c>
      <c r="E7148" s="3179"/>
      <c r="F7148" s="3144"/>
      <c r="G7148" s="3169">
        <f t="shared" si="114"/>
        <v>0</v>
      </c>
      <c r="H7148" s="64"/>
    </row>
    <row r="7149" spans="1:8" ht="20.100000000000001" customHeight="1">
      <c r="A7149" s="3170">
        <v>150</v>
      </c>
      <c r="B7149" s="3049" t="s">
        <v>35125</v>
      </c>
      <c r="C7149" s="3140"/>
      <c r="D7149" s="3142">
        <v>1</v>
      </c>
      <c r="E7149" s="3179"/>
      <c r="F7149" s="3144"/>
      <c r="G7149" s="3169">
        <f t="shared" si="114"/>
        <v>0</v>
      </c>
      <c r="H7149" s="64"/>
    </row>
    <row r="7150" spans="1:8" ht="20.100000000000001" customHeight="1">
      <c r="A7150" s="3170">
        <v>100</v>
      </c>
      <c r="B7150" s="3266" t="s">
        <v>35126</v>
      </c>
      <c r="C7150" s="3186"/>
      <c r="D7150" s="3202">
        <v>2</v>
      </c>
      <c r="E7150" s="3179"/>
      <c r="F7150" s="3144"/>
      <c r="G7150" s="3169">
        <f t="shared" si="114"/>
        <v>0</v>
      </c>
      <c r="H7150" s="64"/>
    </row>
    <row r="7151" spans="1:8" ht="20.100000000000001" customHeight="1">
      <c r="A7151" s="3170">
        <v>150</v>
      </c>
      <c r="B7151" s="3049" t="s">
        <v>35127</v>
      </c>
      <c r="C7151" s="3140"/>
      <c r="D7151" s="3142">
        <v>1</v>
      </c>
      <c r="E7151" s="3179"/>
      <c r="F7151" s="3144"/>
      <c r="G7151" s="3169">
        <f t="shared" si="114"/>
        <v>0</v>
      </c>
      <c r="H7151" s="64"/>
    </row>
    <row r="7152" spans="1:8" ht="20.100000000000001" customHeight="1">
      <c r="A7152" s="3170">
        <v>150</v>
      </c>
      <c r="B7152" s="3049" t="s">
        <v>35128</v>
      </c>
      <c r="C7152" s="3140"/>
      <c r="D7152" s="3142">
        <v>2</v>
      </c>
      <c r="E7152" s="3179"/>
      <c r="F7152" s="3144"/>
      <c r="G7152" s="3169">
        <f t="shared" si="114"/>
        <v>0</v>
      </c>
      <c r="H7152" s="64"/>
    </row>
    <row r="7153" spans="1:8" ht="20.100000000000001" customHeight="1">
      <c r="A7153" s="3170">
        <v>150</v>
      </c>
      <c r="B7153" s="3049" t="s">
        <v>35129</v>
      </c>
      <c r="C7153" s="3140"/>
      <c r="D7153" s="3142">
        <v>1</v>
      </c>
      <c r="E7153" s="3179"/>
      <c r="F7153" s="3144"/>
      <c r="G7153" s="3169">
        <f t="shared" si="114"/>
        <v>0</v>
      </c>
      <c r="H7153" s="64"/>
    </row>
    <row r="7154" spans="1:8" ht="20.100000000000001" customHeight="1">
      <c r="A7154" s="3170">
        <v>150</v>
      </c>
      <c r="B7154" s="3049" t="s">
        <v>35130</v>
      </c>
      <c r="C7154" s="3140"/>
      <c r="D7154" s="3142">
        <v>3</v>
      </c>
      <c r="E7154" s="3179"/>
      <c r="F7154" s="3144"/>
      <c r="G7154" s="3169">
        <f t="shared" si="114"/>
        <v>0</v>
      </c>
      <c r="H7154" s="64"/>
    </row>
    <row r="7155" spans="1:8" ht="20.100000000000001" customHeight="1">
      <c r="A7155" s="3170">
        <v>150</v>
      </c>
      <c r="B7155" s="3049" t="s">
        <v>35131</v>
      </c>
      <c r="C7155" s="3140"/>
      <c r="D7155" s="3142">
        <v>2</v>
      </c>
      <c r="E7155" s="3179"/>
      <c r="F7155" s="3144"/>
      <c r="G7155" s="3169">
        <f t="shared" si="114"/>
        <v>0</v>
      </c>
      <c r="H7155" s="64"/>
    </row>
    <row r="7156" spans="1:8" ht="20.100000000000001" customHeight="1">
      <c r="A7156" s="3170">
        <v>150</v>
      </c>
      <c r="B7156" s="3049" t="s">
        <v>35132</v>
      </c>
      <c r="C7156" s="3140"/>
      <c r="D7156" s="3142">
        <v>2</v>
      </c>
      <c r="E7156" s="3179"/>
      <c r="F7156" s="3144"/>
      <c r="G7156" s="3169">
        <f t="shared" si="114"/>
        <v>0</v>
      </c>
      <c r="H7156" s="64"/>
    </row>
    <row r="7157" spans="1:8" ht="20.100000000000001" customHeight="1">
      <c r="A7157" s="3170">
        <v>200</v>
      </c>
      <c r="B7157" s="3266" t="s">
        <v>35133</v>
      </c>
      <c r="C7157" s="3186"/>
      <c r="D7157" s="3202">
        <v>4</v>
      </c>
      <c r="E7157" s="3179"/>
      <c r="F7157" s="3144"/>
      <c r="G7157" s="3169">
        <f t="shared" si="114"/>
        <v>0</v>
      </c>
      <c r="H7157" s="64"/>
    </row>
    <row r="7158" spans="1:8" ht="20.100000000000001" customHeight="1">
      <c r="A7158" s="3170">
        <v>60</v>
      </c>
      <c r="B7158" s="3049" t="s">
        <v>35134</v>
      </c>
      <c r="C7158" s="3140" t="s">
        <v>35135</v>
      </c>
      <c r="D7158" s="3142">
        <v>20</v>
      </c>
      <c r="E7158" s="3179"/>
      <c r="F7158" s="3144"/>
      <c r="G7158" s="3169">
        <f t="shared" si="114"/>
        <v>0</v>
      </c>
      <c r="H7158" s="64"/>
    </row>
    <row r="7159" spans="1:8" ht="20.100000000000001" customHeight="1">
      <c r="A7159" s="3170">
        <v>150</v>
      </c>
      <c r="B7159" s="3049" t="s">
        <v>35136</v>
      </c>
      <c r="C7159" s="3140" t="s">
        <v>35135</v>
      </c>
      <c r="D7159" s="3142">
        <v>20</v>
      </c>
      <c r="E7159" s="3179"/>
      <c r="F7159" s="3144"/>
      <c r="G7159" s="3169">
        <f t="shared" si="114"/>
        <v>0</v>
      </c>
      <c r="H7159" s="64"/>
    </row>
    <row r="7160" spans="1:8" ht="20.100000000000001" customHeight="1">
      <c r="A7160" s="3170">
        <v>150</v>
      </c>
      <c r="B7160" s="3049" t="s">
        <v>35137</v>
      </c>
      <c r="C7160" s="3140"/>
      <c r="D7160" s="3142">
        <v>1</v>
      </c>
      <c r="E7160" s="3179"/>
      <c r="F7160" s="3144"/>
      <c r="G7160" s="3169">
        <f t="shared" si="114"/>
        <v>0</v>
      </c>
      <c r="H7160" s="64"/>
    </row>
    <row r="7161" spans="1:8" ht="20.100000000000001" customHeight="1">
      <c r="A7161" s="3170">
        <v>150</v>
      </c>
      <c r="B7161" s="3049" t="s">
        <v>35138</v>
      </c>
      <c r="C7161" s="3140"/>
      <c r="D7161" s="3142">
        <v>1</v>
      </c>
      <c r="E7161" s="3179"/>
      <c r="F7161" s="3144"/>
      <c r="G7161" s="3169">
        <f t="shared" si="114"/>
        <v>0</v>
      </c>
      <c r="H7161" s="64"/>
    </row>
    <row r="7162" spans="1:8" ht="20.100000000000001" customHeight="1">
      <c r="A7162" s="3170">
        <v>150</v>
      </c>
      <c r="B7162" s="3049" t="s">
        <v>35139</v>
      </c>
      <c r="C7162" s="3140"/>
      <c r="D7162" s="3142">
        <v>1</v>
      </c>
      <c r="E7162" s="3179"/>
      <c r="F7162" s="3144"/>
      <c r="G7162" s="3169">
        <f t="shared" si="114"/>
        <v>0</v>
      </c>
      <c r="H7162" s="64"/>
    </row>
    <row r="7163" spans="1:8" ht="20.100000000000001" customHeight="1">
      <c r="A7163" s="2484">
        <v>200</v>
      </c>
      <c r="B7163" s="3049" t="s">
        <v>35140</v>
      </c>
      <c r="C7163" s="3140"/>
      <c r="D7163" s="3142">
        <v>1</v>
      </c>
      <c r="E7163" s="3179"/>
      <c r="F7163" s="3144"/>
      <c r="G7163" s="3169">
        <f t="shared" si="114"/>
        <v>0</v>
      </c>
      <c r="H7163" s="64"/>
    </row>
    <row r="7164" spans="1:8" ht="20.100000000000001" customHeight="1">
      <c r="A7164" s="3170">
        <v>150</v>
      </c>
      <c r="B7164" s="3049" t="s">
        <v>35141</v>
      </c>
      <c r="C7164" s="3140"/>
      <c r="D7164" s="3142">
        <v>4</v>
      </c>
      <c r="E7164" s="3179"/>
      <c r="F7164" s="3144"/>
      <c r="G7164" s="3169">
        <f t="shared" si="114"/>
        <v>0</v>
      </c>
      <c r="H7164" s="64"/>
    </row>
    <row r="7165" spans="1:8" ht="20.100000000000001" customHeight="1">
      <c r="A7165" s="3170">
        <v>150</v>
      </c>
      <c r="B7165" s="3049" t="s">
        <v>35142</v>
      </c>
      <c r="C7165" s="3140"/>
      <c r="D7165" s="3142">
        <v>1</v>
      </c>
      <c r="E7165" s="3179"/>
      <c r="F7165" s="3144"/>
      <c r="G7165" s="3169">
        <f t="shared" si="114"/>
        <v>0</v>
      </c>
      <c r="H7165" s="64"/>
    </row>
    <row r="7166" spans="1:8" ht="20.100000000000001" customHeight="1">
      <c r="A7166" s="3170">
        <v>150</v>
      </c>
      <c r="B7166" s="3049" t="s">
        <v>35143</v>
      </c>
      <c r="C7166" s="3140"/>
      <c r="D7166" s="3142">
        <v>2</v>
      </c>
      <c r="E7166" s="3179"/>
      <c r="F7166" s="3144"/>
      <c r="G7166" s="3169">
        <f t="shared" si="114"/>
        <v>0</v>
      </c>
      <c r="H7166" s="64"/>
    </row>
    <row r="7167" spans="1:8" ht="20.100000000000001" customHeight="1">
      <c r="A7167" s="3170">
        <v>150</v>
      </c>
      <c r="B7167" s="3049" t="s">
        <v>35144</v>
      </c>
      <c r="C7167" s="3140"/>
      <c r="D7167" s="3142">
        <v>2</v>
      </c>
      <c r="E7167" s="3179"/>
      <c r="F7167" s="3144"/>
      <c r="G7167" s="3169">
        <f t="shared" si="114"/>
        <v>0</v>
      </c>
      <c r="H7167" s="64"/>
    </row>
    <row r="7168" spans="1:8" ht="20.100000000000001" customHeight="1">
      <c r="A7168" s="3170">
        <v>150</v>
      </c>
      <c r="B7168" s="3049" t="s">
        <v>35145</v>
      </c>
      <c r="C7168" s="3140"/>
      <c r="D7168" s="3142">
        <v>2</v>
      </c>
      <c r="E7168" s="3179"/>
      <c r="F7168" s="3144"/>
      <c r="G7168" s="3169">
        <f t="shared" si="114"/>
        <v>0</v>
      </c>
      <c r="H7168" s="64"/>
    </row>
    <row r="7169" spans="1:8" ht="20.100000000000001" customHeight="1">
      <c r="A7169" s="3170">
        <v>150</v>
      </c>
      <c r="B7169" s="3049" t="s">
        <v>35146</v>
      </c>
      <c r="C7169" s="3140"/>
      <c r="D7169" s="3142">
        <v>1</v>
      </c>
      <c r="E7169" s="3179"/>
      <c r="F7169" s="3144"/>
      <c r="G7169" s="3169">
        <f t="shared" si="114"/>
        <v>0</v>
      </c>
      <c r="H7169" s="64"/>
    </row>
    <row r="7170" spans="1:8" ht="20.100000000000001" customHeight="1">
      <c r="A7170" s="3170">
        <v>100</v>
      </c>
      <c r="B7170" s="3266" t="s">
        <v>35147</v>
      </c>
      <c r="C7170" s="3186"/>
      <c r="D7170" s="3202">
        <v>4</v>
      </c>
      <c r="E7170" s="3179"/>
      <c r="F7170" s="3144"/>
      <c r="G7170" s="3169">
        <f t="shared" si="114"/>
        <v>0</v>
      </c>
      <c r="H7170" s="64"/>
    </row>
    <row r="7171" spans="1:8" ht="20.100000000000001" customHeight="1">
      <c r="A7171" s="3170">
        <v>150</v>
      </c>
      <c r="B7171" s="3049" t="s">
        <v>35148</v>
      </c>
      <c r="C7171" s="3140"/>
      <c r="D7171" s="3142">
        <v>3</v>
      </c>
      <c r="E7171" s="3179"/>
      <c r="F7171" s="3144"/>
      <c r="G7171" s="3169">
        <f t="shared" si="114"/>
        <v>0</v>
      </c>
      <c r="H7171" s="64"/>
    </row>
    <row r="7172" spans="1:8" ht="20.100000000000001" customHeight="1">
      <c r="A7172" s="3170">
        <v>150</v>
      </c>
      <c r="B7172" s="3049" t="s">
        <v>35149</v>
      </c>
      <c r="C7172" s="3140"/>
      <c r="D7172" s="3142">
        <v>1</v>
      </c>
      <c r="E7172" s="3179"/>
      <c r="F7172" s="3144"/>
      <c r="G7172" s="3169">
        <f t="shared" si="114"/>
        <v>0</v>
      </c>
      <c r="H7172" s="64"/>
    </row>
    <row r="7173" spans="1:8" ht="20.100000000000001" customHeight="1">
      <c r="A7173" s="3170">
        <v>150</v>
      </c>
      <c r="B7173" s="3049" t="s">
        <v>35150</v>
      </c>
      <c r="C7173" s="3140"/>
      <c r="D7173" s="3142">
        <v>2</v>
      </c>
      <c r="E7173" s="3179"/>
      <c r="F7173" s="3144"/>
      <c r="G7173" s="3169">
        <f t="shared" si="114"/>
        <v>0</v>
      </c>
      <c r="H7173" s="64"/>
    </row>
    <row r="7174" spans="1:8" ht="20.100000000000001" customHeight="1">
      <c r="A7174" s="3170">
        <v>150</v>
      </c>
      <c r="B7174" s="3049" t="s">
        <v>35151</v>
      </c>
      <c r="C7174" s="3140"/>
      <c r="D7174" s="3142">
        <v>3</v>
      </c>
      <c r="E7174" s="3179"/>
      <c r="F7174" s="3144"/>
      <c r="G7174" s="3169">
        <f t="shared" si="114"/>
        <v>0</v>
      </c>
      <c r="H7174" s="64"/>
    </row>
    <row r="7175" spans="1:8" ht="20.100000000000001" customHeight="1">
      <c r="A7175" s="3170">
        <v>150</v>
      </c>
      <c r="B7175" s="3049" t="s">
        <v>35152</v>
      </c>
      <c r="C7175" s="3140"/>
      <c r="D7175" s="3142">
        <v>1</v>
      </c>
      <c r="E7175" s="3179"/>
      <c r="F7175" s="3144"/>
      <c r="G7175" s="3169">
        <f t="shared" si="114"/>
        <v>0</v>
      </c>
      <c r="H7175" s="64"/>
    </row>
    <row r="7176" spans="1:8" ht="20.100000000000001" customHeight="1">
      <c r="A7176" s="3170">
        <v>150</v>
      </c>
      <c r="B7176" s="3049" t="s">
        <v>35153</v>
      </c>
      <c r="C7176" s="3140"/>
      <c r="D7176" s="3142">
        <v>1</v>
      </c>
      <c r="E7176" s="3179"/>
      <c r="F7176" s="3144"/>
      <c r="G7176" s="3169">
        <f t="shared" si="114"/>
        <v>0</v>
      </c>
      <c r="H7176" s="64"/>
    </row>
    <row r="7177" spans="1:8" ht="20.100000000000001" customHeight="1">
      <c r="A7177" s="3170">
        <v>100</v>
      </c>
      <c r="B7177" s="3266" t="s">
        <v>35154</v>
      </c>
      <c r="C7177" s="3186"/>
      <c r="D7177" s="3202">
        <v>11</v>
      </c>
      <c r="E7177" s="3179"/>
      <c r="F7177" s="3144"/>
      <c r="G7177" s="3169">
        <f t="shared" si="114"/>
        <v>0</v>
      </c>
      <c r="H7177" s="64"/>
    </row>
    <row r="7178" spans="1:8" ht="20.100000000000001" customHeight="1">
      <c r="A7178" s="3170">
        <v>60</v>
      </c>
      <c r="B7178" s="3049" t="s">
        <v>35155</v>
      </c>
      <c r="C7178" s="3140" t="s">
        <v>35156</v>
      </c>
      <c r="D7178" s="3142">
        <v>3</v>
      </c>
      <c r="E7178" s="3179"/>
      <c r="F7178" s="3144"/>
      <c r="G7178" s="3169">
        <f t="shared" si="114"/>
        <v>0</v>
      </c>
      <c r="H7178" s="64"/>
    </row>
    <row r="7179" spans="1:8" ht="20.100000000000001" customHeight="1">
      <c r="A7179" s="3170">
        <v>150</v>
      </c>
      <c r="B7179" s="3049" t="s">
        <v>35157</v>
      </c>
      <c r="C7179" s="3140"/>
      <c r="D7179" s="3142">
        <v>1</v>
      </c>
      <c r="E7179" s="3179"/>
      <c r="F7179" s="3144"/>
      <c r="G7179" s="3169">
        <f t="shared" si="114"/>
        <v>0</v>
      </c>
      <c r="H7179" s="64"/>
    </row>
    <row r="7180" spans="1:8" ht="20.100000000000001" customHeight="1">
      <c r="A7180" s="3170">
        <v>150</v>
      </c>
      <c r="B7180" s="3049" t="s">
        <v>35158</v>
      </c>
      <c r="C7180" s="3140"/>
      <c r="D7180" s="3142">
        <v>2</v>
      </c>
      <c r="E7180" s="3179"/>
      <c r="F7180" s="3144"/>
      <c r="G7180" s="3169">
        <f t="shared" si="114"/>
        <v>0</v>
      </c>
      <c r="H7180" s="64"/>
    </row>
    <row r="7181" spans="1:8" ht="20.100000000000001" customHeight="1">
      <c r="A7181" s="3170">
        <v>150</v>
      </c>
      <c r="B7181" s="3266" t="s">
        <v>35159</v>
      </c>
      <c r="C7181" s="3186"/>
      <c r="D7181" s="3183">
        <v>6</v>
      </c>
      <c r="E7181" s="3179"/>
      <c r="F7181" s="3144"/>
      <c r="G7181" s="3169">
        <f t="shared" si="114"/>
        <v>0</v>
      </c>
      <c r="H7181" s="64"/>
    </row>
    <row r="7182" spans="1:8" ht="20.100000000000001" customHeight="1">
      <c r="A7182" s="3170">
        <v>150</v>
      </c>
      <c r="B7182" s="3049" t="s">
        <v>35160</v>
      </c>
      <c r="C7182" s="3140"/>
      <c r="D7182" s="3142">
        <v>2</v>
      </c>
      <c r="E7182" s="3179"/>
      <c r="F7182" s="3144"/>
      <c r="G7182" s="3169">
        <f t="shared" si="114"/>
        <v>0</v>
      </c>
      <c r="H7182" s="64"/>
    </row>
    <row r="7183" spans="1:8" ht="20.100000000000001" customHeight="1">
      <c r="A7183" s="2484">
        <v>100</v>
      </c>
      <c r="B7183" s="3049" t="s">
        <v>35161</v>
      </c>
      <c r="C7183" s="3140"/>
      <c r="D7183" s="3142">
        <v>10</v>
      </c>
      <c r="E7183" s="3179"/>
      <c r="F7183" s="3144"/>
      <c r="G7183" s="3169">
        <f t="shared" si="114"/>
        <v>0</v>
      </c>
      <c r="H7183" s="64"/>
    </row>
    <row r="7184" spans="1:8" ht="20.100000000000001" customHeight="1">
      <c r="A7184" s="3170">
        <v>40</v>
      </c>
      <c r="B7184" s="3266" t="s">
        <v>35162</v>
      </c>
      <c r="C7184" s="3186"/>
      <c r="D7184" s="3202">
        <v>3</v>
      </c>
      <c r="E7184" s="3179"/>
      <c r="F7184" s="3144"/>
      <c r="G7184" s="3169">
        <f t="shared" si="114"/>
        <v>0</v>
      </c>
      <c r="H7184" s="64"/>
    </row>
    <row r="7185" spans="1:8" ht="20.100000000000001" customHeight="1">
      <c r="A7185" s="2484">
        <v>100</v>
      </c>
      <c r="B7185" s="3049" t="s">
        <v>35163</v>
      </c>
      <c r="C7185" s="3140"/>
      <c r="D7185" s="3142">
        <v>2</v>
      </c>
      <c r="E7185" s="3179"/>
      <c r="F7185" s="3144"/>
      <c r="G7185" s="3169">
        <f t="shared" si="114"/>
        <v>0</v>
      </c>
      <c r="H7185" s="64"/>
    </row>
    <row r="7186" spans="1:8" ht="20.100000000000001" customHeight="1">
      <c r="A7186" s="3170">
        <v>150</v>
      </c>
      <c r="B7186" s="3049" t="s">
        <v>35164</v>
      </c>
      <c r="C7186" s="3140"/>
      <c r="D7186" s="3142">
        <v>1</v>
      </c>
      <c r="E7186" s="3179"/>
      <c r="F7186" s="3144"/>
      <c r="G7186" s="3169">
        <f t="shared" si="114"/>
        <v>0</v>
      </c>
      <c r="H7186" s="64"/>
    </row>
    <row r="7187" spans="1:8" ht="20.100000000000001" customHeight="1">
      <c r="A7187" s="3170">
        <v>150</v>
      </c>
      <c r="B7187" s="3049" t="s">
        <v>35165</v>
      </c>
      <c r="C7187" s="3140"/>
      <c r="D7187" s="3142">
        <v>1</v>
      </c>
      <c r="E7187" s="3179"/>
      <c r="F7187" s="3144"/>
      <c r="G7187" s="3169">
        <f t="shared" si="114"/>
        <v>0</v>
      </c>
      <c r="H7187" s="64"/>
    </row>
    <row r="7188" spans="1:8" ht="20.100000000000001" customHeight="1">
      <c r="A7188" s="2484">
        <v>60</v>
      </c>
      <c r="B7188" s="3049" t="s">
        <v>35166</v>
      </c>
      <c r="C7188" s="3140"/>
      <c r="D7188" s="3142">
        <v>8</v>
      </c>
      <c r="E7188" s="3179"/>
      <c r="F7188" s="3144"/>
      <c r="G7188" s="3169">
        <f t="shared" si="114"/>
        <v>0</v>
      </c>
      <c r="H7188" s="64"/>
    </row>
    <row r="7189" spans="1:8" ht="20.100000000000001" customHeight="1">
      <c r="A7189" s="3170">
        <v>100</v>
      </c>
      <c r="B7189" s="3266" t="s">
        <v>35167</v>
      </c>
      <c r="C7189" s="3186"/>
      <c r="D7189" s="3202">
        <v>4</v>
      </c>
      <c r="E7189" s="3179"/>
      <c r="F7189" s="3144"/>
      <c r="G7189" s="3169">
        <f t="shared" si="114"/>
        <v>0</v>
      </c>
      <c r="H7189" s="64"/>
    </row>
    <row r="7190" spans="1:8" ht="20.100000000000001" customHeight="1">
      <c r="A7190" s="3170">
        <v>150</v>
      </c>
      <c r="B7190" s="3049" t="s">
        <v>35168</v>
      </c>
      <c r="C7190" s="3140"/>
      <c r="D7190" s="3183">
        <v>2</v>
      </c>
      <c r="E7190" s="3179"/>
      <c r="F7190" s="3144"/>
      <c r="G7190" s="3169">
        <f t="shared" si="114"/>
        <v>0</v>
      </c>
      <c r="H7190" s="64"/>
    </row>
    <row r="7191" spans="1:8" ht="20.100000000000001" customHeight="1">
      <c r="A7191" s="3170">
        <v>60</v>
      </c>
      <c r="B7191" s="3049" t="s">
        <v>35169</v>
      </c>
      <c r="C7191" s="3140"/>
      <c r="D7191" s="3142">
        <v>1</v>
      </c>
      <c r="E7191" s="3179"/>
      <c r="F7191" s="3144"/>
      <c r="G7191" s="3169">
        <f t="shared" si="114"/>
        <v>0</v>
      </c>
      <c r="H7191" s="64"/>
    </row>
    <row r="7192" spans="1:8" ht="20.100000000000001" customHeight="1">
      <c r="A7192" s="2484">
        <v>100</v>
      </c>
      <c r="B7192" s="3049" t="s">
        <v>35170</v>
      </c>
      <c r="C7192" s="3140"/>
      <c r="D7192" s="3142">
        <v>1</v>
      </c>
      <c r="E7192" s="3179"/>
      <c r="F7192" s="3144"/>
      <c r="G7192" s="3169">
        <f t="shared" si="114"/>
        <v>0</v>
      </c>
      <c r="H7192" s="64"/>
    </row>
    <row r="7193" spans="1:8" ht="20.100000000000001" customHeight="1">
      <c r="A7193" s="3170">
        <v>40</v>
      </c>
      <c r="B7193" s="3266" t="s">
        <v>35171</v>
      </c>
      <c r="C7193" s="3186"/>
      <c r="D7193" s="3202">
        <v>2</v>
      </c>
      <c r="E7193" s="3179"/>
      <c r="F7193" s="3144"/>
      <c r="G7193" s="3169">
        <f t="shared" si="114"/>
        <v>0</v>
      </c>
      <c r="H7193" s="64"/>
    </row>
    <row r="7194" spans="1:8" ht="20.100000000000001" customHeight="1">
      <c r="A7194" s="3170">
        <v>150</v>
      </c>
      <c r="B7194" s="3049" t="s">
        <v>35172</v>
      </c>
      <c r="C7194" s="3140"/>
      <c r="D7194" s="3142">
        <v>1</v>
      </c>
      <c r="E7194" s="3179"/>
      <c r="F7194" s="3144"/>
      <c r="G7194" s="3169">
        <f t="shared" si="114"/>
        <v>0</v>
      </c>
      <c r="H7194" s="64"/>
    </row>
    <row r="7195" spans="1:8" ht="20.100000000000001" customHeight="1">
      <c r="A7195" s="3170">
        <v>150</v>
      </c>
      <c r="B7195" s="3049" t="s">
        <v>35173</v>
      </c>
      <c r="C7195" s="3140"/>
      <c r="D7195" s="3142">
        <v>1</v>
      </c>
      <c r="E7195" s="3179"/>
      <c r="F7195" s="3144"/>
      <c r="G7195" s="3169">
        <f t="shared" si="114"/>
        <v>0</v>
      </c>
      <c r="H7195" s="64"/>
    </row>
    <row r="7196" spans="1:8" ht="20.100000000000001" customHeight="1">
      <c r="A7196" s="3170">
        <v>70</v>
      </c>
      <c r="B7196" s="3266" t="s">
        <v>35174</v>
      </c>
      <c r="C7196" s="3186"/>
      <c r="D7196" s="3202">
        <v>1</v>
      </c>
      <c r="E7196" s="3179"/>
      <c r="F7196" s="3144"/>
      <c r="G7196" s="3169">
        <f t="shared" si="114"/>
        <v>0</v>
      </c>
      <c r="H7196" s="64"/>
    </row>
    <row r="7197" spans="1:8" ht="20.100000000000001" customHeight="1">
      <c r="A7197" s="3170">
        <v>60</v>
      </c>
      <c r="B7197" s="3049" t="s">
        <v>35175</v>
      </c>
      <c r="C7197" s="3140"/>
      <c r="D7197" s="3142">
        <v>9</v>
      </c>
      <c r="E7197" s="3179"/>
      <c r="F7197" s="3144"/>
      <c r="G7197" s="3169">
        <f t="shared" si="114"/>
        <v>0</v>
      </c>
      <c r="H7197" s="64"/>
    </row>
    <row r="7198" spans="1:8" ht="20.100000000000001" customHeight="1">
      <c r="A7198" s="2484">
        <v>100</v>
      </c>
      <c r="B7198" s="3049" t="s">
        <v>35176</v>
      </c>
      <c r="C7198" s="3140"/>
      <c r="D7198" s="3142">
        <v>6</v>
      </c>
      <c r="E7198" s="3179"/>
      <c r="F7198" s="3144"/>
      <c r="G7198" s="3169">
        <f t="shared" si="114"/>
        <v>0</v>
      </c>
      <c r="H7198" s="64"/>
    </row>
    <row r="7199" spans="1:8" ht="20.100000000000001" customHeight="1">
      <c r="A7199" s="3170">
        <v>150</v>
      </c>
      <c r="B7199" s="3049" t="s">
        <v>35177</v>
      </c>
      <c r="C7199" s="3140"/>
      <c r="D7199" s="3142">
        <v>2</v>
      </c>
      <c r="E7199" s="3179"/>
      <c r="F7199" s="3144"/>
      <c r="G7199" s="3169">
        <f t="shared" si="114"/>
        <v>0</v>
      </c>
      <c r="H7199" s="64"/>
    </row>
    <row r="7200" spans="1:8" ht="20.100000000000001" customHeight="1">
      <c r="A7200" s="3170">
        <v>150</v>
      </c>
      <c r="B7200" s="3266" t="s">
        <v>35178</v>
      </c>
      <c r="C7200" s="3186"/>
      <c r="D7200" s="3202">
        <v>1</v>
      </c>
      <c r="E7200" s="3179"/>
      <c r="F7200" s="3144"/>
      <c r="G7200" s="3169">
        <f t="shared" si="114"/>
        <v>0</v>
      </c>
      <c r="H7200" s="64"/>
    </row>
    <row r="7201" spans="1:8" ht="20.100000000000001" customHeight="1">
      <c r="A7201" s="2484">
        <v>100</v>
      </c>
      <c r="B7201" s="3049" t="s">
        <v>35179</v>
      </c>
      <c r="C7201" s="3140"/>
      <c r="D7201" s="3142">
        <v>1</v>
      </c>
      <c r="E7201" s="3179"/>
      <c r="F7201" s="3144"/>
      <c r="G7201" s="3169">
        <f t="shared" si="114"/>
        <v>0</v>
      </c>
      <c r="H7201" s="64"/>
    </row>
    <row r="7202" spans="1:8" ht="20.100000000000001" customHeight="1">
      <c r="A7202" s="3170">
        <v>150</v>
      </c>
      <c r="B7202" s="3049" t="s">
        <v>35180</v>
      </c>
      <c r="C7202" s="3140"/>
      <c r="D7202" s="3142">
        <v>1</v>
      </c>
      <c r="E7202" s="3179"/>
      <c r="F7202" s="3144"/>
      <c r="G7202" s="3169">
        <f t="shared" si="114"/>
        <v>0</v>
      </c>
      <c r="H7202" s="64"/>
    </row>
    <row r="7203" spans="1:8" ht="20.100000000000001" customHeight="1">
      <c r="A7203" s="2484">
        <v>200</v>
      </c>
      <c r="B7203" s="3049" t="s">
        <v>35181</v>
      </c>
      <c r="C7203" s="3140"/>
      <c r="D7203" s="3142">
        <v>1</v>
      </c>
      <c r="E7203" s="3179"/>
      <c r="F7203" s="3144"/>
      <c r="G7203" s="3169">
        <f t="shared" si="114"/>
        <v>0</v>
      </c>
      <c r="H7203" s="64"/>
    </row>
    <row r="7204" spans="1:8" ht="20.100000000000001" customHeight="1">
      <c r="A7204" s="3170">
        <v>150</v>
      </c>
      <c r="B7204" s="3266" t="s">
        <v>35182</v>
      </c>
      <c r="C7204" s="3186"/>
      <c r="D7204" s="3202">
        <v>1</v>
      </c>
      <c r="E7204" s="3179"/>
      <c r="F7204" s="3144"/>
      <c r="G7204" s="3169">
        <f t="shared" si="114"/>
        <v>0</v>
      </c>
      <c r="H7204" s="64"/>
    </row>
    <row r="7205" spans="1:8" ht="20.100000000000001" customHeight="1">
      <c r="A7205" s="3170">
        <v>50</v>
      </c>
      <c r="B7205" s="3266" t="s">
        <v>35183</v>
      </c>
      <c r="C7205" s="3186"/>
      <c r="D7205" s="3202">
        <v>3</v>
      </c>
      <c r="E7205" s="3179"/>
      <c r="F7205" s="3144"/>
      <c r="G7205" s="3169">
        <f t="shared" si="114"/>
        <v>0</v>
      </c>
      <c r="H7205" s="64"/>
    </row>
    <row r="7206" spans="1:8" ht="20.100000000000001" customHeight="1">
      <c r="A7206" s="3170">
        <v>150</v>
      </c>
      <c r="B7206" s="3049" t="s">
        <v>35184</v>
      </c>
      <c r="C7206" s="3140"/>
      <c r="D7206" s="3142">
        <v>1</v>
      </c>
      <c r="E7206" s="3179"/>
      <c r="F7206" s="3144"/>
      <c r="G7206" s="3169">
        <f t="shared" si="114"/>
        <v>0</v>
      </c>
      <c r="H7206" s="64"/>
    </row>
    <row r="7207" spans="1:8" ht="20.100000000000001" customHeight="1">
      <c r="A7207" s="3170">
        <v>100</v>
      </c>
      <c r="B7207" s="3266" t="s">
        <v>35183</v>
      </c>
      <c r="C7207" s="3186"/>
      <c r="D7207" s="3202">
        <v>2</v>
      </c>
      <c r="E7207" s="3179"/>
      <c r="F7207" s="3144"/>
      <c r="G7207" s="3169">
        <f t="shared" ref="G7207:G7270" si="115">F7207*A7207</f>
        <v>0</v>
      </c>
      <c r="H7207" s="64"/>
    </row>
    <row r="7208" spans="1:8" ht="20.100000000000001" customHeight="1">
      <c r="A7208" s="3170">
        <v>150</v>
      </c>
      <c r="B7208" s="3049" t="s">
        <v>35185</v>
      </c>
      <c r="C7208" s="3140"/>
      <c r="D7208" s="3142">
        <v>1</v>
      </c>
      <c r="E7208" s="3179"/>
      <c r="F7208" s="3144"/>
      <c r="G7208" s="3169">
        <f t="shared" si="115"/>
        <v>0</v>
      </c>
      <c r="H7208" s="64"/>
    </row>
    <row r="7209" spans="1:8" ht="20.100000000000001" customHeight="1">
      <c r="A7209" s="3170">
        <v>150</v>
      </c>
      <c r="B7209" s="3049" t="s">
        <v>35186</v>
      </c>
      <c r="C7209" s="3140"/>
      <c r="D7209" s="3142">
        <v>2</v>
      </c>
      <c r="E7209" s="3179"/>
      <c r="F7209" s="3144"/>
      <c r="G7209" s="3169">
        <f t="shared" si="115"/>
        <v>0</v>
      </c>
      <c r="H7209" s="64"/>
    </row>
    <row r="7210" spans="1:8" ht="20.100000000000001" customHeight="1">
      <c r="A7210" s="3170">
        <v>150</v>
      </c>
      <c r="B7210" s="3049" t="s">
        <v>35187</v>
      </c>
      <c r="C7210" s="3140"/>
      <c r="D7210" s="3142">
        <v>2</v>
      </c>
      <c r="E7210" s="3179"/>
      <c r="F7210" s="3144"/>
      <c r="G7210" s="3169">
        <f t="shared" si="115"/>
        <v>0</v>
      </c>
      <c r="H7210" s="64"/>
    </row>
    <row r="7211" spans="1:8" ht="20.100000000000001" customHeight="1">
      <c r="A7211" s="3170">
        <v>100</v>
      </c>
      <c r="B7211" s="3266" t="s">
        <v>35188</v>
      </c>
      <c r="C7211" s="3186"/>
      <c r="D7211" s="3202">
        <v>1</v>
      </c>
      <c r="E7211" s="3179"/>
      <c r="F7211" s="3144"/>
      <c r="G7211" s="3169">
        <f t="shared" si="115"/>
        <v>0</v>
      </c>
      <c r="H7211" s="64"/>
    </row>
    <row r="7212" spans="1:8" ht="20.100000000000001" customHeight="1">
      <c r="A7212" s="3170">
        <v>100</v>
      </c>
      <c r="B7212" s="3266" t="s">
        <v>35189</v>
      </c>
      <c r="C7212" s="3186"/>
      <c r="D7212" s="3202">
        <v>2</v>
      </c>
      <c r="E7212" s="3179"/>
      <c r="F7212" s="3144"/>
      <c r="G7212" s="3169">
        <f t="shared" si="115"/>
        <v>0</v>
      </c>
      <c r="H7212" s="64"/>
    </row>
    <row r="7213" spans="1:8" ht="20.100000000000001" customHeight="1">
      <c r="A7213" s="3170">
        <v>150</v>
      </c>
      <c r="B7213" s="3049" t="s">
        <v>35190</v>
      </c>
      <c r="C7213" s="3140"/>
      <c r="D7213" s="3142">
        <v>1</v>
      </c>
      <c r="E7213" s="3179"/>
      <c r="F7213" s="3144"/>
      <c r="G7213" s="3169">
        <f t="shared" si="115"/>
        <v>0</v>
      </c>
      <c r="H7213" s="64"/>
    </row>
    <row r="7214" spans="1:8" ht="20.100000000000001" customHeight="1">
      <c r="A7214" s="3170">
        <v>150</v>
      </c>
      <c r="B7214" s="3049" t="s">
        <v>35191</v>
      </c>
      <c r="C7214" s="3140"/>
      <c r="D7214" s="3142">
        <v>1</v>
      </c>
      <c r="E7214" s="3179"/>
      <c r="F7214" s="3144"/>
      <c r="G7214" s="3169">
        <f t="shared" si="115"/>
        <v>0</v>
      </c>
      <c r="H7214" s="46"/>
    </row>
    <row r="7215" spans="1:8" ht="20.100000000000001" customHeight="1">
      <c r="A7215" s="3170">
        <v>150</v>
      </c>
      <c r="B7215" s="3266" t="s">
        <v>35192</v>
      </c>
      <c r="C7215" s="3186"/>
      <c r="D7215" s="3202">
        <v>2</v>
      </c>
      <c r="E7215" s="3179"/>
      <c r="F7215" s="3144"/>
      <c r="G7215" s="3169">
        <f t="shared" si="115"/>
        <v>0</v>
      </c>
      <c r="H7215" s="46"/>
    </row>
    <row r="7216" spans="1:8" ht="20.100000000000001" customHeight="1">
      <c r="A7216" s="3170">
        <v>100</v>
      </c>
      <c r="B7216" s="3266" t="s">
        <v>35193</v>
      </c>
      <c r="C7216" s="3186"/>
      <c r="D7216" s="3202">
        <v>1</v>
      </c>
      <c r="E7216" s="3179"/>
      <c r="F7216" s="3144"/>
      <c r="G7216" s="3169">
        <f t="shared" si="115"/>
        <v>0</v>
      </c>
      <c r="H7216" s="46"/>
    </row>
    <row r="7217" spans="1:8" ht="20.100000000000001" customHeight="1">
      <c r="A7217" s="3170">
        <v>100</v>
      </c>
      <c r="B7217" s="3266" t="s">
        <v>35194</v>
      </c>
      <c r="C7217" s="3186"/>
      <c r="D7217" s="3202">
        <v>2</v>
      </c>
      <c r="E7217" s="3179"/>
      <c r="F7217" s="3144"/>
      <c r="G7217" s="3169">
        <f t="shared" si="115"/>
        <v>0</v>
      </c>
      <c r="H7217" s="64"/>
    </row>
    <row r="7218" spans="1:8" ht="20.100000000000001" customHeight="1">
      <c r="A7218" s="3170">
        <v>100</v>
      </c>
      <c r="B7218" s="3266" t="s">
        <v>35195</v>
      </c>
      <c r="C7218" s="3186"/>
      <c r="D7218" s="3202">
        <v>2</v>
      </c>
      <c r="E7218" s="3179"/>
      <c r="F7218" s="3144"/>
      <c r="G7218" s="3169">
        <f t="shared" si="115"/>
        <v>0</v>
      </c>
      <c r="H7218" s="64"/>
    </row>
    <row r="7219" spans="1:8" ht="20.100000000000001" customHeight="1">
      <c r="A7219" s="3170">
        <v>150</v>
      </c>
      <c r="B7219" s="3049" t="s">
        <v>35196</v>
      </c>
      <c r="C7219" s="3140"/>
      <c r="D7219" s="3142">
        <v>1</v>
      </c>
      <c r="E7219" s="3179"/>
      <c r="F7219" s="3144"/>
      <c r="G7219" s="3169">
        <f t="shared" si="115"/>
        <v>0</v>
      </c>
      <c r="H7219" s="64"/>
    </row>
    <row r="7220" spans="1:8" ht="20.100000000000001" customHeight="1">
      <c r="A7220" s="3170">
        <v>150</v>
      </c>
      <c r="B7220" s="3049" t="s">
        <v>35197</v>
      </c>
      <c r="C7220" s="3140"/>
      <c r="D7220" s="3142">
        <v>5</v>
      </c>
      <c r="E7220" s="3179"/>
      <c r="F7220" s="3144"/>
      <c r="G7220" s="3169">
        <f t="shared" si="115"/>
        <v>0</v>
      </c>
      <c r="H7220" s="64"/>
    </row>
    <row r="7221" spans="1:8" ht="20.100000000000001" customHeight="1">
      <c r="A7221" s="3170">
        <v>150</v>
      </c>
      <c r="B7221" s="3049" t="s">
        <v>35198</v>
      </c>
      <c r="C7221" s="3140"/>
      <c r="D7221" s="3142">
        <v>1</v>
      </c>
      <c r="E7221" s="3179"/>
      <c r="F7221" s="3144"/>
      <c r="G7221" s="3169">
        <f t="shared" si="115"/>
        <v>0</v>
      </c>
      <c r="H7221" s="64"/>
    </row>
    <row r="7222" spans="1:8" ht="20.100000000000001" customHeight="1">
      <c r="A7222" s="3170">
        <v>150</v>
      </c>
      <c r="B7222" s="3049" t="s">
        <v>35200</v>
      </c>
      <c r="C7222" s="3140"/>
      <c r="D7222" s="3142">
        <v>1</v>
      </c>
      <c r="E7222" s="3179"/>
      <c r="F7222" s="3144"/>
      <c r="G7222" s="3169">
        <f t="shared" si="115"/>
        <v>0</v>
      </c>
      <c r="H7222" s="64"/>
    </row>
    <row r="7223" spans="1:8" ht="20.100000000000001" customHeight="1">
      <c r="A7223" s="3170">
        <v>150</v>
      </c>
      <c r="B7223" s="3049" t="s">
        <v>35201</v>
      </c>
      <c r="C7223" s="3140"/>
      <c r="D7223" s="3142">
        <v>1</v>
      </c>
      <c r="E7223" s="3179"/>
      <c r="F7223" s="3144"/>
      <c r="G7223" s="3169">
        <f t="shared" si="115"/>
        <v>0</v>
      </c>
      <c r="H7223" s="64"/>
    </row>
    <row r="7224" spans="1:8" ht="20.100000000000001" customHeight="1">
      <c r="A7224" s="3170">
        <v>150</v>
      </c>
      <c r="B7224" s="3040" t="s">
        <v>35202</v>
      </c>
      <c r="C7224" s="3204" t="s">
        <v>35203</v>
      </c>
      <c r="D7224" s="3142">
        <v>10</v>
      </c>
      <c r="E7224" s="3179"/>
      <c r="F7224" s="3144"/>
      <c r="G7224" s="3169">
        <f t="shared" si="115"/>
        <v>0</v>
      </c>
      <c r="H7224" s="64"/>
    </row>
    <row r="7225" spans="1:8" ht="20.100000000000001" customHeight="1">
      <c r="A7225" s="2484">
        <v>200</v>
      </c>
      <c r="B7225" s="3049" t="s">
        <v>35204</v>
      </c>
      <c r="C7225" s="3204"/>
      <c r="D7225" s="3142">
        <v>1</v>
      </c>
      <c r="E7225" s="3179"/>
      <c r="F7225" s="3144"/>
      <c r="G7225" s="3169">
        <f t="shared" si="115"/>
        <v>0</v>
      </c>
      <c r="H7225" s="64"/>
    </row>
    <row r="7226" spans="1:8" ht="20.100000000000001" customHeight="1">
      <c r="A7226" s="2484">
        <v>200</v>
      </c>
      <c r="B7226" s="3049" t="s">
        <v>35205</v>
      </c>
      <c r="C7226" s="3140"/>
      <c r="D7226" s="3142">
        <v>1</v>
      </c>
      <c r="E7226" s="3179"/>
      <c r="F7226" s="3144"/>
      <c r="G7226" s="3169">
        <f t="shared" si="115"/>
        <v>0</v>
      </c>
      <c r="H7226" s="64"/>
    </row>
    <row r="7227" spans="1:8" ht="20.100000000000001" customHeight="1">
      <c r="A7227" s="3170">
        <v>150</v>
      </c>
      <c r="B7227" s="3049" t="s">
        <v>35206</v>
      </c>
      <c r="C7227" s="3140"/>
      <c r="D7227" s="3142">
        <v>1</v>
      </c>
      <c r="E7227" s="3179"/>
      <c r="F7227" s="3144"/>
      <c r="G7227" s="3169">
        <f t="shared" si="115"/>
        <v>0</v>
      </c>
      <c r="H7227" s="64"/>
    </row>
    <row r="7228" spans="1:8" ht="20.100000000000001" customHeight="1">
      <c r="A7228" s="3170">
        <v>100</v>
      </c>
      <c r="B7228" s="3266" t="s">
        <v>35207</v>
      </c>
      <c r="C7228" s="3186"/>
      <c r="D7228" s="3202">
        <v>3</v>
      </c>
      <c r="E7228" s="3179"/>
      <c r="F7228" s="3144"/>
      <c r="G7228" s="3169">
        <f t="shared" si="115"/>
        <v>0</v>
      </c>
      <c r="H7228" s="64"/>
    </row>
    <row r="7229" spans="1:8" ht="20.100000000000001" customHeight="1">
      <c r="A7229" s="3170">
        <v>150</v>
      </c>
      <c r="B7229" s="3049" t="s">
        <v>35208</v>
      </c>
      <c r="C7229" s="3140"/>
      <c r="D7229" s="3142">
        <v>1</v>
      </c>
      <c r="E7229" s="3179"/>
      <c r="F7229" s="3144"/>
      <c r="G7229" s="3169">
        <f t="shared" si="115"/>
        <v>0</v>
      </c>
      <c r="H7229" s="64"/>
    </row>
    <row r="7230" spans="1:8" ht="20.100000000000001" customHeight="1">
      <c r="A7230" s="2484">
        <v>200</v>
      </c>
      <c r="B7230" s="3049" t="s">
        <v>35209</v>
      </c>
      <c r="C7230" s="3140"/>
      <c r="D7230" s="3142">
        <v>1</v>
      </c>
      <c r="E7230" s="3179"/>
      <c r="F7230" s="3144"/>
      <c r="G7230" s="3169">
        <f t="shared" si="115"/>
        <v>0</v>
      </c>
      <c r="H7230" s="64"/>
    </row>
    <row r="7231" spans="1:8" ht="20.100000000000001" customHeight="1">
      <c r="A7231" s="2484">
        <v>200</v>
      </c>
      <c r="B7231" s="3049" t="s">
        <v>35210</v>
      </c>
      <c r="C7231" s="3140"/>
      <c r="D7231" s="3142">
        <v>1</v>
      </c>
      <c r="E7231" s="3179"/>
      <c r="F7231" s="3144"/>
      <c r="G7231" s="3169">
        <f t="shared" si="115"/>
        <v>0</v>
      </c>
      <c r="H7231" s="64"/>
    </row>
    <row r="7232" spans="1:8" ht="20.100000000000001" customHeight="1">
      <c r="A7232" s="3170">
        <v>150</v>
      </c>
      <c r="B7232" s="3049" t="s">
        <v>35211</v>
      </c>
      <c r="C7232" s="3140"/>
      <c r="D7232" s="3142">
        <v>1</v>
      </c>
      <c r="E7232" s="3179"/>
      <c r="F7232" s="3144"/>
      <c r="G7232" s="3169">
        <f t="shared" si="115"/>
        <v>0</v>
      </c>
      <c r="H7232" s="64"/>
    </row>
    <row r="7233" spans="1:8" ht="20.100000000000001" customHeight="1">
      <c r="A7233" s="3170">
        <v>150</v>
      </c>
      <c r="B7233" s="3049" t="s">
        <v>35212</v>
      </c>
      <c r="C7233" s="3140"/>
      <c r="D7233" s="3142">
        <v>1</v>
      </c>
      <c r="E7233" s="3179"/>
      <c r="F7233" s="3144"/>
      <c r="G7233" s="3169">
        <f t="shared" si="115"/>
        <v>0</v>
      </c>
      <c r="H7233" s="64"/>
    </row>
    <row r="7234" spans="1:8" ht="20.100000000000001" customHeight="1">
      <c r="A7234" s="3170">
        <v>50</v>
      </c>
      <c r="B7234" s="3266" t="s">
        <v>35213</v>
      </c>
      <c r="C7234" s="3186"/>
      <c r="D7234" s="3202">
        <v>1</v>
      </c>
      <c r="E7234" s="3179"/>
      <c r="F7234" s="3144"/>
      <c r="G7234" s="3169">
        <f t="shared" si="115"/>
        <v>0</v>
      </c>
      <c r="H7234" s="64"/>
    </row>
    <row r="7235" spans="1:8" ht="20.100000000000001" customHeight="1">
      <c r="A7235" s="3170">
        <v>150</v>
      </c>
      <c r="B7235" s="3049" t="s">
        <v>35214</v>
      </c>
      <c r="C7235" s="3140"/>
      <c r="D7235" s="3142">
        <v>1</v>
      </c>
      <c r="E7235" s="3179"/>
      <c r="F7235" s="3144"/>
      <c r="G7235" s="3169">
        <f t="shared" si="115"/>
        <v>0</v>
      </c>
      <c r="H7235" s="64"/>
    </row>
    <row r="7236" spans="1:8" ht="20.100000000000001" customHeight="1">
      <c r="A7236" s="3170">
        <v>150</v>
      </c>
      <c r="B7236" s="3049" t="s">
        <v>35215</v>
      </c>
      <c r="C7236" s="3140"/>
      <c r="D7236" s="3142">
        <v>1</v>
      </c>
      <c r="E7236" s="3179"/>
      <c r="F7236" s="3144"/>
      <c r="G7236" s="3169">
        <f t="shared" si="115"/>
        <v>0</v>
      </c>
      <c r="H7236" s="64"/>
    </row>
    <row r="7237" spans="1:8" ht="20.100000000000001" customHeight="1">
      <c r="A7237" s="3170">
        <v>150</v>
      </c>
      <c r="B7237" s="3049" t="s">
        <v>35216</v>
      </c>
      <c r="C7237" s="3140"/>
      <c r="D7237" s="3142">
        <v>1</v>
      </c>
      <c r="E7237" s="3179"/>
      <c r="F7237" s="3144"/>
      <c r="G7237" s="3169">
        <f t="shared" si="115"/>
        <v>0</v>
      </c>
      <c r="H7237" s="64"/>
    </row>
    <row r="7238" spans="1:8" ht="20.100000000000001" customHeight="1">
      <c r="A7238" s="3170">
        <v>150</v>
      </c>
      <c r="B7238" s="3049" t="s">
        <v>35217</v>
      </c>
      <c r="C7238" s="3140"/>
      <c r="D7238" s="3142">
        <v>1</v>
      </c>
      <c r="E7238" s="3179"/>
      <c r="F7238" s="3144"/>
      <c r="G7238" s="3169">
        <f t="shared" si="115"/>
        <v>0</v>
      </c>
      <c r="H7238" s="64"/>
    </row>
    <row r="7239" spans="1:8" ht="20.100000000000001" customHeight="1">
      <c r="A7239" s="2484">
        <v>100</v>
      </c>
      <c r="B7239" s="3049" t="s">
        <v>35218</v>
      </c>
      <c r="C7239" s="3140"/>
      <c r="D7239" s="3142">
        <v>1</v>
      </c>
      <c r="E7239" s="3179"/>
      <c r="F7239" s="3144"/>
      <c r="G7239" s="3169">
        <f t="shared" si="115"/>
        <v>0</v>
      </c>
      <c r="H7239" s="64"/>
    </row>
    <row r="7240" spans="1:8" ht="20.100000000000001" customHeight="1">
      <c r="A7240" s="3170">
        <v>150</v>
      </c>
      <c r="B7240" s="3049" t="s">
        <v>35219</v>
      </c>
      <c r="C7240" s="3140"/>
      <c r="D7240" s="3142">
        <v>1</v>
      </c>
      <c r="E7240" s="3179"/>
      <c r="F7240" s="3144"/>
      <c r="G7240" s="3169">
        <f t="shared" si="115"/>
        <v>0</v>
      </c>
      <c r="H7240" s="64"/>
    </row>
    <row r="7241" spans="1:8" ht="20.100000000000001" customHeight="1">
      <c r="A7241" s="3170">
        <v>150</v>
      </c>
      <c r="B7241" s="3049" t="s">
        <v>35220</v>
      </c>
      <c r="C7241" s="3140"/>
      <c r="D7241" s="3142">
        <v>1</v>
      </c>
      <c r="E7241" s="3179"/>
      <c r="F7241" s="3144"/>
      <c r="G7241" s="3169">
        <f t="shared" si="115"/>
        <v>0</v>
      </c>
      <c r="H7241" s="64"/>
    </row>
    <row r="7242" spans="1:8" ht="20.100000000000001" customHeight="1">
      <c r="A7242" s="3157"/>
      <c r="B7242" s="3049" t="s">
        <v>35221</v>
      </c>
      <c r="C7242" s="3140"/>
      <c r="D7242" s="3142">
        <v>1</v>
      </c>
      <c r="E7242" s="3179"/>
      <c r="F7242" s="3144"/>
      <c r="G7242" s="3169">
        <f t="shared" si="115"/>
        <v>0</v>
      </c>
      <c r="H7242" s="64"/>
    </row>
    <row r="7243" spans="1:8" ht="20.100000000000001" customHeight="1">
      <c r="A7243" s="3170">
        <v>150</v>
      </c>
      <c r="B7243" s="3049" t="s">
        <v>35222</v>
      </c>
      <c r="C7243" s="3140"/>
      <c r="D7243" s="3142">
        <v>5</v>
      </c>
      <c r="E7243" s="3179"/>
      <c r="F7243" s="3144"/>
      <c r="G7243" s="3169">
        <f t="shared" si="115"/>
        <v>0</v>
      </c>
      <c r="H7243" s="64"/>
    </row>
    <row r="7244" spans="1:8" ht="20.100000000000001" customHeight="1">
      <c r="A7244" s="3170">
        <v>100</v>
      </c>
      <c r="B7244" s="3266" t="s">
        <v>35223</v>
      </c>
      <c r="C7244" s="3186"/>
      <c r="D7244" s="3202">
        <v>1</v>
      </c>
      <c r="E7244" s="3179"/>
      <c r="F7244" s="3144"/>
      <c r="G7244" s="3169">
        <f t="shared" si="115"/>
        <v>0</v>
      </c>
      <c r="H7244" s="64"/>
    </row>
    <row r="7245" spans="1:8" ht="20.100000000000001" customHeight="1">
      <c r="A7245" s="3170">
        <v>150</v>
      </c>
      <c r="B7245" s="3049" t="s">
        <v>35224</v>
      </c>
      <c r="C7245" s="3140"/>
      <c r="D7245" s="3142">
        <v>1</v>
      </c>
      <c r="E7245" s="3179"/>
      <c r="F7245" s="3144"/>
      <c r="G7245" s="3169">
        <f t="shared" si="115"/>
        <v>0</v>
      </c>
      <c r="H7245" s="64"/>
    </row>
    <row r="7246" spans="1:8" ht="20.100000000000001" customHeight="1">
      <c r="A7246" s="3170">
        <v>150</v>
      </c>
      <c r="B7246" s="3049" t="s">
        <v>35225</v>
      </c>
      <c r="C7246" s="3140"/>
      <c r="D7246" s="3142">
        <v>1</v>
      </c>
      <c r="E7246" s="3179"/>
      <c r="F7246" s="3144"/>
      <c r="G7246" s="3169">
        <f t="shared" si="115"/>
        <v>0</v>
      </c>
      <c r="H7246" s="64"/>
    </row>
    <row r="7247" spans="1:8" ht="20.100000000000001" customHeight="1">
      <c r="A7247" s="3170">
        <v>150</v>
      </c>
      <c r="B7247" s="3049" t="s">
        <v>35226</v>
      </c>
      <c r="C7247" s="3140"/>
      <c r="D7247" s="3142">
        <v>1</v>
      </c>
      <c r="E7247" s="3179"/>
      <c r="F7247" s="3144"/>
      <c r="G7247" s="3169">
        <f t="shared" si="115"/>
        <v>0</v>
      </c>
      <c r="H7247" s="64"/>
    </row>
    <row r="7248" spans="1:8" ht="20.100000000000001" customHeight="1">
      <c r="A7248" s="3170">
        <v>150</v>
      </c>
      <c r="B7248" s="3049" t="s">
        <v>35227</v>
      </c>
      <c r="C7248" s="3140"/>
      <c r="D7248" s="3142">
        <v>1</v>
      </c>
      <c r="E7248" s="3179"/>
      <c r="F7248" s="3144"/>
      <c r="G7248" s="3169">
        <f t="shared" si="115"/>
        <v>0</v>
      </c>
      <c r="H7248" s="64"/>
    </row>
    <row r="7249" spans="1:8" ht="20.100000000000001" customHeight="1">
      <c r="A7249" s="3170">
        <v>150</v>
      </c>
      <c r="B7249" s="3049" t="s">
        <v>35228</v>
      </c>
      <c r="C7249" s="3140"/>
      <c r="D7249" s="3142">
        <v>1</v>
      </c>
      <c r="E7249" s="3179"/>
      <c r="F7249" s="3144"/>
      <c r="G7249" s="3169">
        <f t="shared" si="115"/>
        <v>0</v>
      </c>
      <c r="H7249" s="64"/>
    </row>
    <row r="7250" spans="1:8" ht="20.100000000000001" customHeight="1">
      <c r="A7250" s="3170">
        <v>150</v>
      </c>
      <c r="B7250" s="3049" t="s">
        <v>35229</v>
      </c>
      <c r="C7250" s="3140"/>
      <c r="D7250" s="3142">
        <v>1</v>
      </c>
      <c r="E7250" s="3179"/>
      <c r="F7250" s="3144"/>
      <c r="G7250" s="3169">
        <f t="shared" si="115"/>
        <v>0</v>
      </c>
      <c r="H7250" s="64"/>
    </row>
    <row r="7251" spans="1:8" ht="20.100000000000001" customHeight="1">
      <c r="A7251" s="3170">
        <v>150</v>
      </c>
      <c r="B7251" s="3049" t="s">
        <v>35230</v>
      </c>
      <c r="C7251" s="3140"/>
      <c r="D7251" s="3142">
        <v>1</v>
      </c>
      <c r="E7251" s="3179"/>
      <c r="F7251" s="3144"/>
      <c r="G7251" s="3169">
        <f t="shared" si="115"/>
        <v>0</v>
      </c>
      <c r="H7251" s="64"/>
    </row>
    <row r="7252" spans="1:8" ht="20.100000000000001" customHeight="1">
      <c r="A7252" s="3170">
        <v>150</v>
      </c>
      <c r="B7252" s="3049" t="s">
        <v>35231</v>
      </c>
      <c r="C7252" s="3140"/>
      <c r="D7252" s="3142">
        <v>1</v>
      </c>
      <c r="E7252" s="3179"/>
      <c r="F7252" s="3144"/>
      <c r="G7252" s="3169">
        <f t="shared" si="115"/>
        <v>0</v>
      </c>
      <c r="H7252" s="64"/>
    </row>
    <row r="7253" spans="1:8" ht="20.100000000000001" customHeight="1">
      <c r="A7253" s="2484">
        <v>100</v>
      </c>
      <c r="B7253" s="3049" t="s">
        <v>35232</v>
      </c>
      <c r="C7253" s="3140"/>
      <c r="D7253" s="3142">
        <v>5</v>
      </c>
      <c r="E7253" s="3179"/>
      <c r="F7253" s="3144"/>
      <c r="G7253" s="3169">
        <f t="shared" si="115"/>
        <v>0</v>
      </c>
      <c r="H7253" s="64"/>
    </row>
    <row r="7254" spans="1:8" ht="20.100000000000001" customHeight="1">
      <c r="A7254" s="3170">
        <v>150</v>
      </c>
      <c r="B7254" s="3266" t="s">
        <v>35233</v>
      </c>
      <c r="C7254" s="3186"/>
      <c r="D7254" s="3202">
        <v>1</v>
      </c>
      <c r="E7254" s="3179"/>
      <c r="F7254" s="3144"/>
      <c r="G7254" s="3169">
        <f t="shared" si="115"/>
        <v>0</v>
      </c>
      <c r="H7254" s="64"/>
    </row>
    <row r="7255" spans="1:8" ht="20.100000000000001" customHeight="1">
      <c r="A7255" s="3170">
        <v>60</v>
      </c>
      <c r="B7255" s="3049" t="s">
        <v>35234</v>
      </c>
      <c r="C7255" s="3140"/>
      <c r="D7255" s="3142">
        <v>4</v>
      </c>
      <c r="E7255" s="3179"/>
      <c r="F7255" s="3144"/>
      <c r="G7255" s="3169">
        <f t="shared" si="115"/>
        <v>0</v>
      </c>
      <c r="H7255" s="64"/>
    </row>
    <row r="7256" spans="1:8" ht="20.100000000000001" customHeight="1">
      <c r="A7256" s="3170">
        <v>60</v>
      </c>
      <c r="B7256" s="3049" t="s">
        <v>35235</v>
      </c>
      <c r="C7256" s="3140"/>
      <c r="D7256" s="3142">
        <v>2</v>
      </c>
      <c r="E7256" s="3179"/>
      <c r="F7256" s="3144"/>
      <c r="G7256" s="3169">
        <f t="shared" si="115"/>
        <v>0</v>
      </c>
      <c r="H7256" s="64"/>
    </row>
    <row r="7257" spans="1:8" ht="20.100000000000001" customHeight="1">
      <c r="A7257" s="2484">
        <v>100</v>
      </c>
      <c r="B7257" s="3049" t="s">
        <v>35236</v>
      </c>
      <c r="C7257" s="3140"/>
      <c r="D7257" s="3142">
        <v>2</v>
      </c>
      <c r="E7257" s="3179"/>
      <c r="F7257" s="3144"/>
      <c r="G7257" s="3169">
        <f t="shared" si="115"/>
        <v>0</v>
      </c>
      <c r="H7257" s="64"/>
    </row>
    <row r="7258" spans="1:8" ht="20.100000000000001" customHeight="1">
      <c r="A7258" s="3170">
        <v>150</v>
      </c>
      <c r="B7258" s="3049" t="s">
        <v>35237</v>
      </c>
      <c r="C7258" s="3140"/>
      <c r="D7258" s="3142">
        <v>1</v>
      </c>
      <c r="E7258" s="3179"/>
      <c r="F7258" s="3144"/>
      <c r="G7258" s="3169">
        <f t="shared" si="115"/>
        <v>0</v>
      </c>
      <c r="H7258" s="64"/>
    </row>
    <row r="7259" spans="1:8" ht="20.100000000000001" customHeight="1">
      <c r="A7259" s="3170">
        <v>150</v>
      </c>
      <c r="B7259" s="3049" t="s">
        <v>35238</v>
      </c>
      <c r="C7259" s="3140"/>
      <c r="D7259" s="3142">
        <v>1</v>
      </c>
      <c r="E7259" s="3179"/>
      <c r="F7259" s="3144"/>
      <c r="G7259" s="3169">
        <f t="shared" si="115"/>
        <v>0</v>
      </c>
      <c r="H7259" s="64"/>
    </row>
    <row r="7260" spans="1:8" ht="20.100000000000001" customHeight="1">
      <c r="A7260" s="3170">
        <v>150</v>
      </c>
      <c r="B7260" s="3049" t="s">
        <v>35239</v>
      </c>
      <c r="C7260" s="3140"/>
      <c r="D7260" s="3142">
        <v>1</v>
      </c>
      <c r="E7260" s="3179"/>
      <c r="F7260" s="3144"/>
      <c r="G7260" s="3169">
        <f t="shared" si="115"/>
        <v>0</v>
      </c>
      <c r="H7260" s="64"/>
    </row>
    <row r="7261" spans="1:8" ht="20.100000000000001" customHeight="1">
      <c r="A7261" s="3170">
        <v>150</v>
      </c>
      <c r="B7261" s="3049" t="s">
        <v>35240</v>
      </c>
      <c r="C7261" s="3140"/>
      <c r="D7261" s="3178">
        <v>1</v>
      </c>
      <c r="E7261" s="3179"/>
      <c r="F7261" s="3144"/>
      <c r="G7261" s="3169">
        <f t="shared" si="115"/>
        <v>0</v>
      </c>
      <c r="H7261" s="64"/>
    </row>
    <row r="7262" spans="1:8" ht="20.100000000000001" customHeight="1">
      <c r="A7262" s="3170">
        <v>300</v>
      </c>
      <c r="B7262" s="3049" t="s">
        <v>35241</v>
      </c>
      <c r="C7262" s="3140"/>
      <c r="D7262" s="3178">
        <v>1</v>
      </c>
      <c r="E7262" s="3179"/>
      <c r="F7262" s="3144"/>
      <c r="G7262" s="3169">
        <f t="shared" si="115"/>
        <v>0</v>
      </c>
      <c r="H7262" s="64"/>
    </row>
    <row r="7263" spans="1:8" ht="20.100000000000001" customHeight="1">
      <c r="A7263" s="3170">
        <v>150</v>
      </c>
      <c r="B7263" s="3049" t="s">
        <v>35242</v>
      </c>
      <c r="C7263" s="3140"/>
      <c r="D7263" s="3178">
        <v>1</v>
      </c>
      <c r="E7263" s="3179"/>
      <c r="F7263" s="3144"/>
      <c r="G7263" s="3169">
        <f t="shared" si="115"/>
        <v>0</v>
      </c>
      <c r="H7263" s="64"/>
    </row>
    <row r="7264" spans="1:8" ht="20.100000000000001" customHeight="1">
      <c r="A7264" s="3170">
        <v>150</v>
      </c>
      <c r="B7264" s="3049" t="s">
        <v>35243</v>
      </c>
      <c r="C7264" s="3140"/>
      <c r="D7264" s="3178">
        <v>1</v>
      </c>
      <c r="E7264" s="3179"/>
      <c r="F7264" s="3144"/>
      <c r="G7264" s="3169">
        <f t="shared" si="115"/>
        <v>0</v>
      </c>
      <c r="H7264" s="64"/>
    </row>
    <row r="7265" spans="1:8" ht="20.100000000000001" customHeight="1">
      <c r="A7265" s="3170">
        <v>70</v>
      </c>
      <c r="B7265" s="3266" t="s">
        <v>35244</v>
      </c>
      <c r="C7265" s="3186"/>
      <c r="D7265" s="3202">
        <v>3</v>
      </c>
      <c r="E7265" s="3179"/>
      <c r="F7265" s="3144"/>
      <c r="G7265" s="3169">
        <f t="shared" si="115"/>
        <v>0</v>
      </c>
      <c r="H7265" s="64"/>
    </row>
    <row r="7266" spans="1:8" ht="20.100000000000001" customHeight="1">
      <c r="A7266" s="3170">
        <v>150</v>
      </c>
      <c r="B7266" s="3049" t="s">
        <v>35245</v>
      </c>
      <c r="C7266" s="3140"/>
      <c r="D7266" s="3178">
        <v>1</v>
      </c>
      <c r="E7266" s="3179"/>
      <c r="F7266" s="3144"/>
      <c r="G7266" s="3169">
        <f t="shared" si="115"/>
        <v>0</v>
      </c>
      <c r="H7266" s="64"/>
    </row>
    <row r="7267" spans="1:8" ht="20.100000000000001" customHeight="1">
      <c r="A7267" s="3170">
        <v>70</v>
      </c>
      <c r="B7267" s="3266" t="s">
        <v>35246</v>
      </c>
      <c r="C7267" s="3186"/>
      <c r="D7267" s="3202">
        <v>2</v>
      </c>
      <c r="E7267" s="3179"/>
      <c r="F7267" s="3144"/>
      <c r="G7267" s="3169">
        <f t="shared" si="115"/>
        <v>0</v>
      </c>
      <c r="H7267" s="64"/>
    </row>
    <row r="7268" spans="1:8" ht="20.100000000000001" customHeight="1">
      <c r="A7268" s="3170">
        <v>70</v>
      </c>
      <c r="B7268" s="3266" t="s">
        <v>35247</v>
      </c>
      <c r="C7268" s="3186"/>
      <c r="D7268" s="3202">
        <v>2</v>
      </c>
      <c r="E7268" s="3179"/>
      <c r="F7268" s="3144"/>
      <c r="G7268" s="3169">
        <f t="shared" si="115"/>
        <v>0</v>
      </c>
      <c r="H7268" s="64"/>
    </row>
    <row r="7269" spans="1:8" ht="20.100000000000001" customHeight="1">
      <c r="A7269" s="2484">
        <v>200</v>
      </c>
      <c r="B7269" s="3049" t="s">
        <v>35248</v>
      </c>
      <c r="C7269" s="3140"/>
      <c r="D7269" s="3142">
        <v>1</v>
      </c>
      <c r="E7269" s="3179"/>
      <c r="F7269" s="3144"/>
      <c r="G7269" s="3169">
        <f t="shared" si="115"/>
        <v>0</v>
      </c>
      <c r="H7269" s="64"/>
    </row>
    <row r="7270" spans="1:8" ht="20.100000000000001" customHeight="1">
      <c r="A7270" s="3170">
        <v>150</v>
      </c>
      <c r="B7270" s="3049" t="s">
        <v>35249</v>
      </c>
      <c r="C7270" s="3140"/>
      <c r="D7270" s="3178">
        <v>1</v>
      </c>
      <c r="E7270" s="3179"/>
      <c r="F7270" s="3144"/>
      <c r="G7270" s="3169">
        <f t="shared" si="115"/>
        <v>0</v>
      </c>
      <c r="H7270" s="64"/>
    </row>
    <row r="7271" spans="1:8" ht="20.100000000000001" customHeight="1">
      <c r="A7271" s="3170">
        <v>100</v>
      </c>
      <c r="B7271" s="3266" t="s">
        <v>35250</v>
      </c>
      <c r="C7271" s="3186"/>
      <c r="D7271" s="3202">
        <v>2</v>
      </c>
      <c r="E7271" s="3179"/>
      <c r="F7271" s="3144"/>
      <c r="G7271" s="3169">
        <f t="shared" ref="G7271:G7334" si="116">F7271*A7271</f>
        <v>0</v>
      </c>
      <c r="H7271" s="64"/>
    </row>
    <row r="7272" spans="1:8" ht="20.100000000000001" customHeight="1">
      <c r="A7272" s="3170">
        <v>150</v>
      </c>
      <c r="B7272" s="3049" t="s">
        <v>35251</v>
      </c>
      <c r="C7272" s="3140"/>
      <c r="D7272" s="3142">
        <v>1</v>
      </c>
      <c r="E7272" s="3179"/>
      <c r="F7272" s="3144"/>
      <c r="G7272" s="3169">
        <f t="shared" si="116"/>
        <v>0</v>
      </c>
      <c r="H7272" s="64"/>
    </row>
    <row r="7273" spans="1:8" ht="20.100000000000001" customHeight="1">
      <c r="A7273" s="3170">
        <v>150</v>
      </c>
      <c r="B7273" s="3049" t="s">
        <v>35252</v>
      </c>
      <c r="C7273" s="3140"/>
      <c r="D7273" s="3142">
        <v>1</v>
      </c>
      <c r="E7273" s="3179"/>
      <c r="F7273" s="3144"/>
      <c r="G7273" s="3169">
        <f t="shared" si="116"/>
        <v>0</v>
      </c>
      <c r="H7273" s="64"/>
    </row>
    <row r="7274" spans="1:8" ht="20.100000000000001" customHeight="1">
      <c r="A7274" s="3170">
        <v>150</v>
      </c>
      <c r="B7274" s="3049" t="s">
        <v>35253</v>
      </c>
      <c r="C7274" s="3140"/>
      <c r="D7274" s="3142">
        <v>1</v>
      </c>
      <c r="E7274" s="3179"/>
      <c r="F7274" s="3144"/>
      <c r="G7274" s="3169">
        <f t="shared" si="116"/>
        <v>0</v>
      </c>
      <c r="H7274" s="64"/>
    </row>
    <row r="7275" spans="1:8" ht="20.100000000000001" customHeight="1">
      <c r="A7275" s="3170">
        <v>150</v>
      </c>
      <c r="B7275" s="3049" t="s">
        <v>35254</v>
      </c>
      <c r="C7275" s="3140"/>
      <c r="D7275" s="3142">
        <v>1</v>
      </c>
      <c r="E7275" s="3179"/>
      <c r="F7275" s="3144"/>
      <c r="G7275" s="3169">
        <f t="shared" si="116"/>
        <v>0</v>
      </c>
      <c r="H7275" s="64"/>
    </row>
    <row r="7276" spans="1:8" ht="20.100000000000001" customHeight="1">
      <c r="A7276" s="3170">
        <v>150</v>
      </c>
      <c r="B7276" s="3049" t="s">
        <v>35255</v>
      </c>
      <c r="C7276" s="3140"/>
      <c r="D7276" s="3142">
        <v>1</v>
      </c>
      <c r="E7276" s="3179"/>
      <c r="F7276" s="3144"/>
      <c r="G7276" s="3169">
        <f t="shared" si="116"/>
        <v>0</v>
      </c>
      <c r="H7276" s="64"/>
    </row>
    <row r="7277" spans="1:8" ht="20.100000000000001" customHeight="1">
      <c r="A7277" s="3170">
        <v>40</v>
      </c>
      <c r="B7277" s="3266" t="s">
        <v>35256</v>
      </c>
      <c r="C7277" s="3186"/>
      <c r="D7277" s="3202">
        <v>1</v>
      </c>
      <c r="E7277" s="3179"/>
      <c r="F7277" s="3144"/>
      <c r="G7277" s="3169">
        <f t="shared" si="116"/>
        <v>0</v>
      </c>
      <c r="H7277" s="64"/>
    </row>
    <row r="7278" spans="1:8" ht="20.100000000000001" customHeight="1">
      <c r="A7278" s="2484">
        <v>60</v>
      </c>
      <c r="B7278" s="3049" t="s">
        <v>35257</v>
      </c>
      <c r="C7278" s="3140"/>
      <c r="D7278" s="3178">
        <v>3</v>
      </c>
      <c r="E7278" s="3179"/>
      <c r="F7278" s="3144"/>
      <c r="G7278" s="3169">
        <f t="shared" si="116"/>
        <v>0</v>
      </c>
      <c r="H7278" s="64"/>
    </row>
    <row r="7279" spans="1:8" ht="20.100000000000001" customHeight="1">
      <c r="A7279" s="3170">
        <v>60</v>
      </c>
      <c r="B7279" s="3049" t="s">
        <v>35258</v>
      </c>
      <c r="C7279" s="3140"/>
      <c r="D7279" s="3178">
        <v>1</v>
      </c>
      <c r="E7279" s="3179"/>
      <c r="F7279" s="3144"/>
      <c r="G7279" s="3169">
        <f t="shared" si="116"/>
        <v>0</v>
      </c>
      <c r="H7279" s="64"/>
    </row>
    <row r="7280" spans="1:8" ht="20.100000000000001" customHeight="1">
      <c r="A7280" s="3170">
        <v>150</v>
      </c>
      <c r="B7280" s="3049" t="s">
        <v>35259</v>
      </c>
      <c r="C7280" s="3140"/>
      <c r="D7280" s="3178">
        <v>1</v>
      </c>
      <c r="E7280" s="3179"/>
      <c r="F7280" s="3144"/>
      <c r="G7280" s="3169">
        <f t="shared" si="116"/>
        <v>0</v>
      </c>
      <c r="H7280" s="64"/>
    </row>
    <row r="7281" spans="1:8" ht="20.100000000000001" customHeight="1">
      <c r="A7281" s="2484">
        <v>100</v>
      </c>
      <c r="B7281" s="3049" t="s">
        <v>35260</v>
      </c>
      <c r="C7281" s="3140"/>
      <c r="D7281" s="3178">
        <v>5</v>
      </c>
      <c r="E7281" s="3179"/>
      <c r="F7281" s="3144"/>
      <c r="G7281" s="3169">
        <f t="shared" si="116"/>
        <v>0</v>
      </c>
      <c r="H7281" s="64"/>
    </row>
    <row r="7282" spans="1:8" ht="20.100000000000001" customHeight="1">
      <c r="A7282" s="3170">
        <v>150</v>
      </c>
      <c r="B7282" s="3049" t="s">
        <v>35261</v>
      </c>
      <c r="C7282" s="3140"/>
      <c r="D7282" s="3142">
        <v>1</v>
      </c>
      <c r="E7282" s="3179"/>
      <c r="F7282" s="3144"/>
      <c r="G7282" s="3169">
        <f t="shared" si="116"/>
        <v>0</v>
      </c>
      <c r="H7282" s="64"/>
    </row>
    <row r="7283" spans="1:8" ht="20.100000000000001" customHeight="1">
      <c r="A7283" s="3170">
        <v>40</v>
      </c>
      <c r="B7283" s="3266" t="s">
        <v>35262</v>
      </c>
      <c r="C7283" s="3186"/>
      <c r="D7283" s="3202">
        <v>1</v>
      </c>
      <c r="E7283" s="3179"/>
      <c r="F7283" s="3144"/>
      <c r="G7283" s="3169">
        <f t="shared" si="116"/>
        <v>0</v>
      </c>
      <c r="H7283" s="64"/>
    </row>
    <row r="7284" spans="1:8" ht="20.100000000000001" customHeight="1">
      <c r="A7284" s="3170">
        <v>150</v>
      </c>
      <c r="B7284" s="3049" t="s">
        <v>35263</v>
      </c>
      <c r="C7284" s="3140"/>
      <c r="D7284" s="3142">
        <v>1</v>
      </c>
      <c r="E7284" s="3179"/>
      <c r="F7284" s="3144"/>
      <c r="G7284" s="3169">
        <f t="shared" si="116"/>
        <v>0</v>
      </c>
      <c r="H7284" s="64"/>
    </row>
    <row r="7285" spans="1:8" ht="20.100000000000001" customHeight="1">
      <c r="A7285" s="3170">
        <v>150</v>
      </c>
      <c r="B7285" s="3266" t="s">
        <v>35264</v>
      </c>
      <c r="C7285" s="3186"/>
      <c r="D7285" s="3202">
        <v>1</v>
      </c>
      <c r="E7285" s="3179"/>
      <c r="F7285" s="3144"/>
      <c r="G7285" s="3169">
        <f t="shared" si="116"/>
        <v>0</v>
      </c>
      <c r="H7285" s="64"/>
    </row>
    <row r="7286" spans="1:8" ht="20.100000000000001" customHeight="1">
      <c r="A7286" s="3170">
        <v>150</v>
      </c>
      <c r="B7286" s="3049" t="s">
        <v>35265</v>
      </c>
      <c r="C7286" s="3140"/>
      <c r="D7286" s="3142">
        <v>1</v>
      </c>
      <c r="E7286" s="3179"/>
      <c r="F7286" s="3144"/>
      <c r="G7286" s="3169">
        <f t="shared" si="116"/>
        <v>0</v>
      </c>
      <c r="H7286" s="64"/>
    </row>
    <row r="7287" spans="1:8" ht="20.100000000000001" customHeight="1">
      <c r="A7287" s="3170">
        <v>70</v>
      </c>
      <c r="B7287" s="3266" t="s">
        <v>35266</v>
      </c>
      <c r="C7287" s="3186"/>
      <c r="D7287" s="3202">
        <v>3</v>
      </c>
      <c r="E7287" s="3179"/>
      <c r="F7287" s="3144"/>
      <c r="G7287" s="3169">
        <f t="shared" si="116"/>
        <v>0</v>
      </c>
      <c r="H7287" s="64"/>
    </row>
    <row r="7288" spans="1:8" ht="20.100000000000001" customHeight="1">
      <c r="A7288" s="3170">
        <v>150</v>
      </c>
      <c r="B7288" s="3049" t="s">
        <v>35267</v>
      </c>
      <c r="C7288" s="3140"/>
      <c r="D7288" s="3142">
        <v>1</v>
      </c>
      <c r="E7288" s="3179"/>
      <c r="F7288" s="3144"/>
      <c r="G7288" s="3169">
        <f t="shared" si="116"/>
        <v>0</v>
      </c>
      <c r="H7288" s="64"/>
    </row>
    <row r="7289" spans="1:8" ht="20.100000000000001" customHeight="1">
      <c r="A7289" s="3170">
        <v>150</v>
      </c>
      <c r="B7289" s="3049" t="s">
        <v>35268</v>
      </c>
      <c r="C7289" s="3140"/>
      <c r="D7289" s="3142">
        <v>1</v>
      </c>
      <c r="E7289" s="3179"/>
      <c r="F7289" s="3144"/>
      <c r="G7289" s="3169">
        <f t="shared" si="116"/>
        <v>0</v>
      </c>
      <c r="H7289" s="64"/>
    </row>
    <row r="7290" spans="1:8" ht="20.100000000000001" customHeight="1">
      <c r="A7290" s="3170">
        <v>150</v>
      </c>
      <c r="B7290" s="3049" t="s">
        <v>35269</v>
      </c>
      <c r="C7290" s="3140"/>
      <c r="D7290" s="3142">
        <v>1</v>
      </c>
      <c r="E7290" s="3179"/>
      <c r="F7290" s="3144"/>
      <c r="G7290" s="3169">
        <f t="shared" si="116"/>
        <v>0</v>
      </c>
      <c r="H7290" s="64"/>
    </row>
    <row r="7291" spans="1:8" ht="20.100000000000001" customHeight="1">
      <c r="A7291" s="3170">
        <v>100</v>
      </c>
      <c r="B7291" s="3266" t="s">
        <v>35270</v>
      </c>
      <c r="C7291" s="3186"/>
      <c r="D7291" s="3202">
        <v>3</v>
      </c>
      <c r="E7291" s="3179"/>
      <c r="F7291" s="3144"/>
      <c r="G7291" s="3169">
        <f t="shared" si="116"/>
        <v>0</v>
      </c>
      <c r="H7291" s="64"/>
    </row>
    <row r="7292" spans="1:8" ht="20.100000000000001" customHeight="1">
      <c r="A7292" s="3170">
        <v>100</v>
      </c>
      <c r="B7292" s="3266" t="s">
        <v>35271</v>
      </c>
      <c r="C7292" s="3186"/>
      <c r="D7292" s="3202">
        <v>1</v>
      </c>
      <c r="E7292" s="3179"/>
      <c r="F7292" s="3144"/>
      <c r="G7292" s="3169">
        <f t="shared" si="116"/>
        <v>0</v>
      </c>
      <c r="H7292" s="64"/>
    </row>
    <row r="7293" spans="1:8" ht="20.100000000000001" customHeight="1">
      <c r="A7293" s="3170">
        <v>150</v>
      </c>
      <c r="B7293" s="3049" t="s">
        <v>35272</v>
      </c>
      <c r="C7293" s="3140"/>
      <c r="D7293" s="3142">
        <v>1</v>
      </c>
      <c r="E7293" s="3179"/>
      <c r="F7293" s="3144"/>
      <c r="G7293" s="3169">
        <f t="shared" si="116"/>
        <v>0</v>
      </c>
      <c r="H7293" s="64"/>
    </row>
    <row r="7294" spans="1:8" ht="20.100000000000001" customHeight="1">
      <c r="A7294" s="3170">
        <v>150</v>
      </c>
      <c r="B7294" s="3049" t="s">
        <v>35273</v>
      </c>
      <c r="C7294" s="3140"/>
      <c r="D7294" s="3142">
        <v>1</v>
      </c>
      <c r="E7294" s="3179"/>
      <c r="F7294" s="3144"/>
      <c r="G7294" s="3169">
        <f t="shared" si="116"/>
        <v>0</v>
      </c>
      <c r="H7294" s="64"/>
    </row>
    <row r="7295" spans="1:8" ht="20.100000000000001" customHeight="1">
      <c r="A7295" s="3170">
        <v>150</v>
      </c>
      <c r="B7295" s="3049" t="s">
        <v>35274</v>
      </c>
      <c r="C7295" s="3140"/>
      <c r="D7295" s="3142">
        <v>1</v>
      </c>
      <c r="E7295" s="3179"/>
      <c r="F7295" s="3144"/>
      <c r="G7295" s="3169">
        <f t="shared" si="116"/>
        <v>0</v>
      </c>
      <c r="H7295" s="64"/>
    </row>
    <row r="7296" spans="1:8" ht="20.100000000000001" customHeight="1">
      <c r="A7296" s="3170">
        <v>150</v>
      </c>
      <c r="B7296" s="3049" t="s">
        <v>35275</v>
      </c>
      <c r="C7296" s="3140"/>
      <c r="D7296" s="3142">
        <v>1</v>
      </c>
      <c r="E7296" s="3179"/>
      <c r="F7296" s="3144"/>
      <c r="G7296" s="3169">
        <f t="shared" si="116"/>
        <v>0</v>
      </c>
      <c r="H7296" s="64"/>
    </row>
    <row r="7297" spans="1:8" ht="20.100000000000001" customHeight="1">
      <c r="A7297" s="3170">
        <v>150</v>
      </c>
      <c r="B7297" s="3049" t="s">
        <v>35276</v>
      </c>
      <c r="C7297" s="3140"/>
      <c r="D7297" s="3142">
        <v>1</v>
      </c>
      <c r="E7297" s="3179"/>
      <c r="F7297" s="3144"/>
      <c r="G7297" s="3169">
        <f t="shared" si="116"/>
        <v>0</v>
      </c>
      <c r="H7297" s="64"/>
    </row>
    <row r="7298" spans="1:8" ht="20.100000000000001" customHeight="1">
      <c r="A7298" s="3170">
        <v>150</v>
      </c>
      <c r="B7298" s="3049" t="s">
        <v>35277</v>
      </c>
      <c r="C7298" s="3140"/>
      <c r="D7298" s="3142">
        <v>1</v>
      </c>
      <c r="E7298" s="3179"/>
      <c r="F7298" s="3144"/>
      <c r="G7298" s="3169">
        <f t="shared" si="116"/>
        <v>0</v>
      </c>
      <c r="H7298" s="64"/>
    </row>
    <row r="7299" spans="1:8" ht="20.100000000000001" customHeight="1">
      <c r="A7299" s="3170">
        <v>150</v>
      </c>
      <c r="B7299" s="3049" t="s">
        <v>35278</v>
      </c>
      <c r="C7299" s="3140"/>
      <c r="D7299" s="3142">
        <v>2</v>
      </c>
      <c r="E7299" s="3179"/>
      <c r="F7299" s="3144"/>
      <c r="G7299" s="3169">
        <f t="shared" si="116"/>
        <v>0</v>
      </c>
      <c r="H7299" s="64"/>
    </row>
    <row r="7300" spans="1:8" ht="20.100000000000001" customHeight="1">
      <c r="A7300" s="3170">
        <v>150</v>
      </c>
      <c r="B7300" s="3049" t="s">
        <v>35279</v>
      </c>
      <c r="C7300" s="3140"/>
      <c r="D7300" s="3142">
        <v>1</v>
      </c>
      <c r="E7300" s="3179"/>
      <c r="F7300" s="3144"/>
      <c r="G7300" s="3169">
        <f t="shared" si="116"/>
        <v>0</v>
      </c>
      <c r="H7300" s="64"/>
    </row>
    <row r="7301" spans="1:8" ht="20.100000000000001" customHeight="1">
      <c r="A7301" s="3170">
        <v>150</v>
      </c>
      <c r="B7301" s="3049" t="s">
        <v>35280</v>
      </c>
      <c r="C7301" s="3140"/>
      <c r="D7301" s="3142">
        <v>4</v>
      </c>
      <c r="E7301" s="3179"/>
      <c r="F7301" s="3144"/>
      <c r="G7301" s="3169">
        <f t="shared" si="116"/>
        <v>0</v>
      </c>
      <c r="H7301" s="64"/>
    </row>
    <row r="7302" spans="1:8" ht="20.100000000000001" customHeight="1">
      <c r="A7302" s="3170">
        <v>150</v>
      </c>
      <c r="B7302" s="3049" t="s">
        <v>35282</v>
      </c>
      <c r="C7302" s="3140" t="s">
        <v>35281</v>
      </c>
      <c r="D7302" s="3142">
        <v>15</v>
      </c>
      <c r="E7302" s="3179"/>
      <c r="F7302" s="3144"/>
      <c r="G7302" s="3169">
        <f t="shared" si="116"/>
        <v>0</v>
      </c>
      <c r="H7302" s="64"/>
    </row>
    <row r="7303" spans="1:8" ht="20.100000000000001" customHeight="1">
      <c r="A7303" s="3170">
        <v>50</v>
      </c>
      <c r="B7303" s="3266" t="s">
        <v>35283</v>
      </c>
      <c r="C7303" s="3186"/>
      <c r="D7303" s="3202">
        <v>3</v>
      </c>
      <c r="E7303" s="3179"/>
      <c r="F7303" s="3144"/>
      <c r="G7303" s="3169">
        <f t="shared" si="116"/>
        <v>0</v>
      </c>
      <c r="H7303" s="64"/>
    </row>
    <row r="7304" spans="1:8" ht="20.100000000000001" customHeight="1">
      <c r="A7304" s="3170">
        <v>150</v>
      </c>
      <c r="B7304" s="3049" t="s">
        <v>35284</v>
      </c>
      <c r="C7304" s="3140" t="s">
        <v>33218</v>
      </c>
      <c r="D7304" s="3142">
        <v>10</v>
      </c>
      <c r="E7304" s="3179"/>
      <c r="F7304" s="3144"/>
      <c r="G7304" s="3169">
        <f t="shared" si="116"/>
        <v>0</v>
      </c>
      <c r="H7304" s="64"/>
    </row>
    <row r="7305" spans="1:8" ht="20.100000000000001" customHeight="1">
      <c r="A7305" s="3170">
        <v>200</v>
      </c>
      <c r="B7305" s="3049" t="s">
        <v>35285</v>
      </c>
      <c r="C7305" s="3140"/>
      <c r="D7305" s="3183">
        <v>1</v>
      </c>
      <c r="E7305" s="3179"/>
      <c r="F7305" s="3144"/>
      <c r="G7305" s="3169">
        <f t="shared" si="116"/>
        <v>0</v>
      </c>
      <c r="H7305" s="64"/>
    </row>
    <row r="7306" spans="1:8" ht="20.100000000000001" customHeight="1">
      <c r="A7306" s="3170">
        <v>60</v>
      </c>
      <c r="B7306" s="3049" t="s">
        <v>35286</v>
      </c>
      <c r="C7306" s="3140"/>
      <c r="D7306" s="3142">
        <v>3</v>
      </c>
      <c r="E7306" s="3179"/>
      <c r="F7306" s="3144"/>
      <c r="G7306" s="3169">
        <f t="shared" si="116"/>
        <v>0</v>
      </c>
      <c r="H7306" s="64"/>
    </row>
    <row r="7307" spans="1:8" ht="20.100000000000001" customHeight="1">
      <c r="A7307" s="3170">
        <v>100</v>
      </c>
      <c r="B7307" s="3266" t="s">
        <v>35287</v>
      </c>
      <c r="C7307" s="3186"/>
      <c r="D7307" s="3202">
        <v>1</v>
      </c>
      <c r="E7307" s="3179"/>
      <c r="F7307" s="3144"/>
      <c r="G7307" s="3169">
        <f t="shared" si="116"/>
        <v>0</v>
      </c>
      <c r="H7307" s="64"/>
    </row>
    <row r="7308" spans="1:8" ht="20.100000000000001" customHeight="1">
      <c r="A7308" s="3170">
        <v>150</v>
      </c>
      <c r="B7308" s="3049" t="s">
        <v>35288</v>
      </c>
      <c r="C7308" s="3140"/>
      <c r="D7308" s="3178">
        <v>2</v>
      </c>
      <c r="E7308" s="3179"/>
      <c r="F7308" s="3144"/>
      <c r="G7308" s="3169">
        <f t="shared" si="116"/>
        <v>0</v>
      </c>
      <c r="H7308" s="64"/>
    </row>
    <row r="7309" spans="1:8" ht="20.100000000000001" customHeight="1">
      <c r="A7309" s="3170">
        <v>150</v>
      </c>
      <c r="B7309" s="3049" t="s">
        <v>35289</v>
      </c>
      <c r="C7309" s="3140"/>
      <c r="D7309" s="3142">
        <v>1</v>
      </c>
      <c r="E7309" s="3179"/>
      <c r="F7309" s="3144"/>
      <c r="G7309" s="3169">
        <f t="shared" si="116"/>
        <v>0</v>
      </c>
      <c r="H7309" s="64"/>
    </row>
    <row r="7310" spans="1:8" ht="20.100000000000001" customHeight="1">
      <c r="A7310" s="3170">
        <v>150</v>
      </c>
      <c r="B7310" s="3049" t="s">
        <v>35290</v>
      </c>
      <c r="C7310" s="3140"/>
      <c r="D7310" s="3142">
        <v>1</v>
      </c>
      <c r="E7310" s="3179"/>
      <c r="F7310" s="3144"/>
      <c r="G7310" s="3169">
        <f t="shared" si="116"/>
        <v>0</v>
      </c>
      <c r="H7310" s="64"/>
    </row>
    <row r="7311" spans="1:8" ht="20.100000000000001" customHeight="1">
      <c r="A7311" s="3170">
        <v>150</v>
      </c>
      <c r="B7311" s="3049" t="s">
        <v>35291</v>
      </c>
      <c r="C7311" s="3140"/>
      <c r="D7311" s="3142">
        <v>1</v>
      </c>
      <c r="E7311" s="3179"/>
      <c r="F7311" s="3144"/>
      <c r="G7311" s="3169">
        <f t="shared" si="116"/>
        <v>0</v>
      </c>
      <c r="H7311" s="64"/>
    </row>
    <row r="7312" spans="1:8" ht="20.100000000000001" customHeight="1">
      <c r="A7312" s="3170">
        <v>50</v>
      </c>
      <c r="B7312" s="3049" t="s">
        <v>35292</v>
      </c>
      <c r="C7312" s="3140"/>
      <c r="D7312" s="3142">
        <v>1</v>
      </c>
      <c r="E7312" s="3179"/>
      <c r="F7312" s="3144"/>
      <c r="G7312" s="3169">
        <f t="shared" si="116"/>
        <v>0</v>
      </c>
      <c r="H7312" s="64"/>
    </row>
    <row r="7313" spans="1:8" ht="20.100000000000001" customHeight="1">
      <c r="A7313" s="3170">
        <v>50</v>
      </c>
      <c r="B7313" s="3266" t="s">
        <v>35293</v>
      </c>
      <c r="C7313" s="3186"/>
      <c r="D7313" s="3202">
        <v>2</v>
      </c>
      <c r="E7313" s="3179"/>
      <c r="F7313" s="3144"/>
      <c r="G7313" s="3169">
        <f t="shared" si="116"/>
        <v>0</v>
      </c>
      <c r="H7313" s="64"/>
    </row>
    <row r="7314" spans="1:8" ht="20.100000000000001" customHeight="1">
      <c r="A7314" s="3170">
        <v>50</v>
      </c>
      <c r="B7314" s="3049" t="s">
        <v>35294</v>
      </c>
      <c r="C7314" s="3140"/>
      <c r="D7314" s="3142">
        <v>1</v>
      </c>
      <c r="E7314" s="3179"/>
      <c r="F7314" s="3144"/>
      <c r="G7314" s="3169">
        <f t="shared" si="116"/>
        <v>0</v>
      </c>
      <c r="H7314" s="64"/>
    </row>
    <row r="7315" spans="1:8" ht="20.100000000000001" customHeight="1">
      <c r="A7315" s="2484">
        <v>60</v>
      </c>
      <c r="B7315" s="3049" t="s">
        <v>35295</v>
      </c>
      <c r="C7315" s="3140"/>
      <c r="D7315" s="3142">
        <v>5</v>
      </c>
      <c r="E7315" s="3179"/>
      <c r="F7315" s="3144"/>
      <c r="G7315" s="3169">
        <f t="shared" si="116"/>
        <v>0</v>
      </c>
      <c r="H7315" s="64"/>
    </row>
    <row r="7316" spans="1:8" ht="20.100000000000001" customHeight="1">
      <c r="A7316" s="2484">
        <v>60</v>
      </c>
      <c r="B7316" s="3049" t="s">
        <v>35296</v>
      </c>
      <c r="C7316" s="3140"/>
      <c r="D7316" s="3142">
        <v>3</v>
      </c>
      <c r="E7316" s="3179"/>
      <c r="F7316" s="3144"/>
      <c r="G7316" s="3169">
        <f t="shared" si="116"/>
        <v>0</v>
      </c>
      <c r="H7316" s="64"/>
    </row>
    <row r="7317" spans="1:8" ht="20.100000000000001" customHeight="1">
      <c r="A7317" s="3170">
        <v>150</v>
      </c>
      <c r="B7317" s="3266" t="s">
        <v>35297</v>
      </c>
      <c r="C7317" s="3186"/>
      <c r="D7317" s="3202">
        <v>2</v>
      </c>
      <c r="E7317" s="3179"/>
      <c r="F7317" s="3144"/>
      <c r="G7317" s="3169">
        <f t="shared" si="116"/>
        <v>0</v>
      </c>
      <c r="H7317" s="64"/>
    </row>
    <row r="7318" spans="1:8" ht="20.100000000000001" customHeight="1">
      <c r="A7318" s="3170">
        <v>150</v>
      </c>
      <c r="B7318" s="3049" t="s">
        <v>35298</v>
      </c>
      <c r="C7318" s="3140"/>
      <c r="D7318" s="3142">
        <v>1</v>
      </c>
      <c r="E7318" s="3179"/>
      <c r="F7318" s="3144"/>
      <c r="G7318" s="3169">
        <f t="shared" si="116"/>
        <v>0</v>
      </c>
      <c r="H7318" s="64"/>
    </row>
    <row r="7319" spans="1:8" ht="20.100000000000001" customHeight="1">
      <c r="A7319" s="3170">
        <v>60</v>
      </c>
      <c r="B7319" s="3049" t="s">
        <v>35299</v>
      </c>
      <c r="C7319" s="3140"/>
      <c r="D7319" s="3142">
        <v>1</v>
      </c>
      <c r="E7319" s="3179"/>
      <c r="F7319" s="3144"/>
      <c r="G7319" s="3169">
        <f t="shared" si="116"/>
        <v>0</v>
      </c>
      <c r="H7319" s="64"/>
    </row>
    <row r="7320" spans="1:8" ht="20.100000000000001" customHeight="1">
      <c r="A7320" s="3170">
        <v>50</v>
      </c>
      <c r="B7320" s="3266" t="s">
        <v>35300</v>
      </c>
      <c r="C7320" s="3186"/>
      <c r="D7320" s="3202">
        <v>1</v>
      </c>
      <c r="E7320" s="3179"/>
      <c r="F7320" s="3144"/>
      <c r="G7320" s="3169">
        <f t="shared" si="116"/>
        <v>0</v>
      </c>
      <c r="H7320" s="64"/>
    </row>
    <row r="7321" spans="1:8" ht="20.100000000000001" customHeight="1">
      <c r="A7321" s="3170">
        <v>100</v>
      </c>
      <c r="B7321" s="3266" t="s">
        <v>35301</v>
      </c>
      <c r="C7321" s="3186"/>
      <c r="D7321" s="3202">
        <v>3</v>
      </c>
      <c r="E7321" s="3179"/>
      <c r="F7321" s="3144"/>
      <c r="G7321" s="3169">
        <f t="shared" si="116"/>
        <v>0</v>
      </c>
      <c r="H7321" s="64"/>
    </row>
    <row r="7322" spans="1:8" ht="20.100000000000001" customHeight="1">
      <c r="A7322" s="3170">
        <v>70</v>
      </c>
      <c r="B7322" s="3266" t="s">
        <v>35302</v>
      </c>
      <c r="C7322" s="3186"/>
      <c r="D7322" s="3202">
        <v>2</v>
      </c>
      <c r="E7322" s="3179"/>
      <c r="F7322" s="3144"/>
      <c r="G7322" s="3169">
        <f t="shared" si="116"/>
        <v>0</v>
      </c>
      <c r="H7322" s="64"/>
    </row>
    <row r="7323" spans="1:8" ht="20.100000000000001" customHeight="1">
      <c r="A7323" s="3170">
        <v>150</v>
      </c>
      <c r="B7323" s="3266" t="s">
        <v>35303</v>
      </c>
      <c r="C7323" s="3186"/>
      <c r="D7323" s="3202">
        <v>1</v>
      </c>
      <c r="E7323" s="3179"/>
      <c r="F7323" s="3144"/>
      <c r="G7323" s="3169">
        <f t="shared" si="116"/>
        <v>0</v>
      </c>
      <c r="H7323" s="64"/>
    </row>
    <row r="7324" spans="1:8" ht="20.100000000000001" customHeight="1">
      <c r="A7324" s="3170">
        <v>150</v>
      </c>
      <c r="B7324" s="3049" t="s">
        <v>35304</v>
      </c>
      <c r="C7324" s="3140"/>
      <c r="D7324" s="3142">
        <v>1</v>
      </c>
      <c r="E7324" s="3179"/>
      <c r="F7324" s="3144"/>
      <c r="G7324" s="3169">
        <f t="shared" si="116"/>
        <v>0</v>
      </c>
      <c r="H7324" s="64"/>
    </row>
    <row r="7325" spans="1:8" ht="20.100000000000001" customHeight="1">
      <c r="A7325" s="3170">
        <v>150</v>
      </c>
      <c r="B7325" s="3266" t="s">
        <v>35305</v>
      </c>
      <c r="C7325" s="3186"/>
      <c r="D7325" s="3202">
        <v>1</v>
      </c>
      <c r="E7325" s="3179"/>
      <c r="F7325" s="3144"/>
      <c r="G7325" s="3169">
        <f t="shared" si="116"/>
        <v>0</v>
      </c>
      <c r="H7325" s="64"/>
    </row>
    <row r="7326" spans="1:8" ht="20.100000000000001" customHeight="1">
      <c r="A7326" s="3170">
        <v>150</v>
      </c>
      <c r="B7326" s="3266" t="s">
        <v>35306</v>
      </c>
      <c r="C7326" s="3186"/>
      <c r="D7326" s="3202">
        <v>1</v>
      </c>
      <c r="E7326" s="3179"/>
      <c r="F7326" s="3144"/>
      <c r="G7326" s="3169">
        <f t="shared" si="116"/>
        <v>0</v>
      </c>
      <c r="H7326" s="64"/>
    </row>
    <row r="7327" spans="1:8" ht="20.100000000000001" customHeight="1">
      <c r="A7327" s="2484">
        <v>200</v>
      </c>
      <c r="B7327" s="3049" t="s">
        <v>35307</v>
      </c>
      <c r="C7327" s="3140"/>
      <c r="D7327" s="3142">
        <v>2</v>
      </c>
      <c r="E7327" s="3179"/>
      <c r="F7327" s="3144"/>
      <c r="G7327" s="3169">
        <f t="shared" si="116"/>
        <v>0</v>
      </c>
      <c r="H7327" s="64"/>
    </row>
    <row r="7328" spans="1:8" ht="20.100000000000001" customHeight="1">
      <c r="A7328" s="3170">
        <v>150</v>
      </c>
      <c r="B7328" s="3266" t="s">
        <v>35308</v>
      </c>
      <c r="C7328" s="3186"/>
      <c r="D7328" s="3202">
        <v>1</v>
      </c>
      <c r="E7328" s="3179"/>
      <c r="F7328" s="3144"/>
      <c r="G7328" s="3169">
        <f t="shared" si="116"/>
        <v>0</v>
      </c>
      <c r="H7328" s="64"/>
    </row>
    <row r="7329" spans="1:8" ht="20.100000000000001" customHeight="1">
      <c r="A7329" s="2484">
        <v>100</v>
      </c>
      <c r="B7329" s="3049" t="s">
        <v>35309</v>
      </c>
      <c r="C7329" s="3140" t="s">
        <v>34831</v>
      </c>
      <c r="D7329" s="3142">
        <v>2</v>
      </c>
      <c r="E7329" s="3179"/>
      <c r="F7329" s="3144"/>
      <c r="G7329" s="3169">
        <f t="shared" si="116"/>
        <v>0</v>
      </c>
      <c r="H7329" s="64"/>
    </row>
    <row r="7330" spans="1:8" ht="20.100000000000001" customHeight="1">
      <c r="A7330" s="3170">
        <v>100</v>
      </c>
      <c r="B7330" s="3266" t="s">
        <v>35310</v>
      </c>
      <c r="C7330" s="3186"/>
      <c r="D7330" s="3202">
        <v>1</v>
      </c>
      <c r="E7330" s="3179"/>
      <c r="F7330" s="3144"/>
      <c r="G7330" s="3169">
        <f t="shared" si="116"/>
        <v>0</v>
      </c>
      <c r="H7330" s="64"/>
    </row>
    <row r="7331" spans="1:8" ht="20.100000000000001" customHeight="1">
      <c r="A7331" s="2484">
        <v>200</v>
      </c>
      <c r="B7331" s="3049" t="s">
        <v>35311</v>
      </c>
      <c r="C7331" s="3140" t="s">
        <v>35312</v>
      </c>
      <c r="D7331" s="3142">
        <v>1</v>
      </c>
      <c r="E7331" s="3179"/>
      <c r="F7331" s="3144"/>
      <c r="G7331" s="3169">
        <f t="shared" si="116"/>
        <v>0</v>
      </c>
      <c r="H7331" s="64"/>
    </row>
    <row r="7332" spans="1:8" ht="20.100000000000001" customHeight="1">
      <c r="A7332" s="3170">
        <v>150</v>
      </c>
      <c r="B7332" s="3266" t="s">
        <v>35313</v>
      </c>
      <c r="C7332" s="3186"/>
      <c r="D7332" s="3202">
        <v>1</v>
      </c>
      <c r="E7332" s="3179"/>
      <c r="F7332" s="3144"/>
      <c r="G7332" s="3169">
        <f t="shared" si="116"/>
        <v>0</v>
      </c>
      <c r="H7332" s="64"/>
    </row>
    <row r="7333" spans="1:8" ht="20.100000000000001" customHeight="1">
      <c r="A7333" s="2484">
        <v>60</v>
      </c>
      <c r="B7333" s="3049" t="s">
        <v>35314</v>
      </c>
      <c r="C7333" s="3140" t="s">
        <v>34299</v>
      </c>
      <c r="D7333" s="3178">
        <v>10</v>
      </c>
      <c r="E7333" s="3179"/>
      <c r="F7333" s="3144"/>
      <c r="G7333" s="3169">
        <f t="shared" si="116"/>
        <v>0</v>
      </c>
      <c r="H7333" s="64"/>
    </row>
    <row r="7334" spans="1:8" ht="20.100000000000001" customHeight="1">
      <c r="A7334" s="3170">
        <v>50</v>
      </c>
      <c r="B7334" s="3049" t="s">
        <v>35315</v>
      </c>
      <c r="C7334" s="3140"/>
      <c r="D7334" s="3142">
        <v>4</v>
      </c>
      <c r="E7334" s="3179"/>
      <c r="F7334" s="3144"/>
      <c r="G7334" s="3169">
        <f t="shared" si="116"/>
        <v>0</v>
      </c>
      <c r="H7334" s="64"/>
    </row>
    <row r="7335" spans="1:8" ht="20.100000000000001" customHeight="1">
      <c r="A7335" s="3170">
        <v>50</v>
      </c>
      <c r="B7335" s="3049" t="s">
        <v>35316</v>
      </c>
      <c r="C7335" s="3140"/>
      <c r="D7335" s="3142">
        <v>4</v>
      </c>
      <c r="E7335" s="3179"/>
      <c r="F7335" s="3144"/>
      <c r="G7335" s="3169">
        <f t="shared" ref="G7335:G7398" si="117">F7335*A7335</f>
        <v>0</v>
      </c>
      <c r="H7335" s="64"/>
    </row>
    <row r="7336" spans="1:8" ht="20.100000000000001" customHeight="1">
      <c r="A7336" s="2484">
        <v>60</v>
      </c>
      <c r="B7336" s="3274" t="s">
        <v>35317</v>
      </c>
      <c r="C7336" s="3555" t="s">
        <v>34326</v>
      </c>
      <c r="D7336" s="3178">
        <v>2</v>
      </c>
      <c r="E7336" s="3179"/>
      <c r="F7336" s="3144"/>
      <c r="G7336" s="3169">
        <f t="shared" si="117"/>
        <v>0</v>
      </c>
      <c r="H7336" s="64"/>
    </row>
    <row r="7337" spans="1:8" ht="20.100000000000001" customHeight="1">
      <c r="A7337" s="2484">
        <v>60</v>
      </c>
      <c r="B7337" s="3274" t="s">
        <v>35318</v>
      </c>
      <c r="C7337" s="3555" t="s">
        <v>34326</v>
      </c>
      <c r="D7337" s="3178">
        <v>2</v>
      </c>
      <c r="E7337" s="3179"/>
      <c r="F7337" s="3144"/>
      <c r="G7337" s="3169">
        <f t="shared" si="117"/>
        <v>0</v>
      </c>
      <c r="H7337" s="64"/>
    </row>
    <row r="7338" spans="1:8" ht="20.100000000000001" customHeight="1">
      <c r="A7338" s="3170">
        <v>50</v>
      </c>
      <c r="B7338" s="3049" t="s">
        <v>35319</v>
      </c>
      <c r="C7338" s="3140" t="s">
        <v>30365</v>
      </c>
      <c r="D7338" s="3178">
        <v>3</v>
      </c>
      <c r="E7338" s="3179"/>
      <c r="F7338" s="3144"/>
      <c r="G7338" s="3169">
        <f t="shared" si="117"/>
        <v>0</v>
      </c>
      <c r="H7338" s="64"/>
    </row>
    <row r="7339" spans="1:8" ht="20.100000000000001" customHeight="1">
      <c r="A7339" s="3170">
        <v>50</v>
      </c>
      <c r="B7339" s="3049" t="s">
        <v>35320</v>
      </c>
      <c r="C7339" s="3140" t="s">
        <v>30958</v>
      </c>
      <c r="D7339" s="3178">
        <v>1</v>
      </c>
      <c r="E7339" s="3179"/>
      <c r="F7339" s="3144"/>
      <c r="G7339" s="3169">
        <f t="shared" si="117"/>
        <v>0</v>
      </c>
      <c r="H7339" s="64"/>
    </row>
    <row r="7340" spans="1:8" ht="20.100000000000001" customHeight="1">
      <c r="A7340" s="3170">
        <v>30</v>
      </c>
      <c r="B7340" s="3049" t="s">
        <v>35321</v>
      </c>
      <c r="C7340" s="3140" t="s">
        <v>34299</v>
      </c>
      <c r="D7340" s="3178">
        <v>3</v>
      </c>
      <c r="E7340" s="3179"/>
      <c r="F7340" s="3144"/>
      <c r="G7340" s="3169">
        <f t="shared" si="117"/>
        <v>0</v>
      </c>
      <c r="H7340" s="64"/>
    </row>
    <row r="7341" spans="1:8" ht="20.100000000000001" customHeight="1">
      <c r="A7341" s="3170">
        <v>50</v>
      </c>
      <c r="B7341" s="3049" t="s">
        <v>35322</v>
      </c>
      <c r="C7341" s="3140" t="s">
        <v>34299</v>
      </c>
      <c r="D7341" s="3178">
        <v>2</v>
      </c>
      <c r="E7341" s="3179"/>
      <c r="F7341" s="3144"/>
      <c r="G7341" s="3169">
        <f t="shared" si="117"/>
        <v>0</v>
      </c>
      <c r="H7341" s="64"/>
    </row>
    <row r="7342" spans="1:8" ht="20.100000000000001" customHeight="1">
      <c r="A7342" s="3170">
        <v>70</v>
      </c>
      <c r="B7342" s="3424" t="s">
        <v>35323</v>
      </c>
      <c r="C7342" s="3566" t="s">
        <v>34326</v>
      </c>
      <c r="D7342" s="3202">
        <v>1</v>
      </c>
      <c r="E7342" s="3179"/>
      <c r="F7342" s="3144"/>
      <c r="G7342" s="3169">
        <f t="shared" si="117"/>
        <v>0</v>
      </c>
      <c r="H7342" s="64"/>
    </row>
    <row r="7343" spans="1:8" ht="20.100000000000001" customHeight="1">
      <c r="A7343" s="3170">
        <v>150</v>
      </c>
      <c r="B7343" s="3049" t="s">
        <v>35324</v>
      </c>
      <c r="C7343" s="3140" t="s">
        <v>30365</v>
      </c>
      <c r="D7343" s="3183">
        <v>2</v>
      </c>
      <c r="E7343" s="3179"/>
      <c r="F7343" s="3144"/>
      <c r="G7343" s="3169">
        <f t="shared" si="117"/>
        <v>0</v>
      </c>
      <c r="H7343" s="64"/>
    </row>
    <row r="7344" spans="1:8" ht="20.100000000000001" customHeight="1">
      <c r="A7344" s="3170">
        <v>700</v>
      </c>
      <c r="B7344" s="3049" t="s">
        <v>35325</v>
      </c>
      <c r="C7344" s="3140" t="s">
        <v>34372</v>
      </c>
      <c r="D7344" s="2994">
        <v>2</v>
      </c>
      <c r="E7344" s="3179"/>
      <c r="F7344" s="3144"/>
      <c r="G7344" s="3169">
        <f t="shared" si="117"/>
        <v>0</v>
      </c>
      <c r="H7344" s="64"/>
    </row>
    <row r="7345" spans="1:8" ht="20.100000000000001" customHeight="1">
      <c r="A7345" s="3170">
        <v>450</v>
      </c>
      <c r="B7345" s="3049" t="s">
        <v>35326</v>
      </c>
      <c r="C7345" s="3140"/>
      <c r="D7345" s="3203">
        <v>1</v>
      </c>
      <c r="E7345" s="3179"/>
      <c r="F7345" s="3144"/>
      <c r="G7345" s="3169">
        <f t="shared" si="117"/>
        <v>0</v>
      </c>
      <c r="H7345" s="64"/>
    </row>
    <row r="7346" spans="1:8" ht="20.100000000000001" customHeight="1">
      <c r="A7346" s="3170">
        <v>150</v>
      </c>
      <c r="B7346" s="3049" t="s">
        <v>35327</v>
      </c>
      <c r="C7346" s="3140" t="s">
        <v>35328</v>
      </c>
      <c r="D7346" s="3202">
        <v>2</v>
      </c>
      <c r="E7346" s="3179"/>
      <c r="F7346" s="3144"/>
      <c r="G7346" s="3169">
        <f t="shared" si="117"/>
        <v>0</v>
      </c>
      <c r="H7346" s="64"/>
    </row>
    <row r="7347" spans="1:8" ht="20.100000000000001" customHeight="1">
      <c r="A7347" s="3170">
        <v>350</v>
      </c>
      <c r="B7347" s="3049" t="s">
        <v>35329</v>
      </c>
      <c r="C7347" s="3140" t="s">
        <v>35328</v>
      </c>
      <c r="D7347" s="3142">
        <v>1</v>
      </c>
      <c r="E7347" s="3179"/>
      <c r="F7347" s="3144"/>
      <c r="G7347" s="3169">
        <f t="shared" si="117"/>
        <v>0</v>
      </c>
      <c r="H7347" s="64"/>
    </row>
    <row r="7348" spans="1:8" ht="20.100000000000001" customHeight="1">
      <c r="A7348" s="3170">
        <v>250</v>
      </c>
      <c r="B7348" s="3049" t="s">
        <v>35330</v>
      </c>
      <c r="C7348" s="3140" t="s">
        <v>35328</v>
      </c>
      <c r="D7348" s="3142">
        <v>1</v>
      </c>
      <c r="E7348" s="3179"/>
      <c r="F7348" s="3144"/>
      <c r="G7348" s="3169">
        <f t="shared" si="117"/>
        <v>0</v>
      </c>
      <c r="H7348" s="64"/>
    </row>
    <row r="7349" spans="1:8" ht="20.100000000000001" customHeight="1">
      <c r="A7349" s="3170">
        <v>250</v>
      </c>
      <c r="B7349" s="3049" t="s">
        <v>35331</v>
      </c>
      <c r="C7349" s="3140" t="s">
        <v>35328</v>
      </c>
      <c r="D7349" s="3142">
        <v>1</v>
      </c>
      <c r="E7349" s="3179"/>
      <c r="F7349" s="3144"/>
      <c r="G7349" s="3169">
        <f t="shared" si="117"/>
        <v>0</v>
      </c>
      <c r="H7349" s="64"/>
    </row>
    <row r="7350" spans="1:8" ht="20.100000000000001" customHeight="1">
      <c r="A7350" s="3170">
        <v>150</v>
      </c>
      <c r="B7350" s="3274" t="s">
        <v>35333</v>
      </c>
      <c r="C7350" s="3555"/>
      <c r="D7350" s="3178">
        <v>1</v>
      </c>
      <c r="E7350" s="3179"/>
      <c r="F7350" s="3144"/>
      <c r="G7350" s="3169">
        <f t="shared" si="117"/>
        <v>0</v>
      </c>
      <c r="H7350" s="64"/>
    </row>
    <row r="7351" spans="1:8" ht="20.100000000000001" customHeight="1">
      <c r="A7351" s="3170">
        <v>150</v>
      </c>
      <c r="B7351" s="3274" t="s">
        <v>35334</v>
      </c>
      <c r="C7351" s="3555"/>
      <c r="D7351" s="3178">
        <v>1</v>
      </c>
      <c r="E7351" s="3179"/>
      <c r="F7351" s="3144"/>
      <c r="G7351" s="3169">
        <f t="shared" si="117"/>
        <v>0</v>
      </c>
      <c r="H7351" s="64"/>
    </row>
    <row r="7352" spans="1:8" ht="20.100000000000001" customHeight="1">
      <c r="A7352" s="3170">
        <v>400</v>
      </c>
      <c r="B7352" s="3049" t="s">
        <v>35335</v>
      </c>
      <c r="C7352" s="3140"/>
      <c r="D7352" s="3142">
        <v>1</v>
      </c>
      <c r="E7352" s="3179"/>
      <c r="F7352" s="3144"/>
      <c r="G7352" s="3169">
        <f t="shared" si="117"/>
        <v>0</v>
      </c>
      <c r="H7352" s="64"/>
    </row>
    <row r="7353" spans="1:8" ht="20.100000000000001" customHeight="1">
      <c r="A7353" s="3170">
        <v>400</v>
      </c>
      <c r="B7353" s="3049" t="s">
        <v>35336</v>
      </c>
      <c r="C7353" s="3140"/>
      <c r="D7353" s="3142">
        <v>1</v>
      </c>
      <c r="E7353" s="3179"/>
      <c r="F7353" s="3144"/>
      <c r="G7353" s="3169">
        <f t="shared" si="117"/>
        <v>0</v>
      </c>
      <c r="H7353" s="64"/>
    </row>
    <row r="7354" spans="1:8" ht="20.100000000000001" customHeight="1">
      <c r="A7354" s="3170">
        <v>400</v>
      </c>
      <c r="B7354" s="3049" t="s">
        <v>35337</v>
      </c>
      <c r="C7354" s="3140"/>
      <c r="D7354" s="3189">
        <v>1</v>
      </c>
      <c r="E7354" s="3179"/>
      <c r="F7354" s="3144"/>
      <c r="G7354" s="3169">
        <f t="shared" si="117"/>
        <v>0</v>
      </c>
      <c r="H7354" s="64"/>
    </row>
    <row r="7355" spans="1:8" ht="20.100000000000001" customHeight="1">
      <c r="A7355" s="3170">
        <v>150</v>
      </c>
      <c r="B7355" s="3266" t="s">
        <v>35338</v>
      </c>
      <c r="C7355" s="3186"/>
      <c r="D7355" s="3202">
        <v>1</v>
      </c>
      <c r="E7355" s="3179"/>
      <c r="F7355" s="3144"/>
      <c r="G7355" s="3169">
        <f t="shared" si="117"/>
        <v>0</v>
      </c>
      <c r="H7355" s="64"/>
    </row>
    <row r="7356" spans="1:8" ht="20.100000000000001" customHeight="1">
      <c r="A7356" s="3170">
        <v>300</v>
      </c>
      <c r="B7356" s="3266" t="s">
        <v>35339</v>
      </c>
      <c r="C7356" s="3186"/>
      <c r="D7356" s="3202">
        <v>1</v>
      </c>
      <c r="E7356" s="3179"/>
      <c r="F7356" s="3144"/>
      <c r="G7356" s="3169">
        <f t="shared" si="117"/>
        <v>0</v>
      </c>
      <c r="H7356" s="64"/>
    </row>
    <row r="7357" spans="1:8" ht="20.100000000000001" customHeight="1">
      <c r="A7357" s="3170">
        <v>150</v>
      </c>
      <c r="B7357" s="3266" t="s">
        <v>35340</v>
      </c>
      <c r="C7357" s="3186"/>
      <c r="D7357" s="3202">
        <v>1</v>
      </c>
      <c r="E7357" s="3179"/>
      <c r="F7357" s="3144"/>
      <c r="G7357" s="3169">
        <f t="shared" si="117"/>
        <v>0</v>
      </c>
      <c r="H7357" s="64"/>
    </row>
    <row r="7358" spans="1:8" ht="20.100000000000001" customHeight="1">
      <c r="A7358" s="3170">
        <v>450</v>
      </c>
      <c r="B7358" s="3266" t="s">
        <v>35341</v>
      </c>
      <c r="C7358" s="3186"/>
      <c r="D7358" s="3202">
        <v>1</v>
      </c>
      <c r="E7358" s="3179"/>
      <c r="F7358" s="3144"/>
      <c r="G7358" s="3169">
        <f t="shared" si="117"/>
        <v>0</v>
      </c>
      <c r="H7358" s="64"/>
    </row>
    <row r="7359" spans="1:8" ht="20.100000000000001" customHeight="1">
      <c r="A7359" s="3170">
        <v>300</v>
      </c>
      <c r="B7359" s="3266" t="s">
        <v>35342</v>
      </c>
      <c r="C7359" s="3186"/>
      <c r="D7359" s="3202">
        <v>1</v>
      </c>
      <c r="E7359" s="3179"/>
      <c r="F7359" s="3144"/>
      <c r="G7359" s="3169">
        <f t="shared" si="117"/>
        <v>0</v>
      </c>
      <c r="H7359" s="64"/>
    </row>
    <row r="7360" spans="1:8" ht="20.100000000000001" customHeight="1">
      <c r="A7360" s="3170">
        <v>250</v>
      </c>
      <c r="B7360" s="3266" t="s">
        <v>35343</v>
      </c>
      <c r="C7360" s="3186"/>
      <c r="D7360" s="3202">
        <v>1</v>
      </c>
      <c r="E7360" s="3179"/>
      <c r="F7360" s="3144"/>
      <c r="G7360" s="3169">
        <f t="shared" si="117"/>
        <v>0</v>
      </c>
      <c r="H7360" s="64"/>
    </row>
    <row r="7361" spans="1:8" ht="20.100000000000001" customHeight="1">
      <c r="A7361" s="3170">
        <v>300</v>
      </c>
      <c r="B7361" s="3049" t="s">
        <v>35344</v>
      </c>
      <c r="C7361" s="3140"/>
      <c r="D7361" s="3142">
        <v>1</v>
      </c>
      <c r="E7361" s="3179"/>
      <c r="F7361" s="3144"/>
      <c r="G7361" s="3169">
        <f t="shared" si="117"/>
        <v>0</v>
      </c>
      <c r="H7361" s="64"/>
    </row>
    <row r="7362" spans="1:8" ht="20.100000000000001" customHeight="1">
      <c r="A7362" s="3170">
        <v>300</v>
      </c>
      <c r="B7362" s="3049" t="s">
        <v>35345</v>
      </c>
      <c r="C7362" s="3140"/>
      <c r="D7362" s="3142">
        <v>4</v>
      </c>
      <c r="E7362" s="3179"/>
      <c r="F7362" s="3144"/>
      <c r="G7362" s="3169">
        <f t="shared" si="117"/>
        <v>0</v>
      </c>
      <c r="H7362" s="64"/>
    </row>
    <row r="7363" spans="1:8" ht="20.100000000000001" customHeight="1">
      <c r="A7363" s="3170">
        <v>300</v>
      </c>
      <c r="B7363" s="3049" t="s">
        <v>35346</v>
      </c>
      <c r="C7363" s="3140" t="s">
        <v>35347</v>
      </c>
      <c r="D7363" s="3178">
        <v>2</v>
      </c>
      <c r="E7363" s="3179"/>
      <c r="F7363" s="3144"/>
      <c r="G7363" s="3169">
        <f t="shared" si="117"/>
        <v>0</v>
      </c>
      <c r="H7363" s="64"/>
    </row>
    <row r="7364" spans="1:8" ht="20.100000000000001" customHeight="1">
      <c r="A7364" s="3170">
        <v>400</v>
      </c>
      <c r="B7364" s="3049" t="s">
        <v>35348</v>
      </c>
      <c r="C7364" s="3140" t="s">
        <v>35347</v>
      </c>
      <c r="D7364" s="3178">
        <v>2</v>
      </c>
      <c r="E7364" s="3179"/>
      <c r="F7364" s="3144"/>
      <c r="G7364" s="3169">
        <f t="shared" si="117"/>
        <v>0</v>
      </c>
      <c r="H7364" s="64"/>
    </row>
    <row r="7365" spans="1:8" ht="20.100000000000001" customHeight="1">
      <c r="A7365" s="3170">
        <v>200</v>
      </c>
      <c r="B7365" s="3049" t="s">
        <v>35349</v>
      </c>
      <c r="C7365" s="3140" t="s">
        <v>35347</v>
      </c>
      <c r="D7365" s="3178">
        <v>3</v>
      </c>
      <c r="E7365" s="3179"/>
      <c r="F7365" s="3144"/>
      <c r="G7365" s="3169">
        <f t="shared" si="117"/>
        <v>0</v>
      </c>
      <c r="H7365" s="64"/>
    </row>
    <row r="7366" spans="1:8" ht="20.100000000000001" customHeight="1">
      <c r="A7366" s="3170">
        <v>200</v>
      </c>
      <c r="B7366" s="3049" t="s">
        <v>35350</v>
      </c>
      <c r="C7366" s="3140" t="s">
        <v>35347</v>
      </c>
      <c r="D7366" s="3142">
        <v>2</v>
      </c>
      <c r="E7366" s="3179"/>
      <c r="F7366" s="3144"/>
      <c r="G7366" s="3169">
        <f t="shared" si="117"/>
        <v>0</v>
      </c>
      <c r="H7366" s="64"/>
    </row>
    <row r="7367" spans="1:8" ht="20.100000000000001" customHeight="1">
      <c r="A7367" s="3170">
        <v>200</v>
      </c>
      <c r="B7367" s="3049" t="s">
        <v>35351</v>
      </c>
      <c r="C7367" s="3140" t="s">
        <v>35347</v>
      </c>
      <c r="D7367" s="3142">
        <v>1</v>
      </c>
      <c r="E7367" s="3179"/>
      <c r="F7367" s="3144"/>
      <c r="G7367" s="3169">
        <f t="shared" si="117"/>
        <v>0</v>
      </c>
      <c r="H7367" s="64"/>
    </row>
    <row r="7368" spans="1:8" ht="20.100000000000001" customHeight="1">
      <c r="A7368" s="3170">
        <v>150</v>
      </c>
      <c r="B7368" s="3049" t="s">
        <v>35352</v>
      </c>
      <c r="C7368" s="3140" t="s">
        <v>35353</v>
      </c>
      <c r="D7368" s="3183">
        <v>10</v>
      </c>
      <c r="E7368" s="3179"/>
      <c r="F7368" s="3144"/>
      <c r="G7368" s="3169">
        <f t="shared" si="117"/>
        <v>0</v>
      </c>
      <c r="H7368" s="64"/>
    </row>
    <row r="7369" spans="1:8" ht="20.100000000000001" customHeight="1">
      <c r="A7369" s="3170">
        <v>400</v>
      </c>
      <c r="B7369" s="3049" t="s">
        <v>35354</v>
      </c>
      <c r="C7369" s="3140" t="s">
        <v>35355</v>
      </c>
      <c r="D7369" s="3183">
        <v>2</v>
      </c>
      <c r="E7369" s="3179"/>
      <c r="F7369" s="3144"/>
      <c r="G7369" s="3169">
        <f t="shared" si="117"/>
        <v>0</v>
      </c>
      <c r="H7369" s="64"/>
    </row>
    <row r="7370" spans="1:8" ht="20.100000000000001" customHeight="1">
      <c r="A7370" s="3170">
        <v>800</v>
      </c>
      <c r="B7370" s="3266" t="s">
        <v>35356</v>
      </c>
      <c r="C7370" s="3140" t="s">
        <v>25</v>
      </c>
      <c r="D7370" s="3202">
        <v>3</v>
      </c>
      <c r="E7370" s="3179"/>
      <c r="F7370" s="3144"/>
      <c r="G7370" s="3169">
        <f t="shared" si="117"/>
        <v>0</v>
      </c>
      <c r="H7370" s="64"/>
    </row>
    <row r="7371" spans="1:8" ht="20.100000000000001" customHeight="1">
      <c r="A7371" s="3170">
        <v>200</v>
      </c>
      <c r="B7371" s="3049" t="s">
        <v>35357</v>
      </c>
      <c r="C7371" s="3140"/>
      <c r="D7371" s="3178">
        <v>1</v>
      </c>
      <c r="E7371" s="3179"/>
      <c r="F7371" s="3144"/>
      <c r="G7371" s="3169">
        <f t="shared" si="117"/>
        <v>0</v>
      </c>
      <c r="H7371" s="64"/>
    </row>
    <row r="7372" spans="1:8" ht="20.100000000000001" customHeight="1">
      <c r="A7372" s="3170">
        <v>150</v>
      </c>
      <c r="B7372" s="3049" t="s">
        <v>35358</v>
      </c>
      <c r="C7372" s="3140"/>
      <c r="D7372" s="3178">
        <v>4</v>
      </c>
      <c r="E7372" s="3179"/>
      <c r="F7372" s="3144"/>
      <c r="G7372" s="3169">
        <f t="shared" si="117"/>
        <v>0</v>
      </c>
      <c r="H7372" s="64"/>
    </row>
    <row r="7373" spans="1:8" ht="20.100000000000001" customHeight="1">
      <c r="A7373" s="3170">
        <v>200</v>
      </c>
      <c r="B7373" s="3049" t="s">
        <v>35359</v>
      </c>
      <c r="C7373" s="3140"/>
      <c r="D7373" s="3142">
        <v>1</v>
      </c>
      <c r="E7373" s="3179"/>
      <c r="F7373" s="3144"/>
      <c r="G7373" s="3169">
        <f t="shared" si="117"/>
        <v>0</v>
      </c>
      <c r="H7373" s="64"/>
    </row>
    <row r="7374" spans="1:8" ht="20.100000000000001" customHeight="1">
      <c r="A7374" s="3170">
        <v>200</v>
      </c>
      <c r="B7374" s="3049" t="s">
        <v>35360</v>
      </c>
      <c r="C7374" s="3140"/>
      <c r="D7374" s="3178">
        <v>1</v>
      </c>
      <c r="E7374" s="3179"/>
      <c r="F7374" s="3144"/>
      <c r="G7374" s="3169">
        <f t="shared" si="117"/>
        <v>0</v>
      </c>
      <c r="H7374" s="64"/>
    </row>
    <row r="7375" spans="1:8" ht="20.100000000000001" customHeight="1">
      <c r="A7375" s="3170">
        <v>250</v>
      </c>
      <c r="B7375" s="3049" t="s">
        <v>35361</v>
      </c>
      <c r="C7375" s="3140" t="s">
        <v>35355</v>
      </c>
      <c r="D7375" s="3142">
        <v>5</v>
      </c>
      <c r="E7375" s="3179"/>
      <c r="F7375" s="3144"/>
      <c r="G7375" s="3169">
        <f t="shared" si="117"/>
        <v>0</v>
      </c>
      <c r="H7375" s="64"/>
    </row>
    <row r="7376" spans="1:8" ht="20.100000000000001" customHeight="1">
      <c r="A7376" s="3170">
        <v>300</v>
      </c>
      <c r="B7376" s="3266" t="s">
        <v>35362</v>
      </c>
      <c r="C7376" s="3186"/>
      <c r="D7376" s="3202">
        <v>1</v>
      </c>
      <c r="E7376" s="3179"/>
      <c r="F7376" s="3144"/>
      <c r="G7376" s="3169">
        <f t="shared" si="117"/>
        <v>0</v>
      </c>
      <c r="H7376" s="64"/>
    </row>
    <row r="7377" spans="1:8" ht="20.100000000000001" customHeight="1">
      <c r="A7377" s="3170">
        <v>100</v>
      </c>
      <c r="B7377" s="3266" t="s">
        <v>35363</v>
      </c>
      <c r="C7377" s="3186"/>
      <c r="D7377" s="3202">
        <v>2</v>
      </c>
      <c r="E7377" s="3179"/>
      <c r="F7377" s="3144"/>
      <c r="G7377" s="3169">
        <f t="shared" si="117"/>
        <v>0</v>
      </c>
      <c r="H7377" s="64"/>
    </row>
    <row r="7378" spans="1:8" ht="20.100000000000001" customHeight="1">
      <c r="A7378" s="3170">
        <v>300</v>
      </c>
      <c r="B7378" s="3049" t="s">
        <v>35364</v>
      </c>
      <c r="C7378" s="3140"/>
      <c r="D7378" s="3142">
        <v>6</v>
      </c>
      <c r="E7378" s="3179"/>
      <c r="F7378" s="3144"/>
      <c r="G7378" s="3169">
        <f t="shared" si="117"/>
        <v>0</v>
      </c>
      <c r="H7378" s="64"/>
    </row>
    <row r="7379" spans="1:8" ht="20.100000000000001" customHeight="1">
      <c r="A7379" s="3170">
        <v>200</v>
      </c>
      <c r="B7379" s="3266" t="s">
        <v>35365</v>
      </c>
      <c r="C7379" s="3186" t="s">
        <v>34998</v>
      </c>
      <c r="D7379" s="3202">
        <v>1</v>
      </c>
      <c r="E7379" s="3179"/>
      <c r="F7379" s="3144"/>
      <c r="G7379" s="3169">
        <f t="shared" si="117"/>
        <v>0</v>
      </c>
      <c r="H7379" s="64"/>
    </row>
    <row r="7380" spans="1:8" ht="20.100000000000001" customHeight="1">
      <c r="A7380" s="3170">
        <v>250</v>
      </c>
      <c r="B7380" s="3049" t="s">
        <v>35366</v>
      </c>
      <c r="C7380" s="3140" t="s">
        <v>34487</v>
      </c>
      <c r="D7380" s="3142">
        <v>1</v>
      </c>
      <c r="E7380" s="3179"/>
      <c r="F7380" s="3144"/>
      <c r="G7380" s="3169">
        <f t="shared" si="117"/>
        <v>0</v>
      </c>
      <c r="H7380" s="64"/>
    </row>
    <row r="7381" spans="1:8" ht="20.100000000000001" customHeight="1">
      <c r="A7381" s="3170">
        <v>250</v>
      </c>
      <c r="B7381" s="3049" t="s">
        <v>35367</v>
      </c>
      <c r="C7381" s="3140"/>
      <c r="D7381" s="3142">
        <v>1</v>
      </c>
      <c r="E7381" s="3179"/>
      <c r="F7381" s="3144"/>
      <c r="G7381" s="3169">
        <f t="shared" si="117"/>
        <v>0</v>
      </c>
      <c r="H7381" s="64"/>
    </row>
    <row r="7382" spans="1:8" ht="20.100000000000001" customHeight="1">
      <c r="A7382" s="3170">
        <v>200</v>
      </c>
      <c r="B7382" s="3049" t="s">
        <v>35368</v>
      </c>
      <c r="C7382" s="3140"/>
      <c r="D7382" s="3251">
        <v>1</v>
      </c>
      <c r="E7382" s="3179"/>
      <c r="F7382" s="3144"/>
      <c r="G7382" s="3169">
        <f t="shared" si="117"/>
        <v>0</v>
      </c>
      <c r="H7382" s="64"/>
    </row>
    <row r="7383" spans="1:8" ht="20.100000000000001" customHeight="1">
      <c r="A7383" s="3170">
        <v>250</v>
      </c>
      <c r="B7383" s="3038" t="s">
        <v>35369</v>
      </c>
      <c r="C7383" s="3160"/>
      <c r="D7383" s="3178">
        <v>2</v>
      </c>
      <c r="E7383" s="3179"/>
      <c r="F7383" s="3144"/>
      <c r="G7383" s="3169">
        <f t="shared" si="117"/>
        <v>0</v>
      </c>
      <c r="H7383" s="64"/>
    </row>
    <row r="7384" spans="1:8" ht="20.100000000000001" customHeight="1">
      <c r="A7384" s="3170">
        <v>450</v>
      </c>
      <c r="B7384" s="3044" t="s">
        <v>35370</v>
      </c>
      <c r="C7384" s="3160"/>
      <c r="D7384" s="3183">
        <v>2</v>
      </c>
      <c r="E7384" s="3179"/>
      <c r="F7384" s="3144"/>
      <c r="G7384" s="3169">
        <f t="shared" si="117"/>
        <v>0</v>
      </c>
      <c r="H7384" s="64"/>
    </row>
    <row r="7385" spans="1:8" ht="20.100000000000001" customHeight="1">
      <c r="A7385" s="3170">
        <v>300</v>
      </c>
      <c r="B7385" s="3049" t="s">
        <v>35371</v>
      </c>
      <c r="C7385" s="3140"/>
      <c r="D7385" s="3183">
        <v>1</v>
      </c>
      <c r="E7385" s="3179"/>
      <c r="F7385" s="3144"/>
      <c r="G7385" s="3169">
        <f t="shared" si="117"/>
        <v>0</v>
      </c>
      <c r="H7385" s="64"/>
    </row>
    <row r="7386" spans="1:8" ht="20.100000000000001" customHeight="1">
      <c r="A7386" s="3170">
        <v>150</v>
      </c>
      <c r="B7386" s="3266" t="s">
        <v>35372</v>
      </c>
      <c r="C7386" s="3186"/>
      <c r="D7386" s="3202">
        <v>1</v>
      </c>
      <c r="E7386" s="3179"/>
      <c r="F7386" s="3144"/>
      <c r="G7386" s="3169">
        <f t="shared" si="117"/>
        <v>0</v>
      </c>
      <c r="H7386" s="64"/>
    </row>
    <row r="7387" spans="1:8" ht="20.100000000000001" customHeight="1">
      <c r="A7387" s="3170">
        <v>450</v>
      </c>
      <c r="B7387" s="3424" t="s">
        <v>35373</v>
      </c>
      <c r="C7387" s="3566"/>
      <c r="D7387" s="3202">
        <v>1</v>
      </c>
      <c r="E7387" s="3179"/>
      <c r="F7387" s="3144"/>
      <c r="G7387" s="3169">
        <f t="shared" si="117"/>
        <v>0</v>
      </c>
      <c r="H7387" s="64"/>
    </row>
    <row r="7388" spans="1:8" ht="20.100000000000001" customHeight="1">
      <c r="A7388" s="3170">
        <v>200</v>
      </c>
      <c r="B7388" s="3424" t="s">
        <v>35374</v>
      </c>
      <c r="C7388" s="3566"/>
      <c r="D7388" s="3202">
        <v>1</v>
      </c>
      <c r="E7388" s="3179"/>
      <c r="F7388" s="3144"/>
      <c r="G7388" s="3169">
        <f t="shared" si="117"/>
        <v>0</v>
      </c>
      <c r="H7388" s="64"/>
    </row>
    <row r="7389" spans="1:8" ht="20.100000000000001" customHeight="1">
      <c r="A7389" s="3170">
        <v>60</v>
      </c>
      <c r="B7389" s="3049" t="s">
        <v>35375</v>
      </c>
      <c r="C7389" s="3140"/>
      <c r="D7389" s="3183">
        <v>6</v>
      </c>
      <c r="E7389" s="3179"/>
      <c r="F7389" s="3144"/>
      <c r="G7389" s="3169">
        <f t="shared" si="117"/>
        <v>0</v>
      </c>
      <c r="H7389" s="64"/>
    </row>
    <row r="7390" spans="1:8" ht="20.100000000000001" customHeight="1">
      <c r="A7390" s="3170">
        <v>200</v>
      </c>
      <c r="B7390" s="3266" t="s">
        <v>35376</v>
      </c>
      <c r="C7390" s="3186"/>
      <c r="D7390" s="3328">
        <v>2</v>
      </c>
      <c r="E7390" s="3179"/>
      <c r="F7390" s="3144"/>
      <c r="G7390" s="3169">
        <f t="shared" si="117"/>
        <v>0</v>
      </c>
      <c r="H7390" s="64"/>
    </row>
    <row r="7391" spans="1:8" ht="20.100000000000001" customHeight="1">
      <c r="A7391" s="3170">
        <v>200</v>
      </c>
      <c r="B7391" s="3049" t="s">
        <v>35377</v>
      </c>
      <c r="C7391" s="3140"/>
      <c r="D7391" s="3183">
        <v>1</v>
      </c>
      <c r="E7391" s="3179"/>
      <c r="F7391" s="3144"/>
      <c r="G7391" s="3169">
        <f t="shared" si="117"/>
        <v>0</v>
      </c>
      <c r="H7391" s="64"/>
    </row>
    <row r="7392" spans="1:8" ht="20.100000000000001" customHeight="1">
      <c r="A7392" s="3170">
        <v>200</v>
      </c>
      <c r="B7392" s="3049" t="s">
        <v>35378</v>
      </c>
      <c r="C7392" s="3140"/>
      <c r="D7392" s="3183">
        <v>1</v>
      </c>
      <c r="E7392" s="3179"/>
      <c r="F7392" s="3144"/>
      <c r="G7392" s="3169">
        <f t="shared" si="117"/>
        <v>0</v>
      </c>
      <c r="H7392" s="64"/>
    </row>
    <row r="7393" spans="1:8" ht="20.100000000000001" customHeight="1">
      <c r="A7393" s="3170">
        <v>200</v>
      </c>
      <c r="B7393" s="3049" t="s">
        <v>35379</v>
      </c>
      <c r="C7393" s="3140" t="s">
        <v>35312</v>
      </c>
      <c r="D7393" s="3183">
        <v>1</v>
      </c>
      <c r="E7393" s="3179"/>
      <c r="F7393" s="3144"/>
      <c r="G7393" s="3169">
        <f t="shared" si="117"/>
        <v>0</v>
      </c>
      <c r="H7393" s="64"/>
    </row>
    <row r="7394" spans="1:8" ht="20.100000000000001" customHeight="1">
      <c r="A7394" s="3170"/>
      <c r="B7394" s="3266" t="s">
        <v>35380</v>
      </c>
      <c r="C7394" s="3186"/>
      <c r="D7394" s="3328">
        <v>1</v>
      </c>
      <c r="E7394" s="3179"/>
      <c r="F7394" s="3144"/>
      <c r="G7394" s="3169">
        <f t="shared" si="117"/>
        <v>0</v>
      </c>
      <c r="H7394" s="64"/>
    </row>
    <row r="7395" spans="1:8" ht="20.100000000000001" customHeight="1">
      <c r="A7395" s="3170">
        <v>200</v>
      </c>
      <c r="B7395" s="3049" t="s">
        <v>35381</v>
      </c>
      <c r="C7395" s="3140"/>
      <c r="D7395" s="3142">
        <v>1</v>
      </c>
      <c r="E7395" s="3179"/>
      <c r="F7395" s="3144"/>
      <c r="G7395" s="3169">
        <f t="shared" si="117"/>
        <v>0</v>
      </c>
      <c r="H7395" s="64"/>
    </row>
    <row r="7396" spans="1:8" ht="20.100000000000001" customHeight="1">
      <c r="A7396" s="3170">
        <v>200</v>
      </c>
      <c r="B7396" s="3049" t="s">
        <v>35382</v>
      </c>
      <c r="C7396" s="3140"/>
      <c r="D7396" s="3142">
        <v>1</v>
      </c>
      <c r="E7396" s="3179"/>
      <c r="F7396" s="3144"/>
      <c r="G7396" s="3169">
        <f t="shared" si="117"/>
        <v>0</v>
      </c>
      <c r="H7396" s="64"/>
    </row>
    <row r="7397" spans="1:8" ht="20.100000000000001" customHeight="1">
      <c r="A7397" s="3170">
        <v>200</v>
      </c>
      <c r="B7397" s="3049" t="s">
        <v>35383</v>
      </c>
      <c r="C7397" s="3140"/>
      <c r="D7397" s="3178">
        <v>1</v>
      </c>
      <c r="E7397" s="3179"/>
      <c r="F7397" s="3144"/>
      <c r="G7397" s="3169">
        <f t="shared" si="117"/>
        <v>0</v>
      </c>
      <c r="H7397" s="64"/>
    </row>
    <row r="7398" spans="1:8" ht="20.100000000000001" customHeight="1">
      <c r="A7398" s="3170">
        <v>200</v>
      </c>
      <c r="B7398" s="3049" t="s">
        <v>35384</v>
      </c>
      <c r="C7398" s="3140"/>
      <c r="D7398" s="3142">
        <v>1</v>
      </c>
      <c r="E7398" s="3179"/>
      <c r="F7398" s="3144"/>
      <c r="G7398" s="3169">
        <f t="shared" si="117"/>
        <v>0</v>
      </c>
      <c r="H7398" s="64"/>
    </row>
    <row r="7399" spans="1:8" ht="20.100000000000001" customHeight="1">
      <c r="A7399" s="3170">
        <v>150</v>
      </c>
      <c r="B7399" s="3049" t="s">
        <v>35385</v>
      </c>
      <c r="C7399" s="3140"/>
      <c r="D7399" s="3142">
        <v>1</v>
      </c>
      <c r="E7399" s="3179"/>
      <c r="F7399" s="3144"/>
      <c r="G7399" s="3169">
        <f t="shared" ref="G7399:G7462" si="118">F7399*A7399</f>
        <v>0</v>
      </c>
      <c r="H7399" s="64"/>
    </row>
    <row r="7400" spans="1:8" ht="20.100000000000001" customHeight="1">
      <c r="A7400" s="3170">
        <v>150</v>
      </c>
      <c r="B7400" s="3049" t="s">
        <v>35386</v>
      </c>
      <c r="C7400" s="3140"/>
      <c r="D7400" s="3142">
        <v>1</v>
      </c>
      <c r="E7400" s="3179"/>
      <c r="F7400" s="3144"/>
      <c r="G7400" s="3169">
        <f t="shared" si="118"/>
        <v>0</v>
      </c>
      <c r="H7400" s="64"/>
    </row>
    <row r="7401" spans="1:8" ht="20.100000000000001" customHeight="1">
      <c r="A7401" s="3170">
        <v>150</v>
      </c>
      <c r="B7401" s="3266" t="s">
        <v>35387</v>
      </c>
      <c r="C7401" s="3186"/>
      <c r="D7401" s="3328">
        <v>1</v>
      </c>
      <c r="E7401" s="3179"/>
      <c r="F7401" s="3144"/>
      <c r="G7401" s="3169">
        <f t="shared" si="118"/>
        <v>0</v>
      </c>
      <c r="H7401" s="64"/>
    </row>
    <row r="7402" spans="1:8" ht="20.100000000000001" customHeight="1">
      <c r="A7402" s="3170">
        <v>200</v>
      </c>
      <c r="B7402" s="3049" t="s">
        <v>35388</v>
      </c>
      <c r="C7402" s="3140"/>
      <c r="D7402" s="3142">
        <v>1</v>
      </c>
      <c r="E7402" s="3179"/>
      <c r="F7402" s="3144"/>
      <c r="G7402" s="3169">
        <f t="shared" si="118"/>
        <v>0</v>
      </c>
      <c r="H7402" s="64"/>
    </row>
    <row r="7403" spans="1:8" ht="20.100000000000001" customHeight="1">
      <c r="A7403" s="3170">
        <v>200</v>
      </c>
      <c r="B7403" s="3049" t="s">
        <v>35389</v>
      </c>
      <c r="C7403" s="3140"/>
      <c r="D7403" s="3142">
        <v>1</v>
      </c>
      <c r="E7403" s="3179"/>
      <c r="F7403" s="3144"/>
      <c r="G7403" s="3169">
        <f t="shared" si="118"/>
        <v>0</v>
      </c>
      <c r="H7403" s="64"/>
    </row>
    <row r="7404" spans="1:8" ht="20.100000000000001" customHeight="1">
      <c r="A7404" s="3170">
        <v>200</v>
      </c>
      <c r="B7404" s="3049" t="s">
        <v>35390</v>
      </c>
      <c r="C7404" s="3140"/>
      <c r="D7404" s="3142">
        <v>1</v>
      </c>
      <c r="E7404" s="3179"/>
      <c r="F7404" s="3144"/>
      <c r="G7404" s="3169">
        <f t="shared" si="118"/>
        <v>0</v>
      </c>
      <c r="H7404" s="64"/>
    </row>
    <row r="7405" spans="1:8" ht="20.100000000000001" customHeight="1">
      <c r="A7405" s="3170">
        <v>200</v>
      </c>
      <c r="B7405" s="3049" t="s">
        <v>35391</v>
      </c>
      <c r="C7405" s="3140"/>
      <c r="D7405" s="3142">
        <v>1</v>
      </c>
      <c r="E7405" s="3179"/>
      <c r="F7405" s="3144"/>
      <c r="G7405" s="3169">
        <f t="shared" si="118"/>
        <v>0</v>
      </c>
      <c r="H7405" s="64"/>
    </row>
    <row r="7406" spans="1:8" ht="20.100000000000001" customHeight="1">
      <c r="A7406" s="3170">
        <v>150</v>
      </c>
      <c r="B7406" s="3049" t="s">
        <v>35392</v>
      </c>
      <c r="C7406" s="3140"/>
      <c r="D7406" s="3178">
        <v>1</v>
      </c>
      <c r="E7406" s="3179"/>
      <c r="F7406" s="3144"/>
      <c r="G7406" s="3169">
        <f t="shared" si="118"/>
        <v>0</v>
      </c>
      <c r="H7406" s="64"/>
    </row>
    <row r="7407" spans="1:8" ht="20.100000000000001" customHeight="1">
      <c r="A7407" s="3170">
        <v>60</v>
      </c>
      <c r="B7407" s="3049" t="s">
        <v>35393</v>
      </c>
      <c r="C7407" s="3140" t="s">
        <v>35394</v>
      </c>
      <c r="D7407" s="3183">
        <v>20</v>
      </c>
      <c r="E7407" s="3179"/>
      <c r="F7407" s="3144"/>
      <c r="G7407" s="3169">
        <f t="shared" si="118"/>
        <v>0</v>
      </c>
      <c r="H7407" s="46"/>
    </row>
    <row r="7408" spans="1:8" ht="20.100000000000001" customHeight="1">
      <c r="A7408" s="3170">
        <v>150</v>
      </c>
      <c r="B7408" s="3139" t="s">
        <v>35395</v>
      </c>
      <c r="C7408" s="3140"/>
      <c r="D7408" s="3183">
        <v>2</v>
      </c>
      <c r="E7408" s="3179"/>
      <c r="F7408" s="3144"/>
      <c r="G7408" s="3169">
        <f t="shared" si="118"/>
        <v>0</v>
      </c>
      <c r="H7408" s="46"/>
    </row>
    <row r="7409" spans="1:8" ht="20.100000000000001" customHeight="1">
      <c r="A7409" s="2484">
        <v>60</v>
      </c>
      <c r="B7409" s="3139" t="s">
        <v>35396</v>
      </c>
      <c r="C7409" s="3140"/>
      <c r="D7409" s="3202">
        <v>9</v>
      </c>
      <c r="E7409" s="3179"/>
      <c r="F7409" s="3144"/>
      <c r="G7409" s="3169">
        <f t="shared" si="118"/>
        <v>0</v>
      </c>
      <c r="H7409" s="46"/>
    </row>
    <row r="7410" spans="1:8" ht="20.100000000000001" customHeight="1">
      <c r="A7410" s="3170">
        <v>150</v>
      </c>
      <c r="B7410" s="3548" t="s">
        <v>35397</v>
      </c>
      <c r="C7410" s="3140"/>
      <c r="D7410" s="3172">
        <v>10</v>
      </c>
      <c r="E7410" s="3173"/>
      <c r="F7410" s="3174"/>
      <c r="G7410" s="3169">
        <f t="shared" si="118"/>
        <v>0</v>
      </c>
      <c r="H7410" s="3175"/>
    </row>
    <row r="7411" spans="1:8" ht="20.100000000000001" customHeight="1">
      <c r="A7411" s="3170">
        <v>150</v>
      </c>
      <c r="B7411" s="3266" t="s">
        <v>35398</v>
      </c>
      <c r="C7411" s="3186"/>
      <c r="D7411" s="3202">
        <v>2</v>
      </c>
      <c r="E7411" s="3179"/>
      <c r="F7411" s="3144"/>
      <c r="G7411" s="3169">
        <f t="shared" si="118"/>
        <v>0</v>
      </c>
      <c r="H7411" s="46"/>
    </row>
    <row r="7412" spans="1:8" ht="20.100000000000001" customHeight="1">
      <c r="A7412" s="2484">
        <v>200</v>
      </c>
      <c r="B7412" s="3049" t="s">
        <v>35399</v>
      </c>
      <c r="C7412" s="3140"/>
      <c r="D7412" s="3178">
        <v>2</v>
      </c>
      <c r="E7412" s="3179"/>
      <c r="F7412" s="3144"/>
      <c r="G7412" s="3169">
        <f t="shared" si="118"/>
        <v>0</v>
      </c>
      <c r="H7412" s="64"/>
    </row>
    <row r="7413" spans="1:8" ht="20.100000000000001" customHeight="1">
      <c r="A7413" s="3170">
        <v>150</v>
      </c>
      <c r="B7413" s="3049" t="s">
        <v>35400</v>
      </c>
      <c r="C7413" s="3140"/>
      <c r="D7413" s="3178">
        <v>2</v>
      </c>
      <c r="E7413" s="3179"/>
      <c r="F7413" s="3144"/>
      <c r="G7413" s="3169">
        <f t="shared" si="118"/>
        <v>0</v>
      </c>
      <c r="H7413" s="64"/>
    </row>
    <row r="7414" spans="1:8" ht="20.100000000000001" customHeight="1">
      <c r="A7414" s="3170">
        <v>150</v>
      </c>
      <c r="B7414" s="3049" t="s">
        <v>35401</v>
      </c>
      <c r="C7414" s="3140" t="s">
        <v>35394</v>
      </c>
      <c r="D7414" s="3178">
        <v>4</v>
      </c>
      <c r="E7414" s="3179"/>
      <c r="F7414" s="3144"/>
      <c r="G7414" s="3169">
        <f t="shared" si="118"/>
        <v>0</v>
      </c>
      <c r="H7414" s="64"/>
    </row>
    <row r="7415" spans="1:8" ht="20.100000000000001" customHeight="1">
      <c r="A7415" s="3170">
        <v>150</v>
      </c>
      <c r="B7415" s="3049" t="s">
        <v>35402</v>
      </c>
      <c r="C7415" s="3140" t="s">
        <v>34326</v>
      </c>
      <c r="D7415" s="3178">
        <v>3</v>
      </c>
      <c r="E7415" s="3179"/>
      <c r="F7415" s="3144"/>
      <c r="G7415" s="3169">
        <f t="shared" si="118"/>
        <v>0</v>
      </c>
      <c r="H7415" s="64"/>
    </row>
    <row r="7416" spans="1:8" ht="20.100000000000001" customHeight="1">
      <c r="A7416" s="2484">
        <v>200</v>
      </c>
      <c r="B7416" s="3049" t="s">
        <v>35403</v>
      </c>
      <c r="C7416" s="3140"/>
      <c r="D7416" s="3178">
        <v>2</v>
      </c>
      <c r="E7416" s="3179"/>
      <c r="F7416" s="3144"/>
      <c r="G7416" s="3169">
        <f t="shared" si="118"/>
        <v>0</v>
      </c>
      <c r="H7416" s="64"/>
    </row>
    <row r="7417" spans="1:8" ht="20.100000000000001" customHeight="1">
      <c r="A7417" s="3170">
        <v>150</v>
      </c>
      <c r="B7417" s="3049" t="s">
        <v>35404</v>
      </c>
      <c r="C7417" s="3140" t="s">
        <v>35405</v>
      </c>
      <c r="D7417" s="3178">
        <v>1</v>
      </c>
      <c r="E7417" s="3179"/>
      <c r="F7417" s="3144"/>
      <c r="G7417" s="3169">
        <f t="shared" si="118"/>
        <v>0</v>
      </c>
      <c r="H7417" s="64"/>
    </row>
    <row r="7418" spans="1:8" ht="20.100000000000001" customHeight="1">
      <c r="A7418" s="3170">
        <v>200</v>
      </c>
      <c r="B7418" s="3049" t="s">
        <v>35406</v>
      </c>
      <c r="C7418" s="3140" t="s">
        <v>35405</v>
      </c>
      <c r="D7418" s="3178">
        <v>2</v>
      </c>
      <c r="E7418" s="3179"/>
      <c r="F7418" s="3144"/>
      <c r="G7418" s="3169">
        <f t="shared" si="118"/>
        <v>0</v>
      </c>
      <c r="H7418" s="64"/>
    </row>
    <row r="7419" spans="1:8" ht="20.100000000000001" customHeight="1">
      <c r="A7419" s="3170">
        <v>250</v>
      </c>
      <c r="B7419" s="3049" t="s">
        <v>35408</v>
      </c>
      <c r="C7419" s="3140" t="s">
        <v>35407</v>
      </c>
      <c r="D7419" s="3183">
        <v>1</v>
      </c>
      <c r="E7419" s="3179"/>
      <c r="F7419" s="3144"/>
      <c r="G7419" s="3169">
        <f t="shared" si="118"/>
        <v>0</v>
      </c>
      <c r="H7419" s="64"/>
    </row>
    <row r="7420" spans="1:8" ht="20.100000000000001" customHeight="1">
      <c r="A7420" s="3170">
        <v>250</v>
      </c>
      <c r="B7420" s="3049" t="s">
        <v>35409</v>
      </c>
      <c r="C7420" s="3140" t="s">
        <v>34386</v>
      </c>
      <c r="D7420" s="3189">
        <v>2</v>
      </c>
      <c r="E7420" s="3179"/>
      <c r="F7420" s="3144"/>
      <c r="G7420" s="3169">
        <f t="shared" si="118"/>
        <v>0</v>
      </c>
      <c r="H7420" s="64"/>
    </row>
    <row r="7421" spans="1:8" ht="20.100000000000001" customHeight="1">
      <c r="A7421" s="3170">
        <v>250</v>
      </c>
      <c r="B7421" s="3049" t="s">
        <v>35410</v>
      </c>
      <c r="C7421" s="3140" t="s">
        <v>34386</v>
      </c>
      <c r="D7421" s="3189">
        <v>4</v>
      </c>
      <c r="E7421" s="3167"/>
      <c r="F7421" s="3168"/>
      <c r="G7421" s="3169">
        <f t="shared" si="118"/>
        <v>0</v>
      </c>
      <c r="H7421" s="64"/>
    </row>
    <row r="7422" spans="1:8" ht="20.100000000000001" customHeight="1">
      <c r="A7422" s="3170">
        <v>450</v>
      </c>
      <c r="B7422" s="3049" t="s">
        <v>35411</v>
      </c>
      <c r="C7422" s="3140" t="s">
        <v>28406</v>
      </c>
      <c r="D7422" s="3275">
        <v>8</v>
      </c>
      <c r="E7422" s="3334"/>
      <c r="F7422" s="3335"/>
      <c r="G7422" s="3169">
        <f t="shared" si="118"/>
        <v>0</v>
      </c>
      <c r="H7422" s="64"/>
    </row>
    <row r="7423" spans="1:8" ht="20.100000000000001" customHeight="1">
      <c r="A7423" s="3170">
        <v>300</v>
      </c>
      <c r="B7423" s="3049" t="s">
        <v>35412</v>
      </c>
      <c r="C7423" s="3140" t="s">
        <v>28406</v>
      </c>
      <c r="D7423" s="3180">
        <v>5</v>
      </c>
      <c r="E7423" s="3167"/>
      <c r="F7423" s="3168"/>
      <c r="G7423" s="3169">
        <f t="shared" si="118"/>
        <v>0</v>
      </c>
      <c r="H7423" s="64"/>
    </row>
    <row r="7424" spans="1:8" ht="20.100000000000001" customHeight="1">
      <c r="A7424" s="3170">
        <v>300</v>
      </c>
      <c r="B7424" s="3049" t="s">
        <v>35413</v>
      </c>
      <c r="C7424" s="3140" t="s">
        <v>35414</v>
      </c>
      <c r="D7424" s="3183">
        <v>3</v>
      </c>
      <c r="E7424" s="3179"/>
      <c r="F7424" s="3144"/>
      <c r="G7424" s="3169">
        <f t="shared" si="118"/>
        <v>0</v>
      </c>
      <c r="H7424" s="64"/>
    </row>
    <row r="7425" spans="1:8" ht="20.100000000000001" customHeight="1">
      <c r="A7425" s="3170">
        <v>600</v>
      </c>
      <c r="B7425" s="3049" t="s">
        <v>35415</v>
      </c>
      <c r="C7425" s="3140"/>
      <c r="D7425" s="3178">
        <v>5</v>
      </c>
      <c r="E7425" s="3179"/>
      <c r="F7425" s="3144"/>
      <c r="G7425" s="3169">
        <f t="shared" si="118"/>
        <v>0</v>
      </c>
      <c r="H7425" s="64"/>
    </row>
    <row r="7426" spans="1:8" ht="20.100000000000001" customHeight="1">
      <c r="A7426" s="3170">
        <v>300</v>
      </c>
      <c r="B7426" s="3049" t="s">
        <v>35416</v>
      </c>
      <c r="C7426" s="3140"/>
      <c r="D7426" s="3180">
        <v>3</v>
      </c>
      <c r="E7426" s="3179"/>
      <c r="F7426" s="3144"/>
      <c r="G7426" s="3169">
        <f t="shared" si="118"/>
        <v>0</v>
      </c>
      <c r="H7426" s="64"/>
    </row>
    <row r="7427" spans="1:8" ht="20.100000000000001" customHeight="1">
      <c r="A7427" s="3170">
        <v>300</v>
      </c>
      <c r="B7427" s="3049" t="s">
        <v>35417</v>
      </c>
      <c r="C7427" s="3140"/>
      <c r="D7427" s="3180">
        <v>4</v>
      </c>
      <c r="E7427" s="3179"/>
      <c r="F7427" s="3144"/>
      <c r="G7427" s="3169">
        <f t="shared" si="118"/>
        <v>0</v>
      </c>
      <c r="H7427" s="64"/>
    </row>
    <row r="7428" spans="1:8" ht="20.100000000000001" customHeight="1">
      <c r="A7428" s="3170">
        <v>600</v>
      </c>
      <c r="B7428" s="3049" t="s">
        <v>35418</v>
      </c>
      <c r="C7428" s="3140"/>
      <c r="D7428" s="3180">
        <v>7</v>
      </c>
      <c r="E7428" s="3179"/>
      <c r="F7428" s="3144"/>
      <c r="G7428" s="3169">
        <f t="shared" si="118"/>
        <v>0</v>
      </c>
      <c r="H7428" s="64"/>
    </row>
    <row r="7429" spans="1:8" ht="20.100000000000001" customHeight="1">
      <c r="A7429" s="3170">
        <v>200</v>
      </c>
      <c r="B7429" s="3049" t="s">
        <v>35419</v>
      </c>
      <c r="C7429" s="3140"/>
      <c r="D7429" s="3183">
        <v>1</v>
      </c>
      <c r="E7429" s="3179"/>
      <c r="F7429" s="3144"/>
      <c r="G7429" s="3169">
        <f t="shared" si="118"/>
        <v>0</v>
      </c>
      <c r="H7429" s="64"/>
    </row>
    <row r="7430" spans="1:8" ht="20.100000000000001" customHeight="1">
      <c r="A7430" s="3170">
        <v>350</v>
      </c>
      <c r="B7430" s="3049" t="s">
        <v>35420</v>
      </c>
      <c r="C7430" s="3140"/>
      <c r="D7430" s="3183">
        <v>1</v>
      </c>
      <c r="E7430" s="3179"/>
      <c r="F7430" s="3144"/>
      <c r="G7430" s="3169">
        <f t="shared" si="118"/>
        <v>0</v>
      </c>
      <c r="H7430" s="64"/>
    </row>
    <row r="7431" spans="1:8" ht="20.100000000000001" customHeight="1">
      <c r="A7431" s="3170">
        <v>350</v>
      </c>
      <c r="B7431" s="3049" t="s">
        <v>35421</v>
      </c>
      <c r="C7431" s="3140" t="s">
        <v>35394</v>
      </c>
      <c r="D7431" s="3289">
        <v>2</v>
      </c>
      <c r="E7431" s="3179"/>
      <c r="F7431" s="3144"/>
      <c r="G7431" s="3169">
        <f t="shared" si="118"/>
        <v>0</v>
      </c>
      <c r="H7431" s="64"/>
    </row>
    <row r="7432" spans="1:8" ht="20.100000000000001" customHeight="1">
      <c r="A7432" s="3170">
        <v>600</v>
      </c>
      <c r="B7432" s="3049" t="s">
        <v>35422</v>
      </c>
      <c r="C7432" s="3140" t="s">
        <v>35394</v>
      </c>
      <c r="D7432" s="3180">
        <v>4</v>
      </c>
      <c r="E7432" s="3179"/>
      <c r="F7432" s="3144"/>
      <c r="G7432" s="3169">
        <f t="shared" si="118"/>
        <v>0</v>
      </c>
      <c r="H7432" s="64"/>
    </row>
    <row r="7433" spans="1:8" ht="20.100000000000001" customHeight="1">
      <c r="A7433" s="3170">
        <v>400</v>
      </c>
      <c r="B7433" s="3049" t="s">
        <v>35423</v>
      </c>
      <c r="C7433" s="3140" t="s">
        <v>35394</v>
      </c>
      <c r="D7433" s="3189">
        <v>1</v>
      </c>
      <c r="E7433" s="3179"/>
      <c r="F7433" s="3144"/>
      <c r="G7433" s="3169">
        <f t="shared" si="118"/>
        <v>0</v>
      </c>
      <c r="H7433" s="64"/>
    </row>
    <row r="7434" spans="1:8" ht="20.100000000000001" customHeight="1">
      <c r="A7434" s="3170">
        <v>200</v>
      </c>
      <c r="B7434" s="3049" t="s">
        <v>35424</v>
      </c>
      <c r="C7434" s="3140" t="s">
        <v>35425</v>
      </c>
      <c r="D7434" s="3189">
        <v>3</v>
      </c>
      <c r="E7434" s="3179"/>
      <c r="F7434" s="3144"/>
      <c r="G7434" s="3169">
        <f t="shared" si="118"/>
        <v>0</v>
      </c>
      <c r="H7434" s="64"/>
    </row>
    <row r="7435" spans="1:8" ht="20.100000000000001" customHeight="1">
      <c r="A7435" s="3170">
        <v>350</v>
      </c>
      <c r="B7435" s="3049" t="s">
        <v>35426</v>
      </c>
      <c r="C7435" s="3140"/>
      <c r="D7435" s="3289">
        <v>9</v>
      </c>
      <c r="E7435" s="3179"/>
      <c r="F7435" s="3144"/>
      <c r="G7435" s="3169">
        <f t="shared" si="118"/>
        <v>0</v>
      </c>
      <c r="H7435" s="64"/>
    </row>
    <row r="7436" spans="1:8" ht="20.100000000000001" customHeight="1">
      <c r="A7436" s="2484">
        <v>200</v>
      </c>
      <c r="B7436" s="3049" t="s">
        <v>35427</v>
      </c>
      <c r="C7436" s="3140"/>
      <c r="D7436" s="3142">
        <v>1</v>
      </c>
      <c r="E7436" s="3179"/>
      <c r="F7436" s="3144"/>
      <c r="G7436" s="3169">
        <f t="shared" si="118"/>
        <v>0</v>
      </c>
      <c r="H7436" s="64"/>
    </row>
    <row r="7437" spans="1:8" ht="20.100000000000001" customHeight="1">
      <c r="A7437" s="3170">
        <v>250</v>
      </c>
      <c r="B7437" s="3049" t="s">
        <v>35428</v>
      </c>
      <c r="C7437" s="3140"/>
      <c r="D7437" s="3251">
        <v>1</v>
      </c>
      <c r="E7437" s="3179"/>
      <c r="F7437" s="3144"/>
      <c r="G7437" s="3169">
        <f t="shared" si="118"/>
        <v>0</v>
      </c>
      <c r="H7437" s="64"/>
    </row>
    <row r="7438" spans="1:8" ht="20.100000000000001" customHeight="1">
      <c r="A7438" s="3170">
        <v>250</v>
      </c>
      <c r="B7438" s="3049" t="s">
        <v>35428</v>
      </c>
      <c r="C7438" s="3140"/>
      <c r="D7438" s="3142">
        <v>1</v>
      </c>
      <c r="E7438" s="3179"/>
      <c r="F7438" s="3144"/>
      <c r="G7438" s="3169">
        <f t="shared" si="118"/>
        <v>0</v>
      </c>
      <c r="H7438" s="64"/>
    </row>
    <row r="7439" spans="1:8" ht="20.100000000000001" customHeight="1">
      <c r="A7439" s="3170">
        <v>250</v>
      </c>
      <c r="B7439" s="3049" t="s">
        <v>35429</v>
      </c>
      <c r="C7439" s="3140"/>
      <c r="D7439" s="3189">
        <v>2</v>
      </c>
      <c r="E7439" s="3179"/>
      <c r="F7439" s="3144"/>
      <c r="G7439" s="3169">
        <f t="shared" si="118"/>
        <v>0</v>
      </c>
      <c r="H7439" s="64"/>
    </row>
    <row r="7440" spans="1:8" ht="20.100000000000001" customHeight="1">
      <c r="A7440" s="3170">
        <v>250</v>
      </c>
      <c r="B7440" s="3049" t="s">
        <v>35430</v>
      </c>
      <c r="C7440" s="3140"/>
      <c r="D7440" s="3142">
        <v>1</v>
      </c>
      <c r="E7440" s="3179"/>
      <c r="F7440" s="3144"/>
      <c r="G7440" s="3169">
        <f t="shared" si="118"/>
        <v>0</v>
      </c>
      <c r="H7440" s="64"/>
    </row>
    <row r="7441" spans="1:8" ht="20.100000000000001" customHeight="1">
      <c r="A7441" s="3170">
        <v>250</v>
      </c>
      <c r="B7441" s="3049" t="s">
        <v>35431</v>
      </c>
      <c r="C7441" s="3140"/>
      <c r="D7441" s="3142">
        <v>1</v>
      </c>
      <c r="E7441" s="3179"/>
      <c r="F7441" s="3144"/>
      <c r="G7441" s="3169">
        <f t="shared" si="118"/>
        <v>0</v>
      </c>
      <c r="H7441" s="64"/>
    </row>
    <row r="7442" spans="1:8" ht="20.100000000000001" customHeight="1">
      <c r="A7442" s="3170">
        <v>150</v>
      </c>
      <c r="B7442" s="3049" t="s">
        <v>35432</v>
      </c>
      <c r="C7442" s="3140"/>
      <c r="D7442" s="3142">
        <v>1</v>
      </c>
      <c r="E7442" s="3179"/>
      <c r="F7442" s="3144"/>
      <c r="G7442" s="3169">
        <f t="shared" si="118"/>
        <v>0</v>
      </c>
      <c r="H7442" s="64"/>
    </row>
    <row r="7443" spans="1:8" ht="20.100000000000001" customHeight="1">
      <c r="A7443" s="3170">
        <v>150</v>
      </c>
      <c r="B7443" s="3049" t="s">
        <v>35433</v>
      </c>
      <c r="C7443" s="3140" t="s">
        <v>35434</v>
      </c>
      <c r="D7443" s="3142">
        <v>3</v>
      </c>
      <c r="E7443" s="3179"/>
      <c r="F7443" s="3144"/>
      <c r="G7443" s="3169">
        <f t="shared" si="118"/>
        <v>0</v>
      </c>
      <c r="H7443" s="64"/>
    </row>
    <row r="7444" spans="1:8" ht="20.100000000000001" customHeight="1">
      <c r="A7444" s="3170">
        <v>70</v>
      </c>
      <c r="B7444" s="3266" t="s">
        <v>35435</v>
      </c>
      <c r="C7444" s="3186"/>
      <c r="D7444" s="3202">
        <v>2</v>
      </c>
      <c r="E7444" s="3179"/>
      <c r="F7444" s="3144"/>
      <c r="G7444" s="3169">
        <f t="shared" si="118"/>
        <v>0</v>
      </c>
      <c r="H7444" s="64"/>
    </row>
    <row r="7445" spans="1:8" ht="20.100000000000001" customHeight="1">
      <c r="A7445" s="3170">
        <v>50</v>
      </c>
      <c r="B7445" s="3266" t="s">
        <v>35436</v>
      </c>
      <c r="C7445" s="3186"/>
      <c r="D7445" s="3202">
        <v>5</v>
      </c>
      <c r="E7445" s="3179"/>
      <c r="F7445" s="3144"/>
      <c r="G7445" s="3169">
        <f t="shared" si="118"/>
        <v>0</v>
      </c>
      <c r="H7445" s="64"/>
    </row>
    <row r="7446" spans="1:8" ht="20.100000000000001" customHeight="1">
      <c r="A7446" s="3170">
        <v>150</v>
      </c>
      <c r="B7446" s="3266" t="s">
        <v>35437</v>
      </c>
      <c r="C7446" s="3186"/>
      <c r="D7446" s="3202">
        <v>5</v>
      </c>
      <c r="E7446" s="3179"/>
      <c r="F7446" s="3144"/>
      <c r="G7446" s="3169">
        <f t="shared" si="118"/>
        <v>0</v>
      </c>
      <c r="H7446" s="64"/>
    </row>
    <row r="7447" spans="1:8" ht="20.100000000000001" customHeight="1">
      <c r="A7447" s="3170">
        <v>150</v>
      </c>
      <c r="B7447" s="3049" t="s">
        <v>35438</v>
      </c>
      <c r="C7447" s="3140"/>
      <c r="D7447" s="3183">
        <v>4</v>
      </c>
      <c r="E7447" s="3179"/>
      <c r="F7447" s="3144"/>
      <c r="G7447" s="3169">
        <f t="shared" si="118"/>
        <v>0</v>
      </c>
      <c r="H7447" s="64"/>
    </row>
    <row r="7448" spans="1:8" ht="20.100000000000001" customHeight="1">
      <c r="A7448" s="2484">
        <v>200</v>
      </c>
      <c r="B7448" s="3049" t="s">
        <v>35439</v>
      </c>
      <c r="C7448" s="3140"/>
      <c r="D7448" s="3183">
        <v>11</v>
      </c>
      <c r="E7448" s="3179"/>
      <c r="F7448" s="3144"/>
      <c r="G7448" s="3169">
        <f t="shared" si="118"/>
        <v>0</v>
      </c>
      <c r="H7448" s="64"/>
    </row>
    <row r="7449" spans="1:8" ht="20.100000000000001" customHeight="1">
      <c r="A7449" s="3170">
        <v>50</v>
      </c>
      <c r="B7449" s="3266" t="s">
        <v>35440</v>
      </c>
      <c r="C7449" s="3186"/>
      <c r="D7449" s="3202">
        <v>1</v>
      </c>
      <c r="E7449" s="3179"/>
      <c r="F7449" s="3144"/>
      <c r="G7449" s="3169">
        <f t="shared" si="118"/>
        <v>0</v>
      </c>
      <c r="H7449" s="64"/>
    </row>
    <row r="7450" spans="1:8" ht="20.100000000000001" customHeight="1">
      <c r="A7450" s="3170">
        <v>100</v>
      </c>
      <c r="B7450" s="3266" t="s">
        <v>35441</v>
      </c>
      <c r="C7450" s="3186"/>
      <c r="D7450" s="3202">
        <v>1</v>
      </c>
      <c r="E7450" s="3179"/>
      <c r="F7450" s="3144"/>
      <c r="G7450" s="3169">
        <f t="shared" si="118"/>
        <v>0</v>
      </c>
      <c r="H7450" s="64"/>
    </row>
    <row r="7451" spans="1:8" ht="20.100000000000001" customHeight="1">
      <c r="A7451" s="3170">
        <v>600</v>
      </c>
      <c r="B7451" s="3266" t="s">
        <v>35442</v>
      </c>
      <c r="C7451" s="3186"/>
      <c r="D7451" s="3202">
        <v>4</v>
      </c>
      <c r="E7451" s="3164" t="s">
        <v>8313</v>
      </c>
      <c r="F7451" s="3144"/>
      <c r="G7451" s="3169">
        <f t="shared" si="118"/>
        <v>0</v>
      </c>
      <c r="H7451" s="64"/>
    </row>
    <row r="7452" spans="1:8" ht="20.100000000000001" customHeight="1">
      <c r="A7452" s="3170">
        <v>100</v>
      </c>
      <c r="B7452" s="3049" t="s">
        <v>35443</v>
      </c>
      <c r="C7452" s="3140"/>
      <c r="D7452" s="3183">
        <v>30</v>
      </c>
      <c r="E7452" s="3164" t="s">
        <v>8313</v>
      </c>
      <c r="F7452" s="3144"/>
      <c r="G7452" s="3169">
        <f t="shared" si="118"/>
        <v>0</v>
      </c>
      <c r="H7452" s="64"/>
    </row>
    <row r="7453" spans="1:8" ht="20.100000000000001" customHeight="1">
      <c r="A7453" s="3170">
        <v>150</v>
      </c>
      <c r="B7453" s="3049" t="s">
        <v>35444</v>
      </c>
      <c r="C7453" s="3140"/>
      <c r="D7453" s="3183">
        <v>25</v>
      </c>
      <c r="E7453" s="3179"/>
      <c r="F7453" s="3144"/>
      <c r="G7453" s="3169">
        <f t="shared" si="118"/>
        <v>0</v>
      </c>
      <c r="H7453" s="64"/>
    </row>
    <row r="7454" spans="1:8" ht="20.100000000000001" customHeight="1">
      <c r="A7454" s="3170">
        <v>250</v>
      </c>
      <c r="B7454" s="3049" t="s">
        <v>35445</v>
      </c>
      <c r="C7454" s="3140"/>
      <c r="D7454" s="3142">
        <v>1</v>
      </c>
      <c r="E7454" s="3179"/>
      <c r="F7454" s="3144"/>
      <c r="G7454" s="3169">
        <f t="shared" si="118"/>
        <v>0</v>
      </c>
      <c r="H7454" s="64"/>
    </row>
    <row r="7455" spans="1:8" ht="20.100000000000001" customHeight="1">
      <c r="A7455" s="3170">
        <v>250</v>
      </c>
      <c r="B7455" s="3049" t="s">
        <v>35446</v>
      </c>
      <c r="C7455" s="3140"/>
      <c r="D7455" s="3183">
        <v>2</v>
      </c>
      <c r="E7455" s="3179"/>
      <c r="F7455" s="3144"/>
      <c r="G7455" s="3169">
        <f t="shared" si="118"/>
        <v>0</v>
      </c>
      <c r="H7455" s="64"/>
    </row>
    <row r="7456" spans="1:8" ht="20.100000000000001" customHeight="1">
      <c r="A7456" s="3170">
        <v>250</v>
      </c>
      <c r="B7456" s="3049" t="s">
        <v>35447</v>
      </c>
      <c r="C7456" s="3140"/>
      <c r="D7456" s="3183">
        <v>1</v>
      </c>
      <c r="E7456" s="3179"/>
      <c r="F7456" s="3144"/>
      <c r="G7456" s="3169">
        <f t="shared" si="118"/>
        <v>0</v>
      </c>
      <c r="H7456" s="64"/>
    </row>
    <row r="7457" spans="1:8" ht="20.100000000000001" customHeight="1">
      <c r="A7457" s="3170">
        <v>250</v>
      </c>
      <c r="B7457" s="3049" t="s">
        <v>35448</v>
      </c>
      <c r="C7457" s="3140"/>
      <c r="D7457" s="3142">
        <v>1</v>
      </c>
      <c r="E7457" s="3179"/>
      <c r="F7457" s="3144"/>
      <c r="G7457" s="3169">
        <f t="shared" si="118"/>
        <v>0</v>
      </c>
      <c r="H7457" s="64"/>
    </row>
    <row r="7458" spans="1:8" ht="20.100000000000001" customHeight="1">
      <c r="A7458" s="3170">
        <v>200</v>
      </c>
      <c r="B7458" s="3049" t="s">
        <v>35449</v>
      </c>
      <c r="C7458" s="3140"/>
      <c r="D7458" s="3142">
        <v>1</v>
      </c>
      <c r="E7458" s="3179"/>
      <c r="F7458" s="3144"/>
      <c r="G7458" s="3169">
        <f t="shared" si="118"/>
        <v>0</v>
      </c>
      <c r="H7458" s="64"/>
    </row>
    <row r="7459" spans="1:8" ht="20.100000000000001" customHeight="1">
      <c r="A7459" s="3170">
        <v>250</v>
      </c>
      <c r="B7459" s="3049" t="s">
        <v>35450</v>
      </c>
      <c r="C7459" s="3140" t="s">
        <v>34391</v>
      </c>
      <c r="D7459" s="3183">
        <v>2</v>
      </c>
      <c r="E7459" s="3179"/>
      <c r="F7459" s="3144"/>
      <c r="G7459" s="3169">
        <f t="shared" si="118"/>
        <v>0</v>
      </c>
      <c r="H7459" s="64"/>
    </row>
    <row r="7460" spans="1:8" ht="20.100000000000001" customHeight="1">
      <c r="A7460" s="3170">
        <v>250</v>
      </c>
      <c r="B7460" s="3049" t="s">
        <v>35451</v>
      </c>
      <c r="C7460" s="3140" t="s">
        <v>35452</v>
      </c>
      <c r="D7460" s="3180">
        <v>1</v>
      </c>
      <c r="E7460" s="3179"/>
      <c r="F7460" s="3144"/>
      <c r="G7460" s="3169">
        <f t="shared" si="118"/>
        <v>0</v>
      </c>
      <c r="H7460" s="64"/>
    </row>
    <row r="7461" spans="1:8" ht="20.100000000000001" customHeight="1">
      <c r="A7461" s="3170">
        <v>250</v>
      </c>
      <c r="B7461" s="3049" t="s">
        <v>35453</v>
      </c>
      <c r="C7461" s="3140" t="s">
        <v>35452</v>
      </c>
      <c r="D7461" s="3189">
        <v>4</v>
      </c>
      <c r="E7461" s="3179"/>
      <c r="F7461" s="3144"/>
      <c r="G7461" s="3169">
        <f t="shared" si="118"/>
        <v>0</v>
      </c>
      <c r="H7461" s="64"/>
    </row>
    <row r="7462" spans="1:8" ht="20.100000000000001" customHeight="1">
      <c r="A7462" s="3170">
        <v>150</v>
      </c>
      <c r="B7462" s="3049" t="s">
        <v>35454</v>
      </c>
      <c r="C7462" s="3140"/>
      <c r="D7462" s="3142">
        <v>3</v>
      </c>
      <c r="E7462" s="3179"/>
      <c r="F7462" s="3144"/>
      <c r="G7462" s="3169">
        <f t="shared" si="118"/>
        <v>0</v>
      </c>
      <c r="H7462" s="64"/>
    </row>
    <row r="7463" spans="1:8" ht="20.100000000000001" customHeight="1">
      <c r="A7463" s="3170">
        <v>150</v>
      </c>
      <c r="B7463" s="3049" t="s">
        <v>35455</v>
      </c>
      <c r="C7463" s="3140"/>
      <c r="D7463" s="3142">
        <v>2</v>
      </c>
      <c r="E7463" s="3179"/>
      <c r="F7463" s="3144"/>
      <c r="G7463" s="3169">
        <f t="shared" ref="G7463:G7526" si="119">F7463*A7463</f>
        <v>0</v>
      </c>
      <c r="H7463" s="64"/>
    </row>
    <row r="7464" spans="1:8" ht="20.100000000000001" customHeight="1">
      <c r="A7464" s="3170">
        <v>100</v>
      </c>
      <c r="B7464" s="3266" t="s">
        <v>35456</v>
      </c>
      <c r="C7464" s="3186"/>
      <c r="D7464" s="3202">
        <v>1</v>
      </c>
      <c r="E7464" s="3179"/>
      <c r="F7464" s="3144"/>
      <c r="G7464" s="3169">
        <f t="shared" si="119"/>
        <v>0</v>
      </c>
      <c r="H7464" s="64"/>
    </row>
    <row r="7465" spans="1:8" ht="20.100000000000001" customHeight="1">
      <c r="A7465" s="3170">
        <v>150</v>
      </c>
      <c r="B7465" s="3049" t="s">
        <v>35457</v>
      </c>
      <c r="C7465" s="3140"/>
      <c r="D7465" s="3142">
        <v>2</v>
      </c>
      <c r="E7465" s="3179"/>
      <c r="F7465" s="3144"/>
      <c r="G7465" s="3169">
        <f t="shared" si="119"/>
        <v>0</v>
      </c>
      <c r="H7465" s="64"/>
    </row>
    <row r="7466" spans="1:8" ht="20.100000000000001" customHeight="1">
      <c r="A7466" s="3170">
        <v>150</v>
      </c>
      <c r="B7466" s="3049" t="s">
        <v>35458</v>
      </c>
      <c r="C7466" s="3140"/>
      <c r="D7466" s="3142">
        <v>2</v>
      </c>
      <c r="E7466" s="3179"/>
      <c r="F7466" s="3144"/>
      <c r="G7466" s="3169">
        <f t="shared" si="119"/>
        <v>0</v>
      </c>
      <c r="H7466" s="64"/>
    </row>
    <row r="7467" spans="1:8" ht="20.100000000000001" customHeight="1">
      <c r="A7467" s="3170">
        <v>100</v>
      </c>
      <c r="B7467" s="3266" t="s">
        <v>35459</v>
      </c>
      <c r="C7467" s="3186"/>
      <c r="D7467" s="3202">
        <v>4</v>
      </c>
      <c r="E7467" s="3179"/>
      <c r="F7467" s="3144"/>
      <c r="G7467" s="3169">
        <f t="shared" si="119"/>
        <v>0</v>
      </c>
      <c r="H7467" s="64"/>
    </row>
    <row r="7468" spans="1:8" ht="20.100000000000001" customHeight="1">
      <c r="A7468" s="3170">
        <v>150</v>
      </c>
      <c r="B7468" s="3049" t="s">
        <v>35460</v>
      </c>
      <c r="C7468" s="3140"/>
      <c r="D7468" s="3142">
        <v>1</v>
      </c>
      <c r="E7468" s="3179"/>
      <c r="F7468" s="3144"/>
      <c r="G7468" s="3169">
        <f t="shared" si="119"/>
        <v>0</v>
      </c>
      <c r="H7468" s="64"/>
    </row>
    <row r="7469" spans="1:8" ht="20.100000000000001" customHeight="1">
      <c r="A7469" s="3170">
        <v>150</v>
      </c>
      <c r="B7469" s="3049" t="s">
        <v>35461</v>
      </c>
      <c r="C7469" s="3140"/>
      <c r="D7469" s="3142">
        <v>1</v>
      </c>
      <c r="E7469" s="3179"/>
      <c r="F7469" s="3144"/>
      <c r="G7469" s="3169">
        <f t="shared" si="119"/>
        <v>0</v>
      </c>
      <c r="H7469" s="64"/>
    </row>
    <row r="7470" spans="1:8" ht="20.100000000000001" customHeight="1">
      <c r="A7470" s="3170">
        <v>100</v>
      </c>
      <c r="B7470" s="3266" t="s">
        <v>35462</v>
      </c>
      <c r="C7470" s="3186"/>
      <c r="D7470" s="3202">
        <v>1</v>
      </c>
      <c r="E7470" s="3179"/>
      <c r="F7470" s="3144"/>
      <c r="G7470" s="3169">
        <f t="shared" si="119"/>
        <v>0</v>
      </c>
      <c r="H7470" s="64"/>
    </row>
    <row r="7471" spans="1:8" ht="20.100000000000001" customHeight="1">
      <c r="A7471" s="3170">
        <v>100</v>
      </c>
      <c r="B7471" s="3266" t="s">
        <v>35463</v>
      </c>
      <c r="C7471" s="3186"/>
      <c r="D7471" s="3202">
        <v>1</v>
      </c>
      <c r="E7471" s="3179"/>
      <c r="F7471" s="3144"/>
      <c r="G7471" s="3169">
        <f t="shared" si="119"/>
        <v>0</v>
      </c>
      <c r="H7471" s="64"/>
    </row>
    <row r="7472" spans="1:8" ht="20.100000000000001" customHeight="1">
      <c r="A7472" s="3170">
        <v>100</v>
      </c>
      <c r="B7472" s="3266" t="s">
        <v>35464</v>
      </c>
      <c r="C7472" s="3186"/>
      <c r="D7472" s="3202">
        <v>1</v>
      </c>
      <c r="E7472" s="3179"/>
      <c r="F7472" s="3144"/>
      <c r="G7472" s="3169">
        <f t="shared" si="119"/>
        <v>0</v>
      </c>
      <c r="H7472" s="64"/>
    </row>
    <row r="7473" spans="1:8" ht="20.100000000000001" customHeight="1">
      <c r="A7473" s="3170">
        <v>150</v>
      </c>
      <c r="B7473" s="3049" t="s">
        <v>35465</v>
      </c>
      <c r="C7473" s="3140"/>
      <c r="D7473" s="3142">
        <v>3</v>
      </c>
      <c r="E7473" s="3179"/>
      <c r="F7473" s="3144"/>
      <c r="G7473" s="3169">
        <f t="shared" si="119"/>
        <v>0</v>
      </c>
      <c r="H7473" s="64"/>
    </row>
    <row r="7474" spans="1:8" ht="20.100000000000001" customHeight="1">
      <c r="A7474" s="3170">
        <v>60</v>
      </c>
      <c r="B7474" s="3049" t="s">
        <v>35466</v>
      </c>
      <c r="C7474" s="3140"/>
      <c r="D7474" s="3142">
        <v>1</v>
      </c>
      <c r="E7474" s="3179"/>
      <c r="F7474" s="3144"/>
      <c r="G7474" s="3169">
        <f t="shared" si="119"/>
        <v>0</v>
      </c>
      <c r="H7474" s="64"/>
    </row>
    <row r="7475" spans="1:8" ht="20.100000000000001" customHeight="1">
      <c r="A7475" s="3170">
        <v>100</v>
      </c>
      <c r="B7475" s="3266" t="s">
        <v>35467</v>
      </c>
      <c r="C7475" s="3186"/>
      <c r="D7475" s="3202">
        <v>2</v>
      </c>
      <c r="E7475" s="3179"/>
      <c r="F7475" s="3144"/>
      <c r="G7475" s="3169">
        <f t="shared" si="119"/>
        <v>0</v>
      </c>
      <c r="H7475" s="64"/>
    </row>
    <row r="7476" spans="1:8" ht="20.100000000000001" customHeight="1">
      <c r="A7476" s="3170">
        <v>150</v>
      </c>
      <c r="B7476" s="3049" t="s">
        <v>35468</v>
      </c>
      <c r="C7476" s="3140"/>
      <c r="D7476" s="3142">
        <v>5</v>
      </c>
      <c r="E7476" s="3179"/>
      <c r="F7476" s="3144"/>
      <c r="G7476" s="3169">
        <f t="shared" si="119"/>
        <v>0</v>
      </c>
      <c r="H7476" s="64"/>
    </row>
    <row r="7477" spans="1:8" ht="20.100000000000001" customHeight="1">
      <c r="A7477" s="2484">
        <v>200</v>
      </c>
      <c r="B7477" s="3049" t="s">
        <v>35469</v>
      </c>
      <c r="C7477" s="3140"/>
      <c r="D7477" s="3189">
        <v>1</v>
      </c>
      <c r="E7477" s="3179"/>
      <c r="F7477" s="3144"/>
      <c r="G7477" s="3169">
        <f t="shared" si="119"/>
        <v>0</v>
      </c>
      <c r="H7477" s="64"/>
    </row>
    <row r="7478" spans="1:8" ht="20.100000000000001" customHeight="1">
      <c r="A7478" s="2484">
        <v>100</v>
      </c>
      <c r="B7478" s="3049" t="s">
        <v>35470</v>
      </c>
      <c r="C7478" s="3140"/>
      <c r="D7478" s="3189">
        <v>1</v>
      </c>
      <c r="E7478" s="3179"/>
      <c r="F7478" s="3144"/>
      <c r="G7478" s="3169">
        <f t="shared" si="119"/>
        <v>0</v>
      </c>
      <c r="H7478" s="64"/>
    </row>
    <row r="7479" spans="1:8" ht="20.100000000000001" customHeight="1">
      <c r="A7479" s="3170">
        <v>150</v>
      </c>
      <c r="B7479" s="3049" t="s">
        <v>35471</v>
      </c>
      <c r="C7479" s="3140"/>
      <c r="D7479" s="3142">
        <v>2</v>
      </c>
      <c r="E7479" s="3179"/>
      <c r="F7479" s="3144"/>
      <c r="G7479" s="3169">
        <f t="shared" si="119"/>
        <v>0</v>
      </c>
      <c r="H7479" s="64"/>
    </row>
    <row r="7480" spans="1:8" ht="20.100000000000001" customHeight="1">
      <c r="A7480" s="3170">
        <v>150</v>
      </c>
      <c r="B7480" s="3266" t="s">
        <v>35472</v>
      </c>
      <c r="C7480" s="3186"/>
      <c r="D7480" s="3202">
        <v>1</v>
      </c>
      <c r="E7480" s="3179"/>
      <c r="F7480" s="3144"/>
      <c r="G7480" s="3169">
        <f t="shared" si="119"/>
        <v>0</v>
      </c>
      <c r="H7480" s="64"/>
    </row>
    <row r="7481" spans="1:8" ht="20.100000000000001" customHeight="1">
      <c r="A7481" s="3170">
        <v>100</v>
      </c>
      <c r="B7481" s="3266" t="s">
        <v>35473</v>
      </c>
      <c r="C7481" s="3186"/>
      <c r="D7481" s="3202">
        <v>3</v>
      </c>
      <c r="E7481" s="3179"/>
      <c r="F7481" s="3144"/>
      <c r="G7481" s="3169">
        <f t="shared" si="119"/>
        <v>0</v>
      </c>
      <c r="H7481" s="64"/>
    </row>
    <row r="7482" spans="1:8" ht="20.100000000000001" customHeight="1">
      <c r="A7482" s="3170">
        <v>150</v>
      </c>
      <c r="B7482" s="3049" t="s">
        <v>35474</v>
      </c>
      <c r="C7482" s="3140"/>
      <c r="D7482" s="3142">
        <v>1</v>
      </c>
      <c r="E7482" s="3179"/>
      <c r="F7482" s="3144"/>
      <c r="G7482" s="3169">
        <f t="shared" si="119"/>
        <v>0</v>
      </c>
      <c r="H7482" s="155"/>
    </row>
    <row r="7483" spans="1:8" ht="20.100000000000001" customHeight="1">
      <c r="A7483" s="3170">
        <v>350</v>
      </c>
      <c r="B7483" s="3049" t="s">
        <v>35475</v>
      </c>
      <c r="C7483" s="3140"/>
      <c r="D7483" s="3142">
        <v>1</v>
      </c>
      <c r="E7483" s="3179"/>
      <c r="F7483" s="3144"/>
      <c r="G7483" s="3169">
        <f t="shared" si="119"/>
        <v>0</v>
      </c>
      <c r="H7483" s="64"/>
    </row>
    <row r="7484" spans="1:8" ht="20.100000000000001" customHeight="1">
      <c r="A7484" s="2484">
        <v>200</v>
      </c>
      <c r="B7484" s="3049" t="s">
        <v>35476</v>
      </c>
      <c r="C7484" s="3140"/>
      <c r="D7484" s="3142">
        <v>4</v>
      </c>
      <c r="E7484" s="3179"/>
      <c r="F7484" s="3144"/>
      <c r="G7484" s="3169">
        <f t="shared" si="119"/>
        <v>0</v>
      </c>
      <c r="H7484" s="64"/>
    </row>
    <row r="7485" spans="1:8" ht="20.100000000000001" customHeight="1">
      <c r="A7485" s="3170">
        <v>200</v>
      </c>
      <c r="B7485" s="3266" t="s">
        <v>35477</v>
      </c>
      <c r="C7485" s="3186"/>
      <c r="D7485" s="3202">
        <v>3</v>
      </c>
      <c r="E7485" s="3179"/>
      <c r="F7485" s="3144"/>
      <c r="G7485" s="3169">
        <f t="shared" si="119"/>
        <v>0</v>
      </c>
      <c r="H7485" s="64"/>
    </row>
    <row r="7486" spans="1:8" ht="20.100000000000001" customHeight="1">
      <c r="A7486" s="3170">
        <v>100</v>
      </c>
      <c r="B7486" s="3266" t="s">
        <v>35478</v>
      </c>
      <c r="C7486" s="3186"/>
      <c r="D7486" s="3202">
        <v>3</v>
      </c>
      <c r="E7486" s="3179"/>
      <c r="F7486" s="3144"/>
      <c r="G7486" s="3169">
        <f t="shared" si="119"/>
        <v>0</v>
      </c>
      <c r="H7486" s="64"/>
    </row>
    <row r="7487" spans="1:8" ht="20.100000000000001" customHeight="1">
      <c r="A7487" s="3170">
        <v>150</v>
      </c>
      <c r="B7487" s="3049" t="s">
        <v>35479</v>
      </c>
      <c r="C7487" s="3140"/>
      <c r="D7487" s="3142">
        <v>2</v>
      </c>
      <c r="E7487" s="3179"/>
      <c r="F7487" s="3144"/>
      <c r="G7487" s="3169">
        <f t="shared" si="119"/>
        <v>0</v>
      </c>
      <c r="H7487" s="64"/>
    </row>
    <row r="7488" spans="1:8" ht="20.100000000000001" customHeight="1">
      <c r="A7488" s="3170">
        <v>300</v>
      </c>
      <c r="B7488" s="3266" t="s">
        <v>35480</v>
      </c>
      <c r="C7488" s="3186"/>
      <c r="D7488" s="3202">
        <v>2</v>
      </c>
      <c r="E7488" s="3179"/>
      <c r="F7488" s="3144"/>
      <c r="G7488" s="3169">
        <f t="shared" si="119"/>
        <v>0</v>
      </c>
      <c r="H7488" s="64"/>
    </row>
    <row r="7489" spans="1:8" ht="20.100000000000001" customHeight="1">
      <c r="A7489" s="3170">
        <v>250</v>
      </c>
      <c r="B7489" s="3040" t="s">
        <v>35481</v>
      </c>
      <c r="C7489" s="3204"/>
      <c r="D7489" s="3178">
        <v>1</v>
      </c>
      <c r="E7489" s="3179"/>
      <c r="F7489" s="3144"/>
      <c r="G7489" s="3169">
        <f t="shared" si="119"/>
        <v>0</v>
      </c>
      <c r="H7489" s="64"/>
    </row>
    <row r="7490" spans="1:8" ht="20.100000000000001" customHeight="1">
      <c r="A7490" s="3170">
        <v>200</v>
      </c>
      <c r="B7490" s="3266" t="s">
        <v>35482</v>
      </c>
      <c r="C7490" s="3186"/>
      <c r="D7490" s="3202">
        <v>1</v>
      </c>
      <c r="E7490" s="3179"/>
      <c r="F7490" s="3144"/>
      <c r="G7490" s="3169">
        <f t="shared" si="119"/>
        <v>0</v>
      </c>
      <c r="H7490" s="64"/>
    </row>
    <row r="7491" spans="1:8" ht="20.100000000000001" customHeight="1">
      <c r="A7491" s="3170">
        <v>200</v>
      </c>
      <c r="B7491" s="3040" t="s">
        <v>35483</v>
      </c>
      <c r="C7491" s="3204"/>
      <c r="D7491" s="3142">
        <v>1</v>
      </c>
      <c r="E7491" s="3179"/>
      <c r="F7491" s="3144"/>
      <c r="G7491" s="3169">
        <f t="shared" si="119"/>
        <v>0</v>
      </c>
      <c r="H7491" s="64"/>
    </row>
    <row r="7492" spans="1:8" ht="20.100000000000001" customHeight="1">
      <c r="A7492" s="3170">
        <v>200</v>
      </c>
      <c r="B7492" s="3284" t="s">
        <v>35484</v>
      </c>
      <c r="C7492" s="3287"/>
      <c r="D7492" s="3202">
        <v>1</v>
      </c>
      <c r="E7492" s="3179"/>
      <c r="F7492" s="3144"/>
      <c r="G7492" s="3169">
        <f t="shared" si="119"/>
        <v>0</v>
      </c>
      <c r="H7492" s="64"/>
    </row>
    <row r="7493" spans="1:8" ht="20.100000000000001" customHeight="1">
      <c r="A7493" s="3170">
        <v>150</v>
      </c>
      <c r="B7493" s="3049" t="s">
        <v>35485</v>
      </c>
      <c r="C7493" s="3140"/>
      <c r="D7493" s="3189">
        <v>4</v>
      </c>
      <c r="E7493" s="3179"/>
      <c r="F7493" s="3144"/>
      <c r="G7493" s="3169">
        <f t="shared" si="119"/>
        <v>0</v>
      </c>
      <c r="H7493" s="64"/>
    </row>
    <row r="7494" spans="1:8" ht="20.100000000000001" customHeight="1">
      <c r="A7494" s="3170">
        <v>100</v>
      </c>
      <c r="B7494" s="3284" t="s">
        <v>35486</v>
      </c>
      <c r="C7494" s="3287"/>
      <c r="D7494" s="3202">
        <v>1</v>
      </c>
      <c r="E7494" s="3179"/>
      <c r="F7494" s="3144"/>
      <c r="G7494" s="3169">
        <f t="shared" si="119"/>
        <v>0</v>
      </c>
      <c r="H7494" s="64"/>
    </row>
    <row r="7495" spans="1:8" ht="20.100000000000001" customHeight="1">
      <c r="A7495" s="3170">
        <v>150</v>
      </c>
      <c r="B7495" s="3049" t="s">
        <v>35487</v>
      </c>
      <c r="C7495" s="3140"/>
      <c r="D7495" s="3142">
        <v>1</v>
      </c>
      <c r="E7495" s="3179"/>
      <c r="F7495" s="3144"/>
      <c r="G7495" s="3169">
        <f t="shared" si="119"/>
        <v>0</v>
      </c>
      <c r="H7495" s="64"/>
    </row>
    <row r="7496" spans="1:8" ht="20.100000000000001" customHeight="1">
      <c r="A7496" s="3170">
        <v>150</v>
      </c>
      <c r="B7496" s="3049" t="s">
        <v>35488</v>
      </c>
      <c r="C7496" s="3140"/>
      <c r="D7496" s="3142">
        <v>1</v>
      </c>
      <c r="E7496" s="3179"/>
      <c r="F7496" s="3144"/>
      <c r="G7496" s="3169">
        <f t="shared" si="119"/>
        <v>0</v>
      </c>
      <c r="H7496" s="64"/>
    </row>
    <row r="7497" spans="1:8" ht="20.100000000000001" customHeight="1">
      <c r="A7497" s="3170">
        <v>250</v>
      </c>
      <c r="B7497" s="3049" t="s">
        <v>35489</v>
      </c>
      <c r="C7497" s="3140"/>
      <c r="D7497" s="3142">
        <v>1</v>
      </c>
      <c r="E7497" s="3179"/>
      <c r="F7497" s="3144"/>
      <c r="G7497" s="3169">
        <f t="shared" si="119"/>
        <v>0</v>
      </c>
      <c r="H7497" s="64"/>
    </row>
    <row r="7498" spans="1:8" ht="20.100000000000001" customHeight="1">
      <c r="A7498" s="3170">
        <v>250</v>
      </c>
      <c r="B7498" s="3049" t="s">
        <v>35490</v>
      </c>
      <c r="C7498" s="3140"/>
      <c r="D7498" s="3142">
        <v>2</v>
      </c>
      <c r="E7498" s="3179"/>
      <c r="F7498" s="3144"/>
      <c r="G7498" s="3169">
        <f t="shared" si="119"/>
        <v>0</v>
      </c>
      <c r="H7498" s="64"/>
    </row>
    <row r="7499" spans="1:8" ht="20.100000000000001" customHeight="1">
      <c r="A7499" s="3170">
        <v>250</v>
      </c>
      <c r="B7499" s="3049" t="s">
        <v>35491</v>
      </c>
      <c r="C7499" s="3140" t="s">
        <v>35492</v>
      </c>
      <c r="D7499" s="3183">
        <v>4</v>
      </c>
      <c r="E7499" s="3179"/>
      <c r="F7499" s="3144"/>
      <c r="G7499" s="3169">
        <f t="shared" si="119"/>
        <v>0</v>
      </c>
      <c r="H7499" s="64"/>
    </row>
    <row r="7500" spans="1:8" ht="20.100000000000001" customHeight="1">
      <c r="A7500" s="3170">
        <v>400</v>
      </c>
      <c r="B7500" s="3284" t="s">
        <v>35493</v>
      </c>
      <c r="C7500" s="3287"/>
      <c r="D7500" s="3202">
        <v>1</v>
      </c>
      <c r="E7500" s="3179"/>
      <c r="F7500" s="3144"/>
      <c r="G7500" s="3169">
        <f t="shared" si="119"/>
        <v>0</v>
      </c>
      <c r="H7500" s="64"/>
    </row>
    <row r="7501" spans="1:8" ht="20.100000000000001" customHeight="1">
      <c r="A7501" s="3170">
        <v>300</v>
      </c>
      <c r="B7501" s="3284" t="s">
        <v>35494</v>
      </c>
      <c r="C7501" s="3287"/>
      <c r="D7501" s="3202">
        <v>1</v>
      </c>
      <c r="E7501" s="3179"/>
      <c r="F7501" s="3144"/>
      <c r="G7501" s="3169">
        <f t="shared" si="119"/>
        <v>0</v>
      </c>
      <c r="H7501" s="64"/>
    </row>
    <row r="7502" spans="1:8" ht="20.100000000000001" customHeight="1">
      <c r="A7502" s="3170">
        <v>300</v>
      </c>
      <c r="B7502" s="3284" t="s">
        <v>35495</v>
      </c>
      <c r="C7502" s="3287"/>
      <c r="D7502" s="3202">
        <v>1</v>
      </c>
      <c r="E7502" s="3179"/>
      <c r="F7502" s="3144"/>
      <c r="G7502" s="3169">
        <f t="shared" si="119"/>
        <v>0</v>
      </c>
      <c r="H7502" s="64"/>
    </row>
    <row r="7503" spans="1:8" ht="20.100000000000001" customHeight="1">
      <c r="A7503" s="3170">
        <v>150</v>
      </c>
      <c r="B7503" s="3284" t="s">
        <v>35496</v>
      </c>
      <c r="C7503" s="3287"/>
      <c r="D7503" s="3202">
        <v>1</v>
      </c>
      <c r="E7503" s="3179"/>
      <c r="F7503" s="3144"/>
      <c r="G7503" s="3169">
        <f t="shared" si="119"/>
        <v>0</v>
      </c>
      <c r="H7503" s="64"/>
    </row>
    <row r="7504" spans="1:8" ht="20.100000000000001" customHeight="1">
      <c r="A7504" s="3170">
        <v>150</v>
      </c>
      <c r="B7504" s="3049" t="s">
        <v>35497</v>
      </c>
      <c r="C7504" s="3140"/>
      <c r="D7504" s="3142">
        <v>1</v>
      </c>
      <c r="E7504" s="3179"/>
      <c r="F7504" s="3144"/>
      <c r="G7504" s="3169">
        <f t="shared" si="119"/>
        <v>0</v>
      </c>
      <c r="H7504" s="64"/>
    </row>
    <row r="7505" spans="1:8" ht="20.100000000000001" customHeight="1">
      <c r="A7505" s="2484">
        <v>100</v>
      </c>
      <c r="B7505" s="3049" t="s">
        <v>35498</v>
      </c>
      <c r="C7505" s="3140"/>
      <c r="D7505" s="3142">
        <v>1</v>
      </c>
      <c r="E7505" s="3179"/>
      <c r="F7505" s="3144"/>
      <c r="G7505" s="3169">
        <f t="shared" si="119"/>
        <v>0</v>
      </c>
      <c r="H7505" s="64"/>
    </row>
    <row r="7506" spans="1:8" ht="20.100000000000001" customHeight="1">
      <c r="A7506" s="3170">
        <v>200</v>
      </c>
      <c r="B7506" s="3049" t="s">
        <v>35499</v>
      </c>
      <c r="C7506" s="3140"/>
      <c r="D7506" s="3189">
        <v>1</v>
      </c>
      <c r="E7506" s="3179"/>
      <c r="F7506" s="3144"/>
      <c r="G7506" s="3169">
        <f t="shared" si="119"/>
        <v>0</v>
      </c>
      <c r="H7506" s="64"/>
    </row>
    <row r="7507" spans="1:8" ht="20.100000000000001" customHeight="1">
      <c r="A7507" s="2484">
        <v>200</v>
      </c>
      <c r="B7507" s="3049" t="s">
        <v>35500</v>
      </c>
      <c r="C7507" s="3140"/>
      <c r="D7507" s="3178">
        <v>1</v>
      </c>
      <c r="E7507" s="3179"/>
      <c r="F7507" s="3144"/>
      <c r="G7507" s="3169">
        <f t="shared" si="119"/>
        <v>0</v>
      </c>
      <c r="H7507" s="64"/>
    </row>
    <row r="7508" spans="1:8" ht="20.100000000000001" customHeight="1">
      <c r="A7508" s="3170">
        <v>200</v>
      </c>
      <c r="B7508" s="3049" t="s">
        <v>35501</v>
      </c>
      <c r="C7508" s="3140"/>
      <c r="D7508" s="3178">
        <v>1</v>
      </c>
      <c r="E7508" s="3179"/>
      <c r="F7508" s="3144"/>
      <c r="G7508" s="3169">
        <f t="shared" si="119"/>
        <v>0</v>
      </c>
      <c r="H7508" s="64"/>
    </row>
    <row r="7509" spans="1:8" ht="20.100000000000001" customHeight="1">
      <c r="A7509" s="3170">
        <v>200</v>
      </c>
      <c r="B7509" s="3049" t="s">
        <v>35502</v>
      </c>
      <c r="C7509" s="3140"/>
      <c r="D7509" s="3178">
        <v>1</v>
      </c>
      <c r="E7509" s="3179"/>
      <c r="F7509" s="3144"/>
      <c r="G7509" s="3169">
        <f t="shared" si="119"/>
        <v>0</v>
      </c>
      <c r="H7509" s="64"/>
    </row>
    <row r="7510" spans="1:8" ht="20.100000000000001" customHeight="1">
      <c r="A7510" s="2484">
        <v>100</v>
      </c>
      <c r="B7510" s="3049" t="s">
        <v>35503</v>
      </c>
      <c r="C7510" s="3140"/>
      <c r="D7510" s="3178">
        <v>1</v>
      </c>
      <c r="E7510" s="3179"/>
      <c r="F7510" s="3144"/>
      <c r="G7510" s="3169">
        <f t="shared" si="119"/>
        <v>0</v>
      </c>
      <c r="H7510" s="64"/>
    </row>
    <row r="7511" spans="1:8" ht="20.100000000000001" customHeight="1">
      <c r="A7511" s="3170">
        <v>150</v>
      </c>
      <c r="B7511" s="3266" t="s">
        <v>35504</v>
      </c>
      <c r="C7511" s="3186"/>
      <c r="D7511" s="3202">
        <v>1</v>
      </c>
      <c r="E7511" s="3179"/>
      <c r="F7511" s="3144"/>
      <c r="G7511" s="3169">
        <f t="shared" si="119"/>
        <v>0</v>
      </c>
      <c r="H7511" s="64"/>
    </row>
    <row r="7512" spans="1:8" ht="20.100000000000001" customHeight="1">
      <c r="A7512" s="3170">
        <v>100</v>
      </c>
      <c r="B7512" s="3266" t="s">
        <v>35505</v>
      </c>
      <c r="C7512" s="3186"/>
      <c r="D7512" s="3202">
        <v>1</v>
      </c>
      <c r="E7512" s="3179"/>
      <c r="F7512" s="3144"/>
      <c r="G7512" s="3169">
        <f t="shared" si="119"/>
        <v>0</v>
      </c>
      <c r="H7512" s="64"/>
    </row>
    <row r="7513" spans="1:8" ht="20.100000000000001" customHeight="1">
      <c r="A7513" s="3170">
        <v>400</v>
      </c>
      <c r="B7513" s="3266" t="s">
        <v>35506</v>
      </c>
      <c r="C7513" s="3186"/>
      <c r="D7513" s="3202">
        <v>1</v>
      </c>
      <c r="E7513" s="3179"/>
      <c r="F7513" s="3144"/>
      <c r="G7513" s="3169">
        <f t="shared" si="119"/>
        <v>0</v>
      </c>
      <c r="H7513" s="64"/>
    </row>
    <row r="7514" spans="1:8" ht="20.100000000000001" customHeight="1">
      <c r="A7514" s="3170">
        <v>400</v>
      </c>
      <c r="B7514" s="3266" t="s">
        <v>35507</v>
      </c>
      <c r="C7514" s="3186"/>
      <c r="D7514" s="3202">
        <v>1</v>
      </c>
      <c r="E7514" s="3179"/>
      <c r="F7514" s="3144"/>
      <c r="G7514" s="3169">
        <f t="shared" si="119"/>
        <v>0</v>
      </c>
      <c r="H7514" s="64"/>
    </row>
    <row r="7515" spans="1:8" ht="20.100000000000001" customHeight="1">
      <c r="A7515" s="3170">
        <v>400</v>
      </c>
      <c r="B7515" s="3266" t="s">
        <v>35508</v>
      </c>
      <c r="C7515" s="3186"/>
      <c r="D7515" s="3202">
        <v>1</v>
      </c>
      <c r="E7515" s="3179"/>
      <c r="F7515" s="3144"/>
      <c r="G7515" s="3169">
        <f t="shared" si="119"/>
        <v>0</v>
      </c>
      <c r="H7515" s="64"/>
    </row>
    <row r="7516" spans="1:8" ht="20.100000000000001" customHeight="1">
      <c r="A7516" s="3170">
        <v>250</v>
      </c>
      <c r="B7516" s="3049" t="s">
        <v>35509</v>
      </c>
      <c r="C7516" s="3140"/>
      <c r="D7516" s="3142">
        <v>2</v>
      </c>
      <c r="E7516" s="3179"/>
      <c r="F7516" s="3144"/>
      <c r="G7516" s="3169">
        <f t="shared" si="119"/>
        <v>0</v>
      </c>
      <c r="H7516" s="64"/>
    </row>
    <row r="7517" spans="1:8" ht="20.100000000000001" customHeight="1">
      <c r="A7517" s="3170">
        <v>150</v>
      </c>
      <c r="B7517" s="3049" t="s">
        <v>35510</v>
      </c>
      <c r="C7517" s="3140"/>
      <c r="D7517" s="3142">
        <v>2</v>
      </c>
      <c r="E7517" s="3179"/>
      <c r="F7517" s="3144"/>
      <c r="G7517" s="3169">
        <f t="shared" si="119"/>
        <v>0</v>
      </c>
      <c r="H7517" s="64"/>
    </row>
    <row r="7518" spans="1:8" ht="20.100000000000001" customHeight="1">
      <c r="A7518" s="3170">
        <v>250</v>
      </c>
      <c r="B7518" s="3049" t="s">
        <v>35511</v>
      </c>
      <c r="C7518" s="3140"/>
      <c r="D7518" s="3142">
        <v>1</v>
      </c>
      <c r="E7518" s="3179"/>
      <c r="F7518" s="3144"/>
      <c r="G7518" s="3169">
        <f t="shared" si="119"/>
        <v>0</v>
      </c>
      <c r="H7518" s="64"/>
    </row>
    <row r="7519" spans="1:8" ht="20.100000000000001" customHeight="1">
      <c r="A7519" s="3170">
        <v>250</v>
      </c>
      <c r="B7519" s="3049" t="s">
        <v>35512</v>
      </c>
      <c r="C7519" s="3140"/>
      <c r="D7519" s="3142">
        <v>1</v>
      </c>
      <c r="E7519" s="3179"/>
      <c r="F7519" s="3144"/>
      <c r="G7519" s="3169">
        <f t="shared" si="119"/>
        <v>0</v>
      </c>
      <c r="H7519" s="64"/>
    </row>
    <row r="7520" spans="1:8" ht="20.100000000000001" customHeight="1">
      <c r="A7520" s="3170">
        <v>200</v>
      </c>
      <c r="B7520" s="3266" t="s">
        <v>35513</v>
      </c>
      <c r="C7520" s="3186"/>
      <c r="D7520" s="3202">
        <v>2</v>
      </c>
      <c r="E7520" s="3179"/>
      <c r="F7520" s="3144"/>
      <c r="G7520" s="3169">
        <f t="shared" si="119"/>
        <v>0</v>
      </c>
      <c r="H7520" s="64"/>
    </row>
    <row r="7521" spans="1:8" ht="20.100000000000001" customHeight="1">
      <c r="A7521" s="3170">
        <v>150</v>
      </c>
      <c r="B7521" s="3266" t="s">
        <v>35514</v>
      </c>
      <c r="C7521" s="3186"/>
      <c r="D7521" s="3202">
        <v>1</v>
      </c>
      <c r="E7521" s="3179"/>
      <c r="F7521" s="3144"/>
      <c r="G7521" s="3169">
        <f t="shared" si="119"/>
        <v>0</v>
      </c>
      <c r="H7521" s="64"/>
    </row>
    <row r="7522" spans="1:8" ht="20.100000000000001" customHeight="1">
      <c r="A7522" s="3170">
        <v>150</v>
      </c>
      <c r="B7522" s="3266" t="s">
        <v>35515</v>
      </c>
      <c r="C7522" s="3186"/>
      <c r="D7522" s="3202">
        <v>1</v>
      </c>
      <c r="E7522" s="3179"/>
      <c r="F7522" s="3144"/>
      <c r="G7522" s="3169">
        <f t="shared" si="119"/>
        <v>0</v>
      </c>
      <c r="H7522" s="64"/>
    </row>
    <row r="7523" spans="1:8" ht="20.100000000000001" customHeight="1">
      <c r="A7523" s="3170">
        <v>200</v>
      </c>
      <c r="B7523" s="3266" t="s">
        <v>35516</v>
      </c>
      <c r="C7523" s="3186"/>
      <c r="D7523" s="3202">
        <v>1</v>
      </c>
      <c r="E7523" s="3179"/>
      <c r="F7523" s="3144"/>
      <c r="G7523" s="3169">
        <f t="shared" si="119"/>
        <v>0</v>
      </c>
      <c r="H7523" s="64"/>
    </row>
    <row r="7524" spans="1:8" ht="20.100000000000001" customHeight="1">
      <c r="A7524" s="3170">
        <v>150</v>
      </c>
      <c r="B7524" s="3266" t="s">
        <v>35517</v>
      </c>
      <c r="C7524" s="3186"/>
      <c r="D7524" s="3202">
        <v>1</v>
      </c>
      <c r="E7524" s="3179"/>
      <c r="F7524" s="3144"/>
      <c r="G7524" s="3169">
        <f t="shared" si="119"/>
        <v>0</v>
      </c>
      <c r="H7524" s="64"/>
    </row>
    <row r="7525" spans="1:8" ht="20.100000000000001" customHeight="1">
      <c r="A7525" s="3170">
        <v>250</v>
      </c>
      <c r="B7525" s="3049" t="s">
        <v>35518</v>
      </c>
      <c r="C7525" s="3140"/>
      <c r="D7525" s="3142">
        <v>1</v>
      </c>
      <c r="E7525" s="3179"/>
      <c r="F7525" s="3144"/>
      <c r="G7525" s="3169">
        <f t="shared" si="119"/>
        <v>0</v>
      </c>
      <c r="H7525" s="64"/>
    </row>
    <row r="7526" spans="1:8" ht="20.100000000000001" customHeight="1">
      <c r="A7526" s="3170">
        <v>300</v>
      </c>
      <c r="B7526" s="3139" t="s">
        <v>35519</v>
      </c>
      <c r="C7526" s="3140"/>
      <c r="D7526" s="3183">
        <v>10</v>
      </c>
      <c r="E7526" s="3202"/>
      <c r="F7526" s="3144"/>
      <c r="G7526" s="3169">
        <f t="shared" si="119"/>
        <v>0</v>
      </c>
      <c r="H7526" s="64"/>
    </row>
    <row r="7527" spans="1:8" ht="20.100000000000001" customHeight="1">
      <c r="A7527" s="3170">
        <v>200</v>
      </c>
      <c r="B7527" s="3266" t="s">
        <v>35520</v>
      </c>
      <c r="C7527" s="3186"/>
      <c r="D7527" s="3202">
        <v>2</v>
      </c>
      <c r="E7527" s="3179"/>
      <c r="F7527" s="3144"/>
      <c r="G7527" s="3169">
        <f t="shared" ref="G7527:G7590" si="120">F7527*A7527</f>
        <v>0</v>
      </c>
      <c r="H7527" s="64"/>
    </row>
    <row r="7528" spans="1:8" ht="20.100000000000001" customHeight="1">
      <c r="A7528" s="3170">
        <v>300</v>
      </c>
      <c r="B7528" s="3266" t="s">
        <v>35521</v>
      </c>
      <c r="C7528" s="3186"/>
      <c r="D7528" s="3202">
        <v>1</v>
      </c>
      <c r="E7528" s="3179"/>
      <c r="F7528" s="3144"/>
      <c r="G7528" s="3169">
        <f t="shared" si="120"/>
        <v>0</v>
      </c>
      <c r="H7528" s="64"/>
    </row>
    <row r="7529" spans="1:8" ht="20.100000000000001" customHeight="1">
      <c r="A7529" s="3170">
        <v>100</v>
      </c>
      <c r="B7529" s="3266" t="s">
        <v>35522</v>
      </c>
      <c r="C7529" s="3186"/>
      <c r="D7529" s="3202">
        <v>1</v>
      </c>
      <c r="E7529" s="3179"/>
      <c r="F7529" s="3144"/>
      <c r="G7529" s="3169">
        <f t="shared" si="120"/>
        <v>0</v>
      </c>
      <c r="H7529" s="64"/>
    </row>
    <row r="7530" spans="1:8" ht="20.100000000000001" customHeight="1">
      <c r="A7530" s="3170">
        <v>150</v>
      </c>
      <c r="B7530" s="3266" t="s">
        <v>35523</v>
      </c>
      <c r="C7530" s="3186"/>
      <c r="D7530" s="3202">
        <v>1</v>
      </c>
      <c r="E7530" s="3179"/>
      <c r="F7530" s="3144"/>
      <c r="G7530" s="3169">
        <f t="shared" si="120"/>
        <v>0</v>
      </c>
      <c r="H7530" s="64"/>
    </row>
    <row r="7531" spans="1:8" ht="20.100000000000001" customHeight="1">
      <c r="A7531" s="3170">
        <v>250</v>
      </c>
      <c r="B7531" s="3266" t="s">
        <v>35524</v>
      </c>
      <c r="C7531" s="3186"/>
      <c r="D7531" s="3202">
        <v>1</v>
      </c>
      <c r="E7531" s="3179"/>
      <c r="F7531" s="3144"/>
      <c r="G7531" s="3169">
        <f t="shared" si="120"/>
        <v>0</v>
      </c>
      <c r="H7531" s="64"/>
    </row>
    <row r="7532" spans="1:8" ht="20.100000000000001" customHeight="1">
      <c r="A7532" s="3170">
        <v>250</v>
      </c>
      <c r="B7532" s="3266" t="s">
        <v>35525</v>
      </c>
      <c r="C7532" s="3186"/>
      <c r="D7532" s="3202">
        <v>1</v>
      </c>
      <c r="E7532" s="3179"/>
      <c r="F7532" s="3144"/>
      <c r="G7532" s="3169">
        <f t="shared" si="120"/>
        <v>0</v>
      </c>
      <c r="H7532" s="64"/>
    </row>
    <row r="7533" spans="1:8" ht="20.100000000000001" customHeight="1">
      <c r="A7533" s="3170">
        <v>250</v>
      </c>
      <c r="B7533" s="3266" t="s">
        <v>35526</v>
      </c>
      <c r="C7533" s="3186"/>
      <c r="D7533" s="3202">
        <v>1</v>
      </c>
      <c r="E7533" s="3179"/>
      <c r="F7533" s="3144"/>
      <c r="G7533" s="3169">
        <f t="shared" si="120"/>
        <v>0</v>
      </c>
      <c r="H7533" s="64"/>
    </row>
    <row r="7534" spans="1:8" ht="20.100000000000001" customHeight="1">
      <c r="A7534" s="3170">
        <v>700</v>
      </c>
      <c r="B7534" s="3266" t="s">
        <v>35527</v>
      </c>
      <c r="C7534" s="3186"/>
      <c r="D7534" s="3202">
        <v>1</v>
      </c>
      <c r="E7534" s="3179"/>
      <c r="F7534" s="3144"/>
      <c r="G7534" s="3169">
        <f t="shared" si="120"/>
        <v>0</v>
      </c>
      <c r="H7534" s="64"/>
    </row>
    <row r="7535" spans="1:8" ht="20.100000000000001" customHeight="1">
      <c r="A7535" s="3170">
        <v>200</v>
      </c>
      <c r="B7535" s="3049" t="s">
        <v>35528</v>
      </c>
      <c r="C7535" s="3140"/>
      <c r="D7535" s="3142">
        <v>1</v>
      </c>
      <c r="E7535" s="3179"/>
      <c r="F7535" s="3144"/>
      <c r="G7535" s="3169">
        <f t="shared" si="120"/>
        <v>0</v>
      </c>
      <c r="H7535" s="64"/>
    </row>
    <row r="7536" spans="1:8" ht="20.100000000000001" customHeight="1">
      <c r="A7536" s="3170">
        <v>200</v>
      </c>
      <c r="B7536" s="3049" t="s">
        <v>35529</v>
      </c>
      <c r="C7536" s="3140" t="s">
        <v>35530</v>
      </c>
      <c r="D7536" s="3180">
        <v>4</v>
      </c>
      <c r="E7536" s="3179"/>
      <c r="F7536" s="3144"/>
      <c r="G7536" s="3169">
        <f t="shared" si="120"/>
        <v>0</v>
      </c>
      <c r="H7536" s="64"/>
    </row>
    <row r="7537" spans="1:8" ht="20.100000000000001" customHeight="1">
      <c r="A7537" s="3170">
        <v>200</v>
      </c>
      <c r="B7537" s="3266" t="s">
        <v>35531</v>
      </c>
      <c r="C7537" s="3186"/>
      <c r="D7537" s="3202">
        <v>1</v>
      </c>
      <c r="E7537" s="3179"/>
      <c r="F7537" s="3144"/>
      <c r="G7537" s="3169">
        <f t="shared" si="120"/>
        <v>0</v>
      </c>
      <c r="H7537" s="64"/>
    </row>
    <row r="7538" spans="1:8" ht="20.100000000000001" customHeight="1">
      <c r="A7538" s="3170">
        <v>200</v>
      </c>
      <c r="B7538" s="3266" t="s">
        <v>35532</v>
      </c>
      <c r="C7538" s="3186"/>
      <c r="D7538" s="3202">
        <v>1</v>
      </c>
      <c r="E7538" s="3179"/>
      <c r="F7538" s="3144"/>
      <c r="G7538" s="3169">
        <f t="shared" si="120"/>
        <v>0</v>
      </c>
      <c r="H7538" s="64"/>
    </row>
    <row r="7539" spans="1:8" ht="20.100000000000001" customHeight="1">
      <c r="A7539" s="3170">
        <v>600</v>
      </c>
      <c r="B7539" s="3049" t="s">
        <v>35533</v>
      </c>
      <c r="C7539" s="3140" t="s">
        <v>30418</v>
      </c>
      <c r="D7539" s="3142">
        <v>1</v>
      </c>
      <c r="E7539" s="3179"/>
      <c r="F7539" s="3144"/>
      <c r="G7539" s="3169">
        <f t="shared" si="120"/>
        <v>0</v>
      </c>
      <c r="H7539" s="64"/>
    </row>
    <row r="7540" spans="1:8" ht="20.100000000000001" customHeight="1">
      <c r="A7540" s="3170">
        <v>200</v>
      </c>
      <c r="B7540" s="3049" t="s">
        <v>35534</v>
      </c>
      <c r="C7540" s="3140"/>
      <c r="D7540" s="3178">
        <v>9</v>
      </c>
      <c r="E7540" s="3179"/>
      <c r="F7540" s="3144"/>
      <c r="G7540" s="3169">
        <f t="shared" si="120"/>
        <v>0</v>
      </c>
      <c r="H7540" s="64"/>
    </row>
    <row r="7541" spans="1:8" ht="20.100000000000001" customHeight="1">
      <c r="A7541" s="3170">
        <v>300</v>
      </c>
      <c r="B7541" s="3049" t="s">
        <v>35535</v>
      </c>
      <c r="C7541" s="3140" t="s">
        <v>30418</v>
      </c>
      <c r="D7541" s="3183">
        <v>3</v>
      </c>
      <c r="E7541" s="3179"/>
      <c r="F7541" s="3144"/>
      <c r="G7541" s="3169">
        <f t="shared" si="120"/>
        <v>0</v>
      </c>
      <c r="H7541" s="64"/>
    </row>
    <row r="7542" spans="1:8" ht="20.100000000000001" customHeight="1">
      <c r="A7542" s="3170">
        <v>250</v>
      </c>
      <c r="B7542" s="3049" t="s">
        <v>35536</v>
      </c>
      <c r="C7542" s="3140" t="s">
        <v>33145</v>
      </c>
      <c r="D7542" s="3211">
        <v>3</v>
      </c>
      <c r="E7542" s="3167"/>
      <c r="F7542" s="3168"/>
      <c r="G7542" s="3169">
        <f t="shared" si="120"/>
        <v>0</v>
      </c>
      <c r="H7542" s="64"/>
    </row>
    <row r="7543" spans="1:8" ht="20.100000000000001" customHeight="1">
      <c r="A7543" s="3170">
        <v>250</v>
      </c>
      <c r="B7543" s="3049" t="s">
        <v>35537</v>
      </c>
      <c r="C7543" s="3140" t="s">
        <v>35538</v>
      </c>
      <c r="D7543" s="3285">
        <v>4</v>
      </c>
      <c r="E7543" s="3167"/>
      <c r="F7543" s="3168"/>
      <c r="G7543" s="3169">
        <f t="shared" si="120"/>
        <v>0</v>
      </c>
      <c r="H7543" s="64"/>
    </row>
    <row r="7544" spans="1:8" ht="20.100000000000001" customHeight="1">
      <c r="A7544" s="3170">
        <v>200</v>
      </c>
      <c r="B7544" s="3049" t="s">
        <v>35539</v>
      </c>
      <c r="C7544" s="3140" t="s">
        <v>35538</v>
      </c>
      <c r="D7544" s="3219">
        <v>5</v>
      </c>
      <c r="E7544" s="3167"/>
      <c r="F7544" s="3168"/>
      <c r="G7544" s="3169">
        <f t="shared" si="120"/>
        <v>0</v>
      </c>
      <c r="H7544" s="64"/>
    </row>
    <row r="7545" spans="1:8" ht="20.100000000000001" customHeight="1">
      <c r="A7545" s="3170">
        <v>150</v>
      </c>
      <c r="B7545" s="3049" t="s">
        <v>35540</v>
      </c>
      <c r="C7545" s="3140"/>
      <c r="D7545" s="3178">
        <v>3</v>
      </c>
      <c r="E7545" s="3179"/>
      <c r="F7545" s="3144"/>
      <c r="G7545" s="3169">
        <f t="shared" si="120"/>
        <v>0</v>
      </c>
      <c r="H7545" s="64"/>
    </row>
    <row r="7546" spans="1:8" ht="20.100000000000001" customHeight="1">
      <c r="A7546" s="3184"/>
      <c r="B7546" s="3266" t="s">
        <v>35541</v>
      </c>
      <c r="C7546" s="3186"/>
      <c r="D7546" s="3202">
        <v>2</v>
      </c>
      <c r="E7546" s="3179"/>
      <c r="F7546" s="3144"/>
      <c r="G7546" s="3169">
        <f t="shared" si="120"/>
        <v>0</v>
      </c>
      <c r="H7546" s="64"/>
    </row>
    <row r="7547" spans="1:8" ht="20.100000000000001" customHeight="1">
      <c r="A7547" s="3170">
        <v>100</v>
      </c>
      <c r="B7547" s="3266" t="s">
        <v>35542</v>
      </c>
      <c r="C7547" s="3186"/>
      <c r="D7547" s="3202">
        <v>2</v>
      </c>
      <c r="E7547" s="3179"/>
      <c r="F7547" s="3144"/>
      <c r="G7547" s="3169">
        <f t="shared" si="120"/>
        <v>0</v>
      </c>
      <c r="H7547" s="64"/>
    </row>
    <row r="7548" spans="1:8" ht="20.100000000000001" customHeight="1">
      <c r="A7548" s="2484">
        <v>100</v>
      </c>
      <c r="B7548" s="3049" t="s">
        <v>35543</v>
      </c>
      <c r="C7548" s="3140" t="s">
        <v>28073</v>
      </c>
      <c r="D7548" s="3183">
        <v>1</v>
      </c>
      <c r="E7548" s="3179"/>
      <c r="F7548" s="3144"/>
      <c r="G7548" s="3169">
        <f t="shared" si="120"/>
        <v>0</v>
      </c>
      <c r="H7548" s="74"/>
    </row>
    <row r="7549" spans="1:8" ht="20.100000000000001" customHeight="1">
      <c r="A7549" s="3170">
        <v>150</v>
      </c>
      <c r="B7549" s="3038" t="s">
        <v>35544</v>
      </c>
      <c r="C7549" s="3160" t="s">
        <v>35545</v>
      </c>
      <c r="D7549" s="3191">
        <v>9</v>
      </c>
      <c r="E7549" s="3173"/>
      <c r="F7549" s="3174"/>
      <c r="G7549" s="3169">
        <f t="shared" si="120"/>
        <v>0</v>
      </c>
      <c r="H7549" s="74"/>
    </row>
    <row r="7550" spans="1:8" ht="20.100000000000001" customHeight="1">
      <c r="A7550" s="3170">
        <v>250</v>
      </c>
      <c r="B7550" s="3038" t="s">
        <v>35546</v>
      </c>
      <c r="C7550" s="3160" t="s">
        <v>35545</v>
      </c>
      <c r="D7550" s="3191">
        <v>1</v>
      </c>
      <c r="E7550" s="3173"/>
      <c r="F7550" s="3174"/>
      <c r="G7550" s="3169">
        <f t="shared" si="120"/>
        <v>0</v>
      </c>
      <c r="H7550" s="74"/>
    </row>
    <row r="7551" spans="1:8" ht="20.100000000000001" customHeight="1">
      <c r="A7551" s="3170">
        <v>250</v>
      </c>
      <c r="B7551" s="3266" t="s">
        <v>35547</v>
      </c>
      <c r="C7551" s="3186"/>
      <c r="D7551" s="3202">
        <v>3</v>
      </c>
      <c r="E7551" s="3179"/>
      <c r="F7551" s="3144"/>
      <c r="G7551" s="3169">
        <f t="shared" si="120"/>
        <v>0</v>
      </c>
      <c r="H7551" s="64"/>
    </row>
    <row r="7552" spans="1:8" ht="20.100000000000001" customHeight="1">
      <c r="A7552" s="3170">
        <v>250</v>
      </c>
      <c r="B7552" s="3049" t="s">
        <v>35548</v>
      </c>
      <c r="C7552" s="3140"/>
      <c r="D7552" s="3189">
        <v>2</v>
      </c>
      <c r="E7552" s="3179"/>
      <c r="F7552" s="3144"/>
      <c r="G7552" s="3169">
        <f t="shared" si="120"/>
        <v>0</v>
      </c>
      <c r="H7552" s="64"/>
    </row>
    <row r="7553" spans="1:8" ht="20.100000000000001" customHeight="1">
      <c r="A7553" s="3170">
        <v>250</v>
      </c>
      <c r="B7553" s="3266" t="s">
        <v>35549</v>
      </c>
      <c r="C7553" s="3186"/>
      <c r="D7553" s="3202">
        <v>1</v>
      </c>
      <c r="E7553" s="3179"/>
      <c r="F7553" s="3144"/>
      <c r="G7553" s="3169">
        <f t="shared" si="120"/>
        <v>0</v>
      </c>
      <c r="H7553" s="64"/>
    </row>
    <row r="7554" spans="1:8" ht="20.100000000000001" customHeight="1">
      <c r="A7554" s="3170">
        <v>200</v>
      </c>
      <c r="B7554" s="3266" t="s">
        <v>35550</v>
      </c>
      <c r="C7554" s="3186"/>
      <c r="D7554" s="3202">
        <v>2</v>
      </c>
      <c r="E7554" s="3179"/>
      <c r="F7554" s="3144"/>
      <c r="G7554" s="3169">
        <f t="shared" si="120"/>
        <v>0</v>
      </c>
      <c r="H7554" s="64"/>
    </row>
    <row r="7555" spans="1:8" ht="20.100000000000001" customHeight="1">
      <c r="A7555" s="3170">
        <v>200</v>
      </c>
      <c r="B7555" s="3046" t="s">
        <v>35551</v>
      </c>
      <c r="C7555" s="3263"/>
      <c r="D7555" s="3142">
        <v>2</v>
      </c>
      <c r="E7555" s="3179"/>
      <c r="F7555" s="3144"/>
      <c r="G7555" s="3169">
        <f t="shared" si="120"/>
        <v>0</v>
      </c>
      <c r="H7555" s="64"/>
    </row>
    <row r="7556" spans="1:8" ht="20.100000000000001" customHeight="1">
      <c r="A7556" s="3170">
        <v>100</v>
      </c>
      <c r="B7556" s="3266" t="s">
        <v>35552</v>
      </c>
      <c r="C7556" s="3186"/>
      <c r="D7556" s="3202">
        <v>3</v>
      </c>
      <c r="E7556" s="3179"/>
      <c r="F7556" s="3144"/>
      <c r="G7556" s="3169">
        <f t="shared" si="120"/>
        <v>0</v>
      </c>
      <c r="H7556" s="64"/>
    </row>
    <row r="7557" spans="1:8" ht="20.100000000000001" customHeight="1">
      <c r="A7557" s="3170">
        <v>100</v>
      </c>
      <c r="B7557" s="3266" t="s">
        <v>35553</v>
      </c>
      <c r="C7557" s="3186"/>
      <c r="D7557" s="3202">
        <v>1</v>
      </c>
      <c r="E7557" s="3179"/>
      <c r="F7557" s="3144"/>
      <c r="G7557" s="3169">
        <f t="shared" si="120"/>
        <v>0</v>
      </c>
      <c r="H7557" s="64"/>
    </row>
    <row r="7558" spans="1:8" ht="20.100000000000001" customHeight="1">
      <c r="A7558" s="3170">
        <v>250</v>
      </c>
      <c r="B7558" s="3049" t="s">
        <v>35554</v>
      </c>
      <c r="C7558" s="3140"/>
      <c r="D7558" s="3142">
        <v>1</v>
      </c>
      <c r="E7558" s="3179"/>
      <c r="F7558" s="3144"/>
      <c r="G7558" s="3169">
        <f t="shared" si="120"/>
        <v>0</v>
      </c>
      <c r="H7558" s="64"/>
    </row>
    <row r="7559" spans="1:8" ht="20.100000000000001" customHeight="1">
      <c r="A7559" s="3170">
        <v>250</v>
      </c>
      <c r="B7559" s="3049" t="s">
        <v>35555</v>
      </c>
      <c r="C7559" s="3140"/>
      <c r="D7559" s="3142">
        <v>2</v>
      </c>
      <c r="E7559" s="3179"/>
      <c r="F7559" s="3144"/>
      <c r="G7559" s="3169">
        <f t="shared" si="120"/>
        <v>0</v>
      </c>
      <c r="H7559" s="64"/>
    </row>
    <row r="7560" spans="1:8" ht="20.100000000000001" customHeight="1">
      <c r="A7560" s="3170">
        <v>250</v>
      </c>
      <c r="B7560" s="3049" t="s">
        <v>35555</v>
      </c>
      <c r="C7560" s="3140"/>
      <c r="D7560" s="3142">
        <v>1</v>
      </c>
      <c r="E7560" s="3179"/>
      <c r="F7560" s="3144"/>
      <c r="G7560" s="3169">
        <f t="shared" si="120"/>
        <v>0</v>
      </c>
      <c r="H7560" s="64"/>
    </row>
    <row r="7561" spans="1:8" ht="20.100000000000001" customHeight="1">
      <c r="A7561" s="3170">
        <v>250</v>
      </c>
      <c r="B7561" s="3049" t="s">
        <v>35556</v>
      </c>
      <c r="C7561" s="3140"/>
      <c r="D7561" s="3142">
        <v>1</v>
      </c>
      <c r="E7561" s="3179"/>
      <c r="F7561" s="3144"/>
      <c r="G7561" s="3169">
        <f t="shared" si="120"/>
        <v>0</v>
      </c>
      <c r="H7561" s="64"/>
    </row>
    <row r="7562" spans="1:8" ht="20.100000000000001" customHeight="1">
      <c r="A7562" s="3170">
        <v>150</v>
      </c>
      <c r="B7562" s="3266" t="s">
        <v>35557</v>
      </c>
      <c r="C7562" s="3186"/>
      <c r="D7562" s="3202">
        <v>3</v>
      </c>
      <c r="E7562" s="3179"/>
      <c r="F7562" s="3144"/>
      <c r="G7562" s="3169">
        <f t="shared" si="120"/>
        <v>0</v>
      </c>
      <c r="H7562" s="64"/>
    </row>
    <row r="7563" spans="1:8" ht="20.100000000000001" customHeight="1">
      <c r="A7563" s="3170">
        <v>250</v>
      </c>
      <c r="B7563" s="3049" t="s">
        <v>35558</v>
      </c>
      <c r="C7563" s="3140"/>
      <c r="D7563" s="3142">
        <v>1</v>
      </c>
      <c r="E7563" s="3179"/>
      <c r="F7563" s="3144"/>
      <c r="G7563" s="3169">
        <f t="shared" si="120"/>
        <v>0</v>
      </c>
      <c r="H7563" s="64"/>
    </row>
    <row r="7564" spans="1:8" ht="20.100000000000001" customHeight="1">
      <c r="A7564" s="3170">
        <v>100</v>
      </c>
      <c r="B7564" s="3266" t="s">
        <v>35559</v>
      </c>
      <c r="C7564" s="3186"/>
      <c r="D7564" s="3202">
        <v>1</v>
      </c>
      <c r="E7564" s="3179"/>
      <c r="F7564" s="3144"/>
      <c r="G7564" s="3169">
        <f t="shared" si="120"/>
        <v>0</v>
      </c>
      <c r="H7564" s="64"/>
    </row>
    <row r="7565" spans="1:8" ht="20.100000000000001" customHeight="1">
      <c r="A7565" s="3170">
        <v>150</v>
      </c>
      <c r="B7565" s="3266" t="s">
        <v>35560</v>
      </c>
      <c r="C7565" s="3186"/>
      <c r="D7565" s="3202">
        <v>1</v>
      </c>
      <c r="E7565" s="3179"/>
      <c r="F7565" s="3144"/>
      <c r="G7565" s="3169">
        <f t="shared" si="120"/>
        <v>0</v>
      </c>
      <c r="H7565" s="64"/>
    </row>
    <row r="7566" spans="1:8" ht="20.100000000000001" customHeight="1">
      <c r="A7566" s="3170">
        <v>150</v>
      </c>
      <c r="B7566" s="3266" t="s">
        <v>35561</v>
      </c>
      <c r="C7566" s="3186"/>
      <c r="D7566" s="3202">
        <v>1</v>
      </c>
      <c r="E7566" s="3179"/>
      <c r="F7566" s="3144"/>
      <c r="G7566" s="3169">
        <f t="shared" si="120"/>
        <v>0</v>
      </c>
      <c r="H7566" s="64"/>
    </row>
    <row r="7567" spans="1:8" ht="20.100000000000001" customHeight="1">
      <c r="A7567" s="3170">
        <v>250</v>
      </c>
      <c r="B7567" s="3266" t="s">
        <v>35562</v>
      </c>
      <c r="C7567" s="3186"/>
      <c r="D7567" s="3202">
        <v>1</v>
      </c>
      <c r="E7567" s="3179"/>
      <c r="F7567" s="3144"/>
      <c r="G7567" s="3169">
        <f t="shared" si="120"/>
        <v>0</v>
      </c>
      <c r="H7567" s="64"/>
    </row>
    <row r="7568" spans="1:8" ht="20.100000000000001" customHeight="1">
      <c r="A7568" s="3170">
        <v>200</v>
      </c>
      <c r="B7568" s="3049" t="s">
        <v>35563</v>
      </c>
      <c r="C7568" s="3140" t="s">
        <v>35564</v>
      </c>
      <c r="D7568" s="3202">
        <v>1</v>
      </c>
      <c r="E7568" s="3179"/>
      <c r="F7568" s="3144"/>
      <c r="G7568" s="3169">
        <f t="shared" si="120"/>
        <v>0</v>
      </c>
      <c r="H7568" s="64"/>
    </row>
    <row r="7569" spans="1:8" ht="20.100000000000001" customHeight="1">
      <c r="A7569" s="3170">
        <v>200</v>
      </c>
      <c r="B7569" s="3049" t="s">
        <v>35565</v>
      </c>
      <c r="C7569" s="3140" t="s">
        <v>28076</v>
      </c>
      <c r="D7569" s="3275">
        <v>1</v>
      </c>
      <c r="E7569" s="3334"/>
      <c r="F7569" s="3335"/>
      <c r="G7569" s="3169">
        <f t="shared" si="120"/>
        <v>0</v>
      </c>
      <c r="H7569" s="64"/>
    </row>
    <row r="7570" spans="1:8" ht="20.100000000000001" customHeight="1">
      <c r="A7570" s="3170">
        <v>150</v>
      </c>
      <c r="B7570" s="3049" t="s">
        <v>35566</v>
      </c>
      <c r="C7570" s="3140" t="s">
        <v>28076</v>
      </c>
      <c r="D7570" s="3285">
        <v>4</v>
      </c>
      <c r="E7570" s="3334"/>
      <c r="F7570" s="3335"/>
      <c r="G7570" s="3169">
        <f t="shared" si="120"/>
        <v>0</v>
      </c>
      <c r="H7570" s="64"/>
    </row>
    <row r="7571" spans="1:8" ht="20.100000000000001" customHeight="1">
      <c r="A7571" s="3170">
        <v>150</v>
      </c>
      <c r="B7571" s="3266" t="s">
        <v>35567</v>
      </c>
      <c r="C7571" s="3186" t="s">
        <v>28076</v>
      </c>
      <c r="D7571" s="3202">
        <v>2</v>
      </c>
      <c r="E7571" s="3179"/>
      <c r="F7571" s="3144"/>
      <c r="G7571" s="3169">
        <f t="shared" si="120"/>
        <v>0</v>
      </c>
      <c r="H7571" s="64"/>
    </row>
    <row r="7572" spans="1:8" ht="20.100000000000001" customHeight="1">
      <c r="A7572" s="3170">
        <v>200</v>
      </c>
      <c r="B7572" s="3266" t="s">
        <v>35568</v>
      </c>
      <c r="C7572" s="3186" t="s">
        <v>28076</v>
      </c>
      <c r="D7572" s="3202">
        <v>4</v>
      </c>
      <c r="E7572" s="3179"/>
      <c r="F7572" s="3144"/>
      <c r="G7572" s="3169">
        <f t="shared" si="120"/>
        <v>0</v>
      </c>
      <c r="H7572" s="64"/>
    </row>
    <row r="7573" spans="1:8" ht="20.100000000000001" customHeight="1">
      <c r="A7573" s="3170">
        <v>150</v>
      </c>
      <c r="B7573" s="3266" t="s">
        <v>35569</v>
      </c>
      <c r="C7573" s="3186" t="s">
        <v>28076</v>
      </c>
      <c r="D7573" s="3202">
        <v>1</v>
      </c>
      <c r="E7573" s="3179"/>
      <c r="F7573" s="3144"/>
      <c r="G7573" s="3169">
        <f t="shared" si="120"/>
        <v>0</v>
      </c>
      <c r="H7573" s="64"/>
    </row>
    <row r="7574" spans="1:8" ht="20.100000000000001" customHeight="1">
      <c r="A7574" s="3170">
        <v>150</v>
      </c>
      <c r="B7574" s="3049" t="s">
        <v>35570</v>
      </c>
      <c r="C7574" s="3140" t="s">
        <v>28076</v>
      </c>
      <c r="D7574" s="3178">
        <v>11</v>
      </c>
      <c r="E7574" s="3179"/>
      <c r="F7574" s="3144"/>
      <c r="G7574" s="3169">
        <f t="shared" si="120"/>
        <v>0</v>
      </c>
      <c r="H7574" s="64"/>
    </row>
    <row r="7575" spans="1:8" ht="20.100000000000001" customHeight="1">
      <c r="A7575" s="3170">
        <v>200</v>
      </c>
      <c r="B7575" s="3049" t="s">
        <v>35571</v>
      </c>
      <c r="C7575" s="3140" t="s">
        <v>29755</v>
      </c>
      <c r="D7575" s="3142">
        <v>3</v>
      </c>
      <c r="E7575" s="3179"/>
      <c r="F7575" s="3144"/>
      <c r="G7575" s="3169">
        <f t="shared" si="120"/>
        <v>0</v>
      </c>
      <c r="H7575" s="64"/>
    </row>
    <row r="7576" spans="1:8" ht="20.100000000000001" customHeight="1">
      <c r="A7576" s="3170">
        <v>150</v>
      </c>
      <c r="B7576" s="3049" t="s">
        <v>35572</v>
      </c>
      <c r="C7576" s="3140"/>
      <c r="D7576" s="3142">
        <v>1</v>
      </c>
      <c r="E7576" s="3179"/>
      <c r="F7576" s="3144"/>
      <c r="G7576" s="3169">
        <f t="shared" si="120"/>
        <v>0</v>
      </c>
      <c r="H7576" s="64"/>
    </row>
    <row r="7577" spans="1:8" ht="20.100000000000001" customHeight="1">
      <c r="A7577" s="2484">
        <v>100</v>
      </c>
      <c r="B7577" s="3049" t="s">
        <v>35573</v>
      </c>
      <c r="C7577" s="3140"/>
      <c r="D7577" s="3142">
        <v>5</v>
      </c>
      <c r="E7577" s="3179"/>
      <c r="F7577" s="3144"/>
      <c r="G7577" s="3169">
        <f t="shared" si="120"/>
        <v>0</v>
      </c>
      <c r="H7577" s="64"/>
    </row>
    <row r="7578" spans="1:8" ht="20.100000000000001" customHeight="1">
      <c r="A7578" s="3170">
        <v>60</v>
      </c>
      <c r="B7578" s="3049" t="s">
        <v>35574</v>
      </c>
      <c r="C7578" s="3140"/>
      <c r="D7578" s="3142">
        <v>3</v>
      </c>
      <c r="E7578" s="3179"/>
      <c r="F7578" s="3144"/>
      <c r="G7578" s="3169">
        <f t="shared" si="120"/>
        <v>0</v>
      </c>
      <c r="H7578" s="64"/>
    </row>
    <row r="7579" spans="1:8" ht="20.100000000000001" customHeight="1">
      <c r="A7579" s="3170">
        <v>60</v>
      </c>
      <c r="B7579" s="3049" t="s">
        <v>35575</v>
      </c>
      <c r="C7579" s="3140"/>
      <c r="D7579" s="3142">
        <v>1</v>
      </c>
      <c r="E7579" s="3179"/>
      <c r="F7579" s="3144"/>
      <c r="G7579" s="3169">
        <f t="shared" si="120"/>
        <v>0</v>
      </c>
      <c r="H7579" s="64"/>
    </row>
    <row r="7580" spans="1:8" ht="20.100000000000001" customHeight="1">
      <c r="A7580" s="2484">
        <v>100</v>
      </c>
      <c r="B7580" s="3049" t="s">
        <v>35576</v>
      </c>
      <c r="C7580" s="3140"/>
      <c r="D7580" s="3142">
        <v>1</v>
      </c>
      <c r="E7580" s="3179"/>
      <c r="F7580" s="3144"/>
      <c r="G7580" s="3169">
        <f t="shared" si="120"/>
        <v>0</v>
      </c>
      <c r="H7580" s="64"/>
    </row>
    <row r="7581" spans="1:8" ht="20.100000000000001" customHeight="1">
      <c r="A7581" s="2484">
        <v>100</v>
      </c>
      <c r="B7581" s="3049" t="s">
        <v>35577</v>
      </c>
      <c r="C7581" s="3140"/>
      <c r="D7581" s="3142">
        <v>2</v>
      </c>
      <c r="E7581" s="3179"/>
      <c r="F7581" s="3144"/>
      <c r="G7581" s="3169">
        <f t="shared" si="120"/>
        <v>0</v>
      </c>
      <c r="H7581" s="64"/>
    </row>
    <row r="7582" spans="1:8" ht="20.100000000000001" customHeight="1">
      <c r="A7582" s="2484">
        <v>100</v>
      </c>
      <c r="B7582" s="3049" t="s">
        <v>35578</v>
      </c>
      <c r="C7582" s="3140" t="s">
        <v>34326</v>
      </c>
      <c r="D7582" s="3142">
        <v>3</v>
      </c>
      <c r="E7582" s="3179"/>
      <c r="F7582" s="3144"/>
      <c r="G7582" s="3169">
        <f t="shared" si="120"/>
        <v>0</v>
      </c>
      <c r="H7582" s="64"/>
    </row>
    <row r="7583" spans="1:8" ht="20.100000000000001" customHeight="1">
      <c r="A7583" s="2484">
        <v>100</v>
      </c>
      <c r="B7583" s="3049" t="s">
        <v>35579</v>
      </c>
      <c r="C7583" s="3140"/>
      <c r="D7583" s="3142">
        <v>1</v>
      </c>
      <c r="E7583" s="3179"/>
      <c r="F7583" s="3144"/>
      <c r="G7583" s="3169">
        <f t="shared" si="120"/>
        <v>0</v>
      </c>
      <c r="H7583" s="64"/>
    </row>
    <row r="7584" spans="1:8" ht="20.100000000000001" customHeight="1">
      <c r="A7584" s="2484">
        <v>100</v>
      </c>
      <c r="B7584" s="3049" t="s">
        <v>35580</v>
      </c>
      <c r="C7584" s="3140"/>
      <c r="D7584" s="3142">
        <v>1</v>
      </c>
      <c r="E7584" s="3179"/>
      <c r="F7584" s="3144"/>
      <c r="G7584" s="3169">
        <f t="shared" si="120"/>
        <v>0</v>
      </c>
      <c r="H7584" s="64"/>
    </row>
    <row r="7585" spans="1:8" ht="20.100000000000001" customHeight="1">
      <c r="A7585" s="2484">
        <v>100</v>
      </c>
      <c r="B7585" s="3049" t="s">
        <v>35581</v>
      </c>
      <c r="C7585" s="3140"/>
      <c r="D7585" s="3142">
        <v>1</v>
      </c>
      <c r="E7585" s="3179"/>
      <c r="F7585" s="3144"/>
      <c r="G7585" s="3169">
        <f t="shared" si="120"/>
        <v>0</v>
      </c>
      <c r="H7585" s="64"/>
    </row>
    <row r="7586" spans="1:8" ht="20.100000000000001" customHeight="1">
      <c r="A7586" s="2484">
        <v>100</v>
      </c>
      <c r="B7586" s="3049" t="s">
        <v>35582</v>
      </c>
      <c r="C7586" s="3140"/>
      <c r="D7586" s="3142">
        <v>4</v>
      </c>
      <c r="E7586" s="3179"/>
      <c r="F7586" s="3144"/>
      <c r="G7586" s="3169">
        <f t="shared" si="120"/>
        <v>0</v>
      </c>
      <c r="H7586" s="64"/>
    </row>
    <row r="7587" spans="1:8" ht="20.100000000000001" customHeight="1">
      <c r="A7587" s="3170">
        <v>250</v>
      </c>
      <c r="B7587" s="3049" t="s">
        <v>35583</v>
      </c>
      <c r="C7587" s="3140"/>
      <c r="D7587" s="3142">
        <v>1</v>
      </c>
      <c r="E7587" s="3179"/>
      <c r="F7587" s="3144"/>
      <c r="G7587" s="3169">
        <f t="shared" si="120"/>
        <v>0</v>
      </c>
      <c r="H7587" s="64"/>
    </row>
    <row r="7588" spans="1:8" ht="20.100000000000001" customHeight="1">
      <c r="A7588" s="3170">
        <v>250</v>
      </c>
      <c r="B7588" s="3049" t="s">
        <v>35584</v>
      </c>
      <c r="C7588" s="3140" t="s">
        <v>30418</v>
      </c>
      <c r="D7588" s="3183">
        <v>4</v>
      </c>
      <c r="E7588" s="3179"/>
      <c r="F7588" s="3144"/>
      <c r="G7588" s="3169">
        <f t="shared" si="120"/>
        <v>0</v>
      </c>
      <c r="H7588" s="64"/>
    </row>
    <row r="7589" spans="1:8" ht="20.100000000000001" customHeight="1">
      <c r="A7589" s="3170">
        <v>200</v>
      </c>
      <c r="B7589" s="3049" t="s">
        <v>35585</v>
      </c>
      <c r="C7589" s="3140" t="s">
        <v>28076</v>
      </c>
      <c r="D7589" s="3183">
        <v>3</v>
      </c>
      <c r="E7589" s="3179"/>
      <c r="F7589" s="3144"/>
      <c r="G7589" s="3169">
        <f t="shared" si="120"/>
        <v>0</v>
      </c>
      <c r="H7589" s="64"/>
    </row>
    <row r="7590" spans="1:8" ht="20.100000000000001" customHeight="1">
      <c r="A7590" s="3184"/>
      <c r="B7590" s="3266" t="s">
        <v>35586</v>
      </c>
      <c r="C7590" s="3186" t="s">
        <v>28076</v>
      </c>
      <c r="D7590" s="3202">
        <v>100</v>
      </c>
      <c r="E7590" s="3164" t="s">
        <v>8313</v>
      </c>
      <c r="F7590" s="3144"/>
      <c r="G7590" s="3169">
        <f t="shared" si="120"/>
        <v>0</v>
      </c>
      <c r="H7590" s="64"/>
    </row>
    <row r="7591" spans="1:8" ht="20.100000000000001" customHeight="1">
      <c r="A7591" s="3184"/>
      <c r="B7591" s="3266" t="s">
        <v>35587</v>
      </c>
      <c r="C7591" s="3186" t="s">
        <v>28076</v>
      </c>
      <c r="D7591" s="3202">
        <v>1</v>
      </c>
      <c r="E7591" s="3179"/>
      <c r="F7591" s="3144"/>
      <c r="G7591" s="3169">
        <f t="shared" ref="G7591:G7654" si="121">F7591*A7591</f>
        <v>0</v>
      </c>
      <c r="H7591" s="64"/>
    </row>
    <row r="7592" spans="1:8" ht="20.100000000000001" customHeight="1">
      <c r="A7592" s="2484">
        <v>200</v>
      </c>
      <c r="B7592" s="3049" t="s">
        <v>35588</v>
      </c>
      <c r="C7592" s="3140"/>
      <c r="D7592" s="3189">
        <v>3</v>
      </c>
      <c r="E7592" s="3179"/>
      <c r="F7592" s="3144"/>
      <c r="G7592" s="3169">
        <f t="shared" si="121"/>
        <v>0</v>
      </c>
      <c r="H7592" s="64"/>
    </row>
    <row r="7593" spans="1:8" ht="20.100000000000001" customHeight="1">
      <c r="A7593" s="2484">
        <v>200</v>
      </c>
      <c r="B7593" s="3049" t="s">
        <v>35589</v>
      </c>
      <c r="C7593" s="3140"/>
      <c r="D7593" s="3183">
        <v>1</v>
      </c>
      <c r="E7593" s="3179"/>
      <c r="F7593" s="3144"/>
      <c r="G7593" s="3169">
        <f t="shared" si="121"/>
        <v>0</v>
      </c>
      <c r="H7593" s="64"/>
    </row>
    <row r="7594" spans="1:8" ht="20.100000000000001" customHeight="1">
      <c r="A7594" s="2484">
        <v>200</v>
      </c>
      <c r="B7594" s="3049" t="s">
        <v>35590</v>
      </c>
      <c r="C7594" s="3140"/>
      <c r="D7594" s="3183">
        <v>3</v>
      </c>
      <c r="E7594" s="3179"/>
      <c r="F7594" s="3144"/>
      <c r="G7594" s="3169">
        <f t="shared" si="121"/>
        <v>0</v>
      </c>
      <c r="H7594" s="64"/>
    </row>
    <row r="7595" spans="1:8" ht="20.100000000000001" customHeight="1">
      <c r="A7595" s="2484">
        <v>200</v>
      </c>
      <c r="B7595" s="3049" t="s">
        <v>35591</v>
      </c>
      <c r="C7595" s="3140"/>
      <c r="D7595" s="3183">
        <v>3</v>
      </c>
      <c r="E7595" s="3179"/>
      <c r="F7595" s="3144"/>
      <c r="G7595" s="3169">
        <f t="shared" si="121"/>
        <v>0</v>
      </c>
      <c r="H7595" s="64"/>
    </row>
    <row r="7596" spans="1:8" ht="20.100000000000001" customHeight="1">
      <c r="A7596" s="2484">
        <v>200</v>
      </c>
      <c r="B7596" s="3049" t="s">
        <v>35592</v>
      </c>
      <c r="C7596" s="3140"/>
      <c r="D7596" s="3183">
        <v>27</v>
      </c>
      <c r="E7596" s="3179"/>
      <c r="F7596" s="3144"/>
      <c r="G7596" s="3169">
        <f t="shared" si="121"/>
        <v>0</v>
      </c>
      <c r="H7596" s="64"/>
    </row>
    <row r="7597" spans="1:8" ht="20.100000000000001" customHeight="1">
      <c r="A7597" s="2484">
        <v>120</v>
      </c>
      <c r="B7597" s="3049" t="s">
        <v>35593</v>
      </c>
      <c r="C7597" s="3140"/>
      <c r="D7597" s="3178">
        <v>1</v>
      </c>
      <c r="E7597" s="3179"/>
      <c r="F7597" s="3144"/>
      <c r="G7597" s="3169">
        <f t="shared" si="121"/>
        <v>0</v>
      </c>
      <c r="H7597" s="64"/>
    </row>
    <row r="7598" spans="1:8" ht="20.100000000000001" customHeight="1">
      <c r="A7598" s="3170">
        <v>150</v>
      </c>
      <c r="B7598" s="3049" t="s">
        <v>35594</v>
      </c>
      <c r="C7598" s="3140"/>
      <c r="D7598" s="3142">
        <v>1</v>
      </c>
      <c r="E7598" s="3179"/>
      <c r="F7598" s="3144"/>
      <c r="G7598" s="3169">
        <f t="shared" si="121"/>
        <v>0</v>
      </c>
      <c r="H7598" s="64"/>
    </row>
    <row r="7599" spans="1:8" ht="20.100000000000001" customHeight="1">
      <c r="A7599" s="3170">
        <v>150</v>
      </c>
      <c r="B7599" s="3039" t="s">
        <v>35595</v>
      </c>
      <c r="C7599" s="3153"/>
      <c r="D7599" s="3142">
        <v>1</v>
      </c>
      <c r="E7599" s="3179"/>
      <c r="F7599" s="3144"/>
      <c r="G7599" s="3169">
        <f t="shared" si="121"/>
        <v>0</v>
      </c>
      <c r="H7599" s="64"/>
    </row>
    <row r="7600" spans="1:8" ht="20.100000000000001" customHeight="1">
      <c r="A7600" s="3170">
        <v>150</v>
      </c>
      <c r="B7600" s="3039" t="s">
        <v>35596</v>
      </c>
      <c r="C7600" s="3153"/>
      <c r="D7600" s="3142">
        <v>1</v>
      </c>
      <c r="E7600" s="3179"/>
      <c r="F7600" s="3144"/>
      <c r="G7600" s="3169">
        <f t="shared" si="121"/>
        <v>0</v>
      </c>
      <c r="H7600" s="64"/>
    </row>
    <row r="7601" spans="1:8" ht="20.100000000000001" customHeight="1">
      <c r="A7601" s="3170">
        <v>250</v>
      </c>
      <c r="B7601" s="3049" t="s">
        <v>35597</v>
      </c>
      <c r="C7601" s="3140"/>
      <c r="D7601" s="3142">
        <v>1</v>
      </c>
      <c r="E7601" s="3179"/>
      <c r="F7601" s="3144"/>
      <c r="G7601" s="3169">
        <f t="shared" si="121"/>
        <v>0</v>
      </c>
      <c r="H7601" s="64"/>
    </row>
    <row r="7602" spans="1:8" ht="20.100000000000001" customHeight="1">
      <c r="A7602" s="3170">
        <v>300</v>
      </c>
      <c r="B7602" s="3266" t="s">
        <v>35598</v>
      </c>
      <c r="C7602" s="3186" t="s">
        <v>28076</v>
      </c>
      <c r="D7602" s="3202">
        <v>1</v>
      </c>
      <c r="E7602" s="3179"/>
      <c r="F7602" s="3144"/>
      <c r="G7602" s="3169">
        <f t="shared" si="121"/>
        <v>0</v>
      </c>
      <c r="H7602" s="64"/>
    </row>
    <row r="7603" spans="1:8" ht="20.100000000000001" customHeight="1">
      <c r="A7603" s="3170">
        <v>450</v>
      </c>
      <c r="B7603" s="3266" t="s">
        <v>35599</v>
      </c>
      <c r="C7603" s="3186" t="s">
        <v>28076</v>
      </c>
      <c r="D7603" s="3202">
        <v>1</v>
      </c>
      <c r="E7603" s="3179"/>
      <c r="F7603" s="3144"/>
      <c r="G7603" s="3169">
        <f t="shared" si="121"/>
        <v>0</v>
      </c>
      <c r="H7603" s="64"/>
    </row>
    <row r="7604" spans="1:8" ht="20.100000000000001" customHeight="1">
      <c r="A7604" s="3170">
        <v>150</v>
      </c>
      <c r="B7604" s="3049" t="s">
        <v>35600</v>
      </c>
      <c r="C7604" s="3140" t="s">
        <v>28076</v>
      </c>
      <c r="D7604" s="3183">
        <v>2</v>
      </c>
      <c r="E7604" s="3179"/>
      <c r="F7604" s="3144"/>
      <c r="G7604" s="3169">
        <f t="shared" si="121"/>
        <v>0</v>
      </c>
      <c r="H7604" s="64"/>
    </row>
    <row r="7605" spans="1:8" ht="20.100000000000001" customHeight="1">
      <c r="A7605" s="3170">
        <v>350</v>
      </c>
      <c r="B7605" s="3046" t="s">
        <v>35601</v>
      </c>
      <c r="C7605" s="3263" t="s">
        <v>30958</v>
      </c>
      <c r="D7605" s="3183">
        <v>6</v>
      </c>
      <c r="E7605" s="3179"/>
      <c r="F7605" s="3144"/>
      <c r="G7605" s="3169">
        <f t="shared" si="121"/>
        <v>0</v>
      </c>
      <c r="H7605" s="64"/>
    </row>
    <row r="7606" spans="1:8" ht="20.100000000000001" customHeight="1">
      <c r="A7606" s="3170"/>
      <c r="B7606" s="3266" t="s">
        <v>35602</v>
      </c>
      <c r="C7606" s="3186" t="s">
        <v>28076</v>
      </c>
      <c r="D7606" s="3202">
        <v>1</v>
      </c>
      <c r="E7606" s="3179"/>
      <c r="F7606" s="3144"/>
      <c r="G7606" s="3169">
        <f t="shared" si="121"/>
        <v>0</v>
      </c>
      <c r="H7606" s="64"/>
    </row>
    <row r="7607" spans="1:8" ht="20.100000000000001" customHeight="1">
      <c r="A7607" s="3170"/>
      <c r="B7607" s="3266" t="s">
        <v>35603</v>
      </c>
      <c r="C7607" s="3186" t="s">
        <v>28076</v>
      </c>
      <c r="D7607" s="3202">
        <v>1</v>
      </c>
      <c r="E7607" s="3179"/>
      <c r="F7607" s="3144"/>
      <c r="G7607" s="3169">
        <f t="shared" si="121"/>
        <v>0</v>
      </c>
      <c r="H7607" s="64"/>
    </row>
    <row r="7608" spans="1:8" ht="20.100000000000001" customHeight="1">
      <c r="A7608" s="3170">
        <v>1300</v>
      </c>
      <c r="B7608" s="3046" t="s">
        <v>35604</v>
      </c>
      <c r="C7608" s="3263" t="s">
        <v>35605</v>
      </c>
      <c r="D7608" s="3183">
        <v>1</v>
      </c>
      <c r="E7608" s="3179"/>
      <c r="F7608" s="3144"/>
      <c r="G7608" s="3169">
        <f t="shared" si="121"/>
        <v>0</v>
      </c>
      <c r="H7608" s="64"/>
    </row>
    <row r="7609" spans="1:8" ht="20.100000000000001" customHeight="1">
      <c r="A7609" s="3170">
        <v>600</v>
      </c>
      <c r="B7609" s="3046" t="s">
        <v>35606</v>
      </c>
      <c r="C7609" s="3263" t="s">
        <v>35605</v>
      </c>
      <c r="D7609" s="3183">
        <v>3</v>
      </c>
      <c r="E7609" s="3179"/>
      <c r="F7609" s="3144"/>
      <c r="G7609" s="3169">
        <f t="shared" si="121"/>
        <v>0</v>
      </c>
      <c r="H7609" s="64"/>
    </row>
    <row r="7610" spans="1:8" ht="20.100000000000001" customHeight="1">
      <c r="A7610" s="2484">
        <v>300</v>
      </c>
      <c r="B7610" s="3049" t="s">
        <v>35607</v>
      </c>
      <c r="C7610" s="3140" t="s">
        <v>28076</v>
      </c>
      <c r="D7610" s="3183">
        <v>1</v>
      </c>
      <c r="E7610" s="3179"/>
      <c r="F7610" s="3144"/>
      <c r="G7610" s="3169">
        <f t="shared" si="121"/>
        <v>0</v>
      </c>
      <c r="H7610" s="64"/>
    </row>
    <row r="7611" spans="1:8" ht="20.100000000000001" customHeight="1">
      <c r="A7611" s="2484">
        <v>250</v>
      </c>
      <c r="B7611" s="3049" t="s">
        <v>35608</v>
      </c>
      <c r="C7611" s="3140" t="s">
        <v>28076</v>
      </c>
      <c r="D7611" s="3183">
        <v>5</v>
      </c>
      <c r="E7611" s="3179"/>
      <c r="F7611" s="3144"/>
      <c r="G7611" s="3169">
        <f t="shared" si="121"/>
        <v>0</v>
      </c>
      <c r="H7611" s="64"/>
    </row>
    <row r="7612" spans="1:8" ht="20.100000000000001" customHeight="1">
      <c r="A7612" s="3170"/>
      <c r="B7612" s="3266" t="s">
        <v>35609</v>
      </c>
      <c r="C7612" s="3186" t="s">
        <v>28076</v>
      </c>
      <c r="D7612" s="3202">
        <v>1</v>
      </c>
      <c r="E7612" s="3179"/>
      <c r="F7612" s="3144"/>
      <c r="G7612" s="3169">
        <f t="shared" si="121"/>
        <v>0</v>
      </c>
      <c r="H7612" s="64"/>
    </row>
    <row r="7613" spans="1:8" ht="20.100000000000001" customHeight="1">
      <c r="A7613" s="3170"/>
      <c r="B7613" s="3266" t="s">
        <v>35610</v>
      </c>
      <c r="C7613" s="3186" t="s">
        <v>28076</v>
      </c>
      <c r="D7613" s="3202">
        <v>1</v>
      </c>
      <c r="E7613" s="3179"/>
      <c r="F7613" s="3144"/>
      <c r="G7613" s="3169">
        <f t="shared" si="121"/>
        <v>0</v>
      </c>
      <c r="H7613" s="64"/>
    </row>
    <row r="7614" spans="1:8" ht="20.100000000000001" customHeight="1">
      <c r="A7614" s="2484">
        <v>150</v>
      </c>
      <c r="B7614" s="3046" t="s">
        <v>35611</v>
      </c>
      <c r="C7614" s="3263" t="s">
        <v>30958</v>
      </c>
      <c r="D7614" s="3183">
        <v>23</v>
      </c>
      <c r="E7614" s="3179"/>
      <c r="F7614" s="3144"/>
      <c r="G7614" s="3169">
        <f t="shared" si="121"/>
        <v>0</v>
      </c>
      <c r="H7614" s="64"/>
    </row>
    <row r="7615" spans="1:8" ht="20.100000000000001" customHeight="1">
      <c r="A7615" s="2484">
        <v>150</v>
      </c>
      <c r="B7615" s="3046" t="s">
        <v>35612</v>
      </c>
      <c r="C7615" s="3263" t="s">
        <v>30365</v>
      </c>
      <c r="D7615" s="3183">
        <v>3</v>
      </c>
      <c r="E7615" s="3179"/>
      <c r="F7615" s="3144"/>
      <c r="G7615" s="3169">
        <f t="shared" si="121"/>
        <v>0</v>
      </c>
      <c r="H7615" s="64"/>
    </row>
    <row r="7616" spans="1:8" ht="20.100000000000001" customHeight="1">
      <c r="A7616" s="3170"/>
      <c r="B7616" s="3266" t="s">
        <v>35613</v>
      </c>
      <c r="C7616" s="3186" t="s">
        <v>28076</v>
      </c>
      <c r="D7616" s="3202">
        <v>1</v>
      </c>
      <c r="E7616" s="3179"/>
      <c r="F7616" s="3144"/>
      <c r="G7616" s="3169">
        <f t="shared" si="121"/>
        <v>0</v>
      </c>
      <c r="H7616" s="64"/>
    </row>
    <row r="7617" spans="1:8" ht="20.100000000000001" customHeight="1">
      <c r="A7617" s="3170"/>
      <c r="B7617" s="3266" t="s">
        <v>35614</v>
      </c>
      <c r="C7617" s="3186" t="s">
        <v>28076</v>
      </c>
      <c r="D7617" s="3202">
        <v>1</v>
      </c>
      <c r="E7617" s="3179"/>
      <c r="F7617" s="3144"/>
      <c r="G7617" s="3169">
        <f t="shared" si="121"/>
        <v>0</v>
      </c>
      <c r="H7617" s="64"/>
    </row>
    <row r="7618" spans="1:8" ht="20.100000000000001" customHeight="1">
      <c r="A7618" s="3170"/>
      <c r="B7618" s="3266" t="s">
        <v>35615</v>
      </c>
      <c r="C7618" s="3186" t="s">
        <v>28076</v>
      </c>
      <c r="D7618" s="3202">
        <v>2</v>
      </c>
      <c r="E7618" s="3179"/>
      <c r="F7618" s="3144"/>
      <c r="G7618" s="3169">
        <f t="shared" si="121"/>
        <v>0</v>
      </c>
      <c r="H7618" s="64"/>
    </row>
    <row r="7619" spans="1:8" ht="20.100000000000001" customHeight="1">
      <c r="A7619" s="2484">
        <v>250</v>
      </c>
      <c r="B7619" s="3046" t="s">
        <v>35616</v>
      </c>
      <c r="C7619" s="3263" t="s">
        <v>30365</v>
      </c>
      <c r="D7619" s="3202">
        <v>1</v>
      </c>
      <c r="E7619" s="3179"/>
      <c r="F7619" s="3144"/>
      <c r="G7619" s="3169">
        <f t="shared" si="121"/>
        <v>0</v>
      </c>
      <c r="H7619" s="64"/>
    </row>
    <row r="7620" spans="1:8" ht="20.100000000000001" customHeight="1">
      <c r="A7620" s="2484">
        <v>250</v>
      </c>
      <c r="B7620" s="3046" t="s">
        <v>35617</v>
      </c>
      <c r="C7620" s="3263" t="s">
        <v>30958</v>
      </c>
      <c r="D7620" s="3183">
        <v>2</v>
      </c>
      <c r="E7620" s="3179"/>
      <c r="F7620" s="3144"/>
      <c r="G7620" s="3169">
        <f t="shared" si="121"/>
        <v>0</v>
      </c>
      <c r="H7620" s="64"/>
    </row>
    <row r="7621" spans="1:8" ht="20.100000000000001" customHeight="1">
      <c r="A7621" s="2484">
        <v>250</v>
      </c>
      <c r="B7621" s="3046" t="s">
        <v>35618</v>
      </c>
      <c r="C7621" s="3263" t="s">
        <v>30365</v>
      </c>
      <c r="D7621" s="3183">
        <v>15</v>
      </c>
      <c r="E7621" s="3179"/>
      <c r="F7621" s="3144"/>
      <c r="G7621" s="3169">
        <f t="shared" si="121"/>
        <v>0</v>
      </c>
      <c r="H7621" s="64"/>
    </row>
    <row r="7622" spans="1:8" ht="20.100000000000001" customHeight="1">
      <c r="A7622" s="3170"/>
      <c r="B7622" s="3266" t="s">
        <v>35619</v>
      </c>
      <c r="C7622" s="3186" t="s">
        <v>28076</v>
      </c>
      <c r="D7622" s="3202">
        <v>1</v>
      </c>
      <c r="E7622" s="3179"/>
      <c r="F7622" s="3144"/>
      <c r="G7622" s="3169">
        <f t="shared" si="121"/>
        <v>0</v>
      </c>
      <c r="H7622" s="64"/>
    </row>
    <row r="7623" spans="1:8" ht="20.100000000000001" customHeight="1">
      <c r="A7623" s="3170"/>
      <c r="B7623" s="3266" t="s">
        <v>35620</v>
      </c>
      <c r="C7623" s="3186" t="s">
        <v>28076</v>
      </c>
      <c r="D7623" s="3202">
        <v>2</v>
      </c>
      <c r="E7623" s="3179"/>
      <c r="F7623" s="3144"/>
      <c r="G7623" s="3169">
        <f t="shared" si="121"/>
        <v>0</v>
      </c>
      <c r="H7623" s="64"/>
    </row>
    <row r="7624" spans="1:8" ht="20.100000000000001" customHeight="1">
      <c r="A7624" s="3170"/>
      <c r="B7624" s="3266" t="s">
        <v>35621</v>
      </c>
      <c r="C7624" s="3186" t="s">
        <v>28076</v>
      </c>
      <c r="D7624" s="3202">
        <v>2</v>
      </c>
      <c r="E7624" s="3179"/>
      <c r="F7624" s="3144"/>
      <c r="G7624" s="3169">
        <f t="shared" si="121"/>
        <v>0</v>
      </c>
      <c r="H7624" s="64"/>
    </row>
    <row r="7625" spans="1:8" ht="20.100000000000001" customHeight="1">
      <c r="A7625" s="3170">
        <v>150</v>
      </c>
      <c r="B7625" s="3046" t="s">
        <v>35622</v>
      </c>
      <c r="C7625" s="3263" t="s">
        <v>28729</v>
      </c>
      <c r="D7625" s="3183">
        <v>2</v>
      </c>
      <c r="E7625" s="3179"/>
      <c r="F7625" s="3144"/>
      <c r="G7625" s="3169">
        <f t="shared" si="121"/>
        <v>0</v>
      </c>
      <c r="H7625" s="64"/>
    </row>
    <row r="7626" spans="1:8" ht="20.100000000000001" customHeight="1">
      <c r="A7626" s="3170">
        <v>200</v>
      </c>
      <c r="B7626" s="3046" t="s">
        <v>35623</v>
      </c>
      <c r="C7626" s="3263" t="s">
        <v>28729</v>
      </c>
      <c r="D7626" s="3183">
        <v>3</v>
      </c>
      <c r="E7626" s="3179"/>
      <c r="F7626" s="3144"/>
      <c r="G7626" s="3169">
        <f t="shared" si="121"/>
        <v>0</v>
      </c>
      <c r="H7626" s="64"/>
    </row>
    <row r="7627" spans="1:8" ht="20.100000000000001" customHeight="1">
      <c r="A7627" s="3170">
        <v>200</v>
      </c>
      <c r="B7627" s="3046" t="s">
        <v>35624</v>
      </c>
      <c r="C7627" s="3263" t="s">
        <v>28729</v>
      </c>
      <c r="D7627" s="3183">
        <v>14</v>
      </c>
      <c r="E7627" s="3179"/>
      <c r="F7627" s="3144"/>
      <c r="G7627" s="3169">
        <f t="shared" si="121"/>
        <v>0</v>
      </c>
      <c r="H7627" s="64"/>
    </row>
    <row r="7628" spans="1:8" ht="20.100000000000001" customHeight="1">
      <c r="A7628" s="3170">
        <v>250</v>
      </c>
      <c r="B7628" s="3046" t="s">
        <v>35625</v>
      </c>
      <c r="C7628" s="3263" t="s">
        <v>28729</v>
      </c>
      <c r="D7628" s="3183">
        <v>5</v>
      </c>
      <c r="E7628" s="3179"/>
      <c r="F7628" s="3144"/>
      <c r="G7628" s="3169">
        <f t="shared" si="121"/>
        <v>0</v>
      </c>
      <c r="H7628" s="64"/>
    </row>
    <row r="7629" spans="1:8" ht="20.100000000000001" customHeight="1">
      <c r="A7629" s="3170">
        <v>250</v>
      </c>
      <c r="B7629" s="3046" t="s">
        <v>35626</v>
      </c>
      <c r="C7629" s="3263" t="s">
        <v>28729</v>
      </c>
      <c r="D7629" s="3183">
        <v>9</v>
      </c>
      <c r="E7629" s="3179"/>
      <c r="F7629" s="3144"/>
      <c r="G7629" s="3169">
        <f t="shared" si="121"/>
        <v>0</v>
      </c>
      <c r="H7629" s="64"/>
    </row>
    <row r="7630" spans="1:8" ht="20.100000000000001" customHeight="1">
      <c r="A7630" s="3170">
        <v>250</v>
      </c>
      <c r="B7630" s="3046" t="s">
        <v>35627</v>
      </c>
      <c r="C7630" s="3263" t="s">
        <v>28729</v>
      </c>
      <c r="D7630" s="3183">
        <v>2</v>
      </c>
      <c r="E7630" s="3179"/>
      <c r="F7630" s="3144"/>
      <c r="G7630" s="3169">
        <f t="shared" si="121"/>
        <v>0</v>
      </c>
      <c r="H7630" s="64"/>
    </row>
    <row r="7631" spans="1:8" ht="20.100000000000001" customHeight="1">
      <c r="A7631" s="3170">
        <v>250</v>
      </c>
      <c r="B7631" s="3046" t="s">
        <v>35628</v>
      </c>
      <c r="C7631" s="3263" t="s">
        <v>28729</v>
      </c>
      <c r="D7631" s="3183">
        <v>5</v>
      </c>
      <c r="E7631" s="3179"/>
      <c r="F7631" s="3144"/>
      <c r="G7631" s="3169">
        <f t="shared" si="121"/>
        <v>0</v>
      </c>
      <c r="H7631" s="64"/>
    </row>
    <row r="7632" spans="1:8" ht="20.100000000000001" customHeight="1">
      <c r="A7632" s="3170">
        <v>250</v>
      </c>
      <c r="B7632" s="3046" t="s">
        <v>35629</v>
      </c>
      <c r="C7632" s="3263" t="s">
        <v>28729</v>
      </c>
      <c r="D7632" s="3183">
        <v>1</v>
      </c>
      <c r="E7632" s="3179"/>
      <c r="F7632" s="3144"/>
      <c r="G7632" s="3169">
        <f t="shared" si="121"/>
        <v>0</v>
      </c>
      <c r="H7632" s="64"/>
    </row>
    <row r="7633" spans="1:8" ht="20.100000000000001" customHeight="1">
      <c r="A7633" s="3170">
        <v>250</v>
      </c>
      <c r="B7633" s="3046" t="s">
        <v>35630</v>
      </c>
      <c r="C7633" s="3263" t="s">
        <v>28729</v>
      </c>
      <c r="D7633" s="3183">
        <v>9</v>
      </c>
      <c r="E7633" s="3179"/>
      <c r="F7633" s="3144"/>
      <c r="G7633" s="3169">
        <f t="shared" si="121"/>
        <v>0</v>
      </c>
      <c r="H7633" s="64"/>
    </row>
    <row r="7634" spans="1:8" ht="20.100000000000001" customHeight="1">
      <c r="A7634" s="3157"/>
      <c r="B7634" s="3266" t="s">
        <v>35631</v>
      </c>
      <c r="C7634" s="3140"/>
      <c r="D7634" s="3202">
        <v>30</v>
      </c>
      <c r="E7634" s="3179"/>
      <c r="F7634" s="3144"/>
      <c r="G7634" s="3169">
        <f t="shared" si="121"/>
        <v>0</v>
      </c>
      <c r="H7634" s="64"/>
    </row>
    <row r="7635" spans="1:8" ht="20.100000000000001" customHeight="1">
      <c r="A7635" s="3170">
        <v>300</v>
      </c>
      <c r="B7635" s="3266" t="s">
        <v>35632</v>
      </c>
      <c r="C7635" s="3186"/>
      <c r="D7635" s="3202">
        <v>1</v>
      </c>
      <c r="E7635" s="3179"/>
      <c r="F7635" s="3144"/>
      <c r="G7635" s="3169">
        <f t="shared" si="121"/>
        <v>0</v>
      </c>
      <c r="H7635" s="64"/>
    </row>
    <row r="7636" spans="1:8" ht="20.100000000000001" customHeight="1">
      <c r="A7636" s="3170">
        <v>400</v>
      </c>
      <c r="B7636" s="3266" t="s">
        <v>35633</v>
      </c>
      <c r="C7636" s="3186"/>
      <c r="D7636" s="3202">
        <v>1</v>
      </c>
      <c r="E7636" s="3179"/>
      <c r="F7636" s="3144"/>
      <c r="G7636" s="3169">
        <f t="shared" si="121"/>
        <v>0</v>
      </c>
      <c r="H7636" s="64"/>
    </row>
    <row r="7637" spans="1:8" ht="20.100000000000001" customHeight="1">
      <c r="A7637" s="3170">
        <v>200</v>
      </c>
      <c r="B7637" s="3266" t="s">
        <v>35634</v>
      </c>
      <c r="C7637" s="3186"/>
      <c r="D7637" s="3202">
        <v>1</v>
      </c>
      <c r="E7637" s="3179"/>
      <c r="F7637" s="3144"/>
      <c r="G7637" s="3169">
        <f t="shared" si="121"/>
        <v>0</v>
      </c>
      <c r="H7637" s="64"/>
    </row>
    <row r="7638" spans="1:8" ht="20.100000000000001" customHeight="1">
      <c r="A7638" s="3170">
        <v>700</v>
      </c>
      <c r="B7638" s="3266" t="s">
        <v>35635</v>
      </c>
      <c r="C7638" s="3186"/>
      <c r="D7638" s="3202">
        <v>1</v>
      </c>
      <c r="E7638" s="3179"/>
      <c r="F7638" s="3144"/>
      <c r="G7638" s="3169">
        <f t="shared" si="121"/>
        <v>0</v>
      </c>
      <c r="H7638" s="64"/>
    </row>
    <row r="7639" spans="1:8" ht="20.100000000000001" customHeight="1">
      <c r="A7639" s="3170">
        <v>300</v>
      </c>
      <c r="B7639" s="3266" t="s">
        <v>35636</v>
      </c>
      <c r="C7639" s="3186"/>
      <c r="D7639" s="3202">
        <v>4</v>
      </c>
      <c r="E7639" s="3179"/>
      <c r="F7639" s="3144"/>
      <c r="G7639" s="3169">
        <f t="shared" si="121"/>
        <v>0</v>
      </c>
      <c r="H7639" s="64"/>
    </row>
    <row r="7640" spans="1:8" ht="20.100000000000001" customHeight="1">
      <c r="A7640" s="3170">
        <v>350</v>
      </c>
      <c r="B7640" s="3359" t="s">
        <v>35637</v>
      </c>
      <c r="C7640" s="3366" t="s">
        <v>35638</v>
      </c>
      <c r="D7640" s="3202">
        <v>5</v>
      </c>
      <c r="E7640" s="3179"/>
      <c r="F7640" s="3144"/>
      <c r="G7640" s="3169">
        <f t="shared" si="121"/>
        <v>0</v>
      </c>
      <c r="H7640" s="64"/>
    </row>
    <row r="7641" spans="1:8" ht="20.100000000000001" customHeight="1">
      <c r="A7641" s="3170">
        <v>200</v>
      </c>
      <c r="B7641" s="3046" t="s">
        <v>35639</v>
      </c>
      <c r="C7641" s="3263" t="s">
        <v>35638</v>
      </c>
      <c r="D7641" s="3142">
        <v>1</v>
      </c>
      <c r="E7641" s="3179"/>
      <c r="F7641" s="3144"/>
      <c r="G7641" s="3169">
        <f t="shared" si="121"/>
        <v>0</v>
      </c>
      <c r="H7641" s="64"/>
    </row>
    <row r="7642" spans="1:8" ht="20.100000000000001" customHeight="1">
      <c r="A7642" s="3170">
        <v>950</v>
      </c>
      <c r="B7642" s="3046" t="s">
        <v>35640</v>
      </c>
      <c r="C7642" s="3263"/>
      <c r="D7642" s="3183">
        <v>1</v>
      </c>
      <c r="E7642" s="3179"/>
      <c r="F7642" s="3144"/>
      <c r="G7642" s="3169">
        <f t="shared" si="121"/>
        <v>0</v>
      </c>
      <c r="H7642" s="64"/>
    </row>
    <row r="7643" spans="1:8" ht="20.100000000000001" customHeight="1">
      <c r="A7643" s="3170">
        <v>100</v>
      </c>
      <c r="B7643" s="3266" t="s">
        <v>35641</v>
      </c>
      <c r="C7643" s="3186"/>
      <c r="D7643" s="3202">
        <v>1</v>
      </c>
      <c r="E7643" s="3179"/>
      <c r="F7643" s="3144"/>
      <c r="G7643" s="3169">
        <f t="shared" si="121"/>
        <v>0</v>
      </c>
      <c r="H7643" s="64"/>
    </row>
    <row r="7644" spans="1:8" ht="20.100000000000001" customHeight="1">
      <c r="A7644" s="3170">
        <v>100</v>
      </c>
      <c r="B7644" s="3266" t="s">
        <v>35642</v>
      </c>
      <c r="C7644" s="3186"/>
      <c r="D7644" s="3202">
        <v>5</v>
      </c>
      <c r="E7644" s="3179"/>
      <c r="F7644" s="3144"/>
      <c r="G7644" s="3169">
        <f t="shared" si="121"/>
        <v>0</v>
      </c>
      <c r="H7644" s="64"/>
    </row>
    <row r="7645" spans="1:8" ht="20.100000000000001" customHeight="1">
      <c r="A7645" s="3170">
        <v>150</v>
      </c>
      <c r="B7645" s="3049" t="s">
        <v>35643</v>
      </c>
      <c r="C7645" s="3140"/>
      <c r="D7645" s="3142">
        <v>1</v>
      </c>
      <c r="E7645" s="3179"/>
      <c r="F7645" s="3144"/>
      <c r="G7645" s="3169">
        <f t="shared" si="121"/>
        <v>0</v>
      </c>
      <c r="H7645" s="64"/>
    </row>
    <row r="7646" spans="1:8" ht="20.100000000000001" customHeight="1">
      <c r="A7646" s="3170">
        <v>150</v>
      </c>
      <c r="B7646" s="3266" t="s">
        <v>35644</v>
      </c>
      <c r="C7646" s="3186"/>
      <c r="D7646" s="3202">
        <v>2</v>
      </c>
      <c r="E7646" s="3179"/>
      <c r="F7646" s="3144"/>
      <c r="G7646" s="3169">
        <f t="shared" si="121"/>
        <v>0</v>
      </c>
      <c r="H7646" s="64"/>
    </row>
    <row r="7647" spans="1:8" ht="20.100000000000001" customHeight="1">
      <c r="A7647" s="3170">
        <v>50</v>
      </c>
      <c r="B7647" s="3049" t="s">
        <v>35645</v>
      </c>
      <c r="C7647" s="3140"/>
      <c r="D7647" s="3142">
        <v>30</v>
      </c>
      <c r="E7647" s="3164" t="s">
        <v>8313</v>
      </c>
      <c r="F7647" s="3144"/>
      <c r="G7647" s="3169">
        <f t="shared" si="121"/>
        <v>0</v>
      </c>
      <c r="H7647" s="64"/>
    </row>
    <row r="7648" spans="1:8" ht="20.100000000000001" customHeight="1">
      <c r="A7648" s="3170">
        <v>150</v>
      </c>
      <c r="B7648" s="3049" t="s">
        <v>35646</v>
      </c>
      <c r="C7648" s="3140"/>
      <c r="D7648" s="3142">
        <v>3</v>
      </c>
      <c r="E7648" s="3179"/>
      <c r="F7648" s="3144"/>
      <c r="G7648" s="3169">
        <f t="shared" si="121"/>
        <v>0</v>
      </c>
      <c r="H7648" s="64"/>
    </row>
    <row r="7649" spans="1:8" ht="20.100000000000001" customHeight="1">
      <c r="A7649" s="3170">
        <v>150</v>
      </c>
      <c r="B7649" s="3049" t="s">
        <v>35647</v>
      </c>
      <c r="C7649" s="3140"/>
      <c r="D7649" s="3178">
        <v>1</v>
      </c>
      <c r="E7649" s="3179"/>
      <c r="F7649" s="3144"/>
      <c r="G7649" s="3169">
        <f t="shared" si="121"/>
        <v>0</v>
      </c>
      <c r="H7649" s="64"/>
    </row>
    <row r="7650" spans="1:8" ht="20.100000000000001" customHeight="1">
      <c r="A7650" s="3170">
        <v>150</v>
      </c>
      <c r="B7650" s="3049" t="s">
        <v>35648</v>
      </c>
      <c r="C7650" s="3140"/>
      <c r="D7650" s="3142">
        <v>5</v>
      </c>
      <c r="E7650" s="3179"/>
      <c r="F7650" s="3144"/>
      <c r="G7650" s="3169">
        <f t="shared" si="121"/>
        <v>0</v>
      </c>
      <c r="H7650" s="64"/>
    </row>
    <row r="7651" spans="1:8" ht="20.100000000000001" customHeight="1">
      <c r="A7651" s="3170">
        <v>150</v>
      </c>
      <c r="B7651" s="3049" t="s">
        <v>35649</v>
      </c>
      <c r="C7651" s="3140"/>
      <c r="D7651" s="3142">
        <v>2</v>
      </c>
      <c r="E7651" s="3179"/>
      <c r="F7651" s="3144"/>
      <c r="G7651" s="3169">
        <f t="shared" si="121"/>
        <v>0</v>
      </c>
      <c r="H7651" s="64"/>
    </row>
    <row r="7652" spans="1:8" ht="20.100000000000001" customHeight="1">
      <c r="A7652" s="3170">
        <v>150</v>
      </c>
      <c r="B7652" s="3049" t="s">
        <v>35650</v>
      </c>
      <c r="C7652" s="3140"/>
      <c r="D7652" s="3178">
        <v>1</v>
      </c>
      <c r="E7652" s="3179"/>
      <c r="F7652" s="3144"/>
      <c r="G7652" s="3169">
        <f t="shared" si="121"/>
        <v>0</v>
      </c>
      <c r="H7652" s="64"/>
    </row>
    <row r="7653" spans="1:8" ht="20.100000000000001" customHeight="1">
      <c r="A7653" s="3170">
        <v>300</v>
      </c>
      <c r="B7653" s="3049" t="s">
        <v>35651</v>
      </c>
      <c r="C7653" s="3140"/>
      <c r="D7653" s="3142">
        <v>1</v>
      </c>
      <c r="E7653" s="3179"/>
      <c r="F7653" s="3144"/>
      <c r="G7653" s="3169">
        <f t="shared" si="121"/>
        <v>0</v>
      </c>
      <c r="H7653" s="64"/>
    </row>
    <row r="7654" spans="1:8" ht="20.100000000000001" customHeight="1">
      <c r="A7654" s="3170">
        <v>400</v>
      </c>
      <c r="B7654" s="3049" t="s">
        <v>35652</v>
      </c>
      <c r="C7654" s="3140"/>
      <c r="D7654" s="3142">
        <v>3</v>
      </c>
      <c r="E7654" s="3179"/>
      <c r="F7654" s="3144"/>
      <c r="G7654" s="3169">
        <f t="shared" si="121"/>
        <v>0</v>
      </c>
      <c r="H7654" s="64"/>
    </row>
    <row r="7655" spans="1:8" ht="20.100000000000001" customHeight="1">
      <c r="A7655" s="3170">
        <v>250</v>
      </c>
      <c r="B7655" s="3049" t="s">
        <v>35653</v>
      </c>
      <c r="C7655" s="3140"/>
      <c r="D7655" s="3142">
        <v>1</v>
      </c>
      <c r="E7655" s="3179"/>
      <c r="F7655" s="3144"/>
      <c r="G7655" s="3169">
        <f t="shared" ref="G7655:G7718" si="122">F7655*A7655</f>
        <v>0</v>
      </c>
      <c r="H7655" s="64"/>
    </row>
    <row r="7656" spans="1:8" ht="20.100000000000001" customHeight="1">
      <c r="A7656" s="3170">
        <v>400</v>
      </c>
      <c r="B7656" s="3049" t="s">
        <v>35654</v>
      </c>
      <c r="C7656" s="3140"/>
      <c r="D7656" s="3142">
        <v>1</v>
      </c>
      <c r="E7656" s="3179"/>
      <c r="F7656" s="3144"/>
      <c r="G7656" s="3169">
        <f t="shared" si="122"/>
        <v>0</v>
      </c>
      <c r="H7656" s="64"/>
    </row>
    <row r="7657" spans="1:8" ht="20.100000000000001" customHeight="1">
      <c r="A7657" s="3170">
        <v>200</v>
      </c>
      <c r="B7657" s="3039" t="s">
        <v>35655</v>
      </c>
      <c r="C7657" s="3153"/>
      <c r="D7657" s="3142">
        <v>1</v>
      </c>
      <c r="E7657" s="3179"/>
      <c r="F7657" s="3144"/>
      <c r="G7657" s="3169">
        <f t="shared" si="122"/>
        <v>0</v>
      </c>
      <c r="H7657" s="64"/>
    </row>
    <row r="7658" spans="1:8" ht="20.100000000000001" customHeight="1">
      <c r="A7658" s="3170">
        <v>200</v>
      </c>
      <c r="B7658" s="3266" t="s">
        <v>35656</v>
      </c>
      <c r="C7658" s="3186"/>
      <c r="D7658" s="3202">
        <v>1</v>
      </c>
      <c r="E7658" s="3179"/>
      <c r="F7658" s="3144"/>
      <c r="G7658" s="3169">
        <f t="shared" si="122"/>
        <v>0</v>
      </c>
      <c r="H7658" s="64"/>
    </row>
    <row r="7659" spans="1:8" ht="20.100000000000001" customHeight="1">
      <c r="A7659" s="3170">
        <v>600</v>
      </c>
      <c r="B7659" s="3039" t="s">
        <v>35657</v>
      </c>
      <c r="C7659" s="3153" t="s">
        <v>30365</v>
      </c>
      <c r="D7659" s="3142">
        <v>1</v>
      </c>
      <c r="E7659" s="3179"/>
      <c r="F7659" s="3144"/>
      <c r="G7659" s="3169">
        <f t="shared" si="122"/>
        <v>0</v>
      </c>
      <c r="H7659" s="64"/>
    </row>
    <row r="7660" spans="1:8" ht="20.100000000000001" customHeight="1">
      <c r="A7660" s="3170">
        <v>600</v>
      </c>
      <c r="B7660" s="3039" t="s">
        <v>35657</v>
      </c>
      <c r="C7660" s="3153" t="s">
        <v>30365</v>
      </c>
      <c r="D7660" s="3142">
        <v>2</v>
      </c>
      <c r="E7660" s="3179"/>
      <c r="F7660" s="3144"/>
      <c r="G7660" s="3169">
        <f t="shared" si="122"/>
        <v>0</v>
      </c>
      <c r="H7660" s="64"/>
    </row>
    <row r="7661" spans="1:8" ht="20.100000000000001" customHeight="1">
      <c r="A7661" s="3170">
        <v>150</v>
      </c>
      <c r="B7661" s="3266" t="s">
        <v>35658</v>
      </c>
      <c r="C7661" s="3186"/>
      <c r="D7661" s="3202">
        <v>5</v>
      </c>
      <c r="E7661" s="3179"/>
      <c r="F7661" s="3144"/>
      <c r="G7661" s="3169">
        <f t="shared" si="122"/>
        <v>0</v>
      </c>
      <c r="H7661" s="64"/>
    </row>
    <row r="7662" spans="1:8" ht="20.100000000000001" customHeight="1">
      <c r="A7662" s="3170">
        <v>250</v>
      </c>
      <c r="B7662" s="3039" t="s">
        <v>35659</v>
      </c>
      <c r="C7662" s="3153" t="s">
        <v>35660</v>
      </c>
      <c r="D7662" s="3142">
        <v>20</v>
      </c>
      <c r="E7662" s="3179"/>
      <c r="F7662" s="3144"/>
      <c r="G7662" s="3169">
        <f t="shared" si="122"/>
        <v>0</v>
      </c>
      <c r="H7662" s="64"/>
    </row>
    <row r="7663" spans="1:8" ht="20.100000000000001" customHeight="1">
      <c r="A7663" s="2484">
        <v>200</v>
      </c>
      <c r="B7663" s="3039" t="s">
        <v>35661</v>
      </c>
      <c r="C7663" s="3153" t="s">
        <v>35660</v>
      </c>
      <c r="D7663" s="3142">
        <v>25</v>
      </c>
      <c r="E7663" s="3179"/>
      <c r="F7663" s="3144"/>
      <c r="G7663" s="3169">
        <f t="shared" si="122"/>
        <v>0</v>
      </c>
      <c r="H7663" s="64"/>
    </row>
    <row r="7664" spans="1:8" ht="20.100000000000001" customHeight="1">
      <c r="A7664" s="3170">
        <v>150</v>
      </c>
      <c r="B7664" s="3266" t="s">
        <v>35662</v>
      </c>
      <c r="C7664" s="3186"/>
      <c r="D7664" s="3202">
        <v>2</v>
      </c>
      <c r="E7664" s="3179"/>
      <c r="F7664" s="3144"/>
      <c r="G7664" s="3169">
        <f t="shared" si="122"/>
        <v>0</v>
      </c>
      <c r="H7664" s="64"/>
    </row>
    <row r="7665" spans="1:8" ht="20.100000000000001" customHeight="1">
      <c r="A7665" s="3170">
        <v>150</v>
      </c>
      <c r="B7665" s="3049" t="s">
        <v>35663</v>
      </c>
      <c r="C7665" s="3140"/>
      <c r="D7665" s="3183">
        <v>1</v>
      </c>
      <c r="E7665" s="3179"/>
      <c r="F7665" s="3144"/>
      <c r="G7665" s="3169">
        <f t="shared" si="122"/>
        <v>0</v>
      </c>
      <c r="H7665" s="64"/>
    </row>
    <row r="7666" spans="1:8" ht="20.100000000000001" customHeight="1">
      <c r="A7666" s="3170">
        <v>50</v>
      </c>
      <c r="B7666" s="3046" t="s">
        <v>35664</v>
      </c>
      <c r="C7666" s="3221" t="s">
        <v>34313</v>
      </c>
      <c r="D7666" s="3183">
        <v>2</v>
      </c>
      <c r="E7666" s="3179"/>
      <c r="F7666" s="3144"/>
      <c r="G7666" s="3169">
        <f t="shared" si="122"/>
        <v>0</v>
      </c>
      <c r="H7666" s="64"/>
    </row>
    <row r="7667" spans="1:8" ht="20.100000000000001" customHeight="1">
      <c r="A7667" s="3170">
        <v>200</v>
      </c>
      <c r="B7667" s="3039" t="s">
        <v>35665</v>
      </c>
      <c r="C7667" s="3153" t="s">
        <v>35666</v>
      </c>
      <c r="D7667" s="3142">
        <v>1</v>
      </c>
      <c r="E7667" s="3179"/>
      <c r="F7667" s="3144"/>
      <c r="G7667" s="3169">
        <f t="shared" si="122"/>
        <v>0</v>
      </c>
      <c r="H7667" s="64"/>
    </row>
    <row r="7668" spans="1:8" ht="20.100000000000001" customHeight="1">
      <c r="A7668" s="3170">
        <v>200</v>
      </c>
      <c r="B7668" s="3039" t="s">
        <v>35667</v>
      </c>
      <c r="C7668" s="3153" t="s">
        <v>35666</v>
      </c>
      <c r="D7668" s="3142">
        <v>3</v>
      </c>
      <c r="E7668" s="3179"/>
      <c r="F7668" s="3144"/>
      <c r="G7668" s="3169">
        <f t="shared" si="122"/>
        <v>0</v>
      </c>
      <c r="H7668" s="64"/>
    </row>
    <row r="7669" spans="1:8" ht="20.100000000000001" customHeight="1">
      <c r="A7669" s="3170">
        <v>200</v>
      </c>
      <c r="B7669" s="3266" t="s">
        <v>35668</v>
      </c>
      <c r="C7669" s="3186"/>
      <c r="D7669" s="3202">
        <v>1</v>
      </c>
      <c r="E7669" s="3179"/>
      <c r="F7669" s="3144"/>
      <c r="G7669" s="3169">
        <f t="shared" si="122"/>
        <v>0</v>
      </c>
      <c r="H7669" s="64"/>
    </row>
    <row r="7670" spans="1:8" ht="20.100000000000001" customHeight="1">
      <c r="A7670" s="3170">
        <v>250</v>
      </c>
      <c r="B7670" s="3266" t="s">
        <v>35669</v>
      </c>
      <c r="C7670" s="3186"/>
      <c r="D7670" s="3202">
        <v>3</v>
      </c>
      <c r="E7670" s="3179"/>
      <c r="F7670" s="3144"/>
      <c r="G7670" s="3169">
        <f t="shared" si="122"/>
        <v>0</v>
      </c>
      <c r="H7670" s="64"/>
    </row>
    <row r="7671" spans="1:8" ht="20.100000000000001" customHeight="1">
      <c r="A7671" s="3170">
        <v>700</v>
      </c>
      <c r="B7671" s="3049" t="s">
        <v>35670</v>
      </c>
      <c r="C7671" s="3140"/>
      <c r="D7671" s="3178">
        <v>1</v>
      </c>
      <c r="E7671" s="3179"/>
      <c r="F7671" s="3144"/>
      <c r="G7671" s="3169">
        <f t="shared" si="122"/>
        <v>0</v>
      </c>
      <c r="H7671" s="64"/>
    </row>
    <row r="7672" spans="1:8" ht="20.100000000000001" customHeight="1">
      <c r="A7672" s="3170">
        <v>60</v>
      </c>
      <c r="B7672" s="3266" t="s">
        <v>35671</v>
      </c>
      <c r="C7672" s="3186"/>
      <c r="D7672" s="3202">
        <v>1</v>
      </c>
      <c r="E7672" s="3179"/>
      <c r="F7672" s="3144"/>
      <c r="G7672" s="3169">
        <f t="shared" si="122"/>
        <v>0</v>
      </c>
      <c r="H7672" s="64"/>
    </row>
    <row r="7673" spans="1:8" ht="20.100000000000001" customHeight="1">
      <c r="A7673" s="3170">
        <v>60</v>
      </c>
      <c r="B7673" s="3266" t="s">
        <v>35672</v>
      </c>
      <c r="C7673" s="3186"/>
      <c r="D7673" s="3202">
        <v>2</v>
      </c>
      <c r="E7673" s="3179"/>
      <c r="F7673" s="3144"/>
      <c r="G7673" s="3169">
        <f t="shared" si="122"/>
        <v>0</v>
      </c>
      <c r="H7673" s="64"/>
    </row>
    <row r="7674" spans="1:8" ht="20.100000000000001" customHeight="1">
      <c r="A7674" s="3170">
        <v>450</v>
      </c>
      <c r="B7674" s="3257" t="s">
        <v>35673</v>
      </c>
      <c r="C7674" s="3153" t="s">
        <v>35660</v>
      </c>
      <c r="D7674" s="3178">
        <v>1</v>
      </c>
      <c r="E7674" s="3179"/>
      <c r="F7674" s="3144"/>
      <c r="G7674" s="3169">
        <f t="shared" si="122"/>
        <v>0</v>
      </c>
      <c r="H7674" s="64"/>
    </row>
    <row r="7675" spans="1:8" ht="20.100000000000001" customHeight="1">
      <c r="A7675" s="3170">
        <v>150</v>
      </c>
      <c r="B7675" s="3257" t="s">
        <v>35674</v>
      </c>
      <c r="C7675" s="3153" t="s">
        <v>35660</v>
      </c>
      <c r="D7675" s="3183">
        <v>10</v>
      </c>
      <c r="E7675" s="3179"/>
      <c r="F7675" s="3144"/>
      <c r="G7675" s="3169">
        <f t="shared" si="122"/>
        <v>0</v>
      </c>
      <c r="H7675" s="64"/>
    </row>
    <row r="7676" spans="1:8" ht="20.100000000000001" customHeight="1">
      <c r="A7676" s="3170">
        <v>350</v>
      </c>
      <c r="B7676" s="3309" t="s">
        <v>35675</v>
      </c>
      <c r="C7676" s="3153" t="s">
        <v>35676</v>
      </c>
      <c r="D7676" s="3142">
        <v>1</v>
      </c>
      <c r="E7676" s="3179"/>
      <c r="F7676" s="3144"/>
      <c r="G7676" s="3169">
        <f t="shared" si="122"/>
        <v>0</v>
      </c>
      <c r="H7676" s="64"/>
    </row>
    <row r="7677" spans="1:8" ht="20.100000000000001" customHeight="1">
      <c r="A7677" s="3170">
        <v>400</v>
      </c>
      <c r="B7677" s="3039" t="s">
        <v>35677</v>
      </c>
      <c r="C7677" s="3153"/>
      <c r="D7677" s="3183">
        <v>1</v>
      </c>
      <c r="E7677" s="3179"/>
      <c r="F7677" s="3144"/>
      <c r="G7677" s="3169">
        <f t="shared" si="122"/>
        <v>0</v>
      </c>
      <c r="H7677" s="64"/>
    </row>
    <row r="7678" spans="1:8" ht="20.100000000000001" customHeight="1">
      <c r="A7678" s="3170">
        <v>400</v>
      </c>
      <c r="B7678" s="3049" t="s">
        <v>35679</v>
      </c>
      <c r="C7678" s="3140" t="s">
        <v>35678</v>
      </c>
      <c r="D7678" s="3189">
        <v>2</v>
      </c>
      <c r="E7678" s="3179"/>
      <c r="F7678" s="3144"/>
      <c r="G7678" s="3169">
        <f t="shared" si="122"/>
        <v>0</v>
      </c>
      <c r="H7678" s="64"/>
    </row>
    <row r="7679" spans="1:8" ht="20.100000000000001" customHeight="1">
      <c r="A7679" s="3170">
        <v>350</v>
      </c>
      <c r="B7679" s="3049" t="s">
        <v>35680</v>
      </c>
      <c r="C7679" s="3140"/>
      <c r="D7679" s="3275">
        <v>3</v>
      </c>
      <c r="E7679" s="3334"/>
      <c r="F7679" s="3335"/>
      <c r="G7679" s="3169">
        <f t="shared" si="122"/>
        <v>0</v>
      </c>
      <c r="H7679" s="64"/>
    </row>
    <row r="7680" spans="1:8" ht="20.100000000000001" customHeight="1">
      <c r="A7680" s="3170">
        <v>200</v>
      </c>
      <c r="B7680" s="3266" t="s">
        <v>35681</v>
      </c>
      <c r="C7680" s="3186"/>
      <c r="D7680" s="3202">
        <v>1</v>
      </c>
      <c r="E7680" s="3179"/>
      <c r="F7680" s="3144"/>
      <c r="G7680" s="3169">
        <f t="shared" si="122"/>
        <v>0</v>
      </c>
      <c r="H7680" s="64"/>
    </row>
    <row r="7681" spans="1:8" ht="20.100000000000001" customHeight="1">
      <c r="A7681" s="3170">
        <v>250</v>
      </c>
      <c r="B7681" s="3266" t="s">
        <v>35682</v>
      </c>
      <c r="C7681" s="3186"/>
      <c r="D7681" s="3202">
        <v>4</v>
      </c>
      <c r="E7681" s="3179"/>
      <c r="F7681" s="3144"/>
      <c r="G7681" s="3169">
        <f t="shared" si="122"/>
        <v>0</v>
      </c>
      <c r="H7681" s="64"/>
    </row>
    <row r="7682" spans="1:8" ht="20.100000000000001" customHeight="1">
      <c r="A7682" s="3170">
        <v>250</v>
      </c>
      <c r="B7682" s="3266" t="s">
        <v>35683</v>
      </c>
      <c r="C7682" s="3186"/>
      <c r="D7682" s="3202">
        <v>1</v>
      </c>
      <c r="E7682" s="3179"/>
      <c r="F7682" s="3144"/>
      <c r="G7682" s="3169">
        <f t="shared" si="122"/>
        <v>0</v>
      </c>
      <c r="H7682" s="64"/>
    </row>
    <row r="7683" spans="1:8" ht="20.100000000000001" customHeight="1">
      <c r="A7683" s="3170">
        <v>300</v>
      </c>
      <c r="B7683" s="3266" t="s">
        <v>35684</v>
      </c>
      <c r="C7683" s="3186"/>
      <c r="D7683" s="3202">
        <v>1</v>
      </c>
      <c r="E7683" s="3179"/>
      <c r="F7683" s="3144"/>
      <c r="G7683" s="3169">
        <f t="shared" si="122"/>
        <v>0</v>
      </c>
      <c r="H7683" s="64"/>
    </row>
    <row r="7684" spans="1:8" ht="20.100000000000001" customHeight="1">
      <c r="A7684" s="3170">
        <v>150</v>
      </c>
      <c r="B7684" s="3266" t="s">
        <v>35685</v>
      </c>
      <c r="C7684" s="3186"/>
      <c r="D7684" s="3202">
        <v>1</v>
      </c>
      <c r="E7684" s="3179"/>
      <c r="F7684" s="3144"/>
      <c r="G7684" s="3169">
        <f t="shared" si="122"/>
        <v>0</v>
      </c>
      <c r="H7684" s="64"/>
    </row>
    <row r="7685" spans="1:8" ht="20.100000000000001" customHeight="1">
      <c r="A7685" s="3170">
        <v>100</v>
      </c>
      <c r="B7685" s="3266" t="s">
        <v>35686</v>
      </c>
      <c r="C7685" s="3186"/>
      <c r="D7685" s="3202">
        <v>2</v>
      </c>
      <c r="E7685" s="3179"/>
      <c r="F7685" s="3144"/>
      <c r="G7685" s="3169">
        <f t="shared" si="122"/>
        <v>0</v>
      </c>
      <c r="H7685" s="64"/>
    </row>
    <row r="7686" spans="1:8" ht="20.100000000000001" customHeight="1">
      <c r="A7686" s="3170">
        <v>100</v>
      </c>
      <c r="B7686" s="3266" t="s">
        <v>35687</v>
      </c>
      <c r="C7686" s="3186"/>
      <c r="D7686" s="3202">
        <v>3</v>
      </c>
      <c r="E7686" s="3179"/>
      <c r="F7686" s="3144"/>
      <c r="G7686" s="3169">
        <f t="shared" si="122"/>
        <v>0</v>
      </c>
      <c r="H7686" s="64"/>
    </row>
    <row r="7687" spans="1:8" ht="20.100000000000001" customHeight="1">
      <c r="A7687" s="3170">
        <v>200</v>
      </c>
      <c r="B7687" s="3266" t="s">
        <v>35688</v>
      </c>
      <c r="C7687" s="3186"/>
      <c r="D7687" s="3202">
        <v>1</v>
      </c>
      <c r="E7687" s="3179"/>
      <c r="F7687" s="3144"/>
      <c r="G7687" s="3169">
        <f t="shared" si="122"/>
        <v>0</v>
      </c>
      <c r="H7687" s="64"/>
    </row>
    <row r="7688" spans="1:8" ht="20.100000000000001" customHeight="1">
      <c r="A7688" s="3170">
        <v>150</v>
      </c>
      <c r="B7688" s="3049" t="s">
        <v>35689</v>
      </c>
      <c r="C7688" s="3140"/>
      <c r="D7688" s="3183">
        <v>5</v>
      </c>
      <c r="E7688" s="3179"/>
      <c r="F7688" s="3144"/>
      <c r="G7688" s="3169">
        <f t="shared" si="122"/>
        <v>0</v>
      </c>
      <c r="H7688" s="64"/>
    </row>
    <row r="7689" spans="1:8" ht="20.100000000000001" customHeight="1">
      <c r="A7689" s="3170">
        <v>150</v>
      </c>
      <c r="B7689" s="3049" t="s">
        <v>35690</v>
      </c>
      <c r="C7689" s="3140"/>
      <c r="D7689" s="3183">
        <v>1</v>
      </c>
      <c r="E7689" s="3179"/>
      <c r="F7689" s="3144"/>
      <c r="G7689" s="3169">
        <f t="shared" si="122"/>
        <v>0</v>
      </c>
      <c r="H7689" s="64"/>
    </row>
    <row r="7690" spans="1:8" ht="20.100000000000001" customHeight="1">
      <c r="A7690" s="3170">
        <v>200</v>
      </c>
      <c r="B7690" s="3266" t="s">
        <v>35691</v>
      </c>
      <c r="C7690" s="3186"/>
      <c r="D7690" s="3202">
        <v>2</v>
      </c>
      <c r="E7690" s="3179"/>
      <c r="F7690" s="3144"/>
      <c r="G7690" s="3169">
        <f t="shared" si="122"/>
        <v>0</v>
      </c>
      <c r="H7690" s="64"/>
    </row>
    <row r="7691" spans="1:8" ht="20.100000000000001" customHeight="1">
      <c r="A7691" s="3170">
        <v>150</v>
      </c>
      <c r="B7691" s="3049" t="s">
        <v>35692</v>
      </c>
      <c r="C7691" s="3140"/>
      <c r="D7691" s="3142">
        <v>4</v>
      </c>
      <c r="E7691" s="3179"/>
      <c r="F7691" s="3144"/>
      <c r="G7691" s="3169">
        <f t="shared" si="122"/>
        <v>0</v>
      </c>
      <c r="H7691" s="64"/>
    </row>
    <row r="7692" spans="1:8" ht="20.100000000000001" customHeight="1">
      <c r="A7692" s="3170">
        <v>250</v>
      </c>
      <c r="B7692" s="3049" t="s">
        <v>35693</v>
      </c>
      <c r="C7692" s="3140" t="s">
        <v>29755</v>
      </c>
      <c r="D7692" s="3142">
        <v>1</v>
      </c>
      <c r="E7692" s="3179"/>
      <c r="F7692" s="3144"/>
      <c r="G7692" s="3169">
        <f t="shared" si="122"/>
        <v>0</v>
      </c>
      <c r="H7692" s="64"/>
    </row>
    <row r="7693" spans="1:8" ht="20.100000000000001" customHeight="1">
      <c r="A7693" s="3170">
        <v>200</v>
      </c>
      <c r="B7693" s="3049" t="s">
        <v>35694</v>
      </c>
      <c r="C7693" s="3263" t="s">
        <v>30958</v>
      </c>
      <c r="D7693" s="3142">
        <v>10</v>
      </c>
      <c r="E7693" s="3179"/>
      <c r="F7693" s="3144"/>
      <c r="G7693" s="3169">
        <f t="shared" si="122"/>
        <v>0</v>
      </c>
      <c r="H7693" s="64"/>
    </row>
    <row r="7694" spans="1:8" ht="20.100000000000001" customHeight="1">
      <c r="A7694" s="3170">
        <v>150</v>
      </c>
      <c r="B7694" s="3049" t="s">
        <v>35695</v>
      </c>
      <c r="C7694" s="3140" t="s">
        <v>29755</v>
      </c>
      <c r="D7694" s="3189">
        <v>2</v>
      </c>
      <c r="E7694" s="3179"/>
      <c r="F7694" s="3144"/>
      <c r="G7694" s="3169">
        <f t="shared" si="122"/>
        <v>0</v>
      </c>
      <c r="H7694" s="64"/>
    </row>
    <row r="7695" spans="1:8" ht="20.100000000000001" customHeight="1">
      <c r="A7695" s="3170">
        <v>200</v>
      </c>
      <c r="B7695" s="3049" t="s">
        <v>35696</v>
      </c>
      <c r="C7695" s="3263" t="s">
        <v>30958</v>
      </c>
      <c r="D7695" s="3178">
        <v>2</v>
      </c>
      <c r="E7695" s="3179"/>
      <c r="F7695" s="3144"/>
      <c r="G7695" s="3169">
        <f t="shared" si="122"/>
        <v>0</v>
      </c>
      <c r="H7695" s="64"/>
    </row>
    <row r="7696" spans="1:8" ht="20.100000000000001" customHeight="1">
      <c r="A7696" s="3170">
        <v>200</v>
      </c>
      <c r="B7696" s="3049" t="s">
        <v>35697</v>
      </c>
      <c r="C7696" s="3263" t="s">
        <v>30958</v>
      </c>
      <c r="D7696" s="3142">
        <v>5</v>
      </c>
      <c r="E7696" s="3179"/>
      <c r="F7696" s="3144"/>
      <c r="G7696" s="3169">
        <f t="shared" si="122"/>
        <v>0</v>
      </c>
      <c r="H7696" s="64"/>
    </row>
    <row r="7697" spans="1:8" ht="20.100000000000001" customHeight="1">
      <c r="A7697" s="3170">
        <v>200</v>
      </c>
      <c r="B7697" s="3049" t="s">
        <v>35698</v>
      </c>
      <c r="C7697" s="3140"/>
      <c r="D7697" s="3178">
        <v>1</v>
      </c>
      <c r="E7697" s="3179"/>
      <c r="F7697" s="3144"/>
      <c r="G7697" s="3169">
        <f t="shared" si="122"/>
        <v>0</v>
      </c>
      <c r="H7697" s="64"/>
    </row>
    <row r="7698" spans="1:8" ht="20.100000000000001" customHeight="1">
      <c r="A7698" s="3170">
        <v>250</v>
      </c>
      <c r="B7698" s="3049" t="s">
        <v>35699</v>
      </c>
      <c r="C7698" s="3140"/>
      <c r="D7698" s="3178">
        <v>1</v>
      </c>
      <c r="E7698" s="3179"/>
      <c r="F7698" s="3144"/>
      <c r="G7698" s="3169">
        <f t="shared" si="122"/>
        <v>0</v>
      </c>
      <c r="H7698" s="64"/>
    </row>
    <row r="7699" spans="1:8" ht="20.100000000000001" customHeight="1">
      <c r="A7699" s="2484">
        <v>200</v>
      </c>
      <c r="B7699" s="3049" t="s">
        <v>35700</v>
      </c>
      <c r="C7699" s="3140"/>
      <c r="D7699" s="3178">
        <v>3</v>
      </c>
      <c r="E7699" s="3179"/>
      <c r="F7699" s="3144"/>
      <c r="G7699" s="3169">
        <f t="shared" si="122"/>
        <v>0</v>
      </c>
      <c r="H7699" s="64"/>
    </row>
    <row r="7700" spans="1:8" ht="20.100000000000001" customHeight="1">
      <c r="A7700" s="3170">
        <v>250</v>
      </c>
      <c r="B7700" s="3049" t="s">
        <v>35701</v>
      </c>
      <c r="C7700" s="3140" t="s">
        <v>29755</v>
      </c>
      <c r="D7700" s="3142">
        <v>2</v>
      </c>
      <c r="E7700" s="3179"/>
      <c r="F7700" s="3144"/>
      <c r="G7700" s="3169">
        <f t="shared" si="122"/>
        <v>0</v>
      </c>
      <c r="H7700" s="64"/>
    </row>
    <row r="7701" spans="1:8" ht="20.100000000000001" customHeight="1">
      <c r="A7701" s="3170">
        <v>200</v>
      </c>
      <c r="B7701" s="3049" t="s">
        <v>35702</v>
      </c>
      <c r="C7701" s="3263" t="s">
        <v>30958</v>
      </c>
      <c r="D7701" s="3142">
        <v>2</v>
      </c>
      <c r="E7701" s="3179"/>
      <c r="F7701" s="3144"/>
      <c r="G7701" s="3169">
        <f t="shared" si="122"/>
        <v>0</v>
      </c>
      <c r="H7701" s="64"/>
    </row>
    <row r="7702" spans="1:8" ht="20.100000000000001" customHeight="1">
      <c r="A7702" s="3170">
        <v>200</v>
      </c>
      <c r="B7702" s="3049" t="s">
        <v>35703</v>
      </c>
      <c r="C7702" s="3263" t="s">
        <v>29755</v>
      </c>
      <c r="D7702" s="3142">
        <v>1</v>
      </c>
      <c r="E7702" s="3179"/>
      <c r="F7702" s="3144"/>
      <c r="G7702" s="3169">
        <f t="shared" si="122"/>
        <v>0</v>
      </c>
      <c r="H7702" s="64"/>
    </row>
    <row r="7703" spans="1:8" ht="20.100000000000001" customHeight="1">
      <c r="A7703" s="3170">
        <v>200</v>
      </c>
      <c r="B7703" s="3266" t="s">
        <v>35704</v>
      </c>
      <c r="C7703" s="3366" t="s">
        <v>29755</v>
      </c>
      <c r="D7703" s="3202">
        <v>2</v>
      </c>
      <c r="E7703" s="3179"/>
      <c r="F7703" s="3144"/>
      <c r="G7703" s="3169">
        <f t="shared" si="122"/>
        <v>0</v>
      </c>
      <c r="H7703" s="64"/>
    </row>
    <row r="7704" spans="1:8" ht="20.100000000000001" customHeight="1">
      <c r="A7704" s="3170">
        <v>250</v>
      </c>
      <c r="B7704" s="3049" t="s">
        <v>35705</v>
      </c>
      <c r="C7704" s="3263" t="s">
        <v>30958</v>
      </c>
      <c r="D7704" s="3183">
        <v>4</v>
      </c>
      <c r="E7704" s="3179"/>
      <c r="F7704" s="3144"/>
      <c r="G7704" s="3169">
        <f t="shared" si="122"/>
        <v>0</v>
      </c>
      <c r="H7704" s="64"/>
    </row>
    <row r="7705" spans="1:8" ht="20.100000000000001" customHeight="1">
      <c r="A7705" s="3170">
        <v>150</v>
      </c>
      <c r="B7705" s="3049" t="s">
        <v>35706</v>
      </c>
      <c r="C7705" s="3263" t="s">
        <v>33218</v>
      </c>
      <c r="D7705" s="3178">
        <v>1</v>
      </c>
      <c r="E7705" s="3179"/>
      <c r="F7705" s="3144"/>
      <c r="G7705" s="3169">
        <f t="shared" si="122"/>
        <v>0</v>
      </c>
      <c r="H7705" s="64"/>
    </row>
    <row r="7706" spans="1:8" ht="20.100000000000001" customHeight="1">
      <c r="A7706" s="3170">
        <v>150</v>
      </c>
      <c r="B7706" s="3049" t="s">
        <v>35707</v>
      </c>
      <c r="C7706" s="3263" t="s">
        <v>33218</v>
      </c>
      <c r="D7706" s="3180">
        <v>1</v>
      </c>
      <c r="E7706" s="3179"/>
      <c r="F7706" s="3144"/>
      <c r="G7706" s="3169">
        <f t="shared" si="122"/>
        <v>0</v>
      </c>
      <c r="H7706" s="64"/>
    </row>
    <row r="7707" spans="1:8" ht="20.100000000000001" customHeight="1">
      <c r="A7707" s="3170">
        <v>150</v>
      </c>
      <c r="B7707" s="3049" t="s">
        <v>35708</v>
      </c>
      <c r="C7707" s="3263" t="s">
        <v>35709</v>
      </c>
      <c r="D7707" s="3178">
        <v>1</v>
      </c>
      <c r="E7707" s="3179"/>
      <c r="F7707" s="3144"/>
      <c r="G7707" s="3169">
        <f t="shared" si="122"/>
        <v>0</v>
      </c>
      <c r="H7707" s="64"/>
    </row>
    <row r="7708" spans="1:8" ht="20.100000000000001" customHeight="1">
      <c r="A7708" s="3170">
        <v>250</v>
      </c>
      <c r="B7708" s="3049" t="s">
        <v>35710</v>
      </c>
      <c r="C7708" s="3263" t="s">
        <v>34810</v>
      </c>
      <c r="D7708" s="3178">
        <v>10</v>
      </c>
      <c r="E7708" s="3179"/>
      <c r="F7708" s="3144"/>
      <c r="G7708" s="3169">
        <f t="shared" si="122"/>
        <v>0</v>
      </c>
      <c r="H7708" s="64"/>
    </row>
    <row r="7709" spans="1:8" ht="20.100000000000001" customHeight="1">
      <c r="A7709" s="3170">
        <v>300</v>
      </c>
      <c r="B7709" s="3049" t="s">
        <v>35711</v>
      </c>
      <c r="C7709" s="3263" t="s">
        <v>33496</v>
      </c>
      <c r="D7709" s="3189">
        <v>1</v>
      </c>
      <c r="E7709" s="3179"/>
      <c r="F7709" s="3144"/>
      <c r="G7709" s="3169">
        <f t="shared" si="122"/>
        <v>0</v>
      </c>
      <c r="H7709" s="64"/>
    </row>
    <row r="7710" spans="1:8" ht="20.100000000000001" customHeight="1">
      <c r="A7710" s="3170">
        <v>150</v>
      </c>
      <c r="B7710" s="3049" t="s">
        <v>35712</v>
      </c>
      <c r="C7710" s="3263" t="s">
        <v>33218</v>
      </c>
      <c r="D7710" s="3178">
        <v>1</v>
      </c>
      <c r="E7710" s="3179"/>
      <c r="F7710" s="3144"/>
      <c r="G7710" s="3169">
        <f t="shared" si="122"/>
        <v>0</v>
      </c>
      <c r="H7710" s="64"/>
    </row>
    <row r="7711" spans="1:8" ht="20.100000000000001" customHeight="1">
      <c r="A7711" s="3170">
        <v>150</v>
      </c>
      <c r="B7711" s="3049" t="s">
        <v>35713</v>
      </c>
      <c r="C7711" s="3263" t="s">
        <v>33218</v>
      </c>
      <c r="D7711" s="3180">
        <v>9</v>
      </c>
      <c r="E7711" s="3179"/>
      <c r="F7711" s="3144"/>
      <c r="G7711" s="3169">
        <f t="shared" si="122"/>
        <v>0</v>
      </c>
      <c r="H7711" s="64"/>
    </row>
    <row r="7712" spans="1:8" ht="20.100000000000001" customHeight="1">
      <c r="A7712" s="3170">
        <v>250</v>
      </c>
      <c r="B7712" s="3046" t="s">
        <v>35714</v>
      </c>
      <c r="C7712" s="3263" t="s">
        <v>30958</v>
      </c>
      <c r="D7712" s="3183">
        <v>1</v>
      </c>
      <c r="E7712" s="3179"/>
      <c r="F7712" s="3144"/>
      <c r="G7712" s="3169">
        <f t="shared" si="122"/>
        <v>0</v>
      </c>
      <c r="H7712" s="64"/>
    </row>
    <row r="7713" spans="1:8" ht="20.100000000000001" customHeight="1">
      <c r="A7713" s="3170">
        <v>150</v>
      </c>
      <c r="B7713" s="3049" t="s">
        <v>35715</v>
      </c>
      <c r="C7713" s="3263"/>
      <c r="D7713" s="3178">
        <v>6</v>
      </c>
      <c r="E7713" s="3179"/>
      <c r="F7713" s="3144"/>
      <c r="G7713" s="3169">
        <f t="shared" si="122"/>
        <v>0</v>
      </c>
      <c r="H7713" s="64"/>
    </row>
    <row r="7714" spans="1:8" ht="20.100000000000001" customHeight="1">
      <c r="A7714" s="2484">
        <v>200</v>
      </c>
      <c r="B7714" s="3049" t="s">
        <v>35716</v>
      </c>
      <c r="C7714" s="3263"/>
      <c r="D7714" s="3178">
        <v>10</v>
      </c>
      <c r="E7714" s="3179"/>
      <c r="F7714" s="3144"/>
      <c r="G7714" s="3169">
        <f t="shared" si="122"/>
        <v>0</v>
      </c>
      <c r="H7714" s="64"/>
    </row>
    <row r="7715" spans="1:8" ht="20.100000000000001" customHeight="1">
      <c r="A7715" s="3170">
        <v>100</v>
      </c>
      <c r="B7715" s="3266" t="s">
        <v>35717</v>
      </c>
      <c r="C7715" s="3366" t="s">
        <v>29755</v>
      </c>
      <c r="D7715" s="3202">
        <v>2</v>
      </c>
      <c r="E7715" s="3179"/>
      <c r="F7715" s="3144"/>
      <c r="G7715" s="3169">
        <f t="shared" si="122"/>
        <v>0</v>
      </c>
      <c r="H7715" s="64"/>
    </row>
    <row r="7716" spans="1:8" ht="20.100000000000001" customHeight="1">
      <c r="A7716" s="3170">
        <v>150</v>
      </c>
      <c r="B7716" s="3049" t="s">
        <v>35718</v>
      </c>
      <c r="C7716" s="3263" t="s">
        <v>33218</v>
      </c>
      <c r="D7716" s="3142">
        <v>10</v>
      </c>
      <c r="E7716" s="3179"/>
      <c r="F7716" s="3144"/>
      <c r="G7716" s="3169">
        <f t="shared" si="122"/>
        <v>0</v>
      </c>
      <c r="H7716" s="64"/>
    </row>
    <row r="7717" spans="1:8" ht="20.100000000000001" customHeight="1">
      <c r="A7717" s="3157"/>
      <c r="B7717" s="3266" t="s">
        <v>35719</v>
      </c>
      <c r="C7717" s="3186"/>
      <c r="D7717" s="3202">
        <v>8</v>
      </c>
      <c r="E7717" s="3167"/>
      <c r="F7717" s="3168"/>
      <c r="G7717" s="3169">
        <f t="shared" si="122"/>
        <v>0</v>
      </c>
      <c r="H7717" s="64"/>
    </row>
    <row r="7718" spans="1:8" ht="20.100000000000001" customHeight="1">
      <c r="A7718" s="3170">
        <v>150</v>
      </c>
      <c r="B7718" s="3049" t="s">
        <v>35720</v>
      </c>
      <c r="C7718" s="3140"/>
      <c r="D7718" s="3142">
        <v>3</v>
      </c>
      <c r="E7718" s="3167"/>
      <c r="F7718" s="3168"/>
      <c r="G7718" s="3169">
        <f t="shared" si="122"/>
        <v>0</v>
      </c>
      <c r="H7718" s="64"/>
    </row>
    <row r="7719" spans="1:8" ht="20.100000000000001" customHeight="1">
      <c r="A7719" s="3170">
        <v>150</v>
      </c>
      <c r="B7719" s="3046" t="s">
        <v>35721</v>
      </c>
      <c r="C7719" s="3263" t="s">
        <v>33218</v>
      </c>
      <c r="D7719" s="3183">
        <v>1</v>
      </c>
      <c r="E7719" s="3179"/>
      <c r="F7719" s="3144"/>
      <c r="G7719" s="3169">
        <f t="shared" ref="G7719:G7782" si="123">F7719*A7719</f>
        <v>0</v>
      </c>
      <c r="H7719" s="64"/>
    </row>
    <row r="7720" spans="1:8" ht="20.100000000000001" customHeight="1">
      <c r="A7720" s="3170">
        <v>150</v>
      </c>
      <c r="B7720" s="3046" t="s">
        <v>35722</v>
      </c>
      <c r="C7720" s="3263" t="s">
        <v>30958</v>
      </c>
      <c r="D7720" s="3183">
        <v>6</v>
      </c>
      <c r="E7720" s="3179"/>
      <c r="F7720" s="3144"/>
      <c r="G7720" s="3169">
        <f t="shared" si="123"/>
        <v>0</v>
      </c>
      <c r="H7720" s="64"/>
    </row>
    <row r="7721" spans="1:8" ht="20.100000000000001" customHeight="1">
      <c r="A7721" s="3170">
        <v>150</v>
      </c>
      <c r="B7721" s="3046" t="s">
        <v>35723</v>
      </c>
      <c r="C7721" s="3263" t="s">
        <v>30958</v>
      </c>
      <c r="D7721" s="3183">
        <v>7</v>
      </c>
      <c r="E7721" s="3179"/>
      <c r="F7721" s="3144"/>
      <c r="G7721" s="3169">
        <f t="shared" si="123"/>
        <v>0</v>
      </c>
      <c r="H7721" s="64"/>
    </row>
    <row r="7722" spans="1:8" ht="20.100000000000001" customHeight="1">
      <c r="A7722" s="3170">
        <v>150</v>
      </c>
      <c r="B7722" s="3049" t="s">
        <v>35724</v>
      </c>
      <c r="C7722" s="3263" t="s">
        <v>30958</v>
      </c>
      <c r="D7722" s="3178">
        <v>2</v>
      </c>
      <c r="E7722" s="3179"/>
      <c r="F7722" s="3144"/>
      <c r="G7722" s="3169">
        <f t="shared" si="123"/>
        <v>0</v>
      </c>
      <c r="H7722" s="64"/>
    </row>
    <row r="7723" spans="1:8" ht="20.100000000000001" customHeight="1">
      <c r="A7723" s="3170">
        <v>150</v>
      </c>
      <c r="B7723" s="3049" t="s">
        <v>35724</v>
      </c>
      <c r="C7723" s="3263" t="s">
        <v>30958</v>
      </c>
      <c r="D7723" s="3183">
        <v>1</v>
      </c>
      <c r="E7723" s="3179"/>
      <c r="F7723" s="3144"/>
      <c r="G7723" s="3169">
        <f t="shared" si="123"/>
        <v>0</v>
      </c>
      <c r="H7723" s="64"/>
    </row>
    <row r="7724" spans="1:8" ht="20.100000000000001" customHeight="1">
      <c r="A7724" s="3170">
        <v>150</v>
      </c>
      <c r="B7724" s="3049" t="s">
        <v>35725</v>
      </c>
      <c r="C7724" s="3263" t="s">
        <v>33218</v>
      </c>
      <c r="D7724" s="3178">
        <v>1</v>
      </c>
      <c r="E7724" s="3179"/>
      <c r="F7724" s="3144"/>
      <c r="G7724" s="3169">
        <f t="shared" si="123"/>
        <v>0</v>
      </c>
      <c r="H7724" s="64"/>
    </row>
    <row r="7725" spans="1:8" ht="20.100000000000001" customHeight="1">
      <c r="A7725" s="3170">
        <v>150</v>
      </c>
      <c r="B7725" s="3049" t="s">
        <v>35726</v>
      </c>
      <c r="C7725" s="3263" t="s">
        <v>29755</v>
      </c>
      <c r="D7725" s="3183">
        <v>5</v>
      </c>
      <c r="E7725" s="3179"/>
      <c r="F7725" s="3144"/>
      <c r="G7725" s="3169">
        <f t="shared" si="123"/>
        <v>0</v>
      </c>
      <c r="H7725" s="64"/>
    </row>
    <row r="7726" spans="1:8" ht="20.100000000000001" customHeight="1">
      <c r="A7726" s="3170">
        <v>150</v>
      </c>
      <c r="B7726" s="3049" t="s">
        <v>35727</v>
      </c>
      <c r="C7726" s="3263" t="s">
        <v>29755</v>
      </c>
      <c r="D7726" s="3178">
        <v>2</v>
      </c>
      <c r="E7726" s="3179"/>
      <c r="F7726" s="3144"/>
      <c r="G7726" s="3169">
        <f t="shared" si="123"/>
        <v>0</v>
      </c>
      <c r="H7726" s="64"/>
    </row>
    <row r="7727" spans="1:8" ht="20.100000000000001" customHeight="1">
      <c r="A7727" s="3170">
        <v>150</v>
      </c>
      <c r="B7727" s="3049" t="s">
        <v>35728</v>
      </c>
      <c r="C7727" s="3263" t="s">
        <v>29755</v>
      </c>
      <c r="D7727" s="3183">
        <v>1</v>
      </c>
      <c r="E7727" s="3179"/>
      <c r="F7727" s="3144"/>
      <c r="G7727" s="3169">
        <f t="shared" si="123"/>
        <v>0</v>
      </c>
      <c r="H7727" s="64"/>
    </row>
    <row r="7728" spans="1:8" ht="20.100000000000001" customHeight="1">
      <c r="A7728" s="3170">
        <v>200</v>
      </c>
      <c r="B7728" s="3266" t="s">
        <v>35729</v>
      </c>
      <c r="C7728" s="3366" t="s">
        <v>29755</v>
      </c>
      <c r="D7728" s="3202">
        <v>1</v>
      </c>
      <c r="E7728" s="3179"/>
      <c r="F7728" s="3144"/>
      <c r="G7728" s="3169">
        <f t="shared" si="123"/>
        <v>0</v>
      </c>
      <c r="H7728" s="64"/>
    </row>
    <row r="7729" spans="1:8" ht="20.100000000000001" customHeight="1">
      <c r="A7729" s="3170">
        <v>350</v>
      </c>
      <c r="B7729" s="3049" t="s">
        <v>35730</v>
      </c>
      <c r="C7729" s="3140"/>
      <c r="D7729" s="3142">
        <v>2</v>
      </c>
      <c r="E7729" s="3179"/>
      <c r="F7729" s="3144"/>
      <c r="G7729" s="3169">
        <f t="shared" si="123"/>
        <v>0</v>
      </c>
      <c r="H7729" s="64"/>
    </row>
    <row r="7730" spans="1:8" ht="20.100000000000001" customHeight="1">
      <c r="A7730" s="3170">
        <v>250</v>
      </c>
      <c r="B7730" s="3049" t="s">
        <v>35731</v>
      </c>
      <c r="C7730" s="3140" t="s">
        <v>35732</v>
      </c>
      <c r="D7730" s="3142">
        <v>1</v>
      </c>
      <c r="E7730" s="3179"/>
      <c r="F7730" s="3144"/>
      <c r="G7730" s="3169">
        <f t="shared" si="123"/>
        <v>0</v>
      </c>
      <c r="H7730" s="64"/>
    </row>
    <row r="7731" spans="1:8" ht="20.100000000000001" customHeight="1">
      <c r="A7731" s="3170">
        <v>150</v>
      </c>
      <c r="B7731" s="3266" t="s">
        <v>35733</v>
      </c>
      <c r="C7731" s="3366" t="s">
        <v>29755</v>
      </c>
      <c r="D7731" s="3202">
        <v>2</v>
      </c>
      <c r="E7731" s="3179"/>
      <c r="F7731" s="3144"/>
      <c r="G7731" s="3169">
        <f t="shared" si="123"/>
        <v>0</v>
      </c>
      <c r="H7731" s="64"/>
    </row>
    <row r="7732" spans="1:8" ht="20.100000000000001" customHeight="1">
      <c r="A7732" s="3170">
        <v>200</v>
      </c>
      <c r="B7732" s="3049" t="s">
        <v>35734</v>
      </c>
      <c r="C7732" s="3140"/>
      <c r="D7732" s="3142">
        <v>1</v>
      </c>
      <c r="E7732" s="3179"/>
      <c r="F7732" s="3144"/>
      <c r="G7732" s="3169">
        <f t="shared" si="123"/>
        <v>0</v>
      </c>
      <c r="H7732" s="64"/>
    </row>
    <row r="7733" spans="1:8" ht="20.100000000000001" customHeight="1">
      <c r="A7733" s="3170">
        <v>150</v>
      </c>
      <c r="B7733" s="3049" t="s">
        <v>35735</v>
      </c>
      <c r="C7733" s="3140"/>
      <c r="D7733" s="3142">
        <v>4</v>
      </c>
      <c r="E7733" s="3179"/>
      <c r="F7733" s="3144"/>
      <c r="G7733" s="3169">
        <f t="shared" si="123"/>
        <v>0</v>
      </c>
      <c r="H7733" s="64"/>
    </row>
    <row r="7734" spans="1:8" ht="20.100000000000001" customHeight="1">
      <c r="A7734" s="3170">
        <v>150</v>
      </c>
      <c r="B7734" s="3049" t="s">
        <v>35736</v>
      </c>
      <c r="C7734" s="3140" t="s">
        <v>35737</v>
      </c>
      <c r="D7734" s="3142">
        <v>5</v>
      </c>
      <c r="E7734" s="3179"/>
      <c r="F7734" s="3144"/>
      <c r="G7734" s="3169">
        <f t="shared" si="123"/>
        <v>0</v>
      </c>
      <c r="H7734" s="64"/>
    </row>
    <row r="7735" spans="1:8" ht="20.100000000000001" customHeight="1">
      <c r="A7735" s="3170">
        <v>150</v>
      </c>
      <c r="B7735" s="3049" t="s">
        <v>35738</v>
      </c>
      <c r="C7735" s="3140"/>
      <c r="D7735" s="3142">
        <v>5</v>
      </c>
      <c r="E7735" s="3179"/>
      <c r="F7735" s="3144"/>
      <c r="G7735" s="3169">
        <f t="shared" si="123"/>
        <v>0</v>
      </c>
      <c r="H7735" s="64"/>
    </row>
    <row r="7736" spans="1:8" ht="20.100000000000001" customHeight="1">
      <c r="A7736" s="3170">
        <v>250</v>
      </c>
      <c r="B7736" s="3266" t="s">
        <v>35739</v>
      </c>
      <c r="C7736" s="3186"/>
      <c r="D7736" s="3202">
        <v>1</v>
      </c>
      <c r="E7736" s="3179"/>
      <c r="F7736" s="3144"/>
      <c r="G7736" s="3169">
        <f t="shared" si="123"/>
        <v>0</v>
      </c>
      <c r="H7736" s="64"/>
    </row>
    <row r="7737" spans="1:8" ht="20.100000000000001" customHeight="1">
      <c r="A7737" s="3170">
        <v>300</v>
      </c>
      <c r="B7737" s="3266" t="s">
        <v>35740</v>
      </c>
      <c r="C7737" s="3186"/>
      <c r="D7737" s="3202">
        <v>1</v>
      </c>
      <c r="E7737" s="3179"/>
      <c r="F7737" s="3144"/>
      <c r="G7737" s="3169">
        <f t="shared" si="123"/>
        <v>0</v>
      </c>
      <c r="H7737" s="64"/>
    </row>
    <row r="7738" spans="1:8" ht="20.100000000000001" customHeight="1">
      <c r="A7738" s="3170">
        <v>150</v>
      </c>
      <c r="B7738" s="3049" t="s">
        <v>35741</v>
      </c>
      <c r="C7738" s="3140"/>
      <c r="D7738" s="3178">
        <v>2</v>
      </c>
      <c r="E7738" s="3179"/>
      <c r="F7738" s="3144"/>
      <c r="G7738" s="3169">
        <f t="shared" si="123"/>
        <v>0</v>
      </c>
      <c r="H7738" s="64"/>
    </row>
    <row r="7739" spans="1:8" ht="20.100000000000001" customHeight="1">
      <c r="A7739" s="3170">
        <v>150</v>
      </c>
      <c r="B7739" s="3049" t="s">
        <v>35742</v>
      </c>
      <c r="C7739" s="3140" t="s">
        <v>27929</v>
      </c>
      <c r="D7739" s="3427">
        <v>3</v>
      </c>
      <c r="E7739" s="3179"/>
      <c r="F7739" s="3144"/>
      <c r="G7739" s="3169">
        <f t="shared" si="123"/>
        <v>0</v>
      </c>
      <c r="H7739" s="64"/>
    </row>
    <row r="7740" spans="1:8" ht="20.100000000000001" customHeight="1">
      <c r="A7740" s="3170">
        <v>150</v>
      </c>
      <c r="B7740" s="3049" t="s">
        <v>35743</v>
      </c>
      <c r="C7740" s="3140"/>
      <c r="D7740" s="3142">
        <v>2</v>
      </c>
      <c r="E7740" s="3179"/>
      <c r="F7740" s="3144"/>
      <c r="G7740" s="3169">
        <f t="shared" si="123"/>
        <v>0</v>
      </c>
      <c r="H7740" s="64"/>
    </row>
    <row r="7741" spans="1:8" ht="20.100000000000001" customHeight="1">
      <c r="A7741" s="3170">
        <v>200</v>
      </c>
      <c r="B7741" s="3266" t="s">
        <v>35744</v>
      </c>
      <c r="C7741" s="3186"/>
      <c r="D7741" s="3202">
        <v>1</v>
      </c>
      <c r="E7741" s="3179"/>
      <c r="F7741" s="3144"/>
      <c r="G7741" s="3169">
        <f t="shared" si="123"/>
        <v>0</v>
      </c>
      <c r="H7741" s="64"/>
    </row>
    <row r="7742" spans="1:8" ht="20.100000000000001" customHeight="1">
      <c r="A7742" s="3170">
        <v>150</v>
      </c>
      <c r="B7742" s="3039" t="s">
        <v>35745</v>
      </c>
      <c r="C7742" s="3160" t="s">
        <v>35746</v>
      </c>
      <c r="D7742" s="3180">
        <v>1</v>
      </c>
      <c r="E7742" s="3179"/>
      <c r="F7742" s="3144"/>
      <c r="G7742" s="3169">
        <f t="shared" si="123"/>
        <v>0</v>
      </c>
      <c r="H7742" s="64"/>
    </row>
    <row r="7743" spans="1:8" ht="20.100000000000001" customHeight="1">
      <c r="A7743" s="3170">
        <v>200</v>
      </c>
      <c r="B7743" s="3266" t="s">
        <v>35747</v>
      </c>
      <c r="C7743" s="3186"/>
      <c r="D7743" s="3202">
        <v>3</v>
      </c>
      <c r="E7743" s="3179"/>
      <c r="F7743" s="3144"/>
      <c r="G7743" s="3169">
        <f t="shared" si="123"/>
        <v>0</v>
      </c>
      <c r="H7743" s="64"/>
    </row>
    <row r="7744" spans="1:8" ht="20.100000000000001" customHeight="1">
      <c r="A7744" s="3170">
        <v>300</v>
      </c>
      <c r="B7744" s="3049" t="s">
        <v>35748</v>
      </c>
      <c r="C7744" s="3140"/>
      <c r="D7744" s="3202">
        <v>4</v>
      </c>
      <c r="E7744" s="3179"/>
      <c r="F7744" s="3144"/>
      <c r="G7744" s="3169">
        <f t="shared" si="123"/>
        <v>0</v>
      </c>
      <c r="H7744" s="64"/>
    </row>
    <row r="7745" spans="1:8" ht="20.100000000000001" customHeight="1">
      <c r="A7745" s="3170">
        <v>600</v>
      </c>
      <c r="B7745" s="3039" t="s">
        <v>35749</v>
      </c>
      <c r="C7745" s="3160" t="s">
        <v>35750</v>
      </c>
      <c r="D7745" s="3180">
        <v>1</v>
      </c>
      <c r="E7745" s="3179"/>
      <c r="F7745" s="3144"/>
      <c r="G7745" s="3169">
        <f t="shared" si="123"/>
        <v>0</v>
      </c>
      <c r="H7745" s="64"/>
    </row>
    <row r="7746" spans="1:8" ht="20.100000000000001" customHeight="1">
      <c r="A7746" s="3170">
        <v>60</v>
      </c>
      <c r="B7746" s="3266" t="s">
        <v>35751</v>
      </c>
      <c r="C7746" s="3186"/>
      <c r="D7746" s="3202">
        <v>12</v>
      </c>
      <c r="E7746" s="3179"/>
      <c r="F7746" s="3144"/>
      <c r="G7746" s="3169">
        <f t="shared" si="123"/>
        <v>0</v>
      </c>
      <c r="H7746" s="64"/>
    </row>
    <row r="7747" spans="1:8" ht="20.100000000000001" customHeight="1">
      <c r="A7747" s="3170">
        <v>60</v>
      </c>
      <c r="B7747" s="3266" t="s">
        <v>35752</v>
      </c>
      <c r="C7747" s="3186"/>
      <c r="D7747" s="3202">
        <v>14</v>
      </c>
      <c r="E7747" s="3179"/>
      <c r="F7747" s="3144"/>
      <c r="G7747" s="3169">
        <f t="shared" si="123"/>
        <v>0</v>
      </c>
      <c r="H7747" s="64"/>
    </row>
    <row r="7748" spans="1:8" ht="20.100000000000001" customHeight="1">
      <c r="A7748" s="3170">
        <v>100</v>
      </c>
      <c r="B7748" s="3266" t="s">
        <v>35753</v>
      </c>
      <c r="C7748" s="3186"/>
      <c r="D7748" s="3202">
        <v>1</v>
      </c>
      <c r="E7748" s="3179"/>
      <c r="F7748" s="3144"/>
      <c r="G7748" s="3169">
        <f t="shared" si="123"/>
        <v>0</v>
      </c>
      <c r="H7748" s="64"/>
    </row>
    <row r="7749" spans="1:8" ht="20.100000000000001" customHeight="1">
      <c r="A7749" s="3170">
        <v>250</v>
      </c>
      <c r="B7749" s="3039" t="s">
        <v>35754</v>
      </c>
      <c r="C7749" s="3160" t="s">
        <v>35750</v>
      </c>
      <c r="D7749" s="3189">
        <v>3</v>
      </c>
      <c r="E7749" s="3179"/>
      <c r="F7749" s="3144"/>
      <c r="G7749" s="3169">
        <f t="shared" si="123"/>
        <v>0</v>
      </c>
      <c r="H7749" s="64"/>
    </row>
    <row r="7750" spans="1:8" ht="20.100000000000001" customHeight="1">
      <c r="A7750" s="3170">
        <v>50</v>
      </c>
      <c r="B7750" s="3039" t="s">
        <v>35755</v>
      </c>
      <c r="C7750" s="3160" t="s">
        <v>28073</v>
      </c>
      <c r="D7750" s="3189">
        <v>19</v>
      </c>
      <c r="E7750" s="3179"/>
      <c r="F7750" s="3144"/>
      <c r="G7750" s="3169">
        <f t="shared" si="123"/>
        <v>0</v>
      </c>
      <c r="H7750" s="64"/>
    </row>
    <row r="7751" spans="1:8" ht="20.100000000000001" customHeight="1">
      <c r="A7751" s="3170">
        <v>300</v>
      </c>
      <c r="B7751" s="3039" t="s">
        <v>35756</v>
      </c>
      <c r="C7751" s="3160" t="s">
        <v>35757</v>
      </c>
      <c r="D7751" s="3183">
        <v>2</v>
      </c>
      <c r="E7751" s="3179"/>
      <c r="F7751" s="3144"/>
      <c r="G7751" s="3169">
        <f t="shared" si="123"/>
        <v>0</v>
      </c>
      <c r="H7751" s="64"/>
    </row>
    <row r="7752" spans="1:8" ht="20.100000000000001" customHeight="1">
      <c r="A7752" s="3170">
        <v>400</v>
      </c>
      <c r="B7752" s="3039" t="s">
        <v>35758</v>
      </c>
      <c r="C7752" s="3160" t="s">
        <v>35757</v>
      </c>
      <c r="D7752" s="3202">
        <v>1</v>
      </c>
      <c r="E7752" s="3179"/>
      <c r="F7752" s="3144"/>
      <c r="G7752" s="3169">
        <f t="shared" si="123"/>
        <v>0</v>
      </c>
      <c r="H7752" s="64"/>
    </row>
    <row r="7753" spans="1:8" ht="20.100000000000001" customHeight="1">
      <c r="A7753" s="2484">
        <v>200</v>
      </c>
      <c r="B7753" s="3049" t="s">
        <v>35759</v>
      </c>
      <c r="C7753" s="3140"/>
      <c r="D7753" s="3178">
        <v>1</v>
      </c>
      <c r="E7753" s="3179"/>
      <c r="F7753" s="3144"/>
      <c r="G7753" s="3169">
        <f t="shared" si="123"/>
        <v>0</v>
      </c>
      <c r="H7753" s="64"/>
    </row>
    <row r="7754" spans="1:8" ht="20.100000000000001" customHeight="1">
      <c r="A7754" s="3170">
        <v>150</v>
      </c>
      <c r="B7754" s="3266" t="s">
        <v>35760</v>
      </c>
      <c r="C7754" s="3186"/>
      <c r="D7754" s="3202">
        <v>1</v>
      </c>
      <c r="E7754" s="3179"/>
      <c r="F7754" s="3144"/>
      <c r="G7754" s="3169">
        <f t="shared" si="123"/>
        <v>0</v>
      </c>
      <c r="H7754" s="64"/>
    </row>
    <row r="7755" spans="1:8" ht="20.100000000000001" customHeight="1">
      <c r="A7755" s="3170">
        <v>200</v>
      </c>
      <c r="B7755" s="3266" t="s">
        <v>35761</v>
      </c>
      <c r="C7755" s="3186"/>
      <c r="D7755" s="3202">
        <v>2</v>
      </c>
      <c r="E7755" s="3179"/>
      <c r="F7755" s="3144"/>
      <c r="G7755" s="3169">
        <f t="shared" si="123"/>
        <v>0</v>
      </c>
      <c r="H7755" s="64"/>
    </row>
    <row r="7756" spans="1:8" ht="20.100000000000001" customHeight="1">
      <c r="A7756" s="2484">
        <v>200</v>
      </c>
      <c r="B7756" s="3139" t="s">
        <v>35762</v>
      </c>
      <c r="C7756" s="3140" t="s">
        <v>30958</v>
      </c>
      <c r="D7756" s="3180">
        <v>2</v>
      </c>
      <c r="E7756" s="3179"/>
      <c r="F7756" s="3144"/>
      <c r="G7756" s="3169">
        <f t="shared" si="123"/>
        <v>0</v>
      </c>
      <c r="H7756" s="64"/>
    </row>
    <row r="7757" spans="1:8" ht="20.100000000000001" customHeight="1">
      <c r="A7757" s="3170">
        <v>200</v>
      </c>
      <c r="B7757" s="3139" t="s">
        <v>35763</v>
      </c>
      <c r="C7757" s="3140" t="s">
        <v>30958</v>
      </c>
      <c r="D7757" s="3180">
        <v>1</v>
      </c>
      <c r="E7757" s="3179"/>
      <c r="F7757" s="3144"/>
      <c r="G7757" s="3169">
        <f t="shared" si="123"/>
        <v>0</v>
      </c>
      <c r="H7757" s="64"/>
    </row>
    <row r="7758" spans="1:8" ht="20.100000000000001" customHeight="1">
      <c r="A7758" s="3170">
        <v>200</v>
      </c>
      <c r="B7758" s="3139" t="s">
        <v>35764</v>
      </c>
      <c r="C7758" s="3140" t="s">
        <v>30958</v>
      </c>
      <c r="D7758" s="3180">
        <v>1</v>
      </c>
      <c r="E7758" s="3179"/>
      <c r="F7758" s="3144"/>
      <c r="G7758" s="3169">
        <f t="shared" si="123"/>
        <v>0</v>
      </c>
      <c r="H7758" s="64"/>
    </row>
    <row r="7759" spans="1:8" ht="20.100000000000001" customHeight="1">
      <c r="A7759" s="3170">
        <v>200</v>
      </c>
      <c r="B7759" s="3139" t="s">
        <v>35765</v>
      </c>
      <c r="C7759" s="3140" t="s">
        <v>30958</v>
      </c>
      <c r="D7759" s="3180">
        <v>1</v>
      </c>
      <c r="E7759" s="3179"/>
      <c r="F7759" s="3144"/>
      <c r="G7759" s="3169">
        <f t="shared" si="123"/>
        <v>0</v>
      </c>
      <c r="H7759" s="64"/>
    </row>
    <row r="7760" spans="1:8" ht="20.100000000000001" customHeight="1">
      <c r="A7760" s="3170">
        <v>150</v>
      </c>
      <c r="B7760" s="3139" t="s">
        <v>35766</v>
      </c>
      <c r="C7760" s="3140" t="s">
        <v>35767</v>
      </c>
      <c r="D7760" s="3178">
        <v>1</v>
      </c>
      <c r="E7760" s="3179"/>
      <c r="F7760" s="3144"/>
      <c r="G7760" s="3169">
        <f t="shared" si="123"/>
        <v>0</v>
      </c>
      <c r="H7760" s="64"/>
    </row>
    <row r="7761" spans="1:8" ht="20.100000000000001" customHeight="1">
      <c r="A7761" s="3170">
        <v>150</v>
      </c>
      <c r="B7761" s="3139" t="s">
        <v>35768</v>
      </c>
      <c r="C7761" s="3140" t="s">
        <v>30188</v>
      </c>
      <c r="D7761" s="3178">
        <v>3</v>
      </c>
      <c r="E7761" s="3179"/>
      <c r="F7761" s="3144"/>
      <c r="G7761" s="3169">
        <f t="shared" si="123"/>
        <v>0</v>
      </c>
      <c r="H7761" s="64"/>
    </row>
    <row r="7762" spans="1:8" ht="20.100000000000001" customHeight="1">
      <c r="A7762" s="3170">
        <v>150</v>
      </c>
      <c r="B7762" s="3139" t="s">
        <v>35770</v>
      </c>
      <c r="C7762" s="3140" t="s">
        <v>34793</v>
      </c>
      <c r="D7762" s="3178">
        <v>3</v>
      </c>
      <c r="E7762" s="3179"/>
      <c r="F7762" s="3144"/>
      <c r="G7762" s="3169">
        <f t="shared" si="123"/>
        <v>0</v>
      </c>
      <c r="H7762" s="64"/>
    </row>
    <row r="7763" spans="1:8" ht="20.100000000000001" customHeight="1">
      <c r="A7763" s="3170">
        <v>200</v>
      </c>
      <c r="B7763" s="3049" t="s">
        <v>35771</v>
      </c>
      <c r="C7763" s="3140" t="s">
        <v>35772</v>
      </c>
      <c r="D7763" s="3189">
        <v>3</v>
      </c>
      <c r="E7763" s="3322"/>
      <c r="F7763" s="3323"/>
      <c r="G7763" s="3169">
        <f t="shared" si="123"/>
        <v>0</v>
      </c>
      <c r="H7763" s="64"/>
    </row>
    <row r="7764" spans="1:8" ht="20.100000000000001" customHeight="1">
      <c r="A7764" s="3170">
        <v>250</v>
      </c>
      <c r="B7764" s="3049" t="s">
        <v>35773</v>
      </c>
      <c r="C7764" s="3140" t="s">
        <v>35767</v>
      </c>
      <c r="D7764" s="3178">
        <v>1</v>
      </c>
      <c r="E7764" s="3322"/>
      <c r="F7764" s="3323"/>
      <c r="G7764" s="3169">
        <f t="shared" si="123"/>
        <v>0</v>
      </c>
      <c r="H7764" s="64"/>
    </row>
    <row r="7765" spans="1:8" ht="20.100000000000001" customHeight="1">
      <c r="A7765" s="3170">
        <v>150</v>
      </c>
      <c r="B7765" s="3049" t="s">
        <v>35774</v>
      </c>
      <c r="C7765" s="3140" t="s">
        <v>35775</v>
      </c>
      <c r="D7765" s="3142">
        <v>2</v>
      </c>
      <c r="E7765" s="3322"/>
      <c r="F7765" s="3323"/>
      <c r="G7765" s="3169">
        <f t="shared" si="123"/>
        <v>0</v>
      </c>
      <c r="H7765" s="64"/>
    </row>
    <row r="7766" spans="1:8" ht="20.100000000000001" customHeight="1">
      <c r="A7766" s="2484">
        <v>200</v>
      </c>
      <c r="B7766" s="3049" t="s">
        <v>35776</v>
      </c>
      <c r="C7766" s="3140" t="s">
        <v>35777</v>
      </c>
      <c r="D7766" s="3178">
        <v>9</v>
      </c>
      <c r="E7766" s="3179"/>
      <c r="F7766" s="3144"/>
      <c r="G7766" s="3169">
        <f t="shared" si="123"/>
        <v>0</v>
      </c>
      <c r="H7766" s="64"/>
    </row>
    <row r="7767" spans="1:8" ht="20.100000000000001" customHeight="1">
      <c r="A7767" s="3170">
        <v>250</v>
      </c>
      <c r="B7767" s="3039" t="s">
        <v>35778</v>
      </c>
      <c r="C7767" s="3160"/>
      <c r="D7767" s="3180">
        <v>4</v>
      </c>
      <c r="E7767" s="3179"/>
      <c r="F7767" s="3144"/>
      <c r="G7767" s="3169">
        <f t="shared" si="123"/>
        <v>0</v>
      </c>
      <c r="H7767" s="64"/>
    </row>
    <row r="7768" spans="1:8" ht="20.100000000000001" customHeight="1">
      <c r="A7768" s="3170">
        <v>150</v>
      </c>
      <c r="B7768" s="3039" t="s">
        <v>35779</v>
      </c>
      <c r="C7768" s="3160"/>
      <c r="D7768" s="3142">
        <v>3</v>
      </c>
      <c r="E7768" s="3179"/>
      <c r="F7768" s="3144"/>
      <c r="G7768" s="3169">
        <f t="shared" si="123"/>
        <v>0</v>
      </c>
      <c r="H7768" s="64"/>
    </row>
    <row r="7769" spans="1:8" ht="20.100000000000001" customHeight="1">
      <c r="A7769" s="3170">
        <v>150</v>
      </c>
      <c r="B7769" s="3039" t="s">
        <v>35780</v>
      </c>
      <c r="C7769" s="3263" t="s">
        <v>34917</v>
      </c>
      <c r="D7769" s="3178">
        <v>2</v>
      </c>
      <c r="E7769" s="3179"/>
      <c r="F7769" s="3144"/>
      <c r="G7769" s="3169">
        <f t="shared" si="123"/>
        <v>0</v>
      </c>
      <c r="H7769" s="64"/>
    </row>
    <row r="7770" spans="1:8" ht="20.100000000000001" customHeight="1">
      <c r="A7770" s="3170">
        <v>150</v>
      </c>
      <c r="B7770" s="3039" t="s">
        <v>35781</v>
      </c>
      <c r="C7770" s="3160"/>
      <c r="D7770" s="3142">
        <v>5</v>
      </c>
      <c r="E7770" s="3179"/>
      <c r="F7770" s="3144"/>
      <c r="G7770" s="3169">
        <f t="shared" si="123"/>
        <v>0</v>
      </c>
      <c r="H7770" s="64"/>
    </row>
    <row r="7771" spans="1:8" ht="20.100000000000001" customHeight="1">
      <c r="A7771" s="3170">
        <v>200</v>
      </c>
      <c r="B7771" s="3274" t="s">
        <v>35782</v>
      </c>
      <c r="C7771" s="3292"/>
      <c r="D7771" s="3142">
        <v>5</v>
      </c>
      <c r="E7771" s="3179"/>
      <c r="F7771" s="3144"/>
      <c r="G7771" s="3169">
        <f t="shared" si="123"/>
        <v>0</v>
      </c>
      <c r="H7771" s="64"/>
    </row>
    <row r="7772" spans="1:8" ht="20.100000000000001" customHeight="1">
      <c r="A7772" s="3170">
        <v>150</v>
      </c>
      <c r="B7772" s="3274" t="s">
        <v>35783</v>
      </c>
      <c r="C7772" s="3263" t="s">
        <v>30958</v>
      </c>
      <c r="D7772" s="3183">
        <v>3</v>
      </c>
      <c r="E7772" s="3179"/>
      <c r="F7772" s="3144"/>
      <c r="G7772" s="3169">
        <f t="shared" si="123"/>
        <v>0</v>
      </c>
      <c r="H7772" s="64"/>
    </row>
    <row r="7773" spans="1:8" ht="20.100000000000001" customHeight="1">
      <c r="A7773" s="3170">
        <v>150</v>
      </c>
      <c r="B7773" s="3274" t="s">
        <v>35784</v>
      </c>
      <c r="C7773" s="3292"/>
      <c r="D7773" s="3142">
        <v>11</v>
      </c>
      <c r="E7773" s="3179"/>
      <c r="F7773" s="3144"/>
      <c r="G7773" s="3169">
        <f t="shared" si="123"/>
        <v>0</v>
      </c>
      <c r="H7773" s="64"/>
    </row>
    <row r="7774" spans="1:8" ht="20.100000000000001" customHeight="1">
      <c r="A7774" s="3170">
        <v>250</v>
      </c>
      <c r="B7774" s="3049" t="s">
        <v>35785</v>
      </c>
      <c r="C7774" s="3263" t="s">
        <v>30958</v>
      </c>
      <c r="D7774" s="3180">
        <v>1</v>
      </c>
      <c r="E7774" s="3179"/>
      <c r="F7774" s="3144"/>
      <c r="G7774" s="3169">
        <f t="shared" si="123"/>
        <v>0</v>
      </c>
      <c r="H7774" s="64"/>
    </row>
    <row r="7775" spans="1:8" ht="20.100000000000001" customHeight="1">
      <c r="A7775" s="3170">
        <v>200</v>
      </c>
      <c r="B7775" s="3049" t="s">
        <v>35786</v>
      </c>
      <c r="C7775" s="3263" t="s">
        <v>30958</v>
      </c>
      <c r="D7775" s="3142">
        <v>6</v>
      </c>
      <c r="E7775" s="3179"/>
      <c r="F7775" s="3144"/>
      <c r="G7775" s="3169">
        <f t="shared" si="123"/>
        <v>0</v>
      </c>
      <c r="H7775" s="64"/>
    </row>
    <row r="7776" spans="1:8" ht="20.100000000000001" customHeight="1">
      <c r="A7776" s="2484">
        <v>200</v>
      </c>
      <c r="B7776" s="3288" t="s">
        <v>35787</v>
      </c>
      <c r="C7776" s="3263" t="s">
        <v>30958</v>
      </c>
      <c r="D7776" s="3178">
        <v>2</v>
      </c>
      <c r="E7776" s="3179"/>
      <c r="F7776" s="3144"/>
      <c r="G7776" s="3169">
        <f t="shared" si="123"/>
        <v>0</v>
      </c>
      <c r="H7776" s="64"/>
    </row>
    <row r="7777" spans="1:8" ht="20.100000000000001" customHeight="1">
      <c r="A7777" s="3170">
        <v>150</v>
      </c>
      <c r="B7777" s="3288" t="s">
        <v>35788</v>
      </c>
      <c r="C7777" s="3263" t="s">
        <v>28672</v>
      </c>
      <c r="D7777" s="3180">
        <v>1</v>
      </c>
      <c r="E7777" s="3179"/>
      <c r="F7777" s="3144"/>
      <c r="G7777" s="3169">
        <f t="shared" si="123"/>
        <v>0</v>
      </c>
      <c r="H7777" s="64"/>
    </row>
    <row r="7778" spans="1:8" ht="20.100000000000001" customHeight="1">
      <c r="A7778" s="3170">
        <v>200</v>
      </c>
      <c r="B7778" s="3049" t="s">
        <v>35789</v>
      </c>
      <c r="C7778" s="3140" t="s">
        <v>35790</v>
      </c>
      <c r="D7778" s="3193">
        <v>1</v>
      </c>
      <c r="E7778" s="3179"/>
      <c r="F7778" s="3144"/>
      <c r="G7778" s="3169">
        <f t="shared" si="123"/>
        <v>0</v>
      </c>
      <c r="H7778" s="64"/>
    </row>
    <row r="7779" spans="1:8" ht="20.100000000000001" customHeight="1">
      <c r="A7779" s="3170">
        <v>250</v>
      </c>
      <c r="B7779" s="3049" t="s">
        <v>35791</v>
      </c>
      <c r="C7779" s="3140" t="s">
        <v>35790</v>
      </c>
      <c r="D7779" s="3178">
        <v>1</v>
      </c>
      <c r="E7779" s="3179"/>
      <c r="F7779" s="3144"/>
      <c r="G7779" s="3169">
        <f t="shared" si="123"/>
        <v>0</v>
      </c>
      <c r="H7779" s="64"/>
    </row>
    <row r="7780" spans="1:8" ht="20.100000000000001" customHeight="1">
      <c r="A7780" s="3170">
        <v>200</v>
      </c>
      <c r="B7780" s="3139" t="s">
        <v>35792</v>
      </c>
      <c r="C7780" s="3263" t="s">
        <v>30958</v>
      </c>
      <c r="D7780" s="3180">
        <v>1</v>
      </c>
      <c r="E7780" s="3179"/>
      <c r="F7780" s="3144"/>
      <c r="G7780" s="3169">
        <f t="shared" si="123"/>
        <v>0</v>
      </c>
      <c r="H7780" s="64"/>
    </row>
    <row r="7781" spans="1:8" ht="20.100000000000001" customHeight="1">
      <c r="A7781" s="3170">
        <v>200</v>
      </c>
      <c r="B7781" s="3039" t="s">
        <v>35793</v>
      </c>
      <c r="C7781" s="3160"/>
      <c r="D7781" s="3189">
        <v>4</v>
      </c>
      <c r="E7781" s="3179"/>
      <c r="F7781" s="3144"/>
      <c r="G7781" s="3169">
        <f t="shared" si="123"/>
        <v>0</v>
      </c>
      <c r="H7781" s="64"/>
    </row>
    <row r="7782" spans="1:8" ht="20.100000000000001" customHeight="1">
      <c r="A7782" s="3170">
        <v>150</v>
      </c>
      <c r="B7782" s="3039" t="s">
        <v>35794</v>
      </c>
      <c r="C7782" s="3140" t="s">
        <v>30958</v>
      </c>
      <c r="D7782" s="3189">
        <v>3</v>
      </c>
      <c r="E7782" s="3179"/>
      <c r="F7782" s="3144"/>
      <c r="G7782" s="3169">
        <f t="shared" si="123"/>
        <v>0</v>
      </c>
      <c r="H7782" s="64"/>
    </row>
    <row r="7783" spans="1:8" ht="20.100000000000001" customHeight="1">
      <c r="A7783" s="3170">
        <v>250</v>
      </c>
      <c r="B7783" s="3049" t="s">
        <v>35795</v>
      </c>
      <c r="C7783" s="3140" t="s">
        <v>30958</v>
      </c>
      <c r="D7783" s="3142">
        <v>1</v>
      </c>
      <c r="E7783" s="3179"/>
      <c r="F7783" s="3144"/>
      <c r="G7783" s="3169">
        <f t="shared" ref="G7783:G7846" si="124">F7783*A7783</f>
        <v>0</v>
      </c>
      <c r="H7783" s="64"/>
    </row>
    <row r="7784" spans="1:8" ht="20.100000000000001" customHeight="1">
      <c r="A7784" s="3170">
        <v>150</v>
      </c>
      <c r="B7784" s="3049" t="s">
        <v>35796</v>
      </c>
      <c r="C7784" s="3140" t="s">
        <v>30958</v>
      </c>
      <c r="D7784" s="3142">
        <v>3</v>
      </c>
      <c r="E7784" s="3179"/>
      <c r="F7784" s="3144"/>
      <c r="G7784" s="3169">
        <f t="shared" si="124"/>
        <v>0</v>
      </c>
      <c r="H7784" s="64"/>
    </row>
    <row r="7785" spans="1:8" ht="20.100000000000001" customHeight="1">
      <c r="A7785" s="3170">
        <v>250</v>
      </c>
      <c r="B7785" s="3049" t="s">
        <v>35797</v>
      </c>
      <c r="C7785" s="3140" t="s">
        <v>34326</v>
      </c>
      <c r="D7785" s="3189">
        <v>2</v>
      </c>
      <c r="E7785" s="3179"/>
      <c r="F7785" s="3144"/>
      <c r="G7785" s="3169">
        <f t="shared" si="124"/>
        <v>0</v>
      </c>
      <c r="H7785" s="64"/>
    </row>
    <row r="7786" spans="1:8" ht="20.100000000000001" customHeight="1">
      <c r="A7786" s="3170">
        <v>150</v>
      </c>
      <c r="B7786" s="3049" t="s">
        <v>35798</v>
      </c>
      <c r="C7786" s="3140" t="s">
        <v>35799</v>
      </c>
      <c r="D7786" s="3189">
        <v>1</v>
      </c>
      <c r="E7786" s="3179"/>
      <c r="F7786" s="3144"/>
      <c r="G7786" s="3169">
        <f t="shared" si="124"/>
        <v>0</v>
      </c>
      <c r="H7786" s="64"/>
    </row>
    <row r="7787" spans="1:8" ht="20.100000000000001" customHeight="1">
      <c r="A7787" s="3170">
        <v>150</v>
      </c>
      <c r="B7787" s="3049" t="s">
        <v>35800</v>
      </c>
      <c r="C7787" s="3140" t="s">
        <v>33364</v>
      </c>
      <c r="D7787" s="3142">
        <v>8</v>
      </c>
      <c r="E7787" s="3179"/>
      <c r="F7787" s="3144"/>
      <c r="G7787" s="3169">
        <f t="shared" si="124"/>
        <v>0</v>
      </c>
      <c r="H7787" s="64"/>
    </row>
    <row r="7788" spans="1:8" ht="20.100000000000001" customHeight="1">
      <c r="A7788" s="3170">
        <v>400</v>
      </c>
      <c r="B7788" s="3042" t="s">
        <v>35801</v>
      </c>
      <c r="C7788" s="3140" t="s">
        <v>35802</v>
      </c>
      <c r="D7788" s="3178">
        <v>2</v>
      </c>
      <c r="E7788" s="3179"/>
      <c r="F7788" s="3144"/>
      <c r="G7788" s="3169">
        <f t="shared" si="124"/>
        <v>0</v>
      </c>
      <c r="H7788" s="64"/>
    </row>
    <row r="7789" spans="1:8" ht="20.100000000000001" customHeight="1">
      <c r="A7789" s="3170">
        <v>400</v>
      </c>
      <c r="B7789" s="3042" t="s">
        <v>35803</v>
      </c>
      <c r="C7789" s="3140" t="s">
        <v>35802</v>
      </c>
      <c r="D7789" s="3189">
        <v>5</v>
      </c>
      <c r="E7789" s="3179"/>
      <c r="F7789" s="3144"/>
      <c r="G7789" s="3169">
        <f t="shared" si="124"/>
        <v>0</v>
      </c>
      <c r="H7789" s="64"/>
    </row>
    <row r="7790" spans="1:8" ht="20.100000000000001" customHeight="1">
      <c r="A7790" s="3170">
        <v>400</v>
      </c>
      <c r="B7790" s="3049" t="s">
        <v>35804</v>
      </c>
      <c r="C7790" s="3140" t="s">
        <v>34454</v>
      </c>
      <c r="D7790" s="3251">
        <v>5</v>
      </c>
      <c r="E7790" s="3179"/>
      <c r="F7790" s="3144"/>
      <c r="G7790" s="3169">
        <f t="shared" si="124"/>
        <v>0</v>
      </c>
      <c r="H7790" s="64"/>
    </row>
    <row r="7791" spans="1:8" ht="20.100000000000001" customHeight="1">
      <c r="A7791" s="3170">
        <v>350</v>
      </c>
      <c r="B7791" s="3042" t="s">
        <v>35805</v>
      </c>
      <c r="C7791" s="3140" t="s">
        <v>35802</v>
      </c>
      <c r="D7791" s="3189">
        <v>1</v>
      </c>
      <c r="E7791" s="3179"/>
      <c r="F7791" s="3144"/>
      <c r="G7791" s="3169">
        <f t="shared" si="124"/>
        <v>0</v>
      </c>
      <c r="H7791" s="64"/>
    </row>
    <row r="7792" spans="1:8" ht="20.100000000000001" customHeight="1">
      <c r="A7792" s="3170">
        <v>450</v>
      </c>
      <c r="B7792" s="3266" t="s">
        <v>35806</v>
      </c>
      <c r="C7792" s="3186"/>
      <c r="D7792" s="3202">
        <v>1</v>
      </c>
      <c r="E7792" s="3179"/>
      <c r="F7792" s="3144"/>
      <c r="G7792" s="3169">
        <f t="shared" si="124"/>
        <v>0</v>
      </c>
      <c r="H7792" s="64"/>
    </row>
    <row r="7793" spans="1:8" ht="20.100000000000001" customHeight="1">
      <c r="A7793" s="3170">
        <v>450</v>
      </c>
      <c r="B7793" s="3266" t="s">
        <v>35807</v>
      </c>
      <c r="C7793" s="3186"/>
      <c r="D7793" s="3202">
        <v>5</v>
      </c>
      <c r="E7793" s="3179"/>
      <c r="F7793" s="3144"/>
      <c r="G7793" s="3169">
        <f t="shared" si="124"/>
        <v>0</v>
      </c>
      <c r="H7793" s="64"/>
    </row>
    <row r="7794" spans="1:8" ht="20.100000000000001" customHeight="1">
      <c r="A7794" s="3170">
        <v>450</v>
      </c>
      <c r="B7794" s="3049" t="s">
        <v>35808</v>
      </c>
      <c r="C7794" s="3140" t="s">
        <v>34372</v>
      </c>
      <c r="D7794" s="3189">
        <v>3</v>
      </c>
      <c r="E7794" s="3179"/>
      <c r="F7794" s="3144"/>
      <c r="G7794" s="3169">
        <f t="shared" si="124"/>
        <v>0</v>
      </c>
      <c r="H7794" s="64"/>
    </row>
    <row r="7795" spans="1:8" ht="20.100000000000001" customHeight="1">
      <c r="A7795" s="3170">
        <v>600</v>
      </c>
      <c r="B7795" s="3049" t="s">
        <v>35809</v>
      </c>
      <c r="C7795" s="3140" t="s">
        <v>34372</v>
      </c>
      <c r="D7795" s="3189">
        <v>2</v>
      </c>
      <c r="E7795" s="3179"/>
      <c r="F7795" s="3144"/>
      <c r="G7795" s="3169">
        <f t="shared" si="124"/>
        <v>0</v>
      </c>
      <c r="H7795" s="64"/>
    </row>
    <row r="7796" spans="1:8" ht="20.100000000000001" customHeight="1">
      <c r="A7796" s="3170">
        <v>300</v>
      </c>
      <c r="B7796" s="3257" t="s">
        <v>35810</v>
      </c>
      <c r="C7796" s="3140"/>
      <c r="D7796" s="3202">
        <v>2</v>
      </c>
      <c r="E7796" s="3179"/>
      <c r="F7796" s="3144"/>
      <c r="G7796" s="3169">
        <f t="shared" si="124"/>
        <v>0</v>
      </c>
      <c r="H7796" s="64"/>
    </row>
    <row r="7797" spans="1:8" ht="20.100000000000001" customHeight="1">
      <c r="A7797" s="3170">
        <v>150</v>
      </c>
      <c r="B7797" s="3049" t="s">
        <v>35811</v>
      </c>
      <c r="C7797" s="3140"/>
      <c r="D7797" s="3178">
        <v>4</v>
      </c>
      <c r="E7797" s="3179"/>
      <c r="F7797" s="3144"/>
      <c r="G7797" s="3169">
        <f t="shared" si="124"/>
        <v>0</v>
      </c>
      <c r="H7797" s="64"/>
    </row>
    <row r="7798" spans="1:8" ht="20.100000000000001" customHeight="1">
      <c r="A7798" s="3170">
        <v>2000</v>
      </c>
      <c r="B7798" s="3049" t="s">
        <v>35812</v>
      </c>
      <c r="C7798" s="3140" t="s">
        <v>34372</v>
      </c>
      <c r="D7798" s="3189">
        <v>1</v>
      </c>
      <c r="E7798" s="3179"/>
      <c r="F7798" s="3144"/>
      <c r="G7798" s="3169">
        <f t="shared" si="124"/>
        <v>0</v>
      </c>
      <c r="H7798" s="64"/>
    </row>
    <row r="7799" spans="1:8" ht="20.100000000000001" customHeight="1">
      <c r="A7799" s="3170">
        <v>2000</v>
      </c>
      <c r="B7799" s="3049" t="s">
        <v>35813</v>
      </c>
      <c r="C7799" s="3140" t="s">
        <v>34372</v>
      </c>
      <c r="D7799" s="3189">
        <v>1</v>
      </c>
      <c r="E7799" s="3179"/>
      <c r="F7799" s="3144"/>
      <c r="G7799" s="3169">
        <f t="shared" si="124"/>
        <v>0</v>
      </c>
      <c r="H7799" s="64"/>
    </row>
    <row r="7800" spans="1:8" ht="20.100000000000001" customHeight="1">
      <c r="A7800" s="3170">
        <v>250</v>
      </c>
      <c r="B7800" s="3049" t="s">
        <v>35814</v>
      </c>
      <c r="C7800" s="3140" t="s">
        <v>29755</v>
      </c>
      <c r="D7800" s="3183">
        <v>3</v>
      </c>
      <c r="E7800" s="3179"/>
      <c r="F7800" s="3144"/>
      <c r="G7800" s="3169">
        <f t="shared" si="124"/>
        <v>0</v>
      </c>
      <c r="H7800" s="64"/>
    </row>
    <row r="7801" spans="1:8" ht="20.100000000000001" customHeight="1">
      <c r="A7801" s="3170">
        <v>150</v>
      </c>
      <c r="B7801" s="3049" t="s">
        <v>35815</v>
      </c>
      <c r="C7801" s="3140" t="s">
        <v>34454</v>
      </c>
      <c r="D7801" s="3142">
        <v>10</v>
      </c>
      <c r="E7801" s="3179"/>
      <c r="F7801" s="3144"/>
      <c r="G7801" s="3169">
        <f t="shared" si="124"/>
        <v>0</v>
      </c>
      <c r="H7801" s="64"/>
    </row>
    <row r="7802" spans="1:8" ht="20.100000000000001" customHeight="1">
      <c r="A7802" s="3170">
        <v>150</v>
      </c>
      <c r="B7802" s="3049" t="s">
        <v>35816</v>
      </c>
      <c r="C7802" s="3140"/>
      <c r="D7802" s="3183">
        <v>1</v>
      </c>
      <c r="E7802" s="3179"/>
      <c r="F7802" s="3144"/>
      <c r="G7802" s="3169">
        <f t="shared" si="124"/>
        <v>0</v>
      </c>
      <c r="H7802" s="64"/>
    </row>
    <row r="7803" spans="1:8" ht="20.100000000000001" customHeight="1">
      <c r="A7803" s="3170">
        <v>100</v>
      </c>
      <c r="B7803" s="3266" t="s">
        <v>35817</v>
      </c>
      <c r="C7803" s="3186"/>
      <c r="D7803" s="3202">
        <v>2</v>
      </c>
      <c r="E7803" s="3179"/>
      <c r="F7803" s="3144"/>
      <c r="G7803" s="3169">
        <f t="shared" si="124"/>
        <v>0</v>
      </c>
      <c r="H7803" s="64"/>
    </row>
    <row r="7804" spans="1:8" ht="20.100000000000001" customHeight="1">
      <c r="A7804" s="3170">
        <v>200</v>
      </c>
      <c r="B7804" s="3049" t="s">
        <v>35818</v>
      </c>
      <c r="C7804" s="3140"/>
      <c r="D7804" s="3183">
        <v>1</v>
      </c>
      <c r="E7804" s="3179"/>
      <c r="F7804" s="3144"/>
      <c r="G7804" s="3169">
        <f t="shared" si="124"/>
        <v>0</v>
      </c>
      <c r="H7804" s="64"/>
    </row>
    <row r="7805" spans="1:8" ht="20.100000000000001" customHeight="1">
      <c r="A7805" s="3170">
        <v>100</v>
      </c>
      <c r="B7805" s="3266" t="s">
        <v>35819</v>
      </c>
      <c r="C7805" s="3186"/>
      <c r="D7805" s="3202">
        <v>1</v>
      </c>
      <c r="E7805" s="3179"/>
      <c r="F7805" s="3144"/>
      <c r="G7805" s="3169">
        <f t="shared" si="124"/>
        <v>0</v>
      </c>
      <c r="H7805" s="64"/>
    </row>
    <row r="7806" spans="1:8" ht="20.100000000000001" customHeight="1">
      <c r="A7806" s="3170">
        <v>150</v>
      </c>
      <c r="B7806" s="3049" t="s">
        <v>35820</v>
      </c>
      <c r="C7806" s="3140"/>
      <c r="D7806" s="3142">
        <v>1</v>
      </c>
      <c r="E7806" s="3179"/>
      <c r="F7806" s="3144"/>
      <c r="G7806" s="3169">
        <f t="shared" si="124"/>
        <v>0</v>
      </c>
      <c r="H7806" s="64"/>
    </row>
    <row r="7807" spans="1:8" ht="20.100000000000001" customHeight="1">
      <c r="A7807" s="3170">
        <v>250</v>
      </c>
      <c r="B7807" s="3049" t="s">
        <v>35821</v>
      </c>
      <c r="C7807" s="3140"/>
      <c r="D7807" s="3142">
        <v>1</v>
      </c>
      <c r="E7807" s="3179"/>
      <c r="F7807" s="3144"/>
      <c r="G7807" s="3169">
        <f t="shared" si="124"/>
        <v>0</v>
      </c>
      <c r="H7807" s="64"/>
    </row>
    <row r="7808" spans="1:8" ht="20.100000000000001" customHeight="1">
      <c r="A7808" s="3170">
        <v>250</v>
      </c>
      <c r="B7808" s="3049" t="s">
        <v>35822</v>
      </c>
      <c r="C7808" s="3140"/>
      <c r="D7808" s="3142">
        <v>1</v>
      </c>
      <c r="E7808" s="3179"/>
      <c r="F7808" s="3144"/>
      <c r="G7808" s="3169">
        <f t="shared" si="124"/>
        <v>0</v>
      </c>
      <c r="H7808" s="64"/>
    </row>
    <row r="7809" spans="1:8" ht="20.100000000000001" customHeight="1">
      <c r="A7809" s="3170">
        <v>250</v>
      </c>
      <c r="B7809" s="3049" t="s">
        <v>35823</v>
      </c>
      <c r="C7809" s="3140"/>
      <c r="D7809" s="3142">
        <v>1</v>
      </c>
      <c r="E7809" s="3179"/>
      <c r="F7809" s="3144"/>
      <c r="G7809" s="3169">
        <f t="shared" si="124"/>
        <v>0</v>
      </c>
      <c r="H7809" s="64"/>
    </row>
    <row r="7810" spans="1:8" ht="20.100000000000001" customHeight="1">
      <c r="A7810" s="3170">
        <v>250</v>
      </c>
      <c r="B7810" s="3049" t="s">
        <v>35824</v>
      </c>
      <c r="C7810" s="3140"/>
      <c r="D7810" s="3142">
        <v>1</v>
      </c>
      <c r="E7810" s="3179"/>
      <c r="F7810" s="3144"/>
      <c r="G7810" s="3169">
        <f t="shared" si="124"/>
        <v>0</v>
      </c>
      <c r="H7810" s="64"/>
    </row>
    <row r="7811" spans="1:8" ht="20.100000000000001" customHeight="1">
      <c r="A7811" s="3170">
        <v>250</v>
      </c>
      <c r="B7811" s="3049" t="s">
        <v>35825</v>
      </c>
      <c r="C7811" s="3140"/>
      <c r="D7811" s="3142">
        <v>1</v>
      </c>
      <c r="E7811" s="3179"/>
      <c r="F7811" s="3144"/>
      <c r="G7811" s="3169">
        <f t="shared" si="124"/>
        <v>0</v>
      </c>
      <c r="H7811" s="64"/>
    </row>
    <row r="7812" spans="1:8" ht="20.100000000000001" customHeight="1">
      <c r="A7812" s="3170">
        <v>250</v>
      </c>
      <c r="B7812" s="3038" t="s">
        <v>35826</v>
      </c>
      <c r="C7812" s="3160"/>
      <c r="D7812" s="3183">
        <v>1</v>
      </c>
      <c r="E7812" s="3167"/>
      <c r="F7812" s="3168"/>
      <c r="G7812" s="3169">
        <f t="shared" si="124"/>
        <v>0</v>
      </c>
      <c r="H7812" s="74"/>
    </row>
    <row r="7813" spans="1:8" ht="20.100000000000001" customHeight="1">
      <c r="A7813" s="3170">
        <v>150</v>
      </c>
      <c r="B7813" s="3049" t="s">
        <v>35827</v>
      </c>
      <c r="C7813" s="3140"/>
      <c r="D7813" s="3178">
        <v>2</v>
      </c>
      <c r="E7813" s="3179"/>
      <c r="F7813" s="3144"/>
      <c r="G7813" s="3169">
        <f t="shared" si="124"/>
        <v>0</v>
      </c>
      <c r="H7813" s="64"/>
    </row>
    <row r="7814" spans="1:8" ht="20.100000000000001" customHeight="1">
      <c r="A7814" s="2484">
        <v>200</v>
      </c>
      <c r="B7814" s="3266" t="s">
        <v>35828</v>
      </c>
      <c r="C7814" s="3140"/>
      <c r="D7814" s="3202">
        <v>9</v>
      </c>
      <c r="E7814" s="3179"/>
      <c r="F7814" s="3144"/>
      <c r="G7814" s="3169">
        <f t="shared" si="124"/>
        <v>0</v>
      </c>
      <c r="H7814" s="64"/>
    </row>
    <row r="7815" spans="1:8" ht="20.100000000000001" customHeight="1">
      <c r="A7815" s="3170">
        <v>150</v>
      </c>
      <c r="B7815" s="3049" t="s">
        <v>35829</v>
      </c>
      <c r="C7815" s="3140"/>
      <c r="D7815" s="3024">
        <v>1</v>
      </c>
      <c r="E7815" s="3167"/>
      <c r="F7815" s="3168"/>
      <c r="G7815" s="3169">
        <f t="shared" si="124"/>
        <v>0</v>
      </c>
      <c r="H7815" s="64"/>
    </row>
    <row r="7816" spans="1:8" ht="20.100000000000001" customHeight="1">
      <c r="A7816" s="2484">
        <v>200</v>
      </c>
      <c r="B7816" s="3049" t="s">
        <v>35830</v>
      </c>
      <c r="C7816" s="3140"/>
      <c r="D7816" s="3142">
        <v>1</v>
      </c>
      <c r="E7816" s="3179"/>
      <c r="F7816" s="3144"/>
      <c r="G7816" s="3169">
        <f t="shared" si="124"/>
        <v>0</v>
      </c>
      <c r="H7816" s="64"/>
    </row>
    <row r="7817" spans="1:8" ht="20.100000000000001" customHeight="1">
      <c r="A7817" s="3170">
        <v>250</v>
      </c>
      <c r="B7817" s="3049" t="s">
        <v>35831</v>
      </c>
      <c r="C7817" s="3140"/>
      <c r="D7817" s="3142">
        <v>1</v>
      </c>
      <c r="E7817" s="3179"/>
      <c r="F7817" s="3144"/>
      <c r="G7817" s="3169">
        <f t="shared" si="124"/>
        <v>0</v>
      </c>
      <c r="H7817" s="64"/>
    </row>
    <row r="7818" spans="1:8" ht="20.100000000000001" customHeight="1">
      <c r="A7818" s="3170">
        <v>250</v>
      </c>
      <c r="B7818" s="3049" t="s">
        <v>35832</v>
      </c>
      <c r="C7818" s="3140"/>
      <c r="D7818" s="3142">
        <v>1</v>
      </c>
      <c r="E7818" s="3179"/>
      <c r="F7818" s="3144"/>
      <c r="G7818" s="3169">
        <f t="shared" si="124"/>
        <v>0</v>
      </c>
      <c r="H7818" s="64"/>
    </row>
    <row r="7819" spans="1:8" ht="20.100000000000001" customHeight="1">
      <c r="A7819" s="3170">
        <v>250</v>
      </c>
      <c r="B7819" s="3049" t="s">
        <v>35833</v>
      </c>
      <c r="C7819" s="3140"/>
      <c r="D7819" s="3142">
        <v>1</v>
      </c>
      <c r="E7819" s="3179"/>
      <c r="F7819" s="3144"/>
      <c r="G7819" s="3169">
        <f t="shared" si="124"/>
        <v>0</v>
      </c>
      <c r="H7819" s="64"/>
    </row>
    <row r="7820" spans="1:8" ht="20.100000000000001" customHeight="1">
      <c r="A7820" s="3170">
        <v>250</v>
      </c>
      <c r="B7820" s="3049" t="s">
        <v>35834</v>
      </c>
      <c r="C7820" s="3140"/>
      <c r="D7820" s="3142">
        <v>1</v>
      </c>
      <c r="E7820" s="3179"/>
      <c r="F7820" s="3144"/>
      <c r="G7820" s="3169">
        <f t="shared" si="124"/>
        <v>0</v>
      </c>
      <c r="H7820" s="64"/>
    </row>
    <row r="7821" spans="1:8" ht="20.100000000000001" customHeight="1">
      <c r="A7821" s="3170">
        <v>400</v>
      </c>
      <c r="B7821" s="3049" t="s">
        <v>35835</v>
      </c>
      <c r="C7821" s="3140"/>
      <c r="D7821" s="3142">
        <v>1</v>
      </c>
      <c r="E7821" s="3179"/>
      <c r="F7821" s="3144"/>
      <c r="G7821" s="3169">
        <f t="shared" si="124"/>
        <v>0</v>
      </c>
      <c r="H7821" s="64"/>
    </row>
    <row r="7822" spans="1:8" ht="20.100000000000001" customHeight="1">
      <c r="A7822" s="3170">
        <v>400</v>
      </c>
      <c r="B7822" s="3049" t="s">
        <v>35836</v>
      </c>
      <c r="C7822" s="3140"/>
      <c r="D7822" s="3142">
        <v>1</v>
      </c>
      <c r="E7822" s="3179"/>
      <c r="F7822" s="3144"/>
      <c r="G7822" s="3169">
        <f t="shared" si="124"/>
        <v>0</v>
      </c>
      <c r="H7822" s="64"/>
    </row>
    <row r="7823" spans="1:8" ht="20.100000000000001" customHeight="1">
      <c r="A7823" s="3170">
        <v>400</v>
      </c>
      <c r="B7823" s="3049" t="s">
        <v>35837</v>
      </c>
      <c r="C7823" s="3140"/>
      <c r="D7823" s="3189">
        <v>1</v>
      </c>
      <c r="E7823" s="3179"/>
      <c r="F7823" s="3144"/>
      <c r="G7823" s="3169">
        <f t="shared" si="124"/>
        <v>0</v>
      </c>
      <c r="H7823" s="64"/>
    </row>
    <row r="7824" spans="1:8" ht="20.100000000000001" customHeight="1">
      <c r="A7824" s="3170">
        <v>400</v>
      </c>
      <c r="B7824" s="3049" t="s">
        <v>35838</v>
      </c>
      <c r="C7824" s="3140"/>
      <c r="D7824" s="3251">
        <v>1</v>
      </c>
      <c r="E7824" s="3179"/>
      <c r="F7824" s="3144"/>
      <c r="G7824" s="3169">
        <f t="shared" si="124"/>
        <v>0</v>
      </c>
      <c r="H7824" s="64"/>
    </row>
    <row r="7825" spans="1:8" ht="20.100000000000001" customHeight="1">
      <c r="A7825" s="3170">
        <v>1300</v>
      </c>
      <c r="B7825" s="3049" t="s">
        <v>35839</v>
      </c>
      <c r="C7825" s="3140" t="s">
        <v>34372</v>
      </c>
      <c r="D7825" s="3189">
        <v>1</v>
      </c>
      <c r="E7825" s="3179"/>
      <c r="F7825" s="3144"/>
      <c r="G7825" s="3169">
        <f t="shared" si="124"/>
        <v>0</v>
      </c>
      <c r="H7825" s="64"/>
    </row>
    <row r="7826" spans="1:8" ht="20.100000000000001" customHeight="1">
      <c r="A7826" s="2484">
        <v>200</v>
      </c>
      <c r="B7826" s="3049" t="s">
        <v>35840</v>
      </c>
      <c r="C7826" s="3140"/>
      <c r="D7826" s="3142">
        <v>1</v>
      </c>
      <c r="E7826" s="3179"/>
      <c r="F7826" s="3144"/>
      <c r="G7826" s="3169">
        <f t="shared" si="124"/>
        <v>0</v>
      </c>
      <c r="H7826" s="64"/>
    </row>
    <row r="7827" spans="1:8" ht="20.100000000000001" customHeight="1">
      <c r="A7827" s="2484">
        <v>60</v>
      </c>
      <c r="B7827" s="3049" t="s">
        <v>35841</v>
      </c>
      <c r="C7827" s="3140"/>
      <c r="D7827" s="3142">
        <v>1</v>
      </c>
      <c r="E7827" s="3179"/>
      <c r="F7827" s="3144"/>
      <c r="G7827" s="3169">
        <f t="shared" si="124"/>
        <v>0</v>
      </c>
      <c r="H7827" s="64"/>
    </row>
    <row r="7828" spans="1:8" ht="20.100000000000001" customHeight="1">
      <c r="A7828" s="3170">
        <v>60</v>
      </c>
      <c r="B7828" s="3266" t="s">
        <v>35842</v>
      </c>
      <c r="C7828" s="3186"/>
      <c r="D7828" s="3202">
        <v>1</v>
      </c>
      <c r="E7828" s="3179"/>
      <c r="F7828" s="3144"/>
      <c r="G7828" s="3169">
        <f t="shared" si="124"/>
        <v>0</v>
      </c>
      <c r="H7828" s="64"/>
    </row>
    <row r="7829" spans="1:8" ht="20.100000000000001" customHeight="1">
      <c r="A7829" s="3170">
        <v>250</v>
      </c>
      <c r="B7829" s="3266" t="s">
        <v>35843</v>
      </c>
      <c r="C7829" s="3186"/>
      <c r="D7829" s="3202">
        <v>1</v>
      </c>
      <c r="E7829" s="3179"/>
      <c r="F7829" s="3144"/>
      <c r="G7829" s="3169">
        <f t="shared" si="124"/>
        <v>0</v>
      </c>
      <c r="H7829" s="64"/>
    </row>
    <row r="7830" spans="1:8" ht="20.100000000000001" customHeight="1">
      <c r="A7830" s="2484">
        <v>200</v>
      </c>
      <c r="B7830" s="3049" t="s">
        <v>35844</v>
      </c>
      <c r="C7830" s="3140"/>
      <c r="D7830" s="3142">
        <v>1</v>
      </c>
      <c r="E7830" s="3179"/>
      <c r="F7830" s="3144"/>
      <c r="G7830" s="3169">
        <f t="shared" si="124"/>
        <v>0</v>
      </c>
      <c r="H7830" s="64"/>
    </row>
    <row r="7831" spans="1:8" ht="20.100000000000001" customHeight="1">
      <c r="A7831" s="3170">
        <v>200</v>
      </c>
      <c r="B7831" s="3049" t="s">
        <v>35845</v>
      </c>
      <c r="C7831" s="3140"/>
      <c r="D7831" s="3183">
        <v>1</v>
      </c>
      <c r="E7831" s="3179"/>
      <c r="F7831" s="3144"/>
      <c r="G7831" s="3169">
        <f t="shared" si="124"/>
        <v>0</v>
      </c>
      <c r="H7831" s="64"/>
    </row>
    <row r="7832" spans="1:8" ht="20.100000000000001" customHeight="1">
      <c r="A7832" s="2484">
        <v>200</v>
      </c>
      <c r="B7832" s="3049" t="s">
        <v>35846</v>
      </c>
      <c r="C7832" s="3140"/>
      <c r="D7832" s="3142">
        <v>1</v>
      </c>
      <c r="E7832" s="3179"/>
      <c r="F7832" s="3144"/>
      <c r="G7832" s="3169">
        <f t="shared" si="124"/>
        <v>0</v>
      </c>
      <c r="H7832" s="64"/>
    </row>
    <row r="7833" spans="1:8" ht="20.100000000000001" customHeight="1">
      <c r="A7833" s="3170">
        <v>200</v>
      </c>
      <c r="B7833" s="3266" t="s">
        <v>35847</v>
      </c>
      <c r="C7833" s="3186"/>
      <c r="D7833" s="3202">
        <v>1</v>
      </c>
      <c r="E7833" s="3179"/>
      <c r="F7833" s="3144"/>
      <c r="G7833" s="3169">
        <f t="shared" si="124"/>
        <v>0</v>
      </c>
      <c r="H7833" s="64"/>
    </row>
    <row r="7834" spans="1:8" ht="20.100000000000001" customHeight="1">
      <c r="A7834" s="3170">
        <v>250</v>
      </c>
      <c r="B7834" s="3049" t="s">
        <v>35848</v>
      </c>
      <c r="C7834" s="3140"/>
      <c r="D7834" s="3183">
        <v>1</v>
      </c>
      <c r="E7834" s="3179"/>
      <c r="F7834" s="3144"/>
      <c r="G7834" s="3169">
        <f t="shared" si="124"/>
        <v>0</v>
      </c>
      <c r="H7834" s="64"/>
    </row>
    <row r="7835" spans="1:8" ht="20.100000000000001" customHeight="1">
      <c r="A7835" s="3170">
        <v>200</v>
      </c>
      <c r="B7835" s="3049" t="s">
        <v>35849</v>
      </c>
      <c r="C7835" s="3140"/>
      <c r="D7835" s="3142">
        <v>1</v>
      </c>
      <c r="E7835" s="3179"/>
      <c r="F7835" s="3144"/>
      <c r="G7835" s="3169">
        <f t="shared" si="124"/>
        <v>0</v>
      </c>
      <c r="H7835" s="64"/>
    </row>
    <row r="7836" spans="1:8" ht="20.100000000000001" customHeight="1">
      <c r="A7836" s="3170">
        <v>250</v>
      </c>
      <c r="B7836" s="3049" t="s">
        <v>35850</v>
      </c>
      <c r="C7836" s="3140"/>
      <c r="D7836" s="3142">
        <v>1</v>
      </c>
      <c r="E7836" s="3179"/>
      <c r="F7836" s="3144"/>
      <c r="G7836" s="3169">
        <f t="shared" si="124"/>
        <v>0</v>
      </c>
      <c r="H7836" s="64"/>
    </row>
    <row r="7837" spans="1:8" ht="20.100000000000001" customHeight="1">
      <c r="A7837" s="3170">
        <v>300</v>
      </c>
      <c r="B7837" s="3266" t="s">
        <v>35851</v>
      </c>
      <c r="C7837" s="3186"/>
      <c r="D7837" s="3202">
        <v>2</v>
      </c>
      <c r="E7837" s="3179"/>
      <c r="F7837" s="3144"/>
      <c r="G7837" s="3169">
        <f t="shared" si="124"/>
        <v>0</v>
      </c>
      <c r="H7837" s="64"/>
    </row>
    <row r="7838" spans="1:8" ht="20.100000000000001" customHeight="1">
      <c r="A7838" s="3170">
        <v>100</v>
      </c>
      <c r="B7838" s="3266" t="s">
        <v>35852</v>
      </c>
      <c r="C7838" s="3186"/>
      <c r="D7838" s="3202">
        <v>3</v>
      </c>
      <c r="E7838" s="3179"/>
      <c r="F7838" s="3144"/>
      <c r="G7838" s="3169">
        <f t="shared" si="124"/>
        <v>0</v>
      </c>
      <c r="H7838" s="64"/>
    </row>
    <row r="7839" spans="1:8" ht="20.100000000000001" customHeight="1">
      <c r="A7839" s="3170">
        <v>100</v>
      </c>
      <c r="B7839" s="3266" t="s">
        <v>35853</v>
      </c>
      <c r="C7839" s="3186"/>
      <c r="D7839" s="3202">
        <v>2</v>
      </c>
      <c r="E7839" s="3179"/>
      <c r="F7839" s="3144"/>
      <c r="G7839" s="3169">
        <f t="shared" si="124"/>
        <v>0</v>
      </c>
      <c r="H7839" s="64"/>
    </row>
    <row r="7840" spans="1:8" ht="20.100000000000001" customHeight="1">
      <c r="A7840" s="3170">
        <v>100</v>
      </c>
      <c r="B7840" s="3266" t="s">
        <v>35854</v>
      </c>
      <c r="C7840" s="3186"/>
      <c r="D7840" s="3202">
        <v>1</v>
      </c>
      <c r="E7840" s="3179"/>
      <c r="F7840" s="3144"/>
      <c r="G7840" s="3169">
        <f t="shared" si="124"/>
        <v>0</v>
      </c>
      <c r="H7840" s="64"/>
    </row>
    <row r="7841" spans="1:8" ht="20.100000000000001" customHeight="1">
      <c r="A7841" s="3170">
        <v>250</v>
      </c>
      <c r="B7841" s="3049" t="s">
        <v>35855</v>
      </c>
      <c r="C7841" s="3140"/>
      <c r="D7841" s="3142">
        <v>1</v>
      </c>
      <c r="E7841" s="3179"/>
      <c r="F7841" s="3144"/>
      <c r="G7841" s="3169">
        <f t="shared" si="124"/>
        <v>0</v>
      </c>
      <c r="H7841" s="64"/>
    </row>
    <row r="7842" spans="1:8" ht="20.100000000000001" customHeight="1">
      <c r="A7842" s="3170">
        <v>400</v>
      </c>
      <c r="B7842" s="3266" t="s">
        <v>35856</v>
      </c>
      <c r="C7842" s="3186"/>
      <c r="D7842" s="3202">
        <v>1</v>
      </c>
      <c r="E7842" s="3179"/>
      <c r="F7842" s="3144"/>
      <c r="G7842" s="3169">
        <f t="shared" si="124"/>
        <v>0</v>
      </c>
      <c r="H7842" s="64"/>
    </row>
    <row r="7843" spans="1:8" ht="20.100000000000001" customHeight="1">
      <c r="A7843" s="3170">
        <v>400</v>
      </c>
      <c r="B7843" s="3266" t="s">
        <v>35857</v>
      </c>
      <c r="C7843" s="3186"/>
      <c r="D7843" s="3202">
        <v>1</v>
      </c>
      <c r="E7843" s="3179"/>
      <c r="F7843" s="3144"/>
      <c r="G7843" s="3169">
        <f t="shared" si="124"/>
        <v>0</v>
      </c>
      <c r="H7843" s="64"/>
    </row>
    <row r="7844" spans="1:8" ht="20.100000000000001" customHeight="1">
      <c r="A7844" s="3170">
        <v>150</v>
      </c>
      <c r="B7844" s="3266" t="s">
        <v>35858</v>
      </c>
      <c r="C7844" s="3186"/>
      <c r="D7844" s="3202">
        <v>1</v>
      </c>
      <c r="E7844" s="3179"/>
      <c r="F7844" s="3144"/>
      <c r="G7844" s="3169">
        <f t="shared" si="124"/>
        <v>0</v>
      </c>
      <c r="H7844" s="64"/>
    </row>
    <row r="7845" spans="1:8" ht="20.100000000000001" customHeight="1">
      <c r="A7845" s="3170">
        <v>100</v>
      </c>
      <c r="B7845" s="3266" t="s">
        <v>35859</v>
      </c>
      <c r="C7845" s="3186"/>
      <c r="D7845" s="3202">
        <v>2</v>
      </c>
      <c r="E7845" s="3179"/>
      <c r="F7845" s="3144"/>
      <c r="G7845" s="3169">
        <f t="shared" si="124"/>
        <v>0</v>
      </c>
      <c r="H7845" s="64"/>
    </row>
    <row r="7846" spans="1:8" ht="20.100000000000001" customHeight="1">
      <c r="A7846" s="3170">
        <v>150</v>
      </c>
      <c r="B7846" s="3049" t="s">
        <v>35860</v>
      </c>
      <c r="C7846" s="3140"/>
      <c r="D7846" s="3142">
        <v>2</v>
      </c>
      <c r="E7846" s="3179"/>
      <c r="F7846" s="3144"/>
      <c r="G7846" s="3169">
        <f t="shared" si="124"/>
        <v>0</v>
      </c>
      <c r="H7846" s="64"/>
    </row>
    <row r="7847" spans="1:8" ht="20.100000000000001" customHeight="1">
      <c r="A7847" s="3170">
        <v>150</v>
      </c>
      <c r="B7847" s="3049" t="s">
        <v>35861</v>
      </c>
      <c r="C7847" s="3140"/>
      <c r="D7847" s="3142">
        <v>1</v>
      </c>
      <c r="E7847" s="3179"/>
      <c r="F7847" s="3144"/>
      <c r="G7847" s="3169">
        <f t="shared" ref="G7847:G7910" si="125">F7847*A7847</f>
        <v>0</v>
      </c>
      <c r="H7847" s="64"/>
    </row>
    <row r="7848" spans="1:8" ht="20.100000000000001" customHeight="1">
      <c r="A7848" s="3170">
        <v>250</v>
      </c>
      <c r="B7848" s="3049" t="s">
        <v>35862</v>
      </c>
      <c r="C7848" s="3140"/>
      <c r="D7848" s="3142">
        <v>3</v>
      </c>
      <c r="E7848" s="3179"/>
      <c r="F7848" s="3144"/>
      <c r="G7848" s="3169">
        <f t="shared" si="125"/>
        <v>0</v>
      </c>
      <c r="H7848" s="64"/>
    </row>
    <row r="7849" spans="1:8" ht="20.100000000000001" customHeight="1">
      <c r="A7849" s="3170">
        <v>300</v>
      </c>
      <c r="B7849" s="3266" t="s">
        <v>35863</v>
      </c>
      <c r="C7849" s="3186"/>
      <c r="D7849" s="3202">
        <v>1</v>
      </c>
      <c r="E7849" s="3179"/>
      <c r="F7849" s="3144"/>
      <c r="G7849" s="3169">
        <f t="shared" si="125"/>
        <v>0</v>
      </c>
      <c r="H7849" s="64"/>
    </row>
    <row r="7850" spans="1:8" ht="20.100000000000001" customHeight="1">
      <c r="A7850" s="3170">
        <v>300</v>
      </c>
      <c r="B7850" s="3266" t="s">
        <v>35864</v>
      </c>
      <c r="C7850" s="3186"/>
      <c r="D7850" s="3202">
        <v>4</v>
      </c>
      <c r="E7850" s="3179"/>
      <c r="F7850" s="3144"/>
      <c r="G7850" s="3169">
        <f t="shared" si="125"/>
        <v>0</v>
      </c>
      <c r="H7850" s="64"/>
    </row>
    <row r="7851" spans="1:8" ht="20.100000000000001" customHeight="1">
      <c r="A7851" s="3170">
        <v>250</v>
      </c>
      <c r="B7851" s="3049" t="s">
        <v>35865</v>
      </c>
      <c r="C7851" s="3140"/>
      <c r="D7851" s="3142">
        <v>3</v>
      </c>
      <c r="E7851" s="3179"/>
      <c r="F7851" s="3144"/>
      <c r="G7851" s="3169">
        <f t="shared" si="125"/>
        <v>0</v>
      </c>
      <c r="H7851" s="64"/>
    </row>
    <row r="7852" spans="1:8" ht="20.100000000000001" customHeight="1">
      <c r="A7852" s="3170">
        <v>250</v>
      </c>
      <c r="B7852" s="3049" t="s">
        <v>35866</v>
      </c>
      <c r="C7852" s="3140"/>
      <c r="D7852" s="3142">
        <v>1</v>
      </c>
      <c r="E7852" s="3179"/>
      <c r="F7852" s="3144"/>
      <c r="G7852" s="3169">
        <f t="shared" si="125"/>
        <v>0</v>
      </c>
      <c r="H7852" s="64"/>
    </row>
    <row r="7853" spans="1:8" ht="20.100000000000001" customHeight="1">
      <c r="A7853" s="3170">
        <v>250</v>
      </c>
      <c r="B7853" s="3049" t="s">
        <v>35867</v>
      </c>
      <c r="C7853" s="3140"/>
      <c r="D7853" s="3142">
        <v>1</v>
      </c>
      <c r="E7853" s="3179"/>
      <c r="F7853" s="3144"/>
      <c r="G7853" s="3169">
        <f t="shared" si="125"/>
        <v>0</v>
      </c>
      <c r="H7853" s="64"/>
    </row>
    <row r="7854" spans="1:8" ht="20.100000000000001" customHeight="1">
      <c r="A7854" s="3170">
        <v>250</v>
      </c>
      <c r="B7854" s="3266" t="s">
        <v>35868</v>
      </c>
      <c r="C7854" s="3186"/>
      <c r="D7854" s="3183">
        <v>1</v>
      </c>
      <c r="E7854" s="3179"/>
      <c r="F7854" s="3144"/>
      <c r="G7854" s="3169">
        <f t="shared" si="125"/>
        <v>0</v>
      </c>
      <c r="H7854" s="64"/>
    </row>
    <row r="7855" spans="1:8" ht="20.100000000000001" customHeight="1">
      <c r="A7855" s="3170">
        <v>300</v>
      </c>
      <c r="B7855" s="3266" t="s">
        <v>35869</v>
      </c>
      <c r="C7855" s="3186"/>
      <c r="D7855" s="3202">
        <v>1</v>
      </c>
      <c r="E7855" s="3179"/>
      <c r="F7855" s="3144"/>
      <c r="G7855" s="3169">
        <f t="shared" si="125"/>
        <v>0</v>
      </c>
      <c r="H7855" s="64"/>
    </row>
    <row r="7856" spans="1:8" ht="20.100000000000001" customHeight="1">
      <c r="A7856" s="3170">
        <v>400</v>
      </c>
      <c r="B7856" s="3266" t="s">
        <v>35870</v>
      </c>
      <c r="C7856" s="3186"/>
      <c r="D7856" s="3202">
        <v>2</v>
      </c>
      <c r="E7856" s="3179"/>
      <c r="F7856" s="3144"/>
      <c r="G7856" s="3169">
        <f t="shared" si="125"/>
        <v>0</v>
      </c>
      <c r="H7856" s="64"/>
    </row>
    <row r="7857" spans="1:8" ht="20.100000000000001" customHeight="1">
      <c r="A7857" s="3170">
        <v>350</v>
      </c>
      <c r="B7857" s="3049" t="s">
        <v>35871</v>
      </c>
      <c r="C7857" s="3140"/>
      <c r="D7857" s="3142">
        <v>1</v>
      </c>
      <c r="E7857" s="3179"/>
      <c r="F7857" s="3144"/>
      <c r="G7857" s="3169">
        <f t="shared" si="125"/>
        <v>0</v>
      </c>
      <c r="H7857" s="64"/>
    </row>
    <row r="7858" spans="1:8" ht="20.100000000000001" customHeight="1">
      <c r="A7858" s="3170">
        <v>300</v>
      </c>
      <c r="B7858" s="3358" t="s">
        <v>35872</v>
      </c>
      <c r="C7858" s="3186"/>
      <c r="D7858" s="3202">
        <v>1</v>
      </c>
      <c r="E7858" s="3179"/>
      <c r="F7858" s="3144"/>
      <c r="G7858" s="3169">
        <f t="shared" si="125"/>
        <v>0</v>
      </c>
      <c r="H7858" s="64"/>
    </row>
    <row r="7859" spans="1:8" ht="20.100000000000001" customHeight="1">
      <c r="A7859" s="3170">
        <v>250</v>
      </c>
      <c r="B7859" s="3288" t="s">
        <v>35873</v>
      </c>
      <c r="C7859" s="3140"/>
      <c r="D7859" s="3178">
        <v>1</v>
      </c>
      <c r="E7859" s="3179"/>
      <c r="F7859" s="3144"/>
      <c r="G7859" s="3169">
        <f t="shared" si="125"/>
        <v>0</v>
      </c>
      <c r="H7859" s="64"/>
    </row>
    <row r="7860" spans="1:8" ht="20.100000000000001" customHeight="1">
      <c r="A7860" s="3170">
        <v>300</v>
      </c>
      <c r="B7860" s="3358" t="s">
        <v>35874</v>
      </c>
      <c r="C7860" s="3186"/>
      <c r="D7860" s="3202">
        <v>1</v>
      </c>
      <c r="E7860" s="3179"/>
      <c r="F7860" s="3144"/>
      <c r="G7860" s="3169">
        <f t="shared" si="125"/>
        <v>0</v>
      </c>
      <c r="H7860" s="64"/>
    </row>
    <row r="7861" spans="1:8" ht="20.100000000000001" customHeight="1">
      <c r="A7861" s="3170">
        <v>250</v>
      </c>
      <c r="B7861" s="3139" t="s">
        <v>35875</v>
      </c>
      <c r="C7861" s="3140"/>
      <c r="D7861" s="3142">
        <v>1</v>
      </c>
      <c r="E7861" s="3179"/>
      <c r="F7861" s="3144"/>
      <c r="G7861" s="3169">
        <f t="shared" si="125"/>
        <v>0</v>
      </c>
      <c r="H7861" s="64"/>
    </row>
    <row r="7862" spans="1:8" ht="20.100000000000001" customHeight="1">
      <c r="A7862" s="3170">
        <v>250</v>
      </c>
      <c r="B7862" s="3266" t="s">
        <v>35876</v>
      </c>
      <c r="C7862" s="3186"/>
      <c r="D7862" s="3202">
        <v>1</v>
      </c>
      <c r="E7862" s="3179"/>
      <c r="F7862" s="3144"/>
      <c r="G7862" s="3169">
        <f t="shared" si="125"/>
        <v>0</v>
      </c>
      <c r="H7862" s="64"/>
    </row>
    <row r="7863" spans="1:8" ht="20.100000000000001" customHeight="1">
      <c r="A7863" s="3170">
        <v>200</v>
      </c>
      <c r="B7863" s="3266" t="s">
        <v>35877</v>
      </c>
      <c r="C7863" s="3186"/>
      <c r="D7863" s="3202">
        <v>1</v>
      </c>
      <c r="E7863" s="3179"/>
      <c r="F7863" s="3144"/>
      <c r="G7863" s="3169">
        <f t="shared" si="125"/>
        <v>0</v>
      </c>
      <c r="H7863" s="64"/>
    </row>
    <row r="7864" spans="1:8" ht="20.100000000000001" customHeight="1">
      <c r="A7864" s="3170">
        <v>400</v>
      </c>
      <c r="B7864" s="3266" t="s">
        <v>35878</v>
      </c>
      <c r="C7864" s="3186"/>
      <c r="D7864" s="3202">
        <v>1</v>
      </c>
      <c r="E7864" s="3179"/>
      <c r="F7864" s="3144"/>
      <c r="G7864" s="3169">
        <f t="shared" si="125"/>
        <v>0</v>
      </c>
      <c r="H7864" s="64"/>
    </row>
    <row r="7865" spans="1:8" ht="20.100000000000001" customHeight="1">
      <c r="A7865" s="3170">
        <v>250</v>
      </c>
      <c r="B7865" s="3266" t="s">
        <v>35879</v>
      </c>
      <c r="C7865" s="3186"/>
      <c r="D7865" s="3202">
        <v>1</v>
      </c>
      <c r="E7865" s="3179"/>
      <c r="F7865" s="3144"/>
      <c r="G7865" s="3169">
        <f t="shared" si="125"/>
        <v>0</v>
      </c>
      <c r="H7865" s="64"/>
    </row>
    <row r="7866" spans="1:8" ht="20.100000000000001" customHeight="1">
      <c r="A7866" s="3170">
        <v>250</v>
      </c>
      <c r="B7866" s="3266" t="s">
        <v>35880</v>
      </c>
      <c r="C7866" s="3186"/>
      <c r="D7866" s="3202">
        <v>1</v>
      </c>
      <c r="E7866" s="3179"/>
      <c r="F7866" s="3144"/>
      <c r="G7866" s="3169">
        <f t="shared" si="125"/>
        <v>0</v>
      </c>
      <c r="H7866" s="64"/>
    </row>
    <row r="7867" spans="1:8" ht="20.100000000000001" customHeight="1">
      <c r="A7867" s="3170">
        <v>250</v>
      </c>
      <c r="B7867" s="3049" t="s">
        <v>35881</v>
      </c>
      <c r="C7867" s="3140"/>
      <c r="D7867" s="3142">
        <v>1</v>
      </c>
      <c r="E7867" s="3179"/>
      <c r="F7867" s="3144"/>
      <c r="G7867" s="3169">
        <f t="shared" si="125"/>
        <v>0</v>
      </c>
      <c r="H7867" s="64"/>
    </row>
    <row r="7868" spans="1:8" ht="20.100000000000001" customHeight="1">
      <c r="A7868" s="3170">
        <v>250</v>
      </c>
      <c r="B7868" s="3266" t="s">
        <v>35883</v>
      </c>
      <c r="C7868" s="3186"/>
      <c r="D7868" s="3202">
        <v>2</v>
      </c>
      <c r="E7868" s="3179"/>
      <c r="F7868" s="3144"/>
      <c r="G7868" s="3169">
        <f t="shared" si="125"/>
        <v>0</v>
      </c>
      <c r="H7868" s="64"/>
    </row>
    <row r="7869" spans="1:8" ht="20.100000000000001" customHeight="1">
      <c r="A7869" s="3170">
        <v>250</v>
      </c>
      <c r="B7869" s="3049" t="s">
        <v>35884</v>
      </c>
      <c r="C7869" s="3140"/>
      <c r="D7869" s="3142">
        <v>2</v>
      </c>
      <c r="E7869" s="3179"/>
      <c r="F7869" s="3144"/>
      <c r="G7869" s="3169">
        <f t="shared" si="125"/>
        <v>0</v>
      </c>
      <c r="H7869" s="64"/>
    </row>
    <row r="7870" spans="1:8" ht="20.100000000000001" customHeight="1">
      <c r="A7870" s="3170">
        <v>150</v>
      </c>
      <c r="B7870" s="3266" t="s">
        <v>35885</v>
      </c>
      <c r="C7870" s="3186"/>
      <c r="D7870" s="3202">
        <v>1</v>
      </c>
      <c r="E7870" s="3179"/>
      <c r="F7870" s="3144"/>
      <c r="G7870" s="3169">
        <f t="shared" si="125"/>
        <v>0</v>
      </c>
      <c r="H7870" s="64"/>
    </row>
    <row r="7871" spans="1:8" ht="20.100000000000001" customHeight="1">
      <c r="A7871" s="3170">
        <v>200</v>
      </c>
      <c r="B7871" s="3049" t="s">
        <v>35886</v>
      </c>
      <c r="C7871" s="3140"/>
      <c r="D7871" s="3183">
        <v>1</v>
      </c>
      <c r="E7871" s="3179"/>
      <c r="F7871" s="3144"/>
      <c r="G7871" s="3169">
        <f t="shared" si="125"/>
        <v>0</v>
      </c>
      <c r="H7871" s="64"/>
    </row>
    <row r="7872" spans="1:8" ht="20.100000000000001" customHeight="1">
      <c r="A7872" s="3170">
        <v>250</v>
      </c>
      <c r="B7872" s="3049" t="s">
        <v>35887</v>
      </c>
      <c r="C7872" s="3140"/>
      <c r="D7872" s="3142">
        <v>1</v>
      </c>
      <c r="E7872" s="3179"/>
      <c r="F7872" s="3144"/>
      <c r="G7872" s="3169">
        <f t="shared" si="125"/>
        <v>0</v>
      </c>
      <c r="H7872" s="64"/>
    </row>
    <row r="7873" spans="1:8" ht="20.100000000000001" customHeight="1">
      <c r="A7873" s="3170">
        <v>250</v>
      </c>
      <c r="B7873" s="3049" t="s">
        <v>35887</v>
      </c>
      <c r="C7873" s="3140"/>
      <c r="D7873" s="3142">
        <v>1</v>
      </c>
      <c r="E7873" s="3179"/>
      <c r="F7873" s="3144"/>
      <c r="G7873" s="3169">
        <f t="shared" si="125"/>
        <v>0</v>
      </c>
      <c r="H7873" s="64"/>
    </row>
    <row r="7874" spans="1:8" ht="20.100000000000001" customHeight="1">
      <c r="A7874" s="3170">
        <v>250</v>
      </c>
      <c r="B7874" s="3049" t="s">
        <v>35887</v>
      </c>
      <c r="C7874" s="3140"/>
      <c r="D7874" s="3142">
        <v>1</v>
      </c>
      <c r="E7874" s="3179"/>
      <c r="F7874" s="3144"/>
      <c r="G7874" s="3169">
        <f t="shared" si="125"/>
        <v>0</v>
      </c>
      <c r="H7874" s="64"/>
    </row>
    <row r="7875" spans="1:8" ht="20.100000000000001" customHeight="1">
      <c r="A7875" s="3170">
        <v>400</v>
      </c>
      <c r="B7875" s="3266" t="s">
        <v>35888</v>
      </c>
      <c r="C7875" s="3186"/>
      <c r="D7875" s="3202">
        <v>1</v>
      </c>
      <c r="E7875" s="3179"/>
      <c r="F7875" s="3144"/>
      <c r="G7875" s="3169">
        <f t="shared" si="125"/>
        <v>0</v>
      </c>
      <c r="H7875" s="64"/>
    </row>
    <row r="7876" spans="1:8" ht="20.100000000000001" customHeight="1">
      <c r="A7876" s="3170">
        <v>300</v>
      </c>
      <c r="B7876" s="3266" t="s">
        <v>35889</v>
      </c>
      <c r="C7876" s="3186"/>
      <c r="D7876" s="3202">
        <v>1</v>
      </c>
      <c r="E7876" s="3179"/>
      <c r="F7876" s="3144"/>
      <c r="G7876" s="3169">
        <f t="shared" si="125"/>
        <v>0</v>
      </c>
      <c r="H7876" s="64"/>
    </row>
    <row r="7877" spans="1:8" ht="20.100000000000001" customHeight="1">
      <c r="A7877" s="3170">
        <v>300</v>
      </c>
      <c r="B7877" s="3266" t="s">
        <v>35889</v>
      </c>
      <c r="C7877" s="3186"/>
      <c r="D7877" s="3202">
        <v>1</v>
      </c>
      <c r="E7877" s="3179"/>
      <c r="F7877" s="3144"/>
      <c r="G7877" s="3169">
        <f t="shared" si="125"/>
        <v>0</v>
      </c>
      <c r="H7877" s="64"/>
    </row>
    <row r="7878" spans="1:8" ht="20.100000000000001" customHeight="1">
      <c r="A7878" s="3170">
        <v>250</v>
      </c>
      <c r="B7878" s="3049" t="s">
        <v>35890</v>
      </c>
      <c r="C7878" s="3140"/>
      <c r="D7878" s="3189">
        <v>1</v>
      </c>
      <c r="E7878" s="3179"/>
      <c r="F7878" s="3144"/>
      <c r="G7878" s="3169">
        <f t="shared" si="125"/>
        <v>0</v>
      </c>
      <c r="H7878" s="64"/>
    </row>
    <row r="7879" spans="1:8" ht="20.100000000000001" customHeight="1">
      <c r="A7879" s="3170">
        <v>250</v>
      </c>
      <c r="B7879" s="3049" t="s">
        <v>35891</v>
      </c>
      <c r="C7879" s="3140"/>
      <c r="D7879" s="3142">
        <v>1</v>
      </c>
      <c r="E7879" s="3179"/>
      <c r="F7879" s="3144"/>
      <c r="G7879" s="3169">
        <f t="shared" si="125"/>
        <v>0</v>
      </c>
      <c r="H7879" s="64"/>
    </row>
    <row r="7880" spans="1:8" ht="20.100000000000001" customHeight="1">
      <c r="A7880" s="2484">
        <v>250</v>
      </c>
      <c r="B7880" s="3038" t="s">
        <v>35892</v>
      </c>
      <c r="C7880" s="3140"/>
      <c r="D7880" s="3183">
        <v>2</v>
      </c>
      <c r="E7880" s="3179"/>
      <c r="F7880" s="3144"/>
      <c r="G7880" s="3169">
        <f t="shared" si="125"/>
        <v>0</v>
      </c>
      <c r="H7880" s="64"/>
    </row>
    <row r="7881" spans="1:8" ht="20.100000000000001" customHeight="1">
      <c r="A7881" s="3170">
        <v>250</v>
      </c>
      <c r="B7881" s="3266" t="s">
        <v>35893</v>
      </c>
      <c r="C7881" s="3186"/>
      <c r="D7881" s="3202">
        <v>1</v>
      </c>
      <c r="E7881" s="3179"/>
      <c r="F7881" s="3144"/>
      <c r="G7881" s="3169">
        <f t="shared" si="125"/>
        <v>0</v>
      </c>
      <c r="H7881" s="64"/>
    </row>
    <row r="7882" spans="1:8" ht="20.100000000000001" customHeight="1">
      <c r="A7882" s="3170">
        <v>500</v>
      </c>
      <c r="B7882" s="3049" t="s">
        <v>35894</v>
      </c>
      <c r="C7882" s="3140"/>
      <c r="D7882" s="3178">
        <v>2</v>
      </c>
      <c r="E7882" s="3179"/>
      <c r="F7882" s="3144"/>
      <c r="G7882" s="3169">
        <f t="shared" si="125"/>
        <v>0</v>
      </c>
      <c r="H7882" s="64"/>
    </row>
    <row r="7883" spans="1:8" ht="20.100000000000001" customHeight="1">
      <c r="A7883" s="3170">
        <v>500</v>
      </c>
      <c r="B7883" s="3049" t="s">
        <v>35895</v>
      </c>
      <c r="C7883" s="3140"/>
      <c r="D7883" s="3178">
        <v>5</v>
      </c>
      <c r="E7883" s="3179"/>
      <c r="F7883" s="3144"/>
      <c r="G7883" s="3169">
        <f t="shared" si="125"/>
        <v>0</v>
      </c>
      <c r="H7883" s="64"/>
    </row>
    <row r="7884" spans="1:8" ht="20.100000000000001" customHeight="1">
      <c r="A7884" s="3170">
        <v>350</v>
      </c>
      <c r="B7884" s="3266" t="s">
        <v>35896</v>
      </c>
      <c r="C7884" s="3186"/>
      <c r="D7884" s="3202">
        <v>1</v>
      </c>
      <c r="E7884" s="3179"/>
      <c r="F7884" s="3144"/>
      <c r="G7884" s="3169">
        <f t="shared" si="125"/>
        <v>0</v>
      </c>
      <c r="H7884" s="64"/>
    </row>
    <row r="7885" spans="1:8" ht="20.100000000000001" customHeight="1">
      <c r="A7885" s="3170">
        <v>400</v>
      </c>
      <c r="B7885" s="3049" t="s">
        <v>35897</v>
      </c>
      <c r="C7885" s="3140" t="s">
        <v>33145</v>
      </c>
      <c r="D7885" s="3142">
        <v>4</v>
      </c>
      <c r="E7885" s="3179"/>
      <c r="F7885" s="3144"/>
      <c r="G7885" s="3169">
        <f t="shared" si="125"/>
        <v>0</v>
      </c>
      <c r="H7885" s="64"/>
    </row>
    <row r="7886" spans="1:8" ht="20.100000000000001" customHeight="1">
      <c r="A7886" s="3170">
        <v>150</v>
      </c>
      <c r="B7886" s="3049" t="s">
        <v>35898</v>
      </c>
      <c r="C7886" s="3140" t="s">
        <v>33218</v>
      </c>
      <c r="D7886" s="3178">
        <v>2</v>
      </c>
      <c r="E7886" s="3179"/>
      <c r="F7886" s="3144"/>
      <c r="G7886" s="3169">
        <f t="shared" si="125"/>
        <v>0</v>
      </c>
      <c r="H7886" s="64"/>
    </row>
    <row r="7887" spans="1:8" ht="20.100000000000001" customHeight="1">
      <c r="A7887" s="3170">
        <v>300</v>
      </c>
      <c r="B7887" s="3266" t="s">
        <v>35899</v>
      </c>
      <c r="C7887" s="3186"/>
      <c r="D7887" s="3202">
        <v>1</v>
      </c>
      <c r="E7887" s="3179"/>
      <c r="F7887" s="3144"/>
      <c r="G7887" s="3169">
        <f t="shared" si="125"/>
        <v>0</v>
      </c>
      <c r="H7887" s="64"/>
    </row>
    <row r="7888" spans="1:8" ht="20.100000000000001" customHeight="1">
      <c r="A7888" s="3170">
        <v>150</v>
      </c>
      <c r="B7888" s="3049" t="s">
        <v>35900</v>
      </c>
      <c r="C7888" s="3140"/>
      <c r="D7888" s="3142">
        <v>1</v>
      </c>
      <c r="E7888" s="3179"/>
      <c r="F7888" s="3144"/>
      <c r="G7888" s="3169">
        <f t="shared" si="125"/>
        <v>0</v>
      </c>
      <c r="H7888" s="64"/>
    </row>
    <row r="7889" spans="1:8" ht="20.100000000000001" customHeight="1">
      <c r="A7889" s="3170">
        <v>150</v>
      </c>
      <c r="B7889" s="3049" t="s">
        <v>35901</v>
      </c>
      <c r="C7889" s="3140"/>
      <c r="D7889" s="3142">
        <v>4</v>
      </c>
      <c r="E7889" s="3179"/>
      <c r="F7889" s="3144"/>
      <c r="G7889" s="3169">
        <f t="shared" si="125"/>
        <v>0</v>
      </c>
      <c r="H7889" s="64"/>
    </row>
    <row r="7890" spans="1:8" ht="20.100000000000001" customHeight="1">
      <c r="A7890" s="3170">
        <v>150</v>
      </c>
      <c r="B7890" s="3049" t="s">
        <v>35902</v>
      </c>
      <c r="C7890" s="3140"/>
      <c r="D7890" s="3142">
        <v>1</v>
      </c>
      <c r="E7890" s="3179"/>
      <c r="F7890" s="3144"/>
      <c r="G7890" s="3169">
        <f t="shared" si="125"/>
        <v>0</v>
      </c>
      <c r="H7890" s="64"/>
    </row>
    <row r="7891" spans="1:8" ht="20.100000000000001" customHeight="1">
      <c r="A7891" s="3170">
        <v>100</v>
      </c>
      <c r="B7891" s="3266" t="s">
        <v>35903</v>
      </c>
      <c r="C7891" s="3186"/>
      <c r="D7891" s="3202">
        <v>1</v>
      </c>
      <c r="E7891" s="3179"/>
      <c r="F7891" s="3144"/>
      <c r="G7891" s="3169">
        <f t="shared" si="125"/>
        <v>0</v>
      </c>
      <c r="H7891" s="64"/>
    </row>
    <row r="7892" spans="1:8" ht="20.100000000000001" customHeight="1">
      <c r="A7892" s="3170">
        <v>150</v>
      </c>
      <c r="B7892" s="3049" t="s">
        <v>35904</v>
      </c>
      <c r="C7892" s="3140"/>
      <c r="D7892" s="3178">
        <v>2</v>
      </c>
      <c r="E7892" s="3179"/>
      <c r="F7892" s="3144"/>
      <c r="G7892" s="3169">
        <f t="shared" si="125"/>
        <v>0</v>
      </c>
      <c r="H7892" s="64"/>
    </row>
    <row r="7893" spans="1:8" ht="20.100000000000001" customHeight="1">
      <c r="A7893" s="3170">
        <v>60</v>
      </c>
      <c r="B7893" s="3049" t="s">
        <v>35905</v>
      </c>
      <c r="C7893" s="3140" t="s">
        <v>30456</v>
      </c>
      <c r="D7893" s="3196">
        <v>15</v>
      </c>
      <c r="E7893" s="3179"/>
      <c r="F7893" s="3144"/>
      <c r="G7893" s="3169">
        <f t="shared" si="125"/>
        <v>0</v>
      </c>
      <c r="H7893" s="64"/>
    </row>
    <row r="7894" spans="1:8" ht="20.100000000000001" customHeight="1">
      <c r="A7894" s="3170">
        <v>60</v>
      </c>
      <c r="B7894" s="3049" t="s">
        <v>35906</v>
      </c>
      <c r="C7894" s="3140" t="s">
        <v>30456</v>
      </c>
      <c r="D7894" s="3180">
        <v>8</v>
      </c>
      <c r="E7894" s="3179"/>
      <c r="F7894" s="3144"/>
      <c r="G7894" s="3169">
        <f t="shared" si="125"/>
        <v>0</v>
      </c>
      <c r="H7894" s="64"/>
    </row>
    <row r="7895" spans="1:8" ht="20.100000000000001" customHeight="1">
      <c r="A7895" s="3170">
        <v>60</v>
      </c>
      <c r="B7895" s="3049" t="s">
        <v>35907</v>
      </c>
      <c r="C7895" s="3140" t="s">
        <v>30456</v>
      </c>
      <c r="D7895" s="3196">
        <v>8</v>
      </c>
      <c r="E7895" s="3179"/>
      <c r="F7895" s="3144"/>
      <c r="G7895" s="3169">
        <f t="shared" si="125"/>
        <v>0</v>
      </c>
      <c r="H7895" s="64"/>
    </row>
    <row r="7896" spans="1:8" ht="20.100000000000001" customHeight="1">
      <c r="A7896" s="3170">
        <v>60</v>
      </c>
      <c r="B7896" s="3049" t="s">
        <v>35908</v>
      </c>
      <c r="C7896" s="3140" t="s">
        <v>28073</v>
      </c>
      <c r="D7896" s="3191">
        <v>5</v>
      </c>
      <c r="E7896" s="3179"/>
      <c r="F7896" s="3144"/>
      <c r="G7896" s="3169">
        <f t="shared" si="125"/>
        <v>0</v>
      </c>
      <c r="H7896" s="64"/>
    </row>
    <row r="7897" spans="1:8" ht="20.100000000000001" customHeight="1">
      <c r="A7897" s="3170">
        <v>100</v>
      </c>
      <c r="B7897" s="3266" t="s">
        <v>35909</v>
      </c>
      <c r="C7897" s="3186"/>
      <c r="D7897" s="3202">
        <v>8</v>
      </c>
      <c r="E7897" s="3179"/>
      <c r="F7897" s="3144"/>
      <c r="G7897" s="3169">
        <f t="shared" si="125"/>
        <v>0</v>
      </c>
      <c r="H7897" s="64"/>
    </row>
    <row r="7898" spans="1:8" ht="20.100000000000001" customHeight="1">
      <c r="A7898" s="3170">
        <v>150</v>
      </c>
      <c r="B7898" s="3049" t="s">
        <v>35910</v>
      </c>
      <c r="C7898" s="3140" t="s">
        <v>33275</v>
      </c>
      <c r="D7898" s="3178">
        <v>10</v>
      </c>
      <c r="E7898" s="3179"/>
      <c r="F7898" s="3144"/>
      <c r="G7898" s="3169">
        <f t="shared" si="125"/>
        <v>0</v>
      </c>
      <c r="H7898" s="64"/>
    </row>
    <row r="7899" spans="1:8" ht="20.100000000000001" customHeight="1">
      <c r="A7899" s="3170">
        <v>150</v>
      </c>
      <c r="B7899" s="3049" t="s">
        <v>35911</v>
      </c>
      <c r="C7899" s="3140" t="s">
        <v>35912</v>
      </c>
      <c r="D7899" s="3178">
        <v>28</v>
      </c>
      <c r="E7899" s="3179"/>
      <c r="F7899" s="3144"/>
      <c r="G7899" s="3169">
        <f t="shared" si="125"/>
        <v>0</v>
      </c>
      <c r="H7899" s="64"/>
    </row>
    <row r="7900" spans="1:8" ht="20.100000000000001" customHeight="1">
      <c r="A7900" s="3170">
        <v>150</v>
      </c>
      <c r="B7900" s="3049" t="s">
        <v>35913</v>
      </c>
      <c r="C7900" s="3140" t="s">
        <v>35026</v>
      </c>
      <c r="D7900" s="3202">
        <v>20</v>
      </c>
      <c r="E7900" s="3179"/>
      <c r="F7900" s="3144"/>
      <c r="G7900" s="3169">
        <f t="shared" si="125"/>
        <v>0</v>
      </c>
      <c r="H7900" s="64"/>
    </row>
    <row r="7901" spans="1:8" ht="20.100000000000001" customHeight="1">
      <c r="A7901" s="3170">
        <v>150</v>
      </c>
      <c r="B7901" s="3049" t="s">
        <v>35914</v>
      </c>
      <c r="C7901" s="3140" t="s">
        <v>35026</v>
      </c>
      <c r="D7901" s="3178">
        <v>1</v>
      </c>
      <c r="E7901" s="3179"/>
      <c r="F7901" s="3144"/>
      <c r="G7901" s="3169">
        <f t="shared" si="125"/>
        <v>0</v>
      </c>
      <c r="H7901" s="64"/>
    </row>
    <row r="7902" spans="1:8" ht="20.100000000000001" customHeight="1">
      <c r="A7902" s="3170">
        <v>250</v>
      </c>
      <c r="B7902" s="3266" t="s">
        <v>35915</v>
      </c>
      <c r="C7902" s="3186"/>
      <c r="D7902" s="3202">
        <v>8</v>
      </c>
      <c r="E7902" s="3179"/>
      <c r="F7902" s="3144"/>
      <c r="G7902" s="3169">
        <f t="shared" si="125"/>
        <v>0</v>
      </c>
      <c r="H7902" s="64"/>
    </row>
    <row r="7903" spans="1:8" ht="20.100000000000001" customHeight="1">
      <c r="A7903" s="3170">
        <v>150</v>
      </c>
      <c r="B7903" s="3049" t="s">
        <v>35916</v>
      </c>
      <c r="C7903" s="3140" t="s">
        <v>33496</v>
      </c>
      <c r="D7903" s="3142">
        <v>1</v>
      </c>
      <c r="E7903" s="3179"/>
      <c r="F7903" s="3144"/>
      <c r="G7903" s="3169">
        <f t="shared" si="125"/>
        <v>0</v>
      </c>
      <c r="H7903" s="64"/>
    </row>
    <row r="7904" spans="1:8" ht="20.100000000000001" customHeight="1">
      <c r="A7904" s="2484">
        <v>200</v>
      </c>
      <c r="B7904" s="3049" t="s">
        <v>35917</v>
      </c>
      <c r="C7904" s="3140" t="s">
        <v>33496</v>
      </c>
      <c r="D7904" s="3180">
        <v>10</v>
      </c>
      <c r="E7904" s="3179"/>
      <c r="F7904" s="3144"/>
      <c r="G7904" s="3169">
        <f t="shared" si="125"/>
        <v>0</v>
      </c>
      <c r="H7904" s="64"/>
    </row>
    <row r="7905" spans="1:8" ht="20.100000000000001" customHeight="1">
      <c r="A7905" s="3170">
        <v>200</v>
      </c>
      <c r="B7905" s="3266" t="s">
        <v>35918</v>
      </c>
      <c r="C7905" s="3186"/>
      <c r="D7905" s="3202">
        <v>1</v>
      </c>
      <c r="E7905" s="3179"/>
      <c r="F7905" s="3144"/>
      <c r="G7905" s="3169">
        <f t="shared" si="125"/>
        <v>0</v>
      </c>
      <c r="H7905" s="64"/>
    </row>
    <row r="7906" spans="1:8" ht="20.100000000000001" customHeight="1">
      <c r="A7906" s="3170">
        <v>200</v>
      </c>
      <c r="B7906" s="3049" t="s">
        <v>35919</v>
      </c>
      <c r="C7906" s="3140"/>
      <c r="D7906" s="3178">
        <v>5</v>
      </c>
      <c r="E7906" s="3179"/>
      <c r="F7906" s="3144"/>
      <c r="G7906" s="3169">
        <f t="shared" si="125"/>
        <v>0</v>
      </c>
      <c r="H7906" s="64"/>
    </row>
    <row r="7907" spans="1:8" ht="20.100000000000001" customHeight="1">
      <c r="A7907" s="3170">
        <v>100</v>
      </c>
      <c r="B7907" s="3266" t="s">
        <v>35920</v>
      </c>
      <c r="C7907" s="3186"/>
      <c r="D7907" s="3202">
        <v>2</v>
      </c>
      <c r="E7907" s="3179"/>
      <c r="F7907" s="3144"/>
      <c r="G7907" s="3169">
        <f t="shared" si="125"/>
        <v>0</v>
      </c>
      <c r="H7907" s="64"/>
    </row>
    <row r="7908" spans="1:8" ht="20.100000000000001" customHeight="1">
      <c r="A7908" s="3170">
        <v>100</v>
      </c>
      <c r="B7908" s="3266" t="s">
        <v>35921</v>
      </c>
      <c r="C7908" s="3186"/>
      <c r="D7908" s="3202">
        <v>2</v>
      </c>
      <c r="E7908" s="3179"/>
      <c r="F7908" s="3144"/>
      <c r="G7908" s="3169">
        <f t="shared" si="125"/>
        <v>0</v>
      </c>
      <c r="H7908" s="64"/>
    </row>
    <row r="7909" spans="1:8" ht="20.100000000000001" customHeight="1">
      <c r="A7909" s="3170">
        <v>200</v>
      </c>
      <c r="B7909" s="3266" t="s">
        <v>35922</v>
      </c>
      <c r="C7909" s="3186"/>
      <c r="D7909" s="3202">
        <v>1</v>
      </c>
      <c r="E7909" s="3179"/>
      <c r="F7909" s="3144"/>
      <c r="G7909" s="3169">
        <f t="shared" si="125"/>
        <v>0</v>
      </c>
      <c r="H7909" s="64"/>
    </row>
    <row r="7910" spans="1:8" ht="20.100000000000001" customHeight="1">
      <c r="A7910" s="3170">
        <v>150</v>
      </c>
      <c r="B7910" s="3266" t="s">
        <v>35923</v>
      </c>
      <c r="C7910" s="3186"/>
      <c r="D7910" s="3202">
        <v>1</v>
      </c>
      <c r="E7910" s="3179"/>
      <c r="F7910" s="3144"/>
      <c r="G7910" s="3169">
        <f t="shared" si="125"/>
        <v>0</v>
      </c>
      <c r="H7910" s="64"/>
    </row>
    <row r="7911" spans="1:8" ht="20.100000000000001" customHeight="1">
      <c r="A7911" s="3170">
        <v>150</v>
      </c>
      <c r="B7911" s="3049" t="s">
        <v>35924</v>
      </c>
      <c r="C7911" s="3140" t="s">
        <v>30958</v>
      </c>
      <c r="D7911" s="3178">
        <v>2</v>
      </c>
      <c r="E7911" s="3179"/>
      <c r="F7911" s="3144"/>
      <c r="G7911" s="3169">
        <f t="shared" ref="G7911:G7974" si="126">F7911*A7911</f>
        <v>0</v>
      </c>
      <c r="H7911" s="64"/>
    </row>
    <row r="7912" spans="1:8" ht="20.100000000000001" customHeight="1">
      <c r="A7912" s="3170">
        <v>200</v>
      </c>
      <c r="B7912" s="3049" t="s">
        <v>35925</v>
      </c>
      <c r="C7912" s="3140"/>
      <c r="D7912" s="3183">
        <v>2</v>
      </c>
      <c r="E7912" s="3179"/>
      <c r="F7912" s="3144"/>
      <c r="G7912" s="3169">
        <f t="shared" si="126"/>
        <v>0</v>
      </c>
      <c r="H7912" s="64"/>
    </row>
    <row r="7913" spans="1:8" ht="20.100000000000001" customHeight="1">
      <c r="A7913" s="3170">
        <v>200</v>
      </c>
      <c r="B7913" s="3049" t="s">
        <v>35926</v>
      </c>
      <c r="C7913" s="3140"/>
      <c r="D7913" s="3183">
        <v>1</v>
      </c>
      <c r="E7913" s="3179"/>
      <c r="F7913" s="3144"/>
      <c r="G7913" s="3169">
        <f t="shared" si="126"/>
        <v>0</v>
      </c>
      <c r="H7913" s="64"/>
    </row>
    <row r="7914" spans="1:8" ht="20.100000000000001" customHeight="1">
      <c r="A7914" s="3170">
        <v>250</v>
      </c>
      <c r="B7914" s="3266" t="s">
        <v>35927</v>
      </c>
      <c r="C7914" s="3186"/>
      <c r="D7914" s="3178">
        <v>4</v>
      </c>
      <c r="E7914" s="3179"/>
      <c r="F7914" s="3144"/>
      <c r="G7914" s="3169">
        <f t="shared" si="126"/>
        <v>0</v>
      </c>
      <c r="H7914" s="64"/>
    </row>
    <row r="7915" spans="1:8" ht="20.100000000000001" customHeight="1">
      <c r="A7915" s="3170">
        <v>150</v>
      </c>
      <c r="B7915" s="3049" t="s">
        <v>35928</v>
      </c>
      <c r="C7915" s="3140"/>
      <c r="D7915" s="3183">
        <v>5</v>
      </c>
      <c r="E7915" s="3179"/>
      <c r="F7915" s="3144"/>
      <c r="G7915" s="3169">
        <f t="shared" si="126"/>
        <v>0</v>
      </c>
      <c r="H7915" s="64"/>
    </row>
    <row r="7916" spans="1:8" ht="20.100000000000001" customHeight="1">
      <c r="A7916" s="3170">
        <v>150</v>
      </c>
      <c r="B7916" s="3049" t="s">
        <v>35929</v>
      </c>
      <c r="C7916" s="3140"/>
      <c r="D7916" s="3183">
        <v>6</v>
      </c>
      <c r="E7916" s="3179"/>
      <c r="F7916" s="3144"/>
      <c r="G7916" s="3169">
        <f t="shared" si="126"/>
        <v>0</v>
      </c>
      <c r="H7916" s="64"/>
    </row>
    <row r="7917" spans="1:8" ht="20.100000000000001" customHeight="1">
      <c r="A7917" s="3170">
        <v>150</v>
      </c>
      <c r="B7917" s="3049" t="s">
        <v>35930</v>
      </c>
      <c r="C7917" s="3140"/>
      <c r="D7917" s="3183">
        <v>2</v>
      </c>
      <c r="E7917" s="3179"/>
      <c r="F7917" s="3144"/>
      <c r="G7917" s="3169">
        <f t="shared" si="126"/>
        <v>0</v>
      </c>
      <c r="H7917" s="64"/>
    </row>
    <row r="7918" spans="1:8" ht="20.100000000000001" customHeight="1">
      <c r="A7918" s="2484">
        <v>200</v>
      </c>
      <c r="B7918" s="3049" t="s">
        <v>35931</v>
      </c>
      <c r="C7918" s="3140"/>
      <c r="D7918" s="3183">
        <v>4</v>
      </c>
      <c r="E7918" s="3179"/>
      <c r="F7918" s="3144"/>
      <c r="G7918" s="3169">
        <f t="shared" si="126"/>
        <v>0</v>
      </c>
      <c r="H7918" s="64"/>
    </row>
    <row r="7919" spans="1:8" ht="20.100000000000001" customHeight="1">
      <c r="A7919" s="3170">
        <v>150</v>
      </c>
      <c r="B7919" s="3049" t="s">
        <v>35932</v>
      </c>
      <c r="C7919" s="3140"/>
      <c r="D7919" s="3178">
        <v>2</v>
      </c>
      <c r="E7919" s="3179"/>
      <c r="F7919" s="3144"/>
      <c r="G7919" s="3169">
        <f t="shared" si="126"/>
        <v>0</v>
      </c>
      <c r="H7919" s="64"/>
    </row>
    <row r="7920" spans="1:8" ht="20.100000000000001" customHeight="1">
      <c r="A7920" s="3170">
        <v>200</v>
      </c>
      <c r="B7920" s="3039" t="s">
        <v>35933</v>
      </c>
      <c r="C7920" s="3140"/>
      <c r="D7920" s="3183">
        <v>1</v>
      </c>
      <c r="E7920" s="3179"/>
      <c r="F7920" s="3144"/>
      <c r="G7920" s="3169">
        <f t="shared" si="126"/>
        <v>0</v>
      </c>
      <c r="H7920" s="64"/>
    </row>
    <row r="7921" spans="1:8" ht="20.100000000000001" customHeight="1">
      <c r="A7921" s="3170">
        <v>150</v>
      </c>
      <c r="B7921" s="3266" t="s">
        <v>35935</v>
      </c>
      <c r="C7921" s="3186" t="s">
        <v>30365</v>
      </c>
      <c r="D7921" s="3202">
        <v>4</v>
      </c>
      <c r="E7921" s="3179"/>
      <c r="F7921" s="3144"/>
      <c r="G7921" s="3169">
        <f t="shared" si="126"/>
        <v>0</v>
      </c>
      <c r="H7921" s="64"/>
    </row>
    <row r="7922" spans="1:8" ht="20.100000000000001" customHeight="1">
      <c r="A7922" s="3170">
        <v>150</v>
      </c>
      <c r="B7922" s="3039" t="s">
        <v>35936</v>
      </c>
      <c r="C7922" s="3140" t="s">
        <v>35934</v>
      </c>
      <c r="D7922" s="3189">
        <v>1</v>
      </c>
      <c r="E7922" s="3179"/>
      <c r="F7922" s="3144"/>
      <c r="G7922" s="3169">
        <f t="shared" si="126"/>
        <v>0</v>
      </c>
      <c r="H7922" s="64"/>
    </row>
    <row r="7923" spans="1:8" ht="20.100000000000001" customHeight="1">
      <c r="A7923" s="3170">
        <v>150</v>
      </c>
      <c r="B7923" s="3039" t="s">
        <v>35937</v>
      </c>
      <c r="C7923" s="3140" t="s">
        <v>30958</v>
      </c>
      <c r="D7923" s="3183">
        <v>1</v>
      </c>
      <c r="E7923" s="3179"/>
      <c r="F7923" s="3144"/>
      <c r="G7923" s="3169">
        <f t="shared" si="126"/>
        <v>0</v>
      </c>
      <c r="H7923" s="64"/>
    </row>
    <row r="7924" spans="1:8" ht="20.100000000000001" customHeight="1">
      <c r="A7924" s="3170">
        <v>200</v>
      </c>
      <c r="B7924" s="3039" t="s">
        <v>35938</v>
      </c>
      <c r="C7924" s="3140" t="s">
        <v>30958</v>
      </c>
      <c r="D7924" s="3183">
        <v>1</v>
      </c>
      <c r="E7924" s="3179"/>
      <c r="F7924" s="3144"/>
      <c r="G7924" s="3169">
        <f t="shared" si="126"/>
        <v>0</v>
      </c>
      <c r="H7924" s="64"/>
    </row>
    <row r="7925" spans="1:8" ht="20.100000000000001" customHeight="1">
      <c r="A7925" s="3170">
        <v>250</v>
      </c>
      <c r="B7925" s="3039" t="s">
        <v>35939</v>
      </c>
      <c r="C7925" s="3140" t="s">
        <v>35772</v>
      </c>
      <c r="D7925" s="3183">
        <v>2</v>
      </c>
      <c r="E7925" s="3179"/>
      <c r="F7925" s="3144"/>
      <c r="G7925" s="3169">
        <f t="shared" si="126"/>
        <v>0</v>
      </c>
      <c r="H7925" s="64"/>
    </row>
    <row r="7926" spans="1:8" ht="20.100000000000001" customHeight="1">
      <c r="A7926" s="3170">
        <v>150</v>
      </c>
      <c r="B7926" s="3309" t="s">
        <v>35940</v>
      </c>
      <c r="C7926" s="3140" t="s">
        <v>30958</v>
      </c>
      <c r="D7926" s="3183">
        <v>2</v>
      </c>
      <c r="E7926" s="3179"/>
      <c r="F7926" s="3144"/>
      <c r="G7926" s="3169">
        <f t="shared" si="126"/>
        <v>0</v>
      </c>
      <c r="H7926" s="64"/>
    </row>
    <row r="7927" spans="1:8" ht="20.100000000000001" customHeight="1">
      <c r="A7927" s="3170">
        <v>200</v>
      </c>
      <c r="B7927" s="3309" t="s">
        <v>35941</v>
      </c>
      <c r="C7927" s="3140" t="s">
        <v>34917</v>
      </c>
      <c r="D7927" s="3183">
        <v>1</v>
      </c>
      <c r="E7927" s="3179"/>
      <c r="F7927" s="3144"/>
      <c r="G7927" s="3169">
        <f t="shared" si="126"/>
        <v>0</v>
      </c>
      <c r="H7927" s="64"/>
    </row>
    <row r="7928" spans="1:8" ht="20.100000000000001" customHeight="1">
      <c r="A7928" s="3170">
        <v>250</v>
      </c>
      <c r="B7928" s="3309" t="s">
        <v>35942</v>
      </c>
      <c r="C7928" s="3140" t="s">
        <v>30958</v>
      </c>
      <c r="D7928" s="3183">
        <v>3</v>
      </c>
      <c r="E7928" s="3179"/>
      <c r="F7928" s="3144"/>
      <c r="G7928" s="3169">
        <f t="shared" si="126"/>
        <v>0</v>
      </c>
      <c r="H7928" s="64"/>
    </row>
    <row r="7929" spans="1:8" ht="20.100000000000001" customHeight="1">
      <c r="A7929" s="3170">
        <v>150</v>
      </c>
      <c r="B7929" s="3309" t="s">
        <v>35943</v>
      </c>
      <c r="C7929" s="3140" t="s">
        <v>33218</v>
      </c>
      <c r="D7929" s="3178">
        <v>1</v>
      </c>
      <c r="E7929" s="3179"/>
      <c r="F7929" s="3144"/>
      <c r="G7929" s="3169">
        <f t="shared" si="126"/>
        <v>0</v>
      </c>
      <c r="H7929" s="64"/>
    </row>
    <row r="7930" spans="1:8" ht="20.100000000000001" customHeight="1">
      <c r="A7930" s="3170">
        <v>250</v>
      </c>
      <c r="B7930" s="3309" t="s">
        <v>35944</v>
      </c>
      <c r="C7930" s="3140" t="s">
        <v>33218</v>
      </c>
      <c r="D7930" s="3178">
        <v>3</v>
      </c>
      <c r="E7930" s="3179"/>
      <c r="F7930" s="3144"/>
      <c r="G7930" s="3169">
        <f t="shared" si="126"/>
        <v>0</v>
      </c>
      <c r="H7930" s="64"/>
    </row>
    <row r="7931" spans="1:8" ht="20.100000000000001" customHeight="1">
      <c r="A7931" s="3170">
        <v>200</v>
      </c>
      <c r="B7931" s="3049" t="s">
        <v>35945</v>
      </c>
      <c r="C7931" s="3140"/>
      <c r="D7931" s="3142">
        <v>5</v>
      </c>
      <c r="E7931" s="3179"/>
      <c r="F7931" s="3144"/>
      <c r="G7931" s="3169">
        <f t="shared" si="126"/>
        <v>0</v>
      </c>
      <c r="H7931" s="64"/>
    </row>
    <row r="7932" spans="1:8" ht="20.100000000000001" customHeight="1">
      <c r="A7932" s="3170">
        <v>200</v>
      </c>
      <c r="B7932" s="3049" t="s">
        <v>35946</v>
      </c>
      <c r="C7932" s="3140"/>
      <c r="D7932" s="3142">
        <v>2</v>
      </c>
      <c r="E7932" s="3179"/>
      <c r="F7932" s="3144"/>
      <c r="G7932" s="3169">
        <f t="shared" si="126"/>
        <v>0</v>
      </c>
      <c r="H7932" s="64"/>
    </row>
    <row r="7933" spans="1:8" ht="20.100000000000001" customHeight="1">
      <c r="A7933" s="3170">
        <v>200</v>
      </c>
      <c r="B7933" s="3049" t="s">
        <v>35946</v>
      </c>
      <c r="C7933" s="3140"/>
      <c r="D7933" s="3142">
        <v>2</v>
      </c>
      <c r="E7933" s="3179"/>
      <c r="F7933" s="3144"/>
      <c r="G7933" s="3169">
        <f t="shared" si="126"/>
        <v>0</v>
      </c>
      <c r="H7933" s="64"/>
    </row>
    <row r="7934" spans="1:8" ht="20.100000000000001" customHeight="1">
      <c r="A7934" s="3170">
        <v>200</v>
      </c>
      <c r="B7934" s="3139" t="s">
        <v>35947</v>
      </c>
      <c r="C7934" s="3140"/>
      <c r="D7934" s="3142">
        <v>1</v>
      </c>
      <c r="E7934" s="3179"/>
      <c r="F7934" s="3144"/>
      <c r="G7934" s="3169">
        <f t="shared" si="126"/>
        <v>0</v>
      </c>
      <c r="H7934" s="64"/>
    </row>
    <row r="7935" spans="1:8" ht="20.100000000000001" customHeight="1">
      <c r="A7935" s="3170">
        <v>200</v>
      </c>
      <c r="B7935" s="3139" t="s">
        <v>35948</v>
      </c>
      <c r="C7935" s="3140"/>
      <c r="D7935" s="3183">
        <v>5</v>
      </c>
      <c r="E7935" s="3179"/>
      <c r="F7935" s="3144"/>
      <c r="G7935" s="3169">
        <f t="shared" si="126"/>
        <v>0</v>
      </c>
      <c r="H7935" s="64"/>
    </row>
    <row r="7936" spans="1:8" ht="20.100000000000001" customHeight="1">
      <c r="A7936" s="3170">
        <v>200</v>
      </c>
      <c r="B7936" s="3139" t="s">
        <v>35949</v>
      </c>
      <c r="C7936" s="3140"/>
      <c r="D7936" s="3178">
        <v>2</v>
      </c>
      <c r="E7936" s="3179"/>
      <c r="F7936" s="3144"/>
      <c r="G7936" s="3169">
        <f t="shared" si="126"/>
        <v>0</v>
      </c>
      <c r="H7936" s="64"/>
    </row>
    <row r="7937" spans="1:8" ht="20.100000000000001" customHeight="1">
      <c r="A7937" s="3170">
        <v>200</v>
      </c>
      <c r="B7937" s="3049" t="s">
        <v>35950</v>
      </c>
      <c r="C7937" s="3140"/>
      <c r="D7937" s="3142">
        <v>8</v>
      </c>
      <c r="E7937" s="3179"/>
      <c r="F7937" s="3144"/>
      <c r="G7937" s="3169">
        <f t="shared" si="126"/>
        <v>0</v>
      </c>
      <c r="H7937" s="64"/>
    </row>
    <row r="7938" spans="1:8" ht="20.100000000000001" customHeight="1">
      <c r="A7938" s="3170">
        <v>250</v>
      </c>
      <c r="B7938" s="3139" t="s">
        <v>35951</v>
      </c>
      <c r="C7938" s="3140"/>
      <c r="D7938" s="3178">
        <v>3</v>
      </c>
      <c r="E7938" s="3179"/>
      <c r="F7938" s="3144"/>
      <c r="G7938" s="3169">
        <f t="shared" si="126"/>
        <v>0</v>
      </c>
      <c r="H7938" s="64"/>
    </row>
    <row r="7939" spans="1:8" ht="20.100000000000001" customHeight="1">
      <c r="A7939" s="3157"/>
      <c r="B7939" s="3284" t="s">
        <v>35952</v>
      </c>
      <c r="C7939" s="3287"/>
      <c r="D7939" s="3202">
        <v>3</v>
      </c>
      <c r="E7939" s="3179"/>
      <c r="F7939" s="3144"/>
      <c r="G7939" s="3169">
        <f t="shared" si="126"/>
        <v>0</v>
      </c>
      <c r="H7939" s="64"/>
    </row>
    <row r="7940" spans="1:8" ht="20.100000000000001" customHeight="1">
      <c r="A7940" s="3170">
        <v>250</v>
      </c>
      <c r="B7940" s="3040" t="s">
        <v>35953</v>
      </c>
      <c r="C7940" s="3204"/>
      <c r="D7940" s="3142">
        <v>1</v>
      </c>
      <c r="E7940" s="3179"/>
      <c r="F7940" s="3144"/>
      <c r="G7940" s="3169">
        <f t="shared" si="126"/>
        <v>0</v>
      </c>
      <c r="H7940" s="64"/>
    </row>
    <row r="7941" spans="1:8" ht="20.100000000000001" customHeight="1">
      <c r="A7941" s="3170">
        <v>250</v>
      </c>
      <c r="B7941" s="3049" t="s">
        <v>35954</v>
      </c>
      <c r="C7941" s="3140"/>
      <c r="D7941" s="3142">
        <v>2</v>
      </c>
      <c r="E7941" s="3179"/>
      <c r="F7941" s="3144"/>
      <c r="G7941" s="3169">
        <f t="shared" si="126"/>
        <v>0</v>
      </c>
      <c r="H7941" s="64"/>
    </row>
    <row r="7942" spans="1:8" ht="20.100000000000001" customHeight="1">
      <c r="A7942" s="3170">
        <v>250</v>
      </c>
      <c r="B7942" s="3284" t="s">
        <v>35955</v>
      </c>
      <c r="C7942" s="3287"/>
      <c r="D7942" s="3202">
        <v>3</v>
      </c>
      <c r="E7942" s="3179"/>
      <c r="F7942" s="3144"/>
      <c r="G7942" s="3169">
        <f t="shared" si="126"/>
        <v>0</v>
      </c>
      <c r="H7942" s="64"/>
    </row>
    <row r="7943" spans="1:8" ht="20.100000000000001" customHeight="1">
      <c r="A7943" s="3170">
        <v>100</v>
      </c>
      <c r="B7943" s="3266" t="s">
        <v>35956</v>
      </c>
      <c r="C7943" s="3186" t="s">
        <v>30958</v>
      </c>
      <c r="D7943" s="3202">
        <v>3</v>
      </c>
      <c r="E7943" s="3179"/>
      <c r="F7943" s="3144"/>
      <c r="G7943" s="3169">
        <f t="shared" si="126"/>
        <v>0</v>
      </c>
      <c r="H7943" s="64"/>
    </row>
    <row r="7944" spans="1:8" ht="20.100000000000001" customHeight="1">
      <c r="A7944" s="3170">
        <v>150</v>
      </c>
      <c r="B7944" s="3049" t="s">
        <v>35957</v>
      </c>
      <c r="C7944" s="3140" t="s">
        <v>30958</v>
      </c>
      <c r="D7944" s="3142">
        <v>4</v>
      </c>
      <c r="E7944" s="3179"/>
      <c r="F7944" s="3144"/>
      <c r="G7944" s="3169">
        <f t="shared" si="126"/>
        <v>0</v>
      </c>
      <c r="H7944" s="64"/>
    </row>
    <row r="7945" spans="1:8" ht="20.100000000000001" customHeight="1">
      <c r="A7945" s="3170">
        <v>150</v>
      </c>
      <c r="B7945" s="3266" t="s">
        <v>35958</v>
      </c>
      <c r="C7945" s="3186" t="s">
        <v>30958</v>
      </c>
      <c r="D7945" s="3202">
        <v>1</v>
      </c>
      <c r="E7945" s="3179"/>
      <c r="F7945" s="3144"/>
      <c r="G7945" s="3169">
        <f t="shared" si="126"/>
        <v>0</v>
      </c>
      <c r="H7945" s="64"/>
    </row>
    <row r="7946" spans="1:8" ht="20.100000000000001" customHeight="1">
      <c r="A7946" s="3170">
        <v>100</v>
      </c>
      <c r="B7946" s="3266" t="s">
        <v>35959</v>
      </c>
      <c r="C7946" s="3186" t="s">
        <v>30958</v>
      </c>
      <c r="D7946" s="3202">
        <v>1</v>
      </c>
      <c r="E7946" s="3179"/>
      <c r="F7946" s="3144"/>
      <c r="G7946" s="3169">
        <f t="shared" si="126"/>
        <v>0</v>
      </c>
      <c r="H7946" s="64"/>
    </row>
    <row r="7947" spans="1:8" ht="20.100000000000001" customHeight="1">
      <c r="A7947" s="3170">
        <v>250</v>
      </c>
      <c r="B7947" s="3049" t="s">
        <v>35960</v>
      </c>
      <c r="C7947" s="3140" t="s">
        <v>30958</v>
      </c>
      <c r="D7947" s="3178">
        <v>5</v>
      </c>
      <c r="E7947" s="3179"/>
      <c r="F7947" s="3144"/>
      <c r="G7947" s="3169">
        <f t="shared" si="126"/>
        <v>0</v>
      </c>
      <c r="H7947" s="64"/>
    </row>
    <row r="7948" spans="1:8" ht="20.100000000000001" customHeight="1">
      <c r="A7948" s="3170">
        <v>1500</v>
      </c>
      <c r="B7948" s="3049" t="s">
        <v>35961</v>
      </c>
      <c r="C7948" s="3186" t="s">
        <v>30958</v>
      </c>
      <c r="D7948" s="3183">
        <v>1</v>
      </c>
      <c r="E7948" s="3179"/>
      <c r="F7948" s="3144"/>
      <c r="G7948" s="3169">
        <f t="shared" si="126"/>
        <v>0</v>
      </c>
      <c r="H7948" s="64"/>
    </row>
    <row r="7949" spans="1:8" ht="20.100000000000001" customHeight="1">
      <c r="A7949" s="3170">
        <v>100</v>
      </c>
      <c r="B7949" s="3266" t="s">
        <v>35962</v>
      </c>
      <c r="C7949" s="3186" t="s">
        <v>30958</v>
      </c>
      <c r="D7949" s="3202">
        <v>2</v>
      </c>
      <c r="E7949" s="3179"/>
      <c r="F7949" s="3144"/>
      <c r="G7949" s="3169">
        <f t="shared" si="126"/>
        <v>0</v>
      </c>
      <c r="H7949" s="64"/>
    </row>
    <row r="7950" spans="1:8" ht="20.100000000000001" customHeight="1">
      <c r="A7950" s="3170">
        <v>150</v>
      </c>
      <c r="B7950" s="3049" t="s">
        <v>35963</v>
      </c>
      <c r="C7950" s="3140"/>
      <c r="D7950" s="3183">
        <v>5</v>
      </c>
      <c r="E7950" s="3179"/>
      <c r="F7950" s="3144"/>
      <c r="G7950" s="3169">
        <f t="shared" si="126"/>
        <v>0</v>
      </c>
      <c r="H7950" s="64"/>
    </row>
    <row r="7951" spans="1:8" ht="20.100000000000001" customHeight="1">
      <c r="A7951" s="3170">
        <v>300</v>
      </c>
      <c r="B7951" s="3049" t="s">
        <v>35964</v>
      </c>
      <c r="C7951" s="3140" t="s">
        <v>35638</v>
      </c>
      <c r="D7951" s="3189">
        <v>4</v>
      </c>
      <c r="E7951" s="3179"/>
      <c r="F7951" s="3144"/>
      <c r="G7951" s="3169">
        <f t="shared" si="126"/>
        <v>0</v>
      </c>
      <c r="H7951" s="64"/>
    </row>
    <row r="7952" spans="1:8" ht="20.100000000000001" customHeight="1">
      <c r="A7952" s="3170">
        <v>150</v>
      </c>
      <c r="B7952" s="3039" t="s">
        <v>35965</v>
      </c>
      <c r="C7952" s="3160" t="s">
        <v>35332</v>
      </c>
      <c r="D7952" s="3142">
        <v>2</v>
      </c>
      <c r="E7952" s="3179"/>
      <c r="F7952" s="3144"/>
      <c r="G7952" s="3169">
        <f t="shared" si="126"/>
        <v>0</v>
      </c>
      <c r="H7952" s="64"/>
    </row>
    <row r="7953" spans="1:8" ht="20.100000000000001" customHeight="1">
      <c r="A7953" s="3170">
        <v>150</v>
      </c>
      <c r="B7953" s="3039" t="s">
        <v>35966</v>
      </c>
      <c r="C7953" s="3160" t="s">
        <v>34493</v>
      </c>
      <c r="D7953" s="3142">
        <v>2</v>
      </c>
      <c r="E7953" s="3179"/>
      <c r="F7953" s="3144"/>
      <c r="G7953" s="3169">
        <f t="shared" si="126"/>
        <v>0</v>
      </c>
      <c r="H7953" s="64"/>
    </row>
    <row r="7954" spans="1:8" ht="20.100000000000001" customHeight="1">
      <c r="A7954" s="3170">
        <v>150</v>
      </c>
      <c r="B7954" s="3039" t="s">
        <v>35967</v>
      </c>
      <c r="C7954" s="3160" t="s">
        <v>34493</v>
      </c>
      <c r="D7954" s="3142">
        <v>1</v>
      </c>
      <c r="E7954" s="3179"/>
      <c r="F7954" s="3144"/>
      <c r="G7954" s="3169">
        <f t="shared" si="126"/>
        <v>0</v>
      </c>
      <c r="H7954" s="64"/>
    </row>
    <row r="7955" spans="1:8" ht="20.100000000000001" customHeight="1">
      <c r="A7955" s="3170">
        <v>100</v>
      </c>
      <c r="B7955" s="3266" t="s">
        <v>35968</v>
      </c>
      <c r="C7955" s="3186" t="s">
        <v>30958</v>
      </c>
      <c r="D7955" s="3202">
        <v>1</v>
      </c>
      <c r="E7955" s="3179"/>
      <c r="F7955" s="3144"/>
      <c r="G7955" s="3169">
        <f t="shared" si="126"/>
        <v>0</v>
      </c>
      <c r="H7955" s="64"/>
    </row>
    <row r="7956" spans="1:8" ht="20.100000000000001" customHeight="1">
      <c r="A7956" s="3170">
        <v>150</v>
      </c>
      <c r="B7956" s="3266" t="s">
        <v>35969</v>
      </c>
      <c r="C7956" s="3186" t="s">
        <v>30958</v>
      </c>
      <c r="D7956" s="3202">
        <v>2</v>
      </c>
      <c r="E7956" s="3179"/>
      <c r="F7956" s="3144"/>
      <c r="G7956" s="3169">
        <f t="shared" si="126"/>
        <v>0</v>
      </c>
      <c r="H7956" s="64"/>
    </row>
    <row r="7957" spans="1:8" ht="20.100000000000001" customHeight="1">
      <c r="A7957" s="3170">
        <v>200</v>
      </c>
      <c r="B7957" s="3266" t="s">
        <v>35970</v>
      </c>
      <c r="C7957" s="3186" t="s">
        <v>30958</v>
      </c>
      <c r="D7957" s="3202">
        <v>1</v>
      </c>
      <c r="E7957" s="3179"/>
      <c r="F7957" s="3144"/>
      <c r="G7957" s="3169">
        <f t="shared" si="126"/>
        <v>0</v>
      </c>
      <c r="H7957" s="64"/>
    </row>
    <row r="7958" spans="1:8" ht="20.100000000000001" customHeight="1">
      <c r="A7958" s="3170">
        <v>250</v>
      </c>
      <c r="B7958" s="3266" t="s">
        <v>35971</v>
      </c>
      <c r="C7958" s="3186" t="s">
        <v>30958</v>
      </c>
      <c r="D7958" s="3202">
        <v>2</v>
      </c>
      <c r="E7958" s="3179"/>
      <c r="F7958" s="3144"/>
      <c r="G7958" s="3169">
        <f t="shared" si="126"/>
        <v>0</v>
      </c>
      <c r="H7958" s="64"/>
    </row>
    <row r="7959" spans="1:8" ht="20.100000000000001" customHeight="1">
      <c r="A7959" s="3170">
        <v>200</v>
      </c>
      <c r="B7959" s="3039" t="s">
        <v>35972</v>
      </c>
      <c r="C7959" s="3160" t="s">
        <v>35332</v>
      </c>
      <c r="D7959" s="3344">
        <v>1</v>
      </c>
      <c r="E7959" s="3179"/>
      <c r="F7959" s="3144"/>
      <c r="G7959" s="3169">
        <f t="shared" si="126"/>
        <v>0</v>
      </c>
      <c r="H7959" s="64"/>
    </row>
    <row r="7960" spans="1:8" ht="20.100000000000001" customHeight="1">
      <c r="A7960" s="3170">
        <v>200</v>
      </c>
      <c r="B7960" s="3337" t="s">
        <v>35973</v>
      </c>
      <c r="C7960" s="3140"/>
      <c r="D7960" s="3183">
        <v>3</v>
      </c>
      <c r="E7960" s="3179"/>
      <c r="F7960" s="3144"/>
      <c r="G7960" s="3169">
        <f t="shared" si="126"/>
        <v>0</v>
      </c>
      <c r="H7960" s="64"/>
    </row>
    <row r="7961" spans="1:8" ht="20.100000000000001" customHeight="1">
      <c r="A7961" s="3170">
        <v>150</v>
      </c>
      <c r="B7961" s="3049" t="s">
        <v>35974</v>
      </c>
      <c r="C7961" s="3140" t="s">
        <v>30365</v>
      </c>
      <c r="D7961" s="3202">
        <v>2</v>
      </c>
      <c r="E7961" s="3179"/>
      <c r="F7961" s="3144"/>
      <c r="G7961" s="3169">
        <f t="shared" si="126"/>
        <v>0</v>
      </c>
      <c r="H7961" s="64"/>
    </row>
    <row r="7962" spans="1:8" ht="20.100000000000001" customHeight="1">
      <c r="A7962" s="3170">
        <v>200</v>
      </c>
      <c r="B7962" s="3049" t="s">
        <v>35975</v>
      </c>
      <c r="C7962" s="3140" t="s">
        <v>30365</v>
      </c>
      <c r="D7962" s="3202">
        <v>2</v>
      </c>
      <c r="E7962" s="3179"/>
      <c r="F7962" s="3144"/>
      <c r="G7962" s="3169">
        <f t="shared" si="126"/>
        <v>0</v>
      </c>
      <c r="H7962" s="64"/>
    </row>
    <row r="7963" spans="1:8" ht="20.100000000000001" customHeight="1">
      <c r="A7963" s="3170">
        <v>200</v>
      </c>
      <c r="B7963" s="3049" t="s">
        <v>35976</v>
      </c>
      <c r="C7963" s="3140"/>
      <c r="D7963" s="3142">
        <v>18</v>
      </c>
      <c r="E7963" s="3179"/>
      <c r="F7963" s="3144"/>
      <c r="G7963" s="3169">
        <f t="shared" si="126"/>
        <v>0</v>
      </c>
      <c r="H7963" s="64"/>
    </row>
    <row r="7964" spans="1:8" ht="20.100000000000001" customHeight="1">
      <c r="A7964" s="3170">
        <v>200</v>
      </c>
      <c r="B7964" s="3049" t="s">
        <v>35977</v>
      </c>
      <c r="C7964" s="3140"/>
      <c r="D7964" s="3142">
        <v>14</v>
      </c>
      <c r="E7964" s="3179"/>
      <c r="F7964" s="3144"/>
      <c r="G7964" s="3169">
        <f t="shared" si="126"/>
        <v>0</v>
      </c>
      <c r="H7964" s="64"/>
    </row>
    <row r="7965" spans="1:8" ht="20.100000000000001" customHeight="1">
      <c r="A7965" s="3170">
        <v>150</v>
      </c>
      <c r="B7965" s="3049" t="s">
        <v>35978</v>
      </c>
      <c r="C7965" s="3140"/>
      <c r="D7965" s="3180">
        <v>30</v>
      </c>
      <c r="E7965" s="3179"/>
      <c r="F7965" s="3144"/>
      <c r="G7965" s="3169">
        <f t="shared" si="126"/>
        <v>0</v>
      </c>
      <c r="H7965" s="64"/>
    </row>
    <row r="7966" spans="1:8" ht="20.100000000000001" customHeight="1">
      <c r="A7966" s="3170">
        <v>200</v>
      </c>
      <c r="B7966" s="3049" t="s">
        <v>35979</v>
      </c>
      <c r="C7966" s="3140" t="s">
        <v>33275</v>
      </c>
      <c r="D7966" s="3142">
        <v>1</v>
      </c>
      <c r="E7966" s="3179"/>
      <c r="F7966" s="3144"/>
      <c r="G7966" s="3169">
        <f t="shared" si="126"/>
        <v>0</v>
      </c>
      <c r="H7966" s="64"/>
    </row>
    <row r="7967" spans="1:8" ht="20.100000000000001" customHeight="1">
      <c r="A7967" s="2484">
        <v>60</v>
      </c>
      <c r="B7967" s="3049" t="s">
        <v>35980</v>
      </c>
      <c r="C7967" s="3140" t="s">
        <v>30365</v>
      </c>
      <c r="D7967" s="3178">
        <v>1</v>
      </c>
      <c r="E7967" s="3179"/>
      <c r="F7967" s="3144"/>
      <c r="G7967" s="3169">
        <f t="shared" si="126"/>
        <v>0</v>
      </c>
      <c r="H7967" s="64"/>
    </row>
    <row r="7968" spans="1:8" ht="20.100000000000001" customHeight="1">
      <c r="A7968" s="3184">
        <v>50</v>
      </c>
      <c r="B7968" s="3049" t="s">
        <v>35981</v>
      </c>
      <c r="C7968" s="3140" t="s">
        <v>30365</v>
      </c>
      <c r="D7968" s="3178">
        <v>1</v>
      </c>
      <c r="E7968" s="3179"/>
      <c r="F7968" s="3144"/>
      <c r="G7968" s="3169">
        <f t="shared" si="126"/>
        <v>0</v>
      </c>
      <c r="H7968" s="64"/>
    </row>
    <row r="7969" spans="1:8" ht="20.100000000000001" customHeight="1">
      <c r="A7969" s="2484">
        <v>200</v>
      </c>
      <c r="B7969" s="3049" t="s">
        <v>9210</v>
      </c>
      <c r="C7969" s="3140" t="s">
        <v>30365</v>
      </c>
      <c r="D7969" s="3183">
        <v>1</v>
      </c>
      <c r="E7969" s="3179"/>
      <c r="F7969" s="3144"/>
      <c r="G7969" s="3169">
        <f t="shared" si="126"/>
        <v>0</v>
      </c>
      <c r="H7969" s="64"/>
    </row>
    <row r="7970" spans="1:8" ht="20.100000000000001" customHeight="1">
      <c r="A7970" s="3170">
        <v>250</v>
      </c>
      <c r="B7970" s="3049" t="s">
        <v>35982</v>
      </c>
      <c r="C7970" s="3140"/>
      <c r="D7970" s="3183">
        <v>1</v>
      </c>
      <c r="E7970" s="3179"/>
      <c r="F7970" s="3144"/>
      <c r="G7970" s="3169">
        <f t="shared" si="126"/>
        <v>0</v>
      </c>
      <c r="H7970" s="64"/>
    </row>
    <row r="7971" spans="1:8" ht="20.100000000000001" customHeight="1">
      <c r="A7971" s="3170">
        <v>200</v>
      </c>
      <c r="B7971" s="3049" t="s">
        <v>35983</v>
      </c>
      <c r="C7971" s="3140" t="s">
        <v>30958</v>
      </c>
      <c r="D7971" s="3180">
        <v>5</v>
      </c>
      <c r="E7971" s="3179"/>
      <c r="F7971" s="3144"/>
      <c r="G7971" s="3169">
        <f t="shared" si="126"/>
        <v>0</v>
      </c>
      <c r="H7971" s="64"/>
    </row>
    <row r="7972" spans="1:8" ht="20.100000000000001" customHeight="1">
      <c r="A7972" s="3170">
        <v>150</v>
      </c>
      <c r="B7972" s="3049" t="s">
        <v>35984</v>
      </c>
      <c r="C7972" s="3140" t="s">
        <v>33218</v>
      </c>
      <c r="D7972" s="3180">
        <v>3</v>
      </c>
      <c r="E7972" s="3179"/>
      <c r="F7972" s="3144"/>
      <c r="G7972" s="3169">
        <f t="shared" si="126"/>
        <v>0</v>
      </c>
      <c r="H7972" s="64"/>
    </row>
    <row r="7973" spans="1:8" ht="20.100000000000001" customHeight="1">
      <c r="A7973" s="3170">
        <v>200</v>
      </c>
      <c r="B7973" s="3049" t="s">
        <v>35985</v>
      </c>
      <c r="C7973" s="3140"/>
      <c r="D7973" s="3178">
        <v>3</v>
      </c>
      <c r="E7973" s="3179"/>
      <c r="F7973" s="3144"/>
      <c r="G7973" s="3169">
        <f t="shared" si="126"/>
        <v>0</v>
      </c>
      <c r="H7973" s="64"/>
    </row>
    <row r="7974" spans="1:8" ht="20.100000000000001" customHeight="1">
      <c r="A7974" s="3170">
        <v>150</v>
      </c>
      <c r="B7974" s="3139" t="s">
        <v>35986</v>
      </c>
      <c r="C7974" s="3140" t="s">
        <v>30418</v>
      </c>
      <c r="D7974" s="3180">
        <v>2</v>
      </c>
      <c r="E7974" s="3179"/>
      <c r="F7974" s="3144"/>
      <c r="G7974" s="3169">
        <f t="shared" si="126"/>
        <v>0</v>
      </c>
      <c r="H7974" s="64"/>
    </row>
    <row r="7975" spans="1:8" ht="20.100000000000001" customHeight="1">
      <c r="A7975" s="3170">
        <v>200</v>
      </c>
      <c r="B7975" s="3049" t="s">
        <v>35987</v>
      </c>
      <c r="C7975" s="3140" t="s">
        <v>30958</v>
      </c>
      <c r="D7975" s="3142">
        <v>16</v>
      </c>
      <c r="E7975" s="3179"/>
      <c r="F7975" s="3144"/>
      <c r="G7975" s="3169">
        <f t="shared" ref="G7975:G8038" si="127">F7975*A7975</f>
        <v>0</v>
      </c>
      <c r="H7975" s="64"/>
    </row>
    <row r="7976" spans="1:8" ht="20.100000000000001" customHeight="1">
      <c r="A7976" s="3170">
        <v>200</v>
      </c>
      <c r="B7976" s="3049" t="s">
        <v>35988</v>
      </c>
      <c r="C7976" s="3140" t="s">
        <v>30958</v>
      </c>
      <c r="D7976" s="3142">
        <v>16</v>
      </c>
      <c r="E7976" s="3179"/>
      <c r="F7976" s="3144"/>
      <c r="G7976" s="3169">
        <f t="shared" si="127"/>
        <v>0</v>
      </c>
      <c r="H7976" s="64"/>
    </row>
    <row r="7977" spans="1:8" ht="20.100000000000001" customHeight="1">
      <c r="A7977" s="3170">
        <v>200</v>
      </c>
      <c r="B7977" s="3049" t="s">
        <v>35989</v>
      </c>
      <c r="C7977" s="3140" t="s">
        <v>30365</v>
      </c>
      <c r="D7977" s="3142">
        <v>4</v>
      </c>
      <c r="E7977" s="3179"/>
      <c r="F7977" s="3144"/>
      <c r="G7977" s="3169">
        <f t="shared" si="127"/>
        <v>0</v>
      </c>
      <c r="H7977" s="64"/>
    </row>
    <row r="7978" spans="1:8" ht="20.100000000000001" customHeight="1">
      <c r="A7978" s="3170">
        <v>250</v>
      </c>
      <c r="B7978" s="3049" t="s">
        <v>35990</v>
      </c>
      <c r="C7978" s="3140" t="s">
        <v>30958</v>
      </c>
      <c r="D7978" s="3142">
        <v>11</v>
      </c>
      <c r="E7978" s="3179"/>
      <c r="F7978" s="3144"/>
      <c r="G7978" s="3169">
        <f t="shared" si="127"/>
        <v>0</v>
      </c>
      <c r="H7978" s="64"/>
    </row>
    <row r="7979" spans="1:8" ht="20.100000000000001" customHeight="1">
      <c r="A7979" s="3170">
        <v>250</v>
      </c>
      <c r="B7979" s="3049" t="s">
        <v>35991</v>
      </c>
      <c r="C7979" s="3140" t="s">
        <v>33305</v>
      </c>
      <c r="D7979" s="3189">
        <v>2</v>
      </c>
      <c r="E7979" s="3179"/>
      <c r="F7979" s="3144"/>
      <c r="G7979" s="3169">
        <f t="shared" si="127"/>
        <v>0</v>
      </c>
      <c r="H7979" s="64"/>
    </row>
    <row r="7980" spans="1:8" ht="20.100000000000001" customHeight="1">
      <c r="A7980" s="3170">
        <v>200</v>
      </c>
      <c r="B7980" s="3291" t="s">
        <v>35992</v>
      </c>
      <c r="C7980" s="3140" t="s">
        <v>33305</v>
      </c>
      <c r="D7980" s="3178">
        <v>8</v>
      </c>
      <c r="E7980" s="3179"/>
      <c r="F7980" s="3144"/>
      <c r="G7980" s="3169">
        <f t="shared" si="127"/>
        <v>0</v>
      </c>
      <c r="H7980" s="64"/>
    </row>
    <row r="7981" spans="1:8" ht="20.100000000000001" customHeight="1">
      <c r="A7981" s="3170"/>
      <c r="B7981" s="3049" t="s">
        <v>35993</v>
      </c>
      <c r="C7981" s="3140" t="s">
        <v>30958</v>
      </c>
      <c r="D7981" s="3178">
        <v>15</v>
      </c>
      <c r="E7981" s="3179"/>
      <c r="F7981" s="3144"/>
      <c r="G7981" s="3169">
        <f t="shared" si="127"/>
        <v>0</v>
      </c>
      <c r="H7981" s="64"/>
    </row>
    <row r="7982" spans="1:8" ht="20.100000000000001" customHeight="1">
      <c r="A7982" s="3170">
        <v>200</v>
      </c>
      <c r="B7982" s="3049" t="s">
        <v>35994</v>
      </c>
      <c r="C7982" s="3140" t="s">
        <v>30958</v>
      </c>
      <c r="D7982" s="3142">
        <v>4</v>
      </c>
      <c r="E7982" s="3179"/>
      <c r="F7982" s="3144"/>
      <c r="G7982" s="3169">
        <f t="shared" si="127"/>
        <v>0</v>
      </c>
      <c r="H7982" s="64"/>
    </row>
    <row r="7983" spans="1:8" ht="20.100000000000001" customHeight="1">
      <c r="A7983" s="3170">
        <v>200</v>
      </c>
      <c r="B7983" s="3291" t="s">
        <v>35995</v>
      </c>
      <c r="C7983" s="3140" t="s">
        <v>30958</v>
      </c>
      <c r="D7983" s="3183">
        <v>1</v>
      </c>
      <c r="E7983" s="3179"/>
      <c r="F7983" s="3144"/>
      <c r="G7983" s="3169">
        <f t="shared" si="127"/>
        <v>0</v>
      </c>
      <c r="H7983" s="64"/>
    </row>
    <row r="7984" spans="1:8" ht="20.100000000000001" customHeight="1">
      <c r="A7984" s="3170">
        <v>200</v>
      </c>
      <c r="B7984" s="3291" t="s">
        <v>35996</v>
      </c>
      <c r="C7984" s="3140" t="s">
        <v>30958</v>
      </c>
      <c r="D7984" s="3178">
        <v>5</v>
      </c>
      <c r="E7984" s="3179"/>
      <c r="F7984" s="3144"/>
      <c r="G7984" s="3169">
        <f t="shared" si="127"/>
        <v>0</v>
      </c>
      <c r="H7984" s="64"/>
    </row>
    <row r="7985" spans="1:8" ht="20.100000000000001" customHeight="1">
      <c r="A7985" s="3170">
        <v>200</v>
      </c>
      <c r="B7985" s="3049" t="s">
        <v>35997</v>
      </c>
      <c r="C7985" s="3140" t="s">
        <v>30958</v>
      </c>
      <c r="D7985" s="3178">
        <v>2</v>
      </c>
      <c r="E7985" s="3179"/>
      <c r="F7985" s="3144"/>
      <c r="G7985" s="3169">
        <f t="shared" si="127"/>
        <v>0</v>
      </c>
      <c r="H7985" s="64"/>
    </row>
    <row r="7986" spans="1:8" ht="20.100000000000001" customHeight="1">
      <c r="A7986" s="3184"/>
      <c r="B7986" s="3266" t="s">
        <v>35998</v>
      </c>
      <c r="C7986" s="3186" t="s">
        <v>30365</v>
      </c>
      <c r="D7986" s="3202">
        <v>1</v>
      </c>
      <c r="E7986" s="3179"/>
      <c r="F7986" s="3144"/>
      <c r="G7986" s="3169">
        <f t="shared" si="127"/>
        <v>0</v>
      </c>
      <c r="H7986" s="64"/>
    </row>
    <row r="7987" spans="1:8" ht="20.100000000000001" customHeight="1">
      <c r="A7987" s="3184"/>
      <c r="B7987" s="3266" t="s">
        <v>35999</v>
      </c>
      <c r="C7987" s="3186" t="s">
        <v>30365</v>
      </c>
      <c r="D7987" s="3202">
        <v>2</v>
      </c>
      <c r="E7987" s="3179"/>
      <c r="F7987" s="3144"/>
      <c r="G7987" s="3169">
        <f t="shared" si="127"/>
        <v>0</v>
      </c>
      <c r="H7987" s="64"/>
    </row>
    <row r="7988" spans="1:8" ht="20.100000000000001" customHeight="1">
      <c r="A7988" s="2484">
        <v>60</v>
      </c>
      <c r="B7988" s="3049" t="s">
        <v>36000</v>
      </c>
      <c r="C7988" s="3140" t="s">
        <v>30365</v>
      </c>
      <c r="D7988" s="3183">
        <v>8</v>
      </c>
      <c r="E7988" s="3179"/>
      <c r="F7988" s="3144"/>
      <c r="G7988" s="3169">
        <f t="shared" si="127"/>
        <v>0</v>
      </c>
      <c r="H7988" s="64"/>
    </row>
    <row r="7989" spans="1:8" ht="20.100000000000001" customHeight="1">
      <c r="A7989" s="3170">
        <v>250</v>
      </c>
      <c r="B7989" s="3266" t="s">
        <v>36001</v>
      </c>
      <c r="C7989" s="3186" t="s">
        <v>30365</v>
      </c>
      <c r="D7989" s="3202">
        <v>2</v>
      </c>
      <c r="E7989" s="3179"/>
      <c r="F7989" s="3144"/>
      <c r="G7989" s="3169">
        <f t="shared" si="127"/>
        <v>0</v>
      </c>
      <c r="H7989" s="64"/>
    </row>
    <row r="7990" spans="1:8" ht="20.100000000000001" customHeight="1">
      <c r="A7990" s="3170">
        <v>250</v>
      </c>
      <c r="B7990" s="3049" t="s">
        <v>36002</v>
      </c>
      <c r="C7990" s="3140" t="s">
        <v>30365</v>
      </c>
      <c r="D7990" s="3202">
        <v>1</v>
      </c>
      <c r="E7990" s="3179"/>
      <c r="F7990" s="3144"/>
      <c r="G7990" s="3169">
        <f t="shared" si="127"/>
        <v>0</v>
      </c>
      <c r="H7990" s="64"/>
    </row>
    <row r="7991" spans="1:8" ht="20.100000000000001" customHeight="1">
      <c r="A7991" s="3170">
        <v>200</v>
      </c>
      <c r="B7991" s="3049" t="s">
        <v>36003</v>
      </c>
      <c r="C7991" s="3140" t="s">
        <v>30958</v>
      </c>
      <c r="D7991" s="3189">
        <v>1</v>
      </c>
      <c r="E7991" s="3179"/>
      <c r="F7991" s="3144"/>
      <c r="G7991" s="3169">
        <f t="shared" si="127"/>
        <v>0</v>
      </c>
      <c r="H7991" s="64"/>
    </row>
    <row r="7992" spans="1:8" ht="20.100000000000001" customHeight="1">
      <c r="A7992" s="3170">
        <v>200</v>
      </c>
      <c r="B7992" s="3049" t="s">
        <v>36004</v>
      </c>
      <c r="C7992" s="3140" t="s">
        <v>30958</v>
      </c>
      <c r="D7992" s="3180">
        <v>3</v>
      </c>
      <c r="E7992" s="3179"/>
      <c r="F7992" s="3144"/>
      <c r="G7992" s="3169">
        <f t="shared" si="127"/>
        <v>0</v>
      </c>
      <c r="H7992" s="64"/>
    </row>
    <row r="7993" spans="1:8" ht="20.100000000000001" customHeight="1">
      <c r="A7993" s="3170">
        <v>400</v>
      </c>
      <c r="B7993" s="3049" t="s">
        <v>36005</v>
      </c>
      <c r="C7993" s="3140" t="s">
        <v>36006</v>
      </c>
      <c r="D7993" s="3142">
        <v>15</v>
      </c>
      <c r="E7993" s="3179"/>
      <c r="F7993" s="3144"/>
      <c r="G7993" s="3169">
        <f t="shared" si="127"/>
        <v>0</v>
      </c>
      <c r="H7993" s="64"/>
    </row>
    <row r="7994" spans="1:8" ht="20.100000000000001" customHeight="1">
      <c r="A7994" s="3184"/>
      <c r="B7994" s="3266" t="s">
        <v>36007</v>
      </c>
      <c r="C7994" s="3186"/>
      <c r="D7994" s="3202">
        <v>1</v>
      </c>
      <c r="E7994" s="3179"/>
      <c r="F7994" s="3144"/>
      <c r="G7994" s="3169">
        <f t="shared" si="127"/>
        <v>0</v>
      </c>
      <c r="H7994" s="64"/>
    </row>
    <row r="7995" spans="1:8" ht="20.100000000000001" customHeight="1">
      <c r="A7995" s="3170">
        <v>400</v>
      </c>
      <c r="B7995" s="3049" t="s">
        <v>36008</v>
      </c>
      <c r="C7995" s="3140" t="s">
        <v>36009</v>
      </c>
      <c r="D7995" s="3142">
        <v>8</v>
      </c>
      <c r="E7995" s="3179"/>
      <c r="F7995" s="3144"/>
      <c r="G7995" s="3169">
        <f t="shared" si="127"/>
        <v>0</v>
      </c>
      <c r="H7995" s="64"/>
    </row>
    <row r="7996" spans="1:8" ht="20.100000000000001" customHeight="1">
      <c r="A7996" s="3170">
        <v>200</v>
      </c>
      <c r="B7996" s="3049" t="s">
        <v>36010</v>
      </c>
      <c r="C7996" s="3140" t="s">
        <v>35530</v>
      </c>
      <c r="D7996" s="3180">
        <v>4</v>
      </c>
      <c r="E7996" s="3179"/>
      <c r="F7996" s="3144"/>
      <c r="G7996" s="3169">
        <f t="shared" si="127"/>
        <v>0</v>
      </c>
      <c r="H7996" s="64"/>
    </row>
    <row r="7997" spans="1:8" ht="20.100000000000001" customHeight="1">
      <c r="A7997" s="3170">
        <v>300</v>
      </c>
      <c r="B7997" s="3266" t="s">
        <v>36011</v>
      </c>
      <c r="C7997" s="3186"/>
      <c r="D7997" s="3202">
        <v>2</v>
      </c>
      <c r="E7997" s="3179"/>
      <c r="F7997" s="3144"/>
      <c r="G7997" s="3169">
        <f t="shared" si="127"/>
        <v>0</v>
      </c>
      <c r="H7997" s="64"/>
    </row>
    <row r="7998" spans="1:8" ht="20.100000000000001" customHeight="1">
      <c r="A7998" s="3170">
        <v>250</v>
      </c>
      <c r="B7998" s="3049" t="s">
        <v>36012</v>
      </c>
      <c r="C7998" s="3140" t="s">
        <v>30365</v>
      </c>
      <c r="D7998" s="3180">
        <v>5</v>
      </c>
      <c r="E7998" s="3179"/>
      <c r="F7998" s="3144"/>
      <c r="G7998" s="3169">
        <f t="shared" si="127"/>
        <v>0</v>
      </c>
      <c r="H7998" s="64"/>
    </row>
    <row r="7999" spans="1:8" ht="20.100000000000001" customHeight="1">
      <c r="A7999" s="3170">
        <v>400</v>
      </c>
      <c r="B7999" s="3049" t="s">
        <v>36013</v>
      </c>
      <c r="C7999" s="3160" t="s">
        <v>36014</v>
      </c>
      <c r="D7999" s="3189">
        <v>2</v>
      </c>
      <c r="E7999" s="3179"/>
      <c r="F7999" s="3144"/>
      <c r="G7999" s="3169">
        <f t="shared" si="127"/>
        <v>0</v>
      </c>
      <c r="H7999" s="64"/>
    </row>
    <row r="8000" spans="1:8" ht="20.100000000000001" customHeight="1">
      <c r="A8000" s="3170">
        <v>200</v>
      </c>
      <c r="B8000" s="3049" t="s">
        <v>36015</v>
      </c>
      <c r="C8000" s="3140" t="s">
        <v>30365</v>
      </c>
      <c r="D8000" s="3189">
        <v>3</v>
      </c>
      <c r="E8000" s="3179"/>
      <c r="F8000" s="3144"/>
      <c r="G8000" s="3169">
        <f t="shared" si="127"/>
        <v>0</v>
      </c>
      <c r="H8000" s="64"/>
    </row>
    <row r="8001" spans="1:8" ht="20.100000000000001" customHeight="1">
      <c r="A8001" s="3170">
        <v>200</v>
      </c>
      <c r="B8001" s="3266" t="s">
        <v>36016</v>
      </c>
      <c r="C8001" s="3186" t="s">
        <v>35452</v>
      </c>
      <c r="D8001" s="3202">
        <v>2</v>
      </c>
      <c r="E8001" s="3179"/>
      <c r="F8001" s="3144"/>
      <c r="G8001" s="3169">
        <f t="shared" si="127"/>
        <v>0</v>
      </c>
      <c r="H8001" s="64"/>
    </row>
    <row r="8002" spans="1:8" ht="20.100000000000001" customHeight="1">
      <c r="A8002" s="2484">
        <v>100</v>
      </c>
      <c r="B8002" s="3049" t="s">
        <v>36017</v>
      </c>
      <c r="C8002" s="3140"/>
      <c r="D8002" s="3142">
        <v>1</v>
      </c>
      <c r="E8002" s="3179"/>
      <c r="F8002" s="3144"/>
      <c r="G8002" s="3169">
        <f t="shared" si="127"/>
        <v>0</v>
      </c>
      <c r="H8002" s="64"/>
    </row>
    <row r="8003" spans="1:8" ht="20.100000000000001" customHeight="1">
      <c r="A8003" s="3170">
        <v>150</v>
      </c>
      <c r="B8003" s="3049" t="s">
        <v>36018</v>
      </c>
      <c r="C8003" s="3140"/>
      <c r="D8003" s="3142">
        <v>1</v>
      </c>
      <c r="E8003" s="3179"/>
      <c r="F8003" s="3144"/>
      <c r="G8003" s="3169">
        <f t="shared" si="127"/>
        <v>0</v>
      </c>
      <c r="H8003" s="64"/>
    </row>
    <row r="8004" spans="1:8" ht="20.100000000000001" customHeight="1">
      <c r="A8004" s="2484">
        <v>100</v>
      </c>
      <c r="B8004" s="3049" t="s">
        <v>36019</v>
      </c>
      <c r="C8004" s="3140"/>
      <c r="D8004" s="3142">
        <v>1</v>
      </c>
      <c r="E8004" s="3179"/>
      <c r="F8004" s="3144"/>
      <c r="G8004" s="3169">
        <f t="shared" si="127"/>
        <v>0</v>
      </c>
      <c r="H8004" s="64"/>
    </row>
    <row r="8005" spans="1:8" ht="20.100000000000001" customHeight="1">
      <c r="A8005" s="3170">
        <v>150</v>
      </c>
      <c r="B8005" s="3049" t="s">
        <v>36020</v>
      </c>
      <c r="C8005" s="3140"/>
      <c r="D8005" s="3142">
        <v>1</v>
      </c>
      <c r="E8005" s="3179"/>
      <c r="F8005" s="3144"/>
      <c r="G8005" s="3169">
        <f t="shared" si="127"/>
        <v>0</v>
      </c>
      <c r="H8005" s="64"/>
    </row>
    <row r="8006" spans="1:8" ht="20.100000000000001" customHeight="1">
      <c r="A8006" s="2484">
        <v>60</v>
      </c>
      <c r="B8006" s="3049" t="s">
        <v>36021</v>
      </c>
      <c r="C8006" s="3140"/>
      <c r="D8006" s="3142">
        <v>1</v>
      </c>
      <c r="E8006" s="3179"/>
      <c r="F8006" s="3144"/>
      <c r="G8006" s="3169">
        <f t="shared" si="127"/>
        <v>0</v>
      </c>
      <c r="H8006" s="64"/>
    </row>
    <row r="8007" spans="1:8" ht="20.100000000000001" customHeight="1">
      <c r="A8007" s="3170">
        <v>150</v>
      </c>
      <c r="B8007" s="3049" t="s">
        <v>36022</v>
      </c>
      <c r="C8007" s="3140"/>
      <c r="D8007" s="3142">
        <v>1</v>
      </c>
      <c r="E8007" s="3179"/>
      <c r="F8007" s="3144"/>
      <c r="G8007" s="3169">
        <f t="shared" si="127"/>
        <v>0</v>
      </c>
      <c r="H8007" s="64"/>
    </row>
    <row r="8008" spans="1:8" ht="20.100000000000001" customHeight="1">
      <c r="A8008" s="3170">
        <v>150</v>
      </c>
      <c r="B8008" s="3049" t="s">
        <v>36023</v>
      </c>
      <c r="C8008" s="3140"/>
      <c r="D8008" s="3142">
        <v>1</v>
      </c>
      <c r="E8008" s="3179"/>
      <c r="F8008" s="3144"/>
      <c r="G8008" s="3169">
        <f t="shared" si="127"/>
        <v>0</v>
      </c>
      <c r="H8008" s="64"/>
    </row>
    <row r="8009" spans="1:8" ht="20.100000000000001" customHeight="1">
      <c r="A8009" s="3170">
        <v>150</v>
      </c>
      <c r="B8009" s="3049" t="s">
        <v>36024</v>
      </c>
      <c r="C8009" s="3140"/>
      <c r="D8009" s="3142">
        <v>1</v>
      </c>
      <c r="E8009" s="3179"/>
      <c r="F8009" s="3144"/>
      <c r="G8009" s="3169">
        <f t="shared" si="127"/>
        <v>0</v>
      </c>
      <c r="H8009" s="64"/>
    </row>
    <row r="8010" spans="1:8" ht="20.100000000000001" customHeight="1">
      <c r="A8010" s="3170">
        <v>400</v>
      </c>
      <c r="B8010" s="3052" t="s">
        <v>36025</v>
      </c>
      <c r="C8010" s="3186"/>
      <c r="D8010" s="3202">
        <v>1</v>
      </c>
      <c r="E8010" s="3179"/>
      <c r="F8010" s="3144"/>
      <c r="G8010" s="3169">
        <f t="shared" si="127"/>
        <v>0</v>
      </c>
      <c r="H8010" s="64"/>
    </row>
    <row r="8011" spans="1:8" ht="20.100000000000001" customHeight="1">
      <c r="A8011" s="3170">
        <v>150</v>
      </c>
      <c r="B8011" s="3052" t="s">
        <v>36026</v>
      </c>
      <c r="C8011" s="3186"/>
      <c r="D8011" s="3202">
        <v>2</v>
      </c>
      <c r="E8011" s="3179"/>
      <c r="F8011" s="3144"/>
      <c r="G8011" s="3169">
        <f t="shared" si="127"/>
        <v>0</v>
      </c>
      <c r="H8011" s="64"/>
    </row>
    <row r="8012" spans="1:8" ht="20.100000000000001" customHeight="1">
      <c r="A8012" s="3170">
        <v>250</v>
      </c>
      <c r="B8012" s="3049" t="s">
        <v>36027</v>
      </c>
      <c r="C8012" s="3140"/>
      <c r="D8012" s="3142">
        <v>1</v>
      </c>
      <c r="E8012" s="3179"/>
      <c r="F8012" s="3144"/>
      <c r="G8012" s="3169">
        <f t="shared" si="127"/>
        <v>0</v>
      </c>
      <c r="H8012" s="64"/>
    </row>
    <row r="8013" spans="1:8" ht="20.100000000000001" customHeight="1">
      <c r="A8013" s="3170">
        <v>150</v>
      </c>
      <c r="B8013" s="3049" t="s">
        <v>36028</v>
      </c>
      <c r="C8013" s="3140"/>
      <c r="D8013" s="3142">
        <v>2</v>
      </c>
      <c r="E8013" s="3179"/>
      <c r="F8013" s="3144"/>
      <c r="G8013" s="3169">
        <f t="shared" si="127"/>
        <v>0</v>
      </c>
      <c r="H8013" s="64"/>
    </row>
    <row r="8014" spans="1:8" ht="20.100000000000001" customHeight="1">
      <c r="A8014" s="3170">
        <v>250</v>
      </c>
      <c r="B8014" s="3049" t="s">
        <v>36029</v>
      </c>
      <c r="C8014" s="3140"/>
      <c r="D8014" s="3142">
        <v>2</v>
      </c>
      <c r="E8014" s="3179"/>
      <c r="F8014" s="3144"/>
      <c r="G8014" s="3169">
        <f t="shared" si="127"/>
        <v>0</v>
      </c>
      <c r="H8014" s="64"/>
    </row>
    <row r="8015" spans="1:8" ht="20.100000000000001" customHeight="1">
      <c r="A8015" s="3170">
        <v>250</v>
      </c>
      <c r="B8015" s="3049" t="s">
        <v>36030</v>
      </c>
      <c r="C8015" s="3140"/>
      <c r="D8015" s="3142">
        <v>1</v>
      </c>
      <c r="E8015" s="3179"/>
      <c r="F8015" s="3144"/>
      <c r="G8015" s="3169">
        <f t="shared" si="127"/>
        <v>0</v>
      </c>
      <c r="H8015" s="64"/>
    </row>
    <row r="8016" spans="1:8" ht="20.100000000000001" customHeight="1">
      <c r="A8016" s="3170">
        <v>250</v>
      </c>
      <c r="B8016" s="3049" t="s">
        <v>36031</v>
      </c>
      <c r="C8016" s="3140"/>
      <c r="D8016" s="3142">
        <v>1</v>
      </c>
      <c r="E8016" s="3179"/>
      <c r="F8016" s="3144"/>
      <c r="G8016" s="3169">
        <f t="shared" si="127"/>
        <v>0</v>
      </c>
      <c r="H8016" s="64"/>
    </row>
    <row r="8017" spans="1:8" ht="20.100000000000001" customHeight="1">
      <c r="A8017" s="3170">
        <v>60</v>
      </c>
      <c r="B8017" s="3052" t="s">
        <v>36032</v>
      </c>
      <c r="C8017" s="3186"/>
      <c r="D8017" s="3202">
        <v>1</v>
      </c>
      <c r="E8017" s="3179"/>
      <c r="F8017" s="3144"/>
      <c r="G8017" s="3169">
        <f t="shared" si="127"/>
        <v>0</v>
      </c>
      <c r="H8017" s="64"/>
    </row>
    <row r="8018" spans="1:8" ht="20.100000000000001" customHeight="1">
      <c r="A8018" s="3170">
        <v>150</v>
      </c>
      <c r="B8018" s="3052" t="s">
        <v>36034</v>
      </c>
      <c r="C8018" s="3186"/>
      <c r="D8018" s="3202">
        <v>2</v>
      </c>
      <c r="E8018" s="3179"/>
      <c r="F8018" s="3144"/>
      <c r="G8018" s="3169">
        <f t="shared" si="127"/>
        <v>0</v>
      </c>
      <c r="H8018" s="64"/>
    </row>
    <row r="8019" spans="1:8" ht="20.100000000000001" customHeight="1">
      <c r="A8019" s="3170">
        <v>150</v>
      </c>
      <c r="B8019" s="3052" t="s">
        <v>36035</v>
      </c>
      <c r="C8019" s="3186"/>
      <c r="D8019" s="3202">
        <v>2</v>
      </c>
      <c r="E8019" s="3179"/>
      <c r="F8019" s="3144"/>
      <c r="G8019" s="3169">
        <f t="shared" si="127"/>
        <v>0</v>
      </c>
      <c r="H8019" s="64"/>
    </row>
    <row r="8020" spans="1:8" ht="20.100000000000001" customHeight="1">
      <c r="A8020" s="3170">
        <v>150</v>
      </c>
      <c r="B8020" s="3040" t="s">
        <v>36036</v>
      </c>
      <c r="C8020" s="3204"/>
      <c r="D8020" s="3189">
        <v>1</v>
      </c>
      <c r="E8020" s="3179"/>
      <c r="F8020" s="3144"/>
      <c r="G8020" s="3169">
        <f t="shared" si="127"/>
        <v>0</v>
      </c>
      <c r="H8020" s="64"/>
    </row>
    <row r="8021" spans="1:8" ht="20.100000000000001" customHeight="1">
      <c r="A8021" s="3170">
        <v>150</v>
      </c>
      <c r="B8021" s="3049" t="s">
        <v>36037</v>
      </c>
      <c r="C8021" s="3140"/>
      <c r="D8021" s="3189">
        <v>1</v>
      </c>
      <c r="E8021" s="3179"/>
      <c r="F8021" s="3144"/>
      <c r="G8021" s="3169">
        <f t="shared" si="127"/>
        <v>0</v>
      </c>
      <c r="H8021" s="64"/>
    </row>
    <row r="8022" spans="1:8" ht="20.100000000000001" customHeight="1">
      <c r="A8022" s="3170">
        <v>1000</v>
      </c>
      <c r="B8022" s="3039" t="s">
        <v>36039</v>
      </c>
      <c r="C8022" s="3140" t="s">
        <v>36038</v>
      </c>
      <c r="D8022" s="3202">
        <v>1</v>
      </c>
      <c r="E8022" s="3179"/>
      <c r="F8022" s="3144"/>
      <c r="G8022" s="3169">
        <f t="shared" si="127"/>
        <v>0</v>
      </c>
      <c r="H8022" s="64"/>
    </row>
    <row r="8023" spans="1:8" ht="20.100000000000001" customHeight="1">
      <c r="A8023" s="3170">
        <v>300</v>
      </c>
      <c r="B8023" s="3052" t="s">
        <v>36040</v>
      </c>
      <c r="C8023" s="3186"/>
      <c r="D8023" s="3202">
        <v>1</v>
      </c>
      <c r="E8023" s="3179"/>
      <c r="F8023" s="3144"/>
      <c r="G8023" s="3169">
        <f t="shared" si="127"/>
        <v>0</v>
      </c>
      <c r="H8023" s="64"/>
    </row>
    <row r="8024" spans="1:8" ht="20.100000000000001" customHeight="1">
      <c r="A8024" s="3170">
        <v>60</v>
      </c>
      <c r="B8024" s="3039" t="s">
        <v>36041</v>
      </c>
      <c r="C8024" s="3140" t="s">
        <v>30456</v>
      </c>
      <c r="D8024" s="3191">
        <v>15</v>
      </c>
      <c r="E8024" s="3179"/>
      <c r="F8024" s="3144"/>
      <c r="G8024" s="3169">
        <f t="shared" si="127"/>
        <v>0</v>
      </c>
      <c r="H8024" s="64"/>
    </row>
    <row r="8025" spans="1:8" ht="20.100000000000001" customHeight="1">
      <c r="A8025" s="3170">
        <v>300</v>
      </c>
      <c r="B8025" s="3049" t="s">
        <v>36042</v>
      </c>
      <c r="C8025" s="3140" t="s">
        <v>36043</v>
      </c>
      <c r="D8025" s="3202">
        <v>1</v>
      </c>
      <c r="E8025" s="3179"/>
      <c r="F8025" s="3144"/>
      <c r="G8025" s="3169">
        <f t="shared" si="127"/>
        <v>0</v>
      </c>
      <c r="H8025" s="64"/>
    </row>
    <row r="8026" spans="1:8" ht="20.100000000000001" customHeight="1">
      <c r="A8026" s="3170">
        <v>300</v>
      </c>
      <c r="B8026" s="3049" t="s">
        <v>36044</v>
      </c>
      <c r="C8026" s="3140" t="s">
        <v>36043</v>
      </c>
      <c r="D8026" s="3189">
        <v>2</v>
      </c>
      <c r="E8026" s="3179"/>
      <c r="F8026" s="3144"/>
      <c r="G8026" s="3169">
        <f t="shared" si="127"/>
        <v>0</v>
      </c>
      <c r="H8026" s="64"/>
    </row>
    <row r="8027" spans="1:8" ht="20.100000000000001" customHeight="1">
      <c r="A8027" s="3170">
        <v>300</v>
      </c>
      <c r="B8027" s="3049" t="s">
        <v>36045</v>
      </c>
      <c r="C8027" s="3140" t="s">
        <v>36043</v>
      </c>
      <c r="D8027" s="3189">
        <v>1</v>
      </c>
      <c r="E8027" s="3179"/>
      <c r="F8027" s="3144"/>
      <c r="G8027" s="3169">
        <f t="shared" si="127"/>
        <v>0</v>
      </c>
      <c r="H8027" s="64"/>
    </row>
    <row r="8028" spans="1:8" ht="20.100000000000001" customHeight="1">
      <c r="A8028" s="3170">
        <v>600</v>
      </c>
      <c r="B8028" s="3042" t="s">
        <v>36046</v>
      </c>
      <c r="C8028" s="3140" t="s">
        <v>36043</v>
      </c>
      <c r="D8028" s="3202">
        <v>1</v>
      </c>
      <c r="E8028" s="3179"/>
      <c r="F8028" s="3144"/>
      <c r="G8028" s="3169">
        <f t="shared" si="127"/>
        <v>0</v>
      </c>
      <c r="H8028" s="64"/>
    </row>
    <row r="8029" spans="1:8" ht="20.100000000000001" customHeight="1">
      <c r="A8029" s="3170">
        <v>300</v>
      </c>
      <c r="B8029" s="3042" t="s">
        <v>36047</v>
      </c>
      <c r="C8029" s="3140" t="s">
        <v>36043</v>
      </c>
      <c r="D8029" s="3202">
        <v>1</v>
      </c>
      <c r="E8029" s="3179"/>
      <c r="F8029" s="3144"/>
      <c r="G8029" s="3169">
        <f t="shared" si="127"/>
        <v>0</v>
      </c>
      <c r="H8029" s="64"/>
    </row>
    <row r="8030" spans="1:8" ht="20.100000000000001" customHeight="1">
      <c r="A8030" s="3170">
        <v>300</v>
      </c>
      <c r="B8030" s="3042" t="s">
        <v>36048</v>
      </c>
      <c r="C8030" s="3140" t="s">
        <v>36043</v>
      </c>
      <c r="D8030" s="3202">
        <v>1</v>
      </c>
      <c r="E8030" s="3179"/>
      <c r="F8030" s="3144"/>
      <c r="G8030" s="3169">
        <f t="shared" si="127"/>
        <v>0</v>
      </c>
      <c r="H8030" s="64"/>
    </row>
    <row r="8031" spans="1:8" ht="20.100000000000001" customHeight="1">
      <c r="A8031" s="3170">
        <v>300</v>
      </c>
      <c r="B8031" s="3042" t="s">
        <v>36049</v>
      </c>
      <c r="C8031" s="3140" t="s">
        <v>36043</v>
      </c>
      <c r="D8031" s="3202">
        <v>1</v>
      </c>
      <c r="E8031" s="3179"/>
      <c r="F8031" s="3144"/>
      <c r="G8031" s="3169">
        <f t="shared" si="127"/>
        <v>0</v>
      </c>
      <c r="H8031" s="64"/>
    </row>
    <row r="8032" spans="1:8" ht="20.100000000000001" customHeight="1">
      <c r="A8032" s="3170">
        <v>200</v>
      </c>
      <c r="B8032" s="3049" t="s">
        <v>36050</v>
      </c>
      <c r="C8032" s="3140" t="s">
        <v>36043</v>
      </c>
      <c r="D8032" s="3189">
        <v>10</v>
      </c>
      <c r="E8032" s="3179"/>
      <c r="F8032" s="3144"/>
      <c r="G8032" s="3169">
        <f t="shared" si="127"/>
        <v>0</v>
      </c>
      <c r="H8032" s="64"/>
    </row>
    <row r="8033" spans="1:8" ht="20.100000000000001" customHeight="1">
      <c r="A8033" s="3170">
        <v>200</v>
      </c>
      <c r="B8033" s="3049" t="s">
        <v>36051</v>
      </c>
      <c r="C8033" s="3140" t="s">
        <v>36043</v>
      </c>
      <c r="D8033" s="3189">
        <v>9</v>
      </c>
      <c r="E8033" s="3179"/>
      <c r="F8033" s="3144"/>
      <c r="G8033" s="3169">
        <f t="shared" si="127"/>
        <v>0</v>
      </c>
      <c r="H8033" s="64"/>
    </row>
    <row r="8034" spans="1:8" ht="20.100000000000001" customHeight="1">
      <c r="A8034" s="3170">
        <v>200</v>
      </c>
      <c r="B8034" s="3049" t="s">
        <v>36052</v>
      </c>
      <c r="C8034" s="3140" t="s">
        <v>36043</v>
      </c>
      <c r="D8034" s="3189">
        <v>8</v>
      </c>
      <c r="E8034" s="3179"/>
      <c r="F8034" s="3144"/>
      <c r="G8034" s="3169">
        <f t="shared" si="127"/>
        <v>0</v>
      </c>
      <c r="H8034" s="64"/>
    </row>
    <row r="8035" spans="1:8" ht="20.100000000000001" customHeight="1">
      <c r="A8035" s="3170">
        <v>250</v>
      </c>
      <c r="B8035" s="3049" t="s">
        <v>36053</v>
      </c>
      <c r="C8035" s="3140" t="s">
        <v>36043</v>
      </c>
      <c r="D8035" s="3189">
        <v>5</v>
      </c>
      <c r="E8035" s="3179"/>
      <c r="F8035" s="3144"/>
      <c r="G8035" s="3169">
        <f t="shared" si="127"/>
        <v>0</v>
      </c>
      <c r="H8035" s="64"/>
    </row>
    <row r="8036" spans="1:8" ht="20.100000000000001" customHeight="1">
      <c r="A8036" s="3170">
        <v>350</v>
      </c>
      <c r="B8036" s="3049" t="s">
        <v>36054</v>
      </c>
      <c r="C8036" s="3140" t="s">
        <v>36043</v>
      </c>
      <c r="D8036" s="3202">
        <v>1</v>
      </c>
      <c r="E8036" s="3179"/>
      <c r="F8036" s="3144"/>
      <c r="G8036" s="3169">
        <f t="shared" si="127"/>
        <v>0</v>
      </c>
      <c r="H8036" s="64"/>
    </row>
    <row r="8037" spans="1:8" ht="20.100000000000001" customHeight="1">
      <c r="A8037" s="3170">
        <v>200</v>
      </c>
      <c r="B8037" s="3139" t="s">
        <v>36055</v>
      </c>
      <c r="C8037" s="3140"/>
      <c r="D8037" s="3183">
        <v>2</v>
      </c>
      <c r="E8037" s="3179"/>
      <c r="F8037" s="3144"/>
      <c r="G8037" s="3169">
        <f t="shared" si="127"/>
        <v>0</v>
      </c>
      <c r="H8037" s="64"/>
    </row>
    <row r="8038" spans="1:8" ht="20.100000000000001" customHeight="1">
      <c r="A8038" s="3170">
        <v>150</v>
      </c>
      <c r="B8038" s="3052" t="s">
        <v>36057</v>
      </c>
      <c r="C8038" s="3186"/>
      <c r="D8038" s="3202">
        <v>1</v>
      </c>
      <c r="E8038" s="3179"/>
      <c r="F8038" s="3144"/>
      <c r="G8038" s="3169">
        <f t="shared" si="127"/>
        <v>0</v>
      </c>
      <c r="H8038" s="64"/>
    </row>
    <row r="8039" spans="1:8" ht="20.100000000000001" customHeight="1">
      <c r="A8039" s="3170">
        <v>300</v>
      </c>
      <c r="B8039" s="3049" t="s">
        <v>36058</v>
      </c>
      <c r="C8039" s="3140" t="s">
        <v>36059</v>
      </c>
      <c r="D8039" s="3344">
        <v>4</v>
      </c>
      <c r="E8039" s="3179"/>
      <c r="F8039" s="3144"/>
      <c r="G8039" s="3169">
        <f t="shared" ref="G8039:G8102" si="128">F8039*A8039</f>
        <v>0</v>
      </c>
      <c r="H8039" s="64"/>
    </row>
    <row r="8040" spans="1:8" ht="20.100000000000001" customHeight="1">
      <c r="A8040" s="3170">
        <v>200</v>
      </c>
      <c r="B8040" s="3039" t="s">
        <v>36061</v>
      </c>
      <c r="C8040" s="3140" t="s">
        <v>27929</v>
      </c>
      <c r="D8040" s="3189">
        <v>2</v>
      </c>
      <c r="E8040" s="3179"/>
      <c r="F8040" s="3144"/>
      <c r="G8040" s="3169">
        <f t="shared" si="128"/>
        <v>0</v>
      </c>
      <c r="H8040" s="64"/>
    </row>
    <row r="8041" spans="1:8" ht="20.100000000000001" customHeight="1">
      <c r="A8041" s="2484">
        <v>200</v>
      </c>
      <c r="B8041" s="3039" t="s">
        <v>36062</v>
      </c>
      <c r="C8041" s="3140" t="s">
        <v>30958</v>
      </c>
      <c r="D8041" s="3178">
        <v>1</v>
      </c>
      <c r="E8041" s="3179"/>
      <c r="F8041" s="3144"/>
      <c r="G8041" s="3169">
        <f t="shared" si="128"/>
        <v>0</v>
      </c>
      <c r="H8041" s="64"/>
    </row>
    <row r="8042" spans="1:8" ht="20.100000000000001" customHeight="1">
      <c r="A8042" s="3170">
        <v>200</v>
      </c>
      <c r="B8042" s="3049" t="s">
        <v>36063</v>
      </c>
      <c r="C8042" s="3140"/>
      <c r="D8042" s="3180">
        <v>1</v>
      </c>
      <c r="E8042" s="3179"/>
      <c r="F8042" s="3144"/>
      <c r="G8042" s="3169">
        <f t="shared" si="128"/>
        <v>0</v>
      </c>
      <c r="H8042" s="64"/>
    </row>
    <row r="8043" spans="1:8" ht="20.100000000000001" customHeight="1">
      <c r="A8043" s="3170">
        <v>150</v>
      </c>
      <c r="B8043" s="3049" t="s">
        <v>36064</v>
      </c>
      <c r="C8043" s="3140" t="s">
        <v>34148</v>
      </c>
      <c r="D8043" s="3178">
        <v>2</v>
      </c>
      <c r="E8043" s="3179"/>
      <c r="F8043" s="3144"/>
      <c r="G8043" s="3169">
        <f t="shared" si="128"/>
        <v>0</v>
      </c>
      <c r="H8043" s="64"/>
    </row>
    <row r="8044" spans="1:8" ht="20.100000000000001" customHeight="1">
      <c r="A8044" s="3170">
        <v>150</v>
      </c>
      <c r="B8044" s="3049" t="s">
        <v>36065</v>
      </c>
      <c r="C8044" s="3140" t="s">
        <v>30958</v>
      </c>
      <c r="D8044" s="3180">
        <v>2</v>
      </c>
      <c r="E8044" s="3179"/>
      <c r="F8044" s="3144"/>
      <c r="G8044" s="3169">
        <f t="shared" si="128"/>
        <v>0</v>
      </c>
      <c r="H8044" s="64"/>
    </row>
    <row r="8045" spans="1:8" ht="20.100000000000001" customHeight="1">
      <c r="A8045" s="3170">
        <v>150</v>
      </c>
      <c r="B8045" s="3049" t="s">
        <v>36066</v>
      </c>
      <c r="C8045" s="3140"/>
      <c r="D8045" s="3178">
        <v>1</v>
      </c>
      <c r="E8045" s="3179"/>
      <c r="F8045" s="3144"/>
      <c r="G8045" s="3169">
        <f t="shared" si="128"/>
        <v>0</v>
      </c>
      <c r="H8045" s="64"/>
    </row>
    <row r="8046" spans="1:8" ht="20.100000000000001" customHeight="1">
      <c r="A8046" s="3170">
        <v>200</v>
      </c>
      <c r="B8046" s="3039" t="s">
        <v>36067</v>
      </c>
      <c r="C8046" s="3140"/>
      <c r="D8046" s="3024">
        <v>2</v>
      </c>
      <c r="E8046" s="3179"/>
      <c r="F8046" s="3144"/>
      <c r="G8046" s="3169">
        <f t="shared" si="128"/>
        <v>0</v>
      </c>
      <c r="H8046" s="64"/>
    </row>
    <row r="8047" spans="1:8" ht="20.100000000000001" customHeight="1">
      <c r="A8047" s="3170">
        <v>150</v>
      </c>
      <c r="B8047" s="3039" t="s">
        <v>36068</v>
      </c>
      <c r="C8047" s="3140" t="s">
        <v>30958</v>
      </c>
      <c r="D8047" s="3219">
        <v>2</v>
      </c>
      <c r="E8047" s="3179"/>
      <c r="F8047" s="3144"/>
      <c r="G8047" s="3169">
        <f t="shared" si="128"/>
        <v>0</v>
      </c>
      <c r="H8047" s="64"/>
    </row>
    <row r="8048" spans="1:8" ht="20.100000000000001" customHeight="1">
      <c r="A8048" s="3170">
        <v>200</v>
      </c>
      <c r="B8048" s="3039" t="s">
        <v>36069</v>
      </c>
      <c r="C8048" s="3140" t="s">
        <v>36060</v>
      </c>
      <c r="D8048" s="3202">
        <v>5</v>
      </c>
      <c r="E8048" s="3179"/>
      <c r="F8048" s="3144"/>
      <c r="G8048" s="3169">
        <f t="shared" si="128"/>
        <v>0</v>
      </c>
      <c r="H8048" s="64"/>
    </row>
    <row r="8049" spans="1:8" ht="20.100000000000001" customHeight="1">
      <c r="A8049" s="3170">
        <v>200</v>
      </c>
      <c r="B8049" s="3039" t="s">
        <v>36070</v>
      </c>
      <c r="C8049" s="3140" t="s">
        <v>36060</v>
      </c>
      <c r="D8049" s="3178">
        <v>3</v>
      </c>
      <c r="E8049" s="3179"/>
      <c r="F8049" s="3144"/>
      <c r="G8049" s="3169">
        <f t="shared" si="128"/>
        <v>0</v>
      </c>
      <c r="H8049" s="64"/>
    </row>
    <row r="8050" spans="1:8" ht="20.100000000000001" customHeight="1">
      <c r="A8050" s="3170">
        <v>150</v>
      </c>
      <c r="B8050" s="3039" t="s">
        <v>36071</v>
      </c>
      <c r="C8050" s="3140"/>
      <c r="D8050" s="3178">
        <v>3</v>
      </c>
      <c r="E8050" s="3179"/>
      <c r="F8050" s="3144"/>
      <c r="G8050" s="3169">
        <f t="shared" si="128"/>
        <v>0</v>
      </c>
      <c r="H8050" s="64"/>
    </row>
    <row r="8051" spans="1:8" ht="20.100000000000001" customHeight="1">
      <c r="A8051" s="3170">
        <v>200</v>
      </c>
      <c r="B8051" s="3049" t="s">
        <v>36072</v>
      </c>
      <c r="C8051" s="3140" t="s">
        <v>30188</v>
      </c>
      <c r="D8051" s="3142">
        <v>7</v>
      </c>
      <c r="E8051" s="3179"/>
      <c r="F8051" s="3144"/>
      <c r="G8051" s="3169">
        <f t="shared" si="128"/>
        <v>0</v>
      </c>
      <c r="H8051" s="64"/>
    </row>
    <row r="8052" spans="1:8" ht="20.100000000000001" customHeight="1">
      <c r="A8052" s="3170">
        <v>250</v>
      </c>
      <c r="B8052" s="3049" t="s">
        <v>36073</v>
      </c>
      <c r="C8052" s="3140"/>
      <c r="D8052" s="3142">
        <v>1</v>
      </c>
      <c r="E8052" s="3179"/>
      <c r="F8052" s="3144"/>
      <c r="G8052" s="3169">
        <f t="shared" si="128"/>
        <v>0</v>
      </c>
      <c r="H8052" s="64"/>
    </row>
    <row r="8053" spans="1:8" ht="20.100000000000001" customHeight="1">
      <c r="A8053" s="3157"/>
      <c r="B8053" s="3049" t="s">
        <v>36075</v>
      </c>
      <c r="C8053" s="3140" t="s">
        <v>36074</v>
      </c>
      <c r="D8053" s="3178">
        <v>2</v>
      </c>
      <c r="E8053" s="3179"/>
      <c r="F8053" s="3144"/>
      <c r="G8053" s="3169">
        <f t="shared" si="128"/>
        <v>0</v>
      </c>
      <c r="H8053" s="64"/>
    </row>
    <row r="8054" spans="1:8" ht="20.100000000000001" customHeight="1">
      <c r="A8054" s="3170">
        <v>350</v>
      </c>
      <c r="B8054" s="3049" t="s">
        <v>36076</v>
      </c>
      <c r="C8054" s="3140" t="s">
        <v>36074</v>
      </c>
      <c r="D8054" s="3178">
        <v>1</v>
      </c>
      <c r="E8054" s="3179"/>
      <c r="F8054" s="3144"/>
      <c r="G8054" s="3169">
        <f t="shared" si="128"/>
        <v>0</v>
      </c>
      <c r="H8054" s="64"/>
    </row>
    <row r="8055" spans="1:8" ht="20.100000000000001" customHeight="1">
      <c r="A8055" s="3170">
        <v>300</v>
      </c>
      <c r="B8055" s="3049" t="s">
        <v>36077</v>
      </c>
      <c r="C8055" s="3140" t="s">
        <v>36074</v>
      </c>
      <c r="D8055" s="3178">
        <v>1</v>
      </c>
      <c r="E8055" s="3179"/>
      <c r="F8055" s="3144"/>
      <c r="G8055" s="3169">
        <f t="shared" si="128"/>
        <v>0</v>
      </c>
      <c r="H8055" s="64"/>
    </row>
    <row r="8056" spans="1:8" ht="20.100000000000001" customHeight="1">
      <c r="A8056" s="3170">
        <v>300</v>
      </c>
      <c r="B8056" s="3049" t="s">
        <v>36078</v>
      </c>
      <c r="C8056" s="3140" t="s">
        <v>35757</v>
      </c>
      <c r="D8056" s="3178">
        <v>1</v>
      </c>
      <c r="E8056" s="3179"/>
      <c r="F8056" s="3144"/>
      <c r="G8056" s="3169">
        <f t="shared" si="128"/>
        <v>0</v>
      </c>
      <c r="H8056" s="64"/>
    </row>
    <row r="8057" spans="1:8" ht="20.100000000000001" customHeight="1">
      <c r="A8057" s="3170">
        <v>300</v>
      </c>
      <c r="B8057" s="3049" t="s">
        <v>36079</v>
      </c>
      <c r="C8057" s="3140" t="s">
        <v>36074</v>
      </c>
      <c r="D8057" s="3178">
        <v>1</v>
      </c>
      <c r="E8057" s="3179"/>
      <c r="F8057" s="3144"/>
      <c r="G8057" s="3169">
        <f t="shared" si="128"/>
        <v>0</v>
      </c>
      <c r="H8057" s="64"/>
    </row>
    <row r="8058" spans="1:8" ht="20.100000000000001" customHeight="1">
      <c r="A8058" s="3170">
        <v>300</v>
      </c>
      <c r="B8058" s="3049" t="s">
        <v>36080</v>
      </c>
      <c r="C8058" s="3140"/>
      <c r="D8058" s="3178">
        <v>1</v>
      </c>
      <c r="E8058" s="3179"/>
      <c r="F8058" s="3144"/>
      <c r="G8058" s="3169">
        <f t="shared" si="128"/>
        <v>0</v>
      </c>
      <c r="H8058" s="64"/>
    </row>
    <row r="8059" spans="1:8" ht="20.100000000000001" customHeight="1">
      <c r="A8059" s="3170">
        <v>300</v>
      </c>
      <c r="B8059" s="3049" t="s">
        <v>36081</v>
      </c>
      <c r="C8059" s="3140"/>
      <c r="D8059" s="3142">
        <v>1</v>
      </c>
      <c r="E8059" s="3179"/>
      <c r="F8059" s="3144"/>
      <c r="G8059" s="3169">
        <f t="shared" si="128"/>
        <v>0</v>
      </c>
      <c r="H8059" s="64"/>
    </row>
    <row r="8060" spans="1:8" ht="20.100000000000001" customHeight="1">
      <c r="A8060" s="3170">
        <v>150</v>
      </c>
      <c r="B8060" s="3049" t="s">
        <v>36082</v>
      </c>
      <c r="C8060" s="3140"/>
      <c r="D8060" s="3142">
        <v>5</v>
      </c>
      <c r="E8060" s="3164" t="s">
        <v>8313</v>
      </c>
      <c r="F8060" s="3144"/>
      <c r="G8060" s="3169">
        <f t="shared" si="128"/>
        <v>0</v>
      </c>
      <c r="H8060" s="64"/>
    </row>
    <row r="8061" spans="1:8" ht="20.100000000000001" customHeight="1">
      <c r="A8061" s="3170">
        <v>250</v>
      </c>
      <c r="B8061" s="3049" t="s">
        <v>36083</v>
      </c>
      <c r="C8061" s="3140" t="s">
        <v>35757</v>
      </c>
      <c r="D8061" s="3178">
        <v>2</v>
      </c>
      <c r="E8061" s="3179"/>
      <c r="F8061" s="3144"/>
      <c r="G8061" s="3169">
        <f t="shared" si="128"/>
        <v>0</v>
      </c>
      <c r="H8061" s="64"/>
    </row>
    <row r="8062" spans="1:8" ht="20.100000000000001" customHeight="1">
      <c r="A8062" s="3170">
        <v>150</v>
      </c>
      <c r="B8062" s="3288" t="s">
        <v>36084</v>
      </c>
      <c r="C8062" s="3140" t="s">
        <v>35777</v>
      </c>
      <c r="D8062" s="3178">
        <v>9</v>
      </c>
      <c r="E8062" s="3164" t="s">
        <v>8313</v>
      </c>
      <c r="F8062" s="3144"/>
      <c r="G8062" s="3169">
        <f t="shared" si="128"/>
        <v>0</v>
      </c>
      <c r="H8062" s="64"/>
    </row>
    <row r="8063" spans="1:8" ht="20.100000000000001" customHeight="1">
      <c r="A8063" s="3170">
        <v>200</v>
      </c>
      <c r="B8063" s="3288" t="s">
        <v>36085</v>
      </c>
      <c r="C8063" s="3140" t="s">
        <v>35777</v>
      </c>
      <c r="D8063" s="3202">
        <v>1</v>
      </c>
      <c r="E8063" s="3179"/>
      <c r="F8063" s="3144"/>
      <c r="G8063" s="3169">
        <f t="shared" si="128"/>
        <v>0</v>
      </c>
      <c r="H8063" s="64"/>
    </row>
    <row r="8064" spans="1:8" ht="20.100000000000001" customHeight="1">
      <c r="A8064" s="3170">
        <v>300</v>
      </c>
      <c r="B8064" s="3257" t="s">
        <v>36086</v>
      </c>
      <c r="C8064" s="3140" t="s">
        <v>36087</v>
      </c>
      <c r="D8064" s="2749">
        <v>1</v>
      </c>
      <c r="E8064" s="3179"/>
      <c r="F8064" s="3144"/>
      <c r="G8064" s="3169">
        <f t="shared" si="128"/>
        <v>0</v>
      </c>
      <c r="H8064" s="64"/>
    </row>
    <row r="8065" spans="1:8" ht="20.100000000000001" customHeight="1">
      <c r="A8065" s="3170">
        <v>300</v>
      </c>
      <c r="B8065" s="3305" t="s">
        <v>36088</v>
      </c>
      <c r="C8065" s="3140" t="s">
        <v>36087</v>
      </c>
      <c r="D8065" s="3183">
        <v>1</v>
      </c>
      <c r="E8065" s="3179"/>
      <c r="F8065" s="3144"/>
      <c r="G8065" s="3169">
        <f t="shared" si="128"/>
        <v>0</v>
      </c>
      <c r="H8065" s="64"/>
    </row>
    <row r="8066" spans="1:8" ht="20.100000000000001" customHeight="1">
      <c r="A8066" s="3170">
        <v>200</v>
      </c>
      <c r="B8066" s="3305" t="s">
        <v>36089</v>
      </c>
      <c r="C8066" s="3140" t="s">
        <v>36087</v>
      </c>
      <c r="D8066" s="3183">
        <v>1</v>
      </c>
      <c r="E8066" s="3179"/>
      <c r="F8066" s="3144"/>
      <c r="G8066" s="3169">
        <f t="shared" si="128"/>
        <v>0</v>
      </c>
      <c r="H8066" s="64"/>
    </row>
    <row r="8067" spans="1:8" ht="20.100000000000001" customHeight="1">
      <c r="A8067" s="3170">
        <v>60</v>
      </c>
      <c r="B8067" s="3049" t="s">
        <v>36090</v>
      </c>
      <c r="C8067" s="3140" t="s">
        <v>36006</v>
      </c>
      <c r="D8067" s="3178">
        <v>6</v>
      </c>
      <c r="E8067" s="3179"/>
      <c r="F8067" s="3144"/>
      <c r="G8067" s="3169">
        <f t="shared" si="128"/>
        <v>0</v>
      </c>
      <c r="H8067" s="64"/>
    </row>
    <row r="8068" spans="1:8" ht="20.100000000000001" customHeight="1">
      <c r="A8068" s="3170">
        <v>60</v>
      </c>
      <c r="B8068" s="3049" t="s">
        <v>36091</v>
      </c>
      <c r="C8068" s="3140"/>
      <c r="D8068" s="3183">
        <v>6</v>
      </c>
      <c r="E8068" s="3179"/>
      <c r="F8068" s="3144"/>
      <c r="G8068" s="3169">
        <f t="shared" si="128"/>
        <v>0</v>
      </c>
      <c r="H8068" s="64"/>
    </row>
    <row r="8069" spans="1:8" ht="20.100000000000001" customHeight="1">
      <c r="A8069" s="2484">
        <v>100</v>
      </c>
      <c r="B8069" s="3049" t="s">
        <v>36092</v>
      </c>
      <c r="C8069" s="3140"/>
      <c r="D8069" s="3183">
        <v>3</v>
      </c>
      <c r="E8069" s="3179"/>
      <c r="F8069" s="3144"/>
      <c r="G8069" s="3169">
        <f t="shared" si="128"/>
        <v>0</v>
      </c>
      <c r="H8069" s="64"/>
    </row>
    <row r="8070" spans="1:8" ht="20.100000000000001" customHeight="1">
      <c r="A8070" s="2484">
        <v>100</v>
      </c>
      <c r="B8070" s="3049" t="s">
        <v>36093</v>
      </c>
      <c r="C8070" s="3140"/>
      <c r="D8070" s="3183">
        <v>2</v>
      </c>
      <c r="E8070" s="3179"/>
      <c r="F8070" s="3144"/>
      <c r="G8070" s="3169">
        <f t="shared" si="128"/>
        <v>0</v>
      </c>
      <c r="H8070" s="64"/>
    </row>
    <row r="8071" spans="1:8" ht="20.100000000000001" customHeight="1">
      <c r="A8071" s="3170">
        <v>150</v>
      </c>
      <c r="B8071" s="3049" t="s">
        <v>36094</v>
      </c>
      <c r="C8071" s="3140"/>
      <c r="D8071" s="3183">
        <v>4</v>
      </c>
      <c r="E8071" s="3179"/>
      <c r="F8071" s="3144"/>
      <c r="G8071" s="3169">
        <f t="shared" si="128"/>
        <v>0</v>
      </c>
      <c r="H8071" s="64"/>
    </row>
    <row r="8072" spans="1:8" ht="20.100000000000001" customHeight="1">
      <c r="A8072" s="3170">
        <v>150</v>
      </c>
      <c r="B8072" s="3049" t="s">
        <v>36095</v>
      </c>
      <c r="C8072" s="3140"/>
      <c r="D8072" s="3142">
        <v>3</v>
      </c>
      <c r="E8072" s="3179"/>
      <c r="F8072" s="3144"/>
      <c r="G8072" s="3169">
        <f t="shared" si="128"/>
        <v>0</v>
      </c>
      <c r="H8072" s="64"/>
    </row>
    <row r="8073" spans="1:8" ht="20.100000000000001" customHeight="1">
      <c r="A8073" s="3170">
        <v>150</v>
      </c>
      <c r="B8073" s="3049" t="s">
        <v>36096</v>
      </c>
      <c r="C8073" s="3140"/>
      <c r="D8073" s="3142">
        <v>3</v>
      </c>
      <c r="E8073" s="3179"/>
      <c r="F8073" s="3144"/>
      <c r="G8073" s="3169">
        <f t="shared" si="128"/>
        <v>0</v>
      </c>
      <c r="H8073" s="64"/>
    </row>
    <row r="8074" spans="1:8" ht="20.100000000000001" customHeight="1">
      <c r="A8074" s="3170">
        <v>150</v>
      </c>
      <c r="B8074" s="3049" t="s">
        <v>36097</v>
      </c>
      <c r="C8074" s="3140"/>
      <c r="D8074" s="3142">
        <v>1</v>
      </c>
      <c r="E8074" s="3179"/>
      <c r="F8074" s="3144"/>
      <c r="G8074" s="3169">
        <f t="shared" si="128"/>
        <v>0</v>
      </c>
      <c r="H8074" s="64"/>
    </row>
    <row r="8075" spans="1:8" ht="20.100000000000001" customHeight="1">
      <c r="A8075" s="3170">
        <v>150</v>
      </c>
      <c r="B8075" s="3049" t="s">
        <v>36098</v>
      </c>
      <c r="C8075" s="3140"/>
      <c r="D8075" s="3142">
        <v>1</v>
      </c>
      <c r="E8075" s="3179"/>
      <c r="F8075" s="3144"/>
      <c r="G8075" s="3169">
        <f t="shared" si="128"/>
        <v>0</v>
      </c>
      <c r="H8075" s="64"/>
    </row>
    <row r="8076" spans="1:8" ht="20.100000000000001" customHeight="1">
      <c r="A8076" s="3170">
        <v>150</v>
      </c>
      <c r="B8076" s="3049" t="s">
        <v>36099</v>
      </c>
      <c r="C8076" s="3140"/>
      <c r="D8076" s="3142">
        <v>1</v>
      </c>
      <c r="E8076" s="3179"/>
      <c r="F8076" s="3144"/>
      <c r="G8076" s="3169">
        <f t="shared" si="128"/>
        <v>0</v>
      </c>
      <c r="H8076" s="64"/>
    </row>
    <row r="8077" spans="1:8" ht="20.100000000000001" customHeight="1">
      <c r="A8077" s="3170">
        <v>150</v>
      </c>
      <c r="B8077" s="3049" t="s">
        <v>36100</v>
      </c>
      <c r="C8077" s="3140"/>
      <c r="D8077" s="3142">
        <v>1</v>
      </c>
      <c r="E8077" s="3179"/>
      <c r="F8077" s="3144"/>
      <c r="G8077" s="3169">
        <f t="shared" si="128"/>
        <v>0</v>
      </c>
      <c r="H8077" s="64"/>
    </row>
    <row r="8078" spans="1:8" ht="20.100000000000001" customHeight="1">
      <c r="A8078" s="3170">
        <v>50</v>
      </c>
      <c r="B8078" s="3266" t="s">
        <v>36101</v>
      </c>
      <c r="C8078" s="3186"/>
      <c r="D8078" s="3202">
        <v>4</v>
      </c>
      <c r="E8078" s="3179"/>
      <c r="F8078" s="3144"/>
      <c r="G8078" s="3169">
        <f t="shared" si="128"/>
        <v>0</v>
      </c>
      <c r="H8078" s="64"/>
    </row>
    <row r="8079" spans="1:8" ht="20.100000000000001" customHeight="1">
      <c r="A8079" s="2484">
        <v>60</v>
      </c>
      <c r="B8079" s="3049" t="s">
        <v>36102</v>
      </c>
      <c r="C8079" s="3140"/>
      <c r="D8079" s="3142">
        <v>30</v>
      </c>
      <c r="E8079" s="3164" t="s">
        <v>8313</v>
      </c>
      <c r="F8079" s="3144"/>
      <c r="G8079" s="3169">
        <f t="shared" si="128"/>
        <v>0</v>
      </c>
      <c r="H8079" s="64"/>
    </row>
    <row r="8080" spans="1:8" ht="20.100000000000001" customHeight="1">
      <c r="A8080" s="3170">
        <v>150</v>
      </c>
      <c r="B8080" s="3266" t="s">
        <v>36103</v>
      </c>
      <c r="C8080" s="3186"/>
      <c r="D8080" s="3202">
        <v>1</v>
      </c>
      <c r="E8080" s="3179"/>
      <c r="F8080" s="3144"/>
      <c r="G8080" s="3169">
        <f t="shared" si="128"/>
        <v>0</v>
      </c>
      <c r="H8080" s="64"/>
    </row>
    <row r="8081" spans="1:8" ht="20.100000000000001" customHeight="1">
      <c r="A8081" s="3170">
        <v>150</v>
      </c>
      <c r="B8081" s="3049" t="s">
        <v>36104</v>
      </c>
      <c r="C8081" s="3140"/>
      <c r="D8081" s="3183">
        <v>2</v>
      </c>
      <c r="E8081" s="3179"/>
      <c r="F8081" s="3144"/>
      <c r="G8081" s="3169">
        <f t="shared" si="128"/>
        <v>0</v>
      </c>
      <c r="H8081" s="64"/>
    </row>
    <row r="8082" spans="1:8" ht="20.100000000000001" customHeight="1">
      <c r="A8082" s="3170">
        <v>150</v>
      </c>
      <c r="B8082" s="3049" t="s">
        <v>36105</v>
      </c>
      <c r="C8082" s="3140"/>
      <c r="D8082" s="3142">
        <v>2</v>
      </c>
      <c r="E8082" s="3179"/>
      <c r="F8082" s="3144"/>
      <c r="G8082" s="3169">
        <f t="shared" si="128"/>
        <v>0</v>
      </c>
      <c r="H8082" s="64"/>
    </row>
    <row r="8083" spans="1:8" ht="20.100000000000001" customHeight="1">
      <c r="A8083" s="3170">
        <v>150</v>
      </c>
      <c r="B8083" s="3266" t="s">
        <v>36106</v>
      </c>
      <c r="C8083" s="3186"/>
      <c r="D8083" s="3202">
        <v>4</v>
      </c>
      <c r="E8083" s="3179"/>
      <c r="F8083" s="3144"/>
      <c r="G8083" s="3169">
        <f t="shared" si="128"/>
        <v>0</v>
      </c>
      <c r="H8083" s="64"/>
    </row>
    <row r="8084" spans="1:8" ht="20.100000000000001" customHeight="1">
      <c r="A8084" s="2484">
        <v>60</v>
      </c>
      <c r="B8084" s="3049" t="s">
        <v>36107</v>
      </c>
      <c r="C8084" s="3140"/>
      <c r="D8084" s="3142">
        <v>5</v>
      </c>
      <c r="E8084" s="3179"/>
      <c r="F8084" s="3144"/>
      <c r="G8084" s="3169">
        <f t="shared" si="128"/>
        <v>0</v>
      </c>
      <c r="H8084" s="64"/>
    </row>
    <row r="8085" spans="1:8" ht="20.100000000000001" customHeight="1">
      <c r="A8085" s="2484">
        <v>60</v>
      </c>
      <c r="B8085" s="3049" t="s">
        <v>36108</v>
      </c>
      <c r="C8085" s="3140"/>
      <c r="D8085" s="3142">
        <v>3</v>
      </c>
      <c r="E8085" s="3179"/>
      <c r="F8085" s="3144"/>
      <c r="G8085" s="3169">
        <f t="shared" si="128"/>
        <v>0</v>
      </c>
      <c r="H8085" s="64"/>
    </row>
    <row r="8086" spans="1:8" ht="20.100000000000001" customHeight="1">
      <c r="A8086" s="2484">
        <v>100</v>
      </c>
      <c r="B8086" s="3049" t="s">
        <v>36109</v>
      </c>
      <c r="C8086" s="3140"/>
      <c r="D8086" s="3142">
        <v>1</v>
      </c>
      <c r="E8086" s="3179"/>
      <c r="F8086" s="3144"/>
      <c r="G8086" s="3169">
        <f t="shared" si="128"/>
        <v>0</v>
      </c>
      <c r="H8086" s="64"/>
    </row>
    <row r="8087" spans="1:8" ht="20.100000000000001" customHeight="1">
      <c r="A8087" s="3170">
        <v>50</v>
      </c>
      <c r="B8087" s="3266" t="s">
        <v>36110</v>
      </c>
      <c r="C8087" s="3186"/>
      <c r="D8087" s="3202">
        <v>2</v>
      </c>
      <c r="E8087" s="3179"/>
      <c r="F8087" s="3144"/>
      <c r="G8087" s="3169">
        <f t="shared" si="128"/>
        <v>0</v>
      </c>
      <c r="H8087" s="64"/>
    </row>
    <row r="8088" spans="1:8" ht="20.100000000000001" customHeight="1">
      <c r="A8088" s="3170">
        <v>150</v>
      </c>
      <c r="B8088" s="3049" t="s">
        <v>36111</v>
      </c>
      <c r="C8088" s="3140" t="s">
        <v>36112</v>
      </c>
      <c r="D8088" s="3142">
        <v>3</v>
      </c>
      <c r="E8088" s="3179"/>
      <c r="F8088" s="3144"/>
      <c r="G8088" s="3169">
        <f t="shared" si="128"/>
        <v>0</v>
      </c>
      <c r="H8088" s="64"/>
    </row>
    <row r="8089" spans="1:8" ht="20.100000000000001" customHeight="1">
      <c r="A8089" s="3170">
        <v>150</v>
      </c>
      <c r="B8089" s="3049" t="s">
        <v>36113</v>
      </c>
      <c r="C8089" s="3140"/>
      <c r="D8089" s="3142">
        <v>5</v>
      </c>
      <c r="E8089" s="3179"/>
      <c r="F8089" s="3144"/>
      <c r="G8089" s="3169">
        <f t="shared" si="128"/>
        <v>0</v>
      </c>
      <c r="H8089" s="64"/>
    </row>
    <row r="8090" spans="1:8" ht="20.100000000000001" customHeight="1">
      <c r="A8090" s="2484">
        <v>60</v>
      </c>
      <c r="B8090" s="3049" t="s">
        <v>36114</v>
      </c>
      <c r="C8090" s="3140"/>
      <c r="D8090" s="3142">
        <v>8</v>
      </c>
      <c r="E8090" s="3179"/>
      <c r="F8090" s="3144"/>
      <c r="G8090" s="3169">
        <f t="shared" si="128"/>
        <v>0</v>
      </c>
      <c r="H8090" s="64"/>
    </row>
    <row r="8091" spans="1:8" ht="20.100000000000001" customHeight="1">
      <c r="A8091" s="3170">
        <v>50</v>
      </c>
      <c r="B8091" s="3049" t="s">
        <v>36115</v>
      </c>
      <c r="C8091" s="3140"/>
      <c r="D8091" s="3142">
        <v>8</v>
      </c>
      <c r="E8091" s="3179"/>
      <c r="F8091" s="3144"/>
      <c r="G8091" s="3169">
        <f t="shared" si="128"/>
        <v>0</v>
      </c>
      <c r="H8091" s="64"/>
    </row>
    <row r="8092" spans="1:8" ht="20.100000000000001" customHeight="1">
      <c r="A8092" s="2484">
        <v>60</v>
      </c>
      <c r="B8092" s="3049" t="s">
        <v>36116</v>
      </c>
      <c r="C8092" s="3140"/>
      <c r="D8092" s="3142">
        <v>21</v>
      </c>
      <c r="E8092" s="3179"/>
      <c r="F8092" s="3144"/>
      <c r="G8092" s="3169">
        <f t="shared" si="128"/>
        <v>0</v>
      </c>
      <c r="H8092" s="64"/>
    </row>
    <row r="8093" spans="1:8" ht="20.100000000000001" customHeight="1">
      <c r="A8093" s="3170">
        <v>150</v>
      </c>
      <c r="B8093" s="3049" t="s">
        <v>36117</v>
      </c>
      <c r="C8093" s="3140"/>
      <c r="D8093" s="3142">
        <v>1</v>
      </c>
      <c r="E8093" s="3179"/>
      <c r="F8093" s="3144"/>
      <c r="G8093" s="3169">
        <f t="shared" si="128"/>
        <v>0</v>
      </c>
      <c r="H8093" s="64"/>
    </row>
    <row r="8094" spans="1:8" ht="20.100000000000001" customHeight="1">
      <c r="A8094" s="3170">
        <v>50</v>
      </c>
      <c r="B8094" s="3266" t="s">
        <v>36118</v>
      </c>
      <c r="C8094" s="3186"/>
      <c r="D8094" s="3202">
        <v>2</v>
      </c>
      <c r="E8094" s="3179"/>
      <c r="F8094" s="3144"/>
      <c r="G8094" s="3169">
        <f t="shared" si="128"/>
        <v>0</v>
      </c>
      <c r="H8094" s="64"/>
    </row>
    <row r="8095" spans="1:8" ht="20.100000000000001" customHeight="1">
      <c r="A8095" s="3170">
        <v>150</v>
      </c>
      <c r="B8095" s="3049" t="s">
        <v>36119</v>
      </c>
      <c r="C8095" s="3140"/>
      <c r="D8095" s="3178">
        <v>2</v>
      </c>
      <c r="E8095" s="3179"/>
      <c r="F8095" s="3144"/>
      <c r="G8095" s="3169">
        <f t="shared" si="128"/>
        <v>0</v>
      </c>
      <c r="H8095" s="64"/>
    </row>
    <row r="8096" spans="1:8" ht="20.100000000000001" customHeight="1">
      <c r="A8096" s="3170">
        <v>150</v>
      </c>
      <c r="B8096" s="3049" t="s">
        <v>36120</v>
      </c>
      <c r="C8096" s="3140"/>
      <c r="D8096" s="3142">
        <v>5</v>
      </c>
      <c r="E8096" s="3179"/>
      <c r="F8096" s="3144"/>
      <c r="G8096" s="3169">
        <f t="shared" si="128"/>
        <v>0</v>
      </c>
      <c r="H8096" s="64"/>
    </row>
    <row r="8097" spans="1:8" ht="20.100000000000001" customHeight="1">
      <c r="A8097" s="3170">
        <v>60</v>
      </c>
      <c r="B8097" s="3049" t="s">
        <v>36121</v>
      </c>
      <c r="C8097" s="3140"/>
      <c r="D8097" s="3142">
        <v>2</v>
      </c>
      <c r="E8097" s="3179"/>
      <c r="F8097" s="3144"/>
      <c r="G8097" s="3169">
        <f t="shared" si="128"/>
        <v>0</v>
      </c>
      <c r="H8097" s="64"/>
    </row>
    <row r="8098" spans="1:8" ht="20.100000000000001" customHeight="1">
      <c r="A8098" s="3170">
        <v>60</v>
      </c>
      <c r="B8098" s="3049" t="s">
        <v>36122</v>
      </c>
      <c r="C8098" s="3140"/>
      <c r="D8098" s="3142">
        <v>2</v>
      </c>
      <c r="E8098" s="3179"/>
      <c r="F8098" s="3144"/>
      <c r="G8098" s="3169">
        <f t="shared" si="128"/>
        <v>0</v>
      </c>
      <c r="H8098" s="64"/>
    </row>
    <row r="8099" spans="1:8" ht="20.100000000000001" customHeight="1">
      <c r="A8099" s="3170">
        <v>150</v>
      </c>
      <c r="B8099" s="3049" t="s">
        <v>36123</v>
      </c>
      <c r="C8099" s="3140"/>
      <c r="D8099" s="3142">
        <v>3</v>
      </c>
      <c r="E8099" s="3179"/>
      <c r="F8099" s="3144"/>
      <c r="G8099" s="3169">
        <f t="shared" si="128"/>
        <v>0</v>
      </c>
      <c r="H8099" s="64"/>
    </row>
    <row r="8100" spans="1:8" ht="20.100000000000001" customHeight="1">
      <c r="A8100" s="3170"/>
      <c r="B8100" s="3049" t="s">
        <v>36124</v>
      </c>
      <c r="C8100" s="3140"/>
      <c r="D8100" s="3178">
        <v>7</v>
      </c>
      <c r="E8100" s="3179"/>
      <c r="F8100" s="3144"/>
      <c r="G8100" s="3169">
        <f t="shared" si="128"/>
        <v>0</v>
      </c>
      <c r="H8100" s="64"/>
    </row>
    <row r="8101" spans="1:8" ht="20.100000000000001" customHeight="1">
      <c r="A8101" s="3170">
        <v>150</v>
      </c>
      <c r="B8101" s="3049" t="s">
        <v>36125</v>
      </c>
      <c r="C8101" s="3140"/>
      <c r="D8101" s="3178">
        <v>1</v>
      </c>
      <c r="E8101" s="3179"/>
      <c r="F8101" s="3144"/>
      <c r="G8101" s="3169">
        <f t="shared" si="128"/>
        <v>0</v>
      </c>
      <c r="H8101" s="64"/>
    </row>
    <row r="8102" spans="1:8" ht="20.100000000000001" customHeight="1">
      <c r="A8102" s="3170">
        <v>150</v>
      </c>
      <c r="B8102" s="3049" t="s">
        <v>36126</v>
      </c>
      <c r="C8102" s="3140"/>
      <c r="D8102" s="3178">
        <v>1</v>
      </c>
      <c r="E8102" s="3179"/>
      <c r="F8102" s="3144"/>
      <c r="G8102" s="3169">
        <f t="shared" si="128"/>
        <v>0</v>
      </c>
      <c r="H8102" s="64"/>
    </row>
    <row r="8103" spans="1:8" ht="20.100000000000001" customHeight="1">
      <c r="A8103" s="3170">
        <v>150</v>
      </c>
      <c r="B8103" s="3049" t="s">
        <v>36127</v>
      </c>
      <c r="C8103" s="3140"/>
      <c r="D8103" s="3142">
        <v>1</v>
      </c>
      <c r="E8103" s="3179"/>
      <c r="F8103" s="3144"/>
      <c r="G8103" s="3169">
        <f t="shared" ref="G8103:G8166" si="129">F8103*A8103</f>
        <v>0</v>
      </c>
      <c r="H8103" s="64"/>
    </row>
    <row r="8104" spans="1:8" ht="20.100000000000001" customHeight="1">
      <c r="A8104" s="3170">
        <v>60</v>
      </c>
      <c r="B8104" s="3049" t="s">
        <v>36128</v>
      </c>
      <c r="C8104" s="3140"/>
      <c r="D8104" s="3142">
        <v>5</v>
      </c>
      <c r="E8104" s="3179"/>
      <c r="F8104" s="3144"/>
      <c r="G8104" s="3169">
        <f t="shared" si="129"/>
        <v>0</v>
      </c>
      <c r="H8104" s="64"/>
    </row>
    <row r="8105" spans="1:8" ht="20.100000000000001" customHeight="1">
      <c r="A8105" s="3170">
        <v>70</v>
      </c>
      <c r="B8105" s="3266" t="s">
        <v>36129</v>
      </c>
      <c r="C8105" s="3186"/>
      <c r="D8105" s="3202">
        <v>2</v>
      </c>
      <c r="E8105" s="3179"/>
      <c r="F8105" s="3144"/>
      <c r="G8105" s="3169">
        <f t="shared" si="129"/>
        <v>0</v>
      </c>
      <c r="H8105" s="64"/>
    </row>
    <row r="8106" spans="1:8" ht="20.100000000000001" customHeight="1">
      <c r="A8106" s="3170">
        <v>150</v>
      </c>
      <c r="B8106" s="3329" t="s">
        <v>36130</v>
      </c>
      <c r="C8106" s="3141"/>
      <c r="D8106" s="3178">
        <v>2</v>
      </c>
      <c r="E8106" s="3179"/>
      <c r="F8106" s="3144"/>
      <c r="G8106" s="3169">
        <f t="shared" si="129"/>
        <v>0</v>
      </c>
      <c r="H8106" s="64"/>
    </row>
    <row r="8107" spans="1:8" ht="20.100000000000001" customHeight="1">
      <c r="A8107" s="3170">
        <v>150</v>
      </c>
      <c r="B8107" s="3049" t="s">
        <v>36131</v>
      </c>
      <c r="C8107" s="3140"/>
      <c r="D8107" s="3183">
        <v>3</v>
      </c>
      <c r="E8107" s="3179"/>
      <c r="F8107" s="3144"/>
      <c r="G8107" s="3169">
        <f t="shared" si="129"/>
        <v>0</v>
      </c>
      <c r="H8107" s="64"/>
    </row>
    <row r="8108" spans="1:8" ht="20.100000000000001" customHeight="1">
      <c r="A8108" s="3170">
        <v>150</v>
      </c>
      <c r="B8108" s="3049" t="s">
        <v>36132</v>
      </c>
      <c r="C8108" s="3140"/>
      <c r="D8108" s="3183">
        <v>2</v>
      </c>
      <c r="E8108" s="3179"/>
      <c r="F8108" s="3144"/>
      <c r="G8108" s="3169">
        <f t="shared" si="129"/>
        <v>0</v>
      </c>
      <c r="H8108" s="64"/>
    </row>
    <row r="8109" spans="1:8" ht="20.100000000000001" customHeight="1">
      <c r="A8109" s="3170">
        <v>60</v>
      </c>
      <c r="B8109" s="3266" t="s">
        <v>36133</v>
      </c>
      <c r="C8109" s="3186"/>
      <c r="D8109" s="3202">
        <v>10</v>
      </c>
      <c r="E8109" s="3179"/>
      <c r="F8109" s="3144"/>
      <c r="G8109" s="3169">
        <f t="shared" si="129"/>
        <v>0</v>
      </c>
      <c r="H8109" s="64"/>
    </row>
    <row r="8110" spans="1:8" ht="20.100000000000001" customHeight="1">
      <c r="A8110" s="3170">
        <v>150</v>
      </c>
      <c r="B8110" s="3049" t="s">
        <v>36134</v>
      </c>
      <c r="C8110" s="3140"/>
      <c r="D8110" s="3183">
        <v>2</v>
      </c>
      <c r="E8110" s="3179"/>
      <c r="F8110" s="3144"/>
      <c r="G8110" s="3169">
        <f t="shared" si="129"/>
        <v>0</v>
      </c>
      <c r="H8110" s="64"/>
    </row>
    <row r="8111" spans="1:8" ht="20.100000000000001" customHeight="1">
      <c r="A8111" s="3170">
        <v>50</v>
      </c>
      <c r="B8111" s="3266" t="s">
        <v>36135</v>
      </c>
      <c r="C8111" s="3186"/>
      <c r="D8111" s="3202">
        <v>1</v>
      </c>
      <c r="E8111" s="3179"/>
      <c r="F8111" s="3144"/>
      <c r="G8111" s="3169">
        <f t="shared" si="129"/>
        <v>0</v>
      </c>
      <c r="H8111" s="64"/>
    </row>
    <row r="8112" spans="1:8" ht="20.100000000000001" customHeight="1">
      <c r="A8112" s="3170">
        <v>60</v>
      </c>
      <c r="B8112" s="3049" t="s">
        <v>36136</v>
      </c>
      <c r="C8112" s="3140"/>
      <c r="D8112" s="3183">
        <v>3</v>
      </c>
      <c r="E8112" s="3179"/>
      <c r="F8112" s="3144"/>
      <c r="G8112" s="3169">
        <f t="shared" si="129"/>
        <v>0</v>
      </c>
      <c r="H8112" s="64"/>
    </row>
    <row r="8113" spans="1:8" ht="20.100000000000001" customHeight="1">
      <c r="A8113" s="3170">
        <v>150</v>
      </c>
      <c r="B8113" s="3049" t="s">
        <v>36137</v>
      </c>
      <c r="C8113" s="3140"/>
      <c r="D8113" s="3183">
        <v>1</v>
      </c>
      <c r="E8113" s="3179"/>
      <c r="F8113" s="3144"/>
      <c r="G8113" s="3169">
        <f t="shared" si="129"/>
        <v>0</v>
      </c>
      <c r="H8113" s="64"/>
    </row>
    <row r="8114" spans="1:8" ht="20.100000000000001" customHeight="1">
      <c r="A8114" s="3170">
        <v>100</v>
      </c>
      <c r="B8114" s="3266" t="s">
        <v>36138</v>
      </c>
      <c r="C8114" s="3186"/>
      <c r="D8114" s="3202">
        <v>1</v>
      </c>
      <c r="E8114" s="3179"/>
      <c r="F8114" s="3144"/>
      <c r="G8114" s="3169">
        <f t="shared" si="129"/>
        <v>0</v>
      </c>
      <c r="H8114" s="64"/>
    </row>
    <row r="8115" spans="1:8" ht="20.100000000000001" customHeight="1">
      <c r="A8115" s="3170">
        <v>150</v>
      </c>
      <c r="B8115" s="3049" t="s">
        <v>36139</v>
      </c>
      <c r="C8115" s="3140"/>
      <c r="D8115" s="3183">
        <v>3</v>
      </c>
      <c r="E8115" s="3179"/>
      <c r="F8115" s="3144"/>
      <c r="G8115" s="3169">
        <f t="shared" si="129"/>
        <v>0</v>
      </c>
      <c r="H8115" s="64"/>
    </row>
    <row r="8116" spans="1:8" ht="20.100000000000001" customHeight="1">
      <c r="A8116" s="3170">
        <v>150</v>
      </c>
      <c r="B8116" s="3049" t="s">
        <v>36140</v>
      </c>
      <c r="C8116" s="3140"/>
      <c r="D8116" s="3183">
        <v>1</v>
      </c>
      <c r="E8116" s="3179"/>
      <c r="F8116" s="3144"/>
      <c r="G8116" s="3169">
        <f t="shared" si="129"/>
        <v>0</v>
      </c>
      <c r="H8116" s="64"/>
    </row>
    <row r="8117" spans="1:8" ht="20.100000000000001" customHeight="1">
      <c r="A8117" s="3170">
        <v>150</v>
      </c>
      <c r="B8117" s="3049" t="s">
        <v>36141</v>
      </c>
      <c r="C8117" s="3140"/>
      <c r="D8117" s="3183">
        <v>1</v>
      </c>
      <c r="E8117" s="3179"/>
      <c r="F8117" s="3144"/>
      <c r="G8117" s="3169">
        <f t="shared" si="129"/>
        <v>0</v>
      </c>
      <c r="H8117" s="64"/>
    </row>
    <row r="8118" spans="1:8" ht="20.100000000000001" customHeight="1">
      <c r="A8118" s="3170">
        <v>150</v>
      </c>
      <c r="B8118" s="3266" t="s">
        <v>36142</v>
      </c>
      <c r="C8118" s="3186"/>
      <c r="D8118" s="3202">
        <v>1</v>
      </c>
      <c r="E8118" s="3179"/>
      <c r="F8118" s="3144"/>
      <c r="G8118" s="3169">
        <f t="shared" si="129"/>
        <v>0</v>
      </c>
      <c r="H8118" s="64"/>
    </row>
    <row r="8119" spans="1:8" ht="20.100000000000001" customHeight="1">
      <c r="A8119" s="3170">
        <v>50</v>
      </c>
      <c r="B8119" s="3049" t="s">
        <v>36143</v>
      </c>
      <c r="C8119" s="3140"/>
      <c r="D8119" s="3183">
        <v>1</v>
      </c>
      <c r="E8119" s="3179"/>
      <c r="F8119" s="3144"/>
      <c r="G8119" s="3169">
        <f t="shared" si="129"/>
        <v>0</v>
      </c>
      <c r="H8119" s="64"/>
    </row>
    <row r="8120" spans="1:8" ht="20.100000000000001" customHeight="1">
      <c r="A8120" s="3170">
        <v>40</v>
      </c>
      <c r="B8120" s="3266" t="s">
        <v>36144</v>
      </c>
      <c r="C8120" s="3186"/>
      <c r="D8120" s="3202">
        <v>1</v>
      </c>
      <c r="E8120" s="3179"/>
      <c r="F8120" s="3144"/>
      <c r="G8120" s="3169">
        <f t="shared" si="129"/>
        <v>0</v>
      </c>
      <c r="H8120" s="64"/>
    </row>
    <row r="8121" spans="1:8" ht="20.100000000000001" customHeight="1">
      <c r="A8121" s="2484">
        <v>60</v>
      </c>
      <c r="B8121" s="3049" t="s">
        <v>36145</v>
      </c>
      <c r="C8121" s="3140"/>
      <c r="D8121" s="3183">
        <v>4</v>
      </c>
      <c r="E8121" s="3179"/>
      <c r="F8121" s="3144"/>
      <c r="G8121" s="3169">
        <f t="shared" si="129"/>
        <v>0</v>
      </c>
      <c r="H8121" s="64"/>
    </row>
    <row r="8122" spans="1:8" ht="20.100000000000001" customHeight="1">
      <c r="A8122" s="2484">
        <v>40</v>
      </c>
      <c r="B8122" s="3049" t="s">
        <v>36146</v>
      </c>
      <c r="C8122" s="3140"/>
      <c r="D8122" s="3183">
        <v>49</v>
      </c>
      <c r="E8122" s="3164" t="s">
        <v>8313</v>
      </c>
      <c r="F8122" s="3144"/>
      <c r="G8122" s="3169">
        <f t="shared" si="129"/>
        <v>0</v>
      </c>
      <c r="H8122" s="64"/>
    </row>
    <row r="8123" spans="1:8" ht="20.100000000000001" customHeight="1">
      <c r="A8123" s="3170">
        <v>60</v>
      </c>
      <c r="B8123" s="3049" t="s">
        <v>36147</v>
      </c>
      <c r="C8123" s="3140"/>
      <c r="D8123" s="3189">
        <v>4</v>
      </c>
      <c r="E8123" s="3179"/>
      <c r="F8123" s="3144"/>
      <c r="G8123" s="3169">
        <f t="shared" si="129"/>
        <v>0</v>
      </c>
      <c r="H8123" s="64"/>
    </row>
    <row r="8124" spans="1:8" ht="20.100000000000001" customHeight="1">
      <c r="A8124" s="3170">
        <v>150</v>
      </c>
      <c r="B8124" s="3266" t="s">
        <v>36148</v>
      </c>
      <c r="C8124" s="3186"/>
      <c r="D8124" s="3202">
        <v>1</v>
      </c>
      <c r="E8124" s="3179"/>
      <c r="F8124" s="3144"/>
      <c r="G8124" s="3169">
        <f t="shared" si="129"/>
        <v>0</v>
      </c>
      <c r="H8124" s="64"/>
    </row>
    <row r="8125" spans="1:8" ht="20.100000000000001" customHeight="1">
      <c r="A8125" s="3170">
        <v>150</v>
      </c>
      <c r="B8125" s="3049" t="s">
        <v>36149</v>
      </c>
      <c r="C8125" s="3140" t="s">
        <v>33145</v>
      </c>
      <c r="D8125" s="3189">
        <v>1</v>
      </c>
      <c r="E8125" s="3179"/>
      <c r="F8125" s="3144"/>
      <c r="G8125" s="3169">
        <f t="shared" si="129"/>
        <v>0</v>
      </c>
      <c r="H8125" s="64"/>
    </row>
    <row r="8126" spans="1:8" ht="20.100000000000001" customHeight="1">
      <c r="A8126" s="3170">
        <v>60</v>
      </c>
      <c r="B8126" s="3049" t="s">
        <v>36150</v>
      </c>
      <c r="C8126" s="3140"/>
      <c r="D8126" s="3142">
        <v>2</v>
      </c>
      <c r="E8126" s="3179"/>
      <c r="F8126" s="3144"/>
      <c r="G8126" s="3169">
        <f t="shared" si="129"/>
        <v>0</v>
      </c>
      <c r="H8126" s="64"/>
    </row>
    <row r="8127" spans="1:8" ht="20.100000000000001" customHeight="1">
      <c r="A8127" s="3170">
        <v>150</v>
      </c>
      <c r="B8127" s="3049" t="s">
        <v>36151</v>
      </c>
      <c r="C8127" s="3140"/>
      <c r="D8127" s="3142">
        <v>3</v>
      </c>
      <c r="E8127" s="3179"/>
      <c r="F8127" s="3144"/>
      <c r="G8127" s="3169">
        <f t="shared" si="129"/>
        <v>0</v>
      </c>
      <c r="H8127" s="64"/>
    </row>
    <row r="8128" spans="1:8" ht="20.100000000000001" customHeight="1">
      <c r="A8128" s="3170">
        <v>150</v>
      </c>
      <c r="B8128" s="3049" t="s">
        <v>36152</v>
      </c>
      <c r="C8128" s="3140"/>
      <c r="D8128" s="3142">
        <v>1</v>
      </c>
      <c r="E8128" s="3179"/>
      <c r="F8128" s="3144"/>
      <c r="G8128" s="3169">
        <f t="shared" si="129"/>
        <v>0</v>
      </c>
      <c r="H8128" s="64"/>
    </row>
    <row r="8129" spans="1:8" ht="20.100000000000001" customHeight="1">
      <c r="A8129" s="3170">
        <v>150</v>
      </c>
      <c r="B8129" s="3049" t="s">
        <v>36153</v>
      </c>
      <c r="C8129" s="3140"/>
      <c r="D8129" s="3142">
        <v>1</v>
      </c>
      <c r="E8129" s="3179"/>
      <c r="F8129" s="3144"/>
      <c r="G8129" s="3169">
        <f t="shared" si="129"/>
        <v>0</v>
      </c>
      <c r="H8129" s="64"/>
    </row>
    <row r="8130" spans="1:8" ht="20.100000000000001" customHeight="1">
      <c r="A8130" s="3170">
        <v>60</v>
      </c>
      <c r="B8130" s="3049" t="s">
        <v>36154</v>
      </c>
      <c r="C8130" s="3140"/>
      <c r="D8130" s="3142">
        <v>3</v>
      </c>
      <c r="E8130" s="3179"/>
      <c r="F8130" s="3144"/>
      <c r="G8130" s="3169">
        <f t="shared" si="129"/>
        <v>0</v>
      </c>
      <c r="H8130" s="64"/>
    </row>
    <row r="8131" spans="1:8" ht="20.100000000000001" customHeight="1">
      <c r="A8131" s="3170">
        <v>150</v>
      </c>
      <c r="B8131" s="3049" t="s">
        <v>36155</v>
      </c>
      <c r="C8131" s="3140"/>
      <c r="D8131" s="3273">
        <v>1</v>
      </c>
      <c r="E8131" s="3179"/>
      <c r="F8131" s="3144"/>
      <c r="G8131" s="3169">
        <f t="shared" si="129"/>
        <v>0</v>
      </c>
      <c r="H8131" s="64"/>
    </row>
    <row r="8132" spans="1:8" ht="20.100000000000001" customHeight="1">
      <c r="A8132" s="2484">
        <v>100</v>
      </c>
      <c r="B8132" s="3049" t="s">
        <v>36156</v>
      </c>
      <c r="C8132" s="3140"/>
      <c r="D8132" s="3178">
        <v>3</v>
      </c>
      <c r="E8132" s="3179"/>
      <c r="F8132" s="3144"/>
      <c r="G8132" s="3169">
        <f t="shared" si="129"/>
        <v>0</v>
      </c>
      <c r="H8132" s="64"/>
    </row>
    <row r="8133" spans="1:8" ht="20.100000000000001" customHeight="1">
      <c r="A8133" s="3170">
        <v>60</v>
      </c>
      <c r="B8133" s="3049" t="s">
        <v>36157</v>
      </c>
      <c r="C8133" s="3140" t="s">
        <v>36158</v>
      </c>
      <c r="D8133" s="3189">
        <v>5</v>
      </c>
      <c r="E8133" s="3179"/>
      <c r="F8133" s="3144"/>
      <c r="G8133" s="3169">
        <f t="shared" si="129"/>
        <v>0</v>
      </c>
      <c r="H8133" s="64"/>
    </row>
    <row r="8134" spans="1:8" ht="20.100000000000001" customHeight="1">
      <c r="A8134" s="3170">
        <v>100</v>
      </c>
      <c r="B8134" s="3266" t="s">
        <v>36159</v>
      </c>
      <c r="C8134" s="3186"/>
      <c r="D8134" s="3202">
        <v>1</v>
      </c>
      <c r="E8134" s="3179"/>
      <c r="F8134" s="3144"/>
      <c r="G8134" s="3169">
        <f t="shared" si="129"/>
        <v>0</v>
      </c>
      <c r="H8134" s="64"/>
    </row>
    <row r="8135" spans="1:8" ht="20.100000000000001" customHeight="1">
      <c r="A8135" s="3170">
        <v>150</v>
      </c>
      <c r="B8135" s="3049" t="s">
        <v>36160</v>
      </c>
      <c r="C8135" s="3140"/>
      <c r="D8135" s="3142">
        <v>5</v>
      </c>
      <c r="E8135" s="3179"/>
      <c r="F8135" s="3144"/>
      <c r="G8135" s="3169">
        <f t="shared" si="129"/>
        <v>0</v>
      </c>
      <c r="H8135" s="64"/>
    </row>
    <row r="8136" spans="1:8" ht="20.100000000000001" customHeight="1">
      <c r="A8136" s="3170">
        <v>60</v>
      </c>
      <c r="B8136" s="3049" t="s">
        <v>36161</v>
      </c>
      <c r="C8136" s="3140"/>
      <c r="D8136" s="3142">
        <v>3</v>
      </c>
      <c r="E8136" s="3179"/>
      <c r="F8136" s="3144"/>
      <c r="G8136" s="3169">
        <f t="shared" si="129"/>
        <v>0</v>
      </c>
      <c r="H8136" s="64"/>
    </row>
    <row r="8137" spans="1:8" ht="20.100000000000001" customHeight="1">
      <c r="A8137" s="3170">
        <v>60</v>
      </c>
      <c r="B8137" s="3049" t="s">
        <v>36162</v>
      </c>
      <c r="C8137" s="3140" t="s">
        <v>30958</v>
      </c>
      <c r="D8137" s="3142">
        <v>9</v>
      </c>
      <c r="E8137" s="3179"/>
      <c r="F8137" s="3144"/>
      <c r="G8137" s="3169">
        <f t="shared" si="129"/>
        <v>0</v>
      </c>
      <c r="H8137" s="64"/>
    </row>
    <row r="8138" spans="1:8" ht="20.100000000000001" customHeight="1">
      <c r="A8138" s="3170">
        <v>60</v>
      </c>
      <c r="B8138" s="3049" t="s">
        <v>36163</v>
      </c>
      <c r="C8138" s="3140"/>
      <c r="D8138" s="3142">
        <v>5</v>
      </c>
      <c r="E8138" s="3179"/>
      <c r="F8138" s="3144"/>
      <c r="G8138" s="3169">
        <f t="shared" si="129"/>
        <v>0</v>
      </c>
      <c r="H8138" s="64"/>
    </row>
    <row r="8139" spans="1:8" ht="20.100000000000001" customHeight="1">
      <c r="A8139" s="3170">
        <v>80</v>
      </c>
      <c r="B8139" s="3049" t="s">
        <v>36164</v>
      </c>
      <c r="C8139" s="3140"/>
      <c r="D8139" s="3183">
        <v>5</v>
      </c>
      <c r="E8139" s="3179"/>
      <c r="F8139" s="3144"/>
      <c r="G8139" s="3169">
        <f t="shared" si="129"/>
        <v>0</v>
      </c>
      <c r="H8139" s="64"/>
    </row>
    <row r="8140" spans="1:8" ht="20.100000000000001" customHeight="1">
      <c r="A8140" s="3170">
        <v>60</v>
      </c>
      <c r="B8140" s="3049" t="s">
        <v>36165</v>
      </c>
      <c r="C8140" s="3140"/>
      <c r="D8140" s="3189">
        <v>8</v>
      </c>
      <c r="E8140" s="3179"/>
      <c r="F8140" s="3144"/>
      <c r="G8140" s="3169">
        <f t="shared" si="129"/>
        <v>0</v>
      </c>
      <c r="H8140" s="64"/>
    </row>
    <row r="8141" spans="1:8" ht="20.100000000000001" customHeight="1">
      <c r="A8141" s="2484">
        <v>100</v>
      </c>
      <c r="B8141" s="3049" t="s">
        <v>36166</v>
      </c>
      <c r="C8141" s="3140"/>
      <c r="D8141" s="3142">
        <v>7</v>
      </c>
      <c r="E8141" s="3179"/>
      <c r="F8141" s="3144"/>
      <c r="G8141" s="3169">
        <f t="shared" si="129"/>
        <v>0</v>
      </c>
      <c r="H8141" s="64"/>
    </row>
    <row r="8142" spans="1:8" ht="20.100000000000001" customHeight="1">
      <c r="A8142" s="3170">
        <v>150</v>
      </c>
      <c r="B8142" s="3049" t="s">
        <v>36167</v>
      </c>
      <c r="C8142" s="3140"/>
      <c r="D8142" s="3142">
        <v>2</v>
      </c>
      <c r="E8142" s="3179"/>
      <c r="F8142" s="3144"/>
      <c r="G8142" s="3169">
        <f t="shared" si="129"/>
        <v>0</v>
      </c>
      <c r="H8142" s="64"/>
    </row>
    <row r="8143" spans="1:8" ht="20.100000000000001" customHeight="1">
      <c r="A8143" s="3170">
        <v>150</v>
      </c>
      <c r="B8143" s="3049" t="s">
        <v>36168</v>
      </c>
      <c r="C8143" s="3140"/>
      <c r="D8143" s="3142">
        <v>2</v>
      </c>
      <c r="E8143" s="3179"/>
      <c r="F8143" s="3144"/>
      <c r="G8143" s="3169">
        <f t="shared" si="129"/>
        <v>0</v>
      </c>
      <c r="H8143" s="64"/>
    </row>
    <row r="8144" spans="1:8" ht="20.100000000000001" customHeight="1">
      <c r="A8144" s="3170">
        <v>150</v>
      </c>
      <c r="B8144" s="3266" t="s">
        <v>36169</v>
      </c>
      <c r="C8144" s="3140"/>
      <c r="D8144" s="3202">
        <v>1</v>
      </c>
      <c r="E8144" s="3179"/>
      <c r="F8144" s="3144"/>
      <c r="G8144" s="3169">
        <f t="shared" si="129"/>
        <v>0</v>
      </c>
      <c r="H8144" s="64"/>
    </row>
    <row r="8145" spans="1:8" ht="20.100000000000001" customHeight="1">
      <c r="A8145" s="2484">
        <v>100</v>
      </c>
      <c r="B8145" s="3049" t="s">
        <v>36170</v>
      </c>
      <c r="C8145" s="3140"/>
      <c r="D8145" s="3142">
        <v>2</v>
      </c>
      <c r="E8145" s="3179"/>
      <c r="F8145" s="3144"/>
      <c r="G8145" s="3169">
        <f t="shared" si="129"/>
        <v>0</v>
      </c>
      <c r="H8145" s="64"/>
    </row>
    <row r="8146" spans="1:8" ht="20.100000000000001" customHeight="1">
      <c r="A8146" s="2484">
        <v>100</v>
      </c>
      <c r="B8146" s="3049" t="s">
        <v>35199</v>
      </c>
      <c r="C8146" s="3140"/>
      <c r="D8146" s="3142">
        <v>1</v>
      </c>
      <c r="E8146" s="3179"/>
      <c r="F8146" s="3144"/>
      <c r="G8146" s="3169">
        <f t="shared" si="129"/>
        <v>0</v>
      </c>
      <c r="H8146" s="64"/>
    </row>
    <row r="8147" spans="1:8" ht="20.100000000000001" customHeight="1">
      <c r="A8147" s="2484">
        <v>100</v>
      </c>
      <c r="B8147" s="3049" t="s">
        <v>36171</v>
      </c>
      <c r="C8147" s="3140"/>
      <c r="D8147" s="3142">
        <v>1</v>
      </c>
      <c r="E8147" s="3179"/>
      <c r="F8147" s="3144"/>
      <c r="G8147" s="3169">
        <f t="shared" si="129"/>
        <v>0</v>
      </c>
      <c r="H8147" s="64"/>
    </row>
    <row r="8148" spans="1:8" ht="20.100000000000001" customHeight="1">
      <c r="A8148" s="2484">
        <v>200</v>
      </c>
      <c r="B8148" s="3049" t="s">
        <v>36172</v>
      </c>
      <c r="C8148" s="3140"/>
      <c r="D8148" s="3142">
        <v>1</v>
      </c>
      <c r="E8148" s="3179"/>
      <c r="F8148" s="3144"/>
      <c r="G8148" s="3169">
        <f t="shared" si="129"/>
        <v>0</v>
      </c>
      <c r="H8148" s="64"/>
    </row>
    <row r="8149" spans="1:8" ht="20.100000000000001" customHeight="1">
      <c r="A8149" s="2484">
        <v>100</v>
      </c>
      <c r="B8149" s="3049" t="s">
        <v>36173</v>
      </c>
      <c r="C8149" s="3140"/>
      <c r="D8149" s="3142">
        <v>3</v>
      </c>
      <c r="E8149" s="3179"/>
      <c r="F8149" s="3144"/>
      <c r="G8149" s="3169">
        <f t="shared" si="129"/>
        <v>0</v>
      </c>
      <c r="H8149" s="64"/>
    </row>
    <row r="8150" spans="1:8" ht="20.100000000000001" customHeight="1">
      <c r="A8150" s="3170">
        <v>150</v>
      </c>
      <c r="B8150" s="3049" t="s">
        <v>36174</v>
      </c>
      <c r="C8150" s="3140"/>
      <c r="D8150" s="3142">
        <v>1</v>
      </c>
      <c r="E8150" s="3179"/>
      <c r="F8150" s="3144"/>
      <c r="G8150" s="3169">
        <f t="shared" si="129"/>
        <v>0</v>
      </c>
      <c r="H8150" s="64"/>
    </row>
    <row r="8151" spans="1:8" ht="20.100000000000001" customHeight="1">
      <c r="A8151" s="3170">
        <v>150</v>
      </c>
      <c r="B8151" s="3049" t="s">
        <v>36175</v>
      </c>
      <c r="C8151" s="3140"/>
      <c r="D8151" s="3142">
        <v>1</v>
      </c>
      <c r="E8151" s="3179"/>
      <c r="F8151" s="3144"/>
      <c r="G8151" s="3169">
        <f t="shared" si="129"/>
        <v>0</v>
      </c>
      <c r="H8151" s="64"/>
    </row>
    <row r="8152" spans="1:8" ht="20.100000000000001" customHeight="1">
      <c r="A8152" s="3170">
        <v>150</v>
      </c>
      <c r="B8152" s="3049" t="s">
        <v>36176</v>
      </c>
      <c r="C8152" s="3140"/>
      <c r="D8152" s="3142">
        <v>1</v>
      </c>
      <c r="E8152" s="3179"/>
      <c r="F8152" s="3144"/>
      <c r="G8152" s="3169">
        <f t="shared" si="129"/>
        <v>0</v>
      </c>
      <c r="H8152" s="64"/>
    </row>
    <row r="8153" spans="1:8" ht="20.100000000000001" customHeight="1">
      <c r="A8153" s="2484">
        <v>40</v>
      </c>
      <c r="B8153" s="3049" t="s">
        <v>36177</v>
      </c>
      <c r="C8153" s="3140"/>
      <c r="D8153" s="3142">
        <v>2</v>
      </c>
      <c r="E8153" s="3179"/>
      <c r="F8153" s="3144"/>
      <c r="G8153" s="3169">
        <f t="shared" si="129"/>
        <v>0</v>
      </c>
      <c r="H8153" s="64"/>
    </row>
    <row r="8154" spans="1:8" ht="20.100000000000001" customHeight="1">
      <c r="A8154" s="3170">
        <v>50</v>
      </c>
      <c r="B8154" s="3049" t="s">
        <v>36178</v>
      </c>
      <c r="C8154" s="3140"/>
      <c r="D8154" s="3142">
        <v>1</v>
      </c>
      <c r="E8154" s="3179"/>
      <c r="F8154" s="3144"/>
      <c r="G8154" s="3169">
        <f t="shared" si="129"/>
        <v>0</v>
      </c>
      <c r="H8154" s="64"/>
    </row>
    <row r="8155" spans="1:8" ht="20.100000000000001" customHeight="1">
      <c r="A8155" s="3170">
        <v>150</v>
      </c>
      <c r="B8155" s="3049" t="s">
        <v>36179</v>
      </c>
      <c r="C8155" s="3140"/>
      <c r="D8155" s="3178">
        <v>4</v>
      </c>
      <c r="E8155" s="3179"/>
      <c r="F8155" s="3144"/>
      <c r="G8155" s="3169">
        <f t="shared" si="129"/>
        <v>0</v>
      </c>
      <c r="H8155" s="64"/>
    </row>
    <row r="8156" spans="1:8" ht="20.100000000000001" customHeight="1">
      <c r="A8156" s="3170">
        <v>100</v>
      </c>
      <c r="B8156" s="3266" t="s">
        <v>36180</v>
      </c>
      <c r="C8156" s="3186"/>
      <c r="D8156" s="3202">
        <v>3</v>
      </c>
      <c r="E8156" s="3179"/>
      <c r="F8156" s="3144"/>
      <c r="G8156" s="3169">
        <f t="shared" si="129"/>
        <v>0</v>
      </c>
      <c r="H8156" s="64"/>
    </row>
    <row r="8157" spans="1:8" ht="20.100000000000001" customHeight="1">
      <c r="A8157" s="3170">
        <v>100</v>
      </c>
      <c r="B8157" s="3266" t="s">
        <v>36181</v>
      </c>
      <c r="C8157" s="3186"/>
      <c r="D8157" s="3202">
        <v>1</v>
      </c>
      <c r="E8157" s="3179"/>
      <c r="F8157" s="3144"/>
      <c r="G8157" s="3169">
        <f t="shared" si="129"/>
        <v>0</v>
      </c>
      <c r="H8157" s="64"/>
    </row>
    <row r="8158" spans="1:8" ht="20.100000000000001" customHeight="1">
      <c r="A8158" s="3170">
        <v>200</v>
      </c>
      <c r="B8158" s="3049" t="s">
        <v>36182</v>
      </c>
      <c r="C8158" s="3140"/>
      <c r="D8158" s="3142">
        <v>1</v>
      </c>
      <c r="E8158" s="3179"/>
      <c r="F8158" s="3144"/>
      <c r="G8158" s="3169">
        <f t="shared" si="129"/>
        <v>0</v>
      </c>
      <c r="H8158" s="64"/>
    </row>
    <row r="8159" spans="1:8" ht="20.100000000000001" customHeight="1">
      <c r="A8159" s="2484">
        <v>100</v>
      </c>
      <c r="B8159" s="3049" t="s">
        <v>36183</v>
      </c>
      <c r="C8159" s="3140"/>
      <c r="D8159" s="3142">
        <v>1</v>
      </c>
      <c r="E8159" s="3179"/>
      <c r="F8159" s="3144"/>
      <c r="G8159" s="3169">
        <f t="shared" si="129"/>
        <v>0</v>
      </c>
      <c r="H8159" s="64"/>
    </row>
    <row r="8160" spans="1:8" ht="20.100000000000001" customHeight="1">
      <c r="A8160" s="2484">
        <v>100</v>
      </c>
      <c r="B8160" s="3049" t="s">
        <v>36184</v>
      </c>
      <c r="C8160" s="3140"/>
      <c r="D8160" s="3142">
        <v>7</v>
      </c>
      <c r="E8160" s="3179"/>
      <c r="F8160" s="3144"/>
      <c r="G8160" s="3169">
        <f t="shared" si="129"/>
        <v>0</v>
      </c>
      <c r="H8160" s="64"/>
    </row>
    <row r="8161" spans="1:8" ht="20.100000000000001" customHeight="1">
      <c r="A8161" s="2484">
        <v>100</v>
      </c>
      <c r="B8161" s="3139" t="s">
        <v>36185</v>
      </c>
      <c r="C8161" s="3140" t="s">
        <v>34487</v>
      </c>
      <c r="D8161" s="3142">
        <v>3</v>
      </c>
      <c r="E8161" s="3179"/>
      <c r="F8161" s="3144"/>
      <c r="G8161" s="3169">
        <f t="shared" si="129"/>
        <v>0</v>
      </c>
      <c r="H8161" s="64"/>
    </row>
    <row r="8162" spans="1:8" ht="20.100000000000001" customHeight="1">
      <c r="A8162" s="2484">
        <v>100</v>
      </c>
      <c r="B8162" s="3049" t="s">
        <v>36186</v>
      </c>
      <c r="C8162" s="3140" t="s">
        <v>34487</v>
      </c>
      <c r="D8162" s="3142">
        <v>18</v>
      </c>
      <c r="E8162" s="3179"/>
      <c r="F8162" s="3144"/>
      <c r="G8162" s="3169">
        <f t="shared" si="129"/>
        <v>0</v>
      </c>
      <c r="H8162" s="64"/>
    </row>
    <row r="8163" spans="1:8" ht="20.100000000000001" customHeight="1">
      <c r="A8163" s="3170">
        <v>150</v>
      </c>
      <c r="B8163" s="3049" t="s">
        <v>36187</v>
      </c>
      <c r="C8163" s="3140"/>
      <c r="D8163" s="3142">
        <v>1</v>
      </c>
      <c r="E8163" s="3179"/>
      <c r="F8163" s="3144"/>
      <c r="G8163" s="3169">
        <f t="shared" si="129"/>
        <v>0</v>
      </c>
      <c r="H8163" s="64"/>
    </row>
    <row r="8164" spans="1:8" ht="20.100000000000001" customHeight="1">
      <c r="A8164" s="3170">
        <v>150</v>
      </c>
      <c r="B8164" s="3049" t="s">
        <v>36188</v>
      </c>
      <c r="C8164" s="3140"/>
      <c r="D8164" s="3142">
        <v>1</v>
      </c>
      <c r="E8164" s="3179"/>
      <c r="F8164" s="3144"/>
      <c r="G8164" s="3169">
        <f t="shared" si="129"/>
        <v>0</v>
      </c>
      <c r="H8164" s="64"/>
    </row>
    <row r="8165" spans="1:8" ht="20.100000000000001" customHeight="1">
      <c r="A8165" s="3170">
        <v>300</v>
      </c>
      <c r="B8165" s="3049" t="s">
        <v>36189</v>
      </c>
      <c r="C8165" s="3140" t="s">
        <v>36190</v>
      </c>
      <c r="D8165" s="3202">
        <v>2</v>
      </c>
      <c r="E8165" s="3179"/>
      <c r="F8165" s="3144"/>
      <c r="G8165" s="3169">
        <f t="shared" si="129"/>
        <v>0</v>
      </c>
      <c r="H8165" s="64"/>
    </row>
    <row r="8166" spans="1:8" ht="20.100000000000001" customHeight="1">
      <c r="A8166" s="3170">
        <v>300</v>
      </c>
      <c r="B8166" s="3049" t="s">
        <v>36191</v>
      </c>
      <c r="C8166" s="3140" t="s">
        <v>36190</v>
      </c>
      <c r="D8166" s="3189">
        <v>3</v>
      </c>
      <c r="E8166" s="3179"/>
      <c r="F8166" s="3144"/>
      <c r="G8166" s="3169">
        <f t="shared" si="129"/>
        <v>0</v>
      </c>
      <c r="H8166" s="64"/>
    </row>
    <row r="8167" spans="1:8" ht="20.100000000000001" customHeight="1">
      <c r="A8167" s="3170">
        <v>500</v>
      </c>
      <c r="B8167" s="3049" t="s">
        <v>36192</v>
      </c>
      <c r="C8167" s="3140" t="s">
        <v>36190</v>
      </c>
      <c r="D8167" s="3189">
        <v>1</v>
      </c>
      <c r="E8167" s="3179"/>
      <c r="F8167" s="3144"/>
      <c r="G8167" s="3169">
        <f t="shared" ref="G8167:G8230" si="130">F8167*A8167</f>
        <v>0</v>
      </c>
      <c r="H8167" s="64"/>
    </row>
    <row r="8168" spans="1:8" ht="20.100000000000001" customHeight="1">
      <c r="A8168" s="3170">
        <v>300</v>
      </c>
      <c r="B8168" s="3049" t="s">
        <v>36193</v>
      </c>
      <c r="C8168" s="3140" t="s">
        <v>36043</v>
      </c>
      <c r="D8168" s="3183">
        <v>1</v>
      </c>
      <c r="E8168" s="3179"/>
      <c r="F8168" s="3144"/>
      <c r="G8168" s="3169">
        <f t="shared" si="130"/>
        <v>0</v>
      </c>
      <c r="H8168" s="64"/>
    </row>
    <row r="8169" spans="1:8" ht="20.100000000000001" customHeight="1">
      <c r="A8169" s="3170">
        <v>400</v>
      </c>
      <c r="B8169" s="3049" t="s">
        <v>36194</v>
      </c>
      <c r="C8169" s="3140" t="s">
        <v>36043</v>
      </c>
      <c r="D8169" s="3183">
        <v>10</v>
      </c>
      <c r="E8169" s="3179"/>
      <c r="F8169" s="3144"/>
      <c r="G8169" s="3169">
        <f t="shared" si="130"/>
        <v>0</v>
      </c>
      <c r="H8169" s="64"/>
    </row>
    <row r="8170" spans="1:8" ht="20.100000000000001" customHeight="1">
      <c r="A8170" s="3170">
        <v>400</v>
      </c>
      <c r="B8170" s="3049" t="s">
        <v>36195</v>
      </c>
      <c r="C8170" s="3140" t="s">
        <v>36043</v>
      </c>
      <c r="D8170" s="3183">
        <v>10</v>
      </c>
      <c r="E8170" s="3179"/>
      <c r="F8170" s="3144"/>
      <c r="G8170" s="3169">
        <f t="shared" si="130"/>
        <v>0</v>
      </c>
      <c r="H8170" s="64"/>
    </row>
    <row r="8171" spans="1:8" ht="20.100000000000001" customHeight="1">
      <c r="A8171" s="3170">
        <v>50</v>
      </c>
      <c r="B8171" s="3049" t="s">
        <v>36196</v>
      </c>
      <c r="C8171" s="3140"/>
      <c r="D8171" s="3189">
        <v>1</v>
      </c>
      <c r="E8171" s="3179"/>
      <c r="F8171" s="3144"/>
      <c r="G8171" s="3169">
        <f t="shared" si="130"/>
        <v>0</v>
      </c>
      <c r="H8171" s="64"/>
    </row>
    <row r="8172" spans="1:8" ht="20.100000000000001" customHeight="1">
      <c r="A8172" s="2484">
        <v>100</v>
      </c>
      <c r="B8172" s="3049" t="s">
        <v>36197</v>
      </c>
      <c r="C8172" s="3140"/>
      <c r="D8172" s="3183">
        <v>8</v>
      </c>
      <c r="E8172" s="3179"/>
      <c r="F8172" s="3144"/>
      <c r="G8172" s="3169">
        <f t="shared" si="130"/>
        <v>0</v>
      </c>
      <c r="H8172" s="64"/>
    </row>
    <row r="8173" spans="1:8" ht="20.100000000000001" customHeight="1">
      <c r="A8173" s="2484">
        <v>80</v>
      </c>
      <c r="B8173" s="3049" t="s">
        <v>36198</v>
      </c>
      <c r="C8173" s="3140"/>
      <c r="D8173" s="3142">
        <v>5</v>
      </c>
      <c r="E8173" s="3179"/>
      <c r="F8173" s="3144"/>
      <c r="G8173" s="3169">
        <f t="shared" si="130"/>
        <v>0</v>
      </c>
      <c r="H8173" s="64"/>
    </row>
    <row r="8174" spans="1:8" ht="20.100000000000001" customHeight="1">
      <c r="A8174" s="3170">
        <v>150</v>
      </c>
      <c r="B8174" s="3049" t="s">
        <v>36199</v>
      </c>
      <c r="C8174" s="3140"/>
      <c r="D8174" s="3142">
        <v>5</v>
      </c>
      <c r="E8174" s="3179"/>
      <c r="F8174" s="3144"/>
      <c r="G8174" s="3169">
        <f t="shared" si="130"/>
        <v>0</v>
      </c>
      <c r="H8174" s="64"/>
    </row>
    <row r="8175" spans="1:8" ht="20.100000000000001" customHeight="1">
      <c r="A8175" s="3157"/>
      <c r="B8175" s="3266" t="s">
        <v>36200</v>
      </c>
      <c r="C8175" s="3186"/>
      <c r="D8175" s="3202">
        <v>1</v>
      </c>
      <c r="E8175" s="3179"/>
      <c r="F8175" s="3144"/>
      <c r="G8175" s="3169">
        <f t="shared" si="130"/>
        <v>0</v>
      </c>
      <c r="H8175" s="64"/>
    </row>
    <row r="8176" spans="1:8" ht="20.100000000000001" customHeight="1">
      <c r="A8176" s="2484">
        <v>60</v>
      </c>
      <c r="B8176" s="3049" t="s">
        <v>36201</v>
      </c>
      <c r="C8176" s="3140" t="s">
        <v>36006</v>
      </c>
      <c r="D8176" s="3142">
        <v>13</v>
      </c>
      <c r="E8176" s="3179"/>
      <c r="F8176" s="3144"/>
      <c r="G8176" s="3169">
        <f t="shared" si="130"/>
        <v>0</v>
      </c>
      <c r="H8176" s="64"/>
    </row>
    <row r="8177" spans="1:8" ht="20.100000000000001" customHeight="1">
      <c r="A8177" s="2484">
        <v>60</v>
      </c>
      <c r="B8177" s="3049" t="s">
        <v>36202</v>
      </c>
      <c r="C8177" s="3140"/>
      <c r="D8177" s="3142">
        <v>10</v>
      </c>
      <c r="E8177" s="3179"/>
      <c r="F8177" s="3144"/>
      <c r="G8177" s="3169">
        <f t="shared" si="130"/>
        <v>0</v>
      </c>
      <c r="H8177" s="64"/>
    </row>
    <row r="8178" spans="1:8" ht="20.100000000000001" customHeight="1">
      <c r="A8178" s="3170">
        <v>150</v>
      </c>
      <c r="B8178" s="3049" t="s">
        <v>36203</v>
      </c>
      <c r="C8178" s="3140"/>
      <c r="D8178" s="3183">
        <v>1</v>
      </c>
      <c r="E8178" s="3179"/>
      <c r="F8178" s="3144"/>
      <c r="G8178" s="3169">
        <f t="shared" si="130"/>
        <v>0</v>
      </c>
      <c r="H8178" s="64"/>
    </row>
    <row r="8179" spans="1:8" ht="20.100000000000001" customHeight="1">
      <c r="A8179" s="3170">
        <v>150</v>
      </c>
      <c r="B8179" s="3049" t="s">
        <v>36204</v>
      </c>
      <c r="C8179" s="3140"/>
      <c r="D8179" s="3142">
        <v>3</v>
      </c>
      <c r="E8179" s="3179"/>
      <c r="F8179" s="3144"/>
      <c r="G8179" s="3169">
        <f t="shared" si="130"/>
        <v>0</v>
      </c>
      <c r="H8179" s="64"/>
    </row>
    <row r="8180" spans="1:8" ht="20.100000000000001" customHeight="1">
      <c r="A8180" s="3170">
        <v>250</v>
      </c>
      <c r="B8180" s="3049" t="s">
        <v>36205</v>
      </c>
      <c r="C8180" s="3140"/>
      <c r="D8180" s="3183">
        <v>4</v>
      </c>
      <c r="E8180" s="3179"/>
      <c r="F8180" s="3144"/>
      <c r="G8180" s="3169">
        <f t="shared" si="130"/>
        <v>0</v>
      </c>
      <c r="H8180" s="64"/>
    </row>
    <row r="8181" spans="1:8" ht="20.100000000000001" customHeight="1">
      <c r="A8181" s="3170">
        <v>150</v>
      </c>
      <c r="B8181" s="3049" t="s">
        <v>36206</v>
      </c>
      <c r="C8181" s="3140"/>
      <c r="D8181" s="3142">
        <v>1</v>
      </c>
      <c r="E8181" s="3179"/>
      <c r="F8181" s="3144"/>
      <c r="G8181" s="3169">
        <f t="shared" si="130"/>
        <v>0</v>
      </c>
      <c r="H8181" s="64"/>
    </row>
    <row r="8182" spans="1:8" ht="20.100000000000001" customHeight="1">
      <c r="A8182" s="3170">
        <v>40</v>
      </c>
      <c r="B8182" s="3266" t="s">
        <v>36207</v>
      </c>
      <c r="C8182" s="3186"/>
      <c r="D8182" s="3202">
        <v>2</v>
      </c>
      <c r="E8182" s="3179"/>
      <c r="F8182" s="3144"/>
      <c r="G8182" s="3169">
        <f t="shared" si="130"/>
        <v>0</v>
      </c>
      <c r="H8182" s="64"/>
    </row>
    <row r="8183" spans="1:8" ht="20.100000000000001" customHeight="1">
      <c r="A8183" s="3170">
        <v>50</v>
      </c>
      <c r="B8183" s="3049" t="s">
        <v>36208</v>
      </c>
      <c r="C8183" s="3140"/>
      <c r="D8183" s="3142">
        <v>2</v>
      </c>
      <c r="E8183" s="3179"/>
      <c r="F8183" s="3144"/>
      <c r="G8183" s="3169">
        <f t="shared" si="130"/>
        <v>0</v>
      </c>
      <c r="H8183" s="64"/>
    </row>
    <row r="8184" spans="1:8" ht="20.100000000000001" customHeight="1">
      <c r="A8184" s="3170">
        <v>50</v>
      </c>
      <c r="B8184" s="3049" t="s">
        <v>36209</v>
      </c>
      <c r="C8184" s="3140"/>
      <c r="D8184" s="3142">
        <v>6</v>
      </c>
      <c r="E8184" s="3179"/>
      <c r="F8184" s="3144"/>
      <c r="G8184" s="3169">
        <f t="shared" si="130"/>
        <v>0</v>
      </c>
      <c r="H8184" s="64"/>
    </row>
    <row r="8185" spans="1:8" ht="20.100000000000001" customHeight="1">
      <c r="A8185" s="3170">
        <v>50</v>
      </c>
      <c r="B8185" s="3049" t="s">
        <v>36210</v>
      </c>
      <c r="C8185" s="3140"/>
      <c r="D8185" s="3142">
        <v>1</v>
      </c>
      <c r="E8185" s="3179"/>
      <c r="F8185" s="3144"/>
      <c r="G8185" s="3169">
        <f t="shared" si="130"/>
        <v>0</v>
      </c>
      <c r="H8185" s="64"/>
    </row>
    <row r="8186" spans="1:8" ht="20.100000000000001" customHeight="1">
      <c r="A8186" s="3170">
        <v>40</v>
      </c>
      <c r="B8186" s="3266" t="s">
        <v>36211</v>
      </c>
      <c r="C8186" s="3186"/>
      <c r="D8186" s="3328">
        <v>1</v>
      </c>
      <c r="E8186" s="3179"/>
      <c r="F8186" s="3144"/>
      <c r="G8186" s="3169">
        <f t="shared" si="130"/>
        <v>0</v>
      </c>
      <c r="H8186" s="64"/>
    </row>
    <row r="8187" spans="1:8" ht="20.100000000000001" customHeight="1">
      <c r="A8187" s="2484">
        <v>40</v>
      </c>
      <c r="B8187" s="3049" t="s">
        <v>36212</v>
      </c>
      <c r="C8187" s="3140"/>
      <c r="D8187" s="3178">
        <v>6</v>
      </c>
      <c r="E8187" s="3179"/>
      <c r="F8187" s="3144"/>
      <c r="G8187" s="3169">
        <f t="shared" si="130"/>
        <v>0</v>
      </c>
      <c r="H8187" s="64"/>
    </row>
    <row r="8188" spans="1:8" ht="20.100000000000001" customHeight="1">
      <c r="A8188" s="3170">
        <v>30</v>
      </c>
      <c r="B8188" s="3266" t="s">
        <v>36213</v>
      </c>
      <c r="C8188" s="3186"/>
      <c r="D8188" s="3328">
        <v>10</v>
      </c>
      <c r="E8188" s="3179"/>
      <c r="F8188" s="3144"/>
      <c r="G8188" s="3169">
        <f t="shared" si="130"/>
        <v>0</v>
      </c>
      <c r="H8188" s="64"/>
    </row>
    <row r="8189" spans="1:8" ht="20.100000000000001" customHeight="1">
      <c r="A8189" s="3157"/>
      <c r="B8189" s="3266" t="s">
        <v>36214</v>
      </c>
      <c r="C8189" s="3186" t="s">
        <v>36215</v>
      </c>
      <c r="D8189" s="3328">
        <v>1</v>
      </c>
      <c r="E8189" s="3179"/>
      <c r="F8189" s="3144"/>
      <c r="G8189" s="3169">
        <f t="shared" si="130"/>
        <v>0</v>
      </c>
      <c r="H8189" s="64"/>
    </row>
    <row r="8190" spans="1:8" ht="20.100000000000001" customHeight="1">
      <c r="A8190" s="3170">
        <v>400</v>
      </c>
      <c r="B8190" s="3266" t="s">
        <v>36216</v>
      </c>
      <c r="C8190" s="3186" t="s">
        <v>36215</v>
      </c>
      <c r="D8190" s="3328">
        <v>1</v>
      </c>
      <c r="E8190" s="3179"/>
      <c r="F8190" s="3144"/>
      <c r="G8190" s="3169">
        <f t="shared" si="130"/>
        <v>0</v>
      </c>
      <c r="H8190" s="64"/>
    </row>
    <row r="8191" spans="1:8" ht="20.100000000000001" customHeight="1">
      <c r="A8191" s="3170">
        <v>200</v>
      </c>
      <c r="B8191" s="3049" t="s">
        <v>36217</v>
      </c>
      <c r="C8191" s="3140"/>
      <c r="D8191" s="3183">
        <v>2</v>
      </c>
      <c r="E8191" s="3179"/>
      <c r="F8191" s="3144"/>
      <c r="G8191" s="3169">
        <f t="shared" si="130"/>
        <v>0</v>
      </c>
      <c r="H8191" s="64"/>
    </row>
    <row r="8192" spans="1:8" ht="20.100000000000001" customHeight="1">
      <c r="A8192" s="3170">
        <v>150</v>
      </c>
      <c r="B8192" s="3266" t="s">
        <v>36218</v>
      </c>
      <c r="C8192" s="3186"/>
      <c r="D8192" s="3328">
        <v>1</v>
      </c>
      <c r="E8192" s="3179"/>
      <c r="F8192" s="3144"/>
      <c r="G8192" s="3169">
        <f t="shared" si="130"/>
        <v>0</v>
      </c>
      <c r="H8192" s="64"/>
    </row>
    <row r="8193" spans="1:8" ht="20.100000000000001" customHeight="1">
      <c r="A8193" s="3170">
        <v>300</v>
      </c>
      <c r="B8193" s="3266" t="s">
        <v>36219</v>
      </c>
      <c r="C8193" s="3186"/>
      <c r="D8193" s="3328">
        <v>1</v>
      </c>
      <c r="E8193" s="3179"/>
      <c r="F8193" s="3144"/>
      <c r="G8193" s="3169">
        <f t="shared" si="130"/>
        <v>0</v>
      </c>
      <c r="H8193" s="64"/>
    </row>
    <row r="8194" spans="1:8" ht="20.100000000000001" customHeight="1">
      <c r="A8194" s="3170">
        <v>150</v>
      </c>
      <c r="B8194" s="3049" t="s">
        <v>36220</v>
      </c>
      <c r="C8194" s="3140"/>
      <c r="D8194" s="3142">
        <v>1</v>
      </c>
      <c r="E8194" s="3179"/>
      <c r="F8194" s="3144"/>
      <c r="G8194" s="3169">
        <f t="shared" si="130"/>
        <v>0</v>
      </c>
      <c r="H8194" s="64"/>
    </row>
    <row r="8195" spans="1:8" ht="20.100000000000001" customHeight="1">
      <c r="A8195" s="3170">
        <v>150</v>
      </c>
      <c r="B8195" s="3049" t="s">
        <v>36221</v>
      </c>
      <c r="C8195" s="3140"/>
      <c r="D8195" s="3142">
        <v>1</v>
      </c>
      <c r="E8195" s="3179"/>
      <c r="F8195" s="3144"/>
      <c r="G8195" s="3169">
        <f t="shared" si="130"/>
        <v>0</v>
      </c>
      <c r="H8195" s="64"/>
    </row>
    <row r="8196" spans="1:8" ht="20.100000000000001" customHeight="1">
      <c r="A8196" s="3170">
        <v>150</v>
      </c>
      <c r="B8196" s="3049" t="s">
        <v>36222</v>
      </c>
      <c r="C8196" s="3140"/>
      <c r="D8196" s="3142">
        <v>1</v>
      </c>
      <c r="E8196" s="3179"/>
      <c r="F8196" s="3144"/>
      <c r="G8196" s="3169">
        <f t="shared" si="130"/>
        <v>0</v>
      </c>
      <c r="H8196" s="64"/>
    </row>
    <row r="8197" spans="1:8" ht="20.100000000000001" customHeight="1">
      <c r="A8197" s="3170">
        <v>150</v>
      </c>
      <c r="B8197" s="3049" t="s">
        <v>36223</v>
      </c>
      <c r="C8197" s="3140"/>
      <c r="D8197" s="3142">
        <v>1</v>
      </c>
      <c r="E8197" s="3179"/>
      <c r="F8197" s="3144"/>
      <c r="G8197" s="3169">
        <f t="shared" si="130"/>
        <v>0</v>
      </c>
      <c r="H8197" s="64"/>
    </row>
    <row r="8198" spans="1:8" ht="20.100000000000001" customHeight="1">
      <c r="A8198" s="3170">
        <v>150</v>
      </c>
      <c r="B8198" s="3049" t="s">
        <v>36224</v>
      </c>
      <c r="C8198" s="3140"/>
      <c r="D8198" s="3142">
        <v>1</v>
      </c>
      <c r="E8198" s="3179"/>
      <c r="F8198" s="3144"/>
      <c r="G8198" s="3169">
        <f t="shared" si="130"/>
        <v>0</v>
      </c>
      <c r="H8198" s="64"/>
    </row>
    <row r="8199" spans="1:8" ht="20.100000000000001" customHeight="1">
      <c r="A8199" s="3170">
        <v>300</v>
      </c>
      <c r="B8199" s="3049" t="s">
        <v>36225</v>
      </c>
      <c r="C8199" s="3140"/>
      <c r="D8199" s="3178">
        <v>1</v>
      </c>
      <c r="E8199" s="3179"/>
      <c r="F8199" s="3144"/>
      <c r="G8199" s="3169">
        <f t="shared" si="130"/>
        <v>0</v>
      </c>
      <c r="H8199" s="64"/>
    </row>
    <row r="8200" spans="1:8" ht="20.100000000000001" customHeight="1">
      <c r="A8200" s="2484">
        <v>100</v>
      </c>
      <c r="B8200" s="3049" t="s">
        <v>36226</v>
      </c>
      <c r="C8200" s="3140"/>
      <c r="D8200" s="3183">
        <v>6</v>
      </c>
      <c r="E8200" s="3179"/>
      <c r="F8200" s="3144"/>
      <c r="G8200" s="3169">
        <f t="shared" si="130"/>
        <v>0</v>
      </c>
      <c r="H8200" s="64"/>
    </row>
    <row r="8201" spans="1:8" ht="20.100000000000001" customHeight="1">
      <c r="A8201" s="3170">
        <v>300</v>
      </c>
      <c r="B8201" s="3261" t="s">
        <v>36227</v>
      </c>
      <c r="C8201" s="3140"/>
      <c r="D8201" s="3202">
        <v>9</v>
      </c>
      <c r="E8201" s="3179"/>
      <c r="F8201" s="3144"/>
      <c r="G8201" s="3169">
        <f t="shared" si="130"/>
        <v>0</v>
      </c>
      <c r="H8201" s="64"/>
    </row>
    <row r="8202" spans="1:8" ht="20.100000000000001" customHeight="1">
      <c r="A8202" s="3170">
        <v>150</v>
      </c>
      <c r="B8202" s="3049" t="s">
        <v>36228</v>
      </c>
      <c r="C8202" s="3140" t="s">
        <v>30365</v>
      </c>
      <c r="D8202" s="3142">
        <v>10</v>
      </c>
      <c r="E8202" s="3179"/>
      <c r="F8202" s="3144"/>
      <c r="G8202" s="3169">
        <f t="shared" si="130"/>
        <v>0</v>
      </c>
      <c r="H8202" s="64"/>
    </row>
    <row r="8203" spans="1:8" ht="20.100000000000001" customHeight="1">
      <c r="A8203" s="3170">
        <v>200</v>
      </c>
      <c r="B8203" s="3266" t="s">
        <v>36229</v>
      </c>
      <c r="C8203" s="3186"/>
      <c r="D8203" s="3328">
        <v>1</v>
      </c>
      <c r="E8203" s="3179"/>
      <c r="F8203" s="3144"/>
      <c r="G8203" s="3169">
        <f t="shared" si="130"/>
        <v>0</v>
      </c>
      <c r="H8203" s="64"/>
    </row>
    <row r="8204" spans="1:8" ht="20.100000000000001" customHeight="1">
      <c r="A8204" s="3170">
        <v>250</v>
      </c>
      <c r="B8204" s="3266" t="s">
        <v>36230</v>
      </c>
      <c r="C8204" s="3186"/>
      <c r="D8204" s="3328">
        <v>1</v>
      </c>
      <c r="E8204" s="3179"/>
      <c r="F8204" s="3144"/>
      <c r="G8204" s="3169">
        <f t="shared" si="130"/>
        <v>0</v>
      </c>
      <c r="H8204" s="64"/>
    </row>
    <row r="8205" spans="1:8" ht="20.100000000000001" customHeight="1">
      <c r="A8205" s="3170">
        <v>200</v>
      </c>
      <c r="B8205" s="3266" t="s">
        <v>36231</v>
      </c>
      <c r="C8205" s="3186"/>
      <c r="D8205" s="3328">
        <v>1</v>
      </c>
      <c r="E8205" s="3179"/>
      <c r="F8205" s="3144"/>
      <c r="G8205" s="3169">
        <f t="shared" si="130"/>
        <v>0</v>
      </c>
      <c r="H8205" s="64"/>
    </row>
    <row r="8206" spans="1:8" ht="20.100000000000001" customHeight="1">
      <c r="A8206" s="3170">
        <v>150</v>
      </c>
      <c r="B8206" s="3049" t="s">
        <v>36232</v>
      </c>
      <c r="C8206" s="3140"/>
      <c r="D8206" s="3183">
        <v>1</v>
      </c>
      <c r="E8206" s="3179"/>
      <c r="F8206" s="3144"/>
      <c r="G8206" s="3169">
        <f t="shared" si="130"/>
        <v>0</v>
      </c>
      <c r="H8206" s="64"/>
    </row>
    <row r="8207" spans="1:8" ht="20.100000000000001" customHeight="1">
      <c r="A8207" s="3170">
        <v>150</v>
      </c>
      <c r="B8207" s="3049" t="s">
        <v>36233</v>
      </c>
      <c r="C8207" s="3140"/>
      <c r="D8207" s="3183">
        <v>1</v>
      </c>
      <c r="E8207" s="3179"/>
      <c r="F8207" s="3144"/>
      <c r="G8207" s="3169">
        <f t="shared" si="130"/>
        <v>0</v>
      </c>
      <c r="H8207" s="64"/>
    </row>
    <row r="8208" spans="1:8" ht="20.100000000000001" customHeight="1">
      <c r="A8208" s="3170">
        <v>60</v>
      </c>
      <c r="B8208" s="3266" t="s">
        <v>36234</v>
      </c>
      <c r="C8208" s="3186"/>
      <c r="D8208" s="3328">
        <v>1</v>
      </c>
      <c r="E8208" s="3179"/>
      <c r="F8208" s="3144"/>
      <c r="G8208" s="3169">
        <f t="shared" si="130"/>
        <v>0</v>
      </c>
      <c r="H8208" s="64"/>
    </row>
    <row r="8209" spans="1:8" ht="20.100000000000001" customHeight="1">
      <c r="A8209" s="3170">
        <v>150</v>
      </c>
      <c r="B8209" s="3049" t="s">
        <v>36235</v>
      </c>
      <c r="C8209" s="3140"/>
      <c r="D8209" s="3183">
        <v>2</v>
      </c>
      <c r="E8209" s="3179"/>
      <c r="F8209" s="3144"/>
      <c r="G8209" s="3169">
        <f t="shared" si="130"/>
        <v>0</v>
      </c>
      <c r="H8209" s="64"/>
    </row>
    <row r="8210" spans="1:8" ht="20.100000000000001" customHeight="1">
      <c r="A8210" s="3170">
        <v>150</v>
      </c>
      <c r="B8210" s="3049" t="s">
        <v>36236</v>
      </c>
      <c r="C8210" s="3140"/>
      <c r="D8210" s="3183">
        <v>2</v>
      </c>
      <c r="E8210" s="3179"/>
      <c r="F8210" s="3144"/>
      <c r="G8210" s="3169">
        <f t="shared" si="130"/>
        <v>0</v>
      </c>
      <c r="H8210" s="64"/>
    </row>
    <row r="8211" spans="1:8" ht="20.100000000000001" customHeight="1">
      <c r="A8211" s="3170">
        <v>150</v>
      </c>
      <c r="B8211" s="3049" t="s">
        <v>36237</v>
      </c>
      <c r="C8211" s="3140"/>
      <c r="D8211" s="3183">
        <v>1</v>
      </c>
      <c r="E8211" s="3179"/>
      <c r="F8211" s="3144"/>
      <c r="G8211" s="3169">
        <f t="shared" si="130"/>
        <v>0</v>
      </c>
      <c r="H8211" s="64"/>
    </row>
    <row r="8212" spans="1:8" ht="20.100000000000001" customHeight="1">
      <c r="A8212" s="3170">
        <v>400</v>
      </c>
      <c r="B8212" s="3266" t="s">
        <v>36238</v>
      </c>
      <c r="C8212" s="3186"/>
      <c r="D8212" s="3328">
        <v>1</v>
      </c>
      <c r="E8212" s="3179"/>
      <c r="F8212" s="3144"/>
      <c r="G8212" s="3169">
        <f t="shared" si="130"/>
        <v>0</v>
      </c>
      <c r="H8212" s="64"/>
    </row>
    <row r="8213" spans="1:8" ht="20.100000000000001" customHeight="1">
      <c r="A8213" s="3170">
        <v>150</v>
      </c>
      <c r="B8213" s="3049" t="s">
        <v>36239</v>
      </c>
      <c r="C8213" s="3140"/>
      <c r="D8213" s="3183">
        <v>14</v>
      </c>
      <c r="E8213" s="3179"/>
      <c r="F8213" s="3144"/>
      <c r="G8213" s="3169">
        <f t="shared" si="130"/>
        <v>0</v>
      </c>
      <c r="H8213" s="64"/>
    </row>
    <row r="8214" spans="1:8" ht="20.100000000000001" customHeight="1">
      <c r="A8214" s="3170">
        <v>200</v>
      </c>
      <c r="B8214" s="3266" t="s">
        <v>36240</v>
      </c>
      <c r="C8214" s="3186"/>
      <c r="D8214" s="3328">
        <v>1</v>
      </c>
      <c r="E8214" s="3179"/>
      <c r="F8214" s="3144"/>
      <c r="G8214" s="3169">
        <f t="shared" si="130"/>
        <v>0</v>
      </c>
      <c r="H8214" s="64"/>
    </row>
    <row r="8215" spans="1:8" ht="20.100000000000001" customHeight="1">
      <c r="A8215" s="3170">
        <v>150</v>
      </c>
      <c r="B8215" s="3049" t="s">
        <v>36241</v>
      </c>
      <c r="C8215" s="3140"/>
      <c r="D8215" s="3183">
        <v>1</v>
      </c>
      <c r="E8215" s="3179"/>
      <c r="F8215" s="3144"/>
      <c r="G8215" s="3169">
        <f t="shared" si="130"/>
        <v>0</v>
      </c>
      <c r="H8215" s="74"/>
    </row>
    <row r="8216" spans="1:8" ht="20.100000000000001" customHeight="1">
      <c r="A8216" s="3170">
        <v>150</v>
      </c>
      <c r="B8216" s="3049" t="s">
        <v>36242</v>
      </c>
      <c r="C8216" s="3140"/>
      <c r="D8216" s="3183">
        <v>14</v>
      </c>
      <c r="E8216" s="3179"/>
      <c r="F8216" s="3144"/>
      <c r="G8216" s="3169">
        <f t="shared" si="130"/>
        <v>0</v>
      </c>
      <c r="H8216" s="64"/>
    </row>
    <row r="8217" spans="1:8" ht="20.100000000000001" customHeight="1">
      <c r="A8217" s="3170">
        <v>60</v>
      </c>
      <c r="B8217" s="3049" t="s">
        <v>36243</v>
      </c>
      <c r="C8217" s="3140"/>
      <c r="D8217" s="3142">
        <v>6</v>
      </c>
      <c r="E8217" s="3179"/>
      <c r="F8217" s="3144"/>
      <c r="G8217" s="3169">
        <f t="shared" si="130"/>
        <v>0</v>
      </c>
      <c r="H8217" s="64"/>
    </row>
    <row r="8218" spans="1:8" ht="20.100000000000001" customHeight="1">
      <c r="A8218" s="3170">
        <v>60</v>
      </c>
      <c r="B8218" s="3049" t="s">
        <v>36244</v>
      </c>
      <c r="C8218" s="3140"/>
      <c r="D8218" s="3142">
        <v>3</v>
      </c>
      <c r="E8218" s="3179"/>
      <c r="F8218" s="3144"/>
      <c r="G8218" s="3169">
        <f t="shared" si="130"/>
        <v>0</v>
      </c>
      <c r="H8218" s="64"/>
    </row>
    <row r="8219" spans="1:8" ht="20.100000000000001" customHeight="1">
      <c r="A8219" s="3170">
        <v>100</v>
      </c>
      <c r="B8219" s="3266" t="s">
        <v>36245</v>
      </c>
      <c r="C8219" s="3186"/>
      <c r="D8219" s="3202">
        <v>1</v>
      </c>
      <c r="E8219" s="3179"/>
      <c r="F8219" s="3144"/>
      <c r="G8219" s="3169">
        <f t="shared" si="130"/>
        <v>0</v>
      </c>
      <c r="H8219" s="74"/>
    </row>
    <row r="8220" spans="1:8" ht="20.100000000000001" customHeight="1">
      <c r="A8220" s="3170">
        <v>150</v>
      </c>
      <c r="B8220" s="3049" t="s">
        <v>36246</v>
      </c>
      <c r="C8220" s="3140"/>
      <c r="D8220" s="3183">
        <v>1</v>
      </c>
      <c r="E8220" s="3179"/>
      <c r="F8220" s="3144"/>
      <c r="G8220" s="3169">
        <f t="shared" si="130"/>
        <v>0</v>
      </c>
      <c r="H8220" s="74"/>
    </row>
    <row r="8221" spans="1:8" ht="20.100000000000001" customHeight="1">
      <c r="A8221" s="3170">
        <v>150</v>
      </c>
      <c r="B8221" s="3049" t="s">
        <v>36247</v>
      </c>
      <c r="C8221" s="3140"/>
      <c r="D8221" s="3183">
        <v>1</v>
      </c>
      <c r="E8221" s="3179"/>
      <c r="F8221" s="3144"/>
      <c r="G8221" s="3169">
        <f t="shared" si="130"/>
        <v>0</v>
      </c>
      <c r="H8221" s="74"/>
    </row>
    <row r="8222" spans="1:8" ht="20.100000000000001" customHeight="1">
      <c r="A8222" s="3170">
        <v>150</v>
      </c>
      <c r="B8222" s="3049" t="s">
        <v>36248</v>
      </c>
      <c r="C8222" s="3140"/>
      <c r="D8222" s="3183">
        <v>1</v>
      </c>
      <c r="E8222" s="3179"/>
      <c r="F8222" s="3144"/>
      <c r="G8222" s="3169">
        <f t="shared" si="130"/>
        <v>0</v>
      </c>
      <c r="H8222" s="64"/>
    </row>
    <row r="8223" spans="1:8" ht="20.100000000000001" customHeight="1">
      <c r="A8223" s="3170">
        <v>150</v>
      </c>
      <c r="B8223" s="3049" t="s">
        <v>36249</v>
      </c>
      <c r="C8223" s="3140"/>
      <c r="D8223" s="3183">
        <v>5</v>
      </c>
      <c r="E8223" s="3179"/>
      <c r="F8223" s="3144"/>
      <c r="G8223" s="3169">
        <f t="shared" si="130"/>
        <v>0</v>
      </c>
      <c r="H8223" s="64"/>
    </row>
    <row r="8224" spans="1:8" ht="20.100000000000001" customHeight="1">
      <c r="A8224" s="3170">
        <v>150</v>
      </c>
      <c r="B8224" s="3049" t="s">
        <v>36250</v>
      </c>
      <c r="C8224" s="3140"/>
      <c r="D8224" s="3183">
        <v>5</v>
      </c>
      <c r="E8224" s="3179"/>
      <c r="F8224" s="3144"/>
      <c r="G8224" s="3169">
        <f t="shared" si="130"/>
        <v>0</v>
      </c>
      <c r="H8224" s="74"/>
    </row>
    <row r="8225" spans="1:8" ht="20.100000000000001" customHeight="1">
      <c r="A8225" s="3170">
        <v>150</v>
      </c>
      <c r="B8225" s="3049" t="s">
        <v>36251</v>
      </c>
      <c r="C8225" s="3140"/>
      <c r="D8225" s="3183">
        <v>1</v>
      </c>
      <c r="E8225" s="3179"/>
      <c r="F8225" s="3144"/>
      <c r="G8225" s="3169">
        <f t="shared" si="130"/>
        <v>0</v>
      </c>
      <c r="H8225" s="64"/>
    </row>
    <row r="8226" spans="1:8" ht="20.100000000000001" customHeight="1">
      <c r="A8226" s="3170">
        <v>150</v>
      </c>
      <c r="B8226" s="3049" t="s">
        <v>36252</v>
      </c>
      <c r="C8226" s="3140"/>
      <c r="D8226" s="3183">
        <v>2</v>
      </c>
      <c r="E8226" s="3179"/>
      <c r="F8226" s="3144"/>
      <c r="G8226" s="3169">
        <f t="shared" si="130"/>
        <v>0</v>
      </c>
      <c r="H8226" s="74"/>
    </row>
    <row r="8227" spans="1:8" ht="20.100000000000001" customHeight="1">
      <c r="A8227" s="3170">
        <v>200</v>
      </c>
      <c r="B8227" s="3049" t="s">
        <v>36253</v>
      </c>
      <c r="C8227" s="3140"/>
      <c r="D8227" s="3183">
        <v>5</v>
      </c>
      <c r="E8227" s="3179"/>
      <c r="F8227" s="3144"/>
      <c r="G8227" s="3169">
        <f t="shared" si="130"/>
        <v>0</v>
      </c>
      <c r="H8227" s="74"/>
    </row>
    <row r="8228" spans="1:8" ht="20.100000000000001" customHeight="1">
      <c r="A8228" s="2484">
        <v>130</v>
      </c>
      <c r="B8228" s="3049" t="s">
        <v>36254</v>
      </c>
      <c r="C8228" s="3140"/>
      <c r="D8228" s="3183">
        <v>3</v>
      </c>
      <c r="E8228" s="3179"/>
      <c r="F8228" s="3144"/>
      <c r="G8228" s="3169">
        <f t="shared" si="130"/>
        <v>0</v>
      </c>
      <c r="H8228" s="74"/>
    </row>
    <row r="8229" spans="1:8" ht="20.100000000000001" customHeight="1">
      <c r="A8229" s="3170">
        <v>250</v>
      </c>
      <c r="B8229" s="3049" t="s">
        <v>36255</v>
      </c>
      <c r="C8229" s="3140"/>
      <c r="D8229" s="3183">
        <v>1</v>
      </c>
      <c r="E8229" s="3179"/>
      <c r="F8229" s="3144"/>
      <c r="G8229" s="3169">
        <f t="shared" si="130"/>
        <v>0</v>
      </c>
      <c r="H8229" s="64"/>
    </row>
    <row r="8230" spans="1:8" ht="20.100000000000001" customHeight="1">
      <c r="A8230" s="3170">
        <v>150</v>
      </c>
      <c r="B8230" s="3049" t="s">
        <v>36256</v>
      </c>
      <c r="C8230" s="3140"/>
      <c r="D8230" s="3183">
        <v>4</v>
      </c>
      <c r="E8230" s="3179"/>
      <c r="F8230" s="3144"/>
      <c r="G8230" s="3169">
        <f t="shared" si="130"/>
        <v>0</v>
      </c>
      <c r="H8230" s="64"/>
    </row>
    <row r="8231" spans="1:8" ht="20.100000000000001" customHeight="1">
      <c r="A8231" s="3170">
        <v>250</v>
      </c>
      <c r="B8231" s="3049" t="s">
        <v>36257</v>
      </c>
      <c r="C8231" s="3140"/>
      <c r="D8231" s="3183">
        <v>1</v>
      </c>
      <c r="E8231" s="3179"/>
      <c r="F8231" s="3144"/>
      <c r="G8231" s="3169">
        <f t="shared" ref="G8231:G8294" si="131">F8231*A8231</f>
        <v>0</v>
      </c>
      <c r="H8231" s="64"/>
    </row>
    <row r="8232" spans="1:8" ht="20.100000000000001" customHeight="1">
      <c r="A8232" s="3170">
        <v>250</v>
      </c>
      <c r="B8232" s="3049" t="s">
        <v>36258</v>
      </c>
      <c r="C8232" s="3140"/>
      <c r="D8232" s="3183">
        <v>1</v>
      </c>
      <c r="E8232" s="3179"/>
      <c r="F8232" s="3144"/>
      <c r="G8232" s="3169">
        <f t="shared" si="131"/>
        <v>0</v>
      </c>
      <c r="H8232" s="64"/>
    </row>
    <row r="8233" spans="1:8" ht="20.100000000000001" customHeight="1">
      <c r="A8233" s="2484">
        <v>80</v>
      </c>
      <c r="B8233" s="3139" t="s">
        <v>36259</v>
      </c>
      <c r="C8233" s="3140"/>
      <c r="D8233" s="3183">
        <v>5</v>
      </c>
      <c r="E8233" s="3179"/>
      <c r="F8233" s="3144"/>
      <c r="G8233" s="3169">
        <f t="shared" si="131"/>
        <v>0</v>
      </c>
      <c r="H8233" s="64"/>
    </row>
    <row r="8234" spans="1:8" ht="20.100000000000001" customHeight="1">
      <c r="A8234" s="3170">
        <v>250</v>
      </c>
      <c r="B8234" s="3049" t="s">
        <v>36260</v>
      </c>
      <c r="C8234" s="3140"/>
      <c r="D8234" s="3183">
        <v>1</v>
      </c>
      <c r="E8234" s="3179"/>
      <c r="F8234" s="3144"/>
      <c r="G8234" s="3169">
        <f t="shared" si="131"/>
        <v>0</v>
      </c>
      <c r="H8234" s="64"/>
    </row>
    <row r="8235" spans="1:8" ht="20.100000000000001" customHeight="1">
      <c r="A8235" s="3170">
        <v>250</v>
      </c>
      <c r="B8235" s="3049" t="s">
        <v>36261</v>
      </c>
      <c r="C8235" s="3140"/>
      <c r="D8235" s="3142">
        <v>1</v>
      </c>
      <c r="E8235" s="3179"/>
      <c r="F8235" s="3144"/>
      <c r="G8235" s="3169">
        <f t="shared" si="131"/>
        <v>0</v>
      </c>
      <c r="H8235" s="64"/>
    </row>
    <row r="8236" spans="1:8" ht="20.100000000000001" customHeight="1">
      <c r="A8236" s="3170">
        <v>500</v>
      </c>
      <c r="B8236" s="3039" t="s">
        <v>36262</v>
      </c>
      <c r="C8236" s="3153"/>
      <c r="D8236" s="3183">
        <v>1</v>
      </c>
      <c r="E8236" s="3179"/>
      <c r="F8236" s="3144"/>
      <c r="G8236" s="3169">
        <f t="shared" si="131"/>
        <v>0</v>
      </c>
      <c r="H8236" s="64"/>
    </row>
    <row r="8237" spans="1:8" ht="20.100000000000001" customHeight="1">
      <c r="A8237" s="3170">
        <v>300</v>
      </c>
      <c r="B8237" s="3049" t="s">
        <v>36263</v>
      </c>
      <c r="C8237" s="3140" t="s">
        <v>30188</v>
      </c>
      <c r="D8237" s="3401">
        <v>3</v>
      </c>
      <c r="E8237" s="3179"/>
      <c r="F8237" s="3144"/>
      <c r="G8237" s="3169">
        <f t="shared" si="131"/>
        <v>0</v>
      </c>
      <c r="H8237" s="64"/>
    </row>
    <row r="8238" spans="1:8" ht="20.100000000000001" customHeight="1">
      <c r="A8238" s="3170">
        <v>100</v>
      </c>
      <c r="B8238" s="3266" t="s">
        <v>36264</v>
      </c>
      <c r="C8238" s="3186"/>
      <c r="D8238" s="3328">
        <v>1</v>
      </c>
      <c r="E8238" s="3179"/>
      <c r="F8238" s="3144"/>
      <c r="G8238" s="3169">
        <f t="shared" si="131"/>
        <v>0</v>
      </c>
      <c r="H8238" s="64"/>
    </row>
    <row r="8239" spans="1:8" ht="20.100000000000001" customHeight="1">
      <c r="A8239" s="2484">
        <v>60</v>
      </c>
      <c r="B8239" s="3049" t="s">
        <v>36265</v>
      </c>
      <c r="C8239" s="3186"/>
      <c r="D8239" s="3183">
        <v>7</v>
      </c>
      <c r="E8239" s="3179"/>
      <c r="F8239" s="3144"/>
      <c r="G8239" s="3169">
        <f t="shared" si="131"/>
        <v>0</v>
      </c>
      <c r="H8239" s="64"/>
    </row>
    <row r="8240" spans="1:8" ht="20.100000000000001" customHeight="1">
      <c r="A8240" s="3170">
        <v>100</v>
      </c>
      <c r="B8240" s="3266" t="s">
        <v>36266</v>
      </c>
      <c r="C8240" s="3186"/>
      <c r="D8240" s="3328">
        <v>3</v>
      </c>
      <c r="E8240" s="3179"/>
      <c r="F8240" s="3144"/>
      <c r="G8240" s="3169">
        <f t="shared" si="131"/>
        <v>0</v>
      </c>
      <c r="H8240" s="64"/>
    </row>
    <row r="8241" spans="1:8" ht="20.100000000000001" customHeight="1">
      <c r="A8241" s="3170">
        <v>50</v>
      </c>
      <c r="B8241" s="3049" t="s">
        <v>36267</v>
      </c>
      <c r="C8241" s="3140"/>
      <c r="D8241" s="3183">
        <v>7</v>
      </c>
      <c r="E8241" s="3179"/>
      <c r="F8241" s="3144"/>
      <c r="G8241" s="3169">
        <f t="shared" si="131"/>
        <v>0</v>
      </c>
      <c r="H8241" s="64"/>
    </row>
    <row r="8242" spans="1:8" ht="20.100000000000001" customHeight="1">
      <c r="A8242" s="3170">
        <v>150</v>
      </c>
      <c r="B8242" s="3266" t="s">
        <v>36268</v>
      </c>
      <c r="C8242" s="3186" t="s">
        <v>36269</v>
      </c>
      <c r="D8242" s="3328">
        <v>1</v>
      </c>
      <c r="E8242" s="3179"/>
      <c r="F8242" s="3144"/>
      <c r="G8242" s="3169">
        <f t="shared" si="131"/>
        <v>0</v>
      </c>
      <c r="H8242" s="64"/>
    </row>
    <row r="8243" spans="1:8" ht="20.100000000000001" customHeight="1">
      <c r="A8243" s="3170">
        <v>250</v>
      </c>
      <c r="B8243" s="3266" t="s">
        <v>36270</v>
      </c>
      <c r="C8243" s="3186" t="s">
        <v>36269</v>
      </c>
      <c r="D8243" s="3328">
        <v>1</v>
      </c>
      <c r="E8243" s="3179"/>
      <c r="F8243" s="3144"/>
      <c r="G8243" s="3169">
        <f t="shared" si="131"/>
        <v>0</v>
      </c>
      <c r="H8243" s="64"/>
    </row>
    <row r="8244" spans="1:8" ht="20.100000000000001" customHeight="1">
      <c r="A8244" s="3184"/>
      <c r="B8244" s="3266" t="s">
        <v>36272</v>
      </c>
      <c r="C8244" s="3186" t="s">
        <v>36269</v>
      </c>
      <c r="D8244" s="3328">
        <v>3</v>
      </c>
      <c r="E8244" s="3179"/>
      <c r="F8244" s="3144"/>
      <c r="G8244" s="3169">
        <f t="shared" si="131"/>
        <v>0</v>
      </c>
      <c r="H8244" s="64"/>
    </row>
    <row r="8245" spans="1:8" ht="20.100000000000001" customHeight="1">
      <c r="A8245" s="3170">
        <v>450</v>
      </c>
      <c r="B8245" s="3049" t="s">
        <v>36273</v>
      </c>
      <c r="C8245" s="3140"/>
      <c r="D8245" s="3183">
        <v>3</v>
      </c>
      <c r="E8245" s="3179"/>
      <c r="F8245" s="3144"/>
      <c r="G8245" s="3169">
        <f t="shared" si="131"/>
        <v>0</v>
      </c>
      <c r="H8245" s="64"/>
    </row>
    <row r="8246" spans="1:8" ht="20.100000000000001" customHeight="1">
      <c r="A8246" s="3170">
        <v>450</v>
      </c>
      <c r="B8246" s="3049" t="s">
        <v>36274</v>
      </c>
      <c r="C8246" s="3140" t="s">
        <v>33145</v>
      </c>
      <c r="D8246" s="3183">
        <v>1</v>
      </c>
      <c r="E8246" s="3179"/>
      <c r="F8246" s="3144"/>
      <c r="G8246" s="3169">
        <f t="shared" si="131"/>
        <v>0</v>
      </c>
      <c r="H8246" s="64"/>
    </row>
    <row r="8247" spans="1:8" ht="20.100000000000001" customHeight="1">
      <c r="A8247" s="3170">
        <v>250</v>
      </c>
      <c r="B8247" s="3049" t="s">
        <v>36275</v>
      </c>
      <c r="C8247" s="3140" t="s">
        <v>33145</v>
      </c>
      <c r="D8247" s="3183">
        <v>8</v>
      </c>
      <c r="E8247" s="3179"/>
      <c r="F8247" s="3144"/>
      <c r="G8247" s="3169">
        <f t="shared" si="131"/>
        <v>0</v>
      </c>
      <c r="H8247" s="64"/>
    </row>
    <row r="8248" spans="1:8" ht="20.100000000000001" customHeight="1">
      <c r="A8248" s="3170">
        <v>600</v>
      </c>
      <c r="B8248" s="3049" t="s">
        <v>36276</v>
      </c>
      <c r="C8248" s="3140" t="s">
        <v>33145</v>
      </c>
      <c r="D8248" s="3183">
        <v>2</v>
      </c>
      <c r="E8248" s="3179"/>
      <c r="F8248" s="3144"/>
      <c r="G8248" s="3169">
        <f t="shared" si="131"/>
        <v>0</v>
      </c>
      <c r="H8248" s="64"/>
    </row>
    <row r="8249" spans="1:8" ht="20.100000000000001" customHeight="1">
      <c r="A8249" s="3170">
        <v>350</v>
      </c>
      <c r="B8249" s="3049" t="s">
        <v>36277</v>
      </c>
      <c r="C8249" s="3140" t="s">
        <v>33717</v>
      </c>
      <c r="D8249" s="3183">
        <v>1</v>
      </c>
      <c r="E8249" s="3179"/>
      <c r="F8249" s="3144"/>
      <c r="G8249" s="3169">
        <f t="shared" si="131"/>
        <v>0</v>
      </c>
      <c r="H8249" s="64"/>
    </row>
    <row r="8250" spans="1:8" ht="20.100000000000001" customHeight="1">
      <c r="A8250" s="3170">
        <v>400</v>
      </c>
      <c r="B8250" s="3049" t="s">
        <v>36278</v>
      </c>
      <c r="C8250" s="3140" t="s">
        <v>36279</v>
      </c>
      <c r="D8250" s="3339">
        <v>7</v>
      </c>
      <c r="E8250" s="3179"/>
      <c r="F8250" s="3144"/>
      <c r="G8250" s="3169">
        <f t="shared" si="131"/>
        <v>0</v>
      </c>
      <c r="H8250" s="64"/>
    </row>
    <row r="8251" spans="1:8" ht="20.100000000000001" customHeight="1">
      <c r="A8251" s="3170">
        <v>400</v>
      </c>
      <c r="B8251" s="3049" t="s">
        <v>36280</v>
      </c>
      <c r="C8251" s="3140" t="s">
        <v>36271</v>
      </c>
      <c r="D8251" s="3142">
        <v>2</v>
      </c>
      <c r="E8251" s="3179"/>
      <c r="F8251" s="3144"/>
      <c r="G8251" s="3169">
        <f t="shared" si="131"/>
        <v>0</v>
      </c>
      <c r="H8251" s="64"/>
    </row>
    <row r="8252" spans="1:8" ht="20.100000000000001" customHeight="1">
      <c r="A8252" s="3170">
        <v>300</v>
      </c>
      <c r="B8252" s="3049" t="s">
        <v>36281</v>
      </c>
      <c r="C8252" s="3140" t="s">
        <v>34326</v>
      </c>
      <c r="D8252" s="3183">
        <v>3</v>
      </c>
      <c r="E8252" s="3179"/>
      <c r="F8252" s="3144"/>
      <c r="G8252" s="3169">
        <f t="shared" si="131"/>
        <v>0</v>
      </c>
      <c r="H8252" s="64"/>
    </row>
    <row r="8253" spans="1:8" ht="20.100000000000001" customHeight="1">
      <c r="A8253" s="3170">
        <v>300</v>
      </c>
      <c r="B8253" s="3049" t="s">
        <v>36282</v>
      </c>
      <c r="C8253" s="3140" t="s">
        <v>34326</v>
      </c>
      <c r="D8253" s="3183">
        <v>4</v>
      </c>
      <c r="E8253" s="3179"/>
      <c r="F8253" s="3144"/>
      <c r="G8253" s="3169">
        <f t="shared" si="131"/>
        <v>0</v>
      </c>
      <c r="H8253" s="64"/>
    </row>
    <row r="8254" spans="1:8" ht="20.100000000000001" customHeight="1">
      <c r="A8254" s="3170">
        <v>300</v>
      </c>
      <c r="B8254" s="3049" t="s">
        <v>36283</v>
      </c>
      <c r="C8254" s="3140" t="s">
        <v>30418</v>
      </c>
      <c r="D8254" s="3180">
        <v>4</v>
      </c>
      <c r="E8254" s="3179"/>
      <c r="F8254" s="3144"/>
      <c r="G8254" s="3169">
        <f t="shared" si="131"/>
        <v>0</v>
      </c>
      <c r="H8254" s="64"/>
    </row>
    <row r="8255" spans="1:8" ht="20.100000000000001" customHeight="1">
      <c r="A8255" s="3170">
        <v>300</v>
      </c>
      <c r="B8255" s="3049" t="s">
        <v>36284</v>
      </c>
      <c r="C8255" s="3140" t="s">
        <v>36271</v>
      </c>
      <c r="D8255" s="3183">
        <v>10</v>
      </c>
      <c r="E8255" s="3179"/>
      <c r="F8255" s="3144"/>
      <c r="G8255" s="3169">
        <f t="shared" si="131"/>
        <v>0</v>
      </c>
      <c r="H8255" s="64"/>
    </row>
    <row r="8256" spans="1:8" ht="20.100000000000001" customHeight="1">
      <c r="A8256" s="3184"/>
      <c r="B8256" s="3266" t="s">
        <v>36285</v>
      </c>
      <c r="C8256" s="3186"/>
      <c r="D8256" s="3328">
        <v>4</v>
      </c>
      <c r="E8256" s="3179"/>
      <c r="F8256" s="3144"/>
      <c r="G8256" s="3169">
        <f t="shared" si="131"/>
        <v>0</v>
      </c>
      <c r="H8256" s="64"/>
    </row>
    <row r="8257" spans="1:8" ht="20.100000000000001" customHeight="1">
      <c r="A8257" s="3170">
        <v>150</v>
      </c>
      <c r="B8257" s="3049" t="s">
        <v>36286</v>
      </c>
      <c r="C8257" s="3140"/>
      <c r="D8257" s="3178">
        <v>1</v>
      </c>
      <c r="E8257" s="3179"/>
      <c r="F8257" s="3144"/>
      <c r="G8257" s="3169">
        <f t="shared" si="131"/>
        <v>0</v>
      </c>
      <c r="H8257" s="64"/>
    </row>
    <row r="8258" spans="1:8" ht="20.100000000000001" customHeight="1">
      <c r="A8258" s="3170">
        <v>150</v>
      </c>
      <c r="B8258" s="3049" t="s">
        <v>36287</v>
      </c>
      <c r="C8258" s="3140" t="s">
        <v>30418</v>
      </c>
      <c r="D8258" s="3178">
        <v>7</v>
      </c>
      <c r="E8258" s="3179"/>
      <c r="F8258" s="3144"/>
      <c r="G8258" s="3169">
        <f t="shared" si="131"/>
        <v>0</v>
      </c>
      <c r="H8258" s="64"/>
    </row>
    <row r="8259" spans="1:8" ht="20.100000000000001" customHeight="1">
      <c r="A8259" s="3170">
        <v>400</v>
      </c>
      <c r="B8259" s="3049" t="s">
        <v>36288</v>
      </c>
      <c r="C8259" s="3140" t="s">
        <v>33717</v>
      </c>
      <c r="D8259" s="3178">
        <v>5</v>
      </c>
      <c r="E8259" s="3179"/>
      <c r="F8259" s="3144"/>
      <c r="G8259" s="3169">
        <f t="shared" si="131"/>
        <v>0</v>
      </c>
      <c r="H8259" s="64"/>
    </row>
    <row r="8260" spans="1:8" ht="20.100000000000001" customHeight="1">
      <c r="A8260" s="3170">
        <v>250</v>
      </c>
      <c r="B8260" s="3049" t="s">
        <v>36289</v>
      </c>
      <c r="C8260" s="3140"/>
      <c r="D8260" s="3183">
        <v>1</v>
      </c>
      <c r="E8260" s="3179"/>
      <c r="F8260" s="3144"/>
      <c r="G8260" s="3169">
        <f t="shared" si="131"/>
        <v>0</v>
      </c>
      <c r="H8260" s="64"/>
    </row>
    <row r="8261" spans="1:8" ht="20.100000000000001" customHeight="1">
      <c r="A8261" s="2484">
        <v>130</v>
      </c>
      <c r="B8261" s="3049" t="s">
        <v>36290</v>
      </c>
      <c r="C8261" s="3140"/>
      <c r="D8261" s="3142">
        <v>4</v>
      </c>
      <c r="E8261" s="3179"/>
      <c r="F8261" s="3144"/>
      <c r="G8261" s="3169">
        <f t="shared" si="131"/>
        <v>0</v>
      </c>
      <c r="H8261" s="64"/>
    </row>
    <row r="8262" spans="1:8" ht="20.100000000000001" customHeight="1">
      <c r="A8262" s="3184"/>
      <c r="B8262" s="3266" t="s">
        <v>36291</v>
      </c>
      <c r="C8262" s="3186"/>
      <c r="D8262" s="3328">
        <v>1</v>
      </c>
      <c r="E8262" s="3179"/>
      <c r="F8262" s="3144"/>
      <c r="G8262" s="3169">
        <f t="shared" si="131"/>
        <v>0</v>
      </c>
      <c r="H8262" s="64"/>
    </row>
    <row r="8263" spans="1:8" ht="20.100000000000001" customHeight="1">
      <c r="A8263" s="3184"/>
      <c r="B8263" s="3266" t="s">
        <v>36292</v>
      </c>
      <c r="C8263" s="3186"/>
      <c r="D8263" s="3328">
        <v>2</v>
      </c>
      <c r="E8263" s="3179"/>
      <c r="F8263" s="3144"/>
      <c r="G8263" s="3169">
        <f t="shared" si="131"/>
        <v>0</v>
      </c>
      <c r="H8263" s="64"/>
    </row>
    <row r="8264" spans="1:8" ht="20.100000000000001" customHeight="1">
      <c r="A8264" s="3170">
        <v>250</v>
      </c>
      <c r="B8264" s="3049" t="s">
        <v>36293</v>
      </c>
      <c r="C8264" s="3140" t="s">
        <v>30958</v>
      </c>
      <c r="D8264" s="3178">
        <v>10</v>
      </c>
      <c r="E8264" s="3179"/>
      <c r="F8264" s="3144"/>
      <c r="G8264" s="3169">
        <f t="shared" si="131"/>
        <v>0</v>
      </c>
      <c r="H8264" s="64"/>
    </row>
    <row r="8265" spans="1:8" ht="20.100000000000001" customHeight="1">
      <c r="A8265" s="3184"/>
      <c r="B8265" s="3266" t="s">
        <v>36294</v>
      </c>
      <c r="C8265" s="3186"/>
      <c r="D8265" s="3328">
        <v>2</v>
      </c>
      <c r="E8265" s="3179"/>
      <c r="F8265" s="3144"/>
      <c r="G8265" s="3169">
        <f t="shared" si="131"/>
        <v>0</v>
      </c>
      <c r="H8265" s="64"/>
    </row>
    <row r="8266" spans="1:8" ht="20.100000000000001" customHeight="1">
      <c r="A8266" s="3184"/>
      <c r="B8266" s="3266" t="s">
        <v>36295</v>
      </c>
      <c r="C8266" s="3186"/>
      <c r="D8266" s="3328">
        <v>5</v>
      </c>
      <c r="E8266" s="3179"/>
      <c r="F8266" s="3144"/>
      <c r="G8266" s="3169">
        <f t="shared" si="131"/>
        <v>0</v>
      </c>
      <c r="H8266" s="64"/>
    </row>
    <row r="8267" spans="1:8" ht="20.100000000000001" customHeight="1">
      <c r="A8267" s="3170">
        <v>450</v>
      </c>
      <c r="B8267" s="3049" t="s">
        <v>36296</v>
      </c>
      <c r="C8267" s="3140" t="s">
        <v>36297</v>
      </c>
      <c r="D8267" s="3142">
        <v>3</v>
      </c>
      <c r="E8267" s="3179"/>
      <c r="F8267" s="3144"/>
      <c r="G8267" s="3169">
        <f t="shared" si="131"/>
        <v>0</v>
      </c>
      <c r="H8267" s="64"/>
    </row>
    <row r="8268" spans="1:8" ht="20.100000000000001" customHeight="1">
      <c r="A8268" s="3170">
        <v>150</v>
      </c>
      <c r="B8268" s="3049" t="s">
        <v>36298</v>
      </c>
      <c r="C8268" s="3140" t="s">
        <v>36297</v>
      </c>
      <c r="D8268" s="3251">
        <v>1</v>
      </c>
      <c r="E8268" s="3179"/>
      <c r="F8268" s="3144"/>
      <c r="G8268" s="3169">
        <f t="shared" si="131"/>
        <v>0</v>
      </c>
      <c r="H8268" s="64"/>
    </row>
    <row r="8269" spans="1:8" ht="20.100000000000001" customHeight="1">
      <c r="A8269" s="3170">
        <v>200</v>
      </c>
      <c r="B8269" s="3049" t="s">
        <v>36299</v>
      </c>
      <c r="C8269" s="3140" t="s">
        <v>27955</v>
      </c>
      <c r="D8269" s="3178">
        <v>2</v>
      </c>
      <c r="E8269" s="3179"/>
      <c r="F8269" s="3144"/>
      <c r="G8269" s="3169">
        <f t="shared" si="131"/>
        <v>0</v>
      </c>
      <c r="H8269" s="64"/>
    </row>
    <row r="8270" spans="1:8" ht="20.100000000000001" customHeight="1">
      <c r="A8270" s="3184"/>
      <c r="B8270" s="3266" t="s">
        <v>36300</v>
      </c>
      <c r="C8270" s="3186" t="s">
        <v>27955</v>
      </c>
      <c r="D8270" s="3328">
        <v>10</v>
      </c>
      <c r="E8270" s="3179"/>
      <c r="F8270" s="3144"/>
      <c r="G8270" s="3169">
        <f t="shared" si="131"/>
        <v>0</v>
      </c>
      <c r="H8270" s="64"/>
    </row>
    <row r="8271" spans="1:8" ht="20.100000000000001" customHeight="1">
      <c r="A8271" s="3184"/>
      <c r="B8271" s="3266" t="s">
        <v>36301</v>
      </c>
      <c r="C8271" s="3186" t="s">
        <v>27955</v>
      </c>
      <c r="D8271" s="3328">
        <v>9</v>
      </c>
      <c r="E8271" s="3179"/>
      <c r="F8271" s="3144"/>
      <c r="G8271" s="3169">
        <f t="shared" si="131"/>
        <v>0</v>
      </c>
      <c r="H8271" s="64"/>
    </row>
    <row r="8272" spans="1:8" ht="20.100000000000001" customHeight="1">
      <c r="A8272" s="3184"/>
      <c r="B8272" s="3266" t="s">
        <v>36302</v>
      </c>
      <c r="C8272" s="3186" t="s">
        <v>27955</v>
      </c>
      <c r="D8272" s="3328">
        <v>3</v>
      </c>
      <c r="E8272" s="3179"/>
      <c r="F8272" s="3144"/>
      <c r="G8272" s="3169">
        <f t="shared" si="131"/>
        <v>0</v>
      </c>
      <c r="H8272" s="64"/>
    </row>
    <row r="8273" spans="1:8" ht="20.100000000000001" customHeight="1">
      <c r="A8273" s="3170">
        <v>350</v>
      </c>
      <c r="B8273" s="3049" t="s">
        <v>36303</v>
      </c>
      <c r="C8273" s="3140" t="s">
        <v>36304</v>
      </c>
      <c r="D8273" s="3142">
        <v>1</v>
      </c>
      <c r="E8273" s="3179"/>
      <c r="F8273" s="3144"/>
      <c r="G8273" s="3169">
        <f t="shared" si="131"/>
        <v>0</v>
      </c>
      <c r="H8273" s="64"/>
    </row>
    <row r="8274" spans="1:8" ht="20.100000000000001" customHeight="1">
      <c r="A8274" s="3170">
        <v>250</v>
      </c>
      <c r="B8274" s="3049" t="s">
        <v>36305</v>
      </c>
      <c r="C8274" s="3140" t="s">
        <v>30958</v>
      </c>
      <c r="D8274" s="3183">
        <v>2</v>
      </c>
      <c r="E8274" s="3179"/>
      <c r="F8274" s="3144"/>
      <c r="G8274" s="3169">
        <f t="shared" si="131"/>
        <v>0</v>
      </c>
      <c r="H8274" s="64"/>
    </row>
    <row r="8275" spans="1:8" ht="20.100000000000001" customHeight="1">
      <c r="A8275" s="3170">
        <v>100</v>
      </c>
      <c r="B8275" s="3266" t="s">
        <v>36306</v>
      </c>
      <c r="C8275" s="3186" t="s">
        <v>30958</v>
      </c>
      <c r="D8275" s="3328">
        <v>2</v>
      </c>
      <c r="E8275" s="3179"/>
      <c r="F8275" s="3144"/>
      <c r="G8275" s="3169">
        <f t="shared" si="131"/>
        <v>0</v>
      </c>
      <c r="H8275" s="64"/>
    </row>
    <row r="8276" spans="1:8" ht="20.100000000000001" customHeight="1">
      <c r="A8276" s="3170">
        <v>100</v>
      </c>
      <c r="B8276" s="3266" t="s">
        <v>36307</v>
      </c>
      <c r="C8276" s="3186" t="s">
        <v>30958</v>
      </c>
      <c r="D8276" s="3328">
        <v>1</v>
      </c>
      <c r="E8276" s="3179"/>
      <c r="F8276" s="3144"/>
      <c r="G8276" s="3169">
        <f t="shared" si="131"/>
        <v>0</v>
      </c>
      <c r="H8276" s="64"/>
    </row>
    <row r="8277" spans="1:8" ht="20.100000000000001" customHeight="1">
      <c r="A8277" s="3170">
        <v>300</v>
      </c>
      <c r="B8277" s="3049" t="s">
        <v>36308</v>
      </c>
      <c r="C8277" s="3140" t="s">
        <v>36309</v>
      </c>
      <c r="D8277" s="3183">
        <v>2</v>
      </c>
      <c r="E8277" s="3179"/>
      <c r="F8277" s="3144"/>
      <c r="G8277" s="3169">
        <f t="shared" si="131"/>
        <v>0</v>
      </c>
      <c r="H8277" s="64"/>
    </row>
    <row r="8278" spans="1:8" ht="20.100000000000001" customHeight="1">
      <c r="A8278" s="3170">
        <v>350</v>
      </c>
      <c r="B8278" s="3049" t="s">
        <v>36310</v>
      </c>
      <c r="C8278" s="3140" t="s">
        <v>36309</v>
      </c>
      <c r="D8278" s="3183">
        <v>2</v>
      </c>
      <c r="E8278" s="3179"/>
      <c r="F8278" s="3144"/>
      <c r="G8278" s="3169">
        <f t="shared" si="131"/>
        <v>0</v>
      </c>
      <c r="H8278" s="64"/>
    </row>
    <row r="8279" spans="1:8" ht="20.100000000000001" customHeight="1">
      <c r="A8279" s="3170">
        <v>100</v>
      </c>
      <c r="B8279" s="3358" t="s">
        <v>36311</v>
      </c>
      <c r="C8279" s="3186" t="s">
        <v>33145</v>
      </c>
      <c r="D8279" s="3328">
        <v>4</v>
      </c>
      <c r="E8279" s="3179"/>
      <c r="F8279" s="3144"/>
      <c r="G8279" s="3169">
        <f t="shared" si="131"/>
        <v>0</v>
      </c>
      <c r="H8279" s="64"/>
    </row>
    <row r="8280" spans="1:8" ht="20.100000000000001" customHeight="1">
      <c r="A8280" s="3170">
        <v>150</v>
      </c>
      <c r="B8280" s="3049" t="s">
        <v>36312</v>
      </c>
      <c r="C8280" s="3140" t="s">
        <v>33145</v>
      </c>
      <c r="D8280" s="3183">
        <v>1</v>
      </c>
      <c r="E8280" s="3179"/>
      <c r="F8280" s="3144"/>
      <c r="G8280" s="3169">
        <f t="shared" si="131"/>
        <v>0</v>
      </c>
      <c r="H8280" s="64"/>
    </row>
    <row r="8281" spans="1:8" ht="20.100000000000001" customHeight="1">
      <c r="A8281" s="3170">
        <v>150</v>
      </c>
      <c r="B8281" s="3049" t="s">
        <v>36313</v>
      </c>
      <c r="C8281" s="3140"/>
      <c r="D8281" s="3142">
        <v>1</v>
      </c>
      <c r="E8281" s="3179"/>
      <c r="F8281" s="3144"/>
      <c r="G8281" s="3169">
        <f t="shared" si="131"/>
        <v>0</v>
      </c>
      <c r="H8281" s="64"/>
    </row>
    <row r="8282" spans="1:8" ht="20.100000000000001" customHeight="1">
      <c r="A8282" s="3170">
        <v>400</v>
      </c>
      <c r="B8282" s="3049" t="s">
        <v>36314</v>
      </c>
      <c r="C8282" s="3140"/>
      <c r="D8282" s="3178">
        <v>2</v>
      </c>
      <c r="E8282" s="3179"/>
      <c r="F8282" s="3144"/>
      <c r="G8282" s="3169">
        <f t="shared" si="131"/>
        <v>0</v>
      </c>
      <c r="H8282" s="64"/>
    </row>
    <row r="8283" spans="1:8" ht="20.100000000000001" customHeight="1">
      <c r="A8283" s="3170">
        <v>500</v>
      </c>
      <c r="B8283" s="3049" t="s">
        <v>36315</v>
      </c>
      <c r="C8283" s="3140" t="s">
        <v>30958</v>
      </c>
      <c r="D8283" s="3183">
        <v>7</v>
      </c>
      <c r="E8283" s="3179"/>
      <c r="F8283" s="3144"/>
      <c r="G8283" s="3169">
        <f t="shared" si="131"/>
        <v>0</v>
      </c>
      <c r="H8283" s="64"/>
    </row>
    <row r="8284" spans="1:8" ht="20.100000000000001" customHeight="1">
      <c r="A8284" s="3170">
        <v>300</v>
      </c>
      <c r="B8284" s="3049" t="s">
        <v>36316</v>
      </c>
      <c r="C8284" s="3140" t="s">
        <v>30958</v>
      </c>
      <c r="D8284" s="3183">
        <v>2</v>
      </c>
      <c r="E8284" s="3179"/>
      <c r="F8284" s="3144"/>
      <c r="G8284" s="3169">
        <f t="shared" si="131"/>
        <v>0</v>
      </c>
      <c r="H8284" s="64"/>
    </row>
    <row r="8285" spans="1:8" ht="20.100000000000001" customHeight="1">
      <c r="A8285" s="2484">
        <v>200</v>
      </c>
      <c r="B8285" s="3266" t="s">
        <v>36317</v>
      </c>
      <c r="C8285" s="3186"/>
      <c r="D8285" s="3202">
        <v>4</v>
      </c>
      <c r="E8285" s="3179"/>
      <c r="F8285" s="3144"/>
      <c r="G8285" s="3169">
        <f t="shared" si="131"/>
        <v>0</v>
      </c>
      <c r="H8285" s="64"/>
    </row>
    <row r="8286" spans="1:8" ht="20.100000000000001" customHeight="1">
      <c r="A8286" s="3170">
        <v>200</v>
      </c>
      <c r="B8286" s="3049" t="s">
        <v>36318</v>
      </c>
      <c r="C8286" s="3140"/>
      <c r="D8286" s="3183">
        <v>4</v>
      </c>
      <c r="E8286" s="3179"/>
      <c r="F8286" s="3144"/>
      <c r="G8286" s="3169">
        <f t="shared" si="131"/>
        <v>0</v>
      </c>
      <c r="H8286" s="64"/>
    </row>
    <row r="8287" spans="1:8" ht="20.100000000000001" customHeight="1">
      <c r="A8287" s="3170">
        <v>50</v>
      </c>
      <c r="B8287" s="3049" t="s">
        <v>36319</v>
      </c>
      <c r="C8287" s="3140"/>
      <c r="D8287" s="3178">
        <v>4</v>
      </c>
      <c r="E8287" s="3179"/>
      <c r="F8287" s="3144"/>
      <c r="G8287" s="3169">
        <f t="shared" si="131"/>
        <v>0</v>
      </c>
      <c r="H8287" s="64"/>
    </row>
    <row r="8288" spans="1:8" ht="20.100000000000001" customHeight="1">
      <c r="A8288" s="3170">
        <v>50</v>
      </c>
      <c r="B8288" s="3049" t="s">
        <v>36320</v>
      </c>
      <c r="C8288" s="3140" t="s">
        <v>36321</v>
      </c>
      <c r="D8288" s="3142">
        <v>18</v>
      </c>
      <c r="E8288" s="3179"/>
      <c r="F8288" s="3144"/>
      <c r="G8288" s="3169">
        <f t="shared" si="131"/>
        <v>0</v>
      </c>
      <c r="H8288" s="64"/>
    </row>
    <row r="8289" spans="1:8" ht="20.100000000000001" customHeight="1">
      <c r="A8289" s="2484">
        <v>60</v>
      </c>
      <c r="B8289" s="3049" t="s">
        <v>36322</v>
      </c>
      <c r="C8289" s="3140" t="s">
        <v>36321</v>
      </c>
      <c r="D8289" s="3178">
        <v>5</v>
      </c>
      <c r="E8289" s="3179"/>
      <c r="F8289" s="3144"/>
      <c r="G8289" s="3169">
        <f t="shared" si="131"/>
        <v>0</v>
      </c>
      <c r="H8289" s="64"/>
    </row>
    <row r="8290" spans="1:8" ht="20.100000000000001" customHeight="1">
      <c r="A8290" s="3170">
        <v>300</v>
      </c>
      <c r="B8290" s="3266" t="s">
        <v>36323</v>
      </c>
      <c r="C8290" s="3186" t="s">
        <v>36321</v>
      </c>
      <c r="D8290" s="3328">
        <v>1</v>
      </c>
      <c r="E8290" s="3179"/>
      <c r="F8290" s="3144"/>
      <c r="G8290" s="3169">
        <f t="shared" si="131"/>
        <v>0</v>
      </c>
      <c r="H8290" s="64"/>
    </row>
    <row r="8291" spans="1:8" ht="20.100000000000001" customHeight="1">
      <c r="A8291" s="3170">
        <v>150</v>
      </c>
      <c r="B8291" s="3049" t="s">
        <v>36324</v>
      </c>
      <c r="C8291" s="3140" t="s">
        <v>36325</v>
      </c>
      <c r="D8291" s="3178">
        <v>3</v>
      </c>
      <c r="E8291" s="3179"/>
      <c r="F8291" s="3144"/>
      <c r="G8291" s="3169">
        <f t="shared" si="131"/>
        <v>0</v>
      </c>
      <c r="H8291" s="64"/>
    </row>
    <row r="8292" spans="1:8" ht="20.100000000000001" customHeight="1">
      <c r="A8292" s="3170">
        <v>150</v>
      </c>
      <c r="B8292" s="3266" t="s">
        <v>36326</v>
      </c>
      <c r="C8292" s="3186" t="s">
        <v>25</v>
      </c>
      <c r="D8292" s="3328">
        <v>2</v>
      </c>
      <c r="E8292" s="3179"/>
      <c r="F8292" s="3144"/>
      <c r="G8292" s="3169">
        <f t="shared" si="131"/>
        <v>0</v>
      </c>
      <c r="H8292" s="64"/>
    </row>
    <row r="8293" spans="1:8" ht="20.100000000000001" customHeight="1">
      <c r="A8293" s="3170">
        <v>400</v>
      </c>
      <c r="B8293" s="3049" t="s">
        <v>36327</v>
      </c>
      <c r="C8293" s="3186"/>
      <c r="D8293" s="3183">
        <v>1</v>
      </c>
      <c r="E8293" s="3179"/>
      <c r="F8293" s="3144"/>
      <c r="G8293" s="3169">
        <f t="shared" si="131"/>
        <v>0</v>
      </c>
      <c r="H8293" s="64"/>
    </row>
    <row r="8294" spans="1:8" ht="20.100000000000001" customHeight="1">
      <c r="A8294" s="3170">
        <v>200</v>
      </c>
      <c r="B8294" s="3266" t="s">
        <v>36328</v>
      </c>
      <c r="C8294" s="3186" t="s">
        <v>25</v>
      </c>
      <c r="D8294" s="3328">
        <v>3</v>
      </c>
      <c r="E8294" s="3179"/>
      <c r="F8294" s="3144"/>
      <c r="G8294" s="3169">
        <f t="shared" si="131"/>
        <v>0</v>
      </c>
      <c r="H8294" s="64"/>
    </row>
    <row r="8295" spans="1:8" ht="20.100000000000001" customHeight="1">
      <c r="A8295" s="3170">
        <v>150</v>
      </c>
      <c r="B8295" s="3049" t="s">
        <v>36329</v>
      </c>
      <c r="C8295" s="3140" t="s">
        <v>35605</v>
      </c>
      <c r="D8295" s="3142">
        <v>6</v>
      </c>
      <c r="E8295" s="3179"/>
      <c r="F8295" s="3144"/>
      <c r="G8295" s="3169">
        <f t="shared" ref="G8295:G8358" si="132">F8295*A8295</f>
        <v>0</v>
      </c>
      <c r="H8295" s="64"/>
    </row>
    <row r="8296" spans="1:8" ht="20.100000000000001" customHeight="1">
      <c r="A8296" s="3170">
        <v>150</v>
      </c>
      <c r="B8296" s="3049" t="s">
        <v>36330</v>
      </c>
      <c r="C8296" s="3140" t="s">
        <v>35347</v>
      </c>
      <c r="D8296" s="3183">
        <v>6</v>
      </c>
      <c r="E8296" s="3179"/>
      <c r="F8296" s="3144"/>
      <c r="G8296" s="3169">
        <f t="shared" si="132"/>
        <v>0</v>
      </c>
      <c r="H8296" s="64"/>
    </row>
    <row r="8297" spans="1:8" ht="20.100000000000001" customHeight="1">
      <c r="A8297" s="3170">
        <v>200</v>
      </c>
      <c r="B8297" s="3049" t="s">
        <v>36331</v>
      </c>
      <c r="C8297" s="3140" t="s">
        <v>33364</v>
      </c>
      <c r="D8297" s="3142">
        <v>2</v>
      </c>
      <c r="E8297" s="3179"/>
      <c r="F8297" s="3144"/>
      <c r="G8297" s="3169">
        <f t="shared" si="132"/>
        <v>0</v>
      </c>
      <c r="H8297" s="64"/>
    </row>
    <row r="8298" spans="1:8" ht="20.100000000000001" customHeight="1">
      <c r="A8298" s="3170">
        <v>200</v>
      </c>
      <c r="B8298" s="3139" t="s">
        <v>36332</v>
      </c>
      <c r="C8298" s="3140" t="s">
        <v>30958</v>
      </c>
      <c r="D8298" s="3142">
        <v>1</v>
      </c>
      <c r="E8298" s="3179"/>
      <c r="F8298" s="3144"/>
      <c r="G8298" s="3169">
        <f t="shared" si="132"/>
        <v>0</v>
      </c>
      <c r="H8298" s="64"/>
    </row>
    <row r="8299" spans="1:8" ht="20.100000000000001" customHeight="1">
      <c r="A8299" s="3170">
        <v>150</v>
      </c>
      <c r="B8299" s="3139" t="s">
        <v>36333</v>
      </c>
      <c r="C8299" s="3140" t="s">
        <v>30958</v>
      </c>
      <c r="D8299" s="3142">
        <v>2</v>
      </c>
      <c r="E8299" s="3179"/>
      <c r="F8299" s="3144"/>
      <c r="G8299" s="3169">
        <f t="shared" si="132"/>
        <v>0</v>
      </c>
      <c r="H8299" s="64"/>
    </row>
    <row r="8300" spans="1:8" ht="20.100000000000001" customHeight="1">
      <c r="A8300" s="2484">
        <v>120</v>
      </c>
      <c r="B8300" s="3139" t="s">
        <v>36334</v>
      </c>
      <c r="C8300" s="3140" t="s">
        <v>29755</v>
      </c>
      <c r="D8300" s="3183">
        <v>3</v>
      </c>
      <c r="E8300" s="3179"/>
      <c r="F8300" s="3144"/>
      <c r="G8300" s="3169">
        <f t="shared" si="132"/>
        <v>0</v>
      </c>
      <c r="H8300" s="64"/>
    </row>
    <row r="8301" spans="1:8" ht="20.100000000000001" customHeight="1">
      <c r="A8301" s="3170">
        <v>150</v>
      </c>
      <c r="B8301" s="3139" t="s">
        <v>36335</v>
      </c>
      <c r="C8301" s="3140" t="s">
        <v>30958</v>
      </c>
      <c r="D8301" s="3178">
        <v>5</v>
      </c>
      <c r="E8301" s="3179"/>
      <c r="F8301" s="3144"/>
      <c r="G8301" s="3169">
        <f t="shared" si="132"/>
        <v>0</v>
      </c>
      <c r="H8301" s="64"/>
    </row>
    <row r="8302" spans="1:8" ht="20.100000000000001" customHeight="1">
      <c r="A8302" s="3170">
        <v>150</v>
      </c>
      <c r="B8302" s="3266" t="s">
        <v>36336</v>
      </c>
      <c r="C8302" s="3186" t="s">
        <v>25</v>
      </c>
      <c r="D8302" s="3328">
        <v>4</v>
      </c>
      <c r="E8302" s="3179"/>
      <c r="F8302" s="3144"/>
      <c r="G8302" s="3169">
        <f t="shared" si="132"/>
        <v>0</v>
      </c>
      <c r="H8302" s="64"/>
    </row>
    <row r="8303" spans="1:8" ht="20.100000000000001" customHeight="1">
      <c r="A8303" s="3170">
        <v>150</v>
      </c>
      <c r="B8303" s="3049" t="s">
        <v>36337</v>
      </c>
      <c r="C8303" s="3140" t="s">
        <v>30958</v>
      </c>
      <c r="D8303" s="3183">
        <v>16</v>
      </c>
      <c r="E8303" s="3179"/>
      <c r="F8303" s="3144"/>
      <c r="G8303" s="3169">
        <f t="shared" si="132"/>
        <v>0</v>
      </c>
      <c r="H8303" s="64"/>
    </row>
    <row r="8304" spans="1:8" ht="20.100000000000001" customHeight="1">
      <c r="A8304" s="3170">
        <v>150</v>
      </c>
      <c r="B8304" s="3049" t="s">
        <v>36338</v>
      </c>
      <c r="C8304" s="3140"/>
      <c r="D8304" s="3183">
        <v>1</v>
      </c>
      <c r="E8304" s="3179"/>
      <c r="F8304" s="3144"/>
      <c r="G8304" s="3169">
        <f t="shared" si="132"/>
        <v>0</v>
      </c>
      <c r="H8304" s="64"/>
    </row>
    <row r="8305" spans="1:8" ht="20.100000000000001" customHeight="1">
      <c r="A8305" s="3170">
        <v>150</v>
      </c>
      <c r="B8305" s="3139" t="s">
        <v>36339</v>
      </c>
      <c r="C8305" s="3140" t="s">
        <v>30958</v>
      </c>
      <c r="D8305" s="3142">
        <v>3</v>
      </c>
      <c r="E8305" s="3179"/>
      <c r="F8305" s="3144"/>
      <c r="G8305" s="3169">
        <f t="shared" si="132"/>
        <v>0</v>
      </c>
      <c r="H8305" s="64"/>
    </row>
    <row r="8306" spans="1:8" ht="20.100000000000001" customHeight="1">
      <c r="A8306" s="3170">
        <v>250</v>
      </c>
      <c r="B8306" s="3049" t="s">
        <v>36340</v>
      </c>
      <c r="C8306" s="3140" t="s">
        <v>33465</v>
      </c>
      <c r="D8306" s="3178">
        <v>2</v>
      </c>
      <c r="E8306" s="3179"/>
      <c r="F8306" s="3144"/>
      <c r="G8306" s="3169">
        <f t="shared" si="132"/>
        <v>0</v>
      </c>
      <c r="H8306" s="64"/>
    </row>
    <row r="8307" spans="1:8" ht="20.100000000000001" customHeight="1">
      <c r="A8307" s="3170">
        <v>200</v>
      </c>
      <c r="B8307" s="3025" t="s">
        <v>36341</v>
      </c>
      <c r="C8307" s="3140" t="s">
        <v>30418</v>
      </c>
      <c r="D8307" s="3183">
        <v>1</v>
      </c>
      <c r="E8307" s="3179"/>
      <c r="F8307" s="3144"/>
      <c r="G8307" s="3169">
        <f t="shared" si="132"/>
        <v>0</v>
      </c>
      <c r="H8307" s="64"/>
    </row>
    <row r="8308" spans="1:8" ht="20.100000000000001" customHeight="1">
      <c r="A8308" s="3170">
        <v>250</v>
      </c>
      <c r="B8308" s="3266" t="s">
        <v>36342</v>
      </c>
      <c r="C8308" s="3140" t="s">
        <v>30418</v>
      </c>
      <c r="D8308" s="3202">
        <v>1</v>
      </c>
      <c r="E8308" s="3179"/>
      <c r="F8308" s="3144"/>
      <c r="G8308" s="3169">
        <f t="shared" si="132"/>
        <v>0</v>
      </c>
      <c r="H8308" s="64"/>
    </row>
    <row r="8309" spans="1:8" ht="20.100000000000001" customHeight="1">
      <c r="A8309" s="3170">
        <v>200</v>
      </c>
      <c r="B8309" s="3266" t="s">
        <v>36343</v>
      </c>
      <c r="C8309" s="3186"/>
      <c r="D8309" s="3202">
        <v>2</v>
      </c>
      <c r="E8309" s="3179"/>
      <c r="F8309" s="3144"/>
      <c r="G8309" s="3169">
        <f t="shared" si="132"/>
        <v>0</v>
      </c>
      <c r="H8309" s="64"/>
    </row>
    <row r="8310" spans="1:8" ht="20.100000000000001" customHeight="1">
      <c r="A8310" s="3170">
        <v>250</v>
      </c>
      <c r="B8310" s="3049" t="s">
        <v>36344</v>
      </c>
      <c r="C8310" s="3140"/>
      <c r="D8310" s="3178">
        <v>2</v>
      </c>
      <c r="E8310" s="3179"/>
      <c r="F8310" s="3144"/>
      <c r="G8310" s="3169">
        <f t="shared" si="132"/>
        <v>0</v>
      </c>
      <c r="H8310" s="64"/>
    </row>
    <row r="8311" spans="1:8" ht="20.100000000000001" customHeight="1">
      <c r="A8311" s="3170">
        <v>150</v>
      </c>
      <c r="B8311" s="3266" t="s">
        <v>36345</v>
      </c>
      <c r="C8311" s="3186" t="s">
        <v>25</v>
      </c>
      <c r="D8311" s="3328">
        <v>1</v>
      </c>
      <c r="E8311" s="3179"/>
      <c r="F8311" s="3144"/>
      <c r="G8311" s="3169">
        <f t="shared" si="132"/>
        <v>0</v>
      </c>
      <c r="H8311" s="64"/>
    </row>
    <row r="8312" spans="1:8" ht="20.100000000000001" customHeight="1">
      <c r="A8312" s="3170">
        <v>600</v>
      </c>
      <c r="B8312" s="3049" t="s">
        <v>36346</v>
      </c>
      <c r="C8312" s="3140" t="s">
        <v>30365</v>
      </c>
      <c r="D8312" s="3202">
        <v>1</v>
      </c>
      <c r="E8312" s="3179"/>
      <c r="F8312" s="3144"/>
      <c r="G8312" s="3169">
        <f t="shared" si="132"/>
        <v>0</v>
      </c>
      <c r="H8312" s="64"/>
    </row>
    <row r="8313" spans="1:8" ht="20.100000000000001" customHeight="1">
      <c r="A8313" s="3170">
        <v>200</v>
      </c>
      <c r="B8313" s="3049" t="s">
        <v>36347</v>
      </c>
      <c r="C8313" s="3140" t="s">
        <v>30365</v>
      </c>
      <c r="D8313" s="3202">
        <v>20</v>
      </c>
      <c r="E8313" s="3179"/>
      <c r="F8313" s="3144"/>
      <c r="G8313" s="3169">
        <f t="shared" si="132"/>
        <v>0</v>
      </c>
      <c r="H8313" s="64"/>
    </row>
    <row r="8314" spans="1:8" ht="20.100000000000001" customHeight="1">
      <c r="A8314" s="3170">
        <v>100</v>
      </c>
      <c r="B8314" s="3266" t="s">
        <v>36348</v>
      </c>
      <c r="C8314" s="3186" t="s">
        <v>25</v>
      </c>
      <c r="D8314" s="3328">
        <v>2</v>
      </c>
      <c r="E8314" s="3179"/>
      <c r="F8314" s="3144"/>
      <c r="G8314" s="3169">
        <f t="shared" si="132"/>
        <v>0</v>
      </c>
      <c r="H8314" s="64"/>
    </row>
    <row r="8315" spans="1:8" ht="20.100000000000001" customHeight="1">
      <c r="A8315" s="3170">
        <v>200</v>
      </c>
      <c r="B8315" s="3266" t="s">
        <v>36349</v>
      </c>
      <c r="C8315" s="3186" t="s">
        <v>25</v>
      </c>
      <c r="D8315" s="3328">
        <v>3</v>
      </c>
      <c r="E8315" s="3179"/>
      <c r="F8315" s="3144"/>
      <c r="G8315" s="3169">
        <f t="shared" si="132"/>
        <v>0</v>
      </c>
      <c r="H8315" s="64"/>
    </row>
    <row r="8316" spans="1:8" ht="20.100000000000001" customHeight="1">
      <c r="A8316" s="3170">
        <v>150</v>
      </c>
      <c r="B8316" s="3266" t="s">
        <v>36350</v>
      </c>
      <c r="C8316" s="3186" t="s">
        <v>25</v>
      </c>
      <c r="D8316" s="3328">
        <v>1</v>
      </c>
      <c r="E8316" s="3179"/>
      <c r="F8316" s="3144"/>
      <c r="G8316" s="3169">
        <f t="shared" si="132"/>
        <v>0</v>
      </c>
      <c r="H8316" s="64"/>
    </row>
    <row r="8317" spans="1:8" ht="20.100000000000001" customHeight="1">
      <c r="A8317" s="3184"/>
      <c r="B8317" s="3266" t="s">
        <v>36351</v>
      </c>
      <c r="C8317" s="3186" t="s">
        <v>25</v>
      </c>
      <c r="D8317" s="3328">
        <v>2</v>
      </c>
      <c r="E8317" s="3179"/>
      <c r="F8317" s="3144"/>
      <c r="G8317" s="3169">
        <f t="shared" si="132"/>
        <v>0</v>
      </c>
      <c r="H8317" s="64"/>
    </row>
    <row r="8318" spans="1:8" ht="20.100000000000001" customHeight="1">
      <c r="A8318" s="3170">
        <v>150</v>
      </c>
      <c r="B8318" s="3049" t="s">
        <v>36352</v>
      </c>
      <c r="C8318" s="3140"/>
      <c r="D8318" s="3142">
        <v>2</v>
      </c>
      <c r="E8318" s="3179"/>
      <c r="F8318" s="3144"/>
      <c r="G8318" s="3169">
        <f t="shared" si="132"/>
        <v>0</v>
      </c>
      <c r="H8318" s="64"/>
    </row>
    <row r="8319" spans="1:8" ht="20.100000000000001" customHeight="1">
      <c r="A8319" s="3170">
        <v>150</v>
      </c>
      <c r="B8319" s="3049" t="s">
        <v>36353</v>
      </c>
      <c r="C8319" s="3140"/>
      <c r="D8319" s="3142">
        <v>1</v>
      </c>
      <c r="E8319" s="3179"/>
      <c r="F8319" s="3144"/>
      <c r="G8319" s="3169">
        <f t="shared" si="132"/>
        <v>0</v>
      </c>
      <c r="H8319" s="64"/>
    </row>
    <row r="8320" spans="1:8" ht="20.100000000000001" customHeight="1">
      <c r="A8320" s="2484">
        <v>100</v>
      </c>
      <c r="B8320" s="3049" t="s">
        <v>36354</v>
      </c>
      <c r="C8320" s="3140" t="s">
        <v>34326</v>
      </c>
      <c r="D8320" s="3183">
        <v>1</v>
      </c>
      <c r="E8320" s="3179"/>
      <c r="F8320" s="3144"/>
      <c r="G8320" s="3169">
        <f t="shared" si="132"/>
        <v>0</v>
      </c>
      <c r="H8320" s="64"/>
    </row>
    <row r="8321" spans="1:8" ht="20.100000000000001" customHeight="1">
      <c r="A8321" s="2484">
        <v>100</v>
      </c>
      <c r="B8321" s="3049" t="s">
        <v>36355</v>
      </c>
      <c r="C8321" s="3140"/>
      <c r="D8321" s="3142">
        <v>3</v>
      </c>
      <c r="E8321" s="3179"/>
      <c r="F8321" s="3144"/>
      <c r="G8321" s="3169">
        <f t="shared" si="132"/>
        <v>0</v>
      </c>
      <c r="H8321" s="64"/>
    </row>
    <row r="8322" spans="1:8" ht="20.100000000000001" customHeight="1">
      <c r="A8322" s="2484">
        <v>100</v>
      </c>
      <c r="B8322" s="3049" t="s">
        <v>36356</v>
      </c>
      <c r="C8322" s="3140"/>
      <c r="D8322" s="3142">
        <v>1</v>
      </c>
      <c r="E8322" s="3179"/>
      <c r="F8322" s="3144"/>
      <c r="G8322" s="3169">
        <f t="shared" si="132"/>
        <v>0</v>
      </c>
      <c r="H8322" s="64"/>
    </row>
    <row r="8323" spans="1:8" ht="20.100000000000001" customHeight="1">
      <c r="A8323" s="3170">
        <v>60</v>
      </c>
      <c r="B8323" s="3266" t="s">
        <v>36357</v>
      </c>
      <c r="C8323" s="3186"/>
      <c r="D8323" s="3328">
        <v>2</v>
      </c>
      <c r="E8323" s="3179"/>
      <c r="F8323" s="3144"/>
      <c r="G8323" s="3169">
        <f t="shared" si="132"/>
        <v>0</v>
      </c>
      <c r="H8323" s="64"/>
    </row>
    <row r="8324" spans="1:8" ht="20.100000000000001" customHeight="1">
      <c r="A8324" s="3170">
        <v>150</v>
      </c>
      <c r="B8324" s="3049" t="s">
        <v>36358</v>
      </c>
      <c r="C8324" s="3140"/>
      <c r="D8324" s="3178">
        <v>6</v>
      </c>
      <c r="E8324" s="3179"/>
      <c r="F8324" s="3144"/>
      <c r="G8324" s="3169">
        <f t="shared" si="132"/>
        <v>0</v>
      </c>
      <c r="H8324" s="64"/>
    </row>
    <row r="8325" spans="1:8" ht="20.100000000000001" customHeight="1">
      <c r="A8325" s="3170">
        <v>100</v>
      </c>
      <c r="B8325" s="3266" t="s">
        <v>36359</v>
      </c>
      <c r="C8325" s="3186"/>
      <c r="D8325" s="3328">
        <v>2</v>
      </c>
      <c r="E8325" s="3179"/>
      <c r="F8325" s="3144"/>
      <c r="G8325" s="3169">
        <f t="shared" si="132"/>
        <v>0</v>
      </c>
      <c r="H8325" s="64"/>
    </row>
    <row r="8326" spans="1:8" ht="20.100000000000001" customHeight="1">
      <c r="A8326" s="2484">
        <v>60</v>
      </c>
      <c r="B8326" s="3266" t="s">
        <v>36360</v>
      </c>
      <c r="C8326" s="3186"/>
      <c r="D8326" s="3328">
        <v>3</v>
      </c>
      <c r="E8326" s="3179"/>
      <c r="F8326" s="3144"/>
      <c r="G8326" s="3169">
        <f t="shared" si="132"/>
        <v>0</v>
      </c>
      <c r="H8326" s="64"/>
    </row>
    <row r="8327" spans="1:8" ht="20.100000000000001" customHeight="1">
      <c r="A8327" s="3170">
        <v>100</v>
      </c>
      <c r="B8327" s="3266" t="s">
        <v>36361</v>
      </c>
      <c r="C8327" s="3186"/>
      <c r="D8327" s="3328">
        <v>1</v>
      </c>
      <c r="E8327" s="3179"/>
      <c r="F8327" s="3144"/>
      <c r="G8327" s="3169">
        <f t="shared" si="132"/>
        <v>0</v>
      </c>
      <c r="H8327" s="64"/>
    </row>
    <row r="8328" spans="1:8" ht="20.100000000000001" customHeight="1">
      <c r="A8328" s="3170">
        <v>60</v>
      </c>
      <c r="B8328" s="3266" t="s">
        <v>36362</v>
      </c>
      <c r="C8328" s="3186"/>
      <c r="D8328" s="3328">
        <v>1</v>
      </c>
      <c r="E8328" s="3179"/>
      <c r="F8328" s="3144"/>
      <c r="G8328" s="3169">
        <f t="shared" si="132"/>
        <v>0</v>
      </c>
      <c r="H8328" s="64"/>
    </row>
    <row r="8329" spans="1:8" ht="20.100000000000001" customHeight="1">
      <c r="A8329" s="2484">
        <v>100</v>
      </c>
      <c r="B8329" s="3049" t="s">
        <v>36363</v>
      </c>
      <c r="C8329" s="3140"/>
      <c r="D8329" s="3183">
        <v>3</v>
      </c>
      <c r="E8329" s="3179"/>
      <c r="F8329" s="3144"/>
      <c r="G8329" s="3169">
        <f t="shared" si="132"/>
        <v>0</v>
      </c>
      <c r="H8329" s="64"/>
    </row>
    <row r="8330" spans="1:8" ht="20.100000000000001" customHeight="1">
      <c r="A8330" s="3170">
        <v>50</v>
      </c>
      <c r="B8330" s="3266" t="s">
        <v>36364</v>
      </c>
      <c r="C8330" s="3186"/>
      <c r="D8330" s="3328">
        <v>2</v>
      </c>
      <c r="E8330" s="3179"/>
      <c r="F8330" s="3144"/>
      <c r="G8330" s="3169">
        <f t="shared" si="132"/>
        <v>0</v>
      </c>
      <c r="H8330" s="64"/>
    </row>
    <row r="8331" spans="1:8" ht="20.100000000000001" customHeight="1">
      <c r="A8331" s="3170">
        <v>250</v>
      </c>
      <c r="B8331" s="3049" t="s">
        <v>36365</v>
      </c>
      <c r="C8331" s="3140" t="s">
        <v>36366</v>
      </c>
      <c r="D8331" s="3178">
        <v>2</v>
      </c>
      <c r="E8331" s="3179"/>
      <c r="F8331" s="3144"/>
      <c r="G8331" s="3169">
        <f t="shared" si="132"/>
        <v>0</v>
      </c>
      <c r="H8331" s="64"/>
    </row>
    <row r="8332" spans="1:8" ht="20.100000000000001" customHeight="1">
      <c r="A8332" s="3170">
        <v>150</v>
      </c>
      <c r="B8332" s="3049" t="s">
        <v>36367</v>
      </c>
      <c r="C8332" s="3140"/>
      <c r="D8332" s="3183">
        <v>1</v>
      </c>
      <c r="E8332" s="3179"/>
      <c r="F8332" s="3144"/>
      <c r="G8332" s="3169">
        <f t="shared" si="132"/>
        <v>0</v>
      </c>
      <c r="H8332" s="64"/>
    </row>
    <row r="8333" spans="1:8" ht="20.100000000000001" customHeight="1">
      <c r="A8333" s="2484">
        <v>100</v>
      </c>
      <c r="B8333" s="3049" t="s">
        <v>36368</v>
      </c>
      <c r="C8333" s="3140"/>
      <c r="D8333" s="3183">
        <v>2</v>
      </c>
      <c r="E8333" s="3179"/>
      <c r="F8333" s="3144"/>
      <c r="G8333" s="3169">
        <f t="shared" si="132"/>
        <v>0</v>
      </c>
      <c r="H8333" s="64"/>
    </row>
    <row r="8334" spans="1:8" ht="20.100000000000001" customHeight="1">
      <c r="A8334" s="3170">
        <v>50</v>
      </c>
      <c r="B8334" s="3266" t="s">
        <v>36369</v>
      </c>
      <c r="C8334" s="3186"/>
      <c r="D8334" s="3328">
        <v>1</v>
      </c>
      <c r="E8334" s="3179"/>
      <c r="F8334" s="3144"/>
      <c r="G8334" s="3169">
        <f t="shared" si="132"/>
        <v>0</v>
      </c>
      <c r="H8334" s="64"/>
    </row>
    <row r="8335" spans="1:8" ht="20.100000000000001" customHeight="1">
      <c r="A8335" s="2484">
        <v>100</v>
      </c>
      <c r="B8335" s="3049" t="s">
        <v>36370</v>
      </c>
      <c r="C8335" s="3140"/>
      <c r="D8335" s="3142">
        <v>1</v>
      </c>
      <c r="E8335" s="3179"/>
      <c r="F8335" s="3144"/>
      <c r="G8335" s="3169">
        <f t="shared" si="132"/>
        <v>0</v>
      </c>
      <c r="H8335" s="64"/>
    </row>
    <row r="8336" spans="1:8" ht="20.100000000000001" customHeight="1">
      <c r="A8336" s="3170">
        <v>150</v>
      </c>
      <c r="B8336" s="3049" t="s">
        <v>36371</v>
      </c>
      <c r="C8336" s="3140"/>
      <c r="D8336" s="3183">
        <v>1</v>
      </c>
      <c r="E8336" s="3179"/>
      <c r="F8336" s="3144"/>
      <c r="G8336" s="3169">
        <f t="shared" si="132"/>
        <v>0</v>
      </c>
      <c r="H8336" s="64"/>
    </row>
    <row r="8337" spans="1:8" ht="20.100000000000001" customHeight="1">
      <c r="A8337" s="3170">
        <v>150</v>
      </c>
      <c r="B8337" s="3049" t="s">
        <v>36372</v>
      </c>
      <c r="C8337" s="3140"/>
      <c r="D8337" s="3183">
        <v>1</v>
      </c>
      <c r="E8337" s="3179"/>
      <c r="F8337" s="3144"/>
      <c r="G8337" s="3169">
        <f t="shared" si="132"/>
        <v>0</v>
      </c>
      <c r="H8337" s="64"/>
    </row>
    <row r="8338" spans="1:8" ht="20.100000000000001" customHeight="1">
      <c r="A8338" s="3170">
        <v>100</v>
      </c>
      <c r="B8338" s="3266" t="s">
        <v>36373</v>
      </c>
      <c r="C8338" s="3186"/>
      <c r="D8338" s="3328">
        <v>1</v>
      </c>
      <c r="E8338" s="3179"/>
      <c r="F8338" s="3144"/>
      <c r="G8338" s="3169">
        <f t="shared" si="132"/>
        <v>0</v>
      </c>
      <c r="H8338" s="64"/>
    </row>
    <row r="8339" spans="1:8" ht="20.100000000000001" customHeight="1">
      <c r="A8339" s="3170">
        <v>100</v>
      </c>
      <c r="B8339" s="3266" t="s">
        <v>36374</v>
      </c>
      <c r="C8339" s="3186"/>
      <c r="D8339" s="3328">
        <v>1</v>
      </c>
      <c r="E8339" s="3179"/>
      <c r="F8339" s="3144"/>
      <c r="G8339" s="3169">
        <f t="shared" si="132"/>
        <v>0</v>
      </c>
      <c r="H8339" s="64"/>
    </row>
    <row r="8340" spans="1:8" ht="20.100000000000001" customHeight="1">
      <c r="A8340" s="3170">
        <v>150</v>
      </c>
      <c r="B8340" s="3049" t="s">
        <v>36375</v>
      </c>
      <c r="C8340" s="3140"/>
      <c r="D8340" s="3183">
        <v>1</v>
      </c>
      <c r="E8340" s="3179"/>
      <c r="F8340" s="3144"/>
      <c r="G8340" s="3169">
        <f t="shared" si="132"/>
        <v>0</v>
      </c>
      <c r="H8340" s="64"/>
    </row>
    <row r="8341" spans="1:8" ht="20.100000000000001" customHeight="1">
      <c r="A8341" s="3170">
        <v>100</v>
      </c>
      <c r="B8341" s="3266" t="s">
        <v>36376</v>
      </c>
      <c r="C8341" s="3186"/>
      <c r="D8341" s="3328">
        <v>1</v>
      </c>
      <c r="E8341" s="3179"/>
      <c r="F8341" s="3144"/>
      <c r="G8341" s="3169">
        <f t="shared" si="132"/>
        <v>0</v>
      </c>
      <c r="H8341" s="64"/>
    </row>
    <row r="8342" spans="1:8" ht="20.100000000000001" customHeight="1">
      <c r="A8342" s="3170">
        <v>150</v>
      </c>
      <c r="B8342" s="3049" t="s">
        <v>36377</v>
      </c>
      <c r="C8342" s="3140"/>
      <c r="D8342" s="3183">
        <v>2</v>
      </c>
      <c r="E8342" s="3179"/>
      <c r="F8342" s="3144"/>
      <c r="G8342" s="3169">
        <f t="shared" si="132"/>
        <v>0</v>
      </c>
      <c r="H8342" s="64"/>
    </row>
    <row r="8343" spans="1:8" ht="20.100000000000001" customHeight="1">
      <c r="A8343" s="3170">
        <v>100</v>
      </c>
      <c r="B8343" s="3266" t="s">
        <v>36378</v>
      </c>
      <c r="C8343" s="3186"/>
      <c r="D8343" s="3328">
        <v>3</v>
      </c>
      <c r="E8343" s="3179"/>
      <c r="F8343" s="3144"/>
      <c r="G8343" s="3169">
        <f t="shared" si="132"/>
        <v>0</v>
      </c>
      <c r="H8343" s="64"/>
    </row>
    <row r="8344" spans="1:8" ht="20.100000000000001" customHeight="1">
      <c r="A8344" s="3170">
        <v>100</v>
      </c>
      <c r="B8344" s="3266" t="s">
        <v>36379</v>
      </c>
      <c r="C8344" s="3186"/>
      <c r="D8344" s="3328">
        <v>2</v>
      </c>
      <c r="E8344" s="3179"/>
      <c r="F8344" s="3144"/>
      <c r="G8344" s="3169">
        <f t="shared" si="132"/>
        <v>0</v>
      </c>
      <c r="H8344" s="64"/>
    </row>
    <row r="8345" spans="1:8" ht="20.100000000000001" customHeight="1">
      <c r="A8345" s="3170">
        <v>50</v>
      </c>
      <c r="B8345" s="3049" t="s">
        <v>36380</v>
      </c>
      <c r="C8345" s="3140"/>
      <c r="D8345" s="3142">
        <v>1</v>
      </c>
      <c r="E8345" s="3179"/>
      <c r="F8345" s="3144"/>
      <c r="G8345" s="3169">
        <f t="shared" si="132"/>
        <v>0</v>
      </c>
      <c r="H8345" s="64"/>
    </row>
    <row r="8346" spans="1:8" ht="20.100000000000001" customHeight="1">
      <c r="A8346" s="3170">
        <v>60</v>
      </c>
      <c r="B8346" s="3049" t="s">
        <v>36381</v>
      </c>
      <c r="C8346" s="3140"/>
      <c r="D8346" s="3142">
        <v>1</v>
      </c>
      <c r="E8346" s="3179"/>
      <c r="F8346" s="3144"/>
      <c r="G8346" s="3169">
        <f t="shared" si="132"/>
        <v>0</v>
      </c>
      <c r="H8346" s="64"/>
    </row>
    <row r="8347" spans="1:8" ht="20.100000000000001" customHeight="1">
      <c r="A8347" s="3170">
        <v>50</v>
      </c>
      <c r="B8347" s="3266" t="s">
        <v>36382</v>
      </c>
      <c r="C8347" s="3186"/>
      <c r="D8347" s="3328">
        <v>1</v>
      </c>
      <c r="E8347" s="3179"/>
      <c r="F8347" s="3144"/>
      <c r="G8347" s="3169">
        <f t="shared" si="132"/>
        <v>0</v>
      </c>
      <c r="H8347" s="64"/>
    </row>
    <row r="8348" spans="1:8" ht="20.100000000000001" customHeight="1">
      <c r="A8348" s="3170">
        <v>50</v>
      </c>
      <c r="B8348" s="3266" t="s">
        <v>36383</v>
      </c>
      <c r="C8348" s="3186"/>
      <c r="D8348" s="3328">
        <v>2</v>
      </c>
      <c r="E8348" s="3179"/>
      <c r="F8348" s="3144"/>
      <c r="G8348" s="3169">
        <f t="shared" si="132"/>
        <v>0</v>
      </c>
      <c r="H8348" s="64"/>
    </row>
    <row r="8349" spans="1:8" ht="20.100000000000001" customHeight="1">
      <c r="A8349" s="3170">
        <v>150</v>
      </c>
      <c r="B8349" s="3049" t="s">
        <v>36384</v>
      </c>
      <c r="C8349" s="3140"/>
      <c r="D8349" s="3183">
        <v>1</v>
      </c>
      <c r="E8349" s="3179"/>
      <c r="F8349" s="3144"/>
      <c r="G8349" s="3169">
        <f t="shared" si="132"/>
        <v>0</v>
      </c>
      <c r="H8349" s="64"/>
    </row>
    <row r="8350" spans="1:8" ht="20.100000000000001" customHeight="1">
      <c r="A8350" s="3170">
        <v>50</v>
      </c>
      <c r="B8350" s="3266" t="s">
        <v>36385</v>
      </c>
      <c r="C8350" s="3186"/>
      <c r="D8350" s="3328">
        <v>1</v>
      </c>
      <c r="E8350" s="3179"/>
      <c r="F8350" s="3144"/>
      <c r="G8350" s="3169">
        <f t="shared" si="132"/>
        <v>0</v>
      </c>
      <c r="H8350" s="64"/>
    </row>
    <row r="8351" spans="1:8" ht="20.100000000000001" customHeight="1">
      <c r="A8351" s="3170">
        <v>50</v>
      </c>
      <c r="B8351" s="3266" t="s">
        <v>36386</v>
      </c>
      <c r="C8351" s="3186"/>
      <c r="D8351" s="3328">
        <v>9</v>
      </c>
      <c r="E8351" s="3179"/>
      <c r="F8351" s="3144"/>
      <c r="G8351" s="3169">
        <f t="shared" si="132"/>
        <v>0</v>
      </c>
      <c r="H8351" s="64"/>
    </row>
    <row r="8352" spans="1:8" ht="20.100000000000001" customHeight="1">
      <c r="A8352" s="3170">
        <v>50</v>
      </c>
      <c r="B8352" s="3049" t="s">
        <v>36387</v>
      </c>
      <c r="C8352" s="3140"/>
      <c r="D8352" s="3142">
        <v>5</v>
      </c>
      <c r="E8352" s="3179"/>
      <c r="F8352" s="3144"/>
      <c r="G8352" s="3169">
        <f t="shared" si="132"/>
        <v>0</v>
      </c>
      <c r="H8352" s="64"/>
    </row>
    <row r="8353" spans="1:8" ht="20.100000000000001" customHeight="1">
      <c r="A8353" s="3170">
        <v>40</v>
      </c>
      <c r="B8353" s="3266" t="s">
        <v>36388</v>
      </c>
      <c r="C8353" s="3186"/>
      <c r="D8353" s="3328">
        <v>1</v>
      </c>
      <c r="E8353" s="3179"/>
      <c r="F8353" s="3144"/>
      <c r="G8353" s="3169">
        <f t="shared" si="132"/>
        <v>0</v>
      </c>
      <c r="H8353" s="64"/>
    </row>
    <row r="8354" spans="1:8" ht="20.100000000000001" customHeight="1">
      <c r="A8354" s="3170">
        <v>40</v>
      </c>
      <c r="B8354" s="3266" t="s">
        <v>36389</v>
      </c>
      <c r="C8354" s="3186"/>
      <c r="D8354" s="3328">
        <v>1</v>
      </c>
      <c r="E8354" s="3179"/>
      <c r="F8354" s="3144"/>
      <c r="G8354" s="3169">
        <f t="shared" si="132"/>
        <v>0</v>
      </c>
      <c r="H8354" s="64"/>
    </row>
    <row r="8355" spans="1:8" ht="20.100000000000001" customHeight="1">
      <c r="A8355" s="3170">
        <v>60</v>
      </c>
      <c r="B8355" s="3049" t="s">
        <v>36390</v>
      </c>
      <c r="C8355" s="3140"/>
      <c r="D8355" s="3142">
        <v>1</v>
      </c>
      <c r="E8355" s="3179"/>
      <c r="F8355" s="3144"/>
      <c r="G8355" s="3169">
        <f t="shared" si="132"/>
        <v>0</v>
      </c>
      <c r="H8355" s="64"/>
    </row>
    <row r="8356" spans="1:8" ht="20.100000000000001" customHeight="1">
      <c r="A8356" s="3170">
        <v>60</v>
      </c>
      <c r="B8356" s="3049" t="s">
        <v>36391</v>
      </c>
      <c r="C8356" s="3140"/>
      <c r="D8356" s="3142">
        <v>2</v>
      </c>
      <c r="E8356" s="3179"/>
      <c r="F8356" s="3144"/>
      <c r="G8356" s="3169">
        <f t="shared" si="132"/>
        <v>0</v>
      </c>
      <c r="H8356" s="64"/>
    </row>
    <row r="8357" spans="1:8" ht="20.100000000000001" customHeight="1">
      <c r="A8357" s="3170">
        <v>60</v>
      </c>
      <c r="B8357" s="3049" t="s">
        <v>36392</v>
      </c>
      <c r="C8357" s="3140"/>
      <c r="D8357" s="3183">
        <v>1</v>
      </c>
      <c r="E8357" s="3179"/>
      <c r="F8357" s="3144"/>
      <c r="G8357" s="3169">
        <f t="shared" si="132"/>
        <v>0</v>
      </c>
      <c r="H8357" s="64"/>
    </row>
    <row r="8358" spans="1:8" ht="20.100000000000001" customHeight="1">
      <c r="A8358" s="3170">
        <v>200</v>
      </c>
      <c r="B8358" s="3049" t="s">
        <v>36393</v>
      </c>
      <c r="C8358" s="3140"/>
      <c r="D8358" s="3183">
        <v>1</v>
      </c>
      <c r="E8358" s="3179"/>
      <c r="F8358" s="3144"/>
      <c r="G8358" s="3169">
        <f t="shared" si="132"/>
        <v>0</v>
      </c>
      <c r="H8358" s="64"/>
    </row>
    <row r="8359" spans="1:8" ht="20.100000000000001" customHeight="1">
      <c r="A8359" s="3170">
        <v>60</v>
      </c>
      <c r="B8359" s="3049" t="s">
        <v>36394</v>
      </c>
      <c r="C8359" s="3140" t="s">
        <v>36395</v>
      </c>
      <c r="D8359" s="3142">
        <v>8</v>
      </c>
      <c r="E8359" s="3179"/>
      <c r="F8359" s="3144"/>
      <c r="G8359" s="3169">
        <f t="shared" ref="G8359:G8422" si="133">F8359*A8359</f>
        <v>0</v>
      </c>
      <c r="H8359" s="64"/>
    </row>
    <row r="8360" spans="1:8" ht="20.100000000000001" customHeight="1">
      <c r="A8360" s="3170">
        <v>60</v>
      </c>
      <c r="B8360" s="3049" t="s">
        <v>36396</v>
      </c>
      <c r="C8360" s="3140"/>
      <c r="D8360" s="3142">
        <v>1</v>
      </c>
      <c r="E8360" s="3179"/>
      <c r="F8360" s="3144"/>
      <c r="G8360" s="3169">
        <f t="shared" si="133"/>
        <v>0</v>
      </c>
      <c r="H8360" s="64"/>
    </row>
    <row r="8361" spans="1:8" ht="20.100000000000001" customHeight="1">
      <c r="A8361" s="3170">
        <v>60</v>
      </c>
      <c r="B8361" s="3049" t="s">
        <v>36397</v>
      </c>
      <c r="C8361" s="3140"/>
      <c r="D8361" s="3142">
        <v>1</v>
      </c>
      <c r="E8361" s="3179"/>
      <c r="F8361" s="3144"/>
      <c r="G8361" s="3169">
        <f t="shared" si="133"/>
        <v>0</v>
      </c>
      <c r="H8361" s="64"/>
    </row>
    <row r="8362" spans="1:8" ht="20.100000000000001" customHeight="1">
      <c r="A8362" s="3170">
        <v>50</v>
      </c>
      <c r="B8362" s="3266" t="s">
        <v>36398</v>
      </c>
      <c r="C8362" s="3186"/>
      <c r="D8362" s="3328">
        <v>2</v>
      </c>
      <c r="E8362" s="3179"/>
      <c r="F8362" s="3144"/>
      <c r="G8362" s="3169">
        <f t="shared" si="133"/>
        <v>0</v>
      </c>
      <c r="H8362" s="64"/>
    </row>
    <row r="8363" spans="1:8" ht="20.100000000000001" customHeight="1">
      <c r="A8363" s="3170">
        <v>100</v>
      </c>
      <c r="B8363" s="3266" t="s">
        <v>36399</v>
      </c>
      <c r="C8363" s="3186"/>
      <c r="D8363" s="3328">
        <v>2</v>
      </c>
      <c r="E8363" s="3179"/>
      <c r="F8363" s="3144"/>
      <c r="G8363" s="3169">
        <f t="shared" si="133"/>
        <v>0</v>
      </c>
      <c r="H8363" s="64"/>
    </row>
    <row r="8364" spans="1:8" ht="20.100000000000001" customHeight="1">
      <c r="A8364" s="3170">
        <v>70</v>
      </c>
      <c r="B8364" s="3266" t="s">
        <v>36400</v>
      </c>
      <c r="C8364" s="3186"/>
      <c r="D8364" s="3328">
        <v>2</v>
      </c>
      <c r="E8364" s="3179"/>
      <c r="F8364" s="3144"/>
      <c r="G8364" s="3169">
        <f t="shared" si="133"/>
        <v>0</v>
      </c>
      <c r="H8364" s="64"/>
    </row>
    <row r="8365" spans="1:8" ht="20.100000000000001" customHeight="1">
      <c r="A8365" s="3170">
        <v>50</v>
      </c>
      <c r="B8365" s="3266" t="s">
        <v>36401</v>
      </c>
      <c r="C8365" s="3186"/>
      <c r="D8365" s="3328">
        <v>2</v>
      </c>
      <c r="E8365" s="3179"/>
      <c r="F8365" s="3144"/>
      <c r="G8365" s="3169">
        <f t="shared" si="133"/>
        <v>0</v>
      </c>
      <c r="H8365" s="64"/>
    </row>
    <row r="8366" spans="1:8" ht="20.100000000000001" customHeight="1">
      <c r="A8366" s="3170">
        <v>60</v>
      </c>
      <c r="B8366" s="3049" t="s">
        <v>36402</v>
      </c>
      <c r="C8366" s="3140"/>
      <c r="D8366" s="3183">
        <v>1</v>
      </c>
      <c r="E8366" s="3179"/>
      <c r="F8366" s="3144"/>
      <c r="G8366" s="3169">
        <f t="shared" si="133"/>
        <v>0</v>
      </c>
      <c r="H8366" s="64"/>
    </row>
    <row r="8367" spans="1:8" ht="20.100000000000001" customHeight="1">
      <c r="A8367" s="3170">
        <v>150</v>
      </c>
      <c r="B8367" s="3049" t="s">
        <v>36403</v>
      </c>
      <c r="C8367" s="3140"/>
      <c r="D8367" s="3183">
        <v>4</v>
      </c>
      <c r="E8367" s="3179"/>
      <c r="F8367" s="3144"/>
      <c r="G8367" s="3169">
        <f t="shared" si="133"/>
        <v>0</v>
      </c>
      <c r="H8367" s="64"/>
    </row>
    <row r="8368" spans="1:8" ht="20.100000000000001" customHeight="1">
      <c r="A8368" s="3170">
        <v>100</v>
      </c>
      <c r="B8368" s="3266" t="s">
        <v>36404</v>
      </c>
      <c r="C8368" s="3186"/>
      <c r="D8368" s="3328">
        <v>1</v>
      </c>
      <c r="E8368" s="3179"/>
      <c r="F8368" s="3144"/>
      <c r="G8368" s="3169">
        <f t="shared" si="133"/>
        <v>0</v>
      </c>
      <c r="H8368" s="64"/>
    </row>
    <row r="8369" spans="1:8" ht="20.100000000000001" customHeight="1">
      <c r="A8369" s="3170">
        <v>700</v>
      </c>
      <c r="B8369" s="3266" t="s">
        <v>36405</v>
      </c>
      <c r="C8369" s="3186"/>
      <c r="D8369" s="3328">
        <v>1</v>
      </c>
      <c r="E8369" s="3179"/>
      <c r="F8369" s="3144"/>
      <c r="G8369" s="3169">
        <f t="shared" si="133"/>
        <v>0</v>
      </c>
      <c r="H8369" s="64"/>
    </row>
    <row r="8370" spans="1:8" ht="20.100000000000001" customHeight="1">
      <c r="A8370" s="3170">
        <v>50</v>
      </c>
      <c r="B8370" s="3266" t="s">
        <v>36406</v>
      </c>
      <c r="C8370" s="3186"/>
      <c r="D8370" s="3328">
        <v>1</v>
      </c>
      <c r="E8370" s="3179"/>
      <c r="F8370" s="3144"/>
      <c r="G8370" s="3169">
        <f t="shared" si="133"/>
        <v>0</v>
      </c>
      <c r="H8370" s="64"/>
    </row>
    <row r="8371" spans="1:8" ht="20.100000000000001" customHeight="1">
      <c r="A8371" s="3170">
        <v>60</v>
      </c>
      <c r="B8371" s="3049" t="s">
        <v>36407</v>
      </c>
      <c r="C8371" s="3140"/>
      <c r="D8371" s="3142">
        <v>5</v>
      </c>
      <c r="E8371" s="3179"/>
      <c r="F8371" s="3144"/>
      <c r="G8371" s="3169">
        <f t="shared" si="133"/>
        <v>0</v>
      </c>
      <c r="H8371" s="64"/>
    </row>
    <row r="8372" spans="1:8" ht="20.100000000000001" customHeight="1">
      <c r="A8372" s="3170">
        <v>60</v>
      </c>
      <c r="B8372" s="3049" t="s">
        <v>36408</v>
      </c>
      <c r="C8372" s="3140"/>
      <c r="D8372" s="3142">
        <v>5</v>
      </c>
      <c r="E8372" s="3179"/>
      <c r="F8372" s="3144"/>
      <c r="G8372" s="3169">
        <f t="shared" si="133"/>
        <v>0</v>
      </c>
      <c r="H8372" s="64"/>
    </row>
    <row r="8373" spans="1:8" ht="20.100000000000001" customHeight="1">
      <c r="A8373" s="2484">
        <v>60</v>
      </c>
      <c r="B8373" s="3049" t="s">
        <v>36409</v>
      </c>
      <c r="C8373" s="3140" t="s">
        <v>33164</v>
      </c>
      <c r="D8373" s="3183">
        <v>10</v>
      </c>
      <c r="E8373" s="3179"/>
      <c r="F8373" s="3144"/>
      <c r="G8373" s="3169">
        <f t="shared" si="133"/>
        <v>0</v>
      </c>
      <c r="H8373" s="64"/>
    </row>
    <row r="8374" spans="1:8" ht="20.100000000000001" customHeight="1">
      <c r="A8374" s="3170">
        <v>150</v>
      </c>
      <c r="B8374" s="3049" t="s">
        <v>36410</v>
      </c>
      <c r="C8374" s="3140"/>
      <c r="D8374" s="3183">
        <v>1</v>
      </c>
      <c r="E8374" s="3179"/>
      <c r="F8374" s="3144"/>
      <c r="G8374" s="3169">
        <f t="shared" si="133"/>
        <v>0</v>
      </c>
      <c r="H8374" s="64"/>
    </row>
    <row r="8375" spans="1:8" ht="20.100000000000001" customHeight="1">
      <c r="A8375" s="3170">
        <v>100</v>
      </c>
      <c r="B8375" s="3266" t="s">
        <v>36411</v>
      </c>
      <c r="C8375" s="3186"/>
      <c r="D8375" s="3328">
        <v>1</v>
      </c>
      <c r="E8375" s="3179"/>
      <c r="F8375" s="3144"/>
      <c r="G8375" s="3169">
        <f t="shared" si="133"/>
        <v>0</v>
      </c>
      <c r="H8375" s="64"/>
    </row>
    <row r="8376" spans="1:8" ht="20.100000000000001" customHeight="1">
      <c r="A8376" s="3170">
        <v>150</v>
      </c>
      <c r="B8376" s="3049" t="s">
        <v>36412</v>
      </c>
      <c r="C8376" s="3140" t="s">
        <v>36413</v>
      </c>
      <c r="D8376" s="3183">
        <v>2</v>
      </c>
      <c r="E8376" s="3179"/>
      <c r="F8376" s="3144"/>
      <c r="G8376" s="3169">
        <f t="shared" si="133"/>
        <v>0</v>
      </c>
      <c r="H8376" s="64"/>
    </row>
    <row r="8377" spans="1:8" ht="20.100000000000001" customHeight="1">
      <c r="A8377" s="3170">
        <v>150</v>
      </c>
      <c r="B8377" s="3049" t="s">
        <v>36414</v>
      </c>
      <c r="C8377" s="3140"/>
      <c r="D8377" s="3183">
        <v>4</v>
      </c>
      <c r="E8377" s="3179"/>
      <c r="F8377" s="3144"/>
      <c r="G8377" s="3169">
        <f t="shared" si="133"/>
        <v>0</v>
      </c>
      <c r="H8377" s="64"/>
    </row>
    <row r="8378" spans="1:8" ht="20.100000000000001" customHeight="1">
      <c r="A8378" s="3170">
        <v>100</v>
      </c>
      <c r="B8378" s="3266" t="s">
        <v>36415</v>
      </c>
      <c r="C8378" s="3186"/>
      <c r="D8378" s="3328">
        <v>1</v>
      </c>
      <c r="E8378" s="3179"/>
      <c r="F8378" s="3144"/>
      <c r="G8378" s="3169">
        <f t="shared" si="133"/>
        <v>0</v>
      </c>
      <c r="H8378" s="64"/>
    </row>
    <row r="8379" spans="1:8" ht="20.100000000000001" customHeight="1">
      <c r="A8379" s="3170">
        <v>150</v>
      </c>
      <c r="B8379" s="3049" t="s">
        <v>36416</v>
      </c>
      <c r="C8379" s="3140"/>
      <c r="D8379" s="3183">
        <v>3</v>
      </c>
      <c r="E8379" s="3179"/>
      <c r="F8379" s="3144"/>
      <c r="G8379" s="3169">
        <f t="shared" si="133"/>
        <v>0</v>
      </c>
      <c r="H8379" s="64"/>
    </row>
    <row r="8380" spans="1:8" ht="20.100000000000001" customHeight="1">
      <c r="A8380" s="3170">
        <v>150</v>
      </c>
      <c r="B8380" s="3049" t="s">
        <v>36417</v>
      </c>
      <c r="C8380" s="3140"/>
      <c r="D8380" s="3183">
        <v>4</v>
      </c>
      <c r="E8380" s="3179"/>
      <c r="F8380" s="3144"/>
      <c r="G8380" s="3169">
        <f t="shared" si="133"/>
        <v>0</v>
      </c>
      <c r="H8380" s="64"/>
    </row>
    <row r="8381" spans="1:8" ht="20.100000000000001" customHeight="1">
      <c r="A8381" s="2484">
        <v>60</v>
      </c>
      <c r="B8381" s="3049" t="s">
        <v>36418</v>
      </c>
      <c r="C8381" s="3140"/>
      <c r="D8381" s="3178">
        <v>11</v>
      </c>
      <c r="E8381" s="3179"/>
      <c r="F8381" s="3144"/>
      <c r="G8381" s="3169">
        <f t="shared" si="133"/>
        <v>0</v>
      </c>
      <c r="H8381" s="64"/>
    </row>
    <row r="8382" spans="1:8" ht="20.100000000000001" customHeight="1">
      <c r="A8382" s="3170">
        <v>40</v>
      </c>
      <c r="B8382" s="3049" t="s">
        <v>36419</v>
      </c>
      <c r="C8382" s="3140"/>
      <c r="D8382" s="3178">
        <v>10</v>
      </c>
      <c r="E8382" s="3179"/>
      <c r="F8382" s="3144"/>
      <c r="G8382" s="3169">
        <f t="shared" si="133"/>
        <v>0</v>
      </c>
      <c r="H8382" s="64"/>
    </row>
    <row r="8383" spans="1:8" ht="20.100000000000001" customHeight="1">
      <c r="A8383" s="3170">
        <v>60</v>
      </c>
      <c r="B8383" s="3049" t="s">
        <v>36420</v>
      </c>
      <c r="C8383" s="3140"/>
      <c r="D8383" s="3183">
        <v>5</v>
      </c>
      <c r="E8383" s="3179"/>
      <c r="F8383" s="3144"/>
      <c r="G8383" s="3169">
        <f t="shared" si="133"/>
        <v>0</v>
      </c>
      <c r="H8383" s="64"/>
    </row>
    <row r="8384" spans="1:8" ht="20.100000000000001" customHeight="1">
      <c r="A8384" s="3170">
        <v>150</v>
      </c>
      <c r="B8384" s="3049" t="s">
        <v>36421</v>
      </c>
      <c r="C8384" s="3140"/>
      <c r="D8384" s="3183">
        <v>1</v>
      </c>
      <c r="E8384" s="3179"/>
      <c r="F8384" s="3144"/>
      <c r="G8384" s="3169">
        <f t="shared" si="133"/>
        <v>0</v>
      </c>
      <c r="H8384" s="64"/>
    </row>
    <row r="8385" spans="1:8" ht="20.100000000000001" customHeight="1">
      <c r="A8385" s="3170">
        <v>150</v>
      </c>
      <c r="B8385" s="3049" t="s">
        <v>36422</v>
      </c>
      <c r="C8385" s="3140"/>
      <c r="D8385" s="3183">
        <v>3</v>
      </c>
      <c r="E8385" s="3179"/>
      <c r="F8385" s="3144"/>
      <c r="G8385" s="3169">
        <f t="shared" si="133"/>
        <v>0</v>
      </c>
      <c r="H8385" s="64"/>
    </row>
    <row r="8386" spans="1:8" ht="20.100000000000001" customHeight="1">
      <c r="A8386" s="3170">
        <v>60</v>
      </c>
      <c r="B8386" s="3266" t="s">
        <v>36424</v>
      </c>
      <c r="C8386" s="3186"/>
      <c r="D8386" s="3328">
        <v>1</v>
      </c>
      <c r="E8386" s="3179"/>
      <c r="F8386" s="3144"/>
      <c r="G8386" s="3169">
        <f t="shared" si="133"/>
        <v>0</v>
      </c>
      <c r="H8386" s="64"/>
    </row>
    <row r="8387" spans="1:8" ht="20.100000000000001" customHeight="1">
      <c r="A8387" s="3170">
        <v>100</v>
      </c>
      <c r="B8387" s="3266" t="s">
        <v>36425</v>
      </c>
      <c r="C8387" s="3186"/>
      <c r="D8387" s="3328">
        <v>3</v>
      </c>
      <c r="E8387" s="3179"/>
      <c r="F8387" s="3144"/>
      <c r="G8387" s="3169">
        <f t="shared" si="133"/>
        <v>0</v>
      </c>
      <c r="H8387" s="64"/>
    </row>
    <row r="8388" spans="1:8" ht="20.100000000000001" customHeight="1">
      <c r="A8388" s="3170">
        <v>150</v>
      </c>
      <c r="B8388" s="3049" t="s">
        <v>36426</v>
      </c>
      <c r="C8388" s="3140" t="s">
        <v>36427</v>
      </c>
      <c r="D8388" s="3142">
        <v>5</v>
      </c>
      <c r="E8388" s="3179"/>
      <c r="F8388" s="3144"/>
      <c r="G8388" s="3169">
        <f t="shared" si="133"/>
        <v>0</v>
      </c>
      <c r="H8388" s="64"/>
    </row>
    <row r="8389" spans="1:8" ht="20.100000000000001" customHeight="1">
      <c r="A8389" s="3170">
        <v>100</v>
      </c>
      <c r="B8389" s="3266" t="s">
        <v>36428</v>
      </c>
      <c r="C8389" s="3186"/>
      <c r="D8389" s="3328">
        <v>3</v>
      </c>
      <c r="E8389" s="3179"/>
      <c r="F8389" s="3144"/>
      <c r="G8389" s="3169">
        <f t="shared" si="133"/>
        <v>0</v>
      </c>
      <c r="H8389" s="64"/>
    </row>
    <row r="8390" spans="1:8" ht="20.100000000000001" customHeight="1">
      <c r="A8390" s="3170">
        <v>150</v>
      </c>
      <c r="B8390" s="3049" t="s">
        <v>36429</v>
      </c>
      <c r="C8390" s="3140"/>
      <c r="D8390" s="3142">
        <v>1</v>
      </c>
      <c r="E8390" s="3179"/>
      <c r="F8390" s="3144"/>
      <c r="G8390" s="3169">
        <f t="shared" si="133"/>
        <v>0</v>
      </c>
      <c r="H8390" s="64"/>
    </row>
    <row r="8391" spans="1:8" ht="20.100000000000001" customHeight="1">
      <c r="A8391" s="3170">
        <v>200</v>
      </c>
      <c r="B8391" s="3266" t="s">
        <v>36430</v>
      </c>
      <c r="C8391" s="3186"/>
      <c r="D8391" s="3183">
        <v>1</v>
      </c>
      <c r="E8391" s="3179"/>
      <c r="F8391" s="3144"/>
      <c r="G8391" s="3169">
        <f t="shared" si="133"/>
        <v>0</v>
      </c>
      <c r="H8391" s="64"/>
    </row>
    <row r="8392" spans="1:8" ht="20.100000000000001" customHeight="1">
      <c r="A8392" s="3170">
        <v>200</v>
      </c>
      <c r="B8392" s="3049" t="s">
        <v>36431</v>
      </c>
      <c r="C8392" s="3140"/>
      <c r="D8392" s="3142">
        <v>1</v>
      </c>
      <c r="E8392" s="3179"/>
      <c r="F8392" s="3144"/>
      <c r="G8392" s="3169">
        <f t="shared" si="133"/>
        <v>0</v>
      </c>
      <c r="H8392" s="64"/>
    </row>
    <row r="8393" spans="1:8" ht="20.100000000000001" customHeight="1">
      <c r="A8393" s="3170">
        <v>150</v>
      </c>
      <c r="B8393" s="3266" t="s">
        <v>36432</v>
      </c>
      <c r="C8393" s="3186"/>
      <c r="D8393" s="3328">
        <v>1</v>
      </c>
      <c r="E8393" s="3179"/>
      <c r="F8393" s="3144"/>
      <c r="G8393" s="3169">
        <f t="shared" si="133"/>
        <v>0</v>
      </c>
      <c r="H8393" s="64"/>
    </row>
    <row r="8394" spans="1:8" ht="20.100000000000001" customHeight="1">
      <c r="A8394" s="3170">
        <v>100</v>
      </c>
      <c r="B8394" s="3266" t="s">
        <v>36433</v>
      </c>
      <c r="C8394" s="3186"/>
      <c r="D8394" s="3328">
        <v>1</v>
      </c>
      <c r="E8394" s="3179"/>
      <c r="F8394" s="3144"/>
      <c r="G8394" s="3169">
        <f t="shared" si="133"/>
        <v>0</v>
      </c>
      <c r="H8394" s="64"/>
    </row>
    <row r="8395" spans="1:8" ht="20.100000000000001" customHeight="1">
      <c r="A8395" s="3170">
        <v>150</v>
      </c>
      <c r="B8395" s="3049" t="s">
        <v>36434</v>
      </c>
      <c r="C8395" s="3140"/>
      <c r="D8395" s="3142">
        <v>1</v>
      </c>
      <c r="E8395" s="3179"/>
      <c r="F8395" s="3144"/>
      <c r="G8395" s="3169">
        <f t="shared" si="133"/>
        <v>0</v>
      </c>
      <c r="H8395" s="64"/>
    </row>
    <row r="8396" spans="1:8" ht="20.100000000000001" customHeight="1">
      <c r="A8396" s="3170">
        <v>100</v>
      </c>
      <c r="B8396" s="3266" t="s">
        <v>36435</v>
      </c>
      <c r="C8396" s="3186"/>
      <c r="D8396" s="3328">
        <v>18</v>
      </c>
      <c r="E8396" s="3179"/>
      <c r="F8396" s="3144"/>
      <c r="G8396" s="3169">
        <f t="shared" si="133"/>
        <v>0</v>
      </c>
      <c r="H8396" s="64"/>
    </row>
    <row r="8397" spans="1:8" ht="20.100000000000001" customHeight="1">
      <c r="A8397" s="3170">
        <v>250</v>
      </c>
      <c r="B8397" s="3049" t="s">
        <v>36436</v>
      </c>
      <c r="C8397" s="3140" t="s">
        <v>36423</v>
      </c>
      <c r="D8397" s="3142">
        <v>2</v>
      </c>
      <c r="E8397" s="3179"/>
      <c r="F8397" s="3144"/>
      <c r="G8397" s="3169">
        <f t="shared" si="133"/>
        <v>0</v>
      </c>
      <c r="H8397" s="64"/>
    </row>
    <row r="8398" spans="1:8" ht="20.100000000000001" customHeight="1">
      <c r="A8398" s="2484">
        <v>200</v>
      </c>
      <c r="B8398" s="3049" t="s">
        <v>36437</v>
      </c>
      <c r="C8398" s="3140"/>
      <c r="D8398" s="3178">
        <v>1</v>
      </c>
      <c r="E8398" s="3179"/>
      <c r="F8398" s="3144"/>
      <c r="G8398" s="3169">
        <f t="shared" si="133"/>
        <v>0</v>
      </c>
      <c r="H8398" s="64"/>
    </row>
    <row r="8399" spans="1:8" ht="20.100000000000001" customHeight="1">
      <c r="A8399" s="3170">
        <v>150</v>
      </c>
      <c r="B8399" s="3049" t="s">
        <v>36438</v>
      </c>
      <c r="C8399" s="3140"/>
      <c r="D8399" s="3178">
        <v>14</v>
      </c>
      <c r="E8399" s="3179"/>
      <c r="F8399" s="3144"/>
      <c r="G8399" s="3169">
        <f t="shared" si="133"/>
        <v>0</v>
      </c>
      <c r="H8399" s="64"/>
    </row>
    <row r="8400" spans="1:8" ht="20.100000000000001" customHeight="1">
      <c r="A8400" s="3170">
        <v>150</v>
      </c>
      <c r="B8400" s="3049" t="s">
        <v>36439</v>
      </c>
      <c r="C8400" s="3140"/>
      <c r="D8400" s="3142">
        <v>14</v>
      </c>
      <c r="E8400" s="3179"/>
      <c r="F8400" s="3144"/>
      <c r="G8400" s="3169">
        <f t="shared" si="133"/>
        <v>0</v>
      </c>
      <c r="H8400" s="64"/>
    </row>
    <row r="8401" spans="1:8" ht="20.100000000000001" customHeight="1">
      <c r="A8401" s="3170">
        <v>200</v>
      </c>
      <c r="B8401" s="3266" t="s">
        <v>36440</v>
      </c>
      <c r="C8401" s="3186"/>
      <c r="D8401" s="3328">
        <v>4</v>
      </c>
      <c r="E8401" s="3179"/>
      <c r="F8401" s="3144"/>
      <c r="G8401" s="3169">
        <f t="shared" si="133"/>
        <v>0</v>
      </c>
      <c r="H8401" s="64"/>
    </row>
    <row r="8402" spans="1:8" ht="20.100000000000001" customHeight="1">
      <c r="A8402" s="3170">
        <v>150</v>
      </c>
      <c r="B8402" s="3049" t="s">
        <v>36441</v>
      </c>
      <c r="C8402" s="3140"/>
      <c r="D8402" s="3142">
        <v>7</v>
      </c>
      <c r="E8402" s="3179"/>
      <c r="F8402" s="3144"/>
      <c r="G8402" s="3169">
        <f t="shared" si="133"/>
        <v>0</v>
      </c>
      <c r="H8402" s="64"/>
    </row>
    <row r="8403" spans="1:8" ht="20.100000000000001" customHeight="1">
      <c r="A8403" s="3170">
        <v>150</v>
      </c>
      <c r="B8403" s="3049" t="s">
        <v>36442</v>
      </c>
      <c r="C8403" s="3140"/>
      <c r="D8403" s="3142">
        <v>7</v>
      </c>
      <c r="E8403" s="3179"/>
      <c r="F8403" s="3144"/>
      <c r="G8403" s="3169">
        <f t="shared" si="133"/>
        <v>0</v>
      </c>
      <c r="H8403" s="64"/>
    </row>
    <row r="8404" spans="1:8" ht="20.100000000000001" customHeight="1">
      <c r="A8404" s="3170">
        <v>150</v>
      </c>
      <c r="B8404" s="3049" t="s">
        <v>36443</v>
      </c>
      <c r="C8404" s="3140"/>
      <c r="D8404" s="3142">
        <v>6</v>
      </c>
      <c r="E8404" s="3179"/>
      <c r="F8404" s="3144"/>
      <c r="G8404" s="3169">
        <f t="shared" si="133"/>
        <v>0</v>
      </c>
      <c r="H8404" s="64"/>
    </row>
    <row r="8405" spans="1:8" ht="20.100000000000001" customHeight="1">
      <c r="A8405" s="3170">
        <v>200</v>
      </c>
      <c r="B8405" s="3266" t="s">
        <v>36444</v>
      </c>
      <c r="C8405" s="3186"/>
      <c r="D8405" s="3328">
        <v>2</v>
      </c>
      <c r="E8405" s="3179"/>
      <c r="F8405" s="3144"/>
      <c r="G8405" s="3169">
        <f t="shared" si="133"/>
        <v>0</v>
      </c>
      <c r="H8405" s="64"/>
    </row>
    <row r="8406" spans="1:8" ht="20.100000000000001" customHeight="1">
      <c r="A8406" s="3170">
        <v>150</v>
      </c>
      <c r="B8406" s="3049" t="s">
        <v>36445</v>
      </c>
      <c r="C8406" s="3140"/>
      <c r="D8406" s="3142">
        <v>5</v>
      </c>
      <c r="E8406" s="3179"/>
      <c r="F8406" s="3144"/>
      <c r="G8406" s="3169">
        <f t="shared" si="133"/>
        <v>0</v>
      </c>
      <c r="H8406" s="64"/>
    </row>
    <row r="8407" spans="1:8" ht="20.100000000000001" customHeight="1">
      <c r="A8407" s="3170">
        <v>150</v>
      </c>
      <c r="B8407" s="3049" t="s">
        <v>36446</v>
      </c>
      <c r="C8407" s="3140"/>
      <c r="D8407" s="3142">
        <v>3</v>
      </c>
      <c r="E8407" s="3179"/>
      <c r="F8407" s="3144"/>
      <c r="G8407" s="3169">
        <f t="shared" si="133"/>
        <v>0</v>
      </c>
      <c r="H8407" s="64"/>
    </row>
    <row r="8408" spans="1:8" ht="20.100000000000001" customHeight="1">
      <c r="A8408" s="3170">
        <v>300</v>
      </c>
      <c r="B8408" s="3049" t="s">
        <v>36447</v>
      </c>
      <c r="C8408" s="3140"/>
      <c r="D8408" s="3183">
        <v>1</v>
      </c>
      <c r="E8408" s="3179"/>
      <c r="F8408" s="3144"/>
      <c r="G8408" s="3169">
        <f t="shared" si="133"/>
        <v>0</v>
      </c>
      <c r="H8408" s="64"/>
    </row>
    <row r="8409" spans="1:8" ht="20.100000000000001" customHeight="1">
      <c r="A8409" s="3170">
        <v>300</v>
      </c>
      <c r="B8409" s="3049" t="s">
        <v>36448</v>
      </c>
      <c r="C8409" s="3140"/>
      <c r="D8409" s="3183">
        <v>2</v>
      </c>
      <c r="E8409" s="3179"/>
      <c r="F8409" s="3144"/>
      <c r="G8409" s="3169">
        <f t="shared" si="133"/>
        <v>0</v>
      </c>
      <c r="H8409" s="64"/>
    </row>
    <row r="8410" spans="1:8" ht="20.100000000000001" customHeight="1">
      <c r="A8410" s="3157"/>
      <c r="B8410" s="3266" t="s">
        <v>36449</v>
      </c>
      <c r="C8410" s="3186"/>
      <c r="D8410" s="3328">
        <v>1</v>
      </c>
      <c r="E8410" s="3179"/>
      <c r="F8410" s="3144"/>
      <c r="G8410" s="3169">
        <f t="shared" si="133"/>
        <v>0</v>
      </c>
      <c r="H8410" s="64"/>
    </row>
    <row r="8411" spans="1:8" ht="20.100000000000001" customHeight="1">
      <c r="A8411" s="3170">
        <v>60</v>
      </c>
      <c r="B8411" s="3049" t="s">
        <v>36450</v>
      </c>
      <c r="C8411" s="3140"/>
      <c r="D8411" s="3183">
        <v>3</v>
      </c>
      <c r="E8411" s="3179"/>
      <c r="F8411" s="3144"/>
      <c r="G8411" s="3169">
        <f t="shared" si="133"/>
        <v>0</v>
      </c>
      <c r="H8411" s="64"/>
    </row>
    <row r="8412" spans="1:8" ht="20.100000000000001" customHeight="1">
      <c r="A8412" s="3170">
        <v>60</v>
      </c>
      <c r="B8412" s="3049" t="s">
        <v>36451</v>
      </c>
      <c r="C8412" s="3140"/>
      <c r="D8412" s="3183">
        <v>5</v>
      </c>
      <c r="E8412" s="3179"/>
      <c r="F8412" s="3144"/>
      <c r="G8412" s="3169">
        <f t="shared" si="133"/>
        <v>0</v>
      </c>
      <c r="H8412" s="64"/>
    </row>
    <row r="8413" spans="1:8" ht="20.100000000000001" customHeight="1">
      <c r="A8413" s="2484">
        <v>350</v>
      </c>
      <c r="B8413" s="3049" t="s">
        <v>36452</v>
      </c>
      <c r="C8413" s="3140" t="s">
        <v>33275</v>
      </c>
      <c r="D8413" s="3178">
        <v>10</v>
      </c>
      <c r="E8413" s="3179"/>
      <c r="F8413" s="3144"/>
      <c r="G8413" s="3169">
        <f t="shared" si="133"/>
        <v>0</v>
      </c>
      <c r="H8413" s="64"/>
    </row>
    <row r="8414" spans="1:8" ht="20.100000000000001" customHeight="1">
      <c r="A8414" s="2484">
        <v>350</v>
      </c>
      <c r="B8414" s="3049" t="s">
        <v>36453</v>
      </c>
      <c r="C8414" s="3140" t="s">
        <v>33275</v>
      </c>
      <c r="D8414" s="3183">
        <v>1</v>
      </c>
      <c r="E8414" s="3179"/>
      <c r="F8414" s="3144"/>
      <c r="G8414" s="3169">
        <f t="shared" si="133"/>
        <v>0</v>
      </c>
      <c r="H8414" s="64"/>
    </row>
    <row r="8415" spans="1:8" ht="20.100000000000001" customHeight="1">
      <c r="A8415" s="3170">
        <v>150</v>
      </c>
      <c r="B8415" s="3049" t="s">
        <v>36454</v>
      </c>
      <c r="C8415" s="3140"/>
      <c r="D8415" s="3427">
        <v>2</v>
      </c>
      <c r="E8415" s="3179"/>
      <c r="F8415" s="3144"/>
      <c r="G8415" s="3169">
        <f t="shared" si="133"/>
        <v>0</v>
      </c>
      <c r="H8415" s="64"/>
    </row>
    <row r="8416" spans="1:8" ht="20.100000000000001" customHeight="1">
      <c r="A8416" s="3170">
        <v>150</v>
      </c>
      <c r="B8416" s="3049" t="s">
        <v>36455</v>
      </c>
      <c r="C8416" s="3140"/>
      <c r="D8416" s="3183">
        <v>3</v>
      </c>
      <c r="E8416" s="3179"/>
      <c r="F8416" s="3144"/>
      <c r="G8416" s="3169">
        <f t="shared" si="133"/>
        <v>0</v>
      </c>
      <c r="H8416" s="64"/>
    </row>
    <row r="8417" spans="1:8" ht="20.100000000000001" customHeight="1">
      <c r="A8417" s="3170">
        <v>150</v>
      </c>
      <c r="B8417" s="3049" t="s">
        <v>36456</v>
      </c>
      <c r="C8417" s="3140"/>
      <c r="D8417" s="3183">
        <v>4</v>
      </c>
      <c r="E8417" s="3179"/>
      <c r="F8417" s="3144"/>
      <c r="G8417" s="3169">
        <f t="shared" si="133"/>
        <v>0</v>
      </c>
      <c r="H8417" s="64"/>
    </row>
    <row r="8418" spans="1:8" ht="20.100000000000001" customHeight="1">
      <c r="A8418" s="3170">
        <v>150</v>
      </c>
      <c r="B8418" s="3049" t="s">
        <v>36457</v>
      </c>
      <c r="C8418" s="3140"/>
      <c r="D8418" s="3183">
        <v>5</v>
      </c>
      <c r="E8418" s="3179"/>
      <c r="F8418" s="3144"/>
      <c r="G8418" s="3169">
        <f t="shared" si="133"/>
        <v>0</v>
      </c>
      <c r="H8418" s="64"/>
    </row>
    <row r="8419" spans="1:8" ht="20.100000000000001" customHeight="1">
      <c r="A8419" s="3170">
        <v>150</v>
      </c>
      <c r="B8419" s="3049" t="s">
        <v>36458</v>
      </c>
      <c r="C8419" s="3140"/>
      <c r="D8419" s="3183">
        <v>3</v>
      </c>
      <c r="E8419" s="3179"/>
      <c r="F8419" s="3144"/>
      <c r="G8419" s="3169">
        <f t="shared" si="133"/>
        <v>0</v>
      </c>
      <c r="H8419" s="64"/>
    </row>
    <row r="8420" spans="1:8" ht="20.100000000000001" customHeight="1">
      <c r="A8420" s="3170">
        <v>150</v>
      </c>
      <c r="B8420" s="3049" t="s">
        <v>36459</v>
      </c>
      <c r="C8420" s="3140"/>
      <c r="D8420" s="3183">
        <v>1</v>
      </c>
      <c r="E8420" s="3179"/>
      <c r="F8420" s="3144"/>
      <c r="G8420" s="3169">
        <f t="shared" si="133"/>
        <v>0</v>
      </c>
      <c r="H8420" s="64"/>
    </row>
    <row r="8421" spans="1:8" ht="20.100000000000001" customHeight="1">
      <c r="A8421" s="3170">
        <v>150</v>
      </c>
      <c r="B8421" s="3049" t="s">
        <v>36460</v>
      </c>
      <c r="C8421" s="3140"/>
      <c r="D8421" s="3183">
        <v>1</v>
      </c>
      <c r="E8421" s="3179"/>
      <c r="F8421" s="3144"/>
      <c r="G8421" s="3169">
        <f t="shared" si="133"/>
        <v>0</v>
      </c>
      <c r="H8421" s="64"/>
    </row>
    <row r="8422" spans="1:8" ht="20.100000000000001" customHeight="1">
      <c r="A8422" s="3170">
        <v>50</v>
      </c>
      <c r="B8422" s="3266" t="s">
        <v>36461</v>
      </c>
      <c r="C8422" s="3186"/>
      <c r="D8422" s="3328">
        <v>25</v>
      </c>
      <c r="E8422" s="3179"/>
      <c r="F8422" s="3144"/>
      <c r="G8422" s="3169">
        <f t="shared" si="133"/>
        <v>0</v>
      </c>
      <c r="H8422" s="64"/>
    </row>
    <row r="8423" spans="1:8" ht="20.100000000000001" customHeight="1">
      <c r="A8423" s="3170">
        <v>100</v>
      </c>
      <c r="B8423" s="3266" t="s">
        <v>36462</v>
      </c>
      <c r="C8423" s="3186"/>
      <c r="D8423" s="3328">
        <v>6</v>
      </c>
      <c r="E8423" s="3179"/>
      <c r="F8423" s="3144"/>
      <c r="G8423" s="3169">
        <f t="shared" ref="G8423:G8486" si="134">F8423*A8423</f>
        <v>0</v>
      </c>
      <c r="H8423" s="64"/>
    </row>
    <row r="8424" spans="1:8" ht="20.100000000000001" customHeight="1">
      <c r="A8424" s="3170">
        <v>150</v>
      </c>
      <c r="B8424" s="3049" t="s">
        <v>36463</v>
      </c>
      <c r="C8424" s="3140"/>
      <c r="D8424" s="3183">
        <v>2</v>
      </c>
      <c r="E8424" s="3179"/>
      <c r="F8424" s="3144"/>
      <c r="G8424" s="3169">
        <f t="shared" si="134"/>
        <v>0</v>
      </c>
      <c r="H8424" s="64"/>
    </row>
    <row r="8425" spans="1:8" ht="20.100000000000001" customHeight="1">
      <c r="A8425" s="3170">
        <v>200</v>
      </c>
      <c r="B8425" s="3049" t="s">
        <v>36464</v>
      </c>
      <c r="C8425" s="3140"/>
      <c r="D8425" s="3183">
        <v>12</v>
      </c>
      <c r="E8425" s="3179"/>
      <c r="F8425" s="3144"/>
      <c r="G8425" s="3169">
        <f t="shared" si="134"/>
        <v>0</v>
      </c>
      <c r="H8425" s="64"/>
    </row>
    <row r="8426" spans="1:8" ht="20.100000000000001" customHeight="1">
      <c r="A8426" s="3170">
        <v>150</v>
      </c>
      <c r="B8426" s="3049" t="s">
        <v>36465</v>
      </c>
      <c r="C8426" s="3140"/>
      <c r="D8426" s="3142">
        <v>4</v>
      </c>
      <c r="E8426" s="3179"/>
      <c r="F8426" s="3144"/>
      <c r="G8426" s="3169">
        <f t="shared" si="134"/>
        <v>0</v>
      </c>
      <c r="H8426" s="64"/>
    </row>
    <row r="8427" spans="1:8" ht="20.100000000000001" customHeight="1">
      <c r="A8427" s="3170">
        <v>150</v>
      </c>
      <c r="B8427" s="3049" t="s">
        <v>36466</v>
      </c>
      <c r="C8427" s="3140"/>
      <c r="D8427" s="3142">
        <v>3</v>
      </c>
      <c r="E8427" s="3179"/>
      <c r="F8427" s="3144"/>
      <c r="G8427" s="3169">
        <f t="shared" si="134"/>
        <v>0</v>
      </c>
      <c r="H8427" s="64"/>
    </row>
    <row r="8428" spans="1:8" ht="20.100000000000001" customHeight="1">
      <c r="A8428" s="3170">
        <v>150</v>
      </c>
      <c r="B8428" s="3049" t="s">
        <v>36467</v>
      </c>
      <c r="C8428" s="3140"/>
      <c r="D8428" s="3142">
        <v>5</v>
      </c>
      <c r="E8428" s="3179"/>
      <c r="F8428" s="3144"/>
      <c r="G8428" s="3169">
        <f t="shared" si="134"/>
        <v>0</v>
      </c>
      <c r="H8428" s="64"/>
    </row>
    <row r="8429" spans="1:8" ht="20.100000000000001" customHeight="1">
      <c r="A8429" s="3170">
        <v>250</v>
      </c>
      <c r="B8429" s="3266" t="s">
        <v>36468</v>
      </c>
      <c r="C8429" s="3186"/>
      <c r="D8429" s="3202">
        <v>1</v>
      </c>
      <c r="E8429" s="3179"/>
      <c r="F8429" s="3144"/>
      <c r="G8429" s="3169">
        <f t="shared" si="134"/>
        <v>0</v>
      </c>
      <c r="H8429" s="64"/>
    </row>
    <row r="8430" spans="1:8" ht="20.100000000000001" customHeight="1">
      <c r="A8430" s="3170">
        <v>350</v>
      </c>
      <c r="B8430" s="3266" t="s">
        <v>36469</v>
      </c>
      <c r="C8430" s="3186"/>
      <c r="D8430" s="3183">
        <v>1</v>
      </c>
      <c r="E8430" s="3179"/>
      <c r="F8430" s="3144"/>
      <c r="G8430" s="3169">
        <f t="shared" si="134"/>
        <v>0</v>
      </c>
      <c r="H8430" s="64"/>
    </row>
    <row r="8431" spans="1:8" ht="20.100000000000001" customHeight="1">
      <c r="A8431" s="2484">
        <v>100</v>
      </c>
      <c r="B8431" s="3049" t="s">
        <v>36470</v>
      </c>
      <c r="C8431" s="3140"/>
      <c r="D8431" s="3183">
        <v>3</v>
      </c>
      <c r="E8431" s="3179"/>
      <c r="F8431" s="3144"/>
      <c r="G8431" s="3169">
        <f t="shared" si="134"/>
        <v>0</v>
      </c>
      <c r="H8431" s="64"/>
    </row>
    <row r="8432" spans="1:8" ht="20.100000000000001" customHeight="1">
      <c r="A8432" s="3170">
        <v>60</v>
      </c>
      <c r="B8432" s="3266" t="s">
        <v>36471</v>
      </c>
      <c r="C8432" s="3186"/>
      <c r="D8432" s="3202">
        <v>2</v>
      </c>
      <c r="E8432" s="3179"/>
      <c r="F8432" s="3144"/>
      <c r="G8432" s="3169">
        <f t="shared" si="134"/>
        <v>0</v>
      </c>
      <c r="H8432" s="64"/>
    </row>
    <row r="8433" spans="1:8" ht="20.100000000000001" customHeight="1">
      <c r="A8433" s="3170">
        <v>200</v>
      </c>
      <c r="B8433" s="3266" t="s">
        <v>36472</v>
      </c>
      <c r="C8433" s="3186"/>
      <c r="D8433" s="3202">
        <v>1</v>
      </c>
      <c r="E8433" s="3179"/>
      <c r="F8433" s="3144"/>
      <c r="G8433" s="3169">
        <f t="shared" si="134"/>
        <v>0</v>
      </c>
      <c r="H8433" s="64"/>
    </row>
    <row r="8434" spans="1:8" ht="20.100000000000001" customHeight="1">
      <c r="A8434" s="3170">
        <v>150</v>
      </c>
      <c r="B8434" s="3049" t="s">
        <v>36473</v>
      </c>
      <c r="C8434" s="3140" t="s">
        <v>36474</v>
      </c>
      <c r="D8434" s="3178">
        <v>2</v>
      </c>
      <c r="E8434" s="3179"/>
      <c r="F8434" s="3144"/>
      <c r="G8434" s="3169">
        <f t="shared" si="134"/>
        <v>0</v>
      </c>
      <c r="H8434" s="64"/>
    </row>
    <row r="8435" spans="1:8" ht="20.100000000000001" customHeight="1">
      <c r="A8435" s="3170">
        <v>200</v>
      </c>
      <c r="B8435" s="3049" t="s">
        <v>36475</v>
      </c>
      <c r="C8435" s="3140"/>
      <c r="D8435" s="3178">
        <v>3</v>
      </c>
      <c r="E8435" s="3179"/>
      <c r="F8435" s="3144"/>
      <c r="G8435" s="3169">
        <f t="shared" si="134"/>
        <v>0</v>
      </c>
      <c r="H8435" s="64"/>
    </row>
    <row r="8436" spans="1:8" ht="20.100000000000001" customHeight="1">
      <c r="A8436" s="2484">
        <v>200</v>
      </c>
      <c r="B8436" s="3049" t="s">
        <v>36476</v>
      </c>
      <c r="C8436" s="3140"/>
      <c r="D8436" s="3178">
        <v>2</v>
      </c>
      <c r="E8436" s="3179"/>
      <c r="F8436" s="3144"/>
      <c r="G8436" s="3169">
        <f t="shared" si="134"/>
        <v>0</v>
      </c>
      <c r="H8436" s="64"/>
    </row>
    <row r="8437" spans="1:8" ht="20.100000000000001" customHeight="1">
      <c r="A8437" s="3170">
        <v>200</v>
      </c>
      <c r="B8437" s="3049" t="s">
        <v>36477</v>
      </c>
      <c r="C8437" s="3140"/>
      <c r="D8437" s="3178">
        <v>8</v>
      </c>
      <c r="E8437" s="3179"/>
      <c r="F8437" s="3144"/>
      <c r="G8437" s="3169">
        <f t="shared" si="134"/>
        <v>0</v>
      </c>
      <c r="H8437" s="64"/>
    </row>
    <row r="8438" spans="1:8" ht="20.100000000000001" customHeight="1">
      <c r="A8438" s="2484">
        <v>200</v>
      </c>
      <c r="B8438" s="3049" t="s">
        <v>36478</v>
      </c>
      <c r="C8438" s="3140"/>
      <c r="D8438" s="3178">
        <v>2</v>
      </c>
      <c r="E8438" s="3179"/>
      <c r="F8438" s="3144"/>
      <c r="G8438" s="3169">
        <f t="shared" si="134"/>
        <v>0</v>
      </c>
      <c r="H8438" s="64"/>
    </row>
    <row r="8439" spans="1:8" ht="20.100000000000001" customHeight="1">
      <c r="A8439" s="2484">
        <v>200</v>
      </c>
      <c r="B8439" s="3049" t="s">
        <v>36479</v>
      </c>
      <c r="C8439" s="3140"/>
      <c r="D8439" s="3178">
        <v>2</v>
      </c>
      <c r="E8439" s="3179"/>
      <c r="F8439" s="3144"/>
      <c r="G8439" s="3169">
        <f t="shared" si="134"/>
        <v>0</v>
      </c>
      <c r="H8439" s="64"/>
    </row>
    <row r="8440" spans="1:8" ht="20.100000000000001" customHeight="1">
      <c r="A8440" s="3170">
        <v>200</v>
      </c>
      <c r="B8440" s="3049" t="s">
        <v>36480</v>
      </c>
      <c r="C8440" s="3140"/>
      <c r="D8440" s="3178">
        <v>1</v>
      </c>
      <c r="E8440" s="3179"/>
      <c r="F8440" s="3144"/>
      <c r="G8440" s="3169">
        <f t="shared" si="134"/>
        <v>0</v>
      </c>
      <c r="H8440" s="64"/>
    </row>
    <row r="8441" spans="1:8" ht="20.100000000000001" customHeight="1">
      <c r="A8441" s="3170">
        <v>200</v>
      </c>
      <c r="B8441" s="3049" t="s">
        <v>36481</v>
      </c>
      <c r="C8441" s="3140"/>
      <c r="D8441" s="3178">
        <v>1</v>
      </c>
      <c r="E8441" s="3179"/>
      <c r="F8441" s="3144"/>
      <c r="G8441" s="3169">
        <f t="shared" si="134"/>
        <v>0</v>
      </c>
      <c r="H8441" s="64"/>
    </row>
    <row r="8442" spans="1:8" ht="20.100000000000001" customHeight="1">
      <c r="A8442" s="3170">
        <v>150</v>
      </c>
      <c r="B8442" s="3049" t="s">
        <v>36482</v>
      </c>
      <c r="C8442" s="3140"/>
      <c r="D8442" s="3178">
        <v>10</v>
      </c>
      <c r="E8442" s="3179"/>
      <c r="F8442" s="3144"/>
      <c r="G8442" s="3169">
        <f t="shared" si="134"/>
        <v>0</v>
      </c>
      <c r="H8442" s="64"/>
    </row>
    <row r="8443" spans="1:8" ht="20.100000000000001" customHeight="1">
      <c r="A8443" s="3170">
        <v>200</v>
      </c>
      <c r="B8443" s="3049" t="s">
        <v>36483</v>
      </c>
      <c r="C8443" s="3140"/>
      <c r="D8443" s="3178">
        <v>6</v>
      </c>
      <c r="E8443" s="3179"/>
      <c r="F8443" s="3144"/>
      <c r="G8443" s="3169">
        <f t="shared" si="134"/>
        <v>0</v>
      </c>
      <c r="H8443" s="64"/>
    </row>
    <row r="8444" spans="1:8" ht="20.100000000000001" customHeight="1">
      <c r="A8444" s="3170">
        <v>200</v>
      </c>
      <c r="B8444" s="3049" t="s">
        <v>36484</v>
      </c>
      <c r="C8444" s="3140"/>
      <c r="D8444" s="3178">
        <v>1</v>
      </c>
      <c r="E8444" s="3179"/>
      <c r="F8444" s="3144"/>
      <c r="G8444" s="3169">
        <f t="shared" si="134"/>
        <v>0</v>
      </c>
      <c r="H8444" s="64"/>
    </row>
    <row r="8445" spans="1:8" ht="20.100000000000001" customHeight="1">
      <c r="A8445" s="3170">
        <v>350</v>
      </c>
      <c r="B8445" s="3049" t="s">
        <v>36485</v>
      </c>
      <c r="C8445" s="3140"/>
      <c r="D8445" s="3178">
        <v>1</v>
      </c>
      <c r="E8445" s="3179"/>
      <c r="F8445" s="3144"/>
      <c r="G8445" s="3169">
        <f t="shared" si="134"/>
        <v>0</v>
      </c>
      <c r="H8445" s="64"/>
    </row>
    <row r="8446" spans="1:8" ht="20.100000000000001" customHeight="1">
      <c r="A8446" s="3170">
        <v>300</v>
      </c>
      <c r="B8446" s="3266" t="s">
        <v>36486</v>
      </c>
      <c r="C8446" s="3186"/>
      <c r="D8446" s="3202">
        <v>1</v>
      </c>
      <c r="E8446" s="3179"/>
      <c r="F8446" s="3144"/>
      <c r="G8446" s="3169">
        <f t="shared" si="134"/>
        <v>0</v>
      </c>
      <c r="H8446" s="64"/>
    </row>
    <row r="8447" spans="1:8" ht="20.100000000000001" customHeight="1">
      <c r="A8447" s="3170">
        <v>350</v>
      </c>
      <c r="B8447" s="3049" t="s">
        <v>36487</v>
      </c>
      <c r="C8447" s="3140"/>
      <c r="D8447" s="3178">
        <v>1</v>
      </c>
      <c r="E8447" s="3179"/>
      <c r="F8447" s="3144"/>
      <c r="G8447" s="3169">
        <f t="shared" si="134"/>
        <v>0</v>
      </c>
      <c r="H8447" s="64"/>
    </row>
    <row r="8448" spans="1:8" ht="20.100000000000001" customHeight="1">
      <c r="A8448" s="3170">
        <v>350</v>
      </c>
      <c r="B8448" s="3049" t="s">
        <v>36488</v>
      </c>
      <c r="C8448" s="3140"/>
      <c r="D8448" s="3178">
        <v>1</v>
      </c>
      <c r="E8448" s="3179"/>
      <c r="F8448" s="3144"/>
      <c r="G8448" s="3169">
        <f t="shared" si="134"/>
        <v>0</v>
      </c>
      <c r="H8448" s="64"/>
    </row>
    <row r="8449" spans="1:8" ht="20.100000000000001" customHeight="1">
      <c r="A8449" s="3170">
        <v>300</v>
      </c>
      <c r="B8449" s="3266" t="s">
        <v>36489</v>
      </c>
      <c r="C8449" s="3186"/>
      <c r="D8449" s="3202">
        <v>2</v>
      </c>
      <c r="E8449" s="3179"/>
      <c r="F8449" s="3144"/>
      <c r="G8449" s="3169">
        <f t="shared" si="134"/>
        <v>0</v>
      </c>
      <c r="H8449" s="64"/>
    </row>
    <row r="8450" spans="1:8" ht="20.100000000000001" customHeight="1">
      <c r="A8450" s="3170">
        <v>100</v>
      </c>
      <c r="B8450" s="3266" t="s">
        <v>36490</v>
      </c>
      <c r="C8450" s="3186"/>
      <c r="D8450" s="3202">
        <v>2</v>
      </c>
      <c r="E8450" s="3179"/>
      <c r="F8450" s="3144"/>
      <c r="G8450" s="3169">
        <f t="shared" si="134"/>
        <v>0</v>
      </c>
      <c r="H8450" s="64"/>
    </row>
    <row r="8451" spans="1:8" ht="20.100000000000001" customHeight="1">
      <c r="A8451" s="3170">
        <v>300</v>
      </c>
      <c r="B8451" s="3266" t="s">
        <v>36491</v>
      </c>
      <c r="C8451" s="3186"/>
      <c r="D8451" s="3202">
        <v>2</v>
      </c>
      <c r="E8451" s="3179"/>
      <c r="F8451" s="3144"/>
      <c r="G8451" s="3169">
        <f t="shared" si="134"/>
        <v>0</v>
      </c>
      <c r="H8451" s="64"/>
    </row>
    <row r="8452" spans="1:8" ht="20.100000000000001" customHeight="1">
      <c r="A8452" s="3170">
        <v>200</v>
      </c>
      <c r="B8452" s="3266" t="s">
        <v>36492</v>
      </c>
      <c r="C8452" s="3186"/>
      <c r="D8452" s="3202">
        <v>2</v>
      </c>
      <c r="E8452" s="3179"/>
      <c r="F8452" s="3144"/>
      <c r="G8452" s="3169">
        <f t="shared" si="134"/>
        <v>0</v>
      </c>
      <c r="H8452" s="64"/>
    </row>
    <row r="8453" spans="1:8" ht="20.100000000000001" customHeight="1">
      <c r="A8453" s="2484">
        <v>100</v>
      </c>
      <c r="B8453" s="3049" t="s">
        <v>36493</v>
      </c>
      <c r="C8453" s="3140"/>
      <c r="D8453" s="3178">
        <v>3</v>
      </c>
      <c r="E8453" s="3179"/>
      <c r="F8453" s="3144"/>
      <c r="G8453" s="3169">
        <f t="shared" si="134"/>
        <v>0</v>
      </c>
      <c r="H8453" s="64"/>
    </row>
    <row r="8454" spans="1:8" ht="20.100000000000001" customHeight="1">
      <c r="A8454" s="2484">
        <v>100</v>
      </c>
      <c r="B8454" s="3049" t="s">
        <v>36494</v>
      </c>
      <c r="C8454" s="3140"/>
      <c r="D8454" s="3178">
        <v>3</v>
      </c>
      <c r="E8454" s="3179"/>
      <c r="F8454" s="3144"/>
      <c r="G8454" s="3169">
        <f t="shared" si="134"/>
        <v>0</v>
      </c>
      <c r="H8454" s="64"/>
    </row>
    <row r="8455" spans="1:8" ht="20.100000000000001" customHeight="1">
      <c r="A8455" s="3170">
        <v>40</v>
      </c>
      <c r="B8455" s="3266" t="s">
        <v>36495</v>
      </c>
      <c r="C8455" s="3186"/>
      <c r="D8455" s="3202">
        <v>2</v>
      </c>
      <c r="E8455" s="3179"/>
      <c r="F8455" s="3144"/>
      <c r="G8455" s="3169">
        <f t="shared" si="134"/>
        <v>0</v>
      </c>
      <c r="H8455" s="64"/>
    </row>
    <row r="8456" spans="1:8" ht="20.100000000000001" customHeight="1">
      <c r="A8456" s="2484">
        <v>60</v>
      </c>
      <c r="B8456" s="3049" t="s">
        <v>36496</v>
      </c>
      <c r="C8456" s="3140"/>
      <c r="D8456" s="3178">
        <v>8</v>
      </c>
      <c r="E8456" s="3179"/>
      <c r="F8456" s="3144"/>
      <c r="G8456" s="3169">
        <f t="shared" si="134"/>
        <v>0</v>
      </c>
      <c r="H8456" s="64"/>
    </row>
    <row r="8457" spans="1:8" ht="20.100000000000001" customHeight="1">
      <c r="A8457" s="2484">
        <v>60</v>
      </c>
      <c r="B8457" s="3049" t="s">
        <v>36497</v>
      </c>
      <c r="C8457" s="3140"/>
      <c r="D8457" s="3178">
        <v>5</v>
      </c>
      <c r="E8457" s="3179"/>
      <c r="F8457" s="3144"/>
      <c r="G8457" s="3169">
        <f t="shared" si="134"/>
        <v>0</v>
      </c>
      <c r="H8457" s="64"/>
    </row>
    <row r="8458" spans="1:8" ht="20.100000000000001" customHeight="1">
      <c r="A8458" s="2484">
        <v>60</v>
      </c>
      <c r="B8458" s="3049" t="s">
        <v>36498</v>
      </c>
      <c r="C8458" s="3140"/>
      <c r="D8458" s="3178">
        <v>11</v>
      </c>
      <c r="E8458" s="3179"/>
      <c r="F8458" s="3144"/>
      <c r="G8458" s="3169">
        <f t="shared" si="134"/>
        <v>0</v>
      </c>
      <c r="H8458" s="64"/>
    </row>
    <row r="8459" spans="1:8" ht="20.100000000000001" customHeight="1">
      <c r="A8459" s="3170">
        <v>40</v>
      </c>
      <c r="B8459" s="3266" t="s">
        <v>36499</v>
      </c>
      <c r="C8459" s="3186"/>
      <c r="D8459" s="3202">
        <v>2</v>
      </c>
      <c r="E8459" s="3179"/>
      <c r="F8459" s="3144"/>
      <c r="G8459" s="3169">
        <f t="shared" si="134"/>
        <v>0</v>
      </c>
      <c r="H8459" s="64"/>
    </row>
    <row r="8460" spans="1:8" ht="20.100000000000001" customHeight="1">
      <c r="A8460" s="3170">
        <v>100</v>
      </c>
      <c r="B8460" s="3266" t="s">
        <v>36500</v>
      </c>
      <c r="C8460" s="3186"/>
      <c r="D8460" s="3202">
        <v>1</v>
      </c>
      <c r="E8460" s="3179"/>
      <c r="F8460" s="3144"/>
      <c r="G8460" s="3169">
        <f t="shared" si="134"/>
        <v>0</v>
      </c>
      <c r="H8460" s="64"/>
    </row>
    <row r="8461" spans="1:8" ht="20.100000000000001" customHeight="1">
      <c r="A8461" s="3170">
        <v>200</v>
      </c>
      <c r="B8461" s="3266" t="s">
        <v>36501</v>
      </c>
      <c r="C8461" s="3186"/>
      <c r="D8461" s="3202">
        <v>1</v>
      </c>
      <c r="E8461" s="3179"/>
      <c r="F8461" s="3144"/>
      <c r="G8461" s="3169">
        <f t="shared" si="134"/>
        <v>0</v>
      </c>
      <c r="H8461" s="64"/>
    </row>
    <row r="8462" spans="1:8" ht="20.100000000000001" customHeight="1">
      <c r="A8462" s="3170">
        <v>150</v>
      </c>
      <c r="B8462" s="3049" t="s">
        <v>36502</v>
      </c>
      <c r="C8462" s="3140"/>
      <c r="D8462" s="3183">
        <v>3</v>
      </c>
      <c r="E8462" s="3179"/>
      <c r="F8462" s="3144"/>
      <c r="G8462" s="3169">
        <f t="shared" si="134"/>
        <v>0</v>
      </c>
      <c r="H8462" s="64"/>
    </row>
    <row r="8463" spans="1:8" ht="20.100000000000001" customHeight="1">
      <c r="A8463" s="3170">
        <v>150</v>
      </c>
      <c r="B8463" s="3049" t="s">
        <v>36503</v>
      </c>
      <c r="C8463" s="3140"/>
      <c r="D8463" s="3178">
        <v>1</v>
      </c>
      <c r="E8463" s="3179"/>
      <c r="F8463" s="3144"/>
      <c r="G8463" s="3169">
        <f t="shared" si="134"/>
        <v>0</v>
      </c>
      <c r="H8463" s="64"/>
    </row>
    <row r="8464" spans="1:8" ht="20.100000000000001" customHeight="1">
      <c r="A8464" s="3170">
        <v>300</v>
      </c>
      <c r="B8464" s="3049" t="s">
        <v>36504</v>
      </c>
      <c r="C8464" s="3140"/>
      <c r="D8464" s="3178">
        <v>1</v>
      </c>
      <c r="E8464" s="3179"/>
      <c r="F8464" s="3144"/>
      <c r="G8464" s="3169">
        <f t="shared" si="134"/>
        <v>0</v>
      </c>
      <c r="H8464" s="64"/>
    </row>
    <row r="8465" spans="1:8" ht="20.100000000000001" customHeight="1">
      <c r="A8465" s="3170">
        <v>400</v>
      </c>
      <c r="B8465" s="3266" t="s">
        <v>36505</v>
      </c>
      <c r="C8465" s="3186"/>
      <c r="D8465" s="3202">
        <v>1</v>
      </c>
      <c r="E8465" s="3179"/>
      <c r="F8465" s="3144"/>
      <c r="G8465" s="3169">
        <f t="shared" si="134"/>
        <v>0</v>
      </c>
      <c r="H8465" s="64"/>
    </row>
    <row r="8466" spans="1:8" ht="20.100000000000001" customHeight="1">
      <c r="A8466" s="3170">
        <v>150</v>
      </c>
      <c r="B8466" s="3049" t="s">
        <v>36506</v>
      </c>
      <c r="C8466" s="3140"/>
      <c r="D8466" s="3178">
        <v>2</v>
      </c>
      <c r="E8466" s="3179"/>
      <c r="F8466" s="3144"/>
      <c r="G8466" s="3169">
        <f t="shared" si="134"/>
        <v>0</v>
      </c>
      <c r="H8466" s="64"/>
    </row>
    <row r="8467" spans="1:8" ht="20.100000000000001" customHeight="1">
      <c r="A8467" s="3170">
        <v>100</v>
      </c>
      <c r="B8467" s="3266" t="s">
        <v>36507</v>
      </c>
      <c r="C8467" s="3186"/>
      <c r="D8467" s="3202">
        <v>1</v>
      </c>
      <c r="E8467" s="3179"/>
      <c r="F8467" s="3144"/>
      <c r="G8467" s="3169">
        <f t="shared" si="134"/>
        <v>0</v>
      </c>
      <c r="H8467" s="64"/>
    </row>
    <row r="8468" spans="1:8" ht="20.100000000000001" customHeight="1">
      <c r="A8468" s="3170">
        <v>150</v>
      </c>
      <c r="B8468" s="3049" t="s">
        <v>36508</v>
      </c>
      <c r="C8468" s="3140"/>
      <c r="D8468" s="3178">
        <v>1</v>
      </c>
      <c r="E8468" s="3179"/>
      <c r="F8468" s="3144"/>
      <c r="G8468" s="3169">
        <f t="shared" si="134"/>
        <v>0</v>
      </c>
      <c r="H8468" s="64"/>
    </row>
    <row r="8469" spans="1:8" ht="20.100000000000001" customHeight="1">
      <c r="A8469" s="3170">
        <v>500</v>
      </c>
      <c r="B8469" s="3049" t="s">
        <v>36509</v>
      </c>
      <c r="C8469" s="3140"/>
      <c r="D8469" s="3178">
        <v>1</v>
      </c>
      <c r="E8469" s="3179"/>
      <c r="F8469" s="3144"/>
      <c r="G8469" s="3169">
        <f t="shared" si="134"/>
        <v>0</v>
      </c>
      <c r="H8469" s="64"/>
    </row>
    <row r="8470" spans="1:8" ht="20.100000000000001" customHeight="1">
      <c r="A8470" s="3170">
        <v>250</v>
      </c>
      <c r="B8470" s="3049" t="s">
        <v>36510</v>
      </c>
      <c r="C8470" s="3140"/>
      <c r="D8470" s="3193">
        <v>5</v>
      </c>
      <c r="E8470" s="3179"/>
      <c r="F8470" s="3144"/>
      <c r="G8470" s="3169">
        <f t="shared" si="134"/>
        <v>0</v>
      </c>
      <c r="H8470" s="64"/>
    </row>
    <row r="8471" spans="1:8" ht="20.100000000000001" customHeight="1">
      <c r="A8471" s="3170">
        <v>200</v>
      </c>
      <c r="B8471" s="3049" t="s">
        <v>36511</v>
      </c>
      <c r="C8471" s="3140"/>
      <c r="D8471" s="3178">
        <v>1</v>
      </c>
      <c r="E8471" s="3179"/>
      <c r="F8471" s="3144"/>
      <c r="G8471" s="3169">
        <f t="shared" si="134"/>
        <v>0</v>
      </c>
      <c r="H8471" s="64"/>
    </row>
    <row r="8472" spans="1:8" ht="20.100000000000001" customHeight="1">
      <c r="A8472" s="3170">
        <v>150</v>
      </c>
      <c r="B8472" s="3049" t="s">
        <v>36512</v>
      </c>
      <c r="C8472" s="3140" t="s">
        <v>34487</v>
      </c>
      <c r="D8472" s="3178">
        <v>5</v>
      </c>
      <c r="E8472" s="3179"/>
      <c r="F8472" s="3144"/>
      <c r="G8472" s="3169">
        <f t="shared" si="134"/>
        <v>0</v>
      </c>
      <c r="H8472" s="64"/>
    </row>
    <row r="8473" spans="1:8" ht="20.100000000000001" customHeight="1">
      <c r="A8473" s="3170">
        <v>50</v>
      </c>
      <c r="B8473" s="3266" t="s">
        <v>36513</v>
      </c>
      <c r="C8473" s="3186"/>
      <c r="D8473" s="3202">
        <v>1</v>
      </c>
      <c r="E8473" s="3179"/>
      <c r="F8473" s="3144"/>
      <c r="G8473" s="3169">
        <f t="shared" si="134"/>
        <v>0</v>
      </c>
      <c r="H8473" s="64"/>
    </row>
    <row r="8474" spans="1:8" ht="20.100000000000001" customHeight="1">
      <c r="A8474" s="3170">
        <v>40</v>
      </c>
      <c r="B8474" s="3266" t="s">
        <v>36514</v>
      </c>
      <c r="C8474" s="3186"/>
      <c r="D8474" s="3202">
        <v>1</v>
      </c>
      <c r="E8474" s="3179"/>
      <c r="F8474" s="3144"/>
      <c r="G8474" s="3169">
        <f t="shared" si="134"/>
        <v>0</v>
      </c>
      <c r="H8474" s="64"/>
    </row>
    <row r="8475" spans="1:8" ht="20.100000000000001" customHeight="1">
      <c r="A8475" s="2484">
        <v>100</v>
      </c>
      <c r="B8475" s="3049" t="s">
        <v>36515</v>
      </c>
      <c r="C8475" s="3140"/>
      <c r="D8475" s="3178">
        <v>1</v>
      </c>
      <c r="E8475" s="3179"/>
      <c r="F8475" s="3144"/>
      <c r="G8475" s="3169">
        <f t="shared" si="134"/>
        <v>0</v>
      </c>
      <c r="H8475" s="64"/>
    </row>
    <row r="8476" spans="1:8" ht="20.100000000000001" customHeight="1">
      <c r="A8476" s="3170">
        <v>250</v>
      </c>
      <c r="B8476" s="3049" t="s">
        <v>36516</v>
      </c>
      <c r="C8476" s="3140"/>
      <c r="D8476" s="3178">
        <v>2</v>
      </c>
      <c r="E8476" s="3179"/>
      <c r="F8476" s="3144"/>
      <c r="G8476" s="3169">
        <f t="shared" si="134"/>
        <v>0</v>
      </c>
      <c r="H8476" s="64"/>
    </row>
    <row r="8477" spans="1:8" ht="20.100000000000001" customHeight="1">
      <c r="A8477" s="3170">
        <v>200</v>
      </c>
      <c r="B8477" s="3266" t="s">
        <v>36517</v>
      </c>
      <c r="C8477" s="3186"/>
      <c r="D8477" s="3202">
        <v>2</v>
      </c>
      <c r="E8477" s="3179"/>
      <c r="F8477" s="3144"/>
      <c r="G8477" s="3169">
        <f t="shared" si="134"/>
        <v>0</v>
      </c>
      <c r="H8477" s="64"/>
    </row>
    <row r="8478" spans="1:8" ht="20.100000000000001" customHeight="1">
      <c r="A8478" s="3170">
        <v>150</v>
      </c>
      <c r="B8478" s="3049" t="s">
        <v>36518</v>
      </c>
      <c r="C8478" s="3140"/>
      <c r="D8478" s="3178">
        <v>1</v>
      </c>
      <c r="E8478" s="3179"/>
      <c r="F8478" s="3144"/>
      <c r="G8478" s="3169">
        <f t="shared" si="134"/>
        <v>0</v>
      </c>
      <c r="H8478" s="64"/>
    </row>
    <row r="8479" spans="1:8" ht="20.100000000000001" customHeight="1">
      <c r="A8479" s="3170">
        <v>150</v>
      </c>
      <c r="B8479" s="3266" t="s">
        <v>36519</v>
      </c>
      <c r="C8479" s="3186"/>
      <c r="D8479" s="3202">
        <v>2</v>
      </c>
      <c r="E8479" s="3179"/>
      <c r="F8479" s="3144"/>
      <c r="G8479" s="3169">
        <f t="shared" si="134"/>
        <v>0</v>
      </c>
      <c r="H8479" s="64"/>
    </row>
    <row r="8480" spans="1:8" ht="20.100000000000001" customHeight="1">
      <c r="A8480" s="3170">
        <v>150</v>
      </c>
      <c r="B8480" s="3049" t="s">
        <v>36520</v>
      </c>
      <c r="C8480" s="3140"/>
      <c r="D8480" s="3183">
        <v>1</v>
      </c>
      <c r="E8480" s="3179"/>
      <c r="F8480" s="3144"/>
      <c r="G8480" s="3169">
        <f t="shared" si="134"/>
        <v>0</v>
      </c>
      <c r="H8480" s="64"/>
    </row>
    <row r="8481" spans="1:8" ht="20.100000000000001" customHeight="1">
      <c r="A8481" s="3170">
        <v>150</v>
      </c>
      <c r="B8481" s="3266" t="s">
        <v>36521</v>
      </c>
      <c r="C8481" s="3186"/>
      <c r="D8481" s="3202">
        <v>2</v>
      </c>
      <c r="E8481" s="3179"/>
      <c r="F8481" s="3144"/>
      <c r="G8481" s="3169">
        <f t="shared" si="134"/>
        <v>0</v>
      </c>
      <c r="H8481" s="64"/>
    </row>
    <row r="8482" spans="1:8" ht="20.100000000000001" customHeight="1">
      <c r="A8482" s="3170">
        <v>150</v>
      </c>
      <c r="B8482" s="3049" t="s">
        <v>36522</v>
      </c>
      <c r="C8482" s="3140"/>
      <c r="D8482" s="3178">
        <v>1</v>
      </c>
      <c r="E8482" s="3179"/>
      <c r="F8482" s="3144"/>
      <c r="G8482" s="3169">
        <f t="shared" si="134"/>
        <v>0</v>
      </c>
      <c r="H8482" s="64"/>
    </row>
    <row r="8483" spans="1:8" ht="20.100000000000001" customHeight="1">
      <c r="A8483" s="3170">
        <v>60</v>
      </c>
      <c r="B8483" s="3266" t="s">
        <v>36523</v>
      </c>
      <c r="C8483" s="3186"/>
      <c r="D8483" s="3202">
        <v>3</v>
      </c>
      <c r="E8483" s="3179"/>
      <c r="F8483" s="3144"/>
      <c r="G8483" s="3169">
        <f t="shared" si="134"/>
        <v>0</v>
      </c>
      <c r="H8483" s="64"/>
    </row>
    <row r="8484" spans="1:8" ht="20.100000000000001" customHeight="1">
      <c r="A8484" s="3170">
        <v>150</v>
      </c>
      <c r="B8484" s="3049" t="s">
        <v>36524</v>
      </c>
      <c r="C8484" s="3140"/>
      <c r="D8484" s="3178">
        <v>1</v>
      </c>
      <c r="E8484" s="3179"/>
      <c r="F8484" s="3144"/>
      <c r="G8484" s="3169">
        <f t="shared" si="134"/>
        <v>0</v>
      </c>
      <c r="H8484" s="64"/>
    </row>
    <row r="8485" spans="1:8" ht="20.100000000000001" customHeight="1">
      <c r="A8485" s="3170">
        <v>200</v>
      </c>
      <c r="B8485" s="3266" t="s">
        <v>36525</v>
      </c>
      <c r="C8485" s="3186"/>
      <c r="D8485" s="3202">
        <v>1</v>
      </c>
      <c r="E8485" s="3179"/>
      <c r="F8485" s="3144"/>
      <c r="G8485" s="3169">
        <f t="shared" si="134"/>
        <v>0</v>
      </c>
      <c r="H8485" s="64"/>
    </row>
    <row r="8486" spans="1:8" ht="20.100000000000001" customHeight="1">
      <c r="A8486" s="3170">
        <v>200</v>
      </c>
      <c r="B8486" s="3266" t="s">
        <v>36526</v>
      </c>
      <c r="C8486" s="3186"/>
      <c r="D8486" s="3202">
        <v>1</v>
      </c>
      <c r="E8486" s="3179"/>
      <c r="F8486" s="3144"/>
      <c r="G8486" s="3169">
        <f t="shared" si="134"/>
        <v>0</v>
      </c>
      <c r="H8486" s="64"/>
    </row>
    <row r="8487" spans="1:8" ht="20.100000000000001" customHeight="1">
      <c r="A8487" s="3170">
        <v>100</v>
      </c>
      <c r="B8487" s="3266" t="s">
        <v>36527</v>
      </c>
      <c r="C8487" s="3186"/>
      <c r="D8487" s="3202">
        <v>2</v>
      </c>
      <c r="E8487" s="3179"/>
      <c r="F8487" s="3144"/>
      <c r="G8487" s="3169">
        <f t="shared" ref="G8487:G8550" si="135">F8487*A8487</f>
        <v>0</v>
      </c>
      <c r="H8487" s="64"/>
    </row>
    <row r="8488" spans="1:8" ht="20.100000000000001" customHeight="1">
      <c r="A8488" s="3170">
        <v>150</v>
      </c>
      <c r="B8488" s="3266" t="s">
        <v>36528</v>
      </c>
      <c r="C8488" s="3186"/>
      <c r="D8488" s="3202">
        <v>2</v>
      </c>
      <c r="E8488" s="3179"/>
      <c r="F8488" s="3144"/>
      <c r="G8488" s="3169">
        <f t="shared" si="135"/>
        <v>0</v>
      </c>
      <c r="H8488" s="64"/>
    </row>
    <row r="8489" spans="1:8" ht="20.100000000000001" customHeight="1">
      <c r="A8489" s="3170">
        <v>200</v>
      </c>
      <c r="B8489" s="3266" t="s">
        <v>36529</v>
      </c>
      <c r="C8489" s="3186"/>
      <c r="D8489" s="3202">
        <v>1</v>
      </c>
      <c r="E8489" s="3179"/>
      <c r="F8489" s="3144"/>
      <c r="G8489" s="3169">
        <f t="shared" si="135"/>
        <v>0</v>
      </c>
      <c r="H8489" s="64"/>
    </row>
    <row r="8490" spans="1:8" ht="20.100000000000001" customHeight="1">
      <c r="A8490" s="3170">
        <v>200</v>
      </c>
      <c r="B8490" s="3266" t="s">
        <v>36530</v>
      </c>
      <c r="C8490" s="3186"/>
      <c r="D8490" s="3202">
        <v>1</v>
      </c>
      <c r="E8490" s="3179"/>
      <c r="F8490" s="3144"/>
      <c r="G8490" s="3169">
        <f t="shared" si="135"/>
        <v>0</v>
      </c>
      <c r="H8490" s="64"/>
    </row>
    <row r="8491" spans="1:8" ht="20.100000000000001" customHeight="1">
      <c r="A8491" s="3170">
        <v>200</v>
      </c>
      <c r="B8491" s="3266" t="s">
        <v>36531</v>
      </c>
      <c r="C8491" s="3186"/>
      <c r="D8491" s="3202">
        <v>1</v>
      </c>
      <c r="E8491" s="3179"/>
      <c r="F8491" s="3144"/>
      <c r="G8491" s="3169">
        <f t="shared" si="135"/>
        <v>0</v>
      </c>
      <c r="H8491" s="64"/>
    </row>
    <row r="8492" spans="1:8" ht="20.100000000000001" customHeight="1">
      <c r="A8492" s="3170">
        <v>200</v>
      </c>
      <c r="B8492" s="3266" t="s">
        <v>36532</v>
      </c>
      <c r="C8492" s="3186"/>
      <c r="D8492" s="3202">
        <v>1</v>
      </c>
      <c r="E8492" s="3179"/>
      <c r="F8492" s="3144"/>
      <c r="G8492" s="3169">
        <f t="shared" si="135"/>
        <v>0</v>
      </c>
      <c r="H8492" s="64"/>
    </row>
    <row r="8493" spans="1:8" ht="20.100000000000001" customHeight="1">
      <c r="A8493" s="3170">
        <v>200</v>
      </c>
      <c r="B8493" s="3049" t="s">
        <v>36533</v>
      </c>
      <c r="C8493" s="3140" t="s">
        <v>36534</v>
      </c>
      <c r="D8493" s="3178">
        <v>1</v>
      </c>
      <c r="E8493" s="3179"/>
      <c r="F8493" s="3144"/>
      <c r="G8493" s="3169">
        <f t="shared" si="135"/>
        <v>0</v>
      </c>
      <c r="H8493" s="64"/>
    </row>
    <row r="8494" spans="1:8" ht="20.100000000000001" customHeight="1">
      <c r="A8494" s="2484">
        <v>40</v>
      </c>
      <c r="B8494" s="3049" t="s">
        <v>36535</v>
      </c>
      <c r="C8494" s="3140"/>
      <c r="D8494" s="3178">
        <v>1</v>
      </c>
      <c r="E8494" s="3179"/>
      <c r="F8494" s="3144"/>
      <c r="G8494" s="3169">
        <f t="shared" si="135"/>
        <v>0</v>
      </c>
      <c r="H8494" s="64"/>
    </row>
    <row r="8495" spans="1:8" ht="20.100000000000001" customHeight="1">
      <c r="A8495" s="3170">
        <v>40</v>
      </c>
      <c r="B8495" s="3266" t="s">
        <v>36536</v>
      </c>
      <c r="C8495" s="3186"/>
      <c r="D8495" s="3202">
        <v>2</v>
      </c>
      <c r="E8495" s="3179"/>
      <c r="F8495" s="3144"/>
      <c r="G8495" s="3169">
        <f t="shared" si="135"/>
        <v>0</v>
      </c>
      <c r="H8495" s="64"/>
    </row>
    <row r="8496" spans="1:8" ht="20.100000000000001" customHeight="1">
      <c r="A8496" s="3170">
        <v>50</v>
      </c>
      <c r="B8496" s="3266" t="s">
        <v>36537</v>
      </c>
      <c r="C8496" s="3186"/>
      <c r="D8496" s="3202">
        <v>1</v>
      </c>
      <c r="E8496" s="3179"/>
      <c r="F8496" s="3144"/>
      <c r="G8496" s="3169">
        <f t="shared" si="135"/>
        <v>0</v>
      </c>
      <c r="H8496" s="64"/>
    </row>
    <row r="8497" spans="1:8" ht="20.100000000000001" customHeight="1">
      <c r="A8497" s="3170">
        <v>40</v>
      </c>
      <c r="B8497" s="3266" t="s">
        <v>36538</v>
      </c>
      <c r="C8497" s="3186"/>
      <c r="D8497" s="3202">
        <v>2</v>
      </c>
      <c r="E8497" s="3179"/>
      <c r="F8497" s="3144"/>
      <c r="G8497" s="3169">
        <f t="shared" si="135"/>
        <v>0</v>
      </c>
      <c r="H8497" s="64"/>
    </row>
    <row r="8498" spans="1:8" ht="20.100000000000001" customHeight="1">
      <c r="A8498" s="3170">
        <v>40</v>
      </c>
      <c r="B8498" s="3266" t="s">
        <v>36539</v>
      </c>
      <c r="C8498" s="3186"/>
      <c r="D8498" s="3202">
        <v>2</v>
      </c>
      <c r="E8498" s="3179"/>
      <c r="F8498" s="3144"/>
      <c r="G8498" s="3169">
        <f t="shared" si="135"/>
        <v>0</v>
      </c>
      <c r="H8498" s="64"/>
    </row>
    <row r="8499" spans="1:8" ht="20.100000000000001" customHeight="1">
      <c r="A8499" s="3170">
        <v>150</v>
      </c>
      <c r="B8499" s="3049" t="s">
        <v>36540</v>
      </c>
      <c r="C8499" s="3140"/>
      <c r="D8499" s="3183">
        <v>2</v>
      </c>
      <c r="E8499" s="3179"/>
      <c r="F8499" s="3144"/>
      <c r="G8499" s="3169">
        <f t="shared" si="135"/>
        <v>0</v>
      </c>
      <c r="H8499" s="64"/>
    </row>
    <row r="8500" spans="1:8" ht="20.100000000000001" customHeight="1">
      <c r="A8500" s="2484">
        <v>60</v>
      </c>
      <c r="B8500" s="3049" t="s">
        <v>36541</v>
      </c>
      <c r="C8500" s="3140"/>
      <c r="D8500" s="3183">
        <v>3</v>
      </c>
      <c r="E8500" s="3179"/>
      <c r="F8500" s="3144"/>
      <c r="G8500" s="3169">
        <f t="shared" si="135"/>
        <v>0</v>
      </c>
      <c r="H8500" s="64"/>
    </row>
    <row r="8501" spans="1:8" ht="20.100000000000001" customHeight="1">
      <c r="A8501" s="3170">
        <v>60</v>
      </c>
      <c r="B8501" s="3049" t="s">
        <v>36542</v>
      </c>
      <c r="C8501" s="3140"/>
      <c r="D8501" s="3183">
        <v>1</v>
      </c>
      <c r="E8501" s="3179"/>
      <c r="F8501" s="3144"/>
      <c r="G8501" s="3169">
        <f t="shared" si="135"/>
        <v>0</v>
      </c>
      <c r="H8501" s="64"/>
    </row>
    <row r="8502" spans="1:8" ht="20.100000000000001" customHeight="1">
      <c r="A8502" s="3170">
        <v>100</v>
      </c>
      <c r="B8502" s="3266" t="s">
        <v>36543</v>
      </c>
      <c r="C8502" s="3186"/>
      <c r="D8502" s="3202">
        <v>3</v>
      </c>
      <c r="E8502" s="3179"/>
      <c r="F8502" s="3144"/>
      <c r="G8502" s="3169">
        <f t="shared" si="135"/>
        <v>0</v>
      </c>
      <c r="H8502" s="64"/>
    </row>
    <row r="8503" spans="1:8" ht="20.100000000000001" customHeight="1">
      <c r="A8503" s="3170">
        <v>100</v>
      </c>
      <c r="B8503" s="3266" t="s">
        <v>36544</v>
      </c>
      <c r="C8503" s="3186"/>
      <c r="D8503" s="3202">
        <v>3</v>
      </c>
      <c r="E8503" s="3179"/>
      <c r="F8503" s="3144"/>
      <c r="G8503" s="3169">
        <f t="shared" si="135"/>
        <v>0</v>
      </c>
      <c r="H8503" s="64"/>
    </row>
    <row r="8504" spans="1:8" ht="20.100000000000001" customHeight="1">
      <c r="A8504" s="3170">
        <v>150</v>
      </c>
      <c r="B8504" s="3049" t="s">
        <v>36545</v>
      </c>
      <c r="C8504" s="3140"/>
      <c r="D8504" s="3142">
        <v>1</v>
      </c>
      <c r="E8504" s="3179"/>
      <c r="F8504" s="3144"/>
      <c r="G8504" s="3169">
        <f t="shared" si="135"/>
        <v>0</v>
      </c>
      <c r="H8504" s="64"/>
    </row>
    <row r="8505" spans="1:8" ht="20.100000000000001" customHeight="1">
      <c r="A8505" s="3170">
        <v>60</v>
      </c>
      <c r="B8505" s="3049" t="s">
        <v>36546</v>
      </c>
      <c r="C8505" s="3140"/>
      <c r="D8505" s="3178">
        <v>1</v>
      </c>
      <c r="E8505" s="3179"/>
      <c r="F8505" s="3144"/>
      <c r="G8505" s="3169">
        <f t="shared" si="135"/>
        <v>0</v>
      </c>
      <c r="H8505" s="64"/>
    </row>
    <row r="8506" spans="1:8" ht="20.100000000000001" customHeight="1">
      <c r="A8506" s="3170">
        <v>40</v>
      </c>
      <c r="B8506" s="3266" t="s">
        <v>36547</v>
      </c>
      <c r="C8506" s="3186"/>
      <c r="D8506" s="3202">
        <v>1</v>
      </c>
      <c r="E8506" s="3179"/>
      <c r="F8506" s="3144"/>
      <c r="G8506" s="3169">
        <f t="shared" si="135"/>
        <v>0</v>
      </c>
      <c r="H8506" s="64"/>
    </row>
    <row r="8507" spans="1:8" ht="20.100000000000001" customHeight="1">
      <c r="A8507" s="3170">
        <v>100</v>
      </c>
      <c r="B8507" s="3266" t="s">
        <v>36548</v>
      </c>
      <c r="C8507" s="3186"/>
      <c r="D8507" s="3202">
        <v>2</v>
      </c>
      <c r="E8507" s="3179"/>
      <c r="F8507" s="3144"/>
      <c r="G8507" s="3169">
        <f t="shared" si="135"/>
        <v>0</v>
      </c>
      <c r="H8507" s="64"/>
    </row>
    <row r="8508" spans="1:8" ht="20.100000000000001" customHeight="1">
      <c r="A8508" s="3170">
        <v>100</v>
      </c>
      <c r="B8508" s="3266" t="s">
        <v>36549</v>
      </c>
      <c r="C8508" s="3186"/>
      <c r="D8508" s="3202">
        <v>2</v>
      </c>
      <c r="E8508" s="3179"/>
      <c r="F8508" s="3144"/>
      <c r="G8508" s="3169">
        <f t="shared" si="135"/>
        <v>0</v>
      </c>
      <c r="H8508" s="64"/>
    </row>
    <row r="8509" spans="1:8" ht="20.100000000000001" customHeight="1">
      <c r="A8509" s="3170">
        <v>60</v>
      </c>
      <c r="B8509" s="3049" t="s">
        <v>36550</v>
      </c>
      <c r="C8509" s="3140"/>
      <c r="D8509" s="3178">
        <v>13</v>
      </c>
      <c r="E8509" s="3179"/>
      <c r="F8509" s="3144"/>
      <c r="G8509" s="3169">
        <f t="shared" si="135"/>
        <v>0</v>
      </c>
      <c r="H8509" s="64"/>
    </row>
    <row r="8510" spans="1:8" ht="20.100000000000001" customHeight="1">
      <c r="A8510" s="3170">
        <v>150</v>
      </c>
      <c r="B8510" s="3049" t="s">
        <v>36551</v>
      </c>
      <c r="C8510" s="3140"/>
      <c r="D8510" s="3178">
        <v>1</v>
      </c>
      <c r="E8510" s="3179"/>
      <c r="F8510" s="3144"/>
      <c r="G8510" s="3169">
        <f t="shared" si="135"/>
        <v>0</v>
      </c>
      <c r="H8510" s="64"/>
    </row>
    <row r="8511" spans="1:8" ht="20.100000000000001" customHeight="1">
      <c r="A8511" s="2484">
        <v>100</v>
      </c>
      <c r="B8511" s="3049" t="s">
        <v>36552</v>
      </c>
      <c r="C8511" s="3140"/>
      <c r="D8511" s="3183">
        <v>1</v>
      </c>
      <c r="E8511" s="3179"/>
      <c r="F8511" s="3144"/>
      <c r="G8511" s="3169">
        <f t="shared" si="135"/>
        <v>0</v>
      </c>
      <c r="H8511" s="64"/>
    </row>
    <row r="8512" spans="1:8" ht="20.100000000000001" customHeight="1">
      <c r="A8512" s="3170">
        <v>100</v>
      </c>
      <c r="B8512" s="3266" t="s">
        <v>36553</v>
      </c>
      <c r="C8512" s="3186"/>
      <c r="D8512" s="3202">
        <v>1</v>
      </c>
      <c r="E8512" s="3179"/>
      <c r="F8512" s="3144"/>
      <c r="G8512" s="3169">
        <f t="shared" si="135"/>
        <v>0</v>
      </c>
      <c r="H8512" s="64"/>
    </row>
    <row r="8513" spans="1:8" ht="20.100000000000001" customHeight="1">
      <c r="A8513" s="2484">
        <v>100</v>
      </c>
      <c r="B8513" s="3049" t="s">
        <v>36554</v>
      </c>
      <c r="C8513" s="3140"/>
      <c r="D8513" s="3183">
        <v>2</v>
      </c>
      <c r="E8513" s="3179"/>
      <c r="F8513" s="3144"/>
      <c r="G8513" s="3169">
        <f t="shared" si="135"/>
        <v>0</v>
      </c>
      <c r="H8513" s="64"/>
    </row>
    <row r="8514" spans="1:8" ht="20.100000000000001" customHeight="1">
      <c r="A8514" s="3170">
        <v>40</v>
      </c>
      <c r="B8514" s="3266" t="s">
        <v>36555</v>
      </c>
      <c r="C8514" s="3186"/>
      <c r="D8514" s="3202">
        <v>1</v>
      </c>
      <c r="E8514" s="3179"/>
      <c r="F8514" s="3144"/>
      <c r="G8514" s="3169">
        <f t="shared" si="135"/>
        <v>0</v>
      </c>
      <c r="H8514" s="64"/>
    </row>
    <row r="8515" spans="1:8" ht="20.100000000000001" customHeight="1">
      <c r="A8515" s="3170">
        <v>50</v>
      </c>
      <c r="B8515" s="3049" t="s">
        <v>36556</v>
      </c>
      <c r="C8515" s="3140"/>
      <c r="D8515" s="3183">
        <v>1</v>
      </c>
      <c r="E8515" s="3179"/>
      <c r="F8515" s="3144"/>
      <c r="G8515" s="3169">
        <f t="shared" si="135"/>
        <v>0</v>
      </c>
      <c r="H8515" s="64"/>
    </row>
    <row r="8516" spans="1:8" ht="20.100000000000001" customHeight="1">
      <c r="A8516" s="3170">
        <v>150</v>
      </c>
      <c r="B8516" s="3049" t="s">
        <v>36557</v>
      </c>
      <c r="C8516" s="3140"/>
      <c r="D8516" s="3183">
        <v>1</v>
      </c>
      <c r="E8516" s="3179"/>
      <c r="F8516" s="3144"/>
      <c r="G8516" s="3169">
        <f t="shared" si="135"/>
        <v>0</v>
      </c>
      <c r="H8516" s="64"/>
    </row>
    <row r="8517" spans="1:8" ht="20.100000000000001" customHeight="1">
      <c r="A8517" s="3170">
        <v>60</v>
      </c>
      <c r="B8517" s="3049" t="s">
        <v>36558</v>
      </c>
      <c r="C8517" s="3140"/>
      <c r="D8517" s="3178">
        <v>2</v>
      </c>
      <c r="E8517" s="3179"/>
      <c r="F8517" s="3144"/>
      <c r="G8517" s="3169">
        <f t="shared" si="135"/>
        <v>0</v>
      </c>
      <c r="H8517" s="64"/>
    </row>
    <row r="8518" spans="1:8" ht="20.100000000000001" customHeight="1">
      <c r="A8518" s="2484">
        <v>40</v>
      </c>
      <c r="B8518" s="3049" t="s">
        <v>36559</v>
      </c>
      <c r="C8518" s="3140"/>
      <c r="D8518" s="3178">
        <v>1</v>
      </c>
      <c r="E8518" s="3179"/>
      <c r="F8518" s="3144"/>
      <c r="G8518" s="3169">
        <f t="shared" si="135"/>
        <v>0</v>
      </c>
      <c r="H8518" s="64"/>
    </row>
    <row r="8519" spans="1:8" ht="20.100000000000001" customHeight="1">
      <c r="A8519" s="3170">
        <v>100</v>
      </c>
      <c r="B8519" s="3266" t="s">
        <v>36560</v>
      </c>
      <c r="C8519" s="3186"/>
      <c r="D8519" s="3202">
        <v>2</v>
      </c>
      <c r="E8519" s="3179"/>
      <c r="F8519" s="3144"/>
      <c r="G8519" s="3169">
        <f t="shared" si="135"/>
        <v>0</v>
      </c>
      <c r="H8519" s="64"/>
    </row>
    <row r="8520" spans="1:8" ht="20.100000000000001" customHeight="1">
      <c r="A8520" s="3170">
        <v>60</v>
      </c>
      <c r="B8520" s="3266" t="s">
        <v>36561</v>
      </c>
      <c r="C8520" s="3186"/>
      <c r="D8520" s="3202">
        <v>1</v>
      </c>
      <c r="E8520" s="3179"/>
      <c r="F8520" s="3144"/>
      <c r="G8520" s="3169">
        <f t="shared" si="135"/>
        <v>0</v>
      </c>
      <c r="H8520" s="64"/>
    </row>
    <row r="8521" spans="1:8" ht="20.100000000000001" customHeight="1">
      <c r="A8521" s="3170">
        <v>60</v>
      </c>
      <c r="B8521" s="3049" t="s">
        <v>36562</v>
      </c>
      <c r="C8521" s="3140"/>
      <c r="D8521" s="3178">
        <v>2</v>
      </c>
      <c r="E8521" s="3179"/>
      <c r="F8521" s="3144"/>
      <c r="G8521" s="3169">
        <f t="shared" si="135"/>
        <v>0</v>
      </c>
      <c r="H8521" s="64"/>
    </row>
    <row r="8522" spans="1:8" ht="20.100000000000001" customHeight="1">
      <c r="A8522" s="3170">
        <v>40</v>
      </c>
      <c r="B8522" s="3266" t="s">
        <v>36563</v>
      </c>
      <c r="C8522" s="3186"/>
      <c r="D8522" s="3202">
        <v>1</v>
      </c>
      <c r="E8522" s="3179"/>
      <c r="F8522" s="3144"/>
      <c r="G8522" s="3169">
        <f t="shared" si="135"/>
        <v>0</v>
      </c>
      <c r="H8522" s="64"/>
    </row>
    <row r="8523" spans="1:8" ht="20.100000000000001" customHeight="1">
      <c r="A8523" s="3170">
        <v>150</v>
      </c>
      <c r="B8523" s="3049" t="s">
        <v>36564</v>
      </c>
      <c r="C8523" s="3140"/>
      <c r="D8523" s="3183">
        <v>4</v>
      </c>
      <c r="E8523" s="3179"/>
      <c r="F8523" s="3144"/>
      <c r="G8523" s="3169">
        <f t="shared" si="135"/>
        <v>0</v>
      </c>
      <c r="H8523" s="64"/>
    </row>
    <row r="8524" spans="1:8" ht="20.100000000000001" customHeight="1">
      <c r="A8524" s="3170">
        <v>150</v>
      </c>
      <c r="B8524" s="3049" t="s">
        <v>36565</v>
      </c>
      <c r="C8524" s="3140"/>
      <c r="D8524" s="3183">
        <v>1</v>
      </c>
      <c r="E8524" s="3179"/>
      <c r="F8524" s="3144"/>
      <c r="G8524" s="3169">
        <f t="shared" si="135"/>
        <v>0</v>
      </c>
      <c r="H8524" s="64"/>
    </row>
    <row r="8525" spans="1:8" ht="20.100000000000001" customHeight="1">
      <c r="A8525" s="3170">
        <v>150</v>
      </c>
      <c r="B8525" s="3266" t="s">
        <v>36566</v>
      </c>
      <c r="C8525" s="3186"/>
      <c r="D8525" s="3202">
        <v>3</v>
      </c>
      <c r="E8525" s="3179"/>
      <c r="F8525" s="3144"/>
      <c r="G8525" s="3169">
        <f t="shared" si="135"/>
        <v>0</v>
      </c>
      <c r="H8525" s="64"/>
    </row>
    <row r="8526" spans="1:8" ht="20.100000000000001" customHeight="1">
      <c r="A8526" s="3170">
        <v>150</v>
      </c>
      <c r="B8526" s="3049" t="s">
        <v>36567</v>
      </c>
      <c r="C8526" s="3140"/>
      <c r="D8526" s="3178">
        <v>1</v>
      </c>
      <c r="E8526" s="3179"/>
      <c r="F8526" s="3144"/>
      <c r="G8526" s="3169">
        <f t="shared" si="135"/>
        <v>0</v>
      </c>
      <c r="H8526" s="64"/>
    </row>
    <row r="8527" spans="1:8" ht="20.100000000000001" customHeight="1">
      <c r="A8527" s="3170">
        <v>100</v>
      </c>
      <c r="B8527" s="3266" t="s">
        <v>36568</v>
      </c>
      <c r="C8527" s="3186"/>
      <c r="D8527" s="3202">
        <v>3</v>
      </c>
      <c r="E8527" s="3179"/>
      <c r="F8527" s="3144"/>
      <c r="G8527" s="3169">
        <f t="shared" si="135"/>
        <v>0</v>
      </c>
      <c r="H8527" s="64"/>
    </row>
    <row r="8528" spans="1:8" ht="20.100000000000001" customHeight="1">
      <c r="A8528" s="3170">
        <v>250</v>
      </c>
      <c r="B8528" s="3266" t="s">
        <v>36569</v>
      </c>
      <c r="C8528" s="3186"/>
      <c r="D8528" s="3202">
        <v>1</v>
      </c>
      <c r="E8528" s="3179"/>
      <c r="F8528" s="3144"/>
      <c r="G8528" s="3169">
        <f t="shared" si="135"/>
        <v>0</v>
      </c>
      <c r="H8528" s="64"/>
    </row>
    <row r="8529" spans="1:8" ht="20.100000000000001" customHeight="1">
      <c r="A8529" s="3170">
        <v>100</v>
      </c>
      <c r="B8529" s="3266" t="s">
        <v>36570</v>
      </c>
      <c r="C8529" s="3186"/>
      <c r="D8529" s="3202">
        <v>2</v>
      </c>
      <c r="E8529" s="3179"/>
      <c r="F8529" s="3144"/>
      <c r="G8529" s="3169">
        <f t="shared" si="135"/>
        <v>0</v>
      </c>
      <c r="H8529" s="64"/>
    </row>
    <row r="8530" spans="1:8" ht="20.100000000000001" customHeight="1">
      <c r="A8530" s="3170">
        <v>60</v>
      </c>
      <c r="B8530" s="3049" t="s">
        <v>36571</v>
      </c>
      <c r="C8530" s="3140"/>
      <c r="D8530" s="3178">
        <v>1</v>
      </c>
      <c r="E8530" s="3179"/>
      <c r="F8530" s="3144"/>
      <c r="G8530" s="3169">
        <f t="shared" si="135"/>
        <v>0</v>
      </c>
      <c r="H8530" s="64"/>
    </row>
    <row r="8531" spans="1:8" ht="20.100000000000001" customHeight="1">
      <c r="A8531" s="3170">
        <v>100</v>
      </c>
      <c r="B8531" s="3266" t="s">
        <v>36572</v>
      </c>
      <c r="C8531" s="3186"/>
      <c r="D8531" s="3202">
        <v>1</v>
      </c>
      <c r="E8531" s="3179"/>
      <c r="F8531" s="3144"/>
      <c r="G8531" s="3169">
        <f t="shared" si="135"/>
        <v>0</v>
      </c>
      <c r="H8531" s="64"/>
    </row>
    <row r="8532" spans="1:8" ht="20.100000000000001" customHeight="1">
      <c r="A8532" s="3170">
        <v>60</v>
      </c>
      <c r="B8532" s="3049" t="s">
        <v>36573</v>
      </c>
      <c r="C8532" s="3140"/>
      <c r="D8532" s="3183">
        <v>1</v>
      </c>
      <c r="E8532" s="3179"/>
      <c r="F8532" s="3144"/>
      <c r="G8532" s="3169">
        <f t="shared" si="135"/>
        <v>0</v>
      </c>
      <c r="H8532" s="64"/>
    </row>
    <row r="8533" spans="1:8" ht="20.100000000000001" customHeight="1">
      <c r="A8533" s="3170">
        <v>50</v>
      </c>
      <c r="B8533" s="3049" t="s">
        <v>36574</v>
      </c>
      <c r="C8533" s="3140"/>
      <c r="D8533" s="3183">
        <v>7</v>
      </c>
      <c r="E8533" s="3179"/>
      <c r="F8533" s="3144"/>
      <c r="G8533" s="3169">
        <f t="shared" si="135"/>
        <v>0</v>
      </c>
      <c r="H8533" s="64"/>
    </row>
    <row r="8534" spans="1:8" ht="20.100000000000001" customHeight="1">
      <c r="A8534" s="3170">
        <v>60</v>
      </c>
      <c r="B8534" s="3049" t="s">
        <v>36575</v>
      </c>
      <c r="C8534" s="3140"/>
      <c r="D8534" s="3178">
        <v>8</v>
      </c>
      <c r="E8534" s="3179"/>
      <c r="F8534" s="3144"/>
      <c r="G8534" s="3169">
        <f t="shared" si="135"/>
        <v>0</v>
      </c>
      <c r="H8534" s="64"/>
    </row>
    <row r="8535" spans="1:8" ht="20.100000000000001" customHeight="1">
      <c r="A8535" s="3170">
        <v>50</v>
      </c>
      <c r="B8535" s="3266" t="s">
        <v>36576</v>
      </c>
      <c r="C8535" s="3186"/>
      <c r="D8535" s="3202">
        <v>2</v>
      </c>
      <c r="E8535" s="3179"/>
      <c r="F8535" s="3144"/>
      <c r="G8535" s="3169">
        <f t="shared" si="135"/>
        <v>0</v>
      </c>
      <c r="H8535" s="64"/>
    </row>
    <row r="8536" spans="1:8" ht="20.100000000000001" customHeight="1">
      <c r="A8536" s="3170">
        <v>150</v>
      </c>
      <c r="B8536" s="3049" t="s">
        <v>36577</v>
      </c>
      <c r="C8536" s="3140"/>
      <c r="D8536" s="3178">
        <v>1</v>
      </c>
      <c r="E8536" s="3179"/>
      <c r="F8536" s="3144"/>
      <c r="G8536" s="3169">
        <f t="shared" si="135"/>
        <v>0</v>
      </c>
      <c r="H8536" s="64"/>
    </row>
    <row r="8537" spans="1:8" ht="20.100000000000001" customHeight="1">
      <c r="A8537" s="3170">
        <v>150</v>
      </c>
      <c r="B8537" s="3049" t="s">
        <v>36578</v>
      </c>
      <c r="C8537" s="3140"/>
      <c r="D8537" s="3183">
        <v>1</v>
      </c>
      <c r="E8537" s="3179"/>
      <c r="F8537" s="3144"/>
      <c r="G8537" s="3169">
        <f t="shared" si="135"/>
        <v>0</v>
      </c>
      <c r="H8537" s="64"/>
    </row>
    <row r="8538" spans="1:8" ht="20.100000000000001" customHeight="1">
      <c r="A8538" s="2484">
        <v>100</v>
      </c>
      <c r="B8538" s="3049" t="s">
        <v>36579</v>
      </c>
      <c r="C8538" s="3140"/>
      <c r="D8538" s="3183">
        <v>2</v>
      </c>
      <c r="E8538" s="3179"/>
      <c r="F8538" s="3144"/>
      <c r="G8538" s="3169">
        <f t="shared" si="135"/>
        <v>0</v>
      </c>
      <c r="H8538" s="64"/>
    </row>
    <row r="8539" spans="1:8" ht="20.100000000000001" customHeight="1">
      <c r="A8539" s="3170">
        <v>150</v>
      </c>
      <c r="B8539" s="3049" t="s">
        <v>36580</v>
      </c>
      <c r="C8539" s="3140"/>
      <c r="D8539" s="3178">
        <v>1</v>
      </c>
      <c r="E8539" s="3179"/>
      <c r="F8539" s="3144"/>
      <c r="G8539" s="3169">
        <f t="shared" si="135"/>
        <v>0</v>
      </c>
      <c r="H8539" s="64"/>
    </row>
    <row r="8540" spans="1:8" ht="20.100000000000001" customHeight="1">
      <c r="A8540" s="3170">
        <v>150</v>
      </c>
      <c r="B8540" s="3049" t="s">
        <v>36581</v>
      </c>
      <c r="C8540" s="3140"/>
      <c r="D8540" s="3178">
        <v>1</v>
      </c>
      <c r="E8540" s="3179"/>
      <c r="F8540" s="3144"/>
      <c r="G8540" s="3169">
        <f t="shared" si="135"/>
        <v>0</v>
      </c>
      <c r="H8540" s="64"/>
    </row>
    <row r="8541" spans="1:8" ht="20.100000000000001" customHeight="1">
      <c r="A8541" s="2484">
        <v>200</v>
      </c>
      <c r="B8541" s="3049" t="s">
        <v>36582</v>
      </c>
      <c r="C8541" s="3140"/>
      <c r="D8541" s="3178">
        <v>1</v>
      </c>
      <c r="E8541" s="3179"/>
      <c r="F8541" s="3144"/>
      <c r="G8541" s="3169">
        <f t="shared" si="135"/>
        <v>0</v>
      </c>
      <c r="H8541" s="64"/>
    </row>
    <row r="8542" spans="1:8" ht="20.100000000000001" customHeight="1">
      <c r="A8542" s="3170">
        <v>200</v>
      </c>
      <c r="B8542" s="3266" t="s">
        <v>36583</v>
      </c>
      <c r="C8542" s="3186"/>
      <c r="D8542" s="3202">
        <v>2</v>
      </c>
      <c r="E8542" s="3179"/>
      <c r="F8542" s="3144"/>
      <c r="G8542" s="3169">
        <f t="shared" si="135"/>
        <v>0</v>
      </c>
      <c r="H8542" s="64"/>
    </row>
    <row r="8543" spans="1:8" ht="20.100000000000001" customHeight="1">
      <c r="A8543" s="3170">
        <v>150</v>
      </c>
      <c r="B8543" s="3049" t="s">
        <v>36584</v>
      </c>
      <c r="C8543" s="3140"/>
      <c r="D8543" s="3183">
        <v>1</v>
      </c>
      <c r="E8543" s="3179"/>
      <c r="F8543" s="3144"/>
      <c r="G8543" s="3169">
        <f t="shared" si="135"/>
        <v>0</v>
      </c>
      <c r="H8543" s="64"/>
    </row>
    <row r="8544" spans="1:8" ht="20.100000000000001" customHeight="1">
      <c r="A8544" s="3170">
        <v>150</v>
      </c>
      <c r="B8544" s="3049" t="s">
        <v>36585</v>
      </c>
      <c r="C8544" s="3140"/>
      <c r="D8544" s="3178">
        <v>1</v>
      </c>
      <c r="E8544" s="3179"/>
      <c r="F8544" s="3144"/>
      <c r="G8544" s="3169">
        <f t="shared" si="135"/>
        <v>0</v>
      </c>
      <c r="H8544" s="64"/>
    </row>
    <row r="8545" spans="1:8" ht="20.100000000000001" customHeight="1">
      <c r="A8545" s="3170">
        <v>150</v>
      </c>
      <c r="B8545" s="3049" t="s">
        <v>36586</v>
      </c>
      <c r="C8545" s="3140"/>
      <c r="D8545" s="3183">
        <v>1</v>
      </c>
      <c r="E8545" s="3179"/>
      <c r="F8545" s="3144"/>
      <c r="G8545" s="3169">
        <f t="shared" si="135"/>
        <v>0</v>
      </c>
      <c r="H8545" s="64"/>
    </row>
    <row r="8546" spans="1:8" ht="20.100000000000001" customHeight="1">
      <c r="A8546" s="3170">
        <v>100</v>
      </c>
      <c r="B8546" s="3266" t="s">
        <v>36587</v>
      </c>
      <c r="C8546" s="3186"/>
      <c r="D8546" s="3202">
        <v>1</v>
      </c>
      <c r="E8546" s="3179"/>
      <c r="F8546" s="3144"/>
      <c r="G8546" s="3169">
        <f t="shared" si="135"/>
        <v>0</v>
      </c>
      <c r="H8546" s="64"/>
    </row>
    <row r="8547" spans="1:8" ht="20.100000000000001" customHeight="1">
      <c r="A8547" s="2484">
        <v>100</v>
      </c>
      <c r="B8547" s="3049" t="s">
        <v>36588</v>
      </c>
      <c r="C8547" s="3140"/>
      <c r="D8547" s="3183">
        <v>1</v>
      </c>
      <c r="E8547" s="3179"/>
      <c r="F8547" s="3144"/>
      <c r="G8547" s="3169">
        <f t="shared" si="135"/>
        <v>0</v>
      </c>
      <c r="H8547" s="64"/>
    </row>
    <row r="8548" spans="1:8" ht="20.100000000000001" customHeight="1">
      <c r="A8548" s="3170">
        <v>150</v>
      </c>
      <c r="B8548" s="3049" t="s">
        <v>36589</v>
      </c>
      <c r="C8548" s="3140"/>
      <c r="D8548" s="3142">
        <v>1</v>
      </c>
      <c r="E8548" s="3179"/>
      <c r="F8548" s="3144"/>
      <c r="G8548" s="3169">
        <f t="shared" si="135"/>
        <v>0</v>
      </c>
      <c r="H8548" s="64"/>
    </row>
    <row r="8549" spans="1:8" ht="20.100000000000001" customHeight="1">
      <c r="A8549" s="3170">
        <v>200</v>
      </c>
      <c r="B8549" s="3266" t="s">
        <v>36590</v>
      </c>
      <c r="C8549" s="3186"/>
      <c r="D8549" s="3202">
        <v>1</v>
      </c>
      <c r="E8549" s="3179"/>
      <c r="F8549" s="3144"/>
      <c r="G8549" s="3169">
        <f t="shared" si="135"/>
        <v>0</v>
      </c>
      <c r="H8549" s="64"/>
    </row>
    <row r="8550" spans="1:8" ht="20.100000000000001" customHeight="1">
      <c r="A8550" s="3170">
        <v>150</v>
      </c>
      <c r="B8550" s="3049" t="s">
        <v>36591</v>
      </c>
      <c r="C8550" s="3140"/>
      <c r="D8550" s="3178">
        <v>1</v>
      </c>
      <c r="E8550" s="3179"/>
      <c r="F8550" s="3144"/>
      <c r="G8550" s="3169">
        <f t="shared" si="135"/>
        <v>0</v>
      </c>
      <c r="H8550" s="64"/>
    </row>
    <row r="8551" spans="1:8" ht="20.100000000000001" customHeight="1">
      <c r="A8551" s="2484">
        <v>100</v>
      </c>
      <c r="B8551" s="3049" t="s">
        <v>36592</v>
      </c>
      <c r="C8551" s="3140"/>
      <c r="D8551" s="3142">
        <v>1</v>
      </c>
      <c r="E8551" s="3179"/>
      <c r="F8551" s="3144"/>
      <c r="G8551" s="3169">
        <f t="shared" ref="G8551:G8614" si="136">F8551*A8551</f>
        <v>0</v>
      </c>
      <c r="H8551" s="64"/>
    </row>
    <row r="8552" spans="1:8" ht="20.100000000000001" customHeight="1">
      <c r="A8552" s="3170">
        <v>200</v>
      </c>
      <c r="B8552" s="3266" t="s">
        <v>36593</v>
      </c>
      <c r="C8552" s="3186"/>
      <c r="D8552" s="3202">
        <v>1</v>
      </c>
      <c r="E8552" s="3179"/>
      <c r="F8552" s="3144"/>
      <c r="G8552" s="3169">
        <f t="shared" si="136"/>
        <v>0</v>
      </c>
      <c r="H8552" s="64"/>
    </row>
    <row r="8553" spans="1:8" ht="20.100000000000001" customHeight="1">
      <c r="A8553" s="3170">
        <v>150</v>
      </c>
      <c r="B8553" s="3266" t="s">
        <v>36594</v>
      </c>
      <c r="C8553" s="3186"/>
      <c r="D8553" s="3202">
        <v>1</v>
      </c>
      <c r="E8553" s="3179"/>
      <c r="F8553" s="3144"/>
      <c r="G8553" s="3169">
        <f t="shared" si="136"/>
        <v>0</v>
      </c>
      <c r="H8553" s="64"/>
    </row>
    <row r="8554" spans="1:8" ht="20.100000000000001" customHeight="1">
      <c r="A8554" s="3170">
        <v>150</v>
      </c>
      <c r="B8554" s="3266" t="s">
        <v>36595</v>
      </c>
      <c r="C8554" s="3186"/>
      <c r="D8554" s="3202">
        <v>2</v>
      </c>
      <c r="E8554" s="3179"/>
      <c r="F8554" s="3144"/>
      <c r="G8554" s="3169">
        <f t="shared" si="136"/>
        <v>0</v>
      </c>
      <c r="H8554" s="64"/>
    </row>
    <row r="8555" spans="1:8" ht="20.100000000000001" customHeight="1">
      <c r="A8555" s="3170">
        <v>150</v>
      </c>
      <c r="B8555" s="3049" t="s">
        <v>36596</v>
      </c>
      <c r="C8555" s="3140"/>
      <c r="D8555" s="3183">
        <v>2</v>
      </c>
      <c r="E8555" s="3179"/>
      <c r="F8555" s="3144"/>
      <c r="G8555" s="3169">
        <f t="shared" si="136"/>
        <v>0</v>
      </c>
      <c r="H8555" s="64"/>
    </row>
    <row r="8556" spans="1:8" ht="20.100000000000001" customHeight="1">
      <c r="A8556" s="3170">
        <v>150</v>
      </c>
      <c r="B8556" s="3049" t="s">
        <v>36597</v>
      </c>
      <c r="C8556" s="3140"/>
      <c r="D8556" s="3183">
        <v>1</v>
      </c>
      <c r="E8556" s="3179"/>
      <c r="F8556" s="3144"/>
      <c r="G8556" s="3169">
        <f t="shared" si="136"/>
        <v>0</v>
      </c>
      <c r="H8556" s="64"/>
    </row>
    <row r="8557" spans="1:8" ht="20.100000000000001" customHeight="1">
      <c r="A8557" s="3170">
        <v>50</v>
      </c>
      <c r="B8557" s="3049" t="s">
        <v>36598</v>
      </c>
      <c r="C8557" s="3140"/>
      <c r="D8557" s="3183">
        <v>1</v>
      </c>
      <c r="E8557" s="3179"/>
      <c r="F8557" s="3144"/>
      <c r="G8557" s="3169">
        <f t="shared" si="136"/>
        <v>0</v>
      </c>
      <c r="H8557" s="64"/>
    </row>
    <row r="8558" spans="1:8" ht="20.100000000000001" customHeight="1">
      <c r="A8558" s="3170">
        <v>50</v>
      </c>
      <c r="B8558" s="3266" t="s">
        <v>36599</v>
      </c>
      <c r="C8558" s="3186"/>
      <c r="D8558" s="3202">
        <v>2</v>
      </c>
      <c r="E8558" s="3179"/>
      <c r="F8558" s="3144"/>
      <c r="G8558" s="3169">
        <f t="shared" si="136"/>
        <v>0</v>
      </c>
      <c r="H8558" s="64"/>
    </row>
    <row r="8559" spans="1:8" ht="20.100000000000001" customHeight="1">
      <c r="A8559" s="2484">
        <v>100</v>
      </c>
      <c r="B8559" s="3049" t="s">
        <v>36600</v>
      </c>
      <c r="C8559" s="3140"/>
      <c r="D8559" s="3183">
        <v>1</v>
      </c>
      <c r="E8559" s="3179"/>
      <c r="F8559" s="3144"/>
      <c r="G8559" s="3169">
        <f t="shared" si="136"/>
        <v>0</v>
      </c>
      <c r="H8559" s="64"/>
    </row>
    <row r="8560" spans="1:8" ht="20.100000000000001" customHeight="1">
      <c r="A8560" s="2484">
        <v>100</v>
      </c>
      <c r="B8560" s="3049" t="s">
        <v>36601</v>
      </c>
      <c r="C8560" s="3140"/>
      <c r="D8560" s="3183">
        <v>1</v>
      </c>
      <c r="E8560" s="3179"/>
      <c r="F8560" s="3144"/>
      <c r="G8560" s="3169">
        <f t="shared" si="136"/>
        <v>0</v>
      </c>
      <c r="H8560" s="64"/>
    </row>
    <row r="8561" spans="1:8" ht="20.100000000000001" customHeight="1">
      <c r="A8561" s="2484">
        <v>100</v>
      </c>
      <c r="B8561" s="3049" t="s">
        <v>36602</v>
      </c>
      <c r="C8561" s="3140"/>
      <c r="D8561" s="3183">
        <v>1</v>
      </c>
      <c r="E8561" s="3179"/>
      <c r="F8561" s="3144"/>
      <c r="G8561" s="3169">
        <f t="shared" si="136"/>
        <v>0</v>
      </c>
      <c r="H8561" s="64"/>
    </row>
    <row r="8562" spans="1:8" ht="20.100000000000001" customHeight="1">
      <c r="A8562" s="2484">
        <v>200</v>
      </c>
      <c r="B8562" s="3049" t="s">
        <v>36603</v>
      </c>
      <c r="C8562" s="3140"/>
      <c r="D8562" s="3183">
        <v>1</v>
      </c>
      <c r="E8562" s="3179"/>
      <c r="F8562" s="3144"/>
      <c r="G8562" s="3169">
        <f t="shared" si="136"/>
        <v>0</v>
      </c>
      <c r="H8562" s="64"/>
    </row>
    <row r="8563" spans="1:8" ht="20.100000000000001" customHeight="1">
      <c r="A8563" s="2484">
        <v>100</v>
      </c>
      <c r="B8563" s="3049" t="s">
        <v>36604</v>
      </c>
      <c r="C8563" s="3140"/>
      <c r="D8563" s="3183">
        <v>1</v>
      </c>
      <c r="E8563" s="3179"/>
      <c r="F8563" s="3144"/>
      <c r="G8563" s="3169">
        <f t="shared" si="136"/>
        <v>0</v>
      </c>
      <c r="H8563" s="64"/>
    </row>
    <row r="8564" spans="1:8" ht="20.100000000000001" customHeight="1">
      <c r="A8564" s="3170">
        <v>50</v>
      </c>
      <c r="B8564" s="3049" t="s">
        <v>36605</v>
      </c>
      <c r="C8564" s="3140"/>
      <c r="D8564" s="3183">
        <v>2</v>
      </c>
      <c r="E8564" s="3179"/>
      <c r="F8564" s="3144"/>
      <c r="G8564" s="3169">
        <f t="shared" si="136"/>
        <v>0</v>
      </c>
      <c r="H8564" s="64"/>
    </row>
    <row r="8565" spans="1:8" ht="20.100000000000001" customHeight="1">
      <c r="A8565" s="2484">
        <v>100</v>
      </c>
      <c r="B8565" s="3049" t="s">
        <v>36606</v>
      </c>
      <c r="C8565" s="3140"/>
      <c r="D8565" s="3178">
        <v>1</v>
      </c>
      <c r="E8565" s="3179"/>
      <c r="F8565" s="3144"/>
      <c r="G8565" s="3169">
        <f t="shared" si="136"/>
        <v>0</v>
      </c>
      <c r="H8565" s="64"/>
    </row>
    <row r="8566" spans="1:8" ht="20.100000000000001" customHeight="1">
      <c r="A8566" s="3170">
        <v>200</v>
      </c>
      <c r="B8566" s="3049" t="s">
        <v>36607</v>
      </c>
      <c r="C8566" s="3140"/>
      <c r="D8566" s="3178">
        <v>1</v>
      </c>
      <c r="E8566" s="3179"/>
      <c r="F8566" s="3144"/>
      <c r="G8566" s="3169">
        <f t="shared" si="136"/>
        <v>0</v>
      </c>
      <c r="H8566" s="64"/>
    </row>
    <row r="8567" spans="1:8" ht="20.100000000000001" customHeight="1">
      <c r="A8567" s="3170">
        <v>150</v>
      </c>
      <c r="B8567" s="3049" t="s">
        <v>36608</v>
      </c>
      <c r="C8567" s="3140"/>
      <c r="D8567" s="3142">
        <v>1</v>
      </c>
      <c r="E8567" s="3179"/>
      <c r="F8567" s="3144"/>
      <c r="G8567" s="3169">
        <f t="shared" si="136"/>
        <v>0</v>
      </c>
      <c r="H8567" s="64"/>
    </row>
    <row r="8568" spans="1:8" ht="20.100000000000001" customHeight="1">
      <c r="A8568" s="3170">
        <v>200</v>
      </c>
      <c r="B8568" s="3266" t="s">
        <v>36609</v>
      </c>
      <c r="C8568" s="3186"/>
      <c r="D8568" s="3202">
        <v>2</v>
      </c>
      <c r="E8568" s="3179"/>
      <c r="F8568" s="3144"/>
      <c r="G8568" s="3169">
        <f t="shared" si="136"/>
        <v>0</v>
      </c>
      <c r="H8568" s="64"/>
    </row>
    <row r="8569" spans="1:8" ht="20.100000000000001" customHeight="1">
      <c r="A8569" s="3170">
        <v>200</v>
      </c>
      <c r="B8569" s="3049" t="s">
        <v>36610</v>
      </c>
      <c r="C8569" s="3140"/>
      <c r="D8569" s="3142">
        <v>1</v>
      </c>
      <c r="E8569" s="3179"/>
      <c r="F8569" s="3144"/>
      <c r="G8569" s="3169">
        <f t="shared" si="136"/>
        <v>0</v>
      </c>
      <c r="H8569" s="64"/>
    </row>
    <row r="8570" spans="1:8" ht="20.100000000000001" customHeight="1">
      <c r="A8570" s="3170">
        <v>200</v>
      </c>
      <c r="B8570" s="3266" t="s">
        <v>36611</v>
      </c>
      <c r="C8570" s="3186"/>
      <c r="D8570" s="3202">
        <v>2</v>
      </c>
      <c r="E8570" s="3179"/>
      <c r="F8570" s="3144"/>
      <c r="G8570" s="3169">
        <f t="shared" si="136"/>
        <v>0</v>
      </c>
      <c r="H8570" s="64"/>
    </row>
    <row r="8571" spans="1:8" ht="20.100000000000001" customHeight="1">
      <c r="A8571" s="3170">
        <v>200</v>
      </c>
      <c r="B8571" s="3049" t="s">
        <v>36612</v>
      </c>
      <c r="C8571" s="3140"/>
      <c r="D8571" s="3142">
        <v>1</v>
      </c>
      <c r="E8571" s="3179"/>
      <c r="F8571" s="3144"/>
      <c r="G8571" s="3169">
        <f t="shared" si="136"/>
        <v>0</v>
      </c>
      <c r="H8571" s="64"/>
    </row>
    <row r="8572" spans="1:8" ht="20.100000000000001" customHeight="1">
      <c r="A8572" s="3170">
        <v>60</v>
      </c>
      <c r="B8572" s="3049" t="s">
        <v>36613</v>
      </c>
      <c r="C8572" s="3140"/>
      <c r="D8572" s="3178">
        <v>1</v>
      </c>
      <c r="E8572" s="3179"/>
      <c r="F8572" s="3144"/>
      <c r="G8572" s="3169">
        <f t="shared" si="136"/>
        <v>0</v>
      </c>
      <c r="H8572" s="64"/>
    </row>
    <row r="8573" spans="1:8" ht="20.100000000000001" customHeight="1">
      <c r="A8573" s="3170">
        <v>100</v>
      </c>
      <c r="B8573" s="3266" t="s">
        <v>36614</v>
      </c>
      <c r="C8573" s="3186"/>
      <c r="D8573" s="3202">
        <v>2</v>
      </c>
      <c r="E8573" s="3179"/>
      <c r="F8573" s="3144"/>
      <c r="G8573" s="3169">
        <f t="shared" si="136"/>
        <v>0</v>
      </c>
      <c r="H8573" s="64"/>
    </row>
    <row r="8574" spans="1:8" ht="20.100000000000001" customHeight="1">
      <c r="A8574" s="3170">
        <v>100</v>
      </c>
      <c r="B8574" s="3266" t="s">
        <v>36615</v>
      </c>
      <c r="C8574" s="3186"/>
      <c r="D8574" s="3202">
        <v>2</v>
      </c>
      <c r="E8574" s="3179"/>
      <c r="F8574" s="3144"/>
      <c r="G8574" s="3169">
        <f t="shared" si="136"/>
        <v>0</v>
      </c>
      <c r="H8574" s="64"/>
    </row>
    <row r="8575" spans="1:8" ht="20.100000000000001" customHeight="1">
      <c r="A8575" s="2484">
        <v>150</v>
      </c>
      <c r="B8575" s="3049" t="s">
        <v>36616</v>
      </c>
      <c r="C8575" s="3140"/>
      <c r="D8575" s="3178">
        <v>9</v>
      </c>
      <c r="E8575" s="3179"/>
      <c r="F8575" s="3144"/>
      <c r="G8575" s="3169">
        <f t="shared" si="136"/>
        <v>0</v>
      </c>
      <c r="H8575" s="64"/>
    </row>
    <row r="8576" spans="1:8" ht="20.100000000000001" customHeight="1">
      <c r="A8576" s="2484">
        <v>150</v>
      </c>
      <c r="B8576" s="3049" t="s">
        <v>36617</v>
      </c>
      <c r="C8576" s="3140"/>
      <c r="D8576" s="3178">
        <v>3</v>
      </c>
      <c r="E8576" s="3179"/>
      <c r="F8576" s="3144"/>
      <c r="G8576" s="3169">
        <f t="shared" si="136"/>
        <v>0</v>
      </c>
      <c r="H8576" s="64"/>
    </row>
    <row r="8577" spans="1:8" ht="20.100000000000001" customHeight="1">
      <c r="A8577" s="2484">
        <v>150</v>
      </c>
      <c r="B8577" s="3049" t="s">
        <v>36618</v>
      </c>
      <c r="C8577" s="3140"/>
      <c r="D8577" s="3178">
        <v>5</v>
      </c>
      <c r="E8577" s="3179"/>
      <c r="F8577" s="3144"/>
      <c r="G8577" s="3169">
        <f t="shared" si="136"/>
        <v>0</v>
      </c>
      <c r="H8577" s="64"/>
    </row>
    <row r="8578" spans="1:8" ht="20.100000000000001" customHeight="1">
      <c r="A8578" s="2484">
        <v>150</v>
      </c>
      <c r="B8578" s="3049" t="s">
        <v>36619</v>
      </c>
      <c r="C8578" s="3140"/>
      <c r="D8578" s="3211">
        <v>6</v>
      </c>
      <c r="E8578" s="3179"/>
      <c r="F8578" s="3144"/>
      <c r="G8578" s="3169">
        <f t="shared" si="136"/>
        <v>0</v>
      </c>
      <c r="H8578" s="64"/>
    </row>
    <row r="8579" spans="1:8" ht="20.100000000000001" customHeight="1">
      <c r="A8579" s="2484">
        <v>200</v>
      </c>
      <c r="B8579" s="3049" t="s">
        <v>36620</v>
      </c>
      <c r="C8579" s="3140"/>
      <c r="D8579" s="3183">
        <v>1</v>
      </c>
      <c r="E8579" s="3179"/>
      <c r="F8579" s="3144"/>
      <c r="G8579" s="3169">
        <f t="shared" si="136"/>
        <v>0</v>
      </c>
      <c r="H8579" s="64"/>
    </row>
    <row r="8580" spans="1:8" ht="20.100000000000001" customHeight="1">
      <c r="A8580" s="3170">
        <v>150</v>
      </c>
      <c r="B8580" s="3049" t="s">
        <v>36621</v>
      </c>
      <c r="C8580" s="3140"/>
      <c r="D8580" s="3377">
        <v>4</v>
      </c>
      <c r="E8580" s="3179"/>
      <c r="F8580" s="3144"/>
      <c r="G8580" s="3169">
        <f t="shared" si="136"/>
        <v>0</v>
      </c>
      <c r="H8580" s="64"/>
    </row>
    <row r="8581" spans="1:8" ht="20.100000000000001" customHeight="1">
      <c r="A8581" s="3170">
        <v>150</v>
      </c>
      <c r="B8581" s="3049" t="s">
        <v>36622</v>
      </c>
      <c r="C8581" s="3140"/>
      <c r="D8581" s="3377">
        <v>5</v>
      </c>
      <c r="E8581" s="3179"/>
      <c r="F8581" s="3144"/>
      <c r="G8581" s="3169">
        <f t="shared" si="136"/>
        <v>0</v>
      </c>
      <c r="H8581" s="64"/>
    </row>
    <row r="8582" spans="1:8" ht="20.100000000000001" customHeight="1">
      <c r="A8582" s="3170">
        <v>200</v>
      </c>
      <c r="B8582" s="3049" t="s">
        <v>36623</v>
      </c>
      <c r="C8582" s="3140"/>
      <c r="D8582" s="3189">
        <v>1</v>
      </c>
      <c r="E8582" s="3179"/>
      <c r="F8582" s="3144"/>
      <c r="G8582" s="3169">
        <f t="shared" si="136"/>
        <v>0</v>
      </c>
      <c r="H8582" s="64"/>
    </row>
    <row r="8583" spans="1:8" ht="20.100000000000001" customHeight="1">
      <c r="A8583" s="3170">
        <v>150</v>
      </c>
      <c r="B8583" s="3049" t="s">
        <v>36624</v>
      </c>
      <c r="C8583" s="3140"/>
      <c r="D8583" s="3178">
        <v>6</v>
      </c>
      <c r="E8583" s="3179"/>
      <c r="F8583" s="3144"/>
      <c r="G8583" s="3169">
        <f t="shared" si="136"/>
        <v>0</v>
      </c>
      <c r="H8583" s="64"/>
    </row>
    <row r="8584" spans="1:8" ht="20.100000000000001" customHeight="1">
      <c r="A8584" s="3170">
        <v>150</v>
      </c>
      <c r="B8584" s="3049" t="s">
        <v>36625</v>
      </c>
      <c r="C8584" s="3140"/>
      <c r="D8584" s="3178">
        <v>4</v>
      </c>
      <c r="E8584" s="3179"/>
      <c r="F8584" s="3144"/>
      <c r="G8584" s="3169">
        <f t="shared" si="136"/>
        <v>0</v>
      </c>
      <c r="H8584" s="64"/>
    </row>
    <row r="8585" spans="1:8" ht="20.100000000000001" customHeight="1">
      <c r="A8585" s="3170">
        <v>200</v>
      </c>
      <c r="B8585" s="3266" t="s">
        <v>36626</v>
      </c>
      <c r="C8585" s="3186"/>
      <c r="D8585" s="3202">
        <v>1</v>
      </c>
      <c r="E8585" s="3179"/>
      <c r="F8585" s="3144"/>
      <c r="G8585" s="3169">
        <f t="shared" si="136"/>
        <v>0</v>
      </c>
      <c r="H8585" s="64"/>
    </row>
    <row r="8586" spans="1:8" ht="20.100000000000001" customHeight="1">
      <c r="A8586" s="3170">
        <v>150</v>
      </c>
      <c r="B8586" s="3049" t="s">
        <v>36627</v>
      </c>
      <c r="C8586" s="3140"/>
      <c r="D8586" s="3189">
        <v>1</v>
      </c>
      <c r="E8586" s="3179"/>
      <c r="F8586" s="3144"/>
      <c r="G8586" s="3169">
        <f t="shared" si="136"/>
        <v>0</v>
      </c>
      <c r="H8586" s="64"/>
    </row>
    <row r="8587" spans="1:8" ht="20.100000000000001" customHeight="1">
      <c r="A8587" s="2484">
        <v>40</v>
      </c>
      <c r="B8587" s="3049" t="s">
        <v>36628</v>
      </c>
      <c r="C8587" s="3140"/>
      <c r="D8587" s="3142">
        <v>3</v>
      </c>
      <c r="E8587" s="3179"/>
      <c r="F8587" s="3144"/>
      <c r="G8587" s="3169">
        <f t="shared" si="136"/>
        <v>0</v>
      </c>
      <c r="H8587" s="64"/>
    </row>
    <row r="8588" spans="1:8" ht="20.100000000000001" customHeight="1">
      <c r="A8588" s="3170">
        <v>40</v>
      </c>
      <c r="B8588" s="3266" t="s">
        <v>36629</v>
      </c>
      <c r="C8588" s="3186"/>
      <c r="D8588" s="3202">
        <v>3</v>
      </c>
      <c r="E8588" s="3179"/>
      <c r="F8588" s="3144"/>
      <c r="G8588" s="3169">
        <f t="shared" si="136"/>
        <v>0</v>
      </c>
      <c r="H8588" s="64"/>
    </row>
    <row r="8589" spans="1:8" ht="20.100000000000001" customHeight="1">
      <c r="A8589" s="3170">
        <v>40</v>
      </c>
      <c r="B8589" s="3266" t="s">
        <v>36630</v>
      </c>
      <c r="C8589" s="3186"/>
      <c r="D8589" s="3202">
        <v>3</v>
      </c>
      <c r="E8589" s="3179"/>
      <c r="F8589" s="3144"/>
      <c r="G8589" s="3169">
        <f t="shared" si="136"/>
        <v>0</v>
      </c>
      <c r="H8589" s="64"/>
    </row>
    <row r="8590" spans="1:8" ht="20.100000000000001" customHeight="1">
      <c r="A8590" s="2484">
        <v>40</v>
      </c>
      <c r="B8590" s="3049" t="s">
        <v>36631</v>
      </c>
      <c r="C8590" s="3140"/>
      <c r="D8590" s="3142">
        <v>1</v>
      </c>
      <c r="E8590" s="3179"/>
      <c r="F8590" s="3144"/>
      <c r="G8590" s="3169">
        <f t="shared" si="136"/>
        <v>0</v>
      </c>
      <c r="H8590" s="64"/>
    </row>
    <row r="8591" spans="1:8" ht="20.100000000000001" customHeight="1">
      <c r="A8591" s="3170">
        <v>60</v>
      </c>
      <c r="B8591" s="3266" t="s">
        <v>36632</v>
      </c>
      <c r="C8591" s="3186"/>
      <c r="D8591" s="3202">
        <v>3</v>
      </c>
      <c r="E8591" s="3179"/>
      <c r="F8591" s="3144"/>
      <c r="G8591" s="3169">
        <f t="shared" si="136"/>
        <v>0</v>
      </c>
      <c r="H8591" s="64"/>
    </row>
    <row r="8592" spans="1:8" ht="20.100000000000001" customHeight="1">
      <c r="A8592" s="2484">
        <v>120</v>
      </c>
      <c r="B8592" s="3049" t="s">
        <v>36633</v>
      </c>
      <c r="C8592" s="3140"/>
      <c r="D8592" s="3178">
        <v>1</v>
      </c>
      <c r="E8592" s="3179"/>
      <c r="F8592" s="3144"/>
      <c r="G8592" s="3169">
        <f t="shared" si="136"/>
        <v>0</v>
      </c>
      <c r="H8592" s="64"/>
    </row>
    <row r="8593" spans="1:8" ht="20.100000000000001" customHeight="1">
      <c r="A8593" s="3170">
        <v>100</v>
      </c>
      <c r="B8593" s="3266" t="s">
        <v>36634</v>
      </c>
      <c r="C8593" s="3186"/>
      <c r="D8593" s="3202">
        <v>4</v>
      </c>
      <c r="E8593" s="3179"/>
      <c r="F8593" s="3144"/>
      <c r="G8593" s="3169">
        <f t="shared" si="136"/>
        <v>0</v>
      </c>
      <c r="H8593" s="64"/>
    </row>
    <row r="8594" spans="1:8" ht="20.100000000000001" customHeight="1">
      <c r="A8594" s="3170">
        <v>150</v>
      </c>
      <c r="B8594" s="3049" t="s">
        <v>36635</v>
      </c>
      <c r="C8594" s="3140"/>
      <c r="D8594" s="3178">
        <v>1</v>
      </c>
      <c r="E8594" s="3179"/>
      <c r="F8594" s="3144"/>
      <c r="G8594" s="3169">
        <f t="shared" si="136"/>
        <v>0</v>
      </c>
      <c r="H8594" s="64"/>
    </row>
    <row r="8595" spans="1:8" ht="20.100000000000001" customHeight="1">
      <c r="A8595" s="3170">
        <v>50</v>
      </c>
      <c r="B8595" s="3049" t="s">
        <v>36636</v>
      </c>
      <c r="C8595" s="3140"/>
      <c r="D8595" s="3142">
        <v>3</v>
      </c>
      <c r="E8595" s="3179"/>
      <c r="F8595" s="3144"/>
      <c r="G8595" s="3169">
        <f t="shared" si="136"/>
        <v>0</v>
      </c>
      <c r="H8595" s="64"/>
    </row>
    <row r="8596" spans="1:8" ht="20.100000000000001" customHeight="1">
      <c r="A8596" s="3170">
        <v>150</v>
      </c>
      <c r="B8596" s="3049" t="s">
        <v>36637</v>
      </c>
      <c r="C8596" s="3140"/>
      <c r="D8596" s="3142">
        <v>1</v>
      </c>
      <c r="E8596" s="3179"/>
      <c r="F8596" s="3144"/>
      <c r="G8596" s="3169">
        <f t="shared" si="136"/>
        <v>0</v>
      </c>
      <c r="H8596" s="64"/>
    </row>
    <row r="8597" spans="1:8" ht="20.100000000000001" customHeight="1">
      <c r="A8597" s="3170">
        <v>150</v>
      </c>
      <c r="B8597" s="3049" t="s">
        <v>36638</v>
      </c>
      <c r="C8597" s="3140"/>
      <c r="D8597" s="3142">
        <v>1</v>
      </c>
      <c r="E8597" s="3179"/>
      <c r="F8597" s="3144"/>
      <c r="G8597" s="3169">
        <f t="shared" si="136"/>
        <v>0</v>
      </c>
      <c r="H8597" s="64"/>
    </row>
    <row r="8598" spans="1:8" ht="20.100000000000001" customHeight="1">
      <c r="A8598" s="3170">
        <v>150</v>
      </c>
      <c r="B8598" s="3049" t="s">
        <v>36639</v>
      </c>
      <c r="C8598" s="3140"/>
      <c r="D8598" s="3142">
        <v>3</v>
      </c>
      <c r="E8598" s="3179"/>
      <c r="F8598" s="3144"/>
      <c r="G8598" s="3169">
        <f t="shared" si="136"/>
        <v>0</v>
      </c>
      <c r="H8598" s="64"/>
    </row>
    <row r="8599" spans="1:8" ht="20.100000000000001" customHeight="1">
      <c r="A8599" s="3170">
        <v>200</v>
      </c>
      <c r="B8599" s="3266" t="s">
        <v>36640</v>
      </c>
      <c r="C8599" s="3186"/>
      <c r="D8599" s="3202">
        <v>1</v>
      </c>
      <c r="E8599" s="3179"/>
      <c r="F8599" s="3144"/>
      <c r="G8599" s="3169">
        <f t="shared" si="136"/>
        <v>0</v>
      </c>
      <c r="H8599" s="64"/>
    </row>
    <row r="8600" spans="1:8" ht="20.100000000000001" customHeight="1">
      <c r="A8600" s="3170">
        <v>200</v>
      </c>
      <c r="B8600" s="3266" t="s">
        <v>36641</v>
      </c>
      <c r="C8600" s="3186"/>
      <c r="D8600" s="3202">
        <v>1</v>
      </c>
      <c r="E8600" s="3179"/>
      <c r="F8600" s="3144"/>
      <c r="G8600" s="3169">
        <f t="shared" si="136"/>
        <v>0</v>
      </c>
      <c r="H8600" s="64"/>
    </row>
    <row r="8601" spans="1:8" ht="20.100000000000001" customHeight="1">
      <c r="A8601" s="3170">
        <v>200</v>
      </c>
      <c r="B8601" s="3266" t="s">
        <v>36642</v>
      </c>
      <c r="C8601" s="3186"/>
      <c r="D8601" s="3202">
        <v>1</v>
      </c>
      <c r="E8601" s="3179"/>
      <c r="F8601" s="3144"/>
      <c r="G8601" s="3169">
        <f t="shared" si="136"/>
        <v>0</v>
      </c>
      <c r="H8601" s="64"/>
    </row>
    <row r="8602" spans="1:8" ht="20.100000000000001" customHeight="1">
      <c r="A8602" s="3170">
        <v>200</v>
      </c>
      <c r="B8602" s="3049" t="s">
        <v>36643</v>
      </c>
      <c r="C8602" s="3140"/>
      <c r="D8602" s="3142">
        <v>1</v>
      </c>
      <c r="E8602" s="3179"/>
      <c r="F8602" s="3144"/>
      <c r="G8602" s="3169">
        <f t="shared" si="136"/>
        <v>0</v>
      </c>
      <c r="H8602" s="64"/>
    </row>
    <row r="8603" spans="1:8" ht="20.100000000000001" customHeight="1">
      <c r="A8603" s="3170">
        <v>200</v>
      </c>
      <c r="B8603" s="3266" t="s">
        <v>36644</v>
      </c>
      <c r="C8603" s="3186"/>
      <c r="D8603" s="3202">
        <v>1</v>
      </c>
      <c r="E8603" s="3179"/>
      <c r="F8603" s="3144"/>
      <c r="G8603" s="3169">
        <f t="shared" si="136"/>
        <v>0</v>
      </c>
      <c r="H8603" s="64"/>
    </row>
    <row r="8604" spans="1:8" ht="20.100000000000001" customHeight="1">
      <c r="A8604" s="3170">
        <v>200</v>
      </c>
      <c r="B8604" s="3049" t="s">
        <v>36645</v>
      </c>
      <c r="C8604" s="3140"/>
      <c r="D8604" s="3142">
        <v>1</v>
      </c>
      <c r="E8604" s="3179"/>
      <c r="F8604" s="3144"/>
      <c r="G8604" s="3169">
        <f t="shared" si="136"/>
        <v>0</v>
      </c>
      <c r="H8604" s="64"/>
    </row>
    <row r="8605" spans="1:8" ht="20.100000000000001" customHeight="1">
      <c r="A8605" s="3170">
        <v>200</v>
      </c>
      <c r="B8605" s="3049" t="s">
        <v>36646</v>
      </c>
      <c r="C8605" s="3140"/>
      <c r="D8605" s="3178">
        <v>2</v>
      </c>
      <c r="E8605" s="3179"/>
      <c r="F8605" s="3144"/>
      <c r="G8605" s="3169">
        <f t="shared" si="136"/>
        <v>0</v>
      </c>
      <c r="H8605" s="64"/>
    </row>
    <row r="8606" spans="1:8" ht="20.100000000000001" customHeight="1">
      <c r="A8606" s="3170">
        <v>200</v>
      </c>
      <c r="B8606" s="3049" t="s">
        <v>36647</v>
      </c>
      <c r="C8606" s="3140"/>
      <c r="D8606" s="3178">
        <v>4</v>
      </c>
      <c r="E8606" s="3179"/>
      <c r="F8606" s="3144"/>
      <c r="G8606" s="3169">
        <f t="shared" si="136"/>
        <v>0</v>
      </c>
      <c r="H8606" s="64"/>
    </row>
    <row r="8607" spans="1:8" ht="20.100000000000001" customHeight="1">
      <c r="A8607" s="3170">
        <v>200</v>
      </c>
      <c r="B8607" s="3049" t="s">
        <v>36648</v>
      </c>
      <c r="C8607" s="3140"/>
      <c r="D8607" s="3178">
        <v>1</v>
      </c>
      <c r="E8607" s="3179"/>
      <c r="F8607" s="3144"/>
      <c r="G8607" s="3169">
        <f t="shared" si="136"/>
        <v>0</v>
      </c>
      <c r="H8607" s="64"/>
    </row>
    <row r="8608" spans="1:8" ht="20.100000000000001" customHeight="1">
      <c r="A8608" s="3170">
        <v>200</v>
      </c>
      <c r="B8608" s="3049" t="s">
        <v>36649</v>
      </c>
      <c r="C8608" s="3140"/>
      <c r="D8608" s="3178">
        <v>3</v>
      </c>
      <c r="E8608" s="3179"/>
      <c r="F8608" s="3144"/>
      <c r="G8608" s="3169">
        <f t="shared" si="136"/>
        <v>0</v>
      </c>
      <c r="H8608" s="64"/>
    </row>
    <row r="8609" spans="1:8" ht="20.100000000000001" customHeight="1">
      <c r="A8609" s="3170">
        <v>200</v>
      </c>
      <c r="B8609" s="3049" t="s">
        <v>36650</v>
      </c>
      <c r="C8609" s="3140"/>
      <c r="D8609" s="3142">
        <v>4</v>
      </c>
      <c r="E8609" s="3179"/>
      <c r="F8609" s="3144"/>
      <c r="G8609" s="3169">
        <f t="shared" si="136"/>
        <v>0</v>
      </c>
      <c r="H8609" s="64"/>
    </row>
    <row r="8610" spans="1:8" ht="20.100000000000001" customHeight="1">
      <c r="A8610" s="3170">
        <v>200</v>
      </c>
      <c r="B8610" s="3049" t="s">
        <v>36651</v>
      </c>
      <c r="C8610" s="3140"/>
      <c r="D8610" s="3178">
        <v>4</v>
      </c>
      <c r="E8610" s="3179"/>
      <c r="F8610" s="3144"/>
      <c r="G8610" s="3169">
        <f t="shared" si="136"/>
        <v>0</v>
      </c>
      <c r="H8610" s="64"/>
    </row>
    <row r="8611" spans="1:8" ht="20.100000000000001" customHeight="1">
      <c r="A8611" s="3170">
        <v>400</v>
      </c>
      <c r="B8611" s="3266" t="s">
        <v>36652</v>
      </c>
      <c r="C8611" s="3186"/>
      <c r="D8611" s="3202">
        <v>1</v>
      </c>
      <c r="E8611" s="3179"/>
      <c r="F8611" s="3144"/>
      <c r="G8611" s="3169">
        <f t="shared" si="136"/>
        <v>0</v>
      </c>
      <c r="H8611" s="64"/>
    </row>
    <row r="8612" spans="1:8" ht="20.100000000000001" customHeight="1">
      <c r="A8612" s="3170">
        <v>350</v>
      </c>
      <c r="B8612" s="3049" t="s">
        <v>36653</v>
      </c>
      <c r="C8612" s="3140"/>
      <c r="D8612" s="3142">
        <v>1</v>
      </c>
      <c r="E8612" s="3179"/>
      <c r="F8612" s="3144"/>
      <c r="G8612" s="3169">
        <f t="shared" si="136"/>
        <v>0</v>
      </c>
      <c r="H8612" s="64"/>
    </row>
    <row r="8613" spans="1:8" ht="20.100000000000001" customHeight="1">
      <c r="A8613" s="3170">
        <v>350</v>
      </c>
      <c r="B8613" s="3049" t="s">
        <v>36654</v>
      </c>
      <c r="C8613" s="3140"/>
      <c r="D8613" s="3142">
        <v>1</v>
      </c>
      <c r="E8613" s="3179"/>
      <c r="F8613" s="3144"/>
      <c r="G8613" s="3169">
        <f t="shared" si="136"/>
        <v>0</v>
      </c>
      <c r="H8613" s="64"/>
    </row>
    <row r="8614" spans="1:8" ht="20.100000000000001" customHeight="1">
      <c r="A8614" s="3170">
        <v>400</v>
      </c>
      <c r="B8614" s="3266" t="s">
        <v>36655</v>
      </c>
      <c r="C8614" s="3186"/>
      <c r="D8614" s="3202">
        <v>1</v>
      </c>
      <c r="E8614" s="3179"/>
      <c r="F8614" s="3144"/>
      <c r="G8614" s="3169">
        <f t="shared" si="136"/>
        <v>0</v>
      </c>
      <c r="H8614" s="64"/>
    </row>
    <row r="8615" spans="1:8" ht="20.100000000000001" customHeight="1">
      <c r="A8615" s="3170">
        <v>300</v>
      </c>
      <c r="B8615" s="3049" t="s">
        <v>36656</v>
      </c>
      <c r="C8615" s="3140"/>
      <c r="D8615" s="3142">
        <v>5</v>
      </c>
      <c r="E8615" s="3179"/>
      <c r="F8615" s="3144"/>
      <c r="G8615" s="3169">
        <f t="shared" ref="G8615:G8678" si="137">F8615*A8615</f>
        <v>0</v>
      </c>
      <c r="H8615" s="64"/>
    </row>
    <row r="8616" spans="1:8" ht="20.100000000000001" customHeight="1">
      <c r="A8616" s="3170">
        <v>300</v>
      </c>
      <c r="B8616" s="3049" t="s">
        <v>36657</v>
      </c>
      <c r="C8616" s="3140"/>
      <c r="D8616" s="3178">
        <v>2</v>
      </c>
      <c r="E8616" s="3179"/>
      <c r="F8616" s="3144"/>
      <c r="G8616" s="3169">
        <f t="shared" si="137"/>
        <v>0</v>
      </c>
      <c r="H8616" s="64"/>
    </row>
    <row r="8617" spans="1:8" ht="20.100000000000001" customHeight="1">
      <c r="A8617" s="3170">
        <v>350</v>
      </c>
      <c r="B8617" s="3049" t="s">
        <v>36658</v>
      </c>
      <c r="C8617" s="3140"/>
      <c r="D8617" s="3142">
        <v>1</v>
      </c>
      <c r="E8617" s="3179"/>
      <c r="F8617" s="3144"/>
      <c r="G8617" s="3169">
        <f t="shared" si="137"/>
        <v>0</v>
      </c>
      <c r="H8617" s="64"/>
    </row>
    <row r="8618" spans="1:8" ht="20.100000000000001" customHeight="1">
      <c r="A8618" s="3170">
        <v>350</v>
      </c>
      <c r="B8618" s="3049" t="s">
        <v>36659</v>
      </c>
      <c r="C8618" s="3140"/>
      <c r="D8618" s="3142">
        <v>1</v>
      </c>
      <c r="E8618" s="3179"/>
      <c r="F8618" s="3144"/>
      <c r="G8618" s="3169">
        <f t="shared" si="137"/>
        <v>0</v>
      </c>
      <c r="H8618" s="64"/>
    </row>
    <row r="8619" spans="1:8" ht="20.100000000000001" customHeight="1">
      <c r="A8619" s="3170">
        <v>150</v>
      </c>
      <c r="B8619" s="3049" t="s">
        <v>36660</v>
      </c>
      <c r="C8619" s="3140"/>
      <c r="D8619" s="3178">
        <v>1</v>
      </c>
      <c r="E8619" s="3179"/>
      <c r="F8619" s="3144"/>
      <c r="G8619" s="3169">
        <f t="shared" si="137"/>
        <v>0</v>
      </c>
      <c r="H8619" s="64"/>
    </row>
    <row r="8620" spans="1:8" ht="20.100000000000001" customHeight="1">
      <c r="A8620" s="3170">
        <v>300</v>
      </c>
      <c r="B8620" s="3266" t="s">
        <v>36661</v>
      </c>
      <c r="C8620" s="3186"/>
      <c r="D8620" s="3202">
        <v>2</v>
      </c>
      <c r="E8620" s="3179"/>
      <c r="F8620" s="3144"/>
      <c r="G8620" s="3169">
        <f t="shared" si="137"/>
        <v>0</v>
      </c>
      <c r="H8620" s="64"/>
    </row>
    <row r="8621" spans="1:8" ht="20.100000000000001" customHeight="1">
      <c r="A8621" s="3170">
        <v>300</v>
      </c>
      <c r="B8621" s="3266" t="s">
        <v>36662</v>
      </c>
      <c r="C8621" s="3186"/>
      <c r="D8621" s="3202">
        <v>1</v>
      </c>
      <c r="E8621" s="3179"/>
      <c r="F8621" s="3144"/>
      <c r="G8621" s="3169">
        <f t="shared" si="137"/>
        <v>0</v>
      </c>
      <c r="H8621" s="64"/>
    </row>
    <row r="8622" spans="1:8" ht="20.100000000000001" customHeight="1">
      <c r="A8622" s="3170">
        <v>150</v>
      </c>
      <c r="B8622" s="3049" t="s">
        <v>36663</v>
      </c>
      <c r="C8622" s="3140"/>
      <c r="D8622" s="3178">
        <v>1</v>
      </c>
      <c r="E8622" s="3179"/>
      <c r="F8622" s="3144"/>
      <c r="G8622" s="3169">
        <f t="shared" si="137"/>
        <v>0</v>
      </c>
      <c r="H8622" s="64"/>
    </row>
    <row r="8623" spans="1:8" ht="20.100000000000001" customHeight="1">
      <c r="A8623" s="3170">
        <v>500</v>
      </c>
      <c r="B8623" s="3266" t="s">
        <v>36664</v>
      </c>
      <c r="C8623" s="3186"/>
      <c r="D8623" s="3202">
        <v>1</v>
      </c>
      <c r="E8623" s="3179"/>
      <c r="F8623" s="3144"/>
      <c r="G8623" s="3169">
        <f t="shared" si="137"/>
        <v>0</v>
      </c>
      <c r="H8623" s="64"/>
    </row>
    <row r="8624" spans="1:8" ht="20.100000000000001" customHeight="1">
      <c r="A8624" s="3170">
        <v>250</v>
      </c>
      <c r="B8624" s="3266" t="s">
        <v>36665</v>
      </c>
      <c r="C8624" s="3186"/>
      <c r="D8624" s="3202">
        <v>1</v>
      </c>
      <c r="E8624" s="3179"/>
      <c r="F8624" s="3144"/>
      <c r="G8624" s="3169">
        <f t="shared" si="137"/>
        <v>0</v>
      </c>
      <c r="H8624" s="64"/>
    </row>
    <row r="8625" spans="1:8" ht="20.100000000000001" customHeight="1">
      <c r="A8625" s="3170">
        <v>250</v>
      </c>
      <c r="B8625" s="3266" t="s">
        <v>36666</v>
      </c>
      <c r="C8625" s="3186"/>
      <c r="D8625" s="3202">
        <v>1</v>
      </c>
      <c r="E8625" s="3179"/>
      <c r="F8625" s="3144"/>
      <c r="G8625" s="3169">
        <f t="shared" si="137"/>
        <v>0</v>
      </c>
      <c r="H8625" s="64"/>
    </row>
    <row r="8626" spans="1:8" ht="20.100000000000001" customHeight="1">
      <c r="A8626" s="3170">
        <v>250</v>
      </c>
      <c r="B8626" s="3266" t="s">
        <v>36667</v>
      </c>
      <c r="C8626" s="3186"/>
      <c r="D8626" s="3202">
        <v>1</v>
      </c>
      <c r="E8626" s="3179"/>
      <c r="F8626" s="3144"/>
      <c r="G8626" s="3169">
        <f t="shared" si="137"/>
        <v>0</v>
      </c>
      <c r="H8626" s="64"/>
    </row>
    <row r="8627" spans="1:8" ht="20.100000000000001" customHeight="1">
      <c r="A8627" s="3170">
        <v>250</v>
      </c>
      <c r="B8627" s="3266" t="s">
        <v>36668</v>
      </c>
      <c r="C8627" s="3186"/>
      <c r="D8627" s="3202">
        <v>1</v>
      </c>
      <c r="E8627" s="3179"/>
      <c r="F8627" s="3144"/>
      <c r="G8627" s="3169">
        <f t="shared" si="137"/>
        <v>0</v>
      </c>
      <c r="H8627" s="64"/>
    </row>
    <row r="8628" spans="1:8" ht="20.100000000000001" customHeight="1">
      <c r="A8628" s="3170">
        <v>250</v>
      </c>
      <c r="B8628" s="3266" t="s">
        <v>36669</v>
      </c>
      <c r="C8628" s="3186"/>
      <c r="D8628" s="3202">
        <v>1</v>
      </c>
      <c r="E8628" s="3179"/>
      <c r="F8628" s="3144"/>
      <c r="G8628" s="3169">
        <f t="shared" si="137"/>
        <v>0</v>
      </c>
      <c r="H8628" s="64"/>
    </row>
    <row r="8629" spans="1:8" ht="20.100000000000001" customHeight="1">
      <c r="A8629" s="3170">
        <v>150</v>
      </c>
      <c r="B8629" s="3049" t="s">
        <v>36670</v>
      </c>
      <c r="C8629" s="3140"/>
      <c r="D8629" s="3178">
        <v>1</v>
      </c>
      <c r="E8629" s="3179"/>
      <c r="F8629" s="3144"/>
      <c r="G8629" s="3169">
        <f t="shared" si="137"/>
        <v>0</v>
      </c>
      <c r="H8629" s="64"/>
    </row>
    <row r="8630" spans="1:8" ht="20.100000000000001" customHeight="1">
      <c r="A8630" s="3170">
        <v>250</v>
      </c>
      <c r="B8630" s="3266" t="s">
        <v>36671</v>
      </c>
      <c r="C8630" s="3186"/>
      <c r="D8630" s="3202">
        <v>1</v>
      </c>
      <c r="E8630" s="3179"/>
      <c r="F8630" s="3144"/>
      <c r="G8630" s="3169">
        <f t="shared" si="137"/>
        <v>0</v>
      </c>
      <c r="H8630" s="64"/>
    </row>
    <row r="8631" spans="1:8" ht="20.100000000000001" customHeight="1">
      <c r="A8631" s="3170">
        <v>250</v>
      </c>
      <c r="B8631" s="3266" t="s">
        <v>36672</v>
      </c>
      <c r="C8631" s="3186"/>
      <c r="D8631" s="3202">
        <v>1</v>
      </c>
      <c r="E8631" s="3179"/>
      <c r="F8631" s="3144"/>
      <c r="G8631" s="3169">
        <f t="shared" si="137"/>
        <v>0</v>
      </c>
      <c r="H8631" s="64"/>
    </row>
    <row r="8632" spans="1:8" ht="20.100000000000001" customHeight="1">
      <c r="A8632" s="3170">
        <v>200</v>
      </c>
      <c r="B8632" s="3266" t="s">
        <v>36673</v>
      </c>
      <c r="C8632" s="3186"/>
      <c r="D8632" s="3202">
        <v>2</v>
      </c>
      <c r="E8632" s="3179"/>
      <c r="F8632" s="3144"/>
      <c r="G8632" s="3169">
        <f t="shared" si="137"/>
        <v>0</v>
      </c>
      <c r="H8632" s="64"/>
    </row>
    <row r="8633" spans="1:8" ht="20.100000000000001" customHeight="1">
      <c r="A8633" s="3170">
        <v>200</v>
      </c>
      <c r="B8633" s="3049" t="s">
        <v>36674</v>
      </c>
      <c r="C8633" s="3140"/>
      <c r="D8633" s="3183">
        <v>1</v>
      </c>
      <c r="E8633" s="3179"/>
      <c r="F8633" s="3144"/>
      <c r="G8633" s="3169">
        <f t="shared" si="137"/>
        <v>0</v>
      </c>
      <c r="H8633" s="64"/>
    </row>
    <row r="8634" spans="1:8" ht="20.100000000000001" customHeight="1">
      <c r="A8634" s="3170">
        <v>200</v>
      </c>
      <c r="B8634" s="3266" t="s">
        <v>36675</v>
      </c>
      <c r="C8634" s="3186"/>
      <c r="D8634" s="3202">
        <v>1</v>
      </c>
      <c r="E8634" s="3179"/>
      <c r="F8634" s="3144"/>
      <c r="G8634" s="3169">
        <f t="shared" si="137"/>
        <v>0</v>
      </c>
      <c r="H8634" s="64"/>
    </row>
    <row r="8635" spans="1:8" ht="20.100000000000001" customHeight="1">
      <c r="A8635" s="3170">
        <v>200</v>
      </c>
      <c r="B8635" s="3266" t="s">
        <v>36676</v>
      </c>
      <c r="C8635" s="3186"/>
      <c r="D8635" s="3202">
        <v>1</v>
      </c>
      <c r="E8635" s="3179"/>
      <c r="F8635" s="3144"/>
      <c r="G8635" s="3169">
        <f t="shared" si="137"/>
        <v>0</v>
      </c>
      <c r="H8635" s="64"/>
    </row>
    <row r="8636" spans="1:8" ht="20.100000000000001" customHeight="1">
      <c r="A8636" s="3170">
        <v>200</v>
      </c>
      <c r="B8636" s="3266" t="s">
        <v>36677</v>
      </c>
      <c r="C8636" s="3186"/>
      <c r="D8636" s="3202">
        <v>1</v>
      </c>
      <c r="E8636" s="3179"/>
      <c r="F8636" s="3144"/>
      <c r="G8636" s="3169">
        <f t="shared" si="137"/>
        <v>0</v>
      </c>
      <c r="H8636" s="64"/>
    </row>
    <row r="8637" spans="1:8" ht="20.100000000000001" customHeight="1">
      <c r="A8637" s="3170">
        <v>350</v>
      </c>
      <c r="B8637" s="3049" t="s">
        <v>36678</v>
      </c>
      <c r="C8637" s="3140"/>
      <c r="D8637" s="3142">
        <v>2</v>
      </c>
      <c r="E8637" s="3179"/>
      <c r="F8637" s="3144"/>
      <c r="G8637" s="3169">
        <f t="shared" si="137"/>
        <v>0</v>
      </c>
      <c r="H8637" s="64"/>
    </row>
    <row r="8638" spans="1:8" ht="20.100000000000001" customHeight="1">
      <c r="A8638" s="3184"/>
      <c r="B8638" s="3049" t="s">
        <v>36679</v>
      </c>
      <c r="C8638" s="3140"/>
      <c r="D8638" s="3285">
        <v>1</v>
      </c>
      <c r="E8638" s="3179"/>
      <c r="F8638" s="3144"/>
      <c r="G8638" s="3169">
        <f t="shared" si="137"/>
        <v>0</v>
      </c>
      <c r="H8638" s="64"/>
    </row>
    <row r="8639" spans="1:8" ht="20.100000000000001" customHeight="1">
      <c r="A8639" s="3170">
        <v>150</v>
      </c>
      <c r="B8639" s="3049" t="s">
        <v>36680</v>
      </c>
      <c r="C8639" s="3140"/>
      <c r="D8639" s="3219">
        <v>6</v>
      </c>
      <c r="E8639" s="3179"/>
      <c r="F8639" s="3144"/>
      <c r="G8639" s="3169">
        <f t="shared" si="137"/>
        <v>0</v>
      </c>
      <c r="H8639" s="64"/>
    </row>
    <row r="8640" spans="1:8" ht="20.100000000000001" customHeight="1">
      <c r="A8640" s="3170">
        <v>150</v>
      </c>
      <c r="B8640" s="3049" t="s">
        <v>36681</v>
      </c>
      <c r="C8640" s="3204"/>
      <c r="D8640" s="3183">
        <v>3</v>
      </c>
      <c r="E8640" s="3179"/>
      <c r="F8640" s="3144"/>
      <c r="G8640" s="3169">
        <f t="shared" si="137"/>
        <v>0</v>
      </c>
      <c r="H8640" s="64"/>
    </row>
    <row r="8641" spans="1:8" ht="20.100000000000001" customHeight="1">
      <c r="A8641" s="3170">
        <v>150</v>
      </c>
      <c r="B8641" s="3049" t="s">
        <v>36682</v>
      </c>
      <c r="C8641" s="3140"/>
      <c r="D8641" s="3178">
        <v>1</v>
      </c>
      <c r="E8641" s="3179"/>
      <c r="F8641" s="3144"/>
      <c r="G8641" s="3169">
        <f t="shared" si="137"/>
        <v>0</v>
      </c>
      <c r="H8641" s="64"/>
    </row>
    <row r="8642" spans="1:8" ht="20.100000000000001" customHeight="1">
      <c r="A8642" s="3170">
        <v>60</v>
      </c>
      <c r="B8642" s="3266" t="s">
        <v>36683</v>
      </c>
      <c r="C8642" s="3186"/>
      <c r="D8642" s="3202">
        <v>1</v>
      </c>
      <c r="E8642" s="3179"/>
      <c r="F8642" s="3144"/>
      <c r="G8642" s="3169">
        <f t="shared" si="137"/>
        <v>0</v>
      </c>
      <c r="H8642" s="64"/>
    </row>
    <row r="8643" spans="1:8" ht="20.100000000000001" customHeight="1">
      <c r="A8643" s="2484">
        <v>100</v>
      </c>
      <c r="B8643" s="3049" t="s">
        <v>36684</v>
      </c>
      <c r="C8643" s="3140"/>
      <c r="D8643" s="3142">
        <v>2</v>
      </c>
      <c r="E8643" s="3179"/>
      <c r="F8643" s="3144"/>
      <c r="G8643" s="3169">
        <f t="shared" si="137"/>
        <v>0</v>
      </c>
      <c r="H8643" s="64"/>
    </row>
    <row r="8644" spans="1:8" ht="20.100000000000001" customHeight="1">
      <c r="A8644" s="3170">
        <v>150</v>
      </c>
      <c r="B8644" s="3049" t="s">
        <v>36685</v>
      </c>
      <c r="C8644" s="3140"/>
      <c r="D8644" s="3142">
        <v>1</v>
      </c>
      <c r="E8644" s="3179"/>
      <c r="F8644" s="3144"/>
      <c r="G8644" s="3169">
        <f t="shared" si="137"/>
        <v>0</v>
      </c>
      <c r="H8644" s="64"/>
    </row>
    <row r="8645" spans="1:8" ht="20.100000000000001" customHeight="1">
      <c r="A8645" s="3170">
        <v>150</v>
      </c>
      <c r="B8645" s="3049" t="s">
        <v>36686</v>
      </c>
      <c r="C8645" s="3140"/>
      <c r="D8645" s="3142">
        <v>1</v>
      </c>
      <c r="E8645" s="3179"/>
      <c r="F8645" s="3144"/>
      <c r="G8645" s="3169">
        <f t="shared" si="137"/>
        <v>0</v>
      </c>
      <c r="H8645" s="64"/>
    </row>
    <row r="8646" spans="1:8" ht="20.100000000000001" customHeight="1">
      <c r="A8646" s="3170">
        <v>200</v>
      </c>
      <c r="B8646" s="3266" t="s">
        <v>36687</v>
      </c>
      <c r="C8646" s="3186"/>
      <c r="D8646" s="3202">
        <v>2</v>
      </c>
      <c r="E8646" s="3179"/>
      <c r="F8646" s="3144"/>
      <c r="G8646" s="3169">
        <f t="shared" si="137"/>
        <v>0</v>
      </c>
      <c r="H8646" s="64"/>
    </row>
    <row r="8647" spans="1:8" ht="20.100000000000001" customHeight="1">
      <c r="A8647" s="3170">
        <v>60</v>
      </c>
      <c r="B8647" s="3049" t="s">
        <v>36688</v>
      </c>
      <c r="C8647" s="3140"/>
      <c r="D8647" s="3178">
        <v>3</v>
      </c>
      <c r="E8647" s="3179"/>
      <c r="F8647" s="3144"/>
      <c r="G8647" s="3169">
        <f t="shared" si="137"/>
        <v>0</v>
      </c>
      <c r="H8647" s="64"/>
    </row>
    <row r="8648" spans="1:8" ht="20.100000000000001" customHeight="1">
      <c r="A8648" s="3170">
        <v>100</v>
      </c>
      <c r="B8648" s="3266" t="s">
        <v>36689</v>
      </c>
      <c r="C8648" s="3186"/>
      <c r="D8648" s="3202">
        <v>2</v>
      </c>
      <c r="E8648" s="3179"/>
      <c r="F8648" s="3144"/>
      <c r="G8648" s="3169">
        <f t="shared" si="137"/>
        <v>0</v>
      </c>
      <c r="H8648" s="64"/>
    </row>
    <row r="8649" spans="1:8" ht="20.100000000000001" customHeight="1">
      <c r="A8649" s="3170">
        <v>100</v>
      </c>
      <c r="B8649" s="3266" t="s">
        <v>36690</v>
      </c>
      <c r="C8649" s="3186"/>
      <c r="D8649" s="3202">
        <v>2</v>
      </c>
      <c r="E8649" s="3179"/>
      <c r="F8649" s="3144"/>
      <c r="G8649" s="3169">
        <f t="shared" si="137"/>
        <v>0</v>
      </c>
      <c r="H8649" s="64"/>
    </row>
    <row r="8650" spans="1:8" ht="20.100000000000001" customHeight="1">
      <c r="A8650" s="3170">
        <v>200</v>
      </c>
      <c r="B8650" s="3266" t="s">
        <v>36691</v>
      </c>
      <c r="C8650" s="3186"/>
      <c r="D8650" s="3202">
        <v>1</v>
      </c>
      <c r="E8650" s="3179"/>
      <c r="F8650" s="3144"/>
      <c r="G8650" s="3169">
        <f t="shared" si="137"/>
        <v>0</v>
      </c>
      <c r="H8650" s="64"/>
    </row>
    <row r="8651" spans="1:8" ht="20.100000000000001" customHeight="1">
      <c r="A8651" s="3170">
        <v>150</v>
      </c>
      <c r="B8651" s="3049" t="s">
        <v>36692</v>
      </c>
      <c r="C8651" s="3140"/>
      <c r="D8651" s="3142">
        <v>1</v>
      </c>
      <c r="E8651" s="3179"/>
      <c r="F8651" s="3144"/>
      <c r="G8651" s="3169">
        <f t="shared" si="137"/>
        <v>0</v>
      </c>
      <c r="H8651" s="64"/>
    </row>
    <row r="8652" spans="1:8" ht="20.100000000000001" customHeight="1">
      <c r="A8652" s="3170">
        <v>150</v>
      </c>
      <c r="B8652" s="3049" t="s">
        <v>36693</v>
      </c>
      <c r="C8652" s="3140"/>
      <c r="D8652" s="3178">
        <v>1</v>
      </c>
      <c r="E8652" s="3179"/>
      <c r="F8652" s="3144"/>
      <c r="G8652" s="3169">
        <f t="shared" si="137"/>
        <v>0</v>
      </c>
      <c r="H8652" s="64"/>
    </row>
    <row r="8653" spans="1:8" ht="20.100000000000001" customHeight="1">
      <c r="A8653" s="3170">
        <v>150</v>
      </c>
      <c r="B8653" s="3049" t="s">
        <v>36694</v>
      </c>
      <c r="C8653" s="3140"/>
      <c r="D8653" s="3142">
        <v>1</v>
      </c>
      <c r="E8653" s="3179"/>
      <c r="F8653" s="3144"/>
      <c r="G8653" s="3169">
        <f t="shared" si="137"/>
        <v>0</v>
      </c>
      <c r="H8653" s="64"/>
    </row>
    <row r="8654" spans="1:8" ht="20.100000000000001" customHeight="1">
      <c r="A8654" s="2484">
        <v>100</v>
      </c>
      <c r="B8654" s="3049" t="s">
        <v>36695</v>
      </c>
      <c r="C8654" s="3140"/>
      <c r="D8654" s="3178">
        <v>2</v>
      </c>
      <c r="E8654" s="3179"/>
      <c r="F8654" s="3144"/>
      <c r="G8654" s="3169">
        <f t="shared" si="137"/>
        <v>0</v>
      </c>
      <c r="H8654" s="64"/>
    </row>
    <row r="8655" spans="1:8" ht="20.100000000000001" customHeight="1">
      <c r="A8655" s="2484">
        <v>100</v>
      </c>
      <c r="B8655" s="3049" t="s">
        <v>36696</v>
      </c>
      <c r="C8655" s="3140"/>
      <c r="D8655" s="3178">
        <v>1</v>
      </c>
      <c r="E8655" s="3179"/>
      <c r="F8655" s="3144"/>
      <c r="G8655" s="3169">
        <f t="shared" si="137"/>
        <v>0</v>
      </c>
      <c r="H8655" s="64"/>
    </row>
    <row r="8656" spans="1:8" ht="20.100000000000001" customHeight="1">
      <c r="A8656" s="3170">
        <v>150</v>
      </c>
      <c r="B8656" s="3049" t="s">
        <v>36697</v>
      </c>
      <c r="C8656" s="3140"/>
      <c r="D8656" s="3178">
        <v>1</v>
      </c>
      <c r="E8656" s="3179"/>
      <c r="F8656" s="3144"/>
      <c r="G8656" s="3169">
        <f t="shared" si="137"/>
        <v>0</v>
      </c>
      <c r="H8656" s="64"/>
    </row>
    <row r="8657" spans="1:8" ht="20.100000000000001" customHeight="1">
      <c r="A8657" s="3170">
        <v>60</v>
      </c>
      <c r="B8657" s="3049" t="s">
        <v>36698</v>
      </c>
      <c r="C8657" s="3140"/>
      <c r="D8657" s="3178">
        <v>5</v>
      </c>
      <c r="E8657" s="3179"/>
      <c r="F8657" s="3144"/>
      <c r="G8657" s="3169">
        <f t="shared" si="137"/>
        <v>0</v>
      </c>
      <c r="H8657" s="64"/>
    </row>
    <row r="8658" spans="1:8" ht="20.100000000000001" customHeight="1">
      <c r="A8658" s="3170">
        <v>100</v>
      </c>
      <c r="B8658" s="3266" t="s">
        <v>36699</v>
      </c>
      <c r="C8658" s="3186"/>
      <c r="D8658" s="3202">
        <v>2</v>
      </c>
      <c r="E8658" s="3179"/>
      <c r="F8658" s="3144"/>
      <c r="G8658" s="3169">
        <f t="shared" si="137"/>
        <v>0</v>
      </c>
      <c r="H8658" s="64"/>
    </row>
    <row r="8659" spans="1:8" ht="20.100000000000001" customHeight="1">
      <c r="A8659" s="2484">
        <v>100</v>
      </c>
      <c r="B8659" s="3049" t="s">
        <v>36700</v>
      </c>
      <c r="C8659" s="3140"/>
      <c r="D8659" s="3178">
        <v>2</v>
      </c>
      <c r="E8659" s="3179"/>
      <c r="F8659" s="3144"/>
      <c r="G8659" s="3169">
        <f t="shared" si="137"/>
        <v>0</v>
      </c>
      <c r="H8659" s="64"/>
    </row>
    <row r="8660" spans="1:8" ht="20.100000000000001" customHeight="1">
      <c r="A8660" s="3170">
        <v>60</v>
      </c>
      <c r="B8660" s="3049" t="s">
        <v>36701</v>
      </c>
      <c r="C8660" s="3140"/>
      <c r="D8660" s="3178">
        <v>1</v>
      </c>
      <c r="E8660" s="3179"/>
      <c r="F8660" s="3144"/>
      <c r="G8660" s="3169">
        <f t="shared" si="137"/>
        <v>0</v>
      </c>
      <c r="H8660" s="64"/>
    </row>
    <row r="8661" spans="1:8" ht="20.100000000000001" customHeight="1">
      <c r="A8661" s="2484">
        <v>100</v>
      </c>
      <c r="B8661" s="3049" t="s">
        <v>36702</v>
      </c>
      <c r="C8661" s="3140"/>
      <c r="D8661" s="3178">
        <v>1</v>
      </c>
      <c r="E8661" s="3179"/>
      <c r="F8661" s="3144"/>
      <c r="G8661" s="3169">
        <f t="shared" si="137"/>
        <v>0</v>
      </c>
      <c r="H8661" s="64"/>
    </row>
    <row r="8662" spans="1:8" ht="20.100000000000001" customHeight="1">
      <c r="A8662" s="3170">
        <v>100</v>
      </c>
      <c r="B8662" s="3266" t="s">
        <v>36703</v>
      </c>
      <c r="C8662" s="3186"/>
      <c r="D8662" s="3202">
        <v>2</v>
      </c>
      <c r="E8662" s="3179"/>
      <c r="F8662" s="3144"/>
      <c r="G8662" s="3169">
        <f t="shared" si="137"/>
        <v>0</v>
      </c>
      <c r="H8662" s="64"/>
    </row>
    <row r="8663" spans="1:8" ht="20.100000000000001" customHeight="1">
      <c r="A8663" s="3170">
        <v>100</v>
      </c>
      <c r="B8663" s="3266" t="s">
        <v>36704</v>
      </c>
      <c r="C8663" s="3186"/>
      <c r="D8663" s="3202">
        <v>1</v>
      </c>
      <c r="E8663" s="3179"/>
      <c r="F8663" s="3144"/>
      <c r="G8663" s="3169">
        <f t="shared" si="137"/>
        <v>0</v>
      </c>
      <c r="H8663" s="64"/>
    </row>
    <row r="8664" spans="1:8" ht="20.100000000000001" customHeight="1">
      <c r="A8664" s="3170">
        <v>150</v>
      </c>
      <c r="B8664" s="3049" t="s">
        <v>36705</v>
      </c>
      <c r="C8664" s="3140"/>
      <c r="D8664" s="3142">
        <v>1</v>
      </c>
      <c r="E8664" s="3179"/>
      <c r="F8664" s="3144"/>
      <c r="G8664" s="3169">
        <f t="shared" si="137"/>
        <v>0</v>
      </c>
      <c r="H8664" s="64"/>
    </row>
    <row r="8665" spans="1:8" ht="20.100000000000001" customHeight="1">
      <c r="A8665" s="3170">
        <v>100</v>
      </c>
      <c r="B8665" s="3266" t="s">
        <v>36706</v>
      </c>
      <c r="C8665" s="3186"/>
      <c r="D8665" s="3202">
        <v>2</v>
      </c>
      <c r="E8665" s="3179"/>
      <c r="F8665" s="3144"/>
      <c r="G8665" s="3169">
        <f t="shared" si="137"/>
        <v>0</v>
      </c>
      <c r="H8665" s="64"/>
    </row>
    <row r="8666" spans="1:8" ht="20.100000000000001" customHeight="1">
      <c r="A8666" s="3170">
        <v>100</v>
      </c>
      <c r="B8666" s="3266" t="s">
        <v>36707</v>
      </c>
      <c r="C8666" s="3186"/>
      <c r="D8666" s="3202">
        <v>2</v>
      </c>
      <c r="E8666" s="3179"/>
      <c r="F8666" s="3144"/>
      <c r="G8666" s="3169">
        <f t="shared" si="137"/>
        <v>0</v>
      </c>
      <c r="H8666" s="64"/>
    </row>
    <row r="8667" spans="1:8" ht="20.100000000000001" customHeight="1">
      <c r="A8667" s="3170">
        <v>150</v>
      </c>
      <c r="B8667" s="3049" t="s">
        <v>36708</v>
      </c>
      <c r="C8667" s="3140"/>
      <c r="D8667" s="3142">
        <v>1</v>
      </c>
      <c r="E8667" s="3179"/>
      <c r="F8667" s="3144"/>
      <c r="G8667" s="3169">
        <f t="shared" si="137"/>
        <v>0</v>
      </c>
      <c r="H8667" s="64"/>
    </row>
    <row r="8668" spans="1:8" ht="20.100000000000001" customHeight="1">
      <c r="A8668" s="3170">
        <v>150</v>
      </c>
      <c r="B8668" s="3049" t="s">
        <v>36709</v>
      </c>
      <c r="C8668" s="3140"/>
      <c r="D8668" s="3178">
        <v>1</v>
      </c>
      <c r="E8668" s="3179"/>
      <c r="F8668" s="3144"/>
      <c r="G8668" s="3169">
        <f t="shared" si="137"/>
        <v>0</v>
      </c>
      <c r="H8668" s="64"/>
    </row>
    <row r="8669" spans="1:8" ht="20.100000000000001" customHeight="1">
      <c r="A8669" s="3170">
        <v>100</v>
      </c>
      <c r="B8669" s="3266" t="s">
        <v>36710</v>
      </c>
      <c r="C8669" s="3186"/>
      <c r="D8669" s="3202">
        <v>1</v>
      </c>
      <c r="E8669" s="3179"/>
      <c r="F8669" s="3144"/>
      <c r="G8669" s="3169">
        <f t="shared" si="137"/>
        <v>0</v>
      </c>
      <c r="H8669" s="64"/>
    </row>
    <row r="8670" spans="1:8" ht="20.100000000000001" customHeight="1">
      <c r="A8670" s="3170">
        <v>150</v>
      </c>
      <c r="B8670" s="3266" t="s">
        <v>36711</v>
      </c>
      <c r="C8670" s="3186"/>
      <c r="D8670" s="3202">
        <v>2</v>
      </c>
      <c r="E8670" s="3179"/>
      <c r="F8670" s="3144"/>
      <c r="G8670" s="3169">
        <f t="shared" si="137"/>
        <v>0</v>
      </c>
      <c r="H8670" s="64"/>
    </row>
    <row r="8671" spans="1:8" ht="20.100000000000001" customHeight="1">
      <c r="A8671" s="3170">
        <v>150</v>
      </c>
      <c r="B8671" s="3049" t="s">
        <v>36712</v>
      </c>
      <c r="C8671" s="3140"/>
      <c r="D8671" s="3178">
        <v>2</v>
      </c>
      <c r="E8671" s="3179"/>
      <c r="F8671" s="3144"/>
      <c r="G8671" s="3169">
        <f t="shared" si="137"/>
        <v>0</v>
      </c>
      <c r="H8671" s="64"/>
    </row>
    <row r="8672" spans="1:8" ht="20.100000000000001" customHeight="1">
      <c r="A8672" s="3170">
        <v>150</v>
      </c>
      <c r="B8672" s="3049" t="s">
        <v>36713</v>
      </c>
      <c r="C8672" s="3140"/>
      <c r="D8672" s="3178">
        <v>2</v>
      </c>
      <c r="E8672" s="3179"/>
      <c r="F8672" s="3144"/>
      <c r="G8672" s="3169">
        <f t="shared" si="137"/>
        <v>0</v>
      </c>
      <c r="H8672" s="64"/>
    </row>
    <row r="8673" spans="1:8" ht="20.100000000000001" customHeight="1">
      <c r="A8673" s="3170">
        <v>150</v>
      </c>
      <c r="B8673" s="3049" t="s">
        <v>36714</v>
      </c>
      <c r="C8673" s="3140"/>
      <c r="D8673" s="3142">
        <v>1</v>
      </c>
      <c r="E8673" s="3179"/>
      <c r="F8673" s="3144"/>
      <c r="G8673" s="3169">
        <f t="shared" si="137"/>
        <v>0</v>
      </c>
      <c r="H8673" s="64"/>
    </row>
    <row r="8674" spans="1:8" ht="20.100000000000001" customHeight="1">
      <c r="A8674" s="3170">
        <v>150</v>
      </c>
      <c r="B8674" s="3049" t="s">
        <v>36714</v>
      </c>
      <c r="C8674" s="3140"/>
      <c r="D8674" s="3142">
        <v>1</v>
      </c>
      <c r="E8674" s="3179"/>
      <c r="F8674" s="3144"/>
      <c r="G8674" s="3169">
        <f t="shared" si="137"/>
        <v>0</v>
      </c>
      <c r="H8674" s="64"/>
    </row>
    <row r="8675" spans="1:8" ht="20.100000000000001" customHeight="1">
      <c r="A8675" s="3170">
        <v>150</v>
      </c>
      <c r="B8675" s="3049" t="s">
        <v>36714</v>
      </c>
      <c r="C8675" s="3140"/>
      <c r="D8675" s="3142">
        <v>1</v>
      </c>
      <c r="E8675" s="3179"/>
      <c r="F8675" s="3144"/>
      <c r="G8675" s="3169">
        <f t="shared" si="137"/>
        <v>0</v>
      </c>
      <c r="H8675" s="64"/>
    </row>
    <row r="8676" spans="1:8" ht="20.100000000000001" customHeight="1">
      <c r="A8676" s="3170">
        <v>150</v>
      </c>
      <c r="B8676" s="3049" t="s">
        <v>36715</v>
      </c>
      <c r="C8676" s="3140"/>
      <c r="D8676" s="3178">
        <v>1</v>
      </c>
      <c r="E8676" s="3179"/>
      <c r="F8676" s="3144"/>
      <c r="G8676" s="3169">
        <f t="shared" si="137"/>
        <v>0</v>
      </c>
      <c r="H8676" s="64"/>
    </row>
    <row r="8677" spans="1:8" ht="20.100000000000001" customHeight="1">
      <c r="A8677" s="3170">
        <v>150</v>
      </c>
      <c r="B8677" s="3049" t="s">
        <v>36716</v>
      </c>
      <c r="C8677" s="3140"/>
      <c r="D8677" s="3142">
        <v>1</v>
      </c>
      <c r="E8677" s="3179"/>
      <c r="F8677" s="3144"/>
      <c r="G8677" s="3169">
        <f t="shared" si="137"/>
        <v>0</v>
      </c>
      <c r="H8677" s="64"/>
    </row>
    <row r="8678" spans="1:8" ht="20.100000000000001" customHeight="1">
      <c r="A8678" s="3170">
        <v>150</v>
      </c>
      <c r="B8678" s="3049" t="s">
        <v>36717</v>
      </c>
      <c r="C8678" s="3140"/>
      <c r="D8678" s="3142">
        <v>1</v>
      </c>
      <c r="E8678" s="3179"/>
      <c r="F8678" s="3144"/>
      <c r="G8678" s="3169">
        <f t="shared" si="137"/>
        <v>0</v>
      </c>
      <c r="H8678" s="64"/>
    </row>
    <row r="8679" spans="1:8" ht="20.100000000000001" customHeight="1">
      <c r="A8679" s="3170">
        <v>150</v>
      </c>
      <c r="B8679" s="3049" t="s">
        <v>36718</v>
      </c>
      <c r="C8679" s="3140" t="s">
        <v>36719</v>
      </c>
      <c r="D8679" s="3178">
        <v>1</v>
      </c>
      <c r="E8679" s="3179"/>
      <c r="F8679" s="3144"/>
      <c r="G8679" s="3169">
        <f t="shared" ref="G8679:G8742" si="138">F8679*A8679</f>
        <v>0</v>
      </c>
      <c r="H8679" s="64"/>
    </row>
    <row r="8680" spans="1:8" ht="20.100000000000001" customHeight="1">
      <c r="A8680" s="3170">
        <v>150</v>
      </c>
      <c r="B8680" s="3049" t="s">
        <v>36720</v>
      </c>
      <c r="C8680" s="3140"/>
      <c r="D8680" s="3142">
        <v>1</v>
      </c>
      <c r="E8680" s="3179"/>
      <c r="F8680" s="3144"/>
      <c r="G8680" s="3169">
        <f t="shared" si="138"/>
        <v>0</v>
      </c>
      <c r="H8680" s="64"/>
    </row>
    <row r="8681" spans="1:8" ht="20.100000000000001" customHeight="1">
      <c r="A8681" s="3170">
        <v>150</v>
      </c>
      <c r="B8681" s="3049" t="s">
        <v>36721</v>
      </c>
      <c r="C8681" s="3140"/>
      <c r="D8681" s="3142">
        <v>1</v>
      </c>
      <c r="E8681" s="3179"/>
      <c r="F8681" s="3144"/>
      <c r="G8681" s="3169">
        <f t="shared" si="138"/>
        <v>0</v>
      </c>
      <c r="H8681" s="64"/>
    </row>
    <row r="8682" spans="1:8" ht="20.100000000000001" customHeight="1">
      <c r="A8682" s="3170">
        <v>150</v>
      </c>
      <c r="B8682" s="3049" t="s">
        <v>36722</v>
      </c>
      <c r="C8682" s="3140"/>
      <c r="D8682" s="3178">
        <v>1</v>
      </c>
      <c r="E8682" s="3179"/>
      <c r="F8682" s="3144"/>
      <c r="G8682" s="3169">
        <f t="shared" si="138"/>
        <v>0</v>
      </c>
      <c r="H8682" s="64"/>
    </row>
    <row r="8683" spans="1:8" ht="20.100000000000001" customHeight="1">
      <c r="A8683" s="3170">
        <v>150</v>
      </c>
      <c r="B8683" s="3049" t="s">
        <v>36723</v>
      </c>
      <c r="C8683" s="3140"/>
      <c r="D8683" s="3142">
        <v>1</v>
      </c>
      <c r="E8683" s="3179"/>
      <c r="F8683" s="3144"/>
      <c r="G8683" s="3169">
        <f t="shared" si="138"/>
        <v>0</v>
      </c>
      <c r="H8683" s="64"/>
    </row>
    <row r="8684" spans="1:8" ht="20.100000000000001" customHeight="1">
      <c r="A8684" s="3170">
        <v>150</v>
      </c>
      <c r="B8684" s="3049" t="s">
        <v>36724</v>
      </c>
      <c r="C8684" s="3140"/>
      <c r="D8684" s="3178">
        <v>1</v>
      </c>
      <c r="E8684" s="3179"/>
      <c r="F8684" s="3144"/>
      <c r="G8684" s="3169">
        <f t="shared" si="138"/>
        <v>0</v>
      </c>
      <c r="H8684" s="64"/>
    </row>
    <row r="8685" spans="1:8" ht="20.100000000000001" customHeight="1">
      <c r="A8685" s="3170">
        <v>150</v>
      </c>
      <c r="B8685" s="3049" t="s">
        <v>36725</v>
      </c>
      <c r="C8685" s="3140"/>
      <c r="D8685" s="3178">
        <v>1</v>
      </c>
      <c r="E8685" s="3179"/>
      <c r="F8685" s="3144"/>
      <c r="G8685" s="3169">
        <f t="shared" si="138"/>
        <v>0</v>
      </c>
      <c r="H8685" s="64"/>
    </row>
    <row r="8686" spans="1:8" ht="20.100000000000001" customHeight="1">
      <c r="A8686" s="3170">
        <v>150</v>
      </c>
      <c r="B8686" s="3049" t="s">
        <v>36726</v>
      </c>
      <c r="C8686" s="3140"/>
      <c r="D8686" s="3142">
        <v>1</v>
      </c>
      <c r="E8686" s="3179"/>
      <c r="F8686" s="3144"/>
      <c r="G8686" s="3169">
        <f t="shared" si="138"/>
        <v>0</v>
      </c>
      <c r="H8686" s="64"/>
    </row>
    <row r="8687" spans="1:8" ht="20.100000000000001" customHeight="1">
      <c r="A8687" s="3170">
        <v>150</v>
      </c>
      <c r="B8687" s="3049" t="s">
        <v>36727</v>
      </c>
      <c r="C8687" s="3140"/>
      <c r="D8687" s="3142">
        <v>1</v>
      </c>
      <c r="E8687" s="3179"/>
      <c r="F8687" s="3144"/>
      <c r="G8687" s="3169">
        <f t="shared" si="138"/>
        <v>0</v>
      </c>
      <c r="H8687" s="64"/>
    </row>
    <row r="8688" spans="1:8" ht="20.100000000000001" customHeight="1">
      <c r="A8688" s="2484">
        <v>200</v>
      </c>
      <c r="B8688" s="3049" t="s">
        <v>36728</v>
      </c>
      <c r="C8688" s="3140"/>
      <c r="D8688" s="3178">
        <v>1</v>
      </c>
      <c r="E8688" s="3179"/>
      <c r="F8688" s="3144"/>
      <c r="G8688" s="3169">
        <f t="shared" si="138"/>
        <v>0</v>
      </c>
      <c r="H8688" s="64"/>
    </row>
    <row r="8689" spans="1:8" ht="20.100000000000001" customHeight="1">
      <c r="A8689" s="3170">
        <v>150</v>
      </c>
      <c r="B8689" s="3049" t="s">
        <v>36729</v>
      </c>
      <c r="C8689" s="3140"/>
      <c r="D8689" s="3142">
        <v>1</v>
      </c>
      <c r="E8689" s="3179"/>
      <c r="F8689" s="3144"/>
      <c r="G8689" s="3169">
        <f t="shared" si="138"/>
        <v>0</v>
      </c>
      <c r="H8689" s="64"/>
    </row>
    <row r="8690" spans="1:8" ht="20.100000000000001" customHeight="1">
      <c r="A8690" s="3170">
        <v>200</v>
      </c>
      <c r="B8690" s="3266" t="s">
        <v>36730</v>
      </c>
      <c r="C8690" s="3186"/>
      <c r="D8690" s="3202">
        <v>2</v>
      </c>
      <c r="E8690" s="3179"/>
      <c r="F8690" s="3144"/>
      <c r="G8690" s="3169">
        <f t="shared" si="138"/>
        <v>0</v>
      </c>
      <c r="H8690" s="64"/>
    </row>
    <row r="8691" spans="1:8" ht="20.100000000000001" customHeight="1">
      <c r="A8691" s="3170">
        <v>200</v>
      </c>
      <c r="B8691" s="3266" t="s">
        <v>36731</v>
      </c>
      <c r="C8691" s="3186"/>
      <c r="D8691" s="3202">
        <v>2</v>
      </c>
      <c r="E8691" s="3179"/>
      <c r="F8691" s="3144"/>
      <c r="G8691" s="3169">
        <f t="shared" si="138"/>
        <v>0</v>
      </c>
      <c r="H8691" s="64"/>
    </row>
    <row r="8692" spans="1:8" ht="20.100000000000001" customHeight="1">
      <c r="A8692" s="3170">
        <v>200</v>
      </c>
      <c r="B8692" s="3266" t="s">
        <v>36732</v>
      </c>
      <c r="C8692" s="3186"/>
      <c r="D8692" s="3202">
        <v>1</v>
      </c>
      <c r="E8692" s="3179"/>
      <c r="F8692" s="3144"/>
      <c r="G8692" s="3169">
        <f t="shared" si="138"/>
        <v>0</v>
      </c>
      <c r="H8692" s="64"/>
    </row>
    <row r="8693" spans="1:8" ht="20.100000000000001" customHeight="1">
      <c r="A8693" s="3170">
        <v>150</v>
      </c>
      <c r="B8693" s="3049" t="s">
        <v>36733</v>
      </c>
      <c r="C8693" s="3140"/>
      <c r="D8693" s="3142">
        <v>1</v>
      </c>
      <c r="E8693" s="3179"/>
      <c r="F8693" s="3144"/>
      <c r="G8693" s="3169">
        <f t="shared" si="138"/>
        <v>0</v>
      </c>
      <c r="H8693" s="64"/>
    </row>
    <row r="8694" spans="1:8" ht="20.100000000000001" customHeight="1">
      <c r="A8694" s="3170">
        <v>150</v>
      </c>
      <c r="B8694" s="3049" t="s">
        <v>36733</v>
      </c>
      <c r="C8694" s="3140"/>
      <c r="D8694" s="3142">
        <v>1</v>
      </c>
      <c r="E8694" s="3179"/>
      <c r="F8694" s="3144"/>
      <c r="G8694" s="3169">
        <f t="shared" si="138"/>
        <v>0</v>
      </c>
      <c r="H8694" s="64"/>
    </row>
    <row r="8695" spans="1:8" ht="20.100000000000001" customHeight="1">
      <c r="A8695" s="3170">
        <v>200</v>
      </c>
      <c r="B8695" s="3266" t="s">
        <v>36734</v>
      </c>
      <c r="C8695" s="3186"/>
      <c r="D8695" s="3202">
        <v>1</v>
      </c>
      <c r="E8695" s="3179"/>
      <c r="F8695" s="3144"/>
      <c r="G8695" s="3169">
        <f t="shared" si="138"/>
        <v>0</v>
      </c>
      <c r="H8695" s="64"/>
    </row>
    <row r="8696" spans="1:8" ht="20.100000000000001" customHeight="1">
      <c r="A8696" s="3170">
        <v>150</v>
      </c>
      <c r="B8696" s="3049" t="s">
        <v>36735</v>
      </c>
      <c r="C8696" s="3140"/>
      <c r="D8696" s="3178">
        <v>24</v>
      </c>
      <c r="E8696" s="3179"/>
      <c r="F8696" s="3144"/>
      <c r="G8696" s="3169">
        <f t="shared" si="138"/>
        <v>0</v>
      </c>
      <c r="H8696" s="64"/>
    </row>
    <row r="8697" spans="1:8" ht="20.100000000000001" customHeight="1">
      <c r="A8697" s="3170">
        <v>150</v>
      </c>
      <c r="B8697" s="3049" t="s">
        <v>36736</v>
      </c>
      <c r="C8697" s="3140"/>
      <c r="D8697" s="3178">
        <v>1</v>
      </c>
      <c r="E8697" s="3179"/>
      <c r="F8697" s="3144"/>
      <c r="G8697" s="3169">
        <f t="shared" si="138"/>
        <v>0</v>
      </c>
      <c r="H8697" s="64"/>
    </row>
    <row r="8698" spans="1:8" ht="20.100000000000001" customHeight="1">
      <c r="A8698" s="3170">
        <v>100</v>
      </c>
      <c r="B8698" s="3266" t="s">
        <v>36737</v>
      </c>
      <c r="C8698" s="3186"/>
      <c r="D8698" s="3202">
        <v>1</v>
      </c>
      <c r="E8698" s="3179"/>
      <c r="F8698" s="3144"/>
      <c r="G8698" s="3169">
        <f t="shared" si="138"/>
        <v>0</v>
      </c>
      <c r="H8698" s="64"/>
    </row>
    <row r="8699" spans="1:8" ht="20.100000000000001" customHeight="1">
      <c r="A8699" s="3170">
        <v>350</v>
      </c>
      <c r="B8699" s="3049" t="s">
        <v>36738</v>
      </c>
      <c r="C8699" s="3140"/>
      <c r="D8699" s="3328">
        <v>50</v>
      </c>
      <c r="E8699" s="3164" t="s">
        <v>8313</v>
      </c>
      <c r="F8699" s="3144"/>
      <c r="G8699" s="3169">
        <f t="shared" si="138"/>
        <v>0</v>
      </c>
      <c r="H8699" s="64"/>
    </row>
    <row r="8700" spans="1:8" ht="20.100000000000001" customHeight="1">
      <c r="A8700" s="3170">
        <v>400</v>
      </c>
      <c r="B8700" s="3049" t="s">
        <v>36739</v>
      </c>
      <c r="C8700" s="3140"/>
      <c r="D8700" s="3178">
        <v>1</v>
      </c>
      <c r="E8700" s="3179"/>
      <c r="F8700" s="3144"/>
      <c r="G8700" s="3169">
        <f t="shared" si="138"/>
        <v>0</v>
      </c>
      <c r="H8700" s="64"/>
    </row>
    <row r="8701" spans="1:8" ht="20.100000000000001" customHeight="1">
      <c r="A8701" s="3170">
        <v>300</v>
      </c>
      <c r="B8701" s="3266" t="s">
        <v>36740</v>
      </c>
      <c r="C8701" s="3186"/>
      <c r="D8701" s="3202">
        <v>1</v>
      </c>
      <c r="E8701" s="3179"/>
      <c r="F8701" s="3144"/>
      <c r="G8701" s="3169">
        <f t="shared" si="138"/>
        <v>0</v>
      </c>
      <c r="H8701" s="64"/>
    </row>
    <row r="8702" spans="1:8" ht="20.100000000000001" customHeight="1">
      <c r="A8702" s="3170">
        <v>150</v>
      </c>
      <c r="B8702" s="3049" t="s">
        <v>36741</v>
      </c>
      <c r="C8702" s="3140"/>
      <c r="D8702" s="3178">
        <v>1</v>
      </c>
      <c r="E8702" s="3179"/>
      <c r="F8702" s="3144"/>
      <c r="G8702" s="3169">
        <f t="shared" si="138"/>
        <v>0</v>
      </c>
      <c r="H8702" s="64"/>
    </row>
    <row r="8703" spans="1:8" ht="20.100000000000001" customHeight="1">
      <c r="A8703" s="3170">
        <v>200</v>
      </c>
      <c r="B8703" s="3049" t="s">
        <v>36742</v>
      </c>
      <c r="C8703" s="3140"/>
      <c r="D8703" s="3178">
        <v>1</v>
      </c>
      <c r="E8703" s="3179"/>
      <c r="F8703" s="3144"/>
      <c r="G8703" s="3169">
        <f t="shared" si="138"/>
        <v>0</v>
      </c>
      <c r="H8703" s="64"/>
    </row>
    <row r="8704" spans="1:8" ht="20.100000000000001" customHeight="1">
      <c r="A8704" s="3170">
        <v>60</v>
      </c>
      <c r="B8704" s="3266" t="s">
        <v>36743</v>
      </c>
      <c r="C8704" s="3186"/>
      <c r="D8704" s="3202">
        <v>1</v>
      </c>
      <c r="E8704" s="3179"/>
      <c r="F8704" s="3144"/>
      <c r="G8704" s="3169">
        <f t="shared" si="138"/>
        <v>0</v>
      </c>
      <c r="H8704" s="64"/>
    </row>
    <row r="8705" spans="1:8" ht="20.100000000000001" customHeight="1">
      <c r="A8705" s="3170">
        <v>100</v>
      </c>
      <c r="B8705" s="3266" t="s">
        <v>36744</v>
      </c>
      <c r="C8705" s="3186"/>
      <c r="D8705" s="3202">
        <v>1</v>
      </c>
      <c r="E8705" s="3179"/>
      <c r="F8705" s="3144"/>
      <c r="G8705" s="3169">
        <f t="shared" si="138"/>
        <v>0</v>
      </c>
      <c r="H8705" s="64"/>
    </row>
    <row r="8706" spans="1:8" ht="20.100000000000001" customHeight="1">
      <c r="A8706" s="3170">
        <v>100</v>
      </c>
      <c r="B8706" s="3266" t="s">
        <v>36745</v>
      </c>
      <c r="C8706" s="3186"/>
      <c r="D8706" s="3202">
        <v>1</v>
      </c>
      <c r="E8706" s="3179"/>
      <c r="F8706" s="3144"/>
      <c r="G8706" s="3169">
        <f t="shared" si="138"/>
        <v>0</v>
      </c>
      <c r="H8706" s="64"/>
    </row>
    <row r="8707" spans="1:8" ht="20.100000000000001" customHeight="1">
      <c r="A8707" s="3170">
        <v>100</v>
      </c>
      <c r="B8707" s="3266" t="s">
        <v>36746</v>
      </c>
      <c r="C8707" s="3186"/>
      <c r="D8707" s="3202">
        <v>1</v>
      </c>
      <c r="E8707" s="3179"/>
      <c r="F8707" s="3144"/>
      <c r="G8707" s="3169">
        <f t="shared" si="138"/>
        <v>0</v>
      </c>
      <c r="H8707" s="64"/>
    </row>
    <row r="8708" spans="1:8" ht="20.100000000000001" customHeight="1">
      <c r="A8708" s="3170">
        <v>150</v>
      </c>
      <c r="B8708" s="3049" t="s">
        <v>36747</v>
      </c>
      <c r="C8708" s="3140"/>
      <c r="D8708" s="3178">
        <v>1</v>
      </c>
      <c r="E8708" s="3179"/>
      <c r="F8708" s="3144"/>
      <c r="G8708" s="3169">
        <f t="shared" si="138"/>
        <v>0</v>
      </c>
      <c r="H8708" s="64"/>
    </row>
    <row r="8709" spans="1:8" ht="20.100000000000001" customHeight="1">
      <c r="A8709" s="3170">
        <v>150</v>
      </c>
      <c r="B8709" s="3049" t="s">
        <v>36748</v>
      </c>
      <c r="C8709" s="3140"/>
      <c r="D8709" s="3178">
        <v>1</v>
      </c>
      <c r="E8709" s="3179"/>
      <c r="F8709" s="3144"/>
      <c r="G8709" s="3169">
        <f t="shared" si="138"/>
        <v>0</v>
      </c>
      <c r="H8709" s="64"/>
    </row>
    <row r="8710" spans="1:8" ht="20.100000000000001" customHeight="1">
      <c r="A8710" s="3170">
        <v>150</v>
      </c>
      <c r="B8710" s="3049" t="s">
        <v>36749</v>
      </c>
      <c r="C8710" s="3140"/>
      <c r="D8710" s="3178">
        <v>1</v>
      </c>
      <c r="E8710" s="3179"/>
      <c r="F8710" s="3144"/>
      <c r="G8710" s="3169">
        <f t="shared" si="138"/>
        <v>0</v>
      </c>
      <c r="H8710" s="64"/>
    </row>
    <row r="8711" spans="1:8" ht="20.100000000000001" customHeight="1">
      <c r="A8711" s="3170">
        <v>150</v>
      </c>
      <c r="B8711" s="3049" t="s">
        <v>36750</v>
      </c>
      <c r="C8711" s="3140"/>
      <c r="D8711" s="3178">
        <v>1</v>
      </c>
      <c r="E8711" s="3179"/>
      <c r="F8711" s="3144"/>
      <c r="G8711" s="3169">
        <f t="shared" si="138"/>
        <v>0</v>
      </c>
      <c r="H8711" s="64"/>
    </row>
    <row r="8712" spans="1:8" ht="20.100000000000001" customHeight="1">
      <c r="A8712" s="3170">
        <v>250</v>
      </c>
      <c r="B8712" s="3266" t="s">
        <v>36751</v>
      </c>
      <c r="C8712" s="3186"/>
      <c r="D8712" s="3183">
        <v>1</v>
      </c>
      <c r="E8712" s="3179"/>
      <c r="F8712" s="3144"/>
      <c r="G8712" s="3169">
        <f t="shared" si="138"/>
        <v>0</v>
      </c>
      <c r="H8712" s="64"/>
    </row>
    <row r="8713" spans="1:8" ht="20.100000000000001" customHeight="1">
      <c r="A8713" s="3170">
        <v>250</v>
      </c>
      <c r="B8713" s="3049" t="s">
        <v>36752</v>
      </c>
      <c r="C8713" s="3140"/>
      <c r="D8713" s="3178">
        <v>2</v>
      </c>
      <c r="E8713" s="3179"/>
      <c r="F8713" s="3144"/>
      <c r="G8713" s="3169">
        <f t="shared" si="138"/>
        <v>0</v>
      </c>
      <c r="H8713" s="64"/>
    </row>
    <row r="8714" spans="1:8" ht="20.100000000000001" customHeight="1">
      <c r="A8714" s="3170">
        <v>250</v>
      </c>
      <c r="B8714" s="3049" t="s">
        <v>36753</v>
      </c>
      <c r="C8714" s="3140"/>
      <c r="D8714" s="3178">
        <v>2</v>
      </c>
      <c r="E8714" s="3179"/>
      <c r="F8714" s="3144"/>
      <c r="G8714" s="3169">
        <f t="shared" si="138"/>
        <v>0</v>
      </c>
      <c r="H8714" s="64"/>
    </row>
    <row r="8715" spans="1:8" ht="20.100000000000001" customHeight="1">
      <c r="A8715" s="3170">
        <v>250</v>
      </c>
      <c r="B8715" s="3049" t="s">
        <v>36754</v>
      </c>
      <c r="C8715" s="3140"/>
      <c r="D8715" s="3178">
        <v>1</v>
      </c>
      <c r="E8715" s="3179"/>
      <c r="F8715" s="3144"/>
      <c r="G8715" s="3169">
        <f t="shared" si="138"/>
        <v>0</v>
      </c>
      <c r="H8715" s="64"/>
    </row>
    <row r="8716" spans="1:8" ht="20.100000000000001" customHeight="1">
      <c r="A8716" s="3170">
        <v>60</v>
      </c>
      <c r="B8716" s="3266" t="s">
        <v>36755</v>
      </c>
      <c r="C8716" s="3186"/>
      <c r="D8716" s="3202">
        <v>1</v>
      </c>
      <c r="E8716" s="3179"/>
      <c r="F8716" s="3144"/>
      <c r="G8716" s="3169">
        <f t="shared" si="138"/>
        <v>0</v>
      </c>
      <c r="H8716" s="64"/>
    </row>
    <row r="8717" spans="1:8" ht="20.100000000000001" customHeight="1">
      <c r="A8717" s="3170">
        <v>150</v>
      </c>
      <c r="B8717" s="3049" t="s">
        <v>36756</v>
      </c>
      <c r="C8717" s="3140"/>
      <c r="D8717" s="3178">
        <v>1</v>
      </c>
      <c r="E8717" s="3179"/>
      <c r="F8717" s="3144"/>
      <c r="G8717" s="3169">
        <f t="shared" si="138"/>
        <v>0</v>
      </c>
      <c r="H8717" s="64"/>
    </row>
    <row r="8718" spans="1:8" ht="20.100000000000001" customHeight="1">
      <c r="A8718" s="3170">
        <v>150</v>
      </c>
      <c r="B8718" s="3049" t="s">
        <v>36757</v>
      </c>
      <c r="C8718" s="3140"/>
      <c r="D8718" s="3178">
        <v>2</v>
      </c>
      <c r="E8718" s="3179"/>
      <c r="F8718" s="3144"/>
      <c r="G8718" s="3169">
        <f t="shared" si="138"/>
        <v>0</v>
      </c>
      <c r="H8718" s="64"/>
    </row>
    <row r="8719" spans="1:8" ht="20.100000000000001" customHeight="1">
      <c r="A8719" s="3170">
        <v>150</v>
      </c>
      <c r="B8719" s="3049" t="s">
        <v>36758</v>
      </c>
      <c r="C8719" s="3140"/>
      <c r="D8719" s="3178">
        <v>3</v>
      </c>
      <c r="E8719" s="3179"/>
      <c r="F8719" s="3144"/>
      <c r="G8719" s="3169">
        <f t="shared" si="138"/>
        <v>0</v>
      </c>
      <c r="H8719" s="64"/>
    </row>
    <row r="8720" spans="1:8" ht="20.100000000000001" customHeight="1">
      <c r="A8720" s="3170">
        <v>150</v>
      </c>
      <c r="B8720" s="3049" t="s">
        <v>36759</v>
      </c>
      <c r="C8720" s="3140"/>
      <c r="D8720" s="3178">
        <v>1</v>
      </c>
      <c r="E8720" s="3179"/>
      <c r="F8720" s="3144"/>
      <c r="G8720" s="3169">
        <f t="shared" si="138"/>
        <v>0</v>
      </c>
      <c r="H8720" s="64"/>
    </row>
    <row r="8721" spans="1:8" ht="20.100000000000001" customHeight="1">
      <c r="A8721" s="3170">
        <v>150</v>
      </c>
      <c r="B8721" s="3049" t="s">
        <v>36760</v>
      </c>
      <c r="C8721" s="3140"/>
      <c r="D8721" s="3178">
        <v>1</v>
      </c>
      <c r="E8721" s="3179"/>
      <c r="F8721" s="3144"/>
      <c r="G8721" s="3169">
        <f t="shared" si="138"/>
        <v>0</v>
      </c>
      <c r="H8721" s="64"/>
    </row>
    <row r="8722" spans="1:8" ht="20.100000000000001" customHeight="1">
      <c r="A8722" s="3170">
        <v>150</v>
      </c>
      <c r="B8722" s="3049" t="s">
        <v>36761</v>
      </c>
      <c r="C8722" s="3140"/>
      <c r="D8722" s="3178">
        <v>1</v>
      </c>
      <c r="E8722" s="3179"/>
      <c r="F8722" s="3144"/>
      <c r="G8722" s="3169">
        <f t="shared" si="138"/>
        <v>0</v>
      </c>
      <c r="H8722" s="64"/>
    </row>
    <row r="8723" spans="1:8" ht="20.100000000000001" customHeight="1">
      <c r="A8723" s="3170">
        <v>250</v>
      </c>
      <c r="B8723" s="3049" t="s">
        <v>36762</v>
      </c>
      <c r="C8723" s="3140"/>
      <c r="D8723" s="3178">
        <v>1</v>
      </c>
      <c r="E8723" s="3179"/>
      <c r="F8723" s="3144"/>
      <c r="G8723" s="3169">
        <f t="shared" si="138"/>
        <v>0</v>
      </c>
      <c r="H8723" s="64"/>
    </row>
    <row r="8724" spans="1:8" ht="20.100000000000001" customHeight="1">
      <c r="A8724" s="3170">
        <v>150</v>
      </c>
      <c r="B8724" s="3049" t="s">
        <v>36763</v>
      </c>
      <c r="C8724" s="3140"/>
      <c r="D8724" s="3178">
        <v>1</v>
      </c>
      <c r="E8724" s="3179"/>
      <c r="F8724" s="3144"/>
      <c r="G8724" s="3169">
        <f t="shared" si="138"/>
        <v>0</v>
      </c>
      <c r="H8724" s="64"/>
    </row>
    <row r="8725" spans="1:8" ht="20.100000000000001" customHeight="1">
      <c r="A8725" s="3170">
        <v>250</v>
      </c>
      <c r="B8725" s="3049" t="s">
        <v>36764</v>
      </c>
      <c r="C8725" s="3140"/>
      <c r="D8725" s="3178">
        <v>2</v>
      </c>
      <c r="E8725" s="3179"/>
      <c r="F8725" s="3144"/>
      <c r="G8725" s="3169">
        <f t="shared" si="138"/>
        <v>0</v>
      </c>
      <c r="H8725" s="64"/>
    </row>
    <row r="8726" spans="1:8" ht="20.100000000000001" customHeight="1">
      <c r="A8726" s="3170">
        <v>250</v>
      </c>
      <c r="B8726" s="3049" t="s">
        <v>36765</v>
      </c>
      <c r="C8726" s="3140"/>
      <c r="D8726" s="3332">
        <v>1</v>
      </c>
      <c r="E8726" s="3179"/>
      <c r="F8726" s="3144"/>
      <c r="G8726" s="3169">
        <f t="shared" si="138"/>
        <v>0</v>
      </c>
      <c r="H8726" s="64"/>
    </row>
    <row r="8727" spans="1:8" ht="20.100000000000001" customHeight="1">
      <c r="A8727" s="3170">
        <v>100</v>
      </c>
      <c r="B8727" s="3266" t="s">
        <v>36766</v>
      </c>
      <c r="C8727" s="3186"/>
      <c r="D8727" s="3202">
        <v>2</v>
      </c>
      <c r="E8727" s="3179"/>
      <c r="F8727" s="3144"/>
      <c r="G8727" s="3169">
        <f t="shared" si="138"/>
        <v>0</v>
      </c>
      <c r="H8727" s="64"/>
    </row>
    <row r="8728" spans="1:8" ht="20.100000000000001" customHeight="1">
      <c r="A8728" s="3170">
        <v>200</v>
      </c>
      <c r="B8728" s="3266" t="s">
        <v>36767</v>
      </c>
      <c r="C8728" s="3186"/>
      <c r="D8728" s="3202">
        <v>2</v>
      </c>
      <c r="E8728" s="3179"/>
      <c r="F8728" s="3144"/>
      <c r="G8728" s="3169">
        <f t="shared" si="138"/>
        <v>0</v>
      </c>
      <c r="H8728" s="64"/>
    </row>
    <row r="8729" spans="1:8" ht="20.100000000000001" customHeight="1">
      <c r="A8729" s="3170">
        <v>250</v>
      </c>
      <c r="B8729" s="3049" t="s">
        <v>36768</v>
      </c>
      <c r="C8729" s="3140"/>
      <c r="D8729" s="3183">
        <v>1</v>
      </c>
      <c r="E8729" s="3179"/>
      <c r="F8729" s="3144"/>
      <c r="G8729" s="3169">
        <f t="shared" si="138"/>
        <v>0</v>
      </c>
      <c r="H8729" s="64"/>
    </row>
    <row r="8730" spans="1:8" ht="20.100000000000001" customHeight="1">
      <c r="A8730" s="3170">
        <v>300</v>
      </c>
      <c r="B8730" s="3266" t="s">
        <v>36769</v>
      </c>
      <c r="C8730" s="3186"/>
      <c r="D8730" s="3202">
        <v>2</v>
      </c>
      <c r="E8730" s="3179"/>
      <c r="F8730" s="3144"/>
      <c r="G8730" s="3169">
        <f t="shared" si="138"/>
        <v>0</v>
      </c>
      <c r="H8730" s="64"/>
    </row>
    <row r="8731" spans="1:8" ht="20.100000000000001" customHeight="1">
      <c r="A8731" s="3170">
        <v>250</v>
      </c>
      <c r="B8731" s="3049" t="s">
        <v>36770</v>
      </c>
      <c r="C8731" s="3140"/>
      <c r="D8731" s="3178">
        <v>1</v>
      </c>
      <c r="E8731" s="3179"/>
      <c r="F8731" s="3144"/>
      <c r="G8731" s="3169">
        <f t="shared" si="138"/>
        <v>0</v>
      </c>
      <c r="H8731" s="64"/>
    </row>
    <row r="8732" spans="1:8" ht="20.100000000000001" customHeight="1">
      <c r="A8732" s="3170">
        <v>200</v>
      </c>
      <c r="B8732" s="3266" t="s">
        <v>36771</v>
      </c>
      <c r="C8732" s="3186"/>
      <c r="D8732" s="3202">
        <v>1</v>
      </c>
      <c r="E8732" s="3179"/>
      <c r="F8732" s="3144"/>
      <c r="G8732" s="3169">
        <f t="shared" si="138"/>
        <v>0</v>
      </c>
      <c r="H8732" s="64"/>
    </row>
    <row r="8733" spans="1:8" ht="20.100000000000001" customHeight="1">
      <c r="A8733" s="3170">
        <v>200</v>
      </c>
      <c r="B8733" s="3266" t="s">
        <v>36772</v>
      </c>
      <c r="C8733" s="3186"/>
      <c r="D8733" s="3202">
        <v>1</v>
      </c>
      <c r="E8733" s="3179"/>
      <c r="F8733" s="3144"/>
      <c r="G8733" s="3169">
        <f t="shared" si="138"/>
        <v>0</v>
      </c>
      <c r="H8733" s="64"/>
    </row>
    <row r="8734" spans="1:8" ht="20.100000000000001" customHeight="1">
      <c r="A8734" s="3170">
        <v>250</v>
      </c>
      <c r="B8734" s="3049" t="s">
        <v>36773</v>
      </c>
      <c r="C8734" s="3140"/>
      <c r="D8734" s="3178">
        <v>1</v>
      </c>
      <c r="E8734" s="3179"/>
      <c r="F8734" s="3144"/>
      <c r="G8734" s="3169">
        <f t="shared" si="138"/>
        <v>0</v>
      </c>
      <c r="H8734" s="64"/>
    </row>
    <row r="8735" spans="1:8" ht="20.100000000000001" customHeight="1">
      <c r="A8735" s="3170">
        <v>250</v>
      </c>
      <c r="B8735" s="3049" t="s">
        <v>36774</v>
      </c>
      <c r="C8735" s="3140"/>
      <c r="D8735" s="3178">
        <v>1</v>
      </c>
      <c r="E8735" s="3179"/>
      <c r="F8735" s="3144"/>
      <c r="G8735" s="3169">
        <f t="shared" si="138"/>
        <v>0</v>
      </c>
      <c r="H8735" s="64"/>
    </row>
    <row r="8736" spans="1:8" ht="20.100000000000001" customHeight="1">
      <c r="A8736" s="3170">
        <v>250</v>
      </c>
      <c r="B8736" s="3049" t="s">
        <v>36775</v>
      </c>
      <c r="C8736" s="3140"/>
      <c r="D8736" s="3183">
        <v>1</v>
      </c>
      <c r="E8736" s="3179"/>
      <c r="F8736" s="3144"/>
      <c r="G8736" s="3169">
        <f t="shared" si="138"/>
        <v>0</v>
      </c>
      <c r="H8736" s="64"/>
    </row>
    <row r="8737" spans="1:8" ht="20.100000000000001" customHeight="1">
      <c r="A8737" s="3170">
        <v>250</v>
      </c>
      <c r="B8737" s="3049" t="s">
        <v>36776</v>
      </c>
      <c r="C8737" s="3140"/>
      <c r="D8737" s="3178">
        <v>1</v>
      </c>
      <c r="E8737" s="3179"/>
      <c r="F8737" s="3144"/>
      <c r="G8737" s="3169">
        <f t="shared" si="138"/>
        <v>0</v>
      </c>
      <c r="H8737" s="64"/>
    </row>
    <row r="8738" spans="1:8" ht="20.100000000000001" customHeight="1">
      <c r="A8738" s="3170">
        <v>250</v>
      </c>
      <c r="B8738" s="3039" t="s">
        <v>36777</v>
      </c>
      <c r="C8738" s="3153"/>
      <c r="D8738" s="3183">
        <v>1</v>
      </c>
      <c r="E8738" s="3179"/>
      <c r="F8738" s="3144"/>
      <c r="G8738" s="3169">
        <f t="shared" si="138"/>
        <v>0</v>
      </c>
      <c r="H8738" s="64"/>
    </row>
    <row r="8739" spans="1:8" ht="20.100000000000001" customHeight="1">
      <c r="A8739" s="3170">
        <v>250</v>
      </c>
      <c r="B8739" s="3039" t="s">
        <v>36778</v>
      </c>
      <c r="C8739" s="3153"/>
      <c r="D8739" s="3183">
        <v>1</v>
      </c>
      <c r="E8739" s="3179"/>
      <c r="F8739" s="3144"/>
      <c r="G8739" s="3169">
        <f t="shared" si="138"/>
        <v>0</v>
      </c>
      <c r="H8739" s="64"/>
    </row>
    <row r="8740" spans="1:8" ht="20.100000000000001" customHeight="1">
      <c r="A8740" s="3170">
        <v>200</v>
      </c>
      <c r="B8740" s="3266" t="s">
        <v>36779</v>
      </c>
      <c r="C8740" s="3186"/>
      <c r="D8740" s="3202">
        <v>1</v>
      </c>
      <c r="E8740" s="3179"/>
      <c r="F8740" s="3144"/>
      <c r="G8740" s="3169">
        <f t="shared" si="138"/>
        <v>0</v>
      </c>
      <c r="H8740" s="64"/>
    </row>
    <row r="8741" spans="1:8" ht="20.100000000000001" customHeight="1">
      <c r="A8741" s="3170">
        <v>250</v>
      </c>
      <c r="B8741" s="3049" t="s">
        <v>36780</v>
      </c>
      <c r="C8741" s="3140" t="s">
        <v>36781</v>
      </c>
      <c r="D8741" s="3178">
        <v>1</v>
      </c>
      <c r="E8741" s="3179"/>
      <c r="F8741" s="3144"/>
      <c r="G8741" s="3169">
        <f t="shared" si="138"/>
        <v>0</v>
      </c>
      <c r="H8741" s="64"/>
    </row>
    <row r="8742" spans="1:8" ht="20.100000000000001" customHeight="1">
      <c r="A8742" s="3170">
        <v>250</v>
      </c>
      <c r="B8742" s="3049" t="s">
        <v>36782</v>
      </c>
      <c r="C8742" s="3140"/>
      <c r="D8742" s="3142">
        <v>1</v>
      </c>
      <c r="E8742" s="3179"/>
      <c r="F8742" s="3144"/>
      <c r="G8742" s="3169">
        <f t="shared" si="138"/>
        <v>0</v>
      </c>
      <c r="H8742" s="64"/>
    </row>
    <row r="8743" spans="1:8" ht="20.100000000000001" customHeight="1">
      <c r="A8743" s="3170">
        <v>300</v>
      </c>
      <c r="B8743" s="3049" t="s">
        <v>36783</v>
      </c>
      <c r="C8743" s="3140"/>
      <c r="D8743" s="3142">
        <v>2</v>
      </c>
      <c r="E8743" s="3179"/>
      <c r="F8743" s="3144"/>
      <c r="G8743" s="3169">
        <f t="shared" ref="G8743:G8806" si="139">F8743*A8743</f>
        <v>0</v>
      </c>
      <c r="H8743" s="64"/>
    </row>
    <row r="8744" spans="1:8" ht="20.100000000000001" customHeight="1">
      <c r="A8744" s="3170">
        <v>200</v>
      </c>
      <c r="B8744" s="3266" t="s">
        <v>36784</v>
      </c>
      <c r="C8744" s="3186"/>
      <c r="D8744" s="3202">
        <v>1</v>
      </c>
      <c r="E8744" s="3179"/>
      <c r="F8744" s="3144"/>
      <c r="G8744" s="3169">
        <f t="shared" si="139"/>
        <v>0</v>
      </c>
      <c r="H8744" s="64"/>
    </row>
    <row r="8745" spans="1:8" ht="20.100000000000001" customHeight="1">
      <c r="A8745" s="3170">
        <v>300</v>
      </c>
      <c r="B8745" s="3266" t="s">
        <v>36785</v>
      </c>
      <c r="C8745" s="3186"/>
      <c r="D8745" s="3202">
        <v>1</v>
      </c>
      <c r="E8745" s="3179"/>
      <c r="F8745" s="3144"/>
      <c r="G8745" s="3169">
        <f t="shared" si="139"/>
        <v>0</v>
      </c>
      <c r="H8745" s="64"/>
    </row>
    <row r="8746" spans="1:8" ht="20.100000000000001" customHeight="1">
      <c r="A8746" s="3170">
        <v>300</v>
      </c>
      <c r="B8746" s="3266" t="s">
        <v>36786</v>
      </c>
      <c r="C8746" s="3186"/>
      <c r="D8746" s="3202">
        <v>1</v>
      </c>
      <c r="E8746" s="3179"/>
      <c r="F8746" s="3144"/>
      <c r="G8746" s="3169">
        <f t="shared" si="139"/>
        <v>0</v>
      </c>
      <c r="H8746" s="64"/>
    </row>
    <row r="8747" spans="1:8" ht="20.100000000000001" customHeight="1">
      <c r="A8747" s="3170">
        <v>300</v>
      </c>
      <c r="B8747" s="3266" t="s">
        <v>36787</v>
      </c>
      <c r="C8747" s="3186"/>
      <c r="D8747" s="3202">
        <v>1</v>
      </c>
      <c r="E8747" s="3179"/>
      <c r="F8747" s="3144"/>
      <c r="G8747" s="3169">
        <f t="shared" si="139"/>
        <v>0</v>
      </c>
      <c r="H8747" s="64"/>
    </row>
    <row r="8748" spans="1:8" ht="20.100000000000001" customHeight="1">
      <c r="A8748" s="3170">
        <v>300</v>
      </c>
      <c r="B8748" s="3266" t="s">
        <v>36788</v>
      </c>
      <c r="C8748" s="3186"/>
      <c r="D8748" s="3202">
        <v>1</v>
      </c>
      <c r="E8748" s="3179"/>
      <c r="F8748" s="3144"/>
      <c r="G8748" s="3169">
        <f t="shared" si="139"/>
        <v>0</v>
      </c>
      <c r="H8748" s="64"/>
    </row>
    <row r="8749" spans="1:8" ht="20.100000000000001" customHeight="1">
      <c r="A8749" s="3170">
        <v>300</v>
      </c>
      <c r="B8749" s="3266" t="s">
        <v>36789</v>
      </c>
      <c r="C8749" s="3186"/>
      <c r="D8749" s="3202">
        <v>1</v>
      </c>
      <c r="E8749" s="3179"/>
      <c r="F8749" s="3144"/>
      <c r="G8749" s="3169">
        <f t="shared" si="139"/>
        <v>0</v>
      </c>
      <c r="H8749" s="64"/>
    </row>
    <row r="8750" spans="1:8" ht="20.100000000000001" customHeight="1">
      <c r="A8750" s="3170">
        <v>300</v>
      </c>
      <c r="B8750" s="3266" t="s">
        <v>36790</v>
      </c>
      <c r="C8750" s="3186"/>
      <c r="D8750" s="3202">
        <v>1</v>
      </c>
      <c r="E8750" s="3179"/>
      <c r="F8750" s="3144"/>
      <c r="G8750" s="3169">
        <f t="shared" si="139"/>
        <v>0</v>
      </c>
      <c r="H8750" s="64"/>
    </row>
    <row r="8751" spans="1:8" ht="20.100000000000001" customHeight="1">
      <c r="A8751" s="3170">
        <v>300</v>
      </c>
      <c r="B8751" s="3266" t="s">
        <v>36791</v>
      </c>
      <c r="C8751" s="3186"/>
      <c r="D8751" s="3202">
        <v>1</v>
      </c>
      <c r="E8751" s="3179"/>
      <c r="F8751" s="3144"/>
      <c r="G8751" s="3169">
        <f t="shared" si="139"/>
        <v>0</v>
      </c>
      <c r="H8751" s="64"/>
    </row>
    <row r="8752" spans="1:8" ht="20.100000000000001" customHeight="1">
      <c r="A8752" s="3170">
        <v>60</v>
      </c>
      <c r="B8752" s="3266" t="s">
        <v>36792</v>
      </c>
      <c r="C8752" s="3186"/>
      <c r="D8752" s="3202">
        <v>1</v>
      </c>
      <c r="E8752" s="3179"/>
      <c r="F8752" s="3144"/>
      <c r="G8752" s="3169">
        <f t="shared" si="139"/>
        <v>0</v>
      </c>
      <c r="H8752" s="64"/>
    </row>
    <row r="8753" spans="1:8" ht="20.100000000000001" customHeight="1">
      <c r="A8753" s="3170">
        <v>150</v>
      </c>
      <c r="B8753" s="3049" t="s">
        <v>36793</v>
      </c>
      <c r="C8753" s="3140"/>
      <c r="D8753" s="3178">
        <v>1</v>
      </c>
      <c r="E8753" s="3179"/>
      <c r="F8753" s="3144"/>
      <c r="G8753" s="3169">
        <f t="shared" si="139"/>
        <v>0</v>
      </c>
      <c r="H8753" s="64"/>
    </row>
    <row r="8754" spans="1:8" ht="20.100000000000001" customHeight="1">
      <c r="A8754" s="2484">
        <v>40</v>
      </c>
      <c r="B8754" s="3049" t="s">
        <v>36794</v>
      </c>
      <c r="C8754" s="3140"/>
      <c r="D8754" s="3178">
        <v>2</v>
      </c>
      <c r="E8754" s="3179"/>
      <c r="F8754" s="3144"/>
      <c r="G8754" s="3169">
        <f t="shared" si="139"/>
        <v>0</v>
      </c>
      <c r="H8754" s="64"/>
    </row>
    <row r="8755" spans="1:8" ht="20.100000000000001" customHeight="1">
      <c r="A8755" s="3170">
        <v>200</v>
      </c>
      <c r="B8755" s="3266" t="s">
        <v>36795</v>
      </c>
      <c r="C8755" s="3186"/>
      <c r="D8755" s="3202">
        <v>1</v>
      </c>
      <c r="E8755" s="3179"/>
      <c r="F8755" s="3144"/>
      <c r="G8755" s="3169">
        <f t="shared" si="139"/>
        <v>0</v>
      </c>
      <c r="H8755" s="64"/>
    </row>
    <row r="8756" spans="1:8" ht="20.100000000000001" customHeight="1">
      <c r="A8756" s="2484">
        <v>40</v>
      </c>
      <c r="B8756" s="3049" t="s">
        <v>36796</v>
      </c>
      <c r="C8756" s="3140"/>
      <c r="D8756" s="3178">
        <v>1</v>
      </c>
      <c r="E8756" s="3179"/>
      <c r="F8756" s="3144"/>
      <c r="G8756" s="3169">
        <f t="shared" si="139"/>
        <v>0</v>
      </c>
      <c r="H8756" s="64"/>
    </row>
    <row r="8757" spans="1:8" ht="20.100000000000001" customHeight="1">
      <c r="A8757" s="2484">
        <v>40</v>
      </c>
      <c r="B8757" s="3049" t="s">
        <v>36797</v>
      </c>
      <c r="C8757" s="3140"/>
      <c r="D8757" s="3178">
        <v>2</v>
      </c>
      <c r="E8757" s="3179"/>
      <c r="F8757" s="3144"/>
      <c r="G8757" s="3169">
        <f t="shared" si="139"/>
        <v>0</v>
      </c>
      <c r="H8757" s="64"/>
    </row>
    <row r="8758" spans="1:8" ht="20.100000000000001" customHeight="1">
      <c r="A8758" s="3170">
        <v>250</v>
      </c>
      <c r="B8758" s="3049" t="s">
        <v>36798</v>
      </c>
      <c r="C8758" s="3140"/>
      <c r="D8758" s="3178">
        <v>1</v>
      </c>
      <c r="E8758" s="3179"/>
      <c r="F8758" s="3144"/>
      <c r="G8758" s="3169">
        <f t="shared" si="139"/>
        <v>0</v>
      </c>
      <c r="H8758" s="64"/>
    </row>
    <row r="8759" spans="1:8" ht="20.100000000000001" customHeight="1">
      <c r="A8759" s="3170">
        <v>250</v>
      </c>
      <c r="B8759" s="3049" t="s">
        <v>36799</v>
      </c>
      <c r="C8759" s="3140"/>
      <c r="D8759" s="3142">
        <v>1</v>
      </c>
      <c r="E8759" s="3179"/>
      <c r="F8759" s="3144"/>
      <c r="G8759" s="3169">
        <f t="shared" si="139"/>
        <v>0</v>
      </c>
      <c r="H8759" s="64"/>
    </row>
    <row r="8760" spans="1:8" ht="20.100000000000001" customHeight="1">
      <c r="A8760" s="3170">
        <v>150</v>
      </c>
      <c r="B8760" s="3049" t="s">
        <v>36800</v>
      </c>
      <c r="C8760" s="3140" t="s">
        <v>29755</v>
      </c>
      <c r="D8760" s="3183">
        <v>3</v>
      </c>
      <c r="E8760" s="3179"/>
      <c r="F8760" s="3144"/>
      <c r="G8760" s="3169">
        <f t="shared" si="139"/>
        <v>0</v>
      </c>
      <c r="H8760" s="64"/>
    </row>
    <row r="8761" spans="1:8" ht="20.100000000000001" customHeight="1">
      <c r="A8761" s="3170">
        <v>150</v>
      </c>
      <c r="B8761" s="3049" t="s">
        <v>36801</v>
      </c>
      <c r="C8761" s="3140" t="s">
        <v>36802</v>
      </c>
      <c r="D8761" s="3178">
        <v>5</v>
      </c>
      <c r="E8761" s="3179"/>
      <c r="F8761" s="3144"/>
      <c r="G8761" s="3169">
        <f t="shared" si="139"/>
        <v>0</v>
      </c>
      <c r="H8761" s="64"/>
    </row>
    <row r="8762" spans="1:8" ht="20.100000000000001" customHeight="1">
      <c r="A8762" s="3170">
        <v>60</v>
      </c>
      <c r="B8762" s="3049" t="s">
        <v>36803</v>
      </c>
      <c r="C8762" s="3140" t="s">
        <v>36802</v>
      </c>
      <c r="D8762" s="3183">
        <v>3</v>
      </c>
      <c r="E8762" s="3179"/>
      <c r="F8762" s="3144"/>
      <c r="G8762" s="3169">
        <f t="shared" si="139"/>
        <v>0</v>
      </c>
      <c r="H8762" s="64"/>
    </row>
    <row r="8763" spans="1:8" ht="20.100000000000001" customHeight="1">
      <c r="A8763" s="3170">
        <v>150</v>
      </c>
      <c r="B8763" s="3049" t="s">
        <v>36804</v>
      </c>
      <c r="C8763" s="3140" t="s">
        <v>36802</v>
      </c>
      <c r="D8763" s="3178">
        <v>1</v>
      </c>
      <c r="E8763" s="3179"/>
      <c r="F8763" s="3144"/>
      <c r="G8763" s="3169">
        <f t="shared" si="139"/>
        <v>0</v>
      </c>
      <c r="H8763" s="64"/>
    </row>
    <row r="8764" spans="1:8" ht="20.100000000000001" customHeight="1">
      <c r="A8764" s="3170">
        <v>150</v>
      </c>
      <c r="B8764" s="3049" t="s">
        <v>36805</v>
      </c>
      <c r="C8764" s="3140" t="s">
        <v>36802</v>
      </c>
      <c r="D8764" s="3189">
        <v>4</v>
      </c>
      <c r="E8764" s="3179"/>
      <c r="F8764" s="3144"/>
      <c r="G8764" s="3169">
        <f t="shared" si="139"/>
        <v>0</v>
      </c>
      <c r="H8764" s="64"/>
    </row>
    <row r="8765" spans="1:8" ht="20.100000000000001" customHeight="1">
      <c r="A8765" s="3170">
        <v>150</v>
      </c>
      <c r="B8765" s="3049" t="s">
        <v>36806</v>
      </c>
      <c r="C8765" s="3140" t="s">
        <v>36802</v>
      </c>
      <c r="D8765" s="3189">
        <v>8</v>
      </c>
      <c r="E8765" s="3179"/>
      <c r="F8765" s="3144"/>
      <c r="G8765" s="3169">
        <f t="shared" si="139"/>
        <v>0</v>
      </c>
      <c r="H8765" s="64"/>
    </row>
    <row r="8766" spans="1:8" ht="20.100000000000001" customHeight="1">
      <c r="A8766" s="3170">
        <v>150</v>
      </c>
      <c r="B8766" s="3049" t="s">
        <v>36807</v>
      </c>
      <c r="C8766" s="3140" t="s">
        <v>30958</v>
      </c>
      <c r="D8766" s="3189">
        <v>2</v>
      </c>
      <c r="E8766" s="3179"/>
      <c r="F8766" s="3144"/>
      <c r="G8766" s="3169">
        <f t="shared" si="139"/>
        <v>0</v>
      </c>
      <c r="H8766" s="64"/>
    </row>
    <row r="8767" spans="1:8" ht="20.100000000000001" customHeight="1">
      <c r="A8767" s="3170">
        <v>200</v>
      </c>
      <c r="B8767" s="3049" t="s">
        <v>36808</v>
      </c>
      <c r="C8767" s="3140" t="s">
        <v>30958</v>
      </c>
      <c r="D8767" s="3183">
        <v>1</v>
      </c>
      <c r="E8767" s="3179"/>
      <c r="F8767" s="3144"/>
      <c r="G8767" s="3169">
        <f t="shared" si="139"/>
        <v>0</v>
      </c>
      <c r="H8767" s="64"/>
    </row>
    <row r="8768" spans="1:8" ht="20.100000000000001" customHeight="1">
      <c r="A8768" s="2484">
        <v>200</v>
      </c>
      <c r="B8768" s="3049" t="s">
        <v>36809</v>
      </c>
      <c r="C8768" s="3140" t="s">
        <v>29755</v>
      </c>
      <c r="D8768" s="3178">
        <v>2</v>
      </c>
      <c r="E8768" s="3179"/>
      <c r="F8768" s="3144"/>
      <c r="G8768" s="3169">
        <f t="shared" si="139"/>
        <v>0</v>
      </c>
      <c r="H8768" s="64"/>
    </row>
    <row r="8769" spans="1:8" ht="20.100000000000001" customHeight="1">
      <c r="A8769" s="3170">
        <v>200</v>
      </c>
      <c r="B8769" s="3049" t="s">
        <v>36810</v>
      </c>
      <c r="C8769" s="3140" t="s">
        <v>29755</v>
      </c>
      <c r="D8769" s="3183">
        <v>3</v>
      </c>
      <c r="E8769" s="3179"/>
      <c r="F8769" s="3144"/>
      <c r="G8769" s="3169">
        <f t="shared" si="139"/>
        <v>0</v>
      </c>
      <c r="H8769" s="64"/>
    </row>
    <row r="8770" spans="1:8" ht="20.100000000000001" customHeight="1">
      <c r="A8770" s="3170">
        <v>150</v>
      </c>
      <c r="B8770" s="3049" t="s">
        <v>36811</v>
      </c>
      <c r="C8770" s="3140" t="s">
        <v>30958</v>
      </c>
      <c r="D8770" s="3183">
        <v>3</v>
      </c>
      <c r="E8770" s="3179"/>
      <c r="F8770" s="3144"/>
      <c r="G8770" s="3169">
        <f t="shared" si="139"/>
        <v>0</v>
      </c>
      <c r="H8770" s="64"/>
    </row>
    <row r="8771" spans="1:8" ht="20.100000000000001" customHeight="1">
      <c r="A8771" s="3170">
        <v>250</v>
      </c>
      <c r="B8771" s="3266" t="s">
        <v>36812</v>
      </c>
      <c r="C8771" s="3186"/>
      <c r="D8771" s="3202">
        <v>5</v>
      </c>
      <c r="E8771" s="3179"/>
      <c r="F8771" s="3144"/>
      <c r="G8771" s="3169">
        <f t="shared" si="139"/>
        <v>0</v>
      </c>
      <c r="H8771" s="64"/>
    </row>
    <row r="8772" spans="1:8" ht="20.100000000000001" customHeight="1">
      <c r="A8772" s="3170">
        <v>250</v>
      </c>
      <c r="B8772" s="3266" t="s">
        <v>36813</v>
      </c>
      <c r="C8772" s="3186"/>
      <c r="D8772" s="3202">
        <v>5</v>
      </c>
      <c r="E8772" s="3179"/>
      <c r="F8772" s="3144"/>
      <c r="G8772" s="3169">
        <f t="shared" si="139"/>
        <v>0</v>
      </c>
      <c r="H8772" s="64"/>
    </row>
    <row r="8773" spans="1:8" ht="20.100000000000001" customHeight="1">
      <c r="A8773" s="3170">
        <v>250</v>
      </c>
      <c r="B8773" s="3266" t="s">
        <v>36814</v>
      </c>
      <c r="C8773" s="3186"/>
      <c r="D8773" s="3202">
        <v>5</v>
      </c>
      <c r="E8773" s="3179"/>
      <c r="F8773" s="3144"/>
      <c r="G8773" s="3169">
        <f t="shared" si="139"/>
        <v>0</v>
      </c>
      <c r="H8773" s="64"/>
    </row>
    <row r="8774" spans="1:8" ht="20.100000000000001" customHeight="1">
      <c r="A8774" s="3170">
        <v>350</v>
      </c>
      <c r="B8774" s="3049" t="s">
        <v>36815</v>
      </c>
      <c r="C8774" s="3140" t="s">
        <v>36816</v>
      </c>
      <c r="D8774" s="3180">
        <v>1</v>
      </c>
      <c r="E8774" s="3179"/>
      <c r="F8774" s="3144"/>
      <c r="G8774" s="3169">
        <f t="shared" si="139"/>
        <v>0</v>
      </c>
      <c r="H8774" s="64"/>
    </row>
    <row r="8775" spans="1:8" ht="20.100000000000001" customHeight="1">
      <c r="A8775" s="3170">
        <v>300</v>
      </c>
      <c r="B8775" s="3049" t="s">
        <v>36817</v>
      </c>
      <c r="C8775" s="3140" t="s">
        <v>28729</v>
      </c>
      <c r="D8775" s="3178">
        <v>10</v>
      </c>
      <c r="E8775" s="3167"/>
      <c r="F8775" s="3168"/>
      <c r="G8775" s="3169">
        <f t="shared" si="139"/>
        <v>0</v>
      </c>
      <c r="H8775" s="64"/>
    </row>
    <row r="8776" spans="1:8" ht="20.100000000000001" customHeight="1">
      <c r="A8776" s="3170">
        <v>300</v>
      </c>
      <c r="B8776" s="3049" t="s">
        <v>36818</v>
      </c>
      <c r="C8776" s="3140" t="s">
        <v>28729</v>
      </c>
      <c r="D8776" s="3183">
        <v>3</v>
      </c>
      <c r="E8776" s="3179"/>
      <c r="F8776" s="3144"/>
      <c r="G8776" s="3169">
        <f t="shared" si="139"/>
        <v>0</v>
      </c>
      <c r="H8776" s="64"/>
    </row>
    <row r="8777" spans="1:8" ht="20.100000000000001" customHeight="1">
      <c r="A8777" s="3170">
        <v>300</v>
      </c>
      <c r="B8777" s="3570" t="s">
        <v>36819</v>
      </c>
      <c r="C8777" s="3140" t="s">
        <v>28729</v>
      </c>
      <c r="D8777" s="3202">
        <v>19</v>
      </c>
      <c r="E8777" s="3179"/>
      <c r="F8777" s="3144"/>
      <c r="G8777" s="3169">
        <f t="shared" si="139"/>
        <v>0</v>
      </c>
      <c r="H8777" s="64"/>
    </row>
    <row r="8778" spans="1:8" ht="20.100000000000001" customHeight="1">
      <c r="A8778" s="3170">
        <v>300</v>
      </c>
      <c r="B8778" s="3049" t="s">
        <v>36820</v>
      </c>
      <c r="C8778" s="3140" t="s">
        <v>28729</v>
      </c>
      <c r="D8778" s="3183">
        <v>4</v>
      </c>
      <c r="E8778" s="3179"/>
      <c r="F8778" s="3144"/>
      <c r="G8778" s="3169">
        <f t="shared" si="139"/>
        <v>0</v>
      </c>
      <c r="H8778" s="64"/>
    </row>
    <row r="8779" spans="1:8" ht="20.100000000000001" customHeight="1">
      <c r="A8779" s="3170">
        <v>300</v>
      </c>
      <c r="B8779" s="3182" t="s">
        <v>36821</v>
      </c>
      <c r="C8779" s="3140"/>
      <c r="D8779" s="3191">
        <v>1</v>
      </c>
      <c r="E8779" s="3179"/>
      <c r="F8779" s="3144"/>
      <c r="G8779" s="3169">
        <f t="shared" si="139"/>
        <v>0</v>
      </c>
      <c r="H8779" s="3187"/>
    </row>
    <row r="8780" spans="1:8" ht="20.100000000000001" customHeight="1">
      <c r="A8780" s="3170">
        <v>250</v>
      </c>
      <c r="B8780" s="3266" t="s">
        <v>36822</v>
      </c>
      <c r="C8780" s="3186"/>
      <c r="D8780" s="3202">
        <v>1</v>
      </c>
      <c r="E8780" s="3179"/>
      <c r="F8780" s="3144"/>
      <c r="G8780" s="3169">
        <f t="shared" si="139"/>
        <v>0</v>
      </c>
      <c r="H8780" s="64"/>
    </row>
    <row r="8781" spans="1:8" ht="20.100000000000001" customHeight="1">
      <c r="A8781" s="3170">
        <v>250</v>
      </c>
      <c r="B8781" s="3266" t="s">
        <v>36823</v>
      </c>
      <c r="C8781" s="3186"/>
      <c r="D8781" s="3202">
        <v>6</v>
      </c>
      <c r="E8781" s="3179"/>
      <c r="F8781" s="3144"/>
      <c r="G8781" s="3169">
        <f t="shared" si="139"/>
        <v>0</v>
      </c>
      <c r="H8781" s="64"/>
    </row>
    <row r="8782" spans="1:8" ht="20.100000000000001" customHeight="1">
      <c r="A8782" s="3170">
        <v>250</v>
      </c>
      <c r="B8782" s="3049" t="s">
        <v>36824</v>
      </c>
      <c r="C8782" s="3140" t="s">
        <v>28729</v>
      </c>
      <c r="D8782" s="3275">
        <v>3</v>
      </c>
      <c r="E8782" s="3334"/>
      <c r="F8782" s="3335"/>
      <c r="G8782" s="3169">
        <f t="shared" si="139"/>
        <v>0</v>
      </c>
      <c r="H8782" s="64"/>
    </row>
    <row r="8783" spans="1:8" ht="20.100000000000001" customHeight="1">
      <c r="A8783" s="3170">
        <v>250</v>
      </c>
      <c r="B8783" s="3049" t="s">
        <v>36825</v>
      </c>
      <c r="C8783" s="3140" t="s">
        <v>28729</v>
      </c>
      <c r="D8783" s="3275">
        <v>2</v>
      </c>
      <c r="E8783" s="3334"/>
      <c r="F8783" s="3335"/>
      <c r="G8783" s="3169">
        <f t="shared" si="139"/>
        <v>0</v>
      </c>
      <c r="H8783" s="64"/>
    </row>
    <row r="8784" spans="1:8" ht="20.100000000000001" customHeight="1">
      <c r="A8784" s="2484">
        <v>100</v>
      </c>
      <c r="B8784" s="3049" t="s">
        <v>36826</v>
      </c>
      <c r="C8784" s="3140"/>
      <c r="D8784" s="3142">
        <v>13</v>
      </c>
      <c r="E8784" s="3167"/>
      <c r="F8784" s="3168"/>
      <c r="G8784" s="3169">
        <f t="shared" si="139"/>
        <v>0</v>
      </c>
      <c r="H8784" s="64"/>
    </row>
    <row r="8785" spans="1:8" ht="20.100000000000001" customHeight="1">
      <c r="A8785" s="3170">
        <v>200</v>
      </c>
      <c r="B8785" s="3049" t="s">
        <v>36827</v>
      </c>
      <c r="C8785" s="3140"/>
      <c r="D8785" s="3251">
        <v>1</v>
      </c>
      <c r="E8785" s="3179"/>
      <c r="F8785" s="3144"/>
      <c r="G8785" s="3169">
        <f t="shared" si="139"/>
        <v>0</v>
      </c>
      <c r="H8785" s="64"/>
    </row>
    <row r="8786" spans="1:8" ht="20.100000000000001" customHeight="1">
      <c r="A8786" s="3170">
        <v>200</v>
      </c>
      <c r="B8786" s="3049" t="s">
        <v>36828</v>
      </c>
      <c r="C8786" s="3140"/>
      <c r="D8786" s="3183">
        <v>18</v>
      </c>
      <c r="E8786" s="3179"/>
      <c r="F8786" s="3144"/>
      <c r="G8786" s="3169">
        <f t="shared" si="139"/>
        <v>0</v>
      </c>
      <c r="H8786" s="64"/>
    </row>
    <row r="8787" spans="1:8" ht="20.100000000000001" customHeight="1">
      <c r="A8787" s="3170">
        <v>150</v>
      </c>
      <c r="B8787" s="3039" t="s">
        <v>36829</v>
      </c>
      <c r="C8787" s="3153"/>
      <c r="D8787" s="3178">
        <v>5</v>
      </c>
      <c r="E8787" s="3179"/>
      <c r="F8787" s="3144"/>
      <c r="G8787" s="3169">
        <f t="shared" si="139"/>
        <v>0</v>
      </c>
      <c r="H8787" s="64"/>
    </row>
    <row r="8788" spans="1:8" ht="20.100000000000001" customHeight="1">
      <c r="A8788" s="2484">
        <v>60</v>
      </c>
      <c r="B8788" s="3039" t="s">
        <v>36830</v>
      </c>
      <c r="C8788" s="3153"/>
      <c r="D8788" s="3189">
        <v>6</v>
      </c>
      <c r="E8788" s="3179"/>
      <c r="F8788" s="3144"/>
      <c r="G8788" s="3169">
        <f t="shared" si="139"/>
        <v>0</v>
      </c>
      <c r="H8788" s="64"/>
    </row>
    <row r="8789" spans="1:8" ht="20.100000000000001" customHeight="1">
      <c r="A8789" s="3170">
        <v>40</v>
      </c>
      <c r="B8789" s="3052" t="s">
        <v>36831</v>
      </c>
      <c r="C8789" s="3188"/>
      <c r="D8789" s="3202">
        <v>9</v>
      </c>
      <c r="E8789" s="3179"/>
      <c r="F8789" s="3144"/>
      <c r="G8789" s="3169">
        <f t="shared" si="139"/>
        <v>0</v>
      </c>
      <c r="H8789" s="64"/>
    </row>
    <row r="8790" spans="1:8" ht="20.100000000000001" customHeight="1">
      <c r="A8790" s="3170">
        <v>150</v>
      </c>
      <c r="B8790" s="3049" t="s">
        <v>36832</v>
      </c>
      <c r="C8790" s="3140" t="s">
        <v>33218</v>
      </c>
      <c r="D8790" s="3142">
        <v>5</v>
      </c>
      <c r="E8790" s="3179"/>
      <c r="F8790" s="3144"/>
      <c r="G8790" s="3169">
        <f t="shared" si="139"/>
        <v>0</v>
      </c>
      <c r="H8790" s="64"/>
    </row>
    <row r="8791" spans="1:8" ht="20.100000000000001" customHeight="1">
      <c r="A8791" s="3170">
        <v>60</v>
      </c>
      <c r="B8791" s="3049" t="s">
        <v>36833</v>
      </c>
      <c r="C8791" s="3140"/>
      <c r="D8791" s="3178">
        <v>10</v>
      </c>
      <c r="E8791" s="3179"/>
      <c r="F8791" s="3144"/>
      <c r="G8791" s="3169">
        <f t="shared" si="139"/>
        <v>0</v>
      </c>
      <c r="H8791" s="64"/>
    </row>
    <row r="8792" spans="1:8" ht="20.100000000000001" customHeight="1">
      <c r="A8792" s="3170"/>
      <c r="B8792" s="3049" t="s">
        <v>36834</v>
      </c>
      <c r="C8792" s="3140"/>
      <c r="D8792" s="3178">
        <v>30</v>
      </c>
      <c r="E8792" s="3164" t="s">
        <v>8313</v>
      </c>
      <c r="F8792" s="3144"/>
      <c r="G8792" s="3169">
        <f t="shared" si="139"/>
        <v>0</v>
      </c>
      <c r="H8792" s="64"/>
    </row>
    <row r="8793" spans="1:8" ht="20.100000000000001" customHeight="1">
      <c r="A8793" s="2484">
        <v>60</v>
      </c>
      <c r="B8793" s="3049" t="s">
        <v>36835</v>
      </c>
      <c r="C8793" s="3140"/>
      <c r="D8793" s="3178">
        <v>15</v>
      </c>
      <c r="E8793" s="3179"/>
      <c r="F8793" s="3144"/>
      <c r="G8793" s="3169">
        <f t="shared" si="139"/>
        <v>0</v>
      </c>
      <c r="H8793" s="64"/>
    </row>
    <row r="8794" spans="1:8" ht="20.100000000000001" customHeight="1">
      <c r="A8794" s="2484">
        <v>80</v>
      </c>
      <c r="B8794" s="3049" t="s">
        <v>36836</v>
      </c>
      <c r="C8794" s="3140"/>
      <c r="D8794" s="3183">
        <v>1</v>
      </c>
      <c r="E8794" s="3179"/>
      <c r="F8794" s="3144"/>
      <c r="G8794" s="3169">
        <f t="shared" si="139"/>
        <v>0</v>
      </c>
      <c r="H8794" s="64"/>
    </row>
    <row r="8795" spans="1:8" ht="20.100000000000001" customHeight="1">
      <c r="A8795" s="2484">
        <v>80</v>
      </c>
      <c r="B8795" s="3049" t="s">
        <v>36837</v>
      </c>
      <c r="C8795" s="3140"/>
      <c r="D8795" s="3183">
        <v>6</v>
      </c>
      <c r="E8795" s="3179"/>
      <c r="F8795" s="3144"/>
      <c r="G8795" s="3169">
        <f t="shared" si="139"/>
        <v>0</v>
      </c>
      <c r="H8795" s="64"/>
    </row>
    <row r="8796" spans="1:8" ht="20.100000000000001" customHeight="1">
      <c r="A8796" s="3170">
        <v>50</v>
      </c>
      <c r="B8796" s="3266" t="s">
        <v>36838</v>
      </c>
      <c r="C8796" s="3186"/>
      <c r="D8796" s="3202">
        <v>5</v>
      </c>
      <c r="E8796" s="3179"/>
      <c r="F8796" s="3144"/>
      <c r="G8796" s="3169">
        <f t="shared" si="139"/>
        <v>0</v>
      </c>
      <c r="H8796" s="64"/>
    </row>
    <row r="8797" spans="1:8" ht="20.100000000000001" customHeight="1">
      <c r="A8797" s="3170">
        <v>40</v>
      </c>
      <c r="B8797" s="3266" t="s">
        <v>36839</v>
      </c>
      <c r="C8797" s="3186"/>
      <c r="D8797" s="3202">
        <v>1</v>
      </c>
      <c r="E8797" s="3179"/>
      <c r="F8797" s="3144"/>
      <c r="G8797" s="3169">
        <f t="shared" si="139"/>
        <v>0</v>
      </c>
      <c r="H8797" s="64"/>
    </row>
    <row r="8798" spans="1:8" ht="20.100000000000001" customHeight="1">
      <c r="A8798" s="3170">
        <v>40</v>
      </c>
      <c r="B8798" s="3266" t="s">
        <v>36840</v>
      </c>
      <c r="C8798" s="3186"/>
      <c r="D8798" s="3202">
        <v>2</v>
      </c>
      <c r="E8798" s="3179"/>
      <c r="F8798" s="3144"/>
      <c r="G8798" s="3169">
        <f t="shared" si="139"/>
        <v>0</v>
      </c>
      <c r="H8798" s="64"/>
    </row>
    <row r="8799" spans="1:8" ht="20.100000000000001" customHeight="1">
      <c r="A8799" s="3170">
        <v>50</v>
      </c>
      <c r="B8799" s="3266" t="s">
        <v>36841</v>
      </c>
      <c r="C8799" s="3186"/>
      <c r="D8799" s="3202">
        <v>4</v>
      </c>
      <c r="E8799" s="3179"/>
      <c r="F8799" s="3144"/>
      <c r="G8799" s="3169">
        <f t="shared" si="139"/>
        <v>0</v>
      </c>
      <c r="H8799" s="64"/>
    </row>
    <row r="8800" spans="1:8" ht="20.100000000000001" customHeight="1">
      <c r="A8800" s="2484">
        <v>60</v>
      </c>
      <c r="B8800" s="3039" t="s">
        <v>36842</v>
      </c>
      <c r="C8800" s="3153"/>
      <c r="D8800" s="3196">
        <v>2</v>
      </c>
      <c r="E8800" s="3179"/>
      <c r="F8800" s="3144"/>
      <c r="G8800" s="3169">
        <f t="shared" si="139"/>
        <v>0</v>
      </c>
      <c r="H8800" s="64"/>
    </row>
    <row r="8801" spans="1:8" ht="20.100000000000001" customHeight="1">
      <c r="A8801" s="2484">
        <v>60</v>
      </c>
      <c r="B8801" s="3039" t="s">
        <v>36843</v>
      </c>
      <c r="C8801" s="3153"/>
      <c r="D8801" s="2994">
        <v>15</v>
      </c>
      <c r="E8801" s="3179"/>
      <c r="F8801" s="3144"/>
      <c r="G8801" s="3169">
        <f t="shared" si="139"/>
        <v>0</v>
      </c>
      <c r="H8801" s="64"/>
    </row>
    <row r="8802" spans="1:8" ht="20.100000000000001" customHeight="1">
      <c r="A8802" s="2484">
        <v>60</v>
      </c>
      <c r="B8802" s="3039" t="s">
        <v>36844</v>
      </c>
      <c r="C8802" s="3153"/>
      <c r="D8802" s="2994">
        <v>22</v>
      </c>
      <c r="E8802" s="3179"/>
      <c r="F8802" s="3144"/>
      <c r="G8802" s="3169">
        <f t="shared" si="139"/>
        <v>0</v>
      </c>
      <c r="H8802" s="64"/>
    </row>
    <row r="8803" spans="1:8" ht="20.100000000000001" customHeight="1">
      <c r="A8803" s="3170">
        <v>60</v>
      </c>
      <c r="B8803" s="3049" t="s">
        <v>36845</v>
      </c>
      <c r="C8803" s="3140"/>
      <c r="D8803" s="3178">
        <v>12</v>
      </c>
      <c r="E8803" s="3179"/>
      <c r="F8803" s="3144"/>
      <c r="G8803" s="3169">
        <f t="shared" si="139"/>
        <v>0</v>
      </c>
      <c r="H8803" s="64"/>
    </row>
    <row r="8804" spans="1:8" ht="20.100000000000001" customHeight="1">
      <c r="A8804" s="3157"/>
      <c r="B8804" s="3039" t="s">
        <v>36846</v>
      </c>
      <c r="C8804" s="3153"/>
      <c r="D8804" s="3178">
        <v>100</v>
      </c>
      <c r="E8804" s="3164" t="s">
        <v>8313</v>
      </c>
      <c r="F8804" s="3144"/>
      <c r="G8804" s="3169">
        <f t="shared" si="139"/>
        <v>0</v>
      </c>
      <c r="H8804" s="64"/>
    </row>
    <row r="8805" spans="1:8" ht="20.100000000000001" customHeight="1">
      <c r="A8805" s="3157"/>
      <c r="B8805" s="3039" t="s">
        <v>36847</v>
      </c>
      <c r="C8805" s="3153"/>
      <c r="D8805" s="3178">
        <v>80</v>
      </c>
      <c r="E8805" s="3164" t="s">
        <v>8313</v>
      </c>
      <c r="F8805" s="3144"/>
      <c r="G8805" s="3169">
        <f t="shared" si="139"/>
        <v>0</v>
      </c>
      <c r="H8805" s="64"/>
    </row>
    <row r="8806" spans="1:8" ht="20.100000000000001" customHeight="1">
      <c r="A8806" s="2484">
        <v>60</v>
      </c>
      <c r="B8806" s="3039" t="s">
        <v>36848</v>
      </c>
      <c r="C8806" s="3153"/>
      <c r="D8806" s="3142">
        <v>19</v>
      </c>
      <c r="E8806" s="3179"/>
      <c r="F8806" s="3144"/>
      <c r="G8806" s="3169">
        <f t="shared" si="139"/>
        <v>0</v>
      </c>
      <c r="H8806" s="64"/>
    </row>
    <row r="8807" spans="1:8" ht="20.100000000000001" customHeight="1">
      <c r="A8807" s="2484">
        <v>60</v>
      </c>
      <c r="B8807" s="3039" t="s">
        <v>36849</v>
      </c>
      <c r="C8807" s="3153"/>
      <c r="D8807" s="3183">
        <v>11</v>
      </c>
      <c r="E8807" s="3179"/>
      <c r="F8807" s="3144"/>
      <c r="G8807" s="3169">
        <f t="shared" ref="G8807:G8870" si="140">F8807*A8807</f>
        <v>0</v>
      </c>
      <c r="H8807" s="64"/>
    </row>
    <row r="8808" spans="1:8" ht="20.100000000000001" customHeight="1">
      <c r="A8808" s="2484">
        <v>150</v>
      </c>
      <c r="B8808" s="3052" t="s">
        <v>36850</v>
      </c>
      <c r="C8808" s="3188"/>
      <c r="D8808" s="3183">
        <v>1</v>
      </c>
      <c r="E8808" s="3179"/>
      <c r="F8808" s="3144"/>
      <c r="G8808" s="3169">
        <f t="shared" si="140"/>
        <v>0</v>
      </c>
      <c r="H8808" s="64"/>
    </row>
    <row r="8809" spans="1:8" ht="20.100000000000001" customHeight="1">
      <c r="A8809" s="2484">
        <v>80</v>
      </c>
      <c r="B8809" s="3049" t="s">
        <v>36851</v>
      </c>
      <c r="C8809" s="3140"/>
      <c r="D8809" s="3183">
        <v>5</v>
      </c>
      <c r="E8809" s="3164"/>
      <c r="F8809" s="3144"/>
      <c r="G8809" s="3169">
        <f t="shared" si="140"/>
        <v>0</v>
      </c>
      <c r="H8809" s="64"/>
    </row>
    <row r="8810" spans="1:8" ht="20.100000000000001" customHeight="1">
      <c r="A8810" s="2484">
        <v>80</v>
      </c>
      <c r="B8810" s="3049" t="s">
        <v>36852</v>
      </c>
      <c r="C8810" s="3140"/>
      <c r="D8810" s="3183" t="s">
        <v>36853</v>
      </c>
      <c r="E8810" s="3164"/>
      <c r="F8810" s="3144"/>
      <c r="G8810" s="3169">
        <f t="shared" si="140"/>
        <v>0</v>
      </c>
      <c r="H8810" s="64"/>
    </row>
    <row r="8811" spans="1:8" ht="20.100000000000001" customHeight="1">
      <c r="A8811" s="2484">
        <v>40</v>
      </c>
      <c r="B8811" s="3049" t="s">
        <v>36854</v>
      </c>
      <c r="C8811" s="3140" t="s">
        <v>28729</v>
      </c>
      <c r="D8811" s="3178">
        <v>10</v>
      </c>
      <c r="E8811" s="3164" t="s">
        <v>8313</v>
      </c>
      <c r="F8811" s="3144"/>
      <c r="G8811" s="3169">
        <f t="shared" si="140"/>
        <v>0</v>
      </c>
      <c r="H8811" s="155"/>
    </row>
    <row r="8812" spans="1:8" ht="20.100000000000001" customHeight="1">
      <c r="A8812" s="2484">
        <v>60</v>
      </c>
      <c r="B8812" s="3049" t="s">
        <v>36855</v>
      </c>
      <c r="C8812" s="3140" t="s">
        <v>30365</v>
      </c>
      <c r="D8812" s="3180">
        <v>10</v>
      </c>
      <c r="E8812" s="3179"/>
      <c r="F8812" s="3144"/>
      <c r="G8812" s="3169">
        <f t="shared" si="140"/>
        <v>0</v>
      </c>
      <c r="H8812" s="64"/>
    </row>
    <row r="8813" spans="1:8" ht="20.100000000000001" customHeight="1">
      <c r="A8813" s="2484">
        <v>60</v>
      </c>
      <c r="B8813" s="3049" t="s">
        <v>36856</v>
      </c>
      <c r="C8813" s="3140" t="s">
        <v>30365</v>
      </c>
      <c r="D8813" s="3178">
        <v>12</v>
      </c>
      <c r="E8813" s="3179"/>
      <c r="F8813" s="3144"/>
      <c r="G8813" s="3169">
        <f t="shared" si="140"/>
        <v>0</v>
      </c>
      <c r="H8813" s="64"/>
    </row>
    <row r="8814" spans="1:8" ht="20.100000000000001" customHeight="1">
      <c r="A8814" s="2484">
        <v>60</v>
      </c>
      <c r="B8814" s="3571" t="s">
        <v>36857</v>
      </c>
      <c r="C8814" s="3140" t="s">
        <v>30354</v>
      </c>
      <c r="D8814" s="3180">
        <v>3</v>
      </c>
      <c r="E8814" s="3179"/>
      <c r="F8814" s="3144"/>
      <c r="G8814" s="3169">
        <f t="shared" si="140"/>
        <v>0</v>
      </c>
      <c r="H8814" s="64"/>
    </row>
    <row r="8815" spans="1:8" ht="20.100000000000001" customHeight="1">
      <c r="A8815" s="2484">
        <v>60</v>
      </c>
      <c r="B8815" s="3571" t="s">
        <v>36858</v>
      </c>
      <c r="C8815" s="3140" t="s">
        <v>30354</v>
      </c>
      <c r="D8815" s="3180">
        <v>2</v>
      </c>
      <c r="E8815" s="3179"/>
      <c r="F8815" s="3144"/>
      <c r="G8815" s="3169">
        <f t="shared" si="140"/>
        <v>0</v>
      </c>
      <c r="H8815" s="64"/>
    </row>
    <row r="8816" spans="1:8" ht="20.100000000000001" customHeight="1">
      <c r="A8816" s="2484">
        <v>60</v>
      </c>
      <c r="B8816" s="3571" t="s">
        <v>36859</v>
      </c>
      <c r="C8816" s="3140" t="s">
        <v>30365</v>
      </c>
      <c r="D8816" s="3178">
        <v>19</v>
      </c>
      <c r="E8816" s="3179"/>
      <c r="F8816" s="3144"/>
      <c r="G8816" s="3169">
        <f t="shared" si="140"/>
        <v>0</v>
      </c>
      <c r="H8816" s="64"/>
    </row>
    <row r="8817" spans="1:8" ht="20.100000000000001" customHeight="1">
      <c r="A8817" s="3170">
        <v>150</v>
      </c>
      <c r="B8817" s="3139" t="s">
        <v>36860</v>
      </c>
      <c r="C8817" s="3140" t="s">
        <v>30365</v>
      </c>
      <c r="D8817" s="3178">
        <v>1</v>
      </c>
      <c r="E8817" s="3179"/>
      <c r="F8817" s="3144"/>
      <c r="G8817" s="3169">
        <f t="shared" si="140"/>
        <v>0</v>
      </c>
      <c r="H8817" s="64"/>
    </row>
    <row r="8818" spans="1:8" ht="20.100000000000001" customHeight="1">
      <c r="A8818" s="3170">
        <v>150</v>
      </c>
      <c r="B8818" s="3139" t="s">
        <v>36861</v>
      </c>
      <c r="C8818" s="3140" t="s">
        <v>30354</v>
      </c>
      <c r="D8818" s="3180">
        <v>5</v>
      </c>
      <c r="E8818" s="3179"/>
      <c r="F8818" s="3144"/>
      <c r="G8818" s="3169">
        <f t="shared" si="140"/>
        <v>0</v>
      </c>
      <c r="H8818" s="64"/>
    </row>
    <row r="8819" spans="1:8" ht="20.100000000000001" customHeight="1">
      <c r="A8819" s="3170">
        <v>200</v>
      </c>
      <c r="B8819" s="3049" t="s">
        <v>36862</v>
      </c>
      <c r="C8819" s="3140" t="s">
        <v>30958</v>
      </c>
      <c r="D8819" s="3183">
        <v>1</v>
      </c>
      <c r="E8819" s="3179"/>
      <c r="F8819" s="3144"/>
      <c r="G8819" s="3169">
        <f t="shared" si="140"/>
        <v>0</v>
      </c>
      <c r="H8819" s="64"/>
    </row>
    <row r="8820" spans="1:8" ht="20.100000000000001" customHeight="1">
      <c r="A8820" s="3170">
        <v>200</v>
      </c>
      <c r="B8820" s="3049" t="s">
        <v>36863</v>
      </c>
      <c r="C8820" s="3140" t="s">
        <v>30958</v>
      </c>
      <c r="D8820" s="3183">
        <v>2</v>
      </c>
      <c r="E8820" s="3179"/>
      <c r="F8820" s="3144"/>
      <c r="G8820" s="3169">
        <f t="shared" si="140"/>
        <v>0</v>
      </c>
      <c r="H8820" s="64"/>
    </row>
    <row r="8821" spans="1:8" ht="20.100000000000001" customHeight="1">
      <c r="A8821" s="2484">
        <v>60</v>
      </c>
      <c r="B8821" s="3049" t="s">
        <v>36864</v>
      </c>
      <c r="C8821" s="3140"/>
      <c r="D8821" s="3178">
        <v>3</v>
      </c>
      <c r="E8821" s="3179"/>
      <c r="F8821" s="3144"/>
      <c r="G8821" s="3169">
        <f t="shared" si="140"/>
        <v>0</v>
      </c>
      <c r="H8821" s="64"/>
    </row>
    <row r="8822" spans="1:8" ht="20.100000000000001" customHeight="1">
      <c r="A8822" s="3170">
        <v>60</v>
      </c>
      <c r="B8822" s="3049" t="s">
        <v>36865</v>
      </c>
      <c r="C8822" s="3140"/>
      <c r="D8822" s="3178">
        <v>3</v>
      </c>
      <c r="E8822" s="3179"/>
      <c r="F8822" s="3144"/>
      <c r="G8822" s="3169">
        <f t="shared" si="140"/>
        <v>0</v>
      </c>
      <c r="H8822" s="64"/>
    </row>
    <row r="8823" spans="1:8" ht="20.100000000000001" customHeight="1">
      <c r="A8823" s="3170">
        <v>60</v>
      </c>
      <c r="B8823" s="3049" t="s">
        <v>36866</v>
      </c>
      <c r="C8823" s="3140" t="s">
        <v>33164</v>
      </c>
      <c r="D8823" s="3183">
        <v>8</v>
      </c>
      <c r="E8823" s="3164" t="s">
        <v>8313</v>
      </c>
      <c r="F8823" s="3144"/>
      <c r="G8823" s="3169">
        <f t="shared" si="140"/>
        <v>0</v>
      </c>
      <c r="H8823" s="64"/>
    </row>
    <row r="8824" spans="1:8" ht="20.100000000000001" customHeight="1">
      <c r="A8824" s="2484">
        <v>100</v>
      </c>
      <c r="B8824" s="3266" t="s">
        <v>36867</v>
      </c>
      <c r="C8824" s="3140" t="s">
        <v>33164</v>
      </c>
      <c r="D8824" s="3183">
        <v>1</v>
      </c>
      <c r="E8824" s="3179"/>
      <c r="F8824" s="3144"/>
      <c r="G8824" s="3169">
        <f t="shared" si="140"/>
        <v>0</v>
      </c>
      <c r="H8824" s="64"/>
    </row>
    <row r="8825" spans="1:8" ht="20.100000000000001" customHeight="1">
      <c r="A8825" s="2484">
        <v>100</v>
      </c>
      <c r="B8825" s="3266" t="s">
        <v>36868</v>
      </c>
      <c r="C8825" s="3140" t="s">
        <v>33164</v>
      </c>
      <c r="D8825" s="3183">
        <v>1</v>
      </c>
      <c r="E8825" s="3179"/>
      <c r="F8825" s="3144"/>
      <c r="G8825" s="3169">
        <f t="shared" si="140"/>
        <v>0</v>
      </c>
      <c r="H8825" s="64"/>
    </row>
    <row r="8826" spans="1:8" ht="20.100000000000001" customHeight="1">
      <c r="A8826" s="3170">
        <v>50</v>
      </c>
      <c r="B8826" s="3042" t="s">
        <v>36869</v>
      </c>
      <c r="C8826" s="3140" t="s">
        <v>33364</v>
      </c>
      <c r="D8826" s="3178">
        <v>6</v>
      </c>
      <c r="E8826" s="3179"/>
      <c r="F8826" s="3144"/>
      <c r="G8826" s="3169">
        <f t="shared" si="140"/>
        <v>0</v>
      </c>
      <c r="H8826" s="64"/>
    </row>
    <row r="8827" spans="1:8" ht="20.100000000000001" customHeight="1">
      <c r="A8827" s="3170">
        <v>50</v>
      </c>
      <c r="B8827" s="3042" t="s">
        <v>36870</v>
      </c>
      <c r="C8827" s="3140" t="s">
        <v>33364</v>
      </c>
      <c r="D8827" s="3178">
        <v>45</v>
      </c>
      <c r="E8827" s="3164" t="s">
        <v>8313</v>
      </c>
      <c r="F8827" s="3144"/>
      <c r="G8827" s="3169">
        <f t="shared" si="140"/>
        <v>0</v>
      </c>
      <c r="H8827" s="64"/>
    </row>
    <row r="8828" spans="1:8" ht="20.100000000000001" customHeight="1">
      <c r="A8828" s="3170">
        <v>50</v>
      </c>
      <c r="B8828" s="3042" t="s">
        <v>36871</v>
      </c>
      <c r="C8828" s="3140" t="s">
        <v>33364</v>
      </c>
      <c r="D8828" s="3178">
        <v>15</v>
      </c>
      <c r="E8828" s="3179"/>
      <c r="F8828" s="3144"/>
      <c r="G8828" s="3169">
        <f t="shared" si="140"/>
        <v>0</v>
      </c>
      <c r="H8828" s="64"/>
    </row>
    <row r="8829" spans="1:8" ht="20.100000000000001" customHeight="1">
      <c r="A8829" s="3170">
        <v>50</v>
      </c>
      <c r="B8829" s="3042" t="s">
        <v>36872</v>
      </c>
      <c r="C8829" s="3140" t="s">
        <v>33364</v>
      </c>
      <c r="D8829" s="3178">
        <v>19</v>
      </c>
      <c r="E8829" s="3179"/>
      <c r="F8829" s="3144"/>
      <c r="G8829" s="3169">
        <f t="shared" si="140"/>
        <v>0</v>
      </c>
      <c r="H8829" s="64"/>
    </row>
    <row r="8830" spans="1:8" ht="20.100000000000001" customHeight="1">
      <c r="A8830" s="3170">
        <v>50</v>
      </c>
      <c r="B8830" s="3042" t="s">
        <v>36873</v>
      </c>
      <c r="C8830" s="3294" t="s">
        <v>36874</v>
      </c>
      <c r="D8830" s="3178">
        <v>10</v>
      </c>
      <c r="E8830" s="3179"/>
      <c r="F8830" s="3144"/>
      <c r="G8830" s="3169">
        <f t="shared" si="140"/>
        <v>0</v>
      </c>
      <c r="H8830" s="64"/>
    </row>
    <row r="8831" spans="1:8" ht="20.100000000000001" customHeight="1">
      <c r="A8831" s="3170">
        <v>50</v>
      </c>
      <c r="B8831" s="3042" t="s">
        <v>36875</v>
      </c>
      <c r="C8831" s="3140"/>
      <c r="D8831" s="3178">
        <v>34</v>
      </c>
      <c r="E8831" s="3164" t="s">
        <v>8313</v>
      </c>
      <c r="F8831" s="3144"/>
      <c r="G8831" s="3169">
        <f t="shared" si="140"/>
        <v>0</v>
      </c>
      <c r="H8831" s="64"/>
    </row>
    <row r="8832" spans="1:8" ht="20.100000000000001" customHeight="1">
      <c r="A8832" s="3170">
        <v>150</v>
      </c>
      <c r="B8832" s="3283" t="s">
        <v>36876</v>
      </c>
      <c r="C8832" s="3140"/>
      <c r="D8832" s="3183">
        <v>9</v>
      </c>
      <c r="E8832" s="3164" t="s">
        <v>8313</v>
      </c>
      <c r="F8832" s="3144"/>
      <c r="G8832" s="3169">
        <f t="shared" si="140"/>
        <v>0</v>
      </c>
      <c r="H8832" s="64"/>
    </row>
    <row r="8833" spans="1:8" ht="20.100000000000001" customHeight="1">
      <c r="A8833" s="3157"/>
      <c r="B8833" s="3038" t="s">
        <v>36877</v>
      </c>
      <c r="C8833" s="3160"/>
      <c r="D8833" s="3568">
        <v>37</v>
      </c>
      <c r="E8833" s="3164" t="s">
        <v>8313</v>
      </c>
      <c r="F8833" s="3144"/>
      <c r="G8833" s="3169">
        <f t="shared" si="140"/>
        <v>0</v>
      </c>
      <c r="H8833" s="46"/>
    </row>
    <row r="8834" spans="1:8" ht="20.100000000000001" customHeight="1">
      <c r="A8834" s="3170">
        <v>150</v>
      </c>
      <c r="B8834" s="3038" t="s">
        <v>36878</v>
      </c>
      <c r="C8834" s="3160"/>
      <c r="D8834" s="3191">
        <v>2</v>
      </c>
      <c r="E8834" s="3179"/>
      <c r="F8834" s="3144"/>
      <c r="G8834" s="3169">
        <f t="shared" si="140"/>
        <v>0</v>
      </c>
      <c r="H8834" s="46"/>
    </row>
    <row r="8835" spans="1:8" ht="20.100000000000001" customHeight="1">
      <c r="A8835" s="3170">
        <v>150</v>
      </c>
      <c r="B8835" s="3038" t="s">
        <v>36879</v>
      </c>
      <c r="C8835" s="3160"/>
      <c r="D8835" s="3191">
        <v>2</v>
      </c>
      <c r="E8835" s="3179"/>
      <c r="F8835" s="3144"/>
      <c r="G8835" s="3169">
        <f t="shared" si="140"/>
        <v>0</v>
      </c>
      <c r="H8835" s="46"/>
    </row>
    <row r="8836" spans="1:8" ht="20.100000000000001" customHeight="1">
      <c r="A8836" s="3170">
        <v>150</v>
      </c>
      <c r="B8836" s="3049" t="s">
        <v>36880</v>
      </c>
      <c r="C8836" s="3140"/>
      <c r="D8836" s="3178">
        <v>9</v>
      </c>
      <c r="E8836" s="3179"/>
      <c r="F8836" s="3144"/>
      <c r="G8836" s="3169">
        <f t="shared" si="140"/>
        <v>0</v>
      </c>
      <c r="H8836" s="64"/>
    </row>
    <row r="8837" spans="1:8" ht="20.100000000000001" customHeight="1">
      <c r="A8837" s="3170">
        <v>150</v>
      </c>
      <c r="B8837" s="3266" t="s">
        <v>36881</v>
      </c>
      <c r="C8837" s="3140"/>
      <c r="D8837" s="3183">
        <v>2</v>
      </c>
      <c r="E8837" s="3179"/>
      <c r="F8837" s="3144"/>
      <c r="G8837" s="3169">
        <f t="shared" si="140"/>
        <v>0</v>
      </c>
      <c r="H8837" s="64"/>
    </row>
    <row r="8838" spans="1:8" ht="20.100000000000001" customHeight="1">
      <c r="A8838" s="3170">
        <v>200</v>
      </c>
      <c r="B8838" s="3049" t="s">
        <v>36882</v>
      </c>
      <c r="C8838" s="3140"/>
      <c r="D8838" s="3178">
        <v>7</v>
      </c>
      <c r="E8838" s="3179"/>
      <c r="F8838" s="3144"/>
      <c r="G8838" s="3169">
        <f t="shared" si="140"/>
        <v>0</v>
      </c>
      <c r="H8838" s="64"/>
    </row>
    <row r="8839" spans="1:8" ht="20.100000000000001" customHeight="1">
      <c r="A8839" s="3170">
        <v>200</v>
      </c>
      <c r="B8839" s="3049" t="s">
        <v>36883</v>
      </c>
      <c r="C8839" s="3140"/>
      <c r="D8839" s="3178">
        <v>2</v>
      </c>
      <c r="E8839" s="3179"/>
      <c r="F8839" s="3144"/>
      <c r="G8839" s="3169">
        <f t="shared" si="140"/>
        <v>0</v>
      </c>
      <c r="H8839" s="64"/>
    </row>
    <row r="8840" spans="1:8" ht="20.100000000000001" customHeight="1">
      <c r="A8840" s="3170">
        <v>150</v>
      </c>
      <c r="B8840" s="3049" t="s">
        <v>36884</v>
      </c>
      <c r="C8840" s="3140"/>
      <c r="D8840" s="3251">
        <v>3</v>
      </c>
      <c r="E8840" s="3179"/>
      <c r="F8840" s="3144"/>
      <c r="G8840" s="3169">
        <f t="shared" si="140"/>
        <v>0</v>
      </c>
      <c r="H8840" s="64"/>
    </row>
    <row r="8841" spans="1:8" ht="20.100000000000001" customHeight="1">
      <c r="A8841" s="3170">
        <v>150</v>
      </c>
      <c r="B8841" s="3280" t="s">
        <v>36885</v>
      </c>
      <c r="C8841" s="3140"/>
      <c r="D8841" s="3178">
        <v>7</v>
      </c>
      <c r="E8841" s="3179"/>
      <c r="F8841" s="3144"/>
      <c r="G8841" s="3169">
        <f t="shared" si="140"/>
        <v>0</v>
      </c>
      <c r="H8841" s="64"/>
    </row>
    <row r="8842" spans="1:8" ht="20.100000000000001" customHeight="1">
      <c r="A8842" s="3170">
        <v>150</v>
      </c>
      <c r="B8842" s="3049" t="s">
        <v>36886</v>
      </c>
      <c r="C8842" s="3186"/>
      <c r="D8842" s="3178">
        <v>13</v>
      </c>
      <c r="E8842" s="3164" t="s">
        <v>8313</v>
      </c>
      <c r="F8842" s="3144"/>
      <c r="G8842" s="3169">
        <f t="shared" si="140"/>
        <v>0</v>
      </c>
      <c r="H8842" s="64"/>
    </row>
    <row r="8843" spans="1:8" ht="20.100000000000001" customHeight="1">
      <c r="A8843" s="3170">
        <v>100</v>
      </c>
      <c r="B8843" s="3049" t="s">
        <v>36887</v>
      </c>
      <c r="C8843" s="3186"/>
      <c r="D8843" s="3202">
        <v>1</v>
      </c>
      <c r="E8843" s="3179"/>
      <c r="F8843" s="3144"/>
      <c r="G8843" s="3169">
        <f t="shared" si="140"/>
        <v>0</v>
      </c>
      <c r="H8843" s="64"/>
    </row>
    <row r="8844" spans="1:8" ht="20.100000000000001" customHeight="1">
      <c r="A8844" s="3170">
        <v>50</v>
      </c>
      <c r="B8844" s="3049" t="s">
        <v>36888</v>
      </c>
      <c r="C8844" s="3140"/>
      <c r="D8844" s="3183">
        <v>1</v>
      </c>
      <c r="E8844" s="3179"/>
      <c r="F8844" s="3144"/>
      <c r="G8844" s="3169">
        <f t="shared" si="140"/>
        <v>0</v>
      </c>
      <c r="H8844" s="64"/>
    </row>
    <row r="8845" spans="1:8" ht="20.100000000000001" customHeight="1">
      <c r="A8845" s="3170">
        <v>50</v>
      </c>
      <c r="B8845" s="3049" t="s">
        <v>36889</v>
      </c>
      <c r="C8845" s="3140"/>
      <c r="D8845" s="3183">
        <v>1</v>
      </c>
      <c r="E8845" s="3179"/>
      <c r="F8845" s="3144"/>
      <c r="G8845" s="3169">
        <f t="shared" si="140"/>
        <v>0</v>
      </c>
      <c r="H8845" s="64"/>
    </row>
    <row r="8846" spans="1:8" ht="20.100000000000001" customHeight="1">
      <c r="A8846" s="3170">
        <v>50</v>
      </c>
      <c r="B8846" s="3049" t="s">
        <v>36890</v>
      </c>
      <c r="C8846" s="3140"/>
      <c r="D8846" s="3183">
        <v>18</v>
      </c>
      <c r="E8846" s="3179"/>
      <c r="F8846" s="3144"/>
      <c r="G8846" s="3169">
        <f t="shared" si="140"/>
        <v>0</v>
      </c>
      <c r="H8846" s="64"/>
    </row>
    <row r="8847" spans="1:8" ht="20.100000000000001" customHeight="1">
      <c r="A8847" s="3170">
        <v>50</v>
      </c>
      <c r="B8847" s="3049" t="s">
        <v>36891</v>
      </c>
      <c r="C8847" s="3140" t="s">
        <v>35564</v>
      </c>
      <c r="D8847" s="3183">
        <v>22</v>
      </c>
      <c r="E8847" s="3179"/>
      <c r="F8847" s="3144"/>
      <c r="G8847" s="3169">
        <f t="shared" si="140"/>
        <v>0</v>
      </c>
      <c r="H8847" s="64"/>
    </row>
    <row r="8848" spans="1:8" ht="20.100000000000001" customHeight="1">
      <c r="A8848" s="3170">
        <v>50</v>
      </c>
      <c r="B8848" s="3049" t="s">
        <v>36892</v>
      </c>
      <c r="C8848" s="3140" t="s">
        <v>35564</v>
      </c>
      <c r="D8848" s="3183">
        <v>33</v>
      </c>
      <c r="E8848" s="3164" t="s">
        <v>8313</v>
      </c>
      <c r="F8848" s="3144"/>
      <c r="G8848" s="3169">
        <f t="shared" si="140"/>
        <v>0</v>
      </c>
      <c r="H8848" s="64"/>
    </row>
    <row r="8849" spans="1:8" ht="20.100000000000001" customHeight="1">
      <c r="A8849" s="2484">
        <v>60</v>
      </c>
      <c r="B8849" s="3049" t="s">
        <v>36893</v>
      </c>
      <c r="C8849" s="3140" t="s">
        <v>35564</v>
      </c>
      <c r="D8849" s="3183">
        <v>1</v>
      </c>
      <c r="E8849" s="3164" t="s">
        <v>8313</v>
      </c>
      <c r="F8849" s="3144"/>
      <c r="G8849" s="3169">
        <f t="shared" si="140"/>
        <v>0</v>
      </c>
      <c r="H8849" s="64"/>
    </row>
    <row r="8850" spans="1:8" ht="20.100000000000001" customHeight="1">
      <c r="A8850" s="2484">
        <v>100</v>
      </c>
      <c r="B8850" s="3049" t="s">
        <v>36894</v>
      </c>
      <c r="C8850" s="3140" t="s">
        <v>29669</v>
      </c>
      <c r="D8850" s="3178">
        <v>6</v>
      </c>
      <c r="E8850" s="3179"/>
      <c r="F8850" s="3144"/>
      <c r="G8850" s="3169">
        <f t="shared" si="140"/>
        <v>0</v>
      </c>
      <c r="H8850" s="64"/>
    </row>
    <row r="8851" spans="1:8" ht="20.100000000000001" customHeight="1">
      <c r="A8851" s="2484">
        <v>120</v>
      </c>
      <c r="B8851" s="3049" t="s">
        <v>36895</v>
      </c>
      <c r="C8851" s="3140" t="s">
        <v>29669</v>
      </c>
      <c r="D8851" s="3178">
        <v>1</v>
      </c>
      <c r="E8851" s="3179"/>
      <c r="F8851" s="3144"/>
      <c r="G8851" s="3169">
        <f t="shared" si="140"/>
        <v>0</v>
      </c>
      <c r="H8851" s="64"/>
    </row>
    <row r="8852" spans="1:8" ht="20.100000000000001" customHeight="1">
      <c r="A8852" s="2484">
        <v>100</v>
      </c>
      <c r="B8852" s="3049" t="s">
        <v>36896</v>
      </c>
      <c r="C8852" s="3140" t="s">
        <v>29669</v>
      </c>
      <c r="D8852" s="3178">
        <v>8</v>
      </c>
      <c r="E8852" s="3179"/>
      <c r="F8852" s="3144"/>
      <c r="G8852" s="3169">
        <f t="shared" si="140"/>
        <v>0</v>
      </c>
      <c r="H8852" s="64"/>
    </row>
    <row r="8853" spans="1:8" ht="20.100000000000001" customHeight="1">
      <c r="A8853" s="3170">
        <v>150</v>
      </c>
      <c r="B8853" s="3049" t="s">
        <v>36897</v>
      </c>
      <c r="C8853" s="3140"/>
      <c r="D8853" s="3142">
        <v>2</v>
      </c>
      <c r="E8853" s="3179"/>
      <c r="F8853" s="3144"/>
      <c r="G8853" s="3169">
        <f t="shared" si="140"/>
        <v>0</v>
      </c>
      <c r="H8853" s="64"/>
    </row>
    <row r="8854" spans="1:8" ht="20.100000000000001" customHeight="1">
      <c r="A8854" s="3184"/>
      <c r="B8854" s="3266" t="s">
        <v>36898</v>
      </c>
      <c r="C8854" s="3186" t="s">
        <v>29669</v>
      </c>
      <c r="D8854" s="3202">
        <v>1</v>
      </c>
      <c r="E8854" s="3179"/>
      <c r="F8854" s="3144"/>
      <c r="G8854" s="3169">
        <f t="shared" si="140"/>
        <v>0</v>
      </c>
      <c r="H8854" s="64"/>
    </row>
    <row r="8855" spans="1:8" ht="20.100000000000001" customHeight="1">
      <c r="A8855" s="3157"/>
      <c r="B8855" s="3039" t="s">
        <v>36899</v>
      </c>
      <c r="C8855" s="3140" t="s">
        <v>30365</v>
      </c>
      <c r="D8855" s="3178">
        <v>150</v>
      </c>
      <c r="E8855" s="3164" t="s">
        <v>8313</v>
      </c>
      <c r="F8855" s="3144"/>
      <c r="G8855" s="3169">
        <f t="shared" si="140"/>
        <v>0</v>
      </c>
      <c r="H8855" s="64"/>
    </row>
    <row r="8856" spans="1:8" ht="20.100000000000001" customHeight="1">
      <c r="A8856" s="3184"/>
      <c r="B8856" s="3039" t="s">
        <v>36900</v>
      </c>
      <c r="C8856" s="3140" t="s">
        <v>30365</v>
      </c>
      <c r="D8856" s="3178">
        <v>80</v>
      </c>
      <c r="E8856" s="3164" t="s">
        <v>8313</v>
      </c>
      <c r="F8856" s="3144"/>
      <c r="G8856" s="3169">
        <f t="shared" si="140"/>
        <v>0</v>
      </c>
      <c r="H8856" s="64"/>
    </row>
    <row r="8857" spans="1:8" ht="20.100000000000001" customHeight="1">
      <c r="A8857" s="3170">
        <v>50</v>
      </c>
      <c r="B8857" s="3039" t="s">
        <v>36901</v>
      </c>
      <c r="C8857" s="3140" t="s">
        <v>30365</v>
      </c>
      <c r="D8857" s="3178">
        <v>20</v>
      </c>
      <c r="E8857" s="3179"/>
      <c r="F8857" s="3144"/>
      <c r="G8857" s="3169">
        <f t="shared" si="140"/>
        <v>0</v>
      </c>
      <c r="H8857" s="64"/>
    </row>
    <row r="8858" spans="1:8" ht="20.100000000000001" customHeight="1">
      <c r="A8858" s="3170">
        <v>50</v>
      </c>
      <c r="B8858" s="3039" t="s">
        <v>36902</v>
      </c>
      <c r="C8858" s="3140" t="s">
        <v>30365</v>
      </c>
      <c r="D8858" s="3183">
        <v>26</v>
      </c>
      <c r="E8858" s="3164" t="s">
        <v>8313</v>
      </c>
      <c r="F8858" s="3144"/>
      <c r="G8858" s="3169">
        <f t="shared" si="140"/>
        <v>0</v>
      </c>
      <c r="H8858" s="64"/>
    </row>
    <row r="8859" spans="1:8" ht="20.100000000000001" customHeight="1">
      <c r="A8859" s="3170">
        <v>60</v>
      </c>
      <c r="B8859" s="3039" t="s">
        <v>36903</v>
      </c>
      <c r="C8859" s="3140" t="s">
        <v>30365</v>
      </c>
      <c r="D8859" s="3178">
        <v>20</v>
      </c>
      <c r="E8859" s="3179"/>
      <c r="F8859" s="3144"/>
      <c r="G8859" s="3169">
        <f t="shared" si="140"/>
        <v>0</v>
      </c>
      <c r="H8859" s="64"/>
    </row>
    <row r="8860" spans="1:8" ht="20.100000000000001" customHeight="1">
      <c r="A8860" s="3170">
        <v>60</v>
      </c>
      <c r="B8860" s="3039" t="s">
        <v>36904</v>
      </c>
      <c r="C8860" s="3140" t="s">
        <v>30365</v>
      </c>
      <c r="D8860" s="3178">
        <v>3</v>
      </c>
      <c r="E8860" s="3179"/>
      <c r="F8860" s="3144"/>
      <c r="G8860" s="3169">
        <f t="shared" si="140"/>
        <v>0</v>
      </c>
      <c r="H8860" s="64"/>
    </row>
    <row r="8861" spans="1:8" ht="20.100000000000001" customHeight="1">
      <c r="A8861" s="3170">
        <v>50</v>
      </c>
      <c r="B8861" s="3309" t="s">
        <v>36905</v>
      </c>
      <c r="C8861" s="3140" t="s">
        <v>30958</v>
      </c>
      <c r="D8861" s="3183">
        <v>2</v>
      </c>
      <c r="E8861" s="3179"/>
      <c r="F8861" s="3144"/>
      <c r="G8861" s="3169">
        <f t="shared" si="140"/>
        <v>0</v>
      </c>
      <c r="H8861" s="64"/>
    </row>
    <row r="8862" spans="1:8" ht="20.100000000000001" customHeight="1">
      <c r="A8862" s="3170">
        <v>50</v>
      </c>
      <c r="B8862" s="3309" t="s">
        <v>36906</v>
      </c>
      <c r="C8862" s="3140" t="s">
        <v>30958</v>
      </c>
      <c r="D8862" s="3183">
        <v>10</v>
      </c>
      <c r="E8862" s="3179"/>
      <c r="F8862" s="3144"/>
      <c r="G8862" s="3169">
        <f t="shared" si="140"/>
        <v>0</v>
      </c>
      <c r="H8862" s="64"/>
    </row>
    <row r="8863" spans="1:8" ht="20.100000000000001" customHeight="1">
      <c r="A8863" s="3170">
        <v>50</v>
      </c>
      <c r="B8863" s="3309" t="s">
        <v>36907</v>
      </c>
      <c r="C8863" s="3140" t="s">
        <v>30958</v>
      </c>
      <c r="D8863" s="3183">
        <v>10</v>
      </c>
      <c r="E8863" s="3179"/>
      <c r="F8863" s="3144"/>
      <c r="G8863" s="3169">
        <f t="shared" si="140"/>
        <v>0</v>
      </c>
      <c r="H8863" s="64"/>
    </row>
    <row r="8864" spans="1:8" ht="20.100000000000001" customHeight="1">
      <c r="A8864" s="3157"/>
      <c r="B8864" s="3266" t="s">
        <v>36908</v>
      </c>
      <c r="C8864" s="3186" t="s">
        <v>29669</v>
      </c>
      <c r="D8864" s="3202">
        <v>35</v>
      </c>
      <c r="E8864" s="3164" t="s">
        <v>8313</v>
      </c>
      <c r="F8864" s="3144"/>
      <c r="G8864" s="3169">
        <f t="shared" si="140"/>
        <v>0</v>
      </c>
      <c r="H8864" s="64"/>
    </row>
    <row r="8865" spans="1:8" ht="20.100000000000001" customHeight="1">
      <c r="A8865" s="3170">
        <v>150</v>
      </c>
      <c r="B8865" s="3049" t="s">
        <v>36909</v>
      </c>
      <c r="C8865" s="3140" t="s">
        <v>28729</v>
      </c>
      <c r="D8865" s="3142">
        <v>5</v>
      </c>
      <c r="E8865" s="3179"/>
      <c r="F8865" s="3144"/>
      <c r="G8865" s="3169">
        <f t="shared" si="140"/>
        <v>0</v>
      </c>
      <c r="H8865" s="64"/>
    </row>
    <row r="8866" spans="1:8" ht="20.100000000000001" customHeight="1">
      <c r="A8866" s="2484">
        <v>200</v>
      </c>
      <c r="B8866" s="3049" t="s">
        <v>36910</v>
      </c>
      <c r="C8866" s="3140" t="s">
        <v>28729</v>
      </c>
      <c r="D8866" s="3142">
        <v>2</v>
      </c>
      <c r="E8866" s="3179"/>
      <c r="F8866" s="3144"/>
      <c r="G8866" s="3169">
        <f t="shared" si="140"/>
        <v>0</v>
      </c>
      <c r="H8866" s="64"/>
    </row>
    <row r="8867" spans="1:8" ht="20.100000000000001" customHeight="1">
      <c r="A8867" s="3170">
        <v>50</v>
      </c>
      <c r="B8867" s="3039" t="s">
        <v>36911</v>
      </c>
      <c r="C8867" s="3140" t="s">
        <v>30958</v>
      </c>
      <c r="D8867" s="3183">
        <v>9</v>
      </c>
      <c r="E8867" s="3179"/>
      <c r="F8867" s="3144"/>
      <c r="G8867" s="3169">
        <f t="shared" si="140"/>
        <v>0</v>
      </c>
      <c r="H8867" s="64"/>
    </row>
    <row r="8868" spans="1:8" ht="20.100000000000001" customHeight="1">
      <c r="A8868" s="2484">
        <v>60</v>
      </c>
      <c r="B8868" s="3039" t="s">
        <v>36912</v>
      </c>
      <c r="C8868" s="3140" t="s">
        <v>29755</v>
      </c>
      <c r="D8868" s="3178">
        <v>5</v>
      </c>
      <c r="E8868" s="3179"/>
      <c r="F8868" s="3144"/>
      <c r="G8868" s="3169">
        <f t="shared" si="140"/>
        <v>0</v>
      </c>
      <c r="H8868" s="64"/>
    </row>
    <row r="8869" spans="1:8" ht="20.100000000000001" customHeight="1">
      <c r="A8869" s="2484">
        <v>60</v>
      </c>
      <c r="B8869" s="3039" t="s">
        <v>36913</v>
      </c>
      <c r="C8869" s="3140" t="s">
        <v>29755</v>
      </c>
      <c r="D8869" s="3178">
        <v>2</v>
      </c>
      <c r="E8869" s="3179"/>
      <c r="F8869" s="3144"/>
      <c r="G8869" s="3169">
        <f t="shared" si="140"/>
        <v>0</v>
      </c>
      <c r="H8869" s="64"/>
    </row>
    <row r="8870" spans="1:8" ht="20.100000000000001" customHeight="1">
      <c r="A8870" s="3170">
        <v>200</v>
      </c>
      <c r="B8870" s="3358" t="s">
        <v>36914</v>
      </c>
      <c r="C8870" s="3186" t="s">
        <v>29669</v>
      </c>
      <c r="D8870" s="3202">
        <v>6</v>
      </c>
      <c r="E8870" s="3179"/>
      <c r="F8870" s="3144"/>
      <c r="G8870" s="3169">
        <f t="shared" si="140"/>
        <v>0</v>
      </c>
      <c r="H8870" s="64"/>
    </row>
    <row r="8871" spans="1:8" ht="20.100000000000001" customHeight="1">
      <c r="A8871" s="3170">
        <v>50</v>
      </c>
      <c r="B8871" s="3049" t="s">
        <v>36915</v>
      </c>
      <c r="C8871" s="3140"/>
      <c r="D8871" s="3183">
        <v>12</v>
      </c>
      <c r="E8871" s="3179"/>
      <c r="F8871" s="3144"/>
      <c r="G8871" s="3169">
        <f t="shared" ref="G8871:G8934" si="141">F8871*A8871</f>
        <v>0</v>
      </c>
      <c r="H8871" s="64"/>
    </row>
    <row r="8872" spans="1:8" ht="20.100000000000001" customHeight="1">
      <c r="A8872" s="3170">
        <v>50</v>
      </c>
      <c r="B8872" s="3049" t="s">
        <v>36916</v>
      </c>
      <c r="C8872" s="3140"/>
      <c r="D8872" s="3183">
        <v>11</v>
      </c>
      <c r="E8872" s="3164" t="s">
        <v>8313</v>
      </c>
      <c r="F8872" s="3144"/>
      <c r="G8872" s="3169">
        <f t="shared" si="141"/>
        <v>0</v>
      </c>
      <c r="H8872" s="64"/>
    </row>
    <row r="8873" spans="1:8" ht="20.100000000000001" customHeight="1">
      <c r="A8873" s="3157"/>
      <c r="B8873" s="3306" t="s">
        <v>36917</v>
      </c>
      <c r="C8873" s="3263"/>
      <c r="D8873" s="3178">
        <v>40</v>
      </c>
      <c r="E8873" s="3164" t="s">
        <v>8313</v>
      </c>
      <c r="F8873" s="3144"/>
      <c r="G8873" s="3169">
        <f t="shared" si="141"/>
        <v>0</v>
      </c>
      <c r="H8873" s="64"/>
    </row>
    <row r="8874" spans="1:8" ht="20.100000000000001" customHeight="1">
      <c r="A8874" s="3157"/>
      <c r="B8874" s="3306" t="s">
        <v>36918</v>
      </c>
      <c r="C8874" s="3263"/>
      <c r="D8874" s="3178">
        <v>30</v>
      </c>
      <c r="E8874" s="3164" t="s">
        <v>8313</v>
      </c>
      <c r="F8874" s="3144"/>
      <c r="G8874" s="3169">
        <f t="shared" si="141"/>
        <v>0</v>
      </c>
      <c r="H8874" s="64"/>
    </row>
    <row r="8875" spans="1:8" ht="20.100000000000001" customHeight="1">
      <c r="A8875" s="3170">
        <v>30</v>
      </c>
      <c r="B8875" s="3306" t="s">
        <v>36919</v>
      </c>
      <c r="C8875" s="3263"/>
      <c r="D8875" s="3178">
        <v>8</v>
      </c>
      <c r="E8875" s="3179"/>
      <c r="F8875" s="3144"/>
      <c r="G8875" s="3169">
        <f t="shared" si="141"/>
        <v>0</v>
      </c>
      <c r="H8875" s="64"/>
    </row>
    <row r="8876" spans="1:8" ht="20.100000000000001" customHeight="1">
      <c r="A8876" s="3170">
        <v>30</v>
      </c>
      <c r="B8876" s="3306" t="s">
        <v>36920</v>
      </c>
      <c r="C8876" s="3263"/>
      <c r="D8876" s="3178">
        <v>5</v>
      </c>
      <c r="E8876" s="3179"/>
      <c r="F8876" s="3144"/>
      <c r="G8876" s="3169">
        <f t="shared" si="141"/>
        <v>0</v>
      </c>
      <c r="H8876" s="64"/>
    </row>
    <row r="8877" spans="1:8" ht="20.100000000000001" customHeight="1">
      <c r="A8877" s="2484">
        <v>60</v>
      </c>
      <c r="B8877" s="3306" t="s">
        <v>36921</v>
      </c>
      <c r="C8877" s="3263"/>
      <c r="D8877" s="3178">
        <v>4</v>
      </c>
      <c r="E8877" s="3179"/>
      <c r="F8877" s="3144"/>
      <c r="G8877" s="3169">
        <f t="shared" si="141"/>
        <v>0</v>
      </c>
      <c r="H8877" s="64"/>
    </row>
    <row r="8878" spans="1:8" ht="20.100000000000001" customHeight="1">
      <c r="A8878" s="2484">
        <v>60</v>
      </c>
      <c r="B8878" s="3257" t="s">
        <v>36922</v>
      </c>
      <c r="C8878" s="3140"/>
      <c r="D8878" s="3189">
        <v>6</v>
      </c>
      <c r="E8878" s="3179"/>
      <c r="F8878" s="3144"/>
      <c r="G8878" s="3169">
        <f t="shared" si="141"/>
        <v>0</v>
      </c>
      <c r="H8878" s="64"/>
    </row>
    <row r="8879" spans="1:8" ht="20.100000000000001" customHeight="1">
      <c r="A8879" s="2484">
        <v>60</v>
      </c>
      <c r="B8879" s="3049" t="s">
        <v>36923</v>
      </c>
      <c r="C8879" s="3140"/>
      <c r="D8879" s="3178">
        <v>9</v>
      </c>
      <c r="E8879" s="3179"/>
      <c r="F8879" s="3144"/>
      <c r="G8879" s="3169">
        <f t="shared" si="141"/>
        <v>0</v>
      </c>
      <c r="H8879" s="64"/>
    </row>
    <row r="8880" spans="1:8" ht="20.100000000000001" customHeight="1">
      <c r="A8880" s="2484">
        <v>60</v>
      </c>
      <c r="B8880" s="3049" t="s">
        <v>36924</v>
      </c>
      <c r="C8880" s="3140"/>
      <c r="D8880" s="3178">
        <v>13</v>
      </c>
      <c r="E8880" s="3179"/>
      <c r="F8880" s="3144"/>
      <c r="G8880" s="3169">
        <f t="shared" si="141"/>
        <v>0</v>
      </c>
      <c r="H8880" s="64"/>
    </row>
    <row r="8881" spans="1:8" ht="20.100000000000001" customHeight="1">
      <c r="A8881" s="2484">
        <v>60</v>
      </c>
      <c r="B8881" s="3049" t="s">
        <v>36925</v>
      </c>
      <c r="C8881" s="3140"/>
      <c r="D8881" s="3178">
        <v>5</v>
      </c>
      <c r="E8881" s="3179"/>
      <c r="F8881" s="3144"/>
      <c r="G8881" s="3169">
        <f t="shared" si="141"/>
        <v>0</v>
      </c>
      <c r="H8881" s="64"/>
    </row>
    <row r="8882" spans="1:8" ht="20.100000000000001" customHeight="1">
      <c r="A8882" s="3170">
        <v>300</v>
      </c>
      <c r="B8882" s="3049" t="s">
        <v>36926</v>
      </c>
      <c r="C8882" s="3140" t="s">
        <v>33145</v>
      </c>
      <c r="D8882" s="3178">
        <v>1</v>
      </c>
      <c r="E8882" s="3179"/>
      <c r="F8882" s="3144"/>
      <c r="G8882" s="3169">
        <f t="shared" si="141"/>
        <v>0</v>
      </c>
      <c r="H8882" s="64"/>
    </row>
    <row r="8883" spans="1:8" ht="20.100000000000001" customHeight="1">
      <c r="A8883" s="3170">
        <v>50</v>
      </c>
      <c r="B8883" s="3266" t="s">
        <v>36927</v>
      </c>
      <c r="C8883" s="3186"/>
      <c r="D8883" s="3202">
        <v>1</v>
      </c>
      <c r="E8883" s="3179"/>
      <c r="F8883" s="3144"/>
      <c r="G8883" s="3169">
        <f t="shared" si="141"/>
        <v>0</v>
      </c>
      <c r="H8883" s="64"/>
    </row>
    <row r="8884" spans="1:8" ht="20.100000000000001" customHeight="1">
      <c r="A8884" s="3170">
        <v>60</v>
      </c>
      <c r="B8884" s="3049" t="s">
        <v>36928</v>
      </c>
      <c r="C8884" s="3140" t="s">
        <v>29755</v>
      </c>
      <c r="D8884" s="3178">
        <v>1</v>
      </c>
      <c r="E8884" s="3179"/>
      <c r="F8884" s="3144"/>
      <c r="G8884" s="3169">
        <f t="shared" si="141"/>
        <v>0</v>
      </c>
      <c r="H8884" s="64"/>
    </row>
    <row r="8885" spans="1:8" ht="20.100000000000001" customHeight="1">
      <c r="A8885" s="3170">
        <v>50</v>
      </c>
      <c r="B8885" s="3266" t="s">
        <v>36929</v>
      </c>
      <c r="C8885" s="3186"/>
      <c r="D8885" s="3202">
        <v>12</v>
      </c>
      <c r="E8885" s="3179"/>
      <c r="F8885" s="3144"/>
      <c r="G8885" s="3169">
        <f t="shared" si="141"/>
        <v>0</v>
      </c>
      <c r="H8885" s="64"/>
    </row>
    <row r="8886" spans="1:8" ht="20.100000000000001" customHeight="1">
      <c r="A8886" s="3170">
        <v>350</v>
      </c>
      <c r="B8886" s="3049" t="s">
        <v>36930</v>
      </c>
      <c r="C8886" s="3140"/>
      <c r="D8886" s="3142">
        <v>1</v>
      </c>
      <c r="E8886" s="3179"/>
      <c r="F8886" s="3144"/>
      <c r="G8886" s="3169">
        <f t="shared" si="141"/>
        <v>0</v>
      </c>
      <c r="H8886" s="64"/>
    </row>
    <row r="8887" spans="1:8" ht="20.100000000000001" customHeight="1">
      <c r="A8887" s="3170">
        <v>150</v>
      </c>
      <c r="B8887" s="3266" t="s">
        <v>36931</v>
      </c>
      <c r="C8887" s="3186"/>
      <c r="D8887" s="3202">
        <v>3</v>
      </c>
      <c r="E8887" s="3179"/>
      <c r="F8887" s="3144"/>
      <c r="G8887" s="3169">
        <f t="shared" si="141"/>
        <v>0</v>
      </c>
      <c r="H8887" s="64"/>
    </row>
    <row r="8888" spans="1:8" ht="20.100000000000001" customHeight="1">
      <c r="A8888" s="3170">
        <v>150</v>
      </c>
      <c r="B8888" s="3049" t="s">
        <v>36932</v>
      </c>
      <c r="C8888" s="3140"/>
      <c r="D8888" s="3142">
        <v>2</v>
      </c>
      <c r="E8888" s="3179"/>
      <c r="F8888" s="3144"/>
      <c r="G8888" s="3169">
        <f t="shared" si="141"/>
        <v>0</v>
      </c>
      <c r="H8888" s="64"/>
    </row>
    <row r="8889" spans="1:8" ht="20.100000000000001" customHeight="1">
      <c r="A8889" s="3170">
        <v>150</v>
      </c>
      <c r="B8889" s="3049" t="s">
        <v>36933</v>
      </c>
      <c r="C8889" s="3140"/>
      <c r="D8889" s="3142">
        <v>1</v>
      </c>
      <c r="E8889" s="3179"/>
      <c r="F8889" s="3144"/>
      <c r="G8889" s="3169">
        <f t="shared" si="141"/>
        <v>0</v>
      </c>
      <c r="H8889" s="64"/>
    </row>
    <row r="8890" spans="1:8" ht="20.100000000000001" customHeight="1">
      <c r="A8890" s="3170">
        <v>150</v>
      </c>
      <c r="B8890" s="3049" t="s">
        <v>36934</v>
      </c>
      <c r="C8890" s="3140"/>
      <c r="D8890" s="3142">
        <v>2</v>
      </c>
      <c r="E8890" s="3179"/>
      <c r="F8890" s="3144"/>
      <c r="G8890" s="3169">
        <f t="shared" si="141"/>
        <v>0</v>
      </c>
      <c r="H8890" s="64"/>
    </row>
    <row r="8891" spans="1:8" ht="20.100000000000001" customHeight="1">
      <c r="A8891" s="3170">
        <v>150</v>
      </c>
      <c r="B8891" s="3049" t="s">
        <v>36935</v>
      </c>
      <c r="C8891" s="3140"/>
      <c r="D8891" s="3142">
        <v>1</v>
      </c>
      <c r="E8891" s="3179"/>
      <c r="F8891" s="3144"/>
      <c r="G8891" s="3169">
        <f t="shared" si="141"/>
        <v>0</v>
      </c>
      <c r="H8891" s="64"/>
    </row>
    <row r="8892" spans="1:8" ht="20.100000000000001" customHeight="1">
      <c r="A8892" s="3170">
        <v>200</v>
      </c>
      <c r="B8892" s="3266" t="s">
        <v>36936</v>
      </c>
      <c r="C8892" s="3186"/>
      <c r="D8892" s="3202">
        <v>3</v>
      </c>
      <c r="E8892" s="3179"/>
      <c r="F8892" s="3144"/>
      <c r="G8892" s="3169">
        <f t="shared" si="141"/>
        <v>0</v>
      </c>
      <c r="H8892" s="64"/>
    </row>
    <row r="8893" spans="1:8" ht="20.100000000000001" customHeight="1">
      <c r="A8893" s="3170">
        <v>200</v>
      </c>
      <c r="B8893" s="3049" t="s">
        <v>36937</v>
      </c>
      <c r="C8893" s="3140" t="s">
        <v>33496</v>
      </c>
      <c r="D8893" s="3142">
        <v>1</v>
      </c>
      <c r="E8893" s="3179"/>
      <c r="F8893" s="3144"/>
      <c r="G8893" s="3169">
        <f t="shared" si="141"/>
        <v>0</v>
      </c>
      <c r="H8893" s="64"/>
    </row>
    <row r="8894" spans="1:8" ht="20.100000000000001" customHeight="1">
      <c r="A8894" s="3170">
        <v>200</v>
      </c>
      <c r="B8894" s="3049" t="s">
        <v>36938</v>
      </c>
      <c r="C8894" s="3140" t="s">
        <v>33496</v>
      </c>
      <c r="D8894" s="3142">
        <v>1</v>
      </c>
      <c r="E8894" s="3179"/>
      <c r="F8894" s="3144"/>
      <c r="G8894" s="3169">
        <f t="shared" si="141"/>
        <v>0</v>
      </c>
      <c r="H8894" s="64"/>
    </row>
    <row r="8895" spans="1:8" ht="20.100000000000001" customHeight="1">
      <c r="A8895" s="3170">
        <v>200</v>
      </c>
      <c r="B8895" s="3266" t="s">
        <v>36939</v>
      </c>
      <c r="C8895" s="3186"/>
      <c r="D8895" s="3202">
        <v>2</v>
      </c>
      <c r="E8895" s="3179"/>
      <c r="F8895" s="3144"/>
      <c r="G8895" s="3169">
        <f t="shared" si="141"/>
        <v>0</v>
      </c>
      <c r="H8895" s="64"/>
    </row>
    <row r="8896" spans="1:8" ht="20.100000000000001" customHeight="1">
      <c r="A8896" s="3170">
        <v>100</v>
      </c>
      <c r="B8896" s="3266" t="s">
        <v>36940</v>
      </c>
      <c r="C8896" s="3186"/>
      <c r="D8896" s="3202">
        <v>2</v>
      </c>
      <c r="E8896" s="3179"/>
      <c r="F8896" s="3144"/>
      <c r="G8896" s="3169">
        <f t="shared" si="141"/>
        <v>0</v>
      </c>
      <c r="H8896" s="64"/>
    </row>
    <row r="8897" spans="1:8" ht="20.100000000000001" customHeight="1">
      <c r="A8897" s="3170">
        <v>150</v>
      </c>
      <c r="B8897" s="3049" t="s">
        <v>36941</v>
      </c>
      <c r="C8897" s="3140"/>
      <c r="D8897" s="3142">
        <v>2</v>
      </c>
      <c r="E8897" s="3179"/>
      <c r="F8897" s="3144"/>
      <c r="G8897" s="3169">
        <f t="shared" si="141"/>
        <v>0</v>
      </c>
      <c r="H8897" s="64"/>
    </row>
    <row r="8898" spans="1:8" ht="20.100000000000001" customHeight="1">
      <c r="A8898" s="3170">
        <v>200</v>
      </c>
      <c r="B8898" s="3266" t="s">
        <v>36942</v>
      </c>
      <c r="C8898" s="3186"/>
      <c r="D8898" s="3202">
        <v>1</v>
      </c>
      <c r="E8898" s="3179"/>
      <c r="F8898" s="3144"/>
      <c r="G8898" s="3169">
        <f t="shared" si="141"/>
        <v>0</v>
      </c>
      <c r="H8898" s="64"/>
    </row>
    <row r="8899" spans="1:8" ht="20.100000000000001" customHeight="1">
      <c r="A8899" s="3170">
        <v>100</v>
      </c>
      <c r="B8899" s="3266" t="s">
        <v>36943</v>
      </c>
      <c r="C8899" s="3186"/>
      <c r="D8899" s="3202">
        <v>1</v>
      </c>
      <c r="E8899" s="3179"/>
      <c r="F8899" s="3144"/>
      <c r="G8899" s="3169">
        <f t="shared" si="141"/>
        <v>0</v>
      </c>
      <c r="H8899" s="64"/>
    </row>
    <row r="8900" spans="1:8" ht="20.100000000000001" customHeight="1">
      <c r="A8900" s="3170">
        <v>100</v>
      </c>
      <c r="B8900" s="3266" t="s">
        <v>36944</v>
      </c>
      <c r="C8900" s="3186"/>
      <c r="D8900" s="3202">
        <v>1</v>
      </c>
      <c r="E8900" s="3179"/>
      <c r="F8900" s="3144"/>
      <c r="G8900" s="3169">
        <f t="shared" si="141"/>
        <v>0</v>
      </c>
      <c r="H8900" s="64"/>
    </row>
    <row r="8901" spans="1:8" ht="20.100000000000001" customHeight="1">
      <c r="A8901" s="3170">
        <v>100</v>
      </c>
      <c r="B8901" s="3266" t="s">
        <v>36945</v>
      </c>
      <c r="C8901" s="3186"/>
      <c r="D8901" s="3202">
        <v>1</v>
      </c>
      <c r="E8901" s="3179"/>
      <c r="F8901" s="3144"/>
      <c r="G8901" s="3169">
        <f t="shared" si="141"/>
        <v>0</v>
      </c>
      <c r="H8901" s="64"/>
    </row>
    <row r="8902" spans="1:8" ht="20.100000000000001" customHeight="1">
      <c r="A8902" s="3170">
        <v>100</v>
      </c>
      <c r="B8902" s="3266" t="s">
        <v>36946</v>
      </c>
      <c r="C8902" s="3186"/>
      <c r="D8902" s="3202">
        <v>1</v>
      </c>
      <c r="E8902" s="3179"/>
      <c r="F8902" s="3144"/>
      <c r="G8902" s="3169">
        <f t="shared" si="141"/>
        <v>0</v>
      </c>
      <c r="H8902" s="64"/>
    </row>
    <row r="8903" spans="1:8" ht="20.100000000000001" customHeight="1">
      <c r="A8903" s="3170">
        <v>60</v>
      </c>
      <c r="B8903" s="3049" t="s">
        <v>36947</v>
      </c>
      <c r="C8903" s="3140"/>
      <c r="D8903" s="3142">
        <v>1</v>
      </c>
      <c r="E8903" s="3179"/>
      <c r="F8903" s="3144"/>
      <c r="G8903" s="3169">
        <f t="shared" si="141"/>
        <v>0</v>
      </c>
      <c r="H8903" s="64"/>
    </row>
    <row r="8904" spans="1:8" ht="20.100000000000001" customHeight="1">
      <c r="A8904" s="3170">
        <v>250</v>
      </c>
      <c r="B8904" s="3049" t="s">
        <v>36948</v>
      </c>
      <c r="C8904" s="3140"/>
      <c r="D8904" s="3178">
        <v>7</v>
      </c>
      <c r="E8904" s="3179"/>
      <c r="F8904" s="3144"/>
      <c r="G8904" s="3169">
        <f t="shared" si="141"/>
        <v>0</v>
      </c>
      <c r="H8904" s="3187"/>
    </row>
    <row r="8905" spans="1:8" ht="20.100000000000001" customHeight="1">
      <c r="A8905" s="3170">
        <v>250</v>
      </c>
      <c r="B8905" s="3049" t="s">
        <v>36949</v>
      </c>
      <c r="C8905" s="3140"/>
      <c r="D8905" s="3178">
        <v>8</v>
      </c>
      <c r="E8905" s="3179"/>
      <c r="F8905" s="3144"/>
      <c r="G8905" s="3169">
        <f t="shared" si="141"/>
        <v>0</v>
      </c>
      <c r="H8905" s="3187"/>
    </row>
    <row r="8906" spans="1:8" ht="20.100000000000001" customHeight="1">
      <c r="A8906" s="3170">
        <v>100</v>
      </c>
      <c r="B8906" s="3266" t="s">
        <v>36950</v>
      </c>
      <c r="C8906" s="3186"/>
      <c r="D8906" s="3202">
        <v>2</v>
      </c>
      <c r="E8906" s="3179"/>
      <c r="F8906" s="3144"/>
      <c r="G8906" s="3169">
        <f t="shared" si="141"/>
        <v>0</v>
      </c>
      <c r="H8906" s="64"/>
    </row>
    <row r="8907" spans="1:8" ht="20.100000000000001" customHeight="1">
      <c r="A8907" s="3170">
        <v>150</v>
      </c>
      <c r="B8907" s="3049" t="s">
        <v>36951</v>
      </c>
      <c r="C8907" s="3140"/>
      <c r="D8907" s="3142">
        <v>5</v>
      </c>
      <c r="E8907" s="3179"/>
      <c r="F8907" s="3144"/>
      <c r="G8907" s="3169">
        <f t="shared" si="141"/>
        <v>0</v>
      </c>
      <c r="H8907" s="64"/>
    </row>
    <row r="8908" spans="1:8" ht="20.100000000000001" customHeight="1">
      <c r="A8908" s="3170">
        <v>100</v>
      </c>
      <c r="B8908" s="3266" t="s">
        <v>36952</v>
      </c>
      <c r="C8908" s="3186"/>
      <c r="D8908" s="3202">
        <v>2</v>
      </c>
      <c r="E8908" s="3179"/>
      <c r="F8908" s="3144"/>
      <c r="G8908" s="3169">
        <f t="shared" si="141"/>
        <v>0</v>
      </c>
      <c r="H8908" s="64"/>
    </row>
    <row r="8909" spans="1:8" ht="20.100000000000001" customHeight="1">
      <c r="A8909" s="3170">
        <v>200</v>
      </c>
      <c r="B8909" s="3266" t="s">
        <v>36953</v>
      </c>
      <c r="C8909" s="3186"/>
      <c r="D8909" s="3202">
        <v>2</v>
      </c>
      <c r="E8909" s="3179"/>
      <c r="F8909" s="3144"/>
      <c r="G8909" s="3169">
        <f t="shared" si="141"/>
        <v>0</v>
      </c>
      <c r="H8909" s="64"/>
    </row>
    <row r="8910" spans="1:8" ht="20.100000000000001" customHeight="1">
      <c r="A8910" s="3170">
        <v>450</v>
      </c>
      <c r="B8910" s="3329" t="s">
        <v>36954</v>
      </c>
      <c r="C8910" s="3186"/>
      <c r="D8910" s="3183">
        <v>1</v>
      </c>
      <c r="E8910" s="3179"/>
      <c r="F8910" s="3225"/>
      <c r="G8910" s="3169">
        <f t="shared" si="141"/>
        <v>0</v>
      </c>
      <c r="H8910" s="64"/>
    </row>
    <row r="8911" spans="1:8" ht="20.100000000000001" customHeight="1">
      <c r="A8911" s="3170">
        <v>100</v>
      </c>
      <c r="B8911" s="3266" t="s">
        <v>36955</v>
      </c>
      <c r="C8911" s="3186"/>
      <c r="D8911" s="3202">
        <v>3</v>
      </c>
      <c r="E8911" s="3179"/>
      <c r="F8911" s="3144"/>
      <c r="G8911" s="3169">
        <f t="shared" si="141"/>
        <v>0</v>
      </c>
      <c r="H8911" s="64"/>
    </row>
    <row r="8912" spans="1:8" ht="20.100000000000001" customHeight="1">
      <c r="A8912" s="3170">
        <v>100</v>
      </c>
      <c r="B8912" s="3266" t="s">
        <v>36956</v>
      </c>
      <c r="C8912" s="3186"/>
      <c r="D8912" s="3202">
        <v>1</v>
      </c>
      <c r="E8912" s="3179"/>
      <c r="F8912" s="3144"/>
      <c r="G8912" s="3169">
        <f t="shared" si="141"/>
        <v>0</v>
      </c>
      <c r="H8912" s="64"/>
    </row>
    <row r="8913" spans="1:8" ht="20.100000000000001" customHeight="1">
      <c r="A8913" s="3170">
        <v>100</v>
      </c>
      <c r="B8913" s="3266" t="s">
        <v>36957</v>
      </c>
      <c r="C8913" s="3186"/>
      <c r="D8913" s="3202">
        <v>1</v>
      </c>
      <c r="E8913" s="3179"/>
      <c r="F8913" s="3144"/>
      <c r="G8913" s="3169">
        <f t="shared" si="141"/>
        <v>0</v>
      </c>
      <c r="H8913" s="64"/>
    </row>
    <row r="8914" spans="1:8" ht="20.100000000000001" customHeight="1">
      <c r="A8914" s="3170">
        <v>100</v>
      </c>
      <c r="B8914" s="3266" t="s">
        <v>36958</v>
      </c>
      <c r="C8914" s="3186"/>
      <c r="D8914" s="3202">
        <v>1</v>
      </c>
      <c r="E8914" s="3179"/>
      <c r="F8914" s="3144"/>
      <c r="G8914" s="3169">
        <f t="shared" si="141"/>
        <v>0</v>
      </c>
      <c r="H8914" s="64"/>
    </row>
    <row r="8915" spans="1:8" ht="20.100000000000001" customHeight="1">
      <c r="A8915" s="3170">
        <v>150</v>
      </c>
      <c r="B8915" s="3266" t="s">
        <v>36959</v>
      </c>
      <c r="C8915" s="3186"/>
      <c r="D8915" s="3202">
        <v>1</v>
      </c>
      <c r="E8915" s="3179"/>
      <c r="F8915" s="3144"/>
      <c r="G8915" s="3169">
        <f t="shared" si="141"/>
        <v>0</v>
      </c>
      <c r="H8915" s="64"/>
    </row>
    <row r="8916" spans="1:8" ht="20.100000000000001" customHeight="1">
      <c r="A8916" s="3170">
        <v>100</v>
      </c>
      <c r="B8916" s="3266" t="s">
        <v>36960</v>
      </c>
      <c r="C8916" s="3186"/>
      <c r="D8916" s="3202">
        <v>1</v>
      </c>
      <c r="E8916" s="3179"/>
      <c r="F8916" s="3144"/>
      <c r="G8916" s="3169">
        <f t="shared" si="141"/>
        <v>0</v>
      </c>
      <c r="H8916" s="64"/>
    </row>
    <row r="8917" spans="1:8" ht="20.100000000000001" customHeight="1">
      <c r="A8917" s="3170">
        <v>100</v>
      </c>
      <c r="B8917" s="3266" t="s">
        <v>36961</v>
      </c>
      <c r="C8917" s="3186"/>
      <c r="D8917" s="3202">
        <v>1</v>
      </c>
      <c r="E8917" s="3179"/>
      <c r="F8917" s="3144"/>
      <c r="G8917" s="3169">
        <f t="shared" si="141"/>
        <v>0</v>
      </c>
      <c r="H8917" s="64"/>
    </row>
    <row r="8918" spans="1:8" ht="20.100000000000001" customHeight="1">
      <c r="A8918" s="2484">
        <v>200</v>
      </c>
      <c r="B8918" s="3049" t="s">
        <v>36962</v>
      </c>
      <c r="C8918" s="3140"/>
      <c r="D8918" s="3142">
        <v>1</v>
      </c>
      <c r="E8918" s="3179"/>
      <c r="F8918" s="3144"/>
      <c r="G8918" s="3169">
        <f t="shared" si="141"/>
        <v>0</v>
      </c>
      <c r="H8918" s="64"/>
    </row>
    <row r="8919" spans="1:8" ht="20.100000000000001" customHeight="1">
      <c r="A8919" s="3170">
        <v>200</v>
      </c>
      <c r="B8919" s="3049" t="s">
        <v>36963</v>
      </c>
      <c r="C8919" s="3140"/>
      <c r="D8919" s="3142">
        <v>5</v>
      </c>
      <c r="E8919" s="3179"/>
      <c r="F8919" s="3144"/>
      <c r="G8919" s="3169">
        <f t="shared" si="141"/>
        <v>0</v>
      </c>
      <c r="H8919" s="64"/>
    </row>
    <row r="8920" spans="1:8" ht="20.100000000000001" customHeight="1">
      <c r="A8920" s="3170">
        <v>150</v>
      </c>
      <c r="B8920" s="3049" t="s">
        <v>36964</v>
      </c>
      <c r="C8920" s="3140"/>
      <c r="D8920" s="3142">
        <v>1</v>
      </c>
      <c r="E8920" s="3179"/>
      <c r="F8920" s="3144"/>
      <c r="G8920" s="3169">
        <f t="shared" si="141"/>
        <v>0</v>
      </c>
      <c r="H8920" s="64"/>
    </row>
    <row r="8921" spans="1:8" ht="20.100000000000001" customHeight="1">
      <c r="A8921" s="3170">
        <v>200</v>
      </c>
      <c r="B8921" s="3266" t="s">
        <v>36965</v>
      </c>
      <c r="C8921" s="3186"/>
      <c r="D8921" s="3202">
        <v>2</v>
      </c>
      <c r="E8921" s="3179"/>
      <c r="F8921" s="3144"/>
      <c r="G8921" s="3169">
        <f t="shared" si="141"/>
        <v>0</v>
      </c>
      <c r="H8921" s="64"/>
    </row>
    <row r="8922" spans="1:8" ht="20.100000000000001" customHeight="1">
      <c r="A8922" s="3170">
        <v>200</v>
      </c>
      <c r="B8922" s="3266" t="s">
        <v>36966</v>
      </c>
      <c r="C8922" s="3186"/>
      <c r="D8922" s="3202">
        <v>1</v>
      </c>
      <c r="E8922" s="3179"/>
      <c r="F8922" s="3144"/>
      <c r="G8922" s="3169">
        <f t="shared" si="141"/>
        <v>0</v>
      </c>
      <c r="H8922" s="64"/>
    </row>
    <row r="8923" spans="1:8" ht="20.100000000000001" customHeight="1">
      <c r="A8923" s="3170">
        <v>100</v>
      </c>
      <c r="B8923" s="3266" t="s">
        <v>36967</v>
      </c>
      <c r="C8923" s="3186"/>
      <c r="D8923" s="3202">
        <v>3</v>
      </c>
      <c r="E8923" s="3179"/>
      <c r="F8923" s="3144"/>
      <c r="G8923" s="3169">
        <f t="shared" si="141"/>
        <v>0</v>
      </c>
      <c r="H8923" s="64"/>
    </row>
    <row r="8924" spans="1:8" ht="20.100000000000001" customHeight="1">
      <c r="A8924" s="3170">
        <v>100</v>
      </c>
      <c r="B8924" s="3266" t="s">
        <v>36968</v>
      </c>
      <c r="C8924" s="3186"/>
      <c r="D8924" s="3202">
        <v>1</v>
      </c>
      <c r="E8924" s="3179"/>
      <c r="F8924" s="3144"/>
      <c r="G8924" s="3169">
        <f t="shared" si="141"/>
        <v>0</v>
      </c>
      <c r="H8924" s="64"/>
    </row>
    <row r="8925" spans="1:8" ht="20.100000000000001" customHeight="1">
      <c r="A8925" s="3170">
        <v>250</v>
      </c>
      <c r="B8925" s="3266" t="s">
        <v>36969</v>
      </c>
      <c r="C8925" s="3186"/>
      <c r="D8925" s="3202">
        <v>1</v>
      </c>
      <c r="E8925" s="3179"/>
      <c r="F8925" s="3144"/>
      <c r="G8925" s="3169">
        <f t="shared" si="141"/>
        <v>0</v>
      </c>
      <c r="H8925" s="64"/>
    </row>
    <row r="8926" spans="1:8" ht="20.100000000000001" customHeight="1">
      <c r="A8926" s="3170">
        <v>200</v>
      </c>
      <c r="B8926" s="3266" t="s">
        <v>36970</v>
      </c>
      <c r="C8926" s="3186"/>
      <c r="D8926" s="3202">
        <v>1</v>
      </c>
      <c r="E8926" s="3179"/>
      <c r="F8926" s="3144"/>
      <c r="G8926" s="3169">
        <f t="shared" si="141"/>
        <v>0</v>
      </c>
      <c r="H8926" s="64"/>
    </row>
    <row r="8927" spans="1:8" ht="20.100000000000001" customHeight="1">
      <c r="A8927" s="3170">
        <v>150</v>
      </c>
      <c r="B8927" s="3266" t="s">
        <v>36971</v>
      </c>
      <c r="C8927" s="3186"/>
      <c r="D8927" s="3202">
        <v>2</v>
      </c>
      <c r="E8927" s="3179"/>
      <c r="F8927" s="3144"/>
      <c r="G8927" s="3169">
        <f t="shared" si="141"/>
        <v>0</v>
      </c>
      <c r="H8927" s="64"/>
    </row>
    <row r="8928" spans="1:8" ht="20.100000000000001" customHeight="1">
      <c r="A8928" s="3170">
        <v>150</v>
      </c>
      <c r="B8928" s="3266" t="s">
        <v>36972</v>
      </c>
      <c r="C8928" s="3186"/>
      <c r="D8928" s="3202">
        <v>1</v>
      </c>
      <c r="E8928" s="3179"/>
      <c r="F8928" s="3144"/>
      <c r="G8928" s="3169">
        <f t="shared" si="141"/>
        <v>0</v>
      </c>
      <c r="H8928" s="64"/>
    </row>
    <row r="8929" spans="1:8" ht="20.100000000000001" customHeight="1">
      <c r="A8929" s="3170">
        <v>150</v>
      </c>
      <c r="B8929" s="3266" t="s">
        <v>36973</v>
      </c>
      <c r="C8929" s="3186"/>
      <c r="D8929" s="3202">
        <v>4</v>
      </c>
      <c r="E8929" s="3179"/>
      <c r="F8929" s="3144"/>
      <c r="G8929" s="3169">
        <f t="shared" si="141"/>
        <v>0</v>
      </c>
      <c r="H8929" s="64"/>
    </row>
    <row r="8930" spans="1:8" ht="20.100000000000001" customHeight="1">
      <c r="A8930" s="3170">
        <v>150</v>
      </c>
      <c r="B8930" s="3266" t="s">
        <v>36974</v>
      </c>
      <c r="C8930" s="3186"/>
      <c r="D8930" s="3202">
        <v>1</v>
      </c>
      <c r="E8930" s="3179"/>
      <c r="F8930" s="3144"/>
      <c r="G8930" s="3169">
        <f t="shared" si="141"/>
        <v>0</v>
      </c>
      <c r="H8930" s="64"/>
    </row>
    <row r="8931" spans="1:8" ht="20.100000000000001" customHeight="1">
      <c r="A8931" s="3170">
        <v>150</v>
      </c>
      <c r="B8931" s="3049" t="s">
        <v>36975</v>
      </c>
      <c r="C8931" s="3140"/>
      <c r="D8931" s="3183">
        <v>1</v>
      </c>
      <c r="E8931" s="3179"/>
      <c r="F8931" s="3144"/>
      <c r="G8931" s="3169">
        <f t="shared" si="141"/>
        <v>0</v>
      </c>
      <c r="H8931" s="64"/>
    </row>
    <row r="8932" spans="1:8" ht="20.100000000000001" customHeight="1">
      <c r="A8932" s="3170">
        <v>100</v>
      </c>
      <c r="B8932" s="3266" t="s">
        <v>36976</v>
      </c>
      <c r="C8932" s="3186"/>
      <c r="D8932" s="3202">
        <v>1</v>
      </c>
      <c r="E8932" s="3179"/>
      <c r="F8932" s="3144"/>
      <c r="G8932" s="3169">
        <f t="shared" si="141"/>
        <v>0</v>
      </c>
      <c r="H8932" s="64"/>
    </row>
    <row r="8933" spans="1:8" ht="20.100000000000001" customHeight="1">
      <c r="A8933" s="3170">
        <v>200</v>
      </c>
      <c r="B8933" s="3266" t="s">
        <v>36977</v>
      </c>
      <c r="C8933" s="3186"/>
      <c r="D8933" s="3202">
        <v>1</v>
      </c>
      <c r="E8933" s="3179"/>
      <c r="F8933" s="3144"/>
      <c r="G8933" s="3169">
        <f t="shared" si="141"/>
        <v>0</v>
      </c>
      <c r="H8933" s="64"/>
    </row>
    <row r="8934" spans="1:8" ht="20.100000000000001" customHeight="1">
      <c r="A8934" s="3170">
        <v>200</v>
      </c>
      <c r="B8934" s="3266" t="s">
        <v>36978</v>
      </c>
      <c r="C8934" s="3186"/>
      <c r="D8934" s="3202">
        <v>1</v>
      </c>
      <c r="E8934" s="3179"/>
      <c r="F8934" s="3144"/>
      <c r="G8934" s="3169">
        <f t="shared" si="141"/>
        <v>0</v>
      </c>
      <c r="H8934" s="64"/>
    </row>
    <row r="8935" spans="1:8" ht="20.100000000000001" customHeight="1">
      <c r="A8935" s="3170">
        <v>100</v>
      </c>
      <c r="B8935" s="3266" t="s">
        <v>36979</v>
      </c>
      <c r="C8935" s="3186"/>
      <c r="D8935" s="3202">
        <v>2</v>
      </c>
      <c r="E8935" s="3179"/>
      <c r="F8935" s="3144"/>
      <c r="G8935" s="3169">
        <f t="shared" ref="G8935:G8998" si="142">F8935*A8935</f>
        <v>0</v>
      </c>
      <c r="H8935" s="64"/>
    </row>
    <row r="8936" spans="1:8" ht="20.100000000000001" customHeight="1">
      <c r="A8936" s="3170">
        <v>200</v>
      </c>
      <c r="B8936" s="3266" t="s">
        <v>36980</v>
      </c>
      <c r="C8936" s="3186"/>
      <c r="D8936" s="3202">
        <v>1</v>
      </c>
      <c r="E8936" s="3179"/>
      <c r="F8936" s="3144"/>
      <c r="G8936" s="3169">
        <f t="shared" si="142"/>
        <v>0</v>
      </c>
      <c r="H8936" s="64"/>
    </row>
    <row r="8937" spans="1:8" ht="20.100000000000001" customHeight="1">
      <c r="A8937" s="3170">
        <v>100</v>
      </c>
      <c r="B8937" s="3266" t="s">
        <v>36981</v>
      </c>
      <c r="C8937" s="3186"/>
      <c r="D8937" s="3202">
        <v>6</v>
      </c>
      <c r="E8937" s="3179"/>
      <c r="F8937" s="3144"/>
      <c r="G8937" s="3169">
        <f t="shared" si="142"/>
        <v>0</v>
      </c>
      <c r="H8937" s="64"/>
    </row>
    <row r="8938" spans="1:8" ht="20.100000000000001" customHeight="1">
      <c r="A8938" s="3170">
        <v>200</v>
      </c>
      <c r="B8938" s="3266" t="s">
        <v>36982</v>
      </c>
      <c r="C8938" s="3186"/>
      <c r="D8938" s="3202">
        <v>1</v>
      </c>
      <c r="E8938" s="3179"/>
      <c r="F8938" s="3144"/>
      <c r="G8938" s="3169">
        <f t="shared" si="142"/>
        <v>0</v>
      </c>
      <c r="H8938" s="64"/>
    </row>
    <row r="8939" spans="1:8" ht="20.100000000000001" customHeight="1">
      <c r="A8939" s="3170">
        <v>200</v>
      </c>
      <c r="B8939" s="3257" t="s">
        <v>36983</v>
      </c>
      <c r="C8939" s="3140"/>
      <c r="D8939" s="3178">
        <v>1</v>
      </c>
      <c r="E8939" s="3179"/>
      <c r="F8939" s="3144"/>
      <c r="G8939" s="3169">
        <f t="shared" si="142"/>
        <v>0</v>
      </c>
      <c r="H8939" s="64"/>
    </row>
    <row r="8940" spans="1:8" ht="20.100000000000001" customHeight="1">
      <c r="A8940" s="3170">
        <v>300</v>
      </c>
      <c r="B8940" s="3257" t="s">
        <v>36984</v>
      </c>
      <c r="C8940" s="3140"/>
      <c r="D8940" s="3183">
        <v>2</v>
      </c>
      <c r="E8940" s="3179"/>
      <c r="F8940" s="3144"/>
      <c r="G8940" s="3169">
        <f t="shared" si="142"/>
        <v>0</v>
      </c>
      <c r="H8940" s="64"/>
    </row>
    <row r="8941" spans="1:8" ht="20.100000000000001" customHeight="1">
      <c r="A8941" s="3170">
        <v>200</v>
      </c>
      <c r="B8941" s="3337" t="s">
        <v>36985</v>
      </c>
      <c r="C8941" s="3140" t="s">
        <v>35769</v>
      </c>
      <c r="D8941" s="3180">
        <v>3</v>
      </c>
      <c r="E8941" s="3179"/>
      <c r="F8941" s="3144"/>
      <c r="G8941" s="3169">
        <f t="shared" si="142"/>
        <v>0</v>
      </c>
      <c r="H8941" s="64"/>
    </row>
    <row r="8942" spans="1:8" ht="20.100000000000001" customHeight="1">
      <c r="A8942" s="3170">
        <v>200</v>
      </c>
      <c r="B8942" s="3337" t="s">
        <v>36986</v>
      </c>
      <c r="C8942" s="3141"/>
      <c r="D8942" s="3178">
        <v>2</v>
      </c>
      <c r="E8942" s="3179"/>
      <c r="F8942" s="3144"/>
      <c r="G8942" s="3169">
        <f t="shared" si="142"/>
        <v>0</v>
      </c>
      <c r="H8942" s="64"/>
    </row>
    <row r="8943" spans="1:8" ht="20.100000000000001" customHeight="1">
      <c r="A8943" s="3170">
        <v>200</v>
      </c>
      <c r="B8943" s="3049" t="s">
        <v>36987</v>
      </c>
      <c r="C8943" s="3140" t="s">
        <v>35769</v>
      </c>
      <c r="D8943" s="3183">
        <v>1</v>
      </c>
      <c r="E8943" s="3179"/>
      <c r="F8943" s="3144"/>
      <c r="G8943" s="3169">
        <f t="shared" si="142"/>
        <v>0</v>
      </c>
      <c r="H8943" s="64"/>
    </row>
    <row r="8944" spans="1:8" ht="20.100000000000001" customHeight="1">
      <c r="A8944" s="3170">
        <v>200</v>
      </c>
      <c r="B8944" s="3049" t="s">
        <v>36988</v>
      </c>
      <c r="C8944" s="3140" t="s">
        <v>35769</v>
      </c>
      <c r="D8944" s="3183">
        <v>1</v>
      </c>
      <c r="E8944" s="3179"/>
      <c r="F8944" s="3144"/>
      <c r="G8944" s="3169">
        <f t="shared" si="142"/>
        <v>0</v>
      </c>
      <c r="H8944" s="64"/>
    </row>
    <row r="8945" spans="1:8" ht="20.100000000000001" customHeight="1">
      <c r="A8945" s="3170">
        <v>200</v>
      </c>
      <c r="B8945" s="3049" t="s">
        <v>36989</v>
      </c>
      <c r="C8945" s="3140" t="s">
        <v>36990</v>
      </c>
      <c r="D8945" s="3178">
        <v>20</v>
      </c>
      <c r="E8945" s="3179"/>
      <c r="F8945" s="3144"/>
      <c r="G8945" s="3169">
        <f t="shared" si="142"/>
        <v>0</v>
      </c>
      <c r="H8945" s="64"/>
    </row>
    <row r="8946" spans="1:8" ht="20.100000000000001" customHeight="1">
      <c r="A8946" s="3170">
        <v>200</v>
      </c>
      <c r="B8946" s="3507" t="s">
        <v>36991</v>
      </c>
      <c r="C8946" s="3140" t="s">
        <v>35769</v>
      </c>
      <c r="D8946" s="3183">
        <v>8</v>
      </c>
      <c r="E8946" s="3179"/>
      <c r="F8946" s="3144"/>
      <c r="G8946" s="3169">
        <f t="shared" si="142"/>
        <v>0</v>
      </c>
      <c r="H8946" s="64"/>
    </row>
    <row r="8947" spans="1:8" ht="20.100000000000001" customHeight="1">
      <c r="A8947" s="3170">
        <v>200</v>
      </c>
      <c r="B8947" s="3507" t="s">
        <v>36992</v>
      </c>
      <c r="C8947" s="3140" t="s">
        <v>36990</v>
      </c>
      <c r="D8947" s="3178">
        <v>2</v>
      </c>
      <c r="E8947" s="3179"/>
      <c r="F8947" s="3144"/>
      <c r="G8947" s="3169">
        <f t="shared" si="142"/>
        <v>0</v>
      </c>
      <c r="H8947" s="64"/>
    </row>
    <row r="8948" spans="1:8" ht="20.100000000000001" customHeight="1">
      <c r="A8948" s="3170">
        <v>200</v>
      </c>
      <c r="B8948" s="3572" t="s">
        <v>36993</v>
      </c>
      <c r="C8948" s="3140" t="s">
        <v>35769</v>
      </c>
      <c r="D8948" s="3178">
        <v>7</v>
      </c>
      <c r="E8948" s="3179"/>
      <c r="F8948" s="3144"/>
      <c r="G8948" s="3169">
        <f t="shared" si="142"/>
        <v>0</v>
      </c>
      <c r="H8948" s="64"/>
    </row>
    <row r="8949" spans="1:8" ht="20.100000000000001" customHeight="1">
      <c r="A8949" s="3170">
        <v>200</v>
      </c>
      <c r="B8949" s="3384" t="s">
        <v>36994</v>
      </c>
      <c r="C8949" s="3140" t="s">
        <v>36990</v>
      </c>
      <c r="D8949" s="3178">
        <v>8</v>
      </c>
      <c r="E8949" s="3179"/>
      <c r="F8949" s="3144"/>
      <c r="G8949" s="3169">
        <f t="shared" si="142"/>
        <v>0</v>
      </c>
      <c r="H8949" s="64"/>
    </row>
    <row r="8950" spans="1:8" ht="20.100000000000001" customHeight="1">
      <c r="A8950" s="3170">
        <v>200</v>
      </c>
      <c r="B8950" s="3384" t="s">
        <v>36995</v>
      </c>
      <c r="C8950" s="3140" t="s">
        <v>35769</v>
      </c>
      <c r="D8950" s="3178">
        <v>3</v>
      </c>
      <c r="E8950" s="3179"/>
      <c r="F8950" s="3144"/>
      <c r="G8950" s="3169">
        <f t="shared" si="142"/>
        <v>0</v>
      </c>
      <c r="H8950" s="64"/>
    </row>
    <row r="8951" spans="1:8" ht="20.100000000000001" customHeight="1">
      <c r="A8951" s="3170">
        <v>200</v>
      </c>
      <c r="B8951" s="3046" t="s">
        <v>36996</v>
      </c>
      <c r="C8951" s="3140" t="s">
        <v>35769</v>
      </c>
      <c r="D8951" s="3178">
        <v>9</v>
      </c>
      <c r="E8951" s="3179"/>
      <c r="F8951" s="3144"/>
      <c r="G8951" s="3169">
        <f t="shared" si="142"/>
        <v>0</v>
      </c>
      <c r="H8951" s="64"/>
    </row>
    <row r="8952" spans="1:8" ht="20.100000000000001" customHeight="1">
      <c r="A8952" s="3170">
        <v>200</v>
      </c>
      <c r="B8952" s="3046" t="s">
        <v>36997</v>
      </c>
      <c r="C8952" s="3140" t="s">
        <v>36990</v>
      </c>
      <c r="D8952" s="3178">
        <v>7</v>
      </c>
      <c r="E8952" s="3179"/>
      <c r="F8952" s="3144"/>
      <c r="G8952" s="3169">
        <f t="shared" si="142"/>
        <v>0</v>
      </c>
      <c r="H8952" s="64"/>
    </row>
    <row r="8953" spans="1:8" ht="20.100000000000001" customHeight="1">
      <c r="A8953" s="3170">
        <v>200</v>
      </c>
      <c r="B8953" s="3573" t="s">
        <v>36998</v>
      </c>
      <c r="C8953" s="3538" t="s">
        <v>35769</v>
      </c>
      <c r="D8953" s="3178">
        <v>6</v>
      </c>
      <c r="E8953" s="3179"/>
      <c r="F8953" s="3144"/>
      <c r="G8953" s="3169">
        <f t="shared" si="142"/>
        <v>0</v>
      </c>
      <c r="H8953" s="64"/>
    </row>
    <row r="8954" spans="1:8" ht="20.100000000000001" customHeight="1">
      <c r="A8954" s="3170">
        <v>200</v>
      </c>
      <c r="B8954" s="3573" t="s">
        <v>36999</v>
      </c>
      <c r="C8954" s="3538" t="s">
        <v>35769</v>
      </c>
      <c r="D8954" s="3178">
        <v>3</v>
      </c>
      <c r="E8954" s="3179"/>
      <c r="F8954" s="3144"/>
      <c r="G8954" s="3169">
        <f t="shared" si="142"/>
        <v>0</v>
      </c>
      <c r="H8954" s="64"/>
    </row>
    <row r="8955" spans="1:8" ht="20.100000000000001" customHeight="1">
      <c r="A8955" s="3170">
        <v>250</v>
      </c>
      <c r="B8955" s="3046" t="s">
        <v>37000</v>
      </c>
      <c r="C8955" s="3538" t="s">
        <v>35769</v>
      </c>
      <c r="D8955" s="3178">
        <v>8</v>
      </c>
      <c r="E8955" s="3179"/>
      <c r="F8955" s="3144"/>
      <c r="G8955" s="3169">
        <f t="shared" si="142"/>
        <v>0</v>
      </c>
      <c r="H8955" s="64"/>
    </row>
    <row r="8956" spans="1:8" ht="20.100000000000001" customHeight="1">
      <c r="A8956" s="3170">
        <v>300</v>
      </c>
      <c r="B8956" s="3370" t="s">
        <v>37001</v>
      </c>
      <c r="C8956" s="3140" t="s">
        <v>35769</v>
      </c>
      <c r="D8956" s="3178">
        <v>1</v>
      </c>
      <c r="E8956" s="3179"/>
      <c r="F8956" s="3144"/>
      <c r="G8956" s="3169">
        <f t="shared" si="142"/>
        <v>0</v>
      </c>
      <c r="H8956" s="64"/>
    </row>
    <row r="8957" spans="1:8" ht="20.100000000000001" customHeight="1">
      <c r="A8957" s="3170">
        <v>300</v>
      </c>
      <c r="B8957" s="3139" t="s">
        <v>37002</v>
      </c>
      <c r="C8957" s="3140" t="s">
        <v>36990</v>
      </c>
      <c r="D8957" s="3142">
        <v>1</v>
      </c>
      <c r="E8957" s="3179"/>
      <c r="F8957" s="3144"/>
      <c r="G8957" s="3169">
        <f t="shared" si="142"/>
        <v>0</v>
      </c>
      <c r="H8957" s="64"/>
    </row>
    <row r="8958" spans="1:8" ht="20.100000000000001" customHeight="1">
      <c r="A8958" s="3170">
        <v>250</v>
      </c>
      <c r="B8958" s="3359" t="s">
        <v>37003</v>
      </c>
      <c r="C8958" s="3186"/>
      <c r="D8958" s="3202">
        <v>7</v>
      </c>
      <c r="E8958" s="3179"/>
      <c r="F8958" s="3144"/>
      <c r="G8958" s="3169">
        <f t="shared" si="142"/>
        <v>0</v>
      </c>
      <c r="H8958" s="64"/>
    </row>
    <row r="8959" spans="1:8" ht="20.100000000000001" customHeight="1">
      <c r="A8959" s="3170">
        <v>150</v>
      </c>
      <c r="B8959" s="3562" t="s">
        <v>37004</v>
      </c>
      <c r="C8959" s="3140" t="s">
        <v>35769</v>
      </c>
      <c r="D8959" s="3178">
        <v>6</v>
      </c>
      <c r="E8959" s="3179"/>
      <c r="F8959" s="3144"/>
      <c r="G8959" s="3169">
        <f t="shared" si="142"/>
        <v>0</v>
      </c>
      <c r="H8959" s="64"/>
    </row>
    <row r="8960" spans="1:8" ht="20.100000000000001" customHeight="1">
      <c r="A8960" s="3170">
        <v>150</v>
      </c>
      <c r="B8960" s="3562" t="s">
        <v>37005</v>
      </c>
      <c r="C8960" s="3140" t="s">
        <v>36990</v>
      </c>
      <c r="D8960" s="3178">
        <v>5</v>
      </c>
      <c r="E8960" s="3179"/>
      <c r="F8960" s="3144"/>
      <c r="G8960" s="3169">
        <f t="shared" si="142"/>
        <v>0</v>
      </c>
      <c r="H8960" s="64"/>
    </row>
    <row r="8961" spans="1:8" ht="20.100000000000001" customHeight="1">
      <c r="A8961" s="3170">
        <v>150</v>
      </c>
      <c r="B8961" s="3574" t="s">
        <v>37006</v>
      </c>
      <c r="C8961" s="3140" t="s">
        <v>35769</v>
      </c>
      <c r="D8961" s="3178">
        <v>7</v>
      </c>
      <c r="E8961" s="3179"/>
      <c r="F8961" s="3144"/>
      <c r="G8961" s="3169">
        <f t="shared" si="142"/>
        <v>0</v>
      </c>
      <c r="H8961" s="64"/>
    </row>
    <row r="8962" spans="1:8" ht="20.100000000000001" customHeight="1">
      <c r="A8962" s="3170">
        <v>150</v>
      </c>
      <c r="B8962" s="3574" t="s">
        <v>37007</v>
      </c>
      <c r="C8962" s="3140" t="s">
        <v>35769</v>
      </c>
      <c r="D8962" s="3178">
        <v>5</v>
      </c>
      <c r="E8962" s="3179"/>
      <c r="F8962" s="3144"/>
      <c r="G8962" s="3169">
        <f t="shared" si="142"/>
        <v>0</v>
      </c>
      <c r="H8962" s="64"/>
    </row>
    <row r="8963" spans="1:8" ht="20.100000000000001" customHeight="1">
      <c r="A8963" s="3170">
        <v>150</v>
      </c>
      <c r="B8963" s="3574" t="s">
        <v>37008</v>
      </c>
      <c r="C8963" s="3140" t="s">
        <v>35769</v>
      </c>
      <c r="D8963" s="3178">
        <v>2</v>
      </c>
      <c r="E8963" s="3179"/>
      <c r="F8963" s="3144"/>
      <c r="G8963" s="3169">
        <f t="shared" si="142"/>
        <v>0</v>
      </c>
      <c r="H8963" s="64"/>
    </row>
    <row r="8964" spans="1:8" ht="20.100000000000001" customHeight="1">
      <c r="A8964" s="3170">
        <v>150</v>
      </c>
      <c r="B8964" s="3049" t="s">
        <v>37009</v>
      </c>
      <c r="C8964" s="3140" t="s">
        <v>36990</v>
      </c>
      <c r="D8964" s="3193">
        <v>13</v>
      </c>
      <c r="E8964" s="3179"/>
      <c r="F8964" s="3144"/>
      <c r="G8964" s="3169">
        <f t="shared" si="142"/>
        <v>0</v>
      </c>
      <c r="H8964" s="64"/>
    </row>
    <row r="8965" spans="1:8" ht="20.100000000000001" customHeight="1">
      <c r="A8965" s="3170">
        <v>150</v>
      </c>
      <c r="B8965" s="3049" t="s">
        <v>37010</v>
      </c>
      <c r="C8965" s="3140" t="s">
        <v>35769</v>
      </c>
      <c r="D8965" s="3178">
        <v>8</v>
      </c>
      <c r="E8965" s="3179"/>
      <c r="F8965" s="3144"/>
      <c r="G8965" s="3169">
        <f t="shared" si="142"/>
        <v>0</v>
      </c>
      <c r="H8965" s="64"/>
    </row>
    <row r="8966" spans="1:8" ht="20.100000000000001" customHeight="1">
      <c r="A8966" s="3170">
        <v>150</v>
      </c>
      <c r="B8966" s="3337" t="s">
        <v>37011</v>
      </c>
      <c r="C8966" s="3140" t="s">
        <v>35769</v>
      </c>
      <c r="D8966" s="3178">
        <v>4</v>
      </c>
      <c r="E8966" s="3179"/>
      <c r="F8966" s="3144"/>
      <c r="G8966" s="3169">
        <f t="shared" si="142"/>
        <v>0</v>
      </c>
      <c r="H8966" s="64"/>
    </row>
    <row r="8967" spans="1:8" ht="20.100000000000001" customHeight="1">
      <c r="A8967" s="3170">
        <v>150</v>
      </c>
      <c r="B8967" s="3573" t="s">
        <v>37012</v>
      </c>
      <c r="C8967" s="3140" t="s">
        <v>35769</v>
      </c>
      <c r="D8967" s="3178">
        <v>11</v>
      </c>
      <c r="E8967" s="3179"/>
      <c r="F8967" s="3144"/>
      <c r="G8967" s="3169">
        <f t="shared" si="142"/>
        <v>0</v>
      </c>
      <c r="H8967" s="64"/>
    </row>
    <row r="8968" spans="1:8" ht="20.100000000000001" customHeight="1">
      <c r="A8968" s="3170">
        <v>200</v>
      </c>
      <c r="B8968" s="3049" t="s">
        <v>37013</v>
      </c>
      <c r="C8968" s="3140" t="s">
        <v>34834</v>
      </c>
      <c r="D8968" s="3142">
        <v>9</v>
      </c>
      <c r="E8968" s="3179"/>
      <c r="F8968" s="3144"/>
      <c r="G8968" s="3169">
        <f t="shared" si="142"/>
        <v>0</v>
      </c>
      <c r="H8968" s="64"/>
    </row>
    <row r="8969" spans="1:8" ht="20.100000000000001" customHeight="1">
      <c r="A8969" s="3170">
        <v>150</v>
      </c>
      <c r="B8969" s="3359" t="s">
        <v>37014</v>
      </c>
      <c r="C8969" s="3186" t="s">
        <v>35769</v>
      </c>
      <c r="D8969" s="3202">
        <v>2</v>
      </c>
      <c r="E8969" s="3179"/>
      <c r="F8969" s="3144"/>
      <c r="G8969" s="3169">
        <f t="shared" si="142"/>
        <v>0</v>
      </c>
      <c r="H8969" s="64"/>
    </row>
    <row r="8970" spans="1:8" ht="20.100000000000001" customHeight="1">
      <c r="A8970" s="3170">
        <v>300</v>
      </c>
      <c r="B8970" s="3049" t="s">
        <v>37015</v>
      </c>
      <c r="C8970" s="3140" t="s">
        <v>29755</v>
      </c>
      <c r="D8970" s="3142">
        <v>1</v>
      </c>
      <c r="E8970" s="3179"/>
      <c r="F8970" s="3144"/>
      <c r="G8970" s="3169">
        <f t="shared" si="142"/>
        <v>0</v>
      </c>
      <c r="H8970" s="64"/>
    </row>
    <row r="8971" spans="1:8" ht="20.100000000000001" customHeight="1">
      <c r="A8971" s="3170">
        <v>250</v>
      </c>
      <c r="B8971" s="3049" t="s">
        <v>37016</v>
      </c>
      <c r="C8971" s="3140" t="s">
        <v>34834</v>
      </c>
      <c r="D8971" s="3189">
        <v>2</v>
      </c>
      <c r="E8971" s="3179"/>
      <c r="F8971" s="3144"/>
      <c r="G8971" s="3169">
        <f t="shared" si="142"/>
        <v>0</v>
      </c>
      <c r="H8971" s="64"/>
    </row>
    <row r="8972" spans="1:8" ht="20.100000000000001" customHeight="1">
      <c r="A8972" s="3170">
        <v>500</v>
      </c>
      <c r="B8972" s="3266" t="s">
        <v>37017</v>
      </c>
      <c r="C8972" s="3186"/>
      <c r="D8972" s="3202">
        <v>4</v>
      </c>
      <c r="E8972" s="3179"/>
      <c r="F8972" s="3144"/>
      <c r="G8972" s="3169">
        <f t="shared" si="142"/>
        <v>0</v>
      </c>
      <c r="H8972" s="64"/>
    </row>
    <row r="8973" spans="1:8" ht="20.100000000000001" customHeight="1">
      <c r="A8973" s="3170">
        <v>500</v>
      </c>
      <c r="B8973" s="3266" t="s">
        <v>37018</v>
      </c>
      <c r="C8973" s="3186"/>
      <c r="D8973" s="3202">
        <v>4</v>
      </c>
      <c r="E8973" s="3179"/>
      <c r="F8973" s="3144"/>
      <c r="G8973" s="3169">
        <f t="shared" si="142"/>
        <v>0</v>
      </c>
      <c r="H8973" s="64"/>
    </row>
    <row r="8974" spans="1:8" ht="20.100000000000001" customHeight="1">
      <c r="A8974" s="3170">
        <v>500</v>
      </c>
      <c r="B8974" s="3266" t="s">
        <v>37019</v>
      </c>
      <c r="C8974" s="3186"/>
      <c r="D8974" s="3202">
        <v>1</v>
      </c>
      <c r="E8974" s="3179"/>
      <c r="F8974" s="3144"/>
      <c r="G8974" s="3169">
        <f t="shared" si="142"/>
        <v>0</v>
      </c>
      <c r="H8974" s="64"/>
    </row>
    <row r="8975" spans="1:8" ht="20.100000000000001" customHeight="1">
      <c r="A8975" s="3170">
        <v>500</v>
      </c>
      <c r="B8975" s="3266" t="s">
        <v>37020</v>
      </c>
      <c r="C8975" s="3186"/>
      <c r="D8975" s="3202">
        <v>1</v>
      </c>
      <c r="E8975" s="3179"/>
      <c r="F8975" s="3144"/>
      <c r="G8975" s="3169">
        <f t="shared" si="142"/>
        <v>0</v>
      </c>
      <c r="H8975" s="64"/>
    </row>
    <row r="8976" spans="1:8" ht="20.100000000000001" customHeight="1">
      <c r="A8976" s="3170">
        <v>500</v>
      </c>
      <c r="B8976" s="3266" t="s">
        <v>37021</v>
      </c>
      <c r="C8976" s="3186"/>
      <c r="D8976" s="3202">
        <v>1</v>
      </c>
      <c r="E8976" s="3179"/>
      <c r="F8976" s="3144"/>
      <c r="G8976" s="3169">
        <f t="shared" si="142"/>
        <v>0</v>
      </c>
      <c r="H8976" s="64"/>
    </row>
    <row r="8977" spans="1:8" ht="20.100000000000001" customHeight="1">
      <c r="A8977" s="3170">
        <v>500</v>
      </c>
      <c r="B8977" s="3266" t="s">
        <v>37022</v>
      </c>
      <c r="C8977" s="3186"/>
      <c r="D8977" s="3202">
        <v>1</v>
      </c>
      <c r="E8977" s="3179"/>
      <c r="F8977" s="3144"/>
      <c r="G8977" s="3169">
        <f t="shared" si="142"/>
        <v>0</v>
      </c>
      <c r="H8977" s="64"/>
    </row>
    <row r="8978" spans="1:8" ht="20.100000000000001" customHeight="1">
      <c r="A8978" s="3170">
        <v>200</v>
      </c>
      <c r="B8978" s="3049" t="s">
        <v>37023</v>
      </c>
      <c r="C8978" s="3140" t="s">
        <v>34834</v>
      </c>
      <c r="D8978" s="3189">
        <v>6</v>
      </c>
      <c r="E8978" s="3179"/>
      <c r="F8978" s="3144"/>
      <c r="G8978" s="3169">
        <f t="shared" si="142"/>
        <v>0</v>
      </c>
      <c r="H8978" s="64"/>
    </row>
    <row r="8979" spans="1:8" ht="20.100000000000001" customHeight="1">
      <c r="A8979" s="3170">
        <v>350</v>
      </c>
      <c r="B8979" s="3359" t="s">
        <v>37024</v>
      </c>
      <c r="C8979" s="3186" t="s">
        <v>35769</v>
      </c>
      <c r="D8979" s="3202">
        <v>1</v>
      </c>
      <c r="E8979" s="3179"/>
      <c r="F8979" s="3144"/>
      <c r="G8979" s="3169">
        <f t="shared" si="142"/>
        <v>0</v>
      </c>
      <c r="H8979" s="64"/>
    </row>
    <row r="8980" spans="1:8" ht="20.100000000000001" customHeight="1">
      <c r="A8980" s="3170">
        <v>80</v>
      </c>
      <c r="B8980" s="3049" t="s">
        <v>37025</v>
      </c>
      <c r="C8980" s="3140"/>
      <c r="D8980" s="3183">
        <v>11</v>
      </c>
      <c r="E8980" s="3179"/>
      <c r="F8980" s="3144"/>
      <c r="G8980" s="3169">
        <f t="shared" si="142"/>
        <v>0</v>
      </c>
      <c r="H8980" s="64"/>
    </row>
    <row r="8981" spans="1:8" ht="20.100000000000001" customHeight="1">
      <c r="A8981" s="3170">
        <v>80</v>
      </c>
      <c r="B8981" s="3049" t="s">
        <v>37026</v>
      </c>
      <c r="C8981" s="3140" t="s">
        <v>35564</v>
      </c>
      <c r="D8981" s="3183">
        <v>12</v>
      </c>
      <c r="E8981" s="3179"/>
      <c r="F8981" s="3144"/>
      <c r="G8981" s="3169">
        <f t="shared" si="142"/>
        <v>0</v>
      </c>
      <c r="H8981" s="64"/>
    </row>
    <row r="8982" spans="1:8" ht="20.100000000000001" customHeight="1">
      <c r="A8982" s="3184"/>
      <c r="B8982" s="3049" t="s">
        <v>37027</v>
      </c>
      <c r="C8982" s="3140"/>
      <c r="D8982" s="3178">
        <v>4</v>
      </c>
      <c r="E8982" s="3179"/>
      <c r="F8982" s="3144"/>
      <c r="G8982" s="3169">
        <f t="shared" si="142"/>
        <v>0</v>
      </c>
      <c r="H8982" s="64"/>
    </row>
    <row r="8983" spans="1:8" ht="20.100000000000001" customHeight="1">
      <c r="A8983" s="2484">
        <v>130</v>
      </c>
      <c r="B8983" s="3049" t="s">
        <v>37028</v>
      </c>
      <c r="C8983" s="3140"/>
      <c r="D8983" s="3183">
        <v>7</v>
      </c>
      <c r="E8983" s="3179"/>
      <c r="F8983" s="3144"/>
      <c r="G8983" s="3169">
        <f t="shared" si="142"/>
        <v>0</v>
      </c>
      <c r="H8983" s="64"/>
    </row>
    <row r="8984" spans="1:8" ht="20.100000000000001" customHeight="1">
      <c r="A8984" s="3170">
        <v>80</v>
      </c>
      <c r="B8984" s="3046" t="s">
        <v>37029</v>
      </c>
      <c r="C8984" s="3140"/>
      <c r="D8984" s="3183">
        <v>5</v>
      </c>
      <c r="E8984" s="3179"/>
      <c r="F8984" s="3225"/>
      <c r="G8984" s="3169">
        <f t="shared" si="142"/>
        <v>0</v>
      </c>
      <c r="H8984" s="64"/>
    </row>
    <row r="8985" spans="1:8" ht="20.100000000000001" customHeight="1">
      <c r="A8985" s="3170">
        <v>150</v>
      </c>
      <c r="B8985" s="3046" t="s">
        <v>37030</v>
      </c>
      <c r="C8985" s="3140"/>
      <c r="D8985" s="3183">
        <v>2</v>
      </c>
      <c r="E8985" s="3179"/>
      <c r="F8985" s="3144"/>
      <c r="G8985" s="3169">
        <f t="shared" si="142"/>
        <v>0</v>
      </c>
      <c r="H8985" s="64"/>
    </row>
    <row r="8986" spans="1:8" ht="20.100000000000001" customHeight="1">
      <c r="A8986" s="3170">
        <v>80</v>
      </c>
      <c r="B8986" s="3139" t="s">
        <v>37031</v>
      </c>
      <c r="C8986" s="3140" t="s">
        <v>30958</v>
      </c>
      <c r="D8986" s="3183">
        <v>1</v>
      </c>
      <c r="E8986" s="3179"/>
      <c r="F8986" s="3144"/>
      <c r="G8986" s="3169">
        <f t="shared" si="142"/>
        <v>0</v>
      </c>
      <c r="H8986" s="64"/>
    </row>
    <row r="8987" spans="1:8" ht="20.100000000000001" customHeight="1">
      <c r="A8987" s="3170">
        <v>80</v>
      </c>
      <c r="B8987" s="3262" t="s">
        <v>37032</v>
      </c>
      <c r="C8987" s="3140"/>
      <c r="D8987" s="3183">
        <v>5</v>
      </c>
      <c r="E8987" s="3179"/>
      <c r="F8987" s="3144"/>
      <c r="G8987" s="3169">
        <f t="shared" si="142"/>
        <v>0</v>
      </c>
      <c r="H8987" s="64"/>
    </row>
    <row r="8988" spans="1:8" ht="20.100000000000001" customHeight="1">
      <c r="A8988" s="3170">
        <v>80</v>
      </c>
      <c r="B8988" s="3262" t="s">
        <v>37033</v>
      </c>
      <c r="C8988" s="3140"/>
      <c r="D8988" s="3183">
        <v>30</v>
      </c>
      <c r="E8988" s="3179"/>
      <c r="F8988" s="3144"/>
      <c r="G8988" s="3169">
        <f t="shared" si="142"/>
        <v>0</v>
      </c>
      <c r="H8988" s="64"/>
    </row>
    <row r="8989" spans="1:8" ht="20.100000000000001" customHeight="1">
      <c r="A8989" s="3170">
        <v>80</v>
      </c>
      <c r="B8989" s="3262" t="s">
        <v>37034</v>
      </c>
      <c r="C8989" s="3140"/>
      <c r="D8989" s="3183">
        <v>20</v>
      </c>
      <c r="E8989" s="3179"/>
      <c r="F8989" s="3144"/>
      <c r="G8989" s="3169">
        <f t="shared" si="142"/>
        <v>0</v>
      </c>
      <c r="H8989" s="64"/>
    </row>
    <row r="8990" spans="1:8" ht="20.100000000000001" customHeight="1">
      <c r="A8990" s="3170">
        <v>80</v>
      </c>
      <c r="B8990" s="3049" t="s">
        <v>37035</v>
      </c>
      <c r="C8990" s="3140"/>
      <c r="D8990" s="3178">
        <v>23</v>
      </c>
      <c r="E8990" s="3179"/>
      <c r="F8990" s="3144"/>
      <c r="G8990" s="3169">
        <f t="shared" si="142"/>
        <v>0</v>
      </c>
      <c r="H8990" s="64"/>
    </row>
    <row r="8991" spans="1:8" ht="20.100000000000001" customHeight="1">
      <c r="A8991" s="3170">
        <v>80</v>
      </c>
      <c r="B8991" s="3049" t="s">
        <v>37036</v>
      </c>
      <c r="C8991" s="3140"/>
      <c r="D8991" s="3178">
        <v>3</v>
      </c>
      <c r="E8991" s="3179"/>
      <c r="F8991" s="3144"/>
      <c r="G8991" s="3169">
        <f t="shared" si="142"/>
        <v>0</v>
      </c>
      <c r="H8991" s="64"/>
    </row>
    <row r="8992" spans="1:8" ht="20.100000000000001" customHeight="1">
      <c r="A8992" s="3170">
        <v>80</v>
      </c>
      <c r="B8992" s="3049" t="s">
        <v>37037</v>
      </c>
      <c r="C8992" s="3140"/>
      <c r="D8992" s="3178">
        <v>12</v>
      </c>
      <c r="E8992" s="3179"/>
      <c r="F8992" s="3144"/>
      <c r="G8992" s="3169">
        <f t="shared" si="142"/>
        <v>0</v>
      </c>
      <c r="H8992" s="64"/>
    </row>
    <row r="8993" spans="1:8" ht="20.100000000000001" customHeight="1">
      <c r="A8993" s="3170">
        <v>80</v>
      </c>
      <c r="B8993" s="3049" t="s">
        <v>37038</v>
      </c>
      <c r="C8993" s="3140"/>
      <c r="D8993" s="3178">
        <v>6</v>
      </c>
      <c r="E8993" s="3179"/>
      <c r="F8993" s="3144"/>
      <c r="G8993" s="3169">
        <f t="shared" si="142"/>
        <v>0</v>
      </c>
      <c r="H8993" s="64"/>
    </row>
    <row r="8994" spans="1:8" ht="20.100000000000001" customHeight="1">
      <c r="A8994" s="3170">
        <v>80</v>
      </c>
      <c r="B8994" s="3049" t="s">
        <v>37039</v>
      </c>
      <c r="C8994" s="3140"/>
      <c r="D8994" s="3183">
        <v>3</v>
      </c>
      <c r="E8994" s="3179"/>
      <c r="F8994" s="3144"/>
      <c r="G8994" s="3169">
        <f t="shared" si="142"/>
        <v>0</v>
      </c>
      <c r="H8994" s="64"/>
    </row>
    <row r="8995" spans="1:8" ht="20.100000000000001" customHeight="1">
      <c r="A8995" s="3170">
        <v>250</v>
      </c>
      <c r="B8995" s="3038" t="s">
        <v>37040</v>
      </c>
      <c r="C8995" s="3160"/>
      <c r="D8995" s="3193">
        <v>10</v>
      </c>
      <c r="E8995" s="3179"/>
      <c r="F8995" s="3144"/>
      <c r="G8995" s="3169">
        <f t="shared" si="142"/>
        <v>0</v>
      </c>
      <c r="H8995" s="46"/>
    </row>
    <row r="8996" spans="1:8" ht="20.100000000000001" customHeight="1">
      <c r="A8996" s="3170">
        <v>250</v>
      </c>
      <c r="B8996" s="3038" t="s">
        <v>37041</v>
      </c>
      <c r="C8996" s="3160"/>
      <c r="D8996" s="3568">
        <v>75</v>
      </c>
      <c r="E8996" s="3164" t="s">
        <v>8313</v>
      </c>
      <c r="F8996" s="3144"/>
      <c r="G8996" s="3169">
        <f t="shared" si="142"/>
        <v>0</v>
      </c>
      <c r="H8996" s="46"/>
    </row>
    <row r="8997" spans="1:8" ht="20.100000000000001" customHeight="1">
      <c r="A8997" s="2484">
        <v>200</v>
      </c>
      <c r="B8997" s="3049" t="s">
        <v>37042</v>
      </c>
      <c r="C8997" s="3140"/>
      <c r="D8997" s="3183">
        <v>1</v>
      </c>
      <c r="E8997" s="3179"/>
      <c r="F8997" s="3144"/>
      <c r="G8997" s="3169">
        <f t="shared" si="142"/>
        <v>0</v>
      </c>
      <c r="H8997" s="64"/>
    </row>
    <row r="8998" spans="1:8" ht="20.100000000000001" customHeight="1">
      <c r="A8998" s="2484">
        <v>200</v>
      </c>
      <c r="B8998" s="3038" t="s">
        <v>37043</v>
      </c>
      <c r="C8998" s="3160"/>
      <c r="D8998" s="3191">
        <v>3</v>
      </c>
      <c r="E8998" s="3179"/>
      <c r="F8998" s="3144"/>
      <c r="G8998" s="3169">
        <f t="shared" si="142"/>
        <v>0</v>
      </c>
      <c r="H8998" s="46"/>
    </row>
    <row r="8999" spans="1:8" ht="20.100000000000001" customHeight="1">
      <c r="A8999" s="3170">
        <v>150</v>
      </c>
      <c r="B8999" s="3038" t="s">
        <v>37044</v>
      </c>
      <c r="C8999" s="3160"/>
      <c r="D8999" s="3568">
        <v>55</v>
      </c>
      <c r="E8999" s="3164" t="s">
        <v>8313</v>
      </c>
      <c r="F8999" s="3144"/>
      <c r="G8999" s="3169">
        <f t="shared" ref="G8999:G9062" si="143">F8999*A8999</f>
        <v>0</v>
      </c>
      <c r="H8999" s="46"/>
    </row>
    <row r="9000" spans="1:8" ht="20.100000000000001" customHeight="1">
      <c r="A9000" s="3170">
        <v>150</v>
      </c>
      <c r="B9000" s="3267" t="s">
        <v>37045</v>
      </c>
      <c r="C9000" s="3186"/>
      <c r="D9000" s="3183">
        <v>10</v>
      </c>
      <c r="E9000" s="3179"/>
      <c r="F9000" s="3144"/>
      <c r="G9000" s="3169">
        <f t="shared" si="143"/>
        <v>0</v>
      </c>
      <c r="H9000" s="64"/>
    </row>
    <row r="9001" spans="1:8" ht="20.100000000000001" customHeight="1">
      <c r="A9001" s="3170">
        <v>80</v>
      </c>
      <c r="B9001" s="3267" t="s">
        <v>37046</v>
      </c>
      <c r="C9001" s="3186"/>
      <c r="D9001" s="3202">
        <v>4</v>
      </c>
      <c r="E9001" s="3179"/>
      <c r="F9001" s="3144"/>
      <c r="G9001" s="3169">
        <f t="shared" si="143"/>
        <v>0</v>
      </c>
      <c r="H9001" s="64"/>
    </row>
    <row r="9002" spans="1:8" ht="20.100000000000001" customHeight="1">
      <c r="A9002" s="3170">
        <v>50</v>
      </c>
      <c r="B9002" s="3387" t="s">
        <v>37047</v>
      </c>
      <c r="C9002" s="3140" t="s">
        <v>28729</v>
      </c>
      <c r="D9002" s="2749">
        <v>10</v>
      </c>
      <c r="E9002" s="3179"/>
      <c r="F9002" s="3144"/>
      <c r="G9002" s="3169">
        <f t="shared" si="143"/>
        <v>0</v>
      </c>
      <c r="H9002" s="64"/>
    </row>
    <row r="9003" spans="1:8" ht="20.100000000000001" customHeight="1">
      <c r="A9003" s="3170">
        <v>150</v>
      </c>
      <c r="B9003" s="3575" t="s">
        <v>37048</v>
      </c>
      <c r="C9003" s="3576"/>
      <c r="D9003" s="3177">
        <v>14</v>
      </c>
      <c r="E9003" s="3173"/>
      <c r="F9003" s="3174"/>
      <c r="G9003" s="3169">
        <f t="shared" si="143"/>
        <v>0</v>
      </c>
      <c r="H9003" s="3175"/>
    </row>
    <row r="9004" spans="1:8" ht="20.100000000000001" customHeight="1">
      <c r="A9004" s="3184"/>
      <c r="B9004" s="3387" t="s">
        <v>37049</v>
      </c>
      <c r="C9004" s="3140" t="s">
        <v>28729</v>
      </c>
      <c r="D9004" s="3577">
        <v>50</v>
      </c>
      <c r="E9004" s="3179"/>
      <c r="F9004" s="3144"/>
      <c r="G9004" s="3169">
        <f t="shared" si="143"/>
        <v>0</v>
      </c>
      <c r="H9004" s="64"/>
    </row>
    <row r="9005" spans="1:8" ht="20.100000000000001" customHeight="1">
      <c r="A9005" s="3184"/>
      <c r="B9005" s="3387" t="s">
        <v>37050</v>
      </c>
      <c r="C9005" s="3140" t="s">
        <v>28729</v>
      </c>
      <c r="D9005" s="3577">
        <v>50</v>
      </c>
      <c r="E9005" s="3179"/>
      <c r="F9005" s="3144"/>
      <c r="G9005" s="3169">
        <f t="shared" si="143"/>
        <v>0</v>
      </c>
      <c r="H9005" s="64"/>
    </row>
    <row r="9006" spans="1:8" ht="20.100000000000001" customHeight="1">
      <c r="A9006" s="3170">
        <v>150</v>
      </c>
      <c r="B9006" s="3049" t="s">
        <v>37051</v>
      </c>
      <c r="C9006" s="3140" t="s">
        <v>28729</v>
      </c>
      <c r="D9006" s="3142">
        <v>2</v>
      </c>
      <c r="E9006" s="3179"/>
      <c r="F9006" s="3144"/>
      <c r="G9006" s="3169">
        <f t="shared" si="143"/>
        <v>0</v>
      </c>
      <c r="H9006" s="64"/>
    </row>
    <row r="9007" spans="1:8" ht="20.100000000000001" customHeight="1">
      <c r="A9007" s="3170">
        <v>60</v>
      </c>
      <c r="B9007" s="3571" t="s">
        <v>37052</v>
      </c>
      <c r="C9007" s="3140"/>
      <c r="D9007" s="3142">
        <v>1</v>
      </c>
      <c r="E9007" s="3179"/>
      <c r="F9007" s="3144"/>
      <c r="G9007" s="3169">
        <f t="shared" si="143"/>
        <v>0</v>
      </c>
      <c r="H9007" s="64"/>
    </row>
    <row r="9008" spans="1:8" ht="20.100000000000001" customHeight="1">
      <c r="A9008" s="3170">
        <v>150</v>
      </c>
      <c r="B9008" s="3578" t="s">
        <v>37053</v>
      </c>
      <c r="C9008" s="3186"/>
      <c r="D9008" s="3202">
        <v>6</v>
      </c>
      <c r="E9008" s="3179"/>
      <c r="F9008" s="3144"/>
      <c r="G9008" s="3169">
        <f t="shared" si="143"/>
        <v>0</v>
      </c>
      <c r="H9008" s="64"/>
    </row>
    <row r="9009" spans="1:8" ht="20.100000000000001" customHeight="1">
      <c r="A9009" s="3170">
        <v>150</v>
      </c>
      <c r="B9009" s="3571" t="s">
        <v>37054</v>
      </c>
      <c r="C9009" s="3140"/>
      <c r="D9009" s="3142">
        <v>2</v>
      </c>
      <c r="E9009" s="3179"/>
      <c r="F9009" s="3144"/>
      <c r="G9009" s="3169">
        <f t="shared" si="143"/>
        <v>0</v>
      </c>
      <c r="H9009" s="64"/>
    </row>
    <row r="9010" spans="1:8" ht="20.100000000000001" customHeight="1">
      <c r="A9010" s="3170">
        <v>150</v>
      </c>
      <c r="B9010" s="3571" t="s">
        <v>37055</v>
      </c>
      <c r="C9010" s="3140"/>
      <c r="D9010" s="3189">
        <v>2</v>
      </c>
      <c r="E9010" s="3179"/>
      <c r="F9010" s="3144"/>
      <c r="G9010" s="3169">
        <f t="shared" si="143"/>
        <v>0</v>
      </c>
      <c r="H9010" s="64"/>
    </row>
    <row r="9011" spans="1:8" ht="20.100000000000001" customHeight="1">
      <c r="A9011" s="3170">
        <v>150</v>
      </c>
      <c r="B9011" s="3578" t="s">
        <v>37056</v>
      </c>
      <c r="C9011" s="3186"/>
      <c r="D9011" s="3202">
        <v>5</v>
      </c>
      <c r="E9011" s="3179"/>
      <c r="F9011" s="3144"/>
      <c r="G9011" s="3169">
        <f t="shared" si="143"/>
        <v>0</v>
      </c>
      <c r="H9011" s="64"/>
    </row>
    <row r="9012" spans="1:8" ht="20.100000000000001" customHeight="1">
      <c r="A9012" s="3170">
        <v>150</v>
      </c>
      <c r="B9012" s="3578" t="s">
        <v>37057</v>
      </c>
      <c r="C9012" s="3186"/>
      <c r="D9012" s="3202">
        <v>5</v>
      </c>
      <c r="E9012" s="3179"/>
      <c r="F9012" s="3144"/>
      <c r="G9012" s="3169">
        <f t="shared" si="143"/>
        <v>0</v>
      </c>
      <c r="H9012" s="64"/>
    </row>
    <row r="9013" spans="1:8" ht="20.100000000000001" customHeight="1">
      <c r="A9013" s="3170">
        <v>150</v>
      </c>
      <c r="B9013" s="3139" t="s">
        <v>37058</v>
      </c>
      <c r="C9013" s="3140" t="s">
        <v>30188</v>
      </c>
      <c r="D9013" s="3142">
        <v>1</v>
      </c>
      <c r="E9013" s="3179"/>
      <c r="F9013" s="3144"/>
      <c r="G9013" s="3169">
        <f t="shared" si="143"/>
        <v>0</v>
      </c>
      <c r="H9013" s="64"/>
    </row>
    <row r="9014" spans="1:8" ht="20.100000000000001" customHeight="1">
      <c r="A9014" s="3170">
        <v>150</v>
      </c>
      <c r="B9014" s="3365" t="s">
        <v>37059</v>
      </c>
      <c r="C9014" s="3186"/>
      <c r="D9014" s="3202">
        <v>1</v>
      </c>
      <c r="E9014" s="3179"/>
      <c r="F9014" s="3144"/>
      <c r="G9014" s="3169">
        <f t="shared" si="143"/>
        <v>0</v>
      </c>
      <c r="H9014" s="64"/>
    </row>
    <row r="9015" spans="1:8" ht="20.100000000000001" customHeight="1">
      <c r="A9015" s="2484">
        <v>50</v>
      </c>
      <c r="B9015" s="3267" t="s">
        <v>37060</v>
      </c>
      <c r="C9015" s="3186"/>
      <c r="D9015" s="3202">
        <v>300</v>
      </c>
      <c r="E9015" s="3164" t="s">
        <v>8313</v>
      </c>
      <c r="F9015" s="3144"/>
      <c r="G9015" s="3169">
        <f t="shared" si="143"/>
        <v>0</v>
      </c>
      <c r="H9015" s="64"/>
    </row>
    <row r="9016" spans="1:8" ht="20.100000000000001" customHeight="1">
      <c r="A9016" s="3170">
        <v>450</v>
      </c>
      <c r="B9016" s="3266" t="s">
        <v>37061</v>
      </c>
      <c r="C9016" s="3186"/>
      <c r="D9016" s="3202">
        <v>8</v>
      </c>
      <c r="E9016" s="3179"/>
      <c r="F9016" s="3144"/>
      <c r="G9016" s="3169">
        <f t="shared" si="143"/>
        <v>0</v>
      </c>
      <c r="H9016" s="64"/>
    </row>
    <row r="9017" spans="1:8" ht="20.100000000000001" customHeight="1">
      <c r="A9017" s="3170">
        <v>150</v>
      </c>
      <c r="B9017" s="3049" t="s">
        <v>37062</v>
      </c>
      <c r="C9017" s="3140"/>
      <c r="D9017" s="3178">
        <v>15</v>
      </c>
      <c r="E9017" s="3179"/>
      <c r="F9017" s="3144"/>
      <c r="G9017" s="3169">
        <f t="shared" si="143"/>
        <v>0</v>
      </c>
      <c r="H9017" s="64"/>
    </row>
    <row r="9018" spans="1:8" ht="20.100000000000001" customHeight="1">
      <c r="A9018" s="3170">
        <v>100</v>
      </c>
      <c r="B9018" s="3266" t="s">
        <v>37063</v>
      </c>
      <c r="C9018" s="3186"/>
      <c r="D9018" s="3328">
        <v>79</v>
      </c>
      <c r="E9018" s="3164" t="s">
        <v>8313</v>
      </c>
      <c r="F9018" s="3144"/>
      <c r="G9018" s="3169">
        <f t="shared" si="143"/>
        <v>0</v>
      </c>
      <c r="H9018" s="64"/>
    </row>
    <row r="9019" spans="1:8" ht="20.100000000000001" customHeight="1">
      <c r="A9019" s="3170">
        <v>150</v>
      </c>
      <c r="B9019" s="3266" t="s">
        <v>37064</v>
      </c>
      <c r="C9019" s="3186"/>
      <c r="D9019" s="3328">
        <v>2</v>
      </c>
      <c r="E9019" s="3179"/>
      <c r="F9019" s="3144"/>
      <c r="G9019" s="3169">
        <f t="shared" si="143"/>
        <v>0</v>
      </c>
      <c r="H9019" s="64"/>
    </row>
    <row r="9020" spans="1:8" ht="20.100000000000001" customHeight="1">
      <c r="A9020" s="3170">
        <v>150</v>
      </c>
      <c r="B9020" s="3266" t="s">
        <v>37065</v>
      </c>
      <c r="C9020" s="3186"/>
      <c r="D9020" s="3328">
        <v>2</v>
      </c>
      <c r="E9020" s="3179"/>
      <c r="F9020" s="3144"/>
      <c r="G9020" s="3169">
        <f t="shared" si="143"/>
        <v>0</v>
      </c>
      <c r="H9020" s="64"/>
    </row>
    <row r="9021" spans="1:8" ht="20.100000000000001" customHeight="1">
      <c r="A9021" s="3157"/>
      <c r="B9021" s="3049" t="s">
        <v>37066</v>
      </c>
      <c r="C9021" s="3140"/>
      <c r="D9021" s="3285">
        <v>2</v>
      </c>
      <c r="E9021" s="3179"/>
      <c r="F9021" s="3144"/>
      <c r="G9021" s="3169">
        <f t="shared" si="143"/>
        <v>0</v>
      </c>
      <c r="H9021" s="64"/>
    </row>
    <row r="9022" spans="1:8" ht="20.100000000000001" customHeight="1">
      <c r="A9022" s="3170"/>
      <c r="B9022" s="3266" t="s">
        <v>37067</v>
      </c>
      <c r="C9022" s="3186"/>
      <c r="D9022" s="3202">
        <v>5</v>
      </c>
      <c r="E9022" s="3179"/>
      <c r="F9022" s="3144"/>
      <c r="G9022" s="3169">
        <f t="shared" si="143"/>
        <v>0</v>
      </c>
      <c r="H9022" s="64"/>
    </row>
    <row r="9023" spans="1:8" ht="20.100000000000001" customHeight="1">
      <c r="A9023" s="3170">
        <v>150</v>
      </c>
      <c r="B9023" s="3049" t="s">
        <v>37068</v>
      </c>
      <c r="C9023" s="3140"/>
      <c r="D9023" s="3183">
        <v>30</v>
      </c>
      <c r="E9023" s="3179"/>
      <c r="F9023" s="3144"/>
      <c r="G9023" s="3169">
        <f t="shared" si="143"/>
        <v>0</v>
      </c>
      <c r="H9023" s="64"/>
    </row>
    <row r="9024" spans="1:8" ht="20.100000000000001" customHeight="1">
      <c r="A9024" s="3170">
        <v>60</v>
      </c>
      <c r="B9024" s="3049" t="s">
        <v>37069</v>
      </c>
      <c r="C9024" s="3140"/>
      <c r="D9024" s="3183">
        <v>1</v>
      </c>
      <c r="E9024" s="3179"/>
      <c r="F9024" s="3144"/>
      <c r="G9024" s="3169">
        <f t="shared" si="143"/>
        <v>0</v>
      </c>
      <c r="H9024" s="64"/>
    </row>
    <row r="9025" spans="1:8" ht="20.100000000000001" customHeight="1">
      <c r="A9025" s="3170">
        <v>150</v>
      </c>
      <c r="B9025" s="3049" t="s">
        <v>37070</v>
      </c>
      <c r="C9025" s="3140"/>
      <c r="D9025" s="3183">
        <v>1</v>
      </c>
      <c r="E9025" s="3179"/>
      <c r="F9025" s="3144"/>
      <c r="G9025" s="3169">
        <f t="shared" si="143"/>
        <v>0</v>
      </c>
      <c r="H9025" s="64"/>
    </row>
    <row r="9026" spans="1:8" ht="20.100000000000001" customHeight="1">
      <c r="A9026" s="3170">
        <v>150</v>
      </c>
      <c r="B9026" s="3049" t="s">
        <v>37071</v>
      </c>
      <c r="C9026" s="3140"/>
      <c r="D9026" s="3183">
        <v>2</v>
      </c>
      <c r="E9026" s="3179"/>
      <c r="F9026" s="3144"/>
      <c r="G9026" s="3169">
        <f t="shared" si="143"/>
        <v>0</v>
      </c>
      <c r="H9026" s="64"/>
    </row>
    <row r="9027" spans="1:8" ht="20.100000000000001" customHeight="1">
      <c r="A9027" s="3170">
        <v>200</v>
      </c>
      <c r="B9027" s="3049" t="s">
        <v>37072</v>
      </c>
      <c r="C9027" s="3140"/>
      <c r="D9027" s="3183">
        <v>2</v>
      </c>
      <c r="E9027" s="3179"/>
      <c r="F9027" s="3144"/>
      <c r="G9027" s="3169">
        <f t="shared" si="143"/>
        <v>0</v>
      </c>
      <c r="H9027" s="64"/>
    </row>
    <row r="9028" spans="1:8" ht="20.100000000000001" customHeight="1">
      <c r="A9028" s="3170">
        <v>250</v>
      </c>
      <c r="B9028" s="3049" t="s">
        <v>37073</v>
      </c>
      <c r="C9028" s="3140"/>
      <c r="D9028" s="3142">
        <v>3</v>
      </c>
      <c r="E9028" s="3179"/>
      <c r="F9028" s="3144"/>
      <c r="G9028" s="3169">
        <f t="shared" si="143"/>
        <v>0</v>
      </c>
      <c r="H9028" s="64"/>
    </row>
    <row r="9029" spans="1:8" ht="20.100000000000001" customHeight="1">
      <c r="A9029" s="3170">
        <v>400</v>
      </c>
      <c r="B9029" s="3266" t="s">
        <v>37074</v>
      </c>
      <c r="C9029" s="3186"/>
      <c r="D9029" s="3202">
        <v>1</v>
      </c>
      <c r="E9029" s="3179"/>
      <c r="F9029" s="3144"/>
      <c r="G9029" s="3169">
        <f t="shared" si="143"/>
        <v>0</v>
      </c>
      <c r="H9029" s="64"/>
    </row>
    <row r="9030" spans="1:8" ht="20.100000000000001" customHeight="1">
      <c r="A9030" s="3170">
        <v>200</v>
      </c>
      <c r="B9030" s="3266" t="s">
        <v>37075</v>
      </c>
      <c r="C9030" s="3186"/>
      <c r="D9030" s="3202">
        <v>3</v>
      </c>
      <c r="E9030" s="3179"/>
      <c r="F9030" s="3144"/>
      <c r="G9030" s="3169">
        <f t="shared" si="143"/>
        <v>0</v>
      </c>
      <c r="H9030" s="64"/>
    </row>
    <row r="9031" spans="1:8" ht="20.100000000000001" customHeight="1">
      <c r="A9031" s="3170">
        <v>200</v>
      </c>
      <c r="B9031" s="3266" t="s">
        <v>37076</v>
      </c>
      <c r="C9031" s="3186"/>
      <c r="D9031" s="3202">
        <v>3</v>
      </c>
      <c r="E9031" s="3179"/>
      <c r="F9031" s="3144"/>
      <c r="G9031" s="3169">
        <f t="shared" si="143"/>
        <v>0</v>
      </c>
      <c r="H9031" s="64"/>
    </row>
    <row r="9032" spans="1:8" ht="20.100000000000001" customHeight="1">
      <c r="A9032" s="3170">
        <v>300</v>
      </c>
      <c r="B9032" s="3049" t="s">
        <v>37077</v>
      </c>
      <c r="C9032" s="3140"/>
      <c r="D9032" s="3178">
        <v>2</v>
      </c>
      <c r="E9032" s="3179"/>
      <c r="F9032" s="3144"/>
      <c r="G9032" s="3169">
        <f t="shared" si="143"/>
        <v>0</v>
      </c>
      <c r="H9032" s="64"/>
    </row>
    <row r="9033" spans="1:8" ht="20.100000000000001" customHeight="1">
      <c r="A9033" s="3170">
        <v>250</v>
      </c>
      <c r="B9033" s="3266" t="s">
        <v>37078</v>
      </c>
      <c r="C9033" s="3186"/>
      <c r="D9033" s="3202">
        <v>1</v>
      </c>
      <c r="E9033" s="3179"/>
      <c r="F9033" s="3144"/>
      <c r="G9033" s="3169">
        <f t="shared" si="143"/>
        <v>0</v>
      </c>
      <c r="H9033" s="64"/>
    </row>
    <row r="9034" spans="1:8" ht="20.100000000000001" customHeight="1">
      <c r="A9034" s="3170">
        <v>350</v>
      </c>
      <c r="B9034" s="3266" t="s">
        <v>37079</v>
      </c>
      <c r="C9034" s="3186"/>
      <c r="D9034" s="3202">
        <v>1</v>
      </c>
      <c r="E9034" s="3179"/>
      <c r="F9034" s="3144"/>
      <c r="G9034" s="3169">
        <f t="shared" si="143"/>
        <v>0</v>
      </c>
      <c r="H9034" s="64"/>
    </row>
    <row r="9035" spans="1:8" ht="20.100000000000001" customHeight="1">
      <c r="A9035" s="3170">
        <v>50</v>
      </c>
      <c r="B9035" s="3266" t="s">
        <v>37080</v>
      </c>
      <c r="C9035" s="3186"/>
      <c r="D9035" s="3202">
        <v>4</v>
      </c>
      <c r="E9035" s="3179"/>
      <c r="F9035" s="3144"/>
      <c r="G9035" s="3169">
        <f t="shared" si="143"/>
        <v>0</v>
      </c>
      <c r="H9035" s="64"/>
    </row>
    <row r="9036" spans="1:8" ht="20.100000000000001" customHeight="1">
      <c r="A9036" s="3184"/>
      <c r="B9036" s="3049" t="s">
        <v>37081</v>
      </c>
      <c r="C9036" s="3140" t="s">
        <v>33145</v>
      </c>
      <c r="D9036" s="3178">
        <v>20</v>
      </c>
      <c r="E9036" s="3164" t="s">
        <v>8313</v>
      </c>
      <c r="F9036" s="3144"/>
      <c r="G9036" s="3169">
        <f t="shared" si="143"/>
        <v>0</v>
      </c>
      <c r="H9036" s="64"/>
    </row>
    <row r="9037" spans="1:8" ht="20.100000000000001" customHeight="1">
      <c r="A9037" s="3170">
        <v>150</v>
      </c>
      <c r="B9037" s="3049" t="s">
        <v>37082</v>
      </c>
      <c r="C9037" s="3140" t="s">
        <v>33145</v>
      </c>
      <c r="D9037" s="3178">
        <v>20</v>
      </c>
      <c r="E9037" s="3179"/>
      <c r="F9037" s="3144"/>
      <c r="G9037" s="3169">
        <f t="shared" si="143"/>
        <v>0</v>
      </c>
      <c r="H9037" s="64"/>
    </row>
    <row r="9038" spans="1:8" ht="20.100000000000001" customHeight="1">
      <c r="A9038" s="2484">
        <v>130</v>
      </c>
      <c r="B9038" s="3049" t="s">
        <v>37083</v>
      </c>
      <c r="C9038" s="3140" t="s">
        <v>37084</v>
      </c>
      <c r="D9038" s="3178">
        <v>20</v>
      </c>
      <c r="E9038" s="3179"/>
      <c r="F9038" s="3144"/>
      <c r="G9038" s="3169">
        <f t="shared" si="143"/>
        <v>0</v>
      </c>
      <c r="H9038" s="64"/>
    </row>
    <row r="9039" spans="1:8" ht="20.100000000000001" customHeight="1">
      <c r="A9039" s="3170">
        <v>200</v>
      </c>
      <c r="B9039" s="3049" t="s">
        <v>37085</v>
      </c>
      <c r="C9039" s="3140" t="s">
        <v>37086</v>
      </c>
      <c r="D9039" s="3178">
        <v>10</v>
      </c>
      <c r="E9039" s="3179"/>
      <c r="F9039" s="3144"/>
      <c r="G9039" s="3169">
        <f t="shared" si="143"/>
        <v>0</v>
      </c>
      <c r="H9039" s="64"/>
    </row>
    <row r="9040" spans="1:8" ht="20.100000000000001" customHeight="1">
      <c r="A9040" s="3170">
        <v>250</v>
      </c>
      <c r="B9040" s="3040" t="s">
        <v>37087</v>
      </c>
      <c r="C9040" s="3140" t="s">
        <v>30958</v>
      </c>
      <c r="D9040" s="3189">
        <v>3</v>
      </c>
      <c r="E9040" s="3179"/>
      <c r="F9040" s="3144"/>
      <c r="G9040" s="3169">
        <f t="shared" si="143"/>
        <v>0</v>
      </c>
      <c r="H9040" s="64"/>
    </row>
    <row r="9041" spans="1:8" ht="20.100000000000001" customHeight="1">
      <c r="A9041" s="3170">
        <v>100</v>
      </c>
      <c r="B9041" s="3266" t="s">
        <v>37088</v>
      </c>
      <c r="C9041" s="3186"/>
      <c r="D9041" s="3202">
        <v>1</v>
      </c>
      <c r="E9041" s="3179"/>
      <c r="F9041" s="3144"/>
      <c r="G9041" s="3169">
        <f t="shared" si="143"/>
        <v>0</v>
      </c>
      <c r="H9041" s="64"/>
    </row>
    <row r="9042" spans="1:8" ht="20.100000000000001" customHeight="1">
      <c r="A9042" s="3170">
        <v>100</v>
      </c>
      <c r="B9042" s="3266" t="s">
        <v>37089</v>
      </c>
      <c r="C9042" s="3186"/>
      <c r="D9042" s="3202">
        <v>2</v>
      </c>
      <c r="E9042" s="3179"/>
      <c r="F9042" s="3144"/>
      <c r="G9042" s="3169">
        <f t="shared" si="143"/>
        <v>0</v>
      </c>
      <c r="H9042" s="64"/>
    </row>
    <row r="9043" spans="1:8" ht="20.100000000000001" customHeight="1">
      <c r="A9043" s="3170">
        <v>200</v>
      </c>
      <c r="B9043" s="3049" t="s">
        <v>37090</v>
      </c>
      <c r="C9043" s="3140" t="s">
        <v>37091</v>
      </c>
      <c r="D9043" s="3178">
        <v>4</v>
      </c>
      <c r="E9043" s="3179"/>
      <c r="F9043" s="3144"/>
      <c r="G9043" s="3169">
        <f t="shared" si="143"/>
        <v>0</v>
      </c>
      <c r="H9043" s="64"/>
    </row>
    <row r="9044" spans="1:8" ht="20.100000000000001" customHeight="1">
      <c r="A9044" s="3170">
        <v>450</v>
      </c>
      <c r="B9044" s="3266" t="s">
        <v>37092</v>
      </c>
      <c r="C9044" s="3186"/>
      <c r="D9044" s="3202">
        <v>8</v>
      </c>
      <c r="E9044" s="3179"/>
      <c r="F9044" s="3144"/>
      <c r="G9044" s="3169">
        <f t="shared" si="143"/>
        <v>0</v>
      </c>
      <c r="H9044" s="64"/>
    </row>
    <row r="9045" spans="1:8" ht="20.100000000000001" customHeight="1">
      <c r="A9045" s="3170">
        <v>100</v>
      </c>
      <c r="B9045" s="3266" t="s">
        <v>37093</v>
      </c>
      <c r="C9045" s="3186"/>
      <c r="D9045" s="3202">
        <v>1</v>
      </c>
      <c r="E9045" s="3179"/>
      <c r="F9045" s="3144"/>
      <c r="G9045" s="3169">
        <f t="shared" si="143"/>
        <v>0</v>
      </c>
      <c r="H9045" s="64"/>
    </row>
    <row r="9046" spans="1:8" ht="20.100000000000001" customHeight="1">
      <c r="A9046" s="3170">
        <v>150</v>
      </c>
      <c r="B9046" s="3049" t="s">
        <v>37094</v>
      </c>
      <c r="C9046" s="3140"/>
      <c r="D9046" s="3142">
        <v>1</v>
      </c>
      <c r="E9046" s="3179"/>
      <c r="F9046" s="3144"/>
      <c r="G9046" s="3169">
        <f t="shared" si="143"/>
        <v>0</v>
      </c>
      <c r="H9046" s="64"/>
    </row>
    <row r="9047" spans="1:8" ht="20.100000000000001" customHeight="1">
      <c r="A9047" s="3170">
        <v>100</v>
      </c>
      <c r="B9047" s="3266" t="s">
        <v>37095</v>
      </c>
      <c r="C9047" s="3186"/>
      <c r="D9047" s="3202">
        <v>6</v>
      </c>
      <c r="E9047" s="3179"/>
      <c r="F9047" s="3144"/>
      <c r="G9047" s="3169">
        <f t="shared" si="143"/>
        <v>0</v>
      </c>
      <c r="H9047" s="64"/>
    </row>
    <row r="9048" spans="1:8" ht="20.100000000000001" customHeight="1">
      <c r="A9048" s="3170">
        <v>350</v>
      </c>
      <c r="B9048" s="3049" t="s">
        <v>37096</v>
      </c>
      <c r="C9048" s="3140"/>
      <c r="D9048" s="3178">
        <v>2</v>
      </c>
      <c r="E9048" s="3179"/>
      <c r="F9048" s="3144"/>
      <c r="G9048" s="3169">
        <f t="shared" si="143"/>
        <v>0</v>
      </c>
      <c r="H9048" s="64"/>
    </row>
    <row r="9049" spans="1:8" ht="20.100000000000001" customHeight="1">
      <c r="A9049" s="3170">
        <v>200</v>
      </c>
      <c r="B9049" s="3049" t="s">
        <v>37097</v>
      </c>
      <c r="C9049" s="3140"/>
      <c r="D9049" s="3142">
        <v>1</v>
      </c>
      <c r="E9049" s="3179"/>
      <c r="F9049" s="3144"/>
      <c r="G9049" s="3169">
        <f t="shared" si="143"/>
        <v>0</v>
      </c>
      <c r="H9049" s="64"/>
    </row>
    <row r="9050" spans="1:8" ht="20.100000000000001" customHeight="1">
      <c r="A9050" s="3170">
        <v>100</v>
      </c>
      <c r="B9050" s="3266" t="s">
        <v>37098</v>
      </c>
      <c r="C9050" s="3186"/>
      <c r="D9050" s="3202">
        <v>1</v>
      </c>
      <c r="E9050" s="3179"/>
      <c r="F9050" s="3144"/>
      <c r="G9050" s="3169">
        <f t="shared" si="143"/>
        <v>0</v>
      </c>
      <c r="H9050" s="64"/>
    </row>
    <row r="9051" spans="1:8" ht="20.100000000000001" customHeight="1">
      <c r="A9051" s="3170">
        <v>200</v>
      </c>
      <c r="B9051" s="3266" t="s">
        <v>37099</v>
      </c>
      <c r="C9051" s="3186"/>
      <c r="D9051" s="3202">
        <v>3</v>
      </c>
      <c r="E9051" s="3179"/>
      <c r="F9051" s="3144"/>
      <c r="G9051" s="3169">
        <f t="shared" si="143"/>
        <v>0</v>
      </c>
      <c r="H9051" s="64"/>
    </row>
    <row r="9052" spans="1:8" ht="20.100000000000001" customHeight="1">
      <c r="A9052" s="3170">
        <v>200</v>
      </c>
      <c r="B9052" s="3266" t="s">
        <v>37100</v>
      </c>
      <c r="C9052" s="3186"/>
      <c r="D9052" s="3202">
        <v>1</v>
      </c>
      <c r="E9052" s="3179"/>
      <c r="F9052" s="3144"/>
      <c r="G9052" s="3169">
        <f t="shared" si="143"/>
        <v>0</v>
      </c>
      <c r="H9052" s="64"/>
    </row>
    <row r="9053" spans="1:8" ht="20.100000000000001" customHeight="1">
      <c r="A9053" s="3170">
        <v>200</v>
      </c>
      <c r="B9053" s="3049" t="s">
        <v>37101</v>
      </c>
      <c r="C9053" s="3140"/>
      <c r="D9053" s="3251">
        <v>10</v>
      </c>
      <c r="E9053" s="3179"/>
      <c r="F9053" s="3144"/>
      <c r="G9053" s="3169">
        <f t="shared" si="143"/>
        <v>0</v>
      </c>
      <c r="H9053" s="64"/>
    </row>
    <row r="9054" spans="1:8" ht="20.100000000000001" customHeight="1">
      <c r="A9054" s="3170">
        <v>40</v>
      </c>
      <c r="B9054" s="3266" t="s">
        <v>37102</v>
      </c>
      <c r="C9054" s="3186"/>
      <c r="D9054" s="3202">
        <v>6</v>
      </c>
      <c r="E9054" s="3179"/>
      <c r="F9054" s="3144"/>
      <c r="G9054" s="3169">
        <f t="shared" si="143"/>
        <v>0</v>
      </c>
      <c r="H9054" s="64"/>
    </row>
    <row r="9055" spans="1:8" ht="20.100000000000001" customHeight="1">
      <c r="A9055" s="3170">
        <v>40</v>
      </c>
      <c r="B9055" s="3266" t="s">
        <v>37103</v>
      </c>
      <c r="C9055" s="3186"/>
      <c r="D9055" s="3202">
        <v>8</v>
      </c>
      <c r="E9055" s="3179"/>
      <c r="F9055" s="3144"/>
      <c r="G9055" s="3169">
        <f t="shared" si="143"/>
        <v>0</v>
      </c>
      <c r="H9055" s="64"/>
    </row>
    <row r="9056" spans="1:8" ht="20.100000000000001" customHeight="1">
      <c r="A9056" s="3170">
        <v>60</v>
      </c>
      <c r="B9056" s="3266" t="s">
        <v>37104</v>
      </c>
      <c r="C9056" s="3186"/>
      <c r="D9056" s="3202">
        <v>8</v>
      </c>
      <c r="E9056" s="3179"/>
      <c r="F9056" s="3144"/>
      <c r="G9056" s="3169">
        <f t="shared" si="143"/>
        <v>0</v>
      </c>
      <c r="H9056" s="64"/>
    </row>
    <row r="9057" spans="1:8" ht="20.100000000000001" customHeight="1">
      <c r="A9057" s="3170">
        <v>50</v>
      </c>
      <c r="B9057" s="3266" t="s">
        <v>37105</v>
      </c>
      <c r="C9057" s="3186"/>
      <c r="D9057" s="3202">
        <v>5</v>
      </c>
      <c r="E9057" s="3179"/>
      <c r="F9057" s="3144"/>
      <c r="G9057" s="3169">
        <f t="shared" si="143"/>
        <v>0</v>
      </c>
      <c r="H9057" s="64"/>
    </row>
    <row r="9058" spans="1:8" ht="20.100000000000001" customHeight="1">
      <c r="A9058" s="3170">
        <v>250</v>
      </c>
      <c r="B9058" s="3049" t="s">
        <v>37106</v>
      </c>
      <c r="C9058" s="3140" t="s">
        <v>37107</v>
      </c>
      <c r="D9058" s="3142">
        <v>11</v>
      </c>
      <c r="E9058" s="3179"/>
      <c r="F9058" s="3144"/>
      <c r="G9058" s="3169">
        <f t="shared" si="143"/>
        <v>0</v>
      </c>
      <c r="H9058" s="64"/>
    </row>
    <row r="9059" spans="1:8" ht="20.100000000000001" customHeight="1">
      <c r="A9059" s="3170">
        <v>350</v>
      </c>
      <c r="B9059" s="3049" t="s">
        <v>37108</v>
      </c>
      <c r="C9059" s="3140" t="s">
        <v>37107</v>
      </c>
      <c r="D9059" s="3142">
        <v>1</v>
      </c>
      <c r="E9059" s="3179"/>
      <c r="F9059" s="3144"/>
      <c r="G9059" s="3169">
        <f t="shared" si="143"/>
        <v>0</v>
      </c>
      <c r="H9059" s="64"/>
    </row>
    <row r="9060" spans="1:8" ht="20.100000000000001" customHeight="1">
      <c r="A9060" s="3170">
        <v>350</v>
      </c>
      <c r="B9060" s="3049" t="s">
        <v>37109</v>
      </c>
      <c r="C9060" s="3140"/>
      <c r="D9060" s="3142">
        <v>1</v>
      </c>
      <c r="E9060" s="3179"/>
      <c r="F9060" s="3144"/>
      <c r="G9060" s="3169">
        <f t="shared" si="143"/>
        <v>0</v>
      </c>
      <c r="H9060" s="64"/>
    </row>
    <row r="9061" spans="1:8" ht="20.100000000000001" customHeight="1">
      <c r="A9061" s="3170">
        <v>350</v>
      </c>
      <c r="B9061" s="3049" t="s">
        <v>37110</v>
      </c>
      <c r="C9061" s="3140" t="s">
        <v>37107</v>
      </c>
      <c r="D9061" s="3142">
        <v>1</v>
      </c>
      <c r="E9061" s="3179"/>
      <c r="F9061" s="3144"/>
      <c r="G9061" s="3169">
        <f t="shared" si="143"/>
        <v>0</v>
      </c>
      <c r="H9061" s="64"/>
    </row>
    <row r="9062" spans="1:8" ht="20.100000000000001" customHeight="1">
      <c r="A9062" s="3170">
        <v>350</v>
      </c>
      <c r="B9062" s="3049" t="s">
        <v>37111</v>
      </c>
      <c r="C9062" s="3140" t="s">
        <v>37112</v>
      </c>
      <c r="D9062" s="3142">
        <v>1</v>
      </c>
      <c r="E9062" s="3179"/>
      <c r="F9062" s="3144"/>
      <c r="G9062" s="3169">
        <f t="shared" si="143"/>
        <v>0</v>
      </c>
      <c r="H9062" s="64"/>
    </row>
    <row r="9063" spans="1:8" ht="20.100000000000001" customHeight="1">
      <c r="A9063" s="3170">
        <v>350</v>
      </c>
      <c r="B9063" s="3049" t="s">
        <v>37113</v>
      </c>
      <c r="C9063" s="3140" t="s">
        <v>37107</v>
      </c>
      <c r="D9063" s="3142">
        <v>1</v>
      </c>
      <c r="E9063" s="3179"/>
      <c r="F9063" s="3144"/>
      <c r="G9063" s="3169">
        <f t="shared" ref="G9063:G9126" si="144">F9063*A9063</f>
        <v>0</v>
      </c>
      <c r="H9063" s="64"/>
    </row>
    <row r="9064" spans="1:8" ht="20.100000000000001" customHeight="1">
      <c r="A9064" s="3170">
        <v>350</v>
      </c>
      <c r="B9064" s="3049" t="s">
        <v>37114</v>
      </c>
      <c r="C9064" s="3140" t="s">
        <v>37112</v>
      </c>
      <c r="D9064" s="3142">
        <v>1</v>
      </c>
      <c r="E9064" s="3179"/>
      <c r="F9064" s="3144"/>
      <c r="G9064" s="3169">
        <f t="shared" si="144"/>
        <v>0</v>
      </c>
      <c r="H9064" s="64"/>
    </row>
    <row r="9065" spans="1:8" ht="20.100000000000001" customHeight="1">
      <c r="A9065" s="3170">
        <v>350</v>
      </c>
      <c r="B9065" s="3049" t="s">
        <v>37115</v>
      </c>
      <c r="C9065" s="3140" t="s">
        <v>37107</v>
      </c>
      <c r="D9065" s="3142">
        <v>1</v>
      </c>
      <c r="E9065" s="3179"/>
      <c r="F9065" s="3144"/>
      <c r="G9065" s="3169">
        <f t="shared" si="144"/>
        <v>0</v>
      </c>
      <c r="H9065" s="64"/>
    </row>
    <row r="9066" spans="1:8" ht="20.100000000000001" customHeight="1">
      <c r="A9066" s="3170">
        <v>350</v>
      </c>
      <c r="B9066" s="3049" t="s">
        <v>37116</v>
      </c>
      <c r="C9066" s="3140" t="s">
        <v>37107</v>
      </c>
      <c r="D9066" s="3142">
        <v>1</v>
      </c>
      <c r="E9066" s="3179"/>
      <c r="F9066" s="3144"/>
      <c r="G9066" s="3169">
        <f t="shared" si="144"/>
        <v>0</v>
      </c>
      <c r="H9066" s="64"/>
    </row>
    <row r="9067" spans="1:8" ht="20.100000000000001" customHeight="1">
      <c r="A9067" s="3170">
        <v>350</v>
      </c>
      <c r="B9067" s="3049" t="s">
        <v>37117</v>
      </c>
      <c r="C9067" s="3140" t="s">
        <v>37112</v>
      </c>
      <c r="D9067" s="3142">
        <v>1</v>
      </c>
      <c r="E9067" s="3179"/>
      <c r="F9067" s="3144"/>
      <c r="G9067" s="3169">
        <f t="shared" si="144"/>
        <v>0</v>
      </c>
      <c r="H9067" s="64"/>
    </row>
    <row r="9068" spans="1:8" ht="20.100000000000001" customHeight="1">
      <c r="A9068" s="3170">
        <v>200</v>
      </c>
      <c r="B9068" s="3049" t="s">
        <v>37118</v>
      </c>
      <c r="C9068" s="3140" t="s">
        <v>30958</v>
      </c>
      <c r="D9068" s="3178">
        <v>1</v>
      </c>
      <c r="E9068" s="3179"/>
      <c r="F9068" s="3144"/>
      <c r="G9068" s="3169">
        <f t="shared" si="144"/>
        <v>0</v>
      </c>
      <c r="H9068" s="64"/>
    </row>
    <row r="9069" spans="1:8" ht="20.100000000000001" customHeight="1">
      <c r="A9069" s="3170">
        <v>200</v>
      </c>
      <c r="B9069" s="3049" t="s">
        <v>37119</v>
      </c>
      <c r="C9069" s="3140" t="s">
        <v>30958</v>
      </c>
      <c r="D9069" s="3178">
        <v>1</v>
      </c>
      <c r="E9069" s="3179"/>
      <c r="F9069" s="3144"/>
      <c r="G9069" s="3169">
        <f t="shared" si="144"/>
        <v>0</v>
      </c>
      <c r="H9069" s="64"/>
    </row>
    <row r="9070" spans="1:8" ht="20.100000000000001" customHeight="1">
      <c r="A9070" s="3170">
        <v>150</v>
      </c>
      <c r="B9070" s="3049" t="s">
        <v>37120</v>
      </c>
      <c r="C9070" s="3140" t="s">
        <v>30958</v>
      </c>
      <c r="D9070" s="3183">
        <v>1</v>
      </c>
      <c r="E9070" s="3179"/>
      <c r="F9070" s="3144"/>
      <c r="G9070" s="3169">
        <f t="shared" si="144"/>
        <v>0</v>
      </c>
      <c r="H9070" s="64"/>
    </row>
    <row r="9071" spans="1:8" ht="20.100000000000001" customHeight="1">
      <c r="A9071" s="3170">
        <v>200</v>
      </c>
      <c r="B9071" s="3049" t="s">
        <v>37121</v>
      </c>
      <c r="C9071" s="3140" t="s">
        <v>30958</v>
      </c>
      <c r="D9071" s="3183" t="s">
        <v>37122</v>
      </c>
      <c r="E9071" s="3179"/>
      <c r="F9071" s="3212"/>
      <c r="G9071" s="3169">
        <f t="shared" si="144"/>
        <v>0</v>
      </c>
      <c r="H9071" s="64"/>
    </row>
    <row r="9072" spans="1:8" ht="20.100000000000001" customHeight="1">
      <c r="A9072" s="3170">
        <v>150</v>
      </c>
      <c r="B9072" s="3049" t="s">
        <v>37123</v>
      </c>
      <c r="C9072" s="3140" t="s">
        <v>30958</v>
      </c>
      <c r="D9072" s="3183">
        <v>1</v>
      </c>
      <c r="E9072" s="3179"/>
      <c r="F9072" s="3212"/>
      <c r="G9072" s="3169">
        <f t="shared" si="144"/>
        <v>0</v>
      </c>
      <c r="H9072" s="64"/>
    </row>
    <row r="9073" spans="1:8" ht="20.100000000000001" customHeight="1">
      <c r="A9073" s="3170">
        <v>150</v>
      </c>
      <c r="B9073" s="3049" t="s">
        <v>37124</v>
      </c>
      <c r="C9073" s="3140"/>
      <c r="D9073" s="3183">
        <v>2</v>
      </c>
      <c r="E9073" s="3179"/>
      <c r="F9073" s="3144"/>
      <c r="G9073" s="3169">
        <f t="shared" si="144"/>
        <v>0</v>
      </c>
      <c r="H9073" s="64"/>
    </row>
    <row r="9074" spans="1:8" ht="20.100000000000001" customHeight="1">
      <c r="A9074" s="3170">
        <v>150</v>
      </c>
      <c r="B9074" s="3049" t="s">
        <v>37125</v>
      </c>
      <c r="C9074" s="3140" t="s">
        <v>35775</v>
      </c>
      <c r="D9074" s="3178">
        <v>2</v>
      </c>
      <c r="E9074" s="3179"/>
      <c r="F9074" s="3144"/>
      <c r="G9074" s="3169">
        <f t="shared" si="144"/>
        <v>0</v>
      </c>
      <c r="H9074" s="64"/>
    </row>
    <row r="9075" spans="1:8" ht="20.100000000000001" customHeight="1">
      <c r="A9075" s="3170">
        <v>150</v>
      </c>
      <c r="B9075" s="3049" t="s">
        <v>37126</v>
      </c>
      <c r="C9075" s="3140" t="s">
        <v>35775</v>
      </c>
      <c r="D9075" s="3183">
        <v>1</v>
      </c>
      <c r="E9075" s="3179"/>
      <c r="F9075" s="3144"/>
      <c r="G9075" s="3169">
        <f t="shared" si="144"/>
        <v>0</v>
      </c>
      <c r="H9075" s="64"/>
    </row>
    <row r="9076" spans="1:8" ht="20.100000000000001" customHeight="1">
      <c r="A9076" s="3170">
        <v>150</v>
      </c>
      <c r="B9076" s="3049" t="s">
        <v>37127</v>
      </c>
      <c r="C9076" s="3140" t="s">
        <v>35775</v>
      </c>
      <c r="D9076" s="3178">
        <v>2</v>
      </c>
      <c r="E9076" s="3179"/>
      <c r="F9076" s="3144"/>
      <c r="G9076" s="3169">
        <f t="shared" si="144"/>
        <v>0</v>
      </c>
      <c r="H9076" s="64"/>
    </row>
    <row r="9077" spans="1:8" ht="20.100000000000001" customHeight="1">
      <c r="A9077" s="3170">
        <v>150</v>
      </c>
      <c r="B9077" s="3049" t="s">
        <v>37128</v>
      </c>
      <c r="C9077" s="3140" t="s">
        <v>35775</v>
      </c>
      <c r="D9077" s="3183">
        <v>1</v>
      </c>
      <c r="E9077" s="3179"/>
      <c r="F9077" s="3144"/>
      <c r="G9077" s="3169">
        <f t="shared" si="144"/>
        <v>0</v>
      </c>
      <c r="H9077" s="64"/>
    </row>
    <row r="9078" spans="1:8" ht="20.100000000000001" customHeight="1">
      <c r="A9078" s="3170">
        <v>150</v>
      </c>
      <c r="B9078" s="3049" t="s">
        <v>37129</v>
      </c>
      <c r="C9078" s="3140"/>
      <c r="D9078" s="3183">
        <v>1</v>
      </c>
      <c r="E9078" s="3179"/>
      <c r="F9078" s="3144"/>
      <c r="G9078" s="3169">
        <f t="shared" si="144"/>
        <v>0</v>
      </c>
      <c r="H9078" s="64"/>
    </row>
    <row r="9079" spans="1:8" ht="20.100000000000001" customHeight="1">
      <c r="A9079" s="3170">
        <v>150</v>
      </c>
      <c r="B9079" s="3049" t="s">
        <v>37130</v>
      </c>
      <c r="C9079" s="3140"/>
      <c r="D9079" s="3183">
        <v>30</v>
      </c>
      <c r="E9079" s="3179"/>
      <c r="F9079" s="3144"/>
      <c r="G9079" s="3169">
        <f t="shared" si="144"/>
        <v>0</v>
      </c>
      <c r="H9079" s="64"/>
    </row>
    <row r="9080" spans="1:8" ht="20.100000000000001" customHeight="1">
      <c r="A9080" s="3170">
        <v>150</v>
      </c>
      <c r="B9080" s="3049" t="s">
        <v>37131</v>
      </c>
      <c r="C9080" s="3140" t="s">
        <v>35775</v>
      </c>
      <c r="D9080" s="3183">
        <v>1</v>
      </c>
      <c r="E9080" s="3179"/>
      <c r="F9080" s="3144"/>
      <c r="G9080" s="3169">
        <f t="shared" si="144"/>
        <v>0</v>
      </c>
      <c r="H9080" s="64"/>
    </row>
    <row r="9081" spans="1:8" ht="20.100000000000001" customHeight="1">
      <c r="A9081" s="3170">
        <v>150</v>
      </c>
      <c r="B9081" s="3049" t="s">
        <v>37132</v>
      </c>
      <c r="C9081" s="3140" t="s">
        <v>35775</v>
      </c>
      <c r="D9081" s="3183">
        <v>1</v>
      </c>
      <c r="E9081" s="3179"/>
      <c r="F9081" s="3144"/>
      <c r="G9081" s="3169">
        <f t="shared" si="144"/>
        <v>0</v>
      </c>
      <c r="H9081" s="64"/>
    </row>
    <row r="9082" spans="1:8" ht="20.100000000000001" customHeight="1">
      <c r="A9082" s="3170">
        <v>150</v>
      </c>
      <c r="B9082" s="3049" t="s">
        <v>37133</v>
      </c>
      <c r="C9082" s="3140" t="s">
        <v>35775</v>
      </c>
      <c r="D9082" s="3183">
        <v>1</v>
      </c>
      <c r="E9082" s="3179"/>
      <c r="F9082" s="3144"/>
      <c r="G9082" s="3169">
        <f t="shared" si="144"/>
        <v>0</v>
      </c>
      <c r="H9082" s="64"/>
    </row>
    <row r="9083" spans="1:8" ht="20.100000000000001" customHeight="1">
      <c r="A9083" s="3170">
        <v>100</v>
      </c>
      <c r="B9083" s="3266" t="s">
        <v>37134</v>
      </c>
      <c r="C9083" s="3186"/>
      <c r="D9083" s="3202">
        <v>3</v>
      </c>
      <c r="E9083" s="3179"/>
      <c r="F9083" s="3144"/>
      <c r="G9083" s="3169">
        <f t="shared" si="144"/>
        <v>0</v>
      </c>
      <c r="H9083" s="64"/>
    </row>
    <row r="9084" spans="1:8" ht="20.100000000000001" customHeight="1">
      <c r="A9084" s="2484">
        <v>130</v>
      </c>
      <c r="B9084" s="3049" t="s">
        <v>37135</v>
      </c>
      <c r="C9084" s="3140" t="s">
        <v>28729</v>
      </c>
      <c r="D9084" s="3189">
        <v>1</v>
      </c>
      <c r="E9084" s="3179"/>
      <c r="F9084" s="3144"/>
      <c r="G9084" s="3169">
        <f t="shared" si="144"/>
        <v>0</v>
      </c>
      <c r="H9084" s="64"/>
    </row>
    <row r="9085" spans="1:8" ht="20.100000000000001" customHeight="1">
      <c r="A9085" s="3170">
        <v>80</v>
      </c>
      <c r="B9085" s="3579" t="s">
        <v>37136</v>
      </c>
      <c r="C9085" s="3186"/>
      <c r="D9085" s="3202">
        <v>3</v>
      </c>
      <c r="E9085" s="3179"/>
      <c r="F9085" s="3144"/>
      <c r="G9085" s="3169">
        <f t="shared" si="144"/>
        <v>0</v>
      </c>
      <c r="H9085" s="64"/>
    </row>
    <row r="9086" spans="1:8" ht="20.100000000000001" customHeight="1">
      <c r="A9086" s="3170">
        <v>80</v>
      </c>
      <c r="B9086" s="3579" t="s">
        <v>37137</v>
      </c>
      <c r="C9086" s="3186"/>
      <c r="D9086" s="3202">
        <v>5</v>
      </c>
      <c r="E9086" s="3179"/>
      <c r="F9086" s="3144"/>
      <c r="G9086" s="3169">
        <f t="shared" si="144"/>
        <v>0</v>
      </c>
      <c r="H9086" s="64"/>
    </row>
    <row r="9087" spans="1:8" ht="20.100000000000001" customHeight="1">
      <c r="A9087" s="2484">
        <v>130</v>
      </c>
      <c r="B9087" s="3429" t="s">
        <v>37138</v>
      </c>
      <c r="C9087" s="3140"/>
      <c r="D9087" s="3189">
        <v>45</v>
      </c>
      <c r="E9087" s="3164" t="s">
        <v>8313</v>
      </c>
      <c r="F9087" s="3144"/>
      <c r="G9087" s="3169">
        <f t="shared" si="144"/>
        <v>0</v>
      </c>
      <c r="H9087" s="64"/>
    </row>
    <row r="9088" spans="1:8" ht="20.100000000000001" customHeight="1">
      <c r="A9088" s="2484">
        <v>130</v>
      </c>
      <c r="B9088" s="3429" t="s">
        <v>37139</v>
      </c>
      <c r="C9088" s="3140" t="s">
        <v>30075</v>
      </c>
      <c r="D9088" s="3142">
        <v>5</v>
      </c>
      <c r="E9088" s="3179"/>
      <c r="F9088" s="3144"/>
      <c r="G9088" s="3169">
        <f t="shared" si="144"/>
        <v>0</v>
      </c>
      <c r="H9088" s="64"/>
    </row>
    <row r="9089" spans="1:8" ht="20.100000000000001" customHeight="1">
      <c r="A9089" s="2484">
        <v>130</v>
      </c>
      <c r="B9089" s="3049" t="s">
        <v>37140</v>
      </c>
      <c r="C9089" s="3140"/>
      <c r="D9089" s="3178">
        <v>3</v>
      </c>
      <c r="E9089" s="3179"/>
      <c r="F9089" s="3144"/>
      <c r="G9089" s="3169">
        <f t="shared" si="144"/>
        <v>0</v>
      </c>
      <c r="H9089" s="64"/>
    </row>
    <row r="9090" spans="1:8" ht="20.100000000000001" customHeight="1">
      <c r="A9090" s="2484">
        <v>130</v>
      </c>
      <c r="B9090" s="3049" t="s">
        <v>37141</v>
      </c>
      <c r="C9090" s="3140"/>
      <c r="D9090" s="3178">
        <v>7</v>
      </c>
      <c r="E9090" s="3179"/>
      <c r="F9090" s="3144"/>
      <c r="G9090" s="3169">
        <f t="shared" si="144"/>
        <v>0</v>
      </c>
      <c r="H9090" s="64"/>
    </row>
    <row r="9091" spans="1:8" ht="20.100000000000001" customHeight="1">
      <c r="A9091" s="2484">
        <v>130</v>
      </c>
      <c r="B9091" s="3049" t="s">
        <v>37142</v>
      </c>
      <c r="C9091" s="3140" t="s">
        <v>29755</v>
      </c>
      <c r="D9091" s="3142">
        <v>7</v>
      </c>
      <c r="E9091" s="3179"/>
      <c r="F9091" s="3144"/>
      <c r="G9091" s="3169">
        <f t="shared" si="144"/>
        <v>0</v>
      </c>
      <c r="H9091" s="64"/>
    </row>
    <row r="9092" spans="1:8" ht="20.100000000000001" customHeight="1">
      <c r="A9092" s="2484">
        <v>130</v>
      </c>
      <c r="B9092" s="3049" t="s">
        <v>37143</v>
      </c>
      <c r="C9092" s="3140"/>
      <c r="D9092" s="3142">
        <v>8</v>
      </c>
      <c r="E9092" s="3179"/>
      <c r="F9092" s="3144"/>
      <c r="G9092" s="3169">
        <f t="shared" si="144"/>
        <v>0</v>
      </c>
      <c r="H9092" s="64"/>
    </row>
    <row r="9093" spans="1:8" ht="20.100000000000001" customHeight="1">
      <c r="A9093" s="2484">
        <v>130</v>
      </c>
      <c r="B9093" s="3049" t="s">
        <v>37144</v>
      </c>
      <c r="C9093" s="3140"/>
      <c r="D9093" s="3142">
        <v>7</v>
      </c>
      <c r="E9093" s="3179"/>
      <c r="F9093" s="3144"/>
      <c r="G9093" s="3169">
        <f t="shared" si="144"/>
        <v>0</v>
      </c>
      <c r="H9093" s="64"/>
    </row>
    <row r="9094" spans="1:8" ht="20.100000000000001" customHeight="1">
      <c r="A9094" s="3184"/>
      <c r="B9094" s="3049" t="s">
        <v>37145</v>
      </c>
      <c r="C9094" s="3140"/>
      <c r="D9094" s="3202">
        <v>70</v>
      </c>
      <c r="E9094" s="3164" t="s">
        <v>8313</v>
      </c>
      <c r="F9094" s="3144"/>
      <c r="G9094" s="3169">
        <f t="shared" si="144"/>
        <v>0</v>
      </c>
      <c r="H9094" s="64"/>
    </row>
    <row r="9095" spans="1:8" ht="20.100000000000001" customHeight="1">
      <c r="A9095" s="3170">
        <v>150</v>
      </c>
      <c r="B9095" s="3049" t="s">
        <v>37146</v>
      </c>
      <c r="C9095" s="3140"/>
      <c r="D9095" s="3142">
        <v>3</v>
      </c>
      <c r="E9095" s="3179"/>
      <c r="F9095" s="3144"/>
      <c r="G9095" s="3169">
        <f t="shared" si="144"/>
        <v>0</v>
      </c>
      <c r="H9095" s="64"/>
    </row>
    <row r="9096" spans="1:8" ht="20.100000000000001" customHeight="1">
      <c r="A9096" s="3170">
        <v>50</v>
      </c>
      <c r="B9096" s="3266" t="s">
        <v>37147</v>
      </c>
      <c r="C9096" s="3186"/>
      <c r="D9096" s="3202">
        <v>100</v>
      </c>
      <c r="E9096" s="3164" t="s">
        <v>8313</v>
      </c>
      <c r="F9096" s="3144"/>
      <c r="G9096" s="3169">
        <f t="shared" si="144"/>
        <v>0</v>
      </c>
      <c r="H9096" s="64"/>
    </row>
    <row r="9097" spans="1:8" ht="20.100000000000001" customHeight="1">
      <c r="A9097" s="3170">
        <v>50</v>
      </c>
      <c r="B9097" s="3266" t="s">
        <v>37148</v>
      </c>
      <c r="C9097" s="3186"/>
      <c r="D9097" s="3202">
        <v>100</v>
      </c>
      <c r="E9097" s="3164" t="s">
        <v>8313</v>
      </c>
      <c r="F9097" s="3144"/>
      <c r="G9097" s="3169">
        <f t="shared" si="144"/>
        <v>0</v>
      </c>
      <c r="H9097" s="64"/>
    </row>
    <row r="9098" spans="1:8" ht="20.100000000000001" customHeight="1">
      <c r="A9098" s="3170">
        <v>50</v>
      </c>
      <c r="B9098" s="3266" t="s">
        <v>37149</v>
      </c>
      <c r="C9098" s="3186"/>
      <c r="D9098" s="3202">
        <v>100</v>
      </c>
      <c r="E9098" s="3164" t="s">
        <v>8313</v>
      </c>
      <c r="F9098" s="3144"/>
      <c r="G9098" s="3169">
        <f t="shared" si="144"/>
        <v>0</v>
      </c>
      <c r="H9098" s="64"/>
    </row>
    <row r="9099" spans="1:8" ht="20.100000000000001" customHeight="1">
      <c r="A9099" s="3170">
        <v>50</v>
      </c>
      <c r="B9099" s="3266" t="s">
        <v>37150</v>
      </c>
      <c r="C9099" s="3186"/>
      <c r="D9099" s="3202">
        <v>100</v>
      </c>
      <c r="E9099" s="3164" t="s">
        <v>8313</v>
      </c>
      <c r="F9099" s="3144"/>
      <c r="G9099" s="3169">
        <f t="shared" si="144"/>
        <v>0</v>
      </c>
      <c r="H9099" s="64"/>
    </row>
    <row r="9100" spans="1:8" ht="20.100000000000001" customHeight="1">
      <c r="A9100" s="3170">
        <v>150</v>
      </c>
      <c r="B9100" s="3049" t="s">
        <v>37151</v>
      </c>
      <c r="C9100" s="3140"/>
      <c r="D9100" s="3178">
        <v>2</v>
      </c>
      <c r="E9100" s="3179"/>
      <c r="F9100" s="3144"/>
      <c r="G9100" s="3169">
        <f t="shared" si="144"/>
        <v>0</v>
      </c>
      <c r="H9100" s="64"/>
    </row>
    <row r="9101" spans="1:8" ht="20.100000000000001" customHeight="1">
      <c r="A9101" s="3170">
        <v>100</v>
      </c>
      <c r="B9101" s="3266" t="s">
        <v>37152</v>
      </c>
      <c r="C9101" s="3186"/>
      <c r="D9101" s="3202">
        <v>5</v>
      </c>
      <c r="E9101" s="3179"/>
      <c r="F9101" s="3144"/>
      <c r="G9101" s="3169">
        <f t="shared" si="144"/>
        <v>0</v>
      </c>
      <c r="H9101" s="64"/>
    </row>
    <row r="9102" spans="1:8" ht="20.100000000000001" customHeight="1">
      <c r="A9102" s="3170">
        <v>100</v>
      </c>
      <c r="B9102" s="3266" t="s">
        <v>37153</v>
      </c>
      <c r="C9102" s="3186"/>
      <c r="D9102" s="3202">
        <v>3</v>
      </c>
      <c r="E9102" s="3179"/>
      <c r="F9102" s="3144"/>
      <c r="G9102" s="3169">
        <f t="shared" si="144"/>
        <v>0</v>
      </c>
      <c r="H9102" s="64"/>
    </row>
    <row r="9103" spans="1:8" ht="20.100000000000001" customHeight="1">
      <c r="A9103" s="3170">
        <v>100</v>
      </c>
      <c r="B9103" s="3266" t="s">
        <v>37154</v>
      </c>
      <c r="C9103" s="3186"/>
      <c r="D9103" s="3202">
        <v>4</v>
      </c>
      <c r="E9103" s="3179"/>
      <c r="F9103" s="3144"/>
      <c r="G9103" s="3169">
        <f t="shared" si="144"/>
        <v>0</v>
      </c>
      <c r="H9103" s="64"/>
    </row>
    <row r="9104" spans="1:8" ht="20.100000000000001" customHeight="1">
      <c r="A9104" s="3170">
        <v>100</v>
      </c>
      <c r="B9104" s="3266" t="s">
        <v>37155</v>
      </c>
      <c r="C9104" s="3186"/>
      <c r="D9104" s="3202">
        <v>2</v>
      </c>
      <c r="E9104" s="3179"/>
      <c r="F9104" s="3144"/>
      <c r="G9104" s="3169">
        <f t="shared" si="144"/>
        <v>0</v>
      </c>
      <c r="H9104" s="64"/>
    </row>
    <row r="9105" spans="1:8" ht="20.100000000000001" customHeight="1">
      <c r="A9105" s="3170">
        <v>150</v>
      </c>
      <c r="B9105" s="3049" t="s">
        <v>37156</v>
      </c>
      <c r="C9105" s="3140"/>
      <c r="D9105" s="3275">
        <v>7</v>
      </c>
      <c r="E9105" s="3179"/>
      <c r="F9105" s="3144"/>
      <c r="G9105" s="3169">
        <f t="shared" si="144"/>
        <v>0</v>
      </c>
      <c r="H9105" s="64"/>
    </row>
    <row r="9106" spans="1:8" ht="20.100000000000001" customHeight="1">
      <c r="A9106" s="2484">
        <v>200</v>
      </c>
      <c r="B9106" s="3049" t="s">
        <v>37157</v>
      </c>
      <c r="C9106" s="3140"/>
      <c r="D9106" s="3219">
        <v>2</v>
      </c>
      <c r="E9106" s="3179"/>
      <c r="F9106" s="3144"/>
      <c r="G9106" s="3169">
        <f t="shared" si="144"/>
        <v>0</v>
      </c>
      <c r="H9106" s="64"/>
    </row>
    <row r="9107" spans="1:8" ht="20.100000000000001" customHeight="1">
      <c r="A9107" s="2484">
        <v>200</v>
      </c>
      <c r="B9107" s="3049" t="s">
        <v>37158</v>
      </c>
      <c r="C9107" s="3140"/>
      <c r="D9107" s="3211">
        <v>14</v>
      </c>
      <c r="E9107" s="3179"/>
      <c r="F9107" s="3144"/>
      <c r="G9107" s="3169">
        <f t="shared" si="144"/>
        <v>0</v>
      </c>
      <c r="H9107" s="64"/>
    </row>
    <row r="9108" spans="1:8" ht="20.100000000000001" customHeight="1">
      <c r="A9108" s="3170">
        <v>150</v>
      </c>
      <c r="B9108" s="3049" t="s">
        <v>37159</v>
      </c>
      <c r="C9108" s="3140" t="s">
        <v>30958</v>
      </c>
      <c r="D9108" s="3183">
        <v>7</v>
      </c>
      <c r="E9108" s="3179"/>
      <c r="F9108" s="3144"/>
      <c r="G9108" s="3169">
        <f t="shared" si="144"/>
        <v>0</v>
      </c>
      <c r="H9108" s="64"/>
    </row>
    <row r="9109" spans="1:8" ht="20.100000000000001" customHeight="1">
      <c r="A9109" s="3170">
        <v>150</v>
      </c>
      <c r="B9109" s="3049" t="s">
        <v>37160</v>
      </c>
      <c r="C9109" s="3140" t="s">
        <v>33145</v>
      </c>
      <c r="D9109" s="3178">
        <v>15</v>
      </c>
      <c r="E9109" s="3179"/>
      <c r="F9109" s="3144"/>
      <c r="G9109" s="3169">
        <f t="shared" si="144"/>
        <v>0</v>
      </c>
      <c r="H9109" s="64"/>
    </row>
    <row r="9110" spans="1:8" ht="20.100000000000001" customHeight="1">
      <c r="A9110" s="3170">
        <v>400</v>
      </c>
      <c r="B9110" s="3049" t="s">
        <v>37161</v>
      </c>
      <c r="C9110" s="3140" t="s">
        <v>30958</v>
      </c>
      <c r="D9110" s="3183">
        <v>5</v>
      </c>
      <c r="E9110" s="3179"/>
      <c r="F9110" s="3144"/>
      <c r="G9110" s="3169">
        <f t="shared" si="144"/>
        <v>0</v>
      </c>
      <c r="H9110" s="64"/>
    </row>
    <row r="9111" spans="1:8" ht="20.100000000000001" customHeight="1">
      <c r="A9111" s="3170">
        <v>700</v>
      </c>
      <c r="B9111" s="3266" t="s">
        <v>37162</v>
      </c>
      <c r="C9111" s="3186"/>
      <c r="D9111" s="3202">
        <v>1</v>
      </c>
      <c r="E9111" s="3179"/>
      <c r="F9111" s="3144"/>
      <c r="G9111" s="3169">
        <f t="shared" si="144"/>
        <v>0</v>
      </c>
      <c r="H9111" s="64"/>
    </row>
    <row r="9112" spans="1:8" ht="20.100000000000001" customHeight="1">
      <c r="A9112" s="3170">
        <v>60</v>
      </c>
      <c r="B9112" s="3266" t="s">
        <v>37163</v>
      </c>
      <c r="C9112" s="3186"/>
      <c r="D9112" s="3202">
        <v>2</v>
      </c>
      <c r="E9112" s="3179"/>
      <c r="F9112" s="3144"/>
      <c r="G9112" s="3169">
        <f t="shared" si="144"/>
        <v>0</v>
      </c>
      <c r="H9112" s="64"/>
    </row>
    <row r="9113" spans="1:8" ht="20.100000000000001" customHeight="1">
      <c r="A9113" s="2484">
        <v>100</v>
      </c>
      <c r="B9113" s="3049" t="s">
        <v>37164</v>
      </c>
      <c r="C9113" s="3140"/>
      <c r="D9113" s="3183">
        <v>2</v>
      </c>
      <c r="E9113" s="3179"/>
      <c r="F9113" s="3144"/>
      <c r="G9113" s="3169">
        <f t="shared" si="144"/>
        <v>0</v>
      </c>
      <c r="H9113" s="64"/>
    </row>
    <row r="9114" spans="1:8" ht="20.100000000000001" customHeight="1">
      <c r="A9114" s="2484">
        <v>100</v>
      </c>
      <c r="B9114" s="3049" t="s">
        <v>37165</v>
      </c>
      <c r="C9114" s="3140"/>
      <c r="D9114" s="3142">
        <v>40</v>
      </c>
      <c r="E9114" s="3164" t="s">
        <v>8313</v>
      </c>
      <c r="F9114" s="3144"/>
      <c r="G9114" s="3169">
        <f t="shared" si="144"/>
        <v>0</v>
      </c>
      <c r="H9114" s="64"/>
    </row>
    <row r="9115" spans="1:8" ht="20.100000000000001" customHeight="1">
      <c r="A9115" s="3170">
        <v>150</v>
      </c>
      <c r="B9115" s="3049" t="s">
        <v>37166</v>
      </c>
      <c r="C9115" s="3140"/>
      <c r="D9115" s="3183">
        <v>1</v>
      </c>
      <c r="E9115" s="3179"/>
      <c r="F9115" s="3144"/>
      <c r="G9115" s="3169">
        <f t="shared" si="144"/>
        <v>0</v>
      </c>
      <c r="H9115" s="64"/>
    </row>
    <row r="9116" spans="1:8" ht="20.100000000000001" customHeight="1">
      <c r="A9116" s="3170">
        <v>100</v>
      </c>
      <c r="B9116" s="3266" t="s">
        <v>37167</v>
      </c>
      <c r="C9116" s="3186"/>
      <c r="D9116" s="3202">
        <v>1</v>
      </c>
      <c r="E9116" s="3179"/>
      <c r="F9116" s="3144"/>
      <c r="G9116" s="3169">
        <f t="shared" si="144"/>
        <v>0</v>
      </c>
      <c r="H9116" s="64"/>
    </row>
    <row r="9117" spans="1:8" ht="20.100000000000001" customHeight="1">
      <c r="A9117" s="2484">
        <v>100</v>
      </c>
      <c r="B9117" s="3049" t="s">
        <v>37168</v>
      </c>
      <c r="C9117" s="3140"/>
      <c r="D9117" s="3183">
        <v>1</v>
      </c>
      <c r="E9117" s="3179"/>
      <c r="F9117" s="3144"/>
      <c r="G9117" s="3169">
        <f t="shared" si="144"/>
        <v>0</v>
      </c>
      <c r="H9117" s="3522"/>
    </row>
    <row r="9118" spans="1:8" ht="20.100000000000001" customHeight="1">
      <c r="A9118" s="2484">
        <v>100</v>
      </c>
      <c r="B9118" s="3049" t="s">
        <v>37169</v>
      </c>
      <c r="C9118" s="3140" t="s">
        <v>28672</v>
      </c>
      <c r="D9118" s="3178">
        <v>5</v>
      </c>
      <c r="E9118" s="3179"/>
      <c r="F9118" s="3144"/>
      <c r="G9118" s="3169">
        <f t="shared" si="144"/>
        <v>0</v>
      </c>
      <c r="H9118" s="64"/>
    </row>
    <row r="9119" spans="1:8" ht="20.100000000000001" customHeight="1">
      <c r="A9119" s="3170">
        <v>80</v>
      </c>
      <c r="B9119" s="3049" t="s">
        <v>37170</v>
      </c>
      <c r="C9119" s="3140"/>
      <c r="D9119" s="3183">
        <v>60</v>
      </c>
      <c r="E9119" s="3164" t="s">
        <v>8313</v>
      </c>
      <c r="F9119" s="3144"/>
      <c r="G9119" s="3169">
        <f t="shared" si="144"/>
        <v>0</v>
      </c>
      <c r="H9119" s="64"/>
    </row>
    <row r="9120" spans="1:8" ht="20.100000000000001" customHeight="1">
      <c r="A9120" s="2484">
        <v>100</v>
      </c>
      <c r="B9120" s="3049" t="s">
        <v>37171</v>
      </c>
      <c r="C9120" s="3140"/>
      <c r="D9120" s="3183">
        <v>32</v>
      </c>
      <c r="E9120" s="3179"/>
      <c r="F9120" s="3144"/>
      <c r="G9120" s="3169">
        <f t="shared" si="144"/>
        <v>0</v>
      </c>
      <c r="H9120" s="64"/>
    </row>
    <row r="9121" spans="1:8" ht="20.100000000000001" customHeight="1">
      <c r="A9121" s="3170">
        <v>80</v>
      </c>
      <c r="B9121" s="3266" t="s">
        <v>37172</v>
      </c>
      <c r="C9121" s="3186"/>
      <c r="D9121" s="3202">
        <v>2</v>
      </c>
      <c r="E9121" s="3179"/>
      <c r="F9121" s="3144"/>
      <c r="G9121" s="3169">
        <f t="shared" si="144"/>
        <v>0</v>
      </c>
      <c r="H9121" s="64"/>
    </row>
    <row r="9122" spans="1:8" ht="20.100000000000001" customHeight="1">
      <c r="A9122" s="2484">
        <v>150</v>
      </c>
      <c r="B9122" s="3049" t="s">
        <v>37173</v>
      </c>
      <c r="C9122" s="3140"/>
      <c r="D9122" s="3183">
        <v>40</v>
      </c>
      <c r="E9122" s="3164" t="s">
        <v>8313</v>
      </c>
      <c r="F9122" s="3144"/>
      <c r="G9122" s="3169">
        <f t="shared" si="144"/>
        <v>0</v>
      </c>
      <c r="H9122" s="64"/>
    </row>
    <row r="9123" spans="1:8" ht="20.100000000000001" customHeight="1">
      <c r="A9123" s="3170">
        <v>150</v>
      </c>
      <c r="B9123" s="3049" t="s">
        <v>37174</v>
      </c>
      <c r="C9123" s="3140"/>
      <c r="D9123" s="3183">
        <v>30</v>
      </c>
      <c r="E9123" s="3164" t="s">
        <v>8313</v>
      </c>
      <c r="F9123" s="3144"/>
      <c r="G9123" s="3169">
        <f t="shared" si="144"/>
        <v>0</v>
      </c>
      <c r="H9123" s="64"/>
    </row>
    <row r="9124" spans="1:8" ht="20.100000000000001" customHeight="1">
      <c r="A9124" s="2484">
        <v>100</v>
      </c>
      <c r="B9124" s="3049" t="s">
        <v>37175</v>
      </c>
      <c r="C9124" s="3140"/>
      <c r="D9124" s="3183">
        <v>3</v>
      </c>
      <c r="E9124" s="3179"/>
      <c r="F9124" s="3144"/>
      <c r="G9124" s="3169">
        <f t="shared" si="144"/>
        <v>0</v>
      </c>
      <c r="H9124" s="64"/>
    </row>
    <row r="9125" spans="1:8" ht="20.100000000000001" customHeight="1">
      <c r="A9125" s="3184"/>
      <c r="B9125" s="3266" t="s">
        <v>37176</v>
      </c>
      <c r="C9125" s="3186"/>
      <c r="D9125" s="3202">
        <v>2</v>
      </c>
      <c r="E9125" s="3179"/>
      <c r="F9125" s="3144"/>
      <c r="G9125" s="3169">
        <f t="shared" si="144"/>
        <v>0</v>
      </c>
      <c r="H9125" s="64"/>
    </row>
    <row r="9126" spans="1:8" ht="20.100000000000001" customHeight="1">
      <c r="A9126" s="3184"/>
      <c r="B9126" s="3266" t="s">
        <v>37177</v>
      </c>
      <c r="C9126" s="3186"/>
      <c r="D9126" s="3202">
        <v>1</v>
      </c>
      <c r="E9126" s="3179"/>
      <c r="F9126" s="3144"/>
      <c r="G9126" s="3169">
        <f t="shared" si="144"/>
        <v>0</v>
      </c>
      <c r="H9126" s="64"/>
    </row>
    <row r="9127" spans="1:8" ht="20.100000000000001" customHeight="1">
      <c r="A9127" s="3184"/>
      <c r="B9127" s="3266" t="s">
        <v>37178</v>
      </c>
      <c r="C9127" s="3186"/>
      <c r="D9127" s="3202">
        <v>2</v>
      </c>
      <c r="E9127" s="3179"/>
      <c r="F9127" s="3144"/>
      <c r="G9127" s="3169">
        <f t="shared" ref="G9127:G9190" si="145">F9127*A9127</f>
        <v>0</v>
      </c>
      <c r="H9127" s="64"/>
    </row>
    <row r="9128" spans="1:8" ht="20.100000000000001" customHeight="1">
      <c r="A9128" s="3170">
        <v>250</v>
      </c>
      <c r="B9128" s="3049" t="s">
        <v>37179</v>
      </c>
      <c r="C9128" s="3140"/>
      <c r="D9128" s="3183">
        <v>3</v>
      </c>
      <c r="E9128" s="3179"/>
      <c r="F9128" s="3144"/>
      <c r="G9128" s="3169">
        <f t="shared" si="145"/>
        <v>0</v>
      </c>
      <c r="H9128" s="64"/>
    </row>
    <row r="9129" spans="1:8" ht="20.100000000000001" customHeight="1">
      <c r="A9129" s="3170">
        <v>250</v>
      </c>
      <c r="B9129" s="3049" t="s">
        <v>37180</v>
      </c>
      <c r="C9129" s="3140"/>
      <c r="D9129" s="3178">
        <v>3</v>
      </c>
      <c r="E9129" s="3179"/>
      <c r="F9129" s="3144"/>
      <c r="G9129" s="3169">
        <f t="shared" si="145"/>
        <v>0</v>
      </c>
      <c r="H9129" s="64"/>
    </row>
    <row r="9130" spans="1:8" ht="20.100000000000001" customHeight="1">
      <c r="A9130" s="3170">
        <v>200</v>
      </c>
      <c r="B9130" s="3049" t="s">
        <v>37181</v>
      </c>
      <c r="C9130" s="3140"/>
      <c r="D9130" s="3142">
        <v>5</v>
      </c>
      <c r="E9130" s="3179"/>
      <c r="F9130" s="3144"/>
      <c r="G9130" s="3169">
        <f t="shared" si="145"/>
        <v>0</v>
      </c>
      <c r="H9130" s="64"/>
    </row>
    <row r="9131" spans="1:8" ht="20.100000000000001" customHeight="1">
      <c r="A9131" s="3170">
        <v>200</v>
      </c>
      <c r="B9131" s="3049" t="s">
        <v>37182</v>
      </c>
      <c r="C9131" s="3140"/>
      <c r="D9131" s="3178">
        <v>1</v>
      </c>
      <c r="E9131" s="3179"/>
      <c r="F9131" s="3144"/>
      <c r="G9131" s="3169">
        <f t="shared" si="145"/>
        <v>0</v>
      </c>
      <c r="H9131" s="64"/>
    </row>
    <row r="9132" spans="1:8" ht="20.100000000000001" customHeight="1">
      <c r="A9132" s="3170">
        <v>600</v>
      </c>
      <c r="B9132" s="3049" t="s">
        <v>37183</v>
      </c>
      <c r="C9132" s="3140" t="s">
        <v>37184</v>
      </c>
      <c r="D9132" s="3142">
        <v>1</v>
      </c>
      <c r="E9132" s="3179"/>
      <c r="F9132" s="3144"/>
      <c r="G9132" s="3169">
        <f t="shared" si="145"/>
        <v>0</v>
      </c>
      <c r="H9132" s="64"/>
    </row>
    <row r="9133" spans="1:8" ht="20.100000000000001" customHeight="1">
      <c r="A9133" s="3170">
        <v>300</v>
      </c>
      <c r="B9133" s="3049" t="s">
        <v>37185</v>
      </c>
      <c r="C9133" s="3140" t="s">
        <v>33218</v>
      </c>
      <c r="D9133" s="3178">
        <v>9</v>
      </c>
      <c r="E9133" s="3179"/>
      <c r="F9133" s="3144"/>
      <c r="G9133" s="3169">
        <f t="shared" si="145"/>
        <v>0</v>
      </c>
      <c r="H9133" s="64"/>
    </row>
    <row r="9134" spans="1:8" ht="20.100000000000001" customHeight="1">
      <c r="A9134" s="3170">
        <v>250</v>
      </c>
      <c r="B9134" s="3305" t="s">
        <v>37186</v>
      </c>
      <c r="C9134" s="3140" t="s">
        <v>30418</v>
      </c>
      <c r="D9134" s="3183">
        <v>8</v>
      </c>
      <c r="E9134" s="3179"/>
      <c r="F9134" s="3144"/>
      <c r="G9134" s="3169">
        <f t="shared" si="145"/>
        <v>0</v>
      </c>
      <c r="H9134" s="64"/>
    </row>
    <row r="9135" spans="1:8" ht="20.100000000000001" customHeight="1">
      <c r="A9135" s="3184"/>
      <c r="B9135" s="3387" t="s">
        <v>37187</v>
      </c>
      <c r="C9135" s="3186"/>
      <c r="D9135" s="3202">
        <v>2</v>
      </c>
      <c r="E9135" s="3179"/>
      <c r="F9135" s="3144"/>
      <c r="G9135" s="3169">
        <f t="shared" si="145"/>
        <v>0</v>
      </c>
      <c r="H9135" s="64"/>
    </row>
    <row r="9136" spans="1:8" ht="20.100000000000001" customHeight="1">
      <c r="A9136" s="3184"/>
      <c r="B9136" s="3387" t="s">
        <v>37188</v>
      </c>
      <c r="C9136" s="3186"/>
      <c r="D9136" s="3202">
        <v>1</v>
      </c>
      <c r="E9136" s="3179"/>
      <c r="F9136" s="3144"/>
      <c r="G9136" s="3169">
        <f t="shared" si="145"/>
        <v>0</v>
      </c>
      <c r="H9136" s="64"/>
    </row>
    <row r="9137" spans="1:8" ht="20.100000000000001" customHeight="1">
      <c r="A9137" s="3170">
        <v>250</v>
      </c>
      <c r="B9137" s="3049" t="s">
        <v>37189</v>
      </c>
      <c r="C9137" s="3140" t="s">
        <v>27955</v>
      </c>
      <c r="D9137" s="3178">
        <v>1</v>
      </c>
      <c r="E9137" s="3179"/>
      <c r="F9137" s="3144"/>
      <c r="G9137" s="3169">
        <f t="shared" si="145"/>
        <v>0</v>
      </c>
      <c r="H9137" s="64"/>
    </row>
    <row r="9138" spans="1:8" ht="20.100000000000001" customHeight="1">
      <c r="A9138" s="3170">
        <v>250</v>
      </c>
      <c r="B9138" s="3049" t="s">
        <v>37190</v>
      </c>
      <c r="C9138" s="3140" t="s">
        <v>27955</v>
      </c>
      <c r="D9138" s="3142">
        <v>9</v>
      </c>
      <c r="E9138" s="3179"/>
      <c r="F9138" s="3144"/>
      <c r="G9138" s="3169">
        <f t="shared" si="145"/>
        <v>0</v>
      </c>
      <c r="H9138" s="64"/>
    </row>
    <row r="9139" spans="1:8" ht="20.100000000000001" customHeight="1">
      <c r="A9139" s="3170">
        <v>150</v>
      </c>
      <c r="B9139" s="3049" t="s">
        <v>37191</v>
      </c>
      <c r="C9139" s="3140"/>
      <c r="D9139" s="3178">
        <v>17</v>
      </c>
      <c r="E9139" s="3179"/>
      <c r="F9139" s="3144"/>
      <c r="G9139" s="3169">
        <f t="shared" si="145"/>
        <v>0</v>
      </c>
      <c r="H9139" s="64"/>
    </row>
    <row r="9140" spans="1:8" ht="20.100000000000001" customHeight="1">
      <c r="A9140" s="3170">
        <v>150</v>
      </c>
      <c r="B9140" s="3049" t="s">
        <v>37192</v>
      </c>
      <c r="C9140" s="3140" t="s">
        <v>34834</v>
      </c>
      <c r="D9140" s="3142">
        <v>10</v>
      </c>
      <c r="E9140" s="3179"/>
      <c r="F9140" s="3144"/>
      <c r="G9140" s="3169">
        <f t="shared" si="145"/>
        <v>0</v>
      </c>
      <c r="H9140" s="64"/>
    </row>
    <row r="9141" spans="1:8" ht="20.100000000000001" customHeight="1">
      <c r="A9141" s="3170">
        <v>300</v>
      </c>
      <c r="B9141" s="3266" t="s">
        <v>37193</v>
      </c>
      <c r="C9141" s="3186"/>
      <c r="D9141" s="3202">
        <v>1</v>
      </c>
      <c r="E9141" s="3179"/>
      <c r="F9141" s="3144"/>
      <c r="G9141" s="3169">
        <f t="shared" si="145"/>
        <v>0</v>
      </c>
      <c r="H9141" s="64"/>
    </row>
    <row r="9142" spans="1:8" ht="20.100000000000001" customHeight="1">
      <c r="A9142" s="3170">
        <v>350</v>
      </c>
      <c r="B9142" s="3049" t="s">
        <v>37194</v>
      </c>
      <c r="C9142" s="3140"/>
      <c r="D9142" s="3202">
        <v>1</v>
      </c>
      <c r="E9142" s="3179"/>
      <c r="F9142" s="3144"/>
      <c r="G9142" s="3169">
        <f t="shared" si="145"/>
        <v>0</v>
      </c>
      <c r="H9142" s="64"/>
    </row>
    <row r="9143" spans="1:8" ht="20.100000000000001" customHeight="1">
      <c r="A9143" s="3170">
        <v>300</v>
      </c>
      <c r="B9143" s="3266" t="s">
        <v>37195</v>
      </c>
      <c r="C9143" s="3186"/>
      <c r="D9143" s="3202">
        <v>1</v>
      </c>
      <c r="E9143" s="3179"/>
      <c r="F9143" s="3144"/>
      <c r="G9143" s="3169">
        <f t="shared" si="145"/>
        <v>0</v>
      </c>
      <c r="H9143" s="64"/>
    </row>
    <row r="9144" spans="1:8" ht="20.100000000000001" customHeight="1">
      <c r="A9144" s="3170">
        <v>400</v>
      </c>
      <c r="B9144" s="3266" t="s">
        <v>37196</v>
      </c>
      <c r="C9144" s="3186"/>
      <c r="D9144" s="3202">
        <v>1</v>
      </c>
      <c r="E9144" s="3179"/>
      <c r="F9144" s="3144"/>
      <c r="G9144" s="3169">
        <f t="shared" si="145"/>
        <v>0</v>
      </c>
      <c r="H9144" s="64"/>
    </row>
    <row r="9145" spans="1:8" ht="20.100000000000001" customHeight="1">
      <c r="A9145" s="3170">
        <v>300</v>
      </c>
      <c r="B9145" s="3266" t="s">
        <v>37197</v>
      </c>
      <c r="C9145" s="3186" t="s">
        <v>37198</v>
      </c>
      <c r="D9145" s="3202">
        <v>1</v>
      </c>
      <c r="E9145" s="3179"/>
      <c r="F9145" s="3144"/>
      <c r="G9145" s="3169">
        <f t="shared" si="145"/>
        <v>0</v>
      </c>
      <c r="H9145" s="64"/>
    </row>
    <row r="9146" spans="1:8" ht="20.100000000000001" customHeight="1">
      <c r="A9146" s="3170">
        <v>350</v>
      </c>
      <c r="B9146" s="3049" t="s">
        <v>37199</v>
      </c>
      <c r="C9146" s="3140" t="s">
        <v>37200</v>
      </c>
      <c r="D9146" s="3178">
        <v>1</v>
      </c>
      <c r="E9146" s="3179"/>
      <c r="F9146" s="3144"/>
      <c r="G9146" s="3169">
        <f t="shared" si="145"/>
        <v>0</v>
      </c>
      <c r="H9146" s="64"/>
    </row>
    <row r="9147" spans="1:8" ht="20.100000000000001" customHeight="1">
      <c r="A9147" s="3170">
        <v>300</v>
      </c>
      <c r="B9147" s="3049" t="s">
        <v>37201</v>
      </c>
      <c r="C9147" s="3140"/>
      <c r="D9147" s="3178">
        <v>2</v>
      </c>
      <c r="E9147" s="3179"/>
      <c r="F9147" s="3144"/>
      <c r="G9147" s="3169">
        <f t="shared" si="145"/>
        <v>0</v>
      </c>
      <c r="H9147" s="64"/>
    </row>
    <row r="9148" spans="1:8" ht="20.100000000000001" customHeight="1">
      <c r="A9148" s="3170">
        <v>60</v>
      </c>
      <c r="B9148" s="3049" t="s">
        <v>37202</v>
      </c>
      <c r="C9148" s="3140"/>
      <c r="D9148" s="3178">
        <v>1</v>
      </c>
      <c r="E9148" s="3179"/>
      <c r="F9148" s="3144"/>
      <c r="G9148" s="3169">
        <f t="shared" si="145"/>
        <v>0</v>
      </c>
      <c r="H9148" s="64"/>
    </row>
    <row r="9149" spans="1:8" ht="20.100000000000001" customHeight="1">
      <c r="A9149" s="3170">
        <v>60</v>
      </c>
      <c r="B9149" s="3049" t="s">
        <v>37203</v>
      </c>
      <c r="C9149" s="3140" t="s">
        <v>34299</v>
      </c>
      <c r="D9149" s="3178">
        <v>3</v>
      </c>
      <c r="E9149" s="3179"/>
      <c r="F9149" s="3144"/>
      <c r="G9149" s="3169">
        <f t="shared" si="145"/>
        <v>0</v>
      </c>
      <c r="H9149" s="64"/>
    </row>
    <row r="9150" spans="1:8" ht="20.100000000000001" customHeight="1">
      <c r="A9150" s="3170">
        <v>50</v>
      </c>
      <c r="B9150" s="3266" t="s">
        <v>37204</v>
      </c>
      <c r="C9150" s="3186"/>
      <c r="D9150" s="3202">
        <v>2</v>
      </c>
      <c r="E9150" s="3179"/>
      <c r="F9150" s="3144"/>
      <c r="G9150" s="3169">
        <f t="shared" si="145"/>
        <v>0</v>
      </c>
      <c r="H9150" s="64"/>
    </row>
    <row r="9151" spans="1:8" ht="20.100000000000001" customHeight="1">
      <c r="A9151" s="3170">
        <v>60</v>
      </c>
      <c r="B9151" s="3049" t="s">
        <v>37205</v>
      </c>
      <c r="C9151" s="3140"/>
      <c r="D9151" s="3178">
        <v>1</v>
      </c>
      <c r="E9151" s="3179"/>
      <c r="F9151" s="3144"/>
      <c r="G9151" s="3169">
        <f t="shared" si="145"/>
        <v>0</v>
      </c>
      <c r="H9151" s="64"/>
    </row>
    <row r="9152" spans="1:8" ht="20.100000000000001" customHeight="1">
      <c r="A9152" s="3170">
        <v>150</v>
      </c>
      <c r="B9152" s="3266" t="s">
        <v>37206</v>
      </c>
      <c r="C9152" s="3186"/>
      <c r="D9152" s="3202">
        <v>2</v>
      </c>
      <c r="E9152" s="3179"/>
      <c r="F9152" s="3144"/>
      <c r="G9152" s="3169">
        <f t="shared" si="145"/>
        <v>0</v>
      </c>
      <c r="H9152" s="64"/>
    </row>
    <row r="9153" spans="1:8" ht="20.100000000000001" customHeight="1">
      <c r="A9153" s="3170">
        <v>200</v>
      </c>
      <c r="B9153" s="3049" t="s">
        <v>37207</v>
      </c>
      <c r="C9153" s="3140"/>
      <c r="D9153" s="3142">
        <v>1</v>
      </c>
      <c r="E9153" s="3179"/>
      <c r="F9153" s="3144"/>
      <c r="G9153" s="3169">
        <f t="shared" si="145"/>
        <v>0</v>
      </c>
      <c r="H9153" s="64"/>
    </row>
    <row r="9154" spans="1:8" ht="20.100000000000001" customHeight="1">
      <c r="A9154" s="2484">
        <v>100</v>
      </c>
      <c r="B9154" s="3049" t="s">
        <v>37208</v>
      </c>
      <c r="C9154" s="3140"/>
      <c r="D9154" s="3142">
        <v>1</v>
      </c>
      <c r="E9154" s="3179"/>
      <c r="F9154" s="3144"/>
      <c r="G9154" s="3169">
        <f t="shared" si="145"/>
        <v>0</v>
      </c>
      <c r="H9154" s="64"/>
    </row>
    <row r="9155" spans="1:8" ht="20.100000000000001" customHeight="1">
      <c r="A9155" s="2484">
        <v>100</v>
      </c>
      <c r="B9155" s="3049" t="s">
        <v>37209</v>
      </c>
      <c r="C9155" s="3140"/>
      <c r="D9155" s="3142">
        <v>1</v>
      </c>
      <c r="E9155" s="3179"/>
      <c r="F9155" s="3144"/>
      <c r="G9155" s="3169">
        <f t="shared" si="145"/>
        <v>0</v>
      </c>
      <c r="H9155" s="64"/>
    </row>
    <row r="9156" spans="1:8" ht="20.100000000000001" customHeight="1">
      <c r="A9156" s="2484">
        <v>100</v>
      </c>
      <c r="B9156" s="3049" t="s">
        <v>37210</v>
      </c>
      <c r="C9156" s="3140"/>
      <c r="D9156" s="3142">
        <v>1</v>
      </c>
      <c r="E9156" s="3179"/>
      <c r="F9156" s="3144"/>
      <c r="G9156" s="3169">
        <f t="shared" si="145"/>
        <v>0</v>
      </c>
      <c r="H9156" s="64"/>
    </row>
    <row r="9157" spans="1:8" ht="20.100000000000001" customHeight="1">
      <c r="A9157" s="2484">
        <v>100</v>
      </c>
      <c r="B9157" s="3049" t="s">
        <v>37211</v>
      </c>
      <c r="C9157" s="3140"/>
      <c r="D9157" s="3142">
        <v>1</v>
      </c>
      <c r="E9157" s="3179"/>
      <c r="F9157" s="3144"/>
      <c r="G9157" s="3169">
        <f t="shared" si="145"/>
        <v>0</v>
      </c>
      <c r="H9157" s="64"/>
    </row>
    <row r="9158" spans="1:8" ht="20.100000000000001" customHeight="1">
      <c r="A9158" s="2484">
        <v>100</v>
      </c>
      <c r="B9158" s="3049" t="s">
        <v>37212</v>
      </c>
      <c r="C9158" s="3140"/>
      <c r="D9158" s="3142">
        <v>1</v>
      </c>
      <c r="E9158" s="3179"/>
      <c r="F9158" s="3144"/>
      <c r="G9158" s="3169">
        <f t="shared" si="145"/>
        <v>0</v>
      </c>
      <c r="H9158" s="64"/>
    </row>
    <row r="9159" spans="1:8" ht="20.100000000000001" customHeight="1">
      <c r="A9159" s="2484">
        <v>100</v>
      </c>
      <c r="B9159" s="3049" t="s">
        <v>37213</v>
      </c>
      <c r="C9159" s="3140"/>
      <c r="D9159" s="3142">
        <v>1</v>
      </c>
      <c r="E9159" s="3179"/>
      <c r="F9159" s="3144"/>
      <c r="G9159" s="3169">
        <f t="shared" si="145"/>
        <v>0</v>
      </c>
      <c r="H9159" s="64"/>
    </row>
    <row r="9160" spans="1:8" ht="20.100000000000001" customHeight="1">
      <c r="A9160" s="2484">
        <v>100</v>
      </c>
      <c r="B9160" s="3049" t="s">
        <v>37214</v>
      </c>
      <c r="C9160" s="3140"/>
      <c r="D9160" s="3142">
        <v>1</v>
      </c>
      <c r="E9160" s="3179"/>
      <c r="F9160" s="3144"/>
      <c r="G9160" s="3169">
        <f t="shared" si="145"/>
        <v>0</v>
      </c>
      <c r="H9160" s="64"/>
    </row>
    <row r="9161" spans="1:8" ht="20.100000000000001" customHeight="1">
      <c r="A9161" s="3170">
        <v>200</v>
      </c>
      <c r="B9161" s="3049" t="s">
        <v>37215</v>
      </c>
      <c r="C9161" s="3140"/>
      <c r="D9161" s="3142">
        <v>1</v>
      </c>
      <c r="E9161" s="3179"/>
      <c r="F9161" s="3144"/>
      <c r="G9161" s="3169">
        <f t="shared" si="145"/>
        <v>0</v>
      </c>
      <c r="H9161" s="64"/>
    </row>
    <row r="9162" spans="1:8" ht="20.100000000000001" customHeight="1">
      <c r="A9162" s="3170">
        <v>100</v>
      </c>
      <c r="B9162" s="3266" t="s">
        <v>37216</v>
      </c>
      <c r="C9162" s="3186"/>
      <c r="D9162" s="3202">
        <v>1</v>
      </c>
      <c r="E9162" s="3179"/>
      <c r="F9162" s="3144"/>
      <c r="G9162" s="3169">
        <f t="shared" si="145"/>
        <v>0</v>
      </c>
      <c r="H9162" s="64"/>
    </row>
    <row r="9163" spans="1:8" ht="20.100000000000001" customHeight="1">
      <c r="A9163" s="3170">
        <v>150</v>
      </c>
      <c r="B9163" s="3266" t="s">
        <v>37217</v>
      </c>
      <c r="C9163" s="3186"/>
      <c r="D9163" s="3202">
        <v>1</v>
      </c>
      <c r="E9163" s="3179"/>
      <c r="F9163" s="3144"/>
      <c r="G9163" s="3169">
        <f t="shared" si="145"/>
        <v>0</v>
      </c>
      <c r="H9163" s="64"/>
    </row>
    <row r="9164" spans="1:8" ht="20.100000000000001" customHeight="1">
      <c r="A9164" s="3170">
        <v>50</v>
      </c>
      <c r="B9164" s="3266" t="s">
        <v>37218</v>
      </c>
      <c r="C9164" s="3186"/>
      <c r="D9164" s="3202">
        <v>1</v>
      </c>
      <c r="E9164" s="3179"/>
      <c r="F9164" s="3144"/>
      <c r="G9164" s="3169">
        <f t="shared" si="145"/>
        <v>0</v>
      </c>
      <c r="H9164" s="64"/>
    </row>
    <row r="9165" spans="1:8" ht="20.100000000000001" customHeight="1">
      <c r="A9165" s="3170">
        <v>200</v>
      </c>
      <c r="B9165" s="3049" t="s">
        <v>37219</v>
      </c>
      <c r="C9165" s="3140"/>
      <c r="D9165" s="3142">
        <v>1</v>
      </c>
      <c r="E9165" s="3179"/>
      <c r="F9165" s="3144"/>
      <c r="G9165" s="3169">
        <f t="shared" si="145"/>
        <v>0</v>
      </c>
      <c r="H9165" s="64"/>
    </row>
    <row r="9166" spans="1:8" ht="20.100000000000001" customHeight="1">
      <c r="A9166" s="3170">
        <v>200</v>
      </c>
      <c r="B9166" s="3049" t="s">
        <v>37220</v>
      </c>
      <c r="C9166" s="3140"/>
      <c r="D9166" s="3142">
        <v>1</v>
      </c>
      <c r="E9166" s="3179"/>
      <c r="F9166" s="3144"/>
      <c r="G9166" s="3169">
        <f t="shared" si="145"/>
        <v>0</v>
      </c>
      <c r="H9166" s="64"/>
    </row>
    <row r="9167" spans="1:8" ht="20.100000000000001" customHeight="1">
      <c r="A9167" s="3170">
        <v>200</v>
      </c>
      <c r="B9167" s="3049" t="s">
        <v>37221</v>
      </c>
      <c r="C9167" s="3140"/>
      <c r="D9167" s="3178">
        <v>1</v>
      </c>
      <c r="E9167" s="3179"/>
      <c r="F9167" s="3144"/>
      <c r="G9167" s="3169">
        <f t="shared" si="145"/>
        <v>0</v>
      </c>
      <c r="H9167" s="64"/>
    </row>
    <row r="9168" spans="1:8" ht="20.100000000000001" customHeight="1">
      <c r="A9168" s="3170">
        <v>200</v>
      </c>
      <c r="B9168" s="3049" t="s">
        <v>37222</v>
      </c>
      <c r="C9168" s="3140"/>
      <c r="D9168" s="3142">
        <v>1</v>
      </c>
      <c r="E9168" s="3179"/>
      <c r="F9168" s="3144"/>
      <c r="G9168" s="3169">
        <f t="shared" si="145"/>
        <v>0</v>
      </c>
      <c r="H9168" s="64"/>
    </row>
    <row r="9169" spans="1:8" ht="20.100000000000001" customHeight="1">
      <c r="A9169" s="3170">
        <v>200</v>
      </c>
      <c r="B9169" s="3049" t="s">
        <v>37223</v>
      </c>
      <c r="C9169" s="3140"/>
      <c r="D9169" s="3178">
        <v>2</v>
      </c>
      <c r="E9169" s="3179"/>
      <c r="F9169" s="3144"/>
      <c r="G9169" s="3169">
        <f t="shared" si="145"/>
        <v>0</v>
      </c>
      <c r="H9169" s="64"/>
    </row>
    <row r="9170" spans="1:8" ht="20.100000000000001" customHeight="1">
      <c r="A9170" s="3170">
        <v>200</v>
      </c>
      <c r="B9170" s="3049" t="s">
        <v>37224</v>
      </c>
      <c r="C9170" s="3140"/>
      <c r="D9170" s="3142">
        <v>1</v>
      </c>
      <c r="E9170" s="3179"/>
      <c r="F9170" s="3144"/>
      <c r="G9170" s="3169">
        <f t="shared" si="145"/>
        <v>0</v>
      </c>
      <c r="H9170" s="64"/>
    </row>
    <row r="9171" spans="1:8" ht="20.100000000000001" customHeight="1">
      <c r="A9171" s="3170">
        <v>200</v>
      </c>
      <c r="B9171" s="3049" t="s">
        <v>37225</v>
      </c>
      <c r="C9171" s="3140"/>
      <c r="D9171" s="3142">
        <v>1</v>
      </c>
      <c r="E9171" s="3179"/>
      <c r="F9171" s="3144"/>
      <c r="G9171" s="3169">
        <f t="shared" si="145"/>
        <v>0</v>
      </c>
      <c r="H9171" s="64"/>
    </row>
    <row r="9172" spans="1:8" ht="20.100000000000001" customHeight="1">
      <c r="A9172" s="3170">
        <v>200</v>
      </c>
      <c r="B9172" s="3049" t="s">
        <v>37226</v>
      </c>
      <c r="C9172" s="3140"/>
      <c r="D9172" s="3142">
        <v>1</v>
      </c>
      <c r="E9172" s="3179"/>
      <c r="F9172" s="3144"/>
      <c r="G9172" s="3169">
        <f t="shared" si="145"/>
        <v>0</v>
      </c>
      <c r="H9172" s="64"/>
    </row>
    <row r="9173" spans="1:8" ht="20.100000000000001" customHeight="1">
      <c r="A9173" s="3170">
        <v>200</v>
      </c>
      <c r="B9173" s="3049" t="s">
        <v>37227</v>
      </c>
      <c r="C9173" s="3140"/>
      <c r="D9173" s="3178">
        <v>1</v>
      </c>
      <c r="E9173" s="3179"/>
      <c r="F9173" s="3144"/>
      <c r="G9173" s="3169">
        <f t="shared" si="145"/>
        <v>0</v>
      </c>
      <c r="H9173" s="64"/>
    </row>
    <row r="9174" spans="1:8" ht="20.100000000000001" customHeight="1">
      <c r="A9174" s="3170">
        <v>200</v>
      </c>
      <c r="B9174" s="3049" t="s">
        <v>37228</v>
      </c>
      <c r="C9174" s="3140"/>
      <c r="D9174" s="3142">
        <v>1</v>
      </c>
      <c r="E9174" s="3179"/>
      <c r="F9174" s="3144"/>
      <c r="G9174" s="3169">
        <f t="shared" si="145"/>
        <v>0</v>
      </c>
      <c r="H9174" s="64"/>
    </row>
    <row r="9175" spans="1:8" ht="20.100000000000001" customHeight="1">
      <c r="A9175" s="3170">
        <v>300</v>
      </c>
      <c r="B9175" s="3049" t="s">
        <v>37229</v>
      </c>
      <c r="C9175" s="3140"/>
      <c r="D9175" s="3183">
        <v>1</v>
      </c>
      <c r="E9175" s="3179"/>
      <c r="F9175" s="3144"/>
      <c r="G9175" s="3169">
        <f t="shared" si="145"/>
        <v>0</v>
      </c>
      <c r="H9175" s="64"/>
    </row>
    <row r="9176" spans="1:8" ht="20.100000000000001" customHeight="1">
      <c r="A9176" s="3170">
        <v>200</v>
      </c>
      <c r="B9176" s="3049" t="s">
        <v>37230</v>
      </c>
      <c r="C9176" s="3140"/>
      <c r="D9176" s="3178">
        <v>1</v>
      </c>
      <c r="E9176" s="3179"/>
      <c r="F9176" s="3144"/>
      <c r="G9176" s="3169">
        <f t="shared" si="145"/>
        <v>0</v>
      </c>
      <c r="H9176" s="64"/>
    </row>
    <row r="9177" spans="1:8" ht="20.100000000000001" customHeight="1">
      <c r="A9177" s="3170">
        <v>400</v>
      </c>
      <c r="B9177" s="3266" t="s">
        <v>37231</v>
      </c>
      <c r="C9177" s="3186"/>
      <c r="D9177" s="3202">
        <v>2</v>
      </c>
      <c r="E9177" s="3179"/>
      <c r="F9177" s="3144"/>
      <c r="G9177" s="3169">
        <f t="shared" si="145"/>
        <v>0</v>
      </c>
      <c r="H9177" s="64"/>
    </row>
    <row r="9178" spans="1:8" ht="20.100000000000001" customHeight="1">
      <c r="A9178" s="3170">
        <v>200</v>
      </c>
      <c r="B9178" s="3049" t="s">
        <v>37232</v>
      </c>
      <c r="C9178" s="3140"/>
      <c r="D9178" s="3178">
        <v>1</v>
      </c>
      <c r="E9178" s="3179"/>
      <c r="F9178" s="3144"/>
      <c r="G9178" s="3169">
        <f t="shared" si="145"/>
        <v>0</v>
      </c>
      <c r="H9178" s="64"/>
    </row>
    <row r="9179" spans="1:8" ht="20.100000000000001" customHeight="1">
      <c r="A9179" s="3170">
        <v>200</v>
      </c>
      <c r="B9179" s="3049" t="s">
        <v>37233</v>
      </c>
      <c r="C9179" s="3140"/>
      <c r="D9179" s="3178">
        <v>2</v>
      </c>
      <c r="E9179" s="3179"/>
      <c r="F9179" s="3144"/>
      <c r="G9179" s="3169">
        <f t="shared" si="145"/>
        <v>0</v>
      </c>
      <c r="H9179" s="64"/>
    </row>
    <row r="9180" spans="1:8" ht="20.100000000000001" customHeight="1">
      <c r="A9180" s="3170">
        <v>250</v>
      </c>
      <c r="B9180" s="3266" t="s">
        <v>37234</v>
      </c>
      <c r="C9180" s="3186"/>
      <c r="D9180" s="3202">
        <v>2</v>
      </c>
      <c r="E9180" s="3179"/>
      <c r="F9180" s="3144"/>
      <c r="G9180" s="3169">
        <f t="shared" si="145"/>
        <v>0</v>
      </c>
      <c r="H9180" s="64"/>
    </row>
    <row r="9181" spans="1:8" ht="20.100000000000001" customHeight="1">
      <c r="A9181" s="3170">
        <v>300</v>
      </c>
      <c r="B9181" s="3266" t="s">
        <v>37235</v>
      </c>
      <c r="C9181" s="3186"/>
      <c r="D9181" s="3202">
        <v>2</v>
      </c>
      <c r="E9181" s="3179"/>
      <c r="F9181" s="3144"/>
      <c r="G9181" s="3169">
        <f t="shared" si="145"/>
        <v>0</v>
      </c>
      <c r="H9181" s="64"/>
    </row>
    <row r="9182" spans="1:8" ht="20.100000000000001" customHeight="1">
      <c r="A9182" s="3170">
        <v>200</v>
      </c>
      <c r="B9182" s="3049" t="s">
        <v>37236</v>
      </c>
      <c r="C9182" s="3140"/>
      <c r="D9182" s="3142">
        <v>1</v>
      </c>
      <c r="E9182" s="3179"/>
      <c r="F9182" s="3144"/>
      <c r="G9182" s="3169">
        <f t="shared" si="145"/>
        <v>0</v>
      </c>
      <c r="H9182" s="64"/>
    </row>
    <row r="9183" spans="1:8" ht="20.100000000000001" customHeight="1">
      <c r="A9183" s="3170">
        <v>200</v>
      </c>
      <c r="B9183" s="3049" t="s">
        <v>37237</v>
      </c>
      <c r="C9183" s="3140"/>
      <c r="D9183" s="3178">
        <v>1</v>
      </c>
      <c r="E9183" s="3179"/>
      <c r="F9183" s="3144"/>
      <c r="G9183" s="3169">
        <f t="shared" si="145"/>
        <v>0</v>
      </c>
      <c r="H9183" s="64"/>
    </row>
    <row r="9184" spans="1:8" ht="20.100000000000001" customHeight="1">
      <c r="A9184" s="3170">
        <v>200</v>
      </c>
      <c r="B9184" s="3049" t="s">
        <v>37238</v>
      </c>
      <c r="C9184" s="3140"/>
      <c r="D9184" s="3178">
        <v>1</v>
      </c>
      <c r="E9184" s="3179"/>
      <c r="F9184" s="3144"/>
      <c r="G9184" s="3169">
        <f t="shared" si="145"/>
        <v>0</v>
      </c>
      <c r="H9184" s="64"/>
    </row>
    <row r="9185" spans="1:8" ht="20.100000000000001" customHeight="1">
      <c r="A9185" s="3170">
        <v>200</v>
      </c>
      <c r="B9185" s="3049" t="s">
        <v>37239</v>
      </c>
      <c r="C9185" s="3140"/>
      <c r="D9185" s="3178">
        <v>1</v>
      </c>
      <c r="E9185" s="3179"/>
      <c r="F9185" s="3144"/>
      <c r="G9185" s="3169">
        <f t="shared" si="145"/>
        <v>0</v>
      </c>
      <c r="H9185" s="64"/>
    </row>
    <row r="9186" spans="1:8" ht="20.100000000000001" customHeight="1">
      <c r="A9186" s="3170">
        <v>200</v>
      </c>
      <c r="B9186" s="3049" t="s">
        <v>37240</v>
      </c>
      <c r="C9186" s="3140"/>
      <c r="D9186" s="3178">
        <v>1</v>
      </c>
      <c r="E9186" s="3179"/>
      <c r="F9186" s="3144"/>
      <c r="G9186" s="3169">
        <f t="shared" si="145"/>
        <v>0</v>
      </c>
      <c r="H9186" s="64"/>
    </row>
    <row r="9187" spans="1:8" ht="20.100000000000001" customHeight="1">
      <c r="A9187" s="3170">
        <v>200</v>
      </c>
      <c r="B9187" s="3049" t="s">
        <v>37241</v>
      </c>
      <c r="C9187" s="3140"/>
      <c r="D9187" s="3142">
        <v>1</v>
      </c>
      <c r="E9187" s="3179"/>
      <c r="F9187" s="3144"/>
      <c r="G9187" s="3169">
        <f t="shared" si="145"/>
        <v>0</v>
      </c>
      <c r="H9187" s="64"/>
    </row>
    <row r="9188" spans="1:8" ht="20.100000000000001" customHeight="1">
      <c r="A9188" s="3170">
        <v>200</v>
      </c>
      <c r="B9188" s="3049" t="s">
        <v>37242</v>
      </c>
      <c r="C9188" s="3140"/>
      <c r="D9188" s="3178">
        <v>1</v>
      </c>
      <c r="E9188" s="3179"/>
      <c r="F9188" s="3144"/>
      <c r="G9188" s="3169">
        <f t="shared" si="145"/>
        <v>0</v>
      </c>
      <c r="H9188" s="64"/>
    </row>
    <row r="9189" spans="1:8" ht="20.100000000000001" customHeight="1">
      <c r="A9189" s="3170">
        <v>200</v>
      </c>
      <c r="B9189" s="3049" t="s">
        <v>37243</v>
      </c>
      <c r="C9189" s="3140"/>
      <c r="D9189" s="3178">
        <v>1</v>
      </c>
      <c r="E9189" s="3179"/>
      <c r="F9189" s="3144"/>
      <c r="G9189" s="3169">
        <f t="shared" si="145"/>
        <v>0</v>
      </c>
      <c r="H9189" s="64"/>
    </row>
    <row r="9190" spans="1:8" ht="20.100000000000001" customHeight="1">
      <c r="A9190" s="3170">
        <v>200</v>
      </c>
      <c r="B9190" s="3049" t="s">
        <v>37244</v>
      </c>
      <c r="C9190" s="3140"/>
      <c r="D9190" s="3142">
        <v>1</v>
      </c>
      <c r="E9190" s="3179"/>
      <c r="F9190" s="3144"/>
      <c r="G9190" s="3169">
        <f t="shared" si="145"/>
        <v>0</v>
      </c>
      <c r="H9190" s="64"/>
    </row>
    <row r="9191" spans="1:8" ht="20.100000000000001" customHeight="1">
      <c r="A9191" s="3170">
        <v>200</v>
      </c>
      <c r="B9191" s="3266" t="s">
        <v>37245</v>
      </c>
      <c r="C9191" s="3186"/>
      <c r="D9191" s="3202">
        <v>1</v>
      </c>
      <c r="E9191" s="3179"/>
      <c r="F9191" s="3144"/>
      <c r="G9191" s="3169">
        <f t="shared" ref="G9191:G9254" si="146">F9191*A9191</f>
        <v>0</v>
      </c>
      <c r="H9191" s="64"/>
    </row>
    <row r="9192" spans="1:8" ht="20.100000000000001" customHeight="1">
      <c r="A9192" s="3170">
        <v>200</v>
      </c>
      <c r="B9192" s="3049" t="s">
        <v>37246</v>
      </c>
      <c r="C9192" s="3140"/>
      <c r="D9192" s="3178">
        <v>1</v>
      </c>
      <c r="E9192" s="3179"/>
      <c r="F9192" s="3144"/>
      <c r="G9192" s="3169">
        <f t="shared" si="146"/>
        <v>0</v>
      </c>
      <c r="H9192" s="64"/>
    </row>
    <row r="9193" spans="1:8" ht="20.100000000000001" customHeight="1">
      <c r="A9193" s="3170">
        <v>200</v>
      </c>
      <c r="B9193" s="3049" t="s">
        <v>37247</v>
      </c>
      <c r="C9193" s="3140"/>
      <c r="D9193" s="3142">
        <v>1</v>
      </c>
      <c r="E9193" s="3179"/>
      <c r="F9193" s="3144"/>
      <c r="G9193" s="3169">
        <f t="shared" si="146"/>
        <v>0</v>
      </c>
      <c r="H9193" s="64"/>
    </row>
    <row r="9194" spans="1:8" ht="20.100000000000001" customHeight="1">
      <c r="A9194" s="3170">
        <v>200</v>
      </c>
      <c r="B9194" s="3049" t="s">
        <v>37248</v>
      </c>
      <c r="C9194" s="3140"/>
      <c r="D9194" s="3142">
        <v>1</v>
      </c>
      <c r="E9194" s="3179"/>
      <c r="F9194" s="3144"/>
      <c r="G9194" s="3169">
        <f t="shared" si="146"/>
        <v>0</v>
      </c>
      <c r="H9194" s="64"/>
    </row>
    <row r="9195" spans="1:8" ht="20.100000000000001" customHeight="1">
      <c r="A9195" s="3170">
        <v>200</v>
      </c>
      <c r="B9195" s="3049" t="s">
        <v>37249</v>
      </c>
      <c r="C9195" s="3140"/>
      <c r="D9195" s="3178">
        <v>1</v>
      </c>
      <c r="E9195" s="3179"/>
      <c r="F9195" s="3144"/>
      <c r="G9195" s="3169">
        <f t="shared" si="146"/>
        <v>0</v>
      </c>
      <c r="H9195" s="64"/>
    </row>
    <row r="9196" spans="1:8" ht="20.100000000000001" customHeight="1">
      <c r="A9196" s="3170">
        <v>200</v>
      </c>
      <c r="B9196" s="3049" t="s">
        <v>37250</v>
      </c>
      <c r="C9196" s="3140"/>
      <c r="D9196" s="3142">
        <v>1</v>
      </c>
      <c r="E9196" s="3179"/>
      <c r="F9196" s="3144"/>
      <c r="G9196" s="3169">
        <f t="shared" si="146"/>
        <v>0</v>
      </c>
      <c r="H9196" s="64"/>
    </row>
    <row r="9197" spans="1:8" ht="20.100000000000001" customHeight="1">
      <c r="A9197" s="3170">
        <v>300</v>
      </c>
      <c r="B9197" s="3266" t="s">
        <v>37251</v>
      </c>
      <c r="C9197" s="3186"/>
      <c r="D9197" s="3202">
        <v>1</v>
      </c>
      <c r="E9197" s="3179"/>
      <c r="F9197" s="3144"/>
      <c r="G9197" s="3169">
        <f t="shared" si="146"/>
        <v>0</v>
      </c>
      <c r="H9197" s="64"/>
    </row>
    <row r="9198" spans="1:8" ht="20.100000000000001" customHeight="1">
      <c r="A9198" s="3170">
        <v>200</v>
      </c>
      <c r="B9198" s="3049" t="s">
        <v>37252</v>
      </c>
      <c r="C9198" s="3140"/>
      <c r="D9198" s="3142">
        <v>1</v>
      </c>
      <c r="E9198" s="3179"/>
      <c r="F9198" s="3144"/>
      <c r="G9198" s="3169">
        <f t="shared" si="146"/>
        <v>0</v>
      </c>
      <c r="H9198" s="64"/>
    </row>
    <row r="9199" spans="1:8" ht="20.100000000000001" customHeight="1">
      <c r="A9199" s="3170">
        <v>700</v>
      </c>
      <c r="B9199" s="3049" t="s">
        <v>37253</v>
      </c>
      <c r="C9199" s="3140"/>
      <c r="D9199" s="3142">
        <v>1</v>
      </c>
      <c r="E9199" s="3179"/>
      <c r="F9199" s="3144"/>
      <c r="G9199" s="3169">
        <f t="shared" si="146"/>
        <v>0</v>
      </c>
      <c r="H9199" s="64"/>
    </row>
    <row r="9200" spans="1:8" ht="20.100000000000001" customHeight="1">
      <c r="A9200" s="3170">
        <v>350</v>
      </c>
      <c r="B9200" s="3049" t="s">
        <v>37254</v>
      </c>
      <c r="C9200" s="3140"/>
      <c r="D9200" s="3189">
        <v>1</v>
      </c>
      <c r="E9200" s="3179"/>
      <c r="F9200" s="3144"/>
      <c r="G9200" s="3169">
        <f t="shared" si="146"/>
        <v>0</v>
      </c>
      <c r="H9200" s="64"/>
    </row>
    <row r="9201" spans="1:8" ht="20.100000000000001" customHeight="1">
      <c r="A9201" s="3170">
        <v>700</v>
      </c>
      <c r="B9201" s="3049" t="s">
        <v>37255</v>
      </c>
      <c r="C9201" s="3140"/>
      <c r="D9201" s="3189">
        <v>1</v>
      </c>
      <c r="E9201" s="3179"/>
      <c r="F9201" s="3144"/>
      <c r="G9201" s="3169">
        <f t="shared" si="146"/>
        <v>0</v>
      </c>
      <c r="H9201" s="64"/>
    </row>
    <row r="9202" spans="1:8" ht="20.100000000000001" customHeight="1">
      <c r="A9202" s="3170">
        <v>350</v>
      </c>
      <c r="B9202" s="3049" t="s">
        <v>37256</v>
      </c>
      <c r="C9202" s="3140"/>
      <c r="D9202" s="3142">
        <v>1</v>
      </c>
      <c r="E9202" s="3179"/>
      <c r="F9202" s="3144"/>
      <c r="G9202" s="3169">
        <f t="shared" si="146"/>
        <v>0</v>
      </c>
      <c r="H9202" s="64"/>
    </row>
    <row r="9203" spans="1:8" ht="20.100000000000001" customHeight="1">
      <c r="A9203" s="3170">
        <v>100</v>
      </c>
      <c r="B9203" s="3266" t="s">
        <v>37257</v>
      </c>
      <c r="C9203" s="3186"/>
      <c r="D9203" s="3202">
        <v>1</v>
      </c>
      <c r="E9203" s="3179"/>
      <c r="F9203" s="3144"/>
      <c r="G9203" s="3169">
        <f t="shared" si="146"/>
        <v>0</v>
      </c>
      <c r="H9203" s="64"/>
    </row>
    <row r="9204" spans="1:8" ht="20.100000000000001" customHeight="1">
      <c r="A9204" s="3170">
        <v>150</v>
      </c>
      <c r="B9204" s="3049" t="s">
        <v>37258</v>
      </c>
      <c r="C9204" s="3140"/>
      <c r="D9204" s="3142">
        <v>3</v>
      </c>
      <c r="E9204" s="3179"/>
      <c r="F9204" s="3144"/>
      <c r="G9204" s="3169">
        <f t="shared" si="146"/>
        <v>0</v>
      </c>
      <c r="H9204" s="64"/>
    </row>
    <row r="9205" spans="1:8" ht="20.100000000000001" customHeight="1">
      <c r="A9205" s="3170">
        <v>200</v>
      </c>
      <c r="B9205" s="3049" t="s">
        <v>37259</v>
      </c>
      <c r="C9205" s="3140"/>
      <c r="D9205" s="3142">
        <v>1</v>
      </c>
      <c r="E9205" s="3179"/>
      <c r="F9205" s="3144"/>
      <c r="G9205" s="3169">
        <f t="shared" si="146"/>
        <v>0</v>
      </c>
      <c r="H9205" s="64"/>
    </row>
    <row r="9206" spans="1:8" ht="20.100000000000001" customHeight="1">
      <c r="A9206" s="3170">
        <v>200</v>
      </c>
      <c r="B9206" s="3049" t="s">
        <v>37260</v>
      </c>
      <c r="C9206" s="3140"/>
      <c r="D9206" s="3178">
        <v>3</v>
      </c>
      <c r="E9206" s="3179"/>
      <c r="F9206" s="3144"/>
      <c r="G9206" s="3169">
        <f t="shared" si="146"/>
        <v>0</v>
      </c>
      <c r="H9206" s="64"/>
    </row>
    <row r="9207" spans="1:8" ht="20.100000000000001" customHeight="1">
      <c r="A9207" s="3170">
        <v>200</v>
      </c>
      <c r="B9207" s="3049" t="s">
        <v>37261</v>
      </c>
      <c r="C9207" s="3140"/>
      <c r="D9207" s="3178">
        <v>2</v>
      </c>
      <c r="E9207" s="3179"/>
      <c r="F9207" s="3144"/>
      <c r="G9207" s="3169">
        <f t="shared" si="146"/>
        <v>0</v>
      </c>
      <c r="H9207" s="64"/>
    </row>
    <row r="9208" spans="1:8" ht="20.100000000000001" customHeight="1">
      <c r="A9208" s="3170">
        <v>200</v>
      </c>
      <c r="B9208" s="3049" t="s">
        <v>37262</v>
      </c>
      <c r="C9208" s="3140"/>
      <c r="D9208" s="3178">
        <v>1</v>
      </c>
      <c r="E9208" s="3179"/>
      <c r="F9208" s="3144"/>
      <c r="G9208" s="3169">
        <f t="shared" si="146"/>
        <v>0</v>
      </c>
      <c r="H9208" s="64"/>
    </row>
    <row r="9209" spans="1:8" ht="20.100000000000001" customHeight="1">
      <c r="A9209" s="3170">
        <v>200</v>
      </c>
      <c r="B9209" s="3049" t="s">
        <v>37263</v>
      </c>
      <c r="C9209" s="3140"/>
      <c r="D9209" s="3178">
        <v>1</v>
      </c>
      <c r="E9209" s="3179"/>
      <c r="F9209" s="3144"/>
      <c r="G9209" s="3169">
        <f t="shared" si="146"/>
        <v>0</v>
      </c>
      <c r="H9209" s="64"/>
    </row>
    <row r="9210" spans="1:8" ht="20.100000000000001" customHeight="1">
      <c r="A9210" s="3170">
        <v>200</v>
      </c>
      <c r="B9210" s="3049" t="s">
        <v>37264</v>
      </c>
      <c r="C9210" s="3140"/>
      <c r="D9210" s="3142">
        <v>1</v>
      </c>
      <c r="E9210" s="3179"/>
      <c r="F9210" s="3144"/>
      <c r="G9210" s="3169">
        <f t="shared" si="146"/>
        <v>0</v>
      </c>
      <c r="H9210" s="64"/>
    </row>
    <row r="9211" spans="1:8" ht="20.100000000000001" customHeight="1">
      <c r="A9211" s="3170">
        <v>400</v>
      </c>
      <c r="B9211" s="3266" t="s">
        <v>37265</v>
      </c>
      <c r="C9211" s="3186"/>
      <c r="D9211" s="3202">
        <v>1</v>
      </c>
      <c r="E9211" s="3179"/>
      <c r="F9211" s="3144"/>
      <c r="G9211" s="3169">
        <f t="shared" si="146"/>
        <v>0</v>
      </c>
      <c r="H9211" s="64"/>
    </row>
    <row r="9212" spans="1:8" ht="20.100000000000001" customHeight="1">
      <c r="A9212" s="2484">
        <v>60</v>
      </c>
      <c r="B9212" s="3049" t="s">
        <v>37266</v>
      </c>
      <c r="C9212" s="3140"/>
      <c r="D9212" s="3178">
        <v>1</v>
      </c>
      <c r="E9212" s="3179"/>
      <c r="F9212" s="3144"/>
      <c r="G9212" s="3169">
        <f t="shared" si="146"/>
        <v>0</v>
      </c>
      <c r="H9212" s="64"/>
    </row>
    <row r="9213" spans="1:8" ht="20.100000000000001" customHeight="1">
      <c r="A9213" s="3170">
        <v>150</v>
      </c>
      <c r="B9213" s="3049" t="s">
        <v>37267</v>
      </c>
      <c r="C9213" s="3140"/>
      <c r="D9213" s="3178">
        <v>1</v>
      </c>
      <c r="E9213" s="3179"/>
      <c r="F9213" s="3144"/>
      <c r="G9213" s="3169">
        <f t="shared" si="146"/>
        <v>0</v>
      </c>
      <c r="H9213" s="64"/>
    </row>
    <row r="9214" spans="1:8" ht="20.100000000000001" customHeight="1">
      <c r="A9214" s="3170">
        <v>150</v>
      </c>
      <c r="B9214" s="3049" t="s">
        <v>37268</v>
      </c>
      <c r="C9214" s="3140"/>
      <c r="D9214" s="3178">
        <v>1</v>
      </c>
      <c r="E9214" s="3179"/>
      <c r="F9214" s="3144"/>
      <c r="G9214" s="3169">
        <f t="shared" si="146"/>
        <v>0</v>
      </c>
      <c r="H9214" s="64"/>
    </row>
    <row r="9215" spans="1:8" ht="20.100000000000001" customHeight="1">
      <c r="A9215" s="3170">
        <v>200</v>
      </c>
      <c r="B9215" s="3049" t="s">
        <v>37269</v>
      </c>
      <c r="C9215" s="3140"/>
      <c r="D9215" s="3142">
        <v>1</v>
      </c>
      <c r="E9215" s="3179"/>
      <c r="F9215" s="3144"/>
      <c r="G9215" s="3169">
        <f t="shared" si="146"/>
        <v>0</v>
      </c>
      <c r="H9215" s="64"/>
    </row>
    <row r="9216" spans="1:8" ht="20.100000000000001" customHeight="1">
      <c r="A9216" s="2484">
        <v>100</v>
      </c>
      <c r="B9216" s="3049" t="s">
        <v>37270</v>
      </c>
      <c r="C9216" s="3140"/>
      <c r="D9216" s="3178">
        <v>1</v>
      </c>
      <c r="E9216" s="3179"/>
      <c r="F9216" s="3144"/>
      <c r="G9216" s="3169">
        <f t="shared" si="146"/>
        <v>0</v>
      </c>
      <c r="H9216" s="64"/>
    </row>
    <row r="9217" spans="1:8" ht="20.100000000000001" customHeight="1">
      <c r="A9217" s="2484">
        <v>60</v>
      </c>
      <c r="B9217" s="3049" t="s">
        <v>37271</v>
      </c>
      <c r="C9217" s="3140"/>
      <c r="D9217" s="3178">
        <v>3</v>
      </c>
      <c r="E9217" s="3179"/>
      <c r="F9217" s="3144"/>
      <c r="G9217" s="3169">
        <f t="shared" si="146"/>
        <v>0</v>
      </c>
      <c r="H9217" s="64"/>
    </row>
    <row r="9218" spans="1:8" ht="20.100000000000001" customHeight="1">
      <c r="A9218" s="2484">
        <v>200</v>
      </c>
      <c r="B9218" s="3049" t="s">
        <v>37272</v>
      </c>
      <c r="C9218" s="3140"/>
      <c r="D9218" s="3178">
        <v>2</v>
      </c>
      <c r="E9218" s="3179"/>
      <c r="F9218" s="3144"/>
      <c r="G9218" s="3169">
        <f t="shared" si="146"/>
        <v>0</v>
      </c>
      <c r="H9218" s="64"/>
    </row>
    <row r="9219" spans="1:8" ht="20.100000000000001" customHeight="1">
      <c r="A9219" s="2484">
        <v>200</v>
      </c>
      <c r="B9219" s="3049" t="s">
        <v>37273</v>
      </c>
      <c r="C9219" s="3140"/>
      <c r="D9219" s="3178">
        <v>1</v>
      </c>
      <c r="E9219" s="3179"/>
      <c r="F9219" s="3144"/>
      <c r="G9219" s="3169">
        <f t="shared" si="146"/>
        <v>0</v>
      </c>
      <c r="H9219" s="64"/>
    </row>
    <row r="9220" spans="1:8" ht="20.100000000000001" customHeight="1">
      <c r="A9220" s="2484">
        <v>200</v>
      </c>
      <c r="B9220" s="3049" t="s">
        <v>37274</v>
      </c>
      <c r="C9220" s="3140"/>
      <c r="D9220" s="3178">
        <v>2</v>
      </c>
      <c r="E9220" s="3179"/>
      <c r="F9220" s="3144"/>
      <c r="G9220" s="3169">
        <f t="shared" si="146"/>
        <v>0</v>
      </c>
      <c r="H9220" s="64"/>
    </row>
    <row r="9221" spans="1:8" ht="20.100000000000001" customHeight="1">
      <c r="A9221" s="3170">
        <v>100</v>
      </c>
      <c r="B9221" s="3266" t="s">
        <v>37275</v>
      </c>
      <c r="C9221" s="3186"/>
      <c r="D9221" s="3202">
        <v>2</v>
      </c>
      <c r="E9221" s="3179"/>
      <c r="F9221" s="3144"/>
      <c r="G9221" s="3169">
        <f t="shared" si="146"/>
        <v>0</v>
      </c>
      <c r="H9221" s="64"/>
    </row>
    <row r="9222" spans="1:8" ht="20.100000000000001" customHeight="1">
      <c r="A9222" s="3170">
        <v>250</v>
      </c>
      <c r="B9222" s="3266" t="s">
        <v>37276</v>
      </c>
      <c r="C9222" s="3186"/>
      <c r="D9222" s="3202">
        <v>1</v>
      </c>
      <c r="E9222" s="3179"/>
      <c r="F9222" s="3144"/>
      <c r="G9222" s="3169">
        <f t="shared" si="146"/>
        <v>0</v>
      </c>
      <c r="H9222" s="64"/>
    </row>
    <row r="9223" spans="1:8" ht="20.100000000000001" customHeight="1">
      <c r="A9223" s="3170">
        <v>200</v>
      </c>
      <c r="B9223" s="3049" t="s">
        <v>37277</v>
      </c>
      <c r="C9223" s="3140"/>
      <c r="D9223" s="3142">
        <v>1</v>
      </c>
      <c r="E9223" s="3179"/>
      <c r="F9223" s="3144"/>
      <c r="G9223" s="3169">
        <f t="shared" si="146"/>
        <v>0</v>
      </c>
      <c r="H9223" s="64"/>
    </row>
    <row r="9224" spans="1:8" ht="20.100000000000001" customHeight="1">
      <c r="A9224" s="3170">
        <v>100</v>
      </c>
      <c r="B9224" s="3266" t="s">
        <v>37278</v>
      </c>
      <c r="C9224" s="3186"/>
      <c r="D9224" s="3202">
        <v>1</v>
      </c>
      <c r="E9224" s="3179"/>
      <c r="F9224" s="3144"/>
      <c r="G9224" s="3169">
        <f t="shared" si="146"/>
        <v>0</v>
      </c>
      <c r="H9224" s="64"/>
    </row>
    <row r="9225" spans="1:8" ht="20.100000000000001" customHeight="1">
      <c r="A9225" s="3170">
        <v>200</v>
      </c>
      <c r="B9225" s="3049" t="s">
        <v>37279</v>
      </c>
      <c r="C9225" s="3140"/>
      <c r="D9225" s="3142">
        <v>1</v>
      </c>
      <c r="E9225" s="3179"/>
      <c r="F9225" s="3144"/>
      <c r="G9225" s="3169">
        <f t="shared" si="146"/>
        <v>0</v>
      </c>
      <c r="H9225" s="64"/>
    </row>
    <row r="9226" spans="1:8" ht="20.100000000000001" customHeight="1">
      <c r="A9226" s="3170">
        <v>200</v>
      </c>
      <c r="B9226" s="3049" t="s">
        <v>37280</v>
      </c>
      <c r="C9226" s="3140"/>
      <c r="D9226" s="3142">
        <v>1</v>
      </c>
      <c r="E9226" s="3179"/>
      <c r="F9226" s="3144"/>
      <c r="G9226" s="3169">
        <f t="shared" si="146"/>
        <v>0</v>
      </c>
      <c r="H9226" s="64"/>
    </row>
    <row r="9227" spans="1:8" ht="20.100000000000001" customHeight="1">
      <c r="A9227" s="3170">
        <v>50</v>
      </c>
      <c r="B9227" s="3266" t="s">
        <v>37281</v>
      </c>
      <c r="C9227" s="3186"/>
      <c r="D9227" s="3202">
        <v>4</v>
      </c>
      <c r="E9227" s="3179"/>
      <c r="F9227" s="3144"/>
      <c r="G9227" s="3169">
        <f t="shared" si="146"/>
        <v>0</v>
      </c>
      <c r="H9227" s="64"/>
    </row>
    <row r="9228" spans="1:8" ht="20.100000000000001" customHeight="1">
      <c r="A9228" s="3170">
        <v>250</v>
      </c>
      <c r="B9228" s="3266" t="s">
        <v>37282</v>
      </c>
      <c r="C9228" s="3186"/>
      <c r="D9228" s="3202">
        <v>4</v>
      </c>
      <c r="E9228" s="3179"/>
      <c r="F9228" s="3144"/>
      <c r="G9228" s="3169">
        <f t="shared" si="146"/>
        <v>0</v>
      </c>
      <c r="H9228" s="64"/>
    </row>
    <row r="9229" spans="1:8" ht="20.100000000000001" customHeight="1">
      <c r="A9229" s="3170">
        <v>150</v>
      </c>
      <c r="B9229" s="3049" t="s">
        <v>37283</v>
      </c>
      <c r="C9229" s="3140"/>
      <c r="D9229" s="3178">
        <v>2</v>
      </c>
      <c r="E9229" s="3179"/>
      <c r="F9229" s="3144"/>
      <c r="G9229" s="3169">
        <f t="shared" si="146"/>
        <v>0</v>
      </c>
      <c r="H9229" s="64"/>
    </row>
    <row r="9230" spans="1:8" ht="20.100000000000001" customHeight="1">
      <c r="A9230" s="3170">
        <v>250</v>
      </c>
      <c r="B9230" s="3266" t="s">
        <v>37284</v>
      </c>
      <c r="C9230" s="3186"/>
      <c r="D9230" s="3202">
        <v>1</v>
      </c>
      <c r="E9230" s="3179"/>
      <c r="F9230" s="3144"/>
      <c r="G9230" s="3169">
        <f t="shared" si="146"/>
        <v>0</v>
      </c>
      <c r="H9230" s="64"/>
    </row>
    <row r="9231" spans="1:8" ht="20.100000000000001" customHeight="1">
      <c r="A9231" s="3170">
        <v>250</v>
      </c>
      <c r="B9231" s="3049" t="s">
        <v>37285</v>
      </c>
      <c r="C9231" s="3140"/>
      <c r="D9231" s="3178">
        <v>1</v>
      </c>
      <c r="E9231" s="3179"/>
      <c r="F9231" s="3144"/>
      <c r="G9231" s="3169">
        <f t="shared" si="146"/>
        <v>0</v>
      </c>
      <c r="H9231" s="64"/>
    </row>
    <row r="9232" spans="1:8" ht="20.100000000000001" customHeight="1">
      <c r="A9232" s="3170">
        <v>250</v>
      </c>
      <c r="B9232" s="3266" t="s">
        <v>37286</v>
      </c>
      <c r="C9232" s="3186"/>
      <c r="D9232" s="3202">
        <v>1</v>
      </c>
      <c r="E9232" s="3179"/>
      <c r="F9232" s="3144"/>
      <c r="G9232" s="3169">
        <f t="shared" si="146"/>
        <v>0</v>
      </c>
      <c r="H9232" s="64"/>
    </row>
    <row r="9233" spans="1:8" ht="20.100000000000001" customHeight="1">
      <c r="A9233" s="3170">
        <v>200</v>
      </c>
      <c r="B9233" s="3049" t="s">
        <v>37287</v>
      </c>
      <c r="C9233" s="3140"/>
      <c r="D9233" s="3142">
        <v>1</v>
      </c>
      <c r="E9233" s="3179"/>
      <c r="F9233" s="3144"/>
      <c r="G9233" s="3169">
        <f t="shared" si="146"/>
        <v>0</v>
      </c>
      <c r="H9233" s="64"/>
    </row>
    <row r="9234" spans="1:8" ht="20.100000000000001" customHeight="1">
      <c r="A9234" s="3170">
        <v>150</v>
      </c>
      <c r="B9234" s="3049" t="s">
        <v>37288</v>
      </c>
      <c r="C9234" s="3140"/>
      <c r="D9234" s="3178">
        <v>2</v>
      </c>
      <c r="E9234" s="3179"/>
      <c r="F9234" s="3144"/>
      <c r="G9234" s="3169">
        <f t="shared" si="146"/>
        <v>0</v>
      </c>
      <c r="H9234" s="64"/>
    </row>
    <row r="9235" spans="1:8" ht="20.100000000000001" customHeight="1">
      <c r="A9235" s="3170">
        <v>100</v>
      </c>
      <c r="B9235" s="3266" t="s">
        <v>37289</v>
      </c>
      <c r="C9235" s="3186"/>
      <c r="D9235" s="3202">
        <v>1</v>
      </c>
      <c r="E9235" s="3179"/>
      <c r="F9235" s="3144"/>
      <c r="G9235" s="3169">
        <f t="shared" si="146"/>
        <v>0</v>
      </c>
      <c r="H9235" s="64"/>
    </row>
    <row r="9236" spans="1:8" ht="20.100000000000001" customHeight="1">
      <c r="A9236" s="3170">
        <v>60</v>
      </c>
      <c r="B9236" s="3266" t="s">
        <v>37290</v>
      </c>
      <c r="C9236" s="3186"/>
      <c r="D9236" s="3202">
        <v>1</v>
      </c>
      <c r="E9236" s="3179"/>
      <c r="F9236" s="3144"/>
      <c r="G9236" s="3169">
        <f t="shared" si="146"/>
        <v>0</v>
      </c>
      <c r="H9236" s="64"/>
    </row>
    <row r="9237" spans="1:8" ht="20.100000000000001" customHeight="1">
      <c r="A9237" s="3170">
        <v>150</v>
      </c>
      <c r="B9237" s="3049" t="s">
        <v>37291</v>
      </c>
      <c r="C9237" s="3140"/>
      <c r="D9237" s="3142">
        <v>1</v>
      </c>
      <c r="E9237" s="3179"/>
      <c r="F9237" s="3144"/>
      <c r="G9237" s="3169">
        <f t="shared" si="146"/>
        <v>0</v>
      </c>
      <c r="H9237" s="64"/>
    </row>
    <row r="9238" spans="1:8" ht="20.100000000000001" customHeight="1">
      <c r="A9238" s="3170">
        <v>100</v>
      </c>
      <c r="B9238" s="3266" t="s">
        <v>37292</v>
      </c>
      <c r="C9238" s="3186"/>
      <c r="D9238" s="3202">
        <v>2</v>
      </c>
      <c r="E9238" s="3179"/>
      <c r="F9238" s="3144"/>
      <c r="G9238" s="3169">
        <f t="shared" si="146"/>
        <v>0</v>
      </c>
      <c r="H9238" s="64"/>
    </row>
    <row r="9239" spans="1:8" ht="20.100000000000001" customHeight="1">
      <c r="A9239" s="3170">
        <v>150</v>
      </c>
      <c r="B9239" s="3049" t="s">
        <v>37293</v>
      </c>
      <c r="C9239" s="3140"/>
      <c r="D9239" s="3178">
        <v>1</v>
      </c>
      <c r="E9239" s="3179"/>
      <c r="F9239" s="3144"/>
      <c r="G9239" s="3169">
        <f t="shared" si="146"/>
        <v>0</v>
      </c>
      <c r="H9239" s="64"/>
    </row>
    <row r="9240" spans="1:8" ht="20.100000000000001" customHeight="1">
      <c r="A9240" s="3170">
        <v>150</v>
      </c>
      <c r="B9240" s="3049" t="s">
        <v>37294</v>
      </c>
      <c r="C9240" s="3140"/>
      <c r="D9240" s="3142">
        <v>1</v>
      </c>
      <c r="E9240" s="3179"/>
      <c r="F9240" s="3144"/>
      <c r="G9240" s="3169">
        <f t="shared" si="146"/>
        <v>0</v>
      </c>
      <c r="H9240" s="64"/>
    </row>
    <row r="9241" spans="1:8" ht="20.100000000000001" customHeight="1">
      <c r="A9241" s="3170">
        <v>150</v>
      </c>
      <c r="B9241" s="3049" t="s">
        <v>37295</v>
      </c>
      <c r="C9241" s="3140"/>
      <c r="D9241" s="3142">
        <v>1</v>
      </c>
      <c r="E9241" s="3179"/>
      <c r="F9241" s="3144"/>
      <c r="G9241" s="3169">
        <f t="shared" si="146"/>
        <v>0</v>
      </c>
      <c r="H9241" s="64"/>
    </row>
    <row r="9242" spans="1:8" ht="20.100000000000001" customHeight="1">
      <c r="A9242" s="3170">
        <v>200</v>
      </c>
      <c r="B9242" s="3049" t="s">
        <v>37296</v>
      </c>
      <c r="C9242" s="3140"/>
      <c r="D9242" s="3142">
        <v>1</v>
      </c>
      <c r="E9242" s="3179"/>
      <c r="F9242" s="3144"/>
      <c r="G9242" s="3169">
        <f t="shared" si="146"/>
        <v>0</v>
      </c>
      <c r="H9242" s="64"/>
    </row>
    <row r="9243" spans="1:8" ht="20.100000000000001" customHeight="1">
      <c r="A9243" s="3170">
        <v>60</v>
      </c>
      <c r="B9243" s="3049" t="s">
        <v>37297</v>
      </c>
      <c r="C9243" s="3140"/>
      <c r="D9243" s="3178">
        <v>1</v>
      </c>
      <c r="E9243" s="3179"/>
      <c r="F9243" s="3144"/>
      <c r="G9243" s="3169">
        <f t="shared" si="146"/>
        <v>0</v>
      </c>
      <c r="H9243" s="64"/>
    </row>
    <row r="9244" spans="1:8" ht="20.100000000000001" customHeight="1">
      <c r="A9244" s="3170">
        <v>100</v>
      </c>
      <c r="B9244" s="3266" t="s">
        <v>37298</v>
      </c>
      <c r="C9244" s="3186"/>
      <c r="D9244" s="3202">
        <v>1</v>
      </c>
      <c r="E9244" s="3179"/>
      <c r="F9244" s="3144"/>
      <c r="G9244" s="3169">
        <f t="shared" si="146"/>
        <v>0</v>
      </c>
      <c r="H9244" s="64"/>
    </row>
    <row r="9245" spans="1:8" ht="20.100000000000001" customHeight="1">
      <c r="A9245" s="3170">
        <v>100</v>
      </c>
      <c r="B9245" s="3266" t="s">
        <v>37299</v>
      </c>
      <c r="C9245" s="3186"/>
      <c r="D9245" s="3202">
        <v>1</v>
      </c>
      <c r="E9245" s="3179"/>
      <c r="F9245" s="3144"/>
      <c r="G9245" s="3169">
        <f t="shared" si="146"/>
        <v>0</v>
      </c>
      <c r="H9245" s="64"/>
    </row>
    <row r="9246" spans="1:8" ht="20.100000000000001" customHeight="1">
      <c r="A9246" s="3170">
        <v>200</v>
      </c>
      <c r="B9246" s="3266" t="s">
        <v>37300</v>
      </c>
      <c r="C9246" s="3186"/>
      <c r="D9246" s="3202">
        <v>1</v>
      </c>
      <c r="E9246" s="3179"/>
      <c r="F9246" s="3144"/>
      <c r="G9246" s="3169">
        <f t="shared" si="146"/>
        <v>0</v>
      </c>
      <c r="H9246" s="64"/>
    </row>
    <row r="9247" spans="1:8" ht="20.100000000000001" customHeight="1">
      <c r="A9247" s="3170">
        <v>250</v>
      </c>
      <c r="B9247" s="3049" t="s">
        <v>37301</v>
      </c>
      <c r="C9247" s="3140"/>
      <c r="D9247" s="3178">
        <v>2</v>
      </c>
      <c r="E9247" s="3179"/>
      <c r="F9247" s="3144"/>
      <c r="G9247" s="3169">
        <f t="shared" si="146"/>
        <v>0</v>
      </c>
      <c r="H9247" s="64"/>
    </row>
    <row r="9248" spans="1:8" ht="20.100000000000001" customHeight="1">
      <c r="A9248" s="3170">
        <v>100</v>
      </c>
      <c r="B9248" s="3266" t="s">
        <v>37302</v>
      </c>
      <c r="C9248" s="3186"/>
      <c r="D9248" s="3202">
        <v>1</v>
      </c>
      <c r="E9248" s="3179"/>
      <c r="F9248" s="3144"/>
      <c r="G9248" s="3169">
        <f t="shared" si="146"/>
        <v>0</v>
      </c>
      <c r="H9248" s="64"/>
    </row>
    <row r="9249" spans="1:8" ht="20.100000000000001" customHeight="1">
      <c r="A9249" s="3170">
        <v>100</v>
      </c>
      <c r="B9249" s="3266" t="s">
        <v>37303</v>
      </c>
      <c r="C9249" s="3186"/>
      <c r="D9249" s="3202">
        <v>1</v>
      </c>
      <c r="E9249" s="3179"/>
      <c r="F9249" s="3144"/>
      <c r="G9249" s="3169">
        <f t="shared" si="146"/>
        <v>0</v>
      </c>
      <c r="H9249" s="64"/>
    </row>
    <row r="9250" spans="1:8" ht="20.100000000000001" customHeight="1">
      <c r="A9250" s="3170">
        <v>150</v>
      </c>
      <c r="B9250" s="3049" t="s">
        <v>37304</v>
      </c>
      <c r="C9250" s="3140"/>
      <c r="D9250" s="3178">
        <v>1</v>
      </c>
      <c r="E9250" s="3179"/>
      <c r="F9250" s="3144"/>
      <c r="G9250" s="3169">
        <f t="shared" si="146"/>
        <v>0</v>
      </c>
      <c r="H9250" s="64"/>
    </row>
    <row r="9251" spans="1:8" ht="20.100000000000001" customHeight="1">
      <c r="A9251" s="3170">
        <v>150</v>
      </c>
      <c r="B9251" s="3049" t="s">
        <v>37305</v>
      </c>
      <c r="C9251" s="3140"/>
      <c r="D9251" s="3142">
        <v>1</v>
      </c>
      <c r="E9251" s="3179"/>
      <c r="F9251" s="3144"/>
      <c r="G9251" s="3169">
        <f t="shared" si="146"/>
        <v>0</v>
      </c>
      <c r="H9251" s="64"/>
    </row>
    <row r="9252" spans="1:8" ht="20.100000000000001" customHeight="1">
      <c r="A9252" s="3170">
        <v>150</v>
      </c>
      <c r="B9252" s="3049" t="s">
        <v>37306</v>
      </c>
      <c r="C9252" s="3140"/>
      <c r="D9252" s="3142">
        <v>1</v>
      </c>
      <c r="E9252" s="3179"/>
      <c r="F9252" s="3144"/>
      <c r="G9252" s="3169">
        <f t="shared" si="146"/>
        <v>0</v>
      </c>
      <c r="H9252" s="64"/>
    </row>
    <row r="9253" spans="1:8" ht="20.100000000000001" customHeight="1">
      <c r="A9253" s="2484">
        <v>100</v>
      </c>
      <c r="B9253" s="3049" t="s">
        <v>37307</v>
      </c>
      <c r="C9253" s="3140"/>
      <c r="D9253" s="3178">
        <v>3</v>
      </c>
      <c r="E9253" s="3179"/>
      <c r="F9253" s="3144"/>
      <c r="G9253" s="3169">
        <f t="shared" si="146"/>
        <v>0</v>
      </c>
      <c r="H9253" s="64"/>
    </row>
    <row r="9254" spans="1:8" ht="20.100000000000001" customHeight="1">
      <c r="A9254" s="3170">
        <v>200</v>
      </c>
      <c r="B9254" s="3049" t="s">
        <v>37308</v>
      </c>
      <c r="C9254" s="3140"/>
      <c r="D9254" s="3178">
        <v>1</v>
      </c>
      <c r="E9254" s="3179"/>
      <c r="F9254" s="3144"/>
      <c r="G9254" s="3169">
        <f t="shared" si="146"/>
        <v>0</v>
      </c>
      <c r="H9254" s="64"/>
    </row>
    <row r="9255" spans="1:8" ht="20.100000000000001" customHeight="1">
      <c r="A9255" s="3170">
        <v>150</v>
      </c>
      <c r="B9255" s="3049" t="s">
        <v>37309</v>
      </c>
      <c r="C9255" s="3140"/>
      <c r="D9255" s="3142">
        <v>3</v>
      </c>
      <c r="E9255" s="3179"/>
      <c r="F9255" s="3144"/>
      <c r="G9255" s="3169">
        <f t="shared" ref="G9255:G9318" si="147">F9255*A9255</f>
        <v>0</v>
      </c>
      <c r="H9255" s="64"/>
    </row>
    <row r="9256" spans="1:8" ht="20.100000000000001" customHeight="1">
      <c r="A9256" s="3170">
        <v>150</v>
      </c>
      <c r="B9256" s="3049" t="s">
        <v>37310</v>
      </c>
      <c r="C9256" s="3140"/>
      <c r="D9256" s="3178">
        <v>1</v>
      </c>
      <c r="E9256" s="3179"/>
      <c r="F9256" s="3144"/>
      <c r="G9256" s="3169">
        <f t="shared" si="147"/>
        <v>0</v>
      </c>
      <c r="H9256" s="64"/>
    </row>
    <row r="9257" spans="1:8" ht="20.100000000000001" customHeight="1">
      <c r="A9257" s="3170">
        <v>40</v>
      </c>
      <c r="B9257" s="3049" t="s">
        <v>37311</v>
      </c>
      <c r="C9257" s="3140"/>
      <c r="D9257" s="3178">
        <v>5</v>
      </c>
      <c r="E9257" s="3179"/>
      <c r="F9257" s="3144"/>
      <c r="G9257" s="3169">
        <f t="shared" si="147"/>
        <v>0</v>
      </c>
      <c r="H9257" s="64"/>
    </row>
    <row r="9258" spans="1:8" ht="20.100000000000001" customHeight="1">
      <c r="A9258" s="3170">
        <v>250</v>
      </c>
      <c r="B9258" s="3049" t="s">
        <v>37312</v>
      </c>
      <c r="C9258" s="3140"/>
      <c r="D9258" s="3178">
        <v>1</v>
      </c>
      <c r="E9258" s="3179"/>
      <c r="F9258" s="3144"/>
      <c r="G9258" s="3169">
        <f t="shared" si="147"/>
        <v>0</v>
      </c>
      <c r="H9258" s="64"/>
    </row>
    <row r="9259" spans="1:8" ht="20.100000000000001" customHeight="1">
      <c r="A9259" s="3170">
        <v>250</v>
      </c>
      <c r="B9259" s="3049" t="s">
        <v>37313</v>
      </c>
      <c r="C9259" s="3140"/>
      <c r="D9259" s="3178">
        <v>1</v>
      </c>
      <c r="E9259" s="3179"/>
      <c r="F9259" s="3144"/>
      <c r="G9259" s="3169">
        <f t="shared" si="147"/>
        <v>0</v>
      </c>
      <c r="H9259" s="64"/>
    </row>
    <row r="9260" spans="1:8" ht="20.100000000000001" customHeight="1">
      <c r="A9260" s="3170">
        <v>250</v>
      </c>
      <c r="B9260" s="3266" t="s">
        <v>37314</v>
      </c>
      <c r="C9260" s="3186"/>
      <c r="D9260" s="3202">
        <v>3</v>
      </c>
      <c r="E9260" s="3179"/>
      <c r="F9260" s="3144"/>
      <c r="G9260" s="3169">
        <f t="shared" si="147"/>
        <v>0</v>
      </c>
      <c r="H9260" s="64"/>
    </row>
    <row r="9261" spans="1:8" ht="20.100000000000001" customHeight="1">
      <c r="A9261" s="3170">
        <v>250</v>
      </c>
      <c r="B9261" s="3049" t="s">
        <v>37315</v>
      </c>
      <c r="C9261" s="3140"/>
      <c r="D9261" s="3178">
        <v>1</v>
      </c>
      <c r="E9261" s="3179"/>
      <c r="F9261" s="3144"/>
      <c r="G9261" s="3169">
        <f t="shared" si="147"/>
        <v>0</v>
      </c>
      <c r="H9261" s="64"/>
    </row>
    <row r="9262" spans="1:8" ht="20.100000000000001" customHeight="1">
      <c r="A9262" s="3170">
        <v>150</v>
      </c>
      <c r="B9262" s="3049" t="s">
        <v>37316</v>
      </c>
      <c r="C9262" s="3140"/>
      <c r="D9262" s="3142">
        <v>1</v>
      </c>
      <c r="E9262" s="3179"/>
      <c r="F9262" s="3144"/>
      <c r="G9262" s="3169">
        <f t="shared" si="147"/>
        <v>0</v>
      </c>
      <c r="H9262" s="64"/>
    </row>
    <row r="9263" spans="1:8" ht="20.100000000000001" customHeight="1">
      <c r="A9263" s="3170">
        <v>250</v>
      </c>
      <c r="B9263" s="3049" t="s">
        <v>37317</v>
      </c>
      <c r="C9263" s="3140"/>
      <c r="D9263" s="3183">
        <v>1</v>
      </c>
      <c r="E9263" s="3179"/>
      <c r="F9263" s="3144"/>
      <c r="G9263" s="3169">
        <f t="shared" si="147"/>
        <v>0</v>
      </c>
      <c r="H9263" s="64"/>
    </row>
    <row r="9264" spans="1:8" ht="20.100000000000001" customHeight="1">
      <c r="A9264" s="3170">
        <v>250</v>
      </c>
      <c r="B9264" s="3049" t="s">
        <v>37318</v>
      </c>
      <c r="C9264" s="3140"/>
      <c r="D9264" s="3183">
        <v>1</v>
      </c>
      <c r="E9264" s="3179"/>
      <c r="F9264" s="3144"/>
      <c r="G9264" s="3169">
        <f t="shared" si="147"/>
        <v>0</v>
      </c>
      <c r="H9264" s="64"/>
    </row>
    <row r="9265" spans="1:8" ht="20.100000000000001" customHeight="1">
      <c r="A9265" s="3170">
        <v>150</v>
      </c>
      <c r="B9265" s="3049" t="s">
        <v>37319</v>
      </c>
      <c r="C9265" s="3140"/>
      <c r="D9265" s="3178">
        <v>1</v>
      </c>
      <c r="E9265" s="3179"/>
      <c r="F9265" s="3144"/>
      <c r="G9265" s="3169">
        <f t="shared" si="147"/>
        <v>0</v>
      </c>
      <c r="H9265" s="64"/>
    </row>
    <row r="9266" spans="1:8" ht="20.100000000000001" customHeight="1">
      <c r="A9266" s="3170">
        <v>200</v>
      </c>
      <c r="B9266" s="3049" t="s">
        <v>37320</v>
      </c>
      <c r="C9266" s="3140"/>
      <c r="D9266" s="3178">
        <v>1</v>
      </c>
      <c r="E9266" s="3179"/>
      <c r="F9266" s="3144"/>
      <c r="G9266" s="3169">
        <f t="shared" si="147"/>
        <v>0</v>
      </c>
      <c r="H9266" s="64"/>
    </row>
    <row r="9267" spans="1:8" ht="20.100000000000001" customHeight="1">
      <c r="A9267" s="3170">
        <v>200</v>
      </c>
      <c r="B9267" s="3049" t="s">
        <v>37321</v>
      </c>
      <c r="C9267" s="3140"/>
      <c r="D9267" s="3142">
        <v>1</v>
      </c>
      <c r="E9267" s="3179"/>
      <c r="F9267" s="3144"/>
      <c r="G9267" s="3169">
        <f t="shared" si="147"/>
        <v>0</v>
      </c>
      <c r="H9267" s="64"/>
    </row>
    <row r="9268" spans="1:8" ht="20.100000000000001" customHeight="1">
      <c r="A9268" s="3170">
        <v>200</v>
      </c>
      <c r="B9268" s="3049" t="s">
        <v>37321</v>
      </c>
      <c r="C9268" s="3140"/>
      <c r="D9268" s="3142">
        <v>1</v>
      </c>
      <c r="E9268" s="3179"/>
      <c r="F9268" s="3144"/>
      <c r="G9268" s="3169">
        <f t="shared" si="147"/>
        <v>0</v>
      </c>
      <c r="H9268" s="64"/>
    </row>
    <row r="9269" spans="1:8" ht="20.100000000000001" customHeight="1">
      <c r="A9269" s="3170">
        <v>200</v>
      </c>
      <c r="B9269" s="3266" t="s">
        <v>37322</v>
      </c>
      <c r="C9269" s="3186"/>
      <c r="D9269" s="3202">
        <v>3</v>
      </c>
      <c r="E9269" s="3179"/>
      <c r="F9269" s="3144"/>
      <c r="G9269" s="3169">
        <f t="shared" si="147"/>
        <v>0</v>
      </c>
      <c r="H9269" s="64"/>
    </row>
    <row r="9270" spans="1:8" ht="20.100000000000001" customHeight="1">
      <c r="A9270" s="3170">
        <v>250</v>
      </c>
      <c r="B9270" s="3049" t="s">
        <v>37323</v>
      </c>
      <c r="C9270" s="3140"/>
      <c r="D9270" s="3178">
        <v>1</v>
      </c>
      <c r="E9270" s="3179"/>
      <c r="F9270" s="3144"/>
      <c r="G9270" s="3169">
        <f t="shared" si="147"/>
        <v>0</v>
      </c>
      <c r="H9270" s="64"/>
    </row>
    <row r="9271" spans="1:8" ht="20.100000000000001" customHeight="1">
      <c r="A9271" s="3170">
        <v>250</v>
      </c>
      <c r="B9271" s="3049" t="s">
        <v>37324</v>
      </c>
      <c r="C9271" s="3140"/>
      <c r="D9271" s="3178">
        <v>2</v>
      </c>
      <c r="E9271" s="3179"/>
      <c r="F9271" s="3144"/>
      <c r="G9271" s="3169">
        <f t="shared" si="147"/>
        <v>0</v>
      </c>
      <c r="H9271" s="64"/>
    </row>
    <row r="9272" spans="1:8" ht="20.100000000000001" customHeight="1">
      <c r="A9272" s="3170">
        <v>250</v>
      </c>
      <c r="B9272" s="3049" t="s">
        <v>37325</v>
      </c>
      <c r="C9272" s="3140"/>
      <c r="D9272" s="3178">
        <v>2</v>
      </c>
      <c r="E9272" s="3179"/>
      <c r="F9272" s="3144"/>
      <c r="G9272" s="3169">
        <f t="shared" si="147"/>
        <v>0</v>
      </c>
      <c r="H9272" s="64"/>
    </row>
    <row r="9273" spans="1:8" ht="20.100000000000001" customHeight="1">
      <c r="A9273" s="3170">
        <v>250</v>
      </c>
      <c r="B9273" s="3049" t="s">
        <v>37326</v>
      </c>
      <c r="C9273" s="3140"/>
      <c r="D9273" s="3178">
        <v>1</v>
      </c>
      <c r="E9273" s="3179"/>
      <c r="F9273" s="3144"/>
      <c r="G9273" s="3169">
        <f t="shared" si="147"/>
        <v>0</v>
      </c>
      <c r="H9273" s="64"/>
    </row>
    <row r="9274" spans="1:8" ht="20.100000000000001" customHeight="1">
      <c r="A9274" s="3170">
        <v>250</v>
      </c>
      <c r="B9274" s="3049" t="s">
        <v>37327</v>
      </c>
      <c r="C9274" s="3140"/>
      <c r="D9274" s="3178">
        <v>1</v>
      </c>
      <c r="E9274" s="3179"/>
      <c r="F9274" s="3144"/>
      <c r="G9274" s="3169">
        <f t="shared" si="147"/>
        <v>0</v>
      </c>
      <c r="H9274" s="64"/>
    </row>
    <row r="9275" spans="1:8" ht="20.100000000000001" customHeight="1">
      <c r="A9275" s="3170">
        <v>150</v>
      </c>
      <c r="B9275" s="3049" t="s">
        <v>37328</v>
      </c>
      <c r="C9275" s="3140"/>
      <c r="D9275" s="3178">
        <v>1</v>
      </c>
      <c r="E9275" s="3179"/>
      <c r="F9275" s="3144"/>
      <c r="G9275" s="3169">
        <f t="shared" si="147"/>
        <v>0</v>
      </c>
      <c r="H9275" s="64"/>
    </row>
    <row r="9276" spans="1:8" ht="20.100000000000001" customHeight="1">
      <c r="A9276" s="2484">
        <v>100</v>
      </c>
      <c r="B9276" s="3049" t="s">
        <v>37329</v>
      </c>
      <c r="C9276" s="3140"/>
      <c r="D9276" s="3178">
        <v>1</v>
      </c>
      <c r="E9276" s="3179"/>
      <c r="F9276" s="3144"/>
      <c r="G9276" s="3169">
        <f t="shared" si="147"/>
        <v>0</v>
      </c>
      <c r="H9276" s="64"/>
    </row>
    <row r="9277" spans="1:8" ht="20.100000000000001" customHeight="1">
      <c r="A9277" s="3170">
        <v>200</v>
      </c>
      <c r="B9277" s="3266" t="s">
        <v>37330</v>
      </c>
      <c r="C9277" s="3186"/>
      <c r="D9277" s="3202">
        <v>2</v>
      </c>
      <c r="E9277" s="3179"/>
      <c r="F9277" s="3144"/>
      <c r="G9277" s="3169">
        <f t="shared" si="147"/>
        <v>0</v>
      </c>
      <c r="H9277" s="64"/>
    </row>
    <row r="9278" spans="1:8" ht="20.100000000000001" customHeight="1">
      <c r="A9278" s="2484">
        <v>100</v>
      </c>
      <c r="B9278" s="3049" t="s">
        <v>37331</v>
      </c>
      <c r="C9278" s="3140"/>
      <c r="D9278" s="3178">
        <v>1</v>
      </c>
      <c r="E9278" s="3179"/>
      <c r="F9278" s="3144"/>
      <c r="G9278" s="3169">
        <f t="shared" si="147"/>
        <v>0</v>
      </c>
      <c r="H9278" s="64"/>
    </row>
    <row r="9279" spans="1:8" ht="20.100000000000001" customHeight="1">
      <c r="A9279" s="3170">
        <v>250</v>
      </c>
      <c r="B9279" s="3039" t="s">
        <v>37332</v>
      </c>
      <c r="C9279" s="3153"/>
      <c r="D9279" s="3142">
        <v>1</v>
      </c>
      <c r="E9279" s="3179"/>
      <c r="F9279" s="3144"/>
      <c r="G9279" s="3169">
        <f t="shared" si="147"/>
        <v>0</v>
      </c>
      <c r="H9279" s="64"/>
    </row>
    <row r="9280" spans="1:8" ht="20.100000000000001" customHeight="1">
      <c r="A9280" s="3170">
        <v>150</v>
      </c>
      <c r="B9280" s="3049" t="s">
        <v>37333</v>
      </c>
      <c r="C9280" s="3140"/>
      <c r="D9280" s="3142">
        <v>1</v>
      </c>
      <c r="E9280" s="3179"/>
      <c r="F9280" s="3144"/>
      <c r="G9280" s="3169">
        <f t="shared" si="147"/>
        <v>0</v>
      </c>
      <c r="H9280" s="64"/>
    </row>
    <row r="9281" spans="1:8" ht="20.100000000000001" customHeight="1">
      <c r="A9281" s="3170">
        <v>150</v>
      </c>
      <c r="B9281" s="3049" t="s">
        <v>37334</v>
      </c>
      <c r="C9281" s="3140"/>
      <c r="D9281" s="3142">
        <v>1</v>
      </c>
      <c r="E9281" s="3179"/>
      <c r="F9281" s="3144"/>
      <c r="G9281" s="3169">
        <f t="shared" si="147"/>
        <v>0</v>
      </c>
      <c r="H9281" s="64"/>
    </row>
    <row r="9282" spans="1:8" ht="20.100000000000001" customHeight="1">
      <c r="A9282" s="3170">
        <v>150</v>
      </c>
      <c r="B9282" s="3049" t="s">
        <v>37334</v>
      </c>
      <c r="C9282" s="3140"/>
      <c r="D9282" s="3142">
        <v>1</v>
      </c>
      <c r="E9282" s="3179"/>
      <c r="F9282" s="3144"/>
      <c r="G9282" s="3169">
        <f t="shared" si="147"/>
        <v>0</v>
      </c>
      <c r="H9282" s="64"/>
    </row>
    <row r="9283" spans="1:8" ht="20.100000000000001" customHeight="1">
      <c r="A9283" s="3170">
        <v>150</v>
      </c>
      <c r="B9283" s="3049" t="s">
        <v>37334</v>
      </c>
      <c r="C9283" s="3140"/>
      <c r="D9283" s="3142">
        <v>1</v>
      </c>
      <c r="E9283" s="3179"/>
      <c r="F9283" s="3144"/>
      <c r="G9283" s="3169">
        <f t="shared" si="147"/>
        <v>0</v>
      </c>
      <c r="H9283" s="64"/>
    </row>
    <row r="9284" spans="1:8" ht="20.100000000000001" customHeight="1">
      <c r="A9284" s="3170">
        <v>150</v>
      </c>
      <c r="B9284" s="3049" t="s">
        <v>37334</v>
      </c>
      <c r="C9284" s="3140"/>
      <c r="D9284" s="3142">
        <v>1</v>
      </c>
      <c r="E9284" s="3179"/>
      <c r="F9284" s="3144"/>
      <c r="G9284" s="3169">
        <f t="shared" si="147"/>
        <v>0</v>
      </c>
      <c r="H9284" s="64"/>
    </row>
    <row r="9285" spans="1:8" ht="20.100000000000001" customHeight="1">
      <c r="A9285" s="3170">
        <v>150</v>
      </c>
      <c r="B9285" s="3049" t="s">
        <v>37334</v>
      </c>
      <c r="C9285" s="3140"/>
      <c r="D9285" s="3142">
        <v>1</v>
      </c>
      <c r="E9285" s="3179"/>
      <c r="F9285" s="3144"/>
      <c r="G9285" s="3169">
        <f t="shared" si="147"/>
        <v>0</v>
      </c>
      <c r="H9285" s="64"/>
    </row>
    <row r="9286" spans="1:8" ht="20.100000000000001" customHeight="1">
      <c r="A9286" s="3170">
        <v>150</v>
      </c>
      <c r="B9286" s="3049" t="s">
        <v>37334</v>
      </c>
      <c r="C9286" s="3140"/>
      <c r="D9286" s="3142">
        <v>1</v>
      </c>
      <c r="E9286" s="3179"/>
      <c r="F9286" s="3144"/>
      <c r="G9286" s="3169">
        <f t="shared" si="147"/>
        <v>0</v>
      </c>
      <c r="H9286" s="64"/>
    </row>
    <row r="9287" spans="1:8" ht="20.100000000000001" customHeight="1">
      <c r="A9287" s="3170">
        <v>150</v>
      </c>
      <c r="B9287" s="3049" t="s">
        <v>37334</v>
      </c>
      <c r="C9287" s="3140"/>
      <c r="D9287" s="3142">
        <v>1</v>
      </c>
      <c r="E9287" s="3179"/>
      <c r="F9287" s="3144"/>
      <c r="G9287" s="3169">
        <f t="shared" si="147"/>
        <v>0</v>
      </c>
      <c r="H9287" s="64"/>
    </row>
    <row r="9288" spans="1:8" ht="20.100000000000001" customHeight="1">
      <c r="A9288" s="3170">
        <v>150</v>
      </c>
      <c r="B9288" s="3049" t="s">
        <v>37334</v>
      </c>
      <c r="C9288" s="3140"/>
      <c r="D9288" s="3142">
        <v>1</v>
      </c>
      <c r="E9288" s="3179"/>
      <c r="F9288" s="3144"/>
      <c r="G9288" s="3169">
        <f t="shared" si="147"/>
        <v>0</v>
      </c>
      <c r="H9288" s="64"/>
    </row>
    <row r="9289" spans="1:8" ht="20.100000000000001" customHeight="1">
      <c r="A9289" s="3170">
        <v>150</v>
      </c>
      <c r="B9289" s="3049" t="s">
        <v>37334</v>
      </c>
      <c r="C9289" s="3140"/>
      <c r="D9289" s="3142">
        <v>1</v>
      </c>
      <c r="E9289" s="3179"/>
      <c r="F9289" s="3144"/>
      <c r="G9289" s="3169">
        <f t="shared" si="147"/>
        <v>0</v>
      </c>
      <c r="H9289" s="64"/>
    </row>
    <row r="9290" spans="1:8" ht="20.100000000000001" customHeight="1">
      <c r="A9290" s="3170">
        <v>150</v>
      </c>
      <c r="B9290" s="3049" t="s">
        <v>37334</v>
      </c>
      <c r="C9290" s="3140"/>
      <c r="D9290" s="3142">
        <v>1</v>
      </c>
      <c r="E9290" s="3179"/>
      <c r="F9290" s="3144"/>
      <c r="G9290" s="3169">
        <f t="shared" si="147"/>
        <v>0</v>
      </c>
      <c r="H9290" s="64"/>
    </row>
    <row r="9291" spans="1:8" ht="20.100000000000001" customHeight="1">
      <c r="A9291" s="3170">
        <v>150</v>
      </c>
      <c r="B9291" s="3049" t="s">
        <v>37334</v>
      </c>
      <c r="C9291" s="3140"/>
      <c r="D9291" s="3142">
        <v>1</v>
      </c>
      <c r="E9291" s="3179"/>
      <c r="F9291" s="3144"/>
      <c r="G9291" s="3169">
        <f t="shared" si="147"/>
        <v>0</v>
      </c>
      <c r="H9291" s="64"/>
    </row>
    <row r="9292" spans="1:8" ht="20.100000000000001" customHeight="1">
      <c r="A9292" s="3170">
        <v>150</v>
      </c>
      <c r="B9292" s="3049" t="s">
        <v>37334</v>
      </c>
      <c r="C9292" s="3140"/>
      <c r="D9292" s="3142">
        <v>1</v>
      </c>
      <c r="E9292" s="3179"/>
      <c r="F9292" s="3144"/>
      <c r="G9292" s="3169">
        <f t="shared" si="147"/>
        <v>0</v>
      </c>
      <c r="H9292" s="64"/>
    </row>
    <row r="9293" spans="1:8" ht="20.100000000000001" customHeight="1">
      <c r="A9293" s="3170">
        <v>150</v>
      </c>
      <c r="B9293" s="3049" t="s">
        <v>37334</v>
      </c>
      <c r="C9293" s="3140"/>
      <c r="D9293" s="3142">
        <v>1</v>
      </c>
      <c r="E9293" s="3179"/>
      <c r="F9293" s="3144"/>
      <c r="G9293" s="3169">
        <f t="shared" si="147"/>
        <v>0</v>
      </c>
      <c r="H9293" s="64"/>
    </row>
    <row r="9294" spans="1:8" ht="20.100000000000001" customHeight="1">
      <c r="A9294" s="3170">
        <v>150</v>
      </c>
      <c r="B9294" s="3049" t="s">
        <v>37334</v>
      </c>
      <c r="C9294" s="3140"/>
      <c r="D9294" s="3142">
        <v>1</v>
      </c>
      <c r="E9294" s="3179"/>
      <c r="F9294" s="3144"/>
      <c r="G9294" s="3169">
        <f t="shared" si="147"/>
        <v>0</v>
      </c>
      <c r="H9294" s="64"/>
    </row>
    <row r="9295" spans="1:8" ht="20.100000000000001" customHeight="1">
      <c r="A9295" s="2484">
        <v>100</v>
      </c>
      <c r="B9295" s="3049" t="s">
        <v>37335</v>
      </c>
      <c r="C9295" s="3140"/>
      <c r="D9295" s="3142">
        <v>1</v>
      </c>
      <c r="E9295" s="3179"/>
      <c r="F9295" s="3144"/>
      <c r="G9295" s="3169">
        <f t="shared" si="147"/>
        <v>0</v>
      </c>
      <c r="H9295" s="64"/>
    </row>
    <row r="9296" spans="1:8" ht="20.100000000000001" customHeight="1">
      <c r="A9296" s="2484">
        <v>100</v>
      </c>
      <c r="B9296" s="3049" t="s">
        <v>37336</v>
      </c>
      <c r="C9296" s="3140"/>
      <c r="D9296" s="3178">
        <v>2</v>
      </c>
      <c r="E9296" s="3179"/>
      <c r="F9296" s="3144"/>
      <c r="G9296" s="3169">
        <f t="shared" si="147"/>
        <v>0</v>
      </c>
      <c r="H9296" s="64"/>
    </row>
    <row r="9297" spans="1:8" ht="20.100000000000001" customHeight="1">
      <c r="A9297" s="2484">
        <v>100</v>
      </c>
      <c r="B9297" s="3049" t="s">
        <v>37337</v>
      </c>
      <c r="C9297" s="3140"/>
      <c r="D9297" s="3178">
        <v>2</v>
      </c>
      <c r="E9297" s="3179"/>
      <c r="F9297" s="3144"/>
      <c r="G9297" s="3169">
        <f t="shared" si="147"/>
        <v>0</v>
      </c>
      <c r="H9297" s="64"/>
    </row>
    <row r="9298" spans="1:8" ht="20.100000000000001" customHeight="1">
      <c r="A9298" s="3170">
        <v>150</v>
      </c>
      <c r="B9298" s="3049" t="s">
        <v>37338</v>
      </c>
      <c r="C9298" s="3140"/>
      <c r="D9298" s="3142">
        <v>1</v>
      </c>
      <c r="E9298" s="3179"/>
      <c r="F9298" s="3144"/>
      <c r="G9298" s="3169">
        <f t="shared" si="147"/>
        <v>0</v>
      </c>
      <c r="H9298" s="64"/>
    </row>
    <row r="9299" spans="1:8" ht="20.100000000000001" customHeight="1">
      <c r="A9299" s="3170">
        <v>100</v>
      </c>
      <c r="B9299" s="3266" t="s">
        <v>37339</v>
      </c>
      <c r="C9299" s="3186"/>
      <c r="D9299" s="3202">
        <v>1</v>
      </c>
      <c r="E9299" s="3179"/>
      <c r="F9299" s="3144"/>
      <c r="G9299" s="3169">
        <f t="shared" si="147"/>
        <v>0</v>
      </c>
      <c r="H9299" s="64"/>
    </row>
    <row r="9300" spans="1:8" ht="20.100000000000001" customHeight="1">
      <c r="A9300" s="3170">
        <v>150</v>
      </c>
      <c r="B9300" s="3049" t="s">
        <v>37340</v>
      </c>
      <c r="C9300" s="3140"/>
      <c r="D9300" s="3142">
        <v>1</v>
      </c>
      <c r="E9300" s="3179"/>
      <c r="F9300" s="3144"/>
      <c r="G9300" s="3169">
        <f t="shared" si="147"/>
        <v>0</v>
      </c>
      <c r="H9300" s="64"/>
    </row>
    <row r="9301" spans="1:8" ht="20.100000000000001" customHeight="1">
      <c r="A9301" s="3170">
        <v>150</v>
      </c>
      <c r="B9301" s="3049" t="s">
        <v>37341</v>
      </c>
      <c r="C9301" s="3140"/>
      <c r="D9301" s="3142">
        <v>1</v>
      </c>
      <c r="E9301" s="3179"/>
      <c r="F9301" s="3144"/>
      <c r="G9301" s="3169">
        <f t="shared" si="147"/>
        <v>0</v>
      </c>
      <c r="H9301" s="64"/>
    </row>
    <row r="9302" spans="1:8" ht="20.100000000000001" customHeight="1">
      <c r="A9302" s="3170">
        <v>150</v>
      </c>
      <c r="B9302" s="3049" t="s">
        <v>37342</v>
      </c>
      <c r="C9302" s="3140"/>
      <c r="D9302" s="3142">
        <v>1</v>
      </c>
      <c r="E9302" s="3179"/>
      <c r="F9302" s="3144"/>
      <c r="G9302" s="3169">
        <f t="shared" si="147"/>
        <v>0</v>
      </c>
      <c r="H9302" s="64"/>
    </row>
    <row r="9303" spans="1:8" ht="20.100000000000001" customHeight="1">
      <c r="A9303" s="3170">
        <v>100</v>
      </c>
      <c r="B9303" s="3266" t="s">
        <v>37343</v>
      </c>
      <c r="C9303" s="3186"/>
      <c r="D9303" s="3202">
        <v>1</v>
      </c>
      <c r="E9303" s="3179"/>
      <c r="F9303" s="3144"/>
      <c r="G9303" s="3169">
        <f t="shared" si="147"/>
        <v>0</v>
      </c>
      <c r="H9303" s="64"/>
    </row>
    <row r="9304" spans="1:8" ht="20.100000000000001" customHeight="1">
      <c r="A9304" s="3170">
        <v>150</v>
      </c>
      <c r="B9304" s="3049" t="s">
        <v>37344</v>
      </c>
      <c r="C9304" s="3140"/>
      <c r="D9304" s="3178">
        <v>2</v>
      </c>
      <c r="E9304" s="3179"/>
      <c r="F9304" s="3144"/>
      <c r="G9304" s="3169">
        <f t="shared" si="147"/>
        <v>0</v>
      </c>
      <c r="H9304" s="64"/>
    </row>
    <row r="9305" spans="1:8" ht="20.100000000000001" customHeight="1">
      <c r="A9305" s="3170">
        <v>150</v>
      </c>
      <c r="B9305" s="3049" t="s">
        <v>37345</v>
      </c>
      <c r="C9305" s="3140"/>
      <c r="D9305" s="3178">
        <v>2</v>
      </c>
      <c r="E9305" s="3179"/>
      <c r="F9305" s="3144"/>
      <c r="G9305" s="3169">
        <f t="shared" si="147"/>
        <v>0</v>
      </c>
      <c r="H9305" s="64"/>
    </row>
    <row r="9306" spans="1:8" ht="20.100000000000001" customHeight="1">
      <c r="A9306" s="3170">
        <v>200</v>
      </c>
      <c r="B9306" s="3049" t="s">
        <v>37346</v>
      </c>
      <c r="C9306" s="3140" t="s">
        <v>37347</v>
      </c>
      <c r="D9306" s="3142">
        <v>3</v>
      </c>
      <c r="E9306" s="3179"/>
      <c r="F9306" s="3144"/>
      <c r="G9306" s="3169">
        <f t="shared" si="147"/>
        <v>0</v>
      </c>
      <c r="H9306" s="64"/>
    </row>
    <row r="9307" spans="1:8" ht="20.100000000000001" customHeight="1">
      <c r="A9307" s="3170">
        <v>200</v>
      </c>
      <c r="B9307" s="3049" t="s">
        <v>37348</v>
      </c>
      <c r="C9307" s="3140"/>
      <c r="D9307" s="3178">
        <v>1</v>
      </c>
      <c r="E9307" s="3179"/>
      <c r="F9307" s="3144"/>
      <c r="G9307" s="3169">
        <f t="shared" si="147"/>
        <v>0</v>
      </c>
      <c r="H9307" s="64"/>
    </row>
    <row r="9308" spans="1:8" ht="20.100000000000001" customHeight="1">
      <c r="A9308" s="3170">
        <v>200</v>
      </c>
      <c r="B9308" s="3266" t="s">
        <v>37349</v>
      </c>
      <c r="C9308" s="3186"/>
      <c r="D9308" s="3202">
        <v>1</v>
      </c>
      <c r="E9308" s="3179"/>
      <c r="F9308" s="3144"/>
      <c r="G9308" s="3169">
        <f t="shared" si="147"/>
        <v>0</v>
      </c>
      <c r="H9308" s="64"/>
    </row>
    <row r="9309" spans="1:8" ht="20.100000000000001" customHeight="1">
      <c r="A9309" s="3170">
        <v>200</v>
      </c>
      <c r="B9309" s="3266" t="s">
        <v>37350</v>
      </c>
      <c r="C9309" s="3186"/>
      <c r="D9309" s="3202">
        <v>1</v>
      </c>
      <c r="E9309" s="3179"/>
      <c r="F9309" s="3144"/>
      <c r="G9309" s="3169">
        <f t="shared" si="147"/>
        <v>0</v>
      </c>
      <c r="H9309" s="64"/>
    </row>
    <row r="9310" spans="1:8" ht="20.100000000000001" customHeight="1">
      <c r="A9310" s="3170">
        <v>200</v>
      </c>
      <c r="B9310" s="3049" t="s">
        <v>37351</v>
      </c>
      <c r="C9310" s="3140"/>
      <c r="D9310" s="3178">
        <v>2</v>
      </c>
      <c r="E9310" s="3179"/>
      <c r="F9310" s="3144"/>
      <c r="G9310" s="3169">
        <f t="shared" si="147"/>
        <v>0</v>
      </c>
      <c r="H9310" s="64"/>
    </row>
    <row r="9311" spans="1:8" ht="20.100000000000001" customHeight="1">
      <c r="A9311" s="3170">
        <v>150</v>
      </c>
      <c r="B9311" s="3049" t="s">
        <v>37352</v>
      </c>
      <c r="C9311" s="3140"/>
      <c r="D9311" s="3178">
        <v>1</v>
      </c>
      <c r="E9311" s="3179"/>
      <c r="F9311" s="3144"/>
      <c r="G9311" s="3169">
        <f t="shared" si="147"/>
        <v>0</v>
      </c>
      <c r="H9311" s="64"/>
    </row>
    <row r="9312" spans="1:8" ht="20.100000000000001" customHeight="1">
      <c r="A9312" s="3170">
        <v>200</v>
      </c>
      <c r="B9312" s="3266" t="s">
        <v>37353</v>
      </c>
      <c r="C9312" s="3186"/>
      <c r="D9312" s="3202">
        <v>1</v>
      </c>
      <c r="E9312" s="3179"/>
      <c r="F9312" s="3144"/>
      <c r="G9312" s="3169">
        <f t="shared" si="147"/>
        <v>0</v>
      </c>
      <c r="H9312" s="64"/>
    </row>
    <row r="9313" spans="1:8" ht="20.100000000000001" customHeight="1">
      <c r="A9313" s="3170">
        <v>200</v>
      </c>
      <c r="B9313" s="3266" t="s">
        <v>37354</v>
      </c>
      <c r="C9313" s="3186"/>
      <c r="D9313" s="3202">
        <v>1</v>
      </c>
      <c r="E9313" s="3179"/>
      <c r="F9313" s="3144"/>
      <c r="G9313" s="3169">
        <f t="shared" si="147"/>
        <v>0</v>
      </c>
      <c r="H9313" s="64"/>
    </row>
    <row r="9314" spans="1:8" ht="20.100000000000001" customHeight="1">
      <c r="A9314" s="3170">
        <v>250</v>
      </c>
      <c r="B9314" s="3266" t="s">
        <v>37355</v>
      </c>
      <c r="C9314" s="3186"/>
      <c r="D9314" s="3202">
        <v>1</v>
      </c>
      <c r="E9314" s="3179"/>
      <c r="F9314" s="3144"/>
      <c r="G9314" s="3169">
        <f t="shared" si="147"/>
        <v>0</v>
      </c>
      <c r="H9314" s="64"/>
    </row>
    <row r="9315" spans="1:8" ht="20.100000000000001" customHeight="1">
      <c r="A9315" s="3170">
        <v>200</v>
      </c>
      <c r="B9315" s="3049" t="s">
        <v>37356</v>
      </c>
      <c r="C9315" s="3140"/>
      <c r="D9315" s="3142">
        <v>1</v>
      </c>
      <c r="E9315" s="3179"/>
      <c r="F9315" s="3144"/>
      <c r="G9315" s="3169">
        <f t="shared" si="147"/>
        <v>0</v>
      </c>
      <c r="H9315" s="64"/>
    </row>
    <row r="9316" spans="1:8" ht="20.100000000000001" customHeight="1">
      <c r="A9316" s="3170">
        <v>200</v>
      </c>
      <c r="B9316" s="3049" t="s">
        <v>37356</v>
      </c>
      <c r="C9316" s="3140"/>
      <c r="D9316" s="3142">
        <v>1</v>
      </c>
      <c r="E9316" s="3179"/>
      <c r="F9316" s="3144"/>
      <c r="G9316" s="3169">
        <f t="shared" si="147"/>
        <v>0</v>
      </c>
      <c r="H9316" s="64"/>
    </row>
    <row r="9317" spans="1:8" ht="20.100000000000001" customHeight="1">
      <c r="A9317" s="3170">
        <v>200</v>
      </c>
      <c r="B9317" s="3049" t="s">
        <v>37357</v>
      </c>
      <c r="C9317" s="3140"/>
      <c r="D9317" s="3142">
        <v>1</v>
      </c>
      <c r="E9317" s="3179"/>
      <c r="F9317" s="3144"/>
      <c r="G9317" s="3169">
        <f t="shared" si="147"/>
        <v>0</v>
      </c>
      <c r="H9317" s="64"/>
    </row>
    <row r="9318" spans="1:8" ht="20.100000000000001" customHeight="1">
      <c r="A9318" s="3170">
        <v>200</v>
      </c>
      <c r="B9318" s="3049" t="s">
        <v>37358</v>
      </c>
      <c r="C9318" s="3140"/>
      <c r="D9318" s="3142">
        <v>1</v>
      </c>
      <c r="E9318" s="3179"/>
      <c r="F9318" s="3144"/>
      <c r="G9318" s="3169">
        <f t="shared" si="147"/>
        <v>0</v>
      </c>
      <c r="H9318" s="64"/>
    </row>
    <row r="9319" spans="1:8" ht="20.100000000000001" customHeight="1">
      <c r="A9319" s="3170">
        <v>250</v>
      </c>
      <c r="B9319" s="3049" t="s">
        <v>37359</v>
      </c>
      <c r="C9319" s="3140"/>
      <c r="D9319" s="3142">
        <v>1</v>
      </c>
      <c r="E9319" s="3179"/>
      <c r="F9319" s="3144"/>
      <c r="G9319" s="3169">
        <f t="shared" ref="G9319:G9382" si="148">F9319*A9319</f>
        <v>0</v>
      </c>
      <c r="H9319" s="64"/>
    </row>
    <row r="9320" spans="1:8" ht="20.100000000000001" customHeight="1">
      <c r="A9320" s="3170">
        <v>250</v>
      </c>
      <c r="B9320" s="3049" t="s">
        <v>37360</v>
      </c>
      <c r="C9320" s="3140"/>
      <c r="D9320" s="3142">
        <v>1</v>
      </c>
      <c r="E9320" s="3179"/>
      <c r="F9320" s="3144"/>
      <c r="G9320" s="3169">
        <f t="shared" si="148"/>
        <v>0</v>
      </c>
      <c r="H9320" s="64"/>
    </row>
    <row r="9321" spans="1:8" ht="20.100000000000001" customHeight="1">
      <c r="A9321" s="3170">
        <v>350</v>
      </c>
      <c r="B9321" s="3049" t="s">
        <v>37361</v>
      </c>
      <c r="C9321" s="3140"/>
      <c r="D9321" s="3178">
        <v>1</v>
      </c>
      <c r="E9321" s="3179"/>
      <c r="F9321" s="3144"/>
      <c r="G9321" s="3169">
        <f t="shared" si="148"/>
        <v>0</v>
      </c>
      <c r="H9321" s="64"/>
    </row>
    <row r="9322" spans="1:8" ht="20.100000000000001" customHeight="1">
      <c r="A9322" s="3170">
        <v>250</v>
      </c>
      <c r="B9322" s="3049" t="s">
        <v>37362</v>
      </c>
      <c r="C9322" s="3140"/>
      <c r="D9322" s="3183">
        <v>1</v>
      </c>
      <c r="E9322" s="3179"/>
      <c r="F9322" s="3144"/>
      <c r="G9322" s="3169">
        <f t="shared" si="148"/>
        <v>0</v>
      </c>
      <c r="H9322" s="64"/>
    </row>
    <row r="9323" spans="1:8" ht="20.100000000000001" customHeight="1">
      <c r="A9323" s="3170">
        <v>60</v>
      </c>
      <c r="B9323" s="3049" t="s">
        <v>37363</v>
      </c>
      <c r="C9323" s="3140"/>
      <c r="D9323" s="3178">
        <v>1</v>
      </c>
      <c r="E9323" s="3179"/>
      <c r="F9323" s="3144"/>
      <c r="G9323" s="3169">
        <f t="shared" si="148"/>
        <v>0</v>
      </c>
      <c r="H9323" s="64"/>
    </row>
    <row r="9324" spans="1:8" ht="20.100000000000001" customHeight="1">
      <c r="A9324" s="3170">
        <v>250</v>
      </c>
      <c r="B9324" s="3049" t="s">
        <v>37207</v>
      </c>
      <c r="C9324" s="3140"/>
      <c r="D9324" s="3142">
        <v>1</v>
      </c>
      <c r="E9324" s="3179"/>
      <c r="F9324" s="3144"/>
      <c r="G9324" s="3169">
        <f t="shared" si="148"/>
        <v>0</v>
      </c>
      <c r="H9324" s="64"/>
    </row>
    <row r="9325" spans="1:8" ht="20.100000000000001" customHeight="1">
      <c r="A9325" s="3170">
        <v>250</v>
      </c>
      <c r="B9325" s="3266" t="s">
        <v>37364</v>
      </c>
      <c r="C9325" s="3186"/>
      <c r="D9325" s="3202">
        <v>1</v>
      </c>
      <c r="E9325" s="3179"/>
      <c r="F9325" s="3144"/>
      <c r="G9325" s="3169">
        <f t="shared" si="148"/>
        <v>0</v>
      </c>
      <c r="H9325" s="64"/>
    </row>
    <row r="9326" spans="1:8" ht="20.100000000000001" customHeight="1">
      <c r="A9326" s="3170">
        <v>150</v>
      </c>
      <c r="B9326" s="3049" t="s">
        <v>37365</v>
      </c>
      <c r="C9326" s="3140" t="s">
        <v>33218</v>
      </c>
      <c r="D9326" s="3142">
        <v>15</v>
      </c>
      <c r="E9326" s="3179"/>
      <c r="F9326" s="3144"/>
      <c r="G9326" s="3169">
        <f t="shared" si="148"/>
        <v>0</v>
      </c>
      <c r="H9326" s="64"/>
    </row>
    <row r="9327" spans="1:8" ht="20.100000000000001" customHeight="1">
      <c r="A9327" s="3170">
        <v>100</v>
      </c>
      <c r="B9327" s="3266" t="s">
        <v>37366</v>
      </c>
      <c r="C9327" s="3186"/>
      <c r="D9327" s="3202">
        <v>2</v>
      </c>
      <c r="E9327" s="3179"/>
      <c r="F9327" s="3144"/>
      <c r="G9327" s="3169">
        <f t="shared" si="148"/>
        <v>0</v>
      </c>
      <c r="H9327" s="64"/>
    </row>
    <row r="9328" spans="1:8" ht="20.100000000000001" customHeight="1">
      <c r="A9328" s="3170">
        <v>100</v>
      </c>
      <c r="B9328" s="3266" t="s">
        <v>37367</v>
      </c>
      <c r="C9328" s="3186"/>
      <c r="D9328" s="3202">
        <v>2</v>
      </c>
      <c r="E9328" s="3179"/>
      <c r="F9328" s="3144"/>
      <c r="G9328" s="3169">
        <f t="shared" si="148"/>
        <v>0</v>
      </c>
      <c r="H9328" s="64"/>
    </row>
    <row r="9329" spans="1:8" ht="20.100000000000001" customHeight="1">
      <c r="A9329" s="3170">
        <v>100</v>
      </c>
      <c r="B9329" s="3266" t="s">
        <v>37368</v>
      </c>
      <c r="C9329" s="3186"/>
      <c r="D9329" s="3202">
        <v>2</v>
      </c>
      <c r="E9329" s="3179"/>
      <c r="F9329" s="3144"/>
      <c r="G9329" s="3169">
        <f t="shared" si="148"/>
        <v>0</v>
      </c>
      <c r="H9329" s="64"/>
    </row>
    <row r="9330" spans="1:8" ht="20.100000000000001" customHeight="1">
      <c r="A9330" s="3170">
        <v>200</v>
      </c>
      <c r="B9330" s="3049" t="s">
        <v>37369</v>
      </c>
      <c r="C9330" s="3140" t="s">
        <v>33218</v>
      </c>
      <c r="D9330" s="3189">
        <v>2</v>
      </c>
      <c r="E9330" s="3179"/>
      <c r="F9330" s="3144"/>
      <c r="G9330" s="3169">
        <f t="shared" si="148"/>
        <v>0</v>
      </c>
      <c r="H9330" s="64"/>
    </row>
    <row r="9331" spans="1:8" ht="20.100000000000001" customHeight="1">
      <c r="A9331" s="3170">
        <v>200</v>
      </c>
      <c r="B9331" s="3283" t="s">
        <v>37370</v>
      </c>
      <c r="C9331" s="3186"/>
      <c r="D9331" s="3202">
        <v>1</v>
      </c>
      <c r="E9331" s="3179"/>
      <c r="F9331" s="3144"/>
      <c r="G9331" s="3169">
        <f t="shared" si="148"/>
        <v>0</v>
      </c>
      <c r="H9331" s="64"/>
    </row>
    <row r="9332" spans="1:8" ht="20.100000000000001" customHeight="1">
      <c r="A9332" s="3170">
        <v>200</v>
      </c>
      <c r="B9332" s="3257" t="s">
        <v>37371</v>
      </c>
      <c r="C9332" s="3140"/>
      <c r="D9332" s="3183">
        <v>2</v>
      </c>
      <c r="E9332" s="3179"/>
      <c r="F9332" s="3144"/>
      <c r="G9332" s="3169">
        <f t="shared" si="148"/>
        <v>0</v>
      </c>
      <c r="H9332" s="64"/>
    </row>
    <row r="9333" spans="1:8" ht="20.100000000000001" customHeight="1">
      <c r="A9333" s="3170">
        <v>200</v>
      </c>
      <c r="B9333" s="3283" t="s">
        <v>37372</v>
      </c>
      <c r="C9333" s="3186"/>
      <c r="D9333" s="3202">
        <v>1</v>
      </c>
      <c r="E9333" s="3179"/>
      <c r="F9333" s="3144"/>
      <c r="G9333" s="3169">
        <f t="shared" si="148"/>
        <v>0</v>
      </c>
      <c r="H9333" s="64"/>
    </row>
    <row r="9334" spans="1:8" ht="20.100000000000001" customHeight="1">
      <c r="A9334" s="3170">
        <v>200</v>
      </c>
      <c r="B9334" s="3561" t="s">
        <v>37373</v>
      </c>
      <c r="C9334" s="3140" t="s">
        <v>37374</v>
      </c>
      <c r="D9334" s="3142">
        <v>2</v>
      </c>
      <c r="E9334" s="3179"/>
      <c r="F9334" s="3144"/>
      <c r="G9334" s="3169">
        <f t="shared" si="148"/>
        <v>0</v>
      </c>
      <c r="H9334" s="64"/>
    </row>
    <row r="9335" spans="1:8" ht="20.100000000000001" customHeight="1">
      <c r="A9335" s="3170">
        <v>200</v>
      </c>
      <c r="B9335" s="3283" t="s">
        <v>37375</v>
      </c>
      <c r="C9335" s="3186"/>
      <c r="D9335" s="3202">
        <v>1</v>
      </c>
      <c r="E9335" s="3179"/>
      <c r="F9335" s="3144"/>
      <c r="G9335" s="3169">
        <f t="shared" si="148"/>
        <v>0</v>
      </c>
      <c r="H9335" s="64"/>
    </row>
    <row r="9336" spans="1:8" ht="20.100000000000001" customHeight="1">
      <c r="A9336" s="3170">
        <v>250</v>
      </c>
      <c r="B9336" s="3257" t="s">
        <v>37376</v>
      </c>
      <c r="C9336" s="3140"/>
      <c r="D9336" s="3328">
        <v>1</v>
      </c>
      <c r="E9336" s="3179"/>
      <c r="F9336" s="3144"/>
      <c r="G9336" s="3169">
        <f t="shared" si="148"/>
        <v>0</v>
      </c>
      <c r="H9336" s="64"/>
    </row>
    <row r="9337" spans="1:8" ht="20.100000000000001" customHeight="1">
      <c r="A9337" s="3170">
        <v>250</v>
      </c>
      <c r="B9337" s="3283" t="s">
        <v>37377</v>
      </c>
      <c r="C9337" s="3186"/>
      <c r="D9337" s="3202">
        <v>1</v>
      </c>
      <c r="E9337" s="3179"/>
      <c r="F9337" s="3144"/>
      <c r="G9337" s="3169">
        <f t="shared" si="148"/>
        <v>0</v>
      </c>
      <c r="H9337" s="64"/>
    </row>
    <row r="9338" spans="1:8" ht="20.100000000000001" customHeight="1">
      <c r="A9338" s="3170">
        <v>700</v>
      </c>
      <c r="B9338" s="3257" t="s">
        <v>37378</v>
      </c>
      <c r="C9338" s="3140"/>
      <c r="D9338" s="3202">
        <v>1</v>
      </c>
      <c r="E9338" s="3179"/>
      <c r="F9338" s="3144"/>
      <c r="G9338" s="3169">
        <f t="shared" si="148"/>
        <v>0</v>
      </c>
      <c r="H9338" s="64"/>
    </row>
    <row r="9339" spans="1:8" ht="20.100000000000001" customHeight="1">
      <c r="A9339" s="3170">
        <v>200</v>
      </c>
      <c r="B9339" s="3561" t="s">
        <v>37379</v>
      </c>
      <c r="C9339" s="3140"/>
      <c r="D9339" s="3142">
        <v>1</v>
      </c>
      <c r="E9339" s="3179"/>
      <c r="F9339" s="3144"/>
      <c r="G9339" s="3169">
        <f t="shared" si="148"/>
        <v>0</v>
      </c>
      <c r="H9339" s="64"/>
    </row>
    <row r="9340" spans="1:8" ht="20.100000000000001" customHeight="1">
      <c r="A9340" s="3170">
        <v>200</v>
      </c>
      <c r="B9340" s="3561" t="s">
        <v>37380</v>
      </c>
      <c r="C9340" s="3140"/>
      <c r="D9340" s="3142">
        <v>3</v>
      </c>
      <c r="E9340" s="3179"/>
      <c r="F9340" s="3144"/>
      <c r="G9340" s="3169">
        <f t="shared" si="148"/>
        <v>0</v>
      </c>
      <c r="H9340" s="64"/>
    </row>
    <row r="9341" spans="1:8" ht="20.100000000000001" customHeight="1">
      <c r="A9341" s="3170">
        <v>150</v>
      </c>
      <c r="B9341" s="3561" t="s">
        <v>37381</v>
      </c>
      <c r="C9341" s="3140"/>
      <c r="D9341" s="3142">
        <v>3</v>
      </c>
      <c r="E9341" s="3179"/>
      <c r="F9341" s="3144"/>
      <c r="G9341" s="3169">
        <f t="shared" si="148"/>
        <v>0</v>
      </c>
      <c r="H9341" s="64"/>
    </row>
    <row r="9342" spans="1:8" ht="20.100000000000001" customHeight="1">
      <c r="A9342" s="3170">
        <v>200</v>
      </c>
      <c r="B9342" s="3561" t="s">
        <v>37382</v>
      </c>
      <c r="C9342" s="3140"/>
      <c r="D9342" s="3142">
        <v>1</v>
      </c>
      <c r="E9342" s="3179"/>
      <c r="F9342" s="3144"/>
      <c r="G9342" s="3169">
        <f t="shared" si="148"/>
        <v>0</v>
      </c>
      <c r="H9342" s="64"/>
    </row>
    <row r="9343" spans="1:8" ht="20.100000000000001" customHeight="1">
      <c r="A9343" s="3170">
        <v>400</v>
      </c>
      <c r="B9343" s="3049" t="s">
        <v>37383</v>
      </c>
      <c r="C9343" s="3140"/>
      <c r="D9343" s="3202">
        <v>10</v>
      </c>
      <c r="E9343" s="3179"/>
      <c r="F9343" s="3144"/>
      <c r="G9343" s="3169">
        <f t="shared" si="148"/>
        <v>0</v>
      </c>
      <c r="H9343" s="64"/>
    </row>
    <row r="9344" spans="1:8" ht="20.100000000000001" customHeight="1">
      <c r="A9344" s="3170">
        <v>200</v>
      </c>
      <c r="B9344" s="3049" t="s">
        <v>37384</v>
      </c>
      <c r="C9344" s="3140" t="s">
        <v>37385</v>
      </c>
      <c r="D9344" s="3189">
        <v>1</v>
      </c>
      <c r="E9344" s="3179"/>
      <c r="F9344" s="3144"/>
      <c r="G9344" s="3169">
        <f t="shared" si="148"/>
        <v>0</v>
      </c>
      <c r="H9344" s="64"/>
    </row>
    <row r="9345" spans="1:8" ht="20.100000000000001" customHeight="1">
      <c r="A9345" s="3170">
        <v>200</v>
      </c>
      <c r="B9345" s="3049" t="s">
        <v>37386</v>
      </c>
      <c r="C9345" s="3140"/>
      <c r="D9345" s="3142">
        <v>2</v>
      </c>
      <c r="E9345" s="3179"/>
      <c r="F9345" s="3144"/>
      <c r="G9345" s="3169">
        <f t="shared" si="148"/>
        <v>0</v>
      </c>
      <c r="H9345" s="64"/>
    </row>
    <row r="9346" spans="1:8" ht="20.100000000000001" customHeight="1">
      <c r="A9346" s="3170">
        <v>200</v>
      </c>
      <c r="B9346" s="3266" t="s">
        <v>37387</v>
      </c>
      <c r="C9346" s="3186"/>
      <c r="D9346" s="3202">
        <v>2</v>
      </c>
      <c r="E9346" s="3179"/>
      <c r="F9346" s="3144"/>
      <c r="G9346" s="3169">
        <f t="shared" si="148"/>
        <v>0</v>
      </c>
      <c r="H9346" s="64"/>
    </row>
    <row r="9347" spans="1:8" ht="20.100000000000001" customHeight="1">
      <c r="A9347" s="3170">
        <v>950</v>
      </c>
      <c r="B9347" s="3039" t="s">
        <v>37388</v>
      </c>
      <c r="C9347" s="3140" t="s">
        <v>34326</v>
      </c>
      <c r="D9347" s="3183">
        <v>1</v>
      </c>
      <c r="E9347" s="3179"/>
      <c r="F9347" s="3144"/>
      <c r="G9347" s="3169">
        <f t="shared" si="148"/>
        <v>0</v>
      </c>
      <c r="H9347" s="64"/>
    </row>
    <row r="9348" spans="1:8" ht="20.100000000000001" customHeight="1">
      <c r="A9348" s="2484">
        <v>200</v>
      </c>
      <c r="B9348" s="3580" t="s">
        <v>37389</v>
      </c>
      <c r="C9348" s="3140"/>
      <c r="D9348" s="3178">
        <v>6</v>
      </c>
      <c r="E9348" s="3179"/>
      <c r="F9348" s="3144"/>
      <c r="G9348" s="3169">
        <f t="shared" si="148"/>
        <v>0</v>
      </c>
      <c r="H9348" s="64"/>
    </row>
    <row r="9349" spans="1:8" ht="20.100000000000001" customHeight="1">
      <c r="A9349" s="2484">
        <v>250</v>
      </c>
      <c r="B9349" s="3039" t="s">
        <v>37390</v>
      </c>
      <c r="C9349" s="3186" t="s">
        <v>25</v>
      </c>
      <c r="D9349" s="3183" t="s">
        <v>37391</v>
      </c>
      <c r="E9349" s="3179"/>
      <c r="F9349" s="3144"/>
      <c r="G9349" s="3169">
        <f t="shared" si="148"/>
        <v>0</v>
      </c>
      <c r="H9349" s="64"/>
    </row>
    <row r="9350" spans="1:8" ht="20.100000000000001" customHeight="1">
      <c r="A9350" s="2484">
        <v>300</v>
      </c>
      <c r="B9350" s="3052" t="s">
        <v>37392</v>
      </c>
      <c r="C9350" s="3186" t="s">
        <v>25</v>
      </c>
      <c r="D9350" s="3183">
        <v>1</v>
      </c>
      <c r="E9350" s="3179"/>
      <c r="F9350" s="3144"/>
      <c r="G9350" s="3169">
        <f t="shared" si="148"/>
        <v>0</v>
      </c>
      <c r="H9350" s="64"/>
    </row>
    <row r="9351" spans="1:8" ht="20.100000000000001" customHeight="1">
      <c r="A9351" s="3170">
        <v>150</v>
      </c>
      <c r="B9351" s="3039" t="s">
        <v>37393</v>
      </c>
      <c r="C9351" s="3140" t="s">
        <v>34831</v>
      </c>
      <c r="D9351" s="3178">
        <v>3</v>
      </c>
      <c r="E9351" s="3179"/>
      <c r="F9351" s="3144"/>
      <c r="G9351" s="3169">
        <f t="shared" si="148"/>
        <v>0</v>
      </c>
      <c r="H9351" s="64"/>
    </row>
    <row r="9352" spans="1:8" ht="20.100000000000001" customHeight="1">
      <c r="A9352" s="3170">
        <v>150</v>
      </c>
      <c r="B9352" s="3039" t="s">
        <v>37394</v>
      </c>
      <c r="C9352" s="3140" t="s">
        <v>34831</v>
      </c>
      <c r="D9352" s="3178">
        <v>4</v>
      </c>
      <c r="E9352" s="3179"/>
      <c r="F9352" s="3144"/>
      <c r="G9352" s="3169">
        <f t="shared" si="148"/>
        <v>0</v>
      </c>
      <c r="H9352" s="64"/>
    </row>
    <row r="9353" spans="1:8" ht="20.100000000000001" customHeight="1">
      <c r="A9353" s="3170">
        <v>150</v>
      </c>
      <c r="B9353" s="3039" t="s">
        <v>37395</v>
      </c>
      <c r="C9353" s="3140" t="s">
        <v>37396</v>
      </c>
      <c r="D9353" s="3178">
        <v>7</v>
      </c>
      <c r="E9353" s="3179"/>
      <c r="F9353" s="3144"/>
      <c r="G9353" s="3169">
        <f t="shared" si="148"/>
        <v>0</v>
      </c>
      <c r="H9353" s="64"/>
    </row>
    <row r="9354" spans="1:8" ht="20.100000000000001" customHeight="1">
      <c r="A9354" s="3170">
        <v>300</v>
      </c>
      <c r="B9354" s="3581" t="s">
        <v>37397</v>
      </c>
      <c r="C9354" s="3140" t="s">
        <v>33465</v>
      </c>
      <c r="D9354" s="3183">
        <v>4</v>
      </c>
      <c r="E9354" s="3179"/>
      <c r="F9354" s="3144"/>
      <c r="G9354" s="3169">
        <f t="shared" si="148"/>
        <v>0</v>
      </c>
      <c r="H9354" s="64"/>
    </row>
    <row r="9355" spans="1:8" ht="20.100000000000001" customHeight="1">
      <c r="A9355" s="3170">
        <v>150</v>
      </c>
      <c r="B9355" s="3582" t="s">
        <v>37398</v>
      </c>
      <c r="C9355" s="3186"/>
      <c r="D9355" s="3202">
        <v>1</v>
      </c>
      <c r="E9355" s="3179"/>
      <c r="F9355" s="3144"/>
      <c r="G9355" s="3169">
        <f t="shared" si="148"/>
        <v>0</v>
      </c>
      <c r="H9355" s="64"/>
    </row>
    <row r="9356" spans="1:8" ht="20.100000000000001" customHeight="1">
      <c r="A9356" s="3170">
        <v>200</v>
      </c>
      <c r="B9356" s="3049" t="s">
        <v>37399</v>
      </c>
      <c r="C9356" s="3140" t="s">
        <v>30958</v>
      </c>
      <c r="D9356" s="3193">
        <v>5</v>
      </c>
      <c r="E9356" s="3179"/>
      <c r="F9356" s="3144"/>
      <c r="G9356" s="3169">
        <f t="shared" si="148"/>
        <v>0</v>
      </c>
      <c r="H9356" s="64"/>
    </row>
    <row r="9357" spans="1:8" ht="20.100000000000001" customHeight="1">
      <c r="A9357" s="3170">
        <v>150</v>
      </c>
      <c r="B9357" s="3049" t="s">
        <v>37400</v>
      </c>
      <c r="C9357" s="3140"/>
      <c r="D9357" s="3178">
        <v>3</v>
      </c>
      <c r="E9357" s="3179"/>
      <c r="F9357" s="3144"/>
      <c r="G9357" s="3169">
        <f t="shared" si="148"/>
        <v>0</v>
      </c>
      <c r="H9357" s="64"/>
    </row>
    <row r="9358" spans="1:8" ht="20.100000000000001" customHeight="1">
      <c r="A9358" s="3170">
        <v>100</v>
      </c>
      <c r="B9358" s="3266" t="s">
        <v>37401</v>
      </c>
      <c r="C9358" s="3140" t="s">
        <v>30958</v>
      </c>
      <c r="D9358" s="3183">
        <v>5</v>
      </c>
      <c r="E9358" s="3179"/>
      <c r="F9358" s="3144"/>
      <c r="G9358" s="3169">
        <f t="shared" si="148"/>
        <v>0</v>
      </c>
      <c r="H9358" s="64"/>
    </row>
    <row r="9359" spans="1:8" ht="20.100000000000001" customHeight="1">
      <c r="A9359" s="3170">
        <v>150</v>
      </c>
      <c r="B9359" s="3266" t="s">
        <v>37402</v>
      </c>
      <c r="C9359" s="3140" t="s">
        <v>30958</v>
      </c>
      <c r="D9359" s="3183">
        <v>8</v>
      </c>
      <c r="E9359" s="3179"/>
      <c r="F9359" s="3144"/>
      <c r="G9359" s="3169">
        <f t="shared" si="148"/>
        <v>0</v>
      </c>
      <c r="H9359" s="64"/>
    </row>
    <row r="9360" spans="1:8" ht="20.100000000000001" customHeight="1">
      <c r="A9360" s="3170">
        <v>150</v>
      </c>
      <c r="B9360" s="3580" t="s">
        <v>37403</v>
      </c>
      <c r="C9360" s="3140"/>
      <c r="D9360" s="3183">
        <v>5</v>
      </c>
      <c r="E9360" s="3179"/>
      <c r="F9360" s="3144"/>
      <c r="G9360" s="3169">
        <f t="shared" si="148"/>
        <v>0</v>
      </c>
      <c r="H9360" s="64"/>
    </row>
    <row r="9361" spans="1:8" ht="20.100000000000001" customHeight="1">
      <c r="A9361" s="3170">
        <v>400</v>
      </c>
      <c r="B9361" s="3580" t="s">
        <v>37404</v>
      </c>
      <c r="C9361" s="3140"/>
      <c r="D9361" s="3178">
        <v>2</v>
      </c>
      <c r="E9361" s="3179"/>
      <c r="F9361" s="3144"/>
      <c r="G9361" s="3169">
        <f t="shared" si="148"/>
        <v>0</v>
      </c>
      <c r="H9361" s="64"/>
    </row>
    <row r="9362" spans="1:8" ht="20.100000000000001" customHeight="1">
      <c r="A9362" s="3170">
        <v>400</v>
      </c>
      <c r="B9362" s="3580" t="s">
        <v>37405</v>
      </c>
      <c r="C9362" s="3140"/>
      <c r="D9362" s="3178">
        <v>3</v>
      </c>
      <c r="E9362" s="3179"/>
      <c r="F9362" s="3144"/>
      <c r="G9362" s="3169">
        <f t="shared" si="148"/>
        <v>0</v>
      </c>
      <c r="H9362" s="64"/>
    </row>
    <row r="9363" spans="1:8" ht="20.100000000000001" customHeight="1">
      <c r="A9363" s="3170">
        <v>400</v>
      </c>
      <c r="B9363" s="3580" t="s">
        <v>37406</v>
      </c>
      <c r="C9363" s="3140"/>
      <c r="D9363" s="3178">
        <v>2</v>
      </c>
      <c r="E9363" s="3179"/>
      <c r="F9363" s="3144"/>
      <c r="G9363" s="3169">
        <f t="shared" si="148"/>
        <v>0</v>
      </c>
      <c r="H9363" s="64"/>
    </row>
    <row r="9364" spans="1:8" ht="20.100000000000001" customHeight="1">
      <c r="A9364" s="3170">
        <v>300</v>
      </c>
      <c r="B9364" s="3046" t="s">
        <v>37407</v>
      </c>
      <c r="C9364" s="3263" t="s">
        <v>30365</v>
      </c>
      <c r="D9364" s="3142">
        <v>8</v>
      </c>
      <c r="E9364" s="3179"/>
      <c r="F9364" s="3144"/>
      <c r="G9364" s="3169">
        <f t="shared" si="148"/>
        <v>0</v>
      </c>
      <c r="H9364" s="64"/>
    </row>
    <row r="9365" spans="1:8" ht="20.100000000000001" customHeight="1">
      <c r="A9365" s="3170">
        <v>400</v>
      </c>
      <c r="B9365" s="3580" t="s">
        <v>37408</v>
      </c>
      <c r="C9365" s="3140"/>
      <c r="D9365" s="3178">
        <v>1</v>
      </c>
      <c r="E9365" s="3179"/>
      <c r="F9365" s="3144"/>
      <c r="G9365" s="3169">
        <f t="shared" si="148"/>
        <v>0</v>
      </c>
      <c r="H9365" s="64"/>
    </row>
    <row r="9366" spans="1:8" ht="20.100000000000001" customHeight="1">
      <c r="A9366" s="3170">
        <v>250</v>
      </c>
      <c r="B9366" s="3049" t="s">
        <v>37409</v>
      </c>
      <c r="C9366" s="3140"/>
      <c r="D9366" s="3183">
        <v>2</v>
      </c>
      <c r="E9366" s="3179"/>
      <c r="F9366" s="3144"/>
      <c r="G9366" s="3169">
        <f t="shared" si="148"/>
        <v>0</v>
      </c>
      <c r="H9366" s="64"/>
    </row>
    <row r="9367" spans="1:8" ht="20.100000000000001" customHeight="1">
      <c r="A9367" s="3170">
        <v>250</v>
      </c>
      <c r="B9367" s="3049" t="s">
        <v>37410</v>
      </c>
      <c r="C9367" s="3140"/>
      <c r="D9367" s="3183">
        <v>2</v>
      </c>
      <c r="E9367" s="3179"/>
      <c r="F9367" s="3144"/>
      <c r="G9367" s="3169">
        <f t="shared" si="148"/>
        <v>0</v>
      </c>
      <c r="H9367" s="64"/>
    </row>
    <row r="9368" spans="1:8" ht="20.100000000000001" customHeight="1">
      <c r="A9368" s="3170">
        <v>500</v>
      </c>
      <c r="B9368" s="3049" t="s">
        <v>37411</v>
      </c>
      <c r="C9368" s="3140"/>
      <c r="D9368" s="3142">
        <v>1</v>
      </c>
      <c r="E9368" s="3179"/>
      <c r="F9368" s="3144"/>
      <c r="G9368" s="3169">
        <f t="shared" si="148"/>
        <v>0</v>
      </c>
      <c r="H9368" s="64"/>
    </row>
    <row r="9369" spans="1:8" ht="20.100000000000001" customHeight="1">
      <c r="A9369" s="3170">
        <v>600</v>
      </c>
      <c r="B9369" s="3049" t="s">
        <v>37412</v>
      </c>
      <c r="C9369" s="3140"/>
      <c r="D9369" s="3142">
        <v>10</v>
      </c>
      <c r="E9369" s="3179"/>
      <c r="F9369" s="3144"/>
      <c r="G9369" s="3169">
        <f t="shared" si="148"/>
        <v>0</v>
      </c>
      <c r="H9369" s="64"/>
    </row>
    <row r="9370" spans="1:8" ht="20.100000000000001" customHeight="1">
      <c r="A9370" s="3170">
        <v>450</v>
      </c>
      <c r="B9370" s="3580" t="s">
        <v>37413</v>
      </c>
      <c r="C9370" s="3140"/>
      <c r="D9370" s="3178">
        <v>1</v>
      </c>
      <c r="E9370" s="3179"/>
      <c r="F9370" s="3144"/>
      <c r="G9370" s="3169">
        <f t="shared" si="148"/>
        <v>0</v>
      </c>
      <c r="H9370" s="64"/>
    </row>
    <row r="9371" spans="1:8" ht="20.100000000000001" customHeight="1">
      <c r="A9371" s="3170">
        <v>250</v>
      </c>
      <c r="B9371" s="3049" t="s">
        <v>37414</v>
      </c>
      <c r="C9371" s="3140"/>
      <c r="D9371" s="3178">
        <v>4</v>
      </c>
      <c r="E9371" s="3179"/>
      <c r="F9371" s="3144"/>
      <c r="G9371" s="3169">
        <f t="shared" si="148"/>
        <v>0</v>
      </c>
      <c r="H9371" s="64"/>
    </row>
    <row r="9372" spans="1:8" ht="20.100000000000001" customHeight="1">
      <c r="A9372" s="3170">
        <v>250</v>
      </c>
      <c r="B9372" s="3049" t="s">
        <v>37415</v>
      </c>
      <c r="C9372" s="3140"/>
      <c r="D9372" s="3178">
        <v>2</v>
      </c>
      <c r="E9372" s="3179"/>
      <c r="F9372" s="3144"/>
      <c r="G9372" s="3169">
        <f t="shared" si="148"/>
        <v>0</v>
      </c>
      <c r="H9372" s="64"/>
    </row>
    <row r="9373" spans="1:8" ht="20.100000000000001" customHeight="1">
      <c r="A9373" s="3170">
        <v>400</v>
      </c>
      <c r="B9373" s="3049" t="s">
        <v>37416</v>
      </c>
      <c r="C9373" s="3140"/>
      <c r="D9373" s="3178">
        <v>1</v>
      </c>
      <c r="E9373" s="3179"/>
      <c r="F9373" s="3144"/>
      <c r="G9373" s="3169">
        <f t="shared" si="148"/>
        <v>0</v>
      </c>
      <c r="H9373" s="64"/>
    </row>
    <row r="9374" spans="1:8" ht="20.100000000000001" customHeight="1">
      <c r="A9374" s="3170">
        <v>400</v>
      </c>
      <c r="B9374" s="3049" t="s">
        <v>37417</v>
      </c>
      <c r="C9374" s="3140"/>
      <c r="D9374" s="3178">
        <v>1</v>
      </c>
      <c r="E9374" s="3179"/>
      <c r="F9374" s="3144"/>
      <c r="G9374" s="3169">
        <f t="shared" si="148"/>
        <v>0</v>
      </c>
      <c r="H9374" s="64"/>
    </row>
    <row r="9375" spans="1:8" ht="20.100000000000001" customHeight="1">
      <c r="A9375" s="3170">
        <v>200</v>
      </c>
      <c r="B9375" s="3049" t="s">
        <v>37418</v>
      </c>
      <c r="C9375" s="3140"/>
      <c r="D9375" s="3189">
        <v>20</v>
      </c>
      <c r="E9375" s="3179"/>
      <c r="F9375" s="3144"/>
      <c r="G9375" s="3169">
        <f t="shared" si="148"/>
        <v>0</v>
      </c>
      <c r="H9375" s="64"/>
    </row>
    <row r="9376" spans="1:8" ht="20.100000000000001" customHeight="1">
      <c r="A9376" s="3170">
        <v>250</v>
      </c>
      <c r="B9376" s="3049" t="s">
        <v>37419</v>
      </c>
      <c r="C9376" s="3140" t="s">
        <v>33275</v>
      </c>
      <c r="D9376" s="3189">
        <v>19</v>
      </c>
      <c r="E9376" s="3179"/>
      <c r="F9376" s="3144"/>
      <c r="G9376" s="3169">
        <f t="shared" si="148"/>
        <v>0</v>
      </c>
      <c r="H9376" s="64"/>
    </row>
    <row r="9377" spans="1:8" ht="20.100000000000001" customHeight="1">
      <c r="A9377" s="3170">
        <v>250</v>
      </c>
      <c r="B9377" s="3049" t="s">
        <v>37420</v>
      </c>
      <c r="C9377" s="3140" t="s">
        <v>33275</v>
      </c>
      <c r="D9377" s="3189">
        <v>19</v>
      </c>
      <c r="E9377" s="3179"/>
      <c r="F9377" s="3144"/>
      <c r="G9377" s="3169">
        <f t="shared" si="148"/>
        <v>0</v>
      </c>
      <c r="H9377" s="64"/>
    </row>
    <row r="9378" spans="1:8" ht="20.100000000000001" customHeight="1">
      <c r="A9378" s="3170">
        <v>350</v>
      </c>
      <c r="B9378" s="3049" t="s">
        <v>37421</v>
      </c>
      <c r="C9378" s="3140" t="s">
        <v>33275</v>
      </c>
      <c r="D9378" s="3189">
        <v>1</v>
      </c>
      <c r="E9378" s="3179"/>
      <c r="F9378" s="3144"/>
      <c r="G9378" s="3169">
        <f t="shared" si="148"/>
        <v>0</v>
      </c>
      <c r="H9378" s="64"/>
    </row>
    <row r="9379" spans="1:8" ht="20.100000000000001" customHeight="1">
      <c r="A9379" s="3170">
        <v>250</v>
      </c>
      <c r="B9379" s="3049" t="s">
        <v>37422</v>
      </c>
      <c r="C9379" s="3140" t="s">
        <v>33145</v>
      </c>
      <c r="D9379" s="3178">
        <v>6</v>
      </c>
      <c r="E9379" s="3179"/>
      <c r="F9379" s="3144"/>
      <c r="G9379" s="3169">
        <f t="shared" si="148"/>
        <v>0</v>
      </c>
      <c r="H9379" s="64"/>
    </row>
    <row r="9380" spans="1:8" ht="20.100000000000001" customHeight="1">
      <c r="A9380" s="3170">
        <v>250</v>
      </c>
      <c r="B9380" s="3049" t="s">
        <v>37423</v>
      </c>
      <c r="C9380" s="3140" t="s">
        <v>33145</v>
      </c>
      <c r="D9380" s="3178">
        <v>3</v>
      </c>
      <c r="E9380" s="3179"/>
      <c r="F9380" s="3144"/>
      <c r="G9380" s="3169">
        <f t="shared" si="148"/>
        <v>0</v>
      </c>
      <c r="H9380" s="64"/>
    </row>
    <row r="9381" spans="1:8" ht="20.100000000000001" customHeight="1">
      <c r="A9381" s="3170">
        <v>250</v>
      </c>
      <c r="B9381" s="3049" t="s">
        <v>37424</v>
      </c>
      <c r="C9381" s="3140" t="s">
        <v>30418</v>
      </c>
      <c r="D9381" s="3178">
        <v>8</v>
      </c>
      <c r="E9381" s="3179"/>
      <c r="F9381" s="3144"/>
      <c r="G9381" s="3169">
        <f t="shared" si="148"/>
        <v>0</v>
      </c>
      <c r="H9381" s="64"/>
    </row>
    <row r="9382" spans="1:8" ht="20.100000000000001" customHeight="1">
      <c r="A9382" s="3170">
        <v>500</v>
      </c>
      <c r="B9382" s="3049" t="s">
        <v>37425</v>
      </c>
      <c r="C9382" s="3140"/>
      <c r="D9382" s="3142">
        <v>30</v>
      </c>
      <c r="E9382" s="3164" t="s">
        <v>8313</v>
      </c>
      <c r="F9382" s="3144"/>
      <c r="G9382" s="3169">
        <f t="shared" si="148"/>
        <v>0</v>
      </c>
      <c r="H9382" s="64"/>
    </row>
    <row r="9383" spans="1:8" ht="20.100000000000001" customHeight="1">
      <c r="A9383" s="3170">
        <v>500</v>
      </c>
      <c r="B9383" s="3049" t="s">
        <v>37426</v>
      </c>
      <c r="C9383" s="3140"/>
      <c r="D9383" s="3178">
        <v>1</v>
      </c>
      <c r="E9383" s="3179"/>
      <c r="F9383" s="3144"/>
      <c r="G9383" s="3169">
        <f t="shared" ref="G9383:G9446" si="149">F9383*A9383</f>
        <v>0</v>
      </c>
      <c r="H9383" s="64"/>
    </row>
    <row r="9384" spans="1:8" ht="20.100000000000001" customHeight="1">
      <c r="A9384" s="3170">
        <v>300</v>
      </c>
      <c r="B9384" s="3049" t="s">
        <v>37427</v>
      </c>
      <c r="C9384" s="3140"/>
      <c r="D9384" s="3275">
        <v>2</v>
      </c>
      <c r="E9384" s="3334"/>
      <c r="F9384" s="3335"/>
      <c r="G9384" s="3169">
        <f t="shared" si="149"/>
        <v>0</v>
      </c>
      <c r="H9384" s="64"/>
    </row>
    <row r="9385" spans="1:8" ht="20.100000000000001" customHeight="1">
      <c r="A9385" s="3170">
        <v>300</v>
      </c>
      <c r="B9385" s="3049" t="s">
        <v>37428</v>
      </c>
      <c r="C9385" s="3140"/>
      <c r="D9385" s="3180">
        <v>2</v>
      </c>
      <c r="E9385" s="3179"/>
      <c r="F9385" s="3144"/>
      <c r="G9385" s="3169">
        <f t="shared" si="149"/>
        <v>0</v>
      </c>
      <c r="H9385" s="64"/>
    </row>
    <row r="9386" spans="1:8" ht="20.100000000000001" customHeight="1">
      <c r="A9386" s="3170">
        <v>300</v>
      </c>
      <c r="B9386" s="3049" t="s">
        <v>37429</v>
      </c>
      <c r="C9386" s="3140"/>
      <c r="D9386" s="3189">
        <v>3</v>
      </c>
      <c r="E9386" s="3179"/>
      <c r="F9386" s="3144"/>
      <c r="G9386" s="3169">
        <f t="shared" si="149"/>
        <v>0</v>
      </c>
      <c r="H9386" s="64"/>
    </row>
    <row r="9387" spans="1:8" ht="20.100000000000001" customHeight="1">
      <c r="A9387" s="3170">
        <v>500</v>
      </c>
      <c r="B9387" s="3049" t="s">
        <v>37430</v>
      </c>
      <c r="C9387" s="3140" t="s">
        <v>37431</v>
      </c>
      <c r="D9387" s="3202">
        <v>2</v>
      </c>
      <c r="E9387" s="3179"/>
      <c r="F9387" s="3144"/>
      <c r="G9387" s="3169">
        <f t="shared" si="149"/>
        <v>0</v>
      </c>
      <c r="H9387" s="64"/>
    </row>
    <row r="9388" spans="1:8" ht="20.100000000000001" customHeight="1">
      <c r="A9388" s="3170">
        <v>500</v>
      </c>
      <c r="B9388" s="3049" t="s">
        <v>37432</v>
      </c>
      <c r="C9388" s="3140" t="s">
        <v>37431</v>
      </c>
      <c r="D9388" s="3142">
        <v>1</v>
      </c>
      <c r="E9388" s="3179"/>
      <c r="F9388" s="3144"/>
      <c r="G9388" s="3169">
        <f t="shared" si="149"/>
        <v>0</v>
      </c>
      <c r="H9388" s="64"/>
    </row>
    <row r="9389" spans="1:8" ht="20.100000000000001" customHeight="1">
      <c r="A9389" s="3170">
        <v>200</v>
      </c>
      <c r="B9389" s="3040" t="s">
        <v>37433</v>
      </c>
      <c r="C9389" s="3204" t="s">
        <v>37434</v>
      </c>
      <c r="D9389" s="3178">
        <v>7</v>
      </c>
      <c r="E9389" s="3179"/>
      <c r="F9389" s="3144"/>
      <c r="G9389" s="3169">
        <f t="shared" si="149"/>
        <v>0</v>
      </c>
      <c r="H9389" s="64"/>
    </row>
    <row r="9390" spans="1:8" ht="20.100000000000001" customHeight="1">
      <c r="A9390" s="3170">
        <v>250</v>
      </c>
      <c r="B9390" s="3049" t="s">
        <v>37435</v>
      </c>
      <c r="C9390" s="3140"/>
      <c r="D9390" s="3142">
        <v>1</v>
      </c>
      <c r="E9390" s="3179"/>
      <c r="F9390" s="3144"/>
      <c r="G9390" s="3169">
        <f t="shared" si="149"/>
        <v>0</v>
      </c>
      <c r="H9390" s="64"/>
    </row>
    <row r="9391" spans="1:8" ht="20.100000000000001" customHeight="1">
      <c r="A9391" s="3170">
        <v>250</v>
      </c>
      <c r="B9391" s="3049" t="s">
        <v>37436</v>
      </c>
      <c r="C9391" s="3140" t="s">
        <v>37347</v>
      </c>
      <c r="D9391" s="3178">
        <v>10</v>
      </c>
      <c r="E9391" s="3179"/>
      <c r="F9391" s="3144"/>
      <c r="G9391" s="3169">
        <f t="shared" si="149"/>
        <v>0</v>
      </c>
      <c r="H9391" s="64"/>
    </row>
    <row r="9392" spans="1:8" ht="20.100000000000001" customHeight="1">
      <c r="A9392" s="3170">
        <v>300</v>
      </c>
      <c r="B9392" s="3049" t="s">
        <v>37437</v>
      </c>
      <c r="C9392" s="3140" t="s">
        <v>37438</v>
      </c>
      <c r="D9392" s="2930">
        <v>1</v>
      </c>
      <c r="E9392" s="3179"/>
      <c r="F9392" s="3144"/>
      <c r="G9392" s="3169">
        <f t="shared" si="149"/>
        <v>0</v>
      </c>
      <c r="H9392" s="64"/>
    </row>
    <row r="9393" spans="1:8" ht="20.100000000000001" customHeight="1">
      <c r="A9393" s="3170">
        <v>400</v>
      </c>
      <c r="B9393" s="3266" t="s">
        <v>37439</v>
      </c>
      <c r="C9393" s="3186"/>
      <c r="D9393" s="3202">
        <v>4</v>
      </c>
      <c r="E9393" s="3179"/>
      <c r="F9393" s="3144"/>
      <c r="G9393" s="3169">
        <f t="shared" si="149"/>
        <v>0</v>
      </c>
      <c r="H9393" s="64"/>
    </row>
    <row r="9394" spans="1:8" ht="20.100000000000001" customHeight="1">
      <c r="A9394" s="3170">
        <v>250</v>
      </c>
      <c r="B9394" s="3049" t="s">
        <v>37440</v>
      </c>
      <c r="C9394" s="3140"/>
      <c r="D9394" s="3142">
        <v>1</v>
      </c>
      <c r="E9394" s="3179"/>
      <c r="F9394" s="3144"/>
      <c r="G9394" s="3169">
        <f t="shared" si="149"/>
        <v>0</v>
      </c>
      <c r="H9394" s="64"/>
    </row>
    <row r="9395" spans="1:8" ht="20.100000000000001" customHeight="1">
      <c r="A9395" s="3170">
        <v>250</v>
      </c>
      <c r="B9395" s="3049" t="s">
        <v>37441</v>
      </c>
      <c r="C9395" s="3140"/>
      <c r="D9395" s="3142">
        <v>1</v>
      </c>
      <c r="E9395" s="3179"/>
      <c r="F9395" s="3144"/>
      <c r="G9395" s="3169">
        <f t="shared" si="149"/>
        <v>0</v>
      </c>
      <c r="H9395" s="64"/>
    </row>
    <row r="9396" spans="1:8" ht="20.100000000000001" customHeight="1">
      <c r="A9396" s="3170">
        <v>250</v>
      </c>
      <c r="B9396" s="3049" t="s">
        <v>37442</v>
      </c>
      <c r="C9396" s="3140"/>
      <c r="D9396" s="3142">
        <v>1</v>
      </c>
      <c r="E9396" s="3179"/>
      <c r="F9396" s="3144"/>
      <c r="G9396" s="3169">
        <f t="shared" si="149"/>
        <v>0</v>
      </c>
      <c r="H9396" s="64"/>
    </row>
    <row r="9397" spans="1:8" ht="20.100000000000001" customHeight="1">
      <c r="A9397" s="3170">
        <v>200</v>
      </c>
      <c r="B9397" s="3049" t="s">
        <v>37443</v>
      </c>
      <c r="C9397" s="3140"/>
      <c r="D9397" s="3142">
        <v>1</v>
      </c>
      <c r="E9397" s="3179"/>
      <c r="F9397" s="3144"/>
      <c r="G9397" s="3169">
        <f t="shared" si="149"/>
        <v>0</v>
      </c>
      <c r="H9397" s="64"/>
    </row>
    <row r="9398" spans="1:8" ht="20.100000000000001" customHeight="1">
      <c r="A9398" s="3170">
        <v>200</v>
      </c>
      <c r="B9398" s="3049" t="s">
        <v>37444</v>
      </c>
      <c r="C9398" s="3140"/>
      <c r="D9398" s="3189">
        <v>1</v>
      </c>
      <c r="E9398" s="3179"/>
      <c r="F9398" s="3144"/>
      <c r="G9398" s="3169">
        <f t="shared" si="149"/>
        <v>0</v>
      </c>
      <c r="H9398" s="64"/>
    </row>
    <row r="9399" spans="1:8" ht="20.100000000000001" customHeight="1">
      <c r="A9399" s="3170">
        <v>100</v>
      </c>
      <c r="B9399" s="3358" t="s">
        <v>37445</v>
      </c>
      <c r="C9399" s="3186"/>
      <c r="D9399" s="3202">
        <v>30</v>
      </c>
      <c r="E9399" s="3164" t="s">
        <v>8313</v>
      </c>
      <c r="F9399" s="3144"/>
      <c r="G9399" s="3169">
        <f t="shared" si="149"/>
        <v>0</v>
      </c>
      <c r="H9399" s="64"/>
    </row>
    <row r="9400" spans="1:8" ht="20.100000000000001" customHeight="1">
      <c r="A9400" s="3184"/>
      <c r="B9400" s="3266" t="s">
        <v>37446</v>
      </c>
      <c r="C9400" s="3186"/>
      <c r="D9400" s="3202">
        <v>2</v>
      </c>
      <c r="E9400" s="3179"/>
      <c r="F9400" s="3144"/>
      <c r="G9400" s="3169">
        <f t="shared" si="149"/>
        <v>0</v>
      </c>
      <c r="H9400" s="64"/>
    </row>
    <row r="9401" spans="1:8" ht="20.100000000000001" customHeight="1">
      <c r="A9401" s="3184"/>
      <c r="B9401" s="3266" t="s">
        <v>37447</v>
      </c>
      <c r="C9401" s="3186"/>
      <c r="D9401" s="3202">
        <v>1</v>
      </c>
      <c r="E9401" s="3179"/>
      <c r="F9401" s="3144"/>
      <c r="G9401" s="3169">
        <f t="shared" si="149"/>
        <v>0</v>
      </c>
      <c r="H9401" s="64"/>
    </row>
    <row r="9402" spans="1:8" ht="20.100000000000001" customHeight="1">
      <c r="A9402" s="3170">
        <v>650</v>
      </c>
      <c r="B9402" s="3049" t="s">
        <v>37448</v>
      </c>
      <c r="C9402" s="3140" t="s">
        <v>36056</v>
      </c>
      <c r="D9402" s="3142">
        <v>1</v>
      </c>
      <c r="E9402" s="3179"/>
      <c r="F9402" s="3144"/>
      <c r="G9402" s="3169">
        <f t="shared" si="149"/>
        <v>0</v>
      </c>
      <c r="H9402" s="64"/>
    </row>
    <row r="9403" spans="1:8" ht="20.100000000000001" customHeight="1">
      <c r="A9403" s="3170">
        <v>200</v>
      </c>
      <c r="B9403" s="3266" t="s">
        <v>37449</v>
      </c>
      <c r="C9403" s="3186"/>
      <c r="D9403" s="3202">
        <v>1</v>
      </c>
      <c r="E9403" s="3179"/>
      <c r="F9403" s="3144"/>
      <c r="G9403" s="3169">
        <f t="shared" si="149"/>
        <v>0</v>
      </c>
      <c r="H9403" s="64"/>
    </row>
    <row r="9404" spans="1:8" ht="20.100000000000001" customHeight="1">
      <c r="A9404" s="3170">
        <v>200</v>
      </c>
      <c r="B9404" s="3266" t="s">
        <v>37450</v>
      </c>
      <c r="C9404" s="3186"/>
      <c r="D9404" s="3202">
        <v>1</v>
      </c>
      <c r="E9404" s="3179"/>
      <c r="F9404" s="3144"/>
      <c r="G9404" s="3169">
        <f t="shared" si="149"/>
        <v>0</v>
      </c>
      <c r="H9404" s="64"/>
    </row>
    <row r="9405" spans="1:8" ht="20.100000000000001" customHeight="1">
      <c r="A9405" s="2484">
        <v>100</v>
      </c>
      <c r="B9405" s="3049" t="s">
        <v>37451</v>
      </c>
      <c r="C9405" s="3140" t="s">
        <v>35434</v>
      </c>
      <c r="D9405" s="3183">
        <v>4</v>
      </c>
      <c r="E9405" s="3179"/>
      <c r="F9405" s="3144"/>
      <c r="G9405" s="3169">
        <f t="shared" si="149"/>
        <v>0</v>
      </c>
      <c r="H9405" s="64"/>
    </row>
    <row r="9406" spans="1:8" ht="20.100000000000001" customHeight="1">
      <c r="A9406" s="3170">
        <v>50</v>
      </c>
      <c r="B9406" s="3266" t="s">
        <v>37452</v>
      </c>
      <c r="C9406" s="3186"/>
      <c r="D9406" s="3202">
        <v>1</v>
      </c>
      <c r="E9406" s="3179"/>
      <c r="F9406" s="3144"/>
      <c r="G9406" s="3169">
        <f t="shared" si="149"/>
        <v>0</v>
      </c>
      <c r="H9406" s="64"/>
    </row>
    <row r="9407" spans="1:8" ht="20.100000000000001" customHeight="1">
      <c r="A9407" s="3170">
        <v>40</v>
      </c>
      <c r="B9407" s="3266" t="s">
        <v>37453</v>
      </c>
      <c r="C9407" s="3186"/>
      <c r="D9407" s="3202">
        <v>3</v>
      </c>
      <c r="E9407" s="3179"/>
      <c r="F9407" s="3144"/>
      <c r="G9407" s="3169">
        <f t="shared" si="149"/>
        <v>0</v>
      </c>
      <c r="H9407" s="64"/>
    </row>
    <row r="9408" spans="1:8" ht="20.100000000000001" customHeight="1">
      <c r="A9408" s="3170">
        <v>150</v>
      </c>
      <c r="B9408" s="3049" t="s">
        <v>37454</v>
      </c>
      <c r="C9408" s="3140"/>
      <c r="D9408" s="3180">
        <v>1</v>
      </c>
      <c r="E9408" s="3179"/>
      <c r="F9408" s="3144"/>
      <c r="G9408" s="3169">
        <f t="shared" si="149"/>
        <v>0</v>
      </c>
      <c r="H9408" s="64"/>
    </row>
    <row r="9409" spans="1:8" ht="20.100000000000001" customHeight="1">
      <c r="A9409" s="3170">
        <v>150</v>
      </c>
      <c r="B9409" s="3049" t="s">
        <v>37455</v>
      </c>
      <c r="C9409" s="3140" t="s">
        <v>28672</v>
      </c>
      <c r="D9409" s="3202">
        <v>10</v>
      </c>
      <c r="E9409" s="3179"/>
      <c r="F9409" s="3144"/>
      <c r="G9409" s="3169">
        <f t="shared" si="149"/>
        <v>0</v>
      </c>
      <c r="H9409" s="64"/>
    </row>
    <row r="9410" spans="1:8" ht="20.100000000000001" customHeight="1">
      <c r="A9410" s="2484">
        <v>100</v>
      </c>
      <c r="B9410" s="3049" t="s">
        <v>37456</v>
      </c>
      <c r="C9410" s="3140" t="s">
        <v>28672</v>
      </c>
      <c r="D9410" s="3142">
        <v>4</v>
      </c>
      <c r="E9410" s="3179"/>
      <c r="F9410" s="3144"/>
      <c r="G9410" s="3169">
        <f t="shared" si="149"/>
        <v>0</v>
      </c>
      <c r="H9410" s="64"/>
    </row>
    <row r="9411" spans="1:8" ht="20.100000000000001" customHeight="1">
      <c r="A9411" s="3170">
        <v>50</v>
      </c>
      <c r="B9411" s="3266" t="s">
        <v>37457</v>
      </c>
      <c r="C9411" s="3186"/>
      <c r="D9411" s="3202">
        <v>1</v>
      </c>
      <c r="E9411" s="3179"/>
      <c r="F9411" s="3144"/>
      <c r="G9411" s="3169">
        <f t="shared" si="149"/>
        <v>0</v>
      </c>
      <c r="H9411" s="64"/>
    </row>
    <row r="9412" spans="1:8" ht="20.100000000000001" customHeight="1">
      <c r="A9412" s="3170">
        <v>250</v>
      </c>
      <c r="B9412" s="3049" t="s">
        <v>37458</v>
      </c>
      <c r="C9412" s="3140" t="s">
        <v>30958</v>
      </c>
      <c r="D9412" s="3178">
        <v>8</v>
      </c>
      <c r="E9412" s="3179"/>
      <c r="F9412" s="3144"/>
      <c r="G9412" s="3169">
        <f t="shared" si="149"/>
        <v>0</v>
      </c>
      <c r="H9412" s="64"/>
    </row>
    <row r="9413" spans="1:8" ht="20.100000000000001" customHeight="1">
      <c r="A9413" s="3170">
        <v>500</v>
      </c>
      <c r="B9413" s="3049" t="s">
        <v>37459</v>
      </c>
      <c r="C9413" s="3140" t="s">
        <v>37460</v>
      </c>
      <c r="D9413" s="3142">
        <v>5</v>
      </c>
      <c r="E9413" s="3179"/>
      <c r="F9413" s="3144"/>
      <c r="G9413" s="3169">
        <f t="shared" si="149"/>
        <v>0</v>
      </c>
      <c r="H9413" s="64"/>
    </row>
    <row r="9414" spans="1:8" ht="20.100000000000001" customHeight="1">
      <c r="A9414" s="3170">
        <v>150</v>
      </c>
      <c r="B9414" s="3266" t="s">
        <v>37461</v>
      </c>
      <c r="C9414" s="3186"/>
      <c r="D9414" s="3202">
        <v>6</v>
      </c>
      <c r="E9414" s="3179"/>
      <c r="F9414" s="3144"/>
      <c r="G9414" s="3169">
        <f t="shared" si="149"/>
        <v>0</v>
      </c>
      <c r="H9414" s="64"/>
    </row>
    <row r="9415" spans="1:8" ht="20.100000000000001" customHeight="1">
      <c r="A9415" s="3170">
        <v>200</v>
      </c>
      <c r="B9415" s="3266" t="s">
        <v>37462</v>
      </c>
      <c r="C9415" s="3186"/>
      <c r="D9415" s="3202">
        <v>7</v>
      </c>
      <c r="E9415" s="3179"/>
      <c r="F9415" s="3144"/>
      <c r="G9415" s="3169">
        <f t="shared" si="149"/>
        <v>0</v>
      </c>
      <c r="H9415" s="64"/>
    </row>
    <row r="9416" spans="1:8" ht="20.100000000000001" customHeight="1">
      <c r="A9416" s="3170">
        <v>150</v>
      </c>
      <c r="B9416" s="3049" t="s">
        <v>37463</v>
      </c>
      <c r="C9416" s="3140"/>
      <c r="D9416" s="3142">
        <v>2</v>
      </c>
      <c r="E9416" s="3179"/>
      <c r="F9416" s="3144"/>
      <c r="G9416" s="3169">
        <f t="shared" si="149"/>
        <v>0</v>
      </c>
      <c r="H9416" s="64"/>
    </row>
    <row r="9417" spans="1:8" ht="20.100000000000001" customHeight="1">
      <c r="A9417" s="3170">
        <v>150</v>
      </c>
      <c r="B9417" s="3049" t="s">
        <v>37464</v>
      </c>
      <c r="C9417" s="3140"/>
      <c r="D9417" s="3189">
        <v>2</v>
      </c>
      <c r="E9417" s="3179"/>
      <c r="F9417" s="3144"/>
      <c r="G9417" s="3169">
        <f t="shared" si="149"/>
        <v>0</v>
      </c>
      <c r="H9417" s="64"/>
    </row>
    <row r="9418" spans="1:8" ht="20.100000000000001" customHeight="1">
      <c r="A9418" s="3170">
        <v>150</v>
      </c>
      <c r="B9418" s="3049" t="s">
        <v>37465</v>
      </c>
      <c r="C9418" s="3140"/>
      <c r="D9418" s="3142">
        <v>1</v>
      </c>
      <c r="E9418" s="3179"/>
      <c r="F9418" s="3144"/>
      <c r="G9418" s="3169">
        <f t="shared" si="149"/>
        <v>0</v>
      </c>
      <c r="H9418" s="64"/>
    </row>
    <row r="9419" spans="1:8" ht="20.100000000000001" customHeight="1">
      <c r="A9419" s="3170">
        <v>60</v>
      </c>
      <c r="B9419" s="3266" t="s">
        <v>37466</v>
      </c>
      <c r="C9419" s="3186"/>
      <c r="D9419" s="3202">
        <v>5</v>
      </c>
      <c r="E9419" s="3179"/>
      <c r="F9419" s="3144"/>
      <c r="G9419" s="3169">
        <f t="shared" si="149"/>
        <v>0</v>
      </c>
      <c r="H9419" s="64"/>
    </row>
    <row r="9420" spans="1:8" ht="20.100000000000001" customHeight="1">
      <c r="A9420" s="3170">
        <v>60</v>
      </c>
      <c r="B9420" s="3266" t="s">
        <v>37467</v>
      </c>
      <c r="C9420" s="3186" t="s">
        <v>30418</v>
      </c>
      <c r="D9420" s="3202">
        <v>4</v>
      </c>
      <c r="E9420" s="3179"/>
      <c r="F9420" s="3144"/>
      <c r="G9420" s="3169">
        <f t="shared" si="149"/>
        <v>0</v>
      </c>
      <c r="H9420" s="64"/>
    </row>
    <row r="9421" spans="1:8" ht="20.100000000000001" customHeight="1">
      <c r="A9421" s="3170">
        <v>150</v>
      </c>
      <c r="B9421" s="3049" t="s">
        <v>37468</v>
      </c>
      <c r="C9421" s="3140" t="s">
        <v>30418</v>
      </c>
      <c r="D9421" s="3180">
        <v>8</v>
      </c>
      <c r="E9421" s="3179"/>
      <c r="F9421" s="3144"/>
      <c r="G9421" s="3169">
        <f t="shared" si="149"/>
        <v>0</v>
      </c>
      <c r="H9421" s="64"/>
    </row>
    <row r="9422" spans="1:8" ht="20.100000000000001" customHeight="1">
      <c r="A9422" s="2484">
        <v>200</v>
      </c>
      <c r="B9422" s="3049" t="s">
        <v>37469</v>
      </c>
      <c r="C9422" s="3140"/>
      <c r="D9422" s="3142">
        <v>4</v>
      </c>
      <c r="E9422" s="3179"/>
      <c r="F9422" s="3144"/>
      <c r="G9422" s="3169">
        <f t="shared" si="149"/>
        <v>0</v>
      </c>
      <c r="H9422" s="64"/>
    </row>
    <row r="9423" spans="1:8" ht="20.100000000000001" customHeight="1">
      <c r="A9423" s="3170">
        <v>250</v>
      </c>
      <c r="B9423" s="3266" t="s">
        <v>37470</v>
      </c>
      <c r="C9423" s="3186" t="s">
        <v>30418</v>
      </c>
      <c r="D9423" s="3202">
        <v>1</v>
      </c>
      <c r="E9423" s="3179"/>
      <c r="F9423" s="3144"/>
      <c r="G9423" s="3169">
        <f t="shared" si="149"/>
        <v>0</v>
      </c>
      <c r="H9423" s="64"/>
    </row>
    <row r="9424" spans="1:8" ht="20.100000000000001" customHeight="1">
      <c r="A9424" s="3170"/>
      <c r="B9424" s="3266" t="s">
        <v>37471</v>
      </c>
      <c r="C9424" s="3186" t="s">
        <v>30418</v>
      </c>
      <c r="D9424" s="3202">
        <v>3</v>
      </c>
      <c r="E9424" s="3179"/>
      <c r="F9424" s="3144"/>
      <c r="G9424" s="3169">
        <f t="shared" si="149"/>
        <v>0</v>
      </c>
      <c r="H9424" s="64"/>
    </row>
    <row r="9425" spans="1:8" ht="20.100000000000001" customHeight="1">
      <c r="A9425" s="3170">
        <v>150</v>
      </c>
      <c r="B9425" s="3266" t="s">
        <v>37472</v>
      </c>
      <c r="C9425" s="3186" t="s">
        <v>30418</v>
      </c>
      <c r="D9425" s="3202">
        <v>2</v>
      </c>
      <c r="E9425" s="3179"/>
      <c r="F9425" s="3144"/>
      <c r="G9425" s="3169">
        <f t="shared" si="149"/>
        <v>0</v>
      </c>
      <c r="H9425" s="64"/>
    </row>
    <row r="9426" spans="1:8" ht="20.100000000000001" customHeight="1">
      <c r="A9426" s="3170"/>
      <c r="B9426" s="3266" t="s">
        <v>37473</v>
      </c>
      <c r="C9426" s="3186" t="s">
        <v>30418</v>
      </c>
      <c r="D9426" s="3202">
        <v>5</v>
      </c>
      <c r="E9426" s="3179"/>
      <c r="F9426" s="3144"/>
      <c r="G9426" s="3169">
        <f t="shared" si="149"/>
        <v>0</v>
      </c>
      <c r="H9426" s="64"/>
    </row>
    <row r="9427" spans="1:8" ht="20.100000000000001" customHeight="1">
      <c r="A9427" s="3170">
        <v>150</v>
      </c>
      <c r="B9427" s="3049" t="s">
        <v>37474</v>
      </c>
      <c r="C9427" s="3140" t="s">
        <v>33305</v>
      </c>
      <c r="D9427" s="3142">
        <v>1</v>
      </c>
      <c r="E9427" s="3179"/>
      <c r="F9427" s="3144"/>
      <c r="G9427" s="3169">
        <f t="shared" si="149"/>
        <v>0</v>
      </c>
      <c r="H9427" s="64"/>
    </row>
    <row r="9428" spans="1:8" ht="20.100000000000001" customHeight="1">
      <c r="A9428" s="3170">
        <v>200</v>
      </c>
      <c r="B9428" s="3266" t="s">
        <v>37475</v>
      </c>
      <c r="C9428" s="3186"/>
      <c r="D9428" s="3202">
        <v>9</v>
      </c>
      <c r="E9428" s="3179"/>
      <c r="F9428" s="3144"/>
      <c r="G9428" s="3169">
        <f t="shared" si="149"/>
        <v>0</v>
      </c>
      <c r="H9428" s="64"/>
    </row>
    <row r="9429" spans="1:8" ht="20.100000000000001" customHeight="1">
      <c r="A9429" s="3170">
        <v>200</v>
      </c>
      <c r="B9429" s="3266" t="s">
        <v>37476</v>
      </c>
      <c r="C9429" s="3186"/>
      <c r="D9429" s="3202">
        <v>1</v>
      </c>
      <c r="E9429" s="3179"/>
      <c r="F9429" s="3144"/>
      <c r="G9429" s="3169">
        <f t="shared" si="149"/>
        <v>0</v>
      </c>
      <c r="H9429" s="64"/>
    </row>
    <row r="9430" spans="1:8" ht="20.100000000000001" customHeight="1">
      <c r="A9430" s="3170">
        <v>300</v>
      </c>
      <c r="B9430" s="3266" t="s">
        <v>37477</v>
      </c>
      <c r="C9430" s="3186"/>
      <c r="D9430" s="3202">
        <v>2</v>
      </c>
      <c r="E9430" s="3179"/>
      <c r="F9430" s="3144"/>
      <c r="G9430" s="3169">
        <f t="shared" si="149"/>
        <v>0</v>
      </c>
      <c r="H9430" s="64"/>
    </row>
    <row r="9431" spans="1:8" ht="20.100000000000001" customHeight="1">
      <c r="A9431" s="3170">
        <v>300</v>
      </c>
      <c r="B9431" s="3266" t="s">
        <v>37478</v>
      </c>
      <c r="C9431" s="3186"/>
      <c r="D9431" s="3202">
        <v>2</v>
      </c>
      <c r="E9431" s="3179"/>
      <c r="F9431" s="3144"/>
      <c r="G9431" s="3169">
        <f t="shared" si="149"/>
        <v>0</v>
      </c>
      <c r="H9431" s="64"/>
    </row>
    <row r="9432" spans="1:8" ht="20.100000000000001" customHeight="1">
      <c r="A9432" s="3170">
        <v>300</v>
      </c>
      <c r="B9432" s="3266" t="s">
        <v>37479</v>
      </c>
      <c r="C9432" s="3186"/>
      <c r="D9432" s="3202">
        <v>2</v>
      </c>
      <c r="E9432" s="3179"/>
      <c r="F9432" s="3144"/>
      <c r="G9432" s="3169">
        <f t="shared" si="149"/>
        <v>0</v>
      </c>
      <c r="H9432" s="64"/>
    </row>
    <row r="9433" spans="1:8" ht="20.100000000000001" customHeight="1">
      <c r="A9433" s="3170">
        <v>200</v>
      </c>
      <c r="B9433" s="3266" t="s">
        <v>37480</v>
      </c>
      <c r="C9433" s="3186"/>
      <c r="D9433" s="3202">
        <v>2</v>
      </c>
      <c r="E9433" s="3179"/>
      <c r="F9433" s="3144"/>
      <c r="G9433" s="3169">
        <f t="shared" si="149"/>
        <v>0</v>
      </c>
      <c r="H9433" s="64"/>
    </row>
    <row r="9434" spans="1:8" ht="20.100000000000001" customHeight="1">
      <c r="A9434" s="3170">
        <v>60</v>
      </c>
      <c r="B9434" s="3266" t="s">
        <v>37481</v>
      </c>
      <c r="C9434" s="3186"/>
      <c r="D9434" s="3202">
        <v>2</v>
      </c>
      <c r="E9434" s="3179"/>
      <c r="F9434" s="3144"/>
      <c r="G9434" s="3169">
        <f t="shared" si="149"/>
        <v>0</v>
      </c>
      <c r="H9434" s="64"/>
    </row>
    <row r="9435" spans="1:8" ht="20.100000000000001" customHeight="1">
      <c r="A9435" s="3170">
        <v>150</v>
      </c>
      <c r="B9435" s="3266" t="s">
        <v>37482</v>
      </c>
      <c r="C9435" s="3186"/>
      <c r="D9435" s="3202">
        <v>3</v>
      </c>
      <c r="E9435" s="3179"/>
      <c r="F9435" s="3144"/>
      <c r="G9435" s="3169">
        <f t="shared" si="149"/>
        <v>0</v>
      </c>
      <c r="H9435" s="64"/>
    </row>
    <row r="9436" spans="1:8" ht="20.100000000000001" customHeight="1">
      <c r="A9436" s="3170">
        <v>150</v>
      </c>
      <c r="B9436" s="3049" t="s">
        <v>37483</v>
      </c>
      <c r="C9436" s="3140"/>
      <c r="D9436" s="3183">
        <v>3</v>
      </c>
      <c r="E9436" s="3179"/>
      <c r="F9436" s="3144"/>
      <c r="G9436" s="3169">
        <f t="shared" si="149"/>
        <v>0</v>
      </c>
      <c r="H9436" s="64"/>
    </row>
    <row r="9437" spans="1:8" ht="20.100000000000001" customHeight="1">
      <c r="A9437" s="3170">
        <v>150</v>
      </c>
      <c r="B9437" s="3266" t="s">
        <v>37484</v>
      </c>
      <c r="C9437" s="3186"/>
      <c r="D9437" s="3202">
        <v>1</v>
      </c>
      <c r="E9437" s="3179"/>
      <c r="F9437" s="3144"/>
      <c r="G9437" s="3169">
        <f t="shared" si="149"/>
        <v>0</v>
      </c>
      <c r="H9437" s="64"/>
    </row>
    <row r="9438" spans="1:8" ht="20.100000000000001" customHeight="1">
      <c r="A9438" s="3170">
        <v>100</v>
      </c>
      <c r="B9438" s="3266" t="s">
        <v>37485</v>
      </c>
      <c r="C9438" s="3186"/>
      <c r="D9438" s="3202">
        <v>1</v>
      </c>
      <c r="E9438" s="3179"/>
      <c r="F9438" s="3144"/>
      <c r="G9438" s="3169">
        <f t="shared" si="149"/>
        <v>0</v>
      </c>
      <c r="H9438" s="64"/>
    </row>
    <row r="9439" spans="1:8" ht="20.100000000000001" customHeight="1">
      <c r="A9439" s="3170">
        <v>100</v>
      </c>
      <c r="B9439" s="3266" t="s">
        <v>37486</v>
      </c>
      <c r="C9439" s="3186"/>
      <c r="D9439" s="3202">
        <v>6</v>
      </c>
      <c r="E9439" s="3179"/>
      <c r="F9439" s="3144"/>
      <c r="G9439" s="3169">
        <f t="shared" si="149"/>
        <v>0</v>
      </c>
      <c r="H9439" s="64"/>
    </row>
    <row r="9440" spans="1:8" ht="20.100000000000001" customHeight="1">
      <c r="A9440" s="3170">
        <v>100</v>
      </c>
      <c r="B9440" s="3266" t="s">
        <v>37487</v>
      </c>
      <c r="C9440" s="3186"/>
      <c r="D9440" s="3202">
        <v>5</v>
      </c>
      <c r="E9440" s="3179"/>
      <c r="F9440" s="3144"/>
      <c r="G9440" s="3169">
        <f t="shared" si="149"/>
        <v>0</v>
      </c>
      <c r="H9440" s="64"/>
    </row>
    <row r="9441" spans="1:8" ht="20.100000000000001" customHeight="1">
      <c r="A9441" s="3170">
        <v>100</v>
      </c>
      <c r="B9441" s="3266" t="s">
        <v>37488</v>
      </c>
      <c r="C9441" s="3186"/>
      <c r="D9441" s="3202">
        <v>5</v>
      </c>
      <c r="E9441" s="3179"/>
      <c r="F9441" s="3144"/>
      <c r="G9441" s="3169">
        <f t="shared" si="149"/>
        <v>0</v>
      </c>
      <c r="H9441" s="64"/>
    </row>
    <row r="9442" spans="1:8" ht="20.100000000000001" customHeight="1">
      <c r="A9442" s="3170">
        <v>100</v>
      </c>
      <c r="B9442" s="3266" t="s">
        <v>37489</v>
      </c>
      <c r="C9442" s="3186"/>
      <c r="D9442" s="3202">
        <v>5</v>
      </c>
      <c r="E9442" s="3179"/>
      <c r="F9442" s="3144"/>
      <c r="G9442" s="3169">
        <f t="shared" si="149"/>
        <v>0</v>
      </c>
      <c r="H9442" s="64"/>
    </row>
    <row r="9443" spans="1:8" ht="20.100000000000001" customHeight="1">
      <c r="A9443" s="3170">
        <v>50</v>
      </c>
      <c r="B9443" s="3266" t="s">
        <v>37490</v>
      </c>
      <c r="C9443" s="3186"/>
      <c r="D9443" s="3202">
        <v>2</v>
      </c>
      <c r="E9443" s="3179"/>
      <c r="F9443" s="3144"/>
      <c r="G9443" s="3169">
        <f t="shared" si="149"/>
        <v>0</v>
      </c>
      <c r="H9443" s="64"/>
    </row>
    <row r="9444" spans="1:8" ht="20.100000000000001" customHeight="1">
      <c r="A9444" s="3170">
        <v>200</v>
      </c>
      <c r="B9444" s="3266" t="s">
        <v>37491</v>
      </c>
      <c r="C9444" s="3186"/>
      <c r="D9444" s="3202">
        <v>2</v>
      </c>
      <c r="E9444" s="3179"/>
      <c r="F9444" s="3144"/>
      <c r="G9444" s="3169">
        <f t="shared" si="149"/>
        <v>0</v>
      </c>
      <c r="H9444" s="64"/>
    </row>
    <row r="9445" spans="1:8" ht="20.100000000000001" customHeight="1">
      <c r="A9445" s="3170">
        <v>200</v>
      </c>
      <c r="B9445" s="3266" t="s">
        <v>37492</v>
      </c>
      <c r="C9445" s="3186"/>
      <c r="D9445" s="3202">
        <v>14</v>
      </c>
      <c r="E9445" s="3179"/>
      <c r="F9445" s="3144"/>
      <c r="G9445" s="3169">
        <f t="shared" si="149"/>
        <v>0</v>
      </c>
      <c r="H9445" s="64"/>
    </row>
    <row r="9446" spans="1:8" ht="20.100000000000001" customHeight="1">
      <c r="A9446" s="3170">
        <v>150</v>
      </c>
      <c r="B9446" s="3049" t="s">
        <v>37493</v>
      </c>
      <c r="C9446" s="3140"/>
      <c r="D9446" s="3142">
        <v>1</v>
      </c>
      <c r="E9446" s="3179"/>
      <c r="F9446" s="3144"/>
      <c r="G9446" s="3169">
        <f t="shared" si="149"/>
        <v>0</v>
      </c>
      <c r="H9446" s="64"/>
    </row>
    <row r="9447" spans="1:8" ht="20.100000000000001" customHeight="1">
      <c r="A9447" s="3170">
        <v>200</v>
      </c>
      <c r="B9447" s="3049" t="s">
        <v>37494</v>
      </c>
      <c r="C9447" s="3140" t="s">
        <v>37495</v>
      </c>
      <c r="D9447" s="3142">
        <v>8</v>
      </c>
      <c r="E9447" s="3179"/>
      <c r="F9447" s="3144"/>
      <c r="G9447" s="3169">
        <f t="shared" ref="G9447:G9510" si="150">F9447*A9447</f>
        <v>0</v>
      </c>
      <c r="H9447" s="64"/>
    </row>
    <row r="9448" spans="1:8" ht="20.100000000000001" customHeight="1">
      <c r="A9448" s="2484">
        <v>200</v>
      </c>
      <c r="B9448" s="3049" t="s">
        <v>37496</v>
      </c>
      <c r="C9448" s="3140" t="s">
        <v>30365</v>
      </c>
      <c r="D9448" s="3142">
        <v>8</v>
      </c>
      <c r="E9448" s="3179"/>
      <c r="F9448" s="3144"/>
      <c r="G9448" s="3169">
        <f t="shared" si="150"/>
        <v>0</v>
      </c>
      <c r="H9448" s="64"/>
    </row>
    <row r="9449" spans="1:8" ht="20.100000000000001" customHeight="1">
      <c r="A9449" s="2484">
        <v>100</v>
      </c>
      <c r="B9449" s="3049" t="s">
        <v>37497</v>
      </c>
      <c r="C9449" s="3140" t="s">
        <v>30958</v>
      </c>
      <c r="D9449" s="3142">
        <v>10</v>
      </c>
      <c r="E9449" s="3179"/>
      <c r="F9449" s="3144"/>
      <c r="G9449" s="3169">
        <f t="shared" si="150"/>
        <v>0</v>
      </c>
      <c r="H9449" s="64"/>
    </row>
    <row r="9450" spans="1:8" ht="20.100000000000001" customHeight="1">
      <c r="A9450" s="3170">
        <v>60</v>
      </c>
      <c r="B9450" s="3049" t="s">
        <v>37498</v>
      </c>
      <c r="C9450" s="3140" t="s">
        <v>30958</v>
      </c>
      <c r="D9450" s="3183">
        <v>60</v>
      </c>
      <c r="E9450" s="3179"/>
      <c r="F9450" s="3144"/>
      <c r="G9450" s="3169">
        <f t="shared" si="150"/>
        <v>0</v>
      </c>
      <c r="H9450" s="64"/>
    </row>
    <row r="9451" spans="1:8" ht="20.100000000000001" customHeight="1">
      <c r="A9451" s="3170">
        <v>60</v>
      </c>
      <c r="B9451" s="3049" t="s">
        <v>37499</v>
      </c>
      <c r="C9451" s="3140" t="s">
        <v>30958</v>
      </c>
      <c r="D9451" s="3142">
        <v>10</v>
      </c>
      <c r="E9451" s="3179"/>
      <c r="F9451" s="3144"/>
      <c r="G9451" s="3169">
        <f t="shared" si="150"/>
        <v>0</v>
      </c>
      <c r="H9451" s="64"/>
    </row>
    <row r="9452" spans="1:8" ht="20.100000000000001" customHeight="1">
      <c r="A9452" s="2484">
        <v>100</v>
      </c>
      <c r="B9452" s="3049" t="s">
        <v>37500</v>
      </c>
      <c r="C9452" s="3140" t="s">
        <v>30958</v>
      </c>
      <c r="D9452" s="3142">
        <v>2</v>
      </c>
      <c r="E9452" s="3179"/>
      <c r="F9452" s="3144"/>
      <c r="G9452" s="3169">
        <f t="shared" si="150"/>
        <v>0</v>
      </c>
      <c r="H9452" s="64"/>
    </row>
    <row r="9453" spans="1:8" ht="20.100000000000001" customHeight="1">
      <c r="A9453" s="3170">
        <v>150</v>
      </c>
      <c r="B9453" s="3049" t="s">
        <v>37501</v>
      </c>
      <c r="C9453" s="3140" t="s">
        <v>29755</v>
      </c>
      <c r="D9453" s="3189">
        <v>14</v>
      </c>
      <c r="E9453" s="3179"/>
      <c r="F9453" s="3144"/>
      <c r="G9453" s="3169">
        <f t="shared" si="150"/>
        <v>0</v>
      </c>
      <c r="H9453" s="64"/>
    </row>
    <row r="9454" spans="1:8" ht="20.100000000000001" customHeight="1">
      <c r="A9454" s="3170">
        <v>150</v>
      </c>
      <c r="B9454" s="3049" t="s">
        <v>37502</v>
      </c>
      <c r="C9454" s="3140" t="s">
        <v>29755</v>
      </c>
      <c r="D9454" s="3189">
        <v>3</v>
      </c>
      <c r="E9454" s="3179"/>
      <c r="F9454" s="3144"/>
      <c r="G9454" s="3169">
        <f t="shared" si="150"/>
        <v>0</v>
      </c>
      <c r="H9454" s="64"/>
    </row>
    <row r="9455" spans="1:8" ht="20.100000000000001" customHeight="1">
      <c r="A9455" s="3157"/>
      <c r="B9455" s="3049" t="s">
        <v>37503</v>
      </c>
      <c r="C9455" s="3140" t="s">
        <v>29755</v>
      </c>
      <c r="D9455" s="3202">
        <v>500</v>
      </c>
      <c r="E9455" s="3179"/>
      <c r="F9455" s="3144"/>
      <c r="G9455" s="3169">
        <f t="shared" si="150"/>
        <v>0</v>
      </c>
      <c r="H9455" s="64"/>
    </row>
    <row r="9456" spans="1:8" ht="20.100000000000001" customHeight="1">
      <c r="A9456" s="3170">
        <v>50</v>
      </c>
      <c r="B9456" s="3266" t="s">
        <v>37504</v>
      </c>
      <c r="C9456" s="3186"/>
      <c r="D9456" s="3202">
        <v>3</v>
      </c>
      <c r="E9456" s="3179"/>
      <c r="F9456" s="3144"/>
      <c r="G9456" s="3169">
        <f t="shared" si="150"/>
        <v>0</v>
      </c>
      <c r="H9456" s="64"/>
    </row>
    <row r="9457" spans="1:8" ht="20.100000000000001" customHeight="1">
      <c r="A9457" s="3170">
        <v>50</v>
      </c>
      <c r="B9457" s="3266" t="s">
        <v>37505</v>
      </c>
      <c r="C9457" s="3186"/>
      <c r="D9457" s="3202">
        <v>1</v>
      </c>
      <c r="E9457" s="3179"/>
      <c r="F9457" s="3144"/>
      <c r="G9457" s="3169">
        <f t="shared" si="150"/>
        <v>0</v>
      </c>
      <c r="H9457" s="64"/>
    </row>
    <row r="9458" spans="1:8" ht="20.100000000000001" customHeight="1">
      <c r="A9458" s="3170">
        <v>50</v>
      </c>
      <c r="B9458" s="3266" t="s">
        <v>37506</v>
      </c>
      <c r="C9458" s="3186"/>
      <c r="D9458" s="3202">
        <v>2</v>
      </c>
      <c r="E9458" s="3179"/>
      <c r="F9458" s="3144"/>
      <c r="G9458" s="3169">
        <f t="shared" si="150"/>
        <v>0</v>
      </c>
      <c r="H9458" s="64"/>
    </row>
    <row r="9459" spans="1:8" ht="20.100000000000001" customHeight="1">
      <c r="A9459" s="3170">
        <v>150</v>
      </c>
      <c r="B9459" s="3049" t="s">
        <v>37507</v>
      </c>
      <c r="C9459" s="3140" t="s">
        <v>10158</v>
      </c>
      <c r="D9459" s="3178">
        <v>2</v>
      </c>
      <c r="E9459" s="3179"/>
      <c r="F9459" s="3144"/>
      <c r="G9459" s="3169">
        <f t="shared" si="150"/>
        <v>0</v>
      </c>
      <c r="H9459" s="64"/>
    </row>
    <row r="9460" spans="1:8" ht="20.100000000000001" customHeight="1">
      <c r="A9460" s="3170">
        <v>60</v>
      </c>
      <c r="B9460" s="3266" t="s">
        <v>37508</v>
      </c>
      <c r="C9460" s="3186"/>
      <c r="D9460" s="3202">
        <v>1</v>
      </c>
      <c r="E9460" s="3179"/>
      <c r="F9460" s="3144"/>
      <c r="G9460" s="3169">
        <f t="shared" si="150"/>
        <v>0</v>
      </c>
      <c r="H9460" s="64"/>
    </row>
    <row r="9461" spans="1:8" ht="20.100000000000001" customHeight="1">
      <c r="A9461" s="3170">
        <v>150</v>
      </c>
      <c r="B9461" s="3049" t="s">
        <v>37509</v>
      </c>
      <c r="C9461" s="3140"/>
      <c r="D9461" s="3178">
        <v>2</v>
      </c>
      <c r="E9461" s="3179"/>
      <c r="F9461" s="3144"/>
      <c r="G9461" s="3169">
        <f t="shared" si="150"/>
        <v>0</v>
      </c>
      <c r="H9461" s="64"/>
    </row>
    <row r="9462" spans="1:8" ht="20.100000000000001" customHeight="1">
      <c r="A9462" s="3170">
        <v>200</v>
      </c>
      <c r="B9462" s="3049" t="s">
        <v>37510</v>
      </c>
      <c r="C9462" s="3140"/>
      <c r="D9462" s="3178">
        <v>3</v>
      </c>
      <c r="E9462" s="3179"/>
      <c r="F9462" s="3144"/>
      <c r="G9462" s="3169">
        <f t="shared" si="150"/>
        <v>0</v>
      </c>
      <c r="H9462" s="64"/>
    </row>
    <row r="9463" spans="1:8" ht="20.100000000000001" customHeight="1">
      <c r="A9463" s="3170">
        <v>50</v>
      </c>
      <c r="B9463" s="3266" t="s">
        <v>37511</v>
      </c>
      <c r="C9463" s="3186"/>
      <c r="D9463" s="3202">
        <v>6</v>
      </c>
      <c r="E9463" s="3179"/>
      <c r="F9463" s="3144"/>
      <c r="G9463" s="3169">
        <f t="shared" si="150"/>
        <v>0</v>
      </c>
      <c r="H9463" s="64"/>
    </row>
    <row r="9464" spans="1:8" ht="20.100000000000001" customHeight="1">
      <c r="A9464" s="3170">
        <v>60</v>
      </c>
      <c r="B9464" s="3266" t="s">
        <v>37512</v>
      </c>
      <c r="C9464" s="3186"/>
      <c r="D9464" s="3202">
        <v>5</v>
      </c>
      <c r="E9464" s="3179"/>
      <c r="F9464" s="3144"/>
      <c r="G9464" s="3169">
        <f t="shared" si="150"/>
        <v>0</v>
      </c>
      <c r="H9464" s="64"/>
    </row>
    <row r="9465" spans="1:8" ht="20.100000000000001" customHeight="1">
      <c r="A9465" s="3170">
        <v>100</v>
      </c>
      <c r="B9465" s="3266" t="s">
        <v>37513</v>
      </c>
      <c r="C9465" s="3186"/>
      <c r="D9465" s="3202">
        <v>5</v>
      </c>
      <c r="E9465" s="3179"/>
      <c r="F9465" s="3144"/>
      <c r="G9465" s="3169">
        <f t="shared" si="150"/>
        <v>0</v>
      </c>
      <c r="H9465" s="64"/>
    </row>
    <row r="9466" spans="1:8" ht="20.100000000000001" customHeight="1">
      <c r="A9466" s="3170">
        <v>100</v>
      </c>
      <c r="B9466" s="3266" t="s">
        <v>37514</v>
      </c>
      <c r="C9466" s="3186"/>
      <c r="D9466" s="3202">
        <v>1</v>
      </c>
      <c r="E9466" s="3179"/>
      <c r="F9466" s="3144"/>
      <c r="G9466" s="3169">
        <f t="shared" si="150"/>
        <v>0</v>
      </c>
      <c r="H9466" s="64"/>
    </row>
    <row r="9467" spans="1:8" ht="20.100000000000001" customHeight="1">
      <c r="A9467" s="3170">
        <v>60</v>
      </c>
      <c r="B9467" s="3266" t="s">
        <v>37515</v>
      </c>
      <c r="C9467" s="3186"/>
      <c r="D9467" s="3202">
        <v>1</v>
      </c>
      <c r="E9467" s="3179"/>
      <c r="F9467" s="3144"/>
      <c r="G9467" s="3169">
        <f t="shared" si="150"/>
        <v>0</v>
      </c>
      <c r="H9467" s="64"/>
    </row>
    <row r="9468" spans="1:8" ht="20.100000000000001" customHeight="1">
      <c r="A9468" s="3170">
        <v>400</v>
      </c>
      <c r="B9468" s="3049" t="s">
        <v>37516</v>
      </c>
      <c r="C9468" s="3140" t="s">
        <v>33364</v>
      </c>
      <c r="D9468" s="3193">
        <v>4</v>
      </c>
      <c r="E9468" s="3179"/>
      <c r="F9468" s="3144"/>
      <c r="G9468" s="3169">
        <f t="shared" si="150"/>
        <v>0</v>
      </c>
      <c r="H9468" s="64"/>
    </row>
    <row r="9469" spans="1:8" ht="20.100000000000001" customHeight="1">
      <c r="A9469" s="3170">
        <v>60</v>
      </c>
      <c r="B9469" s="3266" t="s">
        <v>37517</v>
      </c>
      <c r="C9469" s="3186"/>
      <c r="D9469" s="3202">
        <v>2</v>
      </c>
      <c r="E9469" s="3179"/>
      <c r="F9469" s="3144"/>
      <c r="G9469" s="3169">
        <f t="shared" si="150"/>
        <v>0</v>
      </c>
      <c r="H9469" s="64"/>
    </row>
    <row r="9470" spans="1:8" ht="20.100000000000001" customHeight="1">
      <c r="A9470" s="3170">
        <v>150</v>
      </c>
      <c r="B9470" s="3049" t="s">
        <v>37518</v>
      </c>
      <c r="C9470" s="3140" t="s">
        <v>30958</v>
      </c>
      <c r="D9470" s="3142">
        <v>3</v>
      </c>
      <c r="E9470" s="3179"/>
      <c r="F9470" s="3144"/>
      <c r="G9470" s="3169">
        <f t="shared" si="150"/>
        <v>0</v>
      </c>
      <c r="H9470" s="64"/>
    </row>
    <row r="9471" spans="1:8" ht="20.100000000000001" customHeight="1">
      <c r="A9471" s="3170">
        <v>150</v>
      </c>
      <c r="B9471" s="3049" t="s">
        <v>37519</v>
      </c>
      <c r="C9471" s="3140"/>
      <c r="D9471" s="3178">
        <v>1</v>
      </c>
      <c r="E9471" s="3179"/>
      <c r="F9471" s="3144"/>
      <c r="G9471" s="3169">
        <f t="shared" si="150"/>
        <v>0</v>
      </c>
      <c r="H9471" s="64"/>
    </row>
    <row r="9472" spans="1:8" ht="20.100000000000001" customHeight="1">
      <c r="A9472" s="3170">
        <v>100</v>
      </c>
      <c r="B9472" s="3266" t="s">
        <v>37520</v>
      </c>
      <c r="C9472" s="3186"/>
      <c r="D9472" s="3202">
        <v>4</v>
      </c>
      <c r="E9472" s="3179"/>
      <c r="F9472" s="3144"/>
      <c r="G9472" s="3169">
        <f t="shared" si="150"/>
        <v>0</v>
      </c>
      <c r="H9472" s="64"/>
    </row>
    <row r="9473" spans="1:8" ht="20.100000000000001" customHeight="1">
      <c r="A9473" s="3170">
        <v>100</v>
      </c>
      <c r="B9473" s="3266" t="s">
        <v>37521</v>
      </c>
      <c r="C9473" s="3186"/>
      <c r="D9473" s="3202">
        <v>2</v>
      </c>
      <c r="E9473" s="3179"/>
      <c r="F9473" s="3144"/>
      <c r="G9473" s="3169">
        <f t="shared" si="150"/>
        <v>0</v>
      </c>
      <c r="H9473" s="64"/>
    </row>
    <row r="9474" spans="1:8" ht="20.100000000000001" customHeight="1">
      <c r="A9474" s="3170">
        <v>350</v>
      </c>
      <c r="B9474" s="3049" t="s">
        <v>37522</v>
      </c>
      <c r="C9474" s="3140" t="s">
        <v>33717</v>
      </c>
      <c r="D9474" s="3142">
        <v>1</v>
      </c>
      <c r="E9474" s="3179"/>
      <c r="F9474" s="3144"/>
      <c r="G9474" s="3169">
        <f t="shared" si="150"/>
        <v>0</v>
      </c>
      <c r="H9474" s="64"/>
    </row>
    <row r="9475" spans="1:8" ht="20.100000000000001" customHeight="1">
      <c r="A9475" s="3170">
        <v>200</v>
      </c>
      <c r="B9475" s="3266" t="s">
        <v>37523</v>
      </c>
      <c r="C9475" s="3186"/>
      <c r="D9475" s="3202">
        <v>18</v>
      </c>
      <c r="E9475" s="3179"/>
      <c r="F9475" s="3144"/>
      <c r="G9475" s="3169">
        <f t="shared" si="150"/>
        <v>0</v>
      </c>
      <c r="H9475" s="64"/>
    </row>
    <row r="9476" spans="1:8" ht="20.100000000000001" customHeight="1">
      <c r="A9476" s="3170">
        <v>400</v>
      </c>
      <c r="B9476" s="3049" t="s">
        <v>37524</v>
      </c>
      <c r="C9476" s="3140" t="s">
        <v>30767</v>
      </c>
      <c r="D9476" s="3183">
        <v>7</v>
      </c>
      <c r="E9476" s="3334"/>
      <c r="F9476" s="3335"/>
      <c r="G9476" s="3169">
        <f t="shared" si="150"/>
        <v>0</v>
      </c>
      <c r="H9476" s="64"/>
    </row>
    <row r="9477" spans="1:8" ht="20.100000000000001" customHeight="1">
      <c r="A9477" s="3170">
        <v>400</v>
      </c>
      <c r="B9477" s="3049" t="s">
        <v>37525</v>
      </c>
      <c r="C9477" s="3140"/>
      <c r="D9477" s="3178">
        <v>1</v>
      </c>
      <c r="E9477" s="3179"/>
      <c r="F9477" s="3144"/>
      <c r="G9477" s="3169">
        <f t="shared" si="150"/>
        <v>0</v>
      </c>
      <c r="H9477" s="64"/>
    </row>
    <row r="9478" spans="1:8" ht="20.100000000000001" customHeight="1">
      <c r="A9478" s="3170">
        <v>250</v>
      </c>
      <c r="B9478" s="3266" t="s">
        <v>37526</v>
      </c>
      <c r="C9478" s="3186"/>
      <c r="D9478" s="3202">
        <v>4</v>
      </c>
      <c r="E9478" s="3179"/>
      <c r="F9478" s="3144"/>
      <c r="G9478" s="3169">
        <f t="shared" si="150"/>
        <v>0</v>
      </c>
      <c r="H9478" s="64"/>
    </row>
    <row r="9479" spans="1:8" ht="20.100000000000001" customHeight="1">
      <c r="A9479" s="3170">
        <v>400</v>
      </c>
      <c r="B9479" s="3049" t="s">
        <v>37527</v>
      </c>
      <c r="C9479" s="3140" t="s">
        <v>30418</v>
      </c>
      <c r="D9479" s="3178">
        <v>1</v>
      </c>
      <c r="E9479" s="3179"/>
      <c r="F9479" s="3144"/>
      <c r="G9479" s="3169">
        <f t="shared" si="150"/>
        <v>0</v>
      </c>
      <c r="H9479" s="64"/>
    </row>
    <row r="9480" spans="1:8" ht="20.100000000000001" customHeight="1">
      <c r="A9480" s="3170">
        <v>200</v>
      </c>
      <c r="B9480" s="3049" t="s">
        <v>37528</v>
      </c>
      <c r="C9480" s="3140" t="s">
        <v>30418</v>
      </c>
      <c r="D9480" s="3178">
        <v>10</v>
      </c>
      <c r="E9480" s="3179"/>
      <c r="F9480" s="3144"/>
      <c r="G9480" s="3169">
        <f t="shared" si="150"/>
        <v>0</v>
      </c>
      <c r="H9480" s="64"/>
    </row>
    <row r="9481" spans="1:8" ht="20.100000000000001" customHeight="1">
      <c r="A9481" s="3170">
        <v>200</v>
      </c>
      <c r="B9481" s="3049" t="s">
        <v>37529</v>
      </c>
      <c r="C9481" s="3140" t="s">
        <v>30365</v>
      </c>
      <c r="D9481" s="3178">
        <v>10</v>
      </c>
      <c r="E9481" s="3179"/>
      <c r="F9481" s="3144"/>
      <c r="G9481" s="3169">
        <f t="shared" si="150"/>
        <v>0</v>
      </c>
      <c r="H9481" s="64"/>
    </row>
    <row r="9482" spans="1:8" ht="20.100000000000001" customHeight="1">
      <c r="A9482" s="3170">
        <v>200</v>
      </c>
      <c r="B9482" s="3049" t="s">
        <v>37530</v>
      </c>
      <c r="C9482" s="3140" t="s">
        <v>30365</v>
      </c>
      <c r="D9482" s="3142">
        <v>10</v>
      </c>
      <c r="E9482" s="3179"/>
      <c r="F9482" s="3144"/>
      <c r="G9482" s="3169">
        <f t="shared" si="150"/>
        <v>0</v>
      </c>
      <c r="H9482" s="64"/>
    </row>
    <row r="9483" spans="1:8" ht="20.100000000000001" customHeight="1">
      <c r="A9483" s="3170">
        <v>200</v>
      </c>
      <c r="B9483" s="3049" t="s">
        <v>37531</v>
      </c>
      <c r="C9483" s="3140" t="s">
        <v>30418</v>
      </c>
      <c r="D9483" s="3189">
        <v>1</v>
      </c>
      <c r="E9483" s="3179"/>
      <c r="F9483" s="3144"/>
      <c r="G9483" s="3169">
        <f t="shared" si="150"/>
        <v>0</v>
      </c>
      <c r="H9483" s="64"/>
    </row>
    <row r="9484" spans="1:8" ht="20.100000000000001" customHeight="1">
      <c r="A9484" s="3170">
        <v>200</v>
      </c>
      <c r="B9484" s="3049" t="s">
        <v>37532</v>
      </c>
      <c r="C9484" s="3140" t="s">
        <v>33145</v>
      </c>
      <c r="D9484" s="3142">
        <v>1</v>
      </c>
      <c r="E9484" s="3179"/>
      <c r="F9484" s="3144"/>
      <c r="G9484" s="3169">
        <f t="shared" si="150"/>
        <v>0</v>
      </c>
      <c r="H9484" s="64"/>
    </row>
    <row r="9485" spans="1:8" ht="20.100000000000001" customHeight="1">
      <c r="A9485" s="3170">
        <v>150</v>
      </c>
      <c r="B9485" s="3049" t="s">
        <v>37533</v>
      </c>
      <c r="C9485" s="3140" t="s">
        <v>30958</v>
      </c>
      <c r="D9485" s="3189">
        <v>1</v>
      </c>
      <c r="E9485" s="3179"/>
      <c r="F9485" s="3144"/>
      <c r="G9485" s="3169">
        <f t="shared" si="150"/>
        <v>0</v>
      </c>
      <c r="H9485" s="64"/>
    </row>
    <row r="9486" spans="1:8" ht="20.100000000000001" customHeight="1">
      <c r="A9486" s="3170">
        <v>60</v>
      </c>
      <c r="B9486" s="3049" t="s">
        <v>37534</v>
      </c>
      <c r="C9486" s="3140"/>
      <c r="D9486" s="3178">
        <v>24</v>
      </c>
      <c r="E9486" s="3179"/>
      <c r="F9486" s="3144"/>
      <c r="G9486" s="3169">
        <f t="shared" si="150"/>
        <v>0</v>
      </c>
      <c r="H9486" s="64"/>
    </row>
    <row r="9487" spans="1:8" ht="20.100000000000001" customHeight="1">
      <c r="A9487" s="3157"/>
      <c r="B9487" s="3266" t="s">
        <v>37535</v>
      </c>
      <c r="C9487" s="3186"/>
      <c r="D9487" s="3202">
        <v>1</v>
      </c>
      <c r="E9487" s="3179"/>
      <c r="F9487" s="3144"/>
      <c r="G9487" s="3169">
        <f t="shared" si="150"/>
        <v>0</v>
      </c>
      <c r="H9487" s="64"/>
    </row>
    <row r="9488" spans="1:8" ht="20.100000000000001" customHeight="1">
      <c r="A9488" s="3157"/>
      <c r="B9488" s="3266" t="s">
        <v>37536</v>
      </c>
      <c r="C9488" s="3186"/>
      <c r="D9488" s="3202">
        <v>1</v>
      </c>
      <c r="E9488" s="3179"/>
      <c r="F9488" s="3144"/>
      <c r="G9488" s="3169">
        <f t="shared" si="150"/>
        <v>0</v>
      </c>
      <c r="H9488" s="64"/>
    </row>
    <row r="9489" spans="1:8" ht="20.100000000000001" customHeight="1">
      <c r="A9489" s="3157"/>
      <c r="B9489" s="3266" t="s">
        <v>37537</v>
      </c>
      <c r="C9489" s="3186" t="s">
        <v>30958</v>
      </c>
      <c r="D9489" s="3202">
        <v>37</v>
      </c>
      <c r="E9489" s="3164" t="s">
        <v>8313</v>
      </c>
      <c r="F9489" s="3144"/>
      <c r="G9489" s="3169">
        <f t="shared" si="150"/>
        <v>0</v>
      </c>
      <c r="H9489" s="64"/>
    </row>
    <row r="9490" spans="1:8" ht="20.100000000000001" customHeight="1">
      <c r="A9490" s="3170">
        <v>60</v>
      </c>
      <c r="B9490" s="3049" t="s">
        <v>37538</v>
      </c>
      <c r="C9490" s="3140" t="s">
        <v>30958</v>
      </c>
      <c r="D9490" s="3180">
        <v>7</v>
      </c>
      <c r="E9490" s="3179"/>
      <c r="F9490" s="3144"/>
      <c r="G9490" s="3169">
        <f t="shared" si="150"/>
        <v>0</v>
      </c>
      <c r="H9490" s="64"/>
    </row>
    <row r="9491" spans="1:8" ht="20.100000000000001" customHeight="1">
      <c r="A9491" s="3170">
        <v>60</v>
      </c>
      <c r="B9491" s="3049" t="s">
        <v>37539</v>
      </c>
      <c r="C9491" s="3140" t="s">
        <v>30958</v>
      </c>
      <c r="D9491" s="3180">
        <v>5</v>
      </c>
      <c r="E9491" s="3179"/>
      <c r="F9491" s="3144"/>
      <c r="G9491" s="3169">
        <f t="shared" si="150"/>
        <v>0</v>
      </c>
      <c r="H9491" s="64"/>
    </row>
    <row r="9492" spans="1:8" ht="20.100000000000001" customHeight="1">
      <c r="A9492" s="2484">
        <v>50</v>
      </c>
      <c r="B9492" s="3049" t="s">
        <v>37540</v>
      </c>
      <c r="C9492" s="3140" t="s">
        <v>30365</v>
      </c>
      <c r="D9492" s="3178">
        <v>30</v>
      </c>
      <c r="E9492" s="3179"/>
      <c r="F9492" s="3144"/>
      <c r="G9492" s="3169">
        <f t="shared" si="150"/>
        <v>0</v>
      </c>
      <c r="H9492" s="64"/>
    </row>
    <row r="9493" spans="1:8" ht="20.100000000000001" customHeight="1">
      <c r="A9493" s="2484">
        <v>50</v>
      </c>
      <c r="B9493" s="3049" t="s">
        <v>37541</v>
      </c>
      <c r="C9493" s="3140" t="s">
        <v>30365</v>
      </c>
      <c r="D9493" s="3178">
        <v>12</v>
      </c>
      <c r="E9493" s="3179"/>
      <c r="F9493" s="3144"/>
      <c r="G9493" s="3169">
        <f t="shared" si="150"/>
        <v>0</v>
      </c>
      <c r="H9493" s="64"/>
    </row>
    <row r="9494" spans="1:8" ht="20.100000000000001" customHeight="1">
      <c r="A9494" s="2484">
        <v>50</v>
      </c>
      <c r="B9494" s="3049" t="s">
        <v>37542</v>
      </c>
      <c r="C9494" s="3140" t="s">
        <v>30365</v>
      </c>
      <c r="D9494" s="3178">
        <v>13</v>
      </c>
      <c r="E9494" s="3179"/>
      <c r="F9494" s="3144"/>
      <c r="G9494" s="3169">
        <f t="shared" si="150"/>
        <v>0</v>
      </c>
      <c r="H9494" s="64"/>
    </row>
    <row r="9495" spans="1:8" ht="20.100000000000001" customHeight="1">
      <c r="A9495" s="2484">
        <v>50</v>
      </c>
      <c r="B9495" s="3049" t="s">
        <v>37543</v>
      </c>
      <c r="C9495" s="3140" t="s">
        <v>30365</v>
      </c>
      <c r="D9495" s="3178">
        <v>7</v>
      </c>
      <c r="E9495" s="3179"/>
      <c r="F9495" s="3144"/>
      <c r="G9495" s="3169">
        <f t="shared" si="150"/>
        <v>0</v>
      </c>
      <c r="H9495" s="64"/>
    </row>
    <row r="9496" spans="1:8" ht="20.100000000000001" customHeight="1">
      <c r="A9496" s="3170">
        <v>40</v>
      </c>
      <c r="B9496" s="3266" t="s">
        <v>37544</v>
      </c>
      <c r="C9496" s="3186"/>
      <c r="D9496" s="3202">
        <v>10</v>
      </c>
      <c r="E9496" s="3179"/>
      <c r="F9496" s="3144"/>
      <c r="G9496" s="3169">
        <f t="shared" si="150"/>
        <v>0</v>
      </c>
      <c r="H9496" s="64"/>
    </row>
    <row r="9497" spans="1:8" ht="20.100000000000001" customHeight="1">
      <c r="A9497" s="3170">
        <v>40</v>
      </c>
      <c r="B9497" s="3266" t="s">
        <v>37545</v>
      </c>
      <c r="C9497" s="3186"/>
      <c r="D9497" s="3202">
        <v>2</v>
      </c>
      <c r="E9497" s="3179"/>
      <c r="F9497" s="3144"/>
      <c r="G9497" s="3169">
        <f t="shared" si="150"/>
        <v>0</v>
      </c>
      <c r="H9497" s="64"/>
    </row>
    <row r="9498" spans="1:8" ht="20.100000000000001" customHeight="1">
      <c r="A9498" s="3170">
        <v>150</v>
      </c>
      <c r="B9498" s="3266" t="s">
        <v>37546</v>
      </c>
      <c r="C9498" s="3186"/>
      <c r="D9498" s="3202">
        <v>2</v>
      </c>
      <c r="E9498" s="3179"/>
      <c r="F9498" s="3144"/>
      <c r="G9498" s="3169">
        <f t="shared" si="150"/>
        <v>0</v>
      </c>
      <c r="H9498" s="64"/>
    </row>
    <row r="9499" spans="1:8" ht="20.100000000000001" customHeight="1">
      <c r="A9499" s="3170">
        <v>350</v>
      </c>
      <c r="B9499" s="3329" t="s">
        <v>37547</v>
      </c>
      <c r="C9499" s="3141"/>
      <c r="D9499" s="3183">
        <v>6</v>
      </c>
      <c r="E9499" s="3179"/>
      <c r="F9499" s="3144"/>
      <c r="G9499" s="3169">
        <f t="shared" si="150"/>
        <v>0</v>
      </c>
      <c r="H9499" s="64"/>
    </row>
    <row r="9500" spans="1:8" ht="20.100000000000001" customHeight="1">
      <c r="A9500" s="3170"/>
      <c r="B9500" s="3266" t="s">
        <v>37548</v>
      </c>
      <c r="C9500" s="3186"/>
      <c r="D9500" s="3202">
        <v>2</v>
      </c>
      <c r="E9500" s="3179"/>
      <c r="F9500" s="3144"/>
      <c r="G9500" s="3169">
        <f t="shared" si="150"/>
        <v>0</v>
      </c>
      <c r="H9500" s="64"/>
    </row>
    <row r="9501" spans="1:8" ht="20.100000000000001" customHeight="1">
      <c r="A9501" s="3170">
        <v>60</v>
      </c>
      <c r="B9501" s="3266" t="s">
        <v>37549</v>
      </c>
      <c r="C9501" s="3186" t="s">
        <v>33305</v>
      </c>
      <c r="D9501" s="3202">
        <v>9</v>
      </c>
      <c r="E9501" s="3179"/>
      <c r="F9501" s="3144"/>
      <c r="G9501" s="3169">
        <f t="shared" si="150"/>
        <v>0</v>
      </c>
      <c r="H9501" s="64"/>
    </row>
    <row r="9502" spans="1:8" ht="20.100000000000001" customHeight="1">
      <c r="A9502" s="3170">
        <v>150</v>
      </c>
      <c r="B9502" s="3049" t="s">
        <v>37550</v>
      </c>
      <c r="C9502" s="3140" t="s">
        <v>33305</v>
      </c>
      <c r="D9502" s="3142">
        <v>10</v>
      </c>
      <c r="E9502" s="3179"/>
      <c r="F9502" s="3144"/>
      <c r="G9502" s="3169">
        <f t="shared" si="150"/>
        <v>0</v>
      </c>
      <c r="H9502" s="64"/>
    </row>
    <row r="9503" spans="1:8" ht="20.100000000000001" customHeight="1">
      <c r="A9503" s="3170">
        <v>80</v>
      </c>
      <c r="B9503" s="3049" t="s">
        <v>37551</v>
      </c>
      <c r="C9503" s="3140"/>
      <c r="D9503" s="3183">
        <v>20</v>
      </c>
      <c r="E9503" s="3179"/>
      <c r="F9503" s="3144"/>
      <c r="G9503" s="3169">
        <f t="shared" si="150"/>
        <v>0</v>
      </c>
      <c r="H9503" s="64"/>
    </row>
    <row r="9504" spans="1:8" ht="20.100000000000001" customHeight="1">
      <c r="A9504" s="3170">
        <v>80</v>
      </c>
      <c r="B9504" s="3049" t="s">
        <v>37552</v>
      </c>
      <c r="C9504" s="3140"/>
      <c r="D9504" s="3183">
        <v>5</v>
      </c>
      <c r="E9504" s="3164" t="s">
        <v>8313</v>
      </c>
      <c r="F9504" s="3144"/>
      <c r="G9504" s="3169">
        <f t="shared" si="150"/>
        <v>0</v>
      </c>
      <c r="H9504" s="64"/>
    </row>
    <row r="9505" spans="1:8" ht="20.100000000000001" customHeight="1">
      <c r="A9505" s="3170">
        <v>80</v>
      </c>
      <c r="B9505" s="3049" t="s">
        <v>37553</v>
      </c>
      <c r="C9505" s="3140"/>
      <c r="D9505" s="3183">
        <v>50</v>
      </c>
      <c r="E9505" s="3164" t="s">
        <v>8313</v>
      </c>
      <c r="F9505" s="3144"/>
      <c r="G9505" s="3169">
        <f t="shared" si="150"/>
        <v>0</v>
      </c>
      <c r="H9505" s="64"/>
    </row>
    <row r="9506" spans="1:8" ht="20.100000000000001" customHeight="1">
      <c r="A9506" s="3170">
        <v>150</v>
      </c>
      <c r="B9506" s="3049" t="s">
        <v>37554</v>
      </c>
      <c r="C9506" s="3140"/>
      <c r="D9506" s="3180">
        <v>28</v>
      </c>
      <c r="E9506" s="3179"/>
      <c r="F9506" s="3144"/>
      <c r="G9506" s="3169">
        <f t="shared" si="150"/>
        <v>0</v>
      </c>
      <c r="H9506" s="64"/>
    </row>
    <row r="9507" spans="1:8" ht="20.100000000000001" customHeight="1">
      <c r="A9507" s="3170">
        <v>60</v>
      </c>
      <c r="B9507" s="3049" t="s">
        <v>37555</v>
      </c>
      <c r="C9507" s="3140"/>
      <c r="D9507" s="3180">
        <v>3</v>
      </c>
      <c r="E9507" s="3179"/>
      <c r="F9507" s="3144"/>
      <c r="G9507" s="3169">
        <f t="shared" si="150"/>
        <v>0</v>
      </c>
      <c r="H9507" s="64"/>
    </row>
    <row r="9508" spans="1:8" ht="20.100000000000001" customHeight="1">
      <c r="A9508" s="3170">
        <v>100</v>
      </c>
      <c r="B9508" s="3266" t="s">
        <v>37556</v>
      </c>
      <c r="C9508" s="3186" t="s">
        <v>33305</v>
      </c>
      <c r="D9508" s="3202">
        <v>2</v>
      </c>
      <c r="E9508" s="3179"/>
      <c r="F9508" s="3144"/>
      <c r="G9508" s="3169">
        <f t="shared" si="150"/>
        <v>0</v>
      </c>
      <c r="H9508" s="64"/>
    </row>
    <row r="9509" spans="1:8" ht="20.100000000000001" customHeight="1">
      <c r="A9509" s="3170">
        <v>100</v>
      </c>
      <c r="B9509" s="3266" t="s">
        <v>37557</v>
      </c>
      <c r="C9509" s="3186" t="s">
        <v>33305</v>
      </c>
      <c r="D9509" s="3202">
        <v>1</v>
      </c>
      <c r="E9509" s="3179"/>
      <c r="F9509" s="3144"/>
      <c r="G9509" s="3169">
        <f t="shared" si="150"/>
        <v>0</v>
      </c>
      <c r="H9509" s="64"/>
    </row>
    <row r="9510" spans="1:8" ht="20.100000000000001" customHeight="1">
      <c r="A9510" s="2484">
        <v>200</v>
      </c>
      <c r="B9510" s="3049" t="s">
        <v>37558</v>
      </c>
      <c r="C9510" s="3140"/>
      <c r="D9510" s="3142">
        <v>9</v>
      </c>
      <c r="E9510" s="3179"/>
      <c r="F9510" s="3144"/>
      <c r="G9510" s="3169">
        <f t="shared" si="150"/>
        <v>0</v>
      </c>
      <c r="H9510" s="64"/>
    </row>
    <row r="9511" spans="1:8" ht="20.100000000000001" customHeight="1">
      <c r="A9511" s="2484">
        <v>200</v>
      </c>
      <c r="B9511" s="3049" t="s">
        <v>37559</v>
      </c>
      <c r="C9511" s="3140"/>
      <c r="D9511" s="3142">
        <v>7</v>
      </c>
      <c r="E9511" s="3179"/>
      <c r="F9511" s="3144"/>
      <c r="G9511" s="3169">
        <f t="shared" ref="G9511:G9574" si="151">F9511*A9511</f>
        <v>0</v>
      </c>
      <c r="H9511" s="64"/>
    </row>
    <row r="9512" spans="1:8" ht="20.100000000000001" customHeight="1">
      <c r="A9512" s="2484">
        <v>200</v>
      </c>
      <c r="B9512" s="3049" t="s">
        <v>37560</v>
      </c>
      <c r="C9512" s="3140" t="s">
        <v>30958</v>
      </c>
      <c r="D9512" s="3142">
        <v>5</v>
      </c>
      <c r="E9512" s="3179"/>
      <c r="F9512" s="3144"/>
      <c r="G9512" s="3169">
        <f t="shared" si="151"/>
        <v>0</v>
      </c>
      <c r="H9512" s="64"/>
    </row>
    <row r="9513" spans="1:8" ht="20.100000000000001" customHeight="1">
      <c r="A9513" s="2484">
        <v>200</v>
      </c>
      <c r="B9513" s="3049" t="s">
        <v>37561</v>
      </c>
      <c r="C9513" s="3140"/>
      <c r="D9513" s="3178">
        <v>1</v>
      </c>
      <c r="E9513" s="3179"/>
      <c r="F9513" s="3144"/>
      <c r="G9513" s="3169">
        <f t="shared" si="151"/>
        <v>0</v>
      </c>
      <c r="H9513" s="64"/>
    </row>
    <row r="9514" spans="1:8" ht="20.100000000000001" customHeight="1">
      <c r="A9514" s="3170">
        <v>250</v>
      </c>
      <c r="B9514" s="3049" t="s">
        <v>37562</v>
      </c>
      <c r="C9514" s="3140"/>
      <c r="D9514" s="3142">
        <v>4</v>
      </c>
      <c r="E9514" s="3179"/>
      <c r="F9514" s="3144"/>
      <c r="G9514" s="3169">
        <f t="shared" si="151"/>
        <v>0</v>
      </c>
      <c r="H9514" s="64"/>
    </row>
    <row r="9515" spans="1:8" ht="20.100000000000001" customHeight="1">
      <c r="A9515" s="3170">
        <v>250</v>
      </c>
      <c r="B9515" s="3049" t="s">
        <v>37563</v>
      </c>
      <c r="C9515" s="3140"/>
      <c r="D9515" s="3142">
        <v>1</v>
      </c>
      <c r="E9515" s="3179"/>
      <c r="F9515" s="3144"/>
      <c r="G9515" s="3169">
        <f t="shared" si="151"/>
        <v>0</v>
      </c>
      <c r="H9515" s="64"/>
    </row>
    <row r="9516" spans="1:8" ht="20.100000000000001" customHeight="1">
      <c r="A9516" s="3170">
        <v>300</v>
      </c>
      <c r="B9516" s="3266" t="s">
        <v>37564</v>
      </c>
      <c r="C9516" s="3186" t="s">
        <v>33305</v>
      </c>
      <c r="D9516" s="3202">
        <v>1</v>
      </c>
      <c r="E9516" s="3179"/>
      <c r="F9516" s="3144"/>
      <c r="G9516" s="3169">
        <f t="shared" si="151"/>
        <v>0</v>
      </c>
      <c r="H9516" s="64"/>
    </row>
    <row r="9517" spans="1:8" ht="20.100000000000001" customHeight="1">
      <c r="A9517" s="3170">
        <v>150</v>
      </c>
      <c r="B9517" s="3049" t="s">
        <v>37565</v>
      </c>
      <c r="C9517" s="3140"/>
      <c r="D9517" s="3142">
        <v>2</v>
      </c>
      <c r="E9517" s="3179"/>
      <c r="F9517" s="3144"/>
      <c r="G9517" s="3169">
        <f t="shared" si="151"/>
        <v>0</v>
      </c>
      <c r="H9517" s="64"/>
    </row>
    <row r="9518" spans="1:8" ht="20.100000000000001" customHeight="1">
      <c r="A9518" s="3170">
        <v>150</v>
      </c>
      <c r="B9518" s="3049" t="s">
        <v>37566</v>
      </c>
      <c r="C9518" s="3140"/>
      <c r="D9518" s="3142">
        <v>3</v>
      </c>
      <c r="E9518" s="3179"/>
      <c r="F9518" s="3144"/>
      <c r="G9518" s="3169">
        <f t="shared" si="151"/>
        <v>0</v>
      </c>
      <c r="H9518" s="64"/>
    </row>
    <row r="9519" spans="1:8" ht="20.100000000000001" customHeight="1">
      <c r="A9519" s="3170">
        <v>150</v>
      </c>
      <c r="B9519" s="3049" t="s">
        <v>37567</v>
      </c>
      <c r="C9519" s="3140"/>
      <c r="D9519" s="3142">
        <v>1</v>
      </c>
      <c r="E9519" s="3179"/>
      <c r="F9519" s="3144"/>
      <c r="G9519" s="3169">
        <f t="shared" si="151"/>
        <v>0</v>
      </c>
      <c r="H9519" s="54"/>
    </row>
    <row r="9520" spans="1:8" ht="20.100000000000001" customHeight="1">
      <c r="A9520" s="3170">
        <v>150</v>
      </c>
      <c r="B9520" s="3049" t="s">
        <v>37568</v>
      </c>
      <c r="C9520" s="3140"/>
      <c r="D9520" s="3142">
        <v>5</v>
      </c>
      <c r="E9520" s="3179"/>
      <c r="F9520" s="3144"/>
      <c r="G9520" s="3169">
        <f t="shared" si="151"/>
        <v>0</v>
      </c>
      <c r="H9520" s="54"/>
    </row>
    <row r="9521" spans="1:8" ht="20.100000000000001" customHeight="1">
      <c r="A9521" s="3170">
        <v>150</v>
      </c>
      <c r="B9521" s="3049" t="s">
        <v>37569</v>
      </c>
      <c r="C9521" s="3140"/>
      <c r="D9521" s="3142">
        <v>9</v>
      </c>
      <c r="E9521" s="3179"/>
      <c r="F9521" s="3144"/>
      <c r="G9521" s="3169">
        <f t="shared" si="151"/>
        <v>0</v>
      </c>
      <c r="H9521" s="54"/>
    </row>
    <row r="9522" spans="1:8" ht="20.100000000000001" customHeight="1">
      <c r="A9522" s="3170">
        <v>100</v>
      </c>
      <c r="B9522" s="3266" t="s">
        <v>37570</v>
      </c>
      <c r="C9522" s="3186" t="s">
        <v>33305</v>
      </c>
      <c r="D9522" s="3202">
        <v>2</v>
      </c>
      <c r="E9522" s="3179"/>
      <c r="F9522" s="3144"/>
      <c r="G9522" s="3169">
        <f t="shared" si="151"/>
        <v>0</v>
      </c>
      <c r="H9522" s="64"/>
    </row>
    <row r="9523" spans="1:8" ht="20.100000000000001" customHeight="1">
      <c r="A9523" s="2484">
        <v>120</v>
      </c>
      <c r="B9523" s="3049" t="s">
        <v>37571</v>
      </c>
      <c r="C9523" s="3140"/>
      <c r="D9523" s="3183">
        <v>1</v>
      </c>
      <c r="E9523" s="3179"/>
      <c r="F9523" s="3144"/>
      <c r="G9523" s="3169">
        <f t="shared" si="151"/>
        <v>0</v>
      </c>
      <c r="H9523" s="54"/>
    </row>
    <row r="9524" spans="1:8" ht="20.100000000000001" customHeight="1">
      <c r="A9524" s="3170">
        <v>150</v>
      </c>
      <c r="B9524" s="3049" t="s">
        <v>37572</v>
      </c>
      <c r="C9524" s="3140"/>
      <c r="D9524" s="3183">
        <v>3</v>
      </c>
      <c r="E9524" s="3179"/>
      <c r="F9524" s="3144"/>
      <c r="G9524" s="3169">
        <f t="shared" si="151"/>
        <v>0</v>
      </c>
      <c r="H9524" s="54"/>
    </row>
    <row r="9525" spans="1:8" ht="20.100000000000001" customHeight="1">
      <c r="A9525" s="3170">
        <v>150</v>
      </c>
      <c r="B9525" s="3049" t="s">
        <v>37573</v>
      </c>
      <c r="C9525" s="3140"/>
      <c r="D9525" s="3183">
        <v>3</v>
      </c>
      <c r="E9525" s="3179"/>
      <c r="F9525" s="3144"/>
      <c r="G9525" s="3169">
        <f t="shared" si="151"/>
        <v>0</v>
      </c>
      <c r="H9525" s="54"/>
    </row>
    <row r="9526" spans="1:8" ht="20.100000000000001" customHeight="1">
      <c r="A9526" s="3170">
        <v>150</v>
      </c>
      <c r="B9526" s="3266" t="s">
        <v>37574</v>
      </c>
      <c r="C9526" s="3186"/>
      <c r="D9526" s="3202">
        <v>2</v>
      </c>
      <c r="E9526" s="3179"/>
      <c r="F9526" s="3144"/>
      <c r="G9526" s="3169">
        <f t="shared" si="151"/>
        <v>0</v>
      </c>
      <c r="H9526" s="64"/>
    </row>
    <row r="9527" spans="1:8" ht="20.100000000000001" customHeight="1">
      <c r="A9527" s="3170">
        <v>200</v>
      </c>
      <c r="B9527" s="3266" t="s">
        <v>37575</v>
      </c>
      <c r="C9527" s="3186"/>
      <c r="D9527" s="3202">
        <v>3</v>
      </c>
      <c r="E9527" s="3179"/>
      <c r="F9527" s="3144"/>
      <c r="G9527" s="3169">
        <f t="shared" si="151"/>
        <v>0</v>
      </c>
      <c r="H9527" s="64"/>
    </row>
    <row r="9528" spans="1:8" ht="20.100000000000001" customHeight="1">
      <c r="A9528" s="3170">
        <v>100</v>
      </c>
      <c r="B9528" s="3266" t="s">
        <v>37576</v>
      </c>
      <c r="C9528" s="3186"/>
      <c r="D9528" s="3202">
        <v>3</v>
      </c>
      <c r="E9528" s="3179"/>
      <c r="F9528" s="3144"/>
      <c r="G9528" s="3169">
        <f t="shared" si="151"/>
        <v>0</v>
      </c>
      <c r="H9528" s="64"/>
    </row>
    <row r="9529" spans="1:8" ht="20.100000000000001" customHeight="1">
      <c r="A9529" s="3170">
        <v>150</v>
      </c>
      <c r="B9529" s="3049" t="s">
        <v>37577</v>
      </c>
      <c r="C9529" s="3140"/>
      <c r="D9529" s="3178">
        <v>2</v>
      </c>
      <c r="E9529" s="3179"/>
      <c r="F9529" s="3144"/>
      <c r="G9529" s="3169">
        <f t="shared" si="151"/>
        <v>0</v>
      </c>
      <c r="H9529" s="64"/>
    </row>
    <row r="9530" spans="1:8" ht="20.100000000000001" customHeight="1">
      <c r="A9530" s="2484">
        <v>60</v>
      </c>
      <c r="B9530" s="3049" t="s">
        <v>37578</v>
      </c>
      <c r="C9530" s="3140" t="s">
        <v>27983</v>
      </c>
      <c r="D9530" s="3180">
        <v>10</v>
      </c>
      <c r="E9530" s="3179"/>
      <c r="F9530" s="3144"/>
      <c r="G9530" s="3169">
        <f t="shared" si="151"/>
        <v>0</v>
      </c>
      <c r="H9530" s="3300"/>
    </row>
    <row r="9531" spans="1:8" ht="20.100000000000001" customHeight="1">
      <c r="A9531" s="2484">
        <v>60</v>
      </c>
      <c r="B9531" s="3049" t="s">
        <v>37579</v>
      </c>
      <c r="C9531" s="3140" t="s">
        <v>37580</v>
      </c>
      <c r="D9531" s="3180">
        <v>10</v>
      </c>
      <c r="E9531" s="3179"/>
      <c r="F9531" s="3144"/>
      <c r="G9531" s="3169">
        <f t="shared" si="151"/>
        <v>0</v>
      </c>
      <c r="H9531" s="3300"/>
    </row>
    <row r="9532" spans="1:8" ht="20.100000000000001" customHeight="1">
      <c r="A9532" s="2484">
        <v>60</v>
      </c>
      <c r="B9532" s="3049" t="s">
        <v>37581</v>
      </c>
      <c r="C9532" s="3140" t="s">
        <v>27983</v>
      </c>
      <c r="D9532" s="3180">
        <v>10</v>
      </c>
      <c r="E9532" s="3179"/>
      <c r="F9532" s="3144"/>
      <c r="G9532" s="3169">
        <f t="shared" si="151"/>
        <v>0</v>
      </c>
      <c r="H9532" s="3300"/>
    </row>
    <row r="9533" spans="1:8" ht="20.100000000000001" customHeight="1">
      <c r="A9533" s="3157"/>
      <c r="B9533" s="3266" t="s">
        <v>37582</v>
      </c>
      <c r="C9533" s="3186" t="s">
        <v>37580</v>
      </c>
      <c r="D9533" s="3202">
        <v>200</v>
      </c>
      <c r="E9533" s="3164" t="s">
        <v>8313</v>
      </c>
      <c r="F9533" s="3144"/>
      <c r="G9533" s="3169">
        <f t="shared" si="151"/>
        <v>0</v>
      </c>
      <c r="H9533" s="3300"/>
    </row>
    <row r="9534" spans="1:8" ht="20.100000000000001" customHeight="1">
      <c r="A9534" s="2484">
        <v>60</v>
      </c>
      <c r="B9534" s="3049" t="s">
        <v>37583</v>
      </c>
      <c r="C9534" s="3140" t="s">
        <v>37580</v>
      </c>
      <c r="D9534" s="3180">
        <v>10</v>
      </c>
      <c r="E9534" s="3179"/>
      <c r="F9534" s="3144"/>
      <c r="G9534" s="3169">
        <f t="shared" si="151"/>
        <v>0</v>
      </c>
      <c r="H9534" s="3300"/>
    </row>
    <row r="9535" spans="1:8" ht="20.100000000000001" customHeight="1">
      <c r="A9535" s="2484">
        <v>60</v>
      </c>
      <c r="B9535" s="3049" t="s">
        <v>37584</v>
      </c>
      <c r="C9535" s="3140" t="s">
        <v>27983</v>
      </c>
      <c r="D9535" s="3180">
        <v>10</v>
      </c>
      <c r="E9535" s="3179"/>
      <c r="F9535" s="3144"/>
      <c r="G9535" s="3169">
        <f t="shared" si="151"/>
        <v>0</v>
      </c>
      <c r="H9535" s="3300"/>
    </row>
    <row r="9536" spans="1:8" ht="20.100000000000001" customHeight="1">
      <c r="A9536" s="2484">
        <v>60</v>
      </c>
      <c r="B9536" s="3049" t="s">
        <v>37585</v>
      </c>
      <c r="C9536" s="3140" t="s">
        <v>37580</v>
      </c>
      <c r="D9536" s="3180">
        <v>8</v>
      </c>
      <c r="E9536" s="3179"/>
      <c r="F9536" s="3144"/>
      <c r="G9536" s="3169">
        <f t="shared" si="151"/>
        <v>0</v>
      </c>
      <c r="H9536" s="3300"/>
    </row>
    <row r="9537" spans="1:8" ht="20.100000000000001" customHeight="1">
      <c r="A9537" s="2484">
        <v>60</v>
      </c>
      <c r="B9537" s="3049" t="s">
        <v>37586</v>
      </c>
      <c r="C9537" s="3140" t="s">
        <v>27983</v>
      </c>
      <c r="D9537" s="3180">
        <v>10</v>
      </c>
      <c r="E9537" s="3179"/>
      <c r="F9537" s="3144"/>
      <c r="G9537" s="3169">
        <f t="shared" si="151"/>
        <v>0</v>
      </c>
      <c r="H9537" s="3300"/>
    </row>
    <row r="9538" spans="1:8" ht="20.100000000000001" customHeight="1">
      <c r="A9538" s="2484">
        <v>60</v>
      </c>
      <c r="B9538" s="3049" t="s">
        <v>37587</v>
      </c>
      <c r="C9538" s="3140" t="s">
        <v>37580</v>
      </c>
      <c r="D9538" s="3180">
        <v>10</v>
      </c>
      <c r="E9538" s="3179"/>
      <c r="F9538" s="3144"/>
      <c r="G9538" s="3169">
        <f t="shared" si="151"/>
        <v>0</v>
      </c>
      <c r="H9538" s="3300"/>
    </row>
    <row r="9539" spans="1:8" ht="20.100000000000001" customHeight="1">
      <c r="A9539" s="2484">
        <v>60</v>
      </c>
      <c r="B9539" s="3049" t="s">
        <v>37588</v>
      </c>
      <c r="C9539" s="3140" t="s">
        <v>27983</v>
      </c>
      <c r="D9539" s="3180">
        <v>10</v>
      </c>
      <c r="E9539" s="3179"/>
      <c r="F9539" s="3144"/>
      <c r="G9539" s="3169">
        <f t="shared" si="151"/>
        <v>0</v>
      </c>
      <c r="H9539" s="3300"/>
    </row>
    <row r="9540" spans="1:8" ht="20.100000000000001" customHeight="1">
      <c r="A9540" s="3170">
        <v>40</v>
      </c>
      <c r="B9540" s="3266" t="s">
        <v>37589</v>
      </c>
      <c r="C9540" s="3186"/>
      <c r="D9540" s="3202">
        <v>3</v>
      </c>
      <c r="E9540" s="3179"/>
      <c r="F9540" s="3144"/>
      <c r="G9540" s="3169">
        <f t="shared" si="151"/>
        <v>0</v>
      </c>
      <c r="H9540" s="64"/>
    </row>
    <row r="9541" spans="1:8" ht="20.100000000000001" customHeight="1">
      <c r="A9541" s="2484">
        <v>60</v>
      </c>
      <c r="B9541" s="3049" t="s">
        <v>37590</v>
      </c>
      <c r="C9541" s="3140" t="s">
        <v>27983</v>
      </c>
      <c r="D9541" s="3180">
        <v>10</v>
      </c>
      <c r="E9541" s="3179"/>
      <c r="F9541" s="3144"/>
      <c r="G9541" s="3169">
        <f t="shared" si="151"/>
        <v>0</v>
      </c>
      <c r="H9541" s="3300"/>
    </row>
    <row r="9542" spans="1:8" ht="20.100000000000001" customHeight="1">
      <c r="A9542" s="3170">
        <v>150</v>
      </c>
      <c r="B9542" s="3266" t="s">
        <v>37591</v>
      </c>
      <c r="C9542" s="3186" t="s">
        <v>30958</v>
      </c>
      <c r="D9542" s="3202">
        <v>10</v>
      </c>
      <c r="E9542" s="3179"/>
      <c r="F9542" s="3144"/>
      <c r="G9542" s="3169">
        <f t="shared" si="151"/>
        <v>0</v>
      </c>
      <c r="H9542" s="64"/>
    </row>
    <row r="9543" spans="1:8" ht="20.100000000000001" customHeight="1">
      <c r="A9543" s="3170">
        <v>150</v>
      </c>
      <c r="B9543" s="3049" t="s">
        <v>37592</v>
      </c>
      <c r="C9543" s="3140"/>
      <c r="D9543" s="3178">
        <v>10</v>
      </c>
      <c r="E9543" s="3179"/>
      <c r="F9543" s="3144"/>
      <c r="G9543" s="3169">
        <f t="shared" si="151"/>
        <v>0</v>
      </c>
      <c r="H9543" s="64"/>
    </row>
    <row r="9544" spans="1:8" ht="20.100000000000001" customHeight="1">
      <c r="A9544" s="3170">
        <v>150</v>
      </c>
      <c r="B9544" s="3049" t="s">
        <v>37593</v>
      </c>
      <c r="C9544" s="3140" t="s">
        <v>33218</v>
      </c>
      <c r="D9544" s="3178">
        <v>20</v>
      </c>
      <c r="E9544" s="3164" t="s">
        <v>8313</v>
      </c>
      <c r="F9544" s="3144"/>
      <c r="G9544" s="3169">
        <f t="shared" si="151"/>
        <v>0</v>
      </c>
      <c r="H9544" s="3300"/>
    </row>
    <row r="9545" spans="1:8" ht="20.100000000000001" customHeight="1">
      <c r="A9545" s="3170">
        <v>150</v>
      </c>
      <c r="B9545" s="3049" t="s">
        <v>37594</v>
      </c>
      <c r="C9545" s="3140"/>
      <c r="D9545" s="3178">
        <v>2</v>
      </c>
      <c r="E9545" s="3179"/>
      <c r="F9545" s="3144"/>
      <c r="G9545" s="3169">
        <f t="shared" si="151"/>
        <v>0</v>
      </c>
      <c r="H9545" s="3300"/>
    </row>
    <row r="9546" spans="1:8" ht="20.100000000000001" customHeight="1">
      <c r="A9546" s="3170">
        <v>150</v>
      </c>
      <c r="B9546" s="3049" t="s">
        <v>37595</v>
      </c>
      <c r="C9546" s="3140"/>
      <c r="D9546" s="3178">
        <v>2</v>
      </c>
      <c r="E9546" s="3179"/>
      <c r="F9546" s="3144"/>
      <c r="G9546" s="3169">
        <f t="shared" si="151"/>
        <v>0</v>
      </c>
      <c r="H9546" s="64"/>
    </row>
    <row r="9547" spans="1:8" ht="20.100000000000001" customHeight="1">
      <c r="A9547" s="3170">
        <v>200</v>
      </c>
      <c r="B9547" s="3049" t="s">
        <v>37596</v>
      </c>
      <c r="C9547" s="3140"/>
      <c r="D9547" s="3178">
        <v>9</v>
      </c>
      <c r="E9547" s="3179"/>
      <c r="F9547" s="3144"/>
      <c r="G9547" s="3169">
        <f t="shared" si="151"/>
        <v>0</v>
      </c>
      <c r="H9547" s="64"/>
    </row>
    <row r="9548" spans="1:8" ht="20.100000000000001" customHeight="1">
      <c r="A9548" s="3170">
        <v>200</v>
      </c>
      <c r="B9548" s="3049" t="s">
        <v>37597</v>
      </c>
      <c r="C9548" s="3140"/>
      <c r="D9548" s="3178">
        <v>7</v>
      </c>
      <c r="E9548" s="3179"/>
      <c r="F9548" s="3144"/>
      <c r="G9548" s="3169">
        <f t="shared" si="151"/>
        <v>0</v>
      </c>
      <c r="H9548" s="64"/>
    </row>
    <row r="9549" spans="1:8" ht="20.100000000000001" customHeight="1">
      <c r="A9549" s="3170">
        <v>150</v>
      </c>
      <c r="B9549" s="3049" t="s">
        <v>37598</v>
      </c>
      <c r="C9549" s="3140" t="s">
        <v>30108</v>
      </c>
      <c r="D9549" s="3180">
        <v>10</v>
      </c>
      <c r="E9549" s="3179"/>
      <c r="F9549" s="3144"/>
      <c r="G9549" s="3169">
        <f t="shared" si="151"/>
        <v>0</v>
      </c>
      <c r="H9549" s="3300"/>
    </row>
    <row r="9550" spans="1:8" ht="20.100000000000001" customHeight="1">
      <c r="A9550" s="3170">
        <v>150</v>
      </c>
      <c r="B9550" s="3049" t="s">
        <v>37599</v>
      </c>
      <c r="C9550" s="3140" t="s">
        <v>37600</v>
      </c>
      <c r="D9550" s="3180">
        <v>10</v>
      </c>
      <c r="E9550" s="3179"/>
      <c r="F9550" s="3144"/>
      <c r="G9550" s="3169">
        <f t="shared" si="151"/>
        <v>0</v>
      </c>
      <c r="H9550" s="3300"/>
    </row>
    <row r="9551" spans="1:8" ht="20.100000000000001" customHeight="1">
      <c r="A9551" s="3170">
        <v>50</v>
      </c>
      <c r="B9551" s="3266" t="s">
        <v>37601</v>
      </c>
      <c r="C9551" s="3186"/>
      <c r="D9551" s="3202">
        <v>18</v>
      </c>
      <c r="E9551" s="3179"/>
      <c r="F9551" s="3144"/>
      <c r="G9551" s="3169">
        <f t="shared" si="151"/>
        <v>0</v>
      </c>
      <c r="H9551" s="64"/>
    </row>
    <row r="9552" spans="1:8" ht="20.100000000000001" customHeight="1">
      <c r="A9552" s="3170">
        <v>50</v>
      </c>
      <c r="B9552" s="3266" t="s">
        <v>37602</v>
      </c>
      <c r="C9552" s="3186"/>
      <c r="D9552" s="3202">
        <v>6</v>
      </c>
      <c r="E9552" s="3179"/>
      <c r="F9552" s="3144"/>
      <c r="G9552" s="3169">
        <f t="shared" si="151"/>
        <v>0</v>
      </c>
      <c r="H9552" s="64"/>
    </row>
    <row r="9553" spans="1:8" ht="20.100000000000001" customHeight="1">
      <c r="A9553" s="3170">
        <v>50</v>
      </c>
      <c r="B9553" s="3266" t="s">
        <v>37603</v>
      </c>
      <c r="C9553" s="3186"/>
      <c r="D9553" s="3202">
        <v>20</v>
      </c>
      <c r="E9553" s="3179"/>
      <c r="F9553" s="3144"/>
      <c r="G9553" s="3169">
        <f t="shared" si="151"/>
        <v>0</v>
      </c>
      <c r="H9553" s="64"/>
    </row>
    <row r="9554" spans="1:8" ht="20.100000000000001" customHeight="1">
      <c r="A9554" s="3170">
        <v>50</v>
      </c>
      <c r="B9554" s="3266" t="s">
        <v>37604</v>
      </c>
      <c r="C9554" s="3186"/>
      <c r="D9554" s="3202">
        <v>10</v>
      </c>
      <c r="E9554" s="3179"/>
      <c r="F9554" s="3144"/>
      <c r="G9554" s="3169">
        <f t="shared" si="151"/>
        <v>0</v>
      </c>
      <c r="H9554" s="64"/>
    </row>
    <row r="9555" spans="1:8" ht="20.100000000000001" customHeight="1">
      <c r="A9555" s="3170">
        <v>50</v>
      </c>
      <c r="B9555" s="3266" t="s">
        <v>37605</v>
      </c>
      <c r="C9555" s="3186"/>
      <c r="D9555" s="3202">
        <v>8</v>
      </c>
      <c r="E9555" s="3179"/>
      <c r="F9555" s="3144"/>
      <c r="G9555" s="3169">
        <f t="shared" si="151"/>
        <v>0</v>
      </c>
      <c r="H9555" s="64"/>
    </row>
    <row r="9556" spans="1:8" ht="20.100000000000001" customHeight="1">
      <c r="A9556" s="3170">
        <v>50</v>
      </c>
      <c r="B9556" s="3266" t="s">
        <v>37606</v>
      </c>
      <c r="C9556" s="3186"/>
      <c r="D9556" s="3202">
        <v>8</v>
      </c>
      <c r="E9556" s="3179"/>
      <c r="F9556" s="3144"/>
      <c r="G9556" s="3169">
        <f t="shared" si="151"/>
        <v>0</v>
      </c>
      <c r="H9556" s="64"/>
    </row>
    <row r="9557" spans="1:8" ht="20.100000000000001" customHeight="1">
      <c r="A9557" s="2484">
        <v>60</v>
      </c>
      <c r="B9557" s="3049" t="s">
        <v>37607</v>
      </c>
      <c r="C9557" s="3140" t="s">
        <v>30958</v>
      </c>
      <c r="D9557" s="3180">
        <v>4</v>
      </c>
      <c r="E9557" s="3179"/>
      <c r="F9557" s="3144"/>
      <c r="G9557" s="3169">
        <f t="shared" si="151"/>
        <v>0</v>
      </c>
      <c r="H9557" s="3300"/>
    </row>
    <row r="9558" spans="1:8" ht="20.100000000000001" customHeight="1">
      <c r="A9558" s="3170">
        <v>150</v>
      </c>
      <c r="B9558" s="3266" t="s">
        <v>37608</v>
      </c>
      <c r="C9558" s="3186"/>
      <c r="D9558" s="3202">
        <v>1</v>
      </c>
      <c r="E9558" s="3179"/>
      <c r="F9558" s="3144"/>
      <c r="G9558" s="3169">
        <f t="shared" si="151"/>
        <v>0</v>
      </c>
      <c r="H9558" s="64"/>
    </row>
    <row r="9559" spans="1:8" ht="20.100000000000001" customHeight="1">
      <c r="A9559" s="3170">
        <v>100</v>
      </c>
      <c r="B9559" s="3266" t="s">
        <v>37609</v>
      </c>
      <c r="C9559" s="3186"/>
      <c r="D9559" s="3202">
        <v>7</v>
      </c>
      <c r="E9559" s="3179"/>
      <c r="F9559" s="3144"/>
      <c r="G9559" s="3169">
        <f t="shared" si="151"/>
        <v>0</v>
      </c>
      <c r="H9559" s="64"/>
    </row>
    <row r="9560" spans="1:8" ht="20.100000000000001" customHeight="1">
      <c r="A9560" s="3170">
        <v>200</v>
      </c>
      <c r="B9560" s="3266" t="s">
        <v>37610</v>
      </c>
      <c r="C9560" s="3186"/>
      <c r="D9560" s="3202">
        <v>5</v>
      </c>
      <c r="E9560" s="3179"/>
      <c r="F9560" s="3144"/>
      <c r="G9560" s="3169">
        <f t="shared" si="151"/>
        <v>0</v>
      </c>
      <c r="H9560" s="64"/>
    </row>
    <row r="9561" spans="1:8" ht="20.100000000000001" customHeight="1">
      <c r="A9561" s="3170">
        <v>200</v>
      </c>
      <c r="B9561" s="3266" t="s">
        <v>37611</v>
      </c>
      <c r="C9561" s="3186"/>
      <c r="D9561" s="3202">
        <v>1</v>
      </c>
      <c r="E9561" s="3179"/>
      <c r="F9561" s="3144"/>
      <c r="G9561" s="3169">
        <f t="shared" si="151"/>
        <v>0</v>
      </c>
      <c r="H9561" s="64"/>
    </row>
    <row r="9562" spans="1:8" ht="20.100000000000001" customHeight="1">
      <c r="A9562" s="3170">
        <v>100</v>
      </c>
      <c r="B9562" s="3266" t="s">
        <v>37612</v>
      </c>
      <c r="C9562" s="3186"/>
      <c r="D9562" s="3202">
        <v>20</v>
      </c>
      <c r="E9562" s="3179"/>
      <c r="F9562" s="3144"/>
      <c r="G9562" s="3169">
        <f t="shared" si="151"/>
        <v>0</v>
      </c>
      <c r="H9562" s="64"/>
    </row>
    <row r="9563" spans="1:8" ht="20.100000000000001" customHeight="1">
      <c r="A9563" s="3170">
        <v>200</v>
      </c>
      <c r="B9563" s="3266" t="s">
        <v>37613</v>
      </c>
      <c r="C9563" s="3186" t="s">
        <v>30958</v>
      </c>
      <c r="D9563" s="3202">
        <v>2</v>
      </c>
      <c r="E9563" s="3179"/>
      <c r="F9563" s="3144"/>
      <c r="G9563" s="3169">
        <f t="shared" si="151"/>
        <v>0</v>
      </c>
      <c r="H9563" s="64"/>
    </row>
    <row r="9564" spans="1:8" ht="20.100000000000001" customHeight="1">
      <c r="A9564" s="3170">
        <v>200</v>
      </c>
      <c r="B9564" s="3266" t="s">
        <v>37614</v>
      </c>
      <c r="C9564" s="3186" t="s">
        <v>30958</v>
      </c>
      <c r="D9564" s="3202">
        <v>3</v>
      </c>
      <c r="E9564" s="3179"/>
      <c r="F9564" s="3144"/>
      <c r="G9564" s="3169">
        <f t="shared" si="151"/>
        <v>0</v>
      </c>
      <c r="H9564" s="64"/>
    </row>
    <row r="9565" spans="1:8" ht="20.100000000000001" customHeight="1">
      <c r="A9565" s="3170">
        <v>200</v>
      </c>
      <c r="B9565" s="3266" t="s">
        <v>37615</v>
      </c>
      <c r="C9565" s="3186" t="s">
        <v>30958</v>
      </c>
      <c r="D9565" s="3202">
        <v>10</v>
      </c>
      <c r="E9565" s="3179"/>
      <c r="F9565" s="3144"/>
      <c r="G9565" s="3169">
        <f t="shared" si="151"/>
        <v>0</v>
      </c>
      <c r="H9565" s="64"/>
    </row>
    <row r="9566" spans="1:8" ht="20.100000000000001" customHeight="1">
      <c r="A9566" s="3170">
        <v>250</v>
      </c>
      <c r="B9566" s="3266" t="s">
        <v>37616</v>
      </c>
      <c r="C9566" s="3186" t="s">
        <v>30958</v>
      </c>
      <c r="D9566" s="3202">
        <v>1</v>
      </c>
      <c r="E9566" s="3179"/>
      <c r="F9566" s="3144"/>
      <c r="G9566" s="3169">
        <f t="shared" si="151"/>
        <v>0</v>
      </c>
      <c r="H9566" s="64"/>
    </row>
    <row r="9567" spans="1:8" ht="20.100000000000001" customHeight="1">
      <c r="A9567" s="3170">
        <v>50</v>
      </c>
      <c r="B9567" s="3266" t="s">
        <v>37617</v>
      </c>
      <c r="C9567" s="3186" t="s">
        <v>30958</v>
      </c>
      <c r="D9567" s="3202">
        <v>7</v>
      </c>
      <c r="E9567" s="3179"/>
      <c r="F9567" s="3144"/>
      <c r="G9567" s="3169">
        <f t="shared" si="151"/>
        <v>0</v>
      </c>
      <c r="H9567" s="64"/>
    </row>
    <row r="9568" spans="1:8" ht="20.100000000000001" customHeight="1">
      <c r="A9568" s="3170">
        <v>100</v>
      </c>
      <c r="B9568" s="3266" t="s">
        <v>37618</v>
      </c>
      <c r="C9568" s="3186" t="s">
        <v>30958</v>
      </c>
      <c r="D9568" s="3202">
        <v>2</v>
      </c>
      <c r="E9568" s="3179"/>
      <c r="F9568" s="3144"/>
      <c r="G9568" s="3169">
        <f t="shared" si="151"/>
        <v>0</v>
      </c>
      <c r="H9568" s="64"/>
    </row>
    <row r="9569" spans="1:8" ht="20.100000000000001" customHeight="1">
      <c r="A9569" s="3170">
        <v>40</v>
      </c>
      <c r="B9569" s="3266" t="s">
        <v>37619</v>
      </c>
      <c r="C9569" s="3186"/>
      <c r="D9569" s="3202">
        <v>40</v>
      </c>
      <c r="E9569" s="3164" t="s">
        <v>8313</v>
      </c>
      <c r="F9569" s="3144"/>
      <c r="G9569" s="3169">
        <f t="shared" si="151"/>
        <v>0</v>
      </c>
      <c r="H9569" s="64"/>
    </row>
    <row r="9570" spans="1:8" ht="20.100000000000001" customHeight="1">
      <c r="A9570" s="3170">
        <v>150</v>
      </c>
      <c r="B9570" s="3049" t="s">
        <v>37620</v>
      </c>
      <c r="C9570" s="3140" t="s">
        <v>29755</v>
      </c>
      <c r="D9570" s="3180">
        <v>3</v>
      </c>
      <c r="E9570" s="3179"/>
      <c r="F9570" s="3144"/>
      <c r="G9570" s="3169">
        <f t="shared" si="151"/>
        <v>0</v>
      </c>
      <c r="H9570" s="3300" t="s">
        <v>7780</v>
      </c>
    </row>
    <row r="9571" spans="1:8" ht="20.100000000000001" customHeight="1">
      <c r="A9571" s="3170">
        <v>100</v>
      </c>
      <c r="B9571" s="3266" t="s">
        <v>37621</v>
      </c>
      <c r="C9571" s="3186"/>
      <c r="D9571" s="3202">
        <v>4</v>
      </c>
      <c r="E9571" s="3179"/>
      <c r="F9571" s="3144"/>
      <c r="G9571" s="3169">
        <f t="shared" si="151"/>
        <v>0</v>
      </c>
      <c r="H9571" s="64"/>
    </row>
    <row r="9572" spans="1:8" ht="20.100000000000001" customHeight="1">
      <c r="A9572" s="3170">
        <v>150</v>
      </c>
      <c r="B9572" s="3266" t="s">
        <v>37622</v>
      </c>
      <c r="C9572" s="3186"/>
      <c r="D9572" s="3202">
        <v>9</v>
      </c>
      <c r="E9572" s="3179"/>
      <c r="F9572" s="3144"/>
      <c r="G9572" s="3169">
        <f t="shared" si="151"/>
        <v>0</v>
      </c>
      <c r="H9572" s="64"/>
    </row>
    <row r="9573" spans="1:8" ht="20.100000000000001" customHeight="1">
      <c r="A9573" s="3170">
        <v>150</v>
      </c>
      <c r="B9573" s="3049" t="s">
        <v>37623</v>
      </c>
      <c r="C9573" s="3140" t="s">
        <v>29755</v>
      </c>
      <c r="D9573" s="3142">
        <v>4</v>
      </c>
      <c r="E9573" s="3179"/>
      <c r="F9573" s="3144"/>
      <c r="G9573" s="3169">
        <f t="shared" si="151"/>
        <v>0</v>
      </c>
      <c r="H9573" s="64"/>
    </row>
    <row r="9574" spans="1:8" ht="20.100000000000001" customHeight="1">
      <c r="A9574" s="3170">
        <v>100</v>
      </c>
      <c r="B9574" s="3266" t="s">
        <v>37624</v>
      </c>
      <c r="C9574" s="3186"/>
      <c r="D9574" s="3202">
        <v>2</v>
      </c>
      <c r="E9574" s="3179"/>
      <c r="F9574" s="3144"/>
      <c r="G9574" s="3169">
        <f t="shared" si="151"/>
        <v>0</v>
      </c>
      <c r="H9574" s="64"/>
    </row>
    <row r="9575" spans="1:8" ht="20.100000000000001" customHeight="1">
      <c r="A9575" s="3170">
        <v>250</v>
      </c>
      <c r="B9575" s="3049" t="s">
        <v>37625</v>
      </c>
      <c r="C9575" s="3140"/>
      <c r="D9575" s="3178">
        <v>2</v>
      </c>
      <c r="E9575" s="3179"/>
      <c r="F9575" s="3144"/>
      <c r="G9575" s="3169">
        <f t="shared" ref="G9575:G9638" si="152">F9575*A9575</f>
        <v>0</v>
      </c>
      <c r="H9575" s="64"/>
    </row>
    <row r="9576" spans="1:8" ht="20.100000000000001" customHeight="1">
      <c r="A9576" s="3170">
        <v>150</v>
      </c>
      <c r="B9576" s="3049" t="s">
        <v>37626</v>
      </c>
      <c r="C9576" s="3140" t="s">
        <v>30958</v>
      </c>
      <c r="D9576" s="3178">
        <v>3</v>
      </c>
      <c r="E9576" s="3179"/>
      <c r="F9576" s="3144"/>
      <c r="G9576" s="3169">
        <f t="shared" si="152"/>
        <v>0</v>
      </c>
      <c r="H9576" s="64"/>
    </row>
    <row r="9577" spans="1:8" ht="20.100000000000001" customHeight="1">
      <c r="A9577" s="3170">
        <v>200</v>
      </c>
      <c r="B9577" s="3266" t="s">
        <v>37627</v>
      </c>
      <c r="C9577" s="3186"/>
      <c r="D9577" s="3202">
        <v>7</v>
      </c>
      <c r="E9577" s="3179"/>
      <c r="F9577" s="3144"/>
      <c r="G9577" s="3169">
        <f t="shared" si="152"/>
        <v>0</v>
      </c>
      <c r="H9577" s="64"/>
    </row>
    <row r="9578" spans="1:8" ht="20.100000000000001" customHeight="1">
      <c r="A9578" s="3170">
        <v>250</v>
      </c>
      <c r="B9578" s="3266" t="s">
        <v>37628</v>
      </c>
      <c r="C9578" s="3186"/>
      <c r="D9578" s="3202">
        <v>1</v>
      </c>
      <c r="E9578" s="3179"/>
      <c r="F9578" s="3144"/>
      <c r="G9578" s="3169">
        <f t="shared" si="152"/>
        <v>0</v>
      </c>
      <c r="H9578" s="64"/>
    </row>
    <row r="9579" spans="1:8" ht="20.100000000000001" customHeight="1">
      <c r="A9579" s="3170">
        <v>100</v>
      </c>
      <c r="B9579" s="3266" t="s">
        <v>37629</v>
      </c>
      <c r="C9579" s="3186" t="s">
        <v>30958</v>
      </c>
      <c r="D9579" s="3202">
        <v>7</v>
      </c>
      <c r="E9579" s="3179"/>
      <c r="F9579" s="3144"/>
      <c r="G9579" s="3169">
        <f t="shared" si="152"/>
        <v>0</v>
      </c>
      <c r="H9579" s="64"/>
    </row>
    <row r="9580" spans="1:8" ht="20.100000000000001" customHeight="1">
      <c r="A9580" s="3170">
        <v>100</v>
      </c>
      <c r="B9580" s="3266" t="s">
        <v>37630</v>
      </c>
      <c r="C9580" s="3186" t="s">
        <v>30958</v>
      </c>
      <c r="D9580" s="3202">
        <v>5</v>
      </c>
      <c r="E9580" s="3179"/>
      <c r="F9580" s="3144"/>
      <c r="G9580" s="3169">
        <f t="shared" si="152"/>
        <v>0</v>
      </c>
      <c r="H9580" s="64"/>
    </row>
    <row r="9581" spans="1:8" ht="20.100000000000001" customHeight="1">
      <c r="A9581" s="3170">
        <v>100</v>
      </c>
      <c r="B9581" s="3266" t="s">
        <v>37631</v>
      </c>
      <c r="C9581" s="3186" t="s">
        <v>30958</v>
      </c>
      <c r="D9581" s="3202">
        <v>11</v>
      </c>
      <c r="E9581" s="3179"/>
      <c r="F9581" s="3144"/>
      <c r="G9581" s="3169">
        <f t="shared" si="152"/>
        <v>0</v>
      </c>
      <c r="H9581" s="64"/>
    </row>
    <row r="9582" spans="1:8" ht="20.100000000000001" customHeight="1">
      <c r="A9582" s="3170">
        <v>100</v>
      </c>
      <c r="B9582" s="3266" t="s">
        <v>37632</v>
      </c>
      <c r="C9582" s="3186" t="s">
        <v>30958</v>
      </c>
      <c r="D9582" s="3202">
        <v>3</v>
      </c>
      <c r="E9582" s="3179"/>
      <c r="F9582" s="3144"/>
      <c r="G9582" s="3169">
        <f t="shared" si="152"/>
        <v>0</v>
      </c>
      <c r="H9582" s="64"/>
    </row>
    <row r="9583" spans="1:8" ht="20.100000000000001" customHeight="1">
      <c r="A9583" s="3170">
        <v>100</v>
      </c>
      <c r="B9583" s="3266" t="s">
        <v>37633</v>
      </c>
      <c r="C9583" s="3186" t="s">
        <v>30958</v>
      </c>
      <c r="D9583" s="3202">
        <v>5</v>
      </c>
      <c r="E9583" s="3179"/>
      <c r="F9583" s="3144"/>
      <c r="G9583" s="3169">
        <f t="shared" si="152"/>
        <v>0</v>
      </c>
      <c r="H9583" s="64"/>
    </row>
    <row r="9584" spans="1:8" ht="20.100000000000001" customHeight="1">
      <c r="A9584" s="3170">
        <v>150</v>
      </c>
      <c r="B9584" s="3266" t="s">
        <v>37634</v>
      </c>
      <c r="C9584" s="3186" t="s">
        <v>30958</v>
      </c>
      <c r="D9584" s="3202">
        <v>9</v>
      </c>
      <c r="E9584" s="3179"/>
      <c r="F9584" s="3144"/>
      <c r="G9584" s="3169">
        <f t="shared" si="152"/>
        <v>0</v>
      </c>
      <c r="H9584" s="64"/>
    </row>
    <row r="9585" spans="1:8" ht="20.100000000000001" customHeight="1">
      <c r="A9585" s="2484">
        <v>200</v>
      </c>
      <c r="B9585" s="3049" t="s">
        <v>37635</v>
      </c>
      <c r="C9585" s="3140" t="s">
        <v>33591</v>
      </c>
      <c r="D9585" s="3183">
        <v>7</v>
      </c>
      <c r="E9585" s="3179"/>
      <c r="F9585" s="3144"/>
      <c r="G9585" s="3169">
        <f t="shared" si="152"/>
        <v>0</v>
      </c>
      <c r="H9585" s="64"/>
    </row>
    <row r="9586" spans="1:8" ht="20.100000000000001" customHeight="1">
      <c r="A9586" s="3170">
        <v>150</v>
      </c>
      <c r="B9586" s="3266" t="s">
        <v>37636</v>
      </c>
      <c r="C9586" s="3186" t="s">
        <v>33591</v>
      </c>
      <c r="D9586" s="3202">
        <v>5</v>
      </c>
      <c r="E9586" s="3179"/>
      <c r="F9586" s="3144"/>
      <c r="G9586" s="3169">
        <f t="shared" si="152"/>
        <v>0</v>
      </c>
      <c r="H9586" s="64"/>
    </row>
    <row r="9587" spans="1:8" ht="20.100000000000001" customHeight="1">
      <c r="A9587" s="3170">
        <v>150</v>
      </c>
      <c r="B9587" s="3266" t="s">
        <v>37637</v>
      </c>
      <c r="C9587" s="3186"/>
      <c r="D9587" s="3202">
        <v>2</v>
      </c>
      <c r="E9587" s="3179"/>
      <c r="F9587" s="3144"/>
      <c r="G9587" s="3169">
        <f t="shared" si="152"/>
        <v>0</v>
      </c>
      <c r="H9587" s="64"/>
    </row>
    <row r="9588" spans="1:8" ht="20.100000000000001" customHeight="1">
      <c r="A9588" s="3170">
        <v>200</v>
      </c>
      <c r="B9588" s="3547" t="s">
        <v>37638</v>
      </c>
      <c r="C9588" s="3583"/>
      <c r="D9588" s="3584">
        <v>8</v>
      </c>
      <c r="E9588" s="3173"/>
      <c r="F9588" s="3174"/>
      <c r="G9588" s="3169">
        <f t="shared" si="152"/>
        <v>0</v>
      </c>
      <c r="H9588" s="3175"/>
    </row>
    <row r="9589" spans="1:8" ht="20.100000000000001" customHeight="1">
      <c r="A9589" s="3170">
        <v>150</v>
      </c>
      <c r="B9589" s="3049" t="s">
        <v>37639</v>
      </c>
      <c r="C9589" s="3140" t="s">
        <v>35026</v>
      </c>
      <c r="D9589" s="3183">
        <v>1</v>
      </c>
      <c r="E9589" s="3179"/>
      <c r="F9589" s="3144"/>
      <c r="G9589" s="3169">
        <f t="shared" si="152"/>
        <v>0</v>
      </c>
      <c r="H9589" s="64"/>
    </row>
    <row r="9590" spans="1:8" ht="20.100000000000001" customHeight="1">
      <c r="A9590" s="3170">
        <v>600</v>
      </c>
      <c r="B9590" s="3049" t="s">
        <v>37640</v>
      </c>
      <c r="C9590" s="3140"/>
      <c r="D9590" s="3183">
        <v>1</v>
      </c>
      <c r="E9590" s="3179"/>
      <c r="F9590" s="3144"/>
      <c r="G9590" s="3169">
        <f t="shared" si="152"/>
        <v>0</v>
      </c>
      <c r="H9590" s="64"/>
    </row>
    <row r="9591" spans="1:8" ht="20.100000000000001" customHeight="1">
      <c r="A9591" s="3170">
        <v>60</v>
      </c>
      <c r="B9591" s="3266" t="s">
        <v>37641</v>
      </c>
      <c r="C9591" s="3186" t="s">
        <v>30958</v>
      </c>
      <c r="D9591" s="3202">
        <v>2</v>
      </c>
      <c r="E9591" s="3179"/>
      <c r="F9591" s="3144"/>
      <c r="G9591" s="3169">
        <f t="shared" si="152"/>
        <v>0</v>
      </c>
      <c r="H9591" s="64"/>
    </row>
    <row r="9592" spans="1:8" ht="20.100000000000001" customHeight="1">
      <c r="A9592" s="3170">
        <v>60</v>
      </c>
      <c r="B9592" s="3266" t="s">
        <v>37642</v>
      </c>
      <c r="C9592" s="3186" t="s">
        <v>30958</v>
      </c>
      <c r="D9592" s="3202">
        <v>2</v>
      </c>
      <c r="E9592" s="3179"/>
      <c r="F9592" s="3144"/>
      <c r="G9592" s="3169">
        <f t="shared" si="152"/>
        <v>0</v>
      </c>
      <c r="H9592" s="64"/>
    </row>
    <row r="9593" spans="1:8" ht="20.100000000000001" customHeight="1">
      <c r="A9593" s="3170">
        <v>150</v>
      </c>
      <c r="B9593" s="3049" t="s">
        <v>37643</v>
      </c>
      <c r="C9593" s="3140"/>
      <c r="D9593" s="3289">
        <v>1</v>
      </c>
      <c r="E9593" s="3179"/>
      <c r="F9593" s="3144"/>
      <c r="G9593" s="3169">
        <f t="shared" si="152"/>
        <v>0</v>
      </c>
      <c r="H9593" s="64"/>
    </row>
    <row r="9594" spans="1:8" ht="20.100000000000001" customHeight="1">
      <c r="A9594" s="3170">
        <v>150</v>
      </c>
      <c r="B9594" s="3049" t="s">
        <v>37644</v>
      </c>
      <c r="C9594" s="3140"/>
      <c r="D9594" s="3289">
        <v>1</v>
      </c>
      <c r="E9594" s="3179"/>
      <c r="F9594" s="3144"/>
      <c r="G9594" s="3169">
        <f t="shared" si="152"/>
        <v>0</v>
      </c>
      <c r="H9594" s="64"/>
    </row>
    <row r="9595" spans="1:8" ht="20.100000000000001" customHeight="1">
      <c r="A9595" s="3170">
        <v>150</v>
      </c>
      <c r="B9595" s="3049" t="s">
        <v>37645</v>
      </c>
      <c r="C9595" s="3140"/>
      <c r="D9595" s="3289">
        <v>12</v>
      </c>
      <c r="E9595" s="3179"/>
      <c r="F9595" s="3144"/>
      <c r="G9595" s="3169">
        <f t="shared" si="152"/>
        <v>0</v>
      </c>
      <c r="H9595" s="64"/>
    </row>
    <row r="9596" spans="1:8" ht="20.100000000000001" customHeight="1">
      <c r="A9596" s="3170">
        <v>200</v>
      </c>
      <c r="B9596" s="3049" t="s">
        <v>37646</v>
      </c>
      <c r="C9596" s="3140"/>
      <c r="D9596" s="3180">
        <v>2</v>
      </c>
      <c r="E9596" s="3179"/>
      <c r="F9596" s="3144"/>
      <c r="G9596" s="3169">
        <f t="shared" si="152"/>
        <v>0</v>
      </c>
      <c r="H9596" s="64"/>
    </row>
    <row r="9597" spans="1:8" ht="20.100000000000001" customHeight="1">
      <c r="A9597" s="3170">
        <v>250</v>
      </c>
      <c r="B9597" s="3049" t="s">
        <v>37647</v>
      </c>
      <c r="C9597" s="3140"/>
      <c r="D9597" s="3183">
        <v>1</v>
      </c>
      <c r="E9597" s="3179"/>
      <c r="F9597" s="3144"/>
      <c r="G9597" s="3169">
        <f t="shared" si="152"/>
        <v>0</v>
      </c>
      <c r="H9597" s="64"/>
    </row>
    <row r="9598" spans="1:8" ht="20.100000000000001" customHeight="1">
      <c r="A9598" s="2484">
        <v>100</v>
      </c>
      <c r="B9598" s="3049" t="s">
        <v>37648</v>
      </c>
      <c r="C9598" s="3140"/>
      <c r="D9598" s="3178">
        <v>5</v>
      </c>
      <c r="E9598" s="3179"/>
      <c r="F9598" s="3144"/>
      <c r="G9598" s="3169">
        <f t="shared" si="152"/>
        <v>0</v>
      </c>
      <c r="H9598" s="64"/>
    </row>
    <row r="9599" spans="1:8" ht="20.100000000000001" customHeight="1">
      <c r="A9599" s="3170">
        <v>150</v>
      </c>
      <c r="B9599" s="3266" t="s">
        <v>37649</v>
      </c>
      <c r="C9599" s="3186" t="s">
        <v>25</v>
      </c>
      <c r="D9599" s="3202">
        <v>1</v>
      </c>
      <c r="E9599" s="3179"/>
      <c r="F9599" s="3144"/>
      <c r="G9599" s="3169">
        <f t="shared" si="152"/>
        <v>0</v>
      </c>
      <c r="H9599" s="64"/>
    </row>
    <row r="9600" spans="1:8" ht="20.100000000000001" customHeight="1">
      <c r="A9600" s="3170">
        <v>150</v>
      </c>
      <c r="B9600" s="3266" t="s">
        <v>37650</v>
      </c>
      <c r="C9600" s="3186" t="s">
        <v>25</v>
      </c>
      <c r="D9600" s="3202">
        <v>1</v>
      </c>
      <c r="E9600" s="3179"/>
      <c r="F9600" s="3144"/>
      <c r="G9600" s="3169">
        <f t="shared" si="152"/>
        <v>0</v>
      </c>
      <c r="H9600" s="64"/>
    </row>
    <row r="9601" spans="1:8" ht="20.100000000000001" customHeight="1">
      <c r="A9601" s="3170">
        <v>150</v>
      </c>
      <c r="B9601" s="3266" t="s">
        <v>37651</v>
      </c>
      <c r="C9601" s="3186" t="s">
        <v>25</v>
      </c>
      <c r="D9601" s="3202">
        <v>1</v>
      </c>
      <c r="E9601" s="3179"/>
      <c r="F9601" s="3144"/>
      <c r="G9601" s="3169">
        <f t="shared" si="152"/>
        <v>0</v>
      </c>
      <c r="H9601" s="64"/>
    </row>
    <row r="9602" spans="1:8" ht="20.100000000000001" customHeight="1">
      <c r="A9602" s="3170">
        <v>150</v>
      </c>
      <c r="B9602" s="3266" t="s">
        <v>37652</v>
      </c>
      <c r="C9602" s="3186" t="s">
        <v>25</v>
      </c>
      <c r="D9602" s="3202">
        <v>1</v>
      </c>
      <c r="E9602" s="3179"/>
      <c r="F9602" s="3144"/>
      <c r="G9602" s="3169">
        <f t="shared" si="152"/>
        <v>0</v>
      </c>
      <c r="H9602" s="64"/>
    </row>
    <row r="9603" spans="1:8" ht="20.100000000000001" customHeight="1">
      <c r="A9603" s="3170">
        <v>250</v>
      </c>
      <c r="B9603" s="3049" t="s">
        <v>37653</v>
      </c>
      <c r="C9603" s="3140"/>
      <c r="D9603" s="3476">
        <v>4</v>
      </c>
      <c r="E9603" s="3265"/>
      <c r="F9603" s="3212"/>
      <c r="G9603" s="3169">
        <f t="shared" si="152"/>
        <v>0</v>
      </c>
      <c r="H9603" s="64"/>
    </row>
    <row r="9604" spans="1:8" ht="20.100000000000001" customHeight="1">
      <c r="A9604" s="3170">
        <v>1500</v>
      </c>
      <c r="B9604" s="3049" t="s">
        <v>37654</v>
      </c>
      <c r="C9604" s="3140"/>
      <c r="D9604" s="3142">
        <v>1</v>
      </c>
      <c r="E9604" s="3179"/>
      <c r="F9604" s="3144"/>
      <c r="G9604" s="3169">
        <f t="shared" si="152"/>
        <v>0</v>
      </c>
      <c r="H9604" s="64"/>
    </row>
    <row r="9605" spans="1:8" ht="20.100000000000001" customHeight="1">
      <c r="A9605" s="3170">
        <v>200</v>
      </c>
      <c r="B9605" s="3049" t="s">
        <v>37655</v>
      </c>
      <c r="C9605" s="3140"/>
      <c r="D9605" s="3142">
        <v>1</v>
      </c>
      <c r="E9605" s="3179"/>
      <c r="F9605" s="3144"/>
      <c r="G9605" s="3169">
        <f t="shared" si="152"/>
        <v>0</v>
      </c>
      <c r="H9605" s="64"/>
    </row>
    <row r="9606" spans="1:8" ht="20.100000000000001" customHeight="1">
      <c r="A9606" s="3170">
        <v>150</v>
      </c>
      <c r="B9606" s="3387" t="s">
        <v>37656</v>
      </c>
      <c r="C9606" s="3186" t="s">
        <v>25</v>
      </c>
      <c r="D9606" s="3202">
        <v>1</v>
      </c>
      <c r="E9606" s="3179"/>
      <c r="F9606" s="3144"/>
      <c r="G9606" s="3169">
        <f t="shared" si="152"/>
        <v>0</v>
      </c>
      <c r="H9606" s="64"/>
    </row>
    <row r="9607" spans="1:8" ht="20.100000000000001" customHeight="1">
      <c r="A9607" s="3170">
        <v>150</v>
      </c>
      <c r="B9607" s="3387" t="s">
        <v>37657</v>
      </c>
      <c r="C9607" s="3186" t="s">
        <v>25</v>
      </c>
      <c r="D9607" s="3202">
        <v>1</v>
      </c>
      <c r="E9607" s="3179"/>
      <c r="F9607" s="3144"/>
      <c r="G9607" s="3169">
        <f t="shared" si="152"/>
        <v>0</v>
      </c>
      <c r="H9607" s="64"/>
    </row>
    <row r="9608" spans="1:8" ht="20.100000000000001" customHeight="1">
      <c r="A9608" s="3170">
        <v>150</v>
      </c>
      <c r="B9608" s="3387" t="s">
        <v>37658</v>
      </c>
      <c r="C9608" s="3186" t="s">
        <v>25</v>
      </c>
      <c r="D9608" s="3202">
        <v>1</v>
      </c>
      <c r="E9608" s="3179"/>
      <c r="F9608" s="3144"/>
      <c r="G9608" s="3169">
        <f t="shared" si="152"/>
        <v>0</v>
      </c>
      <c r="H9608" s="64"/>
    </row>
    <row r="9609" spans="1:8" ht="20.100000000000001" customHeight="1">
      <c r="A9609" s="3170">
        <v>100</v>
      </c>
      <c r="B9609" s="3387" t="s">
        <v>37659</v>
      </c>
      <c r="C9609" s="3186" t="s">
        <v>25</v>
      </c>
      <c r="D9609" s="3202">
        <v>1</v>
      </c>
      <c r="E9609" s="3179"/>
      <c r="F9609" s="3144"/>
      <c r="G9609" s="3169">
        <f t="shared" si="152"/>
        <v>0</v>
      </c>
      <c r="H9609" s="64"/>
    </row>
    <row r="9610" spans="1:8" ht="20.100000000000001" customHeight="1">
      <c r="A9610" s="3170">
        <v>50</v>
      </c>
      <c r="B9610" s="3042" t="s">
        <v>37660</v>
      </c>
      <c r="C9610" s="3140"/>
      <c r="D9610" s="3142">
        <v>2</v>
      </c>
      <c r="E9610" s="3179"/>
      <c r="F9610" s="3144"/>
      <c r="G9610" s="3169">
        <f t="shared" si="152"/>
        <v>0</v>
      </c>
      <c r="H9610" s="64"/>
    </row>
    <row r="9611" spans="1:8" ht="20.100000000000001" customHeight="1">
      <c r="A9611" s="3170">
        <v>150</v>
      </c>
      <c r="B9611" s="3042" t="s">
        <v>37661</v>
      </c>
      <c r="C9611" s="3140"/>
      <c r="D9611" s="3142">
        <v>1</v>
      </c>
      <c r="E9611" s="3179"/>
      <c r="F9611" s="3144"/>
      <c r="G9611" s="3169">
        <f t="shared" si="152"/>
        <v>0</v>
      </c>
      <c r="H9611" s="64"/>
    </row>
    <row r="9612" spans="1:8" ht="20.100000000000001" customHeight="1">
      <c r="A9612" s="3170">
        <v>150</v>
      </c>
      <c r="B9612" s="3387" t="s">
        <v>37662</v>
      </c>
      <c r="C9612" s="3186" t="s">
        <v>25</v>
      </c>
      <c r="D9612" s="3202">
        <v>1</v>
      </c>
      <c r="E9612" s="3179"/>
      <c r="F9612" s="3144"/>
      <c r="G9612" s="3169">
        <f t="shared" si="152"/>
        <v>0</v>
      </c>
      <c r="H9612" s="64"/>
    </row>
    <row r="9613" spans="1:8" ht="20.100000000000001" customHeight="1">
      <c r="A9613" s="3170">
        <v>150</v>
      </c>
      <c r="B9613" s="3042" t="s">
        <v>37663</v>
      </c>
      <c r="C9613" s="3140"/>
      <c r="D9613" s="3189">
        <v>1</v>
      </c>
      <c r="E9613" s="3179"/>
      <c r="F9613" s="3144"/>
      <c r="G9613" s="3169">
        <f t="shared" si="152"/>
        <v>0</v>
      </c>
      <c r="H9613" s="64"/>
    </row>
    <row r="9614" spans="1:8" ht="20.100000000000001" customHeight="1">
      <c r="A9614" s="3170">
        <v>150</v>
      </c>
      <c r="B9614" s="3042" t="s">
        <v>37664</v>
      </c>
      <c r="C9614" s="3140"/>
      <c r="D9614" s="3189">
        <v>3</v>
      </c>
      <c r="E9614" s="3179"/>
      <c r="F9614" s="3144"/>
      <c r="G9614" s="3169">
        <f t="shared" si="152"/>
        <v>0</v>
      </c>
      <c r="H9614" s="64"/>
    </row>
    <row r="9615" spans="1:8" ht="20.100000000000001" customHeight="1">
      <c r="A9615" s="3170">
        <v>150</v>
      </c>
      <c r="B9615" s="3042" t="s">
        <v>37665</v>
      </c>
      <c r="C9615" s="3140"/>
      <c r="D9615" s="3142">
        <v>5</v>
      </c>
      <c r="E9615" s="3179"/>
      <c r="F9615" s="3144"/>
      <c r="G9615" s="3169">
        <f t="shared" si="152"/>
        <v>0</v>
      </c>
      <c r="H9615" s="64"/>
    </row>
    <row r="9616" spans="1:8" ht="20.100000000000001" customHeight="1">
      <c r="A9616" s="3170">
        <v>200</v>
      </c>
      <c r="B9616" s="3387" t="s">
        <v>37666</v>
      </c>
      <c r="C9616" s="3186" t="s">
        <v>25</v>
      </c>
      <c r="D9616" s="3202">
        <v>2</v>
      </c>
      <c r="E9616" s="3179"/>
      <c r="F9616" s="3144"/>
      <c r="G9616" s="3169">
        <f t="shared" si="152"/>
        <v>0</v>
      </c>
      <c r="H9616" s="64"/>
    </row>
    <row r="9617" spans="1:8" ht="20.100000000000001" customHeight="1">
      <c r="A9617" s="3170">
        <v>350</v>
      </c>
      <c r="B9617" s="3042" t="s">
        <v>37667</v>
      </c>
      <c r="C9617" s="3186" t="s">
        <v>25</v>
      </c>
      <c r="D9617" s="3183">
        <v>1</v>
      </c>
      <c r="E9617" s="3179"/>
      <c r="F9617" s="3144"/>
      <c r="G9617" s="3169">
        <f t="shared" si="152"/>
        <v>0</v>
      </c>
      <c r="H9617" s="64"/>
    </row>
    <row r="9618" spans="1:8" ht="20.100000000000001" customHeight="1">
      <c r="A9618" s="3170">
        <v>800</v>
      </c>
      <c r="B9618" s="3042" t="s">
        <v>37668</v>
      </c>
      <c r="C9618" s="3186" t="s">
        <v>25</v>
      </c>
      <c r="D9618" s="3183">
        <v>1</v>
      </c>
      <c r="E9618" s="3179"/>
      <c r="F9618" s="3144"/>
      <c r="G9618" s="3169">
        <f t="shared" si="152"/>
        <v>0</v>
      </c>
      <c r="H9618" s="64"/>
    </row>
    <row r="9619" spans="1:8" ht="20.100000000000001" customHeight="1">
      <c r="A9619" s="3170">
        <v>200</v>
      </c>
      <c r="B9619" s="3387" t="s">
        <v>37669</v>
      </c>
      <c r="C9619" s="3186" t="s">
        <v>25</v>
      </c>
      <c r="D9619" s="3202">
        <v>1</v>
      </c>
      <c r="E9619" s="3179"/>
      <c r="F9619" s="3144"/>
      <c r="G9619" s="3169">
        <f t="shared" si="152"/>
        <v>0</v>
      </c>
      <c r="H9619" s="64"/>
    </row>
    <row r="9620" spans="1:8" ht="20.100000000000001" customHeight="1">
      <c r="A9620" s="3170">
        <v>600</v>
      </c>
      <c r="B9620" s="3049" t="s">
        <v>37670</v>
      </c>
      <c r="C9620" s="3263"/>
      <c r="D9620" s="3180">
        <v>2</v>
      </c>
      <c r="E9620" s="3179"/>
      <c r="F9620" s="3144"/>
      <c r="G9620" s="3169">
        <f t="shared" si="152"/>
        <v>0</v>
      </c>
      <c r="H9620" s="64"/>
    </row>
    <row r="9621" spans="1:8" ht="20.100000000000001" customHeight="1">
      <c r="A9621" s="3170"/>
      <c r="B9621" s="3049" t="s">
        <v>37671</v>
      </c>
      <c r="C9621" s="3263" t="s">
        <v>33145</v>
      </c>
      <c r="D9621" s="3202">
        <v>1</v>
      </c>
      <c r="E9621" s="3179"/>
      <c r="F9621" s="3144"/>
      <c r="G9621" s="3169">
        <f t="shared" si="152"/>
        <v>0</v>
      </c>
      <c r="H9621" s="64"/>
    </row>
    <row r="9622" spans="1:8" ht="20.100000000000001" customHeight="1">
      <c r="A9622" s="3170">
        <v>200</v>
      </c>
      <c r="B9622" s="3266" t="s">
        <v>37672</v>
      </c>
      <c r="C9622" s="3186" t="s">
        <v>25</v>
      </c>
      <c r="D9622" s="3202">
        <v>2</v>
      </c>
      <c r="E9622" s="3179"/>
      <c r="F9622" s="3144"/>
      <c r="G9622" s="3169">
        <f t="shared" si="152"/>
        <v>0</v>
      </c>
      <c r="H9622" s="64"/>
    </row>
    <row r="9623" spans="1:8" ht="20.100000000000001" customHeight="1">
      <c r="A9623" s="3170">
        <v>200</v>
      </c>
      <c r="B9623" s="3049" t="s">
        <v>37673</v>
      </c>
      <c r="C9623" s="3263" t="s">
        <v>37674</v>
      </c>
      <c r="D9623" s="3401">
        <v>4</v>
      </c>
      <c r="E9623" s="3179"/>
      <c r="F9623" s="3144"/>
      <c r="G9623" s="3169">
        <f t="shared" si="152"/>
        <v>0</v>
      </c>
      <c r="H9623" s="64"/>
    </row>
    <row r="9624" spans="1:8" ht="20.100000000000001" customHeight="1">
      <c r="A9624" s="3170">
        <v>200</v>
      </c>
      <c r="B9624" s="3049" t="s">
        <v>37675</v>
      </c>
      <c r="C9624" s="3263" t="s">
        <v>37674</v>
      </c>
      <c r="D9624" s="3189">
        <v>1</v>
      </c>
      <c r="E9624" s="3179"/>
      <c r="F9624" s="3144"/>
      <c r="G9624" s="3169">
        <f t="shared" si="152"/>
        <v>0</v>
      </c>
      <c r="H9624" s="64"/>
    </row>
    <row r="9625" spans="1:8" ht="20.100000000000001" customHeight="1">
      <c r="A9625" s="3170">
        <v>200</v>
      </c>
      <c r="B9625" s="3267" t="s">
        <v>37676</v>
      </c>
      <c r="C9625" s="3565"/>
      <c r="D9625" s="3202">
        <v>1</v>
      </c>
      <c r="E9625" s="3179"/>
      <c r="F9625" s="3144"/>
      <c r="G9625" s="3169">
        <f t="shared" si="152"/>
        <v>0</v>
      </c>
      <c r="H9625" s="64"/>
    </row>
    <row r="9626" spans="1:8" ht="20.100000000000001" customHeight="1">
      <c r="A9626" s="3170">
        <v>250</v>
      </c>
      <c r="B9626" s="3267" t="s">
        <v>37677</v>
      </c>
      <c r="C9626" s="3565"/>
      <c r="D9626" s="3202">
        <v>1</v>
      </c>
      <c r="E9626" s="3179"/>
      <c r="F9626" s="3144"/>
      <c r="G9626" s="3169">
        <f t="shared" si="152"/>
        <v>0</v>
      </c>
      <c r="H9626" s="64"/>
    </row>
    <row r="9627" spans="1:8" ht="20.100000000000001" customHeight="1">
      <c r="A9627" s="3170">
        <v>250</v>
      </c>
      <c r="B9627" s="3267" t="s">
        <v>37678</v>
      </c>
      <c r="C9627" s="3565"/>
      <c r="D9627" s="3202">
        <v>1</v>
      </c>
      <c r="E9627" s="3179"/>
      <c r="F9627" s="3144"/>
      <c r="G9627" s="3169">
        <f t="shared" si="152"/>
        <v>0</v>
      </c>
      <c r="H9627" s="64"/>
    </row>
    <row r="9628" spans="1:8" ht="20.100000000000001" customHeight="1">
      <c r="A9628" s="3170">
        <v>250</v>
      </c>
      <c r="B9628" s="3267" t="s">
        <v>37679</v>
      </c>
      <c r="C9628" s="3565"/>
      <c r="D9628" s="3202">
        <v>1</v>
      </c>
      <c r="E9628" s="3179"/>
      <c r="F9628" s="3144"/>
      <c r="G9628" s="3169">
        <f t="shared" si="152"/>
        <v>0</v>
      </c>
      <c r="H9628" s="64"/>
    </row>
    <row r="9629" spans="1:8" ht="20.100000000000001" customHeight="1">
      <c r="A9629" s="3170">
        <v>200</v>
      </c>
      <c r="B9629" s="3267" t="s">
        <v>37680</v>
      </c>
      <c r="C9629" s="3565"/>
      <c r="D9629" s="3202">
        <v>2</v>
      </c>
      <c r="E9629" s="3179"/>
      <c r="F9629" s="3144"/>
      <c r="G9629" s="3169">
        <f t="shared" si="152"/>
        <v>0</v>
      </c>
      <c r="H9629" s="64"/>
    </row>
    <row r="9630" spans="1:8" ht="20.100000000000001" customHeight="1">
      <c r="A9630" s="3170">
        <v>150</v>
      </c>
      <c r="B9630" s="3049" t="s">
        <v>37681</v>
      </c>
      <c r="C9630" s="3263" t="s">
        <v>35737</v>
      </c>
      <c r="D9630" s="3275">
        <v>3</v>
      </c>
      <c r="E9630" s="3334"/>
      <c r="F9630" s="3335"/>
      <c r="G9630" s="3169">
        <f t="shared" si="152"/>
        <v>0</v>
      </c>
      <c r="H9630" s="64"/>
    </row>
    <row r="9631" spans="1:8" ht="20.100000000000001" customHeight="1">
      <c r="A9631" s="2484">
        <v>200</v>
      </c>
      <c r="B9631" s="3049" t="s">
        <v>37682</v>
      </c>
      <c r="C9631" s="3263" t="s">
        <v>35737</v>
      </c>
      <c r="D9631" s="3189">
        <v>2</v>
      </c>
      <c r="E9631" s="3179"/>
      <c r="F9631" s="3144"/>
      <c r="G9631" s="3169">
        <f t="shared" si="152"/>
        <v>0</v>
      </c>
      <c r="H9631" s="64"/>
    </row>
    <row r="9632" spans="1:8" ht="20.100000000000001" customHeight="1">
      <c r="A9632" s="3170">
        <v>150</v>
      </c>
      <c r="B9632" s="3049" t="s">
        <v>37683</v>
      </c>
      <c r="C9632" s="3263" t="s">
        <v>35737</v>
      </c>
      <c r="D9632" s="3189">
        <v>2</v>
      </c>
      <c r="E9632" s="3179"/>
      <c r="F9632" s="3144"/>
      <c r="G9632" s="3169">
        <f t="shared" si="152"/>
        <v>0</v>
      </c>
      <c r="H9632" s="64"/>
    </row>
    <row r="9633" spans="1:8" ht="20.100000000000001" customHeight="1">
      <c r="A9633" s="3170">
        <v>200</v>
      </c>
      <c r="B9633" s="3049" t="s">
        <v>37684</v>
      </c>
      <c r="C9633" s="3263" t="s">
        <v>30365</v>
      </c>
      <c r="D9633" s="3189">
        <v>5</v>
      </c>
      <c r="E9633" s="3179"/>
      <c r="F9633" s="3144"/>
      <c r="G9633" s="3169">
        <f t="shared" si="152"/>
        <v>0</v>
      </c>
      <c r="H9633" s="64"/>
    </row>
    <row r="9634" spans="1:8" ht="20.100000000000001" customHeight="1">
      <c r="A9634" s="3170">
        <v>150</v>
      </c>
      <c r="B9634" s="3049" t="s">
        <v>37685</v>
      </c>
      <c r="C9634" s="3263" t="s">
        <v>30365</v>
      </c>
      <c r="D9634" s="3142">
        <v>18</v>
      </c>
      <c r="E9634" s="3179"/>
      <c r="F9634" s="3144"/>
      <c r="G9634" s="3169">
        <f t="shared" si="152"/>
        <v>0</v>
      </c>
      <c r="H9634" s="64"/>
    </row>
    <row r="9635" spans="1:8" ht="20.100000000000001" customHeight="1">
      <c r="A9635" s="3170">
        <v>150</v>
      </c>
      <c r="B9635" s="3049" t="s">
        <v>37686</v>
      </c>
      <c r="C9635" s="3263" t="s">
        <v>27983</v>
      </c>
      <c r="D9635" s="3189">
        <v>16</v>
      </c>
      <c r="E9635" s="3179"/>
      <c r="F9635" s="3144"/>
      <c r="G9635" s="3169">
        <f t="shared" si="152"/>
        <v>0</v>
      </c>
      <c r="H9635" s="64"/>
    </row>
    <row r="9636" spans="1:8" ht="20.100000000000001" customHeight="1">
      <c r="A9636" s="2484">
        <v>130</v>
      </c>
      <c r="B9636" s="3049" t="s">
        <v>37687</v>
      </c>
      <c r="C9636" s="3263" t="s">
        <v>29755</v>
      </c>
      <c r="D9636" s="3183">
        <v>3</v>
      </c>
      <c r="E9636" s="3179"/>
      <c r="F9636" s="3144"/>
      <c r="G9636" s="3169">
        <f t="shared" si="152"/>
        <v>0</v>
      </c>
      <c r="H9636" s="64"/>
    </row>
    <row r="9637" spans="1:8" ht="20.100000000000001" customHeight="1">
      <c r="A9637" s="3170">
        <v>150</v>
      </c>
      <c r="B9637" s="3049" t="s">
        <v>37688</v>
      </c>
      <c r="C9637" s="3263" t="s">
        <v>29755</v>
      </c>
      <c r="D9637" s="3183">
        <v>2</v>
      </c>
      <c r="E9637" s="3179"/>
      <c r="F9637" s="3144"/>
      <c r="G9637" s="3169">
        <f t="shared" si="152"/>
        <v>0</v>
      </c>
      <c r="H9637" s="64"/>
    </row>
    <row r="9638" spans="1:8" ht="20.100000000000001" customHeight="1">
      <c r="A9638" s="3170">
        <v>60</v>
      </c>
      <c r="B9638" s="3049" t="s">
        <v>37689</v>
      </c>
      <c r="C9638" s="3263" t="s">
        <v>33218</v>
      </c>
      <c r="D9638" s="3202">
        <v>5</v>
      </c>
      <c r="E9638" s="3179"/>
      <c r="F9638" s="3144"/>
      <c r="G9638" s="3169">
        <f t="shared" si="152"/>
        <v>0</v>
      </c>
      <c r="H9638" s="64"/>
    </row>
    <row r="9639" spans="1:8" ht="20.100000000000001" customHeight="1">
      <c r="A9639" s="3170">
        <v>150</v>
      </c>
      <c r="B9639" s="3049" t="s">
        <v>37690</v>
      </c>
      <c r="C9639" s="3263" t="s">
        <v>33218</v>
      </c>
      <c r="D9639" s="3183">
        <v>3</v>
      </c>
      <c r="E9639" s="3179"/>
      <c r="F9639" s="3144"/>
      <c r="G9639" s="3169">
        <f t="shared" ref="G9639:G9702" si="153">F9639*A9639</f>
        <v>0</v>
      </c>
      <c r="H9639" s="64"/>
    </row>
    <row r="9640" spans="1:8" ht="20.100000000000001" customHeight="1">
      <c r="A9640" s="3170">
        <v>250</v>
      </c>
      <c r="B9640" s="3049" t="s">
        <v>37691</v>
      </c>
      <c r="C9640" s="3263" t="s">
        <v>29755</v>
      </c>
      <c r="D9640" s="3189">
        <v>8</v>
      </c>
      <c r="E9640" s="3179"/>
      <c r="F9640" s="3144"/>
      <c r="G9640" s="3169">
        <f t="shared" si="153"/>
        <v>0</v>
      </c>
      <c r="H9640" s="64"/>
    </row>
    <row r="9641" spans="1:8" ht="20.100000000000001" customHeight="1">
      <c r="A9641" s="3170">
        <v>250</v>
      </c>
      <c r="B9641" s="3049" t="s">
        <v>37692</v>
      </c>
      <c r="C9641" s="3263" t="s">
        <v>37693</v>
      </c>
      <c r="D9641" s="3189">
        <v>1</v>
      </c>
      <c r="E9641" s="3179"/>
      <c r="F9641" s="3144"/>
      <c r="G9641" s="3169">
        <f t="shared" si="153"/>
        <v>0</v>
      </c>
      <c r="H9641" s="64"/>
    </row>
    <row r="9642" spans="1:8" ht="20.100000000000001" customHeight="1">
      <c r="A9642" s="3170">
        <v>250</v>
      </c>
      <c r="B9642" s="3049" t="s">
        <v>37694</v>
      </c>
      <c r="C9642" s="3263"/>
      <c r="D9642" s="3219">
        <v>1</v>
      </c>
      <c r="E9642" s="3334"/>
      <c r="F9642" s="3335"/>
      <c r="G9642" s="3169">
        <f t="shared" si="153"/>
        <v>0</v>
      </c>
      <c r="H9642" s="64"/>
    </row>
    <row r="9643" spans="1:8" ht="20.100000000000001" customHeight="1">
      <c r="A9643" s="3170">
        <v>150</v>
      </c>
      <c r="B9643" s="3049" t="s">
        <v>37695</v>
      </c>
      <c r="C9643" s="3263"/>
      <c r="D9643" s="3180">
        <v>10</v>
      </c>
      <c r="E9643" s="3179"/>
      <c r="F9643" s="3144"/>
      <c r="G9643" s="3169">
        <f t="shared" si="153"/>
        <v>0</v>
      </c>
      <c r="H9643" s="64"/>
    </row>
    <row r="9644" spans="1:8" ht="20.100000000000001" customHeight="1">
      <c r="A9644" s="3170">
        <v>150</v>
      </c>
      <c r="B9644" s="3049" t="s">
        <v>37696</v>
      </c>
      <c r="C9644" s="3263"/>
      <c r="D9644" s="3180">
        <v>8</v>
      </c>
      <c r="E9644" s="3179"/>
      <c r="F9644" s="3144"/>
      <c r="G9644" s="3169">
        <f t="shared" si="153"/>
        <v>0</v>
      </c>
      <c r="H9644" s="64"/>
    </row>
    <row r="9645" spans="1:8" ht="20.100000000000001" customHeight="1">
      <c r="A9645" s="3170">
        <v>150</v>
      </c>
      <c r="B9645" s="3049" t="s">
        <v>37697</v>
      </c>
      <c r="C9645" s="3263"/>
      <c r="D9645" s="3180">
        <v>6</v>
      </c>
      <c r="E9645" s="3179"/>
      <c r="F9645" s="3144"/>
      <c r="G9645" s="3169">
        <f t="shared" si="153"/>
        <v>0</v>
      </c>
      <c r="H9645" s="64"/>
    </row>
    <row r="9646" spans="1:8" ht="20.100000000000001" customHeight="1">
      <c r="A9646" s="3170">
        <v>350</v>
      </c>
      <c r="B9646" s="3049" t="s">
        <v>37698</v>
      </c>
      <c r="C9646" s="3140" t="s">
        <v>37699</v>
      </c>
      <c r="D9646" s="2994">
        <v>1</v>
      </c>
      <c r="E9646" s="3179"/>
      <c r="F9646" s="3144"/>
      <c r="G9646" s="3169">
        <f t="shared" si="153"/>
        <v>0</v>
      </c>
      <c r="H9646" s="64"/>
    </row>
    <row r="9647" spans="1:8" ht="20.100000000000001" customHeight="1">
      <c r="A9647" s="3170">
        <v>1500</v>
      </c>
      <c r="B9647" s="3049" t="s">
        <v>37700</v>
      </c>
      <c r="C9647" s="3140"/>
      <c r="D9647" s="2994">
        <v>2</v>
      </c>
      <c r="E9647" s="3179"/>
      <c r="F9647" s="3144"/>
      <c r="G9647" s="3169">
        <f t="shared" si="153"/>
        <v>0</v>
      </c>
      <c r="H9647" s="64"/>
    </row>
    <row r="9648" spans="1:8" ht="20.100000000000001" customHeight="1">
      <c r="A9648" s="3170">
        <v>400</v>
      </c>
      <c r="B9648" s="3139" t="s">
        <v>37701</v>
      </c>
      <c r="C9648" s="3140" t="s">
        <v>37702</v>
      </c>
      <c r="D9648" s="3189">
        <v>1</v>
      </c>
      <c r="E9648" s="3179"/>
      <c r="F9648" s="3144"/>
      <c r="G9648" s="3169">
        <f t="shared" si="153"/>
        <v>0</v>
      </c>
      <c r="H9648" s="64"/>
    </row>
    <row r="9649" spans="1:8" ht="20.100000000000001" customHeight="1">
      <c r="A9649" s="3170">
        <v>350</v>
      </c>
      <c r="B9649" s="3046" t="s">
        <v>37703</v>
      </c>
      <c r="C9649" s="3292" t="s">
        <v>30456</v>
      </c>
      <c r="D9649" s="3189">
        <v>2</v>
      </c>
      <c r="E9649" s="3179"/>
      <c r="F9649" s="3144"/>
      <c r="G9649" s="3169">
        <f t="shared" si="153"/>
        <v>0</v>
      </c>
      <c r="H9649" s="64"/>
    </row>
    <row r="9650" spans="1:8" ht="20.100000000000001" customHeight="1">
      <c r="A9650" s="3170">
        <v>150</v>
      </c>
      <c r="B9650" s="3266" t="s">
        <v>37704</v>
      </c>
      <c r="C9650" s="3186" t="s">
        <v>25</v>
      </c>
      <c r="D9650" s="3202">
        <v>1</v>
      </c>
      <c r="E9650" s="3179"/>
      <c r="F9650" s="3144"/>
      <c r="G9650" s="3169">
        <f t="shared" si="153"/>
        <v>0</v>
      </c>
      <c r="H9650" s="64"/>
    </row>
    <row r="9651" spans="1:8" ht="20.100000000000001" customHeight="1">
      <c r="A9651" s="3170">
        <v>150</v>
      </c>
      <c r="B9651" s="3046" t="s">
        <v>37705</v>
      </c>
      <c r="C9651" s="3292" t="s">
        <v>30456</v>
      </c>
      <c r="D9651" s="3142">
        <v>3</v>
      </c>
      <c r="E9651" s="3179"/>
      <c r="F9651" s="3144"/>
      <c r="G9651" s="3169">
        <f t="shared" si="153"/>
        <v>0</v>
      </c>
      <c r="H9651" s="64"/>
    </row>
    <row r="9652" spans="1:8" ht="20.100000000000001" customHeight="1">
      <c r="A9652" s="3170">
        <v>250</v>
      </c>
      <c r="B9652" s="3266" t="s">
        <v>37706</v>
      </c>
      <c r="C9652" s="3186" t="s">
        <v>25</v>
      </c>
      <c r="D9652" s="3202">
        <v>1</v>
      </c>
      <c r="E9652" s="3179"/>
      <c r="F9652" s="3144"/>
      <c r="G9652" s="3169">
        <f t="shared" si="153"/>
        <v>0</v>
      </c>
      <c r="H9652" s="64"/>
    </row>
    <row r="9653" spans="1:8" ht="20.100000000000001" customHeight="1">
      <c r="A9653" s="3170">
        <v>200</v>
      </c>
      <c r="B9653" s="3266" t="s">
        <v>37707</v>
      </c>
      <c r="C9653" s="3186" t="s">
        <v>25</v>
      </c>
      <c r="D9653" s="3178">
        <v>10</v>
      </c>
      <c r="E9653" s="3179"/>
      <c r="F9653" s="3144"/>
      <c r="G9653" s="3169">
        <f t="shared" si="153"/>
        <v>0</v>
      </c>
      <c r="H9653" s="64"/>
    </row>
    <row r="9654" spans="1:8" ht="20.100000000000001" customHeight="1">
      <c r="A9654" s="2484">
        <v>200</v>
      </c>
      <c r="B9654" s="3046" t="s">
        <v>37708</v>
      </c>
      <c r="C9654" s="3292" t="s">
        <v>33218</v>
      </c>
      <c r="D9654" s="3142">
        <v>10</v>
      </c>
      <c r="E9654" s="3179"/>
      <c r="F9654" s="3144"/>
      <c r="G9654" s="3169">
        <f t="shared" si="153"/>
        <v>0</v>
      </c>
      <c r="H9654" s="64"/>
    </row>
    <row r="9655" spans="1:8" ht="20.100000000000001" customHeight="1">
      <c r="A9655" s="3170">
        <v>200</v>
      </c>
      <c r="B9655" s="3266" t="s">
        <v>37709</v>
      </c>
      <c r="C9655" s="3186" t="s">
        <v>25</v>
      </c>
      <c r="D9655" s="3202">
        <v>1</v>
      </c>
      <c r="E9655" s="3179"/>
      <c r="F9655" s="3144"/>
      <c r="G9655" s="3169">
        <f t="shared" si="153"/>
        <v>0</v>
      </c>
      <c r="H9655" s="64"/>
    </row>
    <row r="9656" spans="1:8" ht="20.100000000000001" customHeight="1">
      <c r="A9656" s="3170">
        <v>150</v>
      </c>
      <c r="B9656" s="3266" t="s">
        <v>37710</v>
      </c>
      <c r="C9656" s="3186" t="s">
        <v>25</v>
      </c>
      <c r="D9656" s="3202">
        <v>1</v>
      </c>
      <c r="E9656" s="3179"/>
      <c r="F9656" s="3144"/>
      <c r="G9656" s="3169">
        <f t="shared" si="153"/>
        <v>0</v>
      </c>
      <c r="H9656" s="64"/>
    </row>
    <row r="9657" spans="1:8" ht="20.100000000000001" customHeight="1">
      <c r="A9657" s="3170">
        <v>250</v>
      </c>
      <c r="B9657" s="3046" t="s">
        <v>37711</v>
      </c>
      <c r="C9657" s="3292" t="s">
        <v>27955</v>
      </c>
      <c r="D9657" s="3142">
        <v>1</v>
      </c>
      <c r="E9657" s="3179"/>
      <c r="F9657" s="3144"/>
      <c r="G9657" s="3169">
        <f t="shared" si="153"/>
        <v>0</v>
      </c>
      <c r="H9657" s="64"/>
    </row>
    <row r="9658" spans="1:8" ht="20.100000000000001" customHeight="1">
      <c r="A9658" s="3170">
        <v>250</v>
      </c>
      <c r="B9658" s="3266" t="s">
        <v>37712</v>
      </c>
      <c r="C9658" s="3186" t="s">
        <v>25</v>
      </c>
      <c r="D9658" s="3202">
        <v>1</v>
      </c>
      <c r="E9658" s="3179"/>
      <c r="F9658" s="3144"/>
      <c r="G9658" s="3169">
        <f t="shared" si="153"/>
        <v>0</v>
      </c>
      <c r="H9658" s="64"/>
    </row>
    <row r="9659" spans="1:8" ht="20.100000000000001" customHeight="1">
      <c r="A9659" s="3170">
        <v>200</v>
      </c>
      <c r="B9659" s="3046" t="s">
        <v>37713</v>
      </c>
      <c r="C9659" s="3292" t="s">
        <v>27955</v>
      </c>
      <c r="D9659" s="3142">
        <v>1</v>
      </c>
      <c r="E9659" s="3179"/>
      <c r="F9659" s="3144"/>
      <c r="G9659" s="3169">
        <f t="shared" si="153"/>
        <v>0</v>
      </c>
      <c r="H9659" s="64"/>
    </row>
    <row r="9660" spans="1:8" ht="20.100000000000001" customHeight="1">
      <c r="A9660" s="3170">
        <v>200</v>
      </c>
      <c r="B9660" s="3266" t="s">
        <v>37714</v>
      </c>
      <c r="C9660" s="3186" t="s">
        <v>25</v>
      </c>
      <c r="D9660" s="3202">
        <v>1</v>
      </c>
      <c r="E9660" s="3179"/>
      <c r="F9660" s="3144"/>
      <c r="G9660" s="3169">
        <f t="shared" si="153"/>
        <v>0</v>
      </c>
      <c r="H9660" s="64"/>
    </row>
    <row r="9661" spans="1:8" ht="20.100000000000001" customHeight="1">
      <c r="A9661" s="3170">
        <v>250</v>
      </c>
      <c r="B9661" s="3046" t="s">
        <v>37715</v>
      </c>
      <c r="C9661" s="3292" t="s">
        <v>27955</v>
      </c>
      <c r="D9661" s="3142">
        <v>1</v>
      </c>
      <c r="E9661" s="3179"/>
      <c r="F9661" s="3144"/>
      <c r="G9661" s="3169">
        <f t="shared" si="153"/>
        <v>0</v>
      </c>
      <c r="H9661" s="64"/>
    </row>
    <row r="9662" spans="1:8" ht="20.100000000000001" customHeight="1">
      <c r="A9662" s="3170">
        <v>250</v>
      </c>
      <c r="B9662" s="3046" t="s">
        <v>37716</v>
      </c>
      <c r="C9662" s="3292" t="s">
        <v>27955</v>
      </c>
      <c r="D9662" s="3142">
        <v>1</v>
      </c>
      <c r="E9662" s="3179"/>
      <c r="F9662" s="3144"/>
      <c r="G9662" s="3169">
        <f t="shared" si="153"/>
        <v>0</v>
      </c>
      <c r="H9662" s="64"/>
    </row>
    <row r="9663" spans="1:8" ht="20.100000000000001" customHeight="1">
      <c r="A9663" s="3170">
        <v>250</v>
      </c>
      <c r="B9663" s="3266" t="s">
        <v>37717</v>
      </c>
      <c r="C9663" s="3186" t="s">
        <v>25</v>
      </c>
      <c r="D9663" s="3202">
        <v>1</v>
      </c>
      <c r="E9663" s="3179"/>
      <c r="F9663" s="3144"/>
      <c r="G9663" s="3169">
        <f t="shared" si="153"/>
        <v>0</v>
      </c>
      <c r="H9663" s="64"/>
    </row>
    <row r="9664" spans="1:8" ht="20.100000000000001" customHeight="1">
      <c r="A9664" s="3170">
        <v>150</v>
      </c>
      <c r="B9664" s="3266" t="s">
        <v>37718</v>
      </c>
      <c r="C9664" s="3186" t="s">
        <v>25</v>
      </c>
      <c r="D9664" s="3202">
        <v>1</v>
      </c>
      <c r="E9664" s="3179"/>
      <c r="F9664" s="3144"/>
      <c r="G9664" s="3169">
        <f t="shared" si="153"/>
        <v>0</v>
      </c>
      <c r="H9664" s="64"/>
    </row>
    <row r="9665" spans="1:8" ht="20.100000000000001" customHeight="1">
      <c r="A9665" s="3170">
        <v>150</v>
      </c>
      <c r="B9665" s="3266" t="s">
        <v>37719</v>
      </c>
      <c r="C9665" s="3186" t="s">
        <v>25</v>
      </c>
      <c r="D9665" s="3202">
        <v>4</v>
      </c>
      <c r="E9665" s="3179"/>
      <c r="F9665" s="3144"/>
      <c r="G9665" s="3169">
        <f t="shared" si="153"/>
        <v>0</v>
      </c>
      <c r="H9665" s="64"/>
    </row>
    <row r="9666" spans="1:8" ht="20.100000000000001" customHeight="1">
      <c r="A9666" s="3170">
        <v>150</v>
      </c>
      <c r="B9666" s="3269" t="s">
        <v>37720</v>
      </c>
      <c r="C9666" s="3292" t="s">
        <v>35775</v>
      </c>
      <c r="D9666" s="3180">
        <v>1</v>
      </c>
      <c r="E9666" s="3179"/>
      <c r="F9666" s="3144"/>
      <c r="G9666" s="3169">
        <f t="shared" si="153"/>
        <v>0</v>
      </c>
      <c r="H9666" s="64"/>
    </row>
    <row r="9667" spans="1:8" ht="20.100000000000001" customHeight="1">
      <c r="A9667" s="3170">
        <v>150</v>
      </c>
      <c r="B9667" s="3046" t="s">
        <v>37721</v>
      </c>
      <c r="C9667" s="3292" t="s">
        <v>35775</v>
      </c>
      <c r="D9667" s="3183">
        <v>1</v>
      </c>
      <c r="E9667" s="3179"/>
      <c r="F9667" s="3144"/>
      <c r="G9667" s="3169">
        <f t="shared" si="153"/>
        <v>0</v>
      </c>
      <c r="H9667" s="64"/>
    </row>
    <row r="9668" spans="1:8" ht="20.100000000000001" customHeight="1">
      <c r="A9668" s="3170">
        <v>150</v>
      </c>
      <c r="B9668" s="3269" t="s">
        <v>37722</v>
      </c>
      <c r="C9668" s="3292" t="s">
        <v>27955</v>
      </c>
      <c r="D9668" s="3183">
        <v>2</v>
      </c>
      <c r="E9668" s="3179"/>
      <c r="F9668" s="3144"/>
      <c r="G9668" s="3169">
        <f t="shared" si="153"/>
        <v>0</v>
      </c>
      <c r="H9668" s="64"/>
    </row>
    <row r="9669" spans="1:8" ht="20.100000000000001" customHeight="1">
      <c r="A9669" s="3170">
        <v>200</v>
      </c>
      <c r="B9669" s="3269" t="s">
        <v>37723</v>
      </c>
      <c r="C9669" s="3292" t="s">
        <v>27955</v>
      </c>
      <c r="D9669" s="3142">
        <v>1</v>
      </c>
      <c r="E9669" s="3179"/>
      <c r="F9669" s="3144"/>
      <c r="G9669" s="3169">
        <f t="shared" si="153"/>
        <v>0</v>
      </c>
      <c r="H9669" s="64"/>
    </row>
    <row r="9670" spans="1:8" ht="20.100000000000001" customHeight="1">
      <c r="A9670" s="3170">
        <v>200</v>
      </c>
      <c r="B9670" s="3267" t="s">
        <v>37724</v>
      </c>
      <c r="C9670" s="3565"/>
      <c r="D9670" s="3202">
        <v>3</v>
      </c>
      <c r="E9670" s="3179"/>
      <c r="F9670" s="3144"/>
      <c r="G9670" s="3169">
        <f t="shared" si="153"/>
        <v>0</v>
      </c>
      <c r="H9670" s="64"/>
    </row>
    <row r="9671" spans="1:8" ht="20.100000000000001" customHeight="1">
      <c r="A9671" s="3170">
        <v>200</v>
      </c>
      <c r="B9671" s="3046" t="s">
        <v>37725</v>
      </c>
      <c r="C9671" s="3292" t="s">
        <v>27955</v>
      </c>
      <c r="D9671" s="3178">
        <v>2</v>
      </c>
      <c r="E9671" s="3179"/>
      <c r="F9671" s="3144"/>
      <c r="G9671" s="3169">
        <f t="shared" si="153"/>
        <v>0</v>
      </c>
      <c r="H9671" s="64"/>
    </row>
    <row r="9672" spans="1:8" ht="20.100000000000001" customHeight="1">
      <c r="A9672" s="3170">
        <v>200</v>
      </c>
      <c r="B9672" s="3046" t="s">
        <v>37726</v>
      </c>
      <c r="C9672" s="3292" t="s">
        <v>27955</v>
      </c>
      <c r="D9672" s="3178">
        <v>5</v>
      </c>
      <c r="E9672" s="3179"/>
      <c r="F9672" s="3144"/>
      <c r="G9672" s="3169">
        <f t="shared" si="153"/>
        <v>0</v>
      </c>
      <c r="H9672" s="64"/>
    </row>
    <row r="9673" spans="1:8" ht="20.100000000000001" customHeight="1">
      <c r="A9673" s="3170">
        <v>200</v>
      </c>
      <c r="B9673" s="3359" t="s">
        <v>37727</v>
      </c>
      <c r="C9673" s="3565" t="s">
        <v>35775</v>
      </c>
      <c r="D9673" s="3202">
        <v>1</v>
      </c>
      <c r="E9673" s="3179"/>
      <c r="F9673" s="3144"/>
      <c r="G9673" s="3169">
        <f t="shared" si="153"/>
        <v>0</v>
      </c>
      <c r="H9673" s="64"/>
    </row>
    <row r="9674" spans="1:8" ht="20.100000000000001" customHeight="1">
      <c r="A9674" s="2484">
        <v>200</v>
      </c>
      <c r="B9674" s="3046" t="s">
        <v>37728</v>
      </c>
      <c r="C9674" s="3292" t="s">
        <v>27955</v>
      </c>
      <c r="D9674" s="3142">
        <v>1</v>
      </c>
      <c r="E9674" s="3179"/>
      <c r="F9674" s="3144"/>
      <c r="G9674" s="3169">
        <f t="shared" si="153"/>
        <v>0</v>
      </c>
      <c r="H9674" s="64"/>
    </row>
    <row r="9675" spans="1:8" ht="20.100000000000001" customHeight="1">
      <c r="A9675" s="3170">
        <v>200</v>
      </c>
      <c r="B9675" s="3046" t="s">
        <v>37729</v>
      </c>
      <c r="C9675" s="3292" t="s">
        <v>27955</v>
      </c>
      <c r="D9675" s="3189">
        <v>1</v>
      </c>
      <c r="E9675" s="3179"/>
      <c r="F9675" s="3144"/>
      <c r="G9675" s="3169">
        <f t="shared" si="153"/>
        <v>0</v>
      </c>
      <c r="H9675" s="64"/>
    </row>
    <row r="9676" spans="1:8" ht="20.100000000000001" customHeight="1">
      <c r="A9676" s="3170">
        <v>150</v>
      </c>
      <c r="B9676" s="3267" t="s">
        <v>37730</v>
      </c>
      <c r="C9676" s="3565"/>
      <c r="D9676" s="3202">
        <v>1</v>
      </c>
      <c r="E9676" s="3179"/>
      <c r="F9676" s="3144"/>
      <c r="G9676" s="3169">
        <f t="shared" si="153"/>
        <v>0</v>
      </c>
      <c r="H9676" s="64"/>
    </row>
    <row r="9677" spans="1:8" ht="20.100000000000001" customHeight="1">
      <c r="A9677" s="3170">
        <v>350</v>
      </c>
      <c r="B9677" s="3049" t="s">
        <v>37731</v>
      </c>
      <c r="C9677" s="3140"/>
      <c r="D9677" s="3142">
        <v>2</v>
      </c>
      <c r="E9677" s="3179"/>
      <c r="F9677" s="3144"/>
      <c r="G9677" s="3169">
        <f t="shared" si="153"/>
        <v>0</v>
      </c>
      <c r="H9677" s="64"/>
    </row>
    <row r="9678" spans="1:8" ht="20.100000000000001" customHeight="1">
      <c r="A9678" s="3170">
        <v>350</v>
      </c>
      <c r="B9678" s="3049" t="s">
        <v>37732</v>
      </c>
      <c r="C9678" s="3140"/>
      <c r="D9678" s="3142">
        <v>1</v>
      </c>
      <c r="E9678" s="3179"/>
      <c r="F9678" s="3144"/>
      <c r="G9678" s="3169">
        <f t="shared" si="153"/>
        <v>0</v>
      </c>
      <c r="H9678" s="64"/>
    </row>
    <row r="9679" spans="1:8" ht="20.100000000000001" customHeight="1">
      <c r="A9679" s="3170">
        <v>400</v>
      </c>
      <c r="B9679" s="3049" t="s">
        <v>37733</v>
      </c>
      <c r="C9679" s="3140"/>
      <c r="D9679" s="3142">
        <v>1</v>
      </c>
      <c r="E9679" s="3179"/>
      <c r="F9679" s="3144"/>
      <c r="G9679" s="3169">
        <f t="shared" si="153"/>
        <v>0</v>
      </c>
      <c r="H9679" s="64"/>
    </row>
    <row r="9680" spans="1:8" ht="20.100000000000001" customHeight="1">
      <c r="A9680" s="3170">
        <v>40</v>
      </c>
      <c r="B9680" s="3267" t="s">
        <v>37734</v>
      </c>
      <c r="C9680" s="3565"/>
      <c r="D9680" s="3202">
        <v>10</v>
      </c>
      <c r="E9680" s="3179"/>
      <c r="F9680" s="3144"/>
      <c r="G9680" s="3169">
        <f t="shared" si="153"/>
        <v>0</v>
      </c>
      <c r="H9680" s="64"/>
    </row>
    <row r="9681" spans="1:8" ht="20.100000000000001" customHeight="1">
      <c r="A9681" s="3170">
        <v>250</v>
      </c>
      <c r="B9681" s="3049" t="s">
        <v>37735</v>
      </c>
      <c r="C9681" s="3140"/>
      <c r="D9681" s="3142">
        <v>1</v>
      </c>
      <c r="E9681" s="3179"/>
      <c r="F9681" s="3144"/>
      <c r="G9681" s="3169">
        <f t="shared" si="153"/>
        <v>0</v>
      </c>
      <c r="H9681" s="64"/>
    </row>
    <row r="9682" spans="1:8" ht="20.100000000000001" customHeight="1">
      <c r="A9682" s="3170">
        <v>400</v>
      </c>
      <c r="B9682" s="3049" t="s">
        <v>37736</v>
      </c>
      <c r="C9682" s="3140"/>
      <c r="D9682" s="3142">
        <v>1</v>
      </c>
      <c r="E9682" s="3179"/>
      <c r="F9682" s="3144"/>
      <c r="G9682" s="3169">
        <f t="shared" si="153"/>
        <v>0</v>
      </c>
      <c r="H9682" s="64"/>
    </row>
    <row r="9683" spans="1:8" ht="20.100000000000001" customHeight="1">
      <c r="A9683" s="3170">
        <v>400</v>
      </c>
      <c r="B9683" s="3267" t="s">
        <v>37737</v>
      </c>
      <c r="C9683" s="3565"/>
      <c r="D9683" s="3202">
        <v>1</v>
      </c>
      <c r="E9683" s="3179"/>
      <c r="F9683" s="3144"/>
      <c r="G9683" s="3169">
        <f t="shared" si="153"/>
        <v>0</v>
      </c>
      <c r="H9683" s="64"/>
    </row>
    <row r="9684" spans="1:8" ht="20.100000000000001" customHeight="1">
      <c r="A9684" s="3170">
        <v>200</v>
      </c>
      <c r="B9684" s="3049" t="s">
        <v>37738</v>
      </c>
      <c r="C9684" s="3140"/>
      <c r="D9684" s="3142">
        <v>1</v>
      </c>
      <c r="E9684" s="3179"/>
      <c r="F9684" s="3144"/>
      <c r="G9684" s="3169">
        <f t="shared" si="153"/>
        <v>0</v>
      </c>
      <c r="H9684" s="64"/>
    </row>
    <row r="9685" spans="1:8" ht="20.100000000000001" customHeight="1">
      <c r="A9685" s="3170">
        <v>200</v>
      </c>
      <c r="B9685" s="3049" t="s">
        <v>37739</v>
      </c>
      <c r="C9685" s="3140"/>
      <c r="D9685" s="3142">
        <v>1</v>
      </c>
      <c r="E9685" s="3179"/>
      <c r="F9685" s="3144"/>
      <c r="G9685" s="3169">
        <f t="shared" si="153"/>
        <v>0</v>
      </c>
      <c r="H9685" s="64"/>
    </row>
    <row r="9686" spans="1:8" ht="20.100000000000001" customHeight="1">
      <c r="A9686" s="3170">
        <v>250</v>
      </c>
      <c r="B9686" s="3049" t="s">
        <v>37740</v>
      </c>
      <c r="C9686" s="3140"/>
      <c r="D9686" s="3142">
        <v>2</v>
      </c>
      <c r="E9686" s="3179"/>
      <c r="F9686" s="3144"/>
      <c r="G9686" s="3169">
        <f t="shared" si="153"/>
        <v>0</v>
      </c>
      <c r="H9686" s="64"/>
    </row>
    <row r="9687" spans="1:8" ht="20.100000000000001" customHeight="1">
      <c r="A9687" s="3170">
        <v>200</v>
      </c>
      <c r="B9687" s="3049" t="s">
        <v>37741</v>
      </c>
      <c r="C9687" s="3140"/>
      <c r="D9687" s="3142">
        <v>1</v>
      </c>
      <c r="E9687" s="3179"/>
      <c r="F9687" s="3144"/>
      <c r="G9687" s="3169">
        <f t="shared" si="153"/>
        <v>0</v>
      </c>
      <c r="H9687" s="64"/>
    </row>
    <row r="9688" spans="1:8" ht="20.100000000000001" customHeight="1">
      <c r="A9688" s="3170">
        <v>200</v>
      </c>
      <c r="B9688" s="3049" t="s">
        <v>37742</v>
      </c>
      <c r="C9688" s="3140"/>
      <c r="D9688" s="3142">
        <v>1</v>
      </c>
      <c r="E9688" s="3179"/>
      <c r="F9688" s="3144"/>
      <c r="G9688" s="3169">
        <f t="shared" si="153"/>
        <v>0</v>
      </c>
      <c r="H9688" s="64"/>
    </row>
    <row r="9689" spans="1:8" ht="20.100000000000001" customHeight="1">
      <c r="A9689" s="3170">
        <v>200</v>
      </c>
      <c r="B9689" s="3049" t="s">
        <v>37743</v>
      </c>
      <c r="C9689" s="3140"/>
      <c r="D9689" s="3142">
        <v>1</v>
      </c>
      <c r="E9689" s="3179"/>
      <c r="F9689" s="3144"/>
      <c r="G9689" s="3169">
        <f t="shared" si="153"/>
        <v>0</v>
      </c>
      <c r="H9689" s="64"/>
    </row>
    <row r="9690" spans="1:8" ht="20.100000000000001" customHeight="1">
      <c r="A9690" s="3170">
        <v>250</v>
      </c>
      <c r="B9690" s="3049" t="s">
        <v>37744</v>
      </c>
      <c r="C9690" s="3140"/>
      <c r="D9690" s="3142">
        <v>1</v>
      </c>
      <c r="E9690" s="3179"/>
      <c r="F9690" s="3144"/>
      <c r="G9690" s="3169">
        <f t="shared" si="153"/>
        <v>0</v>
      </c>
      <c r="H9690" s="64"/>
    </row>
    <row r="9691" spans="1:8" ht="20.100000000000001" customHeight="1">
      <c r="A9691" s="3170">
        <v>200</v>
      </c>
      <c r="B9691" s="3049" t="s">
        <v>37745</v>
      </c>
      <c r="C9691" s="3140"/>
      <c r="D9691" s="3142">
        <v>1</v>
      </c>
      <c r="E9691" s="3179"/>
      <c r="F9691" s="3144"/>
      <c r="G9691" s="3169">
        <f t="shared" si="153"/>
        <v>0</v>
      </c>
      <c r="H9691" s="64"/>
    </row>
    <row r="9692" spans="1:8" ht="20.100000000000001" customHeight="1">
      <c r="A9692" s="3170">
        <v>150</v>
      </c>
      <c r="B9692" s="3049" t="s">
        <v>37746</v>
      </c>
      <c r="C9692" s="3140"/>
      <c r="D9692" s="3142">
        <v>1</v>
      </c>
      <c r="E9692" s="3179"/>
      <c r="F9692" s="3144"/>
      <c r="G9692" s="3169">
        <f t="shared" si="153"/>
        <v>0</v>
      </c>
      <c r="H9692" s="64"/>
    </row>
    <row r="9693" spans="1:8" ht="20.100000000000001" customHeight="1">
      <c r="A9693" s="3170">
        <v>200</v>
      </c>
      <c r="B9693" s="3049" t="s">
        <v>37747</v>
      </c>
      <c r="C9693" s="3140"/>
      <c r="D9693" s="3142">
        <v>1</v>
      </c>
      <c r="E9693" s="3179"/>
      <c r="F9693" s="3144"/>
      <c r="G9693" s="3169">
        <f t="shared" si="153"/>
        <v>0</v>
      </c>
      <c r="H9693" s="64"/>
    </row>
    <row r="9694" spans="1:8" ht="20.100000000000001" customHeight="1">
      <c r="A9694" s="3170">
        <v>150</v>
      </c>
      <c r="B9694" s="3049" t="s">
        <v>37748</v>
      </c>
      <c r="C9694" s="3140"/>
      <c r="D9694" s="3142">
        <v>1</v>
      </c>
      <c r="E9694" s="3179"/>
      <c r="F9694" s="3144"/>
      <c r="G9694" s="3169">
        <f t="shared" si="153"/>
        <v>0</v>
      </c>
      <c r="H9694" s="64"/>
    </row>
    <row r="9695" spans="1:8" ht="20.100000000000001" customHeight="1">
      <c r="A9695" s="3170">
        <v>250</v>
      </c>
      <c r="B9695" s="3049" t="s">
        <v>37749</v>
      </c>
      <c r="C9695" s="3140"/>
      <c r="D9695" s="3142">
        <v>1</v>
      </c>
      <c r="E9695" s="3179"/>
      <c r="F9695" s="3144"/>
      <c r="G9695" s="3169">
        <f t="shared" si="153"/>
        <v>0</v>
      </c>
      <c r="H9695" s="64"/>
    </row>
    <row r="9696" spans="1:8" ht="20.100000000000001" customHeight="1">
      <c r="A9696" s="3170">
        <v>250</v>
      </c>
      <c r="B9696" s="3049" t="s">
        <v>37750</v>
      </c>
      <c r="C9696" s="3140"/>
      <c r="D9696" s="3142">
        <v>1</v>
      </c>
      <c r="E9696" s="3179"/>
      <c r="F9696" s="3144"/>
      <c r="G9696" s="3169">
        <f t="shared" si="153"/>
        <v>0</v>
      </c>
      <c r="H9696" s="64"/>
    </row>
    <row r="9697" spans="1:8" ht="20.100000000000001" customHeight="1">
      <c r="A9697" s="3170">
        <v>250</v>
      </c>
      <c r="B9697" s="3049" t="s">
        <v>37751</v>
      </c>
      <c r="C9697" s="3140"/>
      <c r="D9697" s="3142">
        <v>1</v>
      </c>
      <c r="E9697" s="3179"/>
      <c r="F9697" s="3144"/>
      <c r="G9697" s="3169">
        <f t="shared" si="153"/>
        <v>0</v>
      </c>
      <c r="H9697" s="64"/>
    </row>
    <row r="9698" spans="1:8" ht="20.100000000000001" customHeight="1">
      <c r="A9698" s="3170">
        <v>250</v>
      </c>
      <c r="B9698" s="3049" t="s">
        <v>37752</v>
      </c>
      <c r="C9698" s="3140"/>
      <c r="D9698" s="3142">
        <v>1</v>
      </c>
      <c r="E9698" s="3179"/>
      <c r="F9698" s="3144"/>
      <c r="G9698" s="3169">
        <f t="shared" si="153"/>
        <v>0</v>
      </c>
      <c r="H9698" s="64"/>
    </row>
    <row r="9699" spans="1:8" ht="20.100000000000001" customHeight="1">
      <c r="A9699" s="3170">
        <v>200</v>
      </c>
      <c r="B9699" s="3267" t="s">
        <v>37753</v>
      </c>
      <c r="C9699" s="3565"/>
      <c r="D9699" s="3202">
        <v>1</v>
      </c>
      <c r="E9699" s="3179"/>
      <c r="F9699" s="3144"/>
      <c r="G9699" s="3169">
        <f t="shared" si="153"/>
        <v>0</v>
      </c>
      <c r="H9699" s="64"/>
    </row>
    <row r="9700" spans="1:8" ht="20.100000000000001" customHeight="1">
      <c r="A9700" s="3170">
        <v>200</v>
      </c>
      <c r="B9700" s="3267" t="s">
        <v>37754</v>
      </c>
      <c r="C9700" s="3565"/>
      <c r="D9700" s="3202">
        <v>1</v>
      </c>
      <c r="E9700" s="3179"/>
      <c r="F9700" s="3144"/>
      <c r="G9700" s="3169">
        <f t="shared" si="153"/>
        <v>0</v>
      </c>
      <c r="H9700" s="64"/>
    </row>
    <row r="9701" spans="1:8" ht="20.100000000000001" customHeight="1">
      <c r="A9701" s="3170">
        <v>250</v>
      </c>
      <c r="B9701" s="3049" t="s">
        <v>37755</v>
      </c>
      <c r="C9701" s="3140"/>
      <c r="D9701" s="3142">
        <v>1</v>
      </c>
      <c r="E9701" s="3179"/>
      <c r="F9701" s="3144"/>
      <c r="G9701" s="3169">
        <f t="shared" si="153"/>
        <v>0</v>
      </c>
      <c r="H9701" s="64"/>
    </row>
    <row r="9702" spans="1:8" ht="20.100000000000001" customHeight="1">
      <c r="A9702" s="3170">
        <v>400</v>
      </c>
      <c r="B9702" s="3267" t="s">
        <v>37756</v>
      </c>
      <c r="C9702" s="3565"/>
      <c r="D9702" s="3202">
        <v>1</v>
      </c>
      <c r="E9702" s="3179"/>
      <c r="F9702" s="3144"/>
      <c r="G9702" s="3169">
        <f t="shared" si="153"/>
        <v>0</v>
      </c>
      <c r="H9702" s="64"/>
    </row>
    <row r="9703" spans="1:8" ht="20.100000000000001" customHeight="1">
      <c r="A9703" s="3170">
        <v>200</v>
      </c>
      <c r="B9703" s="3049" t="s">
        <v>37757</v>
      </c>
      <c r="C9703" s="3292" t="s">
        <v>37758</v>
      </c>
      <c r="D9703" s="3180">
        <v>4</v>
      </c>
      <c r="E9703" s="3179"/>
      <c r="F9703" s="3144"/>
      <c r="G9703" s="3169">
        <f t="shared" ref="G9703:G9766" si="154">F9703*A9703</f>
        <v>0</v>
      </c>
      <c r="H9703" s="64"/>
    </row>
    <row r="9704" spans="1:8" ht="20.100000000000001" customHeight="1">
      <c r="A9704" s="3170">
        <v>250</v>
      </c>
      <c r="B9704" s="3049" t="s">
        <v>37759</v>
      </c>
      <c r="C9704" s="3292" t="s">
        <v>37760</v>
      </c>
      <c r="D9704" s="3180">
        <v>1</v>
      </c>
      <c r="E9704" s="3179"/>
      <c r="F9704" s="3144"/>
      <c r="G9704" s="3169">
        <f t="shared" si="154"/>
        <v>0</v>
      </c>
      <c r="H9704" s="64"/>
    </row>
    <row r="9705" spans="1:8" ht="20.100000000000001" customHeight="1">
      <c r="A9705" s="3170">
        <v>250</v>
      </c>
      <c r="B9705" s="3049" t="s">
        <v>37761</v>
      </c>
      <c r="C9705" s="3292" t="s">
        <v>37760</v>
      </c>
      <c r="D9705" s="3189">
        <v>4</v>
      </c>
      <c r="E9705" s="3179"/>
      <c r="F9705" s="3144"/>
      <c r="G9705" s="3169">
        <f t="shared" si="154"/>
        <v>0</v>
      </c>
      <c r="H9705" s="64"/>
    </row>
    <row r="9706" spans="1:8" ht="20.100000000000001" customHeight="1">
      <c r="A9706" s="3170">
        <v>600</v>
      </c>
      <c r="B9706" s="3267" t="s">
        <v>37762</v>
      </c>
      <c r="C9706" s="3565"/>
      <c r="D9706" s="3202">
        <v>1</v>
      </c>
      <c r="E9706" s="3179"/>
      <c r="F9706" s="3144"/>
      <c r="G9706" s="3169">
        <f t="shared" si="154"/>
        <v>0</v>
      </c>
      <c r="H9706" s="64"/>
    </row>
    <row r="9707" spans="1:8" ht="20.100000000000001" customHeight="1">
      <c r="A9707" s="3170">
        <v>200</v>
      </c>
      <c r="B9707" s="3049" t="s">
        <v>37763</v>
      </c>
      <c r="C9707" s="3292" t="s">
        <v>37758</v>
      </c>
      <c r="D9707" s="3180">
        <v>1</v>
      </c>
      <c r="E9707" s="3179"/>
      <c r="F9707" s="3144"/>
      <c r="G9707" s="3169">
        <f t="shared" si="154"/>
        <v>0</v>
      </c>
      <c r="H9707" s="64"/>
    </row>
    <row r="9708" spans="1:8" ht="20.100000000000001" customHeight="1">
      <c r="A9708" s="3170">
        <v>300</v>
      </c>
      <c r="B9708" s="3049" t="s">
        <v>37764</v>
      </c>
      <c r="C9708" s="3292" t="s">
        <v>37758</v>
      </c>
      <c r="D9708" s="3183">
        <v>1</v>
      </c>
      <c r="E9708" s="3179"/>
      <c r="F9708" s="3144"/>
      <c r="G9708" s="3169">
        <f t="shared" si="154"/>
        <v>0</v>
      </c>
      <c r="H9708" s="64"/>
    </row>
    <row r="9709" spans="1:8" ht="20.100000000000001" customHeight="1">
      <c r="A9709" s="3170">
        <v>200</v>
      </c>
      <c r="B9709" s="3267" t="s">
        <v>37765</v>
      </c>
      <c r="C9709" s="3565"/>
      <c r="D9709" s="3202">
        <v>8</v>
      </c>
      <c r="E9709" s="3179"/>
      <c r="F9709" s="3144"/>
      <c r="G9709" s="3169">
        <f t="shared" si="154"/>
        <v>0</v>
      </c>
      <c r="H9709" s="64"/>
    </row>
    <row r="9710" spans="1:8" ht="20.100000000000001" customHeight="1">
      <c r="A9710" s="3170">
        <v>200</v>
      </c>
      <c r="B9710" s="3049" t="s">
        <v>37766</v>
      </c>
      <c r="C9710" s="3140" t="s">
        <v>33750</v>
      </c>
      <c r="D9710" s="3189">
        <v>5</v>
      </c>
      <c r="E9710" s="3179"/>
      <c r="F9710" s="3144"/>
      <c r="G9710" s="3169">
        <f t="shared" si="154"/>
        <v>0</v>
      </c>
      <c r="H9710" s="64"/>
    </row>
    <row r="9711" spans="1:8" ht="20.100000000000001" customHeight="1">
      <c r="A9711" s="3170">
        <v>400</v>
      </c>
      <c r="B9711" s="3267" t="s">
        <v>37767</v>
      </c>
      <c r="C9711" s="3565"/>
      <c r="D9711" s="3202">
        <v>1</v>
      </c>
      <c r="E9711" s="3179"/>
      <c r="F9711" s="3144"/>
      <c r="G9711" s="3169">
        <f t="shared" si="154"/>
        <v>0</v>
      </c>
      <c r="H9711" s="64"/>
    </row>
    <row r="9712" spans="1:8" ht="20.100000000000001" customHeight="1">
      <c r="A9712" s="3170">
        <v>250</v>
      </c>
      <c r="B9712" s="3049" t="s">
        <v>37768</v>
      </c>
      <c r="C9712" s="3140"/>
      <c r="D9712" s="3142">
        <v>1</v>
      </c>
      <c r="E9712" s="3179"/>
      <c r="F9712" s="3144"/>
      <c r="G9712" s="3169">
        <f t="shared" si="154"/>
        <v>0</v>
      </c>
      <c r="H9712" s="64"/>
    </row>
    <row r="9713" spans="1:8" ht="20.100000000000001" customHeight="1">
      <c r="A9713" s="3170">
        <v>250</v>
      </c>
      <c r="B9713" s="3049" t="s">
        <v>37769</v>
      </c>
      <c r="C9713" s="3140"/>
      <c r="D9713" s="3142">
        <v>1</v>
      </c>
      <c r="E9713" s="3179"/>
      <c r="F9713" s="3144"/>
      <c r="G9713" s="3169">
        <f t="shared" si="154"/>
        <v>0</v>
      </c>
      <c r="H9713" s="64"/>
    </row>
    <row r="9714" spans="1:8" ht="20.100000000000001" customHeight="1">
      <c r="A9714" s="3170">
        <v>250</v>
      </c>
      <c r="B9714" s="3049" t="s">
        <v>37770</v>
      </c>
      <c r="C9714" s="3140"/>
      <c r="D9714" s="3142">
        <v>1</v>
      </c>
      <c r="E9714" s="3179"/>
      <c r="F9714" s="3144"/>
      <c r="G9714" s="3169">
        <f t="shared" si="154"/>
        <v>0</v>
      </c>
      <c r="H9714" s="64"/>
    </row>
    <row r="9715" spans="1:8" ht="20.100000000000001" customHeight="1">
      <c r="A9715" s="3170">
        <v>250</v>
      </c>
      <c r="B9715" s="3049" t="s">
        <v>37771</v>
      </c>
      <c r="C9715" s="3140"/>
      <c r="D9715" s="3142">
        <v>1</v>
      </c>
      <c r="E9715" s="3179"/>
      <c r="F9715" s="3144"/>
      <c r="G9715" s="3169">
        <f t="shared" si="154"/>
        <v>0</v>
      </c>
      <c r="H9715" s="64"/>
    </row>
    <row r="9716" spans="1:8" ht="20.100000000000001" customHeight="1">
      <c r="A9716" s="3170">
        <v>250</v>
      </c>
      <c r="B9716" s="3049" t="s">
        <v>37772</v>
      </c>
      <c r="C9716" s="3140"/>
      <c r="D9716" s="3142">
        <v>1</v>
      </c>
      <c r="E9716" s="3179"/>
      <c r="F9716" s="3144"/>
      <c r="G9716" s="3169">
        <f t="shared" si="154"/>
        <v>0</v>
      </c>
      <c r="H9716" s="64"/>
    </row>
    <row r="9717" spans="1:8" ht="20.100000000000001" customHeight="1">
      <c r="A9717" s="3170">
        <v>250</v>
      </c>
      <c r="B9717" s="3049" t="s">
        <v>37773</v>
      </c>
      <c r="C9717" s="3140"/>
      <c r="D9717" s="3142">
        <v>2</v>
      </c>
      <c r="E9717" s="3179"/>
      <c r="F9717" s="3144"/>
      <c r="G9717" s="3169">
        <f t="shared" si="154"/>
        <v>0</v>
      </c>
      <c r="H9717" s="64"/>
    </row>
    <row r="9718" spans="1:8" ht="20.100000000000001" customHeight="1">
      <c r="A9718" s="3170">
        <v>250</v>
      </c>
      <c r="B9718" s="3049" t="s">
        <v>37774</v>
      </c>
      <c r="C9718" s="3140"/>
      <c r="D9718" s="3142">
        <v>1</v>
      </c>
      <c r="E9718" s="3179"/>
      <c r="F9718" s="3144"/>
      <c r="G9718" s="3169">
        <f t="shared" si="154"/>
        <v>0</v>
      </c>
      <c r="H9718" s="64"/>
    </row>
    <row r="9719" spans="1:8" ht="20.100000000000001" customHeight="1">
      <c r="A9719" s="3170">
        <v>250</v>
      </c>
      <c r="B9719" s="3049" t="s">
        <v>37775</v>
      </c>
      <c r="C9719" s="3140"/>
      <c r="D9719" s="3142">
        <v>1</v>
      </c>
      <c r="E9719" s="3179"/>
      <c r="F9719" s="3144"/>
      <c r="G9719" s="3169">
        <f t="shared" si="154"/>
        <v>0</v>
      </c>
      <c r="H9719" s="64"/>
    </row>
    <row r="9720" spans="1:8" ht="20.100000000000001" customHeight="1">
      <c r="A9720" s="3170">
        <v>600</v>
      </c>
      <c r="B9720" s="3049" t="s">
        <v>37776</v>
      </c>
      <c r="C9720" s="3140"/>
      <c r="D9720" s="3189">
        <v>1</v>
      </c>
      <c r="E9720" s="3179"/>
      <c r="F9720" s="3144"/>
      <c r="G9720" s="3169">
        <f t="shared" si="154"/>
        <v>0</v>
      </c>
      <c r="H9720" s="64"/>
    </row>
    <row r="9721" spans="1:8" ht="20.100000000000001" customHeight="1">
      <c r="A9721" s="3157"/>
      <c r="B9721" s="3284" t="s">
        <v>37777</v>
      </c>
      <c r="C9721" s="3171"/>
      <c r="D9721" s="3202">
        <v>1</v>
      </c>
      <c r="E9721" s="3173"/>
      <c r="F9721" s="3174"/>
      <c r="G9721" s="3169">
        <f t="shared" si="154"/>
        <v>0</v>
      </c>
      <c r="H9721" s="3175"/>
    </row>
    <row r="9722" spans="1:8" ht="20.100000000000001" customHeight="1">
      <c r="A9722" s="3157"/>
      <c r="B9722" s="3266" t="s">
        <v>37778</v>
      </c>
      <c r="C9722" s="3171"/>
      <c r="D9722" s="3202">
        <v>1</v>
      </c>
      <c r="E9722" s="3173"/>
      <c r="F9722" s="3174"/>
      <c r="G9722" s="3169">
        <f t="shared" si="154"/>
        <v>0</v>
      </c>
      <c r="H9722" s="3175"/>
    </row>
    <row r="9723" spans="1:8" ht="20.100000000000001" customHeight="1">
      <c r="A9723" s="3157"/>
      <c r="B9723" s="3266" t="s">
        <v>37779</v>
      </c>
      <c r="C9723" s="3171"/>
      <c r="D9723" s="3202">
        <v>1</v>
      </c>
      <c r="E9723" s="3173"/>
      <c r="F9723" s="3174"/>
      <c r="G9723" s="3169">
        <f t="shared" si="154"/>
        <v>0</v>
      </c>
      <c r="H9723" s="3175"/>
    </row>
    <row r="9724" spans="1:8" ht="20.100000000000001" customHeight="1">
      <c r="A9724" s="3170">
        <v>400</v>
      </c>
      <c r="B9724" s="3387" t="s">
        <v>37780</v>
      </c>
      <c r="C9724" s="3171"/>
      <c r="D9724" s="3202">
        <v>1</v>
      </c>
      <c r="E9724" s="3173"/>
      <c r="F9724" s="3174"/>
      <c r="G9724" s="3169">
        <f t="shared" si="154"/>
        <v>0</v>
      </c>
      <c r="H9724" s="3175"/>
    </row>
    <row r="9725" spans="1:8" ht="20.100000000000001" customHeight="1">
      <c r="A9725" s="3170">
        <v>400</v>
      </c>
      <c r="B9725" s="3387" t="s">
        <v>37781</v>
      </c>
      <c r="C9725" s="3171"/>
      <c r="D9725" s="3202">
        <v>1</v>
      </c>
      <c r="E9725" s="3173"/>
      <c r="F9725" s="3174"/>
      <c r="G9725" s="3169">
        <f t="shared" si="154"/>
        <v>0</v>
      </c>
      <c r="H9725" s="3175"/>
    </row>
    <row r="9726" spans="1:8" ht="20.100000000000001" customHeight="1">
      <c r="A9726" s="3170">
        <v>400</v>
      </c>
      <c r="B9726" s="3387" t="s">
        <v>37782</v>
      </c>
      <c r="C9726" s="3171"/>
      <c r="D9726" s="3202">
        <v>1</v>
      </c>
      <c r="E9726" s="3173"/>
      <c r="F9726" s="3174"/>
      <c r="G9726" s="3169">
        <f t="shared" si="154"/>
        <v>0</v>
      </c>
      <c r="H9726" s="3175"/>
    </row>
    <row r="9727" spans="1:8" ht="20.100000000000001" customHeight="1">
      <c r="A9727" s="3170">
        <v>300</v>
      </c>
      <c r="B9727" s="3042" t="s">
        <v>37783</v>
      </c>
      <c r="C9727" s="3263" t="s">
        <v>37784</v>
      </c>
      <c r="D9727" s="3189">
        <v>1</v>
      </c>
      <c r="E9727" s="3179"/>
      <c r="F9727" s="3144"/>
      <c r="G9727" s="3169">
        <f t="shared" si="154"/>
        <v>0</v>
      </c>
      <c r="H9727" s="64"/>
    </row>
    <row r="9728" spans="1:8" ht="20.100000000000001" customHeight="1">
      <c r="A9728" s="3170">
        <v>350</v>
      </c>
      <c r="B9728" s="3042" t="s">
        <v>37785</v>
      </c>
      <c r="C9728" s="3263" t="s">
        <v>34311</v>
      </c>
      <c r="D9728" s="3202">
        <v>5</v>
      </c>
      <c r="E9728" s="3179"/>
      <c r="F9728" s="3144"/>
      <c r="G9728" s="3169">
        <f t="shared" si="154"/>
        <v>0</v>
      </c>
      <c r="H9728" s="64"/>
    </row>
    <row r="9729" spans="1:8" ht="20.100000000000001" customHeight="1">
      <c r="A9729" s="3170">
        <v>300</v>
      </c>
      <c r="B9729" s="3387" t="s">
        <v>37786</v>
      </c>
      <c r="C9729" s="3171"/>
      <c r="D9729" s="3202">
        <v>2</v>
      </c>
      <c r="E9729" s="3173"/>
      <c r="F9729" s="3174"/>
      <c r="G9729" s="3169">
        <f t="shared" si="154"/>
        <v>0</v>
      </c>
      <c r="H9729" s="3175"/>
    </row>
    <row r="9730" spans="1:8" ht="20.100000000000001" customHeight="1">
      <c r="A9730" s="3170">
        <v>150</v>
      </c>
      <c r="B9730" s="3042" t="s">
        <v>37787</v>
      </c>
      <c r="C9730" s="3263"/>
      <c r="D9730" s="3183">
        <v>8</v>
      </c>
      <c r="E9730" s="3179"/>
      <c r="F9730" s="3144"/>
      <c r="G9730" s="3169">
        <f t="shared" si="154"/>
        <v>0</v>
      </c>
      <c r="H9730" s="64"/>
    </row>
    <row r="9731" spans="1:8" ht="20.100000000000001" customHeight="1">
      <c r="A9731" s="3170">
        <v>300</v>
      </c>
      <c r="B9731" s="3387" t="s">
        <v>37788</v>
      </c>
      <c r="C9731" s="3171"/>
      <c r="D9731" s="3202">
        <v>1</v>
      </c>
      <c r="E9731" s="3173"/>
      <c r="F9731" s="3174"/>
      <c r="G9731" s="3169">
        <f t="shared" si="154"/>
        <v>0</v>
      </c>
      <c r="H9731" s="3175"/>
    </row>
    <row r="9732" spans="1:8" ht="20.100000000000001" customHeight="1">
      <c r="A9732" s="3170">
        <v>150</v>
      </c>
      <c r="B9732" s="3049" t="s">
        <v>37789</v>
      </c>
      <c r="C9732" s="3140"/>
      <c r="D9732" s="3264">
        <v>190</v>
      </c>
      <c r="E9732" s="3265"/>
      <c r="F9732" s="3212"/>
      <c r="G9732" s="3169">
        <f t="shared" si="154"/>
        <v>0</v>
      </c>
      <c r="H9732" s="64"/>
    </row>
    <row r="9733" spans="1:8" ht="20.100000000000001" customHeight="1">
      <c r="A9733" s="3170">
        <v>50</v>
      </c>
      <c r="B9733" s="3026" t="s">
        <v>37790</v>
      </c>
      <c r="C9733" s="3263" t="s">
        <v>33145</v>
      </c>
      <c r="D9733" s="3183">
        <v>4</v>
      </c>
      <c r="E9733" s="3179"/>
      <c r="F9733" s="3144"/>
      <c r="G9733" s="3169">
        <f t="shared" si="154"/>
        <v>0</v>
      </c>
      <c r="H9733" s="64"/>
    </row>
    <row r="9734" spans="1:8" ht="20.100000000000001" customHeight="1">
      <c r="A9734" s="3170">
        <v>50</v>
      </c>
      <c r="B9734" s="3026" t="s">
        <v>37791</v>
      </c>
      <c r="C9734" s="3263" t="s">
        <v>33145</v>
      </c>
      <c r="D9734" s="3178">
        <v>11</v>
      </c>
      <c r="E9734" s="3179"/>
      <c r="F9734" s="3144"/>
      <c r="G9734" s="3169">
        <f t="shared" si="154"/>
        <v>0</v>
      </c>
      <c r="H9734" s="64"/>
    </row>
    <row r="9735" spans="1:8" ht="20.100000000000001" customHeight="1">
      <c r="A9735" s="3170">
        <v>50</v>
      </c>
      <c r="B9735" s="3026" t="s">
        <v>37792</v>
      </c>
      <c r="C9735" s="3263" t="s">
        <v>33145</v>
      </c>
      <c r="D9735" s="3178">
        <v>7</v>
      </c>
      <c r="E9735" s="3179"/>
      <c r="F9735" s="3144"/>
      <c r="G9735" s="3169">
        <f t="shared" si="154"/>
        <v>0</v>
      </c>
      <c r="H9735" s="64"/>
    </row>
    <row r="9736" spans="1:8" ht="20.100000000000001" customHeight="1">
      <c r="A9736" s="3170">
        <v>150</v>
      </c>
      <c r="B9736" s="3025" t="s">
        <v>37793</v>
      </c>
      <c r="C9736" s="3263" t="s">
        <v>33145</v>
      </c>
      <c r="D9736" s="3178">
        <v>39</v>
      </c>
      <c r="E9736" s="3179"/>
      <c r="F9736" s="3144"/>
      <c r="G9736" s="3169">
        <f t="shared" si="154"/>
        <v>0</v>
      </c>
      <c r="H9736" s="64"/>
    </row>
    <row r="9737" spans="1:8" ht="20.100000000000001" customHeight="1">
      <c r="A9737" s="3170">
        <v>150</v>
      </c>
      <c r="B9737" s="3025" t="s">
        <v>37794</v>
      </c>
      <c r="C9737" s="3263" t="s">
        <v>33145</v>
      </c>
      <c r="D9737" s="3178">
        <v>40</v>
      </c>
      <c r="E9737" s="3179"/>
      <c r="F9737" s="3144"/>
      <c r="G9737" s="3169">
        <f t="shared" si="154"/>
        <v>0</v>
      </c>
      <c r="H9737" s="64"/>
    </row>
    <row r="9738" spans="1:8" ht="20.100000000000001" customHeight="1">
      <c r="A9738" s="3170">
        <v>250</v>
      </c>
      <c r="B9738" s="3025" t="s">
        <v>37795</v>
      </c>
      <c r="C9738" s="3263" t="s">
        <v>33145</v>
      </c>
      <c r="D9738" s="3178">
        <v>4</v>
      </c>
      <c r="E9738" s="3179"/>
      <c r="F9738" s="3144"/>
      <c r="G9738" s="3169">
        <f t="shared" si="154"/>
        <v>0</v>
      </c>
      <c r="H9738" s="64"/>
    </row>
    <row r="9739" spans="1:8" ht="20.100000000000001" customHeight="1">
      <c r="A9739" s="2484">
        <v>60</v>
      </c>
      <c r="B9739" s="3552" t="s">
        <v>37796</v>
      </c>
      <c r="C9739" s="3292" t="s">
        <v>30365</v>
      </c>
      <c r="D9739" s="3193">
        <v>20</v>
      </c>
      <c r="E9739" s="3164" t="s">
        <v>8313</v>
      </c>
      <c r="F9739" s="3144"/>
      <c r="G9739" s="3169">
        <f t="shared" si="154"/>
        <v>0</v>
      </c>
      <c r="H9739" s="64"/>
    </row>
    <row r="9740" spans="1:8" ht="20.100000000000001" customHeight="1">
      <c r="A9740" s="3157"/>
      <c r="B9740" s="3585" t="s">
        <v>37797</v>
      </c>
      <c r="C9740" s="3292" t="s">
        <v>30365</v>
      </c>
      <c r="D9740" s="2930">
        <v>900</v>
      </c>
      <c r="E9740" s="3164" t="s">
        <v>8313</v>
      </c>
      <c r="F9740" s="3144"/>
      <c r="G9740" s="3169">
        <f t="shared" si="154"/>
        <v>0</v>
      </c>
      <c r="H9740" s="64"/>
    </row>
    <row r="9741" spans="1:8" ht="20.100000000000001" customHeight="1">
      <c r="A9741" s="3170">
        <v>150</v>
      </c>
      <c r="B9741" s="3552" t="s">
        <v>37798</v>
      </c>
      <c r="C9741" s="3292" t="s">
        <v>30365</v>
      </c>
      <c r="D9741" s="2994">
        <v>2</v>
      </c>
      <c r="E9741" s="3394"/>
      <c r="F9741" s="2444"/>
      <c r="G9741" s="3169">
        <f t="shared" si="154"/>
        <v>0</v>
      </c>
      <c r="H9741" s="64"/>
    </row>
    <row r="9742" spans="1:8" ht="20.100000000000001" customHeight="1">
      <c r="A9742" s="3170">
        <v>200</v>
      </c>
      <c r="B9742" s="3552" t="s">
        <v>37799</v>
      </c>
      <c r="C9742" s="3292" t="s">
        <v>30365</v>
      </c>
      <c r="D9742" s="3196">
        <v>2</v>
      </c>
      <c r="E9742" s="3394"/>
      <c r="F9742" s="2444"/>
      <c r="G9742" s="3169">
        <f t="shared" si="154"/>
        <v>0</v>
      </c>
      <c r="H9742" s="64"/>
    </row>
    <row r="9743" spans="1:8" ht="20.100000000000001" customHeight="1">
      <c r="A9743" s="3170">
        <v>50</v>
      </c>
      <c r="B9743" s="3387" t="s">
        <v>37800</v>
      </c>
      <c r="C9743" s="3171"/>
      <c r="D9743" s="3202">
        <v>3</v>
      </c>
      <c r="E9743" s="3173"/>
      <c r="F9743" s="3174"/>
      <c r="G9743" s="3169">
        <f t="shared" si="154"/>
        <v>0</v>
      </c>
      <c r="H9743" s="3175"/>
    </row>
    <row r="9744" spans="1:8" ht="20.100000000000001" customHeight="1">
      <c r="A9744" s="3170">
        <v>150</v>
      </c>
      <c r="B9744" s="3042" t="s">
        <v>37801</v>
      </c>
      <c r="C9744" s="3263" t="s">
        <v>37802</v>
      </c>
      <c r="D9744" s="3142">
        <v>3</v>
      </c>
      <c r="E9744" s="3179"/>
      <c r="F9744" s="3144"/>
      <c r="G9744" s="3169">
        <f t="shared" si="154"/>
        <v>0</v>
      </c>
      <c r="H9744" s="64"/>
    </row>
    <row r="9745" spans="1:8" ht="20.100000000000001" customHeight="1">
      <c r="A9745" s="3170">
        <v>200</v>
      </c>
      <c r="B9745" s="3049" t="s">
        <v>37803</v>
      </c>
      <c r="C9745" s="3263" t="s">
        <v>30958</v>
      </c>
      <c r="D9745" s="3183">
        <v>1</v>
      </c>
      <c r="E9745" s="3179"/>
      <c r="F9745" s="3144"/>
      <c r="G9745" s="3169">
        <f t="shared" si="154"/>
        <v>0</v>
      </c>
      <c r="H9745" s="64"/>
    </row>
    <row r="9746" spans="1:8" ht="20.100000000000001" customHeight="1">
      <c r="A9746" s="3170">
        <v>150</v>
      </c>
      <c r="B9746" s="3266" t="s">
        <v>37804</v>
      </c>
      <c r="C9746" s="3366" t="s">
        <v>35775</v>
      </c>
      <c r="D9746" s="3202">
        <v>2</v>
      </c>
      <c r="E9746" s="3179"/>
      <c r="F9746" s="3144"/>
      <c r="G9746" s="3169">
        <f t="shared" si="154"/>
        <v>0</v>
      </c>
      <c r="H9746" s="64"/>
    </row>
    <row r="9747" spans="1:8" ht="20.100000000000001" customHeight="1">
      <c r="A9747" s="3170">
        <v>150</v>
      </c>
      <c r="B9747" s="3266" t="s">
        <v>37805</v>
      </c>
      <c r="C9747" s="3366" t="s">
        <v>35775</v>
      </c>
      <c r="D9747" s="3202">
        <v>1</v>
      </c>
      <c r="E9747" s="3179"/>
      <c r="F9747" s="3144"/>
      <c r="G9747" s="3169">
        <f t="shared" si="154"/>
        <v>0</v>
      </c>
      <c r="H9747" s="64"/>
    </row>
    <row r="9748" spans="1:8" ht="20.100000000000001" customHeight="1">
      <c r="A9748" s="3170">
        <v>150</v>
      </c>
      <c r="B9748" s="3266" t="s">
        <v>37806</v>
      </c>
      <c r="C9748" s="3366" t="s">
        <v>35775</v>
      </c>
      <c r="D9748" s="3202">
        <v>1</v>
      </c>
      <c r="E9748" s="3179"/>
      <c r="F9748" s="3144"/>
      <c r="G9748" s="3169">
        <f t="shared" si="154"/>
        <v>0</v>
      </c>
      <c r="H9748" s="64"/>
    </row>
    <row r="9749" spans="1:8" ht="20.100000000000001" customHeight="1">
      <c r="A9749" s="3170">
        <v>150</v>
      </c>
      <c r="B9749" s="3046" t="s">
        <v>37807</v>
      </c>
      <c r="C9749" s="3292" t="s">
        <v>30958</v>
      </c>
      <c r="D9749" s="2994">
        <v>2</v>
      </c>
      <c r="E9749" s="3179"/>
      <c r="F9749" s="3144"/>
      <c r="G9749" s="3169">
        <f t="shared" si="154"/>
        <v>0</v>
      </c>
      <c r="H9749" s="64"/>
    </row>
    <row r="9750" spans="1:8" ht="20.100000000000001" customHeight="1">
      <c r="A9750" s="3170">
        <v>150</v>
      </c>
      <c r="B9750" s="3046" t="s">
        <v>37808</v>
      </c>
      <c r="C9750" s="3292" t="s">
        <v>30958</v>
      </c>
      <c r="D9750" s="2994">
        <v>2</v>
      </c>
      <c r="E9750" s="3179"/>
      <c r="F9750" s="3144"/>
      <c r="G9750" s="3169">
        <f t="shared" si="154"/>
        <v>0</v>
      </c>
      <c r="H9750" s="64"/>
    </row>
    <row r="9751" spans="1:8" ht="20.100000000000001" customHeight="1">
      <c r="A9751" s="3170">
        <v>150</v>
      </c>
      <c r="B9751" s="3266" t="s">
        <v>37809</v>
      </c>
      <c r="C9751" s="3366" t="s">
        <v>35775</v>
      </c>
      <c r="D9751" s="3202">
        <v>1</v>
      </c>
      <c r="E9751" s="3179"/>
      <c r="F9751" s="3144"/>
      <c r="G9751" s="3169">
        <f t="shared" si="154"/>
        <v>0</v>
      </c>
      <c r="H9751" s="64"/>
    </row>
    <row r="9752" spans="1:8" ht="20.100000000000001" customHeight="1">
      <c r="A9752" s="3170">
        <v>150</v>
      </c>
      <c r="B9752" s="3266" t="s">
        <v>37810</v>
      </c>
      <c r="C9752" s="3366" t="s">
        <v>35775</v>
      </c>
      <c r="D9752" s="3202">
        <v>1</v>
      </c>
      <c r="E9752" s="3179"/>
      <c r="F9752" s="3144"/>
      <c r="G9752" s="3169">
        <f t="shared" si="154"/>
        <v>0</v>
      </c>
      <c r="H9752" s="64"/>
    </row>
    <row r="9753" spans="1:8" ht="20.100000000000001" customHeight="1">
      <c r="A9753" s="2484">
        <v>200</v>
      </c>
      <c r="B9753" s="3046" t="s">
        <v>37811</v>
      </c>
      <c r="C9753" s="3292" t="s">
        <v>37812</v>
      </c>
      <c r="D9753" s="3196">
        <v>10</v>
      </c>
      <c r="E9753" s="3394"/>
      <c r="F9753" s="2444"/>
      <c r="G9753" s="3169">
        <f t="shared" si="154"/>
        <v>0</v>
      </c>
      <c r="H9753" s="64"/>
    </row>
    <row r="9754" spans="1:8" ht="20.100000000000001" customHeight="1">
      <c r="A9754" s="3170">
        <v>150</v>
      </c>
      <c r="B9754" s="3269" t="s">
        <v>37813</v>
      </c>
      <c r="C9754" s="3292" t="s">
        <v>30958</v>
      </c>
      <c r="D9754" s="3193">
        <v>2</v>
      </c>
      <c r="E9754" s="3394"/>
      <c r="F9754" s="2444"/>
      <c r="G9754" s="3169">
        <f t="shared" si="154"/>
        <v>0</v>
      </c>
      <c r="H9754" s="64"/>
    </row>
    <row r="9755" spans="1:8" ht="20.100000000000001" customHeight="1">
      <c r="A9755" s="2484">
        <v>120</v>
      </c>
      <c r="B9755" s="3269" t="s">
        <v>37814</v>
      </c>
      <c r="C9755" s="3292" t="s">
        <v>30958</v>
      </c>
      <c r="D9755" s="3144">
        <v>4</v>
      </c>
      <c r="E9755" s="3394"/>
      <c r="F9755" s="2444"/>
      <c r="G9755" s="3169">
        <f t="shared" si="154"/>
        <v>0</v>
      </c>
      <c r="H9755" s="64"/>
    </row>
    <row r="9756" spans="1:8" ht="20.100000000000001" customHeight="1">
      <c r="A9756" s="3170">
        <v>150</v>
      </c>
      <c r="B9756" s="3269" t="s">
        <v>37815</v>
      </c>
      <c r="C9756" s="3292" t="s">
        <v>30958</v>
      </c>
      <c r="D9756" s="3183">
        <v>2</v>
      </c>
      <c r="E9756" s="3394"/>
      <c r="F9756" s="2444"/>
      <c r="G9756" s="3169">
        <f t="shared" si="154"/>
        <v>0</v>
      </c>
      <c r="H9756" s="64"/>
    </row>
    <row r="9757" spans="1:8" ht="20.100000000000001" customHeight="1">
      <c r="A9757" s="3170">
        <v>150</v>
      </c>
      <c r="B9757" s="3387" t="s">
        <v>37816</v>
      </c>
      <c r="C9757" s="3366" t="s">
        <v>35775</v>
      </c>
      <c r="D9757" s="3202">
        <v>4</v>
      </c>
      <c r="E9757" s="3179"/>
      <c r="F9757" s="3144"/>
      <c r="G9757" s="3169">
        <f t="shared" si="154"/>
        <v>0</v>
      </c>
      <c r="H9757" s="64"/>
    </row>
    <row r="9758" spans="1:8" ht="20.100000000000001" customHeight="1">
      <c r="A9758" s="3170">
        <v>150</v>
      </c>
      <c r="B9758" s="3269" t="s">
        <v>37817</v>
      </c>
      <c r="C9758" s="3292" t="s">
        <v>30365</v>
      </c>
      <c r="D9758" s="3193">
        <v>3</v>
      </c>
      <c r="E9758" s="3394"/>
      <c r="F9758" s="2444"/>
      <c r="G9758" s="3169">
        <f t="shared" si="154"/>
        <v>0</v>
      </c>
      <c r="H9758" s="64"/>
    </row>
    <row r="9759" spans="1:8" ht="20.100000000000001" customHeight="1">
      <c r="A9759" s="3170">
        <v>150</v>
      </c>
      <c r="B9759" s="3387" t="s">
        <v>37818</v>
      </c>
      <c r="C9759" s="3366" t="s">
        <v>35775</v>
      </c>
      <c r="D9759" s="3202">
        <v>11</v>
      </c>
      <c r="E9759" s="3179"/>
      <c r="F9759" s="3144"/>
      <c r="G9759" s="3169">
        <f t="shared" si="154"/>
        <v>0</v>
      </c>
      <c r="H9759" s="64"/>
    </row>
    <row r="9760" spans="1:8" ht="20.100000000000001" customHeight="1">
      <c r="A9760" s="3170">
        <v>150</v>
      </c>
      <c r="B9760" s="3269" t="s">
        <v>37819</v>
      </c>
      <c r="C9760" s="3292" t="s">
        <v>30958</v>
      </c>
      <c r="D9760" s="2994">
        <v>8</v>
      </c>
      <c r="E9760" s="3394"/>
      <c r="F9760" s="2444"/>
      <c r="G9760" s="3169">
        <f t="shared" si="154"/>
        <v>0</v>
      </c>
      <c r="H9760" s="64"/>
    </row>
    <row r="9761" spans="1:8" ht="20.100000000000001" customHeight="1">
      <c r="A9761" s="3170">
        <v>150</v>
      </c>
      <c r="B9761" s="3269" t="s">
        <v>37820</v>
      </c>
      <c r="C9761" s="3292" t="s">
        <v>30958</v>
      </c>
      <c r="D9761" s="2994">
        <v>1</v>
      </c>
      <c r="E9761" s="3394"/>
      <c r="F9761" s="2444"/>
      <c r="G9761" s="3169">
        <f t="shared" si="154"/>
        <v>0</v>
      </c>
      <c r="H9761" s="64"/>
    </row>
    <row r="9762" spans="1:8" ht="20.100000000000001" customHeight="1">
      <c r="A9762" s="3157"/>
      <c r="B9762" s="3387" t="s">
        <v>37821</v>
      </c>
      <c r="C9762" s="3366" t="s">
        <v>35775</v>
      </c>
      <c r="D9762" s="3202">
        <v>7</v>
      </c>
      <c r="E9762" s="3179"/>
      <c r="F9762" s="3144"/>
      <c r="G9762" s="3169">
        <f t="shared" si="154"/>
        <v>0</v>
      </c>
      <c r="H9762" s="64"/>
    </row>
    <row r="9763" spans="1:8" ht="20.100000000000001" customHeight="1">
      <c r="A9763" s="3170">
        <v>150</v>
      </c>
      <c r="B9763" s="3046" t="s">
        <v>37822</v>
      </c>
      <c r="C9763" s="3292" t="s">
        <v>30365</v>
      </c>
      <c r="D9763" s="3191">
        <v>9</v>
      </c>
      <c r="E9763" s="3394"/>
      <c r="F9763" s="2444"/>
      <c r="G9763" s="3169">
        <f t="shared" si="154"/>
        <v>0</v>
      </c>
      <c r="H9763" s="64"/>
    </row>
    <row r="9764" spans="1:8" ht="20.100000000000001" customHeight="1">
      <c r="A9764" s="3170">
        <v>150</v>
      </c>
      <c r="B9764" s="3046" t="s">
        <v>37823</v>
      </c>
      <c r="C9764" s="3292" t="s">
        <v>30958</v>
      </c>
      <c r="D9764" s="2930">
        <v>3</v>
      </c>
      <c r="E9764" s="3394"/>
      <c r="F9764" s="2444"/>
      <c r="G9764" s="3169">
        <f t="shared" si="154"/>
        <v>0</v>
      </c>
      <c r="H9764" s="64"/>
    </row>
    <row r="9765" spans="1:8" ht="20.100000000000001" customHeight="1">
      <c r="A9765" s="3170">
        <v>150</v>
      </c>
      <c r="B9765" s="3266" t="s">
        <v>37824</v>
      </c>
      <c r="C9765" s="3366" t="s">
        <v>35775</v>
      </c>
      <c r="D9765" s="3183">
        <v>1</v>
      </c>
      <c r="E9765" s="3179"/>
      <c r="F9765" s="3144"/>
      <c r="G9765" s="3169">
        <f t="shared" si="154"/>
        <v>0</v>
      </c>
      <c r="H9765" s="64"/>
    </row>
    <row r="9766" spans="1:8" ht="20.100000000000001" customHeight="1">
      <c r="A9766" s="2484">
        <v>200</v>
      </c>
      <c r="B9766" s="3269" t="s">
        <v>37825</v>
      </c>
      <c r="C9766" s="3292" t="s">
        <v>35775</v>
      </c>
      <c r="D9766" s="3196">
        <v>1</v>
      </c>
      <c r="E9766" s="3394"/>
      <c r="F9766" s="2444"/>
      <c r="G9766" s="3169">
        <f t="shared" si="154"/>
        <v>0</v>
      </c>
      <c r="H9766" s="64"/>
    </row>
    <row r="9767" spans="1:8" ht="20.100000000000001" customHeight="1">
      <c r="A9767" s="3170">
        <v>150</v>
      </c>
      <c r="B9767" s="3046" t="s">
        <v>37826</v>
      </c>
      <c r="C9767" s="3292" t="s">
        <v>30958</v>
      </c>
      <c r="D9767" s="3191">
        <v>4</v>
      </c>
      <c r="E9767" s="3394"/>
      <c r="F9767" s="2444"/>
      <c r="G9767" s="3169">
        <f t="shared" ref="G9767:G9830" si="155">F9767*A9767</f>
        <v>0</v>
      </c>
      <c r="H9767" s="64"/>
    </row>
    <row r="9768" spans="1:8" ht="20.100000000000001" customHeight="1">
      <c r="A9768" s="2484">
        <v>200</v>
      </c>
      <c r="B9768" s="3046" t="s">
        <v>37827</v>
      </c>
      <c r="C9768" s="3292" t="s">
        <v>29755</v>
      </c>
      <c r="D9768" s="2994">
        <v>5</v>
      </c>
      <c r="E9768" s="3394"/>
      <c r="F9768" s="2444"/>
      <c r="G9768" s="3169">
        <f t="shared" si="155"/>
        <v>0</v>
      </c>
      <c r="H9768" s="64"/>
    </row>
    <row r="9769" spans="1:8" ht="20.100000000000001" customHeight="1">
      <c r="A9769" s="2484">
        <v>200</v>
      </c>
      <c r="B9769" s="3046" t="s">
        <v>37828</v>
      </c>
      <c r="C9769" s="3292" t="s">
        <v>29755</v>
      </c>
      <c r="D9769" s="2994">
        <v>1</v>
      </c>
      <c r="E9769" s="3394"/>
      <c r="F9769" s="2444"/>
      <c r="G9769" s="3169">
        <f t="shared" si="155"/>
        <v>0</v>
      </c>
      <c r="H9769" s="64"/>
    </row>
    <row r="9770" spans="1:8" ht="20.100000000000001" customHeight="1">
      <c r="A9770" s="3170">
        <v>200</v>
      </c>
      <c r="B9770" s="3572" t="s">
        <v>37829</v>
      </c>
      <c r="C9770" s="3292" t="s">
        <v>29755</v>
      </c>
      <c r="D9770" s="3203">
        <v>2</v>
      </c>
      <c r="E9770" s="3394"/>
      <c r="F9770" s="2444"/>
      <c r="G9770" s="3169">
        <f t="shared" si="155"/>
        <v>0</v>
      </c>
      <c r="H9770" s="64"/>
    </row>
    <row r="9771" spans="1:8" ht="20.100000000000001" customHeight="1">
      <c r="A9771" s="3170">
        <v>150</v>
      </c>
      <c r="B9771" s="3266" t="s">
        <v>37830</v>
      </c>
      <c r="C9771" s="3366" t="s">
        <v>35775</v>
      </c>
      <c r="D9771" s="3202">
        <v>1</v>
      </c>
      <c r="E9771" s="3179"/>
      <c r="F9771" s="3144"/>
      <c r="G9771" s="3169">
        <f t="shared" si="155"/>
        <v>0</v>
      </c>
      <c r="H9771" s="64"/>
    </row>
    <row r="9772" spans="1:8" ht="20.100000000000001" customHeight="1">
      <c r="A9772" s="3170">
        <v>150</v>
      </c>
      <c r="B9772" s="3283" t="s">
        <v>37831</v>
      </c>
      <c r="C9772" s="3366" t="s">
        <v>35775</v>
      </c>
      <c r="D9772" s="3202">
        <v>2</v>
      </c>
      <c r="E9772" s="3179"/>
      <c r="F9772" s="3144"/>
      <c r="G9772" s="3169">
        <f t="shared" si="155"/>
        <v>0</v>
      </c>
      <c r="H9772" s="64"/>
    </row>
    <row r="9773" spans="1:8" ht="20.100000000000001" customHeight="1">
      <c r="A9773" s="3170">
        <v>150</v>
      </c>
      <c r="B9773" s="3046" t="s">
        <v>37832</v>
      </c>
      <c r="C9773" s="3292" t="s">
        <v>37833</v>
      </c>
      <c r="D9773" s="3191">
        <v>12</v>
      </c>
      <c r="E9773" s="3394"/>
      <c r="F9773" s="2444"/>
      <c r="G9773" s="3169">
        <f t="shared" si="155"/>
        <v>0</v>
      </c>
      <c r="H9773" s="64"/>
    </row>
    <row r="9774" spans="1:8" ht="20.100000000000001" customHeight="1">
      <c r="A9774" s="3170">
        <v>150</v>
      </c>
      <c r="B9774" s="3370" t="s">
        <v>37834</v>
      </c>
      <c r="C9774" s="3292" t="s">
        <v>37833</v>
      </c>
      <c r="D9774" s="3193">
        <v>1</v>
      </c>
      <c r="E9774" s="3394"/>
      <c r="F9774" s="2444"/>
      <c r="G9774" s="3169">
        <f t="shared" si="155"/>
        <v>0</v>
      </c>
      <c r="H9774" s="64"/>
    </row>
    <row r="9775" spans="1:8" ht="20.100000000000001" customHeight="1">
      <c r="A9775" s="3170">
        <v>150</v>
      </c>
      <c r="B9775" s="3283" t="s">
        <v>37835</v>
      </c>
      <c r="C9775" s="3366" t="s">
        <v>35775</v>
      </c>
      <c r="D9775" s="3202">
        <v>3</v>
      </c>
      <c r="E9775" s="3179"/>
      <c r="F9775" s="3144"/>
      <c r="G9775" s="3169">
        <f t="shared" si="155"/>
        <v>0</v>
      </c>
      <c r="H9775" s="64"/>
    </row>
    <row r="9776" spans="1:8" ht="20.100000000000001" customHeight="1">
      <c r="A9776" s="3170">
        <v>200</v>
      </c>
      <c r="B9776" s="3257" t="s">
        <v>37836</v>
      </c>
      <c r="C9776" s="3263" t="s">
        <v>35775</v>
      </c>
      <c r="D9776" s="3183">
        <v>1</v>
      </c>
      <c r="E9776" s="3179"/>
      <c r="F9776" s="3144"/>
      <c r="G9776" s="3169">
        <f t="shared" si="155"/>
        <v>0</v>
      </c>
      <c r="H9776" s="64"/>
    </row>
    <row r="9777" spans="1:8" ht="20.100000000000001" customHeight="1">
      <c r="A9777" s="3170">
        <v>200</v>
      </c>
      <c r="B9777" s="3257" t="s">
        <v>37837</v>
      </c>
      <c r="C9777" s="3263" t="s">
        <v>35775</v>
      </c>
      <c r="D9777" s="3183">
        <v>7</v>
      </c>
      <c r="E9777" s="3179"/>
      <c r="F9777" s="3144"/>
      <c r="G9777" s="3169">
        <f t="shared" si="155"/>
        <v>0</v>
      </c>
      <c r="H9777" s="64"/>
    </row>
    <row r="9778" spans="1:8" ht="20.100000000000001" customHeight="1">
      <c r="A9778" s="3170">
        <v>150</v>
      </c>
      <c r="B9778" s="3266" t="s">
        <v>37838</v>
      </c>
      <c r="C9778" s="3366" t="s">
        <v>35775</v>
      </c>
      <c r="D9778" s="3202">
        <v>1</v>
      </c>
      <c r="E9778" s="3179"/>
      <c r="F9778" s="3144"/>
      <c r="G9778" s="3169">
        <f t="shared" si="155"/>
        <v>0</v>
      </c>
      <c r="H9778" s="64"/>
    </row>
    <row r="9779" spans="1:8" ht="20.100000000000001" customHeight="1">
      <c r="A9779" s="3170">
        <v>150</v>
      </c>
      <c r="B9779" s="3266" t="s">
        <v>37839</v>
      </c>
      <c r="C9779" s="3366" t="s">
        <v>35775</v>
      </c>
      <c r="D9779" s="3202">
        <v>1</v>
      </c>
      <c r="E9779" s="3179"/>
      <c r="F9779" s="3144"/>
      <c r="G9779" s="3169">
        <f t="shared" si="155"/>
        <v>0</v>
      </c>
      <c r="H9779" s="64"/>
    </row>
    <row r="9780" spans="1:8" ht="20.100000000000001" customHeight="1">
      <c r="A9780" s="3170">
        <v>50</v>
      </c>
      <c r="B9780" s="3266" t="s">
        <v>37840</v>
      </c>
      <c r="C9780" s="3366" t="s">
        <v>35775</v>
      </c>
      <c r="D9780" s="3202">
        <v>3</v>
      </c>
      <c r="E9780" s="3179"/>
      <c r="F9780" s="3144"/>
      <c r="G9780" s="3169">
        <f t="shared" si="155"/>
        <v>0</v>
      </c>
      <c r="H9780" s="64"/>
    </row>
    <row r="9781" spans="1:8" ht="20.100000000000001" customHeight="1">
      <c r="A9781" s="3170">
        <v>50</v>
      </c>
      <c r="B9781" s="3266" t="s">
        <v>37841</v>
      </c>
      <c r="C9781" s="3366" t="s">
        <v>35775</v>
      </c>
      <c r="D9781" s="3202">
        <v>4</v>
      </c>
      <c r="E9781" s="3179"/>
      <c r="F9781" s="3144"/>
      <c r="G9781" s="3169">
        <f t="shared" si="155"/>
        <v>0</v>
      </c>
      <c r="H9781" s="64"/>
    </row>
    <row r="9782" spans="1:8" ht="20.100000000000001" customHeight="1">
      <c r="A9782" s="3170">
        <v>50</v>
      </c>
      <c r="B9782" s="3266" t="s">
        <v>37842</v>
      </c>
      <c r="C9782" s="3366" t="s">
        <v>35775</v>
      </c>
      <c r="D9782" s="3202">
        <v>2</v>
      </c>
      <c r="E9782" s="3179"/>
      <c r="F9782" s="3144"/>
      <c r="G9782" s="3169">
        <f t="shared" si="155"/>
        <v>0</v>
      </c>
      <c r="H9782" s="64"/>
    </row>
    <row r="9783" spans="1:8" ht="20.100000000000001" customHeight="1">
      <c r="A9783" s="3170">
        <v>50</v>
      </c>
      <c r="B9783" s="3266" t="s">
        <v>37843</v>
      </c>
      <c r="C9783" s="3366" t="s">
        <v>35775</v>
      </c>
      <c r="D9783" s="3202">
        <v>3</v>
      </c>
      <c r="E9783" s="3179"/>
      <c r="F9783" s="3144"/>
      <c r="G9783" s="3169">
        <f t="shared" si="155"/>
        <v>0</v>
      </c>
      <c r="H9783" s="64"/>
    </row>
    <row r="9784" spans="1:8" ht="20.100000000000001" customHeight="1">
      <c r="A9784" s="3170">
        <v>250</v>
      </c>
      <c r="B9784" s="3046" t="s">
        <v>37844</v>
      </c>
      <c r="C9784" s="3292" t="s">
        <v>37833</v>
      </c>
      <c r="D9784" s="2994">
        <v>2</v>
      </c>
      <c r="E9784" s="3394"/>
      <c r="F9784" s="2444"/>
      <c r="G9784" s="3169">
        <f t="shared" si="155"/>
        <v>0</v>
      </c>
      <c r="H9784" s="64"/>
    </row>
    <row r="9785" spans="1:8" ht="20.100000000000001" customHeight="1">
      <c r="A9785" s="3170">
        <v>150</v>
      </c>
      <c r="B9785" s="3046" t="s">
        <v>37845</v>
      </c>
      <c r="C9785" s="3292" t="s">
        <v>30365</v>
      </c>
      <c r="D9785" s="3191">
        <v>3</v>
      </c>
      <c r="E9785" s="3394"/>
      <c r="F9785" s="2444"/>
      <c r="G9785" s="3169">
        <f t="shared" si="155"/>
        <v>0</v>
      </c>
      <c r="H9785" s="64"/>
    </row>
    <row r="9786" spans="1:8" ht="20.100000000000001" customHeight="1">
      <c r="A9786" s="3170">
        <v>150</v>
      </c>
      <c r="B9786" s="3046" t="s">
        <v>37846</v>
      </c>
      <c r="C9786" s="3292" t="s">
        <v>30365</v>
      </c>
      <c r="D9786" s="3203">
        <v>10</v>
      </c>
      <c r="E9786" s="3394"/>
      <c r="F9786" s="2444"/>
      <c r="G9786" s="3169">
        <f t="shared" si="155"/>
        <v>0</v>
      </c>
      <c r="H9786" s="64"/>
    </row>
    <row r="9787" spans="1:8" ht="20.100000000000001" customHeight="1">
      <c r="A9787" s="3170"/>
      <c r="B9787" s="3266" t="s">
        <v>37847</v>
      </c>
      <c r="C9787" s="3366" t="s">
        <v>35775</v>
      </c>
      <c r="D9787" s="3202">
        <v>2</v>
      </c>
      <c r="E9787" s="3179"/>
      <c r="F9787" s="3144"/>
      <c r="G9787" s="3169">
        <f t="shared" si="155"/>
        <v>0</v>
      </c>
      <c r="H9787" s="64"/>
    </row>
    <row r="9788" spans="1:8" ht="20.100000000000001" customHeight="1">
      <c r="A9788" s="3170">
        <v>150</v>
      </c>
      <c r="B9788" s="3049" t="s">
        <v>37848</v>
      </c>
      <c r="C9788" s="3140" t="s">
        <v>30365</v>
      </c>
      <c r="D9788" s="3142">
        <v>2</v>
      </c>
      <c r="E9788" s="3179"/>
      <c r="F9788" s="3144"/>
      <c r="G9788" s="3169">
        <f t="shared" si="155"/>
        <v>0</v>
      </c>
      <c r="H9788" s="64"/>
    </row>
    <row r="9789" spans="1:8" ht="20.100000000000001" customHeight="1">
      <c r="A9789" s="3170"/>
      <c r="B9789" s="3266" t="s">
        <v>37849</v>
      </c>
      <c r="C9789" s="3366" t="s">
        <v>35775</v>
      </c>
      <c r="D9789" s="3202">
        <v>8</v>
      </c>
      <c r="E9789" s="3179"/>
      <c r="F9789" s="3144"/>
      <c r="G9789" s="3169">
        <f t="shared" si="155"/>
        <v>0</v>
      </c>
      <c r="H9789" s="64"/>
    </row>
    <row r="9790" spans="1:8" ht="20.100000000000001" customHeight="1">
      <c r="A9790" s="3170"/>
      <c r="B9790" s="3266" t="s">
        <v>37850</v>
      </c>
      <c r="C9790" s="3366" t="s">
        <v>35775</v>
      </c>
      <c r="D9790" s="3202">
        <v>1</v>
      </c>
      <c r="E9790" s="3179"/>
      <c r="F9790" s="3144"/>
      <c r="G9790" s="3169">
        <f t="shared" si="155"/>
        <v>0</v>
      </c>
      <c r="H9790" s="64"/>
    </row>
    <row r="9791" spans="1:8" ht="20.100000000000001" customHeight="1">
      <c r="A9791" s="3170"/>
      <c r="B9791" s="3266" t="s">
        <v>37851</v>
      </c>
      <c r="C9791" s="3366" t="s">
        <v>35775</v>
      </c>
      <c r="D9791" s="3202">
        <v>1</v>
      </c>
      <c r="E9791" s="3179"/>
      <c r="F9791" s="3144"/>
      <c r="G9791" s="3169">
        <f t="shared" si="155"/>
        <v>0</v>
      </c>
      <c r="H9791" s="64"/>
    </row>
    <row r="9792" spans="1:8" ht="20.100000000000001" customHeight="1">
      <c r="A9792" s="3170"/>
      <c r="B9792" s="3266" t="s">
        <v>37852</v>
      </c>
      <c r="C9792" s="3366" t="s">
        <v>35775</v>
      </c>
      <c r="D9792" s="3202">
        <v>3</v>
      </c>
      <c r="E9792" s="3179"/>
      <c r="F9792" s="3144"/>
      <c r="G9792" s="3169">
        <f t="shared" si="155"/>
        <v>0</v>
      </c>
      <c r="H9792" s="64"/>
    </row>
    <row r="9793" spans="1:8" ht="20.100000000000001" customHeight="1">
      <c r="A9793" s="3170">
        <v>350</v>
      </c>
      <c r="B9793" s="3049" t="s">
        <v>37853</v>
      </c>
      <c r="C9793" s="3263"/>
      <c r="D9793" s="3202">
        <v>4</v>
      </c>
      <c r="E9793" s="3179"/>
      <c r="F9793" s="3144"/>
      <c r="G9793" s="3169">
        <f t="shared" si="155"/>
        <v>0</v>
      </c>
      <c r="H9793" s="64"/>
    </row>
    <row r="9794" spans="1:8" ht="20.100000000000001" customHeight="1">
      <c r="A9794" s="3170">
        <v>150</v>
      </c>
      <c r="B9794" s="3046" t="s">
        <v>37854</v>
      </c>
      <c r="C9794" s="3292" t="s">
        <v>30365</v>
      </c>
      <c r="D9794" s="2994">
        <v>4</v>
      </c>
      <c r="E9794" s="3394"/>
      <c r="F9794" s="2444"/>
      <c r="G9794" s="3169">
        <f t="shared" si="155"/>
        <v>0</v>
      </c>
      <c r="H9794" s="64"/>
    </row>
    <row r="9795" spans="1:8" ht="20.100000000000001" customHeight="1">
      <c r="A9795" s="3170">
        <v>350</v>
      </c>
      <c r="B9795" s="3046" t="s">
        <v>37855</v>
      </c>
      <c r="C9795" s="3292" t="s">
        <v>37833</v>
      </c>
      <c r="D9795" s="2930">
        <v>1</v>
      </c>
      <c r="E9795" s="3394"/>
      <c r="F9795" s="2444"/>
      <c r="G9795" s="3169">
        <f t="shared" si="155"/>
        <v>0</v>
      </c>
      <c r="H9795" s="64"/>
    </row>
    <row r="9796" spans="1:8" ht="20.100000000000001" customHeight="1">
      <c r="A9796" s="3170">
        <v>500</v>
      </c>
      <c r="B9796" s="3046" t="s">
        <v>37856</v>
      </c>
      <c r="C9796" s="3292" t="s">
        <v>37833</v>
      </c>
      <c r="D9796" s="2930">
        <v>4</v>
      </c>
      <c r="E9796" s="3394"/>
      <c r="F9796" s="2444"/>
      <c r="G9796" s="3169">
        <f t="shared" si="155"/>
        <v>0</v>
      </c>
      <c r="H9796" s="64"/>
    </row>
    <row r="9797" spans="1:8" ht="20.100000000000001" customHeight="1">
      <c r="A9797" s="3170">
        <v>50</v>
      </c>
      <c r="B9797" s="3299" t="s">
        <v>37857</v>
      </c>
      <c r="C9797" s="3292" t="s">
        <v>30958</v>
      </c>
      <c r="D9797" s="3183">
        <v>48</v>
      </c>
      <c r="E9797" s="3164"/>
      <c r="F9797" s="3144"/>
      <c r="G9797" s="3169">
        <f t="shared" si="155"/>
        <v>0</v>
      </c>
      <c r="H9797" s="64"/>
    </row>
    <row r="9798" spans="1:8" ht="20.100000000000001" customHeight="1">
      <c r="A9798" s="3170">
        <v>50</v>
      </c>
      <c r="B9798" s="3042" t="s">
        <v>37858</v>
      </c>
      <c r="C9798" s="3292" t="s">
        <v>30958</v>
      </c>
      <c r="D9798" s="3178">
        <v>2</v>
      </c>
      <c r="E9798" s="3164"/>
      <c r="F9798" s="3144"/>
      <c r="G9798" s="3169">
        <f t="shared" si="155"/>
        <v>0</v>
      </c>
      <c r="H9798" s="64"/>
    </row>
    <row r="9799" spans="1:8" ht="20.100000000000001" customHeight="1">
      <c r="A9799" s="3157"/>
      <c r="B9799" s="3049" t="s">
        <v>37859</v>
      </c>
      <c r="C9799" s="3292" t="s">
        <v>29755</v>
      </c>
      <c r="D9799" s="3178">
        <v>100</v>
      </c>
      <c r="E9799" s="3164" t="s">
        <v>8313</v>
      </c>
      <c r="F9799" s="3144"/>
      <c r="G9799" s="3169">
        <f t="shared" si="155"/>
        <v>0</v>
      </c>
      <c r="H9799" s="64"/>
    </row>
    <row r="9800" spans="1:8" ht="20.100000000000001" customHeight="1">
      <c r="A9800" s="3170"/>
      <c r="B9800" s="3049" t="s">
        <v>37860</v>
      </c>
      <c r="C9800" s="3292" t="s">
        <v>29755</v>
      </c>
      <c r="D9800" s="3178">
        <v>50</v>
      </c>
      <c r="E9800" s="3164" t="s">
        <v>8313</v>
      </c>
      <c r="F9800" s="3144"/>
      <c r="G9800" s="3169">
        <f t="shared" si="155"/>
        <v>0</v>
      </c>
      <c r="H9800" s="64"/>
    </row>
    <row r="9801" spans="1:8" ht="20.100000000000001" customHeight="1">
      <c r="A9801" s="3170">
        <v>40</v>
      </c>
      <c r="B9801" s="3049" t="s">
        <v>37861</v>
      </c>
      <c r="C9801" s="3292" t="s">
        <v>29755</v>
      </c>
      <c r="D9801" s="3178">
        <v>20</v>
      </c>
      <c r="E9801" s="3164" t="s">
        <v>8313</v>
      </c>
      <c r="F9801" s="3144"/>
      <c r="G9801" s="3169">
        <f t="shared" si="155"/>
        <v>0</v>
      </c>
      <c r="H9801" s="64"/>
    </row>
    <row r="9802" spans="1:8" ht="20.100000000000001" customHeight="1">
      <c r="A9802" s="3170">
        <v>80</v>
      </c>
      <c r="B9802" s="3049" t="s">
        <v>37862</v>
      </c>
      <c r="C9802" s="3140"/>
      <c r="D9802" s="3325" t="s">
        <v>37863</v>
      </c>
      <c r="E9802" s="3164" t="s">
        <v>8313</v>
      </c>
      <c r="F9802" s="3144"/>
      <c r="G9802" s="3169">
        <f t="shared" si="155"/>
        <v>0</v>
      </c>
      <c r="H9802" s="64"/>
    </row>
    <row r="9803" spans="1:8" ht="20.100000000000001" customHeight="1">
      <c r="A9803" s="3170">
        <v>80</v>
      </c>
      <c r="B9803" s="3049" t="s">
        <v>37864</v>
      </c>
      <c r="C9803" s="3140"/>
      <c r="D9803" s="3325" t="s">
        <v>37865</v>
      </c>
      <c r="E9803" s="3179"/>
      <c r="F9803" s="3144"/>
      <c r="G9803" s="3169">
        <f t="shared" si="155"/>
        <v>0</v>
      </c>
      <c r="H9803" s="64"/>
    </row>
    <row r="9804" spans="1:8" ht="20.100000000000001" customHeight="1">
      <c r="A9804" s="3170">
        <v>60</v>
      </c>
      <c r="B9804" s="3049" t="s">
        <v>37866</v>
      </c>
      <c r="C9804" s="3292" t="s">
        <v>35564</v>
      </c>
      <c r="D9804" s="3178">
        <v>10</v>
      </c>
      <c r="E9804" s="3179"/>
      <c r="F9804" s="3144"/>
      <c r="G9804" s="3169">
        <f t="shared" si="155"/>
        <v>0</v>
      </c>
      <c r="H9804" s="64"/>
    </row>
    <row r="9805" spans="1:8" ht="20.100000000000001" customHeight="1">
      <c r="A9805" s="3170">
        <v>150</v>
      </c>
      <c r="B9805" s="3049" t="s">
        <v>37867</v>
      </c>
      <c r="C9805" s="3140"/>
      <c r="D9805" s="3325">
        <v>6</v>
      </c>
      <c r="E9805" s="3179"/>
      <c r="F9805" s="3144"/>
      <c r="G9805" s="3169">
        <f t="shared" si="155"/>
        <v>0</v>
      </c>
      <c r="H9805" s="64"/>
    </row>
    <row r="9806" spans="1:8" ht="20.100000000000001" customHeight="1">
      <c r="A9806" s="3170">
        <v>100</v>
      </c>
      <c r="B9806" s="3266" t="s">
        <v>37868</v>
      </c>
      <c r="C9806" s="3366" t="s">
        <v>35775</v>
      </c>
      <c r="D9806" s="3202">
        <v>5</v>
      </c>
      <c r="E9806" s="3179"/>
      <c r="F9806" s="3144"/>
      <c r="G9806" s="3169">
        <f t="shared" si="155"/>
        <v>0</v>
      </c>
      <c r="H9806" s="64"/>
    </row>
    <row r="9807" spans="1:8" ht="20.100000000000001" customHeight="1">
      <c r="A9807" s="3170">
        <v>150</v>
      </c>
      <c r="B9807" s="3049" t="s">
        <v>37869</v>
      </c>
      <c r="C9807" s="3140"/>
      <c r="D9807" s="3142">
        <v>3</v>
      </c>
      <c r="E9807" s="3179"/>
      <c r="F9807" s="3144"/>
      <c r="G9807" s="3169">
        <f t="shared" si="155"/>
        <v>0</v>
      </c>
      <c r="H9807" s="64"/>
    </row>
    <row r="9808" spans="1:8" ht="20.100000000000001" customHeight="1">
      <c r="A9808" s="3170">
        <v>50</v>
      </c>
      <c r="B9808" s="3266" t="s">
        <v>37870</v>
      </c>
      <c r="C9808" s="3366"/>
      <c r="D9808" s="3202">
        <v>1</v>
      </c>
      <c r="E9808" s="3179"/>
      <c r="F9808" s="3144"/>
      <c r="G9808" s="3169">
        <f t="shared" si="155"/>
        <v>0</v>
      </c>
      <c r="H9808" s="64"/>
    </row>
    <row r="9809" spans="1:8" ht="20.100000000000001" customHeight="1">
      <c r="A9809" s="3170">
        <v>60</v>
      </c>
      <c r="B9809" s="3049" t="s">
        <v>37871</v>
      </c>
      <c r="C9809" s="3140"/>
      <c r="D9809" s="3183">
        <v>4</v>
      </c>
      <c r="E9809" s="3179"/>
      <c r="F9809" s="3144"/>
      <c r="G9809" s="3169">
        <f t="shared" si="155"/>
        <v>0</v>
      </c>
      <c r="H9809" s="64"/>
    </row>
    <row r="9810" spans="1:8" ht="20.100000000000001" customHeight="1">
      <c r="A9810" s="3170"/>
      <c r="B9810" s="3049" t="s">
        <v>37872</v>
      </c>
      <c r="C9810" s="3140" t="s">
        <v>28672</v>
      </c>
      <c r="D9810" s="3178">
        <v>50</v>
      </c>
      <c r="E9810" s="3164" t="s">
        <v>8313</v>
      </c>
      <c r="F9810" s="3144"/>
      <c r="G9810" s="3169">
        <f t="shared" si="155"/>
        <v>0</v>
      </c>
      <c r="H9810" s="64"/>
    </row>
    <row r="9811" spans="1:8" ht="20.100000000000001" customHeight="1">
      <c r="A9811" s="3170">
        <v>60</v>
      </c>
      <c r="B9811" s="3049" t="s">
        <v>37873</v>
      </c>
      <c r="C9811" s="3140" t="s">
        <v>28672</v>
      </c>
      <c r="D9811" s="3178">
        <v>19</v>
      </c>
      <c r="E9811" s="3179"/>
      <c r="F9811" s="3144"/>
      <c r="G9811" s="3169">
        <f t="shared" si="155"/>
        <v>0</v>
      </c>
      <c r="H9811" s="64"/>
    </row>
    <row r="9812" spans="1:8" ht="20.100000000000001" customHeight="1">
      <c r="A9812" s="3170">
        <v>60</v>
      </c>
      <c r="B9812" s="3049" t="s">
        <v>37874</v>
      </c>
      <c r="C9812" s="3140"/>
      <c r="D9812" s="3325">
        <v>13</v>
      </c>
      <c r="E9812" s="3164" t="s">
        <v>8313</v>
      </c>
      <c r="F9812" s="3144"/>
      <c r="G9812" s="3169">
        <f t="shared" si="155"/>
        <v>0</v>
      </c>
      <c r="H9812" s="64"/>
    </row>
    <row r="9813" spans="1:8" ht="20.100000000000001" customHeight="1">
      <c r="A9813" s="3170">
        <v>60</v>
      </c>
      <c r="B9813" s="3049" t="s">
        <v>37875</v>
      </c>
      <c r="C9813" s="3140" t="s">
        <v>30365</v>
      </c>
      <c r="D9813" s="3178">
        <v>5</v>
      </c>
      <c r="E9813" s="3179"/>
      <c r="F9813" s="3144"/>
      <c r="G9813" s="3169">
        <f t="shared" si="155"/>
        <v>0</v>
      </c>
      <c r="H9813" s="64"/>
    </row>
    <row r="9814" spans="1:8" ht="20.100000000000001" customHeight="1">
      <c r="A9814" s="3170">
        <v>200</v>
      </c>
      <c r="B9814" s="3049" t="s">
        <v>37876</v>
      </c>
      <c r="C9814" s="3140"/>
      <c r="D9814" s="3325">
        <v>4</v>
      </c>
      <c r="E9814" s="3179"/>
      <c r="F9814" s="3144"/>
      <c r="G9814" s="3169">
        <f t="shared" si="155"/>
        <v>0</v>
      </c>
      <c r="H9814" s="64"/>
    </row>
    <row r="9815" spans="1:8" ht="20.100000000000001" customHeight="1">
      <c r="A9815" s="3170">
        <v>200</v>
      </c>
      <c r="B9815" s="3049" t="s">
        <v>37877</v>
      </c>
      <c r="C9815" s="3140"/>
      <c r="D9815" s="3189">
        <v>6</v>
      </c>
      <c r="E9815" s="3179"/>
      <c r="F9815" s="3144"/>
      <c r="G9815" s="3169">
        <f t="shared" si="155"/>
        <v>0</v>
      </c>
      <c r="H9815" s="64"/>
    </row>
    <row r="9816" spans="1:8" ht="20.100000000000001" customHeight="1">
      <c r="A9816" s="2484">
        <v>40</v>
      </c>
      <c r="B9816" s="3049" t="s">
        <v>37878</v>
      </c>
      <c r="C9816" s="3263"/>
      <c r="D9816" s="3178">
        <v>9</v>
      </c>
      <c r="E9816" s="3179"/>
      <c r="F9816" s="3144"/>
      <c r="G9816" s="3169">
        <f t="shared" si="155"/>
        <v>0</v>
      </c>
      <c r="H9816" s="64"/>
    </row>
    <row r="9817" spans="1:8" ht="20.100000000000001" customHeight="1">
      <c r="A9817" s="3170">
        <v>150</v>
      </c>
      <c r="B9817" s="3049" t="s">
        <v>37879</v>
      </c>
      <c r="C9817" s="3140"/>
      <c r="D9817" s="3178">
        <v>2</v>
      </c>
      <c r="E9817" s="3179"/>
      <c r="F9817" s="3144"/>
      <c r="G9817" s="3169">
        <f t="shared" si="155"/>
        <v>0</v>
      </c>
      <c r="H9817" s="64"/>
    </row>
    <row r="9818" spans="1:8" ht="20.100000000000001" customHeight="1">
      <c r="A9818" s="2484">
        <v>100</v>
      </c>
      <c r="B9818" s="3049" t="s">
        <v>37880</v>
      </c>
      <c r="C9818" s="3140"/>
      <c r="D9818" s="3178">
        <v>3</v>
      </c>
      <c r="E9818" s="3179"/>
      <c r="F9818" s="3144"/>
      <c r="G9818" s="3169">
        <f t="shared" si="155"/>
        <v>0</v>
      </c>
      <c r="H9818" s="64"/>
    </row>
    <row r="9819" spans="1:8" ht="20.100000000000001" customHeight="1">
      <c r="A9819" s="2484">
        <v>100</v>
      </c>
      <c r="B9819" s="3049" t="s">
        <v>37881</v>
      </c>
      <c r="C9819" s="3140"/>
      <c r="D9819" s="3178">
        <v>4</v>
      </c>
      <c r="E9819" s="3179"/>
      <c r="F9819" s="3144"/>
      <c r="G9819" s="3169">
        <f t="shared" si="155"/>
        <v>0</v>
      </c>
      <c r="H9819" s="64"/>
    </row>
    <row r="9820" spans="1:8" ht="20.100000000000001" customHeight="1">
      <c r="A9820" s="3170">
        <v>150</v>
      </c>
      <c r="B9820" s="3257" t="s">
        <v>37882</v>
      </c>
      <c r="C9820" s="3140" t="s">
        <v>30958</v>
      </c>
      <c r="D9820" s="3178">
        <v>3</v>
      </c>
      <c r="E9820" s="3179"/>
      <c r="F9820" s="3144"/>
      <c r="G9820" s="3169">
        <f t="shared" si="155"/>
        <v>0</v>
      </c>
      <c r="H9820" s="64"/>
    </row>
    <row r="9821" spans="1:8" ht="20.100000000000001" customHeight="1">
      <c r="A9821" s="2484">
        <v>100</v>
      </c>
      <c r="B9821" s="3049" t="s">
        <v>37883</v>
      </c>
      <c r="C9821" s="3140" t="s">
        <v>34299</v>
      </c>
      <c r="D9821" s="3178">
        <v>2</v>
      </c>
      <c r="E9821" s="3179"/>
      <c r="F9821" s="3144"/>
      <c r="G9821" s="3169">
        <f t="shared" si="155"/>
        <v>0</v>
      </c>
      <c r="H9821" s="64"/>
    </row>
    <row r="9822" spans="1:8" ht="20.100000000000001" customHeight="1">
      <c r="A9822" s="3170">
        <v>150</v>
      </c>
      <c r="B9822" s="3049" t="s">
        <v>37884</v>
      </c>
      <c r="C9822" s="3140" t="s">
        <v>36006</v>
      </c>
      <c r="D9822" s="3178">
        <v>1</v>
      </c>
      <c r="E9822" s="3179"/>
      <c r="F9822" s="3144"/>
      <c r="G9822" s="3169">
        <f t="shared" si="155"/>
        <v>0</v>
      </c>
      <c r="H9822" s="64"/>
    </row>
    <row r="9823" spans="1:8" ht="20.100000000000001" customHeight="1">
      <c r="A9823" s="3170">
        <v>150</v>
      </c>
      <c r="B9823" s="3049" t="s">
        <v>37885</v>
      </c>
      <c r="C9823" s="3140" t="s">
        <v>30365</v>
      </c>
      <c r="D9823" s="3178">
        <v>17</v>
      </c>
      <c r="E9823" s="3179"/>
      <c r="F9823" s="3144"/>
      <c r="G9823" s="3169">
        <f t="shared" si="155"/>
        <v>0</v>
      </c>
      <c r="H9823" s="64"/>
    </row>
    <row r="9824" spans="1:8" ht="20.100000000000001" customHeight="1">
      <c r="A9824" s="3170">
        <v>150</v>
      </c>
      <c r="B9824" s="3049" t="s">
        <v>37886</v>
      </c>
      <c r="C9824" s="3140"/>
      <c r="D9824" s="3183">
        <v>7</v>
      </c>
      <c r="E9824" s="3179"/>
      <c r="F9824" s="3144"/>
      <c r="G9824" s="3169">
        <f t="shared" si="155"/>
        <v>0</v>
      </c>
      <c r="H9824" s="64"/>
    </row>
    <row r="9825" spans="1:8" ht="20.100000000000001" customHeight="1">
      <c r="A9825" s="3170">
        <v>150</v>
      </c>
      <c r="B9825" s="3049" t="s">
        <v>37887</v>
      </c>
      <c r="C9825" s="3140" t="s">
        <v>30365</v>
      </c>
      <c r="D9825" s="3178">
        <v>1</v>
      </c>
      <c r="E9825" s="3179"/>
      <c r="F9825" s="3144"/>
      <c r="G9825" s="3169">
        <f t="shared" si="155"/>
        <v>0</v>
      </c>
      <c r="H9825" s="64"/>
    </row>
    <row r="9826" spans="1:8" ht="20.100000000000001" customHeight="1">
      <c r="A9826" s="3170">
        <v>60</v>
      </c>
      <c r="B9826" s="3049" t="s">
        <v>37888</v>
      </c>
      <c r="C9826" s="3140"/>
      <c r="D9826" s="3142">
        <v>1</v>
      </c>
      <c r="E9826" s="3179"/>
      <c r="F9826" s="3144"/>
      <c r="G9826" s="3169">
        <f t="shared" si="155"/>
        <v>0</v>
      </c>
      <c r="H9826" s="64"/>
    </row>
    <row r="9827" spans="1:8" ht="20.100000000000001" customHeight="1">
      <c r="A9827" s="3170">
        <v>60</v>
      </c>
      <c r="B9827" s="3049" t="s">
        <v>37889</v>
      </c>
      <c r="C9827" s="3140"/>
      <c r="D9827" s="3142">
        <v>1</v>
      </c>
      <c r="E9827" s="3179"/>
      <c r="F9827" s="3144"/>
      <c r="G9827" s="3169">
        <f t="shared" si="155"/>
        <v>0</v>
      </c>
      <c r="H9827" s="64"/>
    </row>
    <row r="9828" spans="1:8" ht="20.100000000000001" customHeight="1">
      <c r="A9828" s="3170">
        <v>60</v>
      </c>
      <c r="B9828" s="3049" t="s">
        <v>37890</v>
      </c>
      <c r="C9828" s="3140" t="s">
        <v>36006</v>
      </c>
      <c r="D9828" s="3142">
        <v>1</v>
      </c>
      <c r="E9828" s="3179"/>
      <c r="F9828" s="3144"/>
      <c r="G9828" s="3169">
        <f t="shared" si="155"/>
        <v>0</v>
      </c>
      <c r="H9828" s="64"/>
    </row>
    <row r="9829" spans="1:8" ht="20.100000000000001" customHeight="1">
      <c r="A9829" s="3170">
        <v>150</v>
      </c>
      <c r="B9829" s="3049" t="s">
        <v>37891</v>
      </c>
      <c r="C9829" s="3140" t="s">
        <v>30958</v>
      </c>
      <c r="D9829" s="3142">
        <v>15</v>
      </c>
      <c r="E9829" s="3179"/>
      <c r="F9829" s="3144"/>
      <c r="G9829" s="3169">
        <f t="shared" si="155"/>
        <v>0</v>
      </c>
      <c r="H9829" s="64"/>
    </row>
    <row r="9830" spans="1:8" ht="20.100000000000001" customHeight="1">
      <c r="A9830" s="3170">
        <v>200</v>
      </c>
      <c r="B9830" s="3049" t="s">
        <v>37892</v>
      </c>
      <c r="C9830" s="3140"/>
      <c r="D9830" s="3183">
        <v>2</v>
      </c>
      <c r="E9830" s="3179"/>
      <c r="F9830" s="3144"/>
      <c r="G9830" s="3169">
        <f t="shared" si="155"/>
        <v>0</v>
      </c>
      <c r="H9830" s="64"/>
    </row>
    <row r="9831" spans="1:8" ht="20.100000000000001" customHeight="1">
      <c r="A9831" s="3170">
        <v>300</v>
      </c>
      <c r="B9831" s="3049" t="s">
        <v>37893</v>
      </c>
      <c r="C9831" s="3140"/>
      <c r="D9831" s="3183">
        <v>3</v>
      </c>
      <c r="E9831" s="3179"/>
      <c r="F9831" s="3144"/>
      <c r="G9831" s="3169">
        <f t="shared" ref="G9831:G9894" si="156">F9831*A9831</f>
        <v>0</v>
      </c>
      <c r="H9831" s="64"/>
    </row>
    <row r="9832" spans="1:8" ht="20.100000000000001" customHeight="1">
      <c r="A9832" s="3170">
        <v>200</v>
      </c>
      <c r="B9832" s="3042" t="s">
        <v>37894</v>
      </c>
      <c r="C9832" s="3140" t="s">
        <v>30958</v>
      </c>
      <c r="D9832" s="3183">
        <v>1</v>
      </c>
      <c r="E9832" s="3179"/>
      <c r="F9832" s="3144"/>
      <c r="G9832" s="3169">
        <f t="shared" si="156"/>
        <v>0</v>
      </c>
      <c r="H9832" s="64"/>
    </row>
    <row r="9833" spans="1:8" ht="20.100000000000001" customHeight="1">
      <c r="A9833" s="3170">
        <v>150</v>
      </c>
      <c r="B9833" s="3049" t="s">
        <v>37895</v>
      </c>
      <c r="C9833" s="3140"/>
      <c r="D9833" s="3180">
        <v>3</v>
      </c>
      <c r="E9833" s="3179"/>
      <c r="F9833" s="3144"/>
      <c r="G9833" s="3169">
        <f t="shared" si="156"/>
        <v>0</v>
      </c>
      <c r="H9833" s="64"/>
    </row>
    <row r="9834" spans="1:8" ht="20.100000000000001" customHeight="1">
      <c r="A9834" s="3170">
        <v>200</v>
      </c>
      <c r="B9834" s="3049" t="s">
        <v>37896</v>
      </c>
      <c r="C9834" s="3140"/>
      <c r="D9834" s="3178">
        <v>5</v>
      </c>
      <c r="E9834" s="3179"/>
      <c r="F9834" s="3144"/>
      <c r="G9834" s="3169">
        <f t="shared" si="156"/>
        <v>0</v>
      </c>
      <c r="H9834" s="64"/>
    </row>
    <row r="9835" spans="1:8" ht="20.100000000000001" customHeight="1">
      <c r="A9835" s="2484">
        <v>100</v>
      </c>
      <c r="B9835" s="3049" t="s">
        <v>37897</v>
      </c>
      <c r="C9835" s="3140"/>
      <c r="D9835" s="3178">
        <v>3</v>
      </c>
      <c r="E9835" s="3179"/>
      <c r="F9835" s="3144"/>
      <c r="G9835" s="3169">
        <f t="shared" si="156"/>
        <v>0</v>
      </c>
      <c r="H9835" s="64"/>
    </row>
    <row r="9836" spans="1:8" ht="20.100000000000001" customHeight="1">
      <c r="A9836" s="3170">
        <v>150</v>
      </c>
      <c r="B9836" s="3049" t="s">
        <v>37898</v>
      </c>
      <c r="C9836" s="3140"/>
      <c r="D9836" s="3178">
        <v>4</v>
      </c>
      <c r="E9836" s="3179"/>
      <c r="F9836" s="3144"/>
      <c r="G9836" s="3169">
        <f t="shared" si="156"/>
        <v>0</v>
      </c>
      <c r="H9836" s="64"/>
    </row>
    <row r="9837" spans="1:8" ht="20.100000000000001" customHeight="1">
      <c r="A9837" s="3170">
        <v>150</v>
      </c>
      <c r="B9837" s="3049" t="s">
        <v>37899</v>
      </c>
      <c r="C9837" s="3140" t="s">
        <v>30958</v>
      </c>
      <c r="D9837" s="3178">
        <v>6</v>
      </c>
      <c r="E9837" s="3179"/>
      <c r="F9837" s="3144"/>
      <c r="G9837" s="3169">
        <f t="shared" si="156"/>
        <v>0</v>
      </c>
      <c r="H9837" s="64"/>
    </row>
    <row r="9838" spans="1:8" ht="20.100000000000001" customHeight="1">
      <c r="A9838" s="3170">
        <v>150</v>
      </c>
      <c r="B9838" s="3049" t="s">
        <v>37900</v>
      </c>
      <c r="C9838" s="3140" t="s">
        <v>30958</v>
      </c>
      <c r="D9838" s="3178">
        <v>3</v>
      </c>
      <c r="E9838" s="3179"/>
      <c r="F9838" s="3144"/>
      <c r="G9838" s="3169">
        <f t="shared" si="156"/>
        <v>0</v>
      </c>
      <c r="H9838" s="64"/>
    </row>
    <row r="9839" spans="1:8" ht="20.100000000000001" customHeight="1">
      <c r="A9839" s="3170">
        <v>60</v>
      </c>
      <c r="B9839" s="3358" t="s">
        <v>8438</v>
      </c>
      <c r="C9839" s="3140" t="s">
        <v>30958</v>
      </c>
      <c r="D9839" s="3211">
        <v>30</v>
      </c>
      <c r="E9839" s="3179"/>
      <c r="F9839" s="3144"/>
      <c r="G9839" s="3169">
        <f t="shared" si="156"/>
        <v>0</v>
      </c>
      <c r="H9839" s="64"/>
    </row>
    <row r="9840" spans="1:8" ht="20.100000000000001" customHeight="1">
      <c r="A9840" s="3170">
        <v>150</v>
      </c>
      <c r="B9840" s="3365" t="s">
        <v>37901</v>
      </c>
      <c r="C9840" s="3263"/>
      <c r="D9840" s="3183">
        <v>1</v>
      </c>
      <c r="E9840" s="3179"/>
      <c r="F9840" s="3144"/>
      <c r="G9840" s="3169">
        <f t="shared" si="156"/>
        <v>0</v>
      </c>
      <c r="H9840" s="64"/>
    </row>
    <row r="9841" spans="1:8" ht="20.100000000000001" customHeight="1">
      <c r="A9841" s="3170">
        <v>150</v>
      </c>
      <c r="B9841" s="3365" t="s">
        <v>37902</v>
      </c>
      <c r="C9841" s="3263"/>
      <c r="D9841" s="3183">
        <v>4</v>
      </c>
      <c r="E9841" s="3179"/>
      <c r="F9841" s="3144"/>
      <c r="G9841" s="3169">
        <f t="shared" si="156"/>
        <v>0</v>
      </c>
      <c r="H9841" s="64"/>
    </row>
    <row r="9842" spans="1:8" ht="20.100000000000001" customHeight="1">
      <c r="A9842" s="3170">
        <v>50</v>
      </c>
      <c r="B9842" s="3562" t="s">
        <v>37903</v>
      </c>
      <c r="C9842" s="3140" t="s">
        <v>33218</v>
      </c>
      <c r="D9842" s="3183">
        <v>4</v>
      </c>
      <c r="E9842" s="3179"/>
      <c r="F9842" s="3144"/>
      <c r="G9842" s="3169">
        <f t="shared" si="156"/>
        <v>0</v>
      </c>
      <c r="H9842" s="64"/>
    </row>
    <row r="9843" spans="1:8" ht="20.100000000000001" customHeight="1">
      <c r="A9843" s="3170">
        <v>50</v>
      </c>
      <c r="B9843" s="3562" t="s">
        <v>37904</v>
      </c>
      <c r="C9843" s="3140" t="s">
        <v>33218</v>
      </c>
      <c r="D9843" s="3183">
        <v>8</v>
      </c>
      <c r="E9843" s="3179"/>
      <c r="F9843" s="3144"/>
      <c r="G9843" s="3169">
        <f t="shared" si="156"/>
        <v>0</v>
      </c>
      <c r="H9843" s="64"/>
    </row>
    <row r="9844" spans="1:8" ht="20.100000000000001" customHeight="1">
      <c r="A9844" s="3170">
        <v>60</v>
      </c>
      <c r="B9844" s="3257" t="s">
        <v>37905</v>
      </c>
      <c r="C9844" s="3140"/>
      <c r="D9844" s="3183">
        <v>2</v>
      </c>
      <c r="E9844" s="3179"/>
      <c r="F9844" s="3144"/>
      <c r="G9844" s="3169">
        <f t="shared" si="156"/>
        <v>0</v>
      </c>
      <c r="H9844" s="64"/>
    </row>
    <row r="9845" spans="1:8" ht="20.100000000000001" customHeight="1">
      <c r="A9845" s="3170">
        <v>60</v>
      </c>
      <c r="B9845" s="3257" t="s">
        <v>37906</v>
      </c>
      <c r="C9845" s="3140"/>
      <c r="D9845" s="3183">
        <v>5</v>
      </c>
      <c r="E9845" s="3179"/>
      <c r="F9845" s="3144"/>
      <c r="G9845" s="3169">
        <f t="shared" si="156"/>
        <v>0</v>
      </c>
      <c r="H9845" s="64"/>
    </row>
    <row r="9846" spans="1:8" ht="20.100000000000001" customHeight="1">
      <c r="A9846" s="3170">
        <v>200</v>
      </c>
      <c r="B9846" s="3586" t="s">
        <v>37907</v>
      </c>
      <c r="C9846" s="3263"/>
      <c r="D9846" s="3183">
        <v>3</v>
      </c>
      <c r="E9846" s="3179"/>
      <c r="F9846" s="3144"/>
      <c r="G9846" s="3169">
        <f t="shared" si="156"/>
        <v>0</v>
      </c>
      <c r="H9846" s="64"/>
    </row>
    <row r="9847" spans="1:8" ht="20.100000000000001" customHeight="1">
      <c r="A9847" s="2484">
        <v>100</v>
      </c>
      <c r="B9847" s="3049" t="s">
        <v>37908</v>
      </c>
      <c r="C9847" s="3140" t="s">
        <v>30958</v>
      </c>
      <c r="D9847" s="3180">
        <v>15</v>
      </c>
      <c r="E9847" s="3179"/>
      <c r="F9847" s="3144"/>
      <c r="G9847" s="3169">
        <f t="shared" si="156"/>
        <v>0</v>
      </c>
      <c r="H9847" s="64"/>
    </row>
    <row r="9848" spans="1:8" ht="20.100000000000001" customHeight="1">
      <c r="A9848" s="3170">
        <v>150</v>
      </c>
      <c r="B9848" s="3049" t="s">
        <v>37909</v>
      </c>
      <c r="C9848" s="3140" t="s">
        <v>34299</v>
      </c>
      <c r="D9848" s="3178">
        <v>5</v>
      </c>
      <c r="E9848" s="3179"/>
      <c r="F9848" s="3144"/>
      <c r="G9848" s="3169">
        <f t="shared" si="156"/>
        <v>0</v>
      </c>
      <c r="H9848" s="64"/>
    </row>
    <row r="9849" spans="1:8" ht="20.100000000000001" customHeight="1">
      <c r="A9849" s="3170">
        <v>150</v>
      </c>
      <c r="B9849" s="3049" t="s">
        <v>37910</v>
      </c>
      <c r="C9849" s="3140" t="s">
        <v>34299</v>
      </c>
      <c r="D9849" s="3180">
        <v>2</v>
      </c>
      <c r="E9849" s="3179"/>
      <c r="F9849" s="3144"/>
      <c r="G9849" s="3169">
        <f t="shared" si="156"/>
        <v>0</v>
      </c>
      <c r="H9849" s="64"/>
    </row>
    <row r="9850" spans="1:8" ht="20.100000000000001" customHeight="1">
      <c r="A9850" s="2484">
        <v>130</v>
      </c>
      <c r="B9850" s="3049" t="s">
        <v>37911</v>
      </c>
      <c r="C9850" s="3140" t="s">
        <v>30958</v>
      </c>
      <c r="D9850" s="3183">
        <v>20</v>
      </c>
      <c r="E9850" s="3164" t="s">
        <v>8313</v>
      </c>
      <c r="F9850" s="3144"/>
      <c r="G9850" s="3169">
        <f t="shared" si="156"/>
        <v>0</v>
      </c>
      <c r="H9850" s="64"/>
    </row>
    <row r="9851" spans="1:8" ht="20.100000000000001" customHeight="1">
      <c r="A9851" s="3170">
        <v>100</v>
      </c>
      <c r="B9851" s="3049" t="s">
        <v>37912</v>
      </c>
      <c r="C9851" s="3140" t="s">
        <v>30958</v>
      </c>
      <c r="D9851" s="3183">
        <v>20</v>
      </c>
      <c r="E9851" s="3179"/>
      <c r="F9851" s="3144"/>
      <c r="G9851" s="3169">
        <f t="shared" si="156"/>
        <v>0</v>
      </c>
      <c r="H9851" s="64"/>
    </row>
    <row r="9852" spans="1:8" ht="20.100000000000001" customHeight="1">
      <c r="A9852" s="3170">
        <v>150</v>
      </c>
      <c r="B9852" s="3049" t="s">
        <v>37913</v>
      </c>
      <c r="C9852" s="3140" t="s">
        <v>30958</v>
      </c>
      <c r="D9852" s="3183">
        <v>2</v>
      </c>
      <c r="E9852" s="3179"/>
      <c r="F9852" s="3144"/>
      <c r="G9852" s="3169">
        <f t="shared" si="156"/>
        <v>0</v>
      </c>
      <c r="H9852" s="64"/>
    </row>
    <row r="9853" spans="1:8" ht="20.100000000000001" customHeight="1">
      <c r="A9853" s="2484">
        <v>130</v>
      </c>
      <c r="B9853" s="3049" t="s">
        <v>37914</v>
      </c>
      <c r="C9853" s="3140" t="s">
        <v>33218</v>
      </c>
      <c r="D9853" s="3275">
        <v>10</v>
      </c>
      <c r="E9853" s="3334"/>
      <c r="F9853" s="3335"/>
      <c r="G9853" s="3169">
        <f t="shared" si="156"/>
        <v>0</v>
      </c>
      <c r="H9853" s="64"/>
    </row>
    <row r="9854" spans="1:8" ht="20.100000000000001" customHeight="1">
      <c r="A9854" s="2484">
        <v>130</v>
      </c>
      <c r="B9854" s="3049" t="s">
        <v>37915</v>
      </c>
      <c r="C9854" s="3140" t="s">
        <v>34299</v>
      </c>
      <c r="D9854" s="3183">
        <v>5</v>
      </c>
      <c r="E9854" s="3179"/>
      <c r="F9854" s="3144"/>
      <c r="G9854" s="3169">
        <f t="shared" si="156"/>
        <v>0</v>
      </c>
      <c r="H9854" s="64"/>
    </row>
    <row r="9855" spans="1:8" ht="20.100000000000001" customHeight="1">
      <c r="A9855" s="3170">
        <v>350</v>
      </c>
      <c r="B9855" s="3049" t="s">
        <v>37916</v>
      </c>
      <c r="C9855" s="3140" t="s">
        <v>34372</v>
      </c>
      <c r="D9855" s="3183">
        <v>1</v>
      </c>
      <c r="E9855" s="3179"/>
      <c r="F9855" s="3144"/>
      <c r="G9855" s="3169">
        <f t="shared" si="156"/>
        <v>0</v>
      </c>
      <c r="H9855" s="64"/>
    </row>
    <row r="9856" spans="1:8" ht="20.100000000000001" customHeight="1">
      <c r="A9856" s="3170">
        <v>500</v>
      </c>
      <c r="B9856" s="3049" t="s">
        <v>37917</v>
      </c>
      <c r="C9856" s="3140"/>
      <c r="D9856" s="3183">
        <v>3</v>
      </c>
      <c r="E9856" s="3179"/>
      <c r="F9856" s="3144"/>
      <c r="G9856" s="3169">
        <f t="shared" si="156"/>
        <v>0</v>
      </c>
      <c r="H9856" s="3300"/>
    </row>
    <row r="9857" spans="1:8" ht="20.100000000000001" customHeight="1">
      <c r="A9857" s="3170">
        <v>500</v>
      </c>
      <c r="B9857" s="3049" t="s">
        <v>37918</v>
      </c>
      <c r="C9857" s="3140"/>
      <c r="D9857" s="3183">
        <v>1</v>
      </c>
      <c r="E9857" s="3179"/>
      <c r="F9857" s="3144"/>
      <c r="G9857" s="3169">
        <f t="shared" si="156"/>
        <v>0</v>
      </c>
      <c r="H9857" s="3300"/>
    </row>
    <row r="9858" spans="1:8" ht="20.100000000000001" customHeight="1">
      <c r="A9858" s="3170">
        <v>500</v>
      </c>
      <c r="B9858" s="3049" t="s">
        <v>37919</v>
      </c>
      <c r="C9858" s="3140"/>
      <c r="D9858" s="3183">
        <v>2</v>
      </c>
      <c r="E9858" s="3179"/>
      <c r="F9858" s="3144"/>
      <c r="G9858" s="3169">
        <f t="shared" si="156"/>
        <v>0</v>
      </c>
      <c r="H9858" s="3300"/>
    </row>
    <row r="9859" spans="1:8" ht="20.100000000000001" customHeight="1">
      <c r="A9859" s="3170">
        <v>300</v>
      </c>
      <c r="B9859" s="3049" t="s">
        <v>37920</v>
      </c>
      <c r="C9859" s="3140" t="s">
        <v>34311</v>
      </c>
      <c r="D9859" s="3183">
        <v>3</v>
      </c>
      <c r="E9859" s="3179"/>
      <c r="F9859" s="3144"/>
      <c r="G9859" s="3169">
        <f t="shared" si="156"/>
        <v>0</v>
      </c>
      <c r="H9859" s="64"/>
    </row>
    <row r="9860" spans="1:8" ht="20.100000000000001" customHeight="1">
      <c r="A9860" s="3170">
        <v>300</v>
      </c>
      <c r="B9860" s="3049" t="s">
        <v>37921</v>
      </c>
      <c r="C9860" s="3140" t="s">
        <v>33305</v>
      </c>
      <c r="D9860" s="3183">
        <v>1</v>
      </c>
      <c r="E9860" s="3179"/>
      <c r="F9860" s="3144"/>
      <c r="G9860" s="3169">
        <f t="shared" si="156"/>
        <v>0</v>
      </c>
      <c r="H9860" s="64"/>
    </row>
    <row r="9861" spans="1:8" ht="20.100000000000001" customHeight="1">
      <c r="A9861" s="3170">
        <v>500</v>
      </c>
      <c r="B9861" s="3049" t="s">
        <v>37922</v>
      </c>
      <c r="C9861" s="3140"/>
      <c r="D9861" s="3183">
        <v>3</v>
      </c>
      <c r="E9861" s="3179"/>
      <c r="F9861" s="3144"/>
      <c r="G9861" s="3169">
        <f t="shared" si="156"/>
        <v>0</v>
      </c>
      <c r="H9861" s="3300"/>
    </row>
    <row r="9862" spans="1:8" ht="20.100000000000001" customHeight="1">
      <c r="A9862" s="3170">
        <v>500</v>
      </c>
      <c r="B9862" s="3049" t="s">
        <v>37923</v>
      </c>
      <c r="C9862" s="3140"/>
      <c r="D9862" s="3183">
        <v>3</v>
      </c>
      <c r="E9862" s="3179"/>
      <c r="F9862" s="3144"/>
      <c r="G9862" s="3169">
        <f t="shared" si="156"/>
        <v>0</v>
      </c>
      <c r="H9862" s="3300"/>
    </row>
    <row r="9863" spans="1:8" ht="20.100000000000001" customHeight="1">
      <c r="A9863" s="3170">
        <v>350</v>
      </c>
      <c r="B9863" s="3049" t="s">
        <v>37924</v>
      </c>
      <c r="C9863" s="3140"/>
      <c r="D9863" s="3183">
        <v>2</v>
      </c>
      <c r="E9863" s="3179"/>
      <c r="F9863" s="3144"/>
      <c r="G9863" s="3169">
        <f t="shared" si="156"/>
        <v>0</v>
      </c>
      <c r="H9863" s="3300"/>
    </row>
    <row r="9864" spans="1:8" ht="20.100000000000001" customHeight="1">
      <c r="A9864" s="3170">
        <v>250</v>
      </c>
      <c r="B9864" s="3049" t="s">
        <v>37925</v>
      </c>
      <c r="C9864" s="3140"/>
      <c r="D9864" s="3178">
        <v>1</v>
      </c>
      <c r="E9864" s="3179"/>
      <c r="F9864" s="3144"/>
      <c r="G9864" s="3169">
        <f t="shared" si="156"/>
        <v>0</v>
      </c>
      <c r="H9864" s="3300"/>
    </row>
    <row r="9865" spans="1:8" ht="20.100000000000001" customHeight="1">
      <c r="A9865" s="3170">
        <v>500</v>
      </c>
      <c r="B9865" s="3049" t="s">
        <v>37926</v>
      </c>
      <c r="C9865" s="3140"/>
      <c r="D9865" s="3183">
        <v>3</v>
      </c>
      <c r="E9865" s="3179"/>
      <c r="F9865" s="3144"/>
      <c r="G9865" s="3169">
        <f t="shared" si="156"/>
        <v>0</v>
      </c>
      <c r="H9865" s="3300"/>
    </row>
    <row r="9866" spans="1:8" ht="20.100000000000001" customHeight="1">
      <c r="A9866" s="3170">
        <v>500</v>
      </c>
      <c r="B9866" s="3049" t="s">
        <v>37927</v>
      </c>
      <c r="C9866" s="3140"/>
      <c r="D9866" s="3183">
        <v>2</v>
      </c>
      <c r="E9866" s="3179"/>
      <c r="F9866" s="3144"/>
      <c r="G9866" s="3169">
        <f t="shared" si="156"/>
        <v>0</v>
      </c>
      <c r="H9866" s="3300"/>
    </row>
    <row r="9867" spans="1:8" ht="20.100000000000001" customHeight="1">
      <c r="A9867" s="3170">
        <v>350</v>
      </c>
      <c r="B9867" s="3049" t="s">
        <v>37928</v>
      </c>
      <c r="C9867" s="3140"/>
      <c r="D9867" s="3183">
        <v>2</v>
      </c>
      <c r="E9867" s="3179"/>
      <c r="F9867" s="3144"/>
      <c r="G9867" s="3169">
        <f t="shared" si="156"/>
        <v>0</v>
      </c>
      <c r="H9867" s="3300"/>
    </row>
    <row r="9868" spans="1:8" ht="20.100000000000001" customHeight="1">
      <c r="A9868" s="3170">
        <v>600</v>
      </c>
      <c r="B9868" s="3261" t="s">
        <v>37929</v>
      </c>
      <c r="C9868" s="3140"/>
      <c r="D9868" s="3183">
        <v>1</v>
      </c>
      <c r="E9868" s="3179"/>
      <c r="F9868" s="3144"/>
      <c r="G9868" s="3169">
        <f t="shared" si="156"/>
        <v>0</v>
      </c>
      <c r="H9868" s="64"/>
    </row>
    <row r="9869" spans="1:8" ht="20.100000000000001" customHeight="1">
      <c r="A9869" s="3170">
        <v>250</v>
      </c>
      <c r="B9869" s="3049" t="s">
        <v>37930</v>
      </c>
      <c r="C9869" s="3140"/>
      <c r="D9869" s="3178">
        <v>1</v>
      </c>
      <c r="E9869" s="3179"/>
      <c r="F9869" s="3144"/>
      <c r="G9869" s="3169">
        <f t="shared" si="156"/>
        <v>0</v>
      </c>
      <c r="H9869" s="3300"/>
    </row>
    <row r="9870" spans="1:8" ht="20.100000000000001" customHeight="1">
      <c r="A9870" s="3170">
        <v>250</v>
      </c>
      <c r="B9870" s="3049" t="s">
        <v>37931</v>
      </c>
      <c r="C9870" s="3140"/>
      <c r="D9870" s="3178">
        <v>1</v>
      </c>
      <c r="E9870" s="3179"/>
      <c r="F9870" s="3144"/>
      <c r="G9870" s="3169">
        <f t="shared" si="156"/>
        <v>0</v>
      </c>
      <c r="H9870" s="3300"/>
    </row>
    <row r="9871" spans="1:8" ht="20.100000000000001" customHeight="1">
      <c r="A9871" s="3170">
        <v>600</v>
      </c>
      <c r="B9871" s="3049" t="s">
        <v>37932</v>
      </c>
      <c r="C9871" s="3140"/>
      <c r="D9871" s="3183">
        <v>1</v>
      </c>
      <c r="E9871" s="3179"/>
      <c r="F9871" s="3144"/>
      <c r="G9871" s="3169">
        <f t="shared" si="156"/>
        <v>0</v>
      </c>
      <c r="H9871" s="3300"/>
    </row>
    <row r="9872" spans="1:8" ht="20.100000000000001" customHeight="1">
      <c r="A9872" s="3170">
        <v>600</v>
      </c>
      <c r="B9872" s="3049" t="s">
        <v>37933</v>
      </c>
      <c r="C9872" s="3140"/>
      <c r="D9872" s="3183">
        <v>1</v>
      </c>
      <c r="E9872" s="3179"/>
      <c r="F9872" s="3144"/>
      <c r="G9872" s="3169">
        <f t="shared" si="156"/>
        <v>0</v>
      </c>
      <c r="H9872" s="3300"/>
    </row>
    <row r="9873" spans="1:8" ht="20.100000000000001" customHeight="1">
      <c r="A9873" s="3170">
        <v>250</v>
      </c>
      <c r="B9873" s="3049" t="s">
        <v>37934</v>
      </c>
      <c r="C9873" s="3140"/>
      <c r="D9873" s="3178">
        <v>2</v>
      </c>
      <c r="E9873" s="3179"/>
      <c r="F9873" s="3144"/>
      <c r="G9873" s="3169">
        <f t="shared" si="156"/>
        <v>0</v>
      </c>
      <c r="H9873" s="3300"/>
    </row>
    <row r="9874" spans="1:8" ht="20.100000000000001" customHeight="1">
      <c r="A9874" s="3170">
        <v>250</v>
      </c>
      <c r="B9874" s="3049" t="s">
        <v>37935</v>
      </c>
      <c r="C9874" s="3140"/>
      <c r="D9874" s="3178">
        <v>2</v>
      </c>
      <c r="E9874" s="3179"/>
      <c r="F9874" s="3144"/>
      <c r="G9874" s="3169">
        <f t="shared" si="156"/>
        <v>0</v>
      </c>
      <c r="H9874" s="3300"/>
    </row>
    <row r="9875" spans="1:8" ht="20.100000000000001" customHeight="1">
      <c r="A9875" s="3170">
        <v>250</v>
      </c>
      <c r="B9875" s="3049" t="s">
        <v>37936</v>
      </c>
      <c r="C9875" s="3140"/>
      <c r="D9875" s="3178">
        <v>3</v>
      </c>
      <c r="E9875" s="3179"/>
      <c r="F9875" s="3144"/>
      <c r="G9875" s="3169">
        <f t="shared" si="156"/>
        <v>0</v>
      </c>
      <c r="H9875" s="3300"/>
    </row>
    <row r="9876" spans="1:8" ht="20.100000000000001" customHeight="1">
      <c r="A9876" s="3170">
        <v>250</v>
      </c>
      <c r="B9876" s="3049" t="s">
        <v>37937</v>
      </c>
      <c r="C9876" s="3140"/>
      <c r="D9876" s="3178">
        <v>4</v>
      </c>
      <c r="E9876" s="3179"/>
      <c r="F9876" s="3144"/>
      <c r="G9876" s="3169">
        <f t="shared" si="156"/>
        <v>0</v>
      </c>
      <c r="H9876" s="3300"/>
    </row>
    <row r="9877" spans="1:8" ht="20.100000000000001" customHeight="1">
      <c r="A9877" s="3170">
        <v>250</v>
      </c>
      <c r="B9877" s="3049" t="s">
        <v>37938</v>
      </c>
      <c r="C9877" s="3140"/>
      <c r="D9877" s="3178">
        <v>3</v>
      </c>
      <c r="E9877" s="3179"/>
      <c r="F9877" s="3144"/>
      <c r="G9877" s="3169">
        <f t="shared" si="156"/>
        <v>0</v>
      </c>
      <c r="H9877" s="3300"/>
    </row>
    <row r="9878" spans="1:8" ht="20.100000000000001" customHeight="1">
      <c r="A9878" s="3170">
        <v>250</v>
      </c>
      <c r="B9878" s="3049" t="s">
        <v>37939</v>
      </c>
      <c r="C9878" s="3140"/>
      <c r="D9878" s="3178">
        <v>1</v>
      </c>
      <c r="E9878" s="3179"/>
      <c r="F9878" s="3144"/>
      <c r="G9878" s="3169">
        <f t="shared" si="156"/>
        <v>0</v>
      </c>
      <c r="H9878" s="3300"/>
    </row>
    <row r="9879" spans="1:8" ht="20.100000000000001" customHeight="1">
      <c r="A9879" s="3170">
        <v>60</v>
      </c>
      <c r="B9879" s="3049" t="s">
        <v>37940</v>
      </c>
      <c r="C9879" s="3140"/>
      <c r="D9879" s="3178">
        <v>1</v>
      </c>
      <c r="E9879" s="3179"/>
      <c r="F9879" s="3144"/>
      <c r="G9879" s="3169">
        <f t="shared" si="156"/>
        <v>0</v>
      </c>
      <c r="H9879" s="3300"/>
    </row>
    <row r="9880" spans="1:8" ht="20.100000000000001" customHeight="1">
      <c r="A9880" s="3170">
        <v>300</v>
      </c>
      <c r="B9880" s="3049" t="s">
        <v>37941</v>
      </c>
      <c r="C9880" s="3140"/>
      <c r="D9880" s="3178">
        <v>2</v>
      </c>
      <c r="E9880" s="3179"/>
      <c r="F9880" s="3144"/>
      <c r="G9880" s="3169">
        <f t="shared" si="156"/>
        <v>0</v>
      </c>
      <c r="H9880" s="64"/>
    </row>
    <row r="9881" spans="1:8" ht="20.100000000000001" customHeight="1">
      <c r="A9881" s="3170">
        <v>300</v>
      </c>
      <c r="B9881" s="3049" t="s">
        <v>37942</v>
      </c>
      <c r="C9881" s="3140"/>
      <c r="D9881" s="3178">
        <v>2</v>
      </c>
      <c r="E9881" s="3179"/>
      <c r="F9881" s="3144"/>
      <c r="G9881" s="3169">
        <f t="shared" si="156"/>
        <v>0</v>
      </c>
      <c r="H9881" s="64"/>
    </row>
    <row r="9882" spans="1:8" ht="20.100000000000001" customHeight="1">
      <c r="A9882" s="3170">
        <v>300</v>
      </c>
      <c r="B9882" s="3049" t="s">
        <v>37943</v>
      </c>
      <c r="C9882" s="3140"/>
      <c r="D9882" s="3289">
        <v>1</v>
      </c>
      <c r="E9882" s="3179"/>
      <c r="F9882" s="3144"/>
      <c r="G9882" s="3169">
        <f t="shared" si="156"/>
        <v>0</v>
      </c>
      <c r="H9882" s="64"/>
    </row>
    <row r="9883" spans="1:8" ht="20.100000000000001" customHeight="1">
      <c r="A9883" s="3170">
        <v>300</v>
      </c>
      <c r="B9883" s="3049" t="s">
        <v>37944</v>
      </c>
      <c r="C9883" s="3140"/>
      <c r="D9883" s="3289">
        <v>1</v>
      </c>
      <c r="E9883" s="3179"/>
      <c r="F9883" s="3144"/>
      <c r="G9883" s="3169">
        <f t="shared" si="156"/>
        <v>0</v>
      </c>
      <c r="H9883" s="64"/>
    </row>
    <row r="9884" spans="1:8" ht="20.100000000000001" customHeight="1">
      <c r="A9884" s="3170">
        <v>300</v>
      </c>
      <c r="B9884" s="3049" t="s">
        <v>37945</v>
      </c>
      <c r="C9884" s="3140"/>
      <c r="D9884" s="3178">
        <v>1</v>
      </c>
      <c r="E9884" s="3179"/>
      <c r="F9884" s="3144"/>
      <c r="G9884" s="3169">
        <f t="shared" si="156"/>
        <v>0</v>
      </c>
      <c r="H9884" s="3300"/>
    </row>
    <row r="9885" spans="1:8" ht="20.100000000000001" customHeight="1">
      <c r="A9885" s="3170">
        <v>300</v>
      </c>
      <c r="B9885" s="3049" t="s">
        <v>37946</v>
      </c>
      <c r="C9885" s="3140"/>
      <c r="D9885" s="3178">
        <v>2</v>
      </c>
      <c r="E9885" s="3179"/>
      <c r="F9885" s="3144"/>
      <c r="G9885" s="3169">
        <f t="shared" si="156"/>
        <v>0</v>
      </c>
      <c r="H9885" s="3300"/>
    </row>
    <row r="9886" spans="1:8" ht="20.100000000000001" customHeight="1">
      <c r="A9886" s="3170">
        <v>300</v>
      </c>
      <c r="B9886" s="3049" t="s">
        <v>37947</v>
      </c>
      <c r="C9886" s="3140"/>
      <c r="D9886" s="3178">
        <v>1</v>
      </c>
      <c r="E9886" s="3179"/>
      <c r="F9886" s="3144"/>
      <c r="G9886" s="3169">
        <f t="shared" si="156"/>
        <v>0</v>
      </c>
      <c r="H9886" s="3300"/>
    </row>
    <row r="9887" spans="1:8" ht="20.100000000000001" customHeight="1">
      <c r="A9887" s="3170">
        <v>300</v>
      </c>
      <c r="B9887" s="3049" t="s">
        <v>37948</v>
      </c>
      <c r="C9887" s="3140"/>
      <c r="D9887" s="3178">
        <v>1</v>
      </c>
      <c r="E9887" s="3179"/>
      <c r="F9887" s="3144"/>
      <c r="G9887" s="3169">
        <f t="shared" si="156"/>
        <v>0</v>
      </c>
      <c r="H9887" s="3300"/>
    </row>
    <row r="9888" spans="1:8" ht="20.100000000000001" customHeight="1">
      <c r="A9888" s="3170">
        <v>300</v>
      </c>
      <c r="B9888" s="3049" t="s">
        <v>37949</v>
      </c>
      <c r="C9888" s="3140"/>
      <c r="D9888" s="3178">
        <v>1</v>
      </c>
      <c r="E9888" s="3179"/>
      <c r="F9888" s="3144"/>
      <c r="G9888" s="3169">
        <f t="shared" si="156"/>
        <v>0</v>
      </c>
      <c r="H9888" s="3300"/>
    </row>
    <row r="9889" spans="1:8" ht="20.100000000000001" customHeight="1">
      <c r="A9889" s="3170">
        <v>250</v>
      </c>
      <c r="B9889" s="3049" t="s">
        <v>37950</v>
      </c>
      <c r="C9889" s="3140"/>
      <c r="D9889" s="3178">
        <v>2</v>
      </c>
      <c r="E9889" s="3179"/>
      <c r="F9889" s="3144"/>
      <c r="G9889" s="3169">
        <f t="shared" si="156"/>
        <v>0</v>
      </c>
      <c r="H9889" s="3300"/>
    </row>
    <row r="9890" spans="1:8" ht="20.100000000000001" customHeight="1">
      <c r="A9890" s="3157"/>
      <c r="B9890" s="3266" t="s">
        <v>37951</v>
      </c>
      <c r="C9890" s="3186" t="s">
        <v>37952</v>
      </c>
      <c r="D9890" s="3202">
        <v>1</v>
      </c>
      <c r="E9890" s="3179"/>
      <c r="F9890" s="3144"/>
      <c r="G9890" s="3169">
        <f t="shared" si="156"/>
        <v>0</v>
      </c>
      <c r="H9890" s="3300" t="s">
        <v>7780</v>
      </c>
    </row>
    <row r="9891" spans="1:8" ht="20.100000000000001" customHeight="1">
      <c r="A9891" s="3170">
        <v>60</v>
      </c>
      <c r="B9891" s="3049" t="s">
        <v>37953</v>
      </c>
      <c r="C9891" s="3140" t="s">
        <v>37952</v>
      </c>
      <c r="D9891" s="3183">
        <v>20</v>
      </c>
      <c r="E9891" s="3179"/>
      <c r="F9891" s="3144"/>
      <c r="G9891" s="3169">
        <f t="shared" si="156"/>
        <v>0</v>
      </c>
      <c r="H9891" s="3300" t="s">
        <v>7780</v>
      </c>
    </row>
    <row r="9892" spans="1:8" ht="20.100000000000001" customHeight="1">
      <c r="A9892" s="3170">
        <v>60</v>
      </c>
      <c r="B9892" s="3049" t="s">
        <v>37954</v>
      </c>
      <c r="C9892" s="3140" t="s">
        <v>37952</v>
      </c>
      <c r="D9892" s="3183">
        <v>20</v>
      </c>
      <c r="E9892" s="3179"/>
      <c r="F9892" s="3144"/>
      <c r="G9892" s="3169">
        <f t="shared" si="156"/>
        <v>0</v>
      </c>
      <c r="H9892" s="3300" t="s">
        <v>7780</v>
      </c>
    </row>
    <row r="9893" spans="1:8" ht="20.100000000000001" customHeight="1">
      <c r="A9893" s="3170">
        <v>50</v>
      </c>
      <c r="B9893" s="3266" t="s">
        <v>37955</v>
      </c>
      <c r="C9893" s="3186" t="s">
        <v>25</v>
      </c>
      <c r="D9893" s="3202">
        <v>1</v>
      </c>
      <c r="E9893" s="3179"/>
      <c r="F9893" s="3144"/>
      <c r="G9893" s="3169">
        <f t="shared" si="156"/>
        <v>0</v>
      </c>
      <c r="H9893" s="3300" t="s">
        <v>7780</v>
      </c>
    </row>
    <row r="9894" spans="1:8" ht="20.100000000000001" customHeight="1">
      <c r="A9894" s="3170">
        <v>60</v>
      </c>
      <c r="B9894" s="3266" t="s">
        <v>37956</v>
      </c>
      <c r="C9894" s="3186" t="s">
        <v>25</v>
      </c>
      <c r="D9894" s="3202">
        <v>5</v>
      </c>
      <c r="E9894" s="3179"/>
      <c r="F9894" s="3144"/>
      <c r="G9894" s="3169">
        <f t="shared" si="156"/>
        <v>0</v>
      </c>
      <c r="H9894" s="3300" t="s">
        <v>7780</v>
      </c>
    </row>
    <row r="9895" spans="1:8" ht="20.100000000000001" customHeight="1">
      <c r="A9895" s="3170">
        <v>70</v>
      </c>
      <c r="B9895" s="3266" t="s">
        <v>37957</v>
      </c>
      <c r="C9895" s="3186" t="s">
        <v>25</v>
      </c>
      <c r="D9895" s="3202">
        <v>5</v>
      </c>
      <c r="E9895" s="3179"/>
      <c r="F9895" s="3144"/>
      <c r="G9895" s="3169">
        <f t="shared" ref="G9895:G9958" si="157">F9895*A9895</f>
        <v>0</v>
      </c>
      <c r="H9895" s="3300" t="s">
        <v>7780</v>
      </c>
    </row>
    <row r="9896" spans="1:8" ht="20.100000000000001" customHeight="1">
      <c r="A9896" s="3170">
        <v>600</v>
      </c>
      <c r="B9896" s="3288" t="s">
        <v>37958</v>
      </c>
      <c r="C9896" s="3140" t="s">
        <v>36043</v>
      </c>
      <c r="D9896" s="3344">
        <v>1</v>
      </c>
      <c r="E9896" s="3179"/>
      <c r="F9896" s="3144"/>
      <c r="G9896" s="3169">
        <f t="shared" si="157"/>
        <v>0</v>
      </c>
      <c r="H9896" s="64"/>
    </row>
    <row r="9897" spans="1:8" ht="20.100000000000001" customHeight="1">
      <c r="A9897" s="3170">
        <v>450</v>
      </c>
      <c r="B9897" s="3049" t="s">
        <v>37959</v>
      </c>
      <c r="C9897" s="3140" t="s">
        <v>34372</v>
      </c>
      <c r="D9897" s="3344">
        <v>2</v>
      </c>
      <c r="E9897" s="3179"/>
      <c r="F9897" s="3144"/>
      <c r="G9897" s="3169">
        <f t="shared" si="157"/>
        <v>0</v>
      </c>
      <c r="H9897" s="64"/>
    </row>
    <row r="9898" spans="1:8" ht="20.100000000000001" customHeight="1">
      <c r="A9898" s="3170">
        <v>1000</v>
      </c>
      <c r="B9898" s="3049" t="s">
        <v>37960</v>
      </c>
      <c r="C9898" s="3140" t="s">
        <v>34372</v>
      </c>
      <c r="D9898" s="3344">
        <v>2</v>
      </c>
      <c r="E9898" s="3179"/>
      <c r="F9898" s="3144"/>
      <c r="G9898" s="3169">
        <f t="shared" si="157"/>
        <v>0</v>
      </c>
      <c r="H9898" s="64"/>
    </row>
    <row r="9899" spans="1:8" ht="20.100000000000001" customHeight="1">
      <c r="A9899" s="3170">
        <v>700</v>
      </c>
      <c r="B9899" s="3049" t="s">
        <v>37961</v>
      </c>
      <c r="C9899" s="3140" t="s">
        <v>34372</v>
      </c>
      <c r="D9899" s="3344">
        <v>2</v>
      </c>
      <c r="E9899" s="3179"/>
      <c r="F9899" s="3144"/>
      <c r="G9899" s="3169">
        <f t="shared" si="157"/>
        <v>0</v>
      </c>
      <c r="H9899" s="64"/>
    </row>
    <row r="9900" spans="1:8" ht="20.100000000000001" customHeight="1">
      <c r="A9900" s="3170">
        <v>700</v>
      </c>
      <c r="B9900" s="3049" t="s">
        <v>37962</v>
      </c>
      <c r="C9900" s="3140" t="s">
        <v>34372</v>
      </c>
      <c r="D9900" s="3344">
        <v>1</v>
      </c>
      <c r="E9900" s="3179"/>
      <c r="F9900" s="3144"/>
      <c r="G9900" s="3169">
        <f t="shared" si="157"/>
        <v>0</v>
      </c>
      <c r="H9900" s="64"/>
    </row>
    <row r="9901" spans="1:8" ht="20.100000000000001" customHeight="1">
      <c r="A9901" s="3170">
        <v>800</v>
      </c>
      <c r="B9901" s="3049" t="s">
        <v>37963</v>
      </c>
      <c r="C9901" s="3140" t="s">
        <v>34372</v>
      </c>
      <c r="D9901" s="3344">
        <v>4</v>
      </c>
      <c r="E9901" s="3179"/>
      <c r="F9901" s="3144"/>
      <c r="G9901" s="3169">
        <f t="shared" si="157"/>
        <v>0</v>
      </c>
      <c r="H9901" s="64"/>
    </row>
    <row r="9902" spans="1:8" ht="20.100000000000001" customHeight="1">
      <c r="A9902" s="3170">
        <v>800</v>
      </c>
      <c r="B9902" s="3049" t="s">
        <v>37964</v>
      </c>
      <c r="C9902" s="3140" t="s">
        <v>34372</v>
      </c>
      <c r="D9902" s="3202">
        <v>1</v>
      </c>
      <c r="E9902" s="3179"/>
      <c r="F9902" s="3144"/>
      <c r="G9902" s="3169">
        <f t="shared" si="157"/>
        <v>0</v>
      </c>
      <c r="H9902" s="64"/>
    </row>
    <row r="9903" spans="1:8" ht="20.100000000000001" customHeight="1">
      <c r="A9903" s="3170">
        <v>600</v>
      </c>
      <c r="B9903" s="3049" t="s">
        <v>37965</v>
      </c>
      <c r="C9903" s="3140" t="s">
        <v>34372</v>
      </c>
      <c r="D9903" s="3344">
        <v>2</v>
      </c>
      <c r="E9903" s="3179"/>
      <c r="F9903" s="3144"/>
      <c r="G9903" s="3169">
        <f t="shared" si="157"/>
        <v>0</v>
      </c>
      <c r="H9903" s="64"/>
    </row>
    <row r="9904" spans="1:8" ht="20.100000000000001" customHeight="1">
      <c r="A9904" s="3170">
        <v>250</v>
      </c>
      <c r="B9904" s="3049" t="s">
        <v>37966</v>
      </c>
      <c r="C9904" s="3140" t="s">
        <v>37967</v>
      </c>
      <c r="D9904" s="3142">
        <v>8</v>
      </c>
      <c r="E9904" s="3179"/>
      <c r="F9904" s="3144"/>
      <c r="G9904" s="3169">
        <f t="shared" si="157"/>
        <v>0</v>
      </c>
      <c r="H9904" s="64"/>
    </row>
    <row r="9905" spans="1:8" ht="20.100000000000001" customHeight="1">
      <c r="A9905" s="3170">
        <v>200</v>
      </c>
      <c r="B9905" s="3049" t="s">
        <v>37968</v>
      </c>
      <c r="C9905" s="3140" t="s">
        <v>37967</v>
      </c>
      <c r="D9905" s="3142">
        <v>3</v>
      </c>
      <c r="E9905" s="3179"/>
      <c r="F9905" s="3144"/>
      <c r="G9905" s="3169">
        <f t="shared" si="157"/>
        <v>0</v>
      </c>
      <c r="H9905" s="64"/>
    </row>
    <row r="9906" spans="1:8" ht="20.100000000000001" customHeight="1">
      <c r="A9906" s="3170">
        <v>150</v>
      </c>
      <c r="B9906" s="3049" t="s">
        <v>37969</v>
      </c>
      <c r="C9906" s="3140" t="s">
        <v>37967</v>
      </c>
      <c r="D9906" s="3142">
        <v>8</v>
      </c>
      <c r="E9906" s="3179"/>
      <c r="F9906" s="3144"/>
      <c r="G9906" s="3169">
        <f t="shared" si="157"/>
        <v>0</v>
      </c>
      <c r="H9906" s="64"/>
    </row>
    <row r="9907" spans="1:8" ht="20.100000000000001" customHeight="1">
      <c r="A9907" s="3170">
        <v>150</v>
      </c>
      <c r="B9907" s="3049" t="s">
        <v>37970</v>
      </c>
      <c r="C9907" s="3140" t="s">
        <v>37967</v>
      </c>
      <c r="D9907" s="3183">
        <v>3</v>
      </c>
      <c r="E9907" s="3179"/>
      <c r="F9907" s="3144"/>
      <c r="G9907" s="3169">
        <f t="shared" si="157"/>
        <v>0</v>
      </c>
      <c r="H9907" s="64"/>
    </row>
    <row r="9908" spans="1:8" ht="20.100000000000001" customHeight="1">
      <c r="A9908" s="3170">
        <v>600</v>
      </c>
      <c r="B9908" s="3049" t="s">
        <v>37971</v>
      </c>
      <c r="C9908" s="3140" t="s">
        <v>34372</v>
      </c>
      <c r="D9908" s="3344">
        <v>2</v>
      </c>
      <c r="E9908" s="3179"/>
      <c r="F9908" s="3144"/>
      <c r="G9908" s="3169">
        <f t="shared" si="157"/>
        <v>0</v>
      </c>
      <c r="H9908" s="64"/>
    </row>
    <row r="9909" spans="1:8" ht="20.100000000000001" customHeight="1">
      <c r="A9909" s="3170">
        <v>700</v>
      </c>
      <c r="B9909" s="3049" t="s">
        <v>37972</v>
      </c>
      <c r="C9909" s="3140" t="s">
        <v>34372</v>
      </c>
      <c r="D9909" s="3344">
        <v>3</v>
      </c>
      <c r="E9909" s="3179"/>
      <c r="F9909" s="3144"/>
      <c r="G9909" s="3169">
        <f t="shared" si="157"/>
        <v>0</v>
      </c>
      <c r="H9909" s="64"/>
    </row>
    <row r="9910" spans="1:8" ht="20.100000000000001" customHeight="1">
      <c r="A9910" s="3170">
        <v>600</v>
      </c>
      <c r="B9910" s="3049" t="s">
        <v>37973</v>
      </c>
      <c r="C9910" s="3140" t="s">
        <v>34372</v>
      </c>
      <c r="D9910" s="3344">
        <v>3</v>
      </c>
      <c r="E9910" s="3179"/>
      <c r="F9910" s="3144"/>
      <c r="G9910" s="3169">
        <f t="shared" si="157"/>
        <v>0</v>
      </c>
      <c r="H9910" s="64"/>
    </row>
    <row r="9911" spans="1:8" ht="20.100000000000001" customHeight="1">
      <c r="A9911" s="3170">
        <v>600</v>
      </c>
      <c r="B9911" s="3049" t="s">
        <v>37974</v>
      </c>
      <c r="C9911" s="3140"/>
      <c r="D9911" s="3202">
        <v>1</v>
      </c>
      <c r="E9911" s="3179"/>
      <c r="F9911" s="3144"/>
      <c r="G9911" s="3169">
        <f t="shared" si="157"/>
        <v>0</v>
      </c>
      <c r="H9911" s="64"/>
    </row>
    <row r="9912" spans="1:8" ht="20.100000000000001" customHeight="1">
      <c r="A9912" s="3170">
        <v>400</v>
      </c>
      <c r="B9912" s="3049" t="s">
        <v>37975</v>
      </c>
      <c r="C9912" s="3140"/>
      <c r="D9912" s="3183">
        <v>1</v>
      </c>
      <c r="E9912" s="3179"/>
      <c r="F9912" s="3144"/>
      <c r="G9912" s="3169">
        <f t="shared" si="157"/>
        <v>0</v>
      </c>
      <c r="H9912" s="64"/>
    </row>
    <row r="9913" spans="1:8" ht="20.100000000000001" customHeight="1">
      <c r="A9913" s="3170">
        <v>400</v>
      </c>
      <c r="B9913" s="3049" t="s">
        <v>37976</v>
      </c>
      <c r="C9913" s="3140"/>
      <c r="D9913" s="3183">
        <v>2</v>
      </c>
      <c r="E9913" s="3179"/>
      <c r="F9913" s="3144"/>
      <c r="G9913" s="3169">
        <f t="shared" si="157"/>
        <v>0</v>
      </c>
      <c r="H9913" s="64"/>
    </row>
    <row r="9914" spans="1:8" ht="20.100000000000001" customHeight="1">
      <c r="A9914" s="3170">
        <v>400</v>
      </c>
      <c r="B9914" s="3049" t="s">
        <v>37977</v>
      </c>
      <c r="C9914" s="3140"/>
      <c r="D9914" s="3142">
        <v>1</v>
      </c>
      <c r="E9914" s="3179"/>
      <c r="F9914" s="3144"/>
      <c r="G9914" s="3169">
        <f t="shared" si="157"/>
        <v>0</v>
      </c>
      <c r="H9914" s="64"/>
    </row>
    <row r="9915" spans="1:8" ht="20.100000000000001" customHeight="1">
      <c r="A9915" s="3170">
        <v>200</v>
      </c>
      <c r="B9915" s="3049" t="s">
        <v>37978</v>
      </c>
      <c r="C9915" s="3140"/>
      <c r="D9915" s="3142">
        <v>1</v>
      </c>
      <c r="E9915" s="3179"/>
      <c r="F9915" s="3144"/>
      <c r="G9915" s="3169">
        <f t="shared" si="157"/>
        <v>0</v>
      </c>
      <c r="H9915" s="64"/>
    </row>
    <row r="9916" spans="1:8" ht="20.100000000000001" customHeight="1">
      <c r="A9916" s="3170">
        <v>350</v>
      </c>
      <c r="B9916" s="3049" t="s">
        <v>37979</v>
      </c>
      <c r="C9916" s="3140"/>
      <c r="D9916" s="3183">
        <v>1</v>
      </c>
      <c r="E9916" s="3179"/>
      <c r="F9916" s="3144"/>
      <c r="G9916" s="3169">
        <f t="shared" si="157"/>
        <v>0</v>
      </c>
      <c r="H9916" s="64"/>
    </row>
    <row r="9917" spans="1:8" ht="20.100000000000001" customHeight="1">
      <c r="A9917" s="3170">
        <v>600</v>
      </c>
      <c r="B9917" s="3049" t="s">
        <v>37980</v>
      </c>
      <c r="C9917" s="3140"/>
      <c r="D9917" s="3183">
        <v>1</v>
      </c>
      <c r="E9917" s="3179"/>
      <c r="F9917" s="3144"/>
      <c r="G9917" s="3169">
        <f t="shared" si="157"/>
        <v>0</v>
      </c>
      <c r="H9917" s="64"/>
    </row>
    <row r="9918" spans="1:8" ht="20.100000000000001" customHeight="1">
      <c r="A9918" s="3170">
        <v>600</v>
      </c>
      <c r="B9918" s="3049" t="s">
        <v>37981</v>
      </c>
      <c r="C9918" s="3140"/>
      <c r="D9918" s="3183">
        <v>1</v>
      </c>
      <c r="E9918" s="3179"/>
      <c r="F9918" s="3144"/>
      <c r="G9918" s="3169">
        <f t="shared" si="157"/>
        <v>0</v>
      </c>
      <c r="H9918" s="64"/>
    </row>
    <row r="9919" spans="1:8" ht="20.100000000000001" customHeight="1">
      <c r="A9919" s="3170">
        <v>250</v>
      </c>
      <c r="B9919" s="3049" t="s">
        <v>37982</v>
      </c>
      <c r="C9919" s="3140"/>
      <c r="D9919" s="3142">
        <v>1</v>
      </c>
      <c r="E9919" s="3179"/>
      <c r="F9919" s="3144"/>
      <c r="G9919" s="3169">
        <f t="shared" si="157"/>
        <v>0</v>
      </c>
      <c r="H9919" s="64"/>
    </row>
    <row r="9920" spans="1:8" ht="20.100000000000001" customHeight="1">
      <c r="A9920" s="3170">
        <v>250</v>
      </c>
      <c r="B9920" s="3049" t="s">
        <v>37983</v>
      </c>
      <c r="C9920" s="3140"/>
      <c r="D9920" s="3142">
        <v>1</v>
      </c>
      <c r="E9920" s="3179"/>
      <c r="F9920" s="3144"/>
      <c r="G9920" s="3169">
        <f t="shared" si="157"/>
        <v>0</v>
      </c>
      <c r="H9920" s="64"/>
    </row>
    <row r="9921" spans="1:8" ht="20.100000000000001" customHeight="1">
      <c r="A9921" s="3170">
        <v>600</v>
      </c>
      <c r="B9921" s="3266" t="s">
        <v>37984</v>
      </c>
      <c r="C9921" s="3186"/>
      <c r="D9921" s="3202">
        <v>1</v>
      </c>
      <c r="E9921" s="3179"/>
      <c r="F9921" s="3144"/>
      <c r="G9921" s="3169">
        <f t="shared" si="157"/>
        <v>0</v>
      </c>
      <c r="H9921" s="64"/>
    </row>
    <row r="9922" spans="1:8" ht="20.100000000000001" customHeight="1">
      <c r="A9922" s="3170">
        <v>600</v>
      </c>
      <c r="B9922" s="3049" t="s">
        <v>37985</v>
      </c>
      <c r="C9922" s="3140"/>
      <c r="D9922" s="3183">
        <v>1</v>
      </c>
      <c r="E9922" s="3179"/>
      <c r="F9922" s="3144"/>
      <c r="G9922" s="3169">
        <f t="shared" si="157"/>
        <v>0</v>
      </c>
      <c r="H9922" s="64"/>
    </row>
    <row r="9923" spans="1:8" ht="20.100000000000001" customHeight="1">
      <c r="A9923" s="3170">
        <v>600</v>
      </c>
      <c r="B9923" s="3049" t="s">
        <v>37986</v>
      </c>
      <c r="C9923" s="3140"/>
      <c r="D9923" s="3183">
        <v>1</v>
      </c>
      <c r="E9923" s="3179"/>
      <c r="F9923" s="3144"/>
      <c r="G9923" s="3169">
        <f t="shared" si="157"/>
        <v>0</v>
      </c>
      <c r="H9923" s="64"/>
    </row>
    <row r="9924" spans="1:8" ht="20.100000000000001" customHeight="1">
      <c r="A9924" s="3170">
        <v>600</v>
      </c>
      <c r="B9924" s="3049" t="s">
        <v>37987</v>
      </c>
      <c r="C9924" s="3140"/>
      <c r="D9924" s="3183">
        <v>2</v>
      </c>
      <c r="E9924" s="3179"/>
      <c r="F9924" s="3144"/>
      <c r="G9924" s="3169">
        <f t="shared" si="157"/>
        <v>0</v>
      </c>
      <c r="H9924" s="64"/>
    </row>
    <row r="9925" spans="1:8" ht="20.100000000000001" customHeight="1">
      <c r="A9925" s="3170">
        <v>600</v>
      </c>
      <c r="B9925" s="3049" t="s">
        <v>37988</v>
      </c>
      <c r="C9925" s="3140"/>
      <c r="D9925" s="3178">
        <v>1</v>
      </c>
      <c r="E9925" s="3179"/>
      <c r="F9925" s="3144"/>
      <c r="G9925" s="3169">
        <f t="shared" si="157"/>
        <v>0</v>
      </c>
      <c r="H9925" s="64"/>
    </row>
    <row r="9926" spans="1:8" ht="20.100000000000001" customHeight="1">
      <c r="A9926" s="3170">
        <v>500</v>
      </c>
      <c r="B9926" s="3266" t="s">
        <v>37989</v>
      </c>
      <c r="C9926" s="3186" t="s">
        <v>37990</v>
      </c>
      <c r="D9926" s="3202">
        <v>1</v>
      </c>
      <c r="E9926" s="3179"/>
      <c r="F9926" s="3144"/>
      <c r="G9926" s="3169">
        <f t="shared" si="157"/>
        <v>0</v>
      </c>
      <c r="H9926" s="64"/>
    </row>
    <row r="9927" spans="1:8" ht="20.100000000000001" customHeight="1">
      <c r="A9927" s="3170">
        <v>600</v>
      </c>
      <c r="B9927" s="3025" t="s">
        <v>37991</v>
      </c>
      <c r="C9927" s="3140" t="s">
        <v>37990</v>
      </c>
      <c r="D9927" s="3251">
        <v>2</v>
      </c>
      <c r="E9927" s="3179"/>
      <c r="F9927" s="3144"/>
      <c r="G9927" s="3169">
        <f t="shared" si="157"/>
        <v>0</v>
      </c>
      <c r="H9927" s="64"/>
    </row>
    <row r="9928" spans="1:8" ht="20.100000000000001" customHeight="1">
      <c r="A9928" s="3170"/>
      <c r="B9928" s="3266" t="s">
        <v>37992</v>
      </c>
      <c r="C9928" s="3186" t="s">
        <v>37990</v>
      </c>
      <c r="D9928" s="3202">
        <v>1</v>
      </c>
      <c r="E9928" s="3179"/>
      <c r="F9928" s="3144"/>
      <c r="G9928" s="3169">
        <f t="shared" si="157"/>
        <v>0</v>
      </c>
      <c r="H9928" s="64"/>
    </row>
    <row r="9929" spans="1:8" ht="20.100000000000001" customHeight="1">
      <c r="A9929" s="3170">
        <v>600</v>
      </c>
      <c r="B9929" s="3049" t="s">
        <v>37993</v>
      </c>
      <c r="C9929" s="3140" t="s">
        <v>37994</v>
      </c>
      <c r="D9929" s="3142">
        <v>1</v>
      </c>
      <c r="E9929" s="3179"/>
      <c r="F9929" s="3144"/>
      <c r="G9929" s="3169">
        <f t="shared" si="157"/>
        <v>0</v>
      </c>
      <c r="H9929" s="64"/>
    </row>
    <row r="9930" spans="1:8" ht="20.100000000000001" customHeight="1">
      <c r="A9930" s="3170">
        <v>500</v>
      </c>
      <c r="B9930" s="3266" t="s">
        <v>37995</v>
      </c>
      <c r="C9930" s="3186" t="s">
        <v>37990</v>
      </c>
      <c r="D9930" s="3202">
        <v>1</v>
      </c>
      <c r="E9930" s="3179"/>
      <c r="F9930" s="3144"/>
      <c r="G9930" s="3169">
        <f t="shared" si="157"/>
        <v>0</v>
      </c>
      <c r="H9930" s="64"/>
    </row>
    <row r="9931" spans="1:8" ht="20.100000000000001" customHeight="1">
      <c r="A9931" s="3170">
        <v>250</v>
      </c>
      <c r="B9931" s="3274" t="s">
        <v>37996</v>
      </c>
      <c r="C9931" s="3292" t="s">
        <v>34326</v>
      </c>
      <c r="D9931" s="3142">
        <v>10</v>
      </c>
      <c r="E9931" s="3179"/>
      <c r="F9931" s="3144"/>
      <c r="G9931" s="3169">
        <f t="shared" si="157"/>
        <v>0</v>
      </c>
      <c r="H9931" s="64"/>
    </row>
    <row r="9932" spans="1:8" ht="20.100000000000001" customHeight="1">
      <c r="A9932" s="3170">
        <v>350</v>
      </c>
      <c r="B9932" s="3274" t="s">
        <v>37997</v>
      </c>
      <c r="C9932" s="3292" t="s">
        <v>34326</v>
      </c>
      <c r="D9932" s="3142">
        <v>1</v>
      </c>
      <c r="E9932" s="3179"/>
      <c r="F9932" s="3144"/>
      <c r="G9932" s="3169">
        <f t="shared" si="157"/>
        <v>0</v>
      </c>
      <c r="H9932" s="64"/>
    </row>
    <row r="9933" spans="1:8" ht="20.100000000000001" customHeight="1">
      <c r="A9933" s="3170">
        <v>150</v>
      </c>
      <c r="B9933" s="3049" t="s">
        <v>37998</v>
      </c>
      <c r="C9933" s="3140"/>
      <c r="D9933" s="3178">
        <v>2</v>
      </c>
      <c r="E9933" s="3179"/>
      <c r="F9933" s="3144"/>
      <c r="G9933" s="3169">
        <f t="shared" si="157"/>
        <v>0</v>
      </c>
      <c r="H9933" s="64"/>
    </row>
    <row r="9934" spans="1:8" ht="20.100000000000001" customHeight="1">
      <c r="A9934" s="3170">
        <v>200</v>
      </c>
      <c r="B9934" s="3049" t="s">
        <v>37999</v>
      </c>
      <c r="C9934" s="3140"/>
      <c r="D9934" s="3178">
        <v>2</v>
      </c>
      <c r="E9934" s="3179"/>
      <c r="F9934" s="3144"/>
      <c r="G9934" s="3169">
        <f t="shared" si="157"/>
        <v>0</v>
      </c>
      <c r="H9934" s="64"/>
    </row>
    <row r="9935" spans="1:8" ht="20.100000000000001" customHeight="1">
      <c r="A9935" s="2484">
        <v>200</v>
      </c>
      <c r="B9935" s="3049" t="s">
        <v>38000</v>
      </c>
      <c r="C9935" s="3140"/>
      <c r="D9935" s="3178">
        <v>2</v>
      </c>
      <c r="E9935" s="3179"/>
      <c r="F9935" s="3144"/>
      <c r="G9935" s="3169">
        <f t="shared" si="157"/>
        <v>0</v>
      </c>
      <c r="H9935" s="64"/>
    </row>
    <row r="9936" spans="1:8" ht="20.100000000000001" customHeight="1">
      <c r="A9936" s="2484">
        <v>60</v>
      </c>
      <c r="B9936" s="3049" t="s">
        <v>38001</v>
      </c>
      <c r="C9936" s="3140"/>
      <c r="D9936" s="3142">
        <v>1</v>
      </c>
      <c r="E9936" s="3179"/>
      <c r="F9936" s="3144"/>
      <c r="G9936" s="3169">
        <f t="shared" si="157"/>
        <v>0</v>
      </c>
      <c r="H9936" s="64"/>
    </row>
    <row r="9937" spans="1:8" ht="20.100000000000001" customHeight="1">
      <c r="A9937" s="3170">
        <v>150</v>
      </c>
      <c r="B9937" s="3049" t="s">
        <v>38002</v>
      </c>
      <c r="C9937" s="3140"/>
      <c r="D9937" s="3142">
        <v>2</v>
      </c>
      <c r="E9937" s="3179"/>
      <c r="F9937" s="3144"/>
      <c r="G9937" s="3169">
        <f t="shared" si="157"/>
        <v>0</v>
      </c>
      <c r="H9937" s="64"/>
    </row>
    <row r="9938" spans="1:8" ht="20.100000000000001" customHeight="1">
      <c r="A9938" s="3170">
        <v>250</v>
      </c>
      <c r="B9938" s="3049" t="s">
        <v>38003</v>
      </c>
      <c r="C9938" s="3140"/>
      <c r="D9938" s="3142">
        <v>1</v>
      </c>
      <c r="E9938" s="3179"/>
      <c r="F9938" s="3144"/>
      <c r="G9938" s="3169">
        <f t="shared" si="157"/>
        <v>0</v>
      </c>
      <c r="H9938" s="64"/>
    </row>
    <row r="9939" spans="1:8" ht="20.100000000000001" customHeight="1">
      <c r="A9939" s="3170">
        <v>250</v>
      </c>
      <c r="B9939" s="3049" t="s">
        <v>38004</v>
      </c>
      <c r="C9939" s="3140"/>
      <c r="D9939" s="3142">
        <v>1</v>
      </c>
      <c r="E9939" s="3179"/>
      <c r="F9939" s="3144"/>
      <c r="G9939" s="3169">
        <f t="shared" si="157"/>
        <v>0</v>
      </c>
      <c r="H9939" s="64"/>
    </row>
    <row r="9940" spans="1:8" ht="20.100000000000001" customHeight="1">
      <c r="A9940" s="3170">
        <v>250</v>
      </c>
      <c r="B9940" s="3049" t="s">
        <v>38005</v>
      </c>
      <c r="C9940" s="3140"/>
      <c r="D9940" s="3142">
        <v>1</v>
      </c>
      <c r="E9940" s="3179"/>
      <c r="F9940" s="3144"/>
      <c r="G9940" s="3169">
        <f t="shared" si="157"/>
        <v>0</v>
      </c>
      <c r="H9940" s="64"/>
    </row>
    <row r="9941" spans="1:8" ht="20.100000000000001" customHeight="1">
      <c r="A9941" s="3170">
        <v>250</v>
      </c>
      <c r="B9941" s="3049" t="s">
        <v>38006</v>
      </c>
      <c r="C9941" s="3140"/>
      <c r="D9941" s="3142">
        <v>1</v>
      </c>
      <c r="E9941" s="3179"/>
      <c r="F9941" s="3144"/>
      <c r="G9941" s="3169">
        <f t="shared" si="157"/>
        <v>0</v>
      </c>
      <c r="H9941" s="64"/>
    </row>
    <row r="9942" spans="1:8" ht="20.100000000000001" customHeight="1">
      <c r="A9942" s="3170">
        <v>250</v>
      </c>
      <c r="B9942" s="3049" t="s">
        <v>38007</v>
      </c>
      <c r="C9942" s="3140"/>
      <c r="D9942" s="3142">
        <v>1</v>
      </c>
      <c r="E9942" s="3179"/>
      <c r="F9942" s="3144"/>
      <c r="G9942" s="3169">
        <f t="shared" si="157"/>
        <v>0</v>
      </c>
      <c r="H9942" s="64"/>
    </row>
    <row r="9943" spans="1:8" ht="20.100000000000001" customHeight="1">
      <c r="A9943" s="3170">
        <v>100</v>
      </c>
      <c r="B9943" s="3266" t="s">
        <v>38008</v>
      </c>
      <c r="C9943" s="3186"/>
      <c r="D9943" s="3202">
        <v>2</v>
      </c>
      <c r="E9943" s="3179"/>
      <c r="F9943" s="3144"/>
      <c r="G9943" s="3169">
        <f t="shared" si="157"/>
        <v>0</v>
      </c>
      <c r="H9943" s="64"/>
    </row>
    <row r="9944" spans="1:8" ht="20.100000000000001" customHeight="1">
      <c r="A9944" s="3170">
        <v>100</v>
      </c>
      <c r="B9944" s="3266" t="s">
        <v>38009</v>
      </c>
      <c r="C9944" s="3186"/>
      <c r="D9944" s="3202">
        <v>1</v>
      </c>
      <c r="E9944" s="3179"/>
      <c r="F9944" s="3144"/>
      <c r="G9944" s="3169">
        <f t="shared" si="157"/>
        <v>0</v>
      </c>
      <c r="H9944" s="64"/>
    </row>
    <row r="9945" spans="1:8" ht="20.100000000000001" customHeight="1">
      <c r="A9945" s="3170">
        <v>100</v>
      </c>
      <c r="B9945" s="3266" t="s">
        <v>38010</v>
      </c>
      <c r="C9945" s="3186"/>
      <c r="D9945" s="3202">
        <v>2</v>
      </c>
      <c r="E9945" s="3179"/>
      <c r="F9945" s="3144"/>
      <c r="G9945" s="3169">
        <f t="shared" si="157"/>
        <v>0</v>
      </c>
      <c r="H9945" s="64"/>
    </row>
    <row r="9946" spans="1:8" ht="20.100000000000001" customHeight="1">
      <c r="A9946" s="3170">
        <v>100</v>
      </c>
      <c r="B9946" s="3266" t="s">
        <v>38011</v>
      </c>
      <c r="C9946" s="3186"/>
      <c r="D9946" s="3202">
        <v>2</v>
      </c>
      <c r="E9946" s="3179"/>
      <c r="F9946" s="3144"/>
      <c r="G9946" s="3169">
        <f t="shared" si="157"/>
        <v>0</v>
      </c>
      <c r="H9946" s="64"/>
    </row>
    <row r="9947" spans="1:8" ht="20.100000000000001" customHeight="1">
      <c r="A9947" s="3170">
        <v>150</v>
      </c>
      <c r="B9947" s="3049" t="s">
        <v>38012</v>
      </c>
      <c r="C9947" s="3140"/>
      <c r="D9947" s="3189">
        <v>3</v>
      </c>
      <c r="E9947" s="3179"/>
      <c r="F9947" s="3144"/>
      <c r="G9947" s="3169">
        <f t="shared" si="157"/>
        <v>0</v>
      </c>
      <c r="H9947" s="64"/>
    </row>
    <row r="9948" spans="1:8" ht="20.100000000000001" customHeight="1">
      <c r="A9948" s="3170">
        <v>150</v>
      </c>
      <c r="B9948" s="3049" t="s">
        <v>38013</v>
      </c>
      <c r="C9948" s="3140"/>
      <c r="D9948" s="3189">
        <v>1</v>
      </c>
      <c r="E9948" s="3179"/>
      <c r="F9948" s="3144"/>
      <c r="G9948" s="3169">
        <f t="shared" si="157"/>
        <v>0</v>
      </c>
      <c r="H9948" s="64"/>
    </row>
    <row r="9949" spans="1:8" ht="20.100000000000001" customHeight="1">
      <c r="A9949" s="3170">
        <v>200</v>
      </c>
      <c r="B9949" s="3266" t="s">
        <v>38014</v>
      </c>
      <c r="C9949" s="3186"/>
      <c r="D9949" s="3202">
        <v>3</v>
      </c>
      <c r="E9949" s="3179"/>
      <c r="F9949" s="3144"/>
      <c r="G9949" s="3169">
        <f t="shared" si="157"/>
        <v>0</v>
      </c>
      <c r="H9949" s="64"/>
    </row>
    <row r="9950" spans="1:8" ht="20.100000000000001" customHeight="1">
      <c r="A9950" s="3170">
        <v>300</v>
      </c>
      <c r="B9950" s="3266" t="s">
        <v>38015</v>
      </c>
      <c r="C9950" s="3186"/>
      <c r="D9950" s="3202">
        <v>1</v>
      </c>
      <c r="E9950" s="3179"/>
      <c r="F9950" s="3144"/>
      <c r="G9950" s="3169">
        <f t="shared" si="157"/>
        <v>0</v>
      </c>
      <c r="H9950" s="64"/>
    </row>
    <row r="9951" spans="1:8" ht="20.100000000000001" customHeight="1">
      <c r="A9951" s="3170">
        <v>150</v>
      </c>
      <c r="B9951" s="3049" t="s">
        <v>38016</v>
      </c>
      <c r="C9951" s="3140"/>
      <c r="D9951" s="3251">
        <v>3</v>
      </c>
      <c r="E9951" s="3179"/>
      <c r="F9951" s="3144"/>
      <c r="G9951" s="3169">
        <f t="shared" si="157"/>
        <v>0</v>
      </c>
      <c r="H9951" s="64"/>
    </row>
    <row r="9952" spans="1:8" ht="20.100000000000001" customHeight="1">
      <c r="A9952" s="3170">
        <v>150</v>
      </c>
      <c r="B9952" s="3049" t="s">
        <v>38017</v>
      </c>
      <c r="C9952" s="3140"/>
      <c r="D9952" s="3178">
        <v>4</v>
      </c>
      <c r="E9952" s="3179"/>
      <c r="F9952" s="3144"/>
      <c r="G9952" s="3169">
        <f t="shared" si="157"/>
        <v>0</v>
      </c>
      <c r="H9952" s="64"/>
    </row>
    <row r="9953" spans="1:8" ht="20.100000000000001" customHeight="1">
      <c r="A9953" s="3170">
        <v>150</v>
      </c>
      <c r="B9953" s="3049" t="s">
        <v>38018</v>
      </c>
      <c r="C9953" s="3140"/>
      <c r="D9953" s="3142">
        <v>2</v>
      </c>
      <c r="E9953" s="3179"/>
      <c r="F9953" s="3144"/>
      <c r="G9953" s="3169">
        <f t="shared" si="157"/>
        <v>0</v>
      </c>
      <c r="H9953" s="64"/>
    </row>
    <row r="9954" spans="1:8" ht="20.100000000000001" customHeight="1">
      <c r="A9954" s="3170">
        <v>250</v>
      </c>
      <c r="B9954" s="3266" t="s">
        <v>38019</v>
      </c>
      <c r="C9954" s="3186"/>
      <c r="D9954" s="3202">
        <v>1</v>
      </c>
      <c r="E9954" s="3179"/>
      <c r="F9954" s="3144"/>
      <c r="G9954" s="3169">
        <f t="shared" si="157"/>
        <v>0</v>
      </c>
      <c r="H9954" s="64"/>
    </row>
    <row r="9955" spans="1:8" ht="20.100000000000001" customHeight="1">
      <c r="A9955" s="3170">
        <v>250</v>
      </c>
      <c r="B9955" s="3266" t="s">
        <v>38020</v>
      </c>
      <c r="C9955" s="3186"/>
      <c r="D9955" s="3202">
        <v>1</v>
      </c>
      <c r="E9955" s="3179"/>
      <c r="F9955" s="3144"/>
      <c r="G9955" s="3169">
        <f t="shared" si="157"/>
        <v>0</v>
      </c>
      <c r="H9955" s="64"/>
    </row>
    <row r="9956" spans="1:8" ht="20.100000000000001" customHeight="1">
      <c r="A9956" s="2484">
        <v>200</v>
      </c>
      <c r="B9956" s="3049" t="s">
        <v>38021</v>
      </c>
      <c r="C9956" s="3140"/>
      <c r="D9956" s="3142">
        <v>1</v>
      </c>
      <c r="E9956" s="3179"/>
      <c r="F9956" s="3144"/>
      <c r="G9956" s="3169">
        <f t="shared" si="157"/>
        <v>0</v>
      </c>
      <c r="H9956" s="64"/>
    </row>
    <row r="9957" spans="1:8" ht="20.100000000000001" customHeight="1">
      <c r="A9957" s="2484">
        <v>200</v>
      </c>
      <c r="B9957" s="3049" t="s">
        <v>38022</v>
      </c>
      <c r="C9957" s="3140"/>
      <c r="D9957" s="3142">
        <v>1</v>
      </c>
      <c r="E9957" s="3179"/>
      <c r="F9957" s="3144"/>
      <c r="G9957" s="3169">
        <f t="shared" si="157"/>
        <v>0</v>
      </c>
      <c r="H9957" s="64"/>
    </row>
    <row r="9958" spans="1:8" ht="20.100000000000001" customHeight="1">
      <c r="A9958" s="2484">
        <v>200</v>
      </c>
      <c r="B9958" s="3049" t="s">
        <v>38023</v>
      </c>
      <c r="C9958" s="3140"/>
      <c r="D9958" s="3142">
        <v>2</v>
      </c>
      <c r="E9958" s="3179"/>
      <c r="F9958" s="3144"/>
      <c r="G9958" s="3169">
        <f t="shared" si="157"/>
        <v>0</v>
      </c>
      <c r="H9958" s="64"/>
    </row>
    <row r="9959" spans="1:8" ht="20.100000000000001" customHeight="1">
      <c r="A9959" s="2484">
        <v>200</v>
      </c>
      <c r="B9959" s="3049" t="s">
        <v>38024</v>
      </c>
      <c r="C9959" s="3140"/>
      <c r="D9959" s="3142">
        <v>2</v>
      </c>
      <c r="E9959" s="3179"/>
      <c r="F9959" s="3144"/>
      <c r="G9959" s="3169">
        <f t="shared" ref="G9959:G10022" si="158">F9959*A9959</f>
        <v>0</v>
      </c>
      <c r="H9959" s="64"/>
    </row>
    <row r="9960" spans="1:8" ht="20.100000000000001" customHeight="1">
      <c r="A9960" s="2484">
        <v>200</v>
      </c>
      <c r="B9960" s="3049" t="s">
        <v>38025</v>
      </c>
      <c r="C9960" s="3140"/>
      <c r="D9960" s="3142">
        <v>1</v>
      </c>
      <c r="E9960" s="3179"/>
      <c r="F9960" s="3144"/>
      <c r="G9960" s="3169">
        <f t="shared" si="158"/>
        <v>0</v>
      </c>
      <c r="H9960" s="64"/>
    </row>
    <row r="9961" spans="1:8" ht="20.100000000000001" customHeight="1">
      <c r="A9961" s="2484">
        <v>200</v>
      </c>
      <c r="B9961" s="3049" t="s">
        <v>38026</v>
      </c>
      <c r="C9961" s="3140"/>
      <c r="D9961" s="3142">
        <v>1</v>
      </c>
      <c r="E9961" s="3179"/>
      <c r="F9961" s="3144"/>
      <c r="G9961" s="3169">
        <f t="shared" si="158"/>
        <v>0</v>
      </c>
      <c r="H9961" s="64"/>
    </row>
    <row r="9962" spans="1:8" ht="20.100000000000001" customHeight="1">
      <c r="A9962" s="2484">
        <v>200</v>
      </c>
      <c r="B9962" s="3049" t="s">
        <v>38027</v>
      </c>
      <c r="C9962" s="3140"/>
      <c r="D9962" s="3142">
        <v>1</v>
      </c>
      <c r="E9962" s="3179"/>
      <c r="F9962" s="3144"/>
      <c r="G9962" s="3169">
        <f t="shared" si="158"/>
        <v>0</v>
      </c>
      <c r="H9962" s="64"/>
    </row>
    <row r="9963" spans="1:8" ht="20.100000000000001" customHeight="1">
      <c r="A9963" s="2484">
        <v>200</v>
      </c>
      <c r="B9963" s="3049" t="s">
        <v>38028</v>
      </c>
      <c r="C9963" s="3140"/>
      <c r="D9963" s="3142">
        <v>1</v>
      </c>
      <c r="E9963" s="3179"/>
      <c r="F9963" s="3144"/>
      <c r="G9963" s="3169">
        <f t="shared" si="158"/>
        <v>0</v>
      </c>
      <c r="H9963" s="64"/>
    </row>
    <row r="9964" spans="1:8" ht="20.100000000000001" customHeight="1">
      <c r="A9964" s="2484">
        <v>200</v>
      </c>
      <c r="B9964" s="3049" t="s">
        <v>38029</v>
      </c>
      <c r="C9964" s="3140"/>
      <c r="D9964" s="3142">
        <v>1</v>
      </c>
      <c r="E9964" s="3179"/>
      <c r="F9964" s="3144"/>
      <c r="G9964" s="3169">
        <f t="shared" si="158"/>
        <v>0</v>
      </c>
      <c r="H9964" s="64"/>
    </row>
    <row r="9965" spans="1:8" ht="20.100000000000001" customHeight="1">
      <c r="A9965" s="2484">
        <v>200</v>
      </c>
      <c r="B9965" s="3049" t="s">
        <v>38030</v>
      </c>
      <c r="C9965" s="3140"/>
      <c r="D9965" s="3142">
        <v>1</v>
      </c>
      <c r="E9965" s="3179"/>
      <c r="F9965" s="3144"/>
      <c r="G9965" s="3169">
        <f t="shared" si="158"/>
        <v>0</v>
      </c>
      <c r="H9965" s="64"/>
    </row>
    <row r="9966" spans="1:8" ht="20.100000000000001" customHeight="1">
      <c r="A9966" s="3170">
        <v>150</v>
      </c>
      <c r="B9966" s="3049" t="s">
        <v>38031</v>
      </c>
      <c r="C9966" s="3140"/>
      <c r="D9966" s="3178">
        <v>3</v>
      </c>
      <c r="E9966" s="3179"/>
      <c r="F9966" s="3144"/>
      <c r="G9966" s="3169">
        <f t="shared" si="158"/>
        <v>0</v>
      </c>
      <c r="H9966" s="64"/>
    </row>
    <row r="9967" spans="1:8" ht="20.100000000000001" customHeight="1">
      <c r="A9967" s="3170">
        <v>250</v>
      </c>
      <c r="B9967" s="3266" t="s">
        <v>38032</v>
      </c>
      <c r="C9967" s="3186"/>
      <c r="D9967" s="3202">
        <v>1</v>
      </c>
      <c r="E9967" s="3179"/>
      <c r="F9967" s="3144"/>
      <c r="G9967" s="3169">
        <f t="shared" si="158"/>
        <v>0</v>
      </c>
      <c r="H9967" s="64"/>
    </row>
    <row r="9968" spans="1:8" ht="20.100000000000001" customHeight="1">
      <c r="A9968" s="3170">
        <v>150</v>
      </c>
      <c r="B9968" s="3387" t="s">
        <v>38033</v>
      </c>
      <c r="C9968" s="3186"/>
      <c r="D9968" s="3202">
        <v>5</v>
      </c>
      <c r="E9968" s="3179"/>
      <c r="F9968" s="3144"/>
      <c r="G9968" s="3169">
        <f t="shared" si="158"/>
        <v>0</v>
      </c>
      <c r="H9968" s="64"/>
    </row>
    <row r="9969" spans="1:8" ht="20.100000000000001" customHeight="1">
      <c r="A9969" s="3170">
        <v>400</v>
      </c>
      <c r="B9969" s="3387" t="s">
        <v>38034</v>
      </c>
      <c r="C9969" s="3186"/>
      <c r="D9969" s="3202">
        <v>1</v>
      </c>
      <c r="E9969" s="3179"/>
      <c r="F9969" s="3144"/>
      <c r="G9969" s="3169">
        <f t="shared" si="158"/>
        <v>0</v>
      </c>
      <c r="H9969" s="64"/>
    </row>
    <row r="9970" spans="1:8" ht="20.100000000000001" customHeight="1">
      <c r="A9970" s="3170">
        <v>400</v>
      </c>
      <c r="B9970" s="3387" t="s">
        <v>38035</v>
      </c>
      <c r="C9970" s="3186"/>
      <c r="D9970" s="3202">
        <v>1</v>
      </c>
      <c r="E9970" s="3179"/>
      <c r="F9970" s="3144"/>
      <c r="G9970" s="3169">
        <f t="shared" si="158"/>
        <v>0</v>
      </c>
      <c r="H9970" s="64"/>
    </row>
    <row r="9971" spans="1:8" ht="20.100000000000001" customHeight="1">
      <c r="A9971" s="3170">
        <v>400</v>
      </c>
      <c r="B9971" s="3387" t="s">
        <v>38036</v>
      </c>
      <c r="C9971" s="3186"/>
      <c r="D9971" s="3202">
        <v>1</v>
      </c>
      <c r="E9971" s="3179"/>
      <c r="F9971" s="3144"/>
      <c r="G9971" s="3169">
        <f t="shared" si="158"/>
        <v>0</v>
      </c>
      <c r="H9971" s="64"/>
    </row>
    <row r="9972" spans="1:8" ht="20.100000000000001" customHeight="1">
      <c r="A9972" s="3170">
        <v>100</v>
      </c>
      <c r="B9972" s="3266" t="s">
        <v>38037</v>
      </c>
      <c r="C9972" s="3186"/>
      <c r="D9972" s="3202">
        <v>1</v>
      </c>
      <c r="E9972" s="3179"/>
      <c r="F9972" s="3144"/>
      <c r="G9972" s="3169">
        <f t="shared" si="158"/>
        <v>0</v>
      </c>
      <c r="H9972" s="64"/>
    </row>
    <row r="9973" spans="1:8" ht="20.100000000000001" customHeight="1">
      <c r="A9973" s="2484">
        <v>200</v>
      </c>
      <c r="B9973" s="3049" t="s">
        <v>38038</v>
      </c>
      <c r="C9973" s="3140"/>
      <c r="D9973" s="3142">
        <v>2</v>
      </c>
      <c r="E9973" s="3179"/>
      <c r="F9973" s="3144"/>
      <c r="G9973" s="3169">
        <f t="shared" si="158"/>
        <v>0</v>
      </c>
      <c r="H9973" s="64"/>
    </row>
    <row r="9974" spans="1:8" ht="20.100000000000001" customHeight="1">
      <c r="A9974" s="3170">
        <v>100</v>
      </c>
      <c r="B9974" s="3266" t="s">
        <v>38039</v>
      </c>
      <c r="C9974" s="3186" t="s">
        <v>33145</v>
      </c>
      <c r="D9974" s="3202">
        <v>1</v>
      </c>
      <c r="E9974" s="3179"/>
      <c r="F9974" s="3144"/>
      <c r="G9974" s="3169">
        <f t="shared" si="158"/>
        <v>0</v>
      </c>
      <c r="H9974" s="64"/>
    </row>
    <row r="9975" spans="1:8" ht="20.100000000000001" customHeight="1">
      <c r="A9975" s="3170">
        <v>100</v>
      </c>
      <c r="B9975" s="3266" t="s">
        <v>38040</v>
      </c>
      <c r="C9975" s="3186" t="s">
        <v>33145</v>
      </c>
      <c r="D9975" s="3202">
        <v>1</v>
      </c>
      <c r="E9975" s="3179"/>
      <c r="F9975" s="3144"/>
      <c r="G9975" s="3169">
        <f t="shared" si="158"/>
        <v>0</v>
      </c>
      <c r="H9975" s="64"/>
    </row>
    <row r="9976" spans="1:8" ht="20.100000000000001" customHeight="1">
      <c r="A9976" s="3170">
        <v>100</v>
      </c>
      <c r="B9976" s="3266" t="s">
        <v>38041</v>
      </c>
      <c r="C9976" s="3186" t="s">
        <v>33145</v>
      </c>
      <c r="D9976" s="3202">
        <v>2</v>
      </c>
      <c r="E9976" s="3179"/>
      <c r="F9976" s="3144"/>
      <c r="G9976" s="3169">
        <f t="shared" si="158"/>
        <v>0</v>
      </c>
      <c r="H9976" s="64"/>
    </row>
    <row r="9977" spans="1:8" ht="20.100000000000001" customHeight="1">
      <c r="A9977" s="3170">
        <v>100</v>
      </c>
      <c r="B9977" s="3266" t="s">
        <v>38042</v>
      </c>
      <c r="C9977" s="3186" t="s">
        <v>33145</v>
      </c>
      <c r="D9977" s="3202">
        <v>1</v>
      </c>
      <c r="E9977" s="3179"/>
      <c r="F9977" s="3144"/>
      <c r="G9977" s="3169">
        <f t="shared" si="158"/>
        <v>0</v>
      </c>
      <c r="H9977" s="64"/>
    </row>
    <row r="9978" spans="1:8" ht="20.100000000000001" customHeight="1">
      <c r="A9978" s="3170">
        <v>100</v>
      </c>
      <c r="B9978" s="3266" t="s">
        <v>38043</v>
      </c>
      <c r="C9978" s="3186" t="s">
        <v>33145</v>
      </c>
      <c r="D9978" s="3202">
        <v>1</v>
      </c>
      <c r="E9978" s="3179"/>
      <c r="F9978" s="3144"/>
      <c r="G9978" s="3169">
        <f t="shared" si="158"/>
        <v>0</v>
      </c>
      <c r="H9978" s="64"/>
    </row>
    <row r="9979" spans="1:8" ht="20.100000000000001" customHeight="1">
      <c r="A9979" s="3170">
        <v>150</v>
      </c>
      <c r="B9979" s="3266" t="s">
        <v>38044</v>
      </c>
      <c r="C9979" s="3186" t="s">
        <v>33145</v>
      </c>
      <c r="D9979" s="3202">
        <v>2</v>
      </c>
      <c r="E9979" s="3179"/>
      <c r="F9979" s="3144"/>
      <c r="G9979" s="3169">
        <f t="shared" si="158"/>
        <v>0</v>
      </c>
      <c r="H9979" s="64"/>
    </row>
    <row r="9980" spans="1:8" ht="20.100000000000001" customHeight="1">
      <c r="A9980" s="3170">
        <v>200</v>
      </c>
      <c r="B9980" s="3049" t="s">
        <v>38045</v>
      </c>
      <c r="C9980" s="3140"/>
      <c r="D9980" s="3142">
        <v>1</v>
      </c>
      <c r="E9980" s="3179"/>
      <c r="F9980" s="3144"/>
      <c r="G9980" s="3169">
        <f t="shared" si="158"/>
        <v>0</v>
      </c>
      <c r="H9980" s="64"/>
    </row>
    <row r="9981" spans="1:8" ht="20.100000000000001" customHeight="1">
      <c r="A9981" s="3170">
        <v>300</v>
      </c>
      <c r="B9981" s="3049" t="s">
        <v>38046</v>
      </c>
      <c r="C9981" s="3140"/>
      <c r="D9981" s="3289">
        <v>1</v>
      </c>
      <c r="E9981" s="3179"/>
      <c r="F9981" s="3144"/>
      <c r="G9981" s="3169">
        <f t="shared" si="158"/>
        <v>0</v>
      </c>
      <c r="H9981" s="64"/>
    </row>
    <row r="9982" spans="1:8" ht="20.100000000000001" customHeight="1">
      <c r="A9982" s="3170">
        <v>200</v>
      </c>
      <c r="B9982" s="3049" t="s">
        <v>38047</v>
      </c>
      <c r="C9982" s="3140"/>
      <c r="D9982" s="3289">
        <v>1</v>
      </c>
      <c r="E9982" s="3179"/>
      <c r="F9982" s="3144"/>
      <c r="G9982" s="3169">
        <f t="shared" si="158"/>
        <v>0</v>
      </c>
      <c r="H9982" s="64"/>
    </row>
    <row r="9983" spans="1:8" ht="20.100000000000001" customHeight="1">
      <c r="A9983" s="3170">
        <v>200</v>
      </c>
      <c r="B9983" s="3049" t="s">
        <v>38048</v>
      </c>
      <c r="C9983" s="3140"/>
      <c r="D9983" s="3289">
        <v>1</v>
      </c>
      <c r="E9983" s="3179"/>
      <c r="F9983" s="3144"/>
      <c r="G9983" s="3169">
        <f t="shared" si="158"/>
        <v>0</v>
      </c>
      <c r="H9983" s="64"/>
    </row>
    <row r="9984" spans="1:8" ht="20.100000000000001" customHeight="1">
      <c r="A9984" s="3170">
        <v>200</v>
      </c>
      <c r="B9984" s="3049" t="s">
        <v>38049</v>
      </c>
      <c r="C9984" s="3140"/>
      <c r="D9984" s="3289">
        <v>1</v>
      </c>
      <c r="E9984" s="3179"/>
      <c r="F9984" s="3144"/>
      <c r="G9984" s="3169">
        <f t="shared" si="158"/>
        <v>0</v>
      </c>
      <c r="H9984" s="64"/>
    </row>
    <row r="9985" spans="1:8" ht="20.100000000000001" customHeight="1">
      <c r="A9985" s="3170">
        <v>100</v>
      </c>
      <c r="B9985" s="3266" t="s">
        <v>38050</v>
      </c>
      <c r="C9985" s="3186" t="s">
        <v>33145</v>
      </c>
      <c r="D9985" s="3202">
        <v>5</v>
      </c>
      <c r="E9985" s="3179"/>
      <c r="F9985" s="3144"/>
      <c r="G9985" s="3169">
        <f t="shared" si="158"/>
        <v>0</v>
      </c>
      <c r="H9985" s="64"/>
    </row>
    <row r="9986" spans="1:8" ht="20.100000000000001" customHeight="1">
      <c r="A9986" s="3170">
        <v>150</v>
      </c>
      <c r="B9986" s="3266" t="s">
        <v>38051</v>
      </c>
      <c r="C9986" s="3186" t="s">
        <v>33145</v>
      </c>
      <c r="D9986" s="3202">
        <v>5</v>
      </c>
      <c r="E9986" s="3179"/>
      <c r="F9986" s="3144"/>
      <c r="G9986" s="3169">
        <f t="shared" si="158"/>
        <v>0</v>
      </c>
      <c r="H9986" s="64"/>
    </row>
    <row r="9987" spans="1:8" ht="20.100000000000001" customHeight="1">
      <c r="A9987" s="3170">
        <v>200</v>
      </c>
      <c r="B9987" s="3266" t="s">
        <v>38052</v>
      </c>
      <c r="C9987" s="3186" t="s">
        <v>33145</v>
      </c>
      <c r="D9987" s="3202">
        <v>5</v>
      </c>
      <c r="E9987" s="3179"/>
      <c r="F9987" s="3144"/>
      <c r="G9987" s="3169">
        <f t="shared" si="158"/>
        <v>0</v>
      </c>
      <c r="H9987" s="64"/>
    </row>
    <row r="9988" spans="1:8" ht="20.100000000000001" customHeight="1">
      <c r="A9988" s="3170">
        <v>200</v>
      </c>
      <c r="B9988" s="3049" t="s">
        <v>38053</v>
      </c>
      <c r="C9988" s="3140"/>
      <c r="D9988" s="3289">
        <v>1</v>
      </c>
      <c r="E9988" s="3179"/>
      <c r="F9988" s="3144"/>
      <c r="G9988" s="3169">
        <f t="shared" si="158"/>
        <v>0</v>
      </c>
      <c r="H9988" s="64"/>
    </row>
    <row r="9989" spans="1:8" ht="20.100000000000001" customHeight="1">
      <c r="A9989" s="3170"/>
      <c r="B9989" s="3266" t="s">
        <v>38054</v>
      </c>
      <c r="C9989" s="3186"/>
      <c r="D9989" s="3202">
        <v>3</v>
      </c>
      <c r="E9989" s="3179"/>
      <c r="F9989" s="3144"/>
      <c r="G9989" s="3169">
        <f t="shared" si="158"/>
        <v>0</v>
      </c>
      <c r="H9989" s="64"/>
    </row>
    <row r="9990" spans="1:8" ht="20.100000000000001" customHeight="1">
      <c r="A9990" s="3170">
        <v>250</v>
      </c>
      <c r="B9990" s="3049" t="s">
        <v>38055</v>
      </c>
      <c r="C9990" s="3140" t="s">
        <v>33496</v>
      </c>
      <c r="D9990" s="3142">
        <v>2</v>
      </c>
      <c r="E9990" s="3179"/>
      <c r="F9990" s="3144"/>
      <c r="G9990" s="3169">
        <f t="shared" si="158"/>
        <v>0</v>
      </c>
      <c r="H9990" s="64"/>
    </row>
    <row r="9991" spans="1:8" ht="20.100000000000001" customHeight="1">
      <c r="A9991" s="3170"/>
      <c r="B9991" s="3266" t="s">
        <v>38056</v>
      </c>
      <c r="C9991" s="3186"/>
      <c r="D9991" s="3202">
        <v>1</v>
      </c>
      <c r="E9991" s="3179"/>
      <c r="F9991" s="3144"/>
      <c r="G9991" s="3169">
        <f t="shared" si="158"/>
        <v>0</v>
      </c>
      <c r="H9991" s="64"/>
    </row>
    <row r="9992" spans="1:8" ht="20.100000000000001" customHeight="1">
      <c r="A9992" s="3170"/>
      <c r="B9992" s="3266" t="s">
        <v>38057</v>
      </c>
      <c r="C9992" s="3186"/>
      <c r="D9992" s="3202">
        <v>3</v>
      </c>
      <c r="E9992" s="3179"/>
      <c r="F9992" s="3144"/>
      <c r="G9992" s="3169">
        <f t="shared" si="158"/>
        <v>0</v>
      </c>
      <c r="H9992" s="64"/>
    </row>
    <row r="9993" spans="1:8" ht="20.100000000000001" customHeight="1">
      <c r="A9993" s="3170"/>
      <c r="B9993" s="3266" t="s">
        <v>38058</v>
      </c>
      <c r="C9993" s="3186"/>
      <c r="D9993" s="3202">
        <v>2</v>
      </c>
      <c r="E9993" s="3179"/>
      <c r="F9993" s="3144"/>
      <c r="G9993" s="3169">
        <f t="shared" si="158"/>
        <v>0</v>
      </c>
      <c r="H9993" s="64"/>
    </row>
    <row r="9994" spans="1:8" ht="20.100000000000001" customHeight="1">
      <c r="A9994" s="3170">
        <v>150</v>
      </c>
      <c r="B9994" s="3039" t="s">
        <v>38059</v>
      </c>
      <c r="C9994" s="3204" t="s">
        <v>30958</v>
      </c>
      <c r="D9994" s="3178">
        <v>9</v>
      </c>
      <c r="E9994" s="3179"/>
      <c r="F9994" s="3144"/>
      <c r="G9994" s="3169">
        <f t="shared" si="158"/>
        <v>0</v>
      </c>
      <c r="H9994" s="64"/>
    </row>
    <row r="9995" spans="1:8" ht="20.100000000000001" customHeight="1">
      <c r="A9995" s="3170"/>
      <c r="B9995" s="3266" t="s">
        <v>38060</v>
      </c>
      <c r="C9995" s="3186"/>
      <c r="D9995" s="3202">
        <v>1</v>
      </c>
      <c r="E9995" s="3179"/>
      <c r="F9995" s="3144"/>
      <c r="G9995" s="3169">
        <f t="shared" si="158"/>
        <v>0</v>
      </c>
      <c r="H9995" s="64"/>
    </row>
    <row r="9996" spans="1:8" ht="20.100000000000001" customHeight="1">
      <c r="A9996" s="3170"/>
      <c r="B9996" s="3266" t="s">
        <v>38061</v>
      </c>
      <c r="C9996" s="3186"/>
      <c r="D9996" s="3202">
        <v>6</v>
      </c>
      <c r="E9996" s="3179"/>
      <c r="F9996" s="3144"/>
      <c r="G9996" s="3169">
        <f t="shared" si="158"/>
        <v>0</v>
      </c>
      <c r="H9996" s="64"/>
    </row>
    <row r="9997" spans="1:8" ht="20.100000000000001" customHeight="1">
      <c r="A9997" s="3170">
        <v>150</v>
      </c>
      <c r="B9997" s="3039" t="s">
        <v>38062</v>
      </c>
      <c r="C9997" s="3153"/>
      <c r="D9997" s="3178">
        <v>1</v>
      </c>
      <c r="E9997" s="3179"/>
      <c r="F9997" s="3144"/>
      <c r="G9997" s="3169">
        <f t="shared" si="158"/>
        <v>0</v>
      </c>
      <c r="H9997" s="64"/>
    </row>
    <row r="9998" spans="1:8" ht="20.100000000000001" customHeight="1">
      <c r="A9998" s="3170"/>
      <c r="B9998" s="3052" t="s">
        <v>38063</v>
      </c>
      <c r="C9998" s="3188"/>
      <c r="D9998" s="3202">
        <v>5</v>
      </c>
      <c r="E9998" s="3179"/>
      <c r="F9998" s="3144"/>
      <c r="G9998" s="3169">
        <f t="shared" si="158"/>
        <v>0</v>
      </c>
      <c r="H9998" s="64"/>
    </row>
    <row r="9999" spans="1:8" ht="20.100000000000001" customHeight="1">
      <c r="A9999" s="3170">
        <v>150</v>
      </c>
      <c r="B9999" s="3039" t="s">
        <v>38064</v>
      </c>
      <c r="C9999" s="3153"/>
      <c r="D9999" s="3178">
        <v>1</v>
      </c>
      <c r="E9999" s="3179"/>
      <c r="F9999" s="3144"/>
      <c r="G9999" s="3169">
        <f t="shared" si="158"/>
        <v>0</v>
      </c>
      <c r="H9999" s="64"/>
    </row>
    <row r="10000" spans="1:8" ht="20.100000000000001" customHeight="1">
      <c r="A10000" s="3170">
        <v>150</v>
      </c>
      <c r="B10000" s="3039" t="s">
        <v>38065</v>
      </c>
      <c r="C10000" s="3153"/>
      <c r="D10000" s="3251">
        <v>2</v>
      </c>
      <c r="E10000" s="3179"/>
      <c r="F10000" s="3144"/>
      <c r="G10000" s="3169">
        <f t="shared" si="158"/>
        <v>0</v>
      </c>
      <c r="H10000" s="64"/>
    </row>
    <row r="10001" spans="1:8" ht="20.100000000000001" customHeight="1">
      <c r="A10001" s="2484">
        <v>200</v>
      </c>
      <c r="B10001" s="3049" t="s">
        <v>38066</v>
      </c>
      <c r="C10001" s="3140"/>
      <c r="D10001" s="3178">
        <v>6</v>
      </c>
      <c r="E10001" s="3179"/>
      <c r="F10001" s="3144"/>
      <c r="G10001" s="3169">
        <f t="shared" si="158"/>
        <v>0</v>
      </c>
      <c r="H10001" s="64"/>
    </row>
    <row r="10002" spans="1:8" ht="20.100000000000001" customHeight="1">
      <c r="A10002" s="3170"/>
      <c r="B10002" s="3266" t="s">
        <v>38067</v>
      </c>
      <c r="C10002" s="3186"/>
      <c r="D10002" s="3202">
        <v>7</v>
      </c>
      <c r="E10002" s="3179"/>
      <c r="F10002" s="3144"/>
      <c r="G10002" s="3169">
        <f t="shared" si="158"/>
        <v>0</v>
      </c>
      <c r="H10002" s="155"/>
    </row>
    <row r="10003" spans="1:8" ht="20.100000000000001" customHeight="1">
      <c r="A10003" s="3170"/>
      <c r="B10003" s="3266" t="s">
        <v>38068</v>
      </c>
      <c r="C10003" s="3186"/>
      <c r="D10003" s="3202">
        <v>2</v>
      </c>
      <c r="E10003" s="3179"/>
      <c r="F10003" s="3144"/>
      <c r="G10003" s="3169">
        <f t="shared" si="158"/>
        <v>0</v>
      </c>
      <c r="H10003" s="155"/>
    </row>
    <row r="10004" spans="1:8" ht="20.100000000000001" customHeight="1">
      <c r="A10004" s="3170"/>
      <c r="B10004" s="3266" t="s">
        <v>38069</v>
      </c>
      <c r="C10004" s="3186"/>
      <c r="D10004" s="3202">
        <v>1</v>
      </c>
      <c r="E10004" s="3179"/>
      <c r="F10004" s="3144"/>
      <c r="G10004" s="3169">
        <f t="shared" si="158"/>
        <v>0</v>
      </c>
      <c r="H10004" s="155"/>
    </row>
    <row r="10005" spans="1:8" ht="20.100000000000001" customHeight="1">
      <c r="A10005" s="3170"/>
      <c r="B10005" s="3283" t="s">
        <v>38070</v>
      </c>
      <c r="C10005" s="3186"/>
      <c r="D10005" s="3202">
        <v>1</v>
      </c>
      <c r="E10005" s="3179"/>
      <c r="F10005" s="3144"/>
      <c r="G10005" s="3169">
        <f t="shared" si="158"/>
        <v>0</v>
      </c>
      <c r="H10005" s="155"/>
    </row>
    <row r="10006" spans="1:8" ht="20.100000000000001" customHeight="1">
      <c r="A10006" s="2484">
        <v>250</v>
      </c>
      <c r="B10006" s="3040" t="s">
        <v>38071</v>
      </c>
      <c r="C10006" s="3204" t="s">
        <v>30958</v>
      </c>
      <c r="D10006" s="3183">
        <v>1</v>
      </c>
      <c r="E10006" s="3179"/>
      <c r="F10006" s="3144"/>
      <c r="G10006" s="3169">
        <f t="shared" si="158"/>
        <v>0</v>
      </c>
      <c r="H10006" s="64"/>
    </row>
    <row r="10007" spans="1:8" ht="20.100000000000001" customHeight="1">
      <c r="A10007" s="2484">
        <v>250</v>
      </c>
      <c r="B10007" s="3040" t="s">
        <v>38072</v>
      </c>
      <c r="C10007" s="3204" t="s">
        <v>30365</v>
      </c>
      <c r="D10007" s="3191">
        <v>14</v>
      </c>
      <c r="E10007" s="3179"/>
      <c r="F10007" s="3144"/>
      <c r="G10007" s="3169">
        <f t="shared" si="158"/>
        <v>0</v>
      </c>
      <c r="H10007" s="64"/>
    </row>
    <row r="10008" spans="1:8" ht="20.100000000000001" customHeight="1">
      <c r="A10008" s="2484">
        <v>250</v>
      </c>
      <c r="B10008" s="3040" t="s">
        <v>38073</v>
      </c>
      <c r="C10008" s="3204" t="s">
        <v>30365</v>
      </c>
      <c r="D10008" s="3191">
        <v>11</v>
      </c>
      <c r="E10008" s="3164" t="s">
        <v>8313</v>
      </c>
      <c r="F10008" s="3144"/>
      <c r="G10008" s="3169">
        <f t="shared" si="158"/>
        <v>0</v>
      </c>
      <c r="H10008" s="64"/>
    </row>
    <row r="10009" spans="1:8" ht="20.100000000000001" customHeight="1">
      <c r="A10009" s="3170">
        <v>350</v>
      </c>
      <c r="B10009" s="3046" t="s">
        <v>38074</v>
      </c>
      <c r="C10009" s="3263"/>
      <c r="D10009" s="3178">
        <v>1</v>
      </c>
      <c r="E10009" s="3179"/>
      <c r="F10009" s="3144"/>
      <c r="G10009" s="3169">
        <f t="shared" si="158"/>
        <v>0</v>
      </c>
      <c r="H10009" s="64"/>
    </row>
    <row r="10010" spans="1:8" ht="20.100000000000001" customHeight="1">
      <c r="A10010" s="2484">
        <v>200</v>
      </c>
      <c r="B10010" s="3046" t="s">
        <v>38075</v>
      </c>
      <c r="C10010" s="3263"/>
      <c r="D10010" s="3178">
        <v>2</v>
      </c>
      <c r="E10010" s="3179"/>
      <c r="F10010" s="3144"/>
      <c r="G10010" s="3169">
        <f t="shared" si="158"/>
        <v>0</v>
      </c>
      <c r="H10010" s="64"/>
    </row>
    <row r="10011" spans="1:8" ht="20.100000000000001" customHeight="1">
      <c r="A10011" s="3170">
        <v>150</v>
      </c>
      <c r="B10011" s="3049" t="s">
        <v>38076</v>
      </c>
      <c r="C10011" s="3140"/>
      <c r="D10011" s="3178">
        <v>2</v>
      </c>
      <c r="E10011" s="3179"/>
      <c r="F10011" s="3144"/>
      <c r="G10011" s="3169">
        <f t="shared" si="158"/>
        <v>0</v>
      </c>
      <c r="H10011" s="155"/>
    </row>
    <row r="10012" spans="1:8" ht="20.100000000000001" customHeight="1">
      <c r="A10012" s="3170">
        <v>100</v>
      </c>
      <c r="B10012" s="3266" t="s">
        <v>38077</v>
      </c>
      <c r="C10012" s="3186"/>
      <c r="D10012" s="3202">
        <v>15</v>
      </c>
      <c r="E10012" s="3179"/>
      <c r="F10012" s="3144"/>
      <c r="G10012" s="3169">
        <f t="shared" si="158"/>
        <v>0</v>
      </c>
      <c r="H10012" s="155"/>
    </row>
    <row r="10013" spans="1:8" ht="20.100000000000001" customHeight="1">
      <c r="A10013" s="3170">
        <v>150</v>
      </c>
      <c r="B10013" s="3046" t="s">
        <v>38078</v>
      </c>
      <c r="C10013" s="3263"/>
      <c r="D10013" s="3178">
        <v>6</v>
      </c>
      <c r="E10013" s="3179"/>
      <c r="F10013" s="3144"/>
      <c r="G10013" s="3169">
        <f t="shared" si="158"/>
        <v>0</v>
      </c>
      <c r="H10013" s="64"/>
    </row>
    <row r="10014" spans="1:8" ht="20.100000000000001" customHeight="1">
      <c r="A10014" s="3170">
        <v>300</v>
      </c>
      <c r="B10014" s="3283" t="s">
        <v>38079</v>
      </c>
      <c r="C10014" s="3186"/>
      <c r="D10014" s="3202">
        <v>1</v>
      </c>
      <c r="E10014" s="3179"/>
      <c r="F10014" s="3144"/>
      <c r="G10014" s="3169">
        <f t="shared" si="158"/>
        <v>0</v>
      </c>
      <c r="H10014" s="155"/>
    </row>
    <row r="10015" spans="1:8" ht="20.100000000000001" customHeight="1">
      <c r="A10015" s="3170">
        <v>250</v>
      </c>
      <c r="B10015" s="3049" t="s">
        <v>38080</v>
      </c>
      <c r="C10015" s="3140"/>
      <c r="D10015" s="3178">
        <v>4</v>
      </c>
      <c r="E10015" s="3179"/>
      <c r="F10015" s="3144"/>
      <c r="G10015" s="3169">
        <f t="shared" si="158"/>
        <v>0</v>
      </c>
      <c r="H10015" s="64"/>
    </row>
    <row r="10016" spans="1:8" ht="20.100000000000001" customHeight="1">
      <c r="A10016" s="3170">
        <v>250</v>
      </c>
      <c r="B10016" s="3049" t="s">
        <v>38081</v>
      </c>
      <c r="C10016" s="3140" t="s">
        <v>33305</v>
      </c>
      <c r="D10016" s="3178">
        <v>1</v>
      </c>
      <c r="E10016" s="3179"/>
      <c r="F10016" s="3144"/>
      <c r="G10016" s="3169">
        <f t="shared" si="158"/>
        <v>0</v>
      </c>
      <c r="H10016" s="64"/>
    </row>
    <row r="10017" spans="1:8" ht="20.100000000000001" customHeight="1">
      <c r="A10017" s="3170">
        <v>250</v>
      </c>
      <c r="B10017" s="3049" t="s">
        <v>38082</v>
      </c>
      <c r="C10017" s="3140"/>
      <c r="D10017" s="3178">
        <v>1</v>
      </c>
      <c r="E10017" s="3179"/>
      <c r="F10017" s="3144"/>
      <c r="G10017" s="3169">
        <f t="shared" si="158"/>
        <v>0</v>
      </c>
      <c r="H10017" s="64"/>
    </row>
    <row r="10018" spans="1:8" ht="20.100000000000001" customHeight="1">
      <c r="A10018" s="3170">
        <v>250</v>
      </c>
      <c r="B10018" s="3266" t="s">
        <v>38083</v>
      </c>
      <c r="C10018" s="3186"/>
      <c r="D10018" s="3202">
        <v>1</v>
      </c>
      <c r="E10018" s="3179"/>
      <c r="F10018" s="3144"/>
      <c r="G10018" s="3169">
        <f t="shared" si="158"/>
        <v>0</v>
      </c>
      <c r="H10018" s="155"/>
    </row>
    <row r="10019" spans="1:8" ht="20.100000000000001" customHeight="1">
      <c r="A10019" s="3170">
        <v>300</v>
      </c>
      <c r="B10019" s="3049" t="s">
        <v>38084</v>
      </c>
      <c r="C10019" s="3140"/>
      <c r="D10019" s="3183">
        <v>1</v>
      </c>
      <c r="E10019" s="3179"/>
      <c r="F10019" s="3144"/>
      <c r="G10019" s="3169">
        <f t="shared" si="158"/>
        <v>0</v>
      </c>
      <c r="H10019" s="64"/>
    </row>
    <row r="10020" spans="1:8" ht="20.100000000000001" customHeight="1">
      <c r="A10020" s="3170">
        <v>150</v>
      </c>
      <c r="B10020" s="3049" t="s">
        <v>38085</v>
      </c>
      <c r="C10020" s="3140"/>
      <c r="D10020" s="3178">
        <v>11</v>
      </c>
      <c r="E10020" s="3179"/>
      <c r="F10020" s="3144"/>
      <c r="G10020" s="3169">
        <f t="shared" si="158"/>
        <v>0</v>
      </c>
      <c r="H10020" s="64"/>
    </row>
    <row r="10021" spans="1:8" ht="20.100000000000001" customHeight="1">
      <c r="A10021" s="3170">
        <v>200</v>
      </c>
      <c r="B10021" s="3049" t="s">
        <v>38086</v>
      </c>
      <c r="C10021" s="3140"/>
      <c r="D10021" s="3178">
        <v>1</v>
      </c>
      <c r="E10021" s="3179"/>
      <c r="F10021" s="3144"/>
      <c r="G10021" s="3169">
        <f t="shared" si="158"/>
        <v>0</v>
      </c>
      <c r="H10021" s="155"/>
    </row>
    <row r="10022" spans="1:8" ht="20.100000000000001" customHeight="1">
      <c r="A10022" s="3170">
        <v>200</v>
      </c>
      <c r="B10022" s="3266" t="s">
        <v>38087</v>
      </c>
      <c r="C10022" s="3186"/>
      <c r="D10022" s="3202">
        <v>2</v>
      </c>
      <c r="E10022" s="3179"/>
      <c r="F10022" s="3144"/>
      <c r="G10022" s="3169">
        <f t="shared" si="158"/>
        <v>0</v>
      </c>
      <c r="H10022" s="155"/>
    </row>
    <row r="10023" spans="1:8" ht="20.100000000000001" customHeight="1">
      <c r="A10023" s="3170">
        <v>200</v>
      </c>
      <c r="B10023" s="3266" t="s">
        <v>38088</v>
      </c>
      <c r="C10023" s="3186"/>
      <c r="D10023" s="3202">
        <v>2</v>
      </c>
      <c r="E10023" s="3179"/>
      <c r="F10023" s="3144"/>
      <c r="G10023" s="3169">
        <f t="shared" ref="G10023:G10086" si="159">F10023*A10023</f>
        <v>0</v>
      </c>
      <c r="H10023" s="155"/>
    </row>
    <row r="10024" spans="1:8" ht="20.100000000000001" customHeight="1">
      <c r="A10024" s="3170">
        <v>200</v>
      </c>
      <c r="B10024" s="3266" t="s">
        <v>38089</v>
      </c>
      <c r="C10024" s="3186"/>
      <c r="D10024" s="3202">
        <v>2</v>
      </c>
      <c r="E10024" s="3179"/>
      <c r="F10024" s="3144"/>
      <c r="G10024" s="3169">
        <f t="shared" si="159"/>
        <v>0</v>
      </c>
      <c r="H10024" s="155"/>
    </row>
    <row r="10025" spans="1:8" ht="20.100000000000001" customHeight="1">
      <c r="A10025" s="3170">
        <v>350</v>
      </c>
      <c r="B10025" s="3049" t="s">
        <v>38090</v>
      </c>
      <c r="C10025" s="3140"/>
      <c r="D10025" s="3178">
        <v>1</v>
      </c>
      <c r="E10025" s="3179"/>
      <c r="F10025" s="3144"/>
      <c r="G10025" s="3169">
        <f t="shared" si="159"/>
        <v>0</v>
      </c>
      <c r="H10025" s="64"/>
    </row>
    <row r="10026" spans="1:8" ht="20.100000000000001" customHeight="1">
      <c r="A10026" s="3170">
        <v>200</v>
      </c>
      <c r="B10026" s="3283" t="s">
        <v>38091</v>
      </c>
      <c r="C10026" s="3186"/>
      <c r="D10026" s="3202">
        <v>1</v>
      </c>
      <c r="E10026" s="3179"/>
      <c r="F10026" s="3144"/>
      <c r="G10026" s="3169">
        <f t="shared" si="159"/>
        <v>0</v>
      </c>
      <c r="H10026" s="155"/>
    </row>
    <row r="10027" spans="1:8" ht="20.100000000000001" customHeight="1">
      <c r="A10027" s="3170">
        <v>200</v>
      </c>
      <c r="B10027" s="3049" t="s">
        <v>38092</v>
      </c>
      <c r="C10027" s="3140"/>
      <c r="D10027" s="3178">
        <v>4</v>
      </c>
      <c r="E10027" s="3179"/>
      <c r="F10027" s="3144"/>
      <c r="G10027" s="3169">
        <f t="shared" si="159"/>
        <v>0</v>
      </c>
      <c r="H10027" s="64"/>
    </row>
    <row r="10028" spans="1:8" ht="20.100000000000001" customHeight="1">
      <c r="A10028" s="3170">
        <v>200</v>
      </c>
      <c r="B10028" s="3049" t="s">
        <v>38093</v>
      </c>
      <c r="C10028" s="3140"/>
      <c r="D10028" s="3178">
        <v>2</v>
      </c>
      <c r="E10028" s="3179"/>
      <c r="F10028" s="3144"/>
      <c r="G10028" s="3169">
        <f t="shared" si="159"/>
        <v>0</v>
      </c>
      <c r="H10028" s="64"/>
    </row>
    <row r="10029" spans="1:8" ht="20.100000000000001" customHeight="1">
      <c r="A10029" s="3170">
        <v>250</v>
      </c>
      <c r="B10029" s="3266" t="s">
        <v>38094</v>
      </c>
      <c r="C10029" s="3186"/>
      <c r="D10029" s="3202">
        <v>5</v>
      </c>
      <c r="E10029" s="3179"/>
      <c r="F10029" s="3144"/>
      <c r="G10029" s="3169">
        <f t="shared" si="159"/>
        <v>0</v>
      </c>
      <c r="H10029" s="64"/>
    </row>
    <row r="10030" spans="1:8" ht="20.100000000000001" customHeight="1">
      <c r="A10030" s="3170">
        <v>350</v>
      </c>
      <c r="B10030" s="3358" t="s">
        <v>38095</v>
      </c>
      <c r="C10030" s="3186" t="s">
        <v>33358</v>
      </c>
      <c r="D10030" s="3202">
        <v>10</v>
      </c>
      <c r="E10030" s="3179"/>
      <c r="F10030" s="3144"/>
      <c r="G10030" s="3169">
        <f t="shared" si="159"/>
        <v>0</v>
      </c>
      <c r="H10030" s="64"/>
    </row>
    <row r="10031" spans="1:8" ht="20.100000000000001" customHeight="1">
      <c r="A10031" s="3170">
        <v>350</v>
      </c>
      <c r="B10031" s="3139" t="s">
        <v>38096</v>
      </c>
      <c r="C10031" s="3140"/>
      <c r="D10031" s="3183">
        <v>15</v>
      </c>
      <c r="E10031" s="3179">
        <v>0</v>
      </c>
      <c r="F10031" s="3144"/>
      <c r="G10031" s="3169">
        <f t="shared" si="159"/>
        <v>0</v>
      </c>
      <c r="H10031" s="64"/>
    </row>
    <row r="10032" spans="1:8" ht="20.100000000000001" customHeight="1">
      <c r="A10032" s="3170">
        <v>350</v>
      </c>
      <c r="B10032" s="3049" t="s">
        <v>38097</v>
      </c>
      <c r="C10032" s="3140"/>
      <c r="D10032" s="3142">
        <v>1</v>
      </c>
      <c r="E10032" s="3179"/>
      <c r="F10032" s="3144"/>
      <c r="G10032" s="3169">
        <f t="shared" si="159"/>
        <v>0</v>
      </c>
      <c r="H10032" s="64"/>
    </row>
    <row r="10033" spans="1:8" ht="20.100000000000001" customHeight="1">
      <c r="A10033" s="3170">
        <v>350</v>
      </c>
      <c r="B10033" s="3049" t="s">
        <v>38098</v>
      </c>
      <c r="C10033" s="3140"/>
      <c r="D10033" s="3178">
        <v>2</v>
      </c>
      <c r="E10033" s="3179"/>
      <c r="F10033" s="3144"/>
      <c r="G10033" s="3169">
        <f t="shared" si="159"/>
        <v>0</v>
      </c>
      <c r="H10033" s="64"/>
    </row>
    <row r="10034" spans="1:8" ht="20.100000000000001" customHeight="1">
      <c r="A10034" s="3170">
        <v>250</v>
      </c>
      <c r="B10034" s="3266" t="s">
        <v>38099</v>
      </c>
      <c r="C10034" s="3186"/>
      <c r="D10034" s="3202">
        <v>1</v>
      </c>
      <c r="E10034" s="3179"/>
      <c r="F10034" s="3144"/>
      <c r="G10034" s="3169">
        <f t="shared" si="159"/>
        <v>0</v>
      </c>
      <c r="H10034" s="155"/>
    </row>
    <row r="10035" spans="1:8" ht="20.100000000000001" customHeight="1">
      <c r="A10035" s="3170">
        <v>250</v>
      </c>
      <c r="B10035" s="3358" t="s">
        <v>38100</v>
      </c>
      <c r="C10035" s="3186" t="s">
        <v>33358</v>
      </c>
      <c r="D10035" s="3202">
        <v>2</v>
      </c>
      <c r="E10035" s="3179"/>
      <c r="F10035" s="3144"/>
      <c r="G10035" s="3169">
        <f t="shared" si="159"/>
        <v>0</v>
      </c>
      <c r="H10035" s="64"/>
    </row>
    <row r="10036" spans="1:8" ht="20.100000000000001" customHeight="1">
      <c r="A10036" s="3170">
        <v>250</v>
      </c>
      <c r="B10036" s="3049" t="s">
        <v>38101</v>
      </c>
      <c r="C10036" s="3140" t="s">
        <v>38102</v>
      </c>
      <c r="D10036" s="3178">
        <v>35</v>
      </c>
      <c r="E10036" s="3179">
        <v>0</v>
      </c>
      <c r="F10036" s="3144"/>
      <c r="G10036" s="3169">
        <f t="shared" si="159"/>
        <v>0</v>
      </c>
      <c r="H10036" s="64"/>
    </row>
    <row r="10037" spans="1:8" ht="20.100000000000001" customHeight="1">
      <c r="A10037" s="3170">
        <v>500</v>
      </c>
      <c r="B10037" s="3139" t="s">
        <v>38103</v>
      </c>
      <c r="C10037" s="3140" t="s">
        <v>38104</v>
      </c>
      <c r="D10037" s="3178">
        <v>10</v>
      </c>
      <c r="E10037" s="3179"/>
      <c r="F10037" s="3144"/>
      <c r="G10037" s="3169">
        <f t="shared" si="159"/>
        <v>0</v>
      </c>
      <c r="H10037" s="64"/>
    </row>
    <row r="10038" spans="1:8" ht="20.100000000000001" customHeight="1">
      <c r="A10038" s="3170">
        <v>200</v>
      </c>
      <c r="B10038" s="3266" t="s">
        <v>38105</v>
      </c>
      <c r="C10038" s="3186" t="s">
        <v>33358</v>
      </c>
      <c r="D10038" s="3202">
        <v>5</v>
      </c>
      <c r="E10038" s="3179"/>
      <c r="F10038" s="3144"/>
      <c r="G10038" s="3169">
        <f t="shared" si="159"/>
        <v>0</v>
      </c>
      <c r="H10038" s="64"/>
    </row>
    <row r="10039" spans="1:8" ht="20.100000000000001" customHeight="1">
      <c r="A10039" s="3170">
        <v>150</v>
      </c>
      <c r="B10039" s="3266" t="s">
        <v>38106</v>
      </c>
      <c r="C10039" s="3186"/>
      <c r="D10039" s="3202">
        <v>10</v>
      </c>
      <c r="E10039" s="3179"/>
      <c r="F10039" s="3144"/>
      <c r="G10039" s="3169">
        <f t="shared" si="159"/>
        <v>0</v>
      </c>
      <c r="H10039" s="155"/>
    </row>
    <row r="10040" spans="1:8" ht="20.100000000000001" customHeight="1">
      <c r="A10040" s="3170">
        <v>250</v>
      </c>
      <c r="B10040" s="3139" t="s">
        <v>38107</v>
      </c>
      <c r="C10040" s="3140" t="s">
        <v>35026</v>
      </c>
      <c r="D10040" s="3178">
        <v>3</v>
      </c>
      <c r="E10040" s="3179"/>
      <c r="F10040" s="3144"/>
      <c r="G10040" s="3169">
        <f t="shared" si="159"/>
        <v>0</v>
      </c>
      <c r="H10040" s="64"/>
    </row>
    <row r="10041" spans="1:8" ht="20.100000000000001" customHeight="1">
      <c r="A10041" s="3170">
        <v>250</v>
      </c>
      <c r="B10041" s="3358" t="s">
        <v>38108</v>
      </c>
      <c r="C10041" s="3186"/>
      <c r="D10041" s="3202">
        <v>6</v>
      </c>
      <c r="E10041" s="3179"/>
      <c r="F10041" s="3144"/>
      <c r="G10041" s="3169">
        <f t="shared" si="159"/>
        <v>0</v>
      </c>
      <c r="H10041" s="64"/>
    </row>
    <row r="10042" spans="1:8" ht="20.100000000000001" customHeight="1">
      <c r="A10042" s="3170">
        <v>250</v>
      </c>
      <c r="B10042" s="3049" t="s">
        <v>38109</v>
      </c>
      <c r="C10042" s="3140" t="s">
        <v>33164</v>
      </c>
      <c r="D10042" s="3178">
        <v>4</v>
      </c>
      <c r="E10042" s="3179"/>
      <c r="F10042" s="3144"/>
      <c r="G10042" s="3169">
        <f t="shared" si="159"/>
        <v>0</v>
      </c>
      <c r="H10042" s="64"/>
    </row>
    <row r="10043" spans="1:8" ht="20.100000000000001" customHeight="1">
      <c r="A10043" s="3170">
        <v>250</v>
      </c>
      <c r="B10043" s="3049" t="s">
        <v>38110</v>
      </c>
      <c r="C10043" s="3140" t="s">
        <v>38111</v>
      </c>
      <c r="D10043" s="3178">
        <v>6</v>
      </c>
      <c r="E10043" s="3179"/>
      <c r="F10043" s="3144"/>
      <c r="G10043" s="3169">
        <f t="shared" si="159"/>
        <v>0</v>
      </c>
      <c r="H10043" s="64"/>
    </row>
    <row r="10044" spans="1:8" ht="20.100000000000001" customHeight="1">
      <c r="A10044" s="3170">
        <v>250</v>
      </c>
      <c r="B10044" s="3049" t="s">
        <v>38112</v>
      </c>
      <c r="C10044" s="3140" t="s">
        <v>33358</v>
      </c>
      <c r="D10044" s="3178">
        <v>2</v>
      </c>
      <c r="E10044" s="3179"/>
      <c r="F10044" s="3144"/>
      <c r="G10044" s="3169">
        <f t="shared" si="159"/>
        <v>0</v>
      </c>
      <c r="H10044" s="64"/>
    </row>
    <row r="10045" spans="1:8" ht="20.100000000000001" customHeight="1">
      <c r="A10045" s="3170">
        <v>250</v>
      </c>
      <c r="B10045" s="3049" t="s">
        <v>38113</v>
      </c>
      <c r="C10045" s="3140" t="s">
        <v>33164</v>
      </c>
      <c r="D10045" s="3178">
        <v>11</v>
      </c>
      <c r="E10045" s="3179"/>
      <c r="F10045" s="3144"/>
      <c r="G10045" s="3169">
        <f t="shared" si="159"/>
        <v>0</v>
      </c>
      <c r="H10045" s="64"/>
    </row>
    <row r="10046" spans="1:8" ht="20.100000000000001" customHeight="1">
      <c r="A10046" s="3170">
        <v>250</v>
      </c>
      <c r="B10046" s="3049" t="s">
        <v>38114</v>
      </c>
      <c r="C10046" s="3140" t="s">
        <v>34326</v>
      </c>
      <c r="D10046" s="3178">
        <v>12</v>
      </c>
      <c r="E10046" s="3179"/>
      <c r="F10046" s="3144"/>
      <c r="G10046" s="3169">
        <f t="shared" si="159"/>
        <v>0</v>
      </c>
      <c r="H10046" s="64"/>
    </row>
    <row r="10047" spans="1:8" ht="20.100000000000001" customHeight="1">
      <c r="A10047" s="3170">
        <v>150</v>
      </c>
      <c r="B10047" s="3266" t="s">
        <v>38115</v>
      </c>
      <c r="C10047" s="3186"/>
      <c r="D10047" s="3202">
        <v>7</v>
      </c>
      <c r="E10047" s="3179"/>
      <c r="F10047" s="3144"/>
      <c r="G10047" s="3169">
        <f t="shared" si="159"/>
        <v>0</v>
      </c>
      <c r="H10047" s="155"/>
    </row>
    <row r="10048" spans="1:8" ht="20.100000000000001" customHeight="1">
      <c r="A10048" s="3170">
        <v>200</v>
      </c>
      <c r="B10048" s="3266" t="s">
        <v>38116</v>
      </c>
      <c r="C10048" s="3186"/>
      <c r="D10048" s="3202">
        <v>3</v>
      </c>
      <c r="E10048" s="3179"/>
      <c r="F10048" s="3144"/>
      <c r="G10048" s="3169">
        <f t="shared" si="159"/>
        <v>0</v>
      </c>
      <c r="H10048" s="155"/>
    </row>
    <row r="10049" spans="1:8" ht="20.100000000000001" customHeight="1">
      <c r="A10049" s="3170">
        <v>200</v>
      </c>
      <c r="B10049" s="3266" t="s">
        <v>38117</v>
      </c>
      <c r="C10049" s="3186"/>
      <c r="D10049" s="3202">
        <v>1</v>
      </c>
      <c r="E10049" s="3179"/>
      <c r="F10049" s="3144"/>
      <c r="G10049" s="3169">
        <f t="shared" si="159"/>
        <v>0</v>
      </c>
      <c r="H10049" s="155"/>
    </row>
    <row r="10050" spans="1:8" ht="20.100000000000001" customHeight="1">
      <c r="A10050" s="3170">
        <v>250</v>
      </c>
      <c r="B10050" s="3266" t="s">
        <v>38118</v>
      </c>
      <c r="C10050" s="3186"/>
      <c r="D10050" s="3202">
        <v>10</v>
      </c>
      <c r="E10050" s="3179"/>
      <c r="F10050" s="3144"/>
      <c r="G10050" s="3169">
        <f t="shared" si="159"/>
        <v>0</v>
      </c>
      <c r="H10050" s="64"/>
    </row>
    <row r="10051" spans="1:8" ht="20.100000000000001" customHeight="1">
      <c r="A10051" s="3170">
        <v>250</v>
      </c>
      <c r="B10051" s="3266" t="s">
        <v>38119</v>
      </c>
      <c r="C10051" s="3186"/>
      <c r="D10051" s="3202">
        <v>3</v>
      </c>
      <c r="E10051" s="3179"/>
      <c r="F10051" s="3144"/>
      <c r="G10051" s="3169">
        <f t="shared" si="159"/>
        <v>0</v>
      </c>
      <c r="H10051" s="64"/>
    </row>
    <row r="10052" spans="1:8" ht="20.100000000000001" customHeight="1">
      <c r="A10052" s="3170">
        <v>350</v>
      </c>
      <c r="B10052" s="3266" t="s">
        <v>38120</v>
      </c>
      <c r="C10052" s="3186"/>
      <c r="D10052" s="3183">
        <v>1</v>
      </c>
      <c r="E10052" s="3179"/>
      <c r="F10052" s="3144"/>
      <c r="G10052" s="3169">
        <f t="shared" si="159"/>
        <v>0</v>
      </c>
      <c r="H10052" s="64"/>
    </row>
    <row r="10053" spans="1:8" ht="20.100000000000001" customHeight="1">
      <c r="A10053" s="3170">
        <v>250</v>
      </c>
      <c r="B10053" s="3266" t="s">
        <v>38121</v>
      </c>
      <c r="C10053" s="3186"/>
      <c r="D10053" s="3202">
        <v>9</v>
      </c>
      <c r="E10053" s="3179"/>
      <c r="F10053" s="3144"/>
      <c r="G10053" s="3169">
        <f t="shared" si="159"/>
        <v>0</v>
      </c>
      <c r="H10053" s="64"/>
    </row>
    <row r="10054" spans="1:8" ht="20.100000000000001" customHeight="1">
      <c r="A10054" s="3170">
        <v>250</v>
      </c>
      <c r="B10054" s="3049" t="s">
        <v>38122</v>
      </c>
      <c r="C10054" s="3140" t="s">
        <v>36112</v>
      </c>
      <c r="D10054" s="3178">
        <v>1</v>
      </c>
      <c r="E10054" s="3179"/>
      <c r="F10054" s="3144"/>
      <c r="G10054" s="3169">
        <f t="shared" si="159"/>
        <v>0</v>
      </c>
      <c r="H10054" s="64"/>
    </row>
    <row r="10055" spans="1:8" ht="20.100000000000001" customHeight="1">
      <c r="A10055" s="3170">
        <v>350</v>
      </c>
      <c r="B10055" s="3266" t="s">
        <v>38123</v>
      </c>
      <c r="C10055" s="3186"/>
      <c r="D10055" s="3202">
        <v>1</v>
      </c>
      <c r="E10055" s="3179"/>
      <c r="F10055" s="3144"/>
      <c r="G10055" s="3169">
        <f t="shared" si="159"/>
        <v>0</v>
      </c>
      <c r="H10055" s="64"/>
    </row>
    <row r="10056" spans="1:8" ht="20.100000000000001" customHeight="1">
      <c r="A10056" s="3170">
        <v>350</v>
      </c>
      <c r="B10056" s="3266" t="s">
        <v>38124</v>
      </c>
      <c r="C10056" s="3186"/>
      <c r="D10056" s="3202">
        <v>1</v>
      </c>
      <c r="E10056" s="3179"/>
      <c r="F10056" s="3144"/>
      <c r="G10056" s="3169">
        <f t="shared" si="159"/>
        <v>0</v>
      </c>
      <c r="H10056" s="64"/>
    </row>
    <row r="10057" spans="1:8" ht="20.100000000000001" customHeight="1">
      <c r="A10057" s="3170">
        <v>200</v>
      </c>
      <c r="B10057" s="3049" t="s">
        <v>38125</v>
      </c>
      <c r="C10057" s="3140" t="s">
        <v>36112</v>
      </c>
      <c r="D10057" s="3193">
        <v>2</v>
      </c>
      <c r="E10057" s="3179"/>
      <c r="F10057" s="3144"/>
      <c r="G10057" s="3169">
        <f t="shared" si="159"/>
        <v>0</v>
      </c>
      <c r="H10057" s="64"/>
    </row>
    <row r="10058" spans="1:8" ht="20.100000000000001" customHeight="1">
      <c r="A10058" s="3170">
        <v>250</v>
      </c>
      <c r="B10058" s="3049" t="s">
        <v>38126</v>
      </c>
      <c r="C10058" s="3140"/>
      <c r="D10058" s="3178">
        <v>3</v>
      </c>
      <c r="E10058" s="3179"/>
      <c r="F10058" s="3144"/>
      <c r="G10058" s="3169">
        <f t="shared" si="159"/>
        <v>0</v>
      </c>
      <c r="H10058" s="64"/>
    </row>
    <row r="10059" spans="1:8" ht="20.100000000000001" customHeight="1">
      <c r="A10059" s="3170">
        <v>500</v>
      </c>
      <c r="B10059" s="3266" t="s">
        <v>38127</v>
      </c>
      <c r="C10059" s="3186"/>
      <c r="D10059" s="3202">
        <v>1</v>
      </c>
      <c r="E10059" s="3179"/>
      <c r="F10059" s="3144"/>
      <c r="G10059" s="3169">
        <f t="shared" si="159"/>
        <v>0</v>
      </c>
      <c r="H10059" s="64"/>
    </row>
    <row r="10060" spans="1:8" ht="20.100000000000001" customHeight="1">
      <c r="A10060" s="3170">
        <v>400</v>
      </c>
      <c r="B10060" s="3049" t="s">
        <v>38128</v>
      </c>
      <c r="C10060" s="3140"/>
      <c r="D10060" s="3178">
        <v>1</v>
      </c>
      <c r="E10060" s="3179"/>
      <c r="F10060" s="3144"/>
      <c r="G10060" s="3169">
        <f t="shared" si="159"/>
        <v>0</v>
      </c>
      <c r="H10060" s="64"/>
    </row>
    <row r="10061" spans="1:8" ht="20.100000000000001" customHeight="1">
      <c r="A10061" s="3170">
        <v>300</v>
      </c>
      <c r="B10061" s="3266" t="s">
        <v>38129</v>
      </c>
      <c r="C10061" s="3186"/>
      <c r="D10061" s="3202">
        <v>1</v>
      </c>
      <c r="E10061" s="3179"/>
      <c r="F10061" s="3144"/>
      <c r="G10061" s="3169">
        <f t="shared" si="159"/>
        <v>0</v>
      </c>
      <c r="H10061" s="64"/>
    </row>
    <row r="10062" spans="1:8" ht="20.100000000000001" customHeight="1">
      <c r="A10062" s="3170">
        <v>250</v>
      </c>
      <c r="B10062" s="3266" t="s">
        <v>38130</v>
      </c>
      <c r="C10062" s="3186"/>
      <c r="D10062" s="3202">
        <v>1</v>
      </c>
      <c r="E10062" s="3179"/>
      <c r="F10062" s="3144"/>
      <c r="G10062" s="3169">
        <f t="shared" si="159"/>
        <v>0</v>
      </c>
      <c r="H10062" s="64"/>
    </row>
    <row r="10063" spans="1:8" ht="20.100000000000001" customHeight="1">
      <c r="A10063" s="3170">
        <v>200</v>
      </c>
      <c r="B10063" s="3266" t="s">
        <v>38131</v>
      </c>
      <c r="C10063" s="3186"/>
      <c r="D10063" s="3202">
        <v>3</v>
      </c>
      <c r="E10063" s="3179"/>
      <c r="F10063" s="3144"/>
      <c r="G10063" s="3169">
        <f t="shared" si="159"/>
        <v>0</v>
      </c>
      <c r="H10063" s="64"/>
    </row>
    <row r="10064" spans="1:8" ht="20.100000000000001" customHeight="1">
      <c r="A10064" s="3170">
        <v>250</v>
      </c>
      <c r="B10064" s="3266" t="s">
        <v>38132</v>
      </c>
      <c r="C10064" s="3186"/>
      <c r="D10064" s="3202">
        <v>5</v>
      </c>
      <c r="E10064" s="3179"/>
      <c r="F10064" s="3144"/>
      <c r="G10064" s="3169">
        <f t="shared" si="159"/>
        <v>0</v>
      </c>
      <c r="H10064" s="64"/>
    </row>
    <row r="10065" spans="1:8" ht="20.100000000000001" customHeight="1">
      <c r="A10065" s="3170">
        <v>250</v>
      </c>
      <c r="B10065" s="3266" t="s">
        <v>38133</v>
      </c>
      <c r="C10065" s="3186"/>
      <c r="D10065" s="3202">
        <v>1</v>
      </c>
      <c r="E10065" s="3179"/>
      <c r="F10065" s="3144"/>
      <c r="G10065" s="3169">
        <f t="shared" si="159"/>
        <v>0</v>
      </c>
      <c r="H10065" s="64"/>
    </row>
    <row r="10066" spans="1:8" ht="20.100000000000001" customHeight="1">
      <c r="A10066" s="3170">
        <v>350</v>
      </c>
      <c r="B10066" s="3329" t="s">
        <v>38134</v>
      </c>
      <c r="C10066" s="3186"/>
      <c r="D10066" s="3202">
        <v>100</v>
      </c>
      <c r="E10066" s="3179"/>
      <c r="F10066" s="3144"/>
      <c r="G10066" s="3169">
        <f t="shared" si="159"/>
        <v>0</v>
      </c>
      <c r="H10066" s="64"/>
    </row>
    <row r="10067" spans="1:8" ht="20.100000000000001" customHeight="1">
      <c r="A10067" s="3170">
        <v>250</v>
      </c>
      <c r="B10067" s="3266" t="s">
        <v>38135</v>
      </c>
      <c r="C10067" s="3186"/>
      <c r="D10067" s="3202">
        <v>1</v>
      </c>
      <c r="E10067" s="3179"/>
      <c r="F10067" s="3144"/>
      <c r="G10067" s="3169">
        <f t="shared" si="159"/>
        <v>0</v>
      </c>
      <c r="H10067" s="64"/>
    </row>
    <row r="10068" spans="1:8" ht="20.100000000000001" customHeight="1">
      <c r="A10068" s="3170">
        <v>250</v>
      </c>
      <c r="B10068" s="3266" t="s">
        <v>38136</v>
      </c>
      <c r="C10068" s="3186"/>
      <c r="D10068" s="3202">
        <v>1</v>
      </c>
      <c r="E10068" s="3179"/>
      <c r="F10068" s="3144"/>
      <c r="G10068" s="3169">
        <f t="shared" si="159"/>
        <v>0</v>
      </c>
      <c r="H10068" s="64"/>
    </row>
    <row r="10069" spans="1:8" ht="20.100000000000001" customHeight="1">
      <c r="A10069" s="3170">
        <v>300</v>
      </c>
      <c r="B10069" s="3266" t="s">
        <v>38137</v>
      </c>
      <c r="C10069" s="3186"/>
      <c r="D10069" s="3202">
        <v>3</v>
      </c>
      <c r="E10069" s="3179"/>
      <c r="F10069" s="3144"/>
      <c r="G10069" s="3169">
        <f t="shared" si="159"/>
        <v>0</v>
      </c>
      <c r="H10069" s="64"/>
    </row>
    <row r="10070" spans="1:8" ht="20.100000000000001" customHeight="1">
      <c r="A10070" s="3170">
        <v>300</v>
      </c>
      <c r="B10070" s="3266" t="s">
        <v>38138</v>
      </c>
      <c r="C10070" s="3186"/>
      <c r="D10070" s="3202">
        <v>2</v>
      </c>
      <c r="E10070" s="3179"/>
      <c r="F10070" s="3144"/>
      <c r="G10070" s="3169">
        <f t="shared" si="159"/>
        <v>0</v>
      </c>
      <c r="H10070" s="64"/>
    </row>
    <row r="10071" spans="1:8" ht="20.100000000000001" customHeight="1">
      <c r="A10071" s="3170">
        <v>400</v>
      </c>
      <c r="B10071" s="3266" t="s">
        <v>38139</v>
      </c>
      <c r="C10071" s="3186"/>
      <c r="D10071" s="3202">
        <v>2</v>
      </c>
      <c r="E10071" s="3179"/>
      <c r="F10071" s="3144"/>
      <c r="G10071" s="3169">
        <f t="shared" si="159"/>
        <v>0</v>
      </c>
      <c r="H10071" s="155"/>
    </row>
    <row r="10072" spans="1:8" ht="20.100000000000001" customHeight="1">
      <c r="A10072" s="3170">
        <v>250</v>
      </c>
      <c r="B10072" s="3266" t="s">
        <v>38140</v>
      </c>
      <c r="C10072" s="3186"/>
      <c r="D10072" s="3202">
        <v>1</v>
      </c>
      <c r="E10072" s="3179"/>
      <c r="F10072" s="3144"/>
      <c r="G10072" s="3169">
        <f t="shared" si="159"/>
        <v>0</v>
      </c>
      <c r="H10072" s="155"/>
    </row>
    <row r="10073" spans="1:8" ht="20.100000000000001" customHeight="1">
      <c r="A10073" s="3170">
        <v>500</v>
      </c>
      <c r="B10073" s="3049" t="s">
        <v>38141</v>
      </c>
      <c r="C10073" s="3140"/>
      <c r="D10073" s="3178">
        <v>1</v>
      </c>
      <c r="E10073" s="3179"/>
      <c r="F10073" s="3144"/>
      <c r="G10073" s="3169">
        <f t="shared" si="159"/>
        <v>0</v>
      </c>
      <c r="H10073" s="155"/>
    </row>
    <row r="10074" spans="1:8" ht="20.100000000000001" customHeight="1">
      <c r="A10074" s="3170">
        <v>200</v>
      </c>
      <c r="B10074" s="3266" t="s">
        <v>38142</v>
      </c>
      <c r="C10074" s="3186"/>
      <c r="D10074" s="3202">
        <v>7</v>
      </c>
      <c r="E10074" s="3179"/>
      <c r="F10074" s="3144"/>
      <c r="G10074" s="3169">
        <f t="shared" si="159"/>
        <v>0</v>
      </c>
      <c r="H10074" s="64"/>
    </row>
    <row r="10075" spans="1:8" ht="20.100000000000001" customHeight="1">
      <c r="A10075" s="3170">
        <v>200</v>
      </c>
      <c r="B10075" s="3266" t="s">
        <v>38143</v>
      </c>
      <c r="C10075" s="3186"/>
      <c r="D10075" s="3202">
        <v>7</v>
      </c>
      <c r="E10075" s="3179"/>
      <c r="F10075" s="3144"/>
      <c r="G10075" s="3169">
        <f t="shared" si="159"/>
        <v>0</v>
      </c>
      <c r="H10075" s="64"/>
    </row>
    <row r="10076" spans="1:8" ht="20.100000000000001" customHeight="1">
      <c r="A10076" s="3170">
        <v>200</v>
      </c>
      <c r="B10076" s="3266" t="s">
        <v>38144</v>
      </c>
      <c r="C10076" s="3186"/>
      <c r="D10076" s="3202">
        <v>1</v>
      </c>
      <c r="E10076" s="3179"/>
      <c r="F10076" s="3144"/>
      <c r="G10076" s="3169">
        <f t="shared" si="159"/>
        <v>0</v>
      </c>
      <c r="H10076" s="64"/>
    </row>
    <row r="10077" spans="1:8" ht="20.100000000000001" customHeight="1">
      <c r="A10077" s="3170">
        <v>300</v>
      </c>
      <c r="B10077" s="3266" t="s">
        <v>38145</v>
      </c>
      <c r="C10077" s="3186"/>
      <c r="D10077" s="3202">
        <v>1</v>
      </c>
      <c r="E10077" s="3179"/>
      <c r="F10077" s="3144"/>
      <c r="G10077" s="3169">
        <f t="shared" si="159"/>
        <v>0</v>
      </c>
      <c r="H10077" s="64"/>
    </row>
    <row r="10078" spans="1:8" ht="20.100000000000001" customHeight="1">
      <c r="A10078" s="3170">
        <v>300</v>
      </c>
      <c r="B10078" s="3266" t="s">
        <v>38146</v>
      </c>
      <c r="C10078" s="3186"/>
      <c r="D10078" s="3202">
        <v>3</v>
      </c>
      <c r="E10078" s="3179"/>
      <c r="F10078" s="3144"/>
      <c r="G10078" s="3169">
        <f t="shared" si="159"/>
        <v>0</v>
      </c>
      <c r="H10078" s="64"/>
    </row>
    <row r="10079" spans="1:8" ht="20.100000000000001" customHeight="1">
      <c r="A10079" s="3170">
        <v>300</v>
      </c>
      <c r="B10079" s="3266" t="s">
        <v>38147</v>
      </c>
      <c r="C10079" s="3186"/>
      <c r="D10079" s="3202">
        <v>4</v>
      </c>
      <c r="E10079" s="3179"/>
      <c r="F10079" s="3144"/>
      <c r="G10079" s="3169">
        <f t="shared" si="159"/>
        <v>0</v>
      </c>
      <c r="H10079" s="64"/>
    </row>
    <row r="10080" spans="1:8" ht="20.100000000000001" customHeight="1">
      <c r="A10080" s="3170">
        <v>450</v>
      </c>
      <c r="B10080" s="3049" t="s">
        <v>38148</v>
      </c>
      <c r="C10080" s="3140" t="s">
        <v>33164</v>
      </c>
      <c r="D10080" s="3178">
        <v>2</v>
      </c>
      <c r="E10080" s="3179"/>
      <c r="F10080" s="3144"/>
      <c r="G10080" s="3169">
        <f t="shared" si="159"/>
        <v>0</v>
      </c>
      <c r="H10080" s="64"/>
    </row>
    <row r="10081" spans="1:8" ht="20.100000000000001" customHeight="1">
      <c r="A10081" s="3170">
        <v>450</v>
      </c>
      <c r="B10081" s="3049" t="s">
        <v>38149</v>
      </c>
      <c r="C10081" s="3140" t="s">
        <v>33164</v>
      </c>
      <c r="D10081" s="3178">
        <v>2</v>
      </c>
      <c r="E10081" s="3179"/>
      <c r="F10081" s="3144"/>
      <c r="G10081" s="3169">
        <f t="shared" si="159"/>
        <v>0</v>
      </c>
      <c r="H10081" s="64"/>
    </row>
    <row r="10082" spans="1:8" ht="20.100000000000001" customHeight="1">
      <c r="A10082" s="3170">
        <v>300</v>
      </c>
      <c r="B10082" s="3266" t="s">
        <v>38150</v>
      </c>
      <c r="C10082" s="3186" t="s">
        <v>33164</v>
      </c>
      <c r="D10082" s="3202">
        <v>1</v>
      </c>
      <c r="E10082" s="3179"/>
      <c r="F10082" s="3144"/>
      <c r="G10082" s="3169">
        <f t="shared" si="159"/>
        <v>0</v>
      </c>
      <c r="H10082" s="64"/>
    </row>
    <row r="10083" spans="1:8" ht="20.100000000000001" customHeight="1">
      <c r="A10083" s="3170">
        <v>300</v>
      </c>
      <c r="B10083" s="3266" t="s">
        <v>38151</v>
      </c>
      <c r="C10083" s="3186" t="s">
        <v>33164</v>
      </c>
      <c r="D10083" s="3202">
        <v>1</v>
      </c>
      <c r="E10083" s="3179"/>
      <c r="F10083" s="3144"/>
      <c r="G10083" s="3169">
        <f t="shared" si="159"/>
        <v>0</v>
      </c>
      <c r="H10083" s="64"/>
    </row>
    <row r="10084" spans="1:8" ht="20.100000000000001" customHeight="1">
      <c r="A10084" s="3170">
        <v>500</v>
      </c>
      <c r="B10084" s="3266" t="s">
        <v>38152</v>
      </c>
      <c r="C10084" s="3186" t="s">
        <v>33164</v>
      </c>
      <c r="D10084" s="3202">
        <v>1</v>
      </c>
      <c r="E10084" s="3179"/>
      <c r="F10084" s="3144"/>
      <c r="G10084" s="3169">
        <f t="shared" si="159"/>
        <v>0</v>
      </c>
      <c r="H10084" s="64"/>
    </row>
    <row r="10085" spans="1:8" ht="20.100000000000001" customHeight="1">
      <c r="A10085" s="3170">
        <v>400</v>
      </c>
      <c r="B10085" s="3266" t="s">
        <v>38153</v>
      </c>
      <c r="C10085" s="3186" t="s">
        <v>33164</v>
      </c>
      <c r="D10085" s="3202">
        <v>2</v>
      </c>
      <c r="E10085" s="3179"/>
      <c r="F10085" s="3144"/>
      <c r="G10085" s="3169">
        <f t="shared" si="159"/>
        <v>0</v>
      </c>
      <c r="H10085" s="64"/>
    </row>
    <row r="10086" spans="1:8" ht="20.100000000000001" customHeight="1">
      <c r="A10086" s="3170">
        <v>400</v>
      </c>
      <c r="B10086" s="3266" t="s">
        <v>38154</v>
      </c>
      <c r="C10086" s="3186" t="s">
        <v>33164</v>
      </c>
      <c r="D10086" s="3202">
        <v>2</v>
      </c>
      <c r="E10086" s="3179"/>
      <c r="F10086" s="3144"/>
      <c r="G10086" s="3169">
        <f t="shared" si="159"/>
        <v>0</v>
      </c>
      <c r="H10086" s="64"/>
    </row>
    <row r="10087" spans="1:8" ht="20.100000000000001" customHeight="1">
      <c r="A10087" s="3170">
        <v>400</v>
      </c>
      <c r="B10087" s="3266" t="s">
        <v>38155</v>
      </c>
      <c r="C10087" s="3186" t="s">
        <v>33164</v>
      </c>
      <c r="D10087" s="3202">
        <v>4</v>
      </c>
      <c r="E10087" s="3179"/>
      <c r="F10087" s="3144"/>
      <c r="G10087" s="3169">
        <f t="shared" ref="G10087:G10150" si="160">F10087*A10087</f>
        <v>0</v>
      </c>
      <c r="H10087" s="64"/>
    </row>
    <row r="10088" spans="1:8" ht="20.100000000000001" customHeight="1">
      <c r="A10088" s="3170">
        <v>700</v>
      </c>
      <c r="B10088" s="3266" t="s">
        <v>38156</v>
      </c>
      <c r="C10088" s="3186" t="s">
        <v>33164</v>
      </c>
      <c r="D10088" s="3202">
        <v>2</v>
      </c>
      <c r="E10088" s="3179"/>
      <c r="F10088" s="3144"/>
      <c r="G10088" s="3169">
        <f t="shared" si="160"/>
        <v>0</v>
      </c>
      <c r="H10088" s="64"/>
    </row>
    <row r="10089" spans="1:8" ht="20.100000000000001" customHeight="1">
      <c r="A10089" s="3170">
        <v>700</v>
      </c>
      <c r="B10089" s="3266" t="s">
        <v>38157</v>
      </c>
      <c r="C10089" s="3186" t="s">
        <v>33164</v>
      </c>
      <c r="D10089" s="3202">
        <v>1</v>
      </c>
      <c r="E10089" s="3179"/>
      <c r="F10089" s="3144"/>
      <c r="G10089" s="3169">
        <f t="shared" si="160"/>
        <v>0</v>
      </c>
      <c r="H10089" s="64"/>
    </row>
    <row r="10090" spans="1:8" ht="20.100000000000001" customHeight="1">
      <c r="A10090" s="3170">
        <v>500</v>
      </c>
      <c r="B10090" s="3049" t="s">
        <v>38158</v>
      </c>
      <c r="C10090" s="3140" t="s">
        <v>33305</v>
      </c>
      <c r="D10090" s="3178">
        <v>1</v>
      </c>
      <c r="E10090" s="3179"/>
      <c r="F10090" s="3144"/>
      <c r="G10090" s="3169">
        <f t="shared" si="160"/>
        <v>0</v>
      </c>
      <c r="H10090" s="64"/>
    </row>
    <row r="10091" spans="1:8" ht="20.100000000000001" customHeight="1">
      <c r="A10091" s="3170">
        <v>300</v>
      </c>
      <c r="B10091" s="3283" t="s">
        <v>38159</v>
      </c>
      <c r="C10091" s="3186" t="s">
        <v>33164</v>
      </c>
      <c r="D10091" s="3202">
        <v>1</v>
      </c>
      <c r="E10091" s="3179"/>
      <c r="F10091" s="3144"/>
      <c r="G10091" s="3169">
        <f t="shared" si="160"/>
        <v>0</v>
      </c>
      <c r="H10091" s="64"/>
    </row>
    <row r="10092" spans="1:8" ht="20.100000000000001" customHeight="1">
      <c r="A10092" s="3170">
        <v>300</v>
      </c>
      <c r="B10092" s="3283" t="s">
        <v>38160</v>
      </c>
      <c r="C10092" s="3186" t="s">
        <v>33164</v>
      </c>
      <c r="D10092" s="3202">
        <v>1</v>
      </c>
      <c r="E10092" s="3179"/>
      <c r="F10092" s="3144"/>
      <c r="G10092" s="3169">
        <f t="shared" si="160"/>
        <v>0</v>
      </c>
      <c r="H10092" s="64"/>
    </row>
    <row r="10093" spans="1:8" ht="20.100000000000001" customHeight="1">
      <c r="A10093" s="3170">
        <v>150</v>
      </c>
      <c r="B10093" s="3039" t="s">
        <v>38161</v>
      </c>
      <c r="C10093" s="3153"/>
      <c r="D10093" s="3328">
        <v>4</v>
      </c>
      <c r="E10093" s="3179"/>
      <c r="F10093" s="3144"/>
      <c r="G10093" s="3169">
        <f t="shared" si="160"/>
        <v>0</v>
      </c>
      <c r="H10093" s="64"/>
    </row>
    <row r="10094" spans="1:8" ht="20.100000000000001" customHeight="1">
      <c r="A10094" s="3170">
        <v>150</v>
      </c>
      <c r="B10094" s="3039" t="s">
        <v>38162</v>
      </c>
      <c r="C10094" s="3153"/>
      <c r="D10094" s="3328">
        <v>4</v>
      </c>
      <c r="E10094" s="3179"/>
      <c r="F10094" s="3144"/>
      <c r="G10094" s="3169">
        <f t="shared" si="160"/>
        <v>0</v>
      </c>
      <c r="H10094" s="64"/>
    </row>
    <row r="10095" spans="1:8" ht="20.100000000000001" customHeight="1">
      <c r="A10095" s="3170">
        <v>100</v>
      </c>
      <c r="B10095" s="3266" t="s">
        <v>38163</v>
      </c>
      <c r="C10095" s="3186"/>
      <c r="D10095" s="3202">
        <v>1</v>
      </c>
      <c r="E10095" s="3179"/>
      <c r="F10095" s="3144"/>
      <c r="G10095" s="3169">
        <f t="shared" si="160"/>
        <v>0</v>
      </c>
      <c r="H10095" s="64"/>
    </row>
    <row r="10096" spans="1:8" ht="20.100000000000001" customHeight="1">
      <c r="A10096" s="3170">
        <v>100</v>
      </c>
      <c r="B10096" s="3266" t="s">
        <v>38164</v>
      </c>
      <c r="C10096" s="3186"/>
      <c r="D10096" s="3202">
        <v>1</v>
      </c>
      <c r="E10096" s="3179"/>
      <c r="F10096" s="3144"/>
      <c r="G10096" s="3169">
        <f t="shared" si="160"/>
        <v>0</v>
      </c>
      <c r="H10096" s="64"/>
    </row>
    <row r="10097" spans="1:8" ht="20.100000000000001" customHeight="1">
      <c r="A10097" s="3170">
        <v>100</v>
      </c>
      <c r="B10097" s="3266" t="s">
        <v>38165</v>
      </c>
      <c r="C10097" s="3186"/>
      <c r="D10097" s="3202">
        <v>1</v>
      </c>
      <c r="E10097" s="3179"/>
      <c r="F10097" s="3144"/>
      <c r="G10097" s="3169">
        <f t="shared" si="160"/>
        <v>0</v>
      </c>
      <c r="H10097" s="64"/>
    </row>
    <row r="10098" spans="1:8" ht="20.100000000000001" customHeight="1">
      <c r="A10098" s="3170">
        <v>100</v>
      </c>
      <c r="B10098" s="3266" t="s">
        <v>38166</v>
      </c>
      <c r="C10098" s="3186"/>
      <c r="D10098" s="3202">
        <v>1</v>
      </c>
      <c r="E10098" s="3179"/>
      <c r="F10098" s="3144"/>
      <c r="G10098" s="3169">
        <f t="shared" si="160"/>
        <v>0</v>
      </c>
      <c r="H10098" s="64"/>
    </row>
    <row r="10099" spans="1:8" ht="20.100000000000001" customHeight="1">
      <c r="A10099" s="3170">
        <v>250</v>
      </c>
      <c r="B10099" s="3266" t="s">
        <v>38167</v>
      </c>
      <c r="C10099" s="3186"/>
      <c r="D10099" s="3202">
        <v>2</v>
      </c>
      <c r="E10099" s="3179"/>
      <c r="F10099" s="3144"/>
      <c r="G10099" s="3169">
        <f t="shared" si="160"/>
        <v>0</v>
      </c>
      <c r="H10099" s="64"/>
    </row>
    <row r="10100" spans="1:8" ht="20.100000000000001" customHeight="1">
      <c r="A10100" s="3170">
        <v>200</v>
      </c>
      <c r="B10100" s="3266" t="s">
        <v>38168</v>
      </c>
      <c r="C10100" s="3186"/>
      <c r="D10100" s="3202">
        <v>7</v>
      </c>
      <c r="E10100" s="3179"/>
      <c r="F10100" s="3144"/>
      <c r="G10100" s="3169">
        <f t="shared" si="160"/>
        <v>0</v>
      </c>
      <c r="H10100" s="64"/>
    </row>
    <row r="10101" spans="1:8" ht="20.100000000000001" customHeight="1">
      <c r="A10101" s="3170">
        <v>700</v>
      </c>
      <c r="B10101" s="3266" t="s">
        <v>38169</v>
      </c>
      <c r="C10101" s="3186"/>
      <c r="D10101" s="3202">
        <v>1</v>
      </c>
      <c r="E10101" s="3179"/>
      <c r="F10101" s="3144"/>
      <c r="G10101" s="3169">
        <f t="shared" si="160"/>
        <v>0</v>
      </c>
      <c r="H10101" s="64"/>
    </row>
    <row r="10102" spans="1:8" ht="20.100000000000001" customHeight="1">
      <c r="A10102" s="3170">
        <v>250</v>
      </c>
      <c r="B10102" s="3049" t="s">
        <v>38170</v>
      </c>
      <c r="C10102" s="3140" t="s">
        <v>38171</v>
      </c>
      <c r="D10102" s="3142">
        <v>10</v>
      </c>
      <c r="E10102" s="3164" t="s">
        <v>8313</v>
      </c>
      <c r="F10102" s="3144"/>
      <c r="G10102" s="3169">
        <f t="shared" si="160"/>
        <v>0</v>
      </c>
      <c r="H10102" s="64"/>
    </row>
    <row r="10103" spans="1:8" ht="20.100000000000001" customHeight="1">
      <c r="A10103" s="3170">
        <v>100</v>
      </c>
      <c r="B10103" s="3266" t="s">
        <v>38172</v>
      </c>
      <c r="C10103" s="3186"/>
      <c r="D10103" s="3202">
        <v>2</v>
      </c>
      <c r="E10103" s="3179"/>
      <c r="F10103" s="3144"/>
      <c r="G10103" s="3169">
        <f t="shared" si="160"/>
        <v>0</v>
      </c>
      <c r="H10103" s="64"/>
    </row>
    <row r="10104" spans="1:8" ht="20.100000000000001" customHeight="1">
      <c r="A10104" s="3170">
        <v>150</v>
      </c>
      <c r="B10104" s="3049" t="s">
        <v>38173</v>
      </c>
      <c r="C10104" s="3140" t="s">
        <v>35775</v>
      </c>
      <c r="D10104" s="3180">
        <v>3</v>
      </c>
      <c r="E10104" s="3179"/>
      <c r="F10104" s="3144"/>
      <c r="G10104" s="3169">
        <f t="shared" si="160"/>
        <v>0</v>
      </c>
      <c r="H10104" s="64"/>
    </row>
    <row r="10105" spans="1:8" ht="20.100000000000001" customHeight="1">
      <c r="A10105" s="3170">
        <v>100</v>
      </c>
      <c r="B10105" s="3266" t="s">
        <v>38174</v>
      </c>
      <c r="C10105" s="3186"/>
      <c r="D10105" s="3202">
        <v>2</v>
      </c>
      <c r="E10105" s="3179"/>
      <c r="F10105" s="3144"/>
      <c r="G10105" s="3169">
        <f t="shared" si="160"/>
        <v>0</v>
      </c>
      <c r="H10105" s="64"/>
    </row>
    <row r="10106" spans="1:8" ht="20.100000000000001" customHeight="1">
      <c r="A10106" s="3170">
        <v>150</v>
      </c>
      <c r="B10106" s="3049" t="s">
        <v>38175</v>
      </c>
      <c r="C10106" s="3140"/>
      <c r="D10106" s="3178">
        <v>2</v>
      </c>
      <c r="E10106" s="3179"/>
      <c r="F10106" s="3144"/>
      <c r="G10106" s="3169">
        <f t="shared" si="160"/>
        <v>0</v>
      </c>
      <c r="H10106" s="64"/>
    </row>
    <row r="10107" spans="1:8" ht="20.100000000000001" customHeight="1">
      <c r="A10107" s="3170">
        <v>100</v>
      </c>
      <c r="B10107" s="3266" t="s">
        <v>38176</v>
      </c>
      <c r="C10107" s="3186"/>
      <c r="D10107" s="3202">
        <v>2</v>
      </c>
      <c r="E10107" s="3179"/>
      <c r="F10107" s="3144"/>
      <c r="G10107" s="3169">
        <f t="shared" si="160"/>
        <v>0</v>
      </c>
      <c r="H10107" s="64"/>
    </row>
    <row r="10108" spans="1:8" ht="20.100000000000001" customHeight="1">
      <c r="A10108" s="3170">
        <v>150</v>
      </c>
      <c r="B10108" s="3049" t="s">
        <v>38177</v>
      </c>
      <c r="C10108" s="3140"/>
      <c r="D10108" s="3183">
        <v>6</v>
      </c>
      <c r="E10108" s="3179"/>
      <c r="F10108" s="3144"/>
      <c r="G10108" s="3169">
        <f t="shared" si="160"/>
        <v>0</v>
      </c>
      <c r="H10108" s="64"/>
    </row>
    <row r="10109" spans="1:8" ht="20.100000000000001" customHeight="1">
      <c r="A10109" s="3170">
        <v>100</v>
      </c>
      <c r="B10109" s="3266" t="s">
        <v>38178</v>
      </c>
      <c r="C10109" s="3186" t="s">
        <v>33164</v>
      </c>
      <c r="D10109" s="3202">
        <v>1</v>
      </c>
      <c r="E10109" s="3179"/>
      <c r="F10109" s="3144"/>
      <c r="G10109" s="3169">
        <f t="shared" si="160"/>
        <v>0</v>
      </c>
      <c r="H10109" s="64"/>
    </row>
    <row r="10110" spans="1:8" ht="20.100000000000001" customHeight="1">
      <c r="A10110" s="3170">
        <v>150</v>
      </c>
      <c r="B10110" s="3049" t="s">
        <v>38179</v>
      </c>
      <c r="C10110" s="3140"/>
      <c r="D10110" s="3183">
        <v>10</v>
      </c>
      <c r="E10110" s="3179"/>
      <c r="F10110" s="3144"/>
      <c r="G10110" s="3169">
        <f t="shared" si="160"/>
        <v>0</v>
      </c>
      <c r="H10110" s="64"/>
    </row>
    <row r="10111" spans="1:8" ht="20.100000000000001" customHeight="1">
      <c r="A10111" s="3170">
        <v>150</v>
      </c>
      <c r="B10111" s="3042" t="s">
        <v>38180</v>
      </c>
      <c r="C10111" s="3140"/>
      <c r="D10111" s="3183">
        <v>1</v>
      </c>
      <c r="E10111" s="3179"/>
      <c r="F10111" s="3144"/>
      <c r="G10111" s="3169">
        <f t="shared" si="160"/>
        <v>0</v>
      </c>
      <c r="H10111" s="64"/>
    </row>
    <row r="10112" spans="1:8" ht="20.100000000000001" customHeight="1">
      <c r="A10112" s="3170">
        <v>100</v>
      </c>
      <c r="B10112" s="3587" t="s">
        <v>38181</v>
      </c>
      <c r="C10112" s="3186" t="s">
        <v>34148</v>
      </c>
      <c r="D10112" s="3202">
        <v>2</v>
      </c>
      <c r="E10112" s="3179"/>
      <c r="F10112" s="3144"/>
      <c r="G10112" s="3169">
        <f t="shared" si="160"/>
        <v>0</v>
      </c>
      <c r="H10112" s="64"/>
    </row>
    <row r="10113" spans="1:8" ht="20.100000000000001" customHeight="1">
      <c r="A10113" s="3170">
        <v>150</v>
      </c>
      <c r="B10113" s="3049" t="s">
        <v>38182</v>
      </c>
      <c r="C10113" s="3140"/>
      <c r="D10113" s="3183">
        <v>1</v>
      </c>
      <c r="E10113" s="3179"/>
      <c r="F10113" s="3144"/>
      <c r="G10113" s="3169">
        <f t="shared" si="160"/>
        <v>0</v>
      </c>
      <c r="H10113" s="64"/>
    </row>
    <row r="10114" spans="1:8" ht="20.100000000000001" customHeight="1">
      <c r="A10114" s="3170">
        <v>100</v>
      </c>
      <c r="B10114" s="3266" t="s">
        <v>38183</v>
      </c>
      <c r="C10114" s="3186"/>
      <c r="D10114" s="3202">
        <v>2</v>
      </c>
      <c r="E10114" s="3179"/>
      <c r="F10114" s="3144"/>
      <c r="G10114" s="3169">
        <f t="shared" si="160"/>
        <v>0</v>
      </c>
      <c r="H10114" s="64"/>
    </row>
    <row r="10115" spans="1:8" ht="20.100000000000001" customHeight="1">
      <c r="A10115" s="3170">
        <v>100</v>
      </c>
      <c r="B10115" s="3266" t="s">
        <v>38184</v>
      </c>
      <c r="C10115" s="3186"/>
      <c r="D10115" s="3202">
        <v>1</v>
      </c>
      <c r="E10115" s="3179"/>
      <c r="F10115" s="3144"/>
      <c r="G10115" s="3169">
        <f t="shared" si="160"/>
        <v>0</v>
      </c>
      <c r="H10115" s="64"/>
    </row>
    <row r="10116" spans="1:8" ht="20.100000000000001" customHeight="1">
      <c r="A10116" s="3170">
        <v>100</v>
      </c>
      <c r="B10116" s="3266" t="s">
        <v>38185</v>
      </c>
      <c r="C10116" s="3186"/>
      <c r="D10116" s="3202">
        <v>3</v>
      </c>
      <c r="E10116" s="3179"/>
      <c r="F10116" s="3144"/>
      <c r="G10116" s="3169">
        <f t="shared" si="160"/>
        <v>0</v>
      </c>
      <c r="H10116" s="64"/>
    </row>
    <row r="10117" spans="1:8" ht="20.100000000000001" customHeight="1">
      <c r="A10117" s="3170">
        <v>100</v>
      </c>
      <c r="B10117" s="3266" t="s">
        <v>38186</v>
      </c>
      <c r="C10117" s="3186"/>
      <c r="D10117" s="3202">
        <v>1</v>
      </c>
      <c r="E10117" s="3179"/>
      <c r="F10117" s="3144"/>
      <c r="G10117" s="3169">
        <f t="shared" si="160"/>
        <v>0</v>
      </c>
      <c r="H10117" s="64"/>
    </row>
    <row r="10118" spans="1:8" ht="20.100000000000001" customHeight="1">
      <c r="A10118" s="3170">
        <v>150</v>
      </c>
      <c r="B10118" s="3049" t="s">
        <v>38187</v>
      </c>
      <c r="C10118" s="3140"/>
      <c r="D10118" s="3183">
        <v>1</v>
      </c>
      <c r="E10118" s="3179"/>
      <c r="F10118" s="3144"/>
      <c r="G10118" s="3169">
        <f t="shared" si="160"/>
        <v>0</v>
      </c>
      <c r="H10118" s="64"/>
    </row>
    <row r="10119" spans="1:8" ht="20.100000000000001" customHeight="1">
      <c r="A10119" s="3170">
        <v>100</v>
      </c>
      <c r="B10119" s="3266" t="s">
        <v>38188</v>
      </c>
      <c r="C10119" s="3186"/>
      <c r="D10119" s="3202">
        <v>1</v>
      </c>
      <c r="E10119" s="3179"/>
      <c r="F10119" s="3144"/>
      <c r="G10119" s="3169">
        <f t="shared" si="160"/>
        <v>0</v>
      </c>
      <c r="H10119" s="64"/>
    </row>
    <row r="10120" spans="1:8" ht="20.100000000000001" customHeight="1">
      <c r="A10120" s="3170">
        <v>250</v>
      </c>
      <c r="B10120" s="3266" t="s">
        <v>38189</v>
      </c>
      <c r="C10120" s="3186"/>
      <c r="D10120" s="3183">
        <v>1</v>
      </c>
      <c r="E10120" s="3179"/>
      <c r="F10120" s="3144"/>
      <c r="G10120" s="3169">
        <f t="shared" si="160"/>
        <v>0</v>
      </c>
      <c r="H10120" s="64"/>
    </row>
    <row r="10121" spans="1:8" ht="20.100000000000001" customHeight="1">
      <c r="A10121" s="3170">
        <v>350</v>
      </c>
      <c r="B10121" s="3049" t="s">
        <v>38190</v>
      </c>
      <c r="C10121" s="3140" t="s">
        <v>38191</v>
      </c>
      <c r="D10121" s="3183">
        <v>4</v>
      </c>
      <c r="E10121" s="3179"/>
      <c r="F10121" s="3144"/>
      <c r="G10121" s="3169">
        <f t="shared" si="160"/>
        <v>0</v>
      </c>
      <c r="H10121" s="64"/>
    </row>
    <row r="10122" spans="1:8" ht="20.100000000000001" customHeight="1">
      <c r="A10122" s="3170">
        <v>250</v>
      </c>
      <c r="B10122" s="3299" t="s">
        <v>38192</v>
      </c>
      <c r="C10122" s="3140"/>
      <c r="D10122" s="3178">
        <v>1</v>
      </c>
      <c r="E10122" s="3179"/>
      <c r="F10122" s="3144"/>
      <c r="G10122" s="3169">
        <f t="shared" si="160"/>
        <v>0</v>
      </c>
      <c r="H10122" s="64"/>
    </row>
    <row r="10123" spans="1:8" ht="20.100000000000001" customHeight="1">
      <c r="A10123" s="3170">
        <v>250</v>
      </c>
      <c r="B10123" s="3042" t="s">
        <v>38193</v>
      </c>
      <c r="C10123" s="3140"/>
      <c r="D10123" s="3178">
        <v>1</v>
      </c>
      <c r="E10123" s="3179"/>
      <c r="F10123" s="3144"/>
      <c r="G10123" s="3169">
        <f t="shared" si="160"/>
        <v>0</v>
      </c>
      <c r="H10123" s="64"/>
    </row>
    <row r="10124" spans="1:8" ht="20.100000000000001" customHeight="1">
      <c r="A10124" s="3170">
        <v>300</v>
      </c>
      <c r="B10124" s="3049" t="s">
        <v>38194</v>
      </c>
      <c r="C10124" s="3140"/>
      <c r="D10124" s="3178">
        <v>1</v>
      </c>
      <c r="E10124" s="3179"/>
      <c r="F10124" s="3144"/>
      <c r="G10124" s="3169">
        <f t="shared" si="160"/>
        <v>0</v>
      </c>
      <c r="H10124" s="64"/>
    </row>
    <row r="10125" spans="1:8" ht="20.100000000000001" customHeight="1">
      <c r="A10125" s="3170">
        <v>400</v>
      </c>
      <c r="B10125" s="3049" t="s">
        <v>38195</v>
      </c>
      <c r="C10125" s="3140"/>
      <c r="D10125" s="3178">
        <v>1</v>
      </c>
      <c r="E10125" s="3179"/>
      <c r="F10125" s="3144"/>
      <c r="G10125" s="3169">
        <f t="shared" si="160"/>
        <v>0</v>
      </c>
      <c r="H10125" s="64"/>
    </row>
    <row r="10126" spans="1:8" ht="20.100000000000001" customHeight="1">
      <c r="A10126" s="3170">
        <v>250</v>
      </c>
      <c r="B10126" s="3049" t="s">
        <v>38196</v>
      </c>
      <c r="C10126" s="3140"/>
      <c r="D10126" s="3178">
        <v>1</v>
      </c>
      <c r="E10126" s="3179"/>
      <c r="F10126" s="3144"/>
      <c r="G10126" s="3169">
        <f t="shared" si="160"/>
        <v>0</v>
      </c>
      <c r="H10126" s="64"/>
    </row>
    <row r="10127" spans="1:8" ht="20.100000000000001" customHeight="1">
      <c r="A10127" s="2484">
        <v>40</v>
      </c>
      <c r="B10127" s="3049" t="s">
        <v>38197</v>
      </c>
      <c r="C10127" s="3140"/>
      <c r="D10127" s="3142">
        <v>1</v>
      </c>
      <c r="E10127" s="3179"/>
      <c r="F10127" s="3144"/>
      <c r="G10127" s="3169">
        <f t="shared" si="160"/>
        <v>0</v>
      </c>
      <c r="H10127" s="64"/>
    </row>
    <row r="10128" spans="1:8" ht="20.100000000000001" customHeight="1">
      <c r="A10128" s="3170">
        <v>50</v>
      </c>
      <c r="B10128" s="3266" t="s">
        <v>38198</v>
      </c>
      <c r="C10128" s="3186"/>
      <c r="D10128" s="3202">
        <v>2</v>
      </c>
      <c r="E10128" s="3179"/>
      <c r="F10128" s="3144"/>
      <c r="G10128" s="3169">
        <f t="shared" si="160"/>
        <v>0</v>
      </c>
      <c r="H10128" s="64"/>
    </row>
    <row r="10129" spans="1:8" ht="20.100000000000001" customHeight="1">
      <c r="A10129" s="3170">
        <v>50</v>
      </c>
      <c r="B10129" s="3266" t="s">
        <v>38199</v>
      </c>
      <c r="C10129" s="3186"/>
      <c r="D10129" s="3202">
        <v>3</v>
      </c>
      <c r="E10129" s="3179"/>
      <c r="F10129" s="3144"/>
      <c r="G10129" s="3169">
        <f t="shared" si="160"/>
        <v>0</v>
      </c>
      <c r="H10129" s="64"/>
    </row>
    <row r="10130" spans="1:8" ht="20.100000000000001" customHeight="1">
      <c r="A10130" s="3170">
        <v>60</v>
      </c>
      <c r="B10130" s="3266" t="s">
        <v>38200</v>
      </c>
      <c r="C10130" s="3186"/>
      <c r="D10130" s="3202">
        <v>3</v>
      </c>
      <c r="E10130" s="3179"/>
      <c r="F10130" s="3144"/>
      <c r="G10130" s="3169">
        <f t="shared" si="160"/>
        <v>0</v>
      </c>
      <c r="H10130" s="64"/>
    </row>
    <row r="10131" spans="1:8" ht="20.100000000000001" customHeight="1">
      <c r="A10131" s="3170">
        <v>50</v>
      </c>
      <c r="B10131" s="3266" t="s">
        <v>38201</v>
      </c>
      <c r="C10131" s="3186"/>
      <c r="D10131" s="3202">
        <v>3</v>
      </c>
      <c r="E10131" s="3179"/>
      <c r="F10131" s="3144"/>
      <c r="G10131" s="3169">
        <f t="shared" si="160"/>
        <v>0</v>
      </c>
      <c r="H10131" s="64"/>
    </row>
    <row r="10132" spans="1:8" ht="20.100000000000001" customHeight="1">
      <c r="A10132" s="3170">
        <v>50</v>
      </c>
      <c r="B10132" s="3266" t="s">
        <v>38203</v>
      </c>
      <c r="C10132" s="3186"/>
      <c r="D10132" s="3202">
        <v>2</v>
      </c>
      <c r="E10132" s="3179"/>
      <c r="F10132" s="3144"/>
      <c r="G10132" s="3169">
        <f t="shared" si="160"/>
        <v>0</v>
      </c>
      <c r="H10132" s="64"/>
    </row>
    <row r="10133" spans="1:8" ht="20.100000000000001" customHeight="1">
      <c r="A10133" s="2484">
        <v>60</v>
      </c>
      <c r="B10133" s="3049" t="s">
        <v>38204</v>
      </c>
      <c r="C10133" s="3140"/>
      <c r="D10133" s="3142">
        <v>1</v>
      </c>
      <c r="E10133" s="3179"/>
      <c r="F10133" s="3144"/>
      <c r="G10133" s="3169">
        <f t="shared" si="160"/>
        <v>0</v>
      </c>
      <c r="H10133" s="64"/>
    </row>
    <row r="10134" spans="1:8" ht="20.100000000000001" customHeight="1">
      <c r="A10134" s="2484">
        <v>40</v>
      </c>
      <c r="B10134" s="3049" t="s">
        <v>38205</v>
      </c>
      <c r="C10134" s="3140"/>
      <c r="D10134" s="3142">
        <v>1</v>
      </c>
      <c r="E10134" s="3179"/>
      <c r="F10134" s="3144"/>
      <c r="G10134" s="3169">
        <f t="shared" si="160"/>
        <v>0</v>
      </c>
      <c r="H10134" s="64"/>
    </row>
    <row r="10135" spans="1:8" ht="20.100000000000001" customHeight="1">
      <c r="A10135" s="3170">
        <v>50</v>
      </c>
      <c r="B10135" s="3266" t="s">
        <v>38206</v>
      </c>
      <c r="C10135" s="3186"/>
      <c r="D10135" s="3202">
        <v>2</v>
      </c>
      <c r="E10135" s="3179"/>
      <c r="F10135" s="3144"/>
      <c r="G10135" s="3169">
        <f t="shared" si="160"/>
        <v>0</v>
      </c>
      <c r="H10135" s="64"/>
    </row>
    <row r="10136" spans="1:8" ht="20.100000000000001" customHeight="1">
      <c r="A10136" s="2484">
        <v>40</v>
      </c>
      <c r="B10136" s="3049" t="s">
        <v>38207</v>
      </c>
      <c r="C10136" s="3140"/>
      <c r="D10136" s="3142">
        <v>1</v>
      </c>
      <c r="E10136" s="3179"/>
      <c r="F10136" s="3144"/>
      <c r="G10136" s="3169">
        <f t="shared" si="160"/>
        <v>0</v>
      </c>
      <c r="H10136" s="64"/>
    </row>
    <row r="10137" spans="1:8" ht="20.100000000000001" customHeight="1">
      <c r="A10137" s="3170">
        <v>150</v>
      </c>
      <c r="B10137" s="3049" t="s">
        <v>38208</v>
      </c>
      <c r="C10137" s="3140" t="s">
        <v>34386</v>
      </c>
      <c r="D10137" s="3142">
        <v>20</v>
      </c>
      <c r="E10137" s="3179"/>
      <c r="F10137" s="3144"/>
      <c r="G10137" s="3169">
        <f t="shared" si="160"/>
        <v>0</v>
      </c>
      <c r="H10137" s="64"/>
    </row>
    <row r="10138" spans="1:8" ht="20.100000000000001" customHeight="1">
      <c r="A10138" s="3170">
        <v>150</v>
      </c>
      <c r="B10138" s="3266" t="s">
        <v>38209</v>
      </c>
      <c r="C10138" s="3186"/>
      <c r="D10138" s="3202">
        <v>2</v>
      </c>
      <c r="E10138" s="3179"/>
      <c r="F10138" s="3144"/>
      <c r="G10138" s="3169">
        <f t="shared" si="160"/>
        <v>0</v>
      </c>
      <c r="H10138" s="64"/>
    </row>
    <row r="10139" spans="1:8" ht="20.100000000000001" customHeight="1">
      <c r="A10139" s="3170">
        <v>100</v>
      </c>
      <c r="B10139" s="3266" t="s">
        <v>38210</v>
      </c>
      <c r="C10139" s="3186"/>
      <c r="D10139" s="3202">
        <v>2</v>
      </c>
      <c r="E10139" s="3179"/>
      <c r="F10139" s="3144"/>
      <c r="G10139" s="3169">
        <f t="shared" si="160"/>
        <v>0</v>
      </c>
      <c r="H10139" s="64"/>
    </row>
    <row r="10140" spans="1:8" ht="20.100000000000001" customHeight="1">
      <c r="A10140" s="3170">
        <v>100</v>
      </c>
      <c r="B10140" s="3266" t="s">
        <v>38211</v>
      </c>
      <c r="C10140" s="3186"/>
      <c r="D10140" s="3202">
        <v>2</v>
      </c>
      <c r="E10140" s="3179"/>
      <c r="F10140" s="3144"/>
      <c r="G10140" s="3169">
        <f t="shared" si="160"/>
        <v>0</v>
      </c>
      <c r="H10140" s="64"/>
    </row>
    <row r="10141" spans="1:8" ht="20.100000000000001" customHeight="1">
      <c r="A10141" s="3170">
        <v>150</v>
      </c>
      <c r="B10141" s="3049" t="s">
        <v>38212</v>
      </c>
      <c r="C10141" s="3140" t="s">
        <v>33145</v>
      </c>
      <c r="D10141" s="3142">
        <v>2</v>
      </c>
      <c r="E10141" s="3179"/>
      <c r="F10141" s="3144"/>
      <c r="G10141" s="3169">
        <f t="shared" si="160"/>
        <v>0</v>
      </c>
      <c r="H10141" s="64"/>
    </row>
    <row r="10142" spans="1:8" ht="20.100000000000001" customHeight="1">
      <c r="A10142" s="3170">
        <v>150</v>
      </c>
      <c r="B10142" s="3049" t="s">
        <v>38213</v>
      </c>
      <c r="C10142" s="3140" t="s">
        <v>33145</v>
      </c>
      <c r="D10142" s="3142">
        <v>4</v>
      </c>
      <c r="E10142" s="3179"/>
      <c r="F10142" s="3144"/>
      <c r="G10142" s="3169">
        <f t="shared" si="160"/>
        <v>0</v>
      </c>
      <c r="H10142" s="64"/>
    </row>
    <row r="10143" spans="1:8" ht="20.100000000000001" customHeight="1">
      <c r="A10143" s="3170">
        <v>150</v>
      </c>
      <c r="B10143" s="3266" t="s">
        <v>38214</v>
      </c>
      <c r="C10143" s="3186"/>
      <c r="D10143" s="3202">
        <v>1</v>
      </c>
      <c r="E10143" s="3179"/>
      <c r="F10143" s="3144"/>
      <c r="G10143" s="3169">
        <f t="shared" si="160"/>
        <v>0</v>
      </c>
      <c r="H10143" s="64"/>
    </row>
    <row r="10144" spans="1:8" ht="20.100000000000001" customHeight="1">
      <c r="A10144" s="3170">
        <v>150</v>
      </c>
      <c r="B10144" s="3266" t="s">
        <v>38215</v>
      </c>
      <c r="C10144" s="3186"/>
      <c r="D10144" s="3202">
        <v>1</v>
      </c>
      <c r="E10144" s="3179"/>
      <c r="F10144" s="3144"/>
      <c r="G10144" s="3169">
        <f t="shared" si="160"/>
        <v>0</v>
      </c>
      <c r="H10144" s="64"/>
    </row>
    <row r="10145" spans="1:8" ht="20.100000000000001" customHeight="1">
      <c r="A10145" s="3170">
        <v>100</v>
      </c>
      <c r="B10145" s="3266" t="s">
        <v>38216</v>
      </c>
      <c r="C10145" s="3186"/>
      <c r="D10145" s="3202">
        <v>4</v>
      </c>
      <c r="E10145" s="3179"/>
      <c r="F10145" s="3144"/>
      <c r="G10145" s="3169">
        <f t="shared" si="160"/>
        <v>0</v>
      </c>
      <c r="H10145" s="64"/>
    </row>
    <row r="10146" spans="1:8" ht="20.100000000000001" customHeight="1">
      <c r="A10146" s="3170">
        <v>50</v>
      </c>
      <c r="B10146" s="3266" t="s">
        <v>38217</v>
      </c>
      <c r="C10146" s="3186"/>
      <c r="D10146" s="3202">
        <v>5</v>
      </c>
      <c r="E10146" s="3179"/>
      <c r="F10146" s="3144"/>
      <c r="G10146" s="3169">
        <f t="shared" si="160"/>
        <v>0</v>
      </c>
      <c r="H10146" s="64"/>
    </row>
    <row r="10147" spans="1:8" ht="20.100000000000001" customHeight="1">
      <c r="A10147" s="3170">
        <v>70</v>
      </c>
      <c r="B10147" s="3266" t="s">
        <v>38218</v>
      </c>
      <c r="C10147" s="3186"/>
      <c r="D10147" s="3202">
        <v>2</v>
      </c>
      <c r="E10147" s="3179"/>
      <c r="F10147" s="3144"/>
      <c r="G10147" s="3169">
        <f t="shared" si="160"/>
        <v>0</v>
      </c>
      <c r="H10147" s="64"/>
    </row>
    <row r="10148" spans="1:8" ht="20.100000000000001" customHeight="1">
      <c r="A10148" s="3170">
        <v>100</v>
      </c>
      <c r="B10148" s="3266" t="s">
        <v>38219</v>
      </c>
      <c r="C10148" s="3186"/>
      <c r="D10148" s="3202">
        <v>1</v>
      </c>
      <c r="E10148" s="3179"/>
      <c r="F10148" s="3144"/>
      <c r="G10148" s="3169">
        <f t="shared" si="160"/>
        <v>0</v>
      </c>
      <c r="H10148" s="64"/>
    </row>
    <row r="10149" spans="1:8" ht="20.100000000000001" customHeight="1">
      <c r="A10149" s="3170">
        <v>70</v>
      </c>
      <c r="B10149" s="3266" t="s">
        <v>38220</v>
      </c>
      <c r="C10149" s="3186"/>
      <c r="D10149" s="3202">
        <v>1</v>
      </c>
      <c r="E10149" s="3179"/>
      <c r="F10149" s="3144"/>
      <c r="G10149" s="3169">
        <f t="shared" si="160"/>
        <v>0</v>
      </c>
      <c r="H10149" s="64"/>
    </row>
    <row r="10150" spans="1:8" ht="20.100000000000001" customHeight="1">
      <c r="A10150" s="3170">
        <v>70</v>
      </c>
      <c r="B10150" s="3266" t="s">
        <v>38221</v>
      </c>
      <c r="C10150" s="3186"/>
      <c r="D10150" s="3202">
        <v>1</v>
      </c>
      <c r="E10150" s="3179"/>
      <c r="F10150" s="3144"/>
      <c r="G10150" s="3169">
        <f t="shared" si="160"/>
        <v>0</v>
      </c>
      <c r="H10150" s="64"/>
    </row>
    <row r="10151" spans="1:8" ht="20.100000000000001" customHeight="1">
      <c r="A10151" s="3170">
        <v>70</v>
      </c>
      <c r="B10151" s="3266" t="s">
        <v>38222</v>
      </c>
      <c r="C10151" s="3186"/>
      <c r="D10151" s="3202">
        <v>1</v>
      </c>
      <c r="E10151" s="3179"/>
      <c r="F10151" s="3144"/>
      <c r="G10151" s="3169">
        <f t="shared" ref="G10151:G10214" si="161">F10151*A10151</f>
        <v>0</v>
      </c>
      <c r="H10151" s="64"/>
    </row>
    <row r="10152" spans="1:8" ht="20.100000000000001" customHeight="1">
      <c r="A10152" s="3170">
        <v>100</v>
      </c>
      <c r="B10152" s="3266" t="s">
        <v>38223</v>
      </c>
      <c r="C10152" s="3186"/>
      <c r="D10152" s="3202">
        <v>1</v>
      </c>
      <c r="E10152" s="3179"/>
      <c r="F10152" s="3144"/>
      <c r="G10152" s="3169">
        <f t="shared" si="161"/>
        <v>0</v>
      </c>
      <c r="H10152" s="64"/>
    </row>
    <row r="10153" spans="1:8" ht="20.100000000000001" customHeight="1">
      <c r="A10153" s="2484">
        <v>300</v>
      </c>
      <c r="B10153" s="3139" t="s">
        <v>38224</v>
      </c>
      <c r="C10153" s="3140"/>
      <c r="D10153" s="3183">
        <v>1</v>
      </c>
      <c r="E10153" s="3179"/>
      <c r="F10153" s="3144"/>
      <c r="G10153" s="3169">
        <f t="shared" si="161"/>
        <v>0</v>
      </c>
      <c r="H10153" s="64"/>
    </row>
    <row r="10154" spans="1:8" ht="20.100000000000001" customHeight="1">
      <c r="A10154" s="2484">
        <v>350</v>
      </c>
      <c r="B10154" s="3049" t="s">
        <v>38225</v>
      </c>
      <c r="C10154" s="3140"/>
      <c r="D10154" s="3202">
        <v>1</v>
      </c>
      <c r="E10154" s="3179"/>
      <c r="F10154" s="3144"/>
      <c r="G10154" s="3169">
        <f t="shared" si="161"/>
        <v>0</v>
      </c>
      <c r="H10154" s="64"/>
    </row>
    <row r="10155" spans="1:8" ht="20.100000000000001" customHeight="1">
      <c r="A10155" s="2484">
        <v>250</v>
      </c>
      <c r="B10155" s="3049" t="s">
        <v>38226</v>
      </c>
      <c r="C10155" s="3140"/>
      <c r="D10155" s="3183">
        <v>1</v>
      </c>
      <c r="E10155" s="3179"/>
      <c r="F10155" s="3144"/>
      <c r="G10155" s="3169">
        <f t="shared" si="161"/>
        <v>0</v>
      </c>
      <c r="H10155" s="64"/>
    </row>
    <row r="10156" spans="1:8" ht="20.100000000000001" customHeight="1">
      <c r="A10156" s="2484">
        <v>250</v>
      </c>
      <c r="B10156" s="3049" t="s">
        <v>38227</v>
      </c>
      <c r="C10156" s="3140"/>
      <c r="D10156" s="3183">
        <v>1</v>
      </c>
      <c r="E10156" s="3179"/>
      <c r="F10156" s="3144"/>
      <c r="G10156" s="3169">
        <f t="shared" si="161"/>
        <v>0</v>
      </c>
      <c r="H10156" s="64"/>
    </row>
    <row r="10157" spans="1:8" ht="20.100000000000001" customHeight="1">
      <c r="A10157" s="2484">
        <v>250</v>
      </c>
      <c r="B10157" s="3049" t="s">
        <v>38228</v>
      </c>
      <c r="C10157" s="3140"/>
      <c r="D10157" s="3183">
        <v>1</v>
      </c>
      <c r="E10157" s="3179"/>
      <c r="F10157" s="3144"/>
      <c r="G10157" s="3169">
        <f t="shared" si="161"/>
        <v>0</v>
      </c>
      <c r="H10157" s="64"/>
    </row>
    <row r="10158" spans="1:8" ht="20.100000000000001" customHeight="1">
      <c r="A10158" s="3170"/>
      <c r="B10158" s="3266" t="s">
        <v>38229</v>
      </c>
      <c r="C10158" s="3186"/>
      <c r="D10158" s="3202">
        <v>1</v>
      </c>
      <c r="E10158" s="3179"/>
      <c r="F10158" s="3144"/>
      <c r="G10158" s="3169">
        <f t="shared" si="161"/>
        <v>0</v>
      </c>
      <c r="H10158" s="64"/>
    </row>
    <row r="10159" spans="1:8" ht="20.100000000000001" customHeight="1">
      <c r="A10159" s="3170"/>
      <c r="B10159" s="3266" t="s">
        <v>38230</v>
      </c>
      <c r="C10159" s="3186"/>
      <c r="D10159" s="3202">
        <v>6</v>
      </c>
      <c r="E10159" s="3179"/>
      <c r="F10159" s="3144"/>
      <c r="G10159" s="3169">
        <f t="shared" si="161"/>
        <v>0</v>
      </c>
      <c r="H10159" s="64"/>
    </row>
    <row r="10160" spans="1:8" ht="20.100000000000001" customHeight="1">
      <c r="A10160" s="3170"/>
      <c r="B10160" s="3266" t="s">
        <v>38231</v>
      </c>
      <c r="C10160" s="3186" t="s">
        <v>34487</v>
      </c>
      <c r="D10160" s="3202">
        <v>6</v>
      </c>
      <c r="E10160" s="3179"/>
      <c r="F10160" s="3144"/>
      <c r="G10160" s="3169">
        <f t="shared" si="161"/>
        <v>0</v>
      </c>
      <c r="H10160" s="64"/>
    </row>
    <row r="10161" spans="1:8" ht="20.100000000000001" customHeight="1">
      <c r="A10161" s="3170">
        <v>250</v>
      </c>
      <c r="B10161" s="3266" t="s">
        <v>38232</v>
      </c>
      <c r="C10161" s="3186" t="s">
        <v>34487</v>
      </c>
      <c r="D10161" s="3202">
        <v>1</v>
      </c>
      <c r="E10161" s="3179"/>
      <c r="F10161" s="3144"/>
      <c r="G10161" s="3169">
        <f t="shared" si="161"/>
        <v>0</v>
      </c>
      <c r="H10161" s="64"/>
    </row>
    <row r="10162" spans="1:8" ht="20.100000000000001" customHeight="1">
      <c r="A10162" s="3170">
        <v>100</v>
      </c>
      <c r="B10162" s="3266" t="s">
        <v>38233</v>
      </c>
      <c r="C10162" s="3186" t="s">
        <v>34487</v>
      </c>
      <c r="D10162" s="3202">
        <v>3</v>
      </c>
      <c r="E10162" s="3179"/>
      <c r="F10162" s="3144"/>
      <c r="G10162" s="3169">
        <f t="shared" si="161"/>
        <v>0</v>
      </c>
      <c r="H10162" s="64"/>
    </row>
    <row r="10163" spans="1:8" ht="20.100000000000001" customHeight="1">
      <c r="A10163" s="3170">
        <v>200</v>
      </c>
      <c r="B10163" s="3266" t="s">
        <v>38234</v>
      </c>
      <c r="C10163" s="3186" t="s">
        <v>34487</v>
      </c>
      <c r="D10163" s="3202">
        <v>4</v>
      </c>
      <c r="E10163" s="3179"/>
      <c r="F10163" s="3144"/>
      <c r="G10163" s="3169">
        <f t="shared" si="161"/>
        <v>0</v>
      </c>
      <c r="H10163" s="64"/>
    </row>
    <row r="10164" spans="1:8" ht="20.100000000000001" customHeight="1">
      <c r="A10164" s="3170">
        <v>200</v>
      </c>
      <c r="B10164" s="3040" t="s">
        <v>38235</v>
      </c>
      <c r="C10164" s="3140" t="s">
        <v>33322</v>
      </c>
      <c r="D10164" s="3142">
        <v>1</v>
      </c>
      <c r="E10164" s="3179"/>
      <c r="F10164" s="3144"/>
      <c r="G10164" s="3169">
        <f t="shared" si="161"/>
        <v>0</v>
      </c>
      <c r="H10164" s="64"/>
    </row>
    <row r="10165" spans="1:8" ht="20.100000000000001" customHeight="1">
      <c r="A10165" s="3170">
        <v>150</v>
      </c>
      <c r="B10165" s="3040" t="s">
        <v>38236</v>
      </c>
      <c r="C10165" s="3140" t="s">
        <v>34487</v>
      </c>
      <c r="D10165" s="3142">
        <v>8</v>
      </c>
      <c r="E10165" s="3179"/>
      <c r="F10165" s="3144"/>
      <c r="G10165" s="3169">
        <f t="shared" si="161"/>
        <v>0</v>
      </c>
      <c r="H10165" s="64"/>
    </row>
    <row r="10166" spans="1:8" ht="20.100000000000001" customHeight="1">
      <c r="A10166" s="3170">
        <v>150</v>
      </c>
      <c r="B10166" s="3266" t="s">
        <v>38237</v>
      </c>
      <c r="C10166" s="3186" t="s">
        <v>33322</v>
      </c>
      <c r="D10166" s="3202">
        <v>2</v>
      </c>
      <c r="E10166" s="3179"/>
      <c r="F10166" s="3144"/>
      <c r="G10166" s="3169">
        <f t="shared" si="161"/>
        <v>0</v>
      </c>
      <c r="H10166" s="64"/>
    </row>
    <row r="10167" spans="1:8" ht="20.100000000000001" customHeight="1">
      <c r="A10167" s="3170">
        <v>150</v>
      </c>
      <c r="B10167" s="3266" t="s">
        <v>38238</v>
      </c>
      <c r="C10167" s="3186" t="s">
        <v>33322</v>
      </c>
      <c r="D10167" s="3202">
        <v>2</v>
      </c>
      <c r="E10167" s="3179"/>
      <c r="F10167" s="3144"/>
      <c r="G10167" s="3169">
        <f t="shared" si="161"/>
        <v>0</v>
      </c>
      <c r="H10167" s="64"/>
    </row>
    <row r="10168" spans="1:8" ht="20.100000000000001" customHeight="1">
      <c r="A10168" s="3170">
        <v>150</v>
      </c>
      <c r="B10168" s="3266" t="s">
        <v>38239</v>
      </c>
      <c r="C10168" s="3186" t="s">
        <v>33322</v>
      </c>
      <c r="D10168" s="3202">
        <v>2</v>
      </c>
      <c r="E10168" s="3179"/>
      <c r="F10168" s="3144"/>
      <c r="G10168" s="3169">
        <f t="shared" si="161"/>
        <v>0</v>
      </c>
      <c r="H10168" s="64"/>
    </row>
    <row r="10169" spans="1:8" ht="20.100000000000001" customHeight="1">
      <c r="A10169" s="3170">
        <v>150</v>
      </c>
      <c r="B10169" s="3049" t="s">
        <v>38240</v>
      </c>
      <c r="C10169" s="3140" t="s">
        <v>38241</v>
      </c>
      <c r="D10169" s="3142">
        <v>1</v>
      </c>
      <c r="E10169" s="3179"/>
      <c r="F10169" s="3144"/>
      <c r="G10169" s="3169">
        <f t="shared" si="161"/>
        <v>0</v>
      </c>
      <c r="H10169" s="64"/>
    </row>
    <row r="10170" spans="1:8" ht="20.100000000000001" customHeight="1">
      <c r="A10170" s="3170">
        <v>150</v>
      </c>
      <c r="B10170" s="3049" t="s">
        <v>38242</v>
      </c>
      <c r="C10170" s="3140" t="s">
        <v>38243</v>
      </c>
      <c r="D10170" s="3142">
        <v>6</v>
      </c>
      <c r="E10170" s="3179"/>
      <c r="F10170" s="3144"/>
      <c r="G10170" s="3169">
        <f t="shared" si="161"/>
        <v>0</v>
      </c>
      <c r="H10170" s="64"/>
    </row>
    <row r="10171" spans="1:8" ht="20.100000000000001" customHeight="1">
      <c r="A10171" s="3170">
        <v>150</v>
      </c>
      <c r="B10171" s="3049" t="s">
        <v>38244</v>
      </c>
      <c r="C10171" s="3140" t="s">
        <v>38243</v>
      </c>
      <c r="D10171" s="3142">
        <v>9</v>
      </c>
      <c r="E10171" s="3179"/>
      <c r="F10171" s="3144"/>
      <c r="G10171" s="3169">
        <f t="shared" si="161"/>
        <v>0</v>
      </c>
      <c r="H10171" s="64"/>
    </row>
    <row r="10172" spans="1:8" ht="20.100000000000001" customHeight="1">
      <c r="A10172" s="3170">
        <v>200</v>
      </c>
      <c r="B10172" s="3266" t="s">
        <v>38245</v>
      </c>
      <c r="C10172" s="3186" t="s">
        <v>33322</v>
      </c>
      <c r="D10172" s="3202">
        <v>1</v>
      </c>
      <c r="E10172" s="3179"/>
      <c r="F10172" s="3144"/>
      <c r="G10172" s="3169">
        <f t="shared" si="161"/>
        <v>0</v>
      </c>
      <c r="H10172" s="64"/>
    </row>
    <row r="10173" spans="1:8" ht="20.100000000000001" customHeight="1">
      <c r="A10173" s="3170">
        <v>100</v>
      </c>
      <c r="B10173" s="3266" t="s">
        <v>38246</v>
      </c>
      <c r="C10173" s="3186" t="s">
        <v>33322</v>
      </c>
      <c r="D10173" s="3202">
        <v>2</v>
      </c>
      <c r="E10173" s="3179"/>
      <c r="F10173" s="3144"/>
      <c r="G10173" s="3169">
        <f t="shared" si="161"/>
        <v>0</v>
      </c>
      <c r="H10173" s="64"/>
    </row>
    <row r="10174" spans="1:8" ht="20.100000000000001" customHeight="1">
      <c r="A10174" s="3170">
        <v>200</v>
      </c>
      <c r="B10174" s="3049" t="s">
        <v>38247</v>
      </c>
      <c r="C10174" s="3140"/>
      <c r="D10174" s="3142">
        <v>1</v>
      </c>
      <c r="E10174" s="3179"/>
      <c r="F10174" s="3144"/>
      <c r="G10174" s="3169">
        <f t="shared" si="161"/>
        <v>0</v>
      </c>
      <c r="H10174" s="64"/>
    </row>
    <row r="10175" spans="1:8" ht="20.100000000000001" customHeight="1">
      <c r="A10175" s="3170">
        <v>350</v>
      </c>
      <c r="B10175" s="3049" t="s">
        <v>38248</v>
      </c>
      <c r="C10175" s="3140" t="s">
        <v>35492</v>
      </c>
      <c r="D10175" s="3142">
        <v>1</v>
      </c>
      <c r="E10175" s="3179"/>
      <c r="F10175" s="3144"/>
      <c r="G10175" s="3169">
        <f t="shared" si="161"/>
        <v>0</v>
      </c>
      <c r="H10175" s="64"/>
    </row>
    <row r="10176" spans="1:8" ht="20.100000000000001" customHeight="1">
      <c r="A10176" s="3170">
        <v>150</v>
      </c>
      <c r="B10176" s="3266" t="s">
        <v>38249</v>
      </c>
      <c r="C10176" s="3186" t="s">
        <v>33322</v>
      </c>
      <c r="D10176" s="3202">
        <v>2</v>
      </c>
      <c r="E10176" s="3179"/>
      <c r="F10176" s="3144"/>
      <c r="G10176" s="3169">
        <f t="shared" si="161"/>
        <v>0</v>
      </c>
      <c r="H10176" s="64"/>
    </row>
    <row r="10177" spans="1:8" ht="20.100000000000001" customHeight="1">
      <c r="A10177" s="3170">
        <v>200</v>
      </c>
      <c r="B10177" s="3266" t="s">
        <v>38250</v>
      </c>
      <c r="C10177" s="3186" t="s">
        <v>33322</v>
      </c>
      <c r="D10177" s="3202">
        <v>1</v>
      </c>
      <c r="E10177" s="3179"/>
      <c r="F10177" s="3144"/>
      <c r="G10177" s="3169">
        <f t="shared" si="161"/>
        <v>0</v>
      </c>
      <c r="H10177" s="64"/>
    </row>
    <row r="10178" spans="1:8" ht="20.100000000000001" customHeight="1">
      <c r="A10178" s="3170">
        <v>200</v>
      </c>
      <c r="B10178" s="3266" t="s">
        <v>38251</v>
      </c>
      <c r="C10178" s="3186" t="s">
        <v>33322</v>
      </c>
      <c r="D10178" s="3202">
        <v>1</v>
      </c>
      <c r="E10178" s="3179"/>
      <c r="F10178" s="3144"/>
      <c r="G10178" s="3169">
        <f t="shared" si="161"/>
        <v>0</v>
      </c>
      <c r="H10178" s="64"/>
    </row>
    <row r="10179" spans="1:8" ht="20.100000000000001" customHeight="1">
      <c r="A10179" s="3170">
        <v>200</v>
      </c>
      <c r="B10179" s="3049" t="s">
        <v>38252</v>
      </c>
      <c r="C10179" s="3140" t="s">
        <v>35332</v>
      </c>
      <c r="D10179" s="3142">
        <v>1</v>
      </c>
      <c r="E10179" s="3179"/>
      <c r="F10179" s="3144"/>
      <c r="G10179" s="3169">
        <f t="shared" si="161"/>
        <v>0</v>
      </c>
      <c r="H10179" s="64"/>
    </row>
    <row r="10180" spans="1:8" ht="20.100000000000001" customHeight="1">
      <c r="A10180" s="2484">
        <v>150</v>
      </c>
      <c r="B10180" s="3039" t="s">
        <v>38253</v>
      </c>
      <c r="C10180" s="3153" t="s">
        <v>29755</v>
      </c>
      <c r="D10180" s="3142">
        <v>4</v>
      </c>
      <c r="E10180" s="3179"/>
      <c r="F10180" s="3144"/>
      <c r="G10180" s="3169">
        <f t="shared" si="161"/>
        <v>0</v>
      </c>
      <c r="H10180" s="64"/>
    </row>
    <row r="10181" spans="1:8" ht="20.100000000000001" customHeight="1">
      <c r="A10181" s="3170">
        <v>200</v>
      </c>
      <c r="B10181" s="3039" t="s">
        <v>38254</v>
      </c>
      <c r="C10181" s="3153"/>
      <c r="D10181" s="3142">
        <v>1</v>
      </c>
      <c r="E10181" s="3179"/>
      <c r="F10181" s="3144"/>
      <c r="G10181" s="3169">
        <f t="shared" si="161"/>
        <v>0</v>
      </c>
      <c r="H10181" s="64"/>
    </row>
    <row r="10182" spans="1:8" ht="20.100000000000001" customHeight="1">
      <c r="A10182" s="3170">
        <v>200</v>
      </c>
      <c r="B10182" s="3039" t="s">
        <v>38255</v>
      </c>
      <c r="C10182" s="3153" t="s">
        <v>29755</v>
      </c>
      <c r="D10182" s="3142">
        <v>15</v>
      </c>
      <c r="E10182" s="3179"/>
      <c r="F10182" s="3144"/>
      <c r="G10182" s="3169">
        <f t="shared" si="161"/>
        <v>0</v>
      </c>
      <c r="H10182" s="64"/>
    </row>
    <row r="10183" spans="1:8" ht="20.100000000000001" customHeight="1">
      <c r="A10183" s="3170">
        <v>350</v>
      </c>
      <c r="B10183" s="3039" t="s">
        <v>38256</v>
      </c>
      <c r="C10183" s="3153" t="s">
        <v>29755</v>
      </c>
      <c r="D10183" s="3142">
        <v>8</v>
      </c>
      <c r="E10183" s="3179"/>
      <c r="F10183" s="3144"/>
      <c r="G10183" s="3169">
        <f t="shared" si="161"/>
        <v>0</v>
      </c>
      <c r="H10183" s="64"/>
    </row>
    <row r="10184" spans="1:8" ht="20.100000000000001" customHeight="1">
      <c r="A10184" s="3170">
        <v>350</v>
      </c>
      <c r="B10184" s="3039" t="s">
        <v>38257</v>
      </c>
      <c r="C10184" s="3153" t="s">
        <v>29755</v>
      </c>
      <c r="D10184" s="3189">
        <v>3</v>
      </c>
      <c r="E10184" s="3179"/>
      <c r="F10184" s="3144"/>
      <c r="G10184" s="3169">
        <f t="shared" si="161"/>
        <v>0</v>
      </c>
      <c r="H10184" s="64"/>
    </row>
    <row r="10185" spans="1:8" ht="20.100000000000001" customHeight="1">
      <c r="A10185" s="3170">
        <v>100</v>
      </c>
      <c r="B10185" s="3266" t="s">
        <v>38258</v>
      </c>
      <c r="C10185" s="3186"/>
      <c r="D10185" s="3202">
        <v>2</v>
      </c>
      <c r="E10185" s="3179"/>
      <c r="F10185" s="3144"/>
      <c r="G10185" s="3169">
        <f t="shared" si="161"/>
        <v>0</v>
      </c>
      <c r="H10185" s="64"/>
    </row>
    <row r="10186" spans="1:8" ht="20.100000000000001" customHeight="1">
      <c r="A10186" s="3170">
        <v>1000</v>
      </c>
      <c r="B10186" s="3049" t="s">
        <v>38259</v>
      </c>
      <c r="C10186" s="3140"/>
      <c r="D10186" s="3183">
        <v>1</v>
      </c>
      <c r="E10186" s="3179"/>
      <c r="F10186" s="3144"/>
      <c r="G10186" s="3169">
        <f t="shared" si="161"/>
        <v>0</v>
      </c>
      <c r="H10186" s="64"/>
    </row>
    <row r="10187" spans="1:8" ht="20.100000000000001" customHeight="1">
      <c r="A10187" s="3170">
        <v>150</v>
      </c>
      <c r="B10187" s="3049" t="s">
        <v>38260</v>
      </c>
      <c r="C10187" s="3140"/>
      <c r="D10187" s="3180">
        <v>4</v>
      </c>
      <c r="E10187" s="3179"/>
      <c r="F10187" s="3144"/>
      <c r="G10187" s="3169">
        <f t="shared" si="161"/>
        <v>0</v>
      </c>
      <c r="H10187" s="64"/>
    </row>
    <row r="10188" spans="1:8" ht="20.100000000000001" customHeight="1">
      <c r="A10188" s="3170">
        <v>250</v>
      </c>
      <c r="B10188" s="3266" t="s">
        <v>38261</v>
      </c>
      <c r="C10188" s="3186"/>
      <c r="D10188" s="3202">
        <v>1</v>
      </c>
      <c r="E10188" s="3179"/>
      <c r="F10188" s="3144"/>
      <c r="G10188" s="3169">
        <f t="shared" si="161"/>
        <v>0</v>
      </c>
      <c r="H10188" s="64"/>
    </row>
    <row r="10189" spans="1:8" ht="20.100000000000001" customHeight="1">
      <c r="A10189" s="3170">
        <v>600</v>
      </c>
      <c r="B10189" s="3039" t="s">
        <v>38262</v>
      </c>
      <c r="C10189" s="3153" t="s">
        <v>38263</v>
      </c>
      <c r="D10189" s="3328">
        <v>5</v>
      </c>
      <c r="E10189" s="3179"/>
      <c r="F10189" s="3144"/>
      <c r="G10189" s="3169">
        <f t="shared" si="161"/>
        <v>0</v>
      </c>
      <c r="H10189" s="64"/>
    </row>
    <row r="10190" spans="1:8" ht="20.100000000000001" customHeight="1">
      <c r="A10190" s="3170">
        <v>600</v>
      </c>
      <c r="B10190" s="3039" t="s">
        <v>38264</v>
      </c>
      <c r="C10190" s="3153" t="s">
        <v>38263</v>
      </c>
      <c r="D10190" s="3328">
        <v>4</v>
      </c>
      <c r="E10190" s="3179"/>
      <c r="F10190" s="3144"/>
      <c r="G10190" s="3169">
        <f t="shared" si="161"/>
        <v>0</v>
      </c>
      <c r="H10190" s="64"/>
    </row>
    <row r="10191" spans="1:8" ht="20.100000000000001" customHeight="1">
      <c r="A10191" s="3170">
        <v>250</v>
      </c>
      <c r="B10191" s="3039" t="s">
        <v>38265</v>
      </c>
      <c r="C10191" s="3153"/>
      <c r="D10191" s="3142">
        <v>4</v>
      </c>
      <c r="E10191" s="3179"/>
      <c r="F10191" s="3144"/>
      <c r="G10191" s="3169">
        <f t="shared" si="161"/>
        <v>0</v>
      </c>
      <c r="H10191" s="64"/>
    </row>
    <row r="10192" spans="1:8" ht="20.100000000000001" customHeight="1">
      <c r="A10192" s="3170">
        <v>150</v>
      </c>
      <c r="B10192" s="3039" t="s">
        <v>38266</v>
      </c>
      <c r="C10192" s="3153" t="s">
        <v>38263</v>
      </c>
      <c r="D10192" s="3328">
        <v>5</v>
      </c>
      <c r="E10192" s="3179"/>
      <c r="F10192" s="3144"/>
      <c r="G10192" s="3169">
        <f t="shared" si="161"/>
        <v>0</v>
      </c>
      <c r="H10192" s="64"/>
    </row>
    <row r="10193" spans="1:8" ht="20.100000000000001" customHeight="1">
      <c r="A10193" s="3170">
        <v>150</v>
      </c>
      <c r="B10193" s="3039" t="s">
        <v>38267</v>
      </c>
      <c r="C10193" s="3153" t="s">
        <v>38263</v>
      </c>
      <c r="D10193" s="3178">
        <v>2</v>
      </c>
      <c r="E10193" s="3179"/>
      <c r="F10193" s="3144"/>
      <c r="G10193" s="3169">
        <f t="shared" si="161"/>
        <v>0</v>
      </c>
      <c r="H10193" s="64"/>
    </row>
    <row r="10194" spans="1:8" ht="20.100000000000001" customHeight="1">
      <c r="A10194" s="3170">
        <v>250</v>
      </c>
      <c r="B10194" s="3039" t="s">
        <v>38268</v>
      </c>
      <c r="C10194" s="3153"/>
      <c r="D10194" s="3189">
        <v>1</v>
      </c>
      <c r="E10194" s="3179"/>
      <c r="F10194" s="3144"/>
      <c r="G10194" s="3169">
        <f t="shared" si="161"/>
        <v>0</v>
      </c>
      <c r="H10194" s="64"/>
    </row>
    <row r="10195" spans="1:8" ht="20.100000000000001" customHeight="1">
      <c r="A10195" s="3170">
        <v>150</v>
      </c>
      <c r="B10195" s="3039" t="s">
        <v>38269</v>
      </c>
      <c r="C10195" s="3153" t="s">
        <v>38263</v>
      </c>
      <c r="D10195" s="3328">
        <v>4</v>
      </c>
      <c r="E10195" s="3179"/>
      <c r="F10195" s="3144"/>
      <c r="G10195" s="3169">
        <f t="shared" si="161"/>
        <v>0</v>
      </c>
      <c r="H10195" s="64"/>
    </row>
    <row r="10196" spans="1:8" ht="20.100000000000001" customHeight="1">
      <c r="A10196" s="3170">
        <v>300</v>
      </c>
      <c r="B10196" s="3039" t="s">
        <v>38270</v>
      </c>
      <c r="C10196" s="3153" t="s">
        <v>38271</v>
      </c>
      <c r="D10196" s="3189">
        <v>2</v>
      </c>
      <c r="E10196" s="3179"/>
      <c r="F10196" s="3144"/>
      <c r="G10196" s="3169">
        <f t="shared" si="161"/>
        <v>0</v>
      </c>
      <c r="H10196" s="64"/>
    </row>
    <row r="10197" spans="1:8" ht="20.100000000000001" customHeight="1">
      <c r="A10197" s="3170">
        <v>200</v>
      </c>
      <c r="B10197" s="3039" t="s">
        <v>38272</v>
      </c>
      <c r="C10197" s="3153" t="s">
        <v>38263</v>
      </c>
      <c r="D10197" s="3328">
        <v>4</v>
      </c>
      <c r="E10197" s="3179"/>
      <c r="F10197" s="3144"/>
      <c r="G10197" s="3169">
        <f t="shared" si="161"/>
        <v>0</v>
      </c>
      <c r="H10197" s="64"/>
    </row>
    <row r="10198" spans="1:8" ht="20.100000000000001" customHeight="1">
      <c r="A10198" s="3170">
        <v>250</v>
      </c>
      <c r="B10198" s="3039" t="s">
        <v>38273</v>
      </c>
      <c r="C10198" s="3153" t="s">
        <v>34831</v>
      </c>
      <c r="D10198" s="3142">
        <v>6</v>
      </c>
      <c r="E10198" s="3179"/>
      <c r="F10198" s="3144"/>
      <c r="G10198" s="3169">
        <f t="shared" si="161"/>
        <v>0</v>
      </c>
      <c r="H10198" s="64"/>
    </row>
    <row r="10199" spans="1:8" ht="20.100000000000001" customHeight="1">
      <c r="A10199" s="3170">
        <v>300</v>
      </c>
      <c r="B10199" s="3039" t="s">
        <v>38274</v>
      </c>
      <c r="C10199" s="3153" t="s">
        <v>38275</v>
      </c>
      <c r="D10199" s="3328">
        <v>1</v>
      </c>
      <c r="E10199" s="3179"/>
      <c r="F10199" s="3144"/>
      <c r="G10199" s="3169">
        <f t="shared" si="161"/>
        <v>0</v>
      </c>
      <c r="H10199" s="64"/>
    </row>
    <row r="10200" spans="1:8" ht="20.100000000000001" customHeight="1">
      <c r="A10200" s="2484">
        <v>100</v>
      </c>
      <c r="B10200" s="3038" t="s">
        <v>38276</v>
      </c>
      <c r="C10200" s="3160" t="s">
        <v>38277</v>
      </c>
      <c r="D10200" s="3142">
        <v>20</v>
      </c>
      <c r="E10200" s="3179"/>
      <c r="F10200" s="3144"/>
      <c r="G10200" s="3169">
        <f t="shared" si="161"/>
        <v>0</v>
      </c>
      <c r="H10200" s="64"/>
    </row>
    <row r="10201" spans="1:8" ht="20.100000000000001" customHeight="1">
      <c r="A10201" s="2484">
        <v>100</v>
      </c>
      <c r="B10201" s="3038" t="s">
        <v>38278</v>
      </c>
      <c r="C10201" s="3160" t="s">
        <v>38277</v>
      </c>
      <c r="D10201" s="3189">
        <v>20</v>
      </c>
      <c r="E10201" s="3179"/>
      <c r="F10201" s="3144"/>
      <c r="G10201" s="3169">
        <f t="shared" si="161"/>
        <v>0</v>
      </c>
      <c r="H10201" s="64"/>
    </row>
    <row r="10202" spans="1:8" ht="20.100000000000001" customHeight="1">
      <c r="A10202" s="2484">
        <v>200</v>
      </c>
      <c r="B10202" s="3038" t="s">
        <v>38279</v>
      </c>
      <c r="C10202" s="3160"/>
      <c r="D10202" s="3178">
        <v>1</v>
      </c>
      <c r="E10202" s="3179"/>
      <c r="F10202" s="3144"/>
      <c r="G10202" s="3169">
        <f t="shared" si="161"/>
        <v>0</v>
      </c>
      <c r="H10202" s="64"/>
    </row>
    <row r="10203" spans="1:8" ht="20.100000000000001" customHeight="1">
      <c r="A10203" s="3170">
        <v>250</v>
      </c>
      <c r="B10203" s="3038" t="s">
        <v>38280</v>
      </c>
      <c r="C10203" s="3160"/>
      <c r="D10203" s="3178">
        <v>1</v>
      </c>
      <c r="E10203" s="3179"/>
      <c r="F10203" s="3144"/>
      <c r="G10203" s="3169">
        <f t="shared" si="161"/>
        <v>0</v>
      </c>
      <c r="H10203" s="64"/>
    </row>
    <row r="10204" spans="1:8" ht="20.100000000000001" customHeight="1">
      <c r="A10204" s="3170">
        <v>150</v>
      </c>
      <c r="B10204" s="3038" t="s">
        <v>38281</v>
      </c>
      <c r="C10204" s="3160"/>
      <c r="D10204" s="3178">
        <v>3</v>
      </c>
      <c r="E10204" s="3179"/>
      <c r="F10204" s="3144"/>
      <c r="G10204" s="3169">
        <f t="shared" si="161"/>
        <v>0</v>
      </c>
      <c r="H10204" s="64"/>
    </row>
    <row r="10205" spans="1:8" ht="20.100000000000001" customHeight="1">
      <c r="A10205" s="3170">
        <v>250</v>
      </c>
      <c r="B10205" s="3039" t="s">
        <v>38282</v>
      </c>
      <c r="C10205" s="3153"/>
      <c r="D10205" s="3189">
        <v>1</v>
      </c>
      <c r="E10205" s="3179"/>
      <c r="F10205" s="3144"/>
      <c r="G10205" s="3169">
        <f t="shared" si="161"/>
        <v>0</v>
      </c>
      <c r="H10205" s="64"/>
    </row>
    <row r="10206" spans="1:8" ht="20.100000000000001" customHeight="1">
      <c r="A10206" s="3170">
        <v>250</v>
      </c>
      <c r="B10206" s="3039" t="s">
        <v>38284</v>
      </c>
      <c r="C10206" s="3153" t="s">
        <v>34388</v>
      </c>
      <c r="D10206" s="3328">
        <v>2</v>
      </c>
      <c r="E10206" s="3179"/>
      <c r="F10206" s="3144"/>
      <c r="G10206" s="3169">
        <f t="shared" si="161"/>
        <v>0</v>
      </c>
      <c r="H10206" s="64"/>
    </row>
    <row r="10207" spans="1:8" ht="20.100000000000001" customHeight="1">
      <c r="A10207" s="3170">
        <v>250</v>
      </c>
      <c r="B10207" s="3039" t="s">
        <v>38285</v>
      </c>
      <c r="C10207" s="3153" t="s">
        <v>34388</v>
      </c>
      <c r="D10207" s="3328">
        <v>5</v>
      </c>
      <c r="E10207" s="3179"/>
      <c r="F10207" s="3144"/>
      <c r="G10207" s="3169">
        <f t="shared" si="161"/>
        <v>0</v>
      </c>
      <c r="H10207" s="64"/>
    </row>
    <row r="10208" spans="1:8" ht="20.100000000000001" customHeight="1">
      <c r="A10208" s="3170">
        <v>800</v>
      </c>
      <c r="B10208" s="3039" t="s">
        <v>38286</v>
      </c>
      <c r="C10208" s="3153" t="s">
        <v>38283</v>
      </c>
      <c r="D10208" s="3142">
        <v>1</v>
      </c>
      <c r="E10208" s="3179"/>
      <c r="F10208" s="3144"/>
      <c r="G10208" s="3169">
        <f t="shared" si="161"/>
        <v>0</v>
      </c>
      <c r="H10208" s="64"/>
    </row>
    <row r="10209" spans="1:8" ht="20.100000000000001" customHeight="1">
      <c r="A10209" s="3170">
        <v>400</v>
      </c>
      <c r="B10209" s="3039" t="s">
        <v>38287</v>
      </c>
      <c r="C10209" s="3153" t="s">
        <v>38288</v>
      </c>
      <c r="D10209" s="3178">
        <v>10</v>
      </c>
      <c r="E10209" s="3179"/>
      <c r="F10209" s="3144"/>
      <c r="G10209" s="3169">
        <f t="shared" si="161"/>
        <v>0</v>
      </c>
      <c r="H10209" s="64"/>
    </row>
    <row r="10210" spans="1:8" ht="20.100000000000001" customHeight="1">
      <c r="A10210" s="3170">
        <v>200</v>
      </c>
      <c r="B10210" s="3039" t="s">
        <v>38289</v>
      </c>
      <c r="C10210" s="3153" t="s">
        <v>38288</v>
      </c>
      <c r="D10210" s="3328">
        <v>5</v>
      </c>
      <c r="E10210" s="3179"/>
      <c r="F10210" s="3144"/>
      <c r="G10210" s="3169">
        <f t="shared" si="161"/>
        <v>0</v>
      </c>
      <c r="H10210" s="64"/>
    </row>
    <row r="10211" spans="1:8" ht="20.100000000000001" customHeight="1">
      <c r="A10211" s="3170">
        <v>200</v>
      </c>
      <c r="B10211" s="3049" t="s">
        <v>38290</v>
      </c>
      <c r="C10211" s="3140" t="s">
        <v>34503</v>
      </c>
      <c r="D10211" s="3328">
        <v>4</v>
      </c>
      <c r="E10211" s="3179"/>
      <c r="F10211" s="3144"/>
      <c r="G10211" s="3169">
        <f t="shared" si="161"/>
        <v>0</v>
      </c>
      <c r="H10211" s="64"/>
    </row>
    <row r="10212" spans="1:8" ht="20.100000000000001" customHeight="1">
      <c r="A10212" s="3170">
        <v>150</v>
      </c>
      <c r="B10212" s="3266" t="s">
        <v>38291</v>
      </c>
      <c r="C10212" s="3186" t="s">
        <v>33322</v>
      </c>
      <c r="D10212" s="3202">
        <v>1</v>
      </c>
      <c r="E10212" s="3179"/>
      <c r="F10212" s="3144"/>
      <c r="G10212" s="3169">
        <f t="shared" si="161"/>
        <v>0</v>
      </c>
      <c r="H10212" s="64"/>
    </row>
    <row r="10213" spans="1:8" ht="20.100000000000001" customHeight="1">
      <c r="A10213" s="3170">
        <v>200</v>
      </c>
      <c r="B10213" s="3049" t="s">
        <v>38292</v>
      </c>
      <c r="C10213" s="3153" t="s">
        <v>30958</v>
      </c>
      <c r="D10213" s="3251">
        <v>1</v>
      </c>
      <c r="E10213" s="3179"/>
      <c r="F10213" s="3144"/>
      <c r="G10213" s="3169">
        <f t="shared" si="161"/>
        <v>0</v>
      </c>
      <c r="H10213" s="64"/>
    </row>
    <row r="10214" spans="1:8" ht="20.100000000000001" customHeight="1">
      <c r="A10214" s="3170">
        <v>150</v>
      </c>
      <c r="B10214" s="3049" t="s">
        <v>38293</v>
      </c>
      <c r="C10214" s="3153" t="s">
        <v>30958</v>
      </c>
      <c r="D10214" s="3183">
        <v>1</v>
      </c>
      <c r="E10214" s="3179"/>
      <c r="F10214" s="3144"/>
      <c r="G10214" s="3169">
        <f t="shared" si="161"/>
        <v>0</v>
      </c>
      <c r="H10214" s="64"/>
    </row>
    <row r="10215" spans="1:8" ht="20.100000000000001" customHeight="1">
      <c r="A10215" s="2484">
        <v>130</v>
      </c>
      <c r="B10215" s="3363" t="s">
        <v>38295</v>
      </c>
      <c r="C10215" s="3153" t="s">
        <v>30958</v>
      </c>
      <c r="D10215" s="3183">
        <v>3</v>
      </c>
      <c r="E10215" s="3179"/>
      <c r="F10215" s="3144"/>
      <c r="G10215" s="3169">
        <f t="shared" ref="G10215:G10278" si="162">F10215*A10215</f>
        <v>0</v>
      </c>
      <c r="H10215" s="64"/>
    </row>
    <row r="10216" spans="1:8" ht="20.100000000000001" customHeight="1">
      <c r="A10216" s="3170">
        <v>80</v>
      </c>
      <c r="B10216" s="3266" t="s">
        <v>38296</v>
      </c>
      <c r="C10216" s="3263" t="s">
        <v>33218</v>
      </c>
      <c r="D10216" s="3202">
        <v>10</v>
      </c>
      <c r="E10216" s="3179"/>
      <c r="F10216" s="3144"/>
      <c r="G10216" s="3169">
        <f t="shared" si="162"/>
        <v>0</v>
      </c>
      <c r="H10216" s="64"/>
    </row>
    <row r="10217" spans="1:8" ht="20.100000000000001" customHeight="1">
      <c r="A10217" s="2484">
        <v>100</v>
      </c>
      <c r="B10217" s="3049" t="s">
        <v>38297</v>
      </c>
      <c r="C10217" s="3153" t="s">
        <v>30365</v>
      </c>
      <c r="D10217" s="3189">
        <v>22</v>
      </c>
      <c r="E10217" s="3179"/>
      <c r="F10217" s="3144"/>
      <c r="G10217" s="3169">
        <f t="shared" si="162"/>
        <v>0</v>
      </c>
      <c r="H10217" s="64"/>
    </row>
    <row r="10218" spans="1:8" ht="20.100000000000001" customHeight="1">
      <c r="A10218" s="3170">
        <v>150</v>
      </c>
      <c r="B10218" s="3049" t="s">
        <v>38298</v>
      </c>
      <c r="C10218" s="3153" t="s">
        <v>30958</v>
      </c>
      <c r="D10218" s="3202">
        <v>2</v>
      </c>
      <c r="E10218" s="3179"/>
      <c r="F10218" s="3144"/>
      <c r="G10218" s="3169">
        <f t="shared" si="162"/>
        <v>0</v>
      </c>
      <c r="H10218" s="64"/>
    </row>
    <row r="10219" spans="1:8" ht="20.100000000000001" customHeight="1">
      <c r="A10219" s="3184"/>
      <c r="B10219" s="3049" t="s">
        <v>38299</v>
      </c>
      <c r="C10219" s="3153" t="s">
        <v>38294</v>
      </c>
      <c r="D10219" s="3202">
        <v>3</v>
      </c>
      <c r="E10219" s="3179"/>
      <c r="F10219" s="3144"/>
      <c r="G10219" s="3169">
        <f t="shared" si="162"/>
        <v>0</v>
      </c>
      <c r="H10219" s="64"/>
    </row>
    <row r="10220" spans="1:8" ht="20.100000000000001" customHeight="1">
      <c r="A10220" s="3184"/>
      <c r="B10220" s="3049" t="s">
        <v>38300</v>
      </c>
      <c r="C10220" s="3153" t="s">
        <v>38294</v>
      </c>
      <c r="D10220" s="3202">
        <v>1</v>
      </c>
      <c r="E10220" s="3179"/>
      <c r="F10220" s="3144"/>
      <c r="G10220" s="3169">
        <f t="shared" si="162"/>
        <v>0</v>
      </c>
      <c r="H10220" s="64"/>
    </row>
    <row r="10221" spans="1:8" ht="20.100000000000001" customHeight="1">
      <c r="A10221" s="2484">
        <v>120</v>
      </c>
      <c r="B10221" s="3049" t="s">
        <v>38301</v>
      </c>
      <c r="C10221" s="3153" t="s">
        <v>38294</v>
      </c>
      <c r="D10221" s="3183">
        <v>1</v>
      </c>
      <c r="E10221" s="3179"/>
      <c r="F10221" s="3144"/>
      <c r="G10221" s="3169">
        <f t="shared" si="162"/>
        <v>0</v>
      </c>
      <c r="H10221" s="64"/>
    </row>
    <row r="10222" spans="1:8" ht="20.100000000000001" customHeight="1">
      <c r="A10222" s="3170">
        <v>200</v>
      </c>
      <c r="B10222" s="3049" t="s">
        <v>38303</v>
      </c>
      <c r="C10222" s="3153" t="s">
        <v>38302</v>
      </c>
      <c r="D10222" s="3183">
        <v>1</v>
      </c>
      <c r="E10222" s="3179"/>
      <c r="F10222" s="3144"/>
      <c r="G10222" s="3169">
        <f t="shared" si="162"/>
        <v>0</v>
      </c>
      <c r="H10222" s="64"/>
    </row>
    <row r="10223" spans="1:8" ht="20.100000000000001" customHeight="1">
      <c r="A10223" s="3170">
        <v>200</v>
      </c>
      <c r="B10223" s="3049" t="s">
        <v>38304</v>
      </c>
      <c r="C10223" s="3153" t="s">
        <v>38241</v>
      </c>
      <c r="D10223" s="3024">
        <v>9</v>
      </c>
      <c r="E10223" s="3167"/>
      <c r="F10223" s="3168"/>
      <c r="G10223" s="3169">
        <f t="shared" si="162"/>
        <v>0</v>
      </c>
      <c r="H10223" s="64"/>
    </row>
    <row r="10224" spans="1:8" ht="20.100000000000001" customHeight="1">
      <c r="A10224" s="3170">
        <v>100</v>
      </c>
      <c r="B10224" s="3049" t="s">
        <v>38305</v>
      </c>
      <c r="C10224" s="3153" t="s">
        <v>30365</v>
      </c>
      <c r="D10224" s="3183">
        <v>4</v>
      </c>
      <c r="E10224" s="3179"/>
      <c r="F10224" s="3144"/>
      <c r="G10224" s="3169">
        <f t="shared" si="162"/>
        <v>0</v>
      </c>
      <c r="H10224" s="64"/>
    </row>
    <row r="10225" spans="1:8" ht="20.100000000000001" customHeight="1">
      <c r="A10225" s="3170">
        <v>200</v>
      </c>
      <c r="B10225" s="3049" t="s">
        <v>38306</v>
      </c>
      <c r="C10225" s="3153" t="s">
        <v>30958</v>
      </c>
      <c r="D10225" s="3183">
        <v>1</v>
      </c>
      <c r="E10225" s="3179"/>
      <c r="F10225" s="3144"/>
      <c r="G10225" s="3169">
        <f t="shared" si="162"/>
        <v>0</v>
      </c>
      <c r="H10225" s="64"/>
    </row>
    <row r="10226" spans="1:8" ht="20.100000000000001" customHeight="1">
      <c r="A10226" s="3170">
        <v>250</v>
      </c>
      <c r="B10226" s="3266" t="s">
        <v>38307</v>
      </c>
      <c r="C10226" s="3186" t="s">
        <v>25</v>
      </c>
      <c r="D10226" s="3202">
        <v>1</v>
      </c>
      <c r="E10226" s="3179"/>
      <c r="F10226" s="3144"/>
      <c r="G10226" s="3169">
        <f t="shared" si="162"/>
        <v>0</v>
      </c>
      <c r="H10226" s="3300" t="s">
        <v>7780</v>
      </c>
    </row>
    <row r="10227" spans="1:8" ht="20.100000000000001" customHeight="1">
      <c r="A10227" s="3170">
        <v>500</v>
      </c>
      <c r="B10227" s="3266" t="s">
        <v>38308</v>
      </c>
      <c r="C10227" s="3186" t="s">
        <v>25</v>
      </c>
      <c r="D10227" s="3202">
        <v>1</v>
      </c>
      <c r="E10227" s="3179"/>
      <c r="F10227" s="3144"/>
      <c r="G10227" s="3169">
        <f t="shared" si="162"/>
        <v>0</v>
      </c>
      <c r="H10227" s="3300" t="s">
        <v>7780</v>
      </c>
    </row>
    <row r="10228" spans="1:8" ht="20.100000000000001" customHeight="1">
      <c r="A10228" s="3170">
        <v>500</v>
      </c>
      <c r="B10228" s="3266" t="s">
        <v>38309</v>
      </c>
      <c r="C10228" s="3186" t="s">
        <v>25</v>
      </c>
      <c r="D10228" s="3202">
        <v>1</v>
      </c>
      <c r="E10228" s="3179"/>
      <c r="F10228" s="3144"/>
      <c r="G10228" s="3169">
        <f t="shared" si="162"/>
        <v>0</v>
      </c>
      <c r="H10228" s="3300" t="s">
        <v>7780</v>
      </c>
    </row>
    <row r="10229" spans="1:8" ht="20.100000000000001" customHeight="1">
      <c r="A10229" s="3170">
        <v>500</v>
      </c>
      <c r="B10229" s="3266" t="s">
        <v>38310</v>
      </c>
      <c r="C10229" s="3186" t="s">
        <v>25</v>
      </c>
      <c r="D10229" s="3202">
        <v>1</v>
      </c>
      <c r="E10229" s="3179"/>
      <c r="F10229" s="3144"/>
      <c r="G10229" s="3169">
        <f t="shared" si="162"/>
        <v>0</v>
      </c>
      <c r="H10229" s="3300" t="s">
        <v>7780</v>
      </c>
    </row>
    <row r="10230" spans="1:8" ht="20.100000000000001" customHeight="1">
      <c r="A10230" s="3170">
        <v>500</v>
      </c>
      <c r="B10230" s="3266" t="s">
        <v>38311</v>
      </c>
      <c r="C10230" s="3186" t="s">
        <v>25</v>
      </c>
      <c r="D10230" s="3202">
        <v>1</v>
      </c>
      <c r="E10230" s="3179"/>
      <c r="F10230" s="3144"/>
      <c r="G10230" s="3169">
        <f t="shared" si="162"/>
        <v>0</v>
      </c>
      <c r="H10230" s="3300" t="s">
        <v>7780</v>
      </c>
    </row>
    <row r="10231" spans="1:8" ht="20.100000000000001" customHeight="1">
      <c r="A10231" s="3170">
        <v>300</v>
      </c>
      <c r="B10231" s="3266" t="s">
        <v>38312</v>
      </c>
      <c r="C10231" s="3186" t="s">
        <v>25</v>
      </c>
      <c r="D10231" s="3202">
        <v>1</v>
      </c>
      <c r="E10231" s="3179"/>
      <c r="F10231" s="3144"/>
      <c r="G10231" s="3169">
        <f t="shared" si="162"/>
        <v>0</v>
      </c>
      <c r="H10231" s="3300" t="s">
        <v>7780</v>
      </c>
    </row>
    <row r="10232" spans="1:8" ht="20.100000000000001" customHeight="1">
      <c r="A10232" s="3170">
        <v>350</v>
      </c>
      <c r="B10232" s="3049" t="s">
        <v>38313</v>
      </c>
      <c r="C10232" s="3140" t="s">
        <v>28672</v>
      </c>
      <c r="D10232" s="3142">
        <v>2</v>
      </c>
      <c r="E10232" s="3179"/>
      <c r="F10232" s="3144"/>
      <c r="G10232" s="3169">
        <f t="shared" si="162"/>
        <v>0</v>
      </c>
      <c r="H10232" s="64"/>
    </row>
    <row r="10233" spans="1:8" ht="20.100000000000001" customHeight="1">
      <c r="A10233" s="3170">
        <v>350</v>
      </c>
      <c r="B10233" s="3049" t="s">
        <v>38314</v>
      </c>
      <c r="C10233" s="3140" t="s">
        <v>28672</v>
      </c>
      <c r="D10233" s="3142">
        <v>1</v>
      </c>
      <c r="E10233" s="3179"/>
      <c r="F10233" s="3144"/>
      <c r="G10233" s="3169">
        <f t="shared" si="162"/>
        <v>0</v>
      </c>
      <c r="H10233" s="64"/>
    </row>
    <row r="10234" spans="1:8" ht="20.100000000000001" customHeight="1">
      <c r="A10234" s="3170">
        <v>150</v>
      </c>
      <c r="B10234" s="3387" t="s">
        <v>38315</v>
      </c>
      <c r="C10234" s="3186" t="s">
        <v>30958</v>
      </c>
      <c r="D10234" s="3251">
        <v>18</v>
      </c>
      <c r="E10234" s="3179"/>
      <c r="F10234" s="3144"/>
      <c r="G10234" s="3169">
        <f t="shared" si="162"/>
        <v>0</v>
      </c>
      <c r="H10234" s="64"/>
    </row>
    <row r="10235" spans="1:8" ht="20.100000000000001" customHeight="1">
      <c r="A10235" s="3170">
        <v>150</v>
      </c>
      <c r="B10235" s="3042" t="s">
        <v>38316</v>
      </c>
      <c r="C10235" s="3140" t="s">
        <v>30958</v>
      </c>
      <c r="D10235" s="3183">
        <v>10</v>
      </c>
      <c r="E10235" s="3179"/>
      <c r="F10235" s="3144"/>
      <c r="G10235" s="3169">
        <f t="shared" si="162"/>
        <v>0</v>
      </c>
      <c r="H10235" s="64"/>
    </row>
    <row r="10236" spans="1:8" ht="20.100000000000001" customHeight="1">
      <c r="A10236" s="3170">
        <v>150</v>
      </c>
      <c r="B10236" s="3042" t="s">
        <v>38317</v>
      </c>
      <c r="C10236" s="3140" t="s">
        <v>30958</v>
      </c>
      <c r="D10236" s="3183">
        <v>2</v>
      </c>
      <c r="E10236" s="3179"/>
      <c r="F10236" s="3144"/>
      <c r="G10236" s="3169">
        <f t="shared" si="162"/>
        <v>0</v>
      </c>
    </row>
    <row r="10237" spans="1:8" ht="20.100000000000001" customHeight="1">
      <c r="A10237" s="2484">
        <v>100</v>
      </c>
      <c r="B10237" s="3042" t="s">
        <v>38318</v>
      </c>
      <c r="C10237" s="3153" t="s">
        <v>30365</v>
      </c>
      <c r="D10237" s="3183">
        <v>29</v>
      </c>
      <c r="E10237" s="3179"/>
      <c r="F10237" s="3144"/>
      <c r="G10237" s="3169">
        <f t="shared" si="162"/>
        <v>0</v>
      </c>
      <c r="H10237" s="64"/>
    </row>
    <row r="10238" spans="1:8" ht="20.100000000000001" customHeight="1">
      <c r="A10238" s="3170">
        <v>200</v>
      </c>
      <c r="B10238" s="3387" t="s">
        <v>38319</v>
      </c>
      <c r="C10238" s="3186" t="s">
        <v>25</v>
      </c>
      <c r="D10238" s="3202">
        <v>3</v>
      </c>
      <c r="E10238" s="3179"/>
      <c r="F10238" s="3144"/>
      <c r="G10238" s="3169">
        <f t="shared" si="162"/>
        <v>0</v>
      </c>
      <c r="H10238" s="3300" t="s">
        <v>7780</v>
      </c>
    </row>
    <row r="10239" spans="1:8" ht="20.100000000000001" customHeight="1">
      <c r="A10239" s="3170">
        <v>150</v>
      </c>
      <c r="B10239" s="3042" t="s">
        <v>38320</v>
      </c>
      <c r="C10239" s="3140"/>
      <c r="D10239" s="3142">
        <v>4</v>
      </c>
      <c r="E10239" s="3179"/>
      <c r="F10239" s="3144"/>
      <c r="G10239" s="3169">
        <f t="shared" si="162"/>
        <v>0</v>
      </c>
      <c r="H10239" s="64"/>
    </row>
    <row r="10240" spans="1:8" ht="20.100000000000001" customHeight="1">
      <c r="A10240" s="3170">
        <v>300</v>
      </c>
      <c r="B10240" s="3387" t="s">
        <v>38321</v>
      </c>
      <c r="C10240" s="3186"/>
      <c r="D10240" s="3202">
        <v>15</v>
      </c>
      <c r="E10240" s="3179"/>
      <c r="F10240" s="3144"/>
      <c r="G10240" s="3169">
        <f t="shared" si="162"/>
        <v>0</v>
      </c>
      <c r="H10240" s="64"/>
    </row>
    <row r="10241" spans="1:8" ht="20.100000000000001" customHeight="1">
      <c r="A10241" s="3170">
        <v>250</v>
      </c>
      <c r="B10241" s="3042" t="s">
        <v>38322</v>
      </c>
      <c r="C10241" s="3140"/>
      <c r="D10241" s="3142">
        <v>5</v>
      </c>
      <c r="E10241" s="3179"/>
      <c r="F10241" s="3144"/>
      <c r="G10241" s="3169">
        <f t="shared" si="162"/>
        <v>0</v>
      </c>
      <c r="H10241" s="64"/>
    </row>
    <row r="10242" spans="1:8" ht="20.100000000000001" customHeight="1">
      <c r="A10242" s="3170">
        <v>1000</v>
      </c>
      <c r="B10242" s="3049" t="s">
        <v>38323</v>
      </c>
      <c r="C10242" s="3140" t="s">
        <v>30958</v>
      </c>
      <c r="D10242" s="3251">
        <v>3</v>
      </c>
      <c r="E10242" s="3179"/>
      <c r="F10242" s="3144"/>
      <c r="G10242" s="3169">
        <f t="shared" si="162"/>
        <v>0</v>
      </c>
      <c r="H10242" s="64"/>
    </row>
    <row r="10243" spans="1:8" ht="20.100000000000001" customHeight="1">
      <c r="A10243" s="3170">
        <v>800</v>
      </c>
      <c r="B10243" s="3049" t="s">
        <v>38324</v>
      </c>
      <c r="C10243" s="3140" t="s">
        <v>30958</v>
      </c>
      <c r="D10243" s="3178">
        <v>1</v>
      </c>
      <c r="E10243" s="3179"/>
      <c r="F10243" s="3144"/>
      <c r="G10243" s="3169">
        <f t="shared" si="162"/>
        <v>0</v>
      </c>
      <c r="H10243" s="64"/>
    </row>
    <row r="10244" spans="1:8" ht="20.100000000000001" customHeight="1">
      <c r="A10244" s="3170">
        <v>200</v>
      </c>
      <c r="B10244" s="3266" t="s">
        <v>38325</v>
      </c>
      <c r="C10244" s="3186" t="s">
        <v>25</v>
      </c>
      <c r="D10244" s="3202">
        <v>1</v>
      </c>
      <c r="E10244" s="3179"/>
      <c r="F10244" s="3144"/>
      <c r="G10244" s="3169">
        <f t="shared" si="162"/>
        <v>0</v>
      </c>
      <c r="H10244" s="3300" t="s">
        <v>7780</v>
      </c>
    </row>
    <row r="10245" spans="1:8" ht="20.100000000000001" customHeight="1">
      <c r="A10245" s="3170">
        <v>250</v>
      </c>
      <c r="B10245" s="3049" t="s">
        <v>38326</v>
      </c>
      <c r="C10245" s="3140"/>
      <c r="D10245" s="3142">
        <v>2</v>
      </c>
      <c r="E10245" s="3179"/>
      <c r="F10245" s="3144"/>
      <c r="G10245" s="3169">
        <f t="shared" si="162"/>
        <v>0</v>
      </c>
      <c r="H10245" s="64"/>
    </row>
    <row r="10246" spans="1:8" ht="20.100000000000001" customHeight="1">
      <c r="A10246" s="3170">
        <v>400</v>
      </c>
      <c r="B10246" s="3266" t="s">
        <v>38327</v>
      </c>
      <c r="C10246" s="3186" t="s">
        <v>25</v>
      </c>
      <c r="D10246" s="3202">
        <v>1</v>
      </c>
      <c r="E10246" s="3179"/>
      <c r="F10246" s="3144"/>
      <c r="G10246" s="3169">
        <f t="shared" si="162"/>
        <v>0</v>
      </c>
      <c r="H10246" s="3300" t="s">
        <v>7780</v>
      </c>
    </row>
    <row r="10247" spans="1:8" ht="20.100000000000001" customHeight="1">
      <c r="A10247" s="3170">
        <v>400</v>
      </c>
      <c r="B10247" s="3049" t="s">
        <v>38328</v>
      </c>
      <c r="C10247" s="3140"/>
      <c r="D10247" s="3178">
        <v>4</v>
      </c>
      <c r="E10247" s="3179"/>
      <c r="F10247" s="3144"/>
      <c r="G10247" s="3169">
        <f t="shared" si="162"/>
        <v>0</v>
      </c>
      <c r="H10247" s="64"/>
    </row>
    <row r="10248" spans="1:8" ht="20.100000000000001" customHeight="1">
      <c r="A10248" s="3157"/>
      <c r="B10248" s="3266" t="s">
        <v>38329</v>
      </c>
      <c r="C10248" s="3186"/>
      <c r="D10248" s="3202">
        <v>3</v>
      </c>
      <c r="E10248" s="3179"/>
      <c r="F10248" s="3144"/>
      <c r="G10248" s="3169">
        <f t="shared" si="162"/>
        <v>0</v>
      </c>
      <c r="H10248" s="64"/>
    </row>
    <row r="10249" spans="1:8" ht="20.100000000000001" customHeight="1">
      <c r="A10249" s="3170">
        <v>200</v>
      </c>
      <c r="B10249" s="3049" t="s">
        <v>38330</v>
      </c>
      <c r="C10249" s="3140" t="s">
        <v>34998</v>
      </c>
      <c r="D10249" s="3251">
        <v>1</v>
      </c>
      <c r="E10249" s="3179"/>
      <c r="F10249" s="3144"/>
      <c r="G10249" s="3169">
        <f t="shared" si="162"/>
        <v>0</v>
      </c>
      <c r="H10249" s="64"/>
    </row>
    <row r="10250" spans="1:8" ht="20.100000000000001" customHeight="1">
      <c r="A10250" s="3170">
        <v>300</v>
      </c>
      <c r="B10250" s="3049" t="s">
        <v>38331</v>
      </c>
      <c r="C10250" s="3140" t="s">
        <v>38332</v>
      </c>
      <c r="D10250" s="3251">
        <v>3</v>
      </c>
      <c r="E10250" s="3179"/>
      <c r="F10250" s="3144"/>
      <c r="G10250" s="3169">
        <f t="shared" si="162"/>
        <v>0</v>
      </c>
      <c r="H10250" s="64"/>
    </row>
    <row r="10251" spans="1:8" ht="20.100000000000001" customHeight="1">
      <c r="A10251" s="3170">
        <v>200</v>
      </c>
      <c r="B10251" s="3049" t="s">
        <v>38333</v>
      </c>
      <c r="C10251" s="3140" t="s">
        <v>38332</v>
      </c>
      <c r="D10251" s="3251">
        <v>2</v>
      </c>
      <c r="E10251" s="3179"/>
      <c r="F10251" s="3144"/>
      <c r="G10251" s="3169">
        <f t="shared" si="162"/>
        <v>0</v>
      </c>
      <c r="H10251" s="64"/>
    </row>
    <row r="10252" spans="1:8" ht="20.100000000000001" customHeight="1">
      <c r="A10252" s="3170">
        <v>300</v>
      </c>
      <c r="B10252" s="3049" t="s">
        <v>38334</v>
      </c>
      <c r="C10252" s="3140"/>
      <c r="D10252" s="3251">
        <v>1</v>
      </c>
      <c r="E10252" s="3179"/>
      <c r="F10252" s="3144"/>
      <c r="G10252" s="3169">
        <f t="shared" si="162"/>
        <v>0</v>
      </c>
      <c r="H10252" s="64"/>
    </row>
    <row r="10253" spans="1:8" ht="20.100000000000001" customHeight="1">
      <c r="A10253" s="3170">
        <v>250</v>
      </c>
      <c r="B10253" s="3049" t="s">
        <v>38335</v>
      </c>
      <c r="C10253" s="3140" t="s">
        <v>34831</v>
      </c>
      <c r="D10253" s="3251">
        <v>1</v>
      </c>
      <c r="E10253" s="3179"/>
      <c r="F10253" s="3144"/>
      <c r="G10253" s="3169">
        <f t="shared" si="162"/>
        <v>0</v>
      </c>
      <c r="H10253" s="64"/>
    </row>
    <row r="10254" spans="1:8" ht="20.100000000000001" customHeight="1">
      <c r="A10254" s="3170">
        <v>200</v>
      </c>
      <c r="B10254" s="3049" t="s">
        <v>38336</v>
      </c>
      <c r="C10254" s="3140" t="s">
        <v>34998</v>
      </c>
      <c r="D10254" s="3251">
        <v>1</v>
      </c>
      <c r="E10254" s="3179"/>
      <c r="F10254" s="3144"/>
      <c r="G10254" s="3169">
        <f t="shared" si="162"/>
        <v>0</v>
      </c>
      <c r="H10254" s="64"/>
    </row>
    <row r="10255" spans="1:8" ht="20.100000000000001" customHeight="1">
      <c r="A10255" s="3170">
        <v>250</v>
      </c>
      <c r="B10255" s="3049" t="s">
        <v>38337</v>
      </c>
      <c r="C10255" s="3140" t="s">
        <v>34998</v>
      </c>
      <c r="D10255" s="3251">
        <v>1</v>
      </c>
      <c r="E10255" s="3179"/>
      <c r="F10255" s="3144"/>
      <c r="G10255" s="3169">
        <f t="shared" si="162"/>
        <v>0</v>
      </c>
      <c r="H10255" s="64"/>
    </row>
    <row r="10256" spans="1:8" ht="20.100000000000001" customHeight="1">
      <c r="A10256" s="3170">
        <v>400</v>
      </c>
      <c r="B10256" s="3049" t="s">
        <v>38338</v>
      </c>
      <c r="C10256" s="3140"/>
      <c r="D10256" s="3251">
        <v>1</v>
      </c>
      <c r="E10256" s="3179"/>
      <c r="F10256" s="3144"/>
      <c r="G10256" s="3169">
        <f t="shared" si="162"/>
        <v>0</v>
      </c>
      <c r="H10256" s="64"/>
    </row>
    <row r="10257" spans="1:8" ht="20.100000000000001" customHeight="1">
      <c r="A10257" s="3170">
        <v>400</v>
      </c>
      <c r="B10257" s="3049" t="s">
        <v>38339</v>
      </c>
      <c r="C10257" s="3140"/>
      <c r="D10257" s="3588">
        <v>1</v>
      </c>
      <c r="E10257" s="3179"/>
      <c r="F10257" s="3144"/>
      <c r="G10257" s="3169">
        <f t="shared" si="162"/>
        <v>0</v>
      </c>
      <c r="H10257" s="64"/>
    </row>
    <row r="10258" spans="1:8" ht="20.100000000000001" customHeight="1">
      <c r="A10258" s="3170">
        <v>400</v>
      </c>
      <c r="B10258" s="3049" t="s">
        <v>38340</v>
      </c>
      <c r="C10258" s="3140" t="s">
        <v>34386</v>
      </c>
      <c r="D10258" s="3202">
        <v>2</v>
      </c>
      <c r="E10258" s="3179"/>
      <c r="F10258" s="3144"/>
      <c r="G10258" s="3169">
        <f t="shared" si="162"/>
        <v>0</v>
      </c>
      <c r="H10258" s="64"/>
    </row>
    <row r="10259" spans="1:8" ht="20.100000000000001" customHeight="1">
      <c r="A10259" s="3170">
        <v>300</v>
      </c>
      <c r="B10259" s="3049" t="s">
        <v>38341</v>
      </c>
      <c r="C10259" s="3140" t="s">
        <v>38342</v>
      </c>
      <c r="D10259" s="3202">
        <v>1</v>
      </c>
      <c r="E10259" s="3179"/>
      <c r="F10259" s="3144"/>
      <c r="G10259" s="3169">
        <f t="shared" si="162"/>
        <v>0</v>
      </c>
      <c r="H10259" s="64"/>
    </row>
    <row r="10260" spans="1:8" ht="20.100000000000001" customHeight="1">
      <c r="A10260" s="3170">
        <v>250</v>
      </c>
      <c r="B10260" s="3049" t="s">
        <v>38343</v>
      </c>
      <c r="C10260" s="3140" t="s">
        <v>34831</v>
      </c>
      <c r="D10260" s="3178">
        <v>2</v>
      </c>
      <c r="E10260" s="3179"/>
      <c r="F10260" s="3144"/>
      <c r="G10260" s="3169">
        <f t="shared" si="162"/>
        <v>0</v>
      </c>
      <c r="H10260" s="64"/>
    </row>
    <row r="10261" spans="1:8" ht="20.100000000000001" customHeight="1">
      <c r="A10261" s="3170">
        <v>250</v>
      </c>
      <c r="B10261" s="3049" t="s">
        <v>38344</v>
      </c>
      <c r="C10261" s="3140"/>
      <c r="D10261" s="3178">
        <v>1</v>
      </c>
      <c r="E10261" s="3179"/>
      <c r="F10261" s="3144"/>
      <c r="G10261" s="3169">
        <f t="shared" si="162"/>
        <v>0</v>
      </c>
      <c r="H10261" s="64"/>
    </row>
    <row r="10262" spans="1:8" ht="20.100000000000001" customHeight="1">
      <c r="A10262" s="3170">
        <v>400</v>
      </c>
      <c r="B10262" s="3049" t="s">
        <v>38345</v>
      </c>
      <c r="C10262" s="3140"/>
      <c r="D10262" s="3178">
        <v>1</v>
      </c>
      <c r="E10262" s="3179"/>
      <c r="F10262" s="3144"/>
      <c r="G10262" s="3169">
        <f t="shared" si="162"/>
        <v>0</v>
      </c>
      <c r="H10262" s="64"/>
    </row>
    <row r="10263" spans="1:8" ht="20.100000000000001" customHeight="1">
      <c r="A10263" s="3170">
        <v>250</v>
      </c>
      <c r="B10263" s="3049" t="s">
        <v>38346</v>
      </c>
      <c r="C10263" s="3140"/>
      <c r="D10263" s="3178">
        <v>3</v>
      </c>
      <c r="E10263" s="3179"/>
      <c r="F10263" s="3144"/>
      <c r="G10263" s="3169">
        <f t="shared" si="162"/>
        <v>0</v>
      </c>
      <c r="H10263" s="64"/>
    </row>
    <row r="10264" spans="1:8" ht="20.100000000000001" customHeight="1">
      <c r="A10264" s="3170">
        <v>250</v>
      </c>
      <c r="B10264" s="3049" t="s">
        <v>38347</v>
      </c>
      <c r="C10264" s="3140" t="s">
        <v>34831</v>
      </c>
      <c r="D10264" s="3178">
        <v>1</v>
      </c>
      <c r="E10264" s="3179"/>
      <c r="F10264" s="3144"/>
      <c r="G10264" s="3169">
        <f t="shared" si="162"/>
        <v>0</v>
      </c>
      <c r="H10264" s="64"/>
    </row>
    <row r="10265" spans="1:8" ht="20.100000000000001" customHeight="1">
      <c r="A10265" s="3170">
        <v>250</v>
      </c>
      <c r="B10265" s="3049" t="s">
        <v>38348</v>
      </c>
      <c r="C10265" s="3140" t="s">
        <v>34998</v>
      </c>
      <c r="D10265" s="3178">
        <v>1</v>
      </c>
      <c r="E10265" s="3179"/>
      <c r="F10265" s="3144"/>
      <c r="G10265" s="3169">
        <f t="shared" si="162"/>
        <v>0</v>
      </c>
      <c r="H10265" s="64"/>
    </row>
    <row r="10266" spans="1:8" ht="20.100000000000001" customHeight="1">
      <c r="A10266" s="3170">
        <v>400</v>
      </c>
      <c r="B10266" s="3049" t="s">
        <v>38349</v>
      </c>
      <c r="C10266" s="3140" t="s">
        <v>34831</v>
      </c>
      <c r="D10266" s="3178">
        <v>2</v>
      </c>
      <c r="E10266" s="3179"/>
      <c r="F10266" s="3144"/>
      <c r="G10266" s="3169">
        <f t="shared" si="162"/>
        <v>0</v>
      </c>
      <c r="H10266" s="64"/>
    </row>
    <row r="10267" spans="1:8" ht="20.100000000000001" customHeight="1">
      <c r="A10267" s="3170">
        <v>200</v>
      </c>
      <c r="B10267" s="3049" t="s">
        <v>38350</v>
      </c>
      <c r="C10267" s="3140" t="s">
        <v>34831</v>
      </c>
      <c r="D10267" s="3202">
        <v>1</v>
      </c>
      <c r="E10267" s="3179"/>
      <c r="F10267" s="3144"/>
      <c r="G10267" s="3169">
        <f t="shared" si="162"/>
        <v>0</v>
      </c>
      <c r="H10267" s="64"/>
    </row>
    <row r="10268" spans="1:8" ht="20.100000000000001" customHeight="1">
      <c r="A10268" s="3170">
        <v>250</v>
      </c>
      <c r="B10268" s="3049" t="s">
        <v>38351</v>
      </c>
      <c r="C10268" s="3140"/>
      <c r="D10268" s="3142">
        <v>1</v>
      </c>
      <c r="E10268" s="3179"/>
      <c r="F10268" s="3144"/>
      <c r="G10268" s="3169">
        <f t="shared" si="162"/>
        <v>0</v>
      </c>
      <c r="H10268" s="64"/>
    </row>
    <row r="10269" spans="1:8" ht="20.100000000000001" customHeight="1">
      <c r="A10269" s="3170">
        <v>150</v>
      </c>
      <c r="B10269" s="3049" t="s">
        <v>38352</v>
      </c>
      <c r="C10269" s="3140"/>
      <c r="D10269" s="3142">
        <v>1</v>
      </c>
      <c r="E10269" s="3179"/>
      <c r="F10269" s="3144"/>
      <c r="G10269" s="3169">
        <f t="shared" si="162"/>
        <v>0</v>
      </c>
      <c r="H10269" s="64"/>
    </row>
    <row r="10270" spans="1:8" ht="20.100000000000001" customHeight="1">
      <c r="A10270" s="3170">
        <v>150</v>
      </c>
      <c r="B10270" s="3049" t="s">
        <v>38353</v>
      </c>
      <c r="C10270" s="3140"/>
      <c r="D10270" s="3142">
        <v>1</v>
      </c>
      <c r="E10270" s="3179"/>
      <c r="F10270" s="3144"/>
      <c r="G10270" s="3169">
        <f t="shared" si="162"/>
        <v>0</v>
      </c>
      <c r="H10270" s="64"/>
    </row>
    <row r="10271" spans="1:8" ht="20.100000000000001" customHeight="1">
      <c r="A10271" s="3170">
        <v>250</v>
      </c>
      <c r="B10271" s="3049" t="s">
        <v>38354</v>
      </c>
      <c r="C10271" s="3140"/>
      <c r="D10271" s="3142">
        <v>1</v>
      </c>
      <c r="E10271" s="3179"/>
      <c r="F10271" s="3144"/>
      <c r="G10271" s="3169">
        <f t="shared" si="162"/>
        <v>0</v>
      </c>
      <c r="H10271" s="64"/>
    </row>
    <row r="10272" spans="1:8" ht="20.100000000000001" customHeight="1">
      <c r="A10272" s="3170">
        <v>250</v>
      </c>
      <c r="B10272" s="3049" t="s">
        <v>38355</v>
      </c>
      <c r="C10272" s="3140" t="s">
        <v>38356</v>
      </c>
      <c r="D10272" s="3142">
        <v>2</v>
      </c>
      <c r="E10272" s="3179"/>
      <c r="F10272" s="3144"/>
      <c r="G10272" s="3169">
        <f t="shared" si="162"/>
        <v>0</v>
      </c>
      <c r="H10272" s="64"/>
    </row>
    <row r="10273" spans="1:8" ht="20.100000000000001" customHeight="1">
      <c r="A10273" s="2484">
        <v>200</v>
      </c>
      <c r="B10273" s="3049" t="s">
        <v>38357</v>
      </c>
      <c r="C10273" s="3140" t="s">
        <v>38358</v>
      </c>
      <c r="D10273" s="3142">
        <v>1</v>
      </c>
      <c r="E10273" s="3179"/>
      <c r="F10273" s="3144"/>
      <c r="G10273" s="3169">
        <f t="shared" si="162"/>
        <v>0</v>
      </c>
      <c r="H10273" s="64"/>
    </row>
    <row r="10274" spans="1:8" ht="20.100000000000001" customHeight="1">
      <c r="A10274" s="3170">
        <v>250</v>
      </c>
      <c r="B10274" s="3049" t="s">
        <v>38359</v>
      </c>
      <c r="C10274" s="3140"/>
      <c r="D10274" s="3183">
        <v>1</v>
      </c>
      <c r="E10274" s="3179"/>
      <c r="F10274" s="3144"/>
      <c r="G10274" s="3169">
        <f t="shared" si="162"/>
        <v>0</v>
      </c>
      <c r="H10274" s="64"/>
    </row>
    <row r="10275" spans="1:8" ht="20.100000000000001" customHeight="1">
      <c r="A10275" s="3170">
        <v>250</v>
      </c>
      <c r="B10275" s="3049" t="s">
        <v>38360</v>
      </c>
      <c r="C10275" s="3140"/>
      <c r="D10275" s="3142">
        <v>1</v>
      </c>
      <c r="E10275" s="3179"/>
      <c r="F10275" s="3144"/>
      <c r="G10275" s="3169">
        <f t="shared" si="162"/>
        <v>0</v>
      </c>
      <c r="H10275" s="64"/>
    </row>
    <row r="10276" spans="1:8" ht="20.100000000000001" customHeight="1">
      <c r="A10276" s="3170">
        <v>150</v>
      </c>
      <c r="B10276" s="3049" t="s">
        <v>38361</v>
      </c>
      <c r="C10276" s="3140"/>
      <c r="D10276" s="3142">
        <v>1</v>
      </c>
      <c r="E10276" s="3179"/>
      <c r="F10276" s="3144"/>
      <c r="G10276" s="3169">
        <f t="shared" si="162"/>
        <v>0</v>
      </c>
      <c r="H10276" s="64"/>
    </row>
    <row r="10277" spans="1:8" ht="20.100000000000001" customHeight="1">
      <c r="A10277" s="3170">
        <v>200</v>
      </c>
      <c r="B10277" s="3049" t="s">
        <v>38362</v>
      </c>
      <c r="C10277" s="3140"/>
      <c r="D10277" s="3142">
        <v>1</v>
      </c>
      <c r="E10277" s="3179"/>
      <c r="F10277" s="3144"/>
      <c r="G10277" s="3169">
        <f t="shared" si="162"/>
        <v>0</v>
      </c>
      <c r="H10277" s="64"/>
    </row>
    <row r="10278" spans="1:8" ht="20.100000000000001" customHeight="1">
      <c r="A10278" s="3170">
        <v>250</v>
      </c>
      <c r="B10278" s="3049" t="s">
        <v>38363</v>
      </c>
      <c r="C10278" s="3140"/>
      <c r="D10278" s="3142">
        <v>1</v>
      </c>
      <c r="E10278" s="3179"/>
      <c r="F10278" s="3144"/>
      <c r="G10278" s="3169">
        <f t="shared" si="162"/>
        <v>0</v>
      </c>
      <c r="H10278" s="64"/>
    </row>
    <row r="10279" spans="1:8" ht="20.100000000000001" customHeight="1">
      <c r="A10279" s="3170">
        <v>300</v>
      </c>
      <c r="B10279" s="3266" t="s">
        <v>38364</v>
      </c>
      <c r="C10279" s="3186" t="s">
        <v>25</v>
      </c>
      <c r="D10279" s="3202">
        <v>1</v>
      </c>
      <c r="E10279" s="3179"/>
      <c r="F10279" s="3144"/>
      <c r="G10279" s="3169">
        <f t="shared" ref="G10279:G10342" si="163">F10279*A10279</f>
        <v>0</v>
      </c>
      <c r="H10279" s="3300" t="s">
        <v>7780</v>
      </c>
    </row>
    <row r="10280" spans="1:8" ht="20.100000000000001" customHeight="1">
      <c r="A10280" s="3170">
        <v>200</v>
      </c>
      <c r="B10280" s="3046" t="s">
        <v>38365</v>
      </c>
      <c r="C10280" s="3263"/>
      <c r="D10280" s="3142">
        <v>1</v>
      </c>
      <c r="E10280" s="3179"/>
      <c r="F10280" s="3144"/>
      <c r="G10280" s="3169">
        <f t="shared" si="163"/>
        <v>0</v>
      </c>
      <c r="H10280" s="64"/>
    </row>
    <row r="10281" spans="1:8" ht="20.100000000000001" customHeight="1">
      <c r="A10281" s="3170">
        <v>200</v>
      </c>
      <c r="B10281" s="3266" t="s">
        <v>38366</v>
      </c>
      <c r="C10281" s="3140" t="s">
        <v>25</v>
      </c>
      <c r="D10281" s="3202">
        <v>5</v>
      </c>
      <c r="E10281" s="3179"/>
      <c r="F10281" s="3144"/>
      <c r="G10281" s="3169">
        <f t="shared" si="163"/>
        <v>0</v>
      </c>
      <c r="H10281" s="3300" t="s">
        <v>7780</v>
      </c>
    </row>
    <row r="10282" spans="1:8" ht="20.100000000000001" customHeight="1">
      <c r="A10282" s="3170">
        <v>200</v>
      </c>
      <c r="B10282" s="3049" t="s">
        <v>38367</v>
      </c>
      <c r="C10282" s="3140" t="s">
        <v>38241</v>
      </c>
      <c r="D10282" s="3142">
        <v>4</v>
      </c>
      <c r="E10282" s="3179"/>
      <c r="F10282" s="3144"/>
      <c r="G10282" s="3169">
        <f t="shared" si="163"/>
        <v>0</v>
      </c>
      <c r="H10282" s="64"/>
    </row>
    <row r="10283" spans="1:8" ht="20.100000000000001" customHeight="1">
      <c r="A10283" s="3170">
        <v>150</v>
      </c>
      <c r="B10283" s="3266" t="s">
        <v>38368</v>
      </c>
      <c r="C10283" s="3186" t="s">
        <v>25</v>
      </c>
      <c r="D10283" s="3202">
        <v>1</v>
      </c>
      <c r="E10283" s="3179"/>
      <c r="F10283" s="3144"/>
      <c r="G10283" s="3169">
        <f t="shared" si="163"/>
        <v>0</v>
      </c>
      <c r="H10283" s="3300" t="s">
        <v>7780</v>
      </c>
    </row>
    <row r="10284" spans="1:8" ht="20.100000000000001" customHeight="1">
      <c r="A10284" s="3170">
        <v>200</v>
      </c>
      <c r="B10284" s="3049" t="s">
        <v>38369</v>
      </c>
      <c r="C10284" s="3140" t="s">
        <v>36112</v>
      </c>
      <c r="D10284" s="3142">
        <v>2</v>
      </c>
      <c r="E10284" s="3179"/>
      <c r="F10284" s="3144"/>
      <c r="G10284" s="3169">
        <f t="shared" si="163"/>
        <v>0</v>
      </c>
      <c r="H10284" s="64"/>
    </row>
    <row r="10285" spans="1:8" ht="20.100000000000001" customHeight="1">
      <c r="A10285" s="3170">
        <v>150</v>
      </c>
      <c r="B10285" s="3266" t="s">
        <v>38370</v>
      </c>
      <c r="C10285" s="3186" t="s">
        <v>25</v>
      </c>
      <c r="D10285" s="3202">
        <v>1</v>
      </c>
      <c r="E10285" s="3179"/>
      <c r="F10285" s="3144"/>
      <c r="G10285" s="3169">
        <f t="shared" si="163"/>
        <v>0</v>
      </c>
      <c r="H10285" s="3300" t="s">
        <v>7780</v>
      </c>
    </row>
    <row r="10286" spans="1:8" ht="20.100000000000001" customHeight="1">
      <c r="A10286" s="3170">
        <v>200</v>
      </c>
      <c r="B10286" s="3049" t="s">
        <v>38371</v>
      </c>
      <c r="C10286" s="3140"/>
      <c r="D10286" s="3142">
        <v>1</v>
      </c>
      <c r="E10286" s="3179"/>
      <c r="F10286" s="3144"/>
      <c r="G10286" s="3169">
        <f t="shared" si="163"/>
        <v>0</v>
      </c>
      <c r="H10286" s="64"/>
    </row>
    <row r="10287" spans="1:8" ht="20.100000000000001" customHeight="1">
      <c r="A10287" s="3170">
        <v>250</v>
      </c>
      <c r="B10287" s="3266" t="s">
        <v>38372</v>
      </c>
      <c r="C10287" s="3186" t="s">
        <v>25</v>
      </c>
      <c r="D10287" s="3202">
        <v>1</v>
      </c>
      <c r="E10287" s="3179"/>
      <c r="F10287" s="3144"/>
      <c r="G10287" s="3169">
        <f t="shared" si="163"/>
        <v>0</v>
      </c>
      <c r="H10287" s="3300" t="s">
        <v>7780</v>
      </c>
    </row>
    <row r="10288" spans="1:8" ht="20.100000000000001" customHeight="1">
      <c r="A10288" s="3170">
        <v>100</v>
      </c>
      <c r="B10288" s="3266" t="s">
        <v>38373</v>
      </c>
      <c r="C10288" s="3186" t="s">
        <v>25</v>
      </c>
      <c r="D10288" s="3202">
        <v>1</v>
      </c>
      <c r="E10288" s="3179"/>
      <c r="F10288" s="3144"/>
      <c r="G10288" s="3169">
        <f t="shared" si="163"/>
        <v>0</v>
      </c>
      <c r="H10288" s="3300" t="s">
        <v>7780</v>
      </c>
    </row>
    <row r="10289" spans="1:8" ht="20.100000000000001" customHeight="1">
      <c r="A10289" s="3170">
        <v>100</v>
      </c>
      <c r="B10289" s="3266" t="s">
        <v>38374</v>
      </c>
      <c r="C10289" s="3186" t="s">
        <v>25</v>
      </c>
      <c r="D10289" s="3202">
        <v>1</v>
      </c>
      <c r="E10289" s="3179"/>
      <c r="F10289" s="3144"/>
      <c r="G10289" s="3169">
        <f t="shared" si="163"/>
        <v>0</v>
      </c>
      <c r="H10289" s="3300" t="s">
        <v>7780</v>
      </c>
    </row>
    <row r="10290" spans="1:8" ht="20.100000000000001" customHeight="1">
      <c r="A10290" s="3170">
        <v>100</v>
      </c>
      <c r="B10290" s="3266" t="s">
        <v>38375</v>
      </c>
      <c r="C10290" s="3186" t="s">
        <v>25</v>
      </c>
      <c r="D10290" s="3202">
        <v>1</v>
      </c>
      <c r="E10290" s="3179"/>
      <c r="F10290" s="3144"/>
      <c r="G10290" s="3169">
        <f t="shared" si="163"/>
        <v>0</v>
      </c>
      <c r="H10290" s="3300" t="s">
        <v>7780</v>
      </c>
    </row>
    <row r="10291" spans="1:8" ht="20.100000000000001" customHeight="1">
      <c r="A10291" s="3170">
        <v>150</v>
      </c>
      <c r="B10291" s="3049" t="s">
        <v>38376</v>
      </c>
      <c r="C10291" s="3140"/>
      <c r="D10291" s="3251">
        <v>1</v>
      </c>
      <c r="E10291" s="3179"/>
      <c r="F10291" s="3144"/>
      <c r="G10291" s="3169">
        <f t="shared" si="163"/>
        <v>0</v>
      </c>
      <c r="H10291" s="64"/>
    </row>
    <row r="10292" spans="1:8" ht="20.100000000000001" customHeight="1">
      <c r="A10292" s="3170">
        <v>200</v>
      </c>
      <c r="B10292" s="3049" t="s">
        <v>38377</v>
      </c>
      <c r="C10292" s="3140"/>
      <c r="D10292" s="3178">
        <v>1</v>
      </c>
      <c r="E10292" s="3179"/>
      <c r="F10292" s="3144"/>
      <c r="G10292" s="3169">
        <f t="shared" si="163"/>
        <v>0</v>
      </c>
      <c r="H10292" s="64"/>
    </row>
    <row r="10293" spans="1:8" ht="20.100000000000001" customHeight="1">
      <c r="A10293" s="3170">
        <v>150</v>
      </c>
      <c r="B10293" s="3049" t="s">
        <v>38378</v>
      </c>
      <c r="C10293" s="3140"/>
      <c r="D10293" s="3251">
        <v>1</v>
      </c>
      <c r="E10293" s="3179"/>
      <c r="F10293" s="3144"/>
      <c r="G10293" s="3169">
        <f t="shared" si="163"/>
        <v>0</v>
      </c>
      <c r="H10293" s="64"/>
    </row>
    <row r="10294" spans="1:8" ht="20.100000000000001" customHeight="1">
      <c r="A10294" s="3170">
        <v>150</v>
      </c>
      <c r="B10294" s="3049" t="s">
        <v>38379</v>
      </c>
      <c r="C10294" s="3140"/>
      <c r="D10294" s="3142">
        <v>8</v>
      </c>
      <c r="E10294" s="3179"/>
      <c r="F10294" s="3144"/>
      <c r="G10294" s="3169">
        <f t="shared" si="163"/>
        <v>0</v>
      </c>
      <c r="H10294" s="64"/>
    </row>
    <row r="10295" spans="1:8" ht="20.100000000000001" customHeight="1">
      <c r="A10295" s="3170">
        <v>200</v>
      </c>
      <c r="B10295" s="3049" t="s">
        <v>38380</v>
      </c>
      <c r="C10295" s="3140"/>
      <c r="D10295" s="3142">
        <v>1</v>
      </c>
      <c r="E10295" s="3179"/>
      <c r="F10295" s="3144"/>
      <c r="G10295" s="3169">
        <f t="shared" si="163"/>
        <v>0</v>
      </c>
      <c r="H10295" s="64"/>
    </row>
    <row r="10296" spans="1:8" ht="20.100000000000001" customHeight="1">
      <c r="A10296" s="3170">
        <v>150</v>
      </c>
      <c r="B10296" s="3049" t="s">
        <v>38381</v>
      </c>
      <c r="C10296" s="3140"/>
      <c r="D10296" s="3183">
        <v>1</v>
      </c>
      <c r="E10296" s="3179"/>
      <c r="F10296" s="3144"/>
      <c r="G10296" s="3169">
        <f t="shared" si="163"/>
        <v>0</v>
      </c>
      <c r="H10296" s="64"/>
    </row>
    <row r="10297" spans="1:8" ht="20.100000000000001" customHeight="1">
      <c r="A10297" s="3170">
        <v>100</v>
      </c>
      <c r="B10297" s="3266" t="s">
        <v>38382</v>
      </c>
      <c r="C10297" s="3186" t="s">
        <v>25</v>
      </c>
      <c r="D10297" s="3202">
        <v>1</v>
      </c>
      <c r="E10297" s="3179"/>
      <c r="F10297" s="3144"/>
      <c r="G10297" s="3169">
        <f t="shared" si="163"/>
        <v>0</v>
      </c>
      <c r="H10297" s="3300" t="s">
        <v>7780</v>
      </c>
    </row>
    <row r="10298" spans="1:8" ht="20.100000000000001" customHeight="1">
      <c r="A10298" s="3170">
        <v>150</v>
      </c>
      <c r="B10298" s="3049" t="s">
        <v>38383</v>
      </c>
      <c r="C10298" s="3140" t="s">
        <v>34326</v>
      </c>
      <c r="D10298" s="3183">
        <v>1</v>
      </c>
      <c r="E10298" s="3179"/>
      <c r="F10298" s="3144"/>
      <c r="G10298" s="3169">
        <f t="shared" si="163"/>
        <v>0</v>
      </c>
      <c r="H10298" s="64"/>
    </row>
    <row r="10299" spans="1:8" ht="20.100000000000001" customHeight="1">
      <c r="A10299" s="3170">
        <v>150</v>
      </c>
      <c r="B10299" s="3049" t="s">
        <v>38384</v>
      </c>
      <c r="C10299" s="3140"/>
      <c r="D10299" s="3142">
        <v>2</v>
      </c>
      <c r="E10299" s="3179"/>
      <c r="F10299" s="3144"/>
      <c r="G10299" s="3169">
        <f t="shared" si="163"/>
        <v>0</v>
      </c>
      <c r="H10299" s="64"/>
    </row>
    <row r="10300" spans="1:8" ht="20.100000000000001" customHeight="1">
      <c r="A10300" s="3170">
        <v>50</v>
      </c>
      <c r="B10300" s="3049" t="s">
        <v>38385</v>
      </c>
      <c r="C10300" s="3140"/>
      <c r="D10300" s="3142">
        <v>9</v>
      </c>
      <c r="E10300" s="3179"/>
      <c r="F10300" s="3144"/>
      <c r="G10300" s="3169">
        <f t="shared" si="163"/>
        <v>0</v>
      </c>
      <c r="H10300" s="64"/>
    </row>
    <row r="10301" spans="1:8" ht="20.100000000000001" customHeight="1">
      <c r="A10301" s="3170">
        <v>150</v>
      </c>
      <c r="B10301" s="3049" t="s">
        <v>38386</v>
      </c>
      <c r="C10301" s="3140"/>
      <c r="D10301" s="3142">
        <v>3</v>
      </c>
      <c r="E10301" s="3179"/>
      <c r="F10301" s="3144"/>
      <c r="G10301" s="3169">
        <f t="shared" si="163"/>
        <v>0</v>
      </c>
      <c r="H10301" s="64"/>
    </row>
    <row r="10302" spans="1:8" ht="20.100000000000001" customHeight="1">
      <c r="A10302" s="3170">
        <v>200</v>
      </c>
      <c r="B10302" s="3049" t="s">
        <v>38387</v>
      </c>
      <c r="C10302" s="3140"/>
      <c r="D10302" s="3142">
        <v>1</v>
      </c>
      <c r="E10302" s="3179"/>
      <c r="F10302" s="3144"/>
      <c r="G10302" s="3169">
        <f t="shared" si="163"/>
        <v>0</v>
      </c>
      <c r="H10302" s="64"/>
    </row>
    <row r="10303" spans="1:8" ht="20.100000000000001" customHeight="1">
      <c r="A10303" s="3170">
        <v>200</v>
      </c>
      <c r="B10303" s="3049" t="s">
        <v>38388</v>
      </c>
      <c r="C10303" s="3140"/>
      <c r="D10303" s="3142">
        <v>1</v>
      </c>
      <c r="E10303" s="3179"/>
      <c r="F10303" s="3144"/>
      <c r="G10303" s="3169">
        <f t="shared" si="163"/>
        <v>0</v>
      </c>
      <c r="H10303" s="64"/>
    </row>
    <row r="10304" spans="1:8" ht="20.100000000000001" customHeight="1">
      <c r="A10304" s="3170">
        <v>150</v>
      </c>
      <c r="B10304" s="3049" t="s">
        <v>38389</v>
      </c>
      <c r="C10304" s="3140"/>
      <c r="D10304" s="3142">
        <v>2</v>
      </c>
      <c r="E10304" s="3179"/>
      <c r="F10304" s="3144"/>
      <c r="G10304" s="3169">
        <f t="shared" si="163"/>
        <v>0</v>
      </c>
      <c r="H10304" s="64"/>
    </row>
    <row r="10305" spans="1:8" ht="20.100000000000001" customHeight="1">
      <c r="A10305" s="3170">
        <v>200</v>
      </c>
      <c r="B10305" s="3049" t="s">
        <v>38390</v>
      </c>
      <c r="C10305" s="3140"/>
      <c r="D10305" s="3142">
        <v>1</v>
      </c>
      <c r="E10305" s="3179"/>
      <c r="F10305" s="3144"/>
      <c r="G10305" s="3169">
        <f t="shared" si="163"/>
        <v>0</v>
      </c>
      <c r="H10305" s="64"/>
    </row>
    <row r="10306" spans="1:8" ht="20.100000000000001" customHeight="1">
      <c r="A10306" s="3170">
        <v>150</v>
      </c>
      <c r="B10306" s="3049" t="s">
        <v>38391</v>
      </c>
      <c r="C10306" s="3140"/>
      <c r="D10306" s="3142">
        <v>1</v>
      </c>
      <c r="E10306" s="3179"/>
      <c r="F10306" s="3144"/>
      <c r="G10306" s="3169">
        <f t="shared" si="163"/>
        <v>0</v>
      </c>
      <c r="H10306" s="64"/>
    </row>
    <row r="10307" spans="1:8" ht="20.100000000000001" customHeight="1">
      <c r="A10307" s="3170">
        <v>200</v>
      </c>
      <c r="B10307" s="3049" t="s">
        <v>38392</v>
      </c>
      <c r="C10307" s="3140"/>
      <c r="D10307" s="3142">
        <v>1</v>
      </c>
      <c r="E10307" s="3179"/>
      <c r="F10307" s="3144"/>
      <c r="G10307" s="3169">
        <f t="shared" si="163"/>
        <v>0</v>
      </c>
      <c r="H10307" s="64"/>
    </row>
    <row r="10308" spans="1:8" ht="20.100000000000001" customHeight="1">
      <c r="A10308" s="3170">
        <v>200</v>
      </c>
      <c r="B10308" s="3049" t="s">
        <v>38393</v>
      </c>
      <c r="C10308" s="3140"/>
      <c r="D10308" s="3142">
        <v>1</v>
      </c>
      <c r="E10308" s="3179"/>
      <c r="F10308" s="3144"/>
      <c r="G10308" s="3169">
        <f t="shared" si="163"/>
        <v>0</v>
      </c>
      <c r="H10308" s="64"/>
    </row>
    <row r="10309" spans="1:8" ht="20.100000000000001" customHeight="1">
      <c r="A10309" s="3170">
        <v>200</v>
      </c>
      <c r="B10309" s="3049" t="s">
        <v>38394</v>
      </c>
      <c r="C10309" s="3140"/>
      <c r="D10309" s="3142">
        <v>1</v>
      </c>
      <c r="E10309" s="3179"/>
      <c r="F10309" s="3144"/>
      <c r="G10309" s="3169">
        <f t="shared" si="163"/>
        <v>0</v>
      </c>
      <c r="H10309" s="64"/>
    </row>
    <row r="10310" spans="1:8" ht="20.100000000000001" customHeight="1">
      <c r="A10310" s="3170">
        <v>200</v>
      </c>
      <c r="B10310" s="3049" t="s">
        <v>38395</v>
      </c>
      <c r="C10310" s="3140"/>
      <c r="D10310" s="3251">
        <v>1</v>
      </c>
      <c r="E10310" s="3179"/>
      <c r="F10310" s="3144"/>
      <c r="G10310" s="3169">
        <f t="shared" si="163"/>
        <v>0</v>
      </c>
      <c r="H10310" s="64"/>
    </row>
    <row r="10311" spans="1:8" ht="20.100000000000001" customHeight="1">
      <c r="A10311" s="3170">
        <v>200</v>
      </c>
      <c r="B10311" s="3049" t="s">
        <v>38396</v>
      </c>
      <c r="C10311" s="3140"/>
      <c r="D10311" s="3142">
        <v>1</v>
      </c>
      <c r="E10311" s="3179"/>
      <c r="F10311" s="3144"/>
      <c r="G10311" s="3169">
        <f t="shared" si="163"/>
        <v>0</v>
      </c>
      <c r="H10311" s="64"/>
    </row>
    <row r="10312" spans="1:8" ht="20.100000000000001" customHeight="1">
      <c r="A10312" s="3170">
        <v>200</v>
      </c>
      <c r="B10312" s="3049" t="s">
        <v>38397</v>
      </c>
      <c r="C10312" s="3140"/>
      <c r="D10312" s="3142">
        <v>1</v>
      </c>
      <c r="E10312" s="3179"/>
      <c r="F10312" s="3144"/>
      <c r="G10312" s="3169">
        <f t="shared" si="163"/>
        <v>0</v>
      </c>
      <c r="H10312" s="64"/>
    </row>
    <row r="10313" spans="1:8" ht="20.100000000000001" customHeight="1">
      <c r="A10313" s="3170">
        <v>300</v>
      </c>
      <c r="B10313" s="3266" t="s">
        <v>38398</v>
      </c>
      <c r="C10313" s="3186"/>
      <c r="D10313" s="3202">
        <v>1</v>
      </c>
      <c r="E10313" s="3179"/>
      <c r="F10313" s="3144"/>
      <c r="G10313" s="3169">
        <f t="shared" si="163"/>
        <v>0</v>
      </c>
      <c r="H10313" s="64"/>
    </row>
    <row r="10314" spans="1:8" ht="20.100000000000001" customHeight="1">
      <c r="A10314" s="3170">
        <v>200</v>
      </c>
      <c r="B10314" s="3049" t="s">
        <v>38399</v>
      </c>
      <c r="C10314" s="3140"/>
      <c r="D10314" s="3142">
        <v>1</v>
      </c>
      <c r="E10314" s="3179"/>
      <c r="F10314" s="3144"/>
      <c r="G10314" s="3169">
        <f t="shared" si="163"/>
        <v>0</v>
      </c>
      <c r="H10314" s="64"/>
    </row>
    <row r="10315" spans="1:8" ht="20.100000000000001" customHeight="1">
      <c r="A10315" s="3170">
        <v>150</v>
      </c>
      <c r="B10315" s="3049" t="s">
        <v>38400</v>
      </c>
      <c r="C10315" s="3140"/>
      <c r="D10315" s="3178">
        <v>2</v>
      </c>
      <c r="E10315" s="3179"/>
      <c r="F10315" s="3144"/>
      <c r="G10315" s="3169">
        <f t="shared" si="163"/>
        <v>0</v>
      </c>
      <c r="H10315" s="64"/>
    </row>
    <row r="10316" spans="1:8" ht="20.100000000000001" customHeight="1">
      <c r="A10316" s="3170">
        <v>200</v>
      </c>
      <c r="B10316" s="3049" t="s">
        <v>38401</v>
      </c>
      <c r="C10316" s="3140"/>
      <c r="D10316" s="3142">
        <v>2</v>
      </c>
      <c r="E10316" s="3179"/>
      <c r="F10316" s="3144"/>
      <c r="G10316" s="3169">
        <f t="shared" si="163"/>
        <v>0</v>
      </c>
      <c r="H10316" s="64"/>
    </row>
    <row r="10317" spans="1:8" ht="20.100000000000001" customHeight="1">
      <c r="A10317" s="3170">
        <v>300</v>
      </c>
      <c r="B10317" s="3266" t="s">
        <v>38402</v>
      </c>
      <c r="C10317" s="3186"/>
      <c r="D10317" s="3202">
        <v>1</v>
      </c>
      <c r="E10317" s="3179"/>
      <c r="F10317" s="3144"/>
      <c r="G10317" s="3169">
        <f t="shared" si="163"/>
        <v>0</v>
      </c>
      <c r="H10317" s="64"/>
    </row>
    <row r="10318" spans="1:8" ht="20.100000000000001" customHeight="1">
      <c r="A10318" s="3170">
        <v>200</v>
      </c>
      <c r="B10318" s="3266" t="s">
        <v>38403</v>
      </c>
      <c r="C10318" s="3186"/>
      <c r="D10318" s="3202">
        <v>1</v>
      </c>
      <c r="E10318" s="3179"/>
      <c r="F10318" s="3144"/>
      <c r="G10318" s="3169">
        <f t="shared" si="163"/>
        <v>0</v>
      </c>
      <c r="H10318" s="64"/>
    </row>
    <row r="10319" spans="1:8" ht="20.100000000000001" customHeight="1">
      <c r="A10319" s="3170">
        <v>200</v>
      </c>
      <c r="B10319" s="3049" t="s">
        <v>38404</v>
      </c>
      <c r="C10319" s="3140"/>
      <c r="D10319" s="3142">
        <v>1</v>
      </c>
      <c r="E10319" s="3179"/>
      <c r="F10319" s="3144"/>
      <c r="G10319" s="3169">
        <f t="shared" si="163"/>
        <v>0</v>
      </c>
      <c r="H10319" s="64"/>
    </row>
    <row r="10320" spans="1:8" ht="20.100000000000001" customHeight="1">
      <c r="A10320" s="3170">
        <v>200</v>
      </c>
      <c r="B10320" s="3049" t="s">
        <v>38405</v>
      </c>
      <c r="C10320" s="3140"/>
      <c r="D10320" s="3142">
        <v>1</v>
      </c>
      <c r="E10320" s="3179"/>
      <c r="F10320" s="3144"/>
      <c r="G10320" s="3169">
        <f t="shared" si="163"/>
        <v>0</v>
      </c>
      <c r="H10320" s="64"/>
    </row>
    <row r="10321" spans="1:8" ht="20.100000000000001" customHeight="1">
      <c r="A10321" s="3170">
        <v>250</v>
      </c>
      <c r="B10321" s="3266" t="s">
        <v>38406</v>
      </c>
      <c r="C10321" s="3186"/>
      <c r="D10321" s="3202">
        <v>2</v>
      </c>
      <c r="E10321" s="3179"/>
      <c r="F10321" s="3144"/>
      <c r="G10321" s="3169">
        <f t="shared" si="163"/>
        <v>0</v>
      </c>
      <c r="H10321" s="64"/>
    </row>
    <row r="10322" spans="1:8" ht="20.100000000000001" customHeight="1">
      <c r="A10322" s="3170">
        <v>200</v>
      </c>
      <c r="B10322" s="3266" t="s">
        <v>38407</v>
      </c>
      <c r="C10322" s="3186"/>
      <c r="D10322" s="3202">
        <v>1</v>
      </c>
      <c r="E10322" s="3179"/>
      <c r="F10322" s="3144"/>
      <c r="G10322" s="3169">
        <f t="shared" si="163"/>
        <v>0</v>
      </c>
      <c r="H10322" s="64"/>
    </row>
    <row r="10323" spans="1:8" ht="20.100000000000001" customHeight="1">
      <c r="A10323" s="3170">
        <v>150</v>
      </c>
      <c r="B10323" s="3049" t="s">
        <v>38408</v>
      </c>
      <c r="C10323" s="3140" t="s">
        <v>35026</v>
      </c>
      <c r="D10323" s="3189">
        <v>9</v>
      </c>
      <c r="E10323" s="3179"/>
      <c r="F10323" s="3144"/>
      <c r="G10323" s="3169">
        <f t="shared" si="163"/>
        <v>0</v>
      </c>
      <c r="H10323" s="64"/>
    </row>
    <row r="10324" spans="1:8" ht="20.100000000000001" customHeight="1">
      <c r="A10324" s="3170">
        <v>250</v>
      </c>
      <c r="B10324" s="3266" t="s">
        <v>38409</v>
      </c>
      <c r="C10324" s="3186"/>
      <c r="D10324" s="3202">
        <v>1</v>
      </c>
      <c r="E10324" s="3179"/>
      <c r="F10324" s="3144"/>
      <c r="G10324" s="3169">
        <f t="shared" si="163"/>
        <v>0</v>
      </c>
      <c r="H10324" s="64"/>
    </row>
    <row r="10325" spans="1:8" ht="20.100000000000001" customHeight="1">
      <c r="A10325" s="2484">
        <v>100</v>
      </c>
      <c r="B10325" s="3049" t="s">
        <v>38410</v>
      </c>
      <c r="C10325" s="3140" t="s">
        <v>38411</v>
      </c>
      <c r="D10325" s="3183">
        <v>6</v>
      </c>
      <c r="E10325" s="3179"/>
      <c r="F10325" s="3144"/>
      <c r="G10325" s="3169">
        <f t="shared" si="163"/>
        <v>0</v>
      </c>
      <c r="H10325" s="64"/>
    </row>
    <row r="10326" spans="1:8" ht="20.100000000000001" customHeight="1">
      <c r="A10326" s="3170">
        <v>200</v>
      </c>
      <c r="B10326" s="3049" t="s">
        <v>38412</v>
      </c>
      <c r="C10326" s="3140" t="s">
        <v>38411</v>
      </c>
      <c r="D10326" s="3183">
        <v>2</v>
      </c>
      <c r="E10326" s="3179"/>
      <c r="F10326" s="3144"/>
      <c r="G10326" s="3169">
        <f t="shared" si="163"/>
        <v>0</v>
      </c>
      <c r="H10326" s="64"/>
    </row>
    <row r="10327" spans="1:8" ht="20.100000000000001" customHeight="1">
      <c r="A10327" s="3170">
        <v>250</v>
      </c>
      <c r="B10327" s="3049" t="s">
        <v>38413</v>
      </c>
      <c r="C10327" s="3140"/>
      <c r="D10327" s="3183">
        <v>1</v>
      </c>
      <c r="E10327" s="3179"/>
      <c r="F10327" s="3144"/>
      <c r="G10327" s="3169">
        <f t="shared" si="163"/>
        <v>0</v>
      </c>
      <c r="H10327" s="64"/>
    </row>
    <row r="10328" spans="1:8" ht="20.100000000000001" customHeight="1">
      <c r="A10328" s="3170">
        <v>250</v>
      </c>
      <c r="B10328" s="3266" t="s">
        <v>38414</v>
      </c>
      <c r="C10328" s="3186"/>
      <c r="D10328" s="3202">
        <v>1</v>
      </c>
      <c r="E10328" s="3179"/>
      <c r="F10328" s="3144"/>
      <c r="G10328" s="3169">
        <f t="shared" si="163"/>
        <v>0</v>
      </c>
      <c r="H10328" s="64"/>
    </row>
    <row r="10329" spans="1:8" ht="20.100000000000001" customHeight="1">
      <c r="A10329" s="3170">
        <v>100</v>
      </c>
      <c r="B10329" s="3266" t="s">
        <v>38415</v>
      </c>
      <c r="C10329" s="3186"/>
      <c r="D10329" s="3202">
        <v>2</v>
      </c>
      <c r="E10329" s="3179"/>
      <c r="F10329" s="3144"/>
      <c r="G10329" s="3169">
        <f t="shared" si="163"/>
        <v>0</v>
      </c>
      <c r="H10329" s="64"/>
    </row>
    <row r="10330" spans="1:8" ht="20.100000000000001" customHeight="1">
      <c r="A10330" s="3170">
        <v>350</v>
      </c>
      <c r="B10330" s="3049" t="s">
        <v>38416</v>
      </c>
      <c r="C10330" s="3140" t="s">
        <v>30958</v>
      </c>
      <c r="D10330" s="3219">
        <v>10</v>
      </c>
      <c r="E10330" s="3167"/>
      <c r="F10330" s="3168"/>
      <c r="G10330" s="3169">
        <f t="shared" si="163"/>
        <v>0</v>
      </c>
      <c r="H10330" s="64"/>
    </row>
    <row r="10331" spans="1:8" ht="20.100000000000001" customHeight="1">
      <c r="A10331" s="3170">
        <v>150</v>
      </c>
      <c r="B10331" s="3049" t="s">
        <v>38417</v>
      </c>
      <c r="C10331" s="3140" t="s">
        <v>30958</v>
      </c>
      <c r="D10331" s="3211">
        <v>2</v>
      </c>
      <c r="E10331" s="3346"/>
      <c r="F10331" s="2954"/>
      <c r="G10331" s="3169">
        <f t="shared" si="163"/>
        <v>0</v>
      </c>
      <c r="H10331" s="64"/>
    </row>
    <row r="10332" spans="1:8" ht="20.100000000000001" customHeight="1">
      <c r="A10332" s="2484">
        <v>200</v>
      </c>
      <c r="B10332" s="3049" t="s">
        <v>38418</v>
      </c>
      <c r="C10332" s="3140" t="s">
        <v>34831</v>
      </c>
      <c r="D10332" s="3024">
        <v>7</v>
      </c>
      <c r="E10332" s="3167"/>
      <c r="F10332" s="3168"/>
      <c r="G10332" s="3169">
        <f t="shared" si="163"/>
        <v>0</v>
      </c>
      <c r="H10332" s="64"/>
    </row>
    <row r="10333" spans="1:8" ht="20.100000000000001" customHeight="1">
      <c r="A10333" s="3170">
        <v>200</v>
      </c>
      <c r="B10333" s="3049" t="s">
        <v>38419</v>
      </c>
      <c r="C10333" s="3140"/>
      <c r="D10333" s="3142">
        <v>1</v>
      </c>
      <c r="E10333" s="3179"/>
      <c r="F10333" s="3144"/>
      <c r="G10333" s="3169">
        <f t="shared" si="163"/>
        <v>0</v>
      </c>
      <c r="H10333" s="64"/>
    </row>
    <row r="10334" spans="1:8" ht="20.100000000000001" customHeight="1">
      <c r="A10334" s="3170">
        <v>200</v>
      </c>
      <c r="B10334" s="3049" t="s">
        <v>38420</v>
      </c>
      <c r="C10334" s="3140"/>
      <c r="D10334" s="3142">
        <v>1</v>
      </c>
      <c r="E10334" s="3179"/>
      <c r="F10334" s="3144"/>
      <c r="G10334" s="3169">
        <f t="shared" si="163"/>
        <v>0</v>
      </c>
      <c r="H10334" s="64"/>
    </row>
    <row r="10335" spans="1:8" ht="20.100000000000001" customHeight="1">
      <c r="A10335" s="3170">
        <v>200</v>
      </c>
      <c r="B10335" s="3049" t="s">
        <v>38421</v>
      </c>
      <c r="C10335" s="3140"/>
      <c r="D10335" s="3142">
        <v>1</v>
      </c>
      <c r="E10335" s="3179"/>
      <c r="F10335" s="3144"/>
      <c r="G10335" s="3169">
        <f t="shared" si="163"/>
        <v>0</v>
      </c>
      <c r="H10335" s="64"/>
    </row>
    <row r="10336" spans="1:8" ht="20.100000000000001" customHeight="1">
      <c r="A10336" s="3170">
        <v>200</v>
      </c>
      <c r="B10336" s="3049" t="s">
        <v>38422</v>
      </c>
      <c r="C10336" s="3140"/>
      <c r="D10336" s="3142">
        <v>1</v>
      </c>
      <c r="E10336" s="3179"/>
      <c r="F10336" s="3144"/>
      <c r="G10336" s="3169">
        <f t="shared" si="163"/>
        <v>0</v>
      </c>
      <c r="H10336" s="64"/>
    </row>
    <row r="10337" spans="1:8" ht="20.100000000000001" customHeight="1">
      <c r="A10337" s="3170">
        <v>150</v>
      </c>
      <c r="B10337" s="3266" t="s">
        <v>38423</v>
      </c>
      <c r="C10337" s="3186"/>
      <c r="D10337" s="3202">
        <v>1</v>
      </c>
      <c r="E10337" s="3179"/>
      <c r="F10337" s="3144"/>
      <c r="G10337" s="3169">
        <f t="shared" si="163"/>
        <v>0</v>
      </c>
      <c r="H10337" s="64"/>
    </row>
    <row r="10338" spans="1:8" ht="20.100000000000001" customHeight="1">
      <c r="A10338" s="3170">
        <v>200</v>
      </c>
      <c r="B10338" s="3266" t="s">
        <v>38424</v>
      </c>
      <c r="C10338" s="3186"/>
      <c r="D10338" s="3202">
        <v>2</v>
      </c>
      <c r="E10338" s="3179"/>
      <c r="F10338" s="3144"/>
      <c r="G10338" s="3169">
        <f t="shared" si="163"/>
        <v>0</v>
      </c>
      <c r="H10338" s="64"/>
    </row>
    <row r="10339" spans="1:8" ht="20.100000000000001" customHeight="1">
      <c r="A10339" s="3170">
        <v>400</v>
      </c>
      <c r="B10339" s="3049" t="s">
        <v>38425</v>
      </c>
      <c r="C10339" s="3140"/>
      <c r="D10339" s="3142">
        <v>1</v>
      </c>
      <c r="E10339" s="3179"/>
      <c r="F10339" s="3144"/>
      <c r="G10339" s="3169">
        <f t="shared" si="163"/>
        <v>0</v>
      </c>
      <c r="H10339" s="64"/>
    </row>
    <row r="10340" spans="1:8" ht="20.100000000000001" customHeight="1">
      <c r="A10340" s="3170">
        <v>400</v>
      </c>
      <c r="B10340" s="3049" t="s">
        <v>38426</v>
      </c>
      <c r="C10340" s="3140"/>
      <c r="D10340" s="3142">
        <v>2</v>
      </c>
      <c r="E10340" s="3179"/>
      <c r="F10340" s="3144"/>
      <c r="G10340" s="3169">
        <f t="shared" si="163"/>
        <v>0</v>
      </c>
      <c r="H10340" s="64"/>
    </row>
    <row r="10341" spans="1:8" ht="20.100000000000001" customHeight="1">
      <c r="A10341" s="3170">
        <v>100</v>
      </c>
      <c r="B10341" s="3266" t="s">
        <v>38427</v>
      </c>
      <c r="C10341" s="3186"/>
      <c r="D10341" s="3202">
        <v>4</v>
      </c>
      <c r="E10341" s="3179"/>
      <c r="F10341" s="3144"/>
      <c r="G10341" s="3169">
        <f t="shared" si="163"/>
        <v>0</v>
      </c>
      <c r="H10341" s="64"/>
    </row>
    <row r="10342" spans="1:8" ht="20.100000000000001" customHeight="1">
      <c r="A10342" s="3170">
        <v>100</v>
      </c>
      <c r="B10342" s="3266" t="s">
        <v>38428</v>
      </c>
      <c r="C10342" s="3186"/>
      <c r="D10342" s="3202">
        <v>1</v>
      </c>
      <c r="E10342" s="3179"/>
      <c r="F10342" s="3144"/>
      <c r="G10342" s="3169">
        <f t="shared" si="163"/>
        <v>0</v>
      </c>
      <c r="H10342" s="64"/>
    </row>
    <row r="10343" spans="1:8" ht="20.100000000000001" customHeight="1">
      <c r="A10343" s="3170">
        <v>100</v>
      </c>
      <c r="B10343" s="3266" t="s">
        <v>38429</v>
      </c>
      <c r="C10343" s="3186"/>
      <c r="D10343" s="3202">
        <v>2</v>
      </c>
      <c r="E10343" s="3179"/>
      <c r="F10343" s="3144"/>
      <c r="G10343" s="3169">
        <f t="shared" ref="G10343:G10406" si="164">F10343*A10343</f>
        <v>0</v>
      </c>
      <c r="H10343" s="64"/>
    </row>
    <row r="10344" spans="1:8" ht="20.100000000000001" customHeight="1">
      <c r="A10344" s="3170">
        <v>200</v>
      </c>
      <c r="B10344" s="3266" t="s">
        <v>38430</v>
      </c>
      <c r="C10344" s="3186"/>
      <c r="D10344" s="3202">
        <v>1</v>
      </c>
      <c r="E10344" s="3179"/>
      <c r="F10344" s="3144"/>
      <c r="G10344" s="3169">
        <f t="shared" si="164"/>
        <v>0</v>
      </c>
      <c r="H10344" s="64"/>
    </row>
    <row r="10345" spans="1:8" ht="20.100000000000001" customHeight="1">
      <c r="A10345" s="3170">
        <v>200</v>
      </c>
      <c r="B10345" s="3266" t="s">
        <v>38431</v>
      </c>
      <c r="C10345" s="3186"/>
      <c r="D10345" s="3202">
        <v>1</v>
      </c>
      <c r="E10345" s="3179"/>
      <c r="F10345" s="3144"/>
      <c r="G10345" s="3169">
        <f t="shared" si="164"/>
        <v>0</v>
      </c>
      <c r="H10345" s="64"/>
    </row>
    <row r="10346" spans="1:8" ht="20.100000000000001" customHeight="1">
      <c r="A10346" s="3170">
        <v>500</v>
      </c>
      <c r="B10346" s="3266" t="s">
        <v>38432</v>
      </c>
      <c r="C10346" s="3186"/>
      <c r="D10346" s="3202">
        <v>1</v>
      </c>
      <c r="E10346" s="3179"/>
      <c r="F10346" s="3144"/>
      <c r="G10346" s="3169">
        <f t="shared" si="164"/>
        <v>0</v>
      </c>
      <c r="H10346" s="64"/>
    </row>
    <row r="10347" spans="1:8" ht="20.100000000000001" customHeight="1">
      <c r="A10347" s="3170">
        <v>200</v>
      </c>
      <c r="B10347" s="3049" t="s">
        <v>38433</v>
      </c>
      <c r="C10347" s="3140"/>
      <c r="D10347" s="3142">
        <v>1</v>
      </c>
      <c r="E10347" s="3179"/>
      <c r="F10347" s="3144"/>
      <c r="G10347" s="3169">
        <f t="shared" si="164"/>
        <v>0</v>
      </c>
      <c r="H10347" s="64"/>
    </row>
    <row r="10348" spans="1:8" ht="20.100000000000001" customHeight="1">
      <c r="A10348" s="3170">
        <v>200</v>
      </c>
      <c r="B10348" s="3049" t="s">
        <v>38434</v>
      </c>
      <c r="C10348" s="3140"/>
      <c r="D10348" s="3142">
        <v>1</v>
      </c>
      <c r="E10348" s="3179"/>
      <c r="F10348" s="3144"/>
      <c r="G10348" s="3169">
        <f t="shared" si="164"/>
        <v>0</v>
      </c>
      <c r="H10348" s="64"/>
    </row>
    <row r="10349" spans="1:8" ht="20.100000000000001" customHeight="1">
      <c r="A10349" s="3170">
        <v>200</v>
      </c>
      <c r="B10349" s="3049" t="s">
        <v>38435</v>
      </c>
      <c r="C10349" s="3140"/>
      <c r="D10349" s="3142">
        <v>1</v>
      </c>
      <c r="E10349" s="3179"/>
      <c r="F10349" s="3144"/>
      <c r="G10349" s="3169">
        <f t="shared" si="164"/>
        <v>0</v>
      </c>
      <c r="H10349" s="64"/>
    </row>
    <row r="10350" spans="1:8" ht="20.100000000000001" customHeight="1">
      <c r="A10350" s="3170">
        <v>200</v>
      </c>
      <c r="B10350" s="3049" t="s">
        <v>38436</v>
      </c>
      <c r="C10350" s="3140"/>
      <c r="D10350" s="3142">
        <v>1</v>
      </c>
      <c r="E10350" s="3179"/>
      <c r="F10350" s="3144"/>
      <c r="G10350" s="3169">
        <f t="shared" si="164"/>
        <v>0</v>
      </c>
      <c r="H10350" s="64"/>
    </row>
    <row r="10351" spans="1:8" ht="20.100000000000001" customHeight="1">
      <c r="A10351" s="3170">
        <v>200</v>
      </c>
      <c r="B10351" s="3049" t="s">
        <v>38437</v>
      </c>
      <c r="C10351" s="3140"/>
      <c r="D10351" s="3142">
        <v>1</v>
      </c>
      <c r="E10351" s="3179"/>
      <c r="F10351" s="3144"/>
      <c r="G10351" s="3169">
        <f t="shared" si="164"/>
        <v>0</v>
      </c>
      <c r="H10351" s="64"/>
    </row>
    <row r="10352" spans="1:8" ht="20.100000000000001" customHeight="1">
      <c r="A10352" s="3170">
        <v>200</v>
      </c>
      <c r="B10352" s="3049" t="s">
        <v>38438</v>
      </c>
      <c r="C10352" s="3140"/>
      <c r="D10352" s="3142">
        <v>1</v>
      </c>
      <c r="E10352" s="3179"/>
      <c r="F10352" s="3144"/>
      <c r="G10352" s="3169">
        <f t="shared" si="164"/>
        <v>0</v>
      </c>
      <c r="H10352" s="64"/>
    </row>
    <row r="10353" spans="1:8" ht="20.100000000000001" customHeight="1">
      <c r="A10353" s="3170">
        <v>200</v>
      </c>
      <c r="B10353" s="3049" t="s">
        <v>38439</v>
      </c>
      <c r="C10353" s="3140"/>
      <c r="D10353" s="3142">
        <v>1</v>
      </c>
      <c r="E10353" s="3179"/>
      <c r="F10353" s="3144"/>
      <c r="G10353" s="3169">
        <f t="shared" si="164"/>
        <v>0</v>
      </c>
      <c r="H10353" s="64"/>
    </row>
    <row r="10354" spans="1:8" ht="20.100000000000001" customHeight="1">
      <c r="A10354" s="3170">
        <v>200</v>
      </c>
      <c r="B10354" s="3049" t="s">
        <v>38440</v>
      </c>
      <c r="C10354" s="3140"/>
      <c r="D10354" s="3142">
        <v>1</v>
      </c>
      <c r="E10354" s="3179"/>
      <c r="F10354" s="3144"/>
      <c r="G10354" s="3169">
        <f t="shared" si="164"/>
        <v>0</v>
      </c>
      <c r="H10354" s="64"/>
    </row>
    <row r="10355" spans="1:8" ht="20.100000000000001" customHeight="1">
      <c r="A10355" s="3170">
        <v>200</v>
      </c>
      <c r="B10355" s="3049" t="s">
        <v>38441</v>
      </c>
      <c r="C10355" s="3140"/>
      <c r="D10355" s="3142">
        <v>1</v>
      </c>
      <c r="E10355" s="3179"/>
      <c r="F10355" s="3144"/>
      <c r="G10355" s="3169">
        <f t="shared" si="164"/>
        <v>0</v>
      </c>
      <c r="H10355" s="64"/>
    </row>
    <row r="10356" spans="1:8" ht="20.100000000000001" customHeight="1">
      <c r="A10356" s="3170">
        <v>200</v>
      </c>
      <c r="B10356" s="3049" t="s">
        <v>38442</v>
      </c>
      <c r="C10356" s="3140"/>
      <c r="D10356" s="3142">
        <v>1</v>
      </c>
      <c r="E10356" s="3179"/>
      <c r="F10356" s="3144"/>
      <c r="G10356" s="3169">
        <f t="shared" si="164"/>
        <v>0</v>
      </c>
      <c r="H10356" s="64"/>
    </row>
    <row r="10357" spans="1:8" ht="20.100000000000001" customHeight="1">
      <c r="A10357" s="3170">
        <v>200</v>
      </c>
      <c r="B10357" s="3049" t="s">
        <v>38443</v>
      </c>
      <c r="C10357" s="3140"/>
      <c r="D10357" s="3142">
        <v>1</v>
      </c>
      <c r="E10357" s="3179"/>
      <c r="F10357" s="3144"/>
      <c r="G10357" s="3169">
        <f t="shared" si="164"/>
        <v>0</v>
      </c>
      <c r="H10357" s="64"/>
    </row>
    <row r="10358" spans="1:8" ht="20.100000000000001" customHeight="1">
      <c r="A10358" s="3170">
        <v>200</v>
      </c>
      <c r="B10358" s="3049" t="s">
        <v>38444</v>
      </c>
      <c r="C10358" s="3140"/>
      <c r="D10358" s="3142">
        <v>1</v>
      </c>
      <c r="E10358" s="3179"/>
      <c r="F10358" s="3144"/>
      <c r="G10358" s="3169">
        <f t="shared" si="164"/>
        <v>0</v>
      </c>
      <c r="H10358" s="64"/>
    </row>
    <row r="10359" spans="1:8" ht="20.100000000000001" customHeight="1">
      <c r="A10359" s="3170">
        <v>200</v>
      </c>
      <c r="B10359" s="3049" t="s">
        <v>38445</v>
      </c>
      <c r="C10359" s="3140"/>
      <c r="D10359" s="3142">
        <v>1</v>
      </c>
      <c r="E10359" s="3179"/>
      <c r="F10359" s="3144"/>
      <c r="G10359" s="3169">
        <f t="shared" si="164"/>
        <v>0</v>
      </c>
      <c r="H10359" s="64"/>
    </row>
    <row r="10360" spans="1:8" ht="20.100000000000001" customHeight="1">
      <c r="A10360" s="3170">
        <v>150</v>
      </c>
      <c r="B10360" s="3049" t="s">
        <v>38446</v>
      </c>
      <c r="C10360" s="3140"/>
      <c r="D10360" s="3142">
        <v>1</v>
      </c>
      <c r="E10360" s="3179"/>
      <c r="F10360" s="3144"/>
      <c r="G10360" s="3169">
        <f t="shared" si="164"/>
        <v>0</v>
      </c>
      <c r="H10360" s="64"/>
    </row>
    <row r="10361" spans="1:8" ht="20.100000000000001" customHeight="1">
      <c r="A10361" s="3170">
        <v>300</v>
      </c>
      <c r="B10361" s="3266" t="s">
        <v>38447</v>
      </c>
      <c r="C10361" s="3186"/>
      <c r="D10361" s="3202">
        <v>1</v>
      </c>
      <c r="E10361" s="3179"/>
      <c r="F10361" s="3144"/>
      <c r="G10361" s="3169">
        <f t="shared" si="164"/>
        <v>0</v>
      </c>
      <c r="H10361" s="64"/>
    </row>
    <row r="10362" spans="1:8" ht="20.100000000000001" customHeight="1">
      <c r="A10362" s="3170">
        <v>150</v>
      </c>
      <c r="B10362" s="3049" t="s">
        <v>38448</v>
      </c>
      <c r="C10362" s="3140"/>
      <c r="D10362" s="3189">
        <v>3</v>
      </c>
      <c r="E10362" s="3179"/>
      <c r="F10362" s="3144"/>
      <c r="G10362" s="3169">
        <f t="shared" si="164"/>
        <v>0</v>
      </c>
      <c r="H10362" s="64"/>
    </row>
    <row r="10363" spans="1:8" ht="20.100000000000001" customHeight="1">
      <c r="A10363" s="3170">
        <v>100</v>
      </c>
      <c r="B10363" s="3266" t="s">
        <v>38449</v>
      </c>
      <c r="C10363" s="3186"/>
      <c r="D10363" s="3202">
        <v>1</v>
      </c>
      <c r="E10363" s="3179"/>
      <c r="F10363" s="3144"/>
      <c r="G10363" s="3169">
        <f t="shared" si="164"/>
        <v>0</v>
      </c>
      <c r="H10363" s="64"/>
    </row>
    <row r="10364" spans="1:8" ht="20.100000000000001" customHeight="1">
      <c r="A10364" s="3170">
        <v>70</v>
      </c>
      <c r="B10364" s="3266" t="s">
        <v>38450</v>
      </c>
      <c r="C10364" s="3186"/>
      <c r="D10364" s="3202">
        <v>1</v>
      </c>
      <c r="E10364" s="3179"/>
      <c r="F10364" s="3144"/>
      <c r="G10364" s="3169">
        <f t="shared" si="164"/>
        <v>0</v>
      </c>
      <c r="H10364" s="64"/>
    </row>
    <row r="10365" spans="1:8" ht="20.100000000000001" customHeight="1">
      <c r="A10365" s="3170">
        <v>100</v>
      </c>
      <c r="B10365" s="3266" t="s">
        <v>38451</v>
      </c>
      <c r="C10365" s="3186"/>
      <c r="D10365" s="3202">
        <v>3</v>
      </c>
      <c r="E10365" s="3179"/>
      <c r="F10365" s="3144"/>
      <c r="G10365" s="3169">
        <f t="shared" si="164"/>
        <v>0</v>
      </c>
      <c r="H10365" s="64"/>
    </row>
    <row r="10366" spans="1:8" ht="20.100000000000001" customHeight="1">
      <c r="A10366" s="3170">
        <v>150</v>
      </c>
      <c r="B10366" s="3049" t="s">
        <v>38452</v>
      </c>
      <c r="C10366" s="3140"/>
      <c r="D10366" s="3142">
        <v>4</v>
      </c>
      <c r="E10366" s="3179"/>
      <c r="F10366" s="3144"/>
      <c r="G10366" s="3169">
        <f t="shared" si="164"/>
        <v>0</v>
      </c>
      <c r="H10366" s="64"/>
    </row>
    <row r="10367" spans="1:8" ht="20.100000000000001" customHeight="1">
      <c r="A10367" s="3170">
        <v>100</v>
      </c>
      <c r="B10367" s="3266" t="s">
        <v>38451</v>
      </c>
      <c r="C10367" s="3186"/>
      <c r="D10367" s="3202">
        <v>3</v>
      </c>
      <c r="E10367" s="3179"/>
      <c r="F10367" s="3144"/>
      <c r="G10367" s="3169">
        <f t="shared" si="164"/>
        <v>0</v>
      </c>
      <c r="H10367" s="64"/>
    </row>
    <row r="10368" spans="1:8" ht="20.100000000000001" customHeight="1">
      <c r="A10368" s="3170">
        <v>100</v>
      </c>
      <c r="B10368" s="3266" t="s">
        <v>38453</v>
      </c>
      <c r="C10368" s="3186"/>
      <c r="D10368" s="3202">
        <v>2</v>
      </c>
      <c r="E10368" s="3179"/>
      <c r="F10368" s="3144"/>
      <c r="G10368" s="3169">
        <f t="shared" si="164"/>
        <v>0</v>
      </c>
      <c r="H10368" s="64"/>
    </row>
    <row r="10369" spans="1:8" ht="20.100000000000001" customHeight="1">
      <c r="A10369" s="3170">
        <v>100</v>
      </c>
      <c r="B10369" s="3049" t="s">
        <v>38454</v>
      </c>
      <c r="C10369" s="3140"/>
      <c r="D10369" s="3183">
        <v>2</v>
      </c>
      <c r="E10369" s="3179"/>
      <c r="F10369" s="3144"/>
      <c r="G10369" s="3169">
        <f t="shared" si="164"/>
        <v>0</v>
      </c>
      <c r="H10369" s="64"/>
    </row>
    <row r="10370" spans="1:8" ht="20.100000000000001" customHeight="1">
      <c r="A10370" s="3170">
        <v>150</v>
      </c>
      <c r="B10370" s="3049" t="s">
        <v>38455</v>
      </c>
      <c r="C10370" s="3140"/>
      <c r="D10370" s="3183">
        <v>8</v>
      </c>
      <c r="E10370" s="3179"/>
      <c r="F10370" s="3144"/>
      <c r="G10370" s="3169">
        <f t="shared" si="164"/>
        <v>0</v>
      </c>
      <c r="H10370" s="64"/>
    </row>
    <row r="10371" spans="1:8" ht="20.100000000000001" customHeight="1">
      <c r="A10371" s="2484">
        <v>120</v>
      </c>
      <c r="B10371" s="3049" t="s">
        <v>38456</v>
      </c>
      <c r="C10371" s="3140"/>
      <c r="D10371" s="3183">
        <v>4</v>
      </c>
      <c r="E10371" s="3179"/>
      <c r="F10371" s="3144"/>
      <c r="G10371" s="3169">
        <f t="shared" si="164"/>
        <v>0</v>
      </c>
      <c r="H10371" s="64"/>
    </row>
    <row r="10372" spans="1:8" ht="20.100000000000001" customHeight="1">
      <c r="A10372" s="3170">
        <v>150</v>
      </c>
      <c r="B10372" s="3049" t="s">
        <v>38457</v>
      </c>
      <c r="C10372" s="3140"/>
      <c r="D10372" s="3142">
        <v>3</v>
      </c>
      <c r="E10372" s="3179"/>
      <c r="F10372" s="3144"/>
      <c r="G10372" s="3169">
        <f t="shared" si="164"/>
        <v>0</v>
      </c>
      <c r="H10372" s="64"/>
    </row>
    <row r="10373" spans="1:8" ht="20.100000000000001" customHeight="1">
      <c r="A10373" s="3170">
        <v>100</v>
      </c>
      <c r="B10373" s="3266" t="s">
        <v>38458</v>
      </c>
      <c r="C10373" s="3186"/>
      <c r="D10373" s="3202">
        <v>4</v>
      </c>
      <c r="E10373" s="3179"/>
      <c r="F10373" s="3144"/>
      <c r="G10373" s="3169">
        <f t="shared" si="164"/>
        <v>0</v>
      </c>
      <c r="H10373" s="64"/>
    </row>
    <row r="10374" spans="1:8" ht="20.100000000000001" customHeight="1">
      <c r="A10374" s="3170">
        <v>100</v>
      </c>
      <c r="B10374" s="3266" t="s">
        <v>38459</v>
      </c>
      <c r="C10374" s="3186"/>
      <c r="D10374" s="3202">
        <v>2</v>
      </c>
      <c r="E10374" s="3179"/>
      <c r="F10374" s="3144"/>
      <c r="G10374" s="3169">
        <f t="shared" si="164"/>
        <v>0</v>
      </c>
      <c r="H10374" s="64"/>
    </row>
    <row r="10375" spans="1:8" ht="20.100000000000001" customHeight="1">
      <c r="A10375" s="3170">
        <v>100</v>
      </c>
      <c r="B10375" s="3266" t="s">
        <v>38460</v>
      </c>
      <c r="C10375" s="3186"/>
      <c r="D10375" s="3202">
        <v>1</v>
      </c>
      <c r="E10375" s="3179"/>
      <c r="F10375" s="3144"/>
      <c r="G10375" s="3169">
        <f t="shared" si="164"/>
        <v>0</v>
      </c>
      <c r="H10375" s="64"/>
    </row>
    <row r="10376" spans="1:8" ht="20.100000000000001" customHeight="1">
      <c r="A10376" s="3170">
        <v>150</v>
      </c>
      <c r="B10376" s="3049" t="s">
        <v>38461</v>
      </c>
      <c r="C10376" s="3140"/>
      <c r="D10376" s="3178">
        <v>1</v>
      </c>
      <c r="E10376" s="3179"/>
      <c r="F10376" s="3144"/>
      <c r="G10376" s="3169">
        <f t="shared" si="164"/>
        <v>0</v>
      </c>
      <c r="H10376" s="64"/>
    </row>
    <row r="10377" spans="1:8" ht="20.100000000000001" customHeight="1">
      <c r="A10377" s="3170">
        <v>150</v>
      </c>
      <c r="B10377" s="3049" t="s">
        <v>38462</v>
      </c>
      <c r="C10377" s="3140"/>
      <c r="D10377" s="3142">
        <v>2</v>
      </c>
      <c r="E10377" s="3179"/>
      <c r="F10377" s="3144"/>
      <c r="G10377" s="3169">
        <f t="shared" si="164"/>
        <v>0</v>
      </c>
      <c r="H10377" s="64"/>
    </row>
    <row r="10378" spans="1:8" ht="20.100000000000001" customHeight="1">
      <c r="A10378" s="3170">
        <v>150</v>
      </c>
      <c r="B10378" s="3049" t="s">
        <v>38463</v>
      </c>
      <c r="C10378" s="3140"/>
      <c r="D10378" s="3142">
        <v>1</v>
      </c>
      <c r="E10378" s="3179"/>
      <c r="F10378" s="3144"/>
      <c r="G10378" s="3169">
        <f t="shared" si="164"/>
        <v>0</v>
      </c>
      <c r="H10378" s="64"/>
    </row>
    <row r="10379" spans="1:8" ht="20.100000000000001" customHeight="1">
      <c r="A10379" s="3170">
        <v>60</v>
      </c>
      <c r="B10379" s="3049" t="s">
        <v>38464</v>
      </c>
      <c r="C10379" s="3140"/>
      <c r="D10379" s="3183">
        <v>4</v>
      </c>
      <c r="E10379" s="3179"/>
      <c r="F10379" s="3144"/>
      <c r="G10379" s="3169">
        <f t="shared" si="164"/>
        <v>0</v>
      </c>
      <c r="H10379" s="64"/>
    </row>
    <row r="10380" spans="1:8" ht="20.100000000000001" customHeight="1">
      <c r="A10380" s="3170">
        <v>150</v>
      </c>
      <c r="B10380" s="3049" t="s">
        <v>38465</v>
      </c>
      <c r="C10380" s="3140"/>
      <c r="D10380" s="3142">
        <v>2</v>
      </c>
      <c r="E10380" s="3179"/>
      <c r="F10380" s="3144"/>
      <c r="G10380" s="3169">
        <f t="shared" si="164"/>
        <v>0</v>
      </c>
      <c r="H10380" s="64"/>
    </row>
    <row r="10381" spans="1:8" ht="20.100000000000001" customHeight="1">
      <c r="A10381" s="3170">
        <v>100</v>
      </c>
      <c r="B10381" s="3266" t="s">
        <v>38466</v>
      </c>
      <c r="C10381" s="3186"/>
      <c r="D10381" s="3202">
        <v>2</v>
      </c>
      <c r="E10381" s="3179"/>
      <c r="F10381" s="3144"/>
      <c r="G10381" s="3169">
        <f t="shared" si="164"/>
        <v>0</v>
      </c>
      <c r="H10381" s="64"/>
    </row>
    <row r="10382" spans="1:8" ht="20.100000000000001" customHeight="1">
      <c r="A10382" s="3170">
        <v>200</v>
      </c>
      <c r="B10382" s="3049" t="s">
        <v>38467</v>
      </c>
      <c r="C10382" s="3140"/>
      <c r="D10382" s="3178">
        <v>5</v>
      </c>
      <c r="E10382" s="3179"/>
      <c r="F10382" s="3144"/>
      <c r="G10382" s="3169">
        <f t="shared" si="164"/>
        <v>0</v>
      </c>
      <c r="H10382" s="64"/>
    </row>
    <row r="10383" spans="1:8" ht="20.100000000000001" customHeight="1">
      <c r="A10383" s="3170">
        <v>250</v>
      </c>
      <c r="B10383" s="3266" t="s">
        <v>38468</v>
      </c>
      <c r="C10383" s="3186"/>
      <c r="D10383" s="3202">
        <v>1</v>
      </c>
      <c r="E10383" s="3179"/>
      <c r="F10383" s="3144"/>
      <c r="G10383" s="3169">
        <f t="shared" si="164"/>
        <v>0</v>
      </c>
      <c r="H10383" s="64"/>
    </row>
    <row r="10384" spans="1:8" ht="20.100000000000001" customHeight="1">
      <c r="A10384" s="3170">
        <v>200</v>
      </c>
      <c r="B10384" s="3266" t="s">
        <v>38469</v>
      </c>
      <c r="C10384" s="3186"/>
      <c r="D10384" s="3202">
        <v>1</v>
      </c>
      <c r="E10384" s="3179"/>
      <c r="F10384" s="3144"/>
      <c r="G10384" s="3169">
        <f t="shared" si="164"/>
        <v>0</v>
      </c>
      <c r="H10384" s="64"/>
    </row>
    <row r="10385" spans="1:8" ht="20.100000000000001" customHeight="1">
      <c r="A10385" s="3170">
        <v>150</v>
      </c>
      <c r="B10385" s="3049" t="s">
        <v>38470</v>
      </c>
      <c r="C10385" s="3140"/>
      <c r="D10385" s="3142">
        <v>17</v>
      </c>
      <c r="E10385" s="3179"/>
      <c r="F10385" s="3144"/>
      <c r="G10385" s="3169">
        <f t="shared" si="164"/>
        <v>0</v>
      </c>
      <c r="H10385" s="64"/>
    </row>
    <row r="10386" spans="1:8" ht="20.100000000000001" customHeight="1">
      <c r="A10386" s="3170">
        <v>150</v>
      </c>
      <c r="B10386" s="3049" t="s">
        <v>38471</v>
      </c>
      <c r="C10386" s="3140"/>
      <c r="D10386" s="3178">
        <v>2</v>
      </c>
      <c r="E10386" s="3179"/>
      <c r="F10386" s="3144"/>
      <c r="G10386" s="3169">
        <f t="shared" si="164"/>
        <v>0</v>
      </c>
      <c r="H10386" s="64"/>
    </row>
    <row r="10387" spans="1:8" ht="20.100000000000001" customHeight="1">
      <c r="A10387" s="3170">
        <v>150</v>
      </c>
      <c r="B10387" s="3049" t="s">
        <v>38472</v>
      </c>
      <c r="C10387" s="3140"/>
      <c r="D10387" s="3183">
        <v>3</v>
      </c>
      <c r="E10387" s="3179"/>
      <c r="F10387" s="3144"/>
      <c r="G10387" s="3169">
        <f t="shared" si="164"/>
        <v>0</v>
      </c>
      <c r="H10387" s="64"/>
    </row>
    <row r="10388" spans="1:8" ht="20.100000000000001" customHeight="1">
      <c r="A10388" s="3170">
        <v>200</v>
      </c>
      <c r="B10388" s="3049" t="s">
        <v>38473</v>
      </c>
      <c r="C10388" s="3140"/>
      <c r="D10388" s="3273">
        <v>2</v>
      </c>
      <c r="E10388" s="3179"/>
      <c r="F10388" s="3144"/>
      <c r="G10388" s="3169">
        <f t="shared" si="164"/>
        <v>0</v>
      </c>
      <c r="H10388" s="64"/>
    </row>
    <row r="10389" spans="1:8" ht="20.100000000000001" customHeight="1">
      <c r="A10389" s="3170">
        <v>150</v>
      </c>
      <c r="B10389" s="3049" t="s">
        <v>38474</v>
      </c>
      <c r="C10389" s="3140" t="s">
        <v>29755</v>
      </c>
      <c r="D10389" s="3178">
        <v>1</v>
      </c>
      <c r="E10389" s="3179"/>
      <c r="F10389" s="3144"/>
      <c r="G10389" s="3169">
        <f t="shared" si="164"/>
        <v>0</v>
      </c>
      <c r="H10389" s="64"/>
    </row>
    <row r="10390" spans="1:8" ht="20.100000000000001" customHeight="1">
      <c r="A10390" s="3170">
        <v>150</v>
      </c>
      <c r="B10390" s="3049" t="s">
        <v>38475</v>
      </c>
      <c r="C10390" s="3140" t="s">
        <v>29755</v>
      </c>
      <c r="D10390" s="3178">
        <v>10</v>
      </c>
      <c r="E10390" s="3179"/>
      <c r="F10390" s="3144"/>
      <c r="G10390" s="3169">
        <f t="shared" si="164"/>
        <v>0</v>
      </c>
      <c r="H10390" s="64"/>
    </row>
    <row r="10391" spans="1:8" ht="20.100000000000001" customHeight="1">
      <c r="A10391" s="2484">
        <v>200</v>
      </c>
      <c r="B10391" s="3049" t="s">
        <v>38476</v>
      </c>
      <c r="C10391" s="3140" t="s">
        <v>30958</v>
      </c>
      <c r="D10391" s="3178">
        <v>1</v>
      </c>
      <c r="E10391" s="3179"/>
      <c r="F10391" s="3144"/>
      <c r="G10391" s="3169">
        <f t="shared" si="164"/>
        <v>0</v>
      </c>
      <c r="H10391" s="64"/>
    </row>
    <row r="10392" spans="1:8" ht="20.100000000000001" customHeight="1">
      <c r="A10392" s="3170">
        <v>150</v>
      </c>
      <c r="B10392" s="3049" t="s">
        <v>38477</v>
      </c>
      <c r="C10392" s="3140"/>
      <c r="D10392" s="3183">
        <v>6</v>
      </c>
      <c r="E10392" s="3179"/>
      <c r="F10392" s="3144"/>
      <c r="G10392" s="3169">
        <f t="shared" si="164"/>
        <v>0</v>
      </c>
      <c r="H10392" s="64"/>
    </row>
    <row r="10393" spans="1:8" ht="20.100000000000001" customHeight="1">
      <c r="A10393" s="3170">
        <v>200</v>
      </c>
      <c r="B10393" s="3049" t="s">
        <v>38478</v>
      </c>
      <c r="C10393" s="3140"/>
      <c r="D10393" s="3183">
        <v>16</v>
      </c>
      <c r="E10393" s="3179"/>
      <c r="F10393" s="3144"/>
      <c r="G10393" s="3169">
        <f t="shared" si="164"/>
        <v>0</v>
      </c>
      <c r="H10393" s="64"/>
    </row>
    <row r="10394" spans="1:8" ht="20.100000000000001" customHeight="1">
      <c r="A10394" s="3170">
        <v>150</v>
      </c>
      <c r="B10394" s="3049" t="s">
        <v>38479</v>
      </c>
      <c r="C10394" s="3140" t="s">
        <v>29755</v>
      </c>
      <c r="D10394" s="3183">
        <v>9</v>
      </c>
      <c r="E10394" s="3179"/>
      <c r="F10394" s="3144"/>
      <c r="G10394" s="3169">
        <f t="shared" si="164"/>
        <v>0</v>
      </c>
      <c r="H10394" s="64"/>
    </row>
    <row r="10395" spans="1:8" ht="20.100000000000001" customHeight="1">
      <c r="A10395" s="3170">
        <v>150</v>
      </c>
      <c r="B10395" s="3266" t="s">
        <v>38480</v>
      </c>
      <c r="C10395" s="3186"/>
      <c r="D10395" s="3202">
        <v>5</v>
      </c>
      <c r="E10395" s="3179"/>
      <c r="F10395" s="3144"/>
      <c r="G10395" s="3169">
        <f t="shared" si="164"/>
        <v>0</v>
      </c>
      <c r="H10395" s="64"/>
    </row>
    <row r="10396" spans="1:8" ht="20.100000000000001" customHeight="1">
      <c r="A10396" s="3170">
        <v>150</v>
      </c>
      <c r="B10396" s="3049" t="s">
        <v>38481</v>
      </c>
      <c r="C10396" s="3140" t="s">
        <v>30958</v>
      </c>
      <c r="D10396" s="3178">
        <v>3</v>
      </c>
      <c r="E10396" s="3179"/>
      <c r="F10396" s="3144"/>
      <c r="G10396" s="3169">
        <f t="shared" si="164"/>
        <v>0</v>
      </c>
      <c r="H10396" s="64"/>
    </row>
    <row r="10397" spans="1:8" ht="20.100000000000001" customHeight="1">
      <c r="A10397" s="3170">
        <v>150</v>
      </c>
      <c r="B10397" s="3049" t="s">
        <v>38482</v>
      </c>
      <c r="C10397" s="3140" t="s">
        <v>29755</v>
      </c>
      <c r="D10397" s="3178">
        <v>1</v>
      </c>
      <c r="E10397" s="3179"/>
      <c r="F10397" s="3144"/>
      <c r="G10397" s="3169">
        <f t="shared" si="164"/>
        <v>0</v>
      </c>
      <c r="H10397" s="64"/>
    </row>
    <row r="10398" spans="1:8" ht="20.100000000000001" customHeight="1">
      <c r="A10398" s="3170">
        <v>100</v>
      </c>
      <c r="B10398" s="3049" t="s">
        <v>38483</v>
      </c>
      <c r="C10398" s="3140" t="s">
        <v>30958</v>
      </c>
      <c r="D10398" s="3400">
        <v>3</v>
      </c>
      <c r="E10398" s="3179"/>
      <c r="F10398" s="3144"/>
      <c r="G10398" s="3169">
        <f t="shared" si="164"/>
        <v>0</v>
      </c>
      <c r="H10398" s="64"/>
    </row>
    <row r="10399" spans="1:8" ht="20.100000000000001" customHeight="1">
      <c r="A10399" s="3170">
        <v>150</v>
      </c>
      <c r="B10399" s="3049" t="s">
        <v>38484</v>
      </c>
      <c r="C10399" s="3140" t="s">
        <v>29755</v>
      </c>
      <c r="D10399" s="3178">
        <v>1</v>
      </c>
      <c r="E10399" s="3179"/>
      <c r="F10399" s="3144"/>
      <c r="G10399" s="3169">
        <f t="shared" si="164"/>
        <v>0</v>
      </c>
      <c r="H10399" s="64"/>
    </row>
    <row r="10400" spans="1:8" ht="20.100000000000001" customHeight="1">
      <c r="A10400" s="3170">
        <v>150</v>
      </c>
      <c r="B10400" s="3049" t="s">
        <v>38485</v>
      </c>
      <c r="C10400" s="3140" t="s">
        <v>29755</v>
      </c>
      <c r="D10400" s="3178">
        <v>2</v>
      </c>
      <c r="E10400" s="3179"/>
      <c r="F10400" s="3144"/>
      <c r="G10400" s="3169">
        <f t="shared" si="164"/>
        <v>0</v>
      </c>
      <c r="H10400" s="64"/>
    </row>
    <row r="10401" spans="1:8" ht="20.100000000000001" customHeight="1">
      <c r="A10401" s="2484">
        <v>200</v>
      </c>
      <c r="B10401" s="3049" t="s">
        <v>38486</v>
      </c>
      <c r="C10401" s="3140" t="s">
        <v>29755</v>
      </c>
      <c r="D10401" s="3183">
        <v>3</v>
      </c>
      <c r="E10401" s="3179"/>
      <c r="F10401" s="3144"/>
      <c r="G10401" s="3169">
        <f t="shared" si="164"/>
        <v>0</v>
      </c>
      <c r="H10401" s="64"/>
    </row>
    <row r="10402" spans="1:8" ht="20.100000000000001" customHeight="1">
      <c r="A10402" s="3170">
        <v>150</v>
      </c>
      <c r="B10402" s="3049" t="s">
        <v>38487</v>
      </c>
      <c r="C10402" s="3140" t="s">
        <v>29755</v>
      </c>
      <c r="D10402" s="3142">
        <v>3</v>
      </c>
      <c r="E10402" s="3179"/>
      <c r="F10402" s="3144"/>
      <c r="G10402" s="3169">
        <f t="shared" si="164"/>
        <v>0</v>
      </c>
      <c r="H10402" s="64"/>
    </row>
    <row r="10403" spans="1:8" ht="20.100000000000001" customHeight="1">
      <c r="A10403" s="3170">
        <v>200</v>
      </c>
      <c r="B10403" s="3049" t="s">
        <v>38489</v>
      </c>
      <c r="C10403" s="3140" t="s">
        <v>29755</v>
      </c>
      <c r="D10403" s="3178">
        <v>2</v>
      </c>
      <c r="E10403" s="3179"/>
      <c r="F10403" s="3144"/>
      <c r="G10403" s="3169">
        <f t="shared" si="164"/>
        <v>0</v>
      </c>
      <c r="H10403" s="64"/>
    </row>
    <row r="10404" spans="1:8" ht="20.100000000000001" customHeight="1">
      <c r="A10404" s="3170">
        <v>200</v>
      </c>
      <c r="B10404" s="3049" t="s">
        <v>38490</v>
      </c>
      <c r="C10404" s="3140" t="s">
        <v>29755</v>
      </c>
      <c r="D10404" s="3178">
        <v>9</v>
      </c>
      <c r="E10404" s="3179"/>
      <c r="F10404" s="3144"/>
      <c r="G10404" s="3169">
        <f t="shared" si="164"/>
        <v>0</v>
      </c>
      <c r="H10404" s="64"/>
    </row>
    <row r="10405" spans="1:8" ht="20.100000000000001" customHeight="1">
      <c r="A10405" s="3170">
        <v>200</v>
      </c>
      <c r="B10405" s="3049" t="s">
        <v>38491</v>
      </c>
      <c r="C10405" s="3140" t="s">
        <v>29755</v>
      </c>
      <c r="D10405" s="3178">
        <v>10</v>
      </c>
      <c r="E10405" s="3179"/>
      <c r="F10405" s="3144"/>
      <c r="G10405" s="3169">
        <f t="shared" si="164"/>
        <v>0</v>
      </c>
      <c r="H10405" s="64"/>
    </row>
    <row r="10406" spans="1:8" ht="20.100000000000001" customHeight="1">
      <c r="A10406" s="3170">
        <v>150</v>
      </c>
      <c r="B10406" s="3266" t="s">
        <v>38492</v>
      </c>
      <c r="C10406" s="3186" t="s">
        <v>29755</v>
      </c>
      <c r="D10406" s="3202">
        <v>2</v>
      </c>
      <c r="E10406" s="3179"/>
      <c r="F10406" s="3144"/>
      <c r="G10406" s="3169">
        <f t="shared" si="164"/>
        <v>0</v>
      </c>
      <c r="H10406" s="64"/>
    </row>
    <row r="10407" spans="1:8" ht="20.100000000000001" customHeight="1">
      <c r="A10407" s="3170">
        <v>150</v>
      </c>
      <c r="B10407" s="3049" t="s">
        <v>38493</v>
      </c>
      <c r="C10407" s="3140" t="s">
        <v>38488</v>
      </c>
      <c r="D10407" s="3183">
        <v>1</v>
      </c>
      <c r="E10407" s="3179"/>
      <c r="F10407" s="3144"/>
      <c r="G10407" s="3169">
        <f t="shared" ref="G10407:G10470" si="165">F10407*A10407</f>
        <v>0</v>
      </c>
      <c r="H10407" s="64"/>
    </row>
    <row r="10408" spans="1:8" ht="20.100000000000001" customHeight="1">
      <c r="A10408" s="3170">
        <v>150</v>
      </c>
      <c r="B10408" s="3049" t="s">
        <v>38494</v>
      </c>
      <c r="C10408" s="3140"/>
      <c r="D10408" s="3189">
        <v>18</v>
      </c>
      <c r="E10408" s="3179"/>
      <c r="F10408" s="3144"/>
      <c r="G10408" s="3169">
        <f t="shared" si="165"/>
        <v>0</v>
      </c>
      <c r="H10408" s="74"/>
    </row>
    <row r="10409" spans="1:8" ht="20.100000000000001" customHeight="1">
      <c r="A10409" s="3170"/>
      <c r="B10409" s="3049" t="s">
        <v>38495</v>
      </c>
      <c r="C10409" s="3140"/>
      <c r="D10409" s="3189">
        <v>14</v>
      </c>
      <c r="E10409" s="3179"/>
      <c r="F10409" s="3144"/>
      <c r="G10409" s="3169">
        <f t="shared" si="165"/>
        <v>0</v>
      </c>
      <c r="H10409" s="64"/>
    </row>
    <row r="10410" spans="1:8" ht="20.100000000000001" customHeight="1">
      <c r="A10410" s="3170">
        <v>150</v>
      </c>
      <c r="B10410" s="3049" t="s">
        <v>38496</v>
      </c>
      <c r="C10410" s="3140"/>
      <c r="D10410" s="3189">
        <v>10</v>
      </c>
      <c r="E10410" s="3179"/>
      <c r="F10410" s="3144"/>
      <c r="G10410" s="3169">
        <f t="shared" si="165"/>
        <v>0</v>
      </c>
      <c r="H10410" s="64"/>
    </row>
    <row r="10411" spans="1:8" ht="20.100000000000001" customHeight="1">
      <c r="A10411" s="3170">
        <v>250</v>
      </c>
      <c r="B10411" s="3049" t="s">
        <v>38497</v>
      </c>
      <c r="C10411" s="3140"/>
      <c r="D10411" s="3142">
        <v>1</v>
      </c>
      <c r="E10411" s="3167"/>
      <c r="F10411" s="3168"/>
      <c r="G10411" s="3169">
        <f t="shared" si="165"/>
        <v>0</v>
      </c>
      <c r="H10411" s="64"/>
    </row>
    <row r="10412" spans="1:8" ht="20.100000000000001" customHeight="1">
      <c r="A10412" s="3170">
        <v>300</v>
      </c>
      <c r="B10412" s="3049" t="s">
        <v>38498</v>
      </c>
      <c r="C10412" s="3140"/>
      <c r="D10412" s="3211">
        <v>1</v>
      </c>
      <c r="E10412" s="3334"/>
      <c r="F10412" s="3335"/>
      <c r="G10412" s="3169">
        <f t="shared" si="165"/>
        <v>0</v>
      </c>
      <c r="H10412" s="64"/>
    </row>
    <row r="10413" spans="1:8" ht="20.100000000000001" customHeight="1">
      <c r="A10413" s="3170">
        <v>200</v>
      </c>
      <c r="B10413" s="3049" t="s">
        <v>38499</v>
      </c>
      <c r="C10413" s="3140"/>
      <c r="D10413" s="3211">
        <v>9</v>
      </c>
      <c r="E10413" s="3334"/>
      <c r="F10413" s="3335"/>
      <c r="G10413" s="3169">
        <f t="shared" si="165"/>
        <v>0</v>
      </c>
      <c r="H10413" s="64"/>
    </row>
    <row r="10414" spans="1:8" ht="20.100000000000001" customHeight="1">
      <c r="A10414" s="3170">
        <v>300</v>
      </c>
      <c r="B10414" s="3049" t="s">
        <v>38500</v>
      </c>
      <c r="C10414" s="3140" t="s">
        <v>38501</v>
      </c>
      <c r="D10414" s="3183">
        <v>1</v>
      </c>
      <c r="E10414" s="3167"/>
      <c r="F10414" s="3168"/>
      <c r="G10414" s="3169">
        <f t="shared" si="165"/>
        <v>0</v>
      </c>
      <c r="H10414" s="64"/>
    </row>
    <row r="10415" spans="1:8" ht="20.100000000000001" customHeight="1">
      <c r="A10415" s="3170">
        <v>300</v>
      </c>
      <c r="B10415" s="3049" t="s">
        <v>38500</v>
      </c>
      <c r="C10415" s="3140" t="s">
        <v>38501</v>
      </c>
      <c r="D10415" s="3189">
        <v>2</v>
      </c>
      <c r="E10415" s="3167"/>
      <c r="F10415" s="3168"/>
      <c r="G10415" s="3169">
        <f t="shared" si="165"/>
        <v>0</v>
      </c>
      <c r="H10415" s="64"/>
    </row>
    <row r="10416" spans="1:8" ht="20.100000000000001" customHeight="1">
      <c r="A10416" s="3170">
        <v>400</v>
      </c>
      <c r="B10416" s="3049" t="s">
        <v>38502</v>
      </c>
      <c r="C10416" s="3140" t="s">
        <v>38503</v>
      </c>
      <c r="D10416" s="3189">
        <v>5</v>
      </c>
      <c r="E10416" s="3179"/>
      <c r="F10416" s="3144"/>
      <c r="G10416" s="3169">
        <f t="shared" si="165"/>
        <v>0</v>
      </c>
      <c r="H10416" s="64"/>
    </row>
    <row r="10417" spans="1:8" ht="20.100000000000001" customHeight="1">
      <c r="A10417" s="3170">
        <v>60</v>
      </c>
      <c r="B10417" s="3049" t="s">
        <v>38504</v>
      </c>
      <c r="C10417" s="3140" t="s">
        <v>27983</v>
      </c>
      <c r="D10417" s="3142">
        <v>8</v>
      </c>
      <c r="E10417" s="3179"/>
      <c r="F10417" s="3144"/>
      <c r="G10417" s="3169">
        <f t="shared" si="165"/>
        <v>0</v>
      </c>
      <c r="H10417" s="64"/>
    </row>
    <row r="10418" spans="1:8" ht="20.100000000000001" customHeight="1">
      <c r="A10418" s="3170">
        <v>30</v>
      </c>
      <c r="B10418" s="3049" t="s">
        <v>38505</v>
      </c>
      <c r="C10418" s="3140" t="s">
        <v>27983</v>
      </c>
      <c r="D10418" s="3202">
        <v>30</v>
      </c>
      <c r="E10418" s="3179"/>
      <c r="F10418" s="3144"/>
      <c r="G10418" s="3169">
        <f t="shared" si="165"/>
        <v>0</v>
      </c>
      <c r="H10418" s="64"/>
    </row>
    <row r="10419" spans="1:8" ht="20.100000000000001" customHeight="1">
      <c r="A10419" s="3170">
        <v>60</v>
      </c>
      <c r="B10419" s="3049" t="s">
        <v>38506</v>
      </c>
      <c r="C10419" s="3140" t="s">
        <v>27983</v>
      </c>
      <c r="D10419" s="3189">
        <v>12</v>
      </c>
      <c r="E10419" s="3179"/>
      <c r="F10419" s="3144"/>
      <c r="G10419" s="3169">
        <f t="shared" si="165"/>
        <v>0</v>
      </c>
      <c r="H10419" s="64"/>
    </row>
    <row r="10420" spans="1:8" ht="20.100000000000001" customHeight="1">
      <c r="A10420" s="3170">
        <v>60</v>
      </c>
      <c r="B10420" s="3049" t="s">
        <v>38507</v>
      </c>
      <c r="C10420" s="3140" t="s">
        <v>27983</v>
      </c>
      <c r="D10420" s="3183">
        <v>8</v>
      </c>
      <c r="E10420" s="3179"/>
      <c r="F10420" s="3144"/>
      <c r="G10420" s="3169">
        <f t="shared" si="165"/>
        <v>0</v>
      </c>
      <c r="H10420" s="64"/>
    </row>
    <row r="10421" spans="1:8" ht="20.100000000000001" customHeight="1">
      <c r="A10421" s="3157"/>
      <c r="B10421" s="3049" t="s">
        <v>38508</v>
      </c>
      <c r="C10421" s="3140" t="s">
        <v>27983</v>
      </c>
      <c r="D10421" s="3180">
        <v>40</v>
      </c>
      <c r="E10421" s="3164" t="s">
        <v>8313</v>
      </c>
      <c r="F10421" s="3144"/>
      <c r="G10421" s="3169">
        <f t="shared" si="165"/>
        <v>0</v>
      </c>
      <c r="H10421" s="64"/>
    </row>
    <row r="10422" spans="1:8" ht="20.100000000000001" customHeight="1">
      <c r="A10422" s="3170">
        <v>50</v>
      </c>
      <c r="B10422" s="3049" t="s">
        <v>38509</v>
      </c>
      <c r="C10422" s="3140" t="s">
        <v>27983</v>
      </c>
      <c r="D10422" s="3180">
        <v>40</v>
      </c>
      <c r="E10422" s="3164" t="s">
        <v>8313</v>
      </c>
      <c r="F10422" s="3144"/>
      <c r="G10422" s="3169">
        <f t="shared" si="165"/>
        <v>0</v>
      </c>
      <c r="H10422" s="64"/>
    </row>
    <row r="10423" spans="1:8" ht="20.100000000000001" customHeight="1">
      <c r="A10423" s="3157"/>
      <c r="B10423" s="3049" t="s">
        <v>38510</v>
      </c>
      <c r="C10423" s="3140" t="s">
        <v>27983</v>
      </c>
      <c r="D10423" s="3180">
        <v>40</v>
      </c>
      <c r="E10423" s="3164" t="s">
        <v>8313</v>
      </c>
      <c r="F10423" s="3144"/>
      <c r="G10423" s="3169">
        <f t="shared" si="165"/>
        <v>0</v>
      </c>
      <c r="H10423" s="64"/>
    </row>
    <row r="10424" spans="1:8" ht="20.100000000000001" customHeight="1">
      <c r="A10424" s="2484">
        <v>60</v>
      </c>
      <c r="B10424" s="3049" t="s">
        <v>38511</v>
      </c>
      <c r="C10424" s="3140" t="s">
        <v>27983</v>
      </c>
      <c r="D10424" s="3180">
        <v>40</v>
      </c>
      <c r="E10424" s="3164" t="s">
        <v>8313</v>
      </c>
      <c r="F10424" s="3144"/>
      <c r="G10424" s="3169">
        <f t="shared" si="165"/>
        <v>0</v>
      </c>
      <c r="H10424" s="64"/>
    </row>
    <row r="10425" spans="1:8" ht="20.100000000000001" customHeight="1">
      <c r="A10425" s="3170">
        <v>250</v>
      </c>
      <c r="B10425" s="3266" t="s">
        <v>38512</v>
      </c>
      <c r="C10425" s="3186" t="s">
        <v>29755</v>
      </c>
      <c r="D10425" s="3202">
        <v>2</v>
      </c>
      <c r="E10425" s="3179"/>
      <c r="F10425" s="3144"/>
      <c r="G10425" s="3169">
        <f t="shared" si="165"/>
        <v>0</v>
      </c>
      <c r="H10425" s="64"/>
    </row>
    <row r="10426" spans="1:8" ht="20.100000000000001" customHeight="1">
      <c r="A10426" s="3170">
        <v>150</v>
      </c>
      <c r="B10426" s="3266" t="s">
        <v>38513</v>
      </c>
      <c r="C10426" s="3186" t="s">
        <v>29755</v>
      </c>
      <c r="D10426" s="3202">
        <v>2</v>
      </c>
      <c r="E10426" s="3179"/>
      <c r="F10426" s="3144"/>
      <c r="G10426" s="3169">
        <f t="shared" si="165"/>
        <v>0</v>
      </c>
      <c r="H10426" s="64"/>
    </row>
    <row r="10427" spans="1:8" ht="20.100000000000001" customHeight="1">
      <c r="A10427" s="3170">
        <v>350</v>
      </c>
      <c r="B10427" s="3049" t="s">
        <v>38514</v>
      </c>
      <c r="C10427" s="3140"/>
      <c r="D10427" s="3142">
        <v>1</v>
      </c>
      <c r="E10427" s="3179"/>
      <c r="F10427" s="3144"/>
      <c r="G10427" s="3169">
        <f t="shared" si="165"/>
        <v>0</v>
      </c>
      <c r="H10427" s="64"/>
    </row>
    <row r="10428" spans="1:8" ht="20.100000000000001" customHeight="1">
      <c r="A10428" s="3170">
        <v>70</v>
      </c>
      <c r="B10428" s="3266" t="s">
        <v>38515</v>
      </c>
      <c r="C10428" s="3186" t="s">
        <v>29755</v>
      </c>
      <c r="D10428" s="3202">
        <v>1</v>
      </c>
      <c r="E10428" s="3179"/>
      <c r="F10428" s="3144"/>
      <c r="G10428" s="3169">
        <f t="shared" si="165"/>
        <v>0</v>
      </c>
      <c r="H10428" s="64"/>
    </row>
    <row r="10429" spans="1:8" ht="20.100000000000001" customHeight="1">
      <c r="A10429" s="3170">
        <v>50</v>
      </c>
      <c r="B10429" s="3266" t="s">
        <v>38516</v>
      </c>
      <c r="C10429" s="3186" t="s">
        <v>29755</v>
      </c>
      <c r="D10429" s="3202">
        <v>2</v>
      </c>
      <c r="E10429" s="3179"/>
      <c r="F10429" s="3144"/>
      <c r="G10429" s="3169">
        <f t="shared" si="165"/>
        <v>0</v>
      </c>
      <c r="H10429" s="64"/>
    </row>
    <row r="10430" spans="1:8" ht="20.100000000000001" customHeight="1">
      <c r="A10430" s="3170">
        <v>100</v>
      </c>
      <c r="B10430" s="3266" t="s">
        <v>38517</v>
      </c>
      <c r="C10430" s="3186" t="s">
        <v>29755</v>
      </c>
      <c r="D10430" s="3202">
        <v>2</v>
      </c>
      <c r="E10430" s="3179"/>
      <c r="F10430" s="3144"/>
      <c r="G10430" s="3169">
        <f t="shared" si="165"/>
        <v>0</v>
      </c>
      <c r="H10430" s="64"/>
    </row>
    <row r="10431" spans="1:8" ht="20.100000000000001" customHeight="1">
      <c r="A10431" s="3170">
        <v>200</v>
      </c>
      <c r="B10431" s="3049" t="s">
        <v>38518</v>
      </c>
      <c r="C10431" s="3140" t="s">
        <v>30365</v>
      </c>
      <c r="D10431" s="3142">
        <v>7</v>
      </c>
      <c r="E10431" s="3179"/>
      <c r="F10431" s="3144"/>
      <c r="G10431" s="3169">
        <f t="shared" si="165"/>
        <v>0</v>
      </c>
      <c r="H10431" s="64"/>
    </row>
    <row r="10432" spans="1:8" ht="20.100000000000001" customHeight="1">
      <c r="A10432" s="3170">
        <v>150</v>
      </c>
      <c r="B10432" s="3266" t="s">
        <v>38519</v>
      </c>
      <c r="C10432" s="3186" t="s">
        <v>29755</v>
      </c>
      <c r="D10432" s="3202">
        <v>1</v>
      </c>
      <c r="E10432" s="3179"/>
      <c r="F10432" s="3144"/>
      <c r="G10432" s="3169">
        <f t="shared" si="165"/>
        <v>0</v>
      </c>
      <c r="H10432" s="64"/>
    </row>
    <row r="10433" spans="1:8" ht="20.100000000000001" customHeight="1">
      <c r="A10433" s="3170">
        <v>150</v>
      </c>
      <c r="B10433" s="3049" t="s">
        <v>38520</v>
      </c>
      <c r="C10433" s="3140" t="s">
        <v>30365</v>
      </c>
      <c r="D10433" s="3142">
        <v>17</v>
      </c>
      <c r="E10433" s="3179"/>
      <c r="F10433" s="3144"/>
      <c r="G10433" s="3169">
        <f t="shared" si="165"/>
        <v>0</v>
      </c>
      <c r="H10433" s="64"/>
    </row>
    <row r="10434" spans="1:8" ht="20.100000000000001" customHeight="1">
      <c r="A10434" s="3170">
        <v>350</v>
      </c>
      <c r="B10434" s="3049" t="s">
        <v>38521</v>
      </c>
      <c r="C10434" s="3140" t="s">
        <v>38522</v>
      </c>
      <c r="D10434" s="3180">
        <v>2</v>
      </c>
      <c r="E10434" s="3179"/>
      <c r="F10434" s="3144"/>
      <c r="G10434" s="3169">
        <f t="shared" si="165"/>
        <v>0</v>
      </c>
      <c r="H10434" s="64"/>
    </row>
    <row r="10435" spans="1:8" ht="20.100000000000001" customHeight="1">
      <c r="A10435" s="3170">
        <v>100</v>
      </c>
      <c r="B10435" s="3266" t="s">
        <v>38523</v>
      </c>
      <c r="C10435" s="3186" t="s">
        <v>29755</v>
      </c>
      <c r="D10435" s="3202">
        <v>2</v>
      </c>
      <c r="E10435" s="3179"/>
      <c r="F10435" s="3144"/>
      <c r="G10435" s="3169">
        <f t="shared" si="165"/>
        <v>0</v>
      </c>
      <c r="H10435" s="64"/>
    </row>
    <row r="10436" spans="1:8" ht="20.100000000000001" customHeight="1">
      <c r="A10436" s="3170">
        <v>200</v>
      </c>
      <c r="B10436" s="3049" t="s">
        <v>38524</v>
      </c>
      <c r="C10436" s="3140" t="s">
        <v>30958</v>
      </c>
      <c r="D10436" s="3142">
        <v>2</v>
      </c>
      <c r="E10436" s="3179"/>
      <c r="F10436" s="3144"/>
      <c r="G10436" s="3169">
        <f t="shared" si="165"/>
        <v>0</v>
      </c>
      <c r="H10436" s="64"/>
    </row>
    <row r="10437" spans="1:8" ht="20.100000000000001" customHeight="1">
      <c r="A10437" s="3170">
        <v>100</v>
      </c>
      <c r="B10437" s="3266" t="s">
        <v>38525</v>
      </c>
      <c r="C10437" s="3186" t="s">
        <v>29755</v>
      </c>
      <c r="D10437" s="3202">
        <v>5</v>
      </c>
      <c r="E10437" s="3179"/>
      <c r="F10437" s="3144"/>
      <c r="G10437" s="3169">
        <f t="shared" si="165"/>
        <v>0</v>
      </c>
      <c r="H10437" s="64"/>
    </row>
    <row r="10438" spans="1:8" ht="20.100000000000001" customHeight="1">
      <c r="A10438" s="3170">
        <v>150</v>
      </c>
      <c r="B10438" s="3049" t="s">
        <v>38526</v>
      </c>
      <c r="C10438" s="3140" t="s">
        <v>38527</v>
      </c>
      <c r="D10438" s="3180">
        <v>2</v>
      </c>
      <c r="E10438" s="3179"/>
      <c r="F10438" s="3144"/>
      <c r="G10438" s="3169">
        <f t="shared" si="165"/>
        <v>0</v>
      </c>
      <c r="H10438" s="64"/>
    </row>
    <row r="10439" spans="1:8" ht="20.100000000000001" customHeight="1">
      <c r="A10439" s="3170">
        <v>250</v>
      </c>
      <c r="B10439" s="3049" t="s">
        <v>38528</v>
      </c>
      <c r="C10439" s="3140" t="s">
        <v>38527</v>
      </c>
      <c r="D10439" s="3142">
        <v>2</v>
      </c>
      <c r="E10439" s="3179"/>
      <c r="F10439" s="3144"/>
      <c r="G10439" s="3169">
        <f t="shared" si="165"/>
        <v>0</v>
      </c>
      <c r="H10439" s="64"/>
    </row>
    <row r="10440" spans="1:8" ht="20.100000000000001" customHeight="1">
      <c r="A10440" s="3170">
        <v>100</v>
      </c>
      <c r="B10440" s="3266" t="s">
        <v>38529</v>
      </c>
      <c r="C10440" s="3186" t="s">
        <v>29755</v>
      </c>
      <c r="D10440" s="3202">
        <v>6</v>
      </c>
      <c r="E10440" s="3179"/>
      <c r="F10440" s="3144"/>
      <c r="G10440" s="3169">
        <f t="shared" si="165"/>
        <v>0</v>
      </c>
      <c r="H10440" s="64"/>
    </row>
    <row r="10441" spans="1:8" ht="20.100000000000001" customHeight="1">
      <c r="A10441" s="3170">
        <v>150</v>
      </c>
      <c r="B10441" s="3049" t="s">
        <v>38530</v>
      </c>
      <c r="C10441" s="3140" t="s">
        <v>29755</v>
      </c>
      <c r="D10441" s="3178">
        <v>1</v>
      </c>
      <c r="E10441" s="3179"/>
      <c r="F10441" s="3144"/>
      <c r="G10441" s="3169">
        <f t="shared" si="165"/>
        <v>0</v>
      </c>
      <c r="H10441" s="64"/>
    </row>
    <row r="10442" spans="1:8" ht="20.100000000000001" customHeight="1">
      <c r="A10442" s="3170">
        <v>150</v>
      </c>
      <c r="B10442" s="3049" t="s">
        <v>38531</v>
      </c>
      <c r="C10442" s="3140" t="s">
        <v>29755</v>
      </c>
      <c r="D10442" s="3178">
        <v>1</v>
      </c>
      <c r="E10442" s="3179"/>
      <c r="F10442" s="3144"/>
      <c r="G10442" s="3169">
        <f t="shared" si="165"/>
        <v>0</v>
      </c>
      <c r="H10442" s="64"/>
    </row>
    <row r="10443" spans="1:8" ht="20.100000000000001" customHeight="1">
      <c r="A10443" s="3170">
        <v>600</v>
      </c>
      <c r="B10443" s="3049" t="s">
        <v>38532</v>
      </c>
      <c r="C10443" s="3140" t="s">
        <v>34372</v>
      </c>
      <c r="D10443" s="3202">
        <v>2</v>
      </c>
      <c r="E10443" s="3179"/>
      <c r="F10443" s="3144"/>
      <c r="G10443" s="3169">
        <f t="shared" si="165"/>
        <v>0</v>
      </c>
      <c r="H10443" s="64"/>
    </row>
    <row r="10444" spans="1:8" ht="20.100000000000001" customHeight="1">
      <c r="A10444" s="3170">
        <v>600</v>
      </c>
      <c r="B10444" s="3049" t="s">
        <v>38533</v>
      </c>
      <c r="C10444" s="3140" t="s">
        <v>34372</v>
      </c>
      <c r="D10444" s="3202">
        <v>2</v>
      </c>
      <c r="E10444" s="3179"/>
      <c r="F10444" s="3144"/>
      <c r="G10444" s="3169">
        <f t="shared" si="165"/>
        <v>0</v>
      </c>
      <c r="H10444" s="64"/>
    </row>
    <row r="10445" spans="1:8" ht="20.100000000000001" customHeight="1">
      <c r="A10445" s="3170">
        <v>200</v>
      </c>
      <c r="B10445" s="3040" t="s">
        <v>38534</v>
      </c>
      <c r="C10445" s="3204" t="s">
        <v>30365</v>
      </c>
      <c r="D10445" s="3178">
        <v>19</v>
      </c>
      <c r="E10445" s="3179"/>
      <c r="F10445" s="3144"/>
      <c r="G10445" s="3169">
        <f t="shared" si="165"/>
        <v>0</v>
      </c>
      <c r="H10445" s="64"/>
    </row>
    <row r="10446" spans="1:8" ht="20.100000000000001" customHeight="1">
      <c r="A10446" s="3170">
        <v>350</v>
      </c>
      <c r="B10446" s="3441" t="s">
        <v>38535</v>
      </c>
      <c r="C10446" s="3204"/>
      <c r="D10446" s="3178">
        <v>1</v>
      </c>
      <c r="E10446" s="3179"/>
      <c r="F10446" s="3144"/>
      <c r="G10446" s="3169">
        <f t="shared" si="165"/>
        <v>0</v>
      </c>
      <c r="H10446" s="64"/>
    </row>
    <row r="10447" spans="1:8" ht="20.100000000000001" customHeight="1">
      <c r="A10447" s="3170">
        <v>350</v>
      </c>
      <c r="B10447" s="3040" t="s">
        <v>38537</v>
      </c>
      <c r="C10447" s="3204" t="s">
        <v>38536</v>
      </c>
      <c r="D10447" s="3142">
        <v>2</v>
      </c>
      <c r="E10447" s="3179"/>
      <c r="F10447" s="3144"/>
      <c r="G10447" s="3169">
        <f t="shared" si="165"/>
        <v>0</v>
      </c>
      <c r="H10447" s="64"/>
    </row>
    <row r="10448" spans="1:8" ht="20.100000000000001" customHeight="1">
      <c r="A10448" s="3170">
        <v>350</v>
      </c>
      <c r="B10448" s="3039" t="s">
        <v>38538</v>
      </c>
      <c r="C10448" s="3140"/>
      <c r="D10448" s="3142">
        <v>2</v>
      </c>
      <c r="E10448" s="3179"/>
      <c r="F10448" s="3144"/>
      <c r="G10448" s="3169">
        <f t="shared" si="165"/>
        <v>0</v>
      </c>
      <c r="H10448" s="64"/>
    </row>
    <row r="10449" spans="1:8" ht="20.100000000000001" customHeight="1">
      <c r="A10449" s="3170">
        <v>250</v>
      </c>
      <c r="B10449" s="3266" t="s">
        <v>38539</v>
      </c>
      <c r="C10449" s="3186" t="s">
        <v>29755</v>
      </c>
      <c r="D10449" s="3202">
        <v>1</v>
      </c>
      <c r="E10449" s="3179"/>
      <c r="F10449" s="3144"/>
      <c r="G10449" s="3169">
        <f t="shared" si="165"/>
        <v>0</v>
      </c>
      <c r="H10449" s="64"/>
    </row>
    <row r="10450" spans="1:8" ht="20.100000000000001" customHeight="1">
      <c r="A10450" s="2484">
        <v>200</v>
      </c>
      <c r="B10450" s="3039" t="s">
        <v>38540</v>
      </c>
      <c r="C10450" s="3140"/>
      <c r="D10450" s="3178">
        <v>16</v>
      </c>
      <c r="E10450" s="3179"/>
      <c r="F10450" s="3144"/>
      <c r="G10450" s="3169">
        <f t="shared" si="165"/>
        <v>0</v>
      </c>
      <c r="H10450" s="64"/>
    </row>
    <row r="10451" spans="1:8" ht="20.100000000000001" customHeight="1">
      <c r="A10451" s="3170">
        <v>100</v>
      </c>
      <c r="B10451" s="3039" t="s">
        <v>38541</v>
      </c>
      <c r="C10451" s="3140"/>
      <c r="D10451" s="3183">
        <v>7</v>
      </c>
      <c r="E10451" s="3179"/>
      <c r="F10451" s="3144"/>
      <c r="G10451" s="3169">
        <f t="shared" si="165"/>
        <v>0</v>
      </c>
      <c r="H10451" s="64"/>
    </row>
    <row r="10452" spans="1:8" ht="20.100000000000001" customHeight="1">
      <c r="A10452" s="3170">
        <v>200</v>
      </c>
      <c r="B10452" s="3039" t="s">
        <v>38542</v>
      </c>
      <c r="C10452" s="3140"/>
      <c r="D10452" s="3183">
        <v>1</v>
      </c>
      <c r="E10452" s="3179"/>
      <c r="F10452" s="3144"/>
      <c r="G10452" s="3169">
        <f t="shared" si="165"/>
        <v>0</v>
      </c>
      <c r="H10452" s="64"/>
    </row>
    <row r="10453" spans="1:8" ht="20.100000000000001" customHeight="1">
      <c r="A10453" s="3170">
        <v>150</v>
      </c>
      <c r="B10453" s="3049" t="s">
        <v>38543</v>
      </c>
      <c r="C10453" s="3140"/>
      <c r="D10453" s="3202">
        <v>1</v>
      </c>
      <c r="E10453" s="3179"/>
      <c r="F10453" s="3144"/>
      <c r="G10453" s="3169">
        <f t="shared" si="165"/>
        <v>0</v>
      </c>
      <c r="H10453" s="64"/>
    </row>
    <row r="10454" spans="1:8" ht="20.100000000000001" customHeight="1">
      <c r="A10454" s="3170">
        <v>150</v>
      </c>
      <c r="B10454" s="3049" t="s">
        <v>38544</v>
      </c>
      <c r="C10454" s="3140"/>
      <c r="D10454" s="3189">
        <v>1</v>
      </c>
      <c r="E10454" s="3179"/>
      <c r="F10454" s="3144"/>
      <c r="G10454" s="3169">
        <f t="shared" si="165"/>
        <v>0</v>
      </c>
      <c r="H10454" s="64"/>
    </row>
    <row r="10455" spans="1:8" ht="20.100000000000001" customHeight="1">
      <c r="A10455" s="3170">
        <v>200</v>
      </c>
      <c r="B10455" s="3049" t="s">
        <v>38545</v>
      </c>
      <c r="C10455" s="3140" t="s">
        <v>35769</v>
      </c>
      <c r="D10455" s="3189">
        <v>3</v>
      </c>
      <c r="E10455" s="3179"/>
      <c r="F10455" s="3144"/>
      <c r="G10455" s="3169">
        <f t="shared" si="165"/>
        <v>0</v>
      </c>
      <c r="H10455" s="64"/>
    </row>
    <row r="10456" spans="1:8" ht="20.100000000000001" customHeight="1">
      <c r="A10456" s="3170">
        <v>150</v>
      </c>
      <c r="B10456" s="3049" t="s">
        <v>38546</v>
      </c>
      <c r="C10456" s="3140" t="s">
        <v>30958</v>
      </c>
      <c r="D10456" s="3339">
        <v>6</v>
      </c>
      <c r="E10456" s="3179"/>
      <c r="F10456" s="3144"/>
      <c r="G10456" s="3169">
        <f t="shared" si="165"/>
        <v>0</v>
      </c>
      <c r="H10456" s="64"/>
    </row>
    <row r="10457" spans="1:8" ht="20.100000000000001" customHeight="1">
      <c r="A10457" s="3170">
        <v>150</v>
      </c>
      <c r="B10457" s="3049" t="s">
        <v>38547</v>
      </c>
      <c r="C10457" s="3140" t="s">
        <v>30958</v>
      </c>
      <c r="D10457" s="3339">
        <v>4</v>
      </c>
      <c r="E10457" s="3179"/>
      <c r="F10457" s="3144"/>
      <c r="G10457" s="3169">
        <f t="shared" si="165"/>
        <v>0</v>
      </c>
      <c r="H10457" s="64"/>
    </row>
    <row r="10458" spans="1:8" ht="20.100000000000001" customHeight="1">
      <c r="A10458" s="3170">
        <v>250</v>
      </c>
      <c r="B10458" s="3049" t="s">
        <v>38548</v>
      </c>
      <c r="C10458" s="3140" t="s">
        <v>29755</v>
      </c>
      <c r="D10458" s="3202">
        <v>4</v>
      </c>
      <c r="E10458" s="3179"/>
      <c r="F10458" s="3144"/>
      <c r="G10458" s="3169">
        <f t="shared" si="165"/>
        <v>0</v>
      </c>
      <c r="H10458" s="64"/>
    </row>
    <row r="10459" spans="1:8" ht="20.100000000000001" customHeight="1">
      <c r="A10459" s="3170">
        <v>250</v>
      </c>
      <c r="B10459" s="3266" t="s">
        <v>38549</v>
      </c>
      <c r="C10459" s="3186" t="s">
        <v>29755</v>
      </c>
      <c r="D10459" s="3202">
        <v>2</v>
      </c>
      <c r="E10459" s="3179"/>
      <c r="F10459" s="3144"/>
      <c r="G10459" s="3169">
        <f t="shared" si="165"/>
        <v>0</v>
      </c>
      <c r="H10459" s="64"/>
    </row>
    <row r="10460" spans="1:8" ht="20.100000000000001" customHeight="1">
      <c r="A10460" s="3170">
        <v>150</v>
      </c>
      <c r="B10460" s="3266" t="s">
        <v>38550</v>
      </c>
      <c r="C10460" s="3186"/>
      <c r="D10460" s="3328">
        <v>18</v>
      </c>
      <c r="E10460" s="3179"/>
      <c r="F10460" s="3144"/>
      <c r="G10460" s="3169">
        <f t="shared" si="165"/>
        <v>0</v>
      </c>
      <c r="H10460" s="64"/>
    </row>
    <row r="10461" spans="1:8" ht="20.100000000000001" customHeight="1">
      <c r="A10461" s="3170">
        <v>150</v>
      </c>
      <c r="B10461" s="3049" t="s">
        <v>38551</v>
      </c>
      <c r="C10461" s="3140"/>
      <c r="D10461" s="3178">
        <v>1</v>
      </c>
      <c r="E10461" s="3179"/>
      <c r="F10461" s="3144"/>
      <c r="G10461" s="3169">
        <f t="shared" si="165"/>
        <v>0</v>
      </c>
      <c r="H10461" s="64"/>
    </row>
    <row r="10462" spans="1:8" ht="20.100000000000001" customHeight="1">
      <c r="A10462" s="3170">
        <v>200</v>
      </c>
      <c r="B10462" s="3266" t="s">
        <v>38552</v>
      </c>
      <c r="C10462" s="3186" t="s">
        <v>29755</v>
      </c>
      <c r="D10462" s="3202">
        <v>1</v>
      </c>
      <c r="E10462" s="3179"/>
      <c r="F10462" s="3144"/>
      <c r="G10462" s="3169">
        <f t="shared" si="165"/>
        <v>0</v>
      </c>
      <c r="H10462" s="64"/>
    </row>
    <row r="10463" spans="1:8" ht="20.100000000000001" customHeight="1">
      <c r="A10463" s="2484">
        <v>200</v>
      </c>
      <c r="B10463" s="3049" t="s">
        <v>38553</v>
      </c>
      <c r="C10463" s="3140" t="s">
        <v>30958</v>
      </c>
      <c r="D10463" s="3178">
        <v>2</v>
      </c>
      <c r="E10463" s="3179"/>
      <c r="F10463" s="3144"/>
      <c r="G10463" s="3169">
        <f t="shared" si="165"/>
        <v>0</v>
      </c>
      <c r="H10463" s="64"/>
    </row>
    <row r="10464" spans="1:8" ht="20.100000000000001" customHeight="1">
      <c r="A10464" s="3170">
        <v>250</v>
      </c>
      <c r="B10464" s="3139" t="s">
        <v>38554</v>
      </c>
      <c r="C10464" s="3140"/>
      <c r="D10464" s="3142">
        <v>1</v>
      </c>
      <c r="E10464" s="3179"/>
      <c r="F10464" s="3144"/>
      <c r="G10464" s="3169">
        <f t="shared" si="165"/>
        <v>0</v>
      </c>
      <c r="H10464" s="64"/>
    </row>
    <row r="10465" spans="1:8" ht="20.100000000000001" customHeight="1">
      <c r="A10465" s="3170">
        <v>250</v>
      </c>
      <c r="B10465" s="3139" t="s">
        <v>38555</v>
      </c>
      <c r="C10465" s="3140"/>
      <c r="D10465" s="3142">
        <v>1</v>
      </c>
      <c r="E10465" s="3179"/>
      <c r="F10465" s="3144"/>
      <c r="G10465" s="3169">
        <f t="shared" si="165"/>
        <v>0</v>
      </c>
      <c r="H10465" s="64"/>
    </row>
    <row r="10466" spans="1:8" ht="20.100000000000001" customHeight="1">
      <c r="A10466" s="3170">
        <v>250</v>
      </c>
      <c r="B10466" s="3139" t="s">
        <v>38556</v>
      </c>
      <c r="C10466" s="3140"/>
      <c r="D10466" s="3142">
        <v>1</v>
      </c>
      <c r="E10466" s="3179"/>
      <c r="F10466" s="3144"/>
      <c r="G10466" s="3169">
        <f t="shared" si="165"/>
        <v>0</v>
      </c>
      <c r="H10466" s="64"/>
    </row>
    <row r="10467" spans="1:8" ht="20.100000000000001" customHeight="1">
      <c r="A10467" s="3170">
        <v>250</v>
      </c>
      <c r="B10467" s="3049" t="s">
        <v>38557</v>
      </c>
      <c r="C10467" s="3140"/>
      <c r="D10467" s="3189">
        <v>1</v>
      </c>
      <c r="E10467" s="3179"/>
      <c r="F10467" s="3144"/>
      <c r="G10467" s="3169">
        <f t="shared" si="165"/>
        <v>0</v>
      </c>
      <c r="H10467" s="64"/>
    </row>
    <row r="10468" spans="1:8" ht="20.100000000000001" customHeight="1">
      <c r="A10468" s="3170">
        <v>150</v>
      </c>
      <c r="B10468" s="3049" t="s">
        <v>38558</v>
      </c>
      <c r="C10468" s="3140"/>
      <c r="D10468" s="3178">
        <v>3</v>
      </c>
      <c r="E10468" s="3179"/>
      <c r="F10468" s="3144"/>
      <c r="G10468" s="3169">
        <f t="shared" si="165"/>
        <v>0</v>
      </c>
      <c r="H10468" s="64"/>
    </row>
    <row r="10469" spans="1:8" ht="20.100000000000001" customHeight="1">
      <c r="A10469" s="3170">
        <v>200</v>
      </c>
      <c r="B10469" s="3049" t="s">
        <v>38559</v>
      </c>
      <c r="C10469" s="3140" t="s">
        <v>30958</v>
      </c>
      <c r="D10469" s="3178">
        <v>3</v>
      </c>
      <c r="E10469" s="3179"/>
      <c r="F10469" s="3144"/>
      <c r="G10469" s="3169">
        <f t="shared" si="165"/>
        <v>0</v>
      </c>
      <c r="H10469" s="64"/>
    </row>
    <row r="10470" spans="1:8" ht="20.100000000000001" customHeight="1">
      <c r="A10470" s="3170">
        <v>150</v>
      </c>
      <c r="B10470" s="3049" t="s">
        <v>38560</v>
      </c>
      <c r="C10470" s="3140" t="s">
        <v>30365</v>
      </c>
      <c r="D10470" s="3180">
        <v>5</v>
      </c>
      <c r="E10470" s="3179"/>
      <c r="F10470" s="3144"/>
      <c r="G10470" s="3169">
        <f t="shared" si="165"/>
        <v>0</v>
      </c>
      <c r="H10470" s="64"/>
    </row>
    <row r="10471" spans="1:8" ht="20.100000000000001" customHeight="1">
      <c r="A10471" s="2484">
        <v>150</v>
      </c>
      <c r="B10471" s="3049" t="s">
        <v>38561</v>
      </c>
      <c r="C10471" s="3140" t="s">
        <v>30958</v>
      </c>
      <c r="D10471" s="3180">
        <v>25</v>
      </c>
      <c r="E10471" s="3179"/>
      <c r="F10471" s="3144"/>
      <c r="G10471" s="3169">
        <f t="shared" ref="G10471:G10534" si="166">F10471*A10471</f>
        <v>0</v>
      </c>
      <c r="H10471" s="64"/>
    </row>
    <row r="10472" spans="1:8" ht="20.100000000000001" customHeight="1">
      <c r="A10472" s="3170">
        <v>150</v>
      </c>
      <c r="B10472" s="3049" t="s">
        <v>38562</v>
      </c>
      <c r="C10472" s="3140" t="s">
        <v>30958</v>
      </c>
      <c r="D10472" s="3180">
        <v>1</v>
      </c>
      <c r="E10472" s="3179"/>
      <c r="F10472" s="3144"/>
      <c r="G10472" s="3169">
        <f t="shared" si="166"/>
        <v>0</v>
      </c>
      <c r="H10472" s="64"/>
    </row>
    <row r="10473" spans="1:8" ht="20.100000000000001" customHeight="1">
      <c r="A10473" s="3170">
        <v>150</v>
      </c>
      <c r="B10473" s="3025" t="s">
        <v>38563</v>
      </c>
      <c r="C10473" s="3140"/>
      <c r="D10473" s="3180">
        <v>2</v>
      </c>
      <c r="E10473" s="3179"/>
      <c r="F10473" s="3144"/>
      <c r="G10473" s="3169">
        <f t="shared" si="166"/>
        <v>0</v>
      </c>
      <c r="H10473" s="64"/>
    </row>
    <row r="10474" spans="1:8" ht="20.100000000000001" customHeight="1">
      <c r="A10474" s="3170">
        <v>150</v>
      </c>
      <c r="B10474" s="3049" t="s">
        <v>38564</v>
      </c>
      <c r="C10474" s="3140" t="s">
        <v>30365</v>
      </c>
      <c r="D10474" s="3180">
        <v>6</v>
      </c>
      <c r="E10474" s="3179"/>
      <c r="F10474" s="3144"/>
      <c r="G10474" s="3169">
        <f t="shared" si="166"/>
        <v>0</v>
      </c>
      <c r="H10474" s="64"/>
    </row>
    <row r="10475" spans="1:8" ht="20.100000000000001" customHeight="1">
      <c r="A10475" s="3170">
        <v>150</v>
      </c>
      <c r="B10475" s="3049" t="s">
        <v>38565</v>
      </c>
      <c r="C10475" s="3140"/>
      <c r="D10475" s="3180">
        <v>5</v>
      </c>
      <c r="E10475" s="3179"/>
      <c r="F10475" s="3144"/>
      <c r="G10475" s="3169">
        <f t="shared" si="166"/>
        <v>0</v>
      </c>
      <c r="H10475" s="64"/>
    </row>
    <row r="10476" spans="1:8" ht="20.100000000000001" customHeight="1">
      <c r="A10476" s="3170">
        <v>150</v>
      </c>
      <c r="B10476" s="3049" t="s">
        <v>38566</v>
      </c>
      <c r="C10476" s="3140"/>
      <c r="D10476" s="3183">
        <v>9</v>
      </c>
      <c r="E10476" s="3179"/>
      <c r="F10476" s="3144"/>
      <c r="G10476" s="3169">
        <f t="shared" si="166"/>
        <v>0</v>
      </c>
      <c r="H10476" s="64"/>
    </row>
    <row r="10477" spans="1:8" ht="20.100000000000001" customHeight="1">
      <c r="A10477" s="3170">
        <v>150</v>
      </c>
      <c r="B10477" s="3049" t="s">
        <v>38567</v>
      </c>
      <c r="C10477" s="3140"/>
      <c r="D10477" s="3178">
        <v>3</v>
      </c>
      <c r="E10477" s="3179"/>
      <c r="F10477" s="3144"/>
      <c r="G10477" s="3169">
        <f t="shared" si="166"/>
        <v>0</v>
      </c>
      <c r="H10477" s="64"/>
    </row>
    <row r="10478" spans="1:8" ht="20.100000000000001" customHeight="1">
      <c r="A10478" s="3170">
        <v>200</v>
      </c>
      <c r="B10478" s="3049" t="s">
        <v>38568</v>
      </c>
      <c r="C10478" s="3140"/>
      <c r="D10478" s="3183">
        <v>7</v>
      </c>
      <c r="E10478" s="3179"/>
      <c r="F10478" s="3144"/>
      <c r="G10478" s="3169">
        <f t="shared" si="166"/>
        <v>0</v>
      </c>
      <c r="H10478" s="64"/>
    </row>
    <row r="10479" spans="1:8" ht="20.100000000000001" customHeight="1">
      <c r="A10479" s="3170">
        <v>150</v>
      </c>
      <c r="B10479" s="3266" t="s">
        <v>38569</v>
      </c>
      <c r="C10479" s="3186"/>
      <c r="D10479" s="3202">
        <v>1</v>
      </c>
      <c r="E10479" s="3179"/>
      <c r="F10479" s="3144"/>
      <c r="G10479" s="3169">
        <f t="shared" si="166"/>
        <v>0</v>
      </c>
      <c r="H10479" s="64"/>
    </row>
    <row r="10480" spans="1:8" ht="20.100000000000001" customHeight="1">
      <c r="A10480" s="3170">
        <v>150</v>
      </c>
      <c r="B10480" s="3266" t="s">
        <v>38570</v>
      </c>
      <c r="C10480" s="3186"/>
      <c r="D10480" s="3202">
        <v>1</v>
      </c>
      <c r="E10480" s="3179"/>
      <c r="F10480" s="3144"/>
      <c r="G10480" s="3169">
        <f t="shared" si="166"/>
        <v>0</v>
      </c>
      <c r="H10480" s="64"/>
    </row>
    <row r="10481" spans="1:8" ht="20.100000000000001" customHeight="1">
      <c r="A10481" s="3170">
        <v>200</v>
      </c>
      <c r="B10481" s="3266" t="s">
        <v>38571</v>
      </c>
      <c r="C10481" s="3186"/>
      <c r="D10481" s="3202">
        <v>1</v>
      </c>
      <c r="E10481" s="3179"/>
      <c r="F10481" s="3144"/>
      <c r="G10481" s="3169">
        <f t="shared" si="166"/>
        <v>0</v>
      </c>
      <c r="H10481" s="64"/>
    </row>
    <row r="10482" spans="1:8" ht="20.100000000000001" customHeight="1">
      <c r="A10482" s="3170">
        <v>250</v>
      </c>
      <c r="B10482" s="3266" t="s">
        <v>38572</v>
      </c>
      <c r="C10482" s="3186"/>
      <c r="D10482" s="3202">
        <v>1</v>
      </c>
      <c r="E10482" s="3179"/>
      <c r="F10482" s="3144"/>
      <c r="G10482" s="3169">
        <f t="shared" si="166"/>
        <v>0</v>
      </c>
      <c r="H10482" s="64"/>
    </row>
    <row r="10483" spans="1:8" ht="20.100000000000001" customHeight="1">
      <c r="A10483" s="3170">
        <v>250</v>
      </c>
      <c r="B10483" s="3049" t="s">
        <v>38573</v>
      </c>
      <c r="C10483" s="3140"/>
      <c r="D10483" s="3189">
        <v>1</v>
      </c>
      <c r="E10483" s="3179"/>
      <c r="F10483" s="3144"/>
      <c r="G10483" s="3169">
        <f t="shared" si="166"/>
        <v>0</v>
      </c>
      <c r="H10483" s="64"/>
    </row>
    <row r="10484" spans="1:8" ht="20.100000000000001" customHeight="1">
      <c r="A10484" s="3170">
        <v>250</v>
      </c>
      <c r="B10484" s="3049" t="s">
        <v>38574</v>
      </c>
      <c r="C10484" s="3140"/>
      <c r="D10484" s="3189">
        <v>2</v>
      </c>
      <c r="E10484" s="3179"/>
      <c r="F10484" s="3144"/>
      <c r="G10484" s="3169">
        <f t="shared" si="166"/>
        <v>0</v>
      </c>
      <c r="H10484" s="64"/>
    </row>
    <row r="10485" spans="1:8" ht="20.100000000000001" customHeight="1">
      <c r="A10485" s="3170">
        <v>250</v>
      </c>
      <c r="B10485" s="3266" t="s">
        <v>38575</v>
      </c>
      <c r="C10485" s="3186"/>
      <c r="D10485" s="3202">
        <v>2</v>
      </c>
      <c r="E10485" s="3179"/>
      <c r="F10485" s="3144"/>
      <c r="G10485" s="3169">
        <f t="shared" si="166"/>
        <v>0</v>
      </c>
      <c r="H10485" s="64"/>
    </row>
    <row r="10486" spans="1:8" ht="20.100000000000001" customHeight="1">
      <c r="A10486" s="3170">
        <v>250</v>
      </c>
      <c r="B10486" s="3266" t="s">
        <v>38576</v>
      </c>
      <c r="C10486" s="3186"/>
      <c r="D10486" s="3202">
        <v>1</v>
      </c>
      <c r="E10486" s="3179"/>
      <c r="F10486" s="3144"/>
      <c r="G10486" s="3169">
        <f t="shared" si="166"/>
        <v>0</v>
      </c>
      <c r="H10486" s="64"/>
    </row>
    <row r="10487" spans="1:8" ht="20.100000000000001" customHeight="1">
      <c r="A10487" s="2484">
        <v>200</v>
      </c>
      <c r="B10487" s="3049" t="s">
        <v>38577</v>
      </c>
      <c r="C10487" s="3140" t="s">
        <v>30365</v>
      </c>
      <c r="D10487" s="3178">
        <v>4</v>
      </c>
      <c r="E10487" s="3179"/>
      <c r="F10487" s="3144"/>
      <c r="G10487" s="3169">
        <f t="shared" si="166"/>
        <v>0</v>
      </c>
      <c r="H10487" s="71"/>
    </row>
    <row r="10488" spans="1:8" ht="20.100000000000001" customHeight="1">
      <c r="A10488" s="3170">
        <v>250</v>
      </c>
      <c r="B10488" s="3049" t="s">
        <v>38578</v>
      </c>
      <c r="C10488" s="3140" t="s">
        <v>30365</v>
      </c>
      <c r="D10488" s="3178">
        <v>3</v>
      </c>
      <c r="E10488" s="3179"/>
      <c r="F10488" s="3144"/>
      <c r="G10488" s="3169">
        <f t="shared" si="166"/>
        <v>0</v>
      </c>
      <c r="H10488" s="71"/>
    </row>
    <row r="10489" spans="1:8" ht="20.100000000000001" customHeight="1">
      <c r="A10489" s="3170">
        <v>200</v>
      </c>
      <c r="B10489" s="3049" t="s">
        <v>38579</v>
      </c>
      <c r="C10489" s="3140" t="s">
        <v>38580</v>
      </c>
      <c r="D10489" s="3189">
        <v>5</v>
      </c>
      <c r="E10489" s="3179"/>
      <c r="F10489" s="3144"/>
      <c r="G10489" s="3169">
        <f t="shared" si="166"/>
        <v>0</v>
      </c>
      <c r="H10489" s="64"/>
    </row>
    <row r="10490" spans="1:8" ht="20.100000000000001" customHeight="1">
      <c r="A10490" s="3170">
        <v>200</v>
      </c>
      <c r="B10490" s="3049" t="s">
        <v>38581</v>
      </c>
      <c r="C10490" s="3140" t="s">
        <v>30365</v>
      </c>
      <c r="D10490" s="3180">
        <v>3</v>
      </c>
      <c r="E10490" s="3179"/>
      <c r="F10490" s="3144"/>
      <c r="G10490" s="3169">
        <f t="shared" si="166"/>
        <v>0</v>
      </c>
      <c r="H10490" s="64"/>
    </row>
    <row r="10491" spans="1:8" ht="20.100000000000001" customHeight="1">
      <c r="A10491" s="3170">
        <v>400</v>
      </c>
      <c r="B10491" s="3329" t="s">
        <v>38582</v>
      </c>
      <c r="C10491" s="3141"/>
      <c r="D10491" s="3178">
        <v>1</v>
      </c>
      <c r="E10491" s="3179"/>
      <c r="F10491" s="3144"/>
      <c r="G10491" s="3169">
        <f t="shared" si="166"/>
        <v>0</v>
      </c>
      <c r="H10491" s="64"/>
    </row>
    <row r="10492" spans="1:8" ht="20.100000000000001" customHeight="1">
      <c r="A10492" s="3170">
        <v>400</v>
      </c>
      <c r="B10492" s="3049" t="s">
        <v>38583</v>
      </c>
      <c r="C10492" s="3140"/>
      <c r="D10492" s="3178">
        <v>2</v>
      </c>
      <c r="E10492" s="3179"/>
      <c r="F10492" s="3144"/>
      <c r="G10492" s="3169">
        <f t="shared" si="166"/>
        <v>0</v>
      </c>
      <c r="H10492" s="64"/>
    </row>
    <row r="10493" spans="1:8" ht="20.100000000000001" customHeight="1">
      <c r="A10493" s="3170">
        <v>300</v>
      </c>
      <c r="B10493" s="3049" t="s">
        <v>38584</v>
      </c>
      <c r="C10493" s="3140"/>
      <c r="D10493" s="3178">
        <v>3</v>
      </c>
      <c r="E10493" s="3179"/>
      <c r="F10493" s="3144"/>
      <c r="G10493" s="3169">
        <f t="shared" si="166"/>
        <v>0</v>
      </c>
      <c r="H10493" s="64"/>
    </row>
    <row r="10494" spans="1:8" ht="20.100000000000001" customHeight="1">
      <c r="A10494" s="3170">
        <v>300</v>
      </c>
      <c r="B10494" s="3049" t="s">
        <v>38585</v>
      </c>
      <c r="C10494" s="3140"/>
      <c r="D10494" s="3178">
        <v>1</v>
      </c>
      <c r="E10494" s="3179"/>
      <c r="F10494" s="3144"/>
      <c r="G10494" s="3169">
        <f t="shared" si="166"/>
        <v>0</v>
      </c>
      <c r="H10494" s="64"/>
    </row>
    <row r="10495" spans="1:8" ht="20.100000000000001" customHeight="1">
      <c r="A10495" s="3170">
        <v>500</v>
      </c>
      <c r="B10495" s="3266" t="s">
        <v>38586</v>
      </c>
      <c r="C10495" s="3186"/>
      <c r="D10495" s="3202">
        <v>3</v>
      </c>
      <c r="E10495" s="3179"/>
      <c r="F10495" s="3144"/>
      <c r="G10495" s="3169">
        <f t="shared" si="166"/>
        <v>0</v>
      </c>
      <c r="H10495" s="64"/>
    </row>
    <row r="10496" spans="1:8" ht="20.100000000000001" customHeight="1">
      <c r="A10496" s="3170">
        <v>400</v>
      </c>
      <c r="B10496" s="3266" t="s">
        <v>38587</v>
      </c>
      <c r="C10496" s="3186"/>
      <c r="D10496" s="3202">
        <v>1</v>
      </c>
      <c r="E10496" s="3179"/>
      <c r="F10496" s="3144"/>
      <c r="G10496" s="3169">
        <f t="shared" si="166"/>
        <v>0</v>
      </c>
      <c r="H10496" s="64"/>
    </row>
    <row r="10497" spans="1:8" ht="20.100000000000001" customHeight="1">
      <c r="A10497" s="3170">
        <v>200</v>
      </c>
      <c r="B10497" s="3266" t="s">
        <v>38588</v>
      </c>
      <c r="C10497" s="3186"/>
      <c r="D10497" s="3202">
        <v>1</v>
      </c>
      <c r="E10497" s="3179"/>
      <c r="F10497" s="3144"/>
      <c r="G10497" s="3169">
        <f t="shared" si="166"/>
        <v>0</v>
      </c>
      <c r="H10497" s="64"/>
    </row>
    <row r="10498" spans="1:8" ht="20.100000000000001" customHeight="1">
      <c r="A10498" s="3170">
        <v>100</v>
      </c>
      <c r="B10498" s="3266" t="s">
        <v>38589</v>
      </c>
      <c r="C10498" s="3186"/>
      <c r="D10498" s="3202">
        <v>14</v>
      </c>
      <c r="E10498" s="3179"/>
      <c r="F10498" s="3144"/>
      <c r="G10498" s="3169">
        <f t="shared" si="166"/>
        <v>0</v>
      </c>
      <c r="H10498" s="64"/>
    </row>
    <row r="10499" spans="1:8" ht="20.100000000000001" customHeight="1">
      <c r="A10499" s="3170">
        <v>200</v>
      </c>
      <c r="B10499" s="3049" t="s">
        <v>38590</v>
      </c>
      <c r="C10499" s="3140"/>
      <c r="D10499" s="3178">
        <v>3</v>
      </c>
      <c r="E10499" s="3179"/>
      <c r="F10499" s="3144"/>
      <c r="G10499" s="3169">
        <f t="shared" si="166"/>
        <v>0</v>
      </c>
      <c r="H10499" s="64"/>
    </row>
    <row r="10500" spans="1:8" ht="20.100000000000001" customHeight="1">
      <c r="A10500" s="3170">
        <v>200</v>
      </c>
      <c r="B10500" s="3049" t="s">
        <v>38591</v>
      </c>
      <c r="C10500" s="3140"/>
      <c r="D10500" s="3178">
        <v>2</v>
      </c>
      <c r="E10500" s="3179"/>
      <c r="F10500" s="3144"/>
      <c r="G10500" s="3169">
        <f t="shared" si="166"/>
        <v>0</v>
      </c>
      <c r="H10500" s="64"/>
    </row>
    <row r="10501" spans="1:8" ht="20.100000000000001" customHeight="1">
      <c r="A10501" s="2484">
        <v>200</v>
      </c>
      <c r="B10501" s="3049" t="s">
        <v>38592</v>
      </c>
      <c r="C10501" s="3140"/>
      <c r="D10501" s="3180">
        <v>5</v>
      </c>
      <c r="E10501" s="3179"/>
      <c r="F10501" s="3144"/>
      <c r="G10501" s="3169">
        <f t="shared" si="166"/>
        <v>0</v>
      </c>
      <c r="H10501" s="64"/>
    </row>
    <row r="10502" spans="1:8" ht="20.100000000000001" customHeight="1">
      <c r="A10502" s="2484">
        <v>200</v>
      </c>
      <c r="B10502" s="3049" t="s">
        <v>38593</v>
      </c>
      <c r="C10502" s="3140"/>
      <c r="D10502" s="3178">
        <v>2</v>
      </c>
      <c r="E10502" s="3179"/>
      <c r="F10502" s="3144"/>
      <c r="G10502" s="3169">
        <f t="shared" si="166"/>
        <v>0</v>
      </c>
      <c r="H10502" s="64"/>
    </row>
    <row r="10503" spans="1:8" ht="20.100000000000001" customHeight="1">
      <c r="A10503" s="2484">
        <v>200</v>
      </c>
      <c r="B10503" s="3049" t="s">
        <v>38594</v>
      </c>
      <c r="C10503" s="3140"/>
      <c r="D10503" s="3178">
        <v>2</v>
      </c>
      <c r="E10503" s="3179"/>
      <c r="F10503" s="3144"/>
      <c r="G10503" s="3169">
        <f t="shared" si="166"/>
        <v>0</v>
      </c>
      <c r="H10503" s="64"/>
    </row>
    <row r="10504" spans="1:8" ht="20.100000000000001" customHeight="1">
      <c r="A10504" s="2484">
        <v>200</v>
      </c>
      <c r="B10504" s="3049" t="s">
        <v>38595</v>
      </c>
      <c r="C10504" s="3140"/>
      <c r="D10504" s="3178">
        <v>1</v>
      </c>
      <c r="E10504" s="3179"/>
      <c r="F10504" s="3144"/>
      <c r="G10504" s="3169">
        <f t="shared" si="166"/>
        <v>0</v>
      </c>
      <c r="H10504" s="64"/>
    </row>
    <row r="10505" spans="1:8" ht="20.100000000000001" customHeight="1">
      <c r="A10505" s="2484">
        <v>200</v>
      </c>
      <c r="B10505" s="3049" t="s">
        <v>38596</v>
      </c>
      <c r="C10505" s="3140"/>
      <c r="D10505" s="3178">
        <v>3</v>
      </c>
      <c r="E10505" s="3179"/>
      <c r="F10505" s="3144"/>
      <c r="G10505" s="3169">
        <f t="shared" si="166"/>
        <v>0</v>
      </c>
      <c r="H10505" s="64"/>
    </row>
    <row r="10506" spans="1:8" ht="20.100000000000001" customHeight="1">
      <c r="A10506" s="2484">
        <v>200</v>
      </c>
      <c r="B10506" s="3049" t="s">
        <v>38597</v>
      </c>
      <c r="C10506" s="3140"/>
      <c r="D10506" s="3178">
        <v>2</v>
      </c>
      <c r="E10506" s="3179"/>
      <c r="F10506" s="3144"/>
      <c r="G10506" s="3169">
        <f t="shared" si="166"/>
        <v>0</v>
      </c>
      <c r="H10506" s="64"/>
    </row>
    <row r="10507" spans="1:8" ht="20.100000000000001" customHeight="1">
      <c r="A10507" s="3170">
        <v>200</v>
      </c>
      <c r="B10507" s="3049" t="s">
        <v>38598</v>
      </c>
      <c r="C10507" s="3140"/>
      <c r="D10507" s="3328">
        <v>10</v>
      </c>
      <c r="E10507" s="3179"/>
      <c r="F10507" s="3144"/>
      <c r="G10507" s="3169">
        <f t="shared" si="166"/>
        <v>0</v>
      </c>
      <c r="H10507" s="64"/>
    </row>
    <row r="10508" spans="1:8" ht="20.100000000000001" customHeight="1">
      <c r="A10508" s="3170">
        <v>250</v>
      </c>
      <c r="B10508" s="3049" t="s">
        <v>38599</v>
      </c>
      <c r="C10508" s="3140"/>
      <c r="D10508" s="3328">
        <v>4</v>
      </c>
      <c r="E10508" s="3179"/>
      <c r="F10508" s="3144"/>
      <c r="G10508" s="3169">
        <f t="shared" si="166"/>
        <v>0</v>
      </c>
      <c r="H10508" s="64"/>
    </row>
    <row r="10509" spans="1:8" ht="20.100000000000001" customHeight="1">
      <c r="A10509" s="3170">
        <v>150</v>
      </c>
      <c r="B10509" s="3266" t="s">
        <v>38600</v>
      </c>
      <c r="C10509" s="3186"/>
      <c r="D10509" s="3202">
        <v>3</v>
      </c>
      <c r="E10509" s="3179"/>
      <c r="F10509" s="3144"/>
      <c r="G10509" s="3169">
        <f t="shared" si="166"/>
        <v>0</v>
      </c>
      <c r="H10509" s="64"/>
    </row>
    <row r="10510" spans="1:8" ht="20.100000000000001" customHeight="1">
      <c r="A10510" s="3170">
        <v>200</v>
      </c>
      <c r="B10510" s="3049" t="s">
        <v>38601</v>
      </c>
      <c r="C10510" s="3140"/>
      <c r="D10510" s="3142">
        <v>2</v>
      </c>
      <c r="E10510" s="3179"/>
      <c r="F10510" s="3144"/>
      <c r="G10510" s="3169">
        <f t="shared" si="166"/>
        <v>0</v>
      </c>
      <c r="H10510" s="64"/>
    </row>
    <row r="10511" spans="1:8" ht="20.100000000000001" customHeight="1">
      <c r="A10511" s="3170">
        <v>200</v>
      </c>
      <c r="B10511" s="3049" t="s">
        <v>38602</v>
      </c>
      <c r="C10511" s="3140"/>
      <c r="D10511" s="3142">
        <v>4</v>
      </c>
      <c r="E10511" s="3179"/>
      <c r="F10511" s="3144"/>
      <c r="G10511" s="3169">
        <f t="shared" si="166"/>
        <v>0</v>
      </c>
      <c r="H10511" s="64"/>
    </row>
    <row r="10512" spans="1:8" ht="20.100000000000001" customHeight="1">
      <c r="A10512" s="3170">
        <v>250</v>
      </c>
      <c r="B10512" s="3049" t="s">
        <v>38603</v>
      </c>
      <c r="C10512" s="3140"/>
      <c r="D10512" s="3142">
        <v>1</v>
      </c>
      <c r="E10512" s="3179"/>
      <c r="F10512" s="3144"/>
      <c r="G10512" s="3169">
        <f t="shared" si="166"/>
        <v>0</v>
      </c>
      <c r="H10512" s="64"/>
    </row>
    <row r="10513" spans="1:8" ht="20.100000000000001" customHeight="1">
      <c r="A10513" s="3170">
        <v>250</v>
      </c>
      <c r="B10513" s="3266" t="s">
        <v>38604</v>
      </c>
      <c r="C10513" s="3186"/>
      <c r="D10513" s="3202">
        <v>1</v>
      </c>
      <c r="E10513" s="3179"/>
      <c r="F10513" s="3144"/>
      <c r="G10513" s="3169">
        <f t="shared" si="166"/>
        <v>0</v>
      </c>
      <c r="H10513" s="64"/>
    </row>
    <row r="10514" spans="1:8" ht="20.100000000000001" customHeight="1">
      <c r="A10514" s="3170">
        <v>200</v>
      </c>
      <c r="B10514" s="3049" t="s">
        <v>38605</v>
      </c>
      <c r="C10514" s="3140" t="s">
        <v>38606</v>
      </c>
      <c r="D10514" s="3189">
        <v>6</v>
      </c>
      <c r="E10514" s="3179"/>
      <c r="F10514" s="3144"/>
      <c r="G10514" s="3169">
        <f t="shared" si="166"/>
        <v>0</v>
      </c>
      <c r="H10514" s="64"/>
    </row>
    <row r="10515" spans="1:8" ht="20.100000000000001" customHeight="1">
      <c r="A10515" s="3170">
        <v>250</v>
      </c>
      <c r="B10515" s="3049" t="s">
        <v>38607</v>
      </c>
      <c r="C10515" s="3140"/>
      <c r="D10515" s="3142">
        <v>2</v>
      </c>
      <c r="E10515" s="3179"/>
      <c r="F10515" s="3144"/>
      <c r="G10515" s="3169">
        <f t="shared" si="166"/>
        <v>0</v>
      </c>
      <c r="H10515" s="64"/>
    </row>
    <row r="10516" spans="1:8" ht="20.100000000000001" customHeight="1">
      <c r="A10516" s="3170">
        <v>250</v>
      </c>
      <c r="B10516" s="3266" t="s">
        <v>38608</v>
      </c>
      <c r="C10516" s="3186"/>
      <c r="D10516" s="3202">
        <v>1</v>
      </c>
      <c r="E10516" s="3179"/>
      <c r="F10516" s="3144"/>
      <c r="G10516" s="3169">
        <f t="shared" si="166"/>
        <v>0</v>
      </c>
      <c r="H10516" s="64"/>
    </row>
    <row r="10517" spans="1:8" ht="20.100000000000001" customHeight="1">
      <c r="A10517" s="3170">
        <v>350</v>
      </c>
      <c r="B10517" s="3306" t="s">
        <v>38610</v>
      </c>
      <c r="C10517" s="3376" t="s">
        <v>38609</v>
      </c>
      <c r="D10517" s="3142">
        <v>8</v>
      </c>
      <c r="E10517" s="3179"/>
      <c r="F10517" s="3144"/>
      <c r="G10517" s="3169">
        <f t="shared" si="166"/>
        <v>0</v>
      </c>
      <c r="H10517" s="3589"/>
    </row>
    <row r="10518" spans="1:8" ht="20.100000000000001" customHeight="1">
      <c r="A10518" s="3170">
        <v>350</v>
      </c>
      <c r="B10518" s="3306" t="s">
        <v>38611</v>
      </c>
      <c r="C10518" s="3376" t="s">
        <v>38612</v>
      </c>
      <c r="D10518" s="3142">
        <v>3</v>
      </c>
      <c r="E10518" s="3179"/>
      <c r="F10518" s="3144"/>
      <c r="G10518" s="3169">
        <f t="shared" si="166"/>
        <v>0</v>
      </c>
      <c r="H10518" s="3589"/>
    </row>
    <row r="10519" spans="1:8" ht="20.100000000000001" customHeight="1">
      <c r="A10519" s="3170">
        <v>350</v>
      </c>
      <c r="B10519" s="3306" t="s">
        <v>38613</v>
      </c>
      <c r="C10519" s="3376" t="s">
        <v>38609</v>
      </c>
      <c r="D10519" s="3142">
        <v>2</v>
      </c>
      <c r="E10519" s="3179"/>
      <c r="F10519" s="3144"/>
      <c r="G10519" s="3169">
        <f t="shared" si="166"/>
        <v>0</v>
      </c>
      <c r="H10519" s="3589"/>
    </row>
    <row r="10520" spans="1:8" ht="20.100000000000001" customHeight="1">
      <c r="A10520" s="3170">
        <v>350</v>
      </c>
      <c r="B10520" s="3306" t="s">
        <v>38614</v>
      </c>
      <c r="C10520" s="3376" t="s">
        <v>38609</v>
      </c>
      <c r="D10520" s="3142">
        <v>10</v>
      </c>
      <c r="E10520" s="3179"/>
      <c r="F10520" s="3144"/>
      <c r="G10520" s="3169">
        <f t="shared" si="166"/>
        <v>0</v>
      </c>
      <c r="H10520" s="3589"/>
    </row>
    <row r="10521" spans="1:8" ht="20.100000000000001" customHeight="1">
      <c r="A10521" s="3170">
        <v>350</v>
      </c>
      <c r="B10521" s="3046" t="s">
        <v>38615</v>
      </c>
      <c r="C10521" s="3376" t="s">
        <v>38609</v>
      </c>
      <c r="D10521" s="3142">
        <v>1</v>
      </c>
      <c r="E10521" s="3179"/>
      <c r="F10521" s="3144"/>
      <c r="G10521" s="3169">
        <f t="shared" si="166"/>
        <v>0</v>
      </c>
      <c r="H10521" s="3589"/>
    </row>
    <row r="10522" spans="1:8" ht="20.100000000000001" customHeight="1">
      <c r="A10522" s="3170">
        <v>350</v>
      </c>
      <c r="B10522" s="3306" t="s">
        <v>38616</v>
      </c>
      <c r="C10522" s="3376" t="s">
        <v>38609</v>
      </c>
      <c r="D10522" s="3142">
        <v>1</v>
      </c>
      <c r="E10522" s="3179"/>
      <c r="F10522" s="3144"/>
      <c r="G10522" s="3169">
        <f t="shared" si="166"/>
        <v>0</v>
      </c>
      <c r="H10522" s="3589"/>
    </row>
    <row r="10523" spans="1:8" ht="20.100000000000001" customHeight="1">
      <c r="A10523" s="3170">
        <v>350</v>
      </c>
      <c r="B10523" s="3306" t="s">
        <v>38617</v>
      </c>
      <c r="C10523" s="3376" t="s">
        <v>38609</v>
      </c>
      <c r="D10523" s="3142">
        <v>4</v>
      </c>
      <c r="E10523" s="3179"/>
      <c r="F10523" s="3144"/>
      <c r="G10523" s="3169">
        <f t="shared" si="166"/>
        <v>0</v>
      </c>
      <c r="H10523" s="3589"/>
    </row>
    <row r="10524" spans="1:8" ht="20.100000000000001" customHeight="1">
      <c r="A10524" s="3184"/>
      <c r="B10524" s="3590" t="s">
        <v>38618</v>
      </c>
      <c r="C10524" s="3591"/>
      <c r="D10524" s="3202">
        <v>2</v>
      </c>
      <c r="E10524" s="3179"/>
      <c r="F10524" s="3144"/>
      <c r="G10524" s="3169">
        <f t="shared" si="166"/>
        <v>0</v>
      </c>
      <c r="H10524" s="3589"/>
    </row>
    <row r="10525" spans="1:8" ht="20.100000000000001" customHeight="1">
      <c r="A10525" s="3184"/>
      <c r="B10525" s="3590" t="s">
        <v>38619</v>
      </c>
      <c r="C10525" s="3591"/>
      <c r="D10525" s="3202">
        <v>1</v>
      </c>
      <c r="E10525" s="3179"/>
      <c r="F10525" s="3144"/>
      <c r="G10525" s="3169">
        <f t="shared" si="166"/>
        <v>0</v>
      </c>
      <c r="H10525" s="3589"/>
    </row>
    <row r="10526" spans="1:8" ht="20.100000000000001" customHeight="1">
      <c r="A10526" s="3170">
        <v>60</v>
      </c>
      <c r="B10526" s="3049" t="s">
        <v>38620</v>
      </c>
      <c r="C10526" s="3140"/>
      <c r="D10526" s="3142">
        <v>3</v>
      </c>
      <c r="E10526" s="3179"/>
      <c r="F10526" s="3144"/>
      <c r="G10526" s="3169">
        <f t="shared" si="166"/>
        <v>0</v>
      </c>
      <c r="H10526" s="3589"/>
    </row>
    <row r="10527" spans="1:8" ht="20.100000000000001" customHeight="1">
      <c r="A10527" s="3170">
        <v>350</v>
      </c>
      <c r="B10527" s="3049" t="s">
        <v>38621</v>
      </c>
      <c r="C10527" s="3140" t="s">
        <v>34340</v>
      </c>
      <c r="D10527" s="3189">
        <v>1</v>
      </c>
      <c r="E10527" s="3179"/>
      <c r="F10527" s="3144"/>
      <c r="G10527" s="3169">
        <f t="shared" si="166"/>
        <v>0</v>
      </c>
      <c r="H10527" s="3589"/>
    </row>
    <row r="10528" spans="1:8" ht="20.100000000000001" customHeight="1">
      <c r="A10528" s="3170">
        <v>250</v>
      </c>
      <c r="B10528" s="3049" t="s">
        <v>38622</v>
      </c>
      <c r="C10528" s="3140"/>
      <c r="D10528" s="3178">
        <v>4</v>
      </c>
      <c r="E10528" s="3164" t="s">
        <v>8313</v>
      </c>
      <c r="F10528" s="3144"/>
      <c r="G10528" s="3169">
        <f t="shared" si="166"/>
        <v>0</v>
      </c>
      <c r="H10528" s="3589"/>
    </row>
    <row r="10529" spans="1:8" ht="20.100000000000001" customHeight="1">
      <c r="A10529" s="3184"/>
      <c r="B10529" s="3266" t="s">
        <v>38623</v>
      </c>
      <c r="C10529" s="3186"/>
      <c r="D10529" s="3202">
        <v>1</v>
      </c>
      <c r="E10529" s="3179"/>
      <c r="F10529" s="3144"/>
      <c r="G10529" s="3169">
        <f t="shared" si="166"/>
        <v>0</v>
      </c>
      <c r="H10529" s="3589"/>
    </row>
    <row r="10530" spans="1:8" ht="20.100000000000001" customHeight="1">
      <c r="A10530" s="3184"/>
      <c r="B10530" s="3266" t="s">
        <v>38624</v>
      </c>
      <c r="C10530" s="3186"/>
      <c r="D10530" s="3202">
        <v>1</v>
      </c>
      <c r="E10530" s="3179"/>
      <c r="F10530" s="3144"/>
      <c r="G10530" s="3169">
        <f t="shared" si="166"/>
        <v>0</v>
      </c>
      <c r="H10530" s="3589"/>
    </row>
    <row r="10531" spans="1:8" ht="20.100000000000001" customHeight="1">
      <c r="A10531" s="3184"/>
      <c r="B10531" s="3266" t="s">
        <v>38625</v>
      </c>
      <c r="C10531" s="3186"/>
      <c r="D10531" s="3202">
        <v>1</v>
      </c>
      <c r="E10531" s="3179"/>
      <c r="F10531" s="3144"/>
      <c r="G10531" s="3169">
        <f t="shared" si="166"/>
        <v>0</v>
      </c>
      <c r="H10531" s="3589"/>
    </row>
    <row r="10532" spans="1:8" ht="20.100000000000001" customHeight="1">
      <c r="A10532" s="3170">
        <v>400</v>
      </c>
      <c r="B10532" s="3049" t="s">
        <v>38626</v>
      </c>
      <c r="C10532" s="3140"/>
      <c r="D10532" s="3142">
        <v>1</v>
      </c>
      <c r="E10532" s="3179"/>
      <c r="F10532" s="3144"/>
      <c r="G10532" s="3169">
        <f t="shared" si="166"/>
        <v>0</v>
      </c>
      <c r="H10532" s="3589"/>
    </row>
    <row r="10533" spans="1:8" ht="20.100000000000001" customHeight="1">
      <c r="A10533" s="3170">
        <v>500</v>
      </c>
      <c r="B10533" s="3049" t="s">
        <v>38627</v>
      </c>
      <c r="C10533" s="3140"/>
      <c r="D10533" s="3189">
        <v>1</v>
      </c>
      <c r="E10533" s="3179"/>
      <c r="F10533" s="3144"/>
      <c r="G10533" s="3169">
        <f t="shared" si="166"/>
        <v>0</v>
      </c>
      <c r="H10533" s="3589"/>
    </row>
    <row r="10534" spans="1:8" ht="20.100000000000001" customHeight="1">
      <c r="A10534" s="3170">
        <v>500</v>
      </c>
      <c r="B10534" s="3049" t="s">
        <v>38628</v>
      </c>
      <c r="C10534" s="3140"/>
      <c r="D10534" s="3189">
        <v>1</v>
      </c>
      <c r="E10534" s="3179"/>
      <c r="F10534" s="3144"/>
      <c r="G10534" s="3169">
        <f t="shared" si="166"/>
        <v>0</v>
      </c>
      <c r="H10534" s="3589"/>
    </row>
    <row r="10535" spans="1:8" ht="20.100000000000001" customHeight="1">
      <c r="A10535" s="3170">
        <v>400</v>
      </c>
      <c r="B10535" s="3266" t="s">
        <v>38629</v>
      </c>
      <c r="C10535" s="3186"/>
      <c r="D10535" s="3202">
        <v>1</v>
      </c>
      <c r="E10535" s="3179"/>
      <c r="F10535" s="3144"/>
      <c r="G10535" s="3169">
        <f t="shared" ref="G10535:G10598" si="167">F10535*A10535</f>
        <v>0</v>
      </c>
      <c r="H10535" s="3589"/>
    </row>
    <row r="10536" spans="1:8" ht="20.100000000000001" customHeight="1">
      <c r="A10536" s="3170">
        <v>400</v>
      </c>
      <c r="B10536" s="3266" t="s">
        <v>38630</v>
      </c>
      <c r="C10536" s="3186"/>
      <c r="D10536" s="3202">
        <v>1</v>
      </c>
      <c r="E10536" s="3179"/>
      <c r="F10536" s="3144"/>
      <c r="G10536" s="3169">
        <f t="shared" si="167"/>
        <v>0</v>
      </c>
      <c r="H10536" s="3589"/>
    </row>
    <row r="10537" spans="1:8" ht="20.100000000000001" customHeight="1">
      <c r="A10537" s="3170">
        <v>250</v>
      </c>
      <c r="B10537" s="3049" t="s">
        <v>38631</v>
      </c>
      <c r="C10537" s="3140"/>
      <c r="D10537" s="3142">
        <v>1</v>
      </c>
      <c r="E10537" s="3179"/>
      <c r="F10537" s="3144"/>
      <c r="G10537" s="3169">
        <f t="shared" si="167"/>
        <v>0</v>
      </c>
      <c r="H10537" s="3589"/>
    </row>
    <row r="10538" spans="1:8" ht="20.100000000000001" customHeight="1">
      <c r="A10538" s="3170">
        <v>700</v>
      </c>
      <c r="B10538" s="3266" t="s">
        <v>38632</v>
      </c>
      <c r="C10538" s="3186"/>
      <c r="D10538" s="3202">
        <v>1</v>
      </c>
      <c r="E10538" s="3179"/>
      <c r="F10538" s="3144"/>
      <c r="G10538" s="3169">
        <f t="shared" si="167"/>
        <v>0</v>
      </c>
      <c r="H10538" s="3589"/>
    </row>
    <row r="10539" spans="1:8" ht="20.100000000000001" customHeight="1">
      <c r="A10539" s="3170">
        <v>400</v>
      </c>
      <c r="B10539" s="3049" t="s">
        <v>38633</v>
      </c>
      <c r="C10539" s="3140"/>
      <c r="D10539" s="3189">
        <v>1</v>
      </c>
      <c r="E10539" s="3179"/>
      <c r="F10539" s="3144"/>
      <c r="G10539" s="3169">
        <f t="shared" si="167"/>
        <v>0</v>
      </c>
      <c r="H10539" s="3589"/>
    </row>
    <row r="10540" spans="1:8" ht="20.100000000000001" customHeight="1">
      <c r="A10540" s="3170">
        <v>400</v>
      </c>
      <c r="B10540" s="3049" t="s">
        <v>38634</v>
      </c>
      <c r="C10540" s="3140"/>
      <c r="D10540" s="3142">
        <v>5</v>
      </c>
      <c r="E10540" s="3179"/>
      <c r="F10540" s="3144"/>
      <c r="G10540" s="3169">
        <f t="shared" si="167"/>
        <v>0</v>
      </c>
      <c r="H10540" s="3589"/>
    </row>
    <row r="10541" spans="1:8" ht="20.100000000000001" customHeight="1">
      <c r="A10541" s="3170">
        <v>400</v>
      </c>
      <c r="B10541" s="3049" t="s">
        <v>38635</v>
      </c>
      <c r="C10541" s="3140"/>
      <c r="D10541" s="3189">
        <v>1</v>
      </c>
      <c r="E10541" s="3179"/>
      <c r="F10541" s="3144"/>
      <c r="G10541" s="3169">
        <f t="shared" si="167"/>
        <v>0</v>
      </c>
      <c r="H10541" s="3589"/>
    </row>
    <row r="10542" spans="1:8" ht="20.100000000000001" customHeight="1">
      <c r="A10542" s="3170">
        <v>700</v>
      </c>
      <c r="B10542" s="3049" t="s">
        <v>38636</v>
      </c>
      <c r="C10542" s="3140"/>
      <c r="D10542" s="3183">
        <v>1</v>
      </c>
      <c r="E10542" s="3179"/>
      <c r="F10542" s="3144"/>
      <c r="G10542" s="3169">
        <f t="shared" si="167"/>
        <v>0</v>
      </c>
      <c r="H10542" s="3589"/>
    </row>
    <row r="10543" spans="1:8" ht="20.100000000000001" customHeight="1">
      <c r="A10543" s="3170">
        <v>700</v>
      </c>
      <c r="B10543" s="3049" t="s">
        <v>38637</v>
      </c>
      <c r="C10543" s="3140"/>
      <c r="D10543" s="3183">
        <v>1</v>
      </c>
      <c r="E10543" s="3179"/>
      <c r="F10543" s="3144"/>
      <c r="G10543" s="3169">
        <f t="shared" si="167"/>
        <v>0</v>
      </c>
      <c r="H10543" s="3589"/>
    </row>
    <row r="10544" spans="1:8" ht="20.100000000000001" customHeight="1">
      <c r="A10544" s="3170">
        <v>800</v>
      </c>
      <c r="B10544" s="3049" t="s">
        <v>38638</v>
      </c>
      <c r="C10544" s="3140"/>
      <c r="D10544" s="3183">
        <v>1</v>
      </c>
      <c r="E10544" s="3179"/>
      <c r="F10544" s="3144"/>
      <c r="G10544" s="3169">
        <f t="shared" si="167"/>
        <v>0</v>
      </c>
      <c r="H10544" s="3589"/>
    </row>
    <row r="10545" spans="1:8" ht="20.100000000000001" customHeight="1">
      <c r="A10545" s="3170">
        <v>800</v>
      </c>
      <c r="B10545" s="3049" t="s">
        <v>38639</v>
      </c>
      <c r="C10545" s="3140"/>
      <c r="D10545" s="3178">
        <v>1</v>
      </c>
      <c r="E10545" s="3179"/>
      <c r="F10545" s="3144"/>
      <c r="G10545" s="3169">
        <f t="shared" si="167"/>
        <v>0</v>
      </c>
      <c r="H10545" s="3589"/>
    </row>
    <row r="10546" spans="1:8" ht="20.100000000000001" customHeight="1">
      <c r="A10546" s="3170">
        <v>1000</v>
      </c>
      <c r="B10546" s="3266" t="s">
        <v>38640</v>
      </c>
      <c r="C10546" s="3186"/>
      <c r="D10546" s="3202">
        <v>1</v>
      </c>
      <c r="E10546" s="3179"/>
      <c r="F10546" s="3144"/>
      <c r="G10546" s="3169">
        <f t="shared" si="167"/>
        <v>0</v>
      </c>
      <c r="H10546" s="3589"/>
    </row>
    <row r="10547" spans="1:8" ht="20.100000000000001" customHeight="1">
      <c r="A10547" s="3170">
        <v>700</v>
      </c>
      <c r="B10547" s="3049" t="s">
        <v>38641</v>
      </c>
      <c r="C10547" s="3140"/>
      <c r="D10547" s="3178">
        <v>1</v>
      </c>
      <c r="E10547" s="3179"/>
      <c r="F10547" s="3144"/>
      <c r="G10547" s="3169">
        <f t="shared" si="167"/>
        <v>0</v>
      </c>
      <c r="H10547" s="3589"/>
    </row>
    <row r="10548" spans="1:8" ht="20.100000000000001" customHeight="1">
      <c r="A10548" s="3170">
        <v>400</v>
      </c>
      <c r="B10548" s="3040" t="s">
        <v>38642</v>
      </c>
      <c r="C10548" s="3204"/>
      <c r="D10548" s="3142">
        <v>3</v>
      </c>
      <c r="E10548" s="3179"/>
      <c r="F10548" s="3144"/>
      <c r="G10548" s="3169">
        <f t="shared" si="167"/>
        <v>0</v>
      </c>
      <c r="H10548" s="3589"/>
    </row>
    <row r="10549" spans="1:8" ht="20.100000000000001" customHeight="1">
      <c r="A10549" s="3170">
        <v>400</v>
      </c>
      <c r="B10549" s="3040" t="s">
        <v>38643</v>
      </c>
      <c r="C10549" s="3204"/>
      <c r="D10549" s="3142">
        <v>1</v>
      </c>
      <c r="E10549" s="3179"/>
      <c r="F10549" s="3144"/>
      <c r="G10549" s="3169">
        <f t="shared" si="167"/>
        <v>0</v>
      </c>
      <c r="H10549" s="3589"/>
    </row>
    <row r="10550" spans="1:8" ht="20.100000000000001" customHeight="1">
      <c r="A10550" s="3170">
        <v>700</v>
      </c>
      <c r="B10550" s="3284" t="s">
        <v>38644</v>
      </c>
      <c r="C10550" s="3287"/>
      <c r="D10550" s="3202">
        <v>1</v>
      </c>
      <c r="E10550" s="3179"/>
      <c r="F10550" s="3144"/>
      <c r="G10550" s="3169">
        <f t="shared" si="167"/>
        <v>0</v>
      </c>
      <c r="H10550" s="3589"/>
    </row>
    <row r="10551" spans="1:8" ht="20.100000000000001" customHeight="1">
      <c r="A10551" s="3170">
        <v>500</v>
      </c>
      <c r="B10551" s="3040" t="s">
        <v>38645</v>
      </c>
      <c r="C10551" s="3204"/>
      <c r="D10551" s="3142">
        <v>1</v>
      </c>
      <c r="E10551" s="3179"/>
      <c r="F10551" s="3144"/>
      <c r="G10551" s="3169">
        <f t="shared" si="167"/>
        <v>0</v>
      </c>
      <c r="H10551" s="3589"/>
    </row>
    <row r="10552" spans="1:8" ht="20.100000000000001" customHeight="1">
      <c r="A10552" s="3170">
        <v>500</v>
      </c>
      <c r="B10552" s="3302" t="s">
        <v>38646</v>
      </c>
      <c r="C10552" s="3186"/>
      <c r="D10552" s="3202">
        <v>2</v>
      </c>
      <c r="E10552" s="3179"/>
      <c r="F10552" s="3144"/>
      <c r="G10552" s="3169">
        <f t="shared" si="167"/>
        <v>0</v>
      </c>
      <c r="H10552" s="3589"/>
    </row>
    <row r="10553" spans="1:8" ht="20.100000000000001" customHeight="1">
      <c r="A10553" s="3170">
        <v>500</v>
      </c>
      <c r="B10553" s="3049" t="s">
        <v>38647</v>
      </c>
      <c r="C10553" s="3140"/>
      <c r="D10553" s="3142">
        <v>1</v>
      </c>
      <c r="E10553" s="3179"/>
      <c r="F10553" s="3144"/>
      <c r="G10553" s="3169">
        <f t="shared" si="167"/>
        <v>0</v>
      </c>
      <c r="H10553" s="3589"/>
    </row>
    <row r="10554" spans="1:8" ht="20.100000000000001" customHeight="1">
      <c r="A10554" s="3170">
        <v>400</v>
      </c>
      <c r="B10554" s="3049" t="s">
        <v>38648</v>
      </c>
      <c r="C10554" s="3140"/>
      <c r="D10554" s="3189">
        <v>1</v>
      </c>
      <c r="E10554" s="3179"/>
      <c r="F10554" s="3144"/>
      <c r="G10554" s="3169">
        <f t="shared" si="167"/>
        <v>0</v>
      </c>
      <c r="H10554" s="3589"/>
    </row>
    <row r="10555" spans="1:8" ht="20.100000000000001" customHeight="1">
      <c r="A10555" s="3170">
        <v>500</v>
      </c>
      <c r="B10555" s="3049" t="s">
        <v>38649</v>
      </c>
      <c r="C10555" s="3140"/>
      <c r="D10555" s="3142">
        <v>1</v>
      </c>
      <c r="E10555" s="3179"/>
      <c r="F10555" s="3144"/>
      <c r="G10555" s="3169">
        <f t="shared" si="167"/>
        <v>0</v>
      </c>
      <c r="H10555" s="3589"/>
    </row>
    <row r="10556" spans="1:8" ht="20.100000000000001" customHeight="1">
      <c r="A10556" s="3170">
        <v>300</v>
      </c>
      <c r="B10556" s="3387" t="s">
        <v>38650</v>
      </c>
      <c r="C10556" s="3186"/>
      <c r="D10556" s="3202">
        <v>1</v>
      </c>
      <c r="E10556" s="3179"/>
      <c r="F10556" s="3144"/>
      <c r="G10556" s="3169">
        <f t="shared" si="167"/>
        <v>0</v>
      </c>
      <c r="H10556" s="3589"/>
    </row>
    <row r="10557" spans="1:8" ht="20.100000000000001" customHeight="1">
      <c r="A10557" s="3170">
        <v>400</v>
      </c>
      <c r="B10557" s="3042" t="s">
        <v>38651</v>
      </c>
      <c r="C10557" s="3140"/>
      <c r="D10557" s="3142">
        <v>1</v>
      </c>
      <c r="E10557" s="3179"/>
      <c r="F10557" s="3144"/>
      <c r="G10557" s="3169">
        <f t="shared" si="167"/>
        <v>0</v>
      </c>
      <c r="H10557" s="3589"/>
    </row>
    <row r="10558" spans="1:8" ht="20.100000000000001" customHeight="1">
      <c r="A10558" s="3170">
        <v>500</v>
      </c>
      <c r="B10558" s="3042" t="s">
        <v>38652</v>
      </c>
      <c r="C10558" s="3140"/>
      <c r="D10558" s="3142">
        <v>1</v>
      </c>
      <c r="E10558" s="3179"/>
      <c r="F10558" s="3144"/>
      <c r="G10558" s="3169">
        <f t="shared" si="167"/>
        <v>0</v>
      </c>
      <c r="H10558" s="3589"/>
    </row>
    <row r="10559" spans="1:8" ht="20.100000000000001" customHeight="1">
      <c r="A10559" s="3170">
        <v>400</v>
      </c>
      <c r="B10559" s="3387" t="s">
        <v>38653</v>
      </c>
      <c r="C10559" s="3186"/>
      <c r="D10559" s="3202">
        <v>1</v>
      </c>
      <c r="E10559" s="3179"/>
      <c r="F10559" s="3144"/>
      <c r="G10559" s="3169">
        <f t="shared" si="167"/>
        <v>0</v>
      </c>
      <c r="H10559" s="3589"/>
    </row>
    <row r="10560" spans="1:8" ht="20.100000000000001" customHeight="1">
      <c r="A10560" s="3170">
        <v>400</v>
      </c>
      <c r="B10560" s="3387" t="s">
        <v>38654</v>
      </c>
      <c r="C10560" s="3186"/>
      <c r="D10560" s="3202">
        <v>1</v>
      </c>
      <c r="E10560" s="3179"/>
      <c r="F10560" s="3144"/>
      <c r="G10560" s="3169">
        <f t="shared" si="167"/>
        <v>0</v>
      </c>
      <c r="H10560" s="3589"/>
    </row>
    <row r="10561" spans="1:8" ht="20.100000000000001" customHeight="1">
      <c r="A10561" s="3170">
        <v>700</v>
      </c>
      <c r="B10561" s="3042" t="s">
        <v>38655</v>
      </c>
      <c r="C10561" s="3140"/>
      <c r="D10561" s="3142">
        <v>1</v>
      </c>
      <c r="E10561" s="3179"/>
      <c r="F10561" s="3144"/>
      <c r="G10561" s="3169">
        <f t="shared" si="167"/>
        <v>0</v>
      </c>
      <c r="H10561" s="3589"/>
    </row>
    <row r="10562" spans="1:8" ht="20.100000000000001" customHeight="1">
      <c r="A10562" s="3170">
        <v>700</v>
      </c>
      <c r="B10562" s="3266" t="s">
        <v>38656</v>
      </c>
      <c r="C10562" s="3186"/>
      <c r="D10562" s="3202">
        <v>2</v>
      </c>
      <c r="E10562" s="3179"/>
      <c r="F10562" s="3144"/>
      <c r="G10562" s="3169">
        <f t="shared" si="167"/>
        <v>0</v>
      </c>
      <c r="H10562" s="3589"/>
    </row>
    <row r="10563" spans="1:8" ht="20.100000000000001" customHeight="1">
      <c r="A10563" s="3170">
        <v>700</v>
      </c>
      <c r="B10563" s="3049" t="s">
        <v>38657</v>
      </c>
      <c r="C10563" s="3140"/>
      <c r="D10563" s="3142">
        <v>2</v>
      </c>
      <c r="E10563" s="3179"/>
      <c r="F10563" s="3144"/>
      <c r="G10563" s="3169">
        <f t="shared" si="167"/>
        <v>0</v>
      </c>
      <c r="H10563" s="3589"/>
    </row>
    <row r="10564" spans="1:8" ht="20.100000000000001" customHeight="1">
      <c r="A10564" s="3170">
        <v>700</v>
      </c>
      <c r="B10564" s="3266" t="s">
        <v>38658</v>
      </c>
      <c r="C10564" s="3186"/>
      <c r="D10564" s="3202">
        <v>2</v>
      </c>
      <c r="E10564" s="3179"/>
      <c r="F10564" s="3144"/>
      <c r="G10564" s="3169">
        <f t="shared" si="167"/>
        <v>0</v>
      </c>
      <c r="H10564" s="3589"/>
    </row>
    <row r="10565" spans="1:8" ht="20.100000000000001" customHeight="1">
      <c r="A10565" s="3170">
        <v>500</v>
      </c>
      <c r="B10565" s="3042" t="s">
        <v>38659</v>
      </c>
      <c r="C10565" s="3140"/>
      <c r="D10565" s="3142">
        <v>1</v>
      </c>
      <c r="E10565" s="3179"/>
      <c r="F10565" s="3144"/>
      <c r="G10565" s="3169">
        <f t="shared" si="167"/>
        <v>0</v>
      </c>
      <c r="H10565" s="3589"/>
    </row>
    <row r="10566" spans="1:8" ht="20.100000000000001" customHeight="1">
      <c r="A10566" s="3170">
        <v>500</v>
      </c>
      <c r="B10566" s="3042" t="s">
        <v>38660</v>
      </c>
      <c r="C10566" s="3140"/>
      <c r="D10566" s="3142">
        <v>1</v>
      </c>
      <c r="E10566" s="3179"/>
      <c r="F10566" s="3144"/>
      <c r="G10566" s="3169">
        <f t="shared" si="167"/>
        <v>0</v>
      </c>
      <c r="H10566" s="3589"/>
    </row>
    <row r="10567" spans="1:8" ht="20.100000000000001" customHeight="1">
      <c r="A10567" s="3170">
        <v>400</v>
      </c>
      <c r="B10567" s="3042" t="s">
        <v>38661</v>
      </c>
      <c r="C10567" s="3140"/>
      <c r="D10567" s="3142">
        <v>1</v>
      </c>
      <c r="E10567" s="3179"/>
      <c r="F10567" s="3144"/>
      <c r="G10567" s="3169">
        <f t="shared" si="167"/>
        <v>0</v>
      </c>
      <c r="H10567" s="3589"/>
    </row>
    <row r="10568" spans="1:8" ht="20.100000000000001" customHeight="1">
      <c r="A10568" s="3170">
        <v>800</v>
      </c>
      <c r="B10568" s="3042" t="s">
        <v>38662</v>
      </c>
      <c r="C10568" s="3140"/>
      <c r="D10568" s="3142">
        <v>2</v>
      </c>
      <c r="E10568" s="3179"/>
      <c r="F10568" s="3144"/>
      <c r="G10568" s="3169">
        <f t="shared" si="167"/>
        <v>0</v>
      </c>
      <c r="H10568" s="3589"/>
    </row>
    <row r="10569" spans="1:8" ht="20.100000000000001" customHeight="1">
      <c r="A10569" s="3170">
        <v>700</v>
      </c>
      <c r="B10569" s="3372" t="s">
        <v>38663</v>
      </c>
      <c r="C10569" s="3287"/>
      <c r="D10569" s="3202">
        <v>1</v>
      </c>
      <c r="E10569" s="3179"/>
      <c r="F10569" s="3144"/>
      <c r="G10569" s="3169">
        <f t="shared" si="167"/>
        <v>0</v>
      </c>
      <c r="H10569" s="3589"/>
    </row>
    <row r="10570" spans="1:8" ht="20.100000000000001" customHeight="1">
      <c r="A10570" s="3170">
        <v>700</v>
      </c>
      <c r="B10570" s="3372" t="s">
        <v>38664</v>
      </c>
      <c r="C10570" s="3287"/>
      <c r="D10570" s="3202">
        <v>1</v>
      </c>
      <c r="E10570" s="3179"/>
      <c r="F10570" s="3144"/>
      <c r="G10570" s="3169">
        <f t="shared" si="167"/>
        <v>0</v>
      </c>
      <c r="H10570" s="3589"/>
    </row>
    <row r="10571" spans="1:8" ht="20.100000000000001" customHeight="1">
      <c r="A10571" s="3170">
        <v>500</v>
      </c>
      <c r="B10571" s="3049" t="s">
        <v>38665</v>
      </c>
      <c r="C10571" s="3140"/>
      <c r="D10571" s="3142">
        <v>1</v>
      </c>
      <c r="E10571" s="3179"/>
      <c r="F10571" s="3144"/>
      <c r="G10571" s="3169">
        <f t="shared" si="167"/>
        <v>0</v>
      </c>
      <c r="H10571" s="3589"/>
    </row>
    <row r="10572" spans="1:8" ht="20.100000000000001" customHeight="1">
      <c r="A10572" s="3170">
        <v>400</v>
      </c>
      <c r="B10572" s="3049" t="s">
        <v>38666</v>
      </c>
      <c r="C10572" s="3140"/>
      <c r="D10572" s="3142">
        <v>1</v>
      </c>
      <c r="E10572" s="3179"/>
      <c r="F10572" s="3144"/>
      <c r="G10572" s="3169">
        <f t="shared" si="167"/>
        <v>0</v>
      </c>
      <c r="H10572" s="3589"/>
    </row>
    <row r="10573" spans="1:8" ht="20.100000000000001" customHeight="1">
      <c r="A10573" s="3170">
        <v>500</v>
      </c>
      <c r="B10573" s="3049" t="s">
        <v>38667</v>
      </c>
      <c r="C10573" s="3140"/>
      <c r="D10573" s="3142">
        <v>1</v>
      </c>
      <c r="E10573" s="3179"/>
      <c r="F10573" s="3144"/>
      <c r="G10573" s="3169">
        <f t="shared" si="167"/>
        <v>0</v>
      </c>
      <c r="H10573" s="3589"/>
    </row>
    <row r="10574" spans="1:8" ht="20.100000000000001" customHeight="1">
      <c r="A10574" s="3170">
        <v>500</v>
      </c>
      <c r="B10574" s="3049" t="s">
        <v>38668</v>
      </c>
      <c r="C10574" s="3140"/>
      <c r="D10574" s="3142">
        <v>2</v>
      </c>
      <c r="E10574" s="3179"/>
      <c r="F10574" s="3144"/>
      <c r="G10574" s="3169">
        <f t="shared" si="167"/>
        <v>0</v>
      </c>
      <c r="H10574" s="3589"/>
    </row>
    <row r="10575" spans="1:8" ht="20.100000000000001" customHeight="1">
      <c r="A10575" s="3170">
        <v>500</v>
      </c>
      <c r="B10575" s="3039" t="s">
        <v>38669</v>
      </c>
      <c r="C10575" s="3140"/>
      <c r="D10575" s="3142">
        <v>1</v>
      </c>
      <c r="E10575" s="3179"/>
      <c r="F10575" s="3144"/>
      <c r="G10575" s="3169">
        <f t="shared" si="167"/>
        <v>0</v>
      </c>
      <c r="H10575" s="3589"/>
    </row>
    <row r="10576" spans="1:8" ht="20.100000000000001" customHeight="1">
      <c r="A10576" s="3170">
        <v>600</v>
      </c>
      <c r="B10576" s="3039" t="s">
        <v>38670</v>
      </c>
      <c r="C10576" s="3140"/>
      <c r="D10576" s="3142">
        <v>1</v>
      </c>
      <c r="E10576" s="3179"/>
      <c r="F10576" s="3144"/>
      <c r="G10576" s="3169">
        <f t="shared" si="167"/>
        <v>0</v>
      </c>
      <c r="H10576" s="3589"/>
    </row>
    <row r="10577" spans="1:8" ht="20.100000000000001" customHeight="1">
      <c r="A10577" s="3170">
        <v>400</v>
      </c>
      <c r="B10577" s="3266" t="s">
        <v>38671</v>
      </c>
      <c r="C10577" s="3186"/>
      <c r="D10577" s="3202">
        <v>1</v>
      </c>
      <c r="E10577" s="3179"/>
      <c r="F10577" s="3144"/>
      <c r="G10577" s="3169">
        <f t="shared" si="167"/>
        <v>0</v>
      </c>
      <c r="H10577" s="64"/>
    </row>
    <row r="10578" spans="1:8" ht="20.100000000000001" customHeight="1">
      <c r="A10578" s="3170">
        <v>500</v>
      </c>
      <c r="B10578" s="3266" t="s">
        <v>38672</v>
      </c>
      <c r="C10578" s="3186"/>
      <c r="D10578" s="3202">
        <v>1</v>
      </c>
      <c r="E10578" s="3179"/>
      <c r="F10578" s="3144"/>
      <c r="G10578" s="3169">
        <f t="shared" si="167"/>
        <v>0</v>
      </c>
      <c r="H10578" s="64"/>
    </row>
    <row r="10579" spans="1:8" ht="20.100000000000001" customHeight="1">
      <c r="A10579" s="3170">
        <v>700</v>
      </c>
      <c r="B10579" s="3266" t="s">
        <v>38673</v>
      </c>
      <c r="C10579" s="3186"/>
      <c r="D10579" s="3183">
        <v>1</v>
      </c>
      <c r="E10579" s="3179"/>
      <c r="F10579" s="3144"/>
      <c r="G10579" s="3169">
        <f t="shared" si="167"/>
        <v>0</v>
      </c>
      <c r="H10579" s="64"/>
    </row>
    <row r="10580" spans="1:8" ht="20.100000000000001" customHeight="1">
      <c r="A10580" s="3170">
        <v>600</v>
      </c>
      <c r="B10580" s="3266" t="s">
        <v>38674</v>
      </c>
      <c r="C10580" s="3186"/>
      <c r="D10580" s="3202">
        <v>1</v>
      </c>
      <c r="E10580" s="3179"/>
      <c r="F10580" s="3144"/>
      <c r="G10580" s="3169">
        <f t="shared" si="167"/>
        <v>0</v>
      </c>
      <c r="H10580" s="64"/>
    </row>
    <row r="10581" spans="1:8" ht="20.100000000000001" customHeight="1">
      <c r="A10581" s="3170">
        <v>600</v>
      </c>
      <c r="B10581" s="3049" t="s">
        <v>38675</v>
      </c>
      <c r="C10581" s="3140"/>
      <c r="D10581" s="3142">
        <v>1</v>
      </c>
      <c r="E10581" s="3179"/>
      <c r="F10581" s="3144"/>
      <c r="G10581" s="3169">
        <f t="shared" si="167"/>
        <v>0</v>
      </c>
      <c r="H10581" s="3589"/>
    </row>
    <row r="10582" spans="1:8" ht="20.100000000000001" customHeight="1">
      <c r="A10582" s="3170">
        <v>600</v>
      </c>
      <c r="B10582" s="3266" t="s">
        <v>38676</v>
      </c>
      <c r="C10582" s="3186"/>
      <c r="D10582" s="3202">
        <v>2</v>
      </c>
      <c r="E10582" s="3179"/>
      <c r="F10582" s="3144"/>
      <c r="G10582" s="3169">
        <f t="shared" si="167"/>
        <v>0</v>
      </c>
      <c r="H10582" s="64"/>
    </row>
    <row r="10583" spans="1:8" ht="20.100000000000001" customHeight="1">
      <c r="A10583" s="3170">
        <v>600</v>
      </c>
      <c r="B10583" s="3266" t="s">
        <v>38677</v>
      </c>
      <c r="C10583" s="3186"/>
      <c r="D10583" s="3202">
        <v>2</v>
      </c>
      <c r="E10583" s="3179"/>
      <c r="F10583" s="3144"/>
      <c r="G10583" s="3169">
        <f t="shared" si="167"/>
        <v>0</v>
      </c>
      <c r="H10583" s="64"/>
    </row>
    <row r="10584" spans="1:8" ht="20.100000000000001" customHeight="1">
      <c r="A10584" s="3170">
        <v>600</v>
      </c>
      <c r="B10584" s="3049" t="s">
        <v>38678</v>
      </c>
      <c r="C10584" s="3140"/>
      <c r="D10584" s="3142">
        <v>1</v>
      </c>
      <c r="E10584" s="3179"/>
      <c r="F10584" s="3144"/>
      <c r="G10584" s="3169">
        <f t="shared" si="167"/>
        <v>0</v>
      </c>
      <c r="H10584" s="3589"/>
    </row>
    <row r="10585" spans="1:8" ht="20.100000000000001" customHeight="1">
      <c r="A10585" s="3170">
        <v>600</v>
      </c>
      <c r="B10585" s="3266" t="s">
        <v>38679</v>
      </c>
      <c r="C10585" s="3186"/>
      <c r="D10585" s="3202">
        <v>1</v>
      </c>
      <c r="E10585" s="3179"/>
      <c r="F10585" s="3144"/>
      <c r="G10585" s="3169">
        <f t="shared" si="167"/>
        <v>0</v>
      </c>
      <c r="H10585" s="64"/>
    </row>
    <row r="10586" spans="1:8" ht="20.100000000000001" customHeight="1">
      <c r="A10586" s="3170">
        <v>400</v>
      </c>
      <c r="B10586" s="3049" t="s">
        <v>38680</v>
      </c>
      <c r="C10586" s="3140"/>
      <c r="D10586" s="3142">
        <v>1</v>
      </c>
      <c r="E10586" s="3179"/>
      <c r="F10586" s="3144"/>
      <c r="G10586" s="3169">
        <f t="shared" si="167"/>
        <v>0</v>
      </c>
      <c r="H10586" s="3589"/>
    </row>
    <row r="10587" spans="1:8" ht="20.100000000000001" customHeight="1">
      <c r="A10587" s="3170">
        <v>400</v>
      </c>
      <c r="B10587" s="3358" t="s">
        <v>38681</v>
      </c>
      <c r="C10587" s="3186"/>
      <c r="D10587" s="3202">
        <v>1</v>
      </c>
      <c r="E10587" s="3179"/>
      <c r="F10587" s="3144"/>
      <c r="G10587" s="3169">
        <f t="shared" si="167"/>
        <v>0</v>
      </c>
      <c r="H10587" s="3589"/>
    </row>
    <row r="10588" spans="1:8" ht="20.100000000000001" customHeight="1">
      <c r="A10588" s="3170">
        <v>1300</v>
      </c>
      <c r="B10588" s="3049" t="s">
        <v>38682</v>
      </c>
      <c r="C10588" s="3140"/>
      <c r="D10588" s="3180">
        <v>1</v>
      </c>
      <c r="E10588" s="3179"/>
      <c r="F10588" s="3144"/>
      <c r="G10588" s="3169">
        <f t="shared" si="167"/>
        <v>0</v>
      </c>
      <c r="H10588" s="3589"/>
    </row>
    <row r="10589" spans="1:8" ht="20.100000000000001" customHeight="1">
      <c r="A10589" s="3170">
        <v>300</v>
      </c>
      <c r="B10589" s="3266" t="s">
        <v>38683</v>
      </c>
      <c r="C10589" s="3186"/>
      <c r="D10589" s="3202">
        <v>2</v>
      </c>
      <c r="E10589" s="3179"/>
      <c r="F10589" s="3144"/>
      <c r="G10589" s="3169">
        <f t="shared" si="167"/>
        <v>0</v>
      </c>
      <c r="H10589" s="3589"/>
    </row>
    <row r="10590" spans="1:8" ht="20.100000000000001" customHeight="1">
      <c r="A10590" s="3170">
        <v>300</v>
      </c>
      <c r="B10590" s="3266" t="s">
        <v>38684</v>
      </c>
      <c r="C10590" s="3186"/>
      <c r="D10590" s="3202">
        <v>2</v>
      </c>
      <c r="E10590" s="3179"/>
      <c r="F10590" s="3144"/>
      <c r="G10590" s="3169">
        <f t="shared" si="167"/>
        <v>0</v>
      </c>
      <c r="H10590" s="3589"/>
    </row>
    <row r="10591" spans="1:8" ht="20.100000000000001" customHeight="1">
      <c r="A10591" s="3170">
        <v>400</v>
      </c>
      <c r="B10591" s="3049" t="s">
        <v>38685</v>
      </c>
      <c r="C10591" s="3140"/>
      <c r="D10591" s="3178">
        <v>1</v>
      </c>
      <c r="E10591" s="3179"/>
      <c r="F10591" s="3144"/>
      <c r="G10591" s="3169">
        <f t="shared" si="167"/>
        <v>0</v>
      </c>
      <c r="H10591" s="3589"/>
    </row>
    <row r="10592" spans="1:8" ht="20.100000000000001" customHeight="1">
      <c r="A10592" s="3170">
        <v>300</v>
      </c>
      <c r="B10592" s="3266" t="s">
        <v>38686</v>
      </c>
      <c r="C10592" s="3186"/>
      <c r="D10592" s="3202">
        <v>1</v>
      </c>
      <c r="E10592" s="3179"/>
      <c r="F10592" s="3144"/>
      <c r="G10592" s="3169">
        <f t="shared" si="167"/>
        <v>0</v>
      </c>
      <c r="H10592" s="3589"/>
    </row>
    <row r="10593" spans="1:8" ht="20.100000000000001" customHeight="1">
      <c r="A10593" s="3170">
        <v>300</v>
      </c>
      <c r="B10593" s="3266" t="s">
        <v>38687</v>
      </c>
      <c r="C10593" s="3186"/>
      <c r="D10593" s="3202">
        <v>1</v>
      </c>
      <c r="E10593" s="3179"/>
      <c r="F10593" s="3144"/>
      <c r="G10593" s="3169">
        <f t="shared" si="167"/>
        <v>0</v>
      </c>
      <c r="H10593" s="3589"/>
    </row>
    <row r="10594" spans="1:8" ht="20.100000000000001" customHeight="1">
      <c r="A10594" s="3170">
        <v>500</v>
      </c>
      <c r="B10594" s="3049" t="s">
        <v>38688</v>
      </c>
      <c r="C10594" s="3140"/>
      <c r="D10594" s="3178">
        <v>1</v>
      </c>
      <c r="E10594" s="3179"/>
      <c r="F10594" s="3144"/>
      <c r="G10594" s="3169">
        <f t="shared" si="167"/>
        <v>0</v>
      </c>
      <c r="H10594" s="3589"/>
    </row>
    <row r="10595" spans="1:8" ht="20.100000000000001" customHeight="1">
      <c r="A10595" s="3170">
        <v>500</v>
      </c>
      <c r="B10595" s="3266" t="s">
        <v>38689</v>
      </c>
      <c r="C10595" s="3186"/>
      <c r="D10595" s="3202">
        <v>2</v>
      </c>
      <c r="E10595" s="3179"/>
      <c r="F10595" s="3144"/>
      <c r="G10595" s="3169">
        <f t="shared" si="167"/>
        <v>0</v>
      </c>
      <c r="H10595" s="3589"/>
    </row>
    <row r="10596" spans="1:8" ht="20.100000000000001" customHeight="1">
      <c r="A10596" s="3170">
        <v>400</v>
      </c>
      <c r="B10596" s="3049" t="s">
        <v>38690</v>
      </c>
      <c r="C10596" s="3140"/>
      <c r="D10596" s="3142">
        <v>1</v>
      </c>
      <c r="E10596" s="3179"/>
      <c r="F10596" s="3144"/>
      <c r="G10596" s="3169">
        <f t="shared" si="167"/>
        <v>0</v>
      </c>
      <c r="H10596" s="3589"/>
    </row>
    <row r="10597" spans="1:8" ht="20.100000000000001" customHeight="1">
      <c r="A10597" s="3170">
        <v>600</v>
      </c>
      <c r="B10597" s="3049" t="s">
        <v>38691</v>
      </c>
      <c r="C10597" s="3140"/>
      <c r="D10597" s="3142">
        <v>2</v>
      </c>
      <c r="E10597" s="3179"/>
      <c r="F10597" s="3144"/>
      <c r="G10597" s="3169">
        <f t="shared" si="167"/>
        <v>0</v>
      </c>
      <c r="H10597" s="3589"/>
    </row>
    <row r="10598" spans="1:8" ht="20.100000000000001" customHeight="1">
      <c r="A10598" s="3170">
        <v>400</v>
      </c>
      <c r="B10598" s="3266" t="s">
        <v>38692</v>
      </c>
      <c r="C10598" s="3186"/>
      <c r="D10598" s="3202">
        <v>2</v>
      </c>
      <c r="E10598" s="3179"/>
      <c r="F10598" s="3144"/>
      <c r="G10598" s="3169">
        <f t="shared" si="167"/>
        <v>0</v>
      </c>
      <c r="H10598" s="3589"/>
    </row>
    <row r="10599" spans="1:8" ht="20.100000000000001" customHeight="1">
      <c r="A10599" s="3170">
        <v>300</v>
      </c>
      <c r="B10599" s="3266" t="s">
        <v>38693</v>
      </c>
      <c r="C10599" s="3186"/>
      <c r="D10599" s="3202">
        <v>2</v>
      </c>
      <c r="E10599" s="3179"/>
      <c r="F10599" s="3144"/>
      <c r="G10599" s="3169">
        <f t="shared" ref="G10599:G10662" si="168">F10599*A10599</f>
        <v>0</v>
      </c>
      <c r="H10599" s="3589"/>
    </row>
    <row r="10600" spans="1:8" ht="20.100000000000001" customHeight="1">
      <c r="A10600" s="3170">
        <v>400</v>
      </c>
      <c r="B10600" s="3049" t="s">
        <v>38694</v>
      </c>
      <c r="C10600" s="3140"/>
      <c r="D10600" s="3142">
        <v>1</v>
      </c>
      <c r="E10600" s="3179"/>
      <c r="F10600" s="3144"/>
      <c r="G10600" s="3169">
        <f t="shared" si="168"/>
        <v>0</v>
      </c>
      <c r="H10600" s="3589"/>
    </row>
    <row r="10601" spans="1:8" ht="20.100000000000001" customHeight="1">
      <c r="A10601" s="3170">
        <v>200</v>
      </c>
      <c r="B10601" s="3266" t="s">
        <v>38695</v>
      </c>
      <c r="C10601" s="3186"/>
      <c r="D10601" s="3202">
        <v>1</v>
      </c>
      <c r="E10601" s="3179"/>
      <c r="F10601" s="3144"/>
      <c r="G10601" s="3169">
        <f t="shared" si="168"/>
        <v>0</v>
      </c>
      <c r="H10601" s="3589"/>
    </row>
    <row r="10602" spans="1:8" ht="20.100000000000001" customHeight="1">
      <c r="A10602" s="3170">
        <v>250</v>
      </c>
      <c r="B10602" s="3266" t="s">
        <v>38696</v>
      </c>
      <c r="C10602" s="3186"/>
      <c r="D10602" s="3202">
        <v>1</v>
      </c>
      <c r="E10602" s="3179"/>
      <c r="F10602" s="3144"/>
      <c r="G10602" s="3169">
        <f t="shared" si="168"/>
        <v>0</v>
      </c>
      <c r="H10602" s="3589"/>
    </row>
    <row r="10603" spans="1:8" ht="20.100000000000001" customHeight="1">
      <c r="A10603" s="3170">
        <v>200</v>
      </c>
      <c r="B10603" s="3049" t="s">
        <v>38697</v>
      </c>
      <c r="C10603" s="3140"/>
      <c r="D10603" s="3142">
        <v>1</v>
      </c>
      <c r="E10603" s="3179"/>
      <c r="F10603" s="3144"/>
      <c r="G10603" s="3169">
        <f t="shared" si="168"/>
        <v>0</v>
      </c>
      <c r="H10603" s="3589"/>
    </row>
    <row r="10604" spans="1:8" ht="20.100000000000001" customHeight="1">
      <c r="A10604" s="3170">
        <v>200</v>
      </c>
      <c r="B10604" s="3266" t="s">
        <v>38698</v>
      </c>
      <c r="C10604" s="3186"/>
      <c r="D10604" s="3202">
        <v>1</v>
      </c>
      <c r="E10604" s="3179"/>
      <c r="F10604" s="3144"/>
      <c r="G10604" s="3169">
        <f t="shared" si="168"/>
        <v>0</v>
      </c>
      <c r="H10604" s="3589"/>
    </row>
    <row r="10605" spans="1:8" ht="20.100000000000001" customHeight="1">
      <c r="A10605" s="3170">
        <v>150</v>
      </c>
      <c r="B10605" s="3049" t="s">
        <v>38699</v>
      </c>
      <c r="C10605" s="3140"/>
      <c r="D10605" s="3142">
        <v>1</v>
      </c>
      <c r="E10605" s="3179"/>
      <c r="F10605" s="3144"/>
      <c r="G10605" s="3169">
        <f t="shared" si="168"/>
        <v>0</v>
      </c>
      <c r="H10605" s="3589"/>
    </row>
    <row r="10606" spans="1:8" ht="20.100000000000001" customHeight="1">
      <c r="A10606" s="3170">
        <v>200</v>
      </c>
      <c r="B10606" s="3049" t="s">
        <v>38700</v>
      </c>
      <c r="C10606" s="3140"/>
      <c r="D10606" s="3142">
        <v>1</v>
      </c>
      <c r="E10606" s="3179"/>
      <c r="F10606" s="3144"/>
      <c r="G10606" s="3169">
        <f t="shared" si="168"/>
        <v>0</v>
      </c>
      <c r="H10606" s="3589"/>
    </row>
    <row r="10607" spans="1:8" ht="20.100000000000001" customHeight="1">
      <c r="A10607" s="3170">
        <v>200</v>
      </c>
      <c r="B10607" s="3049" t="s">
        <v>38701</v>
      </c>
      <c r="C10607" s="3140"/>
      <c r="D10607" s="3142">
        <v>1</v>
      </c>
      <c r="E10607" s="3179"/>
      <c r="F10607" s="3144"/>
      <c r="G10607" s="3169">
        <f t="shared" si="168"/>
        <v>0</v>
      </c>
      <c r="H10607" s="64"/>
    </row>
    <row r="10608" spans="1:8" ht="20.100000000000001" customHeight="1">
      <c r="A10608" s="3170">
        <v>200</v>
      </c>
      <c r="B10608" s="3049" t="s">
        <v>38702</v>
      </c>
      <c r="C10608" s="3140"/>
      <c r="D10608" s="3142">
        <v>1</v>
      </c>
      <c r="E10608" s="3179"/>
      <c r="F10608" s="3144"/>
      <c r="G10608" s="3169">
        <f t="shared" si="168"/>
        <v>0</v>
      </c>
      <c r="H10608" s="64"/>
    </row>
    <row r="10609" spans="1:8" ht="20.100000000000001" customHeight="1">
      <c r="A10609" s="3170">
        <v>200</v>
      </c>
      <c r="B10609" s="3049" t="s">
        <v>38703</v>
      </c>
      <c r="C10609" s="3140"/>
      <c r="D10609" s="3142">
        <v>1</v>
      </c>
      <c r="E10609" s="3179"/>
      <c r="F10609" s="3144"/>
      <c r="G10609" s="3169">
        <f t="shared" si="168"/>
        <v>0</v>
      </c>
      <c r="H10609" s="64"/>
    </row>
    <row r="10610" spans="1:8" ht="20.100000000000001" customHeight="1">
      <c r="A10610" s="3170">
        <v>200</v>
      </c>
      <c r="B10610" s="3049" t="s">
        <v>38704</v>
      </c>
      <c r="C10610" s="3140"/>
      <c r="D10610" s="3142">
        <v>1</v>
      </c>
      <c r="E10610" s="3179"/>
      <c r="F10610" s="3144"/>
      <c r="G10610" s="3169">
        <f t="shared" si="168"/>
        <v>0</v>
      </c>
      <c r="H10610" s="64"/>
    </row>
    <row r="10611" spans="1:8" ht="20.100000000000001" customHeight="1">
      <c r="A10611" s="3170">
        <v>200</v>
      </c>
      <c r="B10611" s="3049" t="s">
        <v>38705</v>
      </c>
      <c r="C10611" s="3140"/>
      <c r="D10611" s="3142">
        <v>1</v>
      </c>
      <c r="E10611" s="3179"/>
      <c r="F10611" s="3144"/>
      <c r="G10611" s="3169">
        <f t="shared" si="168"/>
        <v>0</v>
      </c>
      <c r="H10611" s="64"/>
    </row>
    <row r="10612" spans="1:8" ht="20.100000000000001" customHeight="1">
      <c r="A10612" s="3170">
        <v>200</v>
      </c>
      <c r="B10612" s="3049" t="s">
        <v>38706</v>
      </c>
      <c r="C10612" s="3140"/>
      <c r="D10612" s="3142">
        <v>1</v>
      </c>
      <c r="E10612" s="3179"/>
      <c r="F10612" s="3144"/>
      <c r="G10612" s="3169">
        <f t="shared" si="168"/>
        <v>0</v>
      </c>
      <c r="H10612" s="64"/>
    </row>
    <row r="10613" spans="1:8" ht="20.100000000000001" customHeight="1">
      <c r="A10613" s="3170">
        <v>300</v>
      </c>
      <c r="B10613" s="3266" t="s">
        <v>38707</v>
      </c>
      <c r="C10613" s="3186"/>
      <c r="D10613" s="3202">
        <v>1</v>
      </c>
      <c r="E10613" s="3179"/>
      <c r="F10613" s="3144"/>
      <c r="G10613" s="3169">
        <f t="shared" si="168"/>
        <v>0</v>
      </c>
      <c r="H10613" s="3589"/>
    </row>
    <row r="10614" spans="1:8" ht="20.100000000000001" customHeight="1">
      <c r="A10614" s="3170">
        <v>200</v>
      </c>
      <c r="B10614" s="3049" t="s">
        <v>38708</v>
      </c>
      <c r="C10614" s="3140"/>
      <c r="D10614" s="3142">
        <v>1</v>
      </c>
      <c r="E10614" s="3179"/>
      <c r="F10614" s="3144"/>
      <c r="G10614" s="3169">
        <f t="shared" si="168"/>
        <v>0</v>
      </c>
      <c r="H10614" s="64"/>
    </row>
    <row r="10615" spans="1:8" ht="20.100000000000001" customHeight="1">
      <c r="A10615" s="3170">
        <v>250</v>
      </c>
      <c r="B10615" s="3049" t="s">
        <v>38709</v>
      </c>
      <c r="C10615" s="3140"/>
      <c r="D10615" s="3142">
        <v>1</v>
      </c>
      <c r="E10615" s="3179"/>
      <c r="F10615" s="3144"/>
      <c r="G10615" s="3169">
        <f t="shared" si="168"/>
        <v>0</v>
      </c>
      <c r="H10615" s="64"/>
    </row>
    <row r="10616" spans="1:8" ht="20.100000000000001" customHeight="1">
      <c r="A10616" s="3170">
        <v>200</v>
      </c>
      <c r="B10616" s="3266" t="s">
        <v>38710</v>
      </c>
      <c r="C10616" s="3186"/>
      <c r="D10616" s="3202">
        <v>2</v>
      </c>
      <c r="E10616" s="3179"/>
      <c r="F10616" s="3144"/>
      <c r="G10616" s="3169">
        <f t="shared" si="168"/>
        <v>0</v>
      </c>
      <c r="H10616" s="3589"/>
    </row>
    <row r="10617" spans="1:8" ht="20.100000000000001" customHeight="1">
      <c r="A10617" s="3170">
        <v>200</v>
      </c>
      <c r="B10617" s="3266" t="s">
        <v>38711</v>
      </c>
      <c r="C10617" s="3186"/>
      <c r="D10617" s="3202">
        <v>2</v>
      </c>
      <c r="E10617" s="3179"/>
      <c r="F10617" s="3144"/>
      <c r="G10617" s="3169">
        <f t="shared" si="168"/>
        <v>0</v>
      </c>
      <c r="H10617" s="3589"/>
    </row>
    <row r="10618" spans="1:8" ht="20.100000000000001" customHeight="1">
      <c r="A10618" s="3170">
        <v>400</v>
      </c>
      <c r="B10618" s="3266" t="s">
        <v>38712</v>
      </c>
      <c r="C10618" s="3186"/>
      <c r="D10618" s="3202">
        <v>1</v>
      </c>
      <c r="E10618" s="3179"/>
      <c r="F10618" s="3144"/>
      <c r="G10618" s="3169">
        <f t="shared" si="168"/>
        <v>0</v>
      </c>
      <c r="H10618" s="3589"/>
    </row>
    <row r="10619" spans="1:8" ht="20.100000000000001" customHeight="1">
      <c r="A10619" s="3170">
        <v>500</v>
      </c>
      <c r="B10619" s="3266" t="s">
        <v>38713</v>
      </c>
      <c r="C10619" s="3186"/>
      <c r="D10619" s="3202">
        <v>1</v>
      </c>
      <c r="E10619" s="3179"/>
      <c r="F10619" s="3144"/>
      <c r="G10619" s="3169">
        <f t="shared" si="168"/>
        <v>0</v>
      </c>
      <c r="H10619" s="3589"/>
    </row>
    <row r="10620" spans="1:8" ht="20.100000000000001" customHeight="1">
      <c r="A10620" s="3170">
        <v>250</v>
      </c>
      <c r="B10620" s="3266" t="s">
        <v>38714</v>
      </c>
      <c r="C10620" s="3186"/>
      <c r="D10620" s="3202">
        <v>1</v>
      </c>
      <c r="E10620" s="3179"/>
      <c r="F10620" s="3144"/>
      <c r="G10620" s="3169">
        <f t="shared" si="168"/>
        <v>0</v>
      </c>
      <c r="H10620" s="3589"/>
    </row>
    <row r="10621" spans="1:8" ht="20.100000000000001" customHeight="1">
      <c r="A10621" s="3170">
        <v>300</v>
      </c>
      <c r="B10621" s="3266" t="s">
        <v>38715</v>
      </c>
      <c r="C10621" s="3186"/>
      <c r="D10621" s="3202">
        <v>1</v>
      </c>
      <c r="E10621" s="3179"/>
      <c r="F10621" s="3144"/>
      <c r="G10621" s="3169">
        <f t="shared" si="168"/>
        <v>0</v>
      </c>
      <c r="H10621" s="3589"/>
    </row>
    <row r="10622" spans="1:8" ht="20.100000000000001" customHeight="1">
      <c r="A10622" s="3170">
        <v>800</v>
      </c>
      <c r="B10622" s="3266" t="s">
        <v>38716</v>
      </c>
      <c r="C10622" s="3186"/>
      <c r="D10622" s="3202">
        <v>1</v>
      </c>
      <c r="E10622" s="3179"/>
      <c r="F10622" s="3144"/>
      <c r="G10622" s="3169">
        <f t="shared" si="168"/>
        <v>0</v>
      </c>
      <c r="H10622" s="3589"/>
    </row>
    <row r="10623" spans="1:8" ht="20.100000000000001" customHeight="1">
      <c r="A10623" s="3170">
        <v>1000</v>
      </c>
      <c r="B10623" s="3266" t="s">
        <v>38717</v>
      </c>
      <c r="C10623" s="3186"/>
      <c r="D10623" s="3202">
        <v>1</v>
      </c>
      <c r="E10623" s="3179"/>
      <c r="F10623" s="3144"/>
      <c r="G10623" s="3169">
        <f t="shared" si="168"/>
        <v>0</v>
      </c>
      <c r="H10623" s="3589"/>
    </row>
    <row r="10624" spans="1:8" ht="20.100000000000001" customHeight="1">
      <c r="A10624" s="3170">
        <v>150</v>
      </c>
      <c r="B10624" s="3049" t="s">
        <v>38718</v>
      </c>
      <c r="C10624" s="3140"/>
      <c r="D10624" s="3142">
        <v>1</v>
      </c>
      <c r="E10624" s="3179"/>
      <c r="F10624" s="3144"/>
      <c r="G10624" s="3169">
        <f t="shared" si="168"/>
        <v>0</v>
      </c>
      <c r="H10624" s="64"/>
    </row>
    <row r="10625" spans="1:8" ht="20.100000000000001" customHeight="1">
      <c r="A10625" s="3170">
        <v>200</v>
      </c>
      <c r="B10625" s="3049" t="s">
        <v>38719</v>
      </c>
      <c r="C10625" s="3140"/>
      <c r="D10625" s="3178">
        <v>2</v>
      </c>
      <c r="E10625" s="3179"/>
      <c r="F10625" s="3144"/>
      <c r="G10625" s="3169">
        <f t="shared" si="168"/>
        <v>0</v>
      </c>
      <c r="H10625" s="64"/>
    </row>
    <row r="10626" spans="1:8" ht="20.100000000000001" customHeight="1">
      <c r="A10626" s="2484">
        <v>300</v>
      </c>
      <c r="B10626" s="3049" t="s">
        <v>38720</v>
      </c>
      <c r="C10626" s="3140"/>
      <c r="D10626" s="3142">
        <v>1</v>
      </c>
      <c r="E10626" s="3179"/>
      <c r="F10626" s="3144"/>
      <c r="G10626" s="3169">
        <f t="shared" si="168"/>
        <v>0</v>
      </c>
      <c r="H10626" s="64"/>
    </row>
    <row r="10627" spans="1:8" ht="20.100000000000001" customHeight="1">
      <c r="A10627" s="2484">
        <v>300</v>
      </c>
      <c r="B10627" s="3049" t="s">
        <v>38721</v>
      </c>
      <c r="C10627" s="3140"/>
      <c r="D10627" s="3142">
        <v>3</v>
      </c>
      <c r="E10627" s="3179"/>
      <c r="F10627" s="3144"/>
      <c r="G10627" s="3169">
        <f t="shared" si="168"/>
        <v>0</v>
      </c>
      <c r="H10627" s="64"/>
    </row>
    <row r="10628" spans="1:8" ht="20.100000000000001" customHeight="1">
      <c r="A10628" s="3592">
        <v>350</v>
      </c>
      <c r="B10628" s="3049" t="s">
        <v>38723</v>
      </c>
      <c r="C10628" s="3140" t="s">
        <v>38722</v>
      </c>
      <c r="D10628" s="3202">
        <v>1</v>
      </c>
      <c r="E10628" s="3179"/>
      <c r="F10628" s="3144"/>
      <c r="G10628" s="3169">
        <f t="shared" si="168"/>
        <v>0</v>
      </c>
      <c r="H10628" s="64"/>
    </row>
    <row r="10629" spans="1:8" ht="20.100000000000001" customHeight="1">
      <c r="A10629" s="3592">
        <v>250</v>
      </c>
      <c r="B10629" s="3049" t="s">
        <v>38724</v>
      </c>
      <c r="C10629" s="3140" t="s">
        <v>38722</v>
      </c>
      <c r="D10629" s="3202">
        <v>5</v>
      </c>
      <c r="E10629" s="3179"/>
      <c r="F10629" s="3144"/>
      <c r="G10629" s="3169">
        <f t="shared" si="168"/>
        <v>0</v>
      </c>
      <c r="H10629" s="64"/>
    </row>
    <row r="10630" spans="1:8" ht="20.100000000000001" customHeight="1">
      <c r="A10630" s="2484">
        <v>350</v>
      </c>
      <c r="B10630" s="3049" t="s">
        <v>38725</v>
      </c>
      <c r="C10630" s="3140" t="s">
        <v>38722</v>
      </c>
      <c r="D10630" s="3180">
        <v>1</v>
      </c>
      <c r="E10630" s="3179"/>
      <c r="F10630" s="3144"/>
      <c r="G10630" s="3169">
        <f t="shared" si="168"/>
        <v>0</v>
      </c>
      <c r="H10630" s="64"/>
    </row>
    <row r="10631" spans="1:8" ht="20.100000000000001" customHeight="1">
      <c r="A10631" s="2484">
        <v>200</v>
      </c>
      <c r="B10631" s="3049" t="s">
        <v>38726</v>
      </c>
      <c r="C10631" s="3140" t="s">
        <v>30365</v>
      </c>
      <c r="D10631" s="3142">
        <v>2</v>
      </c>
      <c r="E10631" s="3179"/>
      <c r="F10631" s="3144"/>
      <c r="G10631" s="3169">
        <f t="shared" si="168"/>
        <v>0</v>
      </c>
      <c r="H10631" s="64"/>
    </row>
    <row r="10632" spans="1:8" ht="20.100000000000001" customHeight="1">
      <c r="A10632" s="3170">
        <v>150</v>
      </c>
      <c r="B10632" s="3049" t="s">
        <v>38727</v>
      </c>
      <c r="C10632" s="3140" t="s">
        <v>30365</v>
      </c>
      <c r="D10632" s="3142">
        <v>5</v>
      </c>
      <c r="E10632" s="3179"/>
      <c r="F10632" s="3144"/>
      <c r="G10632" s="3169">
        <f t="shared" si="168"/>
        <v>0</v>
      </c>
      <c r="H10632" s="64"/>
    </row>
    <row r="10633" spans="1:8" ht="20.100000000000001" customHeight="1">
      <c r="A10633" s="3170">
        <v>150</v>
      </c>
      <c r="B10633" s="3049" t="s">
        <v>38728</v>
      </c>
      <c r="C10633" s="3140" t="s">
        <v>35347</v>
      </c>
      <c r="D10633" s="3142">
        <v>7</v>
      </c>
      <c r="E10633" s="3179"/>
      <c r="F10633" s="3144"/>
      <c r="G10633" s="3169">
        <f t="shared" si="168"/>
        <v>0</v>
      </c>
      <c r="H10633" s="64"/>
    </row>
    <row r="10634" spans="1:8" ht="20.100000000000001" customHeight="1">
      <c r="A10634" s="3170">
        <v>100</v>
      </c>
      <c r="B10634" s="3266" t="s">
        <v>38729</v>
      </c>
      <c r="C10634" s="3186" t="s">
        <v>35347</v>
      </c>
      <c r="D10634" s="3202">
        <v>2</v>
      </c>
      <c r="E10634" s="3179"/>
      <c r="F10634" s="3144"/>
      <c r="G10634" s="3169">
        <f t="shared" si="168"/>
        <v>0</v>
      </c>
      <c r="H10634" s="64"/>
    </row>
    <row r="10635" spans="1:8" ht="20.100000000000001" customHeight="1">
      <c r="A10635" s="3170">
        <v>200</v>
      </c>
      <c r="B10635" s="3266" t="s">
        <v>38730</v>
      </c>
      <c r="C10635" s="3186" t="s">
        <v>35347</v>
      </c>
      <c r="D10635" s="3202">
        <v>1</v>
      </c>
      <c r="E10635" s="3179"/>
      <c r="F10635" s="3144"/>
      <c r="G10635" s="3169">
        <f t="shared" si="168"/>
        <v>0</v>
      </c>
      <c r="H10635" s="64"/>
    </row>
    <row r="10636" spans="1:8" ht="20.100000000000001" customHeight="1">
      <c r="A10636" s="3170">
        <v>250</v>
      </c>
      <c r="B10636" s="3266" t="s">
        <v>38731</v>
      </c>
      <c r="C10636" s="3186" t="s">
        <v>35347</v>
      </c>
      <c r="D10636" s="3202">
        <v>1</v>
      </c>
      <c r="E10636" s="3179"/>
      <c r="F10636" s="3144"/>
      <c r="G10636" s="3169">
        <f t="shared" si="168"/>
        <v>0</v>
      </c>
      <c r="H10636" s="64"/>
    </row>
    <row r="10637" spans="1:8" ht="20.100000000000001" customHeight="1">
      <c r="A10637" s="3170">
        <v>150</v>
      </c>
      <c r="B10637" s="3049" t="s">
        <v>38732</v>
      </c>
      <c r="C10637" s="3140"/>
      <c r="D10637" s="3142">
        <v>1</v>
      </c>
      <c r="E10637" s="3179"/>
      <c r="F10637" s="3144"/>
      <c r="G10637" s="3169">
        <f t="shared" si="168"/>
        <v>0</v>
      </c>
      <c r="H10637" s="64"/>
    </row>
    <row r="10638" spans="1:8" ht="20.100000000000001" customHeight="1">
      <c r="A10638" s="3170">
        <v>300</v>
      </c>
      <c r="B10638" s="3266" t="s">
        <v>38733</v>
      </c>
      <c r="C10638" s="3186"/>
      <c r="D10638" s="3202">
        <v>2</v>
      </c>
      <c r="E10638" s="3179"/>
      <c r="F10638" s="3144"/>
      <c r="G10638" s="3169">
        <f t="shared" si="168"/>
        <v>0</v>
      </c>
      <c r="H10638" s="3589"/>
    </row>
    <row r="10639" spans="1:8" ht="20.100000000000001" customHeight="1">
      <c r="A10639" s="3170">
        <v>100</v>
      </c>
      <c r="B10639" s="3266" t="s">
        <v>38734</v>
      </c>
      <c r="C10639" s="3186"/>
      <c r="D10639" s="3202">
        <v>2</v>
      </c>
      <c r="E10639" s="3179"/>
      <c r="F10639" s="3144"/>
      <c r="G10639" s="3169">
        <f t="shared" si="168"/>
        <v>0</v>
      </c>
      <c r="H10639" s="3589"/>
    </row>
    <row r="10640" spans="1:8" ht="20.100000000000001" customHeight="1">
      <c r="A10640" s="3170">
        <v>150</v>
      </c>
      <c r="B10640" s="3049" t="s">
        <v>38735</v>
      </c>
      <c r="C10640" s="3140"/>
      <c r="D10640" s="3142">
        <v>7</v>
      </c>
      <c r="E10640" s="3179"/>
      <c r="F10640" s="3144"/>
      <c r="G10640" s="3169">
        <f t="shared" si="168"/>
        <v>0</v>
      </c>
      <c r="H10640" s="64"/>
    </row>
    <row r="10641" spans="1:8" ht="20.100000000000001" customHeight="1">
      <c r="A10641" s="3170">
        <v>150</v>
      </c>
      <c r="B10641" s="3049" t="s">
        <v>38736</v>
      </c>
      <c r="C10641" s="3140"/>
      <c r="D10641" s="3142">
        <v>1</v>
      </c>
      <c r="E10641" s="3179"/>
      <c r="F10641" s="3144"/>
      <c r="G10641" s="3169">
        <f t="shared" si="168"/>
        <v>0</v>
      </c>
      <c r="H10641" s="64"/>
    </row>
    <row r="10642" spans="1:8" ht="20.100000000000001" customHeight="1">
      <c r="A10642" s="3170">
        <v>150</v>
      </c>
      <c r="B10642" s="3049" t="s">
        <v>38737</v>
      </c>
      <c r="C10642" s="3140"/>
      <c r="D10642" s="3142">
        <v>1</v>
      </c>
      <c r="E10642" s="3179"/>
      <c r="F10642" s="3144"/>
      <c r="G10642" s="3169">
        <f t="shared" si="168"/>
        <v>0</v>
      </c>
      <c r="H10642" s="64"/>
    </row>
    <row r="10643" spans="1:8" ht="20.100000000000001" customHeight="1">
      <c r="A10643" s="3170">
        <v>150</v>
      </c>
      <c r="B10643" s="3049" t="s">
        <v>38738</v>
      </c>
      <c r="C10643" s="3140"/>
      <c r="D10643" s="3142">
        <v>1</v>
      </c>
      <c r="E10643" s="3179"/>
      <c r="F10643" s="3144"/>
      <c r="G10643" s="3169">
        <f t="shared" si="168"/>
        <v>0</v>
      </c>
      <c r="H10643" s="64"/>
    </row>
    <row r="10644" spans="1:8" ht="20.100000000000001" customHeight="1">
      <c r="A10644" s="3170">
        <v>150</v>
      </c>
      <c r="B10644" s="3049" t="s">
        <v>38739</v>
      </c>
      <c r="C10644" s="3140"/>
      <c r="D10644" s="3142">
        <v>2</v>
      </c>
      <c r="E10644" s="3179"/>
      <c r="F10644" s="3144"/>
      <c r="G10644" s="3169">
        <f t="shared" si="168"/>
        <v>0</v>
      </c>
      <c r="H10644" s="64"/>
    </row>
    <row r="10645" spans="1:8" ht="20.100000000000001" customHeight="1">
      <c r="A10645" s="3170">
        <v>150</v>
      </c>
      <c r="B10645" s="3049" t="s">
        <v>38740</v>
      </c>
      <c r="C10645" s="3140"/>
      <c r="D10645" s="3142">
        <v>1</v>
      </c>
      <c r="E10645" s="3179"/>
      <c r="F10645" s="3144"/>
      <c r="G10645" s="3169">
        <f t="shared" si="168"/>
        <v>0</v>
      </c>
      <c r="H10645" s="64"/>
    </row>
    <row r="10646" spans="1:8" ht="20.100000000000001" customHeight="1">
      <c r="A10646" s="3170">
        <v>150</v>
      </c>
      <c r="B10646" s="3049" t="s">
        <v>38741</v>
      </c>
      <c r="C10646" s="3140"/>
      <c r="D10646" s="3142">
        <v>1</v>
      </c>
      <c r="E10646" s="3179"/>
      <c r="F10646" s="3144"/>
      <c r="G10646" s="3169">
        <f t="shared" si="168"/>
        <v>0</v>
      </c>
      <c r="H10646" s="64"/>
    </row>
    <row r="10647" spans="1:8" ht="20.100000000000001" customHeight="1">
      <c r="A10647" s="3170">
        <v>200</v>
      </c>
      <c r="B10647" s="3049" t="s">
        <v>38742</v>
      </c>
      <c r="C10647" s="3140"/>
      <c r="D10647" s="3142">
        <v>1</v>
      </c>
      <c r="E10647" s="3179"/>
      <c r="F10647" s="3144"/>
      <c r="G10647" s="3169">
        <f t="shared" si="168"/>
        <v>0</v>
      </c>
      <c r="H10647" s="64"/>
    </row>
    <row r="10648" spans="1:8" ht="20.100000000000001" customHeight="1">
      <c r="A10648" s="3170">
        <v>200</v>
      </c>
      <c r="B10648" s="3266" t="s">
        <v>38743</v>
      </c>
      <c r="C10648" s="3186"/>
      <c r="D10648" s="3202">
        <v>1</v>
      </c>
      <c r="E10648" s="3179"/>
      <c r="F10648" s="3144"/>
      <c r="G10648" s="3169">
        <f t="shared" si="168"/>
        <v>0</v>
      </c>
      <c r="H10648" s="64"/>
    </row>
    <row r="10649" spans="1:8" ht="20.100000000000001" customHeight="1">
      <c r="A10649" s="3170">
        <v>200</v>
      </c>
      <c r="B10649" s="3049" t="s">
        <v>38744</v>
      </c>
      <c r="C10649" s="3140"/>
      <c r="D10649" s="3178">
        <v>1</v>
      </c>
      <c r="E10649" s="3179"/>
      <c r="F10649" s="3144"/>
      <c r="G10649" s="3169">
        <f t="shared" si="168"/>
        <v>0</v>
      </c>
      <c r="H10649" s="64"/>
    </row>
    <row r="10650" spans="1:8" ht="20.100000000000001" customHeight="1">
      <c r="A10650" s="3170">
        <v>150</v>
      </c>
      <c r="B10650" s="3266" t="s">
        <v>38745</v>
      </c>
      <c r="C10650" s="3186"/>
      <c r="D10650" s="3202">
        <v>1</v>
      </c>
      <c r="E10650" s="3179"/>
      <c r="F10650" s="3144"/>
      <c r="G10650" s="3169">
        <f t="shared" si="168"/>
        <v>0</v>
      </c>
      <c r="H10650" s="64"/>
    </row>
    <row r="10651" spans="1:8" ht="20.100000000000001" customHeight="1">
      <c r="A10651" s="3170">
        <v>150</v>
      </c>
      <c r="B10651" s="3266" t="s">
        <v>38746</v>
      </c>
      <c r="C10651" s="3186"/>
      <c r="D10651" s="3202">
        <v>1</v>
      </c>
      <c r="E10651" s="3179"/>
      <c r="F10651" s="3144"/>
      <c r="G10651" s="3169">
        <f t="shared" si="168"/>
        <v>0</v>
      </c>
      <c r="H10651" s="64"/>
    </row>
    <row r="10652" spans="1:8" ht="20.100000000000001" customHeight="1">
      <c r="A10652" s="3170">
        <v>150</v>
      </c>
      <c r="B10652" s="3049" t="s">
        <v>38747</v>
      </c>
      <c r="C10652" s="3140"/>
      <c r="D10652" s="3142">
        <v>1</v>
      </c>
      <c r="E10652" s="3179"/>
      <c r="F10652" s="3144"/>
      <c r="G10652" s="3169">
        <f t="shared" si="168"/>
        <v>0</v>
      </c>
      <c r="H10652" s="64"/>
    </row>
    <row r="10653" spans="1:8" ht="20.100000000000001" customHeight="1">
      <c r="A10653" s="3170">
        <v>200</v>
      </c>
      <c r="B10653" s="3049" t="s">
        <v>38748</v>
      </c>
      <c r="C10653" s="3140"/>
      <c r="D10653" s="3142">
        <v>1</v>
      </c>
      <c r="E10653" s="3179"/>
      <c r="F10653" s="3144"/>
      <c r="G10653" s="3169">
        <f t="shared" si="168"/>
        <v>0</v>
      </c>
      <c r="H10653" s="64"/>
    </row>
    <row r="10654" spans="1:8" ht="20.100000000000001" customHeight="1">
      <c r="A10654" s="3170">
        <v>200</v>
      </c>
      <c r="B10654" s="3049" t="s">
        <v>38749</v>
      </c>
      <c r="C10654" s="3140"/>
      <c r="D10654" s="3142">
        <v>4</v>
      </c>
      <c r="E10654" s="3179"/>
      <c r="F10654" s="3144"/>
      <c r="G10654" s="3169">
        <f t="shared" si="168"/>
        <v>0</v>
      </c>
      <c r="H10654" s="64"/>
    </row>
    <row r="10655" spans="1:8" ht="20.100000000000001" customHeight="1">
      <c r="A10655" s="3170">
        <v>200</v>
      </c>
      <c r="B10655" s="3266" t="s">
        <v>38750</v>
      </c>
      <c r="C10655" s="3186"/>
      <c r="D10655" s="3202">
        <v>2</v>
      </c>
      <c r="E10655" s="3179"/>
      <c r="F10655" s="3144"/>
      <c r="G10655" s="3169">
        <f t="shared" si="168"/>
        <v>0</v>
      </c>
      <c r="H10655" s="64"/>
    </row>
    <row r="10656" spans="1:8" ht="20.100000000000001" customHeight="1">
      <c r="A10656" s="3170">
        <v>200</v>
      </c>
      <c r="B10656" s="3049" t="s">
        <v>38751</v>
      </c>
      <c r="C10656" s="3140"/>
      <c r="D10656" s="3142">
        <v>2</v>
      </c>
      <c r="E10656" s="3179"/>
      <c r="F10656" s="3144"/>
      <c r="G10656" s="3169">
        <f t="shared" si="168"/>
        <v>0</v>
      </c>
      <c r="H10656" s="64"/>
    </row>
    <row r="10657" spans="1:8" ht="20.100000000000001" customHeight="1">
      <c r="A10657" s="3170">
        <v>200</v>
      </c>
      <c r="B10657" s="3266" t="s">
        <v>38752</v>
      </c>
      <c r="C10657" s="3186"/>
      <c r="D10657" s="3202">
        <v>1</v>
      </c>
      <c r="E10657" s="3179"/>
      <c r="F10657" s="3144"/>
      <c r="G10657" s="3169">
        <f t="shared" si="168"/>
        <v>0</v>
      </c>
      <c r="H10657" s="64"/>
    </row>
    <row r="10658" spans="1:8" ht="20.100000000000001" customHeight="1">
      <c r="A10658" s="3170">
        <v>200</v>
      </c>
      <c r="B10658" s="3266" t="s">
        <v>38753</v>
      </c>
      <c r="C10658" s="3186"/>
      <c r="D10658" s="3202">
        <v>1</v>
      </c>
      <c r="E10658" s="3179"/>
      <c r="F10658" s="3144"/>
      <c r="G10658" s="3169">
        <f t="shared" si="168"/>
        <v>0</v>
      </c>
      <c r="H10658" s="64"/>
    </row>
    <row r="10659" spans="1:8" ht="20.100000000000001" customHeight="1">
      <c r="A10659" s="3170">
        <v>200</v>
      </c>
      <c r="B10659" s="3266" t="s">
        <v>38754</v>
      </c>
      <c r="C10659" s="3186"/>
      <c r="D10659" s="3202">
        <v>1</v>
      </c>
      <c r="E10659" s="3179"/>
      <c r="F10659" s="3144"/>
      <c r="G10659" s="3169">
        <f t="shared" si="168"/>
        <v>0</v>
      </c>
      <c r="H10659" s="64"/>
    </row>
    <row r="10660" spans="1:8" ht="20.100000000000001" customHeight="1">
      <c r="A10660" s="3170">
        <v>200</v>
      </c>
      <c r="B10660" s="3266" t="s">
        <v>38755</v>
      </c>
      <c r="C10660" s="3186"/>
      <c r="D10660" s="3202">
        <v>1</v>
      </c>
      <c r="E10660" s="3179"/>
      <c r="F10660" s="3144"/>
      <c r="G10660" s="3169">
        <f t="shared" si="168"/>
        <v>0</v>
      </c>
      <c r="H10660" s="64"/>
    </row>
    <row r="10661" spans="1:8" ht="20.100000000000001" customHeight="1">
      <c r="A10661" s="3170">
        <v>200</v>
      </c>
      <c r="B10661" s="3049" t="s">
        <v>38756</v>
      </c>
      <c r="C10661" s="3140"/>
      <c r="D10661" s="3142">
        <v>1</v>
      </c>
      <c r="E10661" s="3179"/>
      <c r="F10661" s="3144"/>
      <c r="G10661" s="3169">
        <f t="shared" si="168"/>
        <v>0</v>
      </c>
      <c r="H10661" s="64"/>
    </row>
    <row r="10662" spans="1:8" ht="20.100000000000001" customHeight="1">
      <c r="A10662" s="3170">
        <v>250</v>
      </c>
      <c r="B10662" s="3049" t="s">
        <v>38757</v>
      </c>
      <c r="C10662" s="3140"/>
      <c r="D10662" s="3142">
        <v>1</v>
      </c>
      <c r="E10662" s="3179"/>
      <c r="F10662" s="3144"/>
      <c r="G10662" s="3169">
        <f t="shared" si="168"/>
        <v>0</v>
      </c>
      <c r="H10662" s="64"/>
    </row>
    <row r="10663" spans="1:8" ht="20.100000000000001" customHeight="1">
      <c r="A10663" s="3170">
        <v>250</v>
      </c>
      <c r="B10663" s="3049" t="s">
        <v>38758</v>
      </c>
      <c r="C10663" s="3140"/>
      <c r="D10663" s="3142">
        <v>1</v>
      </c>
      <c r="E10663" s="3179"/>
      <c r="F10663" s="3144"/>
      <c r="G10663" s="3169">
        <f t="shared" ref="G10663:G10726" si="169">F10663*A10663</f>
        <v>0</v>
      </c>
      <c r="H10663" s="64"/>
    </row>
    <row r="10664" spans="1:8" ht="20.100000000000001" customHeight="1">
      <c r="A10664" s="3170">
        <v>250</v>
      </c>
      <c r="B10664" s="3049" t="s">
        <v>38759</v>
      </c>
      <c r="C10664" s="3140"/>
      <c r="D10664" s="3142">
        <v>1</v>
      </c>
      <c r="E10664" s="3179"/>
      <c r="F10664" s="3144"/>
      <c r="G10664" s="3169">
        <f t="shared" si="169"/>
        <v>0</v>
      </c>
      <c r="H10664" s="64"/>
    </row>
    <row r="10665" spans="1:8" ht="20.100000000000001" customHeight="1">
      <c r="A10665" s="3170">
        <v>200</v>
      </c>
      <c r="B10665" s="3046" t="s">
        <v>38760</v>
      </c>
      <c r="C10665" s="3263" t="s">
        <v>35775</v>
      </c>
      <c r="D10665" s="3180">
        <v>1</v>
      </c>
      <c r="E10665" s="3179"/>
      <c r="F10665" s="3144"/>
      <c r="G10665" s="3169">
        <f t="shared" si="169"/>
        <v>0</v>
      </c>
      <c r="H10665" s="64"/>
    </row>
    <row r="10666" spans="1:8" ht="20.100000000000001" customHeight="1">
      <c r="A10666" s="3170">
        <v>150</v>
      </c>
      <c r="B10666" s="3046" t="s">
        <v>38761</v>
      </c>
      <c r="C10666" s="3263" t="s">
        <v>35775</v>
      </c>
      <c r="D10666" s="3183">
        <v>2</v>
      </c>
      <c r="E10666" s="3179"/>
      <c r="F10666" s="3144"/>
      <c r="G10666" s="3169">
        <f t="shared" si="169"/>
        <v>0</v>
      </c>
      <c r="H10666" s="64"/>
    </row>
    <row r="10667" spans="1:8" ht="20.100000000000001" customHeight="1">
      <c r="A10667" s="3170">
        <v>250</v>
      </c>
      <c r="B10667" s="3046" t="s">
        <v>38762</v>
      </c>
      <c r="C10667" s="3263" t="s">
        <v>35775</v>
      </c>
      <c r="D10667" s="3202">
        <v>1</v>
      </c>
      <c r="E10667" s="3179"/>
      <c r="F10667" s="3144"/>
      <c r="G10667" s="3169">
        <f t="shared" si="169"/>
        <v>0</v>
      </c>
      <c r="H10667" s="64"/>
    </row>
    <row r="10668" spans="1:8" ht="20.100000000000001" customHeight="1">
      <c r="A10668" s="3170">
        <v>150</v>
      </c>
      <c r="B10668" s="3046" t="s">
        <v>38763</v>
      </c>
      <c r="C10668" s="3263" t="s">
        <v>30958</v>
      </c>
      <c r="D10668" s="3183">
        <v>1</v>
      </c>
      <c r="E10668" s="3179"/>
      <c r="F10668" s="3144"/>
      <c r="G10668" s="3169">
        <f t="shared" si="169"/>
        <v>0</v>
      </c>
      <c r="H10668" s="64"/>
    </row>
    <row r="10669" spans="1:8" ht="20.100000000000001" customHeight="1">
      <c r="A10669" s="3170">
        <v>150</v>
      </c>
      <c r="B10669" s="3046" t="s">
        <v>38764</v>
      </c>
      <c r="C10669" s="3263" t="s">
        <v>30958</v>
      </c>
      <c r="D10669" s="3183">
        <v>1</v>
      </c>
      <c r="E10669" s="3179"/>
      <c r="F10669" s="3144"/>
      <c r="G10669" s="3169">
        <f t="shared" si="169"/>
        <v>0</v>
      </c>
      <c r="H10669" s="64"/>
    </row>
    <row r="10670" spans="1:8" ht="20.100000000000001" customHeight="1">
      <c r="A10670" s="3170">
        <v>150</v>
      </c>
      <c r="B10670" s="3046" t="s">
        <v>38765</v>
      </c>
      <c r="C10670" s="3263" t="s">
        <v>30958</v>
      </c>
      <c r="D10670" s="3183">
        <v>1</v>
      </c>
      <c r="E10670" s="3179"/>
      <c r="F10670" s="3144"/>
      <c r="G10670" s="3169">
        <f t="shared" si="169"/>
        <v>0</v>
      </c>
      <c r="H10670" s="64"/>
    </row>
    <row r="10671" spans="1:8" ht="20.100000000000001" customHeight="1">
      <c r="A10671" s="3170">
        <v>150</v>
      </c>
      <c r="B10671" s="3046" t="s">
        <v>38766</v>
      </c>
      <c r="C10671" s="3263" t="s">
        <v>30958</v>
      </c>
      <c r="D10671" s="3183">
        <v>1</v>
      </c>
      <c r="E10671" s="3179"/>
      <c r="F10671" s="3144"/>
      <c r="G10671" s="3169">
        <f t="shared" si="169"/>
        <v>0</v>
      </c>
      <c r="H10671" s="64"/>
    </row>
    <row r="10672" spans="1:8" ht="20.100000000000001" customHeight="1">
      <c r="A10672" s="3170">
        <v>150</v>
      </c>
      <c r="B10672" s="3046" t="s">
        <v>38767</v>
      </c>
      <c r="C10672" s="3263" t="s">
        <v>35775</v>
      </c>
      <c r="D10672" s="3183">
        <v>1</v>
      </c>
      <c r="E10672" s="3179"/>
      <c r="F10672" s="3144"/>
      <c r="G10672" s="3169">
        <f t="shared" si="169"/>
        <v>0</v>
      </c>
      <c r="H10672" s="64"/>
    </row>
    <row r="10673" spans="1:8" ht="20.100000000000001" customHeight="1">
      <c r="A10673" s="3170">
        <v>150</v>
      </c>
      <c r="B10673" s="3046" t="s">
        <v>38767</v>
      </c>
      <c r="C10673" s="3263" t="s">
        <v>35775</v>
      </c>
      <c r="D10673" s="3183">
        <v>1</v>
      </c>
      <c r="E10673" s="3179"/>
      <c r="F10673" s="3144"/>
      <c r="G10673" s="3169">
        <f t="shared" si="169"/>
        <v>0</v>
      </c>
      <c r="H10673" s="64"/>
    </row>
    <row r="10674" spans="1:8" ht="20.100000000000001" customHeight="1">
      <c r="A10674" s="3170">
        <v>150</v>
      </c>
      <c r="B10674" s="3046" t="s">
        <v>38768</v>
      </c>
      <c r="C10674" s="3263" t="s">
        <v>30958</v>
      </c>
      <c r="D10674" s="3183">
        <v>1</v>
      </c>
      <c r="E10674" s="3179"/>
      <c r="F10674" s="3144"/>
      <c r="G10674" s="3169">
        <f t="shared" si="169"/>
        <v>0</v>
      </c>
      <c r="H10674" s="64"/>
    </row>
    <row r="10675" spans="1:8" ht="20.100000000000001" customHeight="1">
      <c r="A10675" s="3170">
        <v>150</v>
      </c>
      <c r="B10675" s="3046" t="s">
        <v>38769</v>
      </c>
      <c r="C10675" s="3263" t="s">
        <v>30958</v>
      </c>
      <c r="D10675" s="3183">
        <v>1</v>
      </c>
      <c r="E10675" s="3179"/>
      <c r="F10675" s="3144"/>
      <c r="G10675" s="3169">
        <f t="shared" si="169"/>
        <v>0</v>
      </c>
      <c r="H10675" s="64"/>
    </row>
    <row r="10676" spans="1:8" ht="20.100000000000001" customHeight="1">
      <c r="A10676" s="3170">
        <v>150</v>
      </c>
      <c r="B10676" s="3046" t="s">
        <v>38770</v>
      </c>
      <c r="C10676" s="3263" t="s">
        <v>30958</v>
      </c>
      <c r="D10676" s="3183">
        <v>1</v>
      </c>
      <c r="E10676" s="3179"/>
      <c r="F10676" s="3144"/>
      <c r="G10676" s="3169">
        <f t="shared" si="169"/>
        <v>0</v>
      </c>
      <c r="H10676" s="64"/>
    </row>
    <row r="10677" spans="1:8" ht="20.100000000000001" customHeight="1">
      <c r="A10677" s="3170">
        <v>150</v>
      </c>
      <c r="B10677" s="3046" t="s">
        <v>38771</v>
      </c>
      <c r="C10677" s="3263" t="s">
        <v>30958</v>
      </c>
      <c r="D10677" s="3328">
        <v>1</v>
      </c>
      <c r="E10677" s="3179"/>
      <c r="F10677" s="3144"/>
      <c r="G10677" s="3169">
        <f t="shared" si="169"/>
        <v>0</v>
      </c>
      <c r="H10677" s="64"/>
    </row>
    <row r="10678" spans="1:8" ht="20.100000000000001" customHeight="1">
      <c r="A10678" s="3170">
        <v>60</v>
      </c>
      <c r="B10678" s="3046" t="s">
        <v>38772</v>
      </c>
      <c r="C10678" s="3263" t="s">
        <v>30958</v>
      </c>
      <c r="D10678" s="3183">
        <v>1</v>
      </c>
      <c r="E10678" s="3179"/>
      <c r="F10678" s="3144"/>
      <c r="G10678" s="3169">
        <f t="shared" si="169"/>
        <v>0</v>
      </c>
      <c r="H10678" s="64"/>
    </row>
    <row r="10679" spans="1:8" ht="20.100000000000001" customHeight="1">
      <c r="A10679" s="3170">
        <v>150</v>
      </c>
      <c r="B10679" s="3039" t="s">
        <v>38773</v>
      </c>
      <c r="C10679" s="3140"/>
      <c r="D10679" s="3142">
        <v>1</v>
      </c>
      <c r="E10679" s="3179"/>
      <c r="F10679" s="3144"/>
      <c r="G10679" s="3169">
        <f t="shared" si="169"/>
        <v>0</v>
      </c>
      <c r="H10679" s="64"/>
    </row>
    <row r="10680" spans="1:8" ht="20.100000000000001" customHeight="1">
      <c r="A10680" s="3170">
        <v>200</v>
      </c>
      <c r="B10680" s="3359" t="s">
        <v>38774</v>
      </c>
      <c r="C10680" s="3366"/>
      <c r="D10680" s="3328">
        <v>1</v>
      </c>
      <c r="E10680" s="3179"/>
      <c r="F10680" s="3144"/>
      <c r="G10680" s="3169">
        <f t="shared" si="169"/>
        <v>0</v>
      </c>
      <c r="H10680" s="64"/>
    </row>
    <row r="10681" spans="1:8" ht="20.100000000000001" customHeight="1">
      <c r="A10681" s="3170">
        <v>150</v>
      </c>
      <c r="B10681" s="3039" t="s">
        <v>38775</v>
      </c>
      <c r="C10681" s="3140"/>
      <c r="D10681" s="3142">
        <v>1</v>
      </c>
      <c r="E10681" s="3179"/>
      <c r="F10681" s="3144"/>
      <c r="G10681" s="3169">
        <f t="shared" si="169"/>
        <v>0</v>
      </c>
      <c r="H10681" s="64"/>
    </row>
    <row r="10682" spans="1:8" ht="20.100000000000001" customHeight="1">
      <c r="A10682" s="3170">
        <v>200</v>
      </c>
      <c r="B10682" s="3359" t="s">
        <v>38776</v>
      </c>
      <c r="C10682" s="3366"/>
      <c r="D10682" s="3328">
        <v>1</v>
      </c>
      <c r="E10682" s="3179"/>
      <c r="F10682" s="3144"/>
      <c r="G10682" s="3169">
        <f t="shared" si="169"/>
        <v>0</v>
      </c>
      <c r="H10682" s="64"/>
    </row>
    <row r="10683" spans="1:8" ht="20.100000000000001" customHeight="1">
      <c r="A10683" s="3170">
        <v>150</v>
      </c>
      <c r="B10683" s="3039" t="s">
        <v>38777</v>
      </c>
      <c r="C10683" s="3140"/>
      <c r="D10683" s="3142">
        <v>1</v>
      </c>
      <c r="E10683" s="3179"/>
      <c r="F10683" s="3144"/>
      <c r="G10683" s="3169">
        <f t="shared" si="169"/>
        <v>0</v>
      </c>
      <c r="H10683" s="64"/>
    </row>
    <row r="10684" spans="1:8" ht="20.100000000000001" customHeight="1">
      <c r="A10684" s="3170">
        <v>200</v>
      </c>
      <c r="B10684" s="3359" t="s">
        <v>38778</v>
      </c>
      <c r="C10684" s="3366"/>
      <c r="D10684" s="3328">
        <v>1</v>
      </c>
      <c r="E10684" s="3179"/>
      <c r="F10684" s="3144"/>
      <c r="G10684" s="3169">
        <f t="shared" si="169"/>
        <v>0</v>
      </c>
      <c r="H10684" s="64"/>
    </row>
    <row r="10685" spans="1:8" ht="20.100000000000001" customHeight="1">
      <c r="A10685" s="3170">
        <v>200</v>
      </c>
      <c r="B10685" s="3039" t="s">
        <v>38779</v>
      </c>
      <c r="C10685" s="3140"/>
      <c r="D10685" s="3142">
        <v>1</v>
      </c>
      <c r="E10685" s="3179"/>
      <c r="F10685" s="3144"/>
      <c r="G10685" s="3169">
        <f t="shared" si="169"/>
        <v>0</v>
      </c>
      <c r="H10685" s="64"/>
    </row>
    <row r="10686" spans="1:8" ht="20.100000000000001" customHeight="1">
      <c r="A10686" s="3170">
        <v>200</v>
      </c>
      <c r="B10686" s="3359" t="s">
        <v>38780</v>
      </c>
      <c r="C10686" s="3366"/>
      <c r="D10686" s="3328">
        <v>2</v>
      </c>
      <c r="E10686" s="3179"/>
      <c r="F10686" s="3144"/>
      <c r="G10686" s="3169">
        <f t="shared" si="169"/>
        <v>0</v>
      </c>
      <c r="H10686" s="64"/>
    </row>
    <row r="10687" spans="1:8" ht="20.100000000000001" customHeight="1">
      <c r="A10687" s="3170">
        <v>200</v>
      </c>
      <c r="B10687" s="3359" t="s">
        <v>38781</v>
      </c>
      <c r="C10687" s="3366"/>
      <c r="D10687" s="3328">
        <v>3</v>
      </c>
      <c r="E10687" s="3179"/>
      <c r="F10687" s="3144"/>
      <c r="G10687" s="3169">
        <f t="shared" si="169"/>
        <v>0</v>
      </c>
      <c r="H10687" s="64"/>
    </row>
    <row r="10688" spans="1:8" ht="20.100000000000001" customHeight="1">
      <c r="A10688" s="3170">
        <v>250</v>
      </c>
      <c r="B10688" s="3359" t="s">
        <v>38782</v>
      </c>
      <c r="C10688" s="3366"/>
      <c r="D10688" s="3328">
        <v>2</v>
      </c>
      <c r="E10688" s="3179"/>
      <c r="F10688" s="3144"/>
      <c r="G10688" s="3169">
        <f t="shared" si="169"/>
        <v>0</v>
      </c>
      <c r="H10688" s="64"/>
    </row>
    <row r="10689" spans="1:8" ht="20.100000000000001" customHeight="1">
      <c r="A10689" s="3170">
        <v>250</v>
      </c>
      <c r="B10689" s="3359" t="s">
        <v>38783</v>
      </c>
      <c r="C10689" s="3366"/>
      <c r="D10689" s="3328">
        <v>1</v>
      </c>
      <c r="E10689" s="3179"/>
      <c r="F10689" s="3144"/>
      <c r="G10689" s="3169">
        <f t="shared" si="169"/>
        <v>0</v>
      </c>
      <c r="H10689" s="64"/>
    </row>
    <row r="10690" spans="1:8" ht="20.100000000000001" customHeight="1">
      <c r="A10690" s="3170">
        <v>250</v>
      </c>
      <c r="B10690" s="3052" t="s">
        <v>38784</v>
      </c>
      <c r="C10690" s="3186"/>
      <c r="D10690" s="3328">
        <v>1</v>
      </c>
      <c r="E10690" s="3179"/>
      <c r="F10690" s="3144"/>
      <c r="G10690" s="3169">
        <f t="shared" si="169"/>
        <v>0</v>
      </c>
      <c r="H10690" s="64"/>
    </row>
    <row r="10691" spans="1:8" ht="20.100000000000001" customHeight="1">
      <c r="A10691" s="3170">
        <v>250</v>
      </c>
      <c r="B10691" s="3052" t="s">
        <v>38785</v>
      </c>
      <c r="C10691" s="3186"/>
      <c r="D10691" s="3328">
        <v>1</v>
      </c>
      <c r="E10691" s="3179"/>
      <c r="F10691" s="3144"/>
      <c r="G10691" s="3169">
        <f t="shared" si="169"/>
        <v>0</v>
      </c>
      <c r="H10691" s="64"/>
    </row>
    <row r="10692" spans="1:8" ht="20.100000000000001" customHeight="1">
      <c r="A10692" s="3170">
        <v>200</v>
      </c>
      <c r="B10692" s="3039" t="s">
        <v>38786</v>
      </c>
      <c r="C10692" s="3140"/>
      <c r="D10692" s="3142">
        <v>1</v>
      </c>
      <c r="E10692" s="3179"/>
      <c r="F10692" s="3144"/>
      <c r="G10692" s="3169">
        <f t="shared" si="169"/>
        <v>0</v>
      </c>
      <c r="H10692" s="64"/>
    </row>
    <row r="10693" spans="1:8" ht="20.100000000000001" customHeight="1">
      <c r="A10693" s="3170">
        <v>200</v>
      </c>
      <c r="B10693" s="3052" t="s">
        <v>38787</v>
      </c>
      <c r="C10693" s="3186"/>
      <c r="D10693" s="3328">
        <v>1</v>
      </c>
      <c r="E10693" s="3179"/>
      <c r="F10693" s="3144"/>
      <c r="G10693" s="3169">
        <f t="shared" si="169"/>
        <v>0</v>
      </c>
      <c r="H10693" s="64"/>
    </row>
    <row r="10694" spans="1:8" ht="20.100000000000001" customHeight="1">
      <c r="A10694" s="3170">
        <v>200</v>
      </c>
      <c r="B10694" s="3052" t="s">
        <v>38788</v>
      </c>
      <c r="C10694" s="3186"/>
      <c r="D10694" s="3328">
        <v>1</v>
      </c>
      <c r="E10694" s="3179"/>
      <c r="F10694" s="3144"/>
      <c r="G10694" s="3169">
        <f t="shared" si="169"/>
        <v>0</v>
      </c>
      <c r="H10694" s="64"/>
    </row>
    <row r="10695" spans="1:8" ht="20.100000000000001" customHeight="1">
      <c r="A10695" s="3170">
        <v>200</v>
      </c>
      <c r="B10695" s="3052" t="s">
        <v>38789</v>
      </c>
      <c r="C10695" s="3186"/>
      <c r="D10695" s="3328">
        <v>1</v>
      </c>
      <c r="E10695" s="3179"/>
      <c r="F10695" s="3144"/>
      <c r="G10695" s="3169">
        <f t="shared" si="169"/>
        <v>0</v>
      </c>
      <c r="H10695" s="64"/>
    </row>
    <row r="10696" spans="1:8" ht="20.100000000000001" customHeight="1">
      <c r="A10696" s="3170">
        <v>200</v>
      </c>
      <c r="B10696" s="3039" t="s">
        <v>38790</v>
      </c>
      <c r="C10696" s="3140"/>
      <c r="D10696" s="3142">
        <v>1</v>
      </c>
      <c r="E10696" s="3179"/>
      <c r="F10696" s="3144"/>
      <c r="G10696" s="3169">
        <f t="shared" si="169"/>
        <v>0</v>
      </c>
      <c r="H10696" s="64"/>
    </row>
    <row r="10697" spans="1:8" ht="20.100000000000001" customHeight="1">
      <c r="A10697" s="3170">
        <v>200</v>
      </c>
      <c r="B10697" s="3052" t="s">
        <v>38791</v>
      </c>
      <c r="C10697" s="3186"/>
      <c r="D10697" s="3328">
        <v>1</v>
      </c>
      <c r="E10697" s="3179"/>
      <c r="F10697" s="3144"/>
      <c r="G10697" s="3169">
        <f t="shared" si="169"/>
        <v>0</v>
      </c>
      <c r="H10697" s="64"/>
    </row>
    <row r="10698" spans="1:8" ht="20.100000000000001" customHeight="1">
      <c r="A10698" s="3170">
        <v>200</v>
      </c>
      <c r="B10698" s="3039" t="s">
        <v>38792</v>
      </c>
      <c r="C10698" s="3140"/>
      <c r="D10698" s="3142">
        <v>1</v>
      </c>
      <c r="E10698" s="3179"/>
      <c r="F10698" s="3144"/>
      <c r="G10698" s="3169">
        <f t="shared" si="169"/>
        <v>0</v>
      </c>
      <c r="H10698" s="64"/>
    </row>
    <row r="10699" spans="1:8" ht="20.100000000000001" customHeight="1">
      <c r="A10699" s="3170">
        <v>300</v>
      </c>
      <c r="B10699" s="3283" t="s">
        <v>38793</v>
      </c>
      <c r="C10699" s="3186"/>
      <c r="D10699" s="3202">
        <v>2</v>
      </c>
      <c r="E10699" s="3179"/>
      <c r="F10699" s="3144"/>
      <c r="G10699" s="3169">
        <f t="shared" si="169"/>
        <v>0</v>
      </c>
      <c r="H10699" s="64"/>
    </row>
    <row r="10700" spans="1:8" ht="20.100000000000001" customHeight="1">
      <c r="A10700" s="3170">
        <v>250</v>
      </c>
      <c r="B10700" s="3284" t="s">
        <v>38794</v>
      </c>
      <c r="C10700" s="3287"/>
      <c r="D10700" s="3202">
        <v>1</v>
      </c>
      <c r="E10700" s="3179"/>
      <c r="F10700" s="3144"/>
      <c r="G10700" s="3169">
        <f t="shared" si="169"/>
        <v>0</v>
      </c>
      <c r="H10700" s="64"/>
    </row>
    <row r="10701" spans="1:8" ht="20.100000000000001" customHeight="1">
      <c r="A10701" s="3170">
        <v>300</v>
      </c>
      <c r="B10701" s="3284" t="s">
        <v>38795</v>
      </c>
      <c r="C10701" s="3287"/>
      <c r="D10701" s="3202">
        <v>2</v>
      </c>
      <c r="E10701" s="3179"/>
      <c r="F10701" s="3144"/>
      <c r="G10701" s="3169">
        <f t="shared" si="169"/>
        <v>0</v>
      </c>
      <c r="H10701" s="64"/>
    </row>
    <row r="10702" spans="1:8" ht="20.100000000000001" customHeight="1">
      <c r="A10702" s="3170">
        <v>250</v>
      </c>
      <c r="B10702" s="3040" t="s">
        <v>38796</v>
      </c>
      <c r="C10702" s="3204"/>
      <c r="D10702" s="3142">
        <v>1</v>
      </c>
      <c r="E10702" s="3179"/>
      <c r="F10702" s="3144"/>
      <c r="G10702" s="3169">
        <f t="shared" si="169"/>
        <v>0</v>
      </c>
      <c r="H10702" s="64"/>
    </row>
    <row r="10703" spans="1:8" ht="20.100000000000001" customHeight="1">
      <c r="A10703" s="3170">
        <v>300</v>
      </c>
      <c r="B10703" s="3284" t="s">
        <v>38797</v>
      </c>
      <c r="C10703" s="3287"/>
      <c r="D10703" s="3202">
        <v>3</v>
      </c>
      <c r="E10703" s="3179"/>
      <c r="F10703" s="3144"/>
      <c r="G10703" s="3169">
        <f t="shared" si="169"/>
        <v>0</v>
      </c>
      <c r="H10703" s="64"/>
    </row>
    <row r="10704" spans="1:8" ht="20.100000000000001" customHeight="1">
      <c r="A10704" s="3170">
        <v>350</v>
      </c>
      <c r="B10704" s="3040" t="s">
        <v>38798</v>
      </c>
      <c r="C10704" s="3204"/>
      <c r="D10704" s="3183">
        <v>1</v>
      </c>
      <c r="E10704" s="3179"/>
      <c r="F10704" s="3144"/>
      <c r="G10704" s="3169">
        <f t="shared" si="169"/>
        <v>0</v>
      </c>
      <c r="H10704" s="64"/>
    </row>
    <row r="10705" spans="1:8" ht="20.100000000000001" customHeight="1">
      <c r="A10705" s="3170">
        <v>250</v>
      </c>
      <c r="B10705" s="3279" t="s">
        <v>38799</v>
      </c>
      <c r="C10705" s="3140"/>
      <c r="D10705" s="3142">
        <v>3</v>
      </c>
      <c r="E10705" s="3179"/>
      <c r="F10705" s="3144"/>
      <c r="G10705" s="3169">
        <f t="shared" si="169"/>
        <v>0</v>
      </c>
      <c r="H10705" s="64"/>
    </row>
    <row r="10706" spans="1:8" ht="20.100000000000001" customHeight="1">
      <c r="A10706" s="3170">
        <v>300</v>
      </c>
      <c r="B10706" s="3284" t="s">
        <v>38800</v>
      </c>
      <c r="C10706" s="3287"/>
      <c r="D10706" s="3202">
        <v>1</v>
      </c>
      <c r="E10706" s="3179"/>
      <c r="F10706" s="3144"/>
      <c r="G10706" s="3169">
        <f t="shared" si="169"/>
        <v>0</v>
      </c>
      <c r="H10706" s="64"/>
    </row>
    <row r="10707" spans="1:8" ht="20.100000000000001" customHeight="1">
      <c r="A10707" s="3170">
        <v>250</v>
      </c>
      <c r="B10707" s="3284" t="s">
        <v>38801</v>
      </c>
      <c r="C10707" s="3287"/>
      <c r="D10707" s="3202">
        <v>1</v>
      </c>
      <c r="E10707" s="3179"/>
      <c r="F10707" s="3144"/>
      <c r="G10707" s="3169">
        <f t="shared" si="169"/>
        <v>0</v>
      </c>
      <c r="H10707" s="64"/>
    </row>
    <row r="10708" spans="1:8" ht="20.100000000000001" customHeight="1">
      <c r="A10708" s="3170">
        <v>300</v>
      </c>
      <c r="B10708" s="3284" t="s">
        <v>38802</v>
      </c>
      <c r="C10708" s="3287"/>
      <c r="D10708" s="3202">
        <v>1</v>
      </c>
      <c r="E10708" s="3179"/>
      <c r="F10708" s="3144"/>
      <c r="G10708" s="3169">
        <f t="shared" si="169"/>
        <v>0</v>
      </c>
      <c r="H10708" s="64"/>
    </row>
    <row r="10709" spans="1:8" ht="20.100000000000001" customHeight="1">
      <c r="A10709" s="3170">
        <v>250</v>
      </c>
      <c r="B10709" s="3284" t="s">
        <v>38803</v>
      </c>
      <c r="C10709" s="3287"/>
      <c r="D10709" s="3202">
        <v>3</v>
      </c>
      <c r="E10709" s="3179"/>
      <c r="F10709" s="3144"/>
      <c r="G10709" s="3169">
        <f t="shared" si="169"/>
        <v>0</v>
      </c>
      <c r="H10709" s="64"/>
    </row>
    <row r="10710" spans="1:8" ht="20.100000000000001" customHeight="1">
      <c r="A10710" s="3170">
        <v>250</v>
      </c>
      <c r="B10710" s="3040" t="s">
        <v>38804</v>
      </c>
      <c r="C10710" s="3204"/>
      <c r="D10710" s="3189">
        <v>2</v>
      </c>
      <c r="E10710" s="3179"/>
      <c r="F10710" s="3144"/>
      <c r="G10710" s="3169">
        <f t="shared" si="169"/>
        <v>0</v>
      </c>
      <c r="H10710" s="64"/>
    </row>
    <row r="10711" spans="1:8" ht="20.100000000000001" customHeight="1">
      <c r="A10711" s="3170">
        <v>250</v>
      </c>
      <c r="B10711" s="3040" t="s">
        <v>38805</v>
      </c>
      <c r="C10711" s="3204"/>
      <c r="D10711" s="3142">
        <v>2</v>
      </c>
      <c r="E10711" s="3179"/>
      <c r="F10711" s="3144"/>
      <c r="G10711" s="3169">
        <f t="shared" si="169"/>
        <v>0</v>
      </c>
      <c r="H10711" s="64"/>
    </row>
    <row r="10712" spans="1:8" ht="20.100000000000001" customHeight="1">
      <c r="A10712" s="3170">
        <v>250</v>
      </c>
      <c r="B10712" s="3284" t="s">
        <v>38806</v>
      </c>
      <c r="C10712" s="3287"/>
      <c r="D10712" s="3202">
        <v>3</v>
      </c>
      <c r="E10712" s="3179"/>
      <c r="F10712" s="3144"/>
      <c r="G10712" s="3169">
        <f t="shared" si="169"/>
        <v>0</v>
      </c>
      <c r="H10712" s="64"/>
    </row>
    <row r="10713" spans="1:8" ht="20.100000000000001" customHeight="1">
      <c r="A10713" s="3170">
        <v>250</v>
      </c>
      <c r="B10713" s="3284" t="s">
        <v>38807</v>
      </c>
      <c r="C10713" s="3287"/>
      <c r="D10713" s="3202">
        <v>3</v>
      </c>
      <c r="E10713" s="3179"/>
      <c r="F10713" s="3144"/>
      <c r="G10713" s="3169">
        <f t="shared" si="169"/>
        <v>0</v>
      </c>
      <c r="H10713" s="64"/>
    </row>
    <row r="10714" spans="1:8" ht="20.100000000000001" customHeight="1">
      <c r="A10714" s="3170">
        <v>200</v>
      </c>
      <c r="B10714" s="3279" t="s">
        <v>38808</v>
      </c>
      <c r="C10714" s="3140"/>
      <c r="D10714" s="3142">
        <v>3</v>
      </c>
      <c r="E10714" s="3179"/>
      <c r="F10714" s="3144"/>
      <c r="G10714" s="3169">
        <f t="shared" si="169"/>
        <v>0</v>
      </c>
      <c r="H10714" s="64"/>
    </row>
    <row r="10715" spans="1:8" ht="20.100000000000001" customHeight="1">
      <c r="A10715" s="3170">
        <v>250</v>
      </c>
      <c r="B10715" s="3284" t="s">
        <v>38809</v>
      </c>
      <c r="C10715" s="3287"/>
      <c r="D10715" s="3202">
        <v>1</v>
      </c>
      <c r="E10715" s="3179"/>
      <c r="F10715" s="3144"/>
      <c r="G10715" s="3169">
        <f t="shared" si="169"/>
        <v>0</v>
      </c>
      <c r="H10715" s="64"/>
    </row>
    <row r="10716" spans="1:8" ht="20.100000000000001" customHeight="1">
      <c r="A10716" s="3170">
        <v>300</v>
      </c>
      <c r="B10716" s="3284" t="s">
        <v>38810</v>
      </c>
      <c r="C10716" s="3287"/>
      <c r="D10716" s="3202">
        <v>1</v>
      </c>
      <c r="E10716" s="3179"/>
      <c r="F10716" s="3144"/>
      <c r="G10716" s="3169">
        <f t="shared" si="169"/>
        <v>0</v>
      </c>
      <c r="H10716" s="64"/>
    </row>
    <row r="10717" spans="1:8" ht="20.100000000000001" customHeight="1">
      <c r="A10717" s="3170">
        <v>250</v>
      </c>
      <c r="B10717" s="3040" t="s">
        <v>38811</v>
      </c>
      <c r="C10717" s="3204"/>
      <c r="D10717" s="3183">
        <v>3</v>
      </c>
      <c r="E10717" s="3179"/>
      <c r="F10717" s="3144"/>
      <c r="G10717" s="3169">
        <f t="shared" si="169"/>
        <v>0</v>
      </c>
      <c r="H10717" s="64"/>
    </row>
    <row r="10718" spans="1:8" ht="20.100000000000001" customHeight="1">
      <c r="A10718" s="3170">
        <v>250</v>
      </c>
      <c r="B10718" s="3284" t="s">
        <v>38812</v>
      </c>
      <c r="C10718" s="3287"/>
      <c r="D10718" s="3202">
        <v>2</v>
      </c>
      <c r="E10718" s="3179"/>
      <c r="F10718" s="3144"/>
      <c r="G10718" s="3169">
        <f t="shared" si="169"/>
        <v>0</v>
      </c>
      <c r="H10718" s="64"/>
    </row>
    <row r="10719" spans="1:8" ht="20.100000000000001" customHeight="1">
      <c r="A10719" s="3170">
        <v>250</v>
      </c>
      <c r="B10719" s="3284" t="s">
        <v>38813</v>
      </c>
      <c r="C10719" s="3287"/>
      <c r="D10719" s="3202">
        <v>1</v>
      </c>
      <c r="E10719" s="3179"/>
      <c r="F10719" s="3144"/>
      <c r="G10719" s="3169">
        <f t="shared" si="169"/>
        <v>0</v>
      </c>
      <c r="H10719" s="64"/>
    </row>
    <row r="10720" spans="1:8" ht="20.100000000000001" customHeight="1">
      <c r="A10720" s="3170">
        <v>250</v>
      </c>
      <c r="B10720" s="3284" t="s">
        <v>38814</v>
      </c>
      <c r="C10720" s="3287"/>
      <c r="D10720" s="3202">
        <v>1</v>
      </c>
      <c r="E10720" s="3179"/>
      <c r="F10720" s="3144"/>
      <c r="G10720" s="3169">
        <f t="shared" si="169"/>
        <v>0</v>
      </c>
      <c r="H10720" s="64"/>
    </row>
    <row r="10721" spans="1:8" ht="20.100000000000001" customHeight="1">
      <c r="A10721" s="3170">
        <v>250</v>
      </c>
      <c r="B10721" s="3284" t="s">
        <v>38815</v>
      </c>
      <c r="C10721" s="3287"/>
      <c r="D10721" s="3202">
        <v>1</v>
      </c>
      <c r="E10721" s="3179"/>
      <c r="F10721" s="3144"/>
      <c r="G10721" s="3169">
        <f t="shared" si="169"/>
        <v>0</v>
      </c>
      <c r="H10721" s="64"/>
    </row>
    <row r="10722" spans="1:8" ht="20.100000000000001" customHeight="1">
      <c r="A10722" s="3170">
        <v>250</v>
      </c>
      <c r="B10722" s="3284" t="s">
        <v>38816</v>
      </c>
      <c r="C10722" s="3287"/>
      <c r="D10722" s="3202">
        <v>1</v>
      </c>
      <c r="E10722" s="3179"/>
      <c r="F10722" s="3144"/>
      <c r="G10722" s="3169">
        <f t="shared" si="169"/>
        <v>0</v>
      </c>
      <c r="H10722" s="64"/>
    </row>
    <row r="10723" spans="1:8" ht="20.100000000000001" customHeight="1">
      <c r="A10723" s="3170">
        <v>250</v>
      </c>
      <c r="B10723" s="3284" t="s">
        <v>38817</v>
      </c>
      <c r="C10723" s="3287"/>
      <c r="D10723" s="3202">
        <v>1</v>
      </c>
      <c r="E10723" s="3179"/>
      <c r="F10723" s="3144"/>
      <c r="G10723" s="3169">
        <f t="shared" si="169"/>
        <v>0</v>
      </c>
      <c r="H10723" s="64"/>
    </row>
    <row r="10724" spans="1:8" ht="20.100000000000001" customHeight="1">
      <c r="A10724" s="3170">
        <v>250</v>
      </c>
      <c r="B10724" s="3279" t="s">
        <v>38818</v>
      </c>
      <c r="C10724" s="3140"/>
      <c r="D10724" s="3183">
        <v>3</v>
      </c>
      <c r="E10724" s="3179"/>
      <c r="F10724" s="3144"/>
      <c r="G10724" s="3169">
        <f t="shared" si="169"/>
        <v>0</v>
      </c>
      <c r="H10724" s="64"/>
    </row>
    <row r="10725" spans="1:8" ht="20.100000000000001" customHeight="1">
      <c r="A10725" s="3170">
        <v>250</v>
      </c>
      <c r="B10725" s="3040" t="s">
        <v>38819</v>
      </c>
      <c r="C10725" s="3204"/>
      <c r="D10725" s="3178">
        <v>2</v>
      </c>
      <c r="E10725" s="3179"/>
      <c r="F10725" s="3144"/>
      <c r="G10725" s="3169">
        <f t="shared" si="169"/>
        <v>0</v>
      </c>
      <c r="H10725" s="64"/>
    </row>
    <row r="10726" spans="1:8" ht="20.100000000000001" customHeight="1">
      <c r="A10726" s="3170">
        <v>250</v>
      </c>
      <c r="B10726" s="3040" t="s">
        <v>38820</v>
      </c>
      <c r="C10726" s="3287"/>
      <c r="D10726" s="3178">
        <v>2</v>
      </c>
      <c r="E10726" s="3179"/>
      <c r="F10726" s="3144"/>
      <c r="G10726" s="3169">
        <f t="shared" si="169"/>
        <v>0</v>
      </c>
      <c r="H10726" s="64"/>
    </row>
    <row r="10727" spans="1:8" ht="20.100000000000001" customHeight="1">
      <c r="A10727" s="3170">
        <v>250</v>
      </c>
      <c r="B10727" s="3040" t="s">
        <v>38821</v>
      </c>
      <c r="C10727" s="3204"/>
      <c r="D10727" s="3178">
        <v>3</v>
      </c>
      <c r="E10727" s="3179"/>
      <c r="F10727" s="3144"/>
      <c r="G10727" s="3169">
        <f t="shared" ref="G10727:G10790" si="170">F10727*A10727</f>
        <v>0</v>
      </c>
      <c r="H10727" s="64"/>
    </row>
    <row r="10728" spans="1:8" ht="20.100000000000001" customHeight="1">
      <c r="A10728" s="3170">
        <v>250</v>
      </c>
      <c r="B10728" s="3284" t="s">
        <v>38822</v>
      </c>
      <c r="C10728" s="3287"/>
      <c r="D10728" s="3202">
        <v>1</v>
      </c>
      <c r="E10728" s="3179"/>
      <c r="F10728" s="3144"/>
      <c r="G10728" s="3169">
        <f t="shared" si="170"/>
        <v>0</v>
      </c>
      <c r="H10728" s="64"/>
    </row>
    <row r="10729" spans="1:8" ht="20.100000000000001" customHeight="1">
      <c r="A10729" s="3170">
        <v>250</v>
      </c>
      <c r="B10729" s="3040" t="s">
        <v>38823</v>
      </c>
      <c r="C10729" s="3204"/>
      <c r="D10729" s="3142">
        <v>1</v>
      </c>
      <c r="E10729" s="3179"/>
      <c r="F10729" s="3144"/>
      <c r="G10729" s="3169">
        <f t="shared" si="170"/>
        <v>0</v>
      </c>
      <c r="H10729" s="64"/>
    </row>
    <row r="10730" spans="1:8" ht="20.100000000000001" customHeight="1">
      <c r="A10730" s="3170">
        <v>250</v>
      </c>
      <c r="B10730" s="3302" t="s">
        <v>38824</v>
      </c>
      <c r="C10730" s="3287"/>
      <c r="D10730" s="3202">
        <v>1</v>
      </c>
      <c r="E10730" s="3179"/>
      <c r="F10730" s="3144"/>
      <c r="G10730" s="3169">
        <f t="shared" si="170"/>
        <v>0</v>
      </c>
      <c r="H10730" s="64"/>
    </row>
    <row r="10731" spans="1:8" ht="20.100000000000001" customHeight="1">
      <c r="A10731" s="3184"/>
      <c r="B10731" s="3279" t="s">
        <v>38825</v>
      </c>
      <c r="C10731" s="3140"/>
      <c r="D10731" s="3178">
        <v>1</v>
      </c>
      <c r="E10731" s="3179"/>
      <c r="F10731" s="3144"/>
      <c r="G10731" s="3169">
        <f t="shared" si="170"/>
        <v>0</v>
      </c>
      <c r="H10731" s="64"/>
    </row>
    <row r="10732" spans="1:8" ht="20.100000000000001" customHeight="1">
      <c r="A10732" s="3170">
        <v>300</v>
      </c>
      <c r="B10732" s="3266" t="s">
        <v>38826</v>
      </c>
      <c r="C10732" s="3287"/>
      <c r="D10732" s="3202">
        <v>1</v>
      </c>
      <c r="E10732" s="3179"/>
      <c r="F10732" s="3144"/>
      <c r="G10732" s="3169">
        <f t="shared" si="170"/>
        <v>0</v>
      </c>
      <c r="H10732" s="64"/>
    </row>
    <row r="10733" spans="1:8" ht="20.100000000000001" customHeight="1">
      <c r="A10733" s="3170">
        <v>300</v>
      </c>
      <c r="B10733" s="3266" t="s">
        <v>38827</v>
      </c>
      <c r="C10733" s="3287"/>
      <c r="D10733" s="3202">
        <v>2</v>
      </c>
      <c r="E10733" s="3179"/>
      <c r="F10733" s="3144"/>
      <c r="G10733" s="3169">
        <f t="shared" si="170"/>
        <v>0</v>
      </c>
      <c r="H10733" s="64"/>
    </row>
    <row r="10734" spans="1:8" ht="20.100000000000001" customHeight="1">
      <c r="A10734" s="3170">
        <v>300</v>
      </c>
      <c r="B10734" s="3266" t="s">
        <v>38828</v>
      </c>
      <c r="C10734" s="3287"/>
      <c r="D10734" s="3202">
        <v>1</v>
      </c>
      <c r="E10734" s="3179"/>
      <c r="F10734" s="3144"/>
      <c r="G10734" s="3169">
        <f t="shared" si="170"/>
        <v>0</v>
      </c>
      <c r="H10734" s="64"/>
    </row>
    <row r="10735" spans="1:8" ht="20.100000000000001" customHeight="1">
      <c r="A10735" s="3170">
        <v>300</v>
      </c>
      <c r="B10735" s="3266" t="s">
        <v>38829</v>
      </c>
      <c r="C10735" s="3287"/>
      <c r="D10735" s="3202">
        <v>1</v>
      </c>
      <c r="E10735" s="3179"/>
      <c r="F10735" s="3144"/>
      <c r="G10735" s="3169">
        <f t="shared" si="170"/>
        <v>0</v>
      </c>
      <c r="H10735" s="64"/>
    </row>
    <row r="10736" spans="1:8" ht="20.100000000000001" customHeight="1">
      <c r="A10736" s="3170">
        <v>250</v>
      </c>
      <c r="B10736" s="3049" t="s">
        <v>38830</v>
      </c>
      <c r="C10736" s="3140"/>
      <c r="D10736" s="3183">
        <v>1</v>
      </c>
      <c r="E10736" s="3179"/>
      <c r="F10736" s="3144"/>
      <c r="G10736" s="3169">
        <f t="shared" si="170"/>
        <v>0</v>
      </c>
      <c r="H10736" s="64"/>
    </row>
    <row r="10737" spans="1:8" ht="20.100000000000001" customHeight="1">
      <c r="A10737" s="3170">
        <v>200</v>
      </c>
      <c r="B10737" s="3266" t="s">
        <v>38831</v>
      </c>
      <c r="C10737" s="3287"/>
      <c r="D10737" s="3202">
        <v>1</v>
      </c>
      <c r="E10737" s="3179"/>
      <c r="F10737" s="3144"/>
      <c r="G10737" s="3169">
        <f t="shared" si="170"/>
        <v>0</v>
      </c>
      <c r="H10737" s="64"/>
    </row>
    <row r="10738" spans="1:8" ht="20.100000000000001" customHeight="1">
      <c r="A10738" s="3170">
        <v>150</v>
      </c>
      <c r="B10738" s="3049" t="s">
        <v>38832</v>
      </c>
      <c r="C10738" s="3140"/>
      <c r="D10738" s="3142">
        <v>29</v>
      </c>
      <c r="E10738" s="3164" t="s">
        <v>8313</v>
      </c>
      <c r="F10738" s="3144"/>
      <c r="G10738" s="3169">
        <f t="shared" si="170"/>
        <v>0</v>
      </c>
      <c r="H10738" s="64"/>
    </row>
    <row r="10739" spans="1:8" ht="20.100000000000001" customHeight="1">
      <c r="A10739" s="2484">
        <v>200</v>
      </c>
      <c r="B10739" s="3049" t="s">
        <v>38833</v>
      </c>
      <c r="C10739" s="3140"/>
      <c r="D10739" s="3180">
        <v>6</v>
      </c>
      <c r="E10739" s="3179"/>
      <c r="F10739" s="3144"/>
      <c r="G10739" s="3169">
        <f t="shared" si="170"/>
        <v>0</v>
      </c>
      <c r="H10739" s="64"/>
    </row>
    <row r="10740" spans="1:8" ht="20.100000000000001" customHeight="1">
      <c r="A10740" s="3170">
        <v>150</v>
      </c>
      <c r="B10740" s="3049" t="s">
        <v>38834</v>
      </c>
      <c r="C10740" s="3140"/>
      <c r="D10740" s="3178">
        <v>2</v>
      </c>
      <c r="E10740" s="3179"/>
      <c r="F10740" s="3144"/>
      <c r="G10740" s="3169">
        <f t="shared" si="170"/>
        <v>0</v>
      </c>
      <c r="H10740" s="64"/>
    </row>
    <row r="10741" spans="1:8" ht="20.100000000000001" customHeight="1">
      <c r="A10741" s="3170">
        <v>150</v>
      </c>
      <c r="B10741" s="3049" t="s">
        <v>38835</v>
      </c>
      <c r="C10741" s="3140"/>
      <c r="D10741" s="3189">
        <v>9</v>
      </c>
      <c r="E10741" s="3179"/>
      <c r="F10741" s="3144"/>
      <c r="G10741" s="3169">
        <f t="shared" si="170"/>
        <v>0</v>
      </c>
      <c r="H10741" s="64"/>
    </row>
    <row r="10742" spans="1:8" ht="20.100000000000001" customHeight="1">
      <c r="A10742" s="2484">
        <v>200</v>
      </c>
      <c r="B10742" s="3049" t="s">
        <v>38836</v>
      </c>
      <c r="C10742" s="3140"/>
      <c r="D10742" s="3189">
        <v>4</v>
      </c>
      <c r="E10742" s="3179"/>
      <c r="F10742" s="3144"/>
      <c r="G10742" s="3169">
        <f t="shared" si="170"/>
        <v>0</v>
      </c>
      <c r="H10742" s="64"/>
    </row>
    <row r="10743" spans="1:8" ht="20.100000000000001" customHeight="1">
      <c r="A10743" s="2484">
        <v>200</v>
      </c>
      <c r="B10743" s="3049" t="s">
        <v>38837</v>
      </c>
      <c r="C10743" s="3140"/>
      <c r="D10743" s="3180">
        <v>4</v>
      </c>
      <c r="E10743" s="3179"/>
      <c r="F10743" s="3144"/>
      <c r="G10743" s="3169">
        <f t="shared" si="170"/>
        <v>0</v>
      </c>
      <c r="H10743" s="64"/>
    </row>
    <row r="10744" spans="1:8" ht="20.100000000000001" customHeight="1">
      <c r="A10744" s="3170">
        <v>250</v>
      </c>
      <c r="B10744" s="3266" t="s">
        <v>38838</v>
      </c>
      <c r="C10744" s="3287"/>
      <c r="D10744" s="3202">
        <v>1</v>
      </c>
      <c r="E10744" s="3179"/>
      <c r="F10744" s="3144"/>
      <c r="G10744" s="3169">
        <f t="shared" si="170"/>
        <v>0</v>
      </c>
      <c r="H10744" s="64"/>
    </row>
    <row r="10745" spans="1:8" ht="20.100000000000001" customHeight="1">
      <c r="A10745" s="2484">
        <v>200</v>
      </c>
      <c r="B10745" s="3049" t="s">
        <v>38839</v>
      </c>
      <c r="C10745" s="3140"/>
      <c r="D10745" s="3180">
        <v>7</v>
      </c>
      <c r="E10745" s="3179"/>
      <c r="F10745" s="3144"/>
      <c r="G10745" s="3169">
        <f t="shared" si="170"/>
        <v>0</v>
      </c>
      <c r="H10745" s="64"/>
    </row>
    <row r="10746" spans="1:8" ht="20.100000000000001" customHeight="1">
      <c r="A10746" s="3170">
        <v>300</v>
      </c>
      <c r="B10746" s="3266" t="s">
        <v>38840</v>
      </c>
      <c r="C10746" s="3287"/>
      <c r="D10746" s="3202">
        <v>1</v>
      </c>
      <c r="E10746" s="3179"/>
      <c r="F10746" s="3144"/>
      <c r="G10746" s="3169">
        <f t="shared" si="170"/>
        <v>0</v>
      </c>
      <c r="H10746" s="64"/>
    </row>
    <row r="10747" spans="1:8" ht="20.100000000000001" customHeight="1">
      <c r="A10747" s="3170">
        <v>200</v>
      </c>
      <c r="B10747" s="3049" t="s">
        <v>38841</v>
      </c>
      <c r="C10747" s="3140"/>
      <c r="D10747" s="3180">
        <v>2</v>
      </c>
      <c r="E10747" s="3179"/>
      <c r="F10747" s="3144"/>
      <c r="G10747" s="3169">
        <f t="shared" si="170"/>
        <v>0</v>
      </c>
      <c r="H10747" s="64"/>
    </row>
    <row r="10748" spans="1:8" ht="20.100000000000001" customHeight="1">
      <c r="A10748" s="3170">
        <v>200</v>
      </c>
      <c r="B10748" s="3049" t="s">
        <v>38842</v>
      </c>
      <c r="C10748" s="3204"/>
      <c r="D10748" s="3178">
        <v>6</v>
      </c>
      <c r="E10748" s="3179"/>
      <c r="F10748" s="3144"/>
      <c r="G10748" s="3169">
        <f t="shared" si="170"/>
        <v>0</v>
      </c>
      <c r="H10748" s="64"/>
    </row>
    <row r="10749" spans="1:8" ht="20.100000000000001" customHeight="1">
      <c r="A10749" s="3170">
        <v>250</v>
      </c>
      <c r="B10749" s="3049" t="s">
        <v>38843</v>
      </c>
      <c r="C10749" s="3140"/>
      <c r="D10749" s="3180">
        <v>3</v>
      </c>
      <c r="E10749" s="3179"/>
      <c r="F10749" s="3144"/>
      <c r="G10749" s="3169">
        <f t="shared" si="170"/>
        <v>0</v>
      </c>
      <c r="H10749" s="64"/>
    </row>
    <row r="10750" spans="1:8" ht="20.100000000000001" customHeight="1">
      <c r="A10750" s="3170">
        <v>300</v>
      </c>
      <c r="B10750" s="3387" t="s">
        <v>38844</v>
      </c>
      <c r="C10750" s="3287"/>
      <c r="D10750" s="3202">
        <v>1</v>
      </c>
      <c r="E10750" s="3179"/>
      <c r="F10750" s="3144"/>
      <c r="G10750" s="3169">
        <f t="shared" si="170"/>
        <v>0</v>
      </c>
      <c r="H10750" s="64"/>
    </row>
    <row r="10751" spans="1:8" ht="20.100000000000001" customHeight="1">
      <c r="A10751" s="3170">
        <v>250</v>
      </c>
      <c r="B10751" s="3042" t="s">
        <v>38845</v>
      </c>
      <c r="C10751" s="3140"/>
      <c r="D10751" s="3180">
        <v>1</v>
      </c>
      <c r="E10751" s="3179"/>
      <c r="F10751" s="3144"/>
      <c r="G10751" s="3169">
        <f t="shared" si="170"/>
        <v>0</v>
      </c>
      <c r="H10751" s="64"/>
    </row>
    <row r="10752" spans="1:8" ht="20.100000000000001" customHeight="1">
      <c r="A10752" s="3170">
        <v>250</v>
      </c>
      <c r="B10752" s="3387" t="s">
        <v>38846</v>
      </c>
      <c r="C10752" s="3186"/>
      <c r="D10752" s="3202">
        <v>1</v>
      </c>
      <c r="E10752" s="3179"/>
      <c r="F10752" s="3144"/>
      <c r="G10752" s="3169">
        <f t="shared" si="170"/>
        <v>0</v>
      </c>
      <c r="H10752" s="64"/>
    </row>
    <row r="10753" spans="1:8" ht="20.100000000000001" customHeight="1">
      <c r="A10753" s="3170">
        <v>250</v>
      </c>
      <c r="B10753" s="3042" t="s">
        <v>38847</v>
      </c>
      <c r="C10753" s="3140"/>
      <c r="D10753" s="3180">
        <v>1</v>
      </c>
      <c r="E10753" s="3179"/>
      <c r="F10753" s="3144"/>
      <c r="G10753" s="3169">
        <f t="shared" si="170"/>
        <v>0</v>
      </c>
      <c r="H10753" s="64"/>
    </row>
    <row r="10754" spans="1:8" ht="20.100000000000001" customHeight="1">
      <c r="A10754" s="3170">
        <v>300</v>
      </c>
      <c r="B10754" s="3387" t="s">
        <v>38848</v>
      </c>
      <c r="C10754" s="3186"/>
      <c r="D10754" s="3202">
        <v>1</v>
      </c>
      <c r="E10754" s="3179"/>
      <c r="F10754" s="3144"/>
      <c r="G10754" s="3169">
        <f t="shared" si="170"/>
        <v>0</v>
      </c>
      <c r="H10754" s="64"/>
    </row>
    <row r="10755" spans="1:8" ht="20.100000000000001" customHeight="1">
      <c r="A10755" s="3170">
        <v>300</v>
      </c>
      <c r="B10755" s="3387" t="s">
        <v>38849</v>
      </c>
      <c r="C10755" s="3186"/>
      <c r="D10755" s="3202">
        <v>1</v>
      </c>
      <c r="E10755" s="3179"/>
      <c r="F10755" s="3144"/>
      <c r="G10755" s="3169">
        <f t="shared" si="170"/>
        <v>0</v>
      </c>
      <c r="H10755" s="64"/>
    </row>
    <row r="10756" spans="1:8" ht="20.100000000000001" customHeight="1">
      <c r="A10756" s="3170">
        <v>250</v>
      </c>
      <c r="B10756" s="3042" t="s">
        <v>38850</v>
      </c>
      <c r="C10756" s="3140"/>
      <c r="D10756" s="3180">
        <v>1</v>
      </c>
      <c r="E10756" s="3179"/>
      <c r="F10756" s="3144"/>
      <c r="G10756" s="3169">
        <f t="shared" si="170"/>
        <v>0</v>
      </c>
      <c r="H10756" s="64"/>
    </row>
    <row r="10757" spans="1:8" ht="20.100000000000001" customHeight="1">
      <c r="A10757" s="3170">
        <v>300</v>
      </c>
      <c r="B10757" s="3387" t="s">
        <v>38851</v>
      </c>
      <c r="C10757" s="3186"/>
      <c r="D10757" s="3202">
        <v>1</v>
      </c>
      <c r="E10757" s="3179"/>
      <c r="F10757" s="3144"/>
      <c r="G10757" s="3169">
        <f t="shared" si="170"/>
        <v>0</v>
      </c>
      <c r="H10757" s="64"/>
    </row>
    <row r="10758" spans="1:8" ht="20.100000000000001" customHeight="1">
      <c r="A10758" s="3170">
        <v>300</v>
      </c>
      <c r="B10758" s="3387" t="s">
        <v>38852</v>
      </c>
      <c r="C10758" s="3186"/>
      <c r="D10758" s="3202">
        <v>1</v>
      </c>
      <c r="E10758" s="3179"/>
      <c r="F10758" s="3144"/>
      <c r="G10758" s="3169">
        <f t="shared" si="170"/>
        <v>0</v>
      </c>
      <c r="H10758" s="64"/>
    </row>
    <row r="10759" spans="1:8" ht="20.100000000000001" customHeight="1">
      <c r="A10759" s="3170">
        <v>400</v>
      </c>
      <c r="B10759" s="3266" t="s">
        <v>38853</v>
      </c>
      <c r="C10759" s="3186"/>
      <c r="D10759" s="3183">
        <v>1</v>
      </c>
      <c r="E10759" s="3334"/>
      <c r="F10759" s="3335"/>
      <c r="G10759" s="3169">
        <f t="shared" si="170"/>
        <v>0</v>
      </c>
      <c r="H10759" s="64"/>
    </row>
    <row r="10760" spans="1:8" ht="20.100000000000001" customHeight="1">
      <c r="A10760" s="2484">
        <v>250</v>
      </c>
      <c r="B10760" s="3049" t="s">
        <v>38854</v>
      </c>
      <c r="C10760" s="3140"/>
      <c r="D10760" s="3183">
        <v>1</v>
      </c>
      <c r="E10760" s="3179"/>
      <c r="F10760" s="3144"/>
      <c r="G10760" s="3169">
        <f t="shared" si="170"/>
        <v>0</v>
      </c>
      <c r="H10760" s="64"/>
    </row>
    <row r="10761" spans="1:8" ht="20.100000000000001" customHeight="1">
      <c r="A10761" s="3170">
        <v>250</v>
      </c>
      <c r="B10761" s="3266" t="s">
        <v>38855</v>
      </c>
      <c r="C10761" s="3186"/>
      <c r="D10761" s="3202">
        <v>1</v>
      </c>
      <c r="E10761" s="3179"/>
      <c r="F10761" s="3144"/>
      <c r="G10761" s="3169">
        <f t="shared" si="170"/>
        <v>0</v>
      </c>
      <c r="H10761" s="64"/>
    </row>
    <row r="10762" spans="1:8" ht="20.100000000000001" customHeight="1">
      <c r="A10762" s="3170">
        <v>250</v>
      </c>
      <c r="B10762" s="3266" t="s">
        <v>38856</v>
      </c>
      <c r="C10762" s="3186"/>
      <c r="D10762" s="3202">
        <v>1</v>
      </c>
      <c r="E10762" s="3179"/>
      <c r="F10762" s="3144"/>
      <c r="G10762" s="3169">
        <f t="shared" si="170"/>
        <v>0</v>
      </c>
      <c r="H10762" s="64"/>
    </row>
    <row r="10763" spans="1:8" ht="20.100000000000001" customHeight="1">
      <c r="A10763" s="3170">
        <v>250</v>
      </c>
      <c r="B10763" s="3049" t="s">
        <v>38857</v>
      </c>
      <c r="C10763" s="3140"/>
      <c r="D10763" s="3142">
        <v>3</v>
      </c>
      <c r="E10763" s="3179"/>
      <c r="F10763" s="3144"/>
      <c r="G10763" s="3169">
        <f t="shared" si="170"/>
        <v>0</v>
      </c>
      <c r="H10763" s="64"/>
    </row>
    <row r="10764" spans="1:8" ht="20.100000000000001" customHeight="1">
      <c r="A10764" s="3170">
        <v>200</v>
      </c>
      <c r="B10764" s="3049" t="s">
        <v>38858</v>
      </c>
      <c r="C10764" s="3140"/>
      <c r="D10764" s="3142">
        <v>6</v>
      </c>
      <c r="E10764" s="3179"/>
      <c r="F10764" s="3144"/>
      <c r="G10764" s="3169">
        <f t="shared" si="170"/>
        <v>0</v>
      </c>
      <c r="H10764" s="64"/>
    </row>
    <row r="10765" spans="1:8" ht="20.100000000000001" customHeight="1">
      <c r="A10765" s="3170">
        <v>250</v>
      </c>
      <c r="B10765" s="3049" t="s">
        <v>38859</v>
      </c>
      <c r="C10765" s="3140"/>
      <c r="D10765" s="3142">
        <v>3</v>
      </c>
      <c r="E10765" s="3179"/>
      <c r="F10765" s="3144"/>
      <c r="G10765" s="3169">
        <f t="shared" si="170"/>
        <v>0</v>
      </c>
      <c r="H10765" s="64"/>
    </row>
    <row r="10766" spans="1:8" ht="20.100000000000001" customHeight="1">
      <c r="A10766" s="3170">
        <v>250</v>
      </c>
      <c r="B10766" s="3049" t="s">
        <v>38860</v>
      </c>
      <c r="C10766" s="3140"/>
      <c r="D10766" s="3024">
        <v>2</v>
      </c>
      <c r="E10766" s="3167"/>
      <c r="F10766" s="3168"/>
      <c r="G10766" s="3169">
        <f t="shared" si="170"/>
        <v>0</v>
      </c>
      <c r="H10766" s="64"/>
    </row>
    <row r="10767" spans="1:8" ht="20.100000000000001" customHeight="1">
      <c r="A10767" s="3170">
        <v>250</v>
      </c>
      <c r="B10767" s="3266" t="s">
        <v>38861</v>
      </c>
      <c r="C10767" s="3186"/>
      <c r="D10767" s="3202">
        <v>1</v>
      </c>
      <c r="E10767" s="3179"/>
      <c r="F10767" s="3144"/>
      <c r="G10767" s="3169">
        <f t="shared" si="170"/>
        <v>0</v>
      </c>
      <c r="H10767" s="64"/>
    </row>
    <row r="10768" spans="1:8" ht="20.100000000000001" customHeight="1">
      <c r="A10768" s="3170">
        <v>250</v>
      </c>
      <c r="B10768" s="3266" t="s">
        <v>38862</v>
      </c>
      <c r="C10768" s="3186"/>
      <c r="D10768" s="3202">
        <v>1</v>
      </c>
      <c r="E10768" s="3179"/>
      <c r="F10768" s="3144"/>
      <c r="G10768" s="3169">
        <f t="shared" si="170"/>
        <v>0</v>
      </c>
      <c r="H10768" s="64"/>
    </row>
    <row r="10769" spans="1:8" ht="20.100000000000001" customHeight="1">
      <c r="A10769" s="3170">
        <v>250</v>
      </c>
      <c r="B10769" s="3266" t="s">
        <v>38863</v>
      </c>
      <c r="C10769" s="3186"/>
      <c r="D10769" s="3202">
        <v>1</v>
      </c>
      <c r="E10769" s="3179"/>
      <c r="F10769" s="3144"/>
      <c r="G10769" s="3169">
        <f t="shared" si="170"/>
        <v>0</v>
      </c>
      <c r="H10769" s="64"/>
    </row>
    <row r="10770" spans="1:8" ht="20.100000000000001" customHeight="1">
      <c r="A10770" s="2484">
        <v>250</v>
      </c>
      <c r="B10770" s="3139" t="s">
        <v>38864</v>
      </c>
      <c r="C10770" s="3140"/>
      <c r="D10770" s="3211">
        <v>3</v>
      </c>
      <c r="E10770" s="3346"/>
      <c r="F10770" s="3144"/>
      <c r="G10770" s="3169">
        <f t="shared" si="170"/>
        <v>0</v>
      </c>
      <c r="H10770" s="64"/>
    </row>
    <row r="10771" spans="1:8" ht="20.100000000000001" customHeight="1">
      <c r="A10771" s="2484">
        <v>250</v>
      </c>
      <c r="B10771" s="3139" t="s">
        <v>38865</v>
      </c>
      <c r="C10771" s="3140"/>
      <c r="D10771" s="3178">
        <v>2</v>
      </c>
      <c r="E10771" s="3179"/>
      <c r="F10771" s="3144"/>
      <c r="G10771" s="3169">
        <f t="shared" si="170"/>
        <v>0</v>
      </c>
      <c r="H10771" s="64"/>
    </row>
    <row r="10772" spans="1:8" ht="20.100000000000001" customHeight="1">
      <c r="A10772" s="3170">
        <v>400</v>
      </c>
      <c r="B10772" s="3266" t="s">
        <v>38866</v>
      </c>
      <c r="C10772" s="3186"/>
      <c r="D10772" s="3202">
        <v>1</v>
      </c>
      <c r="E10772" s="3179"/>
      <c r="F10772" s="3144"/>
      <c r="G10772" s="3169">
        <f t="shared" si="170"/>
        <v>0</v>
      </c>
      <c r="H10772" s="64"/>
    </row>
    <row r="10773" spans="1:8" ht="20.100000000000001" customHeight="1">
      <c r="A10773" s="3170">
        <v>400</v>
      </c>
      <c r="B10773" s="3387" t="s">
        <v>38867</v>
      </c>
      <c r="C10773" s="3186"/>
      <c r="D10773" s="3202">
        <v>1</v>
      </c>
      <c r="E10773" s="3179"/>
      <c r="F10773" s="3144"/>
      <c r="G10773" s="3169">
        <f t="shared" si="170"/>
        <v>0</v>
      </c>
      <c r="H10773" s="64"/>
    </row>
    <row r="10774" spans="1:8" ht="20.100000000000001" customHeight="1">
      <c r="A10774" s="3170">
        <v>200</v>
      </c>
      <c r="B10774" s="3042" t="s">
        <v>38868</v>
      </c>
      <c r="C10774" s="3140"/>
      <c r="D10774" s="3142">
        <v>1</v>
      </c>
      <c r="E10774" s="3179"/>
      <c r="F10774" s="3144"/>
      <c r="G10774" s="3169">
        <f t="shared" si="170"/>
        <v>0</v>
      </c>
      <c r="H10774" s="64"/>
    </row>
    <row r="10775" spans="1:8" ht="20.100000000000001" customHeight="1">
      <c r="A10775" s="3170">
        <v>600</v>
      </c>
      <c r="B10775" s="3049" t="s">
        <v>38869</v>
      </c>
      <c r="C10775" s="3140"/>
      <c r="D10775" s="3180">
        <v>1</v>
      </c>
      <c r="E10775" s="3179"/>
      <c r="F10775" s="3144"/>
      <c r="G10775" s="3169">
        <f t="shared" si="170"/>
        <v>0</v>
      </c>
      <c r="H10775" s="64"/>
    </row>
    <row r="10776" spans="1:8" ht="20.100000000000001" customHeight="1">
      <c r="A10776" s="3170">
        <v>150</v>
      </c>
      <c r="B10776" s="3049" t="s">
        <v>38870</v>
      </c>
      <c r="C10776" s="3140"/>
      <c r="D10776" s="3180">
        <v>30</v>
      </c>
      <c r="E10776" s="3164" t="s">
        <v>8313</v>
      </c>
      <c r="F10776" s="3144"/>
      <c r="G10776" s="3169">
        <f t="shared" si="170"/>
        <v>0</v>
      </c>
      <c r="H10776" s="64"/>
    </row>
    <row r="10777" spans="1:8" ht="20.100000000000001" customHeight="1">
      <c r="A10777" s="3170">
        <v>300</v>
      </c>
      <c r="B10777" s="3266" t="s">
        <v>38871</v>
      </c>
      <c r="C10777" s="3186"/>
      <c r="D10777" s="3202">
        <v>1</v>
      </c>
      <c r="E10777" s="3179"/>
      <c r="F10777" s="3144"/>
      <c r="G10777" s="3169">
        <f t="shared" si="170"/>
        <v>0</v>
      </c>
      <c r="H10777" s="64"/>
    </row>
    <row r="10778" spans="1:8" ht="20.100000000000001" customHeight="1">
      <c r="A10778" s="3170">
        <v>300</v>
      </c>
      <c r="B10778" s="3266" t="s">
        <v>38872</v>
      </c>
      <c r="C10778" s="3186"/>
      <c r="D10778" s="3202">
        <v>1</v>
      </c>
      <c r="E10778" s="3179"/>
      <c r="F10778" s="3144"/>
      <c r="G10778" s="3169">
        <f t="shared" si="170"/>
        <v>0</v>
      </c>
      <c r="H10778" s="64"/>
    </row>
    <row r="10779" spans="1:8" ht="20.100000000000001" customHeight="1">
      <c r="A10779" s="3170">
        <v>200</v>
      </c>
      <c r="B10779" s="3049" t="s">
        <v>38873</v>
      </c>
      <c r="C10779" s="3140"/>
      <c r="D10779" s="3180">
        <v>2</v>
      </c>
      <c r="E10779" s="3179"/>
      <c r="F10779" s="3144"/>
      <c r="G10779" s="3169">
        <f t="shared" si="170"/>
        <v>0</v>
      </c>
      <c r="H10779" s="64"/>
    </row>
    <row r="10780" spans="1:8" ht="20.100000000000001" customHeight="1">
      <c r="A10780" s="3170">
        <v>250</v>
      </c>
      <c r="B10780" s="3266" t="s">
        <v>38874</v>
      </c>
      <c r="C10780" s="3186"/>
      <c r="D10780" s="3202">
        <v>2</v>
      </c>
      <c r="E10780" s="3179"/>
      <c r="F10780" s="3144"/>
      <c r="G10780" s="3169">
        <f t="shared" si="170"/>
        <v>0</v>
      </c>
      <c r="H10780" s="64"/>
    </row>
    <row r="10781" spans="1:8" ht="20.100000000000001" customHeight="1">
      <c r="A10781" s="3170">
        <v>250</v>
      </c>
      <c r="B10781" s="3266" t="s">
        <v>38875</v>
      </c>
      <c r="C10781" s="3186"/>
      <c r="D10781" s="3202">
        <v>2</v>
      </c>
      <c r="E10781" s="3179"/>
      <c r="F10781" s="3144"/>
      <c r="G10781" s="3169">
        <f t="shared" si="170"/>
        <v>0</v>
      </c>
      <c r="H10781" s="64"/>
    </row>
    <row r="10782" spans="1:8" ht="20.100000000000001" customHeight="1">
      <c r="A10782" s="3157"/>
      <c r="B10782" s="3266" t="s">
        <v>38876</v>
      </c>
      <c r="C10782" s="3186"/>
      <c r="D10782" s="3202">
        <v>2</v>
      </c>
      <c r="E10782" s="3179"/>
      <c r="F10782" s="3144"/>
      <c r="G10782" s="3169">
        <f t="shared" si="170"/>
        <v>0</v>
      </c>
      <c r="H10782" s="64"/>
    </row>
    <row r="10783" spans="1:8" ht="20.100000000000001" customHeight="1">
      <c r="A10783" s="3157"/>
      <c r="B10783" s="3266" t="s">
        <v>38877</v>
      </c>
      <c r="C10783" s="3186"/>
      <c r="D10783" s="3202">
        <v>3</v>
      </c>
      <c r="E10783" s="3179"/>
      <c r="F10783" s="3144"/>
      <c r="G10783" s="3169">
        <f t="shared" si="170"/>
        <v>0</v>
      </c>
      <c r="H10783" s="64"/>
    </row>
    <row r="10784" spans="1:8" ht="20.100000000000001" customHeight="1">
      <c r="A10784" s="3170">
        <v>250</v>
      </c>
      <c r="B10784" s="3049" t="s">
        <v>38878</v>
      </c>
      <c r="C10784" s="3140"/>
      <c r="D10784" s="3178">
        <v>2</v>
      </c>
      <c r="E10784" s="3179"/>
      <c r="F10784" s="3144"/>
      <c r="G10784" s="3169">
        <f t="shared" si="170"/>
        <v>0</v>
      </c>
      <c r="H10784" s="64"/>
    </row>
    <row r="10785" spans="1:8" ht="20.100000000000001" customHeight="1">
      <c r="A10785" s="3170">
        <v>250</v>
      </c>
      <c r="B10785" s="3049" t="s">
        <v>38879</v>
      </c>
      <c r="C10785" s="3140"/>
      <c r="D10785" s="3178">
        <v>2</v>
      </c>
      <c r="E10785" s="3179"/>
      <c r="F10785" s="3144"/>
      <c r="G10785" s="3169">
        <f t="shared" si="170"/>
        <v>0</v>
      </c>
      <c r="H10785" s="64"/>
    </row>
    <row r="10786" spans="1:8" ht="20.100000000000001" customHeight="1">
      <c r="A10786" s="3170">
        <v>250</v>
      </c>
      <c r="B10786" s="3049" t="s">
        <v>38880</v>
      </c>
      <c r="C10786" s="3140"/>
      <c r="D10786" s="3178">
        <v>1</v>
      </c>
      <c r="E10786" s="3179"/>
      <c r="F10786" s="3144"/>
      <c r="G10786" s="3169">
        <f t="shared" si="170"/>
        <v>0</v>
      </c>
      <c r="H10786" s="64"/>
    </row>
    <row r="10787" spans="1:8" ht="20.100000000000001" customHeight="1">
      <c r="A10787" s="3170">
        <v>250</v>
      </c>
      <c r="B10787" s="3049" t="s">
        <v>38881</v>
      </c>
      <c r="C10787" s="3140"/>
      <c r="D10787" s="3178">
        <v>2</v>
      </c>
      <c r="E10787" s="3179"/>
      <c r="F10787" s="3144"/>
      <c r="G10787" s="3169">
        <f t="shared" si="170"/>
        <v>0</v>
      </c>
      <c r="H10787" s="64"/>
    </row>
    <row r="10788" spans="1:8" ht="20.100000000000001" customHeight="1">
      <c r="A10788" s="3170">
        <v>250</v>
      </c>
      <c r="B10788" s="3049" t="s">
        <v>38882</v>
      </c>
      <c r="C10788" s="3140"/>
      <c r="D10788" s="3178">
        <v>3</v>
      </c>
      <c r="E10788" s="3179"/>
      <c r="F10788" s="3144"/>
      <c r="G10788" s="3169">
        <f t="shared" si="170"/>
        <v>0</v>
      </c>
      <c r="H10788" s="64"/>
    </row>
    <row r="10789" spans="1:8" ht="20.100000000000001" customHeight="1">
      <c r="A10789" s="3170">
        <v>250</v>
      </c>
      <c r="B10789" s="3266" t="s">
        <v>38883</v>
      </c>
      <c r="C10789" s="3186"/>
      <c r="D10789" s="3202">
        <v>1</v>
      </c>
      <c r="E10789" s="3179"/>
      <c r="F10789" s="3144"/>
      <c r="G10789" s="3169">
        <f t="shared" si="170"/>
        <v>0</v>
      </c>
      <c r="H10789" s="64"/>
    </row>
    <row r="10790" spans="1:8" ht="20.100000000000001" customHeight="1">
      <c r="A10790" s="3170">
        <v>250</v>
      </c>
      <c r="B10790" s="3266" t="s">
        <v>38884</v>
      </c>
      <c r="C10790" s="3186"/>
      <c r="D10790" s="3202">
        <v>2</v>
      </c>
      <c r="E10790" s="3179"/>
      <c r="F10790" s="3144"/>
      <c r="G10790" s="3169">
        <f t="shared" si="170"/>
        <v>0</v>
      </c>
      <c r="H10790" s="64"/>
    </row>
    <row r="10791" spans="1:8" ht="20.100000000000001" customHeight="1">
      <c r="A10791" s="3170">
        <v>250</v>
      </c>
      <c r="B10791" s="3049" t="s">
        <v>38885</v>
      </c>
      <c r="C10791" s="3140"/>
      <c r="D10791" s="3142">
        <v>3</v>
      </c>
      <c r="E10791" s="3179"/>
      <c r="F10791" s="3144"/>
      <c r="G10791" s="3169">
        <f t="shared" ref="G10791:G10854" si="171">F10791*A10791</f>
        <v>0</v>
      </c>
      <c r="H10791" s="64"/>
    </row>
    <row r="10792" spans="1:8" ht="20.100000000000001" customHeight="1">
      <c r="A10792" s="3170">
        <v>250</v>
      </c>
      <c r="B10792" s="3049" t="s">
        <v>38886</v>
      </c>
      <c r="C10792" s="3140"/>
      <c r="D10792" s="3142">
        <v>3</v>
      </c>
      <c r="E10792" s="3179"/>
      <c r="F10792" s="3144"/>
      <c r="G10792" s="3169">
        <f t="shared" si="171"/>
        <v>0</v>
      </c>
      <c r="H10792" s="64"/>
    </row>
    <row r="10793" spans="1:8" ht="20.100000000000001" customHeight="1">
      <c r="A10793" s="3170"/>
      <c r="B10793" s="3266" t="s">
        <v>38887</v>
      </c>
      <c r="C10793" s="3186"/>
      <c r="D10793" s="3202">
        <v>2</v>
      </c>
      <c r="E10793" s="3179"/>
      <c r="F10793" s="3144"/>
      <c r="G10793" s="3169">
        <f t="shared" si="171"/>
        <v>0</v>
      </c>
      <c r="H10793" s="64"/>
    </row>
    <row r="10794" spans="1:8" ht="20.100000000000001" customHeight="1">
      <c r="A10794" s="3170"/>
      <c r="B10794" s="3266" t="s">
        <v>38888</v>
      </c>
      <c r="C10794" s="3186"/>
      <c r="D10794" s="3202">
        <v>5</v>
      </c>
      <c r="E10794" s="3179"/>
      <c r="F10794" s="3144"/>
      <c r="G10794" s="3169">
        <f t="shared" si="171"/>
        <v>0</v>
      </c>
      <c r="H10794" s="64"/>
    </row>
    <row r="10795" spans="1:8" ht="20.100000000000001" customHeight="1">
      <c r="A10795" s="3170"/>
      <c r="B10795" s="3266" t="s">
        <v>38889</v>
      </c>
      <c r="C10795" s="3186"/>
      <c r="D10795" s="3202">
        <v>2</v>
      </c>
      <c r="E10795" s="3179"/>
      <c r="F10795" s="3144"/>
      <c r="G10795" s="3169">
        <f t="shared" si="171"/>
        <v>0</v>
      </c>
      <c r="H10795" s="64"/>
    </row>
    <row r="10796" spans="1:8" ht="20.100000000000001" customHeight="1">
      <c r="A10796" s="3170">
        <v>300</v>
      </c>
      <c r="B10796" s="3049" t="s">
        <v>38890</v>
      </c>
      <c r="C10796" s="3140"/>
      <c r="D10796" s="3178">
        <v>1</v>
      </c>
      <c r="E10796" s="3179"/>
      <c r="F10796" s="3144"/>
      <c r="G10796" s="3169">
        <f t="shared" si="171"/>
        <v>0</v>
      </c>
      <c r="H10796" s="64"/>
    </row>
    <row r="10797" spans="1:8" ht="20.100000000000001" customHeight="1">
      <c r="A10797" s="3170">
        <v>350</v>
      </c>
      <c r="B10797" s="3380" t="s">
        <v>38891</v>
      </c>
      <c r="C10797" s="3576"/>
      <c r="D10797" s="3593">
        <v>1</v>
      </c>
      <c r="E10797" s="3179"/>
      <c r="F10797" s="3144"/>
      <c r="G10797" s="3169">
        <f t="shared" si="171"/>
        <v>0</v>
      </c>
      <c r="H10797" s="64"/>
    </row>
    <row r="10798" spans="1:8" ht="20.100000000000001" customHeight="1">
      <c r="A10798" s="3170">
        <v>300</v>
      </c>
      <c r="B10798" s="3266" t="s">
        <v>38892</v>
      </c>
      <c r="C10798" s="3186"/>
      <c r="D10798" s="3202">
        <v>1</v>
      </c>
      <c r="E10798" s="3179"/>
      <c r="F10798" s="3144"/>
      <c r="G10798" s="3169">
        <f t="shared" si="171"/>
        <v>0</v>
      </c>
      <c r="H10798" s="64"/>
    </row>
    <row r="10799" spans="1:8" ht="20.100000000000001" customHeight="1">
      <c r="A10799" s="3170">
        <v>350</v>
      </c>
      <c r="B10799" s="3049" t="s">
        <v>38893</v>
      </c>
      <c r="C10799" s="3140"/>
      <c r="D10799" s="3178">
        <v>1</v>
      </c>
      <c r="E10799" s="3179"/>
      <c r="F10799" s="3144"/>
      <c r="G10799" s="3169">
        <f t="shared" si="171"/>
        <v>0</v>
      </c>
      <c r="H10799" s="64"/>
    </row>
    <row r="10800" spans="1:8" ht="20.100000000000001" customHeight="1">
      <c r="A10800" s="3170">
        <v>300</v>
      </c>
      <c r="B10800" s="3049" t="s">
        <v>38894</v>
      </c>
      <c r="C10800" s="3140"/>
      <c r="D10800" s="3178">
        <v>1</v>
      </c>
      <c r="E10800" s="3179"/>
      <c r="F10800" s="3144"/>
      <c r="G10800" s="3169">
        <f t="shared" si="171"/>
        <v>0</v>
      </c>
      <c r="H10800" s="64"/>
    </row>
    <row r="10801" spans="1:8" ht="20.100000000000001" customHeight="1">
      <c r="A10801" s="3170">
        <v>300</v>
      </c>
      <c r="B10801" s="3359" t="s">
        <v>38895</v>
      </c>
      <c r="C10801" s="3366"/>
      <c r="D10801" s="3202">
        <v>1</v>
      </c>
      <c r="E10801" s="3179"/>
      <c r="F10801" s="3144"/>
      <c r="G10801" s="3169">
        <f t="shared" si="171"/>
        <v>0</v>
      </c>
      <c r="H10801" s="64"/>
    </row>
    <row r="10802" spans="1:8" ht="20.100000000000001" customHeight="1">
      <c r="A10802" s="3170">
        <v>250</v>
      </c>
      <c r="B10802" s="3266" t="s">
        <v>38896</v>
      </c>
      <c r="C10802" s="3186"/>
      <c r="D10802" s="3202">
        <v>1</v>
      </c>
      <c r="E10802" s="3179"/>
      <c r="F10802" s="3144"/>
      <c r="G10802" s="3169">
        <f t="shared" si="171"/>
        <v>0</v>
      </c>
      <c r="H10802" s="64"/>
    </row>
    <row r="10803" spans="1:8" ht="20.100000000000001" customHeight="1">
      <c r="A10803" s="3170">
        <v>150</v>
      </c>
      <c r="B10803" s="3266" t="s">
        <v>38897</v>
      </c>
      <c r="C10803" s="3186"/>
      <c r="D10803" s="3202">
        <v>2</v>
      </c>
      <c r="E10803" s="3179"/>
      <c r="F10803" s="3144"/>
      <c r="G10803" s="3169">
        <f t="shared" si="171"/>
        <v>0</v>
      </c>
      <c r="H10803" s="64"/>
    </row>
    <row r="10804" spans="1:8" ht="20.100000000000001" customHeight="1">
      <c r="A10804" s="3170">
        <v>200</v>
      </c>
      <c r="B10804" s="3049" t="s">
        <v>38898</v>
      </c>
      <c r="C10804" s="3140"/>
      <c r="D10804" s="3142">
        <v>1</v>
      </c>
      <c r="E10804" s="3179"/>
      <c r="F10804" s="3144"/>
      <c r="G10804" s="3169">
        <f t="shared" si="171"/>
        <v>0</v>
      </c>
      <c r="H10804" s="64"/>
    </row>
    <row r="10805" spans="1:8" ht="20.100000000000001" customHeight="1">
      <c r="A10805" s="3170">
        <v>300</v>
      </c>
      <c r="B10805" s="3266" t="s">
        <v>38899</v>
      </c>
      <c r="C10805" s="3186"/>
      <c r="D10805" s="3202">
        <v>1</v>
      </c>
      <c r="E10805" s="3179"/>
      <c r="F10805" s="3144"/>
      <c r="G10805" s="3169">
        <f t="shared" si="171"/>
        <v>0</v>
      </c>
      <c r="H10805" s="64"/>
    </row>
    <row r="10806" spans="1:8" ht="20.100000000000001" customHeight="1">
      <c r="A10806" s="3170">
        <v>250</v>
      </c>
      <c r="B10806" s="3266" t="s">
        <v>38900</v>
      </c>
      <c r="C10806" s="3186"/>
      <c r="D10806" s="3202">
        <v>1</v>
      </c>
      <c r="E10806" s="3179"/>
      <c r="F10806" s="3144"/>
      <c r="G10806" s="3169">
        <f t="shared" si="171"/>
        <v>0</v>
      </c>
      <c r="H10806" s="64"/>
    </row>
    <row r="10807" spans="1:8" ht="20.100000000000001" customHeight="1">
      <c r="A10807" s="3170">
        <v>250</v>
      </c>
      <c r="B10807" s="3049" t="s">
        <v>38901</v>
      </c>
      <c r="C10807" s="3140"/>
      <c r="D10807" s="3142">
        <v>1</v>
      </c>
      <c r="E10807" s="3179"/>
      <c r="F10807" s="3144"/>
      <c r="G10807" s="3169">
        <f t="shared" si="171"/>
        <v>0</v>
      </c>
      <c r="H10807" s="64"/>
    </row>
    <row r="10808" spans="1:8" ht="20.100000000000001" customHeight="1">
      <c r="A10808" s="3170">
        <v>300</v>
      </c>
      <c r="B10808" s="3266" t="s">
        <v>38902</v>
      </c>
      <c r="C10808" s="3186"/>
      <c r="D10808" s="3202">
        <v>1</v>
      </c>
      <c r="E10808" s="3179"/>
      <c r="F10808" s="3144"/>
      <c r="G10808" s="3169">
        <f t="shared" si="171"/>
        <v>0</v>
      </c>
      <c r="H10808" s="64"/>
    </row>
    <row r="10809" spans="1:8" ht="20.100000000000001" customHeight="1">
      <c r="A10809" s="3170">
        <v>150</v>
      </c>
      <c r="B10809" s="3049" t="s">
        <v>38903</v>
      </c>
      <c r="C10809" s="3140"/>
      <c r="D10809" s="3142">
        <v>1</v>
      </c>
      <c r="E10809" s="3179"/>
      <c r="F10809" s="3144"/>
      <c r="G10809" s="3169">
        <f t="shared" si="171"/>
        <v>0</v>
      </c>
      <c r="H10809" s="64"/>
    </row>
    <row r="10810" spans="1:8" ht="20.100000000000001" customHeight="1">
      <c r="A10810" s="3170">
        <v>350</v>
      </c>
      <c r="B10810" s="3049" t="s">
        <v>38904</v>
      </c>
      <c r="C10810" s="3140"/>
      <c r="D10810" s="3024">
        <v>1</v>
      </c>
      <c r="E10810" s="3179"/>
      <c r="F10810" s="3144"/>
      <c r="G10810" s="3169">
        <f t="shared" si="171"/>
        <v>0</v>
      </c>
      <c r="H10810" s="64"/>
    </row>
    <row r="10811" spans="1:8" ht="20.100000000000001" customHeight="1">
      <c r="A10811" s="3170">
        <v>350</v>
      </c>
      <c r="B10811" s="3049" t="s">
        <v>38905</v>
      </c>
      <c r="C10811" s="3140"/>
      <c r="D10811" s="3024">
        <v>1</v>
      </c>
      <c r="E10811" s="3179"/>
      <c r="F10811" s="3144"/>
      <c r="G10811" s="3169">
        <f t="shared" si="171"/>
        <v>0</v>
      </c>
      <c r="H10811" s="64"/>
    </row>
    <row r="10812" spans="1:8" ht="20.100000000000001" customHeight="1">
      <c r="A10812" s="3170">
        <v>700</v>
      </c>
      <c r="B10812" s="3266" t="s">
        <v>38906</v>
      </c>
      <c r="C10812" s="3186"/>
      <c r="D10812" s="3202">
        <v>1</v>
      </c>
      <c r="E10812" s="3179"/>
      <c r="F10812" s="3144"/>
      <c r="G10812" s="3169">
        <f t="shared" si="171"/>
        <v>0</v>
      </c>
      <c r="H10812" s="64"/>
    </row>
    <row r="10813" spans="1:8" ht="20.100000000000001" customHeight="1">
      <c r="A10813" s="3170">
        <v>250</v>
      </c>
      <c r="B10813" s="3049" t="s">
        <v>38907</v>
      </c>
      <c r="C10813" s="3140"/>
      <c r="D10813" s="3142">
        <v>1</v>
      </c>
      <c r="E10813" s="3179"/>
      <c r="F10813" s="3144"/>
      <c r="G10813" s="3169">
        <f t="shared" si="171"/>
        <v>0</v>
      </c>
      <c r="H10813" s="64"/>
    </row>
    <row r="10814" spans="1:8" ht="20.100000000000001" customHeight="1">
      <c r="A10814" s="3170">
        <v>300</v>
      </c>
      <c r="B10814" s="3266" t="s">
        <v>38908</v>
      </c>
      <c r="C10814" s="3186"/>
      <c r="D10814" s="3202">
        <v>1</v>
      </c>
      <c r="E10814" s="3179"/>
      <c r="F10814" s="3144"/>
      <c r="G10814" s="3169">
        <f t="shared" si="171"/>
        <v>0</v>
      </c>
      <c r="H10814" s="64"/>
    </row>
    <row r="10815" spans="1:8" ht="20.100000000000001" customHeight="1">
      <c r="A10815" s="3170">
        <v>350</v>
      </c>
      <c r="B10815" s="3049" t="s">
        <v>38909</v>
      </c>
      <c r="C10815" s="3140"/>
      <c r="D10815" s="3142">
        <v>1</v>
      </c>
      <c r="E10815" s="3179"/>
      <c r="F10815" s="3144"/>
      <c r="G10815" s="3169">
        <f t="shared" si="171"/>
        <v>0</v>
      </c>
      <c r="H10815" s="64"/>
    </row>
    <row r="10816" spans="1:8" ht="20.100000000000001" customHeight="1">
      <c r="A10816" s="3170">
        <v>300</v>
      </c>
      <c r="B10816" s="3266" t="s">
        <v>38910</v>
      </c>
      <c r="C10816" s="3186"/>
      <c r="D10816" s="3202">
        <v>1</v>
      </c>
      <c r="E10816" s="3179"/>
      <c r="F10816" s="3144"/>
      <c r="G10816" s="3169">
        <f t="shared" si="171"/>
        <v>0</v>
      </c>
      <c r="H10816" s="64"/>
    </row>
    <row r="10817" spans="1:8" ht="20.100000000000001" customHeight="1">
      <c r="A10817" s="3170">
        <v>400</v>
      </c>
      <c r="B10817" s="3266" t="s">
        <v>38911</v>
      </c>
      <c r="C10817" s="3186"/>
      <c r="D10817" s="3202">
        <v>1</v>
      </c>
      <c r="E10817" s="3179"/>
      <c r="F10817" s="3144"/>
      <c r="G10817" s="3169">
        <f t="shared" si="171"/>
        <v>0</v>
      </c>
      <c r="H10817" s="64"/>
    </row>
    <row r="10818" spans="1:8" ht="20.100000000000001" customHeight="1">
      <c r="A10818" s="3170">
        <v>400</v>
      </c>
      <c r="B10818" s="3266" t="s">
        <v>38912</v>
      </c>
      <c r="C10818" s="3186"/>
      <c r="D10818" s="3202">
        <v>2</v>
      </c>
      <c r="E10818" s="3179"/>
      <c r="F10818" s="3144"/>
      <c r="G10818" s="3169">
        <f t="shared" si="171"/>
        <v>0</v>
      </c>
      <c r="H10818" s="64"/>
    </row>
    <row r="10819" spans="1:8" ht="20.100000000000001" customHeight="1">
      <c r="A10819" s="3170">
        <v>250</v>
      </c>
      <c r="B10819" s="3266" t="s">
        <v>38913</v>
      </c>
      <c r="C10819" s="3186"/>
      <c r="D10819" s="3202">
        <v>1</v>
      </c>
      <c r="E10819" s="3179"/>
      <c r="F10819" s="3144"/>
      <c r="G10819" s="3169">
        <f t="shared" si="171"/>
        <v>0</v>
      </c>
      <c r="H10819" s="64"/>
    </row>
    <row r="10820" spans="1:8" ht="20.100000000000001" customHeight="1">
      <c r="A10820" s="3170">
        <v>250</v>
      </c>
      <c r="B10820" s="3049" t="s">
        <v>38914</v>
      </c>
      <c r="C10820" s="3140"/>
      <c r="D10820" s="3189">
        <v>1</v>
      </c>
      <c r="E10820" s="3179"/>
      <c r="F10820" s="3144"/>
      <c r="G10820" s="3169">
        <f t="shared" si="171"/>
        <v>0</v>
      </c>
      <c r="H10820" s="64"/>
    </row>
    <row r="10821" spans="1:8" ht="20.100000000000001" customHeight="1">
      <c r="A10821" s="3170">
        <v>250</v>
      </c>
      <c r="B10821" s="3049" t="s">
        <v>38915</v>
      </c>
      <c r="C10821" s="3140"/>
      <c r="D10821" s="3189">
        <v>4</v>
      </c>
      <c r="E10821" s="3179"/>
      <c r="F10821" s="3144"/>
      <c r="G10821" s="3169">
        <f t="shared" si="171"/>
        <v>0</v>
      </c>
      <c r="H10821" s="64"/>
    </row>
    <row r="10822" spans="1:8" ht="20.100000000000001" customHeight="1">
      <c r="A10822" s="3170">
        <v>250</v>
      </c>
      <c r="B10822" s="3049" t="s">
        <v>38916</v>
      </c>
      <c r="C10822" s="3140"/>
      <c r="D10822" s="3189">
        <v>4</v>
      </c>
      <c r="E10822" s="3179"/>
      <c r="F10822" s="3144"/>
      <c r="G10822" s="3169">
        <f t="shared" si="171"/>
        <v>0</v>
      </c>
      <c r="H10822" s="64"/>
    </row>
    <row r="10823" spans="1:8" ht="20.100000000000001" customHeight="1">
      <c r="A10823" s="3170">
        <v>250</v>
      </c>
      <c r="B10823" s="3049" t="s">
        <v>38917</v>
      </c>
      <c r="C10823" s="3140"/>
      <c r="D10823" s="3189">
        <v>1</v>
      </c>
      <c r="E10823" s="3179"/>
      <c r="F10823" s="3144"/>
      <c r="G10823" s="3169">
        <f t="shared" si="171"/>
        <v>0</v>
      </c>
      <c r="H10823" s="64"/>
    </row>
    <row r="10824" spans="1:8" ht="20.100000000000001" customHeight="1">
      <c r="A10824" s="3170">
        <v>300</v>
      </c>
      <c r="B10824" s="3266" t="s">
        <v>38918</v>
      </c>
      <c r="C10824" s="3186"/>
      <c r="D10824" s="3202">
        <v>1</v>
      </c>
      <c r="E10824" s="3179"/>
      <c r="F10824" s="3144"/>
      <c r="G10824" s="3169">
        <f t="shared" si="171"/>
        <v>0</v>
      </c>
      <c r="H10824" s="64"/>
    </row>
    <row r="10825" spans="1:8" ht="20.100000000000001" customHeight="1">
      <c r="A10825" s="3170">
        <v>400</v>
      </c>
      <c r="B10825" s="3266" t="s">
        <v>38919</v>
      </c>
      <c r="C10825" s="3186"/>
      <c r="D10825" s="3202">
        <v>1</v>
      </c>
      <c r="E10825" s="3179"/>
      <c r="F10825" s="3144"/>
      <c r="G10825" s="3169">
        <f t="shared" si="171"/>
        <v>0</v>
      </c>
      <c r="H10825" s="64"/>
    </row>
    <row r="10826" spans="1:8" ht="20.100000000000001" customHeight="1">
      <c r="A10826" s="3170">
        <v>200</v>
      </c>
      <c r="B10826" s="3266" t="s">
        <v>38920</v>
      </c>
      <c r="C10826" s="3186"/>
      <c r="D10826" s="3202">
        <v>1</v>
      </c>
      <c r="E10826" s="3179"/>
      <c r="F10826" s="3144"/>
      <c r="G10826" s="3169">
        <f t="shared" si="171"/>
        <v>0</v>
      </c>
      <c r="H10826" s="64"/>
    </row>
    <row r="10827" spans="1:8" ht="20.100000000000001" customHeight="1">
      <c r="A10827" s="3170">
        <v>250</v>
      </c>
      <c r="B10827" s="3266" t="s">
        <v>38921</v>
      </c>
      <c r="C10827" s="3186"/>
      <c r="D10827" s="3202">
        <v>1</v>
      </c>
      <c r="E10827" s="3179"/>
      <c r="F10827" s="3144"/>
      <c r="G10827" s="3169">
        <f t="shared" si="171"/>
        <v>0</v>
      </c>
      <c r="H10827" s="64"/>
    </row>
    <row r="10828" spans="1:8" ht="20.100000000000001" customHeight="1">
      <c r="A10828" s="3170">
        <v>250</v>
      </c>
      <c r="B10828" s="3049" t="s">
        <v>38922</v>
      </c>
      <c r="C10828" s="3140"/>
      <c r="D10828" s="3189">
        <v>1</v>
      </c>
      <c r="E10828" s="3179"/>
      <c r="F10828" s="3144"/>
      <c r="G10828" s="3169">
        <f t="shared" si="171"/>
        <v>0</v>
      </c>
      <c r="H10828" s="64"/>
    </row>
    <row r="10829" spans="1:8" ht="20.100000000000001" customHeight="1">
      <c r="A10829" s="3170">
        <v>250</v>
      </c>
      <c r="B10829" s="3049" t="s">
        <v>38923</v>
      </c>
      <c r="C10829" s="3140"/>
      <c r="D10829" s="3189">
        <v>1</v>
      </c>
      <c r="E10829" s="3179"/>
      <c r="F10829" s="3144"/>
      <c r="G10829" s="3169">
        <f t="shared" si="171"/>
        <v>0</v>
      </c>
      <c r="H10829" s="64"/>
    </row>
    <row r="10830" spans="1:8" ht="20.100000000000001" customHeight="1">
      <c r="A10830" s="3170">
        <v>250</v>
      </c>
      <c r="B10830" s="3049" t="s">
        <v>38924</v>
      </c>
      <c r="C10830" s="3140"/>
      <c r="D10830" s="3189">
        <v>2</v>
      </c>
      <c r="E10830" s="3179"/>
      <c r="F10830" s="3144"/>
      <c r="G10830" s="3169">
        <f t="shared" si="171"/>
        <v>0</v>
      </c>
      <c r="H10830" s="64"/>
    </row>
    <row r="10831" spans="1:8" ht="20.100000000000001" customHeight="1">
      <c r="A10831" s="3170">
        <v>250</v>
      </c>
      <c r="B10831" s="3049" t="s">
        <v>38925</v>
      </c>
      <c r="C10831" s="3140"/>
      <c r="D10831" s="3189">
        <v>4</v>
      </c>
      <c r="E10831" s="3179"/>
      <c r="F10831" s="3144"/>
      <c r="G10831" s="3169">
        <f t="shared" si="171"/>
        <v>0</v>
      </c>
      <c r="H10831" s="64"/>
    </row>
    <row r="10832" spans="1:8" ht="20.100000000000001" customHeight="1">
      <c r="A10832" s="3170">
        <v>250</v>
      </c>
      <c r="B10832" s="3266" t="s">
        <v>38926</v>
      </c>
      <c r="C10832" s="3186"/>
      <c r="D10832" s="3202">
        <v>1</v>
      </c>
      <c r="E10832" s="3179"/>
      <c r="F10832" s="3144"/>
      <c r="G10832" s="3169">
        <f t="shared" si="171"/>
        <v>0</v>
      </c>
      <c r="H10832" s="64"/>
    </row>
    <row r="10833" spans="1:8" ht="20.100000000000001" customHeight="1">
      <c r="A10833" s="3170">
        <v>250</v>
      </c>
      <c r="B10833" s="3049" t="s">
        <v>38927</v>
      </c>
      <c r="C10833" s="3140"/>
      <c r="D10833" s="3189">
        <v>1</v>
      </c>
      <c r="E10833" s="3179"/>
      <c r="F10833" s="3144"/>
      <c r="G10833" s="3169">
        <f t="shared" si="171"/>
        <v>0</v>
      </c>
      <c r="H10833" s="64"/>
    </row>
    <row r="10834" spans="1:8" ht="20.100000000000001" customHeight="1">
      <c r="A10834" s="3170">
        <v>250</v>
      </c>
      <c r="B10834" s="3049" t="s">
        <v>38928</v>
      </c>
      <c r="C10834" s="3140"/>
      <c r="D10834" s="3189">
        <v>5</v>
      </c>
      <c r="E10834" s="3179"/>
      <c r="F10834" s="3144"/>
      <c r="G10834" s="3169">
        <f t="shared" si="171"/>
        <v>0</v>
      </c>
      <c r="H10834" s="64"/>
    </row>
    <row r="10835" spans="1:8" ht="20.100000000000001" customHeight="1">
      <c r="A10835" s="3170">
        <v>250</v>
      </c>
      <c r="B10835" s="3049" t="s">
        <v>38929</v>
      </c>
      <c r="C10835" s="3140"/>
      <c r="D10835" s="3189">
        <v>1</v>
      </c>
      <c r="E10835" s="3179"/>
      <c r="F10835" s="3144"/>
      <c r="G10835" s="3169">
        <f t="shared" si="171"/>
        <v>0</v>
      </c>
      <c r="H10835" s="64"/>
    </row>
    <row r="10836" spans="1:8" ht="20.100000000000001" customHeight="1">
      <c r="A10836" s="3170">
        <v>250</v>
      </c>
      <c r="B10836" s="3049" t="s">
        <v>38930</v>
      </c>
      <c r="C10836" s="3140"/>
      <c r="D10836" s="3189">
        <v>1</v>
      </c>
      <c r="E10836" s="3179"/>
      <c r="F10836" s="3144"/>
      <c r="G10836" s="3169">
        <f t="shared" si="171"/>
        <v>0</v>
      </c>
      <c r="H10836" s="64"/>
    </row>
    <row r="10837" spans="1:8" ht="20.100000000000001" customHeight="1">
      <c r="A10837" s="3170">
        <v>250</v>
      </c>
      <c r="B10837" s="3049" t="s">
        <v>38931</v>
      </c>
      <c r="C10837" s="3140"/>
      <c r="D10837" s="3189">
        <v>1</v>
      </c>
      <c r="E10837" s="3179"/>
      <c r="F10837" s="3144"/>
      <c r="G10837" s="3169">
        <f t="shared" si="171"/>
        <v>0</v>
      </c>
      <c r="H10837" s="64"/>
    </row>
    <row r="10838" spans="1:8" ht="20.100000000000001" customHeight="1">
      <c r="A10838" s="3170">
        <v>60</v>
      </c>
      <c r="B10838" s="3049" t="s">
        <v>38932</v>
      </c>
      <c r="C10838" s="3140"/>
      <c r="D10838" s="3189">
        <v>1</v>
      </c>
      <c r="E10838" s="3179"/>
      <c r="F10838" s="3144"/>
      <c r="G10838" s="3169">
        <f t="shared" si="171"/>
        <v>0</v>
      </c>
      <c r="H10838" s="64"/>
    </row>
    <row r="10839" spans="1:8" ht="20.100000000000001" customHeight="1">
      <c r="A10839" s="3170">
        <v>250</v>
      </c>
      <c r="B10839" s="3049" t="s">
        <v>38933</v>
      </c>
      <c r="C10839" s="3140"/>
      <c r="D10839" s="3142">
        <v>1</v>
      </c>
      <c r="E10839" s="3179"/>
      <c r="F10839" s="3144"/>
      <c r="G10839" s="3169">
        <f t="shared" si="171"/>
        <v>0</v>
      </c>
      <c r="H10839" s="64"/>
    </row>
    <row r="10840" spans="1:8" ht="20.100000000000001" customHeight="1">
      <c r="A10840" s="3170">
        <v>300</v>
      </c>
      <c r="B10840" s="3266" t="s">
        <v>38934</v>
      </c>
      <c r="C10840" s="3140"/>
      <c r="D10840" s="3202">
        <v>4</v>
      </c>
      <c r="E10840" s="3179"/>
      <c r="F10840" s="3144"/>
      <c r="G10840" s="3169">
        <f t="shared" si="171"/>
        <v>0</v>
      </c>
      <c r="H10840" s="64"/>
    </row>
    <row r="10841" spans="1:8" ht="20.100000000000001" customHeight="1">
      <c r="A10841" s="3170">
        <v>200</v>
      </c>
      <c r="B10841" s="3049" t="s">
        <v>38935</v>
      </c>
      <c r="C10841" s="3140"/>
      <c r="D10841" s="3142">
        <v>3</v>
      </c>
      <c r="E10841" s="3179"/>
      <c r="F10841" s="3144"/>
      <c r="G10841" s="3169">
        <f t="shared" si="171"/>
        <v>0</v>
      </c>
      <c r="H10841" s="64"/>
    </row>
    <row r="10842" spans="1:8" ht="20.100000000000001" customHeight="1">
      <c r="A10842" s="3170">
        <v>150</v>
      </c>
      <c r="B10842" s="3049" t="s">
        <v>38936</v>
      </c>
      <c r="C10842" s="3140"/>
      <c r="D10842" s="3142">
        <v>3</v>
      </c>
      <c r="E10842" s="3179"/>
      <c r="F10842" s="3144"/>
      <c r="G10842" s="3169">
        <f t="shared" si="171"/>
        <v>0</v>
      </c>
      <c r="H10842" s="64"/>
    </row>
    <row r="10843" spans="1:8" ht="20.100000000000001" customHeight="1">
      <c r="A10843" s="3170">
        <v>150</v>
      </c>
      <c r="B10843" s="3049" t="s">
        <v>38937</v>
      </c>
      <c r="C10843" s="3140"/>
      <c r="D10843" s="3142">
        <v>1</v>
      </c>
      <c r="E10843" s="3179"/>
      <c r="F10843" s="3144"/>
      <c r="G10843" s="3169">
        <f t="shared" si="171"/>
        <v>0</v>
      </c>
      <c r="H10843" s="64"/>
    </row>
    <row r="10844" spans="1:8" ht="20.100000000000001" customHeight="1">
      <c r="A10844" s="3170">
        <v>200</v>
      </c>
      <c r="B10844" s="3266" t="s">
        <v>38938</v>
      </c>
      <c r="C10844" s="3186"/>
      <c r="D10844" s="3202">
        <v>2</v>
      </c>
      <c r="E10844" s="3179"/>
      <c r="F10844" s="3144"/>
      <c r="G10844" s="3169">
        <f t="shared" si="171"/>
        <v>0</v>
      </c>
      <c r="H10844" s="64"/>
    </row>
    <row r="10845" spans="1:8" ht="20.100000000000001" customHeight="1">
      <c r="A10845" s="3170">
        <v>400</v>
      </c>
      <c r="B10845" s="3266" t="s">
        <v>38939</v>
      </c>
      <c r="C10845" s="3186"/>
      <c r="D10845" s="3202">
        <v>1</v>
      </c>
      <c r="E10845" s="3179"/>
      <c r="F10845" s="3144"/>
      <c r="G10845" s="3169">
        <f t="shared" si="171"/>
        <v>0</v>
      </c>
      <c r="H10845" s="64"/>
    </row>
    <row r="10846" spans="1:8" ht="20.100000000000001" customHeight="1">
      <c r="A10846" s="3170">
        <v>250</v>
      </c>
      <c r="B10846" s="3039" t="s">
        <v>38940</v>
      </c>
      <c r="C10846" s="3153"/>
      <c r="D10846" s="3183">
        <v>1</v>
      </c>
      <c r="E10846" s="3179"/>
      <c r="F10846" s="3144"/>
      <c r="G10846" s="3169">
        <f t="shared" si="171"/>
        <v>0</v>
      </c>
      <c r="H10846" s="64"/>
    </row>
    <row r="10847" spans="1:8" ht="20.100000000000001" customHeight="1">
      <c r="A10847" s="3170">
        <v>200</v>
      </c>
      <c r="B10847" s="3266" t="s">
        <v>38941</v>
      </c>
      <c r="C10847" s="3186"/>
      <c r="D10847" s="3202">
        <v>1</v>
      </c>
      <c r="E10847" s="3179"/>
      <c r="F10847" s="3144"/>
      <c r="G10847" s="3169">
        <f t="shared" si="171"/>
        <v>0</v>
      </c>
      <c r="H10847" s="64"/>
    </row>
    <row r="10848" spans="1:8" ht="20.100000000000001" customHeight="1">
      <c r="A10848" s="3170">
        <v>200</v>
      </c>
      <c r="B10848" s="3039" t="s">
        <v>38942</v>
      </c>
      <c r="C10848" s="3153"/>
      <c r="D10848" s="3178">
        <v>1</v>
      </c>
      <c r="E10848" s="3179"/>
      <c r="F10848" s="3144"/>
      <c r="G10848" s="3169">
        <f t="shared" si="171"/>
        <v>0</v>
      </c>
      <c r="H10848" s="64"/>
    </row>
    <row r="10849" spans="1:8" ht="20.100000000000001" customHeight="1">
      <c r="A10849" s="3170">
        <v>150</v>
      </c>
      <c r="B10849" s="3039" t="s">
        <v>38943</v>
      </c>
      <c r="C10849" s="3153"/>
      <c r="D10849" s="3142">
        <v>6</v>
      </c>
      <c r="E10849" s="3179"/>
      <c r="F10849" s="3144"/>
      <c r="G10849" s="3169">
        <f t="shared" si="171"/>
        <v>0</v>
      </c>
      <c r="H10849" s="64"/>
    </row>
    <row r="10850" spans="1:8" ht="20.100000000000001" customHeight="1">
      <c r="A10850" s="3170">
        <v>150</v>
      </c>
      <c r="B10850" s="3039" t="s">
        <v>38944</v>
      </c>
      <c r="C10850" s="3153"/>
      <c r="D10850" s="3275">
        <v>6</v>
      </c>
      <c r="E10850" s="3334"/>
      <c r="F10850" s="3335"/>
      <c r="G10850" s="3169">
        <f t="shared" si="171"/>
        <v>0</v>
      </c>
      <c r="H10850" s="64"/>
    </row>
    <row r="10851" spans="1:8" ht="20.100000000000001" customHeight="1">
      <c r="A10851" s="3170">
        <v>200</v>
      </c>
      <c r="B10851" s="3266" t="s">
        <v>38945</v>
      </c>
      <c r="C10851" s="3186"/>
      <c r="D10851" s="3202">
        <v>1</v>
      </c>
      <c r="E10851" s="3179"/>
      <c r="F10851" s="3144"/>
      <c r="G10851" s="3169">
        <f t="shared" si="171"/>
        <v>0</v>
      </c>
      <c r="H10851" s="64"/>
    </row>
    <row r="10852" spans="1:8" ht="20.100000000000001" customHeight="1">
      <c r="A10852" s="3170">
        <v>300</v>
      </c>
      <c r="B10852" s="3266" t="s">
        <v>38946</v>
      </c>
      <c r="C10852" s="3186"/>
      <c r="D10852" s="3202">
        <v>1</v>
      </c>
      <c r="E10852" s="3179"/>
      <c r="F10852" s="3144"/>
      <c r="G10852" s="3169">
        <f t="shared" si="171"/>
        <v>0</v>
      </c>
      <c r="H10852" s="64"/>
    </row>
    <row r="10853" spans="1:8" ht="20.100000000000001" customHeight="1">
      <c r="A10853" s="3170" t="s">
        <v>25</v>
      </c>
      <c r="B10853" s="3049" t="s">
        <v>38947</v>
      </c>
      <c r="C10853" s="3140"/>
      <c r="D10853" s="3202">
        <v>1</v>
      </c>
      <c r="E10853" s="3179"/>
      <c r="F10853" s="3144"/>
      <c r="G10853" s="3169" t="e">
        <f t="shared" si="171"/>
        <v>#VALUE!</v>
      </c>
      <c r="H10853" s="64"/>
    </row>
    <row r="10854" spans="1:8" ht="20.100000000000001" customHeight="1">
      <c r="A10854" s="3170">
        <v>150</v>
      </c>
      <c r="B10854" s="3266" t="s">
        <v>38948</v>
      </c>
      <c r="C10854" s="3186"/>
      <c r="D10854" s="3202">
        <v>1</v>
      </c>
      <c r="E10854" s="3179"/>
      <c r="F10854" s="3144"/>
      <c r="G10854" s="3169">
        <f t="shared" si="171"/>
        <v>0</v>
      </c>
      <c r="H10854" s="64"/>
    </row>
    <row r="10855" spans="1:8" ht="20.100000000000001" customHeight="1">
      <c r="A10855" s="3170">
        <v>250</v>
      </c>
      <c r="B10855" s="3049" t="s">
        <v>38949</v>
      </c>
      <c r="C10855" s="3140"/>
      <c r="D10855" s="3183">
        <v>7</v>
      </c>
      <c r="E10855" s="3179"/>
      <c r="F10855" s="3144"/>
      <c r="G10855" s="3169">
        <f t="shared" ref="G10855:G10918" si="172">F10855*A10855</f>
        <v>0</v>
      </c>
      <c r="H10855" s="64"/>
    </row>
    <row r="10856" spans="1:8" ht="20.100000000000001" customHeight="1">
      <c r="A10856" s="3170">
        <v>200</v>
      </c>
      <c r="B10856" s="3049" t="s">
        <v>38950</v>
      </c>
      <c r="C10856" s="3140"/>
      <c r="D10856" s="3183">
        <v>1</v>
      </c>
      <c r="E10856" s="3179"/>
      <c r="F10856" s="3144"/>
      <c r="G10856" s="3169">
        <f t="shared" si="172"/>
        <v>0</v>
      </c>
      <c r="H10856" s="64"/>
    </row>
    <row r="10857" spans="1:8" ht="20.100000000000001" customHeight="1">
      <c r="A10857" s="3170">
        <v>200</v>
      </c>
      <c r="B10857" s="3049" t="s">
        <v>38951</v>
      </c>
      <c r="C10857" s="3140"/>
      <c r="D10857" s="3183">
        <v>1</v>
      </c>
      <c r="E10857" s="3179"/>
      <c r="F10857" s="3144"/>
      <c r="G10857" s="3169">
        <f t="shared" si="172"/>
        <v>0</v>
      </c>
      <c r="H10857" s="64"/>
    </row>
    <row r="10858" spans="1:8" ht="20.100000000000001" customHeight="1">
      <c r="A10858" s="3170">
        <v>150</v>
      </c>
      <c r="B10858" s="3049" t="s">
        <v>38952</v>
      </c>
      <c r="C10858" s="3140"/>
      <c r="D10858" s="3183">
        <v>1</v>
      </c>
      <c r="E10858" s="3179"/>
      <c r="F10858" s="3144"/>
      <c r="G10858" s="3169">
        <f t="shared" si="172"/>
        <v>0</v>
      </c>
      <c r="H10858" s="64"/>
    </row>
    <row r="10859" spans="1:8" ht="20.100000000000001" customHeight="1">
      <c r="A10859" s="3170">
        <v>150</v>
      </c>
      <c r="B10859" s="3049" t="s">
        <v>38953</v>
      </c>
      <c r="C10859" s="3140"/>
      <c r="D10859" s="3211">
        <v>1</v>
      </c>
      <c r="E10859" s="3334"/>
      <c r="F10859" s="3335"/>
      <c r="G10859" s="3169">
        <f t="shared" si="172"/>
        <v>0</v>
      </c>
      <c r="H10859" s="64"/>
    </row>
    <row r="10860" spans="1:8" ht="20.100000000000001" customHeight="1">
      <c r="A10860" s="3170">
        <v>350</v>
      </c>
      <c r="B10860" s="3049" t="s">
        <v>38954</v>
      </c>
      <c r="C10860" s="3140"/>
      <c r="D10860" s="3142">
        <v>1</v>
      </c>
      <c r="E10860" s="3179"/>
      <c r="F10860" s="3144"/>
      <c r="G10860" s="3169">
        <f t="shared" si="172"/>
        <v>0</v>
      </c>
      <c r="H10860" s="64"/>
    </row>
    <row r="10861" spans="1:8" ht="20.100000000000001" customHeight="1">
      <c r="A10861" s="2484">
        <v>130</v>
      </c>
      <c r="B10861" s="3049" t="s">
        <v>38955</v>
      </c>
      <c r="C10861" s="3140"/>
      <c r="D10861" s="3183">
        <v>3</v>
      </c>
      <c r="E10861" s="3179"/>
      <c r="F10861" s="3144"/>
      <c r="G10861" s="3169">
        <f t="shared" si="172"/>
        <v>0</v>
      </c>
      <c r="H10861" s="64"/>
    </row>
    <row r="10862" spans="1:8" ht="20.100000000000001" customHeight="1">
      <c r="A10862" s="3170">
        <v>150</v>
      </c>
      <c r="B10862" s="3040" t="s">
        <v>38956</v>
      </c>
      <c r="C10862" s="3204"/>
      <c r="D10862" s="3183">
        <v>1</v>
      </c>
      <c r="E10862" s="3179"/>
      <c r="F10862" s="3144"/>
      <c r="G10862" s="3169">
        <f t="shared" si="172"/>
        <v>0</v>
      </c>
      <c r="H10862" s="64"/>
    </row>
    <row r="10863" spans="1:8" ht="20.100000000000001" customHeight="1">
      <c r="A10863" s="3170">
        <v>150</v>
      </c>
      <c r="B10863" s="3040" t="s">
        <v>38957</v>
      </c>
      <c r="C10863" s="3204"/>
      <c r="D10863" s="3180">
        <v>4</v>
      </c>
      <c r="E10863" s="3179"/>
      <c r="F10863" s="3144"/>
      <c r="G10863" s="3169">
        <f t="shared" si="172"/>
        <v>0</v>
      </c>
      <c r="H10863" s="64"/>
    </row>
    <row r="10864" spans="1:8" ht="20.100000000000001" customHeight="1">
      <c r="A10864" s="3170">
        <v>250</v>
      </c>
      <c r="B10864" s="3040" t="s">
        <v>38958</v>
      </c>
      <c r="C10864" s="3204"/>
      <c r="D10864" s="3180">
        <v>1</v>
      </c>
      <c r="E10864" s="3179"/>
      <c r="F10864" s="3144"/>
      <c r="G10864" s="3169">
        <f t="shared" si="172"/>
        <v>0</v>
      </c>
      <c r="H10864" s="64"/>
    </row>
    <row r="10865" spans="1:8" ht="20.100000000000001" customHeight="1">
      <c r="A10865" s="2484">
        <v>200</v>
      </c>
      <c r="B10865" s="3049" t="s">
        <v>38959</v>
      </c>
      <c r="C10865" s="3140"/>
      <c r="D10865" s="3178">
        <v>1</v>
      </c>
      <c r="E10865" s="3179"/>
      <c r="F10865" s="3144"/>
      <c r="G10865" s="3169">
        <f t="shared" si="172"/>
        <v>0</v>
      </c>
      <c r="H10865" s="64"/>
    </row>
    <row r="10866" spans="1:8" ht="20.100000000000001" customHeight="1">
      <c r="A10866" s="2484">
        <v>200</v>
      </c>
      <c r="B10866" s="3049" t="s">
        <v>38960</v>
      </c>
      <c r="C10866" s="3140"/>
      <c r="D10866" s="3178">
        <v>1</v>
      </c>
      <c r="E10866" s="3179"/>
      <c r="F10866" s="3144"/>
      <c r="G10866" s="3169">
        <f t="shared" si="172"/>
        <v>0</v>
      </c>
      <c r="H10866" s="64"/>
    </row>
    <row r="10867" spans="1:8" ht="20.100000000000001" customHeight="1">
      <c r="A10867" s="3170">
        <v>100</v>
      </c>
      <c r="B10867" s="3266" t="s">
        <v>38961</v>
      </c>
      <c r="C10867" s="3186"/>
      <c r="D10867" s="3202">
        <v>3</v>
      </c>
      <c r="E10867" s="3179"/>
      <c r="F10867" s="3144"/>
      <c r="G10867" s="3169">
        <f t="shared" si="172"/>
        <v>0</v>
      </c>
      <c r="H10867" s="64"/>
    </row>
    <row r="10868" spans="1:8" ht="20.100000000000001" customHeight="1">
      <c r="A10868" s="3170">
        <v>150</v>
      </c>
      <c r="B10868" s="3049" t="s">
        <v>38962</v>
      </c>
      <c r="C10868" s="3140"/>
      <c r="D10868" s="3142">
        <v>1</v>
      </c>
      <c r="E10868" s="3179"/>
      <c r="F10868" s="3144"/>
      <c r="G10868" s="3169">
        <f t="shared" si="172"/>
        <v>0</v>
      </c>
      <c r="H10868" s="64"/>
    </row>
    <row r="10869" spans="1:8" ht="20.100000000000001" customHeight="1">
      <c r="A10869" s="3170">
        <v>350</v>
      </c>
      <c r="B10869" s="3049" t="s">
        <v>38963</v>
      </c>
      <c r="C10869" s="3140"/>
      <c r="D10869" s="3142">
        <v>1</v>
      </c>
      <c r="E10869" s="3179"/>
      <c r="F10869" s="3144"/>
      <c r="G10869" s="3169">
        <f t="shared" si="172"/>
        <v>0</v>
      </c>
      <c r="H10869" s="64"/>
    </row>
    <row r="10870" spans="1:8" ht="20.100000000000001" customHeight="1">
      <c r="A10870" s="3170">
        <v>300</v>
      </c>
      <c r="B10870" s="3266" t="s">
        <v>38964</v>
      </c>
      <c r="C10870" s="3186"/>
      <c r="D10870" s="3202">
        <v>3</v>
      </c>
      <c r="E10870" s="3179"/>
      <c r="F10870" s="3144"/>
      <c r="G10870" s="3169">
        <f t="shared" si="172"/>
        <v>0</v>
      </c>
      <c r="H10870" s="64"/>
    </row>
    <row r="10871" spans="1:8" ht="20.100000000000001" customHeight="1">
      <c r="A10871" s="3170">
        <v>150</v>
      </c>
      <c r="B10871" s="3049" t="s">
        <v>38965</v>
      </c>
      <c r="C10871" s="3140"/>
      <c r="D10871" s="3328">
        <v>10</v>
      </c>
      <c r="E10871" s="3179"/>
      <c r="F10871" s="3144"/>
      <c r="G10871" s="3169">
        <f t="shared" si="172"/>
        <v>0</v>
      </c>
      <c r="H10871" s="64"/>
    </row>
    <row r="10872" spans="1:8" ht="20.100000000000001" customHeight="1">
      <c r="A10872" s="3170">
        <v>250</v>
      </c>
      <c r="B10872" s="3049" t="s">
        <v>38966</v>
      </c>
      <c r="C10872" s="3140"/>
      <c r="D10872" s="3178">
        <v>2</v>
      </c>
      <c r="E10872" s="3179"/>
      <c r="F10872" s="3144"/>
      <c r="G10872" s="3169">
        <f t="shared" si="172"/>
        <v>0</v>
      </c>
      <c r="H10872" s="64"/>
    </row>
    <row r="10873" spans="1:8" ht="20.100000000000001" customHeight="1">
      <c r="A10873" s="3170">
        <v>250</v>
      </c>
      <c r="B10873" s="3049" t="s">
        <v>38967</v>
      </c>
      <c r="C10873" s="3140" t="s">
        <v>38968</v>
      </c>
      <c r="D10873" s="3180">
        <v>1</v>
      </c>
      <c r="E10873" s="3179"/>
      <c r="F10873" s="3144"/>
      <c r="G10873" s="3169">
        <f t="shared" si="172"/>
        <v>0</v>
      </c>
      <c r="H10873" s="64"/>
    </row>
    <row r="10874" spans="1:8" ht="20.100000000000001" customHeight="1">
      <c r="A10874" s="3170">
        <v>250</v>
      </c>
      <c r="B10874" s="3049" t="s">
        <v>38969</v>
      </c>
      <c r="C10874" s="3140"/>
      <c r="D10874" s="3142">
        <v>1</v>
      </c>
      <c r="E10874" s="3179"/>
      <c r="F10874" s="3144"/>
      <c r="G10874" s="3169">
        <f t="shared" si="172"/>
        <v>0</v>
      </c>
      <c r="H10874" s="64"/>
    </row>
    <row r="10875" spans="1:8" ht="20.100000000000001" customHeight="1">
      <c r="A10875" s="3170">
        <v>250</v>
      </c>
      <c r="B10875" s="3049" t="s">
        <v>38970</v>
      </c>
      <c r="C10875" s="3140"/>
      <c r="D10875" s="3183">
        <v>1</v>
      </c>
      <c r="E10875" s="3179"/>
      <c r="F10875" s="3144"/>
      <c r="G10875" s="3169">
        <f t="shared" si="172"/>
        <v>0</v>
      </c>
      <c r="H10875" s="64"/>
    </row>
    <row r="10876" spans="1:8" ht="20.100000000000001" customHeight="1">
      <c r="A10876" s="3170">
        <v>300</v>
      </c>
      <c r="B10876" s="3266" t="s">
        <v>38971</v>
      </c>
      <c r="C10876" s="3186"/>
      <c r="D10876" s="3202">
        <v>3</v>
      </c>
      <c r="E10876" s="3179"/>
      <c r="F10876" s="3144"/>
      <c r="G10876" s="3169">
        <f t="shared" si="172"/>
        <v>0</v>
      </c>
      <c r="H10876" s="64"/>
    </row>
    <row r="10877" spans="1:8" ht="20.100000000000001" customHeight="1">
      <c r="A10877" s="3170">
        <v>300</v>
      </c>
      <c r="B10877" s="3266" t="s">
        <v>38972</v>
      </c>
      <c r="C10877" s="3186"/>
      <c r="D10877" s="3202">
        <v>3</v>
      </c>
      <c r="E10877" s="3179"/>
      <c r="F10877" s="3144"/>
      <c r="G10877" s="3169">
        <f t="shared" si="172"/>
        <v>0</v>
      </c>
      <c r="H10877" s="64"/>
    </row>
    <row r="10878" spans="1:8" ht="20.100000000000001" customHeight="1">
      <c r="A10878" s="3170">
        <v>150</v>
      </c>
      <c r="B10878" s="3049" t="s">
        <v>38973</v>
      </c>
      <c r="C10878" s="3140"/>
      <c r="D10878" s="3178">
        <v>1</v>
      </c>
      <c r="E10878" s="3179"/>
      <c r="F10878" s="3144"/>
      <c r="G10878" s="3169">
        <f t="shared" si="172"/>
        <v>0</v>
      </c>
      <c r="H10878" s="64"/>
    </row>
    <row r="10879" spans="1:8" ht="20.100000000000001" customHeight="1">
      <c r="A10879" s="3170">
        <v>150</v>
      </c>
      <c r="B10879" s="3049" t="s">
        <v>38974</v>
      </c>
      <c r="C10879" s="3140"/>
      <c r="D10879" s="3178">
        <v>1</v>
      </c>
      <c r="E10879" s="3179"/>
      <c r="F10879" s="3144"/>
      <c r="G10879" s="3169">
        <f t="shared" si="172"/>
        <v>0</v>
      </c>
      <c r="H10879" s="64"/>
    </row>
    <row r="10880" spans="1:8" ht="20.100000000000001" customHeight="1">
      <c r="A10880" s="3170">
        <v>200</v>
      </c>
      <c r="B10880" s="3266" t="s">
        <v>38975</v>
      </c>
      <c r="C10880" s="3186"/>
      <c r="D10880" s="3202">
        <v>2</v>
      </c>
      <c r="E10880" s="3179"/>
      <c r="F10880" s="3144"/>
      <c r="G10880" s="3169">
        <f t="shared" si="172"/>
        <v>0</v>
      </c>
      <c r="H10880" s="64"/>
    </row>
    <row r="10881" spans="1:8" ht="20.100000000000001" customHeight="1">
      <c r="A10881" s="3170">
        <v>100</v>
      </c>
      <c r="B10881" s="3266" t="s">
        <v>38976</v>
      </c>
      <c r="C10881" s="3186"/>
      <c r="D10881" s="3202">
        <v>3</v>
      </c>
      <c r="E10881" s="3179"/>
      <c r="F10881" s="3144"/>
      <c r="G10881" s="3169">
        <f t="shared" si="172"/>
        <v>0</v>
      </c>
      <c r="H10881" s="64"/>
    </row>
    <row r="10882" spans="1:8" ht="20.100000000000001" customHeight="1">
      <c r="A10882" s="2484">
        <v>100</v>
      </c>
      <c r="B10882" s="3049" t="s">
        <v>8580</v>
      </c>
      <c r="C10882" s="3140"/>
      <c r="D10882" s="3183">
        <v>1</v>
      </c>
      <c r="E10882" s="3179"/>
      <c r="F10882" s="3144"/>
      <c r="G10882" s="3169">
        <f t="shared" si="172"/>
        <v>0</v>
      </c>
      <c r="H10882" s="64"/>
    </row>
    <row r="10883" spans="1:8" ht="20.100000000000001" customHeight="1">
      <c r="A10883" s="3170">
        <v>100</v>
      </c>
      <c r="B10883" s="3266" t="s">
        <v>38977</v>
      </c>
      <c r="C10883" s="3186"/>
      <c r="D10883" s="3202">
        <v>1</v>
      </c>
      <c r="E10883" s="3179"/>
      <c r="F10883" s="3144"/>
      <c r="G10883" s="3169">
        <f t="shared" si="172"/>
        <v>0</v>
      </c>
      <c r="H10883" s="64"/>
    </row>
    <row r="10884" spans="1:8" ht="20.100000000000001" customHeight="1">
      <c r="A10884" s="3170">
        <v>300</v>
      </c>
      <c r="B10884" s="3266" t="s">
        <v>38978</v>
      </c>
      <c r="C10884" s="3186"/>
      <c r="D10884" s="3202">
        <v>1</v>
      </c>
      <c r="E10884" s="3179"/>
      <c r="F10884" s="3144"/>
      <c r="G10884" s="3169">
        <f t="shared" si="172"/>
        <v>0</v>
      </c>
      <c r="H10884" s="64"/>
    </row>
    <row r="10885" spans="1:8" ht="20.100000000000001" customHeight="1">
      <c r="A10885" s="3170">
        <v>150</v>
      </c>
      <c r="B10885" s="3049" t="s">
        <v>38979</v>
      </c>
      <c r="C10885" s="3140"/>
      <c r="D10885" s="3142">
        <v>1</v>
      </c>
      <c r="E10885" s="3179"/>
      <c r="F10885" s="3144"/>
      <c r="G10885" s="3169">
        <f t="shared" si="172"/>
        <v>0</v>
      </c>
      <c r="H10885" s="64"/>
    </row>
    <row r="10886" spans="1:8" ht="20.100000000000001" customHeight="1">
      <c r="A10886" s="3170">
        <v>150</v>
      </c>
      <c r="B10886" s="3049" t="s">
        <v>38980</v>
      </c>
      <c r="C10886" s="3140"/>
      <c r="D10886" s="3142">
        <v>1</v>
      </c>
      <c r="E10886" s="3179"/>
      <c r="F10886" s="3144"/>
      <c r="G10886" s="3169">
        <f t="shared" si="172"/>
        <v>0</v>
      </c>
      <c r="H10886" s="64"/>
    </row>
    <row r="10887" spans="1:8" ht="20.100000000000001" customHeight="1">
      <c r="A10887" s="3170">
        <v>300</v>
      </c>
      <c r="B10887" s="3266" t="s">
        <v>38981</v>
      </c>
      <c r="C10887" s="3186"/>
      <c r="D10887" s="3202">
        <v>1</v>
      </c>
      <c r="E10887" s="3179"/>
      <c r="F10887" s="3144"/>
      <c r="G10887" s="3169">
        <f t="shared" si="172"/>
        <v>0</v>
      </c>
      <c r="H10887" s="64"/>
    </row>
    <row r="10888" spans="1:8" ht="20.100000000000001" customHeight="1">
      <c r="A10888" s="3170">
        <v>150</v>
      </c>
      <c r="B10888" s="3049" t="s">
        <v>38982</v>
      </c>
      <c r="C10888" s="3140"/>
      <c r="D10888" s="3183">
        <v>1</v>
      </c>
      <c r="E10888" s="3179"/>
      <c r="F10888" s="3144"/>
      <c r="G10888" s="3169">
        <f t="shared" si="172"/>
        <v>0</v>
      </c>
      <c r="H10888" s="64"/>
    </row>
    <row r="10889" spans="1:8" ht="20.100000000000001" customHeight="1">
      <c r="A10889" s="3170">
        <v>150</v>
      </c>
      <c r="B10889" s="3049" t="s">
        <v>38983</v>
      </c>
      <c r="C10889" s="3140"/>
      <c r="D10889" s="3183">
        <v>3</v>
      </c>
      <c r="E10889" s="3179"/>
      <c r="F10889" s="3144"/>
      <c r="G10889" s="3169">
        <f t="shared" si="172"/>
        <v>0</v>
      </c>
      <c r="H10889" s="64"/>
    </row>
    <row r="10890" spans="1:8" ht="20.100000000000001" customHeight="1">
      <c r="A10890" s="3170">
        <v>200</v>
      </c>
      <c r="B10890" s="3266" t="s">
        <v>38984</v>
      </c>
      <c r="C10890" s="3186"/>
      <c r="D10890" s="3202">
        <v>1</v>
      </c>
      <c r="E10890" s="3179"/>
      <c r="F10890" s="3144"/>
      <c r="G10890" s="3169">
        <f t="shared" si="172"/>
        <v>0</v>
      </c>
      <c r="H10890" s="64"/>
    </row>
    <row r="10891" spans="1:8" ht="20.100000000000001" customHeight="1">
      <c r="A10891" s="3170">
        <v>200</v>
      </c>
      <c r="B10891" s="3266" t="s">
        <v>38985</v>
      </c>
      <c r="C10891" s="3186"/>
      <c r="D10891" s="3202">
        <v>1</v>
      </c>
      <c r="E10891" s="3179"/>
      <c r="F10891" s="3144"/>
      <c r="G10891" s="3169">
        <f t="shared" si="172"/>
        <v>0</v>
      </c>
      <c r="H10891" s="64"/>
    </row>
    <row r="10892" spans="1:8" ht="20.100000000000001" customHeight="1">
      <c r="A10892" s="3170">
        <v>50</v>
      </c>
      <c r="B10892" s="3266" t="s">
        <v>38986</v>
      </c>
      <c r="C10892" s="3186"/>
      <c r="D10892" s="3202">
        <v>2</v>
      </c>
      <c r="E10892" s="3179"/>
      <c r="F10892" s="3144"/>
      <c r="G10892" s="3169">
        <f t="shared" si="172"/>
        <v>0</v>
      </c>
      <c r="H10892" s="64"/>
    </row>
    <row r="10893" spans="1:8" ht="20.100000000000001" customHeight="1">
      <c r="A10893" s="2484">
        <v>100</v>
      </c>
      <c r="B10893" s="3049" t="s">
        <v>38987</v>
      </c>
      <c r="C10893" s="3140"/>
      <c r="D10893" s="3142">
        <v>4</v>
      </c>
      <c r="E10893" s="3179"/>
      <c r="F10893" s="3144"/>
      <c r="G10893" s="3169">
        <f t="shared" si="172"/>
        <v>0</v>
      </c>
      <c r="H10893" s="64"/>
    </row>
    <row r="10894" spans="1:8" ht="20.100000000000001" customHeight="1">
      <c r="A10894" s="3170">
        <v>60</v>
      </c>
      <c r="B10894" s="3049" t="s">
        <v>38988</v>
      </c>
      <c r="C10894" s="3140"/>
      <c r="D10894" s="3183">
        <v>7</v>
      </c>
      <c r="E10894" s="3179"/>
      <c r="F10894" s="3144"/>
      <c r="G10894" s="3169">
        <f t="shared" si="172"/>
        <v>0</v>
      </c>
      <c r="H10894" s="64"/>
    </row>
    <row r="10895" spans="1:8" ht="20.100000000000001" customHeight="1">
      <c r="A10895" s="3170">
        <v>150</v>
      </c>
      <c r="B10895" s="3025" t="s">
        <v>38989</v>
      </c>
      <c r="C10895" s="3140"/>
      <c r="D10895" s="3142">
        <v>3</v>
      </c>
      <c r="E10895" s="3179"/>
      <c r="F10895" s="3144"/>
      <c r="G10895" s="3169">
        <f t="shared" si="172"/>
        <v>0</v>
      </c>
      <c r="H10895" s="64"/>
    </row>
    <row r="10896" spans="1:8" ht="20.100000000000001" customHeight="1">
      <c r="A10896" s="3170">
        <v>200</v>
      </c>
      <c r="B10896" s="3049" t="s">
        <v>38990</v>
      </c>
      <c r="C10896" s="3140"/>
      <c r="D10896" s="3142">
        <v>1</v>
      </c>
      <c r="E10896" s="3179"/>
      <c r="F10896" s="3144"/>
      <c r="G10896" s="3169">
        <f t="shared" si="172"/>
        <v>0</v>
      </c>
      <c r="H10896" s="64"/>
    </row>
    <row r="10897" spans="1:8" ht="20.100000000000001" customHeight="1">
      <c r="A10897" s="3170">
        <v>200</v>
      </c>
      <c r="B10897" s="3049" t="s">
        <v>38991</v>
      </c>
      <c r="C10897" s="3140"/>
      <c r="D10897" s="3142">
        <v>1</v>
      </c>
      <c r="E10897" s="3179"/>
      <c r="F10897" s="3144"/>
      <c r="G10897" s="3169">
        <f t="shared" si="172"/>
        <v>0</v>
      </c>
      <c r="H10897" s="64"/>
    </row>
    <row r="10898" spans="1:8" ht="20.100000000000001" customHeight="1">
      <c r="A10898" s="3170">
        <v>150</v>
      </c>
      <c r="B10898" s="3594" t="s">
        <v>38992</v>
      </c>
      <c r="C10898" s="3347"/>
      <c r="D10898" s="3202">
        <v>7</v>
      </c>
      <c r="E10898" s="3179"/>
      <c r="F10898" s="3144"/>
      <c r="G10898" s="3169">
        <f t="shared" si="172"/>
        <v>0</v>
      </c>
      <c r="H10898" s="64"/>
    </row>
    <row r="10899" spans="1:8" ht="20.100000000000001" customHeight="1">
      <c r="A10899" s="3170">
        <v>200</v>
      </c>
      <c r="B10899" s="3049" t="s">
        <v>38993</v>
      </c>
      <c r="C10899" s="3140"/>
      <c r="D10899" s="3142">
        <v>1</v>
      </c>
      <c r="E10899" s="3179"/>
      <c r="F10899" s="3144"/>
      <c r="G10899" s="3169">
        <f t="shared" si="172"/>
        <v>0</v>
      </c>
      <c r="H10899" s="64"/>
    </row>
    <row r="10900" spans="1:8" ht="20.100000000000001" customHeight="1">
      <c r="A10900" s="3170">
        <v>150</v>
      </c>
      <c r="B10900" s="3049" t="s">
        <v>38994</v>
      </c>
      <c r="C10900" s="3140"/>
      <c r="D10900" s="3142">
        <v>8</v>
      </c>
      <c r="E10900" s="3179"/>
      <c r="F10900" s="3144"/>
      <c r="G10900" s="3169">
        <f t="shared" si="172"/>
        <v>0</v>
      </c>
      <c r="H10900" s="64"/>
    </row>
    <row r="10901" spans="1:8" ht="20.100000000000001" customHeight="1">
      <c r="A10901" s="3170">
        <v>150</v>
      </c>
      <c r="B10901" s="3049" t="s">
        <v>38995</v>
      </c>
      <c r="C10901" s="3140"/>
      <c r="D10901" s="3142">
        <v>8</v>
      </c>
      <c r="E10901" s="3179"/>
      <c r="F10901" s="3144"/>
      <c r="G10901" s="3169">
        <f t="shared" si="172"/>
        <v>0</v>
      </c>
      <c r="H10901" s="64"/>
    </row>
    <row r="10902" spans="1:8" ht="20.100000000000001" customHeight="1">
      <c r="A10902" s="3170">
        <v>150</v>
      </c>
      <c r="B10902" s="3049" t="s">
        <v>38996</v>
      </c>
      <c r="C10902" s="3140"/>
      <c r="D10902" s="3142">
        <v>1</v>
      </c>
      <c r="E10902" s="3179"/>
      <c r="F10902" s="3144"/>
      <c r="G10902" s="3169">
        <f t="shared" si="172"/>
        <v>0</v>
      </c>
      <c r="H10902" s="64"/>
    </row>
    <row r="10903" spans="1:8" ht="20.100000000000001" customHeight="1">
      <c r="A10903" s="3170">
        <v>100</v>
      </c>
      <c r="B10903" s="3266" t="s">
        <v>38997</v>
      </c>
      <c r="C10903" s="3186"/>
      <c r="D10903" s="3202">
        <v>4</v>
      </c>
      <c r="E10903" s="3179"/>
      <c r="F10903" s="3144"/>
      <c r="G10903" s="3169">
        <f t="shared" si="172"/>
        <v>0</v>
      </c>
      <c r="H10903" s="64"/>
    </row>
    <row r="10904" spans="1:8" ht="20.100000000000001" customHeight="1">
      <c r="A10904" s="3170">
        <v>150</v>
      </c>
      <c r="B10904" s="3049" t="s">
        <v>38998</v>
      </c>
      <c r="C10904" s="3140"/>
      <c r="D10904" s="3142">
        <v>1</v>
      </c>
      <c r="E10904" s="3179"/>
      <c r="F10904" s="3144"/>
      <c r="G10904" s="3169">
        <f t="shared" si="172"/>
        <v>0</v>
      </c>
      <c r="H10904" s="64"/>
    </row>
    <row r="10905" spans="1:8" ht="20.100000000000001" customHeight="1">
      <c r="A10905" s="3170">
        <v>200</v>
      </c>
      <c r="B10905" s="3049" t="s">
        <v>38999</v>
      </c>
      <c r="C10905" s="3140"/>
      <c r="D10905" s="3142">
        <v>5</v>
      </c>
      <c r="E10905" s="3179"/>
      <c r="F10905" s="3144"/>
      <c r="G10905" s="3169">
        <f t="shared" si="172"/>
        <v>0</v>
      </c>
      <c r="H10905" s="64"/>
    </row>
    <row r="10906" spans="1:8" ht="20.100000000000001" customHeight="1">
      <c r="A10906" s="3170">
        <v>250</v>
      </c>
      <c r="B10906" s="3049" t="s">
        <v>39000</v>
      </c>
      <c r="C10906" s="3140"/>
      <c r="D10906" s="3142">
        <v>2</v>
      </c>
      <c r="E10906" s="3179"/>
      <c r="F10906" s="3144"/>
      <c r="G10906" s="3169">
        <f t="shared" si="172"/>
        <v>0</v>
      </c>
      <c r="H10906" s="64"/>
    </row>
    <row r="10907" spans="1:8" ht="20.100000000000001" customHeight="1">
      <c r="A10907" s="2484">
        <v>100</v>
      </c>
      <c r="B10907" s="3049" t="s">
        <v>39001</v>
      </c>
      <c r="C10907" s="3140"/>
      <c r="D10907" s="3183">
        <v>1</v>
      </c>
      <c r="E10907" s="3179"/>
      <c r="F10907" s="3144"/>
      <c r="G10907" s="3169">
        <f t="shared" si="172"/>
        <v>0</v>
      </c>
      <c r="H10907" s="64"/>
    </row>
    <row r="10908" spans="1:8" ht="20.100000000000001" customHeight="1">
      <c r="A10908" s="3170">
        <v>350</v>
      </c>
      <c r="B10908" s="3049" t="s">
        <v>39002</v>
      </c>
      <c r="C10908" s="3140"/>
      <c r="D10908" s="3189">
        <v>1</v>
      </c>
      <c r="E10908" s="3179"/>
      <c r="F10908" s="3144"/>
      <c r="G10908" s="3169">
        <f t="shared" si="172"/>
        <v>0</v>
      </c>
      <c r="H10908" s="64"/>
    </row>
    <row r="10909" spans="1:8" ht="20.100000000000001" customHeight="1">
      <c r="A10909" s="2484">
        <v>200</v>
      </c>
      <c r="B10909" s="3049" t="s">
        <v>39003</v>
      </c>
      <c r="C10909" s="3140"/>
      <c r="D10909" s="3142">
        <v>4</v>
      </c>
      <c r="E10909" s="3179"/>
      <c r="F10909" s="3144"/>
      <c r="G10909" s="3169">
        <f t="shared" si="172"/>
        <v>0</v>
      </c>
      <c r="H10909" s="64"/>
    </row>
    <row r="10910" spans="1:8" ht="20.100000000000001" customHeight="1">
      <c r="A10910" s="2484">
        <v>200</v>
      </c>
      <c r="B10910" s="3049" t="s">
        <v>39004</v>
      </c>
      <c r="C10910" s="3140"/>
      <c r="D10910" s="3142">
        <v>2</v>
      </c>
      <c r="E10910" s="3179"/>
      <c r="F10910" s="3144"/>
      <c r="G10910" s="3169">
        <f t="shared" si="172"/>
        <v>0</v>
      </c>
      <c r="H10910" s="64"/>
    </row>
    <row r="10911" spans="1:8" ht="20.100000000000001" customHeight="1">
      <c r="A10911" s="3170">
        <v>150</v>
      </c>
      <c r="B10911" s="3049" t="s">
        <v>39005</v>
      </c>
      <c r="C10911" s="3140"/>
      <c r="D10911" s="3142">
        <v>1</v>
      </c>
      <c r="E10911" s="3179"/>
      <c r="F10911" s="3144"/>
      <c r="G10911" s="3169">
        <f t="shared" si="172"/>
        <v>0</v>
      </c>
      <c r="H10911" s="3595"/>
    </row>
    <row r="10912" spans="1:8" ht="20.100000000000001" customHeight="1">
      <c r="A10912" s="3170">
        <v>150</v>
      </c>
      <c r="B10912" s="3049" t="s">
        <v>39006</v>
      </c>
      <c r="C10912" s="3140"/>
      <c r="D10912" s="3142">
        <v>1</v>
      </c>
      <c r="E10912" s="3179"/>
      <c r="F10912" s="3144"/>
      <c r="G10912" s="3169">
        <f t="shared" si="172"/>
        <v>0</v>
      </c>
      <c r="H10912" s="3595"/>
    </row>
    <row r="10913" spans="1:8" ht="20.100000000000001" customHeight="1">
      <c r="A10913" s="3170">
        <v>150</v>
      </c>
      <c r="B10913" s="3049" t="s">
        <v>39007</v>
      </c>
      <c r="C10913" s="3140"/>
      <c r="D10913" s="3142">
        <v>1</v>
      </c>
      <c r="E10913" s="3179"/>
      <c r="F10913" s="3144"/>
      <c r="G10913" s="3169">
        <f t="shared" si="172"/>
        <v>0</v>
      </c>
      <c r="H10913" s="64"/>
    </row>
    <row r="10914" spans="1:8" ht="20.100000000000001" customHeight="1">
      <c r="A10914" s="3170">
        <v>250</v>
      </c>
      <c r="B10914" s="3049" t="s">
        <v>39008</v>
      </c>
      <c r="C10914" s="3140"/>
      <c r="D10914" s="3142">
        <v>1</v>
      </c>
      <c r="E10914" s="3179"/>
      <c r="F10914" s="3144"/>
      <c r="G10914" s="3169">
        <f t="shared" si="172"/>
        <v>0</v>
      </c>
      <c r="H10914" s="64"/>
    </row>
    <row r="10915" spans="1:8" ht="20.100000000000001" customHeight="1">
      <c r="A10915" s="3170">
        <v>200</v>
      </c>
      <c r="B10915" s="3266" t="s">
        <v>39009</v>
      </c>
      <c r="C10915" s="3186"/>
      <c r="D10915" s="3202">
        <v>1</v>
      </c>
      <c r="E10915" s="3179"/>
      <c r="F10915" s="3144"/>
      <c r="G10915" s="3169">
        <f t="shared" si="172"/>
        <v>0</v>
      </c>
      <c r="H10915" s="64"/>
    </row>
    <row r="10916" spans="1:8" ht="20.100000000000001" customHeight="1">
      <c r="A10916" s="3170">
        <v>100</v>
      </c>
      <c r="B10916" s="3266" t="s">
        <v>39010</v>
      </c>
      <c r="C10916" s="3186"/>
      <c r="D10916" s="3202">
        <v>10</v>
      </c>
      <c r="E10916" s="3179"/>
      <c r="F10916" s="3144"/>
      <c r="G10916" s="3169">
        <f t="shared" si="172"/>
        <v>0</v>
      </c>
      <c r="H10916" s="64"/>
    </row>
    <row r="10917" spans="1:8" ht="20.100000000000001" customHeight="1">
      <c r="A10917" s="2484">
        <v>200</v>
      </c>
      <c r="B10917" s="3049" t="s">
        <v>39011</v>
      </c>
      <c r="C10917" s="3140"/>
      <c r="D10917" s="3142">
        <v>4</v>
      </c>
      <c r="E10917" s="3179"/>
      <c r="F10917" s="3144"/>
      <c r="G10917" s="3169">
        <f t="shared" si="172"/>
        <v>0</v>
      </c>
      <c r="H10917" s="64"/>
    </row>
    <row r="10918" spans="1:8" ht="20.100000000000001" customHeight="1">
      <c r="A10918" s="3170">
        <v>150</v>
      </c>
      <c r="B10918" s="3049" t="s">
        <v>39012</v>
      </c>
      <c r="C10918" s="3140"/>
      <c r="D10918" s="3142">
        <v>3</v>
      </c>
      <c r="E10918" s="3179"/>
      <c r="F10918" s="3144"/>
      <c r="G10918" s="3169">
        <f t="shared" si="172"/>
        <v>0</v>
      </c>
      <c r="H10918" s="64"/>
    </row>
    <row r="10919" spans="1:8" ht="20.100000000000001" customHeight="1">
      <c r="A10919" s="3170">
        <v>150</v>
      </c>
      <c r="B10919" s="3049" t="s">
        <v>39013</v>
      </c>
      <c r="C10919" s="3140"/>
      <c r="D10919" s="3142">
        <v>3</v>
      </c>
      <c r="E10919" s="3179"/>
      <c r="F10919" s="3144"/>
      <c r="G10919" s="3169">
        <f t="shared" ref="G10919:G10982" si="173">F10919*A10919</f>
        <v>0</v>
      </c>
      <c r="H10919" s="64"/>
    </row>
    <row r="10920" spans="1:8" ht="20.100000000000001" customHeight="1">
      <c r="A10920" s="3170">
        <v>150</v>
      </c>
      <c r="B10920" s="3049" t="s">
        <v>39014</v>
      </c>
      <c r="C10920" s="3140"/>
      <c r="D10920" s="3142">
        <v>2</v>
      </c>
      <c r="E10920" s="3179"/>
      <c r="F10920" s="3144"/>
      <c r="G10920" s="3169">
        <f t="shared" si="173"/>
        <v>0</v>
      </c>
      <c r="H10920" s="64"/>
    </row>
    <row r="10921" spans="1:8" ht="20.100000000000001" customHeight="1">
      <c r="A10921" s="3170">
        <v>150</v>
      </c>
      <c r="B10921" s="3049" t="s">
        <v>39015</v>
      </c>
      <c r="C10921" s="3140"/>
      <c r="D10921" s="3142">
        <v>3</v>
      </c>
      <c r="E10921" s="3179"/>
      <c r="F10921" s="3144"/>
      <c r="G10921" s="3169">
        <f t="shared" si="173"/>
        <v>0</v>
      </c>
      <c r="H10921" s="64"/>
    </row>
    <row r="10922" spans="1:8" ht="20.100000000000001" customHeight="1">
      <c r="A10922" s="3170">
        <v>150</v>
      </c>
      <c r="B10922" s="3049" t="s">
        <v>39016</v>
      </c>
      <c r="C10922" s="3140"/>
      <c r="D10922" s="3178">
        <v>2</v>
      </c>
      <c r="E10922" s="3179"/>
      <c r="F10922" s="3144"/>
      <c r="G10922" s="3169">
        <f t="shared" si="173"/>
        <v>0</v>
      </c>
      <c r="H10922" s="64"/>
    </row>
    <row r="10923" spans="1:8" ht="20.100000000000001" customHeight="1">
      <c r="A10923" s="3170">
        <v>150</v>
      </c>
      <c r="B10923" s="3049" t="s">
        <v>39017</v>
      </c>
      <c r="C10923" s="3140"/>
      <c r="D10923" s="3142">
        <v>4</v>
      </c>
      <c r="E10923" s="3179"/>
      <c r="F10923" s="3144"/>
      <c r="G10923" s="3169">
        <f t="shared" si="173"/>
        <v>0</v>
      </c>
      <c r="H10923" s="64"/>
    </row>
    <row r="10924" spans="1:8" ht="20.100000000000001" customHeight="1">
      <c r="A10924" s="3170">
        <v>150</v>
      </c>
      <c r="B10924" s="3049" t="s">
        <v>39018</v>
      </c>
      <c r="C10924" s="3140"/>
      <c r="D10924" s="3142">
        <v>3</v>
      </c>
      <c r="E10924" s="3179"/>
      <c r="F10924" s="3144"/>
      <c r="G10924" s="3169">
        <f t="shared" si="173"/>
        <v>0</v>
      </c>
      <c r="H10924" s="64"/>
    </row>
    <row r="10925" spans="1:8" ht="20.100000000000001" customHeight="1">
      <c r="A10925" s="3170">
        <v>150</v>
      </c>
      <c r="B10925" s="3049" t="s">
        <v>39019</v>
      </c>
      <c r="C10925" s="3140"/>
      <c r="D10925" s="3142">
        <v>2</v>
      </c>
      <c r="E10925" s="3179"/>
      <c r="F10925" s="3144"/>
      <c r="G10925" s="3169">
        <f t="shared" si="173"/>
        <v>0</v>
      </c>
      <c r="H10925" s="64"/>
    </row>
    <row r="10926" spans="1:8" ht="20.100000000000001" customHeight="1">
      <c r="A10926" s="3170">
        <v>150</v>
      </c>
      <c r="B10926" s="3049" t="s">
        <v>39020</v>
      </c>
      <c r="C10926" s="3140"/>
      <c r="D10926" s="3142">
        <v>3</v>
      </c>
      <c r="E10926" s="3179"/>
      <c r="F10926" s="3144"/>
      <c r="G10926" s="3169">
        <f t="shared" si="173"/>
        <v>0</v>
      </c>
      <c r="H10926" s="64"/>
    </row>
    <row r="10927" spans="1:8" ht="20.100000000000001" customHeight="1">
      <c r="A10927" s="3170">
        <v>150</v>
      </c>
      <c r="B10927" s="3049" t="s">
        <v>39021</v>
      </c>
      <c r="C10927" s="3140"/>
      <c r="D10927" s="3142">
        <v>9</v>
      </c>
      <c r="E10927" s="3179"/>
      <c r="F10927" s="3144"/>
      <c r="G10927" s="3169">
        <f t="shared" si="173"/>
        <v>0</v>
      </c>
      <c r="H10927" s="64"/>
    </row>
    <row r="10928" spans="1:8" ht="20.100000000000001" customHeight="1">
      <c r="A10928" s="3170">
        <v>150</v>
      </c>
      <c r="B10928" s="3049" t="s">
        <v>39022</v>
      </c>
      <c r="C10928" s="3140"/>
      <c r="D10928" s="3142">
        <v>1</v>
      </c>
      <c r="E10928" s="3179"/>
      <c r="F10928" s="3144"/>
      <c r="G10928" s="3169">
        <f t="shared" si="173"/>
        <v>0</v>
      </c>
      <c r="H10928" s="64"/>
    </row>
    <row r="10929" spans="1:8" ht="20.100000000000001" customHeight="1">
      <c r="A10929" s="3170">
        <v>350</v>
      </c>
      <c r="B10929" s="3049" t="s">
        <v>39023</v>
      </c>
      <c r="C10929" s="3140"/>
      <c r="D10929" s="3178">
        <v>1</v>
      </c>
      <c r="E10929" s="3179"/>
      <c r="F10929" s="3144"/>
      <c r="G10929" s="3169">
        <f t="shared" si="173"/>
        <v>0</v>
      </c>
      <c r="H10929" s="64"/>
    </row>
    <row r="10930" spans="1:8" ht="20.100000000000001" customHeight="1">
      <c r="A10930" s="3170">
        <v>300</v>
      </c>
      <c r="B10930" s="3266" t="s">
        <v>39024</v>
      </c>
      <c r="C10930" s="3186"/>
      <c r="D10930" s="3202">
        <v>1</v>
      </c>
      <c r="E10930" s="3179"/>
      <c r="F10930" s="3144"/>
      <c r="G10930" s="3169">
        <f t="shared" si="173"/>
        <v>0</v>
      </c>
      <c r="H10930" s="64"/>
    </row>
    <row r="10931" spans="1:8" ht="20.100000000000001" customHeight="1">
      <c r="A10931" s="2484">
        <v>200</v>
      </c>
      <c r="B10931" s="3049" t="s">
        <v>39025</v>
      </c>
      <c r="C10931" s="3140"/>
      <c r="D10931" s="3142">
        <v>2</v>
      </c>
      <c r="E10931" s="3179"/>
      <c r="F10931" s="3144"/>
      <c r="G10931" s="3169">
        <f t="shared" si="173"/>
        <v>0</v>
      </c>
      <c r="H10931" s="64"/>
    </row>
    <row r="10932" spans="1:8" ht="20.100000000000001" customHeight="1">
      <c r="A10932" s="2484">
        <v>120</v>
      </c>
      <c r="B10932" s="3049" t="s">
        <v>39026</v>
      </c>
      <c r="C10932" s="3140"/>
      <c r="D10932" s="3142">
        <v>2</v>
      </c>
      <c r="E10932" s="3179"/>
      <c r="F10932" s="3144"/>
      <c r="G10932" s="3169">
        <f t="shared" si="173"/>
        <v>0</v>
      </c>
      <c r="H10932" s="64"/>
    </row>
    <row r="10933" spans="1:8" ht="20.100000000000001" customHeight="1">
      <c r="A10933" s="3170">
        <v>200</v>
      </c>
      <c r="B10933" s="3266" t="s">
        <v>39027</v>
      </c>
      <c r="C10933" s="3186" t="s">
        <v>36006</v>
      </c>
      <c r="D10933" s="3202">
        <v>1</v>
      </c>
      <c r="E10933" s="3179"/>
      <c r="F10933" s="3144"/>
      <c r="G10933" s="3169">
        <f t="shared" si="173"/>
        <v>0</v>
      </c>
      <c r="H10933" s="64"/>
    </row>
    <row r="10934" spans="1:8" ht="20.100000000000001" customHeight="1">
      <c r="A10934" s="2484">
        <v>120</v>
      </c>
      <c r="B10934" s="3049" t="s">
        <v>39028</v>
      </c>
      <c r="C10934" s="3140"/>
      <c r="D10934" s="3142">
        <v>8</v>
      </c>
      <c r="E10934" s="3179"/>
      <c r="F10934" s="3144"/>
      <c r="G10934" s="3169">
        <f t="shared" si="173"/>
        <v>0</v>
      </c>
      <c r="H10934" s="3595"/>
    </row>
    <row r="10935" spans="1:8" ht="20.100000000000001" customHeight="1">
      <c r="A10935" s="3170">
        <v>100</v>
      </c>
      <c r="B10935" s="3266" t="s">
        <v>39029</v>
      </c>
      <c r="C10935" s="3186"/>
      <c r="D10935" s="3202">
        <v>3</v>
      </c>
      <c r="E10935" s="3179"/>
      <c r="F10935" s="3144"/>
      <c r="G10935" s="3169">
        <f t="shared" si="173"/>
        <v>0</v>
      </c>
      <c r="H10935" s="64"/>
    </row>
    <row r="10936" spans="1:8" ht="20.100000000000001" customHeight="1">
      <c r="A10936" s="2484">
        <v>200</v>
      </c>
      <c r="B10936" s="3049" t="s">
        <v>39030</v>
      </c>
      <c r="C10936" s="3140"/>
      <c r="D10936" s="3142">
        <v>1</v>
      </c>
      <c r="E10936" s="3179"/>
      <c r="F10936" s="3144"/>
      <c r="G10936" s="3169">
        <f t="shared" si="173"/>
        <v>0</v>
      </c>
      <c r="H10936" s="64"/>
    </row>
    <row r="10937" spans="1:8" ht="20.100000000000001" customHeight="1">
      <c r="A10937" s="2484">
        <v>120</v>
      </c>
      <c r="B10937" s="3049" t="s">
        <v>39031</v>
      </c>
      <c r="C10937" s="3140"/>
      <c r="D10937" s="3142">
        <v>8</v>
      </c>
      <c r="E10937" s="3179"/>
      <c r="F10937" s="3144"/>
      <c r="G10937" s="3169">
        <f t="shared" si="173"/>
        <v>0</v>
      </c>
      <c r="H10937" s="64"/>
    </row>
    <row r="10938" spans="1:8" ht="20.100000000000001" customHeight="1">
      <c r="A10938" s="2484">
        <v>120</v>
      </c>
      <c r="B10938" s="3049" t="s">
        <v>39032</v>
      </c>
      <c r="C10938" s="3140"/>
      <c r="D10938" s="3142">
        <v>4</v>
      </c>
      <c r="E10938" s="3179"/>
      <c r="F10938" s="3144"/>
      <c r="G10938" s="3169">
        <f t="shared" si="173"/>
        <v>0</v>
      </c>
      <c r="H10938" s="64"/>
    </row>
    <row r="10939" spans="1:8" ht="20.100000000000001" customHeight="1">
      <c r="A10939" s="2484">
        <v>120</v>
      </c>
      <c r="B10939" s="3049" t="s">
        <v>39033</v>
      </c>
      <c r="C10939" s="3140"/>
      <c r="D10939" s="3178">
        <v>6</v>
      </c>
      <c r="E10939" s="3179"/>
      <c r="F10939" s="3144"/>
      <c r="G10939" s="3169">
        <f t="shared" si="173"/>
        <v>0</v>
      </c>
      <c r="H10939" s="64"/>
    </row>
    <row r="10940" spans="1:8" ht="20.100000000000001" customHeight="1">
      <c r="A10940" s="2484">
        <v>120</v>
      </c>
      <c r="B10940" s="3049" t="s">
        <v>39034</v>
      </c>
      <c r="C10940" s="3140"/>
      <c r="D10940" s="3142">
        <v>4</v>
      </c>
      <c r="E10940" s="3179"/>
      <c r="F10940" s="3144"/>
      <c r="G10940" s="3169">
        <f t="shared" si="173"/>
        <v>0</v>
      </c>
      <c r="H10940" s="64"/>
    </row>
    <row r="10941" spans="1:8" ht="20.100000000000001" customHeight="1">
      <c r="A10941" s="3170">
        <v>150</v>
      </c>
      <c r="B10941" s="3049" t="s">
        <v>39035</v>
      </c>
      <c r="C10941" s="3140"/>
      <c r="D10941" s="3183">
        <v>1</v>
      </c>
      <c r="E10941" s="3179"/>
      <c r="F10941" s="3144"/>
      <c r="G10941" s="3169">
        <f t="shared" si="173"/>
        <v>0</v>
      </c>
      <c r="H10941" s="64"/>
    </row>
    <row r="10942" spans="1:8" ht="20.100000000000001" customHeight="1">
      <c r="A10942" s="2484">
        <v>120</v>
      </c>
      <c r="B10942" s="3049" t="s">
        <v>39036</v>
      </c>
      <c r="C10942" s="3140"/>
      <c r="D10942" s="3178">
        <v>3</v>
      </c>
      <c r="E10942" s="3179"/>
      <c r="F10942" s="3144"/>
      <c r="G10942" s="3169">
        <f t="shared" si="173"/>
        <v>0</v>
      </c>
      <c r="H10942" s="64"/>
    </row>
    <row r="10943" spans="1:8" ht="20.100000000000001" customHeight="1">
      <c r="A10943" s="3170">
        <v>250</v>
      </c>
      <c r="B10943" s="3049" t="s">
        <v>39037</v>
      </c>
      <c r="C10943" s="3140"/>
      <c r="D10943" s="3202">
        <v>100</v>
      </c>
      <c r="E10943" s="3179"/>
      <c r="F10943" s="3144"/>
      <c r="G10943" s="3169">
        <f t="shared" si="173"/>
        <v>0</v>
      </c>
      <c r="H10943" s="64"/>
    </row>
    <row r="10944" spans="1:8" ht="20.100000000000001" customHeight="1">
      <c r="A10944" s="2484">
        <v>200</v>
      </c>
      <c r="B10944" s="3049" t="s">
        <v>39038</v>
      </c>
      <c r="C10944" s="3140"/>
      <c r="D10944" s="3142">
        <v>1</v>
      </c>
      <c r="E10944" s="3179"/>
      <c r="F10944" s="3144"/>
      <c r="G10944" s="3169">
        <f t="shared" si="173"/>
        <v>0</v>
      </c>
      <c r="H10944" s="64"/>
    </row>
    <row r="10945" spans="1:8" ht="20.100000000000001" customHeight="1">
      <c r="A10945" s="3170">
        <v>100</v>
      </c>
      <c r="B10945" s="3266" t="s">
        <v>39039</v>
      </c>
      <c r="C10945" s="3186"/>
      <c r="D10945" s="3202">
        <v>1</v>
      </c>
      <c r="E10945" s="3179"/>
      <c r="F10945" s="3144"/>
      <c r="G10945" s="3169">
        <f t="shared" si="173"/>
        <v>0</v>
      </c>
      <c r="H10945" s="64"/>
    </row>
    <row r="10946" spans="1:8" ht="20.100000000000001" customHeight="1">
      <c r="A10946" s="3170">
        <v>150</v>
      </c>
      <c r="B10946" s="3049" t="s">
        <v>39040</v>
      </c>
      <c r="C10946" s="3140"/>
      <c r="D10946" s="3142">
        <v>4</v>
      </c>
      <c r="E10946" s="3179"/>
      <c r="F10946" s="3144"/>
      <c r="G10946" s="3169">
        <f t="shared" si="173"/>
        <v>0</v>
      </c>
      <c r="H10946" s="64"/>
    </row>
    <row r="10947" spans="1:8" ht="20.100000000000001" customHeight="1">
      <c r="A10947" s="3170">
        <v>100</v>
      </c>
      <c r="B10947" s="3266" t="s">
        <v>39041</v>
      </c>
      <c r="C10947" s="3186"/>
      <c r="D10947" s="3202">
        <v>2</v>
      </c>
      <c r="E10947" s="3179"/>
      <c r="F10947" s="3144"/>
      <c r="G10947" s="3169">
        <f t="shared" si="173"/>
        <v>0</v>
      </c>
      <c r="H10947" s="64"/>
    </row>
    <row r="10948" spans="1:8" ht="20.100000000000001" customHeight="1">
      <c r="A10948" s="2484">
        <v>60</v>
      </c>
      <c r="B10948" s="3049" t="s">
        <v>39042</v>
      </c>
      <c r="C10948" s="3140"/>
      <c r="D10948" s="3189">
        <v>1</v>
      </c>
      <c r="E10948" s="3179"/>
      <c r="F10948" s="3144"/>
      <c r="G10948" s="3169">
        <f t="shared" si="173"/>
        <v>0</v>
      </c>
      <c r="H10948" s="64"/>
    </row>
    <row r="10949" spans="1:8" ht="20.100000000000001" customHeight="1">
      <c r="A10949" s="3170">
        <v>40</v>
      </c>
      <c r="B10949" s="3266" t="s">
        <v>39043</v>
      </c>
      <c r="C10949" s="3186"/>
      <c r="D10949" s="3202">
        <v>1</v>
      </c>
      <c r="E10949" s="3179"/>
      <c r="F10949" s="3144"/>
      <c r="G10949" s="3169">
        <f t="shared" si="173"/>
        <v>0</v>
      </c>
      <c r="H10949" s="64"/>
    </row>
    <row r="10950" spans="1:8" ht="20.100000000000001" customHeight="1">
      <c r="A10950" s="3170">
        <v>70</v>
      </c>
      <c r="B10950" s="3266" t="s">
        <v>39044</v>
      </c>
      <c r="C10950" s="3186"/>
      <c r="D10950" s="3202">
        <v>1</v>
      </c>
      <c r="E10950" s="3179"/>
      <c r="F10950" s="3144"/>
      <c r="G10950" s="3169">
        <f t="shared" si="173"/>
        <v>0</v>
      </c>
      <c r="H10950" s="64"/>
    </row>
    <row r="10951" spans="1:8" ht="20.100000000000001" customHeight="1">
      <c r="A10951" s="2484">
        <v>100</v>
      </c>
      <c r="B10951" s="3049" t="s">
        <v>39045</v>
      </c>
      <c r="C10951" s="3140"/>
      <c r="D10951" s="3183">
        <v>1</v>
      </c>
      <c r="E10951" s="3179"/>
      <c r="F10951" s="3144"/>
      <c r="G10951" s="3169">
        <f t="shared" si="173"/>
        <v>0</v>
      </c>
      <c r="H10951" s="64"/>
    </row>
    <row r="10952" spans="1:8" ht="20.100000000000001" customHeight="1">
      <c r="A10952" s="3170">
        <v>60</v>
      </c>
      <c r="B10952" s="3266" t="s">
        <v>39046</v>
      </c>
      <c r="C10952" s="3186"/>
      <c r="D10952" s="3202">
        <v>1</v>
      </c>
      <c r="E10952" s="3179"/>
      <c r="F10952" s="3144"/>
      <c r="G10952" s="3169">
        <f t="shared" si="173"/>
        <v>0</v>
      </c>
      <c r="H10952" s="64"/>
    </row>
    <row r="10953" spans="1:8" ht="20.100000000000001" customHeight="1">
      <c r="A10953" s="3170">
        <v>60</v>
      </c>
      <c r="B10953" s="3049" t="s">
        <v>39047</v>
      </c>
      <c r="C10953" s="3140"/>
      <c r="D10953" s="3183">
        <v>5</v>
      </c>
      <c r="E10953" s="3179"/>
      <c r="F10953" s="3144"/>
      <c r="G10953" s="3169">
        <f t="shared" si="173"/>
        <v>0</v>
      </c>
      <c r="H10953" s="64"/>
    </row>
    <row r="10954" spans="1:8" ht="20.100000000000001" customHeight="1">
      <c r="A10954" s="3170">
        <v>60</v>
      </c>
      <c r="B10954" s="3049" t="s">
        <v>39048</v>
      </c>
      <c r="C10954" s="3140"/>
      <c r="D10954" s="3183">
        <v>2</v>
      </c>
      <c r="E10954" s="3179"/>
      <c r="F10954" s="3144"/>
      <c r="G10954" s="3169">
        <f t="shared" si="173"/>
        <v>0</v>
      </c>
      <c r="H10954" s="64"/>
    </row>
    <row r="10955" spans="1:8" ht="20.100000000000001" customHeight="1">
      <c r="A10955" s="3170">
        <v>60</v>
      </c>
      <c r="B10955" s="3049" t="s">
        <v>39049</v>
      </c>
      <c r="C10955" s="3140"/>
      <c r="D10955" s="3183">
        <v>2</v>
      </c>
      <c r="E10955" s="3179"/>
      <c r="F10955" s="3144"/>
      <c r="G10955" s="3169">
        <f t="shared" si="173"/>
        <v>0</v>
      </c>
      <c r="H10955" s="3595"/>
    </row>
    <row r="10956" spans="1:8" ht="20.100000000000001" customHeight="1">
      <c r="A10956" s="3170">
        <v>150</v>
      </c>
      <c r="B10956" s="3049" t="s">
        <v>39050</v>
      </c>
      <c r="C10956" s="3140"/>
      <c r="D10956" s="3183">
        <v>3</v>
      </c>
      <c r="E10956" s="3179"/>
      <c r="F10956" s="3144"/>
      <c r="G10956" s="3169">
        <f t="shared" si="173"/>
        <v>0</v>
      </c>
      <c r="H10956" s="64"/>
    </row>
    <row r="10957" spans="1:8" ht="20.100000000000001" customHeight="1">
      <c r="A10957" s="3170">
        <v>50</v>
      </c>
      <c r="B10957" s="3266" t="s">
        <v>39051</v>
      </c>
      <c r="C10957" s="3186"/>
      <c r="D10957" s="3202">
        <v>8</v>
      </c>
      <c r="E10957" s="3179"/>
      <c r="F10957" s="3144"/>
      <c r="G10957" s="3169">
        <f t="shared" si="173"/>
        <v>0</v>
      </c>
      <c r="H10957" s="64"/>
    </row>
    <row r="10958" spans="1:8" ht="20.100000000000001" customHeight="1">
      <c r="A10958" s="3170">
        <v>60</v>
      </c>
      <c r="B10958" s="3049" t="s">
        <v>39052</v>
      </c>
      <c r="C10958" s="3140"/>
      <c r="D10958" s="3183">
        <v>6</v>
      </c>
      <c r="E10958" s="3179"/>
      <c r="F10958" s="3144"/>
      <c r="G10958" s="3169">
        <f t="shared" si="173"/>
        <v>0</v>
      </c>
      <c r="H10958" s="64"/>
    </row>
    <row r="10959" spans="1:8" ht="20.100000000000001" customHeight="1">
      <c r="A10959" s="2484">
        <v>130</v>
      </c>
      <c r="B10959" s="3049" t="s">
        <v>39053</v>
      </c>
      <c r="C10959" s="3140"/>
      <c r="D10959" s="3183">
        <v>1</v>
      </c>
      <c r="E10959" s="3179"/>
      <c r="F10959" s="3144"/>
      <c r="G10959" s="3169">
        <f t="shared" si="173"/>
        <v>0</v>
      </c>
      <c r="H10959" s="64"/>
    </row>
    <row r="10960" spans="1:8" ht="20.100000000000001" customHeight="1">
      <c r="A10960" s="2484">
        <v>130</v>
      </c>
      <c r="B10960" s="3049" t="s">
        <v>39054</v>
      </c>
      <c r="C10960" s="3140"/>
      <c r="D10960" s="3183">
        <v>10</v>
      </c>
      <c r="E10960" s="3179"/>
      <c r="F10960" s="3144"/>
      <c r="G10960" s="3169">
        <f t="shared" si="173"/>
        <v>0</v>
      </c>
      <c r="H10960" s="3595"/>
    </row>
    <row r="10961" spans="1:8" ht="20.100000000000001" customHeight="1">
      <c r="A10961" s="3170">
        <v>100</v>
      </c>
      <c r="B10961" s="3266" t="s">
        <v>39055</v>
      </c>
      <c r="C10961" s="3186"/>
      <c r="D10961" s="3202">
        <v>1</v>
      </c>
      <c r="E10961" s="3179"/>
      <c r="F10961" s="3144"/>
      <c r="G10961" s="3169">
        <f t="shared" si="173"/>
        <v>0</v>
      </c>
      <c r="H10961" s="64"/>
    </row>
    <row r="10962" spans="1:8" ht="20.100000000000001" customHeight="1">
      <c r="A10962" s="3170">
        <v>150</v>
      </c>
      <c r="B10962" s="3049" t="s">
        <v>39056</v>
      </c>
      <c r="C10962" s="3140"/>
      <c r="D10962" s="3189">
        <v>3</v>
      </c>
      <c r="E10962" s="3179"/>
      <c r="F10962" s="3144"/>
      <c r="G10962" s="3169">
        <f t="shared" si="173"/>
        <v>0</v>
      </c>
      <c r="H10962" s="64"/>
    </row>
    <row r="10963" spans="1:8" ht="20.100000000000001" customHeight="1">
      <c r="A10963" s="3170">
        <v>50</v>
      </c>
      <c r="B10963" s="3266" t="s">
        <v>39057</v>
      </c>
      <c r="C10963" s="3186"/>
      <c r="D10963" s="3202">
        <v>4</v>
      </c>
      <c r="E10963" s="3179"/>
      <c r="F10963" s="3144"/>
      <c r="G10963" s="3169">
        <f t="shared" si="173"/>
        <v>0</v>
      </c>
      <c r="H10963" s="64"/>
    </row>
    <row r="10964" spans="1:8" ht="20.100000000000001" customHeight="1">
      <c r="A10964" s="3170">
        <v>200</v>
      </c>
      <c r="B10964" s="3049" t="s">
        <v>39058</v>
      </c>
      <c r="C10964" s="3140"/>
      <c r="D10964" s="3189">
        <v>3</v>
      </c>
      <c r="E10964" s="3179"/>
      <c r="F10964" s="3144"/>
      <c r="G10964" s="3169">
        <f t="shared" si="173"/>
        <v>0</v>
      </c>
      <c r="H10964" s="64"/>
    </row>
    <row r="10965" spans="1:8" ht="20.100000000000001" customHeight="1">
      <c r="A10965" s="3170">
        <v>200</v>
      </c>
      <c r="B10965" s="3049" t="s">
        <v>39059</v>
      </c>
      <c r="C10965" s="3140"/>
      <c r="D10965" s="3189">
        <v>1</v>
      </c>
      <c r="E10965" s="3179"/>
      <c r="F10965" s="3144"/>
      <c r="G10965" s="3169">
        <f t="shared" si="173"/>
        <v>0</v>
      </c>
      <c r="H10965" s="3595"/>
    </row>
    <row r="10966" spans="1:8" ht="20.100000000000001" customHeight="1">
      <c r="A10966" s="3184"/>
      <c r="B10966" s="3266" t="s">
        <v>39060</v>
      </c>
      <c r="C10966" s="3186"/>
      <c r="D10966" s="3202">
        <v>6</v>
      </c>
      <c r="E10966" s="3179"/>
      <c r="F10966" s="3144"/>
      <c r="G10966" s="3169">
        <f t="shared" si="173"/>
        <v>0</v>
      </c>
      <c r="H10966" s="64"/>
    </row>
    <row r="10967" spans="1:8" ht="20.100000000000001" customHeight="1">
      <c r="A10967" s="3184"/>
      <c r="B10967" s="3266" t="s">
        <v>39061</v>
      </c>
      <c r="C10967" s="3186"/>
      <c r="D10967" s="3202">
        <v>1</v>
      </c>
      <c r="E10967" s="3179"/>
      <c r="F10967" s="3144"/>
      <c r="G10967" s="3169">
        <f t="shared" si="173"/>
        <v>0</v>
      </c>
      <c r="H10967" s="64"/>
    </row>
    <row r="10968" spans="1:8" ht="20.100000000000001" customHeight="1">
      <c r="A10968" s="3184"/>
      <c r="B10968" s="3266" t="s">
        <v>39062</v>
      </c>
      <c r="C10968" s="3186"/>
      <c r="D10968" s="3202">
        <v>2</v>
      </c>
      <c r="E10968" s="3179"/>
      <c r="F10968" s="3144"/>
      <c r="G10968" s="3169">
        <f t="shared" si="173"/>
        <v>0</v>
      </c>
      <c r="H10968" s="64"/>
    </row>
    <row r="10969" spans="1:8" ht="20.100000000000001" customHeight="1">
      <c r="A10969" s="3170">
        <v>150</v>
      </c>
      <c r="B10969" s="3049" t="s">
        <v>39063</v>
      </c>
      <c r="C10969" s="3140" t="s">
        <v>30418</v>
      </c>
      <c r="D10969" s="3142">
        <v>3</v>
      </c>
      <c r="E10969" s="3179"/>
      <c r="F10969" s="3144"/>
      <c r="G10969" s="3169">
        <f t="shared" si="173"/>
        <v>0</v>
      </c>
      <c r="H10969" s="64"/>
    </row>
    <row r="10970" spans="1:8" ht="20.100000000000001" customHeight="1">
      <c r="A10970" s="3170">
        <v>150</v>
      </c>
      <c r="B10970" s="3049" t="s">
        <v>39064</v>
      </c>
      <c r="C10970" s="3140" t="s">
        <v>33145</v>
      </c>
      <c r="D10970" s="3142">
        <v>8</v>
      </c>
      <c r="E10970" s="3179"/>
      <c r="F10970" s="3144"/>
      <c r="G10970" s="3169">
        <f t="shared" si="173"/>
        <v>0</v>
      </c>
      <c r="H10970" s="64"/>
    </row>
    <row r="10971" spans="1:8" ht="20.100000000000001" customHeight="1">
      <c r="A10971" s="2484">
        <v>120</v>
      </c>
      <c r="B10971" s="3049" t="s">
        <v>39065</v>
      </c>
      <c r="C10971" s="3140"/>
      <c r="D10971" s="3183">
        <v>1</v>
      </c>
      <c r="E10971" s="3179"/>
      <c r="F10971" s="3144"/>
      <c r="G10971" s="3169">
        <f t="shared" si="173"/>
        <v>0</v>
      </c>
      <c r="H10971" s="64"/>
    </row>
    <row r="10972" spans="1:8" ht="20.100000000000001" customHeight="1">
      <c r="A10972" s="2484">
        <v>120</v>
      </c>
      <c r="B10972" s="3049" t="s">
        <v>39066</v>
      </c>
      <c r="C10972" s="3140"/>
      <c r="D10972" s="3183">
        <v>1</v>
      </c>
      <c r="E10972" s="3179"/>
      <c r="F10972" s="3144"/>
      <c r="G10972" s="3169">
        <f t="shared" si="173"/>
        <v>0</v>
      </c>
      <c r="H10972" s="64"/>
    </row>
    <row r="10973" spans="1:8" ht="20.100000000000001" customHeight="1">
      <c r="A10973" s="3170">
        <v>150</v>
      </c>
      <c r="B10973" s="3049" t="s">
        <v>39067</v>
      </c>
      <c r="C10973" s="3140"/>
      <c r="D10973" s="3183">
        <v>3</v>
      </c>
      <c r="E10973" s="3179"/>
      <c r="F10973" s="3144"/>
      <c r="G10973" s="3169">
        <f t="shared" si="173"/>
        <v>0</v>
      </c>
      <c r="H10973" s="64"/>
    </row>
    <row r="10974" spans="1:8" ht="20.100000000000001" customHeight="1">
      <c r="A10974" s="2484">
        <v>200</v>
      </c>
      <c r="B10974" s="3049" t="s">
        <v>39068</v>
      </c>
      <c r="C10974" s="3140"/>
      <c r="D10974" s="3183">
        <v>1</v>
      </c>
      <c r="E10974" s="3179"/>
      <c r="F10974" s="3144"/>
      <c r="G10974" s="3169">
        <f t="shared" si="173"/>
        <v>0</v>
      </c>
      <c r="H10974" s="64"/>
    </row>
    <row r="10975" spans="1:8" ht="20.100000000000001" customHeight="1">
      <c r="A10975" s="2484">
        <v>100</v>
      </c>
      <c r="B10975" s="3049" t="s">
        <v>39069</v>
      </c>
      <c r="C10975" s="3140"/>
      <c r="D10975" s="3183">
        <v>8</v>
      </c>
      <c r="E10975" s="3179"/>
      <c r="F10975" s="3144"/>
      <c r="G10975" s="3169">
        <f t="shared" si="173"/>
        <v>0</v>
      </c>
      <c r="H10975" s="64"/>
    </row>
    <row r="10976" spans="1:8" ht="20.100000000000001" customHeight="1">
      <c r="A10976" s="3170">
        <v>300</v>
      </c>
      <c r="B10976" s="3266" t="s">
        <v>39070</v>
      </c>
      <c r="C10976" s="3186"/>
      <c r="D10976" s="3202">
        <v>1</v>
      </c>
      <c r="E10976" s="3179"/>
      <c r="F10976" s="3144"/>
      <c r="G10976" s="3169">
        <f t="shared" si="173"/>
        <v>0</v>
      </c>
      <c r="H10976" s="64"/>
    </row>
    <row r="10977" spans="1:8" ht="20.100000000000001" customHeight="1">
      <c r="A10977" s="2484">
        <v>100</v>
      </c>
      <c r="B10977" s="3049" t="s">
        <v>39071</v>
      </c>
      <c r="C10977" s="3140"/>
      <c r="D10977" s="3183">
        <v>2</v>
      </c>
      <c r="E10977" s="3179"/>
      <c r="F10977" s="3144"/>
      <c r="G10977" s="3169">
        <f t="shared" si="173"/>
        <v>0</v>
      </c>
      <c r="H10977" s="64"/>
    </row>
    <row r="10978" spans="1:8" ht="20.100000000000001" customHeight="1">
      <c r="A10978" s="3170">
        <v>150</v>
      </c>
      <c r="B10978" s="3049" t="s">
        <v>39072</v>
      </c>
      <c r="C10978" s="3140"/>
      <c r="D10978" s="3183">
        <v>2</v>
      </c>
      <c r="E10978" s="3179"/>
      <c r="F10978" s="3144"/>
      <c r="G10978" s="3169">
        <f t="shared" si="173"/>
        <v>0</v>
      </c>
      <c r="H10978" s="64"/>
    </row>
    <row r="10979" spans="1:8" ht="20.100000000000001" customHeight="1">
      <c r="A10979" s="3170">
        <v>50</v>
      </c>
      <c r="B10979" s="3266" t="s">
        <v>39073</v>
      </c>
      <c r="C10979" s="3186"/>
      <c r="D10979" s="3202">
        <v>2</v>
      </c>
      <c r="E10979" s="3179"/>
      <c r="F10979" s="3144"/>
      <c r="G10979" s="3169">
        <f t="shared" si="173"/>
        <v>0</v>
      </c>
      <c r="H10979" s="64"/>
    </row>
    <row r="10980" spans="1:8" ht="20.100000000000001" customHeight="1">
      <c r="A10980" s="2484">
        <v>100</v>
      </c>
      <c r="B10980" s="3049" t="s">
        <v>39074</v>
      </c>
      <c r="C10980" s="3140"/>
      <c r="D10980" s="3142">
        <v>1</v>
      </c>
      <c r="E10980" s="3179"/>
      <c r="F10980" s="3144"/>
      <c r="G10980" s="3169">
        <f t="shared" si="173"/>
        <v>0</v>
      </c>
      <c r="H10980" s="64"/>
    </row>
    <row r="10981" spans="1:8" ht="20.100000000000001" customHeight="1">
      <c r="A10981" s="2484">
        <v>100</v>
      </c>
      <c r="B10981" s="3049" t="s">
        <v>39075</v>
      </c>
      <c r="C10981" s="3140"/>
      <c r="D10981" s="3142">
        <v>1</v>
      </c>
      <c r="E10981" s="3179"/>
      <c r="F10981" s="3144"/>
      <c r="G10981" s="3169">
        <f t="shared" si="173"/>
        <v>0</v>
      </c>
      <c r="H10981" s="64"/>
    </row>
    <row r="10982" spans="1:8" ht="20.100000000000001" customHeight="1">
      <c r="A10982" s="3170">
        <v>50</v>
      </c>
      <c r="B10982" s="3266" t="s">
        <v>39076</v>
      </c>
      <c r="C10982" s="3186"/>
      <c r="D10982" s="3328">
        <v>20</v>
      </c>
      <c r="E10982" s="3179"/>
      <c r="F10982" s="3144"/>
      <c r="G10982" s="3169">
        <f t="shared" si="173"/>
        <v>0</v>
      </c>
      <c r="H10982" s="64"/>
    </row>
    <row r="10983" spans="1:8" ht="20.100000000000001" customHeight="1">
      <c r="A10983" s="3170">
        <v>60</v>
      </c>
      <c r="B10983" s="3049" t="s">
        <v>39077</v>
      </c>
      <c r="C10983" s="3140" t="s">
        <v>33496</v>
      </c>
      <c r="D10983" s="3183">
        <v>10</v>
      </c>
      <c r="E10983" s="3179"/>
      <c r="F10983" s="3144"/>
      <c r="G10983" s="3169">
        <f t="shared" ref="G10983:G11046" si="174">F10983*A10983</f>
        <v>0</v>
      </c>
      <c r="H10983" s="64"/>
    </row>
    <row r="10984" spans="1:8" ht="20.100000000000001" customHeight="1">
      <c r="A10984" s="3170">
        <v>100</v>
      </c>
      <c r="B10984" s="3266" t="s">
        <v>39078</v>
      </c>
      <c r="C10984" s="3186"/>
      <c r="D10984" s="3328">
        <v>1</v>
      </c>
      <c r="E10984" s="3179"/>
      <c r="F10984" s="3144"/>
      <c r="G10984" s="3169">
        <f t="shared" si="174"/>
        <v>0</v>
      </c>
      <c r="H10984" s="64"/>
    </row>
    <row r="10985" spans="1:8" ht="20.100000000000001" customHeight="1">
      <c r="A10985" s="3170">
        <v>60</v>
      </c>
      <c r="B10985" s="3049" t="s">
        <v>39079</v>
      </c>
      <c r="C10985" s="3140"/>
      <c r="D10985" s="3183">
        <v>6</v>
      </c>
      <c r="E10985" s="3179"/>
      <c r="F10985" s="3144"/>
      <c r="G10985" s="3169">
        <f t="shared" si="174"/>
        <v>0</v>
      </c>
      <c r="H10985" s="64"/>
    </row>
    <row r="10986" spans="1:8" ht="20.100000000000001" customHeight="1">
      <c r="A10986" s="3170">
        <v>100</v>
      </c>
      <c r="B10986" s="3266" t="s">
        <v>39080</v>
      </c>
      <c r="C10986" s="3186"/>
      <c r="D10986" s="3328">
        <v>1</v>
      </c>
      <c r="E10986" s="3179"/>
      <c r="F10986" s="3144"/>
      <c r="G10986" s="3169">
        <f t="shared" si="174"/>
        <v>0</v>
      </c>
      <c r="H10986" s="64"/>
    </row>
    <row r="10987" spans="1:8" ht="20.100000000000001" customHeight="1">
      <c r="A10987" s="3170">
        <v>150</v>
      </c>
      <c r="B10987" s="3049" t="s">
        <v>39081</v>
      </c>
      <c r="C10987" s="3140"/>
      <c r="D10987" s="3183">
        <v>3</v>
      </c>
      <c r="E10987" s="3179"/>
      <c r="F10987" s="3144"/>
      <c r="G10987" s="3169">
        <f t="shared" si="174"/>
        <v>0</v>
      </c>
      <c r="H10987" s="64"/>
    </row>
    <row r="10988" spans="1:8" ht="20.100000000000001" customHeight="1">
      <c r="A10988" s="3170">
        <v>150</v>
      </c>
      <c r="B10988" s="3049" t="s">
        <v>39082</v>
      </c>
      <c r="C10988" s="3140"/>
      <c r="D10988" s="3183">
        <v>8</v>
      </c>
      <c r="E10988" s="3179"/>
      <c r="F10988" s="3144"/>
      <c r="G10988" s="3169">
        <f t="shared" si="174"/>
        <v>0</v>
      </c>
      <c r="H10988" s="64"/>
    </row>
    <row r="10989" spans="1:8" ht="20.100000000000001" customHeight="1">
      <c r="A10989" s="3170">
        <v>150</v>
      </c>
      <c r="B10989" s="3049" t="s">
        <v>39083</v>
      </c>
      <c r="C10989" s="3140"/>
      <c r="D10989" s="3183">
        <v>1</v>
      </c>
      <c r="E10989" s="3179"/>
      <c r="F10989" s="3144"/>
      <c r="G10989" s="3169">
        <f t="shared" si="174"/>
        <v>0</v>
      </c>
      <c r="H10989" s="64"/>
    </row>
    <row r="10990" spans="1:8" ht="20.100000000000001" customHeight="1">
      <c r="A10990" s="3170">
        <v>150</v>
      </c>
      <c r="B10990" s="3049" t="s">
        <v>39084</v>
      </c>
      <c r="C10990" s="3140"/>
      <c r="D10990" s="3142">
        <v>1</v>
      </c>
      <c r="E10990" s="3179"/>
      <c r="F10990" s="3144"/>
      <c r="G10990" s="3169">
        <f t="shared" si="174"/>
        <v>0</v>
      </c>
      <c r="H10990" s="64"/>
    </row>
    <row r="10991" spans="1:8" ht="20.100000000000001" customHeight="1">
      <c r="A10991" s="3170">
        <v>100</v>
      </c>
      <c r="B10991" s="3266" t="s">
        <v>39085</v>
      </c>
      <c r="C10991" s="3186"/>
      <c r="D10991" s="3328">
        <v>1</v>
      </c>
      <c r="E10991" s="3179"/>
      <c r="F10991" s="3144"/>
      <c r="G10991" s="3169">
        <f t="shared" si="174"/>
        <v>0</v>
      </c>
      <c r="H10991" s="64"/>
    </row>
    <row r="10992" spans="1:8" ht="20.100000000000001" customHeight="1">
      <c r="A10992" s="3170">
        <v>150</v>
      </c>
      <c r="B10992" s="3049" t="s">
        <v>39086</v>
      </c>
      <c r="C10992" s="3140"/>
      <c r="D10992" s="3178">
        <v>1</v>
      </c>
      <c r="E10992" s="3179"/>
      <c r="F10992" s="3144"/>
      <c r="G10992" s="3169">
        <f t="shared" si="174"/>
        <v>0</v>
      </c>
      <c r="H10992" s="64"/>
    </row>
    <row r="10993" spans="1:8" ht="20.100000000000001" customHeight="1">
      <c r="A10993" s="3170">
        <v>150</v>
      </c>
      <c r="B10993" s="3049" t="s">
        <v>39087</v>
      </c>
      <c r="C10993" s="3140"/>
      <c r="D10993" s="3142">
        <v>2</v>
      </c>
      <c r="E10993" s="3179"/>
      <c r="F10993" s="3144"/>
      <c r="G10993" s="3169">
        <f t="shared" si="174"/>
        <v>0</v>
      </c>
      <c r="H10993" s="64"/>
    </row>
    <row r="10994" spans="1:8" ht="20.100000000000001" customHeight="1">
      <c r="A10994" s="3170">
        <v>150</v>
      </c>
      <c r="B10994" s="3049" t="s">
        <v>39088</v>
      </c>
      <c r="C10994" s="3140"/>
      <c r="D10994" s="3142">
        <v>2</v>
      </c>
      <c r="E10994" s="3179"/>
      <c r="F10994" s="3144"/>
      <c r="G10994" s="3169">
        <f t="shared" si="174"/>
        <v>0</v>
      </c>
      <c r="H10994" s="64"/>
    </row>
    <row r="10995" spans="1:8" ht="20.100000000000001" customHeight="1">
      <c r="A10995" s="3170">
        <v>200</v>
      </c>
      <c r="B10995" s="3049" t="s">
        <v>39089</v>
      </c>
      <c r="C10995" s="3140"/>
      <c r="D10995" s="3142">
        <v>1</v>
      </c>
      <c r="E10995" s="3179"/>
      <c r="F10995" s="3144"/>
      <c r="G10995" s="3169">
        <f t="shared" si="174"/>
        <v>0</v>
      </c>
      <c r="H10995" s="64"/>
    </row>
    <row r="10996" spans="1:8" ht="20.100000000000001" customHeight="1">
      <c r="A10996" s="3170">
        <v>100</v>
      </c>
      <c r="B10996" s="3266" t="s">
        <v>39090</v>
      </c>
      <c r="C10996" s="3186"/>
      <c r="D10996" s="3328">
        <v>1</v>
      </c>
      <c r="E10996" s="3179"/>
      <c r="F10996" s="3144"/>
      <c r="G10996" s="3169">
        <f t="shared" si="174"/>
        <v>0</v>
      </c>
      <c r="H10996" s="64"/>
    </row>
    <row r="10997" spans="1:8" ht="20.100000000000001" customHeight="1">
      <c r="A10997" s="3170">
        <v>150</v>
      </c>
      <c r="B10997" s="3266" t="s">
        <v>39091</v>
      </c>
      <c r="C10997" s="3186"/>
      <c r="D10997" s="3328">
        <v>2</v>
      </c>
      <c r="E10997" s="3179"/>
      <c r="F10997" s="3144"/>
      <c r="G10997" s="3169">
        <f t="shared" si="174"/>
        <v>0</v>
      </c>
      <c r="H10997" s="64"/>
    </row>
    <row r="10998" spans="1:8" ht="20.100000000000001" customHeight="1">
      <c r="A10998" s="3170">
        <v>150</v>
      </c>
      <c r="B10998" s="3049" t="s">
        <v>39092</v>
      </c>
      <c r="C10998" s="3140"/>
      <c r="D10998" s="3142">
        <v>1</v>
      </c>
      <c r="E10998" s="3179"/>
      <c r="F10998" s="3144"/>
      <c r="G10998" s="3169">
        <f t="shared" si="174"/>
        <v>0</v>
      </c>
      <c r="H10998" s="64"/>
    </row>
    <row r="10999" spans="1:8" ht="20.100000000000001" customHeight="1">
      <c r="A10999" s="3170">
        <v>60</v>
      </c>
      <c r="B10999" s="3049" t="s">
        <v>39093</v>
      </c>
      <c r="C10999" s="3140"/>
      <c r="D10999" s="3183">
        <v>1</v>
      </c>
      <c r="E10999" s="3179"/>
      <c r="F10999" s="3144"/>
      <c r="G10999" s="3169">
        <f t="shared" si="174"/>
        <v>0</v>
      </c>
      <c r="H10999" s="64"/>
    </row>
    <row r="11000" spans="1:8" ht="20.100000000000001" customHeight="1">
      <c r="A11000" s="3170">
        <v>60</v>
      </c>
      <c r="B11000" s="3049" t="s">
        <v>39094</v>
      </c>
      <c r="C11000" s="3140"/>
      <c r="D11000" s="3183">
        <v>6</v>
      </c>
      <c r="E11000" s="3179"/>
      <c r="F11000" s="3144"/>
      <c r="G11000" s="3169">
        <f t="shared" si="174"/>
        <v>0</v>
      </c>
      <c r="H11000" s="64"/>
    </row>
    <row r="11001" spans="1:8" ht="20.100000000000001" customHeight="1">
      <c r="A11001" s="3170">
        <v>200</v>
      </c>
      <c r="B11001" s="3049" t="s">
        <v>39095</v>
      </c>
      <c r="C11001" s="3140"/>
      <c r="D11001" s="3142">
        <v>1</v>
      </c>
      <c r="E11001" s="3179"/>
      <c r="F11001" s="3144"/>
      <c r="G11001" s="3169">
        <f t="shared" si="174"/>
        <v>0</v>
      </c>
      <c r="H11001" s="64"/>
    </row>
    <row r="11002" spans="1:8" ht="20.100000000000001" customHeight="1">
      <c r="A11002" s="3170">
        <v>200</v>
      </c>
      <c r="B11002" s="3049" t="s">
        <v>39096</v>
      </c>
      <c r="C11002" s="3140"/>
      <c r="D11002" s="3142">
        <v>1</v>
      </c>
      <c r="E11002" s="3179"/>
      <c r="F11002" s="3144"/>
      <c r="G11002" s="3169">
        <f t="shared" si="174"/>
        <v>0</v>
      </c>
      <c r="H11002" s="64"/>
    </row>
    <row r="11003" spans="1:8" ht="20.100000000000001" customHeight="1">
      <c r="A11003" s="3170">
        <v>200</v>
      </c>
      <c r="B11003" s="3266" t="s">
        <v>39097</v>
      </c>
      <c r="C11003" s="3186"/>
      <c r="D11003" s="3328">
        <v>1</v>
      </c>
      <c r="E11003" s="3179"/>
      <c r="F11003" s="3144"/>
      <c r="G11003" s="3169">
        <f t="shared" si="174"/>
        <v>0</v>
      </c>
      <c r="H11003" s="64"/>
    </row>
    <row r="11004" spans="1:8" ht="20.100000000000001" customHeight="1">
      <c r="A11004" s="3170">
        <v>200</v>
      </c>
      <c r="B11004" s="3266" t="s">
        <v>39098</v>
      </c>
      <c r="C11004" s="3186"/>
      <c r="D11004" s="3328">
        <v>1</v>
      </c>
      <c r="E11004" s="3179"/>
      <c r="F11004" s="3144"/>
      <c r="G11004" s="3169">
        <f t="shared" si="174"/>
        <v>0</v>
      </c>
      <c r="H11004" s="64"/>
    </row>
    <row r="11005" spans="1:8" ht="20.100000000000001" customHeight="1">
      <c r="A11005" s="2484">
        <v>200</v>
      </c>
      <c r="B11005" s="3049" t="s">
        <v>39099</v>
      </c>
      <c r="C11005" s="3140"/>
      <c r="D11005" s="3142">
        <v>5</v>
      </c>
      <c r="E11005" s="3179"/>
      <c r="F11005" s="3144"/>
      <c r="G11005" s="3169">
        <f t="shared" si="174"/>
        <v>0</v>
      </c>
      <c r="H11005" s="64"/>
    </row>
    <row r="11006" spans="1:8" ht="20.100000000000001" customHeight="1">
      <c r="A11006" s="3170">
        <v>100</v>
      </c>
      <c r="B11006" s="3266" t="s">
        <v>39100</v>
      </c>
      <c r="C11006" s="3186"/>
      <c r="D11006" s="3328">
        <v>1</v>
      </c>
      <c r="E11006" s="3179"/>
      <c r="F11006" s="3144"/>
      <c r="G11006" s="3169">
        <f t="shared" si="174"/>
        <v>0</v>
      </c>
      <c r="H11006" s="64"/>
    </row>
    <row r="11007" spans="1:8" ht="20.100000000000001" customHeight="1">
      <c r="A11007" s="3170">
        <v>200</v>
      </c>
      <c r="B11007" s="3049" t="s">
        <v>39101</v>
      </c>
      <c r="C11007" s="3140"/>
      <c r="D11007" s="3142">
        <v>3</v>
      </c>
      <c r="E11007" s="3179"/>
      <c r="F11007" s="3144"/>
      <c r="G11007" s="3169">
        <f t="shared" si="174"/>
        <v>0</v>
      </c>
      <c r="H11007" s="64"/>
    </row>
    <row r="11008" spans="1:8" ht="20.100000000000001" customHeight="1">
      <c r="A11008" s="3170">
        <v>200</v>
      </c>
      <c r="B11008" s="3266" t="s">
        <v>39102</v>
      </c>
      <c r="C11008" s="3186"/>
      <c r="D11008" s="3328">
        <v>1</v>
      </c>
      <c r="E11008" s="3179"/>
      <c r="F11008" s="3144"/>
      <c r="G11008" s="3169">
        <f t="shared" si="174"/>
        <v>0</v>
      </c>
      <c r="H11008" s="64"/>
    </row>
    <row r="11009" spans="1:8" ht="20.100000000000001" customHeight="1">
      <c r="A11009" s="3170">
        <v>150</v>
      </c>
      <c r="B11009" s="3049" t="s">
        <v>39103</v>
      </c>
      <c r="C11009" s="3140"/>
      <c r="D11009" s="3142">
        <v>12</v>
      </c>
      <c r="E11009" s="3179"/>
      <c r="F11009" s="3144"/>
      <c r="G11009" s="3169">
        <f t="shared" si="174"/>
        <v>0</v>
      </c>
      <c r="H11009" s="64"/>
    </row>
    <row r="11010" spans="1:8" ht="20.100000000000001" customHeight="1">
      <c r="A11010" s="3170">
        <v>300</v>
      </c>
      <c r="B11010" s="3266" t="s">
        <v>39104</v>
      </c>
      <c r="C11010" s="3186"/>
      <c r="D11010" s="3328">
        <v>1</v>
      </c>
      <c r="E11010" s="3179"/>
      <c r="F11010" s="3144"/>
      <c r="G11010" s="3169">
        <f t="shared" si="174"/>
        <v>0</v>
      </c>
      <c r="H11010" s="64"/>
    </row>
    <row r="11011" spans="1:8" ht="20.100000000000001" customHeight="1">
      <c r="A11011" s="3170">
        <v>250</v>
      </c>
      <c r="B11011" s="3266" t="s">
        <v>39105</v>
      </c>
      <c r="C11011" s="3186"/>
      <c r="D11011" s="3328">
        <v>3</v>
      </c>
      <c r="E11011" s="3179"/>
      <c r="F11011" s="3144"/>
      <c r="G11011" s="3169">
        <f t="shared" si="174"/>
        <v>0</v>
      </c>
      <c r="H11011" s="64"/>
    </row>
    <row r="11012" spans="1:8" ht="20.100000000000001" customHeight="1">
      <c r="A11012" s="3170">
        <v>250</v>
      </c>
      <c r="B11012" s="3049" t="s">
        <v>39106</v>
      </c>
      <c r="C11012" s="3140"/>
      <c r="D11012" s="3142">
        <v>1</v>
      </c>
      <c r="E11012" s="3179"/>
      <c r="F11012" s="3144"/>
      <c r="G11012" s="3169">
        <f t="shared" si="174"/>
        <v>0</v>
      </c>
      <c r="H11012" s="64"/>
    </row>
    <row r="11013" spans="1:8" ht="20.100000000000001" customHeight="1">
      <c r="A11013" s="2484">
        <v>100</v>
      </c>
      <c r="B11013" s="3049" t="s">
        <v>39107</v>
      </c>
      <c r="C11013" s="3140"/>
      <c r="D11013" s="3142">
        <v>5</v>
      </c>
      <c r="E11013" s="3179"/>
      <c r="F11013" s="3144"/>
      <c r="G11013" s="3169">
        <f t="shared" si="174"/>
        <v>0</v>
      </c>
      <c r="H11013" s="64"/>
    </row>
    <row r="11014" spans="1:8" ht="20.100000000000001" customHeight="1">
      <c r="A11014" s="3170">
        <v>200</v>
      </c>
      <c r="B11014" s="3049" t="s">
        <v>39108</v>
      </c>
      <c r="C11014" s="3140"/>
      <c r="D11014" s="3142">
        <v>1</v>
      </c>
      <c r="E11014" s="3179"/>
      <c r="F11014" s="3144"/>
      <c r="G11014" s="3169">
        <f t="shared" si="174"/>
        <v>0</v>
      </c>
      <c r="H11014" s="64"/>
    </row>
    <row r="11015" spans="1:8" ht="20.100000000000001" customHeight="1">
      <c r="A11015" s="3170">
        <v>150</v>
      </c>
      <c r="B11015" s="3049" t="s">
        <v>39109</v>
      </c>
      <c r="C11015" s="3140"/>
      <c r="D11015" s="3142">
        <v>2</v>
      </c>
      <c r="E11015" s="3179"/>
      <c r="F11015" s="3144"/>
      <c r="G11015" s="3169">
        <f t="shared" si="174"/>
        <v>0</v>
      </c>
      <c r="H11015" s="64"/>
    </row>
    <row r="11016" spans="1:8" ht="20.100000000000001" customHeight="1">
      <c r="A11016" s="3170">
        <v>300</v>
      </c>
      <c r="B11016" s="3049" t="s">
        <v>39110</v>
      </c>
      <c r="C11016" s="3140"/>
      <c r="D11016" s="3178">
        <v>2</v>
      </c>
      <c r="E11016" s="3179"/>
      <c r="F11016" s="3144"/>
      <c r="G11016" s="3169">
        <f t="shared" si="174"/>
        <v>0</v>
      </c>
      <c r="H11016" s="64"/>
    </row>
    <row r="11017" spans="1:8" ht="20.100000000000001" customHeight="1">
      <c r="A11017" s="3170">
        <v>300</v>
      </c>
      <c r="B11017" s="3266" t="s">
        <v>39111</v>
      </c>
      <c r="C11017" s="3186"/>
      <c r="D11017" s="3328">
        <v>1</v>
      </c>
      <c r="E11017" s="3179"/>
      <c r="F11017" s="3144"/>
      <c r="G11017" s="3169">
        <f t="shared" si="174"/>
        <v>0</v>
      </c>
      <c r="H11017" s="64"/>
    </row>
    <row r="11018" spans="1:8" ht="20.100000000000001" customHeight="1">
      <c r="A11018" s="3170">
        <v>200</v>
      </c>
      <c r="B11018" s="3049" t="s">
        <v>39112</v>
      </c>
      <c r="C11018" s="3140"/>
      <c r="D11018" s="3142">
        <v>4</v>
      </c>
      <c r="E11018" s="3179"/>
      <c r="F11018" s="3144"/>
      <c r="G11018" s="3169">
        <f t="shared" si="174"/>
        <v>0</v>
      </c>
      <c r="H11018" s="64"/>
    </row>
    <row r="11019" spans="1:8" ht="20.100000000000001" customHeight="1">
      <c r="A11019" s="3170">
        <v>300</v>
      </c>
      <c r="B11019" s="3049" t="s">
        <v>39113</v>
      </c>
      <c r="C11019" s="3140"/>
      <c r="D11019" s="3178">
        <v>2</v>
      </c>
      <c r="E11019" s="3179"/>
      <c r="F11019" s="3144"/>
      <c r="G11019" s="3169">
        <f t="shared" si="174"/>
        <v>0</v>
      </c>
      <c r="H11019" s="64"/>
    </row>
    <row r="11020" spans="1:8" ht="20.100000000000001" customHeight="1">
      <c r="A11020" s="3170">
        <v>250</v>
      </c>
      <c r="B11020" s="3266" t="s">
        <v>39114</v>
      </c>
      <c r="C11020" s="3186"/>
      <c r="D11020" s="3328">
        <v>1</v>
      </c>
      <c r="E11020" s="3179"/>
      <c r="F11020" s="3144"/>
      <c r="G11020" s="3169">
        <f t="shared" si="174"/>
        <v>0</v>
      </c>
      <c r="H11020" s="64"/>
    </row>
    <row r="11021" spans="1:8" ht="20.100000000000001" customHeight="1">
      <c r="A11021" s="3170">
        <v>250</v>
      </c>
      <c r="B11021" s="3049" t="s">
        <v>39115</v>
      </c>
      <c r="C11021" s="3140"/>
      <c r="D11021" s="3142">
        <v>2</v>
      </c>
      <c r="E11021" s="3179"/>
      <c r="F11021" s="3144"/>
      <c r="G11021" s="3169">
        <f t="shared" si="174"/>
        <v>0</v>
      </c>
      <c r="H11021" s="64"/>
    </row>
    <row r="11022" spans="1:8" ht="20.100000000000001" customHeight="1">
      <c r="A11022" s="3170">
        <v>300</v>
      </c>
      <c r="B11022" s="3266" t="s">
        <v>39116</v>
      </c>
      <c r="C11022" s="3186"/>
      <c r="D11022" s="3328">
        <v>2</v>
      </c>
      <c r="E11022" s="3179"/>
      <c r="F11022" s="3144"/>
      <c r="G11022" s="3169">
        <f t="shared" si="174"/>
        <v>0</v>
      </c>
      <c r="H11022" s="64"/>
    </row>
    <row r="11023" spans="1:8" ht="20.100000000000001" customHeight="1">
      <c r="A11023" s="3170">
        <v>300</v>
      </c>
      <c r="B11023" s="3266" t="s">
        <v>39117</v>
      </c>
      <c r="C11023" s="3186"/>
      <c r="D11023" s="3328">
        <v>1</v>
      </c>
      <c r="E11023" s="3179"/>
      <c r="F11023" s="3144"/>
      <c r="G11023" s="3169">
        <f t="shared" si="174"/>
        <v>0</v>
      </c>
      <c r="H11023" s="64"/>
    </row>
    <row r="11024" spans="1:8" ht="20.100000000000001" customHeight="1">
      <c r="A11024" s="3170">
        <v>350</v>
      </c>
      <c r="B11024" s="3049" t="s">
        <v>39118</v>
      </c>
      <c r="C11024" s="3140"/>
      <c r="D11024" s="3142">
        <v>2</v>
      </c>
      <c r="E11024" s="3179"/>
      <c r="F11024" s="3144"/>
      <c r="G11024" s="3169">
        <f t="shared" si="174"/>
        <v>0</v>
      </c>
      <c r="H11024" s="64"/>
    </row>
    <row r="11025" spans="1:8" ht="20.100000000000001" customHeight="1">
      <c r="A11025" s="3170">
        <v>250</v>
      </c>
      <c r="B11025" s="3266" t="s">
        <v>39119</v>
      </c>
      <c r="C11025" s="3186"/>
      <c r="D11025" s="3202">
        <v>2</v>
      </c>
      <c r="E11025" s="3179"/>
      <c r="F11025" s="3144"/>
      <c r="G11025" s="3169">
        <f t="shared" si="174"/>
        <v>0</v>
      </c>
      <c r="H11025" s="64"/>
    </row>
    <row r="11026" spans="1:8" ht="20.100000000000001" customHeight="1">
      <c r="A11026" s="3170">
        <v>250</v>
      </c>
      <c r="B11026" s="3266" t="s">
        <v>39120</v>
      </c>
      <c r="C11026" s="3186"/>
      <c r="D11026" s="3202">
        <v>1</v>
      </c>
      <c r="E11026" s="3179"/>
      <c r="F11026" s="3144"/>
      <c r="G11026" s="3169">
        <f t="shared" si="174"/>
        <v>0</v>
      </c>
      <c r="H11026" s="3187"/>
    </row>
    <row r="11027" spans="1:8" ht="20.100000000000001" customHeight="1">
      <c r="A11027" s="3170">
        <v>400</v>
      </c>
      <c r="B11027" s="3049" t="s">
        <v>39121</v>
      </c>
      <c r="C11027" s="3140"/>
      <c r="D11027" s="3189">
        <v>1</v>
      </c>
      <c r="E11027" s="3179"/>
      <c r="F11027" s="3144"/>
      <c r="G11027" s="3169">
        <f t="shared" si="174"/>
        <v>0</v>
      </c>
      <c r="H11027" s="3187"/>
    </row>
    <row r="11028" spans="1:8" ht="20.100000000000001" customHeight="1">
      <c r="A11028" s="3170">
        <v>350</v>
      </c>
      <c r="B11028" s="3049" t="s">
        <v>39122</v>
      </c>
      <c r="C11028" s="3140"/>
      <c r="D11028" s="3142">
        <v>3</v>
      </c>
      <c r="E11028" s="3179"/>
      <c r="F11028" s="3144"/>
      <c r="G11028" s="3169">
        <f t="shared" si="174"/>
        <v>0</v>
      </c>
      <c r="H11028" s="3187"/>
    </row>
    <row r="11029" spans="1:8" ht="20.100000000000001" customHeight="1">
      <c r="A11029" s="3170">
        <v>250</v>
      </c>
      <c r="B11029" s="3266" t="s">
        <v>39123</v>
      </c>
      <c r="C11029" s="3186"/>
      <c r="D11029" s="3202">
        <v>1</v>
      </c>
      <c r="E11029" s="3179"/>
      <c r="F11029" s="3144"/>
      <c r="G11029" s="3169">
        <f t="shared" si="174"/>
        <v>0</v>
      </c>
      <c r="H11029" s="3187"/>
    </row>
    <row r="11030" spans="1:8" ht="20.100000000000001" customHeight="1">
      <c r="A11030" s="3170">
        <v>250</v>
      </c>
      <c r="B11030" s="3042" t="s">
        <v>39124</v>
      </c>
      <c r="C11030" s="3140"/>
      <c r="D11030" s="3189">
        <v>1</v>
      </c>
      <c r="E11030" s="3179"/>
      <c r="F11030" s="3144"/>
      <c r="G11030" s="3169">
        <f t="shared" si="174"/>
        <v>0</v>
      </c>
      <c r="H11030" s="64"/>
    </row>
    <row r="11031" spans="1:8" ht="20.100000000000001" customHeight="1">
      <c r="A11031" s="3170">
        <v>250</v>
      </c>
      <c r="B11031" s="3042" t="s">
        <v>39125</v>
      </c>
      <c r="C11031" s="3140"/>
      <c r="D11031" s="3178">
        <v>1</v>
      </c>
      <c r="E11031" s="3179"/>
      <c r="F11031" s="3144"/>
      <c r="G11031" s="3169">
        <f t="shared" si="174"/>
        <v>0</v>
      </c>
      <c r="H11031" s="64"/>
    </row>
    <row r="11032" spans="1:8" ht="20.100000000000001" customHeight="1">
      <c r="A11032" s="3170">
        <v>300</v>
      </c>
      <c r="B11032" s="3266" t="s">
        <v>39126</v>
      </c>
      <c r="C11032" s="3186"/>
      <c r="D11032" s="3202">
        <v>1</v>
      </c>
      <c r="E11032" s="3179"/>
      <c r="F11032" s="3144"/>
      <c r="G11032" s="3169">
        <f t="shared" si="174"/>
        <v>0</v>
      </c>
      <c r="H11032" s="3187"/>
    </row>
    <row r="11033" spans="1:8" ht="20.100000000000001" customHeight="1">
      <c r="A11033" s="3170">
        <v>300</v>
      </c>
      <c r="B11033" s="3266" t="s">
        <v>39127</v>
      </c>
      <c r="C11033" s="3186"/>
      <c r="D11033" s="3202">
        <v>1</v>
      </c>
      <c r="E11033" s="3179"/>
      <c r="F11033" s="3144"/>
      <c r="G11033" s="3169">
        <f t="shared" si="174"/>
        <v>0</v>
      </c>
      <c r="H11033" s="3187"/>
    </row>
    <row r="11034" spans="1:8" ht="20.100000000000001" customHeight="1">
      <c r="A11034" s="3170">
        <v>350</v>
      </c>
      <c r="B11034" s="3049" t="s">
        <v>39128</v>
      </c>
      <c r="C11034" s="3140"/>
      <c r="D11034" s="3189">
        <v>1</v>
      </c>
      <c r="E11034" s="3179"/>
      <c r="F11034" s="3144"/>
      <c r="G11034" s="3169">
        <f t="shared" si="174"/>
        <v>0</v>
      </c>
      <c r="H11034" s="64"/>
    </row>
    <row r="11035" spans="1:8" ht="20.100000000000001" customHeight="1">
      <c r="A11035" s="3170">
        <v>350</v>
      </c>
      <c r="B11035" s="3049" t="s">
        <v>39129</v>
      </c>
      <c r="C11035" s="3140"/>
      <c r="D11035" s="3142">
        <v>2</v>
      </c>
      <c r="E11035" s="3179"/>
      <c r="F11035" s="3144"/>
      <c r="G11035" s="3169">
        <f t="shared" si="174"/>
        <v>0</v>
      </c>
      <c r="H11035" s="64"/>
    </row>
    <row r="11036" spans="1:8" ht="20.100000000000001" customHeight="1">
      <c r="A11036" s="3157"/>
      <c r="B11036" s="3049" t="s">
        <v>39130</v>
      </c>
      <c r="C11036" s="3140"/>
      <c r="D11036" s="3142">
        <v>3</v>
      </c>
      <c r="E11036" s="3179"/>
      <c r="F11036" s="3144"/>
      <c r="G11036" s="3169">
        <f t="shared" si="174"/>
        <v>0</v>
      </c>
      <c r="H11036" s="64"/>
    </row>
    <row r="11037" spans="1:8" ht="20.100000000000001" customHeight="1">
      <c r="A11037" s="3170">
        <v>300</v>
      </c>
      <c r="B11037" s="3049" t="s">
        <v>39131</v>
      </c>
      <c r="C11037" s="3140"/>
      <c r="D11037" s="3178">
        <v>1</v>
      </c>
      <c r="E11037" s="3179"/>
      <c r="F11037" s="3144"/>
      <c r="G11037" s="3169">
        <f t="shared" si="174"/>
        <v>0</v>
      </c>
      <c r="H11037" s="64"/>
    </row>
    <row r="11038" spans="1:8" ht="20.100000000000001" customHeight="1">
      <c r="A11038" s="3170">
        <v>350</v>
      </c>
      <c r="B11038" s="3049" t="s">
        <v>39132</v>
      </c>
      <c r="C11038" s="3140"/>
      <c r="D11038" s="3142">
        <v>2</v>
      </c>
      <c r="E11038" s="3179"/>
      <c r="F11038" s="3144"/>
      <c r="G11038" s="3169">
        <f t="shared" si="174"/>
        <v>0</v>
      </c>
      <c r="H11038" s="64"/>
    </row>
    <row r="11039" spans="1:8" ht="20.100000000000001" customHeight="1">
      <c r="A11039" s="3170">
        <v>250</v>
      </c>
      <c r="B11039" s="3049" t="s">
        <v>39133</v>
      </c>
      <c r="C11039" s="3140"/>
      <c r="D11039" s="3178">
        <v>2</v>
      </c>
      <c r="E11039" s="3179"/>
      <c r="F11039" s="3144"/>
      <c r="G11039" s="3169">
        <f t="shared" si="174"/>
        <v>0</v>
      </c>
      <c r="H11039" s="64"/>
    </row>
    <row r="11040" spans="1:8" ht="20.100000000000001" customHeight="1">
      <c r="A11040" s="3170">
        <v>400</v>
      </c>
      <c r="B11040" s="3266" t="s">
        <v>39134</v>
      </c>
      <c r="C11040" s="3186"/>
      <c r="D11040" s="3202">
        <v>2</v>
      </c>
      <c r="E11040" s="3179"/>
      <c r="F11040" s="3144"/>
      <c r="G11040" s="3169">
        <f t="shared" si="174"/>
        <v>0</v>
      </c>
      <c r="H11040" s="3187"/>
    </row>
    <row r="11041" spans="1:8" ht="20.100000000000001" customHeight="1">
      <c r="A11041" s="3170">
        <v>500</v>
      </c>
      <c r="B11041" s="3266" t="s">
        <v>39135</v>
      </c>
      <c r="C11041" s="3186"/>
      <c r="D11041" s="3202">
        <v>1</v>
      </c>
      <c r="E11041" s="3179"/>
      <c r="F11041" s="3144"/>
      <c r="G11041" s="3169">
        <f t="shared" si="174"/>
        <v>0</v>
      </c>
      <c r="H11041" s="3187"/>
    </row>
    <row r="11042" spans="1:8" ht="20.100000000000001" customHeight="1">
      <c r="A11042" s="3170">
        <v>150</v>
      </c>
      <c r="B11042" s="3049" t="s">
        <v>39136</v>
      </c>
      <c r="C11042" s="3140"/>
      <c r="D11042" s="3178">
        <v>1</v>
      </c>
      <c r="E11042" s="3179"/>
      <c r="F11042" s="3144"/>
      <c r="G11042" s="3169">
        <f t="shared" si="174"/>
        <v>0</v>
      </c>
      <c r="H11042" s="64"/>
    </row>
    <row r="11043" spans="1:8" ht="20.100000000000001" customHeight="1">
      <c r="A11043" s="3170">
        <v>150</v>
      </c>
      <c r="B11043" s="3049" t="s">
        <v>39137</v>
      </c>
      <c r="C11043" s="3140"/>
      <c r="D11043" s="3142">
        <v>1</v>
      </c>
      <c r="E11043" s="3179"/>
      <c r="F11043" s="3144"/>
      <c r="G11043" s="3169">
        <f t="shared" si="174"/>
        <v>0</v>
      </c>
      <c r="H11043" s="64"/>
    </row>
    <row r="11044" spans="1:8" ht="20.100000000000001" customHeight="1">
      <c r="A11044" s="3170">
        <v>150</v>
      </c>
      <c r="B11044" s="3266" t="s">
        <v>39138</v>
      </c>
      <c r="C11044" s="3186"/>
      <c r="D11044" s="3202">
        <v>2</v>
      </c>
      <c r="E11044" s="3179"/>
      <c r="F11044" s="3144"/>
      <c r="G11044" s="3169">
        <f t="shared" si="174"/>
        <v>0</v>
      </c>
      <c r="H11044" s="3187"/>
    </row>
    <row r="11045" spans="1:8" ht="20.100000000000001" customHeight="1">
      <c r="A11045" s="3170">
        <v>150</v>
      </c>
      <c r="B11045" s="3049" t="s">
        <v>39139</v>
      </c>
      <c r="C11045" s="3140"/>
      <c r="D11045" s="3142">
        <v>1</v>
      </c>
      <c r="E11045" s="3179"/>
      <c r="F11045" s="3144"/>
      <c r="G11045" s="3169">
        <f t="shared" si="174"/>
        <v>0</v>
      </c>
      <c r="H11045" s="64"/>
    </row>
    <row r="11046" spans="1:8" ht="20.100000000000001" customHeight="1">
      <c r="A11046" s="3170">
        <v>100</v>
      </c>
      <c r="B11046" s="3266" t="s">
        <v>39140</v>
      </c>
      <c r="C11046" s="3186"/>
      <c r="D11046" s="3202">
        <v>7</v>
      </c>
      <c r="E11046" s="3179"/>
      <c r="F11046" s="3144"/>
      <c r="G11046" s="3169">
        <f t="shared" si="174"/>
        <v>0</v>
      </c>
      <c r="H11046" s="3187"/>
    </row>
    <row r="11047" spans="1:8" ht="20.100000000000001" customHeight="1">
      <c r="A11047" s="3170">
        <v>100</v>
      </c>
      <c r="B11047" s="3266" t="s">
        <v>39141</v>
      </c>
      <c r="C11047" s="3186"/>
      <c r="D11047" s="3202">
        <v>1</v>
      </c>
      <c r="E11047" s="3179"/>
      <c r="F11047" s="3144"/>
      <c r="G11047" s="3169">
        <f t="shared" ref="G11047:G11110" si="175">F11047*A11047</f>
        <v>0</v>
      </c>
      <c r="H11047" s="3187"/>
    </row>
    <row r="11048" spans="1:8" ht="20.100000000000001" customHeight="1">
      <c r="A11048" s="3170">
        <v>250</v>
      </c>
      <c r="B11048" s="3266" t="s">
        <v>39142</v>
      </c>
      <c r="C11048" s="3186"/>
      <c r="D11048" s="3202">
        <v>1</v>
      </c>
      <c r="E11048" s="3179"/>
      <c r="F11048" s="3144"/>
      <c r="G11048" s="3169">
        <f t="shared" si="175"/>
        <v>0</v>
      </c>
      <c r="H11048" s="3187"/>
    </row>
    <row r="11049" spans="1:8" ht="20.100000000000001" customHeight="1">
      <c r="A11049" s="3170">
        <v>350</v>
      </c>
      <c r="B11049" s="3049" t="s">
        <v>39143</v>
      </c>
      <c r="C11049" s="3140"/>
      <c r="D11049" s="3180">
        <v>1</v>
      </c>
      <c r="E11049" s="3179"/>
      <c r="F11049" s="3144"/>
      <c r="G11049" s="3169">
        <f t="shared" si="175"/>
        <v>0</v>
      </c>
      <c r="H11049" s="64"/>
    </row>
    <row r="11050" spans="1:8" ht="20.100000000000001" customHeight="1">
      <c r="A11050" s="3170">
        <v>150</v>
      </c>
      <c r="B11050" s="3049" t="s">
        <v>39144</v>
      </c>
      <c r="C11050" s="3140"/>
      <c r="D11050" s="3180">
        <v>4</v>
      </c>
      <c r="E11050" s="3179"/>
      <c r="F11050" s="3144"/>
      <c r="G11050" s="3169">
        <f t="shared" si="175"/>
        <v>0</v>
      </c>
      <c r="H11050" s="64"/>
    </row>
    <row r="11051" spans="1:8" ht="20.100000000000001" customHeight="1">
      <c r="A11051" s="3170">
        <v>150</v>
      </c>
      <c r="B11051" s="3049" t="s">
        <v>39145</v>
      </c>
      <c r="C11051" s="3140"/>
      <c r="D11051" s="3180">
        <v>4</v>
      </c>
      <c r="E11051" s="3179"/>
      <c r="F11051" s="3144"/>
      <c r="G11051" s="3169">
        <f t="shared" si="175"/>
        <v>0</v>
      </c>
      <c r="H11051" s="64"/>
    </row>
    <row r="11052" spans="1:8" ht="20.100000000000001" customHeight="1">
      <c r="A11052" s="3170">
        <v>150</v>
      </c>
      <c r="B11052" s="3049" t="s">
        <v>39146</v>
      </c>
      <c r="C11052" s="3140"/>
      <c r="D11052" s="3142">
        <v>1</v>
      </c>
      <c r="E11052" s="3179"/>
      <c r="F11052" s="3144"/>
      <c r="G11052" s="3169">
        <f t="shared" si="175"/>
        <v>0</v>
      </c>
      <c r="H11052" s="64"/>
    </row>
    <row r="11053" spans="1:8" ht="20.100000000000001" customHeight="1">
      <c r="A11053" s="3170">
        <v>200</v>
      </c>
      <c r="B11053" s="3266" t="s">
        <v>39147</v>
      </c>
      <c r="C11053" s="3186"/>
      <c r="D11053" s="3202">
        <v>1</v>
      </c>
      <c r="E11053" s="3179"/>
      <c r="F11053" s="3144"/>
      <c r="G11053" s="3169">
        <f t="shared" si="175"/>
        <v>0</v>
      </c>
      <c r="H11053" s="3187"/>
    </row>
    <row r="11054" spans="1:8" ht="20.100000000000001" customHeight="1">
      <c r="A11054" s="3170">
        <v>200</v>
      </c>
      <c r="B11054" s="3049" t="s">
        <v>39148</v>
      </c>
      <c r="C11054" s="3140"/>
      <c r="D11054" s="3183">
        <v>1</v>
      </c>
      <c r="E11054" s="3179"/>
      <c r="F11054" s="3144"/>
      <c r="G11054" s="3169">
        <f t="shared" si="175"/>
        <v>0</v>
      </c>
      <c r="H11054" s="64"/>
    </row>
    <row r="11055" spans="1:8" ht="20.100000000000001" customHeight="1">
      <c r="A11055" s="3170">
        <v>150</v>
      </c>
      <c r="B11055" s="3049" t="s">
        <v>39149</v>
      </c>
      <c r="C11055" s="3140"/>
      <c r="D11055" s="3183">
        <v>1</v>
      </c>
      <c r="E11055" s="3179"/>
      <c r="F11055" s="3144"/>
      <c r="G11055" s="3169">
        <f t="shared" si="175"/>
        <v>0</v>
      </c>
      <c r="H11055" s="64"/>
    </row>
    <row r="11056" spans="1:8" ht="20.100000000000001" customHeight="1">
      <c r="A11056" s="3170">
        <v>150</v>
      </c>
      <c r="B11056" s="3049" t="s">
        <v>39150</v>
      </c>
      <c r="C11056" s="3140"/>
      <c r="D11056" s="3183">
        <v>1</v>
      </c>
      <c r="E11056" s="3179"/>
      <c r="F11056" s="3144"/>
      <c r="G11056" s="3169">
        <f t="shared" si="175"/>
        <v>0</v>
      </c>
      <c r="H11056" s="64"/>
    </row>
    <row r="11057" spans="1:8" ht="20.100000000000001" customHeight="1">
      <c r="A11057" s="3170">
        <v>100</v>
      </c>
      <c r="B11057" s="3266" t="s">
        <v>39151</v>
      </c>
      <c r="C11057" s="3186"/>
      <c r="D11057" s="3202">
        <v>2</v>
      </c>
      <c r="E11057" s="3179"/>
      <c r="F11057" s="3144"/>
      <c r="G11057" s="3169">
        <f t="shared" si="175"/>
        <v>0</v>
      </c>
      <c r="H11057" s="3187"/>
    </row>
    <row r="11058" spans="1:8" ht="20.100000000000001" customHeight="1">
      <c r="A11058" s="3170">
        <v>60</v>
      </c>
      <c r="B11058" s="3266" t="s">
        <v>39152</v>
      </c>
      <c r="C11058" s="3186"/>
      <c r="D11058" s="3202">
        <v>1</v>
      </c>
      <c r="E11058" s="3179"/>
      <c r="F11058" s="3144"/>
      <c r="G11058" s="3169">
        <f t="shared" si="175"/>
        <v>0</v>
      </c>
      <c r="H11058" s="3187"/>
    </row>
    <row r="11059" spans="1:8" ht="20.100000000000001" customHeight="1">
      <c r="A11059" s="2484">
        <v>200</v>
      </c>
      <c r="B11059" s="3049" t="s">
        <v>39153</v>
      </c>
      <c r="C11059" s="3140"/>
      <c r="D11059" s="3183">
        <v>1</v>
      </c>
      <c r="E11059" s="3179"/>
      <c r="F11059" s="3144"/>
      <c r="G11059" s="3169">
        <f t="shared" si="175"/>
        <v>0</v>
      </c>
      <c r="H11059" s="64"/>
    </row>
    <row r="11060" spans="1:8" ht="20.100000000000001" customHeight="1">
      <c r="A11060" s="3170">
        <v>200</v>
      </c>
      <c r="B11060" s="3049" t="s">
        <v>39154</v>
      </c>
      <c r="C11060" s="3140"/>
      <c r="D11060" s="3183">
        <v>1</v>
      </c>
      <c r="E11060" s="3179"/>
      <c r="F11060" s="3144"/>
      <c r="G11060" s="3169">
        <f t="shared" si="175"/>
        <v>0</v>
      </c>
      <c r="H11060" s="64"/>
    </row>
    <row r="11061" spans="1:8" ht="20.100000000000001" customHeight="1">
      <c r="A11061" s="2484">
        <v>200</v>
      </c>
      <c r="B11061" s="3049" t="s">
        <v>39155</v>
      </c>
      <c r="C11061" s="3140"/>
      <c r="D11061" s="3183">
        <v>2</v>
      </c>
      <c r="E11061" s="3179"/>
      <c r="F11061" s="3144"/>
      <c r="G11061" s="3169">
        <f t="shared" si="175"/>
        <v>0</v>
      </c>
      <c r="H11061" s="64"/>
    </row>
    <row r="11062" spans="1:8" ht="20.100000000000001" customHeight="1">
      <c r="A11062" s="3170">
        <v>250</v>
      </c>
      <c r="B11062" s="3049" t="s">
        <v>39156</v>
      </c>
      <c r="C11062" s="3140"/>
      <c r="D11062" s="3189">
        <v>1</v>
      </c>
      <c r="E11062" s="3179"/>
      <c r="F11062" s="3144"/>
      <c r="G11062" s="3169">
        <f t="shared" si="175"/>
        <v>0</v>
      </c>
      <c r="H11062" s="64"/>
    </row>
    <row r="11063" spans="1:8" ht="20.100000000000001" customHeight="1">
      <c r="A11063" s="3170">
        <v>350</v>
      </c>
      <c r="B11063" s="3049" t="s">
        <v>39157</v>
      </c>
      <c r="C11063" s="3140"/>
      <c r="D11063" s="3189">
        <v>2</v>
      </c>
      <c r="E11063" s="3179"/>
      <c r="F11063" s="3144"/>
      <c r="G11063" s="3169">
        <f t="shared" si="175"/>
        <v>0</v>
      </c>
      <c r="H11063" s="64"/>
    </row>
    <row r="11064" spans="1:8" ht="20.100000000000001" customHeight="1">
      <c r="A11064" s="3170">
        <v>350</v>
      </c>
      <c r="B11064" s="3049" t="s">
        <v>39158</v>
      </c>
      <c r="C11064" s="3140"/>
      <c r="D11064" s="3189">
        <v>1</v>
      </c>
      <c r="E11064" s="3179"/>
      <c r="F11064" s="3144"/>
      <c r="G11064" s="3169">
        <f t="shared" si="175"/>
        <v>0</v>
      </c>
      <c r="H11064" s="64"/>
    </row>
    <row r="11065" spans="1:8" ht="20.100000000000001" customHeight="1">
      <c r="A11065" s="3170">
        <v>300</v>
      </c>
      <c r="B11065" s="3266" t="s">
        <v>39159</v>
      </c>
      <c r="C11065" s="3186"/>
      <c r="D11065" s="3202">
        <v>1</v>
      </c>
      <c r="E11065" s="3179"/>
      <c r="F11065" s="3144"/>
      <c r="G11065" s="3169">
        <f t="shared" si="175"/>
        <v>0</v>
      </c>
      <c r="H11065" s="3187"/>
    </row>
    <row r="11066" spans="1:8" ht="20.100000000000001" customHeight="1">
      <c r="A11066" s="3170">
        <v>150</v>
      </c>
      <c r="B11066" s="3049" t="s">
        <v>39160</v>
      </c>
      <c r="C11066" s="3140"/>
      <c r="D11066" s="3183">
        <v>1</v>
      </c>
      <c r="E11066" s="3179"/>
      <c r="F11066" s="3144"/>
      <c r="G11066" s="3169">
        <f t="shared" si="175"/>
        <v>0</v>
      </c>
      <c r="H11066" s="64"/>
    </row>
    <row r="11067" spans="1:8" ht="20.100000000000001" customHeight="1">
      <c r="A11067" s="3170">
        <v>150</v>
      </c>
      <c r="B11067" s="3049" t="s">
        <v>39161</v>
      </c>
      <c r="C11067" s="3140"/>
      <c r="D11067" s="3183">
        <v>4</v>
      </c>
      <c r="E11067" s="3179"/>
      <c r="F11067" s="3144"/>
      <c r="G11067" s="3169">
        <f t="shared" si="175"/>
        <v>0</v>
      </c>
      <c r="H11067" s="64"/>
    </row>
    <row r="11068" spans="1:8" ht="20.100000000000001" customHeight="1">
      <c r="A11068" s="3170">
        <v>150</v>
      </c>
      <c r="B11068" s="3049" t="s">
        <v>39162</v>
      </c>
      <c r="C11068" s="3140"/>
      <c r="D11068" s="3142">
        <v>1</v>
      </c>
      <c r="E11068" s="3179"/>
      <c r="F11068" s="3144"/>
      <c r="G11068" s="3169">
        <f t="shared" si="175"/>
        <v>0</v>
      </c>
      <c r="H11068" s="64"/>
    </row>
    <row r="11069" spans="1:8" ht="20.100000000000001" customHeight="1">
      <c r="A11069" s="3170">
        <v>60</v>
      </c>
      <c r="B11069" s="3049" t="s">
        <v>39163</v>
      </c>
      <c r="C11069" s="3140"/>
      <c r="D11069" s="3142">
        <v>12</v>
      </c>
      <c r="E11069" s="3179"/>
      <c r="F11069" s="3144"/>
      <c r="G11069" s="3169">
        <f t="shared" si="175"/>
        <v>0</v>
      </c>
      <c r="H11069" s="64"/>
    </row>
    <row r="11070" spans="1:8" ht="20.100000000000001" customHeight="1">
      <c r="A11070" s="2484">
        <v>100</v>
      </c>
      <c r="B11070" s="3049" t="s">
        <v>39164</v>
      </c>
      <c r="C11070" s="3140"/>
      <c r="D11070" s="3142">
        <v>1</v>
      </c>
      <c r="E11070" s="3179"/>
      <c r="F11070" s="3144"/>
      <c r="G11070" s="3169">
        <f t="shared" si="175"/>
        <v>0</v>
      </c>
      <c r="H11070" s="64"/>
    </row>
    <row r="11071" spans="1:8" ht="20.100000000000001" customHeight="1">
      <c r="A11071" s="3170">
        <v>200</v>
      </c>
      <c r="B11071" s="3266" t="s">
        <v>39165</v>
      </c>
      <c r="C11071" s="3186"/>
      <c r="D11071" s="3202">
        <v>1</v>
      </c>
      <c r="E11071" s="3179"/>
      <c r="F11071" s="3144"/>
      <c r="G11071" s="3169">
        <f t="shared" si="175"/>
        <v>0</v>
      </c>
      <c r="H11071" s="3187"/>
    </row>
    <row r="11072" spans="1:8" ht="20.100000000000001" customHeight="1">
      <c r="A11072" s="2484">
        <v>200</v>
      </c>
      <c r="B11072" s="3049" t="s">
        <v>39166</v>
      </c>
      <c r="C11072" s="3140"/>
      <c r="D11072" s="3142">
        <v>2</v>
      </c>
      <c r="E11072" s="3179"/>
      <c r="F11072" s="3144"/>
      <c r="G11072" s="3169">
        <f t="shared" si="175"/>
        <v>0</v>
      </c>
      <c r="H11072" s="64"/>
    </row>
    <row r="11073" spans="1:8" ht="20.100000000000001" customHeight="1">
      <c r="A11073" s="3170">
        <v>250</v>
      </c>
      <c r="B11073" s="3266" t="s">
        <v>39167</v>
      </c>
      <c r="C11073" s="3186"/>
      <c r="D11073" s="3202">
        <v>1</v>
      </c>
      <c r="E11073" s="3179"/>
      <c r="F11073" s="3144"/>
      <c r="G11073" s="3169">
        <f t="shared" si="175"/>
        <v>0</v>
      </c>
      <c r="H11073" s="3187"/>
    </row>
    <row r="11074" spans="1:8" ht="20.100000000000001" customHeight="1">
      <c r="A11074" s="3170">
        <v>150</v>
      </c>
      <c r="B11074" s="3049" t="s">
        <v>39168</v>
      </c>
      <c r="C11074" s="3140"/>
      <c r="D11074" s="3189">
        <v>5</v>
      </c>
      <c r="E11074" s="3179"/>
      <c r="F11074" s="3144"/>
      <c r="G11074" s="3169">
        <f t="shared" si="175"/>
        <v>0</v>
      </c>
      <c r="H11074" s="64"/>
    </row>
    <row r="11075" spans="1:8" ht="20.100000000000001" customHeight="1">
      <c r="A11075" s="2484">
        <v>200</v>
      </c>
      <c r="B11075" s="3049" t="s">
        <v>39169</v>
      </c>
      <c r="C11075" s="3140"/>
      <c r="D11075" s="3183">
        <v>1</v>
      </c>
      <c r="E11075" s="3179"/>
      <c r="F11075" s="3144"/>
      <c r="G11075" s="3169">
        <f t="shared" si="175"/>
        <v>0</v>
      </c>
      <c r="H11075" s="64"/>
    </row>
    <row r="11076" spans="1:8" ht="20.100000000000001" customHeight="1">
      <c r="A11076" s="3170">
        <v>150</v>
      </c>
      <c r="B11076" s="3049" t="s">
        <v>39170</v>
      </c>
      <c r="C11076" s="3140"/>
      <c r="D11076" s="3183">
        <v>5</v>
      </c>
      <c r="E11076" s="3179"/>
      <c r="F11076" s="3144"/>
      <c r="G11076" s="3169">
        <f t="shared" si="175"/>
        <v>0</v>
      </c>
      <c r="H11076" s="64"/>
    </row>
    <row r="11077" spans="1:8" ht="20.100000000000001" customHeight="1">
      <c r="A11077" s="3170">
        <v>60</v>
      </c>
      <c r="B11077" s="3049" t="s">
        <v>39171</v>
      </c>
      <c r="C11077" s="3140"/>
      <c r="D11077" s="3189">
        <v>2</v>
      </c>
      <c r="E11077" s="3179"/>
      <c r="F11077" s="3144"/>
      <c r="G11077" s="3169">
        <f t="shared" si="175"/>
        <v>0</v>
      </c>
      <c r="H11077" s="64"/>
    </row>
    <row r="11078" spans="1:8" ht="20.100000000000001" customHeight="1">
      <c r="A11078" s="3170">
        <v>60</v>
      </c>
      <c r="B11078" s="3049" t="s">
        <v>39172</v>
      </c>
      <c r="C11078" s="3140"/>
      <c r="D11078" s="3189">
        <v>1</v>
      </c>
      <c r="E11078" s="3179"/>
      <c r="F11078" s="3144"/>
      <c r="G11078" s="3169">
        <f t="shared" si="175"/>
        <v>0</v>
      </c>
      <c r="H11078" s="64"/>
    </row>
    <row r="11079" spans="1:8" ht="20.100000000000001" customHeight="1">
      <c r="A11079" s="3170">
        <v>200</v>
      </c>
      <c r="B11079" s="3049" t="s">
        <v>39173</v>
      </c>
      <c r="C11079" s="3140"/>
      <c r="D11079" s="3189">
        <v>2</v>
      </c>
      <c r="E11079" s="3179"/>
      <c r="F11079" s="3144"/>
      <c r="G11079" s="3169">
        <f t="shared" si="175"/>
        <v>0</v>
      </c>
      <c r="H11079" s="64"/>
    </row>
    <row r="11080" spans="1:8" ht="20.100000000000001" customHeight="1">
      <c r="A11080" s="3170">
        <v>200</v>
      </c>
      <c r="B11080" s="3049" t="s">
        <v>39174</v>
      </c>
      <c r="C11080" s="3140"/>
      <c r="D11080" s="3189">
        <v>1</v>
      </c>
      <c r="E11080" s="3179"/>
      <c r="F11080" s="3144"/>
      <c r="G11080" s="3169">
        <f t="shared" si="175"/>
        <v>0</v>
      </c>
      <c r="H11080" s="64"/>
    </row>
    <row r="11081" spans="1:8" ht="20.100000000000001" customHeight="1">
      <c r="A11081" s="3170">
        <v>150</v>
      </c>
      <c r="B11081" s="3266" t="s">
        <v>39175</v>
      </c>
      <c r="C11081" s="3186"/>
      <c r="D11081" s="3202">
        <v>1</v>
      </c>
      <c r="E11081" s="3179"/>
      <c r="F11081" s="3144"/>
      <c r="G11081" s="3169">
        <f t="shared" si="175"/>
        <v>0</v>
      </c>
      <c r="H11081" s="3187"/>
    </row>
    <row r="11082" spans="1:8" ht="20.100000000000001" customHeight="1">
      <c r="A11082" s="3170">
        <v>250</v>
      </c>
      <c r="B11082" s="3266" t="s">
        <v>39176</v>
      </c>
      <c r="C11082" s="3186"/>
      <c r="D11082" s="3202">
        <v>1</v>
      </c>
      <c r="E11082" s="3179"/>
      <c r="F11082" s="3144"/>
      <c r="G11082" s="3169">
        <f t="shared" si="175"/>
        <v>0</v>
      </c>
      <c r="H11082" s="3187"/>
    </row>
    <row r="11083" spans="1:8" ht="20.100000000000001" customHeight="1">
      <c r="A11083" s="3170">
        <v>150</v>
      </c>
      <c r="B11083" s="3049" t="s">
        <v>39177</v>
      </c>
      <c r="C11083" s="3140"/>
      <c r="D11083" s="3183">
        <v>1</v>
      </c>
      <c r="E11083" s="3179"/>
      <c r="F11083" s="3144"/>
      <c r="G11083" s="3169">
        <f t="shared" si="175"/>
        <v>0</v>
      </c>
      <c r="H11083" s="64"/>
    </row>
    <row r="11084" spans="1:8" ht="20.100000000000001" customHeight="1">
      <c r="A11084" s="3170">
        <v>250</v>
      </c>
      <c r="B11084" s="3266" t="s">
        <v>39178</v>
      </c>
      <c r="C11084" s="3186"/>
      <c r="D11084" s="3202">
        <v>1</v>
      </c>
      <c r="E11084" s="3179"/>
      <c r="F11084" s="3144"/>
      <c r="G11084" s="3169">
        <f t="shared" si="175"/>
        <v>0</v>
      </c>
      <c r="H11084" s="3187"/>
    </row>
    <row r="11085" spans="1:8" ht="20.100000000000001" customHeight="1">
      <c r="A11085" s="3170">
        <v>250</v>
      </c>
      <c r="B11085" s="3266" t="s">
        <v>39179</v>
      </c>
      <c r="C11085" s="3186"/>
      <c r="D11085" s="3202">
        <v>1</v>
      </c>
      <c r="E11085" s="3179"/>
      <c r="F11085" s="3144"/>
      <c r="G11085" s="3169">
        <f t="shared" si="175"/>
        <v>0</v>
      </c>
      <c r="H11085" s="3187"/>
    </row>
    <row r="11086" spans="1:8" ht="20.100000000000001" customHeight="1">
      <c r="A11086" s="3170">
        <v>150</v>
      </c>
      <c r="B11086" s="3049" t="s">
        <v>39180</v>
      </c>
      <c r="C11086" s="3140"/>
      <c r="D11086" s="3142">
        <v>2</v>
      </c>
      <c r="E11086" s="3179"/>
      <c r="F11086" s="3144"/>
      <c r="G11086" s="3169">
        <f t="shared" si="175"/>
        <v>0</v>
      </c>
      <c r="H11086" s="64"/>
    </row>
    <row r="11087" spans="1:8" ht="20.100000000000001" customHeight="1">
      <c r="A11087" s="3170">
        <v>100</v>
      </c>
      <c r="B11087" s="3266" t="s">
        <v>39181</v>
      </c>
      <c r="C11087" s="3186"/>
      <c r="D11087" s="3202">
        <v>1</v>
      </c>
      <c r="E11087" s="3179"/>
      <c r="F11087" s="3144"/>
      <c r="G11087" s="3169">
        <f t="shared" si="175"/>
        <v>0</v>
      </c>
      <c r="H11087" s="3187"/>
    </row>
    <row r="11088" spans="1:8" ht="20.100000000000001" customHeight="1">
      <c r="A11088" s="3170">
        <v>150</v>
      </c>
      <c r="B11088" s="3049" t="s">
        <v>39182</v>
      </c>
      <c r="C11088" s="3140"/>
      <c r="D11088" s="3183">
        <v>2</v>
      </c>
      <c r="E11088" s="3179"/>
      <c r="F11088" s="3144"/>
      <c r="G11088" s="3169">
        <f t="shared" si="175"/>
        <v>0</v>
      </c>
      <c r="H11088" s="64"/>
    </row>
    <row r="11089" spans="1:8" ht="20.100000000000001" customHeight="1">
      <c r="A11089" s="3170">
        <v>200</v>
      </c>
      <c r="B11089" s="3049" t="s">
        <v>39183</v>
      </c>
      <c r="C11089" s="3140"/>
      <c r="D11089" s="3189">
        <v>1</v>
      </c>
      <c r="E11089" s="3179"/>
      <c r="F11089" s="3144"/>
      <c r="G11089" s="3169">
        <f t="shared" si="175"/>
        <v>0</v>
      </c>
      <c r="H11089" s="64"/>
    </row>
    <row r="11090" spans="1:8" ht="20.100000000000001" customHeight="1">
      <c r="A11090" s="3170">
        <v>100</v>
      </c>
      <c r="B11090" s="3266" t="s">
        <v>39184</v>
      </c>
      <c r="C11090" s="3186"/>
      <c r="D11090" s="3202">
        <v>2</v>
      </c>
      <c r="E11090" s="3179"/>
      <c r="F11090" s="3144"/>
      <c r="G11090" s="3169">
        <f t="shared" si="175"/>
        <v>0</v>
      </c>
      <c r="H11090" s="3187"/>
    </row>
    <row r="11091" spans="1:8" ht="20.100000000000001" customHeight="1">
      <c r="A11091" s="3170">
        <v>250</v>
      </c>
      <c r="B11091" s="3266" t="s">
        <v>39185</v>
      </c>
      <c r="C11091" s="3186"/>
      <c r="D11091" s="3202">
        <v>3</v>
      </c>
      <c r="E11091" s="3179"/>
      <c r="F11091" s="3144"/>
      <c r="G11091" s="3169">
        <f t="shared" si="175"/>
        <v>0</v>
      </c>
      <c r="H11091" s="64"/>
    </row>
    <row r="11092" spans="1:8" ht="20.100000000000001" customHeight="1">
      <c r="A11092" s="3170">
        <v>250</v>
      </c>
      <c r="B11092" s="3266" t="s">
        <v>39186</v>
      </c>
      <c r="C11092" s="3186"/>
      <c r="D11092" s="3202">
        <v>3</v>
      </c>
      <c r="E11092" s="3179"/>
      <c r="F11092" s="3144"/>
      <c r="G11092" s="3169">
        <f t="shared" si="175"/>
        <v>0</v>
      </c>
      <c r="H11092" s="64"/>
    </row>
    <row r="11093" spans="1:8" ht="20.100000000000001" customHeight="1">
      <c r="A11093" s="3170">
        <v>250</v>
      </c>
      <c r="B11093" s="3049" t="s">
        <v>39187</v>
      </c>
      <c r="C11093" s="3140"/>
      <c r="D11093" s="3189">
        <v>1</v>
      </c>
      <c r="E11093" s="3179"/>
      <c r="F11093" s="3144"/>
      <c r="G11093" s="3169">
        <f t="shared" si="175"/>
        <v>0</v>
      </c>
      <c r="H11093" s="64"/>
    </row>
    <row r="11094" spans="1:8" ht="20.100000000000001" customHeight="1">
      <c r="A11094" s="3170"/>
      <c r="B11094" s="3266" t="s">
        <v>39188</v>
      </c>
      <c r="C11094" s="3186"/>
      <c r="D11094" s="3202">
        <v>1</v>
      </c>
      <c r="E11094" s="3179"/>
      <c r="F11094" s="3144"/>
      <c r="G11094" s="3169">
        <f t="shared" si="175"/>
        <v>0</v>
      </c>
      <c r="H11094" s="64"/>
    </row>
    <row r="11095" spans="1:8" ht="20.100000000000001" customHeight="1">
      <c r="A11095" s="3170"/>
      <c r="B11095" s="3049" t="s">
        <v>39189</v>
      </c>
      <c r="C11095" s="3186"/>
      <c r="D11095" s="3202">
        <v>1</v>
      </c>
      <c r="E11095" s="3179"/>
      <c r="F11095" s="3144"/>
      <c r="G11095" s="3169">
        <f t="shared" si="175"/>
        <v>0</v>
      </c>
      <c r="H11095" s="64"/>
    </row>
    <row r="11096" spans="1:8" ht="20.100000000000001" customHeight="1">
      <c r="A11096" s="3170"/>
      <c r="B11096" s="3266" t="s">
        <v>39190</v>
      </c>
      <c r="C11096" s="3186"/>
      <c r="D11096" s="3202">
        <v>1</v>
      </c>
      <c r="E11096" s="3179"/>
      <c r="F11096" s="3144"/>
      <c r="G11096" s="3169">
        <f t="shared" si="175"/>
        <v>0</v>
      </c>
      <c r="H11096" s="64"/>
    </row>
    <row r="11097" spans="1:8" ht="20.100000000000001" customHeight="1">
      <c r="A11097" s="2484">
        <v>650</v>
      </c>
      <c r="B11097" s="3049" t="s">
        <v>39191</v>
      </c>
      <c r="C11097" s="3140"/>
      <c r="D11097" s="3180">
        <v>1</v>
      </c>
      <c r="E11097" s="3179"/>
      <c r="F11097" s="3144"/>
      <c r="G11097" s="3169">
        <f t="shared" si="175"/>
        <v>0</v>
      </c>
      <c r="H11097" s="64"/>
    </row>
    <row r="11098" spans="1:8" ht="20.100000000000001" customHeight="1">
      <c r="A11098" s="3170"/>
      <c r="B11098" s="3266" t="s">
        <v>39192</v>
      </c>
      <c r="C11098" s="3186"/>
      <c r="D11098" s="3202">
        <v>5</v>
      </c>
      <c r="E11098" s="3179"/>
      <c r="F11098" s="3144"/>
      <c r="G11098" s="3169">
        <f t="shared" si="175"/>
        <v>0</v>
      </c>
      <c r="H11098" s="64"/>
    </row>
    <row r="11099" spans="1:8" ht="20.100000000000001" customHeight="1">
      <c r="A11099" s="3170"/>
      <c r="B11099" s="3266" t="s">
        <v>39193</v>
      </c>
      <c r="C11099" s="3186"/>
      <c r="D11099" s="3202">
        <v>2</v>
      </c>
      <c r="E11099" s="3179"/>
      <c r="F11099" s="3144"/>
      <c r="G11099" s="3169">
        <f t="shared" si="175"/>
        <v>0</v>
      </c>
      <c r="H11099" s="64"/>
    </row>
    <row r="11100" spans="1:8" ht="20.100000000000001" customHeight="1">
      <c r="A11100" s="2484">
        <v>800</v>
      </c>
      <c r="B11100" s="3049" t="s">
        <v>39194</v>
      </c>
      <c r="C11100" s="3140" t="s">
        <v>38609</v>
      </c>
      <c r="D11100" s="3189">
        <v>2</v>
      </c>
      <c r="E11100" s="3179"/>
      <c r="F11100" s="3144"/>
      <c r="G11100" s="3169">
        <f t="shared" si="175"/>
        <v>0</v>
      </c>
      <c r="H11100" s="64"/>
    </row>
    <row r="11101" spans="1:8" ht="20.100000000000001" customHeight="1">
      <c r="A11101" s="3170"/>
      <c r="B11101" s="3266" t="s">
        <v>39195</v>
      </c>
      <c r="C11101" s="3186"/>
      <c r="D11101" s="3202">
        <v>1</v>
      </c>
      <c r="E11101" s="3179"/>
      <c r="F11101" s="3144"/>
      <c r="G11101" s="3169">
        <f t="shared" si="175"/>
        <v>0</v>
      </c>
      <c r="H11101" s="64"/>
    </row>
    <row r="11102" spans="1:8" ht="20.100000000000001" customHeight="1">
      <c r="A11102" s="3170"/>
      <c r="B11102" s="3266" t="s">
        <v>39196</v>
      </c>
      <c r="C11102" s="3186"/>
      <c r="D11102" s="3202">
        <v>1</v>
      </c>
      <c r="E11102" s="3179"/>
      <c r="F11102" s="3144"/>
      <c r="G11102" s="3169">
        <f t="shared" si="175"/>
        <v>0</v>
      </c>
      <c r="H11102" s="64"/>
    </row>
    <row r="11103" spans="1:8" ht="20.100000000000001" customHeight="1">
      <c r="A11103" s="3170"/>
      <c r="B11103" s="3266" t="s">
        <v>39197</v>
      </c>
      <c r="C11103" s="3186"/>
      <c r="D11103" s="3202">
        <v>1</v>
      </c>
      <c r="E11103" s="3179"/>
      <c r="F11103" s="3144"/>
      <c r="G11103" s="3169">
        <f t="shared" si="175"/>
        <v>0</v>
      </c>
      <c r="H11103" s="64"/>
    </row>
    <row r="11104" spans="1:8" ht="20.100000000000001" customHeight="1">
      <c r="A11104" s="3170">
        <v>200</v>
      </c>
      <c r="B11104" s="3049" t="s">
        <v>39198</v>
      </c>
      <c r="C11104" s="3140"/>
      <c r="D11104" s="3189">
        <v>5</v>
      </c>
      <c r="E11104" s="3179"/>
      <c r="F11104" s="3144"/>
      <c r="G11104" s="3169">
        <f t="shared" si="175"/>
        <v>0</v>
      </c>
      <c r="H11104" s="64"/>
    </row>
    <row r="11105" spans="1:8" ht="20.100000000000001" customHeight="1">
      <c r="A11105" s="3170">
        <v>200</v>
      </c>
      <c r="B11105" s="3049" t="s">
        <v>39199</v>
      </c>
      <c r="C11105" s="3140"/>
      <c r="D11105" s="3189">
        <v>3</v>
      </c>
      <c r="E11105" s="3179"/>
      <c r="F11105" s="3144"/>
      <c r="G11105" s="3169">
        <f t="shared" si="175"/>
        <v>0</v>
      </c>
      <c r="H11105" s="64"/>
    </row>
    <row r="11106" spans="1:8" ht="20.100000000000001" customHeight="1">
      <c r="A11106" s="3170">
        <v>200</v>
      </c>
      <c r="B11106" s="3049" t="s">
        <v>39200</v>
      </c>
      <c r="C11106" s="3140"/>
      <c r="D11106" s="3189">
        <v>3</v>
      </c>
      <c r="E11106" s="3179"/>
      <c r="F11106" s="3144"/>
      <c r="G11106" s="3169">
        <f t="shared" si="175"/>
        <v>0</v>
      </c>
      <c r="H11106" s="64"/>
    </row>
    <row r="11107" spans="1:8" ht="20.100000000000001" customHeight="1">
      <c r="A11107" s="3170">
        <v>200</v>
      </c>
      <c r="B11107" s="3049" t="s">
        <v>39201</v>
      </c>
      <c r="C11107" s="3140"/>
      <c r="D11107" s="3189">
        <v>3</v>
      </c>
      <c r="E11107" s="3179"/>
      <c r="F11107" s="3144"/>
      <c r="G11107" s="3169">
        <f t="shared" si="175"/>
        <v>0</v>
      </c>
      <c r="H11107" s="64"/>
    </row>
    <row r="11108" spans="1:8" ht="20.100000000000001" customHeight="1">
      <c r="A11108" s="3170">
        <v>200</v>
      </c>
      <c r="B11108" s="3049" t="s">
        <v>39202</v>
      </c>
      <c r="C11108" s="3140"/>
      <c r="D11108" s="3189">
        <v>3</v>
      </c>
      <c r="E11108" s="3179"/>
      <c r="F11108" s="3144"/>
      <c r="G11108" s="3169">
        <f t="shared" si="175"/>
        <v>0</v>
      </c>
      <c r="H11108" s="64"/>
    </row>
    <row r="11109" spans="1:8" ht="20.100000000000001" customHeight="1">
      <c r="A11109" s="3170">
        <v>200</v>
      </c>
      <c r="B11109" s="3049" t="s">
        <v>39203</v>
      </c>
      <c r="C11109" s="3140"/>
      <c r="D11109" s="3189">
        <v>1</v>
      </c>
      <c r="E11109" s="3179"/>
      <c r="F11109" s="3144"/>
      <c r="G11109" s="3169">
        <f t="shared" si="175"/>
        <v>0</v>
      </c>
      <c r="H11109" s="64"/>
    </row>
    <row r="11110" spans="1:8" ht="20.100000000000001" customHeight="1">
      <c r="A11110" s="3170">
        <v>400</v>
      </c>
      <c r="B11110" s="3266" t="s">
        <v>39204</v>
      </c>
      <c r="C11110" s="3186"/>
      <c r="D11110" s="3202">
        <v>1</v>
      </c>
      <c r="E11110" s="3179"/>
      <c r="F11110" s="3144"/>
      <c r="G11110" s="3169">
        <f t="shared" si="175"/>
        <v>0</v>
      </c>
      <c r="H11110" s="64"/>
    </row>
    <row r="11111" spans="1:8" ht="20.100000000000001" customHeight="1">
      <c r="A11111" s="3170">
        <v>350</v>
      </c>
      <c r="B11111" s="3049" t="s">
        <v>39205</v>
      </c>
      <c r="C11111" s="3140"/>
      <c r="D11111" s="3142">
        <v>1</v>
      </c>
      <c r="E11111" s="3179"/>
      <c r="F11111" s="3144"/>
      <c r="G11111" s="3169">
        <f t="shared" ref="G11111:G11174" si="176">F11111*A11111</f>
        <v>0</v>
      </c>
      <c r="H11111" s="64"/>
    </row>
    <row r="11112" spans="1:8" ht="20.100000000000001" customHeight="1">
      <c r="A11112" s="3170">
        <v>350</v>
      </c>
      <c r="B11112" s="3049" t="s">
        <v>39206</v>
      </c>
      <c r="C11112" s="3140"/>
      <c r="D11112" s="3142">
        <v>1</v>
      </c>
      <c r="E11112" s="3179"/>
      <c r="F11112" s="3144"/>
      <c r="G11112" s="3169">
        <f t="shared" si="176"/>
        <v>0</v>
      </c>
      <c r="H11112" s="64"/>
    </row>
    <row r="11113" spans="1:8" ht="20.100000000000001" customHeight="1">
      <c r="A11113" s="3170">
        <v>350</v>
      </c>
      <c r="B11113" s="3049" t="s">
        <v>39207</v>
      </c>
      <c r="C11113" s="3140"/>
      <c r="D11113" s="3183">
        <v>1</v>
      </c>
      <c r="E11113" s="3179"/>
      <c r="F11113" s="3144"/>
      <c r="G11113" s="3169">
        <f t="shared" si="176"/>
        <v>0</v>
      </c>
      <c r="H11113" s="64"/>
    </row>
    <row r="11114" spans="1:8" ht="20.100000000000001" customHeight="1">
      <c r="A11114" s="3170">
        <v>350</v>
      </c>
      <c r="B11114" s="3049" t="s">
        <v>39208</v>
      </c>
      <c r="C11114" s="3140"/>
      <c r="D11114" s="3183">
        <v>1</v>
      </c>
      <c r="E11114" s="3179"/>
      <c r="F11114" s="3144"/>
      <c r="G11114" s="3169">
        <f t="shared" si="176"/>
        <v>0</v>
      </c>
      <c r="H11114" s="64"/>
    </row>
    <row r="11115" spans="1:8" ht="20.100000000000001" customHeight="1">
      <c r="A11115" s="3170">
        <v>500</v>
      </c>
      <c r="B11115" s="3266" t="s">
        <v>39209</v>
      </c>
      <c r="C11115" s="3186"/>
      <c r="D11115" s="3202">
        <v>1</v>
      </c>
      <c r="E11115" s="3179"/>
      <c r="F11115" s="3144"/>
      <c r="G11115" s="3169">
        <f t="shared" si="176"/>
        <v>0</v>
      </c>
      <c r="H11115" s="64"/>
    </row>
    <row r="11116" spans="1:8" ht="20.100000000000001" customHeight="1">
      <c r="A11116" s="3170">
        <v>350</v>
      </c>
      <c r="B11116" s="3025" t="s">
        <v>39210</v>
      </c>
      <c r="C11116" s="3140"/>
      <c r="D11116" s="3183">
        <v>1</v>
      </c>
      <c r="E11116" s="3179"/>
      <c r="F11116" s="3144"/>
      <c r="G11116" s="3169">
        <f t="shared" si="176"/>
        <v>0</v>
      </c>
      <c r="H11116" s="64"/>
    </row>
    <row r="11117" spans="1:8" ht="20.100000000000001" customHeight="1">
      <c r="A11117" s="3170">
        <v>350</v>
      </c>
      <c r="B11117" s="3266" t="s">
        <v>39211</v>
      </c>
      <c r="C11117" s="3186"/>
      <c r="D11117" s="3202">
        <v>1</v>
      </c>
      <c r="E11117" s="3179"/>
      <c r="F11117" s="3144"/>
      <c r="G11117" s="3169">
        <f t="shared" si="176"/>
        <v>0</v>
      </c>
      <c r="H11117" s="64"/>
    </row>
    <row r="11118" spans="1:8" ht="20.100000000000001" customHeight="1">
      <c r="A11118" s="3170">
        <v>250</v>
      </c>
      <c r="B11118" s="3266" t="s">
        <v>39212</v>
      </c>
      <c r="C11118" s="3186"/>
      <c r="D11118" s="3202">
        <v>1</v>
      </c>
      <c r="E11118" s="3179"/>
      <c r="F11118" s="3144"/>
      <c r="G11118" s="3169">
        <f t="shared" si="176"/>
        <v>0</v>
      </c>
      <c r="H11118" s="64"/>
    </row>
    <row r="11119" spans="1:8" ht="20.100000000000001" customHeight="1">
      <c r="A11119" s="3170">
        <v>100</v>
      </c>
      <c r="B11119" s="3266" t="s">
        <v>39213</v>
      </c>
      <c r="C11119" s="3186"/>
      <c r="D11119" s="3202">
        <v>1</v>
      </c>
      <c r="E11119" s="3179"/>
      <c r="F11119" s="3144"/>
      <c r="G11119" s="3169">
        <f t="shared" si="176"/>
        <v>0</v>
      </c>
      <c r="H11119" s="64"/>
    </row>
    <row r="11120" spans="1:8" ht="20.100000000000001" customHeight="1">
      <c r="A11120" s="3170">
        <v>150</v>
      </c>
      <c r="B11120" s="3049" t="s">
        <v>39214</v>
      </c>
      <c r="C11120" s="3140" t="s">
        <v>33145</v>
      </c>
      <c r="D11120" s="3183">
        <v>2</v>
      </c>
      <c r="E11120" s="3179"/>
      <c r="F11120" s="3144"/>
      <c r="G11120" s="3169">
        <f t="shared" si="176"/>
        <v>0</v>
      </c>
      <c r="H11120" s="64"/>
    </row>
    <row r="11121" spans="1:8" ht="20.100000000000001" customHeight="1">
      <c r="A11121" s="3170">
        <v>400</v>
      </c>
      <c r="B11121" s="3266" t="s">
        <v>39215</v>
      </c>
      <c r="C11121" s="3186"/>
      <c r="D11121" s="3202">
        <v>1</v>
      </c>
      <c r="E11121" s="3179"/>
      <c r="F11121" s="3144"/>
      <c r="G11121" s="3169">
        <f t="shared" si="176"/>
        <v>0</v>
      </c>
      <c r="H11121" s="64"/>
    </row>
    <row r="11122" spans="1:8" ht="20.100000000000001" customHeight="1">
      <c r="A11122" s="3170">
        <v>40</v>
      </c>
      <c r="B11122" s="3266" t="s">
        <v>39216</v>
      </c>
      <c r="C11122" s="3186"/>
      <c r="D11122" s="3202">
        <v>5</v>
      </c>
      <c r="E11122" s="3179"/>
      <c r="F11122" s="3144"/>
      <c r="G11122" s="3169">
        <f t="shared" si="176"/>
        <v>0</v>
      </c>
      <c r="H11122" s="64"/>
    </row>
    <row r="11123" spans="1:8" ht="20.100000000000001" customHeight="1">
      <c r="A11123" s="2484">
        <v>60</v>
      </c>
      <c r="B11123" s="3049" t="s">
        <v>39217</v>
      </c>
      <c r="C11123" s="3140"/>
      <c r="D11123" s="3183">
        <v>1</v>
      </c>
      <c r="E11123" s="3179"/>
      <c r="F11123" s="3144"/>
      <c r="G11123" s="3169">
        <f t="shared" si="176"/>
        <v>0</v>
      </c>
      <c r="H11123" s="64"/>
    </row>
    <row r="11124" spans="1:8" ht="20.100000000000001" customHeight="1">
      <c r="A11124" s="3170">
        <v>150</v>
      </c>
      <c r="B11124" s="3049" t="s">
        <v>39218</v>
      </c>
      <c r="C11124" s="3140"/>
      <c r="D11124" s="3183">
        <v>1</v>
      </c>
      <c r="E11124" s="3179"/>
      <c r="F11124" s="3144"/>
      <c r="G11124" s="3169">
        <f t="shared" si="176"/>
        <v>0</v>
      </c>
      <c r="H11124" s="64"/>
    </row>
    <row r="11125" spans="1:8" ht="20.100000000000001" customHeight="1">
      <c r="A11125" s="2484">
        <v>60</v>
      </c>
      <c r="B11125" s="3049" t="s">
        <v>39219</v>
      </c>
      <c r="C11125" s="3140"/>
      <c r="D11125" s="3178">
        <v>1</v>
      </c>
      <c r="E11125" s="3179"/>
      <c r="F11125" s="3144"/>
      <c r="G11125" s="3169">
        <f t="shared" si="176"/>
        <v>0</v>
      </c>
      <c r="H11125" s="64"/>
    </row>
    <row r="11126" spans="1:8" ht="20.100000000000001" customHeight="1">
      <c r="A11126" s="3170">
        <v>70</v>
      </c>
      <c r="B11126" s="3049" t="s">
        <v>39220</v>
      </c>
      <c r="C11126" s="3140" t="s">
        <v>30958</v>
      </c>
      <c r="D11126" s="3183">
        <v>24</v>
      </c>
      <c r="E11126" s="3179"/>
      <c r="F11126" s="3144"/>
      <c r="G11126" s="3169">
        <f t="shared" si="176"/>
        <v>0</v>
      </c>
      <c r="H11126" s="64"/>
    </row>
    <row r="11127" spans="1:8" ht="20.100000000000001" customHeight="1">
      <c r="A11127" s="3170">
        <v>60</v>
      </c>
      <c r="B11127" s="3049" t="s">
        <v>39221</v>
      </c>
      <c r="C11127" s="3140"/>
      <c r="D11127" s="3183">
        <v>1</v>
      </c>
      <c r="E11127" s="3179"/>
      <c r="F11127" s="3144"/>
      <c r="G11127" s="3169">
        <f t="shared" si="176"/>
        <v>0</v>
      </c>
      <c r="H11127" s="64"/>
    </row>
    <row r="11128" spans="1:8" ht="20.100000000000001" customHeight="1">
      <c r="A11128" s="2484">
        <v>100</v>
      </c>
      <c r="B11128" s="3049" t="s">
        <v>39222</v>
      </c>
      <c r="C11128" s="3140"/>
      <c r="D11128" s="3183">
        <v>1</v>
      </c>
      <c r="E11128" s="3179"/>
      <c r="F11128" s="3144"/>
      <c r="G11128" s="3169">
        <f t="shared" si="176"/>
        <v>0</v>
      </c>
      <c r="H11128" s="64"/>
    </row>
    <row r="11129" spans="1:8" ht="20.100000000000001" customHeight="1">
      <c r="A11129" s="3170">
        <v>150</v>
      </c>
      <c r="B11129" s="3049" t="s">
        <v>39223</v>
      </c>
      <c r="C11129" s="3140"/>
      <c r="D11129" s="3183">
        <v>1</v>
      </c>
      <c r="E11129" s="3179"/>
      <c r="F11129" s="3144"/>
      <c r="G11129" s="3169">
        <f t="shared" si="176"/>
        <v>0</v>
      </c>
      <c r="H11129" s="64"/>
    </row>
    <row r="11130" spans="1:8" ht="20.100000000000001" customHeight="1">
      <c r="A11130" s="3170">
        <v>300</v>
      </c>
      <c r="B11130" s="3049" t="s">
        <v>39224</v>
      </c>
      <c r="C11130" s="3140"/>
      <c r="D11130" s="3144">
        <v>5</v>
      </c>
      <c r="E11130" s="3179"/>
      <c r="F11130" s="3144"/>
      <c r="G11130" s="3169">
        <f t="shared" si="176"/>
        <v>0</v>
      </c>
      <c r="H11130" s="64"/>
    </row>
    <row r="11131" spans="1:8" ht="20.100000000000001" customHeight="1">
      <c r="A11131" s="3170">
        <v>250</v>
      </c>
      <c r="B11131" s="3266" t="s">
        <v>39225</v>
      </c>
      <c r="C11131" s="3186"/>
      <c r="D11131" s="3202">
        <v>2</v>
      </c>
      <c r="E11131" s="3179"/>
      <c r="F11131" s="3144"/>
      <c r="G11131" s="3169">
        <f t="shared" si="176"/>
        <v>0</v>
      </c>
      <c r="H11131" s="64"/>
    </row>
    <row r="11132" spans="1:8" ht="20.100000000000001" customHeight="1">
      <c r="A11132" s="3170">
        <v>250</v>
      </c>
      <c r="B11132" s="3266" t="s">
        <v>39226</v>
      </c>
      <c r="C11132" s="3186"/>
      <c r="D11132" s="3202">
        <v>2</v>
      </c>
      <c r="E11132" s="3179"/>
      <c r="F11132" s="3144"/>
      <c r="G11132" s="3169">
        <f t="shared" si="176"/>
        <v>0</v>
      </c>
      <c r="H11132" s="64"/>
    </row>
    <row r="11133" spans="1:8" ht="20.100000000000001" customHeight="1">
      <c r="A11133" s="3170">
        <v>250</v>
      </c>
      <c r="B11133" s="3266" t="s">
        <v>39227</v>
      </c>
      <c r="C11133" s="3186"/>
      <c r="D11133" s="3202">
        <v>2</v>
      </c>
      <c r="E11133" s="3179"/>
      <c r="F11133" s="3144"/>
      <c r="G11133" s="3169">
        <f t="shared" si="176"/>
        <v>0</v>
      </c>
      <c r="H11133" s="64"/>
    </row>
    <row r="11134" spans="1:8" ht="20.100000000000001" customHeight="1">
      <c r="A11134" s="3170">
        <v>250</v>
      </c>
      <c r="B11134" s="3266" t="s">
        <v>39228</v>
      </c>
      <c r="C11134" s="3186"/>
      <c r="D11134" s="3202">
        <v>4</v>
      </c>
      <c r="E11134" s="3179"/>
      <c r="F11134" s="3144"/>
      <c r="G11134" s="3169">
        <f t="shared" si="176"/>
        <v>0</v>
      </c>
      <c r="H11134" s="64"/>
    </row>
    <row r="11135" spans="1:8" ht="20.100000000000001" customHeight="1">
      <c r="A11135" s="3170">
        <v>250</v>
      </c>
      <c r="B11135" s="3266" t="s">
        <v>39229</v>
      </c>
      <c r="C11135" s="3186"/>
      <c r="D11135" s="3202">
        <v>10</v>
      </c>
      <c r="E11135" s="3179"/>
      <c r="F11135" s="3144"/>
      <c r="G11135" s="3169">
        <f t="shared" si="176"/>
        <v>0</v>
      </c>
      <c r="H11135" s="64"/>
    </row>
    <row r="11136" spans="1:8" ht="20.100000000000001" customHeight="1">
      <c r="A11136" s="3170">
        <v>300</v>
      </c>
      <c r="B11136" s="3049" t="s">
        <v>39230</v>
      </c>
      <c r="C11136" s="3140"/>
      <c r="D11136" s="3178">
        <v>2</v>
      </c>
      <c r="E11136" s="3179"/>
      <c r="F11136" s="3144"/>
      <c r="G11136" s="3169">
        <f t="shared" si="176"/>
        <v>0</v>
      </c>
      <c r="H11136" s="64"/>
    </row>
    <row r="11137" spans="1:8" ht="20.100000000000001" customHeight="1">
      <c r="A11137" s="3170">
        <v>700</v>
      </c>
      <c r="B11137" s="3049" t="s">
        <v>39231</v>
      </c>
      <c r="C11137" s="3140"/>
      <c r="D11137" s="3202">
        <v>1</v>
      </c>
      <c r="E11137" s="3179"/>
      <c r="F11137" s="3144"/>
      <c r="G11137" s="3169">
        <f t="shared" si="176"/>
        <v>0</v>
      </c>
      <c r="H11137" s="64"/>
    </row>
    <row r="11138" spans="1:8" ht="20.100000000000001" customHeight="1">
      <c r="A11138" s="3170">
        <v>150</v>
      </c>
      <c r="B11138" s="3266" t="s">
        <v>39232</v>
      </c>
      <c r="C11138" s="3186"/>
      <c r="D11138" s="3202">
        <v>10</v>
      </c>
      <c r="E11138" s="3179"/>
      <c r="F11138" s="3144"/>
      <c r="G11138" s="3169">
        <f t="shared" si="176"/>
        <v>0</v>
      </c>
      <c r="H11138" s="64"/>
    </row>
    <row r="11139" spans="1:8" ht="20.100000000000001" customHeight="1">
      <c r="A11139" s="3170">
        <v>150</v>
      </c>
      <c r="B11139" s="3266" t="s">
        <v>39233</v>
      </c>
      <c r="C11139" s="3186"/>
      <c r="D11139" s="3202">
        <v>10</v>
      </c>
      <c r="E11139" s="3179"/>
      <c r="F11139" s="3144"/>
      <c r="G11139" s="3169">
        <f t="shared" si="176"/>
        <v>0</v>
      </c>
      <c r="H11139" s="64"/>
    </row>
    <row r="11140" spans="1:8" ht="20.100000000000001" customHeight="1">
      <c r="A11140" s="3170">
        <v>150</v>
      </c>
      <c r="B11140" s="3049" t="s">
        <v>39234</v>
      </c>
      <c r="C11140" s="3140"/>
      <c r="D11140" s="3183">
        <v>7</v>
      </c>
      <c r="E11140" s="3179"/>
      <c r="F11140" s="3144"/>
      <c r="G11140" s="3169">
        <f t="shared" si="176"/>
        <v>0</v>
      </c>
      <c r="H11140" s="64"/>
    </row>
    <row r="11141" spans="1:8" ht="20.100000000000001" customHeight="1">
      <c r="A11141" s="3170">
        <v>150</v>
      </c>
      <c r="B11141" s="3049" t="s">
        <v>39235</v>
      </c>
      <c r="C11141" s="3140"/>
      <c r="D11141" s="3142">
        <v>1</v>
      </c>
      <c r="E11141" s="3179"/>
      <c r="F11141" s="3144"/>
      <c r="G11141" s="3169">
        <f t="shared" si="176"/>
        <v>0</v>
      </c>
      <c r="H11141" s="64"/>
    </row>
    <row r="11142" spans="1:8" ht="20.100000000000001" customHeight="1">
      <c r="A11142" s="3170">
        <v>150</v>
      </c>
      <c r="B11142" s="3266" t="s">
        <v>39236</v>
      </c>
      <c r="C11142" s="3186"/>
      <c r="D11142" s="3202">
        <v>2</v>
      </c>
      <c r="E11142" s="3179"/>
      <c r="F11142" s="3144"/>
      <c r="G11142" s="3169">
        <f t="shared" si="176"/>
        <v>0</v>
      </c>
      <c r="H11142" s="64"/>
    </row>
    <row r="11143" spans="1:8" ht="20.100000000000001" customHeight="1">
      <c r="A11143" s="3170">
        <v>150</v>
      </c>
      <c r="B11143" s="3266" t="s">
        <v>39237</v>
      </c>
      <c r="C11143" s="3186"/>
      <c r="D11143" s="3202">
        <v>2</v>
      </c>
      <c r="E11143" s="3179"/>
      <c r="F11143" s="3144"/>
      <c r="G11143" s="3169">
        <f t="shared" si="176"/>
        <v>0</v>
      </c>
      <c r="H11143" s="64"/>
    </row>
    <row r="11144" spans="1:8" ht="20.100000000000001" customHeight="1">
      <c r="A11144" s="2484">
        <v>100</v>
      </c>
      <c r="B11144" s="3049" t="s">
        <v>39238</v>
      </c>
      <c r="C11144" s="3140"/>
      <c r="D11144" s="3183">
        <v>10</v>
      </c>
      <c r="E11144" s="3179"/>
      <c r="F11144" s="3144"/>
      <c r="G11144" s="3169">
        <f t="shared" si="176"/>
        <v>0</v>
      </c>
      <c r="H11144" s="64"/>
    </row>
    <row r="11145" spans="1:8" ht="20.100000000000001" customHeight="1">
      <c r="A11145" s="3170">
        <v>150</v>
      </c>
      <c r="B11145" s="3266" t="s">
        <v>39239</v>
      </c>
      <c r="C11145" s="3186"/>
      <c r="D11145" s="3202">
        <v>2</v>
      </c>
      <c r="E11145" s="3179"/>
      <c r="F11145" s="3144"/>
      <c r="G11145" s="3169">
        <f t="shared" si="176"/>
        <v>0</v>
      </c>
      <c r="H11145" s="64"/>
    </row>
    <row r="11146" spans="1:8" ht="20.100000000000001" customHeight="1">
      <c r="A11146" s="3170">
        <v>200</v>
      </c>
      <c r="B11146" s="3049" t="s">
        <v>39240</v>
      </c>
      <c r="C11146" s="3140"/>
      <c r="D11146" s="3180">
        <v>3</v>
      </c>
      <c r="E11146" s="3179"/>
      <c r="F11146" s="3144"/>
      <c r="G11146" s="3169">
        <f t="shared" si="176"/>
        <v>0</v>
      </c>
      <c r="H11146" s="64"/>
    </row>
    <row r="11147" spans="1:8" ht="20.100000000000001" customHeight="1">
      <c r="A11147" s="3170">
        <v>150</v>
      </c>
      <c r="B11147" s="3049" t="s">
        <v>39241</v>
      </c>
      <c r="C11147" s="3140"/>
      <c r="D11147" s="3142">
        <v>1</v>
      </c>
      <c r="E11147" s="3179"/>
      <c r="F11147" s="3144"/>
      <c r="G11147" s="3169">
        <f t="shared" si="176"/>
        <v>0</v>
      </c>
      <c r="H11147" s="64"/>
    </row>
    <row r="11148" spans="1:8" ht="20.100000000000001" customHeight="1">
      <c r="A11148" s="3170">
        <v>150</v>
      </c>
      <c r="B11148" s="3266" t="s">
        <v>39242</v>
      </c>
      <c r="C11148" s="3186"/>
      <c r="D11148" s="3202">
        <v>2</v>
      </c>
      <c r="E11148" s="3179"/>
      <c r="F11148" s="3144"/>
      <c r="G11148" s="3169">
        <f t="shared" si="176"/>
        <v>0</v>
      </c>
      <c r="H11148" s="64"/>
    </row>
    <row r="11149" spans="1:8" ht="20.100000000000001" customHeight="1">
      <c r="A11149" s="3170">
        <v>300</v>
      </c>
      <c r="B11149" s="3266" t="s">
        <v>39243</v>
      </c>
      <c r="C11149" s="3186"/>
      <c r="D11149" s="3202">
        <v>1</v>
      </c>
      <c r="E11149" s="3179"/>
      <c r="F11149" s="3144"/>
      <c r="G11149" s="3169">
        <f t="shared" si="176"/>
        <v>0</v>
      </c>
      <c r="H11149" s="64"/>
    </row>
    <row r="11150" spans="1:8" ht="20.100000000000001" customHeight="1">
      <c r="A11150" s="3170">
        <v>200</v>
      </c>
      <c r="B11150" s="3049" t="s">
        <v>39244</v>
      </c>
      <c r="C11150" s="3140"/>
      <c r="D11150" s="3142">
        <v>1</v>
      </c>
      <c r="E11150" s="3179"/>
      <c r="F11150" s="3144"/>
      <c r="G11150" s="3169">
        <f t="shared" si="176"/>
        <v>0</v>
      </c>
      <c r="H11150" s="64"/>
    </row>
    <row r="11151" spans="1:8" ht="20.100000000000001" customHeight="1">
      <c r="A11151" s="3170">
        <v>150</v>
      </c>
      <c r="B11151" s="3266" t="s">
        <v>39245</v>
      </c>
      <c r="C11151" s="3186"/>
      <c r="D11151" s="3202">
        <v>1</v>
      </c>
      <c r="E11151" s="3179"/>
      <c r="F11151" s="3144"/>
      <c r="G11151" s="3169">
        <f t="shared" si="176"/>
        <v>0</v>
      </c>
      <c r="H11151" s="64"/>
    </row>
    <row r="11152" spans="1:8" ht="20.100000000000001" customHeight="1">
      <c r="A11152" s="3170">
        <v>200</v>
      </c>
      <c r="B11152" s="3049" t="s">
        <v>39246</v>
      </c>
      <c r="C11152" s="3140"/>
      <c r="D11152" s="3142">
        <v>2</v>
      </c>
      <c r="E11152" s="3179"/>
      <c r="F11152" s="3144"/>
      <c r="G11152" s="3169">
        <f t="shared" si="176"/>
        <v>0</v>
      </c>
      <c r="H11152" s="64"/>
    </row>
    <row r="11153" spans="1:8" ht="20.100000000000001" customHeight="1">
      <c r="A11153" s="3170">
        <v>250</v>
      </c>
      <c r="B11153" s="3049" t="s">
        <v>39247</v>
      </c>
      <c r="C11153" s="3140"/>
      <c r="D11153" s="3142">
        <v>1</v>
      </c>
      <c r="E11153" s="3179"/>
      <c r="F11153" s="3144"/>
      <c r="G11153" s="3169">
        <f t="shared" si="176"/>
        <v>0</v>
      </c>
      <c r="H11153" s="64"/>
    </row>
    <row r="11154" spans="1:8" ht="20.100000000000001" customHeight="1">
      <c r="A11154" s="3170">
        <v>1300</v>
      </c>
      <c r="B11154" s="3049" t="s">
        <v>39248</v>
      </c>
      <c r="C11154" s="3140"/>
      <c r="D11154" s="3202">
        <v>10</v>
      </c>
      <c r="E11154" s="3179"/>
      <c r="F11154" s="3144"/>
      <c r="G11154" s="3169">
        <f t="shared" si="176"/>
        <v>0</v>
      </c>
      <c r="H11154" s="64"/>
    </row>
    <row r="11155" spans="1:8" ht="20.100000000000001" customHeight="1">
      <c r="A11155" s="3170">
        <v>250</v>
      </c>
      <c r="B11155" s="3049" t="s">
        <v>39249</v>
      </c>
      <c r="C11155" s="3140"/>
      <c r="D11155" s="3183">
        <v>2</v>
      </c>
      <c r="E11155" s="3179"/>
      <c r="F11155" s="3144"/>
      <c r="G11155" s="3169">
        <f t="shared" si="176"/>
        <v>0</v>
      </c>
      <c r="H11155" s="64"/>
    </row>
    <row r="11156" spans="1:8" ht="20.100000000000001" customHeight="1">
      <c r="A11156" s="3170">
        <v>300</v>
      </c>
      <c r="B11156" s="3049" t="s">
        <v>39250</v>
      </c>
      <c r="C11156" s="3140"/>
      <c r="D11156" s="3183">
        <v>1</v>
      </c>
      <c r="E11156" s="3179"/>
      <c r="F11156" s="3144"/>
      <c r="G11156" s="3169">
        <f t="shared" si="176"/>
        <v>0</v>
      </c>
      <c r="H11156" s="64"/>
    </row>
    <row r="11157" spans="1:8" ht="20.100000000000001" customHeight="1">
      <c r="A11157" s="3170">
        <v>200</v>
      </c>
      <c r="B11157" s="3266" t="s">
        <v>39251</v>
      </c>
      <c r="C11157" s="3186"/>
      <c r="D11157" s="3202">
        <v>1</v>
      </c>
      <c r="E11157" s="3179"/>
      <c r="F11157" s="3144"/>
      <c r="G11157" s="3169">
        <f t="shared" si="176"/>
        <v>0</v>
      </c>
      <c r="H11157" s="64"/>
    </row>
    <row r="11158" spans="1:8" ht="20.100000000000001" customHeight="1">
      <c r="A11158" s="3170">
        <v>60</v>
      </c>
      <c r="B11158" s="3049" t="s">
        <v>39252</v>
      </c>
      <c r="C11158" s="3140"/>
      <c r="D11158" s="3178">
        <v>2</v>
      </c>
      <c r="E11158" s="3179"/>
      <c r="F11158" s="3144"/>
      <c r="G11158" s="3169">
        <f t="shared" si="176"/>
        <v>0</v>
      </c>
      <c r="H11158" s="64"/>
    </row>
    <row r="11159" spans="1:8" ht="20.100000000000001" customHeight="1">
      <c r="A11159" s="3170">
        <v>60</v>
      </c>
      <c r="B11159" s="3049" t="s">
        <v>39253</v>
      </c>
      <c r="C11159" s="3140"/>
      <c r="D11159" s="3178">
        <v>2</v>
      </c>
      <c r="E11159" s="3179"/>
      <c r="F11159" s="3144"/>
      <c r="G11159" s="3169">
        <f t="shared" si="176"/>
        <v>0</v>
      </c>
      <c r="H11159" s="64"/>
    </row>
    <row r="11160" spans="1:8" ht="20.100000000000001" customHeight="1">
      <c r="A11160" s="3170">
        <v>150</v>
      </c>
      <c r="B11160" s="3049" t="s">
        <v>39254</v>
      </c>
      <c r="C11160" s="3140"/>
      <c r="D11160" s="3183">
        <v>1</v>
      </c>
      <c r="E11160" s="3179"/>
      <c r="F11160" s="3144"/>
      <c r="G11160" s="3169">
        <f t="shared" si="176"/>
        <v>0</v>
      </c>
      <c r="H11160" s="64"/>
    </row>
    <row r="11161" spans="1:8" ht="20.100000000000001" customHeight="1">
      <c r="A11161" s="2484">
        <v>200</v>
      </c>
      <c r="B11161" s="3049" t="s">
        <v>39255</v>
      </c>
      <c r="C11161" s="3140" t="s">
        <v>34817</v>
      </c>
      <c r="D11161" s="3183">
        <v>3</v>
      </c>
      <c r="E11161" s="3179"/>
      <c r="F11161" s="3144"/>
      <c r="G11161" s="3169">
        <f t="shared" si="176"/>
        <v>0</v>
      </c>
      <c r="H11161" s="64"/>
    </row>
    <row r="11162" spans="1:8" ht="20.100000000000001" customHeight="1">
      <c r="A11162" s="3170">
        <v>150</v>
      </c>
      <c r="B11162" s="3049" t="s">
        <v>39256</v>
      </c>
      <c r="C11162" s="3140" t="s">
        <v>33465</v>
      </c>
      <c r="D11162" s="3183">
        <v>4</v>
      </c>
      <c r="E11162" s="3179"/>
      <c r="F11162" s="3144"/>
      <c r="G11162" s="3169">
        <f t="shared" si="176"/>
        <v>0</v>
      </c>
      <c r="H11162" s="64"/>
    </row>
    <row r="11163" spans="1:8" ht="20.100000000000001" customHeight="1">
      <c r="A11163" s="3170">
        <v>150</v>
      </c>
      <c r="B11163" s="3049" t="s">
        <v>39257</v>
      </c>
      <c r="C11163" s="3140"/>
      <c r="D11163" s="3183">
        <v>4</v>
      </c>
      <c r="E11163" s="3179"/>
      <c r="F11163" s="3144"/>
      <c r="G11163" s="3169">
        <f t="shared" si="176"/>
        <v>0</v>
      </c>
      <c r="H11163" s="64"/>
    </row>
    <row r="11164" spans="1:8" ht="20.100000000000001" customHeight="1">
      <c r="A11164" s="3170">
        <v>150</v>
      </c>
      <c r="B11164" s="3266" t="s">
        <v>39258</v>
      </c>
      <c r="C11164" s="3186"/>
      <c r="D11164" s="3202">
        <v>2</v>
      </c>
      <c r="E11164" s="3179"/>
      <c r="F11164" s="3144"/>
      <c r="G11164" s="3169">
        <f t="shared" si="176"/>
        <v>0</v>
      </c>
      <c r="H11164" s="64"/>
    </row>
    <row r="11165" spans="1:8" ht="20.100000000000001" customHeight="1">
      <c r="A11165" s="3170">
        <v>350</v>
      </c>
      <c r="B11165" s="3266" t="s">
        <v>39259</v>
      </c>
      <c r="C11165" s="3186"/>
      <c r="D11165" s="3202">
        <v>1</v>
      </c>
      <c r="E11165" s="3179"/>
      <c r="F11165" s="3144"/>
      <c r="G11165" s="3169">
        <f t="shared" si="176"/>
        <v>0</v>
      </c>
      <c r="H11165" s="64"/>
    </row>
    <row r="11166" spans="1:8" ht="20.100000000000001" customHeight="1">
      <c r="A11166" s="3170">
        <v>150</v>
      </c>
      <c r="B11166" s="3266" t="s">
        <v>39260</v>
      </c>
      <c r="C11166" s="3186"/>
      <c r="D11166" s="3202">
        <v>15</v>
      </c>
      <c r="E11166" s="3179"/>
      <c r="F11166" s="3144"/>
      <c r="G11166" s="3169">
        <f t="shared" si="176"/>
        <v>0</v>
      </c>
      <c r="H11166" s="64"/>
    </row>
    <row r="11167" spans="1:8" ht="20.100000000000001" customHeight="1">
      <c r="A11167" s="2484">
        <v>200</v>
      </c>
      <c r="B11167" s="3049" t="s">
        <v>39261</v>
      </c>
      <c r="C11167" s="3140" t="s">
        <v>39262</v>
      </c>
      <c r="D11167" s="3142">
        <v>3</v>
      </c>
      <c r="E11167" s="3179"/>
      <c r="F11167" s="3144"/>
      <c r="G11167" s="3169">
        <f t="shared" si="176"/>
        <v>0</v>
      </c>
      <c r="H11167" s="64"/>
    </row>
    <row r="11168" spans="1:8" ht="20.100000000000001" customHeight="1">
      <c r="A11168" s="3170">
        <v>150</v>
      </c>
      <c r="B11168" s="3266" t="s">
        <v>39263</v>
      </c>
      <c r="C11168" s="3186"/>
      <c r="D11168" s="3202">
        <v>1</v>
      </c>
      <c r="E11168" s="3179"/>
      <c r="F11168" s="3144"/>
      <c r="G11168" s="3169">
        <f t="shared" si="176"/>
        <v>0</v>
      </c>
      <c r="H11168" s="64"/>
    </row>
    <row r="11169" spans="1:8" ht="20.100000000000001" customHeight="1">
      <c r="A11169" s="3170">
        <v>200</v>
      </c>
      <c r="B11169" s="3266" t="s">
        <v>39264</v>
      </c>
      <c r="C11169" s="3186"/>
      <c r="D11169" s="3202">
        <v>1</v>
      </c>
      <c r="E11169" s="3179"/>
      <c r="F11169" s="3144"/>
      <c r="G11169" s="3169">
        <f t="shared" si="176"/>
        <v>0</v>
      </c>
      <c r="H11169" s="64"/>
    </row>
    <row r="11170" spans="1:8" ht="20.100000000000001" customHeight="1">
      <c r="A11170" s="3170">
        <v>200</v>
      </c>
      <c r="B11170" s="3266" t="s">
        <v>39265</v>
      </c>
      <c r="C11170" s="3186"/>
      <c r="D11170" s="3202">
        <v>1</v>
      </c>
      <c r="E11170" s="3179"/>
      <c r="F11170" s="3144"/>
      <c r="G11170" s="3169">
        <f t="shared" si="176"/>
        <v>0</v>
      </c>
      <c r="H11170" s="64"/>
    </row>
    <row r="11171" spans="1:8" ht="20.100000000000001" customHeight="1">
      <c r="A11171" s="3170">
        <v>60</v>
      </c>
      <c r="B11171" s="3049" t="s">
        <v>39266</v>
      </c>
      <c r="C11171" s="3140"/>
      <c r="D11171" s="3142">
        <v>3</v>
      </c>
      <c r="E11171" s="3179"/>
      <c r="F11171" s="3144"/>
      <c r="G11171" s="3169">
        <f t="shared" si="176"/>
        <v>0</v>
      </c>
      <c r="H11171" s="64"/>
    </row>
    <row r="11172" spans="1:8" ht="20.100000000000001" customHeight="1">
      <c r="A11172" s="3170">
        <v>200</v>
      </c>
      <c r="B11172" s="3049" t="s">
        <v>39267</v>
      </c>
      <c r="C11172" s="3140"/>
      <c r="D11172" s="3183">
        <v>1</v>
      </c>
      <c r="E11172" s="3179"/>
      <c r="F11172" s="3144"/>
      <c r="G11172" s="3169">
        <f t="shared" si="176"/>
        <v>0</v>
      </c>
      <c r="H11172" s="64"/>
    </row>
    <row r="11173" spans="1:8" ht="20.100000000000001" customHeight="1">
      <c r="A11173" s="3170">
        <v>150</v>
      </c>
      <c r="B11173" s="3049" t="s">
        <v>39268</v>
      </c>
      <c r="C11173" s="3140"/>
      <c r="D11173" s="3180">
        <v>1</v>
      </c>
      <c r="E11173" s="3179"/>
      <c r="F11173" s="3144"/>
      <c r="G11173" s="3169">
        <f t="shared" si="176"/>
        <v>0</v>
      </c>
      <c r="H11173" s="64"/>
    </row>
    <row r="11174" spans="1:8" ht="20.100000000000001" customHeight="1">
      <c r="A11174" s="3170">
        <v>150</v>
      </c>
      <c r="B11174" s="3266" t="s">
        <v>39269</v>
      </c>
      <c r="C11174" s="3186"/>
      <c r="D11174" s="3202">
        <v>1</v>
      </c>
      <c r="E11174" s="3179"/>
      <c r="F11174" s="3144"/>
      <c r="G11174" s="3169">
        <f t="shared" si="176"/>
        <v>0</v>
      </c>
      <c r="H11174" s="64"/>
    </row>
    <row r="11175" spans="1:8" ht="20.100000000000001" customHeight="1">
      <c r="A11175" s="3170">
        <v>200</v>
      </c>
      <c r="B11175" s="3049" t="s">
        <v>39270</v>
      </c>
      <c r="C11175" s="3140"/>
      <c r="D11175" s="3189">
        <v>6</v>
      </c>
      <c r="E11175" s="3179"/>
      <c r="F11175" s="3144"/>
      <c r="G11175" s="3169">
        <f t="shared" ref="G11175:G11238" si="177">F11175*A11175</f>
        <v>0</v>
      </c>
      <c r="H11175" s="64"/>
    </row>
    <row r="11176" spans="1:8" ht="20.100000000000001" customHeight="1">
      <c r="A11176" s="3170">
        <v>150</v>
      </c>
      <c r="B11176" s="3049" t="s">
        <v>39271</v>
      </c>
      <c r="C11176" s="3140"/>
      <c r="D11176" s="3142">
        <v>7</v>
      </c>
      <c r="E11176" s="3179"/>
      <c r="F11176" s="3144"/>
      <c r="G11176" s="3169">
        <f t="shared" si="177"/>
        <v>0</v>
      </c>
      <c r="H11176" s="64"/>
    </row>
    <row r="11177" spans="1:8" ht="20.100000000000001" customHeight="1">
      <c r="A11177" s="3170">
        <v>150</v>
      </c>
      <c r="B11177" s="3049" t="s">
        <v>39272</v>
      </c>
      <c r="C11177" s="3140"/>
      <c r="D11177" s="3142">
        <v>20</v>
      </c>
      <c r="E11177" s="3179"/>
      <c r="F11177" s="3144"/>
      <c r="G11177" s="3169">
        <f t="shared" si="177"/>
        <v>0</v>
      </c>
      <c r="H11177" s="64"/>
    </row>
    <row r="11178" spans="1:8" ht="20.100000000000001" customHeight="1">
      <c r="A11178" s="3170">
        <v>150</v>
      </c>
      <c r="B11178" s="3049" t="s">
        <v>39273</v>
      </c>
      <c r="C11178" s="3140"/>
      <c r="D11178" s="3178">
        <v>5</v>
      </c>
      <c r="E11178" s="3179"/>
      <c r="F11178" s="3144"/>
      <c r="G11178" s="3169">
        <f t="shared" si="177"/>
        <v>0</v>
      </c>
      <c r="H11178" s="64"/>
    </row>
    <row r="11179" spans="1:8" ht="20.100000000000001" customHeight="1">
      <c r="A11179" s="3170">
        <v>200</v>
      </c>
      <c r="B11179" s="3049" t="s">
        <v>39274</v>
      </c>
      <c r="C11179" s="3140"/>
      <c r="D11179" s="3142">
        <v>4</v>
      </c>
      <c r="E11179" s="3179"/>
      <c r="F11179" s="3144"/>
      <c r="G11179" s="3169">
        <f t="shared" si="177"/>
        <v>0</v>
      </c>
      <c r="H11179" s="64"/>
    </row>
    <row r="11180" spans="1:8" ht="20.100000000000001" customHeight="1">
      <c r="A11180" s="3184"/>
      <c r="B11180" s="3049" t="s">
        <v>39275</v>
      </c>
      <c r="C11180" s="3140" t="s">
        <v>39276</v>
      </c>
      <c r="D11180" s="3189">
        <v>10</v>
      </c>
      <c r="E11180" s="3179"/>
      <c r="F11180" s="3144"/>
      <c r="G11180" s="3169">
        <f t="shared" si="177"/>
        <v>0</v>
      </c>
      <c r="H11180" s="64"/>
    </row>
    <row r="11181" spans="1:8" ht="20.100000000000001" customHeight="1">
      <c r="A11181" s="3170">
        <v>200</v>
      </c>
      <c r="B11181" s="3049" t="s">
        <v>39277</v>
      </c>
      <c r="C11181" s="3140" t="s">
        <v>39276</v>
      </c>
      <c r="D11181" s="3189">
        <v>4</v>
      </c>
      <c r="E11181" s="3179"/>
      <c r="F11181" s="3144"/>
      <c r="G11181" s="3169">
        <f t="shared" si="177"/>
        <v>0</v>
      </c>
      <c r="H11181" s="64"/>
    </row>
    <row r="11182" spans="1:8" ht="20.100000000000001" customHeight="1">
      <c r="A11182" s="3170">
        <v>200</v>
      </c>
      <c r="B11182" s="3049" t="s">
        <v>39278</v>
      </c>
      <c r="C11182" s="3140"/>
      <c r="D11182" s="3183">
        <v>1</v>
      </c>
      <c r="E11182" s="3179"/>
      <c r="F11182" s="3144"/>
      <c r="G11182" s="3169">
        <f t="shared" si="177"/>
        <v>0</v>
      </c>
      <c r="H11182" s="64"/>
    </row>
    <row r="11183" spans="1:8" ht="20.100000000000001" customHeight="1">
      <c r="A11183" s="3170">
        <v>200</v>
      </c>
      <c r="B11183" s="3266" t="s">
        <v>39279</v>
      </c>
      <c r="C11183" s="3186"/>
      <c r="D11183" s="3202">
        <v>1</v>
      </c>
      <c r="E11183" s="3179"/>
      <c r="F11183" s="3144"/>
      <c r="G11183" s="3169">
        <f t="shared" si="177"/>
        <v>0</v>
      </c>
      <c r="H11183" s="64"/>
    </row>
    <row r="11184" spans="1:8" ht="20.100000000000001" customHeight="1">
      <c r="A11184" s="3170">
        <v>150</v>
      </c>
      <c r="B11184" s="3049" t="s">
        <v>39280</v>
      </c>
      <c r="C11184" s="3140"/>
      <c r="D11184" s="3183">
        <v>6</v>
      </c>
      <c r="E11184" s="3179"/>
      <c r="F11184" s="3144"/>
      <c r="G11184" s="3169">
        <f t="shared" si="177"/>
        <v>0</v>
      </c>
      <c r="H11184" s="64"/>
    </row>
    <row r="11185" spans="1:8" ht="20.100000000000001" customHeight="1">
      <c r="A11185" s="3170">
        <v>150</v>
      </c>
      <c r="B11185" s="3049" t="s">
        <v>39281</v>
      </c>
      <c r="C11185" s="3140"/>
      <c r="D11185" s="3178">
        <v>7</v>
      </c>
      <c r="E11185" s="3179"/>
      <c r="F11185" s="3144"/>
      <c r="G11185" s="3169">
        <f t="shared" si="177"/>
        <v>0</v>
      </c>
      <c r="H11185" s="64"/>
    </row>
    <row r="11186" spans="1:8" ht="20.100000000000001" customHeight="1">
      <c r="A11186" s="3170">
        <v>150</v>
      </c>
      <c r="B11186" s="3266" t="s">
        <v>39282</v>
      </c>
      <c r="C11186" s="3186"/>
      <c r="D11186" s="3202">
        <v>1</v>
      </c>
      <c r="E11186" s="3179"/>
      <c r="F11186" s="3144"/>
      <c r="G11186" s="3169">
        <f t="shared" si="177"/>
        <v>0</v>
      </c>
      <c r="H11186" s="64"/>
    </row>
    <row r="11187" spans="1:8" ht="20.100000000000001" customHeight="1">
      <c r="A11187" s="3170">
        <v>150</v>
      </c>
      <c r="B11187" s="3266" t="s">
        <v>39283</v>
      </c>
      <c r="C11187" s="3186"/>
      <c r="D11187" s="3202">
        <v>1</v>
      </c>
      <c r="E11187" s="3179"/>
      <c r="F11187" s="3144"/>
      <c r="G11187" s="3169">
        <f t="shared" si="177"/>
        <v>0</v>
      </c>
      <c r="H11187" s="64"/>
    </row>
    <row r="11188" spans="1:8" ht="20.100000000000001" customHeight="1">
      <c r="A11188" s="2484">
        <v>60</v>
      </c>
      <c r="B11188" s="3049" t="s">
        <v>39284</v>
      </c>
      <c r="C11188" s="3140"/>
      <c r="D11188" s="3183">
        <v>6</v>
      </c>
      <c r="E11188" s="3179"/>
      <c r="F11188" s="3144"/>
      <c r="G11188" s="3169">
        <f t="shared" si="177"/>
        <v>0</v>
      </c>
      <c r="H11188" s="64"/>
    </row>
    <row r="11189" spans="1:8" ht="20.100000000000001" customHeight="1">
      <c r="A11189" s="3170">
        <v>400</v>
      </c>
      <c r="B11189" s="3049" t="s">
        <v>39285</v>
      </c>
      <c r="C11189" s="3140"/>
      <c r="D11189" s="3183">
        <v>1</v>
      </c>
      <c r="E11189" s="3179"/>
      <c r="F11189" s="3144"/>
      <c r="G11189" s="3169">
        <f t="shared" si="177"/>
        <v>0</v>
      </c>
      <c r="H11189" s="64"/>
    </row>
    <row r="11190" spans="1:8" ht="20.100000000000001" customHeight="1">
      <c r="A11190" s="2484">
        <v>60</v>
      </c>
      <c r="B11190" s="3049" t="s">
        <v>39286</v>
      </c>
      <c r="C11190" s="3140"/>
      <c r="D11190" s="3183">
        <v>4</v>
      </c>
      <c r="E11190" s="3179"/>
      <c r="F11190" s="3144"/>
      <c r="G11190" s="3169">
        <f t="shared" si="177"/>
        <v>0</v>
      </c>
      <c r="H11190" s="64"/>
    </row>
    <row r="11191" spans="1:8" ht="20.100000000000001" customHeight="1">
      <c r="A11191" s="2484">
        <v>100</v>
      </c>
      <c r="B11191" s="3049" t="s">
        <v>39287</v>
      </c>
      <c r="C11191" s="3140" t="s">
        <v>39288</v>
      </c>
      <c r="D11191" s="3142">
        <v>2</v>
      </c>
      <c r="E11191" s="3179"/>
      <c r="F11191" s="3144"/>
      <c r="G11191" s="3169">
        <f t="shared" si="177"/>
        <v>0</v>
      </c>
      <c r="H11191" s="64"/>
    </row>
    <row r="11192" spans="1:8" ht="20.100000000000001" customHeight="1">
      <c r="A11192" s="2484">
        <v>100</v>
      </c>
      <c r="B11192" s="3049" t="s">
        <v>39289</v>
      </c>
      <c r="C11192" s="3140"/>
      <c r="D11192" s="3142">
        <v>3</v>
      </c>
      <c r="E11192" s="3179"/>
      <c r="F11192" s="3144"/>
      <c r="G11192" s="3169">
        <f t="shared" si="177"/>
        <v>0</v>
      </c>
      <c r="H11192" s="64"/>
    </row>
    <row r="11193" spans="1:8" ht="20.100000000000001" customHeight="1">
      <c r="A11193" s="2484">
        <v>100</v>
      </c>
      <c r="B11193" s="3049" t="s">
        <v>39290</v>
      </c>
      <c r="C11193" s="3140"/>
      <c r="D11193" s="3142">
        <v>1</v>
      </c>
      <c r="E11193" s="3179"/>
      <c r="F11193" s="3144"/>
      <c r="G11193" s="3169">
        <f t="shared" si="177"/>
        <v>0</v>
      </c>
      <c r="H11193" s="64"/>
    </row>
    <row r="11194" spans="1:8" ht="20.100000000000001" customHeight="1">
      <c r="A11194" s="2484">
        <v>100</v>
      </c>
      <c r="B11194" s="3049" t="s">
        <v>39291</v>
      </c>
      <c r="C11194" s="3140" t="s">
        <v>39288</v>
      </c>
      <c r="D11194" s="3142">
        <v>3</v>
      </c>
      <c r="E11194" s="3179"/>
      <c r="F11194" s="3144"/>
      <c r="G11194" s="3169">
        <f t="shared" si="177"/>
        <v>0</v>
      </c>
      <c r="H11194" s="64"/>
    </row>
    <row r="11195" spans="1:8" ht="20.100000000000001" customHeight="1">
      <c r="A11195" s="2484">
        <v>100</v>
      </c>
      <c r="B11195" s="3049" t="s">
        <v>39292</v>
      </c>
      <c r="C11195" s="3596" t="s">
        <v>33145</v>
      </c>
      <c r="D11195" s="3142">
        <v>2</v>
      </c>
      <c r="E11195" s="3179"/>
      <c r="F11195" s="3144"/>
      <c r="G11195" s="3169">
        <f t="shared" si="177"/>
        <v>0</v>
      </c>
      <c r="H11195" s="64"/>
    </row>
    <row r="11196" spans="1:8" ht="20.100000000000001" customHeight="1">
      <c r="A11196" s="3170">
        <v>150</v>
      </c>
      <c r="B11196" s="3049" t="s">
        <v>39293</v>
      </c>
      <c r="C11196" s="3140"/>
      <c r="D11196" s="3183">
        <v>1</v>
      </c>
      <c r="E11196" s="3179"/>
      <c r="F11196" s="3144"/>
      <c r="G11196" s="3169">
        <f t="shared" si="177"/>
        <v>0</v>
      </c>
      <c r="H11196" s="64"/>
    </row>
    <row r="11197" spans="1:8" ht="20.100000000000001" customHeight="1">
      <c r="A11197" s="3170">
        <v>150</v>
      </c>
      <c r="B11197" s="3266" t="s">
        <v>39294</v>
      </c>
      <c r="C11197" s="3186"/>
      <c r="D11197" s="3202">
        <v>1</v>
      </c>
      <c r="E11197" s="3179"/>
      <c r="F11197" s="3144"/>
      <c r="G11197" s="3169">
        <f t="shared" si="177"/>
        <v>0</v>
      </c>
      <c r="H11197" s="64"/>
    </row>
    <row r="11198" spans="1:8" ht="20.100000000000001" customHeight="1">
      <c r="A11198" s="3170">
        <v>150</v>
      </c>
      <c r="B11198" s="3266" t="s">
        <v>39295</v>
      </c>
      <c r="C11198" s="3186"/>
      <c r="D11198" s="3202">
        <v>1</v>
      </c>
      <c r="E11198" s="3179"/>
      <c r="F11198" s="3144"/>
      <c r="G11198" s="3169">
        <f t="shared" si="177"/>
        <v>0</v>
      </c>
      <c r="H11198" s="64"/>
    </row>
    <row r="11199" spans="1:8" ht="20.100000000000001" customHeight="1">
      <c r="A11199" s="3170">
        <v>150</v>
      </c>
      <c r="B11199" s="3049" t="s">
        <v>39296</v>
      </c>
      <c r="C11199" s="3140"/>
      <c r="D11199" s="3178">
        <v>1</v>
      </c>
      <c r="E11199" s="3179"/>
      <c r="F11199" s="3144"/>
      <c r="G11199" s="3169">
        <f t="shared" si="177"/>
        <v>0</v>
      </c>
      <c r="H11199" s="64"/>
    </row>
    <row r="11200" spans="1:8" ht="20.100000000000001" customHeight="1">
      <c r="A11200" s="3170">
        <v>150</v>
      </c>
      <c r="B11200" s="3049" t="s">
        <v>39297</v>
      </c>
      <c r="C11200" s="3140"/>
      <c r="D11200" s="3183">
        <v>1</v>
      </c>
      <c r="E11200" s="3179"/>
      <c r="F11200" s="3144"/>
      <c r="G11200" s="3169">
        <f t="shared" si="177"/>
        <v>0</v>
      </c>
      <c r="H11200" s="64"/>
    </row>
    <row r="11201" spans="1:8" ht="20.100000000000001" customHeight="1">
      <c r="A11201" s="3170">
        <v>200</v>
      </c>
      <c r="B11201" s="3049" t="s">
        <v>39298</v>
      </c>
      <c r="C11201" s="3140"/>
      <c r="D11201" s="3142">
        <v>2</v>
      </c>
      <c r="E11201" s="3179"/>
      <c r="F11201" s="3144"/>
      <c r="G11201" s="3169">
        <f t="shared" si="177"/>
        <v>0</v>
      </c>
      <c r="H11201" s="64"/>
    </row>
    <row r="11202" spans="1:8" ht="20.100000000000001" customHeight="1">
      <c r="A11202" s="3170">
        <v>200</v>
      </c>
      <c r="B11202" s="3049" t="s">
        <v>39299</v>
      </c>
      <c r="C11202" s="3140"/>
      <c r="D11202" s="3142">
        <v>2</v>
      </c>
      <c r="E11202" s="3179"/>
      <c r="F11202" s="3144"/>
      <c r="G11202" s="3169">
        <f t="shared" si="177"/>
        <v>0</v>
      </c>
      <c r="H11202" s="64"/>
    </row>
    <row r="11203" spans="1:8" ht="20.100000000000001" customHeight="1">
      <c r="A11203" s="3170">
        <v>250</v>
      </c>
      <c r="B11203" s="3049" t="s">
        <v>39300</v>
      </c>
      <c r="C11203" s="3140"/>
      <c r="D11203" s="3189">
        <v>1</v>
      </c>
      <c r="E11203" s="3179"/>
      <c r="F11203" s="3144"/>
      <c r="G11203" s="3169">
        <f t="shared" si="177"/>
        <v>0</v>
      </c>
      <c r="H11203" s="64"/>
    </row>
    <row r="11204" spans="1:8" ht="20.100000000000001" customHeight="1">
      <c r="A11204" s="3170">
        <v>150</v>
      </c>
      <c r="B11204" s="3049" t="s">
        <v>39301</v>
      </c>
      <c r="C11204" s="3140"/>
      <c r="D11204" s="3183">
        <v>2</v>
      </c>
      <c r="E11204" s="3179"/>
      <c r="F11204" s="3144"/>
      <c r="G11204" s="3169">
        <f t="shared" si="177"/>
        <v>0</v>
      </c>
      <c r="H11204" s="64"/>
    </row>
    <row r="11205" spans="1:8" ht="20.100000000000001" customHeight="1">
      <c r="A11205" s="3170">
        <v>200</v>
      </c>
      <c r="B11205" s="3049" t="s">
        <v>39302</v>
      </c>
      <c r="C11205" s="3140"/>
      <c r="D11205" s="3142">
        <v>4</v>
      </c>
      <c r="E11205" s="3179"/>
      <c r="F11205" s="3144"/>
      <c r="G11205" s="3169">
        <f t="shared" si="177"/>
        <v>0</v>
      </c>
      <c r="H11205" s="64"/>
    </row>
    <row r="11206" spans="1:8" ht="20.100000000000001" customHeight="1">
      <c r="A11206" s="3170">
        <v>200</v>
      </c>
      <c r="B11206" s="3049" t="s">
        <v>39303</v>
      </c>
      <c r="C11206" s="3140" t="s">
        <v>39304</v>
      </c>
      <c r="D11206" s="3180">
        <v>1</v>
      </c>
      <c r="E11206" s="3179"/>
      <c r="F11206" s="3144"/>
      <c r="G11206" s="3169">
        <f t="shared" si="177"/>
        <v>0</v>
      </c>
      <c r="H11206" s="64"/>
    </row>
    <row r="11207" spans="1:8" ht="20.100000000000001" customHeight="1">
      <c r="A11207" s="3170">
        <v>200</v>
      </c>
      <c r="B11207" s="3049" t="s">
        <v>39305</v>
      </c>
      <c r="C11207" s="3140" t="s">
        <v>39304</v>
      </c>
      <c r="D11207" s="3180">
        <v>1</v>
      </c>
      <c r="E11207" s="3179"/>
      <c r="F11207" s="3144"/>
      <c r="G11207" s="3169">
        <f t="shared" si="177"/>
        <v>0</v>
      </c>
      <c r="H11207" s="64"/>
    </row>
    <row r="11208" spans="1:8" ht="20.100000000000001" customHeight="1">
      <c r="A11208" s="3170">
        <v>200</v>
      </c>
      <c r="B11208" s="3049" t="s">
        <v>39306</v>
      </c>
      <c r="C11208" s="3140" t="s">
        <v>39304</v>
      </c>
      <c r="D11208" s="3142">
        <v>3</v>
      </c>
      <c r="E11208" s="3179"/>
      <c r="F11208" s="3144"/>
      <c r="G11208" s="3169">
        <f t="shared" si="177"/>
        <v>0</v>
      </c>
      <c r="H11208" s="3145"/>
    </row>
    <row r="11209" spans="1:8" ht="20.100000000000001" customHeight="1">
      <c r="A11209" s="3170">
        <v>200</v>
      </c>
      <c r="B11209" s="3266" t="s">
        <v>39307</v>
      </c>
      <c r="C11209" s="3186"/>
      <c r="D11209" s="3202">
        <v>2</v>
      </c>
      <c r="E11209" s="3179"/>
      <c r="F11209" s="3144"/>
      <c r="G11209" s="3169">
        <f t="shared" si="177"/>
        <v>0</v>
      </c>
      <c r="H11209" s="3145"/>
    </row>
    <row r="11210" spans="1:8" ht="20.100000000000001" customHeight="1">
      <c r="A11210" s="3170">
        <v>250</v>
      </c>
      <c r="B11210" s="3049" t="s">
        <v>39308</v>
      </c>
      <c r="C11210" s="3140"/>
      <c r="D11210" s="3142">
        <v>1</v>
      </c>
      <c r="E11210" s="3179"/>
      <c r="F11210" s="3144"/>
      <c r="G11210" s="3169">
        <f t="shared" si="177"/>
        <v>0</v>
      </c>
      <c r="H11210" s="64"/>
    </row>
    <row r="11211" spans="1:8" ht="20.100000000000001" customHeight="1">
      <c r="A11211" s="3170">
        <v>250</v>
      </c>
      <c r="B11211" s="3049" t="s">
        <v>39309</v>
      </c>
      <c r="C11211" s="3140"/>
      <c r="D11211" s="3142">
        <v>3</v>
      </c>
      <c r="E11211" s="3179"/>
      <c r="F11211" s="3144"/>
      <c r="G11211" s="3169">
        <f t="shared" si="177"/>
        <v>0</v>
      </c>
      <c r="H11211" s="64"/>
    </row>
    <row r="11212" spans="1:8" ht="20.100000000000001" customHeight="1">
      <c r="A11212" s="3170">
        <v>150</v>
      </c>
      <c r="B11212" s="3049" t="s">
        <v>39310</v>
      </c>
      <c r="C11212" s="3140"/>
      <c r="D11212" s="3142">
        <v>2</v>
      </c>
      <c r="E11212" s="3179"/>
      <c r="F11212" s="3144"/>
      <c r="G11212" s="3169">
        <f t="shared" si="177"/>
        <v>0</v>
      </c>
      <c r="H11212" s="64"/>
    </row>
    <row r="11213" spans="1:8" ht="20.100000000000001" customHeight="1">
      <c r="A11213" s="3170">
        <v>150</v>
      </c>
      <c r="B11213" s="3049" t="s">
        <v>39311</v>
      </c>
      <c r="C11213" s="3140"/>
      <c r="D11213" s="3142">
        <v>3</v>
      </c>
      <c r="E11213" s="3179"/>
      <c r="F11213" s="3144"/>
      <c r="G11213" s="3169">
        <f t="shared" si="177"/>
        <v>0</v>
      </c>
      <c r="H11213" s="64"/>
    </row>
    <row r="11214" spans="1:8" ht="20.100000000000001" customHeight="1">
      <c r="A11214" s="3170">
        <v>150</v>
      </c>
      <c r="B11214" s="3049" t="s">
        <v>39312</v>
      </c>
      <c r="C11214" s="3140"/>
      <c r="D11214" s="3178">
        <v>1</v>
      </c>
      <c r="E11214" s="3179"/>
      <c r="F11214" s="3144"/>
      <c r="G11214" s="3169">
        <f t="shared" si="177"/>
        <v>0</v>
      </c>
      <c r="H11214" s="64"/>
    </row>
    <row r="11215" spans="1:8" ht="20.100000000000001" customHeight="1">
      <c r="A11215" s="3170">
        <v>150</v>
      </c>
      <c r="B11215" s="3049" t="s">
        <v>39313</v>
      </c>
      <c r="C11215" s="3140"/>
      <c r="D11215" s="3178">
        <v>3</v>
      </c>
      <c r="E11215" s="3179"/>
      <c r="F11215" s="3144"/>
      <c r="G11215" s="3169">
        <f t="shared" si="177"/>
        <v>0</v>
      </c>
      <c r="H11215" s="64"/>
    </row>
    <row r="11216" spans="1:8" ht="20.100000000000001" customHeight="1">
      <c r="A11216" s="3170">
        <v>200</v>
      </c>
      <c r="B11216" s="3266" t="s">
        <v>39314</v>
      </c>
      <c r="C11216" s="3186"/>
      <c r="D11216" s="3202">
        <v>1</v>
      </c>
      <c r="E11216" s="3179"/>
      <c r="F11216" s="3144"/>
      <c r="G11216" s="3169">
        <f t="shared" si="177"/>
        <v>0</v>
      </c>
      <c r="H11216" s="64"/>
    </row>
    <row r="11217" spans="1:8" ht="20.100000000000001" customHeight="1">
      <c r="A11217" s="3170">
        <v>250</v>
      </c>
      <c r="B11217" s="3049" t="s">
        <v>39315</v>
      </c>
      <c r="C11217" s="3140"/>
      <c r="D11217" s="3178">
        <v>3</v>
      </c>
      <c r="E11217" s="3179"/>
      <c r="F11217" s="3144"/>
      <c r="G11217" s="3169">
        <f t="shared" si="177"/>
        <v>0</v>
      </c>
      <c r="H11217" s="64"/>
    </row>
    <row r="11218" spans="1:8" ht="20.100000000000001" customHeight="1">
      <c r="A11218" s="3170">
        <v>250</v>
      </c>
      <c r="B11218" s="3049" t="s">
        <v>39316</v>
      </c>
      <c r="C11218" s="3140"/>
      <c r="D11218" s="3178">
        <v>1</v>
      </c>
      <c r="E11218" s="3179"/>
      <c r="F11218" s="3144"/>
      <c r="G11218" s="3169">
        <f t="shared" si="177"/>
        <v>0</v>
      </c>
      <c r="H11218" s="64"/>
    </row>
    <row r="11219" spans="1:8" ht="20.100000000000001" customHeight="1">
      <c r="A11219" s="3170">
        <v>250</v>
      </c>
      <c r="B11219" s="3049" t="s">
        <v>39317</v>
      </c>
      <c r="C11219" s="3140"/>
      <c r="D11219" s="3178">
        <v>9</v>
      </c>
      <c r="E11219" s="3179"/>
      <c r="F11219" s="3144"/>
      <c r="G11219" s="3169">
        <f t="shared" si="177"/>
        <v>0</v>
      </c>
      <c r="H11219" s="64"/>
    </row>
    <row r="11220" spans="1:8" ht="20.100000000000001" customHeight="1">
      <c r="A11220" s="3170">
        <v>250</v>
      </c>
      <c r="B11220" s="3049" t="s">
        <v>39318</v>
      </c>
      <c r="C11220" s="3140"/>
      <c r="D11220" s="3142">
        <v>3</v>
      </c>
      <c r="E11220" s="3179"/>
      <c r="F11220" s="3144"/>
      <c r="G11220" s="3169">
        <f t="shared" si="177"/>
        <v>0</v>
      </c>
      <c r="H11220" s="64"/>
    </row>
    <row r="11221" spans="1:8" ht="20.100000000000001" customHeight="1">
      <c r="A11221" s="3170">
        <v>250</v>
      </c>
      <c r="B11221" s="3049" t="s">
        <v>39319</v>
      </c>
      <c r="C11221" s="3140"/>
      <c r="D11221" s="3142">
        <v>3</v>
      </c>
      <c r="E11221" s="3179"/>
      <c r="F11221" s="3144"/>
      <c r="G11221" s="3169">
        <f t="shared" si="177"/>
        <v>0</v>
      </c>
      <c r="H11221" s="64"/>
    </row>
    <row r="11222" spans="1:8" ht="20.100000000000001" customHeight="1">
      <c r="A11222" s="2484">
        <v>200</v>
      </c>
      <c r="B11222" s="3049" t="s">
        <v>39320</v>
      </c>
      <c r="C11222" s="3140"/>
      <c r="D11222" s="3180">
        <v>6</v>
      </c>
      <c r="E11222" s="3179"/>
      <c r="F11222" s="3144"/>
      <c r="G11222" s="3169">
        <f t="shared" si="177"/>
        <v>0</v>
      </c>
      <c r="H11222" s="3300" t="s">
        <v>7780</v>
      </c>
    </row>
    <row r="11223" spans="1:8" ht="20.100000000000001" customHeight="1">
      <c r="A11223" s="3170">
        <v>250</v>
      </c>
      <c r="B11223" s="3049" t="s">
        <v>39321</v>
      </c>
      <c r="C11223" s="3140"/>
      <c r="D11223" s="3180">
        <v>3</v>
      </c>
      <c r="E11223" s="3179"/>
      <c r="F11223" s="3144"/>
      <c r="G11223" s="3169">
        <f t="shared" si="177"/>
        <v>0</v>
      </c>
      <c r="H11223" s="3300" t="s">
        <v>7780</v>
      </c>
    </row>
    <row r="11224" spans="1:8" ht="20.100000000000001" customHeight="1">
      <c r="A11224" s="3170">
        <v>250</v>
      </c>
      <c r="B11224" s="3049" t="s">
        <v>39322</v>
      </c>
      <c r="C11224" s="3140"/>
      <c r="D11224" s="3180">
        <v>5</v>
      </c>
      <c r="E11224" s="3179"/>
      <c r="F11224" s="3144"/>
      <c r="G11224" s="3169">
        <f t="shared" si="177"/>
        <v>0</v>
      </c>
      <c r="H11224" s="64"/>
    </row>
    <row r="11225" spans="1:8" ht="20.100000000000001" customHeight="1">
      <c r="A11225" s="3170">
        <v>300</v>
      </c>
      <c r="B11225" s="3266" t="s">
        <v>39323</v>
      </c>
      <c r="C11225" s="3186"/>
      <c r="D11225" s="3202">
        <v>2</v>
      </c>
      <c r="E11225" s="3179"/>
      <c r="F11225" s="3144"/>
      <c r="G11225" s="3169">
        <f t="shared" si="177"/>
        <v>0</v>
      </c>
      <c r="H11225" s="64" t="s">
        <v>7780</v>
      </c>
    </row>
    <row r="11226" spans="1:8" ht="20.100000000000001" customHeight="1">
      <c r="A11226" s="3170">
        <v>100</v>
      </c>
      <c r="B11226" s="3266" t="s">
        <v>39324</v>
      </c>
      <c r="C11226" s="3186"/>
      <c r="D11226" s="3202">
        <v>1</v>
      </c>
      <c r="E11226" s="3179"/>
      <c r="F11226" s="3144"/>
      <c r="G11226" s="3169">
        <f t="shared" si="177"/>
        <v>0</v>
      </c>
      <c r="H11226" s="64"/>
    </row>
    <row r="11227" spans="1:8" ht="20.100000000000001" customHeight="1">
      <c r="A11227" s="3170">
        <v>100</v>
      </c>
      <c r="B11227" s="3266" t="s">
        <v>39325</v>
      </c>
      <c r="C11227" s="3186"/>
      <c r="D11227" s="3202">
        <v>2</v>
      </c>
      <c r="E11227" s="3179"/>
      <c r="F11227" s="3144"/>
      <c r="G11227" s="3169">
        <f t="shared" si="177"/>
        <v>0</v>
      </c>
      <c r="H11227" s="64"/>
    </row>
    <row r="11228" spans="1:8" ht="20.100000000000001" customHeight="1">
      <c r="A11228" s="3170">
        <v>150</v>
      </c>
      <c r="B11228" s="3266" t="s">
        <v>39326</v>
      </c>
      <c r="C11228" s="3186"/>
      <c r="D11228" s="3202">
        <v>1</v>
      </c>
      <c r="E11228" s="3179"/>
      <c r="F11228" s="3144"/>
      <c r="G11228" s="3169">
        <f t="shared" si="177"/>
        <v>0</v>
      </c>
      <c r="H11228" s="64"/>
    </row>
    <row r="11229" spans="1:8" ht="20.100000000000001" customHeight="1">
      <c r="A11229" s="3170">
        <v>150</v>
      </c>
      <c r="B11229" s="3266" t="s">
        <v>39327</v>
      </c>
      <c r="C11229" s="3186"/>
      <c r="D11229" s="3202">
        <v>2</v>
      </c>
      <c r="E11229" s="3179"/>
      <c r="F11229" s="3144"/>
      <c r="G11229" s="3169">
        <f t="shared" si="177"/>
        <v>0</v>
      </c>
      <c r="H11229" s="64"/>
    </row>
    <row r="11230" spans="1:8" ht="20.100000000000001" customHeight="1">
      <c r="A11230" s="3170">
        <v>250</v>
      </c>
      <c r="B11230" s="3266" t="s">
        <v>39328</v>
      </c>
      <c r="C11230" s="3186"/>
      <c r="D11230" s="3202">
        <v>2</v>
      </c>
      <c r="E11230" s="3179"/>
      <c r="F11230" s="3144"/>
      <c r="G11230" s="3169">
        <f t="shared" si="177"/>
        <v>0</v>
      </c>
      <c r="H11230" s="64"/>
    </row>
    <row r="11231" spans="1:8" ht="20.100000000000001" customHeight="1">
      <c r="A11231" s="3170">
        <v>100</v>
      </c>
      <c r="B11231" s="3266" t="s">
        <v>39329</v>
      </c>
      <c r="C11231" s="3186"/>
      <c r="D11231" s="3202">
        <v>1</v>
      </c>
      <c r="E11231" s="3179"/>
      <c r="F11231" s="3144"/>
      <c r="G11231" s="3169">
        <f t="shared" si="177"/>
        <v>0</v>
      </c>
      <c r="H11231" s="64"/>
    </row>
    <row r="11232" spans="1:8" ht="20.100000000000001" customHeight="1">
      <c r="A11232" s="2484">
        <v>200</v>
      </c>
      <c r="B11232" s="3049" t="s">
        <v>39330</v>
      </c>
      <c r="C11232" s="3140"/>
      <c r="D11232" s="3142">
        <v>3</v>
      </c>
      <c r="E11232" s="3179"/>
      <c r="F11232" s="3144"/>
      <c r="G11232" s="3169">
        <f t="shared" si="177"/>
        <v>0</v>
      </c>
      <c r="H11232" s="64"/>
    </row>
    <row r="11233" spans="1:8" ht="20.100000000000001" customHeight="1">
      <c r="A11233" s="3170">
        <v>300</v>
      </c>
      <c r="B11233" s="3266" t="s">
        <v>39331</v>
      </c>
      <c r="C11233" s="3186"/>
      <c r="D11233" s="3202">
        <v>1</v>
      </c>
      <c r="E11233" s="3179"/>
      <c r="F11233" s="3144"/>
      <c r="G11233" s="3169">
        <f t="shared" si="177"/>
        <v>0</v>
      </c>
      <c r="H11233" s="64"/>
    </row>
    <row r="11234" spans="1:8" ht="20.100000000000001" customHeight="1">
      <c r="A11234" s="3170">
        <v>250</v>
      </c>
      <c r="B11234" s="3049" t="s">
        <v>39332</v>
      </c>
      <c r="C11234" s="3140"/>
      <c r="D11234" s="3178">
        <v>2</v>
      </c>
      <c r="E11234" s="3179"/>
      <c r="F11234" s="3144"/>
      <c r="G11234" s="3169">
        <f t="shared" si="177"/>
        <v>0</v>
      </c>
      <c r="H11234" s="64"/>
    </row>
    <row r="11235" spans="1:8" ht="20.100000000000001" customHeight="1">
      <c r="A11235" s="3170">
        <v>100</v>
      </c>
      <c r="B11235" s="3266" t="s">
        <v>39333</v>
      </c>
      <c r="C11235" s="3186"/>
      <c r="D11235" s="3202">
        <v>2</v>
      </c>
      <c r="E11235" s="3179"/>
      <c r="F11235" s="3144"/>
      <c r="G11235" s="3169">
        <f t="shared" si="177"/>
        <v>0</v>
      </c>
      <c r="H11235" s="64"/>
    </row>
    <row r="11236" spans="1:8" ht="20.100000000000001" customHeight="1">
      <c r="A11236" s="3170">
        <v>150</v>
      </c>
      <c r="B11236" s="3049" t="s">
        <v>39334</v>
      </c>
      <c r="C11236" s="3140"/>
      <c r="D11236" s="3183">
        <v>4</v>
      </c>
      <c r="E11236" s="3179"/>
      <c r="F11236" s="3144"/>
      <c r="G11236" s="3169">
        <f t="shared" si="177"/>
        <v>0</v>
      </c>
      <c r="H11236" s="64"/>
    </row>
    <row r="11237" spans="1:8" ht="20.100000000000001" customHeight="1">
      <c r="A11237" s="3170">
        <v>200</v>
      </c>
      <c r="B11237" s="3049" t="s">
        <v>39335</v>
      </c>
      <c r="C11237" s="3140"/>
      <c r="D11237" s="3183">
        <v>4</v>
      </c>
      <c r="E11237" s="3179"/>
      <c r="F11237" s="3144"/>
      <c r="G11237" s="3169">
        <f t="shared" si="177"/>
        <v>0</v>
      </c>
      <c r="H11237" s="64"/>
    </row>
    <row r="11238" spans="1:8" ht="20.100000000000001" customHeight="1">
      <c r="A11238" s="2484">
        <v>80</v>
      </c>
      <c r="B11238" s="3049" t="s">
        <v>39336</v>
      </c>
      <c r="C11238" s="3140"/>
      <c r="D11238" s="3183">
        <v>4</v>
      </c>
      <c r="E11238" s="3179"/>
      <c r="F11238" s="3144"/>
      <c r="G11238" s="3169">
        <f t="shared" si="177"/>
        <v>0</v>
      </c>
      <c r="H11238" s="64"/>
    </row>
    <row r="11239" spans="1:8" ht="20.100000000000001" customHeight="1">
      <c r="A11239" s="2484">
        <v>100</v>
      </c>
      <c r="B11239" s="3049" t="s">
        <v>39337</v>
      </c>
      <c r="C11239" s="3140"/>
      <c r="D11239" s="3183">
        <v>16</v>
      </c>
      <c r="E11239" s="3179"/>
      <c r="F11239" s="3144"/>
      <c r="G11239" s="3169">
        <f t="shared" ref="G11239:G11302" si="178">F11239*A11239</f>
        <v>0</v>
      </c>
      <c r="H11239" s="64"/>
    </row>
    <row r="11240" spans="1:8" ht="20.100000000000001" customHeight="1">
      <c r="A11240" s="3170">
        <v>60</v>
      </c>
      <c r="B11240" s="3266" t="s">
        <v>39338</v>
      </c>
      <c r="C11240" s="3186"/>
      <c r="D11240" s="3202">
        <v>7</v>
      </c>
      <c r="E11240" s="3179"/>
      <c r="F11240" s="3144"/>
      <c r="G11240" s="3169">
        <f t="shared" si="178"/>
        <v>0</v>
      </c>
      <c r="H11240" s="64"/>
    </row>
    <row r="11241" spans="1:8" ht="20.100000000000001" customHeight="1">
      <c r="A11241" s="3170">
        <v>150</v>
      </c>
      <c r="B11241" s="3049" t="s">
        <v>39339</v>
      </c>
      <c r="C11241" s="3140"/>
      <c r="D11241" s="3189">
        <v>2</v>
      </c>
      <c r="E11241" s="3179"/>
      <c r="F11241" s="3144"/>
      <c r="G11241" s="3169">
        <f t="shared" si="178"/>
        <v>0</v>
      </c>
      <c r="H11241" s="64"/>
    </row>
    <row r="11242" spans="1:8" ht="20.100000000000001" customHeight="1">
      <c r="A11242" s="3170">
        <v>150</v>
      </c>
      <c r="B11242" s="3049" t="s">
        <v>39340</v>
      </c>
      <c r="C11242" s="3140"/>
      <c r="D11242" s="3202">
        <v>100</v>
      </c>
      <c r="E11242" s="3179"/>
      <c r="F11242" s="3144"/>
      <c r="G11242" s="3169">
        <f t="shared" si="178"/>
        <v>0</v>
      </c>
      <c r="H11242" s="64"/>
    </row>
    <row r="11243" spans="1:8" ht="20.100000000000001" customHeight="1">
      <c r="A11243" s="3170">
        <v>150</v>
      </c>
      <c r="B11243" s="3049" t="s">
        <v>39341</v>
      </c>
      <c r="C11243" s="3140"/>
      <c r="D11243" s="3189">
        <v>1</v>
      </c>
      <c r="E11243" s="3179"/>
      <c r="F11243" s="3144"/>
      <c r="G11243" s="3169">
        <f t="shared" si="178"/>
        <v>0</v>
      </c>
      <c r="H11243" s="64"/>
    </row>
    <row r="11244" spans="1:8" ht="20.100000000000001" customHeight="1">
      <c r="A11244" s="3170">
        <v>150</v>
      </c>
      <c r="B11244" s="3049" t="s">
        <v>39342</v>
      </c>
      <c r="C11244" s="3140"/>
      <c r="D11244" s="3202">
        <v>100</v>
      </c>
      <c r="E11244" s="3179"/>
      <c r="F11244" s="3144"/>
      <c r="G11244" s="3169">
        <f t="shared" si="178"/>
        <v>0</v>
      </c>
      <c r="H11244" s="64"/>
    </row>
    <row r="11245" spans="1:8" ht="20.100000000000001" customHeight="1">
      <c r="A11245" s="3170">
        <v>150</v>
      </c>
      <c r="B11245" s="3049" t="s">
        <v>39343</v>
      </c>
      <c r="C11245" s="3140"/>
      <c r="D11245" s="3183">
        <v>2</v>
      </c>
      <c r="E11245" s="3179"/>
      <c r="F11245" s="3144"/>
      <c r="G11245" s="3169">
        <f t="shared" si="178"/>
        <v>0</v>
      </c>
      <c r="H11245" s="64"/>
    </row>
    <row r="11246" spans="1:8" ht="20.100000000000001" customHeight="1">
      <c r="A11246" s="3170">
        <v>150</v>
      </c>
      <c r="B11246" s="3049" t="s">
        <v>39344</v>
      </c>
      <c r="C11246" s="3140"/>
      <c r="D11246" s="3183">
        <v>3</v>
      </c>
      <c r="E11246" s="3179"/>
      <c r="F11246" s="3144"/>
      <c r="G11246" s="3169">
        <f t="shared" si="178"/>
        <v>0</v>
      </c>
      <c r="H11246" s="64"/>
    </row>
    <row r="11247" spans="1:8" ht="20.100000000000001" customHeight="1">
      <c r="A11247" s="3170">
        <v>150</v>
      </c>
      <c r="B11247" s="3049" t="s">
        <v>39345</v>
      </c>
      <c r="C11247" s="3140"/>
      <c r="D11247" s="3142">
        <v>12</v>
      </c>
      <c r="E11247" s="3179"/>
      <c r="F11247" s="3144"/>
      <c r="G11247" s="3169">
        <f t="shared" si="178"/>
        <v>0</v>
      </c>
      <c r="H11247" s="64"/>
    </row>
    <row r="11248" spans="1:8" ht="20.100000000000001" customHeight="1">
      <c r="A11248" s="3170">
        <v>200</v>
      </c>
      <c r="B11248" s="3266" t="s">
        <v>39346</v>
      </c>
      <c r="C11248" s="3186"/>
      <c r="D11248" s="3202">
        <v>1</v>
      </c>
      <c r="E11248" s="3179"/>
      <c r="F11248" s="3144"/>
      <c r="G11248" s="3169">
        <f t="shared" si="178"/>
        <v>0</v>
      </c>
      <c r="H11248" s="64"/>
    </row>
    <row r="11249" spans="1:8" ht="20.100000000000001" customHeight="1">
      <c r="A11249" s="3170">
        <v>200</v>
      </c>
      <c r="B11249" s="3266" t="s">
        <v>39347</v>
      </c>
      <c r="C11249" s="3186"/>
      <c r="D11249" s="3202">
        <v>1</v>
      </c>
      <c r="E11249" s="3179"/>
      <c r="F11249" s="3144"/>
      <c r="G11249" s="3169">
        <f t="shared" si="178"/>
        <v>0</v>
      </c>
      <c r="H11249" s="64"/>
    </row>
    <row r="11250" spans="1:8" ht="20.100000000000001" customHeight="1">
      <c r="A11250" s="3170">
        <v>100</v>
      </c>
      <c r="B11250" s="3049" t="s">
        <v>39348</v>
      </c>
      <c r="C11250" s="3140"/>
      <c r="D11250" s="3211">
        <v>8</v>
      </c>
      <c r="E11250" s="3179"/>
      <c r="F11250" s="3144"/>
      <c r="G11250" s="3169">
        <f t="shared" si="178"/>
        <v>0</v>
      </c>
      <c r="H11250" s="64"/>
    </row>
    <row r="11251" spans="1:8" ht="20.100000000000001" customHeight="1">
      <c r="A11251" s="3170">
        <v>150</v>
      </c>
      <c r="B11251" s="3049" t="s">
        <v>39349</v>
      </c>
      <c r="C11251" s="3140"/>
      <c r="D11251" s="3183">
        <v>1</v>
      </c>
      <c r="E11251" s="3179"/>
      <c r="F11251" s="3144"/>
      <c r="G11251" s="3169">
        <f t="shared" si="178"/>
        <v>0</v>
      </c>
      <c r="H11251" s="64"/>
    </row>
    <row r="11252" spans="1:8" ht="20.100000000000001" customHeight="1">
      <c r="A11252" s="3170">
        <v>150</v>
      </c>
      <c r="B11252" s="3049" t="s">
        <v>39350</v>
      </c>
      <c r="C11252" s="3140"/>
      <c r="D11252" s="3183">
        <v>1</v>
      </c>
      <c r="E11252" s="3179"/>
      <c r="F11252" s="3144"/>
      <c r="G11252" s="3169">
        <f t="shared" si="178"/>
        <v>0</v>
      </c>
      <c r="H11252" s="64"/>
    </row>
    <row r="11253" spans="1:8" ht="20.100000000000001" customHeight="1">
      <c r="A11253" s="3157"/>
      <c r="B11253" s="3049" t="s">
        <v>39351</v>
      </c>
      <c r="C11253" s="3140"/>
      <c r="D11253" s="3202">
        <v>3</v>
      </c>
      <c r="E11253" s="3179"/>
      <c r="F11253" s="3144"/>
      <c r="G11253" s="3169">
        <f t="shared" si="178"/>
        <v>0</v>
      </c>
      <c r="H11253" s="64"/>
    </row>
    <row r="11254" spans="1:8" ht="20.100000000000001" customHeight="1">
      <c r="A11254" s="3170">
        <v>250</v>
      </c>
      <c r="B11254" s="3049" t="s">
        <v>39352</v>
      </c>
      <c r="C11254" s="3140"/>
      <c r="D11254" s="3178">
        <v>1</v>
      </c>
      <c r="E11254" s="3179"/>
      <c r="F11254" s="3144"/>
      <c r="G11254" s="3169">
        <f t="shared" si="178"/>
        <v>0</v>
      </c>
      <c r="H11254" s="64"/>
    </row>
    <row r="11255" spans="1:8" ht="20.100000000000001" customHeight="1">
      <c r="A11255" s="3170">
        <v>250</v>
      </c>
      <c r="B11255" s="3049" t="s">
        <v>39353</v>
      </c>
      <c r="C11255" s="3140"/>
      <c r="D11255" s="3178">
        <v>2</v>
      </c>
      <c r="E11255" s="3179"/>
      <c r="F11255" s="3144"/>
      <c r="G11255" s="3169">
        <f t="shared" si="178"/>
        <v>0</v>
      </c>
      <c r="H11255" s="64"/>
    </row>
    <row r="11256" spans="1:8" ht="20.100000000000001" customHeight="1">
      <c r="A11256" s="3170">
        <v>300</v>
      </c>
      <c r="B11256" s="3266" t="s">
        <v>39354</v>
      </c>
      <c r="C11256" s="3186"/>
      <c r="D11256" s="3202">
        <v>1</v>
      </c>
      <c r="E11256" s="3179"/>
      <c r="F11256" s="3144"/>
      <c r="G11256" s="3169">
        <f t="shared" si="178"/>
        <v>0</v>
      </c>
      <c r="H11256" s="64"/>
    </row>
    <row r="11257" spans="1:8" ht="20.100000000000001" customHeight="1">
      <c r="A11257" s="3170">
        <v>150</v>
      </c>
      <c r="B11257" s="3049" t="s">
        <v>39355</v>
      </c>
      <c r="C11257" s="3140" t="s">
        <v>30958</v>
      </c>
      <c r="D11257" s="3183">
        <v>2</v>
      </c>
      <c r="E11257" s="3179"/>
      <c r="F11257" s="3144"/>
      <c r="G11257" s="3169">
        <f t="shared" si="178"/>
        <v>0</v>
      </c>
      <c r="H11257" s="64"/>
    </row>
    <row r="11258" spans="1:8" ht="20.100000000000001" customHeight="1">
      <c r="A11258" s="3170">
        <v>50</v>
      </c>
      <c r="B11258" s="3049" t="s">
        <v>39356</v>
      </c>
      <c r="C11258" s="3140"/>
      <c r="D11258" s="2994">
        <v>12</v>
      </c>
      <c r="E11258" s="3179"/>
      <c r="F11258" s="3144"/>
      <c r="G11258" s="3169">
        <f t="shared" si="178"/>
        <v>0</v>
      </c>
      <c r="H11258" s="64"/>
    </row>
    <row r="11259" spans="1:8" ht="20.100000000000001" customHeight="1">
      <c r="A11259" s="3170">
        <v>150</v>
      </c>
      <c r="B11259" s="3266" t="s">
        <v>39357</v>
      </c>
      <c r="C11259" s="3186"/>
      <c r="D11259" s="3202">
        <v>1</v>
      </c>
      <c r="E11259" s="3179"/>
      <c r="F11259" s="3144"/>
      <c r="G11259" s="3169">
        <f t="shared" si="178"/>
        <v>0</v>
      </c>
      <c r="H11259" s="64"/>
    </row>
    <row r="11260" spans="1:8" ht="20.100000000000001" customHeight="1">
      <c r="A11260" s="3170">
        <v>250</v>
      </c>
      <c r="B11260" s="3266" t="s">
        <v>39358</v>
      </c>
      <c r="C11260" s="3186"/>
      <c r="D11260" s="3202">
        <v>1</v>
      </c>
      <c r="E11260" s="3179"/>
      <c r="F11260" s="3144"/>
      <c r="G11260" s="3169">
        <f t="shared" si="178"/>
        <v>0</v>
      </c>
      <c r="H11260" s="64"/>
    </row>
    <row r="11261" spans="1:8" ht="20.100000000000001" customHeight="1">
      <c r="A11261" s="3170">
        <v>200</v>
      </c>
      <c r="B11261" s="3266" t="s">
        <v>39359</v>
      </c>
      <c r="C11261" s="3186"/>
      <c r="D11261" s="3202">
        <v>1</v>
      </c>
      <c r="E11261" s="3179"/>
      <c r="F11261" s="3144"/>
      <c r="G11261" s="3169">
        <f t="shared" si="178"/>
        <v>0</v>
      </c>
      <c r="H11261" s="64"/>
    </row>
    <row r="11262" spans="1:8" ht="20.100000000000001" customHeight="1">
      <c r="A11262" s="3170">
        <v>250</v>
      </c>
      <c r="B11262" s="3266" t="s">
        <v>39360</v>
      </c>
      <c r="C11262" s="3186"/>
      <c r="D11262" s="3202">
        <v>1</v>
      </c>
      <c r="E11262" s="3179"/>
      <c r="F11262" s="3144"/>
      <c r="G11262" s="3169">
        <f t="shared" si="178"/>
        <v>0</v>
      </c>
      <c r="H11262" s="64"/>
    </row>
    <row r="11263" spans="1:8" ht="20.100000000000001" customHeight="1">
      <c r="A11263" s="3170">
        <v>250</v>
      </c>
      <c r="B11263" s="3049" t="s">
        <v>39361</v>
      </c>
      <c r="C11263" s="3140"/>
      <c r="D11263" s="3183">
        <v>1</v>
      </c>
      <c r="E11263" s="3179"/>
      <c r="F11263" s="3144"/>
      <c r="G11263" s="3169">
        <f t="shared" si="178"/>
        <v>0</v>
      </c>
      <c r="H11263" s="64"/>
    </row>
    <row r="11264" spans="1:8" ht="20.100000000000001" customHeight="1">
      <c r="A11264" s="3170">
        <v>200</v>
      </c>
      <c r="B11264" s="3049" t="s">
        <v>39362</v>
      </c>
      <c r="C11264" s="3140"/>
      <c r="D11264" s="3183">
        <v>3</v>
      </c>
      <c r="E11264" s="3179"/>
      <c r="F11264" s="3144"/>
      <c r="G11264" s="3169">
        <f t="shared" si="178"/>
        <v>0</v>
      </c>
      <c r="H11264" s="64"/>
    </row>
    <row r="11265" spans="1:8" ht="20.100000000000001" customHeight="1">
      <c r="A11265" s="3170">
        <v>200</v>
      </c>
      <c r="B11265" s="3049" t="s">
        <v>39363</v>
      </c>
      <c r="C11265" s="3140"/>
      <c r="D11265" s="3183">
        <v>3</v>
      </c>
      <c r="E11265" s="3179"/>
      <c r="F11265" s="3144"/>
      <c r="G11265" s="3169">
        <f t="shared" si="178"/>
        <v>0</v>
      </c>
      <c r="H11265" s="64"/>
    </row>
    <row r="11266" spans="1:8" ht="20.100000000000001" customHeight="1">
      <c r="A11266" s="3170">
        <v>100</v>
      </c>
      <c r="B11266" s="3266" t="s">
        <v>39364</v>
      </c>
      <c r="C11266" s="3186"/>
      <c r="D11266" s="3202">
        <v>1</v>
      </c>
      <c r="E11266" s="3179"/>
      <c r="F11266" s="3144"/>
      <c r="G11266" s="3169">
        <f t="shared" si="178"/>
        <v>0</v>
      </c>
      <c r="H11266" s="64"/>
    </row>
    <row r="11267" spans="1:8" ht="20.100000000000001" customHeight="1">
      <c r="A11267" s="3170">
        <v>150</v>
      </c>
      <c r="B11267" s="3049" t="s">
        <v>39365</v>
      </c>
      <c r="C11267" s="3140"/>
      <c r="D11267" s="3144">
        <v>1</v>
      </c>
      <c r="E11267" s="3179"/>
      <c r="F11267" s="3144"/>
      <c r="G11267" s="3169">
        <f t="shared" si="178"/>
        <v>0</v>
      </c>
      <c r="H11267" s="64"/>
    </row>
    <row r="11268" spans="1:8" ht="20.100000000000001" customHeight="1">
      <c r="A11268" s="3170"/>
      <c r="B11268" s="3266" t="s">
        <v>39366</v>
      </c>
      <c r="C11268" s="3186"/>
      <c r="D11268" s="3202">
        <v>4</v>
      </c>
      <c r="E11268" s="3179"/>
      <c r="F11268" s="3144"/>
      <c r="G11268" s="3169">
        <f t="shared" si="178"/>
        <v>0</v>
      </c>
      <c r="H11268" s="64"/>
    </row>
    <row r="11269" spans="1:8" ht="20.100000000000001" customHeight="1">
      <c r="A11269" s="3170">
        <v>200</v>
      </c>
      <c r="B11269" s="3049" t="s">
        <v>39367</v>
      </c>
      <c r="C11269" s="3140"/>
      <c r="D11269" s="3142">
        <v>1</v>
      </c>
      <c r="E11269" s="3179"/>
      <c r="F11269" s="3144"/>
      <c r="G11269" s="3169">
        <f t="shared" si="178"/>
        <v>0</v>
      </c>
      <c r="H11269" s="64"/>
    </row>
    <row r="11270" spans="1:8" ht="20.100000000000001" customHeight="1">
      <c r="A11270" s="3170">
        <v>150</v>
      </c>
      <c r="B11270" s="3049" t="s">
        <v>39368</v>
      </c>
      <c r="C11270" s="3140"/>
      <c r="D11270" s="3178">
        <v>2</v>
      </c>
      <c r="E11270" s="3179"/>
      <c r="F11270" s="3144"/>
      <c r="G11270" s="3169">
        <f t="shared" si="178"/>
        <v>0</v>
      </c>
      <c r="H11270" s="64"/>
    </row>
    <row r="11271" spans="1:8" ht="20.100000000000001" customHeight="1">
      <c r="A11271" s="3170">
        <v>150</v>
      </c>
      <c r="B11271" s="3049" t="s">
        <v>39369</v>
      </c>
      <c r="C11271" s="3140"/>
      <c r="D11271" s="3178">
        <v>2</v>
      </c>
      <c r="E11271" s="3179"/>
      <c r="F11271" s="3144"/>
      <c r="G11271" s="3169">
        <f t="shared" si="178"/>
        <v>0</v>
      </c>
      <c r="H11271" s="64"/>
    </row>
    <row r="11272" spans="1:8" ht="20.100000000000001" customHeight="1">
      <c r="A11272" s="2484">
        <v>60</v>
      </c>
      <c r="B11272" s="3049" t="s">
        <v>39370</v>
      </c>
      <c r="C11272" s="3140"/>
      <c r="D11272" s="3142">
        <v>2</v>
      </c>
      <c r="E11272" s="3179"/>
      <c r="F11272" s="3144"/>
      <c r="G11272" s="3169">
        <f t="shared" si="178"/>
        <v>0</v>
      </c>
      <c r="H11272" s="64"/>
    </row>
    <row r="11273" spans="1:8" ht="20.100000000000001" customHeight="1">
      <c r="A11273" s="3170">
        <v>60</v>
      </c>
      <c r="B11273" s="3049" t="s">
        <v>39370</v>
      </c>
      <c r="C11273" s="3140"/>
      <c r="D11273" s="3142">
        <v>2</v>
      </c>
      <c r="E11273" s="3179"/>
      <c r="F11273" s="3144"/>
      <c r="G11273" s="3169">
        <f t="shared" si="178"/>
        <v>0</v>
      </c>
      <c r="H11273" s="64"/>
    </row>
    <row r="11274" spans="1:8" ht="20.100000000000001" customHeight="1">
      <c r="A11274" s="3170">
        <v>150</v>
      </c>
      <c r="B11274" s="3266" t="s">
        <v>39371</v>
      </c>
      <c r="C11274" s="3186"/>
      <c r="D11274" s="3202">
        <v>2</v>
      </c>
      <c r="E11274" s="3179"/>
      <c r="F11274" s="3144"/>
      <c r="G11274" s="3169">
        <f t="shared" si="178"/>
        <v>0</v>
      </c>
      <c r="H11274" s="64"/>
    </row>
    <row r="11275" spans="1:8" ht="20.100000000000001" customHeight="1">
      <c r="A11275" s="3170">
        <v>150</v>
      </c>
      <c r="B11275" s="3049" t="s">
        <v>39372</v>
      </c>
      <c r="C11275" s="3140"/>
      <c r="D11275" s="3178">
        <v>5</v>
      </c>
      <c r="E11275" s="3179"/>
      <c r="F11275" s="3144"/>
      <c r="G11275" s="3169">
        <f t="shared" si="178"/>
        <v>0</v>
      </c>
      <c r="H11275" s="64"/>
    </row>
    <row r="11276" spans="1:8" ht="20.100000000000001" customHeight="1">
      <c r="A11276" s="3170">
        <v>150</v>
      </c>
      <c r="B11276" s="3049" t="s">
        <v>39373</v>
      </c>
      <c r="C11276" s="3140"/>
      <c r="D11276" s="3142">
        <v>1</v>
      </c>
      <c r="E11276" s="3179"/>
      <c r="F11276" s="3144"/>
      <c r="G11276" s="3169">
        <f t="shared" si="178"/>
        <v>0</v>
      </c>
      <c r="H11276" s="64"/>
    </row>
    <row r="11277" spans="1:8" ht="20.100000000000001" customHeight="1">
      <c r="A11277" s="3170">
        <v>150</v>
      </c>
      <c r="B11277" s="3049" t="s">
        <v>39374</v>
      </c>
      <c r="C11277" s="3140"/>
      <c r="D11277" s="3178">
        <v>1</v>
      </c>
      <c r="E11277" s="3179"/>
      <c r="F11277" s="3144"/>
      <c r="G11277" s="3169">
        <f t="shared" si="178"/>
        <v>0</v>
      </c>
      <c r="H11277" s="64"/>
    </row>
    <row r="11278" spans="1:8" ht="20.100000000000001" customHeight="1">
      <c r="A11278" s="3170">
        <v>150</v>
      </c>
      <c r="B11278" s="3049" t="s">
        <v>39375</v>
      </c>
      <c r="C11278" s="3140"/>
      <c r="D11278" s="3178">
        <v>3</v>
      </c>
      <c r="E11278" s="3179"/>
      <c r="F11278" s="3144"/>
      <c r="G11278" s="3169">
        <f t="shared" si="178"/>
        <v>0</v>
      </c>
      <c r="H11278" s="64"/>
    </row>
    <row r="11279" spans="1:8" ht="20.100000000000001" customHeight="1">
      <c r="A11279" s="3170">
        <v>200</v>
      </c>
      <c r="B11279" s="3049" t="s">
        <v>39376</v>
      </c>
      <c r="C11279" s="3140"/>
      <c r="D11279" s="3142">
        <v>1</v>
      </c>
      <c r="E11279" s="3179"/>
      <c r="F11279" s="3144"/>
      <c r="G11279" s="3169">
        <f t="shared" si="178"/>
        <v>0</v>
      </c>
      <c r="H11279" s="64"/>
    </row>
    <row r="11280" spans="1:8" ht="20.100000000000001" customHeight="1">
      <c r="A11280" s="3170">
        <v>200</v>
      </c>
      <c r="B11280" s="3049" t="s">
        <v>39377</v>
      </c>
      <c r="C11280" s="3140"/>
      <c r="D11280" s="3142">
        <v>1</v>
      </c>
      <c r="E11280" s="3179"/>
      <c r="F11280" s="3144"/>
      <c r="G11280" s="3169">
        <f t="shared" si="178"/>
        <v>0</v>
      </c>
      <c r="H11280" s="64"/>
    </row>
    <row r="11281" spans="1:8" ht="20.100000000000001" customHeight="1">
      <c r="A11281" s="3170">
        <v>300</v>
      </c>
      <c r="B11281" s="3266" t="s">
        <v>39378</v>
      </c>
      <c r="C11281" s="3186"/>
      <c r="D11281" s="3202">
        <v>1</v>
      </c>
      <c r="E11281" s="3179"/>
      <c r="F11281" s="3144"/>
      <c r="G11281" s="3169">
        <f t="shared" si="178"/>
        <v>0</v>
      </c>
      <c r="H11281" s="64"/>
    </row>
    <row r="11282" spans="1:8" ht="20.100000000000001" customHeight="1">
      <c r="A11282" s="3170">
        <v>50</v>
      </c>
      <c r="B11282" s="3049" t="s">
        <v>39379</v>
      </c>
      <c r="C11282" s="3140"/>
      <c r="D11282" s="3183">
        <v>9</v>
      </c>
      <c r="E11282" s="3179"/>
      <c r="F11282" s="3144"/>
      <c r="G11282" s="3169">
        <f t="shared" si="178"/>
        <v>0</v>
      </c>
      <c r="H11282" s="64"/>
    </row>
    <row r="11283" spans="1:8" ht="20.100000000000001" customHeight="1">
      <c r="A11283" s="3170">
        <v>60</v>
      </c>
      <c r="B11283" s="3049" t="s">
        <v>39380</v>
      </c>
      <c r="C11283" s="3140"/>
      <c r="D11283" s="3183">
        <v>1</v>
      </c>
      <c r="E11283" s="3179"/>
      <c r="F11283" s="3144"/>
      <c r="G11283" s="3169">
        <f t="shared" si="178"/>
        <v>0</v>
      </c>
      <c r="H11283" s="64"/>
    </row>
    <row r="11284" spans="1:8" ht="20.100000000000001" customHeight="1">
      <c r="A11284" s="3170">
        <v>60</v>
      </c>
      <c r="B11284" s="3049" t="s">
        <v>39381</v>
      </c>
      <c r="C11284" s="3140"/>
      <c r="D11284" s="3183">
        <v>1</v>
      </c>
      <c r="E11284" s="3179"/>
      <c r="F11284" s="3144"/>
      <c r="G11284" s="3169">
        <f t="shared" si="178"/>
        <v>0</v>
      </c>
      <c r="H11284" s="64"/>
    </row>
    <row r="11285" spans="1:8" ht="20.100000000000001" customHeight="1">
      <c r="A11285" s="3170">
        <v>50</v>
      </c>
      <c r="B11285" s="3049" t="s">
        <v>39382</v>
      </c>
      <c r="C11285" s="3140"/>
      <c r="D11285" s="3183">
        <v>3</v>
      </c>
      <c r="E11285" s="3179"/>
      <c r="F11285" s="3144"/>
      <c r="G11285" s="3169">
        <f t="shared" si="178"/>
        <v>0</v>
      </c>
      <c r="H11285" s="64"/>
    </row>
    <row r="11286" spans="1:8" ht="20.100000000000001" customHeight="1">
      <c r="A11286" s="3170">
        <v>50</v>
      </c>
      <c r="B11286" s="3049" t="s">
        <v>39383</v>
      </c>
      <c r="C11286" s="3140"/>
      <c r="D11286" s="3183">
        <v>5</v>
      </c>
      <c r="E11286" s="3179"/>
      <c r="F11286" s="3144"/>
      <c r="G11286" s="3169">
        <f t="shared" si="178"/>
        <v>0</v>
      </c>
      <c r="H11286" s="64"/>
    </row>
    <row r="11287" spans="1:8" ht="20.100000000000001" customHeight="1">
      <c r="A11287" s="2484">
        <v>100</v>
      </c>
      <c r="B11287" s="3049" t="s">
        <v>39384</v>
      </c>
      <c r="C11287" s="3140"/>
      <c r="D11287" s="3183">
        <v>1</v>
      </c>
      <c r="E11287" s="3179"/>
      <c r="F11287" s="3144"/>
      <c r="G11287" s="3169">
        <f t="shared" si="178"/>
        <v>0</v>
      </c>
      <c r="H11287" s="64"/>
    </row>
    <row r="11288" spans="1:8" ht="20.100000000000001" customHeight="1">
      <c r="A11288" s="3170">
        <v>200</v>
      </c>
      <c r="B11288" s="3049" t="s">
        <v>39385</v>
      </c>
      <c r="C11288" s="3140"/>
      <c r="D11288" s="3251">
        <v>1</v>
      </c>
      <c r="E11288" s="3179"/>
      <c r="F11288" s="3144"/>
      <c r="G11288" s="3169">
        <f t="shared" si="178"/>
        <v>0</v>
      </c>
      <c r="H11288" s="64"/>
    </row>
    <row r="11289" spans="1:8" ht="20.100000000000001" customHeight="1">
      <c r="A11289" s="3170">
        <v>60</v>
      </c>
      <c r="B11289" s="3266" t="s">
        <v>39386</v>
      </c>
      <c r="C11289" s="3186"/>
      <c r="D11289" s="3202">
        <v>2</v>
      </c>
      <c r="E11289" s="3179"/>
      <c r="F11289" s="3144"/>
      <c r="G11289" s="3169">
        <f t="shared" si="178"/>
        <v>0</v>
      </c>
      <c r="H11289" s="64"/>
    </row>
    <row r="11290" spans="1:8" ht="20.100000000000001" customHeight="1">
      <c r="A11290" s="2484">
        <v>100</v>
      </c>
      <c r="B11290" s="3049" t="s">
        <v>39387</v>
      </c>
      <c r="C11290" s="3140"/>
      <c r="D11290" s="3183">
        <v>2</v>
      </c>
      <c r="E11290" s="3179"/>
      <c r="F11290" s="3144"/>
      <c r="G11290" s="3169">
        <f t="shared" si="178"/>
        <v>0</v>
      </c>
      <c r="H11290" s="64"/>
    </row>
    <row r="11291" spans="1:8" ht="20.100000000000001" customHeight="1">
      <c r="A11291" s="3170">
        <v>60</v>
      </c>
      <c r="B11291" s="3049" t="s">
        <v>39388</v>
      </c>
      <c r="C11291" s="3140"/>
      <c r="D11291" s="3251">
        <v>1</v>
      </c>
      <c r="E11291" s="3179"/>
      <c r="F11291" s="3144"/>
      <c r="G11291" s="3169">
        <f t="shared" si="178"/>
        <v>0</v>
      </c>
      <c r="H11291" s="64"/>
    </row>
    <row r="11292" spans="1:8" ht="20.100000000000001" customHeight="1">
      <c r="A11292" s="3170">
        <v>150</v>
      </c>
      <c r="B11292" s="3049" t="s">
        <v>39389</v>
      </c>
      <c r="C11292" s="3140"/>
      <c r="D11292" s="3183">
        <v>3</v>
      </c>
      <c r="E11292" s="3179"/>
      <c r="F11292" s="3144"/>
      <c r="G11292" s="3169">
        <f t="shared" si="178"/>
        <v>0</v>
      </c>
      <c r="H11292" s="64"/>
    </row>
    <row r="11293" spans="1:8" ht="20.100000000000001" customHeight="1">
      <c r="A11293" s="3170">
        <v>50</v>
      </c>
      <c r="B11293" s="3049" t="s">
        <v>39390</v>
      </c>
      <c r="C11293" s="3140"/>
      <c r="D11293" s="3142">
        <v>1</v>
      </c>
      <c r="E11293" s="3179"/>
      <c r="F11293" s="3144"/>
      <c r="G11293" s="3169">
        <f t="shared" si="178"/>
        <v>0</v>
      </c>
      <c r="H11293" s="64"/>
    </row>
    <row r="11294" spans="1:8" ht="20.100000000000001" customHeight="1">
      <c r="A11294" s="3170">
        <v>150</v>
      </c>
      <c r="B11294" s="3049" t="s">
        <v>39391</v>
      </c>
      <c r="C11294" s="3140"/>
      <c r="D11294" s="3251">
        <v>1</v>
      </c>
      <c r="E11294" s="3179"/>
      <c r="F11294" s="3144"/>
      <c r="G11294" s="3169">
        <f t="shared" si="178"/>
        <v>0</v>
      </c>
      <c r="H11294" s="64"/>
    </row>
    <row r="11295" spans="1:8" ht="20.100000000000001" customHeight="1">
      <c r="A11295" s="3170">
        <v>150</v>
      </c>
      <c r="B11295" s="3049" t="s">
        <v>39392</v>
      </c>
      <c r="C11295" s="3140"/>
      <c r="D11295" s="3251">
        <v>2</v>
      </c>
      <c r="E11295" s="3179"/>
      <c r="F11295" s="3144"/>
      <c r="G11295" s="3169">
        <f t="shared" si="178"/>
        <v>0</v>
      </c>
      <c r="H11295" s="64"/>
    </row>
    <row r="11296" spans="1:8" ht="20.100000000000001" customHeight="1">
      <c r="A11296" s="3170">
        <v>150</v>
      </c>
      <c r="B11296" s="3049" t="s">
        <v>39393</v>
      </c>
      <c r="C11296" s="3140"/>
      <c r="D11296" s="3142">
        <v>3</v>
      </c>
      <c r="E11296" s="3179"/>
      <c r="F11296" s="3144"/>
      <c r="G11296" s="3169">
        <f t="shared" si="178"/>
        <v>0</v>
      </c>
      <c r="H11296" s="64"/>
    </row>
    <row r="11297" spans="1:8" ht="20.100000000000001" customHeight="1">
      <c r="A11297" s="3170">
        <v>150</v>
      </c>
      <c r="B11297" s="3049" t="s">
        <v>39394</v>
      </c>
      <c r="C11297" s="3140"/>
      <c r="D11297" s="3251">
        <v>1</v>
      </c>
      <c r="E11297" s="3179"/>
      <c r="F11297" s="3144"/>
      <c r="G11297" s="3169">
        <f t="shared" si="178"/>
        <v>0</v>
      </c>
      <c r="H11297" s="64"/>
    </row>
    <row r="11298" spans="1:8" ht="20.100000000000001" customHeight="1">
      <c r="A11298" s="2484">
        <v>200</v>
      </c>
      <c r="B11298" s="3049" t="s">
        <v>39395</v>
      </c>
      <c r="C11298" s="3140"/>
      <c r="D11298" s="3251">
        <v>2</v>
      </c>
      <c r="E11298" s="3179"/>
      <c r="F11298" s="3144"/>
      <c r="G11298" s="3169">
        <f t="shared" si="178"/>
        <v>0</v>
      </c>
      <c r="H11298" s="64"/>
    </row>
    <row r="11299" spans="1:8" ht="20.100000000000001" customHeight="1">
      <c r="A11299" s="2484">
        <v>200</v>
      </c>
      <c r="B11299" s="3049" t="s">
        <v>39396</v>
      </c>
      <c r="C11299" s="3140"/>
      <c r="D11299" s="3183">
        <v>3</v>
      </c>
      <c r="E11299" s="3179"/>
      <c r="F11299" s="3144"/>
      <c r="G11299" s="3169">
        <f t="shared" si="178"/>
        <v>0</v>
      </c>
      <c r="H11299" s="64"/>
    </row>
    <row r="11300" spans="1:8" ht="20.100000000000001" customHeight="1">
      <c r="A11300" s="3170">
        <v>500</v>
      </c>
      <c r="B11300" s="3266" t="s">
        <v>39397</v>
      </c>
      <c r="C11300" s="3186"/>
      <c r="D11300" s="3202">
        <v>1</v>
      </c>
      <c r="E11300" s="3179"/>
      <c r="F11300" s="3144"/>
      <c r="G11300" s="3169">
        <f t="shared" si="178"/>
        <v>0</v>
      </c>
      <c r="H11300" s="64"/>
    </row>
    <row r="11301" spans="1:8" ht="20.100000000000001" customHeight="1">
      <c r="A11301" s="3170">
        <v>150</v>
      </c>
      <c r="B11301" s="3049" t="s">
        <v>39398</v>
      </c>
      <c r="C11301" s="3140"/>
      <c r="D11301" s="3178">
        <v>1</v>
      </c>
      <c r="E11301" s="3179"/>
      <c r="F11301" s="3144"/>
      <c r="G11301" s="3169">
        <f t="shared" si="178"/>
        <v>0</v>
      </c>
      <c r="H11301" s="64"/>
    </row>
    <row r="11302" spans="1:8" ht="20.100000000000001" customHeight="1">
      <c r="A11302" s="3170">
        <v>150</v>
      </c>
      <c r="B11302" s="3049" t="s">
        <v>39399</v>
      </c>
      <c r="C11302" s="3140"/>
      <c r="D11302" s="3251">
        <v>1</v>
      </c>
      <c r="E11302" s="3179"/>
      <c r="F11302" s="3144"/>
      <c r="G11302" s="3169">
        <f t="shared" si="178"/>
        <v>0</v>
      </c>
      <c r="H11302" s="64"/>
    </row>
    <row r="11303" spans="1:8" ht="20.100000000000001" customHeight="1">
      <c r="A11303" s="3170">
        <v>200</v>
      </c>
      <c r="B11303" s="3049" t="s">
        <v>39400</v>
      </c>
      <c r="C11303" s="3140"/>
      <c r="D11303" s="3251">
        <v>1</v>
      </c>
      <c r="E11303" s="3179"/>
      <c r="F11303" s="3144"/>
      <c r="G11303" s="3169">
        <f t="shared" ref="G11303:G11366" si="179">F11303*A11303</f>
        <v>0</v>
      </c>
      <c r="H11303" s="64"/>
    </row>
    <row r="11304" spans="1:8" ht="20.100000000000001" customHeight="1">
      <c r="A11304" s="3170">
        <v>150</v>
      </c>
      <c r="B11304" s="3049" t="s">
        <v>39401</v>
      </c>
      <c r="C11304" s="3140"/>
      <c r="D11304" s="3339">
        <v>1</v>
      </c>
      <c r="E11304" s="3179"/>
      <c r="F11304" s="3144"/>
      <c r="G11304" s="3169">
        <f t="shared" si="179"/>
        <v>0</v>
      </c>
      <c r="H11304" s="64"/>
    </row>
    <row r="11305" spans="1:8" ht="20.100000000000001" customHeight="1">
      <c r="A11305" s="3170">
        <v>250</v>
      </c>
      <c r="B11305" s="3040" t="s">
        <v>39402</v>
      </c>
      <c r="C11305" s="3204"/>
      <c r="D11305" s="3183">
        <v>2</v>
      </c>
      <c r="E11305" s="3179"/>
      <c r="F11305" s="3144"/>
      <c r="G11305" s="3169">
        <f t="shared" si="179"/>
        <v>0</v>
      </c>
      <c r="H11305" s="64"/>
    </row>
    <row r="11306" spans="1:8" ht="20.100000000000001" customHeight="1">
      <c r="A11306" s="3170">
        <v>200</v>
      </c>
      <c r="B11306" s="3266" t="s">
        <v>39403</v>
      </c>
      <c r="C11306" s="3186"/>
      <c r="D11306" s="3202">
        <v>1</v>
      </c>
      <c r="E11306" s="3179"/>
      <c r="F11306" s="3144"/>
      <c r="G11306" s="3169">
        <f t="shared" si="179"/>
        <v>0</v>
      </c>
      <c r="H11306" s="64"/>
    </row>
    <row r="11307" spans="1:8" ht="20.100000000000001" customHeight="1">
      <c r="A11307" s="3170">
        <v>150</v>
      </c>
      <c r="B11307" s="3266" t="s">
        <v>39404</v>
      </c>
      <c r="C11307" s="3186"/>
      <c r="D11307" s="3202">
        <v>2</v>
      </c>
      <c r="E11307" s="3179"/>
      <c r="F11307" s="3144"/>
      <c r="G11307" s="3169">
        <f t="shared" si="179"/>
        <v>0</v>
      </c>
      <c r="H11307" s="64"/>
    </row>
    <row r="11308" spans="1:8" ht="20.100000000000001" customHeight="1">
      <c r="A11308" s="3170">
        <v>200</v>
      </c>
      <c r="B11308" s="3049" t="s">
        <v>39405</v>
      </c>
      <c r="C11308" s="3140" t="s">
        <v>34469</v>
      </c>
      <c r="D11308" s="3339">
        <v>5</v>
      </c>
      <c r="E11308" s="3179"/>
      <c r="F11308" s="3144"/>
      <c r="G11308" s="3169">
        <f t="shared" si="179"/>
        <v>0</v>
      </c>
      <c r="H11308" s="64"/>
    </row>
    <row r="11309" spans="1:8" ht="20.100000000000001" customHeight="1">
      <c r="A11309" s="3170">
        <v>250</v>
      </c>
      <c r="B11309" s="3266" t="s">
        <v>39406</v>
      </c>
      <c r="C11309" s="3186"/>
      <c r="D11309" s="3202">
        <v>2</v>
      </c>
      <c r="E11309" s="3179"/>
      <c r="F11309" s="3144"/>
      <c r="G11309" s="3169">
        <f t="shared" si="179"/>
        <v>0</v>
      </c>
      <c r="H11309" s="64"/>
    </row>
    <row r="11310" spans="1:8" ht="20.100000000000001" customHeight="1">
      <c r="A11310" s="3170">
        <v>200</v>
      </c>
      <c r="B11310" s="3049" t="s">
        <v>39407</v>
      </c>
      <c r="C11310" s="3140"/>
      <c r="D11310" s="3142">
        <v>2</v>
      </c>
      <c r="E11310" s="3179"/>
      <c r="F11310" s="3144"/>
      <c r="G11310" s="3169">
        <f t="shared" si="179"/>
        <v>0</v>
      </c>
      <c r="H11310" s="64"/>
    </row>
    <row r="11311" spans="1:8" ht="20.100000000000001" customHeight="1">
      <c r="A11311" s="3170">
        <v>60</v>
      </c>
      <c r="B11311" s="3266" t="s">
        <v>39408</v>
      </c>
      <c r="C11311" s="3186"/>
      <c r="D11311" s="3202">
        <v>17</v>
      </c>
      <c r="E11311" s="3179"/>
      <c r="F11311" s="3144"/>
      <c r="G11311" s="3169">
        <f t="shared" si="179"/>
        <v>0</v>
      </c>
      <c r="H11311" s="64"/>
    </row>
    <row r="11312" spans="1:8" ht="20.100000000000001" customHeight="1">
      <c r="A11312" s="2484">
        <v>60</v>
      </c>
      <c r="B11312" s="3049" t="s">
        <v>39409</v>
      </c>
      <c r="C11312" s="3140"/>
      <c r="D11312" s="3178">
        <v>2</v>
      </c>
      <c r="E11312" s="3179"/>
      <c r="F11312" s="3144"/>
      <c r="G11312" s="3169">
        <f t="shared" si="179"/>
        <v>0</v>
      </c>
      <c r="H11312" s="64"/>
    </row>
    <row r="11313" spans="1:8" ht="20.100000000000001" customHeight="1">
      <c r="A11313" s="3170">
        <v>60</v>
      </c>
      <c r="B11313" s="3049" t="s">
        <v>39410</v>
      </c>
      <c r="C11313" s="3140"/>
      <c r="D11313" s="3178">
        <v>1</v>
      </c>
      <c r="E11313" s="3179"/>
      <c r="F11313" s="3144"/>
      <c r="G11313" s="3169">
        <f t="shared" si="179"/>
        <v>0</v>
      </c>
      <c r="H11313" s="64"/>
    </row>
    <row r="11314" spans="1:8" ht="20.100000000000001" customHeight="1">
      <c r="A11314" s="3170">
        <v>60</v>
      </c>
      <c r="B11314" s="3049" t="s">
        <v>39410</v>
      </c>
      <c r="C11314" s="3140"/>
      <c r="D11314" s="3178">
        <v>6</v>
      </c>
      <c r="E11314" s="3179"/>
      <c r="F11314" s="3144"/>
      <c r="G11314" s="3169">
        <f t="shared" si="179"/>
        <v>0</v>
      </c>
      <c r="H11314" s="64"/>
    </row>
    <row r="11315" spans="1:8" ht="20.100000000000001" customHeight="1">
      <c r="A11315" s="3170">
        <v>150</v>
      </c>
      <c r="B11315" s="3049" t="s">
        <v>39411</v>
      </c>
      <c r="C11315" s="3140"/>
      <c r="D11315" s="3178">
        <v>2</v>
      </c>
      <c r="E11315" s="3179"/>
      <c r="F11315" s="3144"/>
      <c r="G11315" s="3169">
        <f t="shared" si="179"/>
        <v>0</v>
      </c>
      <c r="H11315" s="64"/>
    </row>
    <row r="11316" spans="1:8" ht="20.100000000000001" customHeight="1">
      <c r="A11316" s="2484">
        <v>60</v>
      </c>
      <c r="B11316" s="3049" t="s">
        <v>39411</v>
      </c>
      <c r="C11316" s="3140"/>
      <c r="D11316" s="3178">
        <v>1</v>
      </c>
      <c r="E11316" s="3179"/>
      <c r="F11316" s="3144"/>
      <c r="G11316" s="3169">
        <f t="shared" si="179"/>
        <v>0</v>
      </c>
      <c r="H11316" s="64"/>
    </row>
    <row r="11317" spans="1:8" ht="20.100000000000001" customHeight="1">
      <c r="A11317" s="3170">
        <v>150</v>
      </c>
      <c r="B11317" s="3049" t="s">
        <v>39412</v>
      </c>
      <c r="C11317" s="3140"/>
      <c r="D11317" s="3178">
        <v>2</v>
      </c>
      <c r="E11317" s="3179"/>
      <c r="F11317" s="3144"/>
      <c r="G11317" s="3169">
        <f t="shared" si="179"/>
        <v>0</v>
      </c>
      <c r="H11317" s="64"/>
    </row>
    <row r="11318" spans="1:8" ht="20.100000000000001" customHeight="1">
      <c r="A11318" s="3170">
        <v>150</v>
      </c>
      <c r="B11318" s="3049" t="s">
        <v>39413</v>
      </c>
      <c r="C11318" s="3140"/>
      <c r="D11318" s="3142">
        <v>5</v>
      </c>
      <c r="E11318" s="3179"/>
      <c r="F11318" s="3144"/>
      <c r="G11318" s="3169">
        <f t="shared" si="179"/>
        <v>0</v>
      </c>
      <c r="H11318" s="64"/>
    </row>
    <row r="11319" spans="1:8" ht="20.100000000000001" customHeight="1">
      <c r="A11319" s="3170">
        <v>100</v>
      </c>
      <c r="B11319" s="3266" t="s">
        <v>39414</v>
      </c>
      <c r="C11319" s="3186"/>
      <c r="D11319" s="3202">
        <v>1</v>
      </c>
      <c r="E11319" s="3179"/>
      <c r="F11319" s="3144"/>
      <c r="G11319" s="3169">
        <f t="shared" si="179"/>
        <v>0</v>
      </c>
      <c r="H11319" s="64"/>
    </row>
    <row r="11320" spans="1:8" ht="20.100000000000001" customHeight="1">
      <c r="A11320" s="3170">
        <v>150</v>
      </c>
      <c r="B11320" s="3039" t="s">
        <v>39415</v>
      </c>
      <c r="C11320" s="3153"/>
      <c r="D11320" s="3142">
        <v>12</v>
      </c>
      <c r="E11320" s="3179"/>
      <c r="F11320" s="3144"/>
      <c r="G11320" s="3169">
        <f t="shared" si="179"/>
        <v>0</v>
      </c>
      <c r="H11320" s="64"/>
    </row>
    <row r="11321" spans="1:8" ht="20.100000000000001" customHeight="1">
      <c r="A11321" s="3170">
        <v>200</v>
      </c>
      <c r="B11321" s="3049" t="s">
        <v>39416</v>
      </c>
      <c r="C11321" s="3140" t="s">
        <v>39417</v>
      </c>
      <c r="D11321" s="3142">
        <v>2</v>
      </c>
      <c r="E11321" s="3179"/>
      <c r="F11321" s="3144"/>
      <c r="G11321" s="3169">
        <f t="shared" si="179"/>
        <v>0</v>
      </c>
      <c r="H11321" s="64"/>
    </row>
    <row r="11322" spans="1:8" ht="20.100000000000001" customHeight="1">
      <c r="A11322" s="3170">
        <v>150</v>
      </c>
      <c r="B11322" s="3049" t="s">
        <v>39418</v>
      </c>
      <c r="C11322" s="3140" t="s">
        <v>39417</v>
      </c>
      <c r="D11322" s="3180">
        <v>3</v>
      </c>
      <c r="E11322" s="3179"/>
      <c r="F11322" s="3144"/>
      <c r="G11322" s="3169">
        <f t="shared" si="179"/>
        <v>0</v>
      </c>
      <c r="H11322" s="64"/>
    </row>
    <row r="11323" spans="1:8" ht="20.100000000000001" customHeight="1">
      <c r="A11323" s="3170">
        <v>150</v>
      </c>
      <c r="B11323" s="3049" t="s">
        <v>39419</v>
      </c>
      <c r="C11323" s="3140" t="s">
        <v>39417</v>
      </c>
      <c r="D11323" s="3180">
        <v>3</v>
      </c>
      <c r="E11323" s="3179"/>
      <c r="F11323" s="3144"/>
      <c r="G11323" s="3169">
        <f t="shared" si="179"/>
        <v>0</v>
      </c>
      <c r="H11323" s="64"/>
    </row>
    <row r="11324" spans="1:8" ht="20.100000000000001" customHeight="1">
      <c r="A11324" s="3170">
        <v>150</v>
      </c>
      <c r="B11324" s="3049" t="s">
        <v>39420</v>
      </c>
      <c r="C11324" s="3140"/>
      <c r="D11324" s="3142">
        <v>2</v>
      </c>
      <c r="E11324" s="3179"/>
      <c r="F11324" s="3144"/>
      <c r="G11324" s="3169">
        <f t="shared" si="179"/>
        <v>0</v>
      </c>
      <c r="H11324" s="64"/>
    </row>
    <row r="11325" spans="1:8" ht="20.100000000000001" customHeight="1">
      <c r="A11325" s="3157"/>
      <c r="B11325" s="3049" t="s">
        <v>39421</v>
      </c>
      <c r="C11325" s="3140"/>
      <c r="D11325" s="3178">
        <v>1</v>
      </c>
      <c r="E11325" s="3179"/>
      <c r="F11325" s="3144"/>
      <c r="G11325" s="3169">
        <f t="shared" si="179"/>
        <v>0</v>
      </c>
      <c r="H11325" s="64"/>
    </row>
    <row r="11326" spans="1:8" ht="20.100000000000001" customHeight="1">
      <c r="A11326" s="3170">
        <v>150</v>
      </c>
      <c r="B11326" s="3049" t="s">
        <v>39422</v>
      </c>
      <c r="C11326" s="3140"/>
      <c r="D11326" s="3183">
        <v>4</v>
      </c>
      <c r="E11326" s="3179"/>
      <c r="F11326" s="3144"/>
      <c r="G11326" s="3169">
        <f t="shared" si="179"/>
        <v>0</v>
      </c>
      <c r="H11326" s="64"/>
    </row>
    <row r="11327" spans="1:8" ht="20.100000000000001" customHeight="1">
      <c r="A11327" s="3170">
        <v>150</v>
      </c>
      <c r="B11327" s="3049" t="s">
        <v>39423</v>
      </c>
      <c r="C11327" s="3140"/>
      <c r="D11327" s="3183">
        <v>2</v>
      </c>
      <c r="E11327" s="3179"/>
      <c r="F11327" s="3144"/>
      <c r="G11327" s="3169">
        <f t="shared" si="179"/>
        <v>0</v>
      </c>
      <c r="H11327" s="64"/>
    </row>
    <row r="11328" spans="1:8" ht="20.100000000000001" customHeight="1">
      <c r="A11328" s="3170">
        <v>150</v>
      </c>
      <c r="B11328" s="3049" t="s">
        <v>39424</v>
      </c>
      <c r="C11328" s="3140"/>
      <c r="D11328" s="3183">
        <v>1</v>
      </c>
      <c r="E11328" s="3179"/>
      <c r="F11328" s="3144"/>
      <c r="G11328" s="3169">
        <f t="shared" si="179"/>
        <v>0</v>
      </c>
      <c r="H11328" s="64"/>
    </row>
    <row r="11329" spans="1:8" ht="20.100000000000001" customHeight="1">
      <c r="A11329" s="3170">
        <v>100</v>
      </c>
      <c r="B11329" s="3266" t="s">
        <v>39425</v>
      </c>
      <c r="C11329" s="3186"/>
      <c r="D11329" s="3202">
        <v>1</v>
      </c>
      <c r="E11329" s="3179"/>
      <c r="F11329" s="3144"/>
      <c r="G11329" s="3169">
        <f t="shared" si="179"/>
        <v>0</v>
      </c>
      <c r="H11329" s="64"/>
    </row>
    <row r="11330" spans="1:8" ht="20.100000000000001" customHeight="1">
      <c r="A11330" s="3170">
        <v>250</v>
      </c>
      <c r="B11330" s="3049" t="s">
        <v>39426</v>
      </c>
      <c r="C11330" s="3140"/>
      <c r="D11330" s="3180">
        <v>1</v>
      </c>
      <c r="E11330" s="3179"/>
      <c r="F11330" s="3144"/>
      <c r="G11330" s="3169">
        <f t="shared" si="179"/>
        <v>0</v>
      </c>
      <c r="H11330" s="64"/>
    </row>
    <row r="11331" spans="1:8" ht="20.100000000000001" customHeight="1">
      <c r="A11331" s="3170">
        <v>100</v>
      </c>
      <c r="B11331" s="3266" t="s">
        <v>39427</v>
      </c>
      <c r="C11331" s="3186"/>
      <c r="D11331" s="3202">
        <v>2</v>
      </c>
      <c r="E11331" s="3179"/>
      <c r="F11331" s="3144"/>
      <c r="G11331" s="3169">
        <f t="shared" si="179"/>
        <v>0</v>
      </c>
      <c r="H11331" s="64"/>
    </row>
    <row r="11332" spans="1:8" ht="20.100000000000001" customHeight="1">
      <c r="A11332" s="3170">
        <v>250</v>
      </c>
      <c r="B11332" s="3049" t="s">
        <v>39428</v>
      </c>
      <c r="C11332" s="3140"/>
      <c r="D11332" s="3183">
        <v>3</v>
      </c>
      <c r="E11332" s="3179"/>
      <c r="F11332" s="3144"/>
      <c r="G11332" s="3169">
        <f t="shared" si="179"/>
        <v>0</v>
      </c>
      <c r="H11332" s="64"/>
    </row>
    <row r="11333" spans="1:8" ht="20.100000000000001" customHeight="1">
      <c r="A11333" s="3170">
        <v>150</v>
      </c>
      <c r="B11333" s="3049" t="s">
        <v>39429</v>
      </c>
      <c r="C11333" s="3140"/>
      <c r="D11333" s="3183">
        <v>1</v>
      </c>
      <c r="E11333" s="3179"/>
      <c r="F11333" s="3144"/>
      <c r="G11333" s="3169">
        <f t="shared" si="179"/>
        <v>0</v>
      </c>
      <c r="H11333" s="64"/>
    </row>
    <row r="11334" spans="1:8" ht="20.100000000000001" customHeight="1">
      <c r="A11334" s="3170">
        <v>100</v>
      </c>
      <c r="B11334" s="3266" t="s">
        <v>39430</v>
      </c>
      <c r="C11334" s="3186"/>
      <c r="D11334" s="3202">
        <v>2</v>
      </c>
      <c r="E11334" s="3179"/>
      <c r="F11334" s="3144"/>
      <c r="G11334" s="3169">
        <f t="shared" si="179"/>
        <v>0</v>
      </c>
      <c r="H11334" s="64"/>
    </row>
    <row r="11335" spans="1:8" ht="20.100000000000001" customHeight="1">
      <c r="A11335" s="3170">
        <v>150</v>
      </c>
      <c r="B11335" s="3049" t="s">
        <v>39431</v>
      </c>
      <c r="C11335" s="3140"/>
      <c r="D11335" s="3183">
        <v>2</v>
      </c>
      <c r="E11335" s="3179"/>
      <c r="F11335" s="3144"/>
      <c r="G11335" s="3169">
        <f t="shared" si="179"/>
        <v>0</v>
      </c>
      <c r="H11335" s="64"/>
    </row>
    <row r="11336" spans="1:8" ht="20.100000000000001" customHeight="1">
      <c r="A11336" s="3170">
        <v>100</v>
      </c>
      <c r="B11336" s="3266" t="s">
        <v>39432</v>
      </c>
      <c r="C11336" s="3186"/>
      <c r="D11336" s="3202">
        <v>1</v>
      </c>
      <c r="E11336" s="3179"/>
      <c r="F11336" s="3144"/>
      <c r="G11336" s="3169">
        <f t="shared" si="179"/>
        <v>0</v>
      </c>
      <c r="H11336" s="64"/>
    </row>
    <row r="11337" spans="1:8" ht="20.100000000000001" customHeight="1">
      <c r="A11337" s="3170">
        <v>150</v>
      </c>
      <c r="B11337" s="3049" t="s">
        <v>39433</v>
      </c>
      <c r="C11337" s="3140"/>
      <c r="D11337" s="3183">
        <v>1</v>
      </c>
      <c r="E11337" s="3179"/>
      <c r="F11337" s="3144"/>
      <c r="G11337" s="3169">
        <f t="shared" si="179"/>
        <v>0</v>
      </c>
      <c r="H11337" s="64"/>
    </row>
    <row r="11338" spans="1:8" ht="20.100000000000001" customHeight="1">
      <c r="A11338" s="3170">
        <v>150</v>
      </c>
      <c r="B11338" s="3049" t="s">
        <v>39434</v>
      </c>
      <c r="C11338" s="3140"/>
      <c r="D11338" s="3183">
        <v>2</v>
      </c>
      <c r="E11338" s="3179"/>
      <c r="F11338" s="3144"/>
      <c r="G11338" s="3169">
        <f t="shared" si="179"/>
        <v>0</v>
      </c>
      <c r="H11338" s="64"/>
    </row>
    <row r="11339" spans="1:8" ht="20.100000000000001" customHeight="1">
      <c r="A11339" s="3170">
        <v>150</v>
      </c>
      <c r="B11339" s="3049" t="s">
        <v>39435</v>
      </c>
      <c r="C11339" s="3140"/>
      <c r="D11339" s="3183">
        <v>1</v>
      </c>
      <c r="E11339" s="3179"/>
      <c r="F11339" s="3144"/>
      <c r="G11339" s="3169">
        <f t="shared" si="179"/>
        <v>0</v>
      </c>
      <c r="H11339" s="64"/>
    </row>
    <row r="11340" spans="1:8" ht="20.100000000000001" customHeight="1">
      <c r="A11340" s="3170">
        <v>400</v>
      </c>
      <c r="B11340" s="3266" t="s">
        <v>39436</v>
      </c>
      <c r="C11340" s="3186"/>
      <c r="D11340" s="3202">
        <v>1</v>
      </c>
      <c r="E11340" s="3179"/>
      <c r="F11340" s="3144"/>
      <c r="G11340" s="3169">
        <f t="shared" si="179"/>
        <v>0</v>
      </c>
      <c r="H11340" s="64"/>
    </row>
    <row r="11341" spans="1:8" ht="20.100000000000001" customHeight="1">
      <c r="A11341" s="3170">
        <v>500</v>
      </c>
      <c r="B11341" s="3266" t="s">
        <v>39437</v>
      </c>
      <c r="C11341" s="3186"/>
      <c r="D11341" s="3202">
        <v>1</v>
      </c>
      <c r="E11341" s="3179"/>
      <c r="F11341" s="3144"/>
      <c r="G11341" s="3169">
        <f t="shared" si="179"/>
        <v>0</v>
      </c>
      <c r="H11341" s="64"/>
    </row>
    <row r="11342" spans="1:8" ht="20.100000000000001" customHeight="1">
      <c r="A11342" s="3170">
        <v>200</v>
      </c>
      <c r="B11342" s="3049" t="s">
        <v>39438</v>
      </c>
      <c r="C11342" s="3140"/>
      <c r="D11342" s="3024">
        <v>1</v>
      </c>
      <c r="E11342" s="3179"/>
      <c r="F11342" s="3144"/>
      <c r="G11342" s="3169">
        <f t="shared" si="179"/>
        <v>0</v>
      </c>
      <c r="H11342" s="64"/>
    </row>
    <row r="11343" spans="1:8" ht="20.100000000000001" customHeight="1">
      <c r="A11343" s="3170">
        <v>150</v>
      </c>
      <c r="B11343" s="3049" t="s">
        <v>39439</v>
      </c>
      <c r="C11343" s="3140"/>
      <c r="D11343" s="3251">
        <v>2</v>
      </c>
      <c r="E11343" s="3179"/>
      <c r="F11343" s="3144"/>
      <c r="G11343" s="3169">
        <f t="shared" si="179"/>
        <v>0</v>
      </c>
      <c r="H11343" s="64"/>
    </row>
    <row r="11344" spans="1:8" ht="20.100000000000001" customHeight="1">
      <c r="A11344" s="3170">
        <v>200</v>
      </c>
      <c r="B11344" s="3049" t="s">
        <v>39440</v>
      </c>
      <c r="C11344" s="3140"/>
      <c r="D11344" s="3251">
        <v>1</v>
      </c>
      <c r="E11344" s="3179"/>
      <c r="F11344" s="3144"/>
      <c r="G11344" s="3169">
        <f t="shared" si="179"/>
        <v>0</v>
      </c>
      <c r="H11344" s="64"/>
    </row>
    <row r="11345" spans="1:8" ht="20.100000000000001" customHeight="1">
      <c r="A11345" s="3170">
        <v>400</v>
      </c>
      <c r="B11345" s="3266" t="s">
        <v>39441</v>
      </c>
      <c r="C11345" s="3186"/>
      <c r="D11345" s="3202">
        <v>1</v>
      </c>
      <c r="E11345" s="3179"/>
      <c r="F11345" s="3144"/>
      <c r="G11345" s="3169">
        <f t="shared" si="179"/>
        <v>0</v>
      </c>
      <c r="H11345" s="64"/>
    </row>
    <row r="11346" spans="1:8" ht="20.100000000000001" customHeight="1">
      <c r="A11346" s="3170">
        <v>150</v>
      </c>
      <c r="B11346" s="3049" t="s">
        <v>39442</v>
      </c>
      <c r="C11346" s="3140"/>
      <c r="D11346" s="3183">
        <v>2</v>
      </c>
      <c r="E11346" s="3179"/>
      <c r="F11346" s="3144"/>
      <c r="G11346" s="3169">
        <f t="shared" si="179"/>
        <v>0</v>
      </c>
      <c r="H11346" s="64"/>
    </row>
    <row r="11347" spans="1:8" ht="20.100000000000001" customHeight="1">
      <c r="A11347" s="3170">
        <v>150</v>
      </c>
      <c r="B11347" s="3049" t="s">
        <v>39443</v>
      </c>
      <c r="C11347" s="3140"/>
      <c r="D11347" s="3251">
        <v>1</v>
      </c>
      <c r="E11347" s="3179"/>
      <c r="F11347" s="3144"/>
      <c r="G11347" s="3169">
        <f t="shared" si="179"/>
        <v>0</v>
      </c>
      <c r="H11347" s="64"/>
    </row>
    <row r="11348" spans="1:8" ht="20.100000000000001" customHeight="1">
      <c r="A11348" s="2484">
        <v>100</v>
      </c>
      <c r="B11348" s="3049" t="s">
        <v>39444</v>
      </c>
      <c r="C11348" s="3140"/>
      <c r="D11348" s="3251">
        <v>1</v>
      </c>
      <c r="E11348" s="3179"/>
      <c r="F11348" s="3144"/>
      <c r="G11348" s="3169">
        <f t="shared" si="179"/>
        <v>0</v>
      </c>
      <c r="H11348" s="64"/>
    </row>
    <row r="11349" spans="1:8" ht="20.100000000000001" customHeight="1">
      <c r="A11349" s="3170">
        <v>150</v>
      </c>
      <c r="B11349" s="3049" t="s">
        <v>39445</v>
      </c>
      <c r="C11349" s="3140"/>
      <c r="D11349" s="3251">
        <v>1</v>
      </c>
      <c r="E11349" s="3179"/>
      <c r="F11349" s="3144"/>
      <c r="G11349" s="3169">
        <f t="shared" si="179"/>
        <v>0</v>
      </c>
      <c r="H11349" s="64"/>
    </row>
    <row r="11350" spans="1:8" ht="20.100000000000001" customHeight="1">
      <c r="A11350" s="3170">
        <v>60</v>
      </c>
      <c r="B11350" s="3049" t="s">
        <v>39446</v>
      </c>
      <c r="C11350" s="3140"/>
      <c r="D11350" s="3183">
        <v>3</v>
      </c>
      <c r="E11350" s="3179"/>
      <c r="F11350" s="3144"/>
      <c r="G11350" s="3169">
        <f t="shared" si="179"/>
        <v>0</v>
      </c>
      <c r="H11350" s="64"/>
    </row>
    <row r="11351" spans="1:8" ht="20.100000000000001" customHeight="1">
      <c r="A11351" s="3170">
        <v>60</v>
      </c>
      <c r="B11351" s="3049" t="s">
        <v>39447</v>
      </c>
      <c r="C11351" s="3140"/>
      <c r="D11351" s="3183">
        <v>2</v>
      </c>
      <c r="E11351" s="3179"/>
      <c r="F11351" s="3144"/>
      <c r="G11351" s="3169">
        <f t="shared" si="179"/>
        <v>0</v>
      </c>
      <c r="H11351" s="64"/>
    </row>
    <row r="11352" spans="1:8" ht="20.100000000000001" customHeight="1">
      <c r="A11352" s="3170">
        <v>100</v>
      </c>
      <c r="B11352" s="3266" t="s">
        <v>39448</v>
      </c>
      <c r="C11352" s="3186"/>
      <c r="D11352" s="3202">
        <v>2</v>
      </c>
      <c r="E11352" s="3179"/>
      <c r="F11352" s="3144"/>
      <c r="G11352" s="3169">
        <f t="shared" si="179"/>
        <v>0</v>
      </c>
      <c r="H11352" s="64"/>
    </row>
    <row r="11353" spans="1:8" ht="20.100000000000001" customHeight="1">
      <c r="A11353" s="3170">
        <v>150</v>
      </c>
      <c r="B11353" s="3049" t="s">
        <v>39449</v>
      </c>
      <c r="C11353" s="3140"/>
      <c r="D11353" s="3251">
        <v>2</v>
      </c>
      <c r="E11353" s="3179"/>
      <c r="F11353" s="3144"/>
      <c r="G11353" s="3169">
        <f t="shared" si="179"/>
        <v>0</v>
      </c>
      <c r="H11353" s="64"/>
    </row>
    <row r="11354" spans="1:8" ht="20.100000000000001" customHeight="1">
      <c r="A11354" s="3170">
        <v>200</v>
      </c>
      <c r="B11354" s="3266" t="s">
        <v>39450</v>
      </c>
      <c r="C11354" s="3186"/>
      <c r="D11354" s="3202">
        <v>1</v>
      </c>
      <c r="E11354" s="3179"/>
      <c r="F11354" s="3144"/>
      <c r="G11354" s="3169">
        <f t="shared" si="179"/>
        <v>0</v>
      </c>
      <c r="H11354" s="64"/>
    </row>
    <row r="11355" spans="1:8" ht="20.100000000000001" customHeight="1">
      <c r="A11355" s="3170">
        <v>60</v>
      </c>
      <c r="B11355" s="3049" t="s">
        <v>39451</v>
      </c>
      <c r="C11355" s="3140"/>
      <c r="D11355" s="3183">
        <v>5</v>
      </c>
      <c r="E11355" s="3179"/>
      <c r="F11355" s="3144"/>
      <c r="G11355" s="3169">
        <f t="shared" si="179"/>
        <v>0</v>
      </c>
      <c r="H11355" s="64"/>
    </row>
    <row r="11356" spans="1:8" ht="20.100000000000001" customHeight="1">
      <c r="A11356" s="3170">
        <v>150</v>
      </c>
      <c r="B11356" s="3049" t="s">
        <v>39452</v>
      </c>
      <c r="C11356" s="3140"/>
      <c r="D11356" s="3142">
        <v>2</v>
      </c>
      <c r="E11356" s="3179"/>
      <c r="F11356" s="3144"/>
      <c r="G11356" s="3169">
        <f t="shared" si="179"/>
        <v>0</v>
      </c>
      <c r="H11356" s="64"/>
    </row>
    <row r="11357" spans="1:8" ht="20.100000000000001" customHeight="1">
      <c r="A11357" s="3170">
        <v>150</v>
      </c>
      <c r="B11357" s="3049" t="s">
        <v>39453</v>
      </c>
      <c r="C11357" s="3140"/>
      <c r="D11357" s="3142">
        <v>3</v>
      </c>
      <c r="E11357" s="3179"/>
      <c r="F11357" s="3144"/>
      <c r="G11357" s="3169">
        <f t="shared" si="179"/>
        <v>0</v>
      </c>
      <c r="H11357" s="64"/>
    </row>
    <row r="11358" spans="1:8" ht="20.100000000000001" customHeight="1">
      <c r="A11358" s="3170">
        <v>50</v>
      </c>
      <c r="B11358" s="3049" t="s">
        <v>39454</v>
      </c>
      <c r="C11358" s="3140"/>
      <c r="D11358" s="3142">
        <v>1</v>
      </c>
      <c r="E11358" s="3179"/>
      <c r="F11358" s="3144"/>
      <c r="G11358" s="3169">
        <f t="shared" si="179"/>
        <v>0</v>
      </c>
      <c r="H11358" s="64"/>
    </row>
    <row r="11359" spans="1:8" ht="20.100000000000001" customHeight="1">
      <c r="A11359" s="3170">
        <v>50</v>
      </c>
      <c r="B11359" s="3049" t="s">
        <v>39455</v>
      </c>
      <c r="C11359" s="3140"/>
      <c r="D11359" s="3183">
        <v>7</v>
      </c>
      <c r="E11359" s="3179"/>
      <c r="F11359" s="3144"/>
      <c r="G11359" s="3169">
        <f t="shared" si="179"/>
        <v>0</v>
      </c>
      <c r="H11359" s="64"/>
    </row>
    <row r="11360" spans="1:8" ht="20.100000000000001" customHeight="1">
      <c r="A11360" s="3170">
        <v>100</v>
      </c>
      <c r="B11360" s="3049" t="s">
        <v>39456</v>
      </c>
      <c r="C11360" s="3140"/>
      <c r="D11360" s="3183">
        <v>1</v>
      </c>
      <c r="E11360" s="3179"/>
      <c r="F11360" s="3144"/>
      <c r="G11360" s="3169">
        <f t="shared" si="179"/>
        <v>0</v>
      </c>
      <c r="H11360" s="64"/>
    </row>
    <row r="11361" spans="1:8" ht="20.100000000000001" customHeight="1">
      <c r="A11361" s="2484">
        <v>100</v>
      </c>
      <c r="B11361" s="3049" t="s">
        <v>39456</v>
      </c>
      <c r="C11361" s="3140"/>
      <c r="D11361" s="3183">
        <v>1</v>
      </c>
      <c r="E11361" s="3179"/>
      <c r="F11361" s="3144"/>
      <c r="G11361" s="3169">
        <f t="shared" si="179"/>
        <v>0</v>
      </c>
      <c r="H11361" s="64"/>
    </row>
    <row r="11362" spans="1:8" ht="20.100000000000001" customHeight="1">
      <c r="A11362" s="2484">
        <v>120</v>
      </c>
      <c r="B11362" s="3049" t="s">
        <v>39457</v>
      </c>
      <c r="C11362" s="3140"/>
      <c r="D11362" s="3142">
        <v>2</v>
      </c>
      <c r="E11362" s="3179"/>
      <c r="F11362" s="3144"/>
      <c r="G11362" s="3169">
        <f t="shared" si="179"/>
        <v>0</v>
      </c>
      <c r="H11362" s="64"/>
    </row>
    <row r="11363" spans="1:8" ht="20.100000000000001" customHeight="1">
      <c r="A11363" s="2484">
        <v>120</v>
      </c>
      <c r="B11363" s="3049" t="s">
        <v>39458</v>
      </c>
      <c r="C11363" s="3140"/>
      <c r="D11363" s="3189">
        <v>2</v>
      </c>
      <c r="E11363" s="3179"/>
      <c r="F11363" s="3144"/>
      <c r="G11363" s="3169">
        <f t="shared" si="179"/>
        <v>0</v>
      </c>
      <c r="H11363" s="64"/>
    </row>
    <row r="11364" spans="1:8" ht="20.100000000000001" customHeight="1">
      <c r="A11364" s="3170">
        <v>150</v>
      </c>
      <c r="B11364" s="3049" t="s">
        <v>39459</v>
      </c>
      <c r="C11364" s="3140"/>
      <c r="D11364" s="3142">
        <v>4</v>
      </c>
      <c r="E11364" s="3179"/>
      <c r="F11364" s="3144"/>
      <c r="G11364" s="3169">
        <f t="shared" si="179"/>
        <v>0</v>
      </c>
      <c r="H11364" s="64"/>
    </row>
    <row r="11365" spans="1:8" ht="20.100000000000001" customHeight="1">
      <c r="A11365" s="3170">
        <v>150</v>
      </c>
      <c r="B11365" s="3049" t="s">
        <v>39460</v>
      </c>
      <c r="C11365" s="3140"/>
      <c r="D11365" s="3251">
        <v>3</v>
      </c>
      <c r="E11365" s="3179"/>
      <c r="F11365" s="3144"/>
      <c r="G11365" s="3169">
        <f t="shared" si="179"/>
        <v>0</v>
      </c>
      <c r="H11365" s="64"/>
    </row>
    <row r="11366" spans="1:8" ht="20.100000000000001" customHeight="1">
      <c r="A11366" s="3170">
        <v>150</v>
      </c>
      <c r="B11366" s="3049" t="s">
        <v>39461</v>
      </c>
      <c r="C11366" s="3140"/>
      <c r="D11366" s="3183">
        <v>2</v>
      </c>
      <c r="E11366" s="3179"/>
      <c r="F11366" s="3144"/>
      <c r="G11366" s="3169">
        <f t="shared" si="179"/>
        <v>0</v>
      </c>
      <c r="H11366" s="64"/>
    </row>
    <row r="11367" spans="1:8" ht="20.100000000000001" customHeight="1">
      <c r="A11367" s="3170"/>
      <c r="B11367" s="3266" t="s">
        <v>39462</v>
      </c>
      <c r="C11367" s="3186"/>
      <c r="D11367" s="3202">
        <v>2</v>
      </c>
      <c r="E11367" s="3179"/>
      <c r="F11367" s="3144"/>
      <c r="G11367" s="3169">
        <f t="shared" ref="G11367:G11430" si="180">F11367*A11367</f>
        <v>0</v>
      </c>
      <c r="H11367" s="64"/>
    </row>
    <row r="11368" spans="1:8" ht="20.100000000000001" customHeight="1">
      <c r="A11368" s="2484">
        <v>100</v>
      </c>
      <c r="B11368" s="3049" t="s">
        <v>39463</v>
      </c>
      <c r="C11368" s="3140"/>
      <c r="D11368" s="3183">
        <v>3</v>
      </c>
      <c r="E11368" s="3179"/>
      <c r="F11368" s="3144"/>
      <c r="G11368" s="3169">
        <f t="shared" si="180"/>
        <v>0</v>
      </c>
      <c r="H11368" s="64"/>
    </row>
    <row r="11369" spans="1:8" ht="20.100000000000001" customHeight="1">
      <c r="A11369" s="2484">
        <v>100</v>
      </c>
      <c r="B11369" s="3049" t="s">
        <v>39464</v>
      </c>
      <c r="C11369" s="3140"/>
      <c r="D11369" s="3183">
        <v>8</v>
      </c>
      <c r="E11369" s="3179"/>
      <c r="F11369" s="3144"/>
      <c r="G11369" s="3169">
        <f t="shared" si="180"/>
        <v>0</v>
      </c>
      <c r="H11369" s="64"/>
    </row>
    <row r="11370" spans="1:8" ht="20.100000000000001" customHeight="1">
      <c r="A11370" s="2484">
        <v>100</v>
      </c>
      <c r="B11370" s="3049" t="s">
        <v>39465</v>
      </c>
      <c r="C11370" s="3140"/>
      <c r="D11370" s="3183">
        <v>3</v>
      </c>
      <c r="E11370" s="3179"/>
      <c r="F11370" s="3144"/>
      <c r="G11370" s="3169">
        <f t="shared" si="180"/>
        <v>0</v>
      </c>
      <c r="H11370" s="64"/>
    </row>
    <row r="11371" spans="1:8" ht="20.100000000000001" customHeight="1">
      <c r="A11371" s="2484">
        <v>100</v>
      </c>
      <c r="B11371" s="3049" t="s">
        <v>39466</v>
      </c>
      <c r="C11371" s="3140"/>
      <c r="D11371" s="3142">
        <v>2</v>
      </c>
      <c r="E11371" s="3179"/>
      <c r="F11371" s="3144"/>
      <c r="G11371" s="3169">
        <f t="shared" si="180"/>
        <v>0</v>
      </c>
      <c r="H11371" s="64"/>
    </row>
    <row r="11372" spans="1:8" ht="20.100000000000001" customHeight="1">
      <c r="A11372" s="3170">
        <v>200</v>
      </c>
      <c r="B11372" s="3266" t="s">
        <v>39467</v>
      </c>
      <c r="C11372" s="3186"/>
      <c r="D11372" s="3202">
        <v>2</v>
      </c>
      <c r="E11372" s="3179"/>
      <c r="F11372" s="3144"/>
      <c r="G11372" s="3169">
        <f t="shared" si="180"/>
        <v>0</v>
      </c>
      <c r="H11372" s="64"/>
    </row>
    <row r="11373" spans="1:8" ht="20.100000000000001" customHeight="1">
      <c r="A11373" s="3170">
        <v>200</v>
      </c>
      <c r="B11373" s="3049" t="s">
        <v>39468</v>
      </c>
      <c r="C11373" s="3140"/>
      <c r="D11373" s="3251">
        <v>1</v>
      </c>
      <c r="E11373" s="3179"/>
      <c r="F11373" s="3144"/>
      <c r="G11373" s="3169">
        <f t="shared" si="180"/>
        <v>0</v>
      </c>
      <c r="H11373" s="64"/>
    </row>
    <row r="11374" spans="1:8" ht="20.100000000000001" customHeight="1">
      <c r="A11374" s="3170">
        <v>200</v>
      </c>
      <c r="B11374" s="3266" t="s">
        <v>39469</v>
      </c>
      <c r="C11374" s="3186"/>
      <c r="D11374" s="3202">
        <v>1</v>
      </c>
      <c r="E11374" s="3179"/>
      <c r="F11374" s="3144"/>
      <c r="G11374" s="3169">
        <f t="shared" si="180"/>
        <v>0</v>
      </c>
      <c r="H11374" s="64"/>
    </row>
    <row r="11375" spans="1:8" ht="20.100000000000001" customHeight="1">
      <c r="A11375" s="3170">
        <v>250</v>
      </c>
      <c r="B11375" s="3266" t="s">
        <v>39470</v>
      </c>
      <c r="C11375" s="3186"/>
      <c r="D11375" s="3202">
        <v>1</v>
      </c>
      <c r="E11375" s="3179"/>
      <c r="F11375" s="3144"/>
      <c r="G11375" s="3169">
        <f t="shared" si="180"/>
        <v>0</v>
      </c>
      <c r="H11375" s="64"/>
    </row>
    <row r="11376" spans="1:8" ht="20.100000000000001" customHeight="1">
      <c r="A11376" s="3170">
        <v>250</v>
      </c>
      <c r="B11376" s="3266" t="s">
        <v>39471</v>
      </c>
      <c r="C11376" s="3186"/>
      <c r="D11376" s="3202">
        <v>1</v>
      </c>
      <c r="E11376" s="3179"/>
      <c r="F11376" s="3144"/>
      <c r="G11376" s="3169">
        <f t="shared" si="180"/>
        <v>0</v>
      </c>
      <c r="H11376" s="64"/>
    </row>
    <row r="11377" spans="1:8" ht="20.100000000000001" customHeight="1">
      <c r="A11377" s="3170">
        <v>300</v>
      </c>
      <c r="B11377" s="3049" t="s">
        <v>39472</v>
      </c>
      <c r="C11377" s="3140" t="s">
        <v>35026</v>
      </c>
      <c r="D11377" s="3183">
        <v>13</v>
      </c>
      <c r="E11377" s="3179"/>
      <c r="F11377" s="3144"/>
      <c r="G11377" s="3169">
        <f t="shared" si="180"/>
        <v>0</v>
      </c>
      <c r="H11377" s="64"/>
    </row>
    <row r="11378" spans="1:8" ht="20.100000000000001" customHeight="1">
      <c r="A11378" s="3170">
        <v>150</v>
      </c>
      <c r="B11378" s="3049" t="s">
        <v>39473</v>
      </c>
      <c r="C11378" s="3140"/>
      <c r="D11378" s="3251">
        <v>1</v>
      </c>
      <c r="E11378" s="3179"/>
      <c r="F11378" s="3144"/>
      <c r="G11378" s="3169">
        <f t="shared" si="180"/>
        <v>0</v>
      </c>
      <c r="H11378" s="64"/>
    </row>
    <row r="11379" spans="1:8" ht="20.100000000000001" customHeight="1">
      <c r="A11379" s="3170">
        <v>150</v>
      </c>
      <c r="B11379" s="3049" t="s">
        <v>39474</v>
      </c>
      <c r="C11379" s="3140" t="s">
        <v>39475</v>
      </c>
      <c r="D11379" s="3142">
        <v>3</v>
      </c>
      <c r="E11379" s="3179"/>
      <c r="F11379" s="3144"/>
      <c r="G11379" s="3169">
        <f t="shared" si="180"/>
        <v>0</v>
      </c>
      <c r="H11379" s="64"/>
    </row>
    <row r="11380" spans="1:8" ht="20.100000000000001" customHeight="1">
      <c r="A11380" s="3170">
        <v>200</v>
      </c>
      <c r="B11380" s="3049" t="s">
        <v>39476</v>
      </c>
      <c r="C11380" s="3140"/>
      <c r="D11380" s="3183">
        <v>1</v>
      </c>
      <c r="E11380" s="3179"/>
      <c r="F11380" s="3144"/>
      <c r="G11380" s="3169">
        <f t="shared" si="180"/>
        <v>0</v>
      </c>
      <c r="H11380" s="64"/>
    </row>
    <row r="11381" spans="1:8" ht="20.100000000000001" customHeight="1">
      <c r="A11381" s="3170">
        <v>150</v>
      </c>
      <c r="B11381" s="3049" t="s">
        <v>39477</v>
      </c>
      <c r="C11381" s="3140"/>
      <c r="D11381" s="3183">
        <v>1</v>
      </c>
      <c r="E11381" s="3179"/>
      <c r="F11381" s="3144"/>
      <c r="G11381" s="3169">
        <f t="shared" si="180"/>
        <v>0</v>
      </c>
      <c r="H11381" s="64"/>
    </row>
    <row r="11382" spans="1:8" ht="20.100000000000001" customHeight="1">
      <c r="A11382" s="3170">
        <v>100</v>
      </c>
      <c r="B11382" s="3266" t="s">
        <v>39478</v>
      </c>
      <c r="C11382" s="3186"/>
      <c r="D11382" s="3202">
        <v>2</v>
      </c>
      <c r="E11382" s="3179"/>
      <c r="F11382" s="3144"/>
      <c r="G11382" s="3169">
        <f t="shared" si="180"/>
        <v>0</v>
      </c>
      <c r="H11382" s="64"/>
    </row>
    <row r="11383" spans="1:8" ht="20.100000000000001" customHeight="1">
      <c r="A11383" s="3170">
        <v>100</v>
      </c>
      <c r="B11383" s="3266" t="s">
        <v>39479</v>
      </c>
      <c r="C11383" s="3186"/>
      <c r="D11383" s="3202">
        <v>1</v>
      </c>
      <c r="E11383" s="3179"/>
      <c r="F11383" s="3144"/>
      <c r="G11383" s="3169">
        <f t="shared" si="180"/>
        <v>0</v>
      </c>
      <c r="H11383" s="64"/>
    </row>
    <row r="11384" spans="1:8" ht="20.100000000000001" customHeight="1">
      <c r="A11384" s="3170">
        <v>150</v>
      </c>
      <c r="B11384" s="3049" t="s">
        <v>39480</v>
      </c>
      <c r="C11384" s="3140"/>
      <c r="D11384" s="3183">
        <v>2</v>
      </c>
      <c r="E11384" s="3179"/>
      <c r="F11384" s="3144"/>
      <c r="G11384" s="3169">
        <f t="shared" si="180"/>
        <v>0</v>
      </c>
      <c r="H11384" s="64"/>
    </row>
    <row r="11385" spans="1:8" ht="20.100000000000001" customHeight="1">
      <c r="A11385" s="3170">
        <v>150</v>
      </c>
      <c r="B11385" s="3049" t="s">
        <v>39481</v>
      </c>
      <c r="C11385" s="3140"/>
      <c r="D11385" s="3183">
        <v>4</v>
      </c>
      <c r="E11385" s="3179"/>
      <c r="F11385" s="3144"/>
      <c r="G11385" s="3169">
        <f t="shared" si="180"/>
        <v>0</v>
      </c>
      <c r="H11385" s="64"/>
    </row>
    <row r="11386" spans="1:8" ht="20.100000000000001" customHeight="1">
      <c r="A11386" s="3170">
        <v>150</v>
      </c>
      <c r="B11386" s="3049" t="s">
        <v>39482</v>
      </c>
      <c r="C11386" s="3140"/>
      <c r="D11386" s="3183">
        <v>2</v>
      </c>
      <c r="E11386" s="3179"/>
      <c r="F11386" s="3144"/>
      <c r="G11386" s="3169">
        <f t="shared" si="180"/>
        <v>0</v>
      </c>
      <c r="H11386" s="64"/>
    </row>
    <row r="11387" spans="1:8" ht="20.100000000000001" customHeight="1">
      <c r="A11387" s="3170">
        <v>200</v>
      </c>
      <c r="B11387" s="3266" t="s">
        <v>39483</v>
      </c>
      <c r="C11387" s="3186"/>
      <c r="D11387" s="3202">
        <v>1</v>
      </c>
      <c r="E11387" s="3179"/>
      <c r="F11387" s="3144"/>
      <c r="G11387" s="3169">
        <f t="shared" si="180"/>
        <v>0</v>
      </c>
      <c r="H11387" s="64"/>
    </row>
    <row r="11388" spans="1:8" ht="20.100000000000001" customHeight="1">
      <c r="A11388" s="3170">
        <v>60</v>
      </c>
      <c r="B11388" s="3266" t="s">
        <v>39484</v>
      </c>
      <c r="C11388" s="3186"/>
      <c r="D11388" s="3202">
        <v>1</v>
      </c>
      <c r="E11388" s="3179"/>
      <c r="F11388" s="3144"/>
      <c r="G11388" s="3169">
        <f t="shared" si="180"/>
        <v>0</v>
      </c>
      <c r="H11388" s="64"/>
    </row>
    <row r="11389" spans="1:8" ht="20.100000000000001" customHeight="1">
      <c r="A11389" s="3170">
        <v>100</v>
      </c>
      <c r="B11389" s="3266" t="s">
        <v>39485</v>
      </c>
      <c r="C11389" s="3186"/>
      <c r="D11389" s="3202">
        <v>1</v>
      </c>
      <c r="E11389" s="3179"/>
      <c r="F11389" s="3144"/>
      <c r="G11389" s="3169">
        <f t="shared" si="180"/>
        <v>0</v>
      </c>
      <c r="H11389" s="64"/>
    </row>
    <row r="11390" spans="1:8" ht="20.100000000000001" customHeight="1">
      <c r="A11390" s="3170">
        <v>100</v>
      </c>
      <c r="B11390" s="3266" t="s">
        <v>39486</v>
      </c>
      <c r="C11390" s="3186"/>
      <c r="D11390" s="3202">
        <v>1</v>
      </c>
      <c r="E11390" s="3179"/>
      <c r="F11390" s="3144"/>
      <c r="G11390" s="3169">
        <f t="shared" si="180"/>
        <v>0</v>
      </c>
      <c r="H11390" s="64"/>
    </row>
    <row r="11391" spans="1:8" ht="20.100000000000001" customHeight="1">
      <c r="A11391" s="3170">
        <v>150</v>
      </c>
      <c r="B11391" s="3049" t="s">
        <v>39487</v>
      </c>
      <c r="C11391" s="3140" t="s">
        <v>29755</v>
      </c>
      <c r="D11391" s="3180">
        <v>1</v>
      </c>
      <c r="E11391" s="3179"/>
      <c r="F11391" s="3144"/>
      <c r="G11391" s="3169">
        <f t="shared" si="180"/>
        <v>0</v>
      </c>
      <c r="H11391" s="64"/>
    </row>
    <row r="11392" spans="1:8" ht="20.100000000000001" customHeight="1">
      <c r="A11392" s="3170">
        <v>150</v>
      </c>
      <c r="B11392" s="3049" t="s">
        <v>39488</v>
      </c>
      <c r="C11392" s="3140"/>
      <c r="D11392" s="3183">
        <v>1</v>
      </c>
      <c r="E11392" s="3179"/>
      <c r="F11392" s="3144"/>
      <c r="G11392" s="3169">
        <f t="shared" si="180"/>
        <v>0</v>
      </c>
      <c r="H11392" s="64"/>
    </row>
    <row r="11393" spans="1:8" ht="20.100000000000001" customHeight="1">
      <c r="A11393" s="3170">
        <v>150</v>
      </c>
      <c r="B11393" s="3049" t="s">
        <v>39489</v>
      </c>
      <c r="C11393" s="3140"/>
      <c r="D11393" s="3178">
        <v>3</v>
      </c>
      <c r="E11393" s="3179"/>
      <c r="F11393" s="3144"/>
      <c r="G11393" s="3169">
        <f t="shared" si="180"/>
        <v>0</v>
      </c>
      <c r="H11393" s="64"/>
    </row>
    <row r="11394" spans="1:8" ht="20.100000000000001" customHeight="1">
      <c r="A11394" s="3170">
        <v>150</v>
      </c>
      <c r="B11394" s="3049" t="s">
        <v>39490</v>
      </c>
      <c r="C11394" s="3140" t="s">
        <v>39304</v>
      </c>
      <c r="D11394" s="3142">
        <v>6</v>
      </c>
      <c r="E11394" s="3179"/>
      <c r="F11394" s="3144"/>
      <c r="G11394" s="3169">
        <f t="shared" si="180"/>
        <v>0</v>
      </c>
      <c r="H11394" s="64"/>
    </row>
    <row r="11395" spans="1:8" ht="20.100000000000001" customHeight="1">
      <c r="A11395" s="3170">
        <v>150</v>
      </c>
      <c r="B11395" s="3049" t="s">
        <v>39491</v>
      </c>
      <c r="C11395" s="3140" t="s">
        <v>39492</v>
      </c>
      <c r="D11395" s="3142">
        <v>10</v>
      </c>
      <c r="E11395" s="3179"/>
      <c r="F11395" s="3144"/>
      <c r="G11395" s="3169">
        <f t="shared" si="180"/>
        <v>0</v>
      </c>
      <c r="H11395" s="64"/>
    </row>
    <row r="11396" spans="1:8" ht="20.100000000000001" customHeight="1">
      <c r="A11396" s="3170">
        <v>150</v>
      </c>
      <c r="B11396" s="3049" t="s">
        <v>39493</v>
      </c>
      <c r="C11396" s="3140" t="s">
        <v>39492</v>
      </c>
      <c r="D11396" s="3142">
        <v>3</v>
      </c>
      <c r="E11396" s="3179"/>
      <c r="F11396" s="3144"/>
      <c r="G11396" s="3169">
        <f t="shared" si="180"/>
        <v>0</v>
      </c>
      <c r="H11396" s="3145"/>
    </row>
    <row r="11397" spans="1:8" ht="20.100000000000001" customHeight="1">
      <c r="A11397" s="3170">
        <v>150</v>
      </c>
      <c r="B11397" s="3049" t="s">
        <v>39494</v>
      </c>
      <c r="C11397" s="3140"/>
      <c r="D11397" s="3183">
        <v>3</v>
      </c>
      <c r="E11397" s="3179"/>
      <c r="F11397" s="3144"/>
      <c r="G11397" s="3169">
        <f t="shared" si="180"/>
        <v>0</v>
      </c>
      <c r="H11397" s="3145"/>
    </row>
    <row r="11398" spans="1:8" ht="20.100000000000001" customHeight="1">
      <c r="A11398" s="3170">
        <v>150</v>
      </c>
      <c r="B11398" s="3049" t="s">
        <v>39495</v>
      </c>
      <c r="C11398" s="3140"/>
      <c r="D11398" s="3183">
        <v>3</v>
      </c>
      <c r="E11398" s="3179"/>
      <c r="F11398" s="3144"/>
      <c r="G11398" s="3169">
        <f t="shared" si="180"/>
        <v>0</v>
      </c>
      <c r="H11398" s="3145"/>
    </row>
    <row r="11399" spans="1:8" ht="20.100000000000001" customHeight="1">
      <c r="A11399" s="3170">
        <v>200</v>
      </c>
      <c r="B11399" s="3049" t="s">
        <v>39496</v>
      </c>
      <c r="C11399" s="3140"/>
      <c r="D11399" s="3183">
        <v>1</v>
      </c>
      <c r="E11399" s="3179"/>
      <c r="F11399" s="3144"/>
      <c r="G11399" s="3169">
        <f t="shared" si="180"/>
        <v>0</v>
      </c>
      <c r="H11399" s="3145"/>
    </row>
    <row r="11400" spans="1:8" ht="20.100000000000001" customHeight="1">
      <c r="A11400" s="3170">
        <v>300</v>
      </c>
      <c r="B11400" s="3049" t="s">
        <v>39497</v>
      </c>
      <c r="C11400" s="3140"/>
      <c r="D11400" s="3178">
        <v>2</v>
      </c>
      <c r="E11400" s="3179"/>
      <c r="F11400" s="3144"/>
      <c r="G11400" s="3169">
        <f t="shared" si="180"/>
        <v>0</v>
      </c>
      <c r="H11400" s="64"/>
    </row>
    <row r="11401" spans="1:8" ht="20.100000000000001" customHeight="1">
      <c r="A11401" s="3170">
        <v>250</v>
      </c>
      <c r="B11401" s="3049" t="s">
        <v>39498</v>
      </c>
      <c r="C11401" s="3140"/>
      <c r="D11401" s="3178">
        <v>2</v>
      </c>
      <c r="E11401" s="3179"/>
      <c r="F11401" s="3144"/>
      <c r="G11401" s="3169">
        <f t="shared" si="180"/>
        <v>0</v>
      </c>
      <c r="H11401" s="64"/>
    </row>
    <row r="11402" spans="1:8" ht="20.100000000000001" customHeight="1">
      <c r="A11402" s="3170">
        <v>250</v>
      </c>
      <c r="B11402" s="3049" t="s">
        <v>39499</v>
      </c>
      <c r="C11402" s="3140"/>
      <c r="D11402" s="3178">
        <v>3</v>
      </c>
      <c r="E11402" s="3179"/>
      <c r="F11402" s="3144"/>
      <c r="G11402" s="3169">
        <f t="shared" si="180"/>
        <v>0</v>
      </c>
      <c r="H11402" s="64"/>
    </row>
    <row r="11403" spans="1:8" ht="20.100000000000001" customHeight="1">
      <c r="A11403" s="3170">
        <v>70</v>
      </c>
      <c r="B11403" s="3049" t="s">
        <v>39500</v>
      </c>
      <c r="C11403" s="3140"/>
      <c r="D11403" s="3142">
        <v>5</v>
      </c>
      <c r="E11403" s="3179"/>
      <c r="F11403" s="3144"/>
      <c r="G11403" s="3169">
        <f t="shared" si="180"/>
        <v>0</v>
      </c>
      <c r="H11403" s="3145"/>
    </row>
    <row r="11404" spans="1:8" ht="20.100000000000001" customHeight="1">
      <c r="A11404" s="3170">
        <v>60</v>
      </c>
      <c r="B11404" s="3049" t="s">
        <v>39501</v>
      </c>
      <c r="C11404" s="3140"/>
      <c r="D11404" s="3142">
        <v>20</v>
      </c>
      <c r="E11404" s="3179"/>
      <c r="F11404" s="3144"/>
      <c r="G11404" s="3169">
        <f t="shared" si="180"/>
        <v>0</v>
      </c>
      <c r="H11404" s="3145"/>
    </row>
    <row r="11405" spans="1:8" ht="20.100000000000001" customHeight="1">
      <c r="A11405" s="3170">
        <v>70</v>
      </c>
      <c r="B11405" s="3049" t="s">
        <v>39502</v>
      </c>
      <c r="C11405" s="3140"/>
      <c r="D11405" s="3178">
        <v>10</v>
      </c>
      <c r="E11405" s="3179"/>
      <c r="F11405" s="3144"/>
      <c r="G11405" s="3169">
        <f t="shared" si="180"/>
        <v>0</v>
      </c>
      <c r="H11405" s="3145"/>
    </row>
    <row r="11406" spans="1:8" ht="20.100000000000001" customHeight="1">
      <c r="A11406" s="3170">
        <v>70</v>
      </c>
      <c r="B11406" s="3049" t="s">
        <v>39503</v>
      </c>
      <c r="C11406" s="3140"/>
      <c r="D11406" s="3142">
        <v>10</v>
      </c>
      <c r="E11406" s="3179"/>
      <c r="F11406" s="3144"/>
      <c r="G11406" s="3169">
        <f t="shared" si="180"/>
        <v>0</v>
      </c>
      <c r="H11406" s="64"/>
    </row>
    <row r="11407" spans="1:8" ht="20.100000000000001" customHeight="1">
      <c r="A11407" s="3170">
        <v>150</v>
      </c>
      <c r="B11407" s="3039" t="s">
        <v>39504</v>
      </c>
      <c r="C11407" s="3140"/>
      <c r="D11407" s="3183">
        <v>4</v>
      </c>
      <c r="E11407" s="3179"/>
      <c r="F11407" s="3144"/>
      <c r="G11407" s="3169">
        <f t="shared" si="180"/>
        <v>0</v>
      </c>
      <c r="H11407" s="64"/>
    </row>
    <row r="11408" spans="1:8" ht="20.100000000000001" customHeight="1">
      <c r="A11408" s="3170">
        <v>150</v>
      </c>
      <c r="B11408" s="3039" t="s">
        <v>39505</v>
      </c>
      <c r="C11408" s="3140"/>
      <c r="D11408" s="3183">
        <v>1</v>
      </c>
      <c r="E11408" s="3179"/>
      <c r="F11408" s="3144"/>
      <c r="G11408" s="3169">
        <f t="shared" si="180"/>
        <v>0</v>
      </c>
      <c r="H11408" s="64"/>
    </row>
    <row r="11409" spans="1:8" ht="20.100000000000001" customHeight="1">
      <c r="A11409" s="3170">
        <v>100</v>
      </c>
      <c r="B11409" s="3039" t="s">
        <v>39506</v>
      </c>
      <c r="C11409" s="3140"/>
      <c r="D11409" s="3178">
        <v>6</v>
      </c>
      <c r="E11409" s="3179"/>
      <c r="F11409" s="3144"/>
      <c r="G11409" s="3169">
        <f t="shared" si="180"/>
        <v>0</v>
      </c>
      <c r="H11409" s="64"/>
    </row>
    <row r="11410" spans="1:8" ht="20.100000000000001" customHeight="1">
      <c r="A11410" s="3170">
        <v>100</v>
      </c>
      <c r="B11410" s="3039" t="s">
        <v>39507</v>
      </c>
      <c r="C11410" s="3140"/>
      <c r="D11410" s="3178">
        <v>24</v>
      </c>
      <c r="E11410" s="3179"/>
      <c r="F11410" s="3144"/>
      <c r="G11410" s="3169">
        <f t="shared" si="180"/>
        <v>0</v>
      </c>
      <c r="H11410" s="64"/>
    </row>
    <row r="11411" spans="1:8" ht="20.100000000000001" customHeight="1">
      <c r="A11411" s="3170">
        <v>100</v>
      </c>
      <c r="B11411" s="3039" t="s">
        <v>39508</v>
      </c>
      <c r="C11411" s="3140"/>
      <c r="D11411" s="3178">
        <v>10</v>
      </c>
      <c r="E11411" s="3179"/>
      <c r="F11411" s="3144"/>
      <c r="G11411" s="3169">
        <f t="shared" si="180"/>
        <v>0</v>
      </c>
      <c r="H11411" s="64"/>
    </row>
    <row r="11412" spans="1:8" ht="20.100000000000001" customHeight="1">
      <c r="A11412" s="3170">
        <v>150</v>
      </c>
      <c r="B11412" s="3049" t="s">
        <v>39509</v>
      </c>
      <c r="C11412" s="3140"/>
      <c r="D11412" s="3142">
        <v>2</v>
      </c>
      <c r="E11412" s="3179"/>
      <c r="F11412" s="3144"/>
      <c r="G11412" s="3169">
        <f t="shared" si="180"/>
        <v>0</v>
      </c>
      <c r="H11412" s="3145"/>
    </row>
    <row r="11413" spans="1:8" ht="20.100000000000001" customHeight="1">
      <c r="A11413" s="2484">
        <v>150</v>
      </c>
      <c r="B11413" s="3049" t="s">
        <v>39510</v>
      </c>
      <c r="C11413" s="3140"/>
      <c r="D11413" s="3142">
        <v>10</v>
      </c>
      <c r="E11413" s="3179"/>
      <c r="F11413" s="3144"/>
      <c r="G11413" s="3169">
        <f t="shared" si="180"/>
        <v>0</v>
      </c>
      <c r="H11413" s="3145"/>
    </row>
    <row r="11414" spans="1:8" ht="20.100000000000001" customHeight="1">
      <c r="A11414" s="2484">
        <v>150</v>
      </c>
      <c r="B11414" s="3049" t="s">
        <v>39511</v>
      </c>
      <c r="C11414" s="3140"/>
      <c r="D11414" s="3142">
        <v>5</v>
      </c>
      <c r="E11414" s="3179"/>
      <c r="F11414" s="3144"/>
      <c r="G11414" s="3169">
        <f t="shared" si="180"/>
        <v>0</v>
      </c>
      <c r="H11414" s="3145"/>
    </row>
    <row r="11415" spans="1:8" ht="20.100000000000001" customHeight="1">
      <c r="A11415" s="3170">
        <v>100</v>
      </c>
      <c r="B11415" s="3266" t="s">
        <v>39512</v>
      </c>
      <c r="C11415" s="3186"/>
      <c r="D11415" s="3202">
        <v>30</v>
      </c>
      <c r="E11415" s="3164" t="s">
        <v>8313</v>
      </c>
      <c r="F11415" s="3144"/>
      <c r="G11415" s="3169">
        <f t="shared" si="180"/>
        <v>0</v>
      </c>
      <c r="H11415" s="3145"/>
    </row>
    <row r="11416" spans="1:8" ht="20.100000000000001" customHeight="1">
      <c r="A11416" s="3170">
        <v>150</v>
      </c>
      <c r="B11416" s="3049" t="s">
        <v>39513</v>
      </c>
      <c r="C11416" s="3140"/>
      <c r="D11416" s="3178">
        <v>6</v>
      </c>
      <c r="E11416" s="3179"/>
      <c r="F11416" s="3144"/>
      <c r="G11416" s="3169">
        <f t="shared" si="180"/>
        <v>0</v>
      </c>
      <c r="H11416" s="3145"/>
    </row>
    <row r="11417" spans="1:8" ht="20.100000000000001" customHeight="1">
      <c r="A11417" s="3170">
        <v>150</v>
      </c>
      <c r="B11417" s="3049" t="s">
        <v>39514</v>
      </c>
      <c r="C11417" s="3140"/>
      <c r="D11417" s="3178">
        <v>1</v>
      </c>
      <c r="E11417" s="3179"/>
      <c r="F11417" s="3144"/>
      <c r="G11417" s="3169">
        <f t="shared" si="180"/>
        <v>0</v>
      </c>
      <c r="H11417" s="3145"/>
    </row>
    <row r="11418" spans="1:8" ht="20.100000000000001" customHeight="1">
      <c r="A11418" s="3170">
        <v>150</v>
      </c>
      <c r="B11418" s="3049" t="s">
        <v>39515</v>
      </c>
      <c r="C11418" s="3140"/>
      <c r="D11418" s="3178">
        <v>3</v>
      </c>
      <c r="E11418" s="3179"/>
      <c r="F11418" s="3144"/>
      <c r="G11418" s="3169">
        <f t="shared" si="180"/>
        <v>0</v>
      </c>
      <c r="H11418" s="3145"/>
    </row>
    <row r="11419" spans="1:8" ht="20.100000000000001" customHeight="1">
      <c r="A11419" s="3170">
        <v>100</v>
      </c>
      <c r="B11419" s="3266" t="s">
        <v>39516</v>
      </c>
      <c r="C11419" s="3186"/>
      <c r="D11419" s="3202">
        <v>8</v>
      </c>
      <c r="E11419" s="3179"/>
      <c r="F11419" s="3144"/>
      <c r="G11419" s="3169">
        <f t="shared" si="180"/>
        <v>0</v>
      </c>
      <c r="H11419" s="3145"/>
    </row>
    <row r="11420" spans="1:8" ht="20.100000000000001" customHeight="1">
      <c r="A11420" s="3170">
        <v>150</v>
      </c>
      <c r="B11420" s="3049" t="s">
        <v>39517</v>
      </c>
      <c r="C11420" s="3140"/>
      <c r="D11420" s="3142">
        <v>3</v>
      </c>
      <c r="E11420" s="3179"/>
      <c r="F11420" s="3144"/>
      <c r="G11420" s="3169">
        <f t="shared" si="180"/>
        <v>0</v>
      </c>
      <c r="H11420" s="64"/>
    </row>
    <row r="11421" spans="1:8" ht="20.100000000000001" customHeight="1">
      <c r="A11421" s="3170">
        <v>200</v>
      </c>
      <c r="B11421" s="3049" t="s">
        <v>39518</v>
      </c>
      <c r="C11421" s="3140"/>
      <c r="D11421" s="3142">
        <v>2</v>
      </c>
      <c r="E11421" s="3179"/>
      <c r="F11421" s="3144"/>
      <c r="G11421" s="3169">
        <f t="shared" si="180"/>
        <v>0</v>
      </c>
      <c r="H11421" s="3145"/>
    </row>
    <row r="11422" spans="1:8" ht="20.100000000000001" customHeight="1">
      <c r="A11422" s="3170">
        <v>350</v>
      </c>
      <c r="B11422" s="3049" t="s">
        <v>39519</v>
      </c>
      <c r="C11422" s="3140"/>
      <c r="D11422" s="3183">
        <v>1</v>
      </c>
      <c r="E11422" s="3179"/>
      <c r="F11422" s="3144"/>
      <c r="G11422" s="3169">
        <f t="shared" si="180"/>
        <v>0</v>
      </c>
      <c r="H11422" s="3145"/>
    </row>
    <row r="11423" spans="1:8" ht="20.100000000000001" customHeight="1">
      <c r="A11423" s="3170">
        <v>200</v>
      </c>
      <c r="B11423" s="3049" t="s">
        <v>39520</v>
      </c>
      <c r="C11423" s="3140"/>
      <c r="D11423" s="3178">
        <v>2</v>
      </c>
      <c r="E11423" s="3179"/>
      <c r="F11423" s="3144"/>
      <c r="G11423" s="3169">
        <f t="shared" si="180"/>
        <v>0</v>
      </c>
      <c r="H11423" s="3145"/>
    </row>
    <row r="11424" spans="1:8" ht="20.100000000000001" customHeight="1">
      <c r="A11424" s="3170">
        <v>150</v>
      </c>
      <c r="B11424" s="3049" t="s">
        <v>39521</v>
      </c>
      <c r="C11424" s="3140"/>
      <c r="D11424" s="3178">
        <v>1</v>
      </c>
      <c r="E11424" s="3179"/>
      <c r="F11424" s="3144"/>
      <c r="G11424" s="3169">
        <f t="shared" si="180"/>
        <v>0</v>
      </c>
      <c r="H11424" s="3145"/>
    </row>
    <row r="11425" spans="1:8" ht="20.100000000000001" customHeight="1">
      <c r="A11425" s="3170">
        <v>100</v>
      </c>
      <c r="B11425" s="3266" t="s">
        <v>39522</v>
      </c>
      <c r="C11425" s="3186" t="s">
        <v>30958</v>
      </c>
      <c r="D11425" s="3202">
        <v>1</v>
      </c>
      <c r="E11425" s="3179"/>
      <c r="F11425" s="3144"/>
      <c r="G11425" s="3169">
        <f t="shared" si="180"/>
        <v>0</v>
      </c>
      <c r="H11425" s="3145"/>
    </row>
    <row r="11426" spans="1:8" ht="20.100000000000001" customHeight="1">
      <c r="A11426" s="3170">
        <v>60</v>
      </c>
      <c r="B11426" s="3049" t="s">
        <v>39523</v>
      </c>
      <c r="C11426" s="3140" t="s">
        <v>30365</v>
      </c>
      <c r="D11426" s="3142">
        <v>5</v>
      </c>
      <c r="E11426" s="3179"/>
      <c r="F11426" s="3144"/>
      <c r="G11426" s="3169">
        <f t="shared" si="180"/>
        <v>0</v>
      </c>
      <c r="H11426" s="3145"/>
    </row>
    <row r="11427" spans="1:8" ht="20.100000000000001" customHeight="1">
      <c r="A11427" s="3170">
        <v>50</v>
      </c>
      <c r="B11427" s="3266" t="s">
        <v>39524</v>
      </c>
      <c r="C11427" s="3186" t="s">
        <v>30958</v>
      </c>
      <c r="D11427" s="3202">
        <v>10</v>
      </c>
      <c r="E11427" s="3179"/>
      <c r="F11427" s="3144"/>
      <c r="G11427" s="3169">
        <f t="shared" si="180"/>
        <v>0</v>
      </c>
      <c r="H11427" s="3145"/>
    </row>
    <row r="11428" spans="1:8" ht="20.100000000000001" customHeight="1">
      <c r="A11428" s="3170">
        <v>60</v>
      </c>
      <c r="B11428" s="3049" t="s">
        <v>39525</v>
      </c>
      <c r="C11428" s="3140"/>
      <c r="D11428" s="3178">
        <v>5</v>
      </c>
      <c r="E11428" s="3179"/>
      <c r="F11428" s="3144"/>
      <c r="G11428" s="3169">
        <f t="shared" si="180"/>
        <v>0</v>
      </c>
      <c r="H11428" s="3145"/>
    </row>
    <row r="11429" spans="1:8" ht="20.100000000000001" customHeight="1">
      <c r="A11429" s="3170">
        <v>150</v>
      </c>
      <c r="B11429" s="3049" t="s">
        <v>39526</v>
      </c>
      <c r="C11429" s="3140"/>
      <c r="D11429" s="3183">
        <v>1</v>
      </c>
      <c r="E11429" s="3179"/>
      <c r="F11429" s="3144"/>
      <c r="G11429" s="3169">
        <f t="shared" si="180"/>
        <v>0</v>
      </c>
      <c r="H11429" s="3145"/>
    </row>
    <row r="11430" spans="1:8" ht="20.100000000000001" customHeight="1">
      <c r="A11430" s="3170">
        <v>150</v>
      </c>
      <c r="B11430" s="3049" t="s">
        <v>39527</v>
      </c>
      <c r="C11430" s="3140"/>
      <c r="D11430" s="3183">
        <v>1</v>
      </c>
      <c r="E11430" s="3179"/>
      <c r="F11430" s="3144"/>
      <c r="G11430" s="3169">
        <f t="shared" si="180"/>
        <v>0</v>
      </c>
      <c r="H11430" s="3145"/>
    </row>
    <row r="11431" spans="1:8" ht="20.100000000000001" customHeight="1">
      <c r="A11431" s="3170">
        <v>150</v>
      </c>
      <c r="B11431" s="3049" t="s">
        <v>39528</v>
      </c>
      <c r="C11431" s="3140"/>
      <c r="D11431" s="3183">
        <v>3</v>
      </c>
      <c r="E11431" s="3179"/>
      <c r="F11431" s="3144"/>
      <c r="G11431" s="3169">
        <f t="shared" ref="G11431:G11494" si="181">F11431*A11431</f>
        <v>0</v>
      </c>
      <c r="H11431" s="3145"/>
    </row>
    <row r="11432" spans="1:8" ht="20.100000000000001" customHeight="1">
      <c r="A11432" s="3170">
        <v>150</v>
      </c>
      <c r="B11432" s="3049" t="s">
        <v>39529</v>
      </c>
      <c r="C11432" s="3140"/>
      <c r="D11432" s="3142">
        <v>2</v>
      </c>
      <c r="E11432" s="3179"/>
      <c r="F11432" s="3144"/>
      <c r="G11432" s="3169">
        <f t="shared" si="181"/>
        <v>0</v>
      </c>
      <c r="H11432" s="3145"/>
    </row>
    <row r="11433" spans="1:8" ht="20.100000000000001" customHeight="1">
      <c r="A11433" s="3170">
        <v>150</v>
      </c>
      <c r="B11433" s="3049" t="s">
        <v>39530</v>
      </c>
      <c r="C11433" s="3140"/>
      <c r="D11433" s="3183">
        <v>3</v>
      </c>
      <c r="E11433" s="3179"/>
      <c r="F11433" s="3144"/>
      <c r="G11433" s="3169">
        <f t="shared" si="181"/>
        <v>0</v>
      </c>
      <c r="H11433" s="3145"/>
    </row>
    <row r="11434" spans="1:8" ht="20.100000000000001" customHeight="1">
      <c r="A11434" s="3170">
        <v>250</v>
      </c>
      <c r="B11434" s="3049" t="s">
        <v>39531</v>
      </c>
      <c r="C11434" s="3140"/>
      <c r="D11434" s="3189">
        <v>1</v>
      </c>
      <c r="E11434" s="3179"/>
      <c r="F11434" s="3144"/>
      <c r="G11434" s="3169">
        <f t="shared" si="181"/>
        <v>0</v>
      </c>
      <c r="H11434" s="64"/>
    </row>
    <row r="11435" spans="1:8" ht="20.100000000000001" customHeight="1">
      <c r="A11435" s="3170">
        <v>250</v>
      </c>
      <c r="B11435" s="3049" t="s">
        <v>39532</v>
      </c>
      <c r="C11435" s="3140"/>
      <c r="D11435" s="3189">
        <v>2</v>
      </c>
      <c r="E11435" s="3179"/>
      <c r="F11435" s="3144"/>
      <c r="G11435" s="3169">
        <f t="shared" si="181"/>
        <v>0</v>
      </c>
      <c r="H11435" s="64"/>
    </row>
    <row r="11436" spans="1:8" ht="20.100000000000001" customHeight="1">
      <c r="A11436" s="3170">
        <v>100</v>
      </c>
      <c r="B11436" s="3266" t="s">
        <v>39533</v>
      </c>
      <c r="C11436" s="3186" t="s">
        <v>30958</v>
      </c>
      <c r="D11436" s="3202">
        <v>1</v>
      </c>
      <c r="E11436" s="3179"/>
      <c r="F11436" s="3144"/>
      <c r="G11436" s="3169">
        <f t="shared" si="181"/>
        <v>0</v>
      </c>
      <c r="H11436" s="3145"/>
    </row>
    <row r="11437" spans="1:8" ht="20.100000000000001" customHeight="1">
      <c r="A11437" s="3170">
        <v>150</v>
      </c>
      <c r="B11437" s="3049" t="s">
        <v>39534</v>
      </c>
      <c r="C11437" s="3140"/>
      <c r="D11437" s="3183">
        <v>3</v>
      </c>
      <c r="E11437" s="3179"/>
      <c r="F11437" s="3144"/>
      <c r="G11437" s="3169">
        <f t="shared" si="181"/>
        <v>0</v>
      </c>
      <c r="H11437" s="64"/>
    </row>
    <row r="11438" spans="1:8" ht="20.100000000000001" customHeight="1">
      <c r="A11438" s="3170">
        <v>100</v>
      </c>
      <c r="B11438" s="3266" t="s">
        <v>39535</v>
      </c>
      <c r="C11438" s="3186" t="s">
        <v>30958</v>
      </c>
      <c r="D11438" s="3202">
        <v>2</v>
      </c>
      <c r="E11438" s="3179"/>
      <c r="F11438" s="3144"/>
      <c r="G11438" s="3169">
        <f t="shared" si="181"/>
        <v>0</v>
      </c>
      <c r="H11438" s="3145"/>
    </row>
    <row r="11439" spans="1:8" ht="20.100000000000001" customHeight="1">
      <c r="A11439" s="2484">
        <v>100</v>
      </c>
      <c r="B11439" s="3049" t="s">
        <v>39536</v>
      </c>
      <c r="C11439" s="3140"/>
      <c r="D11439" s="3183">
        <v>2</v>
      </c>
      <c r="E11439" s="3179"/>
      <c r="F11439" s="3144"/>
      <c r="G11439" s="3169">
        <f t="shared" si="181"/>
        <v>0</v>
      </c>
      <c r="H11439" s="64"/>
    </row>
    <row r="11440" spans="1:8" ht="20.100000000000001" customHeight="1">
      <c r="A11440" s="3170">
        <v>150</v>
      </c>
      <c r="B11440" s="3049" t="s">
        <v>39537</v>
      </c>
      <c r="C11440" s="3140"/>
      <c r="D11440" s="3183">
        <v>1</v>
      </c>
      <c r="E11440" s="3179"/>
      <c r="F11440" s="3144"/>
      <c r="G11440" s="3169">
        <f t="shared" si="181"/>
        <v>0</v>
      </c>
      <c r="H11440" s="64"/>
    </row>
    <row r="11441" spans="1:8" ht="20.100000000000001" customHeight="1">
      <c r="A11441" s="3170">
        <v>70</v>
      </c>
      <c r="B11441" s="3266" t="s">
        <v>39538</v>
      </c>
      <c r="C11441" s="3186"/>
      <c r="D11441" s="3202">
        <v>3</v>
      </c>
      <c r="E11441" s="3179"/>
      <c r="F11441" s="3144"/>
      <c r="G11441" s="3169">
        <f t="shared" si="181"/>
        <v>0</v>
      </c>
      <c r="H11441" s="3145"/>
    </row>
    <row r="11442" spans="1:8" ht="20.100000000000001" customHeight="1">
      <c r="A11442" s="3170">
        <v>100</v>
      </c>
      <c r="B11442" s="3266" t="s">
        <v>39539</v>
      </c>
      <c r="C11442" s="3186"/>
      <c r="D11442" s="3202">
        <v>2</v>
      </c>
      <c r="E11442" s="3179"/>
      <c r="F11442" s="3144"/>
      <c r="G11442" s="3169">
        <f t="shared" si="181"/>
        <v>0</v>
      </c>
      <c r="H11442" s="3145"/>
    </row>
    <row r="11443" spans="1:8" ht="20.100000000000001" customHeight="1">
      <c r="A11443" s="2484">
        <v>200</v>
      </c>
      <c r="B11443" s="3049" t="s">
        <v>39540</v>
      </c>
      <c r="C11443" s="3140"/>
      <c r="D11443" s="3142">
        <v>6</v>
      </c>
      <c r="E11443" s="3179"/>
      <c r="F11443" s="3144"/>
      <c r="G11443" s="3169">
        <f t="shared" si="181"/>
        <v>0</v>
      </c>
      <c r="H11443" s="64"/>
    </row>
    <row r="11444" spans="1:8" ht="20.100000000000001" customHeight="1">
      <c r="A11444" s="2484">
        <v>200</v>
      </c>
      <c r="B11444" s="3049" t="s">
        <v>39541</v>
      </c>
      <c r="C11444" s="3140"/>
      <c r="D11444" s="3180">
        <v>5</v>
      </c>
      <c r="E11444" s="3179"/>
      <c r="F11444" s="3144"/>
      <c r="G11444" s="3169">
        <f t="shared" si="181"/>
        <v>0</v>
      </c>
      <c r="H11444" s="64"/>
    </row>
    <row r="11445" spans="1:8" ht="20.100000000000001" customHeight="1">
      <c r="A11445" s="3170">
        <v>150</v>
      </c>
      <c r="B11445" s="3049" t="s">
        <v>39542</v>
      </c>
      <c r="C11445" s="3140"/>
      <c r="D11445" s="3183">
        <v>3</v>
      </c>
      <c r="E11445" s="3179"/>
      <c r="F11445" s="3144"/>
      <c r="G11445" s="3169">
        <f t="shared" si="181"/>
        <v>0</v>
      </c>
      <c r="H11445" s="64"/>
    </row>
    <row r="11446" spans="1:8" ht="20.100000000000001" customHeight="1">
      <c r="A11446" s="3170">
        <v>150</v>
      </c>
      <c r="B11446" s="3049" t="s">
        <v>39543</v>
      </c>
      <c r="C11446" s="3140"/>
      <c r="D11446" s="3183">
        <v>2</v>
      </c>
      <c r="E11446" s="3179"/>
      <c r="F11446" s="3144"/>
      <c r="G11446" s="3169">
        <f t="shared" si="181"/>
        <v>0</v>
      </c>
      <c r="H11446" s="64"/>
    </row>
    <row r="11447" spans="1:8" ht="20.100000000000001" customHeight="1">
      <c r="A11447" s="3170">
        <v>150</v>
      </c>
      <c r="B11447" s="3049" t="s">
        <v>39544</v>
      </c>
      <c r="C11447" s="3140"/>
      <c r="D11447" s="3142">
        <v>4</v>
      </c>
      <c r="E11447" s="3179"/>
      <c r="F11447" s="3144"/>
      <c r="G11447" s="3169">
        <f t="shared" si="181"/>
        <v>0</v>
      </c>
      <c r="H11447" s="64"/>
    </row>
    <row r="11448" spans="1:8" ht="20.100000000000001" customHeight="1">
      <c r="A11448" s="3170">
        <v>350</v>
      </c>
      <c r="B11448" s="3049" t="s">
        <v>39545</v>
      </c>
      <c r="C11448" s="3140"/>
      <c r="D11448" s="3178">
        <v>2</v>
      </c>
      <c r="E11448" s="3179"/>
      <c r="F11448" s="3144"/>
      <c r="G11448" s="3169">
        <f t="shared" si="181"/>
        <v>0</v>
      </c>
      <c r="H11448" s="64"/>
    </row>
    <row r="11449" spans="1:8" ht="20.100000000000001" customHeight="1">
      <c r="A11449" s="3170">
        <v>200</v>
      </c>
      <c r="B11449" s="3266" t="s">
        <v>39546</v>
      </c>
      <c r="C11449" s="3186"/>
      <c r="D11449" s="3202">
        <v>2</v>
      </c>
      <c r="E11449" s="3179"/>
      <c r="F11449" s="3144"/>
      <c r="G11449" s="3169">
        <f t="shared" si="181"/>
        <v>0</v>
      </c>
      <c r="H11449" s="3145"/>
    </row>
    <row r="11450" spans="1:8" ht="20.100000000000001" customHeight="1">
      <c r="A11450" s="3170">
        <v>200</v>
      </c>
      <c r="B11450" s="3049" t="s">
        <v>39547</v>
      </c>
      <c r="C11450" s="3140"/>
      <c r="D11450" s="3178">
        <v>2</v>
      </c>
      <c r="E11450" s="3179"/>
      <c r="F11450" s="3144"/>
      <c r="G11450" s="3169">
        <f t="shared" si="181"/>
        <v>0</v>
      </c>
      <c r="H11450" s="64"/>
    </row>
    <row r="11451" spans="1:8" ht="20.100000000000001" customHeight="1">
      <c r="A11451" s="3170">
        <v>200</v>
      </c>
      <c r="B11451" s="3049" t="s">
        <v>39548</v>
      </c>
      <c r="C11451" s="3140"/>
      <c r="D11451" s="3178">
        <v>3</v>
      </c>
      <c r="E11451" s="3179"/>
      <c r="F11451" s="3144"/>
      <c r="G11451" s="3169">
        <f t="shared" si="181"/>
        <v>0</v>
      </c>
      <c r="H11451" s="64"/>
    </row>
    <row r="11452" spans="1:8" ht="20.100000000000001" customHeight="1">
      <c r="A11452" s="3170">
        <v>150</v>
      </c>
      <c r="B11452" s="3139" t="s">
        <v>39549</v>
      </c>
      <c r="C11452" s="3140"/>
      <c r="D11452" s="3189">
        <v>1</v>
      </c>
      <c r="E11452" s="3179"/>
      <c r="F11452" s="3144"/>
      <c r="G11452" s="3169">
        <f t="shared" si="181"/>
        <v>0</v>
      </c>
      <c r="H11452" s="64"/>
    </row>
    <row r="11453" spans="1:8" ht="20.100000000000001" customHeight="1">
      <c r="A11453" s="3170">
        <v>200</v>
      </c>
      <c r="B11453" s="3139" t="s">
        <v>39550</v>
      </c>
      <c r="C11453" s="3140"/>
      <c r="D11453" s="3178">
        <v>2</v>
      </c>
      <c r="E11453" s="3179"/>
      <c r="F11453" s="3144"/>
      <c r="G11453" s="3169">
        <f t="shared" si="181"/>
        <v>0</v>
      </c>
      <c r="H11453" s="64"/>
    </row>
    <row r="11454" spans="1:8" ht="20.100000000000001" customHeight="1">
      <c r="A11454" s="3170">
        <v>250</v>
      </c>
      <c r="B11454" s="3266" t="s">
        <v>39551</v>
      </c>
      <c r="C11454" s="3186"/>
      <c r="D11454" s="3202">
        <v>2</v>
      </c>
      <c r="E11454" s="3179"/>
      <c r="F11454" s="3144"/>
      <c r="G11454" s="3169">
        <f t="shared" si="181"/>
        <v>0</v>
      </c>
      <c r="H11454" s="3145"/>
    </row>
    <row r="11455" spans="1:8" ht="20.100000000000001" customHeight="1">
      <c r="A11455" s="3170">
        <v>250</v>
      </c>
      <c r="B11455" s="3039" t="s">
        <v>39552</v>
      </c>
      <c r="C11455" s="3140" t="s">
        <v>36304</v>
      </c>
      <c r="D11455" s="3178">
        <v>1</v>
      </c>
      <c r="E11455" s="3179"/>
      <c r="F11455" s="3144"/>
      <c r="G11455" s="3169">
        <f t="shared" si="181"/>
        <v>0</v>
      </c>
      <c r="H11455" s="64"/>
    </row>
    <row r="11456" spans="1:8" ht="20.100000000000001" customHeight="1">
      <c r="A11456" s="3170">
        <v>250</v>
      </c>
      <c r="B11456" s="3039" t="s">
        <v>39553</v>
      </c>
      <c r="C11456" s="3140" t="s">
        <v>36271</v>
      </c>
      <c r="D11456" s="3183">
        <v>1</v>
      </c>
      <c r="E11456" s="3179"/>
      <c r="F11456" s="3144"/>
      <c r="G11456" s="3169">
        <f t="shared" si="181"/>
        <v>0</v>
      </c>
      <c r="H11456" s="64"/>
    </row>
    <row r="11457" spans="1:8" ht="20.100000000000001" customHeight="1">
      <c r="A11457" s="3170">
        <v>250</v>
      </c>
      <c r="B11457" s="3039" t="s">
        <v>39554</v>
      </c>
      <c r="C11457" s="3140" t="s">
        <v>36304</v>
      </c>
      <c r="D11457" s="3202">
        <v>1</v>
      </c>
      <c r="E11457" s="3179"/>
      <c r="F11457" s="3144"/>
      <c r="G11457" s="3169">
        <f t="shared" si="181"/>
        <v>0</v>
      </c>
      <c r="H11457" s="64"/>
    </row>
    <row r="11458" spans="1:8" ht="20.100000000000001" customHeight="1">
      <c r="A11458" s="3170">
        <v>200</v>
      </c>
      <c r="B11458" s="3039" t="s">
        <v>39555</v>
      </c>
      <c r="C11458" s="3140" t="s">
        <v>36423</v>
      </c>
      <c r="D11458" s="3178">
        <v>11</v>
      </c>
      <c r="E11458" s="3179"/>
      <c r="F11458" s="3144"/>
      <c r="G11458" s="3169">
        <f t="shared" si="181"/>
        <v>0</v>
      </c>
      <c r="H11458" s="64"/>
    </row>
    <row r="11459" spans="1:8" ht="20.100000000000001" customHeight="1">
      <c r="A11459" s="3170">
        <v>250</v>
      </c>
      <c r="B11459" s="3049" t="s">
        <v>39556</v>
      </c>
      <c r="C11459" s="3140"/>
      <c r="D11459" s="3183">
        <v>1</v>
      </c>
      <c r="E11459" s="3179"/>
      <c r="F11459" s="3144"/>
      <c r="G11459" s="3169">
        <f t="shared" si="181"/>
        <v>0</v>
      </c>
      <c r="H11459" s="64"/>
    </row>
    <row r="11460" spans="1:8" ht="20.100000000000001" customHeight="1">
      <c r="A11460" s="3170">
        <v>150</v>
      </c>
      <c r="B11460" s="3049" t="s">
        <v>39557</v>
      </c>
      <c r="C11460" s="3140"/>
      <c r="D11460" s="3183">
        <v>6</v>
      </c>
      <c r="E11460" s="3179"/>
      <c r="F11460" s="3144"/>
      <c r="G11460" s="3169">
        <f t="shared" si="181"/>
        <v>0</v>
      </c>
      <c r="H11460" s="64"/>
    </row>
    <row r="11461" spans="1:8" ht="20.100000000000001" customHeight="1">
      <c r="A11461" s="3170">
        <v>150</v>
      </c>
      <c r="B11461" s="3049" t="s">
        <v>39558</v>
      </c>
      <c r="C11461" s="3140"/>
      <c r="D11461" s="3183">
        <v>8</v>
      </c>
      <c r="E11461" s="3179"/>
      <c r="F11461" s="3144"/>
      <c r="G11461" s="3169">
        <f t="shared" si="181"/>
        <v>0</v>
      </c>
      <c r="H11461" s="64"/>
    </row>
    <row r="11462" spans="1:8" ht="20.100000000000001" customHeight="1">
      <c r="A11462" s="3170">
        <v>250</v>
      </c>
      <c r="B11462" s="3049" t="s">
        <v>39559</v>
      </c>
      <c r="C11462" s="3140"/>
      <c r="D11462" s="3178">
        <v>4</v>
      </c>
      <c r="E11462" s="3179"/>
      <c r="F11462" s="3144"/>
      <c r="G11462" s="3169">
        <f t="shared" si="181"/>
        <v>0</v>
      </c>
      <c r="H11462" s="64"/>
    </row>
    <row r="11463" spans="1:8" ht="20.100000000000001" customHeight="1">
      <c r="A11463" s="3170">
        <v>200</v>
      </c>
      <c r="B11463" s="3049" t="s">
        <v>39560</v>
      </c>
      <c r="C11463" s="3140" t="s">
        <v>39561</v>
      </c>
      <c r="D11463" s="3183">
        <v>2</v>
      </c>
      <c r="E11463" s="3179"/>
      <c r="F11463" s="3144"/>
      <c r="G11463" s="3169">
        <f t="shared" si="181"/>
        <v>0</v>
      </c>
      <c r="H11463" s="64"/>
    </row>
    <row r="11464" spans="1:8" ht="20.100000000000001" customHeight="1">
      <c r="A11464" s="3170">
        <v>250</v>
      </c>
      <c r="B11464" s="3266" t="s">
        <v>39562</v>
      </c>
      <c r="C11464" s="3186"/>
      <c r="D11464" s="3202">
        <v>1</v>
      </c>
      <c r="E11464" s="3179"/>
      <c r="F11464" s="3144"/>
      <c r="G11464" s="3169">
        <f t="shared" si="181"/>
        <v>0</v>
      </c>
      <c r="H11464" s="3145"/>
    </row>
    <row r="11465" spans="1:8" ht="20.100000000000001" customHeight="1">
      <c r="A11465" s="3170">
        <v>150</v>
      </c>
      <c r="B11465" s="3049" t="s">
        <v>39563</v>
      </c>
      <c r="C11465" s="3140"/>
      <c r="D11465" s="3142">
        <v>3</v>
      </c>
      <c r="E11465" s="3179"/>
      <c r="F11465" s="3144"/>
      <c r="G11465" s="3169">
        <f t="shared" si="181"/>
        <v>0</v>
      </c>
      <c r="H11465" s="64"/>
    </row>
    <row r="11466" spans="1:8" ht="20.100000000000001" customHeight="1">
      <c r="A11466" s="3170">
        <v>60</v>
      </c>
      <c r="B11466" s="3049" t="s">
        <v>39564</v>
      </c>
      <c r="C11466" s="3140"/>
      <c r="D11466" s="3178">
        <v>2</v>
      </c>
      <c r="E11466" s="3179"/>
      <c r="F11466" s="3144"/>
      <c r="G11466" s="3169">
        <f t="shared" si="181"/>
        <v>0</v>
      </c>
      <c r="H11466" s="3145"/>
    </row>
    <row r="11467" spans="1:8" ht="20.100000000000001" customHeight="1">
      <c r="A11467" s="3170">
        <v>50</v>
      </c>
      <c r="B11467" s="3049" t="s">
        <v>39565</v>
      </c>
      <c r="C11467" s="3140"/>
      <c r="D11467" s="3178">
        <v>2</v>
      </c>
      <c r="E11467" s="3179"/>
      <c r="F11467" s="3144"/>
      <c r="G11467" s="3169">
        <f t="shared" si="181"/>
        <v>0</v>
      </c>
      <c r="H11467" s="3145"/>
    </row>
    <row r="11468" spans="1:8" ht="20.100000000000001" customHeight="1">
      <c r="A11468" s="3170">
        <v>60</v>
      </c>
      <c r="B11468" s="3049" t="s">
        <v>39566</v>
      </c>
      <c r="C11468" s="3140"/>
      <c r="D11468" s="3178">
        <v>2</v>
      </c>
      <c r="E11468" s="3179"/>
      <c r="F11468" s="3144"/>
      <c r="G11468" s="3169">
        <f t="shared" si="181"/>
        <v>0</v>
      </c>
      <c r="H11468" s="3145"/>
    </row>
    <row r="11469" spans="1:8" ht="20.100000000000001" customHeight="1">
      <c r="A11469" s="3170">
        <v>100</v>
      </c>
      <c r="B11469" s="3266" t="s">
        <v>39567</v>
      </c>
      <c r="C11469" s="3186"/>
      <c r="D11469" s="3202">
        <v>1</v>
      </c>
      <c r="E11469" s="3179"/>
      <c r="F11469" s="3144"/>
      <c r="G11469" s="3169">
        <f t="shared" si="181"/>
        <v>0</v>
      </c>
      <c r="H11469" s="3145"/>
    </row>
    <row r="11470" spans="1:8" ht="20.100000000000001" customHeight="1">
      <c r="A11470" s="3170">
        <v>150</v>
      </c>
      <c r="B11470" s="3049" t="s">
        <v>39568</v>
      </c>
      <c r="C11470" s="3140"/>
      <c r="D11470" s="3178">
        <v>1</v>
      </c>
      <c r="E11470" s="3179"/>
      <c r="F11470" s="3144"/>
      <c r="G11470" s="3169">
        <f t="shared" si="181"/>
        <v>0</v>
      </c>
      <c r="H11470" s="64"/>
    </row>
    <row r="11471" spans="1:8" ht="20.100000000000001" customHeight="1">
      <c r="A11471" s="3170">
        <v>150</v>
      </c>
      <c r="B11471" s="3049" t="s">
        <v>39569</v>
      </c>
      <c r="C11471" s="3140"/>
      <c r="D11471" s="3178">
        <v>1</v>
      </c>
      <c r="E11471" s="3179"/>
      <c r="F11471" s="3144"/>
      <c r="G11471" s="3169">
        <f t="shared" si="181"/>
        <v>0</v>
      </c>
      <c r="H11471" s="64"/>
    </row>
    <row r="11472" spans="1:8" ht="20.100000000000001" customHeight="1">
      <c r="A11472" s="3170">
        <v>300</v>
      </c>
      <c r="B11472" s="3049" t="s">
        <v>39570</v>
      </c>
      <c r="C11472" s="3140"/>
      <c r="D11472" s="3178">
        <v>2</v>
      </c>
      <c r="E11472" s="3179"/>
      <c r="F11472" s="3144"/>
      <c r="G11472" s="3169">
        <f t="shared" si="181"/>
        <v>0</v>
      </c>
      <c r="H11472" s="64"/>
    </row>
    <row r="11473" spans="1:8" ht="20.100000000000001" customHeight="1">
      <c r="A11473" s="3170">
        <v>300</v>
      </c>
      <c r="B11473" s="3049" t="s">
        <v>39571</v>
      </c>
      <c r="C11473" s="3140"/>
      <c r="D11473" s="3178">
        <v>4</v>
      </c>
      <c r="E11473" s="3179"/>
      <c r="F11473" s="3144"/>
      <c r="G11473" s="3169">
        <f t="shared" si="181"/>
        <v>0</v>
      </c>
      <c r="H11473" s="64"/>
    </row>
    <row r="11474" spans="1:8" ht="20.100000000000001" customHeight="1">
      <c r="A11474" s="3170">
        <v>200</v>
      </c>
      <c r="B11474" s="3049" t="s">
        <v>39572</v>
      </c>
      <c r="C11474" s="3140"/>
      <c r="D11474" s="3178">
        <v>11</v>
      </c>
      <c r="E11474" s="3179"/>
      <c r="F11474" s="3144"/>
      <c r="G11474" s="3169">
        <f t="shared" si="181"/>
        <v>0</v>
      </c>
      <c r="H11474" s="64"/>
    </row>
    <row r="11475" spans="1:8" ht="20.100000000000001" customHeight="1">
      <c r="A11475" s="3170">
        <v>150</v>
      </c>
      <c r="B11475" s="3049" t="s">
        <v>39573</v>
      </c>
      <c r="C11475" s="3140"/>
      <c r="D11475" s="3180">
        <v>1</v>
      </c>
      <c r="E11475" s="3179"/>
      <c r="F11475" s="3144"/>
      <c r="G11475" s="3169">
        <f t="shared" si="181"/>
        <v>0</v>
      </c>
      <c r="H11475" s="64"/>
    </row>
    <row r="11476" spans="1:8" ht="20.100000000000001" customHeight="1">
      <c r="A11476" s="3170">
        <v>200</v>
      </c>
      <c r="B11476" s="3266" t="s">
        <v>39574</v>
      </c>
      <c r="C11476" s="3186"/>
      <c r="D11476" s="3202">
        <v>1</v>
      </c>
      <c r="E11476" s="3179"/>
      <c r="F11476" s="3144"/>
      <c r="G11476" s="3169">
        <f t="shared" si="181"/>
        <v>0</v>
      </c>
      <c r="H11476" s="3145"/>
    </row>
    <row r="11477" spans="1:8" ht="20.100000000000001" customHeight="1">
      <c r="A11477" s="3170">
        <v>150</v>
      </c>
      <c r="B11477" s="3049" t="s">
        <v>39575</v>
      </c>
      <c r="C11477" s="3140"/>
      <c r="D11477" s="3142">
        <v>1</v>
      </c>
      <c r="E11477" s="3179"/>
      <c r="F11477" s="3144"/>
      <c r="G11477" s="3169">
        <f t="shared" si="181"/>
        <v>0</v>
      </c>
      <c r="H11477" s="64"/>
    </row>
    <row r="11478" spans="1:8" ht="20.100000000000001" customHeight="1">
      <c r="A11478" s="3170">
        <v>200</v>
      </c>
      <c r="B11478" s="3266" t="s">
        <v>39576</v>
      </c>
      <c r="C11478" s="3186"/>
      <c r="D11478" s="3202">
        <v>1</v>
      </c>
      <c r="E11478" s="3179"/>
      <c r="F11478" s="3144"/>
      <c r="G11478" s="3169">
        <f t="shared" si="181"/>
        <v>0</v>
      </c>
      <c r="H11478" s="3145"/>
    </row>
    <row r="11479" spans="1:8" ht="20.100000000000001" customHeight="1">
      <c r="A11479" s="3170">
        <v>150</v>
      </c>
      <c r="B11479" s="3049" t="s">
        <v>39577</v>
      </c>
      <c r="C11479" s="3140"/>
      <c r="D11479" s="3142">
        <v>1</v>
      </c>
      <c r="E11479" s="3179"/>
      <c r="F11479" s="3144"/>
      <c r="G11479" s="3169">
        <f t="shared" si="181"/>
        <v>0</v>
      </c>
      <c r="H11479" s="64"/>
    </row>
    <row r="11480" spans="1:8" ht="20.100000000000001" customHeight="1">
      <c r="A11480" s="3170">
        <v>500</v>
      </c>
      <c r="B11480" s="3049" t="s">
        <v>39578</v>
      </c>
      <c r="C11480" s="3140"/>
      <c r="D11480" s="3178">
        <v>2</v>
      </c>
      <c r="E11480" s="3179"/>
      <c r="F11480" s="3144"/>
      <c r="G11480" s="3169">
        <f t="shared" si="181"/>
        <v>0</v>
      </c>
      <c r="H11480" s="3145"/>
    </row>
    <row r="11481" spans="1:8" ht="20.100000000000001" customHeight="1">
      <c r="A11481" s="3170">
        <v>200</v>
      </c>
      <c r="B11481" s="3025" t="s">
        <v>39579</v>
      </c>
      <c r="C11481" s="3140"/>
      <c r="D11481" s="3251">
        <v>1</v>
      </c>
      <c r="E11481" s="3179"/>
      <c r="F11481" s="3144"/>
      <c r="G11481" s="3169">
        <f t="shared" si="181"/>
        <v>0</v>
      </c>
      <c r="H11481" s="64"/>
    </row>
    <row r="11482" spans="1:8" ht="20.100000000000001" customHeight="1">
      <c r="A11482" s="3170">
        <v>400</v>
      </c>
      <c r="B11482" s="3266" t="s">
        <v>39580</v>
      </c>
      <c r="C11482" s="3186"/>
      <c r="D11482" s="3202">
        <v>2</v>
      </c>
      <c r="E11482" s="3179"/>
      <c r="F11482" s="3144"/>
      <c r="G11482" s="3169">
        <f t="shared" si="181"/>
        <v>0</v>
      </c>
      <c r="H11482" s="3145"/>
    </row>
    <row r="11483" spans="1:8" ht="20.100000000000001" customHeight="1">
      <c r="A11483" s="3170">
        <v>400</v>
      </c>
      <c r="B11483" s="3266" t="s">
        <v>39581</v>
      </c>
      <c r="C11483" s="3186"/>
      <c r="D11483" s="3202">
        <v>2</v>
      </c>
      <c r="E11483" s="3179"/>
      <c r="F11483" s="3144"/>
      <c r="G11483" s="3169">
        <f t="shared" si="181"/>
        <v>0</v>
      </c>
      <c r="H11483" s="3145"/>
    </row>
    <row r="11484" spans="1:8" ht="20.100000000000001" customHeight="1">
      <c r="A11484" s="3170">
        <v>250</v>
      </c>
      <c r="B11484" s="3049" t="s">
        <v>39582</v>
      </c>
      <c r="C11484" s="3140"/>
      <c r="D11484" s="3142">
        <v>1</v>
      </c>
      <c r="E11484" s="3179"/>
      <c r="F11484" s="3144"/>
      <c r="G11484" s="3169">
        <f t="shared" si="181"/>
        <v>0</v>
      </c>
      <c r="H11484" s="64"/>
    </row>
    <row r="11485" spans="1:8" ht="20.100000000000001" customHeight="1">
      <c r="A11485" s="3170">
        <v>250</v>
      </c>
      <c r="B11485" s="3049" t="s">
        <v>39583</v>
      </c>
      <c r="C11485" s="3140"/>
      <c r="D11485" s="3142">
        <v>3</v>
      </c>
      <c r="E11485" s="3179"/>
      <c r="F11485" s="3144"/>
      <c r="G11485" s="3169">
        <f t="shared" si="181"/>
        <v>0</v>
      </c>
      <c r="H11485" s="64"/>
    </row>
    <row r="11486" spans="1:8" ht="20.100000000000001" customHeight="1">
      <c r="A11486" s="3170">
        <v>200</v>
      </c>
      <c r="B11486" s="3049" t="s">
        <v>39584</v>
      </c>
      <c r="C11486" s="3140"/>
      <c r="D11486" s="3142">
        <v>10</v>
      </c>
      <c r="E11486" s="3179"/>
      <c r="F11486" s="3144"/>
      <c r="G11486" s="3169">
        <f t="shared" si="181"/>
        <v>0</v>
      </c>
      <c r="H11486" s="64"/>
    </row>
    <row r="11487" spans="1:8" ht="20.100000000000001" customHeight="1">
      <c r="A11487" s="3170">
        <v>250</v>
      </c>
      <c r="B11487" s="3049" t="s">
        <v>39585</v>
      </c>
      <c r="C11487" s="3140"/>
      <c r="D11487" s="3142">
        <v>10</v>
      </c>
      <c r="E11487" s="3179"/>
      <c r="F11487" s="3144"/>
      <c r="G11487" s="3169">
        <f t="shared" si="181"/>
        <v>0</v>
      </c>
      <c r="H11487" s="64"/>
    </row>
    <row r="11488" spans="1:8" ht="20.100000000000001" customHeight="1">
      <c r="A11488" s="3170">
        <v>250</v>
      </c>
      <c r="B11488" s="3049" t="s">
        <v>39586</v>
      </c>
      <c r="C11488" s="3140"/>
      <c r="D11488" s="3142">
        <v>3</v>
      </c>
      <c r="E11488" s="3179"/>
      <c r="F11488" s="3144"/>
      <c r="G11488" s="3169">
        <f t="shared" si="181"/>
        <v>0</v>
      </c>
      <c r="H11488" s="64"/>
    </row>
    <row r="11489" spans="1:8" ht="20.100000000000001" customHeight="1">
      <c r="A11489" s="3170">
        <v>250</v>
      </c>
      <c r="B11489" s="3049" t="s">
        <v>39587</v>
      </c>
      <c r="C11489" s="3140"/>
      <c r="D11489" s="3142">
        <v>2</v>
      </c>
      <c r="E11489" s="3179"/>
      <c r="F11489" s="3144"/>
      <c r="G11489" s="3169">
        <f t="shared" si="181"/>
        <v>0</v>
      </c>
      <c r="H11489" s="64"/>
    </row>
    <row r="11490" spans="1:8" ht="20.100000000000001" customHeight="1">
      <c r="A11490" s="3170">
        <v>250</v>
      </c>
      <c r="B11490" s="3049" t="s">
        <v>39588</v>
      </c>
      <c r="C11490" s="3140"/>
      <c r="D11490" s="3142">
        <v>4</v>
      </c>
      <c r="E11490" s="3179"/>
      <c r="F11490" s="3144"/>
      <c r="G11490" s="3169">
        <f t="shared" si="181"/>
        <v>0</v>
      </c>
      <c r="H11490" s="64"/>
    </row>
    <row r="11491" spans="1:8" ht="20.100000000000001" customHeight="1">
      <c r="A11491" s="3170">
        <v>250</v>
      </c>
      <c r="B11491" s="3049" t="s">
        <v>39589</v>
      </c>
      <c r="C11491" s="3140"/>
      <c r="D11491" s="3142">
        <v>2</v>
      </c>
      <c r="E11491" s="3179"/>
      <c r="F11491" s="3144"/>
      <c r="G11491" s="3169">
        <f t="shared" si="181"/>
        <v>0</v>
      </c>
      <c r="H11491" s="64"/>
    </row>
    <row r="11492" spans="1:8" ht="20.100000000000001" customHeight="1">
      <c r="A11492" s="3170">
        <v>250</v>
      </c>
      <c r="B11492" s="3049" t="s">
        <v>39590</v>
      </c>
      <c r="C11492" s="3140"/>
      <c r="D11492" s="3142">
        <v>5</v>
      </c>
      <c r="E11492" s="3179"/>
      <c r="F11492" s="3144"/>
      <c r="G11492" s="3169">
        <f t="shared" si="181"/>
        <v>0</v>
      </c>
      <c r="H11492" s="64"/>
    </row>
    <row r="11493" spans="1:8" ht="20.100000000000001" customHeight="1">
      <c r="A11493" s="3170">
        <v>250</v>
      </c>
      <c r="B11493" s="3049" t="s">
        <v>39591</v>
      </c>
      <c r="C11493" s="3140"/>
      <c r="D11493" s="3353">
        <v>1</v>
      </c>
      <c r="E11493" s="3179"/>
      <c r="F11493" s="3144"/>
      <c r="G11493" s="3169">
        <f t="shared" si="181"/>
        <v>0</v>
      </c>
      <c r="H11493" s="64"/>
    </row>
    <row r="11494" spans="1:8" ht="20.100000000000001" customHeight="1">
      <c r="A11494" s="3170">
        <v>250</v>
      </c>
      <c r="B11494" s="3049" t="s">
        <v>39592</v>
      </c>
      <c r="C11494" s="3140"/>
      <c r="D11494" s="3183">
        <v>1</v>
      </c>
      <c r="E11494" s="3179"/>
      <c r="F11494" s="3144"/>
      <c r="G11494" s="3169">
        <f t="shared" si="181"/>
        <v>0</v>
      </c>
      <c r="H11494" s="64"/>
    </row>
    <row r="11495" spans="1:8" ht="20.100000000000001" customHeight="1">
      <c r="A11495" s="3170"/>
      <c r="B11495" s="3266" t="s">
        <v>39593</v>
      </c>
      <c r="C11495" s="3186"/>
      <c r="D11495" s="3202">
        <v>2</v>
      </c>
      <c r="E11495" s="3179"/>
      <c r="F11495" s="3144"/>
      <c r="G11495" s="3169">
        <f t="shared" ref="G11495:G11558" si="182">F11495*A11495</f>
        <v>0</v>
      </c>
      <c r="H11495" s="3145"/>
    </row>
    <row r="11496" spans="1:8" ht="20.100000000000001" customHeight="1">
      <c r="A11496" s="3170">
        <v>300</v>
      </c>
      <c r="B11496" s="3266" t="s">
        <v>39594</v>
      </c>
      <c r="C11496" s="3186"/>
      <c r="D11496" s="3202">
        <v>1</v>
      </c>
      <c r="E11496" s="3179"/>
      <c r="F11496" s="3144"/>
      <c r="G11496" s="3169">
        <f t="shared" si="182"/>
        <v>0</v>
      </c>
      <c r="H11496" s="3145"/>
    </row>
    <row r="11497" spans="1:8" ht="20.100000000000001" customHeight="1">
      <c r="A11497" s="3170">
        <v>300</v>
      </c>
      <c r="B11497" s="3266" t="s">
        <v>39595</v>
      </c>
      <c r="C11497" s="3186"/>
      <c r="D11497" s="3202">
        <v>3</v>
      </c>
      <c r="E11497" s="3179"/>
      <c r="F11497" s="3144"/>
      <c r="G11497" s="3169">
        <f t="shared" si="182"/>
        <v>0</v>
      </c>
      <c r="H11497" s="3145"/>
    </row>
    <row r="11498" spans="1:8" ht="20.100000000000001" customHeight="1">
      <c r="A11498" s="3170">
        <v>300</v>
      </c>
      <c r="B11498" s="3049" t="s">
        <v>39596</v>
      </c>
      <c r="C11498" s="3140"/>
      <c r="D11498" s="3178">
        <v>3</v>
      </c>
      <c r="E11498" s="3179"/>
      <c r="F11498" s="3144"/>
      <c r="G11498" s="3169">
        <f t="shared" si="182"/>
        <v>0</v>
      </c>
      <c r="H11498" s="64"/>
    </row>
    <row r="11499" spans="1:8" ht="20.100000000000001" customHeight="1">
      <c r="A11499" s="3170">
        <v>300</v>
      </c>
      <c r="B11499" s="3049" t="s">
        <v>39597</v>
      </c>
      <c r="C11499" s="3140"/>
      <c r="D11499" s="3180">
        <v>4</v>
      </c>
      <c r="E11499" s="3179"/>
      <c r="F11499" s="3144"/>
      <c r="G11499" s="3169">
        <f t="shared" si="182"/>
        <v>0</v>
      </c>
      <c r="H11499" s="64"/>
    </row>
    <row r="11500" spans="1:8" ht="20.100000000000001" customHeight="1">
      <c r="A11500" s="3184"/>
      <c r="B11500" s="3049" t="s">
        <v>39598</v>
      </c>
      <c r="C11500" s="3140"/>
      <c r="D11500" s="3180">
        <v>6</v>
      </c>
      <c r="E11500" s="3179"/>
      <c r="F11500" s="3144"/>
      <c r="G11500" s="3169">
        <f t="shared" si="182"/>
        <v>0</v>
      </c>
      <c r="H11500" s="64"/>
    </row>
    <row r="11501" spans="1:8" ht="20.100000000000001" customHeight="1">
      <c r="A11501" s="3170">
        <v>300</v>
      </c>
      <c r="B11501" s="3049" t="s">
        <v>39599</v>
      </c>
      <c r="C11501" s="3140"/>
      <c r="D11501" s="3178">
        <v>3</v>
      </c>
      <c r="E11501" s="3179"/>
      <c r="F11501" s="3144"/>
      <c r="G11501" s="3169">
        <f t="shared" si="182"/>
        <v>0</v>
      </c>
      <c r="H11501" s="3300" t="s">
        <v>7780</v>
      </c>
    </row>
    <row r="11502" spans="1:8" ht="20.100000000000001" customHeight="1">
      <c r="A11502" s="3170">
        <v>300</v>
      </c>
      <c r="B11502" s="3049" t="s">
        <v>39600</v>
      </c>
      <c r="C11502" s="3140"/>
      <c r="D11502" s="3178">
        <v>1</v>
      </c>
      <c r="E11502" s="3179"/>
      <c r="F11502" s="3144"/>
      <c r="G11502" s="3169">
        <f t="shared" si="182"/>
        <v>0</v>
      </c>
      <c r="H11502" s="3300" t="s">
        <v>7780</v>
      </c>
    </row>
    <row r="11503" spans="1:8" ht="20.100000000000001" customHeight="1">
      <c r="A11503" s="3170">
        <v>300</v>
      </c>
      <c r="B11503" s="3049" t="s">
        <v>39601</v>
      </c>
      <c r="C11503" s="3140"/>
      <c r="D11503" s="3183">
        <v>2</v>
      </c>
      <c r="E11503" s="3179"/>
      <c r="F11503" s="3144"/>
      <c r="G11503" s="3169">
        <f t="shared" si="182"/>
        <v>0</v>
      </c>
      <c r="H11503" s="3300" t="s">
        <v>7780</v>
      </c>
    </row>
    <row r="11504" spans="1:8" ht="20.100000000000001" customHeight="1">
      <c r="A11504" s="2484">
        <v>600</v>
      </c>
      <c r="B11504" s="3049" t="s">
        <v>39602</v>
      </c>
      <c r="C11504" s="3140"/>
      <c r="D11504" s="3183">
        <v>1</v>
      </c>
      <c r="E11504" s="3179"/>
      <c r="F11504" s="3144"/>
      <c r="G11504" s="3169">
        <f t="shared" si="182"/>
        <v>0</v>
      </c>
      <c r="H11504" s="64"/>
    </row>
    <row r="11505" spans="1:8" ht="20.100000000000001" customHeight="1">
      <c r="A11505" s="2484">
        <v>400</v>
      </c>
      <c r="B11505" s="3049" t="s">
        <v>39603</v>
      </c>
      <c r="C11505" s="3140"/>
      <c r="D11505" s="3183">
        <v>2</v>
      </c>
      <c r="E11505" s="3179"/>
      <c r="F11505" s="3144"/>
      <c r="G11505" s="3169">
        <f t="shared" si="182"/>
        <v>0</v>
      </c>
      <c r="H11505" s="64"/>
    </row>
    <row r="11506" spans="1:8" ht="20.100000000000001" customHeight="1">
      <c r="A11506" s="3184"/>
      <c r="B11506" s="3266" t="s">
        <v>39604</v>
      </c>
      <c r="C11506" s="3186"/>
      <c r="D11506" s="3202">
        <v>2</v>
      </c>
      <c r="E11506" s="3179"/>
      <c r="F11506" s="3144"/>
      <c r="G11506" s="3169">
        <f t="shared" si="182"/>
        <v>0</v>
      </c>
      <c r="H11506" s="3145"/>
    </row>
    <row r="11507" spans="1:8" ht="20.100000000000001" customHeight="1">
      <c r="A11507" s="3170">
        <v>300</v>
      </c>
      <c r="B11507" s="3049" t="s">
        <v>39605</v>
      </c>
      <c r="C11507" s="3140"/>
      <c r="D11507" s="3178">
        <v>2</v>
      </c>
      <c r="E11507" s="3179"/>
      <c r="F11507" s="3144"/>
      <c r="G11507" s="3169">
        <f t="shared" si="182"/>
        <v>0</v>
      </c>
      <c r="H11507" s="3145"/>
    </row>
    <row r="11508" spans="1:8" ht="20.100000000000001" customHeight="1">
      <c r="A11508" s="3170">
        <v>300</v>
      </c>
      <c r="B11508" s="3049" t="s">
        <v>39606</v>
      </c>
      <c r="C11508" s="3140"/>
      <c r="D11508" s="3178">
        <v>4</v>
      </c>
      <c r="E11508" s="3179"/>
      <c r="F11508" s="3144"/>
      <c r="G11508" s="3169">
        <f t="shared" si="182"/>
        <v>0</v>
      </c>
      <c r="H11508" s="64"/>
    </row>
    <row r="11509" spans="1:8" ht="20.100000000000001" customHeight="1">
      <c r="A11509" s="3170">
        <v>350</v>
      </c>
      <c r="B11509" s="3266" t="s">
        <v>39607</v>
      </c>
      <c r="C11509" s="3186"/>
      <c r="D11509" s="3202">
        <v>4</v>
      </c>
      <c r="E11509" s="3179"/>
      <c r="F11509" s="3144"/>
      <c r="G11509" s="3169">
        <f t="shared" si="182"/>
        <v>0</v>
      </c>
      <c r="H11509" s="3145"/>
    </row>
    <row r="11510" spans="1:8" ht="20.100000000000001" customHeight="1">
      <c r="A11510" s="2484">
        <v>200</v>
      </c>
      <c r="B11510" s="3049" t="s">
        <v>39608</v>
      </c>
      <c r="C11510" s="3140"/>
      <c r="D11510" s="3142">
        <v>2</v>
      </c>
      <c r="E11510" s="3179"/>
      <c r="F11510" s="3144"/>
      <c r="G11510" s="3169">
        <f t="shared" si="182"/>
        <v>0</v>
      </c>
      <c r="H11510" s="64"/>
    </row>
    <row r="11511" spans="1:8" ht="20.100000000000001" customHeight="1">
      <c r="A11511" s="3170">
        <v>150</v>
      </c>
      <c r="B11511" s="3266" t="s">
        <v>39609</v>
      </c>
      <c r="C11511" s="3186"/>
      <c r="D11511" s="3202">
        <v>1</v>
      </c>
      <c r="E11511" s="3179"/>
      <c r="F11511" s="3144"/>
      <c r="G11511" s="3169">
        <f t="shared" si="182"/>
        <v>0</v>
      </c>
      <c r="H11511" s="3145"/>
    </row>
    <row r="11512" spans="1:8" ht="20.100000000000001" customHeight="1">
      <c r="A11512" s="3170">
        <v>300</v>
      </c>
      <c r="B11512" s="3266" t="s">
        <v>39610</v>
      </c>
      <c r="C11512" s="3186"/>
      <c r="D11512" s="3202">
        <v>2</v>
      </c>
      <c r="E11512" s="3179"/>
      <c r="F11512" s="3144"/>
      <c r="G11512" s="3169">
        <f t="shared" si="182"/>
        <v>0</v>
      </c>
      <c r="H11512" s="3145"/>
    </row>
    <row r="11513" spans="1:8" ht="20.100000000000001" customHeight="1">
      <c r="A11513" s="3170">
        <v>200</v>
      </c>
      <c r="B11513" s="3049" t="s">
        <v>39611</v>
      </c>
      <c r="C11513" s="3140"/>
      <c r="D11513" s="3142">
        <v>1</v>
      </c>
      <c r="E11513" s="3179"/>
      <c r="F11513" s="3144"/>
      <c r="G11513" s="3169">
        <f t="shared" si="182"/>
        <v>0</v>
      </c>
      <c r="H11513" s="64"/>
    </row>
    <row r="11514" spans="1:8" ht="20.100000000000001" customHeight="1">
      <c r="A11514" s="3170">
        <v>200</v>
      </c>
      <c r="B11514" s="3266" t="s">
        <v>39612</v>
      </c>
      <c r="C11514" s="3186"/>
      <c r="D11514" s="3202">
        <v>1</v>
      </c>
      <c r="E11514" s="3179"/>
      <c r="F11514" s="3144"/>
      <c r="G11514" s="3169">
        <f t="shared" si="182"/>
        <v>0</v>
      </c>
      <c r="H11514" s="3145"/>
    </row>
    <row r="11515" spans="1:8" ht="20.100000000000001" customHeight="1">
      <c r="A11515" s="3170">
        <v>300</v>
      </c>
      <c r="B11515" s="3266" t="s">
        <v>39613</v>
      </c>
      <c r="C11515" s="3186"/>
      <c r="D11515" s="3202">
        <v>1</v>
      </c>
      <c r="E11515" s="3179"/>
      <c r="F11515" s="3144"/>
      <c r="G11515" s="3169">
        <f t="shared" si="182"/>
        <v>0</v>
      </c>
      <c r="H11515" s="3145"/>
    </row>
    <row r="11516" spans="1:8" ht="20.100000000000001" customHeight="1">
      <c r="A11516" s="2484">
        <v>200</v>
      </c>
      <c r="B11516" s="3046" t="s">
        <v>39614</v>
      </c>
      <c r="C11516" s="3263"/>
      <c r="D11516" s="3178">
        <v>2</v>
      </c>
      <c r="E11516" s="3179"/>
      <c r="F11516" s="3144"/>
      <c r="G11516" s="3169">
        <f t="shared" si="182"/>
        <v>0</v>
      </c>
      <c r="H11516" s="64"/>
    </row>
    <row r="11517" spans="1:8" ht="20.100000000000001" customHeight="1">
      <c r="A11517" s="3170">
        <v>200</v>
      </c>
      <c r="B11517" s="3046" t="s">
        <v>39615</v>
      </c>
      <c r="C11517" s="3263"/>
      <c r="D11517" s="3142">
        <v>1</v>
      </c>
      <c r="E11517" s="3179"/>
      <c r="F11517" s="3144"/>
      <c r="G11517" s="3169">
        <f t="shared" si="182"/>
        <v>0</v>
      </c>
      <c r="H11517" s="64"/>
    </row>
    <row r="11518" spans="1:8" ht="20.100000000000001" customHeight="1">
      <c r="A11518" s="3170">
        <v>300</v>
      </c>
      <c r="B11518" s="3266" t="s">
        <v>39616</v>
      </c>
      <c r="C11518" s="3186"/>
      <c r="D11518" s="3202">
        <v>1</v>
      </c>
      <c r="E11518" s="3179"/>
      <c r="F11518" s="3144"/>
      <c r="G11518" s="3169">
        <f t="shared" si="182"/>
        <v>0</v>
      </c>
      <c r="H11518" s="3145"/>
    </row>
    <row r="11519" spans="1:8" ht="20.100000000000001" customHeight="1">
      <c r="A11519" s="3170">
        <v>100</v>
      </c>
      <c r="B11519" s="3266" t="s">
        <v>39617</v>
      </c>
      <c r="C11519" s="3186"/>
      <c r="D11519" s="3202">
        <v>2</v>
      </c>
      <c r="E11519" s="3179"/>
      <c r="F11519" s="3144"/>
      <c r="G11519" s="3169">
        <f t="shared" si="182"/>
        <v>0</v>
      </c>
      <c r="H11519" s="3145"/>
    </row>
    <row r="11520" spans="1:8" ht="20.100000000000001" customHeight="1">
      <c r="A11520" s="3170">
        <v>300</v>
      </c>
      <c r="B11520" s="3266" t="s">
        <v>39618</v>
      </c>
      <c r="C11520" s="3186"/>
      <c r="D11520" s="3202">
        <v>1</v>
      </c>
      <c r="E11520" s="3179"/>
      <c r="F11520" s="3144"/>
      <c r="G11520" s="3169">
        <f t="shared" si="182"/>
        <v>0</v>
      </c>
      <c r="H11520" s="3145"/>
    </row>
    <row r="11521" spans="1:8" ht="20.100000000000001" customHeight="1">
      <c r="A11521" s="3170">
        <v>300</v>
      </c>
      <c r="B11521" s="3266" t="s">
        <v>39619</v>
      </c>
      <c r="C11521" s="3186"/>
      <c r="D11521" s="3202">
        <v>1</v>
      </c>
      <c r="E11521" s="3179"/>
      <c r="F11521" s="3144"/>
      <c r="G11521" s="3169">
        <f t="shared" si="182"/>
        <v>0</v>
      </c>
      <c r="H11521" s="3145"/>
    </row>
    <row r="11522" spans="1:8" ht="20.100000000000001" customHeight="1">
      <c r="A11522" s="2484">
        <v>200</v>
      </c>
      <c r="B11522" s="3049" t="s">
        <v>39620</v>
      </c>
      <c r="C11522" s="3140"/>
      <c r="D11522" s="3142">
        <v>2</v>
      </c>
      <c r="E11522" s="3179"/>
      <c r="F11522" s="3144"/>
      <c r="G11522" s="3169">
        <f t="shared" si="182"/>
        <v>0</v>
      </c>
      <c r="H11522" s="64"/>
    </row>
    <row r="11523" spans="1:8" ht="20.100000000000001" customHeight="1">
      <c r="A11523" s="3170">
        <v>200</v>
      </c>
      <c r="B11523" s="3049" t="s">
        <v>39621</v>
      </c>
      <c r="C11523" s="3140"/>
      <c r="D11523" s="3142">
        <v>1</v>
      </c>
      <c r="E11523" s="3179"/>
      <c r="F11523" s="3144"/>
      <c r="G11523" s="3169">
        <f t="shared" si="182"/>
        <v>0</v>
      </c>
      <c r="H11523" s="64"/>
    </row>
    <row r="11524" spans="1:8" ht="20.100000000000001" customHeight="1">
      <c r="A11524" s="3170">
        <v>250</v>
      </c>
      <c r="B11524" s="3049" t="s">
        <v>39622</v>
      </c>
      <c r="C11524" s="3140" t="s">
        <v>36112</v>
      </c>
      <c r="D11524" s="3178">
        <v>1</v>
      </c>
      <c r="E11524" s="3179"/>
      <c r="F11524" s="3144"/>
      <c r="G11524" s="3169">
        <f t="shared" si="182"/>
        <v>0</v>
      </c>
      <c r="H11524" s="64"/>
    </row>
    <row r="11525" spans="1:8" ht="20.100000000000001" customHeight="1">
      <c r="A11525" s="3170">
        <v>100</v>
      </c>
      <c r="B11525" s="3266" t="s">
        <v>39623</v>
      </c>
      <c r="C11525" s="3186"/>
      <c r="D11525" s="3202">
        <v>2</v>
      </c>
      <c r="E11525" s="3179"/>
      <c r="F11525" s="3144"/>
      <c r="G11525" s="3169">
        <f t="shared" si="182"/>
        <v>0</v>
      </c>
      <c r="H11525" s="3145"/>
    </row>
    <row r="11526" spans="1:8" ht="20.100000000000001" customHeight="1">
      <c r="A11526" s="3170">
        <v>200</v>
      </c>
      <c r="B11526" s="3266" t="s">
        <v>39624</v>
      </c>
      <c r="C11526" s="3186"/>
      <c r="D11526" s="3202">
        <v>2</v>
      </c>
      <c r="E11526" s="3179"/>
      <c r="F11526" s="3144"/>
      <c r="G11526" s="3169">
        <f t="shared" si="182"/>
        <v>0</v>
      </c>
      <c r="H11526" s="3145"/>
    </row>
    <row r="11527" spans="1:8" ht="20.100000000000001" customHeight="1">
      <c r="A11527" s="3170">
        <v>200</v>
      </c>
      <c r="B11527" s="3266" t="s">
        <v>39625</v>
      </c>
      <c r="C11527" s="3186"/>
      <c r="D11527" s="3202">
        <v>2</v>
      </c>
      <c r="E11527" s="3179"/>
      <c r="F11527" s="3144"/>
      <c r="G11527" s="3169">
        <f t="shared" si="182"/>
        <v>0</v>
      </c>
      <c r="H11527" s="3145"/>
    </row>
    <row r="11528" spans="1:8" ht="20.100000000000001" customHeight="1">
      <c r="A11528" s="3170">
        <v>200</v>
      </c>
      <c r="B11528" s="3049" t="s">
        <v>39626</v>
      </c>
      <c r="C11528" s="3140"/>
      <c r="D11528" s="3178">
        <v>1</v>
      </c>
      <c r="E11528" s="3179"/>
      <c r="F11528" s="3144"/>
      <c r="G11528" s="3169">
        <f t="shared" si="182"/>
        <v>0</v>
      </c>
      <c r="H11528" s="64"/>
    </row>
    <row r="11529" spans="1:8" ht="20.100000000000001" customHeight="1">
      <c r="A11529" s="3170">
        <v>500</v>
      </c>
      <c r="B11529" s="3049" t="s">
        <v>39627</v>
      </c>
      <c r="C11529" s="3140" t="s">
        <v>39628</v>
      </c>
      <c r="D11529" s="3178">
        <v>1</v>
      </c>
      <c r="E11529" s="3179"/>
      <c r="F11529" s="3144"/>
      <c r="G11529" s="3169">
        <f t="shared" si="182"/>
        <v>0</v>
      </c>
      <c r="H11529" s="64"/>
    </row>
    <row r="11530" spans="1:8" ht="20.100000000000001" customHeight="1">
      <c r="A11530" s="2484">
        <v>200</v>
      </c>
      <c r="B11530" s="3049" t="s">
        <v>39629</v>
      </c>
      <c r="C11530" s="3140"/>
      <c r="D11530" s="3142">
        <v>1</v>
      </c>
      <c r="E11530" s="3179"/>
      <c r="F11530" s="3144"/>
      <c r="G11530" s="3169">
        <f t="shared" si="182"/>
        <v>0</v>
      </c>
      <c r="H11530" s="64"/>
    </row>
    <row r="11531" spans="1:8" ht="20.100000000000001" customHeight="1">
      <c r="A11531" s="3170">
        <v>200</v>
      </c>
      <c r="B11531" s="3266" t="s">
        <v>39630</v>
      </c>
      <c r="C11531" s="3186"/>
      <c r="D11531" s="3202">
        <v>1</v>
      </c>
      <c r="E11531" s="3179"/>
      <c r="F11531" s="3144"/>
      <c r="G11531" s="3169">
        <f t="shared" si="182"/>
        <v>0</v>
      </c>
      <c r="H11531" s="3145"/>
    </row>
    <row r="11532" spans="1:8" ht="20.100000000000001" customHeight="1">
      <c r="A11532" s="3170">
        <v>200</v>
      </c>
      <c r="B11532" s="3266" t="s">
        <v>39631</v>
      </c>
      <c r="C11532" s="3186"/>
      <c r="D11532" s="3202">
        <v>1</v>
      </c>
      <c r="E11532" s="3179"/>
      <c r="F11532" s="3144"/>
      <c r="G11532" s="3169">
        <f t="shared" si="182"/>
        <v>0</v>
      </c>
      <c r="H11532" s="3145"/>
    </row>
    <row r="11533" spans="1:8" ht="20.100000000000001" customHeight="1">
      <c r="A11533" s="3170">
        <v>200</v>
      </c>
      <c r="B11533" s="3266" t="s">
        <v>39632</v>
      </c>
      <c r="C11533" s="3186"/>
      <c r="D11533" s="3202">
        <v>1</v>
      </c>
      <c r="E11533" s="3179"/>
      <c r="F11533" s="3144"/>
      <c r="G11533" s="3169">
        <f t="shared" si="182"/>
        <v>0</v>
      </c>
      <c r="H11533" s="3145"/>
    </row>
    <row r="11534" spans="1:8" ht="20.100000000000001" customHeight="1">
      <c r="A11534" s="3170">
        <v>200</v>
      </c>
      <c r="B11534" s="3049" t="s">
        <v>39633</v>
      </c>
      <c r="C11534" s="3140"/>
      <c r="D11534" s="3142">
        <v>1</v>
      </c>
      <c r="E11534" s="3179"/>
      <c r="F11534" s="3144"/>
      <c r="G11534" s="3169">
        <f t="shared" si="182"/>
        <v>0</v>
      </c>
      <c r="H11534" s="64"/>
    </row>
    <row r="11535" spans="1:8" ht="20.100000000000001" customHeight="1">
      <c r="A11535" s="3170">
        <v>200</v>
      </c>
      <c r="B11535" s="3049" t="s">
        <v>39634</v>
      </c>
      <c r="C11535" s="3140" t="s">
        <v>35405</v>
      </c>
      <c r="D11535" s="3142">
        <v>3</v>
      </c>
      <c r="E11535" s="3179"/>
      <c r="F11535" s="3144"/>
      <c r="G11535" s="3169">
        <f t="shared" si="182"/>
        <v>0</v>
      </c>
      <c r="H11535" s="64"/>
    </row>
    <row r="11536" spans="1:8" ht="20.100000000000001" customHeight="1">
      <c r="A11536" s="3170">
        <v>250</v>
      </c>
      <c r="B11536" s="3266" t="s">
        <v>39635</v>
      </c>
      <c r="C11536" s="3186"/>
      <c r="D11536" s="3202">
        <v>1</v>
      </c>
      <c r="E11536" s="3179"/>
      <c r="F11536" s="3144"/>
      <c r="G11536" s="3169">
        <f t="shared" si="182"/>
        <v>0</v>
      </c>
      <c r="H11536" s="3145"/>
    </row>
    <row r="11537" spans="1:8" ht="20.100000000000001" customHeight="1">
      <c r="A11537" s="3170">
        <v>400</v>
      </c>
      <c r="B11537" s="3266" t="s">
        <v>39636</v>
      </c>
      <c r="C11537" s="3186"/>
      <c r="D11537" s="3202">
        <v>2</v>
      </c>
      <c r="E11537" s="3179"/>
      <c r="F11537" s="3144"/>
      <c r="G11537" s="3169">
        <f t="shared" si="182"/>
        <v>0</v>
      </c>
      <c r="H11537" s="3145"/>
    </row>
    <row r="11538" spans="1:8" ht="20.100000000000001" customHeight="1">
      <c r="A11538" s="3170">
        <v>400</v>
      </c>
      <c r="B11538" s="3266" t="s">
        <v>39637</v>
      </c>
      <c r="C11538" s="3186"/>
      <c r="D11538" s="3202">
        <v>2</v>
      </c>
      <c r="E11538" s="3179"/>
      <c r="F11538" s="3144"/>
      <c r="G11538" s="3169">
        <f t="shared" si="182"/>
        <v>0</v>
      </c>
      <c r="H11538" s="3145"/>
    </row>
    <row r="11539" spans="1:8" ht="20.100000000000001" customHeight="1">
      <c r="A11539" s="3170">
        <v>100</v>
      </c>
      <c r="B11539" s="3266" t="s">
        <v>39638</v>
      </c>
      <c r="C11539" s="3186"/>
      <c r="D11539" s="3202">
        <v>4</v>
      </c>
      <c r="E11539" s="3179"/>
      <c r="F11539" s="3144"/>
      <c r="G11539" s="3169">
        <f t="shared" si="182"/>
        <v>0</v>
      </c>
      <c r="H11539" s="3145"/>
    </row>
    <row r="11540" spans="1:8" ht="20.100000000000001" customHeight="1">
      <c r="A11540" s="2484">
        <v>200</v>
      </c>
      <c r="B11540" s="3049" t="s">
        <v>39639</v>
      </c>
      <c r="C11540" s="3140"/>
      <c r="D11540" s="3142">
        <v>1</v>
      </c>
      <c r="E11540" s="3179"/>
      <c r="F11540" s="3144"/>
      <c r="G11540" s="3169">
        <f t="shared" si="182"/>
        <v>0</v>
      </c>
      <c r="H11540" s="64"/>
    </row>
    <row r="11541" spans="1:8" ht="20.100000000000001" customHeight="1">
      <c r="A11541" s="3170">
        <v>150</v>
      </c>
      <c r="B11541" s="3266" t="s">
        <v>39640</v>
      </c>
      <c r="C11541" s="3186"/>
      <c r="D11541" s="3202">
        <v>1</v>
      </c>
      <c r="E11541" s="3179"/>
      <c r="F11541" s="3144"/>
      <c r="G11541" s="3169">
        <f t="shared" si="182"/>
        <v>0</v>
      </c>
      <c r="H11541" s="64"/>
    </row>
    <row r="11542" spans="1:8" ht="20.100000000000001" customHeight="1">
      <c r="A11542" s="2484">
        <v>200</v>
      </c>
      <c r="B11542" s="3049" t="s">
        <v>39641</v>
      </c>
      <c r="C11542" s="3140"/>
      <c r="D11542" s="3142">
        <v>5</v>
      </c>
      <c r="E11542" s="3179"/>
      <c r="F11542" s="3144"/>
      <c r="G11542" s="3169">
        <f t="shared" si="182"/>
        <v>0</v>
      </c>
      <c r="H11542" s="64"/>
    </row>
    <row r="11543" spans="1:8" ht="20.100000000000001" customHeight="1">
      <c r="A11543" s="3170">
        <v>150</v>
      </c>
      <c r="B11543" s="3266" t="s">
        <v>39642</v>
      </c>
      <c r="C11543" s="3186"/>
      <c r="D11543" s="3202">
        <v>6</v>
      </c>
      <c r="E11543" s="3179"/>
      <c r="F11543" s="3144"/>
      <c r="G11543" s="3169">
        <f t="shared" si="182"/>
        <v>0</v>
      </c>
      <c r="H11543" s="64"/>
    </row>
    <row r="11544" spans="1:8" ht="20.100000000000001" customHeight="1">
      <c r="A11544" s="2484">
        <v>200</v>
      </c>
      <c r="B11544" s="3049" t="s">
        <v>39643</v>
      </c>
      <c r="C11544" s="3140" t="s">
        <v>36271</v>
      </c>
      <c r="D11544" s="3142">
        <v>8</v>
      </c>
      <c r="E11544" s="3179"/>
      <c r="F11544" s="3144"/>
      <c r="G11544" s="3169">
        <f t="shared" si="182"/>
        <v>0</v>
      </c>
      <c r="H11544" s="64"/>
    </row>
    <row r="11545" spans="1:8" ht="20.100000000000001" customHeight="1">
      <c r="A11545" s="3170">
        <v>150</v>
      </c>
      <c r="B11545" s="3049" t="s">
        <v>39644</v>
      </c>
      <c r="C11545" s="3140" t="s">
        <v>34326</v>
      </c>
      <c r="D11545" s="3142">
        <v>3</v>
      </c>
      <c r="E11545" s="3179"/>
      <c r="F11545" s="3144"/>
      <c r="G11545" s="3169">
        <f t="shared" si="182"/>
        <v>0</v>
      </c>
      <c r="H11545" s="64"/>
    </row>
    <row r="11546" spans="1:8" ht="20.100000000000001" customHeight="1">
      <c r="A11546" s="3170">
        <v>150</v>
      </c>
      <c r="B11546" s="3049" t="s">
        <v>39645</v>
      </c>
      <c r="C11546" s="3140" t="s">
        <v>34998</v>
      </c>
      <c r="D11546" s="3142">
        <v>5</v>
      </c>
      <c r="E11546" s="3179"/>
      <c r="F11546" s="3144"/>
      <c r="G11546" s="3169">
        <f t="shared" si="182"/>
        <v>0</v>
      </c>
      <c r="H11546" s="64"/>
    </row>
    <row r="11547" spans="1:8" ht="20.100000000000001" customHeight="1">
      <c r="A11547" s="3170">
        <v>200</v>
      </c>
      <c r="B11547" s="3049" t="s">
        <v>39646</v>
      </c>
      <c r="C11547" s="3140" t="s">
        <v>36304</v>
      </c>
      <c r="D11547" s="3142">
        <v>2</v>
      </c>
      <c r="E11547" s="3179"/>
      <c r="F11547" s="3144"/>
      <c r="G11547" s="3169">
        <f t="shared" si="182"/>
        <v>0</v>
      </c>
      <c r="H11547" s="64"/>
    </row>
    <row r="11548" spans="1:8" ht="20.100000000000001" customHeight="1">
      <c r="A11548" s="2484">
        <v>200</v>
      </c>
      <c r="B11548" s="3049" t="s">
        <v>39647</v>
      </c>
      <c r="C11548" s="3140" t="s">
        <v>39648</v>
      </c>
      <c r="D11548" s="3142">
        <v>3</v>
      </c>
      <c r="E11548" s="3179"/>
      <c r="F11548" s="3144"/>
      <c r="G11548" s="3169">
        <f t="shared" si="182"/>
        <v>0</v>
      </c>
      <c r="H11548" s="64"/>
    </row>
    <row r="11549" spans="1:8" ht="20.100000000000001" customHeight="1">
      <c r="A11549" s="3170">
        <v>200</v>
      </c>
      <c r="B11549" s="3266" t="s">
        <v>39649</v>
      </c>
      <c r="C11549" s="3186"/>
      <c r="D11549" s="3202">
        <v>1</v>
      </c>
      <c r="E11549" s="3179"/>
      <c r="F11549" s="3144"/>
      <c r="G11549" s="3169">
        <f t="shared" si="182"/>
        <v>0</v>
      </c>
      <c r="H11549" s="64"/>
    </row>
    <row r="11550" spans="1:8" ht="20.100000000000001" customHeight="1">
      <c r="A11550" s="3170">
        <v>200</v>
      </c>
      <c r="B11550" s="3266" t="s">
        <v>39650</v>
      </c>
      <c r="C11550" s="3186"/>
      <c r="D11550" s="3202">
        <v>1</v>
      </c>
      <c r="E11550" s="3179"/>
      <c r="F11550" s="3144"/>
      <c r="G11550" s="3169">
        <f t="shared" si="182"/>
        <v>0</v>
      </c>
      <c r="H11550" s="64"/>
    </row>
    <row r="11551" spans="1:8" ht="20.100000000000001" customHeight="1">
      <c r="A11551" s="2484">
        <v>200</v>
      </c>
      <c r="B11551" s="3049" t="s">
        <v>39651</v>
      </c>
      <c r="C11551" s="3140"/>
      <c r="D11551" s="3142">
        <v>10</v>
      </c>
      <c r="E11551" s="3179"/>
      <c r="F11551" s="3144"/>
      <c r="G11551" s="3169">
        <f t="shared" si="182"/>
        <v>0</v>
      </c>
      <c r="H11551" s="64"/>
    </row>
    <row r="11552" spans="1:8" ht="20.100000000000001" customHeight="1">
      <c r="A11552" s="3170">
        <v>400</v>
      </c>
      <c r="B11552" s="3266" t="s">
        <v>39652</v>
      </c>
      <c r="C11552" s="3186"/>
      <c r="D11552" s="3202">
        <v>1</v>
      </c>
      <c r="E11552" s="3179"/>
      <c r="F11552" s="3144"/>
      <c r="G11552" s="3169">
        <f t="shared" si="182"/>
        <v>0</v>
      </c>
      <c r="H11552" s="64"/>
    </row>
    <row r="11553" spans="1:8" ht="20.100000000000001" customHeight="1">
      <c r="A11553" s="3170">
        <v>350</v>
      </c>
      <c r="B11553" s="3266" t="s">
        <v>39653</v>
      </c>
      <c r="C11553" s="3186"/>
      <c r="D11553" s="3202">
        <v>1</v>
      </c>
      <c r="E11553" s="3179"/>
      <c r="F11553" s="3144"/>
      <c r="G11553" s="3169">
        <f t="shared" si="182"/>
        <v>0</v>
      </c>
      <c r="H11553" s="64"/>
    </row>
    <row r="11554" spans="1:8" ht="20.100000000000001" customHeight="1">
      <c r="A11554" s="3170">
        <v>400</v>
      </c>
      <c r="B11554" s="3049" t="s">
        <v>39654</v>
      </c>
      <c r="C11554" s="3140"/>
      <c r="D11554" s="3180">
        <v>1</v>
      </c>
      <c r="E11554" s="3179"/>
      <c r="F11554" s="3144"/>
      <c r="G11554" s="3169">
        <f t="shared" si="182"/>
        <v>0</v>
      </c>
      <c r="H11554" s="64"/>
    </row>
    <row r="11555" spans="1:8" ht="20.100000000000001" customHeight="1">
      <c r="A11555" s="3170">
        <v>500</v>
      </c>
      <c r="B11555" s="3049" t="s">
        <v>39655</v>
      </c>
      <c r="C11555" s="3140"/>
      <c r="D11555" s="3180">
        <v>1</v>
      </c>
      <c r="E11555" s="3179"/>
      <c r="F11555" s="3144"/>
      <c r="G11555" s="3169">
        <f t="shared" si="182"/>
        <v>0</v>
      </c>
      <c r="H11555" s="64"/>
    </row>
    <row r="11556" spans="1:8" ht="20.100000000000001" customHeight="1">
      <c r="A11556" s="3170">
        <v>250</v>
      </c>
      <c r="B11556" s="3266" t="s">
        <v>39656</v>
      </c>
      <c r="C11556" s="3186"/>
      <c r="D11556" s="3202">
        <v>2</v>
      </c>
      <c r="E11556" s="3179"/>
      <c r="F11556" s="3144"/>
      <c r="G11556" s="3169">
        <f t="shared" si="182"/>
        <v>0</v>
      </c>
      <c r="H11556" s="64"/>
    </row>
    <row r="11557" spans="1:8" ht="20.100000000000001" customHeight="1">
      <c r="A11557" s="3170">
        <v>500</v>
      </c>
      <c r="B11557" s="3266" t="s">
        <v>39657</v>
      </c>
      <c r="C11557" s="3186"/>
      <c r="D11557" s="3202">
        <v>1</v>
      </c>
      <c r="E11557" s="3179"/>
      <c r="F11557" s="3144"/>
      <c r="G11557" s="3169">
        <f t="shared" si="182"/>
        <v>0</v>
      </c>
      <c r="H11557" s="64"/>
    </row>
    <row r="11558" spans="1:8" ht="20.100000000000001" customHeight="1">
      <c r="A11558" s="3170">
        <v>150</v>
      </c>
      <c r="B11558" s="3049" t="s">
        <v>39658</v>
      </c>
      <c r="C11558" s="3140"/>
      <c r="D11558" s="3142">
        <v>3</v>
      </c>
      <c r="E11558" s="3179"/>
      <c r="F11558" s="3144"/>
      <c r="G11558" s="3169">
        <f t="shared" si="182"/>
        <v>0</v>
      </c>
      <c r="H11558" s="3597"/>
    </row>
    <row r="11559" spans="1:8" ht="20.100000000000001" customHeight="1">
      <c r="A11559" s="3170">
        <v>150</v>
      </c>
      <c r="B11559" s="3049" t="s">
        <v>39659</v>
      </c>
      <c r="C11559" s="3140"/>
      <c r="D11559" s="3142">
        <v>3</v>
      </c>
      <c r="E11559" s="3179"/>
      <c r="F11559" s="3144"/>
      <c r="G11559" s="3169">
        <f t="shared" ref="G11559:G11622" si="183">F11559*A11559</f>
        <v>0</v>
      </c>
      <c r="H11559" s="3597"/>
    </row>
    <row r="11560" spans="1:8" ht="20.100000000000001" customHeight="1">
      <c r="A11560" s="3170">
        <v>150</v>
      </c>
      <c r="B11560" s="3049" t="s">
        <v>39660</v>
      </c>
      <c r="C11560" s="3140"/>
      <c r="D11560" s="3142">
        <v>3</v>
      </c>
      <c r="E11560" s="3179"/>
      <c r="F11560" s="3144"/>
      <c r="G11560" s="3169">
        <f t="shared" si="183"/>
        <v>0</v>
      </c>
      <c r="H11560" s="3597"/>
    </row>
    <row r="11561" spans="1:8" ht="20.100000000000001" customHeight="1">
      <c r="A11561" s="3170">
        <v>150</v>
      </c>
      <c r="B11561" s="3049" t="s">
        <v>39661</v>
      </c>
      <c r="C11561" s="3140"/>
      <c r="D11561" s="3142">
        <v>6</v>
      </c>
      <c r="E11561" s="3179"/>
      <c r="F11561" s="3144"/>
      <c r="G11561" s="3169">
        <f t="shared" si="183"/>
        <v>0</v>
      </c>
      <c r="H11561" s="3597"/>
    </row>
    <row r="11562" spans="1:8" ht="20.100000000000001" customHeight="1">
      <c r="A11562" s="3170">
        <v>150</v>
      </c>
      <c r="B11562" s="3049" t="s">
        <v>39662</v>
      </c>
      <c r="C11562" s="3140"/>
      <c r="D11562" s="3142">
        <v>1</v>
      </c>
      <c r="E11562" s="3179"/>
      <c r="F11562" s="3144"/>
      <c r="G11562" s="3169">
        <f t="shared" si="183"/>
        <v>0</v>
      </c>
      <c r="H11562" s="3597"/>
    </row>
    <row r="11563" spans="1:8" ht="20.100000000000001" customHeight="1">
      <c r="A11563" s="3170">
        <v>150</v>
      </c>
      <c r="B11563" s="3049" t="s">
        <v>39663</v>
      </c>
      <c r="C11563" s="3140"/>
      <c r="D11563" s="3142">
        <v>3</v>
      </c>
      <c r="E11563" s="3179"/>
      <c r="F11563" s="3144"/>
      <c r="G11563" s="3169">
        <f t="shared" si="183"/>
        <v>0</v>
      </c>
      <c r="H11563" s="3597"/>
    </row>
    <row r="11564" spans="1:8" ht="20.100000000000001" customHeight="1">
      <c r="A11564" s="3170">
        <v>400</v>
      </c>
      <c r="B11564" s="3266" t="s">
        <v>39664</v>
      </c>
      <c r="C11564" s="3186"/>
      <c r="D11564" s="3202">
        <v>1</v>
      </c>
      <c r="E11564" s="3179"/>
      <c r="F11564" s="3144"/>
      <c r="G11564" s="3169">
        <f t="shared" si="183"/>
        <v>0</v>
      </c>
      <c r="H11564" s="3597"/>
    </row>
    <row r="11565" spans="1:8" ht="20.100000000000001" customHeight="1">
      <c r="A11565" s="3170">
        <v>50</v>
      </c>
      <c r="B11565" s="3266" t="s">
        <v>39665</v>
      </c>
      <c r="C11565" s="3186"/>
      <c r="D11565" s="3202">
        <v>2</v>
      </c>
      <c r="E11565" s="3179"/>
      <c r="F11565" s="3144"/>
      <c r="G11565" s="3169">
        <f t="shared" si="183"/>
        <v>0</v>
      </c>
      <c r="H11565" s="3597"/>
    </row>
    <row r="11566" spans="1:8" ht="20.100000000000001" customHeight="1">
      <c r="A11566" s="3170">
        <v>200</v>
      </c>
      <c r="B11566" s="3049" t="s">
        <v>39666</v>
      </c>
      <c r="C11566" s="3140"/>
      <c r="D11566" s="3142">
        <v>4</v>
      </c>
      <c r="E11566" s="3179"/>
      <c r="F11566" s="3144"/>
      <c r="G11566" s="3169">
        <f t="shared" si="183"/>
        <v>0</v>
      </c>
      <c r="H11566" s="46"/>
    </row>
    <row r="11567" spans="1:8" ht="20.100000000000001" customHeight="1">
      <c r="A11567" s="3170">
        <v>250</v>
      </c>
      <c r="B11567" s="3049" t="s">
        <v>39667</v>
      </c>
      <c r="C11567" s="3140"/>
      <c r="D11567" s="3142">
        <v>1</v>
      </c>
      <c r="E11567" s="3179"/>
      <c r="F11567" s="3144"/>
      <c r="G11567" s="3169">
        <f t="shared" si="183"/>
        <v>0</v>
      </c>
      <c r="H11567" s="46"/>
    </row>
    <row r="11568" spans="1:8" ht="20.100000000000001" customHeight="1">
      <c r="A11568" s="3170">
        <v>150</v>
      </c>
      <c r="B11568" s="3049" t="s">
        <v>39668</v>
      </c>
      <c r="C11568" s="3140"/>
      <c r="D11568" s="3178">
        <v>2</v>
      </c>
      <c r="E11568" s="3179"/>
      <c r="F11568" s="3144"/>
      <c r="G11568" s="3169">
        <f t="shared" si="183"/>
        <v>0</v>
      </c>
      <c r="H11568" s="46"/>
    </row>
    <row r="11569" spans="1:8" ht="20.100000000000001" customHeight="1">
      <c r="A11569" s="3170">
        <v>200</v>
      </c>
      <c r="B11569" s="3049" t="s">
        <v>39669</v>
      </c>
      <c r="C11569" s="3140"/>
      <c r="D11569" s="3178">
        <v>3</v>
      </c>
      <c r="E11569" s="3179"/>
      <c r="F11569" s="3144"/>
      <c r="G11569" s="3169">
        <f t="shared" si="183"/>
        <v>0</v>
      </c>
      <c r="H11569" s="46"/>
    </row>
    <row r="11570" spans="1:8" ht="20.100000000000001" customHeight="1">
      <c r="A11570" s="3170">
        <v>300</v>
      </c>
      <c r="B11570" s="3049" t="s">
        <v>39670</v>
      </c>
      <c r="C11570" s="3140"/>
      <c r="D11570" s="3178">
        <v>2</v>
      </c>
      <c r="E11570" s="3179"/>
      <c r="F11570" s="3144"/>
      <c r="G11570" s="3169">
        <f t="shared" si="183"/>
        <v>0</v>
      </c>
      <c r="H11570" s="46"/>
    </row>
    <row r="11571" spans="1:8" ht="20.100000000000001" customHeight="1">
      <c r="A11571" s="2484">
        <v>200</v>
      </c>
      <c r="B11571" s="3049" t="s">
        <v>39671</v>
      </c>
      <c r="C11571" s="3140"/>
      <c r="D11571" s="3142">
        <v>2</v>
      </c>
      <c r="E11571" s="3179"/>
      <c r="F11571" s="3144"/>
      <c r="G11571" s="3169">
        <f t="shared" si="183"/>
        <v>0</v>
      </c>
      <c r="H11571" s="46"/>
    </row>
    <row r="11572" spans="1:8" ht="20.100000000000001" customHeight="1">
      <c r="A11572" s="3170">
        <v>150</v>
      </c>
      <c r="B11572" s="3049" t="s">
        <v>39672</v>
      </c>
      <c r="C11572" s="3140"/>
      <c r="D11572" s="3180">
        <v>6</v>
      </c>
      <c r="E11572" s="3179"/>
      <c r="F11572" s="3144"/>
      <c r="G11572" s="3169">
        <f t="shared" si="183"/>
        <v>0</v>
      </c>
      <c r="H11572" s="3300" t="s">
        <v>7780</v>
      </c>
    </row>
    <row r="11573" spans="1:8" ht="20.100000000000001" customHeight="1">
      <c r="A11573" s="2484">
        <v>200</v>
      </c>
      <c r="B11573" s="3049" t="s">
        <v>39673</v>
      </c>
      <c r="C11573" s="3140"/>
      <c r="D11573" s="3180">
        <v>3</v>
      </c>
      <c r="E11573" s="3179"/>
      <c r="F11573" s="3144"/>
      <c r="G11573" s="3169">
        <f t="shared" si="183"/>
        <v>0</v>
      </c>
      <c r="H11573" s="3300" t="s">
        <v>7780</v>
      </c>
    </row>
    <row r="11574" spans="1:8" ht="20.100000000000001" customHeight="1">
      <c r="A11574" s="3170">
        <v>250</v>
      </c>
      <c r="B11574" s="3049" t="s">
        <v>39674</v>
      </c>
      <c r="C11574" s="3140"/>
      <c r="D11574" s="3142">
        <v>3</v>
      </c>
      <c r="E11574" s="3179"/>
      <c r="F11574" s="3144"/>
      <c r="G11574" s="3169">
        <f t="shared" si="183"/>
        <v>0</v>
      </c>
      <c r="H11574" s="46"/>
    </row>
    <row r="11575" spans="1:8" ht="20.100000000000001" customHeight="1">
      <c r="A11575" s="3170">
        <v>300</v>
      </c>
      <c r="B11575" s="3266" t="s">
        <v>39675</v>
      </c>
      <c r="C11575" s="3186"/>
      <c r="D11575" s="3202">
        <v>3</v>
      </c>
      <c r="E11575" s="3179"/>
      <c r="F11575" s="3144"/>
      <c r="G11575" s="3169">
        <f t="shared" si="183"/>
        <v>0</v>
      </c>
      <c r="H11575" s="3597"/>
    </row>
    <row r="11576" spans="1:8" ht="20.100000000000001" customHeight="1">
      <c r="A11576" s="3170">
        <v>150</v>
      </c>
      <c r="B11576" s="3049" t="s">
        <v>39676</v>
      </c>
      <c r="C11576" s="3140"/>
      <c r="D11576" s="3142">
        <v>3</v>
      </c>
      <c r="E11576" s="3179"/>
      <c r="F11576" s="3144"/>
      <c r="G11576" s="3169">
        <f t="shared" si="183"/>
        <v>0</v>
      </c>
      <c r="H11576" s="46"/>
    </row>
    <row r="11577" spans="1:8" ht="20.100000000000001" customHeight="1">
      <c r="A11577" s="3170">
        <v>150</v>
      </c>
      <c r="B11577" s="3049" t="s">
        <v>39677</v>
      </c>
      <c r="C11577" s="3140"/>
      <c r="D11577" s="3142">
        <v>3</v>
      </c>
      <c r="E11577" s="3179"/>
      <c r="F11577" s="3144"/>
      <c r="G11577" s="3169">
        <f t="shared" si="183"/>
        <v>0</v>
      </c>
      <c r="H11577" s="46"/>
    </row>
    <row r="11578" spans="1:8" ht="20.100000000000001" customHeight="1">
      <c r="A11578" s="3170">
        <v>100</v>
      </c>
      <c r="B11578" s="3266" t="s">
        <v>39678</v>
      </c>
      <c r="C11578" s="3186"/>
      <c r="D11578" s="3202">
        <v>2</v>
      </c>
      <c r="E11578" s="3179"/>
      <c r="F11578" s="3144"/>
      <c r="G11578" s="3169">
        <f t="shared" si="183"/>
        <v>0</v>
      </c>
      <c r="H11578" s="3597"/>
    </row>
    <row r="11579" spans="1:8" ht="20.100000000000001" customHeight="1">
      <c r="A11579" s="3170">
        <v>150</v>
      </c>
      <c r="B11579" s="3049" t="s">
        <v>39679</v>
      </c>
      <c r="C11579" s="3140"/>
      <c r="D11579" s="3142">
        <v>1</v>
      </c>
      <c r="E11579" s="3179"/>
      <c r="F11579" s="3144"/>
      <c r="G11579" s="3169">
        <f t="shared" si="183"/>
        <v>0</v>
      </c>
      <c r="H11579" s="46"/>
    </row>
    <row r="11580" spans="1:8" ht="20.100000000000001" customHeight="1">
      <c r="A11580" s="3170">
        <v>150</v>
      </c>
      <c r="B11580" s="3049" t="s">
        <v>39680</v>
      </c>
      <c r="C11580" s="3140"/>
      <c r="D11580" s="3142">
        <v>4</v>
      </c>
      <c r="E11580" s="3179"/>
      <c r="F11580" s="3144"/>
      <c r="G11580" s="3169">
        <f t="shared" si="183"/>
        <v>0</v>
      </c>
      <c r="H11580" s="46"/>
    </row>
    <row r="11581" spans="1:8" ht="20.100000000000001" customHeight="1">
      <c r="A11581" s="3170">
        <v>250</v>
      </c>
      <c r="B11581" s="3049" t="s">
        <v>39681</v>
      </c>
      <c r="C11581" s="3140" t="s">
        <v>34326</v>
      </c>
      <c r="D11581" s="3142">
        <v>1</v>
      </c>
      <c r="E11581" s="3179"/>
      <c r="F11581" s="3144"/>
      <c r="G11581" s="3169">
        <f t="shared" si="183"/>
        <v>0</v>
      </c>
      <c r="H11581" s="46"/>
    </row>
    <row r="11582" spans="1:8" ht="20.100000000000001" customHeight="1">
      <c r="A11582" s="3170">
        <v>200</v>
      </c>
      <c r="B11582" s="3266" t="s">
        <v>39682</v>
      </c>
      <c r="C11582" s="3186"/>
      <c r="D11582" s="3202">
        <v>1</v>
      </c>
      <c r="E11582" s="3179"/>
      <c r="F11582" s="3144"/>
      <c r="G11582" s="3169">
        <f t="shared" si="183"/>
        <v>0</v>
      </c>
      <c r="H11582" s="3597"/>
    </row>
    <row r="11583" spans="1:8" ht="20.100000000000001" customHeight="1">
      <c r="A11583" s="3170">
        <v>250</v>
      </c>
      <c r="B11583" s="3049" t="s">
        <v>39683</v>
      </c>
      <c r="C11583" s="3140"/>
      <c r="D11583" s="3142">
        <v>1</v>
      </c>
      <c r="E11583" s="3179"/>
      <c r="F11583" s="3144"/>
      <c r="G11583" s="3169">
        <f t="shared" si="183"/>
        <v>0</v>
      </c>
      <c r="H11583" s="46"/>
    </row>
    <row r="11584" spans="1:8" ht="20.100000000000001" customHeight="1">
      <c r="A11584" s="3170">
        <v>150</v>
      </c>
      <c r="B11584" s="3049" t="s">
        <v>39684</v>
      </c>
      <c r="C11584" s="3140"/>
      <c r="D11584" s="3251">
        <v>1</v>
      </c>
      <c r="E11584" s="3179"/>
      <c r="F11584" s="3144"/>
      <c r="G11584" s="3169">
        <f t="shared" si="183"/>
        <v>0</v>
      </c>
      <c r="H11584" s="46"/>
    </row>
    <row r="11585" spans="1:8" ht="20.100000000000001" customHeight="1">
      <c r="A11585" s="3170">
        <v>150</v>
      </c>
      <c r="B11585" s="3049" t="s">
        <v>39685</v>
      </c>
      <c r="C11585" s="3140"/>
      <c r="D11585" s="3251">
        <v>2</v>
      </c>
      <c r="E11585" s="3179"/>
      <c r="F11585" s="3144"/>
      <c r="G11585" s="3169">
        <f t="shared" si="183"/>
        <v>0</v>
      </c>
      <c r="H11585" s="46"/>
    </row>
    <row r="11586" spans="1:8" ht="20.100000000000001" customHeight="1">
      <c r="A11586" s="3170">
        <v>150</v>
      </c>
      <c r="B11586" s="3049" t="s">
        <v>39686</v>
      </c>
      <c r="C11586" s="3140"/>
      <c r="D11586" s="3251">
        <v>2</v>
      </c>
      <c r="E11586" s="3179"/>
      <c r="F11586" s="3144"/>
      <c r="G11586" s="3169">
        <f t="shared" si="183"/>
        <v>0</v>
      </c>
      <c r="H11586" s="46"/>
    </row>
    <row r="11587" spans="1:8" ht="20.100000000000001" customHeight="1">
      <c r="A11587" s="3170">
        <v>60</v>
      </c>
      <c r="B11587" s="3049" t="s">
        <v>39687</v>
      </c>
      <c r="C11587" s="3140"/>
      <c r="D11587" s="3251">
        <v>1</v>
      </c>
      <c r="E11587" s="3179"/>
      <c r="F11587" s="3144"/>
      <c r="G11587" s="3169">
        <f t="shared" si="183"/>
        <v>0</v>
      </c>
      <c r="H11587" s="46"/>
    </row>
    <row r="11588" spans="1:8" ht="20.100000000000001" customHeight="1">
      <c r="A11588" s="3170">
        <v>150</v>
      </c>
      <c r="B11588" s="3049" t="s">
        <v>39688</v>
      </c>
      <c r="C11588" s="3140"/>
      <c r="D11588" s="3251">
        <v>2</v>
      </c>
      <c r="E11588" s="3179"/>
      <c r="F11588" s="3144"/>
      <c r="G11588" s="3169">
        <f t="shared" si="183"/>
        <v>0</v>
      </c>
      <c r="H11588" s="46"/>
    </row>
    <row r="11589" spans="1:8" ht="20.100000000000001" customHeight="1">
      <c r="A11589" s="3170">
        <v>150</v>
      </c>
      <c r="B11589" s="3049" t="s">
        <v>39689</v>
      </c>
      <c r="C11589" s="3140"/>
      <c r="D11589" s="3251">
        <v>4</v>
      </c>
      <c r="E11589" s="3179"/>
      <c r="F11589" s="3144"/>
      <c r="G11589" s="3169">
        <f t="shared" si="183"/>
        <v>0</v>
      </c>
      <c r="H11589" s="46"/>
    </row>
    <row r="11590" spans="1:8" ht="20.100000000000001" customHeight="1">
      <c r="A11590" s="3170">
        <v>150</v>
      </c>
      <c r="B11590" s="3040" t="s">
        <v>39690</v>
      </c>
      <c r="C11590" s="3204"/>
      <c r="D11590" s="3142">
        <v>2</v>
      </c>
      <c r="E11590" s="3179"/>
      <c r="F11590" s="3144"/>
      <c r="G11590" s="3169">
        <f t="shared" si="183"/>
        <v>0</v>
      </c>
      <c r="H11590" s="46"/>
    </row>
    <row r="11591" spans="1:8" ht="20.100000000000001" customHeight="1">
      <c r="A11591" s="3170">
        <v>300</v>
      </c>
      <c r="B11591" s="3266" t="s">
        <v>39691</v>
      </c>
      <c r="C11591" s="3186"/>
      <c r="D11591" s="3202">
        <v>1</v>
      </c>
      <c r="E11591" s="3179"/>
      <c r="F11591" s="3144"/>
      <c r="G11591" s="3169">
        <f t="shared" si="183"/>
        <v>0</v>
      </c>
      <c r="H11591" s="3597"/>
    </row>
    <row r="11592" spans="1:8" ht="20.100000000000001" customHeight="1">
      <c r="A11592" s="3170">
        <v>150</v>
      </c>
      <c r="B11592" s="3049" t="s">
        <v>39692</v>
      </c>
      <c r="C11592" s="3140"/>
      <c r="D11592" s="3142">
        <v>1</v>
      </c>
      <c r="E11592" s="3179"/>
      <c r="F11592" s="3144"/>
      <c r="G11592" s="3169">
        <f t="shared" si="183"/>
        <v>0</v>
      </c>
      <c r="H11592" s="46"/>
    </row>
    <row r="11593" spans="1:8" ht="20.100000000000001" customHeight="1">
      <c r="A11593" s="3170">
        <v>150</v>
      </c>
      <c r="B11593" s="3049" t="s">
        <v>39693</v>
      </c>
      <c r="C11593" s="3140"/>
      <c r="D11593" s="3178">
        <v>6</v>
      </c>
      <c r="E11593" s="3179"/>
      <c r="F11593" s="3144"/>
      <c r="G11593" s="3169">
        <f t="shared" si="183"/>
        <v>0</v>
      </c>
      <c r="H11593" s="3597"/>
    </row>
    <row r="11594" spans="1:8" ht="20.100000000000001" customHeight="1">
      <c r="A11594" s="3170">
        <v>150</v>
      </c>
      <c r="B11594" s="3049" t="s">
        <v>39694</v>
      </c>
      <c r="C11594" s="3140"/>
      <c r="D11594" s="3178">
        <v>3</v>
      </c>
      <c r="E11594" s="3179"/>
      <c r="F11594" s="3144"/>
      <c r="G11594" s="3169">
        <f t="shared" si="183"/>
        <v>0</v>
      </c>
      <c r="H11594" s="46"/>
    </row>
    <row r="11595" spans="1:8" ht="20.100000000000001" customHeight="1">
      <c r="A11595" s="3170">
        <v>200</v>
      </c>
      <c r="B11595" s="3049" t="s">
        <v>39695</v>
      </c>
      <c r="C11595" s="3140"/>
      <c r="D11595" s="3180">
        <v>2</v>
      </c>
      <c r="E11595" s="3179"/>
      <c r="F11595" s="3144"/>
      <c r="G11595" s="3169">
        <f t="shared" si="183"/>
        <v>0</v>
      </c>
      <c r="H11595" s="46"/>
    </row>
    <row r="11596" spans="1:8" ht="20.100000000000001" customHeight="1">
      <c r="A11596" s="3170">
        <v>150</v>
      </c>
      <c r="B11596" s="3049" t="s">
        <v>39696</v>
      </c>
      <c r="C11596" s="3140"/>
      <c r="D11596" s="3180">
        <v>9</v>
      </c>
      <c r="E11596" s="3179"/>
      <c r="F11596" s="3144"/>
      <c r="G11596" s="3169">
        <f t="shared" si="183"/>
        <v>0</v>
      </c>
      <c r="H11596" s="46"/>
    </row>
    <row r="11597" spans="1:8" ht="20.100000000000001" customHeight="1">
      <c r="A11597" s="3170">
        <v>150</v>
      </c>
      <c r="B11597" s="3049" t="s">
        <v>39697</v>
      </c>
      <c r="C11597" s="3140"/>
      <c r="D11597" s="3180">
        <v>5</v>
      </c>
      <c r="E11597" s="3179"/>
      <c r="F11597" s="3144"/>
      <c r="G11597" s="3169">
        <f t="shared" si="183"/>
        <v>0</v>
      </c>
      <c r="H11597" s="46"/>
    </row>
    <row r="11598" spans="1:8" ht="20.100000000000001" customHeight="1">
      <c r="A11598" s="3170">
        <v>250</v>
      </c>
      <c r="B11598" s="3049" t="s">
        <v>39698</v>
      </c>
      <c r="C11598" s="3140"/>
      <c r="D11598" s="3183">
        <v>1</v>
      </c>
      <c r="E11598" s="3179"/>
      <c r="F11598" s="3144"/>
      <c r="G11598" s="3169">
        <f t="shared" si="183"/>
        <v>0</v>
      </c>
      <c r="H11598" s="46"/>
    </row>
    <row r="11599" spans="1:8" ht="20.100000000000001" customHeight="1">
      <c r="A11599" s="3170">
        <v>250</v>
      </c>
      <c r="B11599" s="3049" t="s">
        <v>39699</v>
      </c>
      <c r="C11599" s="3140"/>
      <c r="D11599" s="3183">
        <v>2</v>
      </c>
      <c r="E11599" s="3179"/>
      <c r="F11599" s="3144"/>
      <c r="G11599" s="3169">
        <f t="shared" si="183"/>
        <v>0</v>
      </c>
      <c r="H11599" s="46"/>
    </row>
    <row r="11600" spans="1:8" ht="20.100000000000001" customHeight="1">
      <c r="A11600" s="3170">
        <v>250</v>
      </c>
      <c r="B11600" s="3049" t="s">
        <v>39700</v>
      </c>
      <c r="C11600" s="3140"/>
      <c r="D11600" s="3183">
        <v>2</v>
      </c>
      <c r="E11600" s="3179"/>
      <c r="F11600" s="3144"/>
      <c r="G11600" s="3169">
        <f t="shared" si="183"/>
        <v>0</v>
      </c>
      <c r="H11600" s="46"/>
    </row>
    <row r="11601" spans="1:8" ht="20.100000000000001" customHeight="1">
      <c r="A11601" s="3170">
        <v>150</v>
      </c>
      <c r="B11601" s="3049" t="s">
        <v>39701</v>
      </c>
      <c r="C11601" s="3140"/>
      <c r="D11601" s="3142">
        <v>1</v>
      </c>
      <c r="E11601" s="3179"/>
      <c r="F11601" s="3144"/>
      <c r="G11601" s="3169">
        <f t="shared" si="183"/>
        <v>0</v>
      </c>
      <c r="H11601" s="46"/>
    </row>
    <row r="11602" spans="1:8" ht="20.100000000000001" customHeight="1">
      <c r="A11602" s="3170">
        <v>150</v>
      </c>
      <c r="B11602" s="3049" t="s">
        <v>39702</v>
      </c>
      <c r="C11602" s="3140"/>
      <c r="D11602" s="3142">
        <v>1</v>
      </c>
      <c r="E11602" s="3179"/>
      <c r="F11602" s="3144"/>
      <c r="G11602" s="3169">
        <f t="shared" si="183"/>
        <v>0</v>
      </c>
      <c r="H11602" s="46"/>
    </row>
    <row r="11603" spans="1:8" ht="20.100000000000001" customHeight="1">
      <c r="A11603" s="3170">
        <v>250</v>
      </c>
      <c r="B11603" s="3475" t="s">
        <v>39703</v>
      </c>
      <c r="C11603" s="3467"/>
      <c r="D11603" s="3142">
        <v>1</v>
      </c>
      <c r="E11603" s="3179"/>
      <c r="F11603" s="3144"/>
      <c r="G11603" s="3169">
        <f t="shared" si="183"/>
        <v>0</v>
      </c>
      <c r="H11603" s="46"/>
    </row>
    <row r="11604" spans="1:8" ht="20.100000000000001" customHeight="1">
      <c r="A11604" s="3170">
        <v>150</v>
      </c>
      <c r="B11604" s="3049" t="s">
        <v>39704</v>
      </c>
      <c r="C11604" s="3140"/>
      <c r="D11604" s="3251">
        <v>1</v>
      </c>
      <c r="E11604" s="3179"/>
      <c r="F11604" s="3144"/>
      <c r="G11604" s="3169">
        <f t="shared" si="183"/>
        <v>0</v>
      </c>
      <c r="H11604" s="46"/>
    </row>
    <row r="11605" spans="1:8" ht="20.100000000000001" customHeight="1">
      <c r="A11605" s="3170">
        <v>250</v>
      </c>
      <c r="B11605" s="3049" t="s">
        <v>39705</v>
      </c>
      <c r="C11605" s="3140"/>
      <c r="D11605" s="3142">
        <v>1</v>
      </c>
      <c r="E11605" s="3179"/>
      <c r="F11605" s="3144"/>
      <c r="G11605" s="3169">
        <f t="shared" si="183"/>
        <v>0</v>
      </c>
      <c r="H11605" s="46"/>
    </row>
    <row r="11606" spans="1:8" ht="20.100000000000001" customHeight="1">
      <c r="A11606" s="3170">
        <v>250</v>
      </c>
      <c r="B11606" s="3049" t="s">
        <v>39706</v>
      </c>
      <c r="C11606" s="3140"/>
      <c r="D11606" s="3142">
        <v>1</v>
      </c>
      <c r="E11606" s="3179"/>
      <c r="F11606" s="3144"/>
      <c r="G11606" s="3169">
        <f t="shared" si="183"/>
        <v>0</v>
      </c>
      <c r="H11606" s="46"/>
    </row>
    <row r="11607" spans="1:8" ht="20.100000000000001" customHeight="1">
      <c r="A11607" s="3170">
        <v>250</v>
      </c>
      <c r="B11607" s="3049" t="s">
        <v>39707</v>
      </c>
      <c r="C11607" s="3140"/>
      <c r="D11607" s="3142">
        <v>1</v>
      </c>
      <c r="E11607" s="3179"/>
      <c r="F11607" s="3144"/>
      <c r="G11607" s="3169">
        <f t="shared" si="183"/>
        <v>0</v>
      </c>
      <c r="H11607" s="46"/>
    </row>
    <row r="11608" spans="1:8" ht="20.100000000000001" customHeight="1">
      <c r="A11608" s="3170">
        <v>250</v>
      </c>
      <c r="B11608" s="3049" t="s">
        <v>39708</v>
      </c>
      <c r="C11608" s="3140"/>
      <c r="D11608" s="3142">
        <v>2</v>
      </c>
      <c r="E11608" s="3179"/>
      <c r="F11608" s="3144"/>
      <c r="G11608" s="3169">
        <f t="shared" si="183"/>
        <v>0</v>
      </c>
      <c r="H11608" s="46"/>
    </row>
    <row r="11609" spans="1:8" ht="20.100000000000001" customHeight="1">
      <c r="A11609" s="3170">
        <v>150</v>
      </c>
      <c r="B11609" s="3049" t="s">
        <v>39709</v>
      </c>
      <c r="C11609" s="3140"/>
      <c r="D11609" s="3142">
        <v>7</v>
      </c>
      <c r="E11609" s="3179"/>
      <c r="F11609" s="3144"/>
      <c r="G11609" s="3169">
        <f t="shared" si="183"/>
        <v>0</v>
      </c>
      <c r="H11609" s="46"/>
    </row>
    <row r="11610" spans="1:8" ht="20.100000000000001" customHeight="1">
      <c r="A11610" s="3170">
        <v>150</v>
      </c>
      <c r="B11610" s="3049" t="s">
        <v>39710</v>
      </c>
      <c r="C11610" s="3140"/>
      <c r="D11610" s="3142">
        <v>2</v>
      </c>
      <c r="E11610" s="3179"/>
      <c r="F11610" s="3144"/>
      <c r="G11610" s="3169">
        <f t="shared" si="183"/>
        <v>0</v>
      </c>
      <c r="H11610" s="46"/>
    </row>
    <row r="11611" spans="1:8" ht="20.100000000000001" customHeight="1">
      <c r="A11611" s="3170">
        <v>150</v>
      </c>
      <c r="B11611" s="3049" t="s">
        <v>39711</v>
      </c>
      <c r="C11611" s="3140"/>
      <c r="D11611" s="3142">
        <v>5</v>
      </c>
      <c r="E11611" s="3179"/>
      <c r="F11611" s="3144"/>
      <c r="G11611" s="3169">
        <f t="shared" si="183"/>
        <v>0</v>
      </c>
      <c r="H11611" s="46"/>
    </row>
    <row r="11612" spans="1:8" ht="20.100000000000001" customHeight="1">
      <c r="A11612" s="3170">
        <v>50</v>
      </c>
      <c r="B11612" s="3266" t="s">
        <v>39712</v>
      </c>
      <c r="C11612" s="3186"/>
      <c r="D11612" s="3202">
        <v>20</v>
      </c>
      <c r="E11612" s="3179"/>
      <c r="F11612" s="3144"/>
      <c r="G11612" s="3169">
        <f t="shared" si="183"/>
        <v>0</v>
      </c>
      <c r="H11612" s="3597"/>
    </row>
    <row r="11613" spans="1:8" ht="20.100000000000001" customHeight="1">
      <c r="A11613" s="3170">
        <v>100</v>
      </c>
      <c r="B11613" s="3266" t="s">
        <v>39713</v>
      </c>
      <c r="C11613" s="3186"/>
      <c r="D11613" s="3202">
        <v>1</v>
      </c>
      <c r="E11613" s="3179"/>
      <c r="F11613" s="3144"/>
      <c r="G11613" s="3169">
        <f t="shared" si="183"/>
        <v>0</v>
      </c>
      <c r="H11613" s="46"/>
    </row>
    <row r="11614" spans="1:8" ht="20.100000000000001" customHeight="1">
      <c r="A11614" s="3170">
        <v>200</v>
      </c>
      <c r="B11614" s="3266" t="s">
        <v>39714</v>
      </c>
      <c r="C11614" s="3186"/>
      <c r="D11614" s="3202">
        <v>2</v>
      </c>
      <c r="E11614" s="3179"/>
      <c r="F11614" s="3144"/>
      <c r="G11614" s="3169">
        <f t="shared" si="183"/>
        <v>0</v>
      </c>
      <c r="H11614" s="46"/>
    </row>
    <row r="11615" spans="1:8" ht="20.100000000000001" customHeight="1">
      <c r="A11615" s="3170">
        <v>150</v>
      </c>
      <c r="B11615" s="3266" t="s">
        <v>39715</v>
      </c>
      <c r="C11615" s="3186"/>
      <c r="D11615" s="3202">
        <v>2</v>
      </c>
      <c r="E11615" s="3179"/>
      <c r="F11615" s="3144"/>
      <c r="G11615" s="3169">
        <f t="shared" si="183"/>
        <v>0</v>
      </c>
      <c r="H11615" s="46"/>
    </row>
    <row r="11616" spans="1:8" ht="20.100000000000001" customHeight="1">
      <c r="A11616" s="3170">
        <v>200</v>
      </c>
      <c r="B11616" s="3266" t="s">
        <v>39716</v>
      </c>
      <c r="C11616" s="3186"/>
      <c r="D11616" s="3202">
        <v>1</v>
      </c>
      <c r="E11616" s="3179"/>
      <c r="F11616" s="3144"/>
      <c r="G11616" s="3169">
        <f t="shared" si="183"/>
        <v>0</v>
      </c>
      <c r="H11616" s="46"/>
    </row>
    <row r="11617" spans="1:8" ht="20.100000000000001" customHeight="1">
      <c r="A11617" s="3170">
        <v>200</v>
      </c>
      <c r="B11617" s="3266" t="s">
        <v>39717</v>
      </c>
      <c r="C11617" s="3186"/>
      <c r="D11617" s="3202">
        <v>1</v>
      </c>
      <c r="E11617" s="3179"/>
      <c r="F11617" s="3144"/>
      <c r="G11617" s="3169">
        <f t="shared" si="183"/>
        <v>0</v>
      </c>
      <c r="H11617" s="46"/>
    </row>
    <row r="11618" spans="1:8" ht="20.100000000000001" customHeight="1">
      <c r="A11618" s="3170">
        <v>200</v>
      </c>
      <c r="B11618" s="3266" t="s">
        <v>39718</v>
      </c>
      <c r="C11618" s="3186"/>
      <c r="D11618" s="3202">
        <v>2</v>
      </c>
      <c r="E11618" s="3179"/>
      <c r="F11618" s="3144"/>
      <c r="G11618" s="3169">
        <f t="shared" si="183"/>
        <v>0</v>
      </c>
      <c r="H11618" s="46"/>
    </row>
    <row r="11619" spans="1:8" ht="20.100000000000001" customHeight="1">
      <c r="A11619" s="2484">
        <v>200</v>
      </c>
      <c r="B11619" s="3049" t="s">
        <v>39719</v>
      </c>
      <c r="C11619" s="3140"/>
      <c r="D11619" s="3142">
        <v>2</v>
      </c>
      <c r="E11619" s="3179"/>
      <c r="F11619" s="3144"/>
      <c r="G11619" s="3169">
        <f t="shared" si="183"/>
        <v>0</v>
      </c>
      <c r="H11619" s="46"/>
    </row>
    <row r="11620" spans="1:8" ht="20.100000000000001" customHeight="1">
      <c r="A11620" s="3170">
        <v>100</v>
      </c>
      <c r="B11620" s="3266" t="s">
        <v>39720</v>
      </c>
      <c r="C11620" s="3186"/>
      <c r="D11620" s="3202">
        <v>1</v>
      </c>
      <c r="E11620" s="3179"/>
      <c r="F11620" s="3144"/>
      <c r="G11620" s="3169">
        <f t="shared" si="183"/>
        <v>0</v>
      </c>
      <c r="H11620" s="46"/>
    </row>
    <row r="11621" spans="1:8" ht="20.100000000000001" customHeight="1">
      <c r="A11621" s="3170">
        <v>50</v>
      </c>
      <c r="B11621" s="3266" t="s">
        <v>39721</v>
      </c>
      <c r="C11621" s="3186"/>
      <c r="D11621" s="3202">
        <v>1</v>
      </c>
      <c r="E11621" s="3179"/>
      <c r="F11621" s="3144"/>
      <c r="G11621" s="3169">
        <f t="shared" si="183"/>
        <v>0</v>
      </c>
      <c r="H11621" s="46"/>
    </row>
    <row r="11622" spans="1:8" ht="20.100000000000001" customHeight="1">
      <c r="A11622" s="3170">
        <v>100</v>
      </c>
      <c r="B11622" s="3266" t="s">
        <v>39722</v>
      </c>
      <c r="C11622" s="3186"/>
      <c r="D11622" s="3202">
        <v>1</v>
      </c>
      <c r="E11622" s="3179"/>
      <c r="F11622" s="3144"/>
      <c r="G11622" s="3169">
        <f t="shared" si="183"/>
        <v>0</v>
      </c>
      <c r="H11622" s="46"/>
    </row>
    <row r="11623" spans="1:8" ht="20.100000000000001" customHeight="1">
      <c r="A11623" s="3170">
        <v>100</v>
      </c>
      <c r="B11623" s="3266" t="s">
        <v>39723</v>
      </c>
      <c r="C11623" s="3186"/>
      <c r="D11623" s="3202">
        <v>2</v>
      </c>
      <c r="E11623" s="3179"/>
      <c r="F11623" s="3144"/>
      <c r="G11623" s="3169">
        <f t="shared" ref="G11623:G11686" si="184">F11623*A11623</f>
        <v>0</v>
      </c>
      <c r="H11623" s="46"/>
    </row>
    <row r="11624" spans="1:8" ht="20.100000000000001" customHeight="1">
      <c r="A11624" s="3170">
        <v>100</v>
      </c>
      <c r="B11624" s="3266" t="s">
        <v>39724</v>
      </c>
      <c r="C11624" s="3186"/>
      <c r="D11624" s="3202">
        <v>1</v>
      </c>
      <c r="E11624" s="3179"/>
      <c r="F11624" s="3144"/>
      <c r="G11624" s="3169">
        <f t="shared" si="184"/>
        <v>0</v>
      </c>
      <c r="H11624" s="46"/>
    </row>
    <row r="11625" spans="1:8" ht="20.100000000000001" customHeight="1">
      <c r="A11625" s="3170">
        <v>50</v>
      </c>
      <c r="B11625" s="3266" t="s">
        <v>39725</v>
      </c>
      <c r="C11625" s="3186"/>
      <c r="D11625" s="3202">
        <v>27</v>
      </c>
      <c r="E11625" s="3179"/>
      <c r="F11625" s="3144"/>
      <c r="G11625" s="3169">
        <f t="shared" si="184"/>
        <v>0</v>
      </c>
      <c r="H11625" s="46"/>
    </row>
    <row r="11626" spans="1:8" ht="20.100000000000001" customHeight="1">
      <c r="A11626" s="2484">
        <v>100</v>
      </c>
      <c r="B11626" s="3049" t="s">
        <v>39726</v>
      </c>
      <c r="C11626" s="3140"/>
      <c r="D11626" s="3180">
        <v>7</v>
      </c>
      <c r="E11626" s="3179"/>
      <c r="F11626" s="3144"/>
      <c r="G11626" s="3169">
        <f t="shared" si="184"/>
        <v>0</v>
      </c>
      <c r="H11626" s="3300" t="s">
        <v>7780</v>
      </c>
    </row>
    <row r="11627" spans="1:8" ht="20.100000000000001" customHeight="1">
      <c r="A11627" s="3170">
        <v>150</v>
      </c>
      <c r="B11627" s="3266" t="s">
        <v>39727</v>
      </c>
      <c r="C11627" s="3186"/>
      <c r="D11627" s="3202">
        <v>1</v>
      </c>
      <c r="E11627" s="3179"/>
      <c r="F11627" s="3144"/>
      <c r="G11627" s="3169">
        <f t="shared" si="184"/>
        <v>0</v>
      </c>
      <c r="H11627" s="46"/>
    </row>
    <row r="11628" spans="1:8" ht="20.100000000000001" customHeight="1">
      <c r="A11628" s="3170">
        <v>150</v>
      </c>
      <c r="B11628" s="3266" t="s">
        <v>39728</v>
      </c>
      <c r="C11628" s="3186"/>
      <c r="D11628" s="3202">
        <v>1</v>
      </c>
      <c r="E11628" s="3179"/>
      <c r="F11628" s="3144"/>
      <c r="G11628" s="3169">
        <f t="shared" si="184"/>
        <v>0</v>
      </c>
      <c r="H11628" s="46"/>
    </row>
    <row r="11629" spans="1:8" ht="20.100000000000001" customHeight="1">
      <c r="A11629" s="3170">
        <v>100</v>
      </c>
      <c r="B11629" s="3266" t="s">
        <v>39729</v>
      </c>
      <c r="C11629" s="3186"/>
      <c r="D11629" s="3202">
        <v>1</v>
      </c>
      <c r="E11629" s="3179"/>
      <c r="F11629" s="3144"/>
      <c r="G11629" s="3169">
        <f t="shared" si="184"/>
        <v>0</v>
      </c>
      <c r="H11629" s="46"/>
    </row>
    <row r="11630" spans="1:8" ht="20.100000000000001" customHeight="1">
      <c r="A11630" s="3170">
        <v>450</v>
      </c>
      <c r="B11630" s="3049" t="s">
        <v>39730</v>
      </c>
      <c r="C11630" s="3140"/>
      <c r="D11630" s="3183">
        <v>1</v>
      </c>
      <c r="E11630" s="3179"/>
      <c r="F11630" s="3144"/>
      <c r="G11630" s="3169">
        <f t="shared" si="184"/>
        <v>0</v>
      </c>
      <c r="H11630" s="46"/>
    </row>
    <row r="11631" spans="1:8" ht="20.100000000000001" customHeight="1">
      <c r="A11631" s="3184"/>
      <c r="B11631" s="3049" t="s">
        <v>39731</v>
      </c>
      <c r="C11631" s="3140"/>
      <c r="D11631" s="3202">
        <v>2</v>
      </c>
      <c r="E11631" s="3179"/>
      <c r="F11631" s="3144"/>
      <c r="G11631" s="3169">
        <f t="shared" si="184"/>
        <v>0</v>
      </c>
      <c r="H11631" s="46"/>
    </row>
    <row r="11632" spans="1:8" ht="20.100000000000001" customHeight="1">
      <c r="A11632" s="3170">
        <v>450</v>
      </c>
      <c r="B11632" s="3049" t="s">
        <v>39732</v>
      </c>
      <c r="C11632" s="3140"/>
      <c r="D11632" s="3183">
        <v>1</v>
      </c>
      <c r="E11632" s="3179"/>
      <c r="F11632" s="3144"/>
      <c r="G11632" s="3169">
        <f t="shared" si="184"/>
        <v>0</v>
      </c>
      <c r="H11632" s="46"/>
    </row>
    <row r="11633" spans="1:8" ht="20.100000000000001" customHeight="1">
      <c r="A11633" s="3170">
        <v>200</v>
      </c>
      <c r="B11633" s="3266" t="s">
        <v>39733</v>
      </c>
      <c r="C11633" s="3186"/>
      <c r="D11633" s="3202">
        <v>1</v>
      </c>
      <c r="E11633" s="3179"/>
      <c r="F11633" s="3144"/>
      <c r="G11633" s="3169">
        <f t="shared" si="184"/>
        <v>0</v>
      </c>
      <c r="H11633" s="46"/>
    </row>
    <row r="11634" spans="1:8" ht="20.100000000000001" customHeight="1">
      <c r="A11634" s="3170">
        <v>150</v>
      </c>
      <c r="B11634" s="3266" t="s">
        <v>39734</v>
      </c>
      <c r="C11634" s="3186"/>
      <c r="D11634" s="3202">
        <v>2</v>
      </c>
      <c r="E11634" s="3179"/>
      <c r="F11634" s="3144"/>
      <c r="G11634" s="3169">
        <f t="shared" si="184"/>
        <v>0</v>
      </c>
      <c r="H11634" s="46"/>
    </row>
    <row r="11635" spans="1:8" ht="20.100000000000001" customHeight="1">
      <c r="A11635" s="3170">
        <v>100</v>
      </c>
      <c r="B11635" s="3266" t="s">
        <v>39735</v>
      </c>
      <c r="C11635" s="3186"/>
      <c r="D11635" s="3202">
        <v>1</v>
      </c>
      <c r="E11635" s="3179"/>
      <c r="F11635" s="3144"/>
      <c r="G11635" s="3169">
        <f t="shared" si="184"/>
        <v>0</v>
      </c>
      <c r="H11635" s="46"/>
    </row>
    <row r="11636" spans="1:8" ht="20.100000000000001" customHeight="1">
      <c r="A11636" s="3170">
        <v>200</v>
      </c>
      <c r="B11636" s="3266" t="s">
        <v>39736</v>
      </c>
      <c r="C11636" s="3186"/>
      <c r="D11636" s="3202">
        <v>1</v>
      </c>
      <c r="E11636" s="3179"/>
      <c r="F11636" s="3144"/>
      <c r="G11636" s="3169">
        <f t="shared" si="184"/>
        <v>0</v>
      </c>
      <c r="H11636" s="46"/>
    </row>
    <row r="11637" spans="1:8" ht="20.100000000000001" customHeight="1">
      <c r="A11637" s="3170">
        <v>350</v>
      </c>
      <c r="B11637" s="3266" t="s">
        <v>39737</v>
      </c>
      <c r="C11637" s="3186"/>
      <c r="D11637" s="3202">
        <v>1</v>
      </c>
      <c r="E11637" s="3179"/>
      <c r="F11637" s="3144"/>
      <c r="G11637" s="3169">
        <f t="shared" si="184"/>
        <v>0</v>
      </c>
      <c r="H11637" s="46"/>
    </row>
    <row r="11638" spans="1:8" ht="20.100000000000001" customHeight="1">
      <c r="A11638" s="3170">
        <v>250</v>
      </c>
      <c r="B11638" s="3049" t="s">
        <v>39738</v>
      </c>
      <c r="C11638" s="3140" t="s">
        <v>39739</v>
      </c>
      <c r="D11638" s="3142">
        <v>4</v>
      </c>
      <c r="E11638" s="3179"/>
      <c r="F11638" s="3144"/>
      <c r="G11638" s="3169">
        <f t="shared" si="184"/>
        <v>0</v>
      </c>
      <c r="H11638" s="46"/>
    </row>
    <row r="11639" spans="1:8" ht="20.100000000000001" customHeight="1">
      <c r="A11639" s="3170">
        <v>250</v>
      </c>
      <c r="B11639" s="3049" t="s">
        <v>39740</v>
      </c>
      <c r="C11639" s="3140" t="s">
        <v>39739</v>
      </c>
      <c r="D11639" s="3142">
        <v>8</v>
      </c>
      <c r="E11639" s="3179"/>
      <c r="F11639" s="3144"/>
      <c r="G11639" s="3169">
        <f t="shared" si="184"/>
        <v>0</v>
      </c>
      <c r="H11639" s="46"/>
    </row>
    <row r="11640" spans="1:8" ht="20.100000000000001" customHeight="1">
      <c r="A11640" s="3170">
        <v>250</v>
      </c>
      <c r="B11640" s="3266" t="s">
        <v>39741</v>
      </c>
      <c r="C11640" s="3186"/>
      <c r="D11640" s="3202">
        <v>1</v>
      </c>
      <c r="E11640" s="3179"/>
      <c r="F11640" s="3144"/>
      <c r="G11640" s="3169">
        <f t="shared" si="184"/>
        <v>0</v>
      </c>
      <c r="H11640" s="46"/>
    </row>
    <row r="11641" spans="1:8" ht="20.100000000000001" customHeight="1">
      <c r="A11641" s="3170">
        <v>200</v>
      </c>
      <c r="B11641" s="3266" t="s">
        <v>39742</v>
      </c>
      <c r="C11641" s="3186"/>
      <c r="D11641" s="3202">
        <v>15</v>
      </c>
      <c r="E11641" s="3179"/>
      <c r="F11641" s="3144"/>
      <c r="G11641" s="3169">
        <f t="shared" si="184"/>
        <v>0</v>
      </c>
      <c r="H11641" s="46"/>
    </row>
    <row r="11642" spans="1:8" ht="20.100000000000001" customHeight="1">
      <c r="A11642" s="3170">
        <v>350</v>
      </c>
      <c r="B11642" s="3139" t="s">
        <v>39743</v>
      </c>
      <c r="C11642" s="3140"/>
      <c r="D11642" s="3189">
        <v>3</v>
      </c>
      <c r="E11642" s="3179"/>
      <c r="F11642" s="3144"/>
      <c r="G11642" s="3169">
        <f t="shared" si="184"/>
        <v>0</v>
      </c>
      <c r="H11642" s="46"/>
    </row>
    <row r="11643" spans="1:8" ht="20.100000000000001" customHeight="1">
      <c r="A11643" s="3170">
        <v>300</v>
      </c>
      <c r="B11643" s="3266" t="s">
        <v>39744</v>
      </c>
      <c r="C11643" s="3186"/>
      <c r="D11643" s="3202">
        <v>1</v>
      </c>
      <c r="E11643" s="3179"/>
      <c r="F11643" s="3144"/>
      <c r="G11643" s="3169">
        <f t="shared" si="184"/>
        <v>0</v>
      </c>
      <c r="H11643" s="46"/>
    </row>
    <row r="11644" spans="1:8" ht="20.100000000000001" customHeight="1">
      <c r="A11644" s="3170">
        <v>300</v>
      </c>
      <c r="B11644" s="3266" t="s">
        <v>39745</v>
      </c>
      <c r="C11644" s="3186"/>
      <c r="D11644" s="3202">
        <v>1</v>
      </c>
      <c r="E11644" s="3179"/>
      <c r="F11644" s="3144"/>
      <c r="G11644" s="3169">
        <f t="shared" si="184"/>
        <v>0</v>
      </c>
      <c r="H11644" s="46"/>
    </row>
    <row r="11645" spans="1:8" ht="20.100000000000001" customHeight="1">
      <c r="A11645" s="3170">
        <v>350</v>
      </c>
      <c r="B11645" s="3139" t="s">
        <v>39746</v>
      </c>
      <c r="C11645" s="3140"/>
      <c r="D11645" s="3189">
        <v>3</v>
      </c>
      <c r="E11645" s="3179"/>
      <c r="F11645" s="3144"/>
      <c r="G11645" s="3169">
        <f t="shared" si="184"/>
        <v>0</v>
      </c>
      <c r="H11645" s="46"/>
    </row>
    <row r="11646" spans="1:8" ht="20.100000000000001" customHeight="1">
      <c r="A11646" s="3170">
        <v>350</v>
      </c>
      <c r="B11646" s="3049" t="s">
        <v>39747</v>
      </c>
      <c r="C11646" s="3140"/>
      <c r="D11646" s="3180">
        <v>5</v>
      </c>
      <c r="E11646" s="3179"/>
      <c r="F11646" s="3144"/>
      <c r="G11646" s="3169">
        <f t="shared" si="184"/>
        <v>0</v>
      </c>
      <c r="H11646" s="46"/>
    </row>
    <row r="11647" spans="1:8" ht="20.100000000000001" customHeight="1">
      <c r="A11647" s="3170">
        <v>350</v>
      </c>
      <c r="B11647" s="3049" t="s">
        <v>39748</v>
      </c>
      <c r="C11647" s="3140"/>
      <c r="D11647" s="3180">
        <v>1</v>
      </c>
      <c r="E11647" s="3179"/>
      <c r="F11647" s="3144"/>
      <c r="G11647" s="3169">
        <f t="shared" si="184"/>
        <v>0</v>
      </c>
      <c r="H11647" s="46"/>
    </row>
    <row r="11648" spans="1:8" ht="20.100000000000001" customHeight="1">
      <c r="A11648" s="3170">
        <v>250</v>
      </c>
      <c r="B11648" s="3139" t="s">
        <v>39749</v>
      </c>
      <c r="C11648" s="3140"/>
      <c r="D11648" s="3178">
        <v>4</v>
      </c>
      <c r="E11648" s="3179"/>
      <c r="F11648" s="3144"/>
      <c r="G11648" s="3169">
        <f t="shared" si="184"/>
        <v>0</v>
      </c>
      <c r="H11648" s="46"/>
    </row>
    <row r="11649" spans="1:8" ht="20.100000000000001" customHeight="1">
      <c r="A11649" s="3170">
        <v>350</v>
      </c>
      <c r="B11649" s="3139" t="s">
        <v>39750</v>
      </c>
      <c r="C11649" s="3140"/>
      <c r="D11649" s="3325">
        <v>4</v>
      </c>
      <c r="E11649" s="3179"/>
      <c r="F11649" s="3144"/>
      <c r="G11649" s="3169">
        <f t="shared" si="184"/>
        <v>0</v>
      </c>
      <c r="H11649" s="46"/>
    </row>
    <row r="11650" spans="1:8" ht="20.100000000000001" customHeight="1">
      <c r="A11650" s="3170">
        <v>600</v>
      </c>
      <c r="B11650" s="3358" t="s">
        <v>39751</v>
      </c>
      <c r="C11650" s="3186"/>
      <c r="D11650" s="3202">
        <v>2</v>
      </c>
      <c r="E11650" s="3179"/>
      <c r="F11650" s="3144"/>
      <c r="G11650" s="3169">
        <f t="shared" si="184"/>
        <v>0</v>
      </c>
      <c r="H11650" s="46"/>
    </row>
    <row r="11651" spans="1:8" ht="20.100000000000001" customHeight="1">
      <c r="A11651" s="3170">
        <v>350</v>
      </c>
      <c r="B11651" s="3139" t="s">
        <v>39752</v>
      </c>
      <c r="C11651" s="3140"/>
      <c r="D11651" s="3142">
        <v>3</v>
      </c>
      <c r="E11651" s="3179"/>
      <c r="F11651" s="3144"/>
      <c r="G11651" s="3169">
        <f t="shared" si="184"/>
        <v>0</v>
      </c>
      <c r="H11651" s="46"/>
    </row>
    <row r="11652" spans="1:8" ht="20.100000000000001" customHeight="1">
      <c r="A11652" s="3170">
        <v>350</v>
      </c>
      <c r="B11652" s="3139" t="s">
        <v>39753</v>
      </c>
      <c r="C11652" s="3140"/>
      <c r="D11652" s="3142">
        <v>1</v>
      </c>
      <c r="E11652" s="3179"/>
      <c r="F11652" s="3144"/>
      <c r="G11652" s="3169">
        <f t="shared" si="184"/>
        <v>0</v>
      </c>
      <c r="H11652" s="46"/>
    </row>
    <row r="11653" spans="1:8" ht="20.100000000000001" customHeight="1">
      <c r="A11653" s="3170">
        <v>350</v>
      </c>
      <c r="B11653" s="3139" t="s">
        <v>39754</v>
      </c>
      <c r="C11653" s="3140"/>
      <c r="D11653" s="3142">
        <v>2</v>
      </c>
      <c r="E11653" s="3179"/>
      <c r="F11653" s="3144"/>
      <c r="G11653" s="3169">
        <f t="shared" si="184"/>
        <v>0</v>
      </c>
      <c r="H11653" s="46"/>
    </row>
    <row r="11654" spans="1:8" ht="20.100000000000001" customHeight="1">
      <c r="A11654" s="3170">
        <v>350</v>
      </c>
      <c r="B11654" s="3139" t="s">
        <v>39755</v>
      </c>
      <c r="C11654" s="3140"/>
      <c r="D11654" s="3142">
        <v>1</v>
      </c>
      <c r="E11654" s="3179"/>
      <c r="F11654" s="3144"/>
      <c r="G11654" s="3169">
        <f t="shared" si="184"/>
        <v>0</v>
      </c>
      <c r="H11654" s="46"/>
    </row>
    <row r="11655" spans="1:8" ht="20.100000000000001" customHeight="1">
      <c r="A11655" s="3170">
        <v>200</v>
      </c>
      <c r="B11655" s="3266" t="s">
        <v>39756</v>
      </c>
      <c r="C11655" s="3186"/>
      <c r="D11655" s="3202">
        <v>1</v>
      </c>
      <c r="E11655" s="3179"/>
      <c r="F11655" s="3144"/>
      <c r="G11655" s="3169">
        <f t="shared" si="184"/>
        <v>0</v>
      </c>
      <c r="H11655" s="46"/>
    </row>
    <row r="11656" spans="1:8" ht="20.100000000000001" customHeight="1">
      <c r="A11656" s="3170">
        <v>200</v>
      </c>
      <c r="B11656" s="3266" t="s">
        <v>39757</v>
      </c>
      <c r="C11656" s="3186"/>
      <c r="D11656" s="3202">
        <v>1</v>
      </c>
      <c r="E11656" s="3179"/>
      <c r="F11656" s="3144"/>
      <c r="G11656" s="3169">
        <f t="shared" si="184"/>
        <v>0</v>
      </c>
      <c r="H11656" s="46"/>
    </row>
    <row r="11657" spans="1:8" ht="20.100000000000001" customHeight="1">
      <c r="A11657" s="3170">
        <v>300</v>
      </c>
      <c r="B11657" s="3266" t="s">
        <v>39758</v>
      </c>
      <c r="C11657" s="3186"/>
      <c r="D11657" s="3202">
        <v>1</v>
      </c>
      <c r="E11657" s="3179"/>
      <c r="F11657" s="3144"/>
      <c r="G11657" s="3169">
        <f t="shared" si="184"/>
        <v>0</v>
      </c>
      <c r="H11657" s="46"/>
    </row>
    <row r="11658" spans="1:8" ht="20.100000000000001" customHeight="1">
      <c r="A11658" s="3170">
        <v>250</v>
      </c>
      <c r="B11658" s="3266" t="s">
        <v>39759</v>
      </c>
      <c r="C11658" s="3186"/>
      <c r="D11658" s="3202">
        <v>9</v>
      </c>
      <c r="E11658" s="3179"/>
      <c r="F11658" s="3144"/>
      <c r="G11658" s="3169">
        <f t="shared" si="184"/>
        <v>0</v>
      </c>
      <c r="H11658" s="46"/>
    </row>
    <row r="11659" spans="1:8" ht="20.100000000000001" customHeight="1">
      <c r="A11659" s="3170">
        <v>250</v>
      </c>
      <c r="B11659" s="3272" t="s">
        <v>39760</v>
      </c>
      <c r="C11659" s="3140"/>
      <c r="D11659" s="3142">
        <v>2</v>
      </c>
      <c r="E11659" s="3179"/>
      <c r="F11659" s="3144"/>
      <c r="G11659" s="3169">
        <f t="shared" si="184"/>
        <v>0</v>
      </c>
      <c r="H11659" s="46"/>
    </row>
    <row r="11660" spans="1:8" ht="20.100000000000001" customHeight="1">
      <c r="A11660" s="3170">
        <v>250</v>
      </c>
      <c r="B11660" s="3272" t="s">
        <v>39761</v>
      </c>
      <c r="C11660" s="3140"/>
      <c r="D11660" s="3142">
        <v>1</v>
      </c>
      <c r="E11660" s="3179"/>
      <c r="F11660" s="3144"/>
      <c r="G11660" s="3169">
        <f t="shared" si="184"/>
        <v>0</v>
      </c>
      <c r="H11660" s="46"/>
    </row>
    <row r="11661" spans="1:8" ht="20.100000000000001" customHeight="1">
      <c r="A11661" s="3170">
        <v>250</v>
      </c>
      <c r="B11661" s="3272" t="s">
        <v>39762</v>
      </c>
      <c r="C11661" s="3140"/>
      <c r="D11661" s="3142">
        <v>2</v>
      </c>
      <c r="E11661" s="3179"/>
      <c r="F11661" s="3144"/>
      <c r="G11661" s="3169">
        <f t="shared" si="184"/>
        <v>0</v>
      </c>
      <c r="H11661" s="46"/>
    </row>
    <row r="11662" spans="1:8" ht="20.100000000000001" customHeight="1">
      <c r="A11662" s="3170">
        <v>400</v>
      </c>
      <c r="B11662" s="3049" t="s">
        <v>39763</v>
      </c>
      <c r="C11662" s="3140"/>
      <c r="D11662" s="3180">
        <v>1</v>
      </c>
      <c r="E11662" s="3179"/>
      <c r="F11662" s="3144"/>
      <c r="G11662" s="3169">
        <f t="shared" si="184"/>
        <v>0</v>
      </c>
      <c r="H11662" s="46"/>
    </row>
    <row r="11663" spans="1:8" ht="20.100000000000001" customHeight="1">
      <c r="A11663" s="3170">
        <v>350</v>
      </c>
      <c r="B11663" s="3049" t="s">
        <v>39764</v>
      </c>
      <c r="C11663" s="3140" t="s">
        <v>39765</v>
      </c>
      <c r="D11663" s="3202">
        <v>1</v>
      </c>
      <c r="E11663" s="3179"/>
      <c r="F11663" s="3144"/>
      <c r="G11663" s="3169">
        <f t="shared" si="184"/>
        <v>0</v>
      </c>
      <c r="H11663" s="46"/>
    </row>
    <row r="11664" spans="1:8" ht="20.100000000000001" customHeight="1">
      <c r="A11664" s="3170">
        <v>350</v>
      </c>
      <c r="B11664" s="3049" t="s">
        <v>39766</v>
      </c>
      <c r="C11664" s="3140"/>
      <c r="D11664" s="3180">
        <v>2</v>
      </c>
      <c r="E11664" s="3179"/>
      <c r="F11664" s="3144"/>
      <c r="G11664" s="3169">
        <f t="shared" si="184"/>
        <v>0</v>
      </c>
      <c r="H11664" s="46"/>
    </row>
    <row r="11665" spans="1:8" ht="20.100000000000001" customHeight="1">
      <c r="A11665" s="3170">
        <v>300</v>
      </c>
      <c r="B11665" s="3266" t="s">
        <v>39767</v>
      </c>
      <c r="C11665" s="3186"/>
      <c r="D11665" s="3202">
        <v>1</v>
      </c>
      <c r="E11665" s="3179"/>
      <c r="F11665" s="3144"/>
      <c r="G11665" s="3169">
        <f t="shared" si="184"/>
        <v>0</v>
      </c>
      <c r="H11665" s="46"/>
    </row>
    <row r="11666" spans="1:8" ht="20.100000000000001" customHeight="1">
      <c r="A11666" s="3170">
        <v>250</v>
      </c>
      <c r="B11666" s="3049" t="s">
        <v>39768</v>
      </c>
      <c r="C11666" s="3140"/>
      <c r="D11666" s="3142">
        <v>1</v>
      </c>
      <c r="E11666" s="3179"/>
      <c r="F11666" s="3144"/>
      <c r="G11666" s="3169">
        <f t="shared" si="184"/>
        <v>0</v>
      </c>
      <c r="H11666" s="46"/>
    </row>
    <row r="11667" spans="1:8" ht="20.100000000000001" customHeight="1">
      <c r="A11667" s="3170">
        <v>300</v>
      </c>
      <c r="B11667" s="3266" t="s">
        <v>39769</v>
      </c>
      <c r="C11667" s="3186"/>
      <c r="D11667" s="3202">
        <v>1</v>
      </c>
      <c r="E11667" s="3179"/>
      <c r="F11667" s="3144"/>
      <c r="G11667" s="3169">
        <f t="shared" si="184"/>
        <v>0</v>
      </c>
      <c r="H11667" s="46"/>
    </row>
    <row r="11668" spans="1:8" ht="20.100000000000001" customHeight="1">
      <c r="A11668" s="3170">
        <v>250</v>
      </c>
      <c r="B11668" s="3049" t="s">
        <v>39770</v>
      </c>
      <c r="C11668" s="3140"/>
      <c r="D11668" s="3180">
        <v>6</v>
      </c>
      <c r="E11668" s="3179"/>
      <c r="F11668" s="3144"/>
      <c r="G11668" s="3169">
        <f t="shared" si="184"/>
        <v>0</v>
      </c>
      <c r="H11668" s="46"/>
    </row>
    <row r="11669" spans="1:8" ht="20.100000000000001" customHeight="1">
      <c r="A11669" s="3170">
        <v>250</v>
      </c>
      <c r="B11669" s="3266" t="s">
        <v>39771</v>
      </c>
      <c r="C11669" s="3186"/>
      <c r="D11669" s="3202">
        <v>1</v>
      </c>
      <c r="E11669" s="3179"/>
      <c r="F11669" s="3144"/>
      <c r="G11669" s="3169">
        <f t="shared" si="184"/>
        <v>0</v>
      </c>
      <c r="H11669" s="46"/>
    </row>
    <row r="11670" spans="1:8" ht="20.100000000000001" customHeight="1">
      <c r="A11670" s="3170">
        <v>300</v>
      </c>
      <c r="B11670" s="3266" t="s">
        <v>39772</v>
      </c>
      <c r="C11670" s="3186"/>
      <c r="D11670" s="3202">
        <v>1</v>
      </c>
      <c r="E11670" s="3179"/>
      <c r="F11670" s="3144"/>
      <c r="G11670" s="3169">
        <f t="shared" si="184"/>
        <v>0</v>
      </c>
      <c r="H11670" s="46"/>
    </row>
    <row r="11671" spans="1:8" ht="20.100000000000001" customHeight="1">
      <c r="A11671" s="3170">
        <v>250</v>
      </c>
      <c r="B11671" s="3049" t="s">
        <v>39773</v>
      </c>
      <c r="C11671" s="3140"/>
      <c r="D11671" s="3178">
        <v>4</v>
      </c>
      <c r="E11671" s="3179"/>
      <c r="F11671" s="3144"/>
      <c r="G11671" s="3169">
        <f t="shared" si="184"/>
        <v>0</v>
      </c>
    </row>
    <row r="11672" spans="1:8" ht="20.100000000000001" customHeight="1">
      <c r="A11672" s="3170">
        <v>250</v>
      </c>
      <c r="B11672" s="3049" t="s">
        <v>39774</v>
      </c>
      <c r="C11672" s="3140"/>
      <c r="D11672" s="3178">
        <v>1</v>
      </c>
      <c r="E11672" s="3179"/>
      <c r="F11672" s="3144"/>
      <c r="G11672" s="3169">
        <f t="shared" si="184"/>
        <v>0</v>
      </c>
    </row>
    <row r="11673" spans="1:8" ht="20.100000000000001" customHeight="1">
      <c r="A11673" s="3170">
        <v>200</v>
      </c>
      <c r="B11673" s="3049" t="s">
        <v>39775</v>
      </c>
      <c r="C11673" s="3140"/>
      <c r="D11673" s="3180">
        <v>2</v>
      </c>
      <c r="E11673" s="3179"/>
      <c r="F11673" s="3144"/>
      <c r="G11673" s="3169">
        <f t="shared" si="184"/>
        <v>0</v>
      </c>
      <c r="H11673" s="46"/>
    </row>
    <row r="11674" spans="1:8" ht="20.100000000000001" customHeight="1">
      <c r="A11674" s="3157"/>
      <c r="B11674" s="3049" t="s">
        <v>39776</v>
      </c>
      <c r="C11674" s="3140"/>
      <c r="D11674" s="3178">
        <v>2</v>
      </c>
      <c r="E11674" s="3179"/>
      <c r="F11674" s="3144"/>
      <c r="G11674" s="3169">
        <f t="shared" si="184"/>
        <v>0</v>
      </c>
      <c r="H11674" s="46"/>
    </row>
    <row r="11675" spans="1:8" ht="20.100000000000001" customHeight="1">
      <c r="A11675" s="3170">
        <v>200</v>
      </c>
      <c r="B11675" s="3049" t="s">
        <v>39777</v>
      </c>
      <c r="C11675" s="3140"/>
      <c r="D11675" s="3180">
        <v>6</v>
      </c>
      <c r="E11675" s="3179"/>
      <c r="F11675" s="3144"/>
      <c r="G11675" s="3169">
        <f t="shared" si="184"/>
        <v>0</v>
      </c>
      <c r="H11675" s="46"/>
    </row>
    <row r="11676" spans="1:8" ht="20.100000000000001" customHeight="1">
      <c r="A11676" s="3170">
        <v>800</v>
      </c>
      <c r="B11676" s="3049" t="s">
        <v>39778</v>
      </c>
      <c r="C11676" s="3140"/>
      <c r="D11676" s="3328">
        <v>1</v>
      </c>
      <c r="E11676" s="3179"/>
      <c r="F11676" s="3144"/>
      <c r="G11676" s="3169">
        <f t="shared" si="184"/>
        <v>0</v>
      </c>
      <c r="H11676" s="3145"/>
    </row>
    <row r="11677" spans="1:8" ht="20.100000000000001" customHeight="1">
      <c r="A11677" s="3170">
        <v>150</v>
      </c>
      <c r="B11677" s="3266" t="s">
        <v>39779</v>
      </c>
      <c r="C11677" s="3186"/>
      <c r="D11677" s="3202">
        <v>1</v>
      </c>
      <c r="E11677" s="3179"/>
      <c r="F11677" s="3144"/>
      <c r="G11677" s="3169">
        <f t="shared" si="184"/>
        <v>0</v>
      </c>
      <c r="H11677" s="46"/>
    </row>
    <row r="11678" spans="1:8" ht="20.100000000000001" customHeight="1">
      <c r="A11678" s="3170">
        <v>150</v>
      </c>
      <c r="B11678" s="3266" t="s">
        <v>39780</v>
      </c>
      <c r="C11678" s="3186"/>
      <c r="D11678" s="3202">
        <v>2</v>
      </c>
      <c r="E11678" s="3179"/>
      <c r="F11678" s="3144"/>
      <c r="G11678" s="3169">
        <f t="shared" si="184"/>
        <v>0</v>
      </c>
      <c r="H11678" s="46"/>
    </row>
    <row r="11679" spans="1:8" ht="20.100000000000001" customHeight="1">
      <c r="A11679" s="3170">
        <v>200</v>
      </c>
      <c r="B11679" s="3266" t="s">
        <v>39781</v>
      </c>
      <c r="C11679" s="3186"/>
      <c r="D11679" s="3202">
        <v>1</v>
      </c>
      <c r="E11679" s="3179"/>
      <c r="F11679" s="3144"/>
      <c r="G11679" s="3169">
        <f t="shared" si="184"/>
        <v>0</v>
      </c>
      <c r="H11679" s="46"/>
    </row>
    <row r="11680" spans="1:8" ht="20.100000000000001" customHeight="1">
      <c r="A11680" s="3170">
        <v>150</v>
      </c>
      <c r="B11680" s="3049" t="s">
        <v>39782</v>
      </c>
      <c r="C11680" s="3140"/>
      <c r="D11680" s="3142">
        <v>2</v>
      </c>
      <c r="E11680" s="3179"/>
      <c r="F11680" s="3144"/>
      <c r="G11680" s="3169">
        <f t="shared" si="184"/>
        <v>0</v>
      </c>
      <c r="H11680" s="74"/>
    </row>
    <row r="11681" spans="1:8" ht="20.100000000000001" customHeight="1">
      <c r="A11681" s="3170">
        <v>150</v>
      </c>
      <c r="B11681" s="3049" t="s">
        <v>39783</v>
      </c>
      <c r="C11681" s="3140"/>
      <c r="D11681" s="3142">
        <v>2</v>
      </c>
      <c r="E11681" s="3179"/>
      <c r="F11681" s="3144"/>
      <c r="G11681" s="3169">
        <f t="shared" si="184"/>
        <v>0</v>
      </c>
      <c r="H11681" s="74"/>
    </row>
    <row r="11682" spans="1:8" ht="20.100000000000001" customHeight="1">
      <c r="A11682" s="3170">
        <v>150</v>
      </c>
      <c r="B11682" s="3049" t="s">
        <v>39784</v>
      </c>
      <c r="C11682" s="3140"/>
      <c r="D11682" s="3142">
        <v>2</v>
      </c>
      <c r="E11682" s="3179"/>
      <c r="F11682" s="3144"/>
      <c r="G11682" s="3169">
        <f t="shared" si="184"/>
        <v>0</v>
      </c>
      <c r="H11682" s="74"/>
    </row>
    <row r="11683" spans="1:8" ht="20.100000000000001" customHeight="1">
      <c r="A11683" s="3170">
        <v>150</v>
      </c>
      <c r="B11683" s="3049" t="s">
        <v>39785</v>
      </c>
      <c r="C11683" s="3140"/>
      <c r="D11683" s="3142">
        <v>1</v>
      </c>
      <c r="E11683" s="3179"/>
      <c r="F11683" s="3144"/>
      <c r="G11683" s="3169">
        <f t="shared" si="184"/>
        <v>0</v>
      </c>
      <c r="H11683" s="74"/>
    </row>
    <row r="11684" spans="1:8" ht="20.100000000000001" customHeight="1">
      <c r="A11684" s="3170">
        <v>150</v>
      </c>
      <c r="B11684" s="3049" t="s">
        <v>39786</v>
      </c>
      <c r="C11684" s="3140"/>
      <c r="D11684" s="3142">
        <v>1</v>
      </c>
      <c r="E11684" s="3179"/>
      <c r="F11684" s="3144"/>
      <c r="G11684" s="3169">
        <f t="shared" si="184"/>
        <v>0</v>
      </c>
      <c r="H11684" s="74"/>
    </row>
    <row r="11685" spans="1:8" ht="20.100000000000001" customHeight="1">
      <c r="A11685" s="3170">
        <v>200</v>
      </c>
      <c r="B11685" s="3266" t="s">
        <v>39787</v>
      </c>
      <c r="C11685" s="3186"/>
      <c r="D11685" s="3202">
        <v>1</v>
      </c>
      <c r="E11685" s="3179"/>
      <c r="F11685" s="3144"/>
      <c r="G11685" s="3169">
        <f t="shared" si="184"/>
        <v>0</v>
      </c>
      <c r="H11685" s="46"/>
    </row>
    <row r="11686" spans="1:8" ht="20.100000000000001" customHeight="1">
      <c r="A11686" s="3170">
        <v>150</v>
      </c>
      <c r="B11686" s="3049" t="s">
        <v>39788</v>
      </c>
      <c r="C11686" s="3140"/>
      <c r="D11686" s="3142">
        <v>1</v>
      </c>
      <c r="E11686" s="3179"/>
      <c r="F11686" s="3144"/>
      <c r="G11686" s="3169">
        <f t="shared" si="184"/>
        <v>0</v>
      </c>
      <c r="H11686" s="74"/>
    </row>
    <row r="11687" spans="1:8" ht="20.100000000000001" customHeight="1">
      <c r="A11687" s="3170">
        <v>150</v>
      </c>
      <c r="B11687" s="3049" t="s">
        <v>39789</v>
      </c>
      <c r="C11687" s="3140"/>
      <c r="D11687" s="3142">
        <v>2</v>
      </c>
      <c r="E11687" s="3179"/>
      <c r="F11687" s="3144"/>
      <c r="G11687" s="3169">
        <f t="shared" ref="G11687:G11750" si="185">F11687*A11687</f>
        <v>0</v>
      </c>
      <c r="H11687" s="74"/>
    </row>
    <row r="11688" spans="1:8" ht="20.100000000000001" customHeight="1">
      <c r="A11688" s="3170">
        <v>300</v>
      </c>
      <c r="B11688" s="3266" t="s">
        <v>39790</v>
      </c>
      <c r="C11688" s="3186"/>
      <c r="D11688" s="3202">
        <v>1</v>
      </c>
      <c r="E11688" s="3179"/>
      <c r="F11688" s="3144"/>
      <c r="G11688" s="3169">
        <f t="shared" si="185"/>
        <v>0</v>
      </c>
      <c r="H11688" s="46"/>
    </row>
    <row r="11689" spans="1:8" ht="20.100000000000001" customHeight="1">
      <c r="A11689" s="3170">
        <v>300</v>
      </c>
      <c r="B11689" s="3266" t="s">
        <v>39791</v>
      </c>
      <c r="C11689" s="3186"/>
      <c r="D11689" s="3202">
        <v>1</v>
      </c>
      <c r="E11689" s="3179"/>
      <c r="F11689" s="3144"/>
      <c r="G11689" s="3169">
        <f t="shared" si="185"/>
        <v>0</v>
      </c>
      <c r="H11689" s="46"/>
    </row>
    <row r="11690" spans="1:8" ht="20.100000000000001" customHeight="1">
      <c r="A11690" s="2484">
        <v>200</v>
      </c>
      <c r="B11690" s="3049" t="s">
        <v>39792</v>
      </c>
      <c r="C11690" s="3140"/>
      <c r="D11690" s="3142">
        <v>2</v>
      </c>
      <c r="E11690" s="3179"/>
      <c r="F11690" s="3144"/>
      <c r="G11690" s="3169">
        <f t="shared" si="185"/>
        <v>0</v>
      </c>
      <c r="H11690" s="74"/>
    </row>
    <row r="11691" spans="1:8" ht="20.100000000000001" customHeight="1">
      <c r="A11691" s="3170">
        <v>250</v>
      </c>
      <c r="B11691" s="3266" t="s">
        <v>39793</v>
      </c>
      <c r="C11691" s="3186"/>
      <c r="D11691" s="3202">
        <v>2</v>
      </c>
      <c r="E11691" s="3179"/>
      <c r="F11691" s="3144"/>
      <c r="G11691" s="3169">
        <f t="shared" si="185"/>
        <v>0</v>
      </c>
      <c r="H11691" s="46"/>
    </row>
    <row r="11692" spans="1:8" ht="20.100000000000001" customHeight="1">
      <c r="A11692" s="3170">
        <v>200</v>
      </c>
      <c r="B11692" s="3049" t="s">
        <v>39794</v>
      </c>
      <c r="C11692" s="3140"/>
      <c r="D11692" s="3142">
        <v>2</v>
      </c>
      <c r="E11692" s="3179"/>
      <c r="F11692" s="3144"/>
      <c r="G11692" s="3169">
        <f t="shared" si="185"/>
        <v>0</v>
      </c>
      <c r="H11692" s="74"/>
    </row>
    <row r="11693" spans="1:8" ht="20.100000000000001" customHeight="1">
      <c r="A11693" s="3170">
        <v>300</v>
      </c>
      <c r="B11693" s="3266" t="s">
        <v>39795</v>
      </c>
      <c r="C11693" s="3186"/>
      <c r="D11693" s="3202">
        <v>1</v>
      </c>
      <c r="E11693" s="3179"/>
      <c r="F11693" s="3144"/>
      <c r="G11693" s="3169">
        <f t="shared" si="185"/>
        <v>0</v>
      </c>
      <c r="H11693" s="46"/>
    </row>
    <row r="11694" spans="1:8" ht="20.100000000000001" customHeight="1">
      <c r="A11694" s="3170">
        <v>150</v>
      </c>
      <c r="B11694" s="3049" t="s">
        <v>39796</v>
      </c>
      <c r="C11694" s="3140"/>
      <c r="D11694" s="3142">
        <v>3</v>
      </c>
      <c r="E11694" s="3179"/>
      <c r="F11694" s="3144"/>
      <c r="G11694" s="3169">
        <f t="shared" si="185"/>
        <v>0</v>
      </c>
      <c r="H11694" s="74"/>
    </row>
    <row r="11695" spans="1:8" ht="20.100000000000001" customHeight="1">
      <c r="A11695" s="3170">
        <v>150</v>
      </c>
      <c r="B11695" s="3049" t="s">
        <v>39797</v>
      </c>
      <c r="C11695" s="3140"/>
      <c r="D11695" s="3183">
        <v>3</v>
      </c>
      <c r="E11695" s="3179"/>
      <c r="F11695" s="3144"/>
      <c r="G11695" s="3169">
        <f t="shared" si="185"/>
        <v>0</v>
      </c>
      <c r="H11695" s="74"/>
    </row>
    <row r="11696" spans="1:8" ht="20.100000000000001" customHeight="1">
      <c r="A11696" s="3170">
        <v>100</v>
      </c>
      <c r="B11696" s="3266" t="s">
        <v>39798</v>
      </c>
      <c r="C11696" s="3186"/>
      <c r="D11696" s="3202">
        <v>1</v>
      </c>
      <c r="E11696" s="3179"/>
      <c r="F11696" s="3144"/>
      <c r="G11696" s="3169">
        <f t="shared" si="185"/>
        <v>0</v>
      </c>
      <c r="H11696" s="46"/>
    </row>
    <row r="11697" spans="1:8" ht="20.100000000000001" customHeight="1">
      <c r="A11697" s="3170">
        <v>250</v>
      </c>
      <c r="B11697" s="3266" t="s">
        <v>39799</v>
      </c>
      <c r="C11697" s="3186"/>
      <c r="D11697" s="3202">
        <v>1</v>
      </c>
      <c r="E11697" s="3179"/>
      <c r="F11697" s="3144"/>
      <c r="G11697" s="3169">
        <f t="shared" si="185"/>
        <v>0</v>
      </c>
      <c r="H11697" s="46"/>
    </row>
    <row r="11698" spans="1:8" ht="20.100000000000001" customHeight="1">
      <c r="A11698" s="3170">
        <v>250</v>
      </c>
      <c r="B11698" s="3266" t="s">
        <v>39800</v>
      </c>
      <c r="C11698" s="3186"/>
      <c r="D11698" s="3202">
        <v>1</v>
      </c>
      <c r="E11698" s="3179"/>
      <c r="F11698" s="3144"/>
      <c r="G11698" s="3169">
        <f t="shared" si="185"/>
        <v>0</v>
      </c>
      <c r="H11698" s="46"/>
    </row>
    <row r="11699" spans="1:8" ht="20.100000000000001" customHeight="1">
      <c r="A11699" s="3170">
        <v>350</v>
      </c>
      <c r="B11699" s="3039" t="s">
        <v>39801</v>
      </c>
      <c r="C11699" s="3153"/>
      <c r="D11699" s="3142">
        <v>1</v>
      </c>
      <c r="E11699" s="3179"/>
      <c r="F11699" s="3144"/>
      <c r="G11699" s="3169">
        <f t="shared" si="185"/>
        <v>0</v>
      </c>
      <c r="H11699" s="74"/>
    </row>
    <row r="11700" spans="1:8" ht="20.100000000000001" customHeight="1">
      <c r="A11700" s="3170">
        <v>350</v>
      </c>
      <c r="B11700" s="3039" t="s">
        <v>39802</v>
      </c>
      <c r="C11700" s="3153"/>
      <c r="D11700" s="3142">
        <v>1</v>
      </c>
      <c r="E11700" s="3179"/>
      <c r="F11700" s="3144"/>
      <c r="G11700" s="3169">
        <f t="shared" si="185"/>
        <v>0</v>
      </c>
      <c r="H11700" s="74"/>
    </row>
    <row r="11701" spans="1:8" ht="20.100000000000001" customHeight="1">
      <c r="A11701" s="3170">
        <v>350</v>
      </c>
      <c r="B11701" s="3046" t="s">
        <v>39803</v>
      </c>
      <c r="C11701" s="3263"/>
      <c r="D11701" s="3142">
        <v>1</v>
      </c>
      <c r="E11701" s="3179"/>
      <c r="F11701" s="3144"/>
      <c r="G11701" s="3169">
        <f t="shared" si="185"/>
        <v>0</v>
      </c>
      <c r="H11701" s="74"/>
    </row>
    <row r="11702" spans="1:8" ht="20.100000000000001" customHeight="1">
      <c r="A11702" s="3170">
        <v>350</v>
      </c>
      <c r="B11702" s="3046" t="s">
        <v>39804</v>
      </c>
      <c r="C11702" s="3263"/>
      <c r="D11702" s="3142">
        <v>1</v>
      </c>
      <c r="E11702" s="3179"/>
      <c r="F11702" s="3144"/>
      <c r="G11702" s="3169">
        <f t="shared" si="185"/>
        <v>0</v>
      </c>
      <c r="H11702" s="74"/>
    </row>
    <row r="11703" spans="1:8" ht="20.100000000000001" customHeight="1">
      <c r="A11703" s="3170">
        <v>350</v>
      </c>
      <c r="B11703" s="3039" t="s">
        <v>39805</v>
      </c>
      <c r="C11703" s="3140"/>
      <c r="D11703" s="3142">
        <v>1</v>
      </c>
      <c r="E11703" s="3179"/>
      <c r="F11703" s="3144"/>
      <c r="G11703" s="3169">
        <f t="shared" si="185"/>
        <v>0</v>
      </c>
      <c r="H11703" s="74"/>
    </row>
    <row r="11704" spans="1:8" ht="20.100000000000001" customHeight="1">
      <c r="A11704" s="3170">
        <v>350</v>
      </c>
      <c r="B11704" s="3039" t="s">
        <v>39806</v>
      </c>
      <c r="C11704" s="3140"/>
      <c r="D11704" s="3142">
        <v>1</v>
      </c>
      <c r="E11704" s="3179"/>
      <c r="F11704" s="3144"/>
      <c r="G11704" s="3169">
        <f t="shared" si="185"/>
        <v>0</v>
      </c>
      <c r="H11704" s="74"/>
    </row>
    <row r="11705" spans="1:8" ht="20.100000000000001" customHeight="1">
      <c r="A11705" s="3170">
        <v>350</v>
      </c>
      <c r="B11705" s="3039" t="s">
        <v>39807</v>
      </c>
      <c r="C11705" s="3140"/>
      <c r="D11705" s="3142">
        <v>1</v>
      </c>
      <c r="E11705" s="3179"/>
      <c r="F11705" s="3144"/>
      <c r="G11705" s="3169">
        <f t="shared" si="185"/>
        <v>0</v>
      </c>
      <c r="H11705" s="74"/>
    </row>
    <row r="11706" spans="1:8" ht="20.100000000000001" customHeight="1">
      <c r="A11706" s="3170">
        <v>350</v>
      </c>
      <c r="B11706" s="3049" t="s">
        <v>39808</v>
      </c>
      <c r="C11706" s="3140"/>
      <c r="D11706" s="3142">
        <v>1</v>
      </c>
      <c r="E11706" s="3179"/>
      <c r="F11706" s="3144"/>
      <c r="G11706" s="3169">
        <f t="shared" si="185"/>
        <v>0</v>
      </c>
      <c r="H11706" s="74"/>
    </row>
    <row r="11707" spans="1:8" ht="20.100000000000001" customHeight="1">
      <c r="A11707" s="3170">
        <v>350</v>
      </c>
      <c r="B11707" s="3051" t="s">
        <v>39809</v>
      </c>
      <c r="C11707" s="3327"/>
      <c r="D11707" s="3142">
        <v>2</v>
      </c>
      <c r="E11707" s="3179"/>
      <c r="F11707" s="3144"/>
      <c r="G11707" s="3169">
        <f t="shared" si="185"/>
        <v>0</v>
      </c>
      <c r="H11707" s="74"/>
    </row>
    <row r="11708" spans="1:8" ht="20.100000000000001" customHeight="1">
      <c r="A11708" s="3170">
        <v>350</v>
      </c>
      <c r="B11708" s="3051" t="s">
        <v>39810</v>
      </c>
      <c r="C11708" s="3327"/>
      <c r="D11708" s="3142">
        <v>1</v>
      </c>
      <c r="E11708" s="3179"/>
      <c r="F11708" s="3144"/>
      <c r="G11708" s="3169">
        <f t="shared" si="185"/>
        <v>0</v>
      </c>
      <c r="H11708" s="74"/>
    </row>
    <row r="11709" spans="1:8" ht="20.100000000000001" customHeight="1">
      <c r="A11709" s="3170">
        <v>350</v>
      </c>
      <c r="B11709" s="3049" t="s">
        <v>39811</v>
      </c>
      <c r="C11709" s="3140"/>
      <c r="D11709" s="3142">
        <v>1</v>
      </c>
      <c r="E11709" s="3179"/>
      <c r="F11709" s="3144"/>
      <c r="G11709" s="3169">
        <f t="shared" si="185"/>
        <v>0</v>
      </c>
      <c r="H11709" s="74"/>
    </row>
    <row r="11710" spans="1:8" ht="20.100000000000001" customHeight="1">
      <c r="A11710" s="3170">
        <v>350</v>
      </c>
      <c r="B11710" s="3049" t="s">
        <v>39812</v>
      </c>
      <c r="C11710" s="3140"/>
      <c r="D11710" s="3142">
        <v>1</v>
      </c>
      <c r="E11710" s="3179"/>
      <c r="F11710" s="3144"/>
      <c r="G11710" s="3169">
        <f t="shared" si="185"/>
        <v>0</v>
      </c>
      <c r="H11710" s="74"/>
    </row>
    <row r="11711" spans="1:8" ht="20.100000000000001" customHeight="1">
      <c r="A11711" s="3170">
        <v>350</v>
      </c>
      <c r="B11711" s="3049" t="s">
        <v>39813</v>
      </c>
      <c r="C11711" s="3140"/>
      <c r="D11711" s="3142">
        <v>1</v>
      </c>
      <c r="E11711" s="3179"/>
      <c r="F11711" s="3144"/>
      <c r="G11711" s="3169">
        <f t="shared" si="185"/>
        <v>0</v>
      </c>
      <c r="H11711" s="74"/>
    </row>
    <row r="11712" spans="1:8" ht="20.100000000000001" customHeight="1">
      <c r="A11712" s="3170">
        <v>350</v>
      </c>
      <c r="B11712" s="3049" t="s">
        <v>39814</v>
      </c>
      <c r="C11712" s="3140"/>
      <c r="D11712" s="3142">
        <v>3</v>
      </c>
      <c r="E11712" s="3179"/>
      <c r="F11712" s="3144"/>
      <c r="G11712" s="3169">
        <f t="shared" si="185"/>
        <v>0</v>
      </c>
      <c r="H11712" s="74"/>
    </row>
    <row r="11713" spans="1:8" ht="20.100000000000001" customHeight="1">
      <c r="A11713" s="3170">
        <v>350</v>
      </c>
      <c r="B11713" s="3049" t="s">
        <v>39815</v>
      </c>
      <c r="C11713" s="3140"/>
      <c r="D11713" s="3142">
        <v>1</v>
      </c>
      <c r="E11713" s="3179"/>
      <c r="F11713" s="3144"/>
      <c r="G11713" s="3169">
        <f t="shared" si="185"/>
        <v>0</v>
      </c>
      <c r="H11713" s="74"/>
    </row>
    <row r="11714" spans="1:8" ht="20.100000000000001" customHeight="1">
      <c r="A11714" s="3170">
        <v>350</v>
      </c>
      <c r="B11714" s="3049" t="s">
        <v>39816</v>
      </c>
      <c r="C11714" s="3140"/>
      <c r="D11714" s="3142">
        <v>1</v>
      </c>
      <c r="E11714" s="3179"/>
      <c r="F11714" s="3144"/>
      <c r="G11714" s="3169">
        <f t="shared" si="185"/>
        <v>0</v>
      </c>
      <c r="H11714" s="74"/>
    </row>
    <row r="11715" spans="1:8" ht="20.100000000000001" customHeight="1">
      <c r="A11715" s="3170">
        <v>350</v>
      </c>
      <c r="B11715" s="3049" t="s">
        <v>39817</v>
      </c>
      <c r="C11715" s="3140"/>
      <c r="D11715" s="3142">
        <v>1</v>
      </c>
      <c r="E11715" s="3179"/>
      <c r="F11715" s="3144"/>
      <c r="G11715" s="3169">
        <f t="shared" si="185"/>
        <v>0</v>
      </c>
      <c r="H11715" s="74"/>
    </row>
    <row r="11716" spans="1:8" ht="20.100000000000001" customHeight="1">
      <c r="A11716" s="3170">
        <v>350</v>
      </c>
      <c r="B11716" s="3049" t="s">
        <v>39818</v>
      </c>
      <c r="C11716" s="3140"/>
      <c r="D11716" s="3142">
        <v>1</v>
      </c>
      <c r="E11716" s="3179"/>
      <c r="F11716" s="3144"/>
      <c r="G11716" s="3169">
        <f t="shared" si="185"/>
        <v>0</v>
      </c>
      <c r="H11716" s="74"/>
    </row>
    <row r="11717" spans="1:8" ht="20.100000000000001" customHeight="1">
      <c r="A11717" s="3170">
        <v>350</v>
      </c>
      <c r="B11717" s="3049" t="s">
        <v>39819</v>
      </c>
      <c r="C11717" s="3140"/>
      <c r="D11717" s="3142">
        <v>1</v>
      </c>
      <c r="E11717" s="3179"/>
      <c r="F11717" s="3144"/>
      <c r="G11717" s="3169">
        <f t="shared" si="185"/>
        <v>0</v>
      </c>
      <c r="H11717" s="74"/>
    </row>
    <row r="11718" spans="1:8" ht="20.100000000000001" customHeight="1">
      <c r="A11718" s="3170">
        <v>350</v>
      </c>
      <c r="B11718" s="3049" t="s">
        <v>39820</v>
      </c>
      <c r="C11718" s="3140"/>
      <c r="D11718" s="3142">
        <v>3</v>
      </c>
      <c r="E11718" s="3179"/>
      <c r="F11718" s="3144"/>
      <c r="G11718" s="3169">
        <f t="shared" si="185"/>
        <v>0</v>
      </c>
      <c r="H11718" s="74"/>
    </row>
    <row r="11719" spans="1:8" ht="20.100000000000001" customHeight="1">
      <c r="A11719" s="3170">
        <v>350</v>
      </c>
      <c r="B11719" s="3049" t="s">
        <v>39821</v>
      </c>
      <c r="C11719" s="3140"/>
      <c r="D11719" s="3142">
        <v>2</v>
      </c>
      <c r="E11719" s="3179"/>
      <c r="F11719" s="3144"/>
      <c r="G11719" s="3169">
        <f t="shared" si="185"/>
        <v>0</v>
      </c>
      <c r="H11719" s="74"/>
    </row>
    <row r="11720" spans="1:8" ht="20.100000000000001" customHeight="1">
      <c r="A11720" s="3170">
        <v>350</v>
      </c>
      <c r="B11720" s="3046" t="s">
        <v>39822</v>
      </c>
      <c r="C11720" s="3263"/>
      <c r="D11720" s="3142">
        <v>1</v>
      </c>
      <c r="E11720" s="3179"/>
      <c r="F11720" s="3144"/>
      <c r="G11720" s="3169">
        <f t="shared" si="185"/>
        <v>0</v>
      </c>
      <c r="H11720" s="74"/>
    </row>
    <row r="11721" spans="1:8" ht="20.100000000000001" customHeight="1">
      <c r="A11721" s="3170">
        <v>350</v>
      </c>
      <c r="B11721" s="3049" t="s">
        <v>39823</v>
      </c>
      <c r="C11721" s="3140"/>
      <c r="D11721" s="3142">
        <v>1</v>
      </c>
      <c r="E11721" s="3179"/>
      <c r="F11721" s="3144"/>
      <c r="G11721" s="3169">
        <f t="shared" si="185"/>
        <v>0</v>
      </c>
      <c r="H11721" s="74"/>
    </row>
    <row r="11722" spans="1:8" ht="20.100000000000001" customHeight="1">
      <c r="A11722" s="3170">
        <v>350</v>
      </c>
      <c r="B11722" s="3049" t="s">
        <v>39824</v>
      </c>
      <c r="C11722" s="3140"/>
      <c r="D11722" s="3142">
        <v>1</v>
      </c>
      <c r="E11722" s="3179"/>
      <c r="F11722" s="3144"/>
      <c r="G11722" s="3169">
        <f t="shared" si="185"/>
        <v>0</v>
      </c>
      <c r="H11722" s="74"/>
    </row>
    <row r="11723" spans="1:8" ht="20.100000000000001" customHeight="1">
      <c r="A11723" s="3170">
        <v>350</v>
      </c>
      <c r="B11723" s="3049" t="s">
        <v>39825</v>
      </c>
      <c r="C11723" s="3140"/>
      <c r="D11723" s="3142">
        <v>2</v>
      </c>
      <c r="E11723" s="3179"/>
      <c r="F11723" s="3144"/>
      <c r="G11723" s="3169">
        <f t="shared" si="185"/>
        <v>0</v>
      </c>
      <c r="H11723" s="74"/>
    </row>
    <row r="11724" spans="1:8" ht="20.100000000000001" customHeight="1">
      <c r="A11724" s="3170">
        <v>350</v>
      </c>
      <c r="B11724" s="3049" t="s">
        <v>39826</v>
      </c>
      <c r="C11724" s="3140"/>
      <c r="D11724" s="3142">
        <v>1</v>
      </c>
      <c r="E11724" s="3179"/>
      <c r="F11724" s="3144"/>
      <c r="G11724" s="3169">
        <f t="shared" si="185"/>
        <v>0</v>
      </c>
      <c r="H11724" s="74"/>
    </row>
    <row r="11725" spans="1:8" ht="20.100000000000001" customHeight="1">
      <c r="A11725" s="3170">
        <v>350</v>
      </c>
      <c r="B11725" s="3049" t="s">
        <v>39827</v>
      </c>
      <c r="C11725" s="3140"/>
      <c r="D11725" s="3142">
        <v>3</v>
      </c>
      <c r="E11725" s="3179"/>
      <c r="F11725" s="3144"/>
      <c r="G11725" s="3169">
        <f t="shared" si="185"/>
        <v>0</v>
      </c>
      <c r="H11725" s="74"/>
    </row>
    <row r="11726" spans="1:8" ht="20.100000000000001" customHeight="1">
      <c r="A11726" s="3170">
        <v>350</v>
      </c>
      <c r="B11726" s="3049" t="s">
        <v>39828</v>
      </c>
      <c r="C11726" s="3140"/>
      <c r="D11726" s="3142">
        <v>1</v>
      </c>
      <c r="E11726" s="3179"/>
      <c r="F11726" s="3144"/>
      <c r="G11726" s="3169">
        <f t="shared" si="185"/>
        <v>0</v>
      </c>
      <c r="H11726" s="74"/>
    </row>
    <row r="11727" spans="1:8" ht="20.100000000000001" customHeight="1">
      <c r="A11727" s="3170">
        <v>350</v>
      </c>
      <c r="B11727" s="3049" t="s">
        <v>39829</v>
      </c>
      <c r="C11727" s="3140"/>
      <c r="D11727" s="3202">
        <v>1</v>
      </c>
      <c r="E11727" s="3179"/>
      <c r="F11727" s="3144"/>
      <c r="G11727" s="3169">
        <f t="shared" si="185"/>
        <v>0</v>
      </c>
      <c r="H11727" s="74"/>
    </row>
    <row r="11728" spans="1:8" ht="20.100000000000001" customHeight="1">
      <c r="A11728" s="3170">
        <v>350</v>
      </c>
      <c r="B11728" s="3049" t="s">
        <v>39830</v>
      </c>
      <c r="C11728" s="3140"/>
      <c r="D11728" s="3142">
        <v>1</v>
      </c>
      <c r="E11728" s="3179"/>
      <c r="F11728" s="3144"/>
      <c r="G11728" s="3169">
        <f t="shared" si="185"/>
        <v>0</v>
      </c>
      <c r="H11728" s="74"/>
    </row>
    <row r="11729" spans="1:8" ht="20.100000000000001" customHeight="1">
      <c r="A11729" s="3170">
        <v>350</v>
      </c>
      <c r="B11729" s="3046" t="s">
        <v>39831</v>
      </c>
      <c r="C11729" s="3263" t="s">
        <v>39832</v>
      </c>
      <c r="D11729" s="3183">
        <v>1</v>
      </c>
      <c r="E11729" s="3179"/>
      <c r="F11729" s="3144"/>
      <c r="G11729" s="3169">
        <f t="shared" si="185"/>
        <v>0</v>
      </c>
      <c r="H11729" s="74"/>
    </row>
    <row r="11730" spans="1:8" ht="20.100000000000001" customHeight="1">
      <c r="A11730" s="3170">
        <v>350</v>
      </c>
      <c r="B11730" s="3046" t="s">
        <v>39833</v>
      </c>
      <c r="C11730" s="3263"/>
      <c r="D11730" s="3202">
        <v>1</v>
      </c>
      <c r="E11730" s="3179"/>
      <c r="F11730" s="3144"/>
      <c r="G11730" s="3169">
        <f t="shared" si="185"/>
        <v>0</v>
      </c>
      <c r="H11730" s="74"/>
    </row>
    <row r="11731" spans="1:8" ht="20.100000000000001" customHeight="1">
      <c r="A11731" s="3170">
        <v>350</v>
      </c>
      <c r="B11731" s="3046" t="s">
        <v>39834</v>
      </c>
      <c r="C11731" s="3263"/>
      <c r="D11731" s="3142">
        <v>1</v>
      </c>
      <c r="E11731" s="3179"/>
      <c r="F11731" s="3144"/>
      <c r="G11731" s="3169">
        <f t="shared" si="185"/>
        <v>0</v>
      </c>
      <c r="H11731" s="74"/>
    </row>
    <row r="11732" spans="1:8" ht="20.100000000000001" customHeight="1">
      <c r="A11732" s="3170">
        <v>350</v>
      </c>
      <c r="B11732" s="3046" t="s">
        <v>39835</v>
      </c>
      <c r="C11732" s="3263"/>
      <c r="D11732" s="3142">
        <v>1</v>
      </c>
      <c r="E11732" s="3179"/>
      <c r="F11732" s="3144"/>
      <c r="G11732" s="3169">
        <f t="shared" si="185"/>
        <v>0</v>
      </c>
      <c r="H11732" s="74"/>
    </row>
    <row r="11733" spans="1:8" ht="20.100000000000001" customHeight="1">
      <c r="A11733" s="3170">
        <v>350</v>
      </c>
      <c r="B11733" s="3046" t="s">
        <v>39836</v>
      </c>
      <c r="C11733" s="3263"/>
      <c r="D11733" s="3142">
        <v>1</v>
      </c>
      <c r="E11733" s="3179"/>
      <c r="F11733" s="3144"/>
      <c r="G11733" s="3169">
        <f t="shared" si="185"/>
        <v>0</v>
      </c>
      <c r="H11733" s="74"/>
    </row>
    <row r="11734" spans="1:8" ht="20.100000000000001" customHeight="1">
      <c r="A11734" s="3170">
        <v>350</v>
      </c>
      <c r="B11734" s="3039" t="s">
        <v>39837</v>
      </c>
      <c r="C11734" s="3153"/>
      <c r="D11734" s="3142">
        <v>1</v>
      </c>
      <c r="E11734" s="3179"/>
      <c r="F11734" s="3144"/>
      <c r="G11734" s="3169">
        <f t="shared" si="185"/>
        <v>0</v>
      </c>
      <c r="H11734" s="74"/>
    </row>
    <row r="11735" spans="1:8" ht="20.100000000000001" customHeight="1">
      <c r="A11735" s="3170">
        <v>150</v>
      </c>
      <c r="B11735" s="3266" t="s">
        <v>39838</v>
      </c>
      <c r="C11735" s="3186"/>
      <c r="D11735" s="3202">
        <v>1</v>
      </c>
      <c r="E11735" s="3179"/>
      <c r="F11735" s="3144"/>
      <c r="G11735" s="3169">
        <f t="shared" si="185"/>
        <v>0</v>
      </c>
      <c r="H11735" s="46"/>
    </row>
    <row r="11736" spans="1:8" ht="20.100000000000001" customHeight="1">
      <c r="A11736" s="3170">
        <v>150</v>
      </c>
      <c r="B11736" s="3266" t="s">
        <v>39839</v>
      </c>
      <c r="C11736" s="3186"/>
      <c r="D11736" s="3202">
        <v>1</v>
      </c>
      <c r="E11736" s="3179"/>
      <c r="F11736" s="3144"/>
      <c r="G11736" s="3169">
        <f t="shared" si="185"/>
        <v>0</v>
      </c>
      <c r="H11736" s="46"/>
    </row>
    <row r="11737" spans="1:8" ht="20.100000000000001" customHeight="1">
      <c r="A11737" s="3170">
        <v>150</v>
      </c>
      <c r="B11737" s="3049" t="s">
        <v>39840</v>
      </c>
      <c r="C11737" s="3140"/>
      <c r="D11737" s="3142">
        <v>10</v>
      </c>
      <c r="E11737" s="3179"/>
      <c r="F11737" s="3144"/>
      <c r="G11737" s="3169">
        <f t="shared" si="185"/>
        <v>0</v>
      </c>
      <c r="H11737" s="74"/>
    </row>
    <row r="11738" spans="1:8" ht="20.100000000000001" customHeight="1">
      <c r="A11738" s="3170">
        <v>150</v>
      </c>
      <c r="B11738" s="3049" t="s">
        <v>39841</v>
      </c>
      <c r="C11738" s="3140"/>
      <c r="D11738" s="3142">
        <v>10</v>
      </c>
      <c r="E11738" s="3179"/>
      <c r="F11738" s="3144"/>
      <c r="G11738" s="3169">
        <f t="shared" si="185"/>
        <v>0</v>
      </c>
      <c r="H11738" s="74"/>
    </row>
    <row r="11739" spans="1:8" ht="20.100000000000001" customHeight="1">
      <c r="A11739" s="3170">
        <v>350</v>
      </c>
      <c r="B11739" s="3049" t="s">
        <v>39842</v>
      </c>
      <c r="C11739" s="3140"/>
      <c r="D11739" s="3142">
        <v>1</v>
      </c>
      <c r="E11739" s="3179"/>
      <c r="F11739" s="3144"/>
      <c r="G11739" s="3169">
        <f t="shared" si="185"/>
        <v>0</v>
      </c>
      <c r="H11739" s="74"/>
    </row>
    <row r="11740" spans="1:8" ht="20.100000000000001" customHeight="1">
      <c r="A11740" s="3170">
        <v>350</v>
      </c>
      <c r="B11740" s="3049" t="s">
        <v>39843</v>
      </c>
      <c r="C11740" s="3140"/>
      <c r="D11740" s="3142">
        <v>1</v>
      </c>
      <c r="E11740" s="3179"/>
      <c r="F11740" s="3144"/>
      <c r="G11740" s="3169">
        <f t="shared" si="185"/>
        <v>0</v>
      </c>
      <c r="H11740" s="74"/>
    </row>
    <row r="11741" spans="1:8" ht="20.100000000000001" customHeight="1">
      <c r="A11741" s="3170">
        <v>350</v>
      </c>
      <c r="B11741" s="3046" t="s">
        <v>39844</v>
      </c>
      <c r="C11741" s="3263"/>
      <c r="D11741" s="3142">
        <v>1</v>
      </c>
      <c r="E11741" s="3179"/>
      <c r="F11741" s="3144"/>
      <c r="G11741" s="3169">
        <f t="shared" si="185"/>
        <v>0</v>
      </c>
      <c r="H11741" s="74"/>
    </row>
    <row r="11742" spans="1:8" ht="20.100000000000001" customHeight="1">
      <c r="A11742" s="3170">
        <v>350</v>
      </c>
      <c r="B11742" s="3046" t="s">
        <v>39845</v>
      </c>
      <c r="C11742" s="3263"/>
      <c r="D11742" s="3142">
        <v>1</v>
      </c>
      <c r="E11742" s="3179"/>
      <c r="F11742" s="3144"/>
      <c r="G11742" s="3169">
        <f t="shared" si="185"/>
        <v>0</v>
      </c>
      <c r="H11742" s="74"/>
    </row>
    <row r="11743" spans="1:8" ht="20.100000000000001" customHeight="1">
      <c r="A11743" s="3170">
        <v>350</v>
      </c>
      <c r="B11743" s="3049" t="s">
        <v>39846</v>
      </c>
      <c r="C11743" s="3140"/>
      <c r="D11743" s="3142">
        <v>1</v>
      </c>
      <c r="E11743" s="3179"/>
      <c r="F11743" s="3144"/>
      <c r="G11743" s="3169">
        <f t="shared" si="185"/>
        <v>0</v>
      </c>
      <c r="H11743" s="74"/>
    </row>
    <row r="11744" spans="1:8" ht="20.100000000000001" customHeight="1">
      <c r="A11744" s="3170">
        <v>350</v>
      </c>
      <c r="B11744" s="3049" t="s">
        <v>39847</v>
      </c>
      <c r="C11744" s="3140"/>
      <c r="D11744" s="3142">
        <v>1</v>
      </c>
      <c r="E11744" s="3179"/>
      <c r="F11744" s="3144"/>
      <c r="G11744" s="3169">
        <f t="shared" si="185"/>
        <v>0</v>
      </c>
      <c r="H11744" s="74"/>
    </row>
    <row r="11745" spans="1:8" ht="20.100000000000001" customHeight="1">
      <c r="A11745" s="3170">
        <v>250</v>
      </c>
      <c r="B11745" s="3049" t="s">
        <v>39848</v>
      </c>
      <c r="C11745" s="3140"/>
      <c r="D11745" s="3202">
        <v>2</v>
      </c>
      <c r="E11745" s="3179"/>
      <c r="F11745" s="3144"/>
      <c r="G11745" s="3169">
        <f t="shared" si="185"/>
        <v>0</v>
      </c>
      <c r="H11745" s="74"/>
    </row>
    <row r="11746" spans="1:8" ht="20.100000000000001" customHeight="1">
      <c r="A11746" s="3170">
        <v>150</v>
      </c>
      <c r="B11746" s="3049" t="s">
        <v>39849</v>
      </c>
      <c r="C11746" s="3140"/>
      <c r="D11746" s="3142">
        <v>3</v>
      </c>
      <c r="E11746" s="3179"/>
      <c r="F11746" s="3144"/>
      <c r="G11746" s="3169">
        <f t="shared" si="185"/>
        <v>0</v>
      </c>
      <c r="H11746" s="74"/>
    </row>
    <row r="11747" spans="1:8" ht="20.100000000000001" customHeight="1">
      <c r="A11747" s="3170">
        <v>150</v>
      </c>
      <c r="B11747" s="3049" t="s">
        <v>39850</v>
      </c>
      <c r="C11747" s="3140"/>
      <c r="D11747" s="3142">
        <v>1</v>
      </c>
      <c r="E11747" s="3179"/>
      <c r="F11747" s="3144"/>
      <c r="G11747" s="3169">
        <f t="shared" si="185"/>
        <v>0</v>
      </c>
      <c r="H11747" s="74"/>
    </row>
    <row r="11748" spans="1:8" ht="20.100000000000001" customHeight="1">
      <c r="A11748" s="3170">
        <v>300</v>
      </c>
      <c r="B11748" s="3266" t="s">
        <v>39851</v>
      </c>
      <c r="C11748" s="3186"/>
      <c r="D11748" s="3202">
        <v>1</v>
      </c>
      <c r="E11748" s="3179"/>
      <c r="F11748" s="3144"/>
      <c r="G11748" s="3169">
        <f t="shared" si="185"/>
        <v>0</v>
      </c>
      <c r="H11748" s="46"/>
    </row>
    <row r="11749" spans="1:8" ht="20.100000000000001" customHeight="1">
      <c r="A11749" s="3170">
        <v>150</v>
      </c>
      <c r="B11749" s="3049" t="s">
        <v>39852</v>
      </c>
      <c r="C11749" s="3140"/>
      <c r="D11749" s="3142">
        <v>1</v>
      </c>
      <c r="E11749" s="3179"/>
      <c r="F11749" s="3144"/>
      <c r="G11749" s="3169">
        <f t="shared" si="185"/>
        <v>0</v>
      </c>
      <c r="H11749" s="74"/>
    </row>
    <row r="11750" spans="1:8" ht="20.100000000000001" customHeight="1">
      <c r="A11750" s="3170">
        <v>200</v>
      </c>
      <c r="B11750" s="3266" t="s">
        <v>39853</v>
      </c>
      <c r="C11750" s="3186"/>
      <c r="D11750" s="3202">
        <v>1</v>
      </c>
      <c r="E11750" s="3179"/>
      <c r="F11750" s="3144"/>
      <c r="G11750" s="3169">
        <f t="shared" si="185"/>
        <v>0</v>
      </c>
      <c r="H11750" s="46"/>
    </row>
    <row r="11751" spans="1:8" ht="20.100000000000001" customHeight="1">
      <c r="A11751" s="3170">
        <v>150</v>
      </c>
      <c r="B11751" s="3049" t="s">
        <v>39854</v>
      </c>
      <c r="C11751" s="3140"/>
      <c r="D11751" s="3142">
        <v>2</v>
      </c>
      <c r="E11751" s="3179"/>
      <c r="F11751" s="3144"/>
      <c r="G11751" s="3169">
        <f t="shared" ref="G11751:G11814" si="186">F11751*A11751</f>
        <v>0</v>
      </c>
      <c r="H11751" s="74"/>
    </row>
    <row r="11752" spans="1:8" ht="20.100000000000001" customHeight="1">
      <c r="A11752" s="3170">
        <v>200</v>
      </c>
      <c r="B11752" s="3266" t="s">
        <v>39855</v>
      </c>
      <c r="C11752" s="3186"/>
      <c r="D11752" s="3202">
        <v>2</v>
      </c>
      <c r="E11752" s="3179"/>
      <c r="F11752" s="3144"/>
      <c r="G11752" s="3169">
        <f t="shared" si="186"/>
        <v>0</v>
      </c>
      <c r="H11752" s="46"/>
    </row>
    <row r="11753" spans="1:8" ht="20.100000000000001" customHeight="1">
      <c r="A11753" s="3170">
        <v>250</v>
      </c>
      <c r="B11753" s="3266" t="s">
        <v>39856</v>
      </c>
      <c r="C11753" s="3186"/>
      <c r="D11753" s="3202">
        <v>2</v>
      </c>
      <c r="E11753" s="3179"/>
      <c r="F11753" s="3144"/>
      <c r="G11753" s="3169">
        <f t="shared" si="186"/>
        <v>0</v>
      </c>
      <c r="H11753" s="46"/>
    </row>
    <row r="11754" spans="1:8" ht="20.100000000000001" customHeight="1">
      <c r="A11754" s="3170">
        <v>150</v>
      </c>
      <c r="B11754" s="3049" t="s">
        <v>39857</v>
      </c>
      <c r="C11754" s="3140"/>
      <c r="D11754" s="3142">
        <v>2</v>
      </c>
      <c r="E11754" s="3179"/>
      <c r="F11754" s="3144"/>
      <c r="G11754" s="3169">
        <f t="shared" si="186"/>
        <v>0</v>
      </c>
      <c r="H11754" s="74"/>
    </row>
    <row r="11755" spans="1:8" ht="20.100000000000001" customHeight="1">
      <c r="A11755" s="3170">
        <v>100</v>
      </c>
      <c r="B11755" s="3266" t="s">
        <v>39858</v>
      </c>
      <c r="C11755" s="3186"/>
      <c r="D11755" s="3202">
        <v>1</v>
      </c>
      <c r="E11755" s="3179"/>
      <c r="F11755" s="3144"/>
      <c r="G11755" s="3169">
        <f t="shared" si="186"/>
        <v>0</v>
      </c>
      <c r="H11755" s="46"/>
    </row>
    <row r="11756" spans="1:8" ht="20.100000000000001" customHeight="1">
      <c r="A11756" s="3170">
        <v>100</v>
      </c>
      <c r="B11756" s="3266" t="s">
        <v>39859</v>
      </c>
      <c r="C11756" s="3186"/>
      <c r="D11756" s="3202">
        <v>1</v>
      </c>
      <c r="E11756" s="3179"/>
      <c r="F11756" s="3144"/>
      <c r="G11756" s="3169">
        <f t="shared" si="186"/>
        <v>0</v>
      </c>
      <c r="H11756" s="46"/>
    </row>
    <row r="11757" spans="1:8" ht="20.100000000000001" customHeight="1">
      <c r="A11757" s="3170">
        <v>100</v>
      </c>
      <c r="B11757" s="3266" t="s">
        <v>39860</v>
      </c>
      <c r="C11757" s="3186"/>
      <c r="D11757" s="3202">
        <v>2</v>
      </c>
      <c r="E11757" s="3179"/>
      <c r="F11757" s="3144"/>
      <c r="G11757" s="3169">
        <f t="shared" si="186"/>
        <v>0</v>
      </c>
      <c r="H11757" s="46"/>
    </row>
    <row r="11758" spans="1:8" ht="20.100000000000001" customHeight="1">
      <c r="A11758" s="3170">
        <v>150</v>
      </c>
      <c r="B11758" s="3049" t="s">
        <v>39861</v>
      </c>
      <c r="C11758" s="3140"/>
      <c r="D11758" s="3142">
        <v>1</v>
      </c>
      <c r="E11758" s="3179"/>
      <c r="F11758" s="3144"/>
      <c r="G11758" s="3169">
        <f t="shared" si="186"/>
        <v>0</v>
      </c>
      <c r="H11758" s="74"/>
    </row>
    <row r="11759" spans="1:8" ht="20.100000000000001" customHeight="1">
      <c r="A11759" s="2484">
        <v>200</v>
      </c>
      <c r="B11759" s="3049" t="s">
        <v>39862</v>
      </c>
      <c r="C11759" s="3140"/>
      <c r="D11759" s="3142">
        <v>2</v>
      </c>
      <c r="E11759" s="3179"/>
      <c r="F11759" s="3144"/>
      <c r="G11759" s="3169">
        <f t="shared" si="186"/>
        <v>0</v>
      </c>
      <c r="H11759" s="74"/>
    </row>
    <row r="11760" spans="1:8" ht="20.100000000000001" customHeight="1">
      <c r="A11760" s="3170">
        <v>200</v>
      </c>
      <c r="B11760" s="3266" t="s">
        <v>39863</v>
      </c>
      <c r="C11760" s="3186"/>
      <c r="D11760" s="3202">
        <v>1</v>
      </c>
      <c r="E11760" s="3179"/>
      <c r="F11760" s="3144"/>
      <c r="G11760" s="3169">
        <f t="shared" si="186"/>
        <v>0</v>
      </c>
      <c r="H11760" s="46"/>
    </row>
    <row r="11761" spans="1:8" ht="20.100000000000001" customHeight="1">
      <c r="A11761" s="3170">
        <v>200</v>
      </c>
      <c r="B11761" s="3266" t="s">
        <v>39864</v>
      </c>
      <c r="C11761" s="3186"/>
      <c r="D11761" s="3202">
        <v>1</v>
      </c>
      <c r="E11761" s="3179"/>
      <c r="F11761" s="3144"/>
      <c r="G11761" s="3169">
        <f t="shared" si="186"/>
        <v>0</v>
      </c>
      <c r="H11761" s="46"/>
    </row>
    <row r="11762" spans="1:8" ht="20.100000000000001" customHeight="1">
      <c r="A11762" s="3170">
        <v>250</v>
      </c>
      <c r="B11762" s="3266" t="s">
        <v>39865</v>
      </c>
      <c r="C11762" s="3186"/>
      <c r="D11762" s="3202">
        <v>1</v>
      </c>
      <c r="E11762" s="3179"/>
      <c r="F11762" s="3144"/>
      <c r="G11762" s="3169">
        <f t="shared" si="186"/>
        <v>0</v>
      </c>
      <c r="H11762" s="46"/>
    </row>
    <row r="11763" spans="1:8" ht="20.100000000000001" customHeight="1">
      <c r="A11763" s="3170">
        <v>350</v>
      </c>
      <c r="B11763" s="3049" t="s">
        <v>39866</v>
      </c>
      <c r="C11763" s="3140"/>
      <c r="D11763" s="3142">
        <v>1</v>
      </c>
      <c r="E11763" s="3179"/>
      <c r="F11763" s="3144"/>
      <c r="G11763" s="3169">
        <f t="shared" si="186"/>
        <v>0</v>
      </c>
      <c r="H11763" s="74"/>
    </row>
    <row r="11764" spans="1:8" ht="20.100000000000001" customHeight="1">
      <c r="A11764" s="3170">
        <v>350</v>
      </c>
      <c r="B11764" s="3046" t="s">
        <v>39867</v>
      </c>
      <c r="C11764" s="3263"/>
      <c r="D11764" s="3142">
        <v>1</v>
      </c>
      <c r="E11764" s="3179"/>
      <c r="F11764" s="3144"/>
      <c r="G11764" s="3169">
        <f t="shared" si="186"/>
        <v>0</v>
      </c>
      <c r="H11764" s="64"/>
    </row>
    <row r="11765" spans="1:8" ht="20.100000000000001" customHeight="1">
      <c r="A11765" s="3170">
        <v>350</v>
      </c>
      <c r="B11765" s="3049" t="s">
        <v>39868</v>
      </c>
      <c r="C11765" s="3140"/>
      <c r="D11765" s="3142">
        <v>1</v>
      </c>
      <c r="E11765" s="3179"/>
      <c r="F11765" s="3144"/>
      <c r="G11765" s="3169">
        <f t="shared" si="186"/>
        <v>0</v>
      </c>
      <c r="H11765" s="74"/>
    </row>
    <row r="11766" spans="1:8" ht="20.100000000000001" customHeight="1">
      <c r="A11766" s="3170">
        <v>350</v>
      </c>
      <c r="B11766" s="3049" t="s">
        <v>39869</v>
      </c>
      <c r="C11766" s="3140"/>
      <c r="D11766" s="3142">
        <v>1</v>
      </c>
      <c r="E11766" s="3179"/>
      <c r="F11766" s="3144"/>
      <c r="G11766" s="3169">
        <f t="shared" si="186"/>
        <v>0</v>
      </c>
      <c r="H11766" s="74"/>
    </row>
    <row r="11767" spans="1:8" ht="20.100000000000001" customHeight="1">
      <c r="A11767" s="3170">
        <v>350</v>
      </c>
      <c r="B11767" s="3049" t="s">
        <v>39870</v>
      </c>
      <c r="C11767" s="3140"/>
      <c r="D11767" s="3142">
        <v>1</v>
      </c>
      <c r="E11767" s="3179"/>
      <c r="F11767" s="3144"/>
      <c r="G11767" s="3169">
        <f t="shared" si="186"/>
        <v>0</v>
      </c>
      <c r="H11767" s="74"/>
    </row>
    <row r="11768" spans="1:8" ht="20.100000000000001" customHeight="1">
      <c r="A11768" s="3170">
        <v>350</v>
      </c>
      <c r="B11768" s="3049" t="s">
        <v>39871</v>
      </c>
      <c r="C11768" s="3140"/>
      <c r="D11768" s="3142">
        <v>1</v>
      </c>
      <c r="E11768" s="3179"/>
      <c r="F11768" s="3144"/>
      <c r="G11768" s="3169">
        <f t="shared" si="186"/>
        <v>0</v>
      </c>
      <c r="H11768" s="74"/>
    </row>
    <row r="11769" spans="1:8" ht="20.100000000000001" customHeight="1">
      <c r="A11769" s="3170">
        <v>350</v>
      </c>
      <c r="B11769" s="3049" t="s">
        <v>39872</v>
      </c>
      <c r="C11769" s="3140"/>
      <c r="D11769" s="3142">
        <v>1</v>
      </c>
      <c r="E11769" s="3179"/>
      <c r="F11769" s="3144"/>
      <c r="G11769" s="3169">
        <f t="shared" si="186"/>
        <v>0</v>
      </c>
      <c r="H11769" s="74"/>
    </row>
    <row r="11770" spans="1:8" ht="20.100000000000001" customHeight="1">
      <c r="A11770" s="3170">
        <v>350</v>
      </c>
      <c r="B11770" s="3049" t="s">
        <v>39873</v>
      </c>
      <c r="C11770" s="3140"/>
      <c r="D11770" s="3142">
        <v>1</v>
      </c>
      <c r="E11770" s="3179"/>
      <c r="F11770" s="3144"/>
      <c r="G11770" s="3169">
        <f t="shared" si="186"/>
        <v>0</v>
      </c>
      <c r="H11770" s="74"/>
    </row>
    <row r="11771" spans="1:8" ht="20.100000000000001" customHeight="1">
      <c r="A11771" s="3170">
        <v>350</v>
      </c>
      <c r="B11771" s="3049" t="s">
        <v>39874</v>
      </c>
      <c r="C11771" s="3140"/>
      <c r="D11771" s="3142">
        <v>1</v>
      </c>
      <c r="E11771" s="3179"/>
      <c r="F11771" s="3144"/>
      <c r="G11771" s="3169">
        <f t="shared" si="186"/>
        <v>0</v>
      </c>
      <c r="H11771" s="74"/>
    </row>
    <row r="11772" spans="1:8" ht="20.100000000000001" customHeight="1">
      <c r="A11772" s="3170">
        <v>350</v>
      </c>
      <c r="B11772" s="3049" t="s">
        <v>39875</v>
      </c>
      <c r="C11772" s="3140"/>
      <c r="D11772" s="3142">
        <v>1</v>
      </c>
      <c r="E11772" s="3179"/>
      <c r="F11772" s="3144"/>
      <c r="G11772" s="3169">
        <f t="shared" si="186"/>
        <v>0</v>
      </c>
      <c r="H11772" s="74"/>
    </row>
    <row r="11773" spans="1:8" ht="20.100000000000001" customHeight="1">
      <c r="A11773" s="3170">
        <v>100</v>
      </c>
      <c r="B11773" s="3266" t="s">
        <v>39876</v>
      </c>
      <c r="C11773" s="3186"/>
      <c r="D11773" s="3202">
        <v>3</v>
      </c>
      <c r="E11773" s="3179"/>
      <c r="F11773" s="3144"/>
      <c r="G11773" s="3169">
        <f t="shared" si="186"/>
        <v>0</v>
      </c>
      <c r="H11773" s="74"/>
    </row>
    <row r="11774" spans="1:8" ht="20.100000000000001" customHeight="1">
      <c r="A11774" s="3170">
        <v>150</v>
      </c>
      <c r="B11774" s="3266" t="s">
        <v>39877</v>
      </c>
      <c r="C11774" s="3186"/>
      <c r="D11774" s="3202">
        <v>2</v>
      </c>
      <c r="E11774" s="3179"/>
      <c r="F11774" s="3144"/>
      <c r="G11774" s="3169">
        <f t="shared" si="186"/>
        <v>0</v>
      </c>
      <c r="H11774" s="74"/>
    </row>
    <row r="11775" spans="1:8" ht="20.100000000000001" customHeight="1">
      <c r="A11775" s="3170">
        <v>150</v>
      </c>
      <c r="B11775" s="3049" t="s">
        <v>39878</v>
      </c>
      <c r="C11775" s="3204"/>
      <c r="D11775" s="3142">
        <v>6</v>
      </c>
      <c r="E11775" s="3179"/>
      <c r="F11775" s="3144"/>
      <c r="G11775" s="3169">
        <f t="shared" si="186"/>
        <v>0</v>
      </c>
      <c r="H11775" s="74"/>
    </row>
    <row r="11776" spans="1:8" ht="20.100000000000001" customHeight="1">
      <c r="A11776" s="3170">
        <v>150</v>
      </c>
      <c r="B11776" s="3049" t="s">
        <v>39879</v>
      </c>
      <c r="C11776" s="3204"/>
      <c r="D11776" s="3180">
        <v>3</v>
      </c>
      <c r="E11776" s="3179"/>
      <c r="F11776" s="3144"/>
      <c r="G11776" s="3169">
        <f t="shared" si="186"/>
        <v>0</v>
      </c>
      <c r="H11776" s="74"/>
    </row>
    <row r="11777" spans="1:8" ht="20.100000000000001" customHeight="1">
      <c r="A11777" s="3170">
        <v>150</v>
      </c>
      <c r="B11777" s="3049" t="s">
        <v>39880</v>
      </c>
      <c r="C11777" s="3204"/>
      <c r="D11777" s="3142">
        <v>6</v>
      </c>
      <c r="E11777" s="3179"/>
      <c r="F11777" s="3144"/>
      <c r="G11777" s="3169">
        <f t="shared" si="186"/>
        <v>0</v>
      </c>
      <c r="H11777" s="74"/>
    </row>
    <row r="11778" spans="1:8" ht="20.100000000000001" customHeight="1">
      <c r="A11778" s="3170">
        <v>150</v>
      </c>
      <c r="B11778" s="3306" t="s">
        <v>39881</v>
      </c>
      <c r="C11778" s="3376"/>
      <c r="D11778" s="3142">
        <v>2</v>
      </c>
      <c r="E11778" s="3179"/>
      <c r="F11778" s="3144"/>
      <c r="G11778" s="3169">
        <f t="shared" si="186"/>
        <v>0</v>
      </c>
      <c r="H11778" s="74"/>
    </row>
    <row r="11779" spans="1:8" ht="20.100000000000001" customHeight="1">
      <c r="A11779" s="3170">
        <v>100</v>
      </c>
      <c r="B11779" s="3266" t="s">
        <v>39882</v>
      </c>
      <c r="C11779" s="3186"/>
      <c r="D11779" s="3202">
        <v>3</v>
      </c>
      <c r="E11779" s="3179"/>
      <c r="F11779" s="3144"/>
      <c r="G11779" s="3169">
        <f t="shared" si="186"/>
        <v>0</v>
      </c>
      <c r="H11779" s="74"/>
    </row>
    <row r="11780" spans="1:8" ht="20.100000000000001" customHeight="1">
      <c r="A11780" s="3170">
        <v>150</v>
      </c>
      <c r="B11780" s="3306" t="s">
        <v>39883</v>
      </c>
      <c r="C11780" s="3376"/>
      <c r="D11780" s="3142">
        <v>1</v>
      </c>
      <c r="E11780" s="3179"/>
      <c r="F11780" s="3144"/>
      <c r="G11780" s="3169">
        <f t="shared" si="186"/>
        <v>0</v>
      </c>
      <c r="H11780" s="74"/>
    </row>
    <row r="11781" spans="1:8" ht="20.100000000000001" customHeight="1">
      <c r="A11781" s="3170">
        <v>500</v>
      </c>
      <c r="B11781" s="3266" t="s">
        <v>39884</v>
      </c>
      <c r="C11781" s="3186"/>
      <c r="D11781" s="3202">
        <v>1</v>
      </c>
      <c r="E11781" s="3179"/>
      <c r="F11781" s="3144"/>
      <c r="G11781" s="3169">
        <f t="shared" si="186"/>
        <v>0</v>
      </c>
      <c r="H11781" s="74"/>
    </row>
    <row r="11782" spans="1:8" ht="20.100000000000001" customHeight="1">
      <c r="A11782" s="3170">
        <v>150</v>
      </c>
      <c r="B11782" s="3316" t="s">
        <v>39885</v>
      </c>
      <c r="C11782" s="3186"/>
      <c r="D11782" s="3202">
        <v>5</v>
      </c>
      <c r="E11782" s="3179"/>
      <c r="F11782" s="3144"/>
      <c r="G11782" s="3169">
        <f t="shared" si="186"/>
        <v>0</v>
      </c>
      <c r="H11782" s="74"/>
    </row>
    <row r="11783" spans="1:8" ht="20.100000000000001" customHeight="1">
      <c r="A11783" s="2484">
        <v>200</v>
      </c>
      <c r="B11783" s="3373" t="s">
        <v>39886</v>
      </c>
      <c r="C11783" s="3376"/>
      <c r="D11783" s="3178">
        <v>2</v>
      </c>
      <c r="E11783" s="3179"/>
      <c r="F11783" s="3144"/>
      <c r="G11783" s="3169">
        <f t="shared" si="186"/>
        <v>0</v>
      </c>
      <c r="H11783" s="74"/>
    </row>
    <row r="11784" spans="1:8" ht="20.100000000000001" customHeight="1">
      <c r="A11784" s="2484">
        <v>200</v>
      </c>
      <c r="B11784" s="3373" t="s">
        <v>39887</v>
      </c>
      <c r="C11784" s="3376"/>
      <c r="D11784" s="3178">
        <v>1</v>
      </c>
      <c r="E11784" s="3179"/>
      <c r="F11784" s="3144"/>
      <c r="G11784" s="3169">
        <f t="shared" si="186"/>
        <v>0</v>
      </c>
      <c r="H11784" s="74"/>
    </row>
    <row r="11785" spans="1:8" ht="20.100000000000001" customHeight="1">
      <c r="A11785" s="2484">
        <v>200</v>
      </c>
      <c r="B11785" s="3373" t="s">
        <v>39888</v>
      </c>
      <c r="C11785" s="3376"/>
      <c r="D11785" s="3183">
        <v>1</v>
      </c>
      <c r="E11785" s="3179"/>
      <c r="F11785" s="3144"/>
      <c r="G11785" s="3169">
        <f t="shared" si="186"/>
        <v>0</v>
      </c>
      <c r="H11785" s="74"/>
    </row>
    <row r="11786" spans="1:8" ht="20.100000000000001" customHeight="1">
      <c r="A11786" s="3170">
        <v>150</v>
      </c>
      <c r="B11786" s="3316" t="s">
        <v>39889</v>
      </c>
      <c r="C11786" s="3186"/>
      <c r="D11786" s="3202">
        <v>5</v>
      </c>
      <c r="E11786" s="3179"/>
      <c r="F11786" s="3144"/>
      <c r="G11786" s="3169">
        <f t="shared" si="186"/>
        <v>0</v>
      </c>
      <c r="H11786" s="74"/>
    </row>
    <row r="11787" spans="1:8" ht="20.100000000000001" customHeight="1">
      <c r="A11787" s="3170">
        <v>150</v>
      </c>
      <c r="B11787" s="3316" t="s">
        <v>39890</v>
      </c>
      <c r="C11787" s="3186"/>
      <c r="D11787" s="3202">
        <v>2</v>
      </c>
      <c r="E11787" s="3179"/>
      <c r="F11787" s="3144"/>
      <c r="G11787" s="3169">
        <f t="shared" si="186"/>
        <v>0</v>
      </c>
      <c r="H11787" s="74"/>
    </row>
    <row r="11788" spans="1:8" ht="20.100000000000001" customHeight="1">
      <c r="A11788" s="3170">
        <v>100</v>
      </c>
      <c r="B11788" s="3266" t="s">
        <v>39891</v>
      </c>
      <c r="C11788" s="3186"/>
      <c r="D11788" s="3202">
        <v>2</v>
      </c>
      <c r="E11788" s="3179"/>
      <c r="F11788" s="3144"/>
      <c r="G11788" s="3169">
        <f t="shared" si="186"/>
        <v>0</v>
      </c>
      <c r="H11788" s="74"/>
    </row>
    <row r="11789" spans="1:8" ht="20.100000000000001" customHeight="1">
      <c r="A11789" s="3170">
        <v>300</v>
      </c>
      <c r="B11789" s="3049" t="s">
        <v>39892</v>
      </c>
      <c r="C11789" s="3140"/>
      <c r="D11789" s="3142">
        <v>14</v>
      </c>
      <c r="E11789" s="3179"/>
      <c r="F11789" s="3144"/>
      <c r="G11789" s="3169">
        <f t="shared" si="186"/>
        <v>0</v>
      </c>
      <c r="H11789" s="74"/>
    </row>
    <row r="11790" spans="1:8" ht="20.100000000000001" customHeight="1">
      <c r="A11790" s="3170">
        <v>100</v>
      </c>
      <c r="B11790" s="3266" t="s">
        <v>39893</v>
      </c>
      <c r="C11790" s="3186"/>
      <c r="D11790" s="3202">
        <v>1</v>
      </c>
      <c r="E11790" s="3179"/>
      <c r="F11790" s="3144"/>
      <c r="G11790" s="3169">
        <f t="shared" si="186"/>
        <v>0</v>
      </c>
      <c r="H11790" s="74"/>
    </row>
    <row r="11791" spans="1:8" ht="20.100000000000001" customHeight="1">
      <c r="A11791" s="3170">
        <v>150</v>
      </c>
      <c r="B11791" s="3049" t="s">
        <v>39894</v>
      </c>
      <c r="C11791" s="3140"/>
      <c r="D11791" s="3183">
        <v>1</v>
      </c>
      <c r="E11791" s="3179"/>
      <c r="F11791" s="3144"/>
      <c r="G11791" s="3169">
        <f t="shared" si="186"/>
        <v>0</v>
      </c>
      <c r="H11791" s="74"/>
    </row>
    <row r="11792" spans="1:8" ht="20.100000000000001" customHeight="1">
      <c r="A11792" s="3170">
        <v>150</v>
      </c>
      <c r="B11792" s="3049" t="s">
        <v>39895</v>
      </c>
      <c r="C11792" s="3140"/>
      <c r="D11792" s="3183">
        <v>6</v>
      </c>
      <c r="E11792" s="3179"/>
      <c r="F11792" s="3144"/>
      <c r="G11792" s="3169">
        <f t="shared" si="186"/>
        <v>0</v>
      </c>
      <c r="H11792" s="74"/>
    </row>
    <row r="11793" spans="1:8" ht="20.100000000000001" customHeight="1">
      <c r="A11793" s="3170">
        <v>150</v>
      </c>
      <c r="B11793" s="3049" t="s">
        <v>39896</v>
      </c>
      <c r="C11793" s="3140"/>
      <c r="D11793" s="3183">
        <v>2</v>
      </c>
      <c r="E11793" s="3179"/>
      <c r="F11793" s="3144"/>
      <c r="G11793" s="3169">
        <f t="shared" si="186"/>
        <v>0</v>
      </c>
      <c r="H11793" s="74"/>
    </row>
    <row r="11794" spans="1:8" ht="20.100000000000001" customHeight="1">
      <c r="A11794" s="3170">
        <v>100</v>
      </c>
      <c r="B11794" s="3266" t="s">
        <v>39897</v>
      </c>
      <c r="C11794" s="3186"/>
      <c r="D11794" s="3202">
        <v>2</v>
      </c>
      <c r="E11794" s="3179"/>
      <c r="F11794" s="3144"/>
      <c r="G11794" s="3169">
        <f t="shared" si="186"/>
        <v>0</v>
      </c>
      <c r="H11794" s="74"/>
    </row>
    <row r="11795" spans="1:8" ht="20.100000000000001" customHeight="1">
      <c r="A11795" s="3170">
        <v>150</v>
      </c>
      <c r="B11795" s="3266" t="s">
        <v>39898</v>
      </c>
      <c r="C11795" s="3186"/>
      <c r="D11795" s="3202">
        <v>2</v>
      </c>
      <c r="E11795" s="3179"/>
      <c r="F11795" s="3144"/>
      <c r="G11795" s="3169">
        <f t="shared" si="186"/>
        <v>0</v>
      </c>
      <c r="H11795" s="74"/>
    </row>
    <row r="11796" spans="1:8" ht="20.100000000000001" customHeight="1">
      <c r="A11796" s="2484">
        <v>200</v>
      </c>
      <c r="B11796" s="3049" t="s">
        <v>39899</v>
      </c>
      <c r="C11796" s="3140"/>
      <c r="D11796" s="3183">
        <v>1</v>
      </c>
      <c r="E11796" s="3179"/>
      <c r="F11796" s="3144"/>
      <c r="G11796" s="3169">
        <f t="shared" si="186"/>
        <v>0</v>
      </c>
      <c r="H11796" s="74"/>
    </row>
    <row r="11797" spans="1:8" ht="20.100000000000001" customHeight="1">
      <c r="A11797" s="3170">
        <v>200</v>
      </c>
      <c r="B11797" s="3266" t="s">
        <v>39900</v>
      </c>
      <c r="C11797" s="3186"/>
      <c r="D11797" s="3202">
        <v>1</v>
      </c>
      <c r="E11797" s="3179"/>
      <c r="F11797" s="3144"/>
      <c r="G11797" s="3169">
        <f t="shared" si="186"/>
        <v>0</v>
      </c>
      <c r="H11797" s="74"/>
    </row>
    <row r="11798" spans="1:8" ht="20.100000000000001" customHeight="1">
      <c r="A11798" s="3170">
        <v>100</v>
      </c>
      <c r="B11798" s="3266" t="s">
        <v>39901</v>
      </c>
      <c r="C11798" s="3186"/>
      <c r="D11798" s="3202">
        <v>3</v>
      </c>
      <c r="E11798" s="3179"/>
      <c r="F11798" s="3144"/>
      <c r="G11798" s="3169">
        <f t="shared" si="186"/>
        <v>0</v>
      </c>
      <c r="H11798" s="74"/>
    </row>
    <row r="11799" spans="1:8" ht="20.100000000000001" customHeight="1">
      <c r="A11799" s="3170">
        <v>100</v>
      </c>
      <c r="B11799" s="3266" t="s">
        <v>39902</v>
      </c>
      <c r="C11799" s="3186"/>
      <c r="D11799" s="3202">
        <v>3</v>
      </c>
      <c r="E11799" s="3179"/>
      <c r="F11799" s="3144"/>
      <c r="G11799" s="3169">
        <f t="shared" si="186"/>
        <v>0</v>
      </c>
      <c r="H11799" s="74"/>
    </row>
    <row r="11800" spans="1:8" ht="20.100000000000001" customHeight="1">
      <c r="A11800" s="3170">
        <v>250</v>
      </c>
      <c r="B11800" s="3266" t="s">
        <v>39903</v>
      </c>
      <c r="C11800" s="3186"/>
      <c r="D11800" s="3202">
        <v>1</v>
      </c>
      <c r="E11800" s="3179"/>
      <c r="F11800" s="3144"/>
      <c r="G11800" s="3169">
        <f t="shared" si="186"/>
        <v>0</v>
      </c>
      <c r="H11800" s="74"/>
    </row>
    <row r="11801" spans="1:8" ht="20.100000000000001" customHeight="1">
      <c r="A11801" s="3170">
        <v>200</v>
      </c>
      <c r="B11801" s="3266" t="s">
        <v>39904</v>
      </c>
      <c r="C11801" s="3186"/>
      <c r="D11801" s="3202">
        <v>1</v>
      </c>
      <c r="E11801" s="3179"/>
      <c r="F11801" s="3144"/>
      <c r="G11801" s="3169">
        <f t="shared" si="186"/>
        <v>0</v>
      </c>
      <c r="H11801" s="74"/>
    </row>
    <row r="11802" spans="1:8" ht="20.100000000000001" customHeight="1">
      <c r="A11802" s="3170">
        <v>150</v>
      </c>
      <c r="B11802" s="3266" t="s">
        <v>39905</v>
      </c>
      <c r="C11802" s="3186"/>
      <c r="D11802" s="3202">
        <v>1</v>
      </c>
      <c r="E11802" s="3179"/>
      <c r="F11802" s="3144"/>
      <c r="G11802" s="3169">
        <f t="shared" si="186"/>
        <v>0</v>
      </c>
      <c r="H11802" s="74"/>
    </row>
    <row r="11803" spans="1:8" ht="20.100000000000001" customHeight="1">
      <c r="A11803" s="3170">
        <v>150</v>
      </c>
      <c r="B11803" s="3049" t="s">
        <v>39906</v>
      </c>
      <c r="C11803" s="3140"/>
      <c r="D11803" s="3183">
        <v>3</v>
      </c>
      <c r="E11803" s="3179"/>
      <c r="F11803" s="3144"/>
      <c r="G11803" s="3169">
        <f t="shared" si="186"/>
        <v>0</v>
      </c>
      <c r="H11803" s="74"/>
    </row>
    <row r="11804" spans="1:8" ht="20.100000000000001" customHeight="1">
      <c r="A11804" s="3170">
        <v>150</v>
      </c>
      <c r="B11804" s="3049" t="s">
        <v>39907</v>
      </c>
      <c r="C11804" s="3140"/>
      <c r="D11804" s="3183">
        <v>3</v>
      </c>
      <c r="E11804" s="3179"/>
      <c r="F11804" s="3144"/>
      <c r="G11804" s="3169">
        <f t="shared" si="186"/>
        <v>0</v>
      </c>
      <c r="H11804" s="74"/>
    </row>
    <row r="11805" spans="1:8" ht="20.100000000000001" customHeight="1">
      <c r="A11805" s="3170">
        <v>200</v>
      </c>
      <c r="B11805" s="3266" t="s">
        <v>39908</v>
      </c>
      <c r="C11805" s="3186"/>
      <c r="D11805" s="3202">
        <v>2</v>
      </c>
      <c r="E11805" s="3179"/>
      <c r="F11805" s="3144"/>
      <c r="G11805" s="3169">
        <f t="shared" si="186"/>
        <v>0</v>
      </c>
      <c r="H11805" s="74"/>
    </row>
    <row r="11806" spans="1:8" ht="20.100000000000001" customHeight="1">
      <c r="A11806" s="3170">
        <v>150</v>
      </c>
      <c r="B11806" s="3049" t="s">
        <v>39909</v>
      </c>
      <c r="C11806" s="3140"/>
      <c r="D11806" s="3183">
        <v>4</v>
      </c>
      <c r="E11806" s="3179"/>
      <c r="F11806" s="3144"/>
      <c r="G11806" s="3169">
        <f t="shared" si="186"/>
        <v>0</v>
      </c>
      <c r="H11806" s="74"/>
    </row>
    <row r="11807" spans="1:8" ht="20.100000000000001" customHeight="1">
      <c r="A11807" s="2484">
        <v>100</v>
      </c>
      <c r="B11807" s="3049" t="s">
        <v>39910</v>
      </c>
      <c r="C11807" s="3140"/>
      <c r="D11807" s="3183">
        <v>2</v>
      </c>
      <c r="E11807" s="3179"/>
      <c r="F11807" s="3144"/>
      <c r="G11807" s="3169">
        <f t="shared" si="186"/>
        <v>0</v>
      </c>
      <c r="H11807" s="74"/>
    </row>
    <row r="11808" spans="1:8" ht="20.100000000000001" customHeight="1">
      <c r="A11808" s="2484">
        <v>100</v>
      </c>
      <c r="B11808" s="3049" t="s">
        <v>39911</v>
      </c>
      <c r="C11808" s="3140"/>
      <c r="D11808" s="3142">
        <v>5</v>
      </c>
      <c r="E11808" s="3179"/>
      <c r="F11808" s="3144"/>
      <c r="G11808" s="3169">
        <f t="shared" si="186"/>
        <v>0</v>
      </c>
      <c r="H11808" s="74"/>
    </row>
    <row r="11809" spans="1:8" ht="20.100000000000001" customHeight="1">
      <c r="A11809" s="2484">
        <v>100</v>
      </c>
      <c r="B11809" s="3049" t="s">
        <v>39912</v>
      </c>
      <c r="C11809" s="3140"/>
      <c r="D11809" s="3183">
        <v>20</v>
      </c>
      <c r="E11809" s="3179"/>
      <c r="F11809" s="3144"/>
      <c r="G11809" s="3169">
        <f t="shared" si="186"/>
        <v>0</v>
      </c>
      <c r="H11809" s="74"/>
    </row>
    <row r="11810" spans="1:8" ht="20.100000000000001" customHeight="1">
      <c r="A11810" s="3170">
        <v>150</v>
      </c>
      <c r="B11810" s="3049" t="s">
        <v>39913</v>
      </c>
      <c r="C11810" s="3140"/>
      <c r="D11810" s="3183">
        <v>6</v>
      </c>
      <c r="E11810" s="3179"/>
      <c r="F11810" s="3144"/>
      <c r="G11810" s="3169">
        <f t="shared" si="186"/>
        <v>0</v>
      </c>
      <c r="H11810" s="74"/>
    </row>
    <row r="11811" spans="1:8" ht="20.100000000000001" customHeight="1">
      <c r="A11811" s="3170">
        <v>150</v>
      </c>
      <c r="B11811" s="3049" t="s">
        <v>39914</v>
      </c>
      <c r="C11811" s="3140"/>
      <c r="D11811" s="3183">
        <v>2</v>
      </c>
      <c r="E11811" s="3179"/>
      <c r="F11811" s="3144"/>
      <c r="G11811" s="3169">
        <f t="shared" si="186"/>
        <v>0</v>
      </c>
      <c r="H11811" s="74"/>
    </row>
    <row r="11812" spans="1:8" ht="20.100000000000001" customHeight="1">
      <c r="A11812" s="3170">
        <v>150</v>
      </c>
      <c r="B11812" s="3049" t="s">
        <v>39915</v>
      </c>
      <c r="C11812" s="3140"/>
      <c r="D11812" s="3183">
        <v>1</v>
      </c>
      <c r="E11812" s="3179"/>
      <c r="F11812" s="3144"/>
      <c r="G11812" s="3169">
        <f t="shared" si="186"/>
        <v>0</v>
      </c>
      <c r="H11812" s="74"/>
    </row>
    <row r="11813" spans="1:8" ht="20.100000000000001" customHeight="1">
      <c r="A11813" s="3170">
        <v>150</v>
      </c>
      <c r="B11813" s="3049" t="s">
        <v>39916</v>
      </c>
      <c r="C11813" s="3140" t="s">
        <v>29755</v>
      </c>
      <c r="D11813" s="3178">
        <v>1</v>
      </c>
      <c r="E11813" s="3179"/>
      <c r="F11813" s="3144"/>
      <c r="G11813" s="3169">
        <f t="shared" si="186"/>
        <v>0</v>
      </c>
      <c r="H11813" s="74"/>
    </row>
    <row r="11814" spans="1:8" ht="20.100000000000001" customHeight="1">
      <c r="A11814" s="3170">
        <v>150</v>
      </c>
      <c r="B11814" s="3266" t="s">
        <v>39917</v>
      </c>
      <c r="C11814" s="3186"/>
      <c r="D11814" s="3202">
        <v>6</v>
      </c>
      <c r="E11814" s="3179"/>
      <c r="F11814" s="3144"/>
      <c r="G11814" s="3169">
        <f t="shared" si="186"/>
        <v>0</v>
      </c>
      <c r="H11814" s="74"/>
    </row>
    <row r="11815" spans="1:8" ht="20.100000000000001" customHeight="1">
      <c r="A11815" s="3170">
        <v>150</v>
      </c>
      <c r="B11815" s="3049" t="s">
        <v>39918</v>
      </c>
      <c r="C11815" s="3140" t="s">
        <v>29755</v>
      </c>
      <c r="D11815" s="3142">
        <v>2</v>
      </c>
      <c r="E11815" s="3179"/>
      <c r="F11815" s="3144"/>
      <c r="G11815" s="3169">
        <f t="shared" ref="G11815:G11878" si="187">F11815*A11815</f>
        <v>0</v>
      </c>
      <c r="H11815" s="74"/>
    </row>
    <row r="11816" spans="1:8" ht="20.100000000000001" customHeight="1">
      <c r="A11816" s="3170">
        <v>150</v>
      </c>
      <c r="B11816" s="3049" t="s">
        <v>39919</v>
      </c>
      <c r="C11816" s="3140" t="s">
        <v>30958</v>
      </c>
      <c r="D11816" s="3142">
        <v>2</v>
      </c>
      <c r="E11816" s="3179"/>
      <c r="F11816" s="3144"/>
      <c r="G11816" s="3169">
        <f t="shared" si="187"/>
        <v>0</v>
      </c>
      <c r="H11816" s="74"/>
    </row>
    <row r="11817" spans="1:8" ht="20.100000000000001" customHeight="1">
      <c r="A11817" s="3170">
        <v>200</v>
      </c>
      <c r="B11817" s="3266" t="s">
        <v>39920</v>
      </c>
      <c r="C11817" s="3186"/>
      <c r="D11817" s="3202">
        <v>1</v>
      </c>
      <c r="E11817" s="3179"/>
      <c r="F11817" s="3144"/>
      <c r="G11817" s="3169">
        <f t="shared" si="187"/>
        <v>0</v>
      </c>
      <c r="H11817" s="74"/>
    </row>
    <row r="11818" spans="1:8" ht="20.100000000000001" customHeight="1">
      <c r="A11818" s="3170">
        <v>200</v>
      </c>
      <c r="B11818" s="3266" t="s">
        <v>39921</v>
      </c>
      <c r="C11818" s="3186"/>
      <c r="D11818" s="3202">
        <v>1</v>
      </c>
      <c r="E11818" s="3179"/>
      <c r="F11818" s="3144"/>
      <c r="G11818" s="3169">
        <f t="shared" si="187"/>
        <v>0</v>
      </c>
      <c r="H11818" s="74"/>
    </row>
    <row r="11819" spans="1:8" ht="20.100000000000001" customHeight="1">
      <c r="A11819" s="3170">
        <v>200</v>
      </c>
      <c r="B11819" s="3266" t="s">
        <v>39922</v>
      </c>
      <c r="C11819" s="3186"/>
      <c r="D11819" s="3202">
        <v>1</v>
      </c>
      <c r="E11819" s="3179"/>
      <c r="F11819" s="3144"/>
      <c r="G11819" s="3169">
        <f t="shared" si="187"/>
        <v>0</v>
      </c>
      <c r="H11819" s="74"/>
    </row>
    <row r="11820" spans="1:8" ht="20.100000000000001" customHeight="1">
      <c r="A11820" s="3170">
        <v>200</v>
      </c>
      <c r="B11820" s="3049" t="s">
        <v>39923</v>
      </c>
      <c r="C11820" s="3140" t="s">
        <v>34998</v>
      </c>
      <c r="D11820" s="3142">
        <v>1</v>
      </c>
      <c r="E11820" s="3179"/>
      <c r="F11820" s="3144"/>
      <c r="G11820" s="3169">
        <f t="shared" si="187"/>
        <v>0</v>
      </c>
      <c r="H11820" s="74"/>
    </row>
    <row r="11821" spans="1:8" ht="20.100000000000001" customHeight="1">
      <c r="A11821" s="3170">
        <v>100</v>
      </c>
      <c r="B11821" s="3266" t="s">
        <v>39924</v>
      </c>
      <c r="C11821" s="3186"/>
      <c r="D11821" s="3202">
        <v>2</v>
      </c>
      <c r="E11821" s="3179"/>
      <c r="F11821" s="3144"/>
      <c r="G11821" s="3169">
        <f t="shared" si="187"/>
        <v>0</v>
      </c>
      <c r="H11821" s="74"/>
    </row>
    <row r="11822" spans="1:8" ht="20.100000000000001" customHeight="1">
      <c r="A11822" s="3170">
        <v>250</v>
      </c>
      <c r="B11822" s="3266" t="s">
        <v>39925</v>
      </c>
      <c r="C11822" s="3186"/>
      <c r="D11822" s="3202">
        <v>1</v>
      </c>
      <c r="E11822" s="3179"/>
      <c r="F11822" s="3144"/>
      <c r="G11822" s="3169">
        <f t="shared" si="187"/>
        <v>0</v>
      </c>
      <c r="H11822" s="74"/>
    </row>
    <row r="11823" spans="1:8" ht="20.100000000000001" customHeight="1">
      <c r="A11823" s="3157"/>
      <c r="B11823" s="3266" t="s">
        <v>39926</v>
      </c>
      <c r="C11823" s="3186"/>
      <c r="D11823" s="3202">
        <v>5</v>
      </c>
      <c r="E11823" s="3179"/>
      <c r="F11823" s="3144"/>
      <c r="G11823" s="3169">
        <f t="shared" si="187"/>
        <v>0</v>
      </c>
      <c r="H11823" s="74"/>
    </row>
    <row r="11824" spans="1:8" ht="20.100000000000001" customHeight="1">
      <c r="A11824" s="3170">
        <v>250</v>
      </c>
      <c r="B11824" s="3266" t="s">
        <v>39927</v>
      </c>
      <c r="C11824" s="3186"/>
      <c r="D11824" s="3202">
        <v>1</v>
      </c>
      <c r="E11824" s="3179"/>
      <c r="F11824" s="3144"/>
      <c r="G11824" s="3169">
        <f t="shared" si="187"/>
        <v>0</v>
      </c>
      <c r="H11824" s="74"/>
    </row>
    <row r="11825" spans="1:8" ht="20.100000000000001" customHeight="1">
      <c r="A11825" s="3157"/>
      <c r="B11825" s="3266" t="s">
        <v>39928</v>
      </c>
      <c r="C11825" s="3186"/>
      <c r="D11825" s="3202">
        <v>2</v>
      </c>
      <c r="E11825" s="3179"/>
      <c r="F11825" s="3144"/>
      <c r="G11825" s="3169">
        <f t="shared" si="187"/>
        <v>0</v>
      </c>
      <c r="H11825" s="74"/>
    </row>
    <row r="11826" spans="1:8" ht="20.100000000000001" customHeight="1">
      <c r="A11826" s="3157"/>
      <c r="B11826" s="3266" t="s">
        <v>39929</v>
      </c>
      <c r="C11826" s="3186"/>
      <c r="D11826" s="3202">
        <v>1</v>
      </c>
      <c r="E11826" s="3179"/>
      <c r="F11826" s="3144"/>
      <c r="G11826" s="3169">
        <f t="shared" si="187"/>
        <v>0</v>
      </c>
      <c r="H11826" s="74"/>
    </row>
    <row r="11827" spans="1:8" ht="20.100000000000001" customHeight="1">
      <c r="A11827" s="3170">
        <v>150</v>
      </c>
      <c r="B11827" s="3049" t="s">
        <v>39930</v>
      </c>
      <c r="C11827" s="3140" t="s">
        <v>33218</v>
      </c>
      <c r="D11827" s="3142">
        <v>4</v>
      </c>
      <c r="E11827" s="3179"/>
      <c r="F11827" s="3144"/>
      <c r="G11827" s="3169">
        <f t="shared" si="187"/>
        <v>0</v>
      </c>
      <c r="H11827" s="74"/>
    </row>
    <row r="11828" spans="1:8" ht="20.100000000000001" customHeight="1">
      <c r="A11828" s="3170">
        <v>60</v>
      </c>
      <c r="B11828" s="3049" t="s">
        <v>39931</v>
      </c>
      <c r="C11828" s="3140"/>
      <c r="D11828" s="3183">
        <v>4</v>
      </c>
      <c r="E11828" s="3179"/>
      <c r="F11828" s="3144"/>
      <c r="G11828" s="3169">
        <f t="shared" si="187"/>
        <v>0</v>
      </c>
      <c r="H11828" s="74"/>
    </row>
    <row r="11829" spans="1:8" ht="20.100000000000001" customHeight="1">
      <c r="A11829" s="3170">
        <v>150</v>
      </c>
      <c r="B11829" s="3049" t="s">
        <v>39932</v>
      </c>
      <c r="C11829" s="3140"/>
      <c r="D11829" s="3183">
        <v>4</v>
      </c>
      <c r="E11829" s="3179"/>
      <c r="F11829" s="3144"/>
      <c r="G11829" s="3169">
        <f t="shared" si="187"/>
        <v>0</v>
      </c>
      <c r="H11829" s="74"/>
    </row>
    <row r="11830" spans="1:8" ht="20.100000000000001" customHeight="1">
      <c r="A11830" s="2484">
        <v>200</v>
      </c>
      <c r="B11830" s="3049" t="s">
        <v>39933</v>
      </c>
      <c r="C11830" s="3140"/>
      <c r="D11830" s="3183">
        <v>3</v>
      </c>
      <c r="E11830" s="3179"/>
      <c r="F11830" s="3144"/>
      <c r="G11830" s="3169">
        <f t="shared" si="187"/>
        <v>0</v>
      </c>
      <c r="H11830" s="74"/>
    </row>
    <row r="11831" spans="1:8" ht="20.100000000000001" customHeight="1">
      <c r="A11831" s="3170">
        <v>150</v>
      </c>
      <c r="B11831" s="3049" t="s">
        <v>39934</v>
      </c>
      <c r="C11831" s="3140"/>
      <c r="D11831" s="3178">
        <v>2</v>
      </c>
      <c r="E11831" s="3179"/>
      <c r="F11831" s="3144"/>
      <c r="G11831" s="3169">
        <f t="shared" si="187"/>
        <v>0</v>
      </c>
      <c r="H11831" s="74"/>
    </row>
    <row r="11832" spans="1:8" ht="20.100000000000001" customHeight="1">
      <c r="A11832" s="3170">
        <v>250</v>
      </c>
      <c r="B11832" s="3049" t="s">
        <v>39935</v>
      </c>
      <c r="C11832" s="3140"/>
      <c r="D11832" s="3142">
        <v>1</v>
      </c>
      <c r="E11832" s="3179"/>
      <c r="F11832" s="3144"/>
      <c r="G11832" s="3169">
        <f t="shared" si="187"/>
        <v>0</v>
      </c>
      <c r="H11832" s="74"/>
    </row>
    <row r="11833" spans="1:8" ht="20.100000000000001" customHeight="1">
      <c r="A11833" s="3170">
        <v>150</v>
      </c>
      <c r="B11833" s="3049" t="s">
        <v>39936</v>
      </c>
      <c r="C11833" s="3140"/>
      <c r="D11833" s="3183">
        <v>3</v>
      </c>
      <c r="E11833" s="3179"/>
      <c r="F11833" s="3144"/>
      <c r="G11833" s="3169">
        <f t="shared" si="187"/>
        <v>0</v>
      </c>
      <c r="H11833" s="74"/>
    </row>
    <row r="11834" spans="1:8" ht="20.100000000000001" customHeight="1">
      <c r="A11834" s="3170">
        <v>150</v>
      </c>
      <c r="B11834" s="3049" t="s">
        <v>39937</v>
      </c>
      <c r="C11834" s="3140"/>
      <c r="D11834" s="3142">
        <v>1</v>
      </c>
      <c r="E11834" s="3179"/>
      <c r="F11834" s="3144"/>
      <c r="G11834" s="3169">
        <f t="shared" si="187"/>
        <v>0</v>
      </c>
      <c r="H11834" s="74"/>
    </row>
    <row r="11835" spans="1:8" ht="20.100000000000001" customHeight="1">
      <c r="A11835" s="3170">
        <v>150</v>
      </c>
      <c r="B11835" s="3049" t="s">
        <v>39938</v>
      </c>
      <c r="C11835" s="3140"/>
      <c r="D11835" s="3183">
        <v>2</v>
      </c>
      <c r="E11835" s="3179"/>
      <c r="F11835" s="3144"/>
      <c r="G11835" s="3169">
        <f t="shared" si="187"/>
        <v>0</v>
      </c>
      <c r="H11835" s="74"/>
    </row>
    <row r="11836" spans="1:8" ht="20.100000000000001" customHeight="1">
      <c r="A11836" s="3170">
        <v>100</v>
      </c>
      <c r="B11836" s="3266" t="s">
        <v>39939</v>
      </c>
      <c r="C11836" s="3186"/>
      <c r="D11836" s="3202">
        <v>3</v>
      </c>
      <c r="E11836" s="3179"/>
      <c r="F11836" s="3144"/>
      <c r="G11836" s="3169">
        <f t="shared" si="187"/>
        <v>0</v>
      </c>
      <c r="H11836" s="74"/>
    </row>
    <row r="11837" spans="1:8" ht="20.100000000000001" customHeight="1">
      <c r="A11837" s="3170">
        <v>250</v>
      </c>
      <c r="B11837" s="3049" t="s">
        <v>39940</v>
      </c>
      <c r="C11837" s="3140"/>
      <c r="D11837" s="3183">
        <v>1</v>
      </c>
      <c r="E11837" s="3179"/>
      <c r="F11837" s="3144"/>
      <c r="G11837" s="3169">
        <f t="shared" si="187"/>
        <v>0</v>
      </c>
      <c r="H11837" s="74"/>
    </row>
    <row r="11838" spans="1:8" ht="20.100000000000001" customHeight="1">
      <c r="A11838" s="3170">
        <v>150</v>
      </c>
      <c r="B11838" s="3049" t="s">
        <v>39941</v>
      </c>
      <c r="C11838" s="3140"/>
      <c r="D11838" s="3183" t="s">
        <v>39942</v>
      </c>
      <c r="E11838" s="3179"/>
      <c r="F11838" s="3144"/>
      <c r="G11838" s="3169">
        <f t="shared" si="187"/>
        <v>0</v>
      </c>
      <c r="H11838" s="74"/>
    </row>
    <row r="11839" spans="1:8" ht="20.100000000000001" customHeight="1">
      <c r="A11839" s="3170">
        <v>150</v>
      </c>
      <c r="B11839" s="3049" t="s">
        <v>39943</v>
      </c>
      <c r="C11839" s="3140"/>
      <c r="D11839" s="3183">
        <v>13</v>
      </c>
      <c r="E11839" s="3179"/>
      <c r="F11839" s="3144"/>
      <c r="G11839" s="3169">
        <f t="shared" si="187"/>
        <v>0</v>
      </c>
      <c r="H11839" s="74"/>
    </row>
    <row r="11840" spans="1:8" ht="20.100000000000001" customHeight="1">
      <c r="A11840" s="3170">
        <v>150</v>
      </c>
      <c r="B11840" s="3049" t="s">
        <v>39944</v>
      </c>
      <c r="C11840" s="3140"/>
      <c r="D11840" s="3183">
        <v>2</v>
      </c>
      <c r="E11840" s="3179"/>
      <c r="F11840" s="3144"/>
      <c r="G11840" s="3169">
        <f t="shared" si="187"/>
        <v>0</v>
      </c>
      <c r="H11840" s="74"/>
    </row>
    <row r="11841" spans="1:8" ht="20.100000000000001" customHeight="1">
      <c r="A11841" s="3170">
        <v>250</v>
      </c>
      <c r="B11841" s="3266" t="s">
        <v>39945</v>
      </c>
      <c r="C11841" s="3186"/>
      <c r="D11841" s="3202">
        <v>1</v>
      </c>
      <c r="E11841" s="3179"/>
      <c r="F11841" s="3144"/>
      <c r="G11841" s="3169">
        <f t="shared" si="187"/>
        <v>0</v>
      </c>
      <c r="H11841" s="74"/>
    </row>
    <row r="11842" spans="1:8" ht="20.100000000000001" customHeight="1">
      <c r="A11842" s="2484">
        <v>200</v>
      </c>
      <c r="B11842" s="3049" t="s">
        <v>39946</v>
      </c>
      <c r="C11842" s="3140"/>
      <c r="D11842" s="3142">
        <v>1</v>
      </c>
      <c r="E11842" s="3179"/>
      <c r="F11842" s="3144"/>
      <c r="G11842" s="3169">
        <f t="shared" si="187"/>
        <v>0</v>
      </c>
      <c r="H11842" s="74"/>
    </row>
    <row r="11843" spans="1:8" ht="20.100000000000001" customHeight="1">
      <c r="A11843" s="2484">
        <v>200</v>
      </c>
      <c r="B11843" s="3049" t="s">
        <v>39947</v>
      </c>
      <c r="C11843" s="3140"/>
      <c r="D11843" s="3142">
        <v>2</v>
      </c>
      <c r="E11843" s="3179"/>
      <c r="F11843" s="3144"/>
      <c r="G11843" s="3169">
        <f t="shared" si="187"/>
        <v>0</v>
      </c>
      <c r="H11843" s="74"/>
    </row>
    <row r="11844" spans="1:8" ht="20.100000000000001" customHeight="1">
      <c r="A11844" s="2484">
        <v>100</v>
      </c>
      <c r="B11844" s="3049" t="s">
        <v>39948</v>
      </c>
      <c r="C11844" s="3140" t="s">
        <v>33145</v>
      </c>
      <c r="D11844" s="3183">
        <v>3</v>
      </c>
      <c r="E11844" s="3179"/>
      <c r="F11844" s="3144"/>
      <c r="G11844" s="3169">
        <f t="shared" si="187"/>
        <v>0</v>
      </c>
      <c r="H11844" s="74"/>
    </row>
    <row r="11845" spans="1:8" ht="20.100000000000001" customHeight="1">
      <c r="A11845" s="3170">
        <v>100</v>
      </c>
      <c r="B11845" s="3266" t="s">
        <v>39949</v>
      </c>
      <c r="C11845" s="3186"/>
      <c r="D11845" s="3202">
        <v>1</v>
      </c>
      <c r="E11845" s="3179"/>
      <c r="F11845" s="3144"/>
      <c r="G11845" s="3169">
        <f t="shared" si="187"/>
        <v>0</v>
      </c>
      <c r="H11845" s="74"/>
    </row>
    <row r="11846" spans="1:8" ht="20.100000000000001" customHeight="1">
      <c r="A11846" s="3170">
        <v>150</v>
      </c>
      <c r="B11846" s="3049" t="s">
        <v>39950</v>
      </c>
      <c r="C11846" s="3140"/>
      <c r="D11846" s="3183">
        <v>4</v>
      </c>
      <c r="E11846" s="3179"/>
      <c r="F11846" s="3144"/>
      <c r="G11846" s="3169">
        <f t="shared" si="187"/>
        <v>0</v>
      </c>
      <c r="H11846" s="74"/>
    </row>
    <row r="11847" spans="1:8" ht="20.100000000000001" customHeight="1">
      <c r="A11847" s="3170">
        <v>100</v>
      </c>
      <c r="B11847" s="3266" t="s">
        <v>39951</v>
      </c>
      <c r="C11847" s="3186"/>
      <c r="D11847" s="3202">
        <v>1</v>
      </c>
      <c r="E11847" s="3179"/>
      <c r="F11847" s="3144"/>
      <c r="G11847" s="3169">
        <f t="shared" si="187"/>
        <v>0</v>
      </c>
      <c r="H11847" s="74"/>
    </row>
    <row r="11848" spans="1:8" ht="20.100000000000001" customHeight="1">
      <c r="A11848" s="3170">
        <v>100</v>
      </c>
      <c r="B11848" s="3266" t="s">
        <v>39952</v>
      </c>
      <c r="C11848" s="3186"/>
      <c r="D11848" s="3202">
        <v>1</v>
      </c>
      <c r="E11848" s="3179"/>
      <c r="F11848" s="3144"/>
      <c r="G11848" s="3169">
        <f t="shared" si="187"/>
        <v>0</v>
      </c>
      <c r="H11848" s="74"/>
    </row>
    <row r="11849" spans="1:8" ht="20.100000000000001" customHeight="1">
      <c r="A11849" s="3170">
        <v>200</v>
      </c>
      <c r="B11849" s="3266" t="s">
        <v>39953</v>
      </c>
      <c r="C11849" s="3186"/>
      <c r="D11849" s="3202">
        <v>3</v>
      </c>
      <c r="E11849" s="3179"/>
      <c r="F11849" s="3144"/>
      <c r="G11849" s="3169">
        <f t="shared" si="187"/>
        <v>0</v>
      </c>
      <c r="H11849" s="74"/>
    </row>
    <row r="11850" spans="1:8" ht="20.100000000000001" customHeight="1">
      <c r="A11850" s="3170">
        <v>200</v>
      </c>
      <c r="B11850" s="3266" t="s">
        <v>39954</v>
      </c>
      <c r="C11850" s="3186"/>
      <c r="D11850" s="3202">
        <v>2</v>
      </c>
      <c r="E11850" s="3179"/>
      <c r="F11850" s="3144"/>
      <c r="G11850" s="3169">
        <f t="shared" si="187"/>
        <v>0</v>
      </c>
      <c r="H11850" s="74"/>
    </row>
    <row r="11851" spans="1:8" ht="20.100000000000001" customHeight="1">
      <c r="A11851" s="3170">
        <v>300</v>
      </c>
      <c r="B11851" s="3266" t="s">
        <v>39955</v>
      </c>
      <c r="C11851" s="3186"/>
      <c r="D11851" s="3202">
        <v>1</v>
      </c>
      <c r="E11851" s="3179"/>
      <c r="F11851" s="3144"/>
      <c r="G11851" s="3169">
        <f t="shared" si="187"/>
        <v>0</v>
      </c>
      <c r="H11851" s="74"/>
    </row>
    <row r="11852" spans="1:8" ht="20.100000000000001" customHeight="1">
      <c r="A11852" s="3170">
        <v>300</v>
      </c>
      <c r="B11852" s="3266" t="s">
        <v>39956</v>
      </c>
      <c r="C11852" s="3186"/>
      <c r="D11852" s="3202">
        <v>3</v>
      </c>
      <c r="E11852" s="3179"/>
      <c r="F11852" s="3144"/>
      <c r="G11852" s="3169">
        <f t="shared" si="187"/>
        <v>0</v>
      </c>
      <c r="H11852" s="74"/>
    </row>
    <row r="11853" spans="1:8" ht="20.100000000000001" customHeight="1">
      <c r="A11853" s="3170">
        <v>150</v>
      </c>
      <c r="B11853" s="3049" t="s">
        <v>39957</v>
      </c>
      <c r="C11853" s="3140"/>
      <c r="D11853" s="3142">
        <v>1</v>
      </c>
      <c r="E11853" s="3179"/>
      <c r="F11853" s="3144"/>
      <c r="G11853" s="3169">
        <f t="shared" si="187"/>
        <v>0</v>
      </c>
      <c r="H11853" s="74"/>
    </row>
    <row r="11854" spans="1:8" ht="20.100000000000001" customHeight="1">
      <c r="A11854" s="3170">
        <v>200</v>
      </c>
      <c r="B11854" s="3266" t="s">
        <v>39958</v>
      </c>
      <c r="C11854" s="3186"/>
      <c r="D11854" s="3202">
        <v>1</v>
      </c>
      <c r="E11854" s="3179"/>
      <c r="F11854" s="3144"/>
      <c r="G11854" s="3169">
        <f t="shared" si="187"/>
        <v>0</v>
      </c>
      <c r="H11854" s="74"/>
    </row>
    <row r="11855" spans="1:8" ht="20.100000000000001" customHeight="1">
      <c r="A11855" s="3170">
        <v>200</v>
      </c>
      <c r="B11855" s="3266" t="s">
        <v>39959</v>
      </c>
      <c r="C11855" s="3186"/>
      <c r="D11855" s="3202">
        <v>1</v>
      </c>
      <c r="E11855" s="3179"/>
      <c r="F11855" s="3144"/>
      <c r="G11855" s="3169">
        <f t="shared" si="187"/>
        <v>0</v>
      </c>
      <c r="H11855" s="74"/>
    </row>
    <row r="11856" spans="1:8" ht="20.100000000000001" customHeight="1">
      <c r="A11856" s="3170">
        <v>200</v>
      </c>
      <c r="B11856" s="3266" t="s">
        <v>39960</v>
      </c>
      <c r="C11856" s="3186"/>
      <c r="D11856" s="3202">
        <v>1</v>
      </c>
      <c r="E11856" s="3179"/>
      <c r="F11856" s="3144"/>
      <c r="G11856" s="3169">
        <f t="shared" si="187"/>
        <v>0</v>
      </c>
      <c r="H11856" s="74"/>
    </row>
    <row r="11857" spans="1:8" ht="20.100000000000001" customHeight="1">
      <c r="A11857" s="3170">
        <v>100</v>
      </c>
      <c r="B11857" s="3266" t="s">
        <v>39961</v>
      </c>
      <c r="C11857" s="3186"/>
      <c r="D11857" s="3202">
        <v>1</v>
      </c>
      <c r="E11857" s="3179"/>
      <c r="F11857" s="3144"/>
      <c r="G11857" s="3169">
        <f t="shared" si="187"/>
        <v>0</v>
      </c>
      <c r="H11857" s="74"/>
    </row>
    <row r="11858" spans="1:8" ht="20.100000000000001" customHeight="1">
      <c r="A11858" s="3170">
        <v>200</v>
      </c>
      <c r="B11858" s="3266" t="s">
        <v>39962</v>
      </c>
      <c r="C11858" s="3186"/>
      <c r="D11858" s="3202">
        <v>1</v>
      </c>
      <c r="E11858" s="3179"/>
      <c r="F11858" s="3144"/>
      <c r="G11858" s="3169">
        <f t="shared" si="187"/>
        <v>0</v>
      </c>
      <c r="H11858" s="74"/>
    </row>
    <row r="11859" spans="1:8" ht="20.100000000000001" customHeight="1">
      <c r="A11859" s="3170">
        <v>150</v>
      </c>
      <c r="B11859" s="3049" t="s">
        <v>39963</v>
      </c>
      <c r="C11859" s="3140"/>
      <c r="D11859" s="3142">
        <v>1</v>
      </c>
      <c r="E11859" s="3179"/>
      <c r="F11859" s="3144"/>
      <c r="G11859" s="3169">
        <f t="shared" si="187"/>
        <v>0</v>
      </c>
      <c r="H11859" s="74"/>
    </row>
    <row r="11860" spans="1:8" ht="20.100000000000001" customHeight="1">
      <c r="A11860" s="3170">
        <v>150</v>
      </c>
      <c r="B11860" s="3040" t="s">
        <v>39964</v>
      </c>
      <c r="C11860" s="3140" t="s">
        <v>30365</v>
      </c>
      <c r="D11860" s="3189">
        <v>3</v>
      </c>
      <c r="E11860" s="3179"/>
      <c r="F11860" s="3144"/>
      <c r="G11860" s="3169">
        <f t="shared" si="187"/>
        <v>0</v>
      </c>
      <c r="H11860" s="74"/>
    </row>
    <row r="11861" spans="1:8" ht="20.100000000000001" customHeight="1">
      <c r="A11861" s="3170">
        <v>60</v>
      </c>
      <c r="B11861" s="3049" t="s">
        <v>39965</v>
      </c>
      <c r="C11861" s="3140"/>
      <c r="D11861" s="3183">
        <v>21</v>
      </c>
      <c r="E11861" s="3179"/>
      <c r="F11861" s="3144"/>
      <c r="G11861" s="3169">
        <f t="shared" si="187"/>
        <v>0</v>
      </c>
      <c r="H11861" s="74"/>
    </row>
    <row r="11862" spans="1:8" ht="20.100000000000001" customHeight="1">
      <c r="A11862" s="2484">
        <v>60</v>
      </c>
      <c r="B11862" s="3049" t="s">
        <v>39966</v>
      </c>
      <c r="C11862" s="3140"/>
      <c r="D11862" s="3178">
        <v>8</v>
      </c>
      <c r="E11862" s="3179"/>
      <c r="F11862" s="3144"/>
      <c r="G11862" s="3169">
        <f t="shared" si="187"/>
        <v>0</v>
      </c>
      <c r="H11862" s="74"/>
    </row>
    <row r="11863" spans="1:8" ht="20.100000000000001" customHeight="1">
      <c r="A11863" s="3170">
        <v>60</v>
      </c>
      <c r="B11863" s="3266" t="s">
        <v>39967</v>
      </c>
      <c r="C11863" s="3140" t="s">
        <v>30365</v>
      </c>
      <c r="D11863" s="3178">
        <v>3</v>
      </c>
      <c r="E11863" s="3179"/>
      <c r="F11863" s="3144"/>
      <c r="G11863" s="3169">
        <f t="shared" si="187"/>
        <v>0</v>
      </c>
      <c r="H11863" s="74"/>
    </row>
    <row r="11864" spans="1:8" ht="20.100000000000001" customHeight="1">
      <c r="A11864" s="3170">
        <v>60</v>
      </c>
      <c r="B11864" s="3266" t="s">
        <v>39968</v>
      </c>
      <c r="C11864" s="3140" t="s">
        <v>30365</v>
      </c>
      <c r="D11864" s="3178">
        <v>11</v>
      </c>
      <c r="E11864" s="3179"/>
      <c r="F11864" s="3144"/>
      <c r="G11864" s="3169">
        <f t="shared" si="187"/>
        <v>0</v>
      </c>
      <c r="H11864" s="74"/>
    </row>
    <row r="11865" spans="1:8" ht="20.100000000000001" customHeight="1">
      <c r="A11865" s="3170">
        <v>60</v>
      </c>
      <c r="B11865" s="3266" t="s">
        <v>39969</v>
      </c>
      <c r="C11865" s="3140" t="s">
        <v>30365</v>
      </c>
      <c r="D11865" s="3178">
        <v>5</v>
      </c>
      <c r="E11865" s="3179"/>
      <c r="F11865" s="3144"/>
      <c r="G11865" s="3169">
        <f t="shared" si="187"/>
        <v>0</v>
      </c>
      <c r="H11865" s="74"/>
    </row>
    <row r="11866" spans="1:8" ht="20.100000000000001" customHeight="1">
      <c r="A11866" s="3170">
        <v>60</v>
      </c>
      <c r="B11866" s="3266" t="s">
        <v>39970</v>
      </c>
      <c r="C11866" s="3140" t="s">
        <v>30365</v>
      </c>
      <c r="D11866" s="3178">
        <v>8</v>
      </c>
      <c r="E11866" s="3179"/>
      <c r="F11866" s="3144"/>
      <c r="G11866" s="3169">
        <f t="shared" si="187"/>
        <v>0</v>
      </c>
      <c r="H11866" s="74"/>
    </row>
    <row r="11867" spans="1:8" ht="20.100000000000001" customHeight="1">
      <c r="A11867" s="3170">
        <v>60</v>
      </c>
      <c r="B11867" s="3358" t="s">
        <v>39971</v>
      </c>
      <c r="C11867" s="3140" t="s">
        <v>30958</v>
      </c>
      <c r="D11867" s="3178">
        <v>13</v>
      </c>
      <c r="E11867" s="3179"/>
      <c r="F11867" s="3144"/>
      <c r="G11867" s="3169">
        <f t="shared" si="187"/>
        <v>0</v>
      </c>
      <c r="H11867" s="74"/>
    </row>
    <row r="11868" spans="1:8" ht="20.100000000000001" customHeight="1">
      <c r="A11868" s="3170">
        <v>60</v>
      </c>
      <c r="B11868" s="3358" t="s">
        <v>39972</v>
      </c>
      <c r="C11868" s="3140" t="s">
        <v>30958</v>
      </c>
      <c r="D11868" s="3178">
        <v>10</v>
      </c>
      <c r="E11868" s="3179"/>
      <c r="F11868" s="3144"/>
      <c r="G11868" s="3169">
        <f t="shared" si="187"/>
        <v>0</v>
      </c>
      <c r="H11868" s="74"/>
    </row>
    <row r="11869" spans="1:8" ht="20.100000000000001" customHeight="1">
      <c r="A11869" s="3170">
        <v>60</v>
      </c>
      <c r="B11869" s="3358" t="s">
        <v>39973</v>
      </c>
      <c r="C11869" s="3140" t="s">
        <v>30958</v>
      </c>
      <c r="D11869" s="3178">
        <v>3</v>
      </c>
      <c r="E11869" s="3179"/>
      <c r="F11869" s="3144"/>
      <c r="G11869" s="3169">
        <f t="shared" si="187"/>
        <v>0</v>
      </c>
      <c r="H11869" s="74"/>
    </row>
    <row r="11870" spans="1:8" ht="20.100000000000001" customHeight="1">
      <c r="A11870" s="3170">
        <v>60</v>
      </c>
      <c r="B11870" s="3358" t="s">
        <v>39974</v>
      </c>
      <c r="C11870" s="3140" t="s">
        <v>30958</v>
      </c>
      <c r="D11870" s="3178">
        <v>1</v>
      </c>
      <c r="E11870" s="3179"/>
      <c r="F11870" s="3144"/>
      <c r="G11870" s="3169">
        <f t="shared" si="187"/>
        <v>0</v>
      </c>
      <c r="H11870" s="74"/>
    </row>
    <row r="11871" spans="1:8" ht="20.100000000000001" customHeight="1">
      <c r="A11871" s="3170">
        <v>60</v>
      </c>
      <c r="B11871" s="3049" t="s">
        <v>39975</v>
      </c>
      <c r="C11871" s="3140" t="s">
        <v>33164</v>
      </c>
      <c r="D11871" s="3183">
        <v>13</v>
      </c>
      <c r="E11871" s="3164" t="s">
        <v>8313</v>
      </c>
      <c r="F11871" s="3144"/>
      <c r="G11871" s="3169">
        <f t="shared" si="187"/>
        <v>0</v>
      </c>
      <c r="H11871" s="74"/>
    </row>
    <row r="11872" spans="1:8" ht="20.100000000000001" customHeight="1">
      <c r="A11872" s="2484">
        <v>100</v>
      </c>
      <c r="B11872" s="3049" t="s">
        <v>39976</v>
      </c>
      <c r="C11872" s="3140" t="s">
        <v>33164</v>
      </c>
      <c r="D11872" s="3183">
        <v>13</v>
      </c>
      <c r="E11872" s="3164" t="s">
        <v>8313</v>
      </c>
      <c r="F11872" s="3144"/>
      <c r="G11872" s="3169">
        <f t="shared" si="187"/>
        <v>0</v>
      </c>
      <c r="H11872" s="74"/>
    </row>
    <row r="11873" spans="1:8" ht="20.100000000000001" customHeight="1">
      <c r="A11873" s="3170">
        <v>60</v>
      </c>
      <c r="B11873" s="3049" t="s">
        <v>39977</v>
      </c>
      <c r="C11873" s="3140" t="s">
        <v>33164</v>
      </c>
      <c r="D11873" s="3144">
        <v>3</v>
      </c>
      <c r="E11873" s="3164" t="s">
        <v>8313</v>
      </c>
      <c r="F11873" s="3144"/>
      <c r="G11873" s="3169">
        <f t="shared" si="187"/>
        <v>0</v>
      </c>
      <c r="H11873" s="74"/>
    </row>
    <row r="11874" spans="1:8" ht="20.100000000000001" customHeight="1">
      <c r="A11874" s="3170">
        <v>50</v>
      </c>
      <c r="B11874" s="3049" t="s">
        <v>39978</v>
      </c>
      <c r="C11874" s="3140" t="s">
        <v>33364</v>
      </c>
      <c r="D11874" s="3178">
        <v>12</v>
      </c>
      <c r="E11874" s="3164" t="s">
        <v>8313</v>
      </c>
      <c r="F11874" s="3144"/>
      <c r="G11874" s="3169">
        <f t="shared" si="187"/>
        <v>0</v>
      </c>
      <c r="H11874" s="74"/>
    </row>
    <row r="11875" spans="1:8" ht="20.100000000000001" customHeight="1">
      <c r="A11875" s="3170">
        <v>50</v>
      </c>
      <c r="B11875" s="3049" t="s">
        <v>39979</v>
      </c>
      <c r="C11875" s="3140" t="s">
        <v>33364</v>
      </c>
      <c r="D11875" s="3178">
        <v>30</v>
      </c>
      <c r="E11875" s="3164" t="s">
        <v>8313</v>
      </c>
      <c r="F11875" s="3144"/>
      <c r="G11875" s="3169">
        <f t="shared" si="187"/>
        <v>0</v>
      </c>
      <c r="H11875" s="74"/>
    </row>
    <row r="11876" spans="1:8" ht="20.100000000000001" customHeight="1">
      <c r="A11876" s="3170">
        <v>70</v>
      </c>
      <c r="B11876" s="3266" t="s">
        <v>39980</v>
      </c>
      <c r="C11876" s="3140" t="s">
        <v>30958</v>
      </c>
      <c r="D11876" s="3178">
        <v>29</v>
      </c>
      <c r="E11876" s="3179"/>
      <c r="F11876" s="3144"/>
      <c r="G11876" s="3169">
        <f t="shared" si="187"/>
        <v>0</v>
      </c>
      <c r="H11876" s="74"/>
    </row>
    <row r="11877" spans="1:8" ht="20.100000000000001" customHeight="1">
      <c r="A11877" s="2484">
        <v>60</v>
      </c>
      <c r="B11877" s="3266" t="s">
        <v>39981</v>
      </c>
      <c r="C11877" s="3140" t="s">
        <v>30365</v>
      </c>
      <c r="D11877" s="3178">
        <v>15</v>
      </c>
      <c r="E11877" s="3179"/>
      <c r="F11877" s="3144"/>
      <c r="G11877" s="3169">
        <f t="shared" si="187"/>
        <v>0</v>
      </c>
      <c r="H11877" s="74"/>
    </row>
    <row r="11878" spans="1:8" ht="20.100000000000001" customHeight="1">
      <c r="A11878" s="2484">
        <v>60</v>
      </c>
      <c r="B11878" s="3266" t="s">
        <v>39982</v>
      </c>
      <c r="C11878" s="3140" t="s">
        <v>30365</v>
      </c>
      <c r="D11878" s="3178">
        <v>8</v>
      </c>
      <c r="E11878" s="3179"/>
      <c r="F11878" s="3144"/>
      <c r="G11878" s="3169">
        <f t="shared" si="187"/>
        <v>0</v>
      </c>
      <c r="H11878" s="74"/>
    </row>
    <row r="11879" spans="1:8" ht="20.100000000000001" customHeight="1">
      <c r="A11879" s="3170">
        <v>60</v>
      </c>
      <c r="B11879" s="3042" t="s">
        <v>39983</v>
      </c>
      <c r="C11879" s="3140" t="s">
        <v>29755</v>
      </c>
      <c r="D11879" s="3202">
        <v>5</v>
      </c>
      <c r="E11879" s="3179"/>
      <c r="F11879" s="3144"/>
      <c r="G11879" s="3169">
        <f t="shared" ref="G11879:G11942" si="188">F11879*A11879</f>
        <v>0</v>
      </c>
      <c r="H11879" s="74"/>
    </row>
    <row r="11880" spans="1:8" ht="20.100000000000001" customHeight="1">
      <c r="A11880" s="3170">
        <v>60</v>
      </c>
      <c r="B11880" s="3049" t="s">
        <v>39984</v>
      </c>
      <c r="C11880" s="3140" t="s">
        <v>29755</v>
      </c>
      <c r="D11880" s="3178">
        <v>28</v>
      </c>
      <c r="E11880" s="3179"/>
      <c r="F11880" s="3144"/>
      <c r="G11880" s="3169">
        <f t="shared" si="188"/>
        <v>0</v>
      </c>
      <c r="H11880" s="74"/>
    </row>
    <row r="11881" spans="1:8" ht="20.100000000000001" customHeight="1">
      <c r="A11881" s="3170">
        <v>60</v>
      </c>
      <c r="B11881" s="3049" t="s">
        <v>39985</v>
      </c>
      <c r="C11881" s="3140" t="s">
        <v>29755</v>
      </c>
      <c r="D11881" s="3178">
        <v>10</v>
      </c>
      <c r="E11881" s="3179"/>
      <c r="F11881" s="3144"/>
      <c r="G11881" s="3169">
        <f t="shared" si="188"/>
        <v>0</v>
      </c>
      <c r="H11881" s="74"/>
    </row>
    <row r="11882" spans="1:8" ht="20.100000000000001" customHeight="1">
      <c r="A11882" s="2484">
        <v>130</v>
      </c>
      <c r="B11882" s="3049" t="s">
        <v>39986</v>
      </c>
      <c r="C11882" s="3140" t="s">
        <v>30958</v>
      </c>
      <c r="D11882" s="3183">
        <v>14</v>
      </c>
      <c r="E11882" s="3179"/>
      <c r="F11882" s="3144"/>
      <c r="G11882" s="3169">
        <f t="shared" si="188"/>
        <v>0</v>
      </c>
      <c r="H11882" s="74"/>
    </row>
    <row r="11883" spans="1:8" ht="20.100000000000001" customHeight="1">
      <c r="A11883" s="3170">
        <v>150</v>
      </c>
      <c r="B11883" s="3257" t="s">
        <v>39987</v>
      </c>
      <c r="C11883" s="3140" t="s">
        <v>30958</v>
      </c>
      <c r="D11883" s="3178">
        <v>1</v>
      </c>
      <c r="E11883" s="3179"/>
      <c r="F11883" s="3144"/>
      <c r="G11883" s="3169">
        <f t="shared" si="188"/>
        <v>0</v>
      </c>
      <c r="H11883" s="74"/>
    </row>
    <row r="11884" spans="1:8" ht="20.100000000000001" customHeight="1">
      <c r="A11884" s="3170">
        <v>150</v>
      </c>
      <c r="B11884" s="3049" t="s">
        <v>39988</v>
      </c>
      <c r="C11884" s="3140" t="s">
        <v>35564</v>
      </c>
      <c r="D11884" s="3183">
        <v>5</v>
      </c>
      <c r="E11884" s="3179"/>
      <c r="F11884" s="3144"/>
      <c r="G11884" s="3169">
        <f t="shared" si="188"/>
        <v>0</v>
      </c>
      <c r="H11884" s="74"/>
    </row>
    <row r="11885" spans="1:8" ht="20.100000000000001" customHeight="1">
      <c r="A11885" s="3170">
        <v>80</v>
      </c>
      <c r="B11885" s="3049" t="s">
        <v>39989</v>
      </c>
      <c r="C11885" s="3140" t="s">
        <v>33164</v>
      </c>
      <c r="D11885" s="3183">
        <v>14</v>
      </c>
      <c r="E11885" s="3334"/>
      <c r="F11885" s="3335"/>
      <c r="G11885" s="3169">
        <f t="shared" si="188"/>
        <v>0</v>
      </c>
      <c r="H11885" s="74"/>
    </row>
    <row r="11886" spans="1:8" ht="20.100000000000001" customHeight="1">
      <c r="A11886" s="3170">
        <v>80</v>
      </c>
      <c r="B11886" s="3049" t="s">
        <v>39990</v>
      </c>
      <c r="C11886" s="3140" t="s">
        <v>33164</v>
      </c>
      <c r="D11886" s="3183">
        <v>5</v>
      </c>
      <c r="E11886" s="3334"/>
      <c r="F11886" s="3335"/>
      <c r="G11886" s="3169">
        <f t="shared" si="188"/>
        <v>0</v>
      </c>
      <c r="H11886" s="74"/>
    </row>
    <row r="11887" spans="1:8" ht="20.100000000000001" customHeight="1">
      <c r="A11887" s="2484">
        <v>100</v>
      </c>
      <c r="B11887" s="3599" t="s">
        <v>39991</v>
      </c>
      <c r="C11887" s="3140" t="s">
        <v>30958</v>
      </c>
      <c r="D11887" s="3178">
        <v>5</v>
      </c>
      <c r="E11887" s="3179"/>
      <c r="F11887" s="3144"/>
      <c r="G11887" s="3169">
        <f t="shared" si="188"/>
        <v>0</v>
      </c>
      <c r="H11887" s="74"/>
    </row>
    <row r="11888" spans="1:8" ht="20.100000000000001" customHeight="1">
      <c r="A11888" s="2484">
        <v>50</v>
      </c>
      <c r="B11888" s="3598" t="s">
        <v>39992</v>
      </c>
      <c r="C11888" s="3140" t="s">
        <v>10192</v>
      </c>
      <c r="D11888" s="3178">
        <v>7</v>
      </c>
      <c r="E11888" s="3179"/>
      <c r="F11888" s="3144"/>
      <c r="G11888" s="3169">
        <f t="shared" si="188"/>
        <v>0</v>
      </c>
      <c r="H11888" s="74"/>
    </row>
    <row r="11889" spans="1:8" ht="20.100000000000001" customHeight="1">
      <c r="A11889" s="2484">
        <v>120</v>
      </c>
      <c r="B11889" s="3049" t="s">
        <v>39993</v>
      </c>
      <c r="C11889" s="3140" t="s">
        <v>30958</v>
      </c>
      <c r="D11889" s="3183">
        <v>28</v>
      </c>
      <c r="E11889" s="3179"/>
      <c r="F11889" s="3144"/>
      <c r="G11889" s="3169">
        <f t="shared" si="188"/>
        <v>0</v>
      </c>
      <c r="H11889" s="74"/>
    </row>
    <row r="11890" spans="1:8" ht="20.100000000000001" customHeight="1">
      <c r="A11890" s="3170">
        <v>60</v>
      </c>
      <c r="B11890" s="3049" t="s">
        <v>39994</v>
      </c>
      <c r="C11890" s="3140" t="s">
        <v>33218</v>
      </c>
      <c r="D11890" s="3178">
        <v>10</v>
      </c>
      <c r="E11890" s="3179"/>
      <c r="F11890" s="3144"/>
      <c r="G11890" s="3169">
        <f t="shared" si="188"/>
        <v>0</v>
      </c>
      <c r="H11890" s="74"/>
    </row>
    <row r="11891" spans="1:8" ht="20.100000000000001" customHeight="1">
      <c r="A11891" s="2484">
        <v>130</v>
      </c>
      <c r="B11891" s="3598" t="s">
        <v>39995</v>
      </c>
      <c r="C11891" s="3140" t="s">
        <v>33164</v>
      </c>
      <c r="D11891" s="3183">
        <v>4</v>
      </c>
      <c r="E11891" s="3179"/>
      <c r="F11891" s="3144"/>
      <c r="G11891" s="3169">
        <f t="shared" si="188"/>
        <v>0</v>
      </c>
      <c r="H11891" s="74"/>
    </row>
    <row r="11892" spans="1:8" ht="20.100000000000001" customHeight="1">
      <c r="A11892" s="2484">
        <v>130</v>
      </c>
      <c r="B11892" s="3598" t="s">
        <v>39996</v>
      </c>
      <c r="C11892" s="3140" t="s">
        <v>33164</v>
      </c>
      <c r="D11892" s="3183">
        <v>4</v>
      </c>
      <c r="E11892" s="3179"/>
      <c r="F11892" s="3144"/>
      <c r="G11892" s="3169">
        <f t="shared" si="188"/>
        <v>0</v>
      </c>
      <c r="H11892" s="74"/>
    </row>
    <row r="11893" spans="1:8" ht="20.100000000000001" customHeight="1">
      <c r="A11893" s="2484">
        <v>60</v>
      </c>
      <c r="B11893" s="3598" t="s">
        <v>39997</v>
      </c>
      <c r="C11893" s="3140" t="s">
        <v>33364</v>
      </c>
      <c r="D11893" s="3183">
        <v>10</v>
      </c>
      <c r="E11893" s="3179"/>
      <c r="F11893" s="3144"/>
      <c r="G11893" s="3169">
        <f t="shared" si="188"/>
        <v>0</v>
      </c>
      <c r="H11893" s="74"/>
    </row>
    <row r="11894" spans="1:8" ht="20.100000000000001" customHeight="1">
      <c r="A11894" s="3170">
        <v>150</v>
      </c>
      <c r="B11894" s="3046" t="s">
        <v>39998</v>
      </c>
      <c r="C11894" s="3263"/>
      <c r="D11894" s="3142">
        <v>2</v>
      </c>
      <c r="E11894" s="3179"/>
      <c r="F11894" s="3144"/>
      <c r="G11894" s="3169">
        <f t="shared" si="188"/>
        <v>0</v>
      </c>
      <c r="H11894" s="74"/>
    </row>
    <row r="11895" spans="1:8" ht="20.100000000000001" customHeight="1">
      <c r="A11895" s="3170">
        <v>80</v>
      </c>
      <c r="B11895" s="3049" t="s">
        <v>39999</v>
      </c>
      <c r="C11895" s="3140" t="s">
        <v>33164</v>
      </c>
      <c r="D11895" s="3183">
        <v>16</v>
      </c>
      <c r="E11895" s="3179"/>
      <c r="F11895" s="3144"/>
      <c r="G11895" s="3169">
        <f t="shared" si="188"/>
        <v>0</v>
      </c>
      <c r="H11895" s="74"/>
    </row>
    <row r="11896" spans="1:8" ht="20.100000000000001" customHeight="1">
      <c r="A11896" s="3170">
        <v>80</v>
      </c>
      <c r="B11896" s="3049" t="s">
        <v>40000</v>
      </c>
      <c r="C11896" s="3140" t="s">
        <v>33164</v>
      </c>
      <c r="D11896" s="3183">
        <v>20</v>
      </c>
      <c r="E11896" s="3179"/>
      <c r="F11896" s="3144"/>
      <c r="G11896" s="3169">
        <f t="shared" si="188"/>
        <v>0</v>
      </c>
      <c r="H11896" s="74"/>
    </row>
    <row r="11897" spans="1:8" ht="20.100000000000001" customHeight="1">
      <c r="A11897" s="3170">
        <v>150</v>
      </c>
      <c r="B11897" s="3049" t="s">
        <v>40001</v>
      </c>
      <c r="C11897" s="3140" t="s">
        <v>33164</v>
      </c>
      <c r="D11897" s="3189">
        <v>4</v>
      </c>
      <c r="E11897" s="3179"/>
      <c r="F11897" s="3144"/>
      <c r="G11897" s="3169">
        <f t="shared" si="188"/>
        <v>0</v>
      </c>
      <c r="H11897" s="74"/>
    </row>
    <row r="11898" spans="1:8" ht="20.100000000000001" customHeight="1">
      <c r="A11898" s="2484">
        <v>130</v>
      </c>
      <c r="B11898" s="3049" t="s">
        <v>40002</v>
      </c>
      <c r="C11898" s="3140" t="s">
        <v>33164</v>
      </c>
      <c r="D11898" s="3183">
        <v>9</v>
      </c>
      <c r="E11898" s="3179"/>
      <c r="F11898" s="3144"/>
      <c r="G11898" s="3169">
        <f t="shared" si="188"/>
        <v>0</v>
      </c>
      <c r="H11898" s="74"/>
    </row>
    <row r="11899" spans="1:8" ht="20.100000000000001" customHeight="1">
      <c r="A11899" s="3170">
        <v>60</v>
      </c>
      <c r="B11899" s="3049" t="s">
        <v>40003</v>
      </c>
      <c r="C11899" s="3140" t="s">
        <v>30418</v>
      </c>
      <c r="D11899" s="3183">
        <v>3</v>
      </c>
      <c r="E11899" s="3179"/>
      <c r="F11899" s="3144"/>
      <c r="G11899" s="3169">
        <f t="shared" si="188"/>
        <v>0</v>
      </c>
      <c r="H11899" s="74"/>
    </row>
    <row r="11900" spans="1:8" ht="20.100000000000001" customHeight="1">
      <c r="A11900" s="3170">
        <v>150</v>
      </c>
      <c r="B11900" s="3266" t="s">
        <v>40004</v>
      </c>
      <c r="C11900" s="3186" t="s">
        <v>33164</v>
      </c>
      <c r="D11900" s="3328">
        <v>4</v>
      </c>
      <c r="E11900" s="3179"/>
      <c r="F11900" s="3144"/>
      <c r="G11900" s="3169">
        <f t="shared" si="188"/>
        <v>0</v>
      </c>
      <c r="H11900" s="74"/>
    </row>
    <row r="11901" spans="1:8" ht="20.100000000000001" customHeight="1">
      <c r="A11901" s="3170">
        <v>150</v>
      </c>
      <c r="B11901" s="3049" t="s">
        <v>40005</v>
      </c>
      <c r="C11901" s="3140" t="s">
        <v>33164</v>
      </c>
      <c r="D11901" s="3142">
        <v>1</v>
      </c>
      <c r="E11901" s="3179"/>
      <c r="F11901" s="3144"/>
      <c r="G11901" s="3169">
        <f t="shared" si="188"/>
        <v>0</v>
      </c>
      <c r="H11901" s="64"/>
    </row>
    <row r="11902" spans="1:8" ht="20.100000000000001" customHeight="1">
      <c r="A11902" s="3170">
        <v>150</v>
      </c>
      <c r="B11902" s="3266" t="s">
        <v>40006</v>
      </c>
      <c r="C11902" s="3186" t="s">
        <v>33164</v>
      </c>
      <c r="D11902" s="3328">
        <v>3</v>
      </c>
      <c r="E11902" s="3179"/>
      <c r="F11902" s="3144"/>
      <c r="G11902" s="3169">
        <f t="shared" si="188"/>
        <v>0</v>
      </c>
      <c r="H11902" s="74"/>
    </row>
    <row r="11903" spans="1:8" ht="20.100000000000001" customHeight="1">
      <c r="A11903" s="3170">
        <v>150</v>
      </c>
      <c r="B11903" s="3266" t="s">
        <v>40007</v>
      </c>
      <c r="C11903" s="3186" t="s">
        <v>33164</v>
      </c>
      <c r="D11903" s="3328">
        <v>3</v>
      </c>
      <c r="E11903" s="3179"/>
      <c r="F11903" s="3144"/>
      <c r="G11903" s="3169">
        <f t="shared" si="188"/>
        <v>0</v>
      </c>
      <c r="H11903" s="74"/>
    </row>
    <row r="11904" spans="1:8" ht="20.100000000000001" customHeight="1">
      <c r="A11904" s="3170">
        <v>250</v>
      </c>
      <c r="B11904" s="3266" t="s">
        <v>40008</v>
      </c>
      <c r="C11904" s="3186" t="s">
        <v>33164</v>
      </c>
      <c r="D11904" s="3328">
        <v>20</v>
      </c>
      <c r="E11904" s="3179"/>
      <c r="F11904" s="3144"/>
      <c r="G11904" s="3169">
        <f t="shared" si="188"/>
        <v>0</v>
      </c>
      <c r="H11904" s="74"/>
    </row>
    <row r="11905" spans="1:8" ht="20.100000000000001" customHeight="1">
      <c r="A11905" s="2484">
        <v>200</v>
      </c>
      <c r="B11905" s="3049" t="s">
        <v>40009</v>
      </c>
      <c r="C11905" s="3140" t="s">
        <v>34831</v>
      </c>
      <c r="D11905" s="3251">
        <v>2</v>
      </c>
      <c r="E11905" s="3179"/>
      <c r="F11905" s="3144"/>
      <c r="G11905" s="3169">
        <f t="shared" si="188"/>
        <v>0</v>
      </c>
      <c r="H11905" s="74"/>
    </row>
    <row r="11906" spans="1:8" ht="20.100000000000001" customHeight="1">
      <c r="A11906" s="3170">
        <v>150</v>
      </c>
      <c r="B11906" s="3266" t="s">
        <v>40010</v>
      </c>
      <c r="C11906" s="3186" t="s">
        <v>33145</v>
      </c>
      <c r="D11906" s="3328">
        <v>2</v>
      </c>
      <c r="E11906" s="3179"/>
      <c r="F11906" s="3144"/>
      <c r="G11906" s="3169">
        <f t="shared" si="188"/>
        <v>0</v>
      </c>
      <c r="H11906" s="74"/>
    </row>
    <row r="11907" spans="1:8" ht="20.100000000000001" customHeight="1">
      <c r="A11907" s="3170">
        <v>200</v>
      </c>
      <c r="B11907" s="3049" t="s">
        <v>40011</v>
      </c>
      <c r="C11907" s="3140"/>
      <c r="D11907" s="3178">
        <v>2</v>
      </c>
      <c r="E11907" s="3179"/>
      <c r="F11907" s="3144"/>
      <c r="G11907" s="3169">
        <f t="shared" si="188"/>
        <v>0</v>
      </c>
      <c r="H11907" s="74"/>
    </row>
    <row r="11908" spans="1:8" ht="20.100000000000001" customHeight="1">
      <c r="A11908" s="2484">
        <v>200</v>
      </c>
      <c r="B11908" s="3049" t="s">
        <v>40012</v>
      </c>
      <c r="C11908" s="3140"/>
      <c r="D11908" s="3142">
        <v>1</v>
      </c>
      <c r="E11908" s="3179"/>
      <c r="F11908" s="3144"/>
      <c r="G11908" s="3169">
        <f t="shared" si="188"/>
        <v>0</v>
      </c>
      <c r="H11908" s="74"/>
    </row>
    <row r="11909" spans="1:8" ht="20.100000000000001" customHeight="1">
      <c r="A11909" s="3170">
        <v>150</v>
      </c>
      <c r="B11909" s="3049" t="s">
        <v>40013</v>
      </c>
      <c r="C11909" s="3140"/>
      <c r="D11909" s="3251">
        <v>1</v>
      </c>
      <c r="E11909" s="3179"/>
      <c r="F11909" s="3144"/>
      <c r="G11909" s="3169">
        <f t="shared" si="188"/>
        <v>0</v>
      </c>
      <c r="H11909" s="74"/>
    </row>
    <row r="11910" spans="1:8" ht="20.100000000000001" customHeight="1">
      <c r="A11910" s="3170">
        <v>60</v>
      </c>
      <c r="B11910" s="3266" t="s">
        <v>40014</v>
      </c>
      <c r="C11910" s="3186"/>
      <c r="D11910" s="3328">
        <v>6</v>
      </c>
      <c r="E11910" s="3179"/>
      <c r="F11910" s="3144"/>
      <c r="G11910" s="3169">
        <f t="shared" si="188"/>
        <v>0</v>
      </c>
      <c r="H11910" s="74"/>
    </row>
    <row r="11911" spans="1:8" ht="20.100000000000001" customHeight="1">
      <c r="A11911" s="3170">
        <v>60</v>
      </c>
      <c r="B11911" s="3266" t="s">
        <v>40015</v>
      </c>
      <c r="C11911" s="3186"/>
      <c r="D11911" s="3328">
        <v>10</v>
      </c>
      <c r="E11911" s="3179"/>
      <c r="F11911" s="3144"/>
      <c r="G11911" s="3169">
        <f t="shared" si="188"/>
        <v>0</v>
      </c>
      <c r="H11911" s="74"/>
    </row>
    <row r="11912" spans="1:8" ht="20.100000000000001" customHeight="1">
      <c r="A11912" s="3170">
        <v>60</v>
      </c>
      <c r="B11912" s="3266" t="s">
        <v>40016</v>
      </c>
      <c r="C11912" s="3186"/>
      <c r="D11912" s="3328">
        <v>2</v>
      </c>
      <c r="E11912" s="3179"/>
      <c r="F11912" s="3144"/>
      <c r="G11912" s="3169">
        <f t="shared" si="188"/>
        <v>0</v>
      </c>
      <c r="H11912" s="74"/>
    </row>
    <row r="11913" spans="1:8" ht="20.100000000000001" customHeight="1">
      <c r="A11913" s="3170">
        <v>250</v>
      </c>
      <c r="B11913" s="3266" t="s">
        <v>40017</v>
      </c>
      <c r="C11913" s="3186"/>
      <c r="D11913" s="3328">
        <v>8</v>
      </c>
      <c r="E11913" s="3179"/>
      <c r="F11913" s="3144"/>
      <c r="G11913" s="3169">
        <f t="shared" si="188"/>
        <v>0</v>
      </c>
      <c r="H11913" s="74"/>
    </row>
    <row r="11914" spans="1:8" ht="20.100000000000001" customHeight="1">
      <c r="A11914" s="3170">
        <v>150</v>
      </c>
      <c r="B11914" s="3266" t="s">
        <v>40018</v>
      </c>
      <c r="C11914" s="3186"/>
      <c r="D11914" s="3328">
        <v>2</v>
      </c>
      <c r="E11914" s="3179"/>
      <c r="F11914" s="3144"/>
      <c r="G11914" s="3169">
        <f t="shared" si="188"/>
        <v>0</v>
      </c>
      <c r="H11914" s="74"/>
    </row>
    <row r="11915" spans="1:8" ht="20.100000000000001" customHeight="1">
      <c r="A11915" s="3170">
        <v>150</v>
      </c>
      <c r="B11915" s="3266" t="s">
        <v>40019</v>
      </c>
      <c r="C11915" s="3186"/>
      <c r="D11915" s="3328">
        <v>5</v>
      </c>
      <c r="E11915" s="3179"/>
      <c r="F11915" s="3144"/>
      <c r="G11915" s="3169">
        <f t="shared" si="188"/>
        <v>0</v>
      </c>
      <c r="H11915" s="74"/>
    </row>
    <row r="11916" spans="1:8" ht="20.100000000000001" customHeight="1">
      <c r="A11916" s="3170">
        <v>350</v>
      </c>
      <c r="B11916" s="3049" t="s">
        <v>40020</v>
      </c>
      <c r="C11916" s="3140"/>
      <c r="D11916" s="3142">
        <v>2</v>
      </c>
      <c r="E11916" s="3179"/>
      <c r="F11916" s="3144"/>
      <c r="G11916" s="3169">
        <f t="shared" si="188"/>
        <v>0</v>
      </c>
      <c r="H11916" s="74"/>
    </row>
    <row r="11917" spans="1:8" ht="20.100000000000001" customHeight="1">
      <c r="A11917" s="3170">
        <v>350</v>
      </c>
      <c r="B11917" s="3049" t="s">
        <v>40021</v>
      </c>
      <c r="C11917" s="3140"/>
      <c r="D11917" s="3142">
        <v>1</v>
      </c>
      <c r="E11917" s="3179"/>
      <c r="F11917" s="3144"/>
      <c r="G11917" s="3169">
        <f t="shared" si="188"/>
        <v>0</v>
      </c>
      <c r="H11917" s="74"/>
    </row>
    <row r="11918" spans="1:8" ht="20.100000000000001" customHeight="1">
      <c r="A11918" s="3170">
        <v>350</v>
      </c>
      <c r="B11918" s="3049" t="s">
        <v>40022</v>
      </c>
      <c r="C11918" s="3140"/>
      <c r="D11918" s="3142">
        <v>1</v>
      </c>
      <c r="E11918" s="3179"/>
      <c r="F11918" s="3144"/>
      <c r="G11918" s="3169">
        <f t="shared" si="188"/>
        <v>0</v>
      </c>
      <c r="H11918" s="74"/>
    </row>
    <row r="11919" spans="1:8" ht="20.100000000000001" customHeight="1">
      <c r="A11919" s="3170">
        <v>150</v>
      </c>
      <c r="B11919" s="3049" t="s">
        <v>40023</v>
      </c>
      <c r="C11919" s="3140" t="s">
        <v>40024</v>
      </c>
      <c r="D11919" s="3600">
        <v>6</v>
      </c>
      <c r="E11919" s="3179"/>
      <c r="F11919" s="3144"/>
      <c r="G11919" s="3169">
        <f t="shared" si="188"/>
        <v>0</v>
      </c>
      <c r="H11919" s="74"/>
    </row>
    <row r="11920" spans="1:8" ht="20.100000000000001" customHeight="1">
      <c r="A11920" s="2484">
        <v>200</v>
      </c>
      <c r="B11920" s="3049" t="s">
        <v>40025</v>
      </c>
      <c r="C11920" s="3140" t="s">
        <v>40024</v>
      </c>
      <c r="D11920" s="3600">
        <v>5</v>
      </c>
      <c r="E11920" s="3179"/>
      <c r="F11920" s="3144"/>
      <c r="G11920" s="3169">
        <f t="shared" si="188"/>
        <v>0</v>
      </c>
      <c r="H11920" s="74"/>
    </row>
    <row r="11921" spans="1:8" ht="20.100000000000001" customHeight="1">
      <c r="A11921" s="3170">
        <v>250</v>
      </c>
      <c r="B11921" s="3049" t="s">
        <v>40026</v>
      </c>
      <c r="C11921" s="3140" t="s">
        <v>30015</v>
      </c>
      <c r="D11921" s="3142">
        <v>14</v>
      </c>
      <c r="E11921" s="3179"/>
      <c r="F11921" s="3144"/>
      <c r="G11921" s="3169">
        <f t="shared" si="188"/>
        <v>0</v>
      </c>
      <c r="H11921" s="74"/>
    </row>
    <row r="11922" spans="1:8" ht="20.100000000000001" customHeight="1">
      <c r="A11922" s="3170">
        <v>300</v>
      </c>
      <c r="B11922" s="3049" t="s">
        <v>40027</v>
      </c>
      <c r="C11922" s="3140" t="s">
        <v>40028</v>
      </c>
      <c r="D11922" s="3189">
        <v>10</v>
      </c>
      <c r="E11922" s="3179"/>
      <c r="F11922" s="3144"/>
      <c r="G11922" s="3169">
        <f t="shared" si="188"/>
        <v>0</v>
      </c>
      <c r="H11922" s="74"/>
    </row>
    <row r="11923" spans="1:8" ht="20.100000000000001" customHeight="1">
      <c r="A11923" s="3170">
        <v>200</v>
      </c>
      <c r="B11923" s="3266" t="s">
        <v>40029</v>
      </c>
      <c r="C11923" s="3186"/>
      <c r="D11923" s="3328">
        <v>1</v>
      </c>
      <c r="E11923" s="3179"/>
      <c r="F11923" s="3144"/>
      <c r="G11923" s="3169">
        <f t="shared" si="188"/>
        <v>0</v>
      </c>
      <c r="H11923" s="74"/>
    </row>
    <row r="11924" spans="1:8" ht="20.100000000000001" customHeight="1">
      <c r="A11924" s="3170">
        <v>500</v>
      </c>
      <c r="B11924" s="3049" t="s">
        <v>40030</v>
      </c>
      <c r="C11924" s="3140" t="s">
        <v>36990</v>
      </c>
      <c r="D11924" s="3183">
        <v>1</v>
      </c>
      <c r="E11924" s="3179"/>
      <c r="F11924" s="3144"/>
      <c r="G11924" s="3169">
        <f t="shared" si="188"/>
        <v>0</v>
      </c>
      <c r="H11924" s="74"/>
    </row>
    <row r="11925" spans="1:8" ht="20.100000000000001" customHeight="1">
      <c r="A11925" s="3170">
        <v>400</v>
      </c>
      <c r="B11925" s="3049" t="s">
        <v>40031</v>
      </c>
      <c r="C11925" s="3140" t="s">
        <v>36990</v>
      </c>
      <c r="D11925" s="3183">
        <v>8</v>
      </c>
      <c r="E11925" s="3179"/>
      <c r="F11925" s="3144"/>
      <c r="G11925" s="3169">
        <f t="shared" si="188"/>
        <v>0</v>
      </c>
      <c r="H11925" s="74"/>
    </row>
    <row r="11926" spans="1:8" ht="20.100000000000001" customHeight="1">
      <c r="A11926" s="3170">
        <v>350</v>
      </c>
      <c r="B11926" s="3049" t="s">
        <v>40032</v>
      </c>
      <c r="C11926" s="3140" t="s">
        <v>36990</v>
      </c>
      <c r="D11926" s="3189">
        <v>11</v>
      </c>
      <c r="E11926" s="3179"/>
      <c r="F11926" s="3144"/>
      <c r="G11926" s="3169">
        <f t="shared" si="188"/>
        <v>0</v>
      </c>
      <c r="H11926" s="74"/>
    </row>
    <row r="11927" spans="1:8" ht="20.100000000000001" customHeight="1">
      <c r="A11927" s="3170">
        <v>350</v>
      </c>
      <c r="B11927" s="3049" t="s">
        <v>40033</v>
      </c>
      <c r="C11927" s="3140" t="s">
        <v>25</v>
      </c>
      <c r="D11927" s="3178">
        <v>10</v>
      </c>
      <c r="E11927" s="3179"/>
      <c r="F11927" s="3144"/>
      <c r="G11927" s="3169">
        <f t="shared" si="188"/>
        <v>0</v>
      </c>
      <c r="H11927" s="74"/>
    </row>
    <row r="11928" spans="1:8" ht="20.100000000000001" customHeight="1">
      <c r="A11928" s="3170">
        <v>200</v>
      </c>
      <c r="B11928" s="3266" t="s">
        <v>40034</v>
      </c>
      <c r="C11928" s="3186"/>
      <c r="D11928" s="3328">
        <v>2</v>
      </c>
      <c r="E11928" s="3179"/>
      <c r="F11928" s="3144"/>
      <c r="G11928" s="3169">
        <f t="shared" si="188"/>
        <v>0</v>
      </c>
      <c r="H11928" s="74"/>
    </row>
    <row r="11929" spans="1:8" ht="20.100000000000001" customHeight="1">
      <c r="A11929" s="3170">
        <v>200</v>
      </c>
      <c r="B11929" s="3049" t="s">
        <v>40035</v>
      </c>
      <c r="C11929" s="3140" t="s">
        <v>30456</v>
      </c>
      <c r="D11929" s="3183">
        <v>15</v>
      </c>
      <c r="E11929" s="3179"/>
      <c r="F11929" s="3144"/>
      <c r="G11929" s="3169">
        <f t="shared" si="188"/>
        <v>0</v>
      </c>
      <c r="H11929" s="74"/>
    </row>
    <row r="11930" spans="1:8" ht="20.100000000000001" customHeight="1">
      <c r="A11930" s="3170">
        <v>200</v>
      </c>
      <c r="B11930" s="3049" t="s">
        <v>40036</v>
      </c>
      <c r="C11930" s="3140" t="s">
        <v>30456</v>
      </c>
      <c r="D11930" s="3142">
        <v>20</v>
      </c>
      <c r="E11930" s="3179"/>
      <c r="F11930" s="3144"/>
      <c r="G11930" s="3169">
        <f t="shared" si="188"/>
        <v>0</v>
      </c>
      <c r="H11930" s="74"/>
    </row>
    <row r="11931" spans="1:8" ht="20.100000000000001" customHeight="1">
      <c r="A11931" s="3170">
        <v>80</v>
      </c>
      <c r="B11931" s="3049" t="s">
        <v>40037</v>
      </c>
      <c r="C11931" s="3140"/>
      <c r="D11931" s="3183">
        <v>2</v>
      </c>
      <c r="E11931" s="3179"/>
      <c r="F11931" s="3144"/>
      <c r="G11931" s="3169">
        <f t="shared" si="188"/>
        <v>0</v>
      </c>
      <c r="H11931" s="64"/>
    </row>
    <row r="11932" spans="1:8" ht="20.100000000000001" customHeight="1">
      <c r="A11932" s="3170">
        <v>80</v>
      </c>
      <c r="B11932" s="3049" t="s">
        <v>40038</v>
      </c>
      <c r="C11932" s="3140"/>
      <c r="D11932" s="3183">
        <v>3</v>
      </c>
      <c r="E11932" s="3179"/>
      <c r="F11932" s="3144"/>
      <c r="G11932" s="3169">
        <f t="shared" si="188"/>
        <v>0</v>
      </c>
      <c r="H11932" s="64"/>
    </row>
    <row r="11933" spans="1:8" ht="20.100000000000001" customHeight="1">
      <c r="A11933" s="3170">
        <v>100</v>
      </c>
      <c r="B11933" s="3266" t="s">
        <v>40039</v>
      </c>
      <c r="C11933" s="3186"/>
      <c r="D11933" s="3328">
        <v>2</v>
      </c>
      <c r="E11933" s="3179"/>
      <c r="F11933" s="3144"/>
      <c r="G11933" s="3169">
        <f t="shared" si="188"/>
        <v>0</v>
      </c>
      <c r="H11933" s="74"/>
    </row>
    <row r="11934" spans="1:8" ht="20.100000000000001" customHeight="1">
      <c r="A11934" s="3170">
        <v>800</v>
      </c>
      <c r="B11934" s="3049" t="s">
        <v>40040</v>
      </c>
      <c r="C11934" s="3140" t="s">
        <v>30456</v>
      </c>
      <c r="D11934" s="3183">
        <v>1</v>
      </c>
      <c r="E11934" s="3179"/>
      <c r="F11934" s="3144"/>
      <c r="G11934" s="3169">
        <f t="shared" si="188"/>
        <v>0</v>
      </c>
      <c r="H11934" s="74"/>
    </row>
    <row r="11935" spans="1:8" ht="20.100000000000001" customHeight="1">
      <c r="A11935" s="3170">
        <v>60</v>
      </c>
      <c r="B11935" s="3049" t="s">
        <v>40041</v>
      </c>
      <c r="C11935" s="3140"/>
      <c r="D11935" s="3289">
        <v>1</v>
      </c>
      <c r="E11935" s="3179"/>
      <c r="F11935" s="3144"/>
      <c r="G11935" s="3169">
        <f t="shared" si="188"/>
        <v>0</v>
      </c>
      <c r="H11935" s="64"/>
    </row>
    <row r="11936" spans="1:8" ht="20.100000000000001" customHeight="1">
      <c r="A11936" s="3170">
        <v>250</v>
      </c>
      <c r="B11936" s="3049" t="s">
        <v>40042</v>
      </c>
      <c r="C11936" s="3140"/>
      <c r="D11936" s="3142">
        <v>1</v>
      </c>
      <c r="E11936" s="3179"/>
      <c r="F11936" s="3144"/>
      <c r="G11936" s="3169">
        <f t="shared" si="188"/>
        <v>0</v>
      </c>
      <c r="H11936" s="74"/>
    </row>
    <row r="11937" spans="1:8" ht="20.100000000000001" customHeight="1">
      <c r="A11937" s="3170">
        <v>250</v>
      </c>
      <c r="B11937" s="3049" t="s">
        <v>40043</v>
      </c>
      <c r="C11937" s="3140"/>
      <c r="D11937" s="3142">
        <v>1</v>
      </c>
      <c r="E11937" s="3179"/>
      <c r="F11937" s="3144"/>
      <c r="G11937" s="3169">
        <f t="shared" si="188"/>
        <v>0</v>
      </c>
      <c r="H11937" s="64"/>
    </row>
    <row r="11938" spans="1:8" ht="20.100000000000001" customHeight="1">
      <c r="A11938" s="3170">
        <v>250</v>
      </c>
      <c r="B11938" s="3049" t="s">
        <v>40044</v>
      </c>
      <c r="C11938" s="3140"/>
      <c r="D11938" s="3142">
        <v>1</v>
      </c>
      <c r="E11938" s="3179"/>
      <c r="F11938" s="3144"/>
      <c r="G11938" s="3169">
        <f t="shared" si="188"/>
        <v>0</v>
      </c>
      <c r="H11938" s="74"/>
    </row>
    <row r="11939" spans="1:8" ht="20.100000000000001" customHeight="1">
      <c r="A11939" s="3170">
        <v>250</v>
      </c>
      <c r="B11939" s="3049" t="s">
        <v>40045</v>
      </c>
      <c r="C11939" s="3140"/>
      <c r="D11939" s="3142">
        <v>1</v>
      </c>
      <c r="E11939" s="3179"/>
      <c r="F11939" s="3144"/>
      <c r="G11939" s="3169">
        <f t="shared" si="188"/>
        <v>0</v>
      </c>
      <c r="H11939" s="74"/>
    </row>
    <row r="11940" spans="1:8" ht="20.100000000000001" customHeight="1">
      <c r="A11940" s="3170">
        <v>250</v>
      </c>
      <c r="B11940" s="3049" t="s">
        <v>40046</v>
      </c>
      <c r="C11940" s="3140"/>
      <c r="D11940" s="3178">
        <v>1</v>
      </c>
      <c r="E11940" s="3179"/>
      <c r="F11940" s="3144"/>
      <c r="G11940" s="3169">
        <f t="shared" si="188"/>
        <v>0</v>
      </c>
      <c r="H11940" s="74"/>
    </row>
    <row r="11941" spans="1:8" ht="20.100000000000001" customHeight="1">
      <c r="A11941" s="3170">
        <v>250</v>
      </c>
      <c r="B11941" s="3049" t="s">
        <v>40047</v>
      </c>
      <c r="C11941" s="3140"/>
      <c r="D11941" s="3142">
        <v>1</v>
      </c>
      <c r="E11941" s="3179"/>
      <c r="F11941" s="3144"/>
      <c r="G11941" s="3169">
        <f t="shared" si="188"/>
        <v>0</v>
      </c>
      <c r="H11941" s="74"/>
    </row>
    <row r="11942" spans="1:8" ht="20.100000000000001" customHeight="1">
      <c r="A11942" s="3170">
        <v>250</v>
      </c>
      <c r="B11942" s="3038" t="s">
        <v>40048</v>
      </c>
      <c r="C11942" s="3160"/>
      <c r="D11942" s="2994">
        <v>2</v>
      </c>
      <c r="E11942" s="3173"/>
      <c r="F11942" s="3174"/>
      <c r="G11942" s="3169">
        <f t="shared" si="188"/>
        <v>0</v>
      </c>
      <c r="H11942" s="74"/>
    </row>
    <row r="11943" spans="1:8" ht="20.100000000000001" customHeight="1">
      <c r="A11943" s="3170">
        <v>250</v>
      </c>
      <c r="B11943" s="3049" t="s">
        <v>40049</v>
      </c>
      <c r="C11943" s="3140"/>
      <c r="D11943" s="3142">
        <v>1</v>
      </c>
      <c r="E11943" s="3179"/>
      <c r="F11943" s="3144"/>
      <c r="G11943" s="3169">
        <f t="shared" ref="G11943:G12006" si="189">F11943*A11943</f>
        <v>0</v>
      </c>
      <c r="H11943" s="74"/>
    </row>
    <row r="11944" spans="1:8" ht="20.100000000000001" customHeight="1">
      <c r="A11944" s="3170">
        <v>250</v>
      </c>
      <c r="B11944" s="3049" t="s">
        <v>40050</v>
      </c>
      <c r="C11944" s="3140"/>
      <c r="D11944" s="3142">
        <v>1</v>
      </c>
      <c r="E11944" s="3179"/>
      <c r="F11944" s="3144"/>
      <c r="G11944" s="3169">
        <f t="shared" si="189"/>
        <v>0</v>
      </c>
      <c r="H11944" s="74"/>
    </row>
    <row r="11945" spans="1:8" ht="20.100000000000001" customHeight="1">
      <c r="A11945" s="3170">
        <v>250</v>
      </c>
      <c r="B11945" s="3049" t="s">
        <v>40051</v>
      </c>
      <c r="C11945" s="3140"/>
      <c r="D11945" s="3178">
        <v>1</v>
      </c>
      <c r="E11945" s="3179"/>
      <c r="F11945" s="3144"/>
      <c r="G11945" s="3169">
        <f t="shared" si="189"/>
        <v>0</v>
      </c>
      <c r="H11945" s="74"/>
    </row>
    <row r="11946" spans="1:8" ht="20.100000000000001" customHeight="1">
      <c r="A11946" s="3170">
        <v>250</v>
      </c>
      <c r="B11946" s="3049" t="s">
        <v>40052</v>
      </c>
      <c r="C11946" s="3140"/>
      <c r="D11946" s="3142">
        <v>1</v>
      </c>
      <c r="E11946" s="3179"/>
      <c r="F11946" s="3144"/>
      <c r="G11946" s="3169">
        <f t="shared" si="189"/>
        <v>0</v>
      </c>
      <c r="H11946" s="74"/>
    </row>
    <row r="11947" spans="1:8" ht="20.100000000000001" customHeight="1">
      <c r="A11947" s="3170">
        <v>350</v>
      </c>
      <c r="B11947" s="3049" t="s">
        <v>40053</v>
      </c>
      <c r="C11947" s="3140"/>
      <c r="D11947" s="3142">
        <v>1</v>
      </c>
      <c r="E11947" s="3179"/>
      <c r="F11947" s="3144"/>
      <c r="G11947" s="3169">
        <f t="shared" si="189"/>
        <v>0</v>
      </c>
      <c r="H11947" s="74"/>
    </row>
    <row r="11948" spans="1:8" ht="20.100000000000001" customHeight="1">
      <c r="A11948" s="3170">
        <v>400</v>
      </c>
      <c r="B11948" s="3049" t="s">
        <v>40054</v>
      </c>
      <c r="C11948" s="3140" t="s">
        <v>40055</v>
      </c>
      <c r="D11948" s="3178">
        <v>1</v>
      </c>
      <c r="E11948" s="3179"/>
      <c r="F11948" s="3144"/>
      <c r="G11948" s="3169">
        <f t="shared" si="189"/>
        <v>0</v>
      </c>
      <c r="H11948" s="74"/>
    </row>
    <row r="11949" spans="1:8" ht="20.100000000000001" customHeight="1">
      <c r="A11949" s="3170">
        <v>350</v>
      </c>
      <c r="B11949" s="3049" t="s">
        <v>40056</v>
      </c>
      <c r="C11949" s="3140" t="s">
        <v>40055</v>
      </c>
      <c r="D11949" s="3142">
        <v>1</v>
      </c>
      <c r="E11949" s="3179"/>
      <c r="F11949" s="3144"/>
      <c r="G11949" s="3169">
        <f t="shared" si="189"/>
        <v>0</v>
      </c>
      <c r="H11949" s="74"/>
    </row>
    <row r="11950" spans="1:8" ht="20.100000000000001" customHeight="1">
      <c r="A11950" s="3170">
        <v>350</v>
      </c>
      <c r="B11950" s="3049" t="s">
        <v>40057</v>
      </c>
      <c r="C11950" s="3140"/>
      <c r="D11950" s="3142">
        <v>1</v>
      </c>
      <c r="E11950" s="3179"/>
      <c r="F11950" s="3144"/>
      <c r="G11950" s="3169">
        <f t="shared" si="189"/>
        <v>0</v>
      </c>
      <c r="H11950" s="74"/>
    </row>
    <row r="11951" spans="1:8" ht="20.100000000000001" customHeight="1">
      <c r="A11951" s="3170">
        <v>350</v>
      </c>
      <c r="B11951" s="3049" t="s">
        <v>40058</v>
      </c>
      <c r="C11951" s="3140"/>
      <c r="D11951" s="3142">
        <v>1</v>
      </c>
      <c r="E11951" s="3179"/>
      <c r="F11951" s="3144"/>
      <c r="G11951" s="3169">
        <f t="shared" si="189"/>
        <v>0</v>
      </c>
      <c r="H11951" s="64"/>
    </row>
    <row r="11952" spans="1:8" ht="20.100000000000001" customHeight="1">
      <c r="A11952" s="3170">
        <v>350</v>
      </c>
      <c r="B11952" s="3049" t="s">
        <v>40059</v>
      </c>
      <c r="C11952" s="3140"/>
      <c r="D11952" s="3142">
        <v>1</v>
      </c>
      <c r="E11952" s="3179"/>
      <c r="F11952" s="3144"/>
      <c r="G11952" s="3169">
        <f t="shared" si="189"/>
        <v>0</v>
      </c>
      <c r="H11952" s="64"/>
    </row>
    <row r="11953" spans="1:8" ht="20.100000000000001" customHeight="1">
      <c r="A11953" s="3170">
        <v>3000</v>
      </c>
      <c r="B11953" s="3049" t="s">
        <v>40060</v>
      </c>
      <c r="C11953" s="3140"/>
      <c r="D11953" s="3142">
        <v>1</v>
      </c>
      <c r="E11953" s="3179"/>
      <c r="F11953" s="3144"/>
      <c r="G11953" s="3169">
        <f t="shared" si="189"/>
        <v>0</v>
      </c>
      <c r="H11953" s="74"/>
    </row>
    <row r="11954" spans="1:8" ht="20.100000000000001" customHeight="1">
      <c r="A11954" s="3170">
        <v>300</v>
      </c>
      <c r="B11954" s="3049" t="s">
        <v>40061</v>
      </c>
      <c r="C11954" s="3140"/>
      <c r="D11954" s="3251">
        <v>1</v>
      </c>
      <c r="E11954" s="3179"/>
      <c r="F11954" s="3144"/>
      <c r="G11954" s="3169">
        <f t="shared" si="189"/>
        <v>0</v>
      </c>
      <c r="H11954" s="74"/>
    </row>
    <row r="11955" spans="1:8" ht="20.100000000000001" customHeight="1">
      <c r="A11955" s="3170">
        <v>200</v>
      </c>
      <c r="B11955" s="3266" t="s">
        <v>40062</v>
      </c>
      <c r="C11955" s="3186"/>
      <c r="D11955" s="3202">
        <v>2</v>
      </c>
      <c r="E11955" s="3179"/>
      <c r="F11955" s="3144"/>
      <c r="G11955" s="3169">
        <f t="shared" si="189"/>
        <v>0</v>
      </c>
      <c r="H11955" s="74"/>
    </row>
    <row r="11956" spans="1:8" ht="20.100000000000001" customHeight="1">
      <c r="A11956" s="3170">
        <v>400</v>
      </c>
      <c r="B11956" s="3049" t="s">
        <v>40063</v>
      </c>
      <c r="C11956" s="3140" t="s">
        <v>40064</v>
      </c>
      <c r="D11956" s="3178">
        <v>3</v>
      </c>
      <c r="E11956" s="3179"/>
      <c r="F11956" s="3144"/>
      <c r="G11956" s="3169">
        <f t="shared" si="189"/>
        <v>0</v>
      </c>
      <c r="H11956" s="74"/>
    </row>
    <row r="11957" spans="1:8" ht="20.100000000000001" customHeight="1">
      <c r="A11957" s="3170">
        <v>150</v>
      </c>
      <c r="B11957" s="3272" t="s">
        <v>40065</v>
      </c>
      <c r="C11957" s="3140" t="s">
        <v>40066</v>
      </c>
      <c r="D11957" s="3180">
        <v>1</v>
      </c>
      <c r="E11957" s="3179"/>
      <c r="F11957" s="3144"/>
      <c r="G11957" s="3169">
        <f t="shared" si="189"/>
        <v>0</v>
      </c>
      <c r="H11957" s="74"/>
    </row>
    <row r="11958" spans="1:8" ht="20.100000000000001" customHeight="1">
      <c r="A11958" s="3170">
        <v>100</v>
      </c>
      <c r="B11958" s="3266" t="s">
        <v>40067</v>
      </c>
      <c r="C11958" s="3186"/>
      <c r="D11958" s="3202">
        <v>18</v>
      </c>
      <c r="E11958" s="3179"/>
      <c r="F11958" s="3144"/>
      <c r="G11958" s="3169">
        <f t="shared" si="189"/>
        <v>0</v>
      </c>
      <c r="H11958" s="74"/>
    </row>
    <row r="11959" spans="1:8" ht="20.100000000000001" customHeight="1">
      <c r="A11959" s="3170">
        <v>150</v>
      </c>
      <c r="B11959" s="3049" t="s">
        <v>40068</v>
      </c>
      <c r="C11959" s="3140" t="s">
        <v>40066</v>
      </c>
      <c r="D11959" s="3183">
        <v>2</v>
      </c>
      <c r="E11959" s="3179"/>
      <c r="F11959" s="3144"/>
      <c r="G11959" s="3169">
        <f t="shared" si="189"/>
        <v>0</v>
      </c>
      <c r="H11959" s="74"/>
    </row>
    <row r="11960" spans="1:8" ht="20.100000000000001" customHeight="1">
      <c r="A11960" s="3170">
        <v>150</v>
      </c>
      <c r="B11960" s="3049" t="s">
        <v>40069</v>
      </c>
      <c r="C11960" s="3140" t="s">
        <v>34917</v>
      </c>
      <c r="D11960" s="3183">
        <v>3</v>
      </c>
      <c r="E11960" s="3179"/>
      <c r="F11960" s="3144"/>
      <c r="G11960" s="3169">
        <f t="shared" si="189"/>
        <v>0</v>
      </c>
      <c r="H11960" s="74"/>
    </row>
    <row r="11961" spans="1:8" ht="20.100000000000001" customHeight="1">
      <c r="A11961" s="3170">
        <v>150</v>
      </c>
      <c r="B11961" s="3507" t="s">
        <v>40070</v>
      </c>
      <c r="C11961" s="3140" t="s">
        <v>34917</v>
      </c>
      <c r="D11961" s="3211">
        <v>2</v>
      </c>
      <c r="E11961" s="3334"/>
      <c r="F11961" s="3335"/>
      <c r="G11961" s="3169">
        <f t="shared" si="189"/>
        <v>0</v>
      </c>
      <c r="H11961" s="74"/>
    </row>
    <row r="11962" spans="1:8" ht="20.100000000000001" customHeight="1">
      <c r="A11962" s="3170">
        <v>150</v>
      </c>
      <c r="B11962" s="3507" t="s">
        <v>40071</v>
      </c>
      <c r="C11962" s="3140" t="s">
        <v>34917</v>
      </c>
      <c r="D11962" s="3211">
        <v>1</v>
      </c>
      <c r="E11962" s="3167"/>
      <c r="F11962" s="3168"/>
      <c r="G11962" s="3169">
        <f t="shared" si="189"/>
        <v>0</v>
      </c>
      <c r="H11962" s="74"/>
    </row>
    <row r="11963" spans="1:8" ht="20.100000000000001" customHeight="1">
      <c r="A11963" s="3170">
        <v>150</v>
      </c>
      <c r="B11963" s="3507" t="s">
        <v>40072</v>
      </c>
      <c r="C11963" s="3140"/>
      <c r="D11963" s="3211">
        <v>3</v>
      </c>
      <c r="E11963" s="3167"/>
      <c r="F11963" s="3168"/>
      <c r="G11963" s="3169">
        <f t="shared" si="189"/>
        <v>0</v>
      </c>
      <c r="H11963" s="74"/>
    </row>
    <row r="11964" spans="1:8" ht="20.100000000000001" customHeight="1">
      <c r="A11964" s="3170">
        <v>150</v>
      </c>
      <c r="B11964" s="3049" t="s">
        <v>40073</v>
      </c>
      <c r="C11964" s="3140"/>
      <c r="D11964" s="3183">
        <v>10</v>
      </c>
      <c r="E11964" s="3179"/>
      <c r="F11964" s="3144"/>
      <c r="G11964" s="3169">
        <f t="shared" si="189"/>
        <v>0</v>
      </c>
      <c r="H11964" s="74"/>
    </row>
    <row r="11965" spans="1:8" ht="20.100000000000001" customHeight="1">
      <c r="A11965" s="3170">
        <v>150</v>
      </c>
      <c r="B11965" s="3049" t="s">
        <v>40074</v>
      </c>
      <c r="C11965" s="3140"/>
      <c r="D11965" s="3183">
        <v>1</v>
      </c>
      <c r="E11965" s="3179"/>
      <c r="F11965" s="3144"/>
      <c r="G11965" s="3169">
        <f t="shared" si="189"/>
        <v>0</v>
      </c>
      <c r="H11965" s="74"/>
    </row>
    <row r="11966" spans="1:8" ht="20.100000000000001" customHeight="1">
      <c r="A11966" s="3170">
        <v>150</v>
      </c>
      <c r="B11966" s="3507" t="s">
        <v>40075</v>
      </c>
      <c r="C11966" s="3140"/>
      <c r="D11966" s="3183">
        <v>4</v>
      </c>
      <c r="E11966" s="3179"/>
      <c r="F11966" s="3144"/>
      <c r="G11966" s="3169">
        <f t="shared" si="189"/>
        <v>0</v>
      </c>
      <c r="H11966" s="74"/>
    </row>
    <row r="11967" spans="1:8" ht="20.100000000000001" customHeight="1">
      <c r="A11967" s="3170">
        <v>200</v>
      </c>
      <c r="B11967" s="3507" t="s">
        <v>40076</v>
      </c>
      <c r="C11967" s="3140"/>
      <c r="D11967" s="3183">
        <v>2</v>
      </c>
      <c r="E11967" s="3179"/>
      <c r="F11967" s="3144"/>
      <c r="G11967" s="3169">
        <f t="shared" si="189"/>
        <v>0</v>
      </c>
      <c r="H11967" s="74"/>
    </row>
    <row r="11968" spans="1:8" ht="20.100000000000001" customHeight="1">
      <c r="A11968" s="3170">
        <v>150</v>
      </c>
      <c r="B11968" s="3049" t="s">
        <v>40077</v>
      </c>
      <c r="C11968" s="3140"/>
      <c r="D11968" s="3183">
        <v>3</v>
      </c>
      <c r="E11968" s="3179"/>
      <c r="F11968" s="3144"/>
      <c r="G11968" s="3169">
        <f t="shared" si="189"/>
        <v>0</v>
      </c>
      <c r="H11968" s="74"/>
    </row>
    <row r="11969" spans="1:8" ht="20.100000000000001" customHeight="1">
      <c r="A11969" s="3170">
        <v>150</v>
      </c>
      <c r="B11969" s="3139" t="s">
        <v>40078</v>
      </c>
      <c r="C11969" s="3140" t="s">
        <v>35775</v>
      </c>
      <c r="D11969" s="3183">
        <v>3</v>
      </c>
      <c r="E11969" s="3179"/>
      <c r="F11969" s="3144"/>
      <c r="G11969" s="3169">
        <f t="shared" si="189"/>
        <v>0</v>
      </c>
      <c r="H11969" s="74"/>
    </row>
    <row r="11970" spans="1:8" ht="20.100000000000001" customHeight="1">
      <c r="A11970" s="3170">
        <v>150</v>
      </c>
      <c r="B11970" s="3049" t="s">
        <v>40079</v>
      </c>
      <c r="C11970" s="3140" t="s">
        <v>35775</v>
      </c>
      <c r="D11970" s="3183">
        <v>1</v>
      </c>
      <c r="E11970" s="3167"/>
      <c r="F11970" s="3168"/>
      <c r="G11970" s="3169">
        <f t="shared" si="189"/>
        <v>0</v>
      </c>
      <c r="H11970" s="74"/>
    </row>
    <row r="11971" spans="1:8" ht="20.100000000000001" customHeight="1">
      <c r="A11971" s="3170">
        <v>150</v>
      </c>
      <c r="B11971" s="3266" t="s">
        <v>40080</v>
      </c>
      <c r="C11971" s="3186"/>
      <c r="D11971" s="3211">
        <v>5</v>
      </c>
      <c r="E11971" s="3179"/>
      <c r="F11971" s="3212"/>
      <c r="G11971" s="3169">
        <f t="shared" si="189"/>
        <v>0</v>
      </c>
      <c r="H11971" s="74"/>
    </row>
    <row r="11972" spans="1:8" ht="20.100000000000001" customHeight="1">
      <c r="A11972" s="3170">
        <v>150</v>
      </c>
      <c r="B11972" s="3139" t="s">
        <v>40081</v>
      </c>
      <c r="C11972" s="3140"/>
      <c r="D11972" s="3183">
        <v>5</v>
      </c>
      <c r="E11972" s="3179"/>
      <c r="F11972" s="3144"/>
      <c r="G11972" s="3169">
        <f t="shared" si="189"/>
        <v>0</v>
      </c>
      <c r="H11972" s="74"/>
    </row>
    <row r="11973" spans="1:8" ht="20.100000000000001" customHeight="1">
      <c r="A11973" s="3170">
        <v>150</v>
      </c>
      <c r="B11973" s="3507" t="s">
        <v>40082</v>
      </c>
      <c r="C11973" s="3140" t="s">
        <v>35775</v>
      </c>
      <c r="D11973" s="3211">
        <v>2</v>
      </c>
      <c r="E11973" s="3179"/>
      <c r="F11973" s="3144"/>
      <c r="G11973" s="3169">
        <f t="shared" si="189"/>
        <v>0</v>
      </c>
      <c r="H11973" s="74"/>
    </row>
    <row r="11974" spans="1:8" ht="20.100000000000001" customHeight="1">
      <c r="A11974" s="3170">
        <v>150</v>
      </c>
      <c r="B11974" s="3507" t="s">
        <v>40083</v>
      </c>
      <c r="C11974" s="3140"/>
      <c r="D11974" s="3183">
        <v>3</v>
      </c>
      <c r="E11974" s="3179"/>
      <c r="F11974" s="3144"/>
      <c r="G11974" s="3169">
        <f t="shared" si="189"/>
        <v>0</v>
      </c>
      <c r="H11974" s="74"/>
    </row>
    <row r="11975" spans="1:8" ht="20.100000000000001" customHeight="1">
      <c r="A11975" s="3170">
        <v>150</v>
      </c>
      <c r="B11975" s="3049" t="s">
        <v>40084</v>
      </c>
      <c r="C11975" s="3140" t="s">
        <v>35775</v>
      </c>
      <c r="D11975" s="3183">
        <v>2</v>
      </c>
      <c r="E11975" s="3179"/>
      <c r="F11975" s="3144"/>
      <c r="G11975" s="3169">
        <f t="shared" si="189"/>
        <v>0</v>
      </c>
      <c r="H11975" s="74"/>
    </row>
    <row r="11976" spans="1:8" ht="20.100000000000001" customHeight="1">
      <c r="A11976" s="3170">
        <v>150</v>
      </c>
      <c r="B11976" s="3507" t="s">
        <v>40085</v>
      </c>
      <c r="C11976" s="3140" t="s">
        <v>35775</v>
      </c>
      <c r="D11976" s="3183">
        <v>1</v>
      </c>
      <c r="E11976" s="3179"/>
      <c r="F11976" s="3144"/>
      <c r="G11976" s="3169">
        <f t="shared" si="189"/>
        <v>0</v>
      </c>
      <c r="H11976" s="74"/>
    </row>
    <row r="11977" spans="1:8" ht="20.100000000000001" customHeight="1">
      <c r="A11977" s="3170">
        <v>150</v>
      </c>
      <c r="B11977" s="3049" t="s">
        <v>40086</v>
      </c>
      <c r="C11977" s="3140" t="s">
        <v>35775</v>
      </c>
      <c r="D11977" s="3183">
        <v>5</v>
      </c>
      <c r="E11977" s="3167"/>
      <c r="F11977" s="3168"/>
      <c r="G11977" s="3169">
        <f t="shared" si="189"/>
        <v>0</v>
      </c>
      <c r="H11977" s="74"/>
    </row>
    <row r="11978" spans="1:8" ht="20.100000000000001" customHeight="1">
      <c r="A11978" s="3170">
        <v>150</v>
      </c>
      <c r="B11978" s="3049" t="s">
        <v>40087</v>
      </c>
      <c r="C11978" s="3140"/>
      <c r="D11978" s="3183">
        <v>2</v>
      </c>
      <c r="E11978" s="3179"/>
      <c r="F11978" s="3144"/>
      <c r="G11978" s="3169">
        <f t="shared" si="189"/>
        <v>0</v>
      </c>
      <c r="H11978" s="74"/>
    </row>
    <row r="11979" spans="1:8" ht="20.100000000000001" customHeight="1">
      <c r="A11979" s="3170">
        <v>200</v>
      </c>
      <c r="B11979" s="3291" t="s">
        <v>40088</v>
      </c>
      <c r="C11979" s="3140" t="s">
        <v>40066</v>
      </c>
      <c r="D11979" s="3183">
        <v>2</v>
      </c>
      <c r="E11979" s="3179"/>
      <c r="F11979" s="3144"/>
      <c r="G11979" s="3169">
        <f t="shared" si="189"/>
        <v>0</v>
      </c>
      <c r="H11979" s="74"/>
    </row>
    <row r="11980" spans="1:8" ht="20.100000000000001" customHeight="1">
      <c r="A11980" s="3170">
        <v>200</v>
      </c>
      <c r="B11980" s="3291" t="s">
        <v>40089</v>
      </c>
      <c r="C11980" s="3140" t="s">
        <v>40066</v>
      </c>
      <c r="D11980" s="3183">
        <v>2</v>
      </c>
      <c r="E11980" s="3179"/>
      <c r="F11980" s="3144"/>
      <c r="G11980" s="3169">
        <f t="shared" si="189"/>
        <v>0</v>
      </c>
      <c r="H11980" s="74"/>
    </row>
    <row r="11981" spans="1:8" ht="20.100000000000001" customHeight="1">
      <c r="A11981" s="3170">
        <v>300</v>
      </c>
      <c r="B11981" s="3291" t="s">
        <v>40090</v>
      </c>
      <c r="C11981" s="3140" t="s">
        <v>40066</v>
      </c>
      <c r="D11981" s="3183">
        <v>8</v>
      </c>
      <c r="E11981" s="3179"/>
      <c r="F11981" s="3144"/>
      <c r="G11981" s="3169">
        <f t="shared" si="189"/>
        <v>0</v>
      </c>
      <c r="H11981" s="74"/>
    </row>
    <row r="11982" spans="1:8" ht="20.100000000000001" customHeight="1">
      <c r="A11982" s="3170">
        <v>300</v>
      </c>
      <c r="B11982" s="3291" t="s">
        <v>40091</v>
      </c>
      <c r="C11982" s="3140" t="s">
        <v>40066</v>
      </c>
      <c r="D11982" s="3183">
        <v>5</v>
      </c>
      <c r="E11982" s="3179"/>
      <c r="F11982" s="3144"/>
      <c r="G11982" s="3169">
        <f t="shared" si="189"/>
        <v>0</v>
      </c>
      <c r="H11982" s="74"/>
    </row>
    <row r="11983" spans="1:8" ht="20.100000000000001" customHeight="1">
      <c r="A11983" s="3170">
        <v>250</v>
      </c>
      <c r="B11983" s="3049" t="s">
        <v>40092</v>
      </c>
      <c r="C11983" s="3140" t="s">
        <v>35775</v>
      </c>
      <c r="D11983" s="3193">
        <v>8</v>
      </c>
      <c r="E11983" s="3179"/>
      <c r="F11983" s="3144"/>
      <c r="G11983" s="3169">
        <f t="shared" si="189"/>
        <v>0</v>
      </c>
      <c r="H11983" s="74"/>
    </row>
    <row r="11984" spans="1:8" ht="20.100000000000001" customHeight="1">
      <c r="A11984" s="3170">
        <v>200</v>
      </c>
      <c r="B11984" s="3049" t="s">
        <v>40093</v>
      </c>
      <c r="C11984" s="3140" t="s">
        <v>27955</v>
      </c>
      <c r="D11984" s="3183">
        <v>5</v>
      </c>
      <c r="E11984" s="3179"/>
      <c r="F11984" s="3144"/>
      <c r="G11984" s="3169">
        <f t="shared" si="189"/>
        <v>0</v>
      </c>
      <c r="H11984" s="74"/>
    </row>
    <row r="11985" spans="1:8" ht="20.100000000000001" customHeight="1">
      <c r="A11985" s="3170">
        <v>250</v>
      </c>
      <c r="B11985" s="3049" t="s">
        <v>40094</v>
      </c>
      <c r="C11985" s="3140" t="s">
        <v>27955</v>
      </c>
      <c r="D11985" s="3183">
        <v>2</v>
      </c>
      <c r="E11985" s="3179"/>
      <c r="F11985" s="3144"/>
      <c r="G11985" s="3169">
        <f t="shared" si="189"/>
        <v>0</v>
      </c>
      <c r="H11985" s="74"/>
    </row>
    <row r="11986" spans="1:8" ht="20.100000000000001" customHeight="1">
      <c r="A11986" s="3170">
        <v>250</v>
      </c>
      <c r="B11986" s="3291" t="s">
        <v>40095</v>
      </c>
      <c r="C11986" s="3140"/>
      <c r="D11986" s="3183">
        <v>1</v>
      </c>
      <c r="E11986" s="3179"/>
      <c r="F11986" s="3144"/>
      <c r="G11986" s="3169">
        <f t="shared" si="189"/>
        <v>0</v>
      </c>
      <c r="H11986" s="74"/>
    </row>
    <row r="11987" spans="1:8" ht="20.100000000000001" customHeight="1">
      <c r="A11987" s="3170">
        <v>250</v>
      </c>
      <c r="B11987" s="3049" t="s">
        <v>40096</v>
      </c>
      <c r="C11987" s="3140"/>
      <c r="D11987" s="3183">
        <v>4</v>
      </c>
      <c r="E11987" s="3179"/>
      <c r="F11987" s="3144"/>
      <c r="G11987" s="3169">
        <f t="shared" si="189"/>
        <v>0</v>
      </c>
      <c r="H11987" s="74"/>
    </row>
    <row r="11988" spans="1:8" ht="20.100000000000001" customHeight="1">
      <c r="A11988" s="3170">
        <v>250</v>
      </c>
      <c r="B11988" s="3049" t="s">
        <v>40097</v>
      </c>
      <c r="C11988" s="3140"/>
      <c r="D11988" s="3183">
        <v>10</v>
      </c>
      <c r="E11988" s="3179"/>
      <c r="F11988" s="3144"/>
      <c r="G11988" s="3169">
        <f t="shared" si="189"/>
        <v>0</v>
      </c>
      <c r="H11988" s="74"/>
    </row>
    <row r="11989" spans="1:8" ht="20.100000000000001" customHeight="1">
      <c r="A11989" s="3170">
        <v>250</v>
      </c>
      <c r="B11989" s="3291" t="s">
        <v>40098</v>
      </c>
      <c r="C11989" s="3140"/>
      <c r="D11989" s="3178">
        <v>1</v>
      </c>
      <c r="E11989" s="3179"/>
      <c r="F11989" s="3144"/>
      <c r="G11989" s="3169">
        <f t="shared" si="189"/>
        <v>0</v>
      </c>
      <c r="H11989" s="74"/>
    </row>
    <row r="11990" spans="1:8" ht="20.100000000000001" customHeight="1">
      <c r="A11990" s="3170">
        <v>250</v>
      </c>
      <c r="B11990" s="3049" t="s">
        <v>40099</v>
      </c>
      <c r="C11990" s="3140"/>
      <c r="D11990" s="3178">
        <v>1</v>
      </c>
      <c r="E11990" s="3179"/>
      <c r="F11990" s="3144"/>
      <c r="G11990" s="3169">
        <f t="shared" si="189"/>
        <v>0</v>
      </c>
      <c r="H11990" s="74"/>
    </row>
    <row r="11991" spans="1:8" ht="20.100000000000001" customHeight="1">
      <c r="A11991" s="3170">
        <v>250</v>
      </c>
      <c r="B11991" s="3291" t="s">
        <v>40100</v>
      </c>
      <c r="C11991" s="3140"/>
      <c r="D11991" s="3178">
        <v>1</v>
      </c>
      <c r="E11991" s="3179"/>
      <c r="F11991" s="3144"/>
      <c r="G11991" s="3169">
        <f t="shared" si="189"/>
        <v>0</v>
      </c>
      <c r="H11991" s="74"/>
    </row>
    <row r="11992" spans="1:8" ht="20.100000000000001" customHeight="1">
      <c r="A11992" s="3170">
        <v>200</v>
      </c>
      <c r="B11992" s="3291" t="s">
        <v>40101</v>
      </c>
      <c r="C11992" s="3140"/>
      <c r="D11992" s="3178">
        <v>2</v>
      </c>
      <c r="E11992" s="3179"/>
      <c r="F11992" s="3144"/>
      <c r="G11992" s="3169">
        <f t="shared" si="189"/>
        <v>0</v>
      </c>
      <c r="H11992" s="74"/>
    </row>
    <row r="11993" spans="1:8" ht="20.100000000000001" customHeight="1">
      <c r="A11993" s="3170">
        <v>200</v>
      </c>
      <c r="B11993" s="3049" t="s">
        <v>40102</v>
      </c>
      <c r="C11993" s="3140" t="s">
        <v>30958</v>
      </c>
      <c r="D11993" s="3178">
        <v>5</v>
      </c>
      <c r="E11993" s="3179"/>
      <c r="F11993" s="3144"/>
      <c r="G11993" s="3169">
        <f t="shared" si="189"/>
        <v>0</v>
      </c>
      <c r="H11993" s="74"/>
    </row>
    <row r="11994" spans="1:8" ht="20.100000000000001" customHeight="1">
      <c r="A11994" s="3170">
        <v>250</v>
      </c>
      <c r="B11994" s="3049" t="s">
        <v>40103</v>
      </c>
      <c r="C11994" s="3140" t="s">
        <v>27955</v>
      </c>
      <c r="D11994" s="3183">
        <v>1</v>
      </c>
      <c r="E11994" s="3179"/>
      <c r="F11994" s="3144"/>
      <c r="G11994" s="3169">
        <f t="shared" si="189"/>
        <v>0</v>
      </c>
      <c r="H11994" s="74"/>
    </row>
    <row r="11995" spans="1:8" ht="20.100000000000001" customHeight="1">
      <c r="A11995" s="3170">
        <v>150</v>
      </c>
      <c r="B11995" s="3291" t="s">
        <v>40104</v>
      </c>
      <c r="C11995" s="3140" t="s">
        <v>27955</v>
      </c>
      <c r="D11995" s="3183">
        <v>1</v>
      </c>
      <c r="E11995" s="3179"/>
      <c r="F11995" s="3144"/>
      <c r="G11995" s="3169">
        <f t="shared" si="189"/>
        <v>0</v>
      </c>
      <c r="H11995" s="74"/>
    </row>
    <row r="11996" spans="1:8" ht="20.100000000000001" customHeight="1">
      <c r="A11996" s="3170">
        <v>200</v>
      </c>
      <c r="B11996" s="3049" t="s">
        <v>40105</v>
      </c>
      <c r="C11996" s="3140" t="s">
        <v>30958</v>
      </c>
      <c r="D11996" s="3183">
        <v>2</v>
      </c>
      <c r="E11996" s="3179"/>
      <c r="F11996" s="3144"/>
      <c r="G11996" s="3169">
        <f t="shared" si="189"/>
        <v>0</v>
      </c>
      <c r="H11996" s="74"/>
    </row>
    <row r="11997" spans="1:8" ht="20.100000000000001" customHeight="1">
      <c r="A11997" s="3170">
        <v>250</v>
      </c>
      <c r="B11997" s="3291" t="s">
        <v>40106</v>
      </c>
      <c r="C11997" s="3140"/>
      <c r="D11997" s="3183">
        <v>1</v>
      </c>
      <c r="E11997" s="3179"/>
      <c r="F11997" s="3144"/>
      <c r="G11997" s="3169">
        <f t="shared" si="189"/>
        <v>0</v>
      </c>
      <c r="H11997" s="74"/>
    </row>
    <row r="11998" spans="1:8" ht="20.100000000000001" customHeight="1">
      <c r="A11998" s="2484">
        <v>450</v>
      </c>
      <c r="B11998" s="3049" t="s">
        <v>40107</v>
      </c>
      <c r="C11998" s="3140"/>
      <c r="D11998" s="3202">
        <v>10</v>
      </c>
      <c r="E11998" s="3179"/>
      <c r="F11998" s="3144"/>
      <c r="G11998" s="3169">
        <f t="shared" si="189"/>
        <v>0</v>
      </c>
      <c r="H11998" s="74"/>
    </row>
    <row r="11999" spans="1:8" ht="20.100000000000001" customHeight="1">
      <c r="A11999" s="3170">
        <v>250</v>
      </c>
      <c r="B11999" s="3291" t="s">
        <v>40108</v>
      </c>
      <c r="C11999" s="3140" t="s">
        <v>30958</v>
      </c>
      <c r="D11999" s="3180">
        <v>1</v>
      </c>
      <c r="E11999" s="3179"/>
      <c r="F11999" s="3144"/>
      <c r="G11999" s="3169">
        <f t="shared" si="189"/>
        <v>0</v>
      </c>
      <c r="H11999" s="74"/>
    </row>
    <row r="12000" spans="1:8" ht="20.100000000000001" customHeight="1">
      <c r="A12000" s="3170">
        <v>250</v>
      </c>
      <c r="B12000" s="3049" t="s">
        <v>40109</v>
      </c>
      <c r="C12000" s="3140"/>
      <c r="D12000" s="3180">
        <v>1</v>
      </c>
      <c r="E12000" s="3167"/>
      <c r="F12000" s="3168"/>
      <c r="G12000" s="3169">
        <f t="shared" si="189"/>
        <v>0</v>
      </c>
      <c r="H12000" s="74"/>
    </row>
    <row r="12001" spans="1:8" ht="20.100000000000001" customHeight="1">
      <c r="A12001" s="3170">
        <v>200</v>
      </c>
      <c r="B12001" s="3291" t="s">
        <v>40110</v>
      </c>
      <c r="C12001" s="3140"/>
      <c r="D12001" s="3560">
        <v>3</v>
      </c>
      <c r="E12001" s="3334"/>
      <c r="F12001" s="3335"/>
      <c r="G12001" s="3169">
        <f t="shared" si="189"/>
        <v>0</v>
      </c>
      <c r="H12001" s="74"/>
    </row>
    <row r="12002" spans="1:8" ht="20.100000000000001" customHeight="1">
      <c r="A12002" s="3170">
        <v>200</v>
      </c>
      <c r="B12002" s="3049" t="s">
        <v>40111</v>
      </c>
      <c r="C12002" s="3140"/>
      <c r="D12002" s="3178">
        <v>6</v>
      </c>
      <c r="E12002" s="3167"/>
      <c r="F12002" s="3168"/>
      <c r="G12002" s="3169">
        <f t="shared" si="189"/>
        <v>0</v>
      </c>
      <c r="H12002" s="74"/>
    </row>
    <row r="12003" spans="1:8" ht="20.100000000000001" customHeight="1">
      <c r="A12003" s="3170">
        <v>200</v>
      </c>
      <c r="B12003" s="3291" t="s">
        <v>40112</v>
      </c>
      <c r="C12003" s="3140"/>
      <c r="D12003" s="3178">
        <v>1</v>
      </c>
      <c r="E12003" s="3179"/>
      <c r="F12003" s="3144"/>
      <c r="G12003" s="3169">
        <f t="shared" si="189"/>
        <v>0</v>
      </c>
      <c r="H12003" s="74"/>
    </row>
    <row r="12004" spans="1:8" ht="20.100000000000001" customHeight="1">
      <c r="A12004" s="3170">
        <v>200</v>
      </c>
      <c r="B12004" s="3049" t="s">
        <v>40113</v>
      </c>
      <c r="C12004" s="3140"/>
      <c r="D12004" s="3183">
        <v>2</v>
      </c>
      <c r="E12004" s="3179"/>
      <c r="F12004" s="3144"/>
      <c r="G12004" s="3169">
        <f t="shared" si="189"/>
        <v>0</v>
      </c>
      <c r="H12004" s="74"/>
    </row>
    <row r="12005" spans="1:8" ht="20.100000000000001" customHeight="1">
      <c r="A12005" s="3170">
        <v>200</v>
      </c>
      <c r="B12005" s="3049" t="s">
        <v>40114</v>
      </c>
      <c r="C12005" s="3140"/>
      <c r="D12005" s="3178">
        <v>10</v>
      </c>
      <c r="E12005" s="3179"/>
      <c r="F12005" s="3144"/>
      <c r="G12005" s="3169">
        <f t="shared" si="189"/>
        <v>0</v>
      </c>
      <c r="H12005" s="74"/>
    </row>
    <row r="12006" spans="1:8" ht="20.100000000000001" customHeight="1">
      <c r="A12006" s="3170">
        <v>200</v>
      </c>
      <c r="B12006" s="3049" t="s">
        <v>40115</v>
      </c>
      <c r="C12006" s="3140"/>
      <c r="D12006" s="3178">
        <v>9</v>
      </c>
      <c r="E12006" s="3179"/>
      <c r="F12006" s="3144"/>
      <c r="G12006" s="3169">
        <f t="shared" si="189"/>
        <v>0</v>
      </c>
      <c r="H12006" s="74"/>
    </row>
    <row r="12007" spans="1:8" ht="20.100000000000001" customHeight="1">
      <c r="A12007" s="3170">
        <v>200</v>
      </c>
      <c r="B12007" s="3049" t="s">
        <v>40116</v>
      </c>
      <c r="C12007" s="3140"/>
      <c r="D12007" s="3144">
        <v>3</v>
      </c>
      <c r="E12007" s="3179"/>
      <c r="F12007" s="3144"/>
      <c r="G12007" s="3169">
        <f t="shared" ref="G12007:G12070" si="190">F12007*A12007</f>
        <v>0</v>
      </c>
      <c r="H12007" s="74"/>
    </row>
    <row r="12008" spans="1:8" ht="20.100000000000001" customHeight="1">
      <c r="A12008" s="3170">
        <v>200</v>
      </c>
      <c r="B12008" s="3049" t="s">
        <v>40117</v>
      </c>
      <c r="C12008" s="3140"/>
      <c r="D12008" s="3178">
        <v>1</v>
      </c>
      <c r="E12008" s="3179"/>
      <c r="F12008" s="3144"/>
      <c r="G12008" s="3169">
        <f t="shared" si="190"/>
        <v>0</v>
      </c>
      <c r="H12008" s="74"/>
    </row>
    <row r="12009" spans="1:8" ht="20.100000000000001" customHeight="1">
      <c r="A12009" s="3170">
        <v>200</v>
      </c>
      <c r="B12009" s="3291" t="s">
        <v>40118</v>
      </c>
      <c r="C12009" s="3140"/>
      <c r="D12009" s="3183">
        <v>2</v>
      </c>
      <c r="E12009" s="3179"/>
      <c r="F12009" s="3144"/>
      <c r="G12009" s="3169">
        <f t="shared" si="190"/>
        <v>0</v>
      </c>
      <c r="H12009" s="74"/>
    </row>
    <row r="12010" spans="1:8" ht="20.100000000000001" customHeight="1">
      <c r="A12010" s="3170">
        <v>200</v>
      </c>
      <c r="B12010" s="3049" t="s">
        <v>40119</v>
      </c>
      <c r="C12010" s="3140"/>
      <c r="D12010" s="3183">
        <v>1</v>
      </c>
      <c r="E12010" s="3179"/>
      <c r="F12010" s="3144"/>
      <c r="G12010" s="3169">
        <f t="shared" si="190"/>
        <v>0</v>
      </c>
      <c r="H12010" s="74"/>
    </row>
    <row r="12011" spans="1:8" ht="20.100000000000001" customHeight="1">
      <c r="A12011" s="3170">
        <v>200</v>
      </c>
      <c r="B12011" s="3049" t="s">
        <v>40120</v>
      </c>
      <c r="C12011" s="3140" t="s">
        <v>27955</v>
      </c>
      <c r="D12011" s="3183">
        <v>3</v>
      </c>
      <c r="E12011" s="3179"/>
      <c r="F12011" s="3144"/>
      <c r="G12011" s="3169">
        <f t="shared" si="190"/>
        <v>0</v>
      </c>
      <c r="H12011" s="74"/>
    </row>
    <row r="12012" spans="1:8" ht="20.100000000000001" customHeight="1">
      <c r="A12012" s="3170">
        <v>200</v>
      </c>
      <c r="B12012" s="3291" t="s">
        <v>40121</v>
      </c>
      <c r="C12012" s="3140" t="s">
        <v>38202</v>
      </c>
      <c r="D12012" s="3183">
        <v>1</v>
      </c>
      <c r="E12012" s="3179"/>
      <c r="F12012" s="3144"/>
      <c r="G12012" s="3169">
        <f t="shared" si="190"/>
        <v>0</v>
      </c>
      <c r="H12012" s="74"/>
    </row>
    <row r="12013" spans="1:8" ht="20.100000000000001" customHeight="1">
      <c r="A12013" s="3170">
        <v>200</v>
      </c>
      <c r="B12013" s="3291" t="s">
        <v>40122</v>
      </c>
      <c r="C12013" s="3140" t="s">
        <v>30958</v>
      </c>
      <c r="D12013" s="3183">
        <v>1</v>
      </c>
      <c r="E12013" s="3179"/>
      <c r="F12013" s="3144"/>
      <c r="G12013" s="3169">
        <f t="shared" si="190"/>
        <v>0</v>
      </c>
      <c r="H12013" s="74"/>
    </row>
    <row r="12014" spans="1:8" ht="20.100000000000001" customHeight="1">
      <c r="A12014" s="3170">
        <v>200</v>
      </c>
      <c r="B12014" s="3049" t="s">
        <v>40123</v>
      </c>
      <c r="C12014" s="3140" t="s">
        <v>40124</v>
      </c>
      <c r="D12014" s="3178">
        <v>1</v>
      </c>
      <c r="E12014" s="3179"/>
      <c r="F12014" s="3144"/>
      <c r="G12014" s="3169">
        <f t="shared" si="190"/>
        <v>0</v>
      </c>
      <c r="H12014" s="74"/>
    </row>
    <row r="12015" spans="1:8" ht="20.100000000000001" customHeight="1">
      <c r="A12015" s="3170">
        <v>200</v>
      </c>
      <c r="B12015" s="3291" t="s">
        <v>40125</v>
      </c>
      <c r="C12015" s="3140" t="s">
        <v>36309</v>
      </c>
      <c r="D12015" s="3178">
        <v>5</v>
      </c>
      <c r="E12015" s="3179"/>
      <c r="F12015" s="3144"/>
      <c r="G12015" s="3169">
        <f t="shared" si="190"/>
        <v>0</v>
      </c>
      <c r="H12015" s="74"/>
    </row>
    <row r="12016" spans="1:8" ht="20.100000000000001" customHeight="1">
      <c r="A12016" s="3170">
        <v>300</v>
      </c>
      <c r="B12016" s="3601" t="s">
        <v>40126</v>
      </c>
      <c r="C12016" s="3160" t="s">
        <v>40127</v>
      </c>
      <c r="D12016" s="3178">
        <v>1</v>
      </c>
      <c r="E12016" s="3173"/>
      <c r="F12016" s="3174"/>
      <c r="G12016" s="3169">
        <f t="shared" si="190"/>
        <v>0</v>
      </c>
      <c r="H12016" s="74"/>
    </row>
    <row r="12017" spans="1:8" ht="20.100000000000001" customHeight="1">
      <c r="A12017" s="3170">
        <v>200</v>
      </c>
      <c r="B12017" s="3291" t="s">
        <v>40128</v>
      </c>
      <c r="C12017" s="3140" t="s">
        <v>40127</v>
      </c>
      <c r="D12017" s="3178">
        <v>1</v>
      </c>
      <c r="E12017" s="3179"/>
      <c r="F12017" s="3144"/>
      <c r="G12017" s="3169">
        <f t="shared" si="190"/>
        <v>0</v>
      </c>
      <c r="H12017" s="74"/>
    </row>
    <row r="12018" spans="1:8" ht="20.100000000000001" customHeight="1">
      <c r="A12018" s="3170">
        <v>250</v>
      </c>
      <c r="B12018" s="3291" t="s">
        <v>40129</v>
      </c>
      <c r="C12018" s="3140"/>
      <c r="D12018" s="3179">
        <v>5</v>
      </c>
      <c r="E12018" s="3179"/>
      <c r="F12018" s="3144"/>
      <c r="G12018" s="3169">
        <f t="shared" si="190"/>
        <v>0</v>
      </c>
      <c r="H12018" s="74"/>
    </row>
    <row r="12019" spans="1:8" ht="20.100000000000001" customHeight="1">
      <c r="A12019" s="3170">
        <v>250</v>
      </c>
      <c r="B12019" s="3049" t="s">
        <v>40130</v>
      </c>
      <c r="C12019" s="3140" t="s">
        <v>30365</v>
      </c>
      <c r="D12019" s="3183">
        <v>1</v>
      </c>
      <c r="E12019" s="3179"/>
      <c r="F12019" s="3144"/>
      <c r="G12019" s="3169">
        <f t="shared" si="190"/>
        <v>0</v>
      </c>
      <c r="H12019" s="74"/>
    </row>
    <row r="12020" spans="1:8" ht="20.100000000000001" customHeight="1">
      <c r="A12020" s="3170">
        <v>250</v>
      </c>
      <c r="B12020" s="3049" t="s">
        <v>40131</v>
      </c>
      <c r="C12020" s="3140" t="s">
        <v>30365</v>
      </c>
      <c r="D12020" s="3183">
        <v>10</v>
      </c>
      <c r="E12020" s="3179"/>
      <c r="F12020" s="3144"/>
      <c r="G12020" s="3169">
        <f t="shared" si="190"/>
        <v>0</v>
      </c>
      <c r="H12020" s="74"/>
    </row>
    <row r="12021" spans="1:8" ht="20.100000000000001" customHeight="1">
      <c r="A12021" s="3170">
        <v>250</v>
      </c>
      <c r="B12021" s="3049" t="s">
        <v>40132</v>
      </c>
      <c r="C12021" s="3140" t="s">
        <v>30365</v>
      </c>
      <c r="D12021" s="3183">
        <v>10</v>
      </c>
      <c r="E12021" s="3179"/>
      <c r="F12021" s="3144"/>
      <c r="G12021" s="3169">
        <f t="shared" si="190"/>
        <v>0</v>
      </c>
      <c r="H12021" s="74"/>
    </row>
    <row r="12022" spans="1:8" ht="20.100000000000001" customHeight="1">
      <c r="A12022" s="3170">
        <v>250</v>
      </c>
      <c r="B12022" s="3049" t="s">
        <v>40133</v>
      </c>
      <c r="C12022" s="3140" t="s">
        <v>40134</v>
      </c>
      <c r="D12022" s="3183">
        <v>1</v>
      </c>
      <c r="E12022" s="3179"/>
      <c r="F12022" s="3144"/>
      <c r="G12022" s="3169">
        <f t="shared" si="190"/>
        <v>0</v>
      </c>
      <c r="H12022" s="74"/>
    </row>
    <row r="12023" spans="1:8" ht="20.100000000000001" customHeight="1">
      <c r="A12023" s="3170">
        <v>250</v>
      </c>
      <c r="B12023" s="3049" t="s">
        <v>40135</v>
      </c>
      <c r="C12023" s="3140" t="s">
        <v>40134</v>
      </c>
      <c r="D12023" s="3183">
        <v>10</v>
      </c>
      <c r="E12023" s="3179"/>
      <c r="F12023" s="3144"/>
      <c r="G12023" s="3169">
        <f t="shared" si="190"/>
        <v>0</v>
      </c>
      <c r="H12023" s="74"/>
    </row>
    <row r="12024" spans="1:8" ht="20.100000000000001" customHeight="1">
      <c r="A12024" s="3170">
        <v>200</v>
      </c>
      <c r="B12024" s="3049" t="s">
        <v>40136</v>
      </c>
      <c r="C12024" s="3140" t="s">
        <v>40134</v>
      </c>
      <c r="D12024" s="3183">
        <v>3</v>
      </c>
      <c r="E12024" s="3183"/>
      <c r="F12024" s="3183"/>
      <c r="G12024" s="3169">
        <f t="shared" si="190"/>
        <v>0</v>
      </c>
      <c r="H12024" s="74"/>
    </row>
    <row r="12025" spans="1:8" ht="20.100000000000001" customHeight="1">
      <c r="A12025" s="3170">
        <v>200</v>
      </c>
      <c r="B12025" s="3049" t="s">
        <v>40137</v>
      </c>
      <c r="C12025" s="3140" t="s">
        <v>40134</v>
      </c>
      <c r="D12025" s="3183">
        <v>2</v>
      </c>
      <c r="E12025" s="3183"/>
      <c r="F12025" s="3144"/>
      <c r="G12025" s="3169">
        <f t="shared" si="190"/>
        <v>0</v>
      </c>
      <c r="H12025" s="74"/>
    </row>
    <row r="12026" spans="1:8" ht="20.100000000000001" customHeight="1">
      <c r="A12026" s="3170">
        <v>200</v>
      </c>
      <c r="B12026" s="3049" t="s">
        <v>40138</v>
      </c>
      <c r="C12026" s="3140" t="s">
        <v>30365</v>
      </c>
      <c r="D12026" s="3183">
        <v>1</v>
      </c>
      <c r="E12026" s="3179"/>
      <c r="F12026" s="3144"/>
      <c r="G12026" s="3169">
        <f t="shared" si="190"/>
        <v>0</v>
      </c>
      <c r="H12026" s="74"/>
    </row>
    <row r="12027" spans="1:8" ht="20.100000000000001" customHeight="1">
      <c r="A12027" s="3170">
        <v>200</v>
      </c>
      <c r="B12027" s="3266" t="s">
        <v>40139</v>
      </c>
      <c r="C12027" s="3186"/>
      <c r="D12027" s="3178">
        <v>2</v>
      </c>
      <c r="E12027" s="3179"/>
      <c r="F12027" s="3144"/>
      <c r="G12027" s="3169">
        <f t="shared" si="190"/>
        <v>0</v>
      </c>
      <c r="H12027" s="74"/>
    </row>
    <row r="12028" spans="1:8" ht="20.100000000000001" customHeight="1">
      <c r="A12028" s="3170"/>
      <c r="B12028" s="3049" t="s">
        <v>40140</v>
      </c>
      <c r="C12028" s="3140" t="s">
        <v>35638</v>
      </c>
      <c r="D12028" s="3178">
        <v>5</v>
      </c>
      <c r="E12028" s="3179"/>
      <c r="F12028" s="3144"/>
      <c r="G12028" s="3169">
        <f t="shared" si="190"/>
        <v>0</v>
      </c>
      <c r="H12028" s="74"/>
    </row>
    <row r="12029" spans="1:8" ht="20.100000000000001" customHeight="1">
      <c r="A12029" s="3170"/>
      <c r="B12029" s="3049" t="s">
        <v>40141</v>
      </c>
      <c r="C12029" s="3140" t="s">
        <v>35638</v>
      </c>
      <c r="D12029" s="3178">
        <v>4</v>
      </c>
      <c r="E12029" s="3179"/>
      <c r="F12029" s="3144"/>
      <c r="G12029" s="3169">
        <f t="shared" si="190"/>
        <v>0</v>
      </c>
      <c r="H12029" s="74"/>
    </row>
    <row r="12030" spans="1:8" ht="20.100000000000001" customHeight="1">
      <c r="A12030" s="3170">
        <v>400</v>
      </c>
      <c r="B12030" s="3049" t="s">
        <v>40142</v>
      </c>
      <c r="C12030" s="3140" t="s">
        <v>35638</v>
      </c>
      <c r="D12030" s="3178">
        <v>2</v>
      </c>
      <c r="E12030" s="3179"/>
      <c r="F12030" s="3144"/>
      <c r="G12030" s="3169">
        <f t="shared" si="190"/>
        <v>0</v>
      </c>
      <c r="H12030" s="74"/>
    </row>
    <row r="12031" spans="1:8" ht="20.100000000000001" customHeight="1">
      <c r="A12031" s="2484">
        <v>120</v>
      </c>
      <c r="B12031" s="3049" t="s">
        <v>40143</v>
      </c>
      <c r="C12031" s="3140"/>
      <c r="D12031" s="3189">
        <v>1</v>
      </c>
      <c r="E12031" s="3179"/>
      <c r="F12031" s="3144"/>
      <c r="G12031" s="3169">
        <f t="shared" si="190"/>
        <v>0</v>
      </c>
      <c r="H12031" s="74"/>
    </row>
    <row r="12032" spans="1:8" ht="20.100000000000001" customHeight="1">
      <c r="A12032" s="2484">
        <v>120</v>
      </c>
      <c r="B12032" s="3049" t="s">
        <v>40144</v>
      </c>
      <c r="C12032" s="3140"/>
      <c r="D12032" s="3178">
        <v>3</v>
      </c>
      <c r="E12032" s="3179"/>
      <c r="F12032" s="3144"/>
      <c r="G12032" s="3169">
        <f t="shared" si="190"/>
        <v>0</v>
      </c>
      <c r="H12032" s="74"/>
    </row>
    <row r="12033" spans="1:8" ht="20.100000000000001" customHeight="1">
      <c r="A12033" s="3170">
        <v>80</v>
      </c>
      <c r="B12033" s="3049" t="s">
        <v>40145</v>
      </c>
      <c r="C12033" s="3140" t="s">
        <v>30958</v>
      </c>
      <c r="D12033" s="3183">
        <v>10</v>
      </c>
      <c r="E12033" s="3179"/>
      <c r="F12033" s="3144"/>
      <c r="G12033" s="3169">
        <f t="shared" si="190"/>
        <v>0</v>
      </c>
      <c r="H12033" s="74"/>
    </row>
    <row r="12034" spans="1:8" ht="20.100000000000001" customHeight="1">
      <c r="A12034" s="3170">
        <v>200</v>
      </c>
      <c r="B12034" s="3266" t="s">
        <v>40146</v>
      </c>
      <c r="C12034" s="3186"/>
      <c r="D12034" s="3202">
        <v>1</v>
      </c>
      <c r="E12034" s="3179"/>
      <c r="F12034" s="3144"/>
      <c r="G12034" s="3169">
        <f t="shared" si="190"/>
        <v>0</v>
      </c>
      <c r="H12034" s="74"/>
    </row>
    <row r="12035" spans="1:8" ht="20.100000000000001" customHeight="1">
      <c r="A12035" s="3170">
        <v>600</v>
      </c>
      <c r="B12035" s="3049" t="s">
        <v>40147</v>
      </c>
      <c r="C12035" s="3140" t="s">
        <v>30958</v>
      </c>
      <c r="D12035" s="3328">
        <v>1</v>
      </c>
      <c r="E12035" s="3179"/>
      <c r="F12035" s="3144"/>
      <c r="G12035" s="3169">
        <f t="shared" si="190"/>
        <v>0</v>
      </c>
      <c r="H12035" s="74"/>
    </row>
    <row r="12036" spans="1:8" ht="20.100000000000001" customHeight="1">
      <c r="A12036" s="3170">
        <v>150</v>
      </c>
      <c r="B12036" s="3049" t="s">
        <v>40148</v>
      </c>
      <c r="C12036" s="3140" t="s">
        <v>33218</v>
      </c>
      <c r="D12036" s="3183">
        <v>2</v>
      </c>
      <c r="E12036" s="3179"/>
      <c r="F12036" s="3144"/>
      <c r="G12036" s="3169">
        <f t="shared" si="190"/>
        <v>0</v>
      </c>
      <c r="H12036" s="74"/>
    </row>
    <row r="12037" spans="1:8" ht="20.100000000000001" customHeight="1">
      <c r="A12037" s="3170">
        <v>150</v>
      </c>
      <c r="B12037" s="3049" t="s">
        <v>40149</v>
      </c>
      <c r="C12037" s="3140" t="s">
        <v>33218</v>
      </c>
      <c r="D12037" s="3251">
        <v>9</v>
      </c>
      <c r="E12037" s="3179"/>
      <c r="F12037" s="3144"/>
      <c r="G12037" s="3169">
        <f t="shared" si="190"/>
        <v>0</v>
      </c>
      <c r="H12037" s="74"/>
    </row>
    <row r="12038" spans="1:8" ht="20.100000000000001" customHeight="1">
      <c r="A12038" s="2484">
        <v>200</v>
      </c>
      <c r="B12038" s="3049" t="s">
        <v>40150</v>
      </c>
      <c r="C12038" s="3140" t="s">
        <v>40151</v>
      </c>
      <c r="D12038" s="3183">
        <v>4</v>
      </c>
      <c r="E12038" s="3179"/>
      <c r="F12038" s="3144"/>
      <c r="G12038" s="3169">
        <f t="shared" si="190"/>
        <v>0</v>
      </c>
      <c r="H12038" s="74"/>
    </row>
    <row r="12039" spans="1:8" ht="20.100000000000001" customHeight="1">
      <c r="A12039" s="3170">
        <v>200</v>
      </c>
      <c r="B12039" s="3049" t="s">
        <v>40152</v>
      </c>
      <c r="C12039" s="3140" t="s">
        <v>33218</v>
      </c>
      <c r="D12039" s="3142">
        <v>5</v>
      </c>
      <c r="E12039" s="3179"/>
      <c r="F12039" s="3144"/>
      <c r="G12039" s="3169">
        <f t="shared" si="190"/>
        <v>0</v>
      </c>
      <c r="H12039" s="74"/>
    </row>
    <row r="12040" spans="1:8" ht="20.100000000000001" customHeight="1">
      <c r="A12040" s="3170">
        <v>200</v>
      </c>
      <c r="B12040" s="3049" t="s">
        <v>40153</v>
      </c>
      <c r="C12040" s="3140" t="s">
        <v>40154</v>
      </c>
      <c r="D12040" s="3189">
        <v>5</v>
      </c>
      <c r="E12040" s="3179"/>
      <c r="F12040" s="3144"/>
      <c r="G12040" s="3169">
        <f t="shared" si="190"/>
        <v>0</v>
      </c>
      <c r="H12040" s="74"/>
    </row>
    <row r="12041" spans="1:8" ht="20.100000000000001" customHeight="1">
      <c r="A12041" s="2484">
        <v>200</v>
      </c>
      <c r="B12041" s="3049" t="s">
        <v>40155</v>
      </c>
      <c r="C12041" s="3140" t="s">
        <v>40154</v>
      </c>
      <c r="D12041" s="3189">
        <v>2</v>
      </c>
      <c r="E12041" s="3179"/>
      <c r="F12041" s="3144"/>
      <c r="G12041" s="3169">
        <f t="shared" si="190"/>
        <v>0</v>
      </c>
      <c r="H12041" s="74"/>
    </row>
    <row r="12042" spans="1:8" ht="20.100000000000001" customHeight="1">
      <c r="A12042" s="3170">
        <v>250</v>
      </c>
      <c r="B12042" s="3049" t="s">
        <v>40156</v>
      </c>
      <c r="C12042" s="3140"/>
      <c r="D12042" s="3183">
        <v>5</v>
      </c>
      <c r="E12042" s="3179"/>
      <c r="F12042" s="3144"/>
      <c r="G12042" s="3169">
        <f t="shared" si="190"/>
        <v>0</v>
      </c>
      <c r="H12042" s="74"/>
    </row>
    <row r="12043" spans="1:8" ht="20.100000000000001" customHeight="1">
      <c r="A12043" s="3170">
        <v>250</v>
      </c>
      <c r="B12043" s="3049" t="s">
        <v>40157</v>
      </c>
      <c r="C12043" s="3140" t="s">
        <v>35332</v>
      </c>
      <c r="D12043" s="3178">
        <v>39</v>
      </c>
      <c r="E12043" s="3179"/>
      <c r="F12043" s="3144"/>
      <c r="G12043" s="3169">
        <f t="shared" si="190"/>
        <v>0</v>
      </c>
      <c r="H12043" s="74"/>
    </row>
    <row r="12044" spans="1:8" ht="20.100000000000001" customHeight="1">
      <c r="A12044" s="3170">
        <v>250</v>
      </c>
      <c r="B12044" s="3049" t="s">
        <v>40158</v>
      </c>
      <c r="C12044" s="3140" t="s">
        <v>35332</v>
      </c>
      <c r="D12044" s="3183">
        <v>5</v>
      </c>
      <c r="E12044" s="3179"/>
      <c r="F12044" s="3144"/>
      <c r="G12044" s="3169">
        <f t="shared" si="190"/>
        <v>0</v>
      </c>
      <c r="H12044" s="74"/>
    </row>
    <row r="12045" spans="1:8" ht="20.100000000000001" customHeight="1">
      <c r="A12045" s="3184"/>
      <c r="B12045" s="3266" t="s">
        <v>40159</v>
      </c>
      <c r="C12045" s="3186"/>
      <c r="D12045" s="3202">
        <v>1</v>
      </c>
      <c r="E12045" s="3179"/>
      <c r="F12045" s="3144"/>
      <c r="G12045" s="3169">
        <f t="shared" si="190"/>
        <v>0</v>
      </c>
      <c r="H12045" s="74"/>
    </row>
    <row r="12046" spans="1:8" ht="20.100000000000001" customHeight="1">
      <c r="A12046" s="3184"/>
      <c r="B12046" s="3266" t="s">
        <v>40160</v>
      </c>
      <c r="C12046" s="3186"/>
      <c r="D12046" s="3202">
        <v>1</v>
      </c>
      <c r="E12046" s="3179"/>
      <c r="F12046" s="3144"/>
      <c r="G12046" s="3169">
        <f t="shared" si="190"/>
        <v>0</v>
      </c>
      <c r="H12046" s="74"/>
    </row>
    <row r="12047" spans="1:8" ht="20.100000000000001" customHeight="1">
      <c r="A12047" s="3184"/>
      <c r="B12047" s="3266" t="s">
        <v>40161</v>
      </c>
      <c r="C12047" s="3186"/>
      <c r="D12047" s="3202">
        <v>2</v>
      </c>
      <c r="E12047" s="3179"/>
      <c r="F12047" s="3144"/>
      <c r="G12047" s="3169">
        <f t="shared" si="190"/>
        <v>0</v>
      </c>
      <c r="H12047" s="74"/>
    </row>
    <row r="12048" spans="1:8" ht="20.100000000000001" customHeight="1">
      <c r="A12048" s="3170">
        <v>150</v>
      </c>
      <c r="B12048" s="3049" t="s">
        <v>40162</v>
      </c>
      <c r="C12048" s="3140" t="s">
        <v>34326</v>
      </c>
      <c r="D12048" s="3142">
        <v>20</v>
      </c>
      <c r="E12048" s="3179"/>
      <c r="F12048" s="3144"/>
      <c r="G12048" s="3169">
        <f t="shared" si="190"/>
        <v>0</v>
      </c>
      <c r="H12048" s="74"/>
    </row>
    <row r="12049" spans="1:8" ht="20.100000000000001" customHeight="1">
      <c r="A12049" s="3157"/>
      <c r="B12049" s="3049" t="s">
        <v>40163</v>
      </c>
      <c r="C12049" s="3140" t="s">
        <v>34326</v>
      </c>
      <c r="D12049" s="3142">
        <v>50</v>
      </c>
      <c r="E12049" s="3179"/>
      <c r="F12049" s="3144"/>
      <c r="G12049" s="3169">
        <f t="shared" si="190"/>
        <v>0</v>
      </c>
      <c r="H12049" s="74"/>
    </row>
    <row r="12050" spans="1:8" ht="20.100000000000001" customHeight="1">
      <c r="A12050" s="2484">
        <v>200</v>
      </c>
      <c r="B12050" s="3049" t="s">
        <v>40164</v>
      </c>
      <c r="C12050" s="3140" t="s">
        <v>34326</v>
      </c>
      <c r="D12050" s="3178">
        <v>1</v>
      </c>
      <c r="E12050" s="3179"/>
      <c r="F12050" s="3144"/>
      <c r="G12050" s="3169">
        <f t="shared" si="190"/>
        <v>0</v>
      </c>
      <c r="H12050" s="74"/>
    </row>
    <row r="12051" spans="1:8" ht="20.100000000000001" customHeight="1">
      <c r="A12051" s="3170">
        <v>250</v>
      </c>
      <c r="B12051" s="3049" t="s">
        <v>40165</v>
      </c>
      <c r="C12051" s="3140" t="s">
        <v>40166</v>
      </c>
      <c r="D12051" s="3178">
        <v>4</v>
      </c>
      <c r="E12051" s="3179"/>
      <c r="F12051" s="3144"/>
      <c r="G12051" s="3169">
        <f t="shared" si="190"/>
        <v>0</v>
      </c>
      <c r="H12051" s="74"/>
    </row>
    <row r="12052" spans="1:8" ht="20.100000000000001" customHeight="1">
      <c r="A12052" s="3170"/>
      <c r="B12052" s="3362" t="s">
        <v>40167</v>
      </c>
      <c r="C12052" s="3140" t="s">
        <v>40166</v>
      </c>
      <c r="D12052" s="3183">
        <v>1</v>
      </c>
      <c r="E12052" s="3179"/>
      <c r="F12052" s="3144"/>
      <c r="G12052" s="3169">
        <f t="shared" si="190"/>
        <v>0</v>
      </c>
      <c r="H12052" s="74"/>
    </row>
    <row r="12053" spans="1:8" ht="20.100000000000001" customHeight="1">
      <c r="A12053" s="3170">
        <v>300</v>
      </c>
      <c r="B12053" s="3362" t="s">
        <v>40168</v>
      </c>
      <c r="C12053" s="3140" t="s">
        <v>40166</v>
      </c>
      <c r="D12053" s="3178">
        <v>3</v>
      </c>
      <c r="E12053" s="3179"/>
      <c r="F12053" s="3144"/>
      <c r="G12053" s="3169">
        <f t="shared" si="190"/>
        <v>0</v>
      </c>
      <c r="H12053" s="74"/>
    </row>
    <row r="12054" spans="1:8" ht="20.100000000000001" customHeight="1">
      <c r="A12054" s="3170">
        <v>250</v>
      </c>
      <c r="B12054" s="3049" t="s">
        <v>40169</v>
      </c>
      <c r="C12054" s="3140" t="s">
        <v>40170</v>
      </c>
      <c r="D12054" s="3183">
        <v>2</v>
      </c>
      <c r="E12054" s="3179"/>
      <c r="F12054" s="3144"/>
      <c r="G12054" s="3169">
        <f t="shared" si="190"/>
        <v>0</v>
      </c>
      <c r="H12054" s="74"/>
    </row>
    <row r="12055" spans="1:8" ht="20.100000000000001" customHeight="1">
      <c r="A12055" s="3170">
        <v>300</v>
      </c>
      <c r="B12055" s="3266" t="s">
        <v>40171</v>
      </c>
      <c r="C12055" s="3186"/>
      <c r="D12055" s="3202">
        <v>1</v>
      </c>
      <c r="E12055" s="3179"/>
      <c r="F12055" s="3144"/>
      <c r="G12055" s="3169">
        <f t="shared" si="190"/>
        <v>0</v>
      </c>
      <c r="H12055" s="74"/>
    </row>
    <row r="12056" spans="1:8" ht="20.100000000000001" customHeight="1">
      <c r="A12056" s="3170">
        <v>300</v>
      </c>
      <c r="B12056" s="3266" t="s">
        <v>40172</v>
      </c>
      <c r="C12056" s="3186"/>
      <c r="D12056" s="3202">
        <v>1</v>
      </c>
      <c r="E12056" s="3179"/>
      <c r="F12056" s="3144"/>
      <c r="G12056" s="3169">
        <f t="shared" si="190"/>
        <v>0</v>
      </c>
      <c r="H12056" s="74"/>
    </row>
    <row r="12057" spans="1:8" ht="20.100000000000001" customHeight="1">
      <c r="A12057" s="3170">
        <v>400</v>
      </c>
      <c r="B12057" s="3266" t="s">
        <v>40173</v>
      </c>
      <c r="C12057" s="3186"/>
      <c r="D12057" s="3202">
        <v>2</v>
      </c>
      <c r="E12057" s="3179"/>
      <c r="F12057" s="3144"/>
      <c r="G12057" s="3169">
        <f t="shared" si="190"/>
        <v>0</v>
      </c>
      <c r="H12057" s="74"/>
    </row>
    <row r="12058" spans="1:8" ht="20.100000000000001" customHeight="1">
      <c r="A12058" s="3170">
        <v>70</v>
      </c>
      <c r="B12058" s="3266" t="s">
        <v>40174</v>
      </c>
      <c r="C12058" s="3186"/>
      <c r="D12058" s="3202">
        <v>2</v>
      </c>
      <c r="E12058" s="3179"/>
      <c r="F12058" s="3144"/>
      <c r="G12058" s="3169">
        <f t="shared" si="190"/>
        <v>0</v>
      </c>
      <c r="H12058" s="74"/>
    </row>
    <row r="12059" spans="1:8" ht="20.100000000000001" customHeight="1">
      <c r="A12059" s="3170">
        <v>50</v>
      </c>
      <c r="B12059" s="3266" t="s">
        <v>40175</v>
      </c>
      <c r="C12059" s="3186"/>
      <c r="D12059" s="3202">
        <v>7</v>
      </c>
      <c r="E12059" s="3179"/>
      <c r="F12059" s="3144"/>
      <c r="G12059" s="3169">
        <f t="shared" si="190"/>
        <v>0</v>
      </c>
      <c r="H12059" s="74"/>
    </row>
    <row r="12060" spans="1:8" ht="20.100000000000001" customHeight="1">
      <c r="A12060" s="3170">
        <v>200</v>
      </c>
      <c r="B12060" s="3266" t="s">
        <v>40176</v>
      </c>
      <c r="C12060" s="3186"/>
      <c r="D12060" s="3202">
        <v>7</v>
      </c>
      <c r="E12060" s="3179"/>
      <c r="F12060" s="3144"/>
      <c r="G12060" s="3169">
        <f t="shared" si="190"/>
        <v>0</v>
      </c>
      <c r="H12060" s="74"/>
    </row>
    <row r="12061" spans="1:8" ht="20.100000000000001" customHeight="1">
      <c r="A12061" s="3170">
        <v>200</v>
      </c>
      <c r="B12061" s="3266" t="s">
        <v>40177</v>
      </c>
      <c r="C12061" s="3186"/>
      <c r="D12061" s="3202">
        <v>4</v>
      </c>
      <c r="E12061" s="3179"/>
      <c r="F12061" s="3144"/>
      <c r="G12061" s="3169">
        <f t="shared" si="190"/>
        <v>0</v>
      </c>
      <c r="H12061" s="74"/>
    </row>
    <row r="12062" spans="1:8" ht="20.100000000000001" customHeight="1">
      <c r="A12062" s="3170">
        <v>200</v>
      </c>
      <c r="B12062" s="3266" t="s">
        <v>40178</v>
      </c>
      <c r="C12062" s="3186"/>
      <c r="D12062" s="3202">
        <v>1</v>
      </c>
      <c r="E12062" s="3179"/>
      <c r="F12062" s="3144"/>
      <c r="G12062" s="3169">
        <f t="shared" si="190"/>
        <v>0</v>
      </c>
      <c r="H12062" s="74"/>
    </row>
    <row r="12063" spans="1:8" ht="20.100000000000001" customHeight="1">
      <c r="A12063" s="3170">
        <v>200</v>
      </c>
      <c r="B12063" s="3266" t="s">
        <v>40179</v>
      </c>
      <c r="C12063" s="3186"/>
      <c r="D12063" s="3202">
        <v>4</v>
      </c>
      <c r="E12063" s="3179"/>
      <c r="F12063" s="3144"/>
      <c r="G12063" s="3169">
        <f t="shared" si="190"/>
        <v>0</v>
      </c>
      <c r="H12063" s="74"/>
    </row>
    <row r="12064" spans="1:8" ht="20.100000000000001" customHeight="1">
      <c r="A12064" s="3170">
        <v>200</v>
      </c>
      <c r="B12064" s="3266" t="s">
        <v>40180</v>
      </c>
      <c r="C12064" s="3186"/>
      <c r="D12064" s="3202">
        <v>1</v>
      </c>
      <c r="E12064" s="3179"/>
      <c r="F12064" s="3144"/>
      <c r="G12064" s="3169">
        <f t="shared" si="190"/>
        <v>0</v>
      </c>
      <c r="H12064" s="74"/>
    </row>
    <row r="12065" spans="1:8" ht="20.100000000000001" customHeight="1">
      <c r="A12065" s="3170">
        <v>200</v>
      </c>
      <c r="B12065" s="3049" t="s">
        <v>40181</v>
      </c>
      <c r="C12065" s="3140"/>
      <c r="D12065" s="3178">
        <v>6</v>
      </c>
      <c r="E12065" s="3179"/>
      <c r="F12065" s="3144"/>
      <c r="G12065" s="3169">
        <f t="shared" si="190"/>
        <v>0</v>
      </c>
      <c r="H12065" s="74"/>
    </row>
    <row r="12066" spans="1:8" ht="20.100000000000001" customHeight="1">
      <c r="A12066" s="3170">
        <v>150</v>
      </c>
      <c r="B12066" s="3049" t="s">
        <v>40182</v>
      </c>
      <c r="C12066" s="3140"/>
      <c r="D12066" s="3178">
        <v>3</v>
      </c>
      <c r="E12066" s="3179"/>
      <c r="F12066" s="3144"/>
      <c r="G12066" s="3169">
        <f t="shared" si="190"/>
        <v>0</v>
      </c>
      <c r="H12066" s="74"/>
    </row>
    <row r="12067" spans="1:8" ht="20.100000000000001" customHeight="1">
      <c r="A12067" s="3170">
        <v>150</v>
      </c>
      <c r="B12067" s="3049" t="s">
        <v>40183</v>
      </c>
      <c r="C12067" s="3140" t="s">
        <v>30958</v>
      </c>
      <c r="D12067" s="3328">
        <v>5</v>
      </c>
      <c r="E12067" s="3179"/>
      <c r="F12067" s="3144"/>
      <c r="G12067" s="3169">
        <f t="shared" si="190"/>
        <v>0</v>
      </c>
      <c r="H12067" s="74"/>
    </row>
    <row r="12068" spans="1:8" ht="20.100000000000001" customHeight="1">
      <c r="A12068" s="3170">
        <v>400</v>
      </c>
      <c r="B12068" s="3049" t="s">
        <v>40184</v>
      </c>
      <c r="C12068" s="3140" t="s">
        <v>40170</v>
      </c>
      <c r="D12068" s="3180">
        <v>1</v>
      </c>
      <c r="E12068" s="3179"/>
      <c r="F12068" s="3144"/>
      <c r="G12068" s="3169">
        <f t="shared" si="190"/>
        <v>0</v>
      </c>
      <c r="H12068" s="74"/>
    </row>
    <row r="12069" spans="1:8" ht="20.100000000000001" customHeight="1">
      <c r="A12069" s="3170">
        <v>250</v>
      </c>
      <c r="B12069" s="3049" t="s">
        <v>40185</v>
      </c>
      <c r="C12069" s="3140" t="s">
        <v>40186</v>
      </c>
      <c r="D12069" s="3202">
        <v>3</v>
      </c>
      <c r="E12069" s="3179"/>
      <c r="F12069" s="3144"/>
      <c r="G12069" s="3169">
        <f t="shared" si="190"/>
        <v>0</v>
      </c>
      <c r="H12069" s="74"/>
    </row>
    <row r="12070" spans="1:8" ht="20.100000000000001" customHeight="1">
      <c r="A12070" s="3170">
        <v>250</v>
      </c>
      <c r="B12070" s="3266" t="s">
        <v>40187</v>
      </c>
      <c r="C12070" s="3186"/>
      <c r="D12070" s="3202">
        <v>1</v>
      </c>
      <c r="E12070" s="3179"/>
      <c r="F12070" s="3144"/>
      <c r="G12070" s="3169">
        <f t="shared" si="190"/>
        <v>0</v>
      </c>
      <c r="H12070" s="74"/>
    </row>
    <row r="12071" spans="1:8" ht="20.100000000000001" customHeight="1">
      <c r="A12071" s="3170">
        <v>800</v>
      </c>
      <c r="B12071" s="3049" t="s">
        <v>40188</v>
      </c>
      <c r="C12071" s="3140" t="s">
        <v>40189</v>
      </c>
      <c r="D12071" s="3142">
        <v>1</v>
      </c>
      <c r="E12071" s="3179"/>
      <c r="F12071" s="3144"/>
      <c r="G12071" s="3169">
        <f t="shared" ref="G12071:G12134" si="191">F12071*A12071</f>
        <v>0</v>
      </c>
      <c r="H12071" s="74"/>
    </row>
    <row r="12072" spans="1:8" ht="20.100000000000001" customHeight="1">
      <c r="A12072" s="3170">
        <v>350</v>
      </c>
      <c r="B12072" s="3049" t="s">
        <v>40190</v>
      </c>
      <c r="C12072" s="3140"/>
      <c r="D12072" s="3142">
        <v>1</v>
      </c>
      <c r="E12072" s="3179"/>
      <c r="F12072" s="3144"/>
      <c r="G12072" s="3169">
        <f t="shared" si="191"/>
        <v>0</v>
      </c>
      <c r="H12072" s="74"/>
    </row>
    <row r="12073" spans="1:8" ht="20.100000000000001" customHeight="1">
      <c r="A12073" s="3170">
        <v>350</v>
      </c>
      <c r="B12073" s="3049" t="s">
        <v>40191</v>
      </c>
      <c r="C12073" s="3140"/>
      <c r="D12073" s="3142">
        <v>1</v>
      </c>
      <c r="E12073" s="3179"/>
      <c r="F12073" s="3144"/>
      <c r="G12073" s="3169">
        <f t="shared" si="191"/>
        <v>0</v>
      </c>
      <c r="H12073" s="74"/>
    </row>
    <row r="12074" spans="1:8" ht="20.100000000000001" customHeight="1">
      <c r="A12074" s="3170">
        <v>350</v>
      </c>
      <c r="B12074" s="3049" t="s">
        <v>40192</v>
      </c>
      <c r="C12074" s="3140"/>
      <c r="D12074" s="3189">
        <v>2</v>
      </c>
      <c r="E12074" s="3179"/>
      <c r="F12074" s="3144"/>
      <c r="G12074" s="3169">
        <f t="shared" si="191"/>
        <v>0</v>
      </c>
      <c r="H12074" s="74"/>
    </row>
    <row r="12075" spans="1:8" ht="20.100000000000001" customHeight="1">
      <c r="A12075" s="2484">
        <v>60</v>
      </c>
      <c r="B12075" s="3049" t="s">
        <v>40193</v>
      </c>
      <c r="C12075" s="3140"/>
      <c r="D12075" s="3178">
        <v>2</v>
      </c>
      <c r="E12075" s="3179"/>
      <c r="F12075" s="3144"/>
      <c r="G12075" s="3169">
        <f t="shared" si="191"/>
        <v>0</v>
      </c>
      <c r="H12075" s="74"/>
    </row>
    <row r="12076" spans="1:8" ht="20.100000000000001" customHeight="1">
      <c r="A12076" s="3170">
        <v>250</v>
      </c>
      <c r="B12076" s="3266" t="s">
        <v>40194</v>
      </c>
      <c r="C12076" s="3186"/>
      <c r="D12076" s="3202">
        <v>1</v>
      </c>
      <c r="E12076" s="3179"/>
      <c r="F12076" s="3144"/>
      <c r="G12076" s="3169">
        <f t="shared" si="191"/>
        <v>0</v>
      </c>
      <c r="H12076" s="74"/>
    </row>
    <row r="12077" spans="1:8" ht="20.100000000000001" customHeight="1">
      <c r="A12077" s="3170">
        <v>450</v>
      </c>
      <c r="B12077" s="3049" t="s">
        <v>40195</v>
      </c>
      <c r="C12077" s="3140"/>
      <c r="D12077" s="3178">
        <v>1</v>
      </c>
      <c r="E12077" s="3179"/>
      <c r="F12077" s="3144"/>
      <c r="G12077" s="3169">
        <f t="shared" si="191"/>
        <v>0</v>
      </c>
      <c r="H12077" s="74"/>
    </row>
    <row r="12078" spans="1:8" ht="20.100000000000001" customHeight="1">
      <c r="A12078" s="3170">
        <v>300</v>
      </c>
      <c r="B12078" s="3266" t="s">
        <v>40196</v>
      </c>
      <c r="C12078" s="3186"/>
      <c r="D12078" s="3202">
        <v>80</v>
      </c>
      <c r="E12078" s="3179"/>
      <c r="F12078" s="3144"/>
      <c r="G12078" s="3169">
        <f t="shared" si="191"/>
        <v>0</v>
      </c>
      <c r="H12078" s="74"/>
    </row>
    <row r="12079" spans="1:8" ht="20.100000000000001" customHeight="1">
      <c r="A12079" s="3170">
        <v>400</v>
      </c>
      <c r="B12079" s="3266" t="s">
        <v>40197</v>
      </c>
      <c r="C12079" s="3186"/>
      <c r="D12079" s="3202">
        <v>5</v>
      </c>
      <c r="E12079" s="3179"/>
      <c r="F12079" s="3144"/>
      <c r="G12079" s="3169">
        <f t="shared" si="191"/>
        <v>0</v>
      </c>
      <c r="H12079" s="74"/>
    </row>
    <row r="12080" spans="1:8" ht="20.100000000000001" customHeight="1">
      <c r="A12080" s="3170">
        <v>500</v>
      </c>
      <c r="B12080" s="3049" t="s">
        <v>40198</v>
      </c>
      <c r="C12080" s="3140"/>
      <c r="D12080" s="3178">
        <v>5</v>
      </c>
      <c r="E12080" s="3179"/>
      <c r="F12080" s="3144"/>
      <c r="G12080" s="3169">
        <f t="shared" si="191"/>
        <v>0</v>
      </c>
      <c r="H12080" s="74"/>
    </row>
    <row r="12081" spans="1:8" ht="20.100000000000001" customHeight="1">
      <c r="A12081" s="3170">
        <v>500</v>
      </c>
      <c r="B12081" s="3266" t="s">
        <v>40199</v>
      </c>
      <c r="C12081" s="3186" t="s">
        <v>30958</v>
      </c>
      <c r="D12081" s="3202">
        <v>1</v>
      </c>
      <c r="E12081" s="3179"/>
      <c r="F12081" s="3144"/>
      <c r="G12081" s="3169">
        <f t="shared" si="191"/>
        <v>0</v>
      </c>
      <c r="H12081" s="74"/>
    </row>
    <row r="12082" spans="1:8" ht="20.100000000000001" customHeight="1">
      <c r="A12082" s="3170">
        <v>200</v>
      </c>
      <c r="B12082" s="3049" t="s">
        <v>40200</v>
      </c>
      <c r="C12082" s="3140" t="s">
        <v>33305</v>
      </c>
      <c r="D12082" s="3142">
        <v>1</v>
      </c>
      <c r="E12082" s="3179"/>
      <c r="F12082" s="3144"/>
      <c r="G12082" s="3169">
        <f t="shared" si="191"/>
        <v>0</v>
      </c>
      <c r="H12082" s="74"/>
    </row>
    <row r="12083" spans="1:8" ht="20.100000000000001" customHeight="1">
      <c r="A12083" s="3170">
        <v>200</v>
      </c>
      <c r="B12083" s="3049" t="s">
        <v>40201</v>
      </c>
      <c r="C12083" s="3140" t="s">
        <v>40202</v>
      </c>
      <c r="D12083" s="3189">
        <v>2</v>
      </c>
      <c r="E12083" s="3179"/>
      <c r="F12083" s="3144"/>
      <c r="G12083" s="3169">
        <f t="shared" si="191"/>
        <v>0</v>
      </c>
      <c r="H12083" s="74"/>
    </row>
    <row r="12084" spans="1:8" ht="20.100000000000001" customHeight="1">
      <c r="A12084" s="3170">
        <v>200</v>
      </c>
      <c r="B12084" s="3266" t="s">
        <v>40203</v>
      </c>
      <c r="C12084" s="3186"/>
      <c r="D12084" s="3202">
        <v>1</v>
      </c>
      <c r="E12084" s="3179"/>
      <c r="F12084" s="3144"/>
      <c r="G12084" s="3169">
        <f t="shared" si="191"/>
        <v>0</v>
      </c>
      <c r="H12084" s="74"/>
    </row>
    <row r="12085" spans="1:8" ht="20.100000000000001" customHeight="1">
      <c r="A12085" s="3170">
        <v>200</v>
      </c>
      <c r="B12085" s="3266" t="s">
        <v>40204</v>
      </c>
      <c r="C12085" s="3186"/>
      <c r="D12085" s="3202">
        <v>1</v>
      </c>
      <c r="E12085" s="3179"/>
      <c r="F12085" s="3144"/>
      <c r="G12085" s="3169">
        <f t="shared" si="191"/>
        <v>0</v>
      </c>
      <c r="H12085" s="74"/>
    </row>
    <row r="12086" spans="1:8" ht="20.100000000000001" customHeight="1">
      <c r="A12086" s="3170">
        <v>200</v>
      </c>
      <c r="B12086" s="3049" t="s">
        <v>40205</v>
      </c>
      <c r="C12086" s="3140" t="s">
        <v>33305</v>
      </c>
      <c r="D12086" s="3183">
        <v>5</v>
      </c>
      <c r="E12086" s="3179"/>
      <c r="F12086" s="3144"/>
      <c r="G12086" s="3169">
        <f t="shared" si="191"/>
        <v>0</v>
      </c>
      <c r="H12086" s="74"/>
    </row>
    <row r="12087" spans="1:8" ht="20.100000000000001" customHeight="1">
      <c r="A12087" s="3170">
        <v>200</v>
      </c>
      <c r="B12087" s="3049" t="s">
        <v>40206</v>
      </c>
      <c r="C12087" s="3140" t="s">
        <v>30418</v>
      </c>
      <c r="D12087" s="3142">
        <v>2</v>
      </c>
      <c r="E12087" s="3179"/>
      <c r="F12087" s="3144"/>
      <c r="G12087" s="3169">
        <f t="shared" si="191"/>
        <v>0</v>
      </c>
      <c r="H12087" s="74"/>
    </row>
    <row r="12088" spans="1:8" ht="20.100000000000001" customHeight="1">
      <c r="A12088" s="3170">
        <v>150</v>
      </c>
      <c r="B12088" s="3266" t="s">
        <v>40207</v>
      </c>
      <c r="C12088" s="3186"/>
      <c r="D12088" s="3202">
        <v>1</v>
      </c>
      <c r="E12088" s="3179"/>
      <c r="F12088" s="3144"/>
      <c r="G12088" s="3169">
        <f t="shared" si="191"/>
        <v>0</v>
      </c>
      <c r="H12088" s="74"/>
    </row>
    <row r="12089" spans="1:8" ht="20.100000000000001" customHeight="1">
      <c r="A12089" s="3170">
        <v>250</v>
      </c>
      <c r="B12089" s="3266" t="s">
        <v>40208</v>
      </c>
      <c r="C12089" s="3186"/>
      <c r="D12089" s="3202">
        <v>1</v>
      </c>
      <c r="E12089" s="3179"/>
      <c r="F12089" s="3144"/>
      <c r="G12089" s="3169">
        <f t="shared" si="191"/>
        <v>0</v>
      </c>
      <c r="H12089" s="74"/>
    </row>
    <row r="12090" spans="1:8" ht="20.100000000000001" customHeight="1">
      <c r="A12090" s="3170">
        <v>150</v>
      </c>
      <c r="B12090" s="3049" t="s">
        <v>40209</v>
      </c>
      <c r="C12090" s="3140"/>
      <c r="D12090" s="3183">
        <v>1</v>
      </c>
      <c r="E12090" s="3179"/>
      <c r="F12090" s="3144"/>
      <c r="G12090" s="3169">
        <f t="shared" si="191"/>
        <v>0</v>
      </c>
      <c r="H12090" s="74"/>
    </row>
    <row r="12091" spans="1:8" ht="20.100000000000001" customHeight="1">
      <c r="A12091" s="3170">
        <v>150</v>
      </c>
      <c r="B12091" s="3049" t="s">
        <v>40210</v>
      </c>
      <c r="C12091" s="3140" t="s">
        <v>33145</v>
      </c>
      <c r="D12091" s="3183">
        <v>2</v>
      </c>
      <c r="E12091" s="3179"/>
      <c r="F12091" s="3144"/>
      <c r="G12091" s="3169">
        <f t="shared" si="191"/>
        <v>0</v>
      </c>
      <c r="H12091" s="74"/>
    </row>
    <row r="12092" spans="1:8" ht="20.100000000000001" customHeight="1">
      <c r="A12092" s="3170">
        <v>150</v>
      </c>
      <c r="B12092" s="3049" t="s">
        <v>40211</v>
      </c>
      <c r="C12092" s="3140" t="s">
        <v>33145</v>
      </c>
      <c r="D12092" s="3183">
        <v>6</v>
      </c>
      <c r="E12092" s="3179"/>
      <c r="F12092" s="3144"/>
      <c r="G12092" s="3169">
        <f t="shared" si="191"/>
        <v>0</v>
      </c>
      <c r="H12092" s="74"/>
    </row>
    <row r="12093" spans="1:8" ht="20.100000000000001" customHeight="1">
      <c r="A12093" s="3170">
        <v>150</v>
      </c>
      <c r="B12093" s="3049" t="s">
        <v>40212</v>
      </c>
      <c r="C12093" s="3140" t="s">
        <v>33145</v>
      </c>
      <c r="D12093" s="3183">
        <v>1</v>
      </c>
      <c r="E12093" s="3179"/>
      <c r="F12093" s="3144"/>
      <c r="G12093" s="3169">
        <f t="shared" si="191"/>
        <v>0</v>
      </c>
      <c r="H12093" s="74"/>
    </row>
    <row r="12094" spans="1:8" ht="20.100000000000001" customHeight="1">
      <c r="A12094" s="3170">
        <v>200</v>
      </c>
      <c r="B12094" s="3266" t="s">
        <v>40213</v>
      </c>
      <c r="C12094" s="3186"/>
      <c r="D12094" s="3202">
        <v>1</v>
      </c>
      <c r="E12094" s="3179"/>
      <c r="F12094" s="3144"/>
      <c r="G12094" s="3169">
        <f t="shared" si="191"/>
        <v>0</v>
      </c>
      <c r="H12094" s="74"/>
    </row>
    <row r="12095" spans="1:8" ht="20.100000000000001" customHeight="1">
      <c r="A12095" s="3170">
        <v>200</v>
      </c>
      <c r="B12095" s="3049" t="s">
        <v>40214</v>
      </c>
      <c r="C12095" s="3140"/>
      <c r="D12095" s="3183">
        <v>1</v>
      </c>
      <c r="E12095" s="3179"/>
      <c r="F12095" s="3144"/>
      <c r="G12095" s="3169">
        <f t="shared" si="191"/>
        <v>0</v>
      </c>
      <c r="H12095" s="74"/>
    </row>
    <row r="12096" spans="1:8" ht="20.100000000000001" customHeight="1">
      <c r="A12096" s="3170">
        <v>200</v>
      </c>
      <c r="B12096" s="3266" t="s">
        <v>40215</v>
      </c>
      <c r="C12096" s="3186"/>
      <c r="D12096" s="3202">
        <v>1</v>
      </c>
      <c r="E12096" s="3179"/>
      <c r="F12096" s="3144"/>
      <c r="G12096" s="3169">
        <f t="shared" si="191"/>
        <v>0</v>
      </c>
      <c r="H12096" s="74"/>
    </row>
    <row r="12097" spans="1:8" ht="20.100000000000001" customHeight="1">
      <c r="A12097" s="3170">
        <v>200</v>
      </c>
      <c r="B12097" s="3049" t="s">
        <v>40216</v>
      </c>
      <c r="C12097" s="3140" t="s">
        <v>33164</v>
      </c>
      <c r="D12097" s="3183">
        <v>3</v>
      </c>
      <c r="E12097" s="3179"/>
      <c r="F12097" s="3144"/>
      <c r="G12097" s="3169">
        <f t="shared" si="191"/>
        <v>0</v>
      </c>
      <c r="H12097" s="74"/>
    </row>
    <row r="12098" spans="1:8" ht="20.100000000000001" customHeight="1">
      <c r="A12098" s="3170">
        <v>200</v>
      </c>
      <c r="B12098" s="3266" t="s">
        <v>40217</v>
      </c>
      <c r="C12098" s="3186"/>
      <c r="D12098" s="3202">
        <v>1</v>
      </c>
      <c r="E12098" s="3179"/>
      <c r="F12098" s="3144"/>
      <c r="G12098" s="3169">
        <f t="shared" si="191"/>
        <v>0</v>
      </c>
      <c r="H12098" s="74"/>
    </row>
    <row r="12099" spans="1:8" ht="20.100000000000001" customHeight="1">
      <c r="A12099" s="3170">
        <v>350</v>
      </c>
      <c r="B12099" s="3049" t="s">
        <v>40218</v>
      </c>
      <c r="C12099" s="3140"/>
      <c r="D12099" s="3183">
        <v>1</v>
      </c>
      <c r="E12099" s="3179"/>
      <c r="F12099" s="3144"/>
      <c r="G12099" s="3169">
        <f t="shared" si="191"/>
        <v>0</v>
      </c>
      <c r="H12099" s="74"/>
    </row>
    <row r="12100" spans="1:8" ht="20.100000000000001" customHeight="1">
      <c r="A12100" s="3170">
        <v>150</v>
      </c>
      <c r="B12100" s="3049" t="s">
        <v>40219</v>
      </c>
      <c r="C12100" s="3140" t="s">
        <v>33496</v>
      </c>
      <c r="D12100" s="3183">
        <v>1</v>
      </c>
      <c r="E12100" s="3179"/>
      <c r="F12100" s="3144"/>
      <c r="G12100" s="3169">
        <f t="shared" si="191"/>
        <v>0</v>
      </c>
      <c r="H12100" s="74"/>
    </row>
    <row r="12101" spans="1:8" ht="20.100000000000001" customHeight="1">
      <c r="A12101" s="3170">
        <v>100</v>
      </c>
      <c r="B12101" s="3266" t="s">
        <v>40220</v>
      </c>
      <c r="C12101" s="3186"/>
      <c r="D12101" s="3202">
        <v>5</v>
      </c>
      <c r="E12101" s="3179"/>
      <c r="F12101" s="3144"/>
      <c r="G12101" s="3169">
        <f t="shared" si="191"/>
        <v>0</v>
      </c>
      <c r="H12101" s="74"/>
    </row>
    <row r="12102" spans="1:8" ht="20.100000000000001" customHeight="1">
      <c r="A12102" s="3170">
        <v>200</v>
      </c>
      <c r="B12102" s="3266" t="s">
        <v>40221</v>
      </c>
      <c r="C12102" s="3186"/>
      <c r="D12102" s="3202">
        <v>5</v>
      </c>
      <c r="E12102" s="3179"/>
      <c r="F12102" s="3144"/>
      <c r="G12102" s="3169">
        <f t="shared" si="191"/>
        <v>0</v>
      </c>
      <c r="H12102" s="74"/>
    </row>
    <row r="12103" spans="1:8" ht="20.100000000000001" customHeight="1">
      <c r="A12103" s="3170">
        <v>100</v>
      </c>
      <c r="B12103" s="3266" t="s">
        <v>40222</v>
      </c>
      <c r="C12103" s="3186"/>
      <c r="D12103" s="3202">
        <v>3</v>
      </c>
      <c r="E12103" s="3179"/>
      <c r="F12103" s="3144"/>
      <c r="G12103" s="3169">
        <f t="shared" si="191"/>
        <v>0</v>
      </c>
      <c r="H12103" s="74"/>
    </row>
    <row r="12104" spans="1:8" ht="20.100000000000001" customHeight="1">
      <c r="A12104" s="3170">
        <v>100</v>
      </c>
      <c r="B12104" s="3266" t="s">
        <v>40223</v>
      </c>
      <c r="C12104" s="3186"/>
      <c r="D12104" s="3202">
        <v>2</v>
      </c>
      <c r="E12104" s="3179"/>
      <c r="F12104" s="3144"/>
      <c r="G12104" s="3169">
        <f t="shared" si="191"/>
        <v>0</v>
      </c>
      <c r="H12104" s="74"/>
    </row>
    <row r="12105" spans="1:8" ht="20.100000000000001" customHeight="1">
      <c r="A12105" s="3170">
        <v>250</v>
      </c>
      <c r="B12105" s="3049" t="s">
        <v>40224</v>
      </c>
      <c r="C12105" s="3140"/>
      <c r="D12105" s="3189">
        <v>1</v>
      </c>
      <c r="E12105" s="3179"/>
      <c r="F12105" s="3144"/>
      <c r="G12105" s="3169">
        <f t="shared" si="191"/>
        <v>0</v>
      </c>
      <c r="H12105" s="74"/>
    </row>
    <row r="12106" spans="1:8" ht="20.100000000000001" customHeight="1">
      <c r="A12106" s="3170">
        <v>150</v>
      </c>
      <c r="B12106" s="3049" t="s">
        <v>40225</v>
      </c>
      <c r="C12106" s="3140" t="s">
        <v>33145</v>
      </c>
      <c r="D12106" s="3142">
        <v>5</v>
      </c>
      <c r="E12106" s="3179"/>
      <c r="F12106" s="3144"/>
      <c r="G12106" s="3169">
        <f t="shared" si="191"/>
        <v>0</v>
      </c>
      <c r="H12106" s="74"/>
    </row>
    <row r="12107" spans="1:8" ht="20.100000000000001" customHeight="1">
      <c r="A12107" s="3170">
        <v>150</v>
      </c>
      <c r="B12107" s="3049" t="s">
        <v>40226</v>
      </c>
      <c r="C12107" s="3140" t="s">
        <v>30958</v>
      </c>
      <c r="D12107" s="3180">
        <v>2</v>
      </c>
      <c r="E12107" s="3179"/>
      <c r="F12107" s="3144"/>
      <c r="G12107" s="3169">
        <f t="shared" si="191"/>
        <v>0</v>
      </c>
      <c r="H12107" s="74"/>
    </row>
    <row r="12108" spans="1:8" ht="20.100000000000001" customHeight="1">
      <c r="A12108" s="3170">
        <v>150</v>
      </c>
      <c r="B12108" s="3049" t="s">
        <v>40227</v>
      </c>
      <c r="C12108" s="3140" t="s">
        <v>30958</v>
      </c>
      <c r="D12108" s="3180">
        <v>2</v>
      </c>
      <c r="E12108" s="3179"/>
      <c r="F12108" s="3144"/>
      <c r="G12108" s="3169">
        <f t="shared" si="191"/>
        <v>0</v>
      </c>
      <c r="H12108" s="74"/>
    </row>
    <row r="12109" spans="1:8" ht="20.100000000000001" customHeight="1">
      <c r="A12109" s="3170">
        <v>150</v>
      </c>
      <c r="B12109" s="3049" t="s">
        <v>40228</v>
      </c>
      <c r="C12109" s="3140" t="s">
        <v>30958</v>
      </c>
      <c r="D12109" s="3180">
        <v>1</v>
      </c>
      <c r="E12109" s="3179"/>
      <c r="F12109" s="3144"/>
      <c r="G12109" s="3169">
        <f t="shared" si="191"/>
        <v>0</v>
      </c>
      <c r="H12109" s="74"/>
    </row>
    <row r="12110" spans="1:8" ht="20.100000000000001" customHeight="1">
      <c r="A12110" s="2484">
        <v>100</v>
      </c>
      <c r="B12110" s="3049" t="s">
        <v>40229</v>
      </c>
      <c r="C12110" s="3140" t="s">
        <v>40230</v>
      </c>
      <c r="D12110" s="3178">
        <v>34</v>
      </c>
      <c r="E12110" s="3164" t="s">
        <v>8313</v>
      </c>
      <c r="F12110" s="3144"/>
      <c r="G12110" s="3169">
        <f t="shared" si="191"/>
        <v>0</v>
      </c>
      <c r="H12110" s="74"/>
    </row>
    <row r="12111" spans="1:8" ht="20.100000000000001" customHeight="1">
      <c r="A12111" s="3170"/>
      <c r="B12111" s="3049" t="s">
        <v>40231</v>
      </c>
      <c r="C12111" s="3140" t="s">
        <v>40230</v>
      </c>
      <c r="D12111" s="3178">
        <v>100</v>
      </c>
      <c r="E12111" s="3164" t="s">
        <v>8313</v>
      </c>
      <c r="F12111" s="3144"/>
      <c r="G12111" s="3169">
        <f t="shared" si="191"/>
        <v>0</v>
      </c>
      <c r="H12111" s="74"/>
    </row>
    <row r="12112" spans="1:8" ht="20.100000000000001" customHeight="1">
      <c r="A12112" s="3170">
        <v>150</v>
      </c>
      <c r="B12112" s="3049" t="s">
        <v>40232</v>
      </c>
      <c r="C12112" s="3140" t="s">
        <v>40230</v>
      </c>
      <c r="D12112" s="3142">
        <v>3</v>
      </c>
      <c r="E12112" s="3179"/>
      <c r="F12112" s="3144"/>
      <c r="G12112" s="3169">
        <f t="shared" si="191"/>
        <v>0</v>
      </c>
      <c r="H12112" s="74"/>
    </row>
    <row r="12113" spans="1:8" ht="20.100000000000001" customHeight="1">
      <c r="A12113" s="2484">
        <v>200</v>
      </c>
      <c r="B12113" s="3049" t="s">
        <v>40233</v>
      </c>
      <c r="C12113" s="3140" t="s">
        <v>30958</v>
      </c>
      <c r="D12113" s="3202">
        <v>3</v>
      </c>
      <c r="E12113" s="3179"/>
      <c r="F12113" s="3144"/>
      <c r="G12113" s="3169">
        <f t="shared" si="191"/>
        <v>0</v>
      </c>
      <c r="H12113" s="74"/>
    </row>
    <row r="12114" spans="1:8" ht="20.100000000000001" customHeight="1">
      <c r="A12114" s="3170">
        <v>200</v>
      </c>
      <c r="B12114" s="3049" t="s">
        <v>40234</v>
      </c>
      <c r="C12114" s="3140"/>
      <c r="D12114" s="3142">
        <v>5</v>
      </c>
      <c r="E12114" s="3179"/>
      <c r="F12114" s="3144"/>
      <c r="G12114" s="3169">
        <f t="shared" si="191"/>
        <v>0</v>
      </c>
      <c r="H12114" s="74"/>
    </row>
    <row r="12115" spans="1:8" ht="20.100000000000001" customHeight="1">
      <c r="A12115" s="3170">
        <v>250</v>
      </c>
      <c r="B12115" s="3139" t="s">
        <v>40235</v>
      </c>
      <c r="C12115" s="3140"/>
      <c r="D12115" s="3142">
        <v>40</v>
      </c>
      <c r="E12115" s="3179"/>
      <c r="F12115" s="3144"/>
      <c r="G12115" s="3169">
        <f t="shared" si="191"/>
        <v>0</v>
      </c>
      <c r="H12115" s="74"/>
    </row>
    <row r="12116" spans="1:8" ht="20.100000000000001" customHeight="1">
      <c r="A12116" s="3170"/>
      <c r="B12116" s="3049" t="s">
        <v>40236</v>
      </c>
      <c r="C12116" s="3140" t="s">
        <v>30958</v>
      </c>
      <c r="D12116" s="3142">
        <v>20</v>
      </c>
      <c r="E12116" s="3179"/>
      <c r="F12116" s="3144"/>
      <c r="G12116" s="3169">
        <f t="shared" si="191"/>
        <v>0</v>
      </c>
      <c r="H12116" s="74"/>
    </row>
    <row r="12117" spans="1:8" ht="20.100000000000001" customHeight="1">
      <c r="A12117" s="3170">
        <v>100</v>
      </c>
      <c r="B12117" s="3049" t="s">
        <v>40237</v>
      </c>
      <c r="C12117" s="3140" t="s">
        <v>30958</v>
      </c>
      <c r="D12117" s="3142">
        <v>9</v>
      </c>
      <c r="E12117" s="3179"/>
      <c r="F12117" s="3144"/>
      <c r="G12117" s="3169">
        <f t="shared" si="191"/>
        <v>0</v>
      </c>
      <c r="H12117" s="74"/>
    </row>
    <row r="12118" spans="1:8" ht="20.100000000000001" customHeight="1">
      <c r="A12118" s="3170">
        <v>100</v>
      </c>
      <c r="B12118" s="3049" t="s">
        <v>40238</v>
      </c>
      <c r="C12118" s="3140" t="s">
        <v>30958</v>
      </c>
      <c r="D12118" s="3178">
        <v>1</v>
      </c>
      <c r="E12118" s="3179"/>
      <c r="F12118" s="3144"/>
      <c r="G12118" s="3169">
        <f t="shared" si="191"/>
        <v>0</v>
      </c>
      <c r="H12118" s="74"/>
    </row>
    <row r="12119" spans="1:8" ht="20.100000000000001" customHeight="1">
      <c r="A12119" s="3170">
        <v>150</v>
      </c>
      <c r="B12119" s="3049" t="s">
        <v>40239</v>
      </c>
      <c r="C12119" s="3140" t="s">
        <v>30958</v>
      </c>
      <c r="D12119" s="3183">
        <v>8</v>
      </c>
      <c r="E12119" s="3179"/>
      <c r="F12119" s="3144"/>
      <c r="G12119" s="3169">
        <f t="shared" si="191"/>
        <v>0</v>
      </c>
      <c r="H12119" s="64"/>
    </row>
    <row r="12120" spans="1:8" ht="20.100000000000001" customHeight="1">
      <c r="A12120" s="2484">
        <v>130</v>
      </c>
      <c r="B12120" s="3049" t="s">
        <v>40240</v>
      </c>
      <c r="C12120" s="3140" t="s">
        <v>30958</v>
      </c>
      <c r="D12120" s="3183">
        <v>5</v>
      </c>
      <c r="E12120" s="3179"/>
      <c r="F12120" s="3144"/>
      <c r="G12120" s="3169">
        <f t="shared" si="191"/>
        <v>0</v>
      </c>
      <c r="H12120" s="74"/>
    </row>
    <row r="12121" spans="1:8" ht="20.100000000000001" customHeight="1">
      <c r="A12121" s="2484">
        <v>120</v>
      </c>
      <c r="B12121" s="3049" t="s">
        <v>40241</v>
      </c>
      <c r="C12121" s="3140" t="s">
        <v>30958</v>
      </c>
      <c r="D12121" s="3183">
        <v>1</v>
      </c>
      <c r="E12121" s="3183"/>
      <c r="F12121" s="3144"/>
      <c r="G12121" s="3169">
        <f t="shared" si="191"/>
        <v>0</v>
      </c>
      <c r="H12121" s="74"/>
    </row>
    <row r="12122" spans="1:8" ht="20.100000000000001" customHeight="1">
      <c r="A12122" s="2484">
        <v>100</v>
      </c>
      <c r="B12122" s="3387" t="s">
        <v>40242</v>
      </c>
      <c r="C12122" s="3140" t="s">
        <v>33218</v>
      </c>
      <c r="D12122" s="3183">
        <v>1</v>
      </c>
      <c r="E12122" s="3179"/>
      <c r="F12122" s="3144"/>
      <c r="G12122" s="3169">
        <f t="shared" si="191"/>
        <v>0</v>
      </c>
      <c r="H12122" s="74"/>
    </row>
    <row r="12123" spans="1:8" ht="20.100000000000001" customHeight="1">
      <c r="A12123" s="2484">
        <v>100</v>
      </c>
      <c r="B12123" s="3387" t="s">
        <v>40243</v>
      </c>
      <c r="C12123" s="3140" t="s">
        <v>33218</v>
      </c>
      <c r="D12123" s="3183">
        <v>20</v>
      </c>
      <c r="E12123" s="3179"/>
      <c r="F12123" s="3144"/>
      <c r="G12123" s="3169">
        <f t="shared" si="191"/>
        <v>0</v>
      </c>
      <c r="H12123" s="74"/>
    </row>
    <row r="12124" spans="1:8" ht="20.100000000000001" customHeight="1">
      <c r="A12124" s="2484">
        <v>100</v>
      </c>
      <c r="B12124" s="3387" t="s">
        <v>40244</v>
      </c>
      <c r="C12124" s="3140" t="s">
        <v>33275</v>
      </c>
      <c r="D12124" s="3183">
        <v>22</v>
      </c>
      <c r="E12124" s="3164" t="s">
        <v>8313</v>
      </c>
      <c r="F12124" s="3144"/>
      <c r="G12124" s="3169">
        <f t="shared" si="191"/>
        <v>0</v>
      </c>
      <c r="H12124" s="64"/>
    </row>
    <row r="12125" spans="1:8" ht="20.100000000000001" customHeight="1">
      <c r="A12125" s="3170">
        <v>150</v>
      </c>
      <c r="B12125" s="3257" t="s">
        <v>40245</v>
      </c>
      <c r="C12125" s="3140" t="s">
        <v>40246</v>
      </c>
      <c r="D12125" s="3180">
        <v>25</v>
      </c>
      <c r="E12125" s="3179"/>
      <c r="F12125" s="3144"/>
      <c r="G12125" s="3169">
        <f t="shared" si="191"/>
        <v>0</v>
      </c>
      <c r="H12125" s="74"/>
    </row>
    <row r="12126" spans="1:8" ht="20.100000000000001" customHeight="1">
      <c r="A12126" s="2484">
        <v>100</v>
      </c>
      <c r="B12126" s="3049" t="s">
        <v>40247</v>
      </c>
      <c r="C12126" s="3140" t="s">
        <v>30958</v>
      </c>
      <c r="D12126" s="3183">
        <v>3</v>
      </c>
      <c r="E12126" s="3179"/>
      <c r="F12126" s="3144"/>
      <c r="G12126" s="3169">
        <f t="shared" si="191"/>
        <v>0</v>
      </c>
      <c r="H12126" s="74"/>
    </row>
    <row r="12127" spans="1:8" ht="20.100000000000001" customHeight="1">
      <c r="A12127" s="3184"/>
      <c r="B12127" s="3266" t="s">
        <v>40248</v>
      </c>
      <c r="C12127" s="3186"/>
      <c r="D12127" s="3202">
        <v>3</v>
      </c>
      <c r="E12127" s="3179"/>
      <c r="F12127" s="3144"/>
      <c r="G12127" s="3169">
        <f t="shared" si="191"/>
        <v>0</v>
      </c>
      <c r="H12127" s="74"/>
    </row>
    <row r="12128" spans="1:8" ht="20.100000000000001" customHeight="1">
      <c r="A12128" s="2484">
        <v>60</v>
      </c>
      <c r="B12128" s="3139" t="s">
        <v>40249</v>
      </c>
      <c r="C12128" s="3140" t="s">
        <v>33218</v>
      </c>
      <c r="D12128" s="3178">
        <v>30</v>
      </c>
      <c r="E12128" s="3164" t="s">
        <v>8313</v>
      </c>
      <c r="F12128" s="3144"/>
      <c r="G12128" s="3169">
        <f t="shared" si="191"/>
        <v>0</v>
      </c>
      <c r="H12128" s="74"/>
    </row>
    <row r="12129" spans="1:8" ht="20.100000000000001" customHeight="1">
      <c r="A12129" s="3157"/>
      <c r="B12129" s="3139" t="s">
        <v>40250</v>
      </c>
      <c r="C12129" s="3140" t="s">
        <v>33218</v>
      </c>
      <c r="D12129" s="3178">
        <v>180</v>
      </c>
      <c r="E12129" s="3164" t="s">
        <v>8313</v>
      </c>
      <c r="F12129" s="3144"/>
      <c r="G12129" s="3169">
        <f t="shared" si="191"/>
        <v>0</v>
      </c>
      <c r="H12129" s="74"/>
    </row>
    <row r="12130" spans="1:8" ht="20.100000000000001" customHeight="1">
      <c r="A12130" s="3170">
        <v>150</v>
      </c>
      <c r="B12130" s="3602" t="s">
        <v>40251</v>
      </c>
      <c r="C12130" s="3140" t="s">
        <v>33218</v>
      </c>
      <c r="D12130" s="3180">
        <v>14</v>
      </c>
      <c r="E12130" s="3179"/>
      <c r="F12130" s="3144"/>
      <c r="G12130" s="3169">
        <f t="shared" si="191"/>
        <v>0</v>
      </c>
      <c r="H12130" s="74"/>
    </row>
    <row r="12131" spans="1:8" ht="20.100000000000001" customHeight="1">
      <c r="A12131" s="3170">
        <v>150</v>
      </c>
      <c r="B12131" s="3602" t="s">
        <v>40252</v>
      </c>
      <c r="C12131" s="3140" t="s">
        <v>33750</v>
      </c>
      <c r="D12131" s="3180">
        <v>3</v>
      </c>
      <c r="E12131" s="3179"/>
      <c r="F12131" s="3144"/>
      <c r="G12131" s="3169">
        <f t="shared" si="191"/>
        <v>0</v>
      </c>
      <c r="H12131" s="74"/>
    </row>
    <row r="12132" spans="1:8" ht="20.100000000000001" customHeight="1">
      <c r="A12132" s="3170">
        <v>150</v>
      </c>
      <c r="B12132" s="3257" t="s">
        <v>40253</v>
      </c>
      <c r="C12132" s="3140" t="s">
        <v>33750</v>
      </c>
      <c r="D12132" s="3178">
        <v>1</v>
      </c>
      <c r="E12132" s="3179"/>
      <c r="F12132" s="3144"/>
      <c r="G12132" s="3169">
        <f t="shared" si="191"/>
        <v>0</v>
      </c>
      <c r="H12132" s="74"/>
    </row>
    <row r="12133" spans="1:8" ht="20.100000000000001" customHeight="1">
      <c r="A12133" s="2484">
        <v>100</v>
      </c>
      <c r="B12133" s="3139" t="s">
        <v>40254</v>
      </c>
      <c r="C12133" s="3140" t="s">
        <v>30958</v>
      </c>
      <c r="D12133" s="3189">
        <v>9</v>
      </c>
      <c r="E12133" s="3179"/>
      <c r="F12133" s="3144"/>
      <c r="G12133" s="3169">
        <f t="shared" si="191"/>
        <v>0</v>
      </c>
      <c r="H12133" s="64"/>
    </row>
    <row r="12134" spans="1:8" ht="20.100000000000001" customHeight="1">
      <c r="A12134" s="2484">
        <v>100</v>
      </c>
      <c r="B12134" s="3139" t="s">
        <v>40255</v>
      </c>
      <c r="C12134" s="3140"/>
      <c r="D12134" s="3180">
        <v>14</v>
      </c>
      <c r="E12134" s="3179"/>
      <c r="F12134" s="3144"/>
      <c r="G12134" s="3169">
        <f t="shared" si="191"/>
        <v>0</v>
      </c>
      <c r="H12134" s="74"/>
    </row>
    <row r="12135" spans="1:8" ht="20.100000000000001" customHeight="1">
      <c r="A12135" s="3170">
        <v>60</v>
      </c>
      <c r="B12135" s="3139" t="s">
        <v>40256</v>
      </c>
      <c r="C12135" s="3140" t="s">
        <v>30365</v>
      </c>
      <c r="D12135" s="3189">
        <v>9</v>
      </c>
      <c r="E12135" s="3179"/>
      <c r="F12135" s="3144"/>
      <c r="G12135" s="3169">
        <f t="shared" ref="G12135:G12198" si="192">F12135*A12135</f>
        <v>0</v>
      </c>
      <c r="H12135" s="74"/>
    </row>
    <row r="12136" spans="1:8" ht="20.100000000000001" customHeight="1">
      <c r="A12136" s="2484">
        <v>100</v>
      </c>
      <c r="B12136" s="3139" t="s">
        <v>40257</v>
      </c>
      <c r="C12136" s="3140" t="s">
        <v>33364</v>
      </c>
      <c r="D12136" s="3189">
        <v>30</v>
      </c>
      <c r="E12136" s="3164" t="s">
        <v>8313</v>
      </c>
      <c r="F12136" s="3144"/>
      <c r="G12136" s="3169">
        <f t="shared" si="192"/>
        <v>0</v>
      </c>
      <c r="H12136" s="74"/>
    </row>
    <row r="12137" spans="1:8" ht="20.100000000000001" customHeight="1">
      <c r="A12137" s="3170">
        <v>50</v>
      </c>
      <c r="B12137" s="3299" t="s">
        <v>40258</v>
      </c>
      <c r="C12137" s="3140" t="s">
        <v>30365</v>
      </c>
      <c r="D12137" s="3142">
        <v>16</v>
      </c>
      <c r="E12137" s="3164" t="s">
        <v>8313</v>
      </c>
      <c r="F12137" s="3144"/>
      <c r="G12137" s="3169">
        <f t="shared" si="192"/>
        <v>0</v>
      </c>
      <c r="H12137" s="74"/>
    </row>
    <row r="12138" spans="1:8" ht="20.100000000000001" customHeight="1">
      <c r="A12138" s="3170">
        <v>60</v>
      </c>
      <c r="B12138" s="3299" t="s">
        <v>40259</v>
      </c>
      <c r="C12138" s="3140" t="s">
        <v>30365</v>
      </c>
      <c r="D12138" s="3183">
        <v>10</v>
      </c>
      <c r="E12138" s="3179"/>
      <c r="F12138" s="3144"/>
      <c r="G12138" s="3169">
        <f t="shared" si="192"/>
        <v>0</v>
      </c>
      <c r="H12138" s="74"/>
    </row>
    <row r="12139" spans="1:8" ht="20.100000000000001" customHeight="1">
      <c r="A12139" s="3170"/>
      <c r="B12139" s="3049" t="s">
        <v>40260</v>
      </c>
      <c r="C12139" s="3140" t="s">
        <v>30958</v>
      </c>
      <c r="D12139" s="3202">
        <v>5</v>
      </c>
      <c r="E12139" s="3179"/>
      <c r="F12139" s="3144"/>
      <c r="G12139" s="3169">
        <f t="shared" si="192"/>
        <v>0</v>
      </c>
      <c r="H12139" s="74"/>
    </row>
    <row r="12140" spans="1:8" ht="20.100000000000001" customHeight="1">
      <c r="A12140" s="3170">
        <v>150</v>
      </c>
      <c r="B12140" s="3049" t="s">
        <v>40261</v>
      </c>
      <c r="C12140" s="3140" t="s">
        <v>30958</v>
      </c>
      <c r="D12140" s="3183">
        <v>1</v>
      </c>
      <c r="E12140" s="3179"/>
      <c r="F12140" s="3144"/>
      <c r="G12140" s="3169">
        <f t="shared" si="192"/>
        <v>0</v>
      </c>
      <c r="H12140" s="74"/>
    </row>
    <row r="12141" spans="1:8" ht="20.100000000000001" customHeight="1">
      <c r="A12141" s="2484">
        <v>130</v>
      </c>
      <c r="B12141" s="3049" t="s">
        <v>40262</v>
      </c>
      <c r="C12141" s="3140"/>
      <c r="D12141" s="3183">
        <v>12</v>
      </c>
      <c r="E12141" s="3179"/>
      <c r="F12141" s="3144"/>
      <c r="G12141" s="3169">
        <f t="shared" si="192"/>
        <v>0</v>
      </c>
      <c r="H12141" s="74"/>
    </row>
    <row r="12142" spans="1:8" ht="20.100000000000001" customHeight="1">
      <c r="A12142" s="3170">
        <v>250</v>
      </c>
      <c r="B12142" s="3049" t="s">
        <v>40263</v>
      </c>
      <c r="C12142" s="3140" t="s">
        <v>33145</v>
      </c>
      <c r="D12142" s="3142">
        <v>10</v>
      </c>
      <c r="E12142" s="3179"/>
      <c r="F12142" s="3144"/>
      <c r="G12142" s="3169">
        <f t="shared" si="192"/>
        <v>0</v>
      </c>
      <c r="H12142" s="74"/>
    </row>
    <row r="12143" spans="1:8" ht="20.100000000000001" customHeight="1">
      <c r="A12143" s="3170">
        <v>250</v>
      </c>
      <c r="B12143" s="3049" t="s">
        <v>40264</v>
      </c>
      <c r="C12143" s="3140" t="s">
        <v>33145</v>
      </c>
      <c r="D12143" s="3178">
        <v>11</v>
      </c>
      <c r="E12143" s="3179"/>
      <c r="F12143" s="3144"/>
      <c r="G12143" s="3169">
        <f t="shared" si="192"/>
        <v>0</v>
      </c>
      <c r="H12143" s="74"/>
    </row>
    <row r="12144" spans="1:8" ht="20.100000000000001" customHeight="1">
      <c r="A12144" s="3170">
        <v>250</v>
      </c>
      <c r="B12144" s="3049" t="s">
        <v>40265</v>
      </c>
      <c r="C12144" s="3140" t="s">
        <v>30418</v>
      </c>
      <c r="D12144" s="3142">
        <v>23</v>
      </c>
      <c r="E12144" s="3164" t="s">
        <v>8313</v>
      </c>
      <c r="F12144" s="3144"/>
      <c r="G12144" s="3169">
        <f t="shared" si="192"/>
        <v>0</v>
      </c>
      <c r="H12144" s="74"/>
    </row>
    <row r="12145" spans="1:8" ht="20.100000000000001" customHeight="1">
      <c r="A12145" s="3170">
        <v>600</v>
      </c>
      <c r="B12145" s="3049" t="s">
        <v>40266</v>
      </c>
      <c r="C12145" s="3140" t="s">
        <v>33145</v>
      </c>
      <c r="D12145" s="3178">
        <v>1</v>
      </c>
      <c r="E12145" s="3179"/>
      <c r="F12145" s="3144"/>
      <c r="G12145" s="3169">
        <f t="shared" si="192"/>
        <v>0</v>
      </c>
      <c r="H12145" s="74"/>
    </row>
    <row r="12146" spans="1:8" ht="20.100000000000001" customHeight="1">
      <c r="A12146" s="3170">
        <v>300</v>
      </c>
      <c r="B12146" s="3266" t="s">
        <v>40267</v>
      </c>
      <c r="C12146" s="3140" t="s">
        <v>33145</v>
      </c>
      <c r="D12146" s="3202">
        <v>20</v>
      </c>
      <c r="E12146" s="3179"/>
      <c r="F12146" s="3144"/>
      <c r="G12146" s="3169">
        <f t="shared" si="192"/>
        <v>0</v>
      </c>
      <c r="H12146" s="74"/>
    </row>
    <row r="12147" spans="1:8" ht="20.100000000000001" customHeight="1">
      <c r="A12147" s="3170">
        <v>500</v>
      </c>
      <c r="B12147" s="3049" t="s">
        <v>40268</v>
      </c>
      <c r="C12147" s="3140" t="s">
        <v>30365</v>
      </c>
      <c r="D12147" s="3178">
        <v>1</v>
      </c>
      <c r="E12147" s="3179"/>
      <c r="F12147" s="3144"/>
      <c r="G12147" s="3169">
        <f t="shared" si="192"/>
        <v>0</v>
      </c>
      <c r="H12147" s="74"/>
    </row>
    <row r="12148" spans="1:8" ht="20.100000000000001" customHeight="1">
      <c r="A12148" s="3170">
        <v>500</v>
      </c>
      <c r="B12148" s="3049" t="s">
        <v>40269</v>
      </c>
      <c r="C12148" s="3140" t="s">
        <v>30365</v>
      </c>
      <c r="D12148" s="3183">
        <v>3</v>
      </c>
      <c r="E12148" s="3179"/>
      <c r="F12148" s="3144"/>
      <c r="G12148" s="3169">
        <f t="shared" si="192"/>
        <v>0</v>
      </c>
      <c r="H12148" s="74"/>
    </row>
    <row r="12149" spans="1:8" ht="20.100000000000001" customHeight="1">
      <c r="A12149" s="3170">
        <v>250</v>
      </c>
      <c r="B12149" s="3266" t="s">
        <v>40270</v>
      </c>
      <c r="C12149" s="3186"/>
      <c r="D12149" s="3202">
        <v>2</v>
      </c>
      <c r="E12149" s="3179"/>
      <c r="F12149" s="3144"/>
      <c r="G12149" s="3169">
        <f t="shared" si="192"/>
        <v>0</v>
      </c>
      <c r="H12149" s="74"/>
    </row>
    <row r="12150" spans="1:8" ht="20.100000000000001" customHeight="1">
      <c r="A12150" s="3170">
        <v>200</v>
      </c>
      <c r="B12150" s="3266" t="s">
        <v>40271</v>
      </c>
      <c r="C12150" s="3186"/>
      <c r="D12150" s="3202">
        <v>2</v>
      </c>
      <c r="E12150" s="3179"/>
      <c r="F12150" s="3144"/>
      <c r="G12150" s="3169">
        <f t="shared" si="192"/>
        <v>0</v>
      </c>
      <c r="H12150" s="74"/>
    </row>
    <row r="12151" spans="1:8" ht="20.100000000000001" customHeight="1">
      <c r="A12151" s="3170">
        <v>400</v>
      </c>
      <c r="B12151" s="3603" t="s">
        <v>40272</v>
      </c>
      <c r="C12151" s="3531"/>
      <c r="D12151" s="3401">
        <v>2</v>
      </c>
      <c r="E12151" s="3179"/>
      <c r="F12151" s="3144"/>
      <c r="G12151" s="3169">
        <f t="shared" si="192"/>
        <v>0</v>
      </c>
      <c r="H12151" s="74"/>
    </row>
    <row r="12152" spans="1:8" ht="20.100000000000001" customHeight="1">
      <c r="A12152" s="3170">
        <v>100</v>
      </c>
      <c r="B12152" s="3266" t="s">
        <v>40273</v>
      </c>
      <c r="C12152" s="3186"/>
      <c r="D12152" s="3202">
        <v>2</v>
      </c>
      <c r="E12152" s="3179"/>
      <c r="F12152" s="3144"/>
      <c r="G12152" s="3169">
        <f t="shared" si="192"/>
        <v>0</v>
      </c>
      <c r="H12152" s="74"/>
    </row>
    <row r="12153" spans="1:8" ht="20.100000000000001" customHeight="1">
      <c r="A12153" s="3184"/>
      <c r="B12153" s="3049" t="s">
        <v>40274</v>
      </c>
      <c r="C12153" s="3140" t="s">
        <v>30365</v>
      </c>
      <c r="D12153" s="3144">
        <v>50</v>
      </c>
      <c r="E12153" s="3164" t="s">
        <v>8313</v>
      </c>
      <c r="F12153" s="3144"/>
      <c r="G12153" s="3169">
        <f t="shared" si="192"/>
        <v>0</v>
      </c>
      <c r="H12153" s="74"/>
    </row>
    <row r="12154" spans="1:8" ht="20.100000000000001" customHeight="1">
      <c r="A12154" s="3170">
        <v>150</v>
      </c>
      <c r="B12154" s="3049" t="s">
        <v>40275</v>
      </c>
      <c r="C12154" s="3140" t="s">
        <v>30365</v>
      </c>
      <c r="D12154" s="3144">
        <v>25</v>
      </c>
      <c r="E12154" s="3164" t="s">
        <v>8313</v>
      </c>
      <c r="F12154" s="3144"/>
      <c r="G12154" s="3169">
        <f t="shared" si="192"/>
        <v>0</v>
      </c>
      <c r="H12154" s="74"/>
    </row>
    <row r="12155" spans="1:8" ht="20.100000000000001" customHeight="1">
      <c r="A12155" s="3170">
        <v>350</v>
      </c>
      <c r="B12155" s="3049" t="s">
        <v>40276</v>
      </c>
      <c r="C12155" s="3140" t="s">
        <v>30365</v>
      </c>
      <c r="D12155" s="3189">
        <v>1</v>
      </c>
      <c r="E12155" s="3179"/>
      <c r="F12155" s="3144"/>
      <c r="G12155" s="3169">
        <f t="shared" si="192"/>
        <v>0</v>
      </c>
      <c r="H12155" s="74"/>
    </row>
    <row r="12156" spans="1:8" ht="20.100000000000001" customHeight="1">
      <c r="A12156" s="3170">
        <v>400</v>
      </c>
      <c r="B12156" s="3049" t="s">
        <v>40277</v>
      </c>
      <c r="C12156" s="3140" t="s">
        <v>30365</v>
      </c>
      <c r="D12156" s="3180">
        <v>1</v>
      </c>
      <c r="E12156" s="3179"/>
      <c r="F12156" s="3144"/>
      <c r="G12156" s="3169">
        <f t="shared" si="192"/>
        <v>0</v>
      </c>
      <c r="H12156" s="74"/>
    </row>
    <row r="12157" spans="1:8" ht="20.100000000000001" customHeight="1">
      <c r="A12157" s="3170">
        <v>100</v>
      </c>
      <c r="B12157" s="3266" t="s">
        <v>40278</v>
      </c>
      <c r="C12157" s="3186"/>
      <c r="D12157" s="3202">
        <v>2</v>
      </c>
      <c r="E12157" s="3179"/>
      <c r="F12157" s="3144"/>
      <c r="G12157" s="3169">
        <f t="shared" si="192"/>
        <v>0</v>
      </c>
      <c r="H12157" s="74"/>
    </row>
    <row r="12158" spans="1:8" ht="20.100000000000001" customHeight="1">
      <c r="A12158" s="3170">
        <v>300</v>
      </c>
      <c r="B12158" s="3266" t="s">
        <v>40279</v>
      </c>
      <c r="C12158" s="3186"/>
      <c r="D12158" s="3202">
        <v>2</v>
      </c>
      <c r="E12158" s="3179"/>
      <c r="F12158" s="3144"/>
      <c r="G12158" s="3169">
        <f t="shared" si="192"/>
        <v>0</v>
      </c>
      <c r="H12158" s="74"/>
    </row>
    <row r="12159" spans="1:8" ht="20.100000000000001" customHeight="1">
      <c r="A12159" s="3170">
        <v>300</v>
      </c>
      <c r="B12159" s="3266" t="s">
        <v>40280</v>
      </c>
      <c r="C12159" s="3186"/>
      <c r="D12159" s="3202">
        <v>2</v>
      </c>
      <c r="E12159" s="3179"/>
      <c r="F12159" s="3144"/>
      <c r="G12159" s="3169">
        <f t="shared" si="192"/>
        <v>0</v>
      </c>
      <c r="H12159" s="74"/>
    </row>
    <row r="12160" spans="1:8" ht="20.100000000000001" customHeight="1">
      <c r="A12160" s="3170">
        <v>300</v>
      </c>
      <c r="B12160" s="3049" t="s">
        <v>40281</v>
      </c>
      <c r="C12160" s="3140" t="s">
        <v>40282</v>
      </c>
      <c r="D12160" s="3174">
        <v>4</v>
      </c>
      <c r="E12160" s="3179"/>
      <c r="F12160" s="3144"/>
      <c r="G12160" s="3169">
        <f t="shared" si="192"/>
        <v>0</v>
      </c>
      <c r="H12160" s="74"/>
    </row>
    <row r="12161" spans="1:8" ht="20.100000000000001" customHeight="1">
      <c r="A12161" s="3170">
        <v>250</v>
      </c>
      <c r="B12161" s="3049" t="s">
        <v>40283</v>
      </c>
      <c r="C12161" s="3140"/>
      <c r="D12161" s="3183">
        <v>3</v>
      </c>
      <c r="E12161" s="3179"/>
      <c r="F12161" s="3144"/>
      <c r="G12161" s="3169">
        <f t="shared" si="192"/>
        <v>0</v>
      </c>
      <c r="H12161" s="74"/>
    </row>
    <row r="12162" spans="1:8" ht="20.100000000000001" customHeight="1">
      <c r="A12162" s="3170">
        <v>250</v>
      </c>
      <c r="B12162" s="3049" t="s">
        <v>40284</v>
      </c>
      <c r="C12162" s="3140"/>
      <c r="D12162" s="3183">
        <v>1</v>
      </c>
      <c r="E12162" s="3179"/>
      <c r="F12162" s="3144"/>
      <c r="G12162" s="3169">
        <f t="shared" si="192"/>
        <v>0</v>
      </c>
      <c r="H12162" s="74"/>
    </row>
    <row r="12163" spans="1:8" ht="20.100000000000001" customHeight="1">
      <c r="A12163" s="3170">
        <v>200</v>
      </c>
      <c r="B12163" s="3049" t="s">
        <v>40285</v>
      </c>
      <c r="C12163" s="3140"/>
      <c r="D12163" s="3178">
        <v>2</v>
      </c>
      <c r="E12163" s="3179"/>
      <c r="F12163" s="3144"/>
      <c r="G12163" s="3169">
        <f t="shared" si="192"/>
        <v>0</v>
      </c>
      <c r="H12163" s="74"/>
    </row>
    <row r="12164" spans="1:8" ht="20.100000000000001" customHeight="1">
      <c r="A12164" s="2484">
        <v>130</v>
      </c>
      <c r="B12164" s="3049" t="s">
        <v>40286</v>
      </c>
      <c r="C12164" s="3140" t="s">
        <v>33145</v>
      </c>
      <c r="D12164" s="3183">
        <v>6</v>
      </c>
      <c r="E12164" s="3179"/>
      <c r="F12164" s="3144"/>
      <c r="G12164" s="3169">
        <f t="shared" si="192"/>
        <v>0</v>
      </c>
      <c r="H12164" s="74"/>
    </row>
    <row r="12165" spans="1:8" ht="20.100000000000001" customHeight="1">
      <c r="A12165" s="3170">
        <v>100</v>
      </c>
      <c r="B12165" s="3049" t="s">
        <v>40287</v>
      </c>
      <c r="C12165" s="3140" t="s">
        <v>33145</v>
      </c>
      <c r="D12165" s="3142">
        <v>80</v>
      </c>
      <c r="E12165" s="3164" t="s">
        <v>8313</v>
      </c>
      <c r="F12165" s="3144"/>
      <c r="G12165" s="3169">
        <f t="shared" si="192"/>
        <v>0</v>
      </c>
      <c r="H12165" s="74"/>
    </row>
    <row r="12166" spans="1:8" ht="20.100000000000001" customHeight="1">
      <c r="A12166" s="2484">
        <v>120</v>
      </c>
      <c r="B12166" s="3049" t="s">
        <v>40288</v>
      </c>
      <c r="C12166" s="3140" t="s">
        <v>33145</v>
      </c>
      <c r="D12166" s="3142">
        <v>20</v>
      </c>
      <c r="E12166" s="3179"/>
      <c r="F12166" s="3144"/>
      <c r="G12166" s="3169">
        <f t="shared" si="192"/>
        <v>0</v>
      </c>
      <c r="H12166" s="74"/>
    </row>
    <row r="12167" spans="1:8" ht="20.100000000000001" customHeight="1">
      <c r="A12167" s="2484">
        <v>120</v>
      </c>
      <c r="B12167" s="3049" t="s">
        <v>40289</v>
      </c>
      <c r="C12167" s="3140" t="s">
        <v>33145</v>
      </c>
      <c r="D12167" s="3178">
        <v>5</v>
      </c>
      <c r="E12167" s="3179" t="s">
        <v>25</v>
      </c>
      <c r="F12167" s="3144"/>
      <c r="G12167" s="3169">
        <f t="shared" si="192"/>
        <v>0</v>
      </c>
      <c r="H12167" s="74"/>
    </row>
    <row r="12168" spans="1:8" ht="20.100000000000001" customHeight="1">
      <c r="A12168" s="2484">
        <v>120</v>
      </c>
      <c r="B12168" s="3049" t="s">
        <v>40290</v>
      </c>
      <c r="C12168" s="3140" t="s">
        <v>33145</v>
      </c>
      <c r="D12168" s="3178">
        <v>15</v>
      </c>
      <c r="E12168" s="3179" t="s">
        <v>25</v>
      </c>
      <c r="F12168" s="3144"/>
      <c r="G12168" s="3169">
        <f t="shared" si="192"/>
        <v>0</v>
      </c>
      <c r="H12168" s="74"/>
    </row>
    <row r="12169" spans="1:8" ht="20.100000000000001" customHeight="1">
      <c r="A12169" s="2484">
        <v>120</v>
      </c>
      <c r="B12169" s="3049" t="s">
        <v>40291</v>
      </c>
      <c r="C12169" s="3140" t="s">
        <v>33145</v>
      </c>
      <c r="D12169" s="3183">
        <v>19</v>
      </c>
      <c r="E12169" s="3179" t="s">
        <v>25</v>
      </c>
      <c r="F12169" s="3144"/>
      <c r="G12169" s="3169">
        <f t="shared" si="192"/>
        <v>0</v>
      </c>
      <c r="H12169" s="74"/>
    </row>
    <row r="12170" spans="1:8" ht="20.100000000000001" customHeight="1">
      <c r="A12170" s="3170">
        <v>80</v>
      </c>
      <c r="B12170" s="3290" t="s">
        <v>40292</v>
      </c>
      <c r="C12170" s="3140" t="s">
        <v>30418</v>
      </c>
      <c r="D12170" s="3183">
        <v>7</v>
      </c>
      <c r="E12170" s="3179"/>
      <c r="F12170" s="3144"/>
      <c r="G12170" s="3169">
        <f t="shared" si="192"/>
        <v>0</v>
      </c>
      <c r="H12170" s="74"/>
    </row>
    <row r="12171" spans="1:8" ht="20.100000000000001" customHeight="1">
      <c r="A12171" s="2484">
        <v>100</v>
      </c>
      <c r="B12171" s="3290" t="s">
        <v>40293</v>
      </c>
      <c r="C12171" s="3140" t="s">
        <v>30418</v>
      </c>
      <c r="D12171" s="3183">
        <v>6</v>
      </c>
      <c r="E12171" s="3179"/>
      <c r="F12171" s="3144"/>
      <c r="G12171" s="3169">
        <f t="shared" si="192"/>
        <v>0</v>
      </c>
      <c r="H12171" s="74"/>
    </row>
    <row r="12172" spans="1:8" ht="20.100000000000001" customHeight="1">
      <c r="A12172" s="3170">
        <v>80</v>
      </c>
      <c r="B12172" s="3049" t="s">
        <v>40294</v>
      </c>
      <c r="C12172" s="3140" t="s">
        <v>33145</v>
      </c>
      <c r="D12172" s="3142">
        <v>4</v>
      </c>
      <c r="E12172" s="3179"/>
      <c r="F12172" s="3144"/>
      <c r="G12172" s="3169">
        <f t="shared" si="192"/>
        <v>0</v>
      </c>
      <c r="H12172" s="74"/>
    </row>
    <row r="12173" spans="1:8" ht="20.100000000000001" customHeight="1">
      <c r="A12173" s="3170">
        <v>80</v>
      </c>
      <c r="B12173" s="3049" t="s">
        <v>40295</v>
      </c>
      <c r="C12173" s="3140" t="s">
        <v>33145</v>
      </c>
      <c r="D12173" s="3180">
        <v>18</v>
      </c>
      <c r="E12173" s="3179"/>
      <c r="F12173" s="3144"/>
      <c r="G12173" s="3169">
        <f t="shared" si="192"/>
        <v>0</v>
      </c>
      <c r="H12173" s="3300" t="s">
        <v>7780</v>
      </c>
    </row>
    <row r="12174" spans="1:8" ht="20.100000000000001" customHeight="1">
      <c r="A12174" s="3170">
        <v>150</v>
      </c>
      <c r="B12174" s="3272" t="s">
        <v>40296</v>
      </c>
      <c r="C12174" s="3140" t="s">
        <v>33404</v>
      </c>
      <c r="D12174" s="3183">
        <v>27</v>
      </c>
      <c r="E12174" s="3179"/>
      <c r="F12174" s="3144"/>
      <c r="G12174" s="3169">
        <f t="shared" si="192"/>
        <v>0</v>
      </c>
      <c r="H12174" s="3300" t="s">
        <v>7780</v>
      </c>
    </row>
    <row r="12175" spans="1:8" ht="20.100000000000001" customHeight="1">
      <c r="A12175" s="3170">
        <v>60</v>
      </c>
      <c r="B12175" s="3049" t="s">
        <v>40297</v>
      </c>
      <c r="C12175" s="3140" t="s">
        <v>33145</v>
      </c>
      <c r="D12175" s="3142">
        <v>30</v>
      </c>
      <c r="E12175" s="3164" t="s">
        <v>8313</v>
      </c>
      <c r="F12175" s="3144"/>
      <c r="G12175" s="3169">
        <f t="shared" si="192"/>
        <v>0</v>
      </c>
      <c r="H12175" s="74"/>
    </row>
    <row r="12176" spans="1:8" ht="20.100000000000001" customHeight="1">
      <c r="A12176" s="3170">
        <v>150</v>
      </c>
      <c r="B12176" s="3049" t="s">
        <v>40298</v>
      </c>
      <c r="C12176" s="3140"/>
      <c r="D12176" s="3183">
        <v>1</v>
      </c>
      <c r="E12176" s="3179"/>
      <c r="F12176" s="3144"/>
      <c r="G12176" s="3169">
        <f t="shared" si="192"/>
        <v>0</v>
      </c>
      <c r="H12176" s="74"/>
    </row>
    <row r="12177" spans="1:8" ht="20.100000000000001" customHeight="1">
      <c r="A12177" s="3170">
        <v>150</v>
      </c>
      <c r="B12177" s="3049" t="s">
        <v>40299</v>
      </c>
      <c r="C12177" s="3140"/>
      <c r="D12177" s="3183">
        <v>1</v>
      </c>
      <c r="E12177" s="3179"/>
      <c r="F12177" s="3144"/>
      <c r="G12177" s="3169">
        <f t="shared" si="192"/>
        <v>0</v>
      </c>
      <c r="H12177" s="74"/>
    </row>
    <row r="12178" spans="1:8" ht="20.100000000000001" customHeight="1">
      <c r="A12178" s="3170">
        <v>150</v>
      </c>
      <c r="B12178" s="3266" t="s">
        <v>40300</v>
      </c>
      <c r="C12178" s="3186"/>
      <c r="D12178" s="3202">
        <v>2</v>
      </c>
      <c r="E12178" s="3179"/>
      <c r="F12178" s="3144"/>
      <c r="G12178" s="3169">
        <f t="shared" si="192"/>
        <v>0</v>
      </c>
      <c r="H12178" s="74"/>
    </row>
    <row r="12179" spans="1:8" ht="20.100000000000001" customHeight="1">
      <c r="A12179" s="2484">
        <v>100</v>
      </c>
      <c r="B12179" s="3049" t="s">
        <v>40301</v>
      </c>
      <c r="C12179" s="3140"/>
      <c r="D12179" s="3183">
        <v>4</v>
      </c>
      <c r="E12179" s="3179"/>
      <c r="F12179" s="3144"/>
      <c r="G12179" s="3169">
        <f t="shared" si="192"/>
        <v>0</v>
      </c>
      <c r="H12179" s="74"/>
    </row>
    <row r="12180" spans="1:8" ht="20.100000000000001" customHeight="1">
      <c r="A12180" s="3170">
        <v>150</v>
      </c>
      <c r="B12180" s="3049" t="s">
        <v>40302</v>
      </c>
      <c r="C12180" s="3140" t="s">
        <v>33145</v>
      </c>
      <c r="D12180" s="3183">
        <v>11</v>
      </c>
      <c r="E12180" s="3179"/>
      <c r="F12180" s="3144"/>
      <c r="G12180" s="3169">
        <f t="shared" si="192"/>
        <v>0</v>
      </c>
      <c r="H12180" s="74"/>
    </row>
    <row r="12181" spans="1:8" ht="20.100000000000001" customHeight="1">
      <c r="A12181" s="3170">
        <v>50</v>
      </c>
      <c r="B12181" s="3049" t="s">
        <v>40303</v>
      </c>
      <c r="C12181" s="3140" t="s">
        <v>38102</v>
      </c>
      <c r="D12181" s="3183">
        <v>80</v>
      </c>
      <c r="E12181" s="3164" t="s">
        <v>8313</v>
      </c>
      <c r="F12181" s="3144"/>
      <c r="G12181" s="3169">
        <f t="shared" si="192"/>
        <v>0</v>
      </c>
      <c r="H12181" s="3300" t="s">
        <v>7780</v>
      </c>
    </row>
    <row r="12182" spans="1:8" ht="20.100000000000001" customHeight="1">
      <c r="A12182" s="2484">
        <v>120</v>
      </c>
      <c r="B12182" s="3049" t="s">
        <v>40304</v>
      </c>
      <c r="C12182" s="3140" t="s">
        <v>38102</v>
      </c>
      <c r="D12182" s="3180">
        <v>15</v>
      </c>
      <c r="E12182" s="3179"/>
      <c r="F12182" s="3144"/>
      <c r="G12182" s="3169">
        <f t="shared" si="192"/>
        <v>0</v>
      </c>
      <c r="H12182" s="3300" t="s">
        <v>7780</v>
      </c>
    </row>
    <row r="12183" spans="1:8" ht="20.100000000000001" customHeight="1">
      <c r="A12183" s="3170">
        <v>150</v>
      </c>
      <c r="B12183" s="3049" t="s">
        <v>40305</v>
      </c>
      <c r="C12183" s="3140" t="s">
        <v>38102</v>
      </c>
      <c r="D12183" s="3180">
        <v>3</v>
      </c>
      <c r="E12183" s="3179"/>
      <c r="F12183" s="3144"/>
      <c r="G12183" s="3169">
        <f t="shared" si="192"/>
        <v>0</v>
      </c>
      <c r="H12183" s="3300"/>
    </row>
    <row r="12184" spans="1:8" ht="20.100000000000001" customHeight="1">
      <c r="A12184" s="3170">
        <v>150</v>
      </c>
      <c r="B12184" s="3049" t="s">
        <v>40306</v>
      </c>
      <c r="C12184" s="3140"/>
      <c r="D12184" s="3183">
        <v>10</v>
      </c>
      <c r="E12184" s="3179"/>
      <c r="F12184" s="3144"/>
      <c r="G12184" s="3169">
        <f t="shared" si="192"/>
        <v>0</v>
      </c>
      <c r="H12184" s="74"/>
    </row>
    <row r="12185" spans="1:8" ht="20.100000000000001" customHeight="1">
      <c r="A12185" s="3170">
        <v>300</v>
      </c>
      <c r="B12185" s="3049" t="s">
        <v>40307</v>
      </c>
      <c r="C12185" s="3140" t="s">
        <v>28602</v>
      </c>
      <c r="D12185" s="3191">
        <v>4</v>
      </c>
      <c r="E12185" s="3179"/>
      <c r="F12185" s="3144"/>
      <c r="G12185" s="3169">
        <f t="shared" si="192"/>
        <v>0</v>
      </c>
      <c r="H12185" s="74"/>
    </row>
    <row r="12186" spans="1:8" ht="20.100000000000001" customHeight="1">
      <c r="A12186" s="2484">
        <v>100</v>
      </c>
      <c r="B12186" s="3049" t="s">
        <v>40308</v>
      </c>
      <c r="C12186" s="3140" t="s">
        <v>28602</v>
      </c>
      <c r="D12186" s="3196">
        <v>19</v>
      </c>
      <c r="E12186" s="3179"/>
      <c r="F12186" s="3144"/>
      <c r="G12186" s="3169">
        <f t="shared" si="192"/>
        <v>0</v>
      </c>
      <c r="H12186" s="74"/>
    </row>
    <row r="12187" spans="1:8" ht="20.100000000000001" customHeight="1">
      <c r="A12187" s="3170">
        <v>150</v>
      </c>
      <c r="B12187" s="3046" t="s">
        <v>40309</v>
      </c>
      <c r="C12187" s="3263" t="s">
        <v>40310</v>
      </c>
      <c r="D12187" s="3142">
        <v>100</v>
      </c>
      <c r="E12187" s="3164" t="s">
        <v>8313</v>
      </c>
      <c r="F12187" s="3144"/>
      <c r="G12187" s="3169">
        <f t="shared" si="192"/>
        <v>0</v>
      </c>
      <c r="H12187" s="64"/>
    </row>
    <row r="12188" spans="1:8" ht="20.100000000000001" customHeight="1">
      <c r="A12188" s="3170">
        <v>300</v>
      </c>
      <c r="B12188" s="3049" t="s">
        <v>40311</v>
      </c>
      <c r="C12188" s="3140" t="s">
        <v>40154</v>
      </c>
      <c r="D12188" s="3196">
        <v>1</v>
      </c>
      <c r="E12188" s="3179"/>
      <c r="F12188" s="3144"/>
      <c r="G12188" s="3169">
        <f t="shared" si="192"/>
        <v>0</v>
      </c>
      <c r="H12188" s="74"/>
    </row>
    <row r="12189" spans="1:8" ht="20.100000000000001" customHeight="1">
      <c r="A12189" s="3170">
        <v>250</v>
      </c>
      <c r="B12189" s="3266" t="s">
        <v>40312</v>
      </c>
      <c r="C12189" s="3186"/>
      <c r="D12189" s="3202">
        <v>1</v>
      </c>
      <c r="E12189" s="3179"/>
      <c r="F12189" s="3144"/>
      <c r="G12189" s="3169">
        <f t="shared" si="192"/>
        <v>0</v>
      </c>
      <c r="H12189" s="74"/>
    </row>
    <row r="12190" spans="1:8" ht="20.100000000000001" customHeight="1">
      <c r="A12190" s="3170">
        <v>350</v>
      </c>
      <c r="B12190" s="3049" t="s">
        <v>40313</v>
      </c>
      <c r="C12190" s="3140" t="s">
        <v>40314</v>
      </c>
      <c r="D12190" s="3142">
        <v>4</v>
      </c>
      <c r="E12190" s="3179"/>
      <c r="F12190" s="3144"/>
      <c r="G12190" s="3169">
        <f t="shared" si="192"/>
        <v>0</v>
      </c>
      <c r="H12190" s="74"/>
    </row>
    <row r="12191" spans="1:8" ht="20.100000000000001" customHeight="1">
      <c r="A12191" s="3170">
        <v>150</v>
      </c>
      <c r="B12191" s="3049" t="s">
        <v>40315</v>
      </c>
      <c r="C12191" s="3140" t="s">
        <v>33218</v>
      </c>
      <c r="D12191" s="3180">
        <v>10</v>
      </c>
      <c r="E12191" s="3179"/>
      <c r="F12191" s="3144"/>
      <c r="G12191" s="3169">
        <f t="shared" si="192"/>
        <v>0</v>
      </c>
      <c r="H12191" s="74"/>
    </row>
    <row r="12192" spans="1:8" ht="20.100000000000001" customHeight="1">
      <c r="A12192" s="3184"/>
      <c r="B12192" s="3266" t="s">
        <v>40316</v>
      </c>
      <c r="C12192" s="3186"/>
      <c r="D12192" s="3202">
        <v>2</v>
      </c>
      <c r="E12192" s="3179"/>
      <c r="F12192" s="3144"/>
      <c r="G12192" s="3169">
        <f t="shared" si="192"/>
        <v>0</v>
      </c>
      <c r="H12192" s="74"/>
    </row>
    <row r="12193" spans="1:8" ht="20.100000000000001" customHeight="1">
      <c r="A12193" s="3184"/>
      <c r="B12193" s="3266" t="s">
        <v>40317</v>
      </c>
      <c r="C12193" s="3186"/>
      <c r="D12193" s="3202">
        <v>1</v>
      </c>
      <c r="E12193" s="3179"/>
      <c r="F12193" s="3144"/>
      <c r="G12193" s="3169">
        <f t="shared" si="192"/>
        <v>0</v>
      </c>
      <c r="H12193" s="74"/>
    </row>
    <row r="12194" spans="1:8" ht="20.100000000000001" customHeight="1">
      <c r="A12194" s="3184"/>
      <c r="B12194" s="3266" t="s">
        <v>40318</v>
      </c>
      <c r="C12194" s="3186"/>
      <c r="D12194" s="3202">
        <v>30</v>
      </c>
      <c r="E12194" s="3164" t="s">
        <v>8313</v>
      </c>
      <c r="F12194" s="3144"/>
      <c r="G12194" s="3169">
        <f t="shared" si="192"/>
        <v>0</v>
      </c>
      <c r="H12194" s="74"/>
    </row>
    <row r="12195" spans="1:8" ht="20.100000000000001" customHeight="1">
      <c r="A12195" s="3184"/>
      <c r="B12195" s="3266" t="s">
        <v>40319</v>
      </c>
      <c r="C12195" s="3186"/>
      <c r="D12195" s="3202">
        <v>1</v>
      </c>
      <c r="E12195" s="3179"/>
      <c r="F12195" s="3144"/>
      <c r="G12195" s="3169">
        <f t="shared" si="192"/>
        <v>0</v>
      </c>
      <c r="H12195" s="74"/>
    </row>
    <row r="12196" spans="1:8" ht="20.100000000000001" customHeight="1">
      <c r="A12196" s="3170">
        <v>150</v>
      </c>
      <c r="B12196" s="3046" t="s">
        <v>40320</v>
      </c>
      <c r="C12196" s="3263" t="s">
        <v>28739</v>
      </c>
      <c r="D12196" s="3142">
        <v>5</v>
      </c>
      <c r="E12196" s="3179"/>
      <c r="F12196" s="3144"/>
      <c r="G12196" s="3169">
        <f t="shared" si="192"/>
        <v>0</v>
      </c>
      <c r="H12196" s="64"/>
    </row>
    <row r="12197" spans="1:8" ht="20.100000000000001" customHeight="1">
      <c r="A12197" s="3170">
        <v>150</v>
      </c>
      <c r="B12197" s="3046" t="s">
        <v>40321</v>
      </c>
      <c r="C12197" s="3263" t="s">
        <v>28739</v>
      </c>
      <c r="D12197" s="3142">
        <v>5</v>
      </c>
      <c r="E12197" s="3179"/>
      <c r="F12197" s="3144"/>
      <c r="G12197" s="3169">
        <f t="shared" si="192"/>
        <v>0</v>
      </c>
      <c r="H12197" s="64"/>
    </row>
    <row r="12198" spans="1:8" ht="20.100000000000001" customHeight="1">
      <c r="A12198" s="3170">
        <v>150</v>
      </c>
      <c r="B12198" s="3049" t="s">
        <v>40322</v>
      </c>
      <c r="C12198" s="3140"/>
      <c r="D12198" s="3178">
        <v>1</v>
      </c>
      <c r="E12198" s="3179"/>
      <c r="F12198" s="3144"/>
      <c r="G12198" s="3169">
        <f t="shared" si="192"/>
        <v>0</v>
      </c>
      <c r="H12198" s="74"/>
    </row>
    <row r="12199" spans="1:8" ht="20.100000000000001" customHeight="1">
      <c r="A12199" s="3170">
        <v>350</v>
      </c>
      <c r="B12199" s="3049" t="s">
        <v>40323</v>
      </c>
      <c r="C12199" s="3140" t="s">
        <v>40324</v>
      </c>
      <c r="D12199" s="3142">
        <v>1</v>
      </c>
      <c r="E12199" s="3179"/>
      <c r="F12199" s="3144"/>
      <c r="G12199" s="3169">
        <f t="shared" ref="G12199:G12262" si="193">F12199*A12199</f>
        <v>0</v>
      </c>
      <c r="H12199" s="74"/>
    </row>
    <row r="12200" spans="1:8" ht="20.100000000000001" customHeight="1">
      <c r="A12200" s="3170">
        <v>350</v>
      </c>
      <c r="B12200" s="3049" t="s">
        <v>40325</v>
      </c>
      <c r="C12200" s="3140" t="s">
        <v>40324</v>
      </c>
      <c r="D12200" s="3142">
        <v>1</v>
      </c>
      <c r="E12200" s="3179"/>
      <c r="F12200" s="3144"/>
      <c r="G12200" s="3169">
        <f t="shared" si="193"/>
        <v>0</v>
      </c>
      <c r="H12200" s="74"/>
    </row>
    <row r="12201" spans="1:8" ht="20.100000000000001" customHeight="1">
      <c r="A12201" s="3170">
        <v>350</v>
      </c>
      <c r="B12201" s="3049" t="s">
        <v>40326</v>
      </c>
      <c r="C12201" s="3140" t="s">
        <v>40324</v>
      </c>
      <c r="D12201" s="3142">
        <v>1</v>
      </c>
      <c r="E12201" s="3179"/>
      <c r="F12201" s="3144"/>
      <c r="G12201" s="3169">
        <f t="shared" si="193"/>
        <v>0</v>
      </c>
      <c r="H12201" s="74"/>
    </row>
    <row r="12202" spans="1:8" ht="20.100000000000001" customHeight="1">
      <c r="A12202" s="3170">
        <v>150</v>
      </c>
      <c r="B12202" s="3049" t="s">
        <v>40327</v>
      </c>
      <c r="C12202" s="3140"/>
      <c r="D12202" s="3142">
        <v>1</v>
      </c>
      <c r="E12202" s="3179"/>
      <c r="F12202" s="3144"/>
      <c r="G12202" s="3169">
        <f t="shared" si="193"/>
        <v>0</v>
      </c>
      <c r="H12202" s="64"/>
    </row>
    <row r="12203" spans="1:8" ht="20.100000000000001" customHeight="1">
      <c r="A12203" s="3170">
        <v>250</v>
      </c>
      <c r="B12203" s="3288" t="s">
        <v>40328</v>
      </c>
      <c r="C12203" s="3140" t="s">
        <v>40329</v>
      </c>
      <c r="D12203" s="3180">
        <v>10</v>
      </c>
      <c r="E12203" s="3179"/>
      <c r="F12203" s="3144"/>
      <c r="G12203" s="3169">
        <f t="shared" si="193"/>
        <v>0</v>
      </c>
      <c r="H12203" s="74"/>
    </row>
    <row r="12204" spans="1:8" ht="20.100000000000001" customHeight="1">
      <c r="A12204" s="3170">
        <v>500</v>
      </c>
      <c r="B12204" s="3317" t="s">
        <v>40330</v>
      </c>
      <c r="C12204" s="3140" t="s">
        <v>40329</v>
      </c>
      <c r="D12204" s="3211">
        <v>6</v>
      </c>
      <c r="E12204" s="3179"/>
      <c r="F12204" s="3144"/>
      <c r="G12204" s="3169">
        <f t="shared" si="193"/>
        <v>0</v>
      </c>
      <c r="H12204" s="74"/>
    </row>
    <row r="12205" spans="1:8" ht="20.100000000000001" customHeight="1">
      <c r="A12205" s="3170">
        <v>400</v>
      </c>
      <c r="B12205" s="3257" t="s">
        <v>40331</v>
      </c>
      <c r="C12205" s="3140" t="s">
        <v>40329</v>
      </c>
      <c r="D12205" s="3211">
        <v>5</v>
      </c>
      <c r="E12205" s="3179"/>
      <c r="F12205" s="3144"/>
      <c r="G12205" s="3169">
        <f t="shared" si="193"/>
        <v>0</v>
      </c>
      <c r="H12205" s="74"/>
    </row>
    <row r="12206" spans="1:8" ht="20.100000000000001" customHeight="1">
      <c r="A12206" s="3170">
        <v>400</v>
      </c>
      <c r="B12206" s="3257" t="s">
        <v>40332</v>
      </c>
      <c r="C12206" s="3140" t="s">
        <v>40329</v>
      </c>
      <c r="D12206" s="3211">
        <v>5</v>
      </c>
      <c r="E12206" s="3179"/>
      <c r="F12206" s="3144"/>
      <c r="G12206" s="3169">
        <f t="shared" si="193"/>
        <v>0</v>
      </c>
      <c r="H12206" s="74"/>
    </row>
    <row r="12207" spans="1:8" ht="20.100000000000001" customHeight="1">
      <c r="A12207" s="3170">
        <v>150</v>
      </c>
      <c r="B12207" s="3288" t="s">
        <v>40333</v>
      </c>
      <c r="C12207" s="3140"/>
      <c r="D12207" s="3189">
        <v>10</v>
      </c>
      <c r="E12207" s="3179"/>
      <c r="F12207" s="3144"/>
      <c r="G12207" s="3169">
        <f t="shared" si="193"/>
        <v>0</v>
      </c>
      <c r="H12207" s="74"/>
    </row>
    <row r="12208" spans="1:8" ht="20.100000000000001" customHeight="1">
      <c r="A12208" s="3184"/>
      <c r="B12208" s="3257" t="s">
        <v>40334</v>
      </c>
      <c r="C12208" s="3140"/>
      <c r="D12208" s="3178">
        <v>4</v>
      </c>
      <c r="E12208" s="3179"/>
      <c r="F12208" s="3144"/>
      <c r="G12208" s="3169">
        <f t="shared" si="193"/>
        <v>0</v>
      </c>
      <c r="H12208" s="64"/>
    </row>
    <row r="12209" spans="1:8" ht="20.100000000000001" customHeight="1">
      <c r="A12209" s="3170">
        <v>350</v>
      </c>
      <c r="B12209" s="3257" t="s">
        <v>40335</v>
      </c>
      <c r="C12209" s="3140"/>
      <c r="D12209" s="3178">
        <v>4</v>
      </c>
      <c r="E12209" s="3179"/>
      <c r="F12209" s="3144"/>
      <c r="G12209" s="3169">
        <f t="shared" si="193"/>
        <v>0</v>
      </c>
      <c r="H12209" s="64"/>
    </row>
    <row r="12210" spans="1:8" ht="20.100000000000001" customHeight="1">
      <c r="A12210" s="3184"/>
      <c r="B12210" s="3257" t="s">
        <v>40336</v>
      </c>
      <c r="C12210" s="3140"/>
      <c r="D12210" s="3178">
        <v>4</v>
      </c>
      <c r="E12210" s="3179"/>
      <c r="F12210" s="3144"/>
      <c r="G12210" s="3169">
        <f t="shared" si="193"/>
        <v>0</v>
      </c>
      <c r="H12210" s="64"/>
    </row>
    <row r="12211" spans="1:8" ht="20.100000000000001" customHeight="1">
      <c r="A12211" s="3170">
        <v>1000</v>
      </c>
      <c r="B12211" s="3257" t="s">
        <v>40337</v>
      </c>
      <c r="C12211" s="3140"/>
      <c r="D12211" s="3202">
        <v>1</v>
      </c>
      <c r="E12211" s="3179"/>
      <c r="F12211" s="3144"/>
      <c r="G12211" s="3169">
        <f t="shared" si="193"/>
        <v>0</v>
      </c>
      <c r="H12211" s="64"/>
    </row>
    <row r="12212" spans="1:8" ht="20.100000000000001" customHeight="1">
      <c r="A12212" s="3170">
        <v>1200</v>
      </c>
      <c r="B12212" s="3257" t="s">
        <v>40338</v>
      </c>
      <c r="C12212" s="3140"/>
      <c r="D12212" s="3183">
        <v>1</v>
      </c>
      <c r="E12212" s="3179"/>
      <c r="F12212" s="3144"/>
      <c r="G12212" s="3169">
        <f t="shared" si="193"/>
        <v>0</v>
      </c>
      <c r="H12212" s="64"/>
    </row>
    <row r="12213" spans="1:8" ht="20.100000000000001" customHeight="1">
      <c r="A12213" s="3170">
        <v>150</v>
      </c>
      <c r="B12213" s="3049" t="s">
        <v>40339</v>
      </c>
      <c r="C12213" s="3140"/>
      <c r="D12213" s="3142">
        <v>1</v>
      </c>
      <c r="E12213" s="3179"/>
      <c r="F12213" s="3144"/>
      <c r="G12213" s="3169">
        <f t="shared" si="193"/>
        <v>0</v>
      </c>
      <c r="H12213" s="64"/>
    </row>
    <row r="12214" spans="1:8" ht="20.100000000000001" customHeight="1">
      <c r="A12214" s="3170">
        <v>150</v>
      </c>
      <c r="B12214" s="3049" t="s">
        <v>40340</v>
      </c>
      <c r="C12214" s="3140"/>
      <c r="D12214" s="3142">
        <v>2</v>
      </c>
      <c r="E12214" s="3179"/>
      <c r="F12214" s="3144"/>
      <c r="G12214" s="3169">
        <f t="shared" si="193"/>
        <v>0</v>
      </c>
      <c r="H12214" s="64"/>
    </row>
    <row r="12215" spans="1:8" ht="20.100000000000001" customHeight="1">
      <c r="A12215" s="3170">
        <v>150</v>
      </c>
      <c r="B12215" s="3049" t="s">
        <v>40341</v>
      </c>
      <c r="C12215" s="3140"/>
      <c r="D12215" s="3142">
        <v>1</v>
      </c>
      <c r="E12215" s="3179"/>
      <c r="F12215" s="3144"/>
      <c r="G12215" s="3169">
        <f t="shared" si="193"/>
        <v>0</v>
      </c>
      <c r="H12215" s="64"/>
    </row>
    <row r="12216" spans="1:8" ht="20.100000000000001" customHeight="1">
      <c r="A12216" s="3170">
        <v>150</v>
      </c>
      <c r="B12216" s="3049" t="s">
        <v>40342</v>
      </c>
      <c r="C12216" s="3140"/>
      <c r="D12216" s="3142">
        <v>1</v>
      </c>
      <c r="E12216" s="3179"/>
      <c r="F12216" s="3144"/>
      <c r="G12216" s="3169">
        <f t="shared" si="193"/>
        <v>0</v>
      </c>
      <c r="H12216" s="64"/>
    </row>
    <row r="12217" spans="1:8" ht="20.100000000000001" customHeight="1">
      <c r="A12217" s="3170">
        <v>150</v>
      </c>
      <c r="B12217" s="3049" t="s">
        <v>40343</v>
      </c>
      <c r="C12217" s="3140"/>
      <c r="D12217" s="3142">
        <v>1</v>
      </c>
      <c r="E12217" s="3179"/>
      <c r="F12217" s="3144"/>
      <c r="G12217" s="3169">
        <f t="shared" si="193"/>
        <v>0</v>
      </c>
      <c r="H12217" s="64"/>
    </row>
    <row r="12218" spans="1:8" ht="20.100000000000001" customHeight="1">
      <c r="A12218" s="3170">
        <v>250</v>
      </c>
      <c r="B12218" s="3049" t="s">
        <v>40344</v>
      </c>
      <c r="C12218" s="3140"/>
      <c r="D12218" s="3142">
        <v>1</v>
      </c>
      <c r="E12218" s="3179"/>
      <c r="F12218" s="3144"/>
      <c r="G12218" s="3169">
        <f t="shared" si="193"/>
        <v>0</v>
      </c>
      <c r="H12218" s="64"/>
    </row>
    <row r="12219" spans="1:8" ht="20.100000000000001" customHeight="1">
      <c r="A12219" s="3170">
        <v>200</v>
      </c>
      <c r="B12219" s="3049" t="s">
        <v>40345</v>
      </c>
      <c r="C12219" s="3140"/>
      <c r="D12219" s="3142">
        <v>3</v>
      </c>
      <c r="E12219" s="3179"/>
      <c r="F12219" s="3144"/>
      <c r="G12219" s="3169">
        <f t="shared" si="193"/>
        <v>0</v>
      </c>
      <c r="H12219" s="74"/>
    </row>
    <row r="12220" spans="1:8" ht="20.100000000000001" customHeight="1">
      <c r="A12220" s="2484">
        <v>120</v>
      </c>
      <c r="B12220" s="3049" t="s">
        <v>40346</v>
      </c>
      <c r="C12220" s="3140"/>
      <c r="D12220" s="3183">
        <v>11</v>
      </c>
      <c r="E12220" s="3164" t="s">
        <v>8313</v>
      </c>
      <c r="F12220" s="3144"/>
      <c r="G12220" s="3169">
        <f t="shared" si="193"/>
        <v>0</v>
      </c>
      <c r="H12220" s="74"/>
    </row>
    <row r="12221" spans="1:8" ht="20.100000000000001" customHeight="1">
      <c r="A12221" s="3170">
        <v>100</v>
      </c>
      <c r="B12221" s="3049" t="s">
        <v>40347</v>
      </c>
      <c r="C12221" s="3140" t="s">
        <v>30958</v>
      </c>
      <c r="D12221" s="3183">
        <v>10</v>
      </c>
      <c r="E12221" s="3164" t="s">
        <v>8313</v>
      </c>
      <c r="F12221" s="3144"/>
      <c r="G12221" s="3169">
        <f t="shared" si="193"/>
        <v>0</v>
      </c>
      <c r="H12221" s="74"/>
    </row>
    <row r="12222" spans="1:8" ht="20.100000000000001" customHeight="1">
      <c r="A12222" s="3170">
        <v>150</v>
      </c>
      <c r="B12222" s="3049" t="s">
        <v>40348</v>
      </c>
      <c r="C12222" s="3140" t="s">
        <v>30958</v>
      </c>
      <c r="D12222" s="3189">
        <v>3</v>
      </c>
      <c r="E12222" s="3164" t="s">
        <v>8313</v>
      </c>
      <c r="F12222" s="3144"/>
      <c r="G12222" s="3169">
        <f t="shared" si="193"/>
        <v>0</v>
      </c>
      <c r="H12222" s="74"/>
    </row>
    <row r="12223" spans="1:8" ht="20.100000000000001" customHeight="1">
      <c r="A12223" s="3170">
        <v>200</v>
      </c>
      <c r="B12223" s="3049" t="s">
        <v>40349</v>
      </c>
      <c r="C12223" s="3140" t="s">
        <v>30958</v>
      </c>
      <c r="D12223" s="3142">
        <v>8</v>
      </c>
      <c r="E12223" s="3164" t="s">
        <v>8313</v>
      </c>
      <c r="F12223" s="3144"/>
      <c r="G12223" s="3169">
        <f t="shared" si="193"/>
        <v>0</v>
      </c>
      <c r="H12223" s="74"/>
    </row>
    <row r="12224" spans="1:8" ht="20.100000000000001" customHeight="1">
      <c r="A12224" s="3170">
        <v>200</v>
      </c>
      <c r="B12224" s="3049" t="s">
        <v>40350</v>
      </c>
      <c r="C12224" s="3140" t="s">
        <v>35769</v>
      </c>
      <c r="D12224" s="3142">
        <v>15</v>
      </c>
      <c r="E12224" s="3164" t="s">
        <v>8313</v>
      </c>
      <c r="F12224" s="3144"/>
      <c r="G12224" s="3169">
        <f t="shared" si="193"/>
        <v>0</v>
      </c>
      <c r="H12224" s="74"/>
    </row>
    <row r="12225" spans="1:8" ht="20.100000000000001" customHeight="1">
      <c r="A12225" s="2484">
        <v>100</v>
      </c>
      <c r="B12225" s="3049" t="s">
        <v>48803</v>
      </c>
      <c r="C12225" s="3140" t="s">
        <v>30958</v>
      </c>
      <c r="D12225" s="3183">
        <v>3</v>
      </c>
      <c r="E12225" s="3164" t="s">
        <v>8313</v>
      </c>
      <c r="F12225" s="3144"/>
      <c r="G12225" s="3169">
        <f t="shared" si="193"/>
        <v>0</v>
      </c>
      <c r="H12225" s="74"/>
    </row>
    <row r="12226" spans="1:8" ht="20.100000000000001" customHeight="1">
      <c r="A12226" s="3170">
        <v>150</v>
      </c>
      <c r="B12226" s="3049" t="s">
        <v>40351</v>
      </c>
      <c r="C12226" s="3140" t="s">
        <v>30958</v>
      </c>
      <c r="D12226" s="3183">
        <v>1</v>
      </c>
      <c r="E12226" s="3164" t="s">
        <v>8313</v>
      </c>
      <c r="F12226" s="3144"/>
      <c r="G12226" s="3169">
        <f t="shared" si="193"/>
        <v>0</v>
      </c>
      <c r="H12226" s="74"/>
    </row>
    <row r="12227" spans="1:8" ht="20.100000000000001" customHeight="1">
      <c r="A12227" s="3170">
        <v>150</v>
      </c>
      <c r="B12227" s="3049" t="s">
        <v>40352</v>
      </c>
      <c r="C12227" s="3140" t="s">
        <v>30958</v>
      </c>
      <c r="D12227" s="3142">
        <v>2</v>
      </c>
      <c r="E12227" s="3179"/>
      <c r="F12227" s="3144"/>
      <c r="G12227" s="3169">
        <f t="shared" si="193"/>
        <v>0</v>
      </c>
      <c r="H12227" s="74"/>
    </row>
    <row r="12228" spans="1:8" ht="20.100000000000001" customHeight="1">
      <c r="A12228" s="3170">
        <v>150</v>
      </c>
      <c r="B12228" s="3049" t="s">
        <v>40353</v>
      </c>
      <c r="C12228" s="3140" t="s">
        <v>30958</v>
      </c>
      <c r="D12228" s="3289">
        <v>1</v>
      </c>
      <c r="E12228" s="3179"/>
      <c r="F12228" s="3144"/>
      <c r="G12228" s="3169">
        <f t="shared" si="193"/>
        <v>0</v>
      </c>
      <c r="H12228" s="74"/>
    </row>
    <row r="12229" spans="1:8" ht="20.100000000000001" customHeight="1">
      <c r="A12229" s="3170">
        <v>150</v>
      </c>
      <c r="B12229" s="3049" t="s">
        <v>40354</v>
      </c>
      <c r="C12229" s="3140"/>
      <c r="D12229" s="3142">
        <v>3</v>
      </c>
      <c r="E12229" s="3179"/>
      <c r="F12229" s="3144"/>
      <c r="G12229" s="3169">
        <f t="shared" si="193"/>
        <v>0</v>
      </c>
      <c r="H12229" s="74"/>
    </row>
    <row r="12230" spans="1:8" ht="20.100000000000001" customHeight="1">
      <c r="A12230" s="3170">
        <v>150</v>
      </c>
      <c r="B12230" s="3049" t="s">
        <v>40355</v>
      </c>
      <c r="C12230" s="3140"/>
      <c r="D12230" s="3189">
        <v>1</v>
      </c>
      <c r="E12230" s="3179"/>
      <c r="F12230" s="3144"/>
      <c r="G12230" s="3169">
        <f t="shared" si="193"/>
        <v>0</v>
      </c>
      <c r="H12230" s="74"/>
    </row>
    <row r="12231" spans="1:8" ht="20.100000000000001" customHeight="1">
      <c r="A12231" s="3170">
        <v>150</v>
      </c>
      <c r="B12231" s="3049" t="s">
        <v>40356</v>
      </c>
      <c r="C12231" s="3140" t="s">
        <v>30188</v>
      </c>
      <c r="D12231" s="3142">
        <v>8</v>
      </c>
      <c r="E12231" s="3179"/>
      <c r="F12231" s="3144"/>
      <c r="G12231" s="3169">
        <f t="shared" si="193"/>
        <v>0</v>
      </c>
      <c r="H12231" s="74"/>
    </row>
    <row r="12232" spans="1:8" ht="20.100000000000001" customHeight="1">
      <c r="A12232" s="2484">
        <v>200</v>
      </c>
      <c r="B12232" s="3049" t="s">
        <v>40357</v>
      </c>
      <c r="C12232" s="3140" t="s">
        <v>30188</v>
      </c>
      <c r="D12232" s="3178">
        <v>1</v>
      </c>
      <c r="E12232" s="3179"/>
      <c r="F12232" s="3144"/>
      <c r="G12232" s="3169">
        <f t="shared" si="193"/>
        <v>0</v>
      </c>
      <c r="H12232" s="74"/>
    </row>
    <row r="12233" spans="1:8" ht="20.100000000000001" customHeight="1">
      <c r="A12233" s="3170">
        <v>200</v>
      </c>
      <c r="B12233" s="3049" t="s">
        <v>40358</v>
      </c>
      <c r="C12233" s="3140" t="s">
        <v>30958</v>
      </c>
      <c r="D12233" s="3142">
        <v>1</v>
      </c>
      <c r="E12233" s="3179"/>
      <c r="F12233" s="3144"/>
      <c r="G12233" s="3169">
        <f t="shared" si="193"/>
        <v>0</v>
      </c>
      <c r="H12233" s="74"/>
    </row>
    <row r="12234" spans="1:8" ht="20.100000000000001" customHeight="1">
      <c r="A12234" s="3170">
        <v>300</v>
      </c>
      <c r="B12234" s="3049" t="s">
        <v>40359</v>
      </c>
      <c r="C12234" s="3140" t="s">
        <v>30188</v>
      </c>
      <c r="D12234" s="3183">
        <v>1</v>
      </c>
      <c r="E12234" s="3179"/>
      <c r="F12234" s="3144"/>
      <c r="G12234" s="3169">
        <f t="shared" si="193"/>
        <v>0</v>
      </c>
      <c r="H12234" s="74"/>
    </row>
    <row r="12235" spans="1:8" ht="20.100000000000001" customHeight="1">
      <c r="A12235" s="3170">
        <v>250</v>
      </c>
      <c r="B12235" s="3049" t="s">
        <v>40360</v>
      </c>
      <c r="C12235" s="3140"/>
      <c r="D12235" s="3183">
        <v>4</v>
      </c>
      <c r="E12235" s="3179"/>
      <c r="F12235" s="3144"/>
      <c r="G12235" s="3169">
        <f t="shared" si="193"/>
        <v>0</v>
      </c>
      <c r="H12235" s="74"/>
    </row>
    <row r="12236" spans="1:8" ht="20.100000000000001" customHeight="1">
      <c r="A12236" s="3170">
        <v>250</v>
      </c>
      <c r="B12236" s="3049" t="s">
        <v>40361</v>
      </c>
      <c r="C12236" s="3140"/>
      <c r="D12236" s="3142">
        <v>1</v>
      </c>
      <c r="E12236" s="3179"/>
      <c r="F12236" s="3144"/>
      <c r="G12236" s="3169">
        <f t="shared" si="193"/>
        <v>0</v>
      </c>
      <c r="H12236" s="74"/>
    </row>
    <row r="12237" spans="1:8" ht="20.100000000000001" customHeight="1">
      <c r="A12237" s="3157"/>
      <c r="B12237" s="3049" t="s">
        <v>40362</v>
      </c>
      <c r="C12237" s="3140"/>
      <c r="D12237" s="3202">
        <v>1</v>
      </c>
      <c r="E12237" s="3179"/>
      <c r="F12237" s="3144"/>
      <c r="G12237" s="3169">
        <f t="shared" si="193"/>
        <v>0</v>
      </c>
      <c r="H12237" s="74"/>
    </row>
    <row r="12238" spans="1:8" ht="20.100000000000001" customHeight="1">
      <c r="A12238" s="3157"/>
      <c r="B12238" s="3049" t="s">
        <v>40363</v>
      </c>
      <c r="C12238" s="3140"/>
      <c r="D12238" s="3202">
        <v>1</v>
      </c>
      <c r="E12238" s="3179"/>
      <c r="F12238" s="3144"/>
      <c r="G12238" s="3169">
        <f t="shared" si="193"/>
        <v>0</v>
      </c>
      <c r="H12238" s="74"/>
    </row>
    <row r="12239" spans="1:8" ht="20.100000000000001" customHeight="1">
      <c r="A12239" s="3157"/>
      <c r="B12239" s="3039" t="s">
        <v>40364</v>
      </c>
      <c r="C12239" s="3153"/>
      <c r="D12239" s="3202">
        <v>1</v>
      </c>
      <c r="E12239" s="3179"/>
      <c r="F12239" s="3144"/>
      <c r="G12239" s="3169">
        <f t="shared" si="193"/>
        <v>0</v>
      </c>
      <c r="H12239" s="74"/>
    </row>
    <row r="12240" spans="1:8" ht="20.100000000000001" customHeight="1">
      <c r="A12240" s="3170">
        <v>250</v>
      </c>
      <c r="B12240" s="3049" t="s">
        <v>40365</v>
      </c>
      <c r="C12240" s="3140"/>
      <c r="D12240" s="3142">
        <v>2</v>
      </c>
      <c r="E12240" s="3179"/>
      <c r="F12240" s="3144"/>
      <c r="G12240" s="3169">
        <f t="shared" si="193"/>
        <v>0</v>
      </c>
      <c r="H12240" s="74"/>
    </row>
    <row r="12241" spans="1:8" ht="20.100000000000001" customHeight="1">
      <c r="A12241" s="3170">
        <v>250</v>
      </c>
      <c r="B12241" s="3049" t="s">
        <v>40366</v>
      </c>
      <c r="C12241" s="3140"/>
      <c r="D12241" s="3142">
        <v>1</v>
      </c>
      <c r="E12241" s="3179"/>
      <c r="F12241" s="3144"/>
      <c r="G12241" s="3169">
        <f t="shared" si="193"/>
        <v>0</v>
      </c>
      <c r="H12241" s="74"/>
    </row>
    <row r="12242" spans="1:8" ht="20.100000000000001" customHeight="1">
      <c r="A12242" s="3170">
        <v>200</v>
      </c>
      <c r="B12242" s="3139" t="s">
        <v>40367</v>
      </c>
      <c r="C12242" s="3140"/>
      <c r="D12242" s="3142">
        <v>2</v>
      </c>
      <c r="E12242" s="3179"/>
      <c r="F12242" s="3144"/>
      <c r="G12242" s="3169">
        <f t="shared" si="193"/>
        <v>0</v>
      </c>
      <c r="H12242" s="74"/>
    </row>
    <row r="12243" spans="1:8" ht="20.100000000000001" customHeight="1">
      <c r="A12243" s="3170">
        <v>600</v>
      </c>
      <c r="B12243" s="3049" t="s">
        <v>40368</v>
      </c>
      <c r="C12243" s="3140"/>
      <c r="D12243" s="3189">
        <v>1</v>
      </c>
      <c r="E12243" s="3179"/>
      <c r="F12243" s="3144"/>
      <c r="G12243" s="3169">
        <f t="shared" si="193"/>
        <v>0</v>
      </c>
      <c r="H12243" s="74"/>
    </row>
    <row r="12244" spans="1:8" ht="20.100000000000001" customHeight="1">
      <c r="A12244" s="3170">
        <v>250</v>
      </c>
      <c r="B12244" s="3049" t="s">
        <v>40369</v>
      </c>
      <c r="C12244" s="3140"/>
      <c r="D12244" s="3189">
        <v>2</v>
      </c>
      <c r="E12244" s="3179"/>
      <c r="F12244" s="3144"/>
      <c r="G12244" s="3169">
        <f t="shared" si="193"/>
        <v>0</v>
      </c>
      <c r="H12244" s="74"/>
    </row>
    <row r="12245" spans="1:8" ht="20.100000000000001" customHeight="1">
      <c r="A12245" s="3170">
        <v>150</v>
      </c>
      <c r="B12245" s="3049" t="s">
        <v>40370</v>
      </c>
      <c r="C12245" s="3140"/>
      <c r="D12245" s="3183">
        <v>9</v>
      </c>
      <c r="E12245" s="3179"/>
      <c r="F12245" s="3144"/>
      <c r="G12245" s="3169">
        <f t="shared" si="193"/>
        <v>0</v>
      </c>
      <c r="H12245" s="64"/>
    </row>
    <row r="12246" spans="1:8" ht="20.100000000000001" customHeight="1">
      <c r="A12246" s="3170">
        <v>250</v>
      </c>
      <c r="B12246" s="3049" t="s">
        <v>40371</v>
      </c>
      <c r="C12246" s="3140"/>
      <c r="D12246" s="3142">
        <v>1</v>
      </c>
      <c r="E12246" s="3179"/>
      <c r="F12246" s="3144"/>
      <c r="G12246" s="3169">
        <f t="shared" si="193"/>
        <v>0</v>
      </c>
      <c r="H12246" s="74"/>
    </row>
    <row r="12247" spans="1:8" ht="20.100000000000001" customHeight="1">
      <c r="A12247" s="3170">
        <v>250</v>
      </c>
      <c r="B12247" s="3049" t="s">
        <v>40372</v>
      </c>
      <c r="C12247" s="3140" t="s">
        <v>40373</v>
      </c>
      <c r="D12247" s="3142">
        <v>1</v>
      </c>
      <c r="E12247" s="3179"/>
      <c r="F12247" s="3144"/>
      <c r="G12247" s="3169">
        <f t="shared" si="193"/>
        <v>0</v>
      </c>
      <c r="H12247" s="74"/>
    </row>
    <row r="12248" spans="1:8" ht="20.100000000000001" customHeight="1">
      <c r="A12248" s="3170">
        <v>350</v>
      </c>
      <c r="B12248" s="3049" t="s">
        <v>40374</v>
      </c>
      <c r="C12248" s="3140" t="s">
        <v>36190</v>
      </c>
      <c r="D12248" s="3189">
        <v>1</v>
      </c>
      <c r="E12248" s="3179"/>
      <c r="F12248" s="3144"/>
      <c r="G12248" s="3169">
        <f t="shared" si="193"/>
        <v>0</v>
      </c>
      <c r="H12248" s="74"/>
    </row>
    <row r="12249" spans="1:8" ht="20.100000000000001" customHeight="1">
      <c r="A12249" s="3170">
        <v>250</v>
      </c>
      <c r="B12249" s="3049" t="s">
        <v>40375</v>
      </c>
      <c r="C12249" s="3140" t="s">
        <v>40376</v>
      </c>
      <c r="D12249" s="3142">
        <v>2</v>
      </c>
      <c r="E12249" s="3179"/>
      <c r="F12249" s="3144"/>
      <c r="G12249" s="3169">
        <f t="shared" si="193"/>
        <v>0</v>
      </c>
      <c r="H12249" s="64"/>
    </row>
    <row r="12250" spans="1:8" ht="20.100000000000001" customHeight="1">
      <c r="A12250" s="3170">
        <v>200</v>
      </c>
      <c r="B12250" s="3049" t="s">
        <v>40377</v>
      </c>
      <c r="C12250" s="3140" t="s">
        <v>40378</v>
      </c>
      <c r="D12250" s="3142">
        <v>5</v>
      </c>
      <c r="E12250" s="3179"/>
      <c r="F12250" s="3144"/>
      <c r="G12250" s="3169">
        <f t="shared" si="193"/>
        <v>0</v>
      </c>
      <c r="H12250" s="74"/>
    </row>
    <row r="12251" spans="1:8" ht="20.100000000000001" customHeight="1">
      <c r="A12251" s="3170">
        <v>250</v>
      </c>
      <c r="B12251" s="3266" t="s">
        <v>40379</v>
      </c>
      <c r="C12251" s="3186"/>
      <c r="D12251" s="3202">
        <v>2</v>
      </c>
      <c r="E12251" s="3179"/>
      <c r="F12251" s="3144"/>
      <c r="G12251" s="3169">
        <f t="shared" si="193"/>
        <v>0</v>
      </c>
      <c r="H12251" s="74"/>
    </row>
    <row r="12252" spans="1:8" ht="20.100000000000001" customHeight="1">
      <c r="A12252" s="3170">
        <v>700</v>
      </c>
      <c r="B12252" s="3049" t="s">
        <v>40380</v>
      </c>
      <c r="C12252" s="3140" t="s">
        <v>40381</v>
      </c>
      <c r="D12252" s="3142">
        <v>35</v>
      </c>
      <c r="E12252" s="3164" t="s">
        <v>8313</v>
      </c>
      <c r="F12252" s="3144"/>
      <c r="G12252" s="3169">
        <f t="shared" si="193"/>
        <v>0</v>
      </c>
      <c r="H12252" s="74"/>
    </row>
    <row r="12253" spans="1:8" ht="20.100000000000001" customHeight="1">
      <c r="A12253" s="3170">
        <v>700</v>
      </c>
      <c r="B12253" s="3049" t="s">
        <v>40382</v>
      </c>
      <c r="C12253" s="3140" t="s">
        <v>40381</v>
      </c>
      <c r="D12253" s="3142">
        <v>3</v>
      </c>
      <c r="E12253" s="3179"/>
      <c r="F12253" s="3144"/>
      <c r="G12253" s="3169">
        <f t="shared" si="193"/>
        <v>0</v>
      </c>
      <c r="H12253" s="74"/>
    </row>
    <row r="12254" spans="1:8" ht="20.100000000000001" customHeight="1">
      <c r="A12254" s="3170">
        <v>150</v>
      </c>
      <c r="B12254" s="3049" t="s">
        <v>40383</v>
      </c>
      <c r="C12254" s="3140"/>
      <c r="D12254" s="3142">
        <v>4</v>
      </c>
      <c r="E12254" s="3179"/>
      <c r="F12254" s="3144"/>
      <c r="G12254" s="3169">
        <f t="shared" si="193"/>
        <v>0</v>
      </c>
      <c r="H12254" s="64"/>
    </row>
    <row r="12255" spans="1:8" ht="20.100000000000001" customHeight="1">
      <c r="A12255" s="3170">
        <v>200</v>
      </c>
      <c r="B12255" s="3049" t="s">
        <v>40384</v>
      </c>
      <c r="C12255" s="3140"/>
      <c r="D12255" s="3189">
        <v>1</v>
      </c>
      <c r="E12255" s="3179"/>
      <c r="F12255" s="3144"/>
      <c r="G12255" s="3169">
        <f t="shared" si="193"/>
        <v>0</v>
      </c>
      <c r="H12255" s="64"/>
    </row>
    <row r="12256" spans="1:8" ht="20.100000000000001" customHeight="1">
      <c r="A12256" s="3170">
        <v>200</v>
      </c>
      <c r="B12256" s="3266" t="s">
        <v>40385</v>
      </c>
      <c r="C12256" s="3186"/>
      <c r="D12256" s="3202">
        <v>2</v>
      </c>
      <c r="E12256" s="3179"/>
      <c r="F12256" s="3144"/>
      <c r="G12256" s="3169">
        <f t="shared" si="193"/>
        <v>0</v>
      </c>
      <c r="H12256" s="74"/>
    </row>
    <row r="12257" spans="1:8" ht="20.100000000000001" customHeight="1">
      <c r="A12257" s="3170">
        <v>400</v>
      </c>
      <c r="B12257" s="3266" t="s">
        <v>40386</v>
      </c>
      <c r="C12257" s="3186"/>
      <c r="D12257" s="3202">
        <v>1</v>
      </c>
      <c r="E12257" s="3179"/>
      <c r="F12257" s="3144"/>
      <c r="G12257" s="3169">
        <f t="shared" si="193"/>
        <v>0</v>
      </c>
      <c r="H12257" s="74"/>
    </row>
    <row r="12258" spans="1:8" ht="20.100000000000001" customHeight="1">
      <c r="A12258" s="3170">
        <v>800</v>
      </c>
      <c r="B12258" s="3049" t="s">
        <v>40387</v>
      </c>
      <c r="C12258" s="3140"/>
      <c r="D12258" s="3202">
        <v>1</v>
      </c>
      <c r="E12258" s="3179"/>
      <c r="F12258" s="3144"/>
      <c r="G12258" s="3169">
        <f t="shared" si="193"/>
        <v>0</v>
      </c>
      <c r="H12258" s="74"/>
    </row>
    <row r="12259" spans="1:8" ht="20.100000000000001" customHeight="1">
      <c r="A12259" s="3170">
        <v>100</v>
      </c>
      <c r="B12259" s="3266" t="s">
        <v>40388</v>
      </c>
      <c r="C12259" s="3186"/>
      <c r="D12259" s="3202">
        <v>10</v>
      </c>
      <c r="E12259" s="3179"/>
      <c r="F12259" s="3144"/>
      <c r="G12259" s="3169">
        <f t="shared" si="193"/>
        <v>0</v>
      </c>
      <c r="H12259" s="74"/>
    </row>
    <row r="12260" spans="1:8" ht="20.100000000000001" customHeight="1">
      <c r="A12260" s="3170">
        <v>100</v>
      </c>
      <c r="B12260" s="3266" t="s">
        <v>40389</v>
      </c>
      <c r="C12260" s="3186"/>
      <c r="D12260" s="3202">
        <v>4</v>
      </c>
      <c r="E12260" s="3179"/>
      <c r="F12260" s="3144"/>
      <c r="G12260" s="3169">
        <f t="shared" si="193"/>
        <v>0</v>
      </c>
      <c r="H12260" s="74"/>
    </row>
    <row r="12261" spans="1:8" ht="20.100000000000001" customHeight="1">
      <c r="A12261" s="3170">
        <v>100</v>
      </c>
      <c r="B12261" s="3266" t="s">
        <v>40390</v>
      </c>
      <c r="C12261" s="3186"/>
      <c r="D12261" s="3202">
        <v>6</v>
      </c>
      <c r="E12261" s="3179"/>
      <c r="F12261" s="3144"/>
      <c r="G12261" s="3169">
        <f t="shared" si="193"/>
        <v>0</v>
      </c>
      <c r="H12261" s="74"/>
    </row>
    <row r="12262" spans="1:8" ht="20.100000000000001" customHeight="1">
      <c r="A12262" s="3170">
        <v>150</v>
      </c>
      <c r="B12262" s="3049" t="s">
        <v>40391</v>
      </c>
      <c r="C12262" s="3140"/>
      <c r="D12262" s="3183">
        <v>8</v>
      </c>
      <c r="E12262" s="3179"/>
      <c r="F12262" s="3144"/>
      <c r="G12262" s="3169">
        <f t="shared" si="193"/>
        <v>0</v>
      </c>
      <c r="H12262" s="74"/>
    </row>
    <row r="12263" spans="1:8" ht="20.100000000000001" customHeight="1">
      <c r="A12263" s="2484">
        <v>100</v>
      </c>
      <c r="B12263" s="3049" t="s">
        <v>40392</v>
      </c>
      <c r="C12263" s="3140"/>
      <c r="D12263" s="3183">
        <v>4</v>
      </c>
      <c r="E12263" s="3179"/>
      <c r="F12263" s="3144"/>
      <c r="G12263" s="3169">
        <f t="shared" ref="G12263:G12326" si="194">F12263*A12263</f>
        <v>0</v>
      </c>
      <c r="H12263" s="74"/>
    </row>
    <row r="12264" spans="1:8" ht="20.100000000000001" customHeight="1">
      <c r="A12264" s="3170">
        <v>50</v>
      </c>
      <c r="B12264" s="3049" t="s">
        <v>40393</v>
      </c>
      <c r="C12264" s="3140" t="s">
        <v>30365</v>
      </c>
      <c r="D12264" s="3183">
        <v>20</v>
      </c>
      <c r="E12264" s="3179"/>
      <c r="F12264" s="3144"/>
      <c r="G12264" s="3169">
        <f t="shared" si="194"/>
        <v>0</v>
      </c>
      <c r="H12264" s="74"/>
    </row>
    <row r="12265" spans="1:8" ht="20.100000000000001" customHeight="1">
      <c r="A12265" s="2484">
        <v>150</v>
      </c>
      <c r="B12265" s="3049" t="s">
        <v>40394</v>
      </c>
      <c r="C12265" s="3140" t="s">
        <v>30958</v>
      </c>
      <c r="D12265" s="3183">
        <v>28</v>
      </c>
      <c r="E12265" s="3179"/>
      <c r="F12265" s="3144"/>
      <c r="G12265" s="3169">
        <f t="shared" si="194"/>
        <v>0</v>
      </c>
      <c r="H12265" s="74"/>
    </row>
    <row r="12266" spans="1:8" ht="20.100000000000001" customHeight="1">
      <c r="A12266" s="3170">
        <v>150</v>
      </c>
      <c r="B12266" s="3049" t="s">
        <v>40395</v>
      </c>
      <c r="C12266" s="3140" t="s">
        <v>30958</v>
      </c>
      <c r="D12266" s="3183">
        <v>3</v>
      </c>
      <c r="E12266" s="3179"/>
      <c r="F12266" s="3144"/>
      <c r="G12266" s="3169">
        <f t="shared" si="194"/>
        <v>0</v>
      </c>
      <c r="H12266" s="74"/>
    </row>
    <row r="12267" spans="1:8" ht="20.100000000000001" customHeight="1">
      <c r="A12267" s="3170">
        <v>150</v>
      </c>
      <c r="B12267" s="3049" t="s">
        <v>40396</v>
      </c>
      <c r="C12267" s="3140" t="s">
        <v>30958</v>
      </c>
      <c r="D12267" s="3183">
        <v>11</v>
      </c>
      <c r="E12267" s="3179"/>
      <c r="F12267" s="3144"/>
      <c r="G12267" s="3169">
        <f t="shared" si="194"/>
        <v>0</v>
      </c>
      <c r="H12267" s="74"/>
    </row>
    <row r="12268" spans="1:8" ht="20.100000000000001" customHeight="1">
      <c r="A12268" s="3170">
        <v>150</v>
      </c>
      <c r="B12268" s="3049" t="s">
        <v>40397</v>
      </c>
      <c r="C12268" s="3140"/>
      <c r="D12268" s="3183">
        <v>10</v>
      </c>
      <c r="E12268" s="3179"/>
      <c r="F12268" s="3144"/>
      <c r="G12268" s="3169">
        <f t="shared" si="194"/>
        <v>0</v>
      </c>
      <c r="H12268" s="64"/>
    </row>
    <row r="12269" spans="1:8" ht="20.100000000000001" customHeight="1">
      <c r="A12269" s="2484">
        <v>180</v>
      </c>
      <c r="B12269" s="3139" t="s">
        <v>40398</v>
      </c>
      <c r="C12269" s="3140" t="s">
        <v>30958</v>
      </c>
      <c r="D12269" s="3183">
        <v>16</v>
      </c>
      <c r="E12269" s="3179"/>
      <c r="F12269" s="3144"/>
      <c r="G12269" s="3169">
        <f t="shared" si="194"/>
        <v>0</v>
      </c>
      <c r="H12269" s="74"/>
    </row>
    <row r="12270" spans="1:8" ht="20.100000000000001" customHeight="1">
      <c r="A12270" s="3170">
        <v>250</v>
      </c>
      <c r="B12270" s="3049" t="s">
        <v>40399</v>
      </c>
      <c r="C12270" s="3140"/>
      <c r="D12270" s="3183">
        <v>10</v>
      </c>
      <c r="E12270" s="3179"/>
      <c r="F12270" s="3144"/>
      <c r="G12270" s="3169">
        <f t="shared" si="194"/>
        <v>0</v>
      </c>
      <c r="H12270" s="64"/>
    </row>
    <row r="12271" spans="1:8" ht="20.100000000000001" customHeight="1">
      <c r="A12271" s="3170">
        <v>250</v>
      </c>
      <c r="B12271" s="3049" t="s">
        <v>40399</v>
      </c>
      <c r="C12271" s="3140"/>
      <c r="D12271" s="3183">
        <v>2</v>
      </c>
      <c r="E12271" s="3179"/>
      <c r="F12271" s="3144"/>
      <c r="G12271" s="3169">
        <f t="shared" si="194"/>
        <v>0</v>
      </c>
      <c r="H12271" s="64"/>
    </row>
    <row r="12272" spans="1:8" ht="20.100000000000001" customHeight="1">
      <c r="A12272" s="3170">
        <v>200</v>
      </c>
      <c r="B12272" s="3409" t="s">
        <v>40400</v>
      </c>
      <c r="C12272" s="3140" t="s">
        <v>30365</v>
      </c>
      <c r="D12272" s="3202">
        <v>4</v>
      </c>
      <c r="E12272" s="3179"/>
      <c r="F12272" s="3144"/>
      <c r="G12272" s="3169">
        <f t="shared" si="194"/>
        <v>0</v>
      </c>
      <c r="H12272" s="74"/>
    </row>
    <row r="12273" spans="1:8" ht="20.100000000000001" customHeight="1">
      <c r="A12273" s="3170">
        <v>350</v>
      </c>
      <c r="B12273" s="3409" t="s">
        <v>40401</v>
      </c>
      <c r="C12273" s="3140" t="s">
        <v>30365</v>
      </c>
      <c r="D12273" s="3202">
        <v>4</v>
      </c>
      <c r="E12273" s="3179"/>
      <c r="F12273" s="3144"/>
      <c r="G12273" s="3169">
        <f t="shared" si="194"/>
        <v>0</v>
      </c>
      <c r="H12273" s="74"/>
    </row>
    <row r="12274" spans="1:8" ht="20.100000000000001" customHeight="1">
      <c r="A12274" s="3170">
        <v>300</v>
      </c>
      <c r="B12274" s="3049" t="s">
        <v>40402</v>
      </c>
      <c r="C12274" s="3140" t="s">
        <v>30365</v>
      </c>
      <c r="D12274" s="3183">
        <v>6</v>
      </c>
      <c r="E12274" s="3179"/>
      <c r="F12274" s="3144"/>
      <c r="G12274" s="3169">
        <f t="shared" si="194"/>
        <v>0</v>
      </c>
      <c r="H12274" s="74"/>
    </row>
    <row r="12275" spans="1:8" ht="20.100000000000001" customHeight="1">
      <c r="A12275" s="3170">
        <v>60</v>
      </c>
      <c r="B12275" s="3266" t="s">
        <v>40403</v>
      </c>
      <c r="C12275" s="3186"/>
      <c r="D12275" s="3202">
        <v>2</v>
      </c>
      <c r="E12275" s="3179"/>
      <c r="F12275" s="3144"/>
      <c r="G12275" s="3169">
        <f t="shared" si="194"/>
        <v>0</v>
      </c>
      <c r="H12275" s="74"/>
    </row>
    <row r="12276" spans="1:8" ht="20.100000000000001" customHeight="1">
      <c r="A12276" s="3170">
        <v>40</v>
      </c>
      <c r="B12276" s="3266" t="s">
        <v>40404</v>
      </c>
      <c r="C12276" s="3186"/>
      <c r="D12276" s="3202">
        <v>14</v>
      </c>
      <c r="E12276" s="3179"/>
      <c r="F12276" s="3144"/>
      <c r="G12276" s="3169">
        <f t="shared" si="194"/>
        <v>0</v>
      </c>
      <c r="H12276" s="74"/>
    </row>
    <row r="12277" spans="1:8" ht="20.100000000000001" customHeight="1">
      <c r="A12277" s="3170">
        <v>40</v>
      </c>
      <c r="B12277" s="3266" t="s">
        <v>40405</v>
      </c>
      <c r="C12277" s="3186"/>
      <c r="D12277" s="3202">
        <v>2</v>
      </c>
      <c r="E12277" s="3179"/>
      <c r="F12277" s="3144"/>
      <c r="G12277" s="3169">
        <f t="shared" si="194"/>
        <v>0</v>
      </c>
      <c r="H12277" s="74"/>
    </row>
    <row r="12278" spans="1:8" ht="20.100000000000001" customHeight="1">
      <c r="A12278" s="3170">
        <v>250</v>
      </c>
      <c r="B12278" s="3049" t="s">
        <v>40406</v>
      </c>
      <c r="C12278" s="3140"/>
      <c r="D12278" s="3142">
        <v>1</v>
      </c>
      <c r="E12278" s="3179"/>
      <c r="F12278" s="3144"/>
      <c r="G12278" s="3169">
        <f t="shared" si="194"/>
        <v>0</v>
      </c>
      <c r="H12278" s="74"/>
    </row>
    <row r="12279" spans="1:8" ht="20.100000000000001" customHeight="1">
      <c r="A12279" s="3170">
        <v>50</v>
      </c>
      <c r="B12279" s="3266" t="s">
        <v>40407</v>
      </c>
      <c r="C12279" s="3186"/>
      <c r="D12279" s="3202">
        <v>2</v>
      </c>
      <c r="E12279" s="3179"/>
      <c r="F12279" s="3144"/>
      <c r="G12279" s="3169">
        <f t="shared" si="194"/>
        <v>0</v>
      </c>
      <c r="H12279" s="74"/>
    </row>
    <row r="12280" spans="1:8" ht="20.100000000000001" customHeight="1">
      <c r="A12280" s="3170">
        <v>200</v>
      </c>
      <c r="B12280" s="3266" t="s">
        <v>40408</v>
      </c>
      <c r="C12280" s="3186"/>
      <c r="D12280" s="3202">
        <v>2</v>
      </c>
      <c r="E12280" s="3179"/>
      <c r="F12280" s="3144"/>
      <c r="G12280" s="3169">
        <f t="shared" si="194"/>
        <v>0</v>
      </c>
      <c r="H12280" s="74"/>
    </row>
    <row r="12281" spans="1:8" ht="20.100000000000001" customHeight="1">
      <c r="A12281" s="3170">
        <v>150</v>
      </c>
      <c r="B12281" s="3049" t="s">
        <v>40409</v>
      </c>
      <c r="C12281" s="3140" t="s">
        <v>33164</v>
      </c>
      <c r="D12281" s="3183">
        <v>4</v>
      </c>
      <c r="E12281" s="3179"/>
      <c r="F12281" s="3144"/>
      <c r="G12281" s="3169">
        <f t="shared" si="194"/>
        <v>0</v>
      </c>
      <c r="H12281" s="74"/>
    </row>
    <row r="12282" spans="1:8" ht="20.100000000000001" customHeight="1">
      <c r="A12282" s="3170">
        <v>60</v>
      </c>
      <c r="B12282" s="3049" t="s">
        <v>40410</v>
      </c>
      <c r="C12282" s="3140"/>
      <c r="D12282" s="3142">
        <v>3</v>
      </c>
      <c r="E12282" s="3179"/>
      <c r="F12282" s="3144"/>
      <c r="G12282" s="3169">
        <f t="shared" si="194"/>
        <v>0</v>
      </c>
      <c r="H12282" s="74"/>
    </row>
    <row r="12283" spans="1:8" ht="20.100000000000001" customHeight="1">
      <c r="A12283" s="3170">
        <v>60</v>
      </c>
      <c r="B12283" s="3049" t="s">
        <v>40411</v>
      </c>
      <c r="C12283" s="3140"/>
      <c r="D12283" s="3142">
        <v>1</v>
      </c>
      <c r="E12283" s="3179"/>
      <c r="F12283" s="3144"/>
      <c r="G12283" s="3169">
        <f t="shared" si="194"/>
        <v>0</v>
      </c>
      <c r="H12283" s="64"/>
    </row>
    <row r="12284" spans="1:8" ht="20.100000000000001" customHeight="1">
      <c r="A12284" s="2484">
        <v>60</v>
      </c>
      <c r="B12284" s="3049" t="s">
        <v>40412</v>
      </c>
      <c r="C12284" s="3140"/>
      <c r="D12284" s="3142">
        <v>2</v>
      </c>
      <c r="E12284" s="3179"/>
      <c r="F12284" s="3144"/>
      <c r="G12284" s="3169">
        <f t="shared" si="194"/>
        <v>0</v>
      </c>
      <c r="H12284" s="64"/>
    </row>
    <row r="12285" spans="1:8" ht="20.100000000000001" customHeight="1">
      <c r="A12285" s="3170">
        <v>150</v>
      </c>
      <c r="B12285" s="3049" t="s">
        <v>40413</v>
      </c>
      <c r="C12285" s="3140"/>
      <c r="D12285" s="3178">
        <v>3</v>
      </c>
      <c r="E12285" s="3179"/>
      <c r="F12285" s="3144"/>
      <c r="G12285" s="3169">
        <f t="shared" si="194"/>
        <v>0</v>
      </c>
      <c r="H12285" s="64"/>
    </row>
    <row r="12286" spans="1:8" ht="20.100000000000001" customHeight="1">
      <c r="A12286" s="3170">
        <v>150</v>
      </c>
      <c r="B12286" s="3049" t="s">
        <v>40414</v>
      </c>
      <c r="C12286" s="3140"/>
      <c r="D12286" s="3178">
        <v>6</v>
      </c>
      <c r="E12286" s="3179"/>
      <c r="F12286" s="3144"/>
      <c r="G12286" s="3169">
        <f t="shared" si="194"/>
        <v>0</v>
      </c>
      <c r="H12286" s="64"/>
    </row>
    <row r="12287" spans="1:8" ht="20.100000000000001" customHeight="1">
      <c r="A12287" s="3170">
        <v>150</v>
      </c>
      <c r="B12287" s="3049" t="s">
        <v>40415</v>
      </c>
      <c r="C12287" s="3140"/>
      <c r="D12287" s="3178">
        <v>3</v>
      </c>
      <c r="E12287" s="3179"/>
      <c r="F12287" s="3144"/>
      <c r="G12287" s="3169">
        <f t="shared" si="194"/>
        <v>0</v>
      </c>
      <c r="H12287" s="64"/>
    </row>
    <row r="12288" spans="1:8" ht="20.100000000000001" customHeight="1">
      <c r="A12288" s="3170">
        <v>150</v>
      </c>
      <c r="B12288" s="3266" t="s">
        <v>40416</v>
      </c>
      <c r="C12288" s="3186"/>
      <c r="D12288" s="3202">
        <v>1</v>
      </c>
      <c r="E12288" s="3179"/>
      <c r="F12288" s="3144"/>
      <c r="G12288" s="3169">
        <f t="shared" si="194"/>
        <v>0</v>
      </c>
      <c r="H12288" s="64"/>
    </row>
    <row r="12289" spans="1:8" ht="20.100000000000001" customHeight="1">
      <c r="A12289" s="3170">
        <v>150</v>
      </c>
      <c r="B12289" s="3266" t="s">
        <v>40417</v>
      </c>
      <c r="C12289" s="3186"/>
      <c r="D12289" s="3202">
        <v>2</v>
      </c>
      <c r="E12289" s="3179"/>
      <c r="F12289" s="3144"/>
      <c r="G12289" s="3169">
        <f t="shared" si="194"/>
        <v>0</v>
      </c>
      <c r="H12289" s="64"/>
    </row>
    <row r="12290" spans="1:8" ht="20.100000000000001" customHeight="1">
      <c r="A12290" s="3170">
        <v>150</v>
      </c>
      <c r="B12290" s="3049" t="s">
        <v>40418</v>
      </c>
      <c r="C12290" s="3140"/>
      <c r="D12290" s="3178">
        <v>1</v>
      </c>
      <c r="E12290" s="3179"/>
      <c r="F12290" s="3144"/>
      <c r="G12290" s="3169">
        <f t="shared" si="194"/>
        <v>0</v>
      </c>
      <c r="H12290" s="64"/>
    </row>
    <row r="12291" spans="1:8" ht="20.100000000000001" customHeight="1">
      <c r="A12291" s="3170">
        <v>250</v>
      </c>
      <c r="B12291" s="3049" t="s">
        <v>40419</v>
      </c>
      <c r="C12291" s="3140"/>
      <c r="D12291" s="3142">
        <v>4</v>
      </c>
      <c r="E12291" s="3179"/>
      <c r="F12291" s="3144"/>
      <c r="G12291" s="3169">
        <f t="shared" si="194"/>
        <v>0</v>
      </c>
      <c r="H12291" s="74"/>
    </row>
    <row r="12292" spans="1:8" ht="20.100000000000001" customHeight="1">
      <c r="A12292" s="2484">
        <v>100</v>
      </c>
      <c r="B12292" s="3049" t="s">
        <v>40420</v>
      </c>
      <c r="C12292" s="3140"/>
      <c r="D12292" s="3142">
        <v>1</v>
      </c>
      <c r="E12292" s="3179"/>
      <c r="F12292" s="3144"/>
      <c r="G12292" s="3169">
        <f t="shared" si="194"/>
        <v>0</v>
      </c>
      <c r="H12292" s="74"/>
    </row>
    <row r="12293" spans="1:8" ht="20.100000000000001" customHeight="1">
      <c r="A12293" s="3170">
        <v>400</v>
      </c>
      <c r="B12293" s="3049" t="s">
        <v>40421</v>
      </c>
      <c r="C12293" s="3140" t="s">
        <v>35203</v>
      </c>
      <c r="D12293" s="3202">
        <v>3</v>
      </c>
      <c r="E12293" s="3179"/>
      <c r="F12293" s="3144"/>
      <c r="G12293" s="3169">
        <f t="shared" si="194"/>
        <v>0</v>
      </c>
      <c r="H12293" s="74"/>
    </row>
    <row r="12294" spans="1:8" ht="20.100000000000001" customHeight="1">
      <c r="A12294" s="3170">
        <v>150</v>
      </c>
      <c r="B12294" s="3049" t="s">
        <v>40422</v>
      </c>
      <c r="C12294" s="3140" t="s">
        <v>40423</v>
      </c>
      <c r="D12294" s="3183">
        <v>2</v>
      </c>
      <c r="E12294" s="3183"/>
      <c r="F12294" s="3144"/>
      <c r="G12294" s="3169">
        <f t="shared" si="194"/>
        <v>0</v>
      </c>
      <c r="H12294" s="74"/>
    </row>
    <row r="12295" spans="1:8" ht="20.100000000000001" customHeight="1">
      <c r="A12295" s="3170">
        <v>150</v>
      </c>
      <c r="B12295" s="3049" t="s">
        <v>40424</v>
      </c>
      <c r="C12295" s="3140"/>
      <c r="D12295" s="3183">
        <v>2</v>
      </c>
      <c r="E12295" s="3179"/>
      <c r="F12295" s="3144"/>
      <c r="G12295" s="3169">
        <f t="shared" si="194"/>
        <v>0</v>
      </c>
      <c r="H12295" s="64"/>
    </row>
    <row r="12296" spans="1:8" ht="20.100000000000001" customHeight="1">
      <c r="A12296" s="3170">
        <v>200</v>
      </c>
      <c r="B12296" s="3266" t="s">
        <v>40425</v>
      </c>
      <c r="C12296" s="3186"/>
      <c r="D12296" s="3202">
        <v>1</v>
      </c>
      <c r="E12296" s="3179"/>
      <c r="F12296" s="3144"/>
      <c r="G12296" s="3169">
        <f t="shared" si="194"/>
        <v>0</v>
      </c>
      <c r="H12296" s="64"/>
    </row>
    <row r="12297" spans="1:8" ht="20.100000000000001" customHeight="1">
      <c r="A12297" s="3170">
        <v>300</v>
      </c>
      <c r="B12297" s="3266" t="s">
        <v>40426</v>
      </c>
      <c r="C12297" s="3186"/>
      <c r="D12297" s="3202">
        <v>4</v>
      </c>
      <c r="E12297" s="3179"/>
      <c r="F12297" s="3144"/>
      <c r="G12297" s="3169">
        <f t="shared" si="194"/>
        <v>0</v>
      </c>
      <c r="H12297" s="74"/>
    </row>
    <row r="12298" spans="1:8" ht="20.100000000000001" customHeight="1">
      <c r="A12298" s="2484">
        <v>60</v>
      </c>
      <c r="B12298" s="3049" t="s">
        <v>40427</v>
      </c>
      <c r="C12298" s="3140"/>
      <c r="D12298" s="3142">
        <v>1</v>
      </c>
      <c r="E12298" s="3179"/>
      <c r="F12298" s="3144"/>
      <c r="G12298" s="3169">
        <f t="shared" si="194"/>
        <v>0</v>
      </c>
      <c r="H12298" s="64"/>
    </row>
    <row r="12299" spans="1:8" ht="20.100000000000001" customHeight="1">
      <c r="A12299" s="3170">
        <v>60</v>
      </c>
      <c r="B12299" s="3049" t="s">
        <v>40428</v>
      </c>
      <c r="C12299" s="3140"/>
      <c r="D12299" s="3183">
        <v>4</v>
      </c>
      <c r="E12299" s="3179"/>
      <c r="F12299" s="3144"/>
      <c r="G12299" s="3169">
        <f t="shared" si="194"/>
        <v>0</v>
      </c>
      <c r="H12299" s="74"/>
    </row>
    <row r="12300" spans="1:8" ht="20.100000000000001" customHeight="1">
      <c r="A12300" s="3170">
        <v>100</v>
      </c>
      <c r="B12300" s="3266" t="s">
        <v>40429</v>
      </c>
      <c r="C12300" s="3186"/>
      <c r="D12300" s="3202">
        <v>1</v>
      </c>
      <c r="E12300" s="3179"/>
      <c r="F12300" s="3144"/>
      <c r="G12300" s="3169">
        <f t="shared" si="194"/>
        <v>0</v>
      </c>
      <c r="H12300" s="74"/>
    </row>
    <row r="12301" spans="1:8" ht="20.100000000000001" customHeight="1">
      <c r="A12301" s="3170">
        <v>250</v>
      </c>
      <c r="B12301" s="3049" t="s">
        <v>40430</v>
      </c>
      <c r="C12301" s="3140"/>
      <c r="D12301" s="3142">
        <v>2</v>
      </c>
      <c r="E12301" s="3179"/>
      <c r="F12301" s="3144"/>
      <c r="G12301" s="3169">
        <f t="shared" si="194"/>
        <v>0</v>
      </c>
      <c r="H12301" s="74"/>
    </row>
    <row r="12302" spans="1:8" ht="20.100000000000001" customHeight="1">
      <c r="A12302" s="3170">
        <v>250</v>
      </c>
      <c r="B12302" s="3049" t="s">
        <v>40431</v>
      </c>
      <c r="C12302" s="3140"/>
      <c r="D12302" s="3142">
        <v>4</v>
      </c>
      <c r="E12302" s="3179"/>
      <c r="F12302" s="3144"/>
      <c r="G12302" s="3169">
        <f t="shared" si="194"/>
        <v>0</v>
      </c>
      <c r="H12302" s="74"/>
    </row>
    <row r="12303" spans="1:8" ht="20.100000000000001" customHeight="1">
      <c r="A12303" s="3170">
        <v>60</v>
      </c>
      <c r="B12303" s="3266" t="s">
        <v>40432</v>
      </c>
      <c r="C12303" s="3186"/>
      <c r="D12303" s="3202">
        <v>1</v>
      </c>
      <c r="E12303" s="3179"/>
      <c r="F12303" s="3144"/>
      <c r="G12303" s="3169">
        <f t="shared" si="194"/>
        <v>0</v>
      </c>
      <c r="H12303" s="74"/>
    </row>
    <row r="12304" spans="1:8" ht="20.100000000000001" customHeight="1">
      <c r="A12304" s="2484">
        <v>60</v>
      </c>
      <c r="B12304" s="3049" t="s">
        <v>40433</v>
      </c>
      <c r="C12304" s="3140"/>
      <c r="D12304" s="3183">
        <v>15</v>
      </c>
      <c r="E12304" s="3179"/>
      <c r="F12304" s="3144"/>
      <c r="G12304" s="3169">
        <f t="shared" si="194"/>
        <v>0</v>
      </c>
      <c r="H12304" s="74"/>
    </row>
    <row r="12305" spans="1:8" ht="20.100000000000001" customHeight="1">
      <c r="A12305" s="3170">
        <v>100</v>
      </c>
      <c r="B12305" s="3266" t="s">
        <v>40434</v>
      </c>
      <c r="C12305" s="3186"/>
      <c r="D12305" s="3202">
        <v>1</v>
      </c>
      <c r="E12305" s="3179"/>
      <c r="F12305" s="3144"/>
      <c r="G12305" s="3169">
        <f t="shared" si="194"/>
        <v>0</v>
      </c>
      <c r="H12305" s="74"/>
    </row>
    <row r="12306" spans="1:8" ht="20.100000000000001" customHeight="1">
      <c r="A12306" s="3170">
        <v>100</v>
      </c>
      <c r="B12306" s="3266" t="s">
        <v>40435</v>
      </c>
      <c r="C12306" s="3186"/>
      <c r="D12306" s="3202">
        <v>1</v>
      </c>
      <c r="E12306" s="3179"/>
      <c r="F12306" s="3144"/>
      <c r="G12306" s="3169">
        <f t="shared" si="194"/>
        <v>0</v>
      </c>
      <c r="H12306" s="74"/>
    </row>
    <row r="12307" spans="1:8" ht="20.100000000000001" customHeight="1">
      <c r="A12307" s="3170">
        <v>200</v>
      </c>
      <c r="B12307" s="3329" t="s">
        <v>40436</v>
      </c>
      <c r="C12307" s="3186"/>
      <c r="D12307" s="3183">
        <v>1</v>
      </c>
      <c r="E12307" s="3179"/>
      <c r="F12307" s="3144"/>
      <c r="G12307" s="3169">
        <f t="shared" si="194"/>
        <v>0</v>
      </c>
      <c r="H12307" s="64"/>
    </row>
    <row r="12308" spans="1:8" ht="20.100000000000001" customHeight="1">
      <c r="A12308" s="3170">
        <v>150</v>
      </c>
      <c r="B12308" s="3329" t="s">
        <v>40437</v>
      </c>
      <c r="C12308" s="3186"/>
      <c r="D12308" s="3183">
        <v>2</v>
      </c>
      <c r="E12308" s="3179"/>
      <c r="F12308" s="3144"/>
      <c r="G12308" s="3169">
        <f t="shared" si="194"/>
        <v>0</v>
      </c>
      <c r="H12308" s="64"/>
    </row>
    <row r="12309" spans="1:8" ht="20.100000000000001" customHeight="1">
      <c r="A12309" s="3170">
        <v>150</v>
      </c>
      <c r="B12309" s="3329" t="s">
        <v>40438</v>
      </c>
      <c r="C12309" s="3186"/>
      <c r="D12309" s="3183">
        <v>2</v>
      </c>
      <c r="E12309" s="3179"/>
      <c r="F12309" s="3144"/>
      <c r="G12309" s="3169">
        <f t="shared" si="194"/>
        <v>0</v>
      </c>
      <c r="H12309" s="64"/>
    </row>
    <row r="12310" spans="1:8" ht="20.100000000000001" customHeight="1">
      <c r="A12310" s="3170">
        <v>200</v>
      </c>
      <c r="B12310" s="3329" t="s">
        <v>40439</v>
      </c>
      <c r="C12310" s="3186"/>
      <c r="D12310" s="3183">
        <v>1</v>
      </c>
      <c r="E12310" s="3179"/>
      <c r="F12310" s="3144"/>
      <c r="G12310" s="3169">
        <f t="shared" si="194"/>
        <v>0</v>
      </c>
      <c r="H12310" s="64"/>
    </row>
    <row r="12311" spans="1:8" ht="20.100000000000001" customHeight="1">
      <c r="A12311" s="3170">
        <v>200</v>
      </c>
      <c r="B12311" s="3049" t="s">
        <v>40440</v>
      </c>
      <c r="C12311" s="3140"/>
      <c r="D12311" s="3142">
        <v>2</v>
      </c>
      <c r="E12311" s="3179"/>
      <c r="F12311" s="3144"/>
      <c r="G12311" s="3169">
        <f t="shared" si="194"/>
        <v>0</v>
      </c>
      <c r="H12311" s="74"/>
    </row>
    <row r="12312" spans="1:8" ht="20.100000000000001" customHeight="1">
      <c r="A12312" s="3170">
        <v>150</v>
      </c>
      <c r="B12312" s="3049" t="s">
        <v>40441</v>
      </c>
      <c r="C12312" s="3140"/>
      <c r="D12312" s="3183">
        <v>3</v>
      </c>
      <c r="E12312" s="3179"/>
      <c r="F12312" s="3144"/>
      <c r="G12312" s="3169">
        <f t="shared" si="194"/>
        <v>0</v>
      </c>
      <c r="H12312" s="64"/>
    </row>
    <row r="12313" spans="1:8" ht="20.100000000000001" customHeight="1">
      <c r="A12313" s="3170">
        <v>150</v>
      </c>
      <c r="B12313" s="3266" t="s">
        <v>40442</v>
      </c>
      <c r="C12313" s="3140"/>
      <c r="D12313" s="3202">
        <v>2</v>
      </c>
      <c r="E12313" s="3179"/>
      <c r="F12313" s="3144"/>
      <c r="G12313" s="3169">
        <f t="shared" si="194"/>
        <v>0</v>
      </c>
      <c r="H12313" s="74"/>
    </row>
    <row r="12314" spans="1:8" ht="20.100000000000001" customHeight="1">
      <c r="A12314" s="3170">
        <v>40</v>
      </c>
      <c r="B12314" s="3266" t="s">
        <v>40443</v>
      </c>
      <c r="C12314" s="3186"/>
      <c r="D12314" s="3202">
        <v>6</v>
      </c>
      <c r="E12314" s="3179"/>
      <c r="F12314" s="3144"/>
      <c r="G12314" s="3169">
        <f t="shared" si="194"/>
        <v>0</v>
      </c>
      <c r="H12314" s="64"/>
    </row>
    <row r="12315" spans="1:8" ht="20.100000000000001" customHeight="1">
      <c r="A12315" s="3170">
        <v>100</v>
      </c>
      <c r="B12315" s="3266" t="s">
        <v>40444</v>
      </c>
      <c r="C12315" s="3186"/>
      <c r="D12315" s="3202">
        <v>1</v>
      </c>
      <c r="E12315" s="3179"/>
      <c r="F12315" s="3144"/>
      <c r="G12315" s="3169">
        <f t="shared" si="194"/>
        <v>0</v>
      </c>
      <c r="H12315" s="64"/>
    </row>
    <row r="12316" spans="1:8" ht="20.100000000000001" customHeight="1">
      <c r="A12316" s="3170">
        <v>200</v>
      </c>
      <c r="B12316" s="3049" t="s">
        <v>40445</v>
      </c>
      <c r="C12316" s="3140"/>
      <c r="D12316" s="3142">
        <v>1</v>
      </c>
      <c r="E12316" s="3179"/>
      <c r="F12316" s="3144"/>
      <c r="G12316" s="3169">
        <f t="shared" si="194"/>
        <v>0</v>
      </c>
      <c r="H12316" s="74"/>
    </row>
    <row r="12317" spans="1:8" ht="20.100000000000001" customHeight="1">
      <c r="A12317" s="3170">
        <v>50</v>
      </c>
      <c r="B12317" s="3266" t="s">
        <v>40446</v>
      </c>
      <c r="C12317" s="3186"/>
      <c r="D12317" s="3202">
        <v>3</v>
      </c>
      <c r="E12317" s="3179"/>
      <c r="F12317" s="3144"/>
      <c r="G12317" s="3169">
        <f t="shared" si="194"/>
        <v>0</v>
      </c>
      <c r="H12317" s="64"/>
    </row>
    <row r="12318" spans="1:8" ht="20.100000000000001" customHeight="1">
      <c r="A12318" s="3170">
        <v>50</v>
      </c>
      <c r="B12318" s="3266" t="s">
        <v>40447</v>
      </c>
      <c r="C12318" s="3186"/>
      <c r="D12318" s="3202">
        <v>2</v>
      </c>
      <c r="E12318" s="3179"/>
      <c r="F12318" s="3144"/>
      <c r="G12318" s="3169">
        <f t="shared" si="194"/>
        <v>0</v>
      </c>
      <c r="H12318" s="64"/>
    </row>
    <row r="12319" spans="1:8" ht="20.100000000000001" customHeight="1">
      <c r="A12319" s="3170">
        <v>150</v>
      </c>
      <c r="B12319" s="3049" t="s">
        <v>40448</v>
      </c>
      <c r="C12319" s="3140" t="s">
        <v>40449</v>
      </c>
      <c r="D12319" s="3142">
        <v>3</v>
      </c>
      <c r="E12319" s="3179"/>
      <c r="F12319" s="3144"/>
      <c r="G12319" s="3169">
        <f t="shared" si="194"/>
        <v>0</v>
      </c>
      <c r="H12319" s="74"/>
    </row>
    <row r="12320" spans="1:8" ht="20.100000000000001" customHeight="1">
      <c r="A12320" s="3170">
        <v>250</v>
      </c>
      <c r="B12320" s="3049" t="s">
        <v>40450</v>
      </c>
      <c r="C12320" s="3140"/>
      <c r="D12320" s="3183">
        <v>2</v>
      </c>
      <c r="E12320" s="3179"/>
      <c r="F12320" s="3144"/>
      <c r="G12320" s="3169">
        <f t="shared" si="194"/>
        <v>0</v>
      </c>
      <c r="H12320" s="74"/>
    </row>
    <row r="12321" spans="1:8" ht="20.100000000000001" customHeight="1">
      <c r="A12321" s="3170">
        <v>150</v>
      </c>
      <c r="B12321" s="3049" t="s">
        <v>40451</v>
      </c>
      <c r="C12321" s="3140"/>
      <c r="D12321" s="3183">
        <v>1</v>
      </c>
      <c r="E12321" s="3179"/>
      <c r="F12321" s="3144"/>
      <c r="G12321" s="3169">
        <f t="shared" si="194"/>
        <v>0</v>
      </c>
      <c r="H12321" s="74"/>
    </row>
    <row r="12322" spans="1:8" ht="20.100000000000001" customHeight="1">
      <c r="A12322" s="3170">
        <v>60</v>
      </c>
      <c r="B12322" s="3266" t="s">
        <v>40452</v>
      </c>
      <c r="C12322" s="3186"/>
      <c r="D12322" s="3202">
        <v>1</v>
      </c>
      <c r="E12322" s="3179"/>
      <c r="F12322" s="3144"/>
      <c r="G12322" s="3169">
        <f t="shared" si="194"/>
        <v>0</v>
      </c>
      <c r="H12322" s="64"/>
    </row>
    <row r="12323" spans="1:8" ht="20.100000000000001" customHeight="1">
      <c r="A12323" s="3170">
        <v>150</v>
      </c>
      <c r="B12323" s="3049" t="s">
        <v>40453</v>
      </c>
      <c r="C12323" s="3140"/>
      <c r="D12323" s="3183">
        <v>1</v>
      </c>
      <c r="E12323" s="3179"/>
      <c r="F12323" s="3144"/>
      <c r="G12323" s="3169">
        <f t="shared" si="194"/>
        <v>0</v>
      </c>
      <c r="H12323" s="64"/>
    </row>
    <row r="12324" spans="1:8" ht="20.100000000000001" customHeight="1">
      <c r="A12324" s="2484">
        <v>100</v>
      </c>
      <c r="B12324" s="3049" t="s">
        <v>40454</v>
      </c>
      <c r="C12324" s="3140"/>
      <c r="D12324" s="3142">
        <v>1</v>
      </c>
      <c r="E12324" s="3179"/>
      <c r="F12324" s="3144"/>
      <c r="G12324" s="3169">
        <f t="shared" si="194"/>
        <v>0</v>
      </c>
      <c r="H12324" s="64"/>
    </row>
    <row r="12325" spans="1:8" ht="20.100000000000001" customHeight="1">
      <c r="A12325" s="3170">
        <v>200</v>
      </c>
      <c r="B12325" s="3266" t="s">
        <v>40455</v>
      </c>
      <c r="C12325" s="3186"/>
      <c r="D12325" s="3202">
        <v>2</v>
      </c>
      <c r="E12325" s="3179"/>
      <c r="F12325" s="3144"/>
      <c r="G12325" s="3169">
        <f t="shared" si="194"/>
        <v>0</v>
      </c>
      <c r="H12325" s="64"/>
    </row>
    <row r="12326" spans="1:8" ht="20.100000000000001" customHeight="1">
      <c r="A12326" s="3170">
        <v>200</v>
      </c>
      <c r="B12326" s="3266" t="s">
        <v>40456</v>
      </c>
      <c r="C12326" s="3186"/>
      <c r="D12326" s="3202">
        <v>1</v>
      </c>
      <c r="E12326" s="3179"/>
      <c r="F12326" s="3144"/>
      <c r="G12326" s="3169">
        <f t="shared" si="194"/>
        <v>0</v>
      </c>
      <c r="H12326" s="64"/>
    </row>
    <row r="12327" spans="1:8" ht="20.100000000000001" customHeight="1">
      <c r="A12327" s="3170">
        <v>40</v>
      </c>
      <c r="B12327" s="3266" t="s">
        <v>40457</v>
      </c>
      <c r="C12327" s="3186"/>
      <c r="D12327" s="3202">
        <v>1</v>
      </c>
      <c r="E12327" s="3179"/>
      <c r="F12327" s="3144"/>
      <c r="G12327" s="3169">
        <f t="shared" ref="G12327:G12390" si="195">F12327*A12327</f>
        <v>0</v>
      </c>
      <c r="H12327" s="64"/>
    </row>
    <row r="12328" spans="1:8" ht="20.100000000000001" customHeight="1">
      <c r="A12328" s="3170">
        <v>100</v>
      </c>
      <c r="B12328" s="3266" t="s">
        <v>40458</v>
      </c>
      <c r="C12328" s="3186"/>
      <c r="D12328" s="3202">
        <v>2</v>
      </c>
      <c r="E12328" s="3179"/>
      <c r="F12328" s="3144"/>
      <c r="G12328" s="3169">
        <f t="shared" si="195"/>
        <v>0</v>
      </c>
      <c r="H12328" s="64"/>
    </row>
    <row r="12329" spans="1:8" ht="20.100000000000001" customHeight="1">
      <c r="A12329" s="3170">
        <v>150</v>
      </c>
      <c r="B12329" s="3049" t="s">
        <v>40459</v>
      </c>
      <c r="C12329" s="3140" t="s">
        <v>33145</v>
      </c>
      <c r="D12329" s="3142">
        <v>30</v>
      </c>
      <c r="E12329" s="3164" t="s">
        <v>8313</v>
      </c>
      <c r="F12329" s="3144"/>
      <c r="G12329" s="3169">
        <f t="shared" si="195"/>
        <v>0</v>
      </c>
      <c r="H12329" s="74"/>
    </row>
    <row r="12330" spans="1:8" ht="20.100000000000001" customHeight="1">
      <c r="A12330" s="3170">
        <v>250</v>
      </c>
      <c r="B12330" s="3049" t="s">
        <v>40460</v>
      </c>
      <c r="C12330" s="3140" t="s">
        <v>33145</v>
      </c>
      <c r="D12330" s="3142">
        <v>1</v>
      </c>
      <c r="E12330" s="3179"/>
      <c r="F12330" s="3144"/>
      <c r="G12330" s="3169">
        <f t="shared" si="195"/>
        <v>0</v>
      </c>
      <c r="H12330" s="74"/>
    </row>
    <row r="12331" spans="1:8" ht="20.100000000000001" customHeight="1">
      <c r="A12331" s="3170">
        <v>100</v>
      </c>
      <c r="B12331" s="3266" t="s">
        <v>40461</v>
      </c>
      <c r="C12331" s="3186"/>
      <c r="D12331" s="3202">
        <v>2</v>
      </c>
      <c r="E12331" s="3179"/>
      <c r="F12331" s="3144"/>
      <c r="G12331" s="3169">
        <f t="shared" si="195"/>
        <v>0</v>
      </c>
      <c r="H12331" s="64"/>
    </row>
    <row r="12332" spans="1:8" ht="20.100000000000001" customHeight="1">
      <c r="A12332" s="3170">
        <v>250</v>
      </c>
      <c r="B12332" s="3049" t="s">
        <v>40462</v>
      </c>
      <c r="C12332" s="3140"/>
      <c r="D12332" s="3183">
        <v>2</v>
      </c>
      <c r="E12332" s="3179"/>
      <c r="F12332" s="3144"/>
      <c r="G12332" s="3169">
        <f t="shared" si="195"/>
        <v>0</v>
      </c>
      <c r="H12332" s="74"/>
    </row>
    <row r="12333" spans="1:8" ht="20.100000000000001" customHeight="1">
      <c r="A12333" s="3170">
        <v>150</v>
      </c>
      <c r="B12333" s="3049" t="s">
        <v>40463</v>
      </c>
      <c r="C12333" s="3140"/>
      <c r="D12333" s="3202">
        <v>20</v>
      </c>
      <c r="E12333" s="3179"/>
      <c r="F12333" s="3144"/>
      <c r="G12333" s="3169">
        <f t="shared" si="195"/>
        <v>0</v>
      </c>
      <c r="H12333" s="74"/>
    </row>
    <row r="12334" spans="1:8" ht="20.100000000000001" customHeight="1">
      <c r="A12334" s="3170">
        <v>150</v>
      </c>
      <c r="B12334" s="3049" t="s">
        <v>40464</v>
      </c>
      <c r="C12334" s="3140"/>
      <c r="D12334" s="3183">
        <v>2</v>
      </c>
      <c r="E12334" s="3179"/>
      <c r="F12334" s="3144"/>
      <c r="G12334" s="3169">
        <f t="shared" si="195"/>
        <v>0</v>
      </c>
      <c r="H12334" s="74"/>
    </row>
    <row r="12335" spans="1:8" ht="20.100000000000001" customHeight="1">
      <c r="A12335" s="3170">
        <v>250</v>
      </c>
      <c r="B12335" s="3462" t="s">
        <v>40465</v>
      </c>
      <c r="C12335" s="3140"/>
      <c r="D12335" s="3183">
        <v>2</v>
      </c>
      <c r="E12335" s="3179"/>
      <c r="F12335" s="3144"/>
      <c r="G12335" s="3169">
        <f t="shared" si="195"/>
        <v>0</v>
      </c>
      <c r="H12335" s="74"/>
    </row>
    <row r="12336" spans="1:8" ht="20.100000000000001" customHeight="1">
      <c r="A12336" s="3170">
        <v>150</v>
      </c>
      <c r="B12336" s="3462" t="s">
        <v>40466</v>
      </c>
      <c r="C12336" s="3140"/>
      <c r="D12336" s="3183">
        <v>2</v>
      </c>
      <c r="E12336" s="3179"/>
      <c r="F12336" s="3144"/>
      <c r="G12336" s="3169">
        <f t="shared" si="195"/>
        <v>0</v>
      </c>
      <c r="H12336" s="74"/>
    </row>
    <row r="12337" spans="1:8" ht="20.100000000000001" customHeight="1">
      <c r="A12337" s="3170">
        <v>150</v>
      </c>
      <c r="B12337" s="3462" t="s">
        <v>40467</v>
      </c>
      <c r="C12337" s="3140"/>
      <c r="D12337" s="3183">
        <v>2</v>
      </c>
      <c r="E12337" s="3179"/>
      <c r="F12337" s="3144"/>
      <c r="G12337" s="3169">
        <f t="shared" si="195"/>
        <v>0</v>
      </c>
      <c r="H12337" s="74"/>
    </row>
    <row r="12338" spans="1:8" ht="20.100000000000001" customHeight="1">
      <c r="A12338" s="3170">
        <v>150</v>
      </c>
      <c r="B12338" s="3462" t="s">
        <v>40468</v>
      </c>
      <c r="C12338" s="3140"/>
      <c r="D12338" s="3183">
        <v>2</v>
      </c>
      <c r="E12338" s="3179"/>
      <c r="F12338" s="3144"/>
      <c r="G12338" s="3169">
        <f t="shared" si="195"/>
        <v>0</v>
      </c>
      <c r="H12338" s="74"/>
    </row>
    <row r="12339" spans="1:8" ht="20.100000000000001" customHeight="1">
      <c r="A12339" s="3170">
        <v>150</v>
      </c>
      <c r="B12339" s="3462" t="s">
        <v>40469</v>
      </c>
      <c r="C12339" s="3140"/>
      <c r="D12339" s="3183">
        <v>2</v>
      </c>
      <c r="E12339" s="3179"/>
      <c r="F12339" s="3144"/>
      <c r="G12339" s="3169">
        <f t="shared" si="195"/>
        <v>0</v>
      </c>
      <c r="H12339" s="74"/>
    </row>
    <row r="12340" spans="1:8" ht="20.100000000000001" customHeight="1">
      <c r="A12340" s="3170">
        <v>150</v>
      </c>
      <c r="B12340" s="3462" t="s">
        <v>40470</v>
      </c>
      <c r="C12340" s="3140"/>
      <c r="D12340" s="3183">
        <v>1</v>
      </c>
      <c r="E12340" s="3179"/>
      <c r="F12340" s="3144"/>
      <c r="G12340" s="3169">
        <f t="shared" si="195"/>
        <v>0</v>
      </c>
      <c r="H12340" s="74"/>
    </row>
    <row r="12341" spans="1:8" ht="20.100000000000001" customHeight="1">
      <c r="A12341" s="3170">
        <v>150</v>
      </c>
      <c r="B12341" s="3462" t="s">
        <v>40471</v>
      </c>
      <c r="C12341" s="3140"/>
      <c r="D12341" s="3183">
        <v>2</v>
      </c>
      <c r="E12341" s="3179"/>
      <c r="F12341" s="3144"/>
      <c r="G12341" s="3169">
        <f t="shared" si="195"/>
        <v>0</v>
      </c>
      <c r="H12341" s="74"/>
    </row>
    <row r="12342" spans="1:8" ht="20.100000000000001" customHeight="1">
      <c r="A12342" s="3170">
        <v>150</v>
      </c>
      <c r="B12342" s="3462" t="s">
        <v>40465</v>
      </c>
      <c r="C12342" s="3140"/>
      <c r="D12342" s="3142">
        <v>2</v>
      </c>
      <c r="E12342" s="3179"/>
      <c r="F12342" s="3144"/>
      <c r="G12342" s="3169">
        <f t="shared" si="195"/>
        <v>0</v>
      </c>
      <c r="H12342" s="74"/>
    </row>
    <row r="12343" spans="1:8" ht="20.100000000000001" customHeight="1">
      <c r="A12343" s="3170">
        <v>150</v>
      </c>
      <c r="B12343" s="3462" t="s">
        <v>40465</v>
      </c>
      <c r="C12343" s="3140"/>
      <c r="D12343" s="3142">
        <v>2</v>
      </c>
      <c r="E12343" s="3179"/>
      <c r="F12343" s="3144"/>
      <c r="G12343" s="3169">
        <f t="shared" si="195"/>
        <v>0</v>
      </c>
      <c r="H12343" s="74"/>
    </row>
    <row r="12344" spans="1:8" ht="20.100000000000001" customHeight="1">
      <c r="A12344" s="3170">
        <v>150</v>
      </c>
      <c r="B12344" s="3462" t="s">
        <v>40465</v>
      </c>
      <c r="C12344" s="3140"/>
      <c r="D12344" s="3142">
        <v>2</v>
      </c>
      <c r="E12344" s="3179"/>
      <c r="F12344" s="3144"/>
      <c r="G12344" s="3169">
        <f t="shared" si="195"/>
        <v>0</v>
      </c>
      <c r="H12344" s="74"/>
    </row>
    <row r="12345" spans="1:8" ht="20.100000000000001" customHeight="1">
      <c r="A12345" s="3170">
        <v>150</v>
      </c>
      <c r="B12345" s="3462" t="s">
        <v>40465</v>
      </c>
      <c r="C12345" s="3140"/>
      <c r="D12345" s="3142">
        <v>2</v>
      </c>
      <c r="E12345" s="3179"/>
      <c r="F12345" s="3144"/>
      <c r="G12345" s="3169">
        <f t="shared" si="195"/>
        <v>0</v>
      </c>
      <c r="H12345" s="74"/>
    </row>
    <row r="12346" spans="1:8" ht="20.100000000000001" customHeight="1">
      <c r="A12346" s="3170">
        <v>150</v>
      </c>
      <c r="B12346" s="3462" t="s">
        <v>40465</v>
      </c>
      <c r="C12346" s="3140"/>
      <c r="D12346" s="3142">
        <v>2</v>
      </c>
      <c r="E12346" s="3179"/>
      <c r="F12346" s="3144"/>
      <c r="G12346" s="3169">
        <f t="shared" si="195"/>
        <v>0</v>
      </c>
      <c r="H12346" s="74"/>
    </row>
    <row r="12347" spans="1:8" ht="20.100000000000001" customHeight="1">
      <c r="A12347" s="3170">
        <v>150</v>
      </c>
      <c r="B12347" s="3039" t="s">
        <v>40472</v>
      </c>
      <c r="C12347" s="3153"/>
      <c r="D12347" s="3142">
        <v>1</v>
      </c>
      <c r="E12347" s="3179"/>
      <c r="F12347" s="3144"/>
      <c r="G12347" s="3169">
        <f t="shared" si="195"/>
        <v>0</v>
      </c>
      <c r="H12347" s="74"/>
    </row>
    <row r="12348" spans="1:8" ht="20.100000000000001" customHeight="1">
      <c r="A12348" s="3170">
        <v>150</v>
      </c>
      <c r="B12348" s="3039" t="s">
        <v>40473</v>
      </c>
      <c r="C12348" s="3153"/>
      <c r="D12348" s="3142">
        <v>1</v>
      </c>
      <c r="E12348" s="3179"/>
      <c r="F12348" s="3144"/>
      <c r="G12348" s="3169">
        <f t="shared" si="195"/>
        <v>0</v>
      </c>
      <c r="H12348" s="74"/>
    </row>
    <row r="12349" spans="1:8" ht="20.100000000000001" customHeight="1">
      <c r="A12349" s="3170">
        <v>150</v>
      </c>
      <c r="B12349" s="3535" t="s">
        <v>40474</v>
      </c>
      <c r="C12349" s="3153"/>
      <c r="D12349" s="3142">
        <v>3</v>
      </c>
      <c r="E12349" s="3179"/>
      <c r="F12349" s="3144"/>
      <c r="G12349" s="3169">
        <f t="shared" si="195"/>
        <v>0</v>
      </c>
      <c r="H12349" s="74"/>
    </row>
    <row r="12350" spans="1:8" ht="20.100000000000001" customHeight="1">
      <c r="A12350" s="3170">
        <v>150</v>
      </c>
      <c r="B12350" s="3535" t="s">
        <v>40475</v>
      </c>
      <c r="C12350" s="3153"/>
      <c r="D12350" s="3142">
        <v>30</v>
      </c>
      <c r="E12350" s="3164" t="s">
        <v>8313</v>
      </c>
      <c r="F12350" s="3144"/>
      <c r="G12350" s="3169">
        <f t="shared" si="195"/>
        <v>0</v>
      </c>
      <c r="H12350" s="74"/>
    </row>
    <row r="12351" spans="1:8" ht="20.100000000000001" customHeight="1">
      <c r="A12351" s="3170">
        <v>150</v>
      </c>
      <c r="B12351" s="3039" t="s">
        <v>40476</v>
      </c>
      <c r="C12351" s="3153"/>
      <c r="D12351" s="3142">
        <v>2</v>
      </c>
      <c r="E12351" s="3179"/>
      <c r="F12351" s="3144"/>
      <c r="G12351" s="3169">
        <f t="shared" si="195"/>
        <v>0</v>
      </c>
      <c r="H12351" s="74"/>
    </row>
    <row r="12352" spans="1:8" ht="20.100000000000001" customHeight="1">
      <c r="A12352" s="3170">
        <v>150</v>
      </c>
      <c r="B12352" s="3039" t="s">
        <v>40477</v>
      </c>
      <c r="C12352" s="3153"/>
      <c r="D12352" s="3142">
        <v>1</v>
      </c>
      <c r="E12352" s="3179"/>
      <c r="F12352" s="3144"/>
      <c r="G12352" s="3169">
        <f t="shared" si="195"/>
        <v>0</v>
      </c>
      <c r="H12352" s="74"/>
    </row>
    <row r="12353" spans="1:8" ht="20.100000000000001" customHeight="1">
      <c r="A12353" s="3170">
        <v>150</v>
      </c>
      <c r="B12353" s="3039" t="s">
        <v>40478</v>
      </c>
      <c r="C12353" s="3153"/>
      <c r="D12353" s="3142">
        <v>4</v>
      </c>
      <c r="E12353" s="3179"/>
      <c r="F12353" s="3144"/>
      <c r="G12353" s="3169">
        <f t="shared" si="195"/>
        <v>0</v>
      </c>
      <c r="H12353" s="74"/>
    </row>
    <row r="12354" spans="1:8" ht="20.100000000000001" customHeight="1">
      <c r="A12354" s="3170">
        <v>150</v>
      </c>
      <c r="B12354" s="3039" t="s">
        <v>40479</v>
      </c>
      <c r="C12354" s="3153"/>
      <c r="D12354" s="3142">
        <v>1</v>
      </c>
      <c r="E12354" s="3179"/>
      <c r="F12354" s="3144"/>
      <c r="G12354" s="3169">
        <f t="shared" si="195"/>
        <v>0</v>
      </c>
      <c r="H12354" s="74"/>
    </row>
    <row r="12355" spans="1:8" ht="20.100000000000001" customHeight="1">
      <c r="A12355" s="3170">
        <v>150</v>
      </c>
      <c r="B12355" s="3039" t="s">
        <v>40480</v>
      </c>
      <c r="C12355" s="3153"/>
      <c r="D12355" s="3142">
        <v>1</v>
      </c>
      <c r="E12355" s="3179"/>
      <c r="F12355" s="3144"/>
      <c r="G12355" s="3169">
        <f t="shared" si="195"/>
        <v>0</v>
      </c>
      <c r="H12355" s="74"/>
    </row>
    <row r="12356" spans="1:8" ht="20.100000000000001" customHeight="1">
      <c r="A12356" s="3170">
        <v>150</v>
      </c>
      <c r="B12356" s="3039" t="s">
        <v>40481</v>
      </c>
      <c r="C12356" s="3153"/>
      <c r="D12356" s="3142">
        <v>4</v>
      </c>
      <c r="E12356" s="3179"/>
      <c r="F12356" s="3144"/>
      <c r="G12356" s="3169">
        <f t="shared" si="195"/>
        <v>0</v>
      </c>
      <c r="H12356" s="74"/>
    </row>
    <row r="12357" spans="1:8" ht="20.100000000000001" customHeight="1">
      <c r="A12357" s="3170">
        <v>150</v>
      </c>
      <c r="B12357" s="3039" t="s">
        <v>40482</v>
      </c>
      <c r="C12357" s="3153"/>
      <c r="D12357" s="3142">
        <v>4</v>
      </c>
      <c r="E12357" s="3179"/>
      <c r="F12357" s="3144"/>
      <c r="G12357" s="3169">
        <f t="shared" si="195"/>
        <v>0</v>
      </c>
      <c r="H12357" s="74"/>
    </row>
    <row r="12358" spans="1:8" ht="20.100000000000001" customHeight="1">
      <c r="A12358" s="3170">
        <v>150</v>
      </c>
      <c r="B12358" s="3039" t="s">
        <v>40483</v>
      </c>
      <c r="C12358" s="3153"/>
      <c r="D12358" s="3142">
        <v>4</v>
      </c>
      <c r="E12358" s="3179"/>
      <c r="F12358" s="3144"/>
      <c r="G12358" s="3169">
        <f t="shared" si="195"/>
        <v>0</v>
      </c>
      <c r="H12358" s="74"/>
    </row>
    <row r="12359" spans="1:8" ht="20.100000000000001" customHeight="1">
      <c r="A12359" s="3170">
        <v>150</v>
      </c>
      <c r="B12359" s="3039" t="s">
        <v>40484</v>
      </c>
      <c r="C12359" s="3153"/>
      <c r="D12359" s="3142">
        <v>5</v>
      </c>
      <c r="E12359" s="3179"/>
      <c r="F12359" s="3144"/>
      <c r="G12359" s="3169">
        <f t="shared" si="195"/>
        <v>0</v>
      </c>
      <c r="H12359" s="74"/>
    </row>
    <row r="12360" spans="1:8" ht="20.100000000000001" customHeight="1">
      <c r="A12360" s="3170">
        <v>150</v>
      </c>
      <c r="B12360" s="3039" t="s">
        <v>40485</v>
      </c>
      <c r="C12360" s="3153"/>
      <c r="D12360" s="3142">
        <v>1</v>
      </c>
      <c r="E12360" s="3179"/>
      <c r="F12360" s="3144"/>
      <c r="G12360" s="3169">
        <f t="shared" si="195"/>
        <v>0</v>
      </c>
      <c r="H12360" s="74"/>
    </row>
    <row r="12361" spans="1:8" ht="20.100000000000001" customHeight="1">
      <c r="A12361" s="3170">
        <v>150</v>
      </c>
      <c r="B12361" s="3039" t="s">
        <v>40486</v>
      </c>
      <c r="C12361" s="3153"/>
      <c r="D12361" s="3142">
        <v>1</v>
      </c>
      <c r="E12361" s="3179"/>
      <c r="F12361" s="3144"/>
      <c r="G12361" s="3169">
        <f t="shared" si="195"/>
        <v>0</v>
      </c>
      <c r="H12361" s="74"/>
    </row>
    <row r="12362" spans="1:8" ht="20.100000000000001" customHeight="1">
      <c r="A12362" s="3170">
        <v>150</v>
      </c>
      <c r="B12362" s="3039" t="s">
        <v>40487</v>
      </c>
      <c r="C12362" s="3153"/>
      <c r="D12362" s="3142">
        <v>1</v>
      </c>
      <c r="E12362" s="3179"/>
      <c r="F12362" s="3144"/>
      <c r="G12362" s="3169">
        <f t="shared" si="195"/>
        <v>0</v>
      </c>
      <c r="H12362" s="74"/>
    </row>
    <row r="12363" spans="1:8" ht="20.100000000000001" customHeight="1">
      <c r="A12363" s="3170">
        <v>150</v>
      </c>
      <c r="B12363" s="3039" t="s">
        <v>40488</v>
      </c>
      <c r="C12363" s="3153"/>
      <c r="D12363" s="3142">
        <v>3</v>
      </c>
      <c r="E12363" s="3179"/>
      <c r="F12363" s="3144"/>
      <c r="G12363" s="3169">
        <f t="shared" si="195"/>
        <v>0</v>
      </c>
      <c r="H12363" s="74"/>
    </row>
    <row r="12364" spans="1:8" ht="20.100000000000001" customHeight="1">
      <c r="A12364" s="3170">
        <v>150</v>
      </c>
      <c r="B12364" s="3039" t="s">
        <v>40489</v>
      </c>
      <c r="C12364" s="3153"/>
      <c r="D12364" s="3142">
        <v>1</v>
      </c>
      <c r="E12364" s="3179"/>
      <c r="F12364" s="3144"/>
      <c r="G12364" s="3169">
        <f t="shared" si="195"/>
        <v>0</v>
      </c>
      <c r="H12364" s="74"/>
    </row>
    <row r="12365" spans="1:8" ht="20.100000000000001" customHeight="1">
      <c r="A12365" s="3170">
        <v>150</v>
      </c>
      <c r="B12365" s="3039" t="s">
        <v>40490</v>
      </c>
      <c r="C12365" s="3153"/>
      <c r="D12365" s="3142">
        <v>5</v>
      </c>
      <c r="E12365" s="3179"/>
      <c r="F12365" s="3144"/>
      <c r="G12365" s="3169">
        <f t="shared" si="195"/>
        <v>0</v>
      </c>
      <c r="H12365" s="74"/>
    </row>
    <row r="12366" spans="1:8" ht="20.100000000000001" customHeight="1">
      <c r="A12366" s="3170">
        <v>150</v>
      </c>
      <c r="B12366" s="3039" t="s">
        <v>40491</v>
      </c>
      <c r="C12366" s="3153"/>
      <c r="D12366" s="3142">
        <v>1</v>
      </c>
      <c r="E12366" s="3179"/>
      <c r="F12366" s="3144"/>
      <c r="G12366" s="3169">
        <f t="shared" si="195"/>
        <v>0</v>
      </c>
      <c r="H12366" s="74"/>
    </row>
    <row r="12367" spans="1:8" ht="20.100000000000001" customHeight="1">
      <c r="A12367" s="3170">
        <v>150</v>
      </c>
      <c r="B12367" s="3039" t="s">
        <v>40492</v>
      </c>
      <c r="C12367" s="3153"/>
      <c r="D12367" s="3142">
        <v>1</v>
      </c>
      <c r="E12367" s="3179"/>
      <c r="F12367" s="3144"/>
      <c r="G12367" s="3169">
        <f t="shared" si="195"/>
        <v>0</v>
      </c>
      <c r="H12367" s="64"/>
    </row>
    <row r="12368" spans="1:8" ht="20.100000000000001" customHeight="1">
      <c r="A12368" s="3170">
        <v>150</v>
      </c>
      <c r="B12368" s="3039" t="s">
        <v>40493</v>
      </c>
      <c r="C12368" s="3153"/>
      <c r="D12368" s="3142">
        <v>2</v>
      </c>
      <c r="E12368" s="3179"/>
      <c r="F12368" s="3144"/>
      <c r="G12368" s="3169">
        <f t="shared" si="195"/>
        <v>0</v>
      </c>
      <c r="H12368" s="74"/>
    </row>
    <row r="12369" spans="1:8" ht="20.100000000000001" customHeight="1">
      <c r="A12369" s="3170">
        <v>150</v>
      </c>
      <c r="B12369" s="3039" t="s">
        <v>40494</v>
      </c>
      <c r="C12369" s="3153"/>
      <c r="D12369" s="3142">
        <v>1</v>
      </c>
      <c r="E12369" s="3179"/>
      <c r="F12369" s="3144"/>
      <c r="G12369" s="3169">
        <f t="shared" si="195"/>
        <v>0</v>
      </c>
      <c r="H12369" s="74"/>
    </row>
    <row r="12370" spans="1:8" ht="20.100000000000001" customHeight="1">
      <c r="A12370" s="3170">
        <v>150</v>
      </c>
      <c r="B12370" s="3039" t="s">
        <v>40495</v>
      </c>
      <c r="C12370" s="3153"/>
      <c r="D12370" s="3142">
        <v>1</v>
      </c>
      <c r="E12370" s="3179"/>
      <c r="F12370" s="3144"/>
      <c r="G12370" s="3169">
        <f t="shared" si="195"/>
        <v>0</v>
      </c>
      <c r="H12370" s="74"/>
    </row>
    <row r="12371" spans="1:8" ht="20.100000000000001" customHeight="1">
      <c r="A12371" s="3170">
        <v>150</v>
      </c>
      <c r="B12371" s="3393" t="s">
        <v>40496</v>
      </c>
      <c r="C12371" s="3153"/>
      <c r="D12371" s="3178">
        <v>1</v>
      </c>
      <c r="E12371" s="3179"/>
      <c r="F12371" s="3144"/>
      <c r="G12371" s="3169">
        <f t="shared" si="195"/>
        <v>0</v>
      </c>
      <c r="H12371" s="74"/>
    </row>
    <row r="12372" spans="1:8" ht="20.100000000000001" customHeight="1">
      <c r="A12372" s="3170">
        <v>200</v>
      </c>
      <c r="B12372" s="3393" t="s">
        <v>40497</v>
      </c>
      <c r="C12372" s="3153"/>
      <c r="D12372" s="3178">
        <v>1</v>
      </c>
      <c r="E12372" s="3179"/>
      <c r="F12372" s="3144"/>
      <c r="G12372" s="3169">
        <f t="shared" si="195"/>
        <v>0</v>
      </c>
      <c r="H12372" s="74"/>
    </row>
    <row r="12373" spans="1:8" ht="20.100000000000001" customHeight="1">
      <c r="A12373" s="3170">
        <v>150</v>
      </c>
      <c r="B12373" s="3393" t="s">
        <v>40498</v>
      </c>
      <c r="C12373" s="3153"/>
      <c r="D12373" s="3178">
        <v>4</v>
      </c>
      <c r="E12373" s="3179"/>
      <c r="F12373" s="3144"/>
      <c r="G12373" s="3169">
        <f t="shared" si="195"/>
        <v>0</v>
      </c>
      <c r="H12373" s="74"/>
    </row>
    <row r="12374" spans="1:8" ht="20.100000000000001" customHeight="1">
      <c r="A12374" s="3170">
        <v>150</v>
      </c>
      <c r="B12374" s="3393" t="s">
        <v>40499</v>
      </c>
      <c r="C12374" s="3153"/>
      <c r="D12374" s="3178">
        <v>5</v>
      </c>
      <c r="E12374" s="3179"/>
      <c r="F12374" s="3144"/>
      <c r="G12374" s="3169">
        <f t="shared" si="195"/>
        <v>0</v>
      </c>
      <c r="H12374" s="74"/>
    </row>
    <row r="12375" spans="1:8" ht="20.100000000000001" customHeight="1">
      <c r="A12375" s="2484">
        <v>130</v>
      </c>
      <c r="B12375" s="3393" t="s">
        <v>40500</v>
      </c>
      <c r="C12375" s="3153" t="s">
        <v>10160</v>
      </c>
      <c r="D12375" s="3178">
        <v>2</v>
      </c>
      <c r="E12375" s="3179"/>
      <c r="F12375" s="3144"/>
      <c r="G12375" s="3169">
        <f t="shared" si="195"/>
        <v>0</v>
      </c>
      <c r="H12375" s="74"/>
    </row>
    <row r="12376" spans="1:8" ht="20.100000000000001" customHeight="1">
      <c r="A12376" s="3170">
        <v>800</v>
      </c>
      <c r="B12376" s="3038" t="s">
        <v>40501</v>
      </c>
      <c r="C12376" s="3153"/>
      <c r="D12376" s="3332">
        <v>1</v>
      </c>
      <c r="E12376" s="3179"/>
      <c r="F12376" s="3144"/>
      <c r="G12376" s="3169">
        <f t="shared" si="195"/>
        <v>0</v>
      </c>
      <c r="H12376" s="74"/>
    </row>
    <row r="12377" spans="1:8" ht="20.100000000000001" customHeight="1">
      <c r="A12377" s="3170">
        <v>80</v>
      </c>
      <c r="B12377" s="3039" t="s">
        <v>40502</v>
      </c>
      <c r="C12377" s="3153"/>
      <c r="D12377" s="3142">
        <v>10</v>
      </c>
      <c r="E12377" s="3179"/>
      <c r="F12377" s="3144"/>
      <c r="G12377" s="3169">
        <f t="shared" si="195"/>
        <v>0</v>
      </c>
      <c r="H12377" s="74"/>
    </row>
    <row r="12378" spans="1:8" ht="20.100000000000001" customHeight="1">
      <c r="A12378" s="3170">
        <v>100</v>
      </c>
      <c r="B12378" s="3039" t="s">
        <v>40503</v>
      </c>
      <c r="C12378" s="3153"/>
      <c r="D12378" s="3142">
        <v>5</v>
      </c>
      <c r="E12378" s="3179"/>
      <c r="F12378" s="3144"/>
      <c r="G12378" s="3169">
        <f t="shared" si="195"/>
        <v>0</v>
      </c>
      <c r="H12378" s="74"/>
    </row>
    <row r="12379" spans="1:8" ht="20.100000000000001" customHeight="1">
      <c r="A12379" s="3170">
        <v>200</v>
      </c>
      <c r="B12379" s="3309" t="s">
        <v>40504</v>
      </c>
      <c r="C12379" s="3153"/>
      <c r="D12379" s="3142">
        <v>2</v>
      </c>
      <c r="E12379" s="3179"/>
      <c r="F12379" s="3144"/>
      <c r="G12379" s="3169">
        <f t="shared" si="195"/>
        <v>0</v>
      </c>
      <c r="H12379" s="74"/>
    </row>
    <row r="12380" spans="1:8" ht="20.100000000000001" customHeight="1">
      <c r="A12380" s="3170">
        <v>150</v>
      </c>
      <c r="B12380" s="3309" t="s">
        <v>40505</v>
      </c>
      <c r="C12380" s="3153"/>
      <c r="D12380" s="3142">
        <v>2</v>
      </c>
      <c r="E12380" s="3179"/>
      <c r="F12380" s="3144"/>
      <c r="G12380" s="3169">
        <f t="shared" si="195"/>
        <v>0</v>
      </c>
      <c r="H12380" s="74"/>
    </row>
    <row r="12381" spans="1:8" ht="20.100000000000001" customHeight="1">
      <c r="A12381" s="3170">
        <v>60</v>
      </c>
      <c r="B12381" s="3049" t="s">
        <v>40506</v>
      </c>
      <c r="C12381" s="3140"/>
      <c r="D12381" s="3142">
        <v>10</v>
      </c>
      <c r="E12381" s="3179"/>
      <c r="F12381" s="3144"/>
      <c r="G12381" s="3169">
        <f t="shared" si="195"/>
        <v>0</v>
      </c>
      <c r="H12381" s="74"/>
    </row>
    <row r="12382" spans="1:8" ht="20.100000000000001" customHeight="1">
      <c r="A12382" s="3170">
        <v>80</v>
      </c>
      <c r="B12382" s="3049" t="s">
        <v>40507</v>
      </c>
      <c r="C12382" s="3140"/>
      <c r="D12382" s="3142">
        <v>10</v>
      </c>
      <c r="E12382" s="3179"/>
      <c r="F12382" s="3144"/>
      <c r="G12382" s="3169">
        <f t="shared" si="195"/>
        <v>0</v>
      </c>
      <c r="H12382" s="74"/>
    </row>
    <row r="12383" spans="1:8" ht="20.100000000000001" customHeight="1">
      <c r="A12383" s="3170">
        <v>150</v>
      </c>
      <c r="B12383" s="3049" t="s">
        <v>40508</v>
      </c>
      <c r="C12383" s="3140"/>
      <c r="D12383" s="3142">
        <v>1</v>
      </c>
      <c r="E12383" s="3179"/>
      <c r="F12383" s="3144"/>
      <c r="G12383" s="3169">
        <f t="shared" si="195"/>
        <v>0</v>
      </c>
      <c r="H12383" s="74"/>
    </row>
    <row r="12384" spans="1:8" ht="20.100000000000001" customHeight="1">
      <c r="A12384" s="3170">
        <v>150</v>
      </c>
      <c r="B12384" s="3049" t="s">
        <v>40509</v>
      </c>
      <c r="C12384" s="3140"/>
      <c r="D12384" s="3142">
        <v>1</v>
      </c>
      <c r="E12384" s="3179"/>
      <c r="F12384" s="3144"/>
      <c r="G12384" s="3169">
        <f t="shared" si="195"/>
        <v>0</v>
      </c>
      <c r="H12384" s="74"/>
    </row>
    <row r="12385" spans="1:8" ht="20.100000000000001" customHeight="1">
      <c r="A12385" s="3170">
        <v>150</v>
      </c>
      <c r="B12385" s="3049" t="s">
        <v>40510</v>
      </c>
      <c r="C12385" s="3140"/>
      <c r="D12385" s="3142">
        <v>2</v>
      </c>
      <c r="E12385" s="3179"/>
      <c r="F12385" s="3144"/>
      <c r="G12385" s="3169">
        <f t="shared" si="195"/>
        <v>0</v>
      </c>
      <c r="H12385" s="74"/>
    </row>
    <row r="12386" spans="1:8" ht="20.100000000000001" customHeight="1">
      <c r="A12386" s="3170">
        <v>150</v>
      </c>
      <c r="B12386" s="3049" t="s">
        <v>40511</v>
      </c>
      <c r="C12386" s="3140"/>
      <c r="D12386" s="3142">
        <v>1</v>
      </c>
      <c r="E12386" s="3179"/>
      <c r="F12386" s="3144"/>
      <c r="G12386" s="3169">
        <f t="shared" si="195"/>
        <v>0</v>
      </c>
      <c r="H12386" s="74"/>
    </row>
    <row r="12387" spans="1:8" ht="20.100000000000001" customHeight="1">
      <c r="A12387" s="3170">
        <v>200</v>
      </c>
      <c r="B12387" s="3049" t="s">
        <v>40512</v>
      </c>
      <c r="C12387" s="3140"/>
      <c r="D12387" s="3142">
        <v>1</v>
      </c>
      <c r="E12387" s="3179"/>
      <c r="F12387" s="3144"/>
      <c r="G12387" s="3169">
        <f t="shared" si="195"/>
        <v>0</v>
      </c>
      <c r="H12387" s="74"/>
    </row>
    <row r="12388" spans="1:8" ht="20.100000000000001" customHeight="1">
      <c r="A12388" s="3170">
        <v>200</v>
      </c>
      <c r="B12388" s="3025" t="s">
        <v>40513</v>
      </c>
      <c r="C12388" s="3140"/>
      <c r="D12388" s="3142">
        <v>1</v>
      </c>
      <c r="E12388" s="3179"/>
      <c r="F12388" s="3144"/>
      <c r="G12388" s="3169">
        <f t="shared" si="195"/>
        <v>0</v>
      </c>
      <c r="H12388" s="74"/>
    </row>
    <row r="12389" spans="1:8" ht="20.100000000000001" customHeight="1">
      <c r="A12389" s="3170">
        <v>200</v>
      </c>
      <c r="B12389" s="3049" t="s">
        <v>40514</v>
      </c>
      <c r="C12389" s="3140"/>
      <c r="D12389" s="3142">
        <v>1</v>
      </c>
      <c r="E12389" s="3179"/>
      <c r="F12389" s="3144"/>
      <c r="G12389" s="3169">
        <f t="shared" si="195"/>
        <v>0</v>
      </c>
      <c r="H12389" s="74"/>
    </row>
    <row r="12390" spans="1:8" ht="20.100000000000001" customHeight="1">
      <c r="A12390" s="3170">
        <v>200</v>
      </c>
      <c r="B12390" s="3049" t="s">
        <v>40515</v>
      </c>
      <c r="C12390" s="3140"/>
      <c r="D12390" s="3427">
        <v>1</v>
      </c>
      <c r="E12390" s="3179"/>
      <c r="F12390" s="3144"/>
      <c r="G12390" s="3169">
        <f t="shared" si="195"/>
        <v>0</v>
      </c>
      <c r="H12390" s="74"/>
    </row>
    <row r="12391" spans="1:8" ht="20.100000000000001" customHeight="1">
      <c r="A12391" s="3170">
        <v>200</v>
      </c>
      <c r="B12391" s="3049" t="s">
        <v>40516</v>
      </c>
      <c r="C12391" s="3140"/>
      <c r="D12391" s="3427">
        <v>1</v>
      </c>
      <c r="E12391" s="3179"/>
      <c r="F12391" s="3144"/>
      <c r="G12391" s="3169">
        <f t="shared" ref="G12391:G12454" si="196">F12391*A12391</f>
        <v>0</v>
      </c>
      <c r="H12391" s="74"/>
    </row>
    <row r="12392" spans="1:8" ht="20.100000000000001" customHeight="1">
      <c r="A12392" s="3170">
        <v>200</v>
      </c>
      <c r="B12392" s="3049" t="s">
        <v>40517</v>
      </c>
      <c r="C12392" s="3186" t="s">
        <v>105</v>
      </c>
      <c r="D12392" s="3183">
        <v>1</v>
      </c>
      <c r="E12392" s="3179"/>
      <c r="F12392" s="3144"/>
      <c r="G12392" s="3169">
        <f t="shared" si="196"/>
        <v>0</v>
      </c>
      <c r="H12392" s="74"/>
    </row>
    <row r="12393" spans="1:8" ht="20.100000000000001" customHeight="1">
      <c r="A12393" s="3170">
        <v>200</v>
      </c>
      <c r="B12393" s="3049" t="s">
        <v>40518</v>
      </c>
      <c r="C12393" s="3186" t="s">
        <v>105</v>
      </c>
      <c r="D12393" s="3183">
        <v>1</v>
      </c>
      <c r="E12393" s="3179"/>
      <c r="F12393" s="3144"/>
      <c r="G12393" s="3169">
        <f t="shared" si="196"/>
        <v>0</v>
      </c>
      <c r="H12393" s="74"/>
    </row>
    <row r="12394" spans="1:8" ht="20.100000000000001" customHeight="1">
      <c r="A12394" s="3170">
        <v>200</v>
      </c>
      <c r="B12394" s="3049" t="s">
        <v>40519</v>
      </c>
      <c r="C12394" s="3140"/>
      <c r="D12394" s="3142">
        <v>1</v>
      </c>
      <c r="E12394" s="3179"/>
      <c r="F12394" s="3144"/>
      <c r="G12394" s="3169">
        <f t="shared" si="196"/>
        <v>0</v>
      </c>
      <c r="H12394" s="74"/>
    </row>
    <row r="12395" spans="1:8" ht="20.100000000000001" customHeight="1">
      <c r="A12395" s="3170">
        <v>200</v>
      </c>
      <c r="B12395" s="3049" t="s">
        <v>40520</v>
      </c>
      <c r="C12395" s="3140"/>
      <c r="D12395" s="3189">
        <v>1</v>
      </c>
      <c r="E12395" s="3179"/>
      <c r="F12395" s="3144"/>
      <c r="G12395" s="3169">
        <f t="shared" si="196"/>
        <v>0</v>
      </c>
      <c r="H12395" s="74"/>
    </row>
    <row r="12396" spans="1:8" ht="20.100000000000001" customHeight="1">
      <c r="A12396" s="3170">
        <v>200</v>
      </c>
      <c r="B12396" s="3046" t="s">
        <v>40521</v>
      </c>
      <c r="C12396" s="3263"/>
      <c r="D12396" s="3189">
        <v>1</v>
      </c>
      <c r="E12396" s="3179"/>
      <c r="F12396" s="3144"/>
      <c r="G12396" s="3169">
        <f t="shared" si="196"/>
        <v>0</v>
      </c>
      <c r="H12396" s="74"/>
    </row>
    <row r="12397" spans="1:8" ht="20.100000000000001" customHeight="1">
      <c r="A12397" s="3170">
        <v>200</v>
      </c>
      <c r="B12397" s="3049" t="s">
        <v>40522</v>
      </c>
      <c r="C12397" s="3140"/>
      <c r="D12397" s="3142">
        <v>1</v>
      </c>
      <c r="E12397" s="3179"/>
      <c r="F12397" s="3144"/>
      <c r="G12397" s="3169">
        <f t="shared" si="196"/>
        <v>0</v>
      </c>
      <c r="H12397" s="74"/>
    </row>
    <row r="12398" spans="1:8" ht="20.100000000000001" customHeight="1">
      <c r="A12398" s="3170">
        <v>200</v>
      </c>
      <c r="B12398" s="3049" t="s">
        <v>40523</v>
      </c>
      <c r="C12398" s="3140"/>
      <c r="D12398" s="3142">
        <v>1</v>
      </c>
      <c r="E12398" s="3179"/>
      <c r="F12398" s="3144"/>
      <c r="G12398" s="3169">
        <f t="shared" si="196"/>
        <v>0</v>
      </c>
      <c r="H12398" s="74"/>
    </row>
    <row r="12399" spans="1:8" ht="20.100000000000001" customHeight="1">
      <c r="A12399" s="3170">
        <v>200</v>
      </c>
      <c r="B12399" s="3049" t="s">
        <v>40524</v>
      </c>
      <c r="C12399" s="3140"/>
      <c r="D12399" s="3142">
        <v>1</v>
      </c>
      <c r="E12399" s="3179"/>
      <c r="F12399" s="3144"/>
      <c r="G12399" s="3169">
        <f t="shared" si="196"/>
        <v>0</v>
      </c>
      <c r="H12399" s="74"/>
    </row>
    <row r="12400" spans="1:8" ht="20.100000000000001" customHeight="1">
      <c r="A12400" s="3170">
        <v>200</v>
      </c>
      <c r="B12400" s="3049" t="s">
        <v>40525</v>
      </c>
      <c r="C12400" s="3186" t="s">
        <v>105</v>
      </c>
      <c r="D12400" s="3183">
        <v>1</v>
      </c>
      <c r="E12400" s="3179"/>
      <c r="F12400" s="3144"/>
      <c r="G12400" s="3169">
        <f t="shared" si="196"/>
        <v>0</v>
      </c>
      <c r="H12400" s="74"/>
    </row>
    <row r="12401" spans="1:8" ht="20.100000000000001" customHeight="1">
      <c r="A12401" s="3170">
        <v>200</v>
      </c>
      <c r="B12401" s="3049" t="s">
        <v>40526</v>
      </c>
      <c r="C12401" s="3140"/>
      <c r="D12401" s="3142">
        <v>1</v>
      </c>
      <c r="E12401" s="3179"/>
      <c r="F12401" s="3144"/>
      <c r="G12401" s="3169">
        <f t="shared" si="196"/>
        <v>0</v>
      </c>
      <c r="H12401" s="74"/>
    </row>
    <row r="12402" spans="1:8" ht="20.100000000000001" customHeight="1">
      <c r="A12402" s="3170">
        <v>200</v>
      </c>
      <c r="B12402" s="3049" t="s">
        <v>40527</v>
      </c>
      <c r="C12402" s="3140"/>
      <c r="D12402" s="3142">
        <v>1</v>
      </c>
      <c r="E12402" s="3179"/>
      <c r="F12402" s="3144"/>
      <c r="G12402" s="3169">
        <f t="shared" si="196"/>
        <v>0</v>
      </c>
      <c r="H12402" s="74"/>
    </row>
    <row r="12403" spans="1:8" ht="20.100000000000001" customHeight="1">
      <c r="A12403" s="3170">
        <v>200</v>
      </c>
      <c r="B12403" s="3049" t="s">
        <v>40528</v>
      </c>
      <c r="C12403" s="3140"/>
      <c r="D12403" s="3142">
        <v>1</v>
      </c>
      <c r="E12403" s="3179"/>
      <c r="F12403" s="3144"/>
      <c r="G12403" s="3169">
        <f t="shared" si="196"/>
        <v>0</v>
      </c>
      <c r="H12403" s="74"/>
    </row>
    <row r="12404" spans="1:8" ht="20.100000000000001" customHeight="1">
      <c r="A12404" s="3170">
        <v>200</v>
      </c>
      <c r="B12404" s="3049" t="s">
        <v>40529</v>
      </c>
      <c r="C12404" s="3140"/>
      <c r="D12404" s="3142">
        <v>1</v>
      </c>
      <c r="E12404" s="3179"/>
      <c r="F12404" s="3144"/>
      <c r="G12404" s="3169">
        <f t="shared" si="196"/>
        <v>0</v>
      </c>
      <c r="H12404" s="74"/>
    </row>
    <row r="12405" spans="1:8" ht="20.100000000000001" customHeight="1">
      <c r="A12405" s="3170">
        <v>200</v>
      </c>
      <c r="B12405" s="3049" t="s">
        <v>40530</v>
      </c>
      <c r="C12405" s="3140"/>
      <c r="D12405" s="3142">
        <v>1</v>
      </c>
      <c r="E12405" s="3179"/>
      <c r="F12405" s="3144"/>
      <c r="G12405" s="3169">
        <f t="shared" si="196"/>
        <v>0</v>
      </c>
      <c r="H12405" s="74"/>
    </row>
    <row r="12406" spans="1:8" ht="20.100000000000001" customHeight="1">
      <c r="A12406" s="3170">
        <v>200</v>
      </c>
      <c r="B12406" s="3049" t="s">
        <v>40531</v>
      </c>
      <c r="C12406" s="3140"/>
      <c r="D12406" s="3142">
        <v>1</v>
      </c>
      <c r="E12406" s="3179"/>
      <c r="F12406" s="3144"/>
      <c r="G12406" s="3169">
        <f t="shared" si="196"/>
        <v>0</v>
      </c>
      <c r="H12406" s="74"/>
    </row>
    <row r="12407" spans="1:8" ht="20.100000000000001" customHeight="1">
      <c r="A12407" s="3170">
        <v>200</v>
      </c>
      <c r="B12407" s="3049" t="s">
        <v>40532</v>
      </c>
      <c r="C12407" s="3140"/>
      <c r="D12407" s="3142">
        <v>1</v>
      </c>
      <c r="E12407" s="3179"/>
      <c r="F12407" s="3144"/>
      <c r="G12407" s="3169">
        <f t="shared" si="196"/>
        <v>0</v>
      </c>
      <c r="H12407" s="74"/>
    </row>
    <row r="12408" spans="1:8" ht="20.100000000000001" customHeight="1">
      <c r="A12408" s="3170">
        <v>200</v>
      </c>
      <c r="B12408" s="3040" t="s">
        <v>40533</v>
      </c>
      <c r="C12408" s="3204"/>
      <c r="D12408" s="3142">
        <v>1</v>
      </c>
      <c r="E12408" s="3179"/>
      <c r="F12408" s="3144"/>
      <c r="G12408" s="3169">
        <f t="shared" si="196"/>
        <v>0</v>
      </c>
      <c r="H12408" s="74"/>
    </row>
    <row r="12409" spans="1:8" ht="20.100000000000001" customHeight="1">
      <c r="A12409" s="3170">
        <v>200</v>
      </c>
      <c r="B12409" s="3049" t="s">
        <v>40534</v>
      </c>
      <c r="C12409" s="3140"/>
      <c r="D12409" s="3142">
        <v>4</v>
      </c>
      <c r="E12409" s="3179"/>
      <c r="F12409" s="3144"/>
      <c r="G12409" s="3169">
        <f t="shared" si="196"/>
        <v>0</v>
      </c>
      <c r="H12409" s="74"/>
    </row>
    <row r="12410" spans="1:8" ht="20.100000000000001" customHeight="1">
      <c r="A12410" s="3170">
        <v>200</v>
      </c>
      <c r="B12410" s="3049" t="s">
        <v>40535</v>
      </c>
      <c r="C12410" s="3140"/>
      <c r="D12410" s="3142">
        <v>1</v>
      </c>
      <c r="E12410" s="3179"/>
      <c r="F12410" s="3144"/>
      <c r="G12410" s="3169">
        <f t="shared" si="196"/>
        <v>0</v>
      </c>
      <c r="H12410" s="74"/>
    </row>
    <row r="12411" spans="1:8" ht="20.100000000000001" customHeight="1">
      <c r="A12411" s="3170">
        <v>200</v>
      </c>
      <c r="B12411" s="3049" t="s">
        <v>40536</v>
      </c>
      <c r="C12411" s="3140"/>
      <c r="D12411" s="3142">
        <v>1</v>
      </c>
      <c r="E12411" s="3179"/>
      <c r="F12411" s="3144"/>
      <c r="G12411" s="3169">
        <f t="shared" si="196"/>
        <v>0</v>
      </c>
      <c r="H12411" s="74"/>
    </row>
    <row r="12412" spans="1:8" ht="20.100000000000001" customHeight="1">
      <c r="A12412" s="3170">
        <v>200</v>
      </c>
      <c r="B12412" s="3049" t="s">
        <v>40537</v>
      </c>
      <c r="C12412" s="3140"/>
      <c r="D12412" s="3142">
        <v>2</v>
      </c>
      <c r="E12412" s="3179"/>
      <c r="F12412" s="3144"/>
      <c r="G12412" s="3169">
        <f t="shared" si="196"/>
        <v>0</v>
      </c>
      <c r="H12412" s="74"/>
    </row>
    <row r="12413" spans="1:8" ht="20.100000000000001" customHeight="1">
      <c r="A12413" s="3170">
        <v>200</v>
      </c>
      <c r="B12413" s="3040" t="s">
        <v>40538</v>
      </c>
      <c r="C12413" s="3204"/>
      <c r="D12413" s="3142">
        <v>1</v>
      </c>
      <c r="E12413" s="3179"/>
      <c r="F12413" s="3144"/>
      <c r="G12413" s="3169">
        <f t="shared" si="196"/>
        <v>0</v>
      </c>
      <c r="H12413" s="74"/>
    </row>
    <row r="12414" spans="1:8" ht="20.100000000000001" customHeight="1">
      <c r="A12414" s="3170">
        <v>200</v>
      </c>
      <c r="B12414" s="3049" t="s">
        <v>40539</v>
      </c>
      <c r="C12414" s="3140"/>
      <c r="D12414" s="3142">
        <v>1</v>
      </c>
      <c r="E12414" s="3179"/>
      <c r="F12414" s="3144"/>
      <c r="G12414" s="3169">
        <f t="shared" si="196"/>
        <v>0</v>
      </c>
      <c r="H12414" s="74"/>
    </row>
    <row r="12415" spans="1:8" ht="20.100000000000001" customHeight="1">
      <c r="A12415" s="3170">
        <v>200</v>
      </c>
      <c r="B12415" s="3049" t="s">
        <v>40540</v>
      </c>
      <c r="C12415" s="3140"/>
      <c r="D12415" s="3189">
        <v>2</v>
      </c>
      <c r="E12415" s="3179"/>
      <c r="F12415" s="3144"/>
      <c r="G12415" s="3169">
        <f t="shared" si="196"/>
        <v>0</v>
      </c>
      <c r="H12415" s="74"/>
    </row>
    <row r="12416" spans="1:8" ht="20.100000000000001" customHeight="1">
      <c r="A12416" s="3170">
        <v>200</v>
      </c>
      <c r="B12416" s="3049" t="s">
        <v>40541</v>
      </c>
      <c r="C12416" s="3140"/>
      <c r="D12416" s="3142">
        <v>1</v>
      </c>
      <c r="E12416" s="3179"/>
      <c r="F12416" s="3144"/>
      <c r="G12416" s="3169">
        <f t="shared" si="196"/>
        <v>0</v>
      </c>
      <c r="H12416" s="74"/>
    </row>
    <row r="12417" spans="1:8" ht="20.100000000000001" customHeight="1">
      <c r="A12417" s="3170">
        <v>200</v>
      </c>
      <c r="B12417" s="3049" t="s">
        <v>40542</v>
      </c>
      <c r="C12417" s="3140"/>
      <c r="D12417" s="3183">
        <v>1</v>
      </c>
      <c r="E12417" s="3179"/>
      <c r="F12417" s="3144"/>
      <c r="G12417" s="3169">
        <f t="shared" si="196"/>
        <v>0</v>
      </c>
      <c r="H12417" s="74"/>
    </row>
    <row r="12418" spans="1:8" ht="20.100000000000001" customHeight="1">
      <c r="A12418" s="3170">
        <v>200</v>
      </c>
      <c r="B12418" s="3049" t="s">
        <v>40543</v>
      </c>
      <c r="C12418" s="3140"/>
      <c r="D12418" s="3180">
        <v>1</v>
      </c>
      <c r="E12418" s="3179"/>
      <c r="F12418" s="3144"/>
      <c r="G12418" s="3169">
        <f t="shared" si="196"/>
        <v>0</v>
      </c>
      <c r="H12418" s="74"/>
    </row>
    <row r="12419" spans="1:8" ht="20.100000000000001" customHeight="1">
      <c r="A12419" s="3170">
        <v>700</v>
      </c>
      <c r="B12419" s="3049" t="s">
        <v>40544</v>
      </c>
      <c r="C12419" s="3186" t="s">
        <v>105</v>
      </c>
      <c r="D12419" s="3183">
        <v>1</v>
      </c>
      <c r="E12419" s="3179"/>
      <c r="F12419" s="3144"/>
      <c r="G12419" s="3169">
        <f t="shared" si="196"/>
        <v>0</v>
      </c>
      <c r="H12419" s="74"/>
    </row>
    <row r="12420" spans="1:8" ht="20.100000000000001" customHeight="1">
      <c r="A12420" s="3170">
        <v>200</v>
      </c>
      <c r="B12420" s="3039" t="s">
        <v>40545</v>
      </c>
      <c r="C12420" s="3153"/>
      <c r="D12420" s="3142">
        <v>1</v>
      </c>
      <c r="E12420" s="3179"/>
      <c r="F12420" s="3144"/>
      <c r="G12420" s="3169">
        <f t="shared" si="196"/>
        <v>0</v>
      </c>
      <c r="H12420" s="74"/>
    </row>
    <row r="12421" spans="1:8" ht="20.100000000000001" customHeight="1">
      <c r="A12421" s="3170">
        <v>200</v>
      </c>
      <c r="B12421" s="3049" t="s">
        <v>40546</v>
      </c>
      <c r="C12421" s="3140"/>
      <c r="D12421" s="3142">
        <v>3</v>
      </c>
      <c r="E12421" s="3179"/>
      <c r="F12421" s="3144"/>
      <c r="G12421" s="3169">
        <f t="shared" si="196"/>
        <v>0</v>
      </c>
      <c r="H12421" s="74"/>
    </row>
    <row r="12422" spans="1:8" ht="20.100000000000001" customHeight="1">
      <c r="A12422" s="3170">
        <v>200</v>
      </c>
      <c r="B12422" s="3039" t="s">
        <v>40547</v>
      </c>
      <c r="C12422" s="3140"/>
      <c r="D12422" s="3142">
        <v>3</v>
      </c>
      <c r="E12422" s="3179"/>
      <c r="F12422" s="3144"/>
      <c r="G12422" s="3169">
        <f t="shared" si="196"/>
        <v>0</v>
      </c>
      <c r="H12422" s="74"/>
    </row>
    <row r="12423" spans="1:8" ht="20.100000000000001" customHeight="1">
      <c r="A12423" s="3170">
        <v>300</v>
      </c>
      <c r="B12423" s="3049" t="s">
        <v>40548</v>
      </c>
      <c r="C12423" s="3186" t="s">
        <v>105</v>
      </c>
      <c r="D12423" s="3183">
        <v>2</v>
      </c>
      <c r="E12423" s="3179"/>
      <c r="F12423" s="3144"/>
      <c r="G12423" s="3169">
        <f t="shared" si="196"/>
        <v>0</v>
      </c>
      <c r="H12423" s="74"/>
    </row>
    <row r="12424" spans="1:8" ht="20.100000000000001" customHeight="1">
      <c r="A12424" s="3170">
        <v>200</v>
      </c>
      <c r="B12424" s="3049" t="s">
        <v>40549</v>
      </c>
      <c r="C12424" s="3140"/>
      <c r="D12424" s="3142">
        <v>1</v>
      </c>
      <c r="E12424" s="3179"/>
      <c r="F12424" s="3144"/>
      <c r="G12424" s="3169">
        <f t="shared" si="196"/>
        <v>0</v>
      </c>
      <c r="H12424" s="74"/>
    </row>
    <row r="12425" spans="1:8" ht="20.100000000000001" customHeight="1">
      <c r="A12425" s="3170">
        <v>200</v>
      </c>
      <c r="B12425" s="3049" t="s">
        <v>40550</v>
      </c>
      <c r="C12425" s="3140"/>
      <c r="D12425" s="3142">
        <v>1</v>
      </c>
      <c r="E12425" s="3179"/>
      <c r="F12425" s="3144"/>
      <c r="G12425" s="3169">
        <f t="shared" si="196"/>
        <v>0</v>
      </c>
      <c r="H12425" s="74"/>
    </row>
    <row r="12426" spans="1:8" ht="20.100000000000001" customHeight="1">
      <c r="A12426" s="3170">
        <v>200</v>
      </c>
      <c r="B12426" s="3049" t="s">
        <v>40551</v>
      </c>
      <c r="C12426" s="3186" t="s">
        <v>105</v>
      </c>
      <c r="D12426" s="3183">
        <v>1</v>
      </c>
      <c r="E12426" s="3179"/>
      <c r="F12426" s="3144"/>
      <c r="G12426" s="3169">
        <f t="shared" si="196"/>
        <v>0</v>
      </c>
      <c r="H12426" s="74"/>
    </row>
    <row r="12427" spans="1:8" ht="20.100000000000001" customHeight="1">
      <c r="A12427" s="3170">
        <v>200</v>
      </c>
      <c r="B12427" s="3049" t="s">
        <v>40552</v>
      </c>
      <c r="C12427" s="3186" t="s">
        <v>105</v>
      </c>
      <c r="D12427" s="3183">
        <v>1</v>
      </c>
      <c r="E12427" s="3179"/>
      <c r="F12427" s="3144"/>
      <c r="G12427" s="3169">
        <f t="shared" si="196"/>
        <v>0</v>
      </c>
      <c r="H12427" s="74"/>
    </row>
    <row r="12428" spans="1:8" ht="20.100000000000001" customHeight="1">
      <c r="A12428" s="3170">
        <v>200</v>
      </c>
      <c r="B12428" s="3046" t="s">
        <v>40553</v>
      </c>
      <c r="C12428" s="3186" t="s">
        <v>105</v>
      </c>
      <c r="D12428" s="3183">
        <v>1</v>
      </c>
      <c r="E12428" s="3179"/>
      <c r="F12428" s="3144"/>
      <c r="G12428" s="3169">
        <f t="shared" si="196"/>
        <v>0</v>
      </c>
      <c r="H12428" s="74"/>
    </row>
    <row r="12429" spans="1:8" ht="20.100000000000001" customHeight="1">
      <c r="A12429" s="3170">
        <v>200</v>
      </c>
      <c r="B12429" s="3049" t="s">
        <v>40554</v>
      </c>
      <c r="C12429" s="3140"/>
      <c r="D12429" s="3142">
        <v>1</v>
      </c>
      <c r="E12429" s="3179"/>
      <c r="F12429" s="3144"/>
      <c r="G12429" s="3169">
        <f t="shared" si="196"/>
        <v>0</v>
      </c>
      <c r="H12429" s="74"/>
    </row>
    <row r="12430" spans="1:8" ht="20.100000000000001" customHeight="1">
      <c r="A12430" s="3170">
        <v>200</v>
      </c>
      <c r="B12430" s="3049" t="s">
        <v>40555</v>
      </c>
      <c r="C12430" s="3140"/>
      <c r="D12430" s="3142">
        <v>2</v>
      </c>
      <c r="E12430" s="3179"/>
      <c r="F12430" s="3144"/>
      <c r="G12430" s="3169">
        <f t="shared" si="196"/>
        <v>0</v>
      </c>
      <c r="H12430" s="74"/>
    </row>
    <row r="12431" spans="1:8" ht="20.100000000000001" customHeight="1">
      <c r="A12431" s="3170">
        <v>200</v>
      </c>
      <c r="B12431" s="3049" t="s">
        <v>40556</v>
      </c>
      <c r="C12431" s="3140"/>
      <c r="D12431" s="3142">
        <v>1</v>
      </c>
      <c r="E12431" s="3179"/>
      <c r="F12431" s="3144"/>
      <c r="G12431" s="3169">
        <f t="shared" si="196"/>
        <v>0</v>
      </c>
      <c r="H12431" s="74"/>
    </row>
    <row r="12432" spans="1:8" ht="20.100000000000001" customHeight="1">
      <c r="A12432" s="3170">
        <v>200</v>
      </c>
      <c r="B12432" s="3049" t="s">
        <v>40557</v>
      </c>
      <c r="C12432" s="3140"/>
      <c r="D12432" s="3142">
        <v>1</v>
      </c>
      <c r="E12432" s="3179"/>
      <c r="F12432" s="3144"/>
      <c r="G12432" s="3169">
        <f t="shared" si="196"/>
        <v>0</v>
      </c>
      <c r="H12432" s="74"/>
    </row>
    <row r="12433" spans="1:8" ht="20.100000000000001" customHeight="1">
      <c r="A12433" s="3170">
        <v>200</v>
      </c>
      <c r="B12433" s="3049" t="s">
        <v>40558</v>
      </c>
      <c r="C12433" s="3140"/>
      <c r="D12433" s="3142">
        <v>1</v>
      </c>
      <c r="E12433" s="3179"/>
      <c r="F12433" s="3144"/>
      <c r="G12433" s="3169">
        <f t="shared" si="196"/>
        <v>0</v>
      </c>
      <c r="H12433" s="74"/>
    </row>
    <row r="12434" spans="1:8" ht="20.100000000000001" customHeight="1">
      <c r="A12434" s="3170">
        <v>200</v>
      </c>
      <c r="B12434" s="3049" t="s">
        <v>40559</v>
      </c>
      <c r="C12434" s="3140"/>
      <c r="D12434" s="3142">
        <v>1</v>
      </c>
      <c r="E12434" s="3179"/>
      <c r="F12434" s="3144"/>
      <c r="G12434" s="3169">
        <f t="shared" si="196"/>
        <v>0</v>
      </c>
      <c r="H12434" s="74"/>
    </row>
    <row r="12435" spans="1:8" ht="20.100000000000001" customHeight="1">
      <c r="A12435" s="3170">
        <v>200</v>
      </c>
      <c r="B12435" s="3049" t="s">
        <v>40560</v>
      </c>
      <c r="C12435" s="3140"/>
      <c r="D12435" s="3142">
        <v>1</v>
      </c>
      <c r="E12435" s="3179"/>
      <c r="F12435" s="3144"/>
      <c r="G12435" s="3169">
        <f t="shared" si="196"/>
        <v>0</v>
      </c>
      <c r="H12435" s="74"/>
    </row>
    <row r="12436" spans="1:8" ht="20.100000000000001" customHeight="1">
      <c r="A12436" s="3170">
        <v>200</v>
      </c>
      <c r="B12436" s="3049" t="s">
        <v>40561</v>
      </c>
      <c r="C12436" s="3140"/>
      <c r="D12436" s="3142">
        <v>2</v>
      </c>
      <c r="E12436" s="3179"/>
      <c r="F12436" s="3144"/>
      <c r="G12436" s="3169">
        <f t="shared" si="196"/>
        <v>0</v>
      </c>
      <c r="H12436" s="74"/>
    </row>
    <row r="12437" spans="1:8" ht="20.100000000000001" customHeight="1">
      <c r="A12437" s="3170">
        <v>200</v>
      </c>
      <c r="B12437" s="3262" t="s">
        <v>40562</v>
      </c>
      <c r="C12437" s="3263"/>
      <c r="D12437" s="3142">
        <v>6</v>
      </c>
      <c r="E12437" s="3179"/>
      <c r="F12437" s="3144"/>
      <c r="G12437" s="3169">
        <f t="shared" si="196"/>
        <v>0</v>
      </c>
      <c r="H12437" s="74"/>
    </row>
    <row r="12438" spans="1:8" ht="20.100000000000001" customHeight="1">
      <c r="A12438" s="3170">
        <v>200</v>
      </c>
      <c r="B12438" s="3262" t="s">
        <v>40563</v>
      </c>
      <c r="C12438" s="3263"/>
      <c r="D12438" s="3142">
        <v>15</v>
      </c>
      <c r="E12438" s="3179"/>
      <c r="F12438" s="3144"/>
      <c r="G12438" s="3169">
        <f t="shared" si="196"/>
        <v>0</v>
      </c>
      <c r="H12438" s="74"/>
    </row>
    <row r="12439" spans="1:8" ht="20.100000000000001" customHeight="1">
      <c r="A12439" s="3170">
        <v>200</v>
      </c>
      <c r="B12439" s="3262" t="s">
        <v>40564</v>
      </c>
      <c r="C12439" s="3263"/>
      <c r="D12439" s="3521">
        <v>5</v>
      </c>
      <c r="E12439" s="3179"/>
      <c r="F12439" s="3144"/>
      <c r="G12439" s="3169">
        <f t="shared" si="196"/>
        <v>0</v>
      </c>
      <c r="H12439" s="74"/>
    </row>
    <row r="12440" spans="1:8" ht="20.100000000000001" customHeight="1">
      <c r="A12440" s="3170">
        <v>300</v>
      </c>
      <c r="B12440" s="3262" t="s">
        <v>40565</v>
      </c>
      <c r="C12440" s="3263"/>
      <c r="D12440" s="3142">
        <v>1</v>
      </c>
      <c r="E12440" s="3179"/>
      <c r="F12440" s="3144"/>
      <c r="G12440" s="3169">
        <f t="shared" si="196"/>
        <v>0</v>
      </c>
      <c r="H12440" s="74"/>
    </row>
    <row r="12441" spans="1:8" ht="20.100000000000001" customHeight="1">
      <c r="A12441" s="3170">
        <v>200</v>
      </c>
      <c r="B12441" s="3046" t="s">
        <v>40566</v>
      </c>
      <c r="C12441" s="3263"/>
      <c r="D12441" s="3142">
        <v>1</v>
      </c>
      <c r="E12441" s="3179"/>
      <c r="F12441" s="3144"/>
      <c r="G12441" s="3169">
        <f t="shared" si="196"/>
        <v>0</v>
      </c>
      <c r="H12441" s="74"/>
    </row>
    <row r="12442" spans="1:8" ht="20.100000000000001" customHeight="1">
      <c r="A12442" s="3170">
        <v>200</v>
      </c>
      <c r="B12442" s="3046" t="s">
        <v>40567</v>
      </c>
      <c r="C12442" s="3263"/>
      <c r="D12442" s="3142">
        <v>1</v>
      </c>
      <c r="E12442" s="3179"/>
      <c r="F12442" s="3144"/>
      <c r="G12442" s="3169">
        <f t="shared" si="196"/>
        <v>0</v>
      </c>
      <c r="H12442" s="74"/>
    </row>
    <row r="12443" spans="1:8" ht="20.100000000000001" customHeight="1">
      <c r="A12443" s="3170">
        <v>200</v>
      </c>
      <c r="B12443" s="3262" t="s">
        <v>40568</v>
      </c>
      <c r="C12443" s="3263"/>
      <c r="D12443" s="3142">
        <v>8</v>
      </c>
      <c r="E12443" s="3179"/>
      <c r="F12443" s="3144"/>
      <c r="G12443" s="3169">
        <f t="shared" si="196"/>
        <v>0</v>
      </c>
      <c r="H12443" s="74"/>
    </row>
    <row r="12444" spans="1:8" ht="20.100000000000001" customHeight="1">
      <c r="A12444" s="3170">
        <v>200</v>
      </c>
      <c r="B12444" s="3049" t="s">
        <v>40569</v>
      </c>
      <c r="C12444" s="3186" t="s">
        <v>105</v>
      </c>
      <c r="D12444" s="3183">
        <v>1</v>
      </c>
      <c r="E12444" s="3179"/>
      <c r="F12444" s="3144"/>
      <c r="G12444" s="3169">
        <f t="shared" si="196"/>
        <v>0</v>
      </c>
      <c r="H12444" s="74"/>
    </row>
    <row r="12445" spans="1:8" ht="20.100000000000001" customHeight="1">
      <c r="A12445" s="3170">
        <v>200</v>
      </c>
      <c r="B12445" s="3049" t="s">
        <v>40570</v>
      </c>
      <c r="C12445" s="3186" t="s">
        <v>105</v>
      </c>
      <c r="D12445" s="3183">
        <v>1</v>
      </c>
      <c r="E12445" s="3179"/>
      <c r="F12445" s="3144"/>
      <c r="G12445" s="3169">
        <f t="shared" si="196"/>
        <v>0</v>
      </c>
      <c r="H12445" s="74"/>
    </row>
    <row r="12446" spans="1:8" ht="20.100000000000001" customHeight="1">
      <c r="A12446" s="3170">
        <v>200</v>
      </c>
      <c r="B12446" s="3049" t="s">
        <v>40571</v>
      </c>
      <c r="C12446" s="3186" t="s">
        <v>105</v>
      </c>
      <c r="D12446" s="3183">
        <v>1</v>
      </c>
      <c r="E12446" s="3179"/>
      <c r="F12446" s="3144"/>
      <c r="G12446" s="3169">
        <f t="shared" si="196"/>
        <v>0</v>
      </c>
      <c r="H12446" s="74"/>
    </row>
    <row r="12447" spans="1:8" ht="20.100000000000001" customHeight="1">
      <c r="A12447" s="3170">
        <v>200</v>
      </c>
      <c r="B12447" s="3049" t="s">
        <v>40572</v>
      </c>
      <c r="C12447" s="3140"/>
      <c r="D12447" s="3142">
        <v>1</v>
      </c>
      <c r="E12447" s="3179"/>
      <c r="F12447" s="3144"/>
      <c r="G12447" s="3169">
        <f t="shared" si="196"/>
        <v>0</v>
      </c>
      <c r="H12447" s="74"/>
    </row>
    <row r="12448" spans="1:8" ht="20.100000000000001" customHeight="1">
      <c r="A12448" s="3170">
        <v>200</v>
      </c>
      <c r="B12448" s="3049" t="s">
        <v>40573</v>
      </c>
      <c r="C12448" s="3140"/>
      <c r="D12448" s="3142">
        <v>1</v>
      </c>
      <c r="E12448" s="3179"/>
      <c r="F12448" s="3144"/>
      <c r="G12448" s="3169">
        <f t="shared" si="196"/>
        <v>0</v>
      </c>
      <c r="H12448" s="74"/>
    </row>
    <row r="12449" spans="1:8" ht="20.100000000000001" customHeight="1">
      <c r="A12449" s="3170">
        <v>200</v>
      </c>
      <c r="B12449" s="3049" t="s">
        <v>40574</v>
      </c>
      <c r="C12449" s="3186" t="s">
        <v>105</v>
      </c>
      <c r="D12449" s="3183">
        <v>1</v>
      </c>
      <c r="E12449" s="3179"/>
      <c r="F12449" s="3144"/>
      <c r="G12449" s="3169">
        <f t="shared" si="196"/>
        <v>0</v>
      </c>
      <c r="H12449" s="74"/>
    </row>
    <row r="12450" spans="1:8" ht="20.100000000000001" customHeight="1">
      <c r="A12450" s="3170">
        <v>200</v>
      </c>
      <c r="B12450" s="3049" t="s">
        <v>40575</v>
      </c>
      <c r="C12450" s="3140"/>
      <c r="D12450" s="3142">
        <v>1</v>
      </c>
      <c r="E12450" s="3179"/>
      <c r="F12450" s="3144"/>
      <c r="G12450" s="3169">
        <f t="shared" si="196"/>
        <v>0</v>
      </c>
      <c r="H12450" s="74"/>
    </row>
    <row r="12451" spans="1:8" ht="20.100000000000001" customHeight="1">
      <c r="A12451" s="3170">
        <v>200</v>
      </c>
      <c r="B12451" s="3049" t="s">
        <v>40576</v>
      </c>
      <c r="C12451" s="3140"/>
      <c r="D12451" s="3142">
        <v>1</v>
      </c>
      <c r="E12451" s="3179"/>
      <c r="F12451" s="3144"/>
      <c r="G12451" s="3169">
        <f t="shared" si="196"/>
        <v>0</v>
      </c>
      <c r="H12451" s="74"/>
    </row>
    <row r="12452" spans="1:8" ht="20.100000000000001" customHeight="1">
      <c r="A12452" s="3170">
        <v>200</v>
      </c>
      <c r="B12452" s="3049" t="s">
        <v>40577</v>
      </c>
      <c r="C12452" s="3140"/>
      <c r="D12452" s="3142">
        <v>1</v>
      </c>
      <c r="E12452" s="3179"/>
      <c r="F12452" s="3144"/>
      <c r="G12452" s="3169">
        <f t="shared" si="196"/>
        <v>0</v>
      </c>
      <c r="H12452" s="74"/>
    </row>
    <row r="12453" spans="1:8" ht="20.100000000000001" customHeight="1">
      <c r="A12453" s="3170">
        <v>200</v>
      </c>
      <c r="B12453" s="3049" t="s">
        <v>40578</v>
      </c>
      <c r="C12453" s="3186" t="s">
        <v>105</v>
      </c>
      <c r="D12453" s="3183">
        <v>1</v>
      </c>
      <c r="E12453" s="3179"/>
      <c r="F12453" s="3144"/>
      <c r="G12453" s="3169">
        <f t="shared" si="196"/>
        <v>0</v>
      </c>
      <c r="H12453" s="74"/>
    </row>
    <row r="12454" spans="1:8" ht="20.100000000000001" customHeight="1">
      <c r="A12454" s="3170">
        <v>200</v>
      </c>
      <c r="B12454" s="3139" t="s">
        <v>40579</v>
      </c>
      <c r="C12454" s="3140"/>
      <c r="D12454" s="3183">
        <v>1</v>
      </c>
      <c r="E12454" s="3179"/>
      <c r="F12454" s="3144"/>
      <c r="G12454" s="3169">
        <f t="shared" si="196"/>
        <v>0</v>
      </c>
      <c r="H12454" s="74"/>
    </row>
    <row r="12455" spans="1:8" ht="20.100000000000001" customHeight="1">
      <c r="A12455" s="3170">
        <v>200</v>
      </c>
      <c r="B12455" s="3049" t="s">
        <v>40580</v>
      </c>
      <c r="C12455" s="3140" t="s">
        <v>40581</v>
      </c>
      <c r="D12455" s="3142">
        <v>1</v>
      </c>
      <c r="E12455" s="3179"/>
      <c r="F12455" s="3144"/>
      <c r="G12455" s="3169">
        <f t="shared" ref="G12455:G12518" si="197">F12455*A12455</f>
        <v>0</v>
      </c>
      <c r="H12455" s="74"/>
    </row>
    <row r="12456" spans="1:8" ht="20.100000000000001" customHeight="1">
      <c r="A12456" s="3170">
        <v>200</v>
      </c>
      <c r="B12456" s="3049" t="s">
        <v>40582</v>
      </c>
      <c r="C12456" s="3140"/>
      <c r="D12456" s="3142">
        <v>1</v>
      </c>
      <c r="E12456" s="3179"/>
      <c r="F12456" s="3144"/>
      <c r="G12456" s="3169">
        <f t="shared" si="197"/>
        <v>0</v>
      </c>
      <c r="H12456" s="74"/>
    </row>
    <row r="12457" spans="1:8" ht="20.100000000000001" customHeight="1">
      <c r="A12457" s="3170">
        <v>200</v>
      </c>
      <c r="B12457" s="3049" t="s">
        <v>40583</v>
      </c>
      <c r="C12457" s="3140"/>
      <c r="D12457" s="3142">
        <v>1</v>
      </c>
      <c r="E12457" s="3179"/>
      <c r="F12457" s="3144"/>
      <c r="G12457" s="3169">
        <f t="shared" si="197"/>
        <v>0</v>
      </c>
      <c r="H12457" s="74"/>
    </row>
    <row r="12458" spans="1:8" ht="20.100000000000001" customHeight="1">
      <c r="A12458" s="3170">
        <v>200</v>
      </c>
      <c r="B12458" s="3049" t="s">
        <v>40584</v>
      </c>
      <c r="C12458" s="3140"/>
      <c r="D12458" s="3142">
        <v>1</v>
      </c>
      <c r="E12458" s="3179"/>
      <c r="F12458" s="3144"/>
      <c r="G12458" s="3169">
        <f t="shared" si="197"/>
        <v>0</v>
      </c>
      <c r="H12458" s="74"/>
    </row>
    <row r="12459" spans="1:8" ht="20.100000000000001" customHeight="1">
      <c r="A12459" s="3170">
        <v>300</v>
      </c>
      <c r="B12459" s="3422" t="s">
        <v>40585</v>
      </c>
      <c r="C12459" s="3186" t="s">
        <v>105</v>
      </c>
      <c r="D12459" s="3183">
        <v>1</v>
      </c>
      <c r="E12459" s="3179"/>
      <c r="F12459" s="3144"/>
      <c r="G12459" s="3169">
        <f t="shared" si="197"/>
        <v>0</v>
      </c>
      <c r="H12459" s="74"/>
    </row>
    <row r="12460" spans="1:8" ht="20.100000000000001" customHeight="1">
      <c r="A12460" s="3170">
        <v>200</v>
      </c>
      <c r="B12460" s="3606" t="s">
        <v>40586</v>
      </c>
      <c r="C12460" s="3286"/>
      <c r="D12460" s="3142">
        <v>7</v>
      </c>
      <c r="E12460" s="3179"/>
      <c r="F12460" s="3144"/>
      <c r="G12460" s="3169">
        <f t="shared" si="197"/>
        <v>0</v>
      </c>
      <c r="H12460" s="74"/>
    </row>
    <row r="12461" spans="1:8" ht="20.100000000000001" customHeight="1">
      <c r="A12461" s="3170">
        <v>200</v>
      </c>
      <c r="B12461" s="3606" t="s">
        <v>40587</v>
      </c>
      <c r="C12461" s="3286"/>
      <c r="D12461" s="3142">
        <v>5</v>
      </c>
      <c r="E12461" s="3179"/>
      <c r="F12461" s="3144"/>
      <c r="G12461" s="3169">
        <f t="shared" si="197"/>
        <v>0</v>
      </c>
      <c r="H12461" s="74"/>
    </row>
    <row r="12462" spans="1:8" ht="20.100000000000001" customHeight="1">
      <c r="A12462" s="3170">
        <v>200</v>
      </c>
      <c r="B12462" s="3139" t="s">
        <v>40588</v>
      </c>
      <c r="C12462" s="3186" t="s">
        <v>105</v>
      </c>
      <c r="D12462" s="3183">
        <v>2</v>
      </c>
      <c r="E12462" s="3179"/>
      <c r="F12462" s="3144"/>
      <c r="G12462" s="3169">
        <f t="shared" si="197"/>
        <v>0</v>
      </c>
      <c r="H12462" s="74"/>
    </row>
    <row r="12463" spans="1:8" ht="20.100000000000001" customHeight="1">
      <c r="A12463" s="3170">
        <v>200</v>
      </c>
      <c r="B12463" s="3139" t="s">
        <v>40589</v>
      </c>
      <c r="C12463" s="3186" t="s">
        <v>105</v>
      </c>
      <c r="D12463" s="3183">
        <v>1</v>
      </c>
      <c r="E12463" s="3179"/>
      <c r="F12463" s="3144"/>
      <c r="G12463" s="3169">
        <f t="shared" si="197"/>
        <v>0</v>
      </c>
      <c r="H12463" s="74"/>
    </row>
    <row r="12464" spans="1:8" ht="20.100000000000001" customHeight="1">
      <c r="A12464" s="3170">
        <v>200</v>
      </c>
      <c r="B12464" s="3139" t="s">
        <v>40590</v>
      </c>
      <c r="C12464" s="3186" t="s">
        <v>105</v>
      </c>
      <c r="D12464" s="3183">
        <v>1</v>
      </c>
      <c r="E12464" s="3179"/>
      <c r="F12464" s="3144"/>
      <c r="G12464" s="3169">
        <f t="shared" si="197"/>
        <v>0</v>
      </c>
      <c r="H12464" s="74"/>
    </row>
    <row r="12465" spans="1:8" ht="20.100000000000001" customHeight="1">
      <c r="A12465" s="3170">
        <v>200</v>
      </c>
      <c r="B12465" s="3139" t="s">
        <v>40591</v>
      </c>
      <c r="C12465" s="3186" t="s">
        <v>105</v>
      </c>
      <c r="D12465" s="3183">
        <v>1</v>
      </c>
      <c r="E12465" s="3179"/>
      <c r="F12465" s="3144"/>
      <c r="G12465" s="3169">
        <f t="shared" si="197"/>
        <v>0</v>
      </c>
      <c r="H12465" s="74"/>
    </row>
    <row r="12466" spans="1:8" ht="20.100000000000001" customHeight="1">
      <c r="A12466" s="3170">
        <v>200</v>
      </c>
      <c r="B12466" s="3139" t="s">
        <v>40592</v>
      </c>
      <c r="C12466" s="3186" t="s">
        <v>105</v>
      </c>
      <c r="D12466" s="3183">
        <v>1</v>
      </c>
      <c r="E12466" s="3179"/>
      <c r="F12466" s="3144"/>
      <c r="G12466" s="3169">
        <f t="shared" si="197"/>
        <v>0</v>
      </c>
      <c r="H12466" s="74"/>
    </row>
    <row r="12467" spans="1:8" ht="20.100000000000001" customHeight="1">
      <c r="A12467" s="3170">
        <v>200</v>
      </c>
      <c r="B12467" s="3049" t="s">
        <v>40593</v>
      </c>
      <c r="C12467" s="3140"/>
      <c r="D12467" s="3142">
        <v>1</v>
      </c>
      <c r="E12467" s="3179"/>
      <c r="F12467" s="3144"/>
      <c r="G12467" s="3169">
        <f t="shared" si="197"/>
        <v>0</v>
      </c>
      <c r="H12467" s="74"/>
    </row>
    <row r="12468" spans="1:8" ht="20.100000000000001" customHeight="1">
      <c r="A12468" s="3184"/>
      <c r="B12468" s="3049" t="s">
        <v>40595</v>
      </c>
      <c r="C12468" s="3160" t="s">
        <v>40594</v>
      </c>
      <c r="D12468" s="3178">
        <v>1</v>
      </c>
      <c r="E12468" s="3179"/>
      <c r="F12468" s="3144"/>
      <c r="G12468" s="3169">
        <f t="shared" si="197"/>
        <v>0</v>
      </c>
      <c r="H12468" s="74"/>
    </row>
    <row r="12469" spans="1:8" ht="20.100000000000001" customHeight="1">
      <c r="A12469" s="3071">
        <v>1800</v>
      </c>
      <c r="B12469" s="3039" t="s">
        <v>40597</v>
      </c>
      <c r="C12469" s="3140" t="s">
        <v>40596</v>
      </c>
      <c r="D12469" s="3183">
        <v>1</v>
      </c>
      <c r="E12469" s="3179"/>
      <c r="F12469" s="3144"/>
      <c r="G12469" s="3169">
        <f t="shared" si="197"/>
        <v>0</v>
      </c>
      <c r="H12469" s="64"/>
    </row>
    <row r="12470" spans="1:8" ht="20.100000000000001" customHeight="1">
      <c r="A12470" s="3170">
        <v>1500</v>
      </c>
      <c r="B12470" s="3039" t="s">
        <v>40598</v>
      </c>
      <c r="C12470" s="3140" t="s">
        <v>40599</v>
      </c>
      <c r="D12470" s="3178">
        <v>1</v>
      </c>
      <c r="E12470" s="3179"/>
      <c r="F12470" s="3144"/>
      <c r="G12470" s="3169">
        <f t="shared" si="197"/>
        <v>0</v>
      </c>
      <c r="H12470" s="74"/>
    </row>
    <row r="12471" spans="1:8" ht="20.100000000000001" customHeight="1">
      <c r="A12471" s="3157"/>
      <c r="B12471" s="3607" t="s">
        <v>40600</v>
      </c>
      <c r="C12471" s="3140"/>
      <c r="D12471" s="3189" t="s">
        <v>66</v>
      </c>
      <c r="E12471" s="3179"/>
      <c r="F12471" s="3144"/>
      <c r="G12471" s="3169">
        <f t="shared" si="197"/>
        <v>0</v>
      </c>
      <c r="H12471" s="74"/>
    </row>
    <row r="12472" spans="1:8" ht="20.100000000000001" customHeight="1">
      <c r="A12472" s="3170">
        <v>350</v>
      </c>
      <c r="B12472" s="3049" t="s">
        <v>40601</v>
      </c>
      <c r="C12472" s="3140"/>
      <c r="D12472" s="3142">
        <v>1</v>
      </c>
      <c r="E12472" s="3179"/>
      <c r="F12472" s="3144"/>
      <c r="G12472" s="3169">
        <f t="shared" si="197"/>
        <v>0</v>
      </c>
      <c r="H12472" s="74"/>
    </row>
    <row r="12473" spans="1:8" ht="20.100000000000001" customHeight="1">
      <c r="A12473" s="3170">
        <v>350</v>
      </c>
      <c r="B12473" s="3049" t="s">
        <v>40602</v>
      </c>
      <c r="C12473" s="3140"/>
      <c r="D12473" s="3142">
        <v>1</v>
      </c>
      <c r="E12473" s="3179"/>
      <c r="F12473" s="3144"/>
      <c r="G12473" s="3169">
        <f t="shared" si="197"/>
        <v>0</v>
      </c>
      <c r="H12473" s="74"/>
    </row>
    <row r="12474" spans="1:8" ht="20.100000000000001" customHeight="1">
      <c r="A12474" s="3170">
        <v>350</v>
      </c>
      <c r="B12474" s="3049" t="s">
        <v>40603</v>
      </c>
      <c r="C12474" s="3140"/>
      <c r="D12474" s="3142">
        <v>1</v>
      </c>
      <c r="E12474" s="3179"/>
      <c r="F12474" s="3144"/>
      <c r="G12474" s="3169">
        <f t="shared" si="197"/>
        <v>0</v>
      </c>
      <c r="H12474" s="74"/>
    </row>
    <row r="12475" spans="1:8" ht="20.100000000000001" customHeight="1">
      <c r="A12475" s="3170">
        <v>300</v>
      </c>
      <c r="B12475" s="3049" t="s">
        <v>40604</v>
      </c>
      <c r="C12475" s="3140"/>
      <c r="D12475" s="3142">
        <v>2</v>
      </c>
      <c r="E12475" s="3179"/>
      <c r="F12475" s="3144"/>
      <c r="G12475" s="3169">
        <f t="shared" si="197"/>
        <v>0</v>
      </c>
      <c r="H12475" s="74"/>
    </row>
    <row r="12476" spans="1:8" ht="20.100000000000001" customHeight="1">
      <c r="A12476" s="3170">
        <v>100</v>
      </c>
      <c r="B12476" s="3049" t="s">
        <v>40605</v>
      </c>
      <c r="C12476" s="3140"/>
      <c r="D12476" s="3142">
        <v>2</v>
      </c>
      <c r="E12476" s="3179"/>
      <c r="F12476" s="3144"/>
      <c r="G12476" s="3169">
        <f t="shared" si="197"/>
        <v>0</v>
      </c>
      <c r="H12476" s="74"/>
    </row>
    <row r="12477" spans="1:8" ht="20.100000000000001" customHeight="1">
      <c r="A12477" s="3170">
        <v>350</v>
      </c>
      <c r="B12477" s="3049" t="s">
        <v>40606</v>
      </c>
      <c r="C12477" s="3140"/>
      <c r="D12477" s="3142">
        <v>1</v>
      </c>
      <c r="E12477" s="3179"/>
      <c r="F12477" s="3144"/>
      <c r="G12477" s="3169">
        <f t="shared" si="197"/>
        <v>0</v>
      </c>
      <c r="H12477" s="74"/>
    </row>
    <row r="12478" spans="1:8" ht="20.100000000000001" customHeight="1">
      <c r="A12478" s="3170">
        <v>300</v>
      </c>
      <c r="B12478" s="3049" t="s">
        <v>40607</v>
      </c>
      <c r="C12478" s="3140"/>
      <c r="D12478" s="3189">
        <v>2</v>
      </c>
      <c r="E12478" s="3179"/>
      <c r="F12478" s="3144"/>
      <c r="G12478" s="3169">
        <f t="shared" si="197"/>
        <v>0</v>
      </c>
      <c r="H12478" s="74"/>
    </row>
    <row r="12479" spans="1:8" ht="20.100000000000001" customHeight="1">
      <c r="A12479" s="3170">
        <v>350</v>
      </c>
      <c r="B12479" s="3049" t="s">
        <v>40608</v>
      </c>
      <c r="C12479" s="3140"/>
      <c r="D12479" s="3180">
        <v>1</v>
      </c>
      <c r="E12479" s="3179"/>
      <c r="F12479" s="3144"/>
      <c r="G12479" s="3169">
        <f t="shared" si="197"/>
        <v>0</v>
      </c>
      <c r="H12479" s="74"/>
    </row>
    <row r="12480" spans="1:8" ht="20.100000000000001" customHeight="1">
      <c r="A12480" s="3170">
        <v>300</v>
      </c>
      <c r="B12480" s="3139" t="s">
        <v>40609</v>
      </c>
      <c r="C12480" s="3140"/>
      <c r="D12480" s="3142">
        <v>2</v>
      </c>
      <c r="E12480" s="3179"/>
      <c r="F12480" s="3144"/>
      <c r="G12480" s="3169">
        <f t="shared" si="197"/>
        <v>0</v>
      </c>
      <c r="H12480" s="74"/>
    </row>
    <row r="12481" spans="1:8" ht="20.100000000000001" customHeight="1">
      <c r="A12481" s="3170">
        <v>300</v>
      </c>
      <c r="B12481" s="3373" t="s">
        <v>40610</v>
      </c>
      <c r="C12481" s="3376"/>
      <c r="D12481" s="3142">
        <v>2</v>
      </c>
      <c r="E12481" s="3179"/>
      <c r="F12481" s="3144"/>
      <c r="G12481" s="3169">
        <f t="shared" si="197"/>
        <v>0</v>
      </c>
      <c r="H12481" s="74"/>
    </row>
    <row r="12482" spans="1:8" ht="20.100000000000001" customHeight="1">
      <c r="A12482" s="3170">
        <v>300</v>
      </c>
      <c r="B12482" s="3049" t="s">
        <v>40611</v>
      </c>
      <c r="C12482" s="3140"/>
      <c r="D12482" s="3142">
        <v>2</v>
      </c>
      <c r="E12482" s="3179"/>
      <c r="F12482" s="3144"/>
      <c r="G12482" s="3169">
        <f t="shared" si="197"/>
        <v>0</v>
      </c>
      <c r="H12482" s="74"/>
    </row>
    <row r="12483" spans="1:8" ht="20.100000000000001" customHeight="1">
      <c r="A12483" s="3170">
        <v>300</v>
      </c>
      <c r="B12483" s="3049" t="s">
        <v>40612</v>
      </c>
      <c r="C12483" s="3140"/>
      <c r="D12483" s="3142">
        <v>2</v>
      </c>
      <c r="E12483" s="3179"/>
      <c r="F12483" s="3144"/>
      <c r="G12483" s="3169">
        <f t="shared" si="197"/>
        <v>0</v>
      </c>
      <c r="H12483" s="74"/>
    </row>
    <row r="12484" spans="1:8" ht="20.100000000000001" customHeight="1">
      <c r="A12484" s="3170">
        <v>300</v>
      </c>
      <c r="B12484" s="3049" t="s">
        <v>40613</v>
      </c>
      <c r="C12484" s="3140"/>
      <c r="D12484" s="3189">
        <v>2</v>
      </c>
      <c r="E12484" s="3179"/>
      <c r="F12484" s="3144"/>
      <c r="G12484" s="3169">
        <f t="shared" si="197"/>
        <v>0</v>
      </c>
      <c r="H12484" s="74"/>
    </row>
    <row r="12485" spans="1:8" ht="20.100000000000001" customHeight="1">
      <c r="A12485" s="3170">
        <v>300</v>
      </c>
      <c r="B12485" s="3049" t="s">
        <v>40614</v>
      </c>
      <c r="C12485" s="3140"/>
      <c r="D12485" s="3142">
        <v>2</v>
      </c>
      <c r="E12485" s="3179"/>
      <c r="F12485" s="3144"/>
      <c r="G12485" s="3169">
        <f t="shared" si="197"/>
        <v>0</v>
      </c>
      <c r="H12485" s="74"/>
    </row>
    <row r="12486" spans="1:8" ht="20.100000000000001" customHeight="1">
      <c r="A12486" s="3170">
        <v>350</v>
      </c>
      <c r="B12486" s="3049" t="s">
        <v>40615</v>
      </c>
      <c r="C12486" s="3140"/>
      <c r="D12486" s="3142">
        <v>1</v>
      </c>
      <c r="E12486" s="3179"/>
      <c r="F12486" s="3144"/>
      <c r="G12486" s="3169">
        <f t="shared" si="197"/>
        <v>0</v>
      </c>
      <c r="H12486" s="74"/>
    </row>
    <row r="12487" spans="1:8" ht="20.100000000000001" customHeight="1">
      <c r="A12487" s="3170">
        <v>350</v>
      </c>
      <c r="B12487" s="3049" t="s">
        <v>40616</v>
      </c>
      <c r="C12487" s="3140"/>
      <c r="D12487" s="3142">
        <v>1</v>
      </c>
      <c r="E12487" s="3179"/>
      <c r="F12487" s="3144"/>
      <c r="G12487" s="3169">
        <f t="shared" si="197"/>
        <v>0</v>
      </c>
      <c r="H12487" s="74"/>
    </row>
    <row r="12488" spans="1:8" ht="20.100000000000001" customHeight="1">
      <c r="A12488" s="3170">
        <v>350</v>
      </c>
      <c r="B12488" s="3049" t="s">
        <v>40617</v>
      </c>
      <c r="C12488" s="3140"/>
      <c r="D12488" s="3142">
        <v>1</v>
      </c>
      <c r="E12488" s="3179"/>
      <c r="F12488" s="3144"/>
      <c r="G12488" s="3169">
        <f t="shared" si="197"/>
        <v>0</v>
      </c>
      <c r="H12488" s="74"/>
    </row>
    <row r="12489" spans="1:8" ht="20.100000000000001" customHeight="1">
      <c r="A12489" s="3170">
        <v>300</v>
      </c>
      <c r="B12489" s="3049" t="s">
        <v>40618</v>
      </c>
      <c r="C12489" s="3140"/>
      <c r="D12489" s="3142">
        <v>2</v>
      </c>
      <c r="E12489" s="3179"/>
      <c r="F12489" s="3144"/>
      <c r="G12489" s="3169">
        <f t="shared" si="197"/>
        <v>0</v>
      </c>
      <c r="H12489" s="74"/>
    </row>
    <row r="12490" spans="1:8" ht="20.100000000000001" customHeight="1">
      <c r="A12490" s="3170">
        <v>200</v>
      </c>
      <c r="B12490" s="3049" t="s">
        <v>40619</v>
      </c>
      <c r="C12490" s="3140"/>
      <c r="D12490" s="3142">
        <v>6</v>
      </c>
      <c r="E12490" s="3179"/>
      <c r="F12490" s="3144"/>
      <c r="G12490" s="3169">
        <f t="shared" si="197"/>
        <v>0</v>
      </c>
      <c r="H12490" s="74"/>
    </row>
    <row r="12491" spans="1:8" ht="20.100000000000001" customHeight="1">
      <c r="A12491" s="3170">
        <v>350</v>
      </c>
      <c r="B12491" s="3040" t="s">
        <v>40620</v>
      </c>
      <c r="C12491" s="3204"/>
      <c r="D12491" s="3142">
        <v>1</v>
      </c>
      <c r="E12491" s="3179"/>
      <c r="F12491" s="3144"/>
      <c r="G12491" s="3169">
        <f t="shared" si="197"/>
        <v>0</v>
      </c>
      <c r="H12491" s="64"/>
    </row>
    <row r="12492" spans="1:8" ht="20.100000000000001" customHeight="1">
      <c r="A12492" s="3170">
        <v>300</v>
      </c>
      <c r="B12492" s="3040" t="s">
        <v>40621</v>
      </c>
      <c r="C12492" s="3204"/>
      <c r="D12492" s="3142">
        <v>2</v>
      </c>
      <c r="E12492" s="3179"/>
      <c r="F12492" s="3144"/>
      <c r="G12492" s="3169">
        <f t="shared" si="197"/>
        <v>0</v>
      </c>
      <c r="H12492" s="64"/>
    </row>
    <row r="12493" spans="1:8" ht="20.100000000000001" customHeight="1">
      <c r="A12493" s="3170">
        <v>350</v>
      </c>
      <c r="B12493" s="3049" t="s">
        <v>40622</v>
      </c>
      <c r="C12493" s="3140"/>
      <c r="D12493" s="3142">
        <v>1</v>
      </c>
      <c r="E12493" s="3179"/>
      <c r="F12493" s="3144"/>
      <c r="G12493" s="3169">
        <f t="shared" si="197"/>
        <v>0</v>
      </c>
      <c r="H12493" s="74"/>
    </row>
    <row r="12494" spans="1:8" ht="20.100000000000001" customHeight="1">
      <c r="A12494" s="3170">
        <v>200</v>
      </c>
      <c r="B12494" s="3049" t="s">
        <v>40623</v>
      </c>
      <c r="C12494" s="3140"/>
      <c r="D12494" s="3142">
        <v>3</v>
      </c>
      <c r="E12494" s="3179"/>
      <c r="F12494" s="3144"/>
      <c r="G12494" s="3169">
        <f t="shared" si="197"/>
        <v>0</v>
      </c>
      <c r="H12494" s="74"/>
    </row>
    <row r="12495" spans="1:8" ht="20.100000000000001" customHeight="1">
      <c r="A12495" s="3170">
        <v>350</v>
      </c>
      <c r="B12495" s="3049" t="s">
        <v>40624</v>
      </c>
      <c r="C12495" s="3140"/>
      <c r="D12495" s="3180">
        <v>1</v>
      </c>
      <c r="E12495" s="3179"/>
      <c r="F12495" s="3144"/>
      <c r="G12495" s="3169">
        <f t="shared" si="197"/>
        <v>0</v>
      </c>
      <c r="H12495" s="74"/>
    </row>
    <row r="12496" spans="1:8" ht="20.100000000000001" customHeight="1">
      <c r="A12496" s="3170">
        <v>300</v>
      </c>
      <c r="B12496" s="3049" t="s">
        <v>40625</v>
      </c>
      <c r="C12496" s="3140"/>
      <c r="D12496" s="3142">
        <v>2</v>
      </c>
      <c r="E12496" s="3179"/>
      <c r="F12496" s="3144"/>
      <c r="G12496" s="3169">
        <f t="shared" si="197"/>
        <v>0</v>
      </c>
      <c r="H12496" s="74"/>
    </row>
    <row r="12497" spans="1:8" ht="20.100000000000001" customHeight="1">
      <c r="A12497" s="3170">
        <v>350</v>
      </c>
      <c r="B12497" s="3049" t="s">
        <v>40626</v>
      </c>
      <c r="C12497" s="3140"/>
      <c r="D12497" s="3142">
        <v>1</v>
      </c>
      <c r="E12497" s="3179"/>
      <c r="F12497" s="3144"/>
      <c r="G12497" s="3169">
        <f t="shared" si="197"/>
        <v>0</v>
      </c>
      <c r="H12497" s="74"/>
    </row>
    <row r="12498" spans="1:8" ht="20.100000000000001" customHeight="1">
      <c r="A12498" s="3170">
        <v>300</v>
      </c>
      <c r="B12498" s="3049" t="s">
        <v>40627</v>
      </c>
      <c r="C12498" s="3140"/>
      <c r="D12498" s="3180">
        <v>2</v>
      </c>
      <c r="E12498" s="3179"/>
      <c r="F12498" s="3144"/>
      <c r="G12498" s="3169">
        <f t="shared" si="197"/>
        <v>0</v>
      </c>
      <c r="H12498" s="74"/>
    </row>
    <row r="12499" spans="1:8" ht="20.100000000000001" customHeight="1">
      <c r="A12499" s="3170">
        <v>350</v>
      </c>
      <c r="B12499" s="3049" t="s">
        <v>40628</v>
      </c>
      <c r="C12499" s="3140"/>
      <c r="D12499" s="3180">
        <v>1</v>
      </c>
      <c r="E12499" s="3179"/>
      <c r="F12499" s="3144"/>
      <c r="G12499" s="3169">
        <f t="shared" si="197"/>
        <v>0</v>
      </c>
      <c r="H12499" s="74"/>
    </row>
    <row r="12500" spans="1:8" ht="20.100000000000001" customHeight="1">
      <c r="A12500" s="3170">
        <v>350</v>
      </c>
      <c r="B12500" s="3049" t="s">
        <v>40629</v>
      </c>
      <c r="C12500" s="3140"/>
      <c r="D12500" s="3180">
        <v>1</v>
      </c>
      <c r="E12500" s="3179"/>
      <c r="F12500" s="3144"/>
      <c r="G12500" s="3169">
        <f t="shared" si="197"/>
        <v>0</v>
      </c>
      <c r="H12500" s="74"/>
    </row>
    <row r="12501" spans="1:8" ht="20.100000000000001" customHeight="1">
      <c r="A12501" s="3170">
        <v>350</v>
      </c>
      <c r="B12501" s="3049" t="s">
        <v>40630</v>
      </c>
      <c r="C12501" s="3140"/>
      <c r="D12501" s="3180">
        <v>1</v>
      </c>
      <c r="E12501" s="3179"/>
      <c r="F12501" s="3144"/>
      <c r="G12501" s="3169">
        <f t="shared" si="197"/>
        <v>0</v>
      </c>
      <c r="H12501" s="74"/>
    </row>
    <row r="12502" spans="1:8" ht="20.100000000000001" customHeight="1">
      <c r="A12502" s="3170">
        <v>350</v>
      </c>
      <c r="B12502" s="3039" t="s">
        <v>40631</v>
      </c>
      <c r="C12502" s="3153"/>
      <c r="D12502" s="3142">
        <v>1</v>
      </c>
      <c r="E12502" s="3179"/>
      <c r="F12502" s="3144"/>
      <c r="G12502" s="3169">
        <f t="shared" si="197"/>
        <v>0</v>
      </c>
      <c r="H12502" s="74"/>
    </row>
    <row r="12503" spans="1:8" ht="20.100000000000001" customHeight="1">
      <c r="A12503" s="3170">
        <v>350</v>
      </c>
      <c r="B12503" s="3039" t="s">
        <v>40632</v>
      </c>
      <c r="C12503" s="3153"/>
      <c r="D12503" s="3180">
        <v>1</v>
      </c>
      <c r="E12503" s="3179"/>
      <c r="F12503" s="3144"/>
      <c r="G12503" s="3169">
        <f t="shared" si="197"/>
        <v>0</v>
      </c>
      <c r="H12503" s="74"/>
    </row>
    <row r="12504" spans="1:8" ht="20.100000000000001" customHeight="1">
      <c r="A12504" s="3170">
        <v>350</v>
      </c>
      <c r="B12504" s="3049" t="s">
        <v>40633</v>
      </c>
      <c r="C12504" s="3140"/>
      <c r="D12504" s="3180">
        <v>1</v>
      </c>
      <c r="E12504" s="3179"/>
      <c r="F12504" s="3144"/>
      <c r="G12504" s="3169">
        <f t="shared" si="197"/>
        <v>0</v>
      </c>
      <c r="H12504" s="74"/>
    </row>
    <row r="12505" spans="1:8" ht="20.100000000000001" customHeight="1">
      <c r="A12505" s="3170">
        <v>350</v>
      </c>
      <c r="B12505" s="3046" t="s">
        <v>40634</v>
      </c>
      <c r="C12505" s="3263"/>
      <c r="D12505" s="3180">
        <v>1</v>
      </c>
      <c r="E12505" s="3179"/>
      <c r="F12505" s="3144"/>
      <c r="G12505" s="3169">
        <f t="shared" si="197"/>
        <v>0</v>
      </c>
      <c r="H12505" s="74"/>
    </row>
    <row r="12506" spans="1:8" ht="20.100000000000001" customHeight="1">
      <c r="A12506" s="3170">
        <v>350</v>
      </c>
      <c r="B12506" s="3046" t="s">
        <v>40635</v>
      </c>
      <c r="C12506" s="3263"/>
      <c r="D12506" s="3180">
        <v>1</v>
      </c>
      <c r="E12506" s="3179"/>
      <c r="F12506" s="3144"/>
      <c r="G12506" s="3169">
        <f t="shared" si="197"/>
        <v>0</v>
      </c>
      <c r="H12506" s="74"/>
    </row>
    <row r="12507" spans="1:8" ht="20.100000000000001" customHeight="1">
      <c r="A12507" s="3170">
        <v>350</v>
      </c>
      <c r="B12507" s="3049" t="s">
        <v>40636</v>
      </c>
      <c r="C12507" s="3140"/>
      <c r="D12507" s="3180">
        <v>1</v>
      </c>
      <c r="E12507" s="3179"/>
      <c r="F12507" s="3144"/>
      <c r="G12507" s="3169">
        <f t="shared" si="197"/>
        <v>0</v>
      </c>
      <c r="H12507" s="64"/>
    </row>
    <row r="12508" spans="1:8" ht="20.100000000000001" customHeight="1">
      <c r="A12508" s="3170">
        <v>350</v>
      </c>
      <c r="B12508" s="3046" t="s">
        <v>40637</v>
      </c>
      <c r="C12508" s="3263"/>
      <c r="D12508" s="3180">
        <v>1</v>
      </c>
      <c r="E12508" s="3179"/>
      <c r="F12508" s="3144"/>
      <c r="G12508" s="3169">
        <f t="shared" si="197"/>
        <v>0</v>
      </c>
      <c r="H12508" s="74"/>
    </row>
    <row r="12509" spans="1:8" ht="20.100000000000001" customHeight="1">
      <c r="A12509" s="3170">
        <v>350</v>
      </c>
      <c r="B12509" s="3046" t="s">
        <v>40638</v>
      </c>
      <c r="C12509" s="3263"/>
      <c r="D12509" s="3180">
        <v>1</v>
      </c>
      <c r="E12509" s="3179"/>
      <c r="F12509" s="3144"/>
      <c r="G12509" s="3169">
        <f t="shared" si="197"/>
        <v>0</v>
      </c>
      <c r="H12509" s="74"/>
    </row>
    <row r="12510" spans="1:8" ht="20.100000000000001" customHeight="1">
      <c r="A12510" s="3170">
        <v>300</v>
      </c>
      <c r="B12510" s="3046" t="s">
        <v>40639</v>
      </c>
      <c r="C12510" s="3140"/>
      <c r="D12510" s="3178">
        <v>2</v>
      </c>
      <c r="E12510" s="3179"/>
      <c r="F12510" s="3144"/>
      <c r="G12510" s="3169">
        <f t="shared" si="197"/>
        <v>0</v>
      </c>
      <c r="H12510" s="64"/>
    </row>
    <row r="12511" spans="1:8" ht="20.100000000000001" customHeight="1">
      <c r="A12511" s="3170">
        <v>350</v>
      </c>
      <c r="B12511" s="3049" t="s">
        <v>40640</v>
      </c>
      <c r="C12511" s="3140"/>
      <c r="D12511" s="3180">
        <v>1</v>
      </c>
      <c r="E12511" s="3179"/>
      <c r="F12511" s="3144"/>
      <c r="G12511" s="3169">
        <f t="shared" si="197"/>
        <v>0</v>
      </c>
      <c r="H12511" s="74"/>
    </row>
    <row r="12512" spans="1:8" ht="20.100000000000001" customHeight="1">
      <c r="A12512" s="3170">
        <v>350</v>
      </c>
      <c r="B12512" s="3046" t="s">
        <v>40641</v>
      </c>
      <c r="C12512" s="3140"/>
      <c r="D12512" s="3178">
        <v>1</v>
      </c>
      <c r="E12512" s="3179"/>
      <c r="F12512" s="3144"/>
      <c r="G12512" s="3169">
        <f t="shared" si="197"/>
        <v>0</v>
      </c>
      <c r="H12512" s="64"/>
    </row>
    <row r="12513" spans="1:8" ht="20.100000000000001" customHeight="1">
      <c r="A12513" s="3170">
        <v>350</v>
      </c>
      <c r="B12513" s="3046" t="s">
        <v>40642</v>
      </c>
      <c r="C12513" s="3263"/>
      <c r="D12513" s="3180">
        <v>1</v>
      </c>
      <c r="E12513" s="3179"/>
      <c r="F12513" s="3144"/>
      <c r="G12513" s="3169">
        <f t="shared" si="197"/>
        <v>0</v>
      </c>
      <c r="H12513" s="74"/>
    </row>
    <row r="12514" spans="1:8" ht="20.100000000000001" customHeight="1">
      <c r="A12514" s="3170">
        <v>350</v>
      </c>
      <c r="B12514" s="3046" t="s">
        <v>40643</v>
      </c>
      <c r="C12514" s="3263"/>
      <c r="D12514" s="3180">
        <v>1</v>
      </c>
      <c r="E12514" s="3179"/>
      <c r="F12514" s="3144"/>
      <c r="G12514" s="3169">
        <f t="shared" si="197"/>
        <v>0</v>
      </c>
      <c r="H12514" s="74"/>
    </row>
    <row r="12515" spans="1:8" ht="20.100000000000001" customHeight="1">
      <c r="A12515" s="3170">
        <v>300</v>
      </c>
      <c r="B12515" s="3049">
        <v>2436201</v>
      </c>
      <c r="C12515" s="3140"/>
      <c r="D12515" s="3142">
        <v>2</v>
      </c>
      <c r="E12515" s="3179"/>
      <c r="F12515" s="3144"/>
      <c r="G12515" s="3169">
        <f t="shared" si="197"/>
        <v>0</v>
      </c>
      <c r="H12515" s="74"/>
    </row>
    <row r="12516" spans="1:8" ht="20.100000000000001" customHeight="1">
      <c r="A12516" s="3170">
        <v>200</v>
      </c>
      <c r="B12516" s="3049">
        <v>47105402</v>
      </c>
      <c r="C12516" s="3140"/>
      <c r="D12516" s="3142">
        <v>3</v>
      </c>
      <c r="E12516" s="3179"/>
      <c r="F12516" s="3144"/>
      <c r="G12516" s="3169">
        <f t="shared" si="197"/>
        <v>0</v>
      </c>
      <c r="H12516" s="74"/>
    </row>
    <row r="12517" spans="1:8" ht="20.100000000000001" customHeight="1">
      <c r="A12517" s="3170">
        <v>350</v>
      </c>
      <c r="B12517" s="3049" t="s">
        <v>40644</v>
      </c>
      <c r="C12517" s="3140"/>
      <c r="D12517" s="3142">
        <v>1</v>
      </c>
      <c r="E12517" s="3179"/>
      <c r="F12517" s="3144"/>
      <c r="G12517" s="3169">
        <f t="shared" si="197"/>
        <v>0</v>
      </c>
      <c r="H12517" s="74"/>
    </row>
    <row r="12518" spans="1:8" ht="20.100000000000001" customHeight="1">
      <c r="A12518" s="3170">
        <v>300</v>
      </c>
      <c r="B12518" s="3139" t="s">
        <v>40645</v>
      </c>
      <c r="C12518" s="3140"/>
      <c r="D12518" s="3180">
        <v>2</v>
      </c>
      <c r="E12518" s="3179"/>
      <c r="F12518" s="3144"/>
      <c r="G12518" s="3169">
        <f t="shared" si="197"/>
        <v>0</v>
      </c>
      <c r="H12518" s="74"/>
    </row>
    <row r="12519" spans="1:8" ht="20.100000000000001" customHeight="1">
      <c r="A12519" s="3170">
        <v>350</v>
      </c>
      <c r="B12519" s="3049" t="s">
        <v>40646</v>
      </c>
      <c r="C12519" s="3140"/>
      <c r="D12519" s="3180">
        <v>1</v>
      </c>
      <c r="E12519" s="3179"/>
      <c r="F12519" s="3144"/>
      <c r="G12519" s="3169">
        <f t="shared" ref="G12519:G12582" si="198">F12519*A12519</f>
        <v>0</v>
      </c>
      <c r="H12519" s="74"/>
    </row>
    <row r="12520" spans="1:8" ht="20.100000000000001" customHeight="1">
      <c r="A12520" s="3170">
        <v>350</v>
      </c>
      <c r="B12520" s="3049" t="s">
        <v>40647</v>
      </c>
      <c r="C12520" s="3140"/>
      <c r="D12520" s="3180">
        <v>1</v>
      </c>
      <c r="E12520" s="3179"/>
      <c r="F12520" s="3144"/>
      <c r="G12520" s="3169">
        <f t="shared" si="198"/>
        <v>0</v>
      </c>
      <c r="H12520" s="74"/>
    </row>
    <row r="12521" spans="1:8" ht="20.100000000000001" customHeight="1">
      <c r="A12521" s="3170">
        <v>350</v>
      </c>
      <c r="B12521" s="3049" t="s">
        <v>40648</v>
      </c>
      <c r="C12521" s="3140"/>
      <c r="D12521" s="3178">
        <v>1</v>
      </c>
      <c r="E12521" s="3179"/>
      <c r="F12521" s="3144"/>
      <c r="G12521" s="3169">
        <f t="shared" si="198"/>
        <v>0</v>
      </c>
      <c r="H12521" s="74"/>
    </row>
    <row r="12522" spans="1:8" ht="20.100000000000001" customHeight="1">
      <c r="A12522" s="3170">
        <v>350</v>
      </c>
      <c r="B12522" s="3049" t="s">
        <v>40649</v>
      </c>
      <c r="C12522" s="3140"/>
      <c r="D12522" s="3180">
        <v>1</v>
      </c>
      <c r="E12522" s="3179"/>
      <c r="F12522" s="3144"/>
      <c r="G12522" s="3169">
        <f t="shared" si="198"/>
        <v>0</v>
      </c>
      <c r="H12522" s="74"/>
    </row>
    <row r="12523" spans="1:8" ht="20.100000000000001" customHeight="1">
      <c r="A12523" s="3170">
        <v>350</v>
      </c>
      <c r="B12523" s="3049" t="s">
        <v>40650</v>
      </c>
      <c r="C12523" s="3140"/>
      <c r="D12523" s="3180">
        <v>1</v>
      </c>
      <c r="E12523" s="3179"/>
      <c r="F12523" s="3144"/>
      <c r="G12523" s="3169">
        <f t="shared" si="198"/>
        <v>0</v>
      </c>
      <c r="H12523" s="74"/>
    </row>
    <row r="12524" spans="1:8" ht="20.100000000000001" customHeight="1">
      <c r="A12524" s="3170">
        <v>350</v>
      </c>
      <c r="B12524" s="3049" t="s">
        <v>40651</v>
      </c>
      <c r="C12524" s="3140"/>
      <c r="D12524" s="3180">
        <v>1</v>
      </c>
      <c r="E12524" s="3179"/>
      <c r="F12524" s="3144"/>
      <c r="G12524" s="3169">
        <f t="shared" si="198"/>
        <v>0</v>
      </c>
      <c r="H12524" s="74"/>
    </row>
    <row r="12525" spans="1:8" ht="20.100000000000001" customHeight="1">
      <c r="A12525" s="3170">
        <v>350</v>
      </c>
      <c r="B12525" s="3049" t="s">
        <v>40652</v>
      </c>
      <c r="C12525" s="3140"/>
      <c r="D12525" s="3180">
        <v>1</v>
      </c>
      <c r="E12525" s="3179"/>
      <c r="F12525" s="3144"/>
      <c r="G12525" s="3169">
        <f t="shared" si="198"/>
        <v>0</v>
      </c>
      <c r="H12525" s="74"/>
    </row>
    <row r="12526" spans="1:8" ht="20.100000000000001" customHeight="1">
      <c r="A12526" s="3170">
        <v>350</v>
      </c>
      <c r="B12526" s="3049" t="s">
        <v>40653</v>
      </c>
      <c r="C12526" s="3140"/>
      <c r="D12526" s="3180">
        <v>1</v>
      </c>
      <c r="E12526" s="3179"/>
      <c r="F12526" s="3144"/>
      <c r="G12526" s="3169">
        <f t="shared" si="198"/>
        <v>0</v>
      </c>
      <c r="H12526" s="74"/>
    </row>
    <row r="12527" spans="1:8" ht="20.100000000000001" customHeight="1">
      <c r="A12527" s="3170">
        <v>350</v>
      </c>
      <c r="B12527" s="3049" t="s">
        <v>40654</v>
      </c>
      <c r="C12527" s="3140"/>
      <c r="D12527" s="3180">
        <v>1</v>
      </c>
      <c r="E12527" s="3179"/>
      <c r="F12527" s="3144"/>
      <c r="G12527" s="3169">
        <f t="shared" si="198"/>
        <v>0</v>
      </c>
      <c r="H12527" s="74"/>
    </row>
    <row r="12528" spans="1:8" ht="20.100000000000001" customHeight="1">
      <c r="A12528" s="3170">
        <v>350</v>
      </c>
      <c r="B12528" s="3049" t="s">
        <v>40655</v>
      </c>
      <c r="C12528" s="3140"/>
      <c r="D12528" s="3180">
        <v>1</v>
      </c>
      <c r="E12528" s="3179"/>
      <c r="F12528" s="3144"/>
      <c r="G12528" s="3169">
        <f t="shared" si="198"/>
        <v>0</v>
      </c>
      <c r="H12528" s="74"/>
    </row>
    <row r="12529" spans="1:8" ht="20.100000000000001" customHeight="1">
      <c r="A12529" s="3170">
        <v>350</v>
      </c>
      <c r="B12529" s="3049" t="s">
        <v>40656</v>
      </c>
      <c r="C12529" s="3140"/>
      <c r="D12529" s="3180">
        <v>1</v>
      </c>
      <c r="E12529" s="3179"/>
      <c r="F12529" s="3144"/>
      <c r="G12529" s="3169">
        <f t="shared" si="198"/>
        <v>0</v>
      </c>
      <c r="H12529" s="74"/>
    </row>
    <row r="12530" spans="1:8" ht="20.100000000000001" customHeight="1">
      <c r="A12530" s="3170">
        <v>350</v>
      </c>
      <c r="B12530" s="3049" t="s">
        <v>40657</v>
      </c>
      <c r="C12530" s="3140"/>
      <c r="D12530" s="3180">
        <v>1</v>
      </c>
      <c r="E12530" s="3179"/>
      <c r="F12530" s="3144"/>
      <c r="G12530" s="3169">
        <f t="shared" si="198"/>
        <v>0</v>
      </c>
      <c r="H12530" s="74"/>
    </row>
    <row r="12531" spans="1:8" ht="20.100000000000001" customHeight="1">
      <c r="A12531" s="3170">
        <v>350</v>
      </c>
      <c r="B12531" s="3049" t="s">
        <v>40658</v>
      </c>
      <c r="C12531" s="3140"/>
      <c r="D12531" s="3180">
        <v>1</v>
      </c>
      <c r="E12531" s="3179"/>
      <c r="F12531" s="3144"/>
      <c r="G12531" s="3169">
        <f t="shared" si="198"/>
        <v>0</v>
      </c>
      <c r="H12531" s="74"/>
    </row>
    <row r="12532" spans="1:8" ht="20.100000000000001" customHeight="1">
      <c r="A12532" s="3170">
        <v>350</v>
      </c>
      <c r="B12532" s="3049" t="s">
        <v>40659</v>
      </c>
      <c r="C12532" s="3140"/>
      <c r="D12532" s="3180">
        <v>1</v>
      </c>
      <c r="E12532" s="3179"/>
      <c r="F12532" s="3144"/>
      <c r="G12532" s="3169">
        <f t="shared" si="198"/>
        <v>0</v>
      </c>
      <c r="H12532" s="74"/>
    </row>
    <row r="12533" spans="1:8" ht="20.100000000000001" customHeight="1">
      <c r="A12533" s="3170">
        <v>300</v>
      </c>
      <c r="B12533" s="3049" t="s">
        <v>40660</v>
      </c>
      <c r="C12533" s="3140"/>
      <c r="D12533" s="3180">
        <v>2</v>
      </c>
      <c r="E12533" s="3179"/>
      <c r="F12533" s="3144"/>
      <c r="G12533" s="3169">
        <f t="shared" si="198"/>
        <v>0</v>
      </c>
      <c r="H12533" s="74"/>
    </row>
    <row r="12534" spans="1:8" ht="20.100000000000001" customHeight="1">
      <c r="A12534" s="3170">
        <v>350</v>
      </c>
      <c r="B12534" s="3049" t="s">
        <v>40661</v>
      </c>
      <c r="C12534" s="3140"/>
      <c r="D12534" s="3180">
        <v>1</v>
      </c>
      <c r="E12534" s="3179"/>
      <c r="F12534" s="3144"/>
      <c r="G12534" s="3169">
        <f t="shared" si="198"/>
        <v>0</v>
      </c>
      <c r="H12534" s="74"/>
    </row>
    <row r="12535" spans="1:8" ht="20.100000000000001" customHeight="1">
      <c r="A12535" s="3170">
        <v>300</v>
      </c>
      <c r="B12535" s="3049" t="s">
        <v>40662</v>
      </c>
      <c r="C12535" s="3140"/>
      <c r="D12535" s="3180">
        <v>2</v>
      </c>
      <c r="E12535" s="3179"/>
      <c r="F12535" s="3144"/>
      <c r="G12535" s="3169">
        <f t="shared" si="198"/>
        <v>0</v>
      </c>
      <c r="H12535" s="74"/>
    </row>
    <row r="12536" spans="1:8" ht="20.100000000000001" customHeight="1">
      <c r="A12536" s="3170">
        <v>350</v>
      </c>
      <c r="B12536" s="3049" t="s">
        <v>40663</v>
      </c>
      <c r="C12536" s="3140"/>
      <c r="D12536" s="3180">
        <v>1</v>
      </c>
      <c r="E12536" s="3179"/>
      <c r="F12536" s="3144"/>
      <c r="G12536" s="3169">
        <f t="shared" si="198"/>
        <v>0</v>
      </c>
      <c r="H12536" s="74"/>
    </row>
    <row r="12537" spans="1:8" ht="20.100000000000001" customHeight="1">
      <c r="A12537" s="3170">
        <v>350</v>
      </c>
      <c r="B12537" s="3049" t="s">
        <v>40664</v>
      </c>
      <c r="C12537" s="3140"/>
      <c r="D12537" s="3180">
        <v>1</v>
      </c>
      <c r="E12537" s="3179"/>
      <c r="F12537" s="3144"/>
      <c r="G12537" s="3169">
        <f t="shared" si="198"/>
        <v>0</v>
      </c>
      <c r="H12537" s="74"/>
    </row>
    <row r="12538" spans="1:8" ht="20.100000000000001" customHeight="1">
      <c r="A12538" s="3170">
        <v>350</v>
      </c>
      <c r="B12538" s="3049" t="s">
        <v>40665</v>
      </c>
      <c r="C12538" s="3140"/>
      <c r="D12538" s="3142">
        <v>1</v>
      </c>
      <c r="E12538" s="3179"/>
      <c r="F12538" s="3144"/>
      <c r="G12538" s="3169">
        <f t="shared" si="198"/>
        <v>0</v>
      </c>
      <c r="H12538" s="74"/>
    </row>
    <row r="12539" spans="1:8" ht="20.100000000000001" customHeight="1">
      <c r="A12539" s="3170">
        <v>350</v>
      </c>
      <c r="B12539" s="3049" t="s">
        <v>40666</v>
      </c>
      <c r="C12539" s="3140"/>
      <c r="D12539" s="3142">
        <v>1</v>
      </c>
      <c r="E12539" s="3179"/>
      <c r="F12539" s="3144"/>
      <c r="G12539" s="3169">
        <f t="shared" si="198"/>
        <v>0</v>
      </c>
      <c r="H12539" s="74"/>
    </row>
    <row r="12540" spans="1:8" ht="20.100000000000001" customHeight="1">
      <c r="A12540" s="3170">
        <v>350</v>
      </c>
      <c r="B12540" s="3049" t="s">
        <v>40667</v>
      </c>
      <c r="C12540" s="3140"/>
      <c r="D12540" s="3142">
        <v>1</v>
      </c>
      <c r="E12540" s="3179"/>
      <c r="F12540" s="3144"/>
      <c r="G12540" s="3169">
        <f t="shared" si="198"/>
        <v>0</v>
      </c>
      <c r="H12540" s="74"/>
    </row>
    <row r="12541" spans="1:8" ht="20.100000000000001" customHeight="1">
      <c r="A12541" s="3170">
        <v>200</v>
      </c>
      <c r="B12541" s="3049" t="s">
        <v>40668</v>
      </c>
      <c r="C12541" s="3140"/>
      <c r="D12541" s="3142">
        <v>3</v>
      </c>
      <c r="E12541" s="3179"/>
      <c r="F12541" s="3144"/>
      <c r="G12541" s="3169">
        <f t="shared" si="198"/>
        <v>0</v>
      </c>
      <c r="H12541" s="74"/>
    </row>
    <row r="12542" spans="1:8" ht="20.100000000000001" customHeight="1">
      <c r="A12542" s="3170">
        <v>200</v>
      </c>
      <c r="B12542" s="3049" t="s">
        <v>40669</v>
      </c>
      <c r="C12542" s="3140"/>
      <c r="D12542" s="3142">
        <v>3</v>
      </c>
      <c r="E12542" s="3179"/>
      <c r="F12542" s="3144"/>
      <c r="G12542" s="3169">
        <f t="shared" si="198"/>
        <v>0</v>
      </c>
      <c r="H12542" s="64"/>
    </row>
    <row r="12543" spans="1:8" ht="20.100000000000001" customHeight="1">
      <c r="A12543" s="3170">
        <v>350</v>
      </c>
      <c r="B12543" s="3049" t="s">
        <v>40670</v>
      </c>
      <c r="C12543" s="3140"/>
      <c r="D12543" s="3142">
        <v>1</v>
      </c>
      <c r="E12543" s="3179"/>
      <c r="F12543" s="3144"/>
      <c r="G12543" s="3169">
        <f t="shared" si="198"/>
        <v>0</v>
      </c>
      <c r="H12543" s="74"/>
    </row>
    <row r="12544" spans="1:8" ht="20.100000000000001" customHeight="1">
      <c r="A12544" s="3170">
        <v>300</v>
      </c>
      <c r="B12544" s="3049" t="s">
        <v>40671</v>
      </c>
      <c r="C12544" s="3140"/>
      <c r="D12544" s="3142">
        <v>2</v>
      </c>
      <c r="E12544" s="3179"/>
      <c r="F12544" s="3144"/>
      <c r="G12544" s="3169">
        <f t="shared" si="198"/>
        <v>0</v>
      </c>
      <c r="H12544" s="74"/>
    </row>
    <row r="12545" spans="1:8" ht="20.100000000000001" customHeight="1">
      <c r="A12545" s="3170">
        <v>150</v>
      </c>
      <c r="B12545" s="3049" t="s">
        <v>40672</v>
      </c>
      <c r="C12545" s="3140"/>
      <c r="D12545" s="3180">
        <v>1</v>
      </c>
      <c r="E12545" s="3179"/>
      <c r="F12545" s="3144"/>
      <c r="G12545" s="3169">
        <f t="shared" si="198"/>
        <v>0</v>
      </c>
      <c r="H12545" s="74"/>
    </row>
    <row r="12546" spans="1:8" ht="20.100000000000001" customHeight="1">
      <c r="A12546" s="3170">
        <v>150</v>
      </c>
      <c r="B12546" s="3049" t="s">
        <v>40673</v>
      </c>
      <c r="C12546" s="3140"/>
      <c r="D12546" s="3180">
        <v>1</v>
      </c>
      <c r="E12546" s="3179"/>
      <c r="F12546" s="3144"/>
      <c r="G12546" s="3169">
        <f t="shared" si="198"/>
        <v>0</v>
      </c>
      <c r="H12546" s="74"/>
    </row>
    <row r="12547" spans="1:8" ht="20.100000000000001" customHeight="1">
      <c r="A12547" s="3170">
        <v>150</v>
      </c>
      <c r="B12547" s="3049" t="s">
        <v>40674</v>
      </c>
      <c r="C12547" s="3140"/>
      <c r="D12547" s="3180">
        <v>2</v>
      </c>
      <c r="E12547" s="3179"/>
      <c r="F12547" s="3144"/>
      <c r="G12547" s="3169">
        <f t="shared" si="198"/>
        <v>0</v>
      </c>
      <c r="H12547" s="74"/>
    </row>
    <row r="12548" spans="1:8" ht="20.100000000000001" customHeight="1">
      <c r="A12548" s="3170">
        <v>150</v>
      </c>
      <c r="B12548" s="3049" t="s">
        <v>40675</v>
      </c>
      <c r="C12548" s="3140"/>
      <c r="D12548" s="3180">
        <v>1</v>
      </c>
      <c r="E12548" s="3179"/>
      <c r="F12548" s="3144"/>
      <c r="G12548" s="3169">
        <f t="shared" si="198"/>
        <v>0</v>
      </c>
      <c r="H12548" s="74"/>
    </row>
    <row r="12549" spans="1:8" ht="20.100000000000001" customHeight="1">
      <c r="A12549" s="3170">
        <v>150</v>
      </c>
      <c r="B12549" s="3049" t="s">
        <v>40676</v>
      </c>
      <c r="C12549" s="3140"/>
      <c r="D12549" s="3180">
        <v>1</v>
      </c>
      <c r="E12549" s="3179"/>
      <c r="F12549" s="3144"/>
      <c r="G12549" s="3169">
        <f t="shared" si="198"/>
        <v>0</v>
      </c>
      <c r="H12549" s="74"/>
    </row>
    <row r="12550" spans="1:8" ht="20.100000000000001" customHeight="1">
      <c r="A12550" s="3170">
        <v>150</v>
      </c>
      <c r="B12550" s="3049" t="s">
        <v>40677</v>
      </c>
      <c r="C12550" s="3140"/>
      <c r="D12550" s="3180">
        <v>2</v>
      </c>
      <c r="E12550" s="3179"/>
      <c r="F12550" s="3144"/>
      <c r="G12550" s="3169">
        <f t="shared" si="198"/>
        <v>0</v>
      </c>
      <c r="H12550" s="74"/>
    </row>
    <row r="12551" spans="1:8" ht="20.100000000000001" customHeight="1">
      <c r="A12551" s="3170">
        <v>150</v>
      </c>
      <c r="B12551" s="3049" t="s">
        <v>40678</v>
      </c>
      <c r="C12551" s="3140"/>
      <c r="D12551" s="3180">
        <v>1</v>
      </c>
      <c r="E12551" s="3179"/>
      <c r="F12551" s="3144"/>
      <c r="G12551" s="3169">
        <f t="shared" si="198"/>
        <v>0</v>
      </c>
      <c r="H12551" s="74"/>
    </row>
    <row r="12552" spans="1:8" ht="20.100000000000001" customHeight="1">
      <c r="A12552" s="3170">
        <v>150</v>
      </c>
      <c r="B12552" s="3049" t="s">
        <v>40679</v>
      </c>
      <c r="C12552" s="3140"/>
      <c r="D12552" s="3180">
        <v>1</v>
      </c>
      <c r="E12552" s="3179"/>
      <c r="F12552" s="3144"/>
      <c r="G12552" s="3169">
        <f t="shared" si="198"/>
        <v>0</v>
      </c>
      <c r="H12552" s="74"/>
    </row>
    <row r="12553" spans="1:8" ht="20.100000000000001" customHeight="1">
      <c r="A12553" s="3170">
        <v>200</v>
      </c>
      <c r="B12553" s="3049" t="s">
        <v>40680</v>
      </c>
      <c r="C12553" s="3140"/>
      <c r="D12553" s="3183">
        <v>1</v>
      </c>
      <c r="E12553" s="3179"/>
      <c r="F12553" s="3144"/>
      <c r="G12553" s="3169">
        <f t="shared" si="198"/>
        <v>0</v>
      </c>
      <c r="H12553" s="74"/>
    </row>
    <row r="12554" spans="1:8" ht="20.100000000000001" customHeight="1">
      <c r="A12554" s="3170">
        <v>350</v>
      </c>
      <c r="B12554" s="3049" t="s">
        <v>40681</v>
      </c>
      <c r="C12554" s="3140"/>
      <c r="D12554" s="3142">
        <v>1</v>
      </c>
      <c r="E12554" s="3179"/>
      <c r="F12554" s="3144"/>
      <c r="G12554" s="3169">
        <f t="shared" si="198"/>
        <v>0</v>
      </c>
      <c r="H12554" s="74"/>
    </row>
    <row r="12555" spans="1:8" ht="20.100000000000001" customHeight="1">
      <c r="A12555" s="3170">
        <v>200</v>
      </c>
      <c r="B12555" s="3049" t="s">
        <v>40682</v>
      </c>
      <c r="C12555" s="3140"/>
      <c r="D12555" s="3142">
        <v>5</v>
      </c>
      <c r="E12555" s="3179"/>
      <c r="F12555" s="3144"/>
      <c r="G12555" s="3169">
        <f t="shared" si="198"/>
        <v>0</v>
      </c>
      <c r="H12555" s="74"/>
    </row>
    <row r="12556" spans="1:8" ht="20.100000000000001" customHeight="1">
      <c r="A12556" s="3170">
        <v>350</v>
      </c>
      <c r="B12556" s="3049" t="s">
        <v>40683</v>
      </c>
      <c r="C12556" s="3140"/>
      <c r="D12556" s="3142">
        <v>1</v>
      </c>
      <c r="E12556" s="3179"/>
      <c r="F12556" s="3144"/>
      <c r="G12556" s="3169">
        <f t="shared" si="198"/>
        <v>0</v>
      </c>
      <c r="H12556" s="74"/>
    </row>
    <row r="12557" spans="1:8" ht="20.100000000000001" customHeight="1">
      <c r="A12557" s="3170">
        <v>300</v>
      </c>
      <c r="B12557" s="3049" t="s">
        <v>40684</v>
      </c>
      <c r="C12557" s="3140"/>
      <c r="D12557" s="3142">
        <v>2</v>
      </c>
      <c r="E12557" s="3179"/>
      <c r="F12557" s="3144"/>
      <c r="G12557" s="3169">
        <f t="shared" si="198"/>
        <v>0</v>
      </c>
      <c r="H12557" s="74"/>
    </row>
    <row r="12558" spans="1:8" ht="20.100000000000001" customHeight="1">
      <c r="A12558" s="3170">
        <v>350</v>
      </c>
      <c r="B12558" s="3049" t="s">
        <v>40685</v>
      </c>
      <c r="C12558" s="3140"/>
      <c r="D12558" s="3178">
        <v>1</v>
      </c>
      <c r="E12558" s="3179"/>
      <c r="F12558" s="3144"/>
      <c r="G12558" s="3169">
        <f t="shared" si="198"/>
        <v>0</v>
      </c>
      <c r="H12558" s="64"/>
    </row>
    <row r="12559" spans="1:8" ht="20.100000000000001" customHeight="1">
      <c r="A12559" s="3170">
        <v>200</v>
      </c>
      <c r="B12559" s="3049" t="s">
        <v>40686</v>
      </c>
      <c r="C12559" s="3140"/>
      <c r="D12559" s="3142">
        <v>4</v>
      </c>
      <c r="E12559" s="3179"/>
      <c r="F12559" s="3144"/>
      <c r="G12559" s="3169">
        <f t="shared" si="198"/>
        <v>0</v>
      </c>
      <c r="H12559" s="74"/>
    </row>
    <row r="12560" spans="1:8" ht="20.100000000000001" customHeight="1">
      <c r="A12560" s="3170">
        <v>300</v>
      </c>
      <c r="B12560" s="3039" t="s">
        <v>40687</v>
      </c>
      <c r="C12560" s="3140"/>
      <c r="D12560" s="3178">
        <v>2</v>
      </c>
      <c r="E12560" s="3179"/>
      <c r="F12560" s="3144"/>
      <c r="G12560" s="3169">
        <f t="shared" si="198"/>
        <v>0</v>
      </c>
      <c r="H12560" s="64"/>
    </row>
    <row r="12561" spans="1:8" ht="20.100000000000001" customHeight="1">
      <c r="A12561" s="3170">
        <v>350</v>
      </c>
      <c r="B12561" s="3049" t="s">
        <v>40688</v>
      </c>
      <c r="C12561" s="3140"/>
      <c r="D12561" s="3142">
        <v>1</v>
      </c>
      <c r="E12561" s="3179"/>
      <c r="F12561" s="3144"/>
      <c r="G12561" s="3169">
        <f t="shared" si="198"/>
        <v>0</v>
      </c>
      <c r="H12561" s="74"/>
    </row>
    <row r="12562" spans="1:8" ht="20.100000000000001" customHeight="1">
      <c r="A12562" s="3170">
        <v>350</v>
      </c>
      <c r="B12562" s="3049" t="s">
        <v>40689</v>
      </c>
      <c r="C12562" s="3140"/>
      <c r="D12562" s="3142">
        <v>1</v>
      </c>
      <c r="E12562" s="3179"/>
      <c r="F12562" s="3144"/>
      <c r="G12562" s="3169">
        <f t="shared" si="198"/>
        <v>0</v>
      </c>
      <c r="H12562" s="74"/>
    </row>
    <row r="12563" spans="1:8" ht="20.100000000000001" customHeight="1">
      <c r="A12563" s="3170">
        <v>350</v>
      </c>
      <c r="B12563" s="3049" t="s">
        <v>40690</v>
      </c>
      <c r="C12563" s="3140"/>
      <c r="D12563" s="3142">
        <v>1</v>
      </c>
      <c r="E12563" s="3179"/>
      <c r="F12563" s="3144"/>
      <c r="G12563" s="3169">
        <f t="shared" si="198"/>
        <v>0</v>
      </c>
      <c r="H12563" s="74"/>
    </row>
    <row r="12564" spans="1:8" ht="20.100000000000001" customHeight="1">
      <c r="A12564" s="3170">
        <v>200</v>
      </c>
      <c r="B12564" s="3040" t="s">
        <v>40691</v>
      </c>
      <c r="C12564" s="3204"/>
      <c r="D12564" s="3142">
        <v>1</v>
      </c>
      <c r="E12564" s="3179"/>
      <c r="F12564" s="3144"/>
      <c r="G12564" s="3169">
        <f t="shared" si="198"/>
        <v>0</v>
      </c>
      <c r="H12564" s="74"/>
    </row>
    <row r="12565" spans="1:8" ht="20.100000000000001" customHeight="1">
      <c r="A12565" s="3170">
        <v>200</v>
      </c>
      <c r="B12565" s="3049" t="s">
        <v>40692</v>
      </c>
      <c r="C12565" s="3140"/>
      <c r="D12565" s="3142">
        <v>1</v>
      </c>
      <c r="E12565" s="3179"/>
      <c r="F12565" s="3144"/>
      <c r="G12565" s="3169">
        <f t="shared" si="198"/>
        <v>0</v>
      </c>
      <c r="H12565" s="74"/>
    </row>
    <row r="12566" spans="1:8" ht="20.100000000000001" customHeight="1">
      <c r="A12566" s="3170">
        <v>150</v>
      </c>
      <c r="B12566" s="3049" t="s">
        <v>40693</v>
      </c>
      <c r="C12566" s="3140"/>
      <c r="D12566" s="3180">
        <v>1</v>
      </c>
      <c r="E12566" s="3179"/>
      <c r="F12566" s="3144"/>
      <c r="G12566" s="3169">
        <f t="shared" si="198"/>
        <v>0</v>
      </c>
      <c r="H12566" s="74"/>
    </row>
    <row r="12567" spans="1:8" ht="20.100000000000001" customHeight="1">
      <c r="A12567" s="3170">
        <v>200</v>
      </c>
      <c r="B12567" s="3049" t="s">
        <v>40694</v>
      </c>
      <c r="C12567" s="3140"/>
      <c r="D12567" s="3180">
        <v>3</v>
      </c>
      <c r="E12567" s="3179"/>
      <c r="F12567" s="3144"/>
      <c r="G12567" s="3169">
        <f t="shared" si="198"/>
        <v>0</v>
      </c>
      <c r="H12567" s="74"/>
    </row>
    <row r="12568" spans="1:8" ht="20.100000000000001" customHeight="1">
      <c r="A12568" s="3170">
        <v>200</v>
      </c>
      <c r="B12568" s="3049" t="s">
        <v>40695</v>
      </c>
      <c r="C12568" s="3140"/>
      <c r="D12568" s="3180">
        <v>3</v>
      </c>
      <c r="E12568" s="3179"/>
      <c r="F12568" s="3144"/>
      <c r="G12568" s="3169">
        <f t="shared" si="198"/>
        <v>0</v>
      </c>
      <c r="H12568" s="74"/>
    </row>
    <row r="12569" spans="1:8" ht="20.100000000000001" customHeight="1">
      <c r="A12569" s="3170">
        <v>200</v>
      </c>
      <c r="B12569" s="3049" t="s">
        <v>40696</v>
      </c>
      <c r="C12569" s="3140"/>
      <c r="D12569" s="3180">
        <v>3</v>
      </c>
      <c r="E12569" s="3179"/>
      <c r="F12569" s="3144"/>
      <c r="G12569" s="3169">
        <f t="shared" si="198"/>
        <v>0</v>
      </c>
      <c r="H12569" s="74"/>
    </row>
    <row r="12570" spans="1:8" ht="20.100000000000001" customHeight="1">
      <c r="A12570" s="3170">
        <v>350</v>
      </c>
      <c r="B12570" s="3049" t="s">
        <v>40697</v>
      </c>
      <c r="C12570" s="3140"/>
      <c r="D12570" s="3142">
        <v>1</v>
      </c>
      <c r="E12570" s="3179"/>
      <c r="F12570" s="3144"/>
      <c r="G12570" s="3169">
        <f t="shared" si="198"/>
        <v>0</v>
      </c>
      <c r="H12570" s="74"/>
    </row>
    <row r="12571" spans="1:8" ht="20.100000000000001" customHeight="1">
      <c r="A12571" s="3170">
        <v>300</v>
      </c>
      <c r="B12571" s="3049" t="s">
        <v>40698</v>
      </c>
      <c r="C12571" s="3140"/>
      <c r="D12571" s="3142">
        <v>2</v>
      </c>
      <c r="E12571" s="3179"/>
      <c r="F12571" s="3144"/>
      <c r="G12571" s="3169">
        <f t="shared" si="198"/>
        <v>0</v>
      </c>
      <c r="H12571" s="74"/>
    </row>
    <row r="12572" spans="1:8" ht="20.100000000000001" customHeight="1">
      <c r="A12572" s="3170">
        <v>350</v>
      </c>
      <c r="B12572" s="3049" t="s">
        <v>40699</v>
      </c>
      <c r="C12572" s="3140"/>
      <c r="D12572" s="3142">
        <v>1</v>
      </c>
      <c r="E12572" s="3179"/>
      <c r="F12572" s="3144"/>
      <c r="G12572" s="3169">
        <f t="shared" si="198"/>
        <v>0</v>
      </c>
      <c r="H12572" s="74"/>
    </row>
    <row r="12573" spans="1:8" ht="20.100000000000001" customHeight="1">
      <c r="A12573" s="3170">
        <v>350</v>
      </c>
      <c r="B12573" s="3049" t="s">
        <v>40700</v>
      </c>
      <c r="C12573" s="3140"/>
      <c r="D12573" s="3142">
        <v>1</v>
      </c>
      <c r="E12573" s="3179"/>
      <c r="F12573" s="3144"/>
      <c r="G12573" s="3169">
        <f t="shared" si="198"/>
        <v>0</v>
      </c>
      <c r="H12573" s="74"/>
    </row>
    <row r="12574" spans="1:8" ht="20.100000000000001" customHeight="1">
      <c r="A12574" s="3170">
        <v>300</v>
      </c>
      <c r="B12574" s="3049" t="s">
        <v>40701</v>
      </c>
      <c r="C12574" s="3140"/>
      <c r="D12574" s="3142">
        <v>2</v>
      </c>
      <c r="E12574" s="3179"/>
      <c r="F12574" s="3144"/>
      <c r="G12574" s="3169">
        <f t="shared" si="198"/>
        <v>0</v>
      </c>
      <c r="H12574" s="74"/>
    </row>
    <row r="12575" spans="1:8" ht="20.100000000000001" customHeight="1">
      <c r="A12575" s="3170">
        <v>350</v>
      </c>
      <c r="B12575" s="3049" t="s">
        <v>40702</v>
      </c>
      <c r="C12575" s="3140"/>
      <c r="D12575" s="3180">
        <v>1</v>
      </c>
      <c r="E12575" s="3179"/>
      <c r="F12575" s="3144"/>
      <c r="G12575" s="3169">
        <f t="shared" si="198"/>
        <v>0</v>
      </c>
      <c r="H12575" s="74"/>
    </row>
    <row r="12576" spans="1:8" ht="20.100000000000001" customHeight="1">
      <c r="A12576" s="3170">
        <v>350</v>
      </c>
      <c r="B12576" s="3049" t="s">
        <v>40703</v>
      </c>
      <c r="C12576" s="3140"/>
      <c r="D12576" s="3180">
        <v>1</v>
      </c>
      <c r="E12576" s="3179"/>
      <c r="F12576" s="3144"/>
      <c r="G12576" s="3169">
        <f t="shared" si="198"/>
        <v>0</v>
      </c>
      <c r="H12576" s="74"/>
    </row>
    <row r="12577" spans="1:8" ht="20.100000000000001" customHeight="1">
      <c r="A12577" s="3170">
        <v>350</v>
      </c>
      <c r="B12577" s="3049" t="s">
        <v>40703</v>
      </c>
      <c r="C12577" s="3140"/>
      <c r="D12577" s="3178">
        <v>1</v>
      </c>
      <c r="E12577" s="3179"/>
      <c r="F12577" s="3144"/>
      <c r="G12577" s="3169">
        <f t="shared" si="198"/>
        <v>0</v>
      </c>
      <c r="H12577" s="64"/>
    </row>
    <row r="12578" spans="1:8" ht="20.100000000000001" customHeight="1">
      <c r="A12578" s="3170">
        <v>200</v>
      </c>
      <c r="B12578" s="3049" t="s">
        <v>40704</v>
      </c>
      <c r="C12578" s="3140"/>
      <c r="D12578" s="3142">
        <v>4</v>
      </c>
      <c r="E12578" s="3179"/>
      <c r="F12578" s="3144"/>
      <c r="G12578" s="3169">
        <f t="shared" si="198"/>
        <v>0</v>
      </c>
      <c r="H12578" s="74"/>
    </row>
    <row r="12579" spans="1:8" ht="20.100000000000001" customHeight="1">
      <c r="A12579" s="3170">
        <v>350</v>
      </c>
      <c r="B12579" s="3049" t="s">
        <v>40705</v>
      </c>
      <c r="C12579" s="3140"/>
      <c r="D12579" s="3180">
        <v>1</v>
      </c>
      <c r="E12579" s="3179"/>
      <c r="F12579" s="3144"/>
      <c r="G12579" s="3169">
        <f t="shared" si="198"/>
        <v>0</v>
      </c>
      <c r="H12579" s="74"/>
    </row>
    <row r="12580" spans="1:8" ht="20.100000000000001" customHeight="1">
      <c r="A12580" s="3170">
        <v>300</v>
      </c>
      <c r="B12580" s="3049" t="s">
        <v>40706</v>
      </c>
      <c r="C12580" s="3140"/>
      <c r="D12580" s="3180">
        <v>2</v>
      </c>
      <c r="E12580" s="3179"/>
      <c r="F12580" s="3144"/>
      <c r="G12580" s="3169">
        <f t="shared" si="198"/>
        <v>0</v>
      </c>
      <c r="H12580" s="74"/>
    </row>
    <row r="12581" spans="1:8" ht="20.100000000000001" customHeight="1">
      <c r="A12581" s="3170">
        <v>350</v>
      </c>
      <c r="B12581" s="3049" t="s">
        <v>40707</v>
      </c>
      <c r="C12581" s="3140"/>
      <c r="D12581" s="3180">
        <v>1</v>
      </c>
      <c r="E12581" s="3179"/>
      <c r="F12581" s="3144"/>
      <c r="G12581" s="3169">
        <f t="shared" si="198"/>
        <v>0</v>
      </c>
      <c r="H12581" s="74"/>
    </row>
    <row r="12582" spans="1:8" ht="20.100000000000001" customHeight="1">
      <c r="A12582" s="3170">
        <v>350</v>
      </c>
      <c r="B12582" s="3049" t="s">
        <v>40708</v>
      </c>
      <c r="C12582" s="3140"/>
      <c r="D12582" s="3180">
        <v>1</v>
      </c>
      <c r="E12582" s="3179"/>
      <c r="F12582" s="3144"/>
      <c r="G12582" s="3169">
        <f t="shared" si="198"/>
        <v>0</v>
      </c>
      <c r="H12582" s="74"/>
    </row>
    <row r="12583" spans="1:8" ht="20.100000000000001" customHeight="1">
      <c r="A12583" s="3170">
        <v>350</v>
      </c>
      <c r="B12583" s="3049" t="s">
        <v>40709</v>
      </c>
      <c r="C12583" s="3140"/>
      <c r="D12583" s="3180">
        <v>1</v>
      </c>
      <c r="E12583" s="3179"/>
      <c r="F12583" s="3144"/>
      <c r="G12583" s="3169">
        <f t="shared" ref="G12583:G12646" si="199">F12583*A12583</f>
        <v>0</v>
      </c>
      <c r="H12583" s="74"/>
    </row>
    <row r="12584" spans="1:8" ht="20.100000000000001" customHeight="1">
      <c r="A12584" s="3170">
        <v>300</v>
      </c>
      <c r="B12584" s="3049" t="s">
        <v>40710</v>
      </c>
      <c r="C12584" s="3140"/>
      <c r="D12584" s="3180">
        <v>2</v>
      </c>
      <c r="E12584" s="3179"/>
      <c r="F12584" s="3144"/>
      <c r="G12584" s="3169">
        <f t="shared" si="199"/>
        <v>0</v>
      </c>
      <c r="H12584" s="74"/>
    </row>
    <row r="12585" spans="1:8" ht="20.100000000000001" customHeight="1">
      <c r="A12585" s="3170">
        <v>350</v>
      </c>
      <c r="B12585" s="3049" t="s">
        <v>40711</v>
      </c>
      <c r="C12585" s="3140"/>
      <c r="D12585" s="3180">
        <v>1</v>
      </c>
      <c r="E12585" s="3179"/>
      <c r="F12585" s="3144"/>
      <c r="G12585" s="3169">
        <f t="shared" si="199"/>
        <v>0</v>
      </c>
      <c r="H12585" s="64"/>
    </row>
    <row r="12586" spans="1:8" ht="20.100000000000001" customHeight="1">
      <c r="A12586" s="3170">
        <v>300</v>
      </c>
      <c r="B12586" s="3049" t="s">
        <v>40712</v>
      </c>
      <c r="C12586" s="3140"/>
      <c r="D12586" s="3180">
        <v>2</v>
      </c>
      <c r="E12586" s="3179"/>
      <c r="F12586" s="3144"/>
      <c r="G12586" s="3169">
        <f t="shared" si="199"/>
        <v>0</v>
      </c>
      <c r="H12586" s="64"/>
    </row>
    <row r="12587" spans="1:8" ht="20.100000000000001" customHeight="1">
      <c r="A12587" s="3170">
        <v>350</v>
      </c>
      <c r="B12587" s="3049" t="s">
        <v>40713</v>
      </c>
      <c r="C12587" s="3140"/>
      <c r="D12587" s="3180">
        <v>1</v>
      </c>
      <c r="E12587" s="3179"/>
      <c r="F12587" s="3144"/>
      <c r="G12587" s="3169">
        <f t="shared" si="199"/>
        <v>0</v>
      </c>
      <c r="H12587" s="64"/>
    </row>
    <row r="12588" spans="1:8" ht="20.100000000000001" customHeight="1">
      <c r="A12588" s="3170">
        <v>300</v>
      </c>
      <c r="B12588" s="3046" t="s">
        <v>40714</v>
      </c>
      <c r="C12588" s="3263"/>
      <c r="D12588" s="3180">
        <v>2</v>
      </c>
      <c r="E12588" s="3179"/>
      <c r="F12588" s="3144"/>
      <c r="G12588" s="3169">
        <f t="shared" si="199"/>
        <v>0</v>
      </c>
      <c r="H12588" s="74"/>
    </row>
    <row r="12589" spans="1:8" ht="20.100000000000001" customHeight="1">
      <c r="A12589" s="3170">
        <v>350</v>
      </c>
      <c r="B12589" s="3046" t="s">
        <v>40715</v>
      </c>
      <c r="C12589" s="3263"/>
      <c r="D12589" s="3180">
        <v>1</v>
      </c>
      <c r="E12589" s="3179"/>
      <c r="F12589" s="3144"/>
      <c r="G12589" s="3169">
        <f t="shared" si="199"/>
        <v>0</v>
      </c>
      <c r="H12589" s="74"/>
    </row>
    <row r="12590" spans="1:8" ht="20.100000000000001" customHeight="1">
      <c r="A12590" s="3170">
        <v>350</v>
      </c>
      <c r="B12590" s="3046" t="s">
        <v>40716</v>
      </c>
      <c r="C12590" s="3263"/>
      <c r="D12590" s="3180">
        <v>1</v>
      </c>
      <c r="E12590" s="3179"/>
      <c r="F12590" s="3144"/>
      <c r="G12590" s="3169">
        <f t="shared" si="199"/>
        <v>0</v>
      </c>
      <c r="H12590" s="74"/>
    </row>
    <row r="12591" spans="1:8" ht="20.100000000000001" customHeight="1">
      <c r="A12591" s="3170">
        <v>300</v>
      </c>
      <c r="B12591" s="3046" t="s">
        <v>40717</v>
      </c>
      <c r="C12591" s="3263"/>
      <c r="D12591" s="3180">
        <v>2</v>
      </c>
      <c r="E12591" s="3179"/>
      <c r="F12591" s="3144"/>
      <c r="G12591" s="3169">
        <f t="shared" si="199"/>
        <v>0</v>
      </c>
      <c r="H12591" s="74"/>
    </row>
    <row r="12592" spans="1:8" ht="20.100000000000001" customHeight="1">
      <c r="A12592" s="3170">
        <v>150</v>
      </c>
      <c r="B12592" s="3049" t="s">
        <v>40718</v>
      </c>
      <c r="C12592" s="3140"/>
      <c r="D12592" s="3180">
        <v>1</v>
      </c>
      <c r="E12592" s="3179"/>
      <c r="F12592" s="3144"/>
      <c r="G12592" s="3169">
        <f t="shared" si="199"/>
        <v>0</v>
      </c>
      <c r="H12592" s="74"/>
    </row>
    <row r="12593" spans="1:8" ht="20.100000000000001" customHeight="1">
      <c r="A12593" s="3170">
        <v>350</v>
      </c>
      <c r="B12593" s="3049" t="s">
        <v>40719</v>
      </c>
      <c r="C12593" s="3140"/>
      <c r="D12593" s="3180">
        <v>1</v>
      </c>
      <c r="E12593" s="3179"/>
      <c r="F12593" s="3144"/>
      <c r="G12593" s="3169">
        <f t="shared" si="199"/>
        <v>0</v>
      </c>
      <c r="H12593" s="74"/>
    </row>
    <row r="12594" spans="1:8" ht="20.100000000000001" customHeight="1">
      <c r="A12594" s="3170">
        <v>300</v>
      </c>
      <c r="B12594" s="3049" t="s">
        <v>40720</v>
      </c>
      <c r="C12594" s="3140"/>
      <c r="D12594" s="3180">
        <v>2</v>
      </c>
      <c r="E12594" s="3179"/>
      <c r="F12594" s="3144"/>
      <c r="G12594" s="3169">
        <f t="shared" si="199"/>
        <v>0</v>
      </c>
      <c r="H12594" s="74"/>
    </row>
    <row r="12595" spans="1:8" ht="20.100000000000001" customHeight="1">
      <c r="A12595" s="3170">
        <v>350</v>
      </c>
      <c r="B12595" s="3049" t="s">
        <v>40721</v>
      </c>
      <c r="C12595" s="3140"/>
      <c r="D12595" s="3180">
        <v>1</v>
      </c>
      <c r="E12595" s="3179"/>
      <c r="F12595" s="3144"/>
      <c r="G12595" s="3169">
        <f t="shared" si="199"/>
        <v>0</v>
      </c>
      <c r="H12595" s="74"/>
    </row>
    <row r="12596" spans="1:8" ht="20.100000000000001" customHeight="1">
      <c r="A12596" s="3170">
        <v>350</v>
      </c>
      <c r="B12596" s="3049" t="s">
        <v>40722</v>
      </c>
      <c r="C12596" s="3140"/>
      <c r="D12596" s="3180">
        <v>1</v>
      </c>
      <c r="E12596" s="3179"/>
      <c r="F12596" s="3144"/>
      <c r="G12596" s="3169">
        <f t="shared" si="199"/>
        <v>0</v>
      </c>
      <c r="H12596" s="74"/>
    </row>
    <row r="12597" spans="1:8" ht="20.100000000000001" customHeight="1">
      <c r="A12597" s="3170">
        <v>300</v>
      </c>
      <c r="B12597" s="3049" t="s">
        <v>40723</v>
      </c>
      <c r="C12597" s="3140"/>
      <c r="D12597" s="3180">
        <v>2</v>
      </c>
      <c r="E12597" s="3179"/>
      <c r="F12597" s="3144"/>
      <c r="G12597" s="3169">
        <f t="shared" si="199"/>
        <v>0</v>
      </c>
      <c r="H12597" s="74"/>
    </row>
    <row r="12598" spans="1:8" ht="20.100000000000001" customHeight="1">
      <c r="A12598" s="3170">
        <v>200</v>
      </c>
      <c r="B12598" s="3049" t="s">
        <v>40724</v>
      </c>
      <c r="C12598" s="3140"/>
      <c r="D12598" s="3180">
        <v>6</v>
      </c>
      <c r="E12598" s="3179"/>
      <c r="F12598" s="3144"/>
      <c r="G12598" s="3169">
        <f t="shared" si="199"/>
        <v>0</v>
      </c>
      <c r="H12598" s="74"/>
    </row>
    <row r="12599" spans="1:8" ht="20.100000000000001" customHeight="1">
      <c r="A12599" s="3170">
        <v>300</v>
      </c>
      <c r="B12599" s="3049" t="s">
        <v>40725</v>
      </c>
      <c r="C12599" s="3140"/>
      <c r="D12599" s="3180">
        <v>2</v>
      </c>
      <c r="E12599" s="3179"/>
      <c r="F12599" s="3144"/>
      <c r="G12599" s="3169">
        <f t="shared" si="199"/>
        <v>0</v>
      </c>
      <c r="H12599" s="74"/>
    </row>
    <row r="12600" spans="1:8" ht="20.100000000000001" customHeight="1">
      <c r="A12600" s="3170">
        <v>350</v>
      </c>
      <c r="B12600" s="3049" t="s">
        <v>40726</v>
      </c>
      <c r="C12600" s="3140"/>
      <c r="D12600" s="3180">
        <v>1</v>
      </c>
      <c r="E12600" s="3179"/>
      <c r="F12600" s="3144"/>
      <c r="G12600" s="3169">
        <f t="shared" si="199"/>
        <v>0</v>
      </c>
      <c r="H12600" s="74"/>
    </row>
    <row r="12601" spans="1:8" ht="20.100000000000001" customHeight="1">
      <c r="A12601" s="3170">
        <v>300</v>
      </c>
      <c r="B12601" s="3049" t="s">
        <v>40727</v>
      </c>
      <c r="C12601" s="3140"/>
      <c r="D12601" s="3180">
        <v>2</v>
      </c>
      <c r="E12601" s="3179"/>
      <c r="F12601" s="3144"/>
      <c r="G12601" s="3169">
        <f t="shared" si="199"/>
        <v>0</v>
      </c>
      <c r="H12601" s="74"/>
    </row>
    <row r="12602" spans="1:8" ht="20.100000000000001" customHeight="1">
      <c r="A12602" s="3170">
        <v>200</v>
      </c>
      <c r="B12602" s="3049" t="s">
        <v>40728</v>
      </c>
      <c r="C12602" s="3140"/>
      <c r="D12602" s="3180">
        <v>4</v>
      </c>
      <c r="E12602" s="3179"/>
      <c r="F12602" s="3144"/>
      <c r="G12602" s="3169">
        <f t="shared" si="199"/>
        <v>0</v>
      </c>
      <c r="H12602" s="74"/>
    </row>
    <row r="12603" spans="1:8" ht="20.100000000000001" customHeight="1">
      <c r="A12603" s="3170">
        <v>350</v>
      </c>
      <c r="B12603" s="3049" t="s">
        <v>40729</v>
      </c>
      <c r="C12603" s="3140"/>
      <c r="D12603" s="3180">
        <v>1</v>
      </c>
      <c r="E12603" s="3179"/>
      <c r="F12603" s="3144"/>
      <c r="G12603" s="3169">
        <f t="shared" si="199"/>
        <v>0</v>
      </c>
      <c r="H12603" s="74"/>
    </row>
    <row r="12604" spans="1:8" ht="20.100000000000001" customHeight="1">
      <c r="A12604" s="3170">
        <v>350</v>
      </c>
      <c r="B12604" s="3049" t="s">
        <v>40730</v>
      </c>
      <c r="C12604" s="3140"/>
      <c r="D12604" s="3178">
        <v>1</v>
      </c>
      <c r="E12604" s="3179"/>
      <c r="F12604" s="3144"/>
      <c r="G12604" s="3169">
        <f t="shared" si="199"/>
        <v>0</v>
      </c>
      <c r="H12604" s="74"/>
    </row>
    <row r="12605" spans="1:8" ht="20.100000000000001" customHeight="1">
      <c r="A12605" s="3170">
        <v>350</v>
      </c>
      <c r="B12605" s="3049" t="s">
        <v>40731</v>
      </c>
      <c r="C12605" s="3140"/>
      <c r="D12605" s="3180">
        <v>1</v>
      </c>
      <c r="E12605" s="3179"/>
      <c r="F12605" s="3144"/>
      <c r="G12605" s="3169">
        <f t="shared" si="199"/>
        <v>0</v>
      </c>
      <c r="H12605" s="74"/>
    </row>
    <row r="12606" spans="1:8" ht="20.100000000000001" customHeight="1">
      <c r="A12606" s="3170">
        <v>350</v>
      </c>
      <c r="B12606" s="3049" t="s">
        <v>40732</v>
      </c>
      <c r="C12606" s="3140"/>
      <c r="D12606" s="3180">
        <v>1</v>
      </c>
      <c r="E12606" s="3179"/>
      <c r="F12606" s="3144"/>
      <c r="G12606" s="3169">
        <f t="shared" si="199"/>
        <v>0</v>
      </c>
      <c r="H12606" s="74"/>
    </row>
    <row r="12607" spans="1:8" ht="20.100000000000001" customHeight="1">
      <c r="A12607" s="3170">
        <v>350</v>
      </c>
      <c r="B12607" s="3049" t="s">
        <v>40733</v>
      </c>
      <c r="C12607" s="3140"/>
      <c r="D12607" s="3180">
        <v>1</v>
      </c>
      <c r="E12607" s="3179"/>
      <c r="F12607" s="3144"/>
      <c r="G12607" s="3169">
        <f t="shared" si="199"/>
        <v>0</v>
      </c>
      <c r="H12607" s="74"/>
    </row>
    <row r="12608" spans="1:8" ht="20.100000000000001" customHeight="1">
      <c r="A12608" s="3170">
        <v>350</v>
      </c>
      <c r="B12608" s="3049" t="s">
        <v>40734</v>
      </c>
      <c r="C12608" s="3140"/>
      <c r="D12608" s="3180">
        <v>1</v>
      </c>
      <c r="E12608" s="3179"/>
      <c r="F12608" s="3144"/>
      <c r="G12608" s="3169">
        <f t="shared" si="199"/>
        <v>0</v>
      </c>
      <c r="H12608" s="74"/>
    </row>
    <row r="12609" spans="1:8" ht="20.100000000000001" customHeight="1">
      <c r="A12609" s="3170">
        <v>150</v>
      </c>
      <c r="B12609" s="3049" t="s">
        <v>40735</v>
      </c>
      <c r="C12609" s="3140"/>
      <c r="D12609" s="3180">
        <v>1</v>
      </c>
      <c r="E12609" s="3179"/>
      <c r="F12609" s="3144"/>
      <c r="G12609" s="3169">
        <f t="shared" si="199"/>
        <v>0</v>
      </c>
      <c r="H12609" s="74"/>
    </row>
    <row r="12610" spans="1:8" ht="20.100000000000001" customHeight="1">
      <c r="A12610" s="3170">
        <v>350</v>
      </c>
      <c r="B12610" s="3049" t="s">
        <v>40736</v>
      </c>
      <c r="C12610" s="3140"/>
      <c r="D12610" s="3180">
        <v>1</v>
      </c>
      <c r="E12610" s="3179"/>
      <c r="F12610" s="3144"/>
      <c r="G12610" s="3169">
        <f t="shared" si="199"/>
        <v>0</v>
      </c>
      <c r="H12610" s="74"/>
    </row>
    <row r="12611" spans="1:8" ht="20.100000000000001" customHeight="1">
      <c r="A12611" s="3170">
        <v>350</v>
      </c>
      <c r="B12611" s="3049" t="s">
        <v>40737</v>
      </c>
      <c r="C12611" s="3140"/>
      <c r="D12611" s="3180">
        <v>1</v>
      </c>
      <c r="E12611" s="3179"/>
      <c r="F12611" s="3144"/>
      <c r="G12611" s="3169">
        <f t="shared" si="199"/>
        <v>0</v>
      </c>
      <c r="H12611" s="74"/>
    </row>
    <row r="12612" spans="1:8" ht="20.100000000000001" customHeight="1">
      <c r="A12612" s="3170">
        <v>300</v>
      </c>
      <c r="B12612" s="3049" t="s">
        <v>40738</v>
      </c>
      <c r="C12612" s="3140"/>
      <c r="D12612" s="3142">
        <v>2</v>
      </c>
      <c r="E12612" s="3179"/>
      <c r="F12612" s="3144"/>
      <c r="G12612" s="3169">
        <f t="shared" si="199"/>
        <v>0</v>
      </c>
      <c r="H12612" s="74"/>
    </row>
    <row r="12613" spans="1:8" ht="20.100000000000001" customHeight="1">
      <c r="A12613" s="3170">
        <v>350</v>
      </c>
      <c r="B12613" s="3049" t="s">
        <v>40739</v>
      </c>
      <c r="C12613" s="3140"/>
      <c r="D12613" s="3180">
        <v>1</v>
      </c>
      <c r="E12613" s="3179"/>
      <c r="F12613" s="3144"/>
      <c r="G12613" s="3169">
        <f t="shared" si="199"/>
        <v>0</v>
      </c>
      <c r="H12613" s="74"/>
    </row>
    <row r="12614" spans="1:8" ht="20.100000000000001" customHeight="1">
      <c r="A12614" s="3170">
        <v>150</v>
      </c>
      <c r="B12614" s="3049" t="s">
        <v>40740</v>
      </c>
      <c r="C12614" s="3140"/>
      <c r="D12614" s="3180">
        <v>1</v>
      </c>
      <c r="E12614" s="3179"/>
      <c r="F12614" s="3144"/>
      <c r="G12614" s="3169">
        <f t="shared" si="199"/>
        <v>0</v>
      </c>
      <c r="H12614" s="74"/>
    </row>
    <row r="12615" spans="1:8" ht="20.100000000000001" customHeight="1">
      <c r="A12615" s="3170">
        <v>350</v>
      </c>
      <c r="B12615" s="3049" t="s">
        <v>40741</v>
      </c>
      <c r="C12615" s="3140"/>
      <c r="D12615" s="3142">
        <v>1</v>
      </c>
      <c r="E12615" s="3179"/>
      <c r="F12615" s="3144"/>
      <c r="G12615" s="3169">
        <f t="shared" si="199"/>
        <v>0</v>
      </c>
      <c r="H12615" s="74"/>
    </row>
    <row r="12616" spans="1:8" ht="20.100000000000001" customHeight="1">
      <c r="A12616" s="3170">
        <v>350</v>
      </c>
      <c r="B12616" s="3049" t="s">
        <v>40742</v>
      </c>
      <c r="C12616" s="3140"/>
      <c r="D12616" s="3142">
        <v>1</v>
      </c>
      <c r="E12616" s="3179"/>
      <c r="F12616" s="3144"/>
      <c r="G12616" s="3169">
        <f t="shared" si="199"/>
        <v>0</v>
      </c>
      <c r="H12616" s="74"/>
    </row>
    <row r="12617" spans="1:8" ht="20.100000000000001" customHeight="1">
      <c r="A12617" s="3170">
        <v>350</v>
      </c>
      <c r="B12617" s="3049" t="s">
        <v>40743</v>
      </c>
      <c r="C12617" s="3140"/>
      <c r="D12617" s="3142">
        <v>1</v>
      </c>
      <c r="E12617" s="3179"/>
      <c r="F12617" s="3144"/>
      <c r="G12617" s="3169">
        <f t="shared" si="199"/>
        <v>0</v>
      </c>
      <c r="H12617" s="74"/>
    </row>
    <row r="12618" spans="1:8" ht="20.100000000000001" customHeight="1">
      <c r="A12618" s="3170">
        <v>350</v>
      </c>
      <c r="B12618" s="3049" t="s">
        <v>40744</v>
      </c>
      <c r="C12618" s="3140"/>
      <c r="D12618" s="3142">
        <v>1</v>
      </c>
      <c r="E12618" s="3179"/>
      <c r="F12618" s="3144"/>
      <c r="G12618" s="3169">
        <f t="shared" si="199"/>
        <v>0</v>
      </c>
      <c r="H12618" s="74"/>
    </row>
    <row r="12619" spans="1:8" ht="20.100000000000001" customHeight="1">
      <c r="A12619" s="3170">
        <v>350</v>
      </c>
      <c r="B12619" s="3049" t="s">
        <v>40745</v>
      </c>
      <c r="C12619" s="3140"/>
      <c r="D12619" s="3142">
        <v>1</v>
      </c>
      <c r="E12619" s="3179"/>
      <c r="F12619" s="3144"/>
      <c r="G12619" s="3169">
        <f t="shared" si="199"/>
        <v>0</v>
      </c>
      <c r="H12619" s="74"/>
    </row>
    <row r="12620" spans="1:8" ht="20.100000000000001" customHeight="1">
      <c r="A12620" s="3170">
        <v>300</v>
      </c>
      <c r="B12620" s="3049" t="s">
        <v>40746</v>
      </c>
      <c r="C12620" s="3140"/>
      <c r="D12620" s="3178">
        <v>4</v>
      </c>
      <c r="E12620" s="3179"/>
      <c r="F12620" s="3144"/>
      <c r="G12620" s="3169">
        <f t="shared" si="199"/>
        <v>0</v>
      </c>
      <c r="H12620" s="64"/>
    </row>
    <row r="12621" spans="1:8" ht="20.100000000000001" customHeight="1">
      <c r="A12621" s="3170">
        <v>350</v>
      </c>
      <c r="B12621" s="3049" t="s">
        <v>40747</v>
      </c>
      <c r="C12621" s="3140"/>
      <c r="D12621" s="3142">
        <v>1</v>
      </c>
      <c r="E12621" s="3179"/>
      <c r="F12621" s="3144"/>
      <c r="G12621" s="3169">
        <f t="shared" si="199"/>
        <v>0</v>
      </c>
      <c r="H12621" s="74"/>
    </row>
    <row r="12622" spans="1:8" ht="20.100000000000001" customHeight="1">
      <c r="A12622" s="3170">
        <v>350</v>
      </c>
      <c r="B12622" s="3049" t="s">
        <v>40748</v>
      </c>
      <c r="C12622" s="3140"/>
      <c r="D12622" s="3142">
        <v>1</v>
      </c>
      <c r="E12622" s="3179"/>
      <c r="F12622" s="3144"/>
      <c r="G12622" s="3169">
        <f t="shared" si="199"/>
        <v>0</v>
      </c>
      <c r="H12622" s="74"/>
    </row>
    <row r="12623" spans="1:8" ht="20.100000000000001" customHeight="1">
      <c r="A12623" s="3170">
        <v>350</v>
      </c>
      <c r="B12623" s="3049" t="s">
        <v>40749</v>
      </c>
      <c r="C12623" s="3140"/>
      <c r="D12623" s="3142">
        <v>1</v>
      </c>
      <c r="E12623" s="3179"/>
      <c r="F12623" s="3144"/>
      <c r="G12623" s="3169">
        <f t="shared" si="199"/>
        <v>0</v>
      </c>
      <c r="H12623" s="74"/>
    </row>
    <row r="12624" spans="1:8" ht="20.100000000000001" customHeight="1">
      <c r="A12624" s="3170">
        <v>350</v>
      </c>
      <c r="B12624" s="3049" t="s">
        <v>40750</v>
      </c>
      <c r="C12624" s="3140"/>
      <c r="D12624" s="3142">
        <v>1</v>
      </c>
      <c r="E12624" s="3179"/>
      <c r="F12624" s="3144"/>
      <c r="G12624" s="3169">
        <f t="shared" si="199"/>
        <v>0</v>
      </c>
      <c r="H12624" s="74"/>
    </row>
    <row r="12625" spans="1:8" ht="20.100000000000001" customHeight="1">
      <c r="A12625" s="3170">
        <v>350</v>
      </c>
      <c r="B12625" s="3049" t="s">
        <v>40751</v>
      </c>
      <c r="C12625" s="3140"/>
      <c r="D12625" s="3142">
        <v>1</v>
      </c>
      <c r="E12625" s="3179"/>
      <c r="F12625" s="3144"/>
      <c r="G12625" s="3169">
        <f t="shared" si="199"/>
        <v>0</v>
      </c>
      <c r="H12625" s="74"/>
    </row>
    <row r="12626" spans="1:8" ht="20.100000000000001" customHeight="1">
      <c r="A12626" s="3170">
        <v>350</v>
      </c>
      <c r="B12626" s="3049" t="s">
        <v>40752</v>
      </c>
      <c r="C12626" s="3140"/>
      <c r="D12626" s="3142">
        <v>1</v>
      </c>
      <c r="E12626" s="3179"/>
      <c r="F12626" s="3144"/>
      <c r="G12626" s="3169">
        <f t="shared" si="199"/>
        <v>0</v>
      </c>
      <c r="H12626" s="74"/>
    </row>
    <row r="12627" spans="1:8" ht="20.100000000000001" customHeight="1">
      <c r="A12627" s="3170">
        <v>350</v>
      </c>
      <c r="B12627" s="3049" t="s">
        <v>40753</v>
      </c>
      <c r="C12627" s="3140"/>
      <c r="D12627" s="3178">
        <v>1</v>
      </c>
      <c r="E12627" s="3179"/>
      <c r="F12627" s="3144"/>
      <c r="G12627" s="3169">
        <f t="shared" si="199"/>
        <v>0</v>
      </c>
      <c r="H12627" s="64"/>
    </row>
    <row r="12628" spans="1:8" ht="20.100000000000001" customHeight="1">
      <c r="A12628" s="3170">
        <v>350</v>
      </c>
      <c r="B12628" s="3049" t="s">
        <v>40754</v>
      </c>
      <c r="C12628" s="3140"/>
      <c r="D12628" s="3142">
        <v>1</v>
      </c>
      <c r="E12628" s="3179"/>
      <c r="F12628" s="3144"/>
      <c r="G12628" s="3169">
        <f t="shared" si="199"/>
        <v>0</v>
      </c>
      <c r="H12628" s="64"/>
    </row>
    <row r="12629" spans="1:8" ht="20.100000000000001" customHeight="1">
      <c r="A12629" s="3170">
        <v>350</v>
      </c>
      <c r="B12629" s="3049" t="s">
        <v>40755</v>
      </c>
      <c r="C12629" s="3140"/>
      <c r="D12629" s="3142">
        <v>1</v>
      </c>
      <c r="E12629" s="3179"/>
      <c r="F12629" s="3144"/>
      <c r="G12629" s="3169">
        <f t="shared" si="199"/>
        <v>0</v>
      </c>
      <c r="H12629" s="64"/>
    </row>
    <row r="12630" spans="1:8" ht="20.100000000000001" customHeight="1">
      <c r="A12630" s="3170">
        <v>150</v>
      </c>
      <c r="B12630" s="3049" t="s">
        <v>40756</v>
      </c>
      <c r="C12630" s="3140"/>
      <c r="D12630" s="3189">
        <v>1</v>
      </c>
      <c r="E12630" s="3179"/>
      <c r="F12630" s="3144"/>
      <c r="G12630" s="3169">
        <f t="shared" si="199"/>
        <v>0</v>
      </c>
      <c r="H12630" s="74"/>
    </row>
    <row r="12631" spans="1:8" ht="20.100000000000001" customHeight="1">
      <c r="A12631" s="3170">
        <v>350</v>
      </c>
      <c r="B12631" s="3049" t="s">
        <v>40757</v>
      </c>
      <c r="C12631" s="3140"/>
      <c r="D12631" s="3142">
        <v>1</v>
      </c>
      <c r="E12631" s="3179"/>
      <c r="F12631" s="3144"/>
      <c r="G12631" s="3169">
        <f t="shared" si="199"/>
        <v>0</v>
      </c>
      <c r="H12631" s="74"/>
    </row>
    <row r="12632" spans="1:8" ht="20.100000000000001" customHeight="1">
      <c r="A12632" s="3170">
        <v>350</v>
      </c>
      <c r="B12632" s="3049" t="s">
        <v>40758</v>
      </c>
      <c r="C12632" s="3140"/>
      <c r="D12632" s="3189">
        <v>1</v>
      </c>
      <c r="E12632" s="3179"/>
      <c r="F12632" s="3144"/>
      <c r="G12632" s="3169">
        <f t="shared" si="199"/>
        <v>0</v>
      </c>
      <c r="H12632" s="74"/>
    </row>
    <row r="12633" spans="1:8" ht="20.100000000000001" customHeight="1">
      <c r="A12633" s="3170">
        <v>300</v>
      </c>
      <c r="B12633" s="3049" t="s">
        <v>40759</v>
      </c>
      <c r="C12633" s="3140"/>
      <c r="D12633" s="3178">
        <v>3</v>
      </c>
      <c r="E12633" s="3179"/>
      <c r="F12633" s="3144"/>
      <c r="G12633" s="3169">
        <f t="shared" si="199"/>
        <v>0</v>
      </c>
      <c r="H12633" s="64"/>
    </row>
    <row r="12634" spans="1:8" ht="20.100000000000001" customHeight="1">
      <c r="A12634" s="3170">
        <v>350</v>
      </c>
      <c r="B12634" s="3049" t="s">
        <v>40760</v>
      </c>
      <c r="C12634" s="3140"/>
      <c r="D12634" s="3180">
        <v>1</v>
      </c>
      <c r="E12634" s="3179"/>
      <c r="F12634" s="3144"/>
      <c r="G12634" s="3169">
        <f t="shared" si="199"/>
        <v>0</v>
      </c>
      <c r="H12634" s="74"/>
    </row>
    <row r="12635" spans="1:8" ht="20.100000000000001" customHeight="1">
      <c r="A12635" s="3170">
        <v>300</v>
      </c>
      <c r="B12635" s="3049" t="s">
        <v>40761</v>
      </c>
      <c r="C12635" s="3140"/>
      <c r="D12635" s="3180">
        <v>2</v>
      </c>
      <c r="E12635" s="3179"/>
      <c r="F12635" s="3144"/>
      <c r="G12635" s="3169">
        <f t="shared" si="199"/>
        <v>0</v>
      </c>
      <c r="H12635" s="74"/>
    </row>
    <row r="12636" spans="1:8" ht="20.100000000000001" customHeight="1">
      <c r="A12636" s="3170">
        <v>200</v>
      </c>
      <c r="B12636" s="3049" t="s">
        <v>40762</v>
      </c>
      <c r="C12636" s="3140"/>
      <c r="D12636" s="3180">
        <v>4</v>
      </c>
      <c r="E12636" s="3179"/>
      <c r="F12636" s="3144"/>
      <c r="G12636" s="3169">
        <f t="shared" si="199"/>
        <v>0</v>
      </c>
      <c r="H12636" s="74"/>
    </row>
    <row r="12637" spans="1:8" ht="20.100000000000001" customHeight="1">
      <c r="A12637" s="3170">
        <v>350</v>
      </c>
      <c r="B12637" s="3049" t="s">
        <v>40763</v>
      </c>
      <c r="C12637" s="3140"/>
      <c r="D12637" s="3180">
        <v>1</v>
      </c>
      <c r="E12637" s="3179"/>
      <c r="F12637" s="3144"/>
      <c r="G12637" s="3169">
        <f t="shared" si="199"/>
        <v>0</v>
      </c>
      <c r="H12637" s="74"/>
    </row>
    <row r="12638" spans="1:8" ht="20.100000000000001" customHeight="1">
      <c r="A12638" s="3170">
        <v>300</v>
      </c>
      <c r="B12638" s="3049" t="s">
        <v>40764</v>
      </c>
      <c r="C12638" s="3140"/>
      <c r="D12638" s="3180">
        <v>2</v>
      </c>
      <c r="E12638" s="3179"/>
      <c r="F12638" s="3144"/>
      <c r="G12638" s="3169">
        <f t="shared" si="199"/>
        <v>0</v>
      </c>
      <c r="H12638" s="74"/>
    </row>
    <row r="12639" spans="1:8" ht="20.100000000000001" customHeight="1">
      <c r="A12639" s="3170">
        <v>300</v>
      </c>
      <c r="B12639" s="3049" t="s">
        <v>40765</v>
      </c>
      <c r="C12639" s="3140"/>
      <c r="D12639" s="3180">
        <v>2</v>
      </c>
      <c r="E12639" s="3179"/>
      <c r="F12639" s="3144"/>
      <c r="G12639" s="3169">
        <f t="shared" si="199"/>
        <v>0</v>
      </c>
      <c r="H12639" s="74"/>
    </row>
    <row r="12640" spans="1:8" ht="20.100000000000001" customHeight="1">
      <c r="A12640" s="3170">
        <v>300</v>
      </c>
      <c r="B12640" s="3049" t="s">
        <v>40766</v>
      </c>
      <c r="C12640" s="3140"/>
      <c r="D12640" s="3180">
        <v>2</v>
      </c>
      <c r="E12640" s="3179"/>
      <c r="F12640" s="3144"/>
      <c r="G12640" s="3169">
        <f t="shared" si="199"/>
        <v>0</v>
      </c>
      <c r="H12640" s="74"/>
    </row>
    <row r="12641" spans="1:8" ht="20.100000000000001" customHeight="1">
      <c r="A12641" s="3170">
        <v>300</v>
      </c>
      <c r="B12641" s="3049" t="s">
        <v>40767</v>
      </c>
      <c r="C12641" s="3140"/>
      <c r="D12641" s="3142">
        <v>2</v>
      </c>
      <c r="E12641" s="3179"/>
      <c r="F12641" s="3144"/>
      <c r="G12641" s="3169">
        <f t="shared" si="199"/>
        <v>0</v>
      </c>
      <c r="H12641" s="74"/>
    </row>
    <row r="12642" spans="1:8" ht="20.100000000000001" customHeight="1">
      <c r="A12642" s="3170">
        <v>300</v>
      </c>
      <c r="B12642" s="3049" t="s">
        <v>40768</v>
      </c>
      <c r="C12642" s="3140"/>
      <c r="D12642" s="3142">
        <v>2</v>
      </c>
      <c r="E12642" s="3179"/>
      <c r="F12642" s="3144"/>
      <c r="G12642" s="3169">
        <f t="shared" si="199"/>
        <v>0</v>
      </c>
      <c r="H12642" s="64"/>
    </row>
    <row r="12643" spans="1:8" ht="20.100000000000001" customHeight="1">
      <c r="A12643" s="3170">
        <v>200</v>
      </c>
      <c r="B12643" s="3039" t="s">
        <v>40769</v>
      </c>
      <c r="C12643" s="3153"/>
      <c r="D12643" s="3189">
        <v>1</v>
      </c>
      <c r="E12643" s="3179"/>
      <c r="F12643" s="3144"/>
      <c r="G12643" s="3169">
        <f t="shared" si="199"/>
        <v>0</v>
      </c>
      <c r="H12643" s="74"/>
    </row>
    <row r="12644" spans="1:8" ht="20.100000000000001" customHeight="1">
      <c r="A12644" s="3170">
        <v>300</v>
      </c>
      <c r="B12644" s="3039" t="s">
        <v>40770</v>
      </c>
      <c r="C12644" s="3153"/>
      <c r="D12644" s="3142">
        <v>2</v>
      </c>
      <c r="E12644" s="3179"/>
      <c r="F12644" s="3144"/>
      <c r="G12644" s="3169">
        <f t="shared" si="199"/>
        <v>0</v>
      </c>
      <c r="H12644" s="74"/>
    </row>
    <row r="12645" spans="1:8" ht="20.100000000000001" customHeight="1">
      <c r="A12645" s="3170">
        <v>350</v>
      </c>
      <c r="B12645" s="3040" t="s">
        <v>40771</v>
      </c>
      <c r="C12645" s="3204"/>
      <c r="D12645" s="3142">
        <v>1</v>
      </c>
      <c r="E12645" s="3179"/>
      <c r="F12645" s="3144"/>
      <c r="G12645" s="3169">
        <f t="shared" si="199"/>
        <v>0</v>
      </c>
      <c r="H12645" s="74"/>
    </row>
    <row r="12646" spans="1:8" ht="20.100000000000001" customHeight="1">
      <c r="A12646" s="3170">
        <v>200</v>
      </c>
      <c r="B12646" s="3040" t="s">
        <v>40772</v>
      </c>
      <c r="C12646" s="3204"/>
      <c r="D12646" s="3142">
        <v>3</v>
      </c>
      <c r="E12646" s="3179"/>
      <c r="F12646" s="3144"/>
      <c r="G12646" s="3169">
        <f t="shared" si="199"/>
        <v>0</v>
      </c>
      <c r="H12646" s="74"/>
    </row>
    <row r="12647" spans="1:8" ht="20.100000000000001" customHeight="1">
      <c r="A12647" s="3170">
        <v>350</v>
      </c>
      <c r="B12647" s="3049" t="s">
        <v>40773</v>
      </c>
      <c r="C12647" s="3140"/>
      <c r="D12647" s="3142">
        <v>1</v>
      </c>
      <c r="E12647" s="3179"/>
      <c r="F12647" s="3144"/>
      <c r="G12647" s="3169">
        <f t="shared" ref="G12647:G12710" si="200">F12647*A12647</f>
        <v>0</v>
      </c>
      <c r="H12647" s="74"/>
    </row>
    <row r="12648" spans="1:8" ht="20.100000000000001" customHeight="1">
      <c r="A12648" s="3170">
        <v>150</v>
      </c>
      <c r="B12648" s="3049" t="s">
        <v>40774</v>
      </c>
      <c r="C12648" s="3140"/>
      <c r="D12648" s="3142">
        <v>1</v>
      </c>
      <c r="E12648" s="3179"/>
      <c r="F12648" s="3144"/>
      <c r="G12648" s="3169">
        <f t="shared" si="200"/>
        <v>0</v>
      </c>
      <c r="H12648" s="74"/>
    </row>
    <row r="12649" spans="1:8" ht="20.100000000000001" customHeight="1">
      <c r="A12649" s="3170">
        <v>350</v>
      </c>
      <c r="B12649" s="3049" t="s">
        <v>40775</v>
      </c>
      <c r="C12649" s="3140"/>
      <c r="D12649" s="3142">
        <v>1</v>
      </c>
      <c r="E12649" s="3179"/>
      <c r="F12649" s="3144"/>
      <c r="G12649" s="3169">
        <f t="shared" si="200"/>
        <v>0</v>
      </c>
      <c r="H12649" s="74"/>
    </row>
    <row r="12650" spans="1:8" ht="20.100000000000001" customHeight="1">
      <c r="A12650" s="3170">
        <v>350</v>
      </c>
      <c r="B12650" s="3049" t="s">
        <v>40776</v>
      </c>
      <c r="C12650" s="3140"/>
      <c r="D12650" s="3142">
        <v>1</v>
      </c>
      <c r="E12650" s="3179"/>
      <c r="F12650" s="3144"/>
      <c r="G12650" s="3169">
        <f t="shared" si="200"/>
        <v>0</v>
      </c>
      <c r="H12650" s="74"/>
    </row>
    <row r="12651" spans="1:8" ht="20.100000000000001" customHeight="1">
      <c r="A12651" s="3170">
        <v>350</v>
      </c>
      <c r="B12651" s="3049" t="s">
        <v>40777</v>
      </c>
      <c r="C12651" s="3140"/>
      <c r="D12651" s="3142">
        <v>1</v>
      </c>
      <c r="E12651" s="3179"/>
      <c r="F12651" s="3144"/>
      <c r="G12651" s="3169">
        <f t="shared" si="200"/>
        <v>0</v>
      </c>
      <c r="H12651" s="74"/>
    </row>
    <row r="12652" spans="1:8" ht="20.100000000000001" customHeight="1">
      <c r="A12652" s="3170">
        <v>200</v>
      </c>
      <c r="B12652" s="3049" t="s">
        <v>40778</v>
      </c>
      <c r="C12652" s="3140"/>
      <c r="D12652" s="3142">
        <v>3</v>
      </c>
      <c r="E12652" s="3179"/>
      <c r="F12652" s="3144"/>
      <c r="G12652" s="3169">
        <f t="shared" si="200"/>
        <v>0</v>
      </c>
      <c r="H12652" s="74"/>
    </row>
    <row r="12653" spans="1:8" ht="20.100000000000001" customHeight="1">
      <c r="A12653" s="3170">
        <v>350</v>
      </c>
      <c r="B12653" s="3049" t="s">
        <v>40779</v>
      </c>
      <c r="C12653" s="3140"/>
      <c r="D12653" s="3142">
        <v>1</v>
      </c>
      <c r="E12653" s="3179"/>
      <c r="F12653" s="3144"/>
      <c r="G12653" s="3169">
        <f t="shared" si="200"/>
        <v>0</v>
      </c>
      <c r="H12653" s="74"/>
    </row>
    <row r="12654" spans="1:8" ht="20.100000000000001" customHeight="1">
      <c r="A12654" s="3170">
        <v>350</v>
      </c>
      <c r="B12654" s="3039" t="s">
        <v>40780</v>
      </c>
      <c r="C12654" s="3153"/>
      <c r="D12654" s="3142">
        <v>1</v>
      </c>
      <c r="E12654" s="3179"/>
      <c r="F12654" s="3144"/>
      <c r="G12654" s="3169">
        <f t="shared" si="200"/>
        <v>0</v>
      </c>
      <c r="H12654" s="74"/>
    </row>
    <row r="12655" spans="1:8" ht="20.100000000000001" customHeight="1">
      <c r="A12655" s="3170">
        <v>300</v>
      </c>
      <c r="B12655" s="3049" t="s">
        <v>40780</v>
      </c>
      <c r="C12655" s="3140"/>
      <c r="D12655" s="3178">
        <v>2</v>
      </c>
      <c r="E12655" s="3179"/>
      <c r="F12655" s="3144"/>
      <c r="G12655" s="3169">
        <f t="shared" si="200"/>
        <v>0</v>
      </c>
      <c r="H12655" s="64"/>
    </row>
    <row r="12656" spans="1:8" ht="20.100000000000001" customHeight="1">
      <c r="A12656" s="3170">
        <v>300</v>
      </c>
      <c r="B12656" s="3039" t="s">
        <v>40781</v>
      </c>
      <c r="C12656" s="3153"/>
      <c r="D12656" s="3142">
        <v>2</v>
      </c>
      <c r="E12656" s="3179"/>
      <c r="F12656" s="3144"/>
      <c r="G12656" s="3169">
        <f t="shared" si="200"/>
        <v>0</v>
      </c>
      <c r="H12656" s="74"/>
    </row>
    <row r="12657" spans="1:8" ht="20.100000000000001" customHeight="1">
      <c r="A12657" s="3170">
        <v>350</v>
      </c>
      <c r="B12657" s="3039" t="s">
        <v>40782</v>
      </c>
      <c r="C12657" s="3140"/>
      <c r="D12657" s="3178">
        <v>1</v>
      </c>
      <c r="E12657" s="3179"/>
      <c r="F12657" s="3144"/>
      <c r="G12657" s="3169">
        <f t="shared" si="200"/>
        <v>0</v>
      </c>
      <c r="H12657" s="64"/>
    </row>
    <row r="12658" spans="1:8" ht="20.100000000000001" customHeight="1">
      <c r="A12658" s="3170">
        <v>200</v>
      </c>
      <c r="B12658" s="3039" t="s">
        <v>40782</v>
      </c>
      <c r="C12658" s="3153"/>
      <c r="D12658" s="3142">
        <v>4</v>
      </c>
      <c r="E12658" s="3179"/>
      <c r="F12658" s="3144"/>
      <c r="G12658" s="3169">
        <f t="shared" si="200"/>
        <v>0</v>
      </c>
      <c r="H12658" s="74"/>
    </row>
    <row r="12659" spans="1:8" ht="20.100000000000001" customHeight="1">
      <c r="A12659" s="3170">
        <v>350</v>
      </c>
      <c r="B12659" s="3039" t="s">
        <v>40783</v>
      </c>
      <c r="C12659" s="3153"/>
      <c r="D12659" s="3142">
        <v>1</v>
      </c>
      <c r="E12659" s="3179"/>
      <c r="F12659" s="3144"/>
      <c r="G12659" s="3169">
        <f t="shared" si="200"/>
        <v>0</v>
      </c>
      <c r="H12659" s="74"/>
    </row>
    <row r="12660" spans="1:8" ht="20.100000000000001" customHeight="1">
      <c r="A12660" s="3170">
        <v>200</v>
      </c>
      <c r="B12660" s="3039" t="s">
        <v>40784</v>
      </c>
      <c r="C12660" s="3153"/>
      <c r="D12660" s="3142">
        <v>3</v>
      </c>
      <c r="E12660" s="3179"/>
      <c r="F12660" s="3144"/>
      <c r="G12660" s="3169">
        <f t="shared" si="200"/>
        <v>0</v>
      </c>
      <c r="H12660" s="74"/>
    </row>
    <row r="12661" spans="1:8" ht="20.100000000000001" customHeight="1">
      <c r="A12661" s="3170">
        <v>200</v>
      </c>
      <c r="B12661" s="3039" t="s">
        <v>40785</v>
      </c>
      <c r="C12661" s="3153"/>
      <c r="D12661" s="3142">
        <v>3</v>
      </c>
      <c r="E12661" s="3179"/>
      <c r="F12661" s="3144"/>
      <c r="G12661" s="3169">
        <f t="shared" si="200"/>
        <v>0</v>
      </c>
      <c r="H12661" s="74"/>
    </row>
    <row r="12662" spans="1:8" ht="20.100000000000001" customHeight="1">
      <c r="A12662" s="3170">
        <v>350</v>
      </c>
      <c r="B12662" s="3039" t="s">
        <v>40786</v>
      </c>
      <c r="C12662" s="3153"/>
      <c r="D12662" s="3142">
        <v>1</v>
      </c>
      <c r="E12662" s="3179"/>
      <c r="F12662" s="3144"/>
      <c r="G12662" s="3169">
        <f t="shared" si="200"/>
        <v>0</v>
      </c>
      <c r="H12662" s="74"/>
    </row>
    <row r="12663" spans="1:8" ht="20.100000000000001" customHeight="1">
      <c r="A12663" s="3170">
        <v>350</v>
      </c>
      <c r="B12663" s="3039" t="s">
        <v>40787</v>
      </c>
      <c r="C12663" s="3153"/>
      <c r="D12663" s="3142">
        <v>1</v>
      </c>
      <c r="E12663" s="3179"/>
      <c r="F12663" s="3144"/>
      <c r="G12663" s="3169">
        <f t="shared" si="200"/>
        <v>0</v>
      </c>
      <c r="H12663" s="74"/>
    </row>
    <row r="12664" spans="1:8" ht="20.100000000000001" customHeight="1">
      <c r="A12664" s="3170">
        <v>200</v>
      </c>
      <c r="B12664" s="3039" t="s">
        <v>40788</v>
      </c>
      <c r="C12664" s="3153"/>
      <c r="D12664" s="3142">
        <v>6</v>
      </c>
      <c r="E12664" s="3179"/>
      <c r="F12664" s="3144"/>
      <c r="G12664" s="3169">
        <f t="shared" si="200"/>
        <v>0</v>
      </c>
      <c r="H12664" s="74"/>
    </row>
    <row r="12665" spans="1:8" ht="20.100000000000001" customHeight="1">
      <c r="A12665" s="3170">
        <v>300</v>
      </c>
      <c r="B12665" s="3039" t="s">
        <v>40788</v>
      </c>
      <c r="C12665" s="3140"/>
      <c r="D12665" s="3178">
        <v>2</v>
      </c>
      <c r="E12665" s="3179"/>
      <c r="F12665" s="3144"/>
      <c r="G12665" s="3169">
        <f t="shared" si="200"/>
        <v>0</v>
      </c>
      <c r="H12665" s="64"/>
    </row>
    <row r="12666" spans="1:8" ht="20.100000000000001" customHeight="1">
      <c r="A12666" s="3170">
        <v>350</v>
      </c>
      <c r="B12666" s="3039" t="s">
        <v>40789</v>
      </c>
      <c r="C12666" s="3153"/>
      <c r="D12666" s="3142">
        <v>1</v>
      </c>
      <c r="E12666" s="3179"/>
      <c r="F12666" s="3144"/>
      <c r="G12666" s="3169">
        <f t="shared" si="200"/>
        <v>0</v>
      </c>
      <c r="H12666" s="74"/>
    </row>
    <row r="12667" spans="1:8" ht="20.100000000000001" customHeight="1">
      <c r="A12667" s="3170">
        <v>350</v>
      </c>
      <c r="B12667" s="3039" t="s">
        <v>40790</v>
      </c>
      <c r="C12667" s="3153"/>
      <c r="D12667" s="3142">
        <v>1</v>
      </c>
      <c r="E12667" s="3179"/>
      <c r="F12667" s="3144"/>
      <c r="G12667" s="3169">
        <f t="shared" si="200"/>
        <v>0</v>
      </c>
      <c r="H12667" s="74"/>
    </row>
    <row r="12668" spans="1:8" ht="20.100000000000001" customHeight="1">
      <c r="A12668" s="3170">
        <v>350</v>
      </c>
      <c r="B12668" s="3039" t="s">
        <v>40791</v>
      </c>
      <c r="C12668" s="3140"/>
      <c r="D12668" s="3178">
        <v>1</v>
      </c>
      <c r="E12668" s="3179"/>
      <c r="F12668" s="3144"/>
      <c r="G12668" s="3169">
        <f t="shared" si="200"/>
        <v>0</v>
      </c>
      <c r="H12668" s="64"/>
    </row>
    <row r="12669" spans="1:8" ht="20.100000000000001" customHeight="1">
      <c r="A12669" s="3170">
        <v>350</v>
      </c>
      <c r="B12669" s="3039" t="s">
        <v>40792</v>
      </c>
      <c r="C12669" s="3140"/>
      <c r="D12669" s="3178">
        <v>1</v>
      </c>
      <c r="E12669" s="3179"/>
      <c r="F12669" s="3144"/>
      <c r="G12669" s="3169">
        <f t="shared" si="200"/>
        <v>0</v>
      </c>
      <c r="H12669" s="64"/>
    </row>
    <row r="12670" spans="1:8" ht="20.100000000000001" customHeight="1">
      <c r="A12670" s="3170">
        <v>300</v>
      </c>
      <c r="B12670" s="3039" t="s">
        <v>40793</v>
      </c>
      <c r="C12670" s="3153"/>
      <c r="D12670" s="3142">
        <v>2</v>
      </c>
      <c r="E12670" s="3179"/>
      <c r="F12670" s="3144"/>
      <c r="G12670" s="3169">
        <f t="shared" si="200"/>
        <v>0</v>
      </c>
      <c r="H12670" s="74"/>
    </row>
    <row r="12671" spans="1:8" ht="20.100000000000001" customHeight="1">
      <c r="A12671" s="3170">
        <v>300</v>
      </c>
      <c r="B12671" s="3039" t="s">
        <v>40794</v>
      </c>
      <c r="C12671" s="3153"/>
      <c r="D12671" s="3142">
        <v>2</v>
      </c>
      <c r="E12671" s="3179"/>
      <c r="F12671" s="3144"/>
      <c r="G12671" s="3169">
        <f t="shared" si="200"/>
        <v>0</v>
      </c>
      <c r="H12671" s="74"/>
    </row>
    <row r="12672" spans="1:8" ht="20.100000000000001" customHeight="1">
      <c r="A12672" s="3170">
        <v>350</v>
      </c>
      <c r="B12672" s="3039" t="s">
        <v>40795</v>
      </c>
      <c r="C12672" s="3153"/>
      <c r="D12672" s="3142">
        <v>1</v>
      </c>
      <c r="E12672" s="3179"/>
      <c r="F12672" s="3144"/>
      <c r="G12672" s="3169">
        <f t="shared" si="200"/>
        <v>0</v>
      </c>
      <c r="H12672" s="64"/>
    </row>
    <row r="12673" spans="1:8" ht="20.100000000000001" customHeight="1">
      <c r="A12673" s="3170">
        <v>200</v>
      </c>
      <c r="B12673" s="3039" t="s">
        <v>40796</v>
      </c>
      <c r="C12673" s="3153"/>
      <c r="D12673" s="3142">
        <v>6</v>
      </c>
      <c r="E12673" s="3179"/>
      <c r="F12673" s="3144"/>
      <c r="G12673" s="3169">
        <f t="shared" si="200"/>
        <v>0</v>
      </c>
      <c r="H12673" s="74"/>
    </row>
    <row r="12674" spans="1:8" ht="20.100000000000001" customHeight="1">
      <c r="A12674" s="3170">
        <v>200</v>
      </c>
      <c r="B12674" s="3051" t="s">
        <v>40797</v>
      </c>
      <c r="C12674" s="3327"/>
      <c r="D12674" s="3142">
        <v>6</v>
      </c>
      <c r="E12674" s="3179"/>
      <c r="F12674" s="3144"/>
      <c r="G12674" s="3169">
        <f t="shared" si="200"/>
        <v>0</v>
      </c>
      <c r="H12674" s="74"/>
    </row>
    <row r="12675" spans="1:8" ht="20.100000000000001" customHeight="1">
      <c r="A12675" s="3170">
        <v>200</v>
      </c>
      <c r="B12675" s="3039" t="s">
        <v>40798</v>
      </c>
      <c r="C12675" s="3153"/>
      <c r="D12675" s="3142">
        <v>5</v>
      </c>
      <c r="E12675" s="3179"/>
      <c r="F12675" s="3144"/>
      <c r="G12675" s="3169">
        <f t="shared" si="200"/>
        <v>0</v>
      </c>
      <c r="H12675" s="74"/>
    </row>
    <row r="12676" spans="1:8" ht="20.100000000000001" customHeight="1">
      <c r="A12676" s="3170">
        <v>300</v>
      </c>
      <c r="B12676" s="3039" t="s">
        <v>40799</v>
      </c>
      <c r="C12676" s="3153"/>
      <c r="D12676" s="3142">
        <v>2</v>
      </c>
      <c r="E12676" s="3179"/>
      <c r="F12676" s="3144"/>
      <c r="G12676" s="3169">
        <f t="shared" si="200"/>
        <v>0</v>
      </c>
      <c r="H12676" s="74"/>
    </row>
    <row r="12677" spans="1:8" ht="20.100000000000001" customHeight="1">
      <c r="A12677" s="3170">
        <v>200</v>
      </c>
      <c r="B12677" s="3039" t="s">
        <v>40800</v>
      </c>
      <c r="C12677" s="3153"/>
      <c r="D12677" s="3142">
        <v>3</v>
      </c>
      <c r="E12677" s="3179"/>
      <c r="F12677" s="3144"/>
      <c r="G12677" s="3169">
        <f t="shared" si="200"/>
        <v>0</v>
      </c>
      <c r="H12677" s="74"/>
    </row>
    <row r="12678" spans="1:8" ht="20.100000000000001" customHeight="1">
      <c r="A12678" s="3170">
        <v>300</v>
      </c>
      <c r="B12678" s="3039" t="s">
        <v>40801</v>
      </c>
      <c r="C12678" s="3153"/>
      <c r="D12678" s="3142">
        <v>2</v>
      </c>
      <c r="E12678" s="3179"/>
      <c r="F12678" s="3144"/>
      <c r="G12678" s="3169">
        <f t="shared" si="200"/>
        <v>0</v>
      </c>
      <c r="H12678" s="74"/>
    </row>
    <row r="12679" spans="1:8" ht="20.100000000000001" customHeight="1">
      <c r="A12679" s="3170">
        <v>350</v>
      </c>
      <c r="B12679" s="3039" t="s">
        <v>40802</v>
      </c>
      <c r="C12679" s="3140"/>
      <c r="D12679" s="3178">
        <v>1</v>
      </c>
      <c r="E12679" s="3179"/>
      <c r="F12679" s="3144"/>
      <c r="G12679" s="3169">
        <f t="shared" si="200"/>
        <v>0</v>
      </c>
      <c r="H12679" s="64"/>
    </row>
    <row r="12680" spans="1:8" ht="20.100000000000001" customHeight="1">
      <c r="A12680" s="3170">
        <v>350</v>
      </c>
      <c r="B12680" s="3039" t="s">
        <v>40803</v>
      </c>
      <c r="C12680" s="3153"/>
      <c r="D12680" s="3180">
        <v>1</v>
      </c>
      <c r="E12680" s="3179"/>
      <c r="F12680" s="3144"/>
      <c r="G12680" s="3169">
        <f t="shared" si="200"/>
        <v>0</v>
      </c>
      <c r="H12680" s="74"/>
    </row>
    <row r="12681" spans="1:8" ht="20.100000000000001" customHeight="1">
      <c r="A12681" s="3170">
        <v>350</v>
      </c>
      <c r="B12681" s="3039" t="s">
        <v>40804</v>
      </c>
      <c r="C12681" s="3140"/>
      <c r="D12681" s="3178">
        <v>1</v>
      </c>
      <c r="E12681" s="3179"/>
      <c r="F12681" s="3144"/>
      <c r="G12681" s="3169">
        <f t="shared" si="200"/>
        <v>0</v>
      </c>
      <c r="H12681" s="64"/>
    </row>
    <row r="12682" spans="1:8" ht="20.100000000000001" customHeight="1">
      <c r="A12682" s="3170">
        <v>350</v>
      </c>
      <c r="B12682" s="3039" t="s">
        <v>40805</v>
      </c>
      <c r="C12682" s="3153"/>
      <c r="D12682" s="3180">
        <v>1</v>
      </c>
      <c r="E12682" s="3179"/>
      <c r="F12682" s="3144"/>
      <c r="G12682" s="3169">
        <f t="shared" si="200"/>
        <v>0</v>
      </c>
      <c r="H12682" s="74"/>
    </row>
    <row r="12683" spans="1:8" ht="20.100000000000001" customHeight="1">
      <c r="A12683" s="3170">
        <v>200</v>
      </c>
      <c r="B12683" s="3039" t="s">
        <v>40806</v>
      </c>
      <c r="C12683" s="3153"/>
      <c r="D12683" s="3142">
        <v>7</v>
      </c>
      <c r="E12683" s="3179"/>
      <c r="F12683" s="3144"/>
      <c r="G12683" s="3169">
        <f t="shared" si="200"/>
        <v>0</v>
      </c>
      <c r="H12683" s="74"/>
    </row>
    <row r="12684" spans="1:8" ht="20.100000000000001" customHeight="1">
      <c r="A12684" s="3170">
        <v>150</v>
      </c>
      <c r="B12684" s="3389" t="s">
        <v>40807</v>
      </c>
      <c r="C12684" s="3221"/>
      <c r="D12684" s="3142">
        <v>1</v>
      </c>
      <c r="E12684" s="3608"/>
      <c r="F12684" s="3609"/>
      <c r="G12684" s="3169">
        <f t="shared" si="200"/>
        <v>0</v>
      </c>
      <c r="H12684" s="74"/>
    </row>
    <row r="12685" spans="1:8" ht="20.100000000000001" customHeight="1">
      <c r="A12685" s="3170">
        <v>150</v>
      </c>
      <c r="B12685" s="3389" t="s">
        <v>40808</v>
      </c>
      <c r="C12685" s="3221"/>
      <c r="D12685" s="3142">
        <v>1</v>
      </c>
      <c r="E12685" s="3608"/>
      <c r="F12685" s="3609"/>
      <c r="G12685" s="3169">
        <f t="shared" si="200"/>
        <v>0</v>
      </c>
      <c r="H12685" s="74"/>
    </row>
    <row r="12686" spans="1:8" ht="20.100000000000001" customHeight="1">
      <c r="A12686" s="3170">
        <v>150</v>
      </c>
      <c r="B12686" s="3389" t="s">
        <v>40809</v>
      </c>
      <c r="C12686" s="3221"/>
      <c r="D12686" s="3142">
        <v>1</v>
      </c>
      <c r="E12686" s="3608"/>
      <c r="F12686" s="3609"/>
      <c r="G12686" s="3169">
        <f t="shared" si="200"/>
        <v>0</v>
      </c>
      <c r="H12686" s="74"/>
    </row>
    <row r="12687" spans="1:8" ht="20.100000000000001" customHeight="1">
      <c r="A12687" s="3170">
        <v>200</v>
      </c>
      <c r="B12687" s="3389" t="s">
        <v>40810</v>
      </c>
      <c r="C12687" s="3221"/>
      <c r="D12687" s="3202">
        <v>24</v>
      </c>
      <c r="E12687" s="3608"/>
      <c r="F12687" s="3609"/>
      <c r="G12687" s="3169">
        <f t="shared" si="200"/>
        <v>0</v>
      </c>
      <c r="H12687" s="74"/>
    </row>
    <row r="12688" spans="1:8" ht="20.100000000000001" customHeight="1">
      <c r="A12688" s="3170">
        <v>150</v>
      </c>
      <c r="B12688" s="3049" t="s">
        <v>40811</v>
      </c>
      <c r="C12688" s="3221"/>
      <c r="D12688" s="3142">
        <v>1</v>
      </c>
      <c r="E12688" s="3608"/>
      <c r="F12688" s="3609"/>
      <c r="G12688" s="3169">
        <f t="shared" si="200"/>
        <v>0</v>
      </c>
      <c r="H12688" s="74"/>
    </row>
    <row r="12689" spans="1:8" ht="20.100000000000001" customHeight="1">
      <c r="A12689" s="3170">
        <v>150</v>
      </c>
      <c r="B12689" s="3389" t="s">
        <v>40812</v>
      </c>
      <c r="C12689" s="3221"/>
      <c r="D12689" s="3142">
        <v>5</v>
      </c>
      <c r="E12689" s="3608"/>
      <c r="F12689" s="3609"/>
      <c r="G12689" s="3169">
        <f t="shared" si="200"/>
        <v>0</v>
      </c>
      <c r="H12689" s="74"/>
    </row>
    <row r="12690" spans="1:8" ht="20.100000000000001" customHeight="1">
      <c r="A12690" s="3170">
        <v>150</v>
      </c>
      <c r="B12690" s="3389" t="s">
        <v>40813</v>
      </c>
      <c r="C12690" s="3221"/>
      <c r="D12690" s="3142">
        <v>2</v>
      </c>
      <c r="E12690" s="3608"/>
      <c r="F12690" s="3609"/>
      <c r="G12690" s="3169">
        <f t="shared" si="200"/>
        <v>0</v>
      </c>
      <c r="H12690" s="74"/>
    </row>
    <row r="12691" spans="1:8" ht="20.100000000000001" customHeight="1">
      <c r="A12691" s="3170">
        <v>150</v>
      </c>
      <c r="B12691" s="3389" t="s">
        <v>40814</v>
      </c>
      <c r="C12691" s="3160"/>
      <c r="D12691" s="3142">
        <v>2</v>
      </c>
      <c r="E12691" s="3608"/>
      <c r="F12691" s="3609"/>
      <c r="G12691" s="3169">
        <f t="shared" si="200"/>
        <v>0</v>
      </c>
      <c r="H12691" s="74"/>
    </row>
    <row r="12692" spans="1:8" ht="20.100000000000001" customHeight="1">
      <c r="A12692" s="3170">
        <v>150</v>
      </c>
      <c r="B12692" s="3389" t="s">
        <v>40815</v>
      </c>
      <c r="C12692" s="3221"/>
      <c r="D12692" s="3142">
        <v>2</v>
      </c>
      <c r="E12692" s="3608"/>
      <c r="F12692" s="3609"/>
      <c r="G12692" s="3169">
        <f t="shared" si="200"/>
        <v>0</v>
      </c>
      <c r="H12692" s="74"/>
    </row>
    <row r="12693" spans="1:8" ht="20.100000000000001" customHeight="1">
      <c r="A12693" s="3170">
        <v>150</v>
      </c>
      <c r="B12693" s="3389" t="s">
        <v>40816</v>
      </c>
      <c r="C12693" s="3221"/>
      <c r="D12693" s="3142">
        <v>2</v>
      </c>
      <c r="E12693" s="3608"/>
      <c r="F12693" s="3609"/>
      <c r="G12693" s="3169">
        <f t="shared" si="200"/>
        <v>0</v>
      </c>
      <c r="H12693" s="74"/>
    </row>
    <row r="12694" spans="1:8" ht="20.100000000000001" customHeight="1">
      <c r="A12694" s="3157"/>
      <c r="B12694" s="3049" t="s">
        <v>40817</v>
      </c>
      <c r="C12694" s="3140"/>
      <c r="D12694" s="3189" t="s">
        <v>1155</v>
      </c>
      <c r="E12694" s="3179"/>
      <c r="F12694" s="3144"/>
      <c r="G12694" s="3169">
        <f t="shared" si="200"/>
        <v>0</v>
      </c>
      <c r="H12694" s="74"/>
    </row>
    <row r="12695" spans="1:8" ht="20.100000000000001" customHeight="1">
      <c r="A12695" s="3170">
        <v>150</v>
      </c>
      <c r="B12695" s="3049" t="s">
        <v>40818</v>
      </c>
      <c r="C12695" s="3140"/>
      <c r="D12695" s="3142">
        <v>1</v>
      </c>
      <c r="E12695" s="3179"/>
      <c r="F12695" s="3144"/>
      <c r="G12695" s="3169">
        <f t="shared" si="200"/>
        <v>0</v>
      </c>
      <c r="H12695" s="74"/>
    </row>
    <row r="12696" spans="1:8" ht="20.100000000000001" customHeight="1">
      <c r="A12696" s="3170">
        <v>150</v>
      </c>
      <c r="B12696" s="3049" t="s">
        <v>40819</v>
      </c>
      <c r="C12696" s="3140"/>
      <c r="D12696" s="3142">
        <v>1</v>
      </c>
      <c r="E12696" s="3179"/>
      <c r="F12696" s="3144"/>
      <c r="G12696" s="3169">
        <f t="shared" si="200"/>
        <v>0</v>
      </c>
      <c r="H12696" s="74"/>
    </row>
    <row r="12697" spans="1:8" ht="20.100000000000001" customHeight="1">
      <c r="A12697" s="3170">
        <v>150</v>
      </c>
      <c r="B12697" s="3049" t="s">
        <v>40820</v>
      </c>
      <c r="C12697" s="3140"/>
      <c r="D12697" s="3142">
        <v>1</v>
      </c>
      <c r="E12697" s="3179"/>
      <c r="F12697" s="3144"/>
      <c r="G12697" s="3169">
        <f t="shared" si="200"/>
        <v>0</v>
      </c>
      <c r="H12697" s="74"/>
    </row>
    <row r="12698" spans="1:8" ht="20.100000000000001" customHeight="1">
      <c r="A12698" s="3170">
        <v>150</v>
      </c>
      <c r="B12698" s="3049" t="s">
        <v>40821</v>
      </c>
      <c r="C12698" s="3140"/>
      <c r="D12698" s="3142">
        <v>1</v>
      </c>
      <c r="E12698" s="3179"/>
      <c r="F12698" s="3144"/>
      <c r="G12698" s="3169">
        <f t="shared" si="200"/>
        <v>0</v>
      </c>
      <c r="H12698" s="74"/>
    </row>
    <row r="12699" spans="1:8" ht="20.100000000000001" customHeight="1">
      <c r="A12699" s="3170">
        <v>200</v>
      </c>
      <c r="B12699" s="3049" t="s">
        <v>40822</v>
      </c>
      <c r="C12699" s="3140"/>
      <c r="D12699" s="3142">
        <v>1</v>
      </c>
      <c r="E12699" s="3179"/>
      <c r="F12699" s="3144"/>
      <c r="G12699" s="3169">
        <f t="shared" si="200"/>
        <v>0</v>
      </c>
      <c r="H12699" s="74"/>
    </row>
    <row r="12700" spans="1:8" ht="20.100000000000001" customHeight="1">
      <c r="A12700" s="3170">
        <v>150</v>
      </c>
      <c r="B12700" s="3049" t="s">
        <v>40823</v>
      </c>
      <c r="C12700" s="3140"/>
      <c r="D12700" s="3142">
        <v>1</v>
      </c>
      <c r="E12700" s="3179"/>
      <c r="F12700" s="3144"/>
      <c r="G12700" s="3169">
        <f t="shared" si="200"/>
        <v>0</v>
      </c>
      <c r="H12700" s="74"/>
    </row>
    <row r="12701" spans="1:8" ht="20.100000000000001" customHeight="1">
      <c r="A12701" s="3170">
        <v>150</v>
      </c>
      <c r="B12701" s="3049" t="s">
        <v>40824</v>
      </c>
      <c r="C12701" s="3140"/>
      <c r="D12701" s="3142">
        <v>1</v>
      </c>
      <c r="E12701" s="3179"/>
      <c r="F12701" s="3144"/>
      <c r="G12701" s="3169">
        <f t="shared" si="200"/>
        <v>0</v>
      </c>
      <c r="H12701" s="74"/>
    </row>
    <row r="12702" spans="1:8" ht="20.100000000000001" customHeight="1">
      <c r="A12702" s="3170">
        <v>400</v>
      </c>
      <c r="B12702" s="3049" t="s">
        <v>40825</v>
      </c>
      <c r="C12702" s="3140"/>
      <c r="D12702" s="3142">
        <v>1</v>
      </c>
      <c r="E12702" s="3179"/>
      <c r="F12702" s="3144"/>
      <c r="G12702" s="3169">
        <f t="shared" si="200"/>
        <v>0</v>
      </c>
      <c r="H12702" s="74"/>
    </row>
    <row r="12703" spans="1:8" ht="20.100000000000001" customHeight="1">
      <c r="A12703" s="3170">
        <v>150</v>
      </c>
      <c r="B12703" s="3049" t="s">
        <v>40826</v>
      </c>
      <c r="C12703" s="3140"/>
      <c r="D12703" s="3142">
        <v>1</v>
      </c>
      <c r="E12703" s="3179"/>
      <c r="F12703" s="3144"/>
      <c r="G12703" s="3169">
        <f t="shared" si="200"/>
        <v>0</v>
      </c>
      <c r="H12703" s="74"/>
    </row>
    <row r="12704" spans="1:8" ht="20.100000000000001" customHeight="1">
      <c r="A12704" s="3170">
        <v>150</v>
      </c>
      <c r="B12704" s="3049" t="s">
        <v>40827</v>
      </c>
      <c r="C12704" s="3140"/>
      <c r="D12704" s="3142">
        <v>1</v>
      </c>
      <c r="E12704" s="3179"/>
      <c r="F12704" s="3144"/>
      <c r="G12704" s="3169">
        <f t="shared" si="200"/>
        <v>0</v>
      </c>
      <c r="H12704" s="74"/>
    </row>
    <row r="12705" spans="1:8" ht="20.100000000000001" customHeight="1">
      <c r="A12705" s="3170">
        <v>150</v>
      </c>
      <c r="B12705" s="3049" t="s">
        <v>40828</v>
      </c>
      <c r="C12705" s="3140"/>
      <c r="D12705" s="3142">
        <v>1</v>
      </c>
      <c r="E12705" s="3179"/>
      <c r="F12705" s="3144"/>
      <c r="G12705" s="3169">
        <f t="shared" si="200"/>
        <v>0</v>
      </c>
      <c r="H12705" s="74"/>
    </row>
    <row r="12706" spans="1:8" ht="20.100000000000001" customHeight="1">
      <c r="A12706" s="3170">
        <v>350</v>
      </c>
      <c r="B12706" s="3049" t="s">
        <v>40829</v>
      </c>
      <c r="C12706" s="3140"/>
      <c r="D12706" s="3202">
        <v>1</v>
      </c>
      <c r="E12706" s="3179"/>
      <c r="F12706" s="3144"/>
      <c r="G12706" s="3169">
        <f t="shared" si="200"/>
        <v>0</v>
      </c>
      <c r="H12706" s="74"/>
    </row>
    <row r="12707" spans="1:8" ht="20.100000000000001" customHeight="1">
      <c r="A12707" s="3170">
        <v>400</v>
      </c>
      <c r="B12707" s="3049" t="s">
        <v>40830</v>
      </c>
      <c r="C12707" s="3140"/>
      <c r="D12707" s="3183">
        <v>1</v>
      </c>
      <c r="E12707" s="3179"/>
      <c r="F12707" s="3144"/>
      <c r="G12707" s="3169">
        <f t="shared" si="200"/>
        <v>0</v>
      </c>
      <c r="H12707" s="74"/>
    </row>
    <row r="12708" spans="1:8" ht="20.100000000000001" customHeight="1">
      <c r="A12708" s="3170">
        <v>150</v>
      </c>
      <c r="B12708" s="3535" t="s">
        <v>40831</v>
      </c>
      <c r="C12708" s="3140"/>
      <c r="D12708" s="3180">
        <v>1</v>
      </c>
      <c r="E12708" s="3179"/>
      <c r="F12708" s="3144"/>
      <c r="G12708" s="3169">
        <f t="shared" si="200"/>
        <v>0</v>
      </c>
      <c r="H12708" s="74"/>
    </row>
    <row r="12709" spans="1:8" ht="20.100000000000001" customHeight="1">
      <c r="A12709" s="3170">
        <v>350</v>
      </c>
      <c r="B12709" s="3049" t="s">
        <v>40832</v>
      </c>
      <c r="C12709" s="3140"/>
      <c r="D12709" s="3142">
        <v>1</v>
      </c>
      <c r="E12709" s="3179"/>
      <c r="F12709" s="3144"/>
      <c r="G12709" s="3169">
        <f t="shared" si="200"/>
        <v>0</v>
      </c>
      <c r="H12709" s="74"/>
    </row>
    <row r="12710" spans="1:8" ht="20.100000000000001" customHeight="1">
      <c r="A12710" s="3170">
        <v>350</v>
      </c>
      <c r="B12710" s="3049" t="s">
        <v>40833</v>
      </c>
      <c r="C12710" s="3140"/>
      <c r="D12710" s="3142">
        <v>1</v>
      </c>
      <c r="E12710" s="3179"/>
      <c r="F12710" s="3144"/>
      <c r="G12710" s="3169">
        <f t="shared" si="200"/>
        <v>0</v>
      </c>
      <c r="H12710" s="74"/>
    </row>
    <row r="12711" spans="1:8" ht="20.100000000000001" customHeight="1">
      <c r="A12711" s="3170">
        <v>350</v>
      </c>
      <c r="B12711" s="3049" t="s">
        <v>40834</v>
      </c>
      <c r="C12711" s="3140"/>
      <c r="D12711" s="3142">
        <v>2</v>
      </c>
      <c r="E12711" s="3179"/>
      <c r="F12711" s="3144"/>
      <c r="G12711" s="3169">
        <f t="shared" ref="G12711:G12774" si="201">F12711*A12711</f>
        <v>0</v>
      </c>
      <c r="H12711" s="74"/>
    </row>
    <row r="12712" spans="1:8" ht="20.100000000000001" customHeight="1">
      <c r="A12712" s="3170">
        <v>350</v>
      </c>
      <c r="B12712" s="3049" t="s">
        <v>40835</v>
      </c>
      <c r="C12712" s="3140"/>
      <c r="D12712" s="3142">
        <v>1</v>
      </c>
      <c r="E12712" s="3179"/>
      <c r="F12712" s="3144"/>
      <c r="G12712" s="3169">
        <f t="shared" si="201"/>
        <v>0</v>
      </c>
      <c r="H12712" s="74"/>
    </row>
    <row r="12713" spans="1:8" ht="20.100000000000001" customHeight="1">
      <c r="A12713" s="3170">
        <v>350</v>
      </c>
      <c r="B12713" s="3049" t="s">
        <v>40836</v>
      </c>
      <c r="C12713" s="3140"/>
      <c r="D12713" s="3142">
        <v>1</v>
      </c>
      <c r="E12713" s="3179"/>
      <c r="F12713" s="3144"/>
      <c r="G12713" s="3169">
        <f t="shared" si="201"/>
        <v>0</v>
      </c>
      <c r="H12713" s="74"/>
    </row>
    <row r="12714" spans="1:8" ht="20.100000000000001" customHeight="1">
      <c r="A12714" s="3170">
        <v>350</v>
      </c>
      <c r="B12714" s="3049" t="s">
        <v>40837</v>
      </c>
      <c r="C12714" s="3140"/>
      <c r="D12714" s="3142">
        <v>1</v>
      </c>
      <c r="E12714" s="3179"/>
      <c r="F12714" s="3144"/>
      <c r="G12714" s="3169">
        <f t="shared" si="201"/>
        <v>0</v>
      </c>
      <c r="H12714" s="74"/>
    </row>
    <row r="12715" spans="1:8" ht="20.100000000000001" customHeight="1">
      <c r="A12715" s="2484">
        <v>200</v>
      </c>
      <c r="B12715" s="3049" t="s">
        <v>40838</v>
      </c>
      <c r="C12715" s="3140"/>
      <c r="D12715" s="3142">
        <v>1</v>
      </c>
      <c r="E12715" s="3179"/>
      <c r="F12715" s="3144"/>
      <c r="G12715" s="3169">
        <f t="shared" si="201"/>
        <v>0</v>
      </c>
      <c r="H12715" s="74"/>
    </row>
    <row r="12716" spans="1:8" ht="20.100000000000001" customHeight="1">
      <c r="A12716" s="3170">
        <v>350</v>
      </c>
      <c r="B12716" s="3049" t="s">
        <v>40839</v>
      </c>
      <c r="C12716" s="3140"/>
      <c r="D12716" s="3196">
        <v>1</v>
      </c>
      <c r="E12716" s="3179"/>
      <c r="F12716" s="3144"/>
      <c r="G12716" s="3169">
        <f t="shared" si="201"/>
        <v>0</v>
      </c>
      <c r="H12716" s="74"/>
    </row>
    <row r="12717" spans="1:8" ht="20.100000000000001" customHeight="1">
      <c r="A12717" s="3170">
        <v>4500</v>
      </c>
      <c r="B12717" s="3049" t="s">
        <v>40840</v>
      </c>
      <c r="C12717" s="3140"/>
      <c r="D12717" s="3189">
        <v>1</v>
      </c>
      <c r="E12717" s="3179"/>
      <c r="F12717" s="3144"/>
      <c r="G12717" s="3169">
        <f t="shared" si="201"/>
        <v>0</v>
      </c>
      <c r="H12717" s="74"/>
    </row>
    <row r="12718" spans="1:8" ht="20.100000000000001" customHeight="1">
      <c r="A12718" s="3170">
        <v>2500</v>
      </c>
      <c r="B12718" s="3049" t="s">
        <v>40841</v>
      </c>
      <c r="C12718" s="3140"/>
      <c r="D12718" s="3142">
        <v>1</v>
      </c>
      <c r="E12718" s="3179"/>
      <c r="F12718" s="3144"/>
      <c r="G12718" s="3169">
        <f t="shared" si="201"/>
        <v>0</v>
      </c>
      <c r="H12718" s="74"/>
    </row>
    <row r="12719" spans="1:8" ht="20.100000000000001" customHeight="1">
      <c r="A12719" s="3170">
        <v>600</v>
      </c>
      <c r="B12719" s="3049" t="s">
        <v>40842</v>
      </c>
      <c r="C12719" s="3140"/>
      <c r="D12719" s="2930">
        <v>1</v>
      </c>
      <c r="E12719" s="3179"/>
      <c r="F12719" s="3144"/>
      <c r="G12719" s="3169">
        <f t="shared" si="201"/>
        <v>0</v>
      </c>
      <c r="H12719" s="74"/>
    </row>
    <row r="12720" spans="1:8" ht="20.100000000000001" customHeight="1">
      <c r="A12720" s="3170">
        <v>850</v>
      </c>
      <c r="B12720" s="3049" t="s">
        <v>40843</v>
      </c>
      <c r="C12720" s="3140"/>
      <c r="D12720" s="3191">
        <v>6</v>
      </c>
      <c r="E12720" s="3179"/>
      <c r="F12720" s="3144"/>
      <c r="G12720" s="3169">
        <f t="shared" si="201"/>
        <v>0</v>
      </c>
      <c r="H12720" s="74"/>
    </row>
    <row r="12721" spans="1:8" ht="20.100000000000001" customHeight="1">
      <c r="A12721" s="3170">
        <v>600</v>
      </c>
      <c r="B12721" s="3049" t="s">
        <v>40844</v>
      </c>
      <c r="C12721" s="3140"/>
      <c r="D12721" s="3183">
        <v>1</v>
      </c>
      <c r="E12721" s="3179"/>
      <c r="F12721" s="3144"/>
      <c r="G12721" s="3169">
        <f t="shared" si="201"/>
        <v>0</v>
      </c>
      <c r="H12721" s="74"/>
    </row>
    <row r="12722" spans="1:8" ht="20.100000000000001" customHeight="1">
      <c r="A12722" s="3170">
        <v>600</v>
      </c>
      <c r="B12722" s="3266" t="s">
        <v>40845</v>
      </c>
      <c r="C12722" s="3140"/>
      <c r="D12722" s="3183">
        <v>1</v>
      </c>
      <c r="E12722" s="3179"/>
      <c r="F12722" s="3144"/>
      <c r="G12722" s="3169">
        <f t="shared" si="201"/>
        <v>0</v>
      </c>
      <c r="H12722" s="74"/>
    </row>
    <row r="12723" spans="1:8" ht="20.100000000000001" customHeight="1">
      <c r="A12723" s="3170">
        <v>800</v>
      </c>
      <c r="B12723" s="3266" t="s">
        <v>40846</v>
      </c>
      <c r="C12723" s="3186"/>
      <c r="D12723" s="3183">
        <v>1</v>
      </c>
      <c r="E12723" s="3179"/>
      <c r="F12723" s="3144"/>
      <c r="G12723" s="3169">
        <f t="shared" si="201"/>
        <v>0</v>
      </c>
      <c r="H12723" s="74"/>
    </row>
    <row r="12724" spans="1:8" ht="20.100000000000001" customHeight="1">
      <c r="A12724" s="3170">
        <v>800</v>
      </c>
      <c r="B12724" s="3266" t="s">
        <v>40847</v>
      </c>
      <c r="C12724" s="3186"/>
      <c r="D12724" s="3183">
        <v>1</v>
      </c>
      <c r="E12724" s="3179"/>
      <c r="F12724" s="3144"/>
      <c r="G12724" s="3169">
        <f t="shared" si="201"/>
        <v>0</v>
      </c>
      <c r="H12724" s="74"/>
    </row>
    <row r="12725" spans="1:8" ht="20.100000000000001" customHeight="1">
      <c r="A12725" s="3170">
        <v>200</v>
      </c>
      <c r="B12725" s="3266" t="s">
        <v>40848</v>
      </c>
      <c r="C12725" s="3186"/>
      <c r="D12725" s="3183">
        <v>3</v>
      </c>
      <c r="E12725" s="3179"/>
      <c r="F12725" s="3144"/>
      <c r="G12725" s="3169">
        <f t="shared" si="201"/>
        <v>0</v>
      </c>
      <c r="H12725" s="74"/>
    </row>
    <row r="12726" spans="1:8" ht="20.100000000000001" customHeight="1">
      <c r="A12726" s="3170">
        <v>200</v>
      </c>
      <c r="B12726" s="3266" t="s">
        <v>40849</v>
      </c>
      <c r="C12726" s="3186"/>
      <c r="D12726" s="3183">
        <v>1</v>
      </c>
      <c r="E12726" s="3179"/>
      <c r="F12726" s="3144"/>
      <c r="G12726" s="3169">
        <f t="shared" si="201"/>
        <v>0</v>
      </c>
      <c r="H12726" s="74"/>
    </row>
    <row r="12727" spans="1:8" ht="20.100000000000001" customHeight="1">
      <c r="A12727" s="3170">
        <v>500</v>
      </c>
      <c r="B12727" s="3266" t="s">
        <v>40850</v>
      </c>
      <c r="C12727" s="3186"/>
      <c r="D12727" s="2930">
        <v>1</v>
      </c>
      <c r="E12727" s="3179"/>
      <c r="F12727" s="3144"/>
      <c r="G12727" s="3169">
        <f t="shared" si="201"/>
        <v>0</v>
      </c>
      <c r="H12727" s="74"/>
    </row>
    <row r="12728" spans="1:8" ht="20.100000000000001" customHeight="1">
      <c r="A12728" s="3170">
        <v>500</v>
      </c>
      <c r="B12728" s="3266" t="s">
        <v>40851</v>
      </c>
      <c r="C12728" s="3186"/>
      <c r="D12728" s="2930">
        <v>1</v>
      </c>
      <c r="E12728" s="3179"/>
      <c r="F12728" s="3144"/>
      <c r="G12728" s="3169">
        <f t="shared" si="201"/>
        <v>0</v>
      </c>
      <c r="H12728" s="74"/>
    </row>
    <row r="12729" spans="1:8" ht="20.100000000000001" customHeight="1">
      <c r="A12729" s="3170">
        <v>600</v>
      </c>
      <c r="B12729" s="3266" t="s">
        <v>40852</v>
      </c>
      <c r="C12729" s="3186"/>
      <c r="D12729" s="3191">
        <v>1</v>
      </c>
      <c r="E12729" s="3179"/>
      <c r="F12729" s="3144"/>
      <c r="G12729" s="3169">
        <f t="shared" si="201"/>
        <v>0</v>
      </c>
      <c r="H12729" s="74"/>
    </row>
    <row r="12730" spans="1:8" ht="20.100000000000001" customHeight="1">
      <c r="A12730" s="3170">
        <v>900</v>
      </c>
      <c r="B12730" s="3387" t="s">
        <v>40853</v>
      </c>
      <c r="C12730" s="3250"/>
      <c r="D12730" s="3398">
        <v>1</v>
      </c>
      <c r="E12730" s="3179"/>
      <c r="F12730" s="3144"/>
      <c r="G12730" s="3169">
        <f t="shared" si="201"/>
        <v>0</v>
      </c>
      <c r="H12730" s="74"/>
    </row>
    <row r="12731" spans="1:8" ht="20.100000000000001" customHeight="1">
      <c r="A12731" s="3170">
        <v>1500</v>
      </c>
      <c r="B12731" s="3387" t="s">
        <v>40854</v>
      </c>
      <c r="C12731" s="3250"/>
      <c r="D12731" s="3610">
        <v>1</v>
      </c>
      <c r="E12731" s="3179"/>
      <c r="F12731" s="3144"/>
      <c r="G12731" s="3169">
        <f t="shared" si="201"/>
        <v>0</v>
      </c>
      <c r="H12731" s="74"/>
    </row>
    <row r="12732" spans="1:8" ht="20.100000000000001" customHeight="1">
      <c r="A12732" s="3170">
        <v>400</v>
      </c>
      <c r="B12732" s="3266" t="s">
        <v>40855</v>
      </c>
      <c r="C12732" s="3611" t="s">
        <v>40856</v>
      </c>
      <c r="D12732" s="3191">
        <v>1</v>
      </c>
      <c r="E12732" s="3179"/>
      <c r="F12732" s="3144"/>
      <c r="G12732" s="3169">
        <f t="shared" si="201"/>
        <v>0</v>
      </c>
      <c r="H12732" s="74"/>
    </row>
    <row r="12733" spans="1:8" ht="20.100000000000001" customHeight="1">
      <c r="A12733" s="3170">
        <v>400</v>
      </c>
      <c r="B12733" s="3266" t="s">
        <v>40857</v>
      </c>
      <c r="C12733" s="3611" t="s">
        <v>40856</v>
      </c>
      <c r="D12733" s="3191">
        <v>1</v>
      </c>
      <c r="E12733" s="3179"/>
      <c r="F12733" s="3144"/>
      <c r="G12733" s="3169">
        <f t="shared" si="201"/>
        <v>0</v>
      </c>
      <c r="H12733" s="74"/>
    </row>
    <row r="12734" spans="1:8" ht="20.100000000000001" customHeight="1">
      <c r="A12734" s="3170">
        <v>450</v>
      </c>
      <c r="B12734" s="3266" t="s">
        <v>40858</v>
      </c>
      <c r="C12734" s="3611" t="s">
        <v>40856</v>
      </c>
      <c r="D12734" s="3191">
        <v>1</v>
      </c>
      <c r="E12734" s="3179"/>
      <c r="F12734" s="3144"/>
      <c r="G12734" s="3169">
        <f t="shared" si="201"/>
        <v>0</v>
      </c>
      <c r="H12734" s="74"/>
    </row>
    <row r="12735" spans="1:8" ht="20.100000000000001" customHeight="1">
      <c r="A12735" s="3170">
        <v>700</v>
      </c>
      <c r="B12735" s="3266" t="s">
        <v>40859</v>
      </c>
      <c r="C12735" s="3611" t="s">
        <v>40856</v>
      </c>
      <c r="D12735" s="3183">
        <v>1</v>
      </c>
      <c r="E12735" s="3179"/>
      <c r="F12735" s="3144"/>
      <c r="G12735" s="3169">
        <f t="shared" si="201"/>
        <v>0</v>
      </c>
      <c r="H12735" s="74"/>
    </row>
    <row r="12736" spans="1:8" ht="20.100000000000001" customHeight="1">
      <c r="A12736" s="3170">
        <v>800</v>
      </c>
      <c r="B12736" s="3266" t="s">
        <v>40860</v>
      </c>
      <c r="C12736" s="3186"/>
      <c r="D12736" s="3183">
        <v>1</v>
      </c>
      <c r="E12736" s="3179"/>
      <c r="F12736" s="3144"/>
      <c r="G12736" s="3169">
        <f t="shared" si="201"/>
        <v>0</v>
      </c>
      <c r="H12736" s="74"/>
    </row>
    <row r="12737" spans="1:8" ht="20.100000000000001" customHeight="1">
      <c r="A12737" s="3170">
        <v>1200</v>
      </c>
      <c r="B12737" s="3266" t="s">
        <v>40861</v>
      </c>
      <c r="C12737" s="3186"/>
      <c r="D12737" s="3183">
        <v>1</v>
      </c>
      <c r="E12737" s="3179"/>
      <c r="F12737" s="3144"/>
      <c r="G12737" s="3169">
        <f t="shared" si="201"/>
        <v>0</v>
      </c>
      <c r="H12737" s="74"/>
    </row>
    <row r="12738" spans="1:8" ht="20.100000000000001" customHeight="1">
      <c r="A12738" s="3170">
        <v>1500</v>
      </c>
      <c r="B12738" s="3266" t="s">
        <v>40862</v>
      </c>
      <c r="C12738" s="3186"/>
      <c r="D12738" s="3183">
        <v>1</v>
      </c>
      <c r="E12738" s="3179"/>
      <c r="F12738" s="3144"/>
      <c r="G12738" s="3169">
        <f t="shared" si="201"/>
        <v>0</v>
      </c>
      <c r="H12738" s="74"/>
    </row>
    <row r="12739" spans="1:8" ht="20.100000000000001" customHeight="1">
      <c r="A12739" s="3170">
        <v>500</v>
      </c>
      <c r="B12739" s="3049" t="s">
        <v>40863</v>
      </c>
      <c r="C12739" s="3140"/>
      <c r="D12739" s="2994">
        <v>2</v>
      </c>
      <c r="E12739" s="3179"/>
      <c r="F12739" s="3144"/>
      <c r="G12739" s="3169">
        <f t="shared" si="201"/>
        <v>0</v>
      </c>
      <c r="H12739" s="74"/>
    </row>
    <row r="12740" spans="1:8" ht="20.100000000000001" customHeight="1">
      <c r="A12740" s="3170">
        <v>600</v>
      </c>
      <c r="B12740" s="3389" t="s">
        <v>40864</v>
      </c>
      <c r="C12740" s="3221"/>
      <c r="D12740" s="3189">
        <v>1</v>
      </c>
      <c r="E12740" s="3608"/>
      <c r="F12740" s="3609"/>
      <c r="G12740" s="3169">
        <f t="shared" si="201"/>
        <v>0</v>
      </c>
      <c r="H12740" s="74"/>
    </row>
    <row r="12741" spans="1:8" ht="20.100000000000001" customHeight="1">
      <c r="A12741" s="3157"/>
      <c r="B12741" s="3288" t="s">
        <v>40865</v>
      </c>
      <c r="C12741" s="3140"/>
      <c r="D12741" s="3196" t="s">
        <v>1155</v>
      </c>
      <c r="E12741" s="3179"/>
      <c r="F12741" s="3144"/>
      <c r="G12741" s="3169">
        <f t="shared" si="201"/>
        <v>0</v>
      </c>
      <c r="H12741" s="64"/>
    </row>
    <row r="12742" spans="1:8" ht="20.100000000000001" customHeight="1">
      <c r="A12742" s="3170">
        <v>500</v>
      </c>
      <c r="B12742" s="3049" t="s">
        <v>40866</v>
      </c>
      <c r="C12742" s="3140"/>
      <c r="D12742" s="3191">
        <v>1</v>
      </c>
      <c r="E12742" s="3183"/>
      <c r="F12742" s="3183"/>
      <c r="G12742" s="3169">
        <f t="shared" si="201"/>
        <v>0</v>
      </c>
      <c r="H12742" s="74"/>
    </row>
    <row r="12743" spans="1:8" ht="20.100000000000001" customHeight="1">
      <c r="A12743" s="3170">
        <v>500</v>
      </c>
      <c r="B12743" s="3049" t="s">
        <v>40867</v>
      </c>
      <c r="C12743" s="3140"/>
      <c r="D12743" s="3191">
        <v>2</v>
      </c>
      <c r="E12743" s="3179"/>
      <c r="F12743" s="3144"/>
      <c r="G12743" s="3169">
        <f t="shared" si="201"/>
        <v>0</v>
      </c>
      <c r="H12743" s="74"/>
    </row>
    <row r="12744" spans="1:8" ht="20.100000000000001" customHeight="1">
      <c r="A12744" s="3170">
        <v>500</v>
      </c>
      <c r="B12744" s="3049" t="s">
        <v>40868</v>
      </c>
      <c r="C12744" s="3140"/>
      <c r="D12744" s="3211">
        <v>4</v>
      </c>
      <c r="E12744" s="3179"/>
      <c r="F12744" s="3144"/>
      <c r="G12744" s="3169">
        <f t="shared" si="201"/>
        <v>0</v>
      </c>
      <c r="H12744" s="74"/>
    </row>
    <row r="12745" spans="1:8" ht="20.100000000000001" customHeight="1">
      <c r="A12745" s="3170">
        <v>500</v>
      </c>
      <c r="B12745" s="3049" t="s">
        <v>40869</v>
      </c>
      <c r="C12745" s="3140"/>
      <c r="D12745" s="3285">
        <v>4</v>
      </c>
      <c r="E12745" s="3179"/>
      <c r="F12745" s="3144"/>
      <c r="G12745" s="3169">
        <f t="shared" si="201"/>
        <v>0</v>
      </c>
      <c r="H12745" s="74"/>
    </row>
    <row r="12746" spans="1:8" ht="20.100000000000001" customHeight="1">
      <c r="A12746" s="3170">
        <v>500</v>
      </c>
      <c r="B12746" s="3049" t="s">
        <v>40870</v>
      </c>
      <c r="C12746" s="3140"/>
      <c r="D12746" s="3285">
        <v>1</v>
      </c>
      <c r="E12746" s="3179"/>
      <c r="F12746" s="3144"/>
      <c r="G12746" s="3169">
        <f t="shared" si="201"/>
        <v>0</v>
      </c>
      <c r="H12746" s="74"/>
    </row>
    <row r="12747" spans="1:8" ht="20.100000000000001" customHeight="1">
      <c r="A12747" s="3170">
        <v>500</v>
      </c>
      <c r="B12747" s="3042" t="s">
        <v>40871</v>
      </c>
      <c r="C12747" s="3140"/>
      <c r="D12747" s="3211">
        <v>1</v>
      </c>
      <c r="E12747" s="3179"/>
      <c r="F12747" s="3179"/>
      <c r="G12747" s="3169">
        <f t="shared" si="201"/>
        <v>0</v>
      </c>
      <c r="H12747" s="74"/>
    </row>
    <row r="12748" spans="1:8" ht="20.100000000000001" customHeight="1">
      <c r="A12748" s="3170">
        <v>500</v>
      </c>
      <c r="B12748" s="3049" t="s">
        <v>40872</v>
      </c>
      <c r="C12748" s="3140"/>
      <c r="D12748" s="3285">
        <v>4</v>
      </c>
      <c r="E12748" s="3179"/>
      <c r="F12748" s="3144"/>
      <c r="G12748" s="3169">
        <f t="shared" si="201"/>
        <v>0</v>
      </c>
      <c r="H12748" s="74"/>
    </row>
    <row r="12749" spans="1:8" ht="20.100000000000001" customHeight="1">
      <c r="A12749" s="3170">
        <v>500</v>
      </c>
      <c r="B12749" s="3049" t="s">
        <v>40873</v>
      </c>
      <c r="C12749" s="3140"/>
      <c r="D12749" s="3211">
        <v>3</v>
      </c>
      <c r="E12749" s="3179"/>
      <c r="F12749" s="3144"/>
      <c r="G12749" s="3169">
        <f t="shared" si="201"/>
        <v>0</v>
      </c>
      <c r="H12749" s="74"/>
    </row>
    <row r="12750" spans="1:8" ht="20.100000000000001" customHeight="1">
      <c r="A12750" s="3170">
        <v>500</v>
      </c>
      <c r="B12750" s="3049" t="s">
        <v>40874</v>
      </c>
      <c r="C12750" s="3140"/>
      <c r="D12750" s="3285">
        <v>4</v>
      </c>
      <c r="E12750" s="3179"/>
      <c r="F12750" s="3144"/>
      <c r="G12750" s="3169">
        <f t="shared" si="201"/>
        <v>0</v>
      </c>
      <c r="H12750" s="74"/>
    </row>
    <row r="12751" spans="1:8" ht="20.100000000000001" customHeight="1">
      <c r="A12751" s="3170">
        <v>500</v>
      </c>
      <c r="B12751" s="3049" t="s">
        <v>40875</v>
      </c>
      <c r="C12751" s="3140"/>
      <c r="D12751" s="3285">
        <v>1</v>
      </c>
      <c r="E12751" s="3179"/>
      <c r="F12751" s="3144"/>
      <c r="G12751" s="3169">
        <f t="shared" si="201"/>
        <v>0</v>
      </c>
      <c r="H12751" s="74"/>
    </row>
    <row r="12752" spans="1:8" ht="20.100000000000001" customHeight="1">
      <c r="A12752" s="3170">
        <v>500</v>
      </c>
      <c r="B12752" s="3049" t="s">
        <v>40876</v>
      </c>
      <c r="C12752" s="3140"/>
      <c r="D12752" s="3211">
        <v>3</v>
      </c>
      <c r="E12752" s="3179"/>
      <c r="F12752" s="3144"/>
      <c r="G12752" s="3169">
        <f t="shared" si="201"/>
        <v>0</v>
      </c>
      <c r="H12752" s="74"/>
    </row>
    <row r="12753" spans="1:8" ht="20.100000000000001" customHeight="1">
      <c r="A12753" s="3157"/>
      <c r="B12753" s="3049" t="s">
        <v>40877</v>
      </c>
      <c r="C12753" s="3140"/>
      <c r="D12753" s="2930">
        <v>3</v>
      </c>
      <c r="E12753" s="3179"/>
      <c r="F12753" s="3144"/>
      <c r="G12753" s="3169">
        <f t="shared" si="201"/>
        <v>0</v>
      </c>
      <c r="H12753" s="74"/>
    </row>
    <row r="12754" spans="1:8" ht="20.100000000000001" customHeight="1">
      <c r="A12754" s="3170"/>
      <c r="B12754" s="3372" t="s">
        <v>40878</v>
      </c>
      <c r="C12754" s="3186"/>
      <c r="D12754" s="3202">
        <v>150</v>
      </c>
      <c r="E12754" s="3179"/>
      <c r="F12754" s="3144"/>
      <c r="G12754" s="3169">
        <f t="shared" si="201"/>
        <v>0</v>
      </c>
      <c r="H12754" s="74"/>
    </row>
    <row r="12755" spans="1:8" ht="20.100000000000001" customHeight="1">
      <c r="A12755" s="3170"/>
      <c r="B12755" s="3372" t="s">
        <v>40879</v>
      </c>
      <c r="C12755" s="3186"/>
      <c r="D12755" s="3202">
        <v>19</v>
      </c>
      <c r="E12755" s="3179"/>
      <c r="F12755" s="3144"/>
      <c r="G12755" s="3169">
        <f t="shared" si="201"/>
        <v>0</v>
      </c>
      <c r="H12755" s="74"/>
    </row>
    <row r="12756" spans="1:8" ht="20.100000000000001" customHeight="1">
      <c r="A12756" s="3170">
        <v>600</v>
      </c>
      <c r="B12756" s="3276" t="s">
        <v>40880</v>
      </c>
      <c r="C12756" s="3140"/>
      <c r="D12756" s="3180">
        <v>13</v>
      </c>
      <c r="E12756" s="3179"/>
      <c r="F12756" s="3144"/>
      <c r="G12756" s="3169">
        <f t="shared" si="201"/>
        <v>0</v>
      </c>
      <c r="H12756" s="74"/>
    </row>
    <row r="12757" spans="1:8" ht="20.100000000000001" customHeight="1">
      <c r="A12757" s="3170">
        <v>500</v>
      </c>
      <c r="B12757" s="3049" t="s">
        <v>40881</v>
      </c>
      <c r="C12757" s="3140"/>
      <c r="D12757" s="3285">
        <v>1</v>
      </c>
      <c r="E12757" s="3179"/>
      <c r="F12757" s="3144"/>
      <c r="G12757" s="3169">
        <f t="shared" si="201"/>
        <v>0</v>
      </c>
      <c r="H12757" s="74"/>
    </row>
    <row r="12758" spans="1:8" ht="20.100000000000001" customHeight="1">
      <c r="A12758" s="3170">
        <v>1500</v>
      </c>
      <c r="B12758" s="3612" t="s">
        <v>40882</v>
      </c>
      <c r="C12758" s="3140"/>
      <c r="D12758" s="2994">
        <v>2</v>
      </c>
      <c r="E12758" s="3179"/>
      <c r="F12758" s="3144"/>
      <c r="G12758" s="3169">
        <f t="shared" si="201"/>
        <v>0</v>
      </c>
      <c r="H12758" s="74"/>
    </row>
    <row r="12759" spans="1:8" ht="20.100000000000001" customHeight="1">
      <c r="A12759" s="3170">
        <v>1500</v>
      </c>
      <c r="B12759" s="3288" t="s">
        <v>40883</v>
      </c>
      <c r="C12759" s="3140"/>
      <c r="D12759" s="2994">
        <v>2</v>
      </c>
      <c r="E12759" s="3179"/>
      <c r="F12759" s="3144"/>
      <c r="G12759" s="3169">
        <f t="shared" si="201"/>
        <v>0</v>
      </c>
      <c r="H12759" s="74"/>
    </row>
    <row r="12760" spans="1:8" ht="20.100000000000001" customHeight="1">
      <c r="A12760" s="3170">
        <v>600</v>
      </c>
      <c r="B12760" s="3288" t="s">
        <v>40884</v>
      </c>
      <c r="C12760" s="3140"/>
      <c r="D12760" s="3203">
        <v>1</v>
      </c>
      <c r="E12760" s="3179"/>
      <c r="F12760" s="3144"/>
      <c r="G12760" s="3169">
        <f t="shared" si="201"/>
        <v>0</v>
      </c>
      <c r="H12760" s="74"/>
    </row>
    <row r="12761" spans="1:8" ht="20.100000000000001" customHeight="1">
      <c r="A12761" s="3170">
        <v>150</v>
      </c>
      <c r="B12761" s="2771" t="s">
        <v>40885</v>
      </c>
      <c r="C12761" s="3613"/>
      <c r="D12761" s="3193">
        <v>1</v>
      </c>
      <c r="E12761" s="3179"/>
      <c r="F12761" s="3144"/>
      <c r="G12761" s="3169">
        <f t="shared" si="201"/>
        <v>0</v>
      </c>
      <c r="H12761" s="74"/>
    </row>
    <row r="12762" spans="1:8" ht="20.100000000000001" customHeight="1">
      <c r="A12762" s="3170">
        <v>250</v>
      </c>
      <c r="B12762" s="2771" t="s">
        <v>40886</v>
      </c>
      <c r="C12762" s="3613" t="s">
        <v>40887</v>
      </c>
      <c r="D12762" s="3196">
        <v>1</v>
      </c>
      <c r="E12762" s="3179"/>
      <c r="F12762" s="3144"/>
      <c r="G12762" s="3169">
        <f t="shared" si="201"/>
        <v>0</v>
      </c>
      <c r="H12762" s="74"/>
    </row>
    <row r="12763" spans="1:8" ht="20.100000000000001" customHeight="1">
      <c r="A12763" s="3170">
        <v>250</v>
      </c>
      <c r="B12763" s="2771" t="s">
        <v>40888</v>
      </c>
      <c r="C12763" s="3613" t="s">
        <v>40889</v>
      </c>
      <c r="D12763" s="3196">
        <v>1</v>
      </c>
      <c r="E12763" s="3179"/>
      <c r="F12763" s="3144"/>
      <c r="G12763" s="3169">
        <f t="shared" si="201"/>
        <v>0</v>
      </c>
      <c r="H12763" s="74"/>
    </row>
    <row r="12764" spans="1:8" ht="20.100000000000001" customHeight="1">
      <c r="A12764" s="3170">
        <v>250</v>
      </c>
      <c r="B12764" s="2771" t="s">
        <v>40890</v>
      </c>
      <c r="C12764" s="3613" t="s">
        <v>40891</v>
      </c>
      <c r="D12764" s="3196">
        <v>1</v>
      </c>
      <c r="E12764" s="3179"/>
      <c r="F12764" s="3144"/>
      <c r="G12764" s="3169">
        <f t="shared" si="201"/>
        <v>0</v>
      </c>
      <c r="H12764" s="74"/>
    </row>
    <row r="12765" spans="1:8" ht="20.100000000000001" customHeight="1">
      <c r="A12765" s="3170">
        <v>250</v>
      </c>
      <c r="B12765" s="2771" t="s">
        <v>40892</v>
      </c>
      <c r="C12765" s="3613" t="s">
        <v>40887</v>
      </c>
      <c r="D12765" s="3196">
        <v>1</v>
      </c>
      <c r="E12765" s="3179"/>
      <c r="F12765" s="3144"/>
      <c r="G12765" s="3169">
        <f t="shared" si="201"/>
        <v>0</v>
      </c>
      <c r="H12765" s="74"/>
    </row>
    <row r="12766" spans="1:8" ht="20.100000000000001" customHeight="1">
      <c r="A12766" s="3170">
        <v>700</v>
      </c>
      <c r="B12766" s="3049" t="s">
        <v>40893</v>
      </c>
      <c r="C12766" s="3140"/>
      <c r="D12766" s="3203">
        <v>1</v>
      </c>
      <c r="E12766" s="3179"/>
      <c r="F12766" s="3144"/>
      <c r="G12766" s="3169">
        <f t="shared" si="201"/>
        <v>0</v>
      </c>
      <c r="H12766" s="74"/>
    </row>
    <row r="12767" spans="1:8" ht="20.100000000000001" customHeight="1">
      <c r="A12767" s="3170">
        <v>250</v>
      </c>
      <c r="B12767" s="3049" t="s">
        <v>40894</v>
      </c>
      <c r="C12767" s="3140"/>
      <c r="D12767" s="3196">
        <v>1</v>
      </c>
      <c r="E12767" s="3179"/>
      <c r="F12767" s="3144"/>
      <c r="G12767" s="3169">
        <f t="shared" si="201"/>
        <v>0</v>
      </c>
      <c r="H12767" s="74"/>
    </row>
    <row r="12768" spans="1:8" ht="20.100000000000001" customHeight="1">
      <c r="A12768" s="3170">
        <v>250</v>
      </c>
      <c r="B12768" s="3049" t="s">
        <v>40895</v>
      </c>
      <c r="C12768" s="3140"/>
      <c r="D12768" s="3196">
        <v>2</v>
      </c>
      <c r="E12768" s="3179"/>
      <c r="F12768" s="3144"/>
      <c r="G12768" s="3169">
        <f t="shared" si="201"/>
        <v>0</v>
      </c>
      <c r="H12768" s="74"/>
    </row>
    <row r="12769" spans="1:8" ht="20.100000000000001" customHeight="1">
      <c r="A12769" s="3170">
        <v>250</v>
      </c>
      <c r="B12769" s="3049" t="s">
        <v>40896</v>
      </c>
      <c r="C12769" s="3140"/>
      <c r="D12769" s="3196">
        <v>1</v>
      </c>
      <c r="E12769" s="3179"/>
      <c r="F12769" s="3144"/>
      <c r="G12769" s="3169">
        <f t="shared" si="201"/>
        <v>0</v>
      </c>
      <c r="H12769" s="74"/>
    </row>
    <row r="12770" spans="1:8" ht="20.100000000000001" customHeight="1">
      <c r="A12770" s="3170">
        <v>400</v>
      </c>
      <c r="B12770" s="3049" t="s">
        <v>40897</v>
      </c>
      <c r="C12770" s="3140"/>
      <c r="D12770" s="3196">
        <v>2</v>
      </c>
      <c r="E12770" s="3179"/>
      <c r="F12770" s="3144"/>
      <c r="G12770" s="3169">
        <f t="shared" si="201"/>
        <v>0</v>
      </c>
      <c r="H12770" s="74"/>
    </row>
    <row r="12771" spans="1:8" ht="20.100000000000001" customHeight="1">
      <c r="A12771" s="3170">
        <v>250</v>
      </c>
      <c r="B12771" s="3049" t="s">
        <v>40898</v>
      </c>
      <c r="C12771" s="3140"/>
      <c r="D12771" s="3196">
        <v>1</v>
      </c>
      <c r="E12771" s="3179"/>
      <c r="F12771" s="3144"/>
      <c r="G12771" s="3169">
        <f t="shared" si="201"/>
        <v>0</v>
      </c>
      <c r="H12771" s="74"/>
    </row>
    <row r="12772" spans="1:8" ht="20.100000000000001" customHeight="1">
      <c r="A12772" s="3170">
        <v>250</v>
      </c>
      <c r="B12772" s="3049" t="s">
        <v>40899</v>
      </c>
      <c r="C12772" s="3140"/>
      <c r="D12772" s="3196">
        <v>1</v>
      </c>
      <c r="E12772" s="3179"/>
      <c r="F12772" s="3144"/>
      <c r="G12772" s="3169">
        <f t="shared" si="201"/>
        <v>0</v>
      </c>
      <c r="H12772" s="74"/>
    </row>
    <row r="12773" spans="1:8" ht="20.100000000000001" customHeight="1">
      <c r="A12773" s="3170">
        <v>400</v>
      </c>
      <c r="B12773" s="3049" t="s">
        <v>40900</v>
      </c>
      <c r="C12773" s="3140"/>
      <c r="D12773" s="3196">
        <v>1</v>
      </c>
      <c r="E12773" s="3179"/>
      <c r="F12773" s="3144"/>
      <c r="G12773" s="3169">
        <f t="shared" si="201"/>
        <v>0</v>
      </c>
      <c r="H12773" s="74"/>
    </row>
    <row r="12774" spans="1:8" ht="20.100000000000001" customHeight="1">
      <c r="A12774" s="3170">
        <v>700</v>
      </c>
      <c r="B12774" s="3049" t="s">
        <v>40901</v>
      </c>
      <c r="C12774" s="3140"/>
      <c r="D12774" s="2994">
        <v>1</v>
      </c>
      <c r="E12774" s="3179"/>
      <c r="F12774" s="3144"/>
      <c r="G12774" s="3169">
        <f t="shared" si="201"/>
        <v>0</v>
      </c>
      <c r="H12774" s="74"/>
    </row>
    <row r="12775" spans="1:8" ht="20.100000000000001" customHeight="1">
      <c r="A12775" s="3170">
        <v>350</v>
      </c>
      <c r="B12775" s="3049" t="s">
        <v>40902</v>
      </c>
      <c r="C12775" s="3140"/>
      <c r="D12775" s="2994">
        <v>1</v>
      </c>
      <c r="E12775" s="3179"/>
      <c r="F12775" s="3144"/>
      <c r="G12775" s="3169">
        <f t="shared" ref="G12775:G12838" si="202">F12775*A12775</f>
        <v>0</v>
      </c>
      <c r="H12775" s="74"/>
    </row>
    <row r="12776" spans="1:8" ht="20.100000000000001" customHeight="1">
      <c r="A12776" s="3170">
        <v>700</v>
      </c>
      <c r="B12776" s="3049" t="s">
        <v>40903</v>
      </c>
      <c r="C12776" s="3140"/>
      <c r="D12776" s="2994">
        <v>1</v>
      </c>
      <c r="E12776" s="3179"/>
      <c r="F12776" s="3144"/>
      <c r="G12776" s="3169">
        <f t="shared" si="202"/>
        <v>0</v>
      </c>
      <c r="H12776" s="74"/>
    </row>
    <row r="12777" spans="1:8" ht="20.100000000000001" customHeight="1">
      <c r="A12777" s="3184">
        <v>500</v>
      </c>
      <c r="B12777" s="3049" t="s">
        <v>40904</v>
      </c>
      <c r="C12777" s="3140"/>
      <c r="D12777" s="3196">
        <v>1</v>
      </c>
      <c r="E12777" s="3179"/>
      <c r="F12777" s="3144"/>
      <c r="G12777" s="3169">
        <f t="shared" si="202"/>
        <v>0</v>
      </c>
      <c r="H12777" s="74"/>
    </row>
    <row r="12778" spans="1:8" ht="20.100000000000001" customHeight="1">
      <c r="A12778" s="3170">
        <v>250</v>
      </c>
      <c r="B12778" s="3261" t="s">
        <v>40905</v>
      </c>
      <c r="C12778" s="3260" t="s">
        <v>40906</v>
      </c>
      <c r="D12778" s="3191">
        <v>1</v>
      </c>
      <c r="E12778" s="3179"/>
      <c r="F12778" s="3144"/>
      <c r="G12778" s="3169">
        <f t="shared" si="202"/>
        <v>0</v>
      </c>
      <c r="H12778" s="74"/>
    </row>
    <row r="12779" spans="1:8" ht="20.100000000000001" customHeight="1">
      <c r="A12779" s="3170">
        <v>350</v>
      </c>
      <c r="B12779" s="3261" t="s">
        <v>40907</v>
      </c>
      <c r="C12779" s="3260" t="s">
        <v>40906</v>
      </c>
      <c r="D12779" s="3191">
        <v>1</v>
      </c>
      <c r="E12779" s="3179"/>
      <c r="F12779" s="3144"/>
      <c r="G12779" s="3169">
        <f t="shared" si="202"/>
        <v>0</v>
      </c>
      <c r="H12779" s="74"/>
    </row>
    <row r="12780" spans="1:8" ht="20.100000000000001" customHeight="1">
      <c r="A12780" s="3170">
        <v>350</v>
      </c>
      <c r="B12780" s="3049" t="s">
        <v>40908</v>
      </c>
      <c r="C12780" s="3140" t="s">
        <v>40909</v>
      </c>
      <c r="D12780" s="2444">
        <v>1</v>
      </c>
      <c r="E12780" s="3179"/>
      <c r="F12780" s="3144"/>
      <c r="G12780" s="3169">
        <f t="shared" si="202"/>
        <v>0</v>
      </c>
      <c r="H12780" s="74"/>
    </row>
    <row r="12781" spans="1:8" ht="20.100000000000001" customHeight="1">
      <c r="A12781" s="3170">
        <v>350</v>
      </c>
      <c r="B12781" s="3049" t="s">
        <v>40910</v>
      </c>
      <c r="C12781" s="3140"/>
      <c r="D12781" s="3144">
        <v>1</v>
      </c>
      <c r="E12781" s="3179"/>
      <c r="F12781" s="3144"/>
      <c r="G12781" s="3169">
        <f t="shared" si="202"/>
        <v>0</v>
      </c>
      <c r="H12781" s="74"/>
    </row>
    <row r="12782" spans="1:8" ht="20.100000000000001" customHeight="1">
      <c r="A12782" s="3170">
        <v>350</v>
      </c>
      <c r="B12782" s="3049" t="s">
        <v>40911</v>
      </c>
      <c r="C12782" s="3140"/>
      <c r="D12782" s="3144">
        <v>1</v>
      </c>
      <c r="E12782" s="3179"/>
      <c r="F12782" s="3144"/>
      <c r="G12782" s="3169">
        <f t="shared" si="202"/>
        <v>0</v>
      </c>
      <c r="H12782" s="74"/>
    </row>
    <row r="12783" spans="1:8" ht="20.100000000000001" customHeight="1">
      <c r="A12783" s="3170">
        <v>350</v>
      </c>
      <c r="B12783" s="3049" t="s">
        <v>40912</v>
      </c>
      <c r="C12783" s="3140"/>
      <c r="D12783" s="3144">
        <v>1</v>
      </c>
      <c r="E12783" s="3179"/>
      <c r="F12783" s="3144"/>
      <c r="G12783" s="3169">
        <f t="shared" si="202"/>
        <v>0</v>
      </c>
      <c r="H12783" s="74"/>
    </row>
    <row r="12784" spans="1:8" ht="20.100000000000001" customHeight="1">
      <c r="A12784" s="3170">
        <v>350</v>
      </c>
      <c r="B12784" s="3049" t="s">
        <v>40913</v>
      </c>
      <c r="C12784" s="3140"/>
      <c r="D12784" s="3144">
        <v>1</v>
      </c>
      <c r="E12784" s="3179"/>
      <c r="F12784" s="3144"/>
      <c r="G12784" s="3169">
        <f t="shared" si="202"/>
        <v>0</v>
      </c>
      <c r="H12784" s="74"/>
    </row>
    <row r="12785" spans="1:8" ht="20.100000000000001" customHeight="1">
      <c r="A12785" s="3170">
        <v>350</v>
      </c>
      <c r="B12785" s="3049" t="s">
        <v>40914</v>
      </c>
      <c r="C12785" s="3140"/>
      <c r="D12785" s="3144">
        <v>1</v>
      </c>
      <c r="E12785" s="3179"/>
      <c r="F12785" s="3144"/>
      <c r="G12785" s="3169">
        <f t="shared" si="202"/>
        <v>0</v>
      </c>
      <c r="H12785" s="74"/>
    </row>
    <row r="12786" spans="1:8" ht="20.100000000000001" customHeight="1">
      <c r="A12786" s="3170">
        <v>350</v>
      </c>
      <c r="B12786" s="3049" t="s">
        <v>40915</v>
      </c>
      <c r="C12786" s="3140"/>
      <c r="D12786" s="3144">
        <v>1</v>
      </c>
      <c r="E12786" s="3179"/>
      <c r="F12786" s="3144"/>
      <c r="G12786" s="3169">
        <f t="shared" si="202"/>
        <v>0</v>
      </c>
      <c r="H12786" s="74"/>
    </row>
    <row r="12787" spans="1:8" ht="20.100000000000001" customHeight="1">
      <c r="A12787" s="3170">
        <v>350</v>
      </c>
      <c r="B12787" s="3049" t="s">
        <v>40916</v>
      </c>
      <c r="C12787" s="3140"/>
      <c r="D12787" s="3144">
        <v>1</v>
      </c>
      <c r="E12787" s="3179"/>
      <c r="F12787" s="3144"/>
      <c r="G12787" s="3169">
        <f t="shared" si="202"/>
        <v>0</v>
      </c>
      <c r="H12787" s="74"/>
    </row>
    <row r="12788" spans="1:8" ht="20.100000000000001" customHeight="1">
      <c r="A12788" s="3170">
        <v>350</v>
      </c>
      <c r="B12788" s="3049" t="s">
        <v>40917</v>
      </c>
      <c r="C12788" s="3140"/>
      <c r="D12788" s="3144">
        <v>1</v>
      </c>
      <c r="E12788" s="3179"/>
      <c r="F12788" s="3144"/>
      <c r="G12788" s="3169">
        <f t="shared" si="202"/>
        <v>0</v>
      </c>
      <c r="H12788" s="74"/>
    </row>
    <row r="12789" spans="1:8" ht="20.100000000000001" customHeight="1">
      <c r="A12789" s="3170">
        <v>250</v>
      </c>
      <c r="B12789" s="3049" t="s">
        <v>40918</v>
      </c>
      <c r="C12789" s="3140" t="s">
        <v>40919</v>
      </c>
      <c r="D12789" s="3394">
        <v>1</v>
      </c>
      <c r="E12789" s="3179"/>
      <c r="F12789" s="3144"/>
      <c r="G12789" s="3169">
        <f t="shared" si="202"/>
        <v>0</v>
      </c>
      <c r="H12789" s="74"/>
    </row>
    <row r="12790" spans="1:8" ht="20.100000000000001" customHeight="1">
      <c r="A12790" s="3170">
        <v>250</v>
      </c>
      <c r="B12790" s="3049" t="s">
        <v>40920</v>
      </c>
      <c r="C12790" s="3140" t="s">
        <v>40921</v>
      </c>
      <c r="D12790" s="2444">
        <v>1</v>
      </c>
      <c r="E12790" s="3179"/>
      <c r="F12790" s="3144"/>
      <c r="G12790" s="3169">
        <f t="shared" si="202"/>
        <v>0</v>
      </c>
      <c r="H12790" s="74"/>
    </row>
    <row r="12791" spans="1:8" ht="20.100000000000001" customHeight="1">
      <c r="A12791" s="3170">
        <v>300</v>
      </c>
      <c r="B12791" s="3049" t="s">
        <v>40922</v>
      </c>
      <c r="C12791" s="3140" t="s">
        <v>40921</v>
      </c>
      <c r="D12791" s="2444">
        <v>1</v>
      </c>
      <c r="E12791" s="3179"/>
      <c r="F12791" s="3144"/>
      <c r="G12791" s="3169">
        <f t="shared" si="202"/>
        <v>0</v>
      </c>
      <c r="H12791" s="74"/>
    </row>
    <row r="12792" spans="1:8" ht="20.100000000000001" customHeight="1">
      <c r="A12792" s="3170">
        <v>400</v>
      </c>
      <c r="B12792" s="3049" t="s">
        <v>40923</v>
      </c>
      <c r="C12792" s="3140" t="s">
        <v>40924</v>
      </c>
      <c r="D12792" s="2444">
        <v>1</v>
      </c>
      <c r="E12792" s="3179"/>
      <c r="F12792" s="3144"/>
      <c r="G12792" s="3169">
        <f t="shared" si="202"/>
        <v>0</v>
      </c>
      <c r="H12792" s="74"/>
    </row>
    <row r="12793" spans="1:8" ht="20.100000000000001" customHeight="1">
      <c r="A12793" s="3170">
        <v>300</v>
      </c>
      <c r="B12793" s="3049" t="s">
        <v>40925</v>
      </c>
      <c r="C12793" s="3140" t="s">
        <v>40926</v>
      </c>
      <c r="D12793" s="2444">
        <v>2</v>
      </c>
      <c r="E12793" s="3179"/>
      <c r="F12793" s="3144"/>
      <c r="G12793" s="3169">
        <f t="shared" si="202"/>
        <v>0</v>
      </c>
      <c r="H12793" s="74"/>
    </row>
    <row r="12794" spans="1:8" ht="20.100000000000001" customHeight="1">
      <c r="A12794" s="3170">
        <v>400</v>
      </c>
      <c r="B12794" s="3049" t="s">
        <v>40927</v>
      </c>
      <c r="C12794" s="3140" t="s">
        <v>40928</v>
      </c>
      <c r="D12794" s="2444">
        <v>1</v>
      </c>
      <c r="E12794" s="3179"/>
      <c r="F12794" s="3144"/>
      <c r="G12794" s="3169">
        <f t="shared" si="202"/>
        <v>0</v>
      </c>
      <c r="H12794" s="74"/>
    </row>
    <row r="12795" spans="1:8" ht="20.100000000000001" customHeight="1">
      <c r="A12795" s="3170">
        <v>400</v>
      </c>
      <c r="B12795" s="3049" t="s">
        <v>40929</v>
      </c>
      <c r="C12795" s="3140" t="s">
        <v>40930</v>
      </c>
      <c r="D12795" s="3144">
        <v>1</v>
      </c>
      <c r="E12795" s="3179"/>
      <c r="F12795" s="3144"/>
      <c r="G12795" s="3169">
        <f t="shared" si="202"/>
        <v>0</v>
      </c>
      <c r="H12795" s="74"/>
    </row>
    <row r="12796" spans="1:8" ht="20.100000000000001" customHeight="1">
      <c r="A12796" s="3170">
        <v>400</v>
      </c>
      <c r="B12796" s="3049" t="s">
        <v>40931</v>
      </c>
      <c r="C12796" s="3140" t="s">
        <v>40932</v>
      </c>
      <c r="D12796" s="3144">
        <v>1</v>
      </c>
      <c r="E12796" s="3179"/>
      <c r="F12796" s="3144"/>
      <c r="G12796" s="3169">
        <f t="shared" si="202"/>
        <v>0</v>
      </c>
      <c r="H12796" s="74"/>
    </row>
    <row r="12797" spans="1:8" ht="20.100000000000001" customHeight="1">
      <c r="A12797" s="3170">
        <v>400</v>
      </c>
      <c r="B12797" s="3049" t="s">
        <v>40933</v>
      </c>
      <c r="C12797" s="3140"/>
      <c r="D12797" s="2444">
        <v>1</v>
      </c>
      <c r="E12797" s="3179"/>
      <c r="F12797" s="3144"/>
      <c r="G12797" s="3169">
        <f t="shared" si="202"/>
        <v>0</v>
      </c>
      <c r="H12797" s="74"/>
    </row>
    <row r="12798" spans="1:8" ht="20.100000000000001" customHeight="1">
      <c r="A12798" s="2484">
        <v>250</v>
      </c>
      <c r="B12798" s="3049" t="s">
        <v>40935</v>
      </c>
      <c r="C12798" s="3140" t="s">
        <v>40934</v>
      </c>
      <c r="D12798" s="3191">
        <v>3</v>
      </c>
      <c r="E12798" s="3179"/>
      <c r="F12798" s="3212"/>
      <c r="G12798" s="3169">
        <f t="shared" si="202"/>
        <v>0</v>
      </c>
      <c r="H12798" s="74"/>
    </row>
    <row r="12799" spans="1:8" ht="20.100000000000001" customHeight="1">
      <c r="A12799" s="2484">
        <v>250</v>
      </c>
      <c r="B12799" s="3049" t="s">
        <v>40936</v>
      </c>
      <c r="C12799" s="3140" t="s">
        <v>40934</v>
      </c>
      <c r="D12799" s="3191">
        <v>3</v>
      </c>
      <c r="E12799" s="3179"/>
      <c r="F12799" s="3212"/>
      <c r="G12799" s="3169">
        <f t="shared" si="202"/>
        <v>0</v>
      </c>
      <c r="H12799" s="74"/>
    </row>
    <row r="12800" spans="1:8" ht="20.100000000000001" customHeight="1">
      <c r="A12800" s="2484">
        <v>200</v>
      </c>
      <c r="B12800" s="3049" t="s">
        <v>40937</v>
      </c>
      <c r="C12800" s="3140" t="s">
        <v>40934</v>
      </c>
      <c r="D12800" s="3191">
        <v>5</v>
      </c>
      <c r="E12800" s="3179"/>
      <c r="F12800" s="3144"/>
      <c r="G12800" s="3169">
        <f t="shared" si="202"/>
        <v>0</v>
      </c>
      <c r="H12800" s="74"/>
    </row>
    <row r="12801" spans="1:8" ht="20.100000000000001" customHeight="1">
      <c r="A12801" s="3170">
        <v>150</v>
      </c>
      <c r="B12801" s="3049" t="s">
        <v>40938</v>
      </c>
      <c r="C12801" s="3140" t="s">
        <v>40934</v>
      </c>
      <c r="D12801" s="2444">
        <v>1</v>
      </c>
      <c r="E12801" s="3179"/>
      <c r="F12801" s="3144"/>
      <c r="G12801" s="3169">
        <f t="shared" si="202"/>
        <v>0</v>
      </c>
      <c r="H12801" s="74"/>
    </row>
    <row r="12802" spans="1:8" ht="20.100000000000001" customHeight="1">
      <c r="A12802" s="3170">
        <v>400</v>
      </c>
      <c r="B12802" s="3049" t="s">
        <v>40939</v>
      </c>
      <c r="C12802" s="3140"/>
      <c r="D12802" s="2444">
        <v>1</v>
      </c>
      <c r="E12802" s="3179"/>
      <c r="F12802" s="3144"/>
      <c r="G12802" s="3169">
        <f t="shared" si="202"/>
        <v>0</v>
      </c>
      <c r="H12802" s="74"/>
    </row>
    <row r="12803" spans="1:8" ht="20.100000000000001" customHeight="1">
      <c r="A12803" s="3170">
        <v>400</v>
      </c>
      <c r="B12803" s="3049" t="s">
        <v>40940</v>
      </c>
      <c r="C12803" s="3140"/>
      <c r="D12803" s="2444">
        <v>1</v>
      </c>
      <c r="E12803" s="3179"/>
      <c r="F12803" s="3144"/>
      <c r="G12803" s="3169">
        <f t="shared" si="202"/>
        <v>0</v>
      </c>
      <c r="H12803" s="74"/>
    </row>
    <row r="12804" spans="1:8" ht="20.100000000000001" customHeight="1">
      <c r="A12804" s="3170">
        <v>400</v>
      </c>
      <c r="B12804" s="3049" t="s">
        <v>40941</v>
      </c>
      <c r="C12804" s="3140" t="s">
        <v>40942</v>
      </c>
      <c r="D12804" s="2444">
        <v>1</v>
      </c>
      <c r="E12804" s="3179"/>
      <c r="F12804" s="3144"/>
      <c r="G12804" s="3169">
        <f t="shared" si="202"/>
        <v>0</v>
      </c>
      <c r="H12804" s="74"/>
    </row>
    <row r="12805" spans="1:8" ht="20.100000000000001" customHeight="1">
      <c r="A12805" s="3170">
        <v>250</v>
      </c>
      <c r="B12805" s="3049" t="s">
        <v>40943</v>
      </c>
      <c r="C12805" s="3140" t="s">
        <v>40944</v>
      </c>
      <c r="D12805" s="2444">
        <v>1</v>
      </c>
      <c r="E12805" s="3179"/>
      <c r="F12805" s="3144"/>
      <c r="G12805" s="3169">
        <f t="shared" si="202"/>
        <v>0</v>
      </c>
      <c r="H12805" s="74"/>
    </row>
    <row r="12806" spans="1:8" ht="20.100000000000001" customHeight="1">
      <c r="A12806" s="3170">
        <v>250</v>
      </c>
      <c r="B12806" s="3049" t="s">
        <v>40945</v>
      </c>
      <c r="C12806" s="3140" t="s">
        <v>40946</v>
      </c>
      <c r="D12806" s="3144">
        <v>3</v>
      </c>
      <c r="E12806" s="3179"/>
      <c r="F12806" s="3144"/>
      <c r="G12806" s="3169">
        <f t="shared" si="202"/>
        <v>0</v>
      </c>
      <c r="H12806" s="74"/>
    </row>
    <row r="12807" spans="1:8" ht="20.100000000000001" customHeight="1">
      <c r="A12807" s="3170">
        <v>250</v>
      </c>
      <c r="B12807" s="3614" t="s">
        <v>40947</v>
      </c>
      <c r="C12807" s="3140" t="s">
        <v>40946</v>
      </c>
      <c r="D12807" s="3144">
        <v>3</v>
      </c>
      <c r="E12807" s="3179"/>
      <c r="F12807" s="3144"/>
      <c r="G12807" s="3169">
        <f t="shared" si="202"/>
        <v>0</v>
      </c>
      <c r="H12807" s="74"/>
    </row>
    <row r="12808" spans="1:8" ht="20.100000000000001" customHeight="1">
      <c r="A12808" s="3170">
        <v>300</v>
      </c>
      <c r="B12808" s="3614" t="s">
        <v>40948</v>
      </c>
      <c r="C12808" s="3140" t="s">
        <v>40946</v>
      </c>
      <c r="D12808" s="3174">
        <v>1</v>
      </c>
      <c r="E12808" s="3167"/>
      <c r="F12808" s="3168"/>
      <c r="G12808" s="3169">
        <f t="shared" si="202"/>
        <v>0</v>
      </c>
      <c r="H12808" s="74"/>
    </row>
    <row r="12809" spans="1:8" ht="20.100000000000001" customHeight="1">
      <c r="A12809" s="3170">
        <v>200</v>
      </c>
      <c r="B12809" s="3615" t="s">
        <v>40949</v>
      </c>
      <c r="C12809" s="3140"/>
      <c r="D12809" s="3174">
        <v>1</v>
      </c>
      <c r="E12809" s="3167"/>
      <c r="F12809" s="3168"/>
      <c r="G12809" s="3169">
        <f t="shared" si="202"/>
        <v>0</v>
      </c>
      <c r="H12809" s="74"/>
    </row>
    <row r="12810" spans="1:8" ht="20.100000000000001" customHeight="1">
      <c r="A12810" s="3170">
        <v>300</v>
      </c>
      <c r="B12810" s="3049" t="s">
        <v>40950</v>
      </c>
      <c r="C12810" s="3140" t="s">
        <v>40951</v>
      </c>
      <c r="D12810" s="3144">
        <v>2</v>
      </c>
      <c r="E12810" s="3179"/>
      <c r="F12810" s="3144"/>
      <c r="G12810" s="3169">
        <f t="shared" si="202"/>
        <v>0</v>
      </c>
      <c r="H12810" s="74"/>
    </row>
    <row r="12811" spans="1:8" ht="20.100000000000001" customHeight="1">
      <c r="A12811" s="3170">
        <v>250</v>
      </c>
      <c r="B12811" s="3049" t="s">
        <v>40952</v>
      </c>
      <c r="C12811" s="3140" t="s">
        <v>40953</v>
      </c>
      <c r="D12811" s="3183">
        <v>1</v>
      </c>
      <c r="E12811" s="3179"/>
      <c r="F12811" s="3144"/>
      <c r="G12811" s="3169">
        <f t="shared" si="202"/>
        <v>0</v>
      </c>
      <c r="H12811" s="74"/>
    </row>
    <row r="12812" spans="1:8" ht="20.100000000000001" customHeight="1">
      <c r="A12812" s="3170">
        <v>300</v>
      </c>
      <c r="B12812" s="3049" t="s">
        <v>40954</v>
      </c>
      <c r="C12812" s="3140" t="s">
        <v>40955</v>
      </c>
      <c r="D12812" s="3183">
        <v>1</v>
      </c>
      <c r="E12812" s="3179"/>
      <c r="F12812" s="3144"/>
      <c r="G12812" s="3169">
        <f t="shared" si="202"/>
        <v>0</v>
      </c>
      <c r="H12812" s="74"/>
    </row>
    <row r="12813" spans="1:8" ht="20.100000000000001" customHeight="1">
      <c r="A12813" s="3170">
        <v>250</v>
      </c>
      <c r="B12813" s="3049" t="s">
        <v>40956</v>
      </c>
      <c r="C12813" s="3260" t="s">
        <v>40957</v>
      </c>
      <c r="D12813" s="2444">
        <v>2</v>
      </c>
      <c r="E12813" s="3179"/>
      <c r="F12813" s="3144"/>
      <c r="G12813" s="3169">
        <f t="shared" si="202"/>
        <v>0</v>
      </c>
      <c r="H12813" s="74"/>
    </row>
    <row r="12814" spans="1:8" ht="20.100000000000001" customHeight="1">
      <c r="A12814" s="3170">
        <v>250</v>
      </c>
      <c r="B12814" s="3049" t="s">
        <v>40958</v>
      </c>
      <c r="C12814" s="3140" t="s">
        <v>40959</v>
      </c>
      <c r="D12814" s="3144">
        <v>4</v>
      </c>
      <c r="E12814" s="3179"/>
      <c r="F12814" s="3144"/>
      <c r="G12814" s="3169">
        <f t="shared" si="202"/>
        <v>0</v>
      </c>
      <c r="H12814" s="74"/>
    </row>
    <row r="12815" spans="1:8" ht="20.100000000000001" customHeight="1">
      <c r="A12815" s="3170">
        <v>300</v>
      </c>
      <c r="B12815" s="3049" t="s">
        <v>40960</v>
      </c>
      <c r="C12815" s="3140" t="s">
        <v>40961</v>
      </c>
      <c r="D12815" s="3144">
        <v>4</v>
      </c>
      <c r="E12815" s="3179"/>
      <c r="F12815" s="3144"/>
      <c r="G12815" s="3169">
        <f t="shared" si="202"/>
        <v>0</v>
      </c>
      <c r="H12815" s="74"/>
    </row>
    <row r="12816" spans="1:8" ht="20.100000000000001" customHeight="1">
      <c r="A12816" s="3170">
        <v>200</v>
      </c>
      <c r="B12816" s="3049" t="s">
        <v>40962</v>
      </c>
      <c r="C12816" s="3140"/>
      <c r="D12816" s="3144">
        <v>1</v>
      </c>
      <c r="E12816" s="3179"/>
      <c r="F12816" s="3144"/>
      <c r="G12816" s="3169">
        <f t="shared" si="202"/>
        <v>0</v>
      </c>
      <c r="H12816" s="74"/>
    </row>
    <row r="12817" spans="1:8" ht="20.100000000000001" customHeight="1">
      <c r="A12817" s="3170">
        <v>200</v>
      </c>
      <c r="B12817" s="3049" t="s">
        <v>40963</v>
      </c>
      <c r="C12817" s="3140" t="s">
        <v>40964</v>
      </c>
      <c r="D12817" s="3144">
        <v>2</v>
      </c>
      <c r="E12817" s="3179"/>
      <c r="F12817" s="3144"/>
      <c r="G12817" s="3169">
        <f t="shared" si="202"/>
        <v>0</v>
      </c>
      <c r="H12817" s="74"/>
    </row>
    <row r="12818" spans="1:8" ht="20.100000000000001" customHeight="1">
      <c r="A12818" s="3170">
        <v>250</v>
      </c>
      <c r="B12818" s="3049" t="s">
        <v>40965</v>
      </c>
      <c r="C12818" s="3140"/>
      <c r="D12818" s="3144">
        <v>3</v>
      </c>
      <c r="E12818" s="3179"/>
      <c r="F12818" s="3144"/>
      <c r="G12818" s="3169">
        <f t="shared" si="202"/>
        <v>0</v>
      </c>
      <c r="H12818" s="74"/>
    </row>
    <row r="12819" spans="1:8" ht="20.100000000000001" customHeight="1">
      <c r="A12819" s="3170">
        <v>250</v>
      </c>
      <c r="B12819" s="3049" t="s">
        <v>40966</v>
      </c>
      <c r="C12819" s="3140"/>
      <c r="D12819" s="3144">
        <v>1</v>
      </c>
      <c r="E12819" s="3179"/>
      <c r="F12819" s="3144"/>
      <c r="G12819" s="3169">
        <f t="shared" si="202"/>
        <v>0</v>
      </c>
      <c r="H12819" s="64"/>
    </row>
    <row r="12820" spans="1:8" ht="20.100000000000001" customHeight="1">
      <c r="A12820" s="3170">
        <v>300</v>
      </c>
      <c r="B12820" s="3049" t="s">
        <v>40967</v>
      </c>
      <c r="C12820" s="3140" t="s">
        <v>40968</v>
      </c>
      <c r="D12820" s="2444">
        <v>1</v>
      </c>
      <c r="E12820" s="3179"/>
      <c r="F12820" s="3144"/>
      <c r="G12820" s="3169">
        <f t="shared" si="202"/>
        <v>0</v>
      </c>
      <c r="H12820" s="74"/>
    </row>
    <row r="12821" spans="1:8" ht="20.100000000000001" customHeight="1">
      <c r="A12821" s="3170">
        <v>300</v>
      </c>
      <c r="B12821" s="3049" t="s">
        <v>40969</v>
      </c>
      <c r="C12821" s="3140" t="s">
        <v>40968</v>
      </c>
      <c r="D12821" s="2444">
        <v>1</v>
      </c>
      <c r="E12821" s="3179"/>
      <c r="F12821" s="3144"/>
      <c r="G12821" s="3169">
        <f t="shared" si="202"/>
        <v>0</v>
      </c>
      <c r="H12821" s="74"/>
    </row>
    <row r="12822" spans="1:8" ht="20.100000000000001" customHeight="1">
      <c r="A12822" s="3170">
        <v>250</v>
      </c>
      <c r="B12822" s="3049" t="s">
        <v>40970</v>
      </c>
      <c r="C12822" s="3140" t="s">
        <v>40968</v>
      </c>
      <c r="D12822" s="3191">
        <v>3</v>
      </c>
      <c r="E12822" s="3179"/>
      <c r="F12822" s="3144"/>
      <c r="G12822" s="3169">
        <f t="shared" si="202"/>
        <v>0</v>
      </c>
      <c r="H12822" s="74"/>
    </row>
    <row r="12823" spans="1:8" ht="20.100000000000001" customHeight="1">
      <c r="A12823" s="3170">
        <v>200</v>
      </c>
      <c r="B12823" s="3049" t="s">
        <v>40971</v>
      </c>
      <c r="C12823" s="3140"/>
      <c r="D12823" s="3174">
        <v>1</v>
      </c>
      <c r="E12823" s="3179"/>
      <c r="F12823" s="3144"/>
      <c r="G12823" s="3169">
        <f t="shared" si="202"/>
        <v>0</v>
      </c>
      <c r="H12823" s="74"/>
    </row>
    <row r="12824" spans="1:8" ht="20.100000000000001" customHeight="1">
      <c r="A12824" s="3170">
        <v>200</v>
      </c>
      <c r="B12824" s="3049" t="s">
        <v>40972</v>
      </c>
      <c r="C12824" s="3140"/>
      <c r="D12824" s="3144">
        <v>3</v>
      </c>
      <c r="E12824" s="3179"/>
      <c r="F12824" s="3144"/>
      <c r="G12824" s="3169">
        <f t="shared" si="202"/>
        <v>0</v>
      </c>
      <c r="H12824" s="64"/>
    </row>
    <row r="12825" spans="1:8" ht="20.100000000000001" customHeight="1">
      <c r="A12825" s="3170">
        <v>200</v>
      </c>
      <c r="B12825" s="3049" t="s">
        <v>40973</v>
      </c>
      <c r="C12825" s="3140" t="s">
        <v>40974</v>
      </c>
      <c r="D12825" s="3183">
        <v>1</v>
      </c>
      <c r="E12825" s="3179"/>
      <c r="F12825" s="3144"/>
      <c r="G12825" s="3169">
        <f t="shared" si="202"/>
        <v>0</v>
      </c>
      <c r="H12825" s="74"/>
    </row>
    <row r="12826" spans="1:8" ht="20.100000000000001" customHeight="1">
      <c r="A12826" s="3157"/>
      <c r="B12826" s="3049" t="s">
        <v>40975</v>
      </c>
      <c r="C12826" s="3140">
        <v>1566</v>
      </c>
      <c r="D12826" s="3144">
        <v>1</v>
      </c>
      <c r="E12826" s="3179"/>
      <c r="F12826" s="3144"/>
      <c r="G12826" s="3169">
        <f t="shared" si="202"/>
        <v>0</v>
      </c>
      <c r="H12826" s="74"/>
    </row>
    <row r="12827" spans="1:8" ht="20.100000000000001" customHeight="1">
      <c r="A12827" s="3170">
        <v>200</v>
      </c>
      <c r="B12827" s="3049" t="s">
        <v>40976</v>
      </c>
      <c r="C12827" s="3140" t="s">
        <v>40977</v>
      </c>
      <c r="D12827" s="2444">
        <v>2</v>
      </c>
      <c r="E12827" s="3179"/>
      <c r="F12827" s="3144"/>
      <c r="G12827" s="3169">
        <f t="shared" si="202"/>
        <v>0</v>
      </c>
      <c r="H12827" s="74"/>
    </row>
    <row r="12828" spans="1:8" ht="20.100000000000001" customHeight="1">
      <c r="A12828" s="3170">
        <v>250</v>
      </c>
      <c r="B12828" s="3362" t="s">
        <v>40979</v>
      </c>
      <c r="C12828" s="3140" t="s">
        <v>40978</v>
      </c>
      <c r="D12828" s="2444">
        <v>2</v>
      </c>
      <c r="E12828" s="3179"/>
      <c r="F12828" s="3144"/>
      <c r="G12828" s="3169">
        <f t="shared" si="202"/>
        <v>0</v>
      </c>
      <c r="H12828" s="64"/>
    </row>
    <row r="12829" spans="1:8" ht="20.100000000000001" customHeight="1">
      <c r="A12829" s="3170">
        <v>200</v>
      </c>
      <c r="B12829" s="3049" t="s">
        <v>40980</v>
      </c>
      <c r="C12829" s="3140" t="s">
        <v>40981</v>
      </c>
      <c r="D12829" s="2444">
        <v>1</v>
      </c>
      <c r="E12829" s="3179"/>
      <c r="F12829" s="3144"/>
      <c r="G12829" s="3169">
        <f t="shared" si="202"/>
        <v>0</v>
      </c>
      <c r="H12829" s="64"/>
    </row>
    <row r="12830" spans="1:8" ht="20.100000000000001" customHeight="1">
      <c r="A12830" s="3170">
        <v>1000</v>
      </c>
      <c r="B12830" s="3049" t="s">
        <v>40982</v>
      </c>
      <c r="C12830" s="3140" t="s">
        <v>40981</v>
      </c>
      <c r="D12830" s="2444">
        <v>1</v>
      </c>
      <c r="E12830" s="3179"/>
      <c r="F12830" s="3144"/>
      <c r="G12830" s="3169">
        <f t="shared" si="202"/>
        <v>0</v>
      </c>
      <c r="H12830" s="64"/>
    </row>
    <row r="12831" spans="1:8" ht="20.100000000000001" customHeight="1">
      <c r="A12831" s="3170">
        <v>300</v>
      </c>
      <c r="B12831" s="3139" t="s">
        <v>40983</v>
      </c>
      <c r="C12831" s="3140">
        <v>5459</v>
      </c>
      <c r="D12831" s="3211">
        <v>2</v>
      </c>
      <c r="E12831" s="3334"/>
      <c r="F12831" s="3335"/>
      <c r="G12831" s="3169">
        <f t="shared" si="202"/>
        <v>0</v>
      </c>
      <c r="H12831" s="74"/>
    </row>
    <row r="12832" spans="1:8" ht="20.100000000000001" customHeight="1">
      <c r="A12832" s="3170">
        <v>250</v>
      </c>
      <c r="B12832" s="3049" t="s">
        <v>40984</v>
      </c>
      <c r="C12832" s="3140" t="s">
        <v>40985</v>
      </c>
      <c r="D12832" s="3144">
        <v>2</v>
      </c>
      <c r="E12832" s="3179"/>
      <c r="F12832" s="3144"/>
      <c r="G12832" s="3169">
        <f t="shared" si="202"/>
        <v>0</v>
      </c>
      <c r="H12832" s="74"/>
    </row>
    <row r="12833" spans="1:8" ht="20.100000000000001" customHeight="1">
      <c r="A12833" s="3170">
        <v>350</v>
      </c>
      <c r="B12833" s="3139" t="s">
        <v>40986</v>
      </c>
      <c r="C12833" s="3140" t="s">
        <v>40987</v>
      </c>
      <c r="D12833" s="3191">
        <v>1</v>
      </c>
      <c r="E12833" s="3179"/>
      <c r="F12833" s="3144"/>
      <c r="G12833" s="3169">
        <f t="shared" si="202"/>
        <v>0</v>
      </c>
      <c r="H12833" s="74"/>
    </row>
    <row r="12834" spans="1:8" ht="20.100000000000001" customHeight="1">
      <c r="A12834" s="3170">
        <v>250</v>
      </c>
      <c r="B12834" s="3049" t="s">
        <v>40988</v>
      </c>
      <c r="C12834" s="3140" t="s">
        <v>40987</v>
      </c>
      <c r="D12834" s="3191">
        <v>1</v>
      </c>
      <c r="E12834" s="3179"/>
      <c r="F12834" s="3144"/>
      <c r="G12834" s="3169">
        <f t="shared" si="202"/>
        <v>0</v>
      </c>
      <c r="H12834" s="74"/>
    </row>
    <row r="12835" spans="1:8" ht="20.100000000000001" customHeight="1">
      <c r="A12835" s="3170">
        <v>300</v>
      </c>
      <c r="B12835" s="3049" t="s">
        <v>40989</v>
      </c>
      <c r="C12835" s="3140"/>
      <c r="D12835" s="3211">
        <v>1</v>
      </c>
      <c r="E12835" s="3179"/>
      <c r="F12835" s="3144"/>
      <c r="G12835" s="3169">
        <f t="shared" si="202"/>
        <v>0</v>
      </c>
      <c r="H12835" s="74"/>
    </row>
    <row r="12836" spans="1:8" ht="20.100000000000001" customHeight="1">
      <c r="A12836" s="3170">
        <v>300</v>
      </c>
      <c r="B12836" s="3049" t="s">
        <v>40990</v>
      </c>
      <c r="C12836" s="3140" t="s">
        <v>40991</v>
      </c>
      <c r="D12836" s="3191">
        <v>1</v>
      </c>
      <c r="E12836" s="3179"/>
      <c r="F12836" s="3144"/>
      <c r="G12836" s="3169">
        <f t="shared" si="202"/>
        <v>0</v>
      </c>
      <c r="H12836" s="74"/>
    </row>
    <row r="12837" spans="1:8" ht="20.100000000000001" customHeight="1">
      <c r="A12837" s="3170">
        <v>250</v>
      </c>
      <c r="B12837" s="3049" t="s">
        <v>40992</v>
      </c>
      <c r="C12837" s="3140" t="s">
        <v>40991</v>
      </c>
      <c r="D12837" s="3191">
        <v>3</v>
      </c>
      <c r="E12837" s="3179"/>
      <c r="F12837" s="3144"/>
      <c r="G12837" s="3169">
        <f t="shared" si="202"/>
        <v>0</v>
      </c>
      <c r="H12837" s="74"/>
    </row>
    <row r="12838" spans="1:8" ht="20.100000000000001" customHeight="1">
      <c r="A12838" s="3170">
        <v>400</v>
      </c>
      <c r="B12838" s="3049" t="s">
        <v>40993</v>
      </c>
      <c r="C12838" s="3140" t="s">
        <v>40994</v>
      </c>
      <c r="D12838" s="3144">
        <v>1</v>
      </c>
      <c r="E12838" s="3179"/>
      <c r="F12838" s="3144"/>
      <c r="G12838" s="3169">
        <f t="shared" si="202"/>
        <v>0</v>
      </c>
      <c r="H12838" s="74"/>
    </row>
    <row r="12839" spans="1:8" ht="20.100000000000001" customHeight="1">
      <c r="A12839" s="3170">
        <v>450</v>
      </c>
      <c r="B12839" s="3049" t="s">
        <v>40995</v>
      </c>
      <c r="C12839" s="3140" t="s">
        <v>40996</v>
      </c>
      <c r="D12839" s="3144">
        <v>1</v>
      </c>
      <c r="E12839" s="3179"/>
      <c r="F12839" s="3144"/>
      <c r="G12839" s="3169">
        <f t="shared" ref="G12839:G12902" si="203">F12839*A12839</f>
        <v>0</v>
      </c>
      <c r="H12839" s="74"/>
    </row>
    <row r="12840" spans="1:8" ht="20.100000000000001" customHeight="1">
      <c r="A12840" s="3170">
        <v>400</v>
      </c>
      <c r="B12840" s="3049" t="s">
        <v>40997</v>
      </c>
      <c r="C12840" s="3140"/>
      <c r="D12840" s="3144">
        <v>1</v>
      </c>
      <c r="E12840" s="3179"/>
      <c r="F12840" s="3144"/>
      <c r="G12840" s="3169">
        <f t="shared" si="203"/>
        <v>0</v>
      </c>
      <c r="H12840" s="74"/>
    </row>
    <row r="12841" spans="1:8" ht="20.100000000000001" customHeight="1">
      <c r="A12841" s="3170">
        <v>400</v>
      </c>
      <c r="B12841" s="3261" t="s">
        <v>40998</v>
      </c>
      <c r="C12841" s="3140" t="s">
        <v>40999</v>
      </c>
      <c r="D12841" s="3144">
        <v>1</v>
      </c>
      <c r="E12841" s="3179"/>
      <c r="F12841" s="3144"/>
      <c r="G12841" s="3169">
        <f t="shared" si="203"/>
        <v>0</v>
      </c>
      <c r="H12841" s="64"/>
    </row>
    <row r="12842" spans="1:8" ht="20.100000000000001" customHeight="1">
      <c r="A12842" s="3170">
        <v>400</v>
      </c>
      <c r="B12842" s="3261" t="s">
        <v>41000</v>
      </c>
      <c r="C12842" s="3140" t="s">
        <v>41001</v>
      </c>
      <c r="D12842" s="3144">
        <v>1</v>
      </c>
      <c r="E12842" s="3179"/>
      <c r="F12842" s="3144"/>
      <c r="G12842" s="3169">
        <f t="shared" si="203"/>
        <v>0</v>
      </c>
      <c r="H12842" s="74"/>
    </row>
    <row r="12843" spans="1:8" ht="20.100000000000001" customHeight="1">
      <c r="A12843" s="3170">
        <v>400</v>
      </c>
      <c r="B12843" s="3049" t="s">
        <v>41002</v>
      </c>
      <c r="C12843" s="3140"/>
      <c r="D12843" s="3144">
        <v>1</v>
      </c>
      <c r="E12843" s="3179"/>
      <c r="F12843" s="3144"/>
      <c r="G12843" s="3169">
        <f t="shared" si="203"/>
        <v>0</v>
      </c>
      <c r="H12843" s="74"/>
    </row>
    <row r="12844" spans="1:8" ht="20.100000000000001" customHeight="1">
      <c r="A12844" s="3170">
        <v>350</v>
      </c>
      <c r="B12844" s="3049" t="s">
        <v>41003</v>
      </c>
      <c r="C12844" s="3260" t="s">
        <v>41004</v>
      </c>
      <c r="D12844" s="2444">
        <v>2</v>
      </c>
      <c r="E12844" s="3179"/>
      <c r="F12844" s="3144"/>
      <c r="G12844" s="3169">
        <f t="shared" si="203"/>
        <v>0</v>
      </c>
      <c r="H12844" s="74"/>
    </row>
    <row r="12845" spans="1:8" ht="20.100000000000001" customHeight="1">
      <c r="A12845" s="3170">
        <v>400</v>
      </c>
      <c r="B12845" s="3049" t="s">
        <v>41005</v>
      </c>
      <c r="C12845" s="3140"/>
      <c r="D12845" s="3144">
        <v>1</v>
      </c>
      <c r="E12845" s="3179"/>
      <c r="F12845" s="3144"/>
      <c r="G12845" s="3169">
        <f t="shared" si="203"/>
        <v>0</v>
      </c>
      <c r="H12845" s="74"/>
    </row>
    <row r="12846" spans="1:8" ht="20.100000000000001" customHeight="1">
      <c r="A12846" s="3170">
        <v>350</v>
      </c>
      <c r="B12846" s="3049" t="s">
        <v>41006</v>
      </c>
      <c r="C12846" s="3140"/>
      <c r="D12846" s="3144">
        <v>1</v>
      </c>
      <c r="E12846" s="3179"/>
      <c r="F12846" s="3144"/>
      <c r="G12846" s="3169">
        <f t="shared" si="203"/>
        <v>0</v>
      </c>
      <c r="H12846" s="74"/>
    </row>
    <row r="12847" spans="1:8" ht="20.100000000000001" customHeight="1">
      <c r="A12847" s="3170">
        <v>400</v>
      </c>
      <c r="B12847" s="3049" t="s">
        <v>41007</v>
      </c>
      <c r="C12847" s="3140"/>
      <c r="D12847" s="3144">
        <v>1</v>
      </c>
      <c r="E12847" s="3179"/>
      <c r="F12847" s="3144"/>
      <c r="G12847" s="3169">
        <f t="shared" si="203"/>
        <v>0</v>
      </c>
      <c r="H12847" s="74"/>
    </row>
    <row r="12848" spans="1:8" ht="20.100000000000001" customHeight="1">
      <c r="A12848" s="3170">
        <v>200</v>
      </c>
      <c r="B12848" s="3049" t="s">
        <v>41008</v>
      </c>
      <c r="C12848" s="3140" t="s">
        <v>41009</v>
      </c>
      <c r="D12848" s="2444">
        <v>1</v>
      </c>
      <c r="E12848" s="3179"/>
      <c r="F12848" s="3144"/>
      <c r="G12848" s="3169">
        <f t="shared" si="203"/>
        <v>0</v>
      </c>
      <c r="H12848" s="74"/>
    </row>
    <row r="12849" spans="1:8" ht="20.100000000000001" customHeight="1">
      <c r="A12849" s="3170">
        <v>400</v>
      </c>
      <c r="B12849" s="3049" t="s">
        <v>41010</v>
      </c>
      <c r="C12849" s="3140" t="s">
        <v>41009</v>
      </c>
      <c r="D12849" s="2444">
        <v>1</v>
      </c>
      <c r="E12849" s="3179"/>
      <c r="F12849" s="3144"/>
      <c r="G12849" s="3169">
        <f t="shared" si="203"/>
        <v>0</v>
      </c>
      <c r="H12849" s="74"/>
    </row>
    <row r="12850" spans="1:8" ht="20.100000000000001" customHeight="1">
      <c r="A12850" s="3170">
        <v>200</v>
      </c>
      <c r="B12850" s="3049" t="s">
        <v>41011</v>
      </c>
      <c r="C12850" s="3260" t="s">
        <v>41012</v>
      </c>
      <c r="D12850" s="3144">
        <v>1</v>
      </c>
      <c r="E12850" s="3179"/>
      <c r="F12850" s="3144"/>
      <c r="G12850" s="3169">
        <f t="shared" si="203"/>
        <v>0</v>
      </c>
      <c r="H12850" s="64"/>
    </row>
    <row r="12851" spans="1:8" ht="20.100000000000001" customHeight="1">
      <c r="A12851" s="3170">
        <v>300</v>
      </c>
      <c r="B12851" s="3049" t="s">
        <v>41013</v>
      </c>
      <c r="C12851" s="3140" t="s">
        <v>41012</v>
      </c>
      <c r="D12851" s="2444">
        <v>1</v>
      </c>
      <c r="E12851" s="3179"/>
      <c r="F12851" s="3144"/>
      <c r="G12851" s="3169">
        <f t="shared" si="203"/>
        <v>0</v>
      </c>
      <c r="H12851" s="74"/>
    </row>
    <row r="12852" spans="1:8" ht="20.100000000000001" customHeight="1">
      <c r="A12852" s="3170">
        <v>300</v>
      </c>
      <c r="B12852" s="3049" t="s">
        <v>41014</v>
      </c>
      <c r="C12852" s="3140" t="s">
        <v>41015</v>
      </c>
      <c r="D12852" s="2444">
        <v>1</v>
      </c>
      <c r="E12852" s="3179"/>
      <c r="F12852" s="3144"/>
      <c r="G12852" s="3169">
        <f t="shared" si="203"/>
        <v>0</v>
      </c>
      <c r="H12852" s="74"/>
    </row>
    <row r="12853" spans="1:8" ht="20.100000000000001" customHeight="1">
      <c r="A12853" s="3170">
        <v>400</v>
      </c>
      <c r="B12853" s="3616" t="s">
        <v>41016</v>
      </c>
      <c r="C12853" s="3140" t="s">
        <v>41017</v>
      </c>
      <c r="D12853" s="2444">
        <v>1</v>
      </c>
      <c r="E12853" s="3179"/>
      <c r="F12853" s="3144"/>
      <c r="G12853" s="3169">
        <f t="shared" si="203"/>
        <v>0</v>
      </c>
      <c r="H12853" s="74"/>
    </row>
    <row r="12854" spans="1:8" ht="20.100000000000001" customHeight="1">
      <c r="A12854" s="3170">
        <v>300</v>
      </c>
      <c r="B12854" s="3616" t="s">
        <v>41018</v>
      </c>
      <c r="C12854" s="3260" t="s">
        <v>41017</v>
      </c>
      <c r="D12854" s="2444">
        <v>2</v>
      </c>
      <c r="E12854" s="3179"/>
      <c r="F12854" s="3144"/>
      <c r="G12854" s="3169">
        <f t="shared" si="203"/>
        <v>0</v>
      </c>
      <c r="H12854" s="74"/>
    </row>
    <row r="12855" spans="1:8" ht="20.100000000000001" customHeight="1">
      <c r="A12855" s="3170">
        <v>450</v>
      </c>
      <c r="B12855" s="3049" t="s">
        <v>41019</v>
      </c>
      <c r="C12855" s="3140"/>
      <c r="D12855" s="2444">
        <v>1</v>
      </c>
      <c r="E12855" s="3179"/>
      <c r="F12855" s="3144"/>
      <c r="G12855" s="3169">
        <f t="shared" si="203"/>
        <v>0</v>
      </c>
      <c r="H12855" s="74"/>
    </row>
    <row r="12856" spans="1:8" ht="20.100000000000001" customHeight="1">
      <c r="A12856" s="3170">
        <v>350</v>
      </c>
      <c r="B12856" s="3049" t="s">
        <v>41020</v>
      </c>
      <c r="C12856" s="3140" t="s">
        <v>50</v>
      </c>
      <c r="D12856" s="2444">
        <v>1</v>
      </c>
      <c r="E12856" s="3179"/>
      <c r="F12856" s="3144"/>
      <c r="G12856" s="3169">
        <f t="shared" si="203"/>
        <v>0</v>
      </c>
      <c r="H12856" s="64"/>
    </row>
    <row r="12857" spans="1:8" ht="20.100000000000001" customHeight="1">
      <c r="A12857" s="3170">
        <v>350</v>
      </c>
      <c r="B12857" s="3049" t="s">
        <v>41021</v>
      </c>
      <c r="C12857" s="3140" t="s">
        <v>41022</v>
      </c>
      <c r="D12857" s="2444">
        <v>1</v>
      </c>
      <c r="E12857" s="3179"/>
      <c r="F12857" s="3144"/>
      <c r="G12857" s="3169">
        <f t="shared" si="203"/>
        <v>0</v>
      </c>
      <c r="H12857" s="74"/>
    </row>
    <row r="12858" spans="1:8" ht="20.100000000000001" customHeight="1">
      <c r="A12858" s="3170">
        <v>400</v>
      </c>
      <c r="B12858" s="3049" t="s">
        <v>41023</v>
      </c>
      <c r="C12858" s="3140" t="s">
        <v>41024</v>
      </c>
      <c r="D12858" s="2444">
        <v>1</v>
      </c>
      <c r="E12858" s="3179"/>
      <c r="F12858" s="3144"/>
      <c r="G12858" s="3169">
        <f t="shared" si="203"/>
        <v>0</v>
      </c>
      <c r="H12858" s="74"/>
    </row>
    <row r="12859" spans="1:8" ht="20.100000000000001" customHeight="1">
      <c r="A12859" s="3170">
        <v>350</v>
      </c>
      <c r="B12859" s="3049" t="s">
        <v>41025</v>
      </c>
      <c r="C12859" s="3140" t="s">
        <v>41024</v>
      </c>
      <c r="D12859" s="2444">
        <v>1</v>
      </c>
      <c r="E12859" s="3179"/>
      <c r="F12859" s="3144"/>
      <c r="G12859" s="3169">
        <f t="shared" si="203"/>
        <v>0</v>
      </c>
      <c r="H12859" s="74"/>
    </row>
    <row r="12860" spans="1:8" ht="20.100000000000001" customHeight="1">
      <c r="A12860" s="3170">
        <v>400</v>
      </c>
      <c r="B12860" s="3049" t="s">
        <v>41026</v>
      </c>
      <c r="C12860" s="3140" t="s">
        <v>41027</v>
      </c>
      <c r="D12860" s="2444">
        <v>1</v>
      </c>
      <c r="E12860" s="3179"/>
      <c r="F12860" s="3144"/>
      <c r="G12860" s="3169">
        <f t="shared" si="203"/>
        <v>0</v>
      </c>
      <c r="H12860" s="74"/>
    </row>
    <row r="12861" spans="1:8" ht="20.100000000000001" customHeight="1">
      <c r="A12861" s="3170">
        <v>400</v>
      </c>
      <c r="B12861" s="3049" t="s">
        <v>41028</v>
      </c>
      <c r="C12861" s="3140" t="s">
        <v>41029</v>
      </c>
      <c r="D12861" s="2444">
        <v>1</v>
      </c>
      <c r="E12861" s="3179"/>
      <c r="F12861" s="3144"/>
      <c r="G12861" s="3169">
        <f t="shared" si="203"/>
        <v>0</v>
      </c>
      <c r="H12861" s="74"/>
    </row>
    <row r="12862" spans="1:8" ht="20.100000000000001" customHeight="1">
      <c r="A12862" s="3170">
        <v>400</v>
      </c>
      <c r="B12862" s="3139" t="s">
        <v>41030</v>
      </c>
      <c r="C12862" s="3140" t="s">
        <v>41031</v>
      </c>
      <c r="D12862" s="2444">
        <v>1</v>
      </c>
      <c r="E12862" s="3179"/>
      <c r="F12862" s="3144"/>
      <c r="G12862" s="3169">
        <f t="shared" si="203"/>
        <v>0</v>
      </c>
      <c r="H12862" s="64"/>
    </row>
    <row r="12863" spans="1:8" ht="20.100000000000001" customHeight="1">
      <c r="A12863" s="3170">
        <v>400</v>
      </c>
      <c r="B12863" s="3139" t="s">
        <v>41032</v>
      </c>
      <c r="C12863" s="3140"/>
      <c r="D12863" s="2444">
        <v>1</v>
      </c>
      <c r="E12863" s="3179"/>
      <c r="F12863" s="3144"/>
      <c r="G12863" s="3169">
        <f t="shared" si="203"/>
        <v>0</v>
      </c>
      <c r="H12863" s="64"/>
    </row>
    <row r="12864" spans="1:8" ht="20.100000000000001" customHeight="1">
      <c r="A12864" s="3170">
        <v>200</v>
      </c>
      <c r="B12864" s="3049" t="s">
        <v>41033</v>
      </c>
      <c r="C12864" s="3140"/>
      <c r="D12864" s="3024">
        <v>1</v>
      </c>
      <c r="E12864" s="3179"/>
      <c r="F12864" s="3144"/>
      <c r="G12864" s="3169">
        <f t="shared" si="203"/>
        <v>0</v>
      </c>
      <c r="H12864" s="3522"/>
    </row>
    <row r="12865" spans="1:8" ht="20.100000000000001" customHeight="1">
      <c r="A12865" s="3170">
        <v>200</v>
      </c>
      <c r="B12865" s="3049" t="s">
        <v>41034</v>
      </c>
      <c r="C12865" s="3140"/>
      <c r="D12865" s="3219">
        <v>1</v>
      </c>
      <c r="E12865" s="3179"/>
      <c r="F12865" s="3144"/>
      <c r="G12865" s="3169">
        <f t="shared" si="203"/>
        <v>0</v>
      </c>
      <c r="H12865" s="3522"/>
    </row>
    <row r="12866" spans="1:8" ht="20.100000000000001" customHeight="1">
      <c r="A12866" s="3170">
        <v>200</v>
      </c>
      <c r="B12866" s="3049" t="s">
        <v>41035</v>
      </c>
      <c r="C12866" s="3140"/>
      <c r="D12866" s="3219">
        <v>1</v>
      </c>
      <c r="E12866" s="3179"/>
      <c r="F12866" s="3144"/>
      <c r="G12866" s="3169">
        <f t="shared" si="203"/>
        <v>0</v>
      </c>
      <c r="H12866" s="3522"/>
    </row>
    <row r="12867" spans="1:8" ht="20.100000000000001" customHeight="1">
      <c r="A12867" s="3170">
        <v>200</v>
      </c>
      <c r="B12867" s="3049" t="s">
        <v>41036</v>
      </c>
      <c r="C12867" s="3140"/>
      <c r="D12867" s="3024">
        <v>1</v>
      </c>
      <c r="E12867" s="3179"/>
      <c r="F12867" s="3144"/>
      <c r="G12867" s="3169">
        <f t="shared" si="203"/>
        <v>0</v>
      </c>
      <c r="H12867" s="3522"/>
    </row>
    <row r="12868" spans="1:8" ht="20.100000000000001" customHeight="1">
      <c r="A12868" s="3170">
        <v>200</v>
      </c>
      <c r="B12868" s="3049" t="s">
        <v>41037</v>
      </c>
      <c r="C12868" s="3140"/>
      <c r="D12868" s="3024">
        <v>1</v>
      </c>
      <c r="E12868" s="3179"/>
      <c r="F12868" s="3144"/>
      <c r="G12868" s="3169">
        <f t="shared" si="203"/>
        <v>0</v>
      </c>
      <c r="H12868" s="3522"/>
    </row>
    <row r="12869" spans="1:8" ht="20.100000000000001" customHeight="1">
      <c r="A12869" s="3170">
        <v>200</v>
      </c>
      <c r="B12869" s="3049" t="s">
        <v>41038</v>
      </c>
      <c r="C12869" s="3140"/>
      <c r="D12869" s="3414">
        <v>1</v>
      </c>
      <c r="E12869" s="3179"/>
      <c r="F12869" s="3144"/>
      <c r="G12869" s="3169">
        <f t="shared" si="203"/>
        <v>0</v>
      </c>
      <c r="H12869" s="3522"/>
    </row>
    <row r="12870" spans="1:8" ht="20.100000000000001" customHeight="1">
      <c r="A12870" s="3170">
        <v>200</v>
      </c>
      <c r="B12870" s="3049" t="s">
        <v>41039</v>
      </c>
      <c r="C12870" s="3140"/>
      <c r="D12870" s="3024">
        <v>1</v>
      </c>
      <c r="E12870" s="3179"/>
      <c r="F12870" s="3144"/>
      <c r="G12870" s="3169">
        <f t="shared" si="203"/>
        <v>0</v>
      </c>
      <c r="H12870" s="3522"/>
    </row>
    <row r="12871" spans="1:8" ht="20.100000000000001" customHeight="1">
      <c r="A12871" s="3170">
        <v>200</v>
      </c>
      <c r="B12871" s="3038" t="s">
        <v>41040</v>
      </c>
      <c r="C12871" s="3515"/>
      <c r="D12871" s="3142">
        <v>10</v>
      </c>
      <c r="E12871" s="3179"/>
      <c r="F12871" s="3144"/>
      <c r="G12871" s="3169">
        <f t="shared" si="203"/>
        <v>0</v>
      </c>
      <c r="H12871" s="74"/>
    </row>
    <row r="12872" spans="1:8" ht="20.100000000000001" customHeight="1">
      <c r="A12872" s="3170">
        <v>200</v>
      </c>
      <c r="B12872" s="3038" t="s">
        <v>41041</v>
      </c>
      <c r="C12872" s="3140"/>
      <c r="D12872" s="3196">
        <v>1</v>
      </c>
      <c r="E12872" s="3179"/>
      <c r="F12872" s="3144"/>
      <c r="G12872" s="3169">
        <f t="shared" si="203"/>
        <v>0</v>
      </c>
      <c r="H12872" s="3522"/>
    </row>
    <row r="12873" spans="1:8" ht="20.100000000000001" customHeight="1">
      <c r="A12873" s="3170">
        <v>200</v>
      </c>
      <c r="B12873" s="3038" t="s">
        <v>41042</v>
      </c>
      <c r="C12873" s="3140"/>
      <c r="D12873" s="3196">
        <v>1</v>
      </c>
      <c r="E12873" s="3179"/>
      <c r="F12873" s="3144"/>
      <c r="G12873" s="3169">
        <f t="shared" si="203"/>
        <v>0</v>
      </c>
      <c r="H12873" s="3522"/>
    </row>
    <row r="12874" spans="1:8" ht="20.100000000000001" customHeight="1">
      <c r="A12874" s="3170">
        <v>100</v>
      </c>
      <c r="B12874" s="3038" t="s">
        <v>41043</v>
      </c>
      <c r="C12874" s="3140"/>
      <c r="D12874" s="3196">
        <v>3</v>
      </c>
      <c r="E12874" s="3179"/>
      <c r="F12874" s="3144"/>
      <c r="G12874" s="3169">
        <f t="shared" si="203"/>
        <v>0</v>
      </c>
      <c r="H12874" s="3522"/>
    </row>
    <row r="12875" spans="1:8" ht="20.100000000000001" customHeight="1">
      <c r="A12875" s="3170">
        <v>100</v>
      </c>
      <c r="B12875" s="3038" t="s">
        <v>41044</v>
      </c>
      <c r="C12875" s="3140"/>
      <c r="D12875" s="3196">
        <v>1</v>
      </c>
      <c r="E12875" s="3179"/>
      <c r="F12875" s="3144"/>
      <c r="G12875" s="3169">
        <f t="shared" si="203"/>
        <v>0</v>
      </c>
      <c r="H12875" s="3522"/>
    </row>
    <row r="12876" spans="1:8" ht="20.100000000000001" customHeight="1">
      <c r="A12876" s="3170">
        <v>100</v>
      </c>
      <c r="B12876" s="3038" t="s">
        <v>41045</v>
      </c>
      <c r="C12876" s="3140"/>
      <c r="D12876" s="3196">
        <v>1</v>
      </c>
      <c r="E12876" s="3179"/>
      <c r="F12876" s="3144"/>
      <c r="G12876" s="3169">
        <f t="shared" si="203"/>
        <v>0</v>
      </c>
      <c r="H12876" s="3522"/>
    </row>
    <row r="12877" spans="1:8" ht="20.100000000000001" customHeight="1">
      <c r="A12877" s="3170">
        <v>100</v>
      </c>
      <c r="B12877" s="3038" t="s">
        <v>41046</v>
      </c>
      <c r="C12877" s="3140"/>
      <c r="D12877" s="3196">
        <v>4</v>
      </c>
      <c r="E12877" s="3179"/>
      <c r="F12877" s="3144"/>
      <c r="G12877" s="3169">
        <f t="shared" si="203"/>
        <v>0</v>
      </c>
      <c r="H12877" s="3522"/>
    </row>
    <row r="12878" spans="1:8" ht="20.100000000000001" customHeight="1">
      <c r="A12878" s="3170">
        <v>200</v>
      </c>
      <c r="B12878" s="3044" t="s">
        <v>41047</v>
      </c>
      <c r="C12878" s="3140"/>
      <c r="D12878" s="3191">
        <v>1</v>
      </c>
      <c r="E12878" s="3179"/>
      <c r="F12878" s="3144"/>
      <c r="G12878" s="3169">
        <f t="shared" si="203"/>
        <v>0</v>
      </c>
      <c r="H12878" s="3522"/>
    </row>
    <row r="12879" spans="1:8" ht="20.100000000000001" customHeight="1">
      <c r="A12879" s="3170">
        <v>200</v>
      </c>
      <c r="B12879" s="3044" t="s">
        <v>41048</v>
      </c>
      <c r="C12879" s="3140"/>
      <c r="D12879" s="3191">
        <v>1</v>
      </c>
      <c r="E12879" s="3179"/>
      <c r="F12879" s="3144"/>
      <c r="G12879" s="3169">
        <f t="shared" si="203"/>
        <v>0</v>
      </c>
      <c r="H12879" s="3522"/>
    </row>
    <row r="12880" spans="1:8" ht="20.100000000000001" customHeight="1">
      <c r="A12880" s="3170">
        <v>200</v>
      </c>
      <c r="B12880" s="3044" t="s">
        <v>41049</v>
      </c>
      <c r="C12880" s="3140"/>
      <c r="D12880" s="3191">
        <v>1</v>
      </c>
      <c r="E12880" s="3179"/>
      <c r="F12880" s="3144"/>
      <c r="G12880" s="3169">
        <f t="shared" si="203"/>
        <v>0</v>
      </c>
      <c r="H12880" s="3522"/>
    </row>
    <row r="12881" spans="1:8" ht="20.100000000000001" customHeight="1">
      <c r="A12881" s="3170">
        <v>200</v>
      </c>
      <c r="B12881" s="3617" t="s">
        <v>41050</v>
      </c>
      <c r="C12881" s="3140"/>
      <c r="D12881" s="3191">
        <v>1</v>
      </c>
      <c r="E12881" s="3179"/>
      <c r="F12881" s="3144"/>
      <c r="G12881" s="3169">
        <f t="shared" si="203"/>
        <v>0</v>
      </c>
      <c r="H12881" s="3522"/>
    </row>
    <row r="12882" spans="1:8" ht="20.100000000000001" customHeight="1">
      <c r="A12882" s="3170">
        <v>200</v>
      </c>
      <c r="B12882" s="3617" t="s">
        <v>41051</v>
      </c>
      <c r="C12882" s="3140"/>
      <c r="D12882" s="3191">
        <v>1</v>
      </c>
      <c r="E12882" s="3179"/>
      <c r="F12882" s="3144"/>
      <c r="G12882" s="3169">
        <f t="shared" si="203"/>
        <v>0</v>
      </c>
      <c r="H12882" s="3522"/>
    </row>
    <row r="12883" spans="1:8" ht="20.100000000000001" customHeight="1">
      <c r="A12883" s="3170">
        <v>200</v>
      </c>
      <c r="B12883" s="3617" t="s">
        <v>41052</v>
      </c>
      <c r="C12883" s="3140"/>
      <c r="D12883" s="3191">
        <v>1</v>
      </c>
      <c r="E12883" s="3179"/>
      <c r="F12883" s="3144"/>
      <c r="G12883" s="3169">
        <f t="shared" si="203"/>
        <v>0</v>
      </c>
      <c r="H12883" s="3522"/>
    </row>
    <row r="12884" spans="1:8" ht="20.100000000000001" customHeight="1">
      <c r="A12884" s="3170">
        <v>200</v>
      </c>
      <c r="B12884" s="3038" t="s">
        <v>41053</v>
      </c>
      <c r="C12884" s="3140"/>
      <c r="D12884" s="3193">
        <v>1</v>
      </c>
      <c r="E12884" s="3179"/>
      <c r="F12884" s="3144"/>
      <c r="G12884" s="3169">
        <f t="shared" si="203"/>
        <v>0</v>
      </c>
      <c r="H12884" s="3522"/>
    </row>
    <row r="12885" spans="1:8" ht="20.100000000000001" customHeight="1">
      <c r="A12885" s="3170">
        <v>200</v>
      </c>
      <c r="B12885" s="3038" t="s">
        <v>41054</v>
      </c>
      <c r="C12885" s="3140"/>
      <c r="D12885" s="3193">
        <v>1</v>
      </c>
      <c r="E12885" s="3179"/>
      <c r="F12885" s="3144"/>
      <c r="G12885" s="3169">
        <f t="shared" si="203"/>
        <v>0</v>
      </c>
      <c r="H12885" s="3522"/>
    </row>
    <row r="12886" spans="1:8" ht="20.100000000000001" customHeight="1">
      <c r="A12886" s="3170">
        <v>200</v>
      </c>
      <c r="B12886" s="3038" t="s">
        <v>41055</v>
      </c>
      <c r="C12886" s="3140"/>
      <c r="D12886" s="3196">
        <v>1</v>
      </c>
      <c r="E12886" s="3179"/>
      <c r="F12886" s="3144"/>
      <c r="G12886" s="3169">
        <f t="shared" si="203"/>
        <v>0</v>
      </c>
      <c r="H12886" s="3522"/>
    </row>
    <row r="12887" spans="1:8" ht="20.100000000000001" customHeight="1">
      <c r="A12887" s="3170">
        <v>200</v>
      </c>
      <c r="B12887" s="3038" t="s">
        <v>41056</v>
      </c>
      <c r="C12887" s="3140"/>
      <c r="D12887" s="3196">
        <v>4</v>
      </c>
      <c r="E12887" s="3179"/>
      <c r="F12887" s="3144"/>
      <c r="G12887" s="3169">
        <f t="shared" si="203"/>
        <v>0</v>
      </c>
      <c r="H12887" s="3522"/>
    </row>
    <row r="12888" spans="1:8" ht="20.100000000000001" customHeight="1">
      <c r="A12888" s="3170">
        <v>200</v>
      </c>
      <c r="B12888" s="3038" t="s">
        <v>41057</v>
      </c>
      <c r="C12888" s="3140"/>
      <c r="D12888" s="3196">
        <v>1</v>
      </c>
      <c r="E12888" s="3179"/>
      <c r="F12888" s="3144"/>
      <c r="G12888" s="3169">
        <f t="shared" si="203"/>
        <v>0</v>
      </c>
      <c r="H12888" s="3522"/>
    </row>
    <row r="12889" spans="1:8" ht="20.100000000000001" customHeight="1">
      <c r="A12889" s="3170">
        <v>200</v>
      </c>
      <c r="B12889" s="3038" t="s">
        <v>41058</v>
      </c>
      <c r="C12889" s="3140"/>
      <c r="D12889" s="3196">
        <v>1</v>
      </c>
      <c r="E12889" s="3179"/>
      <c r="F12889" s="3144"/>
      <c r="G12889" s="3169">
        <f t="shared" si="203"/>
        <v>0</v>
      </c>
      <c r="H12889" s="3522"/>
    </row>
    <row r="12890" spans="1:8" ht="20.100000000000001" customHeight="1">
      <c r="A12890" s="3170">
        <v>200</v>
      </c>
      <c r="B12890" s="3044" t="s">
        <v>41059</v>
      </c>
      <c r="C12890" s="3140"/>
      <c r="D12890" s="3191">
        <v>1</v>
      </c>
      <c r="E12890" s="3179"/>
      <c r="F12890" s="3144"/>
      <c r="G12890" s="3169">
        <f t="shared" si="203"/>
        <v>0</v>
      </c>
      <c r="H12890" s="3522"/>
    </row>
    <row r="12891" spans="1:8" ht="20.100000000000001" customHeight="1">
      <c r="A12891" s="3170">
        <v>200</v>
      </c>
      <c r="B12891" s="3618" t="s">
        <v>41060</v>
      </c>
      <c r="C12891" s="3140"/>
      <c r="D12891" s="3193">
        <v>1</v>
      </c>
      <c r="E12891" s="3179"/>
      <c r="F12891" s="3144"/>
      <c r="G12891" s="3169">
        <f t="shared" si="203"/>
        <v>0</v>
      </c>
      <c r="H12891" s="3522"/>
    </row>
    <row r="12892" spans="1:8" ht="20.100000000000001" customHeight="1">
      <c r="A12892" s="3170">
        <v>60</v>
      </c>
      <c r="B12892" s="3618" t="s">
        <v>41061</v>
      </c>
      <c r="C12892" s="3140"/>
      <c r="D12892" s="3193">
        <v>1</v>
      </c>
      <c r="E12892" s="3179"/>
      <c r="F12892" s="3144"/>
      <c r="G12892" s="3169">
        <f t="shared" si="203"/>
        <v>0</v>
      </c>
      <c r="H12892" s="3522"/>
    </row>
    <row r="12893" spans="1:8" ht="20.100000000000001" customHeight="1">
      <c r="A12893" s="3170">
        <v>100</v>
      </c>
      <c r="B12893" s="3038" t="s">
        <v>41062</v>
      </c>
      <c r="C12893" s="3140"/>
      <c r="D12893" s="3196">
        <v>1</v>
      </c>
      <c r="E12893" s="3179"/>
      <c r="F12893" s="3144"/>
      <c r="G12893" s="3169">
        <f t="shared" si="203"/>
        <v>0</v>
      </c>
      <c r="H12893" s="3522"/>
    </row>
    <row r="12894" spans="1:8" ht="20.100000000000001" customHeight="1">
      <c r="A12894" s="3170">
        <v>500</v>
      </c>
      <c r="B12894" s="3038" t="s">
        <v>41063</v>
      </c>
      <c r="C12894" s="3140"/>
      <c r="D12894" s="3196">
        <v>1</v>
      </c>
      <c r="E12894" s="3179"/>
      <c r="F12894" s="3144"/>
      <c r="G12894" s="3169">
        <f t="shared" si="203"/>
        <v>0</v>
      </c>
      <c r="H12894" s="3522"/>
    </row>
    <row r="12895" spans="1:8" ht="20.100000000000001" customHeight="1">
      <c r="A12895" s="3170">
        <v>500</v>
      </c>
      <c r="B12895" s="3038" t="s">
        <v>41064</v>
      </c>
      <c r="C12895" s="3140"/>
      <c r="D12895" s="3196">
        <v>1</v>
      </c>
      <c r="E12895" s="3179"/>
      <c r="F12895" s="3144"/>
      <c r="G12895" s="3169">
        <f t="shared" si="203"/>
        <v>0</v>
      </c>
      <c r="H12895" s="3522"/>
    </row>
    <row r="12896" spans="1:8" ht="20.100000000000001" customHeight="1">
      <c r="A12896" s="3170">
        <v>100</v>
      </c>
      <c r="B12896" s="3038" t="s">
        <v>41065</v>
      </c>
      <c r="C12896" s="3140"/>
      <c r="D12896" s="3196">
        <v>1</v>
      </c>
      <c r="E12896" s="3179"/>
      <c r="F12896" s="3144"/>
      <c r="G12896" s="3169">
        <f t="shared" si="203"/>
        <v>0</v>
      </c>
      <c r="H12896" s="3522"/>
    </row>
    <row r="12897" spans="1:8" ht="20.100000000000001" customHeight="1">
      <c r="A12897" s="3170">
        <v>100</v>
      </c>
      <c r="B12897" s="3038" t="s">
        <v>41066</v>
      </c>
      <c r="C12897" s="3140"/>
      <c r="D12897" s="3196">
        <v>1</v>
      </c>
      <c r="E12897" s="3179"/>
      <c r="F12897" s="3144"/>
      <c r="G12897" s="3169">
        <f t="shared" si="203"/>
        <v>0</v>
      </c>
      <c r="H12897" s="3522"/>
    </row>
    <row r="12898" spans="1:8" ht="20.100000000000001" customHeight="1">
      <c r="A12898" s="3170">
        <v>200</v>
      </c>
      <c r="B12898" s="3618" t="s">
        <v>41067</v>
      </c>
      <c r="C12898" s="3140"/>
      <c r="D12898" s="3196">
        <v>1</v>
      </c>
      <c r="E12898" s="3179"/>
      <c r="F12898" s="3144"/>
      <c r="G12898" s="3169">
        <f t="shared" si="203"/>
        <v>0</v>
      </c>
      <c r="H12898" s="3522"/>
    </row>
    <row r="12899" spans="1:8" ht="20.100000000000001" customHeight="1">
      <c r="A12899" s="3170">
        <v>100</v>
      </c>
      <c r="B12899" s="3038" t="s">
        <v>41068</v>
      </c>
      <c r="C12899" s="3140"/>
      <c r="D12899" s="3196">
        <v>1</v>
      </c>
      <c r="E12899" s="3179"/>
      <c r="F12899" s="3144"/>
      <c r="G12899" s="3169">
        <f t="shared" si="203"/>
        <v>0</v>
      </c>
      <c r="H12899" s="3522"/>
    </row>
    <row r="12900" spans="1:8" ht="20.100000000000001" customHeight="1">
      <c r="A12900" s="3170">
        <v>100</v>
      </c>
      <c r="B12900" s="3038" t="s">
        <v>41069</v>
      </c>
      <c r="C12900" s="3140"/>
      <c r="D12900" s="3196">
        <v>2</v>
      </c>
      <c r="E12900" s="3179"/>
      <c r="F12900" s="3144"/>
      <c r="G12900" s="3169">
        <f t="shared" si="203"/>
        <v>0</v>
      </c>
      <c r="H12900" s="3522"/>
    </row>
    <row r="12901" spans="1:8" ht="20.100000000000001" customHeight="1">
      <c r="A12901" s="3170">
        <v>100</v>
      </c>
      <c r="B12901" s="3038" t="s">
        <v>41070</v>
      </c>
      <c r="C12901" s="3140"/>
      <c r="D12901" s="3196">
        <v>2</v>
      </c>
      <c r="E12901" s="3179"/>
      <c r="F12901" s="3144"/>
      <c r="G12901" s="3169">
        <f t="shared" si="203"/>
        <v>0</v>
      </c>
      <c r="H12901" s="3522"/>
    </row>
    <row r="12902" spans="1:8" ht="20.100000000000001" customHeight="1">
      <c r="A12902" s="3170">
        <v>100</v>
      </c>
      <c r="B12902" s="3038" t="s">
        <v>41071</v>
      </c>
      <c r="C12902" s="3140"/>
      <c r="D12902" s="3196">
        <v>1</v>
      </c>
      <c r="E12902" s="3179"/>
      <c r="F12902" s="3144"/>
      <c r="G12902" s="3169">
        <f t="shared" si="203"/>
        <v>0</v>
      </c>
      <c r="H12902" s="3522"/>
    </row>
    <row r="12903" spans="1:8" ht="20.100000000000001" customHeight="1">
      <c r="A12903" s="3170">
        <v>200</v>
      </c>
      <c r="B12903" s="3618" t="s">
        <v>41072</v>
      </c>
      <c r="C12903" s="3140" t="s">
        <v>132</v>
      </c>
      <c r="D12903" s="3219">
        <v>1</v>
      </c>
      <c r="E12903" s="3179"/>
      <c r="F12903" s="3144"/>
      <c r="G12903" s="3169">
        <f t="shared" ref="G12903:G12966" si="204">F12903*A12903</f>
        <v>0</v>
      </c>
      <c r="H12903" s="74">
        <v>1</v>
      </c>
    </row>
    <row r="12904" spans="1:8" ht="20.100000000000001" customHeight="1">
      <c r="A12904" s="3170">
        <v>200</v>
      </c>
      <c r="B12904" s="3038" t="s">
        <v>41073</v>
      </c>
      <c r="C12904" s="3140"/>
      <c r="D12904" s="3219">
        <v>1</v>
      </c>
      <c r="E12904" s="3179"/>
      <c r="F12904" s="3144"/>
      <c r="G12904" s="3169">
        <f t="shared" si="204"/>
        <v>0</v>
      </c>
      <c r="H12904" s="3522"/>
    </row>
    <row r="12905" spans="1:8" ht="20.100000000000001" customHeight="1">
      <c r="A12905" s="3170">
        <v>200</v>
      </c>
      <c r="B12905" s="3044" t="s">
        <v>41074</v>
      </c>
      <c r="C12905" s="3140"/>
      <c r="D12905" s="3219">
        <v>1</v>
      </c>
      <c r="E12905" s="3179"/>
      <c r="F12905" s="3144"/>
      <c r="G12905" s="3169">
        <f t="shared" si="204"/>
        <v>0</v>
      </c>
      <c r="H12905" s="3522"/>
    </row>
    <row r="12906" spans="1:8" ht="20.100000000000001" customHeight="1">
      <c r="A12906" s="3170">
        <v>200</v>
      </c>
      <c r="B12906" s="3038" t="s">
        <v>41075</v>
      </c>
      <c r="C12906" s="3140"/>
      <c r="D12906" s="3219">
        <v>1</v>
      </c>
      <c r="E12906" s="3179"/>
      <c r="F12906" s="3144"/>
      <c r="G12906" s="3169">
        <f t="shared" si="204"/>
        <v>0</v>
      </c>
      <c r="H12906" s="3522"/>
    </row>
    <row r="12907" spans="1:8" ht="20.100000000000001" customHeight="1">
      <c r="A12907" s="3170">
        <v>200</v>
      </c>
      <c r="B12907" s="3038" t="s">
        <v>41076</v>
      </c>
      <c r="C12907" s="3140"/>
      <c r="D12907" s="3275">
        <v>1</v>
      </c>
      <c r="E12907" s="3179"/>
      <c r="F12907" s="3144"/>
      <c r="G12907" s="3169">
        <f t="shared" si="204"/>
        <v>0</v>
      </c>
      <c r="H12907" s="3522"/>
    </row>
    <row r="12908" spans="1:8" ht="20.100000000000001" customHeight="1">
      <c r="A12908" s="3170">
        <v>200</v>
      </c>
      <c r="B12908" s="3038" t="s">
        <v>41077</v>
      </c>
      <c r="C12908" s="3140"/>
      <c r="D12908" s="3219">
        <v>1</v>
      </c>
      <c r="E12908" s="3179"/>
      <c r="F12908" s="3144"/>
      <c r="G12908" s="3169">
        <f t="shared" si="204"/>
        <v>0</v>
      </c>
      <c r="H12908" s="3522"/>
    </row>
    <row r="12909" spans="1:8" ht="20.100000000000001" customHeight="1">
      <c r="A12909" s="3170">
        <v>200</v>
      </c>
      <c r="B12909" s="3038" t="s">
        <v>41078</v>
      </c>
      <c r="C12909" s="3140"/>
      <c r="D12909" s="3024">
        <v>1</v>
      </c>
      <c r="E12909" s="3179"/>
      <c r="F12909" s="3144"/>
      <c r="G12909" s="3169">
        <f t="shared" si="204"/>
        <v>0</v>
      </c>
      <c r="H12909" s="3522"/>
    </row>
    <row r="12910" spans="1:8" ht="20.100000000000001" customHeight="1">
      <c r="A12910" s="3170">
        <v>200</v>
      </c>
      <c r="B12910" s="3038" t="s">
        <v>41079</v>
      </c>
      <c r="C12910" s="3140"/>
      <c r="D12910" s="3219">
        <v>1</v>
      </c>
      <c r="E12910" s="3179"/>
      <c r="F12910" s="3144"/>
      <c r="G12910" s="3169">
        <f t="shared" si="204"/>
        <v>0</v>
      </c>
      <c r="H12910" s="3522"/>
    </row>
    <row r="12911" spans="1:8" ht="20.100000000000001" customHeight="1">
      <c r="A12911" s="3170">
        <v>450</v>
      </c>
      <c r="B12911" s="3038" t="s">
        <v>41080</v>
      </c>
      <c r="C12911" s="3140"/>
      <c r="D12911" s="3219">
        <v>1</v>
      </c>
      <c r="E12911" s="3179"/>
      <c r="F12911" s="3144"/>
      <c r="G12911" s="3169">
        <f t="shared" si="204"/>
        <v>0</v>
      </c>
      <c r="H12911" s="3522"/>
    </row>
    <row r="12912" spans="1:8" ht="20.100000000000001" customHeight="1">
      <c r="A12912" s="3170">
        <v>400</v>
      </c>
      <c r="B12912" s="3038" t="s">
        <v>41081</v>
      </c>
      <c r="C12912" s="3140"/>
      <c r="D12912" s="3219">
        <v>1</v>
      </c>
      <c r="E12912" s="3179"/>
      <c r="F12912" s="3144"/>
      <c r="G12912" s="3169">
        <f t="shared" si="204"/>
        <v>0</v>
      </c>
      <c r="H12912" s="3522"/>
    </row>
    <row r="12913" spans="1:8" ht="20.100000000000001" customHeight="1">
      <c r="A12913" s="3170">
        <v>60</v>
      </c>
      <c r="B12913" s="3038" t="s">
        <v>41082</v>
      </c>
      <c r="C12913" s="3140"/>
      <c r="D12913" s="3275">
        <v>2</v>
      </c>
      <c r="E12913" s="3179"/>
      <c r="F12913" s="3144"/>
      <c r="G12913" s="3169">
        <f t="shared" si="204"/>
        <v>0</v>
      </c>
      <c r="H12913" s="3522"/>
    </row>
    <row r="12914" spans="1:8" ht="20.100000000000001" customHeight="1">
      <c r="A12914" s="3170">
        <v>100</v>
      </c>
      <c r="B12914" s="3038" t="s">
        <v>41083</v>
      </c>
      <c r="C12914" s="3140"/>
      <c r="D12914" s="3219">
        <v>1</v>
      </c>
      <c r="E12914" s="3179"/>
      <c r="F12914" s="3144"/>
      <c r="G12914" s="3169">
        <f t="shared" si="204"/>
        <v>0</v>
      </c>
      <c r="H12914" s="3522"/>
    </row>
    <row r="12915" spans="1:8" ht="20.100000000000001" customHeight="1">
      <c r="A12915" s="3170">
        <v>200</v>
      </c>
      <c r="B12915" s="3038" t="s">
        <v>41084</v>
      </c>
      <c r="C12915" s="3160"/>
      <c r="D12915" s="3196">
        <v>1</v>
      </c>
      <c r="E12915" s="3179"/>
      <c r="F12915" s="3144"/>
      <c r="G12915" s="3169">
        <f t="shared" si="204"/>
        <v>0</v>
      </c>
      <c r="H12915" s="74"/>
    </row>
    <row r="12916" spans="1:8" ht="20.100000000000001" customHeight="1">
      <c r="A12916" s="3170">
        <v>200</v>
      </c>
      <c r="B12916" s="3038" t="s">
        <v>41085</v>
      </c>
      <c r="C12916" s="3160"/>
      <c r="D12916" s="3196">
        <v>1</v>
      </c>
      <c r="E12916" s="3179"/>
      <c r="F12916" s="3144"/>
      <c r="G12916" s="3169">
        <f t="shared" si="204"/>
        <v>0</v>
      </c>
      <c r="H12916" s="74"/>
    </row>
    <row r="12917" spans="1:8" ht="20.100000000000001" customHeight="1">
      <c r="A12917" s="3170">
        <v>100</v>
      </c>
      <c r="B12917" s="3038" t="s">
        <v>41086</v>
      </c>
      <c r="C12917" s="3160"/>
      <c r="D12917" s="3142">
        <v>2</v>
      </c>
      <c r="E12917" s="3179"/>
      <c r="F12917" s="3144"/>
      <c r="G12917" s="3169">
        <f t="shared" si="204"/>
        <v>0</v>
      </c>
      <c r="H12917" s="74"/>
    </row>
    <row r="12918" spans="1:8" ht="20.100000000000001" customHeight="1">
      <c r="A12918" s="3170">
        <v>100</v>
      </c>
      <c r="B12918" s="3038" t="s">
        <v>41087</v>
      </c>
      <c r="C12918" s="3160"/>
      <c r="D12918" s="3142">
        <v>2</v>
      </c>
      <c r="E12918" s="3179"/>
      <c r="F12918" s="3144"/>
      <c r="G12918" s="3169">
        <f t="shared" si="204"/>
        <v>0</v>
      </c>
      <c r="H12918" s="74"/>
    </row>
    <row r="12919" spans="1:8" ht="20.100000000000001" customHeight="1">
      <c r="A12919" s="3170">
        <v>100</v>
      </c>
      <c r="B12919" s="3038" t="s">
        <v>41088</v>
      </c>
      <c r="C12919" s="3160"/>
      <c r="D12919" s="3024">
        <v>1</v>
      </c>
      <c r="E12919" s="3179"/>
      <c r="F12919" s="3144"/>
      <c r="G12919" s="3169">
        <f t="shared" si="204"/>
        <v>0</v>
      </c>
      <c r="H12919" s="74"/>
    </row>
    <row r="12920" spans="1:8" ht="20.100000000000001" customHeight="1">
      <c r="A12920" s="3170">
        <v>200</v>
      </c>
      <c r="B12920" s="3038" t="s">
        <v>41089</v>
      </c>
      <c r="C12920" s="3160"/>
      <c r="D12920" s="3024">
        <v>1</v>
      </c>
      <c r="E12920" s="3179"/>
      <c r="F12920" s="3144"/>
      <c r="G12920" s="3169">
        <f t="shared" si="204"/>
        <v>0</v>
      </c>
      <c r="H12920" s="74"/>
    </row>
    <row r="12921" spans="1:8" ht="20.100000000000001" customHeight="1">
      <c r="A12921" s="3170">
        <v>200</v>
      </c>
      <c r="B12921" s="3038" t="s">
        <v>41090</v>
      </c>
      <c r="C12921" s="3160"/>
      <c r="D12921" s="3024">
        <v>1</v>
      </c>
      <c r="E12921" s="3179"/>
      <c r="F12921" s="3144"/>
      <c r="G12921" s="3169">
        <f t="shared" si="204"/>
        <v>0</v>
      </c>
      <c r="H12921" s="74"/>
    </row>
    <row r="12922" spans="1:8" ht="20.100000000000001" customHeight="1">
      <c r="A12922" s="3170">
        <v>200</v>
      </c>
      <c r="B12922" s="3038" t="s">
        <v>41091</v>
      </c>
      <c r="C12922" s="3160"/>
      <c r="D12922" s="3024">
        <v>1</v>
      </c>
      <c r="E12922" s="3179"/>
      <c r="F12922" s="3144"/>
      <c r="G12922" s="3169">
        <f t="shared" si="204"/>
        <v>0</v>
      </c>
      <c r="H12922" s="74"/>
    </row>
    <row r="12923" spans="1:8" ht="20.100000000000001" customHeight="1">
      <c r="A12923" s="3170">
        <v>100</v>
      </c>
      <c r="B12923" s="3038" t="s">
        <v>41092</v>
      </c>
      <c r="C12923" s="3140"/>
      <c r="D12923" s="3219">
        <v>1</v>
      </c>
      <c r="E12923" s="3179"/>
      <c r="F12923" s="3144"/>
      <c r="G12923" s="3169">
        <f t="shared" si="204"/>
        <v>0</v>
      </c>
      <c r="H12923" s="3522"/>
    </row>
    <row r="12924" spans="1:8" ht="20.100000000000001" customHeight="1">
      <c r="A12924" s="3170">
        <v>100</v>
      </c>
      <c r="B12924" s="3038" t="s">
        <v>41093</v>
      </c>
      <c r="C12924" s="3140"/>
      <c r="D12924" s="3219">
        <v>1</v>
      </c>
      <c r="E12924" s="3179"/>
      <c r="F12924" s="3144"/>
      <c r="G12924" s="3169">
        <f t="shared" si="204"/>
        <v>0</v>
      </c>
      <c r="H12924" s="3522"/>
    </row>
    <row r="12925" spans="1:8" ht="20.100000000000001" customHeight="1">
      <c r="A12925" s="3170">
        <v>100</v>
      </c>
      <c r="B12925" s="3038" t="s">
        <v>41093</v>
      </c>
      <c r="C12925" s="3140"/>
      <c r="D12925" s="3219">
        <v>1</v>
      </c>
      <c r="E12925" s="3179"/>
      <c r="F12925" s="3144"/>
      <c r="G12925" s="3169">
        <f t="shared" si="204"/>
        <v>0</v>
      </c>
      <c r="H12925" s="3522"/>
    </row>
    <row r="12926" spans="1:8" ht="20.100000000000001" customHeight="1">
      <c r="A12926" s="3170">
        <v>200</v>
      </c>
      <c r="B12926" s="3038" t="s">
        <v>41094</v>
      </c>
      <c r="C12926" s="3160"/>
      <c r="D12926" s="3142">
        <v>1</v>
      </c>
      <c r="E12926" s="3179"/>
      <c r="F12926" s="3144"/>
      <c r="G12926" s="3169">
        <f t="shared" si="204"/>
        <v>0</v>
      </c>
      <c r="H12926" s="74"/>
    </row>
    <row r="12927" spans="1:8" ht="20.100000000000001" customHeight="1">
      <c r="A12927" s="3170">
        <v>200</v>
      </c>
      <c r="B12927" s="3038" t="s">
        <v>41095</v>
      </c>
      <c r="C12927" s="3160"/>
      <c r="D12927" s="3142">
        <v>1</v>
      </c>
      <c r="E12927" s="3179"/>
      <c r="F12927" s="3144"/>
      <c r="G12927" s="3169">
        <f t="shared" si="204"/>
        <v>0</v>
      </c>
      <c r="H12927" s="74"/>
    </row>
    <row r="12928" spans="1:8" ht="20.100000000000001" customHeight="1">
      <c r="A12928" s="3170">
        <v>200</v>
      </c>
      <c r="B12928" s="3038" t="s">
        <v>41096</v>
      </c>
      <c r="C12928" s="3160"/>
      <c r="D12928" s="3142">
        <v>1</v>
      </c>
      <c r="E12928" s="3179"/>
      <c r="F12928" s="3144"/>
      <c r="G12928" s="3169">
        <f t="shared" si="204"/>
        <v>0</v>
      </c>
      <c r="H12928" s="74"/>
    </row>
    <row r="12929" spans="1:8" ht="20.100000000000001" customHeight="1">
      <c r="A12929" s="3170">
        <v>200</v>
      </c>
      <c r="B12929" s="3038" t="s">
        <v>41097</v>
      </c>
      <c r="C12929" s="3160"/>
      <c r="D12929" s="3142">
        <v>1</v>
      </c>
      <c r="E12929" s="3179"/>
      <c r="F12929" s="3144"/>
      <c r="G12929" s="3169">
        <f t="shared" si="204"/>
        <v>0</v>
      </c>
      <c r="H12929" s="74"/>
    </row>
    <row r="12930" spans="1:8" ht="20.100000000000001" customHeight="1">
      <c r="A12930" s="3170">
        <v>200</v>
      </c>
      <c r="B12930" s="3038" t="s">
        <v>41098</v>
      </c>
      <c r="C12930" s="3160"/>
      <c r="D12930" s="3180">
        <v>1</v>
      </c>
      <c r="E12930" s="3179"/>
      <c r="F12930" s="3144"/>
      <c r="G12930" s="3169">
        <f t="shared" si="204"/>
        <v>0</v>
      </c>
      <c r="H12930" s="74"/>
    </row>
    <row r="12931" spans="1:8" ht="20.100000000000001" customHeight="1">
      <c r="A12931" s="3170">
        <v>200</v>
      </c>
      <c r="B12931" s="3038" t="s">
        <v>41099</v>
      </c>
      <c r="C12931" s="3160"/>
      <c r="D12931" s="3142">
        <v>1</v>
      </c>
      <c r="E12931" s="3179"/>
      <c r="F12931" s="3144"/>
      <c r="G12931" s="3169">
        <f t="shared" si="204"/>
        <v>0</v>
      </c>
      <c r="H12931" s="74"/>
    </row>
    <row r="12932" spans="1:8" ht="20.100000000000001" customHeight="1">
      <c r="A12932" s="3170">
        <v>200</v>
      </c>
      <c r="B12932" s="3038" t="s">
        <v>41100</v>
      </c>
      <c r="C12932" s="3160"/>
      <c r="D12932" s="3180">
        <v>1</v>
      </c>
      <c r="E12932" s="3179"/>
      <c r="F12932" s="3144"/>
      <c r="G12932" s="3169">
        <f t="shared" si="204"/>
        <v>0</v>
      </c>
      <c r="H12932" s="74"/>
    </row>
    <row r="12933" spans="1:8" ht="20.100000000000001" customHeight="1">
      <c r="A12933" s="3170">
        <v>200</v>
      </c>
      <c r="B12933" s="3038" t="s">
        <v>41101</v>
      </c>
      <c r="C12933" s="3160"/>
      <c r="D12933" s="3251">
        <v>1</v>
      </c>
      <c r="E12933" s="3179"/>
      <c r="F12933" s="3144"/>
      <c r="G12933" s="3169">
        <f t="shared" si="204"/>
        <v>0</v>
      </c>
      <c r="H12933" s="74"/>
    </row>
    <row r="12934" spans="1:8" ht="20.100000000000001" customHeight="1">
      <c r="A12934" s="3170">
        <v>200</v>
      </c>
      <c r="B12934" s="3038" t="s">
        <v>41102</v>
      </c>
      <c r="C12934" s="3160"/>
      <c r="D12934" s="3180">
        <v>1</v>
      </c>
      <c r="E12934" s="3179"/>
      <c r="F12934" s="3144"/>
      <c r="G12934" s="3169">
        <f t="shared" si="204"/>
        <v>0</v>
      </c>
      <c r="H12934" s="74"/>
    </row>
    <row r="12935" spans="1:8" ht="20.100000000000001" customHeight="1">
      <c r="A12935" s="3170">
        <v>60</v>
      </c>
      <c r="B12935" s="3038" t="s">
        <v>41103</v>
      </c>
      <c r="C12935" s="3160"/>
      <c r="D12935" s="3180">
        <v>2</v>
      </c>
      <c r="E12935" s="3179"/>
      <c r="F12935" s="3144"/>
      <c r="G12935" s="3169">
        <f t="shared" si="204"/>
        <v>0</v>
      </c>
      <c r="H12935" s="74"/>
    </row>
    <row r="12936" spans="1:8" ht="20.100000000000001" customHeight="1">
      <c r="A12936" s="3170">
        <v>200</v>
      </c>
      <c r="B12936" s="3038" t="s">
        <v>41104</v>
      </c>
      <c r="C12936" s="3160"/>
      <c r="D12936" s="3142">
        <v>1</v>
      </c>
      <c r="E12936" s="3179"/>
      <c r="F12936" s="3144"/>
      <c r="G12936" s="3169">
        <f t="shared" si="204"/>
        <v>0</v>
      </c>
      <c r="H12936" s="74"/>
    </row>
    <row r="12937" spans="1:8" ht="20.100000000000001" customHeight="1">
      <c r="A12937" s="3170">
        <v>300</v>
      </c>
      <c r="B12937" s="3038" t="s">
        <v>41105</v>
      </c>
      <c r="C12937" s="3160"/>
      <c r="D12937" s="3142">
        <v>1</v>
      </c>
      <c r="E12937" s="3179"/>
      <c r="F12937" s="3144"/>
      <c r="G12937" s="3169">
        <f t="shared" si="204"/>
        <v>0</v>
      </c>
      <c r="H12937" s="74"/>
    </row>
    <row r="12938" spans="1:8" ht="20.100000000000001" customHeight="1">
      <c r="A12938" s="3170">
        <v>200</v>
      </c>
      <c r="B12938" s="3038" t="s">
        <v>41106</v>
      </c>
      <c r="C12938" s="3160"/>
      <c r="D12938" s="3251">
        <v>1</v>
      </c>
      <c r="E12938" s="3179"/>
      <c r="F12938" s="3144"/>
      <c r="G12938" s="3169">
        <f t="shared" si="204"/>
        <v>0</v>
      </c>
      <c r="H12938" s="74"/>
    </row>
    <row r="12939" spans="1:8" ht="20.100000000000001" customHeight="1">
      <c r="A12939" s="3170">
        <v>200</v>
      </c>
      <c r="B12939" s="3038" t="s">
        <v>41107</v>
      </c>
      <c r="C12939" s="3160"/>
      <c r="D12939" s="3180">
        <v>1</v>
      </c>
      <c r="E12939" s="3179"/>
      <c r="F12939" s="3144"/>
      <c r="G12939" s="3169">
        <f t="shared" si="204"/>
        <v>0</v>
      </c>
      <c r="H12939" s="74"/>
    </row>
    <row r="12940" spans="1:8" ht="20.100000000000001" customHeight="1">
      <c r="A12940" s="3170">
        <v>200</v>
      </c>
      <c r="B12940" s="3038" t="s">
        <v>41108</v>
      </c>
      <c r="C12940" s="3160"/>
      <c r="D12940" s="3180">
        <v>1</v>
      </c>
      <c r="E12940" s="3179"/>
      <c r="F12940" s="3144"/>
      <c r="G12940" s="3169">
        <f t="shared" si="204"/>
        <v>0</v>
      </c>
      <c r="H12940" s="74"/>
    </row>
    <row r="12941" spans="1:8" ht="20.100000000000001" customHeight="1">
      <c r="A12941" s="3170">
        <v>200</v>
      </c>
      <c r="B12941" s="3044" t="s">
        <v>41109</v>
      </c>
      <c r="C12941" s="3160"/>
      <c r="D12941" s="3183">
        <v>1</v>
      </c>
      <c r="E12941" s="3179"/>
      <c r="F12941" s="3144"/>
      <c r="G12941" s="3169">
        <f t="shared" si="204"/>
        <v>0</v>
      </c>
      <c r="H12941" s="74"/>
    </row>
    <row r="12942" spans="1:8" ht="20.100000000000001" customHeight="1">
      <c r="A12942" s="3170">
        <v>200</v>
      </c>
      <c r="B12942" s="3038" t="s">
        <v>41110</v>
      </c>
      <c r="C12942" s="3160"/>
      <c r="D12942" s="3142">
        <v>1</v>
      </c>
      <c r="E12942" s="3179"/>
      <c r="F12942" s="3144"/>
      <c r="G12942" s="3169">
        <f t="shared" si="204"/>
        <v>0</v>
      </c>
      <c r="H12942" s="74"/>
    </row>
    <row r="12943" spans="1:8" ht="20.100000000000001" customHeight="1">
      <c r="A12943" s="3170">
        <v>300</v>
      </c>
      <c r="B12943" s="3038" t="s">
        <v>41111</v>
      </c>
      <c r="C12943" s="3160"/>
      <c r="D12943" s="3142">
        <v>1</v>
      </c>
      <c r="E12943" s="3179"/>
      <c r="F12943" s="3144"/>
      <c r="G12943" s="3169">
        <f t="shared" si="204"/>
        <v>0</v>
      </c>
      <c r="H12943" s="74"/>
    </row>
    <row r="12944" spans="1:8" ht="20.100000000000001" customHeight="1">
      <c r="A12944" s="3170">
        <v>200</v>
      </c>
      <c r="B12944" s="3038" t="s">
        <v>41112</v>
      </c>
      <c r="C12944" s="3160"/>
      <c r="D12944" s="3189">
        <v>1</v>
      </c>
      <c r="E12944" s="3179"/>
      <c r="F12944" s="3144"/>
      <c r="G12944" s="3169">
        <f t="shared" si="204"/>
        <v>0</v>
      </c>
      <c r="H12944" s="74"/>
    </row>
    <row r="12945" spans="1:8" ht="20.100000000000001" customHeight="1">
      <c r="A12945" s="3170">
        <v>200</v>
      </c>
      <c r="B12945" s="3038" t="s">
        <v>41114</v>
      </c>
      <c r="C12945" s="3160"/>
      <c r="D12945" s="3189">
        <v>1</v>
      </c>
      <c r="E12945" s="3179"/>
      <c r="F12945" s="3144"/>
      <c r="G12945" s="3169">
        <f t="shared" si="204"/>
        <v>0</v>
      </c>
      <c r="H12945" s="74"/>
    </row>
    <row r="12946" spans="1:8" ht="20.100000000000001" customHeight="1">
      <c r="A12946" s="3170">
        <v>300</v>
      </c>
      <c r="B12946" s="3049" t="s">
        <v>41115</v>
      </c>
      <c r="C12946" s="3140"/>
      <c r="D12946" s="3142">
        <v>1</v>
      </c>
      <c r="E12946" s="3179"/>
      <c r="F12946" s="3144"/>
      <c r="G12946" s="3169">
        <f t="shared" si="204"/>
        <v>0</v>
      </c>
      <c r="H12946" s="74"/>
    </row>
    <row r="12947" spans="1:8" ht="20.100000000000001" customHeight="1">
      <c r="A12947" s="3170">
        <v>300</v>
      </c>
      <c r="B12947" s="3049" t="s">
        <v>41116</v>
      </c>
      <c r="C12947" s="3140"/>
      <c r="D12947" s="3142">
        <v>1</v>
      </c>
      <c r="E12947" s="3179"/>
      <c r="F12947" s="3144"/>
      <c r="G12947" s="3169">
        <f t="shared" si="204"/>
        <v>0</v>
      </c>
      <c r="H12947" s="74"/>
    </row>
    <row r="12948" spans="1:8" ht="20.100000000000001" customHeight="1">
      <c r="A12948" s="3170">
        <v>250</v>
      </c>
      <c r="B12948" s="3049" t="s">
        <v>41117</v>
      </c>
      <c r="C12948" s="3140"/>
      <c r="D12948" s="3142">
        <v>1</v>
      </c>
      <c r="E12948" s="3179"/>
      <c r="F12948" s="3144"/>
      <c r="G12948" s="3169">
        <f t="shared" si="204"/>
        <v>0</v>
      </c>
      <c r="H12948" s="74"/>
    </row>
    <row r="12949" spans="1:8" ht="20.100000000000001" customHeight="1">
      <c r="A12949" s="3170">
        <v>250</v>
      </c>
      <c r="B12949" s="3049" t="s">
        <v>41113</v>
      </c>
      <c r="C12949" s="3140"/>
      <c r="D12949" s="3142">
        <v>1</v>
      </c>
      <c r="E12949" s="3179"/>
      <c r="F12949" s="3144"/>
      <c r="G12949" s="3169">
        <f t="shared" si="204"/>
        <v>0</v>
      </c>
      <c r="H12949" s="74"/>
    </row>
    <row r="12950" spans="1:8" ht="20.100000000000001" customHeight="1">
      <c r="A12950" s="3170">
        <v>250</v>
      </c>
      <c r="B12950" s="3049" t="s">
        <v>41113</v>
      </c>
      <c r="C12950" s="3140"/>
      <c r="D12950" s="3142">
        <v>1</v>
      </c>
      <c r="E12950" s="3179"/>
      <c r="F12950" s="3144"/>
      <c r="G12950" s="3169">
        <f t="shared" si="204"/>
        <v>0</v>
      </c>
      <c r="H12950" s="74"/>
    </row>
    <row r="12951" spans="1:8" ht="20.100000000000001" customHeight="1">
      <c r="A12951" s="3170">
        <v>250</v>
      </c>
      <c r="B12951" s="3049" t="s">
        <v>41113</v>
      </c>
      <c r="C12951" s="3140"/>
      <c r="D12951" s="3142">
        <v>1</v>
      </c>
      <c r="E12951" s="3179"/>
      <c r="F12951" s="3144"/>
      <c r="G12951" s="3169">
        <f t="shared" si="204"/>
        <v>0</v>
      </c>
      <c r="H12951" s="74"/>
    </row>
    <row r="12952" spans="1:8" ht="20.100000000000001" customHeight="1">
      <c r="A12952" s="3170">
        <v>250</v>
      </c>
      <c r="B12952" s="3049" t="s">
        <v>41118</v>
      </c>
      <c r="C12952" s="3140"/>
      <c r="D12952" s="3142">
        <v>5</v>
      </c>
      <c r="E12952" s="3179"/>
      <c r="F12952" s="3144"/>
      <c r="G12952" s="3169">
        <f t="shared" si="204"/>
        <v>0</v>
      </c>
      <c r="H12952" s="74"/>
    </row>
    <row r="12953" spans="1:8" ht="20.100000000000001" customHeight="1">
      <c r="A12953" s="3170">
        <v>250</v>
      </c>
      <c r="B12953" s="3049" t="s">
        <v>41119</v>
      </c>
      <c r="C12953" s="3140"/>
      <c r="D12953" s="3142">
        <v>3</v>
      </c>
      <c r="E12953" s="3179"/>
      <c r="F12953" s="3144"/>
      <c r="G12953" s="3169">
        <f t="shared" si="204"/>
        <v>0</v>
      </c>
      <c r="H12953" s="74"/>
    </row>
    <row r="12954" spans="1:8" ht="20.100000000000001" customHeight="1">
      <c r="A12954" s="3170">
        <v>250</v>
      </c>
      <c r="B12954" s="3049" t="s">
        <v>41120</v>
      </c>
      <c r="C12954" s="3140"/>
      <c r="D12954" s="3142">
        <v>2</v>
      </c>
      <c r="E12954" s="3179"/>
      <c r="F12954" s="3144"/>
      <c r="G12954" s="3169">
        <f t="shared" si="204"/>
        <v>0</v>
      </c>
      <c r="H12954" s="74"/>
    </row>
    <row r="12955" spans="1:8" ht="20.100000000000001" customHeight="1">
      <c r="A12955" s="3170">
        <v>350</v>
      </c>
      <c r="B12955" s="3049" t="s">
        <v>41121</v>
      </c>
      <c r="C12955" s="3140"/>
      <c r="D12955" s="3142">
        <v>2</v>
      </c>
      <c r="E12955" s="3179"/>
      <c r="F12955" s="3144"/>
      <c r="G12955" s="3169">
        <f t="shared" si="204"/>
        <v>0</v>
      </c>
      <c r="H12955" s="74"/>
    </row>
    <row r="12956" spans="1:8" ht="20.100000000000001" customHeight="1">
      <c r="A12956" s="3170">
        <v>350</v>
      </c>
      <c r="B12956" s="3049" t="s">
        <v>41122</v>
      </c>
      <c r="C12956" s="3140"/>
      <c r="D12956" s="3142">
        <v>2</v>
      </c>
      <c r="E12956" s="3179"/>
      <c r="F12956" s="3144"/>
      <c r="G12956" s="3169">
        <f t="shared" si="204"/>
        <v>0</v>
      </c>
      <c r="H12956" s="74"/>
    </row>
    <row r="12957" spans="1:8" ht="20.100000000000001" customHeight="1">
      <c r="A12957" s="3170">
        <v>350</v>
      </c>
      <c r="B12957" s="3040" t="s">
        <v>41123</v>
      </c>
      <c r="C12957" s="3204"/>
      <c r="D12957" s="3142">
        <v>1</v>
      </c>
      <c r="E12957" s="3179"/>
      <c r="F12957" s="3144"/>
      <c r="G12957" s="3169">
        <f t="shared" si="204"/>
        <v>0</v>
      </c>
      <c r="H12957" s="74"/>
    </row>
    <row r="12958" spans="1:8" ht="20.100000000000001" customHeight="1">
      <c r="A12958" s="3170">
        <v>350</v>
      </c>
      <c r="B12958" s="3040" t="s">
        <v>41124</v>
      </c>
      <c r="C12958" s="3204"/>
      <c r="D12958" s="3142">
        <v>3</v>
      </c>
      <c r="E12958" s="3179"/>
      <c r="F12958" s="3144"/>
      <c r="G12958" s="3169">
        <f t="shared" si="204"/>
        <v>0</v>
      </c>
      <c r="H12958" s="74"/>
    </row>
    <row r="12959" spans="1:8" ht="20.100000000000001" customHeight="1">
      <c r="A12959" s="3170">
        <v>350</v>
      </c>
      <c r="B12959" s="3040" t="s">
        <v>41125</v>
      </c>
      <c r="C12959" s="3204"/>
      <c r="D12959" s="3142">
        <v>1</v>
      </c>
      <c r="E12959" s="3179"/>
      <c r="F12959" s="3144"/>
      <c r="G12959" s="3169">
        <f t="shared" si="204"/>
        <v>0</v>
      </c>
      <c r="H12959" s="74"/>
    </row>
    <row r="12960" spans="1:8" ht="20.100000000000001" customHeight="1">
      <c r="A12960" s="3170">
        <v>350</v>
      </c>
      <c r="B12960" s="3049" t="s">
        <v>41126</v>
      </c>
      <c r="C12960" s="3140"/>
      <c r="D12960" s="3142">
        <v>1</v>
      </c>
      <c r="E12960" s="3179"/>
      <c r="F12960" s="3144"/>
      <c r="G12960" s="3169">
        <f t="shared" si="204"/>
        <v>0</v>
      </c>
      <c r="H12960" s="74"/>
    </row>
    <row r="12961" spans="1:8" ht="20.100000000000001" customHeight="1">
      <c r="A12961" s="3170">
        <v>350</v>
      </c>
      <c r="B12961" s="3049" t="s">
        <v>41127</v>
      </c>
      <c r="C12961" s="3140"/>
      <c r="D12961" s="3142">
        <v>1</v>
      </c>
      <c r="E12961" s="3179"/>
      <c r="F12961" s="3144"/>
      <c r="G12961" s="3169">
        <f t="shared" si="204"/>
        <v>0</v>
      </c>
      <c r="H12961" s="74"/>
    </row>
    <row r="12962" spans="1:8" ht="20.100000000000001" customHeight="1">
      <c r="A12962" s="3170">
        <v>350</v>
      </c>
      <c r="B12962" s="3049" t="s">
        <v>41128</v>
      </c>
      <c r="C12962" s="3140"/>
      <c r="D12962" s="3142">
        <v>2</v>
      </c>
      <c r="E12962" s="3179"/>
      <c r="F12962" s="3144"/>
      <c r="G12962" s="3169">
        <f t="shared" si="204"/>
        <v>0</v>
      </c>
      <c r="H12962" s="74"/>
    </row>
    <row r="12963" spans="1:8" ht="20.100000000000001" customHeight="1">
      <c r="A12963" s="3170">
        <v>350</v>
      </c>
      <c r="B12963" s="3049" t="s">
        <v>41129</v>
      </c>
      <c r="C12963" s="3140"/>
      <c r="D12963" s="3142">
        <v>1</v>
      </c>
      <c r="E12963" s="3179"/>
      <c r="F12963" s="3144"/>
      <c r="G12963" s="3169">
        <f t="shared" si="204"/>
        <v>0</v>
      </c>
      <c r="H12963" s="74"/>
    </row>
    <row r="12964" spans="1:8" ht="20.100000000000001" customHeight="1">
      <c r="A12964" s="3170">
        <v>350</v>
      </c>
      <c r="B12964" s="3049" t="s">
        <v>41130</v>
      </c>
      <c r="C12964" s="3140"/>
      <c r="D12964" s="3142">
        <v>1</v>
      </c>
      <c r="E12964" s="3179"/>
      <c r="F12964" s="3144"/>
      <c r="G12964" s="3169">
        <f t="shared" si="204"/>
        <v>0</v>
      </c>
      <c r="H12964" s="74"/>
    </row>
    <row r="12965" spans="1:8" ht="20.100000000000001" customHeight="1">
      <c r="A12965" s="3170">
        <v>350</v>
      </c>
      <c r="B12965" s="3049" t="s">
        <v>41131</v>
      </c>
      <c r="C12965" s="3140"/>
      <c r="D12965" s="3142">
        <v>2</v>
      </c>
      <c r="E12965" s="3179"/>
      <c r="F12965" s="3144"/>
      <c r="G12965" s="3169">
        <f t="shared" si="204"/>
        <v>0</v>
      </c>
      <c r="H12965" s="74"/>
    </row>
    <row r="12966" spans="1:8" ht="20.100000000000001" customHeight="1">
      <c r="A12966" s="3170">
        <v>350</v>
      </c>
      <c r="B12966" s="3049" t="s">
        <v>41132</v>
      </c>
      <c r="C12966" s="3140"/>
      <c r="D12966" s="3142">
        <v>2</v>
      </c>
      <c r="E12966" s="3179"/>
      <c r="F12966" s="3144"/>
      <c r="G12966" s="3169">
        <f t="shared" si="204"/>
        <v>0</v>
      </c>
      <c r="H12966" s="74"/>
    </row>
    <row r="12967" spans="1:8" ht="20.100000000000001" customHeight="1">
      <c r="A12967" s="3170">
        <v>350</v>
      </c>
      <c r="B12967" s="3049" t="s">
        <v>41133</v>
      </c>
      <c r="C12967" s="3140"/>
      <c r="D12967" s="3142">
        <v>1</v>
      </c>
      <c r="E12967" s="3179"/>
      <c r="F12967" s="3144"/>
      <c r="G12967" s="3169">
        <f t="shared" ref="G12967:G13030" si="205">F12967*A12967</f>
        <v>0</v>
      </c>
      <c r="H12967" s="74"/>
    </row>
    <row r="12968" spans="1:8" ht="20.100000000000001" customHeight="1">
      <c r="A12968" s="3170">
        <v>350</v>
      </c>
      <c r="B12968" s="3049" t="s">
        <v>41134</v>
      </c>
      <c r="C12968" s="3140"/>
      <c r="D12968" s="3142">
        <v>1</v>
      </c>
      <c r="E12968" s="3179"/>
      <c r="F12968" s="3144"/>
      <c r="G12968" s="3169">
        <f t="shared" si="205"/>
        <v>0</v>
      </c>
      <c r="H12968" s="74"/>
    </row>
    <row r="12969" spans="1:8" ht="20.100000000000001" customHeight="1">
      <c r="A12969" s="3170">
        <v>350</v>
      </c>
      <c r="B12969" s="3049" t="s">
        <v>41135</v>
      </c>
      <c r="C12969" s="3140"/>
      <c r="D12969" s="3142">
        <v>2</v>
      </c>
      <c r="E12969" s="3179"/>
      <c r="F12969" s="3144"/>
      <c r="G12969" s="3169">
        <f t="shared" si="205"/>
        <v>0</v>
      </c>
      <c r="H12969" s="74"/>
    </row>
    <row r="12970" spans="1:8" ht="20.100000000000001" customHeight="1">
      <c r="A12970" s="3170">
        <v>350</v>
      </c>
      <c r="B12970" s="3049" t="s">
        <v>41136</v>
      </c>
      <c r="C12970" s="3140"/>
      <c r="D12970" s="3142">
        <v>1</v>
      </c>
      <c r="E12970" s="3179"/>
      <c r="F12970" s="3144"/>
      <c r="G12970" s="3169">
        <f t="shared" si="205"/>
        <v>0</v>
      </c>
      <c r="H12970" s="74"/>
    </row>
    <row r="12971" spans="1:8" ht="20.100000000000001" customHeight="1">
      <c r="A12971" s="3170">
        <v>350</v>
      </c>
      <c r="B12971" s="3049" t="s">
        <v>41137</v>
      </c>
      <c r="C12971" s="3140"/>
      <c r="D12971" s="3142">
        <v>1</v>
      </c>
      <c r="E12971" s="3179"/>
      <c r="F12971" s="3144"/>
      <c r="G12971" s="3169">
        <f t="shared" si="205"/>
        <v>0</v>
      </c>
      <c r="H12971" s="74"/>
    </row>
    <row r="12972" spans="1:8" ht="20.100000000000001" customHeight="1">
      <c r="A12972" s="3170">
        <v>350</v>
      </c>
      <c r="B12972" s="3049" t="s">
        <v>41137</v>
      </c>
      <c r="C12972" s="3140"/>
      <c r="D12972" s="3142">
        <v>1</v>
      </c>
      <c r="E12972" s="3179"/>
      <c r="F12972" s="3144"/>
      <c r="G12972" s="3169">
        <f t="shared" si="205"/>
        <v>0</v>
      </c>
      <c r="H12972" s="74"/>
    </row>
    <row r="12973" spans="1:8" ht="20.100000000000001" customHeight="1">
      <c r="A12973" s="3170">
        <v>350</v>
      </c>
      <c r="B12973" s="3049" t="s">
        <v>41138</v>
      </c>
      <c r="C12973" s="3140"/>
      <c r="D12973" s="3142">
        <v>1</v>
      </c>
      <c r="E12973" s="3179"/>
      <c r="F12973" s="3144"/>
      <c r="G12973" s="3169">
        <f t="shared" si="205"/>
        <v>0</v>
      </c>
      <c r="H12973" s="74"/>
    </row>
    <row r="12974" spans="1:8" ht="20.100000000000001" customHeight="1">
      <c r="A12974" s="3170">
        <v>350</v>
      </c>
      <c r="B12974" s="3049" t="s">
        <v>41139</v>
      </c>
      <c r="C12974" s="3140"/>
      <c r="D12974" s="3142">
        <v>1</v>
      </c>
      <c r="E12974" s="3179"/>
      <c r="F12974" s="3144"/>
      <c r="G12974" s="3169">
        <f t="shared" si="205"/>
        <v>0</v>
      </c>
      <c r="H12974" s="74"/>
    </row>
    <row r="12975" spans="1:8" ht="20.100000000000001" customHeight="1">
      <c r="A12975" s="3170">
        <v>350</v>
      </c>
      <c r="B12975" s="3049" t="s">
        <v>41139</v>
      </c>
      <c r="C12975" s="3140"/>
      <c r="D12975" s="3142">
        <v>1</v>
      </c>
      <c r="E12975" s="3179"/>
      <c r="F12975" s="3144"/>
      <c r="G12975" s="3169">
        <f t="shared" si="205"/>
        <v>0</v>
      </c>
      <c r="H12975" s="74"/>
    </row>
    <row r="12976" spans="1:8" ht="20.100000000000001" customHeight="1">
      <c r="A12976" s="3170">
        <v>350</v>
      </c>
      <c r="B12976" s="3049" t="s">
        <v>41140</v>
      </c>
      <c r="C12976" s="3140"/>
      <c r="D12976" s="3142">
        <v>1</v>
      </c>
      <c r="E12976" s="3179"/>
      <c r="F12976" s="3144"/>
      <c r="G12976" s="3169">
        <f t="shared" si="205"/>
        <v>0</v>
      </c>
      <c r="H12976" s="74"/>
    </row>
    <row r="12977" spans="1:8" ht="20.100000000000001" customHeight="1">
      <c r="A12977" s="3170">
        <v>350</v>
      </c>
      <c r="B12977" s="3049" t="s">
        <v>41141</v>
      </c>
      <c r="C12977" s="3140"/>
      <c r="D12977" s="3142">
        <v>1</v>
      </c>
      <c r="E12977" s="3179"/>
      <c r="F12977" s="3144"/>
      <c r="G12977" s="3169">
        <f t="shared" si="205"/>
        <v>0</v>
      </c>
      <c r="H12977" s="74"/>
    </row>
    <row r="12978" spans="1:8" ht="20.100000000000001" customHeight="1">
      <c r="A12978" s="3170">
        <v>350</v>
      </c>
      <c r="B12978" s="3049" t="s">
        <v>41142</v>
      </c>
      <c r="C12978" s="3140"/>
      <c r="D12978" s="3142">
        <v>1</v>
      </c>
      <c r="E12978" s="3179"/>
      <c r="F12978" s="3144"/>
      <c r="G12978" s="3169">
        <f t="shared" si="205"/>
        <v>0</v>
      </c>
      <c r="H12978" s="74"/>
    </row>
    <row r="12979" spans="1:8" ht="20.100000000000001" customHeight="1">
      <c r="A12979" s="3170">
        <v>350</v>
      </c>
      <c r="B12979" s="3049" t="s">
        <v>41143</v>
      </c>
      <c r="C12979" s="3140"/>
      <c r="D12979" s="3142">
        <v>1</v>
      </c>
      <c r="E12979" s="3179"/>
      <c r="F12979" s="3144"/>
      <c r="G12979" s="3169">
        <f t="shared" si="205"/>
        <v>0</v>
      </c>
      <c r="H12979" s="74"/>
    </row>
    <row r="12980" spans="1:8" ht="20.100000000000001" customHeight="1">
      <c r="A12980" s="3170">
        <v>350</v>
      </c>
      <c r="B12980" s="3049" t="s">
        <v>41144</v>
      </c>
      <c r="C12980" s="3140"/>
      <c r="D12980" s="3142">
        <v>3</v>
      </c>
      <c r="E12980" s="3179"/>
      <c r="F12980" s="3144"/>
      <c r="G12980" s="3169">
        <f t="shared" si="205"/>
        <v>0</v>
      </c>
      <c r="H12980" s="74"/>
    </row>
    <row r="12981" spans="1:8" ht="20.100000000000001" customHeight="1">
      <c r="A12981" s="3170">
        <v>350</v>
      </c>
      <c r="B12981" s="3049" t="s">
        <v>41145</v>
      </c>
      <c r="C12981" s="3140"/>
      <c r="D12981" s="3142">
        <v>1</v>
      </c>
      <c r="E12981" s="3179"/>
      <c r="F12981" s="3144"/>
      <c r="G12981" s="3169">
        <f t="shared" si="205"/>
        <v>0</v>
      </c>
      <c r="H12981" s="74"/>
    </row>
    <row r="12982" spans="1:8" ht="20.100000000000001" customHeight="1">
      <c r="A12982" s="3170">
        <v>350</v>
      </c>
      <c r="B12982" s="3049" t="s">
        <v>41146</v>
      </c>
      <c r="C12982" s="3140"/>
      <c r="D12982" s="3142">
        <v>1</v>
      </c>
      <c r="E12982" s="3179"/>
      <c r="F12982" s="3144"/>
      <c r="G12982" s="3169">
        <f t="shared" si="205"/>
        <v>0</v>
      </c>
      <c r="H12982" s="74"/>
    </row>
    <row r="12983" spans="1:8" ht="20.100000000000001" customHeight="1">
      <c r="A12983" s="3170">
        <v>350</v>
      </c>
      <c r="B12983" s="3049" t="s">
        <v>41147</v>
      </c>
      <c r="C12983" s="3140"/>
      <c r="D12983" s="3142">
        <v>1</v>
      </c>
      <c r="E12983" s="3179"/>
      <c r="F12983" s="3144"/>
      <c r="G12983" s="3169">
        <f t="shared" si="205"/>
        <v>0</v>
      </c>
      <c r="H12983" s="74"/>
    </row>
    <row r="12984" spans="1:8" ht="20.100000000000001" customHeight="1">
      <c r="A12984" s="3170">
        <v>350</v>
      </c>
      <c r="B12984" s="3049" t="s">
        <v>41148</v>
      </c>
      <c r="C12984" s="3140"/>
      <c r="D12984" s="3142">
        <v>1</v>
      </c>
      <c r="E12984" s="3179"/>
      <c r="F12984" s="3144"/>
      <c r="G12984" s="3169">
        <f t="shared" si="205"/>
        <v>0</v>
      </c>
      <c r="H12984" s="74"/>
    </row>
    <row r="12985" spans="1:8" ht="20.100000000000001" customHeight="1">
      <c r="A12985" s="3170">
        <v>100</v>
      </c>
      <c r="B12985" s="3049" t="s">
        <v>41149</v>
      </c>
      <c r="C12985" s="3140"/>
      <c r="D12985" s="3189">
        <v>1</v>
      </c>
      <c r="E12985" s="3179"/>
      <c r="F12985" s="3144"/>
      <c r="G12985" s="3169">
        <f t="shared" si="205"/>
        <v>0</v>
      </c>
      <c r="H12985" s="74"/>
    </row>
    <row r="12986" spans="1:8" ht="20.100000000000001" customHeight="1">
      <c r="A12986" s="3170">
        <v>100</v>
      </c>
      <c r="B12986" s="3049" t="s">
        <v>41150</v>
      </c>
      <c r="C12986" s="3140"/>
      <c r="D12986" s="3178">
        <v>9</v>
      </c>
      <c r="E12986" s="3179"/>
      <c r="F12986" s="3144"/>
      <c r="G12986" s="3169">
        <f t="shared" si="205"/>
        <v>0</v>
      </c>
      <c r="H12986" s="74"/>
    </row>
    <row r="12987" spans="1:8" ht="20.100000000000001" customHeight="1">
      <c r="A12987" s="3170">
        <v>150</v>
      </c>
      <c r="B12987" s="3049" t="s">
        <v>41151</v>
      </c>
      <c r="C12987" s="3140"/>
      <c r="D12987" s="3178">
        <v>6</v>
      </c>
      <c r="E12987" s="3179"/>
      <c r="F12987" s="3144"/>
      <c r="G12987" s="3169">
        <f t="shared" si="205"/>
        <v>0</v>
      </c>
      <c r="H12987" s="74"/>
    </row>
    <row r="12988" spans="1:8" ht="20.100000000000001" customHeight="1">
      <c r="A12988" s="3170">
        <v>100</v>
      </c>
      <c r="B12988" s="3049" t="s">
        <v>41152</v>
      </c>
      <c r="C12988" s="3140"/>
      <c r="D12988" s="3178">
        <v>10</v>
      </c>
      <c r="E12988" s="3179"/>
      <c r="F12988" s="3144"/>
      <c r="G12988" s="3169">
        <f t="shared" si="205"/>
        <v>0</v>
      </c>
      <c r="H12988" s="74"/>
    </row>
    <row r="12989" spans="1:8" ht="20.100000000000001" customHeight="1">
      <c r="A12989" s="3170">
        <v>200</v>
      </c>
      <c r="B12989" s="3049" t="s">
        <v>41153</v>
      </c>
      <c r="C12989" s="3140"/>
      <c r="D12989" s="3178">
        <v>1</v>
      </c>
      <c r="E12989" s="3179"/>
      <c r="F12989" s="3144"/>
      <c r="G12989" s="3169">
        <f t="shared" si="205"/>
        <v>0</v>
      </c>
      <c r="H12989" s="74"/>
    </row>
    <row r="12990" spans="1:8" ht="20.100000000000001" customHeight="1">
      <c r="A12990" s="3170">
        <v>80</v>
      </c>
      <c r="B12990" s="3049" t="s">
        <v>41154</v>
      </c>
      <c r="C12990" s="3140"/>
      <c r="D12990" s="3178">
        <v>5</v>
      </c>
      <c r="E12990" s="3179"/>
      <c r="F12990" s="3144"/>
      <c r="G12990" s="3169">
        <f t="shared" si="205"/>
        <v>0</v>
      </c>
      <c r="H12990" s="74"/>
    </row>
    <row r="12991" spans="1:8" ht="20.100000000000001" customHeight="1">
      <c r="A12991" s="3170">
        <v>150</v>
      </c>
      <c r="B12991" s="3049" t="s">
        <v>41155</v>
      </c>
      <c r="C12991" s="3140"/>
      <c r="D12991" s="3178">
        <v>1</v>
      </c>
      <c r="E12991" s="3179"/>
      <c r="F12991" s="3144"/>
      <c r="G12991" s="3169">
        <f t="shared" si="205"/>
        <v>0</v>
      </c>
      <c r="H12991" s="74"/>
    </row>
    <row r="12992" spans="1:8" ht="20.100000000000001" customHeight="1">
      <c r="A12992" s="3170">
        <v>80</v>
      </c>
      <c r="B12992" s="3039" t="s">
        <v>41156</v>
      </c>
      <c r="C12992" s="3140"/>
      <c r="D12992" s="3178">
        <v>20</v>
      </c>
      <c r="E12992" s="3179"/>
      <c r="F12992" s="3144"/>
      <c r="G12992" s="3169">
        <f t="shared" si="205"/>
        <v>0</v>
      </c>
      <c r="H12992" s="74"/>
    </row>
    <row r="12993" spans="1:8" ht="20.100000000000001" customHeight="1">
      <c r="A12993" s="3170">
        <v>100</v>
      </c>
      <c r="B12993" s="3049" t="s">
        <v>41157</v>
      </c>
      <c r="C12993" s="3140"/>
      <c r="D12993" s="3142">
        <v>1</v>
      </c>
      <c r="E12993" s="3179"/>
      <c r="F12993" s="3144"/>
      <c r="G12993" s="3169">
        <f t="shared" si="205"/>
        <v>0</v>
      </c>
      <c r="H12993" s="74"/>
    </row>
    <row r="12994" spans="1:8" ht="20.100000000000001" customHeight="1">
      <c r="A12994" s="3170">
        <v>60</v>
      </c>
      <c r="B12994" s="3049" t="s">
        <v>41158</v>
      </c>
      <c r="C12994" s="3140"/>
      <c r="D12994" s="3142">
        <v>10</v>
      </c>
      <c r="E12994" s="3179"/>
      <c r="F12994" s="3144"/>
      <c r="G12994" s="3169">
        <f t="shared" si="205"/>
        <v>0</v>
      </c>
      <c r="H12994" s="74"/>
    </row>
    <row r="12995" spans="1:8" ht="20.100000000000001" customHeight="1">
      <c r="A12995" s="3170">
        <v>200</v>
      </c>
      <c r="B12995" s="3049" t="s">
        <v>41159</v>
      </c>
      <c r="C12995" s="3140"/>
      <c r="D12995" s="3142">
        <v>20</v>
      </c>
      <c r="E12995" s="3179"/>
      <c r="F12995" s="3144"/>
      <c r="G12995" s="3169">
        <f t="shared" si="205"/>
        <v>0</v>
      </c>
      <c r="H12995" s="74"/>
    </row>
    <row r="12996" spans="1:8" ht="20.100000000000001" customHeight="1">
      <c r="A12996" s="3170">
        <v>200</v>
      </c>
      <c r="B12996" s="3049" t="s">
        <v>41160</v>
      </c>
      <c r="C12996" s="3140"/>
      <c r="D12996" s="3178">
        <v>1</v>
      </c>
      <c r="E12996" s="3179"/>
      <c r="F12996" s="3144"/>
      <c r="G12996" s="3169">
        <f t="shared" si="205"/>
        <v>0</v>
      </c>
      <c r="H12996" s="74"/>
    </row>
    <row r="12997" spans="1:8" ht="20.100000000000001" customHeight="1">
      <c r="A12997" s="3170">
        <v>100</v>
      </c>
      <c r="B12997" s="3049" t="s">
        <v>41161</v>
      </c>
      <c r="C12997" s="3140"/>
      <c r="D12997" s="3189">
        <v>2</v>
      </c>
      <c r="E12997" s="3179"/>
      <c r="F12997" s="3144"/>
      <c r="G12997" s="3169">
        <f t="shared" si="205"/>
        <v>0</v>
      </c>
      <c r="H12997" s="74"/>
    </row>
    <row r="12998" spans="1:8" ht="20.100000000000001" customHeight="1">
      <c r="A12998" s="3170">
        <v>150</v>
      </c>
      <c r="B12998" s="3049" t="s">
        <v>41162</v>
      </c>
      <c r="C12998" s="3140"/>
      <c r="D12998" s="3189">
        <v>1</v>
      </c>
      <c r="E12998" s="3179"/>
      <c r="F12998" s="3144"/>
      <c r="G12998" s="3169">
        <f t="shared" si="205"/>
        <v>0</v>
      </c>
      <c r="H12998" s="74"/>
    </row>
    <row r="12999" spans="1:8" ht="20.100000000000001" customHeight="1">
      <c r="A12999" s="3170">
        <v>150</v>
      </c>
      <c r="B12999" s="3049" t="s">
        <v>41163</v>
      </c>
      <c r="C12999" s="3140"/>
      <c r="D12999" s="3142">
        <v>10</v>
      </c>
      <c r="E12999" s="3179"/>
      <c r="F12999" s="3144"/>
      <c r="G12999" s="3169">
        <f t="shared" si="205"/>
        <v>0</v>
      </c>
      <c r="H12999" s="74"/>
    </row>
    <row r="13000" spans="1:8" ht="20.100000000000001" customHeight="1">
      <c r="A13000" s="3170">
        <v>150</v>
      </c>
      <c r="B13000" s="3049" t="s">
        <v>41164</v>
      </c>
      <c r="C13000" s="3140"/>
      <c r="D13000" s="3142">
        <v>10</v>
      </c>
      <c r="E13000" s="3179"/>
      <c r="F13000" s="3144"/>
      <c r="G13000" s="3169">
        <f t="shared" si="205"/>
        <v>0</v>
      </c>
      <c r="H13000" s="74"/>
    </row>
    <row r="13001" spans="1:8" ht="20.100000000000001" customHeight="1">
      <c r="A13001" s="3170">
        <v>150</v>
      </c>
      <c r="B13001" s="3049" t="s">
        <v>41165</v>
      </c>
      <c r="C13001" s="3140"/>
      <c r="D13001" s="3142">
        <v>5</v>
      </c>
      <c r="E13001" s="3179"/>
      <c r="F13001" s="3144"/>
      <c r="G13001" s="3169">
        <f t="shared" si="205"/>
        <v>0</v>
      </c>
      <c r="H13001" s="74"/>
    </row>
    <row r="13002" spans="1:8" ht="20.100000000000001" customHeight="1">
      <c r="A13002" s="3170">
        <v>200</v>
      </c>
      <c r="B13002" s="3049" t="s">
        <v>41166</v>
      </c>
      <c r="C13002" s="3140"/>
      <c r="D13002" s="3142">
        <v>10</v>
      </c>
      <c r="E13002" s="3179"/>
      <c r="F13002" s="3144"/>
      <c r="G13002" s="3169">
        <f t="shared" si="205"/>
        <v>0</v>
      </c>
      <c r="H13002" s="74"/>
    </row>
    <row r="13003" spans="1:8" ht="20.100000000000001" customHeight="1">
      <c r="A13003" s="3170">
        <v>150</v>
      </c>
      <c r="B13003" s="3049" t="s">
        <v>41167</v>
      </c>
      <c r="C13003" s="3140"/>
      <c r="D13003" s="3142">
        <v>5</v>
      </c>
      <c r="E13003" s="3179"/>
      <c r="F13003" s="3144"/>
      <c r="G13003" s="3169">
        <f t="shared" si="205"/>
        <v>0</v>
      </c>
      <c r="H13003" s="74"/>
    </row>
    <row r="13004" spans="1:8" ht="20.100000000000001" customHeight="1">
      <c r="A13004" s="2484">
        <v>200</v>
      </c>
      <c r="B13004" s="3049" t="s">
        <v>41168</v>
      </c>
      <c r="C13004" s="3140"/>
      <c r="D13004" s="3142">
        <v>8</v>
      </c>
      <c r="E13004" s="3179"/>
      <c r="F13004" s="3144"/>
      <c r="G13004" s="3169">
        <f t="shared" si="205"/>
        <v>0</v>
      </c>
      <c r="H13004" s="74"/>
    </row>
    <row r="13005" spans="1:8" ht="20.100000000000001" customHeight="1">
      <c r="A13005" s="2484">
        <v>200</v>
      </c>
      <c r="B13005" s="3046" t="s">
        <v>41169</v>
      </c>
      <c r="C13005" s="3263"/>
      <c r="D13005" s="3178">
        <v>9</v>
      </c>
      <c r="E13005" s="3179"/>
      <c r="F13005" s="3144"/>
      <c r="G13005" s="3169">
        <f t="shared" si="205"/>
        <v>0</v>
      </c>
      <c r="H13005" s="74"/>
    </row>
    <row r="13006" spans="1:8" ht="20.100000000000001" customHeight="1">
      <c r="A13006" s="3170">
        <v>150</v>
      </c>
      <c r="B13006" s="3049" t="s">
        <v>41170</v>
      </c>
      <c r="C13006" s="3140"/>
      <c r="D13006" s="3142">
        <v>4</v>
      </c>
      <c r="E13006" s="3179"/>
      <c r="F13006" s="3144"/>
      <c r="G13006" s="3169">
        <f t="shared" si="205"/>
        <v>0</v>
      </c>
      <c r="H13006" s="74"/>
    </row>
    <row r="13007" spans="1:8" ht="20.100000000000001" customHeight="1">
      <c r="A13007" s="3170">
        <v>200</v>
      </c>
      <c r="B13007" s="3049" t="s">
        <v>41171</v>
      </c>
      <c r="C13007" s="3140"/>
      <c r="D13007" s="3275">
        <v>2</v>
      </c>
      <c r="E13007" s="3334"/>
      <c r="F13007" s="3335"/>
      <c r="G13007" s="3169">
        <f t="shared" si="205"/>
        <v>0</v>
      </c>
      <c r="H13007" s="74"/>
    </row>
    <row r="13008" spans="1:8" ht="20.100000000000001" customHeight="1">
      <c r="A13008" s="3170">
        <v>200</v>
      </c>
      <c r="B13008" s="3049" t="s">
        <v>41172</v>
      </c>
      <c r="C13008" s="3140"/>
      <c r="D13008" s="3142">
        <v>10</v>
      </c>
      <c r="E13008" s="3179"/>
      <c r="F13008" s="3144"/>
      <c r="G13008" s="3169">
        <f t="shared" si="205"/>
        <v>0</v>
      </c>
      <c r="H13008" s="74"/>
    </row>
    <row r="13009" spans="1:8" ht="20.100000000000001" customHeight="1">
      <c r="A13009" s="3170">
        <v>150</v>
      </c>
      <c r="B13009" s="3046" t="s">
        <v>41173</v>
      </c>
      <c r="C13009" s="3263"/>
      <c r="D13009" s="3142">
        <v>7</v>
      </c>
      <c r="E13009" s="3179"/>
      <c r="F13009" s="3144"/>
      <c r="G13009" s="3169">
        <f t="shared" si="205"/>
        <v>0</v>
      </c>
      <c r="H13009" s="74"/>
    </row>
    <row r="13010" spans="1:8" ht="20.100000000000001" customHeight="1">
      <c r="A13010" s="3170">
        <v>150</v>
      </c>
      <c r="B13010" s="3046" t="s">
        <v>41174</v>
      </c>
      <c r="C13010" s="3263"/>
      <c r="D13010" s="3275">
        <v>2</v>
      </c>
      <c r="E13010" s="3334"/>
      <c r="F13010" s="3335"/>
      <c r="G13010" s="3169">
        <f t="shared" si="205"/>
        <v>0</v>
      </c>
      <c r="H13010" s="74"/>
    </row>
    <row r="13011" spans="1:8" ht="20.100000000000001" customHeight="1">
      <c r="A13011" s="3170">
        <v>150</v>
      </c>
      <c r="B13011" s="3046" t="s">
        <v>41175</v>
      </c>
      <c r="C13011" s="3263"/>
      <c r="D13011" s="3142">
        <v>3</v>
      </c>
      <c r="E13011" s="3179"/>
      <c r="F13011" s="3144"/>
      <c r="G13011" s="3169">
        <f t="shared" si="205"/>
        <v>0</v>
      </c>
      <c r="H13011" s="74"/>
    </row>
    <row r="13012" spans="1:8" ht="20.100000000000001" customHeight="1">
      <c r="A13012" s="3170">
        <v>150</v>
      </c>
      <c r="B13012" s="3046" t="s">
        <v>41176</v>
      </c>
      <c r="C13012" s="3263"/>
      <c r="D13012" s="3142">
        <v>7</v>
      </c>
      <c r="E13012" s="3179"/>
      <c r="F13012" s="3144"/>
      <c r="G13012" s="3169">
        <f t="shared" si="205"/>
        <v>0</v>
      </c>
      <c r="H13012" s="74"/>
    </row>
    <row r="13013" spans="1:8" ht="20.100000000000001" customHeight="1">
      <c r="A13013" s="3170">
        <v>100</v>
      </c>
      <c r="B13013" s="3359" t="s">
        <v>41177</v>
      </c>
      <c r="C13013" s="3263"/>
      <c r="D13013" s="3183">
        <v>3</v>
      </c>
      <c r="E13013" s="3179"/>
      <c r="F13013" s="3144"/>
      <c r="G13013" s="3169">
        <f t="shared" si="205"/>
        <v>0</v>
      </c>
      <c r="H13013" s="64"/>
    </row>
    <row r="13014" spans="1:8" ht="20.100000000000001" customHeight="1">
      <c r="A13014" s="3170">
        <v>200</v>
      </c>
      <c r="B13014" s="3046" t="s">
        <v>41178</v>
      </c>
      <c r="C13014" s="3263"/>
      <c r="D13014" s="3142">
        <v>2</v>
      </c>
      <c r="E13014" s="3179"/>
      <c r="F13014" s="3144"/>
      <c r="G13014" s="3169">
        <f t="shared" si="205"/>
        <v>0</v>
      </c>
      <c r="H13014" s="74"/>
    </row>
    <row r="13015" spans="1:8" ht="20.100000000000001" customHeight="1">
      <c r="A13015" s="3170">
        <v>150</v>
      </c>
      <c r="B13015" s="3046" t="s">
        <v>41179</v>
      </c>
      <c r="C13015" s="3263"/>
      <c r="D13015" s="3275">
        <v>3</v>
      </c>
      <c r="E13015" s="3334"/>
      <c r="F13015" s="3335"/>
      <c r="G13015" s="3169">
        <f t="shared" si="205"/>
        <v>0</v>
      </c>
      <c r="H13015" s="74"/>
    </row>
    <row r="13016" spans="1:8" ht="20.100000000000001" customHeight="1">
      <c r="A13016" s="2484">
        <v>200</v>
      </c>
      <c r="B13016" s="3046" t="s">
        <v>41180</v>
      </c>
      <c r="C13016" s="3263"/>
      <c r="D13016" s="3142">
        <v>3</v>
      </c>
      <c r="E13016" s="3179"/>
      <c r="F13016" s="3144"/>
      <c r="G13016" s="3169">
        <f t="shared" si="205"/>
        <v>0</v>
      </c>
      <c r="H13016" s="74"/>
    </row>
    <row r="13017" spans="1:8" ht="20.100000000000001" customHeight="1">
      <c r="A13017" s="3170">
        <v>200</v>
      </c>
      <c r="B13017" s="3046" t="s">
        <v>41181</v>
      </c>
      <c r="C13017" s="3263"/>
      <c r="D13017" s="3142">
        <v>1</v>
      </c>
      <c r="E13017" s="3179"/>
      <c r="F13017" s="3144"/>
      <c r="G13017" s="3169">
        <f t="shared" si="205"/>
        <v>0</v>
      </c>
      <c r="H13017" s="74"/>
    </row>
    <row r="13018" spans="1:8" ht="20.100000000000001" customHeight="1">
      <c r="A13018" s="3170">
        <v>150</v>
      </c>
      <c r="B13018" s="3046" t="s">
        <v>41182</v>
      </c>
      <c r="C13018" s="3263"/>
      <c r="D13018" s="3275">
        <v>1</v>
      </c>
      <c r="E13018" s="3334"/>
      <c r="F13018" s="3335"/>
      <c r="G13018" s="3169">
        <f t="shared" si="205"/>
        <v>0</v>
      </c>
      <c r="H13018" s="74"/>
    </row>
    <row r="13019" spans="1:8" ht="20.100000000000001" customHeight="1">
      <c r="A13019" s="3170">
        <v>200</v>
      </c>
      <c r="B13019" s="3046" t="s">
        <v>41183</v>
      </c>
      <c r="C13019" s="3263"/>
      <c r="D13019" s="3180">
        <v>5</v>
      </c>
      <c r="E13019" s="3179"/>
      <c r="F13019" s="3144"/>
      <c r="G13019" s="3169">
        <f t="shared" si="205"/>
        <v>0</v>
      </c>
      <c r="H13019" s="74"/>
    </row>
    <row r="13020" spans="1:8" ht="20.100000000000001" customHeight="1">
      <c r="A13020" s="3170">
        <v>150</v>
      </c>
      <c r="B13020" s="3046" t="s">
        <v>41184</v>
      </c>
      <c r="C13020" s="3263"/>
      <c r="D13020" s="3275">
        <v>3</v>
      </c>
      <c r="E13020" s="3334"/>
      <c r="F13020" s="3335"/>
      <c r="G13020" s="3169">
        <f t="shared" si="205"/>
        <v>0</v>
      </c>
      <c r="H13020" s="64"/>
    </row>
    <row r="13021" spans="1:8" ht="20.100000000000001" customHeight="1">
      <c r="A13021" s="3170">
        <v>200</v>
      </c>
      <c r="B13021" s="3046" t="s">
        <v>41185</v>
      </c>
      <c r="C13021" s="3263"/>
      <c r="D13021" s="3142">
        <v>1</v>
      </c>
      <c r="E13021" s="3179"/>
      <c r="F13021" s="3144"/>
      <c r="G13021" s="3169">
        <f t="shared" si="205"/>
        <v>0</v>
      </c>
      <c r="H13021" s="74"/>
    </row>
    <row r="13022" spans="1:8" ht="20.100000000000001" customHeight="1">
      <c r="A13022" s="3170">
        <v>200</v>
      </c>
      <c r="B13022" s="3046" t="s">
        <v>41186</v>
      </c>
      <c r="C13022" s="3263"/>
      <c r="D13022" s="3142">
        <v>2</v>
      </c>
      <c r="E13022" s="3179"/>
      <c r="F13022" s="3144"/>
      <c r="G13022" s="3169">
        <f t="shared" si="205"/>
        <v>0</v>
      </c>
      <c r="H13022" s="74"/>
    </row>
    <row r="13023" spans="1:8" ht="20.100000000000001" customHeight="1">
      <c r="A13023" s="3170">
        <v>80</v>
      </c>
      <c r="B13023" s="3049" t="s">
        <v>41188</v>
      </c>
      <c r="C13023" s="3140" t="s">
        <v>41187</v>
      </c>
      <c r="D13023" s="3178">
        <v>10</v>
      </c>
      <c r="E13023" s="3179"/>
      <c r="F13023" s="3144"/>
      <c r="G13023" s="3169">
        <f t="shared" si="205"/>
        <v>0</v>
      </c>
      <c r="H13023" s="74"/>
    </row>
    <row r="13024" spans="1:8" ht="20.100000000000001" customHeight="1">
      <c r="A13024" s="3170">
        <v>100</v>
      </c>
      <c r="B13024" s="3049" t="s">
        <v>41189</v>
      </c>
      <c r="C13024" s="3140" t="s">
        <v>41187</v>
      </c>
      <c r="D13024" s="3178">
        <v>10</v>
      </c>
      <c r="E13024" s="3179"/>
      <c r="F13024" s="3144"/>
      <c r="G13024" s="3169">
        <f t="shared" si="205"/>
        <v>0</v>
      </c>
      <c r="H13024" s="74"/>
    </row>
    <row r="13025" spans="1:8" ht="20.100000000000001" customHeight="1">
      <c r="A13025" s="3170">
        <v>80</v>
      </c>
      <c r="B13025" s="3039" t="s">
        <v>41190</v>
      </c>
      <c r="C13025" s="3140" t="s">
        <v>41187</v>
      </c>
      <c r="D13025" s="3178">
        <v>28</v>
      </c>
      <c r="E13025" s="3164" t="s">
        <v>8313</v>
      </c>
      <c r="F13025" s="3144"/>
      <c r="G13025" s="3169">
        <f t="shared" si="205"/>
        <v>0</v>
      </c>
      <c r="H13025" s="74"/>
    </row>
    <row r="13026" spans="1:8" ht="20.100000000000001" customHeight="1">
      <c r="A13026" s="3170">
        <v>80</v>
      </c>
      <c r="B13026" s="3039" t="s">
        <v>41191</v>
      </c>
      <c r="C13026" s="3140" t="s">
        <v>41187</v>
      </c>
      <c r="D13026" s="3178">
        <v>15</v>
      </c>
      <c r="E13026" s="3164" t="s">
        <v>8313</v>
      </c>
      <c r="F13026" s="3144"/>
      <c r="G13026" s="3169">
        <f t="shared" si="205"/>
        <v>0</v>
      </c>
      <c r="H13026" s="74"/>
    </row>
    <row r="13027" spans="1:8" ht="20.100000000000001" customHeight="1">
      <c r="A13027" s="3170">
        <v>150</v>
      </c>
      <c r="B13027" s="3049" t="s">
        <v>41192</v>
      </c>
      <c r="C13027" s="3140" t="s">
        <v>41187</v>
      </c>
      <c r="D13027" s="3178">
        <v>1</v>
      </c>
      <c r="E13027" s="3179"/>
      <c r="F13027" s="3144"/>
      <c r="G13027" s="3169">
        <f t="shared" si="205"/>
        <v>0</v>
      </c>
      <c r="H13027" s="74"/>
    </row>
    <row r="13028" spans="1:8" ht="20.100000000000001" customHeight="1">
      <c r="A13028" s="3170">
        <v>150</v>
      </c>
      <c r="B13028" s="3049" t="s">
        <v>41193</v>
      </c>
      <c r="C13028" s="3140" t="s">
        <v>41187</v>
      </c>
      <c r="D13028" s="3178">
        <v>4</v>
      </c>
      <c r="E13028" s="3164" t="s">
        <v>8313</v>
      </c>
      <c r="F13028" s="3144"/>
      <c r="G13028" s="3169">
        <f t="shared" si="205"/>
        <v>0</v>
      </c>
      <c r="H13028" s="74"/>
    </row>
    <row r="13029" spans="1:8" ht="20.100000000000001" customHeight="1">
      <c r="A13029" s="3170">
        <v>150</v>
      </c>
      <c r="B13029" s="3049" t="s">
        <v>41194</v>
      </c>
      <c r="C13029" s="3140" t="s">
        <v>41187</v>
      </c>
      <c r="D13029" s="3178">
        <v>7</v>
      </c>
      <c r="E13029" s="3179"/>
      <c r="F13029" s="3144"/>
      <c r="G13029" s="3169">
        <f t="shared" si="205"/>
        <v>0</v>
      </c>
      <c r="H13029" s="74"/>
    </row>
    <row r="13030" spans="1:8" ht="20.100000000000001" customHeight="1">
      <c r="A13030" s="3170">
        <v>200</v>
      </c>
      <c r="B13030" s="3261" t="s">
        <v>41195</v>
      </c>
      <c r="C13030" s="3140" t="s">
        <v>41187</v>
      </c>
      <c r="D13030" s="3178">
        <v>6</v>
      </c>
      <c r="E13030" s="3179"/>
      <c r="F13030" s="3144"/>
      <c r="G13030" s="3169">
        <f t="shared" si="205"/>
        <v>0</v>
      </c>
      <c r="H13030" s="64"/>
    </row>
    <row r="13031" spans="1:8" ht="20.100000000000001" customHeight="1">
      <c r="A13031" s="3170">
        <v>200</v>
      </c>
      <c r="B13031" s="3046" t="s">
        <v>41196</v>
      </c>
      <c r="C13031" s="3140" t="s">
        <v>41187</v>
      </c>
      <c r="D13031" s="3219">
        <v>3</v>
      </c>
      <c r="E13031" s="3334"/>
      <c r="F13031" s="3335"/>
      <c r="G13031" s="3169">
        <f t="shared" ref="G13031:G13094" si="206">F13031*A13031</f>
        <v>0</v>
      </c>
      <c r="H13031" s="74"/>
    </row>
    <row r="13032" spans="1:8" ht="20.100000000000001" customHeight="1">
      <c r="A13032" s="3170">
        <v>200</v>
      </c>
      <c r="B13032" s="3046" t="s">
        <v>41197</v>
      </c>
      <c r="C13032" s="3140" t="s">
        <v>41187</v>
      </c>
      <c r="D13032" s="3178">
        <v>1</v>
      </c>
      <c r="E13032" s="3179"/>
      <c r="F13032" s="3144"/>
      <c r="G13032" s="3169">
        <f t="shared" si="206"/>
        <v>0</v>
      </c>
      <c r="H13032" s="74"/>
    </row>
    <row r="13033" spans="1:8" ht="20.100000000000001" customHeight="1">
      <c r="A13033" s="3170">
        <v>150</v>
      </c>
      <c r="B13033" s="3046" t="s">
        <v>41198</v>
      </c>
      <c r="C13033" s="3140" t="s">
        <v>41187</v>
      </c>
      <c r="D13033" s="3142">
        <v>2</v>
      </c>
      <c r="E13033" s="3179"/>
      <c r="F13033" s="3144"/>
      <c r="G13033" s="3169">
        <f t="shared" si="206"/>
        <v>0</v>
      </c>
      <c r="H13033" s="74"/>
    </row>
    <row r="13034" spans="1:8" ht="20.100000000000001" customHeight="1">
      <c r="A13034" s="3170">
        <v>200</v>
      </c>
      <c r="B13034" s="3046" t="s">
        <v>41199</v>
      </c>
      <c r="C13034" s="3140" t="s">
        <v>41187</v>
      </c>
      <c r="D13034" s="3142">
        <v>2</v>
      </c>
      <c r="E13034" s="3179"/>
      <c r="F13034" s="3144"/>
      <c r="G13034" s="3169">
        <f t="shared" si="206"/>
        <v>0</v>
      </c>
      <c r="H13034" s="74"/>
    </row>
    <row r="13035" spans="1:8" ht="20.100000000000001" customHeight="1">
      <c r="A13035" s="3170">
        <v>100</v>
      </c>
      <c r="B13035" s="3359" t="s">
        <v>41200</v>
      </c>
      <c r="C13035" s="3140" t="s">
        <v>41187</v>
      </c>
      <c r="D13035" s="3178">
        <v>2</v>
      </c>
      <c r="E13035" s="3179"/>
      <c r="F13035" s="3144"/>
      <c r="G13035" s="3169">
        <f t="shared" si="206"/>
        <v>0</v>
      </c>
      <c r="H13035" s="74"/>
    </row>
    <row r="13036" spans="1:8" ht="20.100000000000001" customHeight="1">
      <c r="A13036" s="3170">
        <v>200</v>
      </c>
      <c r="B13036" s="3359" t="s">
        <v>41201</v>
      </c>
      <c r="C13036" s="3140" t="s">
        <v>41187</v>
      </c>
      <c r="D13036" s="3178">
        <v>1</v>
      </c>
      <c r="E13036" s="3179"/>
      <c r="F13036" s="3144"/>
      <c r="G13036" s="3169">
        <f t="shared" si="206"/>
        <v>0</v>
      </c>
      <c r="H13036" s="74"/>
    </row>
    <row r="13037" spans="1:8" ht="20.100000000000001" customHeight="1">
      <c r="A13037" s="3170">
        <v>150</v>
      </c>
      <c r="B13037" s="3359" t="s">
        <v>41202</v>
      </c>
      <c r="C13037" s="3263"/>
      <c r="D13037" s="3219">
        <v>1</v>
      </c>
      <c r="E13037" s="3334"/>
      <c r="F13037" s="3144"/>
      <c r="G13037" s="3169">
        <f t="shared" si="206"/>
        <v>0</v>
      </c>
      <c r="H13037" s="74"/>
    </row>
    <row r="13038" spans="1:8" ht="20.100000000000001" customHeight="1">
      <c r="A13038" s="3170">
        <v>200</v>
      </c>
      <c r="B13038" s="3046" t="s">
        <v>41203</v>
      </c>
      <c r="C13038" s="3140" t="s">
        <v>41187</v>
      </c>
      <c r="D13038" s="3275">
        <v>3</v>
      </c>
      <c r="E13038" s="3334"/>
      <c r="F13038" s="3335"/>
      <c r="G13038" s="3169">
        <f t="shared" si="206"/>
        <v>0</v>
      </c>
      <c r="H13038" s="74"/>
    </row>
    <row r="13039" spans="1:8" ht="20.100000000000001" customHeight="1">
      <c r="A13039" s="3170">
        <v>200</v>
      </c>
      <c r="B13039" s="3046" t="s">
        <v>41204</v>
      </c>
      <c r="C13039" s="3140" t="s">
        <v>41187</v>
      </c>
      <c r="D13039" s="3142">
        <v>1</v>
      </c>
      <c r="E13039" s="3179"/>
      <c r="F13039" s="3144"/>
      <c r="G13039" s="3169">
        <f t="shared" si="206"/>
        <v>0</v>
      </c>
      <c r="H13039" s="74"/>
    </row>
    <row r="13040" spans="1:8" ht="20.100000000000001" customHeight="1">
      <c r="A13040" s="3170">
        <v>200</v>
      </c>
      <c r="B13040" s="3046" t="s">
        <v>41205</v>
      </c>
      <c r="C13040" s="3140" t="s">
        <v>41187</v>
      </c>
      <c r="D13040" s="3414">
        <v>2</v>
      </c>
      <c r="E13040" s="3334"/>
      <c r="F13040" s="3335"/>
      <c r="G13040" s="3169">
        <f t="shared" si="206"/>
        <v>0</v>
      </c>
      <c r="H13040" s="74"/>
    </row>
    <row r="13041" spans="1:8" ht="20.100000000000001" customHeight="1">
      <c r="A13041" s="3170">
        <v>150</v>
      </c>
      <c r="B13041" s="3049" t="s">
        <v>41206</v>
      </c>
      <c r="C13041" s="3140"/>
      <c r="D13041" s="3178">
        <v>1</v>
      </c>
      <c r="E13041" s="3179"/>
      <c r="F13041" s="3144"/>
      <c r="G13041" s="3169">
        <f t="shared" si="206"/>
        <v>0</v>
      </c>
      <c r="H13041" s="74"/>
    </row>
    <row r="13042" spans="1:8" ht="20.100000000000001" customHeight="1">
      <c r="A13042" s="3170">
        <v>150</v>
      </c>
      <c r="B13042" s="3049" t="s">
        <v>41207</v>
      </c>
      <c r="C13042" s="3140"/>
      <c r="D13042" s="3202">
        <v>3</v>
      </c>
      <c r="E13042" s="3179"/>
      <c r="F13042" s="3144"/>
      <c r="G13042" s="3169">
        <f t="shared" si="206"/>
        <v>0</v>
      </c>
      <c r="H13042" s="74"/>
    </row>
    <row r="13043" spans="1:8" ht="20.100000000000001" customHeight="1">
      <c r="A13043" s="3170">
        <v>150</v>
      </c>
      <c r="B13043" s="3049" t="s">
        <v>41208</v>
      </c>
      <c r="C13043" s="3140"/>
      <c r="D13043" s="3178">
        <v>1</v>
      </c>
      <c r="E13043" s="3179"/>
      <c r="F13043" s="3144"/>
      <c r="G13043" s="3169">
        <f t="shared" si="206"/>
        <v>0</v>
      </c>
      <c r="H13043" s="64"/>
    </row>
    <row r="13044" spans="1:8" ht="20.100000000000001" customHeight="1">
      <c r="A13044" s="3170">
        <v>150</v>
      </c>
      <c r="B13044" s="3049" t="s">
        <v>41209</v>
      </c>
      <c r="C13044" s="3140"/>
      <c r="D13044" s="3178">
        <v>1</v>
      </c>
      <c r="E13044" s="3179"/>
      <c r="F13044" s="3144"/>
      <c r="G13044" s="3169">
        <f t="shared" si="206"/>
        <v>0</v>
      </c>
      <c r="H13044" s="74"/>
    </row>
    <row r="13045" spans="1:8" ht="20.100000000000001" customHeight="1">
      <c r="A13045" s="3170">
        <v>150</v>
      </c>
      <c r="B13045" s="3049" t="s">
        <v>41210</v>
      </c>
      <c r="C13045" s="3140"/>
      <c r="D13045" s="3178">
        <v>1</v>
      </c>
      <c r="E13045" s="3179"/>
      <c r="F13045" s="3144"/>
      <c r="G13045" s="3169">
        <f t="shared" si="206"/>
        <v>0</v>
      </c>
      <c r="H13045" s="74"/>
    </row>
    <row r="13046" spans="1:8" ht="20.100000000000001" customHeight="1">
      <c r="A13046" s="3170">
        <v>150</v>
      </c>
      <c r="B13046" s="3049" t="s">
        <v>41211</v>
      </c>
      <c r="C13046" s="3140"/>
      <c r="D13046" s="3178">
        <v>1</v>
      </c>
      <c r="E13046" s="3179"/>
      <c r="F13046" s="3144"/>
      <c r="G13046" s="3169">
        <f t="shared" si="206"/>
        <v>0</v>
      </c>
      <c r="H13046" s="64"/>
    </row>
    <row r="13047" spans="1:8" ht="20.100000000000001" customHeight="1">
      <c r="A13047" s="3170">
        <v>150</v>
      </c>
      <c r="B13047" s="3257" t="s">
        <v>41212</v>
      </c>
      <c r="C13047" s="3140" t="s">
        <v>41187</v>
      </c>
      <c r="D13047" s="3142">
        <v>3</v>
      </c>
      <c r="E13047" s="3179"/>
      <c r="F13047" s="3144"/>
      <c r="G13047" s="3169">
        <f t="shared" si="206"/>
        <v>0</v>
      </c>
      <c r="H13047" s="74"/>
    </row>
    <row r="13048" spans="1:8" ht="20.100000000000001" customHeight="1">
      <c r="A13048" s="3170">
        <v>150</v>
      </c>
      <c r="B13048" s="3049" t="s">
        <v>41213</v>
      </c>
      <c r="C13048" s="3140"/>
      <c r="D13048" s="3142">
        <v>1</v>
      </c>
      <c r="E13048" s="3179"/>
      <c r="F13048" s="3144"/>
      <c r="G13048" s="3169">
        <f t="shared" si="206"/>
        <v>0</v>
      </c>
      <c r="H13048" s="74"/>
    </row>
    <row r="13049" spans="1:8" ht="20.100000000000001" customHeight="1">
      <c r="A13049" s="3170">
        <v>150</v>
      </c>
      <c r="B13049" s="3049" t="s">
        <v>41214</v>
      </c>
      <c r="C13049" s="3140"/>
      <c r="D13049" s="3178">
        <v>2</v>
      </c>
      <c r="E13049" s="3179"/>
      <c r="F13049" s="3144"/>
      <c r="G13049" s="3169">
        <f t="shared" si="206"/>
        <v>0</v>
      </c>
      <c r="H13049" s="64"/>
    </row>
    <row r="13050" spans="1:8" ht="20.100000000000001" customHeight="1">
      <c r="A13050" s="3170">
        <v>150</v>
      </c>
      <c r="B13050" s="3257" t="s">
        <v>41215</v>
      </c>
      <c r="C13050" s="3140" t="s">
        <v>41187</v>
      </c>
      <c r="D13050" s="3144">
        <v>1</v>
      </c>
      <c r="E13050" s="3179"/>
      <c r="F13050" s="3144"/>
      <c r="G13050" s="3169">
        <f t="shared" si="206"/>
        <v>0</v>
      </c>
      <c r="H13050" s="74"/>
    </row>
    <row r="13051" spans="1:8" ht="20.100000000000001" customHeight="1">
      <c r="A13051" s="2484">
        <v>200</v>
      </c>
      <c r="B13051" s="3039" t="s">
        <v>41216</v>
      </c>
      <c r="C13051" s="3140"/>
      <c r="D13051" s="3142">
        <v>2</v>
      </c>
      <c r="E13051" s="3179"/>
      <c r="F13051" s="3144"/>
      <c r="G13051" s="3169">
        <f t="shared" si="206"/>
        <v>0</v>
      </c>
      <c r="H13051" s="74"/>
    </row>
    <row r="13052" spans="1:8" ht="20.100000000000001" customHeight="1">
      <c r="A13052" s="2484">
        <v>200</v>
      </c>
      <c r="B13052" s="3049" t="s">
        <v>41217</v>
      </c>
      <c r="C13052" s="3140"/>
      <c r="D13052" s="3142">
        <v>1</v>
      </c>
      <c r="E13052" s="3179"/>
      <c r="F13052" s="3144"/>
      <c r="G13052" s="3169">
        <f t="shared" si="206"/>
        <v>0</v>
      </c>
      <c r="H13052" s="74"/>
    </row>
    <row r="13053" spans="1:8" ht="20.100000000000001" customHeight="1">
      <c r="A13053" s="3170">
        <v>200</v>
      </c>
      <c r="B13053" s="3304" t="s">
        <v>41218</v>
      </c>
      <c r="C13053" s="3140"/>
      <c r="D13053" s="3178">
        <v>1</v>
      </c>
      <c r="E13053" s="3179"/>
      <c r="F13053" s="3144"/>
      <c r="G13053" s="3169">
        <f t="shared" si="206"/>
        <v>0</v>
      </c>
      <c r="H13053" s="74"/>
    </row>
    <row r="13054" spans="1:8" ht="20.100000000000001" customHeight="1">
      <c r="A13054" s="3170">
        <v>80</v>
      </c>
      <c r="B13054" s="3049" t="s">
        <v>41219</v>
      </c>
      <c r="C13054" s="3140"/>
      <c r="D13054" s="3178">
        <v>35</v>
      </c>
      <c r="E13054" s="3164" t="s">
        <v>8313</v>
      </c>
      <c r="F13054" s="3144"/>
      <c r="G13054" s="3169">
        <f t="shared" si="206"/>
        <v>0</v>
      </c>
      <c r="H13054" s="74"/>
    </row>
    <row r="13055" spans="1:8" ht="20.100000000000001" customHeight="1">
      <c r="A13055" s="3170">
        <v>150</v>
      </c>
      <c r="B13055" s="3257" t="s">
        <v>41220</v>
      </c>
      <c r="C13055" s="3140" t="s">
        <v>41187</v>
      </c>
      <c r="D13055" s="3178">
        <v>2</v>
      </c>
      <c r="E13055" s="3179"/>
      <c r="F13055" s="3144"/>
      <c r="G13055" s="3169">
        <f t="shared" si="206"/>
        <v>0</v>
      </c>
      <c r="H13055" s="74"/>
    </row>
    <row r="13056" spans="1:8" ht="20.100000000000001" customHeight="1">
      <c r="A13056" s="3170">
        <v>150</v>
      </c>
      <c r="B13056" s="3049" t="s">
        <v>41221</v>
      </c>
      <c r="C13056" s="3140"/>
      <c r="D13056" s="3178">
        <v>2</v>
      </c>
      <c r="E13056" s="3179"/>
      <c r="F13056" s="3144"/>
      <c r="G13056" s="3169">
        <f t="shared" si="206"/>
        <v>0</v>
      </c>
      <c r="H13056" s="74"/>
    </row>
    <row r="13057" spans="1:8" ht="20.100000000000001" customHeight="1">
      <c r="A13057" s="3170">
        <v>150</v>
      </c>
      <c r="B13057" s="3049" t="s">
        <v>41222</v>
      </c>
      <c r="C13057" s="3140"/>
      <c r="D13057" s="3178">
        <v>4</v>
      </c>
      <c r="E13057" s="3179"/>
      <c r="F13057" s="3144"/>
      <c r="G13057" s="3169">
        <f t="shared" si="206"/>
        <v>0</v>
      </c>
      <c r="H13057" s="74"/>
    </row>
    <row r="13058" spans="1:8" ht="20.100000000000001" customHeight="1">
      <c r="A13058" s="3170">
        <v>250</v>
      </c>
      <c r="B13058" s="3257" t="s">
        <v>41223</v>
      </c>
      <c r="C13058" s="3140" t="s">
        <v>41187</v>
      </c>
      <c r="D13058" s="3178">
        <v>1</v>
      </c>
      <c r="E13058" s="3179"/>
      <c r="F13058" s="3144"/>
      <c r="G13058" s="3169">
        <f t="shared" si="206"/>
        <v>0</v>
      </c>
      <c r="H13058" s="74"/>
    </row>
    <row r="13059" spans="1:8" ht="20.100000000000001" customHeight="1">
      <c r="A13059" s="3170">
        <v>150</v>
      </c>
      <c r="B13059" s="3049" t="s">
        <v>41224</v>
      </c>
      <c r="C13059" s="3140" t="s">
        <v>41187</v>
      </c>
      <c r="D13059" s="3142">
        <v>1</v>
      </c>
      <c r="E13059" s="3179"/>
      <c r="F13059" s="3144"/>
      <c r="G13059" s="3169">
        <f t="shared" si="206"/>
        <v>0</v>
      </c>
      <c r="H13059" s="74"/>
    </row>
    <row r="13060" spans="1:8" ht="20.100000000000001" customHeight="1">
      <c r="A13060" s="3170">
        <v>100</v>
      </c>
      <c r="B13060" s="3049" t="s">
        <v>41225</v>
      </c>
      <c r="C13060" s="3140"/>
      <c r="D13060" s="3178">
        <v>1</v>
      </c>
      <c r="E13060" s="3179"/>
      <c r="F13060" s="3144"/>
      <c r="G13060" s="3169">
        <f t="shared" si="206"/>
        <v>0</v>
      </c>
      <c r="H13060" s="74"/>
    </row>
    <row r="13061" spans="1:8" ht="20.100000000000001" customHeight="1">
      <c r="A13061" s="3170">
        <v>150</v>
      </c>
      <c r="B13061" s="3257" t="s">
        <v>41226</v>
      </c>
      <c r="C13061" s="3140" t="s">
        <v>41187</v>
      </c>
      <c r="D13061" s="3178">
        <v>1</v>
      </c>
      <c r="E13061" s="3179"/>
      <c r="F13061" s="3144"/>
      <c r="G13061" s="3169">
        <f t="shared" si="206"/>
        <v>0</v>
      </c>
      <c r="H13061" s="74"/>
    </row>
    <row r="13062" spans="1:8" ht="20.100000000000001" customHeight="1">
      <c r="A13062" s="3170">
        <v>150</v>
      </c>
      <c r="B13062" s="3049" t="s">
        <v>41227</v>
      </c>
      <c r="C13062" s="3140"/>
      <c r="D13062" s="3142">
        <v>2</v>
      </c>
      <c r="E13062" s="3179"/>
      <c r="F13062" s="3144"/>
      <c r="G13062" s="3169">
        <f t="shared" si="206"/>
        <v>0</v>
      </c>
      <c r="H13062" s="74"/>
    </row>
    <row r="13063" spans="1:8" ht="20.100000000000001" customHeight="1">
      <c r="A13063" s="3170">
        <v>150</v>
      </c>
      <c r="B13063" s="3049" t="s">
        <v>41228</v>
      </c>
      <c r="C13063" s="3140"/>
      <c r="D13063" s="3178">
        <v>3</v>
      </c>
      <c r="E13063" s="3179"/>
      <c r="F13063" s="3144"/>
      <c r="G13063" s="3169">
        <f t="shared" si="206"/>
        <v>0</v>
      </c>
      <c r="H13063" s="64"/>
    </row>
    <row r="13064" spans="1:8" ht="20.100000000000001" customHeight="1">
      <c r="A13064" s="3170">
        <v>150</v>
      </c>
      <c r="B13064" s="3049" t="s">
        <v>41229</v>
      </c>
      <c r="C13064" s="3140"/>
      <c r="D13064" s="3178">
        <v>2</v>
      </c>
      <c r="E13064" s="3179"/>
      <c r="F13064" s="3144"/>
      <c r="G13064" s="3169">
        <f t="shared" si="206"/>
        <v>0</v>
      </c>
      <c r="H13064" s="64"/>
    </row>
    <row r="13065" spans="1:8" ht="20.100000000000001" customHeight="1">
      <c r="A13065" s="3170">
        <v>150</v>
      </c>
      <c r="B13065" s="3049" t="s">
        <v>41230</v>
      </c>
      <c r="C13065" s="3140"/>
      <c r="D13065" s="3178">
        <v>1</v>
      </c>
      <c r="E13065" s="3179"/>
      <c r="F13065" s="3144"/>
      <c r="G13065" s="3169">
        <f t="shared" si="206"/>
        <v>0</v>
      </c>
      <c r="H13065" s="64"/>
    </row>
    <row r="13066" spans="1:8" ht="20.100000000000001" customHeight="1">
      <c r="A13066" s="2484">
        <v>200</v>
      </c>
      <c r="B13066" s="3049" t="s">
        <v>41231</v>
      </c>
      <c r="C13066" s="3140" t="s">
        <v>41187</v>
      </c>
      <c r="D13066" s="3142">
        <v>1</v>
      </c>
      <c r="E13066" s="3179"/>
      <c r="F13066" s="3144"/>
      <c r="G13066" s="3169">
        <f t="shared" si="206"/>
        <v>0</v>
      </c>
      <c r="H13066" s="74"/>
    </row>
    <row r="13067" spans="1:8" ht="20.100000000000001" customHeight="1">
      <c r="A13067" s="3170">
        <v>200</v>
      </c>
      <c r="B13067" s="3049" t="s">
        <v>41232</v>
      </c>
      <c r="C13067" s="3140"/>
      <c r="D13067" s="3180">
        <v>1</v>
      </c>
      <c r="E13067" s="3179"/>
      <c r="F13067" s="3144"/>
      <c r="G13067" s="3169">
        <f t="shared" si="206"/>
        <v>0</v>
      </c>
      <c r="H13067" s="74"/>
    </row>
    <row r="13068" spans="1:8" ht="20.100000000000001" customHeight="1">
      <c r="A13068" s="3170">
        <v>200</v>
      </c>
      <c r="B13068" s="3049" t="s">
        <v>41233</v>
      </c>
      <c r="C13068" s="3140"/>
      <c r="D13068" s="3180">
        <v>1</v>
      </c>
      <c r="E13068" s="3179"/>
      <c r="F13068" s="3144"/>
      <c r="G13068" s="3169">
        <f t="shared" si="206"/>
        <v>0</v>
      </c>
      <c r="H13068" s="74"/>
    </row>
    <row r="13069" spans="1:8" ht="20.100000000000001" customHeight="1">
      <c r="A13069" s="3170">
        <v>100</v>
      </c>
      <c r="B13069" s="3038" t="s">
        <v>41234</v>
      </c>
      <c r="C13069" s="3140"/>
      <c r="D13069" s="3196">
        <v>2</v>
      </c>
      <c r="E13069" s="3179"/>
      <c r="F13069" s="3144"/>
      <c r="G13069" s="3169">
        <f t="shared" si="206"/>
        <v>0</v>
      </c>
      <c r="H13069" s="3522"/>
    </row>
    <row r="13070" spans="1:8" ht="20.100000000000001" customHeight="1">
      <c r="A13070" s="3170">
        <v>150</v>
      </c>
      <c r="B13070" s="3049" t="s">
        <v>41235</v>
      </c>
      <c r="C13070" s="3140"/>
      <c r="D13070" s="3189">
        <v>1</v>
      </c>
      <c r="E13070" s="3179"/>
      <c r="F13070" s="3144"/>
      <c r="G13070" s="3169">
        <f t="shared" si="206"/>
        <v>0</v>
      </c>
      <c r="H13070" s="74"/>
    </row>
    <row r="13071" spans="1:8" ht="20.100000000000001" customHeight="1">
      <c r="A13071" s="3170">
        <v>150</v>
      </c>
      <c r="B13071" s="3049" t="s">
        <v>41236</v>
      </c>
      <c r="C13071" s="3140"/>
      <c r="D13071" s="3142">
        <v>5</v>
      </c>
      <c r="E13071" s="3179"/>
      <c r="F13071" s="3144"/>
      <c r="G13071" s="3169">
        <f t="shared" si="206"/>
        <v>0</v>
      </c>
      <c r="H13071" s="74"/>
    </row>
    <row r="13072" spans="1:8" ht="20.100000000000001" customHeight="1">
      <c r="A13072" s="3170">
        <v>150</v>
      </c>
      <c r="B13072" s="3049" t="s">
        <v>41237</v>
      </c>
      <c r="C13072" s="3140"/>
      <c r="D13072" s="3142">
        <v>3</v>
      </c>
      <c r="E13072" s="3179"/>
      <c r="F13072" s="3144"/>
      <c r="G13072" s="3169">
        <f t="shared" si="206"/>
        <v>0</v>
      </c>
      <c r="H13072" s="74"/>
    </row>
    <row r="13073" spans="1:8" ht="20.100000000000001" customHeight="1">
      <c r="A13073" s="3170">
        <v>100</v>
      </c>
      <c r="B13073" s="3049" t="s">
        <v>41238</v>
      </c>
      <c r="C13073" s="3140"/>
      <c r="D13073" s="3189">
        <v>1</v>
      </c>
      <c r="E13073" s="3179"/>
      <c r="F13073" s="3144"/>
      <c r="G13073" s="3169">
        <f t="shared" si="206"/>
        <v>0</v>
      </c>
      <c r="H13073" s="74"/>
    </row>
    <row r="13074" spans="1:8" ht="20.100000000000001" customHeight="1">
      <c r="A13074" s="3170">
        <v>150</v>
      </c>
      <c r="B13074" s="3049" t="s">
        <v>41239</v>
      </c>
      <c r="C13074" s="3140"/>
      <c r="D13074" s="3142">
        <v>3</v>
      </c>
      <c r="E13074" s="3179"/>
      <c r="F13074" s="3144"/>
      <c r="G13074" s="3169">
        <f t="shared" si="206"/>
        <v>0</v>
      </c>
      <c r="H13074" s="74"/>
    </row>
    <row r="13075" spans="1:8" ht="20.100000000000001" customHeight="1">
      <c r="A13075" s="3170">
        <v>100</v>
      </c>
      <c r="B13075" s="3049" t="s">
        <v>41240</v>
      </c>
      <c r="C13075" s="3140"/>
      <c r="D13075" s="3142">
        <v>2</v>
      </c>
      <c r="E13075" s="3179"/>
      <c r="F13075" s="3144"/>
      <c r="G13075" s="3169">
        <f t="shared" si="206"/>
        <v>0</v>
      </c>
      <c r="H13075" s="74"/>
    </row>
    <row r="13076" spans="1:8" ht="20.100000000000001" customHeight="1">
      <c r="A13076" s="3170">
        <v>100</v>
      </c>
      <c r="B13076" s="3049" t="s">
        <v>41241</v>
      </c>
      <c r="C13076" s="3140"/>
      <c r="D13076" s="3142">
        <v>2</v>
      </c>
      <c r="E13076" s="3179"/>
      <c r="F13076" s="3144"/>
      <c r="G13076" s="3169">
        <f t="shared" si="206"/>
        <v>0</v>
      </c>
      <c r="H13076" s="74"/>
    </row>
    <row r="13077" spans="1:8" ht="20.100000000000001" customHeight="1">
      <c r="A13077" s="3170">
        <v>100</v>
      </c>
      <c r="B13077" s="3049" t="s">
        <v>41242</v>
      </c>
      <c r="C13077" s="3140"/>
      <c r="D13077" s="3189">
        <v>1</v>
      </c>
      <c r="E13077" s="3179"/>
      <c r="F13077" s="3144"/>
      <c r="G13077" s="3169">
        <f t="shared" si="206"/>
        <v>0</v>
      </c>
      <c r="H13077" s="74"/>
    </row>
    <row r="13078" spans="1:8" ht="20.100000000000001" customHeight="1">
      <c r="A13078" s="3170">
        <v>100</v>
      </c>
      <c r="B13078" s="3049" t="s">
        <v>41243</v>
      </c>
      <c r="C13078" s="3140"/>
      <c r="D13078" s="3142">
        <v>2</v>
      </c>
      <c r="E13078" s="3179"/>
      <c r="F13078" s="3144"/>
      <c r="G13078" s="3169">
        <f t="shared" si="206"/>
        <v>0</v>
      </c>
      <c r="H13078" s="74"/>
    </row>
    <row r="13079" spans="1:8" ht="20.100000000000001" customHeight="1">
      <c r="A13079" s="3170">
        <v>100</v>
      </c>
      <c r="B13079" s="3049" t="s">
        <v>41244</v>
      </c>
      <c r="C13079" s="3140"/>
      <c r="D13079" s="3189">
        <v>1</v>
      </c>
      <c r="E13079" s="3179"/>
      <c r="F13079" s="3144"/>
      <c r="G13079" s="3169">
        <f t="shared" si="206"/>
        <v>0</v>
      </c>
      <c r="H13079" s="74"/>
    </row>
    <row r="13080" spans="1:8" ht="20.100000000000001" customHeight="1">
      <c r="A13080" s="3170">
        <v>150</v>
      </c>
      <c r="B13080" s="3049" t="s">
        <v>41245</v>
      </c>
      <c r="C13080" s="3140" t="s">
        <v>41187</v>
      </c>
      <c r="D13080" s="3189">
        <v>1</v>
      </c>
      <c r="E13080" s="3179"/>
      <c r="F13080" s="3144"/>
      <c r="G13080" s="3169">
        <f t="shared" si="206"/>
        <v>0</v>
      </c>
      <c r="H13080" s="74"/>
    </row>
    <row r="13081" spans="1:8" ht="20.100000000000001" customHeight="1">
      <c r="A13081" s="3170">
        <v>100</v>
      </c>
      <c r="B13081" s="3049" t="s">
        <v>41246</v>
      </c>
      <c r="C13081" s="3140"/>
      <c r="D13081" s="3189">
        <v>1</v>
      </c>
      <c r="E13081" s="3179"/>
      <c r="F13081" s="3144"/>
      <c r="G13081" s="3169">
        <f t="shared" si="206"/>
        <v>0</v>
      </c>
      <c r="H13081" s="74"/>
    </row>
    <row r="13082" spans="1:8" ht="20.100000000000001" customHeight="1">
      <c r="A13082" s="3170">
        <v>150</v>
      </c>
      <c r="B13082" s="3049" t="s">
        <v>41247</v>
      </c>
      <c r="C13082" s="3140"/>
      <c r="D13082" s="3142">
        <v>2</v>
      </c>
      <c r="E13082" s="3179"/>
      <c r="F13082" s="3144"/>
      <c r="G13082" s="3169">
        <f t="shared" si="206"/>
        <v>0</v>
      </c>
      <c r="H13082" s="74"/>
    </row>
    <row r="13083" spans="1:8" ht="20.100000000000001" customHeight="1">
      <c r="A13083" s="3170">
        <v>150</v>
      </c>
      <c r="B13083" s="3049" t="s">
        <v>41248</v>
      </c>
      <c r="C13083" s="3140"/>
      <c r="D13083" s="3189">
        <v>1</v>
      </c>
      <c r="E13083" s="3179"/>
      <c r="F13083" s="3144"/>
      <c r="G13083" s="3169">
        <f t="shared" si="206"/>
        <v>0</v>
      </c>
      <c r="H13083" s="74"/>
    </row>
    <row r="13084" spans="1:8" ht="20.100000000000001" customHeight="1">
      <c r="A13084" s="3170">
        <v>100</v>
      </c>
      <c r="B13084" s="3049" t="s">
        <v>41249</v>
      </c>
      <c r="C13084" s="3140"/>
      <c r="D13084" s="3142">
        <v>2</v>
      </c>
      <c r="E13084" s="3179"/>
      <c r="F13084" s="3144"/>
      <c r="G13084" s="3169">
        <f t="shared" si="206"/>
        <v>0</v>
      </c>
      <c r="H13084" s="74"/>
    </row>
    <row r="13085" spans="1:8" ht="20.100000000000001" customHeight="1">
      <c r="A13085" s="3170">
        <v>150</v>
      </c>
      <c r="B13085" s="3049" t="s">
        <v>41250</v>
      </c>
      <c r="C13085" s="3140"/>
      <c r="D13085" s="3142">
        <v>3</v>
      </c>
      <c r="E13085" s="3179"/>
      <c r="F13085" s="3144"/>
      <c r="G13085" s="3169">
        <f t="shared" si="206"/>
        <v>0</v>
      </c>
      <c r="H13085" s="74"/>
    </row>
    <row r="13086" spans="1:8" ht="20.100000000000001" customHeight="1">
      <c r="A13086" s="3170">
        <v>150</v>
      </c>
      <c r="B13086" s="3049" t="s">
        <v>41251</v>
      </c>
      <c r="C13086" s="3140"/>
      <c r="D13086" s="3189">
        <v>1</v>
      </c>
      <c r="E13086" s="3179"/>
      <c r="F13086" s="3144"/>
      <c r="G13086" s="3169">
        <f t="shared" si="206"/>
        <v>0</v>
      </c>
      <c r="H13086" s="74"/>
    </row>
    <row r="13087" spans="1:8" ht="20.100000000000001" customHeight="1">
      <c r="A13087" s="3170">
        <v>100</v>
      </c>
      <c r="B13087" s="3049" t="s">
        <v>41252</v>
      </c>
      <c r="C13087" s="3140"/>
      <c r="D13087" s="3189">
        <v>1</v>
      </c>
      <c r="E13087" s="3179"/>
      <c r="F13087" s="3144"/>
      <c r="G13087" s="3169">
        <f t="shared" si="206"/>
        <v>0</v>
      </c>
      <c r="H13087" s="74"/>
    </row>
    <row r="13088" spans="1:8" ht="20.100000000000001" customHeight="1">
      <c r="A13088" s="3170">
        <v>100</v>
      </c>
      <c r="B13088" s="3049" t="s">
        <v>41253</v>
      </c>
      <c r="C13088" s="3140"/>
      <c r="D13088" s="3189">
        <v>1</v>
      </c>
      <c r="E13088" s="3179"/>
      <c r="F13088" s="3144"/>
      <c r="G13088" s="3169">
        <f t="shared" si="206"/>
        <v>0</v>
      </c>
      <c r="H13088" s="74"/>
    </row>
    <row r="13089" spans="1:8" ht="20.100000000000001" customHeight="1">
      <c r="A13089" s="3170">
        <v>100</v>
      </c>
      <c r="B13089" s="3049" t="s">
        <v>41254</v>
      </c>
      <c r="C13089" s="3140"/>
      <c r="D13089" s="3142">
        <v>3</v>
      </c>
      <c r="E13089" s="3179"/>
      <c r="F13089" s="3144"/>
      <c r="G13089" s="3169">
        <f t="shared" si="206"/>
        <v>0</v>
      </c>
      <c r="H13089" s="74"/>
    </row>
    <row r="13090" spans="1:8" ht="20.100000000000001" customHeight="1">
      <c r="A13090" s="3170">
        <v>100</v>
      </c>
      <c r="B13090" s="3049" t="s">
        <v>41255</v>
      </c>
      <c r="C13090" s="3140"/>
      <c r="D13090" s="3142">
        <v>2</v>
      </c>
      <c r="E13090" s="3179"/>
      <c r="F13090" s="3144"/>
      <c r="G13090" s="3169">
        <f t="shared" si="206"/>
        <v>0</v>
      </c>
      <c r="H13090" s="74"/>
    </row>
    <row r="13091" spans="1:8" ht="20.100000000000001" customHeight="1">
      <c r="A13091" s="3170">
        <v>100</v>
      </c>
      <c r="B13091" s="3049" t="s">
        <v>41256</v>
      </c>
      <c r="C13091" s="3140"/>
      <c r="D13091" s="3189">
        <v>1</v>
      </c>
      <c r="E13091" s="3179"/>
      <c r="F13091" s="3144"/>
      <c r="G13091" s="3169">
        <f t="shared" si="206"/>
        <v>0</v>
      </c>
      <c r="H13091" s="74"/>
    </row>
    <row r="13092" spans="1:8" ht="20.100000000000001" customHeight="1">
      <c r="A13092" s="3170">
        <v>150</v>
      </c>
      <c r="B13092" s="3049" t="s">
        <v>41257</v>
      </c>
      <c r="C13092" s="3140"/>
      <c r="D13092" s="3142">
        <v>2</v>
      </c>
      <c r="E13092" s="3179"/>
      <c r="F13092" s="3144"/>
      <c r="G13092" s="3169">
        <f t="shared" si="206"/>
        <v>0</v>
      </c>
      <c r="H13092" s="74"/>
    </row>
    <row r="13093" spans="1:8" ht="20.100000000000001" customHeight="1">
      <c r="A13093" s="3170">
        <v>100</v>
      </c>
      <c r="B13093" s="3049" t="s">
        <v>41258</v>
      </c>
      <c r="C13093" s="3140"/>
      <c r="D13093" s="3142">
        <v>2</v>
      </c>
      <c r="E13093" s="3179"/>
      <c r="F13093" s="3144"/>
      <c r="G13093" s="3169">
        <f t="shared" si="206"/>
        <v>0</v>
      </c>
      <c r="H13093" s="74"/>
    </row>
    <row r="13094" spans="1:8" ht="20.100000000000001" customHeight="1">
      <c r="A13094" s="3170">
        <v>150</v>
      </c>
      <c r="B13094" s="3049" t="s">
        <v>41259</v>
      </c>
      <c r="C13094" s="3140"/>
      <c r="D13094" s="3189">
        <v>1</v>
      </c>
      <c r="E13094" s="3179"/>
      <c r="F13094" s="3144"/>
      <c r="G13094" s="3169">
        <f t="shared" si="206"/>
        <v>0</v>
      </c>
      <c r="H13094" s="74"/>
    </row>
    <row r="13095" spans="1:8" ht="20.100000000000001" customHeight="1">
      <c r="A13095" s="3170">
        <v>100</v>
      </c>
      <c r="B13095" s="3049" t="s">
        <v>41260</v>
      </c>
      <c r="C13095" s="3140"/>
      <c r="D13095" s="3189">
        <v>1</v>
      </c>
      <c r="E13095" s="3179"/>
      <c r="F13095" s="3144"/>
      <c r="G13095" s="3169">
        <f t="shared" ref="G13095:G13158" si="207">F13095*A13095</f>
        <v>0</v>
      </c>
      <c r="H13095" s="74"/>
    </row>
    <row r="13096" spans="1:8" ht="20.100000000000001" customHeight="1">
      <c r="A13096" s="3170">
        <v>100</v>
      </c>
      <c r="B13096" s="3049" t="s">
        <v>41261</v>
      </c>
      <c r="C13096" s="3140"/>
      <c r="D13096" s="3189">
        <v>1</v>
      </c>
      <c r="E13096" s="3179"/>
      <c r="F13096" s="3144"/>
      <c r="G13096" s="3169">
        <f t="shared" si="207"/>
        <v>0</v>
      </c>
      <c r="H13096" s="74"/>
    </row>
    <row r="13097" spans="1:8" ht="20.100000000000001" customHeight="1">
      <c r="A13097" s="3170">
        <v>100</v>
      </c>
      <c r="B13097" s="3049" t="s">
        <v>41262</v>
      </c>
      <c r="C13097" s="3140"/>
      <c r="D13097" s="3189">
        <v>1</v>
      </c>
      <c r="E13097" s="3179"/>
      <c r="F13097" s="3144"/>
      <c r="G13097" s="3169">
        <f t="shared" si="207"/>
        <v>0</v>
      </c>
      <c r="H13097" s="74"/>
    </row>
    <row r="13098" spans="1:8" ht="20.100000000000001" customHeight="1">
      <c r="A13098" s="3170">
        <v>100</v>
      </c>
      <c r="B13098" s="3049" t="s">
        <v>41263</v>
      </c>
      <c r="C13098" s="3140"/>
      <c r="D13098" s="3189">
        <v>1</v>
      </c>
      <c r="E13098" s="3179"/>
      <c r="F13098" s="3144"/>
      <c r="G13098" s="3169">
        <f t="shared" si="207"/>
        <v>0</v>
      </c>
      <c r="H13098" s="74"/>
    </row>
    <row r="13099" spans="1:8" ht="20.100000000000001" customHeight="1">
      <c r="A13099" s="3170">
        <v>150</v>
      </c>
      <c r="B13099" s="3049" t="s">
        <v>41264</v>
      </c>
      <c r="C13099" s="3140"/>
      <c r="D13099" s="3189">
        <v>1</v>
      </c>
      <c r="E13099" s="3179"/>
      <c r="F13099" s="3144"/>
      <c r="G13099" s="3169">
        <f t="shared" si="207"/>
        <v>0</v>
      </c>
      <c r="H13099" s="74"/>
    </row>
    <row r="13100" spans="1:8" ht="20.100000000000001" customHeight="1">
      <c r="A13100" s="3170">
        <v>150</v>
      </c>
      <c r="B13100" s="3049" t="s">
        <v>41265</v>
      </c>
      <c r="C13100" s="3140"/>
      <c r="D13100" s="3189">
        <v>1</v>
      </c>
      <c r="E13100" s="3179"/>
      <c r="F13100" s="3144"/>
      <c r="G13100" s="3169">
        <f t="shared" si="207"/>
        <v>0</v>
      </c>
      <c r="H13100" s="74"/>
    </row>
    <row r="13101" spans="1:8" ht="20.100000000000001" customHeight="1">
      <c r="A13101" s="3170">
        <v>100</v>
      </c>
      <c r="B13101" s="3049" t="s">
        <v>41266</v>
      </c>
      <c r="C13101" s="3140"/>
      <c r="D13101" s="3189">
        <v>1</v>
      </c>
      <c r="E13101" s="3179"/>
      <c r="F13101" s="3144"/>
      <c r="G13101" s="3169">
        <f t="shared" si="207"/>
        <v>0</v>
      </c>
      <c r="H13101" s="74"/>
    </row>
    <row r="13102" spans="1:8" ht="20.100000000000001" customHeight="1">
      <c r="A13102" s="3170">
        <v>100</v>
      </c>
      <c r="B13102" s="3049" t="s">
        <v>41267</v>
      </c>
      <c r="C13102" s="3140"/>
      <c r="D13102" s="3189">
        <v>1</v>
      </c>
      <c r="E13102" s="3179"/>
      <c r="F13102" s="3144"/>
      <c r="G13102" s="3169">
        <f t="shared" si="207"/>
        <v>0</v>
      </c>
      <c r="H13102" s="74"/>
    </row>
    <row r="13103" spans="1:8" ht="20.100000000000001" customHeight="1">
      <c r="A13103" s="3170">
        <v>150</v>
      </c>
      <c r="B13103" s="3049" t="s">
        <v>41268</v>
      </c>
      <c r="C13103" s="3140"/>
      <c r="D13103" s="3189">
        <v>1</v>
      </c>
      <c r="E13103" s="3179"/>
      <c r="F13103" s="3144"/>
      <c r="G13103" s="3169">
        <f t="shared" si="207"/>
        <v>0</v>
      </c>
      <c r="H13103" s="74"/>
    </row>
    <row r="13104" spans="1:8" ht="20.100000000000001" customHeight="1">
      <c r="A13104" s="3170">
        <v>150</v>
      </c>
      <c r="B13104" s="3049" t="s">
        <v>41269</v>
      </c>
      <c r="C13104" s="3140"/>
      <c r="D13104" s="3189">
        <v>1</v>
      </c>
      <c r="E13104" s="3179"/>
      <c r="F13104" s="3144"/>
      <c r="G13104" s="3169">
        <f t="shared" si="207"/>
        <v>0</v>
      </c>
      <c r="H13104" s="74"/>
    </row>
    <row r="13105" spans="1:8" ht="20.100000000000001" customHeight="1">
      <c r="A13105" s="3170">
        <v>150</v>
      </c>
      <c r="B13105" s="3049" t="s">
        <v>41270</v>
      </c>
      <c r="C13105" s="3140"/>
      <c r="D13105" s="3142">
        <v>1</v>
      </c>
      <c r="E13105" s="3179"/>
      <c r="F13105" s="3144"/>
      <c r="G13105" s="3169">
        <f t="shared" si="207"/>
        <v>0</v>
      </c>
      <c r="H13105" s="74"/>
    </row>
    <row r="13106" spans="1:8" ht="20.100000000000001" customHeight="1">
      <c r="A13106" s="3170">
        <v>150</v>
      </c>
      <c r="B13106" s="3049" t="s">
        <v>41271</v>
      </c>
      <c r="C13106" s="3140"/>
      <c r="D13106" s="3142">
        <v>5</v>
      </c>
      <c r="E13106" s="3179"/>
      <c r="F13106" s="3144"/>
      <c r="G13106" s="3169">
        <f t="shared" si="207"/>
        <v>0</v>
      </c>
      <c r="H13106" s="74"/>
    </row>
    <row r="13107" spans="1:8" ht="20.100000000000001" customHeight="1">
      <c r="A13107" s="3170">
        <v>100</v>
      </c>
      <c r="B13107" s="3049" t="s">
        <v>41272</v>
      </c>
      <c r="C13107" s="3140"/>
      <c r="D13107" s="3142">
        <v>2</v>
      </c>
      <c r="E13107" s="3179"/>
      <c r="F13107" s="3144"/>
      <c r="G13107" s="3169">
        <f t="shared" si="207"/>
        <v>0</v>
      </c>
      <c r="H13107" s="74"/>
    </row>
    <row r="13108" spans="1:8" ht="20.100000000000001" customHeight="1">
      <c r="A13108" s="3170">
        <v>150</v>
      </c>
      <c r="B13108" s="3049" t="s">
        <v>41273</v>
      </c>
      <c r="C13108" s="3140"/>
      <c r="D13108" s="3142">
        <v>2</v>
      </c>
      <c r="E13108" s="3179"/>
      <c r="F13108" s="3144"/>
      <c r="G13108" s="3169">
        <f t="shared" si="207"/>
        <v>0</v>
      </c>
      <c r="H13108" s="74"/>
    </row>
    <row r="13109" spans="1:8" ht="20.100000000000001" customHeight="1">
      <c r="A13109" s="3170">
        <v>100</v>
      </c>
      <c r="B13109" s="3049" t="s">
        <v>41274</v>
      </c>
      <c r="C13109" s="3140"/>
      <c r="D13109" s="3189">
        <v>1</v>
      </c>
      <c r="E13109" s="3179"/>
      <c r="F13109" s="3144"/>
      <c r="G13109" s="3169">
        <f t="shared" si="207"/>
        <v>0</v>
      </c>
      <c r="H13109" s="74"/>
    </row>
    <row r="13110" spans="1:8" ht="20.100000000000001" customHeight="1">
      <c r="A13110" s="3170">
        <v>100</v>
      </c>
      <c r="B13110" s="3049" t="s">
        <v>41275</v>
      </c>
      <c r="C13110" s="3140"/>
      <c r="D13110" s="3189">
        <v>1</v>
      </c>
      <c r="E13110" s="3179"/>
      <c r="F13110" s="3144"/>
      <c r="G13110" s="3169">
        <f t="shared" si="207"/>
        <v>0</v>
      </c>
      <c r="H13110" s="74"/>
    </row>
    <row r="13111" spans="1:8" ht="20.100000000000001" customHeight="1">
      <c r="A13111" s="3170">
        <v>150</v>
      </c>
      <c r="B13111" s="3049" t="s">
        <v>41276</v>
      </c>
      <c r="C13111" s="3140"/>
      <c r="D13111" s="3142">
        <v>1</v>
      </c>
      <c r="E13111" s="3179"/>
      <c r="F13111" s="3144"/>
      <c r="G13111" s="3169">
        <f t="shared" si="207"/>
        <v>0</v>
      </c>
      <c r="H13111" s="74"/>
    </row>
    <row r="13112" spans="1:8" ht="20.100000000000001" customHeight="1">
      <c r="A13112" s="3170">
        <v>150</v>
      </c>
      <c r="B13112" s="3049" t="s">
        <v>41277</v>
      </c>
      <c r="C13112" s="3140"/>
      <c r="D13112" s="3142">
        <v>1</v>
      </c>
      <c r="E13112" s="3179"/>
      <c r="F13112" s="3144"/>
      <c r="G13112" s="3169">
        <f t="shared" si="207"/>
        <v>0</v>
      </c>
      <c r="H13112" s="74"/>
    </row>
    <row r="13113" spans="1:8" ht="20.100000000000001" customHeight="1">
      <c r="A13113" s="3170">
        <v>150</v>
      </c>
      <c r="B13113" s="3049" t="s">
        <v>41278</v>
      </c>
      <c r="C13113" s="3140"/>
      <c r="D13113" s="3142">
        <v>2</v>
      </c>
      <c r="E13113" s="3179"/>
      <c r="F13113" s="3144"/>
      <c r="G13113" s="3169">
        <f t="shared" si="207"/>
        <v>0</v>
      </c>
      <c r="H13113" s="74"/>
    </row>
    <row r="13114" spans="1:8" ht="20.100000000000001" customHeight="1">
      <c r="A13114" s="3170">
        <v>150</v>
      </c>
      <c r="B13114" s="3049" t="s">
        <v>41279</v>
      </c>
      <c r="C13114" s="3140"/>
      <c r="D13114" s="3142">
        <v>3</v>
      </c>
      <c r="E13114" s="3179"/>
      <c r="F13114" s="3144"/>
      <c r="G13114" s="3169">
        <f t="shared" si="207"/>
        <v>0</v>
      </c>
      <c r="H13114" s="74"/>
    </row>
    <row r="13115" spans="1:8" ht="20.100000000000001" customHeight="1">
      <c r="A13115" s="3170">
        <v>150</v>
      </c>
      <c r="B13115" s="3049" t="s">
        <v>41280</v>
      </c>
      <c r="C13115" s="3140"/>
      <c r="D13115" s="3142">
        <v>5</v>
      </c>
      <c r="E13115" s="3179"/>
      <c r="F13115" s="3144"/>
      <c r="G13115" s="3169">
        <f t="shared" si="207"/>
        <v>0</v>
      </c>
      <c r="H13115" s="74"/>
    </row>
    <row r="13116" spans="1:8" ht="20.100000000000001" customHeight="1">
      <c r="A13116" s="2484">
        <v>200</v>
      </c>
      <c r="B13116" s="3619" t="s">
        <v>41281</v>
      </c>
      <c r="C13116" s="3321"/>
      <c r="D13116" s="3142">
        <v>1</v>
      </c>
      <c r="E13116" s="3179"/>
      <c r="F13116" s="3144"/>
      <c r="G13116" s="3169">
        <f t="shared" si="207"/>
        <v>0</v>
      </c>
      <c r="H13116" s="74"/>
    </row>
    <row r="13117" spans="1:8" ht="20.100000000000001" customHeight="1">
      <c r="A13117" s="2484">
        <v>200</v>
      </c>
      <c r="B13117" s="3320" t="s">
        <v>41282</v>
      </c>
      <c r="C13117" s="3321"/>
      <c r="D13117" s="3142">
        <v>8</v>
      </c>
      <c r="E13117" s="3179"/>
      <c r="F13117" s="3144"/>
      <c r="G13117" s="3169">
        <f t="shared" si="207"/>
        <v>0</v>
      </c>
      <c r="H13117" s="74"/>
    </row>
    <row r="13118" spans="1:8" ht="20.100000000000001" customHeight="1">
      <c r="A13118" s="2484">
        <v>200</v>
      </c>
      <c r="B13118" s="3049" t="s">
        <v>41283</v>
      </c>
      <c r="C13118" s="3140"/>
      <c r="D13118" s="3142">
        <v>4</v>
      </c>
      <c r="E13118" s="3179"/>
      <c r="F13118" s="3144"/>
      <c r="G13118" s="3169">
        <f t="shared" si="207"/>
        <v>0</v>
      </c>
      <c r="H13118" s="74"/>
    </row>
    <row r="13119" spans="1:8" ht="20.100000000000001" customHeight="1">
      <c r="A13119" s="3170">
        <v>150</v>
      </c>
      <c r="B13119" s="3049" t="s">
        <v>41284</v>
      </c>
      <c r="C13119" s="3140"/>
      <c r="D13119" s="3142">
        <v>1</v>
      </c>
      <c r="E13119" s="3179"/>
      <c r="F13119" s="3144"/>
      <c r="G13119" s="3169">
        <f t="shared" si="207"/>
        <v>0</v>
      </c>
      <c r="H13119" s="74"/>
    </row>
    <row r="13120" spans="1:8" ht="20.100000000000001" customHeight="1">
      <c r="A13120" s="3170">
        <v>150</v>
      </c>
      <c r="B13120" s="3049" t="s">
        <v>41285</v>
      </c>
      <c r="C13120" s="3140"/>
      <c r="D13120" s="3142">
        <v>4</v>
      </c>
      <c r="E13120" s="3179"/>
      <c r="F13120" s="3144"/>
      <c r="G13120" s="3169">
        <f t="shared" si="207"/>
        <v>0</v>
      </c>
      <c r="H13120" s="74"/>
    </row>
    <row r="13121" spans="1:8" ht="20.100000000000001" customHeight="1">
      <c r="A13121" s="2484">
        <v>200</v>
      </c>
      <c r="B13121" s="3049" t="s">
        <v>41286</v>
      </c>
      <c r="C13121" s="3140"/>
      <c r="D13121" s="3142">
        <v>4</v>
      </c>
      <c r="E13121" s="3179"/>
      <c r="F13121" s="3144"/>
      <c r="G13121" s="3169">
        <f t="shared" si="207"/>
        <v>0</v>
      </c>
      <c r="H13121" s="74"/>
    </row>
    <row r="13122" spans="1:8" ht="20.100000000000001" customHeight="1">
      <c r="A13122" s="2484">
        <v>200</v>
      </c>
      <c r="B13122" s="3049" t="s">
        <v>41287</v>
      </c>
      <c r="C13122" s="3140"/>
      <c r="D13122" s="3142">
        <v>4</v>
      </c>
      <c r="E13122" s="3179"/>
      <c r="F13122" s="3144"/>
      <c r="G13122" s="3169">
        <f t="shared" si="207"/>
        <v>0</v>
      </c>
      <c r="H13122" s="74"/>
    </row>
    <row r="13123" spans="1:8" ht="20.100000000000001" customHeight="1">
      <c r="A13123" s="2484">
        <v>200</v>
      </c>
      <c r="B13123" s="3049" t="s">
        <v>41288</v>
      </c>
      <c r="C13123" s="3140"/>
      <c r="D13123" s="3142">
        <v>4</v>
      </c>
      <c r="E13123" s="3179"/>
      <c r="F13123" s="3144"/>
      <c r="G13123" s="3169">
        <f t="shared" si="207"/>
        <v>0</v>
      </c>
      <c r="H13123" s="74"/>
    </row>
    <row r="13124" spans="1:8" ht="20.100000000000001" customHeight="1">
      <c r="A13124" s="3170">
        <v>150</v>
      </c>
      <c r="B13124" s="3619" t="s">
        <v>41289</v>
      </c>
      <c r="C13124" s="3321"/>
      <c r="D13124" s="3142">
        <v>15</v>
      </c>
      <c r="E13124" s="3179"/>
      <c r="F13124" s="3144"/>
      <c r="G13124" s="3169">
        <f t="shared" si="207"/>
        <v>0</v>
      </c>
      <c r="H13124" s="74"/>
    </row>
    <row r="13125" spans="1:8" ht="20.100000000000001" customHeight="1">
      <c r="A13125" s="2484">
        <v>200</v>
      </c>
      <c r="B13125" s="3049" t="s">
        <v>41290</v>
      </c>
      <c r="C13125" s="3140"/>
      <c r="D13125" s="3142">
        <v>5</v>
      </c>
      <c r="E13125" s="3179"/>
      <c r="F13125" s="3144"/>
      <c r="G13125" s="3169">
        <f t="shared" si="207"/>
        <v>0</v>
      </c>
      <c r="H13125" s="74"/>
    </row>
    <row r="13126" spans="1:8" ht="20.100000000000001" customHeight="1">
      <c r="A13126" s="3170">
        <v>150</v>
      </c>
      <c r="B13126" s="3049" t="s">
        <v>41291</v>
      </c>
      <c r="C13126" s="3140"/>
      <c r="D13126" s="3142">
        <v>1</v>
      </c>
      <c r="E13126" s="3179"/>
      <c r="F13126" s="3144"/>
      <c r="G13126" s="3169">
        <f t="shared" si="207"/>
        <v>0</v>
      </c>
      <c r="H13126" s="74"/>
    </row>
    <row r="13127" spans="1:8" ht="20.100000000000001" customHeight="1">
      <c r="A13127" s="3170">
        <v>250</v>
      </c>
      <c r="B13127" s="3288" t="s">
        <v>41292</v>
      </c>
      <c r="C13127" s="3515"/>
      <c r="D13127" s="3183">
        <v>1</v>
      </c>
      <c r="E13127" s="3179"/>
      <c r="F13127" s="3144"/>
      <c r="G13127" s="3169">
        <f t="shared" si="207"/>
        <v>0</v>
      </c>
      <c r="H13127" s="64"/>
    </row>
    <row r="13128" spans="1:8" ht="20.100000000000001" customHeight="1">
      <c r="A13128" s="3170">
        <v>250</v>
      </c>
      <c r="B13128" s="3288" t="s">
        <v>41293</v>
      </c>
      <c r="C13128" s="3515"/>
      <c r="D13128" s="3178">
        <v>1</v>
      </c>
      <c r="E13128" s="3179"/>
      <c r="F13128" s="3144"/>
      <c r="G13128" s="3169">
        <f t="shared" si="207"/>
        <v>0</v>
      </c>
      <c r="H13128" s="64"/>
    </row>
    <row r="13129" spans="1:8" ht="20.100000000000001" customHeight="1">
      <c r="A13129" s="3170">
        <v>250</v>
      </c>
      <c r="B13129" s="3288" t="s">
        <v>41294</v>
      </c>
      <c r="C13129" s="3515"/>
      <c r="D13129" s="3178">
        <v>1</v>
      </c>
      <c r="E13129" s="3179"/>
      <c r="F13129" s="3144"/>
      <c r="G13129" s="3169">
        <f t="shared" si="207"/>
        <v>0</v>
      </c>
      <c r="H13129" s="64"/>
    </row>
    <row r="13130" spans="1:8" ht="20.100000000000001" customHeight="1">
      <c r="A13130" s="3170">
        <v>250</v>
      </c>
      <c r="B13130" s="3288" t="s">
        <v>41295</v>
      </c>
      <c r="C13130" s="3515"/>
      <c r="D13130" s="3178">
        <v>1</v>
      </c>
      <c r="E13130" s="3179"/>
      <c r="F13130" s="3144"/>
      <c r="G13130" s="3169">
        <f t="shared" si="207"/>
        <v>0</v>
      </c>
      <c r="H13130" s="64"/>
    </row>
    <row r="13131" spans="1:8" ht="20.100000000000001" customHeight="1">
      <c r="A13131" s="3170">
        <v>250</v>
      </c>
      <c r="B13131" s="3288" t="s">
        <v>41296</v>
      </c>
      <c r="C13131" s="3515"/>
      <c r="D13131" s="3178">
        <v>1</v>
      </c>
      <c r="E13131" s="3179"/>
      <c r="F13131" s="3144"/>
      <c r="G13131" s="3169">
        <f t="shared" si="207"/>
        <v>0</v>
      </c>
      <c r="H13131" s="64"/>
    </row>
    <row r="13132" spans="1:8" ht="20.100000000000001" customHeight="1">
      <c r="A13132" s="3170">
        <v>250</v>
      </c>
      <c r="B13132" s="3288" t="s">
        <v>41296</v>
      </c>
      <c r="C13132" s="3515"/>
      <c r="D13132" s="3180">
        <v>1</v>
      </c>
      <c r="E13132" s="3179"/>
      <c r="F13132" s="3144"/>
      <c r="G13132" s="3169">
        <f t="shared" si="207"/>
        <v>0</v>
      </c>
      <c r="H13132" s="64"/>
    </row>
    <row r="13133" spans="1:8" ht="20.100000000000001" customHeight="1">
      <c r="A13133" s="3170">
        <v>250</v>
      </c>
      <c r="B13133" s="3288" t="s">
        <v>41297</v>
      </c>
      <c r="C13133" s="3515"/>
      <c r="D13133" s="3178">
        <v>1</v>
      </c>
      <c r="E13133" s="3179"/>
      <c r="F13133" s="3144"/>
      <c r="G13133" s="3169">
        <f t="shared" si="207"/>
        <v>0</v>
      </c>
      <c r="H13133" s="64"/>
    </row>
    <row r="13134" spans="1:8" ht="20.100000000000001" customHeight="1">
      <c r="A13134" s="3170">
        <v>250</v>
      </c>
      <c r="B13134" s="3288" t="s">
        <v>41298</v>
      </c>
      <c r="C13134" s="3515"/>
      <c r="D13134" s="3178">
        <v>1</v>
      </c>
      <c r="E13134" s="3179"/>
      <c r="F13134" s="3144"/>
      <c r="G13134" s="3169">
        <f t="shared" si="207"/>
        <v>0</v>
      </c>
      <c r="H13134" s="64"/>
    </row>
    <row r="13135" spans="1:8" ht="20.100000000000001" customHeight="1">
      <c r="A13135" s="3170">
        <v>250</v>
      </c>
      <c r="B13135" s="3535" t="s">
        <v>41299</v>
      </c>
      <c r="C13135" s="3140" t="s">
        <v>132</v>
      </c>
      <c r="D13135" s="3191">
        <v>1</v>
      </c>
      <c r="E13135" s="3142"/>
      <c r="F13135" s="3144"/>
      <c r="G13135" s="3169">
        <f t="shared" si="207"/>
        <v>0</v>
      </c>
      <c r="H13135" s="74">
        <v>1</v>
      </c>
    </row>
    <row r="13136" spans="1:8" ht="20.100000000000001" customHeight="1">
      <c r="A13136" s="3170">
        <v>200</v>
      </c>
      <c r="B13136" s="3288" t="s">
        <v>41300</v>
      </c>
      <c r="C13136" s="3515"/>
      <c r="D13136" s="3180">
        <v>3</v>
      </c>
      <c r="E13136" s="3179"/>
      <c r="F13136" s="3144"/>
      <c r="G13136" s="3169">
        <f t="shared" si="207"/>
        <v>0</v>
      </c>
      <c r="H13136" s="64"/>
    </row>
    <row r="13137" spans="1:8" ht="20.100000000000001" customHeight="1">
      <c r="A13137" s="3170">
        <v>200</v>
      </c>
      <c r="B13137" s="3288" t="s">
        <v>41301</v>
      </c>
      <c r="C13137" s="3515"/>
      <c r="D13137" s="3180">
        <v>1</v>
      </c>
      <c r="E13137" s="3179"/>
      <c r="F13137" s="3144"/>
      <c r="G13137" s="3169">
        <f t="shared" si="207"/>
        <v>0</v>
      </c>
      <c r="H13137" s="64"/>
    </row>
    <row r="13138" spans="1:8" ht="20.100000000000001" customHeight="1">
      <c r="A13138" s="3170">
        <v>200</v>
      </c>
      <c r="B13138" s="3288" t="s">
        <v>41302</v>
      </c>
      <c r="C13138" s="3515"/>
      <c r="D13138" s="3180">
        <v>3</v>
      </c>
      <c r="E13138" s="3179"/>
      <c r="F13138" s="3144"/>
      <c r="G13138" s="3169">
        <f t="shared" si="207"/>
        <v>0</v>
      </c>
      <c r="H13138" s="74"/>
    </row>
    <row r="13139" spans="1:8" ht="20.100000000000001" customHeight="1">
      <c r="A13139" s="3170">
        <v>200</v>
      </c>
      <c r="B13139" s="3288" t="s">
        <v>41303</v>
      </c>
      <c r="C13139" s="3515"/>
      <c r="D13139" s="3180">
        <v>3</v>
      </c>
      <c r="E13139" s="3179"/>
      <c r="F13139" s="3144"/>
      <c r="G13139" s="3169">
        <f t="shared" si="207"/>
        <v>0</v>
      </c>
      <c r="H13139" s="74"/>
    </row>
    <row r="13140" spans="1:8" ht="20.100000000000001" customHeight="1">
      <c r="A13140" s="3170">
        <v>250</v>
      </c>
      <c r="B13140" s="3288" t="s">
        <v>41304</v>
      </c>
      <c r="C13140" s="3515"/>
      <c r="D13140" s="3180">
        <v>2</v>
      </c>
      <c r="E13140" s="3179"/>
      <c r="F13140" s="3144"/>
      <c r="G13140" s="3169">
        <f t="shared" si="207"/>
        <v>0</v>
      </c>
      <c r="H13140" s="64"/>
    </row>
    <row r="13141" spans="1:8" ht="20.100000000000001" customHeight="1">
      <c r="A13141" s="3170">
        <v>50</v>
      </c>
      <c r="B13141" s="3139" t="s">
        <v>41305</v>
      </c>
      <c r="C13141" s="3515"/>
      <c r="D13141" s="3178">
        <v>2</v>
      </c>
      <c r="E13141" s="3179"/>
      <c r="F13141" s="3144"/>
      <c r="G13141" s="3169">
        <f t="shared" si="207"/>
        <v>0</v>
      </c>
      <c r="H13141" s="64"/>
    </row>
    <row r="13142" spans="1:8" ht="20.100000000000001" customHeight="1">
      <c r="A13142" s="3170">
        <v>50</v>
      </c>
      <c r="B13142" s="3139" t="s">
        <v>41306</v>
      </c>
      <c r="C13142" s="3515"/>
      <c r="D13142" s="3178">
        <v>2</v>
      </c>
      <c r="E13142" s="3179"/>
      <c r="F13142" s="3144"/>
      <c r="G13142" s="3169">
        <f t="shared" si="207"/>
        <v>0</v>
      </c>
      <c r="H13142" s="64"/>
    </row>
    <row r="13143" spans="1:8" ht="20.100000000000001" customHeight="1">
      <c r="A13143" s="3170">
        <v>50</v>
      </c>
      <c r="B13143" s="3139" t="s">
        <v>41307</v>
      </c>
      <c r="C13143" s="3515"/>
      <c r="D13143" s="3178">
        <v>11</v>
      </c>
      <c r="E13143" s="3179"/>
      <c r="F13143" s="3144"/>
      <c r="G13143" s="3169">
        <f t="shared" si="207"/>
        <v>0</v>
      </c>
      <c r="H13143" s="64"/>
    </row>
    <row r="13144" spans="1:8" ht="20.100000000000001" customHeight="1">
      <c r="A13144" s="3170">
        <v>50</v>
      </c>
      <c r="B13144" s="3139" t="s">
        <v>41308</v>
      </c>
      <c r="C13144" s="3515"/>
      <c r="D13144" s="3178">
        <v>2</v>
      </c>
      <c r="E13144" s="3179"/>
      <c r="F13144" s="3144"/>
      <c r="G13144" s="3169">
        <f t="shared" si="207"/>
        <v>0</v>
      </c>
      <c r="H13144" s="64"/>
    </row>
    <row r="13145" spans="1:8" ht="20.100000000000001" customHeight="1">
      <c r="A13145" s="3157"/>
      <c r="B13145" s="3049" t="s">
        <v>41309</v>
      </c>
      <c r="C13145" s="3515"/>
      <c r="D13145" s="2930">
        <v>1</v>
      </c>
      <c r="E13145" s="3179"/>
      <c r="F13145" s="3144"/>
      <c r="G13145" s="3169">
        <f t="shared" si="207"/>
        <v>0</v>
      </c>
      <c r="H13145" s="64"/>
    </row>
    <row r="13146" spans="1:8" ht="20.100000000000001" customHeight="1">
      <c r="A13146" s="3157"/>
      <c r="B13146" s="3049" t="s">
        <v>41310</v>
      </c>
      <c r="C13146" s="3515"/>
      <c r="D13146" s="2930">
        <v>1</v>
      </c>
      <c r="E13146" s="3179"/>
      <c r="F13146" s="3144"/>
      <c r="G13146" s="3169">
        <f t="shared" si="207"/>
        <v>0</v>
      </c>
      <c r="H13146" s="64"/>
    </row>
    <row r="13147" spans="1:8" ht="20.100000000000001" customHeight="1">
      <c r="A13147" s="3170">
        <v>200</v>
      </c>
      <c r="B13147" s="3025" t="s">
        <v>41311</v>
      </c>
      <c r="C13147" s="3221" t="s">
        <v>41312</v>
      </c>
      <c r="D13147" s="3191">
        <v>1</v>
      </c>
      <c r="E13147" s="3179"/>
      <c r="F13147" s="3144"/>
      <c r="G13147" s="3169">
        <f t="shared" si="207"/>
        <v>0</v>
      </c>
      <c r="H13147" s="64"/>
    </row>
    <row r="13148" spans="1:8" ht="20.100000000000001" customHeight="1">
      <c r="A13148" s="3170">
        <v>200</v>
      </c>
      <c r="B13148" s="3025" t="s">
        <v>41313</v>
      </c>
      <c r="C13148" s="3221" t="s">
        <v>41314</v>
      </c>
      <c r="D13148" s="3191">
        <v>1</v>
      </c>
      <c r="E13148" s="3179"/>
      <c r="F13148" s="3144"/>
      <c r="G13148" s="3169">
        <f t="shared" si="207"/>
        <v>0</v>
      </c>
      <c r="H13148" s="74"/>
    </row>
    <row r="13149" spans="1:8" ht="20.100000000000001" customHeight="1">
      <c r="A13149" s="3170">
        <v>200</v>
      </c>
      <c r="B13149" s="3025" t="s">
        <v>41315</v>
      </c>
      <c r="C13149" s="3221" t="s">
        <v>41316</v>
      </c>
      <c r="D13149" s="3191">
        <v>1</v>
      </c>
      <c r="E13149" s="3179"/>
      <c r="F13149" s="3144"/>
      <c r="G13149" s="3169">
        <f t="shared" si="207"/>
        <v>0</v>
      </c>
      <c r="H13149" s="74"/>
    </row>
    <row r="13150" spans="1:8" ht="20.100000000000001" customHeight="1">
      <c r="A13150" s="3170">
        <v>200</v>
      </c>
      <c r="B13150" s="3025" t="s">
        <v>41317</v>
      </c>
      <c r="C13150" s="3221" t="s">
        <v>41318</v>
      </c>
      <c r="D13150" s="3193">
        <v>1</v>
      </c>
      <c r="E13150" s="3179"/>
      <c r="F13150" s="3144"/>
      <c r="G13150" s="3169">
        <f t="shared" si="207"/>
        <v>0</v>
      </c>
      <c r="H13150" s="74"/>
    </row>
    <row r="13151" spans="1:8" ht="20.100000000000001" customHeight="1">
      <c r="A13151" s="3170">
        <v>200</v>
      </c>
      <c r="B13151" s="3025" t="s">
        <v>41319</v>
      </c>
      <c r="C13151" s="3620" t="s">
        <v>41320</v>
      </c>
      <c r="D13151" s="3191">
        <v>1</v>
      </c>
      <c r="E13151" s="3179"/>
      <c r="F13151" s="3144"/>
      <c r="G13151" s="3169">
        <f t="shared" si="207"/>
        <v>0</v>
      </c>
      <c r="H13151" s="74"/>
    </row>
    <row r="13152" spans="1:8" ht="20.100000000000001" customHeight="1">
      <c r="A13152" s="3170">
        <v>200</v>
      </c>
      <c r="B13152" s="3025" t="s">
        <v>41321</v>
      </c>
      <c r="C13152" s="3434" t="s">
        <v>41322</v>
      </c>
      <c r="D13152" s="3191">
        <v>1</v>
      </c>
      <c r="E13152" s="3179"/>
      <c r="F13152" s="3144"/>
      <c r="G13152" s="3169">
        <f t="shared" si="207"/>
        <v>0</v>
      </c>
      <c r="H13152" s="74"/>
    </row>
    <row r="13153" spans="1:8" ht="20.100000000000001" customHeight="1">
      <c r="A13153" s="3170">
        <v>150</v>
      </c>
      <c r="B13153" s="3409" t="s">
        <v>41323</v>
      </c>
      <c r="C13153" s="3621" t="s">
        <v>41324</v>
      </c>
      <c r="D13153" s="3179">
        <v>2</v>
      </c>
      <c r="E13153" s="3179"/>
      <c r="F13153" s="3144"/>
      <c r="G13153" s="3169">
        <f t="shared" si="207"/>
        <v>0</v>
      </c>
      <c r="H13153" s="64"/>
    </row>
    <row r="13154" spans="1:8" ht="20.100000000000001" customHeight="1">
      <c r="A13154" s="3170">
        <v>150</v>
      </c>
      <c r="B13154" s="3409" t="s">
        <v>41325</v>
      </c>
      <c r="C13154" s="3621" t="s">
        <v>41326</v>
      </c>
      <c r="D13154" s="3183">
        <v>9</v>
      </c>
      <c r="E13154" s="3179"/>
      <c r="F13154" s="3144"/>
      <c r="G13154" s="3169">
        <f t="shared" si="207"/>
        <v>0</v>
      </c>
      <c r="H13154" s="64"/>
    </row>
    <row r="13155" spans="1:8" ht="20.100000000000001" customHeight="1">
      <c r="A13155" s="3170">
        <v>150</v>
      </c>
      <c r="B13155" s="3409" t="s">
        <v>41327</v>
      </c>
      <c r="C13155" s="3620" t="s">
        <v>41328</v>
      </c>
      <c r="D13155" s="3183">
        <v>9</v>
      </c>
      <c r="E13155" s="3179"/>
      <c r="F13155" s="3144"/>
      <c r="G13155" s="3169">
        <f t="shared" si="207"/>
        <v>0</v>
      </c>
      <c r="H13155" s="64"/>
    </row>
    <row r="13156" spans="1:8" ht="20.100000000000001" customHeight="1">
      <c r="A13156" s="3170">
        <v>150</v>
      </c>
      <c r="B13156" s="3025" t="s">
        <v>41329</v>
      </c>
      <c r="C13156" s="3620" t="s">
        <v>41330</v>
      </c>
      <c r="D13156" s="3183">
        <v>2</v>
      </c>
      <c r="E13156" s="3179"/>
      <c r="F13156" s="3144"/>
      <c r="G13156" s="3169">
        <f t="shared" si="207"/>
        <v>0</v>
      </c>
      <c r="H13156" s="64"/>
    </row>
    <row r="13157" spans="1:8" ht="20.100000000000001" customHeight="1">
      <c r="A13157" s="3170">
        <v>200</v>
      </c>
      <c r="B13157" s="3025" t="s">
        <v>41331</v>
      </c>
      <c r="C13157" s="3515" t="s">
        <v>41332</v>
      </c>
      <c r="D13157" s="3193">
        <v>2</v>
      </c>
      <c r="E13157" s="3179"/>
      <c r="F13157" s="3144"/>
      <c r="G13157" s="3169">
        <f t="shared" si="207"/>
        <v>0</v>
      </c>
      <c r="H13157" s="74"/>
    </row>
    <row r="13158" spans="1:8" ht="20.100000000000001" customHeight="1">
      <c r="A13158" s="3170">
        <v>200</v>
      </c>
      <c r="B13158" s="3025" t="s">
        <v>41333</v>
      </c>
      <c r="C13158" s="3622" t="s">
        <v>41334</v>
      </c>
      <c r="D13158" s="3191">
        <v>1</v>
      </c>
      <c r="E13158" s="3179"/>
      <c r="F13158" s="3144"/>
      <c r="G13158" s="3169">
        <f t="shared" si="207"/>
        <v>0</v>
      </c>
      <c r="H13158" s="74"/>
    </row>
    <row r="13159" spans="1:8" ht="20.100000000000001" customHeight="1">
      <c r="A13159" s="3170">
        <v>150</v>
      </c>
      <c r="B13159" s="3409" t="s">
        <v>41335</v>
      </c>
      <c r="C13159" s="3620" t="s">
        <v>41328</v>
      </c>
      <c r="D13159" s="3183">
        <v>9</v>
      </c>
      <c r="E13159" s="3179"/>
      <c r="F13159" s="3144"/>
      <c r="G13159" s="3169">
        <f t="shared" ref="G13159:G13222" si="208">F13159*A13159</f>
        <v>0</v>
      </c>
      <c r="H13159" s="64"/>
    </row>
    <row r="13160" spans="1:8" ht="20.100000000000001" customHeight="1">
      <c r="A13160" s="3170">
        <v>200</v>
      </c>
      <c r="B13160" s="3025" t="s">
        <v>41336</v>
      </c>
      <c r="C13160" s="3515" t="s">
        <v>41328</v>
      </c>
      <c r="D13160" s="3191">
        <v>9</v>
      </c>
      <c r="E13160" s="3179"/>
      <c r="F13160" s="3144"/>
      <c r="G13160" s="3169">
        <f t="shared" si="208"/>
        <v>0</v>
      </c>
      <c r="H13160" s="74"/>
    </row>
    <row r="13161" spans="1:8" ht="20.100000000000001" customHeight="1">
      <c r="A13161" s="3170">
        <v>200</v>
      </c>
      <c r="B13161" s="3025" t="s">
        <v>41337</v>
      </c>
      <c r="C13161" s="3515" t="s">
        <v>41328</v>
      </c>
      <c r="D13161" s="3191">
        <v>9</v>
      </c>
      <c r="E13161" s="3179"/>
      <c r="F13161" s="3144"/>
      <c r="G13161" s="3169">
        <f t="shared" si="208"/>
        <v>0</v>
      </c>
      <c r="H13161" s="74"/>
    </row>
    <row r="13162" spans="1:8" ht="20.100000000000001" customHeight="1">
      <c r="A13162" s="3170">
        <v>200</v>
      </c>
      <c r="B13162" s="3025" t="s">
        <v>41338</v>
      </c>
      <c r="C13162" s="3515" t="s">
        <v>41339</v>
      </c>
      <c r="D13162" s="3191">
        <v>1</v>
      </c>
      <c r="E13162" s="3179"/>
      <c r="F13162" s="3144"/>
      <c r="G13162" s="3169">
        <f t="shared" si="208"/>
        <v>0</v>
      </c>
      <c r="H13162" s="74"/>
    </row>
    <row r="13163" spans="1:8" ht="20.100000000000001" customHeight="1">
      <c r="A13163" s="3170">
        <v>250</v>
      </c>
      <c r="B13163" s="3025" t="s">
        <v>41340</v>
      </c>
      <c r="C13163" s="3515" t="s">
        <v>41341</v>
      </c>
      <c r="D13163" s="3193">
        <v>1</v>
      </c>
      <c r="E13163" s="3179"/>
      <c r="F13163" s="3144"/>
      <c r="G13163" s="3169">
        <f t="shared" si="208"/>
        <v>0</v>
      </c>
      <c r="H13163" s="74"/>
    </row>
    <row r="13164" spans="1:8" ht="20.100000000000001" customHeight="1">
      <c r="A13164" s="3170">
        <v>200</v>
      </c>
      <c r="B13164" s="3025" t="s">
        <v>41342</v>
      </c>
      <c r="C13164" s="3221" t="s">
        <v>41343</v>
      </c>
      <c r="D13164" s="3183">
        <v>1</v>
      </c>
      <c r="E13164" s="3179"/>
      <c r="F13164" s="3144"/>
      <c r="G13164" s="3169">
        <f t="shared" si="208"/>
        <v>0</v>
      </c>
      <c r="H13164" s="74"/>
    </row>
    <row r="13165" spans="1:8" ht="20.100000000000001" customHeight="1">
      <c r="A13165" s="3170">
        <v>200</v>
      </c>
      <c r="B13165" s="3025" t="s">
        <v>41344</v>
      </c>
      <c r="C13165" s="3515" t="s">
        <v>41345</v>
      </c>
      <c r="D13165" s="3191">
        <v>1</v>
      </c>
      <c r="E13165" s="3179"/>
      <c r="F13165" s="3144"/>
      <c r="G13165" s="3169">
        <f t="shared" si="208"/>
        <v>0</v>
      </c>
      <c r="H13165" s="74"/>
    </row>
    <row r="13166" spans="1:8" ht="20.100000000000001" customHeight="1">
      <c r="A13166" s="3170">
        <v>200</v>
      </c>
      <c r="B13166" s="3025" t="s">
        <v>41346</v>
      </c>
      <c r="C13166" s="3221" t="s">
        <v>41347</v>
      </c>
      <c r="D13166" s="3193">
        <v>1</v>
      </c>
      <c r="E13166" s="3179"/>
      <c r="F13166" s="3144"/>
      <c r="G13166" s="3169">
        <f t="shared" si="208"/>
        <v>0</v>
      </c>
      <c r="H13166" s="74"/>
    </row>
    <row r="13167" spans="1:8" ht="20.100000000000001" customHeight="1">
      <c r="A13167" s="3170">
        <v>250</v>
      </c>
      <c r="B13167" s="3025" t="s">
        <v>41348</v>
      </c>
      <c r="C13167" s="3221" t="s">
        <v>41349</v>
      </c>
      <c r="D13167" s="3193">
        <v>1</v>
      </c>
      <c r="E13167" s="3179"/>
      <c r="F13167" s="3144"/>
      <c r="G13167" s="3169">
        <f t="shared" si="208"/>
        <v>0</v>
      </c>
      <c r="H13167" s="74"/>
    </row>
    <row r="13168" spans="1:8" ht="20.100000000000001" customHeight="1">
      <c r="A13168" s="3170">
        <v>250</v>
      </c>
      <c r="B13168" s="3025" t="s">
        <v>41350</v>
      </c>
      <c r="C13168" s="3515" t="s">
        <v>41351</v>
      </c>
      <c r="D13168" s="3191">
        <v>1</v>
      </c>
      <c r="E13168" s="3179"/>
      <c r="F13168" s="3144"/>
      <c r="G13168" s="3169">
        <f t="shared" si="208"/>
        <v>0</v>
      </c>
      <c r="H13168" s="74"/>
    </row>
    <row r="13169" spans="1:8" ht="20.100000000000001" customHeight="1">
      <c r="A13169" s="3170">
        <v>200</v>
      </c>
      <c r="B13169" s="3025" t="s">
        <v>41352</v>
      </c>
      <c r="C13169" s="3515" t="s">
        <v>41353</v>
      </c>
      <c r="D13169" s="3183">
        <v>1</v>
      </c>
      <c r="E13169" s="3179"/>
      <c r="F13169" s="3144"/>
      <c r="G13169" s="3169">
        <f t="shared" si="208"/>
        <v>0</v>
      </c>
      <c r="H13169" s="64"/>
    </row>
    <row r="13170" spans="1:8" ht="20.100000000000001" customHeight="1">
      <c r="A13170" s="3170">
        <v>200</v>
      </c>
      <c r="B13170" s="3025" t="s">
        <v>41354</v>
      </c>
      <c r="C13170" s="3515" t="s">
        <v>41355</v>
      </c>
      <c r="D13170" s="3178">
        <v>1</v>
      </c>
      <c r="E13170" s="3179"/>
      <c r="F13170" s="3144"/>
      <c r="G13170" s="3169">
        <f t="shared" si="208"/>
        <v>0</v>
      </c>
      <c r="H13170" s="64"/>
    </row>
    <row r="13171" spans="1:8" ht="20.100000000000001" customHeight="1">
      <c r="A13171" s="3170">
        <v>200</v>
      </c>
      <c r="B13171" s="3025" t="s">
        <v>41356</v>
      </c>
      <c r="C13171" s="3515" t="s">
        <v>41357</v>
      </c>
      <c r="D13171" s="3183">
        <v>1</v>
      </c>
      <c r="E13171" s="3179"/>
      <c r="F13171" s="3144"/>
      <c r="G13171" s="3169">
        <f t="shared" si="208"/>
        <v>0</v>
      </c>
      <c r="H13171" s="74"/>
    </row>
    <row r="13172" spans="1:8" ht="20.100000000000001" customHeight="1">
      <c r="A13172" s="3170">
        <v>200</v>
      </c>
      <c r="B13172" s="3409" t="s">
        <v>41358</v>
      </c>
      <c r="C13172" s="3620" t="s">
        <v>41328</v>
      </c>
      <c r="D13172" s="3183">
        <v>2</v>
      </c>
      <c r="E13172" s="3179"/>
      <c r="F13172" s="3144"/>
      <c r="G13172" s="3169">
        <f t="shared" si="208"/>
        <v>0</v>
      </c>
      <c r="H13172" s="64"/>
    </row>
    <row r="13173" spans="1:8" ht="20.100000000000001" customHeight="1">
      <c r="A13173" s="3170">
        <v>200</v>
      </c>
      <c r="B13173" s="3025" t="s">
        <v>41359</v>
      </c>
      <c r="C13173" s="3221" t="s">
        <v>41357</v>
      </c>
      <c r="D13173" s="3178">
        <v>1</v>
      </c>
      <c r="E13173" s="3179"/>
      <c r="F13173" s="3144"/>
      <c r="G13173" s="3169">
        <f t="shared" si="208"/>
        <v>0</v>
      </c>
      <c r="H13173" s="74"/>
    </row>
    <row r="13174" spans="1:8" ht="20.100000000000001" customHeight="1">
      <c r="A13174" s="3170">
        <v>250</v>
      </c>
      <c r="B13174" s="3025" t="s">
        <v>41360</v>
      </c>
      <c r="C13174" s="3221" t="s">
        <v>41361</v>
      </c>
      <c r="D13174" s="3178">
        <v>1</v>
      </c>
      <c r="E13174" s="3179"/>
      <c r="F13174" s="3144"/>
      <c r="G13174" s="3169">
        <f t="shared" si="208"/>
        <v>0</v>
      </c>
      <c r="H13174" s="74"/>
    </row>
    <row r="13175" spans="1:8" ht="20.100000000000001" customHeight="1">
      <c r="A13175" s="3170">
        <v>200</v>
      </c>
      <c r="B13175" s="3025" t="s">
        <v>41362</v>
      </c>
      <c r="C13175" s="3515" t="s">
        <v>41363</v>
      </c>
      <c r="D13175" s="3193">
        <v>1</v>
      </c>
      <c r="E13175" s="3179"/>
      <c r="F13175" s="3144"/>
      <c r="G13175" s="3169">
        <f t="shared" si="208"/>
        <v>0</v>
      </c>
      <c r="H13175" s="74"/>
    </row>
    <row r="13176" spans="1:8" ht="20.100000000000001" customHeight="1">
      <c r="A13176" s="3170">
        <v>200</v>
      </c>
      <c r="B13176" s="3025" t="s">
        <v>41364</v>
      </c>
      <c r="C13176" s="3515" t="s">
        <v>41365</v>
      </c>
      <c r="D13176" s="3193">
        <v>1</v>
      </c>
      <c r="E13176" s="3179"/>
      <c r="F13176" s="3144"/>
      <c r="G13176" s="3169">
        <f t="shared" si="208"/>
        <v>0</v>
      </c>
      <c r="H13176" s="74"/>
    </row>
    <row r="13177" spans="1:8" ht="20.100000000000001" customHeight="1">
      <c r="A13177" s="3170">
        <v>200</v>
      </c>
      <c r="B13177" s="3025" t="s">
        <v>41366</v>
      </c>
      <c r="C13177" s="3515" t="s">
        <v>41367</v>
      </c>
      <c r="D13177" s="3191">
        <v>1</v>
      </c>
      <c r="E13177" s="3179"/>
      <c r="F13177" s="3144"/>
      <c r="G13177" s="3169">
        <f t="shared" si="208"/>
        <v>0</v>
      </c>
      <c r="H13177" s="74"/>
    </row>
    <row r="13178" spans="1:8" ht="20.100000000000001" customHeight="1">
      <c r="A13178" s="3170">
        <v>200</v>
      </c>
      <c r="B13178" s="3025" t="s">
        <v>41368</v>
      </c>
      <c r="C13178" s="3515" t="s">
        <v>41369</v>
      </c>
      <c r="D13178" s="3191">
        <v>2</v>
      </c>
      <c r="E13178" s="3179"/>
      <c r="F13178" s="3144"/>
      <c r="G13178" s="3169">
        <f t="shared" si="208"/>
        <v>0</v>
      </c>
      <c r="H13178" s="64"/>
    </row>
    <row r="13179" spans="1:8" ht="20.100000000000001" customHeight="1">
      <c r="A13179" s="3170">
        <v>200</v>
      </c>
      <c r="B13179" s="3025" t="s">
        <v>41370</v>
      </c>
      <c r="C13179" s="3515" t="s">
        <v>41371</v>
      </c>
      <c r="D13179" s="3193">
        <v>1</v>
      </c>
      <c r="E13179" s="3179"/>
      <c r="F13179" s="3144"/>
      <c r="G13179" s="3169">
        <f t="shared" si="208"/>
        <v>0</v>
      </c>
      <c r="H13179" s="74"/>
    </row>
    <row r="13180" spans="1:8" ht="20.100000000000001" customHeight="1">
      <c r="A13180" s="3170">
        <v>200</v>
      </c>
      <c r="B13180" s="3409" t="s">
        <v>41373</v>
      </c>
      <c r="C13180" s="3620" t="s">
        <v>41372</v>
      </c>
      <c r="D13180" s="3191">
        <v>4</v>
      </c>
      <c r="E13180" s="3179"/>
      <c r="F13180" s="3144"/>
      <c r="G13180" s="3169">
        <f t="shared" si="208"/>
        <v>0</v>
      </c>
      <c r="H13180" s="74"/>
    </row>
    <row r="13181" spans="1:8" ht="20.100000000000001" customHeight="1">
      <c r="A13181" s="3170">
        <v>200</v>
      </c>
      <c r="B13181" s="3025" t="s">
        <v>41374</v>
      </c>
      <c r="C13181" s="3515" t="s">
        <v>41375</v>
      </c>
      <c r="D13181" s="3193">
        <v>2</v>
      </c>
      <c r="E13181" s="3179"/>
      <c r="F13181" s="3144"/>
      <c r="G13181" s="3169">
        <f t="shared" si="208"/>
        <v>0</v>
      </c>
      <c r="H13181" s="74"/>
    </row>
    <row r="13182" spans="1:8" ht="20.100000000000001" customHeight="1">
      <c r="A13182" s="3170">
        <v>200</v>
      </c>
      <c r="B13182" s="3025" t="s">
        <v>41376</v>
      </c>
      <c r="C13182" s="3515" t="s">
        <v>41377</v>
      </c>
      <c r="D13182" s="3193">
        <v>1</v>
      </c>
      <c r="E13182" s="3179"/>
      <c r="F13182" s="3144"/>
      <c r="G13182" s="3169">
        <f t="shared" si="208"/>
        <v>0</v>
      </c>
      <c r="H13182" s="74"/>
    </row>
    <row r="13183" spans="1:8" ht="20.100000000000001" customHeight="1">
      <c r="A13183" s="3170">
        <v>200</v>
      </c>
      <c r="B13183" s="3025" t="s">
        <v>41378</v>
      </c>
      <c r="C13183" s="3515" t="s">
        <v>41379</v>
      </c>
      <c r="D13183" s="3191">
        <v>1</v>
      </c>
      <c r="E13183" s="3179"/>
      <c r="F13183" s="3144"/>
      <c r="G13183" s="3169">
        <f t="shared" si="208"/>
        <v>0</v>
      </c>
      <c r="H13183" s="64"/>
    </row>
    <row r="13184" spans="1:8" ht="20.100000000000001" customHeight="1">
      <c r="A13184" s="3170">
        <v>200</v>
      </c>
      <c r="B13184" s="3409" t="s">
        <v>41381</v>
      </c>
      <c r="C13184" s="3620" t="s">
        <v>41380</v>
      </c>
      <c r="D13184" s="3183">
        <v>9</v>
      </c>
      <c r="E13184" s="3179"/>
      <c r="F13184" s="3144"/>
      <c r="G13184" s="3169">
        <f t="shared" si="208"/>
        <v>0</v>
      </c>
      <c r="H13184" s="64"/>
    </row>
    <row r="13185" spans="1:8" ht="20.100000000000001" customHeight="1">
      <c r="A13185" s="3170">
        <v>200</v>
      </c>
      <c r="B13185" s="3409" t="s">
        <v>41382</v>
      </c>
      <c r="C13185" s="3620" t="s">
        <v>41380</v>
      </c>
      <c r="D13185" s="3183">
        <v>2</v>
      </c>
      <c r="E13185" s="3179"/>
      <c r="F13185" s="3144"/>
      <c r="G13185" s="3169">
        <f t="shared" si="208"/>
        <v>0</v>
      </c>
      <c r="H13185" s="64"/>
    </row>
    <row r="13186" spans="1:8" ht="20.100000000000001" customHeight="1">
      <c r="A13186" s="3170">
        <v>200</v>
      </c>
      <c r="B13186" s="3409" t="s">
        <v>41383</v>
      </c>
      <c r="C13186" s="3620" t="s">
        <v>41380</v>
      </c>
      <c r="D13186" s="3183">
        <v>9</v>
      </c>
      <c r="E13186" s="3179"/>
      <c r="F13186" s="3144"/>
      <c r="G13186" s="3169">
        <f t="shared" si="208"/>
        <v>0</v>
      </c>
      <c r="H13186" s="64"/>
    </row>
    <row r="13187" spans="1:8" ht="20.100000000000001" customHeight="1">
      <c r="A13187" s="3170">
        <v>200</v>
      </c>
      <c r="B13187" s="3025" t="s">
        <v>41384</v>
      </c>
      <c r="C13187" s="3515" t="s">
        <v>41385</v>
      </c>
      <c r="D13187" s="3183">
        <v>8</v>
      </c>
      <c r="E13187" s="3179"/>
      <c r="F13187" s="3144"/>
      <c r="G13187" s="3169">
        <f t="shared" si="208"/>
        <v>0</v>
      </c>
      <c r="H13187" s="74"/>
    </row>
    <row r="13188" spans="1:8" ht="20.100000000000001" customHeight="1">
      <c r="A13188" s="3170">
        <v>200</v>
      </c>
      <c r="B13188" s="3025" t="s">
        <v>41386</v>
      </c>
      <c r="C13188" s="3622" t="s">
        <v>41380</v>
      </c>
      <c r="D13188" s="3191">
        <v>3</v>
      </c>
      <c r="E13188" s="3179"/>
      <c r="F13188" s="3144"/>
      <c r="G13188" s="3169">
        <f t="shared" si="208"/>
        <v>0</v>
      </c>
      <c r="H13188" s="74"/>
    </row>
    <row r="13189" spans="1:8" ht="20.100000000000001" customHeight="1">
      <c r="A13189" s="3170">
        <v>200</v>
      </c>
      <c r="B13189" s="3409" t="s">
        <v>41387</v>
      </c>
      <c r="C13189" s="3620" t="s">
        <v>41388</v>
      </c>
      <c r="D13189" s="3183">
        <v>5</v>
      </c>
      <c r="E13189" s="3179"/>
      <c r="F13189" s="3144"/>
      <c r="G13189" s="3169">
        <f t="shared" si="208"/>
        <v>0</v>
      </c>
      <c r="H13189" s="64"/>
    </row>
    <row r="13190" spans="1:8" ht="20.100000000000001" customHeight="1">
      <c r="A13190" s="3170">
        <v>200</v>
      </c>
      <c r="B13190" s="3025" t="s">
        <v>41389</v>
      </c>
      <c r="C13190" s="3622" t="s">
        <v>41390</v>
      </c>
      <c r="D13190" s="3191">
        <v>1</v>
      </c>
      <c r="E13190" s="3179"/>
      <c r="F13190" s="3144"/>
      <c r="G13190" s="3169">
        <f t="shared" si="208"/>
        <v>0</v>
      </c>
      <c r="H13190" s="74"/>
    </row>
    <row r="13191" spans="1:8" ht="20.100000000000001" customHeight="1">
      <c r="A13191" s="3170">
        <v>200</v>
      </c>
      <c r="B13191" s="3025" t="s">
        <v>41391</v>
      </c>
      <c r="C13191" s="3622" t="s">
        <v>41334</v>
      </c>
      <c r="D13191" s="3191">
        <v>3</v>
      </c>
      <c r="E13191" s="3179"/>
      <c r="F13191" s="3144"/>
      <c r="G13191" s="3169">
        <f t="shared" si="208"/>
        <v>0</v>
      </c>
      <c r="H13191" s="74"/>
    </row>
    <row r="13192" spans="1:8" ht="20.100000000000001" customHeight="1">
      <c r="A13192" s="3170">
        <v>200</v>
      </c>
      <c r="B13192" s="3025" t="s">
        <v>41392</v>
      </c>
      <c r="C13192" s="3622" t="s">
        <v>41393</v>
      </c>
      <c r="D13192" s="3191">
        <v>2</v>
      </c>
      <c r="E13192" s="3179"/>
      <c r="F13192" s="3144"/>
      <c r="G13192" s="3169">
        <f t="shared" si="208"/>
        <v>0</v>
      </c>
      <c r="H13192" s="74"/>
    </row>
    <row r="13193" spans="1:8" ht="20.100000000000001" customHeight="1">
      <c r="A13193" s="3170">
        <v>100</v>
      </c>
      <c r="B13193" s="3039" t="s">
        <v>41394</v>
      </c>
      <c r="C13193" s="3153"/>
      <c r="D13193" s="3189">
        <v>1</v>
      </c>
      <c r="E13193" s="3179"/>
      <c r="F13193" s="3144"/>
      <c r="G13193" s="3169">
        <f t="shared" si="208"/>
        <v>0</v>
      </c>
      <c r="H13193" s="74"/>
    </row>
    <row r="13194" spans="1:8" ht="20.100000000000001" customHeight="1">
      <c r="A13194" s="3170">
        <v>100</v>
      </c>
      <c r="B13194" s="3039" t="s">
        <v>41395</v>
      </c>
      <c r="C13194" s="3153"/>
      <c r="D13194" s="3189">
        <v>1</v>
      </c>
      <c r="E13194" s="3179"/>
      <c r="F13194" s="3144"/>
      <c r="G13194" s="3169">
        <f t="shared" si="208"/>
        <v>0</v>
      </c>
      <c r="H13194" s="74"/>
    </row>
    <row r="13195" spans="1:8" ht="20.100000000000001" customHeight="1">
      <c r="A13195" s="3170">
        <v>100</v>
      </c>
      <c r="B13195" s="3039" t="s">
        <v>41396</v>
      </c>
      <c r="C13195" s="3153"/>
      <c r="D13195" s="3189">
        <v>1</v>
      </c>
      <c r="E13195" s="3179"/>
      <c r="F13195" s="3144"/>
      <c r="G13195" s="3169">
        <f t="shared" si="208"/>
        <v>0</v>
      </c>
      <c r="H13195" s="74"/>
    </row>
    <row r="13196" spans="1:8" ht="20.100000000000001" customHeight="1">
      <c r="A13196" s="3170">
        <v>100</v>
      </c>
      <c r="B13196" s="3627" t="s">
        <v>41397</v>
      </c>
      <c r="C13196" s="3153"/>
      <c r="D13196" s="3178">
        <v>1</v>
      </c>
      <c r="E13196" s="3179"/>
      <c r="F13196" s="3144"/>
      <c r="G13196" s="3169">
        <f t="shared" si="208"/>
        <v>0</v>
      </c>
      <c r="H13196" s="74"/>
    </row>
    <row r="13197" spans="1:8" ht="20.100000000000001" customHeight="1">
      <c r="A13197" s="3170">
        <v>150</v>
      </c>
      <c r="B13197" s="3039" t="s">
        <v>41398</v>
      </c>
      <c r="C13197" s="3153"/>
      <c r="D13197" s="3521">
        <v>2</v>
      </c>
      <c r="E13197" s="3265"/>
      <c r="F13197" s="3212"/>
      <c r="G13197" s="3169">
        <f t="shared" si="208"/>
        <v>0</v>
      </c>
      <c r="H13197" s="74"/>
    </row>
    <row r="13198" spans="1:8" ht="20.100000000000001" customHeight="1">
      <c r="A13198" s="3170">
        <v>100</v>
      </c>
      <c r="B13198" s="3039" t="s">
        <v>41399</v>
      </c>
      <c r="C13198" s="3153"/>
      <c r="D13198" s="3189">
        <v>1</v>
      </c>
      <c r="E13198" s="3179"/>
      <c r="F13198" s="3144"/>
      <c r="G13198" s="3169">
        <f t="shared" si="208"/>
        <v>0</v>
      </c>
      <c r="H13198" s="74"/>
    </row>
    <row r="13199" spans="1:8" ht="20.100000000000001" customHeight="1">
      <c r="A13199" s="3170">
        <v>100</v>
      </c>
      <c r="B13199" s="3039" t="s">
        <v>41400</v>
      </c>
      <c r="C13199" s="3153"/>
      <c r="D13199" s="3189">
        <v>1</v>
      </c>
      <c r="E13199" s="3179"/>
      <c r="F13199" s="3144"/>
      <c r="G13199" s="3169">
        <f t="shared" si="208"/>
        <v>0</v>
      </c>
      <c r="H13199" s="74"/>
    </row>
    <row r="13200" spans="1:8" ht="20.100000000000001" customHeight="1">
      <c r="A13200" s="3170">
        <v>100</v>
      </c>
      <c r="B13200" s="3628" t="s">
        <v>41401</v>
      </c>
      <c r="C13200" s="3153"/>
      <c r="D13200" s="3178">
        <v>1</v>
      </c>
      <c r="E13200" s="3179"/>
      <c r="F13200" s="3144"/>
      <c r="G13200" s="3169">
        <f t="shared" si="208"/>
        <v>0</v>
      </c>
      <c r="H13200" s="74"/>
    </row>
    <row r="13201" spans="1:8" ht="20.100000000000001" customHeight="1">
      <c r="A13201" s="3170">
        <v>100</v>
      </c>
      <c r="B13201" s="3039" t="s">
        <v>41402</v>
      </c>
      <c r="C13201" s="3153"/>
      <c r="D13201" s="3189">
        <v>1</v>
      </c>
      <c r="E13201" s="3179"/>
      <c r="F13201" s="3144"/>
      <c r="G13201" s="3169">
        <f t="shared" si="208"/>
        <v>0</v>
      </c>
      <c r="H13201" s="74"/>
    </row>
    <row r="13202" spans="1:8" ht="20.100000000000001" customHeight="1">
      <c r="A13202" s="3170">
        <v>100</v>
      </c>
      <c r="B13202" s="3039" t="s">
        <v>41403</v>
      </c>
      <c r="C13202" s="3153"/>
      <c r="D13202" s="3189">
        <v>1</v>
      </c>
      <c r="E13202" s="3179"/>
      <c r="F13202" s="3144"/>
      <c r="G13202" s="3169">
        <f t="shared" si="208"/>
        <v>0</v>
      </c>
      <c r="H13202" s="74"/>
    </row>
    <row r="13203" spans="1:8" ht="20.100000000000001" customHeight="1">
      <c r="A13203" s="3170">
        <v>100</v>
      </c>
      <c r="B13203" s="3627" t="s">
        <v>41404</v>
      </c>
      <c r="C13203" s="3153"/>
      <c r="D13203" s="3178">
        <v>1</v>
      </c>
      <c r="E13203" s="3265"/>
      <c r="F13203" s="3212"/>
      <c r="G13203" s="3169">
        <f t="shared" si="208"/>
        <v>0</v>
      </c>
      <c r="H13203" s="74"/>
    </row>
    <row r="13204" spans="1:8" ht="20.100000000000001" customHeight="1">
      <c r="A13204" s="3170">
        <v>100</v>
      </c>
      <c r="B13204" s="3039" t="s">
        <v>41405</v>
      </c>
      <c r="C13204" s="3153"/>
      <c r="D13204" s="3189">
        <v>1</v>
      </c>
      <c r="E13204" s="3179"/>
      <c r="F13204" s="3144"/>
      <c r="G13204" s="3169">
        <f t="shared" si="208"/>
        <v>0</v>
      </c>
      <c r="H13204" s="74"/>
    </row>
    <row r="13205" spans="1:8" ht="20.100000000000001" customHeight="1">
      <c r="A13205" s="3170">
        <v>100</v>
      </c>
      <c r="B13205" s="3039" t="s">
        <v>41406</v>
      </c>
      <c r="C13205" s="3153"/>
      <c r="D13205" s="3189">
        <v>1</v>
      </c>
      <c r="E13205" s="3179"/>
      <c r="F13205" s="3144"/>
      <c r="G13205" s="3169">
        <f t="shared" si="208"/>
        <v>0</v>
      </c>
      <c r="H13205" s="74"/>
    </row>
    <row r="13206" spans="1:8" ht="20.100000000000001" customHeight="1">
      <c r="A13206" s="3170">
        <v>100</v>
      </c>
      <c r="B13206" s="3039" t="s">
        <v>41407</v>
      </c>
      <c r="C13206" s="3153"/>
      <c r="D13206" s="3189">
        <v>1</v>
      </c>
      <c r="E13206" s="3179"/>
      <c r="F13206" s="3144"/>
      <c r="G13206" s="3169">
        <f t="shared" si="208"/>
        <v>0</v>
      </c>
      <c r="H13206" s="74"/>
    </row>
    <row r="13207" spans="1:8" ht="20.100000000000001" customHeight="1">
      <c r="A13207" s="3170">
        <v>100</v>
      </c>
      <c r="B13207" s="3039" t="s">
        <v>41408</v>
      </c>
      <c r="C13207" s="3153"/>
      <c r="D13207" s="3189">
        <v>1</v>
      </c>
      <c r="E13207" s="3179"/>
      <c r="F13207" s="3144"/>
      <c r="G13207" s="3169">
        <f t="shared" si="208"/>
        <v>0</v>
      </c>
      <c r="H13207" s="74"/>
    </row>
    <row r="13208" spans="1:8" ht="20.100000000000001" customHeight="1">
      <c r="A13208" s="3170">
        <v>100</v>
      </c>
      <c r="B13208" s="3039" t="s">
        <v>41409</v>
      </c>
      <c r="C13208" s="3153"/>
      <c r="D13208" s="3189">
        <v>1</v>
      </c>
      <c r="E13208" s="3265"/>
      <c r="F13208" s="3212"/>
      <c r="G13208" s="3169">
        <f t="shared" si="208"/>
        <v>0</v>
      </c>
      <c r="H13208" s="74"/>
    </row>
    <row r="13209" spans="1:8" ht="20.100000000000001" customHeight="1">
      <c r="A13209" s="3157"/>
      <c r="B13209" s="3039"/>
      <c r="C13209" s="3153"/>
      <c r="D13209" s="3178">
        <v>1</v>
      </c>
      <c r="E13209" s="3179"/>
      <c r="F13209" s="3144"/>
      <c r="G13209" s="3169">
        <f t="shared" si="208"/>
        <v>0</v>
      </c>
      <c r="H13209" s="74"/>
    </row>
    <row r="13210" spans="1:8" ht="20.100000000000001" customHeight="1">
      <c r="A13210" s="3170">
        <v>150</v>
      </c>
      <c r="B13210" s="3628" t="s">
        <v>41410</v>
      </c>
      <c r="C13210" s="3153"/>
      <c r="D13210" s="3178">
        <v>1</v>
      </c>
      <c r="E13210" s="3179"/>
      <c r="F13210" s="3144"/>
      <c r="G13210" s="3169">
        <f t="shared" si="208"/>
        <v>0</v>
      </c>
      <c r="H13210" s="74"/>
    </row>
    <row r="13211" spans="1:8" ht="20.100000000000001" customHeight="1">
      <c r="A13211" s="3170">
        <v>150</v>
      </c>
      <c r="B13211" s="3628" t="s">
        <v>41411</v>
      </c>
      <c r="C13211" s="3153"/>
      <c r="D13211" s="3178">
        <v>1</v>
      </c>
      <c r="E13211" s="3179"/>
      <c r="F13211" s="3144"/>
      <c r="G13211" s="3169">
        <f t="shared" si="208"/>
        <v>0</v>
      </c>
      <c r="H13211" s="74"/>
    </row>
    <row r="13212" spans="1:8" ht="20.100000000000001" customHeight="1">
      <c r="A13212" s="3170">
        <v>300</v>
      </c>
      <c r="B13212" s="3628" t="s">
        <v>41412</v>
      </c>
      <c r="C13212" s="3153"/>
      <c r="D13212" s="3178">
        <v>1</v>
      </c>
      <c r="E13212" s="3179"/>
      <c r="F13212" s="3144"/>
      <c r="G13212" s="3169">
        <f t="shared" si="208"/>
        <v>0</v>
      </c>
      <c r="H13212" s="74"/>
    </row>
    <row r="13213" spans="1:8" ht="20.100000000000001" customHeight="1">
      <c r="A13213" s="3170">
        <v>300</v>
      </c>
      <c r="B13213" s="3628" t="s">
        <v>41413</v>
      </c>
      <c r="C13213" s="3153"/>
      <c r="D13213" s="3202">
        <v>1</v>
      </c>
      <c r="E13213" s="3179"/>
      <c r="F13213" s="3144"/>
      <c r="G13213" s="3169">
        <f t="shared" si="208"/>
        <v>0</v>
      </c>
      <c r="H13213" s="74"/>
    </row>
    <row r="13214" spans="1:8" ht="20.100000000000001" customHeight="1">
      <c r="A13214" s="3170">
        <v>300</v>
      </c>
      <c r="B13214" s="3628" t="s">
        <v>41414</v>
      </c>
      <c r="C13214" s="3153"/>
      <c r="D13214" s="3183">
        <v>1</v>
      </c>
      <c r="E13214" s="3179"/>
      <c r="F13214" s="3144"/>
      <c r="G13214" s="3169">
        <f t="shared" si="208"/>
        <v>0</v>
      </c>
      <c r="H13214" s="74"/>
    </row>
    <row r="13215" spans="1:8" ht="20.100000000000001" customHeight="1">
      <c r="A13215" s="3170">
        <v>300</v>
      </c>
      <c r="B13215" s="3628" t="s">
        <v>41415</v>
      </c>
      <c r="C13215" s="3153"/>
      <c r="D13215" s="3178">
        <v>1</v>
      </c>
      <c r="E13215" s="3179"/>
      <c r="F13215" s="3144"/>
      <c r="G13215" s="3169">
        <f t="shared" si="208"/>
        <v>0</v>
      </c>
      <c r="H13215" s="74"/>
    </row>
    <row r="13216" spans="1:8" ht="20.100000000000001" customHeight="1">
      <c r="A13216" s="3170">
        <v>300</v>
      </c>
      <c r="B13216" s="3628" t="s">
        <v>41416</v>
      </c>
      <c r="C13216" s="3153"/>
      <c r="D13216" s="3178">
        <v>1</v>
      </c>
      <c r="E13216" s="3179"/>
      <c r="F13216" s="3144"/>
      <c r="G13216" s="3169">
        <f t="shared" si="208"/>
        <v>0</v>
      </c>
      <c r="H13216" s="74"/>
    </row>
    <row r="13217" spans="1:8" ht="20.100000000000001" customHeight="1">
      <c r="A13217" s="3170">
        <v>300</v>
      </c>
      <c r="B13217" s="3628" t="s">
        <v>41417</v>
      </c>
      <c r="C13217" s="3153"/>
      <c r="D13217" s="3178">
        <v>1</v>
      </c>
      <c r="E13217" s="3179"/>
      <c r="F13217" s="3144"/>
      <c r="G13217" s="3169">
        <f t="shared" si="208"/>
        <v>0</v>
      </c>
      <c r="H13217" s="74"/>
    </row>
    <row r="13218" spans="1:8" ht="20.100000000000001" customHeight="1">
      <c r="A13218" s="3170">
        <v>300</v>
      </c>
      <c r="B13218" s="3628" t="s">
        <v>41418</v>
      </c>
      <c r="C13218" s="3153"/>
      <c r="D13218" s="3178">
        <v>1</v>
      </c>
      <c r="E13218" s="3179"/>
      <c r="F13218" s="3144"/>
      <c r="G13218" s="3169">
        <f t="shared" si="208"/>
        <v>0</v>
      </c>
      <c r="H13218" s="64"/>
    </row>
    <row r="13219" spans="1:8" ht="20.100000000000001" customHeight="1">
      <c r="A13219" s="3170">
        <v>300</v>
      </c>
      <c r="B13219" s="3628" t="s">
        <v>41419</v>
      </c>
      <c r="C13219" s="3153"/>
      <c r="D13219" s="3178">
        <v>1</v>
      </c>
      <c r="E13219" s="3179"/>
      <c r="F13219" s="3144"/>
      <c r="G13219" s="3169">
        <f t="shared" si="208"/>
        <v>0</v>
      </c>
      <c r="H13219" s="74"/>
    </row>
    <row r="13220" spans="1:8" ht="20.100000000000001" customHeight="1">
      <c r="A13220" s="3170">
        <v>300</v>
      </c>
      <c r="B13220" s="3628" t="s">
        <v>41420</v>
      </c>
      <c r="C13220" s="3153"/>
      <c r="D13220" s="3178">
        <v>1</v>
      </c>
      <c r="E13220" s="3179"/>
      <c r="F13220" s="3144"/>
      <c r="G13220" s="3169">
        <f t="shared" si="208"/>
        <v>0</v>
      </c>
      <c r="H13220" s="74"/>
    </row>
    <row r="13221" spans="1:8" ht="20.100000000000001" customHeight="1">
      <c r="A13221" s="3170">
        <v>300</v>
      </c>
      <c r="B13221" s="3628" t="s">
        <v>41421</v>
      </c>
      <c r="C13221" s="3153"/>
      <c r="D13221" s="3178">
        <v>1</v>
      </c>
      <c r="E13221" s="3179"/>
      <c r="F13221" s="3144"/>
      <c r="G13221" s="3169">
        <f t="shared" si="208"/>
        <v>0</v>
      </c>
      <c r="H13221" s="74"/>
    </row>
    <row r="13222" spans="1:8" ht="20.100000000000001" customHeight="1">
      <c r="A13222" s="3170">
        <v>300</v>
      </c>
      <c r="B13222" s="3628" t="s">
        <v>41422</v>
      </c>
      <c r="C13222" s="3153"/>
      <c r="D13222" s="3178">
        <v>1</v>
      </c>
      <c r="E13222" s="3179"/>
      <c r="F13222" s="3144"/>
      <c r="G13222" s="3169">
        <f t="shared" si="208"/>
        <v>0</v>
      </c>
      <c r="H13222" s="74"/>
    </row>
    <row r="13223" spans="1:8" ht="20.100000000000001" customHeight="1">
      <c r="A13223" s="3170">
        <v>300</v>
      </c>
      <c r="B13223" s="3628" t="s">
        <v>41423</v>
      </c>
      <c r="C13223" s="3153"/>
      <c r="D13223" s="3178">
        <v>1</v>
      </c>
      <c r="E13223" s="3179"/>
      <c r="F13223" s="3144"/>
      <c r="G13223" s="3169">
        <f t="shared" ref="G13223:G13242" si="209">F13223*A13223</f>
        <v>0</v>
      </c>
      <c r="H13223" s="74"/>
    </row>
    <row r="13224" spans="1:8" ht="20.100000000000001" customHeight="1">
      <c r="A13224" s="3170">
        <v>300</v>
      </c>
      <c r="B13224" s="3628" t="s">
        <v>41424</v>
      </c>
      <c r="C13224" s="3153"/>
      <c r="D13224" s="3178">
        <v>1</v>
      </c>
      <c r="E13224" s="3265"/>
      <c r="F13224" s="3212"/>
      <c r="G13224" s="3169">
        <f t="shared" si="209"/>
        <v>0</v>
      </c>
      <c r="H13224" s="74"/>
    </row>
    <row r="13225" spans="1:8" ht="20.100000000000001" customHeight="1">
      <c r="A13225" s="3170">
        <v>300</v>
      </c>
      <c r="B13225" s="3628" t="s">
        <v>41425</v>
      </c>
      <c r="C13225" s="3153"/>
      <c r="D13225" s="3178">
        <v>1</v>
      </c>
      <c r="E13225" s="3179"/>
      <c r="F13225" s="3144"/>
      <c r="G13225" s="3169">
        <f t="shared" si="209"/>
        <v>0</v>
      </c>
      <c r="H13225" s="74"/>
    </row>
    <row r="13226" spans="1:8" ht="20.100000000000001" customHeight="1">
      <c r="A13226" s="3170">
        <v>300</v>
      </c>
      <c r="B13226" s="3628" t="s">
        <v>41426</v>
      </c>
      <c r="C13226" s="3153"/>
      <c r="D13226" s="3178">
        <v>1</v>
      </c>
      <c r="E13226" s="3179"/>
      <c r="F13226" s="3144"/>
      <c r="G13226" s="3169">
        <f t="shared" si="209"/>
        <v>0</v>
      </c>
      <c r="H13226" s="74"/>
    </row>
    <row r="13227" spans="1:8" ht="20.100000000000001" customHeight="1">
      <c r="A13227" s="3170">
        <v>300</v>
      </c>
      <c r="B13227" s="3628" t="s">
        <v>41427</v>
      </c>
      <c r="C13227" s="3153"/>
      <c r="D13227" s="3178">
        <v>1</v>
      </c>
      <c r="E13227" s="3179"/>
      <c r="F13227" s="3144"/>
      <c r="G13227" s="3169">
        <f t="shared" si="209"/>
        <v>0</v>
      </c>
      <c r="H13227" s="74"/>
    </row>
    <row r="13228" spans="1:8" ht="20.100000000000001" customHeight="1">
      <c r="A13228" s="3170">
        <v>300</v>
      </c>
      <c r="B13228" s="3628" t="s">
        <v>41428</v>
      </c>
      <c r="C13228" s="3153"/>
      <c r="D13228" s="3178">
        <v>1</v>
      </c>
      <c r="E13228" s="3265"/>
      <c r="F13228" s="3212"/>
      <c r="G13228" s="3169">
        <f t="shared" si="209"/>
        <v>0</v>
      </c>
      <c r="H13228" s="74"/>
    </row>
    <row r="13229" spans="1:8" ht="20.100000000000001" customHeight="1">
      <c r="A13229" s="3170">
        <v>300</v>
      </c>
      <c r="B13229" s="3628" t="s">
        <v>41429</v>
      </c>
      <c r="C13229" s="3153"/>
      <c r="D13229" s="3178">
        <v>1</v>
      </c>
      <c r="E13229" s="3179"/>
      <c r="F13229" s="3144"/>
      <c r="G13229" s="3169">
        <f t="shared" si="209"/>
        <v>0</v>
      </c>
      <c r="H13229" s="74"/>
    </row>
    <row r="13230" spans="1:8" ht="20.100000000000001" customHeight="1">
      <c r="A13230" s="3184">
        <v>500</v>
      </c>
      <c r="B13230" s="3628" t="s">
        <v>41430</v>
      </c>
      <c r="C13230" s="3153"/>
      <c r="D13230" s="3178">
        <v>1</v>
      </c>
      <c r="E13230" s="3179"/>
      <c r="F13230" s="3144"/>
      <c r="G13230" s="3169">
        <f t="shared" si="209"/>
        <v>0</v>
      </c>
      <c r="H13230" s="64"/>
    </row>
    <row r="13231" spans="1:8" ht="20.100000000000001" customHeight="1">
      <c r="A13231" s="3184">
        <v>500</v>
      </c>
      <c r="B13231" s="3628" t="s">
        <v>41431</v>
      </c>
      <c r="C13231" s="3153"/>
      <c r="D13231" s="3178">
        <v>1</v>
      </c>
      <c r="E13231" s="3179"/>
      <c r="F13231" s="3144"/>
      <c r="G13231" s="3169">
        <f t="shared" si="209"/>
        <v>0</v>
      </c>
      <c r="H13231" s="74"/>
    </row>
    <row r="13232" spans="1:8" ht="20.100000000000001" customHeight="1">
      <c r="A13232" s="3170">
        <v>300</v>
      </c>
      <c r="B13232" s="3628" t="s">
        <v>41432</v>
      </c>
      <c r="C13232" s="3153"/>
      <c r="D13232" s="3178">
        <v>1</v>
      </c>
      <c r="E13232" s="3179"/>
      <c r="F13232" s="3144"/>
      <c r="G13232" s="3169">
        <f t="shared" si="209"/>
        <v>0</v>
      </c>
      <c r="H13232" s="74"/>
    </row>
    <row r="13233" spans="1:8" ht="20.100000000000001" customHeight="1">
      <c r="A13233" s="3157"/>
      <c r="B13233" s="3039"/>
      <c r="C13233" s="3153"/>
      <c r="D13233" s="3178">
        <v>1</v>
      </c>
      <c r="E13233" s="3179"/>
      <c r="F13233" s="3144"/>
      <c r="G13233" s="3169">
        <f t="shared" si="209"/>
        <v>0</v>
      </c>
      <c r="H13233" s="74"/>
    </row>
    <row r="13234" spans="1:8" ht="20.100000000000001" customHeight="1">
      <c r="A13234" s="3170">
        <v>100</v>
      </c>
      <c r="B13234" s="3049" t="s">
        <v>41433</v>
      </c>
      <c r="C13234" s="3141" t="s">
        <v>51</v>
      </c>
      <c r="D13234" s="3516">
        <v>11</v>
      </c>
      <c r="E13234" s="3265"/>
      <c r="F13234" s="3212"/>
      <c r="G13234" s="3169">
        <f t="shared" si="209"/>
        <v>0</v>
      </c>
      <c r="H13234" s="74"/>
    </row>
    <row r="13235" spans="1:8" ht="20.100000000000001" customHeight="1">
      <c r="A13235" s="3170">
        <v>100</v>
      </c>
      <c r="B13235" s="3049" t="s">
        <v>41434</v>
      </c>
      <c r="C13235" s="3141" t="s">
        <v>51</v>
      </c>
      <c r="D13235" s="3516">
        <v>8</v>
      </c>
      <c r="E13235" s="3265"/>
      <c r="F13235" s="3212"/>
      <c r="G13235" s="3169">
        <f t="shared" si="209"/>
        <v>0</v>
      </c>
      <c r="H13235" s="74"/>
    </row>
    <row r="13236" spans="1:8" ht="20.100000000000001" customHeight="1">
      <c r="A13236" s="3170">
        <v>100</v>
      </c>
      <c r="B13236" s="3049" t="s">
        <v>41435</v>
      </c>
      <c r="C13236" s="3141" t="s">
        <v>51</v>
      </c>
      <c r="D13236" s="3516">
        <v>10</v>
      </c>
      <c r="E13236" s="3265"/>
      <c r="F13236" s="3212"/>
      <c r="G13236" s="3169">
        <f t="shared" si="209"/>
        <v>0</v>
      </c>
      <c r="H13236" s="74"/>
    </row>
    <row r="13237" spans="1:8" ht="20.100000000000001" customHeight="1">
      <c r="A13237" s="3170">
        <v>200</v>
      </c>
      <c r="B13237" s="3049" t="s">
        <v>41436</v>
      </c>
      <c r="C13237" s="3141" t="s">
        <v>41437</v>
      </c>
      <c r="D13237" s="3516">
        <v>3</v>
      </c>
      <c r="E13237" s="3265"/>
      <c r="F13237" s="3212"/>
      <c r="G13237" s="3169">
        <f t="shared" si="209"/>
        <v>0</v>
      </c>
      <c r="H13237" s="74"/>
    </row>
    <row r="13238" spans="1:8" ht="20.100000000000001" customHeight="1">
      <c r="A13238" s="3170">
        <v>200</v>
      </c>
      <c r="B13238" s="3049" t="s">
        <v>41438</v>
      </c>
      <c r="C13238" s="3141" t="s">
        <v>41439</v>
      </c>
      <c r="D13238" s="3516">
        <v>3</v>
      </c>
      <c r="E13238" s="3265"/>
      <c r="F13238" s="3212"/>
      <c r="G13238" s="3169">
        <f t="shared" si="209"/>
        <v>0</v>
      </c>
      <c r="H13238" s="74"/>
    </row>
    <row r="13239" spans="1:8" ht="20.100000000000001" customHeight="1">
      <c r="A13239" s="3170">
        <v>200</v>
      </c>
      <c r="B13239" s="3049" t="s">
        <v>41440</v>
      </c>
      <c r="C13239" s="3141" t="s">
        <v>41441</v>
      </c>
      <c r="D13239" s="3516">
        <v>3</v>
      </c>
      <c r="E13239" s="3265"/>
      <c r="F13239" s="3212"/>
      <c r="G13239" s="3169">
        <f t="shared" si="209"/>
        <v>0</v>
      </c>
      <c r="H13239" s="74"/>
    </row>
    <row r="13240" spans="1:8" ht="20.100000000000001" customHeight="1">
      <c r="A13240" s="3170">
        <v>200</v>
      </c>
      <c r="B13240" s="3049" t="s">
        <v>41442</v>
      </c>
      <c r="C13240" s="3141" t="s">
        <v>41443</v>
      </c>
      <c r="D13240" s="3516">
        <v>3</v>
      </c>
      <c r="E13240" s="3265"/>
      <c r="F13240" s="3212"/>
      <c r="G13240" s="3169">
        <f t="shared" si="209"/>
        <v>0</v>
      </c>
      <c r="H13240" s="74"/>
    </row>
    <row r="13241" spans="1:8" ht="20.100000000000001" customHeight="1">
      <c r="A13241" s="3170">
        <v>200</v>
      </c>
      <c r="B13241" s="3049" t="s">
        <v>41444</v>
      </c>
      <c r="C13241" s="3141" t="s">
        <v>41445</v>
      </c>
      <c r="D13241" s="3516">
        <v>3</v>
      </c>
      <c r="E13241" s="3265"/>
      <c r="F13241" s="3212"/>
      <c r="G13241" s="3169">
        <f t="shared" si="209"/>
        <v>0</v>
      </c>
      <c r="H13241" s="74"/>
    </row>
    <row r="13242" spans="1:8" ht="20.100000000000001" customHeight="1">
      <c r="A13242" s="3170">
        <v>200</v>
      </c>
      <c r="B13242" s="3049" t="s">
        <v>41446</v>
      </c>
      <c r="C13242" s="3141" t="s">
        <v>41447</v>
      </c>
      <c r="D13242" s="3516">
        <v>3</v>
      </c>
      <c r="E13242" s="3265"/>
      <c r="F13242" s="3212"/>
      <c r="G13242" s="3169">
        <f t="shared" si="209"/>
        <v>0</v>
      </c>
      <c r="H13242" s="74"/>
    </row>
    <row r="13243" spans="1:8" ht="20.100000000000001" customHeight="1">
      <c r="A13243" s="3157"/>
      <c r="B13243" s="3262" t="s">
        <v>16204</v>
      </c>
      <c r="C13243" s="3263"/>
      <c r="D13243" s="3516" t="s">
        <v>1127</v>
      </c>
      <c r="E13243" s="3265"/>
      <c r="F13243" s="3212"/>
      <c r="G13243" s="3169"/>
      <c r="H13243" s="74"/>
    </row>
    <row r="13244" spans="1:8" ht="20.100000000000001" customHeight="1">
      <c r="A13244" s="3170">
        <v>60</v>
      </c>
      <c r="B13244" s="3046" t="s">
        <v>41448</v>
      </c>
      <c r="C13244" s="3141" t="s">
        <v>494</v>
      </c>
      <c r="D13244" s="3301">
        <v>1</v>
      </c>
      <c r="E13244" s="3265"/>
      <c r="F13244" s="3212"/>
      <c r="G13244" s="3169">
        <f t="shared" ref="G13244:G13275" si="210">F13244*A13244</f>
        <v>0</v>
      </c>
      <c r="H13244" s="74"/>
    </row>
    <row r="13245" spans="1:8" ht="20.100000000000001" customHeight="1">
      <c r="A13245" s="3170">
        <v>60</v>
      </c>
      <c r="B13245" s="3049" t="s">
        <v>41449</v>
      </c>
      <c r="C13245" s="3141" t="s">
        <v>48</v>
      </c>
      <c r="D13245" s="3301">
        <v>6</v>
      </c>
      <c r="E13245" s="3265"/>
      <c r="F13245" s="3212"/>
      <c r="G13245" s="3169">
        <f t="shared" si="210"/>
        <v>0</v>
      </c>
      <c r="H13245" s="74"/>
    </row>
    <row r="13246" spans="1:8" ht="20.100000000000001" customHeight="1">
      <c r="A13246" s="3170">
        <v>60</v>
      </c>
      <c r="B13246" s="3049" t="s">
        <v>41450</v>
      </c>
      <c r="C13246" s="3186" t="s">
        <v>58</v>
      </c>
      <c r="D13246" s="3301">
        <v>1</v>
      </c>
      <c r="E13246" s="3265"/>
      <c r="F13246" s="3212"/>
      <c r="G13246" s="3169">
        <f t="shared" si="210"/>
        <v>0</v>
      </c>
      <c r="H13246" s="74"/>
    </row>
    <row r="13247" spans="1:8" ht="20.100000000000001" customHeight="1">
      <c r="A13247" s="3170">
        <v>60</v>
      </c>
      <c r="B13247" s="3049" t="s">
        <v>41451</v>
      </c>
      <c r="C13247" s="3629" t="s">
        <v>58</v>
      </c>
      <c r="D13247" s="3301">
        <v>5</v>
      </c>
      <c r="E13247" s="3265"/>
      <c r="F13247" s="3212"/>
      <c r="G13247" s="3169">
        <f t="shared" si="210"/>
        <v>0</v>
      </c>
      <c r="H13247" s="74"/>
    </row>
    <row r="13248" spans="1:8" ht="20.100000000000001" customHeight="1">
      <c r="A13248" s="3170">
        <v>60</v>
      </c>
      <c r="B13248" s="3046" t="s">
        <v>41452</v>
      </c>
      <c r="C13248" s="3141" t="s">
        <v>52</v>
      </c>
      <c r="D13248" s="3301">
        <v>7</v>
      </c>
      <c r="E13248" s="3265"/>
      <c r="F13248" s="3212"/>
      <c r="G13248" s="3169">
        <f t="shared" si="210"/>
        <v>0</v>
      </c>
      <c r="H13248" s="74"/>
    </row>
    <row r="13249" spans="1:8" ht="20.100000000000001" customHeight="1">
      <c r="A13249" s="3170">
        <v>60</v>
      </c>
      <c r="B13249" s="3046" t="s">
        <v>41453</v>
      </c>
      <c r="C13249" s="3186" t="s">
        <v>51</v>
      </c>
      <c r="D13249" s="3301">
        <v>7</v>
      </c>
      <c r="E13249" s="3265"/>
      <c r="F13249" s="3212"/>
      <c r="G13249" s="3169">
        <f t="shared" si="210"/>
        <v>0</v>
      </c>
      <c r="H13249" s="74"/>
    </row>
    <row r="13250" spans="1:8" ht="20.100000000000001" customHeight="1">
      <c r="A13250" s="3170">
        <v>60</v>
      </c>
      <c r="B13250" s="3046" t="s">
        <v>41454</v>
      </c>
      <c r="C13250" s="3186" t="s">
        <v>51</v>
      </c>
      <c r="D13250" s="3301">
        <v>1</v>
      </c>
      <c r="E13250" s="3265"/>
      <c r="F13250" s="3212"/>
      <c r="G13250" s="3169">
        <f t="shared" si="210"/>
        <v>0</v>
      </c>
      <c r="H13250" s="74"/>
    </row>
    <row r="13251" spans="1:8" ht="20.100000000000001" customHeight="1">
      <c r="A13251" s="3170">
        <v>60</v>
      </c>
      <c r="B13251" s="3266" t="s">
        <v>41455</v>
      </c>
      <c r="C13251" s="3413" t="s">
        <v>10724</v>
      </c>
      <c r="D13251" s="3301">
        <v>2</v>
      </c>
      <c r="E13251" s="3265"/>
      <c r="F13251" s="3212"/>
      <c r="G13251" s="3169">
        <f t="shared" si="210"/>
        <v>0</v>
      </c>
      <c r="H13251" s="74"/>
    </row>
    <row r="13252" spans="1:8" ht="20.100000000000001" customHeight="1">
      <c r="A13252" s="3170">
        <v>100</v>
      </c>
      <c r="B13252" s="3046" t="s">
        <v>41456</v>
      </c>
      <c r="C13252" s="3186" t="s">
        <v>53</v>
      </c>
      <c r="D13252" s="3301">
        <v>1</v>
      </c>
      <c r="E13252" s="3265"/>
      <c r="F13252" s="3212"/>
      <c r="G13252" s="3169">
        <f t="shared" si="210"/>
        <v>0</v>
      </c>
      <c r="H13252" s="74"/>
    </row>
    <row r="13253" spans="1:8" ht="20.100000000000001" customHeight="1">
      <c r="A13253" s="3170">
        <v>60</v>
      </c>
      <c r="B13253" s="3049" t="s">
        <v>41457</v>
      </c>
      <c r="C13253" s="3413" t="s">
        <v>10724</v>
      </c>
      <c r="D13253" s="3301">
        <v>1</v>
      </c>
      <c r="E13253" s="3265"/>
      <c r="F13253" s="3212"/>
      <c r="G13253" s="3169">
        <f t="shared" si="210"/>
        <v>0</v>
      </c>
      <c r="H13253" s="74"/>
    </row>
    <row r="13254" spans="1:8" ht="20.100000000000001" customHeight="1">
      <c r="A13254" s="3170">
        <v>60</v>
      </c>
      <c r="B13254" s="3049" t="s">
        <v>41458</v>
      </c>
      <c r="C13254" s="3413" t="s">
        <v>10724</v>
      </c>
      <c r="D13254" s="3301">
        <v>3</v>
      </c>
      <c r="E13254" s="3265"/>
      <c r="F13254" s="3212"/>
      <c r="G13254" s="3169">
        <f t="shared" si="210"/>
        <v>0</v>
      </c>
      <c r="H13254" s="74"/>
    </row>
    <row r="13255" spans="1:8" ht="20.100000000000001" customHeight="1">
      <c r="A13255" s="3170">
        <v>60</v>
      </c>
      <c r="B13255" s="3049" t="s">
        <v>41459</v>
      </c>
      <c r="C13255" s="3630" t="s">
        <v>55</v>
      </c>
      <c r="D13255" s="3301">
        <v>6</v>
      </c>
      <c r="E13255" s="3265"/>
      <c r="F13255" s="3212"/>
      <c r="G13255" s="3169">
        <f t="shared" si="210"/>
        <v>0</v>
      </c>
      <c r="H13255" s="74"/>
    </row>
    <row r="13256" spans="1:8" ht="20.100000000000001" customHeight="1">
      <c r="A13256" s="3170">
        <v>60</v>
      </c>
      <c r="B13256" s="3046" t="s">
        <v>41460</v>
      </c>
      <c r="C13256" s="3186" t="s">
        <v>51</v>
      </c>
      <c r="D13256" s="3301">
        <v>1</v>
      </c>
      <c r="E13256" s="3265"/>
      <c r="F13256" s="3212"/>
      <c r="G13256" s="3169">
        <f t="shared" si="210"/>
        <v>0</v>
      </c>
      <c r="H13256" s="74"/>
    </row>
    <row r="13257" spans="1:8" ht="20.100000000000001" customHeight="1">
      <c r="A13257" s="3170">
        <v>60</v>
      </c>
      <c r="B13257" s="3046" t="s">
        <v>41461</v>
      </c>
      <c r="C13257" s="3186" t="s">
        <v>51</v>
      </c>
      <c r="D13257" s="3301">
        <v>3</v>
      </c>
      <c r="E13257" s="3265"/>
      <c r="F13257" s="3212"/>
      <c r="G13257" s="3169">
        <f t="shared" si="210"/>
        <v>0</v>
      </c>
      <c r="H13257" s="74"/>
    </row>
    <row r="13258" spans="1:8" ht="20.100000000000001" customHeight="1">
      <c r="A13258" s="3170">
        <v>60</v>
      </c>
      <c r="B13258" s="3046" t="s">
        <v>41462</v>
      </c>
      <c r="C13258" s="3186" t="s">
        <v>51</v>
      </c>
      <c r="D13258" s="3301">
        <v>6</v>
      </c>
      <c r="E13258" s="3265"/>
      <c r="F13258" s="3212"/>
      <c r="G13258" s="3169">
        <f t="shared" si="210"/>
        <v>0</v>
      </c>
      <c r="H13258" s="74"/>
    </row>
    <row r="13259" spans="1:8" ht="20.100000000000001" customHeight="1">
      <c r="A13259" s="3170">
        <v>60</v>
      </c>
      <c r="B13259" s="3046" t="s">
        <v>41463</v>
      </c>
      <c r="C13259" s="3205" t="s">
        <v>41464</v>
      </c>
      <c r="D13259" s="3301">
        <v>20</v>
      </c>
      <c r="E13259" s="3265"/>
      <c r="F13259" s="3212"/>
      <c r="G13259" s="3169">
        <f t="shared" si="210"/>
        <v>0</v>
      </c>
      <c r="H13259" s="74"/>
    </row>
    <row r="13260" spans="1:8" ht="20.100000000000001" customHeight="1">
      <c r="A13260" s="3170">
        <v>60</v>
      </c>
      <c r="B13260" s="3038" t="s">
        <v>41465</v>
      </c>
      <c r="C13260" s="3205" t="s">
        <v>56</v>
      </c>
      <c r="D13260" s="3301">
        <v>20</v>
      </c>
      <c r="E13260" s="3265"/>
      <c r="F13260" s="3212"/>
      <c r="G13260" s="3169">
        <f t="shared" si="210"/>
        <v>0</v>
      </c>
      <c r="H13260" s="74"/>
    </row>
    <row r="13261" spans="1:8" ht="20.100000000000001" customHeight="1">
      <c r="A13261" s="3170">
        <v>60</v>
      </c>
      <c r="B13261" s="3038" t="s">
        <v>41466</v>
      </c>
      <c r="C13261" s="3205" t="s">
        <v>56</v>
      </c>
      <c r="D13261" s="3301">
        <v>20</v>
      </c>
      <c r="E13261" s="3265"/>
      <c r="F13261" s="3212"/>
      <c r="G13261" s="3169">
        <f t="shared" si="210"/>
        <v>0</v>
      </c>
      <c r="H13261" s="74"/>
    </row>
    <row r="13262" spans="1:8" ht="20.100000000000001" customHeight="1">
      <c r="A13262" s="3170">
        <v>60</v>
      </c>
      <c r="B13262" s="3038" t="s">
        <v>41467</v>
      </c>
      <c r="C13262" s="3205" t="s">
        <v>56</v>
      </c>
      <c r="D13262" s="3301">
        <v>20</v>
      </c>
      <c r="E13262" s="3265"/>
      <c r="F13262" s="3212"/>
      <c r="G13262" s="3169">
        <f t="shared" si="210"/>
        <v>0</v>
      </c>
      <c r="H13262" s="74"/>
    </row>
    <row r="13263" spans="1:8" ht="20.100000000000001" customHeight="1">
      <c r="A13263" s="3170">
        <v>60</v>
      </c>
      <c r="B13263" s="3038" t="s">
        <v>41469</v>
      </c>
      <c r="C13263" s="3205" t="s">
        <v>57</v>
      </c>
      <c r="D13263" s="3301">
        <v>20</v>
      </c>
      <c r="E13263" s="3265"/>
      <c r="F13263" s="3212"/>
      <c r="G13263" s="3169">
        <f t="shared" si="210"/>
        <v>0</v>
      </c>
      <c r="H13263" s="74"/>
    </row>
    <row r="13264" spans="1:8" ht="20.100000000000001" customHeight="1">
      <c r="A13264" s="3170">
        <v>60</v>
      </c>
      <c r="B13264" s="3046" t="s">
        <v>41471</v>
      </c>
      <c r="C13264" s="3141" t="s">
        <v>59</v>
      </c>
      <c r="D13264" s="3180">
        <v>2</v>
      </c>
      <c r="E13264" s="3265"/>
      <c r="F13264" s="3212"/>
      <c r="G13264" s="3169">
        <f t="shared" si="210"/>
        <v>0</v>
      </c>
      <c r="H13264" s="74"/>
    </row>
    <row r="13265" spans="1:8" ht="20.100000000000001" customHeight="1">
      <c r="A13265" s="3170">
        <v>100</v>
      </c>
      <c r="B13265" s="3049" t="s">
        <v>41472</v>
      </c>
      <c r="C13265" s="3631" t="s">
        <v>41473</v>
      </c>
      <c r="D13265" s="3202">
        <v>3</v>
      </c>
      <c r="E13265" s="3265"/>
      <c r="F13265" s="3212"/>
      <c r="G13265" s="3169">
        <f t="shared" si="210"/>
        <v>0</v>
      </c>
      <c r="H13265" s="74"/>
    </row>
    <row r="13266" spans="1:8" ht="20.100000000000001" customHeight="1">
      <c r="A13266" s="3170">
        <v>100</v>
      </c>
      <c r="B13266" s="3049" t="s">
        <v>41474</v>
      </c>
      <c r="C13266" s="3631" t="s">
        <v>41475</v>
      </c>
      <c r="D13266" s="3183">
        <v>7</v>
      </c>
      <c r="E13266" s="3265"/>
      <c r="F13266" s="3144"/>
      <c r="G13266" s="3169">
        <f t="shared" si="210"/>
        <v>0</v>
      </c>
      <c r="H13266" s="74"/>
    </row>
    <row r="13267" spans="1:8" ht="20.100000000000001" customHeight="1">
      <c r="A13267" s="3170">
        <v>150</v>
      </c>
      <c r="B13267" s="3049" t="s">
        <v>41476</v>
      </c>
      <c r="C13267" s="3260" t="s">
        <v>41477</v>
      </c>
      <c r="D13267" s="3264">
        <v>7</v>
      </c>
      <c r="E13267" s="3265"/>
      <c r="F13267" s="3212"/>
      <c r="G13267" s="3169">
        <f t="shared" si="210"/>
        <v>0</v>
      </c>
      <c r="H13267" s="74"/>
    </row>
    <row r="13268" spans="1:8" ht="20.100000000000001" customHeight="1">
      <c r="A13268" s="3170">
        <v>150</v>
      </c>
      <c r="B13268" s="3049" t="s">
        <v>41478</v>
      </c>
      <c r="C13268" s="3260" t="s">
        <v>41477</v>
      </c>
      <c r="D13268" s="3264">
        <v>2</v>
      </c>
      <c r="E13268" s="3265"/>
      <c r="F13268" s="3212"/>
      <c r="G13268" s="3169">
        <f t="shared" si="210"/>
        <v>0</v>
      </c>
      <c r="H13268" s="74"/>
    </row>
    <row r="13269" spans="1:8" ht="20.100000000000001" customHeight="1">
      <c r="A13269" s="3170">
        <v>150</v>
      </c>
      <c r="B13269" s="3049" t="s">
        <v>41479</v>
      </c>
      <c r="C13269" s="3260" t="s">
        <v>41480</v>
      </c>
      <c r="D13269" s="3264">
        <v>1</v>
      </c>
      <c r="E13269" s="3265"/>
      <c r="F13269" s="3212"/>
      <c r="G13269" s="3169">
        <f t="shared" si="210"/>
        <v>0</v>
      </c>
      <c r="H13269" s="74"/>
    </row>
    <row r="13270" spans="1:8" ht="20.100000000000001" customHeight="1">
      <c r="A13270" s="3170">
        <v>100</v>
      </c>
      <c r="B13270" s="3049" t="s">
        <v>41481</v>
      </c>
      <c r="C13270" s="3631" t="s">
        <v>41482</v>
      </c>
      <c r="D13270" s="3178">
        <v>2</v>
      </c>
      <c r="E13270" s="3265"/>
      <c r="F13270" s="3212"/>
      <c r="G13270" s="3169">
        <f t="shared" si="210"/>
        <v>0</v>
      </c>
      <c r="H13270" s="74"/>
    </row>
    <row r="13271" spans="1:8" ht="20.100000000000001" customHeight="1">
      <c r="A13271" s="3170">
        <v>150</v>
      </c>
      <c r="B13271" s="3049" t="s">
        <v>41483</v>
      </c>
      <c r="C13271" s="3260" t="s">
        <v>41484</v>
      </c>
      <c r="D13271" s="3264">
        <v>1</v>
      </c>
      <c r="E13271" s="3265"/>
      <c r="F13271" s="3212"/>
      <c r="G13271" s="3169">
        <f t="shared" si="210"/>
        <v>0</v>
      </c>
      <c r="H13271" s="74"/>
    </row>
    <row r="13272" spans="1:8" ht="20.100000000000001" customHeight="1">
      <c r="A13272" s="3170">
        <v>150</v>
      </c>
      <c r="B13272" s="3049" t="s">
        <v>41485</v>
      </c>
      <c r="C13272" s="3260" t="s">
        <v>41484</v>
      </c>
      <c r="D13272" s="3264">
        <v>7</v>
      </c>
      <c r="E13272" s="3265"/>
      <c r="F13272" s="3212"/>
      <c r="G13272" s="3169">
        <f t="shared" si="210"/>
        <v>0</v>
      </c>
      <c r="H13272" s="74"/>
    </row>
    <row r="13273" spans="1:8" ht="20.100000000000001" customHeight="1">
      <c r="A13273" s="3170">
        <v>150</v>
      </c>
      <c r="B13273" s="3049" t="s">
        <v>41486</v>
      </c>
      <c r="C13273" s="3260" t="s">
        <v>41484</v>
      </c>
      <c r="D13273" s="3264">
        <v>9</v>
      </c>
      <c r="E13273" s="3265"/>
      <c r="F13273" s="3212"/>
      <c r="G13273" s="3169">
        <f t="shared" si="210"/>
        <v>0</v>
      </c>
      <c r="H13273" s="74"/>
    </row>
    <row r="13274" spans="1:8" ht="20.100000000000001" customHeight="1">
      <c r="A13274" s="3170">
        <v>100</v>
      </c>
      <c r="B13274" s="3049" t="s">
        <v>41487</v>
      </c>
      <c r="C13274" s="3260" t="s">
        <v>41475</v>
      </c>
      <c r="D13274" s="3264">
        <v>3</v>
      </c>
      <c r="E13274" s="3265"/>
      <c r="F13274" s="3212"/>
      <c r="G13274" s="3169">
        <f t="shared" si="210"/>
        <v>0</v>
      </c>
      <c r="H13274" s="74"/>
    </row>
    <row r="13275" spans="1:8" ht="20.100000000000001" customHeight="1">
      <c r="A13275" s="3170">
        <v>100</v>
      </c>
      <c r="B13275" s="3049" t="s">
        <v>41488</v>
      </c>
      <c r="C13275" s="3260" t="s">
        <v>41484</v>
      </c>
      <c r="D13275" s="3183">
        <v>1</v>
      </c>
      <c r="E13275" s="3265"/>
      <c r="F13275" s="3144"/>
      <c r="G13275" s="3169">
        <f t="shared" si="210"/>
        <v>0</v>
      </c>
      <c r="H13275" s="64"/>
    </row>
    <row r="13276" spans="1:8" ht="20.100000000000001" customHeight="1">
      <c r="A13276" s="3170">
        <v>150</v>
      </c>
      <c r="B13276" s="3049" t="s">
        <v>41489</v>
      </c>
      <c r="C13276" s="3631" t="s">
        <v>41475</v>
      </c>
      <c r="D13276" s="3183">
        <v>3</v>
      </c>
      <c r="E13276" s="3265"/>
      <c r="F13276" s="3212"/>
      <c r="G13276" s="3169">
        <f t="shared" ref="G13276:G13307" si="211">F13276*A13276</f>
        <v>0</v>
      </c>
      <c r="H13276" s="74"/>
    </row>
    <row r="13277" spans="1:8" ht="20.100000000000001" customHeight="1">
      <c r="A13277" s="3170">
        <v>80</v>
      </c>
      <c r="B13277" s="3266" t="s">
        <v>41490</v>
      </c>
      <c r="C13277" s="3209" t="s">
        <v>41491</v>
      </c>
      <c r="D13277" s="3301">
        <v>14</v>
      </c>
      <c r="E13277" s="3265"/>
      <c r="F13277" s="3212"/>
      <c r="G13277" s="3169">
        <f t="shared" si="211"/>
        <v>0</v>
      </c>
      <c r="H13277" s="74"/>
    </row>
    <row r="13278" spans="1:8" ht="20.100000000000001" customHeight="1">
      <c r="A13278" s="3170">
        <v>100</v>
      </c>
      <c r="B13278" s="3633" t="s">
        <v>41492</v>
      </c>
      <c r="C13278" s="3209" t="s">
        <v>41493</v>
      </c>
      <c r="D13278" s="3301">
        <v>40</v>
      </c>
      <c r="E13278" s="3164" t="s">
        <v>8313</v>
      </c>
      <c r="F13278" s="3144"/>
      <c r="G13278" s="3169">
        <f t="shared" si="211"/>
        <v>0</v>
      </c>
      <c r="H13278" s="74"/>
    </row>
    <row r="13279" spans="1:8" ht="20.100000000000001" customHeight="1">
      <c r="A13279" s="3157">
        <v>3000</v>
      </c>
      <c r="B13279" s="3254" t="s">
        <v>41494</v>
      </c>
      <c r="C13279" s="3209" t="s">
        <v>41495</v>
      </c>
      <c r="D13279" s="3212">
        <v>1</v>
      </c>
      <c r="E13279" s="3265"/>
      <c r="F13279" s="3212"/>
      <c r="G13279" s="3169">
        <f t="shared" si="211"/>
        <v>0</v>
      </c>
      <c r="H13279" s="74"/>
    </row>
    <row r="13280" spans="1:8" ht="20.100000000000001" customHeight="1">
      <c r="A13280" s="3170">
        <v>80</v>
      </c>
      <c r="B13280" s="3266" t="s">
        <v>41496</v>
      </c>
      <c r="C13280" s="3209" t="s">
        <v>41491</v>
      </c>
      <c r="D13280" s="3301">
        <v>10</v>
      </c>
      <c r="E13280" s="3164" t="s">
        <v>8313</v>
      </c>
      <c r="F13280" s="3144"/>
      <c r="G13280" s="3169">
        <f t="shared" si="211"/>
        <v>0</v>
      </c>
      <c r="H13280" s="74"/>
    </row>
    <row r="13281" spans="1:8" ht="20.100000000000001" customHeight="1">
      <c r="A13281" s="3170">
        <v>80</v>
      </c>
      <c r="B13281" s="3266" t="s">
        <v>41497</v>
      </c>
      <c r="C13281" s="3209" t="s">
        <v>41491</v>
      </c>
      <c r="D13281" s="3301">
        <v>14</v>
      </c>
      <c r="E13281" s="3164" t="s">
        <v>8313</v>
      </c>
      <c r="F13281" s="3144"/>
      <c r="G13281" s="3169">
        <f t="shared" si="211"/>
        <v>0</v>
      </c>
      <c r="H13281" s="74"/>
    </row>
    <row r="13282" spans="1:8" ht="20.100000000000001" customHeight="1">
      <c r="A13282" s="3170">
        <v>100</v>
      </c>
      <c r="B13282" s="3634" t="s">
        <v>41498</v>
      </c>
      <c r="C13282" s="3209" t="s">
        <v>41493</v>
      </c>
      <c r="D13282" s="3301">
        <v>20</v>
      </c>
      <c r="E13282" s="3265"/>
      <c r="F13282" s="3144"/>
      <c r="G13282" s="3169">
        <f t="shared" si="211"/>
        <v>0</v>
      </c>
      <c r="H13282" s="74"/>
    </row>
    <row r="13283" spans="1:8" ht="20.100000000000001" customHeight="1">
      <c r="A13283" s="3170">
        <v>80</v>
      </c>
      <c r="B13283" s="3266" t="s">
        <v>41499</v>
      </c>
      <c r="C13283" s="3209" t="s">
        <v>41491</v>
      </c>
      <c r="D13283" s="3301">
        <v>10</v>
      </c>
      <c r="E13283" s="3164" t="s">
        <v>8313</v>
      </c>
      <c r="F13283" s="3144"/>
      <c r="G13283" s="3169">
        <f t="shared" si="211"/>
        <v>0</v>
      </c>
      <c r="H13283" s="74"/>
    </row>
    <row r="13284" spans="1:8" ht="20.100000000000001" customHeight="1">
      <c r="A13284" s="3170">
        <v>80</v>
      </c>
      <c r="B13284" s="3266" t="s">
        <v>41500</v>
      </c>
      <c r="C13284" s="3209" t="s">
        <v>41491</v>
      </c>
      <c r="D13284" s="3301">
        <v>8</v>
      </c>
      <c r="E13284" s="3164" t="s">
        <v>8313</v>
      </c>
      <c r="F13284" s="3144"/>
      <c r="G13284" s="3169">
        <f t="shared" si="211"/>
        <v>0</v>
      </c>
      <c r="H13284" s="74"/>
    </row>
    <row r="13285" spans="1:8" ht="20.100000000000001" customHeight="1">
      <c r="A13285" s="3170">
        <v>100</v>
      </c>
      <c r="B13285" s="3633" t="s">
        <v>41501</v>
      </c>
      <c r="C13285" s="3209" t="s">
        <v>41493</v>
      </c>
      <c r="D13285" s="3301">
        <v>15</v>
      </c>
      <c r="E13285" s="3265"/>
      <c r="F13285" s="3212"/>
      <c r="G13285" s="3169">
        <f t="shared" si="211"/>
        <v>0</v>
      </c>
      <c r="H13285" s="74"/>
    </row>
    <row r="13286" spans="1:8" ht="20.100000000000001" customHeight="1">
      <c r="A13286" s="3170">
        <v>80</v>
      </c>
      <c r="B13286" s="3049" t="s">
        <v>41502</v>
      </c>
      <c r="C13286" s="3209" t="s">
        <v>41491</v>
      </c>
      <c r="D13286" s="3301">
        <v>5</v>
      </c>
      <c r="E13286" s="3179"/>
      <c r="F13286" s="3144"/>
      <c r="G13286" s="3169">
        <f t="shared" si="211"/>
        <v>0</v>
      </c>
      <c r="H13286" s="74"/>
    </row>
    <row r="13287" spans="1:8" ht="20.100000000000001" customHeight="1">
      <c r="A13287" s="3170">
        <v>80</v>
      </c>
      <c r="B13287" s="3266" t="s">
        <v>41503</v>
      </c>
      <c r="C13287" s="3209" t="s">
        <v>41491</v>
      </c>
      <c r="D13287" s="3183">
        <v>4</v>
      </c>
      <c r="E13287" s="3164" t="s">
        <v>8313</v>
      </c>
      <c r="F13287" s="3144"/>
      <c r="G13287" s="3169">
        <f t="shared" si="211"/>
        <v>0</v>
      </c>
      <c r="H13287" s="74"/>
    </row>
    <row r="13288" spans="1:8" ht="20.100000000000001" customHeight="1">
      <c r="A13288" s="3170">
        <v>80</v>
      </c>
      <c r="B13288" s="3266" t="s">
        <v>41504</v>
      </c>
      <c r="C13288" s="3209" t="s">
        <v>41491</v>
      </c>
      <c r="D13288" s="3301">
        <v>18</v>
      </c>
      <c r="E13288" s="3179"/>
      <c r="F13288" s="3144"/>
      <c r="G13288" s="3169">
        <f t="shared" si="211"/>
        <v>0</v>
      </c>
      <c r="H13288" s="74"/>
    </row>
    <row r="13289" spans="1:8" ht="20.100000000000001" customHeight="1">
      <c r="A13289" s="3170">
        <v>100</v>
      </c>
      <c r="B13289" s="3266" t="s">
        <v>41505</v>
      </c>
      <c r="C13289" s="3209" t="s">
        <v>41491</v>
      </c>
      <c r="D13289" s="3301">
        <v>1</v>
      </c>
      <c r="E13289" s="3179"/>
      <c r="F13289" s="3144"/>
      <c r="G13289" s="3169">
        <f t="shared" si="211"/>
        <v>0</v>
      </c>
      <c r="H13289" s="74"/>
    </row>
    <row r="13290" spans="1:8" ht="20.100000000000001" customHeight="1">
      <c r="A13290" s="3170">
        <v>100</v>
      </c>
      <c r="B13290" s="3633" t="s">
        <v>41506</v>
      </c>
      <c r="C13290" s="3209" t="s">
        <v>41493</v>
      </c>
      <c r="D13290" s="3301">
        <v>15</v>
      </c>
      <c r="E13290" s="3265"/>
      <c r="F13290" s="3212"/>
      <c r="G13290" s="3169">
        <f t="shared" si="211"/>
        <v>0</v>
      </c>
      <c r="H13290" s="74"/>
    </row>
    <row r="13291" spans="1:8" ht="20.100000000000001" customHeight="1">
      <c r="A13291" s="3170">
        <v>80</v>
      </c>
      <c r="B13291" s="3266" t="s">
        <v>41508</v>
      </c>
      <c r="C13291" s="3140" t="s">
        <v>41509</v>
      </c>
      <c r="D13291" s="3265">
        <v>2</v>
      </c>
      <c r="E13291" s="3164" t="s">
        <v>8313</v>
      </c>
      <c r="F13291" s="3144"/>
      <c r="G13291" s="3169">
        <f t="shared" si="211"/>
        <v>0</v>
      </c>
      <c r="H13291" s="74"/>
    </row>
    <row r="13292" spans="1:8" ht="20.100000000000001" customHeight="1">
      <c r="A13292" s="3170">
        <v>80</v>
      </c>
      <c r="B13292" s="3266" t="s">
        <v>41510</v>
      </c>
      <c r="C13292" s="3140" t="s">
        <v>41509</v>
      </c>
      <c r="D13292" s="3265">
        <v>9</v>
      </c>
      <c r="E13292" s="3164" t="s">
        <v>8313</v>
      </c>
      <c r="F13292" s="3144"/>
      <c r="G13292" s="3169">
        <f t="shared" si="211"/>
        <v>0</v>
      </c>
      <c r="H13292" s="74"/>
    </row>
    <row r="13293" spans="1:8" ht="20.100000000000001" customHeight="1">
      <c r="A13293" s="3170">
        <v>100</v>
      </c>
      <c r="B13293" s="3266" t="s">
        <v>41511</v>
      </c>
      <c r="C13293" s="3140" t="s">
        <v>41512</v>
      </c>
      <c r="D13293" s="3301">
        <v>5</v>
      </c>
      <c r="E13293" s="3164" t="s">
        <v>8313</v>
      </c>
      <c r="F13293" s="3144"/>
      <c r="G13293" s="3169">
        <f t="shared" si="211"/>
        <v>0</v>
      </c>
      <c r="H13293" s="74"/>
    </row>
    <row r="13294" spans="1:8" ht="20.100000000000001" customHeight="1">
      <c r="A13294" s="3170">
        <v>100</v>
      </c>
      <c r="B13294" s="3633" t="s">
        <v>41513</v>
      </c>
      <c r="C13294" s="3140" t="s">
        <v>41514</v>
      </c>
      <c r="D13294" s="3301">
        <v>8</v>
      </c>
      <c r="E13294" s="3265"/>
      <c r="F13294" s="3212"/>
      <c r="G13294" s="3169">
        <f t="shared" si="211"/>
        <v>0</v>
      </c>
      <c r="H13294" s="74"/>
    </row>
    <row r="13295" spans="1:8" ht="20.100000000000001" customHeight="1">
      <c r="A13295" s="3170">
        <v>80</v>
      </c>
      <c r="B13295" s="3266" t="s">
        <v>41515</v>
      </c>
      <c r="C13295" s="3140" t="s">
        <v>45</v>
      </c>
      <c r="D13295" s="3183">
        <v>20</v>
      </c>
      <c r="E13295" s="3179"/>
      <c r="F13295" s="3144"/>
      <c r="G13295" s="3169">
        <f t="shared" si="211"/>
        <v>0</v>
      </c>
      <c r="H13295" s="74" t="s">
        <v>41516</v>
      </c>
    </row>
    <row r="13296" spans="1:8" ht="20.100000000000001" customHeight="1">
      <c r="A13296" s="3170">
        <v>100</v>
      </c>
      <c r="B13296" s="3633" t="s">
        <v>41517</v>
      </c>
      <c r="C13296" s="3140" t="s">
        <v>46</v>
      </c>
      <c r="D13296" s="3301">
        <v>2</v>
      </c>
      <c r="E13296" s="3265"/>
      <c r="F13296" s="3212"/>
      <c r="G13296" s="3169">
        <f t="shared" si="211"/>
        <v>0</v>
      </c>
      <c r="H13296" s="74"/>
    </row>
    <row r="13297" spans="1:8" ht="20.100000000000001" customHeight="1">
      <c r="A13297" s="3170">
        <v>80</v>
      </c>
      <c r="B13297" s="3266" t="s">
        <v>41518</v>
      </c>
      <c r="C13297" s="3140" t="s">
        <v>41509</v>
      </c>
      <c r="D13297" s="3301">
        <v>7</v>
      </c>
      <c r="E13297" s="3164" t="s">
        <v>8313</v>
      </c>
      <c r="F13297" s="3144"/>
      <c r="G13297" s="3169">
        <f t="shared" si="211"/>
        <v>0</v>
      </c>
      <c r="H13297" s="74"/>
    </row>
    <row r="13298" spans="1:8" ht="20.100000000000001" customHeight="1">
      <c r="A13298" s="3170">
        <v>80</v>
      </c>
      <c r="B13298" s="3266" t="s">
        <v>41519</v>
      </c>
      <c r="C13298" s="3140" t="s">
        <v>41509</v>
      </c>
      <c r="D13298" s="3301">
        <v>2</v>
      </c>
      <c r="E13298" s="3164" t="s">
        <v>8313</v>
      </c>
      <c r="F13298" s="3144"/>
      <c r="G13298" s="3169">
        <f t="shared" si="211"/>
        <v>0</v>
      </c>
      <c r="H13298" s="74"/>
    </row>
    <row r="13299" spans="1:8" ht="20.100000000000001" customHeight="1">
      <c r="A13299" s="3170">
        <v>80</v>
      </c>
      <c r="B13299" s="3266" t="s">
        <v>41520</v>
      </c>
      <c r="C13299" s="3140" t="s">
        <v>41509</v>
      </c>
      <c r="D13299" s="3301">
        <v>16</v>
      </c>
      <c r="E13299" s="3164" t="s">
        <v>8313</v>
      </c>
      <c r="F13299" s="3144"/>
      <c r="G13299" s="3169">
        <f t="shared" si="211"/>
        <v>0</v>
      </c>
      <c r="H13299" s="74"/>
    </row>
    <row r="13300" spans="1:8" ht="20.100000000000001" customHeight="1">
      <c r="A13300" s="3170">
        <v>100</v>
      </c>
      <c r="B13300" s="3633" t="s">
        <v>41521</v>
      </c>
      <c r="C13300" s="3140" t="s">
        <v>41514</v>
      </c>
      <c r="D13300" s="3301">
        <v>3</v>
      </c>
      <c r="E13300" s="3265"/>
      <c r="F13300" s="3212"/>
      <c r="G13300" s="3169">
        <f t="shared" si="211"/>
        <v>0</v>
      </c>
      <c r="H13300" s="74"/>
    </row>
    <row r="13301" spans="1:8" ht="20.100000000000001" customHeight="1">
      <c r="A13301" s="3170">
        <v>100</v>
      </c>
      <c r="B13301" s="3633" t="s">
        <v>41522</v>
      </c>
      <c r="C13301" s="3140" t="s">
        <v>41523</v>
      </c>
      <c r="D13301" s="3301">
        <v>9</v>
      </c>
      <c r="E13301" s="3265"/>
      <c r="F13301" s="3144"/>
      <c r="G13301" s="3169">
        <f t="shared" si="211"/>
        <v>0</v>
      </c>
      <c r="H13301" s="74"/>
    </row>
    <row r="13302" spans="1:8" ht="20.100000000000001" customHeight="1">
      <c r="A13302" s="3170">
        <v>80</v>
      </c>
      <c r="B13302" s="3266" t="s">
        <v>41524</v>
      </c>
      <c r="C13302" s="3140" t="s">
        <v>45</v>
      </c>
      <c r="D13302" s="2749">
        <v>13</v>
      </c>
      <c r="E13302" s="3164" t="s">
        <v>8313</v>
      </c>
      <c r="F13302" s="3144"/>
      <c r="G13302" s="3169">
        <f t="shared" si="211"/>
        <v>0</v>
      </c>
      <c r="H13302" s="74"/>
    </row>
    <row r="13303" spans="1:8" ht="20.100000000000001" customHeight="1">
      <c r="A13303" s="3170">
        <v>100</v>
      </c>
      <c r="B13303" s="3633" t="s">
        <v>41525</v>
      </c>
      <c r="C13303" s="3140" t="s">
        <v>46</v>
      </c>
      <c r="D13303" s="3301">
        <v>10</v>
      </c>
      <c r="E13303" s="3265"/>
      <c r="F13303" s="3212"/>
      <c r="G13303" s="3169">
        <f t="shared" si="211"/>
        <v>0</v>
      </c>
      <c r="H13303" s="74"/>
    </row>
    <row r="13304" spans="1:8" ht="20.100000000000001" customHeight="1">
      <c r="A13304" s="3170">
        <v>80</v>
      </c>
      <c r="B13304" s="3266" t="s">
        <v>41526</v>
      </c>
      <c r="C13304" s="3140" t="s">
        <v>41527</v>
      </c>
      <c r="D13304" s="3301">
        <v>3</v>
      </c>
      <c r="E13304" s="3265"/>
      <c r="F13304" s="3212"/>
      <c r="G13304" s="3169">
        <f t="shared" si="211"/>
        <v>0</v>
      </c>
      <c r="H13304" s="74"/>
    </row>
    <row r="13305" spans="1:8" ht="20.100000000000001" customHeight="1">
      <c r="A13305" s="3170">
        <v>100</v>
      </c>
      <c r="B13305" s="3633" t="s">
        <v>41528</v>
      </c>
      <c r="C13305" s="3140" t="s">
        <v>46</v>
      </c>
      <c r="D13305" s="3301">
        <v>5</v>
      </c>
      <c r="E13305" s="3265"/>
      <c r="F13305" s="3212"/>
      <c r="G13305" s="3169">
        <f t="shared" si="211"/>
        <v>0</v>
      </c>
      <c r="H13305" s="74"/>
    </row>
    <row r="13306" spans="1:8" ht="20.100000000000001" customHeight="1">
      <c r="A13306" s="3170">
        <v>60</v>
      </c>
      <c r="B13306" s="3049" t="s">
        <v>41529</v>
      </c>
      <c r="C13306" s="3140"/>
      <c r="D13306" s="3264">
        <v>8</v>
      </c>
      <c r="E13306" s="3265"/>
      <c r="F13306" s="3212"/>
      <c r="G13306" s="3169">
        <f t="shared" si="211"/>
        <v>0</v>
      </c>
      <c r="H13306" s="74"/>
    </row>
    <row r="13307" spans="1:8" ht="20.100000000000001" customHeight="1">
      <c r="A13307" s="3170">
        <v>80</v>
      </c>
      <c r="B13307" s="3266" t="s">
        <v>41530</v>
      </c>
      <c r="C13307" s="3140" t="s">
        <v>41509</v>
      </c>
      <c r="D13307" s="3264">
        <v>10</v>
      </c>
      <c r="E13307" s="3265"/>
      <c r="F13307" s="3212"/>
      <c r="G13307" s="3169">
        <f t="shared" si="211"/>
        <v>0</v>
      </c>
      <c r="H13307" s="74"/>
    </row>
    <row r="13308" spans="1:8" ht="20.100000000000001" customHeight="1">
      <c r="A13308" s="3170">
        <v>80</v>
      </c>
      <c r="B13308" s="3266" t="s">
        <v>41531</v>
      </c>
      <c r="C13308" s="3140" t="s">
        <v>41507</v>
      </c>
      <c r="D13308" s="3264">
        <v>1</v>
      </c>
      <c r="E13308" s="3265"/>
      <c r="F13308" s="3212"/>
      <c r="G13308" s="3169">
        <f t="shared" ref="G13308:G13339" si="212">F13308*A13308</f>
        <v>0</v>
      </c>
      <c r="H13308" s="74"/>
    </row>
    <row r="13309" spans="1:8" ht="20.100000000000001" customHeight="1">
      <c r="A13309" s="2484">
        <v>100</v>
      </c>
      <c r="B13309" s="3042" t="s">
        <v>41532</v>
      </c>
      <c r="C13309" s="3260" t="s">
        <v>15336</v>
      </c>
      <c r="D13309" s="3301">
        <v>1</v>
      </c>
      <c r="E13309" s="3265"/>
      <c r="F13309" s="3212"/>
      <c r="G13309" s="3169">
        <f t="shared" si="212"/>
        <v>0</v>
      </c>
      <c r="H13309" s="74"/>
    </row>
    <row r="13310" spans="1:8" ht="20.100000000000001" customHeight="1">
      <c r="A13310" s="2484">
        <v>100</v>
      </c>
      <c r="B13310" s="3042" t="s">
        <v>41533</v>
      </c>
      <c r="C13310" s="3260" t="s">
        <v>15336</v>
      </c>
      <c r="D13310" s="3301">
        <v>1</v>
      </c>
      <c r="E13310" s="3265"/>
      <c r="F13310" s="3212"/>
      <c r="G13310" s="3169">
        <f t="shared" si="212"/>
        <v>0</v>
      </c>
      <c r="H13310" s="74"/>
    </row>
    <row r="13311" spans="1:8" ht="20.100000000000001" customHeight="1">
      <c r="A13311" s="2484">
        <v>100</v>
      </c>
      <c r="B13311" s="3042" t="s">
        <v>41534</v>
      </c>
      <c r="C13311" s="3260" t="s">
        <v>15336</v>
      </c>
      <c r="D13311" s="3301">
        <v>3</v>
      </c>
      <c r="E13311" s="3265"/>
      <c r="F13311" s="3212"/>
      <c r="G13311" s="3169">
        <f t="shared" si="212"/>
        <v>0</v>
      </c>
      <c r="H13311" s="74"/>
    </row>
    <row r="13312" spans="1:8" ht="20.100000000000001" customHeight="1">
      <c r="A13312" s="2484">
        <v>100</v>
      </c>
      <c r="B13312" s="3042" t="s">
        <v>41535</v>
      </c>
      <c r="C13312" s="3260" t="s">
        <v>15336</v>
      </c>
      <c r="D13312" s="3301">
        <v>1</v>
      </c>
      <c r="E13312" s="3265"/>
      <c r="F13312" s="3212"/>
      <c r="G13312" s="3169">
        <f t="shared" si="212"/>
        <v>0</v>
      </c>
      <c r="H13312" s="74"/>
    </row>
    <row r="13313" spans="1:8" ht="20.100000000000001" customHeight="1">
      <c r="A13313" s="3170">
        <v>60</v>
      </c>
      <c r="B13313" s="3042" t="s">
        <v>41536</v>
      </c>
      <c r="C13313" s="3140" t="s">
        <v>41537</v>
      </c>
      <c r="D13313" s="3301">
        <v>3</v>
      </c>
      <c r="E13313" s="3265"/>
      <c r="F13313" s="3212"/>
      <c r="G13313" s="3169">
        <f t="shared" si="212"/>
        <v>0</v>
      </c>
      <c r="H13313" s="74"/>
    </row>
    <row r="13314" spans="1:8" ht="20.100000000000001" customHeight="1">
      <c r="A13314" s="3170">
        <v>80</v>
      </c>
      <c r="B13314" s="3266" t="s">
        <v>41538</v>
      </c>
      <c r="C13314" s="3140" t="s">
        <v>41509</v>
      </c>
      <c r="D13314" s="3301">
        <v>7</v>
      </c>
      <c r="E13314" s="3265"/>
      <c r="F13314" s="3212"/>
      <c r="G13314" s="3169">
        <f t="shared" si="212"/>
        <v>0</v>
      </c>
      <c r="H13314" s="74"/>
    </row>
    <row r="13315" spans="1:8" ht="20.100000000000001" customHeight="1">
      <c r="A13315" s="2484">
        <v>100</v>
      </c>
      <c r="B13315" s="3633" t="s">
        <v>41539</v>
      </c>
      <c r="C13315" s="3140" t="s">
        <v>41540</v>
      </c>
      <c r="D13315" s="3301">
        <v>17</v>
      </c>
      <c r="E13315" s="3179"/>
      <c r="F13315" s="3144"/>
      <c r="G13315" s="3169">
        <f t="shared" si="212"/>
        <v>0</v>
      </c>
      <c r="H13315" s="74"/>
    </row>
    <row r="13316" spans="1:8" ht="20.100000000000001" customHeight="1">
      <c r="A13316" s="3170">
        <v>80</v>
      </c>
      <c r="B13316" s="3266" t="s">
        <v>41541</v>
      </c>
      <c r="C13316" s="3260" t="s">
        <v>41509</v>
      </c>
      <c r="D13316" s="3301">
        <v>5</v>
      </c>
      <c r="E13316" s="3265"/>
      <c r="F13316" s="3212"/>
      <c r="G13316" s="3169">
        <f t="shared" si="212"/>
        <v>0</v>
      </c>
      <c r="H13316" s="74"/>
    </row>
    <row r="13317" spans="1:8" ht="20.100000000000001" customHeight="1">
      <c r="A13317" s="3170">
        <v>200</v>
      </c>
      <c r="B13317" s="3049" t="s">
        <v>41542</v>
      </c>
      <c r="C13317" s="3140" t="s">
        <v>49</v>
      </c>
      <c r="D13317" s="3264">
        <v>4</v>
      </c>
      <c r="E13317" s="3265"/>
      <c r="F13317" s="3212"/>
      <c r="G13317" s="3169">
        <f t="shared" si="212"/>
        <v>0</v>
      </c>
      <c r="H13317" s="74"/>
    </row>
    <row r="13318" spans="1:8" ht="20.100000000000001" customHeight="1">
      <c r="A13318" s="2484">
        <v>200</v>
      </c>
      <c r="B13318" s="3049" t="s">
        <v>41543</v>
      </c>
      <c r="C13318" s="3140" t="s">
        <v>41544</v>
      </c>
      <c r="D13318" s="3301">
        <v>1</v>
      </c>
      <c r="E13318" s="3265"/>
      <c r="F13318" s="3212"/>
      <c r="G13318" s="3169">
        <f t="shared" si="212"/>
        <v>0</v>
      </c>
      <c r="H13318" s="74"/>
    </row>
    <row r="13319" spans="1:8" ht="20.100000000000001" customHeight="1">
      <c r="A13319" s="3170">
        <v>150</v>
      </c>
      <c r="B13319" s="3049" t="s">
        <v>41545</v>
      </c>
      <c r="C13319" s="3140" t="s">
        <v>41546</v>
      </c>
      <c r="D13319" s="3264">
        <v>3</v>
      </c>
      <c r="E13319" s="3265"/>
      <c r="F13319" s="3212"/>
      <c r="G13319" s="3169">
        <f t="shared" si="212"/>
        <v>0</v>
      </c>
      <c r="H13319" s="74"/>
    </row>
    <row r="13320" spans="1:8" ht="20.100000000000001" customHeight="1">
      <c r="A13320" s="3170">
        <v>150</v>
      </c>
      <c r="B13320" s="3049" t="s">
        <v>41547</v>
      </c>
      <c r="C13320" s="3140" t="s">
        <v>49</v>
      </c>
      <c r="D13320" s="3183">
        <v>6</v>
      </c>
      <c r="E13320" s="3265"/>
      <c r="F13320" s="3144"/>
      <c r="G13320" s="3169">
        <f t="shared" si="212"/>
        <v>0</v>
      </c>
      <c r="H13320" s="64"/>
    </row>
    <row r="13321" spans="1:8" ht="20.100000000000001" customHeight="1">
      <c r="A13321" s="3170">
        <v>150</v>
      </c>
      <c r="B13321" s="3049" t="s">
        <v>41548</v>
      </c>
      <c r="C13321" s="3140" t="s">
        <v>41549</v>
      </c>
      <c r="D13321" s="3183">
        <v>3</v>
      </c>
      <c r="E13321" s="3265"/>
      <c r="F13321" s="3212"/>
      <c r="G13321" s="3169">
        <f t="shared" si="212"/>
        <v>0</v>
      </c>
      <c r="H13321" s="74"/>
    </row>
    <row r="13322" spans="1:8" ht="20.100000000000001" customHeight="1">
      <c r="A13322" s="3170">
        <v>250</v>
      </c>
      <c r="B13322" s="3049" t="s">
        <v>41550</v>
      </c>
      <c r="C13322" s="3260" t="s">
        <v>41551</v>
      </c>
      <c r="D13322" s="3301">
        <v>1</v>
      </c>
      <c r="E13322" s="3265"/>
      <c r="F13322" s="3212"/>
      <c r="G13322" s="3169">
        <f t="shared" si="212"/>
        <v>0</v>
      </c>
      <c r="H13322" s="64"/>
    </row>
    <row r="13323" spans="1:8" ht="20.100000000000001" customHeight="1">
      <c r="A13323" s="3170">
        <v>200</v>
      </c>
      <c r="B13323" s="3049" t="s">
        <v>41552</v>
      </c>
      <c r="C13323" s="3260" t="s">
        <v>41551</v>
      </c>
      <c r="D13323" s="3264">
        <v>1</v>
      </c>
      <c r="E13323" s="3265"/>
      <c r="F13323" s="3212"/>
      <c r="G13323" s="3169">
        <f t="shared" si="212"/>
        <v>0</v>
      </c>
      <c r="H13323" s="64"/>
    </row>
    <row r="13324" spans="1:8" ht="20.100000000000001" customHeight="1">
      <c r="A13324" s="3170">
        <v>150</v>
      </c>
      <c r="B13324" s="3049" t="s">
        <v>41553</v>
      </c>
      <c r="C13324" s="3260" t="s">
        <v>48</v>
      </c>
      <c r="D13324" s="3264">
        <v>3</v>
      </c>
      <c r="E13324" s="3265"/>
      <c r="F13324" s="3212"/>
      <c r="G13324" s="3169">
        <f t="shared" si="212"/>
        <v>0</v>
      </c>
      <c r="H13324" s="74"/>
    </row>
    <row r="13325" spans="1:8" ht="20.100000000000001" customHeight="1">
      <c r="A13325" s="3170">
        <v>150</v>
      </c>
      <c r="B13325" s="3049" t="s">
        <v>41554</v>
      </c>
      <c r="C13325" s="3260" t="s">
        <v>41555</v>
      </c>
      <c r="D13325" s="3264">
        <v>4</v>
      </c>
      <c r="E13325" s="3265"/>
      <c r="F13325" s="3212"/>
      <c r="G13325" s="3169">
        <f t="shared" si="212"/>
        <v>0</v>
      </c>
      <c r="H13325" s="74"/>
    </row>
    <row r="13326" spans="1:8" ht="20.100000000000001" customHeight="1">
      <c r="A13326" s="3170">
        <v>150</v>
      </c>
      <c r="B13326" s="3049" t="s">
        <v>41556</v>
      </c>
      <c r="C13326" s="3140" t="s">
        <v>41557</v>
      </c>
      <c r="D13326" s="3183">
        <v>1</v>
      </c>
      <c r="E13326" s="3265"/>
      <c r="F13326" s="3212"/>
      <c r="G13326" s="3169">
        <f t="shared" si="212"/>
        <v>0</v>
      </c>
      <c r="H13326" s="74"/>
    </row>
    <row r="13327" spans="1:8" ht="20.100000000000001" customHeight="1">
      <c r="A13327" s="3170">
        <v>100</v>
      </c>
      <c r="B13327" s="3139" t="s">
        <v>41558</v>
      </c>
      <c r="C13327" s="3205" t="s">
        <v>41559</v>
      </c>
      <c r="D13327" s="3301">
        <v>5</v>
      </c>
      <c r="E13327" s="3265"/>
      <c r="F13327" s="3144"/>
      <c r="G13327" s="3169">
        <f t="shared" si="212"/>
        <v>0</v>
      </c>
      <c r="H13327" s="64"/>
    </row>
    <row r="13328" spans="1:8" ht="20.100000000000001" customHeight="1">
      <c r="A13328" s="3170">
        <v>100</v>
      </c>
      <c r="B13328" s="3387" t="s">
        <v>41560</v>
      </c>
      <c r="C13328" s="3140" t="s">
        <v>47</v>
      </c>
      <c r="D13328" s="3183">
        <v>5</v>
      </c>
      <c r="E13328" s="3265"/>
      <c r="F13328" s="3212"/>
      <c r="G13328" s="3169">
        <f t="shared" si="212"/>
        <v>0</v>
      </c>
      <c r="H13328" s="74"/>
    </row>
    <row r="13329" spans="1:8" ht="20.100000000000001" customHeight="1">
      <c r="A13329" s="3170">
        <v>100</v>
      </c>
      <c r="B13329" s="3042" t="s">
        <v>41561</v>
      </c>
      <c r="C13329" s="3260" t="s">
        <v>10723</v>
      </c>
      <c r="D13329" s="2944">
        <v>5</v>
      </c>
      <c r="E13329" s="3265"/>
      <c r="F13329" s="3212"/>
      <c r="G13329" s="3169">
        <f t="shared" si="212"/>
        <v>0</v>
      </c>
      <c r="H13329" s="74"/>
    </row>
    <row r="13330" spans="1:8" ht="20.100000000000001" customHeight="1">
      <c r="A13330" s="3170">
        <v>100</v>
      </c>
      <c r="B13330" s="3387" t="s">
        <v>41562</v>
      </c>
      <c r="C13330" s="3260" t="s">
        <v>10723</v>
      </c>
      <c r="D13330" s="2954">
        <v>3</v>
      </c>
      <c r="E13330" s="3265"/>
      <c r="F13330" s="3212"/>
      <c r="G13330" s="3169">
        <f t="shared" si="212"/>
        <v>0</v>
      </c>
      <c r="H13330" s="74"/>
    </row>
    <row r="13331" spans="1:8" ht="20.100000000000001" customHeight="1">
      <c r="A13331" s="3170">
        <v>100</v>
      </c>
      <c r="B13331" s="3042" t="s">
        <v>41563</v>
      </c>
      <c r="C13331" s="3260" t="s">
        <v>10723</v>
      </c>
      <c r="D13331" s="2944">
        <v>8</v>
      </c>
      <c r="E13331" s="3265"/>
      <c r="F13331" s="3212"/>
      <c r="G13331" s="3169">
        <f t="shared" si="212"/>
        <v>0</v>
      </c>
      <c r="H13331" s="74"/>
    </row>
    <row r="13332" spans="1:8" ht="20.100000000000001" customHeight="1">
      <c r="A13332" s="3170">
        <v>100</v>
      </c>
      <c r="B13332" s="3042" t="s">
        <v>41564</v>
      </c>
      <c r="C13332" s="3260" t="s">
        <v>10723</v>
      </c>
      <c r="D13332" s="2944">
        <v>5</v>
      </c>
      <c r="E13332" s="3265"/>
      <c r="F13332" s="3212"/>
      <c r="G13332" s="3169">
        <f t="shared" si="212"/>
        <v>0</v>
      </c>
      <c r="H13332" s="74"/>
    </row>
    <row r="13333" spans="1:8" ht="20.100000000000001" customHeight="1">
      <c r="A13333" s="3170">
        <v>150</v>
      </c>
      <c r="B13333" s="3387" t="s">
        <v>41565</v>
      </c>
      <c r="C13333" s="3260" t="s">
        <v>10723</v>
      </c>
      <c r="D13333" s="2954">
        <v>1</v>
      </c>
      <c r="E13333" s="3265"/>
      <c r="F13333" s="3212"/>
      <c r="G13333" s="3169">
        <f t="shared" si="212"/>
        <v>0</v>
      </c>
      <c r="H13333" s="74"/>
    </row>
    <row r="13334" spans="1:8" ht="20.100000000000001" customHeight="1">
      <c r="A13334" s="3170">
        <v>100</v>
      </c>
      <c r="B13334" s="3387" t="s">
        <v>41566</v>
      </c>
      <c r="C13334" s="3260" t="s">
        <v>10723</v>
      </c>
      <c r="D13334" s="2954">
        <v>5</v>
      </c>
      <c r="E13334" s="3265"/>
      <c r="F13334" s="3212"/>
      <c r="G13334" s="3169">
        <f t="shared" si="212"/>
        <v>0</v>
      </c>
      <c r="H13334" s="74"/>
    </row>
    <row r="13335" spans="1:8" ht="20.100000000000001" customHeight="1">
      <c r="A13335" s="3170">
        <v>100</v>
      </c>
      <c r="B13335" s="3042" t="s">
        <v>41567</v>
      </c>
      <c r="C13335" s="3260" t="s">
        <v>10723</v>
      </c>
      <c r="D13335" s="3212">
        <v>3</v>
      </c>
      <c r="E13335" s="3265"/>
      <c r="F13335" s="3212"/>
      <c r="G13335" s="3169">
        <f t="shared" si="212"/>
        <v>0</v>
      </c>
      <c r="H13335" s="74"/>
    </row>
    <row r="13336" spans="1:8" ht="20.100000000000001" customHeight="1">
      <c r="A13336" s="3170">
        <v>150</v>
      </c>
      <c r="B13336" s="3042" t="s">
        <v>41568</v>
      </c>
      <c r="C13336" s="3260" t="s">
        <v>10723</v>
      </c>
      <c r="D13336" s="3212">
        <v>1</v>
      </c>
      <c r="E13336" s="3265"/>
      <c r="F13336" s="3212"/>
      <c r="G13336" s="3169">
        <f t="shared" si="212"/>
        <v>0</v>
      </c>
      <c r="H13336" s="74"/>
    </row>
    <row r="13337" spans="1:8" ht="20.100000000000001" customHeight="1">
      <c r="A13337" s="3170">
        <v>100</v>
      </c>
      <c r="B13337" s="3049" t="s">
        <v>41569</v>
      </c>
      <c r="C13337" s="3260" t="s">
        <v>10723</v>
      </c>
      <c r="D13337" s="3264">
        <v>5</v>
      </c>
      <c r="E13337" s="3265"/>
      <c r="F13337" s="3212"/>
      <c r="G13337" s="3169">
        <f t="shared" si="212"/>
        <v>0</v>
      </c>
      <c r="H13337" s="64"/>
    </row>
    <row r="13338" spans="1:8" ht="20.100000000000001" customHeight="1">
      <c r="A13338" s="3170">
        <v>100</v>
      </c>
      <c r="B13338" s="3042" t="s">
        <v>41570</v>
      </c>
      <c r="C13338" s="3260" t="s">
        <v>10723</v>
      </c>
      <c r="D13338" s="3264">
        <v>5</v>
      </c>
      <c r="E13338" s="3265"/>
      <c r="F13338" s="3212"/>
      <c r="G13338" s="3169">
        <f t="shared" si="212"/>
        <v>0</v>
      </c>
      <c r="H13338" s="64"/>
    </row>
    <row r="13339" spans="1:8" ht="20.100000000000001" customHeight="1">
      <c r="A13339" s="3170">
        <v>100</v>
      </c>
      <c r="B13339" s="3139" t="s">
        <v>41571</v>
      </c>
      <c r="C13339" s="3140" t="s">
        <v>10723</v>
      </c>
      <c r="D13339" s="3264">
        <v>8</v>
      </c>
      <c r="E13339" s="3265"/>
      <c r="F13339" s="3212"/>
      <c r="G13339" s="3169">
        <f t="shared" si="212"/>
        <v>0</v>
      </c>
      <c r="H13339" s="64"/>
    </row>
    <row r="13340" spans="1:8" ht="20.100000000000001" customHeight="1">
      <c r="A13340" s="3170">
        <v>150</v>
      </c>
      <c r="B13340" s="3042" t="s">
        <v>41572</v>
      </c>
      <c r="C13340" s="3260" t="s">
        <v>10724</v>
      </c>
      <c r="D13340" s="3264">
        <v>2</v>
      </c>
      <c r="E13340" s="3265"/>
      <c r="F13340" s="3212"/>
      <c r="G13340" s="3169">
        <f t="shared" ref="G13340:G13346" si="213">F13340*A13340</f>
        <v>0</v>
      </c>
      <c r="H13340" s="74"/>
    </row>
    <row r="13341" spans="1:8" ht="20.100000000000001" customHeight="1">
      <c r="A13341" s="3170">
        <v>200</v>
      </c>
      <c r="B13341" s="3042" t="s">
        <v>41573</v>
      </c>
      <c r="C13341" s="3186" t="s">
        <v>58</v>
      </c>
      <c r="D13341" s="3301">
        <v>2</v>
      </c>
      <c r="E13341" s="3265"/>
      <c r="F13341" s="3144"/>
      <c r="G13341" s="3169">
        <f t="shared" si="213"/>
        <v>0</v>
      </c>
      <c r="H13341" s="74"/>
    </row>
    <row r="13342" spans="1:8" ht="20.100000000000001" customHeight="1">
      <c r="A13342" s="3170">
        <v>200</v>
      </c>
      <c r="B13342" s="3042" t="s">
        <v>41573</v>
      </c>
      <c r="C13342" s="3186" t="s">
        <v>58</v>
      </c>
      <c r="D13342" s="3301">
        <v>2</v>
      </c>
      <c r="E13342" s="3265"/>
      <c r="F13342" s="3144"/>
      <c r="G13342" s="3169">
        <f t="shared" si="213"/>
        <v>0</v>
      </c>
      <c r="H13342" s="74"/>
    </row>
    <row r="13343" spans="1:8" ht="20.100000000000001" customHeight="1">
      <c r="A13343" s="3170">
        <v>200</v>
      </c>
      <c r="B13343" s="3042" t="s">
        <v>41574</v>
      </c>
      <c r="C13343" s="3186" t="s">
        <v>58</v>
      </c>
      <c r="D13343" s="3301">
        <v>1</v>
      </c>
      <c r="E13343" s="3265"/>
      <c r="F13343" s="3212"/>
      <c r="G13343" s="3169">
        <f t="shared" si="213"/>
        <v>0</v>
      </c>
      <c r="H13343" s="74"/>
    </row>
    <row r="13344" spans="1:8" ht="20.100000000000001" customHeight="1">
      <c r="A13344" s="3170">
        <v>200</v>
      </c>
      <c r="B13344" s="3042" t="s">
        <v>41575</v>
      </c>
      <c r="C13344" s="3186" t="s">
        <v>58</v>
      </c>
      <c r="D13344" s="3301">
        <v>1</v>
      </c>
      <c r="E13344" s="3265"/>
      <c r="F13344" s="3212"/>
      <c r="G13344" s="3169">
        <f t="shared" si="213"/>
        <v>0</v>
      </c>
      <c r="H13344" s="74"/>
    </row>
    <row r="13345" spans="1:8" ht="20.100000000000001" customHeight="1">
      <c r="A13345" s="3170">
        <v>200</v>
      </c>
      <c r="B13345" s="3042" t="s">
        <v>41576</v>
      </c>
      <c r="C13345" s="3186" t="s">
        <v>58</v>
      </c>
      <c r="D13345" s="3301">
        <v>1</v>
      </c>
      <c r="E13345" s="3265"/>
      <c r="F13345" s="3212"/>
      <c r="G13345" s="3169">
        <f t="shared" si="213"/>
        <v>0</v>
      </c>
      <c r="H13345" s="74"/>
    </row>
    <row r="13346" spans="1:8" ht="20.100000000000001" customHeight="1">
      <c r="A13346" s="3170">
        <v>200</v>
      </c>
      <c r="B13346" s="3374" t="s">
        <v>41577</v>
      </c>
      <c r="C13346" s="3141" t="s">
        <v>41578</v>
      </c>
      <c r="D13346" s="3264">
        <v>3</v>
      </c>
      <c r="E13346" s="3265"/>
      <c r="F13346" s="3212"/>
      <c r="G13346" s="3169">
        <f t="shared" si="213"/>
        <v>0</v>
      </c>
      <c r="H13346" s="64"/>
    </row>
    <row r="13347" spans="1:8" s="459" customFormat="1" ht="20.100000000000001" customHeight="1">
      <c r="A13347" s="3184"/>
      <c r="B13347" s="3604" t="s">
        <v>41579</v>
      </c>
      <c r="C13347" s="3140" t="s">
        <v>66</v>
      </c>
      <c r="D13347" s="3212" t="s">
        <v>1127</v>
      </c>
      <c r="E13347" s="3212"/>
      <c r="F13347" s="3212"/>
      <c r="G13347" s="3277"/>
      <c r="H13347" s="3278"/>
    </row>
    <row r="13348" spans="1:8" ht="20.100000000000001" customHeight="1">
      <c r="A13348" s="3170">
        <v>150</v>
      </c>
      <c r="B13348" s="3266" t="s">
        <v>41580</v>
      </c>
      <c r="C13348" s="3186" t="s">
        <v>41581</v>
      </c>
      <c r="D13348" s="3301">
        <v>6</v>
      </c>
      <c r="E13348" s="3265"/>
      <c r="F13348" s="3144"/>
      <c r="G13348" s="3169">
        <f t="shared" ref="G13348:G13367" si="214">F13348*A13348</f>
        <v>0</v>
      </c>
      <c r="H13348" s="74"/>
    </row>
    <row r="13349" spans="1:8" ht="20.100000000000001" customHeight="1">
      <c r="A13349" s="3170">
        <v>150</v>
      </c>
      <c r="B13349" s="3049" t="s">
        <v>41582</v>
      </c>
      <c r="C13349" s="3186" t="s">
        <v>41581</v>
      </c>
      <c r="D13349" s="3301">
        <v>3</v>
      </c>
      <c r="E13349" s="3265"/>
      <c r="F13349" s="3144"/>
      <c r="G13349" s="3169">
        <f t="shared" si="214"/>
        <v>0</v>
      </c>
      <c r="H13349" s="74"/>
    </row>
    <row r="13350" spans="1:8" ht="20.100000000000001" customHeight="1">
      <c r="A13350" s="3170">
        <v>150</v>
      </c>
      <c r="B13350" s="3049" t="s">
        <v>41583</v>
      </c>
      <c r="C13350" s="3186" t="s">
        <v>41584</v>
      </c>
      <c r="D13350" s="3301">
        <v>1</v>
      </c>
      <c r="E13350" s="3265"/>
      <c r="F13350" s="3144"/>
      <c r="G13350" s="3169">
        <f t="shared" si="214"/>
        <v>0</v>
      </c>
      <c r="H13350" s="74"/>
    </row>
    <row r="13351" spans="1:8" ht="20.100000000000001" customHeight="1">
      <c r="A13351" s="3170">
        <v>200</v>
      </c>
      <c r="B13351" s="3049" t="s">
        <v>41585</v>
      </c>
      <c r="C13351" s="3186" t="s">
        <v>41584</v>
      </c>
      <c r="D13351" s="3301">
        <v>1</v>
      </c>
      <c r="E13351" s="3265"/>
      <c r="F13351" s="3212"/>
      <c r="G13351" s="3169">
        <f t="shared" si="214"/>
        <v>0</v>
      </c>
      <c r="H13351" s="74"/>
    </row>
    <row r="13352" spans="1:8" ht="20.100000000000001" customHeight="1">
      <c r="A13352" s="3170">
        <v>150</v>
      </c>
      <c r="B13352" s="3266" t="s">
        <v>41586</v>
      </c>
      <c r="C13352" s="3186" t="s">
        <v>41581</v>
      </c>
      <c r="D13352" s="3301">
        <v>3</v>
      </c>
      <c r="E13352" s="3265"/>
      <c r="F13352" s="3144"/>
      <c r="G13352" s="3169">
        <f t="shared" si="214"/>
        <v>0</v>
      </c>
      <c r="H13352" s="64"/>
    </row>
    <row r="13353" spans="1:8" ht="20.100000000000001" customHeight="1">
      <c r="A13353" s="3170">
        <v>150</v>
      </c>
      <c r="B13353" s="3266" t="s">
        <v>41587</v>
      </c>
      <c r="C13353" s="3186" t="s">
        <v>41581</v>
      </c>
      <c r="D13353" s="3301">
        <v>10</v>
      </c>
      <c r="E13353" s="3265"/>
      <c r="F13353" s="3144"/>
      <c r="G13353" s="3169">
        <f t="shared" si="214"/>
        <v>0</v>
      </c>
      <c r="H13353" s="64"/>
    </row>
    <row r="13354" spans="1:8" ht="20.100000000000001" customHeight="1">
      <c r="A13354" s="3170">
        <v>150</v>
      </c>
      <c r="B13354" s="3266" t="s">
        <v>41588</v>
      </c>
      <c r="C13354" s="3186" t="s">
        <v>41581</v>
      </c>
      <c r="D13354" s="3301">
        <v>8</v>
      </c>
      <c r="E13354" s="3265"/>
      <c r="F13354" s="3144"/>
      <c r="G13354" s="3169">
        <f t="shared" si="214"/>
        <v>0</v>
      </c>
      <c r="H13354" s="64"/>
    </row>
    <row r="13355" spans="1:8" ht="20.100000000000001" customHeight="1">
      <c r="A13355" s="3170">
        <v>150</v>
      </c>
      <c r="B13355" s="3266" t="s">
        <v>41589</v>
      </c>
      <c r="C13355" s="3186" t="s">
        <v>41581</v>
      </c>
      <c r="D13355" s="3301">
        <v>10</v>
      </c>
      <c r="E13355" s="3265"/>
      <c r="F13355" s="3212"/>
      <c r="G13355" s="3169">
        <f t="shared" si="214"/>
        <v>0</v>
      </c>
      <c r="H13355" s="64"/>
    </row>
    <row r="13356" spans="1:8" ht="20.100000000000001" customHeight="1">
      <c r="A13356" s="3170">
        <v>150</v>
      </c>
      <c r="B13356" s="3616" t="s">
        <v>41590</v>
      </c>
      <c r="C13356" s="3186" t="s">
        <v>41581</v>
      </c>
      <c r="D13356" s="3301">
        <v>10</v>
      </c>
      <c r="E13356" s="3265"/>
      <c r="F13356" s="3144"/>
      <c r="G13356" s="3169">
        <f t="shared" si="214"/>
        <v>0</v>
      </c>
      <c r="H13356" s="64"/>
    </row>
    <row r="13357" spans="1:8" ht="20.100000000000001" customHeight="1">
      <c r="A13357" s="3170">
        <v>250</v>
      </c>
      <c r="B13357" s="3049" t="s">
        <v>41591</v>
      </c>
      <c r="C13357" s="3260" t="s">
        <v>41592</v>
      </c>
      <c r="D13357" s="3178">
        <v>1</v>
      </c>
      <c r="E13357" s="3265"/>
      <c r="F13357" s="3212"/>
      <c r="G13357" s="3169">
        <f t="shared" si="214"/>
        <v>0</v>
      </c>
      <c r="H13357" s="64"/>
    </row>
    <row r="13358" spans="1:8" ht="20.100000000000001" customHeight="1">
      <c r="A13358" s="3170">
        <v>150</v>
      </c>
      <c r="B13358" s="3049" t="s">
        <v>41593</v>
      </c>
      <c r="C13358" s="3186" t="s">
        <v>41581</v>
      </c>
      <c r="D13358" s="3301">
        <v>5</v>
      </c>
      <c r="E13358" s="3265"/>
      <c r="F13358" s="3144"/>
      <c r="G13358" s="3169">
        <f t="shared" si="214"/>
        <v>0</v>
      </c>
      <c r="H13358" s="64"/>
    </row>
    <row r="13359" spans="1:8" ht="20.100000000000001" customHeight="1">
      <c r="A13359" s="3170">
        <v>150</v>
      </c>
      <c r="B13359" s="3049" t="s">
        <v>41594</v>
      </c>
      <c r="C13359" s="3186" t="s">
        <v>41581</v>
      </c>
      <c r="D13359" s="3301">
        <v>5</v>
      </c>
      <c r="E13359" s="3265"/>
      <c r="F13359" s="3144"/>
      <c r="G13359" s="3169">
        <f t="shared" si="214"/>
        <v>0</v>
      </c>
      <c r="H13359" s="64"/>
    </row>
    <row r="13360" spans="1:8" ht="20.100000000000001" customHeight="1">
      <c r="A13360" s="3170">
        <v>150</v>
      </c>
      <c r="B13360" s="3049" t="s">
        <v>41595</v>
      </c>
      <c r="C13360" s="3209" t="s">
        <v>41596</v>
      </c>
      <c r="D13360" s="3301">
        <v>1</v>
      </c>
      <c r="E13360" s="3265"/>
      <c r="F13360" s="3144"/>
      <c r="G13360" s="3169">
        <f t="shared" si="214"/>
        <v>0</v>
      </c>
      <c r="H13360" s="74"/>
    </row>
    <row r="13361" spans="1:8" ht="20.100000000000001" customHeight="1">
      <c r="A13361" s="3170">
        <v>200</v>
      </c>
      <c r="B13361" s="3049" t="s">
        <v>41597</v>
      </c>
      <c r="C13361" s="3209" t="s">
        <v>41596</v>
      </c>
      <c r="D13361" s="3301">
        <v>3</v>
      </c>
      <c r="E13361" s="3265"/>
      <c r="F13361" s="3144"/>
      <c r="G13361" s="3169">
        <f t="shared" si="214"/>
        <v>0</v>
      </c>
      <c r="H13361" s="74"/>
    </row>
    <row r="13362" spans="1:8" ht="20.100000000000001" customHeight="1">
      <c r="A13362" s="3170">
        <v>150</v>
      </c>
      <c r="B13362" s="3266" t="s">
        <v>41598</v>
      </c>
      <c r="C13362" s="3186" t="s">
        <v>41581</v>
      </c>
      <c r="D13362" s="3301">
        <v>10</v>
      </c>
      <c r="E13362" s="3265"/>
      <c r="F13362" s="3212"/>
      <c r="G13362" s="3169">
        <f t="shared" si="214"/>
        <v>0</v>
      </c>
      <c r="H13362" s="64"/>
    </row>
    <row r="13363" spans="1:8" ht="20.100000000000001" customHeight="1">
      <c r="A13363" s="3170">
        <v>150</v>
      </c>
      <c r="B13363" s="3329" t="s">
        <v>41599</v>
      </c>
      <c r="C13363" s="3141" t="s">
        <v>41581</v>
      </c>
      <c r="D13363" s="3301">
        <v>10</v>
      </c>
      <c r="E13363" s="3265"/>
      <c r="F13363" s="3212"/>
      <c r="G13363" s="3169">
        <f t="shared" si="214"/>
        <v>0</v>
      </c>
      <c r="H13363" s="64"/>
    </row>
    <row r="13364" spans="1:8" ht="20.100000000000001" customHeight="1">
      <c r="A13364" s="3170">
        <v>150</v>
      </c>
      <c r="B13364" s="3266" t="s">
        <v>41600</v>
      </c>
      <c r="C13364" s="3186" t="s">
        <v>41581</v>
      </c>
      <c r="D13364" s="3301">
        <v>1</v>
      </c>
      <c r="E13364" s="3265"/>
      <c r="F13364" s="3212"/>
      <c r="G13364" s="3169">
        <f t="shared" si="214"/>
        <v>0</v>
      </c>
      <c r="H13364" s="64"/>
    </row>
    <row r="13365" spans="1:8" ht="20.100000000000001" customHeight="1">
      <c r="A13365" s="3170">
        <v>150</v>
      </c>
      <c r="B13365" s="3049" t="s">
        <v>41601</v>
      </c>
      <c r="C13365" s="3260" t="s">
        <v>41596</v>
      </c>
      <c r="D13365" s="3301">
        <v>1</v>
      </c>
      <c r="E13365" s="3265"/>
      <c r="F13365" s="3212"/>
      <c r="G13365" s="3169">
        <f t="shared" si="214"/>
        <v>0</v>
      </c>
      <c r="H13365" s="74"/>
    </row>
    <row r="13366" spans="1:8" ht="20.100000000000001" customHeight="1">
      <c r="A13366" s="3170">
        <v>150</v>
      </c>
      <c r="B13366" s="3049" t="s">
        <v>41602</v>
      </c>
      <c r="C13366" s="3260" t="s">
        <v>41596</v>
      </c>
      <c r="D13366" s="3301">
        <v>1</v>
      </c>
      <c r="E13366" s="3265"/>
      <c r="F13366" s="3212"/>
      <c r="G13366" s="3169">
        <f t="shared" si="214"/>
        <v>0</v>
      </c>
      <c r="H13366" s="74"/>
    </row>
    <row r="13367" spans="1:8" ht="20.100000000000001" customHeight="1">
      <c r="A13367" s="3170">
        <v>200</v>
      </c>
      <c r="B13367" s="3049" t="s">
        <v>41603</v>
      </c>
      <c r="C13367" s="3260" t="s">
        <v>41596</v>
      </c>
      <c r="D13367" s="3301">
        <v>1</v>
      </c>
      <c r="E13367" s="3265"/>
      <c r="F13367" s="3212"/>
      <c r="G13367" s="3169">
        <f t="shared" si="214"/>
        <v>0</v>
      </c>
      <c r="H13367" s="74"/>
    </row>
    <row r="13368" spans="1:8" s="3626" customFormat="1" ht="20.100000000000001" customHeight="1">
      <c r="A13368" s="3184"/>
      <c r="B13368" s="3635" t="s">
        <v>41604</v>
      </c>
      <c r="C13368" s="3186"/>
      <c r="D13368" s="3632" t="s">
        <v>1127</v>
      </c>
      <c r="E13368" s="3632"/>
      <c r="F13368" s="3212"/>
      <c r="G13368" s="3624"/>
      <c r="H13368" s="3625"/>
    </row>
    <row r="13369" spans="1:8" ht="20.100000000000001" customHeight="1">
      <c r="A13369" s="2484">
        <v>120</v>
      </c>
      <c r="B13369" s="3052" t="s">
        <v>41605</v>
      </c>
      <c r="C13369" s="3153" t="s">
        <v>52</v>
      </c>
      <c r="D13369" s="3398">
        <v>6</v>
      </c>
      <c r="E13369" s="3164" t="s">
        <v>8313</v>
      </c>
      <c r="F13369" s="3144"/>
      <c r="G13369" s="3169">
        <f t="shared" ref="G13369:G13432" si="215">F13369*A13369</f>
        <v>0</v>
      </c>
      <c r="H13369" s="46"/>
    </row>
    <row r="13370" spans="1:8" ht="20.100000000000001" customHeight="1">
      <c r="A13370" s="3170">
        <v>150</v>
      </c>
      <c r="B13370" s="3044" t="s">
        <v>41606</v>
      </c>
      <c r="C13370" s="3153" t="s">
        <v>52</v>
      </c>
      <c r="D13370" s="3211">
        <v>3</v>
      </c>
      <c r="E13370" s="3265"/>
      <c r="F13370" s="3212"/>
      <c r="G13370" s="3169">
        <f t="shared" si="215"/>
        <v>0</v>
      </c>
      <c r="H13370" s="46"/>
    </row>
    <row r="13371" spans="1:8" ht="20.100000000000001" customHeight="1">
      <c r="A13371" s="3170">
        <v>150</v>
      </c>
      <c r="B13371" s="3052" t="s">
        <v>41607</v>
      </c>
      <c r="C13371" s="3153" t="s">
        <v>52</v>
      </c>
      <c r="D13371" s="3398">
        <v>4</v>
      </c>
      <c r="E13371" s="3164" t="s">
        <v>8313</v>
      </c>
      <c r="F13371" s="3144"/>
      <c r="G13371" s="3169">
        <f t="shared" si="215"/>
        <v>0</v>
      </c>
      <c r="H13371" s="46"/>
    </row>
    <row r="13372" spans="1:8" ht="20.100000000000001" customHeight="1">
      <c r="A13372" s="3170">
        <v>150</v>
      </c>
      <c r="B13372" s="3044" t="s">
        <v>41608</v>
      </c>
      <c r="C13372" s="3153" t="s">
        <v>52</v>
      </c>
      <c r="D13372" s="3211">
        <v>3</v>
      </c>
      <c r="E13372" s="3265"/>
      <c r="F13372" s="3212"/>
      <c r="G13372" s="3169">
        <f t="shared" si="215"/>
        <v>0</v>
      </c>
      <c r="H13372" s="46"/>
    </row>
    <row r="13373" spans="1:8" ht="20.100000000000001" customHeight="1">
      <c r="A13373" s="3170">
        <v>150</v>
      </c>
      <c r="B13373" s="3052" t="s">
        <v>41609</v>
      </c>
      <c r="C13373" s="3153" t="s">
        <v>52</v>
      </c>
      <c r="D13373" s="3219">
        <v>27</v>
      </c>
      <c r="E13373" s="3265"/>
      <c r="F13373" s="3212"/>
      <c r="G13373" s="3169">
        <f t="shared" si="215"/>
        <v>0</v>
      </c>
      <c r="H13373" s="46"/>
    </row>
    <row r="13374" spans="1:8" ht="20.100000000000001" customHeight="1">
      <c r="A13374" s="3170">
        <v>150</v>
      </c>
      <c r="B13374" s="3052" t="s">
        <v>41610</v>
      </c>
      <c r="C13374" s="3153" t="s">
        <v>52</v>
      </c>
      <c r="D13374" s="3219">
        <v>30</v>
      </c>
      <c r="E13374" s="3164" t="s">
        <v>8313</v>
      </c>
      <c r="F13374" s="3144"/>
      <c r="G13374" s="3169">
        <f t="shared" si="215"/>
        <v>0</v>
      </c>
      <c r="H13374" s="46"/>
    </row>
    <row r="13375" spans="1:8" ht="20.100000000000001" customHeight="1">
      <c r="A13375" s="3170">
        <v>150</v>
      </c>
      <c r="B13375" s="3044" t="s">
        <v>41611</v>
      </c>
      <c r="C13375" s="3153" t="s">
        <v>52</v>
      </c>
      <c r="D13375" s="3211">
        <v>9</v>
      </c>
      <c r="E13375" s="3265"/>
      <c r="F13375" s="3212"/>
      <c r="G13375" s="3169">
        <f t="shared" si="215"/>
        <v>0</v>
      </c>
      <c r="H13375" s="46"/>
    </row>
    <row r="13376" spans="1:8" ht="20.100000000000001" customHeight="1">
      <c r="A13376" s="3170">
        <v>150</v>
      </c>
      <c r="B13376" s="3044" t="s">
        <v>41612</v>
      </c>
      <c r="C13376" s="3153" t="s">
        <v>52</v>
      </c>
      <c r="D13376" s="3219">
        <v>5</v>
      </c>
      <c r="E13376" s="3265"/>
      <c r="F13376" s="3212"/>
      <c r="G13376" s="3169">
        <f t="shared" si="215"/>
        <v>0</v>
      </c>
      <c r="H13376" s="46"/>
    </row>
    <row r="13377" spans="1:8" ht="20.100000000000001" customHeight="1">
      <c r="A13377" s="3170">
        <v>200</v>
      </c>
      <c r="B13377" s="3044" t="s">
        <v>41613</v>
      </c>
      <c r="C13377" s="3153" t="s">
        <v>52</v>
      </c>
      <c r="D13377" s="3219">
        <v>5</v>
      </c>
      <c r="E13377" s="3265"/>
      <c r="F13377" s="3212"/>
      <c r="G13377" s="3169">
        <f t="shared" si="215"/>
        <v>0</v>
      </c>
      <c r="H13377" s="46"/>
    </row>
    <row r="13378" spans="1:8" ht="20.100000000000001" customHeight="1">
      <c r="A13378" s="3170">
        <v>150</v>
      </c>
      <c r="B13378" s="3039" t="s">
        <v>41614</v>
      </c>
      <c r="C13378" s="3153" t="s">
        <v>52</v>
      </c>
      <c r="D13378" s="3211">
        <v>13</v>
      </c>
      <c r="E13378" s="3265"/>
      <c r="F13378" s="3212"/>
      <c r="G13378" s="3169">
        <f t="shared" si="215"/>
        <v>0</v>
      </c>
      <c r="H13378" s="46"/>
    </row>
    <row r="13379" spans="1:8" ht="20.100000000000001" customHeight="1">
      <c r="A13379" s="3170">
        <v>400</v>
      </c>
      <c r="B13379" s="3026" t="s">
        <v>41615</v>
      </c>
      <c r="C13379" s="3153" t="s">
        <v>52</v>
      </c>
      <c r="D13379" s="3211">
        <v>2</v>
      </c>
      <c r="E13379" s="3265"/>
      <c r="F13379" s="3212"/>
      <c r="G13379" s="3169">
        <f t="shared" si="215"/>
        <v>0</v>
      </c>
      <c r="H13379" s="46"/>
    </row>
    <row r="13380" spans="1:8" ht="20.100000000000001" customHeight="1">
      <c r="A13380" s="3170">
        <v>150</v>
      </c>
      <c r="B13380" s="3038" t="s">
        <v>41616</v>
      </c>
      <c r="C13380" s="3153" t="s">
        <v>52</v>
      </c>
      <c r="D13380" s="3211">
        <v>2</v>
      </c>
      <c r="E13380" s="3265"/>
      <c r="F13380" s="3212"/>
      <c r="G13380" s="3169">
        <f t="shared" si="215"/>
        <v>0</v>
      </c>
      <c r="H13380" s="46"/>
    </row>
    <row r="13381" spans="1:8" ht="20.100000000000001" customHeight="1">
      <c r="A13381" s="3170">
        <v>150</v>
      </c>
      <c r="B13381" s="3044" t="s">
        <v>41617</v>
      </c>
      <c r="C13381" s="3153" t="s">
        <v>52</v>
      </c>
      <c r="D13381" s="3211">
        <v>6</v>
      </c>
      <c r="E13381" s="3265"/>
      <c r="F13381" s="3212"/>
      <c r="G13381" s="3169">
        <f t="shared" si="215"/>
        <v>0</v>
      </c>
      <c r="H13381" s="46"/>
    </row>
    <row r="13382" spans="1:8" ht="20.100000000000001" customHeight="1">
      <c r="A13382" s="3170">
        <v>150</v>
      </c>
      <c r="B13382" s="3038" t="s">
        <v>41618</v>
      </c>
      <c r="C13382" s="3153" t="s">
        <v>52</v>
      </c>
      <c r="D13382" s="3264">
        <v>9</v>
      </c>
      <c r="E13382" s="3265"/>
      <c r="F13382" s="3212"/>
      <c r="G13382" s="3169">
        <f t="shared" si="215"/>
        <v>0</v>
      </c>
      <c r="H13382" s="74"/>
    </row>
    <row r="13383" spans="1:8" ht="20.100000000000001" customHeight="1">
      <c r="A13383" s="3170">
        <v>200</v>
      </c>
      <c r="B13383" s="3038" t="s">
        <v>41619</v>
      </c>
      <c r="C13383" s="3153" t="s">
        <v>52</v>
      </c>
      <c r="D13383" s="3264">
        <v>5</v>
      </c>
      <c r="E13383" s="3265"/>
      <c r="F13383" s="3212"/>
      <c r="G13383" s="3169">
        <f t="shared" si="215"/>
        <v>0</v>
      </c>
      <c r="H13383" s="74"/>
    </row>
    <row r="13384" spans="1:8" ht="20.100000000000001" customHeight="1">
      <c r="A13384" s="3170">
        <v>150</v>
      </c>
      <c r="B13384" s="3052" t="s">
        <v>41620</v>
      </c>
      <c r="C13384" s="3153" t="s">
        <v>52</v>
      </c>
      <c r="D13384" s="3219">
        <v>33</v>
      </c>
      <c r="E13384" s="3164" t="s">
        <v>8313</v>
      </c>
      <c r="F13384" s="3144"/>
      <c r="G13384" s="3169">
        <f t="shared" si="215"/>
        <v>0</v>
      </c>
      <c r="H13384" s="46"/>
    </row>
    <row r="13385" spans="1:8" ht="20.100000000000001" customHeight="1">
      <c r="A13385" s="3170">
        <v>150</v>
      </c>
      <c r="B13385" s="3052" t="s">
        <v>41621</v>
      </c>
      <c r="C13385" s="3153" t="s">
        <v>52</v>
      </c>
      <c r="D13385" s="3219">
        <v>40</v>
      </c>
      <c r="E13385" s="3164" t="s">
        <v>8313</v>
      </c>
      <c r="F13385" s="3144"/>
      <c r="G13385" s="3169">
        <f t="shared" si="215"/>
        <v>0</v>
      </c>
      <c r="H13385" s="46"/>
    </row>
    <row r="13386" spans="1:8" ht="20.100000000000001" customHeight="1">
      <c r="A13386" s="3170">
        <v>150</v>
      </c>
      <c r="B13386" s="3045" t="s">
        <v>41622</v>
      </c>
      <c r="C13386" s="3153" t="s">
        <v>52</v>
      </c>
      <c r="D13386" s="3183">
        <v>5</v>
      </c>
      <c r="E13386" s="3265"/>
      <c r="F13386" s="3212"/>
      <c r="G13386" s="3169">
        <f t="shared" si="215"/>
        <v>0</v>
      </c>
      <c r="H13386" s="46"/>
    </row>
    <row r="13387" spans="1:8" ht="20.100000000000001" customHeight="1">
      <c r="A13387" s="3170">
        <v>150</v>
      </c>
      <c r="B13387" s="3044" t="s">
        <v>41623</v>
      </c>
      <c r="C13387" s="3153" t="s">
        <v>52</v>
      </c>
      <c r="D13387" s="3211">
        <v>5</v>
      </c>
      <c r="E13387" s="3265"/>
      <c r="F13387" s="3212"/>
      <c r="G13387" s="3169">
        <f t="shared" si="215"/>
        <v>0</v>
      </c>
      <c r="H13387" s="46"/>
    </row>
    <row r="13388" spans="1:8" ht="20.100000000000001" customHeight="1">
      <c r="A13388" s="3170">
        <v>150</v>
      </c>
      <c r="B13388" s="3044" t="s">
        <v>41624</v>
      </c>
      <c r="C13388" s="3153" t="s">
        <v>52</v>
      </c>
      <c r="D13388" s="3219">
        <v>6</v>
      </c>
      <c r="E13388" s="3265"/>
      <c r="F13388" s="3144"/>
      <c r="G13388" s="3169">
        <f t="shared" si="215"/>
        <v>0</v>
      </c>
      <c r="H13388" s="46"/>
    </row>
    <row r="13389" spans="1:8" ht="20.100000000000001" customHeight="1">
      <c r="A13389" s="3170">
        <v>200</v>
      </c>
      <c r="B13389" s="3044" t="s">
        <v>41625</v>
      </c>
      <c r="C13389" s="3153" t="s">
        <v>52</v>
      </c>
      <c r="D13389" s="3264">
        <v>4</v>
      </c>
      <c r="E13389" s="3265"/>
      <c r="F13389" s="3212"/>
      <c r="G13389" s="3169">
        <f t="shared" si="215"/>
        <v>0</v>
      </c>
      <c r="H13389" s="74"/>
    </row>
    <row r="13390" spans="1:8" ht="20.100000000000001" customHeight="1">
      <c r="A13390" s="3170">
        <v>200</v>
      </c>
      <c r="B13390" s="3039" t="s">
        <v>41626</v>
      </c>
      <c r="C13390" s="3153" t="s">
        <v>52</v>
      </c>
      <c r="D13390" s="3219">
        <v>1</v>
      </c>
      <c r="E13390" s="3265"/>
      <c r="F13390" s="3212"/>
      <c r="G13390" s="3169">
        <f t="shared" si="215"/>
        <v>0</v>
      </c>
      <c r="H13390" s="46"/>
    </row>
    <row r="13391" spans="1:8" ht="20.100000000000001" customHeight="1">
      <c r="A13391" s="3170">
        <v>200</v>
      </c>
      <c r="B13391" s="3039" t="s">
        <v>41627</v>
      </c>
      <c r="C13391" s="3153" t="s">
        <v>52</v>
      </c>
      <c r="D13391" s="3193">
        <v>10</v>
      </c>
      <c r="E13391" s="3265"/>
      <c r="F13391" s="3212"/>
      <c r="G13391" s="3169">
        <f t="shared" si="215"/>
        <v>0</v>
      </c>
      <c r="H13391" s="74"/>
    </row>
    <row r="13392" spans="1:8" ht="20.100000000000001" customHeight="1">
      <c r="A13392" s="3170">
        <v>200</v>
      </c>
      <c r="B13392" s="3038" t="s">
        <v>41628</v>
      </c>
      <c r="C13392" s="3153" t="s">
        <v>52</v>
      </c>
      <c r="D13392" s="3193">
        <v>16</v>
      </c>
      <c r="E13392" s="3265"/>
      <c r="F13392" s="3212"/>
      <c r="G13392" s="3169">
        <f t="shared" si="215"/>
        <v>0</v>
      </c>
      <c r="H13392" s="46"/>
    </row>
    <row r="13393" spans="1:8" ht="20.100000000000001" customHeight="1">
      <c r="A13393" s="3170">
        <v>250</v>
      </c>
      <c r="B13393" s="3038" t="s">
        <v>41629</v>
      </c>
      <c r="C13393" s="3153" t="s">
        <v>52</v>
      </c>
      <c r="D13393" s="3193">
        <v>10</v>
      </c>
      <c r="E13393" s="3265"/>
      <c r="F13393" s="3212"/>
      <c r="G13393" s="3169">
        <f t="shared" si="215"/>
        <v>0</v>
      </c>
      <c r="H13393" s="46"/>
    </row>
    <row r="13394" spans="1:8" ht="20.100000000000001" customHeight="1">
      <c r="A13394" s="3170">
        <v>250</v>
      </c>
      <c r="B13394" s="3038" t="s">
        <v>41630</v>
      </c>
      <c r="C13394" s="3153" t="s">
        <v>52</v>
      </c>
      <c r="D13394" s="3219">
        <v>1</v>
      </c>
      <c r="E13394" s="3265"/>
      <c r="F13394" s="3212"/>
      <c r="G13394" s="3169">
        <f t="shared" si="215"/>
        <v>0</v>
      </c>
      <c r="H13394" s="46"/>
    </row>
    <row r="13395" spans="1:8" ht="20.100000000000001" customHeight="1">
      <c r="A13395" s="3170">
        <v>250</v>
      </c>
      <c r="B13395" s="3038" t="s">
        <v>41631</v>
      </c>
      <c r="C13395" s="3153" t="s">
        <v>52</v>
      </c>
      <c r="D13395" s="3211">
        <v>3</v>
      </c>
      <c r="E13395" s="3265"/>
      <c r="F13395" s="3212"/>
      <c r="G13395" s="3169">
        <f t="shared" si="215"/>
        <v>0</v>
      </c>
      <c r="H13395" s="46"/>
    </row>
    <row r="13396" spans="1:8" ht="20.100000000000001" customHeight="1">
      <c r="A13396" s="3170">
        <v>250</v>
      </c>
      <c r="B13396" s="3038" t="s">
        <v>41632</v>
      </c>
      <c r="C13396" s="3153" t="s">
        <v>52</v>
      </c>
      <c r="D13396" s="3264">
        <v>5</v>
      </c>
      <c r="E13396" s="3265"/>
      <c r="F13396" s="3212"/>
      <c r="G13396" s="3169">
        <f t="shared" si="215"/>
        <v>0</v>
      </c>
      <c r="H13396" s="74"/>
    </row>
    <row r="13397" spans="1:8" ht="20.100000000000001" customHeight="1">
      <c r="A13397" s="3170">
        <v>250</v>
      </c>
      <c r="B13397" s="3038" t="s">
        <v>41633</v>
      </c>
      <c r="C13397" s="3330" t="s">
        <v>52</v>
      </c>
      <c r="D13397" s="3264">
        <v>5</v>
      </c>
      <c r="E13397" s="3265"/>
      <c r="F13397" s="3212"/>
      <c r="G13397" s="3169">
        <f t="shared" si="215"/>
        <v>0</v>
      </c>
      <c r="H13397" s="74"/>
    </row>
    <row r="13398" spans="1:8" ht="20.100000000000001" customHeight="1">
      <c r="A13398" s="3157"/>
      <c r="B13398" s="3636" t="s">
        <v>41634</v>
      </c>
      <c r="C13398" s="3185" t="s">
        <v>41635</v>
      </c>
      <c r="D13398" s="3142" t="s">
        <v>1127</v>
      </c>
      <c r="E13398" s="3179"/>
      <c r="F13398" s="3144"/>
      <c r="G13398" s="3169">
        <f t="shared" si="215"/>
        <v>0</v>
      </c>
      <c r="H13398" s="64"/>
    </row>
    <row r="13399" spans="1:8" ht="20.100000000000001" customHeight="1">
      <c r="A13399" s="3170">
        <v>50</v>
      </c>
      <c r="B13399" s="3049" t="s">
        <v>41636</v>
      </c>
      <c r="C13399" s="3186" t="s">
        <v>41637</v>
      </c>
      <c r="D13399" s="3191">
        <v>80</v>
      </c>
      <c r="E13399" s="3394"/>
      <c r="F13399" s="2444"/>
      <c r="G13399" s="3169">
        <f t="shared" si="215"/>
        <v>0</v>
      </c>
      <c r="H13399" s="74"/>
    </row>
    <row r="13400" spans="1:8" ht="20.100000000000001" customHeight="1">
      <c r="A13400" s="3170">
        <v>30</v>
      </c>
      <c r="B13400" s="3039" t="s">
        <v>41638</v>
      </c>
      <c r="C13400" s="3186" t="s">
        <v>41639</v>
      </c>
      <c r="D13400" s="3191">
        <v>20</v>
      </c>
      <c r="E13400" s="3164" t="s">
        <v>8313</v>
      </c>
      <c r="F13400" s="3144"/>
      <c r="G13400" s="3169">
        <f t="shared" si="215"/>
        <v>0</v>
      </c>
      <c r="H13400" s="74"/>
    </row>
    <row r="13401" spans="1:8" ht="20.100000000000001" customHeight="1">
      <c r="A13401" s="3170">
        <v>30</v>
      </c>
      <c r="B13401" s="3039" t="s">
        <v>41640</v>
      </c>
      <c r="C13401" s="3186" t="s">
        <v>41639</v>
      </c>
      <c r="D13401" s="3193">
        <v>80</v>
      </c>
      <c r="E13401" s="3164" t="s">
        <v>8313</v>
      </c>
      <c r="F13401" s="3144"/>
      <c r="G13401" s="3169">
        <f t="shared" si="215"/>
        <v>0</v>
      </c>
      <c r="H13401" s="74"/>
    </row>
    <row r="13402" spans="1:8" ht="20.100000000000001" customHeight="1">
      <c r="A13402" s="3170">
        <v>30</v>
      </c>
      <c r="B13402" s="3039" t="s">
        <v>41641</v>
      </c>
      <c r="C13402" s="3186" t="s">
        <v>41642</v>
      </c>
      <c r="D13402" s="3193">
        <v>25</v>
      </c>
      <c r="E13402" s="3164" t="s">
        <v>8313</v>
      </c>
      <c r="F13402" s="3144"/>
      <c r="G13402" s="3169">
        <f t="shared" si="215"/>
        <v>0</v>
      </c>
      <c r="H13402" s="74"/>
    </row>
    <row r="13403" spans="1:8" ht="20.100000000000001" customHeight="1">
      <c r="A13403" s="3170">
        <v>50</v>
      </c>
      <c r="B13403" s="3039" t="s">
        <v>41643</v>
      </c>
      <c r="C13403" s="3186" t="s">
        <v>41644</v>
      </c>
      <c r="D13403" s="3193">
        <v>2</v>
      </c>
      <c r="E13403" s="3394"/>
      <c r="F13403" s="2444"/>
      <c r="G13403" s="3169">
        <f t="shared" si="215"/>
        <v>0</v>
      </c>
      <c r="H13403" s="74"/>
    </row>
    <row r="13404" spans="1:8" ht="20.100000000000001" customHeight="1">
      <c r="A13404" s="3170">
        <v>30</v>
      </c>
      <c r="B13404" s="3533" t="s">
        <v>41645</v>
      </c>
      <c r="C13404" s="3140" t="s">
        <v>41646</v>
      </c>
      <c r="D13404" s="3193">
        <v>30</v>
      </c>
      <c r="E13404" s="3164" t="s">
        <v>8313</v>
      </c>
      <c r="F13404" s="3144"/>
      <c r="G13404" s="3169">
        <f t="shared" si="215"/>
        <v>0</v>
      </c>
      <c r="H13404" s="74"/>
    </row>
    <row r="13405" spans="1:8" ht="20.100000000000001" customHeight="1">
      <c r="A13405" s="3170">
        <v>50</v>
      </c>
      <c r="B13405" s="3039" t="s">
        <v>41647</v>
      </c>
      <c r="C13405" s="3186" t="s">
        <v>41648</v>
      </c>
      <c r="D13405" s="3193">
        <v>7</v>
      </c>
      <c r="E13405" s="3394"/>
      <c r="F13405" s="2444"/>
      <c r="G13405" s="3169">
        <f t="shared" si="215"/>
        <v>0</v>
      </c>
      <c r="H13405" s="74"/>
    </row>
    <row r="13406" spans="1:8" ht="20.100000000000001" customHeight="1">
      <c r="A13406" s="3170">
        <v>20</v>
      </c>
      <c r="B13406" s="3274" t="s">
        <v>41649</v>
      </c>
      <c r="C13406" s="3141" t="s">
        <v>41650</v>
      </c>
      <c r="D13406" s="3178">
        <v>70</v>
      </c>
      <c r="E13406" s="3179"/>
      <c r="F13406" s="3144"/>
      <c r="G13406" s="3169">
        <f t="shared" si="215"/>
        <v>0</v>
      </c>
      <c r="H13406" s="74"/>
    </row>
    <row r="13407" spans="1:8" ht="20.100000000000001" customHeight="1">
      <c r="A13407" s="3170">
        <v>20</v>
      </c>
      <c r="B13407" s="3274" t="s">
        <v>41651</v>
      </c>
      <c r="C13407" s="3141" t="s">
        <v>41652</v>
      </c>
      <c r="D13407" s="3178">
        <v>70</v>
      </c>
      <c r="E13407" s="3179"/>
      <c r="F13407" s="3144"/>
      <c r="G13407" s="3169">
        <f t="shared" si="215"/>
        <v>0</v>
      </c>
      <c r="H13407" s="74"/>
    </row>
    <row r="13408" spans="1:8" ht="20.100000000000001" customHeight="1">
      <c r="A13408" s="3170">
        <v>20</v>
      </c>
      <c r="B13408" s="3274" t="s">
        <v>41653</v>
      </c>
      <c r="C13408" s="3141" t="s">
        <v>41654</v>
      </c>
      <c r="D13408" s="3178">
        <v>70</v>
      </c>
      <c r="E13408" s="3164" t="s">
        <v>8313</v>
      </c>
      <c r="F13408" s="3144"/>
      <c r="G13408" s="3169">
        <f t="shared" si="215"/>
        <v>0</v>
      </c>
      <c r="H13408" s="74"/>
    </row>
    <row r="13409" spans="1:8" ht="20.100000000000001" customHeight="1">
      <c r="A13409" s="3170">
        <v>20</v>
      </c>
      <c r="B13409" s="3274" t="s">
        <v>41655</v>
      </c>
      <c r="C13409" s="3141" t="s">
        <v>41656</v>
      </c>
      <c r="D13409" s="3178">
        <v>70</v>
      </c>
      <c r="E13409" s="3179"/>
      <c r="F13409" s="3144"/>
      <c r="G13409" s="3169">
        <f t="shared" si="215"/>
        <v>0</v>
      </c>
      <c r="H13409" s="74"/>
    </row>
    <row r="13410" spans="1:8" ht="20.100000000000001" customHeight="1">
      <c r="A13410" s="3157"/>
      <c r="B13410" s="3636" t="s">
        <v>41657</v>
      </c>
      <c r="C13410" s="3185" t="s">
        <v>41635</v>
      </c>
      <c r="D13410" s="3142" t="s">
        <v>1127</v>
      </c>
      <c r="E13410" s="3179"/>
      <c r="F13410" s="3144"/>
      <c r="G13410" s="3169">
        <f t="shared" si="215"/>
        <v>0</v>
      </c>
      <c r="H13410" s="64"/>
    </row>
    <row r="13411" spans="1:8" ht="20.100000000000001" customHeight="1">
      <c r="A13411" s="3170">
        <v>30</v>
      </c>
      <c r="B13411" s="3038" t="s">
        <v>41658</v>
      </c>
      <c r="C13411" s="3141" t="s">
        <v>41659</v>
      </c>
      <c r="D13411" s="3193">
        <v>15</v>
      </c>
      <c r="E13411" s="3164" t="s">
        <v>8313</v>
      </c>
      <c r="F13411" s="3144"/>
      <c r="G13411" s="3169">
        <f t="shared" si="215"/>
        <v>0</v>
      </c>
      <c r="H13411" s="74"/>
    </row>
    <row r="13412" spans="1:8" ht="20.100000000000001" customHeight="1">
      <c r="A13412" s="3170">
        <v>30</v>
      </c>
      <c r="B13412" s="3038" t="s">
        <v>41660</v>
      </c>
      <c r="C13412" s="3141" t="s">
        <v>41661</v>
      </c>
      <c r="D13412" s="3193">
        <v>10</v>
      </c>
      <c r="E13412" s="3164" t="s">
        <v>8313</v>
      </c>
      <c r="F13412" s="3144"/>
      <c r="G13412" s="3169">
        <f t="shared" si="215"/>
        <v>0</v>
      </c>
      <c r="H13412" s="74"/>
    </row>
    <row r="13413" spans="1:8" ht="20.100000000000001" customHeight="1">
      <c r="A13413" s="3170">
        <v>30</v>
      </c>
      <c r="B13413" s="3038" t="s">
        <v>41662</v>
      </c>
      <c r="C13413" s="3141" t="s">
        <v>41663</v>
      </c>
      <c r="D13413" s="3193">
        <v>25</v>
      </c>
      <c r="E13413" s="3164" t="s">
        <v>8313</v>
      </c>
      <c r="F13413" s="3144"/>
      <c r="G13413" s="3169">
        <f t="shared" si="215"/>
        <v>0</v>
      </c>
      <c r="H13413" s="74"/>
    </row>
    <row r="13414" spans="1:8" ht="20.100000000000001" customHeight="1">
      <c r="A13414" s="3170">
        <v>50</v>
      </c>
      <c r="B13414" s="3038" t="s">
        <v>41664</v>
      </c>
      <c r="C13414" s="3141" t="s">
        <v>41665</v>
      </c>
      <c r="D13414" s="3193">
        <v>3</v>
      </c>
      <c r="E13414" s="3394"/>
      <c r="F13414" s="2444"/>
      <c r="G13414" s="3169">
        <f t="shared" si="215"/>
        <v>0</v>
      </c>
      <c r="H13414" s="74"/>
    </row>
    <row r="13415" spans="1:8" ht="20.100000000000001" customHeight="1">
      <c r="A13415" s="3170">
        <v>50</v>
      </c>
      <c r="B13415" s="3038" t="s">
        <v>41666</v>
      </c>
      <c r="C13415" s="3141" t="s">
        <v>41667</v>
      </c>
      <c r="D13415" s="3193">
        <v>6</v>
      </c>
      <c r="E13415" s="3394"/>
      <c r="F13415" s="2444"/>
      <c r="G13415" s="3169">
        <f t="shared" si="215"/>
        <v>0</v>
      </c>
      <c r="H13415" s="74"/>
    </row>
    <row r="13416" spans="1:8" ht="20.100000000000001" customHeight="1">
      <c r="A13416" s="3170">
        <v>30</v>
      </c>
      <c r="B13416" s="3039" t="s">
        <v>41668</v>
      </c>
      <c r="C13416" s="3141" t="s">
        <v>41669</v>
      </c>
      <c r="D13416" s="3193">
        <v>40</v>
      </c>
      <c r="E13416" s="3394"/>
      <c r="F13416" s="2444"/>
      <c r="G13416" s="3169">
        <f t="shared" si="215"/>
        <v>0</v>
      </c>
      <c r="H13416" s="74"/>
    </row>
    <row r="13417" spans="1:8" ht="20.100000000000001" customHeight="1">
      <c r="A13417" s="3170">
        <v>30</v>
      </c>
      <c r="B13417" s="3038" t="s">
        <v>41670</v>
      </c>
      <c r="C13417" s="3141" t="s">
        <v>41671</v>
      </c>
      <c r="D13417" s="3193">
        <v>40</v>
      </c>
      <c r="E13417" s="3164" t="s">
        <v>8313</v>
      </c>
      <c r="F13417" s="3144"/>
      <c r="G13417" s="3169">
        <f t="shared" si="215"/>
        <v>0</v>
      </c>
      <c r="H13417" s="74"/>
    </row>
    <row r="13418" spans="1:8" ht="20.100000000000001" customHeight="1">
      <c r="A13418" s="3170">
        <v>30</v>
      </c>
      <c r="B13418" s="3038" t="s">
        <v>41672</v>
      </c>
      <c r="C13418" s="3141" t="s">
        <v>41673</v>
      </c>
      <c r="D13418" s="3193">
        <v>40</v>
      </c>
      <c r="E13418" s="3164" t="s">
        <v>8313</v>
      </c>
      <c r="F13418" s="3144"/>
      <c r="G13418" s="3169">
        <f t="shared" si="215"/>
        <v>0</v>
      </c>
      <c r="H13418" s="74"/>
    </row>
    <row r="13419" spans="1:8" ht="20.100000000000001" customHeight="1">
      <c r="A13419" s="3170">
        <v>50</v>
      </c>
      <c r="B13419" s="3038" t="s">
        <v>41674</v>
      </c>
      <c r="C13419" s="3141" t="s">
        <v>41675</v>
      </c>
      <c r="D13419" s="3193">
        <v>1</v>
      </c>
      <c r="E13419" s="3394"/>
      <c r="F13419" s="2444"/>
      <c r="G13419" s="3169">
        <f t="shared" si="215"/>
        <v>0</v>
      </c>
      <c r="H13419" s="74"/>
    </row>
    <row r="13420" spans="1:8" ht="20.100000000000001" customHeight="1">
      <c r="A13420" s="3170">
        <v>30</v>
      </c>
      <c r="B13420" s="3038" t="s">
        <v>41676</v>
      </c>
      <c r="C13420" s="3141" t="s">
        <v>41677</v>
      </c>
      <c r="D13420" s="3193">
        <v>100</v>
      </c>
      <c r="E13420" s="3164" t="s">
        <v>8313</v>
      </c>
      <c r="F13420" s="3144"/>
      <c r="G13420" s="3169">
        <f t="shared" si="215"/>
        <v>0</v>
      </c>
      <c r="H13420" s="74"/>
    </row>
    <row r="13421" spans="1:8" ht="20.100000000000001" customHeight="1">
      <c r="A13421" s="3170">
        <v>30</v>
      </c>
      <c r="B13421" s="3038" t="s">
        <v>41678</v>
      </c>
      <c r="C13421" s="3141" t="s">
        <v>41679</v>
      </c>
      <c r="D13421" s="3193">
        <v>50</v>
      </c>
      <c r="E13421" s="3394"/>
      <c r="F13421" s="2444"/>
      <c r="G13421" s="3169">
        <f t="shared" si="215"/>
        <v>0</v>
      </c>
      <c r="H13421" s="74"/>
    </row>
    <row r="13422" spans="1:8" ht="20.100000000000001" customHeight="1">
      <c r="A13422" s="3170">
        <v>30</v>
      </c>
      <c r="B13422" s="3038" t="s">
        <v>41680</v>
      </c>
      <c r="C13422" s="3141" t="s">
        <v>41681</v>
      </c>
      <c r="D13422" s="3193">
        <v>3</v>
      </c>
      <c r="E13422" s="3394"/>
      <c r="F13422" s="2444"/>
      <c r="G13422" s="3169">
        <f t="shared" si="215"/>
        <v>0</v>
      </c>
      <c r="H13422" s="74"/>
    </row>
    <row r="13423" spans="1:8" ht="20.100000000000001" customHeight="1">
      <c r="A13423" s="3170">
        <v>50</v>
      </c>
      <c r="B13423" s="3038" t="s">
        <v>41682</v>
      </c>
      <c r="C13423" s="3141" t="s">
        <v>41683</v>
      </c>
      <c r="D13423" s="3193">
        <v>7</v>
      </c>
      <c r="E13423" s="3394"/>
      <c r="F13423" s="2444"/>
      <c r="G13423" s="3169">
        <f t="shared" si="215"/>
        <v>0</v>
      </c>
      <c r="H13423" s="74"/>
    </row>
    <row r="13424" spans="1:8" ht="20.100000000000001" customHeight="1">
      <c r="A13424" s="3170">
        <v>50</v>
      </c>
      <c r="B13424" s="3038" t="s">
        <v>41684</v>
      </c>
      <c r="C13424" s="3141" t="s">
        <v>41685</v>
      </c>
      <c r="D13424" s="3193">
        <v>7</v>
      </c>
      <c r="E13424" s="3394"/>
      <c r="F13424" s="2444"/>
      <c r="G13424" s="3169">
        <f t="shared" si="215"/>
        <v>0</v>
      </c>
      <c r="H13424" s="74"/>
    </row>
    <row r="13425" spans="1:8" ht="20.100000000000001" customHeight="1">
      <c r="A13425" s="3170">
        <v>30</v>
      </c>
      <c r="B13425" s="3051" t="s">
        <v>41686</v>
      </c>
      <c r="C13425" s="3141" t="s">
        <v>41687</v>
      </c>
      <c r="D13425" s="3191">
        <v>500</v>
      </c>
      <c r="E13425" s="3164" t="s">
        <v>8313</v>
      </c>
      <c r="F13425" s="3144"/>
      <c r="G13425" s="3169">
        <f t="shared" si="215"/>
        <v>0</v>
      </c>
      <c r="H13425" s="74"/>
    </row>
    <row r="13426" spans="1:8" ht="20.100000000000001" customHeight="1">
      <c r="A13426" s="3170">
        <v>30</v>
      </c>
      <c r="B13426" s="3051" t="s">
        <v>41688</v>
      </c>
      <c r="C13426" s="3141" t="s">
        <v>41689</v>
      </c>
      <c r="D13426" s="3191">
        <v>45</v>
      </c>
      <c r="E13426" s="3164" t="s">
        <v>8313</v>
      </c>
      <c r="F13426" s="3144"/>
      <c r="G13426" s="3169">
        <f t="shared" si="215"/>
        <v>0</v>
      </c>
      <c r="H13426" s="74"/>
    </row>
    <row r="13427" spans="1:8" ht="20.100000000000001" customHeight="1">
      <c r="A13427" s="3170">
        <v>30</v>
      </c>
      <c r="B13427" s="3051" t="s">
        <v>41690</v>
      </c>
      <c r="C13427" s="3141" t="s">
        <v>41689</v>
      </c>
      <c r="D13427" s="3191">
        <v>600</v>
      </c>
      <c r="E13427" s="3164" t="s">
        <v>8313</v>
      </c>
      <c r="F13427" s="3144"/>
      <c r="G13427" s="3169">
        <f t="shared" si="215"/>
        <v>0</v>
      </c>
      <c r="H13427" s="74"/>
    </row>
    <row r="13428" spans="1:8" ht="20.100000000000001" customHeight="1">
      <c r="A13428" s="3170">
        <v>30</v>
      </c>
      <c r="B13428" s="3051" t="s">
        <v>41691</v>
      </c>
      <c r="C13428" s="3141" t="s">
        <v>41692</v>
      </c>
      <c r="D13428" s="3191">
        <v>25</v>
      </c>
      <c r="E13428" s="3164" t="s">
        <v>8313</v>
      </c>
      <c r="F13428" s="3144"/>
      <c r="G13428" s="3169">
        <f t="shared" si="215"/>
        <v>0</v>
      </c>
      <c r="H13428" s="74"/>
    </row>
    <row r="13429" spans="1:8" ht="20.100000000000001" customHeight="1">
      <c r="A13429" s="3170">
        <v>20</v>
      </c>
      <c r="B13429" s="3051" t="s">
        <v>41693</v>
      </c>
      <c r="C13429" s="3141" t="s">
        <v>41694</v>
      </c>
      <c r="D13429" s="3191">
        <v>15</v>
      </c>
      <c r="E13429" s="3164" t="s">
        <v>8313</v>
      </c>
      <c r="F13429" s="3144"/>
      <c r="G13429" s="3169">
        <f t="shared" si="215"/>
        <v>0</v>
      </c>
      <c r="H13429" s="74"/>
    </row>
    <row r="13430" spans="1:8" ht="20.100000000000001" customHeight="1">
      <c r="A13430" s="3170">
        <v>20</v>
      </c>
      <c r="B13430" s="3051" t="s">
        <v>41695</v>
      </c>
      <c r="C13430" s="3141" t="s">
        <v>41696</v>
      </c>
      <c r="D13430" s="3394">
        <v>24</v>
      </c>
      <c r="E13430" s="3164" t="s">
        <v>8313</v>
      </c>
      <c r="F13430" s="3144"/>
      <c r="G13430" s="3169">
        <f t="shared" si="215"/>
        <v>0</v>
      </c>
      <c r="H13430" s="74"/>
    </row>
    <row r="13431" spans="1:8" ht="20.100000000000001" customHeight="1">
      <c r="A13431" s="3170">
        <v>20</v>
      </c>
      <c r="B13431" s="3051" t="s">
        <v>41697</v>
      </c>
      <c r="C13431" s="3141" t="s">
        <v>41698</v>
      </c>
      <c r="D13431" s="3191">
        <v>150</v>
      </c>
      <c r="E13431" s="3164" t="s">
        <v>8313</v>
      </c>
      <c r="F13431" s="3144"/>
      <c r="G13431" s="3169">
        <f t="shared" si="215"/>
        <v>0</v>
      </c>
      <c r="H13431" s="74"/>
    </row>
    <row r="13432" spans="1:8" ht="20.100000000000001" customHeight="1">
      <c r="A13432" s="3170">
        <v>20</v>
      </c>
      <c r="B13432" s="3051" t="s">
        <v>41699</v>
      </c>
      <c r="C13432" s="3141" t="s">
        <v>41700</v>
      </c>
      <c r="D13432" s="3191">
        <v>20</v>
      </c>
      <c r="E13432" s="3164" t="s">
        <v>8313</v>
      </c>
      <c r="F13432" s="3144"/>
      <c r="G13432" s="3169">
        <f t="shared" si="215"/>
        <v>0</v>
      </c>
      <c r="H13432" s="74"/>
    </row>
    <row r="13433" spans="1:8" ht="20.100000000000001" customHeight="1">
      <c r="A13433" s="3170">
        <v>20</v>
      </c>
      <c r="B13433" s="3051" t="s">
        <v>41701</v>
      </c>
      <c r="C13433" s="3141" t="s">
        <v>41702</v>
      </c>
      <c r="D13433" s="3191">
        <v>350</v>
      </c>
      <c r="E13433" s="3164" t="s">
        <v>8313</v>
      </c>
      <c r="F13433" s="3144"/>
      <c r="G13433" s="3169">
        <f t="shared" ref="G13433:G13496" si="216">F13433*A13433</f>
        <v>0</v>
      </c>
      <c r="H13433" s="74"/>
    </row>
    <row r="13434" spans="1:8" ht="20.100000000000001" customHeight="1">
      <c r="A13434" s="3170">
        <v>30</v>
      </c>
      <c r="B13434" s="3039" t="s">
        <v>41703</v>
      </c>
      <c r="C13434" s="3141" t="s">
        <v>41704</v>
      </c>
      <c r="D13434" s="3191">
        <v>20</v>
      </c>
      <c r="E13434" s="3164" t="s">
        <v>8313</v>
      </c>
      <c r="F13434" s="3144"/>
      <c r="G13434" s="3169">
        <f t="shared" si="216"/>
        <v>0</v>
      </c>
      <c r="H13434" s="74"/>
    </row>
    <row r="13435" spans="1:8" ht="20.100000000000001" customHeight="1">
      <c r="A13435" s="3170">
        <v>30</v>
      </c>
      <c r="B13435" s="3039" t="s">
        <v>41705</v>
      </c>
      <c r="C13435" s="3141" t="s">
        <v>41706</v>
      </c>
      <c r="D13435" s="3193">
        <v>50</v>
      </c>
      <c r="E13435" s="3394"/>
      <c r="F13435" s="2444"/>
      <c r="G13435" s="3169">
        <f t="shared" si="216"/>
        <v>0</v>
      </c>
      <c r="H13435" s="64"/>
    </row>
    <row r="13436" spans="1:8" ht="20.100000000000001" customHeight="1">
      <c r="A13436" s="3157"/>
      <c r="B13436" s="3636" t="s">
        <v>41707</v>
      </c>
      <c r="C13436" s="3185" t="s">
        <v>41635</v>
      </c>
      <c r="D13436" s="3142" t="s">
        <v>1127</v>
      </c>
      <c r="E13436" s="3179"/>
      <c r="F13436" s="3144"/>
      <c r="G13436" s="3169">
        <f t="shared" si="216"/>
        <v>0</v>
      </c>
      <c r="H13436" s="64"/>
    </row>
    <row r="13437" spans="1:8" ht="20.100000000000001" customHeight="1">
      <c r="A13437" s="3170">
        <v>30</v>
      </c>
      <c r="B13437" s="3421" t="s">
        <v>41708</v>
      </c>
      <c r="C13437" s="3141" t="s">
        <v>41709</v>
      </c>
      <c r="D13437" s="3183">
        <v>10</v>
      </c>
      <c r="E13437" s="3179"/>
      <c r="F13437" s="3144"/>
      <c r="G13437" s="3169">
        <f t="shared" si="216"/>
        <v>0</v>
      </c>
      <c r="H13437" s="74"/>
    </row>
    <row r="13438" spans="1:8" ht="20.100000000000001" customHeight="1">
      <c r="A13438" s="3170">
        <v>30</v>
      </c>
      <c r="B13438" s="3421" t="s">
        <v>41710</v>
      </c>
      <c r="C13438" s="3141" t="s">
        <v>41711</v>
      </c>
      <c r="D13438" s="3191">
        <v>10</v>
      </c>
      <c r="E13438" s="3179"/>
      <c r="F13438" s="3144"/>
      <c r="G13438" s="3169">
        <f t="shared" si="216"/>
        <v>0</v>
      </c>
      <c r="H13438" s="64"/>
    </row>
    <row r="13439" spans="1:8" ht="20.100000000000001" customHeight="1">
      <c r="A13439" s="3170">
        <v>20</v>
      </c>
      <c r="B13439" s="3274" t="s">
        <v>41712</v>
      </c>
      <c r="C13439" s="3141" t="s">
        <v>41713</v>
      </c>
      <c r="D13439" s="3178">
        <v>50</v>
      </c>
      <c r="E13439" s="3179"/>
      <c r="F13439" s="3144"/>
      <c r="G13439" s="3169">
        <f t="shared" si="216"/>
        <v>0</v>
      </c>
      <c r="H13439" s="74"/>
    </row>
    <row r="13440" spans="1:8" ht="20.100000000000001" customHeight="1">
      <c r="A13440" s="3170">
        <v>20</v>
      </c>
      <c r="B13440" s="3274" t="s">
        <v>41714</v>
      </c>
      <c r="C13440" s="3141" t="s">
        <v>41715</v>
      </c>
      <c r="D13440" s="3178">
        <v>30</v>
      </c>
      <c r="E13440" s="3179"/>
      <c r="F13440" s="3144"/>
      <c r="G13440" s="3169">
        <f t="shared" si="216"/>
        <v>0</v>
      </c>
      <c r="H13440" s="74"/>
    </row>
    <row r="13441" spans="1:8" ht="20.100000000000001" customHeight="1">
      <c r="A13441" s="3170">
        <v>20</v>
      </c>
      <c r="B13441" s="3274" t="s">
        <v>41716</v>
      </c>
      <c r="C13441" s="3141" t="s">
        <v>41717</v>
      </c>
      <c r="D13441" s="3178">
        <v>30</v>
      </c>
      <c r="E13441" s="3164" t="s">
        <v>8313</v>
      </c>
      <c r="F13441" s="3144"/>
      <c r="G13441" s="3169">
        <f t="shared" si="216"/>
        <v>0</v>
      </c>
      <c r="H13441" s="74"/>
    </row>
    <row r="13442" spans="1:8" ht="20.100000000000001" customHeight="1">
      <c r="A13442" s="3170">
        <v>20</v>
      </c>
      <c r="B13442" s="3274" t="s">
        <v>41718</v>
      </c>
      <c r="C13442" s="3141" t="s">
        <v>41719</v>
      </c>
      <c r="D13442" s="3178">
        <v>100</v>
      </c>
      <c r="E13442" s="3179"/>
      <c r="F13442" s="3144"/>
      <c r="G13442" s="3169">
        <f t="shared" si="216"/>
        <v>0</v>
      </c>
      <c r="H13442" s="74"/>
    </row>
    <row r="13443" spans="1:8" ht="20.100000000000001" customHeight="1">
      <c r="A13443" s="3170">
        <v>20</v>
      </c>
      <c r="B13443" s="3274" t="s">
        <v>41720</v>
      </c>
      <c r="C13443" s="3141" t="s">
        <v>49</v>
      </c>
      <c r="D13443" s="3178">
        <v>20</v>
      </c>
      <c r="E13443" s="3179"/>
      <c r="F13443" s="3144"/>
      <c r="G13443" s="3169">
        <f t="shared" si="216"/>
        <v>0</v>
      </c>
      <c r="H13443" s="74"/>
    </row>
    <row r="13444" spans="1:8" ht="20.100000000000001" customHeight="1">
      <c r="A13444" s="3170">
        <v>20</v>
      </c>
      <c r="B13444" s="3274" t="s">
        <v>41721</v>
      </c>
      <c r="C13444" s="3141" t="s">
        <v>41722</v>
      </c>
      <c r="D13444" s="3193">
        <v>250</v>
      </c>
      <c r="E13444" s="3179"/>
      <c r="F13444" s="3144"/>
      <c r="G13444" s="3169">
        <f t="shared" si="216"/>
        <v>0</v>
      </c>
      <c r="H13444" s="74"/>
    </row>
    <row r="13445" spans="1:8" ht="20.100000000000001" customHeight="1">
      <c r="A13445" s="3170">
        <v>20</v>
      </c>
      <c r="B13445" s="3274" t="s">
        <v>41723</v>
      </c>
      <c r="C13445" s="3141" t="s">
        <v>41724</v>
      </c>
      <c r="D13445" s="3191">
        <v>30</v>
      </c>
      <c r="E13445" s="3179"/>
      <c r="F13445" s="3144"/>
      <c r="G13445" s="3169">
        <f t="shared" si="216"/>
        <v>0</v>
      </c>
      <c r="H13445" s="74"/>
    </row>
    <row r="13446" spans="1:8" ht="20.100000000000001" customHeight="1">
      <c r="A13446" s="3170">
        <v>20</v>
      </c>
      <c r="B13446" s="3274" t="s">
        <v>41725</v>
      </c>
      <c r="C13446" s="3141" t="s">
        <v>41726</v>
      </c>
      <c r="D13446" s="3285">
        <v>50</v>
      </c>
      <c r="E13446" s="3179"/>
      <c r="F13446" s="3144"/>
      <c r="G13446" s="3169">
        <f t="shared" si="216"/>
        <v>0</v>
      </c>
      <c r="H13446" s="74"/>
    </row>
    <row r="13447" spans="1:8" ht="20.100000000000001" customHeight="1">
      <c r="A13447" s="3170">
        <v>20</v>
      </c>
      <c r="B13447" s="3274" t="s">
        <v>41727</v>
      </c>
      <c r="C13447" s="3141" t="s">
        <v>41728</v>
      </c>
      <c r="D13447" s="3211">
        <v>50</v>
      </c>
      <c r="E13447" s="3179"/>
      <c r="F13447" s="3144"/>
      <c r="G13447" s="3169">
        <f t="shared" si="216"/>
        <v>0</v>
      </c>
      <c r="H13447" s="64"/>
    </row>
    <row r="13448" spans="1:8" ht="20.100000000000001" customHeight="1">
      <c r="A13448" s="3170">
        <v>20</v>
      </c>
      <c r="B13448" s="3274" t="s">
        <v>41729</v>
      </c>
      <c r="C13448" s="3141" t="s">
        <v>41730</v>
      </c>
      <c r="D13448" s="3353">
        <v>40</v>
      </c>
      <c r="E13448" s="3179"/>
      <c r="F13448" s="3144"/>
      <c r="G13448" s="3169">
        <f t="shared" si="216"/>
        <v>0</v>
      </c>
      <c r="H13448" s="64"/>
    </row>
    <row r="13449" spans="1:8" ht="20.100000000000001" customHeight="1">
      <c r="A13449" s="3170">
        <v>20</v>
      </c>
      <c r="B13449" s="3274" t="s">
        <v>41731</v>
      </c>
      <c r="C13449" s="3141" t="s">
        <v>41732</v>
      </c>
      <c r="D13449" s="3219">
        <v>40</v>
      </c>
      <c r="E13449" s="3179"/>
      <c r="F13449" s="3144"/>
      <c r="G13449" s="3169">
        <f t="shared" si="216"/>
        <v>0</v>
      </c>
      <c r="H13449" s="64"/>
    </row>
    <row r="13450" spans="1:8" ht="20.100000000000001" customHeight="1">
      <c r="A13450" s="3170">
        <v>20</v>
      </c>
      <c r="B13450" s="3274" t="s">
        <v>41733</v>
      </c>
      <c r="C13450" s="3141" t="s">
        <v>41734</v>
      </c>
      <c r="D13450" s="3219">
        <v>30</v>
      </c>
      <c r="E13450" s="3179"/>
      <c r="F13450" s="3144"/>
      <c r="G13450" s="3169">
        <f t="shared" si="216"/>
        <v>0</v>
      </c>
      <c r="H13450" s="64"/>
    </row>
    <row r="13451" spans="1:8" ht="20.100000000000001" customHeight="1">
      <c r="A13451" s="3170">
        <v>20</v>
      </c>
      <c r="B13451" s="3274" t="s">
        <v>41735</v>
      </c>
      <c r="C13451" s="3141" t="s">
        <v>41736</v>
      </c>
      <c r="D13451" s="3180">
        <v>20</v>
      </c>
      <c r="E13451" s="3167"/>
      <c r="F13451" s="3168"/>
      <c r="G13451" s="3169">
        <f t="shared" si="216"/>
        <v>0</v>
      </c>
      <c r="H13451" s="74"/>
    </row>
    <row r="13452" spans="1:8" ht="20.100000000000001" customHeight="1">
      <c r="A13452" s="3157"/>
      <c r="B13452" s="3636" t="s">
        <v>41737</v>
      </c>
      <c r="C13452" s="3185" t="s">
        <v>41635</v>
      </c>
      <c r="D13452" s="3142" t="s">
        <v>1127</v>
      </c>
      <c r="E13452" s="3179"/>
      <c r="F13452" s="3144"/>
      <c r="G13452" s="3169">
        <f t="shared" si="216"/>
        <v>0</v>
      </c>
      <c r="H13452" s="64"/>
    </row>
    <row r="13453" spans="1:8" ht="20.100000000000001" customHeight="1">
      <c r="A13453" s="3170">
        <v>50</v>
      </c>
      <c r="B13453" s="3051" t="s">
        <v>41738</v>
      </c>
      <c r="C13453" s="3141" t="s">
        <v>51</v>
      </c>
      <c r="D13453" s="3189">
        <v>4</v>
      </c>
      <c r="E13453" s="3179"/>
      <c r="F13453" s="3144"/>
      <c r="G13453" s="3169">
        <f t="shared" si="216"/>
        <v>0</v>
      </c>
      <c r="H13453" s="74"/>
    </row>
    <row r="13454" spans="1:8" ht="20.100000000000001" customHeight="1">
      <c r="A13454" s="3170">
        <v>30</v>
      </c>
      <c r="B13454" s="3274" t="s">
        <v>41739</v>
      </c>
      <c r="C13454" s="3141" t="s">
        <v>12221</v>
      </c>
      <c r="D13454" s="3193">
        <v>5</v>
      </c>
      <c r="E13454" s="3179"/>
      <c r="F13454" s="3144"/>
      <c r="G13454" s="3169">
        <f t="shared" si="216"/>
        <v>0</v>
      </c>
      <c r="H13454" s="74"/>
    </row>
    <row r="13455" spans="1:8" ht="20.100000000000001" customHeight="1">
      <c r="A13455" s="3170">
        <v>30</v>
      </c>
      <c r="B13455" s="3274" t="s">
        <v>41740</v>
      </c>
      <c r="C13455" s="3141" t="s">
        <v>41741</v>
      </c>
      <c r="D13455" s="3193">
        <v>20</v>
      </c>
      <c r="E13455" s="3179"/>
      <c r="F13455" s="3144"/>
      <c r="G13455" s="3169">
        <f t="shared" si="216"/>
        <v>0</v>
      </c>
      <c r="H13455" s="74"/>
    </row>
    <row r="13456" spans="1:8" ht="20.100000000000001" customHeight="1">
      <c r="A13456" s="3170">
        <v>30</v>
      </c>
      <c r="B13456" s="3274" t="s">
        <v>41742</v>
      </c>
      <c r="C13456" s="3141" t="s">
        <v>41743</v>
      </c>
      <c r="D13456" s="3193">
        <v>4</v>
      </c>
      <c r="E13456" s="3179"/>
      <c r="F13456" s="3144"/>
      <c r="G13456" s="3169">
        <f t="shared" si="216"/>
        <v>0</v>
      </c>
      <c r="H13456" s="64"/>
    </row>
    <row r="13457" spans="1:8" ht="20.100000000000001" customHeight="1">
      <c r="A13457" s="3170">
        <v>30</v>
      </c>
      <c r="B13457" s="3274" t="s">
        <v>41744</v>
      </c>
      <c r="C13457" s="3141" t="s">
        <v>41745</v>
      </c>
      <c r="D13457" s="3193">
        <v>15</v>
      </c>
      <c r="E13457" s="3179"/>
      <c r="F13457" s="3144"/>
      <c r="G13457" s="3169">
        <f t="shared" si="216"/>
        <v>0</v>
      </c>
      <c r="H13457" s="74"/>
    </row>
    <row r="13458" spans="1:8" ht="20.100000000000001" customHeight="1">
      <c r="A13458" s="3170">
        <v>30</v>
      </c>
      <c r="B13458" s="3274" t="s">
        <v>41746</v>
      </c>
      <c r="C13458" s="3141" t="s">
        <v>41747</v>
      </c>
      <c r="D13458" s="3193">
        <v>14</v>
      </c>
      <c r="E13458" s="3179"/>
      <c r="F13458" s="3144"/>
      <c r="G13458" s="3169">
        <f t="shared" si="216"/>
        <v>0</v>
      </c>
      <c r="H13458" s="74"/>
    </row>
    <row r="13459" spans="1:8" ht="20.100000000000001" customHeight="1">
      <c r="A13459" s="3170">
        <v>30</v>
      </c>
      <c r="B13459" s="3274" t="s">
        <v>41748</v>
      </c>
      <c r="C13459" s="3141" t="s">
        <v>41749</v>
      </c>
      <c r="D13459" s="3193">
        <v>15</v>
      </c>
      <c r="E13459" s="3179"/>
      <c r="F13459" s="3144"/>
      <c r="G13459" s="3169">
        <f t="shared" si="216"/>
        <v>0</v>
      </c>
      <c r="H13459" s="74"/>
    </row>
    <row r="13460" spans="1:8" ht="20.100000000000001" customHeight="1">
      <c r="A13460" s="3170">
        <v>30</v>
      </c>
      <c r="B13460" s="3274" t="s">
        <v>41750</v>
      </c>
      <c r="C13460" s="3141" t="s">
        <v>41751</v>
      </c>
      <c r="D13460" s="3193">
        <v>30</v>
      </c>
      <c r="E13460" s="3179"/>
      <c r="F13460" s="3144"/>
      <c r="G13460" s="3169">
        <f t="shared" si="216"/>
        <v>0</v>
      </c>
      <c r="H13460" s="74"/>
    </row>
    <row r="13461" spans="1:8" ht="20.100000000000001" customHeight="1">
      <c r="A13461" s="3157"/>
      <c r="B13461" s="3636" t="s">
        <v>41752</v>
      </c>
      <c r="C13461" s="3185" t="s">
        <v>41635</v>
      </c>
      <c r="D13461" s="3142" t="s">
        <v>1127</v>
      </c>
      <c r="E13461" s="3179"/>
      <c r="F13461" s="3144"/>
      <c r="G13461" s="3169">
        <f t="shared" si="216"/>
        <v>0</v>
      </c>
      <c r="H13461" s="64"/>
    </row>
    <row r="13462" spans="1:8" ht="20.100000000000001" customHeight="1">
      <c r="A13462" s="3170">
        <v>30</v>
      </c>
      <c r="B13462" s="3274" t="s">
        <v>41753</v>
      </c>
      <c r="C13462" s="3205" t="s">
        <v>41754</v>
      </c>
      <c r="D13462" s="3178">
        <v>40</v>
      </c>
      <c r="E13462" s="3179"/>
      <c r="F13462" s="3144"/>
      <c r="G13462" s="3169">
        <f t="shared" si="216"/>
        <v>0</v>
      </c>
      <c r="H13462" s="74"/>
    </row>
    <row r="13463" spans="1:8" ht="20.100000000000001" customHeight="1">
      <c r="A13463" s="3170">
        <v>30</v>
      </c>
      <c r="B13463" s="3274" t="s">
        <v>41755</v>
      </c>
      <c r="C13463" s="3205" t="s">
        <v>41756</v>
      </c>
      <c r="D13463" s="3183" t="s">
        <v>41757</v>
      </c>
      <c r="E13463" s="3179"/>
      <c r="F13463" s="3144"/>
      <c r="G13463" s="3169">
        <f t="shared" si="216"/>
        <v>0</v>
      </c>
      <c r="H13463" s="74"/>
    </row>
    <row r="13464" spans="1:8" ht="20.100000000000001" customHeight="1">
      <c r="A13464" s="3170">
        <v>30</v>
      </c>
      <c r="B13464" s="3274" t="s">
        <v>41758</v>
      </c>
      <c r="C13464" s="3205" t="s">
        <v>41759</v>
      </c>
      <c r="D13464" s="3178">
        <v>25</v>
      </c>
      <c r="E13464" s="3179"/>
      <c r="F13464" s="3144"/>
      <c r="G13464" s="3169">
        <f t="shared" si="216"/>
        <v>0</v>
      </c>
      <c r="H13464" s="74"/>
    </row>
    <row r="13465" spans="1:8" ht="20.100000000000001" customHeight="1">
      <c r="A13465" s="3170">
        <v>30</v>
      </c>
      <c r="B13465" s="3274" t="s">
        <v>41760</v>
      </c>
      <c r="C13465" s="3410" t="s">
        <v>54</v>
      </c>
      <c r="D13465" s="3178">
        <v>3</v>
      </c>
      <c r="E13465" s="3179"/>
      <c r="F13465" s="3144"/>
      <c r="G13465" s="3169">
        <f t="shared" si="216"/>
        <v>0</v>
      </c>
      <c r="H13465" s="74"/>
    </row>
    <row r="13466" spans="1:8" ht="20.100000000000001" customHeight="1">
      <c r="A13466" s="3170">
        <v>30</v>
      </c>
      <c r="B13466" s="3274" t="s">
        <v>41761</v>
      </c>
      <c r="C13466" s="3410" t="s">
        <v>54</v>
      </c>
      <c r="D13466" s="3178">
        <v>3</v>
      </c>
      <c r="E13466" s="3179"/>
      <c r="F13466" s="3144"/>
      <c r="G13466" s="3169">
        <f t="shared" si="216"/>
        <v>0</v>
      </c>
      <c r="H13466" s="74"/>
    </row>
    <row r="13467" spans="1:8" ht="20.100000000000001" customHeight="1">
      <c r="A13467" s="3170">
        <v>30</v>
      </c>
      <c r="B13467" s="3046" t="s">
        <v>41762</v>
      </c>
      <c r="C13467" s="3260" t="s">
        <v>41763</v>
      </c>
      <c r="D13467" s="3178">
        <v>3</v>
      </c>
      <c r="E13467" s="3179"/>
      <c r="F13467" s="3144"/>
      <c r="G13467" s="3169">
        <f t="shared" si="216"/>
        <v>0</v>
      </c>
      <c r="H13467" s="74"/>
    </row>
    <row r="13468" spans="1:8" ht="20.100000000000001" customHeight="1">
      <c r="A13468" s="3170">
        <v>30</v>
      </c>
      <c r="B13468" s="3046" t="s">
        <v>41764</v>
      </c>
      <c r="C13468" s="3260" t="s">
        <v>41765</v>
      </c>
      <c r="D13468" s="3178">
        <v>17</v>
      </c>
      <c r="E13468" s="3179"/>
      <c r="F13468" s="3144"/>
      <c r="G13468" s="3169">
        <f t="shared" si="216"/>
        <v>0</v>
      </c>
      <c r="H13468" s="74"/>
    </row>
    <row r="13469" spans="1:8" ht="20.100000000000001" customHeight="1">
      <c r="A13469" s="3170">
        <v>30</v>
      </c>
      <c r="B13469" s="3274" t="s">
        <v>41766</v>
      </c>
      <c r="C13469" s="3260" t="s">
        <v>41767</v>
      </c>
      <c r="D13469" s="3191">
        <v>35</v>
      </c>
      <c r="E13469" s="3179"/>
      <c r="F13469" s="3144"/>
      <c r="G13469" s="3169">
        <f t="shared" si="216"/>
        <v>0</v>
      </c>
      <c r="H13469" s="74"/>
    </row>
    <row r="13470" spans="1:8" ht="20.100000000000001" customHeight="1">
      <c r="A13470" s="3170">
        <v>30</v>
      </c>
      <c r="B13470" s="3274" t="s">
        <v>41768</v>
      </c>
      <c r="C13470" s="3260" t="s">
        <v>41769</v>
      </c>
      <c r="D13470" s="3191">
        <v>30</v>
      </c>
      <c r="E13470" s="3179"/>
      <c r="F13470" s="3144"/>
      <c r="G13470" s="3169">
        <f t="shared" si="216"/>
        <v>0</v>
      </c>
      <c r="H13470" s="74"/>
    </row>
    <row r="13471" spans="1:8" ht="20.100000000000001" customHeight="1">
      <c r="A13471" s="3170">
        <v>30</v>
      </c>
      <c r="B13471" s="3274" t="s">
        <v>41770</v>
      </c>
      <c r="C13471" s="3260" t="s">
        <v>41771</v>
      </c>
      <c r="D13471" s="3193">
        <v>13</v>
      </c>
      <c r="E13471" s="3179"/>
      <c r="F13471" s="3144"/>
      <c r="G13471" s="3169">
        <f t="shared" si="216"/>
        <v>0</v>
      </c>
      <c r="H13471" s="74"/>
    </row>
    <row r="13472" spans="1:8" ht="20.100000000000001" customHeight="1">
      <c r="A13472" s="3170">
        <v>30</v>
      </c>
      <c r="B13472" s="3274" t="s">
        <v>41772</v>
      </c>
      <c r="C13472" s="3260" t="s">
        <v>41773</v>
      </c>
      <c r="D13472" s="3191">
        <v>20</v>
      </c>
      <c r="E13472" s="3179"/>
      <c r="F13472" s="3144"/>
      <c r="G13472" s="3169">
        <f t="shared" si="216"/>
        <v>0</v>
      </c>
      <c r="H13472" s="74"/>
    </row>
    <row r="13473" spans="1:8" ht="20.100000000000001" customHeight="1">
      <c r="A13473" s="3170">
        <v>30</v>
      </c>
      <c r="B13473" s="3274" t="s">
        <v>41774</v>
      </c>
      <c r="C13473" s="3260" t="s">
        <v>41775</v>
      </c>
      <c r="D13473" s="3191">
        <v>30</v>
      </c>
      <c r="E13473" s="3179"/>
      <c r="F13473" s="3144"/>
      <c r="G13473" s="3169">
        <f t="shared" si="216"/>
        <v>0</v>
      </c>
      <c r="H13473" s="74"/>
    </row>
    <row r="13474" spans="1:8" ht="20.100000000000001" customHeight="1">
      <c r="A13474" s="3170">
        <v>30</v>
      </c>
      <c r="B13474" s="3274" t="s">
        <v>41776</v>
      </c>
      <c r="C13474" s="3260" t="s">
        <v>41777</v>
      </c>
      <c r="D13474" s="3191">
        <v>30</v>
      </c>
      <c r="E13474" s="3179"/>
      <c r="F13474" s="3144"/>
      <c r="G13474" s="3169">
        <f t="shared" si="216"/>
        <v>0</v>
      </c>
      <c r="H13474" s="74"/>
    </row>
    <row r="13475" spans="1:8" ht="20.100000000000001" customHeight="1">
      <c r="A13475" s="3170">
        <v>30</v>
      </c>
      <c r="B13475" s="3274" t="s">
        <v>41778</v>
      </c>
      <c r="C13475" s="3260" t="s">
        <v>41779</v>
      </c>
      <c r="D13475" s="3193">
        <v>40</v>
      </c>
      <c r="E13475" s="3179"/>
      <c r="F13475" s="3144"/>
      <c r="G13475" s="3169">
        <f t="shared" si="216"/>
        <v>0</v>
      </c>
      <c r="H13475" s="74"/>
    </row>
    <row r="13476" spans="1:8" ht="20.100000000000001" customHeight="1">
      <c r="A13476" s="3170">
        <v>30</v>
      </c>
      <c r="B13476" s="3274" t="s">
        <v>41781</v>
      </c>
      <c r="C13476" s="3141" t="s">
        <v>41782</v>
      </c>
      <c r="D13476" s="3183">
        <v>20</v>
      </c>
      <c r="E13476" s="3179"/>
      <c r="F13476" s="3144"/>
      <c r="G13476" s="3169">
        <f t="shared" si="216"/>
        <v>0</v>
      </c>
      <c r="H13476" s="74"/>
    </row>
    <row r="13477" spans="1:8" ht="20.100000000000001" customHeight="1">
      <c r="A13477" s="3157">
        <v>50</v>
      </c>
      <c r="B13477" s="3637" t="s">
        <v>41783</v>
      </c>
      <c r="C13477" s="3141"/>
      <c r="D13477" s="3180">
        <v>5</v>
      </c>
      <c r="E13477" s="3179"/>
      <c r="F13477" s="3144"/>
      <c r="G13477" s="3169">
        <f t="shared" si="216"/>
        <v>0</v>
      </c>
      <c r="H13477" s="74"/>
    </row>
    <row r="13478" spans="1:8" ht="20.100000000000001" customHeight="1">
      <c r="A13478" s="3157"/>
      <c r="B13478" s="3636" t="s">
        <v>41784</v>
      </c>
      <c r="C13478" s="3185" t="s">
        <v>41635</v>
      </c>
      <c r="D13478" s="3142" t="s">
        <v>1127</v>
      </c>
      <c r="E13478" s="3179"/>
      <c r="F13478" s="3144"/>
      <c r="G13478" s="3169">
        <f t="shared" si="216"/>
        <v>0</v>
      </c>
      <c r="H13478" s="64"/>
    </row>
    <row r="13479" spans="1:8" ht="20.100000000000001" customHeight="1">
      <c r="A13479" s="3170">
        <v>15</v>
      </c>
      <c r="B13479" s="3039" t="s">
        <v>41785</v>
      </c>
      <c r="C13479" s="3141" t="s">
        <v>1110</v>
      </c>
      <c r="D13479" s="3191">
        <v>60</v>
      </c>
      <c r="E13479" s="3394"/>
      <c r="F13479" s="2444"/>
      <c r="G13479" s="3169">
        <f t="shared" si="216"/>
        <v>0</v>
      </c>
      <c r="H13479" s="74"/>
    </row>
    <row r="13480" spans="1:8" ht="20.100000000000001" customHeight="1">
      <c r="A13480" s="3170">
        <v>30</v>
      </c>
      <c r="B13480" s="3051" t="s">
        <v>41786</v>
      </c>
      <c r="C13480" s="3141" t="s">
        <v>41787</v>
      </c>
      <c r="D13480" s="3638">
        <v>14</v>
      </c>
      <c r="E13480" s="3179"/>
      <c r="F13480" s="3144"/>
      <c r="G13480" s="3169">
        <f t="shared" si="216"/>
        <v>0</v>
      </c>
      <c r="H13480" s="74"/>
    </row>
    <row r="13481" spans="1:8" ht="20.100000000000001" customHeight="1">
      <c r="A13481" s="3170">
        <v>15</v>
      </c>
      <c r="B13481" s="3051" t="s">
        <v>41788</v>
      </c>
      <c r="C13481" s="3141" t="s">
        <v>41789</v>
      </c>
      <c r="D13481" s="3203">
        <v>100</v>
      </c>
      <c r="E13481" s="3164" t="s">
        <v>8313</v>
      </c>
      <c r="F13481" s="3144"/>
      <c r="G13481" s="3169">
        <f t="shared" si="216"/>
        <v>0</v>
      </c>
      <c r="H13481" s="74"/>
    </row>
    <row r="13482" spans="1:8" ht="20.100000000000001" customHeight="1">
      <c r="A13482" s="3170">
        <v>15</v>
      </c>
      <c r="B13482" s="3051" t="s">
        <v>41790</v>
      </c>
      <c r="C13482" s="3141" t="s">
        <v>57</v>
      </c>
      <c r="D13482" s="3193">
        <v>50</v>
      </c>
      <c r="E13482" s="3164" t="s">
        <v>8313</v>
      </c>
      <c r="F13482" s="3144"/>
      <c r="G13482" s="3169">
        <f t="shared" si="216"/>
        <v>0</v>
      </c>
      <c r="H13482" s="74"/>
    </row>
    <row r="13483" spans="1:8" ht="20.100000000000001" customHeight="1">
      <c r="A13483" s="3170">
        <v>15</v>
      </c>
      <c r="B13483" s="3051" t="s">
        <v>41791</v>
      </c>
      <c r="C13483" s="3141" t="s">
        <v>56</v>
      </c>
      <c r="D13483" s="3191">
        <v>50</v>
      </c>
      <c r="E13483" s="3179"/>
      <c r="F13483" s="3144"/>
      <c r="G13483" s="3169">
        <f t="shared" si="216"/>
        <v>0</v>
      </c>
      <c r="H13483" s="74"/>
    </row>
    <row r="13484" spans="1:8" ht="20.100000000000001" customHeight="1">
      <c r="A13484" s="3170">
        <v>15</v>
      </c>
      <c r="B13484" s="3051" t="s">
        <v>41792</v>
      </c>
      <c r="C13484" s="3141" t="s">
        <v>10724</v>
      </c>
      <c r="D13484" s="3191">
        <v>200</v>
      </c>
      <c r="E13484" s="3164" t="s">
        <v>8313</v>
      </c>
      <c r="F13484" s="3144"/>
      <c r="G13484" s="3169">
        <f t="shared" si="216"/>
        <v>0</v>
      </c>
      <c r="H13484" s="74"/>
    </row>
    <row r="13485" spans="1:8" ht="20.100000000000001" customHeight="1">
      <c r="A13485" s="3170">
        <v>15</v>
      </c>
      <c r="B13485" s="3051" t="s">
        <v>41793</v>
      </c>
      <c r="C13485" s="3141" t="s">
        <v>10724</v>
      </c>
      <c r="D13485" s="3191">
        <v>800</v>
      </c>
      <c r="E13485" s="3164" t="s">
        <v>8313</v>
      </c>
      <c r="F13485" s="3144"/>
      <c r="G13485" s="3169">
        <f t="shared" si="216"/>
        <v>0</v>
      </c>
      <c r="H13485" s="74"/>
    </row>
    <row r="13486" spans="1:8" ht="20.100000000000001" customHeight="1">
      <c r="A13486" s="3170">
        <v>15</v>
      </c>
      <c r="B13486" s="3051" t="s">
        <v>41794</v>
      </c>
      <c r="C13486" s="3141" t="s">
        <v>58</v>
      </c>
      <c r="D13486" s="3193">
        <v>100</v>
      </c>
      <c r="E13486" s="3179"/>
      <c r="F13486" s="3144"/>
      <c r="G13486" s="3169">
        <f t="shared" si="216"/>
        <v>0</v>
      </c>
      <c r="H13486" s="74"/>
    </row>
    <row r="13487" spans="1:8" ht="20.100000000000001" customHeight="1">
      <c r="A13487" s="3170">
        <v>15</v>
      </c>
      <c r="B13487" s="3051" t="s">
        <v>41795</v>
      </c>
      <c r="C13487" s="3141" t="s">
        <v>473</v>
      </c>
      <c r="D13487" s="3219">
        <v>250</v>
      </c>
      <c r="E13487" s="3164" t="s">
        <v>8313</v>
      </c>
      <c r="F13487" s="3144"/>
      <c r="G13487" s="3169">
        <f t="shared" si="216"/>
        <v>0</v>
      </c>
      <c r="H13487" s="74"/>
    </row>
    <row r="13488" spans="1:8" ht="20.100000000000001" customHeight="1">
      <c r="A13488" s="3170">
        <v>15</v>
      </c>
      <c r="B13488" s="3639" t="s">
        <v>41796</v>
      </c>
      <c r="C13488" s="3141" t="s">
        <v>41797</v>
      </c>
      <c r="D13488" s="3193">
        <v>10</v>
      </c>
      <c r="E13488" s="3164" t="s">
        <v>8313</v>
      </c>
      <c r="F13488" s="3144"/>
      <c r="G13488" s="3169">
        <f t="shared" si="216"/>
        <v>0</v>
      </c>
      <c r="H13488" s="74"/>
    </row>
    <row r="13489" spans="1:8" ht="20.100000000000001" customHeight="1">
      <c r="A13489" s="3170">
        <v>15</v>
      </c>
      <c r="B13489" s="3640" t="s">
        <v>41798</v>
      </c>
      <c r="C13489" s="3141" t="s">
        <v>41799</v>
      </c>
      <c r="D13489" s="3193">
        <v>50</v>
      </c>
      <c r="E13489" s="3164" t="s">
        <v>8313</v>
      </c>
      <c r="F13489" s="3144"/>
      <c r="G13489" s="3169">
        <f t="shared" si="216"/>
        <v>0</v>
      </c>
      <c r="H13489" s="74"/>
    </row>
    <row r="13490" spans="1:8" ht="20.100000000000001" customHeight="1">
      <c r="A13490" s="3170">
        <v>15</v>
      </c>
      <c r="B13490" s="3051" t="s">
        <v>41800</v>
      </c>
      <c r="C13490" s="3141" t="s">
        <v>41801</v>
      </c>
      <c r="D13490" s="3191">
        <v>10</v>
      </c>
      <c r="E13490" s="3179"/>
      <c r="F13490" s="3144"/>
      <c r="G13490" s="3169">
        <f t="shared" si="216"/>
        <v>0</v>
      </c>
      <c r="H13490" s="74"/>
    </row>
    <row r="13491" spans="1:8" ht="20.100000000000001" customHeight="1">
      <c r="A13491" s="3170">
        <v>15</v>
      </c>
      <c r="B13491" s="3051" t="s">
        <v>41802</v>
      </c>
      <c r="C13491" s="3141" t="s">
        <v>41803</v>
      </c>
      <c r="D13491" s="3191">
        <v>100</v>
      </c>
      <c r="E13491" s="3179"/>
      <c r="F13491" s="3144"/>
      <c r="G13491" s="3169">
        <f t="shared" si="216"/>
        <v>0</v>
      </c>
      <c r="H13491" s="64"/>
    </row>
    <row r="13492" spans="1:8" ht="20.100000000000001" customHeight="1">
      <c r="A13492" s="3170">
        <v>15</v>
      </c>
      <c r="B13492" s="3051" t="s">
        <v>41804</v>
      </c>
      <c r="C13492" s="3141" t="s">
        <v>41805</v>
      </c>
      <c r="D13492" s="3191">
        <v>1</v>
      </c>
      <c r="E13492" s="3179"/>
      <c r="F13492" s="3144"/>
      <c r="G13492" s="3169">
        <f t="shared" si="216"/>
        <v>0</v>
      </c>
      <c r="H13492" s="64"/>
    </row>
    <row r="13493" spans="1:8" ht="20.100000000000001" customHeight="1">
      <c r="A13493" s="3170">
        <v>15</v>
      </c>
      <c r="B13493" s="3641" t="s">
        <v>41806</v>
      </c>
      <c r="C13493" s="3141" t="s">
        <v>41807</v>
      </c>
      <c r="D13493" s="3193">
        <v>600</v>
      </c>
      <c r="E13493" s="3164" t="s">
        <v>8313</v>
      </c>
      <c r="F13493" s="3144"/>
      <c r="G13493" s="3169">
        <f t="shared" si="216"/>
        <v>0</v>
      </c>
      <c r="H13493" s="74"/>
    </row>
    <row r="13494" spans="1:8" ht="20.100000000000001" customHeight="1">
      <c r="A13494" s="3170">
        <v>15</v>
      </c>
      <c r="B13494" s="3641" t="s">
        <v>41808</v>
      </c>
      <c r="C13494" s="3141" t="s">
        <v>41809</v>
      </c>
      <c r="D13494" s="3193">
        <v>300</v>
      </c>
      <c r="E13494" s="3164" t="s">
        <v>8313</v>
      </c>
      <c r="F13494" s="3144"/>
      <c r="G13494" s="3169">
        <f t="shared" si="216"/>
        <v>0</v>
      </c>
      <c r="H13494" s="74"/>
    </row>
    <row r="13495" spans="1:8" ht="20.100000000000001" customHeight="1">
      <c r="A13495" s="3170">
        <v>15</v>
      </c>
      <c r="B13495" s="3051" t="s">
        <v>41810</v>
      </c>
      <c r="C13495" s="3141" t="s">
        <v>41811</v>
      </c>
      <c r="D13495" s="3193">
        <v>100</v>
      </c>
      <c r="E13495" s="3164" t="s">
        <v>8313</v>
      </c>
      <c r="F13495" s="3144"/>
      <c r="G13495" s="3169">
        <f t="shared" si="216"/>
        <v>0</v>
      </c>
      <c r="H13495" s="74"/>
    </row>
    <row r="13496" spans="1:8" ht="20.100000000000001" customHeight="1">
      <c r="A13496" s="3170">
        <v>15</v>
      </c>
      <c r="B13496" s="3051" t="s">
        <v>41812</v>
      </c>
      <c r="C13496" s="3141" t="s">
        <v>41813</v>
      </c>
      <c r="D13496" s="3193">
        <v>2</v>
      </c>
      <c r="E13496" s="3164" t="s">
        <v>8313</v>
      </c>
      <c r="F13496" s="3144"/>
      <c r="G13496" s="3169">
        <f t="shared" si="216"/>
        <v>0</v>
      </c>
      <c r="H13496" s="74"/>
    </row>
    <row r="13497" spans="1:8" ht="20.100000000000001" customHeight="1">
      <c r="A13497" s="3170">
        <v>15</v>
      </c>
      <c r="B13497" s="3051" t="s">
        <v>41814</v>
      </c>
      <c r="C13497" s="3141" t="s">
        <v>41815</v>
      </c>
      <c r="D13497" s="3191">
        <v>100</v>
      </c>
      <c r="E13497" s="3164" t="s">
        <v>8313</v>
      </c>
      <c r="F13497" s="3144"/>
      <c r="G13497" s="3169">
        <f t="shared" ref="G13497:G13560" si="217">F13497*A13497</f>
        <v>0</v>
      </c>
      <c r="H13497" s="74"/>
    </row>
    <row r="13498" spans="1:8" ht="20.100000000000001" customHeight="1">
      <c r="A13498" s="3170">
        <v>20</v>
      </c>
      <c r="B13498" s="3051" t="s">
        <v>41816</v>
      </c>
      <c r="C13498" s="3141" t="s">
        <v>41817</v>
      </c>
      <c r="D13498" s="3193">
        <v>20</v>
      </c>
      <c r="E13498" s="3179"/>
      <c r="F13498" s="3144"/>
      <c r="G13498" s="3169">
        <f t="shared" si="217"/>
        <v>0</v>
      </c>
      <c r="H13498" s="74"/>
    </row>
    <row r="13499" spans="1:8" ht="20.100000000000001" customHeight="1">
      <c r="A13499" s="3170">
        <v>30</v>
      </c>
      <c r="B13499" s="3639" t="s">
        <v>41818</v>
      </c>
      <c r="C13499" s="3141" t="s">
        <v>41817</v>
      </c>
      <c r="D13499" s="3394">
        <v>6</v>
      </c>
      <c r="E13499" s="3179"/>
      <c r="F13499" s="3144"/>
      <c r="G13499" s="3169">
        <f t="shared" si="217"/>
        <v>0</v>
      </c>
      <c r="H13499" s="74"/>
    </row>
    <row r="13500" spans="1:8" ht="20.100000000000001" customHeight="1">
      <c r="A13500" s="3170">
        <v>20</v>
      </c>
      <c r="B13500" s="3051" t="s">
        <v>41819</v>
      </c>
      <c r="C13500" s="3141" t="s">
        <v>41820</v>
      </c>
      <c r="D13500" s="3191">
        <v>100</v>
      </c>
      <c r="E13500" s="3164" t="s">
        <v>8313</v>
      </c>
      <c r="F13500" s="3144"/>
      <c r="G13500" s="3169">
        <f t="shared" si="217"/>
        <v>0</v>
      </c>
      <c r="H13500" s="74"/>
    </row>
    <row r="13501" spans="1:8" ht="20.100000000000001" customHeight="1">
      <c r="A13501" s="3170">
        <v>30</v>
      </c>
      <c r="B13501" s="3051" t="s">
        <v>41821</v>
      </c>
      <c r="C13501" s="3141" t="s">
        <v>41822</v>
      </c>
      <c r="D13501" s="3193">
        <v>34</v>
      </c>
      <c r="E13501" s="3179"/>
      <c r="F13501" s="3144"/>
      <c r="G13501" s="3169">
        <f t="shared" si="217"/>
        <v>0</v>
      </c>
      <c r="H13501" s="74"/>
    </row>
    <row r="13502" spans="1:8" ht="20.100000000000001" customHeight="1">
      <c r="A13502" s="3170">
        <v>30</v>
      </c>
      <c r="B13502" s="3051" t="s">
        <v>41823</v>
      </c>
      <c r="C13502" s="3141" t="s">
        <v>41824</v>
      </c>
      <c r="D13502" s="3193">
        <v>60</v>
      </c>
      <c r="E13502" s="3179"/>
      <c r="F13502" s="3144"/>
      <c r="G13502" s="3169">
        <f t="shared" si="217"/>
        <v>0</v>
      </c>
      <c r="H13502" s="74"/>
    </row>
    <row r="13503" spans="1:8" ht="20.100000000000001" customHeight="1">
      <c r="A13503" s="3170">
        <v>30</v>
      </c>
      <c r="B13503" s="3051" t="s">
        <v>41825</v>
      </c>
      <c r="C13503" s="3141" t="s">
        <v>41824</v>
      </c>
      <c r="D13503" s="3193">
        <v>90</v>
      </c>
      <c r="E13503" s="3179"/>
      <c r="F13503" s="3144"/>
      <c r="G13503" s="3169">
        <f t="shared" si="217"/>
        <v>0</v>
      </c>
      <c r="H13503" s="74"/>
    </row>
    <row r="13504" spans="1:8" ht="20.100000000000001" customHeight="1">
      <c r="A13504" s="3170">
        <v>30</v>
      </c>
      <c r="B13504" s="3051" t="s">
        <v>41826</v>
      </c>
      <c r="C13504" s="3141" t="s">
        <v>41824</v>
      </c>
      <c r="D13504" s="3193">
        <v>90</v>
      </c>
      <c r="E13504" s="3179"/>
      <c r="F13504" s="3144"/>
      <c r="G13504" s="3169">
        <f t="shared" si="217"/>
        <v>0</v>
      </c>
      <c r="H13504" s="74"/>
    </row>
    <row r="13505" spans="1:8" ht="20.100000000000001" customHeight="1">
      <c r="A13505" s="3170">
        <v>40</v>
      </c>
      <c r="B13505" s="3051" t="s">
        <v>41827</v>
      </c>
      <c r="C13505" s="3141" t="s">
        <v>41824</v>
      </c>
      <c r="D13505" s="3193">
        <v>90</v>
      </c>
      <c r="E13505" s="3179"/>
      <c r="F13505" s="3144"/>
      <c r="G13505" s="3169">
        <f t="shared" si="217"/>
        <v>0</v>
      </c>
      <c r="H13505" s="74"/>
    </row>
    <row r="13506" spans="1:8" ht="20.100000000000001" customHeight="1">
      <c r="A13506" s="3170">
        <v>50</v>
      </c>
      <c r="B13506" s="3051" t="s">
        <v>41828</v>
      </c>
      <c r="C13506" s="3141" t="s">
        <v>41824</v>
      </c>
      <c r="D13506" s="3193">
        <v>69</v>
      </c>
      <c r="E13506" s="3179"/>
      <c r="F13506" s="3144"/>
      <c r="G13506" s="3169">
        <f t="shared" si="217"/>
        <v>0</v>
      </c>
      <c r="H13506" s="74"/>
    </row>
    <row r="13507" spans="1:8" ht="20.100000000000001" customHeight="1">
      <c r="A13507" s="3170">
        <v>60</v>
      </c>
      <c r="B13507" s="3274" t="s">
        <v>41829</v>
      </c>
      <c r="C13507" s="3141" t="s">
        <v>59</v>
      </c>
      <c r="D13507" s="3196">
        <v>1</v>
      </c>
      <c r="E13507" s="3179"/>
      <c r="F13507" s="3144"/>
      <c r="G13507" s="3169">
        <f t="shared" si="217"/>
        <v>0</v>
      </c>
      <c r="H13507" s="74"/>
    </row>
    <row r="13508" spans="1:8" ht="20.100000000000001" customHeight="1">
      <c r="A13508" s="3170">
        <v>80</v>
      </c>
      <c r="B13508" s="3306" t="s">
        <v>41830</v>
      </c>
      <c r="C13508" s="3141" t="s">
        <v>41831</v>
      </c>
      <c r="D13508" s="3191">
        <v>35</v>
      </c>
      <c r="E13508" s="3164" t="s">
        <v>8313</v>
      </c>
      <c r="F13508" s="3144"/>
      <c r="G13508" s="3169">
        <f t="shared" si="217"/>
        <v>0</v>
      </c>
      <c r="H13508" s="74"/>
    </row>
    <row r="13509" spans="1:8" ht="20.100000000000001" customHeight="1">
      <c r="A13509" s="3170">
        <v>80</v>
      </c>
      <c r="B13509" s="3306" t="s">
        <v>41832</v>
      </c>
      <c r="C13509" s="3141" t="s">
        <v>41831</v>
      </c>
      <c r="D13509" s="3191">
        <v>6</v>
      </c>
      <c r="E13509" s="3164" t="s">
        <v>8313</v>
      </c>
      <c r="F13509" s="3144"/>
      <c r="G13509" s="3169">
        <f t="shared" si="217"/>
        <v>0</v>
      </c>
      <c r="H13509" s="74"/>
    </row>
    <row r="13510" spans="1:8" ht="20.100000000000001" customHeight="1">
      <c r="A13510" s="3170">
        <v>80</v>
      </c>
      <c r="B13510" s="3642" t="s">
        <v>41833</v>
      </c>
      <c r="C13510" s="3141" t="s">
        <v>41834</v>
      </c>
      <c r="D13510" s="3191">
        <v>2</v>
      </c>
      <c r="E13510" s="3164" t="s">
        <v>8313</v>
      </c>
      <c r="F13510" s="3144"/>
      <c r="G13510" s="3169">
        <f t="shared" si="217"/>
        <v>0</v>
      </c>
      <c r="H13510" s="74"/>
    </row>
    <row r="13511" spans="1:8" ht="20.100000000000001" customHeight="1">
      <c r="A13511" s="3170">
        <v>100</v>
      </c>
      <c r="B13511" s="3643" t="s">
        <v>41835</v>
      </c>
      <c r="C13511" s="3141" t="s">
        <v>60</v>
      </c>
      <c r="D13511" s="3191">
        <v>7</v>
      </c>
      <c r="E13511" s="3179"/>
      <c r="F13511" s="3144"/>
      <c r="G13511" s="3169">
        <f t="shared" si="217"/>
        <v>0</v>
      </c>
      <c r="H13511" s="74"/>
    </row>
    <row r="13512" spans="1:8" ht="20.100000000000001" customHeight="1">
      <c r="A13512" s="3170">
        <v>100</v>
      </c>
      <c r="B13512" s="3306" t="s">
        <v>41836</v>
      </c>
      <c r="C13512" s="3141" t="s">
        <v>61</v>
      </c>
      <c r="D13512" s="3191">
        <v>5</v>
      </c>
      <c r="E13512" s="3179"/>
      <c r="F13512" s="3144"/>
      <c r="G13512" s="3169">
        <f t="shared" si="217"/>
        <v>0</v>
      </c>
      <c r="H13512" s="74"/>
    </row>
    <row r="13513" spans="1:8" ht="20.100000000000001" customHeight="1">
      <c r="A13513" s="3170">
        <v>100</v>
      </c>
      <c r="B13513" s="3046" t="s">
        <v>41837</v>
      </c>
      <c r="C13513" s="3141" t="s">
        <v>495</v>
      </c>
      <c r="D13513" s="3191">
        <v>7</v>
      </c>
      <c r="E13513" s="3179"/>
      <c r="F13513" s="3144"/>
      <c r="G13513" s="3169">
        <f t="shared" si="217"/>
        <v>0</v>
      </c>
      <c r="H13513" s="74"/>
    </row>
    <row r="13514" spans="1:8" ht="20.100000000000001" customHeight="1">
      <c r="A13514" s="3157"/>
      <c r="B13514" s="3644" t="s">
        <v>41838</v>
      </c>
      <c r="C13514" s="3141"/>
      <c r="D13514" s="3196" t="s">
        <v>1155</v>
      </c>
      <c r="E13514" s="3179"/>
      <c r="F13514" s="3144"/>
      <c r="G13514" s="3169">
        <f t="shared" si="217"/>
        <v>0</v>
      </c>
      <c r="H13514" s="74"/>
    </row>
    <row r="13515" spans="1:8" ht="20.100000000000001" customHeight="1">
      <c r="A13515" s="3170">
        <v>30</v>
      </c>
      <c r="B13515" s="3049" t="s">
        <v>41839</v>
      </c>
      <c r="C13515" s="3141" t="s">
        <v>41840</v>
      </c>
      <c r="D13515" s="3193">
        <v>50</v>
      </c>
      <c r="E13515" s="3164" t="s">
        <v>8313</v>
      </c>
      <c r="F13515" s="3144"/>
      <c r="G13515" s="3169">
        <f t="shared" si="217"/>
        <v>0</v>
      </c>
      <c r="H13515" s="74"/>
    </row>
    <row r="13516" spans="1:8" ht="20.100000000000001" customHeight="1">
      <c r="A13516" s="3170">
        <v>30</v>
      </c>
      <c r="B13516" s="3049" t="s">
        <v>41841</v>
      </c>
      <c r="C13516" s="3141" t="s">
        <v>62</v>
      </c>
      <c r="D13516" s="3193">
        <v>10</v>
      </c>
      <c r="E13516" s="3179"/>
      <c r="F13516" s="3144"/>
      <c r="G13516" s="3169">
        <f t="shared" si="217"/>
        <v>0</v>
      </c>
      <c r="H13516" s="74"/>
    </row>
    <row r="13517" spans="1:8" ht="20.100000000000001" customHeight="1">
      <c r="A13517" s="3170">
        <v>30</v>
      </c>
      <c r="B13517" s="3645" t="s">
        <v>41842</v>
      </c>
      <c r="C13517" s="3141" t="s">
        <v>10725</v>
      </c>
      <c r="D13517" s="3193">
        <v>20</v>
      </c>
      <c r="E13517" s="3179"/>
      <c r="F13517" s="3144"/>
      <c r="G13517" s="3169">
        <f t="shared" si="217"/>
        <v>0</v>
      </c>
      <c r="H13517" s="74"/>
    </row>
    <row r="13518" spans="1:8" ht="20.100000000000001" customHeight="1">
      <c r="A13518" s="3170">
        <v>30</v>
      </c>
      <c r="B13518" s="3580" t="s">
        <v>41843</v>
      </c>
      <c r="C13518" s="3141" t="s">
        <v>41844</v>
      </c>
      <c r="D13518" s="3193">
        <v>90</v>
      </c>
      <c r="E13518" s="3179"/>
      <c r="F13518" s="3144"/>
      <c r="G13518" s="3169">
        <f t="shared" si="217"/>
        <v>0</v>
      </c>
      <c r="H13518" s="74"/>
    </row>
    <row r="13519" spans="1:8" ht="20.100000000000001" customHeight="1">
      <c r="A13519" s="3170">
        <v>30</v>
      </c>
      <c r="B13519" s="3582" t="s">
        <v>41845</v>
      </c>
      <c r="C13519" s="3141" t="s">
        <v>812</v>
      </c>
      <c r="D13519" s="3196">
        <v>1000</v>
      </c>
      <c r="E13519" s="3164" t="s">
        <v>8313</v>
      </c>
      <c r="F13519" s="3144"/>
      <c r="G13519" s="3169">
        <f t="shared" si="217"/>
        <v>0</v>
      </c>
      <c r="H13519" s="74"/>
    </row>
    <row r="13520" spans="1:8" ht="20.100000000000001" customHeight="1">
      <c r="A13520" s="3157"/>
      <c r="B13520" s="3582" t="s">
        <v>41846</v>
      </c>
      <c r="C13520" s="3141" t="s">
        <v>812</v>
      </c>
      <c r="D13520" s="3196">
        <v>500</v>
      </c>
      <c r="E13520" s="3164" t="s">
        <v>8313</v>
      </c>
      <c r="F13520" s="3144"/>
      <c r="G13520" s="3169">
        <f t="shared" si="217"/>
        <v>0</v>
      </c>
      <c r="H13520" s="74"/>
    </row>
    <row r="13521" spans="1:8" ht="20.100000000000001" customHeight="1">
      <c r="A13521" s="3157"/>
      <c r="B13521" s="3582" t="s">
        <v>41847</v>
      </c>
      <c r="C13521" s="3141" t="s">
        <v>812</v>
      </c>
      <c r="D13521" s="3196">
        <v>500</v>
      </c>
      <c r="E13521" s="3164" t="s">
        <v>8313</v>
      </c>
      <c r="F13521" s="3144"/>
      <c r="G13521" s="3169">
        <f t="shared" si="217"/>
        <v>0</v>
      </c>
      <c r="H13521" s="74"/>
    </row>
    <row r="13522" spans="1:8" ht="20.100000000000001" customHeight="1">
      <c r="A13522" s="3157"/>
      <c r="B13522" s="3582" t="s">
        <v>41848</v>
      </c>
      <c r="C13522" s="3141" t="s">
        <v>812</v>
      </c>
      <c r="D13522" s="3196">
        <v>500</v>
      </c>
      <c r="E13522" s="3164" t="s">
        <v>8313</v>
      </c>
      <c r="F13522" s="3144"/>
      <c r="G13522" s="3169">
        <f t="shared" si="217"/>
        <v>0</v>
      </c>
      <c r="H13522" s="74"/>
    </row>
    <row r="13523" spans="1:8" ht="20.100000000000001" customHeight="1">
      <c r="A13523" s="3170">
        <v>30</v>
      </c>
      <c r="B13523" s="3646" t="s">
        <v>41849</v>
      </c>
      <c r="C13523" s="3141" t="s">
        <v>811</v>
      </c>
      <c r="D13523" s="3196">
        <v>100</v>
      </c>
      <c r="E13523" s="3164" t="s">
        <v>8313</v>
      </c>
      <c r="F13523" s="3144"/>
      <c r="G13523" s="3169">
        <f t="shared" si="217"/>
        <v>0</v>
      </c>
      <c r="H13523" s="74"/>
    </row>
    <row r="13524" spans="1:8" ht="20.100000000000001" customHeight="1">
      <c r="A13524" s="3170">
        <v>30</v>
      </c>
      <c r="B13524" s="3580" t="s">
        <v>41850</v>
      </c>
      <c r="C13524" s="3141" t="s">
        <v>813</v>
      </c>
      <c r="D13524" s="3196">
        <v>50</v>
      </c>
      <c r="E13524" s="3164" t="s">
        <v>8313</v>
      </c>
      <c r="F13524" s="3144"/>
      <c r="G13524" s="3169">
        <f t="shared" si="217"/>
        <v>0</v>
      </c>
      <c r="H13524" s="74"/>
    </row>
    <row r="13525" spans="1:8" ht="20.100000000000001" customHeight="1">
      <c r="A13525" s="3157"/>
      <c r="B13525" s="3580" t="s">
        <v>41851</v>
      </c>
      <c r="C13525" s="3141" t="s">
        <v>813</v>
      </c>
      <c r="D13525" s="3196">
        <v>100</v>
      </c>
      <c r="E13525" s="3164" t="s">
        <v>8313</v>
      </c>
      <c r="F13525" s="3144"/>
      <c r="G13525" s="3169">
        <f t="shared" si="217"/>
        <v>0</v>
      </c>
      <c r="H13525" s="74"/>
    </row>
    <row r="13526" spans="1:8" ht="20.100000000000001" customHeight="1">
      <c r="A13526" s="3170">
        <v>30</v>
      </c>
      <c r="B13526" s="3580" t="s">
        <v>41852</v>
      </c>
      <c r="C13526" s="3141" t="s">
        <v>813</v>
      </c>
      <c r="D13526" s="3196">
        <v>400</v>
      </c>
      <c r="E13526" s="3164" t="s">
        <v>8313</v>
      </c>
      <c r="F13526" s="3144"/>
      <c r="G13526" s="3169">
        <f t="shared" si="217"/>
        <v>0</v>
      </c>
      <c r="H13526" s="74"/>
    </row>
    <row r="13527" spans="1:8" ht="20.100000000000001" customHeight="1">
      <c r="A13527" s="3157"/>
      <c r="B13527" s="3580" t="s">
        <v>41853</v>
      </c>
      <c r="C13527" s="3141" t="s">
        <v>813</v>
      </c>
      <c r="D13527" s="3196">
        <v>400</v>
      </c>
      <c r="E13527" s="3164" t="s">
        <v>8313</v>
      </c>
      <c r="F13527" s="3144"/>
      <c r="G13527" s="3169">
        <f t="shared" si="217"/>
        <v>0</v>
      </c>
      <c r="H13527" s="74"/>
    </row>
    <row r="13528" spans="1:8" ht="20.100000000000001" customHeight="1">
      <c r="A13528" s="3170">
        <v>30</v>
      </c>
      <c r="B13528" s="3580" t="s">
        <v>41854</v>
      </c>
      <c r="C13528" s="3141" t="s">
        <v>41855</v>
      </c>
      <c r="D13528" s="3196">
        <v>50</v>
      </c>
      <c r="E13528" s="3164" t="s">
        <v>8313</v>
      </c>
      <c r="F13528" s="3144"/>
      <c r="G13528" s="3169">
        <f t="shared" si="217"/>
        <v>0</v>
      </c>
      <c r="H13528" s="74"/>
    </row>
    <row r="13529" spans="1:8" ht="20.100000000000001" customHeight="1">
      <c r="A13529" s="3157"/>
      <c r="B13529" s="3580" t="s">
        <v>41856</v>
      </c>
      <c r="C13529" s="3141" t="s">
        <v>41855</v>
      </c>
      <c r="D13529" s="3196">
        <v>100</v>
      </c>
      <c r="E13529" s="3164" t="s">
        <v>8313</v>
      </c>
      <c r="F13529" s="3144"/>
      <c r="G13529" s="3169">
        <f t="shared" si="217"/>
        <v>0</v>
      </c>
      <c r="H13529" s="74"/>
    </row>
    <row r="13530" spans="1:8" ht="20.100000000000001" customHeight="1">
      <c r="A13530" s="3157"/>
      <c r="B13530" s="3580" t="s">
        <v>41857</v>
      </c>
      <c r="C13530" s="3141" t="s">
        <v>41855</v>
      </c>
      <c r="D13530" s="3196">
        <v>400</v>
      </c>
      <c r="E13530" s="3164" t="s">
        <v>8313</v>
      </c>
      <c r="F13530" s="3144"/>
      <c r="G13530" s="3169">
        <f t="shared" si="217"/>
        <v>0</v>
      </c>
      <c r="H13530" s="74"/>
    </row>
    <row r="13531" spans="1:8" ht="20.100000000000001" customHeight="1">
      <c r="A13531" s="3157"/>
      <c r="B13531" s="3580" t="s">
        <v>41858</v>
      </c>
      <c r="C13531" s="3141" t="s">
        <v>41855</v>
      </c>
      <c r="D13531" s="3196">
        <v>400</v>
      </c>
      <c r="E13531" s="3164" t="s">
        <v>8313</v>
      </c>
      <c r="F13531" s="3144"/>
      <c r="G13531" s="3169">
        <f t="shared" si="217"/>
        <v>0</v>
      </c>
      <c r="H13531" s="74"/>
    </row>
    <row r="13532" spans="1:8" ht="20.100000000000001" customHeight="1">
      <c r="A13532" s="3157"/>
      <c r="B13532" s="3644" t="s">
        <v>41859</v>
      </c>
      <c r="C13532" s="3141"/>
      <c r="D13532" s="3196" t="s">
        <v>1155</v>
      </c>
      <c r="E13532" s="3179"/>
      <c r="F13532" s="3144"/>
      <c r="G13532" s="3169">
        <f t="shared" si="217"/>
        <v>0</v>
      </c>
      <c r="H13532" s="74"/>
    </row>
    <row r="13533" spans="1:8" ht="20.100000000000001" customHeight="1">
      <c r="A13533" s="3170">
        <v>20</v>
      </c>
      <c r="B13533" s="3500" t="s">
        <v>41860</v>
      </c>
      <c r="C13533" s="3141" t="s">
        <v>41861</v>
      </c>
      <c r="D13533" s="2994">
        <v>20</v>
      </c>
      <c r="E13533" s="3179"/>
      <c r="F13533" s="3144"/>
      <c r="G13533" s="3169">
        <f t="shared" si="217"/>
        <v>0</v>
      </c>
      <c r="H13533" s="74"/>
    </row>
    <row r="13534" spans="1:8" ht="20.100000000000001" customHeight="1">
      <c r="A13534" s="3170">
        <v>20</v>
      </c>
      <c r="B13534" s="3500" t="s">
        <v>41862</v>
      </c>
      <c r="C13534" s="3141" t="s">
        <v>41861</v>
      </c>
      <c r="D13534" s="2994">
        <v>20</v>
      </c>
      <c r="E13534" s="3179"/>
      <c r="F13534" s="3144"/>
      <c r="G13534" s="3169">
        <f t="shared" si="217"/>
        <v>0</v>
      </c>
      <c r="H13534" s="74"/>
    </row>
    <row r="13535" spans="1:8" ht="20.100000000000001" customHeight="1">
      <c r="A13535" s="3170">
        <v>20</v>
      </c>
      <c r="B13535" s="3500" t="s">
        <v>41863</v>
      </c>
      <c r="C13535" s="3141" t="s">
        <v>41861</v>
      </c>
      <c r="D13535" s="2994">
        <v>20</v>
      </c>
      <c r="E13535" s="3179"/>
      <c r="F13535" s="3144"/>
      <c r="G13535" s="3169">
        <f t="shared" si="217"/>
        <v>0</v>
      </c>
      <c r="H13535" s="74"/>
    </row>
    <row r="13536" spans="1:8" ht="20.100000000000001" customHeight="1">
      <c r="A13536" s="3170">
        <v>50</v>
      </c>
      <c r="B13536" s="3500" t="s">
        <v>41864</v>
      </c>
      <c r="C13536" s="3141" t="s">
        <v>41861</v>
      </c>
      <c r="D13536" s="2994">
        <v>1</v>
      </c>
      <c r="E13536" s="3179"/>
      <c r="F13536" s="3144"/>
      <c r="G13536" s="3169">
        <f t="shared" si="217"/>
        <v>0</v>
      </c>
      <c r="H13536" s="74"/>
    </row>
    <row r="13537" spans="1:8" ht="20.100000000000001" customHeight="1">
      <c r="A13537" s="3170">
        <v>30</v>
      </c>
      <c r="B13537" s="3500" t="s">
        <v>41865</v>
      </c>
      <c r="C13537" s="3141" t="s">
        <v>41861</v>
      </c>
      <c r="D13537" s="2994">
        <v>13</v>
      </c>
      <c r="E13537" s="3164" t="s">
        <v>8313</v>
      </c>
      <c r="F13537" s="3144"/>
      <c r="G13537" s="3169">
        <f t="shared" si="217"/>
        <v>0</v>
      </c>
      <c r="H13537" s="74"/>
    </row>
    <row r="13538" spans="1:8" ht="20.100000000000001" customHeight="1">
      <c r="A13538" s="3170">
        <v>30</v>
      </c>
      <c r="B13538" s="3500" t="s">
        <v>41866</v>
      </c>
      <c r="C13538" s="3141" t="s">
        <v>41867</v>
      </c>
      <c r="D13538" s="3196">
        <v>150</v>
      </c>
      <c r="E13538" s="3164" t="s">
        <v>8313</v>
      </c>
      <c r="F13538" s="3144"/>
      <c r="G13538" s="3169">
        <f t="shared" si="217"/>
        <v>0</v>
      </c>
      <c r="H13538" s="74"/>
    </row>
    <row r="13539" spans="1:8" ht="20.100000000000001" customHeight="1">
      <c r="A13539" s="3170">
        <v>30</v>
      </c>
      <c r="B13539" s="3500" t="s">
        <v>41868</v>
      </c>
      <c r="C13539" s="3141" t="s">
        <v>496</v>
      </c>
      <c r="D13539" s="3196">
        <v>100</v>
      </c>
      <c r="E13539" s="3164" t="s">
        <v>8313</v>
      </c>
      <c r="F13539" s="3144"/>
      <c r="G13539" s="3169">
        <f t="shared" si="217"/>
        <v>0</v>
      </c>
      <c r="H13539" s="74"/>
    </row>
    <row r="13540" spans="1:8" ht="20.100000000000001" customHeight="1">
      <c r="A13540" s="3170">
        <v>30</v>
      </c>
      <c r="B13540" s="3500" t="s">
        <v>41869</v>
      </c>
      <c r="C13540" s="3141" t="s">
        <v>497</v>
      </c>
      <c r="D13540" s="3196">
        <v>80</v>
      </c>
      <c r="E13540" s="3164" t="s">
        <v>8313</v>
      </c>
      <c r="F13540" s="3144"/>
      <c r="G13540" s="3169">
        <f t="shared" si="217"/>
        <v>0</v>
      </c>
      <c r="H13540" s="74"/>
    </row>
    <row r="13541" spans="1:8" ht="20.100000000000001" customHeight="1">
      <c r="A13541" s="3170">
        <v>30</v>
      </c>
      <c r="B13541" s="3500" t="s">
        <v>41870</v>
      </c>
      <c r="C13541" s="3141" t="s">
        <v>41468</v>
      </c>
      <c r="D13541" s="3193">
        <v>50</v>
      </c>
      <c r="E13541" s="3179"/>
      <c r="F13541" s="3144"/>
      <c r="G13541" s="3169">
        <f t="shared" si="217"/>
        <v>0</v>
      </c>
      <c r="H13541" s="74"/>
    </row>
    <row r="13542" spans="1:8" ht="20.100000000000001" customHeight="1">
      <c r="A13542" s="3170">
        <v>30</v>
      </c>
      <c r="B13542" s="3500" t="s">
        <v>41871</v>
      </c>
      <c r="C13542" s="3141" t="s">
        <v>41470</v>
      </c>
      <c r="D13542" s="3191">
        <v>50</v>
      </c>
      <c r="E13542" s="3164" t="s">
        <v>8313</v>
      </c>
      <c r="F13542" s="3144"/>
      <c r="G13542" s="3169">
        <f t="shared" si="217"/>
        <v>0</v>
      </c>
      <c r="H13542" s="74"/>
    </row>
    <row r="13543" spans="1:8" ht="20.100000000000001" customHeight="1">
      <c r="A13543" s="3170">
        <v>30</v>
      </c>
      <c r="B13543" s="3500" t="s">
        <v>41872</v>
      </c>
      <c r="C13543" s="3141" t="s">
        <v>41470</v>
      </c>
      <c r="D13543" s="3191">
        <v>100</v>
      </c>
      <c r="E13543" s="3164" t="s">
        <v>8313</v>
      </c>
      <c r="F13543" s="3144"/>
      <c r="G13543" s="3169">
        <f t="shared" si="217"/>
        <v>0</v>
      </c>
      <c r="H13543" s="74"/>
    </row>
    <row r="13544" spans="1:8" ht="20.100000000000001" customHeight="1">
      <c r="A13544" s="3170">
        <v>30</v>
      </c>
      <c r="B13544" s="3500" t="s">
        <v>41873</v>
      </c>
      <c r="C13544" s="3141" t="s">
        <v>814</v>
      </c>
      <c r="D13544" s="3178">
        <v>100</v>
      </c>
      <c r="E13544" s="3179"/>
      <c r="F13544" s="3144"/>
      <c r="G13544" s="3169">
        <f t="shared" si="217"/>
        <v>0</v>
      </c>
      <c r="H13544" s="74"/>
    </row>
    <row r="13545" spans="1:8" ht="20.100000000000001" customHeight="1">
      <c r="A13545" s="3170">
        <v>30</v>
      </c>
      <c r="B13545" s="3500" t="s">
        <v>41874</v>
      </c>
      <c r="C13545" s="3141" t="s">
        <v>41875</v>
      </c>
      <c r="D13545" s="2994">
        <v>100</v>
      </c>
      <c r="E13545" s="3164" t="s">
        <v>8313</v>
      </c>
      <c r="F13545" s="3144"/>
      <c r="G13545" s="3169">
        <f t="shared" si="217"/>
        <v>0</v>
      </c>
      <c r="H13545" s="74"/>
    </row>
    <row r="13546" spans="1:8" ht="20.100000000000001" customHeight="1">
      <c r="A13546" s="3170">
        <v>30</v>
      </c>
      <c r="B13546" s="3500" t="s">
        <v>41876</v>
      </c>
      <c r="C13546" s="3141" t="s">
        <v>41877</v>
      </c>
      <c r="D13546" s="3647">
        <v>70</v>
      </c>
      <c r="E13546" s="3164" t="s">
        <v>8313</v>
      </c>
      <c r="F13546" s="3144"/>
      <c r="G13546" s="3169">
        <f t="shared" si="217"/>
        <v>0</v>
      </c>
      <c r="H13546" s="74"/>
    </row>
    <row r="13547" spans="1:8" ht="20.100000000000001" customHeight="1">
      <c r="A13547" s="3170">
        <v>30</v>
      </c>
      <c r="B13547" s="3500" t="s">
        <v>41878</v>
      </c>
      <c r="C13547" s="3141" t="s">
        <v>41879</v>
      </c>
      <c r="D13547" s="2994">
        <v>1</v>
      </c>
      <c r="E13547" s="3179"/>
      <c r="F13547" s="3144"/>
      <c r="G13547" s="3169">
        <f t="shared" si="217"/>
        <v>0</v>
      </c>
      <c r="H13547" s="74"/>
    </row>
    <row r="13548" spans="1:8" ht="20.100000000000001" customHeight="1">
      <c r="A13548" s="3170">
        <v>30</v>
      </c>
      <c r="B13548" s="3500" t="s">
        <v>41880</v>
      </c>
      <c r="C13548" s="3141" t="s">
        <v>41881</v>
      </c>
      <c r="D13548" s="2994">
        <v>20</v>
      </c>
      <c r="E13548" s="3179"/>
      <c r="F13548" s="3144"/>
      <c r="G13548" s="3169">
        <f t="shared" si="217"/>
        <v>0</v>
      </c>
      <c r="H13548" s="74"/>
    </row>
    <row r="13549" spans="1:8" ht="20.100000000000001" customHeight="1">
      <c r="A13549" s="3170">
        <v>30</v>
      </c>
      <c r="B13549" s="3500" t="s">
        <v>41882</v>
      </c>
      <c r="C13549" s="3141" t="s">
        <v>41881</v>
      </c>
      <c r="D13549" s="3191">
        <v>100</v>
      </c>
      <c r="E13549" s="3179"/>
      <c r="F13549" s="3144"/>
      <c r="G13549" s="3169">
        <f t="shared" si="217"/>
        <v>0</v>
      </c>
      <c r="H13549" s="74"/>
    </row>
    <row r="13550" spans="1:8" ht="20.100000000000001" customHeight="1">
      <c r="A13550" s="3170">
        <v>50</v>
      </c>
      <c r="B13550" s="3274" t="s">
        <v>41883</v>
      </c>
      <c r="C13550" s="3141" t="s">
        <v>41884</v>
      </c>
      <c r="D13550" s="2994">
        <v>10</v>
      </c>
      <c r="E13550" s="3179"/>
      <c r="F13550" s="3144"/>
      <c r="G13550" s="3169">
        <f t="shared" si="217"/>
        <v>0</v>
      </c>
      <c r="H13550" s="74"/>
    </row>
    <row r="13551" spans="1:8" ht="20.100000000000001" customHeight="1">
      <c r="A13551" s="3170">
        <v>60</v>
      </c>
      <c r="B13551" s="3139" t="s">
        <v>41885</v>
      </c>
      <c r="C13551" s="3141" t="s">
        <v>41780</v>
      </c>
      <c r="D13551" s="3183">
        <v>1216</v>
      </c>
      <c r="E13551" s="3179"/>
      <c r="F13551" s="3144"/>
      <c r="G13551" s="3169">
        <f t="shared" si="217"/>
        <v>0</v>
      </c>
      <c r="H13551" s="74"/>
    </row>
    <row r="13552" spans="1:8" ht="20.100000000000001" customHeight="1">
      <c r="A13552" s="3170">
        <v>50</v>
      </c>
      <c r="B13552" s="3139" t="s">
        <v>41886</v>
      </c>
      <c r="C13552" s="3141" t="s">
        <v>41887</v>
      </c>
      <c r="D13552" s="3178">
        <v>1</v>
      </c>
      <c r="E13552" s="3179"/>
      <c r="F13552" s="3144"/>
      <c r="G13552" s="3169">
        <f t="shared" si="217"/>
        <v>0</v>
      </c>
      <c r="H13552" s="74"/>
    </row>
    <row r="13553" spans="1:8" ht="20.100000000000001" customHeight="1">
      <c r="A13553" s="3170">
        <v>50</v>
      </c>
      <c r="B13553" s="3139" t="s">
        <v>41888</v>
      </c>
      <c r="C13553" s="3141" t="s">
        <v>41889</v>
      </c>
      <c r="D13553" s="3178">
        <v>1</v>
      </c>
      <c r="E13553" s="3179"/>
      <c r="F13553" s="3144"/>
      <c r="G13553" s="3169">
        <f t="shared" si="217"/>
        <v>0</v>
      </c>
      <c r="H13553" s="74"/>
    </row>
    <row r="13554" spans="1:8" ht="20.100000000000001" customHeight="1">
      <c r="A13554" s="3170">
        <v>100</v>
      </c>
      <c r="B13554" s="3049" t="s">
        <v>41890</v>
      </c>
      <c r="C13554" s="3140"/>
      <c r="D13554" s="3142">
        <v>1</v>
      </c>
      <c r="E13554" s="3179"/>
      <c r="F13554" s="3144"/>
      <c r="G13554" s="3169">
        <f t="shared" si="217"/>
        <v>0</v>
      </c>
      <c r="H13554" s="74"/>
    </row>
    <row r="13555" spans="1:8" ht="20.100000000000001" customHeight="1">
      <c r="A13555" s="3170">
        <v>100</v>
      </c>
      <c r="B13555" s="3049" t="s">
        <v>41890</v>
      </c>
      <c r="C13555" s="3140"/>
      <c r="D13555" s="3142">
        <v>1</v>
      </c>
      <c r="E13555" s="3179"/>
      <c r="F13555" s="3144"/>
      <c r="G13555" s="3169">
        <f t="shared" si="217"/>
        <v>0</v>
      </c>
      <c r="H13555" s="74"/>
    </row>
    <row r="13556" spans="1:8" ht="20.100000000000001" customHeight="1">
      <c r="A13556" s="3170">
        <v>100</v>
      </c>
      <c r="B13556" s="3049" t="s">
        <v>41890</v>
      </c>
      <c r="C13556" s="3140"/>
      <c r="D13556" s="3142">
        <v>1</v>
      </c>
      <c r="E13556" s="3179"/>
      <c r="F13556" s="3144"/>
      <c r="G13556" s="3169">
        <f t="shared" si="217"/>
        <v>0</v>
      </c>
      <c r="H13556" s="74"/>
    </row>
    <row r="13557" spans="1:8" ht="20.100000000000001" customHeight="1">
      <c r="A13557" s="3170">
        <v>100</v>
      </c>
      <c r="B13557" s="3049" t="s">
        <v>41890</v>
      </c>
      <c r="C13557" s="3140"/>
      <c r="D13557" s="3142">
        <v>1</v>
      </c>
      <c r="E13557" s="3179"/>
      <c r="F13557" s="3144"/>
      <c r="G13557" s="3169">
        <f t="shared" si="217"/>
        <v>0</v>
      </c>
      <c r="H13557" s="74"/>
    </row>
    <row r="13558" spans="1:8" ht="20.100000000000001" customHeight="1">
      <c r="A13558" s="3170">
        <v>100</v>
      </c>
      <c r="B13558" s="3049" t="s">
        <v>41890</v>
      </c>
      <c r="C13558" s="3140"/>
      <c r="D13558" s="3142">
        <v>1</v>
      </c>
      <c r="E13558" s="3179"/>
      <c r="F13558" s="3144"/>
      <c r="G13558" s="3169">
        <f t="shared" si="217"/>
        <v>0</v>
      </c>
      <c r="H13558" s="74"/>
    </row>
    <row r="13559" spans="1:8" ht="20.100000000000001" customHeight="1">
      <c r="A13559" s="3170">
        <v>100</v>
      </c>
      <c r="B13559" s="3049" t="s">
        <v>41890</v>
      </c>
      <c r="C13559" s="3140"/>
      <c r="D13559" s="3142">
        <v>1</v>
      </c>
      <c r="E13559" s="3179"/>
      <c r="F13559" s="3144"/>
      <c r="G13559" s="3169">
        <f t="shared" si="217"/>
        <v>0</v>
      </c>
      <c r="H13559" s="74"/>
    </row>
    <row r="13560" spans="1:8" ht="20.100000000000001" customHeight="1">
      <c r="A13560" s="3170">
        <v>100</v>
      </c>
      <c r="B13560" s="3049" t="s">
        <v>41891</v>
      </c>
      <c r="C13560" s="3140"/>
      <c r="D13560" s="3142">
        <v>1</v>
      </c>
      <c r="E13560" s="3179"/>
      <c r="F13560" s="3144"/>
      <c r="G13560" s="3169">
        <f t="shared" si="217"/>
        <v>0</v>
      </c>
      <c r="H13560" s="74"/>
    </row>
    <row r="13561" spans="1:8" ht="20.100000000000001" customHeight="1">
      <c r="A13561" s="3170">
        <v>100</v>
      </c>
      <c r="B13561" s="3049" t="s">
        <v>41892</v>
      </c>
      <c r="C13561" s="3140"/>
      <c r="D13561" s="3142">
        <v>1</v>
      </c>
      <c r="E13561" s="3179"/>
      <c r="F13561" s="3144"/>
      <c r="G13561" s="3169">
        <f t="shared" ref="G13561:G13624" si="218">F13561*A13561</f>
        <v>0</v>
      </c>
      <c r="H13561" s="74"/>
    </row>
    <row r="13562" spans="1:8" ht="20.100000000000001" customHeight="1">
      <c r="A13562" s="3170">
        <v>100</v>
      </c>
      <c r="B13562" s="3049" t="s">
        <v>41893</v>
      </c>
      <c r="C13562" s="3140"/>
      <c r="D13562" s="3142">
        <v>1</v>
      </c>
      <c r="E13562" s="3179"/>
      <c r="F13562" s="3144"/>
      <c r="G13562" s="3169">
        <f t="shared" si="218"/>
        <v>0</v>
      </c>
      <c r="H13562" s="74"/>
    </row>
    <row r="13563" spans="1:8" ht="20.100000000000001" customHeight="1">
      <c r="A13563" s="3170">
        <v>100</v>
      </c>
      <c r="B13563" s="3049" t="s">
        <v>41894</v>
      </c>
      <c r="C13563" s="3140"/>
      <c r="D13563" s="3142">
        <v>1</v>
      </c>
      <c r="E13563" s="3179"/>
      <c r="F13563" s="3144"/>
      <c r="G13563" s="3169">
        <f t="shared" si="218"/>
        <v>0</v>
      </c>
      <c r="H13563" s="74"/>
    </row>
    <row r="13564" spans="1:8" ht="20.100000000000001" customHeight="1">
      <c r="A13564" s="3170">
        <v>100</v>
      </c>
      <c r="B13564" s="3049" t="s">
        <v>41895</v>
      </c>
      <c r="C13564" s="3140"/>
      <c r="D13564" s="3142">
        <v>1</v>
      </c>
      <c r="E13564" s="3179"/>
      <c r="F13564" s="3144"/>
      <c r="G13564" s="3169">
        <f t="shared" si="218"/>
        <v>0</v>
      </c>
      <c r="H13564" s="74"/>
    </row>
    <row r="13565" spans="1:8" ht="20.100000000000001" customHeight="1">
      <c r="A13565" s="3170">
        <v>100</v>
      </c>
      <c r="B13565" s="3049" t="s">
        <v>41896</v>
      </c>
      <c r="C13565" s="3140"/>
      <c r="D13565" s="3142">
        <v>1</v>
      </c>
      <c r="E13565" s="3179"/>
      <c r="F13565" s="3144"/>
      <c r="G13565" s="3169">
        <f t="shared" si="218"/>
        <v>0</v>
      </c>
      <c r="H13565" s="74"/>
    </row>
    <row r="13566" spans="1:8" ht="20.100000000000001" customHeight="1">
      <c r="A13566" s="3170">
        <v>100</v>
      </c>
      <c r="B13566" s="3049" t="s">
        <v>41897</v>
      </c>
      <c r="C13566" s="3140"/>
      <c r="D13566" s="3142">
        <v>1</v>
      </c>
      <c r="E13566" s="3179"/>
      <c r="F13566" s="3144"/>
      <c r="G13566" s="3169">
        <f t="shared" si="218"/>
        <v>0</v>
      </c>
      <c r="H13566" s="74"/>
    </row>
    <row r="13567" spans="1:8" ht="20.100000000000001" customHeight="1">
      <c r="A13567" s="3170">
        <v>100</v>
      </c>
      <c r="B13567" s="3049" t="s">
        <v>41898</v>
      </c>
      <c r="C13567" s="3140"/>
      <c r="D13567" s="3142">
        <v>1</v>
      </c>
      <c r="E13567" s="3179"/>
      <c r="F13567" s="3144"/>
      <c r="G13567" s="3169">
        <f t="shared" si="218"/>
        <v>0</v>
      </c>
      <c r="H13567" s="74"/>
    </row>
    <row r="13568" spans="1:8" ht="20.100000000000001" customHeight="1">
      <c r="A13568" s="3170">
        <v>100</v>
      </c>
      <c r="B13568" s="3049" t="s">
        <v>41899</v>
      </c>
      <c r="C13568" s="3140"/>
      <c r="D13568" s="3142">
        <v>1</v>
      </c>
      <c r="E13568" s="3179"/>
      <c r="F13568" s="3144"/>
      <c r="G13568" s="3169">
        <f t="shared" si="218"/>
        <v>0</v>
      </c>
      <c r="H13568" s="74"/>
    </row>
    <row r="13569" spans="1:8" ht="20.100000000000001" customHeight="1">
      <c r="A13569" s="3170">
        <v>100</v>
      </c>
      <c r="B13569" s="3049" t="s">
        <v>41900</v>
      </c>
      <c r="C13569" s="3140"/>
      <c r="D13569" s="3142">
        <v>1</v>
      </c>
      <c r="E13569" s="3179"/>
      <c r="F13569" s="3144"/>
      <c r="G13569" s="3169">
        <f t="shared" si="218"/>
        <v>0</v>
      </c>
      <c r="H13569" s="74"/>
    </row>
    <row r="13570" spans="1:8" ht="20.100000000000001" customHeight="1">
      <c r="A13570" s="3170">
        <v>100</v>
      </c>
      <c r="B13570" s="3049" t="s">
        <v>41901</v>
      </c>
      <c r="C13570" s="3140"/>
      <c r="D13570" s="3142">
        <v>1</v>
      </c>
      <c r="E13570" s="3179"/>
      <c r="F13570" s="3144"/>
      <c r="G13570" s="3169">
        <f t="shared" si="218"/>
        <v>0</v>
      </c>
      <c r="H13570" s="74"/>
    </row>
    <row r="13571" spans="1:8" ht="20.100000000000001" customHeight="1">
      <c r="A13571" s="3170">
        <v>100</v>
      </c>
      <c r="B13571" s="3049" t="s">
        <v>41902</v>
      </c>
      <c r="C13571" s="3140"/>
      <c r="D13571" s="3142">
        <v>1</v>
      </c>
      <c r="E13571" s="3179"/>
      <c r="F13571" s="3144"/>
      <c r="G13571" s="3169">
        <f t="shared" si="218"/>
        <v>0</v>
      </c>
      <c r="H13571" s="74"/>
    </row>
    <row r="13572" spans="1:8" ht="20.100000000000001" customHeight="1">
      <c r="A13572" s="3170">
        <v>100</v>
      </c>
      <c r="B13572" s="3049" t="s">
        <v>41903</v>
      </c>
      <c r="C13572" s="3140"/>
      <c r="D13572" s="3142">
        <v>1</v>
      </c>
      <c r="E13572" s="3179"/>
      <c r="F13572" s="3144"/>
      <c r="G13572" s="3169">
        <f t="shared" si="218"/>
        <v>0</v>
      </c>
      <c r="H13572" s="74"/>
    </row>
    <row r="13573" spans="1:8" ht="20.100000000000001" customHeight="1">
      <c r="A13573" s="3170">
        <v>100</v>
      </c>
      <c r="B13573" s="3049" t="s">
        <v>41904</v>
      </c>
      <c r="C13573" s="3140"/>
      <c r="D13573" s="3142">
        <v>1</v>
      </c>
      <c r="E13573" s="3179"/>
      <c r="F13573" s="3144"/>
      <c r="G13573" s="3169">
        <f t="shared" si="218"/>
        <v>0</v>
      </c>
      <c r="H13573" s="74"/>
    </row>
    <row r="13574" spans="1:8" ht="20.100000000000001" customHeight="1">
      <c r="A13574" s="3170">
        <v>100</v>
      </c>
      <c r="B13574" s="3049" t="s">
        <v>41905</v>
      </c>
      <c r="C13574" s="3140"/>
      <c r="D13574" s="3142">
        <v>1</v>
      </c>
      <c r="E13574" s="3179"/>
      <c r="F13574" s="3144"/>
      <c r="G13574" s="3169">
        <f t="shared" si="218"/>
        <v>0</v>
      </c>
      <c r="H13574" s="74"/>
    </row>
    <row r="13575" spans="1:8" ht="20.100000000000001" customHeight="1">
      <c r="A13575" s="3170">
        <v>100</v>
      </c>
      <c r="B13575" s="3049" t="s">
        <v>41906</v>
      </c>
      <c r="C13575" s="3140"/>
      <c r="D13575" s="3142">
        <v>1</v>
      </c>
      <c r="E13575" s="3179"/>
      <c r="F13575" s="3144"/>
      <c r="G13575" s="3169">
        <f t="shared" si="218"/>
        <v>0</v>
      </c>
      <c r="H13575" s="74"/>
    </row>
    <row r="13576" spans="1:8" ht="20.100000000000001" customHeight="1">
      <c r="A13576" s="3170">
        <v>100</v>
      </c>
      <c r="B13576" s="3049" t="s">
        <v>41907</v>
      </c>
      <c r="C13576" s="3140"/>
      <c r="D13576" s="3142">
        <v>1</v>
      </c>
      <c r="E13576" s="3179"/>
      <c r="F13576" s="3144"/>
      <c r="G13576" s="3169">
        <f t="shared" si="218"/>
        <v>0</v>
      </c>
      <c r="H13576" s="74"/>
    </row>
    <row r="13577" spans="1:8" ht="20.100000000000001" customHeight="1">
      <c r="A13577" s="3170">
        <v>100</v>
      </c>
      <c r="B13577" s="3049" t="s">
        <v>41908</v>
      </c>
      <c r="C13577" s="3140"/>
      <c r="D13577" s="3142">
        <v>1</v>
      </c>
      <c r="E13577" s="3179"/>
      <c r="F13577" s="3144"/>
      <c r="G13577" s="3169">
        <f t="shared" si="218"/>
        <v>0</v>
      </c>
      <c r="H13577" s="74"/>
    </row>
    <row r="13578" spans="1:8" ht="20.100000000000001" customHeight="1">
      <c r="A13578" s="3170">
        <v>100</v>
      </c>
      <c r="B13578" s="3049" t="s">
        <v>41909</v>
      </c>
      <c r="C13578" s="3140"/>
      <c r="D13578" s="3142">
        <v>1</v>
      </c>
      <c r="E13578" s="3179"/>
      <c r="F13578" s="3144"/>
      <c r="G13578" s="3169">
        <f t="shared" si="218"/>
        <v>0</v>
      </c>
      <c r="H13578" s="74"/>
    </row>
    <row r="13579" spans="1:8" ht="20.100000000000001" customHeight="1">
      <c r="A13579" s="3170">
        <v>100</v>
      </c>
      <c r="B13579" s="3049" t="s">
        <v>41910</v>
      </c>
      <c r="C13579" s="3140"/>
      <c r="D13579" s="3142">
        <v>1</v>
      </c>
      <c r="E13579" s="3179"/>
      <c r="F13579" s="3144"/>
      <c r="G13579" s="3169">
        <f t="shared" si="218"/>
        <v>0</v>
      </c>
      <c r="H13579" s="74"/>
    </row>
    <row r="13580" spans="1:8" ht="20.100000000000001" customHeight="1">
      <c r="A13580" s="3170">
        <v>100</v>
      </c>
      <c r="B13580" s="3049" t="s">
        <v>41911</v>
      </c>
      <c r="C13580" s="3140"/>
      <c r="D13580" s="3142">
        <v>1</v>
      </c>
      <c r="E13580" s="3179"/>
      <c r="F13580" s="3144"/>
      <c r="G13580" s="3169">
        <f t="shared" si="218"/>
        <v>0</v>
      </c>
      <c r="H13580" s="74"/>
    </row>
    <row r="13581" spans="1:8" ht="20.100000000000001" customHeight="1">
      <c r="A13581" s="3170">
        <v>100</v>
      </c>
      <c r="B13581" s="3049" t="s">
        <v>41912</v>
      </c>
      <c r="C13581" s="3140"/>
      <c r="D13581" s="3142">
        <v>1</v>
      </c>
      <c r="E13581" s="3179"/>
      <c r="F13581" s="3144"/>
      <c r="G13581" s="3169">
        <f t="shared" si="218"/>
        <v>0</v>
      </c>
      <c r="H13581" s="74"/>
    </row>
    <row r="13582" spans="1:8" ht="20.100000000000001" customHeight="1">
      <c r="A13582" s="3170">
        <v>100</v>
      </c>
      <c r="B13582" s="3049" t="s">
        <v>41913</v>
      </c>
      <c r="C13582" s="3140"/>
      <c r="D13582" s="3142">
        <v>1</v>
      </c>
      <c r="E13582" s="3179"/>
      <c r="F13582" s="3144"/>
      <c r="G13582" s="3169">
        <f t="shared" si="218"/>
        <v>0</v>
      </c>
      <c r="H13582" s="74"/>
    </row>
    <row r="13583" spans="1:8" ht="20.100000000000001" customHeight="1">
      <c r="A13583" s="3170">
        <v>100</v>
      </c>
      <c r="B13583" s="3049" t="s">
        <v>41914</v>
      </c>
      <c r="C13583" s="3140"/>
      <c r="D13583" s="3142">
        <v>1</v>
      </c>
      <c r="E13583" s="3179"/>
      <c r="F13583" s="3144"/>
      <c r="G13583" s="3169">
        <f t="shared" si="218"/>
        <v>0</v>
      </c>
      <c r="H13583" s="74"/>
    </row>
    <row r="13584" spans="1:8" ht="20.100000000000001" customHeight="1">
      <c r="A13584" s="3170">
        <v>100</v>
      </c>
      <c r="B13584" s="3049" t="s">
        <v>41915</v>
      </c>
      <c r="C13584" s="3140"/>
      <c r="D13584" s="3142">
        <v>1</v>
      </c>
      <c r="E13584" s="3179"/>
      <c r="F13584" s="3144"/>
      <c r="G13584" s="3169">
        <f t="shared" si="218"/>
        <v>0</v>
      </c>
      <c r="H13584" s="74"/>
    </row>
    <row r="13585" spans="1:8" ht="20.100000000000001" customHeight="1">
      <c r="A13585" s="3170">
        <v>10</v>
      </c>
      <c r="B13585" s="3049" t="s">
        <v>41916</v>
      </c>
      <c r="C13585" s="3140"/>
      <c r="D13585" s="3183">
        <v>120</v>
      </c>
      <c r="E13585" s="3164" t="s">
        <v>8313</v>
      </c>
      <c r="F13585" s="3144"/>
      <c r="G13585" s="3169">
        <f t="shared" si="218"/>
        <v>0</v>
      </c>
      <c r="H13585" s="74"/>
    </row>
    <row r="13586" spans="1:8" ht="20.100000000000001" customHeight="1">
      <c r="A13586" s="3170">
        <v>10</v>
      </c>
      <c r="B13586" s="3049" t="s">
        <v>41917</v>
      </c>
      <c r="C13586" s="3140"/>
      <c r="D13586" s="3179">
        <v>60</v>
      </c>
      <c r="E13586" s="3164" t="s">
        <v>8313</v>
      </c>
      <c r="F13586" s="3144"/>
      <c r="G13586" s="3169">
        <f t="shared" si="218"/>
        <v>0</v>
      </c>
      <c r="H13586" s="74"/>
    </row>
    <row r="13587" spans="1:8" ht="20.100000000000001" customHeight="1">
      <c r="A13587" s="3170">
        <v>15</v>
      </c>
      <c r="B13587" s="3049" t="s">
        <v>41918</v>
      </c>
      <c r="C13587" s="3140"/>
      <c r="D13587" s="3183">
        <v>34</v>
      </c>
      <c r="E13587" s="3164"/>
      <c r="F13587" s="3144"/>
      <c r="G13587" s="3169">
        <f t="shared" si="218"/>
        <v>0</v>
      </c>
      <c r="H13587" s="74"/>
    </row>
    <row r="13588" spans="1:8" ht="20.100000000000001" customHeight="1">
      <c r="A13588" s="3170">
        <v>20</v>
      </c>
      <c r="B13588" s="3049" t="s">
        <v>41919</v>
      </c>
      <c r="C13588" s="3140"/>
      <c r="D13588" s="3183">
        <v>60</v>
      </c>
      <c r="E13588" s="3164" t="s">
        <v>8313</v>
      </c>
      <c r="F13588" s="3144"/>
      <c r="G13588" s="3169">
        <f t="shared" si="218"/>
        <v>0</v>
      </c>
      <c r="H13588" s="74"/>
    </row>
    <row r="13589" spans="1:8" ht="20.100000000000001" customHeight="1">
      <c r="A13589" s="3157"/>
      <c r="B13589" s="3049" t="s">
        <v>41920</v>
      </c>
      <c r="C13589" s="3140"/>
      <c r="D13589" s="3183">
        <v>156</v>
      </c>
      <c r="E13589" s="3164" t="s">
        <v>8313</v>
      </c>
      <c r="F13589" s="3144"/>
      <c r="G13589" s="3169">
        <f t="shared" si="218"/>
        <v>0</v>
      </c>
      <c r="H13589" s="74"/>
    </row>
    <row r="13590" spans="1:8" ht="20.100000000000001" customHeight="1">
      <c r="A13590" s="3170">
        <v>30</v>
      </c>
      <c r="B13590" s="3049" t="s">
        <v>41921</v>
      </c>
      <c r="C13590" s="3140"/>
      <c r="D13590" s="3178">
        <v>30</v>
      </c>
      <c r="E13590" s="3164" t="s">
        <v>8313</v>
      </c>
      <c r="F13590" s="3144"/>
      <c r="G13590" s="3169">
        <f t="shared" si="218"/>
        <v>0</v>
      </c>
      <c r="H13590" s="74"/>
    </row>
    <row r="13591" spans="1:8" ht="20.100000000000001" customHeight="1">
      <c r="A13591" s="3170">
        <v>30</v>
      </c>
      <c r="B13591" s="3049" t="s">
        <v>41922</v>
      </c>
      <c r="C13591" s="3140"/>
      <c r="D13591" s="3183">
        <v>1</v>
      </c>
      <c r="E13591" s="3179"/>
      <c r="F13591" s="3144"/>
      <c r="G13591" s="3169">
        <f t="shared" si="218"/>
        <v>0</v>
      </c>
      <c r="H13591" s="74"/>
    </row>
    <row r="13592" spans="1:8" ht="20.100000000000001" customHeight="1">
      <c r="A13592" s="3170">
        <v>30</v>
      </c>
      <c r="B13592" s="3049" t="s">
        <v>41923</v>
      </c>
      <c r="C13592" s="3140"/>
      <c r="D13592" s="3189">
        <v>27</v>
      </c>
      <c r="E13592" s="3179"/>
      <c r="F13592" s="3144"/>
      <c r="G13592" s="3169">
        <f t="shared" si="218"/>
        <v>0</v>
      </c>
      <c r="H13592" s="74"/>
    </row>
    <row r="13593" spans="1:8" ht="20.100000000000001" customHeight="1">
      <c r="A13593" s="3157"/>
      <c r="B13593" s="3049" t="s">
        <v>41924</v>
      </c>
      <c r="C13593" s="3140"/>
      <c r="D13593" s="3219">
        <v>17</v>
      </c>
      <c r="E13593" s="3164" t="s">
        <v>8313</v>
      </c>
      <c r="F13593" s="3144"/>
      <c r="G13593" s="3169">
        <f t="shared" si="218"/>
        <v>0</v>
      </c>
      <c r="H13593" s="74"/>
    </row>
    <row r="13594" spans="1:8" ht="20.100000000000001" customHeight="1">
      <c r="A13594" s="3170">
        <v>50</v>
      </c>
      <c r="B13594" s="3049" t="s">
        <v>41925</v>
      </c>
      <c r="C13594" s="3140"/>
      <c r="D13594" s="3219">
        <v>13</v>
      </c>
      <c r="E13594" s="3164" t="s">
        <v>8313</v>
      </c>
      <c r="F13594" s="3144"/>
      <c r="G13594" s="3169">
        <f t="shared" si="218"/>
        <v>0</v>
      </c>
      <c r="H13594" s="74"/>
    </row>
    <row r="13595" spans="1:8" ht="20.100000000000001" customHeight="1">
      <c r="A13595" s="3170">
        <v>30</v>
      </c>
      <c r="B13595" s="3049" t="s">
        <v>41926</v>
      </c>
      <c r="C13595" s="3140"/>
      <c r="D13595" s="3142">
        <v>60</v>
      </c>
      <c r="E13595" s="3164" t="s">
        <v>8313</v>
      </c>
      <c r="F13595" s="3144"/>
      <c r="G13595" s="3169">
        <f t="shared" si="218"/>
        <v>0</v>
      </c>
      <c r="H13595" s="74"/>
    </row>
    <row r="13596" spans="1:8" ht="20.100000000000001" customHeight="1">
      <c r="A13596" s="3170">
        <v>40</v>
      </c>
      <c r="B13596" s="3049" t="s">
        <v>41927</v>
      </c>
      <c r="C13596" s="3140"/>
      <c r="D13596" s="3178">
        <v>200</v>
      </c>
      <c r="E13596" s="3164" t="s">
        <v>8313</v>
      </c>
      <c r="F13596" s="3144"/>
      <c r="G13596" s="3169">
        <f t="shared" si="218"/>
        <v>0</v>
      </c>
      <c r="H13596" s="74"/>
    </row>
    <row r="13597" spans="1:8" ht="20.100000000000001" customHeight="1">
      <c r="A13597" s="3170">
        <v>40</v>
      </c>
      <c r="B13597" s="3049" t="s">
        <v>41928</v>
      </c>
      <c r="C13597" s="3140"/>
      <c r="D13597" s="3178">
        <v>3</v>
      </c>
      <c r="E13597" s="3179"/>
      <c r="F13597" s="3144"/>
      <c r="G13597" s="3169">
        <f t="shared" si="218"/>
        <v>0</v>
      </c>
      <c r="H13597" s="74"/>
    </row>
    <row r="13598" spans="1:8" ht="20.100000000000001" customHeight="1">
      <c r="A13598" s="3170">
        <v>50</v>
      </c>
      <c r="B13598" s="3049" t="s">
        <v>41929</v>
      </c>
      <c r="C13598" s="3140"/>
      <c r="D13598" s="3142">
        <v>20</v>
      </c>
      <c r="E13598" s="3179"/>
      <c r="F13598" s="3144"/>
      <c r="G13598" s="3169">
        <f t="shared" si="218"/>
        <v>0</v>
      </c>
      <c r="H13598" s="74"/>
    </row>
    <row r="13599" spans="1:8" ht="20.100000000000001" customHeight="1">
      <c r="A13599" s="3170">
        <v>40</v>
      </c>
      <c r="B13599" s="3276" t="s">
        <v>41930</v>
      </c>
      <c r="C13599" s="3140"/>
      <c r="D13599" s="3344">
        <v>10</v>
      </c>
      <c r="E13599" s="3179"/>
      <c r="F13599" s="3144"/>
      <c r="G13599" s="3169">
        <f t="shared" si="218"/>
        <v>0</v>
      </c>
      <c r="H13599" s="74"/>
    </row>
    <row r="13600" spans="1:8" ht="20.100000000000001" customHeight="1">
      <c r="A13600" s="3170">
        <v>40</v>
      </c>
      <c r="B13600" s="3276" t="s">
        <v>41931</v>
      </c>
      <c r="C13600" s="3140"/>
      <c r="D13600" s="3142">
        <v>12</v>
      </c>
      <c r="E13600" s="3179"/>
      <c r="F13600" s="3144"/>
      <c r="G13600" s="3169">
        <f t="shared" si="218"/>
        <v>0</v>
      </c>
      <c r="H13600" s="74"/>
    </row>
    <row r="13601" spans="1:8" ht="20.100000000000001" customHeight="1">
      <c r="A13601" s="3170">
        <v>50</v>
      </c>
      <c r="B13601" s="3276" t="s">
        <v>41932</v>
      </c>
      <c r="C13601" s="3140"/>
      <c r="D13601" s="3344">
        <v>10</v>
      </c>
      <c r="E13601" s="3179"/>
      <c r="F13601" s="3144"/>
      <c r="G13601" s="3169">
        <f t="shared" si="218"/>
        <v>0</v>
      </c>
      <c r="H13601" s="74"/>
    </row>
    <row r="13602" spans="1:8" ht="20.100000000000001" customHeight="1">
      <c r="A13602" s="3170">
        <v>50</v>
      </c>
      <c r="B13602" s="3276" t="s">
        <v>41933</v>
      </c>
      <c r="C13602" s="3140"/>
      <c r="D13602" s="3142">
        <v>20</v>
      </c>
      <c r="E13602" s="3179"/>
      <c r="F13602" s="3144"/>
      <c r="G13602" s="3169">
        <f t="shared" si="218"/>
        <v>0</v>
      </c>
      <c r="H13602" s="74"/>
    </row>
    <row r="13603" spans="1:8" ht="20.100000000000001" customHeight="1">
      <c r="A13603" s="3170">
        <v>60</v>
      </c>
      <c r="B13603" s="3276" t="s">
        <v>41934</v>
      </c>
      <c r="C13603" s="3140"/>
      <c r="D13603" s="3142">
        <v>11</v>
      </c>
      <c r="E13603" s="3179"/>
      <c r="F13603" s="3144"/>
      <c r="G13603" s="3169">
        <f t="shared" si="218"/>
        <v>0</v>
      </c>
      <c r="H13603" s="74"/>
    </row>
    <row r="13604" spans="1:8" ht="20.100000000000001" customHeight="1">
      <c r="A13604" s="3170">
        <v>50</v>
      </c>
      <c r="B13604" s="3049" t="s">
        <v>41935</v>
      </c>
      <c r="C13604" s="3140"/>
      <c r="D13604" s="3142">
        <v>1</v>
      </c>
      <c r="E13604" s="3179"/>
      <c r="F13604" s="3144"/>
      <c r="G13604" s="3169">
        <f t="shared" si="218"/>
        <v>0</v>
      </c>
      <c r="H13604" s="74"/>
    </row>
    <row r="13605" spans="1:8" ht="20.100000000000001" customHeight="1">
      <c r="A13605" s="3170">
        <v>40</v>
      </c>
      <c r="B13605" s="3049" t="s">
        <v>41936</v>
      </c>
      <c r="C13605" s="3140"/>
      <c r="D13605" s="3142">
        <v>70</v>
      </c>
      <c r="E13605" s="3164" t="s">
        <v>8313</v>
      </c>
      <c r="F13605" s="3144"/>
      <c r="G13605" s="3169">
        <f t="shared" si="218"/>
        <v>0</v>
      </c>
      <c r="H13605" s="74"/>
    </row>
    <row r="13606" spans="1:8" ht="20.100000000000001" customHeight="1">
      <c r="A13606" s="3170">
        <v>40</v>
      </c>
      <c r="B13606" s="3049" t="s">
        <v>41937</v>
      </c>
      <c r="C13606" s="3140"/>
      <c r="D13606" s="3142">
        <v>25</v>
      </c>
      <c r="E13606" s="3179"/>
      <c r="F13606" s="3144"/>
      <c r="G13606" s="3169">
        <f t="shared" si="218"/>
        <v>0</v>
      </c>
      <c r="H13606" s="74"/>
    </row>
    <row r="13607" spans="1:8" ht="20.100000000000001" customHeight="1">
      <c r="A13607" s="3170">
        <v>40</v>
      </c>
      <c r="B13607" s="3049" t="s">
        <v>41938</v>
      </c>
      <c r="C13607" s="3140"/>
      <c r="D13607" s="3142">
        <v>40</v>
      </c>
      <c r="E13607" s="3164" t="s">
        <v>8313</v>
      </c>
      <c r="F13607" s="3144"/>
      <c r="G13607" s="3169">
        <f t="shared" si="218"/>
        <v>0</v>
      </c>
      <c r="H13607" s="74"/>
    </row>
    <row r="13608" spans="1:8" ht="20.100000000000001" customHeight="1">
      <c r="A13608" s="3170">
        <v>40</v>
      </c>
      <c r="B13608" s="3049" t="s">
        <v>41939</v>
      </c>
      <c r="C13608" s="3140"/>
      <c r="D13608" s="3142">
        <v>39</v>
      </c>
      <c r="E13608" s="3164" t="s">
        <v>8313</v>
      </c>
      <c r="F13608" s="3144"/>
      <c r="G13608" s="3169">
        <f t="shared" si="218"/>
        <v>0</v>
      </c>
      <c r="H13608" s="74"/>
    </row>
    <row r="13609" spans="1:8" ht="20.100000000000001" customHeight="1">
      <c r="A13609" s="3170">
        <v>40</v>
      </c>
      <c r="B13609" s="3049" t="s">
        <v>41940</v>
      </c>
      <c r="C13609" s="3140"/>
      <c r="D13609" s="3142">
        <v>36</v>
      </c>
      <c r="E13609" s="3164" t="s">
        <v>8313</v>
      </c>
      <c r="F13609" s="3144"/>
      <c r="G13609" s="3169">
        <f t="shared" si="218"/>
        <v>0</v>
      </c>
      <c r="H13609" s="74"/>
    </row>
    <row r="13610" spans="1:8" ht="20.100000000000001" customHeight="1">
      <c r="A13610" s="3170">
        <v>60</v>
      </c>
      <c r="B13610" s="3049" t="s">
        <v>41941</v>
      </c>
      <c r="C13610" s="3140"/>
      <c r="D13610" s="3178">
        <v>10</v>
      </c>
      <c r="E13610" s="3179"/>
      <c r="F13610" s="3144"/>
      <c r="G13610" s="3169">
        <f t="shared" si="218"/>
        <v>0</v>
      </c>
      <c r="H13610" s="74"/>
    </row>
    <row r="13611" spans="1:8" ht="20.100000000000001" customHeight="1">
      <c r="A13611" s="3170">
        <v>40</v>
      </c>
      <c r="B13611" s="3648" t="s">
        <v>41942</v>
      </c>
      <c r="C13611" s="3153"/>
      <c r="D13611" s="3183">
        <v>20</v>
      </c>
      <c r="E13611" s="3179"/>
      <c r="F13611" s="3144"/>
      <c r="G13611" s="3169">
        <f t="shared" si="218"/>
        <v>0</v>
      </c>
      <c r="H13611" s="74"/>
    </row>
    <row r="13612" spans="1:8" ht="20.100000000000001" customHeight="1">
      <c r="A13612" s="3170">
        <v>30</v>
      </c>
      <c r="B13612" s="3389" t="s">
        <v>41943</v>
      </c>
      <c r="C13612" s="3153"/>
      <c r="D13612" s="3183">
        <v>30</v>
      </c>
      <c r="E13612" s="3179"/>
      <c r="F13612" s="3144"/>
      <c r="G13612" s="3169">
        <f t="shared" si="218"/>
        <v>0</v>
      </c>
      <c r="H13612" s="74"/>
    </row>
    <row r="13613" spans="1:8" ht="20.100000000000001" customHeight="1">
      <c r="A13613" s="3170">
        <v>50</v>
      </c>
      <c r="B13613" s="3039" t="s">
        <v>41944</v>
      </c>
      <c r="C13613" s="3153"/>
      <c r="D13613" s="3180">
        <v>34</v>
      </c>
      <c r="E13613" s="3179"/>
      <c r="F13613" s="3144"/>
      <c r="G13613" s="3169">
        <f t="shared" si="218"/>
        <v>0</v>
      </c>
      <c r="H13613" s="74"/>
    </row>
    <row r="13614" spans="1:8" ht="20.100000000000001" customHeight="1">
      <c r="A13614" s="3170">
        <v>50</v>
      </c>
      <c r="B13614" s="3039" t="s">
        <v>41945</v>
      </c>
      <c r="C13614" s="3153"/>
      <c r="D13614" s="3275">
        <v>90</v>
      </c>
      <c r="E13614" s="3164" t="s">
        <v>8313</v>
      </c>
      <c r="F13614" s="3144"/>
      <c r="G13614" s="3169">
        <f t="shared" si="218"/>
        <v>0</v>
      </c>
      <c r="H13614" s="74"/>
    </row>
    <row r="13615" spans="1:8" ht="20.100000000000001" customHeight="1">
      <c r="A13615" s="3170">
        <v>50</v>
      </c>
      <c r="B13615" s="3039" t="s">
        <v>41946</v>
      </c>
      <c r="C13615" s="3153"/>
      <c r="D13615" s="3180">
        <v>26</v>
      </c>
      <c r="E13615" s="3179"/>
      <c r="F13615" s="3144"/>
      <c r="G13615" s="3169">
        <f t="shared" si="218"/>
        <v>0</v>
      </c>
      <c r="H13615" s="74"/>
    </row>
    <row r="13616" spans="1:8" ht="20.100000000000001" customHeight="1">
      <c r="A13616" s="3170">
        <v>50</v>
      </c>
      <c r="B13616" s="3039" t="s">
        <v>41947</v>
      </c>
      <c r="C13616" s="3153"/>
      <c r="D13616" s="3275">
        <v>30</v>
      </c>
      <c r="E13616" s="3164" t="s">
        <v>8313</v>
      </c>
      <c r="F13616" s="3144"/>
      <c r="G13616" s="3169">
        <f t="shared" si="218"/>
        <v>0</v>
      </c>
      <c r="H13616" s="74"/>
    </row>
    <row r="13617" spans="1:8" ht="20.100000000000001" customHeight="1">
      <c r="A13617" s="3170">
        <v>60</v>
      </c>
      <c r="B13617" s="3039" t="s">
        <v>41948</v>
      </c>
      <c r="C13617" s="3153"/>
      <c r="D13617" s="3275">
        <v>20</v>
      </c>
      <c r="E13617" s="3179"/>
      <c r="F13617" s="3144"/>
      <c r="G13617" s="3169">
        <f t="shared" si="218"/>
        <v>0</v>
      </c>
      <c r="H13617" s="74"/>
    </row>
    <row r="13618" spans="1:8" ht="20.100000000000001" customHeight="1">
      <c r="A13618" s="3170">
        <v>80</v>
      </c>
      <c r="B13618" s="3039" t="s">
        <v>41949</v>
      </c>
      <c r="C13618" s="3153"/>
      <c r="D13618" s="3219">
        <v>15</v>
      </c>
      <c r="E13618" s="3179"/>
      <c r="F13618" s="3144"/>
      <c r="G13618" s="3169">
        <f t="shared" si="218"/>
        <v>0</v>
      </c>
      <c r="H13618" s="74"/>
    </row>
    <row r="13619" spans="1:8" ht="20.100000000000001" customHeight="1">
      <c r="A13619" s="3170">
        <v>50</v>
      </c>
      <c r="B13619" s="3257" t="s">
        <v>41950</v>
      </c>
      <c r="C13619" s="3153"/>
      <c r="D13619" s="3183">
        <v>8</v>
      </c>
      <c r="E13619" s="3164" t="s">
        <v>8313</v>
      </c>
      <c r="F13619" s="3144"/>
      <c r="G13619" s="3169">
        <f t="shared" si="218"/>
        <v>0</v>
      </c>
      <c r="H13619" s="74"/>
    </row>
    <row r="13620" spans="1:8" ht="20.100000000000001" customHeight="1">
      <c r="A13620" s="3170">
        <v>50</v>
      </c>
      <c r="B13620" s="3304" t="s">
        <v>41951</v>
      </c>
      <c r="C13620" s="3153"/>
      <c r="D13620" s="3180">
        <v>30</v>
      </c>
      <c r="E13620" s="3164" t="s">
        <v>8313</v>
      </c>
      <c r="F13620" s="3144"/>
      <c r="G13620" s="3169">
        <f t="shared" si="218"/>
        <v>0</v>
      </c>
      <c r="H13620" s="74"/>
    </row>
    <row r="13621" spans="1:8" ht="20.100000000000001" customHeight="1">
      <c r="A13621" s="3170">
        <v>60</v>
      </c>
      <c r="B13621" s="3039" t="s">
        <v>41952</v>
      </c>
      <c r="C13621" s="3153"/>
      <c r="D13621" s="3180">
        <v>30</v>
      </c>
      <c r="E13621" s="3179"/>
      <c r="F13621" s="3144"/>
      <c r="G13621" s="3169">
        <f t="shared" si="218"/>
        <v>0</v>
      </c>
      <c r="H13621" s="74"/>
    </row>
    <row r="13622" spans="1:8" ht="20.100000000000001" customHeight="1">
      <c r="A13622" s="3170">
        <v>60</v>
      </c>
      <c r="B13622" s="3304" t="s">
        <v>41953</v>
      </c>
      <c r="C13622" s="3153"/>
      <c r="D13622" s="3180">
        <v>40</v>
      </c>
      <c r="E13622" s="3164" t="s">
        <v>8313</v>
      </c>
      <c r="F13622" s="3144"/>
      <c r="G13622" s="3169">
        <f t="shared" si="218"/>
        <v>0</v>
      </c>
      <c r="H13622" s="74"/>
    </row>
    <row r="13623" spans="1:8" ht="20.100000000000001" customHeight="1">
      <c r="A13623" s="3170">
        <v>80</v>
      </c>
      <c r="B13623" s="3039" t="s">
        <v>41954</v>
      </c>
      <c r="C13623" s="3153"/>
      <c r="D13623" s="3180">
        <v>18</v>
      </c>
      <c r="E13623" s="3179"/>
      <c r="F13623" s="3144"/>
      <c r="G13623" s="3169">
        <f t="shared" si="218"/>
        <v>0</v>
      </c>
      <c r="H13623" s="74"/>
    </row>
    <row r="13624" spans="1:8" ht="20.100000000000001" customHeight="1">
      <c r="A13624" s="3170">
        <v>50</v>
      </c>
      <c r="B13624" s="3040" t="s">
        <v>41955</v>
      </c>
      <c r="C13624" s="3140"/>
      <c r="D13624" s="3142">
        <v>28</v>
      </c>
      <c r="E13624" s="3179"/>
      <c r="F13624" s="3144"/>
      <c r="G13624" s="3169">
        <f t="shared" si="218"/>
        <v>0</v>
      </c>
      <c r="H13624" s="74"/>
    </row>
    <row r="13625" spans="1:8" ht="20.100000000000001" customHeight="1">
      <c r="A13625" s="3170">
        <v>60</v>
      </c>
      <c r="B13625" s="3040" t="s">
        <v>41956</v>
      </c>
      <c r="C13625" s="3140"/>
      <c r="D13625" s="3142">
        <v>9</v>
      </c>
      <c r="E13625" s="3179"/>
      <c r="F13625" s="3144"/>
      <c r="G13625" s="3169">
        <f t="shared" ref="G13625:G13688" si="219">F13625*A13625</f>
        <v>0</v>
      </c>
      <c r="H13625" s="74"/>
    </row>
    <row r="13626" spans="1:8" ht="20.100000000000001" customHeight="1">
      <c r="A13626" s="3170">
        <v>50</v>
      </c>
      <c r="B13626" s="3049" t="s">
        <v>41957</v>
      </c>
      <c r="C13626" s="3140"/>
      <c r="D13626" s="3142">
        <v>25</v>
      </c>
      <c r="E13626" s="3179"/>
      <c r="F13626" s="3144"/>
      <c r="G13626" s="3169">
        <f t="shared" si="219"/>
        <v>0</v>
      </c>
      <c r="H13626" s="74"/>
    </row>
    <row r="13627" spans="1:8" ht="20.100000000000001" customHeight="1">
      <c r="A13627" s="3170">
        <v>50</v>
      </c>
      <c r="B13627" s="3049" t="s">
        <v>41958</v>
      </c>
      <c r="C13627" s="3140"/>
      <c r="D13627" s="3142">
        <v>5</v>
      </c>
      <c r="E13627" s="3179"/>
      <c r="F13627" s="3144"/>
      <c r="G13627" s="3169">
        <f t="shared" si="219"/>
        <v>0</v>
      </c>
      <c r="H13627" s="74"/>
    </row>
    <row r="13628" spans="1:8" ht="20.100000000000001" customHeight="1">
      <c r="A13628" s="3170">
        <v>60</v>
      </c>
      <c r="B13628" s="3049" t="s">
        <v>41959</v>
      </c>
      <c r="C13628" s="3140"/>
      <c r="D13628" s="3142">
        <v>16</v>
      </c>
      <c r="E13628" s="3179"/>
      <c r="F13628" s="3144"/>
      <c r="G13628" s="3169">
        <f t="shared" si="219"/>
        <v>0</v>
      </c>
      <c r="H13628" s="74"/>
    </row>
    <row r="13629" spans="1:8" ht="20.100000000000001" customHeight="1">
      <c r="A13629" s="3170">
        <v>60</v>
      </c>
      <c r="B13629" s="3049" t="s">
        <v>41960</v>
      </c>
      <c r="C13629" s="3140"/>
      <c r="D13629" s="3142">
        <v>20</v>
      </c>
      <c r="E13629" s="3179"/>
      <c r="F13629" s="3144"/>
      <c r="G13629" s="3169">
        <f t="shared" si="219"/>
        <v>0</v>
      </c>
      <c r="H13629" s="74"/>
    </row>
    <row r="13630" spans="1:8" ht="20.100000000000001" customHeight="1">
      <c r="A13630" s="3170">
        <v>150</v>
      </c>
      <c r="B13630" s="3049" t="s">
        <v>41961</v>
      </c>
      <c r="C13630" s="3140"/>
      <c r="D13630" s="3142">
        <v>1</v>
      </c>
      <c r="E13630" s="3179"/>
      <c r="F13630" s="3144"/>
      <c r="G13630" s="3169">
        <f t="shared" si="219"/>
        <v>0</v>
      </c>
      <c r="H13630" s="74"/>
    </row>
    <row r="13631" spans="1:8" ht="20.100000000000001" customHeight="1">
      <c r="A13631" s="3170">
        <v>700</v>
      </c>
      <c r="B13631" s="3049" t="s">
        <v>41962</v>
      </c>
      <c r="C13631" s="3140"/>
      <c r="D13631" s="3202">
        <v>1</v>
      </c>
      <c r="E13631" s="3179"/>
      <c r="F13631" s="3144"/>
      <c r="G13631" s="3169">
        <f t="shared" si="219"/>
        <v>0</v>
      </c>
      <c r="H13631" s="74"/>
    </row>
    <row r="13632" spans="1:8" ht="20.100000000000001" customHeight="1">
      <c r="A13632" s="3170">
        <v>700</v>
      </c>
      <c r="B13632" s="3049" t="s">
        <v>41963</v>
      </c>
      <c r="C13632" s="3140"/>
      <c r="D13632" s="3202">
        <v>1</v>
      </c>
      <c r="E13632" s="3179"/>
      <c r="F13632" s="3144"/>
      <c r="G13632" s="3169">
        <f t="shared" si="219"/>
        <v>0</v>
      </c>
      <c r="H13632" s="74"/>
    </row>
    <row r="13633" spans="1:8" ht="20.100000000000001" customHeight="1">
      <c r="A13633" s="3170">
        <v>100</v>
      </c>
      <c r="B13633" s="3049" t="s">
        <v>41964</v>
      </c>
      <c r="C13633" s="3140"/>
      <c r="D13633" s="3189">
        <v>2</v>
      </c>
      <c r="E13633" s="3179"/>
      <c r="F13633" s="3144"/>
      <c r="G13633" s="3169">
        <f t="shared" si="219"/>
        <v>0</v>
      </c>
      <c r="H13633" s="74"/>
    </row>
    <row r="13634" spans="1:8" ht="20.100000000000001" customHeight="1">
      <c r="A13634" s="3170">
        <v>30</v>
      </c>
      <c r="B13634" s="3049" t="s">
        <v>41965</v>
      </c>
      <c r="C13634" s="3140"/>
      <c r="D13634" s="3189">
        <v>10</v>
      </c>
      <c r="E13634" s="3179"/>
      <c r="F13634" s="3144"/>
      <c r="G13634" s="3169">
        <f t="shared" si="219"/>
        <v>0</v>
      </c>
      <c r="H13634" s="74"/>
    </row>
    <row r="13635" spans="1:8" ht="20.100000000000001" customHeight="1">
      <c r="A13635" s="2484">
        <v>40</v>
      </c>
      <c r="B13635" s="3049" t="s">
        <v>41966</v>
      </c>
      <c r="C13635" s="3140"/>
      <c r="D13635" s="3183">
        <v>20</v>
      </c>
      <c r="E13635" s="3164" t="s">
        <v>8313</v>
      </c>
      <c r="F13635" s="3144"/>
      <c r="G13635" s="3169">
        <f t="shared" si="219"/>
        <v>0</v>
      </c>
      <c r="H13635" s="74"/>
    </row>
    <row r="13636" spans="1:8" ht="20.100000000000001" customHeight="1">
      <c r="A13636" s="3170">
        <v>30</v>
      </c>
      <c r="B13636" s="3049" t="s">
        <v>41967</v>
      </c>
      <c r="C13636" s="3140"/>
      <c r="D13636" s="3189">
        <v>35</v>
      </c>
      <c r="E13636" s="3164" t="s">
        <v>8313</v>
      </c>
      <c r="F13636" s="3144"/>
      <c r="G13636" s="3169">
        <f t="shared" si="219"/>
        <v>0</v>
      </c>
      <c r="H13636" s="74"/>
    </row>
    <row r="13637" spans="1:8" ht="20.100000000000001" customHeight="1">
      <c r="A13637" s="3170">
        <v>40</v>
      </c>
      <c r="B13637" s="3049" t="s">
        <v>41968</v>
      </c>
      <c r="C13637" s="3140"/>
      <c r="D13637" s="3189">
        <v>11</v>
      </c>
      <c r="E13637" s="3179"/>
      <c r="F13637" s="3144"/>
      <c r="G13637" s="3169">
        <f t="shared" si="219"/>
        <v>0</v>
      </c>
      <c r="H13637" s="74"/>
    </row>
    <row r="13638" spans="1:8" ht="20.100000000000001" customHeight="1">
      <c r="A13638" s="3170">
        <v>50</v>
      </c>
      <c r="B13638" s="3049" t="s">
        <v>41969</v>
      </c>
      <c r="C13638" s="3140"/>
      <c r="D13638" s="3189">
        <v>20</v>
      </c>
      <c r="E13638" s="3179"/>
      <c r="F13638" s="3144"/>
      <c r="G13638" s="3169">
        <f t="shared" si="219"/>
        <v>0</v>
      </c>
      <c r="H13638" s="74"/>
    </row>
    <row r="13639" spans="1:8" ht="20.100000000000001" customHeight="1">
      <c r="A13639" s="3170">
        <v>50</v>
      </c>
      <c r="B13639" s="3049" t="s">
        <v>41970</v>
      </c>
      <c r="C13639" s="3140"/>
      <c r="D13639" s="3189">
        <v>38</v>
      </c>
      <c r="E13639" s="3164" t="s">
        <v>8313</v>
      </c>
      <c r="F13639" s="3144"/>
      <c r="G13639" s="3169">
        <f t="shared" si="219"/>
        <v>0</v>
      </c>
      <c r="H13639" s="74"/>
    </row>
    <row r="13640" spans="1:8" ht="20.100000000000001" customHeight="1">
      <c r="A13640" s="3170">
        <v>400</v>
      </c>
      <c r="B13640" s="3139" t="s">
        <v>41971</v>
      </c>
      <c r="C13640" s="3140"/>
      <c r="D13640" s="3189">
        <v>1</v>
      </c>
      <c r="E13640" s="3179"/>
      <c r="F13640" s="3144"/>
      <c r="G13640" s="3169">
        <f t="shared" si="219"/>
        <v>0</v>
      </c>
      <c r="H13640" s="74"/>
    </row>
    <row r="13641" spans="1:8" ht="20.100000000000001" customHeight="1">
      <c r="A13641" s="3170">
        <v>150</v>
      </c>
      <c r="B13641" s="3038" t="s">
        <v>41972</v>
      </c>
      <c r="C13641" s="3140"/>
      <c r="D13641" s="3189">
        <v>11</v>
      </c>
      <c r="E13641" s="3179"/>
      <c r="F13641" s="3144"/>
      <c r="G13641" s="3169">
        <f t="shared" si="219"/>
        <v>0</v>
      </c>
      <c r="H13641" s="74"/>
    </row>
    <row r="13642" spans="1:8" ht="20.100000000000001" customHeight="1">
      <c r="A13642" s="3170">
        <v>150</v>
      </c>
      <c r="B13642" s="3038" t="s">
        <v>41973</v>
      </c>
      <c r="C13642" s="3140"/>
      <c r="D13642" s="3189">
        <v>17</v>
      </c>
      <c r="E13642" s="3179"/>
      <c r="F13642" s="3144"/>
      <c r="G13642" s="3169">
        <f t="shared" si="219"/>
        <v>0</v>
      </c>
      <c r="H13642" s="74"/>
    </row>
    <row r="13643" spans="1:8" ht="20.100000000000001" customHeight="1">
      <c r="A13643" s="3170">
        <v>150</v>
      </c>
      <c r="B13643" s="3038" t="s">
        <v>41974</v>
      </c>
      <c r="C13643" s="3140"/>
      <c r="D13643" s="3189">
        <v>6</v>
      </c>
      <c r="E13643" s="3179"/>
      <c r="F13643" s="3144"/>
      <c r="G13643" s="3169">
        <f t="shared" si="219"/>
        <v>0</v>
      </c>
      <c r="H13643" s="74"/>
    </row>
    <row r="13644" spans="1:8" ht="20.100000000000001" customHeight="1">
      <c r="A13644" s="3170">
        <v>200</v>
      </c>
      <c r="B13644" s="3038" t="s">
        <v>41975</v>
      </c>
      <c r="C13644" s="3140"/>
      <c r="D13644" s="3189">
        <v>7</v>
      </c>
      <c r="E13644" s="3179"/>
      <c r="F13644" s="3144"/>
      <c r="G13644" s="3169">
        <f t="shared" si="219"/>
        <v>0</v>
      </c>
      <c r="H13644" s="74"/>
    </row>
    <row r="13645" spans="1:8" ht="20.100000000000001" customHeight="1">
      <c r="A13645" s="3170">
        <v>200</v>
      </c>
      <c r="B13645" s="3038" t="s">
        <v>41976</v>
      </c>
      <c r="C13645" s="3140"/>
      <c r="D13645" s="3189">
        <v>2</v>
      </c>
      <c r="E13645" s="3179"/>
      <c r="F13645" s="3144"/>
      <c r="G13645" s="3169">
        <f t="shared" si="219"/>
        <v>0</v>
      </c>
      <c r="H13645" s="74"/>
    </row>
    <row r="13646" spans="1:8" ht="20.100000000000001" customHeight="1">
      <c r="A13646" s="3170">
        <v>250</v>
      </c>
      <c r="B13646" s="3038" t="s">
        <v>41977</v>
      </c>
      <c r="C13646" s="3140"/>
      <c r="D13646" s="3189">
        <v>1</v>
      </c>
      <c r="E13646" s="3179"/>
      <c r="F13646" s="3144"/>
      <c r="G13646" s="3169">
        <f t="shared" si="219"/>
        <v>0</v>
      </c>
      <c r="H13646" s="74"/>
    </row>
    <row r="13647" spans="1:8" ht="20.100000000000001" customHeight="1">
      <c r="A13647" s="3170">
        <v>400</v>
      </c>
      <c r="B13647" s="3038" t="s">
        <v>41978</v>
      </c>
      <c r="C13647" s="3140"/>
      <c r="D13647" s="3189">
        <v>5</v>
      </c>
      <c r="E13647" s="3179"/>
      <c r="F13647" s="3144"/>
      <c r="G13647" s="3169">
        <f t="shared" si="219"/>
        <v>0</v>
      </c>
      <c r="H13647" s="74"/>
    </row>
    <row r="13648" spans="1:8" ht="20.100000000000001" customHeight="1">
      <c r="A13648" s="3170">
        <v>250</v>
      </c>
      <c r="B13648" s="3038" t="s">
        <v>41979</v>
      </c>
      <c r="C13648" s="3140"/>
      <c r="D13648" s="3189">
        <v>2</v>
      </c>
      <c r="E13648" s="3179"/>
      <c r="F13648" s="3144"/>
      <c r="G13648" s="3169">
        <f t="shared" si="219"/>
        <v>0</v>
      </c>
      <c r="H13648" s="74"/>
    </row>
    <row r="13649" spans="1:8" ht="20.100000000000001" customHeight="1">
      <c r="A13649" s="3170">
        <v>250</v>
      </c>
      <c r="B13649" s="3049" t="s">
        <v>41980</v>
      </c>
      <c r="C13649" s="3140"/>
      <c r="D13649" s="3189">
        <v>1</v>
      </c>
      <c r="E13649" s="3179"/>
      <c r="F13649" s="3144"/>
      <c r="G13649" s="3169">
        <f t="shared" si="219"/>
        <v>0</v>
      </c>
      <c r="H13649" s="74"/>
    </row>
    <row r="13650" spans="1:8" ht="20.100000000000001" customHeight="1">
      <c r="A13650" s="3170">
        <v>60</v>
      </c>
      <c r="B13650" s="3038" t="s">
        <v>41981</v>
      </c>
      <c r="C13650" s="3140"/>
      <c r="D13650" s="3142">
        <v>3</v>
      </c>
      <c r="E13650" s="3179"/>
      <c r="F13650" s="3144"/>
      <c r="G13650" s="3169">
        <f t="shared" si="219"/>
        <v>0</v>
      </c>
      <c r="H13650" s="74"/>
    </row>
    <row r="13651" spans="1:8" ht="20.100000000000001" customHeight="1">
      <c r="A13651" s="3170">
        <v>60</v>
      </c>
      <c r="B13651" s="3038" t="s">
        <v>41982</v>
      </c>
      <c r="C13651" s="3140"/>
      <c r="D13651" s="3142">
        <v>3</v>
      </c>
      <c r="E13651" s="3179"/>
      <c r="F13651" s="3144"/>
      <c r="G13651" s="3169">
        <f t="shared" si="219"/>
        <v>0</v>
      </c>
      <c r="H13651" s="74"/>
    </row>
    <row r="13652" spans="1:8" ht="20.100000000000001" customHeight="1">
      <c r="A13652" s="3170">
        <v>60</v>
      </c>
      <c r="B13652" s="3038" t="s">
        <v>41983</v>
      </c>
      <c r="C13652" s="3140"/>
      <c r="D13652" s="3142">
        <v>3</v>
      </c>
      <c r="E13652" s="3179"/>
      <c r="F13652" s="3144"/>
      <c r="G13652" s="3169">
        <f t="shared" si="219"/>
        <v>0</v>
      </c>
      <c r="H13652" s="74"/>
    </row>
    <row r="13653" spans="1:8" ht="20.100000000000001" customHeight="1">
      <c r="A13653" s="3170">
        <v>60</v>
      </c>
      <c r="B13653" s="3038" t="s">
        <v>41984</v>
      </c>
      <c r="C13653" s="3140"/>
      <c r="D13653" s="3142">
        <v>3</v>
      </c>
      <c r="E13653" s="3179"/>
      <c r="F13653" s="3144"/>
      <c r="G13653" s="3169">
        <f t="shared" si="219"/>
        <v>0</v>
      </c>
      <c r="H13653" s="74"/>
    </row>
    <row r="13654" spans="1:8" ht="20.100000000000001" customHeight="1">
      <c r="A13654" s="3170">
        <v>60</v>
      </c>
      <c r="B13654" s="3038" t="s">
        <v>41985</v>
      </c>
      <c r="C13654" s="3140"/>
      <c r="D13654" s="3142">
        <v>3</v>
      </c>
      <c r="E13654" s="3179"/>
      <c r="F13654" s="3144"/>
      <c r="G13654" s="3169">
        <f t="shared" si="219"/>
        <v>0</v>
      </c>
      <c r="H13654" s="74"/>
    </row>
    <row r="13655" spans="1:8" ht="20.100000000000001" customHeight="1">
      <c r="A13655" s="3170">
        <v>60</v>
      </c>
      <c r="B13655" s="3038" t="s">
        <v>41986</v>
      </c>
      <c r="C13655" s="3140"/>
      <c r="D13655" s="3142">
        <v>3</v>
      </c>
      <c r="E13655" s="3179"/>
      <c r="F13655" s="3144"/>
      <c r="G13655" s="3169">
        <f t="shared" si="219"/>
        <v>0</v>
      </c>
      <c r="H13655" s="74"/>
    </row>
    <row r="13656" spans="1:8" ht="20.100000000000001" customHeight="1">
      <c r="A13656" s="3170">
        <v>60</v>
      </c>
      <c r="B13656" s="3038" t="s">
        <v>41987</v>
      </c>
      <c r="C13656" s="3140"/>
      <c r="D13656" s="3142">
        <v>3</v>
      </c>
      <c r="E13656" s="3179"/>
      <c r="F13656" s="3144"/>
      <c r="G13656" s="3169">
        <f t="shared" si="219"/>
        <v>0</v>
      </c>
      <c r="H13656" s="74"/>
    </row>
    <row r="13657" spans="1:8" ht="20.100000000000001" customHeight="1">
      <c r="A13657" s="3170">
        <v>60</v>
      </c>
      <c r="B13657" s="3038" t="s">
        <v>41988</v>
      </c>
      <c r="C13657" s="3140"/>
      <c r="D13657" s="3142">
        <v>3</v>
      </c>
      <c r="E13657" s="3179"/>
      <c r="F13657" s="3144"/>
      <c r="G13657" s="3169">
        <f t="shared" si="219"/>
        <v>0</v>
      </c>
      <c r="H13657" s="74"/>
    </row>
    <row r="13658" spans="1:8" ht="20.100000000000001" customHeight="1">
      <c r="A13658" s="3170">
        <v>60</v>
      </c>
      <c r="B13658" s="3038" t="s">
        <v>41989</v>
      </c>
      <c r="C13658" s="3140"/>
      <c r="D13658" s="3142">
        <v>3</v>
      </c>
      <c r="E13658" s="3179"/>
      <c r="F13658" s="3144"/>
      <c r="G13658" s="3169">
        <f t="shared" si="219"/>
        <v>0</v>
      </c>
      <c r="H13658" s="74"/>
    </row>
    <row r="13659" spans="1:8" ht="20.100000000000001" customHeight="1">
      <c r="A13659" s="3170">
        <v>60</v>
      </c>
      <c r="B13659" s="3038" t="s">
        <v>41990</v>
      </c>
      <c r="C13659" s="3140"/>
      <c r="D13659" s="3142">
        <v>3</v>
      </c>
      <c r="E13659" s="3179"/>
      <c r="F13659" s="3144"/>
      <c r="G13659" s="3169">
        <f t="shared" si="219"/>
        <v>0</v>
      </c>
      <c r="H13659" s="74"/>
    </row>
    <row r="13660" spans="1:8" ht="20.100000000000001" customHeight="1">
      <c r="A13660" s="3170">
        <v>60</v>
      </c>
      <c r="B13660" s="3038" t="s">
        <v>41991</v>
      </c>
      <c r="C13660" s="3140"/>
      <c r="D13660" s="3142">
        <v>3</v>
      </c>
      <c r="E13660" s="3179"/>
      <c r="F13660" s="3144"/>
      <c r="G13660" s="3169">
        <f t="shared" si="219"/>
        <v>0</v>
      </c>
      <c r="H13660" s="74"/>
    </row>
    <row r="13661" spans="1:8" ht="20.100000000000001" customHeight="1">
      <c r="A13661" s="3170">
        <v>60</v>
      </c>
      <c r="B13661" s="3038" t="s">
        <v>41992</v>
      </c>
      <c r="C13661" s="3140"/>
      <c r="D13661" s="3142">
        <v>3</v>
      </c>
      <c r="E13661" s="3179"/>
      <c r="F13661" s="3144"/>
      <c r="G13661" s="3169">
        <f t="shared" si="219"/>
        <v>0</v>
      </c>
      <c r="H13661" s="74"/>
    </row>
    <row r="13662" spans="1:8" ht="20.100000000000001" customHeight="1">
      <c r="A13662" s="3170">
        <v>60</v>
      </c>
      <c r="B13662" s="3038" t="s">
        <v>41993</v>
      </c>
      <c r="C13662" s="3140"/>
      <c r="D13662" s="3142">
        <v>3</v>
      </c>
      <c r="E13662" s="3179"/>
      <c r="F13662" s="3144"/>
      <c r="G13662" s="3169">
        <f t="shared" si="219"/>
        <v>0</v>
      </c>
      <c r="H13662" s="74"/>
    </row>
    <row r="13663" spans="1:8" ht="20.100000000000001" customHeight="1">
      <c r="A13663" s="3170">
        <v>60</v>
      </c>
      <c r="B13663" s="3038" t="s">
        <v>41994</v>
      </c>
      <c r="C13663" s="3140"/>
      <c r="D13663" s="3142">
        <v>3</v>
      </c>
      <c r="E13663" s="3179"/>
      <c r="F13663" s="3144"/>
      <c r="G13663" s="3169">
        <f t="shared" si="219"/>
        <v>0</v>
      </c>
      <c r="H13663" s="74"/>
    </row>
    <row r="13664" spans="1:8" ht="20.100000000000001" customHeight="1">
      <c r="A13664" s="3170">
        <v>60</v>
      </c>
      <c r="B13664" s="3038" t="s">
        <v>41995</v>
      </c>
      <c r="C13664" s="3140"/>
      <c r="D13664" s="3142">
        <v>3</v>
      </c>
      <c r="E13664" s="3179"/>
      <c r="F13664" s="3144"/>
      <c r="G13664" s="3169">
        <f t="shared" si="219"/>
        <v>0</v>
      </c>
      <c r="H13664" s="74"/>
    </row>
    <row r="13665" spans="1:8" ht="20.100000000000001" customHeight="1">
      <c r="A13665" s="3170">
        <v>60</v>
      </c>
      <c r="B13665" s="3038" t="s">
        <v>41996</v>
      </c>
      <c r="C13665" s="3140"/>
      <c r="D13665" s="3142">
        <v>3</v>
      </c>
      <c r="E13665" s="3179"/>
      <c r="F13665" s="3144"/>
      <c r="G13665" s="3169">
        <f t="shared" si="219"/>
        <v>0</v>
      </c>
      <c r="H13665" s="74"/>
    </row>
    <row r="13666" spans="1:8" ht="20.100000000000001" customHeight="1">
      <c r="A13666" s="3170">
        <v>60</v>
      </c>
      <c r="B13666" s="3038" t="s">
        <v>41997</v>
      </c>
      <c r="C13666" s="3140"/>
      <c r="D13666" s="3142">
        <v>3</v>
      </c>
      <c r="E13666" s="3179"/>
      <c r="F13666" s="3144"/>
      <c r="G13666" s="3169">
        <f t="shared" si="219"/>
        <v>0</v>
      </c>
      <c r="H13666" s="74"/>
    </row>
    <row r="13667" spans="1:8" ht="20.100000000000001" customHeight="1">
      <c r="A13667" s="3170">
        <v>60</v>
      </c>
      <c r="B13667" s="3038" t="s">
        <v>41998</v>
      </c>
      <c r="C13667" s="3140"/>
      <c r="D13667" s="3142">
        <v>3</v>
      </c>
      <c r="E13667" s="3179"/>
      <c r="F13667" s="3144"/>
      <c r="G13667" s="3169">
        <f t="shared" si="219"/>
        <v>0</v>
      </c>
      <c r="H13667" s="74"/>
    </row>
    <row r="13668" spans="1:8" ht="20.100000000000001" customHeight="1">
      <c r="A13668" s="3170">
        <v>60</v>
      </c>
      <c r="B13668" s="3038" t="s">
        <v>41999</v>
      </c>
      <c r="C13668" s="3140"/>
      <c r="D13668" s="3142">
        <v>3</v>
      </c>
      <c r="E13668" s="3179"/>
      <c r="F13668" s="3144"/>
      <c r="G13668" s="3169">
        <f t="shared" si="219"/>
        <v>0</v>
      </c>
      <c r="H13668" s="74"/>
    </row>
    <row r="13669" spans="1:8" ht="20.100000000000001" customHeight="1">
      <c r="A13669" s="3170">
        <v>60</v>
      </c>
      <c r="B13669" s="3038" t="s">
        <v>42000</v>
      </c>
      <c r="C13669" s="3140"/>
      <c r="D13669" s="3142">
        <v>2</v>
      </c>
      <c r="E13669" s="3179"/>
      <c r="F13669" s="3144"/>
      <c r="G13669" s="3169">
        <f t="shared" si="219"/>
        <v>0</v>
      </c>
      <c r="H13669" s="74"/>
    </row>
    <row r="13670" spans="1:8" ht="20.100000000000001" customHeight="1">
      <c r="A13670" s="3170">
        <v>60</v>
      </c>
      <c r="B13670" s="3038" t="s">
        <v>42001</v>
      </c>
      <c r="C13670" s="3140"/>
      <c r="D13670" s="3142">
        <v>3</v>
      </c>
      <c r="E13670" s="3179"/>
      <c r="F13670" s="3144"/>
      <c r="G13670" s="3169">
        <f t="shared" si="219"/>
        <v>0</v>
      </c>
      <c r="H13670" s="74"/>
    </row>
    <row r="13671" spans="1:8" ht="20.100000000000001" customHeight="1">
      <c r="A13671" s="3170">
        <v>60</v>
      </c>
      <c r="B13671" s="3038" t="s">
        <v>42002</v>
      </c>
      <c r="C13671" s="3140"/>
      <c r="D13671" s="3142">
        <v>3</v>
      </c>
      <c r="E13671" s="3179"/>
      <c r="F13671" s="3144"/>
      <c r="G13671" s="3169">
        <f t="shared" si="219"/>
        <v>0</v>
      </c>
      <c r="H13671" s="74"/>
    </row>
    <row r="13672" spans="1:8" ht="20.100000000000001" customHeight="1">
      <c r="A13672" s="3170">
        <v>60</v>
      </c>
      <c r="B13672" s="3038" t="s">
        <v>42003</v>
      </c>
      <c r="C13672" s="3140"/>
      <c r="D13672" s="3142">
        <v>3</v>
      </c>
      <c r="E13672" s="3179"/>
      <c r="F13672" s="3144"/>
      <c r="G13672" s="3169">
        <f t="shared" si="219"/>
        <v>0</v>
      </c>
      <c r="H13672" s="74"/>
    </row>
    <row r="13673" spans="1:8" ht="20.100000000000001" customHeight="1">
      <c r="A13673" s="3170">
        <v>60</v>
      </c>
      <c r="B13673" s="3038" t="s">
        <v>42004</v>
      </c>
      <c r="C13673" s="3140"/>
      <c r="D13673" s="3142">
        <v>3</v>
      </c>
      <c r="E13673" s="3179"/>
      <c r="F13673" s="3144"/>
      <c r="G13673" s="3169">
        <f t="shared" si="219"/>
        <v>0</v>
      </c>
      <c r="H13673" s="74"/>
    </row>
    <row r="13674" spans="1:8" ht="20.100000000000001" customHeight="1">
      <c r="A13674" s="3170">
        <v>60</v>
      </c>
      <c r="B13674" s="3038" t="s">
        <v>42005</v>
      </c>
      <c r="C13674" s="3140"/>
      <c r="D13674" s="3142">
        <v>3</v>
      </c>
      <c r="E13674" s="3179"/>
      <c r="F13674" s="3144"/>
      <c r="G13674" s="3169">
        <f t="shared" si="219"/>
        <v>0</v>
      </c>
      <c r="H13674" s="74"/>
    </row>
    <row r="13675" spans="1:8" ht="20.100000000000001" customHeight="1">
      <c r="A13675" s="3170">
        <v>60</v>
      </c>
      <c r="B13675" s="3038" t="s">
        <v>42006</v>
      </c>
      <c r="C13675" s="3140"/>
      <c r="D13675" s="3142">
        <v>3</v>
      </c>
      <c r="E13675" s="3179"/>
      <c r="F13675" s="3144"/>
      <c r="G13675" s="3169">
        <f t="shared" si="219"/>
        <v>0</v>
      </c>
      <c r="H13675" s="74"/>
    </row>
    <row r="13676" spans="1:8" ht="20.100000000000001" customHeight="1">
      <c r="A13676" s="3170">
        <v>60</v>
      </c>
      <c r="B13676" s="3038" t="s">
        <v>42007</v>
      </c>
      <c r="C13676" s="3140"/>
      <c r="D13676" s="3142">
        <v>3</v>
      </c>
      <c r="E13676" s="3179"/>
      <c r="F13676" s="3144"/>
      <c r="G13676" s="3169">
        <f t="shared" si="219"/>
        <v>0</v>
      </c>
      <c r="H13676" s="74"/>
    </row>
    <row r="13677" spans="1:8" ht="20.100000000000001" customHeight="1">
      <c r="A13677" s="3170">
        <v>100</v>
      </c>
      <c r="B13677" s="3039" t="s">
        <v>42008</v>
      </c>
      <c r="C13677" s="3153"/>
      <c r="D13677" s="3142">
        <v>2</v>
      </c>
      <c r="E13677" s="3179"/>
      <c r="F13677" s="3144"/>
      <c r="G13677" s="3169">
        <f t="shared" si="219"/>
        <v>0</v>
      </c>
      <c r="H13677" s="74"/>
    </row>
    <row r="13678" spans="1:8" ht="20.100000000000001" customHeight="1">
      <c r="A13678" s="3170">
        <v>20</v>
      </c>
      <c r="B13678" s="3039" t="s">
        <v>42009</v>
      </c>
      <c r="C13678" s="3153"/>
      <c r="D13678" s="3142">
        <v>4</v>
      </c>
      <c r="E13678" s="3179"/>
      <c r="F13678" s="3144"/>
      <c r="G13678" s="3169">
        <f t="shared" si="219"/>
        <v>0</v>
      </c>
      <c r="H13678" s="74"/>
    </row>
    <row r="13679" spans="1:8" ht="20.100000000000001" customHeight="1">
      <c r="A13679" s="3157"/>
      <c r="B13679" s="3039" t="s">
        <v>42010</v>
      </c>
      <c r="C13679" s="3153"/>
      <c r="D13679" s="3142">
        <v>100</v>
      </c>
      <c r="E13679" s="3164" t="s">
        <v>8313</v>
      </c>
      <c r="F13679" s="3144"/>
      <c r="G13679" s="3169">
        <f t="shared" si="219"/>
        <v>0</v>
      </c>
      <c r="H13679" s="74"/>
    </row>
    <row r="13680" spans="1:8" ht="20.100000000000001" customHeight="1">
      <c r="A13680" s="3170">
        <v>20</v>
      </c>
      <c r="B13680" s="3039" t="s">
        <v>42011</v>
      </c>
      <c r="C13680" s="3153"/>
      <c r="D13680" s="3142">
        <v>20</v>
      </c>
      <c r="E13680" s="3164" t="s">
        <v>8313</v>
      </c>
      <c r="F13680" s="3144"/>
      <c r="G13680" s="3169">
        <f t="shared" si="219"/>
        <v>0</v>
      </c>
      <c r="H13680" s="74"/>
    </row>
    <row r="13681" spans="1:8" ht="20.100000000000001" customHeight="1">
      <c r="A13681" s="3157"/>
      <c r="B13681" s="3039" t="s">
        <v>42012</v>
      </c>
      <c r="C13681" s="3153"/>
      <c r="D13681" s="3142">
        <v>100</v>
      </c>
      <c r="E13681" s="3164" t="s">
        <v>8313</v>
      </c>
      <c r="F13681" s="3144"/>
      <c r="G13681" s="3169">
        <f t="shared" si="219"/>
        <v>0</v>
      </c>
      <c r="H13681" s="74"/>
    </row>
    <row r="13682" spans="1:8" ht="20.100000000000001" customHeight="1">
      <c r="A13682" s="3170">
        <v>20</v>
      </c>
      <c r="B13682" s="3039" t="s">
        <v>42013</v>
      </c>
      <c r="C13682" s="3153"/>
      <c r="D13682" s="3142">
        <v>20</v>
      </c>
      <c r="E13682" s="3164" t="s">
        <v>8313</v>
      </c>
      <c r="F13682" s="3144"/>
      <c r="G13682" s="3169">
        <f t="shared" si="219"/>
        <v>0</v>
      </c>
      <c r="H13682" s="74"/>
    </row>
    <row r="13683" spans="1:8" ht="20.100000000000001" customHeight="1">
      <c r="A13683" s="3157"/>
      <c r="B13683" s="3039" t="s">
        <v>42014</v>
      </c>
      <c r="C13683" s="3153"/>
      <c r="D13683" s="3142">
        <v>60</v>
      </c>
      <c r="E13683" s="3164" t="s">
        <v>8313</v>
      </c>
      <c r="F13683" s="3144"/>
      <c r="G13683" s="3169">
        <f t="shared" si="219"/>
        <v>0</v>
      </c>
      <c r="H13683" s="74"/>
    </row>
    <row r="13684" spans="1:8" ht="20.100000000000001" customHeight="1">
      <c r="A13684" s="3170">
        <v>20</v>
      </c>
      <c r="B13684" s="3039" t="s">
        <v>42015</v>
      </c>
      <c r="C13684" s="3153"/>
      <c r="D13684" s="3142">
        <v>10</v>
      </c>
      <c r="E13684" s="3164" t="s">
        <v>8313</v>
      </c>
      <c r="F13684" s="3144"/>
      <c r="G13684" s="3169">
        <f t="shared" si="219"/>
        <v>0</v>
      </c>
      <c r="H13684" s="74"/>
    </row>
    <row r="13685" spans="1:8" ht="20.100000000000001" customHeight="1">
      <c r="A13685" s="3170">
        <v>20</v>
      </c>
      <c r="B13685" s="3051" t="s">
        <v>42016</v>
      </c>
      <c r="C13685" s="3327"/>
      <c r="D13685" s="3142">
        <v>4</v>
      </c>
      <c r="E13685" s="3164" t="s">
        <v>8313</v>
      </c>
      <c r="F13685" s="3144"/>
      <c r="G13685" s="3169">
        <f t="shared" si="219"/>
        <v>0</v>
      </c>
      <c r="H13685" s="74"/>
    </row>
    <row r="13686" spans="1:8" ht="20.100000000000001" customHeight="1">
      <c r="A13686" s="3170">
        <v>20</v>
      </c>
      <c r="B13686" s="3051" t="s">
        <v>42017</v>
      </c>
      <c r="C13686" s="3327"/>
      <c r="D13686" s="3142">
        <v>20</v>
      </c>
      <c r="E13686" s="3179"/>
      <c r="F13686" s="3144"/>
      <c r="G13686" s="3169">
        <f t="shared" si="219"/>
        <v>0</v>
      </c>
      <c r="H13686" s="64"/>
    </row>
    <row r="13687" spans="1:8" ht="20.100000000000001" customHeight="1">
      <c r="A13687" s="3170">
        <v>20</v>
      </c>
      <c r="B13687" s="3051" t="s">
        <v>42018</v>
      </c>
      <c r="C13687" s="3327"/>
      <c r="D13687" s="3180">
        <v>10</v>
      </c>
      <c r="E13687" s="3164" t="s">
        <v>8313</v>
      </c>
      <c r="F13687" s="3144"/>
      <c r="G13687" s="3169">
        <f t="shared" si="219"/>
        <v>0</v>
      </c>
      <c r="H13687" s="64"/>
    </row>
    <row r="13688" spans="1:8" ht="20.100000000000001" customHeight="1">
      <c r="A13688" s="3170">
        <v>20</v>
      </c>
      <c r="B13688" s="3051" t="s">
        <v>42019</v>
      </c>
      <c r="C13688" s="3327"/>
      <c r="D13688" s="3189">
        <v>50</v>
      </c>
      <c r="E13688" s="3164" t="s">
        <v>8313</v>
      </c>
      <c r="F13688" s="3144"/>
      <c r="G13688" s="3169">
        <f t="shared" si="219"/>
        <v>0</v>
      </c>
      <c r="H13688" s="64"/>
    </row>
    <row r="13689" spans="1:8" ht="20.100000000000001" customHeight="1">
      <c r="A13689" s="3170">
        <v>20</v>
      </c>
      <c r="B13689" s="3051" t="s">
        <v>42020</v>
      </c>
      <c r="C13689" s="3327"/>
      <c r="D13689" s="3189">
        <v>50</v>
      </c>
      <c r="E13689" s="3164" t="s">
        <v>8313</v>
      </c>
      <c r="F13689" s="3144"/>
      <c r="G13689" s="3169">
        <f t="shared" ref="G13689:G13752" si="220">F13689*A13689</f>
        <v>0</v>
      </c>
      <c r="H13689" s="64"/>
    </row>
    <row r="13690" spans="1:8" ht="20.100000000000001" customHeight="1">
      <c r="A13690" s="3170">
        <v>20</v>
      </c>
      <c r="B13690" s="3051" t="s">
        <v>42021</v>
      </c>
      <c r="C13690" s="3327"/>
      <c r="D13690" s="3142">
        <v>30</v>
      </c>
      <c r="E13690" s="3164" t="s">
        <v>8313</v>
      </c>
      <c r="F13690" s="3144"/>
      <c r="G13690" s="3169">
        <f t="shared" si="220"/>
        <v>0</v>
      </c>
      <c r="H13690" s="64"/>
    </row>
    <row r="13691" spans="1:8" ht="20.100000000000001" customHeight="1">
      <c r="A13691" s="3170">
        <v>20</v>
      </c>
      <c r="B13691" s="3047" t="s">
        <v>42022</v>
      </c>
      <c r="C13691" s="3649"/>
      <c r="D13691" s="3178">
        <v>15</v>
      </c>
      <c r="E13691" s="3179"/>
      <c r="F13691" s="3144"/>
      <c r="G13691" s="3169">
        <f t="shared" si="220"/>
        <v>0</v>
      </c>
      <c r="H13691" s="64"/>
    </row>
    <row r="13692" spans="1:8" ht="20.100000000000001" customHeight="1">
      <c r="A13692" s="3157"/>
      <c r="B13692" s="3051" t="s">
        <v>42023</v>
      </c>
      <c r="C13692" s="3327"/>
      <c r="D13692" s="3142">
        <v>100</v>
      </c>
      <c r="E13692" s="3164" t="s">
        <v>8313</v>
      </c>
      <c r="F13692" s="3144"/>
      <c r="G13692" s="3169">
        <f t="shared" si="220"/>
        <v>0</v>
      </c>
      <c r="H13692" s="3589"/>
    </row>
    <row r="13693" spans="1:8" ht="20.100000000000001" customHeight="1">
      <c r="A13693" s="3170">
        <v>20</v>
      </c>
      <c r="B13693" s="3051" t="s">
        <v>42024</v>
      </c>
      <c r="C13693" s="3327"/>
      <c r="D13693" s="3142">
        <v>100</v>
      </c>
      <c r="E13693" s="3164" t="s">
        <v>8313</v>
      </c>
      <c r="F13693" s="3144"/>
      <c r="G13693" s="3169">
        <f t="shared" si="220"/>
        <v>0</v>
      </c>
      <c r="H13693" s="3589"/>
    </row>
    <row r="13694" spans="1:8" ht="20.100000000000001" customHeight="1">
      <c r="A13694" s="3157"/>
      <c r="B13694" s="3051" t="s">
        <v>42025</v>
      </c>
      <c r="C13694" s="3327"/>
      <c r="D13694" s="3189">
        <v>100</v>
      </c>
      <c r="E13694" s="3164" t="s">
        <v>8313</v>
      </c>
      <c r="F13694" s="3144"/>
      <c r="G13694" s="3169">
        <f t="shared" si="220"/>
        <v>0</v>
      </c>
      <c r="H13694" s="74"/>
    </row>
    <row r="13695" spans="1:8" ht="20.100000000000001" customHeight="1">
      <c r="A13695" s="3170">
        <v>20</v>
      </c>
      <c r="B13695" s="3051" t="s">
        <v>42026</v>
      </c>
      <c r="C13695" s="3327"/>
      <c r="D13695" s="3189">
        <v>100</v>
      </c>
      <c r="E13695" s="3164" t="s">
        <v>8313</v>
      </c>
      <c r="F13695" s="3144"/>
      <c r="G13695" s="3169">
        <f t="shared" si="220"/>
        <v>0</v>
      </c>
      <c r="H13695" s="74"/>
    </row>
    <row r="13696" spans="1:8" ht="20.100000000000001" customHeight="1">
      <c r="A13696" s="3157"/>
      <c r="B13696" s="3051" t="s">
        <v>42027</v>
      </c>
      <c r="C13696" s="3327"/>
      <c r="D13696" s="3189">
        <v>60</v>
      </c>
      <c r="E13696" s="3164" t="s">
        <v>8313</v>
      </c>
      <c r="F13696" s="3144"/>
      <c r="G13696" s="3169">
        <f t="shared" si="220"/>
        <v>0</v>
      </c>
      <c r="H13696" s="74"/>
    </row>
    <row r="13697" spans="1:8" ht="20.100000000000001" customHeight="1">
      <c r="A13697" s="3170">
        <v>20</v>
      </c>
      <c r="B13697" s="3051" t="s">
        <v>42028</v>
      </c>
      <c r="C13697" s="3327"/>
      <c r="D13697" s="3189">
        <v>60</v>
      </c>
      <c r="E13697" s="3164" t="s">
        <v>8313</v>
      </c>
      <c r="F13697" s="3144"/>
      <c r="G13697" s="3169">
        <f t="shared" si="220"/>
        <v>0</v>
      </c>
      <c r="H13697" s="74"/>
    </row>
    <row r="13698" spans="1:8" ht="20.100000000000001" customHeight="1">
      <c r="A13698" s="3170">
        <v>20</v>
      </c>
      <c r="B13698" s="3051" t="s">
        <v>42029</v>
      </c>
      <c r="C13698" s="3327"/>
      <c r="D13698" s="3142">
        <v>20</v>
      </c>
      <c r="E13698" s="3179"/>
      <c r="F13698" s="3144"/>
      <c r="G13698" s="3169">
        <f t="shared" si="220"/>
        <v>0</v>
      </c>
      <c r="H13698" s="3589"/>
    </row>
    <row r="13699" spans="1:8" ht="20.100000000000001" customHeight="1">
      <c r="A13699" s="3170">
        <v>20</v>
      </c>
      <c r="B13699" s="3051" t="s">
        <v>42030</v>
      </c>
      <c r="C13699" s="3327"/>
      <c r="D13699" s="3142">
        <v>20</v>
      </c>
      <c r="E13699" s="3179"/>
      <c r="F13699" s="3144"/>
      <c r="G13699" s="3169">
        <f t="shared" si="220"/>
        <v>0</v>
      </c>
      <c r="H13699" s="3589"/>
    </row>
    <row r="13700" spans="1:8" ht="20.100000000000001" customHeight="1">
      <c r="A13700" s="3170">
        <v>20</v>
      </c>
      <c r="B13700" s="3051" t="s">
        <v>42031</v>
      </c>
      <c r="C13700" s="3327"/>
      <c r="D13700" s="3142">
        <v>20</v>
      </c>
      <c r="E13700" s="3179"/>
      <c r="F13700" s="3144"/>
      <c r="G13700" s="3169">
        <f t="shared" si="220"/>
        <v>0</v>
      </c>
      <c r="H13700" s="3589"/>
    </row>
    <row r="13701" spans="1:8" ht="20.100000000000001" customHeight="1">
      <c r="A13701" s="3170">
        <v>20</v>
      </c>
      <c r="B13701" s="3051" t="s">
        <v>42032</v>
      </c>
      <c r="C13701" s="3327"/>
      <c r="D13701" s="3178">
        <v>50</v>
      </c>
      <c r="E13701" s="3179"/>
      <c r="F13701" s="3144"/>
      <c r="G13701" s="3169">
        <f t="shared" si="220"/>
        <v>0</v>
      </c>
      <c r="H13701" s="3589"/>
    </row>
    <row r="13702" spans="1:8" ht="20.100000000000001" customHeight="1">
      <c r="A13702" s="3170">
        <v>20</v>
      </c>
      <c r="B13702" s="3051" t="s">
        <v>42033</v>
      </c>
      <c r="C13702" s="3327"/>
      <c r="D13702" s="3142">
        <v>20</v>
      </c>
      <c r="E13702" s="3179"/>
      <c r="F13702" s="3144"/>
      <c r="G13702" s="3169">
        <f t="shared" si="220"/>
        <v>0</v>
      </c>
      <c r="H13702" s="3589"/>
    </row>
    <row r="13703" spans="1:8" ht="20.100000000000001" customHeight="1">
      <c r="A13703" s="3170">
        <v>20</v>
      </c>
      <c r="B13703" s="3051" t="s">
        <v>42034</v>
      </c>
      <c r="C13703" s="3327"/>
      <c r="D13703" s="3142">
        <v>20</v>
      </c>
      <c r="E13703" s="3179"/>
      <c r="F13703" s="3144"/>
      <c r="G13703" s="3169">
        <f t="shared" si="220"/>
        <v>0</v>
      </c>
      <c r="H13703" s="3589"/>
    </row>
    <row r="13704" spans="1:8" ht="20.100000000000001" customHeight="1">
      <c r="A13704" s="3170">
        <v>20</v>
      </c>
      <c r="B13704" s="3051" t="s">
        <v>42035</v>
      </c>
      <c r="C13704" s="3327"/>
      <c r="D13704" s="3142">
        <v>20</v>
      </c>
      <c r="E13704" s="3179"/>
      <c r="F13704" s="3144"/>
      <c r="G13704" s="3169">
        <f t="shared" si="220"/>
        <v>0</v>
      </c>
      <c r="H13704" s="3589"/>
    </row>
    <row r="13705" spans="1:8" ht="20.100000000000001" customHeight="1">
      <c r="A13705" s="3170">
        <v>20</v>
      </c>
      <c r="B13705" s="3051" t="s">
        <v>42036</v>
      </c>
      <c r="C13705" s="3327"/>
      <c r="D13705" s="3142">
        <v>20</v>
      </c>
      <c r="E13705" s="3179"/>
      <c r="F13705" s="3144"/>
      <c r="G13705" s="3169">
        <f t="shared" si="220"/>
        <v>0</v>
      </c>
      <c r="H13705" s="3589"/>
    </row>
    <row r="13706" spans="1:8" ht="20.100000000000001" customHeight="1">
      <c r="A13706" s="3170">
        <v>20</v>
      </c>
      <c r="B13706" s="3047" t="s">
        <v>42037</v>
      </c>
      <c r="C13706" s="3649"/>
      <c r="D13706" s="3142">
        <v>20</v>
      </c>
      <c r="E13706" s="3179"/>
      <c r="F13706" s="3144"/>
      <c r="G13706" s="3169">
        <f t="shared" si="220"/>
        <v>0</v>
      </c>
      <c r="H13706" s="3589"/>
    </row>
    <row r="13707" spans="1:8" ht="20.100000000000001" customHeight="1">
      <c r="A13707" s="3170">
        <v>20</v>
      </c>
      <c r="B13707" s="3051" t="s">
        <v>42038</v>
      </c>
      <c r="C13707" s="3327"/>
      <c r="D13707" s="3142">
        <v>20</v>
      </c>
      <c r="E13707" s="3179"/>
      <c r="F13707" s="3144"/>
      <c r="G13707" s="3169">
        <f t="shared" si="220"/>
        <v>0</v>
      </c>
      <c r="H13707" s="71"/>
    </row>
    <row r="13708" spans="1:8" ht="20.100000000000001" customHeight="1">
      <c r="A13708" s="3170">
        <v>20</v>
      </c>
      <c r="B13708" s="3051" t="s">
        <v>42039</v>
      </c>
      <c r="C13708" s="3327"/>
      <c r="D13708" s="3142">
        <v>20</v>
      </c>
      <c r="E13708" s="3179"/>
      <c r="F13708" s="3144"/>
      <c r="G13708" s="3169">
        <f t="shared" si="220"/>
        <v>0</v>
      </c>
      <c r="H13708" s="64"/>
    </row>
    <row r="13709" spans="1:8" ht="20.100000000000001" customHeight="1">
      <c r="A13709" s="3170">
        <v>20</v>
      </c>
      <c r="B13709" s="3051" t="s">
        <v>42040</v>
      </c>
      <c r="C13709" s="3327"/>
      <c r="D13709" s="3142">
        <v>20</v>
      </c>
      <c r="E13709" s="3179"/>
      <c r="F13709" s="3144"/>
      <c r="G13709" s="3169">
        <f t="shared" si="220"/>
        <v>0</v>
      </c>
      <c r="H13709" s="64"/>
    </row>
    <row r="13710" spans="1:8" ht="20.100000000000001" customHeight="1">
      <c r="A13710" s="3157"/>
      <c r="B13710" s="3051" t="s">
        <v>42041</v>
      </c>
      <c r="C13710" s="3327"/>
      <c r="D13710" s="3142">
        <v>200</v>
      </c>
      <c r="E13710" s="3164" t="s">
        <v>8313</v>
      </c>
      <c r="F13710" s="3144"/>
      <c r="G13710" s="3169">
        <f t="shared" si="220"/>
        <v>0</v>
      </c>
      <c r="H13710" s="74"/>
    </row>
    <row r="13711" spans="1:8" ht="20.100000000000001" customHeight="1">
      <c r="A13711" s="3170">
        <v>20</v>
      </c>
      <c r="B13711" s="3051" t="s">
        <v>42042</v>
      </c>
      <c r="C13711" s="3327"/>
      <c r="D13711" s="3142">
        <v>200</v>
      </c>
      <c r="E13711" s="3164" t="s">
        <v>8313</v>
      </c>
      <c r="F13711" s="3144"/>
      <c r="G13711" s="3169">
        <f t="shared" si="220"/>
        <v>0</v>
      </c>
      <c r="H13711" s="74"/>
    </row>
    <row r="13712" spans="1:8" ht="20.100000000000001" customHeight="1">
      <c r="A13712" s="3170">
        <v>20</v>
      </c>
      <c r="B13712" s="3051" t="s">
        <v>42043</v>
      </c>
      <c r="C13712" s="3327"/>
      <c r="D13712" s="3142">
        <v>20</v>
      </c>
      <c r="E13712" s="3179"/>
      <c r="F13712" s="3144"/>
      <c r="G13712" s="3169">
        <f t="shared" si="220"/>
        <v>0</v>
      </c>
      <c r="H13712" s="64"/>
    </row>
    <row r="13713" spans="1:8" ht="20.100000000000001" customHeight="1">
      <c r="A13713" s="3170">
        <v>20</v>
      </c>
      <c r="B13713" s="3051" t="s">
        <v>42044</v>
      </c>
      <c r="C13713" s="3327"/>
      <c r="D13713" s="3142">
        <v>20</v>
      </c>
      <c r="E13713" s="3179"/>
      <c r="F13713" s="3144"/>
      <c r="G13713" s="3169">
        <f t="shared" si="220"/>
        <v>0</v>
      </c>
      <c r="H13713" s="64"/>
    </row>
    <row r="13714" spans="1:8" ht="20.100000000000001" customHeight="1">
      <c r="A13714" s="3170">
        <v>20</v>
      </c>
      <c r="B13714" s="3051" t="s">
        <v>42045</v>
      </c>
      <c r="C13714" s="3327"/>
      <c r="D13714" s="3142">
        <v>20</v>
      </c>
      <c r="E13714" s="3179"/>
      <c r="F13714" s="3144"/>
      <c r="G13714" s="3169">
        <f t="shared" si="220"/>
        <v>0</v>
      </c>
      <c r="H13714" s="64"/>
    </row>
    <row r="13715" spans="1:8" ht="20.100000000000001" customHeight="1">
      <c r="A13715" s="3170">
        <v>20</v>
      </c>
      <c r="B13715" s="3051" t="s">
        <v>42046</v>
      </c>
      <c r="C13715" s="3327"/>
      <c r="D13715" s="3142">
        <v>20</v>
      </c>
      <c r="E13715" s="3179"/>
      <c r="F13715" s="3144"/>
      <c r="G13715" s="3169">
        <f t="shared" si="220"/>
        <v>0</v>
      </c>
      <c r="H13715" s="64"/>
    </row>
    <row r="13716" spans="1:8" ht="20.100000000000001" customHeight="1">
      <c r="A13716" s="3170">
        <v>20</v>
      </c>
      <c r="B13716" s="3039" t="s">
        <v>42047</v>
      </c>
      <c r="C13716" s="3153"/>
      <c r="D13716" s="3142">
        <v>20</v>
      </c>
      <c r="E13716" s="3179"/>
      <c r="F13716" s="3144"/>
      <c r="G13716" s="3169">
        <f t="shared" si="220"/>
        <v>0</v>
      </c>
      <c r="H13716" s="64"/>
    </row>
    <row r="13717" spans="1:8" ht="20.100000000000001" customHeight="1">
      <c r="A13717" s="3170">
        <v>20</v>
      </c>
      <c r="B13717" s="3039" t="s">
        <v>42048</v>
      </c>
      <c r="C13717" s="3153"/>
      <c r="D13717" s="3142">
        <v>20</v>
      </c>
      <c r="E13717" s="3179"/>
      <c r="F13717" s="3144"/>
      <c r="G13717" s="3169">
        <f t="shared" si="220"/>
        <v>0</v>
      </c>
      <c r="H13717" s="64"/>
    </row>
    <row r="13718" spans="1:8" ht="20.100000000000001" customHeight="1">
      <c r="A13718" s="3170">
        <v>20</v>
      </c>
      <c r="B13718" s="3039" t="s">
        <v>42049</v>
      </c>
      <c r="C13718" s="3153"/>
      <c r="D13718" s="3142">
        <v>20</v>
      </c>
      <c r="E13718" s="3179"/>
      <c r="F13718" s="3144"/>
      <c r="G13718" s="3169">
        <f t="shared" si="220"/>
        <v>0</v>
      </c>
      <c r="H13718" s="64"/>
    </row>
    <row r="13719" spans="1:8" ht="20.100000000000001" customHeight="1">
      <c r="A13719" s="3170">
        <v>20</v>
      </c>
      <c r="B13719" s="3039" t="s">
        <v>42050</v>
      </c>
      <c r="C13719" s="3153"/>
      <c r="D13719" s="3142">
        <v>20</v>
      </c>
      <c r="E13719" s="3179"/>
      <c r="F13719" s="3144"/>
      <c r="G13719" s="3169">
        <f t="shared" si="220"/>
        <v>0</v>
      </c>
      <c r="H13719" s="64"/>
    </row>
    <row r="13720" spans="1:8" ht="20.100000000000001" customHeight="1">
      <c r="A13720" s="3170">
        <v>20</v>
      </c>
      <c r="B13720" s="3039" t="s">
        <v>42051</v>
      </c>
      <c r="C13720" s="3153"/>
      <c r="D13720" s="3142">
        <v>20</v>
      </c>
      <c r="E13720" s="3179"/>
      <c r="F13720" s="3144"/>
      <c r="G13720" s="3169">
        <f t="shared" si="220"/>
        <v>0</v>
      </c>
      <c r="H13720" s="64"/>
    </row>
    <row r="13721" spans="1:8" ht="20.100000000000001" customHeight="1">
      <c r="A13721" s="3170">
        <v>20</v>
      </c>
      <c r="B13721" s="3039" t="s">
        <v>42052</v>
      </c>
      <c r="C13721" s="3153"/>
      <c r="D13721" s="3142">
        <v>20</v>
      </c>
      <c r="E13721" s="3179"/>
      <c r="F13721" s="3144"/>
      <c r="G13721" s="3169">
        <f t="shared" si="220"/>
        <v>0</v>
      </c>
      <c r="H13721" s="64"/>
    </row>
    <row r="13722" spans="1:8" ht="20.100000000000001" customHeight="1">
      <c r="A13722" s="3170">
        <v>20</v>
      </c>
      <c r="B13722" s="3039" t="s">
        <v>42053</v>
      </c>
      <c r="C13722" s="3153"/>
      <c r="D13722" s="3142">
        <v>20</v>
      </c>
      <c r="E13722" s="3179"/>
      <c r="F13722" s="3144"/>
      <c r="G13722" s="3169">
        <f t="shared" si="220"/>
        <v>0</v>
      </c>
      <c r="H13722" s="64"/>
    </row>
    <row r="13723" spans="1:8" ht="20.100000000000001" customHeight="1">
      <c r="A13723" s="3170">
        <v>20</v>
      </c>
      <c r="B13723" s="3039" t="s">
        <v>42054</v>
      </c>
      <c r="C13723" s="3153"/>
      <c r="D13723" s="3142">
        <v>20</v>
      </c>
      <c r="E13723" s="3179"/>
      <c r="F13723" s="3144"/>
      <c r="G13723" s="3169">
        <f t="shared" si="220"/>
        <v>0</v>
      </c>
      <c r="H13723" s="64"/>
    </row>
    <row r="13724" spans="1:8" ht="20.100000000000001" customHeight="1">
      <c r="A13724" s="3170">
        <v>20</v>
      </c>
      <c r="B13724" s="3039" t="s">
        <v>42055</v>
      </c>
      <c r="C13724" s="3153"/>
      <c r="D13724" s="3142">
        <v>20</v>
      </c>
      <c r="E13724" s="3179"/>
      <c r="F13724" s="3144"/>
      <c r="G13724" s="3169">
        <f t="shared" si="220"/>
        <v>0</v>
      </c>
      <c r="H13724" s="64"/>
    </row>
    <row r="13725" spans="1:8" ht="20.100000000000001" customHeight="1">
      <c r="A13725" s="3170">
        <v>20</v>
      </c>
      <c r="B13725" s="3039" t="s">
        <v>42056</v>
      </c>
      <c r="C13725" s="3153"/>
      <c r="D13725" s="3142">
        <v>20</v>
      </c>
      <c r="E13725" s="3179"/>
      <c r="F13725" s="3144"/>
      <c r="G13725" s="3169">
        <f t="shared" si="220"/>
        <v>0</v>
      </c>
      <c r="H13725" s="64"/>
    </row>
    <row r="13726" spans="1:8" ht="20.100000000000001" customHeight="1">
      <c r="A13726" s="3170">
        <v>20</v>
      </c>
      <c r="B13726" s="3039" t="s">
        <v>42057</v>
      </c>
      <c r="C13726" s="3153"/>
      <c r="D13726" s="3142">
        <v>20</v>
      </c>
      <c r="E13726" s="3179"/>
      <c r="F13726" s="3144"/>
      <c r="G13726" s="3169">
        <f t="shared" si="220"/>
        <v>0</v>
      </c>
      <c r="H13726" s="64"/>
    </row>
    <row r="13727" spans="1:8" ht="20.100000000000001" customHeight="1">
      <c r="A13727" s="3157"/>
      <c r="B13727" s="3039" t="s">
        <v>42058</v>
      </c>
      <c r="C13727" s="3153"/>
      <c r="D13727" s="3142">
        <v>200</v>
      </c>
      <c r="E13727" s="3164" t="s">
        <v>8313</v>
      </c>
      <c r="F13727" s="3144"/>
      <c r="G13727" s="3169">
        <f t="shared" si="220"/>
        <v>0</v>
      </c>
      <c r="H13727" s="74"/>
    </row>
    <row r="13728" spans="1:8" ht="20.100000000000001" customHeight="1">
      <c r="A13728" s="3170">
        <v>20</v>
      </c>
      <c r="B13728" s="3039" t="s">
        <v>42059</v>
      </c>
      <c r="C13728" s="3153"/>
      <c r="D13728" s="3142">
        <v>20</v>
      </c>
      <c r="E13728" s="3179"/>
      <c r="F13728" s="3144"/>
      <c r="G13728" s="3169">
        <f t="shared" si="220"/>
        <v>0</v>
      </c>
      <c r="H13728" s="64"/>
    </row>
    <row r="13729" spans="1:8" ht="20.100000000000001" customHeight="1">
      <c r="A13729" s="3170">
        <v>20</v>
      </c>
      <c r="B13729" s="3039" t="s">
        <v>42060</v>
      </c>
      <c r="C13729" s="3153"/>
      <c r="D13729" s="3142">
        <v>20</v>
      </c>
      <c r="E13729" s="3179"/>
      <c r="F13729" s="3144"/>
      <c r="G13729" s="3169">
        <f t="shared" si="220"/>
        <v>0</v>
      </c>
      <c r="H13729" s="64"/>
    </row>
    <row r="13730" spans="1:8" ht="20.100000000000001" customHeight="1">
      <c r="A13730" s="3157"/>
      <c r="B13730" s="3039" t="s">
        <v>42061</v>
      </c>
      <c r="C13730" s="3153"/>
      <c r="D13730" s="3142">
        <v>100</v>
      </c>
      <c r="E13730" s="3164" t="s">
        <v>8313</v>
      </c>
      <c r="F13730" s="3144"/>
      <c r="G13730" s="3169">
        <f t="shared" si="220"/>
        <v>0</v>
      </c>
      <c r="H13730" s="74"/>
    </row>
    <row r="13731" spans="1:8" ht="20.100000000000001" customHeight="1">
      <c r="A13731" s="3170">
        <v>20</v>
      </c>
      <c r="B13731" s="3039" t="s">
        <v>42062</v>
      </c>
      <c r="C13731" s="3153"/>
      <c r="D13731" s="3142">
        <v>100</v>
      </c>
      <c r="E13731" s="3164" t="s">
        <v>8313</v>
      </c>
      <c r="F13731" s="3144"/>
      <c r="G13731" s="3169">
        <f t="shared" si="220"/>
        <v>0</v>
      </c>
      <c r="H13731" s="74"/>
    </row>
    <row r="13732" spans="1:8" ht="20.100000000000001" customHeight="1">
      <c r="A13732" s="3170">
        <v>20</v>
      </c>
      <c r="B13732" s="3039" t="s">
        <v>42063</v>
      </c>
      <c r="C13732" s="3153"/>
      <c r="D13732" s="3142">
        <v>31</v>
      </c>
      <c r="E13732" s="3164" t="s">
        <v>8313</v>
      </c>
      <c r="F13732" s="3144"/>
      <c r="G13732" s="3169">
        <f t="shared" si="220"/>
        <v>0</v>
      </c>
      <c r="H13732" s="74"/>
    </row>
    <row r="13733" spans="1:8" ht="20.100000000000001" customHeight="1">
      <c r="A13733" s="3170">
        <v>20</v>
      </c>
      <c r="B13733" s="3039" t="s">
        <v>42064</v>
      </c>
      <c r="C13733" s="3153"/>
      <c r="D13733" s="3142">
        <v>20</v>
      </c>
      <c r="E13733" s="3179"/>
      <c r="F13733" s="3144"/>
      <c r="G13733" s="3169">
        <f t="shared" si="220"/>
        <v>0</v>
      </c>
      <c r="H13733" s="64"/>
    </row>
    <row r="13734" spans="1:8" ht="20.100000000000001" customHeight="1">
      <c r="A13734" s="3170">
        <v>20</v>
      </c>
      <c r="B13734" s="3039" t="s">
        <v>42065</v>
      </c>
      <c r="C13734" s="3153"/>
      <c r="D13734" s="3142">
        <v>20</v>
      </c>
      <c r="E13734" s="3179"/>
      <c r="F13734" s="3144"/>
      <c r="G13734" s="3169">
        <f t="shared" si="220"/>
        <v>0</v>
      </c>
      <c r="H13734" s="64"/>
    </row>
    <row r="13735" spans="1:8" ht="20.100000000000001" customHeight="1">
      <c r="A13735" s="3170">
        <v>20</v>
      </c>
      <c r="B13735" s="3039" t="s">
        <v>42066</v>
      </c>
      <c r="C13735" s="3153"/>
      <c r="D13735" s="3142">
        <v>20</v>
      </c>
      <c r="E13735" s="3179"/>
      <c r="F13735" s="3144"/>
      <c r="G13735" s="3169">
        <f t="shared" si="220"/>
        <v>0</v>
      </c>
      <c r="H13735" s="64"/>
    </row>
    <row r="13736" spans="1:8" ht="20.100000000000001" customHeight="1">
      <c r="A13736" s="3157"/>
      <c r="B13736" s="3039" t="s">
        <v>42067</v>
      </c>
      <c r="C13736" s="3153"/>
      <c r="D13736" s="3142">
        <v>100</v>
      </c>
      <c r="E13736" s="3164" t="s">
        <v>8313</v>
      </c>
      <c r="F13736" s="3144"/>
      <c r="G13736" s="3169">
        <f t="shared" si="220"/>
        <v>0</v>
      </c>
      <c r="H13736" s="74"/>
    </row>
    <row r="13737" spans="1:8" ht="20.100000000000001" customHeight="1">
      <c r="A13737" s="3170">
        <v>20</v>
      </c>
      <c r="B13737" s="3039" t="s">
        <v>42068</v>
      </c>
      <c r="C13737" s="3153"/>
      <c r="D13737" s="3142">
        <v>100</v>
      </c>
      <c r="E13737" s="3164" t="s">
        <v>8313</v>
      </c>
      <c r="F13737" s="3144"/>
      <c r="G13737" s="3169">
        <f t="shared" si="220"/>
        <v>0</v>
      </c>
      <c r="H13737" s="74"/>
    </row>
    <row r="13738" spans="1:8" ht="20.100000000000001" customHeight="1">
      <c r="A13738" s="3170">
        <v>20</v>
      </c>
      <c r="B13738" s="3040" t="s">
        <v>42069</v>
      </c>
      <c r="C13738" s="3204"/>
      <c r="D13738" s="3142">
        <v>20</v>
      </c>
      <c r="E13738" s="3179"/>
      <c r="F13738" s="3144"/>
      <c r="G13738" s="3169">
        <f t="shared" si="220"/>
        <v>0</v>
      </c>
      <c r="H13738" s="64"/>
    </row>
    <row r="13739" spans="1:8" ht="20.100000000000001" customHeight="1">
      <c r="A13739" s="3170">
        <v>20</v>
      </c>
      <c r="B13739" s="3039" t="s">
        <v>42070</v>
      </c>
      <c r="C13739" s="3153"/>
      <c r="D13739" s="3142">
        <v>20</v>
      </c>
      <c r="E13739" s="3179"/>
      <c r="F13739" s="3144"/>
      <c r="G13739" s="3169">
        <f t="shared" si="220"/>
        <v>0</v>
      </c>
      <c r="H13739" s="64"/>
    </row>
    <row r="13740" spans="1:8" ht="20.100000000000001" customHeight="1">
      <c r="A13740" s="3157"/>
      <c r="B13740" s="3039" t="s">
        <v>42071</v>
      </c>
      <c r="C13740" s="3153"/>
      <c r="D13740" s="3142">
        <v>100</v>
      </c>
      <c r="E13740" s="3164" t="s">
        <v>8313</v>
      </c>
      <c r="F13740" s="3144"/>
      <c r="G13740" s="3169">
        <f t="shared" si="220"/>
        <v>0</v>
      </c>
      <c r="H13740" s="74"/>
    </row>
    <row r="13741" spans="1:8" ht="20.100000000000001" customHeight="1">
      <c r="A13741" s="3170">
        <v>20</v>
      </c>
      <c r="B13741" s="3039" t="s">
        <v>42072</v>
      </c>
      <c r="C13741" s="3153"/>
      <c r="D13741" s="3142">
        <v>100</v>
      </c>
      <c r="E13741" s="3164" t="s">
        <v>8313</v>
      </c>
      <c r="F13741" s="3144"/>
      <c r="G13741" s="3169">
        <f t="shared" si="220"/>
        <v>0</v>
      </c>
      <c r="H13741" s="74"/>
    </row>
    <row r="13742" spans="1:8" ht="20.100000000000001" customHeight="1">
      <c r="A13742" s="3170">
        <v>20</v>
      </c>
      <c r="B13742" s="3039" t="s">
        <v>42073</v>
      </c>
      <c r="C13742" s="3153"/>
      <c r="D13742" s="3142">
        <v>20</v>
      </c>
      <c r="E13742" s="3179"/>
      <c r="F13742" s="3144"/>
      <c r="G13742" s="3169">
        <f t="shared" si="220"/>
        <v>0</v>
      </c>
      <c r="H13742" s="64"/>
    </row>
    <row r="13743" spans="1:8" ht="20.100000000000001" customHeight="1">
      <c r="A13743" s="3170">
        <v>20</v>
      </c>
      <c r="B13743" s="3039" t="s">
        <v>42074</v>
      </c>
      <c r="C13743" s="3153"/>
      <c r="D13743" s="3142">
        <v>23</v>
      </c>
      <c r="E13743" s="3179"/>
      <c r="F13743" s="3144"/>
      <c r="G13743" s="3169">
        <f t="shared" si="220"/>
        <v>0</v>
      </c>
      <c r="H13743" s="74"/>
    </row>
    <row r="13744" spans="1:8" ht="20.100000000000001" customHeight="1">
      <c r="A13744" s="3170">
        <v>20</v>
      </c>
      <c r="B13744" s="3039" t="s">
        <v>42075</v>
      </c>
      <c r="C13744" s="3153"/>
      <c r="D13744" s="3142">
        <v>20</v>
      </c>
      <c r="E13744" s="3179"/>
      <c r="F13744" s="3144"/>
      <c r="G13744" s="3169">
        <f t="shared" si="220"/>
        <v>0</v>
      </c>
      <c r="H13744" s="64"/>
    </row>
    <row r="13745" spans="1:8" ht="20.100000000000001" customHeight="1">
      <c r="A13745" s="3170">
        <v>20</v>
      </c>
      <c r="B13745" s="3039" t="s">
        <v>42076</v>
      </c>
      <c r="C13745" s="3153"/>
      <c r="D13745" s="3142">
        <v>20</v>
      </c>
      <c r="E13745" s="3179"/>
      <c r="F13745" s="3144"/>
      <c r="G13745" s="3169">
        <f t="shared" si="220"/>
        <v>0</v>
      </c>
      <c r="H13745" s="64"/>
    </row>
    <row r="13746" spans="1:8" ht="20.100000000000001" customHeight="1">
      <c r="A13746" s="3170">
        <v>20</v>
      </c>
      <c r="B13746" s="3039" t="s">
        <v>42077</v>
      </c>
      <c r="C13746" s="3153"/>
      <c r="D13746" s="3142">
        <v>20</v>
      </c>
      <c r="E13746" s="3179"/>
      <c r="F13746" s="3144"/>
      <c r="G13746" s="3169">
        <f t="shared" si="220"/>
        <v>0</v>
      </c>
      <c r="H13746" s="64"/>
    </row>
    <row r="13747" spans="1:8" ht="20.100000000000001" customHeight="1">
      <c r="A13747" s="3157"/>
      <c r="B13747" s="3039" t="s">
        <v>42078</v>
      </c>
      <c r="C13747" s="3153"/>
      <c r="D13747" s="3142">
        <v>100</v>
      </c>
      <c r="E13747" s="3164" t="s">
        <v>8313</v>
      </c>
      <c r="F13747" s="3144"/>
      <c r="G13747" s="3169">
        <f t="shared" si="220"/>
        <v>0</v>
      </c>
      <c r="H13747" s="74"/>
    </row>
    <row r="13748" spans="1:8" ht="20.100000000000001" customHeight="1">
      <c r="A13748" s="3170">
        <v>20</v>
      </c>
      <c r="B13748" s="3039" t="s">
        <v>42079</v>
      </c>
      <c r="C13748" s="3153"/>
      <c r="D13748" s="3142">
        <v>100</v>
      </c>
      <c r="E13748" s="3164" t="s">
        <v>8313</v>
      </c>
      <c r="F13748" s="3144"/>
      <c r="G13748" s="3169">
        <f t="shared" si="220"/>
        <v>0</v>
      </c>
      <c r="H13748" s="74"/>
    </row>
    <row r="13749" spans="1:8" ht="20.100000000000001" customHeight="1">
      <c r="A13749" s="3170">
        <v>20</v>
      </c>
      <c r="B13749" s="3039" t="s">
        <v>42080</v>
      </c>
      <c r="C13749" s="3153"/>
      <c r="D13749" s="3142">
        <v>20</v>
      </c>
      <c r="E13749" s="3179"/>
      <c r="F13749" s="3144"/>
      <c r="G13749" s="3169">
        <f t="shared" si="220"/>
        <v>0</v>
      </c>
      <c r="H13749" s="64"/>
    </row>
    <row r="13750" spans="1:8" ht="20.100000000000001" customHeight="1">
      <c r="A13750" s="3170">
        <v>20</v>
      </c>
      <c r="B13750" s="3039" t="s">
        <v>42081</v>
      </c>
      <c r="C13750" s="3153"/>
      <c r="D13750" s="3142">
        <v>20</v>
      </c>
      <c r="E13750" s="3179"/>
      <c r="F13750" s="3144"/>
      <c r="G13750" s="3169">
        <f t="shared" si="220"/>
        <v>0</v>
      </c>
      <c r="H13750" s="64"/>
    </row>
    <row r="13751" spans="1:8" ht="20.100000000000001" customHeight="1">
      <c r="A13751" s="3170">
        <v>20</v>
      </c>
      <c r="B13751" s="3039" t="s">
        <v>42082</v>
      </c>
      <c r="C13751" s="3153"/>
      <c r="D13751" s="3142">
        <v>20</v>
      </c>
      <c r="E13751" s="3179"/>
      <c r="F13751" s="3144"/>
      <c r="G13751" s="3169">
        <f t="shared" si="220"/>
        <v>0</v>
      </c>
      <c r="H13751" s="64"/>
    </row>
    <row r="13752" spans="1:8" ht="20.100000000000001" customHeight="1">
      <c r="A13752" s="3170">
        <v>20</v>
      </c>
      <c r="B13752" s="3039" t="s">
        <v>42083</v>
      </c>
      <c r="C13752" s="3153"/>
      <c r="D13752" s="3142">
        <v>20</v>
      </c>
      <c r="E13752" s="3179"/>
      <c r="F13752" s="3144"/>
      <c r="G13752" s="3169">
        <f t="shared" si="220"/>
        <v>0</v>
      </c>
      <c r="H13752" s="64"/>
    </row>
    <row r="13753" spans="1:8" ht="20.100000000000001" customHeight="1">
      <c r="A13753" s="3170">
        <v>20</v>
      </c>
      <c r="B13753" s="3039" t="s">
        <v>42084</v>
      </c>
      <c r="C13753" s="3153"/>
      <c r="D13753" s="3142">
        <v>20</v>
      </c>
      <c r="E13753" s="3179"/>
      <c r="F13753" s="3144"/>
      <c r="G13753" s="3169">
        <f t="shared" ref="G13753:G13816" si="221">F13753*A13753</f>
        <v>0</v>
      </c>
      <c r="H13753" s="64"/>
    </row>
    <row r="13754" spans="1:8" ht="20.100000000000001" customHeight="1">
      <c r="A13754" s="3170">
        <v>20</v>
      </c>
      <c r="B13754" s="3039" t="s">
        <v>42085</v>
      </c>
      <c r="C13754" s="3153"/>
      <c r="D13754" s="3142">
        <v>20</v>
      </c>
      <c r="E13754" s="3179"/>
      <c r="F13754" s="3144"/>
      <c r="G13754" s="3169">
        <f t="shared" si="221"/>
        <v>0</v>
      </c>
      <c r="H13754" s="64"/>
    </row>
    <row r="13755" spans="1:8" ht="20.100000000000001" customHeight="1">
      <c r="A13755" s="3170">
        <v>20</v>
      </c>
      <c r="B13755" s="3039" t="s">
        <v>42086</v>
      </c>
      <c r="C13755" s="3153"/>
      <c r="D13755" s="3142">
        <v>20</v>
      </c>
      <c r="E13755" s="3179"/>
      <c r="F13755" s="3144"/>
      <c r="G13755" s="3169">
        <f t="shared" si="221"/>
        <v>0</v>
      </c>
      <c r="H13755" s="64"/>
    </row>
    <row r="13756" spans="1:8" ht="20.100000000000001" customHeight="1">
      <c r="A13756" s="3170">
        <v>20</v>
      </c>
      <c r="B13756" s="3039" t="s">
        <v>42087</v>
      </c>
      <c r="C13756" s="3153"/>
      <c r="D13756" s="3142">
        <v>20</v>
      </c>
      <c r="E13756" s="3179"/>
      <c r="F13756" s="3144"/>
      <c r="G13756" s="3169">
        <f t="shared" si="221"/>
        <v>0</v>
      </c>
      <c r="H13756" s="64"/>
    </row>
    <row r="13757" spans="1:8" ht="20.100000000000001" customHeight="1">
      <c r="A13757" s="3170">
        <v>20</v>
      </c>
      <c r="B13757" s="3039" t="s">
        <v>42088</v>
      </c>
      <c r="C13757" s="3153"/>
      <c r="D13757" s="3142">
        <v>20</v>
      </c>
      <c r="E13757" s="3179"/>
      <c r="F13757" s="3144"/>
      <c r="G13757" s="3169">
        <f t="shared" si="221"/>
        <v>0</v>
      </c>
      <c r="H13757" s="64"/>
    </row>
    <row r="13758" spans="1:8" ht="20.100000000000001" customHeight="1">
      <c r="A13758" s="3170">
        <v>20</v>
      </c>
      <c r="B13758" s="3039" t="s">
        <v>42089</v>
      </c>
      <c r="C13758" s="3153"/>
      <c r="D13758" s="3142">
        <v>20</v>
      </c>
      <c r="E13758" s="3179"/>
      <c r="F13758" s="3144"/>
      <c r="G13758" s="3169">
        <f t="shared" si="221"/>
        <v>0</v>
      </c>
      <c r="H13758" s="64"/>
    </row>
    <row r="13759" spans="1:8" ht="20.100000000000001" customHeight="1">
      <c r="A13759" s="3170">
        <v>20</v>
      </c>
      <c r="B13759" s="3039" t="s">
        <v>42090</v>
      </c>
      <c r="C13759" s="3153"/>
      <c r="D13759" s="3142">
        <v>20</v>
      </c>
      <c r="E13759" s="3179"/>
      <c r="F13759" s="3144"/>
      <c r="G13759" s="3169">
        <f t="shared" si="221"/>
        <v>0</v>
      </c>
      <c r="H13759" s="64"/>
    </row>
    <row r="13760" spans="1:8" ht="20.100000000000001" customHeight="1">
      <c r="A13760" s="3170">
        <v>20</v>
      </c>
      <c r="B13760" s="3039" t="s">
        <v>42091</v>
      </c>
      <c r="C13760" s="3153"/>
      <c r="D13760" s="3142">
        <v>20</v>
      </c>
      <c r="E13760" s="3179"/>
      <c r="F13760" s="3144"/>
      <c r="G13760" s="3169">
        <f t="shared" si="221"/>
        <v>0</v>
      </c>
      <c r="H13760" s="64"/>
    </row>
    <row r="13761" spans="1:8" ht="20.100000000000001" customHeight="1">
      <c r="A13761" s="3170">
        <v>20</v>
      </c>
      <c r="B13761" s="3039" t="s">
        <v>42092</v>
      </c>
      <c r="C13761" s="3153"/>
      <c r="D13761" s="3142">
        <v>14</v>
      </c>
      <c r="E13761" s="3179"/>
      <c r="F13761" s="3144"/>
      <c r="G13761" s="3169">
        <f t="shared" si="221"/>
        <v>0</v>
      </c>
      <c r="H13761" s="74"/>
    </row>
    <row r="13762" spans="1:8" ht="20.100000000000001" customHeight="1">
      <c r="A13762" s="3157"/>
      <c r="B13762" s="3039" t="s">
        <v>42093</v>
      </c>
      <c r="C13762" s="3153"/>
      <c r="D13762" s="3142">
        <v>100</v>
      </c>
      <c r="E13762" s="3164" t="s">
        <v>8313</v>
      </c>
      <c r="F13762" s="3144"/>
      <c r="G13762" s="3169">
        <f t="shared" si="221"/>
        <v>0</v>
      </c>
      <c r="H13762" s="74"/>
    </row>
    <row r="13763" spans="1:8" ht="20.100000000000001" customHeight="1">
      <c r="A13763" s="3170">
        <v>20</v>
      </c>
      <c r="B13763" s="3039" t="s">
        <v>42094</v>
      </c>
      <c r="C13763" s="3153"/>
      <c r="D13763" s="3142">
        <v>100</v>
      </c>
      <c r="E13763" s="3164" t="s">
        <v>8313</v>
      </c>
      <c r="F13763" s="3144"/>
      <c r="G13763" s="3169">
        <f t="shared" si="221"/>
        <v>0</v>
      </c>
      <c r="H13763" s="74"/>
    </row>
    <row r="13764" spans="1:8" ht="20.100000000000001" customHeight="1">
      <c r="A13764" s="3157"/>
      <c r="B13764" s="3039" t="s">
        <v>42095</v>
      </c>
      <c r="C13764" s="3153"/>
      <c r="D13764" s="3142">
        <v>100</v>
      </c>
      <c r="E13764" s="3164" t="s">
        <v>8313</v>
      </c>
      <c r="F13764" s="3144"/>
      <c r="G13764" s="3169">
        <f t="shared" si="221"/>
        <v>0</v>
      </c>
      <c r="H13764" s="74"/>
    </row>
    <row r="13765" spans="1:8" ht="20.100000000000001" customHeight="1">
      <c r="A13765" s="3170">
        <v>20</v>
      </c>
      <c r="B13765" s="3039" t="s">
        <v>42096</v>
      </c>
      <c r="C13765" s="3153"/>
      <c r="D13765" s="3142">
        <v>100</v>
      </c>
      <c r="E13765" s="3164" t="s">
        <v>8313</v>
      </c>
      <c r="F13765" s="3144"/>
      <c r="G13765" s="3169">
        <f t="shared" si="221"/>
        <v>0</v>
      </c>
      <c r="H13765" s="74"/>
    </row>
    <row r="13766" spans="1:8" ht="20.100000000000001" customHeight="1">
      <c r="A13766" s="3157"/>
      <c r="B13766" s="3039" t="s">
        <v>42097</v>
      </c>
      <c r="C13766" s="3153"/>
      <c r="D13766" s="3142">
        <v>100</v>
      </c>
      <c r="E13766" s="3164" t="s">
        <v>8313</v>
      </c>
      <c r="F13766" s="3144"/>
      <c r="G13766" s="3169">
        <f t="shared" si="221"/>
        <v>0</v>
      </c>
      <c r="H13766" s="74"/>
    </row>
    <row r="13767" spans="1:8" ht="20.100000000000001" customHeight="1">
      <c r="A13767" s="3170">
        <v>20</v>
      </c>
      <c r="B13767" s="3039" t="s">
        <v>42098</v>
      </c>
      <c r="C13767" s="3153"/>
      <c r="D13767" s="3142">
        <v>100</v>
      </c>
      <c r="E13767" s="3164" t="s">
        <v>8313</v>
      </c>
      <c r="F13767" s="3144"/>
      <c r="G13767" s="3169">
        <f t="shared" si="221"/>
        <v>0</v>
      </c>
      <c r="H13767" s="74"/>
    </row>
    <row r="13768" spans="1:8" ht="20.100000000000001" customHeight="1">
      <c r="A13768" s="3170">
        <v>20</v>
      </c>
      <c r="B13768" s="3040" t="s">
        <v>42099</v>
      </c>
      <c r="C13768" s="3204"/>
      <c r="D13768" s="3142">
        <v>20</v>
      </c>
      <c r="E13768" s="3179"/>
      <c r="F13768" s="3144"/>
      <c r="G13768" s="3169">
        <f t="shared" si="221"/>
        <v>0</v>
      </c>
      <c r="H13768" s="64"/>
    </row>
    <row r="13769" spans="1:8" ht="20.100000000000001" customHeight="1">
      <c r="A13769" s="3170">
        <v>20</v>
      </c>
      <c r="B13769" s="3039" t="s">
        <v>42100</v>
      </c>
      <c r="C13769" s="3153"/>
      <c r="D13769" s="3142">
        <v>20</v>
      </c>
      <c r="E13769" s="3179"/>
      <c r="F13769" s="3144"/>
      <c r="G13769" s="3169">
        <f t="shared" si="221"/>
        <v>0</v>
      </c>
      <c r="H13769" s="64"/>
    </row>
    <row r="13770" spans="1:8" ht="20.100000000000001" customHeight="1">
      <c r="A13770" s="3157"/>
      <c r="B13770" s="3039" t="s">
        <v>42101</v>
      </c>
      <c r="C13770" s="3153"/>
      <c r="D13770" s="3142">
        <v>100</v>
      </c>
      <c r="E13770" s="3164" t="s">
        <v>8313</v>
      </c>
      <c r="F13770" s="3144"/>
      <c r="G13770" s="3169">
        <f t="shared" si="221"/>
        <v>0</v>
      </c>
      <c r="H13770" s="74"/>
    </row>
    <row r="13771" spans="1:8" ht="20.100000000000001" customHeight="1">
      <c r="A13771" s="3170">
        <v>20</v>
      </c>
      <c r="B13771" s="3039" t="s">
        <v>42102</v>
      </c>
      <c r="C13771" s="3153"/>
      <c r="D13771" s="3142">
        <v>100</v>
      </c>
      <c r="E13771" s="3164" t="s">
        <v>8313</v>
      </c>
      <c r="F13771" s="3144"/>
      <c r="G13771" s="3169">
        <f t="shared" si="221"/>
        <v>0</v>
      </c>
      <c r="H13771" s="74"/>
    </row>
    <row r="13772" spans="1:8" ht="20.100000000000001" customHeight="1">
      <c r="A13772" s="3157"/>
      <c r="B13772" s="3039" t="s">
        <v>42103</v>
      </c>
      <c r="C13772" s="3153"/>
      <c r="D13772" s="3142">
        <v>88</v>
      </c>
      <c r="E13772" s="3164" t="s">
        <v>8313</v>
      </c>
      <c r="F13772" s="3144"/>
      <c r="G13772" s="3169">
        <f t="shared" si="221"/>
        <v>0</v>
      </c>
      <c r="H13772" s="74"/>
    </row>
    <row r="13773" spans="1:8" ht="20.100000000000001" customHeight="1">
      <c r="A13773" s="3170">
        <v>20</v>
      </c>
      <c r="B13773" s="3039" t="s">
        <v>42104</v>
      </c>
      <c r="C13773" s="3153"/>
      <c r="D13773" s="3142">
        <v>88</v>
      </c>
      <c r="E13773" s="3164" t="s">
        <v>8313</v>
      </c>
      <c r="F13773" s="3144"/>
      <c r="G13773" s="3169">
        <f t="shared" si="221"/>
        <v>0</v>
      </c>
      <c r="H13773" s="74"/>
    </row>
    <row r="13774" spans="1:8" ht="20.100000000000001" customHeight="1">
      <c r="A13774" s="3157"/>
      <c r="B13774" s="3039" t="s">
        <v>42105</v>
      </c>
      <c r="C13774" s="3153"/>
      <c r="D13774" s="3142">
        <v>100</v>
      </c>
      <c r="E13774" s="3164" t="s">
        <v>8313</v>
      </c>
      <c r="F13774" s="3144"/>
      <c r="G13774" s="3169">
        <f t="shared" si="221"/>
        <v>0</v>
      </c>
      <c r="H13774" s="74"/>
    </row>
    <row r="13775" spans="1:8" ht="20.100000000000001" customHeight="1">
      <c r="A13775" s="3170">
        <v>20</v>
      </c>
      <c r="B13775" s="3039" t="s">
        <v>42106</v>
      </c>
      <c r="C13775" s="3153"/>
      <c r="D13775" s="3142">
        <v>100</v>
      </c>
      <c r="E13775" s="3164" t="s">
        <v>8313</v>
      </c>
      <c r="F13775" s="3144"/>
      <c r="G13775" s="3169">
        <f t="shared" si="221"/>
        <v>0</v>
      </c>
      <c r="H13775" s="74"/>
    </row>
    <row r="13776" spans="1:8" ht="20.100000000000001" customHeight="1">
      <c r="A13776" s="3170">
        <v>20</v>
      </c>
      <c r="B13776" s="3039" t="s">
        <v>42107</v>
      </c>
      <c r="C13776" s="3153"/>
      <c r="D13776" s="3142">
        <v>20</v>
      </c>
      <c r="E13776" s="3179"/>
      <c r="F13776" s="3144"/>
      <c r="G13776" s="3169">
        <f t="shared" si="221"/>
        <v>0</v>
      </c>
      <c r="H13776" s="64"/>
    </row>
    <row r="13777" spans="1:8" ht="20.100000000000001" customHeight="1">
      <c r="A13777" s="3157"/>
      <c r="B13777" s="3039" t="s">
        <v>42108</v>
      </c>
      <c r="C13777" s="3153"/>
      <c r="D13777" s="3142">
        <v>69</v>
      </c>
      <c r="E13777" s="3164" t="s">
        <v>8313</v>
      </c>
      <c r="F13777" s="3144"/>
      <c r="G13777" s="3169">
        <f t="shared" si="221"/>
        <v>0</v>
      </c>
      <c r="H13777" s="74"/>
    </row>
    <row r="13778" spans="1:8" ht="20.100000000000001" customHeight="1">
      <c r="A13778" s="3170">
        <v>20</v>
      </c>
      <c r="B13778" s="3039" t="s">
        <v>42109</v>
      </c>
      <c r="C13778" s="3153"/>
      <c r="D13778" s="3142">
        <v>69</v>
      </c>
      <c r="E13778" s="3164" t="s">
        <v>8313</v>
      </c>
      <c r="F13778" s="3144"/>
      <c r="G13778" s="3169">
        <f t="shared" si="221"/>
        <v>0</v>
      </c>
      <c r="H13778" s="74"/>
    </row>
    <row r="13779" spans="1:8" ht="20.100000000000001" customHeight="1">
      <c r="A13779" s="3170">
        <v>20</v>
      </c>
      <c r="B13779" s="3039" t="s">
        <v>42110</v>
      </c>
      <c r="C13779" s="3153"/>
      <c r="D13779" s="3142">
        <v>22</v>
      </c>
      <c r="E13779" s="3179"/>
      <c r="F13779" s="3144"/>
      <c r="G13779" s="3169">
        <f t="shared" si="221"/>
        <v>0</v>
      </c>
      <c r="H13779" s="74"/>
    </row>
    <row r="13780" spans="1:8" ht="20.100000000000001" customHeight="1">
      <c r="A13780" s="3157"/>
      <c r="B13780" s="3039" t="s">
        <v>42111</v>
      </c>
      <c r="C13780" s="3153"/>
      <c r="D13780" s="3142">
        <v>90</v>
      </c>
      <c r="E13780" s="3164" t="s">
        <v>8313</v>
      </c>
      <c r="F13780" s="3144"/>
      <c r="G13780" s="3169">
        <f t="shared" si="221"/>
        <v>0</v>
      </c>
      <c r="H13780" s="74"/>
    </row>
    <row r="13781" spans="1:8" ht="20.100000000000001" customHeight="1">
      <c r="A13781" s="3170">
        <v>20</v>
      </c>
      <c r="B13781" s="3039" t="s">
        <v>42112</v>
      </c>
      <c r="C13781" s="3153"/>
      <c r="D13781" s="3142">
        <v>90</v>
      </c>
      <c r="E13781" s="3164" t="s">
        <v>8313</v>
      </c>
      <c r="F13781" s="3144"/>
      <c r="G13781" s="3169">
        <f t="shared" si="221"/>
        <v>0</v>
      </c>
      <c r="H13781" s="74"/>
    </row>
    <row r="13782" spans="1:8" ht="20.100000000000001" customHeight="1">
      <c r="A13782" s="3157"/>
      <c r="B13782" s="3039" t="s">
        <v>42113</v>
      </c>
      <c r="C13782" s="3153"/>
      <c r="D13782" s="3142">
        <v>100</v>
      </c>
      <c r="E13782" s="3164" t="s">
        <v>8313</v>
      </c>
      <c r="F13782" s="3144"/>
      <c r="G13782" s="3169">
        <f t="shared" si="221"/>
        <v>0</v>
      </c>
      <c r="H13782" s="74"/>
    </row>
    <row r="13783" spans="1:8" ht="20.100000000000001" customHeight="1">
      <c r="A13783" s="3170">
        <v>20</v>
      </c>
      <c r="B13783" s="3039" t="s">
        <v>42114</v>
      </c>
      <c r="C13783" s="3153"/>
      <c r="D13783" s="3142">
        <v>100</v>
      </c>
      <c r="E13783" s="3164" t="s">
        <v>8313</v>
      </c>
      <c r="F13783" s="3144"/>
      <c r="G13783" s="3169">
        <f t="shared" si="221"/>
        <v>0</v>
      </c>
      <c r="H13783" s="74"/>
    </row>
    <row r="13784" spans="1:8" ht="20.100000000000001" customHeight="1">
      <c r="A13784" s="3170">
        <v>20</v>
      </c>
      <c r="B13784" s="3039" t="s">
        <v>42115</v>
      </c>
      <c r="C13784" s="3153"/>
      <c r="D13784" s="3142">
        <v>20</v>
      </c>
      <c r="E13784" s="3179"/>
      <c r="F13784" s="3144"/>
      <c r="G13784" s="3169">
        <f t="shared" si="221"/>
        <v>0</v>
      </c>
      <c r="H13784" s="64"/>
    </row>
    <row r="13785" spans="1:8" ht="20.100000000000001" customHeight="1">
      <c r="A13785" s="3157"/>
      <c r="B13785" s="3040" t="s">
        <v>42116</v>
      </c>
      <c r="C13785" s="3204"/>
      <c r="D13785" s="3142">
        <v>100</v>
      </c>
      <c r="E13785" s="3164" t="s">
        <v>8313</v>
      </c>
      <c r="F13785" s="3144"/>
      <c r="G13785" s="3169">
        <f t="shared" si="221"/>
        <v>0</v>
      </c>
      <c r="H13785" s="74"/>
    </row>
    <row r="13786" spans="1:8" ht="20.100000000000001" customHeight="1">
      <c r="A13786" s="3170">
        <v>20</v>
      </c>
      <c r="B13786" s="3040" t="s">
        <v>42117</v>
      </c>
      <c r="C13786" s="3204"/>
      <c r="D13786" s="3142">
        <v>100</v>
      </c>
      <c r="E13786" s="3164" t="s">
        <v>8313</v>
      </c>
      <c r="F13786" s="3144"/>
      <c r="G13786" s="3169">
        <f t="shared" si="221"/>
        <v>0</v>
      </c>
      <c r="H13786" s="74"/>
    </row>
    <row r="13787" spans="1:8" ht="20.100000000000001" customHeight="1">
      <c r="A13787" s="3157"/>
      <c r="B13787" s="3039" t="s">
        <v>42118</v>
      </c>
      <c r="C13787" s="3153"/>
      <c r="D13787" s="3189" t="s">
        <v>66</v>
      </c>
      <c r="E13787" s="3179"/>
      <c r="F13787" s="3144"/>
      <c r="G13787" s="3169">
        <f t="shared" si="221"/>
        <v>0</v>
      </c>
      <c r="H13787" s="64"/>
    </row>
    <row r="13788" spans="1:8" ht="20.100000000000001" customHeight="1">
      <c r="A13788" s="3170">
        <v>30</v>
      </c>
      <c r="B13788" s="3039" t="s">
        <v>42119</v>
      </c>
      <c r="C13788" s="3153"/>
      <c r="D13788" s="3189">
        <v>20</v>
      </c>
      <c r="E13788" s="3179"/>
      <c r="F13788" s="3144"/>
      <c r="G13788" s="3169">
        <f t="shared" si="221"/>
        <v>0</v>
      </c>
      <c r="H13788" s="74"/>
    </row>
    <row r="13789" spans="1:8" ht="20.100000000000001" customHeight="1">
      <c r="A13789" s="3170">
        <v>30</v>
      </c>
      <c r="B13789" s="3039" t="s">
        <v>42120</v>
      </c>
      <c r="C13789" s="3153"/>
      <c r="D13789" s="3189">
        <v>20</v>
      </c>
      <c r="E13789" s="3179"/>
      <c r="F13789" s="3144"/>
      <c r="G13789" s="3169">
        <f t="shared" si="221"/>
        <v>0</v>
      </c>
      <c r="H13789" s="74"/>
    </row>
    <row r="13790" spans="1:8" ht="20.100000000000001" customHeight="1">
      <c r="A13790" s="3170">
        <v>30</v>
      </c>
      <c r="B13790" s="3039" t="s">
        <v>42121</v>
      </c>
      <c r="C13790" s="3153"/>
      <c r="D13790" s="3189">
        <v>20</v>
      </c>
      <c r="E13790" s="3179"/>
      <c r="F13790" s="3144"/>
      <c r="G13790" s="3169">
        <f t="shared" si="221"/>
        <v>0</v>
      </c>
      <c r="H13790" s="74"/>
    </row>
    <row r="13791" spans="1:8" ht="20.100000000000001" customHeight="1">
      <c r="A13791" s="3170">
        <v>30</v>
      </c>
      <c r="B13791" s="3039" t="s">
        <v>42122</v>
      </c>
      <c r="C13791" s="3153"/>
      <c r="D13791" s="3189">
        <v>20</v>
      </c>
      <c r="E13791" s="3179"/>
      <c r="F13791" s="3144"/>
      <c r="G13791" s="3169">
        <f t="shared" si="221"/>
        <v>0</v>
      </c>
      <c r="H13791" s="74"/>
    </row>
    <row r="13792" spans="1:8" ht="20.100000000000001" customHeight="1">
      <c r="A13792" s="3170">
        <v>30</v>
      </c>
      <c r="B13792" s="3039" t="s">
        <v>42123</v>
      </c>
      <c r="C13792" s="3153"/>
      <c r="D13792" s="3189">
        <v>20</v>
      </c>
      <c r="E13792" s="3179"/>
      <c r="F13792" s="3144"/>
      <c r="G13792" s="3169">
        <f t="shared" si="221"/>
        <v>0</v>
      </c>
      <c r="H13792" s="74"/>
    </row>
    <row r="13793" spans="1:8" ht="20.100000000000001" customHeight="1">
      <c r="A13793" s="3170">
        <v>30</v>
      </c>
      <c r="B13793" s="3039" t="s">
        <v>42124</v>
      </c>
      <c r="C13793" s="3153"/>
      <c r="D13793" s="3189">
        <v>20</v>
      </c>
      <c r="E13793" s="3179"/>
      <c r="F13793" s="3144"/>
      <c r="G13793" s="3169">
        <f t="shared" si="221"/>
        <v>0</v>
      </c>
      <c r="H13793" s="74"/>
    </row>
    <row r="13794" spans="1:8" ht="20.100000000000001" customHeight="1">
      <c r="A13794" s="3170">
        <v>30</v>
      </c>
      <c r="B13794" s="3039" t="s">
        <v>42125</v>
      </c>
      <c r="C13794" s="3153"/>
      <c r="D13794" s="3189">
        <v>20</v>
      </c>
      <c r="E13794" s="3179"/>
      <c r="F13794" s="3144"/>
      <c r="G13794" s="3169">
        <f t="shared" si="221"/>
        <v>0</v>
      </c>
      <c r="H13794" s="74"/>
    </row>
    <row r="13795" spans="1:8" ht="20.100000000000001" customHeight="1">
      <c r="A13795" s="3170">
        <v>30</v>
      </c>
      <c r="B13795" s="3039" t="s">
        <v>42126</v>
      </c>
      <c r="C13795" s="3153"/>
      <c r="D13795" s="3189">
        <v>20</v>
      </c>
      <c r="E13795" s="3179"/>
      <c r="F13795" s="3144"/>
      <c r="G13795" s="3169">
        <f t="shared" si="221"/>
        <v>0</v>
      </c>
      <c r="H13795" s="74"/>
    </row>
    <row r="13796" spans="1:8" ht="20.100000000000001" customHeight="1">
      <c r="A13796" s="3170">
        <v>30</v>
      </c>
      <c r="B13796" s="3039" t="s">
        <v>42127</v>
      </c>
      <c r="C13796" s="3153"/>
      <c r="D13796" s="3189">
        <v>20</v>
      </c>
      <c r="E13796" s="3179"/>
      <c r="F13796" s="3144"/>
      <c r="G13796" s="3169">
        <f t="shared" si="221"/>
        <v>0</v>
      </c>
      <c r="H13796" s="74"/>
    </row>
    <row r="13797" spans="1:8" ht="20.100000000000001" customHeight="1">
      <c r="A13797" s="3170">
        <v>30</v>
      </c>
      <c r="B13797" s="3039" t="s">
        <v>42128</v>
      </c>
      <c r="C13797" s="3153"/>
      <c r="D13797" s="3189">
        <v>20</v>
      </c>
      <c r="E13797" s="3179"/>
      <c r="F13797" s="3144"/>
      <c r="G13797" s="3169">
        <f t="shared" si="221"/>
        <v>0</v>
      </c>
      <c r="H13797" s="74"/>
    </row>
    <row r="13798" spans="1:8" ht="20.100000000000001" customHeight="1">
      <c r="A13798" s="3170">
        <v>30</v>
      </c>
      <c r="B13798" s="3039" t="s">
        <v>42129</v>
      </c>
      <c r="C13798" s="3153"/>
      <c r="D13798" s="3189">
        <v>20</v>
      </c>
      <c r="E13798" s="3179"/>
      <c r="F13798" s="3144"/>
      <c r="G13798" s="3169">
        <f t="shared" si="221"/>
        <v>0</v>
      </c>
      <c r="H13798" s="74"/>
    </row>
    <row r="13799" spans="1:8" ht="20.100000000000001" customHeight="1">
      <c r="A13799" s="3170"/>
      <c r="B13799" s="3039" t="s">
        <v>42130</v>
      </c>
      <c r="C13799" s="3153"/>
      <c r="D13799" s="3142">
        <v>60</v>
      </c>
      <c r="E13799" s="3164" t="s">
        <v>8313</v>
      </c>
      <c r="F13799" s="3144"/>
      <c r="G13799" s="3169">
        <f t="shared" si="221"/>
        <v>0</v>
      </c>
      <c r="H13799" s="74"/>
    </row>
    <row r="13800" spans="1:8" ht="20.100000000000001" customHeight="1">
      <c r="A13800" s="3170">
        <v>30</v>
      </c>
      <c r="B13800" s="3039" t="s">
        <v>42131</v>
      </c>
      <c r="C13800" s="3153"/>
      <c r="D13800" s="3142">
        <v>40</v>
      </c>
      <c r="E13800" s="3164" t="s">
        <v>8313</v>
      </c>
      <c r="F13800" s="3144"/>
      <c r="G13800" s="3169">
        <f t="shared" si="221"/>
        <v>0</v>
      </c>
      <c r="H13800" s="74"/>
    </row>
    <row r="13801" spans="1:8" ht="20.100000000000001" customHeight="1">
      <c r="A13801" s="3170">
        <v>30</v>
      </c>
      <c r="B13801" s="3039" t="s">
        <v>42132</v>
      </c>
      <c r="C13801" s="3153"/>
      <c r="D13801" s="3189">
        <v>20</v>
      </c>
      <c r="E13801" s="3179"/>
      <c r="F13801" s="3144"/>
      <c r="G13801" s="3169">
        <f t="shared" si="221"/>
        <v>0</v>
      </c>
      <c r="H13801" s="74"/>
    </row>
    <row r="13802" spans="1:8" ht="20.100000000000001" customHeight="1">
      <c r="A13802" s="3170">
        <v>30</v>
      </c>
      <c r="B13802" s="3039" t="s">
        <v>42133</v>
      </c>
      <c r="C13802" s="3153"/>
      <c r="D13802" s="3189">
        <v>20</v>
      </c>
      <c r="E13802" s="3179"/>
      <c r="F13802" s="3144"/>
      <c r="G13802" s="3169">
        <f t="shared" si="221"/>
        <v>0</v>
      </c>
      <c r="H13802" s="74"/>
    </row>
    <row r="13803" spans="1:8" ht="20.100000000000001" customHeight="1">
      <c r="A13803" s="3170"/>
      <c r="B13803" s="3039" t="s">
        <v>42134</v>
      </c>
      <c r="C13803" s="3153"/>
      <c r="D13803" s="3142">
        <v>60</v>
      </c>
      <c r="E13803" s="3164" t="s">
        <v>8313</v>
      </c>
      <c r="F13803" s="3144"/>
      <c r="G13803" s="3169">
        <f t="shared" si="221"/>
        <v>0</v>
      </c>
      <c r="H13803" s="74"/>
    </row>
    <row r="13804" spans="1:8" ht="20.100000000000001" customHeight="1">
      <c r="A13804" s="3170">
        <v>30</v>
      </c>
      <c r="B13804" s="3039" t="s">
        <v>42135</v>
      </c>
      <c r="C13804" s="3153"/>
      <c r="D13804" s="3189">
        <v>20</v>
      </c>
      <c r="E13804" s="3179"/>
      <c r="F13804" s="3144"/>
      <c r="G13804" s="3169">
        <f t="shared" si="221"/>
        <v>0</v>
      </c>
      <c r="H13804" s="74"/>
    </row>
    <row r="13805" spans="1:8" ht="20.100000000000001" customHeight="1">
      <c r="A13805" s="3170">
        <v>30</v>
      </c>
      <c r="B13805" s="3039" t="s">
        <v>42136</v>
      </c>
      <c r="C13805" s="3153"/>
      <c r="D13805" s="3189">
        <v>20</v>
      </c>
      <c r="E13805" s="3179"/>
      <c r="F13805" s="3144"/>
      <c r="G13805" s="3169">
        <f t="shared" si="221"/>
        <v>0</v>
      </c>
      <c r="H13805" s="74"/>
    </row>
    <row r="13806" spans="1:8" ht="20.100000000000001" customHeight="1">
      <c r="A13806" s="3170"/>
      <c r="B13806" s="3039" t="s">
        <v>42137</v>
      </c>
      <c r="C13806" s="3153"/>
      <c r="D13806" s="3189">
        <v>40</v>
      </c>
      <c r="E13806" s="3164" t="s">
        <v>8313</v>
      </c>
      <c r="F13806" s="3144"/>
      <c r="G13806" s="3169">
        <f t="shared" si="221"/>
        <v>0</v>
      </c>
      <c r="H13806" s="74"/>
    </row>
    <row r="13807" spans="1:8" ht="20.100000000000001" customHeight="1">
      <c r="A13807" s="3170">
        <v>30</v>
      </c>
      <c r="B13807" s="3039" t="s">
        <v>42138</v>
      </c>
      <c r="C13807" s="3153"/>
      <c r="D13807" s="3189">
        <v>10</v>
      </c>
      <c r="E13807" s="3179"/>
      <c r="F13807" s="3144"/>
      <c r="G13807" s="3169">
        <f t="shared" si="221"/>
        <v>0</v>
      </c>
      <c r="H13807" s="74"/>
    </row>
    <row r="13808" spans="1:8" ht="20.100000000000001" customHeight="1">
      <c r="A13808" s="3170"/>
      <c r="B13808" s="3039" t="s">
        <v>42139</v>
      </c>
      <c r="C13808" s="3153"/>
      <c r="D13808" s="3142">
        <v>60</v>
      </c>
      <c r="E13808" s="3164" t="s">
        <v>8313</v>
      </c>
      <c r="F13808" s="3144"/>
      <c r="G13808" s="3169">
        <f t="shared" si="221"/>
        <v>0</v>
      </c>
      <c r="H13808" s="74"/>
    </row>
    <row r="13809" spans="1:8" ht="20.100000000000001" customHeight="1">
      <c r="A13809" s="3170">
        <v>30</v>
      </c>
      <c r="B13809" s="3039" t="s">
        <v>42140</v>
      </c>
      <c r="C13809" s="3153"/>
      <c r="D13809" s="3142">
        <v>40</v>
      </c>
      <c r="E13809" s="3164" t="s">
        <v>8313</v>
      </c>
      <c r="F13809" s="3144"/>
      <c r="G13809" s="3169">
        <f t="shared" si="221"/>
        <v>0</v>
      </c>
      <c r="H13809" s="74"/>
    </row>
    <row r="13810" spans="1:8" ht="20.100000000000001" customHeight="1">
      <c r="A13810" s="3170">
        <v>30</v>
      </c>
      <c r="B13810" s="3039" t="s">
        <v>42141</v>
      </c>
      <c r="C13810" s="3153"/>
      <c r="D13810" s="3189">
        <v>20</v>
      </c>
      <c r="E13810" s="3179"/>
      <c r="F13810" s="3144"/>
      <c r="G13810" s="3169">
        <f t="shared" si="221"/>
        <v>0</v>
      </c>
      <c r="H13810" s="74"/>
    </row>
    <row r="13811" spans="1:8" ht="20.100000000000001" customHeight="1">
      <c r="A13811" s="3170"/>
      <c r="B13811" s="3039" t="s">
        <v>42142</v>
      </c>
      <c r="C13811" s="3153"/>
      <c r="D13811" s="3142">
        <v>180</v>
      </c>
      <c r="E13811" s="3164" t="s">
        <v>8313</v>
      </c>
      <c r="F13811" s="3144"/>
      <c r="G13811" s="3169">
        <f t="shared" si="221"/>
        <v>0</v>
      </c>
      <c r="H13811" s="74"/>
    </row>
    <row r="13812" spans="1:8" ht="20.100000000000001" customHeight="1">
      <c r="A13812" s="3170">
        <v>30</v>
      </c>
      <c r="B13812" s="3039" t="s">
        <v>42143</v>
      </c>
      <c r="C13812" s="3153"/>
      <c r="D13812" s="3142">
        <v>20</v>
      </c>
      <c r="E13812" s="3179"/>
      <c r="F13812" s="3144"/>
      <c r="G13812" s="3169">
        <f t="shared" si="221"/>
        <v>0</v>
      </c>
      <c r="H13812" s="74"/>
    </row>
    <row r="13813" spans="1:8" ht="20.100000000000001" customHeight="1">
      <c r="A13813" s="3170">
        <v>30</v>
      </c>
      <c r="B13813" s="3039" t="s">
        <v>42144</v>
      </c>
      <c r="C13813" s="3153"/>
      <c r="D13813" s="3189">
        <v>20</v>
      </c>
      <c r="E13813" s="3179"/>
      <c r="F13813" s="3144"/>
      <c r="G13813" s="3169">
        <f t="shared" si="221"/>
        <v>0</v>
      </c>
      <c r="H13813" s="74"/>
    </row>
    <row r="13814" spans="1:8" ht="20.100000000000001" customHeight="1">
      <c r="A13814" s="3170"/>
      <c r="B13814" s="3039" t="s">
        <v>42145</v>
      </c>
      <c r="C13814" s="3153"/>
      <c r="D13814" s="3142">
        <v>80</v>
      </c>
      <c r="E13814" s="3164" t="s">
        <v>8313</v>
      </c>
      <c r="F13814" s="3144"/>
      <c r="G13814" s="3169">
        <f t="shared" si="221"/>
        <v>0</v>
      </c>
      <c r="H13814" s="74"/>
    </row>
    <row r="13815" spans="1:8" ht="20.100000000000001" customHeight="1">
      <c r="A13815" s="3170">
        <v>30</v>
      </c>
      <c r="B13815" s="3039" t="s">
        <v>42146</v>
      </c>
      <c r="C13815" s="3153"/>
      <c r="D13815" s="3189">
        <v>20</v>
      </c>
      <c r="E13815" s="3179"/>
      <c r="F13815" s="3144"/>
      <c r="G13815" s="3169">
        <f t="shared" si="221"/>
        <v>0</v>
      </c>
      <c r="H13815" s="74"/>
    </row>
    <row r="13816" spans="1:8" ht="20.100000000000001" customHeight="1">
      <c r="A13816" s="3170"/>
      <c r="B13816" s="3039" t="s">
        <v>42147</v>
      </c>
      <c r="C13816" s="3153"/>
      <c r="D13816" s="3142">
        <v>180</v>
      </c>
      <c r="E13816" s="3164" t="s">
        <v>8313</v>
      </c>
      <c r="F13816" s="3144"/>
      <c r="G13816" s="3169">
        <f t="shared" si="221"/>
        <v>0</v>
      </c>
      <c r="H13816" s="74"/>
    </row>
    <row r="13817" spans="1:8" ht="20.100000000000001" customHeight="1">
      <c r="A13817" s="3170">
        <v>30</v>
      </c>
      <c r="B13817" s="3039" t="s">
        <v>42148</v>
      </c>
      <c r="C13817" s="3153"/>
      <c r="D13817" s="3142">
        <v>20</v>
      </c>
      <c r="E13817" s="3179"/>
      <c r="F13817" s="3144"/>
      <c r="G13817" s="3169">
        <f t="shared" ref="G13817:G13880" si="222">F13817*A13817</f>
        <v>0</v>
      </c>
      <c r="H13817" s="74"/>
    </row>
    <row r="13818" spans="1:8" ht="20.100000000000001" customHeight="1">
      <c r="A13818" s="3170">
        <v>30</v>
      </c>
      <c r="B13818" s="3040" t="s">
        <v>42149</v>
      </c>
      <c r="C13818" s="3204"/>
      <c r="D13818" s="3189">
        <v>20</v>
      </c>
      <c r="E13818" s="3179"/>
      <c r="F13818" s="3144"/>
      <c r="G13818" s="3169">
        <f t="shared" si="222"/>
        <v>0</v>
      </c>
      <c r="H13818" s="74"/>
    </row>
    <row r="13819" spans="1:8" ht="20.100000000000001" customHeight="1">
      <c r="A13819" s="3170"/>
      <c r="B13819" s="3039" t="s">
        <v>42150</v>
      </c>
      <c r="C13819" s="3153"/>
      <c r="D13819" s="3142">
        <v>80</v>
      </c>
      <c r="E13819" s="3164" t="s">
        <v>8313</v>
      </c>
      <c r="F13819" s="3144"/>
      <c r="G13819" s="3169">
        <f t="shared" si="222"/>
        <v>0</v>
      </c>
      <c r="H13819" s="74"/>
    </row>
    <row r="13820" spans="1:8" ht="20.100000000000001" customHeight="1">
      <c r="A13820" s="3170">
        <v>30</v>
      </c>
      <c r="B13820" s="3039" t="s">
        <v>42151</v>
      </c>
      <c r="C13820" s="3153"/>
      <c r="D13820" s="3189">
        <v>20</v>
      </c>
      <c r="E13820" s="3179"/>
      <c r="F13820" s="3144"/>
      <c r="G13820" s="3169">
        <f t="shared" si="222"/>
        <v>0</v>
      </c>
      <c r="H13820" s="74"/>
    </row>
    <row r="13821" spans="1:8" ht="20.100000000000001" customHeight="1">
      <c r="A13821" s="3170">
        <v>30</v>
      </c>
      <c r="B13821" s="3039" t="s">
        <v>42152</v>
      </c>
      <c r="C13821" s="3153"/>
      <c r="D13821" s="3189">
        <v>20</v>
      </c>
      <c r="E13821" s="3179"/>
      <c r="F13821" s="3144"/>
      <c r="G13821" s="3169">
        <f t="shared" si="222"/>
        <v>0</v>
      </c>
      <c r="H13821" s="74"/>
    </row>
    <row r="13822" spans="1:8" ht="20.100000000000001" customHeight="1">
      <c r="A13822" s="3170">
        <v>30</v>
      </c>
      <c r="B13822" s="3039" t="s">
        <v>42153</v>
      </c>
      <c r="C13822" s="3153"/>
      <c r="D13822" s="3189">
        <v>20</v>
      </c>
      <c r="E13822" s="3179"/>
      <c r="F13822" s="3144"/>
      <c r="G13822" s="3169">
        <f t="shared" si="222"/>
        <v>0</v>
      </c>
      <c r="H13822" s="74"/>
    </row>
    <row r="13823" spans="1:8" ht="20.100000000000001" customHeight="1">
      <c r="A13823" s="3170">
        <v>30</v>
      </c>
      <c r="B13823" s="3039" t="s">
        <v>42154</v>
      </c>
      <c r="C13823" s="3153"/>
      <c r="D13823" s="3189">
        <v>10</v>
      </c>
      <c r="E13823" s="3179"/>
      <c r="F13823" s="3144"/>
      <c r="G13823" s="3169">
        <f t="shared" si="222"/>
        <v>0</v>
      </c>
      <c r="H13823" s="74"/>
    </row>
    <row r="13824" spans="1:8" ht="20.100000000000001" customHeight="1">
      <c r="A13824" s="3170">
        <v>30</v>
      </c>
      <c r="B13824" s="3039" t="s">
        <v>42155</v>
      </c>
      <c r="C13824" s="3153"/>
      <c r="D13824" s="3189">
        <v>10</v>
      </c>
      <c r="E13824" s="3179"/>
      <c r="F13824" s="3144"/>
      <c r="G13824" s="3169">
        <f t="shared" si="222"/>
        <v>0</v>
      </c>
      <c r="H13824" s="74"/>
    </row>
    <row r="13825" spans="1:8" ht="20.100000000000001" customHeight="1">
      <c r="A13825" s="3170">
        <v>30</v>
      </c>
      <c r="B13825" s="3039" t="s">
        <v>42156</v>
      </c>
      <c r="C13825" s="3153"/>
      <c r="D13825" s="3189">
        <v>10</v>
      </c>
      <c r="E13825" s="3179"/>
      <c r="F13825" s="3144"/>
      <c r="G13825" s="3169">
        <f t="shared" si="222"/>
        <v>0</v>
      </c>
      <c r="H13825" s="74"/>
    </row>
    <row r="13826" spans="1:8" ht="20.100000000000001" customHeight="1">
      <c r="A13826" s="3170">
        <v>30</v>
      </c>
      <c r="B13826" s="3039" t="s">
        <v>42157</v>
      </c>
      <c r="C13826" s="3153"/>
      <c r="D13826" s="3189">
        <v>20</v>
      </c>
      <c r="E13826" s="3179"/>
      <c r="F13826" s="3144"/>
      <c r="G13826" s="3169">
        <f t="shared" si="222"/>
        <v>0</v>
      </c>
      <c r="H13826" s="74"/>
    </row>
    <row r="13827" spans="1:8" ht="20.100000000000001" customHeight="1">
      <c r="A13827" s="3170">
        <v>30</v>
      </c>
      <c r="B13827" s="3039" t="s">
        <v>42158</v>
      </c>
      <c r="C13827" s="3153"/>
      <c r="D13827" s="3189">
        <v>20</v>
      </c>
      <c r="E13827" s="3179"/>
      <c r="F13827" s="3144"/>
      <c r="G13827" s="3169">
        <f t="shared" si="222"/>
        <v>0</v>
      </c>
      <c r="H13827" s="74"/>
    </row>
    <row r="13828" spans="1:8" ht="20.100000000000001" customHeight="1">
      <c r="A13828" s="3170">
        <v>30</v>
      </c>
      <c r="B13828" s="3039" t="s">
        <v>42159</v>
      </c>
      <c r="C13828" s="3153"/>
      <c r="D13828" s="3189">
        <v>20</v>
      </c>
      <c r="E13828" s="3179"/>
      <c r="F13828" s="3144"/>
      <c r="G13828" s="3169">
        <f t="shared" si="222"/>
        <v>0</v>
      </c>
      <c r="H13828" s="74"/>
    </row>
    <row r="13829" spans="1:8" ht="20.100000000000001" customHeight="1">
      <c r="A13829" s="3170">
        <v>30</v>
      </c>
      <c r="B13829" s="3039" t="s">
        <v>42160</v>
      </c>
      <c r="C13829" s="3153"/>
      <c r="D13829" s="3189">
        <v>20</v>
      </c>
      <c r="E13829" s="3179"/>
      <c r="F13829" s="3144"/>
      <c r="G13829" s="3169">
        <f t="shared" si="222"/>
        <v>0</v>
      </c>
      <c r="H13829" s="74"/>
    </row>
    <row r="13830" spans="1:8" ht="20.100000000000001" customHeight="1">
      <c r="A13830" s="3170">
        <v>30</v>
      </c>
      <c r="B13830" s="3039" t="s">
        <v>42161</v>
      </c>
      <c r="C13830" s="3153"/>
      <c r="D13830" s="3189">
        <v>20</v>
      </c>
      <c r="E13830" s="3179"/>
      <c r="F13830" s="3144"/>
      <c r="G13830" s="3169">
        <f t="shared" si="222"/>
        <v>0</v>
      </c>
      <c r="H13830" s="74"/>
    </row>
    <row r="13831" spans="1:8" ht="20.100000000000001" customHeight="1">
      <c r="A13831" s="3170">
        <v>30</v>
      </c>
      <c r="B13831" s="3039" t="s">
        <v>42162</v>
      </c>
      <c r="C13831" s="3153"/>
      <c r="D13831" s="3189">
        <v>20</v>
      </c>
      <c r="E13831" s="3179"/>
      <c r="F13831" s="3144"/>
      <c r="G13831" s="3169">
        <f t="shared" si="222"/>
        <v>0</v>
      </c>
      <c r="H13831" s="74"/>
    </row>
    <row r="13832" spans="1:8" ht="20.100000000000001" customHeight="1">
      <c r="A13832" s="3170">
        <v>30</v>
      </c>
      <c r="B13832" s="3039" t="s">
        <v>42163</v>
      </c>
      <c r="C13832" s="3153"/>
      <c r="D13832" s="3189">
        <v>20</v>
      </c>
      <c r="E13832" s="3179"/>
      <c r="F13832" s="3144"/>
      <c r="G13832" s="3169">
        <f t="shared" si="222"/>
        <v>0</v>
      </c>
      <c r="H13832" s="74"/>
    </row>
    <row r="13833" spans="1:8" ht="20.100000000000001" customHeight="1">
      <c r="A13833" s="3170">
        <v>30</v>
      </c>
      <c r="B13833" s="3039" t="s">
        <v>42164</v>
      </c>
      <c r="C13833" s="3153"/>
      <c r="D13833" s="3189">
        <v>20</v>
      </c>
      <c r="E13833" s="3179"/>
      <c r="F13833" s="3144"/>
      <c r="G13833" s="3169">
        <f t="shared" si="222"/>
        <v>0</v>
      </c>
      <c r="H13833" s="74"/>
    </row>
    <row r="13834" spans="1:8" ht="20.100000000000001" customHeight="1">
      <c r="A13834" s="3170">
        <v>30</v>
      </c>
      <c r="B13834" s="3039" t="s">
        <v>42165</v>
      </c>
      <c r="C13834" s="3153"/>
      <c r="D13834" s="3189">
        <v>20</v>
      </c>
      <c r="E13834" s="3179"/>
      <c r="F13834" s="3144"/>
      <c r="G13834" s="3169">
        <f t="shared" si="222"/>
        <v>0</v>
      </c>
      <c r="H13834" s="74"/>
    </row>
    <row r="13835" spans="1:8" ht="20.100000000000001" customHeight="1">
      <c r="A13835" s="3170">
        <v>30</v>
      </c>
      <c r="B13835" s="3039" t="s">
        <v>42166</v>
      </c>
      <c r="C13835" s="3153"/>
      <c r="D13835" s="3189">
        <v>20</v>
      </c>
      <c r="E13835" s="3179"/>
      <c r="F13835" s="3144"/>
      <c r="G13835" s="3169">
        <f t="shared" si="222"/>
        <v>0</v>
      </c>
      <c r="H13835" s="74"/>
    </row>
    <row r="13836" spans="1:8" ht="20.100000000000001" customHeight="1">
      <c r="A13836" s="3170"/>
      <c r="B13836" s="3040" t="s">
        <v>42167</v>
      </c>
      <c r="C13836" s="3204"/>
      <c r="D13836" s="3142">
        <v>80</v>
      </c>
      <c r="E13836" s="3164" t="s">
        <v>8313</v>
      </c>
      <c r="F13836" s="3144"/>
      <c r="G13836" s="3169">
        <f t="shared" si="222"/>
        <v>0</v>
      </c>
      <c r="H13836" s="74"/>
    </row>
    <row r="13837" spans="1:8" ht="20.100000000000001" customHeight="1">
      <c r="A13837" s="3170">
        <v>30</v>
      </c>
      <c r="B13837" s="3040" t="s">
        <v>42168</v>
      </c>
      <c r="C13837" s="3204"/>
      <c r="D13837" s="3142">
        <v>20</v>
      </c>
      <c r="E13837" s="3179"/>
      <c r="F13837" s="3144"/>
      <c r="G13837" s="3169">
        <f t="shared" si="222"/>
        <v>0</v>
      </c>
      <c r="H13837" s="74"/>
    </row>
    <row r="13838" spans="1:8" ht="20.100000000000001" customHeight="1">
      <c r="A13838" s="3170">
        <v>30</v>
      </c>
      <c r="B13838" s="3039" t="s">
        <v>42169</v>
      </c>
      <c r="C13838" s="3153"/>
      <c r="D13838" s="3189">
        <v>20</v>
      </c>
      <c r="E13838" s="3179"/>
      <c r="F13838" s="3144"/>
      <c r="G13838" s="3169">
        <f t="shared" si="222"/>
        <v>0</v>
      </c>
      <c r="H13838" s="74"/>
    </row>
    <row r="13839" spans="1:8" ht="20.100000000000001" customHeight="1">
      <c r="A13839" s="3170">
        <v>30</v>
      </c>
      <c r="B13839" s="3039" t="s">
        <v>42170</v>
      </c>
      <c r="C13839" s="3153"/>
      <c r="D13839" s="3189">
        <v>20</v>
      </c>
      <c r="E13839" s="3179"/>
      <c r="F13839" s="3144"/>
      <c r="G13839" s="3169">
        <f t="shared" si="222"/>
        <v>0</v>
      </c>
      <c r="H13839" s="74"/>
    </row>
    <row r="13840" spans="1:8" ht="20.100000000000001" customHeight="1">
      <c r="A13840" s="3170">
        <v>30</v>
      </c>
      <c r="B13840" s="3039" t="s">
        <v>42171</v>
      </c>
      <c r="C13840" s="3153"/>
      <c r="D13840" s="3189">
        <v>20</v>
      </c>
      <c r="E13840" s="3179"/>
      <c r="F13840" s="3144"/>
      <c r="G13840" s="3169">
        <f t="shared" si="222"/>
        <v>0</v>
      </c>
      <c r="H13840" s="74"/>
    </row>
    <row r="13841" spans="1:8" ht="20.100000000000001" customHeight="1">
      <c r="A13841" s="3170">
        <v>30</v>
      </c>
      <c r="B13841" s="3039" t="s">
        <v>42172</v>
      </c>
      <c r="C13841" s="3153"/>
      <c r="D13841" s="3189">
        <v>15</v>
      </c>
      <c r="E13841" s="3179"/>
      <c r="F13841" s="3144"/>
      <c r="G13841" s="3169">
        <f t="shared" si="222"/>
        <v>0</v>
      </c>
      <c r="H13841" s="74"/>
    </row>
    <row r="13842" spans="1:8" ht="20.100000000000001" customHeight="1">
      <c r="A13842" s="3170">
        <v>30</v>
      </c>
      <c r="B13842" s="3040" t="s">
        <v>42173</v>
      </c>
      <c r="C13842" s="3204"/>
      <c r="D13842" s="3189">
        <v>5</v>
      </c>
      <c r="E13842" s="3179"/>
      <c r="F13842" s="3144"/>
      <c r="G13842" s="3169">
        <f t="shared" si="222"/>
        <v>0</v>
      </c>
      <c r="H13842" s="74"/>
    </row>
    <row r="13843" spans="1:8" ht="20.100000000000001" customHeight="1">
      <c r="A13843" s="3170">
        <v>30</v>
      </c>
      <c r="B13843" s="3039" t="s">
        <v>42174</v>
      </c>
      <c r="C13843" s="3153"/>
      <c r="D13843" s="3189">
        <v>20</v>
      </c>
      <c r="E13843" s="3179"/>
      <c r="F13843" s="3144"/>
      <c r="G13843" s="3169">
        <f t="shared" si="222"/>
        <v>0</v>
      </c>
      <c r="H13843" s="74"/>
    </row>
    <row r="13844" spans="1:8" ht="20.100000000000001" customHeight="1">
      <c r="A13844" s="3170">
        <v>30</v>
      </c>
      <c r="B13844" s="3039" t="s">
        <v>42175</v>
      </c>
      <c r="C13844" s="3153"/>
      <c r="D13844" s="3189">
        <v>20</v>
      </c>
      <c r="E13844" s="3179"/>
      <c r="F13844" s="3144"/>
      <c r="G13844" s="3169">
        <f t="shared" si="222"/>
        <v>0</v>
      </c>
      <c r="H13844" s="74"/>
    </row>
    <row r="13845" spans="1:8" ht="20.100000000000001" customHeight="1">
      <c r="A13845" s="3170">
        <v>30</v>
      </c>
      <c r="B13845" s="3039" t="s">
        <v>42176</v>
      </c>
      <c r="C13845" s="3153"/>
      <c r="D13845" s="3189">
        <v>20</v>
      </c>
      <c r="E13845" s="3179"/>
      <c r="F13845" s="3144"/>
      <c r="G13845" s="3169">
        <f t="shared" si="222"/>
        <v>0</v>
      </c>
      <c r="H13845" s="74"/>
    </row>
    <row r="13846" spans="1:8" ht="20.100000000000001" customHeight="1">
      <c r="A13846" s="3170">
        <v>30</v>
      </c>
      <c r="B13846" s="3039" t="s">
        <v>42177</v>
      </c>
      <c r="C13846" s="3153"/>
      <c r="D13846" s="3189">
        <v>20</v>
      </c>
      <c r="E13846" s="3179"/>
      <c r="F13846" s="3144"/>
      <c r="G13846" s="3169">
        <f t="shared" si="222"/>
        <v>0</v>
      </c>
      <c r="H13846" s="74"/>
    </row>
    <row r="13847" spans="1:8" ht="20.100000000000001" customHeight="1">
      <c r="A13847" s="3170">
        <v>30</v>
      </c>
      <c r="B13847" s="3039" t="s">
        <v>42178</v>
      </c>
      <c r="C13847" s="3153"/>
      <c r="D13847" s="3189">
        <v>20</v>
      </c>
      <c r="E13847" s="3179"/>
      <c r="F13847" s="3144"/>
      <c r="G13847" s="3169">
        <f t="shared" si="222"/>
        <v>0</v>
      </c>
      <c r="H13847" s="74"/>
    </row>
    <row r="13848" spans="1:8" ht="20.100000000000001" customHeight="1">
      <c r="A13848" s="3170">
        <v>30</v>
      </c>
      <c r="B13848" s="3039" t="s">
        <v>42179</v>
      </c>
      <c r="C13848" s="3153"/>
      <c r="D13848" s="3189">
        <v>20</v>
      </c>
      <c r="E13848" s="3179"/>
      <c r="F13848" s="3144"/>
      <c r="G13848" s="3169">
        <f t="shared" si="222"/>
        <v>0</v>
      </c>
      <c r="H13848" s="74"/>
    </row>
    <row r="13849" spans="1:8" ht="20.100000000000001" customHeight="1">
      <c r="A13849" s="3170">
        <v>30</v>
      </c>
      <c r="B13849" s="3039" t="s">
        <v>42180</v>
      </c>
      <c r="C13849" s="3153"/>
      <c r="D13849" s="3189">
        <v>20</v>
      </c>
      <c r="E13849" s="3179"/>
      <c r="F13849" s="3144"/>
      <c r="G13849" s="3169">
        <f t="shared" si="222"/>
        <v>0</v>
      </c>
      <c r="H13849" s="74"/>
    </row>
    <row r="13850" spans="1:8" ht="20.100000000000001" customHeight="1">
      <c r="A13850" s="3170">
        <v>30</v>
      </c>
      <c r="B13850" s="3039" t="s">
        <v>42181</v>
      </c>
      <c r="C13850" s="3153"/>
      <c r="D13850" s="3189">
        <v>20</v>
      </c>
      <c r="E13850" s="3179"/>
      <c r="F13850" s="3144"/>
      <c r="G13850" s="3169">
        <f t="shared" si="222"/>
        <v>0</v>
      </c>
      <c r="H13850" s="74"/>
    </row>
    <row r="13851" spans="1:8" ht="20.100000000000001" customHeight="1">
      <c r="A13851" s="3170">
        <v>30</v>
      </c>
      <c r="B13851" s="3039" t="s">
        <v>42182</v>
      </c>
      <c r="C13851" s="3153"/>
      <c r="D13851" s="3189">
        <v>20</v>
      </c>
      <c r="E13851" s="3179"/>
      <c r="F13851" s="3144"/>
      <c r="G13851" s="3169">
        <f t="shared" si="222"/>
        <v>0</v>
      </c>
      <c r="H13851" s="74"/>
    </row>
    <row r="13852" spans="1:8" ht="20.100000000000001" customHeight="1">
      <c r="A13852" s="3170"/>
      <c r="B13852" s="3039" t="s">
        <v>42183</v>
      </c>
      <c r="C13852" s="3153"/>
      <c r="D13852" s="3142">
        <v>80</v>
      </c>
      <c r="E13852" s="3164" t="s">
        <v>8313</v>
      </c>
      <c r="F13852" s="3144"/>
      <c r="G13852" s="3169">
        <f t="shared" si="222"/>
        <v>0</v>
      </c>
      <c r="H13852" s="74"/>
    </row>
    <row r="13853" spans="1:8" ht="20.100000000000001" customHeight="1">
      <c r="A13853" s="3170">
        <v>30</v>
      </c>
      <c r="B13853" s="3039" t="s">
        <v>42184</v>
      </c>
      <c r="C13853" s="3153"/>
      <c r="D13853" s="3142">
        <v>20</v>
      </c>
      <c r="E13853" s="3179"/>
      <c r="F13853" s="3144"/>
      <c r="G13853" s="3169">
        <f t="shared" si="222"/>
        <v>0</v>
      </c>
      <c r="H13853" s="74"/>
    </row>
    <row r="13854" spans="1:8" ht="20.100000000000001" customHeight="1">
      <c r="A13854" s="3170">
        <v>30</v>
      </c>
      <c r="B13854" s="3039" t="s">
        <v>42185</v>
      </c>
      <c r="C13854" s="3153"/>
      <c r="D13854" s="3189">
        <v>20</v>
      </c>
      <c r="E13854" s="3179"/>
      <c r="F13854" s="3144"/>
      <c r="G13854" s="3169">
        <f t="shared" si="222"/>
        <v>0</v>
      </c>
      <c r="H13854" s="74"/>
    </row>
    <row r="13855" spans="1:8" ht="20.100000000000001" customHeight="1">
      <c r="A13855" s="3170">
        <v>30</v>
      </c>
      <c r="B13855" s="3039" t="s">
        <v>42186</v>
      </c>
      <c r="C13855" s="3153"/>
      <c r="D13855" s="3189">
        <v>16</v>
      </c>
      <c r="E13855" s="3179"/>
      <c r="F13855" s="3144"/>
      <c r="G13855" s="3169">
        <f t="shared" si="222"/>
        <v>0</v>
      </c>
      <c r="H13855" s="74"/>
    </row>
    <row r="13856" spans="1:8" ht="20.100000000000001" customHeight="1">
      <c r="A13856" s="3170">
        <v>30</v>
      </c>
      <c r="B13856" s="3039" t="s">
        <v>42187</v>
      </c>
      <c r="C13856" s="3153"/>
      <c r="D13856" s="3189">
        <v>20</v>
      </c>
      <c r="E13856" s="3179"/>
      <c r="F13856" s="3144"/>
      <c r="G13856" s="3169">
        <f t="shared" si="222"/>
        <v>0</v>
      </c>
      <c r="H13856" s="74"/>
    </row>
    <row r="13857" spans="1:8" ht="20.100000000000001" customHeight="1">
      <c r="A13857" s="3170">
        <v>30</v>
      </c>
      <c r="B13857" s="3039" t="s">
        <v>42188</v>
      </c>
      <c r="C13857" s="3153"/>
      <c r="D13857" s="3189">
        <v>50</v>
      </c>
      <c r="E13857" s="3164" t="s">
        <v>8313</v>
      </c>
      <c r="F13857" s="3144"/>
      <c r="G13857" s="3169">
        <f t="shared" si="222"/>
        <v>0</v>
      </c>
      <c r="H13857" s="74"/>
    </row>
    <row r="13858" spans="1:8" ht="20.100000000000001" customHeight="1">
      <c r="A13858" s="3170"/>
      <c r="B13858" s="3039" t="s">
        <v>42189</v>
      </c>
      <c r="C13858" s="3153"/>
      <c r="D13858" s="3189">
        <v>50</v>
      </c>
      <c r="E13858" s="3164" t="s">
        <v>8313</v>
      </c>
      <c r="F13858" s="3144"/>
      <c r="G13858" s="3169">
        <f t="shared" si="222"/>
        <v>0</v>
      </c>
      <c r="H13858" s="74"/>
    </row>
    <row r="13859" spans="1:8" ht="20.100000000000001" customHeight="1">
      <c r="A13859" s="3170">
        <v>30</v>
      </c>
      <c r="B13859" s="3039" t="s">
        <v>42190</v>
      </c>
      <c r="C13859" s="3153"/>
      <c r="D13859" s="3202">
        <v>20</v>
      </c>
      <c r="E13859" s="3179"/>
      <c r="F13859" s="3144"/>
      <c r="G13859" s="3169">
        <f t="shared" si="222"/>
        <v>0</v>
      </c>
      <c r="H13859" s="74"/>
    </row>
    <row r="13860" spans="1:8" ht="20.100000000000001" customHeight="1">
      <c r="A13860" s="3170"/>
      <c r="B13860" s="3039" t="s">
        <v>42191</v>
      </c>
      <c r="C13860" s="3153"/>
      <c r="D13860" s="3142">
        <v>80</v>
      </c>
      <c r="E13860" s="3164" t="s">
        <v>8313</v>
      </c>
      <c r="F13860" s="3144"/>
      <c r="G13860" s="3169">
        <f t="shared" si="222"/>
        <v>0</v>
      </c>
      <c r="H13860" s="74"/>
    </row>
    <row r="13861" spans="1:8" ht="20.100000000000001" customHeight="1">
      <c r="A13861" s="3170">
        <v>30</v>
      </c>
      <c r="B13861" s="3039" t="s">
        <v>42192</v>
      </c>
      <c r="C13861" s="3153"/>
      <c r="D13861" s="3142">
        <v>20</v>
      </c>
      <c r="E13861" s="3179"/>
      <c r="F13861" s="3144"/>
      <c r="G13861" s="3169">
        <f t="shared" si="222"/>
        <v>0</v>
      </c>
      <c r="H13861" s="74"/>
    </row>
    <row r="13862" spans="1:8" ht="20.100000000000001" customHeight="1">
      <c r="A13862" s="3170"/>
      <c r="B13862" s="3039" t="s">
        <v>42193</v>
      </c>
      <c r="C13862" s="3153"/>
      <c r="D13862" s="3142">
        <v>80</v>
      </c>
      <c r="E13862" s="3164" t="s">
        <v>8313</v>
      </c>
      <c r="F13862" s="3144"/>
      <c r="G13862" s="3169">
        <f t="shared" si="222"/>
        <v>0</v>
      </c>
      <c r="H13862" s="74"/>
    </row>
    <row r="13863" spans="1:8" ht="20.100000000000001" customHeight="1">
      <c r="A13863" s="3170">
        <v>30</v>
      </c>
      <c r="B13863" s="3039" t="s">
        <v>42194</v>
      </c>
      <c r="C13863" s="3153"/>
      <c r="D13863" s="3142">
        <v>20</v>
      </c>
      <c r="E13863" s="3179"/>
      <c r="F13863" s="3144"/>
      <c r="G13863" s="3169">
        <f t="shared" si="222"/>
        <v>0</v>
      </c>
      <c r="H13863" s="74"/>
    </row>
    <row r="13864" spans="1:8" ht="20.100000000000001" customHeight="1">
      <c r="A13864" s="3170"/>
      <c r="B13864" s="3039" t="s">
        <v>42195</v>
      </c>
      <c r="C13864" s="3153"/>
      <c r="D13864" s="3142">
        <v>80</v>
      </c>
      <c r="E13864" s="3164" t="s">
        <v>8313</v>
      </c>
      <c r="F13864" s="3144"/>
      <c r="G13864" s="3169">
        <f t="shared" si="222"/>
        <v>0</v>
      </c>
      <c r="H13864" s="74"/>
    </row>
    <row r="13865" spans="1:8" ht="20.100000000000001" customHeight="1">
      <c r="A13865" s="3170">
        <v>30</v>
      </c>
      <c r="B13865" s="3039" t="s">
        <v>42196</v>
      </c>
      <c r="C13865" s="3153"/>
      <c r="D13865" s="3142">
        <v>20</v>
      </c>
      <c r="E13865" s="3179"/>
      <c r="F13865" s="3144"/>
      <c r="G13865" s="3169">
        <f t="shared" si="222"/>
        <v>0</v>
      </c>
      <c r="H13865" s="74"/>
    </row>
    <row r="13866" spans="1:8" ht="20.100000000000001" customHeight="1">
      <c r="A13866" s="3170"/>
      <c r="B13866" s="3039" t="s">
        <v>42197</v>
      </c>
      <c r="C13866" s="3153"/>
      <c r="D13866" s="3142">
        <v>80</v>
      </c>
      <c r="E13866" s="3164" t="s">
        <v>8313</v>
      </c>
      <c r="F13866" s="3144"/>
      <c r="G13866" s="3169">
        <f t="shared" si="222"/>
        <v>0</v>
      </c>
      <c r="H13866" s="74"/>
    </row>
    <row r="13867" spans="1:8" ht="20.100000000000001" customHeight="1">
      <c r="A13867" s="3170">
        <v>30</v>
      </c>
      <c r="B13867" s="3039" t="s">
        <v>42198</v>
      </c>
      <c r="C13867" s="3153"/>
      <c r="D13867" s="3142">
        <v>20</v>
      </c>
      <c r="E13867" s="3179"/>
      <c r="F13867" s="3144"/>
      <c r="G13867" s="3169">
        <f t="shared" si="222"/>
        <v>0</v>
      </c>
      <c r="H13867" s="74"/>
    </row>
    <row r="13868" spans="1:8" ht="20.100000000000001" customHeight="1">
      <c r="A13868" s="3170">
        <v>60</v>
      </c>
      <c r="B13868" s="3049" t="s">
        <v>42199</v>
      </c>
      <c r="C13868" s="3140"/>
      <c r="D13868" s="3189">
        <v>1</v>
      </c>
      <c r="E13868" s="3179"/>
      <c r="F13868" s="3144"/>
      <c r="G13868" s="3169">
        <f t="shared" si="222"/>
        <v>0</v>
      </c>
      <c r="H13868" s="74"/>
    </row>
    <row r="13869" spans="1:8" ht="20.100000000000001" customHeight="1">
      <c r="A13869" s="3170">
        <v>60</v>
      </c>
      <c r="B13869" s="3049" t="s">
        <v>42200</v>
      </c>
      <c r="C13869" s="3140"/>
      <c r="D13869" s="3189">
        <v>1</v>
      </c>
      <c r="E13869" s="3179"/>
      <c r="F13869" s="3144"/>
      <c r="G13869" s="3169">
        <f t="shared" si="222"/>
        <v>0</v>
      </c>
      <c r="H13869" s="74"/>
    </row>
    <row r="13870" spans="1:8" ht="20.100000000000001" customHeight="1">
      <c r="A13870" s="3170">
        <v>60</v>
      </c>
      <c r="B13870" s="3049" t="s">
        <v>42201</v>
      </c>
      <c r="C13870" s="3140"/>
      <c r="D13870" s="3189">
        <v>1</v>
      </c>
      <c r="E13870" s="3179"/>
      <c r="F13870" s="3144"/>
      <c r="G13870" s="3169">
        <f t="shared" si="222"/>
        <v>0</v>
      </c>
      <c r="H13870" s="74"/>
    </row>
    <row r="13871" spans="1:8" ht="20.100000000000001" customHeight="1">
      <c r="A13871" s="3170">
        <v>60</v>
      </c>
      <c r="B13871" s="3049" t="s">
        <v>42202</v>
      </c>
      <c r="C13871" s="3140"/>
      <c r="D13871" s="3189">
        <v>1</v>
      </c>
      <c r="E13871" s="3179"/>
      <c r="F13871" s="3144"/>
      <c r="G13871" s="3169">
        <f t="shared" si="222"/>
        <v>0</v>
      </c>
      <c r="H13871" s="74"/>
    </row>
    <row r="13872" spans="1:8" ht="20.100000000000001" customHeight="1">
      <c r="A13872" s="3170">
        <v>60</v>
      </c>
      <c r="B13872" s="3049" t="s">
        <v>42203</v>
      </c>
      <c r="C13872" s="3140"/>
      <c r="D13872" s="3189">
        <v>1</v>
      </c>
      <c r="E13872" s="3179"/>
      <c r="F13872" s="3144"/>
      <c r="G13872" s="3169">
        <f t="shared" si="222"/>
        <v>0</v>
      </c>
      <c r="H13872" s="74"/>
    </row>
    <row r="13873" spans="1:8" ht="20.100000000000001" customHeight="1">
      <c r="A13873" s="3170">
        <v>60</v>
      </c>
      <c r="B13873" s="3049" t="s">
        <v>42204</v>
      </c>
      <c r="C13873" s="3140"/>
      <c r="D13873" s="3189">
        <v>1</v>
      </c>
      <c r="E13873" s="3179"/>
      <c r="F13873" s="3144"/>
      <c r="G13873" s="3169">
        <f t="shared" si="222"/>
        <v>0</v>
      </c>
      <c r="H13873" s="74"/>
    </row>
    <row r="13874" spans="1:8" ht="20.100000000000001" customHeight="1">
      <c r="A13874" s="3170">
        <v>60</v>
      </c>
      <c r="B13874" s="3049" t="s">
        <v>42205</v>
      </c>
      <c r="C13874" s="3140"/>
      <c r="D13874" s="3189">
        <v>1</v>
      </c>
      <c r="E13874" s="3179"/>
      <c r="F13874" s="3144"/>
      <c r="G13874" s="3169">
        <f t="shared" si="222"/>
        <v>0</v>
      </c>
      <c r="H13874" s="74"/>
    </row>
    <row r="13875" spans="1:8" ht="20.100000000000001" customHeight="1">
      <c r="A13875" s="3170">
        <v>60</v>
      </c>
      <c r="B13875" s="3049" t="s">
        <v>42206</v>
      </c>
      <c r="C13875" s="3140"/>
      <c r="D13875" s="3189">
        <v>1</v>
      </c>
      <c r="E13875" s="3179"/>
      <c r="F13875" s="3144"/>
      <c r="G13875" s="3169">
        <f t="shared" si="222"/>
        <v>0</v>
      </c>
      <c r="H13875" s="74"/>
    </row>
    <row r="13876" spans="1:8" ht="20.100000000000001" customHeight="1">
      <c r="A13876" s="3170">
        <v>60</v>
      </c>
      <c r="B13876" s="3049" t="s">
        <v>42207</v>
      </c>
      <c r="C13876" s="3140"/>
      <c r="D13876" s="3189">
        <v>1</v>
      </c>
      <c r="E13876" s="3179"/>
      <c r="F13876" s="3144"/>
      <c r="G13876" s="3169">
        <f t="shared" si="222"/>
        <v>0</v>
      </c>
      <c r="H13876" s="74"/>
    </row>
    <row r="13877" spans="1:8" ht="20.100000000000001" customHeight="1">
      <c r="A13877" s="3170">
        <v>60</v>
      </c>
      <c r="B13877" s="3049" t="s">
        <v>42208</v>
      </c>
      <c r="C13877" s="3140"/>
      <c r="D13877" s="3189">
        <v>1</v>
      </c>
      <c r="E13877" s="3179"/>
      <c r="F13877" s="3144"/>
      <c r="G13877" s="3169">
        <f t="shared" si="222"/>
        <v>0</v>
      </c>
      <c r="H13877" s="74"/>
    </row>
    <row r="13878" spans="1:8" ht="20.100000000000001" customHeight="1">
      <c r="A13878" s="3170">
        <v>60</v>
      </c>
      <c r="B13878" s="3049" t="s">
        <v>42209</v>
      </c>
      <c r="C13878" s="3140"/>
      <c r="D13878" s="3189">
        <v>3</v>
      </c>
      <c r="E13878" s="3179"/>
      <c r="F13878" s="3144"/>
      <c r="G13878" s="3169">
        <f t="shared" si="222"/>
        <v>0</v>
      </c>
      <c r="H13878" s="74"/>
    </row>
    <row r="13879" spans="1:8" ht="20.100000000000001" customHeight="1">
      <c r="A13879" s="3170">
        <v>60</v>
      </c>
      <c r="B13879" s="3049" t="s">
        <v>42210</v>
      </c>
      <c r="C13879" s="3140"/>
      <c r="D13879" s="3189">
        <v>1</v>
      </c>
      <c r="E13879" s="3179"/>
      <c r="F13879" s="3144"/>
      <c r="G13879" s="3169">
        <f t="shared" si="222"/>
        <v>0</v>
      </c>
      <c r="H13879" s="74"/>
    </row>
    <row r="13880" spans="1:8" ht="20.100000000000001" customHeight="1">
      <c r="A13880" s="3170">
        <v>60</v>
      </c>
      <c r="B13880" s="3049" t="s">
        <v>42211</v>
      </c>
      <c r="C13880" s="3140"/>
      <c r="D13880" s="3189">
        <v>1</v>
      </c>
      <c r="E13880" s="3179"/>
      <c r="F13880" s="3144"/>
      <c r="G13880" s="3169">
        <f t="shared" si="222"/>
        <v>0</v>
      </c>
      <c r="H13880" s="74"/>
    </row>
    <row r="13881" spans="1:8" ht="20.100000000000001" customHeight="1">
      <c r="A13881" s="3170">
        <v>60</v>
      </c>
      <c r="B13881" s="3049" t="s">
        <v>42212</v>
      </c>
      <c r="C13881" s="3140"/>
      <c r="D13881" s="3189">
        <v>1</v>
      </c>
      <c r="E13881" s="3179"/>
      <c r="F13881" s="3144"/>
      <c r="G13881" s="3169">
        <f t="shared" ref="G13881:G13944" si="223">F13881*A13881</f>
        <v>0</v>
      </c>
      <c r="H13881" s="74"/>
    </row>
    <row r="13882" spans="1:8" ht="20.100000000000001" customHeight="1">
      <c r="A13882" s="3170">
        <v>60</v>
      </c>
      <c r="B13882" s="3049" t="s">
        <v>42213</v>
      </c>
      <c r="C13882" s="3140"/>
      <c r="D13882" s="3189">
        <v>1</v>
      </c>
      <c r="E13882" s="3179"/>
      <c r="F13882" s="3144"/>
      <c r="G13882" s="3169">
        <f t="shared" si="223"/>
        <v>0</v>
      </c>
      <c r="H13882" s="74"/>
    </row>
    <row r="13883" spans="1:8" ht="20.100000000000001" customHeight="1">
      <c r="A13883" s="3170">
        <v>60</v>
      </c>
      <c r="B13883" s="3049" t="s">
        <v>42214</v>
      </c>
      <c r="C13883" s="3140"/>
      <c r="D13883" s="3189">
        <v>2</v>
      </c>
      <c r="E13883" s="3179"/>
      <c r="F13883" s="3144"/>
      <c r="G13883" s="3169">
        <f t="shared" si="223"/>
        <v>0</v>
      </c>
      <c r="H13883" s="74"/>
    </row>
    <row r="13884" spans="1:8" ht="20.100000000000001" customHeight="1">
      <c r="A13884" s="3170"/>
      <c r="B13884" s="3040" t="s">
        <v>42215</v>
      </c>
      <c r="C13884" s="3140"/>
      <c r="D13884" s="3189">
        <v>100</v>
      </c>
      <c r="E13884" s="3164" t="s">
        <v>8313</v>
      </c>
      <c r="F13884" s="3144"/>
      <c r="G13884" s="3169">
        <f t="shared" si="223"/>
        <v>0</v>
      </c>
      <c r="H13884" s="74"/>
    </row>
    <row r="13885" spans="1:8" ht="20.100000000000001" customHeight="1">
      <c r="A13885" s="3170">
        <v>60</v>
      </c>
      <c r="B13885" s="3040" t="s">
        <v>42216</v>
      </c>
      <c r="C13885" s="3140"/>
      <c r="D13885" s="3189">
        <v>99</v>
      </c>
      <c r="E13885" s="3164" t="s">
        <v>8313</v>
      </c>
      <c r="F13885" s="3144"/>
      <c r="G13885" s="3169">
        <f t="shared" si="223"/>
        <v>0</v>
      </c>
      <c r="H13885" s="74"/>
    </row>
    <row r="13886" spans="1:8" ht="20.100000000000001" customHeight="1">
      <c r="A13886" s="3170">
        <v>60</v>
      </c>
      <c r="B13886" s="3040" t="s">
        <v>42217</v>
      </c>
      <c r="C13886" s="3140"/>
      <c r="D13886" s="3189">
        <v>2</v>
      </c>
      <c r="E13886" s="3179"/>
      <c r="F13886" s="3144"/>
      <c r="G13886" s="3169">
        <f t="shared" si="223"/>
        <v>0</v>
      </c>
      <c r="H13886" s="74"/>
    </row>
    <row r="13887" spans="1:8" ht="20.100000000000001" customHeight="1">
      <c r="A13887" s="3170">
        <v>60</v>
      </c>
      <c r="B13887" s="3040" t="s">
        <v>42218</v>
      </c>
      <c r="C13887" s="3140"/>
      <c r="D13887" s="3189">
        <v>3</v>
      </c>
      <c r="E13887" s="3179"/>
      <c r="F13887" s="3144"/>
      <c r="G13887" s="3169">
        <f t="shared" si="223"/>
        <v>0</v>
      </c>
      <c r="H13887" s="74"/>
    </row>
    <row r="13888" spans="1:8" ht="20.100000000000001" customHeight="1">
      <c r="A13888" s="3170">
        <v>60</v>
      </c>
      <c r="B13888" s="3040" t="s">
        <v>42219</v>
      </c>
      <c r="C13888" s="3140"/>
      <c r="D13888" s="3189">
        <v>1</v>
      </c>
      <c r="E13888" s="3179"/>
      <c r="F13888" s="3144"/>
      <c r="G13888" s="3169">
        <f t="shared" si="223"/>
        <v>0</v>
      </c>
      <c r="H13888" s="74"/>
    </row>
    <row r="13889" spans="1:8" ht="20.100000000000001" customHeight="1">
      <c r="A13889" s="3170">
        <v>60</v>
      </c>
      <c r="B13889" s="3040" t="s">
        <v>42220</v>
      </c>
      <c r="C13889" s="3140"/>
      <c r="D13889" s="3189">
        <v>2</v>
      </c>
      <c r="E13889" s="3179"/>
      <c r="F13889" s="3144"/>
      <c r="G13889" s="3169">
        <f t="shared" si="223"/>
        <v>0</v>
      </c>
      <c r="H13889" s="74"/>
    </row>
    <row r="13890" spans="1:8" ht="20.100000000000001" customHeight="1">
      <c r="A13890" s="3170">
        <v>60</v>
      </c>
      <c r="B13890" s="3040" t="s">
        <v>42221</v>
      </c>
      <c r="C13890" s="3140"/>
      <c r="D13890" s="3189">
        <v>3</v>
      </c>
      <c r="E13890" s="3179"/>
      <c r="F13890" s="3144"/>
      <c r="G13890" s="3169">
        <f t="shared" si="223"/>
        <v>0</v>
      </c>
      <c r="H13890" s="74"/>
    </row>
    <row r="13891" spans="1:8" ht="20.100000000000001" customHeight="1">
      <c r="A13891" s="3170">
        <v>60</v>
      </c>
      <c r="B13891" s="3040" t="s">
        <v>42222</v>
      </c>
      <c r="C13891" s="3140"/>
      <c r="D13891" s="3189">
        <v>2</v>
      </c>
      <c r="E13891" s="3179"/>
      <c r="F13891" s="3144"/>
      <c r="G13891" s="3169">
        <f t="shared" si="223"/>
        <v>0</v>
      </c>
      <c r="H13891" s="74"/>
    </row>
    <row r="13892" spans="1:8" ht="20.100000000000001" customHeight="1">
      <c r="A13892" s="3170">
        <v>60</v>
      </c>
      <c r="B13892" s="3040" t="s">
        <v>42223</v>
      </c>
      <c r="C13892" s="3140"/>
      <c r="D13892" s="3189">
        <v>1</v>
      </c>
      <c r="E13892" s="3179"/>
      <c r="F13892" s="3144"/>
      <c r="G13892" s="3169">
        <f t="shared" si="223"/>
        <v>0</v>
      </c>
      <c r="H13892" s="74"/>
    </row>
    <row r="13893" spans="1:8" ht="20.100000000000001" customHeight="1">
      <c r="A13893" s="3170">
        <v>60</v>
      </c>
      <c r="B13893" s="3040" t="s">
        <v>42224</v>
      </c>
      <c r="C13893" s="3140"/>
      <c r="D13893" s="3189">
        <v>1</v>
      </c>
      <c r="E13893" s="3179"/>
      <c r="F13893" s="3144"/>
      <c r="G13893" s="3169">
        <f t="shared" si="223"/>
        <v>0</v>
      </c>
      <c r="H13893" s="74"/>
    </row>
    <row r="13894" spans="1:8" ht="20.100000000000001" customHeight="1">
      <c r="A13894" s="3170">
        <v>60</v>
      </c>
      <c r="B13894" s="3040" t="s">
        <v>42225</v>
      </c>
      <c r="C13894" s="3140"/>
      <c r="D13894" s="3189">
        <v>1</v>
      </c>
      <c r="E13894" s="3179"/>
      <c r="F13894" s="3144"/>
      <c r="G13894" s="3169">
        <f t="shared" si="223"/>
        <v>0</v>
      </c>
      <c r="H13894" s="74"/>
    </row>
    <row r="13895" spans="1:8" ht="20.100000000000001" customHeight="1">
      <c r="A13895" s="3170"/>
      <c r="B13895" s="3040" t="s">
        <v>42226</v>
      </c>
      <c r="C13895" s="3140"/>
      <c r="D13895" s="3189">
        <v>80</v>
      </c>
      <c r="E13895" s="3164" t="s">
        <v>8313</v>
      </c>
      <c r="F13895" s="3144"/>
      <c r="G13895" s="3169">
        <f t="shared" si="223"/>
        <v>0</v>
      </c>
      <c r="H13895" s="74"/>
    </row>
    <row r="13896" spans="1:8" ht="20.100000000000001" customHeight="1">
      <c r="A13896" s="3170">
        <v>60</v>
      </c>
      <c r="B13896" s="3040" t="s">
        <v>42227</v>
      </c>
      <c r="C13896" s="3140"/>
      <c r="D13896" s="3189">
        <v>5</v>
      </c>
      <c r="E13896" s="3179"/>
      <c r="F13896" s="3144"/>
      <c r="G13896" s="3169">
        <f t="shared" si="223"/>
        <v>0</v>
      </c>
      <c r="H13896" s="74"/>
    </row>
    <row r="13897" spans="1:8" ht="20.100000000000001" customHeight="1">
      <c r="A13897" s="3170">
        <v>60</v>
      </c>
      <c r="B13897" s="3040" t="s">
        <v>42228</v>
      </c>
      <c r="C13897" s="3140"/>
      <c r="D13897" s="3189">
        <v>1</v>
      </c>
      <c r="E13897" s="3179"/>
      <c r="F13897" s="3144"/>
      <c r="G13897" s="3169">
        <f t="shared" si="223"/>
        <v>0</v>
      </c>
      <c r="H13897" s="74"/>
    </row>
    <row r="13898" spans="1:8" ht="20.100000000000001" customHeight="1">
      <c r="A13898" s="3170">
        <v>60</v>
      </c>
      <c r="B13898" s="3049" t="s">
        <v>42229</v>
      </c>
      <c r="C13898" s="3140"/>
      <c r="D13898" s="3189">
        <v>3</v>
      </c>
      <c r="E13898" s="3179"/>
      <c r="F13898" s="3144"/>
      <c r="G13898" s="3169">
        <f t="shared" si="223"/>
        <v>0</v>
      </c>
      <c r="H13898" s="74"/>
    </row>
    <row r="13899" spans="1:8" ht="20.100000000000001" customHeight="1">
      <c r="A13899" s="3170">
        <v>60</v>
      </c>
      <c r="B13899" s="3049" t="s">
        <v>42230</v>
      </c>
      <c r="C13899" s="3140"/>
      <c r="D13899" s="3189">
        <v>2</v>
      </c>
      <c r="E13899" s="3179"/>
      <c r="F13899" s="3144"/>
      <c r="G13899" s="3169">
        <f t="shared" si="223"/>
        <v>0</v>
      </c>
      <c r="H13899" s="74"/>
    </row>
    <row r="13900" spans="1:8" ht="20.100000000000001" customHeight="1">
      <c r="A13900" s="3170"/>
      <c r="B13900" s="3040" t="s">
        <v>42231</v>
      </c>
      <c r="C13900" s="3140"/>
      <c r="D13900" s="3189">
        <v>20</v>
      </c>
      <c r="E13900" s="3164" t="s">
        <v>8313</v>
      </c>
      <c r="F13900" s="3144"/>
      <c r="G13900" s="3169">
        <f t="shared" si="223"/>
        <v>0</v>
      </c>
      <c r="H13900" s="74"/>
    </row>
    <row r="13901" spans="1:8" ht="20.100000000000001" customHeight="1">
      <c r="A13901" s="3170">
        <v>60</v>
      </c>
      <c r="B13901" s="3040" t="s">
        <v>42232</v>
      </c>
      <c r="C13901" s="3140"/>
      <c r="D13901" s="3189">
        <v>6</v>
      </c>
      <c r="E13901" s="3179"/>
      <c r="F13901" s="3144"/>
      <c r="G13901" s="3169">
        <f t="shared" si="223"/>
        <v>0</v>
      </c>
      <c r="H13901" s="74"/>
    </row>
    <row r="13902" spans="1:8" ht="20.100000000000001" customHeight="1">
      <c r="A13902" s="3170">
        <v>60</v>
      </c>
      <c r="B13902" s="3040" t="s">
        <v>42233</v>
      </c>
      <c r="C13902" s="3140"/>
      <c r="D13902" s="3189">
        <v>2</v>
      </c>
      <c r="E13902" s="3179"/>
      <c r="F13902" s="3144"/>
      <c r="G13902" s="3169">
        <f t="shared" si="223"/>
        <v>0</v>
      </c>
      <c r="H13902" s="74"/>
    </row>
    <row r="13903" spans="1:8" ht="20.100000000000001" customHeight="1">
      <c r="A13903" s="3170">
        <v>60</v>
      </c>
      <c r="B13903" s="3040" t="s">
        <v>42234</v>
      </c>
      <c r="C13903" s="3140"/>
      <c r="D13903" s="3189">
        <v>1</v>
      </c>
      <c r="E13903" s="3179"/>
      <c r="F13903" s="3144"/>
      <c r="G13903" s="3169">
        <f t="shared" si="223"/>
        <v>0</v>
      </c>
      <c r="H13903" s="74"/>
    </row>
    <row r="13904" spans="1:8" ht="20.100000000000001" customHeight="1">
      <c r="A13904" s="3170">
        <v>60</v>
      </c>
      <c r="B13904" s="3040" t="s">
        <v>42235</v>
      </c>
      <c r="C13904" s="3140"/>
      <c r="D13904" s="3189">
        <v>19</v>
      </c>
      <c r="E13904" s="3179"/>
      <c r="F13904" s="3144"/>
      <c r="G13904" s="3169">
        <f t="shared" si="223"/>
        <v>0</v>
      </c>
      <c r="H13904" s="64"/>
    </row>
    <row r="13905" spans="1:8" ht="20.100000000000001" customHeight="1">
      <c r="A13905" s="3170"/>
      <c r="B13905" s="3049" t="s">
        <v>42236</v>
      </c>
      <c r="C13905" s="3140"/>
      <c r="D13905" s="3189">
        <v>30</v>
      </c>
      <c r="E13905" s="3164" t="s">
        <v>8313</v>
      </c>
      <c r="F13905" s="3144"/>
      <c r="G13905" s="3169">
        <f t="shared" si="223"/>
        <v>0</v>
      </c>
      <c r="H13905" s="74"/>
    </row>
    <row r="13906" spans="1:8" ht="20.100000000000001" customHeight="1">
      <c r="A13906" s="3170">
        <v>60</v>
      </c>
      <c r="B13906" s="3049" t="s">
        <v>42237</v>
      </c>
      <c r="C13906" s="3140"/>
      <c r="D13906" s="3189">
        <v>5</v>
      </c>
      <c r="E13906" s="3179"/>
      <c r="F13906" s="3144"/>
      <c r="G13906" s="3169">
        <f t="shared" si="223"/>
        <v>0</v>
      </c>
      <c r="H13906" s="74"/>
    </row>
    <row r="13907" spans="1:8" ht="20.100000000000001" customHeight="1">
      <c r="A13907" s="3170">
        <v>60</v>
      </c>
      <c r="B13907" s="3049" t="s">
        <v>42238</v>
      </c>
      <c r="C13907" s="3140"/>
      <c r="D13907" s="3189">
        <v>14</v>
      </c>
      <c r="E13907" s="3164" t="s">
        <v>8313</v>
      </c>
      <c r="F13907" s="3144"/>
      <c r="G13907" s="3169">
        <f t="shared" si="223"/>
        <v>0</v>
      </c>
      <c r="H13907" s="74"/>
    </row>
    <row r="13908" spans="1:8" ht="20.100000000000001" customHeight="1">
      <c r="A13908" s="3170"/>
      <c r="B13908" s="3049" t="s">
        <v>42239</v>
      </c>
      <c r="C13908" s="3140"/>
      <c r="D13908" s="3189">
        <v>50</v>
      </c>
      <c r="E13908" s="3164" t="s">
        <v>8313</v>
      </c>
      <c r="F13908" s="3144"/>
      <c r="G13908" s="3169">
        <f t="shared" si="223"/>
        <v>0</v>
      </c>
      <c r="H13908" s="74"/>
    </row>
    <row r="13909" spans="1:8" ht="20.100000000000001" customHeight="1">
      <c r="A13909" s="3170">
        <v>60</v>
      </c>
      <c r="B13909" s="3049" t="s">
        <v>42240</v>
      </c>
      <c r="C13909" s="3140"/>
      <c r="D13909" s="3189">
        <v>19</v>
      </c>
      <c r="E13909" s="3179"/>
      <c r="F13909" s="3144"/>
      <c r="G13909" s="3169">
        <f t="shared" si="223"/>
        <v>0</v>
      </c>
      <c r="H13909" s="74"/>
    </row>
    <row r="13910" spans="1:8" ht="20.100000000000001" customHeight="1">
      <c r="A13910" s="3170">
        <v>60</v>
      </c>
      <c r="B13910" s="3049" t="s">
        <v>42241</v>
      </c>
      <c r="C13910" s="3140"/>
      <c r="D13910" s="3189">
        <v>5</v>
      </c>
      <c r="E13910" s="3179"/>
      <c r="F13910" s="3144"/>
      <c r="G13910" s="3169">
        <f t="shared" si="223"/>
        <v>0</v>
      </c>
      <c r="H13910" s="74"/>
    </row>
    <row r="13911" spans="1:8" ht="20.100000000000001" customHeight="1">
      <c r="A13911" s="3170">
        <v>60</v>
      </c>
      <c r="B13911" s="3049" t="s">
        <v>42242</v>
      </c>
      <c r="C13911" s="3140"/>
      <c r="D13911" s="3189">
        <v>2</v>
      </c>
      <c r="E13911" s="3179"/>
      <c r="F13911" s="3144"/>
      <c r="G13911" s="3169">
        <f t="shared" si="223"/>
        <v>0</v>
      </c>
      <c r="H13911" s="64"/>
    </row>
    <row r="13912" spans="1:8" ht="20.100000000000001" customHeight="1">
      <c r="A13912" s="3170">
        <v>50</v>
      </c>
      <c r="B13912" s="3049" t="s">
        <v>42243</v>
      </c>
      <c r="C13912" s="3140"/>
      <c r="D13912" s="3189">
        <v>39</v>
      </c>
      <c r="E13912" s="3164" t="s">
        <v>8313</v>
      </c>
      <c r="F13912" s="3144"/>
      <c r="G13912" s="3169">
        <f t="shared" si="223"/>
        <v>0</v>
      </c>
      <c r="H13912" s="64"/>
    </row>
    <row r="13913" spans="1:8" ht="20.100000000000001" customHeight="1">
      <c r="A13913" s="3170">
        <v>60</v>
      </c>
      <c r="B13913" s="3049" t="s">
        <v>42244</v>
      </c>
      <c r="C13913" s="3140"/>
      <c r="D13913" s="3189">
        <v>3</v>
      </c>
      <c r="E13913" s="3179"/>
      <c r="F13913" s="3144"/>
      <c r="G13913" s="3169">
        <f t="shared" si="223"/>
        <v>0</v>
      </c>
      <c r="H13913" s="74"/>
    </row>
    <row r="13914" spans="1:8" ht="20.100000000000001" customHeight="1">
      <c r="A13914" s="3170"/>
      <c r="B13914" s="3049" t="s">
        <v>42245</v>
      </c>
      <c r="C13914" s="3140"/>
      <c r="D13914" s="3189">
        <v>100</v>
      </c>
      <c r="E13914" s="3164" t="s">
        <v>8313</v>
      </c>
      <c r="F13914" s="3144"/>
      <c r="G13914" s="3169">
        <f t="shared" si="223"/>
        <v>0</v>
      </c>
      <c r="H13914" s="74"/>
    </row>
    <row r="13915" spans="1:8" ht="20.100000000000001" customHeight="1">
      <c r="A13915" s="3170">
        <v>60</v>
      </c>
      <c r="B13915" s="3049" t="s">
        <v>42246</v>
      </c>
      <c r="C13915" s="3140"/>
      <c r="D13915" s="3189">
        <v>85</v>
      </c>
      <c r="E13915" s="3164" t="s">
        <v>8313</v>
      </c>
      <c r="F13915" s="3144"/>
      <c r="G13915" s="3169">
        <f t="shared" si="223"/>
        <v>0</v>
      </c>
      <c r="H13915" s="74"/>
    </row>
    <row r="13916" spans="1:8" ht="20.100000000000001" customHeight="1">
      <c r="A13916" s="3170"/>
      <c r="B13916" s="3049" t="s">
        <v>42247</v>
      </c>
      <c r="C13916" s="3140"/>
      <c r="D13916" s="3189">
        <v>100</v>
      </c>
      <c r="E13916" s="3164" t="s">
        <v>8313</v>
      </c>
      <c r="F13916" s="3144"/>
      <c r="G13916" s="3169">
        <f t="shared" si="223"/>
        <v>0</v>
      </c>
      <c r="H13916" s="74"/>
    </row>
    <row r="13917" spans="1:8" ht="20.100000000000001" customHeight="1">
      <c r="A13917" s="3170">
        <v>60</v>
      </c>
      <c r="B13917" s="3049" t="s">
        <v>42248</v>
      </c>
      <c r="C13917" s="3140"/>
      <c r="D13917" s="3189">
        <v>89</v>
      </c>
      <c r="E13917" s="3164" t="s">
        <v>8313</v>
      </c>
      <c r="F13917" s="3144"/>
      <c r="G13917" s="3169">
        <f t="shared" si="223"/>
        <v>0</v>
      </c>
      <c r="H13917" s="74"/>
    </row>
    <row r="13918" spans="1:8" ht="20.100000000000001" customHeight="1">
      <c r="A13918" s="3170"/>
      <c r="B13918" s="3049" t="s">
        <v>42249</v>
      </c>
      <c r="C13918" s="3140"/>
      <c r="D13918" s="3189">
        <v>100</v>
      </c>
      <c r="E13918" s="3164" t="s">
        <v>8313</v>
      </c>
      <c r="F13918" s="3144"/>
      <c r="G13918" s="3169">
        <f t="shared" si="223"/>
        <v>0</v>
      </c>
      <c r="H13918" s="74"/>
    </row>
    <row r="13919" spans="1:8" ht="20.100000000000001" customHeight="1">
      <c r="A13919" s="3170">
        <v>60</v>
      </c>
      <c r="B13919" s="3049" t="s">
        <v>42250</v>
      </c>
      <c r="C13919" s="3140"/>
      <c r="D13919" s="3189">
        <v>72</v>
      </c>
      <c r="E13919" s="3164" t="s">
        <v>8313</v>
      </c>
      <c r="F13919" s="3144"/>
      <c r="G13919" s="3169">
        <f t="shared" si="223"/>
        <v>0</v>
      </c>
      <c r="H13919" s="74"/>
    </row>
    <row r="13920" spans="1:8" ht="20.100000000000001" customHeight="1">
      <c r="A13920" s="3170"/>
      <c r="B13920" s="3049" t="s">
        <v>42251</v>
      </c>
      <c r="C13920" s="3140"/>
      <c r="D13920" s="2994">
        <v>100</v>
      </c>
      <c r="E13920" s="3164" t="s">
        <v>8313</v>
      </c>
      <c r="F13920" s="3144"/>
      <c r="G13920" s="3169">
        <f t="shared" si="223"/>
        <v>0</v>
      </c>
      <c r="H13920" s="74"/>
    </row>
    <row r="13921" spans="1:8" ht="20.100000000000001" customHeight="1">
      <c r="A13921" s="3170">
        <v>60</v>
      </c>
      <c r="B13921" s="3049" t="s">
        <v>42252</v>
      </c>
      <c r="C13921" s="3140"/>
      <c r="D13921" s="2994">
        <v>60</v>
      </c>
      <c r="E13921" s="3164" t="s">
        <v>8313</v>
      </c>
      <c r="F13921" s="3144"/>
      <c r="G13921" s="3169">
        <f t="shared" si="223"/>
        <v>0</v>
      </c>
      <c r="H13921" s="74"/>
    </row>
    <row r="13922" spans="1:8" ht="20.100000000000001" customHeight="1">
      <c r="A13922" s="3170"/>
      <c r="B13922" s="3049" t="s">
        <v>42253</v>
      </c>
      <c r="C13922" s="3140"/>
      <c r="D13922" s="3189">
        <v>100</v>
      </c>
      <c r="E13922" s="3164" t="s">
        <v>8313</v>
      </c>
      <c r="F13922" s="3144"/>
      <c r="G13922" s="3169">
        <f t="shared" si="223"/>
        <v>0</v>
      </c>
      <c r="H13922" s="74"/>
    </row>
    <row r="13923" spans="1:8" ht="20.100000000000001" customHeight="1">
      <c r="A13923" s="3170">
        <v>60</v>
      </c>
      <c r="B13923" s="3049" t="s">
        <v>42254</v>
      </c>
      <c r="C13923" s="3140"/>
      <c r="D13923" s="3189">
        <v>70</v>
      </c>
      <c r="E13923" s="3164" t="s">
        <v>8313</v>
      </c>
      <c r="F13923" s="3144"/>
      <c r="G13923" s="3169">
        <f t="shared" si="223"/>
        <v>0</v>
      </c>
      <c r="H13923" s="74"/>
    </row>
    <row r="13924" spans="1:8" ht="20.100000000000001" customHeight="1">
      <c r="A13924" s="3170"/>
      <c r="B13924" s="3049" t="s">
        <v>42255</v>
      </c>
      <c r="C13924" s="3140"/>
      <c r="D13924" s="3189">
        <v>100</v>
      </c>
      <c r="E13924" s="3164" t="s">
        <v>8313</v>
      </c>
      <c r="F13924" s="3144"/>
      <c r="G13924" s="3169">
        <f t="shared" si="223"/>
        <v>0</v>
      </c>
      <c r="H13924" s="74"/>
    </row>
    <row r="13925" spans="1:8" ht="20.100000000000001" customHeight="1">
      <c r="A13925" s="3170">
        <v>60</v>
      </c>
      <c r="B13925" s="3049" t="s">
        <v>42256</v>
      </c>
      <c r="C13925" s="3140"/>
      <c r="D13925" s="3189">
        <v>100</v>
      </c>
      <c r="E13925" s="3164" t="s">
        <v>8313</v>
      </c>
      <c r="F13925" s="3144"/>
      <c r="G13925" s="3169">
        <f t="shared" si="223"/>
        <v>0</v>
      </c>
      <c r="H13925" s="74"/>
    </row>
    <row r="13926" spans="1:8" ht="20.100000000000001" customHeight="1">
      <c r="A13926" s="3170"/>
      <c r="B13926" s="3049" t="s">
        <v>42257</v>
      </c>
      <c r="C13926" s="3140"/>
      <c r="D13926" s="3189">
        <v>100</v>
      </c>
      <c r="E13926" s="3164" t="s">
        <v>8313</v>
      </c>
      <c r="F13926" s="3144"/>
      <c r="G13926" s="3169">
        <f t="shared" si="223"/>
        <v>0</v>
      </c>
      <c r="H13926" s="74"/>
    </row>
    <row r="13927" spans="1:8" ht="20.100000000000001" customHeight="1">
      <c r="A13927" s="3170">
        <v>60</v>
      </c>
      <c r="B13927" s="3049" t="s">
        <v>42258</v>
      </c>
      <c r="C13927" s="3140"/>
      <c r="D13927" s="3189">
        <v>70</v>
      </c>
      <c r="E13927" s="3164" t="s">
        <v>8313</v>
      </c>
      <c r="F13927" s="3144"/>
      <c r="G13927" s="3169">
        <f t="shared" si="223"/>
        <v>0</v>
      </c>
      <c r="H13927" s="74"/>
    </row>
    <row r="13928" spans="1:8" ht="20.100000000000001" customHeight="1">
      <c r="A13928" s="3170"/>
      <c r="B13928" s="3049" t="s">
        <v>42259</v>
      </c>
      <c r="C13928" s="3140"/>
      <c r="D13928" s="3189">
        <v>100</v>
      </c>
      <c r="E13928" s="3164" t="s">
        <v>8313</v>
      </c>
      <c r="F13928" s="3144"/>
      <c r="G13928" s="3169">
        <f t="shared" si="223"/>
        <v>0</v>
      </c>
      <c r="H13928" s="74"/>
    </row>
    <row r="13929" spans="1:8" ht="20.100000000000001" customHeight="1">
      <c r="A13929" s="3170">
        <v>60</v>
      </c>
      <c r="B13929" s="3049" t="s">
        <v>42260</v>
      </c>
      <c r="C13929" s="3140"/>
      <c r="D13929" s="3189">
        <v>75</v>
      </c>
      <c r="E13929" s="3164" t="s">
        <v>8313</v>
      </c>
      <c r="F13929" s="3144"/>
      <c r="G13929" s="3169">
        <f t="shared" si="223"/>
        <v>0</v>
      </c>
      <c r="H13929" s="74"/>
    </row>
    <row r="13930" spans="1:8" ht="20.100000000000001" customHeight="1">
      <c r="A13930" s="3157"/>
      <c r="B13930" s="3288" t="s">
        <v>42261</v>
      </c>
      <c r="C13930" s="3140"/>
      <c r="D13930" s="3189" t="s">
        <v>1127</v>
      </c>
      <c r="E13930" s="3179"/>
      <c r="F13930" s="3144"/>
      <c r="G13930" s="3169">
        <f t="shared" si="223"/>
        <v>0</v>
      </c>
      <c r="H13930" s="74"/>
    </row>
    <row r="13931" spans="1:8" ht="20.100000000000001" customHeight="1">
      <c r="A13931" s="3170">
        <v>150</v>
      </c>
      <c r="B13931" s="3038" t="s">
        <v>42262</v>
      </c>
      <c r="C13931" s="3221"/>
      <c r="D13931" s="3142">
        <v>1</v>
      </c>
      <c r="E13931" s="3179"/>
      <c r="F13931" s="3144"/>
      <c r="G13931" s="3169">
        <f t="shared" si="223"/>
        <v>0</v>
      </c>
      <c r="H13931" s="74"/>
    </row>
    <row r="13932" spans="1:8" ht="20.100000000000001" customHeight="1">
      <c r="A13932" s="3170">
        <v>150</v>
      </c>
      <c r="B13932" s="3038" t="s">
        <v>42263</v>
      </c>
      <c r="C13932" s="3221"/>
      <c r="D13932" s="3142">
        <v>1</v>
      </c>
      <c r="E13932" s="3179"/>
      <c r="F13932" s="3144"/>
      <c r="G13932" s="3169">
        <f t="shared" si="223"/>
        <v>0</v>
      </c>
      <c r="H13932" s="74"/>
    </row>
    <row r="13933" spans="1:8" ht="20.100000000000001" customHeight="1">
      <c r="A13933" s="3170">
        <v>150</v>
      </c>
      <c r="B13933" s="3038" t="s">
        <v>42264</v>
      </c>
      <c r="C13933" s="3221"/>
      <c r="D13933" s="3142">
        <v>1</v>
      </c>
      <c r="E13933" s="3179"/>
      <c r="F13933" s="3144"/>
      <c r="G13933" s="3169">
        <f t="shared" si="223"/>
        <v>0</v>
      </c>
      <c r="H13933" s="74"/>
    </row>
    <row r="13934" spans="1:8" ht="20.100000000000001" customHeight="1">
      <c r="A13934" s="3170">
        <v>150</v>
      </c>
      <c r="B13934" s="3038" t="s">
        <v>42265</v>
      </c>
      <c r="C13934" s="3221"/>
      <c r="D13934" s="3142">
        <v>1</v>
      </c>
      <c r="E13934" s="3179"/>
      <c r="F13934" s="3144"/>
      <c r="G13934" s="3169">
        <f t="shared" si="223"/>
        <v>0</v>
      </c>
      <c r="H13934" s="74"/>
    </row>
    <row r="13935" spans="1:8" ht="20.100000000000001" customHeight="1">
      <c r="A13935" s="3170">
        <v>150</v>
      </c>
      <c r="B13935" s="3038" t="s">
        <v>42266</v>
      </c>
      <c r="C13935" s="3221"/>
      <c r="D13935" s="3142">
        <v>1</v>
      </c>
      <c r="E13935" s="3179"/>
      <c r="F13935" s="3144"/>
      <c r="G13935" s="3169">
        <f t="shared" si="223"/>
        <v>0</v>
      </c>
      <c r="H13935" s="74"/>
    </row>
    <row r="13936" spans="1:8" ht="20.100000000000001" customHeight="1">
      <c r="A13936" s="3170">
        <v>150</v>
      </c>
      <c r="B13936" s="3038" t="s">
        <v>42267</v>
      </c>
      <c r="C13936" s="3221"/>
      <c r="D13936" s="3142">
        <v>3</v>
      </c>
      <c r="E13936" s="3179"/>
      <c r="F13936" s="3144"/>
      <c r="G13936" s="3169">
        <f t="shared" si="223"/>
        <v>0</v>
      </c>
      <c r="H13936" s="74"/>
    </row>
    <row r="13937" spans="1:8" ht="20.100000000000001" customHeight="1">
      <c r="A13937" s="3170">
        <v>150</v>
      </c>
      <c r="B13937" s="3038" t="s">
        <v>42268</v>
      </c>
      <c r="C13937" s="3221"/>
      <c r="D13937" s="3142">
        <v>1</v>
      </c>
      <c r="E13937" s="3179"/>
      <c r="F13937" s="3144"/>
      <c r="G13937" s="3169">
        <f t="shared" si="223"/>
        <v>0</v>
      </c>
      <c r="H13937" s="74"/>
    </row>
    <row r="13938" spans="1:8" ht="20.100000000000001" customHeight="1">
      <c r="A13938" s="3170">
        <v>150</v>
      </c>
      <c r="B13938" s="3038" t="s">
        <v>42269</v>
      </c>
      <c r="C13938" s="3221"/>
      <c r="D13938" s="3142">
        <v>1</v>
      </c>
      <c r="E13938" s="3179"/>
      <c r="F13938" s="3144"/>
      <c r="G13938" s="3169">
        <f t="shared" si="223"/>
        <v>0</v>
      </c>
      <c r="H13938" s="74"/>
    </row>
    <row r="13939" spans="1:8" ht="20.100000000000001" customHeight="1">
      <c r="A13939" s="3170">
        <v>150</v>
      </c>
      <c r="B13939" s="3038" t="s">
        <v>42270</v>
      </c>
      <c r="C13939" s="3221"/>
      <c r="D13939" s="3142">
        <v>1</v>
      </c>
      <c r="E13939" s="3179"/>
      <c r="F13939" s="3144"/>
      <c r="G13939" s="3169">
        <f t="shared" si="223"/>
        <v>0</v>
      </c>
      <c r="H13939" s="74"/>
    </row>
    <row r="13940" spans="1:8" ht="20.100000000000001" customHeight="1">
      <c r="A13940" s="3170">
        <v>150</v>
      </c>
      <c r="B13940" s="3038" t="s">
        <v>42271</v>
      </c>
      <c r="C13940" s="3221"/>
      <c r="D13940" s="3142">
        <v>1</v>
      </c>
      <c r="E13940" s="3179"/>
      <c r="F13940" s="3144"/>
      <c r="G13940" s="3169">
        <f t="shared" si="223"/>
        <v>0</v>
      </c>
      <c r="H13940" s="74"/>
    </row>
    <row r="13941" spans="1:8" ht="20.100000000000001" customHeight="1">
      <c r="A13941" s="3170">
        <v>150</v>
      </c>
      <c r="B13941" s="3038" t="s">
        <v>42272</v>
      </c>
      <c r="C13941" s="3221"/>
      <c r="D13941" s="3142">
        <v>1</v>
      </c>
      <c r="E13941" s="3179"/>
      <c r="F13941" s="3144"/>
      <c r="G13941" s="3169">
        <f t="shared" si="223"/>
        <v>0</v>
      </c>
      <c r="H13941" s="74"/>
    </row>
    <row r="13942" spans="1:8" ht="20.100000000000001" customHeight="1">
      <c r="A13942" s="3170">
        <v>150</v>
      </c>
      <c r="B13942" s="3038" t="s">
        <v>42273</v>
      </c>
      <c r="C13942" s="3221"/>
      <c r="D13942" s="3142">
        <v>1</v>
      </c>
      <c r="E13942" s="3179"/>
      <c r="F13942" s="3144"/>
      <c r="G13942" s="3169">
        <f t="shared" si="223"/>
        <v>0</v>
      </c>
      <c r="H13942" s="74"/>
    </row>
    <row r="13943" spans="1:8" ht="20.100000000000001" customHeight="1">
      <c r="A13943" s="3170">
        <v>150</v>
      </c>
      <c r="B13943" s="3038" t="s">
        <v>42274</v>
      </c>
      <c r="C13943" s="3221"/>
      <c r="D13943" s="3142">
        <v>2</v>
      </c>
      <c r="E13943" s="3179"/>
      <c r="F13943" s="3144"/>
      <c r="G13943" s="3169">
        <f t="shared" si="223"/>
        <v>0</v>
      </c>
      <c r="H13943" s="74"/>
    </row>
    <row r="13944" spans="1:8" ht="20.100000000000001" customHeight="1">
      <c r="A13944" s="3170">
        <v>150</v>
      </c>
      <c r="B13944" s="3038" t="s">
        <v>42275</v>
      </c>
      <c r="C13944" s="3221"/>
      <c r="D13944" s="3142">
        <v>1</v>
      </c>
      <c r="E13944" s="3179"/>
      <c r="F13944" s="3144"/>
      <c r="G13944" s="3169">
        <f t="shared" si="223"/>
        <v>0</v>
      </c>
      <c r="H13944" s="74"/>
    </row>
    <row r="13945" spans="1:8" ht="20.100000000000001" customHeight="1">
      <c r="A13945" s="3170">
        <v>150</v>
      </c>
      <c r="B13945" s="3038" t="s">
        <v>42276</v>
      </c>
      <c r="C13945" s="3221"/>
      <c r="D13945" s="3142">
        <v>1</v>
      </c>
      <c r="E13945" s="3179"/>
      <c r="F13945" s="3144"/>
      <c r="G13945" s="3169">
        <f t="shared" ref="G13945:G14008" si="224">F13945*A13945</f>
        <v>0</v>
      </c>
      <c r="H13945" s="74"/>
    </row>
    <row r="13946" spans="1:8" ht="20.100000000000001" customHeight="1">
      <c r="A13946" s="3170">
        <v>150</v>
      </c>
      <c r="B13946" s="3038" t="s">
        <v>42277</v>
      </c>
      <c r="C13946" s="3221"/>
      <c r="D13946" s="3142">
        <v>1</v>
      </c>
      <c r="E13946" s="3179"/>
      <c r="F13946" s="3144"/>
      <c r="G13946" s="3169">
        <f t="shared" si="224"/>
        <v>0</v>
      </c>
      <c r="H13946" s="74"/>
    </row>
    <row r="13947" spans="1:8" ht="20.100000000000001" customHeight="1">
      <c r="A13947" s="3170">
        <v>150</v>
      </c>
      <c r="B13947" s="3038" t="s">
        <v>42278</v>
      </c>
      <c r="C13947" s="3221"/>
      <c r="D13947" s="3142">
        <v>1</v>
      </c>
      <c r="E13947" s="3179"/>
      <c r="F13947" s="3144"/>
      <c r="G13947" s="3169">
        <f t="shared" si="224"/>
        <v>0</v>
      </c>
      <c r="H13947" s="74"/>
    </row>
    <row r="13948" spans="1:8" ht="20.100000000000001" customHeight="1">
      <c r="A13948" s="3170">
        <v>150</v>
      </c>
      <c r="B13948" s="3038" t="s">
        <v>42279</v>
      </c>
      <c r="C13948" s="3221"/>
      <c r="D13948" s="3142">
        <v>3</v>
      </c>
      <c r="E13948" s="3179"/>
      <c r="F13948" s="3144"/>
      <c r="G13948" s="3169">
        <f t="shared" si="224"/>
        <v>0</v>
      </c>
      <c r="H13948" s="74"/>
    </row>
    <row r="13949" spans="1:8" ht="20.100000000000001" customHeight="1">
      <c r="A13949" s="3170">
        <v>150</v>
      </c>
      <c r="B13949" s="3038" t="s">
        <v>42280</v>
      </c>
      <c r="C13949" s="3221"/>
      <c r="D13949" s="3142">
        <v>1</v>
      </c>
      <c r="E13949" s="3179"/>
      <c r="F13949" s="3144"/>
      <c r="G13949" s="3169">
        <f t="shared" si="224"/>
        <v>0</v>
      </c>
      <c r="H13949" s="74"/>
    </row>
    <row r="13950" spans="1:8" ht="20.100000000000001" customHeight="1">
      <c r="A13950" s="3170">
        <v>150</v>
      </c>
      <c r="B13950" s="3038" t="s">
        <v>42281</v>
      </c>
      <c r="C13950" s="3221"/>
      <c r="D13950" s="3142">
        <v>1</v>
      </c>
      <c r="E13950" s="3179"/>
      <c r="F13950" s="3144"/>
      <c r="G13950" s="3169">
        <f t="shared" si="224"/>
        <v>0</v>
      </c>
      <c r="H13950" s="74"/>
    </row>
    <row r="13951" spans="1:8" ht="20.100000000000001" customHeight="1">
      <c r="A13951" s="3170">
        <v>150</v>
      </c>
      <c r="B13951" s="3038" t="s">
        <v>42282</v>
      </c>
      <c r="C13951" s="3221"/>
      <c r="D13951" s="3142">
        <v>1</v>
      </c>
      <c r="E13951" s="3179"/>
      <c r="F13951" s="3144"/>
      <c r="G13951" s="3169">
        <f t="shared" si="224"/>
        <v>0</v>
      </c>
      <c r="H13951" s="74"/>
    </row>
    <row r="13952" spans="1:8" ht="20.100000000000001" customHeight="1">
      <c r="A13952" s="3170">
        <v>150</v>
      </c>
      <c r="B13952" s="3038" t="s">
        <v>42283</v>
      </c>
      <c r="C13952" s="3221"/>
      <c r="D13952" s="3142">
        <v>1</v>
      </c>
      <c r="E13952" s="3179"/>
      <c r="F13952" s="3144"/>
      <c r="G13952" s="3169">
        <f t="shared" si="224"/>
        <v>0</v>
      </c>
      <c r="H13952" s="74"/>
    </row>
    <row r="13953" spans="1:8" ht="20.100000000000001" customHeight="1">
      <c r="A13953" s="3170">
        <v>150</v>
      </c>
      <c r="B13953" s="3038" t="s">
        <v>42284</v>
      </c>
      <c r="C13953" s="3221"/>
      <c r="D13953" s="3142">
        <v>1</v>
      </c>
      <c r="E13953" s="3179"/>
      <c r="F13953" s="3144"/>
      <c r="G13953" s="3169">
        <f t="shared" si="224"/>
        <v>0</v>
      </c>
      <c r="H13953" s="74"/>
    </row>
    <row r="13954" spans="1:8" ht="20.100000000000001" customHeight="1">
      <c r="A13954" s="3170">
        <v>150</v>
      </c>
      <c r="B13954" s="3038" t="s">
        <v>42285</v>
      </c>
      <c r="C13954" s="3221"/>
      <c r="D13954" s="3142">
        <v>1</v>
      </c>
      <c r="E13954" s="3179"/>
      <c r="F13954" s="3144"/>
      <c r="G13954" s="3169">
        <f t="shared" si="224"/>
        <v>0</v>
      </c>
      <c r="H13954" s="74"/>
    </row>
    <row r="13955" spans="1:8" ht="20.100000000000001" customHeight="1">
      <c r="A13955" s="3170">
        <v>150</v>
      </c>
      <c r="B13955" s="3038" t="s">
        <v>42286</v>
      </c>
      <c r="C13955" s="3221"/>
      <c r="D13955" s="3142">
        <v>1</v>
      </c>
      <c r="E13955" s="3179"/>
      <c r="F13955" s="3144"/>
      <c r="G13955" s="3169">
        <f t="shared" si="224"/>
        <v>0</v>
      </c>
      <c r="H13955" s="74"/>
    </row>
    <row r="13956" spans="1:8" ht="20.100000000000001" customHeight="1">
      <c r="A13956" s="3170">
        <v>150</v>
      </c>
      <c r="B13956" s="3038" t="s">
        <v>42287</v>
      </c>
      <c r="C13956" s="3221"/>
      <c r="D13956" s="3142">
        <v>1</v>
      </c>
      <c r="E13956" s="3179"/>
      <c r="F13956" s="3144"/>
      <c r="G13956" s="3169">
        <f t="shared" si="224"/>
        <v>0</v>
      </c>
      <c r="H13956" s="74"/>
    </row>
    <row r="13957" spans="1:8" ht="20.100000000000001" customHeight="1">
      <c r="A13957" s="3170">
        <v>150</v>
      </c>
      <c r="B13957" s="3038" t="s">
        <v>42288</v>
      </c>
      <c r="C13957" s="3221"/>
      <c r="D13957" s="3142">
        <v>1</v>
      </c>
      <c r="E13957" s="3179"/>
      <c r="F13957" s="3144"/>
      <c r="G13957" s="3169">
        <f t="shared" si="224"/>
        <v>0</v>
      </c>
      <c r="H13957" s="74"/>
    </row>
    <row r="13958" spans="1:8" ht="20.100000000000001" customHeight="1">
      <c r="A13958" s="3170">
        <v>150</v>
      </c>
      <c r="B13958" s="3038" t="s">
        <v>42289</v>
      </c>
      <c r="C13958" s="3221"/>
      <c r="D13958" s="3142">
        <v>1</v>
      </c>
      <c r="E13958" s="3179"/>
      <c r="F13958" s="3144"/>
      <c r="G13958" s="3169">
        <f t="shared" si="224"/>
        <v>0</v>
      </c>
      <c r="H13958" s="74"/>
    </row>
    <row r="13959" spans="1:8" ht="20.100000000000001" customHeight="1">
      <c r="A13959" s="3170">
        <v>150</v>
      </c>
      <c r="B13959" s="3650" t="s">
        <v>42290</v>
      </c>
      <c r="C13959" s="3221"/>
      <c r="D13959" s="3142">
        <v>1</v>
      </c>
      <c r="E13959" s="3179"/>
      <c r="F13959" s="3144"/>
      <c r="G13959" s="3169">
        <f t="shared" si="224"/>
        <v>0</v>
      </c>
      <c r="H13959" s="74"/>
    </row>
    <row r="13960" spans="1:8" ht="20.100000000000001" customHeight="1">
      <c r="A13960" s="3170">
        <v>150</v>
      </c>
      <c r="B13960" s="3650" t="s">
        <v>42291</v>
      </c>
      <c r="C13960" s="3221"/>
      <c r="D13960" s="3142">
        <v>1</v>
      </c>
      <c r="E13960" s="3179"/>
      <c r="F13960" s="3144"/>
      <c r="G13960" s="3169">
        <f t="shared" si="224"/>
        <v>0</v>
      </c>
      <c r="H13960" s="74"/>
    </row>
    <row r="13961" spans="1:8" ht="20.100000000000001" customHeight="1">
      <c r="A13961" s="3170">
        <v>150</v>
      </c>
      <c r="B13961" s="3038" t="s">
        <v>42292</v>
      </c>
      <c r="C13961" s="3221"/>
      <c r="D13961" s="3142">
        <v>1</v>
      </c>
      <c r="E13961" s="3179"/>
      <c r="F13961" s="3144"/>
      <c r="G13961" s="3169">
        <f t="shared" si="224"/>
        <v>0</v>
      </c>
      <c r="H13961" s="74"/>
    </row>
    <row r="13962" spans="1:8" ht="20.100000000000001" customHeight="1">
      <c r="A13962" s="3170">
        <v>150</v>
      </c>
      <c r="B13962" s="3038" t="s">
        <v>42293</v>
      </c>
      <c r="C13962" s="3221"/>
      <c r="D13962" s="3142">
        <v>1</v>
      </c>
      <c r="E13962" s="3179"/>
      <c r="F13962" s="3144"/>
      <c r="G13962" s="3169">
        <f t="shared" si="224"/>
        <v>0</v>
      </c>
      <c r="H13962" s="74"/>
    </row>
    <row r="13963" spans="1:8" ht="20.100000000000001" customHeight="1">
      <c r="A13963" s="3170">
        <v>150</v>
      </c>
      <c r="B13963" s="3038" t="s">
        <v>42293</v>
      </c>
      <c r="C13963" s="3221"/>
      <c r="D13963" s="3142">
        <v>1</v>
      </c>
      <c r="E13963" s="3179"/>
      <c r="F13963" s="3144"/>
      <c r="G13963" s="3169">
        <f t="shared" si="224"/>
        <v>0</v>
      </c>
      <c r="H13963" s="74"/>
    </row>
    <row r="13964" spans="1:8" ht="20.100000000000001" customHeight="1">
      <c r="A13964" s="3170">
        <v>150</v>
      </c>
      <c r="B13964" s="3038" t="s">
        <v>42294</v>
      </c>
      <c r="C13964" s="3221"/>
      <c r="D13964" s="3142">
        <v>1</v>
      </c>
      <c r="E13964" s="3179"/>
      <c r="F13964" s="3144"/>
      <c r="G13964" s="3169">
        <f t="shared" si="224"/>
        <v>0</v>
      </c>
      <c r="H13964" s="74"/>
    </row>
    <row r="13965" spans="1:8" ht="20.100000000000001" customHeight="1">
      <c r="A13965" s="3170">
        <v>150</v>
      </c>
      <c r="B13965" s="3040" t="s">
        <v>42295</v>
      </c>
      <c r="C13965" s="3221"/>
      <c r="D13965" s="3142">
        <v>1</v>
      </c>
      <c r="E13965" s="3179"/>
      <c r="F13965" s="3144"/>
      <c r="G13965" s="3169">
        <f t="shared" si="224"/>
        <v>0</v>
      </c>
      <c r="H13965" s="74"/>
    </row>
    <row r="13966" spans="1:8" ht="20.100000000000001" customHeight="1">
      <c r="A13966" s="3170">
        <v>150</v>
      </c>
      <c r="B13966" s="3039" t="s">
        <v>42296</v>
      </c>
      <c r="C13966" s="3221"/>
      <c r="D13966" s="3142">
        <v>1</v>
      </c>
      <c r="E13966" s="3179"/>
      <c r="F13966" s="3144"/>
      <c r="G13966" s="3169">
        <f t="shared" si="224"/>
        <v>0</v>
      </c>
      <c r="H13966" s="74"/>
    </row>
    <row r="13967" spans="1:8" ht="20.100000000000001" customHeight="1">
      <c r="A13967" s="3170">
        <v>150</v>
      </c>
      <c r="B13967" s="3040" t="s">
        <v>42297</v>
      </c>
      <c r="C13967" s="3221"/>
      <c r="D13967" s="3142">
        <v>1</v>
      </c>
      <c r="E13967" s="3179"/>
      <c r="F13967" s="3144"/>
      <c r="G13967" s="3169">
        <f t="shared" si="224"/>
        <v>0</v>
      </c>
      <c r="H13967" s="74"/>
    </row>
    <row r="13968" spans="1:8" ht="20.100000000000001" customHeight="1">
      <c r="A13968" s="3170">
        <v>150</v>
      </c>
      <c r="B13968" s="3040" t="s">
        <v>42298</v>
      </c>
      <c r="C13968" s="3221"/>
      <c r="D13968" s="3142">
        <v>1</v>
      </c>
      <c r="E13968" s="3179"/>
      <c r="F13968" s="3144"/>
      <c r="G13968" s="3169">
        <f t="shared" si="224"/>
        <v>0</v>
      </c>
      <c r="H13968" s="74"/>
    </row>
    <row r="13969" spans="1:8" ht="20.100000000000001" customHeight="1">
      <c r="A13969" s="3170">
        <v>150</v>
      </c>
      <c r="B13969" s="3040" t="s">
        <v>42299</v>
      </c>
      <c r="C13969" s="3221"/>
      <c r="D13969" s="3142">
        <v>1</v>
      </c>
      <c r="E13969" s="3179"/>
      <c r="F13969" s="3144"/>
      <c r="G13969" s="3169">
        <f t="shared" si="224"/>
        <v>0</v>
      </c>
      <c r="H13969" s="74"/>
    </row>
    <row r="13970" spans="1:8" ht="20.100000000000001" customHeight="1">
      <c r="A13970" s="3170">
        <v>150</v>
      </c>
      <c r="B13970" s="3040" t="s">
        <v>42300</v>
      </c>
      <c r="C13970" s="3221"/>
      <c r="D13970" s="3142">
        <v>1</v>
      </c>
      <c r="E13970" s="3179"/>
      <c r="F13970" s="3144"/>
      <c r="G13970" s="3169">
        <f t="shared" si="224"/>
        <v>0</v>
      </c>
      <c r="H13970" s="74"/>
    </row>
    <row r="13971" spans="1:8" ht="20.100000000000001" customHeight="1">
      <c r="A13971" s="3157"/>
      <c r="B13971" s="3162" t="s">
        <v>42301</v>
      </c>
      <c r="C13971" s="3160"/>
      <c r="D13971" s="3189" t="s">
        <v>66</v>
      </c>
      <c r="E13971" s="3179"/>
      <c r="F13971" s="3144"/>
      <c r="G13971" s="3169">
        <f t="shared" si="224"/>
        <v>0</v>
      </c>
      <c r="H13971" s="74">
        <v>1</v>
      </c>
    </row>
    <row r="13972" spans="1:8" ht="20.100000000000001" customHeight="1">
      <c r="A13972" s="3230">
        <v>200</v>
      </c>
      <c r="B13972" s="3049" t="s">
        <v>42302</v>
      </c>
      <c r="C13972" s="3140" t="s">
        <v>132</v>
      </c>
      <c r="D13972" s="2994">
        <v>1</v>
      </c>
      <c r="E13972" s="3161" t="s">
        <v>3130</v>
      </c>
      <c r="F13972" s="3144"/>
      <c r="G13972" s="3169">
        <f t="shared" si="224"/>
        <v>0</v>
      </c>
      <c r="H13972" s="74">
        <v>1</v>
      </c>
    </row>
    <row r="13973" spans="1:8" ht="20.100000000000001" customHeight="1">
      <c r="A13973" s="3170">
        <v>150</v>
      </c>
      <c r="B13973" s="3049" t="s">
        <v>42303</v>
      </c>
      <c r="C13973" s="3140" t="s">
        <v>132</v>
      </c>
      <c r="D13973" s="2994">
        <v>1</v>
      </c>
      <c r="E13973" s="3161" t="s">
        <v>3130</v>
      </c>
      <c r="F13973" s="3144"/>
      <c r="G13973" s="3169">
        <f t="shared" si="224"/>
        <v>0</v>
      </c>
      <c r="H13973" s="74">
        <v>1</v>
      </c>
    </row>
    <row r="13974" spans="1:8" ht="20.100000000000001" customHeight="1">
      <c r="A13974" s="3170">
        <v>500</v>
      </c>
      <c r="B13974" s="3039" t="s">
        <v>42304</v>
      </c>
      <c r="C13974" s="3140" t="s">
        <v>132</v>
      </c>
      <c r="D13974" s="3180">
        <v>1</v>
      </c>
      <c r="E13974" s="3161" t="s">
        <v>3130</v>
      </c>
      <c r="F13974" s="3144"/>
      <c r="G13974" s="3169">
        <f t="shared" si="224"/>
        <v>0</v>
      </c>
      <c r="H13974" s="74">
        <v>1</v>
      </c>
    </row>
    <row r="13975" spans="1:8" ht="20.100000000000001" customHeight="1">
      <c r="A13975" s="3170">
        <v>150</v>
      </c>
      <c r="B13975" s="3049" t="s">
        <v>42305</v>
      </c>
      <c r="C13975" s="3140" t="s">
        <v>132</v>
      </c>
      <c r="D13975" s="3189">
        <v>1</v>
      </c>
      <c r="E13975" s="3161" t="s">
        <v>3130</v>
      </c>
      <c r="F13975" s="3144"/>
      <c r="G13975" s="3169">
        <f t="shared" si="224"/>
        <v>0</v>
      </c>
      <c r="H13975" s="74">
        <v>1</v>
      </c>
    </row>
    <row r="13976" spans="1:8" ht="20.100000000000001" customHeight="1">
      <c r="A13976" s="3170">
        <v>150</v>
      </c>
      <c r="B13976" s="3049" t="s">
        <v>42306</v>
      </c>
      <c r="C13976" s="3140" t="s">
        <v>132</v>
      </c>
      <c r="D13976" s="3189">
        <v>1</v>
      </c>
      <c r="E13976" s="3161" t="s">
        <v>3130</v>
      </c>
      <c r="F13976" s="3144"/>
      <c r="G13976" s="3169">
        <f t="shared" si="224"/>
        <v>0</v>
      </c>
      <c r="H13976" s="74">
        <v>1</v>
      </c>
    </row>
    <row r="13977" spans="1:8" ht="20.100000000000001" customHeight="1">
      <c r="A13977" s="3230">
        <v>200</v>
      </c>
      <c r="B13977" s="3049" t="s">
        <v>42307</v>
      </c>
      <c r="C13977" s="3140" t="s">
        <v>132</v>
      </c>
      <c r="D13977" s="3178">
        <v>1</v>
      </c>
      <c r="E13977" s="3161" t="s">
        <v>3130</v>
      </c>
      <c r="F13977" s="3144"/>
      <c r="G13977" s="3169">
        <f t="shared" si="224"/>
        <v>0</v>
      </c>
      <c r="H13977" s="74">
        <v>1</v>
      </c>
    </row>
    <row r="13978" spans="1:8" ht="20.100000000000001" customHeight="1">
      <c r="A13978" s="3230">
        <v>200</v>
      </c>
      <c r="B13978" s="3049" t="s">
        <v>42308</v>
      </c>
      <c r="C13978" s="3140" t="s">
        <v>132</v>
      </c>
      <c r="D13978" s="3189">
        <v>1</v>
      </c>
      <c r="E13978" s="3161" t="s">
        <v>3130</v>
      </c>
      <c r="F13978" s="3144"/>
      <c r="G13978" s="3169">
        <f t="shared" si="224"/>
        <v>0</v>
      </c>
      <c r="H13978" s="74">
        <v>1</v>
      </c>
    </row>
    <row r="13979" spans="1:8" ht="20.100000000000001" customHeight="1">
      <c r="A13979" s="3230">
        <v>200</v>
      </c>
      <c r="B13979" s="3049" t="s">
        <v>42308</v>
      </c>
      <c r="C13979" s="3140" t="s">
        <v>132</v>
      </c>
      <c r="D13979" s="3189">
        <v>1</v>
      </c>
      <c r="E13979" s="3161" t="s">
        <v>3130</v>
      </c>
      <c r="F13979" s="3144"/>
      <c r="G13979" s="3169">
        <f t="shared" si="224"/>
        <v>0</v>
      </c>
      <c r="H13979" s="74">
        <v>1</v>
      </c>
    </row>
    <row r="13980" spans="1:8" ht="20.100000000000001" customHeight="1">
      <c r="A13980" s="3230">
        <v>200</v>
      </c>
      <c r="B13980" s="3049" t="s">
        <v>42308</v>
      </c>
      <c r="C13980" s="3140" t="s">
        <v>132</v>
      </c>
      <c r="D13980" s="3189">
        <v>1</v>
      </c>
      <c r="E13980" s="3161" t="s">
        <v>3130</v>
      </c>
      <c r="F13980" s="3144"/>
      <c r="G13980" s="3169">
        <f t="shared" si="224"/>
        <v>0</v>
      </c>
      <c r="H13980" s="74">
        <v>1</v>
      </c>
    </row>
    <row r="13981" spans="1:8" ht="20.100000000000001" customHeight="1">
      <c r="A13981" s="3157"/>
      <c r="B13981" s="3049" t="s">
        <v>42309</v>
      </c>
      <c r="C13981" s="3140" t="s">
        <v>132</v>
      </c>
      <c r="D13981" s="2994" t="s">
        <v>65</v>
      </c>
      <c r="E13981" s="3161" t="s">
        <v>3130</v>
      </c>
      <c r="F13981" s="3144"/>
      <c r="G13981" s="3169">
        <f t="shared" si="224"/>
        <v>0</v>
      </c>
      <c r="H13981" s="74">
        <v>1</v>
      </c>
    </row>
    <row r="13982" spans="1:8" ht="20.100000000000001" customHeight="1">
      <c r="A13982" s="3170">
        <v>150</v>
      </c>
      <c r="B13982" s="3046" t="s">
        <v>42310</v>
      </c>
      <c r="C13982" s="3140" t="s">
        <v>132</v>
      </c>
      <c r="D13982" s="3189">
        <v>1</v>
      </c>
      <c r="E13982" s="3161" t="s">
        <v>3130</v>
      </c>
      <c r="F13982" s="3144"/>
      <c r="G13982" s="3169">
        <f t="shared" si="224"/>
        <v>0</v>
      </c>
      <c r="H13982" s="74">
        <v>1</v>
      </c>
    </row>
    <row r="13983" spans="1:8" ht="20.100000000000001" customHeight="1">
      <c r="A13983" s="3170">
        <v>150</v>
      </c>
      <c r="B13983" s="3049" t="s">
        <v>42311</v>
      </c>
      <c r="C13983" s="3140" t="s">
        <v>132</v>
      </c>
      <c r="D13983" s="3189">
        <v>1</v>
      </c>
      <c r="E13983" s="3161" t="s">
        <v>3130</v>
      </c>
      <c r="F13983" s="3144"/>
      <c r="G13983" s="3169">
        <f t="shared" si="224"/>
        <v>0</v>
      </c>
      <c r="H13983" s="74">
        <v>1</v>
      </c>
    </row>
    <row r="13984" spans="1:8" ht="20.100000000000001" customHeight="1">
      <c r="A13984" s="3170">
        <v>150</v>
      </c>
      <c r="B13984" s="3049" t="s">
        <v>42312</v>
      </c>
      <c r="C13984" s="3140" t="s">
        <v>132</v>
      </c>
      <c r="D13984" s="3189">
        <v>1</v>
      </c>
      <c r="E13984" s="3161" t="s">
        <v>3130</v>
      </c>
      <c r="F13984" s="3144"/>
      <c r="G13984" s="3169">
        <f t="shared" si="224"/>
        <v>0</v>
      </c>
      <c r="H13984" s="74">
        <v>1</v>
      </c>
    </row>
    <row r="13985" spans="1:8" ht="20.100000000000001" customHeight="1">
      <c r="A13985" s="3170">
        <v>150</v>
      </c>
      <c r="B13985" s="3049" t="s">
        <v>42313</v>
      </c>
      <c r="C13985" s="3140" t="s">
        <v>132</v>
      </c>
      <c r="D13985" s="3189">
        <v>1</v>
      </c>
      <c r="E13985" s="3161" t="s">
        <v>3130</v>
      </c>
      <c r="F13985" s="3144"/>
      <c r="G13985" s="3169">
        <f t="shared" si="224"/>
        <v>0</v>
      </c>
      <c r="H13985" s="74">
        <v>1</v>
      </c>
    </row>
    <row r="13986" spans="1:8" ht="20.100000000000001" customHeight="1">
      <c r="A13986" s="3170">
        <v>150</v>
      </c>
      <c r="B13986" s="3049" t="s">
        <v>42314</v>
      </c>
      <c r="C13986" s="3140" t="s">
        <v>132</v>
      </c>
      <c r="D13986" s="3189">
        <v>1</v>
      </c>
      <c r="E13986" s="3161" t="s">
        <v>3130</v>
      </c>
      <c r="F13986" s="3144"/>
      <c r="G13986" s="3169">
        <f t="shared" si="224"/>
        <v>0</v>
      </c>
      <c r="H13986" s="74">
        <v>1</v>
      </c>
    </row>
    <row r="13987" spans="1:8" ht="20.100000000000001" customHeight="1">
      <c r="A13987" s="3170">
        <v>150</v>
      </c>
      <c r="B13987" s="3038" t="s">
        <v>42315</v>
      </c>
      <c r="C13987" s="3140" t="s">
        <v>132</v>
      </c>
      <c r="D13987" s="3189">
        <v>1</v>
      </c>
      <c r="E13987" s="3161" t="s">
        <v>3130</v>
      </c>
      <c r="F13987" s="3144"/>
      <c r="G13987" s="3169">
        <f t="shared" si="224"/>
        <v>0</v>
      </c>
      <c r="H13987" s="74">
        <v>1</v>
      </c>
    </row>
    <row r="13988" spans="1:8" ht="20.100000000000001" customHeight="1">
      <c r="A13988" s="3170">
        <v>150</v>
      </c>
      <c r="B13988" s="3038" t="s">
        <v>42316</v>
      </c>
      <c r="C13988" s="3140" t="s">
        <v>132</v>
      </c>
      <c r="D13988" s="3189">
        <v>1</v>
      </c>
      <c r="E13988" s="3161" t="s">
        <v>3130</v>
      </c>
      <c r="F13988" s="3144"/>
      <c r="G13988" s="3169">
        <f t="shared" si="224"/>
        <v>0</v>
      </c>
      <c r="H13988" s="74">
        <v>1</v>
      </c>
    </row>
    <row r="13989" spans="1:8" ht="20.100000000000001" customHeight="1">
      <c r="A13989" s="3170">
        <v>150</v>
      </c>
      <c r="B13989" s="3038" t="s">
        <v>42317</v>
      </c>
      <c r="C13989" s="3140" t="s">
        <v>132</v>
      </c>
      <c r="D13989" s="3189">
        <v>1</v>
      </c>
      <c r="E13989" s="3161" t="s">
        <v>3130</v>
      </c>
      <c r="F13989" s="3144"/>
      <c r="G13989" s="3169">
        <f t="shared" si="224"/>
        <v>0</v>
      </c>
      <c r="H13989" s="74">
        <v>1</v>
      </c>
    </row>
    <row r="13990" spans="1:8" ht="20.100000000000001" customHeight="1">
      <c r="A13990" s="3170">
        <v>300</v>
      </c>
      <c r="B13990" s="3049" t="s">
        <v>42318</v>
      </c>
      <c r="C13990" s="3140" t="s">
        <v>132</v>
      </c>
      <c r="D13990" s="3219">
        <v>1</v>
      </c>
      <c r="E13990" s="3161" t="s">
        <v>3130</v>
      </c>
      <c r="F13990" s="3144"/>
      <c r="G13990" s="3169">
        <f t="shared" si="224"/>
        <v>0</v>
      </c>
      <c r="H13990" s="74">
        <v>1</v>
      </c>
    </row>
    <row r="13991" spans="1:8" ht="20.100000000000001" customHeight="1">
      <c r="A13991" s="3170">
        <v>300</v>
      </c>
      <c r="B13991" s="3049" t="s">
        <v>42319</v>
      </c>
      <c r="C13991" s="3140" t="s">
        <v>132</v>
      </c>
      <c r="D13991" s="3219">
        <v>1</v>
      </c>
      <c r="E13991" s="3161" t="s">
        <v>3130</v>
      </c>
      <c r="F13991" s="3144"/>
      <c r="G13991" s="3169">
        <f t="shared" si="224"/>
        <v>0</v>
      </c>
      <c r="H13991" s="74">
        <v>1</v>
      </c>
    </row>
    <row r="13992" spans="1:8" ht="20.100000000000001" customHeight="1">
      <c r="A13992" s="3170">
        <v>300</v>
      </c>
      <c r="B13992" s="3049" t="s">
        <v>42320</v>
      </c>
      <c r="C13992" s="3140" t="s">
        <v>132</v>
      </c>
      <c r="D13992" s="3219">
        <v>1</v>
      </c>
      <c r="E13992" s="3161" t="s">
        <v>3130</v>
      </c>
      <c r="F13992" s="3144"/>
      <c r="G13992" s="3169">
        <f t="shared" si="224"/>
        <v>0</v>
      </c>
      <c r="H13992" s="74">
        <v>1</v>
      </c>
    </row>
    <row r="13993" spans="1:8" ht="20.100000000000001" customHeight="1">
      <c r="A13993" s="3170">
        <v>350</v>
      </c>
      <c r="B13993" s="3049" t="s">
        <v>42321</v>
      </c>
      <c r="C13993" s="3140" t="s">
        <v>132</v>
      </c>
      <c r="D13993" s="3219">
        <v>1</v>
      </c>
      <c r="E13993" s="3161" t="s">
        <v>3130</v>
      </c>
      <c r="F13993" s="3144"/>
      <c r="G13993" s="3169">
        <f t="shared" si="224"/>
        <v>0</v>
      </c>
      <c r="H13993" s="74">
        <v>1</v>
      </c>
    </row>
    <row r="13994" spans="1:8" ht="20.100000000000001" customHeight="1">
      <c r="A13994" s="3170">
        <v>150</v>
      </c>
      <c r="B13994" s="3049" t="s">
        <v>42322</v>
      </c>
      <c r="C13994" s="3140" t="s">
        <v>132</v>
      </c>
      <c r="D13994" s="3275">
        <v>1</v>
      </c>
      <c r="E13994" s="3161" t="s">
        <v>3130</v>
      </c>
      <c r="F13994" s="3144"/>
      <c r="G13994" s="3169">
        <f t="shared" si="224"/>
        <v>0</v>
      </c>
      <c r="H13994" s="74">
        <v>1</v>
      </c>
    </row>
    <row r="13995" spans="1:8" ht="20.100000000000001" customHeight="1">
      <c r="A13995" s="3170">
        <v>150</v>
      </c>
      <c r="B13995" s="3049" t="s">
        <v>42323</v>
      </c>
      <c r="C13995" s="3140" t="s">
        <v>132</v>
      </c>
      <c r="D13995" s="3275">
        <v>1</v>
      </c>
      <c r="E13995" s="3161" t="s">
        <v>3130</v>
      </c>
      <c r="F13995" s="3144"/>
      <c r="G13995" s="3169">
        <f t="shared" si="224"/>
        <v>0</v>
      </c>
      <c r="H13995" s="74">
        <v>1</v>
      </c>
    </row>
    <row r="13996" spans="1:8" ht="20.100000000000001" customHeight="1">
      <c r="A13996" s="3170">
        <v>150</v>
      </c>
      <c r="B13996" s="3049" t="s">
        <v>42324</v>
      </c>
      <c r="C13996" s="3140" t="s">
        <v>132</v>
      </c>
      <c r="D13996" s="3211">
        <v>1</v>
      </c>
      <c r="E13996" s="3161" t="s">
        <v>3130</v>
      </c>
      <c r="F13996" s="3144"/>
      <c r="G13996" s="3169">
        <f t="shared" si="224"/>
        <v>0</v>
      </c>
      <c r="H13996" s="74">
        <v>1</v>
      </c>
    </row>
    <row r="13997" spans="1:8" ht="20.100000000000001" customHeight="1">
      <c r="A13997" s="3170">
        <v>150</v>
      </c>
      <c r="B13997" s="3049" t="s">
        <v>42325</v>
      </c>
      <c r="C13997" s="3140" t="s">
        <v>132</v>
      </c>
      <c r="D13997" s="3211">
        <v>1</v>
      </c>
      <c r="E13997" s="3161" t="s">
        <v>3130</v>
      </c>
      <c r="F13997" s="3144"/>
      <c r="G13997" s="3169">
        <f t="shared" si="224"/>
        <v>0</v>
      </c>
      <c r="H13997" s="74">
        <v>1</v>
      </c>
    </row>
    <row r="13998" spans="1:8" ht="20.100000000000001" customHeight="1">
      <c r="A13998" s="3170">
        <v>150</v>
      </c>
      <c r="B13998" s="3049" t="s">
        <v>42325</v>
      </c>
      <c r="C13998" s="3140" t="s">
        <v>132</v>
      </c>
      <c r="D13998" s="3211">
        <v>1</v>
      </c>
      <c r="E13998" s="3161" t="s">
        <v>3130</v>
      </c>
      <c r="F13998" s="3144"/>
      <c r="G13998" s="3169">
        <f t="shared" si="224"/>
        <v>0</v>
      </c>
      <c r="H13998" s="74">
        <v>1</v>
      </c>
    </row>
    <row r="13999" spans="1:8" ht="20.100000000000001" customHeight="1">
      <c r="A13999" s="3170">
        <v>150</v>
      </c>
      <c r="B13999" s="3049" t="s">
        <v>42326</v>
      </c>
      <c r="C13999" s="3140" t="s">
        <v>132</v>
      </c>
      <c r="D13999" s="3024">
        <v>1</v>
      </c>
      <c r="E13999" s="3161" t="s">
        <v>3130</v>
      </c>
      <c r="F13999" s="3144"/>
      <c r="G13999" s="3169">
        <f t="shared" si="224"/>
        <v>0</v>
      </c>
      <c r="H13999" s="74">
        <v>1</v>
      </c>
    </row>
    <row r="14000" spans="1:8" ht="20.100000000000001" customHeight="1">
      <c r="A14000" s="3170">
        <v>150</v>
      </c>
      <c r="B14000" s="3049" t="s">
        <v>42327</v>
      </c>
      <c r="C14000" s="3140" t="s">
        <v>132</v>
      </c>
      <c r="D14000" s="3189">
        <v>1</v>
      </c>
      <c r="E14000" s="3161" t="s">
        <v>3130</v>
      </c>
      <c r="F14000" s="3144"/>
      <c r="G14000" s="3169">
        <f t="shared" si="224"/>
        <v>0</v>
      </c>
      <c r="H14000" s="74">
        <v>1</v>
      </c>
    </row>
    <row r="14001" spans="1:8" ht="20.100000000000001" customHeight="1">
      <c r="A14001" s="3170">
        <v>150</v>
      </c>
      <c r="B14001" s="3049" t="s">
        <v>42328</v>
      </c>
      <c r="C14001" s="3140" t="s">
        <v>132</v>
      </c>
      <c r="D14001" s="3189">
        <v>1</v>
      </c>
      <c r="E14001" s="3161" t="s">
        <v>3130</v>
      </c>
      <c r="F14001" s="3144"/>
      <c r="G14001" s="3169">
        <f t="shared" si="224"/>
        <v>0</v>
      </c>
      <c r="H14001" s="74">
        <v>1</v>
      </c>
    </row>
    <row r="14002" spans="1:8" ht="20.100000000000001" customHeight="1">
      <c r="A14002" s="3170">
        <v>150</v>
      </c>
      <c r="B14002" s="3049" t="s">
        <v>42329</v>
      </c>
      <c r="C14002" s="3140" t="s">
        <v>132</v>
      </c>
      <c r="D14002" s="3189">
        <v>1</v>
      </c>
      <c r="E14002" s="3161" t="s">
        <v>3130</v>
      </c>
      <c r="F14002" s="3144"/>
      <c r="G14002" s="3169">
        <f t="shared" si="224"/>
        <v>0</v>
      </c>
      <c r="H14002" s="74">
        <v>1</v>
      </c>
    </row>
    <row r="14003" spans="1:8" ht="20.100000000000001" customHeight="1">
      <c r="A14003" s="3170">
        <v>150</v>
      </c>
      <c r="B14003" s="3039" t="s">
        <v>42330</v>
      </c>
      <c r="C14003" s="3140" t="s">
        <v>132</v>
      </c>
      <c r="D14003" s="3219">
        <v>1</v>
      </c>
      <c r="E14003" s="3161" t="s">
        <v>3130</v>
      </c>
      <c r="F14003" s="3144"/>
      <c r="G14003" s="3169">
        <f t="shared" si="224"/>
        <v>0</v>
      </c>
      <c r="H14003" s="74">
        <v>1</v>
      </c>
    </row>
    <row r="14004" spans="1:8" ht="20.100000000000001" customHeight="1">
      <c r="A14004" s="3170">
        <v>150</v>
      </c>
      <c r="B14004" s="3052" t="s">
        <v>42331</v>
      </c>
      <c r="C14004" s="3140" t="s">
        <v>132</v>
      </c>
      <c r="D14004" s="3219">
        <v>1</v>
      </c>
      <c r="E14004" s="3161" t="s">
        <v>3130</v>
      </c>
      <c r="F14004" s="3144"/>
      <c r="G14004" s="3169">
        <f t="shared" si="224"/>
        <v>0</v>
      </c>
      <c r="H14004" s="74">
        <v>1</v>
      </c>
    </row>
    <row r="14005" spans="1:8" ht="20.100000000000001" customHeight="1">
      <c r="A14005" s="3170">
        <v>200</v>
      </c>
      <c r="B14005" s="3039" t="s">
        <v>42332</v>
      </c>
      <c r="C14005" s="3140" t="s">
        <v>132</v>
      </c>
      <c r="D14005" s="3219">
        <v>1</v>
      </c>
      <c r="E14005" s="3161" t="s">
        <v>3130</v>
      </c>
      <c r="F14005" s="3144"/>
      <c r="G14005" s="3169">
        <f t="shared" si="224"/>
        <v>0</v>
      </c>
      <c r="H14005" s="74">
        <v>1</v>
      </c>
    </row>
    <row r="14006" spans="1:8" ht="20.100000000000001" customHeight="1">
      <c r="A14006" s="3170">
        <v>150</v>
      </c>
      <c r="B14006" s="3039" t="s">
        <v>42333</v>
      </c>
      <c r="C14006" s="3140" t="s">
        <v>132</v>
      </c>
      <c r="D14006" s="3219">
        <v>1</v>
      </c>
      <c r="E14006" s="3161" t="s">
        <v>3130</v>
      </c>
      <c r="F14006" s="3144"/>
      <c r="G14006" s="3169">
        <f t="shared" si="224"/>
        <v>0</v>
      </c>
      <c r="H14006" s="74">
        <v>1</v>
      </c>
    </row>
    <row r="14007" spans="1:8" ht="20.100000000000001" customHeight="1">
      <c r="A14007" s="3170">
        <v>150</v>
      </c>
      <c r="B14007" s="3039" t="s">
        <v>42334</v>
      </c>
      <c r="C14007" s="3140" t="s">
        <v>132</v>
      </c>
      <c r="D14007" s="3219">
        <v>1</v>
      </c>
      <c r="E14007" s="3161" t="s">
        <v>3130</v>
      </c>
      <c r="F14007" s="3144"/>
      <c r="G14007" s="3169">
        <f t="shared" si="224"/>
        <v>0</v>
      </c>
      <c r="H14007" s="74">
        <v>1</v>
      </c>
    </row>
    <row r="14008" spans="1:8" ht="20.100000000000001" customHeight="1">
      <c r="A14008" s="3170">
        <v>150</v>
      </c>
      <c r="B14008" s="3039" t="s">
        <v>42335</v>
      </c>
      <c r="C14008" s="3140" t="s">
        <v>132</v>
      </c>
      <c r="D14008" s="3211">
        <v>1</v>
      </c>
      <c r="E14008" s="3161" t="s">
        <v>3130</v>
      </c>
      <c r="F14008" s="3144"/>
      <c r="G14008" s="3169">
        <f t="shared" si="224"/>
        <v>0</v>
      </c>
      <c r="H14008" s="74">
        <v>1</v>
      </c>
    </row>
    <row r="14009" spans="1:8" ht="20.100000000000001" customHeight="1">
      <c r="A14009" s="3170">
        <v>150</v>
      </c>
      <c r="B14009" s="3039" t="s">
        <v>42336</v>
      </c>
      <c r="C14009" s="3140" t="s">
        <v>132</v>
      </c>
      <c r="D14009" s="3219">
        <v>1</v>
      </c>
      <c r="E14009" s="3161" t="s">
        <v>3130</v>
      </c>
      <c r="F14009" s="3144"/>
      <c r="G14009" s="3169">
        <f t="shared" ref="G14009:G14072" si="225">F14009*A14009</f>
        <v>0</v>
      </c>
      <c r="H14009" s="74">
        <v>1</v>
      </c>
    </row>
    <row r="14010" spans="1:8" ht="20.100000000000001" customHeight="1">
      <c r="A14010" s="3170">
        <v>150</v>
      </c>
      <c r="B14010" s="3039" t="s">
        <v>42337</v>
      </c>
      <c r="C14010" s="3140" t="s">
        <v>132</v>
      </c>
      <c r="D14010" s="3219">
        <v>1</v>
      </c>
      <c r="E14010" s="3161" t="s">
        <v>3130</v>
      </c>
      <c r="F14010" s="3144"/>
      <c r="G14010" s="3169">
        <f t="shared" si="225"/>
        <v>0</v>
      </c>
      <c r="H14010" s="74">
        <v>1</v>
      </c>
    </row>
    <row r="14011" spans="1:8" ht="20.100000000000001" customHeight="1">
      <c r="A14011" s="3170">
        <v>150</v>
      </c>
      <c r="B14011" s="3039" t="s">
        <v>42338</v>
      </c>
      <c r="C14011" s="3140" t="s">
        <v>132</v>
      </c>
      <c r="D14011" s="3219">
        <v>1</v>
      </c>
      <c r="E14011" s="3161" t="s">
        <v>3130</v>
      </c>
      <c r="F14011" s="3144"/>
      <c r="G14011" s="3169">
        <f t="shared" si="225"/>
        <v>0</v>
      </c>
      <c r="H14011" s="74">
        <v>1</v>
      </c>
    </row>
    <row r="14012" spans="1:8" ht="20.100000000000001" customHeight="1">
      <c r="A14012" s="3170">
        <v>150</v>
      </c>
      <c r="B14012" s="3039" t="s">
        <v>42339</v>
      </c>
      <c r="C14012" s="3140" t="s">
        <v>132</v>
      </c>
      <c r="D14012" s="3219">
        <v>1</v>
      </c>
      <c r="E14012" s="3161" t="s">
        <v>3130</v>
      </c>
      <c r="F14012" s="3144"/>
      <c r="G14012" s="3169">
        <f t="shared" si="225"/>
        <v>0</v>
      </c>
      <c r="H14012" s="74">
        <v>1</v>
      </c>
    </row>
    <row r="14013" spans="1:8" ht="20.100000000000001" customHeight="1">
      <c r="A14013" s="3170">
        <v>150</v>
      </c>
      <c r="B14013" s="3039" t="s">
        <v>42340</v>
      </c>
      <c r="C14013" s="3140" t="s">
        <v>132</v>
      </c>
      <c r="D14013" s="3219">
        <v>1</v>
      </c>
      <c r="E14013" s="3161" t="s">
        <v>3130</v>
      </c>
      <c r="F14013" s="3144"/>
      <c r="G14013" s="3169">
        <f t="shared" si="225"/>
        <v>0</v>
      </c>
      <c r="H14013" s="74">
        <v>1</v>
      </c>
    </row>
    <row r="14014" spans="1:8" ht="20.100000000000001" customHeight="1">
      <c r="A14014" s="3170">
        <v>150</v>
      </c>
      <c r="B14014" s="3039" t="s">
        <v>42341</v>
      </c>
      <c r="C14014" s="3140" t="s">
        <v>132</v>
      </c>
      <c r="D14014" s="3219">
        <v>1</v>
      </c>
      <c r="E14014" s="3161" t="s">
        <v>3130</v>
      </c>
      <c r="F14014" s="3144"/>
      <c r="G14014" s="3169">
        <f t="shared" si="225"/>
        <v>0</v>
      </c>
      <c r="H14014" s="74">
        <v>1</v>
      </c>
    </row>
    <row r="14015" spans="1:8" ht="20.100000000000001" customHeight="1">
      <c r="A14015" s="3170">
        <v>150</v>
      </c>
      <c r="B14015" s="3039" t="s">
        <v>42342</v>
      </c>
      <c r="C14015" s="3140" t="s">
        <v>132</v>
      </c>
      <c r="D14015" s="3211">
        <v>1</v>
      </c>
      <c r="E14015" s="3161" t="s">
        <v>3130</v>
      </c>
      <c r="F14015" s="3144"/>
      <c r="G14015" s="3169">
        <f t="shared" si="225"/>
        <v>0</v>
      </c>
      <c r="H14015" s="74">
        <v>1</v>
      </c>
    </row>
    <row r="14016" spans="1:8" ht="20.100000000000001" customHeight="1">
      <c r="A14016" s="3170">
        <v>150</v>
      </c>
      <c r="B14016" s="3052" t="s">
        <v>42343</v>
      </c>
      <c r="C14016" s="3140" t="s">
        <v>132</v>
      </c>
      <c r="D14016" s="3211">
        <v>2</v>
      </c>
      <c r="E14016" s="3161" t="s">
        <v>3130</v>
      </c>
      <c r="F14016" s="3144"/>
      <c r="G14016" s="3169">
        <f t="shared" si="225"/>
        <v>0</v>
      </c>
      <c r="H14016" s="74">
        <v>1</v>
      </c>
    </row>
    <row r="14017" spans="1:8" ht="20.100000000000001" customHeight="1">
      <c r="A14017" s="3170">
        <v>150</v>
      </c>
      <c r="B14017" s="3618" t="s">
        <v>42344</v>
      </c>
      <c r="C14017" s="3140" t="s">
        <v>132</v>
      </c>
      <c r="D14017" s="3251">
        <v>1</v>
      </c>
      <c r="E14017" s="3161" t="s">
        <v>3130</v>
      </c>
      <c r="F14017" s="3144"/>
      <c r="G14017" s="3169">
        <f t="shared" si="225"/>
        <v>0</v>
      </c>
      <c r="H14017" s="74">
        <v>1</v>
      </c>
    </row>
    <row r="14018" spans="1:8" ht="20.100000000000001" customHeight="1">
      <c r="A14018" s="3170">
        <v>150</v>
      </c>
      <c r="B14018" s="3039" t="s">
        <v>42345</v>
      </c>
      <c r="C14018" s="3140" t="s">
        <v>132</v>
      </c>
      <c r="D14018" s="3211">
        <v>2</v>
      </c>
      <c r="E14018" s="3161" t="s">
        <v>3130</v>
      </c>
      <c r="F14018" s="3144"/>
      <c r="G14018" s="3169">
        <f t="shared" si="225"/>
        <v>0</v>
      </c>
      <c r="H14018" s="74">
        <v>1</v>
      </c>
    </row>
    <row r="14019" spans="1:8" ht="20.100000000000001" customHeight="1">
      <c r="A14019" s="3170">
        <v>150</v>
      </c>
      <c r="B14019" s="3039" t="s">
        <v>42346</v>
      </c>
      <c r="C14019" s="3140" t="s">
        <v>132</v>
      </c>
      <c r="D14019" s="3211">
        <v>1</v>
      </c>
      <c r="E14019" s="3161" t="s">
        <v>3130</v>
      </c>
      <c r="F14019" s="3144"/>
      <c r="G14019" s="3169">
        <f t="shared" si="225"/>
        <v>0</v>
      </c>
      <c r="H14019" s="74">
        <v>1</v>
      </c>
    </row>
    <row r="14020" spans="1:8" ht="20.100000000000001" customHeight="1">
      <c r="A14020" s="3230">
        <v>200</v>
      </c>
      <c r="B14020" s="3039" t="s">
        <v>42347</v>
      </c>
      <c r="C14020" s="3140" t="s">
        <v>132</v>
      </c>
      <c r="D14020" s="3219">
        <v>1</v>
      </c>
      <c r="E14020" s="3161" t="s">
        <v>3130</v>
      </c>
      <c r="F14020" s="3144"/>
      <c r="G14020" s="3169">
        <f t="shared" si="225"/>
        <v>0</v>
      </c>
      <c r="H14020" s="74">
        <v>1</v>
      </c>
    </row>
    <row r="14021" spans="1:8" ht="20.100000000000001" customHeight="1">
      <c r="A14021" s="3170">
        <v>150</v>
      </c>
      <c r="B14021" s="3038" t="s">
        <v>42348</v>
      </c>
      <c r="C14021" s="3140" t="s">
        <v>132</v>
      </c>
      <c r="D14021" s="3219">
        <v>1</v>
      </c>
      <c r="E14021" s="3161" t="s">
        <v>3130</v>
      </c>
      <c r="F14021" s="3144"/>
      <c r="G14021" s="3169">
        <f t="shared" si="225"/>
        <v>0</v>
      </c>
      <c r="H14021" s="74">
        <v>1</v>
      </c>
    </row>
    <row r="14022" spans="1:8" ht="20.100000000000001" customHeight="1">
      <c r="A14022" s="3170">
        <v>150</v>
      </c>
      <c r="B14022" s="3039" t="s">
        <v>42349</v>
      </c>
      <c r="C14022" s="3140" t="s">
        <v>132</v>
      </c>
      <c r="D14022" s="3219">
        <v>1</v>
      </c>
      <c r="E14022" s="3161" t="s">
        <v>3130</v>
      </c>
      <c r="F14022" s="3144"/>
      <c r="G14022" s="3169">
        <f t="shared" si="225"/>
        <v>0</v>
      </c>
      <c r="H14022" s="74">
        <v>1</v>
      </c>
    </row>
    <row r="14023" spans="1:8" ht="20.100000000000001" customHeight="1">
      <c r="A14023" s="3170">
        <v>150</v>
      </c>
      <c r="B14023" s="3039" t="s">
        <v>42350</v>
      </c>
      <c r="C14023" s="3140" t="s">
        <v>132</v>
      </c>
      <c r="D14023" s="3219">
        <v>1</v>
      </c>
      <c r="E14023" s="3161" t="s">
        <v>3130</v>
      </c>
      <c r="F14023" s="3144"/>
      <c r="G14023" s="3169">
        <f t="shared" si="225"/>
        <v>0</v>
      </c>
      <c r="H14023" s="74">
        <v>1</v>
      </c>
    </row>
    <row r="14024" spans="1:8" ht="20.100000000000001" customHeight="1">
      <c r="A14024" s="3170">
        <v>150</v>
      </c>
      <c r="B14024" s="3039" t="s">
        <v>42351</v>
      </c>
      <c r="C14024" s="3140" t="s">
        <v>132</v>
      </c>
      <c r="D14024" s="3219">
        <v>1</v>
      </c>
      <c r="E14024" s="3161" t="s">
        <v>3130</v>
      </c>
      <c r="F14024" s="3144"/>
      <c r="G14024" s="3169">
        <f t="shared" si="225"/>
        <v>0</v>
      </c>
      <c r="H14024" s="74">
        <v>1</v>
      </c>
    </row>
    <row r="14025" spans="1:8" ht="20.100000000000001" customHeight="1">
      <c r="A14025" s="3170">
        <v>150</v>
      </c>
      <c r="B14025" s="3039" t="s">
        <v>42352</v>
      </c>
      <c r="C14025" s="3140" t="s">
        <v>132</v>
      </c>
      <c r="D14025" s="3024">
        <v>1</v>
      </c>
      <c r="E14025" s="3161" t="s">
        <v>3130</v>
      </c>
      <c r="F14025" s="3144"/>
      <c r="G14025" s="3169">
        <f t="shared" si="225"/>
        <v>0</v>
      </c>
      <c r="H14025" s="74">
        <v>1</v>
      </c>
    </row>
    <row r="14026" spans="1:8" ht="20.100000000000001" customHeight="1">
      <c r="A14026" s="3170">
        <v>150</v>
      </c>
      <c r="B14026" s="3038" t="s">
        <v>42353</v>
      </c>
      <c r="C14026" s="3140" t="s">
        <v>132</v>
      </c>
      <c r="D14026" s="3219">
        <v>1</v>
      </c>
      <c r="E14026" s="3161" t="s">
        <v>3130</v>
      </c>
      <c r="F14026" s="3144"/>
      <c r="G14026" s="3169">
        <f t="shared" si="225"/>
        <v>0</v>
      </c>
      <c r="H14026" s="74">
        <v>1</v>
      </c>
    </row>
    <row r="14027" spans="1:8" ht="20.100000000000001" customHeight="1">
      <c r="A14027" s="3170">
        <v>150</v>
      </c>
      <c r="B14027" s="3038" t="s">
        <v>42354</v>
      </c>
      <c r="C14027" s="3140" t="s">
        <v>132</v>
      </c>
      <c r="D14027" s="3219">
        <v>1</v>
      </c>
      <c r="E14027" s="3161" t="s">
        <v>3130</v>
      </c>
      <c r="F14027" s="3144"/>
      <c r="G14027" s="3169">
        <f t="shared" si="225"/>
        <v>0</v>
      </c>
      <c r="H14027" s="74">
        <v>1</v>
      </c>
    </row>
    <row r="14028" spans="1:8" ht="20.100000000000001" customHeight="1">
      <c r="A14028" s="3170">
        <v>150</v>
      </c>
      <c r="B14028" s="3039" t="s">
        <v>42355</v>
      </c>
      <c r="C14028" s="3140" t="s">
        <v>132</v>
      </c>
      <c r="D14028" s="3219">
        <v>1</v>
      </c>
      <c r="E14028" s="3161" t="s">
        <v>3130</v>
      </c>
      <c r="F14028" s="3144"/>
      <c r="G14028" s="3169">
        <f t="shared" si="225"/>
        <v>0</v>
      </c>
      <c r="H14028" s="74">
        <v>1</v>
      </c>
    </row>
    <row r="14029" spans="1:8" ht="20.100000000000001" customHeight="1">
      <c r="A14029" s="3170">
        <v>150</v>
      </c>
      <c r="B14029" s="3039" t="s">
        <v>42356</v>
      </c>
      <c r="C14029" s="3140" t="s">
        <v>132</v>
      </c>
      <c r="D14029" s="3219">
        <v>1</v>
      </c>
      <c r="E14029" s="3161" t="s">
        <v>3130</v>
      </c>
      <c r="F14029" s="3144"/>
      <c r="G14029" s="3169">
        <f t="shared" si="225"/>
        <v>0</v>
      </c>
      <c r="H14029" s="74">
        <v>1</v>
      </c>
    </row>
    <row r="14030" spans="1:8" ht="20.100000000000001" customHeight="1">
      <c r="A14030" s="3170">
        <v>150</v>
      </c>
      <c r="B14030" s="3039" t="s">
        <v>42357</v>
      </c>
      <c r="C14030" s="3140" t="s">
        <v>132</v>
      </c>
      <c r="D14030" s="3024">
        <v>1</v>
      </c>
      <c r="E14030" s="3161" t="s">
        <v>3130</v>
      </c>
      <c r="F14030" s="3144"/>
      <c r="G14030" s="3169">
        <f t="shared" si="225"/>
        <v>0</v>
      </c>
      <c r="H14030" s="74">
        <v>1</v>
      </c>
    </row>
    <row r="14031" spans="1:8" ht="20.100000000000001" customHeight="1">
      <c r="A14031" s="3170">
        <v>150</v>
      </c>
      <c r="B14031" s="3039" t="s">
        <v>42358</v>
      </c>
      <c r="C14031" s="3140" t="s">
        <v>132</v>
      </c>
      <c r="D14031" s="3024">
        <v>1</v>
      </c>
      <c r="E14031" s="3161" t="s">
        <v>3130</v>
      </c>
      <c r="F14031" s="3144"/>
      <c r="G14031" s="3169">
        <f t="shared" si="225"/>
        <v>0</v>
      </c>
      <c r="H14031" s="74">
        <v>1</v>
      </c>
    </row>
    <row r="14032" spans="1:8" ht="20.100000000000001" customHeight="1">
      <c r="A14032" s="3170">
        <v>150</v>
      </c>
      <c r="B14032" s="3039" t="s">
        <v>42359</v>
      </c>
      <c r="C14032" s="3140" t="s">
        <v>132</v>
      </c>
      <c r="D14032" s="3024">
        <v>1</v>
      </c>
      <c r="E14032" s="3161" t="s">
        <v>3130</v>
      </c>
      <c r="F14032" s="3144"/>
      <c r="G14032" s="3169">
        <f t="shared" si="225"/>
        <v>0</v>
      </c>
      <c r="H14032" s="74">
        <v>1</v>
      </c>
    </row>
    <row r="14033" spans="1:8" ht="20.100000000000001" customHeight="1">
      <c r="A14033" s="3170">
        <v>150</v>
      </c>
      <c r="B14033" s="3039" t="s">
        <v>42360</v>
      </c>
      <c r="C14033" s="3140" t="s">
        <v>132</v>
      </c>
      <c r="D14033" s="3024">
        <v>1</v>
      </c>
      <c r="E14033" s="3161" t="s">
        <v>3130</v>
      </c>
      <c r="F14033" s="3144"/>
      <c r="G14033" s="3169">
        <f t="shared" si="225"/>
        <v>0</v>
      </c>
      <c r="H14033" s="74">
        <v>1</v>
      </c>
    </row>
    <row r="14034" spans="1:8" ht="20.100000000000001" customHeight="1">
      <c r="A14034" s="3170">
        <v>150</v>
      </c>
      <c r="B14034" s="3039" t="s">
        <v>42361</v>
      </c>
      <c r="C14034" s="3140" t="s">
        <v>132</v>
      </c>
      <c r="D14034" s="3219">
        <v>1</v>
      </c>
      <c r="E14034" s="3161" t="s">
        <v>3130</v>
      </c>
      <c r="F14034" s="3144"/>
      <c r="G14034" s="3169">
        <f t="shared" si="225"/>
        <v>0</v>
      </c>
      <c r="H14034" s="74">
        <v>1</v>
      </c>
    </row>
    <row r="14035" spans="1:8" ht="20.100000000000001" customHeight="1">
      <c r="A14035" s="3170">
        <v>150</v>
      </c>
      <c r="B14035" s="3039" t="s">
        <v>42362</v>
      </c>
      <c r="C14035" s="3140" t="s">
        <v>132</v>
      </c>
      <c r="D14035" s="3219">
        <v>1</v>
      </c>
      <c r="E14035" s="3161" t="s">
        <v>3130</v>
      </c>
      <c r="F14035" s="3144"/>
      <c r="G14035" s="3169">
        <f t="shared" si="225"/>
        <v>0</v>
      </c>
      <c r="H14035" s="74">
        <v>1</v>
      </c>
    </row>
    <row r="14036" spans="1:8" ht="20.100000000000001" customHeight="1">
      <c r="A14036" s="3170">
        <v>150</v>
      </c>
      <c r="B14036" s="3038" t="s">
        <v>42363</v>
      </c>
      <c r="C14036" s="3140" t="s">
        <v>132</v>
      </c>
      <c r="D14036" s="3024">
        <v>1</v>
      </c>
      <c r="E14036" s="3161" t="s">
        <v>3130</v>
      </c>
      <c r="F14036" s="3144"/>
      <c r="G14036" s="3169">
        <f t="shared" si="225"/>
        <v>0</v>
      </c>
      <c r="H14036" s="74">
        <v>1</v>
      </c>
    </row>
    <row r="14037" spans="1:8" ht="20.100000000000001" customHeight="1">
      <c r="A14037" s="3170">
        <v>150</v>
      </c>
      <c r="B14037" s="3038" t="s">
        <v>42364</v>
      </c>
      <c r="C14037" s="3140" t="s">
        <v>132</v>
      </c>
      <c r="D14037" s="3024">
        <v>1</v>
      </c>
      <c r="E14037" s="3161" t="s">
        <v>3130</v>
      </c>
      <c r="F14037" s="3144"/>
      <c r="G14037" s="3169">
        <f t="shared" si="225"/>
        <v>0</v>
      </c>
      <c r="H14037" s="74">
        <v>1</v>
      </c>
    </row>
    <row r="14038" spans="1:8" ht="20.100000000000001" customHeight="1">
      <c r="A14038" s="3170">
        <v>150</v>
      </c>
      <c r="B14038" s="3038" t="s">
        <v>42365</v>
      </c>
      <c r="C14038" s="3140" t="s">
        <v>132</v>
      </c>
      <c r="D14038" s="3024">
        <v>1</v>
      </c>
      <c r="E14038" s="3161" t="s">
        <v>3130</v>
      </c>
      <c r="F14038" s="3144"/>
      <c r="G14038" s="3169">
        <f t="shared" si="225"/>
        <v>0</v>
      </c>
      <c r="H14038" s="74">
        <v>1</v>
      </c>
    </row>
    <row r="14039" spans="1:8" ht="20.100000000000001" customHeight="1">
      <c r="A14039" s="3170">
        <v>150</v>
      </c>
      <c r="B14039" s="3039" t="s">
        <v>42366</v>
      </c>
      <c r="C14039" s="3140" t="s">
        <v>132</v>
      </c>
      <c r="D14039" s="3219">
        <v>1</v>
      </c>
      <c r="E14039" s="3161" t="s">
        <v>3130</v>
      </c>
      <c r="F14039" s="3144"/>
      <c r="G14039" s="3169">
        <f t="shared" si="225"/>
        <v>0</v>
      </c>
      <c r="H14039" s="74">
        <v>1</v>
      </c>
    </row>
    <row r="14040" spans="1:8" ht="20.100000000000001" customHeight="1">
      <c r="A14040" s="3170">
        <v>150</v>
      </c>
      <c r="B14040" s="3039" t="s">
        <v>42367</v>
      </c>
      <c r="C14040" s="3140" t="s">
        <v>132</v>
      </c>
      <c r="D14040" s="3219">
        <v>1</v>
      </c>
      <c r="E14040" s="3161" t="s">
        <v>3130</v>
      </c>
      <c r="F14040" s="3144"/>
      <c r="G14040" s="3169">
        <f t="shared" si="225"/>
        <v>0</v>
      </c>
      <c r="H14040" s="74">
        <v>1</v>
      </c>
    </row>
    <row r="14041" spans="1:8" ht="20.100000000000001" customHeight="1">
      <c r="A14041" s="3170">
        <v>150</v>
      </c>
      <c r="B14041" s="3038" t="s">
        <v>42368</v>
      </c>
      <c r="C14041" s="3140" t="s">
        <v>132</v>
      </c>
      <c r="D14041" s="3178">
        <v>1</v>
      </c>
      <c r="E14041" s="3161" t="s">
        <v>3130</v>
      </c>
      <c r="F14041" s="3144"/>
      <c r="G14041" s="3169">
        <f t="shared" si="225"/>
        <v>0</v>
      </c>
      <c r="H14041" s="74">
        <v>1</v>
      </c>
    </row>
    <row r="14042" spans="1:8" ht="20.100000000000001" customHeight="1">
      <c r="A14042" s="3170">
        <v>150</v>
      </c>
      <c r="B14042" s="3038" t="s">
        <v>42368</v>
      </c>
      <c r="C14042" s="3140" t="s">
        <v>132</v>
      </c>
      <c r="D14042" s="3178">
        <v>1</v>
      </c>
      <c r="E14042" s="3161" t="s">
        <v>3130</v>
      </c>
      <c r="F14042" s="3144"/>
      <c r="G14042" s="3169">
        <f t="shared" si="225"/>
        <v>0</v>
      </c>
      <c r="H14042" s="74">
        <v>1</v>
      </c>
    </row>
    <row r="14043" spans="1:8" ht="20.100000000000001" customHeight="1">
      <c r="A14043" s="3170">
        <v>150</v>
      </c>
      <c r="B14043" s="3038" t="s">
        <v>42369</v>
      </c>
      <c r="C14043" s="3140" t="s">
        <v>132</v>
      </c>
      <c r="D14043" s="3189">
        <v>1</v>
      </c>
      <c r="E14043" s="3161" t="s">
        <v>3130</v>
      </c>
      <c r="F14043" s="3144"/>
      <c r="G14043" s="3169">
        <f t="shared" si="225"/>
        <v>0</v>
      </c>
      <c r="H14043" s="74">
        <v>1</v>
      </c>
    </row>
    <row r="14044" spans="1:8" ht="20.100000000000001" customHeight="1">
      <c r="A14044" s="3170">
        <v>150</v>
      </c>
      <c r="B14044" s="3038" t="s">
        <v>42370</v>
      </c>
      <c r="C14044" s="3140" t="s">
        <v>132</v>
      </c>
      <c r="D14044" s="3189">
        <v>1</v>
      </c>
      <c r="E14044" s="3161" t="s">
        <v>3130</v>
      </c>
      <c r="F14044" s="3144"/>
      <c r="G14044" s="3169">
        <f t="shared" si="225"/>
        <v>0</v>
      </c>
      <c r="H14044" s="74">
        <v>1</v>
      </c>
    </row>
    <row r="14045" spans="1:8" ht="20.100000000000001" customHeight="1">
      <c r="A14045" s="3170">
        <v>150</v>
      </c>
      <c r="B14045" s="3038" t="s">
        <v>42371</v>
      </c>
      <c r="C14045" s="3140" t="s">
        <v>132</v>
      </c>
      <c r="D14045" s="3251">
        <v>1</v>
      </c>
      <c r="E14045" s="3161" t="s">
        <v>3130</v>
      </c>
      <c r="F14045" s="3144"/>
      <c r="G14045" s="3169">
        <f t="shared" si="225"/>
        <v>0</v>
      </c>
      <c r="H14045" s="74">
        <v>1</v>
      </c>
    </row>
    <row r="14046" spans="1:8" ht="20.100000000000001" customHeight="1">
      <c r="A14046" s="3170">
        <v>150</v>
      </c>
      <c r="B14046" s="3038" t="s">
        <v>42372</v>
      </c>
      <c r="C14046" s="3140" t="s">
        <v>132</v>
      </c>
      <c r="D14046" s="3189">
        <v>1</v>
      </c>
      <c r="E14046" s="3161" t="s">
        <v>3130</v>
      </c>
      <c r="F14046" s="3144"/>
      <c r="G14046" s="3169">
        <f t="shared" si="225"/>
        <v>0</v>
      </c>
      <c r="H14046" s="74">
        <v>1</v>
      </c>
    </row>
    <row r="14047" spans="1:8" ht="20.100000000000001" customHeight="1">
      <c r="A14047" s="3170">
        <v>150</v>
      </c>
      <c r="B14047" s="3038" t="s">
        <v>42373</v>
      </c>
      <c r="C14047" s="3140" t="s">
        <v>132</v>
      </c>
      <c r="D14047" s="3180">
        <v>1</v>
      </c>
      <c r="E14047" s="3161" t="s">
        <v>3130</v>
      </c>
      <c r="F14047" s="3144"/>
      <c r="G14047" s="3169">
        <f t="shared" si="225"/>
        <v>0</v>
      </c>
      <c r="H14047" s="74">
        <v>1</v>
      </c>
    </row>
    <row r="14048" spans="1:8" ht="20.100000000000001" customHeight="1">
      <c r="A14048" s="3170">
        <v>150</v>
      </c>
      <c r="B14048" s="3038" t="s">
        <v>42374</v>
      </c>
      <c r="C14048" s="3140" t="s">
        <v>132</v>
      </c>
      <c r="D14048" s="3178">
        <v>1</v>
      </c>
      <c r="E14048" s="3161" t="s">
        <v>3130</v>
      </c>
      <c r="F14048" s="3144"/>
      <c r="G14048" s="3169">
        <f t="shared" si="225"/>
        <v>0</v>
      </c>
      <c r="H14048" s="74">
        <v>1</v>
      </c>
    </row>
    <row r="14049" spans="1:8" ht="20.100000000000001" customHeight="1">
      <c r="A14049" s="3170">
        <v>150</v>
      </c>
      <c r="B14049" s="3038" t="s">
        <v>42375</v>
      </c>
      <c r="C14049" s="3140" t="s">
        <v>132</v>
      </c>
      <c r="D14049" s="3189">
        <v>1</v>
      </c>
      <c r="E14049" s="3161" t="s">
        <v>3130</v>
      </c>
      <c r="F14049" s="3144"/>
      <c r="G14049" s="3169">
        <f t="shared" si="225"/>
        <v>0</v>
      </c>
      <c r="H14049" s="74">
        <v>1</v>
      </c>
    </row>
    <row r="14050" spans="1:8" ht="20.100000000000001" customHeight="1">
      <c r="A14050" s="3170">
        <v>150</v>
      </c>
      <c r="B14050" s="3038" t="s">
        <v>42376</v>
      </c>
      <c r="C14050" s="3140" t="s">
        <v>132</v>
      </c>
      <c r="D14050" s="3189">
        <v>1</v>
      </c>
      <c r="E14050" s="3161" t="s">
        <v>3130</v>
      </c>
      <c r="F14050" s="3144"/>
      <c r="G14050" s="3169">
        <f t="shared" si="225"/>
        <v>0</v>
      </c>
      <c r="H14050" s="74">
        <v>1</v>
      </c>
    </row>
    <row r="14051" spans="1:8" ht="20.100000000000001" customHeight="1">
      <c r="A14051" s="3170">
        <v>150</v>
      </c>
      <c r="B14051" s="3044" t="s">
        <v>42377</v>
      </c>
      <c r="C14051" s="3140" t="s">
        <v>132</v>
      </c>
      <c r="D14051" s="3178">
        <v>1</v>
      </c>
      <c r="E14051" s="3161" t="s">
        <v>3130</v>
      </c>
      <c r="F14051" s="3144"/>
      <c r="G14051" s="3169">
        <f t="shared" si="225"/>
        <v>0</v>
      </c>
      <c r="H14051" s="74">
        <v>1</v>
      </c>
    </row>
    <row r="14052" spans="1:8" ht="20.100000000000001" customHeight="1">
      <c r="A14052" s="3170">
        <v>150</v>
      </c>
      <c r="B14052" s="3038" t="s">
        <v>42378</v>
      </c>
      <c r="C14052" s="3140" t="s">
        <v>132</v>
      </c>
      <c r="D14052" s="3189">
        <v>1</v>
      </c>
      <c r="E14052" s="3161" t="s">
        <v>3130</v>
      </c>
      <c r="F14052" s="3144"/>
      <c r="G14052" s="3169">
        <f t="shared" si="225"/>
        <v>0</v>
      </c>
      <c r="H14052" s="74">
        <v>1</v>
      </c>
    </row>
    <row r="14053" spans="1:8" ht="20.100000000000001" customHeight="1">
      <c r="A14053" s="3170">
        <v>150</v>
      </c>
      <c r="B14053" s="3038" t="s">
        <v>42379</v>
      </c>
      <c r="C14053" s="3140" t="s">
        <v>132</v>
      </c>
      <c r="D14053" s="3189">
        <v>1</v>
      </c>
      <c r="E14053" s="3161" t="s">
        <v>3130</v>
      </c>
      <c r="F14053" s="3144"/>
      <c r="G14053" s="3169">
        <f t="shared" si="225"/>
        <v>0</v>
      </c>
      <c r="H14053" s="74">
        <v>1</v>
      </c>
    </row>
    <row r="14054" spans="1:8" ht="20.100000000000001" customHeight="1">
      <c r="A14054" s="3170">
        <v>150</v>
      </c>
      <c r="B14054" s="3038" t="s">
        <v>42380</v>
      </c>
      <c r="C14054" s="3140" t="s">
        <v>132</v>
      </c>
      <c r="D14054" s="3189">
        <v>1</v>
      </c>
      <c r="E14054" s="3161" t="s">
        <v>3130</v>
      </c>
      <c r="F14054" s="3144"/>
      <c r="G14054" s="3169">
        <f t="shared" si="225"/>
        <v>0</v>
      </c>
      <c r="H14054" s="74">
        <v>1</v>
      </c>
    </row>
    <row r="14055" spans="1:8" ht="20.100000000000001" customHeight="1">
      <c r="A14055" s="3170">
        <v>150</v>
      </c>
      <c r="B14055" s="3038" t="s">
        <v>42381</v>
      </c>
      <c r="C14055" s="3140" t="s">
        <v>132</v>
      </c>
      <c r="D14055" s="3180">
        <v>1</v>
      </c>
      <c r="E14055" s="3161" t="s">
        <v>3130</v>
      </c>
      <c r="F14055" s="3144"/>
      <c r="G14055" s="3169">
        <f t="shared" si="225"/>
        <v>0</v>
      </c>
      <c r="H14055" s="74">
        <v>1</v>
      </c>
    </row>
    <row r="14056" spans="1:8" ht="20.100000000000001" customHeight="1">
      <c r="A14056" s="3170">
        <v>150</v>
      </c>
      <c r="B14056" s="3038" t="s">
        <v>42382</v>
      </c>
      <c r="C14056" s="3140" t="s">
        <v>132</v>
      </c>
      <c r="D14056" s="3180">
        <v>1</v>
      </c>
      <c r="E14056" s="3161" t="s">
        <v>3130</v>
      </c>
      <c r="F14056" s="3144"/>
      <c r="G14056" s="3169">
        <f t="shared" si="225"/>
        <v>0</v>
      </c>
      <c r="H14056" s="74">
        <v>1</v>
      </c>
    </row>
    <row r="14057" spans="1:8" ht="20.100000000000001" customHeight="1">
      <c r="A14057" s="3170">
        <v>150</v>
      </c>
      <c r="B14057" s="3038" t="s">
        <v>42383</v>
      </c>
      <c r="C14057" s="3140" t="s">
        <v>132</v>
      </c>
      <c r="D14057" s="3178">
        <v>1</v>
      </c>
      <c r="E14057" s="3161" t="s">
        <v>3130</v>
      </c>
      <c r="F14057" s="3144"/>
      <c r="G14057" s="3169">
        <f t="shared" si="225"/>
        <v>0</v>
      </c>
      <c r="H14057" s="74">
        <v>1</v>
      </c>
    </row>
    <row r="14058" spans="1:8" ht="20.100000000000001" customHeight="1">
      <c r="A14058" s="3170">
        <v>150</v>
      </c>
      <c r="B14058" s="3038" t="s">
        <v>42384</v>
      </c>
      <c r="C14058" s="3140" t="s">
        <v>132</v>
      </c>
      <c r="D14058" s="3178">
        <v>1</v>
      </c>
      <c r="E14058" s="3161" t="s">
        <v>3130</v>
      </c>
      <c r="F14058" s="3144"/>
      <c r="G14058" s="3169">
        <f t="shared" si="225"/>
        <v>0</v>
      </c>
      <c r="H14058" s="74">
        <v>1</v>
      </c>
    </row>
    <row r="14059" spans="1:8" ht="20.100000000000001" customHeight="1">
      <c r="A14059" s="3170">
        <v>150</v>
      </c>
      <c r="B14059" s="3038" t="s">
        <v>42385</v>
      </c>
      <c r="C14059" s="3140" t="s">
        <v>132</v>
      </c>
      <c r="D14059" s="3178">
        <v>1</v>
      </c>
      <c r="E14059" s="3161" t="s">
        <v>3130</v>
      </c>
      <c r="F14059" s="3144"/>
      <c r="G14059" s="3169">
        <f t="shared" si="225"/>
        <v>0</v>
      </c>
      <c r="H14059" s="74">
        <v>1</v>
      </c>
    </row>
    <row r="14060" spans="1:8" ht="20.100000000000001" customHeight="1">
      <c r="A14060" s="3170">
        <v>150</v>
      </c>
      <c r="B14060" s="3038" t="s">
        <v>42386</v>
      </c>
      <c r="C14060" s="3140" t="s">
        <v>132</v>
      </c>
      <c r="D14060" s="3178">
        <v>1</v>
      </c>
      <c r="E14060" s="3161" t="s">
        <v>3130</v>
      </c>
      <c r="F14060" s="3144"/>
      <c r="G14060" s="3169">
        <f t="shared" si="225"/>
        <v>0</v>
      </c>
      <c r="H14060" s="74">
        <v>1</v>
      </c>
    </row>
    <row r="14061" spans="1:8" ht="20.100000000000001" customHeight="1">
      <c r="A14061" s="3170">
        <v>150</v>
      </c>
      <c r="B14061" s="3038" t="s">
        <v>42387</v>
      </c>
      <c r="C14061" s="3140" t="s">
        <v>132</v>
      </c>
      <c r="D14061" s="3178">
        <v>1</v>
      </c>
      <c r="E14061" s="3161" t="s">
        <v>3130</v>
      </c>
      <c r="F14061" s="3144"/>
      <c r="G14061" s="3169">
        <f t="shared" si="225"/>
        <v>0</v>
      </c>
      <c r="H14061" s="74">
        <v>1</v>
      </c>
    </row>
    <row r="14062" spans="1:8" ht="20.100000000000001" customHeight="1">
      <c r="A14062" s="3170">
        <v>150</v>
      </c>
      <c r="B14062" s="3038" t="s">
        <v>42388</v>
      </c>
      <c r="C14062" s="3140" t="s">
        <v>132</v>
      </c>
      <c r="D14062" s="3178">
        <v>1</v>
      </c>
      <c r="E14062" s="3161" t="s">
        <v>3130</v>
      </c>
      <c r="F14062" s="3144"/>
      <c r="G14062" s="3169">
        <f t="shared" si="225"/>
        <v>0</v>
      </c>
      <c r="H14062" s="74">
        <v>1</v>
      </c>
    </row>
    <row r="14063" spans="1:8" ht="20.100000000000001" customHeight="1">
      <c r="A14063" s="3170">
        <v>150</v>
      </c>
      <c r="B14063" s="3038" t="s">
        <v>42389</v>
      </c>
      <c r="C14063" s="3140" t="s">
        <v>132</v>
      </c>
      <c r="D14063" s="3178">
        <v>1</v>
      </c>
      <c r="E14063" s="3161" t="s">
        <v>3130</v>
      </c>
      <c r="F14063" s="3144"/>
      <c r="G14063" s="3169">
        <f t="shared" si="225"/>
        <v>0</v>
      </c>
      <c r="H14063" s="74">
        <v>1</v>
      </c>
    </row>
    <row r="14064" spans="1:8" ht="20.100000000000001" customHeight="1">
      <c r="A14064" s="3170">
        <v>150</v>
      </c>
      <c r="B14064" s="3038" t="s">
        <v>42390</v>
      </c>
      <c r="C14064" s="3140" t="s">
        <v>132</v>
      </c>
      <c r="D14064" s="3178">
        <v>1</v>
      </c>
      <c r="E14064" s="3161" t="s">
        <v>3130</v>
      </c>
      <c r="F14064" s="3144"/>
      <c r="G14064" s="3169">
        <f t="shared" si="225"/>
        <v>0</v>
      </c>
      <c r="H14064" s="74">
        <v>1</v>
      </c>
    </row>
    <row r="14065" spans="1:8" ht="20.100000000000001" customHeight="1">
      <c r="A14065" s="3170">
        <v>150</v>
      </c>
      <c r="B14065" s="3038" t="s">
        <v>42391</v>
      </c>
      <c r="C14065" s="3140" t="s">
        <v>132</v>
      </c>
      <c r="D14065" s="3180">
        <v>1</v>
      </c>
      <c r="E14065" s="3161" t="s">
        <v>3130</v>
      </c>
      <c r="F14065" s="3144"/>
      <c r="G14065" s="3169">
        <f t="shared" si="225"/>
        <v>0</v>
      </c>
      <c r="H14065" s="74">
        <v>1</v>
      </c>
    </row>
    <row r="14066" spans="1:8" ht="20.100000000000001" customHeight="1">
      <c r="A14066" s="3170">
        <v>400</v>
      </c>
      <c r="B14066" s="3038" t="s">
        <v>42392</v>
      </c>
      <c r="C14066" s="3140" t="s">
        <v>132</v>
      </c>
      <c r="D14066" s="3180">
        <v>1</v>
      </c>
      <c r="E14066" s="3161" t="s">
        <v>3130</v>
      </c>
      <c r="F14066" s="3144"/>
      <c r="G14066" s="3169">
        <f t="shared" si="225"/>
        <v>0</v>
      </c>
      <c r="H14066" s="74">
        <v>1</v>
      </c>
    </row>
    <row r="14067" spans="1:8" ht="20.100000000000001" customHeight="1">
      <c r="A14067" s="3170">
        <v>150</v>
      </c>
      <c r="B14067" s="3038" t="s">
        <v>42393</v>
      </c>
      <c r="C14067" s="3140" t="s">
        <v>132</v>
      </c>
      <c r="D14067" s="3180">
        <v>1</v>
      </c>
      <c r="E14067" s="3161" t="s">
        <v>3130</v>
      </c>
      <c r="F14067" s="3144"/>
      <c r="G14067" s="3169">
        <f t="shared" si="225"/>
        <v>0</v>
      </c>
      <c r="H14067" s="74">
        <v>1</v>
      </c>
    </row>
    <row r="14068" spans="1:8" ht="20.100000000000001" customHeight="1">
      <c r="A14068" s="3170">
        <v>150</v>
      </c>
      <c r="B14068" s="3038" t="s">
        <v>42394</v>
      </c>
      <c r="C14068" s="3140" t="s">
        <v>132</v>
      </c>
      <c r="D14068" s="3180">
        <v>1</v>
      </c>
      <c r="E14068" s="3161" t="s">
        <v>3130</v>
      </c>
      <c r="F14068" s="3144"/>
      <c r="G14068" s="3169">
        <f t="shared" si="225"/>
        <v>0</v>
      </c>
      <c r="H14068" s="74">
        <v>1</v>
      </c>
    </row>
    <row r="14069" spans="1:8" ht="20.100000000000001" customHeight="1">
      <c r="A14069" s="3170">
        <v>150</v>
      </c>
      <c r="B14069" s="3038" t="s">
        <v>42395</v>
      </c>
      <c r="C14069" s="3140" t="s">
        <v>132</v>
      </c>
      <c r="D14069" s="3180">
        <v>1</v>
      </c>
      <c r="E14069" s="3161" t="s">
        <v>3130</v>
      </c>
      <c r="F14069" s="3144"/>
      <c r="G14069" s="3169">
        <f t="shared" si="225"/>
        <v>0</v>
      </c>
      <c r="H14069" s="74">
        <v>1</v>
      </c>
    </row>
    <row r="14070" spans="1:8" ht="20.100000000000001" customHeight="1">
      <c r="A14070" s="3170">
        <v>150</v>
      </c>
      <c r="B14070" s="3038" t="s">
        <v>42396</v>
      </c>
      <c r="C14070" s="3140" t="s">
        <v>132</v>
      </c>
      <c r="D14070" s="3180">
        <v>2</v>
      </c>
      <c r="E14070" s="3161" t="s">
        <v>3130</v>
      </c>
      <c r="F14070" s="3144"/>
      <c r="G14070" s="3169">
        <f t="shared" si="225"/>
        <v>0</v>
      </c>
      <c r="H14070" s="74">
        <v>1</v>
      </c>
    </row>
    <row r="14071" spans="1:8" ht="20.100000000000001" customHeight="1">
      <c r="A14071" s="3170">
        <v>150</v>
      </c>
      <c r="B14071" s="3038" t="s">
        <v>42397</v>
      </c>
      <c r="C14071" s="3140" t="s">
        <v>132</v>
      </c>
      <c r="D14071" s="3180">
        <v>1</v>
      </c>
      <c r="E14071" s="3161" t="s">
        <v>3130</v>
      </c>
      <c r="F14071" s="3144"/>
      <c r="G14071" s="3169">
        <f t="shared" si="225"/>
        <v>0</v>
      </c>
      <c r="H14071" s="74">
        <v>1</v>
      </c>
    </row>
    <row r="14072" spans="1:8" ht="20.100000000000001" customHeight="1">
      <c r="A14072" s="3170">
        <v>150</v>
      </c>
      <c r="B14072" s="3038" t="s">
        <v>42398</v>
      </c>
      <c r="C14072" s="3140" t="s">
        <v>132</v>
      </c>
      <c r="D14072" s="3180">
        <v>1</v>
      </c>
      <c r="E14072" s="3161" t="s">
        <v>3130</v>
      </c>
      <c r="F14072" s="3144"/>
      <c r="G14072" s="3169">
        <f t="shared" si="225"/>
        <v>0</v>
      </c>
      <c r="H14072" s="74">
        <v>1</v>
      </c>
    </row>
    <row r="14073" spans="1:8" ht="20.100000000000001" customHeight="1">
      <c r="A14073" s="3170">
        <v>150</v>
      </c>
      <c r="B14073" s="3038" t="s">
        <v>42399</v>
      </c>
      <c r="C14073" s="3140" t="s">
        <v>132</v>
      </c>
      <c r="D14073" s="3180">
        <v>2</v>
      </c>
      <c r="E14073" s="3161" t="s">
        <v>3130</v>
      </c>
      <c r="F14073" s="3144"/>
      <c r="G14073" s="3169">
        <f t="shared" ref="G14073:G14136" si="226">F14073*A14073</f>
        <v>0</v>
      </c>
      <c r="H14073" s="74">
        <v>1</v>
      </c>
    </row>
    <row r="14074" spans="1:8" ht="20.100000000000001" customHeight="1">
      <c r="A14074" s="3170">
        <v>150</v>
      </c>
      <c r="B14074" s="3038" t="s">
        <v>42400</v>
      </c>
      <c r="C14074" s="3140" t="s">
        <v>132</v>
      </c>
      <c r="D14074" s="3180">
        <v>1</v>
      </c>
      <c r="E14074" s="3161" t="s">
        <v>3130</v>
      </c>
      <c r="F14074" s="3144"/>
      <c r="G14074" s="3169">
        <f t="shared" si="226"/>
        <v>0</v>
      </c>
      <c r="H14074" s="74">
        <v>1</v>
      </c>
    </row>
    <row r="14075" spans="1:8" ht="20.100000000000001" customHeight="1">
      <c r="A14075" s="3170">
        <v>150</v>
      </c>
      <c r="B14075" s="3038" t="s">
        <v>42401</v>
      </c>
      <c r="C14075" s="3140" t="s">
        <v>132</v>
      </c>
      <c r="D14075" s="3180">
        <v>1</v>
      </c>
      <c r="E14075" s="3161" t="s">
        <v>3130</v>
      </c>
      <c r="F14075" s="3144"/>
      <c r="G14075" s="3169">
        <f t="shared" si="226"/>
        <v>0</v>
      </c>
      <c r="H14075" s="74">
        <v>1</v>
      </c>
    </row>
    <row r="14076" spans="1:8" ht="20.100000000000001" customHeight="1">
      <c r="A14076" s="3170">
        <v>150</v>
      </c>
      <c r="B14076" s="3038" t="s">
        <v>42402</v>
      </c>
      <c r="C14076" s="3140" t="s">
        <v>132</v>
      </c>
      <c r="D14076" s="3180">
        <v>1</v>
      </c>
      <c r="E14076" s="3161" t="s">
        <v>3130</v>
      </c>
      <c r="F14076" s="3144"/>
      <c r="G14076" s="3169">
        <f t="shared" si="226"/>
        <v>0</v>
      </c>
      <c r="H14076" s="74">
        <v>1</v>
      </c>
    </row>
    <row r="14077" spans="1:8" ht="20.100000000000001" customHeight="1">
      <c r="A14077" s="3170">
        <v>150</v>
      </c>
      <c r="B14077" s="3038" t="s">
        <v>42403</v>
      </c>
      <c r="C14077" s="3140" t="s">
        <v>132</v>
      </c>
      <c r="D14077" s="3180">
        <v>1</v>
      </c>
      <c r="E14077" s="3161" t="s">
        <v>3130</v>
      </c>
      <c r="F14077" s="3144"/>
      <c r="G14077" s="3169">
        <f t="shared" si="226"/>
        <v>0</v>
      </c>
      <c r="H14077" s="74">
        <v>1</v>
      </c>
    </row>
    <row r="14078" spans="1:8" ht="20.100000000000001" customHeight="1">
      <c r="A14078" s="3170">
        <v>150</v>
      </c>
      <c r="B14078" s="3038" t="s">
        <v>42404</v>
      </c>
      <c r="C14078" s="3140" t="s">
        <v>132</v>
      </c>
      <c r="D14078" s="3180">
        <v>1</v>
      </c>
      <c r="E14078" s="3161" t="s">
        <v>3130</v>
      </c>
      <c r="F14078" s="3144"/>
      <c r="G14078" s="3169">
        <f t="shared" si="226"/>
        <v>0</v>
      </c>
      <c r="H14078" s="74">
        <v>1</v>
      </c>
    </row>
    <row r="14079" spans="1:8" ht="20.100000000000001" customHeight="1">
      <c r="A14079" s="3170">
        <v>150</v>
      </c>
      <c r="B14079" s="3038" t="s">
        <v>42405</v>
      </c>
      <c r="C14079" s="3140" t="s">
        <v>132</v>
      </c>
      <c r="D14079" s="3180">
        <v>1</v>
      </c>
      <c r="E14079" s="3161" t="s">
        <v>3130</v>
      </c>
      <c r="F14079" s="3144"/>
      <c r="G14079" s="3169">
        <f t="shared" si="226"/>
        <v>0</v>
      </c>
      <c r="H14079" s="74">
        <v>1</v>
      </c>
    </row>
    <row r="14080" spans="1:8" ht="20.100000000000001" customHeight="1">
      <c r="A14080" s="3170">
        <v>150</v>
      </c>
      <c r="B14080" s="3038" t="s">
        <v>42406</v>
      </c>
      <c r="C14080" s="3140" t="s">
        <v>132</v>
      </c>
      <c r="D14080" s="3180">
        <v>1</v>
      </c>
      <c r="E14080" s="3161" t="s">
        <v>3130</v>
      </c>
      <c r="F14080" s="3144"/>
      <c r="G14080" s="3169">
        <f t="shared" si="226"/>
        <v>0</v>
      </c>
      <c r="H14080" s="74">
        <v>1</v>
      </c>
    </row>
    <row r="14081" spans="1:8" ht="20.100000000000001" customHeight="1">
      <c r="A14081" s="3170">
        <v>150</v>
      </c>
      <c r="B14081" s="3038" t="s">
        <v>42407</v>
      </c>
      <c r="C14081" s="3140" t="s">
        <v>132</v>
      </c>
      <c r="D14081" s="3180">
        <v>1</v>
      </c>
      <c r="E14081" s="3161" t="s">
        <v>3130</v>
      </c>
      <c r="F14081" s="3144"/>
      <c r="G14081" s="3169">
        <f t="shared" si="226"/>
        <v>0</v>
      </c>
      <c r="H14081" s="74">
        <v>1</v>
      </c>
    </row>
    <row r="14082" spans="1:8" ht="20.100000000000001" customHeight="1">
      <c r="A14082" s="3170">
        <v>150</v>
      </c>
      <c r="B14082" s="3044" t="s">
        <v>42408</v>
      </c>
      <c r="C14082" s="3140" t="s">
        <v>132</v>
      </c>
      <c r="D14082" s="3183">
        <v>1</v>
      </c>
      <c r="E14082" s="3161" t="s">
        <v>3130</v>
      </c>
      <c r="F14082" s="3144"/>
      <c r="G14082" s="3169">
        <f t="shared" si="226"/>
        <v>0</v>
      </c>
      <c r="H14082" s="74">
        <v>1</v>
      </c>
    </row>
    <row r="14083" spans="1:8" ht="20.100000000000001" customHeight="1">
      <c r="A14083" s="3170">
        <v>150</v>
      </c>
      <c r="B14083" s="3038" t="s">
        <v>42409</v>
      </c>
      <c r="C14083" s="3140" t="s">
        <v>132</v>
      </c>
      <c r="D14083" s="3180">
        <v>1</v>
      </c>
      <c r="E14083" s="3161" t="s">
        <v>3130</v>
      </c>
      <c r="F14083" s="3144"/>
      <c r="G14083" s="3169">
        <f t="shared" si="226"/>
        <v>0</v>
      </c>
      <c r="H14083" s="74">
        <v>1</v>
      </c>
    </row>
    <row r="14084" spans="1:8" ht="20.100000000000001" customHeight="1">
      <c r="A14084" s="3170">
        <v>150</v>
      </c>
      <c r="B14084" s="3038" t="s">
        <v>42410</v>
      </c>
      <c r="C14084" s="3140" t="s">
        <v>132</v>
      </c>
      <c r="D14084" s="3189">
        <v>2</v>
      </c>
      <c r="E14084" s="3161" t="s">
        <v>3130</v>
      </c>
      <c r="F14084" s="3144"/>
      <c r="G14084" s="3169">
        <f t="shared" si="226"/>
        <v>0</v>
      </c>
      <c r="H14084" s="74">
        <v>1</v>
      </c>
    </row>
    <row r="14085" spans="1:8" ht="20.100000000000001" customHeight="1">
      <c r="A14085" s="3170">
        <v>150</v>
      </c>
      <c r="B14085" s="3038" t="s">
        <v>42411</v>
      </c>
      <c r="C14085" s="3140" t="s">
        <v>132</v>
      </c>
      <c r="D14085" s="3024">
        <v>1</v>
      </c>
      <c r="E14085" s="3161" t="s">
        <v>3130</v>
      </c>
      <c r="F14085" s="3144"/>
      <c r="G14085" s="3169">
        <f t="shared" si="226"/>
        <v>0</v>
      </c>
      <c r="H14085" s="74">
        <v>1</v>
      </c>
    </row>
    <row r="14086" spans="1:8" ht="20.100000000000001" customHeight="1">
      <c r="A14086" s="3170">
        <v>150</v>
      </c>
      <c r="B14086" s="3038" t="s">
        <v>42412</v>
      </c>
      <c r="C14086" s="3140" t="s">
        <v>132</v>
      </c>
      <c r="D14086" s="3024">
        <v>1</v>
      </c>
      <c r="E14086" s="3161" t="s">
        <v>3130</v>
      </c>
      <c r="F14086" s="3144"/>
      <c r="G14086" s="3169">
        <f t="shared" si="226"/>
        <v>0</v>
      </c>
      <c r="H14086" s="74">
        <v>1</v>
      </c>
    </row>
    <row r="14087" spans="1:8" ht="20.100000000000001" customHeight="1">
      <c r="A14087" s="3170">
        <v>150</v>
      </c>
      <c r="B14087" s="3044" t="s">
        <v>42413</v>
      </c>
      <c r="C14087" s="3140" t="s">
        <v>132</v>
      </c>
      <c r="D14087" s="3211">
        <v>1</v>
      </c>
      <c r="E14087" s="3161" t="s">
        <v>3130</v>
      </c>
      <c r="F14087" s="3144"/>
      <c r="G14087" s="3169">
        <f t="shared" si="226"/>
        <v>0</v>
      </c>
      <c r="H14087" s="74">
        <v>1</v>
      </c>
    </row>
    <row r="14088" spans="1:8" ht="20.100000000000001" customHeight="1">
      <c r="A14088" s="3170">
        <v>150</v>
      </c>
      <c r="B14088" s="3618" t="s">
        <v>42414</v>
      </c>
      <c r="C14088" s="3140" t="s">
        <v>132</v>
      </c>
      <c r="D14088" s="3219">
        <v>1</v>
      </c>
      <c r="E14088" s="3161" t="s">
        <v>3130</v>
      </c>
      <c r="F14088" s="3144"/>
      <c r="G14088" s="3169">
        <f t="shared" si="226"/>
        <v>0</v>
      </c>
      <c r="H14088" s="74">
        <v>1</v>
      </c>
    </row>
    <row r="14089" spans="1:8" ht="20.100000000000001" customHeight="1">
      <c r="A14089" s="3170">
        <v>150</v>
      </c>
      <c r="B14089" s="3618" t="s">
        <v>42415</v>
      </c>
      <c r="C14089" s="3140" t="s">
        <v>132</v>
      </c>
      <c r="D14089" s="3219">
        <v>1</v>
      </c>
      <c r="E14089" s="3161" t="s">
        <v>3130</v>
      </c>
      <c r="F14089" s="3144"/>
      <c r="G14089" s="3169">
        <f t="shared" si="226"/>
        <v>0</v>
      </c>
      <c r="H14089" s="74">
        <v>1</v>
      </c>
    </row>
    <row r="14090" spans="1:8" ht="20.100000000000001" customHeight="1">
      <c r="A14090" s="3230"/>
      <c r="B14090" s="3038" t="s">
        <v>42416</v>
      </c>
      <c r="C14090" s="3140" t="s">
        <v>132</v>
      </c>
      <c r="D14090" s="3285">
        <v>1</v>
      </c>
      <c r="E14090" s="3161" t="s">
        <v>3130</v>
      </c>
      <c r="F14090" s="3144"/>
      <c r="G14090" s="3169">
        <f t="shared" si="226"/>
        <v>0</v>
      </c>
      <c r="H14090" s="74">
        <v>1</v>
      </c>
    </row>
    <row r="14091" spans="1:8" ht="20.100000000000001" customHeight="1">
      <c r="A14091" s="3170">
        <v>150</v>
      </c>
      <c r="B14091" s="3038" t="s">
        <v>42418</v>
      </c>
      <c r="C14091" s="3140" t="s">
        <v>132</v>
      </c>
      <c r="D14091" s="3414">
        <v>1</v>
      </c>
      <c r="E14091" s="3161" t="s">
        <v>3130</v>
      </c>
      <c r="F14091" s="3144"/>
      <c r="G14091" s="3169">
        <f t="shared" si="226"/>
        <v>0</v>
      </c>
      <c r="H14091" s="74">
        <v>1</v>
      </c>
    </row>
    <row r="14092" spans="1:8" ht="20.100000000000001" customHeight="1">
      <c r="A14092" s="3170">
        <v>150</v>
      </c>
      <c r="B14092" s="3038" t="s">
        <v>42419</v>
      </c>
      <c r="C14092" s="3140" t="s">
        <v>132</v>
      </c>
      <c r="D14092" s="3275">
        <v>1</v>
      </c>
      <c r="E14092" s="3161" t="s">
        <v>3130</v>
      </c>
      <c r="F14092" s="3144"/>
      <c r="G14092" s="3169">
        <f t="shared" si="226"/>
        <v>0</v>
      </c>
      <c r="H14092" s="74">
        <v>1</v>
      </c>
    </row>
    <row r="14093" spans="1:8" ht="20.100000000000001" customHeight="1">
      <c r="A14093" s="3170">
        <v>150</v>
      </c>
      <c r="B14093" s="3038" t="s">
        <v>42420</v>
      </c>
      <c r="C14093" s="3140" t="s">
        <v>132</v>
      </c>
      <c r="D14093" s="3219">
        <v>1</v>
      </c>
      <c r="E14093" s="3161" t="s">
        <v>3130</v>
      </c>
      <c r="F14093" s="3144"/>
      <c r="G14093" s="3169">
        <f t="shared" si="226"/>
        <v>0</v>
      </c>
      <c r="H14093" s="74">
        <v>1</v>
      </c>
    </row>
    <row r="14094" spans="1:8" ht="20.100000000000001" customHeight="1">
      <c r="A14094" s="3230">
        <v>200</v>
      </c>
      <c r="B14094" s="3038" t="s">
        <v>42421</v>
      </c>
      <c r="C14094" s="3140" t="s">
        <v>132</v>
      </c>
      <c r="D14094" s="3275">
        <v>1</v>
      </c>
      <c r="E14094" s="3161" t="s">
        <v>3130</v>
      </c>
      <c r="F14094" s="3144"/>
      <c r="G14094" s="3169">
        <f t="shared" si="226"/>
        <v>0</v>
      </c>
      <c r="H14094" s="74">
        <v>1</v>
      </c>
    </row>
    <row r="14095" spans="1:8" ht="20.100000000000001" customHeight="1">
      <c r="A14095" s="3170">
        <v>150</v>
      </c>
      <c r="B14095" s="3038" t="s">
        <v>42422</v>
      </c>
      <c r="C14095" s="3140" t="s">
        <v>132</v>
      </c>
      <c r="D14095" s="3189">
        <v>1</v>
      </c>
      <c r="E14095" s="3161" t="s">
        <v>3130</v>
      </c>
      <c r="F14095" s="3144"/>
      <c r="G14095" s="3169">
        <f t="shared" si="226"/>
        <v>0</v>
      </c>
      <c r="H14095" s="74">
        <v>1</v>
      </c>
    </row>
    <row r="14096" spans="1:8" ht="20.100000000000001" customHeight="1">
      <c r="A14096" s="3170">
        <v>150</v>
      </c>
      <c r="B14096" s="3038" t="s">
        <v>42422</v>
      </c>
      <c r="C14096" s="3140" t="s">
        <v>132</v>
      </c>
      <c r="D14096" s="3189">
        <v>1</v>
      </c>
      <c r="E14096" s="3161" t="s">
        <v>3130</v>
      </c>
      <c r="F14096" s="3144"/>
      <c r="G14096" s="3169">
        <f t="shared" si="226"/>
        <v>0</v>
      </c>
      <c r="H14096" s="74">
        <v>1</v>
      </c>
    </row>
    <row r="14097" spans="1:8" ht="20.100000000000001" customHeight="1">
      <c r="A14097" s="3170">
        <v>150</v>
      </c>
      <c r="B14097" s="3038" t="s">
        <v>42423</v>
      </c>
      <c r="C14097" s="3140" t="s">
        <v>132</v>
      </c>
      <c r="D14097" s="3024">
        <v>1</v>
      </c>
      <c r="E14097" s="3161" t="s">
        <v>3130</v>
      </c>
      <c r="F14097" s="3144"/>
      <c r="G14097" s="3169">
        <f t="shared" si="226"/>
        <v>0</v>
      </c>
      <c r="H14097" s="74">
        <v>1</v>
      </c>
    </row>
    <row r="14098" spans="1:8" ht="20.100000000000001" customHeight="1">
      <c r="A14098" s="3170">
        <v>600</v>
      </c>
      <c r="B14098" s="3049" t="s">
        <v>42424</v>
      </c>
      <c r="C14098" s="3140" t="s">
        <v>132</v>
      </c>
      <c r="D14098" s="3178">
        <v>1</v>
      </c>
      <c r="E14098" s="3161" t="s">
        <v>3130</v>
      </c>
      <c r="F14098" s="3144"/>
      <c r="G14098" s="3169">
        <f t="shared" si="226"/>
        <v>0</v>
      </c>
      <c r="H14098" s="74">
        <v>1</v>
      </c>
    </row>
    <row r="14099" spans="1:8" ht="20.100000000000001" customHeight="1">
      <c r="A14099" s="3230">
        <v>200</v>
      </c>
      <c r="B14099" s="3036" t="s">
        <v>42425</v>
      </c>
      <c r="C14099" s="3140" t="s">
        <v>132</v>
      </c>
      <c r="D14099" s="3251">
        <v>1</v>
      </c>
      <c r="E14099" s="3161" t="s">
        <v>3130</v>
      </c>
      <c r="F14099" s="3144"/>
      <c r="G14099" s="3169">
        <f t="shared" si="226"/>
        <v>0</v>
      </c>
      <c r="H14099" s="74">
        <v>1</v>
      </c>
    </row>
    <row r="14100" spans="1:8" ht="20.100000000000001" customHeight="1">
      <c r="A14100" s="3230">
        <v>200</v>
      </c>
      <c r="B14100" s="3036" t="s">
        <v>42426</v>
      </c>
      <c r="C14100" s="3140" t="s">
        <v>132</v>
      </c>
      <c r="D14100" s="3251">
        <v>1</v>
      </c>
      <c r="E14100" s="3161" t="s">
        <v>3130</v>
      </c>
      <c r="F14100" s="3144"/>
      <c r="G14100" s="3169">
        <f t="shared" si="226"/>
        <v>0</v>
      </c>
      <c r="H14100" s="74">
        <v>1</v>
      </c>
    </row>
    <row r="14101" spans="1:8" ht="20.100000000000001" customHeight="1">
      <c r="A14101" s="3230">
        <v>200</v>
      </c>
      <c r="B14101" s="3037" t="s">
        <v>42427</v>
      </c>
      <c r="C14101" s="3140" t="s">
        <v>132</v>
      </c>
      <c r="D14101" s="3251">
        <v>1</v>
      </c>
      <c r="E14101" s="3161" t="s">
        <v>3130</v>
      </c>
      <c r="F14101" s="3144"/>
      <c r="G14101" s="3169">
        <f t="shared" si="226"/>
        <v>0</v>
      </c>
      <c r="H14101" s="74">
        <v>1</v>
      </c>
    </row>
    <row r="14102" spans="1:8" ht="20.100000000000001" customHeight="1">
      <c r="A14102" s="3230">
        <v>200</v>
      </c>
      <c r="B14102" s="3036" t="s">
        <v>42428</v>
      </c>
      <c r="C14102" s="3140" t="s">
        <v>132</v>
      </c>
      <c r="D14102" s="3251">
        <v>1</v>
      </c>
      <c r="E14102" s="3161" t="s">
        <v>3130</v>
      </c>
      <c r="F14102" s="3144"/>
      <c r="G14102" s="3169">
        <f t="shared" si="226"/>
        <v>0</v>
      </c>
      <c r="H14102" s="74">
        <v>1</v>
      </c>
    </row>
    <row r="14103" spans="1:8" ht="20.100000000000001" customHeight="1">
      <c r="A14103" s="3170">
        <v>150</v>
      </c>
      <c r="B14103" s="3036" t="s">
        <v>42429</v>
      </c>
      <c r="C14103" s="3140" t="s">
        <v>132</v>
      </c>
      <c r="D14103" s="3251">
        <v>1</v>
      </c>
      <c r="E14103" s="3161" t="s">
        <v>3130</v>
      </c>
      <c r="F14103" s="3144"/>
      <c r="G14103" s="3169">
        <f t="shared" si="226"/>
        <v>0</v>
      </c>
      <c r="H14103" s="74">
        <v>1</v>
      </c>
    </row>
    <row r="14104" spans="1:8" ht="20.100000000000001" customHeight="1">
      <c r="A14104" s="3170">
        <v>150</v>
      </c>
      <c r="B14104" s="3036" t="s">
        <v>42429</v>
      </c>
      <c r="C14104" s="3140" t="s">
        <v>132</v>
      </c>
      <c r="D14104" s="3251">
        <v>1</v>
      </c>
      <c r="E14104" s="3161" t="s">
        <v>3130</v>
      </c>
      <c r="F14104" s="3144"/>
      <c r="G14104" s="3169">
        <f t="shared" si="226"/>
        <v>0</v>
      </c>
      <c r="H14104" s="74">
        <v>1</v>
      </c>
    </row>
    <row r="14105" spans="1:8" ht="20.100000000000001" customHeight="1">
      <c r="A14105" s="3170">
        <v>150</v>
      </c>
      <c r="B14105" s="3037" t="s">
        <v>42430</v>
      </c>
      <c r="C14105" s="3140" t="s">
        <v>132</v>
      </c>
      <c r="D14105" s="3251">
        <v>1</v>
      </c>
      <c r="E14105" s="3161" t="s">
        <v>3130</v>
      </c>
      <c r="F14105" s="3144"/>
      <c r="G14105" s="3169">
        <f t="shared" si="226"/>
        <v>0</v>
      </c>
      <c r="H14105" s="74">
        <v>1</v>
      </c>
    </row>
    <row r="14106" spans="1:8" ht="20.100000000000001" customHeight="1">
      <c r="A14106" s="3170">
        <v>150</v>
      </c>
      <c r="B14106" s="3036" t="s">
        <v>42431</v>
      </c>
      <c r="C14106" s="3140" t="s">
        <v>132</v>
      </c>
      <c r="D14106" s="3180">
        <v>1</v>
      </c>
      <c r="E14106" s="3161" t="s">
        <v>3130</v>
      </c>
      <c r="F14106" s="3144"/>
      <c r="G14106" s="3169">
        <f t="shared" si="226"/>
        <v>0</v>
      </c>
      <c r="H14106" s="74">
        <v>1</v>
      </c>
    </row>
    <row r="14107" spans="1:8" ht="20.100000000000001" customHeight="1">
      <c r="A14107" s="3170">
        <v>150</v>
      </c>
      <c r="B14107" s="3036" t="s">
        <v>42432</v>
      </c>
      <c r="C14107" s="3140" t="s">
        <v>132</v>
      </c>
      <c r="D14107" s="3180">
        <v>1</v>
      </c>
      <c r="E14107" s="3161" t="s">
        <v>3130</v>
      </c>
      <c r="F14107" s="3144"/>
      <c r="G14107" s="3169">
        <f t="shared" si="226"/>
        <v>0</v>
      </c>
      <c r="H14107" s="74">
        <v>1</v>
      </c>
    </row>
    <row r="14108" spans="1:8" ht="20.100000000000001" customHeight="1">
      <c r="A14108" s="3170">
        <v>150</v>
      </c>
      <c r="B14108" s="3036" t="s">
        <v>42433</v>
      </c>
      <c r="C14108" s="3140" t="s">
        <v>132</v>
      </c>
      <c r="D14108" s="3180">
        <v>1</v>
      </c>
      <c r="E14108" s="3161" t="s">
        <v>3130</v>
      </c>
      <c r="F14108" s="3144"/>
      <c r="G14108" s="3169">
        <f t="shared" si="226"/>
        <v>0</v>
      </c>
      <c r="H14108" s="74">
        <v>1</v>
      </c>
    </row>
    <row r="14109" spans="1:8" ht="20.100000000000001" customHeight="1">
      <c r="A14109" s="3170">
        <v>150</v>
      </c>
      <c r="B14109" s="3036" t="s">
        <v>42434</v>
      </c>
      <c r="C14109" s="3140" t="s">
        <v>132</v>
      </c>
      <c r="D14109" s="3178">
        <v>1</v>
      </c>
      <c r="E14109" s="3161" t="s">
        <v>3130</v>
      </c>
      <c r="F14109" s="3144"/>
      <c r="G14109" s="3169">
        <f t="shared" si="226"/>
        <v>0</v>
      </c>
      <c r="H14109" s="74">
        <v>1</v>
      </c>
    </row>
    <row r="14110" spans="1:8" ht="20.100000000000001" customHeight="1">
      <c r="A14110" s="3170">
        <v>150</v>
      </c>
      <c r="B14110" s="3036" t="s">
        <v>42435</v>
      </c>
      <c r="C14110" s="3140" t="s">
        <v>132</v>
      </c>
      <c r="D14110" s="3178">
        <v>1</v>
      </c>
      <c r="E14110" s="3161" t="s">
        <v>3130</v>
      </c>
      <c r="F14110" s="3144"/>
      <c r="G14110" s="3169">
        <f t="shared" si="226"/>
        <v>0</v>
      </c>
      <c r="H14110" s="74">
        <v>1</v>
      </c>
    </row>
    <row r="14111" spans="1:8" ht="20.100000000000001" customHeight="1">
      <c r="A14111" s="3170">
        <v>150</v>
      </c>
      <c r="B14111" s="3651" t="s">
        <v>42436</v>
      </c>
      <c r="C14111" s="3140" t="s">
        <v>132</v>
      </c>
      <c r="D14111" s="3178">
        <v>1</v>
      </c>
      <c r="E14111" s="3161" t="s">
        <v>3130</v>
      </c>
      <c r="F14111" s="3144"/>
      <c r="G14111" s="3169">
        <f t="shared" si="226"/>
        <v>0</v>
      </c>
      <c r="H14111" s="74">
        <v>1</v>
      </c>
    </row>
    <row r="14112" spans="1:8" ht="20.100000000000001" customHeight="1">
      <c r="A14112" s="3170">
        <v>150</v>
      </c>
      <c r="B14112" s="3651" t="s">
        <v>42437</v>
      </c>
      <c r="C14112" s="3140" t="s">
        <v>132</v>
      </c>
      <c r="D14112" s="3178">
        <v>1</v>
      </c>
      <c r="E14112" s="3161" t="s">
        <v>3130</v>
      </c>
      <c r="F14112" s="3144"/>
      <c r="G14112" s="3169">
        <f t="shared" si="226"/>
        <v>0</v>
      </c>
      <c r="H14112" s="74">
        <v>1</v>
      </c>
    </row>
    <row r="14113" spans="1:8" ht="20.100000000000001" customHeight="1">
      <c r="A14113" s="3170">
        <v>150</v>
      </c>
      <c r="B14113" s="3036" t="s">
        <v>42438</v>
      </c>
      <c r="C14113" s="3140" t="s">
        <v>132</v>
      </c>
      <c r="D14113" s="3180">
        <v>1</v>
      </c>
      <c r="E14113" s="3161" t="s">
        <v>3130</v>
      </c>
      <c r="F14113" s="3144"/>
      <c r="G14113" s="3169">
        <f t="shared" si="226"/>
        <v>0</v>
      </c>
      <c r="H14113" s="74">
        <v>1</v>
      </c>
    </row>
    <row r="14114" spans="1:8" ht="20.100000000000001" customHeight="1">
      <c r="A14114" s="3170">
        <v>150</v>
      </c>
      <c r="B14114" s="3036" t="s">
        <v>42439</v>
      </c>
      <c r="C14114" s="3140" t="s">
        <v>132</v>
      </c>
      <c r="D14114" s="3178">
        <v>1</v>
      </c>
      <c r="E14114" s="3161" t="s">
        <v>3130</v>
      </c>
      <c r="F14114" s="3144"/>
      <c r="G14114" s="3169">
        <f t="shared" si="226"/>
        <v>0</v>
      </c>
      <c r="H14114" s="74">
        <v>1</v>
      </c>
    </row>
    <row r="14115" spans="1:8" ht="20.100000000000001" customHeight="1">
      <c r="A14115" s="3170">
        <v>150</v>
      </c>
      <c r="B14115" s="3036" t="s">
        <v>42439</v>
      </c>
      <c r="C14115" s="3140" t="s">
        <v>132</v>
      </c>
      <c r="D14115" s="3178">
        <v>1</v>
      </c>
      <c r="E14115" s="3161" t="s">
        <v>3130</v>
      </c>
      <c r="F14115" s="3144"/>
      <c r="G14115" s="3169">
        <f t="shared" si="226"/>
        <v>0</v>
      </c>
      <c r="H14115" s="74">
        <v>1</v>
      </c>
    </row>
    <row r="14116" spans="1:8" ht="20.100000000000001" customHeight="1">
      <c r="A14116" s="3230">
        <v>200</v>
      </c>
      <c r="B14116" s="3651" t="s">
        <v>42440</v>
      </c>
      <c r="C14116" s="3140" t="s">
        <v>132</v>
      </c>
      <c r="D14116" s="3183">
        <v>1</v>
      </c>
      <c r="E14116" s="3161" t="s">
        <v>3130</v>
      </c>
      <c r="F14116" s="3144"/>
      <c r="G14116" s="3169">
        <f t="shared" si="226"/>
        <v>0</v>
      </c>
      <c r="H14116" s="74">
        <v>1</v>
      </c>
    </row>
    <row r="14117" spans="1:8" ht="20.100000000000001" customHeight="1">
      <c r="A14117" s="3170">
        <v>150</v>
      </c>
      <c r="B14117" s="3036" t="s">
        <v>42441</v>
      </c>
      <c r="C14117" s="3140" t="s">
        <v>132</v>
      </c>
      <c r="D14117" s="3178">
        <v>1</v>
      </c>
      <c r="E14117" s="3161" t="s">
        <v>3130</v>
      </c>
      <c r="F14117" s="3144"/>
      <c r="G14117" s="3169">
        <f t="shared" si="226"/>
        <v>0</v>
      </c>
      <c r="H14117" s="74">
        <v>1</v>
      </c>
    </row>
    <row r="14118" spans="1:8" ht="20.100000000000001" customHeight="1">
      <c r="A14118" s="3230">
        <v>200</v>
      </c>
      <c r="B14118" s="3036" t="s">
        <v>42442</v>
      </c>
      <c r="C14118" s="3140" t="s">
        <v>132</v>
      </c>
      <c r="D14118" s="3178">
        <v>1</v>
      </c>
      <c r="E14118" s="3161" t="s">
        <v>3130</v>
      </c>
      <c r="F14118" s="3144"/>
      <c r="G14118" s="3169">
        <f t="shared" si="226"/>
        <v>0</v>
      </c>
      <c r="H14118" s="74">
        <v>1</v>
      </c>
    </row>
    <row r="14119" spans="1:8" ht="20.100000000000001" customHeight="1">
      <c r="A14119" s="3230">
        <v>200</v>
      </c>
      <c r="B14119" s="3036" t="s">
        <v>42443</v>
      </c>
      <c r="C14119" s="3140" t="s">
        <v>132</v>
      </c>
      <c r="D14119" s="3178">
        <v>1</v>
      </c>
      <c r="E14119" s="3161" t="s">
        <v>3130</v>
      </c>
      <c r="F14119" s="3144"/>
      <c r="G14119" s="3169">
        <f t="shared" si="226"/>
        <v>0</v>
      </c>
      <c r="H14119" s="74">
        <v>1</v>
      </c>
    </row>
    <row r="14120" spans="1:8" ht="20.100000000000001" customHeight="1">
      <c r="A14120" s="3230">
        <v>200</v>
      </c>
      <c r="B14120" s="3037" t="s">
        <v>42444</v>
      </c>
      <c r="C14120" s="3140" t="s">
        <v>132</v>
      </c>
      <c r="D14120" s="3183">
        <v>1</v>
      </c>
      <c r="E14120" s="3161" t="s">
        <v>3130</v>
      </c>
      <c r="F14120" s="3144"/>
      <c r="G14120" s="3169">
        <f t="shared" si="226"/>
        <v>0</v>
      </c>
      <c r="H14120" s="74">
        <v>1</v>
      </c>
    </row>
    <row r="14121" spans="1:8" ht="20.100000000000001" customHeight="1">
      <c r="A14121" s="3230">
        <v>200</v>
      </c>
      <c r="B14121" s="3037" t="s">
        <v>42445</v>
      </c>
      <c r="C14121" s="3140" t="s">
        <v>132</v>
      </c>
      <c r="D14121" s="3183">
        <v>1</v>
      </c>
      <c r="E14121" s="3161" t="s">
        <v>3130</v>
      </c>
      <c r="F14121" s="3144"/>
      <c r="G14121" s="3169">
        <f t="shared" si="226"/>
        <v>0</v>
      </c>
      <c r="H14121" s="74">
        <v>1</v>
      </c>
    </row>
    <row r="14122" spans="1:8" ht="20.100000000000001" customHeight="1">
      <c r="A14122" s="3230">
        <v>200</v>
      </c>
      <c r="B14122" s="3036" t="s">
        <v>42446</v>
      </c>
      <c r="C14122" s="3140" t="s">
        <v>132</v>
      </c>
      <c r="D14122" s="3183">
        <v>1</v>
      </c>
      <c r="E14122" s="3161" t="s">
        <v>3130</v>
      </c>
      <c r="F14122" s="3144"/>
      <c r="G14122" s="3169">
        <f t="shared" si="226"/>
        <v>0</v>
      </c>
      <c r="H14122" s="74">
        <v>1</v>
      </c>
    </row>
    <row r="14123" spans="1:8" ht="20.100000000000001" customHeight="1">
      <c r="A14123" s="3230">
        <v>200</v>
      </c>
      <c r="B14123" s="3036" t="s">
        <v>42447</v>
      </c>
      <c r="C14123" s="3140" t="s">
        <v>132</v>
      </c>
      <c r="D14123" s="3183">
        <v>1</v>
      </c>
      <c r="E14123" s="3161" t="s">
        <v>3130</v>
      </c>
      <c r="F14123" s="3144"/>
      <c r="G14123" s="3169">
        <f t="shared" si="226"/>
        <v>0</v>
      </c>
      <c r="H14123" s="74">
        <v>1</v>
      </c>
    </row>
    <row r="14124" spans="1:8" ht="20.100000000000001" customHeight="1">
      <c r="A14124" s="3230">
        <v>200</v>
      </c>
      <c r="B14124" s="3036" t="s">
        <v>42448</v>
      </c>
      <c r="C14124" s="3140" t="s">
        <v>132</v>
      </c>
      <c r="D14124" s="3178">
        <v>1</v>
      </c>
      <c r="E14124" s="3161" t="s">
        <v>3130</v>
      </c>
      <c r="F14124" s="3144"/>
      <c r="G14124" s="3169">
        <f t="shared" si="226"/>
        <v>0</v>
      </c>
      <c r="H14124" s="74">
        <v>1</v>
      </c>
    </row>
    <row r="14125" spans="1:8" ht="20.100000000000001" customHeight="1">
      <c r="A14125" s="3170">
        <v>300</v>
      </c>
      <c r="B14125" s="3036" t="s">
        <v>42449</v>
      </c>
      <c r="C14125" s="3140" t="s">
        <v>132</v>
      </c>
      <c r="D14125" s="3183">
        <v>1</v>
      </c>
      <c r="E14125" s="3161" t="s">
        <v>3130</v>
      </c>
      <c r="F14125" s="3144"/>
      <c r="G14125" s="3169">
        <f t="shared" si="226"/>
        <v>0</v>
      </c>
      <c r="H14125" s="74">
        <v>1</v>
      </c>
    </row>
    <row r="14126" spans="1:8" ht="20.100000000000001" customHeight="1">
      <c r="A14126" s="3170">
        <v>250</v>
      </c>
      <c r="B14126" s="3036" t="s">
        <v>42450</v>
      </c>
      <c r="C14126" s="3140" t="s">
        <v>132</v>
      </c>
      <c r="D14126" s="3178">
        <v>1</v>
      </c>
      <c r="E14126" s="3161" t="s">
        <v>3130</v>
      </c>
      <c r="F14126" s="3144"/>
      <c r="G14126" s="3169">
        <f t="shared" si="226"/>
        <v>0</v>
      </c>
      <c r="H14126" s="74">
        <v>1</v>
      </c>
    </row>
    <row r="14127" spans="1:8" ht="20.100000000000001" customHeight="1">
      <c r="A14127" s="3170">
        <v>250</v>
      </c>
      <c r="B14127" s="3037" t="s">
        <v>42451</v>
      </c>
      <c r="C14127" s="3140" t="s">
        <v>132</v>
      </c>
      <c r="D14127" s="3183">
        <v>1</v>
      </c>
      <c r="E14127" s="3161" t="s">
        <v>3130</v>
      </c>
      <c r="F14127" s="3144"/>
      <c r="G14127" s="3169">
        <f t="shared" si="226"/>
        <v>0</v>
      </c>
      <c r="H14127" s="74">
        <v>1</v>
      </c>
    </row>
    <row r="14128" spans="1:8" ht="20.100000000000001" customHeight="1">
      <c r="A14128" s="3170">
        <v>250</v>
      </c>
      <c r="B14128" s="3036" t="s">
        <v>42452</v>
      </c>
      <c r="C14128" s="3140" t="s">
        <v>132</v>
      </c>
      <c r="D14128" s="3183">
        <v>1</v>
      </c>
      <c r="E14128" s="3161" t="s">
        <v>3130</v>
      </c>
      <c r="F14128" s="3144"/>
      <c r="G14128" s="3169">
        <f t="shared" si="226"/>
        <v>0</v>
      </c>
      <c r="H14128" s="74">
        <v>1</v>
      </c>
    </row>
    <row r="14129" spans="1:8" ht="20.100000000000001" customHeight="1">
      <c r="A14129" s="3170">
        <v>250</v>
      </c>
      <c r="B14129" s="3036" t="s">
        <v>42453</v>
      </c>
      <c r="C14129" s="3140" t="s">
        <v>132</v>
      </c>
      <c r="D14129" s="3183">
        <v>1</v>
      </c>
      <c r="E14129" s="3161" t="s">
        <v>3130</v>
      </c>
      <c r="F14129" s="3144"/>
      <c r="G14129" s="3169">
        <f t="shared" si="226"/>
        <v>0</v>
      </c>
      <c r="H14129" s="74">
        <v>1</v>
      </c>
    </row>
    <row r="14130" spans="1:8" ht="20.100000000000001" customHeight="1">
      <c r="A14130" s="3230">
        <v>200</v>
      </c>
      <c r="B14130" s="3036" t="s">
        <v>42454</v>
      </c>
      <c r="C14130" s="3140" t="s">
        <v>132</v>
      </c>
      <c r="D14130" s="3178">
        <v>1</v>
      </c>
      <c r="E14130" s="3161" t="s">
        <v>3130</v>
      </c>
      <c r="F14130" s="3144"/>
      <c r="G14130" s="3169">
        <f t="shared" si="226"/>
        <v>0</v>
      </c>
      <c r="H14130" s="74">
        <v>1</v>
      </c>
    </row>
    <row r="14131" spans="1:8" ht="20.100000000000001" customHeight="1">
      <c r="A14131" s="3170">
        <v>150</v>
      </c>
      <c r="B14131" s="3036" t="s">
        <v>42455</v>
      </c>
      <c r="C14131" s="3140" t="s">
        <v>132</v>
      </c>
      <c r="D14131" s="3180">
        <v>1</v>
      </c>
      <c r="E14131" s="3161" t="s">
        <v>3130</v>
      </c>
      <c r="F14131" s="3144"/>
      <c r="G14131" s="3169">
        <f t="shared" si="226"/>
        <v>0</v>
      </c>
      <c r="H14131" s="74">
        <v>1</v>
      </c>
    </row>
    <row r="14132" spans="1:8" ht="20.100000000000001" customHeight="1">
      <c r="A14132" s="3170">
        <v>150</v>
      </c>
      <c r="B14132" s="3036" t="s">
        <v>42456</v>
      </c>
      <c r="C14132" s="3140" t="s">
        <v>132</v>
      </c>
      <c r="D14132" s="3180">
        <v>1</v>
      </c>
      <c r="E14132" s="3161" t="s">
        <v>3130</v>
      </c>
      <c r="F14132" s="3144"/>
      <c r="G14132" s="3169">
        <f t="shared" si="226"/>
        <v>0</v>
      </c>
      <c r="H14132" s="74">
        <v>1</v>
      </c>
    </row>
    <row r="14133" spans="1:8" ht="20.100000000000001" customHeight="1">
      <c r="A14133" s="3170">
        <v>150</v>
      </c>
      <c r="B14133" s="3036" t="s">
        <v>42457</v>
      </c>
      <c r="C14133" s="3140" t="s">
        <v>132</v>
      </c>
      <c r="D14133" s="3180">
        <v>1</v>
      </c>
      <c r="E14133" s="3161" t="s">
        <v>3130</v>
      </c>
      <c r="F14133" s="3144"/>
      <c r="G14133" s="3169">
        <f t="shared" si="226"/>
        <v>0</v>
      </c>
      <c r="H14133" s="74">
        <v>1</v>
      </c>
    </row>
    <row r="14134" spans="1:8" ht="20.100000000000001" customHeight="1">
      <c r="A14134" s="3170">
        <v>150</v>
      </c>
      <c r="B14134" s="3036" t="s">
        <v>42458</v>
      </c>
      <c r="C14134" s="3140" t="s">
        <v>132</v>
      </c>
      <c r="D14134" s="3178">
        <v>1</v>
      </c>
      <c r="E14134" s="3161" t="s">
        <v>3130</v>
      </c>
      <c r="F14134" s="3144"/>
      <c r="G14134" s="3169">
        <f t="shared" si="226"/>
        <v>0</v>
      </c>
      <c r="H14134" s="74">
        <v>1</v>
      </c>
    </row>
    <row r="14135" spans="1:8" ht="20.100000000000001" customHeight="1">
      <c r="A14135" s="3170">
        <v>150</v>
      </c>
      <c r="B14135" s="3036" t="s">
        <v>42459</v>
      </c>
      <c r="C14135" s="3140" t="s">
        <v>132</v>
      </c>
      <c r="D14135" s="3180">
        <v>1</v>
      </c>
      <c r="E14135" s="3161" t="s">
        <v>3130</v>
      </c>
      <c r="F14135" s="3144"/>
      <c r="G14135" s="3169">
        <f t="shared" si="226"/>
        <v>0</v>
      </c>
      <c r="H14135" s="74">
        <v>1</v>
      </c>
    </row>
    <row r="14136" spans="1:8" ht="20.100000000000001" customHeight="1">
      <c r="A14136" s="3170">
        <v>150</v>
      </c>
      <c r="B14136" s="3036" t="s">
        <v>42460</v>
      </c>
      <c r="C14136" s="3140" t="s">
        <v>132</v>
      </c>
      <c r="D14136" s="3180">
        <v>1</v>
      </c>
      <c r="E14136" s="3161" t="s">
        <v>3130</v>
      </c>
      <c r="F14136" s="3144"/>
      <c r="G14136" s="3169">
        <f t="shared" si="226"/>
        <v>0</v>
      </c>
      <c r="H14136" s="74">
        <v>1</v>
      </c>
    </row>
    <row r="14137" spans="1:8" ht="20.100000000000001" customHeight="1">
      <c r="A14137" s="3170">
        <v>150</v>
      </c>
      <c r="B14137" s="3036" t="s">
        <v>42460</v>
      </c>
      <c r="C14137" s="3140" t="s">
        <v>132</v>
      </c>
      <c r="D14137" s="3180">
        <v>1</v>
      </c>
      <c r="E14137" s="3161" t="s">
        <v>3130</v>
      </c>
      <c r="F14137" s="3144"/>
      <c r="G14137" s="3169">
        <f t="shared" ref="G14137:G14200" si="227">F14137*A14137</f>
        <v>0</v>
      </c>
      <c r="H14137" s="74">
        <v>1</v>
      </c>
    </row>
    <row r="14138" spans="1:8" ht="20.100000000000001" customHeight="1">
      <c r="A14138" s="3170">
        <v>150</v>
      </c>
      <c r="B14138" s="3036" t="s">
        <v>42461</v>
      </c>
      <c r="C14138" s="3140" t="s">
        <v>132</v>
      </c>
      <c r="D14138" s="3180">
        <v>1</v>
      </c>
      <c r="E14138" s="3161" t="s">
        <v>3130</v>
      </c>
      <c r="F14138" s="3144"/>
      <c r="G14138" s="3169">
        <f t="shared" si="227"/>
        <v>0</v>
      </c>
      <c r="H14138" s="74">
        <v>1</v>
      </c>
    </row>
    <row r="14139" spans="1:8" ht="20.100000000000001" customHeight="1">
      <c r="A14139" s="3170">
        <v>150</v>
      </c>
      <c r="B14139" s="3036" t="s">
        <v>42462</v>
      </c>
      <c r="C14139" s="3140" t="s">
        <v>132</v>
      </c>
      <c r="D14139" s="3180">
        <v>1</v>
      </c>
      <c r="E14139" s="3161" t="s">
        <v>3130</v>
      </c>
      <c r="F14139" s="3144"/>
      <c r="G14139" s="3169">
        <f t="shared" si="227"/>
        <v>0</v>
      </c>
      <c r="H14139" s="74">
        <v>1</v>
      </c>
    </row>
    <row r="14140" spans="1:8" ht="20.100000000000001" customHeight="1">
      <c r="A14140" s="3170">
        <v>150</v>
      </c>
      <c r="B14140" s="3036" t="s">
        <v>42463</v>
      </c>
      <c r="C14140" s="3140" t="s">
        <v>132</v>
      </c>
      <c r="D14140" s="3180">
        <v>1</v>
      </c>
      <c r="E14140" s="3161" t="s">
        <v>3130</v>
      </c>
      <c r="F14140" s="3144"/>
      <c r="G14140" s="3169">
        <f t="shared" si="227"/>
        <v>0</v>
      </c>
      <c r="H14140" s="74">
        <v>1</v>
      </c>
    </row>
    <row r="14141" spans="1:8" ht="20.100000000000001" customHeight="1">
      <c r="A14141" s="3170">
        <v>150</v>
      </c>
      <c r="B14141" s="3038" t="s">
        <v>42464</v>
      </c>
      <c r="C14141" s="3140" t="s">
        <v>132</v>
      </c>
      <c r="D14141" s="3189">
        <v>1</v>
      </c>
      <c r="E14141" s="3161" t="s">
        <v>3130</v>
      </c>
      <c r="F14141" s="3144"/>
      <c r="G14141" s="3169">
        <f t="shared" si="227"/>
        <v>0</v>
      </c>
      <c r="H14141" s="74">
        <v>1</v>
      </c>
    </row>
    <row r="14142" spans="1:8" ht="20.100000000000001" customHeight="1">
      <c r="A14142" s="3170">
        <v>150</v>
      </c>
      <c r="B14142" s="3038" t="s">
        <v>42465</v>
      </c>
      <c r="C14142" s="3140" t="s">
        <v>132</v>
      </c>
      <c r="D14142" s="3189">
        <v>1</v>
      </c>
      <c r="E14142" s="3161" t="s">
        <v>3130</v>
      </c>
      <c r="F14142" s="3144"/>
      <c r="G14142" s="3169">
        <f t="shared" si="227"/>
        <v>0</v>
      </c>
      <c r="H14142" s="74">
        <v>1</v>
      </c>
    </row>
    <row r="14143" spans="1:8" ht="20.100000000000001" customHeight="1">
      <c r="A14143" s="3170">
        <v>150</v>
      </c>
      <c r="B14143" s="3038" t="s">
        <v>42466</v>
      </c>
      <c r="C14143" s="3140" t="s">
        <v>132</v>
      </c>
      <c r="D14143" s="3180">
        <v>1</v>
      </c>
      <c r="E14143" s="3161" t="s">
        <v>3130</v>
      </c>
      <c r="F14143" s="3144"/>
      <c r="G14143" s="3169">
        <f t="shared" si="227"/>
        <v>0</v>
      </c>
      <c r="H14143" s="74">
        <v>1</v>
      </c>
    </row>
    <row r="14144" spans="1:8" ht="20.100000000000001" customHeight="1">
      <c r="A14144" s="3170">
        <v>150</v>
      </c>
      <c r="B14144" s="3038" t="s">
        <v>42467</v>
      </c>
      <c r="C14144" s="3140" t="s">
        <v>132</v>
      </c>
      <c r="D14144" s="3183">
        <v>1</v>
      </c>
      <c r="E14144" s="3161" t="s">
        <v>3130</v>
      </c>
      <c r="F14144" s="3144"/>
      <c r="G14144" s="3169">
        <f t="shared" si="227"/>
        <v>0</v>
      </c>
      <c r="H14144" s="74">
        <v>1</v>
      </c>
    </row>
    <row r="14145" spans="1:8" ht="20.100000000000001" customHeight="1">
      <c r="A14145" s="3170">
        <v>150</v>
      </c>
      <c r="B14145" s="3038" t="s">
        <v>42468</v>
      </c>
      <c r="C14145" s="3140" t="s">
        <v>132</v>
      </c>
      <c r="D14145" s="3180">
        <v>1</v>
      </c>
      <c r="E14145" s="3161" t="s">
        <v>3130</v>
      </c>
      <c r="F14145" s="3144"/>
      <c r="G14145" s="3169">
        <f t="shared" si="227"/>
        <v>0</v>
      </c>
      <c r="H14145" s="74">
        <v>1</v>
      </c>
    </row>
    <row r="14146" spans="1:8" ht="20.100000000000001" customHeight="1">
      <c r="A14146" s="3170">
        <v>150</v>
      </c>
      <c r="B14146" s="3038" t="s">
        <v>42469</v>
      </c>
      <c r="C14146" s="3140" t="s">
        <v>132</v>
      </c>
      <c r="D14146" s="3189">
        <v>1</v>
      </c>
      <c r="E14146" s="3161" t="s">
        <v>3130</v>
      </c>
      <c r="F14146" s="3144"/>
      <c r="G14146" s="3169">
        <f t="shared" si="227"/>
        <v>0</v>
      </c>
      <c r="H14146" s="74">
        <v>1</v>
      </c>
    </row>
    <row r="14147" spans="1:8" ht="20.100000000000001" customHeight="1">
      <c r="A14147" s="3170">
        <v>150</v>
      </c>
      <c r="B14147" s="3044" t="s">
        <v>42470</v>
      </c>
      <c r="C14147" s="3140" t="s">
        <v>132</v>
      </c>
      <c r="D14147" s="3183">
        <v>1</v>
      </c>
      <c r="E14147" s="3161" t="s">
        <v>3130</v>
      </c>
      <c r="F14147" s="3144"/>
      <c r="G14147" s="3169">
        <f t="shared" si="227"/>
        <v>0</v>
      </c>
      <c r="H14147" s="74">
        <v>1</v>
      </c>
    </row>
    <row r="14148" spans="1:8" ht="20.100000000000001" customHeight="1">
      <c r="A14148" s="3170">
        <v>150</v>
      </c>
      <c r="B14148" s="3044" t="s">
        <v>42471</v>
      </c>
      <c r="C14148" s="3140" t="s">
        <v>132</v>
      </c>
      <c r="D14148" s="3183">
        <v>1</v>
      </c>
      <c r="E14148" s="3161" t="s">
        <v>3130</v>
      </c>
      <c r="F14148" s="3144"/>
      <c r="G14148" s="3169">
        <f t="shared" si="227"/>
        <v>0</v>
      </c>
      <c r="H14148" s="74">
        <v>1</v>
      </c>
    </row>
    <row r="14149" spans="1:8" ht="20.100000000000001" customHeight="1">
      <c r="A14149" s="3170">
        <v>150</v>
      </c>
      <c r="B14149" s="3049" t="s">
        <v>42472</v>
      </c>
      <c r="C14149" s="3140" t="s">
        <v>132</v>
      </c>
      <c r="D14149" s="3180">
        <v>5</v>
      </c>
      <c r="E14149" s="3161" t="s">
        <v>3130</v>
      </c>
      <c r="F14149" s="3144"/>
      <c r="G14149" s="3169">
        <f t="shared" si="227"/>
        <v>0</v>
      </c>
      <c r="H14149" s="74">
        <v>1</v>
      </c>
    </row>
    <row r="14150" spans="1:8" ht="20.100000000000001" customHeight="1">
      <c r="A14150" s="3170">
        <v>150</v>
      </c>
      <c r="B14150" s="3038" t="s">
        <v>42473</v>
      </c>
      <c r="C14150" s="3140" t="s">
        <v>132</v>
      </c>
      <c r="D14150" s="3189">
        <v>1</v>
      </c>
      <c r="E14150" s="3161" t="s">
        <v>3130</v>
      </c>
      <c r="F14150" s="3144"/>
      <c r="G14150" s="3169">
        <f t="shared" si="227"/>
        <v>0</v>
      </c>
      <c r="H14150" s="74">
        <v>1</v>
      </c>
    </row>
    <row r="14151" spans="1:8" ht="20.100000000000001" customHeight="1">
      <c r="A14151" s="3170">
        <v>150</v>
      </c>
      <c r="B14151" s="3036" t="s">
        <v>42474</v>
      </c>
      <c r="C14151" s="3140" t="s">
        <v>132</v>
      </c>
      <c r="D14151" s="3180">
        <v>1</v>
      </c>
      <c r="E14151" s="3161" t="s">
        <v>3130</v>
      </c>
      <c r="F14151" s="3144"/>
      <c r="G14151" s="3169">
        <f t="shared" si="227"/>
        <v>0</v>
      </c>
      <c r="H14151" s="74">
        <v>1</v>
      </c>
    </row>
    <row r="14152" spans="1:8" ht="20.100000000000001" customHeight="1">
      <c r="A14152" s="3170">
        <v>150</v>
      </c>
      <c r="B14152" s="3038" t="s">
        <v>42475</v>
      </c>
      <c r="C14152" s="3140" t="s">
        <v>132</v>
      </c>
      <c r="D14152" s="3189">
        <v>1</v>
      </c>
      <c r="E14152" s="3161" t="s">
        <v>3130</v>
      </c>
      <c r="F14152" s="3144"/>
      <c r="G14152" s="3169">
        <f t="shared" si="227"/>
        <v>0</v>
      </c>
      <c r="H14152" s="74">
        <v>1</v>
      </c>
    </row>
    <row r="14153" spans="1:8" ht="20.100000000000001" customHeight="1">
      <c r="A14153" s="3170">
        <v>150</v>
      </c>
      <c r="B14153" s="3038" t="s">
        <v>42476</v>
      </c>
      <c r="C14153" s="3140" t="s">
        <v>132</v>
      </c>
      <c r="D14153" s="3183">
        <v>1</v>
      </c>
      <c r="E14153" s="3161" t="s">
        <v>3130</v>
      </c>
      <c r="F14153" s="3144"/>
      <c r="G14153" s="3169">
        <f t="shared" si="227"/>
        <v>0</v>
      </c>
      <c r="H14153" s="74">
        <v>1</v>
      </c>
    </row>
    <row r="14154" spans="1:8" ht="20.100000000000001" customHeight="1">
      <c r="A14154" s="3170">
        <v>150</v>
      </c>
      <c r="B14154" s="3036" t="s">
        <v>42477</v>
      </c>
      <c r="C14154" s="3140" t="s">
        <v>132</v>
      </c>
      <c r="D14154" s="3180">
        <v>2</v>
      </c>
      <c r="E14154" s="3161" t="s">
        <v>3130</v>
      </c>
      <c r="F14154" s="3144"/>
      <c r="G14154" s="3169">
        <f t="shared" si="227"/>
        <v>0</v>
      </c>
      <c r="H14154" s="74">
        <v>1</v>
      </c>
    </row>
    <row r="14155" spans="1:8" ht="20.100000000000001" customHeight="1">
      <c r="A14155" s="3170">
        <v>150</v>
      </c>
      <c r="B14155" s="3036" t="s">
        <v>42478</v>
      </c>
      <c r="C14155" s="3140" t="s">
        <v>132</v>
      </c>
      <c r="D14155" s="3180">
        <v>1</v>
      </c>
      <c r="E14155" s="3161" t="s">
        <v>3130</v>
      </c>
      <c r="F14155" s="3144"/>
      <c r="G14155" s="3169">
        <f t="shared" si="227"/>
        <v>0</v>
      </c>
      <c r="H14155" s="74">
        <v>1</v>
      </c>
    </row>
    <row r="14156" spans="1:8" ht="20.100000000000001" customHeight="1">
      <c r="A14156" s="3170">
        <v>150</v>
      </c>
      <c r="B14156" s="3618" t="s">
        <v>42479</v>
      </c>
      <c r="C14156" s="3140" t="s">
        <v>132</v>
      </c>
      <c r="D14156" s="3178">
        <v>1</v>
      </c>
      <c r="E14156" s="3161" t="s">
        <v>3130</v>
      </c>
      <c r="F14156" s="3144"/>
      <c r="G14156" s="3169">
        <f t="shared" si="227"/>
        <v>0</v>
      </c>
      <c r="H14156" s="74">
        <v>1</v>
      </c>
    </row>
    <row r="14157" spans="1:8" ht="20.100000000000001" customHeight="1">
      <c r="A14157" s="3170">
        <v>150</v>
      </c>
      <c r="B14157" s="3038" t="s">
        <v>42480</v>
      </c>
      <c r="C14157" s="3140" t="s">
        <v>132</v>
      </c>
      <c r="D14157" s="3180">
        <v>1</v>
      </c>
      <c r="E14157" s="3161" t="s">
        <v>3130</v>
      </c>
      <c r="F14157" s="3144"/>
      <c r="G14157" s="3169">
        <f t="shared" si="227"/>
        <v>0</v>
      </c>
      <c r="H14157" s="74">
        <v>1</v>
      </c>
    </row>
    <row r="14158" spans="1:8" ht="20.100000000000001" customHeight="1">
      <c r="A14158" s="3170">
        <v>150</v>
      </c>
      <c r="B14158" s="3038" t="s">
        <v>42481</v>
      </c>
      <c r="C14158" s="3140" t="s">
        <v>132</v>
      </c>
      <c r="D14158" s="3180">
        <v>1</v>
      </c>
      <c r="E14158" s="3161" t="s">
        <v>3130</v>
      </c>
      <c r="F14158" s="3144"/>
      <c r="G14158" s="3169">
        <f t="shared" si="227"/>
        <v>0</v>
      </c>
      <c r="H14158" s="74">
        <v>1</v>
      </c>
    </row>
    <row r="14159" spans="1:8" ht="20.100000000000001" customHeight="1">
      <c r="A14159" s="3170">
        <v>150</v>
      </c>
      <c r="B14159" s="3038" t="s">
        <v>42482</v>
      </c>
      <c r="C14159" s="3140" t="s">
        <v>132</v>
      </c>
      <c r="D14159" s="3178">
        <v>1</v>
      </c>
      <c r="E14159" s="3161" t="s">
        <v>3130</v>
      </c>
      <c r="F14159" s="3144"/>
      <c r="G14159" s="3169">
        <f t="shared" si="227"/>
        <v>0</v>
      </c>
      <c r="H14159" s="74">
        <v>1</v>
      </c>
    </row>
    <row r="14160" spans="1:8" ht="20.100000000000001" customHeight="1">
      <c r="A14160" s="3170">
        <v>150</v>
      </c>
      <c r="B14160" s="3038" t="s">
        <v>42483</v>
      </c>
      <c r="C14160" s="3140" t="s">
        <v>132</v>
      </c>
      <c r="D14160" s="3180">
        <v>1</v>
      </c>
      <c r="E14160" s="3161" t="s">
        <v>3130</v>
      </c>
      <c r="F14160" s="3144"/>
      <c r="G14160" s="3169">
        <f t="shared" si="227"/>
        <v>0</v>
      </c>
      <c r="H14160" s="74">
        <v>1</v>
      </c>
    </row>
    <row r="14161" spans="1:8" ht="20.100000000000001" customHeight="1">
      <c r="A14161" s="3170">
        <v>150</v>
      </c>
      <c r="B14161" s="3618" t="s">
        <v>42484</v>
      </c>
      <c r="C14161" s="3140" t="s">
        <v>132</v>
      </c>
      <c r="D14161" s="3178">
        <v>1</v>
      </c>
      <c r="E14161" s="3161" t="s">
        <v>3130</v>
      </c>
      <c r="F14161" s="3144"/>
      <c r="G14161" s="3169">
        <f t="shared" si="227"/>
        <v>0</v>
      </c>
      <c r="H14161" s="74">
        <v>1</v>
      </c>
    </row>
    <row r="14162" spans="1:8" ht="20.100000000000001" customHeight="1">
      <c r="A14162" s="3170">
        <v>300</v>
      </c>
      <c r="B14162" s="3046" t="s">
        <v>42485</v>
      </c>
      <c r="C14162" s="3140" t="s">
        <v>132</v>
      </c>
      <c r="D14162" s="3183">
        <v>1</v>
      </c>
      <c r="E14162" s="3161" t="s">
        <v>3130</v>
      </c>
      <c r="F14162" s="3144"/>
      <c r="G14162" s="3169">
        <f t="shared" si="227"/>
        <v>0</v>
      </c>
      <c r="H14162" s="74">
        <v>1</v>
      </c>
    </row>
    <row r="14163" spans="1:8" ht="20.100000000000001" customHeight="1">
      <c r="A14163" s="3170">
        <v>150</v>
      </c>
      <c r="B14163" s="3038" t="s">
        <v>42486</v>
      </c>
      <c r="C14163" s="3140" t="s">
        <v>132</v>
      </c>
      <c r="D14163" s="3180">
        <v>1</v>
      </c>
      <c r="E14163" s="3161" t="s">
        <v>3130</v>
      </c>
      <c r="F14163" s="3144"/>
      <c r="G14163" s="3169">
        <f t="shared" si="227"/>
        <v>0</v>
      </c>
      <c r="H14163" s="74">
        <v>1</v>
      </c>
    </row>
    <row r="14164" spans="1:8" ht="20.100000000000001" customHeight="1">
      <c r="A14164" s="3170">
        <v>150</v>
      </c>
      <c r="B14164" s="3038" t="s">
        <v>42487</v>
      </c>
      <c r="C14164" s="3140" t="s">
        <v>132</v>
      </c>
      <c r="D14164" s="3180">
        <v>1</v>
      </c>
      <c r="E14164" s="3161" t="s">
        <v>3130</v>
      </c>
      <c r="F14164" s="3144"/>
      <c r="G14164" s="3169">
        <f t="shared" si="227"/>
        <v>0</v>
      </c>
      <c r="H14164" s="74">
        <v>1</v>
      </c>
    </row>
    <row r="14165" spans="1:8" ht="20.100000000000001" customHeight="1">
      <c r="A14165" s="3230">
        <v>200</v>
      </c>
      <c r="B14165" s="3044" t="s">
        <v>42488</v>
      </c>
      <c r="C14165" s="3140" t="s">
        <v>132</v>
      </c>
      <c r="D14165" s="3178">
        <v>1</v>
      </c>
      <c r="E14165" s="3161" t="s">
        <v>3130</v>
      </c>
      <c r="F14165" s="3144"/>
      <c r="G14165" s="3169">
        <f t="shared" si="227"/>
        <v>0</v>
      </c>
      <c r="H14165" s="74">
        <v>1</v>
      </c>
    </row>
    <row r="14166" spans="1:8" ht="20.100000000000001" customHeight="1">
      <c r="A14166" s="3170">
        <v>150</v>
      </c>
      <c r="B14166" s="3038" t="s">
        <v>42489</v>
      </c>
      <c r="C14166" s="3140" t="s">
        <v>132</v>
      </c>
      <c r="D14166" s="3178">
        <v>1</v>
      </c>
      <c r="E14166" s="3161" t="s">
        <v>3130</v>
      </c>
      <c r="F14166" s="3144"/>
      <c r="G14166" s="3169">
        <f t="shared" si="227"/>
        <v>0</v>
      </c>
      <c r="H14166" s="74">
        <v>1</v>
      </c>
    </row>
    <row r="14167" spans="1:8" ht="20.100000000000001" customHeight="1">
      <c r="A14167" s="3170">
        <v>150</v>
      </c>
      <c r="B14167" s="3038" t="s">
        <v>42490</v>
      </c>
      <c r="C14167" s="3140" t="s">
        <v>132</v>
      </c>
      <c r="D14167" s="3189">
        <v>1</v>
      </c>
      <c r="E14167" s="3161" t="s">
        <v>3130</v>
      </c>
      <c r="F14167" s="3144"/>
      <c r="G14167" s="3169">
        <f t="shared" si="227"/>
        <v>0</v>
      </c>
      <c r="H14167" s="74">
        <v>1</v>
      </c>
    </row>
    <row r="14168" spans="1:8" ht="20.100000000000001" customHeight="1">
      <c r="A14168" s="3230">
        <v>200</v>
      </c>
      <c r="B14168" s="3044" t="s">
        <v>42491</v>
      </c>
      <c r="C14168" s="3140" t="s">
        <v>132</v>
      </c>
      <c r="D14168" s="3183">
        <v>1</v>
      </c>
      <c r="E14168" s="3142"/>
      <c r="F14168" s="3144"/>
      <c r="G14168" s="3169">
        <f t="shared" si="227"/>
        <v>0</v>
      </c>
      <c r="H14168" s="74">
        <v>1</v>
      </c>
    </row>
    <row r="14169" spans="1:8" ht="20.100000000000001" customHeight="1">
      <c r="A14169" s="3170">
        <v>200</v>
      </c>
      <c r="B14169" s="3409" t="s">
        <v>42492</v>
      </c>
      <c r="C14169" s="3140" t="s">
        <v>132</v>
      </c>
      <c r="D14169" s="3183">
        <v>1</v>
      </c>
      <c r="E14169" s="3161" t="s">
        <v>3130</v>
      </c>
      <c r="F14169" s="3144"/>
      <c r="G14169" s="3169">
        <f t="shared" si="227"/>
        <v>0</v>
      </c>
      <c r="H14169" s="74">
        <v>1</v>
      </c>
    </row>
    <row r="14170" spans="1:8" ht="20.100000000000001" customHeight="1">
      <c r="A14170" s="3170">
        <v>150</v>
      </c>
      <c r="B14170" s="3049" t="s">
        <v>42493</v>
      </c>
      <c r="C14170" s="3140" t="s">
        <v>132</v>
      </c>
      <c r="D14170" s="3180">
        <v>1</v>
      </c>
      <c r="E14170" s="3161" t="s">
        <v>3130</v>
      </c>
      <c r="F14170" s="3144"/>
      <c r="G14170" s="3169">
        <f t="shared" si="227"/>
        <v>0</v>
      </c>
      <c r="H14170" s="74">
        <v>1</v>
      </c>
    </row>
    <row r="14171" spans="1:8" ht="20.100000000000001" customHeight="1">
      <c r="A14171" s="3170">
        <v>150</v>
      </c>
      <c r="B14171" s="3049" t="s">
        <v>42494</v>
      </c>
      <c r="C14171" s="3140" t="s">
        <v>132</v>
      </c>
      <c r="D14171" s="3180">
        <v>1</v>
      </c>
      <c r="E14171" s="3161" t="s">
        <v>3130</v>
      </c>
      <c r="F14171" s="3144"/>
      <c r="G14171" s="3169">
        <f t="shared" si="227"/>
        <v>0</v>
      </c>
      <c r="H14171" s="74">
        <v>1</v>
      </c>
    </row>
    <row r="14172" spans="1:8" ht="20.100000000000001" customHeight="1">
      <c r="A14172" s="3170">
        <v>150</v>
      </c>
      <c r="B14172" s="3049" t="s">
        <v>42495</v>
      </c>
      <c r="C14172" s="3140" t="s">
        <v>132</v>
      </c>
      <c r="D14172" s="3180">
        <v>1</v>
      </c>
      <c r="E14172" s="3161" t="s">
        <v>3130</v>
      </c>
      <c r="F14172" s="3144"/>
      <c r="G14172" s="3169">
        <f t="shared" si="227"/>
        <v>0</v>
      </c>
      <c r="H14172" s="74">
        <v>1</v>
      </c>
    </row>
    <row r="14173" spans="1:8" ht="20.100000000000001" customHeight="1">
      <c r="A14173" s="3170">
        <v>150</v>
      </c>
      <c r="B14173" s="3261" t="s">
        <v>42496</v>
      </c>
      <c r="C14173" s="3140" t="s">
        <v>132</v>
      </c>
      <c r="D14173" s="3178">
        <v>1</v>
      </c>
      <c r="E14173" s="3161" t="s">
        <v>3130</v>
      </c>
      <c r="F14173" s="3144"/>
      <c r="G14173" s="3169">
        <f t="shared" si="227"/>
        <v>0</v>
      </c>
      <c r="H14173" s="74">
        <v>1</v>
      </c>
    </row>
    <row r="14174" spans="1:8" ht="20.100000000000001" customHeight="1">
      <c r="A14174" s="3170">
        <v>150</v>
      </c>
      <c r="B14174" s="3261" t="s">
        <v>42497</v>
      </c>
      <c r="C14174" s="3140" t="s">
        <v>132</v>
      </c>
      <c r="D14174" s="3178">
        <v>1</v>
      </c>
      <c r="E14174" s="3161" t="s">
        <v>3130</v>
      </c>
      <c r="F14174" s="3144"/>
      <c r="G14174" s="3169">
        <f t="shared" si="227"/>
        <v>0</v>
      </c>
      <c r="H14174" s="74">
        <v>1</v>
      </c>
    </row>
    <row r="14175" spans="1:8" ht="20.100000000000001" customHeight="1">
      <c r="A14175" s="3170">
        <v>150</v>
      </c>
      <c r="B14175" s="3049" t="s">
        <v>42498</v>
      </c>
      <c r="C14175" s="3140" t="s">
        <v>42417</v>
      </c>
      <c r="D14175" s="3202">
        <v>1</v>
      </c>
      <c r="E14175" s="3161" t="s">
        <v>3130</v>
      </c>
      <c r="F14175" s="3144"/>
      <c r="G14175" s="3169">
        <f t="shared" si="227"/>
        <v>0</v>
      </c>
      <c r="H14175" s="74">
        <v>1</v>
      </c>
    </row>
    <row r="14176" spans="1:8" ht="20.100000000000001" customHeight="1">
      <c r="A14176" s="3170">
        <v>150</v>
      </c>
      <c r="B14176" s="3049" t="s">
        <v>42499</v>
      </c>
      <c r="C14176" s="3140" t="s">
        <v>42417</v>
      </c>
      <c r="D14176" s="3202">
        <v>1</v>
      </c>
      <c r="E14176" s="3161" t="s">
        <v>3130</v>
      </c>
      <c r="F14176" s="3144"/>
      <c r="G14176" s="3169">
        <f t="shared" si="227"/>
        <v>0</v>
      </c>
      <c r="H14176" s="74">
        <v>1</v>
      </c>
    </row>
    <row r="14177" spans="1:8" ht="20.100000000000001" customHeight="1">
      <c r="A14177" s="3170">
        <v>150</v>
      </c>
      <c r="B14177" s="3049" t="s">
        <v>42500</v>
      </c>
      <c r="C14177" s="3140" t="s">
        <v>132</v>
      </c>
      <c r="D14177" s="3180">
        <v>3</v>
      </c>
      <c r="E14177" s="3161" t="s">
        <v>3130</v>
      </c>
      <c r="F14177" s="3144"/>
      <c r="G14177" s="3169">
        <f t="shared" si="227"/>
        <v>0</v>
      </c>
      <c r="H14177" s="74">
        <v>1</v>
      </c>
    </row>
    <row r="14178" spans="1:8" ht="20.100000000000001" customHeight="1">
      <c r="A14178" s="3170">
        <v>150</v>
      </c>
      <c r="B14178" s="3038" t="s">
        <v>42501</v>
      </c>
      <c r="C14178" s="3140" t="s">
        <v>132</v>
      </c>
      <c r="D14178" s="3024">
        <v>1</v>
      </c>
      <c r="E14178" s="3161" t="s">
        <v>3130</v>
      </c>
      <c r="F14178" s="3144"/>
      <c r="G14178" s="3169">
        <f t="shared" si="227"/>
        <v>0</v>
      </c>
      <c r="H14178" s="74">
        <v>1</v>
      </c>
    </row>
    <row r="14179" spans="1:8" ht="20.100000000000001" customHeight="1">
      <c r="A14179" s="3170">
        <v>150</v>
      </c>
      <c r="B14179" s="3038" t="s">
        <v>42502</v>
      </c>
      <c r="C14179" s="3140" t="s">
        <v>132</v>
      </c>
      <c r="D14179" s="3024">
        <v>1</v>
      </c>
      <c r="E14179" s="3161" t="s">
        <v>3130</v>
      </c>
      <c r="F14179" s="3144"/>
      <c r="G14179" s="3169">
        <f t="shared" si="227"/>
        <v>0</v>
      </c>
      <c r="H14179" s="74">
        <v>1</v>
      </c>
    </row>
    <row r="14180" spans="1:8" ht="20.100000000000001" customHeight="1">
      <c r="A14180" s="3170">
        <v>150</v>
      </c>
      <c r="B14180" s="3038" t="s">
        <v>42503</v>
      </c>
      <c r="C14180" s="3140" t="s">
        <v>132</v>
      </c>
      <c r="D14180" s="3024">
        <v>1</v>
      </c>
      <c r="E14180" s="3161" t="s">
        <v>3130</v>
      </c>
      <c r="F14180" s="3144"/>
      <c r="G14180" s="3169">
        <f t="shared" si="227"/>
        <v>0</v>
      </c>
      <c r="H14180" s="74">
        <v>1</v>
      </c>
    </row>
    <row r="14181" spans="1:8" ht="20.100000000000001" customHeight="1">
      <c r="A14181" s="3170">
        <v>150</v>
      </c>
      <c r="B14181" s="3038" t="s">
        <v>42504</v>
      </c>
      <c r="C14181" s="3140" t="s">
        <v>132</v>
      </c>
      <c r="D14181" s="3189">
        <v>1</v>
      </c>
      <c r="E14181" s="3161" t="s">
        <v>3130</v>
      </c>
      <c r="F14181" s="3144"/>
      <c r="G14181" s="3169">
        <f t="shared" si="227"/>
        <v>0</v>
      </c>
      <c r="H14181" s="74">
        <v>1</v>
      </c>
    </row>
    <row r="14182" spans="1:8" ht="20.100000000000001" customHeight="1">
      <c r="A14182" s="3170">
        <v>300</v>
      </c>
      <c r="B14182" s="3038" t="s">
        <v>42505</v>
      </c>
      <c r="C14182" s="3140" t="s">
        <v>132</v>
      </c>
      <c r="D14182" s="3178">
        <v>1</v>
      </c>
      <c r="E14182" s="3161" t="s">
        <v>3130</v>
      </c>
      <c r="F14182" s="3144"/>
      <c r="G14182" s="3169">
        <f t="shared" si="227"/>
        <v>0</v>
      </c>
      <c r="H14182" s="74">
        <v>1</v>
      </c>
    </row>
    <row r="14183" spans="1:8" ht="20.100000000000001" customHeight="1">
      <c r="A14183" s="3170">
        <v>300</v>
      </c>
      <c r="B14183" s="3038" t="s">
        <v>42505</v>
      </c>
      <c r="C14183" s="3140" t="s">
        <v>132</v>
      </c>
      <c r="D14183" s="3178">
        <v>1</v>
      </c>
      <c r="E14183" s="3161" t="s">
        <v>3130</v>
      </c>
      <c r="F14183" s="3144"/>
      <c r="G14183" s="3169">
        <f t="shared" si="227"/>
        <v>0</v>
      </c>
      <c r="H14183" s="74">
        <v>1</v>
      </c>
    </row>
    <row r="14184" spans="1:8" ht="20.100000000000001" customHeight="1">
      <c r="A14184" s="3170">
        <v>300</v>
      </c>
      <c r="B14184" s="3038" t="s">
        <v>42506</v>
      </c>
      <c r="C14184" s="3140" t="s">
        <v>132</v>
      </c>
      <c r="D14184" s="3178">
        <v>1</v>
      </c>
      <c r="E14184" s="3161" t="s">
        <v>3130</v>
      </c>
      <c r="F14184" s="3144"/>
      <c r="G14184" s="3169">
        <f t="shared" si="227"/>
        <v>0</v>
      </c>
      <c r="H14184" s="74">
        <v>1</v>
      </c>
    </row>
    <row r="14185" spans="1:8" ht="20.100000000000001" customHeight="1">
      <c r="A14185" s="3170">
        <v>300</v>
      </c>
      <c r="B14185" s="3038" t="s">
        <v>42507</v>
      </c>
      <c r="C14185" s="3140" t="s">
        <v>132</v>
      </c>
      <c r="D14185" s="3189">
        <v>1</v>
      </c>
      <c r="E14185" s="3161" t="s">
        <v>3130</v>
      </c>
      <c r="F14185" s="3144"/>
      <c r="G14185" s="3169">
        <f t="shared" si="227"/>
        <v>0</v>
      </c>
      <c r="H14185" s="74">
        <v>1</v>
      </c>
    </row>
    <row r="14186" spans="1:8" ht="20.100000000000001" customHeight="1">
      <c r="A14186" s="3170">
        <v>300</v>
      </c>
      <c r="B14186" s="3038" t="s">
        <v>42508</v>
      </c>
      <c r="C14186" s="3140" t="s">
        <v>132</v>
      </c>
      <c r="D14186" s="3189">
        <v>1</v>
      </c>
      <c r="E14186" s="3161" t="s">
        <v>3130</v>
      </c>
      <c r="F14186" s="3144"/>
      <c r="G14186" s="3169">
        <f t="shared" si="227"/>
        <v>0</v>
      </c>
      <c r="H14186" s="74">
        <v>1</v>
      </c>
    </row>
    <row r="14187" spans="1:8" ht="20.100000000000001" customHeight="1">
      <c r="A14187" s="3170">
        <v>350</v>
      </c>
      <c r="B14187" s="3049" t="s">
        <v>42509</v>
      </c>
      <c r="C14187" s="3140" t="s">
        <v>132</v>
      </c>
      <c r="D14187" s="3189">
        <v>1</v>
      </c>
      <c r="E14187" s="3161" t="s">
        <v>3130</v>
      </c>
      <c r="F14187" s="3144"/>
      <c r="G14187" s="3169">
        <f t="shared" si="227"/>
        <v>0</v>
      </c>
      <c r="H14187" s="74">
        <v>1</v>
      </c>
    </row>
    <row r="14188" spans="1:8" ht="20.100000000000001" customHeight="1">
      <c r="A14188" s="3170">
        <v>350</v>
      </c>
      <c r="B14188" s="3049" t="s">
        <v>42510</v>
      </c>
      <c r="C14188" s="3140" t="s">
        <v>132</v>
      </c>
      <c r="D14188" s="3189">
        <v>1</v>
      </c>
      <c r="E14188" s="3161" t="s">
        <v>3130</v>
      </c>
      <c r="F14188" s="3144"/>
      <c r="G14188" s="3169">
        <f t="shared" si="227"/>
        <v>0</v>
      </c>
      <c r="H14188" s="74">
        <v>1</v>
      </c>
    </row>
    <row r="14189" spans="1:8" ht="20.100000000000001" customHeight="1">
      <c r="A14189" s="3170">
        <v>600</v>
      </c>
      <c r="B14189" s="3049" t="s">
        <v>42511</v>
      </c>
      <c r="C14189" s="3140" t="s">
        <v>132</v>
      </c>
      <c r="D14189" s="3142">
        <v>1</v>
      </c>
      <c r="E14189" s="3161" t="s">
        <v>3130</v>
      </c>
      <c r="F14189" s="3144"/>
      <c r="G14189" s="3169">
        <f t="shared" si="227"/>
        <v>0</v>
      </c>
      <c r="H14189" s="74">
        <v>1</v>
      </c>
    </row>
    <row r="14190" spans="1:8" ht="20.100000000000001" customHeight="1">
      <c r="A14190" s="3170">
        <v>300</v>
      </c>
      <c r="B14190" s="3049" t="s">
        <v>42512</v>
      </c>
      <c r="C14190" s="3140" t="s">
        <v>132</v>
      </c>
      <c r="D14190" s="3142">
        <v>1</v>
      </c>
      <c r="E14190" s="3161" t="s">
        <v>3130</v>
      </c>
      <c r="F14190" s="3144"/>
      <c r="G14190" s="3169">
        <f t="shared" si="227"/>
        <v>0</v>
      </c>
      <c r="H14190" s="74">
        <v>1</v>
      </c>
    </row>
    <row r="14191" spans="1:8" ht="20.100000000000001" customHeight="1">
      <c r="A14191" s="3170">
        <v>250</v>
      </c>
      <c r="B14191" s="3049" t="s">
        <v>42513</v>
      </c>
      <c r="C14191" s="3140" t="s">
        <v>132</v>
      </c>
      <c r="D14191" s="3142">
        <v>1</v>
      </c>
      <c r="E14191" s="3161" t="s">
        <v>3130</v>
      </c>
      <c r="F14191" s="3144"/>
      <c r="G14191" s="3169">
        <f t="shared" si="227"/>
        <v>0</v>
      </c>
      <c r="H14191" s="74">
        <v>1</v>
      </c>
    </row>
    <row r="14192" spans="1:8" ht="20.100000000000001" customHeight="1">
      <c r="A14192" s="3170">
        <v>150</v>
      </c>
      <c r="B14192" s="3049" t="s">
        <v>42514</v>
      </c>
      <c r="C14192" s="3140" t="s">
        <v>132</v>
      </c>
      <c r="D14192" s="3142">
        <v>1</v>
      </c>
      <c r="E14192" s="3161" t="s">
        <v>3130</v>
      </c>
      <c r="F14192" s="3144"/>
      <c r="G14192" s="3169">
        <f t="shared" si="227"/>
        <v>0</v>
      </c>
      <c r="H14192" s="74">
        <v>1</v>
      </c>
    </row>
    <row r="14193" spans="1:8" ht="20.100000000000001" customHeight="1">
      <c r="A14193" s="3170">
        <v>150</v>
      </c>
      <c r="B14193" s="3049" t="s">
        <v>42515</v>
      </c>
      <c r="C14193" s="3140" t="s">
        <v>132</v>
      </c>
      <c r="D14193" s="3142">
        <v>1</v>
      </c>
      <c r="E14193" s="3161" t="s">
        <v>3130</v>
      </c>
      <c r="F14193" s="3144"/>
      <c r="G14193" s="3169">
        <f t="shared" si="227"/>
        <v>0</v>
      </c>
      <c r="H14193" s="74">
        <v>1</v>
      </c>
    </row>
    <row r="14194" spans="1:8" ht="20.100000000000001" customHeight="1">
      <c r="A14194" s="3230">
        <v>200</v>
      </c>
      <c r="B14194" s="3049" t="s">
        <v>42516</v>
      </c>
      <c r="C14194" s="3140" t="s">
        <v>132</v>
      </c>
      <c r="D14194" s="3142">
        <v>1</v>
      </c>
      <c r="E14194" s="3161" t="s">
        <v>3130</v>
      </c>
      <c r="F14194" s="3144"/>
      <c r="G14194" s="3169">
        <f t="shared" si="227"/>
        <v>0</v>
      </c>
      <c r="H14194" s="74">
        <v>1</v>
      </c>
    </row>
    <row r="14195" spans="1:8" ht="20.100000000000001" customHeight="1">
      <c r="A14195" s="3230">
        <v>200</v>
      </c>
      <c r="B14195" s="3049" t="s">
        <v>42517</v>
      </c>
      <c r="C14195" s="3140" t="s">
        <v>132</v>
      </c>
      <c r="D14195" s="3142">
        <v>1</v>
      </c>
      <c r="E14195" s="3161" t="s">
        <v>3130</v>
      </c>
      <c r="F14195" s="3144"/>
      <c r="G14195" s="3169">
        <f t="shared" si="227"/>
        <v>0</v>
      </c>
      <c r="H14195" s="74">
        <v>1</v>
      </c>
    </row>
    <row r="14196" spans="1:8" ht="20.100000000000001" customHeight="1">
      <c r="A14196" s="3230">
        <v>200</v>
      </c>
      <c r="B14196" s="3049" t="s">
        <v>42518</v>
      </c>
      <c r="C14196" s="3140" t="s">
        <v>132</v>
      </c>
      <c r="D14196" s="3142">
        <v>1</v>
      </c>
      <c r="E14196" s="3161" t="s">
        <v>3130</v>
      </c>
      <c r="F14196" s="3144"/>
      <c r="G14196" s="3169">
        <f t="shared" si="227"/>
        <v>0</v>
      </c>
      <c r="H14196" s="74">
        <v>1</v>
      </c>
    </row>
    <row r="14197" spans="1:8" ht="20.100000000000001" customHeight="1">
      <c r="A14197" s="3230">
        <v>800</v>
      </c>
      <c r="B14197" s="3049" t="s">
        <v>42520</v>
      </c>
      <c r="C14197" s="3140" t="s">
        <v>132</v>
      </c>
      <c r="D14197" s="3180">
        <v>1</v>
      </c>
      <c r="E14197" s="3161" t="s">
        <v>3130</v>
      </c>
      <c r="F14197" s="3144"/>
      <c r="G14197" s="3169">
        <f t="shared" si="227"/>
        <v>0</v>
      </c>
      <c r="H14197" s="74">
        <v>1</v>
      </c>
    </row>
    <row r="14198" spans="1:8" ht="20.100000000000001" customHeight="1">
      <c r="A14198" s="3170">
        <v>350</v>
      </c>
      <c r="B14198" s="3049" t="s">
        <v>42521</v>
      </c>
      <c r="C14198" s="3140" t="s">
        <v>132</v>
      </c>
      <c r="D14198" s="3180">
        <v>1</v>
      </c>
      <c r="E14198" s="3161" t="s">
        <v>3130</v>
      </c>
      <c r="F14198" s="3144"/>
      <c r="G14198" s="3169">
        <f t="shared" si="227"/>
        <v>0</v>
      </c>
      <c r="H14198" s="74">
        <v>1</v>
      </c>
    </row>
    <row r="14199" spans="1:8" ht="20.100000000000001" customHeight="1">
      <c r="A14199" s="3230">
        <v>1200</v>
      </c>
      <c r="B14199" s="3049" t="s">
        <v>42522</v>
      </c>
      <c r="C14199" s="3140" t="s">
        <v>132</v>
      </c>
      <c r="D14199" s="3180">
        <v>1</v>
      </c>
      <c r="E14199" s="3161" t="s">
        <v>3130</v>
      </c>
      <c r="F14199" s="3144"/>
      <c r="G14199" s="3169">
        <f t="shared" si="227"/>
        <v>0</v>
      </c>
      <c r="H14199" s="74">
        <v>1</v>
      </c>
    </row>
    <row r="14200" spans="1:8" ht="20.100000000000001" customHeight="1">
      <c r="A14200" s="3170">
        <v>800</v>
      </c>
      <c r="B14200" s="3038" t="s">
        <v>42524</v>
      </c>
      <c r="C14200" s="3140" t="s">
        <v>132</v>
      </c>
      <c r="D14200" s="3180">
        <v>1</v>
      </c>
      <c r="E14200" s="3161" t="s">
        <v>3130</v>
      </c>
      <c r="F14200" s="3144"/>
      <c r="G14200" s="3169">
        <f t="shared" si="227"/>
        <v>0</v>
      </c>
      <c r="H14200" s="74">
        <v>1</v>
      </c>
    </row>
    <row r="14201" spans="1:8" ht="20.100000000000001" customHeight="1">
      <c r="A14201" s="3170">
        <v>1500</v>
      </c>
      <c r="B14201" s="3391" t="s">
        <v>42525</v>
      </c>
      <c r="C14201" s="3140" t="s">
        <v>132</v>
      </c>
      <c r="D14201" s="3178">
        <v>1</v>
      </c>
      <c r="E14201" s="3161" t="s">
        <v>3130</v>
      </c>
      <c r="F14201" s="3144"/>
      <c r="G14201" s="3169">
        <f t="shared" ref="G14201:G14264" si="228">F14201*A14201</f>
        <v>0</v>
      </c>
      <c r="H14201" s="74">
        <v>1</v>
      </c>
    </row>
    <row r="14202" spans="1:8" ht="20.100000000000001" customHeight="1">
      <c r="A14202" s="3170">
        <v>1500</v>
      </c>
      <c r="B14202" s="3139" t="s">
        <v>42526</v>
      </c>
      <c r="C14202" s="3140" t="s">
        <v>132</v>
      </c>
      <c r="D14202" s="3178">
        <v>1</v>
      </c>
      <c r="E14202" s="3161" t="s">
        <v>3130</v>
      </c>
      <c r="F14202" s="3144"/>
      <c r="G14202" s="3169">
        <f t="shared" si="228"/>
        <v>0</v>
      </c>
      <c r="H14202" s="74">
        <v>1</v>
      </c>
    </row>
    <row r="14203" spans="1:8" ht="20.100000000000001" customHeight="1">
      <c r="A14203" s="3170">
        <v>1500</v>
      </c>
      <c r="B14203" s="3049" t="s">
        <v>42527</v>
      </c>
      <c r="C14203" s="3140" t="s">
        <v>132</v>
      </c>
      <c r="D14203" s="3178">
        <v>1</v>
      </c>
      <c r="E14203" s="3161" t="s">
        <v>3130</v>
      </c>
      <c r="F14203" s="3144"/>
      <c r="G14203" s="3169">
        <f t="shared" si="228"/>
        <v>0</v>
      </c>
      <c r="H14203" s="74">
        <v>1</v>
      </c>
    </row>
    <row r="14204" spans="1:8" ht="20.100000000000001" customHeight="1">
      <c r="A14204" s="3170">
        <v>1600</v>
      </c>
      <c r="B14204" s="3038" t="s">
        <v>42528</v>
      </c>
      <c r="C14204" s="3140" t="s">
        <v>132</v>
      </c>
      <c r="D14204" s="3180">
        <v>1</v>
      </c>
      <c r="E14204" s="3161" t="s">
        <v>3130</v>
      </c>
      <c r="F14204" s="3144"/>
      <c r="G14204" s="3169">
        <f t="shared" si="228"/>
        <v>0</v>
      </c>
      <c r="H14204" s="74">
        <v>1</v>
      </c>
    </row>
    <row r="14205" spans="1:8" ht="20.100000000000001" customHeight="1">
      <c r="A14205" s="3170">
        <v>1500</v>
      </c>
      <c r="B14205" s="3139" t="s">
        <v>42529</v>
      </c>
      <c r="C14205" s="3140" t="s">
        <v>132</v>
      </c>
      <c r="D14205" s="3178">
        <v>1</v>
      </c>
      <c r="E14205" s="3161" t="s">
        <v>3130</v>
      </c>
      <c r="F14205" s="3144"/>
      <c r="G14205" s="3169">
        <f t="shared" si="228"/>
        <v>0</v>
      </c>
      <c r="H14205" s="74">
        <v>1</v>
      </c>
    </row>
    <row r="14206" spans="1:8" ht="20.100000000000001" customHeight="1">
      <c r="A14206" s="3170">
        <v>1500</v>
      </c>
      <c r="B14206" s="3139" t="s">
        <v>42530</v>
      </c>
      <c r="C14206" s="3140" t="s">
        <v>132</v>
      </c>
      <c r="D14206" s="3183">
        <v>1</v>
      </c>
      <c r="E14206" s="3161" t="s">
        <v>3130</v>
      </c>
      <c r="F14206" s="3144"/>
      <c r="G14206" s="3169">
        <f t="shared" si="228"/>
        <v>0</v>
      </c>
      <c r="H14206" s="74">
        <v>1</v>
      </c>
    </row>
    <row r="14207" spans="1:8" ht="20.100000000000001" customHeight="1">
      <c r="A14207" s="3170">
        <v>1500</v>
      </c>
      <c r="B14207" s="3139" t="s">
        <v>42531</v>
      </c>
      <c r="C14207" s="3140" t="s">
        <v>132</v>
      </c>
      <c r="D14207" s="3189">
        <v>1</v>
      </c>
      <c r="E14207" s="3161" t="s">
        <v>3130</v>
      </c>
      <c r="F14207" s="3144"/>
      <c r="G14207" s="3169">
        <f t="shared" si="228"/>
        <v>0</v>
      </c>
      <c r="H14207" s="74">
        <v>1</v>
      </c>
    </row>
    <row r="14208" spans="1:8" ht="20.100000000000001" customHeight="1">
      <c r="A14208" s="3170">
        <v>150</v>
      </c>
      <c r="B14208" s="3254" t="s">
        <v>42532</v>
      </c>
      <c r="C14208" s="3140" t="s">
        <v>132</v>
      </c>
      <c r="D14208" s="3178">
        <v>1</v>
      </c>
      <c r="E14208" s="3161" t="s">
        <v>3130</v>
      </c>
      <c r="F14208" s="3144"/>
      <c r="G14208" s="3169">
        <f t="shared" si="228"/>
        <v>0</v>
      </c>
      <c r="H14208" s="74">
        <v>1</v>
      </c>
    </row>
    <row r="14209" spans="1:8" ht="20.100000000000001" customHeight="1">
      <c r="A14209" s="3417">
        <v>3000</v>
      </c>
      <c r="B14209" s="3139" t="s">
        <v>42533</v>
      </c>
      <c r="C14209" s="3140" t="s">
        <v>132</v>
      </c>
      <c r="D14209" s="3178">
        <v>1</v>
      </c>
      <c r="E14209" s="3161" t="s">
        <v>3130</v>
      </c>
      <c r="F14209" s="3144"/>
      <c r="G14209" s="3169">
        <f t="shared" si="228"/>
        <v>0</v>
      </c>
      <c r="H14209" s="74">
        <v>1</v>
      </c>
    </row>
    <row r="14210" spans="1:8" ht="20.100000000000001" customHeight="1">
      <c r="A14210" s="3417">
        <v>3000</v>
      </c>
      <c r="B14210" s="3139" t="s">
        <v>42534</v>
      </c>
      <c r="C14210" s="3140" t="s">
        <v>132</v>
      </c>
      <c r="D14210" s="3178">
        <v>1</v>
      </c>
      <c r="E14210" s="3161" t="s">
        <v>3130</v>
      </c>
      <c r="F14210" s="3144"/>
      <c r="G14210" s="3169">
        <f t="shared" si="228"/>
        <v>0</v>
      </c>
      <c r="H14210" s="74">
        <v>1</v>
      </c>
    </row>
    <row r="14211" spans="1:8" ht="20.100000000000001" customHeight="1">
      <c r="A14211" s="3417">
        <v>3000</v>
      </c>
      <c r="B14211" s="3139" t="s">
        <v>42535</v>
      </c>
      <c r="C14211" s="3140" t="s">
        <v>132</v>
      </c>
      <c r="D14211" s="3178">
        <v>1</v>
      </c>
      <c r="E14211" s="3161" t="s">
        <v>3130</v>
      </c>
      <c r="F14211" s="3144"/>
      <c r="G14211" s="3169">
        <f t="shared" si="228"/>
        <v>0</v>
      </c>
      <c r="H14211" s="74">
        <v>1</v>
      </c>
    </row>
    <row r="14212" spans="1:8" ht="20.100000000000001" customHeight="1">
      <c r="A14212" s="3170">
        <v>1500</v>
      </c>
      <c r="B14212" s="3038" t="s">
        <v>42536</v>
      </c>
      <c r="C14212" s="3160"/>
      <c r="D14212" s="3183">
        <v>1</v>
      </c>
      <c r="E14212" s="3142"/>
      <c r="F14212" s="3144"/>
      <c r="G14212" s="3169">
        <f t="shared" si="228"/>
        <v>0</v>
      </c>
      <c r="H14212" s="74">
        <v>1</v>
      </c>
    </row>
    <row r="14213" spans="1:8" ht="20.100000000000001" customHeight="1">
      <c r="A14213" s="3170">
        <v>2500</v>
      </c>
      <c r="B14213" s="3038" t="s">
        <v>42537</v>
      </c>
      <c r="C14213" s="3160"/>
      <c r="D14213" s="3183">
        <v>1</v>
      </c>
      <c r="E14213" s="3142"/>
      <c r="F14213" s="3144"/>
      <c r="G14213" s="3169">
        <f t="shared" si="228"/>
        <v>0</v>
      </c>
      <c r="H14213" s="74">
        <v>1</v>
      </c>
    </row>
    <row r="14214" spans="1:8" ht="20.100000000000001" customHeight="1">
      <c r="A14214" s="3170">
        <v>5000</v>
      </c>
      <c r="B14214" s="3044" t="s">
        <v>42538</v>
      </c>
      <c r="C14214" s="3160"/>
      <c r="D14214" s="3183">
        <v>1</v>
      </c>
      <c r="E14214" s="3142"/>
      <c r="F14214" s="3144"/>
      <c r="G14214" s="3169">
        <f t="shared" si="228"/>
        <v>0</v>
      </c>
      <c r="H14214" s="74">
        <v>1</v>
      </c>
    </row>
    <row r="14215" spans="1:8" ht="20.100000000000001" customHeight="1">
      <c r="A14215" s="3170">
        <v>1500</v>
      </c>
      <c r="B14215" s="3038" t="s">
        <v>42539</v>
      </c>
      <c r="C14215" s="3160"/>
      <c r="D14215" s="3183">
        <v>1</v>
      </c>
      <c r="E14215" s="3142"/>
      <c r="F14215" s="3144"/>
      <c r="G14215" s="3169">
        <f t="shared" si="228"/>
        <v>0</v>
      </c>
      <c r="H14215" s="74">
        <v>1</v>
      </c>
    </row>
    <row r="14216" spans="1:8" ht="20.100000000000001" customHeight="1">
      <c r="A14216" s="3170">
        <v>1500</v>
      </c>
      <c r="B14216" s="3038" t="s">
        <v>42540</v>
      </c>
      <c r="C14216" s="3160"/>
      <c r="D14216" s="3251">
        <v>1</v>
      </c>
      <c r="E14216" s="3161" t="s">
        <v>3130</v>
      </c>
      <c r="F14216" s="3144"/>
      <c r="G14216" s="3169">
        <f t="shared" si="228"/>
        <v>0</v>
      </c>
      <c r="H14216" s="74">
        <v>1</v>
      </c>
    </row>
    <row r="14217" spans="1:8" ht="20.100000000000001" customHeight="1">
      <c r="A14217" s="3170">
        <v>2000</v>
      </c>
      <c r="B14217" s="3038" t="s">
        <v>42541</v>
      </c>
      <c r="C14217" s="3140" t="s">
        <v>132</v>
      </c>
      <c r="D14217" s="3219">
        <v>1</v>
      </c>
      <c r="E14217" s="3161" t="s">
        <v>3130</v>
      </c>
      <c r="F14217" s="3144"/>
      <c r="G14217" s="3169">
        <f t="shared" si="228"/>
        <v>0</v>
      </c>
      <c r="H14217" s="74">
        <v>1</v>
      </c>
    </row>
    <row r="14218" spans="1:8" ht="20.100000000000001" customHeight="1">
      <c r="A14218" s="3170">
        <v>2000</v>
      </c>
      <c r="B14218" s="3038" t="s">
        <v>42541</v>
      </c>
      <c r="C14218" s="3140" t="s">
        <v>132</v>
      </c>
      <c r="D14218" s="3219">
        <v>1</v>
      </c>
      <c r="E14218" s="3161" t="s">
        <v>3130</v>
      </c>
      <c r="F14218" s="3144"/>
      <c r="G14218" s="3169">
        <f t="shared" si="228"/>
        <v>0</v>
      </c>
      <c r="H14218" s="74">
        <v>1</v>
      </c>
    </row>
    <row r="14219" spans="1:8" ht="20.100000000000001" customHeight="1">
      <c r="A14219" s="3170">
        <v>2000</v>
      </c>
      <c r="B14219" s="3038" t="s">
        <v>42542</v>
      </c>
      <c r="C14219" s="3140" t="s">
        <v>132</v>
      </c>
      <c r="D14219" s="3275">
        <v>1</v>
      </c>
      <c r="E14219" s="3161" t="s">
        <v>3130</v>
      </c>
      <c r="F14219" s="3144"/>
      <c r="G14219" s="3169">
        <f t="shared" si="228"/>
        <v>0</v>
      </c>
      <c r="H14219" s="74">
        <v>1</v>
      </c>
    </row>
    <row r="14220" spans="1:8" ht="20.100000000000001" customHeight="1">
      <c r="A14220" s="3170">
        <v>2000</v>
      </c>
      <c r="B14220" s="3044" t="s">
        <v>42543</v>
      </c>
      <c r="C14220" s="3140" t="s">
        <v>132</v>
      </c>
      <c r="D14220" s="3275">
        <v>1</v>
      </c>
      <c r="E14220" s="3161" t="s">
        <v>3130</v>
      </c>
      <c r="F14220" s="3144"/>
      <c r="G14220" s="3169">
        <f t="shared" si="228"/>
        <v>0</v>
      </c>
      <c r="H14220" s="74">
        <v>1</v>
      </c>
    </row>
    <row r="14221" spans="1:8" ht="20.100000000000001" customHeight="1">
      <c r="A14221" s="3170">
        <v>2200</v>
      </c>
      <c r="B14221" s="3044" t="s">
        <v>42544</v>
      </c>
      <c r="C14221" s="3140" t="s">
        <v>132</v>
      </c>
      <c r="D14221" s="3219">
        <v>1</v>
      </c>
      <c r="E14221" s="3161" t="s">
        <v>3130</v>
      </c>
      <c r="F14221" s="3144"/>
      <c r="G14221" s="3169">
        <f t="shared" si="228"/>
        <v>0</v>
      </c>
      <c r="H14221" s="74">
        <v>1</v>
      </c>
    </row>
    <row r="14222" spans="1:8" ht="20.100000000000001" customHeight="1">
      <c r="A14222" s="3170">
        <v>1600</v>
      </c>
      <c r="B14222" s="3652" t="s">
        <v>42545</v>
      </c>
      <c r="C14222" s="3653"/>
      <c r="D14222" s="3179">
        <v>1</v>
      </c>
      <c r="E14222" s="3161" t="s">
        <v>3130</v>
      </c>
      <c r="F14222" s="3144"/>
      <c r="G14222" s="3169">
        <f t="shared" si="228"/>
        <v>0</v>
      </c>
      <c r="H14222" s="74">
        <v>1</v>
      </c>
    </row>
    <row r="14223" spans="1:8" ht="20.100000000000001" customHeight="1">
      <c r="A14223" s="3170">
        <v>1000</v>
      </c>
      <c r="B14223" s="3038" t="s">
        <v>42546</v>
      </c>
      <c r="C14223" s="3140" t="s">
        <v>132</v>
      </c>
      <c r="D14223" s="3189">
        <v>1</v>
      </c>
      <c r="E14223" s="3161" t="s">
        <v>3130</v>
      </c>
      <c r="F14223" s="3144"/>
      <c r="G14223" s="3169">
        <f t="shared" si="228"/>
        <v>0</v>
      </c>
      <c r="H14223" s="74">
        <v>1</v>
      </c>
    </row>
    <row r="14224" spans="1:8" ht="20.100000000000001" customHeight="1">
      <c r="A14224" s="3170">
        <v>1000</v>
      </c>
      <c r="B14224" s="3038" t="s">
        <v>42547</v>
      </c>
      <c r="C14224" s="3140" t="s">
        <v>132</v>
      </c>
      <c r="D14224" s="3189">
        <v>1</v>
      </c>
      <c r="E14224" s="3161" t="s">
        <v>3130</v>
      </c>
      <c r="F14224" s="3144"/>
      <c r="G14224" s="3169">
        <f t="shared" si="228"/>
        <v>0</v>
      </c>
      <c r="H14224" s="74">
        <v>1</v>
      </c>
    </row>
    <row r="14225" spans="1:8" ht="20.100000000000001" customHeight="1">
      <c r="A14225" s="3170">
        <v>1800</v>
      </c>
      <c r="B14225" s="3038" t="s">
        <v>42548</v>
      </c>
      <c r="C14225" s="3140" t="s">
        <v>132</v>
      </c>
      <c r="D14225" s="3275">
        <v>1</v>
      </c>
      <c r="E14225" s="3161" t="s">
        <v>3130</v>
      </c>
      <c r="F14225" s="3144"/>
      <c r="G14225" s="3169">
        <f t="shared" si="228"/>
        <v>0</v>
      </c>
      <c r="H14225" s="74">
        <v>1</v>
      </c>
    </row>
    <row r="14226" spans="1:8" ht="20.100000000000001" customHeight="1">
      <c r="A14226" s="3230">
        <v>1200</v>
      </c>
      <c r="B14226" s="3038" t="s">
        <v>42549</v>
      </c>
      <c r="C14226" s="3140" t="s">
        <v>132</v>
      </c>
      <c r="D14226" s="3275">
        <v>1</v>
      </c>
      <c r="E14226" s="3161" t="s">
        <v>3130</v>
      </c>
      <c r="F14226" s="3144"/>
      <c r="G14226" s="3169">
        <f t="shared" si="228"/>
        <v>0</v>
      </c>
      <c r="H14226" s="74">
        <v>1</v>
      </c>
    </row>
    <row r="14227" spans="1:8" ht="20.100000000000001" customHeight="1">
      <c r="A14227" s="3417">
        <v>3000</v>
      </c>
      <c r="B14227" s="3038" t="s">
        <v>42550</v>
      </c>
      <c r="C14227" s="3140" t="s">
        <v>132</v>
      </c>
      <c r="D14227" s="3219">
        <v>1</v>
      </c>
      <c r="E14227" s="3161" t="s">
        <v>3130</v>
      </c>
      <c r="F14227" s="3144"/>
      <c r="G14227" s="3169">
        <f t="shared" si="228"/>
        <v>0</v>
      </c>
      <c r="H14227" s="74">
        <v>1</v>
      </c>
    </row>
    <row r="14228" spans="1:8" ht="20.100000000000001" customHeight="1">
      <c r="A14228" s="3170">
        <v>1000</v>
      </c>
      <c r="B14228" s="3038" t="s">
        <v>42551</v>
      </c>
      <c r="C14228" s="3140" t="s">
        <v>132</v>
      </c>
      <c r="D14228" s="3219">
        <v>1</v>
      </c>
      <c r="E14228" s="3161" t="s">
        <v>3130</v>
      </c>
      <c r="F14228" s="3144"/>
      <c r="G14228" s="3169">
        <f t="shared" si="228"/>
        <v>0</v>
      </c>
      <c r="H14228" s="74">
        <v>1</v>
      </c>
    </row>
    <row r="14229" spans="1:8" ht="20.100000000000001" customHeight="1">
      <c r="A14229" s="3417">
        <v>3100</v>
      </c>
      <c r="B14229" s="3618" t="s">
        <v>42552</v>
      </c>
      <c r="C14229" s="3160"/>
      <c r="D14229" s="3178">
        <v>1</v>
      </c>
      <c r="E14229" s="3161" t="s">
        <v>3130</v>
      </c>
      <c r="F14229" s="3144"/>
      <c r="G14229" s="3169">
        <f t="shared" si="228"/>
        <v>0</v>
      </c>
      <c r="H14229" s="74">
        <v>1</v>
      </c>
    </row>
    <row r="14230" spans="1:8" ht="20.100000000000001" customHeight="1">
      <c r="A14230" s="3417">
        <v>3100</v>
      </c>
      <c r="B14230" s="3654" t="s">
        <v>42553</v>
      </c>
      <c r="C14230" s="3160"/>
      <c r="D14230" s="3178">
        <v>1</v>
      </c>
      <c r="E14230" s="3161" t="s">
        <v>3130</v>
      </c>
      <c r="F14230" s="3144"/>
      <c r="G14230" s="3169">
        <f t="shared" si="228"/>
        <v>0</v>
      </c>
      <c r="H14230" s="74">
        <v>1</v>
      </c>
    </row>
    <row r="14231" spans="1:8" ht="20.100000000000001" customHeight="1">
      <c r="A14231" s="3170">
        <v>1000</v>
      </c>
      <c r="B14231" s="3049" t="s">
        <v>42554</v>
      </c>
      <c r="C14231" s="3140" t="s">
        <v>132</v>
      </c>
      <c r="D14231" s="3189">
        <v>1</v>
      </c>
      <c r="E14231" s="3161" t="s">
        <v>3130</v>
      </c>
      <c r="F14231" s="3144"/>
      <c r="G14231" s="3169">
        <f t="shared" si="228"/>
        <v>0</v>
      </c>
      <c r="H14231" s="74">
        <v>1</v>
      </c>
    </row>
    <row r="14232" spans="1:8" ht="20.100000000000001" customHeight="1">
      <c r="A14232" s="3170">
        <v>1000</v>
      </c>
      <c r="B14232" s="3049" t="s">
        <v>42555</v>
      </c>
      <c r="C14232" s="3140" t="s">
        <v>132</v>
      </c>
      <c r="D14232" s="3178">
        <v>1</v>
      </c>
      <c r="E14232" s="3161" t="s">
        <v>3130</v>
      </c>
      <c r="F14232" s="3144"/>
      <c r="G14232" s="3169">
        <f t="shared" si="228"/>
        <v>0</v>
      </c>
      <c r="H14232" s="74">
        <v>1</v>
      </c>
    </row>
    <row r="14233" spans="1:8" ht="20.100000000000001" customHeight="1">
      <c r="A14233" s="3170">
        <v>2000</v>
      </c>
      <c r="B14233" s="3044" t="s">
        <v>42556</v>
      </c>
      <c r="C14233" s="3160"/>
      <c r="D14233" s="3178">
        <v>1</v>
      </c>
      <c r="E14233" s="3161" t="s">
        <v>3130</v>
      </c>
      <c r="F14233" s="3144"/>
      <c r="G14233" s="3169">
        <f t="shared" si="228"/>
        <v>0</v>
      </c>
      <c r="H14233" s="74">
        <v>1</v>
      </c>
    </row>
    <row r="14234" spans="1:8" ht="20.100000000000001" customHeight="1">
      <c r="A14234" s="3170">
        <v>2000</v>
      </c>
      <c r="B14234" s="3038" t="s">
        <v>42557</v>
      </c>
      <c r="C14234" s="3160"/>
      <c r="D14234" s="3178">
        <v>1</v>
      </c>
      <c r="E14234" s="3161" t="s">
        <v>3130</v>
      </c>
      <c r="F14234" s="3144"/>
      <c r="G14234" s="3169">
        <f t="shared" si="228"/>
        <v>0</v>
      </c>
      <c r="H14234" s="74">
        <v>1</v>
      </c>
    </row>
    <row r="14235" spans="1:8" ht="20.100000000000001" customHeight="1">
      <c r="A14235" s="3170">
        <v>1300</v>
      </c>
      <c r="B14235" s="3049" t="s">
        <v>42558</v>
      </c>
      <c r="C14235" s="3140" t="s">
        <v>132</v>
      </c>
      <c r="D14235" s="3189">
        <v>1</v>
      </c>
      <c r="E14235" s="3161" t="s">
        <v>3130</v>
      </c>
      <c r="F14235" s="3144"/>
      <c r="G14235" s="3169">
        <f t="shared" si="228"/>
        <v>0</v>
      </c>
      <c r="H14235" s="74">
        <v>1</v>
      </c>
    </row>
    <row r="14236" spans="1:8" ht="20.100000000000001" customHeight="1">
      <c r="A14236" s="3170">
        <v>600</v>
      </c>
      <c r="B14236" s="3038" t="s">
        <v>42559</v>
      </c>
      <c r="C14236" s="3140" t="s">
        <v>132</v>
      </c>
      <c r="D14236" s="3189">
        <v>1</v>
      </c>
      <c r="E14236" s="3161" t="s">
        <v>3130</v>
      </c>
      <c r="F14236" s="3144"/>
      <c r="G14236" s="3169">
        <f t="shared" si="228"/>
        <v>0</v>
      </c>
      <c r="H14236" s="74">
        <v>1</v>
      </c>
    </row>
    <row r="14237" spans="1:8" ht="20.100000000000001" customHeight="1">
      <c r="A14237" s="3230">
        <v>1200</v>
      </c>
      <c r="B14237" s="3049" t="s">
        <v>42560</v>
      </c>
      <c r="C14237" s="3140"/>
      <c r="D14237" s="3178">
        <v>1</v>
      </c>
      <c r="E14237" s="3161" t="s">
        <v>3130</v>
      </c>
      <c r="F14237" s="3144"/>
      <c r="G14237" s="3169">
        <f t="shared" si="228"/>
        <v>0</v>
      </c>
      <c r="H14237" s="74">
        <v>1</v>
      </c>
    </row>
    <row r="14238" spans="1:8" ht="20.100000000000001" customHeight="1">
      <c r="A14238" s="3230">
        <v>1200</v>
      </c>
      <c r="B14238" s="3049" t="s">
        <v>42560</v>
      </c>
      <c r="C14238" s="3140"/>
      <c r="D14238" s="3178">
        <v>1</v>
      </c>
      <c r="E14238" s="3161" t="s">
        <v>3130</v>
      </c>
      <c r="F14238" s="3144"/>
      <c r="G14238" s="3169">
        <f t="shared" si="228"/>
        <v>0</v>
      </c>
      <c r="H14238" s="74">
        <v>1</v>
      </c>
    </row>
    <row r="14239" spans="1:8" ht="20.100000000000001" customHeight="1">
      <c r="A14239" s="3230">
        <v>1200</v>
      </c>
      <c r="B14239" s="3266" t="s">
        <v>42561</v>
      </c>
      <c r="C14239" s="3140"/>
      <c r="D14239" s="3178">
        <v>1</v>
      </c>
      <c r="E14239" s="3161" t="s">
        <v>3130</v>
      </c>
      <c r="F14239" s="3144"/>
      <c r="G14239" s="3169">
        <f t="shared" si="228"/>
        <v>0</v>
      </c>
      <c r="H14239" s="74">
        <v>1</v>
      </c>
    </row>
    <row r="14240" spans="1:8" ht="20.100000000000001" customHeight="1">
      <c r="A14240" s="3170">
        <v>2000</v>
      </c>
      <c r="B14240" s="3038" t="s">
        <v>42562</v>
      </c>
      <c r="C14240" s="3160"/>
      <c r="D14240" s="3178">
        <v>1</v>
      </c>
      <c r="E14240" s="3161" t="s">
        <v>3130</v>
      </c>
      <c r="F14240" s="3144"/>
      <c r="G14240" s="3169">
        <f t="shared" si="228"/>
        <v>0</v>
      </c>
      <c r="H14240" s="74">
        <v>1</v>
      </c>
    </row>
    <row r="14241" spans="1:8" ht="20.100000000000001" customHeight="1">
      <c r="A14241" s="3170">
        <v>2000</v>
      </c>
      <c r="B14241" s="3266" t="s">
        <v>42563</v>
      </c>
      <c r="C14241" s="3140" t="s">
        <v>132</v>
      </c>
      <c r="D14241" s="3251">
        <v>1</v>
      </c>
      <c r="E14241" s="3161" t="s">
        <v>3130</v>
      </c>
      <c r="F14241" s="3144"/>
      <c r="G14241" s="3169">
        <f t="shared" si="228"/>
        <v>0</v>
      </c>
      <c r="H14241" s="74">
        <v>1</v>
      </c>
    </row>
    <row r="14242" spans="1:8" ht="20.100000000000001" customHeight="1">
      <c r="A14242" s="3170">
        <v>2000</v>
      </c>
      <c r="B14242" s="3049" t="s">
        <v>42564</v>
      </c>
      <c r="C14242" s="3140" t="s">
        <v>132</v>
      </c>
      <c r="D14242" s="3180">
        <v>1</v>
      </c>
      <c r="E14242" s="3161" t="s">
        <v>3130</v>
      </c>
      <c r="F14242" s="3144"/>
      <c r="G14242" s="3169">
        <f t="shared" si="228"/>
        <v>0</v>
      </c>
      <c r="H14242" s="74">
        <v>1</v>
      </c>
    </row>
    <row r="14243" spans="1:8" ht="20.100000000000001" customHeight="1">
      <c r="A14243" s="3170">
        <v>2000</v>
      </c>
      <c r="B14243" s="3049" t="s">
        <v>42565</v>
      </c>
      <c r="C14243" s="3140" t="s">
        <v>132</v>
      </c>
      <c r="D14243" s="3178">
        <v>1</v>
      </c>
      <c r="E14243" s="3161" t="s">
        <v>3130</v>
      </c>
      <c r="F14243" s="3144"/>
      <c r="G14243" s="3169">
        <f t="shared" si="228"/>
        <v>0</v>
      </c>
      <c r="H14243" s="74">
        <v>1</v>
      </c>
    </row>
    <row r="14244" spans="1:8" ht="20.100000000000001" customHeight="1">
      <c r="A14244" s="3170">
        <v>2000</v>
      </c>
      <c r="B14244" s="3266" t="s">
        <v>42566</v>
      </c>
      <c r="C14244" s="3140" t="s">
        <v>132</v>
      </c>
      <c r="D14244" s="3183">
        <v>1</v>
      </c>
      <c r="E14244" s="3161" t="s">
        <v>3130</v>
      </c>
      <c r="F14244" s="3144"/>
      <c r="G14244" s="3169">
        <f t="shared" si="228"/>
        <v>0</v>
      </c>
      <c r="H14244" s="74">
        <v>1</v>
      </c>
    </row>
    <row r="14245" spans="1:8" ht="20.100000000000001" customHeight="1">
      <c r="A14245" s="3170">
        <v>200</v>
      </c>
      <c r="B14245" s="3052" t="s">
        <v>42567</v>
      </c>
      <c r="C14245" s="3140" t="s">
        <v>132</v>
      </c>
      <c r="D14245" s="3183">
        <v>1</v>
      </c>
      <c r="E14245" s="3161" t="s">
        <v>3130</v>
      </c>
      <c r="F14245" s="3144"/>
      <c r="G14245" s="3169">
        <f t="shared" si="228"/>
        <v>0</v>
      </c>
      <c r="H14245" s="74">
        <v>1</v>
      </c>
    </row>
    <row r="14246" spans="1:8" ht="20.100000000000001" customHeight="1">
      <c r="A14246" s="3170">
        <v>2000</v>
      </c>
      <c r="B14246" s="3049" t="s">
        <v>42568</v>
      </c>
      <c r="C14246" s="3140" t="s">
        <v>132</v>
      </c>
      <c r="D14246" s="3178">
        <v>1</v>
      </c>
      <c r="E14246" s="3161" t="s">
        <v>3130</v>
      </c>
      <c r="F14246" s="3144"/>
      <c r="G14246" s="3169">
        <f t="shared" si="228"/>
        <v>0</v>
      </c>
      <c r="H14246" s="74">
        <v>1</v>
      </c>
    </row>
    <row r="14247" spans="1:8" ht="20.100000000000001" customHeight="1">
      <c r="A14247" s="3170">
        <v>2000</v>
      </c>
      <c r="B14247" s="3049" t="s">
        <v>42569</v>
      </c>
      <c r="C14247" s="3140" t="s">
        <v>132</v>
      </c>
      <c r="D14247" s="3178">
        <v>1</v>
      </c>
      <c r="E14247" s="3161" t="s">
        <v>3130</v>
      </c>
      <c r="F14247" s="3144"/>
      <c r="G14247" s="3169">
        <f t="shared" si="228"/>
        <v>0</v>
      </c>
      <c r="H14247" s="74">
        <v>1</v>
      </c>
    </row>
    <row r="14248" spans="1:8" ht="20.100000000000001" customHeight="1">
      <c r="A14248" s="3170">
        <v>2000</v>
      </c>
      <c r="B14248" s="3266" t="s">
        <v>42570</v>
      </c>
      <c r="C14248" s="3140" t="s">
        <v>132</v>
      </c>
      <c r="D14248" s="3183">
        <v>1</v>
      </c>
      <c r="E14248" s="3161" t="s">
        <v>3130</v>
      </c>
      <c r="F14248" s="3144"/>
      <c r="G14248" s="3169">
        <f t="shared" si="228"/>
        <v>0</v>
      </c>
      <c r="H14248" s="74">
        <v>1</v>
      </c>
    </row>
    <row r="14249" spans="1:8" ht="20.100000000000001" customHeight="1">
      <c r="A14249" s="3230">
        <v>200</v>
      </c>
      <c r="B14249" s="3266" t="s">
        <v>42571</v>
      </c>
      <c r="C14249" s="3140" t="s">
        <v>132</v>
      </c>
      <c r="D14249" s="3183">
        <v>1</v>
      </c>
      <c r="E14249" s="3161" t="s">
        <v>3130</v>
      </c>
      <c r="F14249" s="3144"/>
      <c r="G14249" s="3169">
        <f t="shared" si="228"/>
        <v>0</v>
      </c>
      <c r="H14249" s="74">
        <v>1</v>
      </c>
    </row>
    <row r="14250" spans="1:8" ht="20.100000000000001" customHeight="1">
      <c r="A14250" s="3417">
        <v>3300</v>
      </c>
      <c r="B14250" s="3049" t="s">
        <v>42572</v>
      </c>
      <c r="C14250" s="3140" t="s">
        <v>132</v>
      </c>
      <c r="D14250" s="3183">
        <v>1</v>
      </c>
      <c r="E14250" s="3161" t="s">
        <v>3130</v>
      </c>
      <c r="F14250" s="3144"/>
      <c r="G14250" s="3169">
        <f t="shared" si="228"/>
        <v>0</v>
      </c>
      <c r="H14250" s="74">
        <v>1</v>
      </c>
    </row>
    <row r="14251" spans="1:8" ht="20.100000000000001" customHeight="1">
      <c r="A14251" s="3170">
        <v>1000</v>
      </c>
      <c r="B14251" s="3038" t="s">
        <v>42573</v>
      </c>
      <c r="C14251" s="3140" t="s">
        <v>132</v>
      </c>
      <c r="D14251" s="3189">
        <v>1</v>
      </c>
      <c r="E14251" s="3161" t="s">
        <v>3130</v>
      </c>
      <c r="F14251" s="3144"/>
      <c r="G14251" s="3169">
        <f t="shared" si="228"/>
        <v>0</v>
      </c>
      <c r="H14251" s="74">
        <v>1</v>
      </c>
    </row>
    <row r="14252" spans="1:8" ht="20.100000000000001" customHeight="1">
      <c r="A14252" s="3170">
        <v>2000</v>
      </c>
      <c r="B14252" s="3044" t="s">
        <v>42574</v>
      </c>
      <c r="C14252" s="3160"/>
      <c r="D14252" s="3183">
        <v>1</v>
      </c>
      <c r="E14252" s="3161" t="s">
        <v>3130</v>
      </c>
      <c r="F14252" s="3144"/>
      <c r="G14252" s="3169">
        <f t="shared" si="228"/>
        <v>0</v>
      </c>
      <c r="H14252" s="74">
        <v>1</v>
      </c>
    </row>
    <row r="14253" spans="1:8" ht="20.100000000000001" customHeight="1">
      <c r="A14253" s="3170">
        <v>2000</v>
      </c>
      <c r="B14253" s="3038" t="s">
        <v>42575</v>
      </c>
      <c r="C14253" s="3160"/>
      <c r="D14253" s="3178">
        <v>1</v>
      </c>
      <c r="E14253" s="3161" t="s">
        <v>3130</v>
      </c>
      <c r="F14253" s="3144"/>
      <c r="G14253" s="3169">
        <f t="shared" si="228"/>
        <v>0</v>
      </c>
      <c r="H14253" s="74">
        <v>1</v>
      </c>
    </row>
    <row r="14254" spans="1:8" ht="20.100000000000001" customHeight="1">
      <c r="A14254" s="3170">
        <v>2000</v>
      </c>
      <c r="B14254" s="3038" t="s">
        <v>42576</v>
      </c>
      <c r="C14254" s="3140" t="s">
        <v>132</v>
      </c>
      <c r="D14254" s="3189">
        <v>1</v>
      </c>
      <c r="E14254" s="3161" t="s">
        <v>3130</v>
      </c>
      <c r="F14254" s="3144"/>
      <c r="G14254" s="3169">
        <f t="shared" si="228"/>
        <v>0</v>
      </c>
      <c r="H14254" s="74">
        <v>1</v>
      </c>
    </row>
    <row r="14255" spans="1:8" ht="20.100000000000001" customHeight="1">
      <c r="A14255" s="3170">
        <v>2000</v>
      </c>
      <c r="B14255" s="3038" t="s">
        <v>42577</v>
      </c>
      <c r="C14255" s="3160"/>
      <c r="D14255" s="3178">
        <v>1</v>
      </c>
      <c r="E14255" s="3161" t="s">
        <v>3130</v>
      </c>
      <c r="F14255" s="3144"/>
      <c r="G14255" s="3169">
        <f t="shared" si="228"/>
        <v>0</v>
      </c>
      <c r="H14255" s="74">
        <v>1</v>
      </c>
    </row>
    <row r="14256" spans="1:8" ht="20.100000000000001" customHeight="1">
      <c r="A14256" s="3170">
        <v>2000</v>
      </c>
      <c r="B14256" s="3049" t="s">
        <v>42578</v>
      </c>
      <c r="C14256" s="3140" t="s">
        <v>132</v>
      </c>
      <c r="D14256" s="3180">
        <v>1</v>
      </c>
      <c r="E14256" s="3161" t="s">
        <v>3130</v>
      </c>
      <c r="F14256" s="3144"/>
      <c r="G14256" s="3169">
        <f t="shared" si="228"/>
        <v>0</v>
      </c>
      <c r="H14256" s="74">
        <v>1</v>
      </c>
    </row>
    <row r="14257" spans="1:8" ht="20.100000000000001" customHeight="1">
      <c r="A14257" s="3417">
        <v>3300</v>
      </c>
      <c r="B14257" s="3266" t="s">
        <v>42579</v>
      </c>
      <c r="C14257" s="3140" t="s">
        <v>132</v>
      </c>
      <c r="D14257" s="3183">
        <v>1</v>
      </c>
      <c r="E14257" s="3161" t="s">
        <v>3130</v>
      </c>
      <c r="F14257" s="3144"/>
      <c r="G14257" s="3169">
        <f t="shared" si="228"/>
        <v>0</v>
      </c>
      <c r="H14257" s="74">
        <v>1</v>
      </c>
    </row>
    <row r="14258" spans="1:8" ht="20.100000000000001" customHeight="1">
      <c r="A14258" s="3417">
        <v>3300</v>
      </c>
      <c r="B14258" s="3039" t="s">
        <v>42580</v>
      </c>
      <c r="C14258" s="3140" t="s">
        <v>132</v>
      </c>
      <c r="D14258" s="3178">
        <v>1</v>
      </c>
      <c r="E14258" s="3161" t="s">
        <v>3130</v>
      </c>
      <c r="F14258" s="3144"/>
      <c r="G14258" s="3169">
        <f t="shared" si="228"/>
        <v>0</v>
      </c>
      <c r="H14258" s="74">
        <v>1</v>
      </c>
    </row>
    <row r="14259" spans="1:8" ht="20.100000000000001" customHeight="1">
      <c r="A14259" s="3170">
        <v>1600</v>
      </c>
      <c r="B14259" s="3038" t="s">
        <v>42581</v>
      </c>
      <c r="C14259" s="3140" t="s">
        <v>132</v>
      </c>
      <c r="D14259" s="3189">
        <v>1</v>
      </c>
      <c r="E14259" s="3161" t="s">
        <v>3130</v>
      </c>
      <c r="F14259" s="3144"/>
      <c r="G14259" s="3169">
        <f t="shared" si="228"/>
        <v>0</v>
      </c>
      <c r="H14259" s="74">
        <v>1</v>
      </c>
    </row>
    <row r="14260" spans="1:8" ht="20.100000000000001" customHeight="1">
      <c r="A14260" s="3170">
        <v>1800</v>
      </c>
      <c r="B14260" s="3038" t="s">
        <v>42582</v>
      </c>
      <c r="C14260" s="3140" t="s">
        <v>132</v>
      </c>
      <c r="D14260" s="3178">
        <v>1</v>
      </c>
      <c r="E14260" s="3161" t="s">
        <v>3130</v>
      </c>
      <c r="F14260" s="3144"/>
      <c r="G14260" s="3169">
        <f t="shared" si="228"/>
        <v>0</v>
      </c>
      <c r="H14260" s="74">
        <v>1</v>
      </c>
    </row>
    <row r="14261" spans="1:8" ht="20.100000000000001" customHeight="1">
      <c r="A14261" s="3230">
        <v>800</v>
      </c>
      <c r="B14261" s="3038" t="s">
        <v>42583</v>
      </c>
      <c r="C14261" s="3140" t="s">
        <v>132</v>
      </c>
      <c r="D14261" s="2994">
        <v>1</v>
      </c>
      <c r="E14261" s="3161" t="s">
        <v>3130</v>
      </c>
      <c r="F14261" s="3144"/>
      <c r="G14261" s="3169">
        <f t="shared" si="228"/>
        <v>0</v>
      </c>
      <c r="H14261" s="74">
        <v>1</v>
      </c>
    </row>
    <row r="14262" spans="1:8" ht="20.100000000000001" customHeight="1">
      <c r="A14262" s="3170">
        <v>2000</v>
      </c>
      <c r="B14262" s="3044" t="s">
        <v>42584</v>
      </c>
      <c r="C14262" s="3140" t="s">
        <v>132</v>
      </c>
      <c r="D14262" s="3193">
        <v>1</v>
      </c>
      <c r="E14262" s="3161" t="s">
        <v>3130</v>
      </c>
      <c r="F14262" s="3144"/>
      <c r="G14262" s="3169">
        <f t="shared" si="228"/>
        <v>0</v>
      </c>
      <c r="H14262" s="74">
        <v>1</v>
      </c>
    </row>
    <row r="14263" spans="1:8" ht="20.100000000000001" customHeight="1">
      <c r="A14263" s="3170">
        <v>150</v>
      </c>
      <c r="B14263" s="3503" t="s">
        <v>42585</v>
      </c>
      <c r="C14263" s="3140" t="s">
        <v>132</v>
      </c>
      <c r="D14263" s="3193">
        <v>1</v>
      </c>
      <c r="E14263" s="3161" t="s">
        <v>3130</v>
      </c>
      <c r="F14263" s="3144"/>
      <c r="G14263" s="3169">
        <f t="shared" si="228"/>
        <v>0</v>
      </c>
      <c r="H14263" s="74">
        <v>1</v>
      </c>
    </row>
    <row r="14264" spans="1:8" ht="20.100000000000001" customHeight="1">
      <c r="A14264" s="3170">
        <v>2000</v>
      </c>
      <c r="B14264" s="3618" t="s">
        <v>42586</v>
      </c>
      <c r="C14264" s="3140" t="s">
        <v>132</v>
      </c>
      <c r="D14264" s="3183">
        <v>1</v>
      </c>
      <c r="E14264" s="3161" t="s">
        <v>3130</v>
      </c>
      <c r="F14264" s="3144"/>
      <c r="G14264" s="3169">
        <f t="shared" si="228"/>
        <v>0</v>
      </c>
      <c r="H14264" s="74">
        <v>1</v>
      </c>
    </row>
    <row r="14265" spans="1:8" ht="20.100000000000001" customHeight="1">
      <c r="A14265" s="3170">
        <v>1600</v>
      </c>
      <c r="B14265" s="3038" t="s">
        <v>42587</v>
      </c>
      <c r="C14265" s="3140" t="s">
        <v>132</v>
      </c>
      <c r="D14265" s="3180">
        <v>1</v>
      </c>
      <c r="E14265" s="3161" t="s">
        <v>3130</v>
      </c>
      <c r="F14265" s="3144"/>
      <c r="G14265" s="3169">
        <f t="shared" ref="G14265:G14328" si="229">F14265*A14265</f>
        <v>0</v>
      </c>
      <c r="H14265" s="74">
        <v>1</v>
      </c>
    </row>
    <row r="14266" spans="1:8" ht="20.100000000000001" customHeight="1">
      <c r="A14266" s="3230">
        <v>1200</v>
      </c>
      <c r="B14266" s="3038" t="s">
        <v>42588</v>
      </c>
      <c r="C14266" s="3140" t="s">
        <v>132</v>
      </c>
      <c r="D14266" s="2994">
        <v>1</v>
      </c>
      <c r="E14266" s="3161" t="s">
        <v>3130</v>
      </c>
      <c r="F14266" s="3144"/>
      <c r="G14266" s="3169">
        <f t="shared" si="229"/>
        <v>0</v>
      </c>
      <c r="H14266" s="74">
        <v>1</v>
      </c>
    </row>
    <row r="14267" spans="1:8" ht="20.100000000000001" customHeight="1">
      <c r="A14267" s="3170">
        <v>700</v>
      </c>
      <c r="B14267" s="3038" t="s">
        <v>42589</v>
      </c>
      <c r="C14267" s="3140" t="s">
        <v>132</v>
      </c>
      <c r="D14267" s="3180">
        <v>1</v>
      </c>
      <c r="E14267" s="3161" t="s">
        <v>3130</v>
      </c>
      <c r="F14267" s="3144"/>
      <c r="G14267" s="3169">
        <f t="shared" si="229"/>
        <v>0</v>
      </c>
      <c r="H14267" s="74">
        <v>1</v>
      </c>
    </row>
    <row r="14268" spans="1:8" ht="20.100000000000001" customHeight="1">
      <c r="A14268" s="3417">
        <v>3500</v>
      </c>
      <c r="B14268" s="3038" t="s">
        <v>42590</v>
      </c>
      <c r="C14268" s="3140" t="s">
        <v>132</v>
      </c>
      <c r="D14268" s="3211">
        <v>1</v>
      </c>
      <c r="E14268" s="3142"/>
      <c r="F14268" s="3144"/>
      <c r="G14268" s="3169">
        <f t="shared" si="229"/>
        <v>0</v>
      </c>
      <c r="H14268" s="74">
        <v>1</v>
      </c>
    </row>
    <row r="14269" spans="1:8" ht="20.100000000000001" customHeight="1">
      <c r="A14269" s="3417">
        <v>3000</v>
      </c>
      <c r="B14269" s="3038" t="s">
        <v>42591</v>
      </c>
      <c r="C14269" s="3140" t="s">
        <v>132</v>
      </c>
      <c r="D14269" s="3183">
        <v>1</v>
      </c>
      <c r="E14269" s="3142"/>
      <c r="F14269" s="3144"/>
      <c r="G14269" s="3169">
        <f t="shared" si="229"/>
        <v>0</v>
      </c>
      <c r="H14269" s="74">
        <v>1</v>
      </c>
    </row>
    <row r="14270" spans="1:8" ht="20.100000000000001" customHeight="1">
      <c r="A14270" s="3170">
        <v>1600</v>
      </c>
      <c r="B14270" s="3038" t="s">
        <v>42592</v>
      </c>
      <c r="C14270" s="3140" t="s">
        <v>132</v>
      </c>
      <c r="D14270" s="3180">
        <v>1</v>
      </c>
      <c r="E14270" s="3161" t="s">
        <v>3130</v>
      </c>
      <c r="F14270" s="3144"/>
      <c r="G14270" s="3169">
        <f t="shared" si="229"/>
        <v>0</v>
      </c>
      <c r="H14270" s="74">
        <v>1</v>
      </c>
    </row>
    <row r="14271" spans="1:8" ht="20.100000000000001" customHeight="1">
      <c r="A14271" s="3170">
        <v>1600</v>
      </c>
      <c r="B14271" s="3038" t="s">
        <v>42593</v>
      </c>
      <c r="C14271" s="3140" t="s">
        <v>132</v>
      </c>
      <c r="D14271" s="3189">
        <v>1</v>
      </c>
      <c r="E14271" s="3161" t="s">
        <v>3130</v>
      </c>
      <c r="F14271" s="3144"/>
      <c r="G14271" s="3169">
        <f t="shared" si="229"/>
        <v>0</v>
      </c>
      <c r="H14271" s="74">
        <v>1</v>
      </c>
    </row>
    <row r="14272" spans="1:8" ht="20.100000000000001" customHeight="1">
      <c r="A14272" s="3170">
        <v>1000</v>
      </c>
      <c r="B14272" s="3038" t="s">
        <v>42594</v>
      </c>
      <c r="C14272" s="3140" t="s">
        <v>132</v>
      </c>
      <c r="D14272" s="3180">
        <v>1</v>
      </c>
      <c r="E14272" s="3161" t="s">
        <v>3130</v>
      </c>
      <c r="F14272" s="3144"/>
      <c r="G14272" s="3169">
        <f t="shared" si="229"/>
        <v>0</v>
      </c>
      <c r="H14272" s="74">
        <v>1</v>
      </c>
    </row>
    <row r="14273" spans="1:8" ht="20.100000000000001" customHeight="1">
      <c r="A14273" s="3417">
        <v>3500</v>
      </c>
      <c r="B14273" s="3038" t="s">
        <v>42595</v>
      </c>
      <c r="C14273" s="3140" t="s">
        <v>132</v>
      </c>
      <c r="D14273" s="3183">
        <v>1</v>
      </c>
      <c r="E14273" s="3142"/>
      <c r="F14273" s="3144"/>
      <c r="G14273" s="3169">
        <f t="shared" si="229"/>
        <v>0</v>
      </c>
      <c r="H14273" s="74">
        <v>1</v>
      </c>
    </row>
    <row r="14274" spans="1:8" ht="20.100000000000001" customHeight="1">
      <c r="A14274" s="3417">
        <v>3500</v>
      </c>
      <c r="B14274" s="3044" t="s">
        <v>42596</v>
      </c>
      <c r="C14274" s="3140" t="s">
        <v>132</v>
      </c>
      <c r="D14274" s="3183">
        <v>1</v>
      </c>
      <c r="E14274" s="3142"/>
      <c r="F14274" s="3144"/>
      <c r="G14274" s="3169">
        <f t="shared" si="229"/>
        <v>0</v>
      </c>
      <c r="H14274" s="74">
        <v>1</v>
      </c>
    </row>
    <row r="14275" spans="1:8" ht="20.100000000000001" customHeight="1">
      <c r="A14275" s="3417">
        <v>3000</v>
      </c>
      <c r="B14275" s="3038" t="s">
        <v>42597</v>
      </c>
      <c r="C14275" s="3160"/>
      <c r="D14275" s="3178">
        <v>1</v>
      </c>
      <c r="E14275" s="3161" t="s">
        <v>3130</v>
      </c>
      <c r="F14275" s="3144"/>
      <c r="G14275" s="3169">
        <f t="shared" si="229"/>
        <v>0</v>
      </c>
      <c r="H14275" s="74">
        <v>1</v>
      </c>
    </row>
    <row r="14276" spans="1:8" ht="20.100000000000001" customHeight="1">
      <c r="A14276" s="3170">
        <v>2500</v>
      </c>
      <c r="B14276" s="3617" t="s">
        <v>42598</v>
      </c>
      <c r="C14276" s="3160"/>
      <c r="D14276" s="3183">
        <v>1</v>
      </c>
      <c r="E14276" s="3161" t="s">
        <v>3130</v>
      </c>
      <c r="F14276" s="3144"/>
      <c r="G14276" s="3169">
        <f t="shared" si="229"/>
        <v>0</v>
      </c>
      <c r="H14276" s="74">
        <v>1</v>
      </c>
    </row>
    <row r="14277" spans="1:8" ht="20.100000000000001" customHeight="1">
      <c r="A14277" s="3417">
        <v>3000</v>
      </c>
      <c r="B14277" s="3617" t="s">
        <v>42599</v>
      </c>
      <c r="C14277" s="3140" t="s">
        <v>132</v>
      </c>
      <c r="D14277" s="3178">
        <v>1</v>
      </c>
      <c r="E14277" s="3161" t="s">
        <v>3130</v>
      </c>
      <c r="F14277" s="3144"/>
      <c r="G14277" s="3169">
        <f t="shared" si="229"/>
        <v>0</v>
      </c>
      <c r="H14277" s="74">
        <v>1</v>
      </c>
    </row>
    <row r="14278" spans="1:8" ht="20.100000000000001" customHeight="1">
      <c r="A14278" s="3417">
        <v>3000</v>
      </c>
      <c r="B14278" s="3044" t="s">
        <v>42600</v>
      </c>
      <c r="C14278" s="3140" t="s">
        <v>132</v>
      </c>
      <c r="D14278" s="3183">
        <v>1</v>
      </c>
      <c r="E14278" s="3161" t="s">
        <v>3130</v>
      </c>
      <c r="F14278" s="3144"/>
      <c r="G14278" s="3169">
        <f t="shared" si="229"/>
        <v>0</v>
      </c>
      <c r="H14278" s="74">
        <v>1</v>
      </c>
    </row>
    <row r="14279" spans="1:8" ht="20.100000000000001" customHeight="1">
      <c r="A14279" s="3417">
        <v>3000</v>
      </c>
      <c r="B14279" s="3038" t="s">
        <v>42601</v>
      </c>
      <c r="C14279" s="3140" t="s">
        <v>132</v>
      </c>
      <c r="D14279" s="3180">
        <v>1</v>
      </c>
      <c r="E14279" s="3161" t="s">
        <v>3130</v>
      </c>
      <c r="F14279" s="3144"/>
      <c r="G14279" s="3169">
        <f t="shared" si="229"/>
        <v>0</v>
      </c>
      <c r="H14279" s="74">
        <v>1</v>
      </c>
    </row>
    <row r="14280" spans="1:8" ht="20.100000000000001" customHeight="1">
      <c r="A14280" s="3170">
        <v>300</v>
      </c>
      <c r="B14280" s="3038" t="s">
        <v>42602</v>
      </c>
      <c r="C14280" s="3140" t="s">
        <v>132</v>
      </c>
      <c r="D14280" s="3180">
        <v>1</v>
      </c>
      <c r="E14280" s="3161" t="s">
        <v>3130</v>
      </c>
      <c r="F14280" s="3144"/>
      <c r="G14280" s="3169">
        <f t="shared" si="229"/>
        <v>0</v>
      </c>
      <c r="H14280" s="74">
        <v>1</v>
      </c>
    </row>
    <row r="14281" spans="1:8" ht="20.100000000000001" customHeight="1">
      <c r="A14281" s="3417">
        <v>2500</v>
      </c>
      <c r="B14281" s="3038" t="s">
        <v>42603</v>
      </c>
      <c r="C14281" s="3140" t="s">
        <v>132</v>
      </c>
      <c r="D14281" s="3183">
        <v>1</v>
      </c>
      <c r="E14281" s="3161" t="s">
        <v>3130</v>
      </c>
      <c r="F14281" s="3144"/>
      <c r="G14281" s="3169">
        <f t="shared" si="229"/>
        <v>0</v>
      </c>
      <c r="H14281" s="74">
        <v>1</v>
      </c>
    </row>
    <row r="14282" spans="1:8" ht="20.100000000000001" customHeight="1">
      <c r="A14282" s="3364">
        <v>3500</v>
      </c>
      <c r="B14282" s="3044" t="s">
        <v>42604</v>
      </c>
      <c r="C14282" s="3140" t="s">
        <v>132</v>
      </c>
      <c r="D14282" s="3183">
        <v>1</v>
      </c>
      <c r="E14282" s="3161" t="s">
        <v>3130</v>
      </c>
      <c r="F14282" s="3144"/>
      <c r="G14282" s="3169">
        <f t="shared" si="229"/>
        <v>0</v>
      </c>
      <c r="H14282" s="74">
        <v>1</v>
      </c>
    </row>
    <row r="14283" spans="1:8" ht="20.100000000000001" customHeight="1">
      <c r="A14283" s="3417">
        <v>3500</v>
      </c>
      <c r="B14283" s="3044" t="s">
        <v>42605</v>
      </c>
      <c r="C14283" s="3140" t="s">
        <v>132</v>
      </c>
      <c r="D14283" s="3183">
        <v>1</v>
      </c>
      <c r="E14283" s="3161" t="s">
        <v>3130</v>
      </c>
      <c r="F14283" s="3144"/>
      <c r="G14283" s="3169">
        <f t="shared" si="229"/>
        <v>0</v>
      </c>
      <c r="H14283" s="74">
        <v>1</v>
      </c>
    </row>
    <row r="14284" spans="1:8" ht="20.100000000000001" customHeight="1">
      <c r="A14284" s="3417">
        <v>3000</v>
      </c>
      <c r="B14284" s="3038" t="s">
        <v>42606</v>
      </c>
      <c r="C14284" s="3140" t="s">
        <v>132</v>
      </c>
      <c r="D14284" s="3178">
        <v>1</v>
      </c>
      <c r="E14284" s="3161" t="s">
        <v>3130</v>
      </c>
      <c r="F14284" s="3144"/>
      <c r="G14284" s="3169">
        <f t="shared" si="229"/>
        <v>0</v>
      </c>
      <c r="H14284" s="74">
        <v>1</v>
      </c>
    </row>
    <row r="14285" spans="1:8" ht="20.100000000000001" customHeight="1">
      <c r="A14285" s="3417">
        <v>3000</v>
      </c>
      <c r="B14285" s="3038" t="s">
        <v>42607</v>
      </c>
      <c r="C14285" s="3140" t="s">
        <v>132</v>
      </c>
      <c r="D14285" s="3178">
        <v>1</v>
      </c>
      <c r="E14285" s="3161" t="s">
        <v>3130</v>
      </c>
      <c r="F14285" s="3144"/>
      <c r="G14285" s="3169">
        <f t="shared" si="229"/>
        <v>0</v>
      </c>
      <c r="H14285" s="74">
        <v>1</v>
      </c>
    </row>
    <row r="14286" spans="1:8" ht="20.100000000000001" customHeight="1">
      <c r="A14286" s="3230">
        <v>200</v>
      </c>
      <c r="B14286" s="3655" t="s">
        <v>42608</v>
      </c>
      <c r="C14286" s="3140" t="s">
        <v>132</v>
      </c>
      <c r="D14286" s="3178">
        <v>1</v>
      </c>
      <c r="E14286" s="3161" t="s">
        <v>3130</v>
      </c>
      <c r="F14286" s="3144"/>
      <c r="G14286" s="3169">
        <f t="shared" si="229"/>
        <v>0</v>
      </c>
      <c r="H14286" s="74">
        <v>1</v>
      </c>
    </row>
    <row r="14287" spans="1:8" ht="20.100000000000001" customHeight="1">
      <c r="A14287" s="3417">
        <v>3000</v>
      </c>
      <c r="B14287" s="3038" t="s">
        <v>42609</v>
      </c>
      <c r="C14287" s="3140" t="s">
        <v>132</v>
      </c>
      <c r="D14287" s="3178">
        <v>1</v>
      </c>
      <c r="E14287" s="3161" t="s">
        <v>3130</v>
      </c>
      <c r="F14287" s="3144"/>
      <c r="G14287" s="3169">
        <f t="shared" si="229"/>
        <v>0</v>
      </c>
      <c r="H14287" s="74">
        <v>1</v>
      </c>
    </row>
    <row r="14288" spans="1:8" ht="20.100000000000001" customHeight="1">
      <c r="A14288" s="3170">
        <v>2500</v>
      </c>
      <c r="B14288" s="3038" t="s">
        <v>42610</v>
      </c>
      <c r="C14288" s="3140" t="s">
        <v>132</v>
      </c>
      <c r="D14288" s="3178">
        <v>1</v>
      </c>
      <c r="E14288" s="3161" t="s">
        <v>3130</v>
      </c>
      <c r="F14288" s="3144"/>
      <c r="G14288" s="3169">
        <f t="shared" si="229"/>
        <v>0</v>
      </c>
      <c r="H14288" s="74">
        <v>1</v>
      </c>
    </row>
    <row r="14289" spans="1:8" ht="20.100000000000001" customHeight="1">
      <c r="A14289" s="3230">
        <v>1200</v>
      </c>
      <c r="B14289" s="3038" t="s">
        <v>42611</v>
      </c>
      <c r="C14289" s="3140" t="s">
        <v>132</v>
      </c>
      <c r="D14289" s="3189">
        <v>1</v>
      </c>
      <c r="E14289" s="3161" t="s">
        <v>3130</v>
      </c>
      <c r="F14289" s="3144"/>
      <c r="G14289" s="3169">
        <f t="shared" si="229"/>
        <v>0</v>
      </c>
      <c r="H14289" s="74">
        <v>1</v>
      </c>
    </row>
    <row r="14290" spans="1:8" ht="20.100000000000001" customHeight="1">
      <c r="A14290" s="3170">
        <v>1300</v>
      </c>
      <c r="B14290" s="3038" t="s">
        <v>42612</v>
      </c>
      <c r="C14290" s="3140" t="s">
        <v>132</v>
      </c>
      <c r="D14290" s="3178">
        <v>1</v>
      </c>
      <c r="E14290" s="3161" t="s">
        <v>3130</v>
      </c>
      <c r="F14290" s="3144"/>
      <c r="G14290" s="3169">
        <f t="shared" si="229"/>
        <v>0</v>
      </c>
      <c r="H14290" s="74">
        <v>1</v>
      </c>
    </row>
    <row r="14291" spans="1:8" ht="20.100000000000001" customHeight="1">
      <c r="A14291" s="3170">
        <v>1300</v>
      </c>
      <c r="B14291" s="3038" t="s">
        <v>42613</v>
      </c>
      <c r="C14291" s="3140" t="s">
        <v>132</v>
      </c>
      <c r="D14291" s="3203">
        <v>1</v>
      </c>
      <c r="E14291" s="3161" t="s">
        <v>3130</v>
      </c>
      <c r="F14291" s="3144"/>
      <c r="G14291" s="3169">
        <f t="shared" si="229"/>
        <v>0</v>
      </c>
      <c r="H14291" s="74">
        <v>1</v>
      </c>
    </row>
    <row r="14292" spans="1:8" ht="20.100000000000001" customHeight="1">
      <c r="A14292" s="3417">
        <v>3200</v>
      </c>
      <c r="B14292" s="3266" t="s">
        <v>42614</v>
      </c>
      <c r="C14292" s="3140" t="s">
        <v>132</v>
      </c>
      <c r="D14292" s="3191">
        <v>1</v>
      </c>
      <c r="E14292" s="3161" t="s">
        <v>3130</v>
      </c>
      <c r="F14292" s="3144"/>
      <c r="G14292" s="3169">
        <f t="shared" si="229"/>
        <v>0</v>
      </c>
      <c r="H14292" s="74">
        <v>1</v>
      </c>
    </row>
    <row r="14293" spans="1:8" ht="20.100000000000001" customHeight="1">
      <c r="A14293" s="3417">
        <v>3500</v>
      </c>
      <c r="B14293" s="3266" t="s">
        <v>42615</v>
      </c>
      <c r="C14293" s="3140" t="s">
        <v>132</v>
      </c>
      <c r="D14293" s="3191">
        <v>1</v>
      </c>
      <c r="E14293" s="3161" t="s">
        <v>3130</v>
      </c>
      <c r="F14293" s="3144"/>
      <c r="G14293" s="3169">
        <f t="shared" si="229"/>
        <v>0</v>
      </c>
      <c r="H14293" s="74">
        <v>1</v>
      </c>
    </row>
    <row r="14294" spans="1:8" ht="20.100000000000001" customHeight="1">
      <c r="A14294" s="2484">
        <v>5000</v>
      </c>
      <c r="B14294" s="3266" t="s">
        <v>42616</v>
      </c>
      <c r="C14294" s="3140" t="s">
        <v>132</v>
      </c>
      <c r="D14294" s="3191">
        <v>1</v>
      </c>
      <c r="E14294" s="3161" t="s">
        <v>3130</v>
      </c>
      <c r="F14294" s="3144"/>
      <c r="G14294" s="3169">
        <f t="shared" si="229"/>
        <v>0</v>
      </c>
      <c r="H14294" s="74">
        <v>1</v>
      </c>
    </row>
    <row r="14295" spans="1:8" ht="20.100000000000001" customHeight="1">
      <c r="A14295" s="3170">
        <v>1300</v>
      </c>
      <c r="B14295" s="3038" t="s">
        <v>42617</v>
      </c>
      <c r="C14295" s="3140" t="s">
        <v>132</v>
      </c>
      <c r="D14295" s="3203">
        <v>1</v>
      </c>
      <c r="E14295" s="3161" t="s">
        <v>3130</v>
      </c>
      <c r="F14295" s="3144"/>
      <c r="G14295" s="3169">
        <f t="shared" si="229"/>
        <v>0</v>
      </c>
      <c r="H14295" s="74">
        <v>1</v>
      </c>
    </row>
    <row r="14296" spans="1:8" ht="20.100000000000001" customHeight="1">
      <c r="A14296" s="3170">
        <v>1300</v>
      </c>
      <c r="B14296" s="3618" t="s">
        <v>42618</v>
      </c>
      <c r="C14296" s="3140" t="s">
        <v>132</v>
      </c>
      <c r="D14296" s="3193">
        <v>1</v>
      </c>
      <c r="E14296" s="3161" t="s">
        <v>3130</v>
      </c>
      <c r="F14296" s="3144"/>
      <c r="G14296" s="3169">
        <f t="shared" si="229"/>
        <v>0</v>
      </c>
      <c r="H14296" s="74">
        <v>1</v>
      </c>
    </row>
    <row r="14297" spans="1:8" ht="20.100000000000001" customHeight="1">
      <c r="A14297" s="3170">
        <v>1300</v>
      </c>
      <c r="B14297" s="3038" t="s">
        <v>42619</v>
      </c>
      <c r="C14297" s="3140" t="s">
        <v>132</v>
      </c>
      <c r="D14297" s="2994">
        <v>1</v>
      </c>
      <c r="E14297" s="3161" t="s">
        <v>3130</v>
      </c>
      <c r="F14297" s="3144"/>
      <c r="G14297" s="3169">
        <f t="shared" si="229"/>
        <v>0</v>
      </c>
      <c r="H14297" s="74">
        <v>1</v>
      </c>
    </row>
    <row r="14298" spans="1:8" ht="20.100000000000001" customHeight="1">
      <c r="A14298" s="3230">
        <v>1200</v>
      </c>
      <c r="B14298" s="3038" t="s">
        <v>42620</v>
      </c>
      <c r="C14298" s="3140" t="s">
        <v>132</v>
      </c>
      <c r="D14298" s="3193">
        <v>1</v>
      </c>
      <c r="E14298" s="3161" t="s">
        <v>3130</v>
      </c>
      <c r="F14298" s="3144"/>
      <c r="G14298" s="3169">
        <f t="shared" si="229"/>
        <v>0</v>
      </c>
      <c r="H14298" s="74">
        <v>1</v>
      </c>
    </row>
    <row r="14299" spans="1:8" ht="20.100000000000001" customHeight="1">
      <c r="A14299" s="3170">
        <v>800</v>
      </c>
      <c r="B14299" s="3053" t="s">
        <v>42621</v>
      </c>
      <c r="C14299" s="3160"/>
      <c r="D14299" s="3183">
        <v>1</v>
      </c>
      <c r="E14299" s="3161" t="s">
        <v>3130</v>
      </c>
      <c r="F14299" s="3144"/>
      <c r="G14299" s="3169">
        <f t="shared" si="229"/>
        <v>0</v>
      </c>
      <c r="H14299" s="74">
        <v>1</v>
      </c>
    </row>
    <row r="14300" spans="1:8" ht="20.100000000000001" customHeight="1">
      <c r="A14300" s="3230">
        <v>1200</v>
      </c>
      <c r="B14300" s="3049" t="s">
        <v>42622</v>
      </c>
      <c r="C14300" s="3140" t="s">
        <v>132</v>
      </c>
      <c r="D14300" s="3275">
        <v>1</v>
      </c>
      <c r="E14300" s="3161" t="s">
        <v>3130</v>
      </c>
      <c r="F14300" s="3144"/>
      <c r="G14300" s="3169">
        <f t="shared" si="229"/>
        <v>0</v>
      </c>
      <c r="H14300" s="74">
        <v>1</v>
      </c>
    </row>
    <row r="14301" spans="1:8" ht="20.100000000000001" customHeight="1">
      <c r="A14301" s="3170">
        <v>2500</v>
      </c>
      <c r="B14301" s="3049" t="s">
        <v>42623</v>
      </c>
      <c r="C14301" s="3140" t="s">
        <v>132</v>
      </c>
      <c r="D14301" s="3219">
        <v>1</v>
      </c>
      <c r="E14301" s="3161" t="s">
        <v>3130</v>
      </c>
      <c r="F14301" s="3144"/>
      <c r="G14301" s="3169">
        <f t="shared" si="229"/>
        <v>0</v>
      </c>
      <c r="H14301" s="74">
        <v>1</v>
      </c>
    </row>
    <row r="14302" spans="1:8" ht="20.100000000000001" customHeight="1">
      <c r="A14302" s="3170">
        <v>1000</v>
      </c>
      <c r="B14302" s="3049" t="s">
        <v>42624</v>
      </c>
      <c r="C14302" s="3140" t="s">
        <v>132</v>
      </c>
      <c r="D14302" s="3275">
        <v>1</v>
      </c>
      <c r="E14302" s="3161" t="s">
        <v>3130</v>
      </c>
      <c r="F14302" s="3144"/>
      <c r="G14302" s="3169">
        <f t="shared" si="229"/>
        <v>0</v>
      </c>
      <c r="H14302" s="74">
        <v>1</v>
      </c>
    </row>
    <row r="14303" spans="1:8" ht="20.100000000000001" customHeight="1">
      <c r="A14303" s="3230">
        <v>1200</v>
      </c>
      <c r="B14303" s="3044" t="s">
        <v>42625</v>
      </c>
      <c r="C14303" s="3140" t="s">
        <v>132</v>
      </c>
      <c r="D14303" s="3180">
        <v>1</v>
      </c>
      <c r="E14303" s="3142"/>
      <c r="F14303" s="3144"/>
      <c r="G14303" s="3169">
        <f t="shared" si="229"/>
        <v>0</v>
      </c>
      <c r="H14303" s="74">
        <v>1</v>
      </c>
    </row>
    <row r="14304" spans="1:8" ht="20.100000000000001" customHeight="1">
      <c r="A14304" s="3170">
        <v>1000</v>
      </c>
      <c r="B14304" s="3038" t="s">
        <v>42626</v>
      </c>
      <c r="C14304" s="3140" t="s">
        <v>132</v>
      </c>
      <c r="D14304" s="3203">
        <v>1</v>
      </c>
      <c r="E14304" s="3161" t="s">
        <v>3130</v>
      </c>
      <c r="F14304" s="3144"/>
      <c r="G14304" s="3169">
        <f t="shared" si="229"/>
        <v>0</v>
      </c>
      <c r="H14304" s="74">
        <v>1</v>
      </c>
    </row>
    <row r="14305" spans="1:8" ht="20.100000000000001" customHeight="1">
      <c r="A14305" s="3170">
        <v>1000</v>
      </c>
      <c r="B14305" s="3044" t="s">
        <v>42627</v>
      </c>
      <c r="C14305" s="3140" t="s">
        <v>132</v>
      </c>
      <c r="D14305" s="3191">
        <v>1</v>
      </c>
      <c r="E14305" s="3161" t="s">
        <v>3130</v>
      </c>
      <c r="F14305" s="3144"/>
      <c r="G14305" s="3169">
        <f t="shared" si="229"/>
        <v>0</v>
      </c>
      <c r="H14305" s="74">
        <v>1</v>
      </c>
    </row>
    <row r="14306" spans="1:8" ht="20.100000000000001" customHeight="1">
      <c r="A14306" s="3230">
        <v>1200</v>
      </c>
      <c r="B14306" s="3038" t="s">
        <v>42628</v>
      </c>
      <c r="C14306" s="3140" t="s">
        <v>132</v>
      </c>
      <c r="D14306" s="2994">
        <v>1</v>
      </c>
      <c r="E14306" s="3161" t="s">
        <v>3130</v>
      </c>
      <c r="F14306" s="3144"/>
      <c r="G14306" s="3169">
        <f t="shared" si="229"/>
        <v>0</v>
      </c>
      <c r="H14306" s="74">
        <v>1</v>
      </c>
    </row>
    <row r="14307" spans="1:8" ht="20.100000000000001" customHeight="1">
      <c r="A14307" s="3230">
        <v>1200</v>
      </c>
      <c r="B14307" s="3038" t="s">
        <v>42629</v>
      </c>
      <c r="C14307" s="3140" t="s">
        <v>132</v>
      </c>
      <c r="D14307" s="3193">
        <v>1</v>
      </c>
      <c r="E14307" s="3161" t="s">
        <v>3130</v>
      </c>
      <c r="F14307" s="3144"/>
      <c r="G14307" s="3169">
        <f t="shared" si="229"/>
        <v>0</v>
      </c>
      <c r="H14307" s="74">
        <v>1</v>
      </c>
    </row>
    <row r="14308" spans="1:8" ht="20.100000000000001" customHeight="1">
      <c r="A14308" s="3230">
        <v>1200</v>
      </c>
      <c r="B14308" s="3038" t="s">
        <v>42630</v>
      </c>
      <c r="C14308" s="3140" t="s">
        <v>132</v>
      </c>
      <c r="D14308" s="3203">
        <v>1</v>
      </c>
      <c r="E14308" s="3161" t="s">
        <v>3130</v>
      </c>
      <c r="F14308" s="3144"/>
      <c r="G14308" s="3169">
        <f t="shared" si="229"/>
        <v>0</v>
      </c>
      <c r="H14308" s="74">
        <v>1</v>
      </c>
    </row>
    <row r="14309" spans="1:8" ht="20.100000000000001" customHeight="1">
      <c r="A14309" s="3230">
        <v>2500</v>
      </c>
      <c r="B14309" s="3044" t="s">
        <v>42631</v>
      </c>
      <c r="C14309" s="3140" t="s">
        <v>132</v>
      </c>
      <c r="D14309" s="3191">
        <v>1</v>
      </c>
      <c r="E14309" s="3161" t="s">
        <v>3130</v>
      </c>
      <c r="F14309" s="3144"/>
      <c r="G14309" s="3169">
        <f t="shared" si="229"/>
        <v>0</v>
      </c>
      <c r="H14309" s="74">
        <v>1</v>
      </c>
    </row>
    <row r="14310" spans="1:8" ht="20.100000000000001" customHeight="1">
      <c r="A14310" s="3230">
        <v>2500</v>
      </c>
      <c r="B14310" s="3038" t="s">
        <v>42632</v>
      </c>
      <c r="C14310" s="3140" t="s">
        <v>132</v>
      </c>
      <c r="D14310" s="2930">
        <v>1</v>
      </c>
      <c r="E14310" s="3161" t="s">
        <v>3130</v>
      </c>
      <c r="F14310" s="3144"/>
      <c r="G14310" s="3169">
        <f t="shared" si="229"/>
        <v>0</v>
      </c>
      <c r="H14310" s="74">
        <v>1</v>
      </c>
    </row>
    <row r="14311" spans="1:8" ht="20.100000000000001" customHeight="1">
      <c r="A14311" s="3230">
        <v>2500</v>
      </c>
      <c r="B14311" s="3044" t="s">
        <v>42633</v>
      </c>
      <c r="C14311" s="3140" t="s">
        <v>132</v>
      </c>
      <c r="D14311" s="3191">
        <v>1</v>
      </c>
      <c r="E14311" s="3161" t="s">
        <v>3130</v>
      </c>
      <c r="F14311" s="3144"/>
      <c r="G14311" s="3169">
        <f t="shared" si="229"/>
        <v>0</v>
      </c>
      <c r="H14311" s="74">
        <v>1</v>
      </c>
    </row>
    <row r="14312" spans="1:8" ht="20.100000000000001" customHeight="1">
      <c r="A14312" s="3230">
        <v>3000</v>
      </c>
      <c r="B14312" s="3044" t="s">
        <v>42634</v>
      </c>
      <c r="C14312" s="3140" t="s">
        <v>132</v>
      </c>
      <c r="D14312" s="3191">
        <v>1</v>
      </c>
      <c r="E14312" s="3161" t="s">
        <v>3130</v>
      </c>
      <c r="F14312" s="3144"/>
      <c r="G14312" s="3169">
        <f t="shared" si="229"/>
        <v>0</v>
      </c>
      <c r="H14312" s="74">
        <v>1</v>
      </c>
    </row>
    <row r="14313" spans="1:8" ht="20.100000000000001" customHeight="1">
      <c r="A14313" s="3230">
        <v>2000</v>
      </c>
      <c r="B14313" s="3038" t="s">
        <v>42635</v>
      </c>
      <c r="C14313" s="3140" t="s">
        <v>132</v>
      </c>
      <c r="D14313" s="3191">
        <v>1</v>
      </c>
      <c r="E14313" s="3161" t="s">
        <v>3130</v>
      </c>
      <c r="F14313" s="3144"/>
      <c r="G14313" s="3169">
        <f t="shared" si="229"/>
        <v>0</v>
      </c>
      <c r="H14313" s="74">
        <v>1</v>
      </c>
    </row>
    <row r="14314" spans="1:8" ht="20.100000000000001" customHeight="1">
      <c r="A14314" s="3230">
        <v>3500</v>
      </c>
      <c r="B14314" s="3044" t="s">
        <v>42636</v>
      </c>
      <c r="C14314" s="3140" t="s">
        <v>132</v>
      </c>
      <c r="D14314" s="3191">
        <v>1</v>
      </c>
      <c r="E14314" s="3161" t="s">
        <v>3130</v>
      </c>
      <c r="F14314" s="3144"/>
      <c r="G14314" s="3169">
        <f t="shared" si="229"/>
        <v>0</v>
      </c>
      <c r="H14314" s="74">
        <v>1</v>
      </c>
    </row>
    <row r="14315" spans="1:8" ht="20.100000000000001" customHeight="1">
      <c r="A14315" s="3170">
        <v>2500</v>
      </c>
      <c r="B14315" s="3038" t="s">
        <v>42637</v>
      </c>
      <c r="C14315" s="3140" t="s">
        <v>132</v>
      </c>
      <c r="D14315" s="3183">
        <v>1</v>
      </c>
      <c r="E14315" s="3161" t="s">
        <v>3130</v>
      </c>
      <c r="F14315" s="3144"/>
      <c r="G14315" s="3169">
        <f t="shared" si="229"/>
        <v>0</v>
      </c>
      <c r="H14315" s="74">
        <v>1</v>
      </c>
    </row>
    <row r="14316" spans="1:8" ht="20.100000000000001" customHeight="1">
      <c r="A14316" s="3170">
        <v>2500</v>
      </c>
      <c r="B14316" s="3038" t="s">
        <v>42638</v>
      </c>
      <c r="C14316" s="3140" t="s">
        <v>132</v>
      </c>
      <c r="D14316" s="3183">
        <v>1</v>
      </c>
      <c r="E14316" s="3161" t="s">
        <v>3130</v>
      </c>
      <c r="F14316" s="3144"/>
      <c r="G14316" s="3169">
        <f t="shared" si="229"/>
        <v>0</v>
      </c>
      <c r="H14316" s="74">
        <v>1</v>
      </c>
    </row>
    <row r="14317" spans="1:8" ht="20.100000000000001" customHeight="1">
      <c r="A14317" s="3170">
        <v>2000</v>
      </c>
      <c r="B14317" s="3038" t="s">
        <v>42639</v>
      </c>
      <c r="C14317" s="3140" t="s">
        <v>132</v>
      </c>
      <c r="D14317" s="3203">
        <v>1</v>
      </c>
      <c r="E14317" s="3161" t="s">
        <v>3130</v>
      </c>
      <c r="F14317" s="3144"/>
      <c r="G14317" s="3169">
        <f t="shared" si="229"/>
        <v>0</v>
      </c>
      <c r="H14317" s="74">
        <v>1</v>
      </c>
    </row>
    <row r="14318" spans="1:8" ht="20.100000000000001" customHeight="1">
      <c r="A14318" s="3170">
        <v>2000</v>
      </c>
      <c r="B14318" s="3038" t="s">
        <v>42640</v>
      </c>
      <c r="C14318" s="3160"/>
      <c r="D14318" s="3178">
        <v>1</v>
      </c>
      <c r="E14318" s="3161" t="s">
        <v>3130</v>
      </c>
      <c r="F14318" s="3144"/>
      <c r="G14318" s="3169">
        <f t="shared" si="229"/>
        <v>0</v>
      </c>
      <c r="H14318" s="74">
        <v>1</v>
      </c>
    </row>
    <row r="14319" spans="1:8" ht="20.100000000000001" customHeight="1">
      <c r="A14319" s="3170">
        <v>2000</v>
      </c>
      <c r="B14319" s="3266" t="s">
        <v>42641</v>
      </c>
      <c r="C14319" s="3140" t="s">
        <v>132</v>
      </c>
      <c r="D14319" s="3211">
        <v>1</v>
      </c>
      <c r="E14319" s="3161" t="s">
        <v>3130</v>
      </c>
      <c r="F14319" s="3144"/>
      <c r="G14319" s="3169">
        <f t="shared" si="229"/>
        <v>0</v>
      </c>
      <c r="H14319" s="74">
        <v>1</v>
      </c>
    </row>
    <row r="14320" spans="1:8" ht="20.100000000000001" customHeight="1">
      <c r="A14320" s="3170">
        <v>1800</v>
      </c>
      <c r="B14320" s="3049" t="s">
        <v>42642</v>
      </c>
      <c r="C14320" s="3140" t="s">
        <v>132</v>
      </c>
      <c r="D14320" s="3211">
        <v>1</v>
      </c>
      <c r="E14320" s="3161" t="s">
        <v>3130</v>
      </c>
      <c r="F14320" s="3144"/>
      <c r="G14320" s="3169">
        <f t="shared" si="229"/>
        <v>0</v>
      </c>
      <c r="H14320" s="74">
        <v>1</v>
      </c>
    </row>
    <row r="14321" spans="1:8" ht="20.100000000000001" customHeight="1">
      <c r="A14321" s="3170">
        <v>2500</v>
      </c>
      <c r="B14321" s="3311" t="s">
        <v>42643</v>
      </c>
      <c r="C14321" s="3140"/>
      <c r="D14321" s="3183">
        <v>1</v>
      </c>
      <c r="E14321" s="3161" t="s">
        <v>3130</v>
      </c>
      <c r="F14321" s="3144"/>
      <c r="G14321" s="3169">
        <f t="shared" si="229"/>
        <v>0</v>
      </c>
      <c r="H14321" s="74">
        <v>1</v>
      </c>
    </row>
    <row r="14322" spans="1:8" ht="20.100000000000001" customHeight="1">
      <c r="A14322" s="3170">
        <v>2500</v>
      </c>
      <c r="B14322" s="3656" t="s">
        <v>42644</v>
      </c>
      <c r="C14322" s="3140" t="s">
        <v>132</v>
      </c>
      <c r="D14322" s="3414">
        <v>1</v>
      </c>
      <c r="E14322" s="3161" t="s">
        <v>3130</v>
      </c>
      <c r="F14322" s="3144"/>
      <c r="G14322" s="3169">
        <f t="shared" si="229"/>
        <v>0</v>
      </c>
      <c r="H14322" s="74">
        <v>1</v>
      </c>
    </row>
    <row r="14323" spans="1:8" ht="20.100000000000001" customHeight="1">
      <c r="A14323" s="3170">
        <v>2000</v>
      </c>
      <c r="B14323" s="3038" t="s">
        <v>42645</v>
      </c>
      <c r="C14323" s="3140" t="s">
        <v>132</v>
      </c>
      <c r="D14323" s="3024">
        <v>1</v>
      </c>
      <c r="E14323" s="3161" t="s">
        <v>3130</v>
      </c>
      <c r="F14323" s="3144"/>
      <c r="G14323" s="3169">
        <f t="shared" si="229"/>
        <v>0</v>
      </c>
      <c r="H14323" s="74">
        <v>1</v>
      </c>
    </row>
    <row r="14324" spans="1:8" ht="20.100000000000001" customHeight="1">
      <c r="A14324" s="3230">
        <v>1200</v>
      </c>
      <c r="B14324" s="3038" t="s">
        <v>42646</v>
      </c>
      <c r="C14324" s="3140" t="s">
        <v>132</v>
      </c>
      <c r="D14324" s="3024">
        <v>1</v>
      </c>
      <c r="E14324" s="3161" t="s">
        <v>3130</v>
      </c>
      <c r="F14324" s="3144"/>
      <c r="G14324" s="3169">
        <f t="shared" si="229"/>
        <v>0</v>
      </c>
      <c r="H14324" s="74">
        <v>1</v>
      </c>
    </row>
    <row r="14325" spans="1:8" ht="20.100000000000001" customHeight="1">
      <c r="A14325" s="3170">
        <v>2500</v>
      </c>
      <c r="B14325" s="3038" t="s">
        <v>42647</v>
      </c>
      <c r="C14325" s="3140" t="s">
        <v>132</v>
      </c>
      <c r="D14325" s="3219">
        <v>1</v>
      </c>
      <c r="E14325" s="3161" t="s">
        <v>3130</v>
      </c>
      <c r="F14325" s="3144"/>
      <c r="G14325" s="3169">
        <f t="shared" si="229"/>
        <v>0</v>
      </c>
      <c r="H14325" s="74">
        <v>1</v>
      </c>
    </row>
    <row r="14326" spans="1:8" ht="20.100000000000001" customHeight="1">
      <c r="A14326" s="3170">
        <v>2500</v>
      </c>
      <c r="B14326" s="3038" t="s">
        <v>42648</v>
      </c>
      <c r="C14326" s="3160"/>
      <c r="D14326" s="3219">
        <v>1</v>
      </c>
      <c r="E14326" s="3161" t="s">
        <v>3130</v>
      </c>
      <c r="F14326" s="3144"/>
      <c r="G14326" s="3169">
        <f t="shared" si="229"/>
        <v>0</v>
      </c>
      <c r="H14326" s="74">
        <v>1</v>
      </c>
    </row>
    <row r="14327" spans="1:8" ht="20.100000000000001" customHeight="1">
      <c r="A14327" s="3170">
        <v>2500</v>
      </c>
      <c r="B14327" s="3038" t="s">
        <v>42649</v>
      </c>
      <c r="C14327" s="3160"/>
      <c r="D14327" s="3202">
        <v>1</v>
      </c>
      <c r="E14327" s="3161" t="s">
        <v>3130</v>
      </c>
      <c r="F14327" s="3144"/>
      <c r="G14327" s="3169">
        <f t="shared" si="229"/>
        <v>0</v>
      </c>
      <c r="H14327" s="74">
        <v>1</v>
      </c>
    </row>
    <row r="14328" spans="1:8" ht="20.100000000000001" customHeight="1">
      <c r="A14328" s="3170">
        <v>1000</v>
      </c>
      <c r="B14328" s="3038" t="s">
        <v>42650</v>
      </c>
      <c r="C14328" s="3160"/>
      <c r="D14328" s="3178">
        <v>1</v>
      </c>
      <c r="E14328" s="3161" t="s">
        <v>3130</v>
      </c>
      <c r="F14328" s="3144"/>
      <c r="G14328" s="3169">
        <f t="shared" si="229"/>
        <v>0</v>
      </c>
      <c r="H14328" s="74">
        <v>1</v>
      </c>
    </row>
    <row r="14329" spans="1:8" ht="20.100000000000001" customHeight="1">
      <c r="A14329" s="3170">
        <v>2500</v>
      </c>
      <c r="B14329" s="3038" t="s">
        <v>42651</v>
      </c>
      <c r="C14329" s="3160"/>
      <c r="D14329" s="3178">
        <v>1</v>
      </c>
      <c r="E14329" s="3161" t="s">
        <v>3130</v>
      </c>
      <c r="F14329" s="3144"/>
      <c r="G14329" s="3169">
        <f t="shared" ref="G14329:G14392" si="230">F14329*A14329</f>
        <v>0</v>
      </c>
      <c r="H14329" s="74">
        <v>1</v>
      </c>
    </row>
    <row r="14330" spans="1:8" ht="20.100000000000001" customHeight="1">
      <c r="A14330" s="3417">
        <v>3000</v>
      </c>
      <c r="B14330" s="3038" t="s">
        <v>42652</v>
      </c>
      <c r="C14330" s="3160"/>
      <c r="D14330" s="3178">
        <v>1</v>
      </c>
      <c r="E14330" s="3161" t="s">
        <v>3130</v>
      </c>
      <c r="F14330" s="3144"/>
      <c r="G14330" s="3169">
        <f t="shared" si="230"/>
        <v>0</v>
      </c>
      <c r="H14330" s="74">
        <v>1</v>
      </c>
    </row>
    <row r="14331" spans="1:8" ht="20.100000000000001" customHeight="1">
      <c r="A14331" s="3170">
        <v>1600</v>
      </c>
      <c r="B14331" s="3038" t="s">
        <v>42653</v>
      </c>
      <c r="C14331" s="3160"/>
      <c r="D14331" s="3178">
        <v>1</v>
      </c>
      <c r="E14331" s="3161" t="s">
        <v>3130</v>
      </c>
      <c r="F14331" s="3144"/>
      <c r="G14331" s="3169">
        <f t="shared" si="230"/>
        <v>0</v>
      </c>
      <c r="H14331" s="74">
        <v>1</v>
      </c>
    </row>
    <row r="14332" spans="1:8" ht="20.100000000000001" customHeight="1">
      <c r="A14332" s="3230">
        <v>200</v>
      </c>
      <c r="B14332" s="3038" t="s">
        <v>42654</v>
      </c>
      <c r="C14332" s="3140" t="s">
        <v>132</v>
      </c>
      <c r="D14332" s="3189">
        <v>1</v>
      </c>
      <c r="E14332" s="3161" t="s">
        <v>3130</v>
      </c>
      <c r="F14332" s="3144"/>
      <c r="G14332" s="3169">
        <f t="shared" si="230"/>
        <v>0</v>
      </c>
      <c r="H14332" s="74">
        <v>1</v>
      </c>
    </row>
    <row r="14333" spans="1:8" ht="20.100000000000001" customHeight="1">
      <c r="A14333" s="3170">
        <v>2000</v>
      </c>
      <c r="B14333" s="3038" t="s">
        <v>42655</v>
      </c>
      <c r="C14333" s="3160"/>
      <c r="D14333" s="3178">
        <v>1</v>
      </c>
      <c r="E14333" s="3161" t="s">
        <v>3130</v>
      </c>
      <c r="F14333" s="3144"/>
      <c r="G14333" s="3169">
        <f t="shared" si="230"/>
        <v>0</v>
      </c>
      <c r="H14333" s="74">
        <v>1</v>
      </c>
    </row>
    <row r="14334" spans="1:8" ht="20.100000000000001" customHeight="1">
      <c r="A14334" s="3417">
        <v>1500</v>
      </c>
      <c r="B14334" s="3038" t="s">
        <v>42656</v>
      </c>
      <c r="C14334" s="3140" t="s">
        <v>132</v>
      </c>
      <c r="D14334" s="3183">
        <v>1</v>
      </c>
      <c r="E14334" s="3161" t="s">
        <v>3130</v>
      </c>
      <c r="F14334" s="3144"/>
      <c r="G14334" s="3169">
        <f t="shared" si="230"/>
        <v>0</v>
      </c>
      <c r="H14334" s="74">
        <v>1</v>
      </c>
    </row>
    <row r="14335" spans="1:8" ht="20.100000000000001" customHeight="1">
      <c r="A14335" s="3417">
        <v>3000</v>
      </c>
      <c r="B14335" s="3044" t="s">
        <v>42657</v>
      </c>
      <c r="C14335" s="3160"/>
      <c r="D14335" s="3183">
        <v>1</v>
      </c>
      <c r="E14335" s="3161" t="s">
        <v>3130</v>
      </c>
      <c r="F14335" s="3144"/>
      <c r="G14335" s="3169">
        <f t="shared" si="230"/>
        <v>0</v>
      </c>
      <c r="H14335" s="74">
        <v>1</v>
      </c>
    </row>
    <row r="14336" spans="1:8" ht="20.100000000000001" customHeight="1">
      <c r="A14336" s="3417">
        <v>3000</v>
      </c>
      <c r="B14336" s="3038" t="s">
        <v>42658</v>
      </c>
      <c r="C14336" s="3160"/>
      <c r="D14336" s="3183">
        <v>1</v>
      </c>
      <c r="E14336" s="3161" t="s">
        <v>3130</v>
      </c>
      <c r="F14336" s="3144"/>
      <c r="G14336" s="3169">
        <f t="shared" si="230"/>
        <v>0</v>
      </c>
      <c r="H14336" s="74">
        <v>1</v>
      </c>
    </row>
    <row r="14337" spans="1:8" ht="20.100000000000001" customHeight="1">
      <c r="A14337" s="3417">
        <v>3000</v>
      </c>
      <c r="B14337" s="3044" t="s">
        <v>42659</v>
      </c>
      <c r="C14337" s="3160"/>
      <c r="D14337" s="3183">
        <v>1</v>
      </c>
      <c r="E14337" s="3161" t="s">
        <v>3130</v>
      </c>
      <c r="F14337" s="3144"/>
      <c r="G14337" s="3169">
        <f t="shared" si="230"/>
        <v>0</v>
      </c>
      <c r="H14337" s="74">
        <v>1</v>
      </c>
    </row>
    <row r="14338" spans="1:8" ht="20.100000000000001" customHeight="1">
      <c r="A14338" s="3170">
        <v>1600</v>
      </c>
      <c r="B14338" s="3038" t="s">
        <v>42660</v>
      </c>
      <c r="C14338" s="3160"/>
      <c r="D14338" s="3178">
        <v>1</v>
      </c>
      <c r="E14338" s="3161" t="s">
        <v>3130</v>
      </c>
      <c r="F14338" s="3144"/>
      <c r="G14338" s="3169">
        <f t="shared" si="230"/>
        <v>0</v>
      </c>
      <c r="H14338" s="74">
        <v>1</v>
      </c>
    </row>
    <row r="14339" spans="1:8" ht="20.100000000000001" customHeight="1">
      <c r="A14339" s="3170">
        <v>1000</v>
      </c>
      <c r="B14339" s="3038" t="s">
        <v>42661</v>
      </c>
      <c r="C14339" s="3160"/>
      <c r="D14339" s="3178">
        <v>1</v>
      </c>
      <c r="E14339" s="3161" t="s">
        <v>3130</v>
      </c>
      <c r="F14339" s="3144"/>
      <c r="G14339" s="3169">
        <f t="shared" si="230"/>
        <v>0</v>
      </c>
      <c r="H14339" s="74">
        <v>1</v>
      </c>
    </row>
    <row r="14340" spans="1:8" ht="20.100000000000001" customHeight="1">
      <c r="A14340" s="3170">
        <v>1500</v>
      </c>
      <c r="B14340" s="3038" t="s">
        <v>42662</v>
      </c>
      <c r="C14340" s="3160"/>
      <c r="D14340" s="3178">
        <v>1</v>
      </c>
      <c r="E14340" s="3161" t="s">
        <v>3130</v>
      </c>
      <c r="F14340" s="3144"/>
      <c r="G14340" s="3169">
        <f t="shared" si="230"/>
        <v>0</v>
      </c>
      <c r="H14340" s="74">
        <v>1</v>
      </c>
    </row>
    <row r="14341" spans="1:8" ht="20.100000000000001" customHeight="1">
      <c r="A14341" s="3170">
        <v>1500</v>
      </c>
      <c r="B14341" s="3044" t="s">
        <v>42663</v>
      </c>
      <c r="C14341" s="3160"/>
      <c r="D14341" s="3178">
        <v>1</v>
      </c>
      <c r="E14341" s="3161" t="s">
        <v>3130</v>
      </c>
      <c r="F14341" s="3144"/>
      <c r="G14341" s="3169">
        <f t="shared" si="230"/>
        <v>0</v>
      </c>
      <c r="H14341" s="74">
        <v>1</v>
      </c>
    </row>
    <row r="14342" spans="1:8" ht="20.100000000000001" customHeight="1">
      <c r="A14342" s="3170">
        <v>2500</v>
      </c>
      <c r="B14342" s="3038" t="s">
        <v>42664</v>
      </c>
      <c r="C14342" s="3160"/>
      <c r="D14342" s="3178">
        <v>1</v>
      </c>
      <c r="E14342" s="3161" t="s">
        <v>3130</v>
      </c>
      <c r="F14342" s="3144"/>
      <c r="G14342" s="3169">
        <f t="shared" si="230"/>
        <v>0</v>
      </c>
      <c r="H14342" s="74">
        <v>1</v>
      </c>
    </row>
    <row r="14343" spans="1:8" ht="20.100000000000001" customHeight="1">
      <c r="A14343" s="3170">
        <v>1200</v>
      </c>
      <c r="B14343" s="3038" t="s">
        <v>42665</v>
      </c>
      <c r="C14343" s="3140" t="s">
        <v>132</v>
      </c>
      <c r="D14343" s="3189">
        <v>1</v>
      </c>
      <c r="E14343" s="3161" t="s">
        <v>3130</v>
      </c>
      <c r="F14343" s="3144"/>
      <c r="G14343" s="3169">
        <f t="shared" si="230"/>
        <v>0</v>
      </c>
      <c r="H14343" s="74">
        <v>1</v>
      </c>
    </row>
    <row r="14344" spans="1:8" ht="20.100000000000001" customHeight="1">
      <c r="A14344" s="3170">
        <v>1200</v>
      </c>
      <c r="B14344" s="3618" t="s">
        <v>42666</v>
      </c>
      <c r="C14344" s="3160"/>
      <c r="D14344" s="3178">
        <v>1</v>
      </c>
      <c r="E14344" s="3161" t="s">
        <v>3130</v>
      </c>
      <c r="F14344" s="3144"/>
      <c r="G14344" s="3169">
        <f t="shared" si="230"/>
        <v>0</v>
      </c>
      <c r="H14344" s="74">
        <v>1</v>
      </c>
    </row>
    <row r="14345" spans="1:8" ht="20.100000000000001" customHeight="1">
      <c r="A14345" s="3230">
        <v>1000</v>
      </c>
      <c r="B14345" s="3618" t="s">
        <v>42667</v>
      </c>
      <c r="C14345" s="3160"/>
      <c r="D14345" s="3178">
        <v>1</v>
      </c>
      <c r="E14345" s="3161" t="s">
        <v>3130</v>
      </c>
      <c r="F14345" s="3144"/>
      <c r="G14345" s="3169">
        <f t="shared" si="230"/>
        <v>0</v>
      </c>
      <c r="H14345" s="74">
        <v>1</v>
      </c>
    </row>
    <row r="14346" spans="1:8" ht="20.100000000000001" customHeight="1">
      <c r="A14346" s="3230">
        <v>1000</v>
      </c>
      <c r="B14346" s="3038" t="s">
        <v>42668</v>
      </c>
      <c r="C14346" s="3160"/>
      <c r="D14346" s="3178">
        <v>1</v>
      </c>
      <c r="E14346" s="3161" t="s">
        <v>3130</v>
      </c>
      <c r="F14346" s="3144"/>
      <c r="G14346" s="3169">
        <f t="shared" si="230"/>
        <v>0</v>
      </c>
      <c r="H14346" s="74">
        <v>1</v>
      </c>
    </row>
    <row r="14347" spans="1:8" ht="20.100000000000001" customHeight="1">
      <c r="A14347" s="3170">
        <v>350</v>
      </c>
      <c r="B14347" s="3618" t="s">
        <v>42669</v>
      </c>
      <c r="C14347" s="3160"/>
      <c r="D14347" s="3178">
        <v>1</v>
      </c>
      <c r="E14347" s="3161" t="s">
        <v>3130</v>
      </c>
      <c r="F14347" s="3144"/>
      <c r="G14347" s="3169">
        <f t="shared" si="230"/>
        <v>0</v>
      </c>
      <c r="H14347" s="74">
        <v>1</v>
      </c>
    </row>
    <row r="14348" spans="1:8" ht="20.100000000000001" customHeight="1">
      <c r="A14348" s="3417">
        <v>3000</v>
      </c>
      <c r="B14348" s="3654" t="s">
        <v>42670</v>
      </c>
      <c r="C14348" s="3160"/>
      <c r="D14348" s="3183">
        <v>1</v>
      </c>
      <c r="E14348" s="3161" t="s">
        <v>3130</v>
      </c>
      <c r="F14348" s="3144"/>
      <c r="G14348" s="3169">
        <f t="shared" si="230"/>
        <v>0</v>
      </c>
      <c r="H14348" s="74">
        <v>1</v>
      </c>
    </row>
    <row r="14349" spans="1:8" ht="20.100000000000001" customHeight="1">
      <c r="A14349" s="3417">
        <v>3000</v>
      </c>
      <c r="B14349" s="3654" t="s">
        <v>42671</v>
      </c>
      <c r="C14349" s="3160"/>
      <c r="D14349" s="3178">
        <v>1</v>
      </c>
      <c r="E14349" s="3161" t="s">
        <v>3130</v>
      </c>
      <c r="F14349" s="3144"/>
      <c r="G14349" s="3169">
        <f t="shared" si="230"/>
        <v>0</v>
      </c>
      <c r="H14349" s="74">
        <v>1</v>
      </c>
    </row>
    <row r="14350" spans="1:8" ht="20.100000000000001" customHeight="1">
      <c r="A14350" s="3230">
        <v>1200</v>
      </c>
      <c r="B14350" s="3038" t="s">
        <v>42672</v>
      </c>
      <c r="C14350" s="3140" t="s">
        <v>132</v>
      </c>
      <c r="D14350" s="3191">
        <v>3</v>
      </c>
      <c r="E14350" s="3161" t="s">
        <v>3130</v>
      </c>
      <c r="F14350" s="3144"/>
      <c r="G14350" s="3169">
        <f t="shared" si="230"/>
        <v>0</v>
      </c>
      <c r="H14350" s="74">
        <v>1</v>
      </c>
    </row>
    <row r="14351" spans="1:8" ht="20.100000000000001" customHeight="1">
      <c r="A14351" s="3230">
        <v>800</v>
      </c>
      <c r="B14351" s="3038" t="s">
        <v>42673</v>
      </c>
      <c r="C14351" s="3140" t="s">
        <v>132</v>
      </c>
      <c r="D14351" s="3193">
        <v>1</v>
      </c>
      <c r="E14351" s="3161" t="s">
        <v>3130</v>
      </c>
      <c r="F14351" s="3144"/>
      <c r="G14351" s="3169">
        <f t="shared" si="230"/>
        <v>0</v>
      </c>
      <c r="H14351" s="74">
        <v>1</v>
      </c>
    </row>
    <row r="14352" spans="1:8" ht="20.100000000000001" customHeight="1">
      <c r="A14352" s="3170">
        <v>1000</v>
      </c>
      <c r="B14352" s="3049" t="s">
        <v>42674</v>
      </c>
      <c r="C14352" s="3140" t="s">
        <v>132</v>
      </c>
      <c r="D14352" s="3178">
        <v>1</v>
      </c>
      <c r="E14352" s="3161" t="s">
        <v>3130</v>
      </c>
      <c r="F14352" s="3144"/>
      <c r="G14352" s="3169">
        <f t="shared" si="230"/>
        <v>0</v>
      </c>
      <c r="H14352" s="74">
        <v>1</v>
      </c>
    </row>
    <row r="14353" spans="1:8" ht="20.100000000000001" customHeight="1">
      <c r="A14353" s="3230">
        <v>1200</v>
      </c>
      <c r="B14353" s="3038" t="s">
        <v>42675</v>
      </c>
      <c r="C14353" s="3140" t="s">
        <v>132</v>
      </c>
      <c r="D14353" s="3203">
        <v>1</v>
      </c>
      <c r="E14353" s="3161" t="s">
        <v>3130</v>
      </c>
      <c r="F14353" s="3144"/>
      <c r="G14353" s="3169">
        <f t="shared" si="230"/>
        <v>0</v>
      </c>
      <c r="H14353" s="74">
        <v>1</v>
      </c>
    </row>
    <row r="14354" spans="1:8" ht="20.100000000000001" customHeight="1">
      <c r="A14354" s="3230">
        <v>1200</v>
      </c>
      <c r="B14354" s="3038" t="s">
        <v>42676</v>
      </c>
      <c r="C14354" s="3140" t="s">
        <v>132</v>
      </c>
      <c r="D14354" s="2994">
        <v>1</v>
      </c>
      <c r="E14354" s="3161" t="s">
        <v>3130</v>
      </c>
      <c r="F14354" s="3144"/>
      <c r="G14354" s="3169">
        <f t="shared" si="230"/>
        <v>0</v>
      </c>
      <c r="H14354" s="74">
        <v>1</v>
      </c>
    </row>
    <row r="14355" spans="1:8" ht="20.100000000000001" customHeight="1">
      <c r="A14355" s="3170">
        <v>1800</v>
      </c>
      <c r="B14355" s="3657" t="s">
        <v>42677</v>
      </c>
      <c r="C14355" s="3140" t="s">
        <v>132</v>
      </c>
      <c r="D14355" s="3219">
        <v>1</v>
      </c>
      <c r="E14355" s="3161" t="s">
        <v>3130</v>
      </c>
      <c r="F14355" s="3144"/>
      <c r="G14355" s="3169">
        <f t="shared" si="230"/>
        <v>0</v>
      </c>
      <c r="H14355" s="74">
        <v>1</v>
      </c>
    </row>
    <row r="14356" spans="1:8" ht="20.100000000000001" customHeight="1">
      <c r="A14356" s="3170">
        <v>1000</v>
      </c>
      <c r="B14356" s="3389" t="s">
        <v>42678</v>
      </c>
      <c r="C14356" s="3140" t="s">
        <v>132</v>
      </c>
      <c r="D14356" s="3219">
        <v>1</v>
      </c>
      <c r="E14356" s="3161" t="s">
        <v>3130</v>
      </c>
      <c r="F14356" s="3144"/>
      <c r="G14356" s="3169">
        <f t="shared" si="230"/>
        <v>0</v>
      </c>
      <c r="H14356" s="74">
        <v>1</v>
      </c>
    </row>
    <row r="14357" spans="1:8" ht="20.100000000000001" customHeight="1">
      <c r="A14357" s="3170">
        <v>1000</v>
      </c>
      <c r="B14357" s="3433" t="s">
        <v>42679</v>
      </c>
      <c r="C14357" s="3140" t="s">
        <v>132</v>
      </c>
      <c r="D14357" s="3211">
        <v>1</v>
      </c>
      <c r="E14357" s="3161" t="s">
        <v>3130</v>
      </c>
      <c r="F14357" s="3144"/>
      <c r="G14357" s="3169">
        <f t="shared" si="230"/>
        <v>0</v>
      </c>
      <c r="H14357" s="74">
        <v>1</v>
      </c>
    </row>
    <row r="14358" spans="1:8" ht="20.100000000000001" customHeight="1">
      <c r="A14358" s="3230">
        <v>1200</v>
      </c>
      <c r="B14358" s="3038" t="s">
        <v>42680</v>
      </c>
      <c r="C14358" s="3140" t="s">
        <v>132</v>
      </c>
      <c r="D14358" s="3219">
        <v>1</v>
      </c>
      <c r="E14358" s="3161" t="s">
        <v>3130</v>
      </c>
      <c r="F14358" s="3144"/>
      <c r="G14358" s="3169">
        <f t="shared" si="230"/>
        <v>0</v>
      </c>
      <c r="H14358" s="74">
        <v>1</v>
      </c>
    </row>
    <row r="14359" spans="1:8" ht="20.100000000000001" customHeight="1">
      <c r="A14359" s="3230">
        <v>1200</v>
      </c>
      <c r="B14359" s="3038" t="s">
        <v>42681</v>
      </c>
      <c r="C14359" s="3140" t="s">
        <v>132</v>
      </c>
      <c r="D14359" s="3024">
        <v>1</v>
      </c>
      <c r="E14359" s="3161" t="s">
        <v>3130</v>
      </c>
      <c r="F14359" s="3144"/>
      <c r="G14359" s="3169">
        <f t="shared" si="230"/>
        <v>0</v>
      </c>
      <c r="H14359" s="74">
        <v>1</v>
      </c>
    </row>
    <row r="14360" spans="1:8" ht="20.100000000000001" customHeight="1">
      <c r="A14360" s="3230">
        <v>2000</v>
      </c>
      <c r="B14360" s="3433" t="s">
        <v>42682</v>
      </c>
      <c r="C14360" s="3140" t="s">
        <v>132</v>
      </c>
      <c r="D14360" s="3211">
        <v>1</v>
      </c>
      <c r="E14360" s="3161" t="s">
        <v>3130</v>
      </c>
      <c r="F14360" s="3144"/>
      <c r="G14360" s="3169">
        <f t="shared" si="230"/>
        <v>0</v>
      </c>
      <c r="H14360" s="74">
        <v>1</v>
      </c>
    </row>
    <row r="14361" spans="1:8" ht="20.100000000000001" customHeight="1">
      <c r="A14361" s="3230">
        <v>1200</v>
      </c>
      <c r="B14361" s="3038" t="s">
        <v>42683</v>
      </c>
      <c r="C14361" s="3140" t="s">
        <v>132</v>
      </c>
      <c r="D14361" s="2994">
        <v>1</v>
      </c>
      <c r="E14361" s="3161" t="s">
        <v>3130</v>
      </c>
      <c r="F14361" s="3144"/>
      <c r="G14361" s="3169">
        <f t="shared" si="230"/>
        <v>0</v>
      </c>
      <c r="H14361" s="74">
        <v>1</v>
      </c>
    </row>
    <row r="14362" spans="1:8" ht="20.100000000000001" customHeight="1">
      <c r="A14362" s="3230">
        <v>1200</v>
      </c>
      <c r="B14362" s="3389" t="s">
        <v>42684</v>
      </c>
      <c r="C14362" s="3140" t="s">
        <v>132</v>
      </c>
      <c r="D14362" s="3219">
        <v>1</v>
      </c>
      <c r="E14362" s="3161" t="s">
        <v>3130</v>
      </c>
      <c r="F14362" s="3144"/>
      <c r="G14362" s="3169">
        <f t="shared" si="230"/>
        <v>0</v>
      </c>
      <c r="H14362" s="74">
        <v>1</v>
      </c>
    </row>
    <row r="14363" spans="1:8" ht="20.100000000000001" customHeight="1">
      <c r="A14363" s="3170">
        <v>350</v>
      </c>
      <c r="B14363" s="3038" t="s">
        <v>42685</v>
      </c>
      <c r="C14363" s="3160"/>
      <c r="D14363" s="3178">
        <v>1</v>
      </c>
      <c r="E14363" s="3161" t="s">
        <v>3130</v>
      </c>
      <c r="F14363" s="3144"/>
      <c r="G14363" s="3169">
        <f t="shared" si="230"/>
        <v>0</v>
      </c>
      <c r="H14363" s="74">
        <v>1</v>
      </c>
    </row>
    <row r="14364" spans="1:8" ht="20.100000000000001" customHeight="1">
      <c r="A14364" s="3170">
        <v>600</v>
      </c>
      <c r="B14364" s="3049" t="s">
        <v>42686</v>
      </c>
      <c r="C14364" s="3140" t="s">
        <v>132</v>
      </c>
      <c r="D14364" s="3180">
        <v>1</v>
      </c>
      <c r="E14364" s="3161" t="s">
        <v>3130</v>
      </c>
      <c r="F14364" s="3144"/>
      <c r="G14364" s="3169">
        <f t="shared" si="230"/>
        <v>0</v>
      </c>
      <c r="H14364" s="74">
        <v>1</v>
      </c>
    </row>
    <row r="14365" spans="1:8" ht="20.100000000000001" customHeight="1">
      <c r="A14365" s="3170">
        <v>1000</v>
      </c>
      <c r="B14365" s="3025" t="s">
        <v>42687</v>
      </c>
      <c r="C14365" s="3140"/>
      <c r="D14365" s="3180">
        <v>1</v>
      </c>
      <c r="E14365" s="3161" t="s">
        <v>3130</v>
      </c>
      <c r="F14365" s="3144"/>
      <c r="G14365" s="3169">
        <f t="shared" si="230"/>
        <v>0</v>
      </c>
      <c r="H14365" s="74">
        <v>1</v>
      </c>
    </row>
    <row r="14366" spans="1:8" ht="20.100000000000001" customHeight="1">
      <c r="A14366" s="3170">
        <v>1000</v>
      </c>
      <c r="B14366" s="3049" t="s">
        <v>42688</v>
      </c>
      <c r="C14366" s="3140"/>
      <c r="D14366" s="3178">
        <v>1</v>
      </c>
      <c r="E14366" s="3161" t="s">
        <v>3130</v>
      </c>
      <c r="F14366" s="3144"/>
      <c r="G14366" s="3169">
        <f t="shared" si="230"/>
        <v>0</v>
      </c>
      <c r="H14366" s="74">
        <v>1</v>
      </c>
    </row>
    <row r="14367" spans="1:8" ht="20.100000000000001" customHeight="1">
      <c r="A14367" s="3230">
        <v>1200</v>
      </c>
      <c r="B14367" s="3038" t="s">
        <v>42689</v>
      </c>
      <c r="C14367" s="3140" t="s">
        <v>132</v>
      </c>
      <c r="D14367" s="3178">
        <v>1</v>
      </c>
      <c r="E14367" s="3161" t="s">
        <v>3130</v>
      </c>
      <c r="F14367" s="3144"/>
      <c r="G14367" s="3169">
        <f t="shared" si="230"/>
        <v>0</v>
      </c>
      <c r="H14367" s="74">
        <v>1</v>
      </c>
    </row>
    <row r="14368" spans="1:8" ht="20.100000000000001" customHeight="1">
      <c r="A14368" s="3230">
        <v>1200</v>
      </c>
      <c r="B14368" s="3038" t="s">
        <v>42689</v>
      </c>
      <c r="C14368" s="3140" t="s">
        <v>132</v>
      </c>
      <c r="D14368" s="3178">
        <v>1</v>
      </c>
      <c r="E14368" s="3161" t="s">
        <v>3130</v>
      </c>
      <c r="F14368" s="3144"/>
      <c r="G14368" s="3169">
        <f t="shared" si="230"/>
        <v>0</v>
      </c>
      <c r="H14368" s="74">
        <v>1</v>
      </c>
    </row>
    <row r="14369" spans="1:8" ht="20.100000000000001" customHeight="1">
      <c r="A14369" s="3170">
        <v>500</v>
      </c>
      <c r="B14369" s="3025" t="s">
        <v>42690</v>
      </c>
      <c r="C14369" s="3140" t="s">
        <v>132</v>
      </c>
      <c r="D14369" s="3189">
        <v>1</v>
      </c>
      <c r="E14369" s="3161" t="s">
        <v>3130</v>
      </c>
      <c r="F14369" s="3144"/>
      <c r="G14369" s="3169">
        <f t="shared" si="230"/>
        <v>0</v>
      </c>
      <c r="H14369" s="74">
        <v>1</v>
      </c>
    </row>
    <row r="14370" spans="1:8" ht="20.100000000000001" customHeight="1">
      <c r="A14370" s="3170">
        <v>1000</v>
      </c>
      <c r="B14370" s="3623" t="s">
        <v>42691</v>
      </c>
      <c r="C14370" s="3140" t="s">
        <v>132</v>
      </c>
      <c r="D14370" s="3178">
        <v>1</v>
      </c>
      <c r="E14370" s="3161" t="s">
        <v>3130</v>
      </c>
      <c r="F14370" s="3144"/>
      <c r="G14370" s="3169">
        <f t="shared" si="230"/>
        <v>0</v>
      </c>
      <c r="H14370" s="74">
        <v>1</v>
      </c>
    </row>
    <row r="14371" spans="1:8" ht="20.100000000000001" customHeight="1">
      <c r="A14371" s="3170">
        <v>1300</v>
      </c>
      <c r="B14371" s="3038" t="s">
        <v>42692</v>
      </c>
      <c r="C14371" s="3140" t="s">
        <v>132</v>
      </c>
      <c r="D14371" s="3178">
        <v>1</v>
      </c>
      <c r="E14371" s="3161" t="s">
        <v>3130</v>
      </c>
      <c r="F14371" s="3144"/>
      <c r="G14371" s="3169">
        <f t="shared" si="230"/>
        <v>0</v>
      </c>
      <c r="H14371" s="74">
        <v>1</v>
      </c>
    </row>
    <row r="14372" spans="1:8" ht="20.100000000000001" customHeight="1">
      <c r="A14372" s="3170">
        <v>1600</v>
      </c>
      <c r="B14372" s="3038" t="s">
        <v>42693</v>
      </c>
      <c r="C14372" s="3140" t="s">
        <v>132</v>
      </c>
      <c r="D14372" s="3180">
        <v>1</v>
      </c>
      <c r="E14372" s="3161" t="s">
        <v>3130</v>
      </c>
      <c r="F14372" s="3144"/>
      <c r="G14372" s="3169">
        <f t="shared" si="230"/>
        <v>0</v>
      </c>
      <c r="H14372" s="74">
        <v>1</v>
      </c>
    </row>
    <row r="14373" spans="1:8" ht="20.100000000000001" customHeight="1">
      <c r="A14373" s="3230">
        <v>800</v>
      </c>
      <c r="B14373" s="3038" t="s">
        <v>42694</v>
      </c>
      <c r="C14373" s="3140" t="s">
        <v>132</v>
      </c>
      <c r="D14373" s="3189">
        <v>1</v>
      </c>
      <c r="E14373" s="3161" t="s">
        <v>3130</v>
      </c>
      <c r="F14373" s="3144"/>
      <c r="G14373" s="3169">
        <f t="shared" si="230"/>
        <v>0</v>
      </c>
      <c r="H14373" s="74">
        <v>1</v>
      </c>
    </row>
    <row r="14374" spans="1:8" ht="20.100000000000001" customHeight="1">
      <c r="A14374" s="3170">
        <v>1000</v>
      </c>
      <c r="B14374" s="3038" t="s">
        <v>42695</v>
      </c>
      <c r="C14374" s="3140" t="s">
        <v>132</v>
      </c>
      <c r="D14374" s="3202">
        <v>1</v>
      </c>
      <c r="E14374" s="3161" t="s">
        <v>3130</v>
      </c>
      <c r="F14374" s="3144"/>
      <c r="G14374" s="3169">
        <f t="shared" si="230"/>
        <v>0</v>
      </c>
      <c r="H14374" s="74">
        <v>1</v>
      </c>
    </row>
    <row r="14375" spans="1:8" ht="20.100000000000001" customHeight="1">
      <c r="A14375" s="3170">
        <v>1000</v>
      </c>
      <c r="B14375" s="3038" t="s">
        <v>42696</v>
      </c>
      <c r="C14375" s="3140" t="s">
        <v>132</v>
      </c>
      <c r="D14375" s="3178">
        <v>1</v>
      </c>
      <c r="E14375" s="3161" t="s">
        <v>3130</v>
      </c>
      <c r="F14375" s="3144"/>
      <c r="G14375" s="3169">
        <f t="shared" si="230"/>
        <v>0</v>
      </c>
      <c r="H14375" s="74">
        <v>1</v>
      </c>
    </row>
    <row r="14376" spans="1:8" ht="20.100000000000001" customHeight="1">
      <c r="A14376" s="3170">
        <v>1000</v>
      </c>
      <c r="B14376" s="3618" t="s">
        <v>42697</v>
      </c>
      <c r="C14376" s="3140" t="s">
        <v>132</v>
      </c>
      <c r="D14376" s="3178">
        <v>1</v>
      </c>
      <c r="E14376" s="3161" t="s">
        <v>3130</v>
      </c>
      <c r="F14376" s="3144"/>
      <c r="G14376" s="3169">
        <f t="shared" si="230"/>
        <v>0</v>
      </c>
      <c r="H14376" s="74">
        <v>1</v>
      </c>
    </row>
    <row r="14377" spans="1:8" ht="20.100000000000001" customHeight="1">
      <c r="A14377" s="3170">
        <v>1000</v>
      </c>
      <c r="B14377" s="3038" t="s">
        <v>42698</v>
      </c>
      <c r="C14377" s="3140" t="s">
        <v>132</v>
      </c>
      <c r="D14377" s="3180">
        <v>1</v>
      </c>
      <c r="E14377" s="3161" t="s">
        <v>3130</v>
      </c>
      <c r="F14377" s="3144"/>
      <c r="G14377" s="3169">
        <f t="shared" si="230"/>
        <v>0</v>
      </c>
      <c r="H14377" s="74">
        <v>1</v>
      </c>
    </row>
    <row r="14378" spans="1:8" ht="20.100000000000001" customHeight="1">
      <c r="A14378" s="3230">
        <v>800</v>
      </c>
      <c r="B14378" s="3038" t="s">
        <v>42699</v>
      </c>
      <c r="C14378" s="3140" t="s">
        <v>132</v>
      </c>
      <c r="D14378" s="3178">
        <v>1</v>
      </c>
      <c r="E14378" s="3161" t="s">
        <v>3130</v>
      </c>
      <c r="F14378" s="3144"/>
      <c r="G14378" s="3169">
        <f t="shared" si="230"/>
        <v>0</v>
      </c>
      <c r="H14378" s="74">
        <v>1</v>
      </c>
    </row>
    <row r="14379" spans="1:8" ht="20.100000000000001" customHeight="1">
      <c r="A14379" s="3230">
        <v>800</v>
      </c>
      <c r="B14379" s="3038" t="s">
        <v>42700</v>
      </c>
      <c r="C14379" s="3140" t="s">
        <v>132</v>
      </c>
      <c r="D14379" s="3189">
        <v>1</v>
      </c>
      <c r="E14379" s="3161" t="s">
        <v>3130</v>
      </c>
      <c r="F14379" s="3144"/>
      <c r="G14379" s="3169">
        <f t="shared" si="230"/>
        <v>0</v>
      </c>
      <c r="H14379" s="74">
        <v>1</v>
      </c>
    </row>
    <row r="14380" spans="1:8" ht="20.100000000000001" customHeight="1">
      <c r="A14380" s="3230">
        <v>800</v>
      </c>
      <c r="B14380" s="3038" t="s">
        <v>42701</v>
      </c>
      <c r="C14380" s="3140" t="s">
        <v>132</v>
      </c>
      <c r="D14380" s="3189">
        <v>1</v>
      </c>
      <c r="E14380" s="3161" t="s">
        <v>3130</v>
      </c>
      <c r="F14380" s="3144"/>
      <c r="G14380" s="3169">
        <f t="shared" si="230"/>
        <v>0</v>
      </c>
      <c r="H14380" s="74">
        <v>1</v>
      </c>
    </row>
    <row r="14381" spans="1:8" ht="20.100000000000001" customHeight="1">
      <c r="A14381" s="3230">
        <v>1200</v>
      </c>
      <c r="B14381" s="3038" t="s">
        <v>42702</v>
      </c>
      <c r="C14381" s="3140" t="s">
        <v>132</v>
      </c>
      <c r="D14381" s="3189">
        <v>1</v>
      </c>
      <c r="E14381" s="3161" t="s">
        <v>3130</v>
      </c>
      <c r="F14381" s="3144"/>
      <c r="G14381" s="3169">
        <f t="shared" si="230"/>
        <v>0</v>
      </c>
      <c r="H14381" s="74">
        <v>1</v>
      </c>
    </row>
    <row r="14382" spans="1:8" ht="20.100000000000001" customHeight="1">
      <c r="A14382" s="3230">
        <v>800</v>
      </c>
      <c r="B14382" s="3044" t="s">
        <v>42703</v>
      </c>
      <c r="C14382" s="3140" t="s">
        <v>132</v>
      </c>
      <c r="D14382" s="3183">
        <v>1</v>
      </c>
      <c r="E14382" s="3161" t="s">
        <v>3130</v>
      </c>
      <c r="F14382" s="3144"/>
      <c r="G14382" s="3169">
        <f t="shared" si="230"/>
        <v>0</v>
      </c>
      <c r="H14382" s="74">
        <v>1</v>
      </c>
    </row>
    <row r="14383" spans="1:8" ht="20.100000000000001" customHeight="1">
      <c r="A14383" s="3230">
        <v>1200</v>
      </c>
      <c r="B14383" s="3038" t="s">
        <v>42704</v>
      </c>
      <c r="C14383" s="3140" t="s">
        <v>132</v>
      </c>
      <c r="D14383" s="3189">
        <v>1</v>
      </c>
      <c r="E14383" s="3161" t="s">
        <v>3130</v>
      </c>
      <c r="F14383" s="3144"/>
      <c r="G14383" s="3169">
        <f t="shared" si="230"/>
        <v>0</v>
      </c>
      <c r="H14383" s="74">
        <v>1</v>
      </c>
    </row>
    <row r="14384" spans="1:8" ht="20.100000000000001" customHeight="1">
      <c r="A14384" s="3230">
        <v>1200</v>
      </c>
      <c r="B14384" s="3618" t="s">
        <v>42705</v>
      </c>
      <c r="C14384" s="3140" t="s">
        <v>132</v>
      </c>
      <c r="D14384" s="3178">
        <v>1</v>
      </c>
      <c r="E14384" s="3161" t="s">
        <v>3130</v>
      </c>
      <c r="F14384" s="3144"/>
      <c r="G14384" s="3169">
        <f t="shared" si="230"/>
        <v>0</v>
      </c>
      <c r="H14384" s="74">
        <v>1</v>
      </c>
    </row>
    <row r="14385" spans="1:8" ht="20.100000000000001" customHeight="1">
      <c r="A14385" s="3230">
        <v>1200</v>
      </c>
      <c r="B14385" s="3038" t="s">
        <v>42706</v>
      </c>
      <c r="C14385" s="3140" t="s">
        <v>132</v>
      </c>
      <c r="D14385" s="3189">
        <v>1</v>
      </c>
      <c r="E14385" s="3161" t="s">
        <v>3130</v>
      </c>
      <c r="F14385" s="3144"/>
      <c r="G14385" s="3169">
        <f t="shared" si="230"/>
        <v>0</v>
      </c>
      <c r="H14385" s="74">
        <v>1</v>
      </c>
    </row>
    <row r="14386" spans="1:8" ht="20.100000000000001" customHeight="1">
      <c r="A14386" s="3230">
        <v>1200</v>
      </c>
      <c r="B14386" s="3038" t="s">
        <v>42707</v>
      </c>
      <c r="C14386" s="3140" t="s">
        <v>132</v>
      </c>
      <c r="D14386" s="3183">
        <v>1</v>
      </c>
      <c r="E14386" s="3161" t="s">
        <v>3130</v>
      </c>
      <c r="F14386" s="3144"/>
      <c r="G14386" s="3169">
        <f t="shared" si="230"/>
        <v>0</v>
      </c>
      <c r="H14386" s="74">
        <v>1</v>
      </c>
    </row>
    <row r="14387" spans="1:8" ht="20.100000000000001" customHeight="1">
      <c r="A14387" s="3230">
        <v>1200</v>
      </c>
      <c r="B14387" s="3038" t="s">
        <v>42708</v>
      </c>
      <c r="C14387" s="3140" t="s">
        <v>132</v>
      </c>
      <c r="D14387" s="3189">
        <v>1</v>
      </c>
      <c r="E14387" s="3161" t="s">
        <v>3130</v>
      </c>
      <c r="F14387" s="3144"/>
      <c r="G14387" s="3169">
        <f t="shared" si="230"/>
        <v>0</v>
      </c>
      <c r="H14387" s="74">
        <v>1</v>
      </c>
    </row>
    <row r="14388" spans="1:8" ht="20.100000000000001" customHeight="1">
      <c r="A14388" s="3170">
        <v>2500</v>
      </c>
      <c r="B14388" s="3038" t="s">
        <v>42709</v>
      </c>
      <c r="C14388" s="3140" t="s">
        <v>132</v>
      </c>
      <c r="D14388" s="3202">
        <v>1</v>
      </c>
      <c r="E14388" s="3161" t="s">
        <v>3130</v>
      </c>
      <c r="F14388" s="3144"/>
      <c r="G14388" s="3169">
        <f t="shared" si="230"/>
        <v>0</v>
      </c>
      <c r="H14388" s="74">
        <v>1</v>
      </c>
    </row>
    <row r="14389" spans="1:8" ht="20.100000000000001" customHeight="1">
      <c r="A14389" s="3170">
        <v>2000</v>
      </c>
      <c r="B14389" s="3038" t="s">
        <v>42710</v>
      </c>
      <c r="C14389" s="3140" t="s">
        <v>132</v>
      </c>
      <c r="D14389" s="3178">
        <v>1</v>
      </c>
      <c r="E14389" s="3161" t="s">
        <v>3130</v>
      </c>
      <c r="F14389" s="3144"/>
      <c r="G14389" s="3169">
        <f t="shared" si="230"/>
        <v>0</v>
      </c>
      <c r="H14389" s="74">
        <v>1</v>
      </c>
    </row>
    <row r="14390" spans="1:8" ht="20.100000000000001" customHeight="1">
      <c r="A14390" s="3170">
        <v>2000</v>
      </c>
      <c r="B14390" s="3044" t="s">
        <v>42711</v>
      </c>
      <c r="C14390" s="3140" t="s">
        <v>132</v>
      </c>
      <c r="D14390" s="3183">
        <v>1</v>
      </c>
      <c r="E14390" s="3161" t="s">
        <v>3130</v>
      </c>
      <c r="F14390" s="3144"/>
      <c r="G14390" s="3169">
        <f t="shared" si="230"/>
        <v>0</v>
      </c>
      <c r="H14390" s="74">
        <v>1</v>
      </c>
    </row>
    <row r="14391" spans="1:8" ht="20.100000000000001" customHeight="1">
      <c r="A14391" s="3170">
        <v>2000</v>
      </c>
      <c r="B14391" s="3038" t="s">
        <v>42712</v>
      </c>
      <c r="C14391" s="3140" t="s">
        <v>132</v>
      </c>
      <c r="D14391" s="3180">
        <v>1</v>
      </c>
      <c r="E14391" s="3161" t="s">
        <v>3130</v>
      </c>
      <c r="F14391" s="3144"/>
      <c r="G14391" s="3169">
        <f t="shared" si="230"/>
        <v>0</v>
      </c>
      <c r="H14391" s="74">
        <v>1</v>
      </c>
    </row>
    <row r="14392" spans="1:8" ht="20.100000000000001" customHeight="1">
      <c r="A14392" s="3170">
        <v>350</v>
      </c>
      <c r="B14392" s="3038" t="s">
        <v>42713</v>
      </c>
      <c r="C14392" s="3140" t="s">
        <v>132</v>
      </c>
      <c r="D14392" s="3178">
        <v>1</v>
      </c>
      <c r="E14392" s="3161" t="s">
        <v>3130</v>
      </c>
      <c r="F14392" s="3144"/>
      <c r="G14392" s="3169">
        <f t="shared" si="230"/>
        <v>0</v>
      </c>
      <c r="H14392" s="74">
        <v>1</v>
      </c>
    </row>
    <row r="14393" spans="1:8" ht="20.100000000000001" customHeight="1">
      <c r="A14393" s="3170">
        <v>2500</v>
      </c>
      <c r="B14393" s="3044" t="s">
        <v>42714</v>
      </c>
      <c r="C14393" s="3140" t="s">
        <v>132</v>
      </c>
      <c r="D14393" s="3183">
        <v>1</v>
      </c>
      <c r="E14393" s="3161" t="s">
        <v>3130</v>
      </c>
      <c r="F14393" s="3144"/>
      <c r="G14393" s="3169">
        <f t="shared" ref="G14393:G14456" si="231">F14393*A14393</f>
        <v>0</v>
      </c>
      <c r="H14393" s="74">
        <v>1</v>
      </c>
    </row>
    <row r="14394" spans="1:8" ht="20.100000000000001" customHeight="1">
      <c r="A14394" s="3230">
        <v>1200</v>
      </c>
      <c r="B14394" s="3038" t="s">
        <v>42715</v>
      </c>
      <c r="C14394" s="3140" t="s">
        <v>132</v>
      </c>
      <c r="D14394" s="3193">
        <v>1</v>
      </c>
      <c r="E14394" s="3161" t="s">
        <v>3130</v>
      </c>
      <c r="F14394" s="3144"/>
      <c r="G14394" s="3169">
        <f t="shared" si="231"/>
        <v>0</v>
      </c>
      <c r="H14394" s="74">
        <v>1</v>
      </c>
    </row>
    <row r="14395" spans="1:8" ht="20.100000000000001" customHeight="1">
      <c r="A14395" s="3230">
        <v>1200</v>
      </c>
      <c r="B14395" s="3618" t="s">
        <v>42716</v>
      </c>
      <c r="C14395" s="3140" t="s">
        <v>132</v>
      </c>
      <c r="D14395" s="3193">
        <v>1</v>
      </c>
      <c r="E14395" s="3161" t="s">
        <v>3130</v>
      </c>
      <c r="F14395" s="3144"/>
      <c r="G14395" s="3169">
        <f t="shared" si="231"/>
        <v>0</v>
      </c>
      <c r="H14395" s="74">
        <v>1</v>
      </c>
    </row>
    <row r="14396" spans="1:8" ht="20.100000000000001" customHeight="1">
      <c r="A14396" s="3230">
        <v>1200</v>
      </c>
      <c r="B14396" s="3038" t="s">
        <v>42717</v>
      </c>
      <c r="C14396" s="3140" t="s">
        <v>132</v>
      </c>
      <c r="D14396" s="3202">
        <v>1</v>
      </c>
      <c r="E14396" s="3161" t="s">
        <v>3130</v>
      </c>
      <c r="F14396" s="3144"/>
      <c r="G14396" s="3169">
        <f t="shared" si="231"/>
        <v>0</v>
      </c>
      <c r="H14396" s="74">
        <v>1</v>
      </c>
    </row>
    <row r="14397" spans="1:8" ht="20.100000000000001" customHeight="1">
      <c r="A14397" s="3230">
        <v>1200</v>
      </c>
      <c r="B14397" s="3038" t="s">
        <v>42718</v>
      </c>
      <c r="C14397" s="3140" t="s">
        <v>132</v>
      </c>
      <c r="D14397" s="3178">
        <v>1</v>
      </c>
      <c r="E14397" s="3161" t="s">
        <v>3130</v>
      </c>
      <c r="F14397" s="3144"/>
      <c r="G14397" s="3169">
        <f t="shared" si="231"/>
        <v>0</v>
      </c>
      <c r="H14397" s="74">
        <v>1</v>
      </c>
    </row>
    <row r="14398" spans="1:8" ht="20.100000000000001" customHeight="1">
      <c r="A14398" s="3230">
        <v>1200</v>
      </c>
      <c r="B14398" s="3038" t="s">
        <v>42719</v>
      </c>
      <c r="C14398" s="3140" t="s">
        <v>132</v>
      </c>
      <c r="D14398" s="3189">
        <v>1</v>
      </c>
      <c r="E14398" s="3161" t="s">
        <v>3130</v>
      </c>
      <c r="F14398" s="3144"/>
      <c r="G14398" s="3169">
        <f t="shared" si="231"/>
        <v>0</v>
      </c>
      <c r="H14398" s="74">
        <v>1</v>
      </c>
    </row>
    <row r="14399" spans="1:8" ht="20.100000000000001" customHeight="1">
      <c r="A14399" s="3230">
        <v>1200</v>
      </c>
      <c r="B14399" s="3044" t="s">
        <v>42720</v>
      </c>
      <c r="C14399" s="3140" t="s">
        <v>132</v>
      </c>
      <c r="D14399" s="3193">
        <v>1</v>
      </c>
      <c r="E14399" s="3161" t="s">
        <v>3130</v>
      </c>
      <c r="F14399" s="3144"/>
      <c r="G14399" s="3169">
        <f t="shared" si="231"/>
        <v>0</v>
      </c>
      <c r="H14399" s="74">
        <v>1</v>
      </c>
    </row>
    <row r="14400" spans="1:8" ht="20.100000000000001" customHeight="1">
      <c r="A14400" s="3230">
        <v>1200</v>
      </c>
      <c r="B14400" s="3038" t="s">
        <v>42721</v>
      </c>
      <c r="C14400" s="3140" t="s">
        <v>132</v>
      </c>
      <c r="D14400" s="3189">
        <v>1</v>
      </c>
      <c r="E14400" s="3161" t="s">
        <v>3130</v>
      </c>
      <c r="F14400" s="3144"/>
      <c r="G14400" s="3169">
        <f t="shared" si="231"/>
        <v>0</v>
      </c>
      <c r="H14400" s="74">
        <v>1</v>
      </c>
    </row>
    <row r="14401" spans="1:8" ht="20.100000000000001" customHeight="1">
      <c r="A14401" s="3230">
        <v>1200</v>
      </c>
      <c r="B14401" s="3038" t="s">
        <v>42722</v>
      </c>
      <c r="C14401" s="3160"/>
      <c r="D14401" s="3193">
        <v>1</v>
      </c>
      <c r="E14401" s="3161" t="s">
        <v>3130</v>
      </c>
      <c r="F14401" s="3144"/>
      <c r="G14401" s="3169">
        <f t="shared" si="231"/>
        <v>0</v>
      </c>
      <c r="H14401" s="74">
        <v>1</v>
      </c>
    </row>
    <row r="14402" spans="1:8" ht="20.100000000000001" customHeight="1">
      <c r="A14402" s="3230">
        <v>1200</v>
      </c>
      <c r="B14402" s="3658" t="s">
        <v>42723</v>
      </c>
      <c r="C14402" s="3659"/>
      <c r="D14402" s="3660">
        <v>1</v>
      </c>
      <c r="E14402" s="3161" t="s">
        <v>3130</v>
      </c>
      <c r="F14402" s="3144"/>
      <c r="G14402" s="3169">
        <f t="shared" si="231"/>
        <v>0</v>
      </c>
      <c r="H14402" s="3661"/>
    </row>
    <row r="14403" spans="1:8" ht="20.100000000000001" customHeight="1">
      <c r="A14403" s="3230">
        <v>1200</v>
      </c>
      <c r="B14403" s="3658" t="s">
        <v>42724</v>
      </c>
      <c r="C14403" s="3659"/>
      <c r="D14403" s="3662">
        <v>1</v>
      </c>
      <c r="E14403" s="3161" t="s">
        <v>3130</v>
      </c>
      <c r="F14403" s="3144"/>
      <c r="G14403" s="3169">
        <f t="shared" si="231"/>
        <v>0</v>
      </c>
      <c r="H14403" s="3661"/>
    </row>
    <row r="14404" spans="1:8" ht="20.100000000000001" customHeight="1">
      <c r="A14404" s="3230">
        <v>1200</v>
      </c>
      <c r="B14404" s="3038" t="s">
        <v>42725</v>
      </c>
      <c r="C14404" s="3140" t="s">
        <v>132</v>
      </c>
      <c r="D14404" s="3189">
        <v>1</v>
      </c>
      <c r="E14404" s="3161" t="s">
        <v>3130</v>
      </c>
      <c r="F14404" s="3144"/>
      <c r="G14404" s="3169">
        <f t="shared" si="231"/>
        <v>0</v>
      </c>
      <c r="H14404" s="74">
        <v>1</v>
      </c>
    </row>
    <row r="14405" spans="1:8" ht="20.100000000000001" customHeight="1">
      <c r="A14405" s="3230">
        <v>1200</v>
      </c>
      <c r="B14405" s="3038" t="s">
        <v>42726</v>
      </c>
      <c r="C14405" s="3140" t="s">
        <v>132</v>
      </c>
      <c r="D14405" s="3251">
        <v>1</v>
      </c>
      <c r="E14405" s="3161" t="s">
        <v>3130</v>
      </c>
      <c r="F14405" s="3144"/>
      <c r="G14405" s="3169">
        <f t="shared" si="231"/>
        <v>0</v>
      </c>
      <c r="H14405" s="74">
        <v>1</v>
      </c>
    </row>
    <row r="14406" spans="1:8" ht="20.100000000000001" customHeight="1">
      <c r="A14406" s="3230">
        <v>1200</v>
      </c>
      <c r="B14406" s="3038" t="s">
        <v>42727</v>
      </c>
      <c r="C14406" s="3140" t="s">
        <v>132</v>
      </c>
      <c r="D14406" s="3183">
        <v>1</v>
      </c>
      <c r="E14406" s="3161" t="s">
        <v>3130</v>
      </c>
      <c r="F14406" s="3144"/>
      <c r="G14406" s="3169">
        <f t="shared" si="231"/>
        <v>0</v>
      </c>
      <c r="H14406" s="74">
        <v>1</v>
      </c>
    </row>
    <row r="14407" spans="1:8" ht="20.100000000000001" customHeight="1">
      <c r="A14407" s="3170">
        <v>1300</v>
      </c>
      <c r="B14407" s="3618" t="s">
        <v>42728</v>
      </c>
      <c r="C14407" s="3140" t="s">
        <v>132</v>
      </c>
      <c r="D14407" s="3144">
        <v>1</v>
      </c>
      <c r="E14407" s="3161" t="s">
        <v>3130</v>
      </c>
      <c r="F14407" s="3144"/>
      <c r="G14407" s="3169">
        <f t="shared" si="231"/>
        <v>0</v>
      </c>
      <c r="H14407" s="74">
        <v>1</v>
      </c>
    </row>
    <row r="14408" spans="1:8" ht="20.100000000000001" customHeight="1">
      <c r="A14408" s="3170">
        <v>1300</v>
      </c>
      <c r="B14408" s="3044" t="s">
        <v>42729</v>
      </c>
      <c r="C14408" s="3140" t="s">
        <v>132</v>
      </c>
      <c r="D14408" s="3183">
        <v>1</v>
      </c>
      <c r="E14408" s="3161" t="s">
        <v>3130</v>
      </c>
      <c r="F14408" s="3144"/>
      <c r="G14408" s="3169">
        <f t="shared" si="231"/>
        <v>0</v>
      </c>
      <c r="H14408" s="74">
        <v>1</v>
      </c>
    </row>
    <row r="14409" spans="1:8" ht="20.100000000000001" customHeight="1">
      <c r="A14409" s="3230">
        <v>1200</v>
      </c>
      <c r="B14409" s="3044" t="s">
        <v>42730</v>
      </c>
      <c r="C14409" s="3140" t="s">
        <v>132</v>
      </c>
      <c r="D14409" s="3211">
        <v>1</v>
      </c>
      <c r="E14409" s="3161" t="s">
        <v>3130</v>
      </c>
      <c r="F14409" s="3144"/>
      <c r="G14409" s="3169">
        <f t="shared" si="231"/>
        <v>0</v>
      </c>
      <c r="H14409" s="74">
        <v>1</v>
      </c>
    </row>
    <row r="14410" spans="1:8" ht="20.100000000000001" customHeight="1">
      <c r="A14410" s="3230">
        <v>1200</v>
      </c>
      <c r="B14410" s="3038" t="s">
        <v>42731</v>
      </c>
      <c r="C14410" s="3140" t="s">
        <v>132</v>
      </c>
      <c r="D14410" s="3219">
        <v>1</v>
      </c>
      <c r="E14410" s="3161" t="s">
        <v>3130</v>
      </c>
      <c r="F14410" s="3144"/>
      <c r="G14410" s="3169">
        <f t="shared" si="231"/>
        <v>0</v>
      </c>
      <c r="H14410" s="74">
        <v>1</v>
      </c>
    </row>
    <row r="14411" spans="1:8" ht="20.100000000000001" customHeight="1">
      <c r="A14411" s="3170">
        <v>1300</v>
      </c>
      <c r="B14411" s="3044" t="s">
        <v>42732</v>
      </c>
      <c r="C14411" s="3140" t="s">
        <v>132</v>
      </c>
      <c r="D14411" s="3211">
        <v>1</v>
      </c>
      <c r="E14411" s="3161" t="s">
        <v>3130</v>
      </c>
      <c r="F14411" s="3144"/>
      <c r="G14411" s="3169">
        <f t="shared" si="231"/>
        <v>0</v>
      </c>
      <c r="H14411" s="74">
        <v>1</v>
      </c>
    </row>
    <row r="14412" spans="1:8" ht="20.100000000000001" customHeight="1">
      <c r="A14412" s="3170">
        <v>1300</v>
      </c>
      <c r="B14412" s="3038" t="s">
        <v>42733</v>
      </c>
      <c r="C14412" s="3140" t="s">
        <v>132</v>
      </c>
      <c r="D14412" s="3219">
        <v>1</v>
      </c>
      <c r="E14412" s="3161" t="s">
        <v>3130</v>
      </c>
      <c r="F14412" s="3144"/>
      <c r="G14412" s="3169">
        <f t="shared" si="231"/>
        <v>0</v>
      </c>
      <c r="H14412" s="74">
        <v>1</v>
      </c>
    </row>
    <row r="14413" spans="1:8" ht="20.100000000000001" customHeight="1">
      <c r="A14413" s="3230">
        <v>1200</v>
      </c>
      <c r="B14413" s="3038" t="s">
        <v>42734</v>
      </c>
      <c r="C14413" s="3140" t="s">
        <v>132</v>
      </c>
      <c r="D14413" s="3178">
        <v>1</v>
      </c>
      <c r="E14413" s="3161" t="s">
        <v>3130</v>
      </c>
      <c r="F14413" s="3144"/>
      <c r="G14413" s="3169">
        <f t="shared" si="231"/>
        <v>0</v>
      </c>
      <c r="H14413" s="74">
        <v>1</v>
      </c>
    </row>
    <row r="14414" spans="1:8" ht="20.100000000000001" customHeight="1">
      <c r="A14414" s="3230">
        <v>200</v>
      </c>
      <c r="B14414" s="3038" t="s">
        <v>42735</v>
      </c>
      <c r="C14414" s="3140" t="s">
        <v>132</v>
      </c>
      <c r="D14414" s="3178">
        <v>1</v>
      </c>
      <c r="E14414" s="3161" t="s">
        <v>3130</v>
      </c>
      <c r="F14414" s="3144"/>
      <c r="G14414" s="3169">
        <f t="shared" si="231"/>
        <v>0</v>
      </c>
      <c r="H14414" s="74">
        <v>1</v>
      </c>
    </row>
    <row r="14415" spans="1:8" ht="20.100000000000001" customHeight="1">
      <c r="A14415" s="3230">
        <v>800</v>
      </c>
      <c r="B14415" s="3038" t="s">
        <v>42736</v>
      </c>
      <c r="C14415" s="3140" t="s">
        <v>132</v>
      </c>
      <c r="D14415" s="3178">
        <v>1</v>
      </c>
      <c r="E14415" s="3161" t="s">
        <v>3130</v>
      </c>
      <c r="F14415" s="3144"/>
      <c r="G14415" s="3169">
        <f t="shared" si="231"/>
        <v>0</v>
      </c>
      <c r="H14415" s="74">
        <v>1</v>
      </c>
    </row>
    <row r="14416" spans="1:8" ht="20.100000000000001" customHeight="1">
      <c r="A14416" s="3230">
        <v>1000</v>
      </c>
      <c r="B14416" s="3044" t="s">
        <v>42737</v>
      </c>
      <c r="C14416" s="3140" t="s">
        <v>132</v>
      </c>
      <c r="D14416" s="3183">
        <v>1</v>
      </c>
      <c r="E14416" s="3142"/>
      <c r="F14416" s="3144"/>
      <c r="G14416" s="3169">
        <f t="shared" si="231"/>
        <v>0</v>
      </c>
      <c r="H14416" s="74">
        <v>1</v>
      </c>
    </row>
    <row r="14417" spans="1:8" ht="20.100000000000001" customHeight="1">
      <c r="A14417" s="3170">
        <v>1000</v>
      </c>
      <c r="B14417" s="3049" t="s">
        <v>42738</v>
      </c>
      <c r="C14417" s="3140" t="s">
        <v>132</v>
      </c>
      <c r="D14417" s="3024">
        <v>1</v>
      </c>
      <c r="E14417" s="3161" t="s">
        <v>3130</v>
      </c>
      <c r="F14417" s="3144"/>
      <c r="G14417" s="3169">
        <f t="shared" si="231"/>
        <v>0</v>
      </c>
      <c r="H14417" s="74">
        <v>1</v>
      </c>
    </row>
    <row r="14418" spans="1:8" ht="20.100000000000001" customHeight="1">
      <c r="A14418" s="3230">
        <v>1200</v>
      </c>
      <c r="B14418" s="3266" t="s">
        <v>42739</v>
      </c>
      <c r="C14418" s="3140" t="s">
        <v>132</v>
      </c>
      <c r="D14418" s="3211">
        <v>1</v>
      </c>
      <c r="E14418" s="3161" t="s">
        <v>3130</v>
      </c>
      <c r="F14418" s="3144"/>
      <c r="G14418" s="3169">
        <f t="shared" si="231"/>
        <v>0</v>
      </c>
      <c r="H14418" s="74">
        <v>1</v>
      </c>
    </row>
    <row r="14419" spans="1:8" ht="20.100000000000001" customHeight="1">
      <c r="A14419" s="3170">
        <v>600</v>
      </c>
      <c r="B14419" s="3049" t="s">
        <v>42740</v>
      </c>
      <c r="C14419" s="3140" t="s">
        <v>132</v>
      </c>
      <c r="D14419" s="3219">
        <v>1</v>
      </c>
      <c r="E14419" s="3161" t="s">
        <v>3130</v>
      </c>
      <c r="F14419" s="3144"/>
      <c r="G14419" s="3169">
        <f t="shared" si="231"/>
        <v>0</v>
      </c>
      <c r="H14419" s="74">
        <v>1</v>
      </c>
    </row>
    <row r="14420" spans="1:8" ht="20.100000000000001" customHeight="1">
      <c r="A14420" s="3170">
        <v>1000</v>
      </c>
      <c r="B14420" s="3038" t="s">
        <v>42741</v>
      </c>
      <c r="C14420" s="3140" t="s">
        <v>132</v>
      </c>
      <c r="D14420" s="3189">
        <v>1</v>
      </c>
      <c r="E14420" s="3161" t="s">
        <v>3130</v>
      </c>
      <c r="F14420" s="3144"/>
      <c r="G14420" s="3169">
        <f t="shared" si="231"/>
        <v>0</v>
      </c>
      <c r="H14420" s="74">
        <v>1</v>
      </c>
    </row>
    <row r="14421" spans="1:8" ht="20.100000000000001" customHeight="1">
      <c r="A14421" s="3170">
        <v>1000</v>
      </c>
      <c r="B14421" s="3038" t="s">
        <v>42742</v>
      </c>
      <c r="C14421" s="3140" t="s">
        <v>132</v>
      </c>
      <c r="D14421" s="3275">
        <v>1</v>
      </c>
      <c r="E14421" s="3161" t="s">
        <v>3130</v>
      </c>
      <c r="F14421" s="3144"/>
      <c r="G14421" s="3169">
        <f t="shared" si="231"/>
        <v>0</v>
      </c>
      <c r="H14421" s="74">
        <v>1</v>
      </c>
    </row>
    <row r="14422" spans="1:8" ht="20.100000000000001" customHeight="1">
      <c r="A14422" s="3230">
        <v>1200</v>
      </c>
      <c r="B14422" s="3038" t="s">
        <v>42743</v>
      </c>
      <c r="C14422" s="3140" t="s">
        <v>132</v>
      </c>
      <c r="D14422" s="3178">
        <v>1</v>
      </c>
      <c r="E14422" s="3161" t="s">
        <v>3130</v>
      </c>
      <c r="F14422" s="3144"/>
      <c r="G14422" s="3169">
        <f t="shared" si="231"/>
        <v>0</v>
      </c>
      <c r="H14422" s="74">
        <v>1</v>
      </c>
    </row>
    <row r="14423" spans="1:8" ht="20.100000000000001" customHeight="1">
      <c r="A14423" s="3170">
        <v>350</v>
      </c>
      <c r="B14423" s="3038" t="s">
        <v>42744</v>
      </c>
      <c r="C14423" s="3140" t="s">
        <v>132</v>
      </c>
      <c r="D14423" s="3178">
        <v>1</v>
      </c>
      <c r="E14423" s="3161" t="s">
        <v>3130</v>
      </c>
      <c r="F14423" s="3144"/>
      <c r="G14423" s="3169">
        <f t="shared" si="231"/>
        <v>0</v>
      </c>
      <c r="H14423" s="74">
        <v>1</v>
      </c>
    </row>
    <row r="14424" spans="1:8" ht="20.100000000000001" customHeight="1">
      <c r="A14424" s="3170">
        <v>1000</v>
      </c>
      <c r="B14424" s="3038" t="s">
        <v>42745</v>
      </c>
      <c r="C14424" s="3140" t="s">
        <v>132</v>
      </c>
      <c r="D14424" s="3178">
        <v>1</v>
      </c>
      <c r="E14424" s="3161" t="s">
        <v>3130</v>
      </c>
      <c r="F14424" s="3144"/>
      <c r="G14424" s="3169">
        <f t="shared" si="231"/>
        <v>0</v>
      </c>
      <c r="H14424" s="74">
        <v>1</v>
      </c>
    </row>
    <row r="14425" spans="1:8" ht="20.100000000000001" customHeight="1">
      <c r="A14425" s="3170">
        <v>1000</v>
      </c>
      <c r="B14425" s="3044" t="s">
        <v>42745</v>
      </c>
      <c r="C14425" s="3140" t="s">
        <v>132</v>
      </c>
      <c r="D14425" s="3178">
        <v>1</v>
      </c>
      <c r="E14425" s="3161" t="s">
        <v>3130</v>
      </c>
      <c r="F14425" s="3144"/>
      <c r="G14425" s="3169">
        <f t="shared" si="231"/>
        <v>0</v>
      </c>
      <c r="H14425" s="74">
        <v>1</v>
      </c>
    </row>
    <row r="14426" spans="1:8" ht="20.100000000000001" customHeight="1">
      <c r="A14426" s="3230">
        <v>1200</v>
      </c>
      <c r="B14426" s="3038" t="s">
        <v>42746</v>
      </c>
      <c r="C14426" s="3140" t="s">
        <v>132</v>
      </c>
      <c r="D14426" s="3178">
        <v>1</v>
      </c>
      <c r="E14426" s="3161" t="s">
        <v>3130</v>
      </c>
      <c r="F14426" s="3144"/>
      <c r="G14426" s="3169">
        <f t="shared" si="231"/>
        <v>0</v>
      </c>
      <c r="H14426" s="74">
        <v>1</v>
      </c>
    </row>
    <row r="14427" spans="1:8" ht="20.100000000000001" customHeight="1">
      <c r="A14427" s="3170">
        <v>3500</v>
      </c>
      <c r="B14427" s="3038" t="s">
        <v>42747</v>
      </c>
      <c r="C14427" s="3140" t="s">
        <v>132</v>
      </c>
      <c r="D14427" s="3183">
        <v>1</v>
      </c>
      <c r="E14427" s="3142"/>
      <c r="F14427" s="3144"/>
      <c r="G14427" s="3169">
        <f t="shared" si="231"/>
        <v>0</v>
      </c>
      <c r="H14427" s="74">
        <v>1</v>
      </c>
    </row>
    <row r="14428" spans="1:8" ht="20.100000000000001" customHeight="1">
      <c r="A14428" s="3170">
        <v>2000</v>
      </c>
      <c r="B14428" s="3038" t="s">
        <v>42748</v>
      </c>
      <c r="C14428" s="3140" t="s">
        <v>132</v>
      </c>
      <c r="D14428" s="3183">
        <v>1</v>
      </c>
      <c r="E14428" s="3161" t="s">
        <v>3130</v>
      </c>
      <c r="F14428" s="3144"/>
      <c r="G14428" s="3169">
        <f t="shared" si="231"/>
        <v>0</v>
      </c>
      <c r="H14428" s="74">
        <v>1</v>
      </c>
    </row>
    <row r="14429" spans="1:8" ht="20.100000000000001" customHeight="1">
      <c r="A14429" s="3170">
        <v>100</v>
      </c>
      <c r="B14429" s="3038" t="s">
        <v>42749</v>
      </c>
      <c r="C14429" s="3140" t="s">
        <v>132</v>
      </c>
      <c r="D14429" s="3183">
        <v>1</v>
      </c>
      <c r="E14429" s="3161" t="s">
        <v>3130</v>
      </c>
      <c r="F14429" s="3144"/>
      <c r="G14429" s="3169">
        <f t="shared" si="231"/>
        <v>0</v>
      </c>
      <c r="H14429" s="74">
        <v>1</v>
      </c>
    </row>
    <row r="14430" spans="1:8" ht="20.100000000000001" customHeight="1">
      <c r="A14430" s="3170">
        <v>300</v>
      </c>
      <c r="B14430" s="3038" t="s">
        <v>42750</v>
      </c>
      <c r="C14430" s="3140" t="s">
        <v>132</v>
      </c>
      <c r="D14430" s="3183">
        <v>1</v>
      </c>
      <c r="E14430" s="3161" t="s">
        <v>3130</v>
      </c>
      <c r="F14430" s="3144"/>
      <c r="G14430" s="3169">
        <f t="shared" si="231"/>
        <v>0</v>
      </c>
      <c r="H14430" s="74">
        <v>1</v>
      </c>
    </row>
    <row r="14431" spans="1:8" ht="20.100000000000001" customHeight="1">
      <c r="A14431" s="3170">
        <v>800</v>
      </c>
      <c r="B14431" s="3038" t="s">
        <v>42751</v>
      </c>
      <c r="C14431" s="3140" t="s">
        <v>132</v>
      </c>
      <c r="D14431" s="3183">
        <v>1</v>
      </c>
      <c r="E14431" s="3161" t="s">
        <v>3130</v>
      </c>
      <c r="F14431" s="3144"/>
      <c r="G14431" s="3169">
        <f t="shared" si="231"/>
        <v>0</v>
      </c>
      <c r="H14431" s="74">
        <v>1</v>
      </c>
    </row>
    <row r="14432" spans="1:8" ht="20.100000000000001" customHeight="1">
      <c r="A14432" s="3170">
        <v>1000</v>
      </c>
      <c r="B14432" s="3038" t="s">
        <v>42753</v>
      </c>
      <c r="C14432" s="3140" t="s">
        <v>132</v>
      </c>
      <c r="D14432" s="3189">
        <v>1</v>
      </c>
      <c r="E14432" s="3161" t="s">
        <v>3130</v>
      </c>
      <c r="F14432" s="3144"/>
      <c r="G14432" s="3169">
        <f t="shared" si="231"/>
        <v>0</v>
      </c>
      <c r="H14432" s="74">
        <v>1</v>
      </c>
    </row>
    <row r="14433" spans="1:8" ht="20.100000000000001" customHeight="1">
      <c r="A14433" s="3170">
        <v>1300</v>
      </c>
      <c r="B14433" s="3038" t="s">
        <v>42754</v>
      </c>
      <c r="C14433" s="3160"/>
      <c r="D14433" s="3178">
        <v>1</v>
      </c>
      <c r="E14433" s="3161" t="s">
        <v>3130</v>
      </c>
      <c r="F14433" s="3144"/>
      <c r="G14433" s="3169">
        <f t="shared" si="231"/>
        <v>0</v>
      </c>
      <c r="H14433" s="74">
        <v>1</v>
      </c>
    </row>
    <row r="14434" spans="1:8" ht="20.100000000000001" customHeight="1">
      <c r="A14434" s="3170">
        <v>1000</v>
      </c>
      <c r="B14434" s="3038" t="s">
        <v>42755</v>
      </c>
      <c r="C14434" s="3140" t="s">
        <v>132</v>
      </c>
      <c r="D14434" s="3189">
        <v>1</v>
      </c>
      <c r="E14434" s="3161" t="s">
        <v>3130</v>
      </c>
      <c r="F14434" s="3144"/>
      <c r="G14434" s="3169">
        <f t="shared" si="231"/>
        <v>0</v>
      </c>
      <c r="H14434" s="74">
        <v>1</v>
      </c>
    </row>
    <row r="14435" spans="1:8" ht="20.100000000000001" customHeight="1">
      <c r="A14435" s="3170">
        <v>1000</v>
      </c>
      <c r="B14435" s="3618" t="s">
        <v>42756</v>
      </c>
      <c r="C14435" s="3160"/>
      <c r="D14435" s="3178">
        <v>1</v>
      </c>
      <c r="E14435" s="3161" t="s">
        <v>3130</v>
      </c>
      <c r="F14435" s="3144"/>
      <c r="G14435" s="3169">
        <f t="shared" si="231"/>
        <v>0</v>
      </c>
      <c r="H14435" s="74">
        <v>1</v>
      </c>
    </row>
    <row r="14436" spans="1:8" ht="20.100000000000001" customHeight="1">
      <c r="A14436" s="3230">
        <v>800</v>
      </c>
      <c r="B14436" s="3049" t="s">
        <v>42757</v>
      </c>
      <c r="C14436" s="3140" t="s">
        <v>132</v>
      </c>
      <c r="D14436" s="3142">
        <v>1</v>
      </c>
      <c r="E14436" s="3161" t="s">
        <v>3130</v>
      </c>
      <c r="F14436" s="3144"/>
      <c r="G14436" s="3169">
        <f t="shared" si="231"/>
        <v>0</v>
      </c>
      <c r="H14436" s="74">
        <v>1</v>
      </c>
    </row>
    <row r="14437" spans="1:8" ht="20.100000000000001" customHeight="1">
      <c r="A14437" s="3157"/>
      <c r="B14437" s="3038"/>
      <c r="C14437" s="3140" t="s">
        <v>132</v>
      </c>
      <c r="D14437" s="3189">
        <v>1</v>
      </c>
      <c r="E14437" s="3161" t="s">
        <v>3130</v>
      </c>
      <c r="F14437" s="3144"/>
      <c r="G14437" s="3169">
        <f t="shared" si="231"/>
        <v>0</v>
      </c>
      <c r="H14437" s="74">
        <v>1</v>
      </c>
    </row>
    <row r="14438" spans="1:8" ht="20.100000000000001" customHeight="1">
      <c r="A14438" s="3170">
        <v>600</v>
      </c>
      <c r="B14438" s="3038" t="s">
        <v>42759</v>
      </c>
      <c r="C14438" s="3140" t="s">
        <v>132</v>
      </c>
      <c r="D14438" s="3189">
        <v>1</v>
      </c>
      <c r="E14438" s="3161" t="s">
        <v>3130</v>
      </c>
      <c r="F14438" s="3144"/>
      <c r="G14438" s="3169">
        <f t="shared" si="231"/>
        <v>0</v>
      </c>
      <c r="H14438" s="74">
        <v>1</v>
      </c>
    </row>
    <row r="14439" spans="1:8" ht="20.100000000000001" customHeight="1">
      <c r="A14439" s="3170">
        <v>350</v>
      </c>
      <c r="B14439" s="3038" t="s">
        <v>42761</v>
      </c>
      <c r="C14439" s="3140" t="s">
        <v>132</v>
      </c>
      <c r="D14439" s="3189">
        <v>1</v>
      </c>
      <c r="E14439" s="3161" t="s">
        <v>3130</v>
      </c>
      <c r="F14439" s="3144"/>
      <c r="G14439" s="3169">
        <f t="shared" si="231"/>
        <v>0</v>
      </c>
      <c r="H14439" s="74">
        <v>1</v>
      </c>
    </row>
    <row r="14440" spans="1:8" ht="20.100000000000001" customHeight="1">
      <c r="A14440" s="3170">
        <v>600</v>
      </c>
      <c r="B14440" s="3207" t="s">
        <v>42762</v>
      </c>
      <c r="C14440" s="3140" t="s">
        <v>132</v>
      </c>
      <c r="D14440" s="3193">
        <v>1</v>
      </c>
      <c r="E14440" s="3161" t="s">
        <v>3130</v>
      </c>
      <c r="F14440" s="3144"/>
      <c r="G14440" s="3169">
        <f t="shared" si="231"/>
        <v>0</v>
      </c>
      <c r="H14440" s="74">
        <v>1</v>
      </c>
    </row>
    <row r="14441" spans="1:8" ht="20.100000000000001" customHeight="1">
      <c r="A14441" s="3170">
        <v>350</v>
      </c>
      <c r="B14441" s="3038" t="s">
        <v>42763</v>
      </c>
      <c r="C14441" s="3140" t="s">
        <v>132</v>
      </c>
      <c r="D14441" s="3193">
        <v>1</v>
      </c>
      <c r="E14441" s="3161" t="s">
        <v>3130</v>
      </c>
      <c r="F14441" s="3144"/>
      <c r="G14441" s="3169">
        <f t="shared" si="231"/>
        <v>0</v>
      </c>
      <c r="H14441" s="74">
        <v>1</v>
      </c>
    </row>
    <row r="14442" spans="1:8" ht="20.100000000000001" customHeight="1">
      <c r="A14442" s="3170">
        <v>350</v>
      </c>
      <c r="B14442" s="3038" t="s">
        <v>42764</v>
      </c>
      <c r="C14442" s="3140" t="s">
        <v>132</v>
      </c>
      <c r="D14442" s="2994">
        <v>1</v>
      </c>
      <c r="E14442" s="3161" t="s">
        <v>3130</v>
      </c>
      <c r="F14442" s="3144"/>
      <c r="G14442" s="3169">
        <f t="shared" si="231"/>
        <v>0</v>
      </c>
      <c r="H14442" s="74">
        <v>1</v>
      </c>
    </row>
    <row r="14443" spans="1:8" ht="20.100000000000001" customHeight="1">
      <c r="A14443" s="3170">
        <v>350</v>
      </c>
      <c r="B14443" s="3038" t="s">
        <v>42765</v>
      </c>
      <c r="C14443" s="3140" t="s">
        <v>132</v>
      </c>
      <c r="D14443" s="2994">
        <v>1</v>
      </c>
      <c r="E14443" s="3161" t="s">
        <v>3130</v>
      </c>
      <c r="F14443" s="3144"/>
      <c r="G14443" s="3169">
        <f t="shared" si="231"/>
        <v>0</v>
      </c>
      <c r="H14443" s="74">
        <v>1</v>
      </c>
    </row>
    <row r="14444" spans="1:8" ht="20.100000000000001" customHeight="1">
      <c r="A14444" s="3170">
        <v>350</v>
      </c>
      <c r="B14444" s="3038" t="s">
        <v>42766</v>
      </c>
      <c r="C14444" s="3140" t="s">
        <v>132</v>
      </c>
      <c r="D14444" s="3203">
        <v>1</v>
      </c>
      <c r="E14444" s="3161" t="s">
        <v>3130</v>
      </c>
      <c r="F14444" s="3144"/>
      <c r="G14444" s="3169">
        <f t="shared" si="231"/>
        <v>0</v>
      </c>
      <c r="H14444" s="74">
        <v>1</v>
      </c>
    </row>
    <row r="14445" spans="1:8" ht="20.100000000000001" customHeight="1">
      <c r="A14445" s="3170">
        <v>1300</v>
      </c>
      <c r="B14445" s="3046" t="s">
        <v>42767</v>
      </c>
      <c r="C14445" s="3140" t="s">
        <v>132</v>
      </c>
      <c r="D14445" s="3180">
        <v>1</v>
      </c>
      <c r="E14445" s="3161" t="s">
        <v>3130</v>
      </c>
      <c r="F14445" s="3144"/>
      <c r="G14445" s="3169">
        <f t="shared" si="231"/>
        <v>0</v>
      </c>
      <c r="H14445" s="74">
        <v>1</v>
      </c>
    </row>
    <row r="14446" spans="1:8" ht="20.100000000000001" customHeight="1">
      <c r="A14446" s="3170">
        <v>500</v>
      </c>
      <c r="B14446" s="3046" t="s">
        <v>42768</v>
      </c>
      <c r="C14446" s="3140" t="s">
        <v>132</v>
      </c>
      <c r="D14446" s="3183">
        <v>2</v>
      </c>
      <c r="E14446" s="3161" t="s">
        <v>3130</v>
      </c>
      <c r="F14446" s="3144"/>
      <c r="G14446" s="3169">
        <f t="shared" si="231"/>
        <v>0</v>
      </c>
      <c r="H14446" s="74">
        <v>1</v>
      </c>
    </row>
    <row r="14447" spans="1:8" ht="20.100000000000001" customHeight="1">
      <c r="A14447" s="3170">
        <v>350</v>
      </c>
      <c r="B14447" s="3046" t="s">
        <v>42769</v>
      </c>
      <c r="C14447" s="3140" t="s">
        <v>132</v>
      </c>
      <c r="D14447" s="3178">
        <v>1</v>
      </c>
      <c r="E14447" s="3161" t="s">
        <v>3130</v>
      </c>
      <c r="F14447" s="3144"/>
      <c r="G14447" s="3169">
        <f t="shared" si="231"/>
        <v>0</v>
      </c>
      <c r="H14447" s="74">
        <v>1</v>
      </c>
    </row>
    <row r="14448" spans="1:8" ht="20.100000000000001" customHeight="1">
      <c r="A14448" s="3230">
        <v>800</v>
      </c>
      <c r="B14448" s="3046" t="s">
        <v>42770</v>
      </c>
      <c r="C14448" s="3140" t="s">
        <v>132</v>
      </c>
      <c r="D14448" s="3178">
        <v>1</v>
      </c>
      <c r="E14448" s="3161" t="s">
        <v>3130</v>
      </c>
      <c r="F14448" s="3144"/>
      <c r="G14448" s="3169">
        <f t="shared" si="231"/>
        <v>0</v>
      </c>
      <c r="H14448" s="74">
        <v>1</v>
      </c>
    </row>
    <row r="14449" spans="1:8" ht="20.100000000000001" customHeight="1">
      <c r="A14449" s="3230">
        <v>800</v>
      </c>
      <c r="B14449" s="3046" t="s">
        <v>42770</v>
      </c>
      <c r="C14449" s="3140" t="s">
        <v>132</v>
      </c>
      <c r="D14449" s="3178">
        <v>1</v>
      </c>
      <c r="E14449" s="3161" t="s">
        <v>3130</v>
      </c>
      <c r="F14449" s="3144"/>
      <c r="G14449" s="3169">
        <f t="shared" si="231"/>
        <v>0</v>
      </c>
      <c r="H14449" s="74">
        <v>1</v>
      </c>
    </row>
    <row r="14450" spans="1:8" ht="20.100000000000001" customHeight="1">
      <c r="A14450" s="3230">
        <v>800</v>
      </c>
      <c r="B14450" s="3046" t="s">
        <v>42771</v>
      </c>
      <c r="C14450" s="3140" t="s">
        <v>132</v>
      </c>
      <c r="D14450" s="3189">
        <v>1</v>
      </c>
      <c r="E14450" s="3161" t="s">
        <v>3130</v>
      </c>
      <c r="F14450" s="3144"/>
      <c r="G14450" s="3169">
        <f t="shared" si="231"/>
        <v>0</v>
      </c>
      <c r="H14450" s="74">
        <v>1</v>
      </c>
    </row>
    <row r="14451" spans="1:8" ht="20.100000000000001" customHeight="1">
      <c r="A14451" s="3230">
        <v>800</v>
      </c>
      <c r="B14451" s="3046" t="s">
        <v>42772</v>
      </c>
      <c r="C14451" s="3140" t="s">
        <v>132</v>
      </c>
      <c r="D14451" s="3189">
        <v>1</v>
      </c>
      <c r="E14451" s="3161" t="s">
        <v>3130</v>
      </c>
      <c r="F14451" s="3144"/>
      <c r="G14451" s="3169">
        <f t="shared" si="231"/>
        <v>0</v>
      </c>
      <c r="H14451" s="74">
        <v>1</v>
      </c>
    </row>
    <row r="14452" spans="1:8" ht="20.100000000000001" customHeight="1">
      <c r="A14452" s="3170">
        <v>600</v>
      </c>
      <c r="B14452" s="3038" t="s">
        <v>42773</v>
      </c>
      <c r="C14452" s="3140" t="s">
        <v>132</v>
      </c>
      <c r="D14452" s="3189">
        <v>1</v>
      </c>
      <c r="E14452" s="3161" t="s">
        <v>3130</v>
      </c>
      <c r="F14452" s="3144"/>
      <c r="G14452" s="3169">
        <f t="shared" si="231"/>
        <v>0</v>
      </c>
      <c r="H14452" s="74">
        <v>1</v>
      </c>
    </row>
    <row r="14453" spans="1:8" ht="20.100000000000001" customHeight="1">
      <c r="A14453" s="3170">
        <v>600</v>
      </c>
      <c r="B14453" s="3046" t="s">
        <v>42774</v>
      </c>
      <c r="C14453" s="3140" t="s">
        <v>132</v>
      </c>
      <c r="D14453" s="3189">
        <v>1</v>
      </c>
      <c r="E14453" s="3161" t="s">
        <v>3130</v>
      </c>
      <c r="F14453" s="3144"/>
      <c r="G14453" s="3169">
        <f t="shared" si="231"/>
        <v>0</v>
      </c>
      <c r="H14453" s="74">
        <v>1</v>
      </c>
    </row>
    <row r="14454" spans="1:8" ht="20.100000000000001" customHeight="1">
      <c r="A14454" s="3170">
        <v>600</v>
      </c>
      <c r="B14454" s="3046" t="s">
        <v>42775</v>
      </c>
      <c r="C14454" s="3140" t="s">
        <v>132</v>
      </c>
      <c r="D14454" s="3178">
        <v>1</v>
      </c>
      <c r="E14454" s="3161" t="s">
        <v>3130</v>
      </c>
      <c r="F14454" s="3144"/>
      <c r="G14454" s="3169">
        <f t="shared" si="231"/>
        <v>0</v>
      </c>
      <c r="H14454" s="74">
        <v>1</v>
      </c>
    </row>
    <row r="14455" spans="1:8" ht="20.100000000000001" customHeight="1">
      <c r="A14455" s="3170">
        <v>600</v>
      </c>
      <c r="B14455" s="3046" t="s">
        <v>42776</v>
      </c>
      <c r="C14455" s="3140" t="s">
        <v>132</v>
      </c>
      <c r="D14455" s="3178">
        <v>1</v>
      </c>
      <c r="E14455" s="3161" t="s">
        <v>3130</v>
      </c>
      <c r="F14455" s="3144"/>
      <c r="G14455" s="3169">
        <f t="shared" si="231"/>
        <v>0</v>
      </c>
      <c r="H14455" s="74">
        <v>1</v>
      </c>
    </row>
    <row r="14456" spans="1:8" ht="20.100000000000001" customHeight="1">
      <c r="A14456" s="3170">
        <v>600</v>
      </c>
      <c r="B14456" s="3046" t="s">
        <v>42777</v>
      </c>
      <c r="C14456" s="3140" t="s">
        <v>132</v>
      </c>
      <c r="D14456" s="3178">
        <v>1</v>
      </c>
      <c r="E14456" s="3161" t="s">
        <v>3130</v>
      </c>
      <c r="F14456" s="3144"/>
      <c r="G14456" s="3169">
        <f t="shared" si="231"/>
        <v>0</v>
      </c>
      <c r="H14456" s="74">
        <v>1</v>
      </c>
    </row>
    <row r="14457" spans="1:8" ht="20.100000000000001" customHeight="1">
      <c r="A14457" s="3170">
        <v>600</v>
      </c>
      <c r="B14457" s="3049" t="s">
        <v>42778</v>
      </c>
      <c r="C14457" s="3140" t="s">
        <v>132</v>
      </c>
      <c r="D14457" s="3178">
        <v>1</v>
      </c>
      <c r="E14457" s="3161" t="s">
        <v>3130</v>
      </c>
      <c r="F14457" s="3144"/>
      <c r="G14457" s="3169">
        <f t="shared" ref="G14457:G14520" si="232">F14457*A14457</f>
        <v>0</v>
      </c>
      <c r="H14457" s="74">
        <v>1</v>
      </c>
    </row>
    <row r="14458" spans="1:8" ht="20.100000000000001" customHeight="1">
      <c r="A14458" s="3170">
        <v>600</v>
      </c>
      <c r="B14458" s="3046" t="s">
        <v>42779</v>
      </c>
      <c r="C14458" s="3140" t="s">
        <v>132</v>
      </c>
      <c r="D14458" s="3189">
        <v>1</v>
      </c>
      <c r="E14458" s="3161" t="s">
        <v>3130</v>
      </c>
      <c r="F14458" s="3144"/>
      <c r="G14458" s="3169">
        <f t="shared" si="232"/>
        <v>0</v>
      </c>
      <c r="H14458" s="74">
        <v>1</v>
      </c>
    </row>
    <row r="14459" spans="1:8" ht="20.100000000000001" customHeight="1">
      <c r="A14459" s="3170">
        <v>600</v>
      </c>
      <c r="B14459" s="3038" t="s">
        <v>42780</v>
      </c>
      <c r="C14459" s="3140" t="s">
        <v>132</v>
      </c>
      <c r="D14459" s="3178">
        <v>1</v>
      </c>
      <c r="E14459" s="3161" t="s">
        <v>3130</v>
      </c>
      <c r="F14459" s="3144"/>
      <c r="G14459" s="3169">
        <f t="shared" si="232"/>
        <v>0</v>
      </c>
      <c r="H14459" s="74">
        <v>1</v>
      </c>
    </row>
    <row r="14460" spans="1:8" ht="20.100000000000001" customHeight="1">
      <c r="A14460" s="3230">
        <v>800</v>
      </c>
      <c r="B14460" s="3038" t="s">
        <v>42781</v>
      </c>
      <c r="C14460" s="3140" t="s">
        <v>132</v>
      </c>
      <c r="D14460" s="3180">
        <v>1</v>
      </c>
      <c r="E14460" s="3161" t="s">
        <v>3130</v>
      </c>
      <c r="F14460" s="3144"/>
      <c r="G14460" s="3169">
        <f t="shared" si="232"/>
        <v>0</v>
      </c>
      <c r="H14460" s="74">
        <v>1</v>
      </c>
    </row>
    <row r="14461" spans="1:8" ht="20.100000000000001" customHeight="1">
      <c r="A14461" s="3230">
        <v>800</v>
      </c>
      <c r="B14461" s="3038" t="s">
        <v>42781</v>
      </c>
      <c r="C14461" s="3140" t="s">
        <v>132</v>
      </c>
      <c r="D14461" s="3180">
        <v>1</v>
      </c>
      <c r="E14461" s="3161" t="s">
        <v>3130</v>
      </c>
      <c r="F14461" s="3144"/>
      <c r="G14461" s="3169">
        <f t="shared" si="232"/>
        <v>0</v>
      </c>
      <c r="H14461" s="74">
        <v>1</v>
      </c>
    </row>
    <row r="14462" spans="1:8" ht="20.100000000000001" customHeight="1">
      <c r="A14462" s="3230">
        <v>800</v>
      </c>
      <c r="B14462" s="3038" t="s">
        <v>42782</v>
      </c>
      <c r="C14462" s="3140" t="s">
        <v>132</v>
      </c>
      <c r="D14462" s="3189">
        <v>1</v>
      </c>
      <c r="E14462" s="3161" t="s">
        <v>3130</v>
      </c>
      <c r="F14462" s="3144"/>
      <c r="G14462" s="3169">
        <f t="shared" si="232"/>
        <v>0</v>
      </c>
      <c r="H14462" s="74">
        <v>1</v>
      </c>
    </row>
    <row r="14463" spans="1:8" ht="20.100000000000001" customHeight="1">
      <c r="A14463" s="3170">
        <v>600</v>
      </c>
      <c r="B14463" s="3038" t="s">
        <v>42784</v>
      </c>
      <c r="C14463" s="3140" t="s">
        <v>132</v>
      </c>
      <c r="D14463" s="3189">
        <v>1</v>
      </c>
      <c r="E14463" s="3161" t="s">
        <v>3130</v>
      </c>
      <c r="F14463" s="3144"/>
      <c r="G14463" s="3169">
        <f t="shared" si="232"/>
        <v>0</v>
      </c>
      <c r="H14463" s="74">
        <v>1</v>
      </c>
    </row>
    <row r="14464" spans="1:8" ht="20.100000000000001" customHeight="1">
      <c r="A14464" s="3170">
        <v>600</v>
      </c>
      <c r="B14464" s="3038" t="s">
        <v>42784</v>
      </c>
      <c r="C14464" s="3140" t="s">
        <v>132</v>
      </c>
      <c r="D14464" s="3189">
        <v>1</v>
      </c>
      <c r="E14464" s="3161" t="s">
        <v>3130</v>
      </c>
      <c r="F14464" s="3144"/>
      <c r="G14464" s="3169">
        <f t="shared" si="232"/>
        <v>0</v>
      </c>
      <c r="H14464" s="74">
        <v>1</v>
      </c>
    </row>
    <row r="14465" spans="1:8" ht="20.100000000000001" customHeight="1">
      <c r="A14465" s="3170">
        <v>600</v>
      </c>
      <c r="B14465" s="3038" t="s">
        <v>42785</v>
      </c>
      <c r="C14465" s="3140" t="s">
        <v>132</v>
      </c>
      <c r="D14465" s="3178">
        <v>1</v>
      </c>
      <c r="E14465" s="3161" t="s">
        <v>3130</v>
      </c>
      <c r="F14465" s="3144"/>
      <c r="G14465" s="3169">
        <f t="shared" si="232"/>
        <v>0</v>
      </c>
      <c r="H14465" s="74">
        <v>1</v>
      </c>
    </row>
    <row r="14466" spans="1:8" ht="20.100000000000001" customHeight="1">
      <c r="A14466" s="3170">
        <v>600</v>
      </c>
      <c r="B14466" s="3038" t="s">
        <v>42786</v>
      </c>
      <c r="C14466" s="3140" t="s">
        <v>132</v>
      </c>
      <c r="D14466" s="3189">
        <v>1</v>
      </c>
      <c r="E14466" s="3161" t="s">
        <v>3130</v>
      </c>
      <c r="F14466" s="3144"/>
      <c r="G14466" s="3169">
        <f t="shared" si="232"/>
        <v>0</v>
      </c>
      <c r="H14466" s="74">
        <v>1</v>
      </c>
    </row>
    <row r="14467" spans="1:8" ht="20.100000000000001" customHeight="1">
      <c r="A14467" s="3170">
        <v>600</v>
      </c>
      <c r="B14467" s="3038" t="s">
        <v>42787</v>
      </c>
      <c r="C14467" s="3140" t="s">
        <v>132</v>
      </c>
      <c r="D14467" s="3189">
        <v>1</v>
      </c>
      <c r="E14467" s="3161" t="s">
        <v>3130</v>
      </c>
      <c r="F14467" s="3144"/>
      <c r="G14467" s="3169">
        <f t="shared" si="232"/>
        <v>0</v>
      </c>
      <c r="H14467" s="74">
        <v>1</v>
      </c>
    </row>
    <row r="14468" spans="1:8" ht="20.100000000000001" customHeight="1">
      <c r="A14468" s="3170">
        <v>600</v>
      </c>
      <c r="B14468" s="3038" t="s">
        <v>42788</v>
      </c>
      <c r="C14468" s="3140" t="s">
        <v>132</v>
      </c>
      <c r="D14468" s="3178">
        <v>1</v>
      </c>
      <c r="E14468" s="3161" t="s">
        <v>3130</v>
      </c>
      <c r="F14468" s="3144"/>
      <c r="G14468" s="3169">
        <f t="shared" si="232"/>
        <v>0</v>
      </c>
      <c r="H14468" s="74">
        <v>1</v>
      </c>
    </row>
    <row r="14469" spans="1:8" ht="20.100000000000001" customHeight="1">
      <c r="A14469" s="3170">
        <v>600</v>
      </c>
      <c r="B14469" s="3038" t="s">
        <v>42789</v>
      </c>
      <c r="C14469" s="3140" t="s">
        <v>132</v>
      </c>
      <c r="D14469" s="3178">
        <v>1</v>
      </c>
      <c r="E14469" s="3161" t="s">
        <v>3130</v>
      </c>
      <c r="F14469" s="3144"/>
      <c r="G14469" s="3169">
        <f t="shared" si="232"/>
        <v>0</v>
      </c>
      <c r="H14469" s="74">
        <v>1</v>
      </c>
    </row>
    <row r="14470" spans="1:8" ht="20.100000000000001" customHeight="1">
      <c r="A14470" s="3230">
        <v>1200</v>
      </c>
      <c r="B14470" s="3038" t="s">
        <v>42790</v>
      </c>
      <c r="C14470" s="3140" t="s">
        <v>132</v>
      </c>
      <c r="D14470" s="3193">
        <v>1</v>
      </c>
      <c r="E14470" s="3161" t="s">
        <v>3130</v>
      </c>
      <c r="F14470" s="3144"/>
      <c r="G14470" s="3169">
        <f t="shared" si="232"/>
        <v>0</v>
      </c>
      <c r="H14470" s="74">
        <v>1</v>
      </c>
    </row>
    <row r="14471" spans="1:8" ht="20.100000000000001" customHeight="1">
      <c r="A14471" s="3230">
        <v>1200</v>
      </c>
      <c r="B14471" s="3044" t="s">
        <v>42791</v>
      </c>
      <c r="C14471" s="3140" t="s">
        <v>132</v>
      </c>
      <c r="D14471" s="3191">
        <v>1</v>
      </c>
      <c r="E14471" s="3161" t="s">
        <v>3130</v>
      </c>
      <c r="F14471" s="3144"/>
      <c r="G14471" s="3169">
        <f t="shared" si="232"/>
        <v>0</v>
      </c>
      <c r="H14471" s="74">
        <v>1</v>
      </c>
    </row>
    <row r="14472" spans="1:8" ht="20.100000000000001" customHeight="1">
      <c r="A14472" s="3170">
        <v>600</v>
      </c>
      <c r="B14472" s="3038" t="s">
        <v>42792</v>
      </c>
      <c r="C14472" s="3140" t="s">
        <v>132</v>
      </c>
      <c r="D14472" s="3193">
        <v>1</v>
      </c>
      <c r="E14472" s="3161" t="s">
        <v>3130</v>
      </c>
      <c r="F14472" s="3144"/>
      <c r="G14472" s="3169">
        <f t="shared" si="232"/>
        <v>0</v>
      </c>
      <c r="H14472" s="74">
        <v>1</v>
      </c>
    </row>
    <row r="14473" spans="1:8" ht="20.100000000000001" customHeight="1">
      <c r="A14473" s="3170">
        <v>600</v>
      </c>
      <c r="B14473" s="3038" t="s">
        <v>42793</v>
      </c>
      <c r="C14473" s="3140" t="s">
        <v>132</v>
      </c>
      <c r="D14473" s="2930">
        <v>1</v>
      </c>
      <c r="E14473" s="3161" t="s">
        <v>3130</v>
      </c>
      <c r="F14473" s="3144"/>
      <c r="G14473" s="3169">
        <f t="shared" si="232"/>
        <v>0</v>
      </c>
      <c r="H14473" s="74">
        <v>1</v>
      </c>
    </row>
    <row r="14474" spans="1:8" ht="20.100000000000001" customHeight="1">
      <c r="A14474" s="3170">
        <v>600</v>
      </c>
      <c r="B14474" s="3038" t="s">
        <v>42794</v>
      </c>
      <c r="C14474" s="3140" t="s">
        <v>132</v>
      </c>
      <c r="D14474" s="3193">
        <v>1</v>
      </c>
      <c r="E14474" s="3161" t="s">
        <v>3130</v>
      </c>
      <c r="F14474" s="3144"/>
      <c r="G14474" s="3169">
        <f t="shared" si="232"/>
        <v>0</v>
      </c>
      <c r="H14474" s="74">
        <v>1</v>
      </c>
    </row>
    <row r="14475" spans="1:8" ht="20.100000000000001" customHeight="1">
      <c r="A14475" s="3170">
        <v>600</v>
      </c>
      <c r="B14475" s="3038" t="s">
        <v>42795</v>
      </c>
      <c r="C14475" s="3140" t="s">
        <v>132</v>
      </c>
      <c r="D14475" s="3193">
        <v>1</v>
      </c>
      <c r="E14475" s="3161" t="s">
        <v>3130</v>
      </c>
      <c r="F14475" s="3144"/>
      <c r="G14475" s="3169">
        <f t="shared" si="232"/>
        <v>0</v>
      </c>
      <c r="H14475" s="74">
        <v>1</v>
      </c>
    </row>
    <row r="14476" spans="1:8" ht="20.100000000000001" customHeight="1">
      <c r="A14476" s="3170">
        <v>600</v>
      </c>
      <c r="B14476" s="3617" t="s">
        <v>42796</v>
      </c>
      <c r="C14476" s="3140" t="s">
        <v>132</v>
      </c>
      <c r="D14476" s="3193">
        <v>1</v>
      </c>
      <c r="E14476" s="3161" t="s">
        <v>3130</v>
      </c>
      <c r="F14476" s="3144"/>
      <c r="G14476" s="3169">
        <f t="shared" si="232"/>
        <v>0</v>
      </c>
      <c r="H14476" s="74">
        <v>1</v>
      </c>
    </row>
    <row r="14477" spans="1:8" ht="20.100000000000001" customHeight="1">
      <c r="A14477" s="3170">
        <v>600</v>
      </c>
      <c r="B14477" s="3618" t="s">
        <v>42797</v>
      </c>
      <c r="C14477" s="3140" t="s">
        <v>132</v>
      </c>
      <c r="D14477" s="3193">
        <v>1</v>
      </c>
      <c r="E14477" s="3161" t="s">
        <v>3130</v>
      </c>
      <c r="F14477" s="3144"/>
      <c r="G14477" s="3169">
        <f t="shared" si="232"/>
        <v>0</v>
      </c>
      <c r="H14477" s="74">
        <v>1</v>
      </c>
    </row>
    <row r="14478" spans="1:8" ht="20.100000000000001" customHeight="1">
      <c r="A14478" s="3230">
        <v>800</v>
      </c>
      <c r="B14478" s="3038" t="s">
        <v>42798</v>
      </c>
      <c r="C14478" s="3140" t="s">
        <v>132</v>
      </c>
      <c r="D14478" s="3193">
        <v>1</v>
      </c>
      <c r="E14478" s="3161" t="s">
        <v>3130</v>
      </c>
      <c r="F14478" s="3144"/>
      <c r="G14478" s="3169">
        <f t="shared" si="232"/>
        <v>0</v>
      </c>
      <c r="H14478" s="74">
        <v>1</v>
      </c>
    </row>
    <row r="14479" spans="1:8" ht="20.100000000000001" customHeight="1">
      <c r="A14479" s="3170">
        <v>600</v>
      </c>
      <c r="B14479" s="3038" t="s">
        <v>42799</v>
      </c>
      <c r="C14479" s="3140" t="s">
        <v>132</v>
      </c>
      <c r="D14479" s="2994">
        <v>1</v>
      </c>
      <c r="E14479" s="3161" t="s">
        <v>3130</v>
      </c>
      <c r="F14479" s="3144"/>
      <c r="G14479" s="3169">
        <f t="shared" si="232"/>
        <v>0</v>
      </c>
      <c r="H14479" s="74">
        <v>1</v>
      </c>
    </row>
    <row r="14480" spans="1:8" ht="20.100000000000001" customHeight="1">
      <c r="A14480" s="3170">
        <v>600</v>
      </c>
      <c r="B14480" s="3038" t="s">
        <v>42800</v>
      </c>
      <c r="C14480" s="3140" t="s">
        <v>132</v>
      </c>
      <c r="D14480" s="3191">
        <v>1</v>
      </c>
      <c r="E14480" s="3161" t="s">
        <v>3130</v>
      </c>
      <c r="F14480" s="3144"/>
      <c r="G14480" s="3169">
        <f t="shared" si="232"/>
        <v>0</v>
      </c>
      <c r="H14480" s="74">
        <v>1</v>
      </c>
    </row>
    <row r="14481" spans="1:8" ht="20.100000000000001" customHeight="1">
      <c r="A14481" s="3170">
        <v>600</v>
      </c>
      <c r="B14481" s="3038" t="s">
        <v>42801</v>
      </c>
      <c r="C14481" s="3160" t="s">
        <v>42802</v>
      </c>
      <c r="D14481" s="3180">
        <v>1</v>
      </c>
      <c r="E14481" s="3161" t="s">
        <v>3130</v>
      </c>
      <c r="F14481" s="3144"/>
      <c r="G14481" s="3169">
        <f t="shared" si="232"/>
        <v>0</v>
      </c>
      <c r="H14481" s="74">
        <v>1</v>
      </c>
    </row>
    <row r="14482" spans="1:8" ht="20.100000000000001" customHeight="1">
      <c r="A14482" s="3170">
        <v>600</v>
      </c>
      <c r="B14482" s="3038" t="s">
        <v>42803</v>
      </c>
      <c r="C14482" s="3140" t="s">
        <v>132</v>
      </c>
      <c r="D14482" s="3180">
        <v>1</v>
      </c>
      <c r="E14482" s="3161" t="s">
        <v>3130</v>
      </c>
      <c r="F14482" s="3144"/>
      <c r="G14482" s="3169">
        <f t="shared" si="232"/>
        <v>0</v>
      </c>
      <c r="H14482" s="74">
        <v>1</v>
      </c>
    </row>
    <row r="14483" spans="1:8" ht="20.100000000000001" customHeight="1">
      <c r="A14483" s="3170">
        <v>600</v>
      </c>
      <c r="B14483" s="3038" t="s">
        <v>42804</v>
      </c>
      <c r="C14483" s="3140" t="s">
        <v>132</v>
      </c>
      <c r="D14483" s="3178">
        <v>1</v>
      </c>
      <c r="E14483" s="3161" t="s">
        <v>3130</v>
      </c>
      <c r="F14483" s="3144"/>
      <c r="G14483" s="3169">
        <f t="shared" si="232"/>
        <v>0</v>
      </c>
      <c r="H14483" s="74">
        <v>1</v>
      </c>
    </row>
    <row r="14484" spans="1:8" ht="20.100000000000001" customHeight="1">
      <c r="A14484" s="3170">
        <v>600</v>
      </c>
      <c r="B14484" s="3618" t="s">
        <v>42805</v>
      </c>
      <c r="C14484" s="3140" t="s">
        <v>132</v>
      </c>
      <c r="D14484" s="3178">
        <v>1</v>
      </c>
      <c r="E14484" s="3161" t="s">
        <v>3130</v>
      </c>
      <c r="F14484" s="3144"/>
      <c r="G14484" s="3169">
        <f t="shared" si="232"/>
        <v>0</v>
      </c>
      <c r="H14484" s="74">
        <v>1</v>
      </c>
    </row>
    <row r="14485" spans="1:8" ht="20.100000000000001" customHeight="1">
      <c r="A14485" s="3170">
        <v>600</v>
      </c>
      <c r="B14485" s="3038" t="s">
        <v>42806</v>
      </c>
      <c r="C14485" s="3140" t="s">
        <v>132</v>
      </c>
      <c r="D14485" s="3180">
        <v>1</v>
      </c>
      <c r="E14485" s="3161" t="s">
        <v>3130</v>
      </c>
      <c r="F14485" s="3144"/>
      <c r="G14485" s="3169">
        <f t="shared" si="232"/>
        <v>0</v>
      </c>
      <c r="H14485" s="74">
        <v>1</v>
      </c>
    </row>
    <row r="14486" spans="1:8" ht="20.100000000000001" customHeight="1">
      <c r="A14486" s="3230">
        <v>600</v>
      </c>
      <c r="B14486" s="3038" t="s">
        <v>42807</v>
      </c>
      <c r="C14486" s="3140" t="s">
        <v>132</v>
      </c>
      <c r="D14486" s="3180">
        <v>1</v>
      </c>
      <c r="E14486" s="3161" t="s">
        <v>3130</v>
      </c>
      <c r="F14486" s="3144"/>
      <c r="G14486" s="3169">
        <f t="shared" si="232"/>
        <v>0</v>
      </c>
      <c r="H14486" s="74">
        <v>1</v>
      </c>
    </row>
    <row r="14487" spans="1:8" ht="20.100000000000001" customHeight="1">
      <c r="A14487" s="3230">
        <v>800</v>
      </c>
      <c r="B14487" s="3038" t="s">
        <v>42808</v>
      </c>
      <c r="C14487" s="3140" t="s">
        <v>132</v>
      </c>
      <c r="D14487" s="2994">
        <v>1</v>
      </c>
      <c r="E14487" s="3161" t="s">
        <v>3130</v>
      </c>
      <c r="F14487" s="3144"/>
      <c r="G14487" s="3169">
        <f t="shared" si="232"/>
        <v>0</v>
      </c>
      <c r="H14487" s="74">
        <v>1</v>
      </c>
    </row>
    <row r="14488" spans="1:8" ht="20.100000000000001" customHeight="1">
      <c r="A14488" s="3230">
        <v>800</v>
      </c>
      <c r="B14488" s="3038" t="s">
        <v>42809</v>
      </c>
      <c r="C14488" s="3140" t="s">
        <v>132</v>
      </c>
      <c r="D14488" s="3275">
        <v>1</v>
      </c>
      <c r="E14488" s="3161" t="s">
        <v>3130</v>
      </c>
      <c r="F14488" s="3144"/>
      <c r="G14488" s="3169">
        <f t="shared" si="232"/>
        <v>0</v>
      </c>
      <c r="H14488" s="74">
        <v>1</v>
      </c>
    </row>
    <row r="14489" spans="1:8" ht="20.100000000000001" customHeight="1">
      <c r="A14489" s="3230">
        <v>600</v>
      </c>
      <c r="B14489" s="3044" t="s">
        <v>42810</v>
      </c>
      <c r="C14489" s="3140" t="s">
        <v>132</v>
      </c>
      <c r="D14489" s="3219">
        <v>1</v>
      </c>
      <c r="E14489" s="3161" t="s">
        <v>3130</v>
      </c>
      <c r="F14489" s="3144"/>
      <c r="G14489" s="3169">
        <f t="shared" si="232"/>
        <v>0</v>
      </c>
      <c r="H14489" s="74">
        <v>1</v>
      </c>
    </row>
    <row r="14490" spans="1:8" ht="20.100000000000001" customHeight="1">
      <c r="A14490" s="3230">
        <v>200</v>
      </c>
      <c r="B14490" s="3044" t="s">
        <v>42811</v>
      </c>
      <c r="C14490" s="3140" t="s">
        <v>132</v>
      </c>
      <c r="D14490" s="3219">
        <v>1</v>
      </c>
      <c r="E14490" s="3161" t="s">
        <v>3130</v>
      </c>
      <c r="F14490" s="3144"/>
      <c r="G14490" s="3169">
        <f t="shared" si="232"/>
        <v>0</v>
      </c>
      <c r="H14490" s="74">
        <v>1</v>
      </c>
    </row>
    <row r="14491" spans="1:8" ht="20.100000000000001" customHeight="1">
      <c r="A14491" s="3230">
        <v>600</v>
      </c>
      <c r="B14491" s="3038" t="s">
        <v>42812</v>
      </c>
      <c r="C14491" s="3140" t="s">
        <v>132</v>
      </c>
      <c r="D14491" s="3219">
        <v>1</v>
      </c>
      <c r="E14491" s="3161" t="s">
        <v>3130</v>
      </c>
      <c r="F14491" s="3144"/>
      <c r="G14491" s="3169">
        <f t="shared" si="232"/>
        <v>0</v>
      </c>
      <c r="H14491" s="74">
        <v>1</v>
      </c>
    </row>
    <row r="14492" spans="1:8" ht="20.100000000000001" customHeight="1">
      <c r="A14492" s="3230">
        <v>600</v>
      </c>
      <c r="B14492" s="3038" t="s">
        <v>42813</v>
      </c>
      <c r="C14492" s="3140" t="s">
        <v>132</v>
      </c>
      <c r="D14492" s="3219">
        <v>1</v>
      </c>
      <c r="E14492" s="3161" t="s">
        <v>3130</v>
      </c>
      <c r="F14492" s="3144"/>
      <c r="G14492" s="3169">
        <f t="shared" si="232"/>
        <v>0</v>
      </c>
      <c r="H14492" s="74">
        <v>1</v>
      </c>
    </row>
    <row r="14493" spans="1:8" ht="20.100000000000001" customHeight="1">
      <c r="A14493" s="3230">
        <v>600</v>
      </c>
      <c r="B14493" s="3038" t="s">
        <v>42814</v>
      </c>
      <c r="C14493" s="3140" t="s">
        <v>132</v>
      </c>
      <c r="D14493" s="3211">
        <v>1</v>
      </c>
      <c r="E14493" s="3161" t="s">
        <v>3130</v>
      </c>
      <c r="F14493" s="3144"/>
      <c r="G14493" s="3169">
        <f t="shared" si="232"/>
        <v>0</v>
      </c>
      <c r="H14493" s="74">
        <v>1</v>
      </c>
    </row>
    <row r="14494" spans="1:8" ht="20.100000000000001" customHeight="1">
      <c r="A14494" s="3230">
        <v>600</v>
      </c>
      <c r="B14494" s="3618" t="s">
        <v>42815</v>
      </c>
      <c r="C14494" s="3140" t="s">
        <v>132</v>
      </c>
      <c r="D14494" s="3219">
        <v>1</v>
      </c>
      <c r="E14494" s="3161" t="s">
        <v>3130</v>
      </c>
      <c r="F14494" s="3144"/>
      <c r="G14494" s="3169">
        <f t="shared" si="232"/>
        <v>0</v>
      </c>
      <c r="H14494" s="74">
        <v>1</v>
      </c>
    </row>
    <row r="14495" spans="1:8" ht="20.100000000000001" customHeight="1">
      <c r="A14495" s="3170">
        <v>1000</v>
      </c>
      <c r="B14495" s="3038" t="s">
        <v>42816</v>
      </c>
      <c r="C14495" s="3140" t="s">
        <v>132</v>
      </c>
      <c r="D14495" s="3219">
        <v>1</v>
      </c>
      <c r="E14495" s="3161" t="s">
        <v>3130</v>
      </c>
      <c r="F14495" s="3144"/>
      <c r="G14495" s="3169">
        <f t="shared" si="232"/>
        <v>0</v>
      </c>
      <c r="H14495" s="74">
        <v>1</v>
      </c>
    </row>
    <row r="14496" spans="1:8" ht="20.100000000000001" customHeight="1">
      <c r="A14496" s="3170">
        <v>1000</v>
      </c>
      <c r="B14496" s="3044" t="s">
        <v>42817</v>
      </c>
      <c r="C14496" s="3140" t="s">
        <v>132</v>
      </c>
      <c r="D14496" s="3211">
        <v>1</v>
      </c>
      <c r="E14496" s="3161" t="s">
        <v>3130</v>
      </c>
      <c r="F14496" s="3144"/>
      <c r="G14496" s="3169">
        <f t="shared" si="232"/>
        <v>0</v>
      </c>
      <c r="H14496" s="74">
        <v>1</v>
      </c>
    </row>
    <row r="14497" spans="1:8" ht="20.100000000000001" customHeight="1">
      <c r="A14497" s="3230">
        <v>600</v>
      </c>
      <c r="B14497" s="3038" t="s">
        <v>42818</v>
      </c>
      <c r="C14497" s="3140" t="s">
        <v>132</v>
      </c>
      <c r="D14497" s="3189">
        <v>1</v>
      </c>
      <c r="E14497" s="3161" t="s">
        <v>3130</v>
      </c>
      <c r="F14497" s="3144"/>
      <c r="G14497" s="3169">
        <f t="shared" si="232"/>
        <v>0</v>
      </c>
      <c r="H14497" s="74">
        <v>1</v>
      </c>
    </row>
    <row r="14498" spans="1:8" ht="20.100000000000001" customHeight="1">
      <c r="A14498" s="3230">
        <v>600</v>
      </c>
      <c r="B14498" s="3038" t="s">
        <v>42819</v>
      </c>
      <c r="C14498" s="3140" t="s">
        <v>132</v>
      </c>
      <c r="D14498" s="3189">
        <v>1</v>
      </c>
      <c r="E14498" s="3161" t="s">
        <v>3130</v>
      </c>
      <c r="F14498" s="3144"/>
      <c r="G14498" s="3169">
        <f t="shared" si="232"/>
        <v>0</v>
      </c>
      <c r="H14498" s="74">
        <v>1</v>
      </c>
    </row>
    <row r="14499" spans="1:8" ht="20.100000000000001" customHeight="1">
      <c r="A14499" s="3230">
        <v>600</v>
      </c>
      <c r="B14499" s="3038" t="s">
        <v>42820</v>
      </c>
      <c r="C14499" s="3140" t="s">
        <v>132</v>
      </c>
      <c r="D14499" s="3189">
        <v>1</v>
      </c>
      <c r="E14499" s="3161" t="s">
        <v>3130</v>
      </c>
      <c r="F14499" s="3144"/>
      <c r="G14499" s="3169">
        <f t="shared" si="232"/>
        <v>0</v>
      </c>
      <c r="H14499" s="74">
        <v>1</v>
      </c>
    </row>
    <row r="14500" spans="1:8" ht="20.100000000000001" customHeight="1">
      <c r="A14500" s="3230">
        <v>600</v>
      </c>
      <c r="B14500" s="3038" t="s">
        <v>42821</v>
      </c>
      <c r="C14500" s="3140" t="s">
        <v>132</v>
      </c>
      <c r="D14500" s="3189">
        <v>1</v>
      </c>
      <c r="E14500" s="3161" t="s">
        <v>3130</v>
      </c>
      <c r="F14500" s="3144"/>
      <c r="G14500" s="3169">
        <f t="shared" si="232"/>
        <v>0</v>
      </c>
      <c r="H14500" s="74">
        <v>1</v>
      </c>
    </row>
    <row r="14501" spans="1:8" ht="20.100000000000001" customHeight="1">
      <c r="A14501" s="3230">
        <v>600</v>
      </c>
      <c r="B14501" s="3038" t="s">
        <v>42822</v>
      </c>
      <c r="C14501" s="3140" t="s">
        <v>132</v>
      </c>
      <c r="D14501" s="3189">
        <v>1</v>
      </c>
      <c r="E14501" s="3161" t="s">
        <v>3130</v>
      </c>
      <c r="F14501" s="3144"/>
      <c r="G14501" s="3169">
        <f t="shared" si="232"/>
        <v>0</v>
      </c>
      <c r="H14501" s="74">
        <v>1</v>
      </c>
    </row>
    <row r="14502" spans="1:8" ht="20.100000000000001" customHeight="1">
      <c r="A14502" s="3230">
        <v>600</v>
      </c>
      <c r="B14502" s="3038" t="s">
        <v>42823</v>
      </c>
      <c r="C14502" s="3140" t="s">
        <v>132</v>
      </c>
      <c r="D14502" s="3189">
        <v>1</v>
      </c>
      <c r="E14502" s="3161" t="s">
        <v>3130</v>
      </c>
      <c r="F14502" s="3144"/>
      <c r="G14502" s="3169">
        <f t="shared" si="232"/>
        <v>0</v>
      </c>
      <c r="H14502" s="74">
        <v>1</v>
      </c>
    </row>
    <row r="14503" spans="1:8" ht="20.100000000000001" customHeight="1">
      <c r="A14503" s="3230">
        <v>600</v>
      </c>
      <c r="B14503" s="3038" t="s">
        <v>42824</v>
      </c>
      <c r="C14503" s="3140" t="s">
        <v>132</v>
      </c>
      <c r="D14503" s="3189">
        <v>1</v>
      </c>
      <c r="E14503" s="3161" t="s">
        <v>3130</v>
      </c>
      <c r="F14503" s="3144"/>
      <c r="G14503" s="3169">
        <f t="shared" si="232"/>
        <v>0</v>
      </c>
      <c r="H14503" s="74">
        <v>1</v>
      </c>
    </row>
    <row r="14504" spans="1:8" ht="20.100000000000001" customHeight="1">
      <c r="A14504" s="3230">
        <v>600</v>
      </c>
      <c r="B14504" s="3038" t="s">
        <v>42825</v>
      </c>
      <c r="C14504" s="3140" t="s">
        <v>132</v>
      </c>
      <c r="D14504" s="3189">
        <v>1</v>
      </c>
      <c r="E14504" s="3161" t="s">
        <v>3130</v>
      </c>
      <c r="F14504" s="3144"/>
      <c r="G14504" s="3169">
        <f t="shared" si="232"/>
        <v>0</v>
      </c>
      <c r="H14504" s="74">
        <v>1</v>
      </c>
    </row>
    <row r="14505" spans="1:8" ht="20.100000000000001" customHeight="1">
      <c r="A14505" s="3170">
        <v>350</v>
      </c>
      <c r="B14505" s="3036" t="s">
        <v>42826</v>
      </c>
      <c r="C14505" s="3140" t="s">
        <v>132</v>
      </c>
      <c r="D14505" s="3251">
        <v>1</v>
      </c>
      <c r="E14505" s="3161" t="s">
        <v>3130</v>
      </c>
      <c r="F14505" s="3144"/>
      <c r="G14505" s="3169">
        <f t="shared" si="232"/>
        <v>0</v>
      </c>
      <c r="H14505" s="74">
        <v>1</v>
      </c>
    </row>
    <row r="14506" spans="1:8" ht="20.100000000000001" customHeight="1">
      <c r="A14506" s="3170">
        <v>150</v>
      </c>
      <c r="B14506" s="3036" t="s">
        <v>42827</v>
      </c>
      <c r="C14506" s="3140" t="s">
        <v>132</v>
      </c>
      <c r="D14506" s="3251">
        <v>1</v>
      </c>
      <c r="E14506" s="3161" t="s">
        <v>3130</v>
      </c>
      <c r="F14506" s="3144"/>
      <c r="G14506" s="3169">
        <f t="shared" si="232"/>
        <v>0</v>
      </c>
      <c r="H14506" s="74">
        <v>1</v>
      </c>
    </row>
    <row r="14507" spans="1:8" ht="20.100000000000001" customHeight="1">
      <c r="A14507" s="3230">
        <v>800</v>
      </c>
      <c r="B14507" s="3038" t="s">
        <v>42828</v>
      </c>
      <c r="C14507" s="3140" t="s">
        <v>132</v>
      </c>
      <c r="D14507" s="3180">
        <v>1</v>
      </c>
      <c r="E14507" s="3161" t="s">
        <v>3130</v>
      </c>
      <c r="F14507" s="3144"/>
      <c r="G14507" s="3169">
        <f t="shared" si="232"/>
        <v>0</v>
      </c>
      <c r="H14507" s="74">
        <v>1</v>
      </c>
    </row>
    <row r="14508" spans="1:8" ht="20.100000000000001" customHeight="1">
      <c r="A14508" s="3170">
        <v>700</v>
      </c>
      <c r="B14508" s="3038" t="s">
        <v>42829</v>
      </c>
      <c r="C14508" s="3140" t="s">
        <v>132</v>
      </c>
      <c r="D14508" s="3180">
        <v>1</v>
      </c>
      <c r="E14508" s="3161" t="s">
        <v>3130</v>
      </c>
      <c r="F14508" s="3144"/>
      <c r="G14508" s="3169">
        <f t="shared" si="232"/>
        <v>0</v>
      </c>
      <c r="H14508" s="74">
        <v>1</v>
      </c>
    </row>
    <row r="14509" spans="1:8" ht="20.100000000000001" customHeight="1">
      <c r="A14509" s="3230">
        <v>800</v>
      </c>
      <c r="B14509" s="3038" t="s">
        <v>42830</v>
      </c>
      <c r="C14509" s="3140" t="s">
        <v>132</v>
      </c>
      <c r="D14509" s="3178">
        <v>1</v>
      </c>
      <c r="E14509" s="3161" t="s">
        <v>3130</v>
      </c>
      <c r="F14509" s="3144"/>
      <c r="G14509" s="3169">
        <f t="shared" si="232"/>
        <v>0</v>
      </c>
      <c r="H14509" s="74">
        <v>1</v>
      </c>
    </row>
    <row r="14510" spans="1:8" ht="20.100000000000001" customHeight="1">
      <c r="A14510" s="3170">
        <v>1000</v>
      </c>
      <c r="B14510" s="3658" t="s">
        <v>42831</v>
      </c>
      <c r="C14510" s="3659" t="s">
        <v>42802</v>
      </c>
      <c r="D14510" s="3663">
        <v>1</v>
      </c>
      <c r="E14510" s="3161" t="s">
        <v>3130</v>
      </c>
      <c r="F14510" s="3144"/>
      <c r="G14510" s="3169">
        <f t="shared" si="232"/>
        <v>0</v>
      </c>
      <c r="H14510" s="3661"/>
    </row>
    <row r="14511" spans="1:8" ht="20.100000000000001" customHeight="1">
      <c r="A14511" s="3230">
        <v>600</v>
      </c>
      <c r="B14511" s="3038" t="s">
        <v>42832</v>
      </c>
      <c r="C14511" s="3140" t="s">
        <v>132</v>
      </c>
      <c r="D14511" s="3189">
        <v>1</v>
      </c>
      <c r="E14511" s="3161" t="s">
        <v>3130</v>
      </c>
      <c r="F14511" s="3144"/>
      <c r="G14511" s="3169">
        <f t="shared" si="232"/>
        <v>0</v>
      </c>
      <c r="H14511" s="74">
        <v>1</v>
      </c>
    </row>
    <row r="14512" spans="1:8" ht="20.100000000000001" customHeight="1">
      <c r="A14512" s="3230">
        <v>800</v>
      </c>
      <c r="B14512" s="3044" t="s">
        <v>42833</v>
      </c>
      <c r="C14512" s="3140" t="s">
        <v>132</v>
      </c>
      <c r="D14512" s="3178">
        <v>1</v>
      </c>
      <c r="E14512" s="3161" t="s">
        <v>3130</v>
      </c>
      <c r="F14512" s="3144"/>
      <c r="G14512" s="3169">
        <f t="shared" si="232"/>
        <v>0</v>
      </c>
      <c r="H14512" s="74">
        <v>1</v>
      </c>
    </row>
    <row r="14513" spans="1:8" ht="20.100000000000001" customHeight="1">
      <c r="A14513" s="3230">
        <v>600</v>
      </c>
      <c r="B14513" s="3046" t="s">
        <v>42834</v>
      </c>
      <c r="C14513" s="3140" t="s">
        <v>132</v>
      </c>
      <c r="D14513" s="3189">
        <v>1</v>
      </c>
      <c r="E14513" s="3161" t="s">
        <v>3130</v>
      </c>
      <c r="F14513" s="3144"/>
      <c r="G14513" s="3169">
        <f t="shared" si="232"/>
        <v>0</v>
      </c>
      <c r="H14513" s="74">
        <v>1</v>
      </c>
    </row>
    <row r="14514" spans="1:8" ht="20.100000000000001" customHeight="1">
      <c r="A14514" s="3230">
        <v>600</v>
      </c>
      <c r="B14514" s="3046" t="s">
        <v>42834</v>
      </c>
      <c r="C14514" s="3140" t="s">
        <v>132</v>
      </c>
      <c r="D14514" s="3189">
        <v>1</v>
      </c>
      <c r="E14514" s="3161" t="s">
        <v>3130</v>
      </c>
      <c r="F14514" s="3144"/>
      <c r="G14514" s="3169">
        <f t="shared" si="232"/>
        <v>0</v>
      </c>
      <c r="H14514" s="74">
        <v>1</v>
      </c>
    </row>
    <row r="14515" spans="1:8" ht="20.100000000000001" customHeight="1">
      <c r="A14515" s="3170">
        <v>700</v>
      </c>
      <c r="B14515" s="3038" t="s">
        <v>42835</v>
      </c>
      <c r="C14515" s="3140" t="s">
        <v>132</v>
      </c>
      <c r="D14515" s="3178">
        <v>1</v>
      </c>
      <c r="E14515" s="3161" t="s">
        <v>3130</v>
      </c>
      <c r="F14515" s="3144"/>
      <c r="G14515" s="3169">
        <f t="shared" si="232"/>
        <v>0</v>
      </c>
      <c r="H14515" s="74">
        <v>1</v>
      </c>
    </row>
    <row r="14516" spans="1:8" ht="20.100000000000001" customHeight="1">
      <c r="A14516" s="3170">
        <v>700</v>
      </c>
      <c r="B14516" s="3038" t="s">
        <v>42836</v>
      </c>
      <c r="C14516" s="3140" t="s">
        <v>132</v>
      </c>
      <c r="D14516" s="3178">
        <v>1</v>
      </c>
      <c r="E14516" s="3161" t="s">
        <v>3130</v>
      </c>
      <c r="F14516" s="3144"/>
      <c r="G14516" s="3169">
        <f t="shared" si="232"/>
        <v>0</v>
      </c>
      <c r="H14516" s="74">
        <v>1</v>
      </c>
    </row>
    <row r="14517" spans="1:8" ht="20.100000000000001" customHeight="1">
      <c r="A14517" s="3230">
        <v>1000</v>
      </c>
      <c r="B14517" s="3038" t="s">
        <v>42837</v>
      </c>
      <c r="C14517" s="3140" t="s">
        <v>132</v>
      </c>
      <c r="D14517" s="3183">
        <v>1</v>
      </c>
      <c r="E14517" s="3161" t="s">
        <v>3130</v>
      </c>
      <c r="F14517" s="3144"/>
      <c r="G14517" s="3169">
        <f t="shared" si="232"/>
        <v>0</v>
      </c>
      <c r="H14517" s="74">
        <v>1</v>
      </c>
    </row>
    <row r="14518" spans="1:8" ht="20.100000000000001" customHeight="1">
      <c r="A14518" s="3230">
        <v>800</v>
      </c>
      <c r="B14518" s="3038" t="s">
        <v>42838</v>
      </c>
      <c r="C14518" s="3140" t="s">
        <v>132</v>
      </c>
      <c r="D14518" s="3180">
        <v>1</v>
      </c>
      <c r="E14518" s="3161" t="s">
        <v>3130</v>
      </c>
      <c r="F14518" s="3144"/>
      <c r="G14518" s="3169">
        <f t="shared" si="232"/>
        <v>0</v>
      </c>
      <c r="H14518" s="74">
        <v>1</v>
      </c>
    </row>
    <row r="14519" spans="1:8" ht="20.100000000000001" customHeight="1">
      <c r="A14519" s="3170">
        <v>300</v>
      </c>
      <c r="B14519" s="3049" t="s">
        <v>42839</v>
      </c>
      <c r="C14519" s="3140"/>
      <c r="D14519" s="3178">
        <v>1</v>
      </c>
      <c r="E14519" s="3161" t="s">
        <v>3130</v>
      </c>
      <c r="F14519" s="3144"/>
      <c r="G14519" s="3169">
        <f t="shared" si="232"/>
        <v>0</v>
      </c>
      <c r="H14519" s="74">
        <v>1</v>
      </c>
    </row>
    <row r="14520" spans="1:8" ht="20.100000000000001" customHeight="1">
      <c r="A14520" s="3170">
        <v>300</v>
      </c>
      <c r="B14520" s="3049" t="s">
        <v>42840</v>
      </c>
      <c r="C14520" s="3140"/>
      <c r="D14520" s="3178">
        <v>1</v>
      </c>
      <c r="E14520" s="3161" t="s">
        <v>3130</v>
      </c>
      <c r="F14520" s="3144"/>
      <c r="G14520" s="3169">
        <f t="shared" si="232"/>
        <v>0</v>
      </c>
      <c r="H14520" s="74">
        <v>1</v>
      </c>
    </row>
    <row r="14521" spans="1:8" ht="20.100000000000001" customHeight="1">
      <c r="A14521" s="3170">
        <v>300</v>
      </c>
      <c r="B14521" s="3049" t="s">
        <v>42841</v>
      </c>
      <c r="C14521" s="3140"/>
      <c r="D14521" s="3183">
        <v>1</v>
      </c>
      <c r="E14521" s="3161" t="s">
        <v>3130</v>
      </c>
      <c r="F14521" s="3144"/>
      <c r="G14521" s="3169">
        <f t="shared" ref="G14521:G14584" si="233">F14521*A14521</f>
        <v>0</v>
      </c>
      <c r="H14521" s="74">
        <v>1</v>
      </c>
    </row>
    <row r="14522" spans="1:8" ht="20.100000000000001" customHeight="1">
      <c r="A14522" s="3170">
        <v>700</v>
      </c>
      <c r="B14522" s="3049" t="s">
        <v>42842</v>
      </c>
      <c r="C14522" s="3140"/>
      <c r="D14522" s="3178">
        <v>1</v>
      </c>
      <c r="E14522" s="3161" t="s">
        <v>3130</v>
      </c>
      <c r="F14522" s="3144"/>
      <c r="G14522" s="3169">
        <f t="shared" si="233"/>
        <v>0</v>
      </c>
      <c r="H14522" s="74">
        <v>1</v>
      </c>
    </row>
    <row r="14523" spans="1:8" ht="20.100000000000001" customHeight="1">
      <c r="A14523" s="3170">
        <v>300</v>
      </c>
      <c r="B14523" s="3266" t="s">
        <v>42843</v>
      </c>
      <c r="C14523" s="3140"/>
      <c r="D14523" s="3183">
        <v>1</v>
      </c>
      <c r="E14523" s="3161" t="s">
        <v>3130</v>
      </c>
      <c r="F14523" s="3144"/>
      <c r="G14523" s="3169">
        <f t="shared" si="233"/>
        <v>0</v>
      </c>
      <c r="H14523" s="74">
        <v>1</v>
      </c>
    </row>
    <row r="14524" spans="1:8" ht="20.100000000000001" customHeight="1">
      <c r="A14524" s="3170">
        <v>300</v>
      </c>
      <c r="B14524" s="3049" t="s">
        <v>42844</v>
      </c>
      <c r="C14524" s="3140"/>
      <c r="D14524" s="3178">
        <v>1</v>
      </c>
      <c r="E14524" s="3161" t="s">
        <v>3130</v>
      </c>
      <c r="F14524" s="3144"/>
      <c r="G14524" s="3169">
        <f t="shared" si="233"/>
        <v>0</v>
      </c>
      <c r="H14524" s="74">
        <v>1</v>
      </c>
    </row>
    <row r="14525" spans="1:8" ht="20.100000000000001" customHeight="1">
      <c r="A14525" s="3170">
        <v>500</v>
      </c>
      <c r="B14525" s="3049" t="s">
        <v>42845</v>
      </c>
      <c r="C14525" s="3140"/>
      <c r="D14525" s="3183">
        <v>1</v>
      </c>
      <c r="E14525" s="3161" t="s">
        <v>3130</v>
      </c>
      <c r="F14525" s="3144"/>
      <c r="G14525" s="3169">
        <f t="shared" si="233"/>
        <v>0</v>
      </c>
      <c r="H14525" s="74">
        <v>1</v>
      </c>
    </row>
    <row r="14526" spans="1:8" ht="20.100000000000001" customHeight="1">
      <c r="A14526" s="3170">
        <v>500</v>
      </c>
      <c r="B14526" s="3266" t="s">
        <v>42846</v>
      </c>
      <c r="C14526" s="3140"/>
      <c r="D14526" s="3183">
        <v>1</v>
      </c>
      <c r="E14526" s="3161" t="s">
        <v>3130</v>
      </c>
      <c r="F14526" s="3144"/>
      <c r="G14526" s="3169">
        <f t="shared" si="233"/>
        <v>0</v>
      </c>
      <c r="H14526" s="74">
        <v>1</v>
      </c>
    </row>
    <row r="14527" spans="1:8" ht="20.100000000000001" customHeight="1">
      <c r="A14527" s="3230">
        <v>1000</v>
      </c>
      <c r="B14527" s="3038" t="s">
        <v>42847</v>
      </c>
      <c r="C14527" s="3140" t="s">
        <v>132</v>
      </c>
      <c r="D14527" s="3183">
        <v>1</v>
      </c>
      <c r="E14527" s="3161" t="s">
        <v>3130</v>
      </c>
      <c r="F14527" s="3144"/>
      <c r="G14527" s="3169">
        <f t="shared" si="233"/>
        <v>0</v>
      </c>
      <c r="H14527" s="74">
        <v>1</v>
      </c>
    </row>
    <row r="14528" spans="1:8" ht="20.100000000000001" customHeight="1">
      <c r="A14528" s="3230">
        <v>1000</v>
      </c>
      <c r="B14528" s="3038" t="s">
        <v>42847</v>
      </c>
      <c r="C14528" s="3140" t="s">
        <v>132</v>
      </c>
      <c r="D14528" s="3183">
        <v>1</v>
      </c>
      <c r="E14528" s="3161" t="s">
        <v>3130</v>
      </c>
      <c r="F14528" s="3144"/>
      <c r="G14528" s="3169">
        <f t="shared" si="233"/>
        <v>0</v>
      </c>
      <c r="H14528" s="74">
        <v>1</v>
      </c>
    </row>
    <row r="14529" spans="1:8" ht="20.100000000000001" customHeight="1">
      <c r="A14529" s="3230">
        <v>800</v>
      </c>
      <c r="B14529" s="3038" t="s">
        <v>42848</v>
      </c>
      <c r="C14529" s="3140" t="s">
        <v>132</v>
      </c>
      <c r="D14529" s="3189">
        <v>1</v>
      </c>
      <c r="E14529" s="3161" t="s">
        <v>3130</v>
      </c>
      <c r="F14529" s="3144"/>
      <c r="G14529" s="3169">
        <f t="shared" si="233"/>
        <v>0</v>
      </c>
      <c r="H14529" s="74">
        <v>1</v>
      </c>
    </row>
    <row r="14530" spans="1:8" ht="20.100000000000001" customHeight="1">
      <c r="A14530" s="3230">
        <v>800</v>
      </c>
      <c r="B14530" s="2985" t="s">
        <v>42849</v>
      </c>
      <c r="C14530" s="3659"/>
      <c r="D14530" s="3660">
        <v>1</v>
      </c>
      <c r="E14530" s="3161" t="s">
        <v>3130</v>
      </c>
      <c r="F14530" s="3144"/>
      <c r="G14530" s="3169">
        <f t="shared" si="233"/>
        <v>0</v>
      </c>
      <c r="H14530" s="3661"/>
    </row>
    <row r="14531" spans="1:8" ht="20.100000000000001" customHeight="1">
      <c r="A14531" s="3230">
        <v>800</v>
      </c>
      <c r="B14531" s="3038" t="s">
        <v>42850</v>
      </c>
      <c r="C14531" s="3140" t="s">
        <v>132</v>
      </c>
      <c r="D14531" s="3180">
        <v>1</v>
      </c>
      <c r="E14531" s="3161" t="s">
        <v>3130</v>
      </c>
      <c r="F14531" s="3144"/>
      <c r="G14531" s="3169">
        <f t="shared" si="233"/>
        <v>0</v>
      </c>
      <c r="H14531" s="74">
        <v>1</v>
      </c>
    </row>
    <row r="14532" spans="1:8" ht="20.100000000000001" customHeight="1">
      <c r="A14532" s="3230">
        <v>800</v>
      </c>
      <c r="B14532" s="3038" t="s">
        <v>42851</v>
      </c>
      <c r="C14532" s="3140" t="s">
        <v>132</v>
      </c>
      <c r="D14532" s="3189">
        <v>1</v>
      </c>
      <c r="E14532" s="3161" t="s">
        <v>3130</v>
      </c>
      <c r="F14532" s="3144"/>
      <c r="G14532" s="3169">
        <f t="shared" si="233"/>
        <v>0</v>
      </c>
      <c r="H14532" s="74">
        <v>1</v>
      </c>
    </row>
    <row r="14533" spans="1:8" ht="20.100000000000001" customHeight="1">
      <c r="A14533" s="3230">
        <v>800</v>
      </c>
      <c r="B14533" s="3038" t="s">
        <v>42852</v>
      </c>
      <c r="C14533" s="3140" t="s">
        <v>132</v>
      </c>
      <c r="D14533" s="3178">
        <v>1</v>
      </c>
      <c r="E14533" s="3161" t="s">
        <v>3130</v>
      </c>
      <c r="F14533" s="3144"/>
      <c r="G14533" s="3169">
        <f t="shared" si="233"/>
        <v>0</v>
      </c>
      <c r="H14533" s="74">
        <v>1</v>
      </c>
    </row>
    <row r="14534" spans="1:8" ht="20.100000000000001" customHeight="1">
      <c r="A14534" s="3230">
        <v>800</v>
      </c>
      <c r="B14534" s="3038" t="s">
        <v>42853</v>
      </c>
      <c r="C14534" s="3140" t="s">
        <v>132</v>
      </c>
      <c r="D14534" s="3183">
        <v>1</v>
      </c>
      <c r="E14534" s="3161" t="s">
        <v>3130</v>
      </c>
      <c r="F14534" s="3144"/>
      <c r="G14534" s="3169">
        <f t="shared" si="233"/>
        <v>0</v>
      </c>
      <c r="H14534" s="74">
        <v>1</v>
      </c>
    </row>
    <row r="14535" spans="1:8" ht="20.100000000000001" customHeight="1">
      <c r="A14535" s="3230">
        <v>800</v>
      </c>
      <c r="B14535" s="3658" t="s">
        <v>42854</v>
      </c>
      <c r="C14535" s="3659" t="s">
        <v>42802</v>
      </c>
      <c r="D14535" s="3660">
        <v>1</v>
      </c>
      <c r="E14535" s="3161" t="s">
        <v>3130</v>
      </c>
      <c r="F14535" s="3144"/>
      <c r="G14535" s="3169">
        <f t="shared" si="233"/>
        <v>0</v>
      </c>
      <c r="H14535" s="3661"/>
    </row>
    <row r="14536" spans="1:8" ht="20.100000000000001" customHeight="1">
      <c r="A14536" s="3230">
        <v>1000</v>
      </c>
      <c r="B14536" s="2985" t="s">
        <v>42855</v>
      </c>
      <c r="C14536" s="3659" t="s">
        <v>42802</v>
      </c>
      <c r="D14536" s="3662">
        <v>1</v>
      </c>
      <c r="E14536" s="3161" t="s">
        <v>3130</v>
      </c>
      <c r="F14536" s="3144"/>
      <c r="G14536" s="3169">
        <f t="shared" si="233"/>
        <v>0</v>
      </c>
      <c r="H14536" s="3661"/>
    </row>
    <row r="14537" spans="1:8" ht="20.100000000000001" customHeight="1">
      <c r="A14537" s="3230">
        <v>1200</v>
      </c>
      <c r="B14537" s="3664" t="s">
        <v>42856</v>
      </c>
      <c r="C14537" s="3659" t="s">
        <v>42802</v>
      </c>
      <c r="D14537" s="3660">
        <v>1</v>
      </c>
      <c r="E14537" s="3161" t="s">
        <v>3130</v>
      </c>
      <c r="F14537" s="3144"/>
      <c r="G14537" s="3169">
        <f t="shared" si="233"/>
        <v>0</v>
      </c>
      <c r="H14537" s="3661"/>
    </row>
    <row r="14538" spans="1:8" ht="20.100000000000001" customHeight="1">
      <c r="A14538" s="3230">
        <v>800</v>
      </c>
      <c r="B14538" s="3658" t="s">
        <v>42857</v>
      </c>
      <c r="C14538" s="3659" t="s">
        <v>42802</v>
      </c>
      <c r="D14538" s="3660">
        <v>1</v>
      </c>
      <c r="E14538" s="3161" t="s">
        <v>3130</v>
      </c>
      <c r="F14538" s="3144"/>
      <c r="G14538" s="3169">
        <f t="shared" si="233"/>
        <v>0</v>
      </c>
      <c r="H14538" s="3661"/>
    </row>
    <row r="14539" spans="1:8" ht="20.100000000000001" customHeight="1">
      <c r="A14539" s="3230">
        <v>800</v>
      </c>
      <c r="B14539" s="3665" t="s">
        <v>42858</v>
      </c>
      <c r="C14539" s="3659" t="s">
        <v>42802</v>
      </c>
      <c r="D14539" s="3660">
        <v>1</v>
      </c>
      <c r="E14539" s="3161" t="s">
        <v>3130</v>
      </c>
      <c r="F14539" s="3144"/>
      <c r="G14539" s="3169">
        <f t="shared" si="233"/>
        <v>0</v>
      </c>
      <c r="H14539" s="3661"/>
    </row>
    <row r="14540" spans="1:8" ht="20.100000000000001" customHeight="1">
      <c r="A14540" s="3230">
        <v>800</v>
      </c>
      <c r="B14540" s="3658" t="s">
        <v>42859</v>
      </c>
      <c r="C14540" s="3659" t="s">
        <v>42802</v>
      </c>
      <c r="D14540" s="3660">
        <v>1</v>
      </c>
      <c r="E14540" s="3161" t="s">
        <v>3130</v>
      </c>
      <c r="F14540" s="3144"/>
      <c r="G14540" s="3169">
        <f t="shared" si="233"/>
        <v>0</v>
      </c>
      <c r="H14540" s="3661"/>
    </row>
    <row r="14541" spans="1:8" ht="20.100000000000001" customHeight="1">
      <c r="A14541" s="3170">
        <v>1300</v>
      </c>
      <c r="B14541" s="3044" t="s">
        <v>42860</v>
      </c>
      <c r="C14541" s="3140" t="s">
        <v>132</v>
      </c>
      <c r="D14541" s="3178">
        <v>1</v>
      </c>
      <c r="E14541" s="3161" t="s">
        <v>3130</v>
      </c>
      <c r="F14541" s="3144"/>
      <c r="G14541" s="3169">
        <f t="shared" si="233"/>
        <v>0</v>
      </c>
      <c r="H14541" s="74">
        <v>1</v>
      </c>
    </row>
    <row r="14542" spans="1:8" ht="20.100000000000001" customHeight="1">
      <c r="A14542" s="3230">
        <v>800</v>
      </c>
      <c r="B14542" s="3044" t="s">
        <v>42861</v>
      </c>
      <c r="C14542" s="3160" t="s">
        <v>42802</v>
      </c>
      <c r="D14542" s="3183">
        <v>1</v>
      </c>
      <c r="E14542" s="3142"/>
      <c r="F14542" s="3144"/>
      <c r="G14542" s="3169">
        <f t="shared" si="233"/>
        <v>0</v>
      </c>
      <c r="H14542" s="74">
        <v>1</v>
      </c>
    </row>
    <row r="14543" spans="1:8" ht="20.100000000000001" customHeight="1">
      <c r="A14543" s="3170">
        <v>1000</v>
      </c>
      <c r="B14543" s="3038" t="s">
        <v>42862</v>
      </c>
      <c r="C14543" s="3140" t="s">
        <v>132</v>
      </c>
      <c r="D14543" s="3178">
        <v>1</v>
      </c>
      <c r="E14543" s="3161" t="s">
        <v>3130</v>
      </c>
      <c r="F14543" s="3144"/>
      <c r="G14543" s="3169">
        <f t="shared" si="233"/>
        <v>0</v>
      </c>
      <c r="H14543" s="74">
        <v>1</v>
      </c>
    </row>
    <row r="14544" spans="1:8" ht="20.100000000000001" customHeight="1">
      <c r="A14544" s="3170">
        <v>1000</v>
      </c>
      <c r="B14544" s="3038" t="s">
        <v>42863</v>
      </c>
      <c r="C14544" s="3140" t="s">
        <v>132</v>
      </c>
      <c r="D14544" s="3178">
        <v>1</v>
      </c>
      <c r="E14544" s="3161" t="s">
        <v>3130</v>
      </c>
      <c r="F14544" s="3144"/>
      <c r="G14544" s="3169">
        <f t="shared" si="233"/>
        <v>0</v>
      </c>
      <c r="H14544" s="74">
        <v>1</v>
      </c>
    </row>
    <row r="14545" spans="1:8" ht="20.100000000000001" customHeight="1">
      <c r="A14545" s="3230">
        <v>200</v>
      </c>
      <c r="B14545" s="3038" t="s">
        <v>42864</v>
      </c>
      <c r="C14545" s="3140" t="s">
        <v>132</v>
      </c>
      <c r="D14545" s="3178">
        <v>1</v>
      </c>
      <c r="E14545" s="3161" t="s">
        <v>3130</v>
      </c>
      <c r="F14545" s="3144"/>
      <c r="G14545" s="3169">
        <f t="shared" si="233"/>
        <v>0</v>
      </c>
      <c r="H14545" s="74">
        <v>1</v>
      </c>
    </row>
    <row r="14546" spans="1:8" ht="20.100000000000001" customHeight="1">
      <c r="A14546" s="3230">
        <v>800</v>
      </c>
      <c r="B14546" s="3025" t="s">
        <v>42865</v>
      </c>
      <c r="C14546" s="3140" t="s">
        <v>132</v>
      </c>
      <c r="D14546" s="3189">
        <v>1</v>
      </c>
      <c r="E14546" s="3161" t="s">
        <v>3130</v>
      </c>
      <c r="F14546" s="3144"/>
      <c r="G14546" s="3169">
        <f t="shared" si="233"/>
        <v>0</v>
      </c>
      <c r="H14546" s="74">
        <v>1</v>
      </c>
    </row>
    <row r="14547" spans="1:8" ht="20.100000000000001" customHeight="1">
      <c r="A14547" s="3170">
        <v>350</v>
      </c>
      <c r="B14547" s="3025" t="s">
        <v>42866</v>
      </c>
      <c r="C14547" s="3140" t="s">
        <v>132</v>
      </c>
      <c r="D14547" s="3178">
        <v>1</v>
      </c>
      <c r="E14547" s="3161" t="s">
        <v>3130</v>
      </c>
      <c r="F14547" s="3144"/>
      <c r="G14547" s="3169">
        <f t="shared" si="233"/>
        <v>0</v>
      </c>
      <c r="H14547" s="74">
        <v>1</v>
      </c>
    </row>
    <row r="14548" spans="1:8" ht="20.100000000000001" customHeight="1">
      <c r="A14548" s="3230">
        <v>800</v>
      </c>
      <c r="B14548" s="3025" t="s">
        <v>42867</v>
      </c>
      <c r="C14548" s="3140" t="s">
        <v>132</v>
      </c>
      <c r="D14548" s="3180">
        <v>1</v>
      </c>
      <c r="E14548" s="3161" t="s">
        <v>3130</v>
      </c>
      <c r="F14548" s="3144"/>
      <c r="G14548" s="3169">
        <f t="shared" si="233"/>
        <v>0</v>
      </c>
      <c r="H14548" s="74">
        <v>1</v>
      </c>
    </row>
    <row r="14549" spans="1:8" ht="20.100000000000001" customHeight="1">
      <c r="A14549" s="3230">
        <v>600</v>
      </c>
      <c r="B14549" s="3038" t="s">
        <v>42868</v>
      </c>
      <c r="C14549" s="3140" t="s">
        <v>132</v>
      </c>
      <c r="D14549" s="3180">
        <v>1</v>
      </c>
      <c r="E14549" s="3161" t="s">
        <v>3130</v>
      </c>
      <c r="F14549" s="3144"/>
      <c r="G14549" s="3169">
        <f t="shared" si="233"/>
        <v>0</v>
      </c>
      <c r="H14549" s="74">
        <v>1</v>
      </c>
    </row>
    <row r="14550" spans="1:8" ht="20.100000000000001" customHeight="1">
      <c r="A14550" s="3230">
        <v>1000</v>
      </c>
      <c r="B14550" s="3038" t="s">
        <v>42869</v>
      </c>
      <c r="C14550" s="3140" t="s">
        <v>132</v>
      </c>
      <c r="D14550" s="3183">
        <v>1</v>
      </c>
      <c r="E14550" s="3161" t="s">
        <v>3130</v>
      </c>
      <c r="F14550" s="3144"/>
      <c r="G14550" s="3169">
        <f t="shared" si="233"/>
        <v>0</v>
      </c>
      <c r="H14550" s="74">
        <v>1</v>
      </c>
    </row>
    <row r="14551" spans="1:8" ht="20.100000000000001" customHeight="1">
      <c r="A14551" s="3230">
        <v>1200</v>
      </c>
      <c r="B14551" s="3038" t="s">
        <v>42870</v>
      </c>
      <c r="C14551" s="3140" t="s">
        <v>132</v>
      </c>
      <c r="D14551" s="3183">
        <v>1</v>
      </c>
      <c r="E14551" s="3161" t="s">
        <v>3130</v>
      </c>
      <c r="F14551" s="3144"/>
      <c r="G14551" s="3169">
        <f t="shared" si="233"/>
        <v>0</v>
      </c>
      <c r="H14551" s="74">
        <v>1</v>
      </c>
    </row>
    <row r="14552" spans="1:8" ht="20.100000000000001" customHeight="1">
      <c r="A14552" s="3170">
        <v>150</v>
      </c>
      <c r="B14552" s="3039" t="s">
        <v>42345</v>
      </c>
      <c r="C14552" s="3140" t="s">
        <v>132</v>
      </c>
      <c r="D14552" s="3211">
        <v>1</v>
      </c>
      <c r="E14552" s="3161" t="s">
        <v>3130</v>
      </c>
      <c r="F14552" s="3144"/>
      <c r="G14552" s="3169">
        <f t="shared" si="233"/>
        <v>0</v>
      </c>
      <c r="H14552" s="74">
        <v>1</v>
      </c>
    </row>
    <row r="14553" spans="1:8" ht="20.100000000000001" customHeight="1">
      <c r="A14553" s="3230">
        <v>800</v>
      </c>
      <c r="B14553" s="3359" t="s">
        <v>42871</v>
      </c>
      <c r="C14553" s="3140" t="s">
        <v>132</v>
      </c>
      <c r="D14553" s="3178">
        <v>1</v>
      </c>
      <c r="E14553" s="3161" t="s">
        <v>3130</v>
      </c>
      <c r="F14553" s="3144"/>
      <c r="G14553" s="3169">
        <f t="shared" si="233"/>
        <v>0</v>
      </c>
      <c r="H14553" s="74">
        <v>1</v>
      </c>
    </row>
    <row r="14554" spans="1:8" ht="20.100000000000001" customHeight="1">
      <c r="A14554" s="3170">
        <v>350</v>
      </c>
      <c r="B14554" s="3046" t="s">
        <v>42873</v>
      </c>
      <c r="C14554" s="3140" t="s">
        <v>132</v>
      </c>
      <c r="D14554" s="3178">
        <v>1</v>
      </c>
      <c r="E14554" s="3161" t="s">
        <v>3130</v>
      </c>
      <c r="F14554" s="3144"/>
      <c r="G14554" s="3169">
        <f t="shared" si="233"/>
        <v>0</v>
      </c>
      <c r="H14554" s="74">
        <v>1</v>
      </c>
    </row>
    <row r="14555" spans="1:8" ht="20.100000000000001" customHeight="1">
      <c r="A14555" s="3170">
        <v>350</v>
      </c>
      <c r="B14555" s="3046" t="s">
        <v>42874</v>
      </c>
      <c r="C14555" s="3140" t="s">
        <v>132</v>
      </c>
      <c r="D14555" s="3178">
        <v>1</v>
      </c>
      <c r="E14555" s="3161" t="s">
        <v>3130</v>
      </c>
      <c r="F14555" s="3144"/>
      <c r="G14555" s="3169">
        <f t="shared" si="233"/>
        <v>0</v>
      </c>
      <c r="H14555" s="74">
        <v>1</v>
      </c>
    </row>
    <row r="14556" spans="1:8" ht="20.100000000000001" customHeight="1">
      <c r="A14556" s="3170">
        <v>350</v>
      </c>
      <c r="B14556" s="3046" t="s">
        <v>42875</v>
      </c>
      <c r="C14556" s="3140" t="s">
        <v>132</v>
      </c>
      <c r="D14556" s="3189">
        <v>1</v>
      </c>
      <c r="E14556" s="3161" t="s">
        <v>3130</v>
      </c>
      <c r="F14556" s="3144"/>
      <c r="G14556" s="3169">
        <f t="shared" si="233"/>
        <v>0</v>
      </c>
      <c r="H14556" s="74">
        <v>1</v>
      </c>
    </row>
    <row r="14557" spans="1:8" ht="20.100000000000001" customHeight="1">
      <c r="A14557" s="3170">
        <v>350</v>
      </c>
      <c r="B14557" s="3039" t="s">
        <v>42876</v>
      </c>
      <c r="C14557" s="3140" t="s">
        <v>132</v>
      </c>
      <c r="D14557" s="3178">
        <v>1</v>
      </c>
      <c r="E14557" s="3161" t="s">
        <v>3130</v>
      </c>
      <c r="F14557" s="3144"/>
      <c r="G14557" s="3169">
        <f t="shared" si="233"/>
        <v>0</v>
      </c>
      <c r="H14557" s="74">
        <v>1</v>
      </c>
    </row>
    <row r="14558" spans="1:8" ht="20.100000000000001" customHeight="1">
      <c r="A14558" s="3230">
        <v>800</v>
      </c>
      <c r="B14558" s="3046" t="s">
        <v>42877</v>
      </c>
      <c r="C14558" s="3140" t="s">
        <v>132</v>
      </c>
      <c r="D14558" s="3251">
        <v>1</v>
      </c>
      <c r="E14558" s="3161" t="s">
        <v>3130</v>
      </c>
      <c r="F14558" s="3144"/>
      <c r="G14558" s="3169">
        <f t="shared" si="233"/>
        <v>0</v>
      </c>
      <c r="H14558" s="74">
        <v>1</v>
      </c>
    </row>
    <row r="14559" spans="1:8" ht="20.100000000000001" customHeight="1">
      <c r="A14559" s="3170">
        <v>700</v>
      </c>
      <c r="B14559" s="3046" t="s">
        <v>42878</v>
      </c>
      <c r="C14559" s="3140" t="s">
        <v>132</v>
      </c>
      <c r="D14559" s="3180">
        <v>1</v>
      </c>
      <c r="E14559" s="3161" t="s">
        <v>3130</v>
      </c>
      <c r="F14559" s="3144"/>
      <c r="G14559" s="3169">
        <f t="shared" si="233"/>
        <v>0</v>
      </c>
      <c r="H14559" s="74">
        <v>1</v>
      </c>
    </row>
    <row r="14560" spans="1:8" ht="20.100000000000001" customHeight="1">
      <c r="A14560" s="3230">
        <v>1200</v>
      </c>
      <c r="B14560" s="3038" t="s">
        <v>42879</v>
      </c>
      <c r="C14560" s="3140" t="s">
        <v>132</v>
      </c>
      <c r="D14560" s="3178">
        <v>1</v>
      </c>
      <c r="E14560" s="3161" t="s">
        <v>3130</v>
      </c>
      <c r="F14560" s="3144"/>
      <c r="G14560" s="3169">
        <f t="shared" si="233"/>
        <v>0</v>
      </c>
      <c r="H14560" s="74">
        <v>1</v>
      </c>
    </row>
    <row r="14561" spans="1:8" ht="20.100000000000001" customHeight="1">
      <c r="A14561" s="3170">
        <v>700</v>
      </c>
      <c r="B14561" s="3038" t="s">
        <v>42880</v>
      </c>
      <c r="C14561" s="3140" t="s">
        <v>132</v>
      </c>
      <c r="D14561" s="3178">
        <v>1</v>
      </c>
      <c r="E14561" s="3161" t="s">
        <v>3130</v>
      </c>
      <c r="F14561" s="3144"/>
      <c r="G14561" s="3169">
        <f t="shared" si="233"/>
        <v>0</v>
      </c>
      <c r="H14561" s="74">
        <v>1</v>
      </c>
    </row>
    <row r="14562" spans="1:8" ht="20.100000000000001" customHeight="1">
      <c r="A14562" s="3170">
        <v>300</v>
      </c>
      <c r="B14562" s="3038" t="s">
        <v>42881</v>
      </c>
      <c r="C14562" s="3140" t="s">
        <v>132</v>
      </c>
      <c r="D14562" s="3178">
        <v>1</v>
      </c>
      <c r="E14562" s="3161" t="s">
        <v>3130</v>
      </c>
      <c r="F14562" s="3144"/>
      <c r="G14562" s="3169">
        <f t="shared" si="233"/>
        <v>0</v>
      </c>
      <c r="H14562" s="74">
        <v>1</v>
      </c>
    </row>
    <row r="14563" spans="1:8" ht="20.100000000000001" customHeight="1">
      <c r="A14563" s="3170">
        <v>300</v>
      </c>
      <c r="B14563" s="3038" t="s">
        <v>42882</v>
      </c>
      <c r="C14563" s="3140" t="s">
        <v>132</v>
      </c>
      <c r="D14563" s="3178">
        <v>1</v>
      </c>
      <c r="E14563" s="3161" t="s">
        <v>3130</v>
      </c>
      <c r="F14563" s="3144"/>
      <c r="G14563" s="3169">
        <f t="shared" si="233"/>
        <v>0</v>
      </c>
      <c r="H14563" s="74">
        <v>1</v>
      </c>
    </row>
    <row r="14564" spans="1:8" ht="20.100000000000001" customHeight="1">
      <c r="A14564" s="3170">
        <v>300</v>
      </c>
      <c r="B14564" s="3389" t="s">
        <v>42883</v>
      </c>
      <c r="C14564" s="3140" t="s">
        <v>132</v>
      </c>
      <c r="D14564" s="3193">
        <v>1</v>
      </c>
      <c r="E14564" s="3161" t="s">
        <v>3130</v>
      </c>
      <c r="F14564" s="3144"/>
      <c r="G14564" s="3169">
        <f t="shared" si="233"/>
        <v>0</v>
      </c>
      <c r="H14564" s="74">
        <v>1</v>
      </c>
    </row>
    <row r="14565" spans="1:8" ht="20.100000000000001" customHeight="1">
      <c r="A14565" s="3170">
        <v>300</v>
      </c>
      <c r="B14565" s="3389" t="s">
        <v>42885</v>
      </c>
      <c r="C14565" s="3140" t="s">
        <v>132</v>
      </c>
      <c r="D14565" s="3193">
        <v>1</v>
      </c>
      <c r="E14565" s="3161" t="s">
        <v>3130</v>
      </c>
      <c r="F14565" s="3144"/>
      <c r="G14565" s="3169">
        <f t="shared" si="233"/>
        <v>0</v>
      </c>
      <c r="H14565" s="74">
        <v>1</v>
      </c>
    </row>
    <row r="14566" spans="1:8" ht="20.100000000000001" customHeight="1">
      <c r="A14566" s="3170">
        <v>300</v>
      </c>
      <c r="B14566" s="3389" t="s">
        <v>42886</v>
      </c>
      <c r="C14566" s="3140" t="s">
        <v>132</v>
      </c>
      <c r="D14566" s="2994">
        <v>1</v>
      </c>
      <c r="E14566" s="3161" t="s">
        <v>3130</v>
      </c>
      <c r="F14566" s="3144"/>
      <c r="G14566" s="3169">
        <f t="shared" si="233"/>
        <v>0</v>
      </c>
      <c r="H14566" s="74">
        <v>1</v>
      </c>
    </row>
    <row r="14567" spans="1:8" ht="20.100000000000001" customHeight="1">
      <c r="A14567" s="3170">
        <v>300</v>
      </c>
      <c r="B14567" s="3038" t="s">
        <v>42887</v>
      </c>
      <c r="C14567" s="3140" t="s">
        <v>132</v>
      </c>
      <c r="D14567" s="3180">
        <v>1</v>
      </c>
      <c r="E14567" s="3161" t="s">
        <v>3130</v>
      </c>
      <c r="F14567" s="3144"/>
      <c r="G14567" s="3169">
        <f t="shared" si="233"/>
        <v>0</v>
      </c>
      <c r="H14567" s="74">
        <v>1</v>
      </c>
    </row>
    <row r="14568" spans="1:8" ht="20.100000000000001" customHeight="1">
      <c r="A14568" s="3230">
        <v>200</v>
      </c>
      <c r="B14568" s="3046" t="s">
        <v>42888</v>
      </c>
      <c r="C14568" s="3140" t="s">
        <v>132</v>
      </c>
      <c r="D14568" s="3189">
        <v>1</v>
      </c>
      <c r="E14568" s="3161" t="s">
        <v>3130</v>
      </c>
      <c r="F14568" s="3144"/>
      <c r="G14568" s="3169">
        <f t="shared" si="233"/>
        <v>0</v>
      </c>
      <c r="H14568" s="74">
        <v>1</v>
      </c>
    </row>
    <row r="14569" spans="1:8" ht="20.100000000000001" customHeight="1">
      <c r="A14569" s="3230">
        <v>200</v>
      </c>
      <c r="B14569" s="3046" t="s">
        <v>42889</v>
      </c>
      <c r="C14569" s="3140" t="s">
        <v>132</v>
      </c>
      <c r="D14569" s="3189">
        <v>1</v>
      </c>
      <c r="E14569" s="3161" t="s">
        <v>3130</v>
      </c>
      <c r="F14569" s="3144"/>
      <c r="G14569" s="3169">
        <f t="shared" si="233"/>
        <v>0</v>
      </c>
      <c r="H14569" s="74">
        <v>1</v>
      </c>
    </row>
    <row r="14570" spans="1:8" ht="20.100000000000001" customHeight="1">
      <c r="A14570" s="3170">
        <v>150</v>
      </c>
      <c r="B14570" s="3049" t="s">
        <v>42890</v>
      </c>
      <c r="C14570" s="3140" t="s">
        <v>132</v>
      </c>
      <c r="D14570" s="3189">
        <v>2</v>
      </c>
      <c r="E14570" s="3161" t="s">
        <v>3130</v>
      </c>
      <c r="F14570" s="3144"/>
      <c r="G14570" s="3169">
        <f t="shared" si="233"/>
        <v>0</v>
      </c>
      <c r="H14570" s="74">
        <v>1</v>
      </c>
    </row>
    <row r="14571" spans="1:8" ht="20.100000000000001" customHeight="1">
      <c r="A14571" s="3170">
        <v>150</v>
      </c>
      <c r="B14571" s="3038" t="s">
        <v>42891</v>
      </c>
      <c r="C14571" s="3140" t="s">
        <v>132</v>
      </c>
      <c r="D14571" s="3189">
        <v>1</v>
      </c>
      <c r="E14571" s="3161" t="s">
        <v>3130</v>
      </c>
      <c r="F14571" s="3144"/>
      <c r="G14571" s="3169">
        <f t="shared" si="233"/>
        <v>0</v>
      </c>
      <c r="H14571" s="74">
        <v>1</v>
      </c>
    </row>
    <row r="14572" spans="1:8" ht="20.100000000000001" customHeight="1">
      <c r="A14572" s="3170">
        <v>150</v>
      </c>
      <c r="B14572" s="3038" t="s">
        <v>42892</v>
      </c>
      <c r="C14572" s="3140" t="s">
        <v>132</v>
      </c>
      <c r="D14572" s="3189">
        <v>1</v>
      </c>
      <c r="E14572" s="3161" t="s">
        <v>3130</v>
      </c>
      <c r="F14572" s="3144"/>
      <c r="G14572" s="3169">
        <f t="shared" si="233"/>
        <v>0</v>
      </c>
      <c r="H14572" s="74">
        <v>1</v>
      </c>
    </row>
    <row r="14573" spans="1:8" ht="20.100000000000001" customHeight="1">
      <c r="A14573" s="3230">
        <v>600</v>
      </c>
      <c r="B14573" s="3038" t="s">
        <v>42893</v>
      </c>
      <c r="C14573" s="3140" t="s">
        <v>132</v>
      </c>
      <c r="D14573" s="3189">
        <v>1</v>
      </c>
      <c r="E14573" s="3161" t="s">
        <v>3130</v>
      </c>
      <c r="F14573" s="3144"/>
      <c r="G14573" s="3169">
        <f t="shared" si="233"/>
        <v>0</v>
      </c>
      <c r="H14573" s="74">
        <v>1</v>
      </c>
    </row>
    <row r="14574" spans="1:8" ht="20.100000000000001" customHeight="1">
      <c r="A14574" s="3170">
        <v>150</v>
      </c>
      <c r="B14574" s="3038" t="s">
        <v>42894</v>
      </c>
      <c r="C14574" s="3140" t="s">
        <v>132</v>
      </c>
      <c r="D14574" s="3189">
        <v>1</v>
      </c>
      <c r="E14574" s="3161" t="s">
        <v>3130</v>
      </c>
      <c r="F14574" s="3144"/>
      <c r="G14574" s="3169">
        <f t="shared" si="233"/>
        <v>0</v>
      </c>
      <c r="H14574" s="74">
        <v>1</v>
      </c>
    </row>
    <row r="14575" spans="1:8" ht="20.100000000000001" customHeight="1">
      <c r="A14575" s="3157"/>
      <c r="B14575" s="2441" t="s">
        <v>42895</v>
      </c>
      <c r="C14575" s="3140" t="s">
        <v>132</v>
      </c>
      <c r="D14575" s="3142" t="s">
        <v>1155</v>
      </c>
      <c r="E14575" s="3161" t="s">
        <v>3130</v>
      </c>
      <c r="F14575" s="3144"/>
      <c r="G14575" s="3169">
        <f t="shared" si="233"/>
        <v>0</v>
      </c>
      <c r="H14575" s="74">
        <v>1</v>
      </c>
    </row>
    <row r="14576" spans="1:8" ht="20.100000000000001" customHeight="1">
      <c r="A14576" s="3170">
        <v>350</v>
      </c>
      <c r="B14576" s="3389" t="s">
        <v>42897</v>
      </c>
      <c r="C14576" s="3140" t="s">
        <v>132</v>
      </c>
      <c r="D14576" s="3666">
        <v>1</v>
      </c>
      <c r="E14576" s="3161" t="s">
        <v>3130</v>
      </c>
      <c r="F14576" s="3144"/>
      <c r="G14576" s="3169">
        <f t="shared" si="233"/>
        <v>0</v>
      </c>
      <c r="H14576" s="74">
        <v>1</v>
      </c>
    </row>
    <row r="14577" spans="1:8" ht="20.100000000000001" customHeight="1">
      <c r="A14577" s="3170">
        <v>100</v>
      </c>
      <c r="B14577" s="3389" t="s">
        <v>42898</v>
      </c>
      <c r="C14577" s="3140" t="s">
        <v>132</v>
      </c>
      <c r="D14577" s="3666">
        <v>1</v>
      </c>
      <c r="E14577" s="3161" t="s">
        <v>3130</v>
      </c>
      <c r="F14577" s="3144"/>
      <c r="G14577" s="3169">
        <f t="shared" si="233"/>
        <v>0</v>
      </c>
      <c r="H14577" s="74">
        <v>1</v>
      </c>
    </row>
    <row r="14578" spans="1:8" ht="20.100000000000001" customHeight="1">
      <c r="A14578" s="3170">
        <v>1000</v>
      </c>
      <c r="B14578" s="3618" t="s">
        <v>42899</v>
      </c>
      <c r="C14578" s="3140" t="s">
        <v>132</v>
      </c>
      <c r="D14578" s="3178">
        <v>1</v>
      </c>
      <c r="E14578" s="3161" t="s">
        <v>3130</v>
      </c>
      <c r="F14578" s="3144"/>
      <c r="G14578" s="3169">
        <f t="shared" si="233"/>
        <v>0</v>
      </c>
      <c r="H14578" s="74">
        <v>1</v>
      </c>
    </row>
    <row r="14579" spans="1:8" ht="20.100000000000001" customHeight="1">
      <c r="A14579" s="3170">
        <v>400</v>
      </c>
      <c r="B14579" s="3038" t="s">
        <v>42900</v>
      </c>
      <c r="C14579" s="3140" t="s">
        <v>132</v>
      </c>
      <c r="D14579" s="3178">
        <v>1</v>
      </c>
      <c r="E14579" s="3161" t="s">
        <v>3130</v>
      </c>
      <c r="F14579" s="3144"/>
      <c r="G14579" s="3169">
        <f t="shared" si="233"/>
        <v>0</v>
      </c>
      <c r="H14579" s="74">
        <v>1</v>
      </c>
    </row>
    <row r="14580" spans="1:8" ht="20.100000000000001" customHeight="1">
      <c r="A14580" s="3170">
        <v>1000</v>
      </c>
      <c r="B14580" s="3038" t="s">
        <v>42901</v>
      </c>
      <c r="C14580" s="3140" t="s">
        <v>132</v>
      </c>
      <c r="D14580" s="3180">
        <v>1</v>
      </c>
      <c r="E14580" s="3161" t="s">
        <v>3130</v>
      </c>
      <c r="F14580" s="3144"/>
      <c r="G14580" s="3169">
        <f t="shared" si="233"/>
        <v>0</v>
      </c>
      <c r="H14580" s="74">
        <v>1</v>
      </c>
    </row>
    <row r="14581" spans="1:8" ht="20.100000000000001" customHeight="1">
      <c r="A14581" s="3170">
        <v>1000</v>
      </c>
      <c r="B14581" s="3038" t="s">
        <v>42902</v>
      </c>
      <c r="C14581" s="3140" t="s">
        <v>132</v>
      </c>
      <c r="D14581" s="3180">
        <v>1</v>
      </c>
      <c r="E14581" s="3161" t="s">
        <v>3130</v>
      </c>
      <c r="F14581" s="3144"/>
      <c r="G14581" s="3169">
        <f t="shared" si="233"/>
        <v>0</v>
      </c>
      <c r="H14581" s="74">
        <v>1</v>
      </c>
    </row>
    <row r="14582" spans="1:8" ht="20.100000000000001" customHeight="1">
      <c r="A14582" s="3170">
        <v>800</v>
      </c>
      <c r="B14582" s="3618" t="s">
        <v>42903</v>
      </c>
      <c r="C14582" s="3140" t="s">
        <v>132</v>
      </c>
      <c r="D14582" s="3178">
        <v>1</v>
      </c>
      <c r="E14582" s="3161" t="s">
        <v>3130</v>
      </c>
      <c r="F14582" s="3144"/>
      <c r="G14582" s="3169">
        <f t="shared" si="233"/>
        <v>0</v>
      </c>
      <c r="H14582" s="74">
        <v>1</v>
      </c>
    </row>
    <row r="14583" spans="1:8" ht="20.100000000000001" customHeight="1">
      <c r="A14583" s="3170">
        <v>1200</v>
      </c>
      <c r="B14583" s="3038" t="s">
        <v>42904</v>
      </c>
      <c r="C14583" s="3140" t="s">
        <v>132</v>
      </c>
      <c r="D14583" s="3178">
        <v>1</v>
      </c>
      <c r="E14583" s="3161" t="s">
        <v>3130</v>
      </c>
      <c r="F14583" s="3144"/>
      <c r="G14583" s="3169">
        <f t="shared" si="233"/>
        <v>0</v>
      </c>
      <c r="H14583" s="74">
        <v>1</v>
      </c>
    </row>
    <row r="14584" spans="1:8" ht="20.100000000000001" customHeight="1">
      <c r="A14584" s="3170">
        <v>800</v>
      </c>
      <c r="B14584" s="3038" t="s">
        <v>42905</v>
      </c>
      <c r="C14584" s="3140" t="s">
        <v>132</v>
      </c>
      <c r="D14584" s="3189">
        <v>1</v>
      </c>
      <c r="E14584" s="3161" t="s">
        <v>3130</v>
      </c>
      <c r="F14584" s="3144"/>
      <c r="G14584" s="3169">
        <f t="shared" si="233"/>
        <v>0</v>
      </c>
      <c r="H14584" s="74">
        <v>1</v>
      </c>
    </row>
    <row r="14585" spans="1:8" ht="20.100000000000001" customHeight="1">
      <c r="A14585" s="3170">
        <v>150</v>
      </c>
      <c r="B14585" s="3658" t="s">
        <v>42907</v>
      </c>
      <c r="C14585" s="3667" t="s">
        <v>42906</v>
      </c>
      <c r="D14585" s="3193">
        <v>5</v>
      </c>
      <c r="E14585" s="3161" t="s">
        <v>3130</v>
      </c>
      <c r="F14585" s="3144"/>
      <c r="G14585" s="3169">
        <f t="shared" ref="G14585:G14648" si="234">F14585*A14585</f>
        <v>0</v>
      </c>
      <c r="H14585" s="3175"/>
    </row>
    <row r="14586" spans="1:8" ht="20.100000000000001" customHeight="1">
      <c r="A14586" s="3170">
        <v>150</v>
      </c>
      <c r="B14586" s="3658" t="s">
        <v>42908</v>
      </c>
      <c r="C14586" s="3667" t="s">
        <v>42906</v>
      </c>
      <c r="D14586" s="3193">
        <v>5</v>
      </c>
      <c r="E14586" s="3161" t="s">
        <v>3130</v>
      </c>
      <c r="F14586" s="3144"/>
      <c r="G14586" s="3169">
        <f t="shared" si="234"/>
        <v>0</v>
      </c>
      <c r="H14586" s="3175"/>
    </row>
    <row r="14587" spans="1:8" ht="20.100000000000001" customHeight="1">
      <c r="A14587" s="3230">
        <v>200</v>
      </c>
      <c r="B14587" s="3657" t="s">
        <v>42909</v>
      </c>
      <c r="C14587" s="3140" t="s">
        <v>132</v>
      </c>
      <c r="D14587" s="3668">
        <v>7</v>
      </c>
      <c r="E14587" s="3161" t="s">
        <v>3130</v>
      </c>
      <c r="F14587" s="3144"/>
      <c r="G14587" s="3169">
        <f t="shared" si="234"/>
        <v>0</v>
      </c>
      <c r="H14587" s="74">
        <v>1</v>
      </c>
    </row>
    <row r="14588" spans="1:8" ht="20.100000000000001" customHeight="1">
      <c r="A14588" s="3170">
        <v>300</v>
      </c>
      <c r="B14588" s="3657" t="s">
        <v>42910</v>
      </c>
      <c r="C14588" s="3140" t="s">
        <v>132</v>
      </c>
      <c r="D14588" s="3668">
        <v>2</v>
      </c>
      <c r="E14588" s="3161" t="s">
        <v>3130</v>
      </c>
      <c r="F14588" s="3144"/>
      <c r="G14588" s="3169">
        <f t="shared" si="234"/>
        <v>0</v>
      </c>
      <c r="H14588" s="74">
        <v>1</v>
      </c>
    </row>
    <row r="14589" spans="1:8" ht="20.100000000000001" customHeight="1">
      <c r="A14589" s="3230">
        <v>200</v>
      </c>
      <c r="B14589" s="3038" t="s">
        <v>42911</v>
      </c>
      <c r="C14589" s="3160"/>
      <c r="D14589" s="3251">
        <v>5</v>
      </c>
      <c r="E14589" s="3161" t="s">
        <v>3130</v>
      </c>
      <c r="F14589" s="3144"/>
      <c r="G14589" s="3169">
        <f t="shared" si="234"/>
        <v>0</v>
      </c>
      <c r="H14589" s="74">
        <v>1</v>
      </c>
    </row>
    <row r="14590" spans="1:8" ht="20.100000000000001" customHeight="1">
      <c r="A14590" s="3230">
        <v>200</v>
      </c>
      <c r="B14590" s="3038" t="s">
        <v>42912</v>
      </c>
      <c r="C14590" s="3160"/>
      <c r="D14590" s="3251">
        <v>5</v>
      </c>
      <c r="E14590" s="3161" t="s">
        <v>3130</v>
      </c>
      <c r="F14590" s="3144"/>
      <c r="G14590" s="3169">
        <f t="shared" si="234"/>
        <v>0</v>
      </c>
      <c r="H14590" s="74">
        <v>1</v>
      </c>
    </row>
    <row r="14591" spans="1:8" ht="20.100000000000001" customHeight="1">
      <c r="A14591" s="3230">
        <v>200</v>
      </c>
      <c r="B14591" s="3038" t="s">
        <v>42913</v>
      </c>
      <c r="C14591" s="3140" t="s">
        <v>132</v>
      </c>
      <c r="D14591" s="3189">
        <v>5</v>
      </c>
      <c r="E14591" s="3161" t="s">
        <v>3130</v>
      </c>
      <c r="F14591" s="3144"/>
      <c r="G14591" s="3169">
        <f t="shared" si="234"/>
        <v>0</v>
      </c>
      <c r="H14591" s="74">
        <v>1</v>
      </c>
    </row>
    <row r="14592" spans="1:8" ht="20.100000000000001" customHeight="1">
      <c r="A14592" s="3230">
        <v>200</v>
      </c>
      <c r="B14592" s="3038" t="s">
        <v>42914</v>
      </c>
      <c r="C14592" s="3140" t="s">
        <v>132</v>
      </c>
      <c r="D14592" s="3189">
        <v>6</v>
      </c>
      <c r="E14592" s="3161" t="s">
        <v>3130</v>
      </c>
      <c r="F14592" s="3144"/>
      <c r="G14592" s="3169">
        <f t="shared" si="234"/>
        <v>0</v>
      </c>
      <c r="H14592" s="74">
        <v>1</v>
      </c>
    </row>
    <row r="14593" spans="1:8" ht="20.100000000000001" customHeight="1">
      <c r="A14593" s="3230">
        <v>200</v>
      </c>
      <c r="B14593" s="3669" t="s">
        <v>42915</v>
      </c>
      <c r="C14593" s="3667" t="s">
        <v>42906</v>
      </c>
      <c r="D14593" s="3660">
        <v>3</v>
      </c>
      <c r="E14593" s="3161" t="s">
        <v>3130</v>
      </c>
      <c r="F14593" s="3144"/>
      <c r="G14593" s="3169">
        <f t="shared" si="234"/>
        <v>0</v>
      </c>
      <c r="H14593" s="3175"/>
    </row>
    <row r="14594" spans="1:8" ht="20.100000000000001" customHeight="1">
      <c r="A14594" s="3230">
        <v>200</v>
      </c>
      <c r="B14594" s="3669" t="s">
        <v>42916</v>
      </c>
      <c r="C14594" s="3667" t="s">
        <v>42906</v>
      </c>
      <c r="D14594" s="3660">
        <v>2</v>
      </c>
      <c r="E14594" s="3161" t="s">
        <v>3130</v>
      </c>
      <c r="F14594" s="3144"/>
      <c r="G14594" s="3169">
        <f t="shared" si="234"/>
        <v>0</v>
      </c>
      <c r="H14594" s="3175"/>
    </row>
    <row r="14595" spans="1:8" ht="20.100000000000001" customHeight="1">
      <c r="A14595" s="3230">
        <v>200</v>
      </c>
      <c r="B14595" s="3669" t="s">
        <v>42917</v>
      </c>
      <c r="C14595" s="3667" t="s">
        <v>42906</v>
      </c>
      <c r="D14595" s="3660">
        <v>3</v>
      </c>
      <c r="E14595" s="3161" t="s">
        <v>3130</v>
      </c>
      <c r="F14595" s="3144"/>
      <c r="G14595" s="3169">
        <f t="shared" si="234"/>
        <v>0</v>
      </c>
      <c r="H14595" s="3175"/>
    </row>
    <row r="14596" spans="1:8" ht="20.100000000000001" customHeight="1">
      <c r="A14596" s="3230">
        <v>200</v>
      </c>
      <c r="B14596" s="3669" t="s">
        <v>42918</v>
      </c>
      <c r="C14596" s="3667" t="s">
        <v>42906</v>
      </c>
      <c r="D14596" s="3660">
        <v>2</v>
      </c>
      <c r="E14596" s="3161" t="s">
        <v>3130</v>
      </c>
      <c r="F14596" s="3144"/>
      <c r="G14596" s="3169">
        <f t="shared" si="234"/>
        <v>0</v>
      </c>
      <c r="H14596" s="3175"/>
    </row>
    <row r="14597" spans="1:8" ht="20.100000000000001" customHeight="1">
      <c r="A14597" s="3170">
        <v>500</v>
      </c>
      <c r="B14597" s="3038" t="s">
        <v>42919</v>
      </c>
      <c r="C14597" s="3140" t="s">
        <v>132</v>
      </c>
      <c r="D14597" s="3178">
        <v>1</v>
      </c>
      <c r="E14597" s="3161" t="s">
        <v>3130</v>
      </c>
      <c r="F14597" s="3144"/>
      <c r="G14597" s="3169">
        <f t="shared" si="234"/>
        <v>0</v>
      </c>
      <c r="H14597" s="74">
        <v>1</v>
      </c>
    </row>
    <row r="14598" spans="1:8" ht="20.100000000000001" customHeight="1">
      <c r="A14598" s="3170">
        <v>500</v>
      </c>
      <c r="B14598" s="3038" t="s">
        <v>42920</v>
      </c>
      <c r="C14598" s="3140" t="s">
        <v>132</v>
      </c>
      <c r="D14598" s="3178">
        <v>1</v>
      </c>
      <c r="E14598" s="3161" t="s">
        <v>3130</v>
      </c>
      <c r="F14598" s="3144"/>
      <c r="G14598" s="3169">
        <f t="shared" si="234"/>
        <v>0</v>
      </c>
      <c r="H14598" s="74">
        <v>1</v>
      </c>
    </row>
    <row r="14599" spans="1:8" ht="20.100000000000001" customHeight="1">
      <c r="A14599" s="3170">
        <v>400</v>
      </c>
      <c r="B14599" s="3038" t="s">
        <v>42921</v>
      </c>
      <c r="C14599" s="3160"/>
      <c r="D14599" s="3251">
        <v>1</v>
      </c>
      <c r="E14599" s="3161" t="s">
        <v>3130</v>
      </c>
      <c r="F14599" s="3144"/>
      <c r="G14599" s="3169">
        <f t="shared" si="234"/>
        <v>0</v>
      </c>
      <c r="H14599" s="74">
        <v>1</v>
      </c>
    </row>
    <row r="14600" spans="1:8" ht="20.100000000000001" customHeight="1">
      <c r="A14600" s="3170">
        <v>400</v>
      </c>
      <c r="B14600" s="3038" t="s">
        <v>42922</v>
      </c>
      <c r="C14600" s="3160"/>
      <c r="D14600" s="3251">
        <v>1</v>
      </c>
      <c r="E14600" s="3161" t="s">
        <v>3130</v>
      </c>
      <c r="F14600" s="3144"/>
      <c r="G14600" s="3169">
        <f t="shared" si="234"/>
        <v>0</v>
      </c>
      <c r="H14600" s="74">
        <v>1</v>
      </c>
    </row>
    <row r="14601" spans="1:8" ht="20.100000000000001" customHeight="1">
      <c r="A14601" s="3170">
        <v>400</v>
      </c>
      <c r="B14601" s="3038" t="s">
        <v>42923</v>
      </c>
      <c r="C14601" s="3160"/>
      <c r="D14601" s="3251">
        <v>1</v>
      </c>
      <c r="E14601" s="3161" t="s">
        <v>3130</v>
      </c>
      <c r="F14601" s="3144"/>
      <c r="G14601" s="3169">
        <f t="shared" si="234"/>
        <v>0</v>
      </c>
      <c r="H14601" s="74">
        <v>1</v>
      </c>
    </row>
    <row r="14602" spans="1:8" ht="20.100000000000001" customHeight="1">
      <c r="A14602" s="3170">
        <v>400</v>
      </c>
      <c r="B14602" s="3038" t="s">
        <v>42924</v>
      </c>
      <c r="C14602" s="3160"/>
      <c r="D14602" s="3251">
        <v>1</v>
      </c>
      <c r="E14602" s="3161" t="s">
        <v>3130</v>
      </c>
      <c r="F14602" s="3144"/>
      <c r="G14602" s="3169">
        <f t="shared" si="234"/>
        <v>0</v>
      </c>
      <c r="H14602" s="74">
        <v>1</v>
      </c>
    </row>
    <row r="14603" spans="1:8" ht="20.100000000000001" customHeight="1">
      <c r="A14603" s="3170">
        <v>400</v>
      </c>
      <c r="B14603" s="3038" t="s">
        <v>42925</v>
      </c>
      <c r="C14603" s="3160"/>
      <c r="D14603" s="3251">
        <v>1</v>
      </c>
      <c r="E14603" s="3161" t="s">
        <v>3130</v>
      </c>
      <c r="F14603" s="3144"/>
      <c r="G14603" s="3169">
        <f t="shared" si="234"/>
        <v>0</v>
      </c>
      <c r="H14603" s="74">
        <v>1</v>
      </c>
    </row>
    <row r="14604" spans="1:8" ht="20.100000000000001" customHeight="1">
      <c r="A14604" s="3170">
        <v>400</v>
      </c>
      <c r="B14604" s="3038" t="s">
        <v>42926</v>
      </c>
      <c r="C14604" s="3160"/>
      <c r="D14604" s="3251">
        <v>1</v>
      </c>
      <c r="E14604" s="3161" t="s">
        <v>3130</v>
      </c>
      <c r="F14604" s="3144"/>
      <c r="G14604" s="3169">
        <f t="shared" si="234"/>
        <v>0</v>
      </c>
      <c r="H14604" s="74">
        <v>1</v>
      </c>
    </row>
    <row r="14605" spans="1:8" ht="20.100000000000001" customHeight="1">
      <c r="A14605" s="3170">
        <v>300</v>
      </c>
      <c r="B14605" s="3657" t="s">
        <v>42927</v>
      </c>
      <c r="C14605" s="3140" t="s">
        <v>132</v>
      </c>
      <c r="D14605" s="3668">
        <v>4</v>
      </c>
      <c r="E14605" s="3161" t="s">
        <v>3130</v>
      </c>
      <c r="F14605" s="3144"/>
      <c r="G14605" s="3169">
        <f t="shared" si="234"/>
        <v>0</v>
      </c>
      <c r="H14605" s="74">
        <v>1</v>
      </c>
    </row>
    <row r="14606" spans="1:8" ht="20.100000000000001" customHeight="1">
      <c r="A14606" s="3170">
        <v>300</v>
      </c>
      <c r="B14606" s="3389" t="s">
        <v>42928</v>
      </c>
      <c r="C14606" s="3140" t="s">
        <v>132</v>
      </c>
      <c r="D14606" s="3668">
        <v>2</v>
      </c>
      <c r="E14606" s="3161" t="s">
        <v>3130</v>
      </c>
      <c r="F14606" s="3144"/>
      <c r="G14606" s="3169">
        <f t="shared" si="234"/>
        <v>0</v>
      </c>
      <c r="H14606" s="74">
        <v>1</v>
      </c>
    </row>
    <row r="14607" spans="1:8" ht="20.100000000000001" customHeight="1">
      <c r="A14607" s="3170">
        <v>350</v>
      </c>
      <c r="B14607" s="3665" t="s">
        <v>42929</v>
      </c>
      <c r="C14607" s="3667"/>
      <c r="D14607" s="3662">
        <v>2</v>
      </c>
      <c r="E14607" s="3161" t="s">
        <v>3130</v>
      </c>
      <c r="F14607" s="3144"/>
      <c r="G14607" s="3169">
        <f t="shared" si="234"/>
        <v>0</v>
      </c>
      <c r="H14607" s="3175"/>
    </row>
    <row r="14608" spans="1:8" ht="20.100000000000001" customHeight="1">
      <c r="A14608" s="3170">
        <v>350</v>
      </c>
      <c r="B14608" s="3670" t="s">
        <v>42930</v>
      </c>
      <c r="C14608" s="3671"/>
      <c r="D14608" s="3662">
        <v>2</v>
      </c>
      <c r="E14608" s="3161" t="s">
        <v>3130</v>
      </c>
      <c r="F14608" s="3144"/>
      <c r="G14608" s="3169">
        <f t="shared" si="234"/>
        <v>0</v>
      </c>
      <c r="H14608" s="3175"/>
    </row>
    <row r="14609" spans="1:8" ht="20.100000000000001" customHeight="1">
      <c r="A14609" s="3170">
        <v>350</v>
      </c>
      <c r="B14609" s="3665" t="s">
        <v>42931</v>
      </c>
      <c r="C14609" s="3667"/>
      <c r="D14609" s="3662">
        <v>3</v>
      </c>
      <c r="E14609" s="3161" t="s">
        <v>3130</v>
      </c>
      <c r="F14609" s="3144"/>
      <c r="G14609" s="3169">
        <f t="shared" si="234"/>
        <v>0</v>
      </c>
      <c r="H14609" s="3175"/>
    </row>
    <row r="14610" spans="1:8" ht="20.100000000000001" customHeight="1">
      <c r="A14610" s="3170">
        <v>350</v>
      </c>
      <c r="B14610" s="3665" t="s">
        <v>42932</v>
      </c>
      <c r="C14610" s="3667"/>
      <c r="D14610" s="3662">
        <v>2</v>
      </c>
      <c r="E14610" s="3161" t="s">
        <v>3130</v>
      </c>
      <c r="F14610" s="3144"/>
      <c r="G14610" s="3169">
        <f t="shared" si="234"/>
        <v>0</v>
      </c>
      <c r="H14610" s="3175"/>
    </row>
    <row r="14611" spans="1:8" ht="20.100000000000001" customHeight="1">
      <c r="A14611" s="3170">
        <v>350</v>
      </c>
      <c r="B14611" s="3665" t="s">
        <v>42933</v>
      </c>
      <c r="C14611" s="3667"/>
      <c r="D14611" s="3662">
        <v>2</v>
      </c>
      <c r="E14611" s="3161" t="s">
        <v>3130</v>
      </c>
      <c r="F14611" s="3144"/>
      <c r="G14611" s="3169">
        <f t="shared" si="234"/>
        <v>0</v>
      </c>
      <c r="H14611" s="3175"/>
    </row>
    <row r="14612" spans="1:8" ht="20.100000000000001" customHeight="1">
      <c r="A14612" s="3170">
        <v>200</v>
      </c>
      <c r="B14612" s="3665" t="s">
        <v>42934</v>
      </c>
      <c r="C14612" s="3667"/>
      <c r="D14612" s="3662">
        <v>1</v>
      </c>
      <c r="E14612" s="3161" t="s">
        <v>3130</v>
      </c>
      <c r="F14612" s="3144"/>
      <c r="G14612" s="3169">
        <f t="shared" si="234"/>
        <v>0</v>
      </c>
      <c r="H14612" s="3175"/>
    </row>
    <row r="14613" spans="1:8" ht="20.100000000000001" customHeight="1">
      <c r="A14613" s="3170">
        <v>350</v>
      </c>
      <c r="B14613" s="3658" t="s">
        <v>42935</v>
      </c>
      <c r="C14613" s="3667"/>
      <c r="D14613" s="3660">
        <v>2</v>
      </c>
      <c r="E14613" s="3161" t="s">
        <v>3130</v>
      </c>
      <c r="F14613" s="3144"/>
      <c r="G14613" s="3169">
        <f t="shared" si="234"/>
        <v>0</v>
      </c>
      <c r="H14613" s="3175"/>
    </row>
    <row r="14614" spans="1:8" ht="20.100000000000001" customHeight="1">
      <c r="A14614" s="3157">
        <v>2000</v>
      </c>
      <c r="B14614" s="3672" t="s">
        <v>42936</v>
      </c>
      <c r="C14614" s="3188"/>
      <c r="D14614" s="3202">
        <v>2</v>
      </c>
      <c r="E14614" s="3142"/>
      <c r="F14614" s="3144"/>
      <c r="G14614" s="3169">
        <f t="shared" si="234"/>
        <v>0</v>
      </c>
      <c r="H14614" s="74">
        <v>1</v>
      </c>
    </row>
    <row r="14615" spans="1:8" ht="20.100000000000001" customHeight="1">
      <c r="A14615" s="3170">
        <v>150</v>
      </c>
      <c r="B14615" s="3038" t="s">
        <v>42937</v>
      </c>
      <c r="C14615" s="3160"/>
      <c r="D14615" s="3178">
        <v>2</v>
      </c>
      <c r="E14615" s="3161" t="s">
        <v>3130</v>
      </c>
      <c r="F14615" s="3144"/>
      <c r="G14615" s="3169">
        <f t="shared" si="234"/>
        <v>0</v>
      </c>
      <c r="H14615" s="74">
        <v>1</v>
      </c>
    </row>
    <row r="14616" spans="1:8" ht="20.100000000000001" customHeight="1">
      <c r="A14616" s="3170">
        <v>250</v>
      </c>
      <c r="B14616" s="3038" t="s">
        <v>42938</v>
      </c>
      <c r="C14616" s="3160"/>
      <c r="D14616" s="3178">
        <v>5</v>
      </c>
      <c r="E14616" s="3161" t="s">
        <v>3130</v>
      </c>
      <c r="F14616" s="3144"/>
      <c r="G14616" s="3169">
        <f t="shared" si="234"/>
        <v>0</v>
      </c>
      <c r="H14616" s="74">
        <v>1</v>
      </c>
    </row>
    <row r="14617" spans="1:8" ht="20.100000000000001" customHeight="1">
      <c r="A14617" s="3230">
        <v>200</v>
      </c>
      <c r="B14617" s="3038" t="s">
        <v>42939</v>
      </c>
      <c r="C14617" s="3160"/>
      <c r="D14617" s="3178">
        <v>7</v>
      </c>
      <c r="E14617" s="3161" t="s">
        <v>3130</v>
      </c>
      <c r="F14617" s="3144"/>
      <c r="G14617" s="3169">
        <f t="shared" si="234"/>
        <v>0</v>
      </c>
      <c r="H14617" s="74">
        <v>1</v>
      </c>
    </row>
    <row r="14618" spans="1:8" ht="20.100000000000001" customHeight="1">
      <c r="A14618" s="3170">
        <v>100</v>
      </c>
      <c r="B14618" s="3038" t="s">
        <v>42940</v>
      </c>
      <c r="C14618" s="3160"/>
      <c r="D14618" s="3178">
        <v>1</v>
      </c>
      <c r="E14618" s="3161" t="s">
        <v>3130</v>
      </c>
      <c r="F14618" s="3144"/>
      <c r="G14618" s="3169">
        <f t="shared" si="234"/>
        <v>0</v>
      </c>
      <c r="H14618" s="74">
        <v>1</v>
      </c>
    </row>
    <row r="14619" spans="1:8" ht="20.100000000000001" customHeight="1">
      <c r="A14619" s="3170">
        <v>400</v>
      </c>
      <c r="B14619" s="3038" t="s">
        <v>42941</v>
      </c>
      <c r="C14619" s="3160"/>
      <c r="D14619" s="3183">
        <v>4</v>
      </c>
      <c r="E14619" s="3161"/>
      <c r="F14619" s="3144"/>
      <c r="G14619" s="3169">
        <f t="shared" si="234"/>
        <v>0</v>
      </c>
      <c r="H14619" s="74"/>
    </row>
    <row r="14620" spans="1:8" ht="20.100000000000001" customHeight="1">
      <c r="A14620" s="3170">
        <v>300</v>
      </c>
      <c r="B14620" s="3658" t="s">
        <v>42942</v>
      </c>
      <c r="C14620" s="3667"/>
      <c r="D14620" s="3660">
        <v>3</v>
      </c>
      <c r="E14620" s="3161" t="s">
        <v>3130</v>
      </c>
      <c r="F14620" s="3144"/>
      <c r="G14620" s="3169">
        <f t="shared" si="234"/>
        <v>0</v>
      </c>
      <c r="H14620" s="3175"/>
    </row>
    <row r="14621" spans="1:8" ht="20.100000000000001" customHeight="1">
      <c r="A14621" s="3673">
        <v>200</v>
      </c>
      <c r="B14621" s="2985" t="s">
        <v>42943</v>
      </c>
      <c r="C14621" s="3667"/>
      <c r="D14621" s="3662">
        <v>3</v>
      </c>
      <c r="E14621" s="3161" t="s">
        <v>3130</v>
      </c>
      <c r="F14621" s="3144"/>
      <c r="G14621" s="3169">
        <f t="shared" si="234"/>
        <v>0</v>
      </c>
      <c r="H14621" s="3175"/>
    </row>
    <row r="14622" spans="1:8" ht="20.100000000000001" customHeight="1">
      <c r="A14622" s="3170">
        <v>300</v>
      </c>
      <c r="B14622" s="3038" t="s">
        <v>42944</v>
      </c>
      <c r="C14622" s="3140" t="s">
        <v>132</v>
      </c>
      <c r="D14622" s="3178">
        <v>3</v>
      </c>
      <c r="E14622" s="3161" t="s">
        <v>3130</v>
      </c>
      <c r="F14622" s="3144"/>
      <c r="G14622" s="3169">
        <f t="shared" si="234"/>
        <v>0</v>
      </c>
      <c r="H14622" s="74">
        <v>1</v>
      </c>
    </row>
    <row r="14623" spans="1:8" ht="20.100000000000001" customHeight="1">
      <c r="A14623" s="3170">
        <v>300</v>
      </c>
      <c r="B14623" s="3038" t="s">
        <v>42945</v>
      </c>
      <c r="C14623" s="3140" t="s">
        <v>132</v>
      </c>
      <c r="D14623" s="3178">
        <v>1</v>
      </c>
      <c r="E14623" s="3161" t="s">
        <v>3130</v>
      </c>
      <c r="F14623" s="3144"/>
      <c r="G14623" s="3169">
        <f t="shared" si="234"/>
        <v>0</v>
      </c>
      <c r="H14623" s="74">
        <v>1</v>
      </c>
    </row>
    <row r="14624" spans="1:8" ht="20.100000000000001" customHeight="1">
      <c r="A14624" s="3170">
        <v>300</v>
      </c>
      <c r="B14624" s="3038" t="s">
        <v>42946</v>
      </c>
      <c r="C14624" s="3140" t="s">
        <v>132</v>
      </c>
      <c r="D14624" s="3178">
        <v>1</v>
      </c>
      <c r="E14624" s="3161" t="s">
        <v>3130</v>
      </c>
      <c r="F14624" s="3144"/>
      <c r="G14624" s="3169">
        <f t="shared" si="234"/>
        <v>0</v>
      </c>
      <c r="H14624" s="74">
        <v>1</v>
      </c>
    </row>
    <row r="14625" spans="1:8" ht="20.100000000000001" customHeight="1">
      <c r="A14625" s="3170">
        <v>300</v>
      </c>
      <c r="B14625" s="3038" t="s">
        <v>42947</v>
      </c>
      <c r="C14625" s="3140" t="s">
        <v>132</v>
      </c>
      <c r="D14625" s="3178">
        <v>1</v>
      </c>
      <c r="E14625" s="3161" t="s">
        <v>3130</v>
      </c>
      <c r="F14625" s="3144"/>
      <c r="G14625" s="3169">
        <f t="shared" si="234"/>
        <v>0</v>
      </c>
      <c r="H14625" s="74">
        <v>1</v>
      </c>
    </row>
    <row r="14626" spans="1:8" ht="20.100000000000001" customHeight="1">
      <c r="A14626" s="3230">
        <v>200</v>
      </c>
      <c r="B14626" s="3038" t="s">
        <v>42948</v>
      </c>
      <c r="C14626" s="3140" t="s">
        <v>132</v>
      </c>
      <c r="D14626" s="3189">
        <v>4</v>
      </c>
      <c r="E14626" s="3161" t="s">
        <v>3130</v>
      </c>
      <c r="F14626" s="3144"/>
      <c r="G14626" s="3169">
        <f t="shared" si="234"/>
        <v>0</v>
      </c>
      <c r="H14626" s="74">
        <v>1</v>
      </c>
    </row>
    <row r="14627" spans="1:8" ht="20.100000000000001" customHeight="1">
      <c r="A14627" s="3230">
        <v>500</v>
      </c>
      <c r="B14627" s="3038" t="s">
        <v>42949</v>
      </c>
      <c r="C14627" s="3140" t="s">
        <v>132</v>
      </c>
      <c r="D14627" s="3178">
        <v>2</v>
      </c>
      <c r="E14627" s="3161" t="s">
        <v>3130</v>
      </c>
      <c r="F14627" s="3144"/>
      <c r="G14627" s="3169">
        <f t="shared" si="234"/>
        <v>0</v>
      </c>
      <c r="H14627" s="74">
        <v>1</v>
      </c>
    </row>
    <row r="14628" spans="1:8" ht="20.100000000000001" customHeight="1">
      <c r="A14628" s="3230">
        <v>500</v>
      </c>
      <c r="B14628" s="3044" t="s">
        <v>42950</v>
      </c>
      <c r="C14628" s="3160"/>
      <c r="D14628" s="3183">
        <v>2</v>
      </c>
      <c r="E14628" s="3161" t="s">
        <v>3130</v>
      </c>
      <c r="F14628" s="3144"/>
      <c r="G14628" s="3169">
        <f t="shared" si="234"/>
        <v>0</v>
      </c>
      <c r="H14628" s="74">
        <v>1</v>
      </c>
    </row>
    <row r="14629" spans="1:8" ht="20.100000000000001" customHeight="1">
      <c r="A14629" s="3230">
        <v>500</v>
      </c>
      <c r="B14629" s="3038" t="s">
        <v>42951</v>
      </c>
      <c r="C14629" s="3160"/>
      <c r="D14629" s="3251">
        <v>3</v>
      </c>
      <c r="E14629" s="3161" t="s">
        <v>3130</v>
      </c>
      <c r="F14629" s="3144"/>
      <c r="G14629" s="3169">
        <f t="shared" si="234"/>
        <v>0</v>
      </c>
      <c r="H14629" s="74">
        <v>1</v>
      </c>
    </row>
    <row r="14630" spans="1:8" ht="20.100000000000001" customHeight="1">
      <c r="A14630" s="3170">
        <v>300</v>
      </c>
      <c r="B14630" s="3038" t="s">
        <v>42952</v>
      </c>
      <c r="C14630" s="3160"/>
      <c r="D14630" s="3251">
        <v>3</v>
      </c>
      <c r="E14630" s="3161" t="s">
        <v>3130</v>
      </c>
      <c r="F14630" s="3144"/>
      <c r="G14630" s="3169">
        <f t="shared" si="234"/>
        <v>0</v>
      </c>
      <c r="H14630" s="74">
        <v>1</v>
      </c>
    </row>
    <row r="14631" spans="1:8" ht="20.100000000000001" customHeight="1">
      <c r="A14631" s="3170">
        <v>300</v>
      </c>
      <c r="B14631" s="3038" t="s">
        <v>42953</v>
      </c>
      <c r="C14631" s="3140" t="s">
        <v>132</v>
      </c>
      <c r="D14631" s="3219">
        <v>4</v>
      </c>
      <c r="E14631" s="3161" t="s">
        <v>3130</v>
      </c>
      <c r="F14631" s="3144"/>
      <c r="G14631" s="3169">
        <f t="shared" si="234"/>
        <v>0</v>
      </c>
      <c r="H14631" s="74">
        <v>1</v>
      </c>
    </row>
    <row r="14632" spans="1:8" ht="20.100000000000001" customHeight="1">
      <c r="A14632" s="3170">
        <v>300</v>
      </c>
      <c r="B14632" s="3038" t="s">
        <v>42954</v>
      </c>
      <c r="C14632" s="3160"/>
      <c r="D14632" s="3178">
        <v>4</v>
      </c>
      <c r="E14632" s="3161" t="s">
        <v>3130</v>
      </c>
      <c r="F14632" s="3144"/>
      <c r="G14632" s="3169">
        <f t="shared" si="234"/>
        <v>0</v>
      </c>
      <c r="H14632" s="74">
        <v>1</v>
      </c>
    </row>
    <row r="14633" spans="1:8" ht="20.100000000000001" customHeight="1">
      <c r="A14633" s="3170">
        <v>300</v>
      </c>
      <c r="B14633" s="3038" t="s">
        <v>42954</v>
      </c>
      <c r="C14633" s="3160"/>
      <c r="D14633" s="3183">
        <v>4</v>
      </c>
      <c r="E14633" s="3161" t="s">
        <v>3130</v>
      </c>
      <c r="F14633" s="3144"/>
      <c r="G14633" s="3169">
        <f t="shared" si="234"/>
        <v>0</v>
      </c>
      <c r="H14633" s="74">
        <v>1</v>
      </c>
    </row>
    <row r="14634" spans="1:8" ht="20.100000000000001" customHeight="1">
      <c r="A14634" s="3170">
        <v>300</v>
      </c>
      <c r="B14634" s="3038" t="s">
        <v>42955</v>
      </c>
      <c r="C14634" s="3160"/>
      <c r="D14634" s="3178">
        <v>4</v>
      </c>
      <c r="E14634" s="3161" t="s">
        <v>3130</v>
      </c>
      <c r="F14634" s="3144"/>
      <c r="G14634" s="3169">
        <f t="shared" si="234"/>
        <v>0</v>
      </c>
      <c r="H14634" s="74">
        <v>1</v>
      </c>
    </row>
    <row r="14635" spans="1:8" ht="20.100000000000001" customHeight="1">
      <c r="A14635" s="3170">
        <v>800</v>
      </c>
      <c r="B14635" s="3025" t="s">
        <v>42956</v>
      </c>
      <c r="C14635" s="3140" t="s">
        <v>132</v>
      </c>
      <c r="D14635" s="3219">
        <v>1</v>
      </c>
      <c r="E14635" s="3161" t="s">
        <v>3130</v>
      </c>
      <c r="F14635" s="3144"/>
      <c r="G14635" s="3169">
        <f t="shared" si="234"/>
        <v>0</v>
      </c>
      <c r="H14635" s="74">
        <v>1</v>
      </c>
    </row>
    <row r="14636" spans="1:8" ht="20.100000000000001" customHeight="1">
      <c r="A14636" s="3170">
        <v>800</v>
      </c>
      <c r="B14636" s="3025" t="s">
        <v>42957</v>
      </c>
      <c r="C14636" s="3140" t="s">
        <v>132</v>
      </c>
      <c r="D14636" s="3024">
        <v>1</v>
      </c>
      <c r="E14636" s="3161" t="s">
        <v>3130</v>
      </c>
      <c r="F14636" s="3144"/>
      <c r="G14636" s="3169">
        <f t="shared" si="234"/>
        <v>0</v>
      </c>
      <c r="H14636" s="74">
        <v>1</v>
      </c>
    </row>
    <row r="14637" spans="1:8" ht="20.100000000000001" customHeight="1">
      <c r="A14637" s="3170">
        <v>300</v>
      </c>
      <c r="B14637" s="3044" t="s">
        <v>42958</v>
      </c>
      <c r="C14637" s="3140" t="s">
        <v>132</v>
      </c>
      <c r="D14637" s="3183">
        <v>1</v>
      </c>
      <c r="E14637" s="3142"/>
      <c r="F14637" s="3144"/>
      <c r="G14637" s="3169">
        <f t="shared" si="234"/>
        <v>0</v>
      </c>
      <c r="H14637" s="74">
        <v>1</v>
      </c>
    </row>
    <row r="14638" spans="1:8" ht="20.100000000000001" customHeight="1">
      <c r="A14638" s="3170">
        <v>300</v>
      </c>
      <c r="B14638" s="3044" t="s">
        <v>42959</v>
      </c>
      <c r="C14638" s="3140" t="s">
        <v>132</v>
      </c>
      <c r="D14638" s="3183">
        <v>1</v>
      </c>
      <c r="E14638" s="3142"/>
      <c r="F14638" s="3144"/>
      <c r="G14638" s="3169">
        <f t="shared" si="234"/>
        <v>0</v>
      </c>
      <c r="H14638" s="74">
        <v>1</v>
      </c>
    </row>
    <row r="14639" spans="1:8" ht="20.100000000000001" customHeight="1">
      <c r="A14639" s="3170">
        <v>300</v>
      </c>
      <c r="B14639" s="3044" t="s">
        <v>42960</v>
      </c>
      <c r="C14639" s="3140" t="s">
        <v>132</v>
      </c>
      <c r="D14639" s="3183">
        <v>1</v>
      </c>
      <c r="E14639" s="3142"/>
      <c r="F14639" s="3144"/>
      <c r="G14639" s="3169">
        <f t="shared" si="234"/>
        <v>0</v>
      </c>
      <c r="H14639" s="74">
        <v>1</v>
      </c>
    </row>
    <row r="14640" spans="1:8" ht="20.100000000000001" customHeight="1">
      <c r="A14640" s="3170">
        <v>300</v>
      </c>
      <c r="B14640" s="3038" t="s">
        <v>42961</v>
      </c>
      <c r="C14640" s="3140" t="s">
        <v>132</v>
      </c>
      <c r="D14640" s="3178">
        <v>4</v>
      </c>
      <c r="E14640" s="3161" t="s">
        <v>3130</v>
      </c>
      <c r="F14640" s="3144"/>
      <c r="G14640" s="3169">
        <f t="shared" si="234"/>
        <v>0</v>
      </c>
      <c r="H14640" s="74">
        <v>1</v>
      </c>
    </row>
    <row r="14641" spans="1:8" ht="20.100000000000001" customHeight="1">
      <c r="A14641" s="3170">
        <v>250</v>
      </c>
      <c r="B14641" s="3038" t="s">
        <v>42962</v>
      </c>
      <c r="C14641" s="3140" t="s">
        <v>132</v>
      </c>
      <c r="D14641" s="3189">
        <v>3</v>
      </c>
      <c r="E14641" s="3161" t="s">
        <v>3130</v>
      </c>
      <c r="F14641" s="3144"/>
      <c r="G14641" s="3169">
        <f t="shared" si="234"/>
        <v>0</v>
      </c>
      <c r="H14641" s="74">
        <v>1</v>
      </c>
    </row>
    <row r="14642" spans="1:8" ht="20.100000000000001" customHeight="1">
      <c r="A14642" s="3170">
        <v>150</v>
      </c>
      <c r="B14642" s="3044" t="s">
        <v>42963</v>
      </c>
      <c r="C14642" s="3160"/>
      <c r="D14642" s="3183">
        <v>6</v>
      </c>
      <c r="E14642" s="3142"/>
      <c r="F14642" s="3144"/>
      <c r="G14642" s="3169">
        <f t="shared" si="234"/>
        <v>0</v>
      </c>
      <c r="H14642" s="74">
        <v>1</v>
      </c>
    </row>
    <row r="14643" spans="1:8" ht="20.100000000000001" customHeight="1">
      <c r="A14643" s="3170">
        <v>200</v>
      </c>
      <c r="B14643" s="3044" t="s">
        <v>42964</v>
      </c>
      <c r="C14643" s="3160"/>
      <c r="D14643" s="3183">
        <v>6</v>
      </c>
      <c r="E14643" s="3142"/>
      <c r="F14643" s="3144"/>
      <c r="G14643" s="3169">
        <f t="shared" si="234"/>
        <v>0</v>
      </c>
      <c r="H14643" s="74">
        <v>1</v>
      </c>
    </row>
    <row r="14644" spans="1:8" ht="20.100000000000001" customHeight="1">
      <c r="A14644" s="3230">
        <v>500</v>
      </c>
      <c r="B14644" s="3038" t="s">
        <v>42965</v>
      </c>
      <c r="C14644" s="3140" t="s">
        <v>132</v>
      </c>
      <c r="D14644" s="3275">
        <v>1</v>
      </c>
      <c r="E14644" s="3161" t="s">
        <v>3130</v>
      </c>
      <c r="F14644" s="3144"/>
      <c r="G14644" s="3169">
        <f t="shared" si="234"/>
        <v>0</v>
      </c>
      <c r="H14644" s="74">
        <v>1</v>
      </c>
    </row>
    <row r="14645" spans="1:8" ht="20.100000000000001" customHeight="1">
      <c r="A14645" s="3170">
        <v>300</v>
      </c>
      <c r="B14645" s="3041" t="s">
        <v>42966</v>
      </c>
      <c r="C14645" s="3140" t="s">
        <v>132</v>
      </c>
      <c r="D14645" s="3668">
        <v>3</v>
      </c>
      <c r="E14645" s="3161" t="s">
        <v>3130</v>
      </c>
      <c r="F14645" s="3144"/>
      <c r="G14645" s="3169">
        <f t="shared" si="234"/>
        <v>0</v>
      </c>
      <c r="H14645" s="74">
        <v>1</v>
      </c>
    </row>
    <row r="14646" spans="1:8" ht="20.100000000000001" customHeight="1">
      <c r="A14646" s="3170">
        <v>150</v>
      </c>
      <c r="B14646" s="3041" t="s">
        <v>42967</v>
      </c>
      <c r="C14646" s="3140" t="s">
        <v>132</v>
      </c>
      <c r="D14646" s="3668">
        <v>2</v>
      </c>
      <c r="E14646" s="3161" t="s">
        <v>3130</v>
      </c>
      <c r="F14646" s="3144"/>
      <c r="G14646" s="3169">
        <f t="shared" si="234"/>
        <v>0</v>
      </c>
      <c r="H14646" s="74">
        <v>1</v>
      </c>
    </row>
    <row r="14647" spans="1:8" ht="20.100000000000001" customHeight="1">
      <c r="A14647" s="3170">
        <v>250</v>
      </c>
      <c r="B14647" s="3674" t="s">
        <v>42968</v>
      </c>
      <c r="C14647" s="3140" t="s">
        <v>132</v>
      </c>
      <c r="D14647" s="3605">
        <v>4</v>
      </c>
      <c r="E14647" s="3161" t="s">
        <v>3130</v>
      </c>
      <c r="F14647" s="3144"/>
      <c r="G14647" s="3169">
        <f t="shared" si="234"/>
        <v>0</v>
      </c>
      <c r="H14647" s="74">
        <v>1</v>
      </c>
    </row>
    <row r="14648" spans="1:8" ht="20.100000000000001" customHeight="1">
      <c r="A14648" s="3170">
        <v>300</v>
      </c>
      <c r="B14648" s="3389" t="s">
        <v>42969</v>
      </c>
      <c r="C14648" s="3140" t="s">
        <v>132</v>
      </c>
      <c r="D14648" s="3668">
        <v>1</v>
      </c>
      <c r="E14648" s="3161" t="s">
        <v>3130</v>
      </c>
      <c r="F14648" s="3144"/>
      <c r="G14648" s="3169">
        <f t="shared" si="234"/>
        <v>0</v>
      </c>
      <c r="H14648" s="74">
        <v>1</v>
      </c>
    </row>
    <row r="14649" spans="1:8" ht="20.100000000000001" customHeight="1">
      <c r="A14649" s="3170">
        <v>300</v>
      </c>
      <c r="B14649" s="3389" t="s">
        <v>42969</v>
      </c>
      <c r="C14649" s="3140" t="s">
        <v>132</v>
      </c>
      <c r="D14649" s="3668">
        <v>1</v>
      </c>
      <c r="E14649" s="3161" t="s">
        <v>3130</v>
      </c>
      <c r="F14649" s="3144"/>
      <c r="G14649" s="3169">
        <f t="shared" ref="G14649:G14712" si="235">F14649*A14649</f>
        <v>0</v>
      </c>
      <c r="H14649" s="74">
        <v>1</v>
      </c>
    </row>
    <row r="14650" spans="1:8" ht="20.100000000000001" customHeight="1">
      <c r="A14650" s="3170">
        <v>300</v>
      </c>
      <c r="B14650" s="3389" t="s">
        <v>42970</v>
      </c>
      <c r="C14650" s="3140" t="s">
        <v>132</v>
      </c>
      <c r="D14650" s="3668">
        <v>1</v>
      </c>
      <c r="E14650" s="3161" t="s">
        <v>3130</v>
      </c>
      <c r="F14650" s="3144"/>
      <c r="G14650" s="3169">
        <f t="shared" si="235"/>
        <v>0</v>
      </c>
      <c r="H14650" s="74">
        <v>1</v>
      </c>
    </row>
    <row r="14651" spans="1:8" ht="20.100000000000001" customHeight="1">
      <c r="A14651" s="2484">
        <v>1200</v>
      </c>
      <c r="B14651" s="3658" t="s">
        <v>42971</v>
      </c>
      <c r="C14651" s="3659" t="s">
        <v>42896</v>
      </c>
      <c r="D14651" s="3660">
        <v>1</v>
      </c>
      <c r="E14651" s="3161" t="s">
        <v>3130</v>
      </c>
      <c r="F14651" s="3144"/>
      <c r="G14651" s="3169">
        <f t="shared" si="235"/>
        <v>0</v>
      </c>
      <c r="H14651" s="3175"/>
    </row>
    <row r="14652" spans="1:8" ht="20.100000000000001" customHeight="1">
      <c r="A14652" s="3230">
        <v>500</v>
      </c>
      <c r="B14652" s="3658" t="s">
        <v>42972</v>
      </c>
      <c r="C14652" s="3659"/>
      <c r="D14652" s="3660">
        <v>3</v>
      </c>
      <c r="E14652" s="3161" t="s">
        <v>3130</v>
      </c>
      <c r="F14652" s="3144"/>
      <c r="G14652" s="3169">
        <f t="shared" si="235"/>
        <v>0</v>
      </c>
      <c r="H14652" s="3175"/>
    </row>
    <row r="14653" spans="1:8" ht="20.100000000000001" customHeight="1">
      <c r="A14653" s="3157">
        <v>500</v>
      </c>
      <c r="B14653" s="3038" t="s">
        <v>42973</v>
      </c>
      <c r="C14653" s="3160"/>
      <c r="D14653" s="3180">
        <v>2</v>
      </c>
      <c r="E14653" s="3142"/>
      <c r="F14653" s="3144"/>
      <c r="G14653" s="3169">
        <f t="shared" si="235"/>
        <v>0</v>
      </c>
      <c r="H14653" s="74">
        <v>1</v>
      </c>
    </row>
    <row r="14654" spans="1:8" ht="20.100000000000001" customHeight="1">
      <c r="A14654" s="3170">
        <v>300</v>
      </c>
      <c r="B14654" s="3038" t="s">
        <v>42974</v>
      </c>
      <c r="C14654" s="3160"/>
      <c r="D14654" s="3183">
        <v>3</v>
      </c>
      <c r="E14654" s="3161" t="s">
        <v>3130</v>
      </c>
      <c r="F14654" s="3144"/>
      <c r="G14654" s="3169">
        <f t="shared" si="235"/>
        <v>0</v>
      </c>
      <c r="H14654" s="74">
        <v>1</v>
      </c>
    </row>
    <row r="14655" spans="1:8" ht="20.100000000000001" customHeight="1">
      <c r="A14655" s="3170">
        <v>400</v>
      </c>
      <c r="B14655" s="3044" t="s">
        <v>42975</v>
      </c>
      <c r="C14655" s="3160"/>
      <c r="D14655" s="3183">
        <v>2</v>
      </c>
      <c r="E14655" s="3161" t="s">
        <v>3130</v>
      </c>
      <c r="F14655" s="3144"/>
      <c r="G14655" s="3169">
        <f t="shared" si="235"/>
        <v>0</v>
      </c>
      <c r="H14655" s="74">
        <v>1</v>
      </c>
    </row>
    <row r="14656" spans="1:8" ht="20.100000000000001" customHeight="1">
      <c r="A14656" s="3170"/>
      <c r="B14656" s="3038" t="s">
        <v>42976</v>
      </c>
      <c r="C14656" s="3160"/>
      <c r="D14656" s="3202">
        <v>3</v>
      </c>
      <c r="E14656" s="3161" t="s">
        <v>3130</v>
      </c>
      <c r="F14656" s="3144"/>
      <c r="G14656" s="3169">
        <f t="shared" si="235"/>
        <v>0</v>
      </c>
      <c r="H14656" s="74">
        <v>1</v>
      </c>
    </row>
    <row r="14657" spans="1:8" ht="20.100000000000001" customHeight="1">
      <c r="A14657" s="3170">
        <v>300</v>
      </c>
      <c r="B14657" s="3038" t="s">
        <v>42977</v>
      </c>
      <c r="C14657" s="3160"/>
      <c r="D14657" s="3189">
        <v>1</v>
      </c>
      <c r="E14657" s="3161" t="s">
        <v>3130</v>
      </c>
      <c r="F14657" s="3144"/>
      <c r="G14657" s="3169">
        <f t="shared" si="235"/>
        <v>0</v>
      </c>
      <c r="H14657" s="74">
        <v>1</v>
      </c>
    </row>
    <row r="14658" spans="1:8" ht="20.100000000000001" customHeight="1">
      <c r="A14658" s="3170"/>
      <c r="B14658" s="3038" t="s">
        <v>42978</v>
      </c>
      <c r="C14658" s="3160"/>
      <c r="D14658" s="3202">
        <v>1</v>
      </c>
      <c r="E14658" s="3161" t="s">
        <v>3130</v>
      </c>
      <c r="F14658" s="3144"/>
      <c r="G14658" s="3169">
        <f t="shared" si="235"/>
        <v>0</v>
      </c>
      <c r="H14658" s="74">
        <v>1</v>
      </c>
    </row>
    <row r="14659" spans="1:8" ht="20.100000000000001" customHeight="1">
      <c r="A14659" s="3170"/>
      <c r="B14659" s="3207" t="s">
        <v>42979</v>
      </c>
      <c r="C14659" s="3160"/>
      <c r="D14659" s="3202">
        <v>1</v>
      </c>
      <c r="E14659" s="3161" t="s">
        <v>3130</v>
      </c>
      <c r="F14659" s="3144"/>
      <c r="G14659" s="3169">
        <f t="shared" si="235"/>
        <v>0</v>
      </c>
      <c r="H14659" s="74">
        <v>1</v>
      </c>
    </row>
    <row r="14660" spans="1:8" ht="20.100000000000001" customHeight="1">
      <c r="A14660" s="3170">
        <v>800</v>
      </c>
      <c r="B14660" s="3389" t="s">
        <v>42980</v>
      </c>
      <c r="C14660" s="3576"/>
      <c r="D14660" s="3666">
        <v>1</v>
      </c>
      <c r="E14660" s="3161" t="s">
        <v>3130</v>
      </c>
      <c r="F14660" s="3144"/>
      <c r="G14660" s="3169">
        <f t="shared" si="235"/>
        <v>0</v>
      </c>
      <c r="H14660" s="74">
        <v>1</v>
      </c>
    </row>
    <row r="14661" spans="1:8" ht="20.100000000000001" customHeight="1">
      <c r="A14661" s="3170">
        <v>800</v>
      </c>
      <c r="B14661" s="3389" t="s">
        <v>42981</v>
      </c>
      <c r="C14661" s="3576"/>
      <c r="D14661" s="3666">
        <v>1</v>
      </c>
      <c r="E14661" s="3161" t="s">
        <v>3130</v>
      </c>
      <c r="F14661" s="3144"/>
      <c r="G14661" s="3169">
        <f t="shared" si="235"/>
        <v>0</v>
      </c>
      <c r="H14661" s="74">
        <v>1</v>
      </c>
    </row>
    <row r="14662" spans="1:8" ht="20.100000000000001" customHeight="1">
      <c r="A14662" s="3170">
        <v>1800</v>
      </c>
      <c r="B14662" s="3389" t="s">
        <v>42982</v>
      </c>
      <c r="C14662" s="3576"/>
      <c r="D14662" s="3180">
        <v>1</v>
      </c>
      <c r="E14662" s="3161" t="s">
        <v>3130</v>
      </c>
      <c r="F14662" s="3144"/>
      <c r="G14662" s="3169">
        <f t="shared" si="235"/>
        <v>0</v>
      </c>
      <c r="H14662" s="74">
        <v>1</v>
      </c>
    </row>
    <row r="14663" spans="1:8" ht="20.100000000000001" customHeight="1">
      <c r="A14663" s="3170">
        <v>300</v>
      </c>
      <c r="B14663" s="3657" t="s">
        <v>42983</v>
      </c>
      <c r="C14663" s="3140" t="s">
        <v>132</v>
      </c>
      <c r="D14663" s="3668">
        <v>2</v>
      </c>
      <c r="E14663" s="3161" t="s">
        <v>3130</v>
      </c>
      <c r="F14663" s="3144"/>
      <c r="G14663" s="3169">
        <f t="shared" si="235"/>
        <v>0</v>
      </c>
      <c r="H14663" s="74">
        <v>1</v>
      </c>
    </row>
    <row r="14664" spans="1:8" ht="20.100000000000001" customHeight="1">
      <c r="A14664" s="3170">
        <v>250</v>
      </c>
      <c r="B14664" s="3389" t="s">
        <v>42984</v>
      </c>
      <c r="C14664" s="3140" t="s">
        <v>132</v>
      </c>
      <c r="D14664" s="3666">
        <v>3</v>
      </c>
      <c r="E14664" s="3161" t="s">
        <v>3130</v>
      </c>
      <c r="F14664" s="3144"/>
      <c r="G14664" s="3169">
        <f t="shared" si="235"/>
        <v>0</v>
      </c>
      <c r="H14664" s="74">
        <v>1</v>
      </c>
    </row>
    <row r="14665" spans="1:8" ht="20.100000000000001" customHeight="1">
      <c r="A14665" s="3230">
        <v>1000</v>
      </c>
      <c r="B14665" s="3038" t="s">
        <v>42985</v>
      </c>
      <c r="C14665" s="3140"/>
      <c r="D14665" s="3024">
        <v>1</v>
      </c>
      <c r="E14665" s="3161" t="s">
        <v>3130</v>
      </c>
      <c r="F14665" s="3144"/>
      <c r="G14665" s="3169">
        <f t="shared" si="235"/>
        <v>0</v>
      </c>
      <c r="H14665" s="74">
        <v>1</v>
      </c>
    </row>
    <row r="14666" spans="1:8" ht="20.100000000000001" customHeight="1">
      <c r="A14666" s="3230">
        <v>1000</v>
      </c>
      <c r="B14666" s="3038" t="s">
        <v>42986</v>
      </c>
      <c r="C14666" s="3140"/>
      <c r="D14666" s="3024">
        <v>1</v>
      </c>
      <c r="E14666" s="3161" t="s">
        <v>3130</v>
      </c>
      <c r="F14666" s="3144"/>
      <c r="G14666" s="3169">
        <f t="shared" si="235"/>
        <v>0</v>
      </c>
      <c r="H14666" s="74">
        <v>1</v>
      </c>
    </row>
    <row r="14667" spans="1:8" ht="20.100000000000001" customHeight="1">
      <c r="A14667" s="3170">
        <v>300</v>
      </c>
      <c r="B14667" s="3038" t="s">
        <v>42987</v>
      </c>
      <c r="C14667" s="3140" t="s">
        <v>132</v>
      </c>
      <c r="D14667" s="3275">
        <v>2</v>
      </c>
      <c r="E14667" s="3161" t="s">
        <v>3130</v>
      </c>
      <c r="F14667" s="3144"/>
      <c r="G14667" s="3169">
        <f t="shared" si="235"/>
        <v>0</v>
      </c>
      <c r="H14667" s="74">
        <v>1</v>
      </c>
    </row>
    <row r="14668" spans="1:8" ht="20.100000000000001" customHeight="1">
      <c r="A14668" s="3230">
        <v>1000</v>
      </c>
      <c r="B14668" s="3038" t="s">
        <v>42988</v>
      </c>
      <c r="C14668" s="3140" t="s">
        <v>132</v>
      </c>
      <c r="D14668" s="3211">
        <v>1</v>
      </c>
      <c r="E14668" s="3161" t="s">
        <v>3130</v>
      </c>
      <c r="F14668" s="3144"/>
      <c r="G14668" s="3169">
        <f t="shared" si="235"/>
        <v>0</v>
      </c>
      <c r="H14668" s="74">
        <v>1</v>
      </c>
    </row>
    <row r="14669" spans="1:8" ht="20.100000000000001" customHeight="1">
      <c r="A14669" s="3230">
        <v>400</v>
      </c>
      <c r="B14669" s="3038" t="s">
        <v>42989</v>
      </c>
      <c r="C14669" s="3140" t="s">
        <v>132</v>
      </c>
      <c r="D14669" s="3211">
        <v>2</v>
      </c>
      <c r="E14669" s="3161" t="s">
        <v>3130</v>
      </c>
      <c r="F14669" s="3144"/>
      <c r="G14669" s="3169">
        <f t="shared" si="235"/>
        <v>0</v>
      </c>
      <c r="H14669" s="74">
        <v>1</v>
      </c>
    </row>
    <row r="14670" spans="1:8" ht="20.100000000000001" customHeight="1">
      <c r="A14670" s="3170">
        <v>1000</v>
      </c>
      <c r="B14670" s="3038" t="s">
        <v>42990</v>
      </c>
      <c r="C14670" s="3160"/>
      <c r="D14670" s="3183">
        <v>1</v>
      </c>
      <c r="E14670" s="3161" t="s">
        <v>3130</v>
      </c>
      <c r="F14670" s="3144"/>
      <c r="G14670" s="3169">
        <f t="shared" si="235"/>
        <v>0</v>
      </c>
      <c r="H14670" s="74">
        <v>1</v>
      </c>
    </row>
    <row r="14671" spans="1:8" ht="20.100000000000001" customHeight="1">
      <c r="A14671" s="3170">
        <v>1200</v>
      </c>
      <c r="B14671" s="3050" t="s">
        <v>42991</v>
      </c>
      <c r="C14671" s="3140" t="s">
        <v>132</v>
      </c>
      <c r="D14671" s="3605">
        <v>1</v>
      </c>
      <c r="E14671" s="3161" t="s">
        <v>3130</v>
      </c>
      <c r="F14671" s="3144"/>
      <c r="G14671" s="3169">
        <f t="shared" si="235"/>
        <v>0</v>
      </c>
      <c r="H14671" s="74">
        <v>1</v>
      </c>
    </row>
    <row r="14672" spans="1:8" ht="20.100000000000001" customHeight="1">
      <c r="A14672" s="3170">
        <v>1200</v>
      </c>
      <c r="B14672" s="3182" t="s">
        <v>42992</v>
      </c>
      <c r="C14672" s="3160"/>
      <c r="D14672" s="3178">
        <v>1</v>
      </c>
      <c r="E14672" s="3161" t="s">
        <v>3130</v>
      </c>
      <c r="F14672" s="3144"/>
      <c r="G14672" s="3169">
        <f t="shared" si="235"/>
        <v>0</v>
      </c>
      <c r="H14672" s="74">
        <v>1</v>
      </c>
    </row>
    <row r="14673" spans="1:8" ht="20.100000000000001" customHeight="1">
      <c r="A14673" s="3230">
        <v>1000</v>
      </c>
      <c r="B14673" s="3048" t="s">
        <v>42993</v>
      </c>
      <c r="C14673" s="3140" t="s">
        <v>132</v>
      </c>
      <c r="D14673" s="3668">
        <v>1</v>
      </c>
      <c r="E14673" s="3161" t="s">
        <v>3130</v>
      </c>
      <c r="F14673" s="3144"/>
      <c r="G14673" s="3169">
        <f t="shared" si="235"/>
        <v>0</v>
      </c>
      <c r="H14673" s="74">
        <v>1</v>
      </c>
    </row>
    <row r="14674" spans="1:8" ht="20.100000000000001" customHeight="1">
      <c r="A14674" s="3170">
        <v>1500</v>
      </c>
      <c r="B14674" s="3500" t="s">
        <v>42994</v>
      </c>
      <c r="C14674" s="3576"/>
      <c r="D14674" s="3183">
        <v>1</v>
      </c>
      <c r="E14674" s="3161" t="s">
        <v>3130</v>
      </c>
      <c r="F14674" s="3144"/>
      <c r="G14674" s="3169">
        <f t="shared" si="235"/>
        <v>0</v>
      </c>
      <c r="H14674" s="74">
        <v>1</v>
      </c>
    </row>
    <row r="14675" spans="1:8" ht="20.100000000000001" customHeight="1">
      <c r="A14675" s="3170">
        <v>1600</v>
      </c>
      <c r="B14675" s="3500" t="s">
        <v>42995</v>
      </c>
      <c r="C14675" s="3576"/>
      <c r="D14675" s="3183">
        <v>1</v>
      </c>
      <c r="E14675" s="3161" t="s">
        <v>3130</v>
      </c>
      <c r="F14675" s="3144"/>
      <c r="G14675" s="3169">
        <f t="shared" si="235"/>
        <v>0</v>
      </c>
      <c r="H14675" s="74">
        <v>1</v>
      </c>
    </row>
    <row r="14676" spans="1:8" ht="20.100000000000001" customHeight="1">
      <c r="A14676" s="3170">
        <v>1000</v>
      </c>
      <c r="B14676" s="3500" t="s">
        <v>42996</v>
      </c>
      <c r="C14676" s="3576"/>
      <c r="D14676" s="3183">
        <v>1</v>
      </c>
      <c r="E14676" s="3161" t="s">
        <v>3130</v>
      </c>
      <c r="F14676" s="3144"/>
      <c r="G14676" s="3169">
        <f t="shared" si="235"/>
        <v>0</v>
      </c>
      <c r="H14676" s="74">
        <v>1</v>
      </c>
    </row>
    <row r="14677" spans="1:8" ht="20.100000000000001" customHeight="1">
      <c r="A14677" s="3170">
        <v>1000</v>
      </c>
      <c r="B14677" s="3500" t="s">
        <v>42997</v>
      </c>
      <c r="C14677" s="3576"/>
      <c r="D14677" s="3183">
        <v>1</v>
      </c>
      <c r="E14677" s="3161" t="s">
        <v>3130</v>
      </c>
      <c r="F14677" s="3144"/>
      <c r="G14677" s="3169">
        <f t="shared" si="235"/>
        <v>0</v>
      </c>
      <c r="H14677" s="74">
        <v>1</v>
      </c>
    </row>
    <row r="14678" spans="1:8" ht="20.100000000000001" customHeight="1">
      <c r="A14678" s="3170">
        <v>1000</v>
      </c>
      <c r="B14678" s="3388" t="s">
        <v>42998</v>
      </c>
      <c r="C14678" s="3576"/>
      <c r="D14678" s="3183">
        <v>1</v>
      </c>
      <c r="E14678" s="3161" t="s">
        <v>3130</v>
      </c>
      <c r="F14678" s="3144"/>
      <c r="G14678" s="3169">
        <f t="shared" si="235"/>
        <v>0</v>
      </c>
      <c r="H14678" s="74">
        <v>1</v>
      </c>
    </row>
    <row r="14679" spans="1:8" ht="20.100000000000001" customHeight="1">
      <c r="A14679" s="3170">
        <v>800</v>
      </c>
      <c r="B14679" s="3500" t="s">
        <v>42999</v>
      </c>
      <c r="C14679" s="3576"/>
      <c r="D14679" s="3183">
        <v>1</v>
      </c>
      <c r="E14679" s="3161" t="s">
        <v>3130</v>
      </c>
      <c r="F14679" s="3144"/>
      <c r="G14679" s="3169">
        <f t="shared" si="235"/>
        <v>0</v>
      </c>
      <c r="H14679" s="74">
        <v>1</v>
      </c>
    </row>
    <row r="14680" spans="1:8" ht="20.100000000000001" customHeight="1">
      <c r="A14680" s="3170">
        <v>800</v>
      </c>
      <c r="B14680" s="3675" t="s">
        <v>43000</v>
      </c>
      <c r="C14680" s="3140" t="s">
        <v>132</v>
      </c>
      <c r="D14680" s="3605">
        <v>1</v>
      </c>
      <c r="E14680" s="3161" t="s">
        <v>3130</v>
      </c>
      <c r="F14680" s="3144"/>
      <c r="G14680" s="3169">
        <f t="shared" si="235"/>
        <v>0</v>
      </c>
      <c r="H14680" s="74">
        <v>1</v>
      </c>
    </row>
    <row r="14681" spans="1:8" ht="20.100000000000001" customHeight="1">
      <c r="A14681" s="3170">
        <v>800</v>
      </c>
      <c r="B14681" s="3675" t="s">
        <v>43001</v>
      </c>
      <c r="C14681" s="3140" t="s">
        <v>132</v>
      </c>
      <c r="D14681" s="3605">
        <v>1</v>
      </c>
      <c r="E14681" s="3161" t="s">
        <v>3130</v>
      </c>
      <c r="F14681" s="3144"/>
      <c r="G14681" s="3169">
        <f t="shared" si="235"/>
        <v>0</v>
      </c>
      <c r="H14681" s="74">
        <v>1</v>
      </c>
    </row>
    <row r="14682" spans="1:8" ht="20.100000000000001" customHeight="1">
      <c r="A14682" s="3170">
        <v>1200</v>
      </c>
      <c r="B14682" s="3675" t="s">
        <v>43002</v>
      </c>
      <c r="C14682" s="3140" t="s">
        <v>132</v>
      </c>
      <c r="D14682" s="3605">
        <v>1</v>
      </c>
      <c r="E14682" s="3161" t="s">
        <v>3130</v>
      </c>
      <c r="F14682" s="3144"/>
      <c r="G14682" s="3169">
        <f t="shared" si="235"/>
        <v>0</v>
      </c>
      <c r="H14682" s="74">
        <v>1</v>
      </c>
    </row>
    <row r="14683" spans="1:8" ht="20.100000000000001" customHeight="1">
      <c r="A14683" s="3170">
        <v>1000</v>
      </c>
      <c r="B14683" s="3500" t="s">
        <v>43003</v>
      </c>
      <c r="C14683" s="3576"/>
      <c r="D14683" s="3183">
        <v>1</v>
      </c>
      <c r="E14683" s="3161" t="s">
        <v>3130</v>
      </c>
      <c r="F14683" s="3144"/>
      <c r="G14683" s="3169">
        <f t="shared" si="235"/>
        <v>0</v>
      </c>
      <c r="H14683" s="74">
        <v>1</v>
      </c>
    </row>
    <row r="14684" spans="1:8" ht="20.100000000000001" customHeight="1">
      <c r="A14684" s="3170">
        <v>1000</v>
      </c>
      <c r="B14684" s="3050" t="s">
        <v>43004</v>
      </c>
      <c r="C14684" s="3140" t="s">
        <v>132</v>
      </c>
      <c r="D14684" s="3605">
        <v>1</v>
      </c>
      <c r="E14684" s="3161" t="s">
        <v>3130</v>
      </c>
      <c r="F14684" s="3144"/>
      <c r="G14684" s="3169">
        <f t="shared" si="235"/>
        <v>0</v>
      </c>
      <c r="H14684" s="74">
        <v>1</v>
      </c>
    </row>
    <row r="14685" spans="1:8" ht="20.100000000000001" customHeight="1">
      <c r="A14685" s="3170">
        <v>1000</v>
      </c>
      <c r="B14685" s="3048" t="s">
        <v>43005</v>
      </c>
      <c r="C14685" s="3140" t="s">
        <v>132</v>
      </c>
      <c r="D14685" s="3668">
        <v>1</v>
      </c>
      <c r="E14685" s="3161" t="s">
        <v>3130</v>
      </c>
      <c r="F14685" s="3144"/>
      <c r="G14685" s="3169">
        <f t="shared" si="235"/>
        <v>0</v>
      </c>
      <c r="H14685" s="74">
        <v>1</v>
      </c>
    </row>
    <row r="14686" spans="1:8" ht="20.100000000000001" customHeight="1">
      <c r="A14686" s="3170">
        <v>1600</v>
      </c>
      <c r="B14686" s="3500" t="s">
        <v>43006</v>
      </c>
      <c r="C14686" s="3576"/>
      <c r="D14686" s="3183">
        <v>1</v>
      </c>
      <c r="E14686" s="3161" t="s">
        <v>3130</v>
      </c>
      <c r="F14686" s="3144"/>
      <c r="G14686" s="3169">
        <f t="shared" si="235"/>
        <v>0</v>
      </c>
      <c r="H14686" s="74">
        <v>1</v>
      </c>
    </row>
    <row r="14687" spans="1:8" ht="20.100000000000001" customHeight="1">
      <c r="A14687" s="3170">
        <v>100</v>
      </c>
      <c r="B14687" s="3676" t="s">
        <v>43007</v>
      </c>
      <c r="C14687" s="3140" t="s">
        <v>132</v>
      </c>
      <c r="D14687" s="3189">
        <v>1</v>
      </c>
      <c r="E14687" s="3161" t="s">
        <v>3130</v>
      </c>
      <c r="F14687" s="3144"/>
      <c r="G14687" s="3169">
        <f t="shared" si="235"/>
        <v>0</v>
      </c>
      <c r="H14687" s="74">
        <v>1</v>
      </c>
    </row>
    <row r="14688" spans="1:8" ht="20.100000000000001" customHeight="1">
      <c r="A14688" s="3170">
        <v>100</v>
      </c>
      <c r="B14688" s="3676" t="s">
        <v>43008</v>
      </c>
      <c r="C14688" s="3140" t="s">
        <v>132</v>
      </c>
      <c r="D14688" s="3178">
        <v>11</v>
      </c>
      <c r="E14688" s="3161" t="s">
        <v>3130</v>
      </c>
      <c r="F14688" s="3144"/>
      <c r="G14688" s="3169">
        <f t="shared" si="235"/>
        <v>0</v>
      </c>
      <c r="H14688" s="74">
        <v>1</v>
      </c>
    </row>
    <row r="14689" spans="1:8" ht="20.100000000000001" customHeight="1">
      <c r="A14689" s="3170">
        <v>100</v>
      </c>
      <c r="B14689" s="3676" t="s">
        <v>43009</v>
      </c>
      <c r="C14689" s="3140" t="s">
        <v>132</v>
      </c>
      <c r="D14689" s="3178">
        <v>15</v>
      </c>
      <c r="E14689" s="3161" t="s">
        <v>3130</v>
      </c>
      <c r="F14689" s="3144"/>
      <c r="G14689" s="3169">
        <f t="shared" si="235"/>
        <v>0</v>
      </c>
      <c r="H14689" s="74">
        <v>1</v>
      </c>
    </row>
    <row r="14690" spans="1:8" ht="20.100000000000001" customHeight="1">
      <c r="A14690" s="3170">
        <v>100</v>
      </c>
      <c r="B14690" s="3676" t="s">
        <v>43010</v>
      </c>
      <c r="C14690" s="3140" t="s">
        <v>132</v>
      </c>
      <c r="D14690" s="3142">
        <v>7</v>
      </c>
      <c r="E14690" s="3161" t="s">
        <v>3130</v>
      </c>
      <c r="F14690" s="3144"/>
      <c r="G14690" s="3169">
        <f t="shared" si="235"/>
        <v>0</v>
      </c>
      <c r="H14690" s="74">
        <v>1</v>
      </c>
    </row>
    <row r="14691" spans="1:8" ht="20.100000000000001" customHeight="1">
      <c r="A14691" s="3170">
        <v>100</v>
      </c>
      <c r="B14691" s="3676" t="s">
        <v>43011</v>
      </c>
      <c r="C14691" s="3140" t="s">
        <v>132</v>
      </c>
      <c r="D14691" s="3142">
        <v>9</v>
      </c>
      <c r="E14691" s="3161" t="s">
        <v>3130</v>
      </c>
      <c r="F14691" s="3144"/>
      <c r="G14691" s="3169">
        <f t="shared" si="235"/>
        <v>0</v>
      </c>
      <c r="H14691" s="74">
        <v>1</v>
      </c>
    </row>
    <row r="14692" spans="1:8" ht="20.100000000000001" customHeight="1">
      <c r="A14692" s="3170">
        <v>100</v>
      </c>
      <c r="B14692" s="3676" t="s">
        <v>43012</v>
      </c>
      <c r="C14692" s="3140" t="s">
        <v>132</v>
      </c>
      <c r="D14692" s="3142">
        <v>13</v>
      </c>
      <c r="E14692" s="3161" t="s">
        <v>3130</v>
      </c>
      <c r="F14692" s="3144"/>
      <c r="G14692" s="3169">
        <f t="shared" si="235"/>
        <v>0</v>
      </c>
      <c r="H14692" s="74">
        <v>1</v>
      </c>
    </row>
    <row r="14693" spans="1:8" ht="20.100000000000001" customHeight="1">
      <c r="A14693" s="3170">
        <v>100</v>
      </c>
      <c r="B14693" s="3676" t="s">
        <v>43013</v>
      </c>
      <c r="C14693" s="3140" t="s">
        <v>132</v>
      </c>
      <c r="D14693" s="3677">
        <v>4</v>
      </c>
      <c r="E14693" s="3161" t="s">
        <v>3130</v>
      </c>
      <c r="F14693" s="3144"/>
      <c r="G14693" s="3169">
        <f t="shared" si="235"/>
        <v>0</v>
      </c>
      <c r="H14693" s="74">
        <v>1</v>
      </c>
    </row>
    <row r="14694" spans="1:8" ht="20.100000000000001" customHeight="1">
      <c r="A14694" s="3170">
        <v>100</v>
      </c>
      <c r="B14694" s="3676" t="s">
        <v>43014</v>
      </c>
      <c r="C14694" s="3140" t="s">
        <v>132</v>
      </c>
      <c r="D14694" s="3183">
        <v>5</v>
      </c>
      <c r="E14694" s="3161" t="s">
        <v>3130</v>
      </c>
      <c r="F14694" s="3144"/>
      <c r="G14694" s="3169">
        <f t="shared" si="235"/>
        <v>0</v>
      </c>
      <c r="H14694" s="74">
        <v>1</v>
      </c>
    </row>
    <row r="14695" spans="1:8" ht="20.100000000000001" customHeight="1">
      <c r="A14695" s="3170">
        <v>100</v>
      </c>
      <c r="B14695" s="3676" t="s">
        <v>43015</v>
      </c>
      <c r="C14695" s="3140" t="s">
        <v>132</v>
      </c>
      <c r="D14695" s="3142">
        <v>5</v>
      </c>
      <c r="E14695" s="3161" t="s">
        <v>3130</v>
      </c>
      <c r="F14695" s="3144"/>
      <c r="G14695" s="3169">
        <f t="shared" si="235"/>
        <v>0</v>
      </c>
      <c r="H14695" s="74">
        <v>1</v>
      </c>
    </row>
    <row r="14696" spans="1:8" ht="20.100000000000001" customHeight="1">
      <c r="A14696" s="3170">
        <v>100</v>
      </c>
      <c r="B14696" s="3676" t="s">
        <v>43016</v>
      </c>
      <c r="C14696" s="3140" t="s">
        <v>132</v>
      </c>
      <c r="D14696" s="3251">
        <v>3</v>
      </c>
      <c r="E14696" s="3161" t="s">
        <v>3130</v>
      </c>
      <c r="F14696" s="3144"/>
      <c r="G14696" s="3169">
        <f t="shared" si="235"/>
        <v>0</v>
      </c>
      <c r="H14696" s="74">
        <v>1</v>
      </c>
    </row>
    <row r="14697" spans="1:8" ht="20.100000000000001" customHeight="1">
      <c r="A14697" s="3170">
        <v>100</v>
      </c>
      <c r="B14697" s="3676" t="s">
        <v>43017</v>
      </c>
      <c r="C14697" s="3140" t="s">
        <v>132</v>
      </c>
      <c r="D14697" s="3180">
        <v>5</v>
      </c>
      <c r="E14697" s="3161" t="s">
        <v>3130</v>
      </c>
      <c r="F14697" s="3144"/>
      <c r="G14697" s="3169">
        <f t="shared" si="235"/>
        <v>0</v>
      </c>
      <c r="H14697" s="74">
        <v>1</v>
      </c>
    </row>
    <row r="14698" spans="1:8" ht="20.100000000000001" customHeight="1">
      <c r="A14698" s="3170">
        <v>100</v>
      </c>
      <c r="B14698" s="3676" t="s">
        <v>43017</v>
      </c>
      <c r="C14698" s="3140" t="s">
        <v>132</v>
      </c>
      <c r="D14698" s="3180">
        <v>4</v>
      </c>
      <c r="E14698" s="3161" t="s">
        <v>3130</v>
      </c>
      <c r="F14698" s="3144"/>
      <c r="G14698" s="3169">
        <f t="shared" si="235"/>
        <v>0</v>
      </c>
      <c r="H14698" s="74">
        <v>1</v>
      </c>
    </row>
    <row r="14699" spans="1:8" ht="20.100000000000001" customHeight="1">
      <c r="A14699" s="3170">
        <v>100</v>
      </c>
      <c r="B14699" s="3676" t="s">
        <v>43018</v>
      </c>
      <c r="C14699" s="3140" t="s">
        <v>132</v>
      </c>
      <c r="D14699" s="3180">
        <v>4</v>
      </c>
      <c r="E14699" s="3161" t="s">
        <v>3130</v>
      </c>
      <c r="F14699" s="3144"/>
      <c r="G14699" s="3169">
        <f t="shared" si="235"/>
        <v>0</v>
      </c>
      <c r="H14699" s="74">
        <v>1</v>
      </c>
    </row>
    <row r="14700" spans="1:8" ht="20.100000000000001" customHeight="1">
      <c r="A14700" s="3170">
        <v>100</v>
      </c>
      <c r="B14700" s="3676" t="s">
        <v>43019</v>
      </c>
      <c r="C14700" s="3140" t="s">
        <v>132</v>
      </c>
      <c r="D14700" s="3180">
        <v>4</v>
      </c>
      <c r="E14700" s="3161" t="s">
        <v>3130</v>
      </c>
      <c r="F14700" s="3144"/>
      <c r="G14700" s="3169">
        <f t="shared" si="235"/>
        <v>0</v>
      </c>
      <c r="H14700" s="74">
        <v>1</v>
      </c>
    </row>
    <row r="14701" spans="1:8" ht="20.100000000000001" customHeight="1">
      <c r="A14701" s="3170">
        <v>100</v>
      </c>
      <c r="B14701" s="3676" t="s">
        <v>43020</v>
      </c>
      <c r="C14701" s="3140" t="s">
        <v>132</v>
      </c>
      <c r="D14701" s="3178">
        <v>10</v>
      </c>
      <c r="E14701" s="3161" t="s">
        <v>3130</v>
      </c>
      <c r="F14701" s="3144"/>
      <c r="G14701" s="3169">
        <f t="shared" si="235"/>
        <v>0</v>
      </c>
      <c r="H14701" s="74">
        <v>1</v>
      </c>
    </row>
    <row r="14702" spans="1:8" ht="20.100000000000001" customHeight="1">
      <c r="A14702" s="3170">
        <v>100</v>
      </c>
      <c r="B14702" s="3676" t="s">
        <v>43021</v>
      </c>
      <c r="C14702" s="3140" t="s">
        <v>132</v>
      </c>
      <c r="D14702" s="3178">
        <v>10</v>
      </c>
      <c r="E14702" s="3161" t="s">
        <v>3130</v>
      </c>
      <c r="F14702" s="3144"/>
      <c r="G14702" s="3169">
        <f t="shared" si="235"/>
        <v>0</v>
      </c>
      <c r="H14702" s="74">
        <v>1</v>
      </c>
    </row>
    <row r="14703" spans="1:8" ht="20.100000000000001" customHeight="1">
      <c r="A14703" s="3170">
        <v>300</v>
      </c>
      <c r="B14703" s="3529" t="s">
        <v>43022</v>
      </c>
      <c r="C14703" s="3140" t="s">
        <v>132</v>
      </c>
      <c r="D14703" s="3219">
        <v>1</v>
      </c>
      <c r="E14703" s="3161" t="s">
        <v>3130</v>
      </c>
      <c r="F14703" s="3144"/>
      <c r="G14703" s="3169">
        <f t="shared" si="235"/>
        <v>0</v>
      </c>
      <c r="H14703" s="74">
        <v>1</v>
      </c>
    </row>
    <row r="14704" spans="1:8" ht="20.100000000000001" customHeight="1">
      <c r="A14704" s="3170">
        <v>300</v>
      </c>
      <c r="B14704" s="3529" t="s">
        <v>43023</v>
      </c>
      <c r="C14704" s="3140" t="s">
        <v>132</v>
      </c>
      <c r="D14704" s="3219">
        <v>1</v>
      </c>
      <c r="E14704" s="3161" t="s">
        <v>3130</v>
      </c>
      <c r="F14704" s="3144"/>
      <c r="G14704" s="3169">
        <f t="shared" si="235"/>
        <v>0</v>
      </c>
      <c r="H14704" s="74">
        <v>1</v>
      </c>
    </row>
    <row r="14705" spans="1:8" ht="20.100000000000001" customHeight="1">
      <c r="A14705" s="3170">
        <v>300</v>
      </c>
      <c r="B14705" s="3529" t="s">
        <v>43024</v>
      </c>
      <c r="C14705" s="3140" t="s">
        <v>132</v>
      </c>
      <c r="D14705" s="3219">
        <v>1</v>
      </c>
      <c r="E14705" s="3161" t="s">
        <v>3130</v>
      </c>
      <c r="F14705" s="3144"/>
      <c r="G14705" s="3169">
        <f t="shared" si="235"/>
        <v>0</v>
      </c>
      <c r="H14705" s="74">
        <v>1</v>
      </c>
    </row>
    <row r="14706" spans="1:8" ht="20.100000000000001" customHeight="1">
      <c r="A14706" s="3170">
        <v>250</v>
      </c>
      <c r="B14706" s="3529" t="s">
        <v>43025</v>
      </c>
      <c r="C14706" s="3140" t="s">
        <v>132</v>
      </c>
      <c r="D14706" s="3275">
        <v>1</v>
      </c>
      <c r="E14706" s="3161" t="s">
        <v>3130</v>
      </c>
      <c r="F14706" s="3144"/>
      <c r="G14706" s="3169">
        <f t="shared" si="235"/>
        <v>0</v>
      </c>
      <c r="H14706" s="74">
        <v>1</v>
      </c>
    </row>
    <row r="14707" spans="1:8" ht="20.100000000000001" customHeight="1">
      <c r="A14707" s="3170">
        <v>250</v>
      </c>
      <c r="B14707" s="3529" t="s">
        <v>43026</v>
      </c>
      <c r="C14707" s="3140" t="s">
        <v>132</v>
      </c>
      <c r="D14707" s="3275">
        <v>1</v>
      </c>
      <c r="E14707" s="3161" t="s">
        <v>3130</v>
      </c>
      <c r="F14707" s="3144"/>
      <c r="G14707" s="3169">
        <f t="shared" si="235"/>
        <v>0</v>
      </c>
      <c r="H14707" s="74">
        <v>1</v>
      </c>
    </row>
    <row r="14708" spans="1:8" ht="20.100000000000001" customHeight="1">
      <c r="A14708" s="3170">
        <v>300</v>
      </c>
      <c r="B14708" s="3038" t="s">
        <v>43027</v>
      </c>
      <c r="C14708" s="3576"/>
      <c r="D14708" s="3180">
        <v>1</v>
      </c>
      <c r="E14708" s="3142"/>
      <c r="F14708" s="3144"/>
      <c r="G14708" s="3169">
        <f t="shared" si="235"/>
        <v>0</v>
      </c>
      <c r="H14708" s="74">
        <v>1</v>
      </c>
    </row>
    <row r="14709" spans="1:8" ht="20.100000000000001" customHeight="1">
      <c r="A14709" s="3170">
        <v>300</v>
      </c>
      <c r="B14709" s="3044" t="s">
        <v>43028</v>
      </c>
      <c r="C14709" s="3576"/>
      <c r="D14709" s="3183">
        <v>5</v>
      </c>
      <c r="E14709" s="3142"/>
      <c r="F14709" s="3144"/>
      <c r="G14709" s="3169">
        <f t="shared" si="235"/>
        <v>0</v>
      </c>
      <c r="H14709" s="74">
        <v>1</v>
      </c>
    </row>
    <row r="14710" spans="1:8" ht="20.100000000000001" customHeight="1">
      <c r="A14710" s="3170">
        <v>300</v>
      </c>
      <c r="B14710" s="3038" t="s">
        <v>43029</v>
      </c>
      <c r="C14710" s="3576"/>
      <c r="D14710" s="3180">
        <v>1</v>
      </c>
      <c r="E14710" s="3142"/>
      <c r="F14710" s="3144"/>
      <c r="G14710" s="3169">
        <f t="shared" si="235"/>
        <v>0</v>
      </c>
      <c r="H14710" s="74"/>
    </row>
    <row r="14711" spans="1:8" ht="20.100000000000001" customHeight="1">
      <c r="A14711" s="3170">
        <v>350</v>
      </c>
      <c r="B14711" s="3038" t="s">
        <v>43030</v>
      </c>
      <c r="C14711" s="3576"/>
      <c r="D14711" s="3180">
        <v>1</v>
      </c>
      <c r="E14711" s="3142"/>
      <c r="F14711" s="3144"/>
      <c r="G14711" s="3169">
        <f t="shared" si="235"/>
        <v>0</v>
      </c>
      <c r="H14711" s="74"/>
    </row>
    <row r="14712" spans="1:8" ht="20.100000000000001" customHeight="1">
      <c r="A14712" s="3170">
        <v>350</v>
      </c>
      <c r="B14712" s="3031" t="s">
        <v>43031</v>
      </c>
      <c r="C14712" s="3140" t="s">
        <v>132</v>
      </c>
      <c r="D14712" s="3183">
        <v>1</v>
      </c>
      <c r="E14712" s="3142"/>
      <c r="F14712" s="3144"/>
      <c r="G14712" s="3169">
        <f t="shared" si="235"/>
        <v>0</v>
      </c>
      <c r="H14712" s="74">
        <v>1</v>
      </c>
    </row>
    <row r="14713" spans="1:8" ht="20.100000000000001" customHeight="1">
      <c r="A14713" s="3170">
        <v>350</v>
      </c>
      <c r="B14713" s="3031" t="s">
        <v>43032</v>
      </c>
      <c r="C14713" s="3140" t="s">
        <v>132</v>
      </c>
      <c r="D14713" s="3183">
        <v>1</v>
      </c>
      <c r="E14713" s="3142"/>
      <c r="F14713" s="3144"/>
      <c r="G14713" s="3169">
        <f t="shared" ref="G14713:G14776" si="236">F14713*A14713</f>
        <v>0</v>
      </c>
      <c r="H14713" s="74">
        <v>1</v>
      </c>
    </row>
    <row r="14714" spans="1:8" ht="20.100000000000001" customHeight="1">
      <c r="A14714" s="3170">
        <v>400</v>
      </c>
      <c r="B14714" s="3031" t="s">
        <v>43033</v>
      </c>
      <c r="C14714" s="3160"/>
      <c r="D14714" s="3183">
        <v>1</v>
      </c>
      <c r="E14714" s="3142"/>
      <c r="F14714" s="3144"/>
      <c r="G14714" s="3169">
        <f t="shared" si="236"/>
        <v>0</v>
      </c>
      <c r="H14714" s="74">
        <v>1</v>
      </c>
    </row>
    <row r="14715" spans="1:8" ht="20.100000000000001" customHeight="1">
      <c r="A14715" s="3170">
        <v>450</v>
      </c>
      <c r="B14715" s="3227" t="s">
        <v>43034</v>
      </c>
      <c r="C14715" s="3678" t="s">
        <v>43035</v>
      </c>
      <c r="D14715" s="3183">
        <v>1</v>
      </c>
      <c r="E14715" s="3142"/>
      <c r="F14715" s="3144"/>
      <c r="G14715" s="3169">
        <f t="shared" si="236"/>
        <v>0</v>
      </c>
      <c r="H14715" s="74">
        <v>1</v>
      </c>
    </row>
    <row r="14716" spans="1:8" ht="20.100000000000001" customHeight="1">
      <c r="A14716" s="3170">
        <v>650</v>
      </c>
      <c r="B14716" s="3227" t="s">
        <v>43036</v>
      </c>
      <c r="C14716" s="3678" t="s">
        <v>43037</v>
      </c>
      <c r="D14716" s="3183">
        <v>1</v>
      </c>
      <c r="E14716" s="3142"/>
      <c r="F14716" s="3144"/>
      <c r="G14716" s="3169">
        <f t="shared" si="236"/>
        <v>0</v>
      </c>
      <c r="H14716" s="74">
        <v>1</v>
      </c>
    </row>
    <row r="14717" spans="1:8" ht="20.100000000000001" customHeight="1">
      <c r="A14717" s="3170">
        <v>750</v>
      </c>
      <c r="B14717" s="3227" t="s">
        <v>43038</v>
      </c>
      <c r="C14717" s="3678" t="s">
        <v>43039</v>
      </c>
      <c r="D14717" s="3183">
        <v>1</v>
      </c>
      <c r="E14717" s="3142"/>
      <c r="F14717" s="3144"/>
      <c r="G14717" s="3169">
        <f t="shared" si="236"/>
        <v>0</v>
      </c>
      <c r="H14717" s="74">
        <v>1</v>
      </c>
    </row>
    <row r="14718" spans="1:8" ht="20.100000000000001" customHeight="1">
      <c r="A14718" s="3170">
        <v>750</v>
      </c>
      <c r="B14718" s="3227" t="s">
        <v>43040</v>
      </c>
      <c r="C14718" s="3678" t="s">
        <v>43041</v>
      </c>
      <c r="D14718" s="3183">
        <v>1</v>
      </c>
      <c r="E14718" s="3142"/>
      <c r="F14718" s="3144"/>
      <c r="G14718" s="3169">
        <f t="shared" si="236"/>
        <v>0</v>
      </c>
      <c r="H14718" s="74">
        <v>1</v>
      </c>
    </row>
    <row r="14719" spans="1:8" ht="20.100000000000001" customHeight="1">
      <c r="A14719" s="3170">
        <v>800</v>
      </c>
      <c r="B14719" s="3227" t="s">
        <v>43042</v>
      </c>
      <c r="C14719" s="3678" t="s">
        <v>43043</v>
      </c>
      <c r="D14719" s="3183">
        <v>1</v>
      </c>
      <c r="E14719" s="3142"/>
      <c r="F14719" s="3144"/>
      <c r="G14719" s="3169">
        <f t="shared" si="236"/>
        <v>0</v>
      </c>
      <c r="H14719" s="74">
        <v>1</v>
      </c>
    </row>
    <row r="14720" spans="1:8" ht="20.100000000000001" customHeight="1">
      <c r="A14720" s="3170">
        <v>850</v>
      </c>
      <c r="B14720" s="3227" t="s">
        <v>43044</v>
      </c>
      <c r="C14720" s="3678" t="s">
        <v>43045</v>
      </c>
      <c r="D14720" s="3183">
        <v>1</v>
      </c>
      <c r="E14720" s="3142"/>
      <c r="F14720" s="3144"/>
      <c r="G14720" s="3169">
        <f t="shared" si="236"/>
        <v>0</v>
      </c>
      <c r="H14720" s="74">
        <v>1</v>
      </c>
    </row>
    <row r="14721" spans="1:8" ht="20.100000000000001" customHeight="1">
      <c r="A14721" s="3170">
        <v>700</v>
      </c>
      <c r="B14721" s="3038" t="s">
        <v>43046</v>
      </c>
      <c r="C14721" s="3204"/>
      <c r="D14721" s="3183">
        <v>1</v>
      </c>
      <c r="E14721" s="3142"/>
      <c r="F14721" s="3144"/>
      <c r="G14721" s="3169">
        <f t="shared" si="236"/>
        <v>0</v>
      </c>
      <c r="H14721" s="74"/>
    </row>
    <row r="14722" spans="1:8" ht="20.100000000000001" customHeight="1">
      <c r="A14722" s="2484">
        <v>750</v>
      </c>
      <c r="B14722" s="3038" t="s">
        <v>43047</v>
      </c>
      <c r="C14722" s="3204"/>
      <c r="D14722" s="3183">
        <v>2</v>
      </c>
      <c r="E14722" s="3142"/>
      <c r="F14722" s="3144"/>
      <c r="G14722" s="3169">
        <f t="shared" si="236"/>
        <v>0</v>
      </c>
      <c r="H14722" s="74"/>
    </row>
    <row r="14723" spans="1:8" ht="20.100000000000001" customHeight="1">
      <c r="A14723" s="2484">
        <v>750</v>
      </c>
      <c r="B14723" s="3679" t="s">
        <v>43048</v>
      </c>
      <c r="C14723" s="3204"/>
      <c r="D14723" s="3183">
        <v>1</v>
      </c>
      <c r="E14723" s="3142"/>
      <c r="F14723" s="3144"/>
      <c r="G14723" s="3169">
        <f t="shared" si="236"/>
        <v>0</v>
      </c>
      <c r="H14723" s="74"/>
    </row>
    <row r="14724" spans="1:8" ht="20.100000000000001" customHeight="1">
      <c r="A14724" s="2484">
        <v>750</v>
      </c>
      <c r="B14724" s="3679" t="s">
        <v>43049</v>
      </c>
      <c r="C14724" s="3204"/>
      <c r="D14724" s="3183">
        <v>2</v>
      </c>
      <c r="E14724" s="3142"/>
      <c r="F14724" s="3144"/>
      <c r="G14724" s="3169">
        <f t="shared" si="236"/>
        <v>0</v>
      </c>
      <c r="H14724" s="74">
        <v>1</v>
      </c>
    </row>
    <row r="14725" spans="1:8" ht="20.100000000000001" customHeight="1">
      <c r="A14725" s="2484">
        <v>800</v>
      </c>
      <c r="B14725" s="3679" t="s">
        <v>43050</v>
      </c>
      <c r="C14725" s="3204"/>
      <c r="D14725" s="3183">
        <v>2</v>
      </c>
      <c r="E14725" s="3142"/>
      <c r="F14725" s="3144"/>
      <c r="G14725" s="3169">
        <f t="shared" si="236"/>
        <v>0</v>
      </c>
      <c r="H14725" s="74">
        <v>1</v>
      </c>
    </row>
    <row r="14726" spans="1:8" ht="20.100000000000001" customHeight="1">
      <c r="A14726" s="2484">
        <v>800</v>
      </c>
      <c r="B14726" s="3679" t="s">
        <v>43051</v>
      </c>
      <c r="C14726" s="3204"/>
      <c r="D14726" s="3183">
        <v>2</v>
      </c>
      <c r="E14726" s="3142"/>
      <c r="F14726" s="3144"/>
      <c r="G14726" s="3169">
        <f t="shared" si="236"/>
        <v>0</v>
      </c>
      <c r="H14726" s="74"/>
    </row>
    <row r="14727" spans="1:8" ht="20.100000000000001" customHeight="1">
      <c r="A14727" s="2484">
        <v>800</v>
      </c>
      <c r="B14727" s="3038" t="s">
        <v>43052</v>
      </c>
      <c r="C14727" s="3204"/>
      <c r="D14727" s="3211">
        <v>1</v>
      </c>
      <c r="E14727" s="3142"/>
      <c r="F14727" s="3144"/>
      <c r="G14727" s="3169">
        <f t="shared" si="236"/>
        <v>0</v>
      </c>
      <c r="H14727" s="74"/>
    </row>
    <row r="14728" spans="1:8" ht="20.100000000000001" customHeight="1">
      <c r="A14728" s="3170">
        <v>1000</v>
      </c>
      <c r="B14728" s="3038" t="s">
        <v>43053</v>
      </c>
      <c r="C14728" s="3204"/>
      <c r="D14728" s="3183">
        <v>1</v>
      </c>
      <c r="E14728" s="3142"/>
      <c r="F14728" s="3144"/>
      <c r="G14728" s="3169">
        <f t="shared" si="236"/>
        <v>0</v>
      </c>
      <c r="H14728" s="74"/>
    </row>
    <row r="14729" spans="1:8" ht="20.100000000000001" customHeight="1">
      <c r="A14729" s="3170">
        <v>100</v>
      </c>
      <c r="B14729" s="3039" t="s">
        <v>43054</v>
      </c>
      <c r="C14729" s="3140" t="s">
        <v>132</v>
      </c>
      <c r="D14729" s="3142">
        <v>1</v>
      </c>
      <c r="E14729" s="3161" t="s">
        <v>3130</v>
      </c>
      <c r="F14729" s="3144"/>
      <c r="G14729" s="3169">
        <f t="shared" si="236"/>
        <v>0</v>
      </c>
      <c r="H14729" s="74">
        <v>1</v>
      </c>
    </row>
    <row r="14730" spans="1:8" ht="20.100000000000001" customHeight="1">
      <c r="A14730" s="3170">
        <v>100</v>
      </c>
      <c r="B14730" s="3039" t="s">
        <v>43054</v>
      </c>
      <c r="C14730" s="3140" t="s">
        <v>132</v>
      </c>
      <c r="D14730" s="3142">
        <v>1</v>
      </c>
      <c r="E14730" s="3161" t="s">
        <v>3130</v>
      </c>
      <c r="F14730" s="3144"/>
      <c r="G14730" s="3169">
        <f t="shared" si="236"/>
        <v>0</v>
      </c>
      <c r="H14730" s="74">
        <v>1</v>
      </c>
    </row>
    <row r="14731" spans="1:8" ht="20.100000000000001" customHeight="1">
      <c r="A14731" s="3170">
        <v>100</v>
      </c>
      <c r="B14731" s="3039" t="s">
        <v>43055</v>
      </c>
      <c r="C14731" s="3140" t="s">
        <v>132</v>
      </c>
      <c r="D14731" s="3142">
        <v>1</v>
      </c>
      <c r="E14731" s="3161" t="s">
        <v>3130</v>
      </c>
      <c r="F14731" s="3144"/>
      <c r="G14731" s="3169">
        <f t="shared" si="236"/>
        <v>0</v>
      </c>
      <c r="H14731" s="74">
        <v>1</v>
      </c>
    </row>
    <row r="14732" spans="1:8" ht="20.100000000000001" customHeight="1">
      <c r="A14732" s="3170">
        <v>100</v>
      </c>
      <c r="B14732" s="3039" t="s">
        <v>43056</v>
      </c>
      <c r="C14732" s="3140" t="s">
        <v>132</v>
      </c>
      <c r="D14732" s="3142">
        <v>2</v>
      </c>
      <c r="E14732" s="3161" t="s">
        <v>3130</v>
      </c>
      <c r="F14732" s="3144"/>
      <c r="G14732" s="3169">
        <f t="shared" si="236"/>
        <v>0</v>
      </c>
      <c r="H14732" s="74">
        <v>1</v>
      </c>
    </row>
    <row r="14733" spans="1:8" ht="20.100000000000001" customHeight="1">
      <c r="A14733" s="3170">
        <v>100</v>
      </c>
      <c r="B14733" s="3039" t="s">
        <v>43058</v>
      </c>
      <c r="C14733" s="3140" t="s">
        <v>132</v>
      </c>
      <c r="D14733" s="3142">
        <v>2</v>
      </c>
      <c r="E14733" s="3161" t="s">
        <v>3130</v>
      </c>
      <c r="F14733" s="3144"/>
      <c r="G14733" s="3169">
        <f t="shared" si="236"/>
        <v>0</v>
      </c>
      <c r="H14733" s="74">
        <v>1</v>
      </c>
    </row>
    <row r="14734" spans="1:8" ht="20.100000000000001" customHeight="1">
      <c r="A14734" s="3170">
        <v>100</v>
      </c>
      <c r="B14734" s="3039" t="s">
        <v>43059</v>
      </c>
      <c r="C14734" s="3140" t="s">
        <v>132</v>
      </c>
      <c r="D14734" s="3142">
        <v>1</v>
      </c>
      <c r="E14734" s="3161" t="s">
        <v>3130</v>
      </c>
      <c r="F14734" s="3144"/>
      <c r="G14734" s="3169">
        <f t="shared" si="236"/>
        <v>0</v>
      </c>
      <c r="H14734" s="74">
        <v>1</v>
      </c>
    </row>
    <row r="14735" spans="1:8" ht="20.100000000000001" customHeight="1">
      <c r="A14735" s="3170">
        <v>100</v>
      </c>
      <c r="B14735" s="3039" t="s">
        <v>43060</v>
      </c>
      <c r="C14735" s="3140" t="s">
        <v>132</v>
      </c>
      <c r="D14735" s="3142">
        <v>1</v>
      </c>
      <c r="E14735" s="3161" t="s">
        <v>3130</v>
      </c>
      <c r="F14735" s="3144"/>
      <c r="G14735" s="3169">
        <f t="shared" si="236"/>
        <v>0</v>
      </c>
      <c r="H14735" s="74">
        <v>1</v>
      </c>
    </row>
    <row r="14736" spans="1:8" ht="20.100000000000001" customHeight="1">
      <c r="A14736" s="3170">
        <v>100</v>
      </c>
      <c r="B14736" s="3039" t="s">
        <v>43061</v>
      </c>
      <c r="C14736" s="3140" t="s">
        <v>132</v>
      </c>
      <c r="D14736" s="3142">
        <v>1</v>
      </c>
      <c r="E14736" s="3161" t="s">
        <v>3130</v>
      </c>
      <c r="F14736" s="3144"/>
      <c r="G14736" s="3169">
        <f t="shared" si="236"/>
        <v>0</v>
      </c>
      <c r="H14736" s="74">
        <v>1</v>
      </c>
    </row>
    <row r="14737" spans="1:8" ht="20.100000000000001" customHeight="1">
      <c r="A14737" s="3170">
        <v>100</v>
      </c>
      <c r="B14737" s="3039" t="s">
        <v>43062</v>
      </c>
      <c r="C14737" s="3140" t="s">
        <v>132</v>
      </c>
      <c r="D14737" s="3142">
        <v>1</v>
      </c>
      <c r="E14737" s="3161" t="s">
        <v>3130</v>
      </c>
      <c r="F14737" s="3144"/>
      <c r="G14737" s="3169">
        <f t="shared" si="236"/>
        <v>0</v>
      </c>
      <c r="H14737" s="74">
        <v>1</v>
      </c>
    </row>
    <row r="14738" spans="1:8" ht="20.100000000000001" customHeight="1">
      <c r="A14738" s="3170">
        <v>100</v>
      </c>
      <c r="B14738" s="3039" t="s">
        <v>43063</v>
      </c>
      <c r="C14738" s="3140" t="s">
        <v>132</v>
      </c>
      <c r="D14738" s="3142">
        <v>1</v>
      </c>
      <c r="E14738" s="3161" t="s">
        <v>3130</v>
      </c>
      <c r="F14738" s="3144"/>
      <c r="G14738" s="3169">
        <f t="shared" si="236"/>
        <v>0</v>
      </c>
      <c r="H14738" s="74">
        <v>1</v>
      </c>
    </row>
    <row r="14739" spans="1:8" ht="20.100000000000001" customHeight="1">
      <c r="A14739" s="3170">
        <v>100</v>
      </c>
      <c r="B14739" s="3039" t="s">
        <v>43064</v>
      </c>
      <c r="C14739" s="3140" t="s">
        <v>132</v>
      </c>
      <c r="D14739" s="3142">
        <v>1</v>
      </c>
      <c r="E14739" s="3161" t="s">
        <v>3130</v>
      </c>
      <c r="F14739" s="3144"/>
      <c r="G14739" s="3169">
        <f t="shared" si="236"/>
        <v>0</v>
      </c>
      <c r="H14739" s="74">
        <v>1</v>
      </c>
    </row>
    <row r="14740" spans="1:8" ht="20.100000000000001" customHeight="1">
      <c r="A14740" s="3170">
        <v>100</v>
      </c>
      <c r="B14740" s="3039" t="s">
        <v>43065</v>
      </c>
      <c r="C14740" s="3140" t="s">
        <v>132</v>
      </c>
      <c r="D14740" s="3142">
        <v>1</v>
      </c>
      <c r="E14740" s="3161" t="s">
        <v>3130</v>
      </c>
      <c r="F14740" s="3144"/>
      <c r="G14740" s="3169">
        <f t="shared" si="236"/>
        <v>0</v>
      </c>
      <c r="H14740" s="74">
        <v>1</v>
      </c>
    </row>
    <row r="14741" spans="1:8" ht="20.100000000000001" customHeight="1">
      <c r="A14741" s="3170">
        <v>100</v>
      </c>
      <c r="B14741" s="3039" t="s">
        <v>43066</v>
      </c>
      <c r="C14741" s="3140" t="s">
        <v>132</v>
      </c>
      <c r="D14741" s="3142">
        <v>1</v>
      </c>
      <c r="E14741" s="3161" t="s">
        <v>3130</v>
      </c>
      <c r="F14741" s="3144"/>
      <c r="G14741" s="3169">
        <f t="shared" si="236"/>
        <v>0</v>
      </c>
      <c r="H14741" s="74">
        <v>1</v>
      </c>
    </row>
    <row r="14742" spans="1:8" ht="20.100000000000001" customHeight="1">
      <c r="A14742" s="3170">
        <v>100</v>
      </c>
      <c r="B14742" s="3039" t="s">
        <v>43067</v>
      </c>
      <c r="C14742" s="3140" t="s">
        <v>132</v>
      </c>
      <c r="D14742" s="3142">
        <v>1</v>
      </c>
      <c r="E14742" s="3161" t="s">
        <v>3130</v>
      </c>
      <c r="F14742" s="3144"/>
      <c r="G14742" s="3169">
        <f t="shared" si="236"/>
        <v>0</v>
      </c>
      <c r="H14742" s="74">
        <v>1</v>
      </c>
    </row>
    <row r="14743" spans="1:8" ht="20.100000000000001" customHeight="1">
      <c r="A14743" s="3170">
        <v>100</v>
      </c>
      <c r="B14743" s="3039" t="s">
        <v>43068</v>
      </c>
      <c r="C14743" s="3140" t="s">
        <v>132</v>
      </c>
      <c r="D14743" s="3142">
        <v>1</v>
      </c>
      <c r="E14743" s="3161" t="s">
        <v>3130</v>
      </c>
      <c r="F14743" s="3144"/>
      <c r="G14743" s="3169">
        <f t="shared" si="236"/>
        <v>0</v>
      </c>
      <c r="H14743" s="74">
        <v>1</v>
      </c>
    </row>
    <row r="14744" spans="1:8" ht="20.100000000000001" customHeight="1">
      <c r="A14744" s="3170">
        <v>100</v>
      </c>
      <c r="B14744" s="3039" t="s">
        <v>43069</v>
      </c>
      <c r="C14744" s="3140" t="s">
        <v>132</v>
      </c>
      <c r="D14744" s="3142">
        <v>1</v>
      </c>
      <c r="E14744" s="3161" t="s">
        <v>3130</v>
      </c>
      <c r="F14744" s="3144"/>
      <c r="G14744" s="3169">
        <f t="shared" si="236"/>
        <v>0</v>
      </c>
      <c r="H14744" s="74">
        <v>1</v>
      </c>
    </row>
    <row r="14745" spans="1:8" ht="20.100000000000001" customHeight="1">
      <c r="A14745" s="3170">
        <v>100</v>
      </c>
      <c r="B14745" s="3039" t="s">
        <v>43070</v>
      </c>
      <c r="C14745" s="3140" t="s">
        <v>132</v>
      </c>
      <c r="D14745" s="3142">
        <v>1</v>
      </c>
      <c r="E14745" s="3161" t="s">
        <v>3130</v>
      </c>
      <c r="F14745" s="3144"/>
      <c r="G14745" s="3169">
        <f t="shared" si="236"/>
        <v>0</v>
      </c>
      <c r="H14745" s="74">
        <v>1</v>
      </c>
    </row>
    <row r="14746" spans="1:8" ht="20.100000000000001" customHeight="1">
      <c r="A14746" s="3170">
        <v>300</v>
      </c>
      <c r="B14746" s="3039" t="s">
        <v>43071</v>
      </c>
      <c r="C14746" s="3140" t="s">
        <v>132</v>
      </c>
      <c r="D14746" s="3142">
        <v>1</v>
      </c>
      <c r="E14746" s="3161" t="s">
        <v>3130</v>
      </c>
      <c r="F14746" s="3144"/>
      <c r="G14746" s="3169">
        <f t="shared" si="236"/>
        <v>0</v>
      </c>
      <c r="H14746" s="74">
        <v>1</v>
      </c>
    </row>
    <row r="14747" spans="1:8" ht="20.100000000000001" customHeight="1">
      <c r="A14747" s="3170">
        <v>300</v>
      </c>
      <c r="B14747" s="3039" t="s">
        <v>43072</v>
      </c>
      <c r="C14747" s="3140" t="s">
        <v>132</v>
      </c>
      <c r="D14747" s="3142">
        <v>1</v>
      </c>
      <c r="E14747" s="3161" t="s">
        <v>3130</v>
      </c>
      <c r="F14747" s="3144"/>
      <c r="G14747" s="3169">
        <f t="shared" si="236"/>
        <v>0</v>
      </c>
      <c r="H14747" s="74">
        <v>1</v>
      </c>
    </row>
    <row r="14748" spans="1:8" ht="20.100000000000001" customHeight="1">
      <c r="A14748" s="3170">
        <v>300</v>
      </c>
      <c r="B14748" s="3039" t="s">
        <v>43073</v>
      </c>
      <c r="C14748" s="3140" t="s">
        <v>132</v>
      </c>
      <c r="D14748" s="3142">
        <v>1</v>
      </c>
      <c r="E14748" s="3161" t="s">
        <v>3130</v>
      </c>
      <c r="F14748" s="3144"/>
      <c r="G14748" s="3169">
        <f t="shared" si="236"/>
        <v>0</v>
      </c>
      <c r="H14748" s="74">
        <v>1</v>
      </c>
    </row>
    <row r="14749" spans="1:8" ht="20.100000000000001" customHeight="1">
      <c r="A14749" s="3170">
        <v>300</v>
      </c>
      <c r="B14749" s="3039" t="s">
        <v>43074</v>
      </c>
      <c r="C14749" s="3140" t="s">
        <v>132</v>
      </c>
      <c r="D14749" s="3142">
        <v>1</v>
      </c>
      <c r="E14749" s="3161" t="s">
        <v>3130</v>
      </c>
      <c r="F14749" s="3144"/>
      <c r="G14749" s="3169">
        <f t="shared" si="236"/>
        <v>0</v>
      </c>
      <c r="H14749" s="74">
        <v>1</v>
      </c>
    </row>
    <row r="14750" spans="1:8" ht="20.100000000000001" customHeight="1">
      <c r="A14750" s="3170">
        <v>300</v>
      </c>
      <c r="B14750" s="3039" t="s">
        <v>43075</v>
      </c>
      <c r="C14750" s="3140" t="s">
        <v>132</v>
      </c>
      <c r="D14750" s="3142">
        <v>2</v>
      </c>
      <c r="E14750" s="3161" t="s">
        <v>3130</v>
      </c>
      <c r="F14750" s="3144"/>
      <c r="G14750" s="3169">
        <f t="shared" si="236"/>
        <v>0</v>
      </c>
      <c r="H14750" s="74">
        <v>1</v>
      </c>
    </row>
    <row r="14751" spans="1:8" ht="20.100000000000001" customHeight="1">
      <c r="A14751" s="3170">
        <v>300</v>
      </c>
      <c r="B14751" s="3039" t="s">
        <v>43076</v>
      </c>
      <c r="C14751" s="3140" t="s">
        <v>132</v>
      </c>
      <c r="D14751" s="3142">
        <v>1</v>
      </c>
      <c r="E14751" s="3161" t="s">
        <v>3130</v>
      </c>
      <c r="F14751" s="3144"/>
      <c r="G14751" s="3169">
        <f t="shared" si="236"/>
        <v>0</v>
      </c>
      <c r="H14751" s="74">
        <v>1</v>
      </c>
    </row>
    <row r="14752" spans="1:8" ht="20.100000000000001" customHeight="1">
      <c r="A14752" s="3170">
        <v>300</v>
      </c>
      <c r="B14752" s="3039" t="s">
        <v>43077</v>
      </c>
      <c r="C14752" s="3140" t="s">
        <v>132</v>
      </c>
      <c r="D14752" s="3183">
        <v>1</v>
      </c>
      <c r="E14752" s="3161" t="s">
        <v>3130</v>
      </c>
      <c r="F14752" s="3144"/>
      <c r="G14752" s="3169">
        <f t="shared" si="236"/>
        <v>0</v>
      </c>
      <c r="H14752" s="74">
        <v>1</v>
      </c>
    </row>
    <row r="14753" spans="1:8" ht="20.100000000000001" customHeight="1">
      <c r="A14753" s="3170">
        <v>300</v>
      </c>
      <c r="B14753" s="3039" t="s">
        <v>43078</v>
      </c>
      <c r="C14753" s="3140" t="s">
        <v>132</v>
      </c>
      <c r="D14753" s="3189">
        <v>1</v>
      </c>
      <c r="E14753" s="3161" t="s">
        <v>3130</v>
      </c>
      <c r="F14753" s="3144"/>
      <c r="G14753" s="3169">
        <f t="shared" si="236"/>
        <v>0</v>
      </c>
      <c r="H14753" s="74">
        <v>1</v>
      </c>
    </row>
    <row r="14754" spans="1:8" ht="20.100000000000001" customHeight="1">
      <c r="A14754" s="3170">
        <v>300</v>
      </c>
      <c r="B14754" s="3139" t="s">
        <v>43079</v>
      </c>
      <c r="C14754" s="3140" t="s">
        <v>132</v>
      </c>
      <c r="D14754" s="3178">
        <v>1</v>
      </c>
      <c r="E14754" s="3161" t="s">
        <v>3130</v>
      </c>
      <c r="F14754" s="3144"/>
      <c r="G14754" s="3169">
        <f t="shared" si="236"/>
        <v>0</v>
      </c>
      <c r="H14754" s="74">
        <v>1</v>
      </c>
    </row>
    <row r="14755" spans="1:8" ht="20.100000000000001" customHeight="1">
      <c r="A14755" s="3170">
        <v>300</v>
      </c>
      <c r="B14755" s="3266" t="s">
        <v>43080</v>
      </c>
      <c r="C14755" s="3140" t="s">
        <v>132</v>
      </c>
      <c r="D14755" s="3189">
        <v>1</v>
      </c>
      <c r="E14755" s="3161" t="s">
        <v>3130</v>
      </c>
      <c r="F14755" s="3144"/>
      <c r="G14755" s="3169">
        <f t="shared" si="236"/>
        <v>0</v>
      </c>
      <c r="H14755" s="74">
        <v>1</v>
      </c>
    </row>
    <row r="14756" spans="1:8" ht="20.100000000000001" customHeight="1">
      <c r="A14756" s="3170">
        <v>300</v>
      </c>
      <c r="B14756" s="3049" t="s">
        <v>43081</v>
      </c>
      <c r="C14756" s="3140" t="s">
        <v>132</v>
      </c>
      <c r="D14756" s="3189">
        <v>1</v>
      </c>
      <c r="E14756" s="3161" t="s">
        <v>3130</v>
      </c>
      <c r="F14756" s="3144"/>
      <c r="G14756" s="3169">
        <f t="shared" si="236"/>
        <v>0</v>
      </c>
      <c r="H14756" s="74">
        <v>1</v>
      </c>
    </row>
    <row r="14757" spans="1:8" ht="20.100000000000001" customHeight="1">
      <c r="A14757" s="3170">
        <v>300</v>
      </c>
      <c r="B14757" s="3049" t="s">
        <v>43082</v>
      </c>
      <c r="C14757" s="3140" t="s">
        <v>132</v>
      </c>
      <c r="D14757" s="3251">
        <v>1</v>
      </c>
      <c r="E14757" s="3161" t="s">
        <v>3130</v>
      </c>
      <c r="F14757" s="3144"/>
      <c r="G14757" s="3169">
        <f t="shared" si="236"/>
        <v>0</v>
      </c>
      <c r="H14757" s="74">
        <v>1</v>
      </c>
    </row>
    <row r="14758" spans="1:8" ht="20.100000000000001" customHeight="1">
      <c r="A14758" s="3170">
        <v>300</v>
      </c>
      <c r="B14758" s="3038" t="s">
        <v>43083</v>
      </c>
      <c r="C14758" s="3140" t="s">
        <v>132</v>
      </c>
      <c r="D14758" s="3202">
        <v>1</v>
      </c>
      <c r="E14758" s="3161" t="s">
        <v>3130</v>
      </c>
      <c r="F14758" s="3144"/>
      <c r="G14758" s="3169">
        <f t="shared" si="236"/>
        <v>0</v>
      </c>
      <c r="H14758" s="74">
        <v>1</v>
      </c>
    </row>
    <row r="14759" spans="1:8" ht="20.100000000000001" customHeight="1">
      <c r="A14759" s="3170">
        <v>300</v>
      </c>
      <c r="B14759" s="3044" t="s">
        <v>43084</v>
      </c>
      <c r="C14759" s="3140" t="s">
        <v>132</v>
      </c>
      <c r="D14759" s="3180">
        <v>1</v>
      </c>
      <c r="E14759" s="3161" t="s">
        <v>3130</v>
      </c>
      <c r="F14759" s="3144"/>
      <c r="G14759" s="3169">
        <f t="shared" si="236"/>
        <v>0</v>
      </c>
      <c r="H14759" s="74">
        <v>1</v>
      </c>
    </row>
    <row r="14760" spans="1:8" ht="20.100000000000001" customHeight="1">
      <c r="A14760" s="3170">
        <v>300</v>
      </c>
      <c r="B14760" s="3038" t="s">
        <v>43085</v>
      </c>
      <c r="C14760" s="3140" t="s">
        <v>132</v>
      </c>
      <c r="D14760" s="3189">
        <v>1</v>
      </c>
      <c r="E14760" s="3161" t="s">
        <v>3130</v>
      </c>
      <c r="F14760" s="3144"/>
      <c r="G14760" s="3169">
        <f t="shared" si="236"/>
        <v>0</v>
      </c>
      <c r="H14760" s="74">
        <v>1</v>
      </c>
    </row>
    <row r="14761" spans="1:8" ht="20.100000000000001" customHeight="1">
      <c r="A14761" s="3170">
        <v>300</v>
      </c>
      <c r="B14761" s="3038" t="s">
        <v>43086</v>
      </c>
      <c r="C14761" s="3140" t="s">
        <v>132</v>
      </c>
      <c r="D14761" s="3328">
        <v>1</v>
      </c>
      <c r="E14761" s="3161" t="s">
        <v>3130</v>
      </c>
      <c r="F14761" s="3144"/>
      <c r="G14761" s="3169">
        <f t="shared" si="236"/>
        <v>0</v>
      </c>
      <c r="H14761" s="74">
        <v>1</v>
      </c>
    </row>
    <row r="14762" spans="1:8" ht="20.100000000000001" customHeight="1">
      <c r="A14762" s="3170">
        <v>300</v>
      </c>
      <c r="B14762" s="3038" t="s">
        <v>43087</v>
      </c>
      <c r="C14762" s="3140" t="s">
        <v>132</v>
      </c>
      <c r="D14762" s="3193">
        <v>1</v>
      </c>
      <c r="E14762" s="3161" t="s">
        <v>3130</v>
      </c>
      <c r="F14762" s="3144"/>
      <c r="G14762" s="3169">
        <f t="shared" si="236"/>
        <v>0</v>
      </c>
      <c r="H14762" s="74">
        <v>1</v>
      </c>
    </row>
    <row r="14763" spans="1:8" ht="20.100000000000001" customHeight="1">
      <c r="A14763" s="3170">
        <v>300</v>
      </c>
      <c r="B14763" s="3039" t="s">
        <v>43088</v>
      </c>
      <c r="C14763" s="3140" t="s">
        <v>132</v>
      </c>
      <c r="D14763" s="3193">
        <v>1</v>
      </c>
      <c r="E14763" s="3161" t="s">
        <v>3130</v>
      </c>
      <c r="F14763" s="3144"/>
      <c r="G14763" s="3169">
        <f t="shared" si="236"/>
        <v>0</v>
      </c>
      <c r="H14763" s="74">
        <v>1</v>
      </c>
    </row>
    <row r="14764" spans="1:8" ht="20.100000000000001" customHeight="1">
      <c r="A14764" s="3170">
        <v>300</v>
      </c>
      <c r="B14764" s="3039" t="s">
        <v>43089</v>
      </c>
      <c r="C14764" s="3140" t="s">
        <v>132</v>
      </c>
      <c r="D14764" s="3193">
        <v>1</v>
      </c>
      <c r="E14764" s="3161" t="s">
        <v>3130</v>
      </c>
      <c r="F14764" s="3144"/>
      <c r="G14764" s="3169">
        <f t="shared" si="236"/>
        <v>0</v>
      </c>
      <c r="H14764" s="74">
        <v>1</v>
      </c>
    </row>
    <row r="14765" spans="1:8" ht="20.100000000000001" customHeight="1">
      <c r="A14765" s="3170">
        <v>300</v>
      </c>
      <c r="B14765" s="3039" t="s">
        <v>43090</v>
      </c>
      <c r="C14765" s="3140" t="s">
        <v>132</v>
      </c>
      <c r="D14765" s="3193">
        <v>1</v>
      </c>
      <c r="E14765" s="3161" t="s">
        <v>3130</v>
      </c>
      <c r="F14765" s="3144"/>
      <c r="G14765" s="3169">
        <f t="shared" si="236"/>
        <v>0</v>
      </c>
      <c r="H14765" s="74">
        <v>1</v>
      </c>
    </row>
    <row r="14766" spans="1:8" ht="20.100000000000001" customHeight="1">
      <c r="A14766" s="3170">
        <v>300</v>
      </c>
      <c r="B14766" s="3052" t="s">
        <v>43091</v>
      </c>
      <c r="C14766" s="3140" t="s">
        <v>132</v>
      </c>
      <c r="D14766" s="3191">
        <v>1</v>
      </c>
      <c r="E14766" s="3161" t="s">
        <v>3130</v>
      </c>
      <c r="F14766" s="3144"/>
      <c r="G14766" s="3169">
        <f t="shared" si="236"/>
        <v>0</v>
      </c>
      <c r="H14766" s="74">
        <v>1</v>
      </c>
    </row>
    <row r="14767" spans="1:8" ht="20.100000000000001" customHeight="1">
      <c r="A14767" s="3170">
        <v>300</v>
      </c>
      <c r="B14767" s="3039" t="s">
        <v>43092</v>
      </c>
      <c r="C14767" s="3140" t="s">
        <v>132</v>
      </c>
      <c r="D14767" s="3193">
        <v>1</v>
      </c>
      <c r="E14767" s="3161" t="s">
        <v>3130</v>
      </c>
      <c r="F14767" s="3144"/>
      <c r="G14767" s="3169">
        <f t="shared" si="236"/>
        <v>0</v>
      </c>
      <c r="H14767" s="74">
        <v>1</v>
      </c>
    </row>
    <row r="14768" spans="1:8" ht="20.100000000000001" customHeight="1">
      <c r="A14768" s="3170">
        <v>300</v>
      </c>
      <c r="B14768" s="3039" t="s">
        <v>43093</v>
      </c>
      <c r="C14768" s="3140" t="s">
        <v>132</v>
      </c>
      <c r="D14768" s="2994">
        <v>1</v>
      </c>
      <c r="E14768" s="3161" t="s">
        <v>3130</v>
      </c>
      <c r="F14768" s="3144"/>
      <c r="G14768" s="3169">
        <f t="shared" si="236"/>
        <v>0</v>
      </c>
      <c r="H14768" s="74">
        <v>1</v>
      </c>
    </row>
    <row r="14769" spans="1:8" ht="20.100000000000001" customHeight="1">
      <c r="A14769" s="3170">
        <v>300</v>
      </c>
      <c r="B14769" s="3680" t="s">
        <v>43094</v>
      </c>
      <c r="C14769" s="3140" t="s">
        <v>132</v>
      </c>
      <c r="D14769" s="3193">
        <v>1</v>
      </c>
      <c r="E14769" s="3161" t="s">
        <v>3130</v>
      </c>
      <c r="F14769" s="3144"/>
      <c r="G14769" s="3169">
        <f t="shared" si="236"/>
        <v>0</v>
      </c>
      <c r="H14769" s="74">
        <v>1</v>
      </c>
    </row>
    <row r="14770" spans="1:8" ht="20.100000000000001" customHeight="1">
      <c r="A14770" s="3170">
        <v>300</v>
      </c>
      <c r="B14770" s="3680" t="s">
        <v>43095</v>
      </c>
      <c r="C14770" s="3140" t="s">
        <v>132</v>
      </c>
      <c r="D14770" s="3193">
        <v>1</v>
      </c>
      <c r="E14770" s="3161" t="s">
        <v>3130</v>
      </c>
      <c r="F14770" s="3144"/>
      <c r="G14770" s="3169">
        <f t="shared" si="236"/>
        <v>0</v>
      </c>
      <c r="H14770" s="74">
        <v>1</v>
      </c>
    </row>
    <row r="14771" spans="1:8" ht="20.100000000000001" customHeight="1">
      <c r="A14771" s="3170">
        <v>300</v>
      </c>
      <c r="B14771" s="3039" t="s">
        <v>43096</v>
      </c>
      <c r="C14771" s="3140" t="s">
        <v>132</v>
      </c>
      <c r="D14771" s="3193">
        <v>1</v>
      </c>
      <c r="E14771" s="3161" t="s">
        <v>3130</v>
      </c>
      <c r="F14771" s="3144"/>
      <c r="G14771" s="3169">
        <f t="shared" si="236"/>
        <v>0</v>
      </c>
      <c r="H14771" s="74">
        <v>1</v>
      </c>
    </row>
    <row r="14772" spans="1:8" ht="20.100000000000001" customHeight="1">
      <c r="A14772" s="3170">
        <v>300</v>
      </c>
      <c r="B14772" s="3039" t="s">
        <v>43097</v>
      </c>
      <c r="C14772" s="3140" t="s">
        <v>132</v>
      </c>
      <c r="D14772" s="3178">
        <v>1</v>
      </c>
      <c r="E14772" s="3161" t="s">
        <v>3130</v>
      </c>
      <c r="F14772" s="3144"/>
      <c r="G14772" s="3169">
        <f t="shared" si="236"/>
        <v>0</v>
      </c>
      <c r="H14772" s="74">
        <v>1</v>
      </c>
    </row>
    <row r="14773" spans="1:8" ht="20.100000000000001" customHeight="1">
      <c r="A14773" s="3170">
        <v>100</v>
      </c>
      <c r="B14773" s="3039" t="s">
        <v>43098</v>
      </c>
      <c r="C14773" s="3140"/>
      <c r="D14773" s="3178">
        <v>1</v>
      </c>
      <c r="E14773" s="3161" t="s">
        <v>3130</v>
      </c>
      <c r="F14773" s="3144"/>
      <c r="G14773" s="3169">
        <f t="shared" si="236"/>
        <v>0</v>
      </c>
      <c r="H14773" s="74">
        <v>1</v>
      </c>
    </row>
    <row r="14774" spans="1:8" ht="20.100000000000001" customHeight="1">
      <c r="A14774" s="3170">
        <v>100</v>
      </c>
      <c r="B14774" s="3039" t="s">
        <v>43099</v>
      </c>
      <c r="C14774" s="3140"/>
      <c r="D14774" s="3178">
        <v>1</v>
      </c>
      <c r="E14774" s="3161" t="s">
        <v>3130</v>
      </c>
      <c r="F14774" s="3144"/>
      <c r="G14774" s="3169">
        <f t="shared" si="236"/>
        <v>0</v>
      </c>
      <c r="H14774" s="74">
        <v>1</v>
      </c>
    </row>
    <row r="14775" spans="1:8" ht="20.100000000000001" customHeight="1">
      <c r="A14775" s="3170">
        <v>100</v>
      </c>
      <c r="B14775" s="3039" t="s">
        <v>43100</v>
      </c>
      <c r="C14775" s="3140"/>
      <c r="D14775" s="3178">
        <v>1</v>
      </c>
      <c r="E14775" s="3161" t="s">
        <v>3130</v>
      </c>
      <c r="F14775" s="3144"/>
      <c r="G14775" s="3169">
        <f t="shared" si="236"/>
        <v>0</v>
      </c>
      <c r="H14775" s="74">
        <v>1</v>
      </c>
    </row>
    <row r="14776" spans="1:8" ht="20.100000000000001" customHeight="1">
      <c r="A14776" s="3170">
        <v>300</v>
      </c>
      <c r="B14776" s="3039" t="s">
        <v>43101</v>
      </c>
      <c r="C14776" s="3140" t="s">
        <v>132</v>
      </c>
      <c r="D14776" s="3178">
        <v>1</v>
      </c>
      <c r="E14776" s="3161" t="s">
        <v>3130</v>
      </c>
      <c r="F14776" s="3144"/>
      <c r="G14776" s="3169">
        <f t="shared" si="236"/>
        <v>0</v>
      </c>
      <c r="H14776" s="74">
        <v>1</v>
      </c>
    </row>
    <row r="14777" spans="1:8" ht="20.100000000000001" customHeight="1">
      <c r="A14777" s="3170">
        <v>300</v>
      </c>
      <c r="B14777" s="3680" t="s">
        <v>43102</v>
      </c>
      <c r="C14777" s="3140" t="s">
        <v>132</v>
      </c>
      <c r="D14777" s="3178">
        <v>1</v>
      </c>
      <c r="E14777" s="3161" t="s">
        <v>3130</v>
      </c>
      <c r="F14777" s="3144"/>
      <c r="G14777" s="3169">
        <f t="shared" ref="G14777:G14840" si="237">F14777*A14777</f>
        <v>0</v>
      </c>
      <c r="H14777" s="74">
        <v>1</v>
      </c>
    </row>
    <row r="14778" spans="1:8" ht="20.100000000000001" customHeight="1">
      <c r="A14778" s="3170">
        <v>300</v>
      </c>
      <c r="B14778" s="3039" t="s">
        <v>43103</v>
      </c>
      <c r="C14778" s="3140" t="s">
        <v>132</v>
      </c>
      <c r="D14778" s="3178">
        <v>1</v>
      </c>
      <c r="E14778" s="3161" t="s">
        <v>3130</v>
      </c>
      <c r="F14778" s="3144"/>
      <c r="G14778" s="3169">
        <f t="shared" si="237"/>
        <v>0</v>
      </c>
      <c r="H14778" s="74">
        <v>1</v>
      </c>
    </row>
    <row r="14779" spans="1:8" ht="20.100000000000001" customHeight="1">
      <c r="A14779" s="3170">
        <v>300</v>
      </c>
      <c r="B14779" s="3039" t="s">
        <v>43104</v>
      </c>
      <c r="C14779" s="3140" t="s">
        <v>132</v>
      </c>
      <c r="D14779" s="3178">
        <v>1</v>
      </c>
      <c r="E14779" s="3161" t="s">
        <v>3130</v>
      </c>
      <c r="F14779" s="3144"/>
      <c r="G14779" s="3169">
        <f t="shared" si="237"/>
        <v>0</v>
      </c>
      <c r="H14779" s="74">
        <v>1</v>
      </c>
    </row>
    <row r="14780" spans="1:8" ht="20.100000000000001" customHeight="1">
      <c r="A14780" s="3170">
        <v>300</v>
      </c>
      <c r="B14780" s="3039" t="s">
        <v>43105</v>
      </c>
      <c r="C14780" s="3140" t="s">
        <v>132</v>
      </c>
      <c r="D14780" s="3178">
        <v>1</v>
      </c>
      <c r="E14780" s="3161" t="s">
        <v>3130</v>
      </c>
      <c r="F14780" s="3144"/>
      <c r="G14780" s="3169">
        <f t="shared" si="237"/>
        <v>0</v>
      </c>
      <c r="H14780" s="74">
        <v>1</v>
      </c>
    </row>
    <row r="14781" spans="1:8" ht="20.100000000000001" customHeight="1">
      <c r="A14781" s="3170">
        <v>300</v>
      </c>
      <c r="B14781" s="3038" t="s">
        <v>43106</v>
      </c>
      <c r="C14781" s="3204"/>
      <c r="D14781" s="3178">
        <v>2</v>
      </c>
      <c r="E14781" s="3161" t="s">
        <v>3130</v>
      </c>
      <c r="F14781" s="3144"/>
      <c r="G14781" s="3169">
        <f t="shared" si="237"/>
        <v>0</v>
      </c>
      <c r="H14781" s="74">
        <v>1</v>
      </c>
    </row>
    <row r="14782" spans="1:8" ht="20.100000000000001" customHeight="1">
      <c r="A14782" s="3170">
        <v>300</v>
      </c>
      <c r="B14782" s="3039" t="s">
        <v>43107</v>
      </c>
      <c r="C14782" s="3140" t="s">
        <v>132</v>
      </c>
      <c r="D14782" s="3178">
        <v>1</v>
      </c>
      <c r="E14782" s="3161" t="s">
        <v>3130</v>
      </c>
      <c r="F14782" s="3144"/>
      <c r="G14782" s="3169">
        <f t="shared" si="237"/>
        <v>0</v>
      </c>
      <c r="H14782" s="74">
        <v>1</v>
      </c>
    </row>
    <row r="14783" spans="1:8" ht="20.100000000000001" customHeight="1">
      <c r="A14783" s="3170">
        <v>300</v>
      </c>
      <c r="B14783" s="3039" t="s">
        <v>43108</v>
      </c>
      <c r="C14783" s="3140" t="s">
        <v>132</v>
      </c>
      <c r="D14783" s="3178">
        <v>1</v>
      </c>
      <c r="E14783" s="3161" t="s">
        <v>3130</v>
      </c>
      <c r="F14783" s="3144"/>
      <c r="G14783" s="3169">
        <f t="shared" si="237"/>
        <v>0</v>
      </c>
      <c r="H14783" s="74">
        <v>1</v>
      </c>
    </row>
    <row r="14784" spans="1:8" ht="20.100000000000001" customHeight="1">
      <c r="A14784" s="3170">
        <v>300</v>
      </c>
      <c r="B14784" s="3039" t="s">
        <v>43110</v>
      </c>
      <c r="C14784" s="3140" t="s">
        <v>132</v>
      </c>
      <c r="D14784" s="3142">
        <v>1</v>
      </c>
      <c r="E14784" s="3161" t="s">
        <v>3130</v>
      </c>
      <c r="F14784" s="3144"/>
      <c r="G14784" s="3169">
        <f t="shared" si="237"/>
        <v>0</v>
      </c>
      <c r="H14784" s="74">
        <v>1</v>
      </c>
    </row>
    <row r="14785" spans="1:8" ht="20.100000000000001" customHeight="1">
      <c r="A14785" s="3170">
        <v>250</v>
      </c>
      <c r="B14785" s="3039" t="s">
        <v>43111</v>
      </c>
      <c r="C14785" s="3140" t="s">
        <v>132</v>
      </c>
      <c r="D14785" s="3142">
        <v>2</v>
      </c>
      <c r="E14785" s="3161" t="s">
        <v>3130</v>
      </c>
      <c r="F14785" s="3144"/>
      <c r="G14785" s="3169">
        <f t="shared" si="237"/>
        <v>0</v>
      </c>
      <c r="H14785" s="74">
        <v>1</v>
      </c>
    </row>
    <row r="14786" spans="1:8" ht="20.100000000000001" customHeight="1">
      <c r="A14786" s="3170">
        <v>300</v>
      </c>
      <c r="B14786" s="3039" t="s">
        <v>43111</v>
      </c>
      <c r="C14786" s="3140" t="s">
        <v>132</v>
      </c>
      <c r="D14786" s="3142">
        <v>1</v>
      </c>
      <c r="E14786" s="3161" t="s">
        <v>3130</v>
      </c>
      <c r="F14786" s="3144"/>
      <c r="G14786" s="3169">
        <f t="shared" si="237"/>
        <v>0</v>
      </c>
      <c r="H14786" s="74">
        <v>1</v>
      </c>
    </row>
    <row r="14787" spans="1:8" ht="20.100000000000001" customHeight="1">
      <c r="A14787" s="3170">
        <v>300</v>
      </c>
      <c r="B14787" s="3039" t="s">
        <v>43112</v>
      </c>
      <c r="C14787" s="3140" t="s">
        <v>132</v>
      </c>
      <c r="D14787" s="3142">
        <v>1</v>
      </c>
      <c r="E14787" s="3161" t="s">
        <v>3130</v>
      </c>
      <c r="F14787" s="3144"/>
      <c r="G14787" s="3169">
        <f t="shared" si="237"/>
        <v>0</v>
      </c>
      <c r="H14787" s="74">
        <v>1</v>
      </c>
    </row>
    <row r="14788" spans="1:8" ht="20.100000000000001" customHeight="1">
      <c r="A14788" s="3157"/>
      <c r="B14788" s="3039" t="s">
        <v>43113</v>
      </c>
      <c r="C14788" s="3221" t="s">
        <v>43109</v>
      </c>
      <c r="D14788" s="3178">
        <v>1</v>
      </c>
      <c r="E14788" s="3161" t="s">
        <v>3130</v>
      </c>
      <c r="F14788" s="3144"/>
      <c r="G14788" s="3169">
        <f t="shared" si="237"/>
        <v>0</v>
      </c>
      <c r="H14788" s="74">
        <v>1</v>
      </c>
    </row>
    <row r="14789" spans="1:8" ht="20.100000000000001" customHeight="1">
      <c r="A14789" s="3170">
        <v>300</v>
      </c>
      <c r="B14789" s="3039" t="s">
        <v>43114</v>
      </c>
      <c r="C14789" s="3140" t="s">
        <v>132</v>
      </c>
      <c r="D14789" s="3142">
        <v>1</v>
      </c>
      <c r="E14789" s="3161" t="s">
        <v>3130</v>
      </c>
      <c r="F14789" s="3144"/>
      <c r="G14789" s="3169">
        <f t="shared" si="237"/>
        <v>0</v>
      </c>
      <c r="H14789" s="74">
        <v>1</v>
      </c>
    </row>
    <row r="14790" spans="1:8" ht="20.100000000000001" customHeight="1">
      <c r="A14790" s="3230">
        <v>500</v>
      </c>
      <c r="B14790" s="3039" t="s">
        <v>43115</v>
      </c>
      <c r="C14790" s="3140" t="s">
        <v>132</v>
      </c>
      <c r="D14790" s="3142">
        <v>1</v>
      </c>
      <c r="E14790" s="3161" t="s">
        <v>3130</v>
      </c>
      <c r="F14790" s="3144"/>
      <c r="G14790" s="3169">
        <f t="shared" si="237"/>
        <v>0</v>
      </c>
      <c r="H14790" s="74">
        <v>1</v>
      </c>
    </row>
    <row r="14791" spans="1:8" ht="20.100000000000001" customHeight="1">
      <c r="A14791" s="3230">
        <v>500</v>
      </c>
      <c r="B14791" s="3039" t="s">
        <v>43116</v>
      </c>
      <c r="C14791" s="3140" t="s">
        <v>132</v>
      </c>
      <c r="D14791" s="3024">
        <v>1</v>
      </c>
      <c r="E14791" s="3161" t="s">
        <v>3130</v>
      </c>
      <c r="F14791" s="3144"/>
      <c r="G14791" s="3169">
        <f t="shared" si="237"/>
        <v>0</v>
      </c>
      <c r="H14791" s="74">
        <v>1</v>
      </c>
    </row>
    <row r="14792" spans="1:8" ht="20.100000000000001" customHeight="1">
      <c r="A14792" s="3230">
        <v>500</v>
      </c>
      <c r="B14792" s="3039" t="s">
        <v>43117</v>
      </c>
      <c r="C14792" s="3140" t="s">
        <v>132</v>
      </c>
      <c r="D14792" s="3275">
        <v>1</v>
      </c>
      <c r="E14792" s="3161" t="s">
        <v>3130</v>
      </c>
      <c r="F14792" s="3144"/>
      <c r="G14792" s="3169">
        <f t="shared" si="237"/>
        <v>0</v>
      </c>
      <c r="H14792" s="74">
        <v>1</v>
      </c>
    </row>
    <row r="14793" spans="1:8" ht="20.100000000000001" customHeight="1">
      <c r="A14793" s="3230">
        <v>500</v>
      </c>
      <c r="B14793" s="3039" t="s">
        <v>43118</v>
      </c>
      <c r="C14793" s="3140" t="s">
        <v>132</v>
      </c>
      <c r="D14793" s="3202">
        <v>1</v>
      </c>
      <c r="E14793" s="3161" t="s">
        <v>3130</v>
      </c>
      <c r="F14793" s="3144"/>
      <c r="G14793" s="3169">
        <f t="shared" si="237"/>
        <v>0</v>
      </c>
      <c r="H14793" s="74">
        <v>1</v>
      </c>
    </row>
    <row r="14794" spans="1:8" ht="20.100000000000001" customHeight="1">
      <c r="A14794" s="3230">
        <v>500</v>
      </c>
      <c r="B14794" s="3039" t="s">
        <v>43119</v>
      </c>
      <c r="C14794" s="3140" t="s">
        <v>132</v>
      </c>
      <c r="D14794" s="3178">
        <v>1</v>
      </c>
      <c r="E14794" s="3161" t="s">
        <v>3130</v>
      </c>
      <c r="F14794" s="3144"/>
      <c r="G14794" s="3169">
        <f t="shared" si="237"/>
        <v>0</v>
      </c>
      <c r="H14794" s="74">
        <v>1</v>
      </c>
    </row>
    <row r="14795" spans="1:8" ht="20.100000000000001" customHeight="1">
      <c r="A14795" s="3170">
        <v>700</v>
      </c>
      <c r="B14795" s="3680" t="s">
        <v>43120</v>
      </c>
      <c r="C14795" s="3140" t="s">
        <v>132</v>
      </c>
      <c r="D14795" s="3178">
        <v>1</v>
      </c>
      <c r="E14795" s="3161" t="s">
        <v>3130</v>
      </c>
      <c r="F14795" s="3144"/>
      <c r="G14795" s="3169">
        <f t="shared" si="237"/>
        <v>0</v>
      </c>
      <c r="H14795" s="74">
        <v>1</v>
      </c>
    </row>
    <row r="14796" spans="1:8" ht="20.100000000000001" customHeight="1">
      <c r="A14796" s="3170">
        <v>100</v>
      </c>
      <c r="B14796" s="3039" t="s">
        <v>43121</v>
      </c>
      <c r="C14796" s="3221"/>
      <c r="D14796" s="3178">
        <v>1</v>
      </c>
      <c r="E14796" s="3161" t="s">
        <v>3130</v>
      </c>
      <c r="F14796" s="3144"/>
      <c r="G14796" s="3169">
        <f t="shared" si="237"/>
        <v>0</v>
      </c>
      <c r="H14796" s="74">
        <v>1</v>
      </c>
    </row>
    <row r="14797" spans="1:8" ht="20.100000000000001" customHeight="1">
      <c r="A14797" s="3170">
        <v>100</v>
      </c>
      <c r="B14797" s="3039" t="s">
        <v>43122</v>
      </c>
      <c r="C14797" s="3221" t="s">
        <v>43109</v>
      </c>
      <c r="D14797" s="3178">
        <v>1</v>
      </c>
      <c r="E14797" s="3161" t="s">
        <v>3130</v>
      </c>
      <c r="F14797" s="3144"/>
      <c r="G14797" s="3169">
        <f t="shared" si="237"/>
        <v>0</v>
      </c>
      <c r="H14797" s="74">
        <v>1</v>
      </c>
    </row>
    <row r="14798" spans="1:8" ht="20.100000000000001" customHeight="1">
      <c r="A14798" s="3170">
        <v>100</v>
      </c>
      <c r="B14798" s="3039" t="s">
        <v>43123</v>
      </c>
      <c r="C14798" s="3221" t="s">
        <v>43109</v>
      </c>
      <c r="D14798" s="3178">
        <v>1</v>
      </c>
      <c r="E14798" s="3161" t="s">
        <v>3130</v>
      </c>
      <c r="F14798" s="3144"/>
      <c r="G14798" s="3169">
        <f t="shared" si="237"/>
        <v>0</v>
      </c>
      <c r="H14798" s="74">
        <v>1</v>
      </c>
    </row>
    <row r="14799" spans="1:8" ht="20.100000000000001" customHeight="1">
      <c r="A14799" s="3170">
        <v>300</v>
      </c>
      <c r="B14799" s="3039" t="s">
        <v>43124</v>
      </c>
      <c r="C14799" s="3140" t="s">
        <v>132</v>
      </c>
      <c r="D14799" s="3142">
        <v>1</v>
      </c>
      <c r="E14799" s="3161" t="s">
        <v>3130</v>
      </c>
      <c r="F14799" s="3144"/>
      <c r="G14799" s="3169">
        <f t="shared" si="237"/>
        <v>0</v>
      </c>
      <c r="H14799" s="74">
        <v>1</v>
      </c>
    </row>
    <row r="14800" spans="1:8" ht="20.100000000000001" customHeight="1">
      <c r="A14800" s="3170">
        <v>300</v>
      </c>
      <c r="B14800" s="3039" t="s">
        <v>43125</v>
      </c>
      <c r="C14800" s="3140" t="s">
        <v>132</v>
      </c>
      <c r="D14800" s="3142">
        <v>1</v>
      </c>
      <c r="E14800" s="3161" t="s">
        <v>3130</v>
      </c>
      <c r="F14800" s="3144"/>
      <c r="G14800" s="3169">
        <f t="shared" si="237"/>
        <v>0</v>
      </c>
      <c r="H14800" s="74">
        <v>1</v>
      </c>
    </row>
    <row r="14801" spans="1:8" ht="20.100000000000001" customHeight="1">
      <c r="A14801" s="3170">
        <v>300</v>
      </c>
      <c r="B14801" s="3038" t="s">
        <v>43126</v>
      </c>
      <c r="C14801" s="3140" t="s">
        <v>132</v>
      </c>
      <c r="D14801" s="3142">
        <v>1</v>
      </c>
      <c r="E14801" s="3161" t="s">
        <v>3130</v>
      </c>
      <c r="F14801" s="3144"/>
      <c r="G14801" s="3169">
        <f t="shared" si="237"/>
        <v>0</v>
      </c>
      <c r="H14801" s="74">
        <v>1</v>
      </c>
    </row>
    <row r="14802" spans="1:8" ht="20.100000000000001" customHeight="1">
      <c r="A14802" s="3230">
        <v>200</v>
      </c>
      <c r="B14802" s="3038" t="s">
        <v>43127</v>
      </c>
      <c r="C14802" s="3186" t="s">
        <v>43128</v>
      </c>
      <c r="D14802" s="3183">
        <v>2</v>
      </c>
      <c r="E14802" s="3161" t="s">
        <v>3130</v>
      </c>
      <c r="F14802" s="3144"/>
      <c r="G14802" s="3169">
        <f t="shared" si="237"/>
        <v>0</v>
      </c>
      <c r="H14802" s="74"/>
    </row>
    <row r="14803" spans="1:8" ht="20.100000000000001" customHeight="1">
      <c r="A14803" s="3230">
        <v>200</v>
      </c>
      <c r="B14803" s="3038" t="s">
        <v>43129</v>
      </c>
      <c r="C14803" s="3140" t="s">
        <v>132</v>
      </c>
      <c r="D14803" s="3142">
        <v>1</v>
      </c>
      <c r="E14803" s="3161" t="s">
        <v>3130</v>
      </c>
      <c r="F14803" s="3144"/>
      <c r="G14803" s="3169">
        <f t="shared" si="237"/>
        <v>0</v>
      </c>
      <c r="H14803" s="74"/>
    </row>
    <row r="14804" spans="1:8" ht="20.100000000000001" customHeight="1">
      <c r="A14804" s="3230">
        <v>200</v>
      </c>
      <c r="B14804" s="3038" t="s">
        <v>43130</v>
      </c>
      <c r="C14804" s="3140" t="s">
        <v>132</v>
      </c>
      <c r="D14804" s="3142">
        <v>1</v>
      </c>
      <c r="E14804" s="3161" t="s">
        <v>3130</v>
      </c>
      <c r="F14804" s="3144"/>
      <c r="G14804" s="3169">
        <f t="shared" si="237"/>
        <v>0</v>
      </c>
      <c r="H14804" s="74"/>
    </row>
    <row r="14805" spans="1:8" ht="20.100000000000001" customHeight="1">
      <c r="A14805" s="3230">
        <v>200</v>
      </c>
      <c r="B14805" s="3038" t="s">
        <v>43131</v>
      </c>
      <c r="C14805" s="3140" t="s">
        <v>132</v>
      </c>
      <c r="D14805" s="3142">
        <v>1</v>
      </c>
      <c r="E14805" s="3161" t="s">
        <v>3130</v>
      </c>
      <c r="F14805" s="3144"/>
      <c r="G14805" s="3169">
        <f t="shared" si="237"/>
        <v>0</v>
      </c>
      <c r="H14805" s="74"/>
    </row>
    <row r="14806" spans="1:8" ht="20.100000000000001" customHeight="1">
      <c r="A14806" s="3230">
        <v>200</v>
      </c>
      <c r="B14806" s="3038" t="s">
        <v>43132</v>
      </c>
      <c r="C14806" s="3140" t="s">
        <v>132</v>
      </c>
      <c r="D14806" s="3142">
        <v>1</v>
      </c>
      <c r="E14806" s="3161" t="s">
        <v>3130</v>
      </c>
      <c r="F14806" s="3144"/>
      <c r="G14806" s="3169">
        <f t="shared" si="237"/>
        <v>0</v>
      </c>
      <c r="H14806" s="74"/>
    </row>
    <row r="14807" spans="1:8" ht="20.100000000000001" customHeight="1">
      <c r="A14807" s="3230">
        <v>200</v>
      </c>
      <c r="B14807" s="3040" t="s">
        <v>43133</v>
      </c>
      <c r="C14807" s="3204" t="s">
        <v>43134</v>
      </c>
      <c r="D14807" s="3180">
        <v>1</v>
      </c>
      <c r="E14807" s="3161" t="s">
        <v>3130</v>
      </c>
      <c r="F14807" s="3144"/>
      <c r="G14807" s="3169">
        <f t="shared" si="237"/>
        <v>0</v>
      </c>
      <c r="H14807" s="74"/>
    </row>
    <row r="14808" spans="1:8" ht="20.100000000000001" customHeight="1">
      <c r="A14808" s="3230">
        <v>200</v>
      </c>
      <c r="B14808" s="3040" t="s">
        <v>43135</v>
      </c>
      <c r="C14808" s="3204" t="s">
        <v>43134</v>
      </c>
      <c r="D14808" s="3142">
        <v>6</v>
      </c>
      <c r="E14808" s="3161" t="s">
        <v>3130</v>
      </c>
      <c r="F14808" s="3144"/>
      <c r="G14808" s="3169">
        <f t="shared" si="237"/>
        <v>0</v>
      </c>
      <c r="H14808" s="74"/>
    </row>
    <row r="14809" spans="1:8" ht="20.100000000000001" customHeight="1">
      <c r="A14809" s="3230">
        <v>200</v>
      </c>
      <c r="B14809" s="3040" t="s">
        <v>43136</v>
      </c>
      <c r="C14809" s="3204" t="s">
        <v>43134</v>
      </c>
      <c r="D14809" s="3142">
        <v>1</v>
      </c>
      <c r="E14809" s="3161" t="s">
        <v>3130</v>
      </c>
      <c r="F14809" s="3144"/>
      <c r="G14809" s="3169">
        <f t="shared" si="237"/>
        <v>0</v>
      </c>
      <c r="H14809" s="74"/>
    </row>
    <row r="14810" spans="1:8" ht="20.100000000000001" customHeight="1">
      <c r="A14810" s="3230">
        <v>200</v>
      </c>
      <c r="B14810" s="3040" t="s">
        <v>43137</v>
      </c>
      <c r="C14810" s="3204" t="s">
        <v>43134</v>
      </c>
      <c r="D14810" s="3142">
        <v>1</v>
      </c>
      <c r="E14810" s="3161" t="s">
        <v>3130</v>
      </c>
      <c r="F14810" s="3144"/>
      <c r="G14810" s="3169">
        <f t="shared" si="237"/>
        <v>0</v>
      </c>
      <c r="H14810" s="74"/>
    </row>
    <row r="14811" spans="1:8" ht="20.100000000000001" customHeight="1">
      <c r="A14811" s="3230">
        <v>200</v>
      </c>
      <c r="B14811" s="3040" t="s">
        <v>43138</v>
      </c>
      <c r="C14811" s="3204" t="s">
        <v>43134</v>
      </c>
      <c r="D14811" s="3142">
        <v>1</v>
      </c>
      <c r="E14811" s="3161" t="s">
        <v>3130</v>
      </c>
      <c r="F14811" s="3144"/>
      <c r="G14811" s="3169">
        <f t="shared" si="237"/>
        <v>0</v>
      </c>
      <c r="H14811" s="74"/>
    </row>
    <row r="14812" spans="1:8" ht="20.100000000000001" customHeight="1">
      <c r="A14812" s="3230">
        <v>200</v>
      </c>
      <c r="B14812" s="3040" t="s">
        <v>43139</v>
      </c>
      <c r="C14812" s="3204" t="s">
        <v>43134</v>
      </c>
      <c r="D14812" s="3142">
        <v>1</v>
      </c>
      <c r="E14812" s="3161" t="s">
        <v>3130</v>
      </c>
      <c r="F14812" s="3144"/>
      <c r="G14812" s="3169">
        <f t="shared" si="237"/>
        <v>0</v>
      </c>
      <c r="H14812" s="74"/>
    </row>
    <row r="14813" spans="1:8" ht="20.100000000000001" customHeight="1">
      <c r="A14813" s="3230">
        <v>200</v>
      </c>
      <c r="B14813" s="3040" t="s">
        <v>43140</v>
      </c>
      <c r="C14813" s="3204" t="s">
        <v>43134</v>
      </c>
      <c r="D14813" s="3142">
        <v>1</v>
      </c>
      <c r="E14813" s="3161" t="s">
        <v>3130</v>
      </c>
      <c r="F14813" s="3144"/>
      <c r="G14813" s="3169">
        <f t="shared" si="237"/>
        <v>0</v>
      </c>
      <c r="H14813" s="74"/>
    </row>
    <row r="14814" spans="1:8" ht="20.100000000000001" customHeight="1">
      <c r="A14814" s="3230">
        <v>200</v>
      </c>
      <c r="B14814" s="3040" t="s">
        <v>43141</v>
      </c>
      <c r="C14814" s="3204" t="s">
        <v>43134</v>
      </c>
      <c r="D14814" s="3142">
        <v>6</v>
      </c>
      <c r="E14814" s="3161" t="s">
        <v>3130</v>
      </c>
      <c r="F14814" s="3144"/>
      <c r="G14814" s="3169">
        <f t="shared" si="237"/>
        <v>0</v>
      </c>
      <c r="H14814" s="74"/>
    </row>
    <row r="14815" spans="1:8" ht="20.100000000000001" customHeight="1">
      <c r="A14815" s="3230">
        <v>200</v>
      </c>
      <c r="B14815" s="3040" t="s">
        <v>43142</v>
      </c>
      <c r="C14815" s="3204" t="s">
        <v>43134</v>
      </c>
      <c r="D14815" s="3142">
        <v>2</v>
      </c>
      <c r="E14815" s="3161" t="s">
        <v>3130</v>
      </c>
      <c r="F14815" s="3144"/>
      <c r="G14815" s="3169">
        <f t="shared" si="237"/>
        <v>0</v>
      </c>
      <c r="H14815" s="74"/>
    </row>
    <row r="14816" spans="1:8" ht="20.100000000000001" customHeight="1">
      <c r="A14816" s="3230">
        <v>200</v>
      </c>
      <c r="B14816" s="3040" t="s">
        <v>43143</v>
      </c>
      <c r="C14816" s="3204" t="s">
        <v>43134</v>
      </c>
      <c r="D14816" s="3142">
        <v>1</v>
      </c>
      <c r="E14816" s="3161" t="s">
        <v>3130</v>
      </c>
      <c r="F14816" s="3144"/>
      <c r="G14816" s="3169">
        <f t="shared" si="237"/>
        <v>0</v>
      </c>
      <c r="H14816" s="74"/>
    </row>
    <row r="14817" spans="1:8" ht="20.100000000000001" customHeight="1">
      <c r="A14817" s="3230">
        <v>200</v>
      </c>
      <c r="B14817" s="3040" t="s">
        <v>43144</v>
      </c>
      <c r="C14817" s="3204" t="s">
        <v>43134</v>
      </c>
      <c r="D14817" s="3142">
        <v>7</v>
      </c>
      <c r="E14817" s="3161" t="s">
        <v>3130</v>
      </c>
      <c r="F14817" s="3144"/>
      <c r="G14817" s="3169">
        <f t="shared" si="237"/>
        <v>0</v>
      </c>
      <c r="H14817" s="64"/>
    </row>
    <row r="14818" spans="1:8" ht="20.100000000000001" customHeight="1">
      <c r="A14818" s="3230">
        <v>200</v>
      </c>
      <c r="B14818" s="3040" t="s">
        <v>43145</v>
      </c>
      <c r="C14818" s="3204" t="s">
        <v>43134</v>
      </c>
      <c r="D14818" s="3142">
        <v>7</v>
      </c>
      <c r="E14818" s="3161" t="s">
        <v>3130</v>
      </c>
      <c r="F14818" s="3144"/>
      <c r="G14818" s="3169">
        <f t="shared" si="237"/>
        <v>0</v>
      </c>
      <c r="H14818" s="64"/>
    </row>
    <row r="14819" spans="1:8" ht="20.100000000000001" customHeight="1">
      <c r="A14819" s="3230">
        <v>200</v>
      </c>
      <c r="B14819" s="3040" t="s">
        <v>43146</v>
      </c>
      <c r="C14819" s="3204" t="s">
        <v>43134</v>
      </c>
      <c r="D14819" s="3142">
        <v>1</v>
      </c>
      <c r="E14819" s="3161" t="s">
        <v>3130</v>
      </c>
      <c r="F14819" s="3144"/>
      <c r="G14819" s="3169">
        <f t="shared" si="237"/>
        <v>0</v>
      </c>
      <c r="H14819" s="74"/>
    </row>
    <row r="14820" spans="1:8" ht="20.100000000000001" customHeight="1">
      <c r="A14820" s="3230">
        <v>200</v>
      </c>
      <c r="B14820" s="3040" t="s">
        <v>43147</v>
      </c>
      <c r="C14820" s="3204" t="s">
        <v>43134</v>
      </c>
      <c r="D14820" s="3142">
        <v>1</v>
      </c>
      <c r="E14820" s="3161" t="s">
        <v>3130</v>
      </c>
      <c r="F14820" s="3144"/>
      <c r="G14820" s="3169">
        <f t="shared" si="237"/>
        <v>0</v>
      </c>
      <c r="H14820" s="74"/>
    </row>
    <row r="14821" spans="1:8" ht="20.100000000000001" customHeight="1">
      <c r="A14821" s="3230">
        <v>200</v>
      </c>
      <c r="B14821" s="3040" t="s">
        <v>43148</v>
      </c>
      <c r="C14821" s="3204" t="s">
        <v>43134</v>
      </c>
      <c r="D14821" s="3142">
        <v>1</v>
      </c>
      <c r="E14821" s="3161" t="s">
        <v>3130</v>
      </c>
      <c r="F14821" s="3144"/>
      <c r="G14821" s="3169">
        <f t="shared" si="237"/>
        <v>0</v>
      </c>
      <c r="H14821" s="74"/>
    </row>
    <row r="14822" spans="1:8" ht="20.100000000000001" customHeight="1">
      <c r="A14822" s="3230">
        <v>200</v>
      </c>
      <c r="B14822" s="3040" t="s">
        <v>43149</v>
      </c>
      <c r="C14822" s="3204" t="s">
        <v>43134</v>
      </c>
      <c r="D14822" s="3142">
        <v>1</v>
      </c>
      <c r="E14822" s="3161" t="s">
        <v>3130</v>
      </c>
      <c r="F14822" s="3144"/>
      <c r="G14822" s="3169">
        <f t="shared" si="237"/>
        <v>0</v>
      </c>
      <c r="H14822" s="74"/>
    </row>
    <row r="14823" spans="1:8" ht="20.100000000000001" customHeight="1">
      <c r="A14823" s="3170">
        <v>250</v>
      </c>
      <c r="B14823" s="3040" t="s">
        <v>43150</v>
      </c>
      <c r="C14823" s="3204" t="s">
        <v>43134</v>
      </c>
      <c r="D14823" s="3142">
        <v>6</v>
      </c>
      <c r="E14823" s="3161" t="s">
        <v>3130</v>
      </c>
      <c r="F14823" s="3144"/>
      <c r="G14823" s="3169">
        <f t="shared" si="237"/>
        <v>0</v>
      </c>
      <c r="H14823" s="74"/>
    </row>
    <row r="14824" spans="1:8" ht="20.100000000000001" customHeight="1">
      <c r="A14824" s="3230">
        <v>200</v>
      </c>
      <c r="B14824" s="3040" t="s">
        <v>43151</v>
      </c>
      <c r="C14824" s="3204" t="s">
        <v>43134</v>
      </c>
      <c r="D14824" s="3180">
        <v>1</v>
      </c>
      <c r="E14824" s="3161" t="s">
        <v>3130</v>
      </c>
      <c r="F14824" s="3144"/>
      <c r="G14824" s="3169">
        <f t="shared" si="237"/>
        <v>0</v>
      </c>
      <c r="H14824" s="74"/>
    </row>
    <row r="14825" spans="1:8" ht="20.100000000000001" customHeight="1">
      <c r="A14825" s="3230">
        <v>200</v>
      </c>
      <c r="B14825" s="3040" t="s">
        <v>43152</v>
      </c>
      <c r="C14825" s="3204" t="s">
        <v>43134</v>
      </c>
      <c r="D14825" s="3180">
        <v>1</v>
      </c>
      <c r="E14825" s="3161" t="s">
        <v>3130</v>
      </c>
      <c r="F14825" s="3144"/>
      <c r="G14825" s="3169">
        <f t="shared" si="237"/>
        <v>0</v>
      </c>
      <c r="H14825" s="74"/>
    </row>
    <row r="14826" spans="1:8" ht="20.100000000000001" customHeight="1">
      <c r="A14826" s="3230">
        <v>200</v>
      </c>
      <c r="B14826" s="3040" t="s">
        <v>43153</v>
      </c>
      <c r="C14826" s="3204" t="s">
        <v>43134</v>
      </c>
      <c r="D14826" s="3180">
        <v>1</v>
      </c>
      <c r="E14826" s="3161" t="s">
        <v>3130</v>
      </c>
      <c r="F14826" s="3144"/>
      <c r="G14826" s="3169">
        <f t="shared" si="237"/>
        <v>0</v>
      </c>
      <c r="H14826" s="74"/>
    </row>
    <row r="14827" spans="1:8" ht="20.100000000000001" customHeight="1">
      <c r="A14827" s="3230">
        <v>200</v>
      </c>
      <c r="B14827" s="3040" t="s">
        <v>43154</v>
      </c>
      <c r="C14827" s="3204" t="s">
        <v>43134</v>
      </c>
      <c r="D14827" s="3180">
        <v>1</v>
      </c>
      <c r="E14827" s="3161" t="s">
        <v>3130</v>
      </c>
      <c r="F14827" s="3144"/>
      <c r="G14827" s="3169">
        <f t="shared" si="237"/>
        <v>0</v>
      </c>
      <c r="H14827" s="74"/>
    </row>
    <row r="14828" spans="1:8" ht="20.100000000000001" customHeight="1">
      <c r="A14828" s="3230">
        <v>200</v>
      </c>
      <c r="B14828" s="3049" t="s">
        <v>43155</v>
      </c>
      <c r="C14828" s="3204" t="s">
        <v>43134</v>
      </c>
      <c r="D14828" s="3142">
        <v>1</v>
      </c>
      <c r="E14828" s="3161" t="s">
        <v>3130</v>
      </c>
      <c r="F14828" s="3144"/>
      <c r="G14828" s="3169">
        <f t="shared" si="237"/>
        <v>0</v>
      </c>
      <c r="H14828" s="74"/>
    </row>
    <row r="14829" spans="1:8" ht="20.100000000000001" customHeight="1">
      <c r="A14829" s="3230">
        <v>200</v>
      </c>
      <c r="B14829" s="3049" t="s">
        <v>43156</v>
      </c>
      <c r="C14829" s="3204" t="s">
        <v>43134</v>
      </c>
      <c r="D14829" s="3142">
        <v>5</v>
      </c>
      <c r="E14829" s="3161" t="s">
        <v>3130</v>
      </c>
      <c r="F14829" s="3144"/>
      <c r="G14829" s="3169">
        <f t="shared" si="237"/>
        <v>0</v>
      </c>
      <c r="H14829" s="74"/>
    </row>
    <row r="14830" spans="1:8" ht="20.100000000000001" customHeight="1">
      <c r="A14830" s="2484">
        <v>200</v>
      </c>
      <c r="B14830" s="3040" t="s">
        <v>43157</v>
      </c>
      <c r="C14830" s="3204" t="s">
        <v>43134</v>
      </c>
      <c r="D14830" s="3142">
        <v>1</v>
      </c>
      <c r="E14830" s="3161" t="s">
        <v>3130</v>
      </c>
      <c r="F14830" s="3144"/>
      <c r="G14830" s="3169">
        <f t="shared" si="237"/>
        <v>0</v>
      </c>
      <c r="H14830" s="74"/>
    </row>
    <row r="14831" spans="1:8" ht="20.100000000000001" customHeight="1">
      <c r="A14831" s="3230">
        <v>200</v>
      </c>
      <c r="B14831" s="3040" t="s">
        <v>43158</v>
      </c>
      <c r="C14831" s="3204" t="s">
        <v>43134</v>
      </c>
      <c r="D14831" s="3142">
        <v>1</v>
      </c>
      <c r="E14831" s="3161" t="s">
        <v>3130</v>
      </c>
      <c r="F14831" s="3144"/>
      <c r="G14831" s="3169">
        <f t="shared" si="237"/>
        <v>0</v>
      </c>
      <c r="H14831" s="74"/>
    </row>
    <row r="14832" spans="1:8" ht="20.100000000000001" customHeight="1">
      <c r="A14832" s="3230">
        <v>200</v>
      </c>
      <c r="B14832" s="3040" t="s">
        <v>43159</v>
      </c>
      <c r="C14832" s="3204" t="s">
        <v>43134</v>
      </c>
      <c r="D14832" s="3142">
        <v>1</v>
      </c>
      <c r="E14832" s="3161" t="s">
        <v>3130</v>
      </c>
      <c r="F14832" s="3144"/>
      <c r="G14832" s="3169">
        <f t="shared" si="237"/>
        <v>0</v>
      </c>
      <c r="H14832" s="74"/>
    </row>
    <row r="14833" spans="1:8" ht="20.100000000000001" customHeight="1">
      <c r="A14833" s="3230">
        <v>200</v>
      </c>
      <c r="B14833" s="3040" t="s">
        <v>43160</v>
      </c>
      <c r="C14833" s="3204" t="s">
        <v>43134</v>
      </c>
      <c r="D14833" s="3142">
        <v>4</v>
      </c>
      <c r="E14833" s="3161" t="s">
        <v>3130</v>
      </c>
      <c r="F14833" s="3144"/>
      <c r="G14833" s="3169">
        <f t="shared" si="237"/>
        <v>0</v>
      </c>
      <c r="H14833" s="74"/>
    </row>
    <row r="14834" spans="1:8" ht="20.100000000000001" customHeight="1">
      <c r="A14834" s="3230">
        <v>200</v>
      </c>
      <c r="B14834" s="3049" t="s">
        <v>43161</v>
      </c>
      <c r="C14834" s="3204" t="s">
        <v>43134</v>
      </c>
      <c r="D14834" s="3142">
        <v>1</v>
      </c>
      <c r="E14834" s="3161" t="s">
        <v>3130</v>
      </c>
      <c r="F14834" s="3144"/>
      <c r="G14834" s="3169">
        <f t="shared" si="237"/>
        <v>0</v>
      </c>
      <c r="H14834" s="74"/>
    </row>
    <row r="14835" spans="1:8" ht="20.100000000000001" customHeight="1">
      <c r="A14835" s="3230">
        <v>300</v>
      </c>
      <c r="B14835" s="3049" t="s">
        <v>43162</v>
      </c>
      <c r="C14835" s="3204" t="s">
        <v>43134</v>
      </c>
      <c r="D14835" s="3142">
        <v>4</v>
      </c>
      <c r="E14835" s="3161" t="s">
        <v>3130</v>
      </c>
      <c r="F14835" s="3144"/>
      <c r="G14835" s="3169">
        <f t="shared" si="237"/>
        <v>0</v>
      </c>
      <c r="H14835" s="74"/>
    </row>
    <row r="14836" spans="1:8" ht="20.100000000000001" customHeight="1">
      <c r="A14836" s="3230">
        <v>300</v>
      </c>
      <c r="B14836" s="3049" t="s">
        <v>43163</v>
      </c>
      <c r="C14836" s="3204" t="s">
        <v>43134</v>
      </c>
      <c r="D14836" s="3142">
        <v>4</v>
      </c>
      <c r="E14836" s="3161" t="s">
        <v>3130</v>
      </c>
      <c r="F14836" s="3144"/>
      <c r="G14836" s="3169">
        <f t="shared" si="237"/>
        <v>0</v>
      </c>
      <c r="H14836" s="74"/>
    </row>
    <row r="14837" spans="1:8" ht="20.100000000000001" customHeight="1">
      <c r="A14837" s="3230">
        <v>200</v>
      </c>
      <c r="B14837" s="3049" t="s">
        <v>43164</v>
      </c>
      <c r="C14837" s="3204" t="s">
        <v>43134</v>
      </c>
      <c r="D14837" s="3142">
        <v>1</v>
      </c>
      <c r="E14837" s="3161" t="s">
        <v>3130</v>
      </c>
      <c r="F14837" s="3144"/>
      <c r="G14837" s="3169">
        <f t="shared" si="237"/>
        <v>0</v>
      </c>
      <c r="H14837" s="74"/>
    </row>
    <row r="14838" spans="1:8" ht="20.100000000000001" customHeight="1">
      <c r="A14838" s="3230">
        <v>200</v>
      </c>
      <c r="B14838" s="3049" t="s">
        <v>43165</v>
      </c>
      <c r="C14838" s="3204" t="s">
        <v>43134</v>
      </c>
      <c r="D14838" s="3203">
        <v>2</v>
      </c>
      <c r="E14838" s="3161" t="s">
        <v>3130</v>
      </c>
      <c r="F14838" s="3144"/>
      <c r="G14838" s="3169">
        <f t="shared" si="237"/>
        <v>0</v>
      </c>
      <c r="H14838" s="74"/>
    </row>
    <row r="14839" spans="1:8" ht="20.100000000000001" customHeight="1">
      <c r="A14839" s="3170">
        <v>100</v>
      </c>
      <c r="B14839" s="3038" t="s">
        <v>43166</v>
      </c>
      <c r="C14839" s="3204" t="s">
        <v>43134</v>
      </c>
      <c r="D14839" s="3142">
        <v>1</v>
      </c>
      <c r="E14839" s="3161" t="s">
        <v>3130</v>
      </c>
      <c r="F14839" s="3144"/>
      <c r="G14839" s="3169">
        <f t="shared" si="237"/>
        <v>0</v>
      </c>
      <c r="H14839" s="74"/>
    </row>
    <row r="14840" spans="1:8" ht="20.100000000000001" customHeight="1">
      <c r="A14840" s="3170">
        <v>100</v>
      </c>
      <c r="B14840" s="3038" t="s">
        <v>43167</v>
      </c>
      <c r="C14840" s="3204" t="s">
        <v>43134</v>
      </c>
      <c r="D14840" s="3142">
        <v>1</v>
      </c>
      <c r="E14840" s="3161" t="s">
        <v>3130</v>
      </c>
      <c r="F14840" s="3144"/>
      <c r="G14840" s="3169">
        <f t="shared" si="237"/>
        <v>0</v>
      </c>
      <c r="H14840" s="74"/>
    </row>
    <row r="14841" spans="1:8" ht="20.100000000000001" customHeight="1">
      <c r="A14841" s="3230">
        <v>200</v>
      </c>
      <c r="B14841" s="3374" t="s">
        <v>43168</v>
      </c>
      <c r="C14841" s="3204" t="s">
        <v>43134</v>
      </c>
      <c r="D14841" s="3142">
        <v>1</v>
      </c>
      <c r="E14841" s="3161" t="s">
        <v>3130</v>
      </c>
      <c r="F14841" s="3144"/>
      <c r="G14841" s="3169">
        <f t="shared" ref="G14841:G14853" si="238">F14841*A14841</f>
        <v>0</v>
      </c>
      <c r="H14841" s="74"/>
    </row>
    <row r="14842" spans="1:8" ht="20.100000000000001" customHeight="1">
      <c r="A14842" s="3230">
        <v>200</v>
      </c>
      <c r="B14842" s="3374" t="s">
        <v>43169</v>
      </c>
      <c r="C14842" s="3204" t="s">
        <v>43134</v>
      </c>
      <c r="D14842" s="3142">
        <v>1</v>
      </c>
      <c r="E14842" s="3161" t="s">
        <v>3130</v>
      </c>
      <c r="F14842" s="3144"/>
      <c r="G14842" s="3169">
        <f t="shared" si="238"/>
        <v>0</v>
      </c>
      <c r="H14842" s="74"/>
    </row>
    <row r="14843" spans="1:8" ht="20.100000000000001" customHeight="1">
      <c r="A14843" s="3230">
        <v>200</v>
      </c>
      <c r="B14843" s="3374" t="s">
        <v>43170</v>
      </c>
      <c r="C14843" s="3204" t="s">
        <v>43134</v>
      </c>
      <c r="D14843" s="3142">
        <v>1</v>
      </c>
      <c r="E14843" s="3161" t="s">
        <v>3130</v>
      </c>
      <c r="F14843" s="3144"/>
      <c r="G14843" s="3169">
        <f t="shared" si="238"/>
        <v>0</v>
      </c>
      <c r="H14843" s="74"/>
    </row>
    <row r="14844" spans="1:8" ht="20.100000000000001" customHeight="1">
      <c r="A14844" s="3230">
        <v>200</v>
      </c>
      <c r="B14844" s="3374" t="s">
        <v>43171</v>
      </c>
      <c r="C14844" s="3204" t="s">
        <v>43134</v>
      </c>
      <c r="D14844" s="3142">
        <v>2</v>
      </c>
      <c r="E14844" s="3161" t="s">
        <v>3130</v>
      </c>
      <c r="F14844" s="3144"/>
      <c r="G14844" s="3169">
        <f t="shared" si="238"/>
        <v>0</v>
      </c>
      <c r="H14844" s="74"/>
    </row>
    <row r="14845" spans="1:8" ht="20.100000000000001" customHeight="1">
      <c r="A14845" s="3230">
        <v>200</v>
      </c>
      <c r="B14845" s="3374" t="s">
        <v>43172</v>
      </c>
      <c r="C14845" s="3204" t="s">
        <v>43134</v>
      </c>
      <c r="D14845" s="3142">
        <v>3</v>
      </c>
      <c r="E14845" s="3161" t="s">
        <v>3130</v>
      </c>
      <c r="F14845" s="3144"/>
      <c r="G14845" s="3169">
        <f t="shared" si="238"/>
        <v>0</v>
      </c>
      <c r="H14845" s="74"/>
    </row>
    <row r="14846" spans="1:8" ht="20.100000000000001" customHeight="1">
      <c r="A14846" s="3230">
        <v>200</v>
      </c>
      <c r="B14846" s="3049" t="s">
        <v>43173</v>
      </c>
      <c r="C14846" s="3204" t="s">
        <v>43134</v>
      </c>
      <c r="D14846" s="3142">
        <v>2</v>
      </c>
      <c r="E14846" s="3161" t="s">
        <v>3130</v>
      </c>
      <c r="F14846" s="3144"/>
      <c r="G14846" s="3169">
        <f t="shared" si="238"/>
        <v>0</v>
      </c>
      <c r="H14846" s="74"/>
    </row>
    <row r="14847" spans="1:8" ht="20.100000000000001" customHeight="1">
      <c r="A14847" s="3230">
        <v>200</v>
      </c>
      <c r="B14847" s="3049" t="s">
        <v>43174</v>
      </c>
      <c r="C14847" s="3204" t="s">
        <v>43134</v>
      </c>
      <c r="D14847" s="3142">
        <v>2</v>
      </c>
      <c r="E14847" s="3161" t="s">
        <v>3130</v>
      </c>
      <c r="F14847" s="3144"/>
      <c r="G14847" s="3169">
        <f t="shared" si="238"/>
        <v>0</v>
      </c>
      <c r="H14847" s="74"/>
    </row>
    <row r="14848" spans="1:8" ht="20.100000000000001" customHeight="1">
      <c r="A14848" s="3157"/>
      <c r="B14848" s="3391" t="s">
        <v>43175</v>
      </c>
      <c r="C14848" s="3204" t="s">
        <v>43134</v>
      </c>
      <c r="D14848" s="3211">
        <v>1</v>
      </c>
      <c r="E14848" s="3161" t="s">
        <v>3130</v>
      </c>
      <c r="F14848" s="3144"/>
      <c r="G14848" s="3169">
        <f t="shared" si="238"/>
        <v>0</v>
      </c>
      <c r="H14848" s="74"/>
    </row>
    <row r="14849" spans="1:8" ht="20.100000000000001" customHeight="1">
      <c r="A14849" s="3230">
        <v>200</v>
      </c>
      <c r="B14849" s="3049" t="s">
        <v>43176</v>
      </c>
      <c r="C14849" s="3204" t="s">
        <v>43134</v>
      </c>
      <c r="D14849" s="3142">
        <v>2</v>
      </c>
      <c r="E14849" s="3161" t="s">
        <v>3130</v>
      </c>
      <c r="F14849" s="3144"/>
      <c r="G14849" s="3169">
        <f t="shared" si="238"/>
        <v>0</v>
      </c>
      <c r="H14849" s="74"/>
    </row>
    <row r="14850" spans="1:8" ht="20.100000000000001" customHeight="1">
      <c r="A14850" s="3230">
        <v>200</v>
      </c>
      <c r="B14850" s="3049" t="s">
        <v>43177</v>
      </c>
      <c r="C14850" s="3204" t="s">
        <v>43134</v>
      </c>
      <c r="D14850" s="3142">
        <v>1</v>
      </c>
      <c r="E14850" s="3161" t="s">
        <v>3130</v>
      </c>
      <c r="F14850" s="3144"/>
      <c r="G14850" s="3169">
        <f t="shared" si="238"/>
        <v>0</v>
      </c>
      <c r="H14850" s="74"/>
    </row>
    <row r="14851" spans="1:8" ht="20.100000000000001" customHeight="1">
      <c r="A14851" s="3230">
        <v>200</v>
      </c>
      <c r="B14851" s="3049" t="s">
        <v>43178</v>
      </c>
      <c r="C14851" s="3204" t="s">
        <v>43134</v>
      </c>
      <c r="D14851" s="3142">
        <v>1</v>
      </c>
      <c r="E14851" s="3161" t="s">
        <v>3130</v>
      </c>
      <c r="F14851" s="3144"/>
      <c r="G14851" s="3169">
        <f t="shared" si="238"/>
        <v>0</v>
      </c>
      <c r="H14851" s="74"/>
    </row>
    <row r="14852" spans="1:8" ht="20.100000000000001" customHeight="1">
      <c r="A14852" s="3230">
        <v>200</v>
      </c>
      <c r="B14852" s="3049" t="s">
        <v>43179</v>
      </c>
      <c r="C14852" s="3204" t="s">
        <v>43134</v>
      </c>
      <c r="D14852" s="3142">
        <v>1</v>
      </c>
      <c r="E14852" s="3161" t="s">
        <v>3130</v>
      </c>
      <c r="F14852" s="3144"/>
      <c r="G14852" s="3169">
        <f t="shared" si="238"/>
        <v>0</v>
      </c>
      <c r="H14852" s="74"/>
    </row>
    <row r="14853" spans="1:8" ht="20.100000000000001" customHeight="1">
      <c r="A14853" s="3230">
        <v>200</v>
      </c>
      <c r="B14853" s="3049" t="s">
        <v>43180</v>
      </c>
      <c r="C14853" s="3204" t="s">
        <v>43134</v>
      </c>
      <c r="D14853" s="3142">
        <v>1</v>
      </c>
      <c r="E14853" s="3161" t="s">
        <v>3130</v>
      </c>
      <c r="F14853" s="3144"/>
      <c r="G14853" s="3169">
        <f t="shared" si="238"/>
        <v>0</v>
      </c>
      <c r="H14853" s="74"/>
    </row>
    <row r="14854" spans="1:8" ht="20.100000000000001" customHeight="1">
      <c r="A14854" s="3157"/>
      <c r="B14854" s="3681" t="s">
        <v>13</v>
      </c>
      <c r="C14854" s="3682" t="s">
        <v>27595</v>
      </c>
      <c r="D14854" s="3178" t="s">
        <v>43181</v>
      </c>
      <c r="E14854" s="3178"/>
      <c r="F14854" s="3144"/>
      <c r="G14854" s="3683"/>
      <c r="H14854" s="74"/>
    </row>
    <row r="14855" spans="1:8" ht="20.100000000000001" customHeight="1">
      <c r="A14855" s="3170">
        <v>50</v>
      </c>
      <c r="B14855" s="3049" t="s">
        <v>43182</v>
      </c>
      <c r="C14855" s="3160" t="s">
        <v>33218</v>
      </c>
      <c r="D14855" s="3189">
        <v>10</v>
      </c>
      <c r="E14855" s="3142"/>
      <c r="F14855" s="3144"/>
      <c r="G14855" s="3169">
        <f t="shared" ref="G14855:G14918" si="239">F14855*A14855</f>
        <v>0</v>
      </c>
      <c r="H14855" s="74"/>
    </row>
    <row r="14856" spans="1:8" ht="20.100000000000001" customHeight="1">
      <c r="A14856" s="3170">
        <v>50</v>
      </c>
      <c r="B14856" s="3049" t="s">
        <v>43183</v>
      </c>
      <c r="C14856" s="3221" t="s">
        <v>33218</v>
      </c>
      <c r="D14856" s="3189">
        <v>1</v>
      </c>
      <c r="E14856" s="3142"/>
      <c r="F14856" s="3144"/>
      <c r="G14856" s="3169">
        <f t="shared" si="239"/>
        <v>0</v>
      </c>
      <c r="H14856" s="74"/>
    </row>
    <row r="14857" spans="1:8" ht="20.100000000000001" customHeight="1">
      <c r="A14857" s="3170">
        <v>50</v>
      </c>
      <c r="B14857" s="3049" t="s">
        <v>43184</v>
      </c>
      <c r="C14857" s="3221" t="s">
        <v>33218</v>
      </c>
      <c r="D14857" s="3189">
        <v>2</v>
      </c>
      <c r="E14857" s="3142"/>
      <c r="F14857" s="3144"/>
      <c r="G14857" s="3169">
        <f t="shared" si="239"/>
        <v>0</v>
      </c>
      <c r="H14857" s="74"/>
    </row>
    <row r="14858" spans="1:8" ht="20.100000000000001" customHeight="1">
      <c r="A14858" s="3170">
        <v>50</v>
      </c>
      <c r="B14858" s="3049" t="s">
        <v>43185</v>
      </c>
      <c r="C14858" s="3221" t="s">
        <v>33218</v>
      </c>
      <c r="D14858" s="3189">
        <v>3</v>
      </c>
      <c r="E14858" s="3142"/>
      <c r="F14858" s="3144"/>
      <c r="G14858" s="3169">
        <f t="shared" si="239"/>
        <v>0</v>
      </c>
      <c r="H14858" s="74"/>
    </row>
    <row r="14859" spans="1:8" ht="20.100000000000001" customHeight="1">
      <c r="A14859" s="3170">
        <v>50</v>
      </c>
      <c r="B14859" s="3049" t="s">
        <v>43186</v>
      </c>
      <c r="C14859" s="3221" t="s">
        <v>28073</v>
      </c>
      <c r="D14859" s="3189">
        <v>1</v>
      </c>
      <c r="E14859" s="3142"/>
      <c r="F14859" s="3144"/>
      <c r="G14859" s="3169">
        <f t="shared" si="239"/>
        <v>0</v>
      </c>
      <c r="H14859" s="74"/>
    </row>
    <row r="14860" spans="1:8" ht="20.100000000000001" customHeight="1">
      <c r="A14860" s="3170">
        <v>50</v>
      </c>
      <c r="B14860" s="3049" t="s">
        <v>43187</v>
      </c>
      <c r="C14860" s="3221" t="s">
        <v>28073</v>
      </c>
      <c r="D14860" s="3189">
        <v>3</v>
      </c>
      <c r="E14860" s="3142"/>
      <c r="F14860" s="3144"/>
      <c r="G14860" s="3169">
        <f t="shared" si="239"/>
        <v>0</v>
      </c>
      <c r="H14860" s="74"/>
    </row>
    <row r="14861" spans="1:8" ht="20.100000000000001" customHeight="1">
      <c r="A14861" s="3170">
        <v>50</v>
      </c>
      <c r="B14861" s="3049" t="s">
        <v>43188</v>
      </c>
      <c r="C14861" s="3221" t="s">
        <v>43189</v>
      </c>
      <c r="D14861" s="3189">
        <v>4</v>
      </c>
      <c r="E14861" s="3142"/>
      <c r="F14861" s="3144"/>
      <c r="G14861" s="3169">
        <f t="shared" si="239"/>
        <v>0</v>
      </c>
      <c r="H14861" s="74"/>
    </row>
    <row r="14862" spans="1:8" ht="20.100000000000001" customHeight="1">
      <c r="A14862" s="3170">
        <v>50</v>
      </c>
      <c r="B14862" s="3049" t="s">
        <v>43190</v>
      </c>
      <c r="C14862" s="3221" t="s">
        <v>33218</v>
      </c>
      <c r="D14862" s="3189">
        <v>2</v>
      </c>
      <c r="E14862" s="3142"/>
      <c r="F14862" s="3144"/>
      <c r="G14862" s="3169">
        <f t="shared" si="239"/>
        <v>0</v>
      </c>
      <c r="H14862" s="74"/>
    </row>
    <row r="14863" spans="1:8" ht="20.100000000000001" customHeight="1">
      <c r="A14863" s="3170">
        <v>50</v>
      </c>
      <c r="B14863" s="3049" t="s">
        <v>43191</v>
      </c>
      <c r="C14863" s="3221" t="s">
        <v>28668</v>
      </c>
      <c r="D14863" s="3189">
        <v>7</v>
      </c>
      <c r="E14863" s="3142"/>
      <c r="F14863" s="3144"/>
      <c r="G14863" s="3169">
        <f t="shared" si="239"/>
        <v>0</v>
      </c>
      <c r="H14863" s="74"/>
    </row>
    <row r="14864" spans="1:8" ht="20.100000000000001" customHeight="1">
      <c r="A14864" s="3170">
        <v>50</v>
      </c>
      <c r="B14864" s="3049" t="s">
        <v>43192</v>
      </c>
      <c r="C14864" s="3221" t="s">
        <v>33218</v>
      </c>
      <c r="D14864" s="3189">
        <v>8</v>
      </c>
      <c r="E14864" s="3142"/>
      <c r="F14864" s="3144"/>
      <c r="G14864" s="3169">
        <f t="shared" si="239"/>
        <v>0</v>
      </c>
      <c r="H14864" s="74"/>
    </row>
    <row r="14865" spans="1:8" ht="20.100000000000001" customHeight="1">
      <c r="A14865" s="3170">
        <v>50</v>
      </c>
      <c r="B14865" s="3049" t="s">
        <v>43193</v>
      </c>
      <c r="C14865" s="3221" t="s">
        <v>33218</v>
      </c>
      <c r="D14865" s="3189">
        <v>3</v>
      </c>
      <c r="E14865" s="3142"/>
      <c r="F14865" s="3144"/>
      <c r="G14865" s="3169">
        <f t="shared" si="239"/>
        <v>0</v>
      </c>
      <c r="H14865" s="74"/>
    </row>
    <row r="14866" spans="1:8" ht="20.100000000000001" customHeight="1">
      <c r="A14866" s="3170">
        <v>50</v>
      </c>
      <c r="B14866" s="3049" t="s">
        <v>43194</v>
      </c>
      <c r="C14866" s="3221" t="s">
        <v>33218</v>
      </c>
      <c r="D14866" s="3189">
        <v>6</v>
      </c>
      <c r="E14866" s="3142"/>
      <c r="F14866" s="3144"/>
      <c r="G14866" s="3169">
        <f t="shared" si="239"/>
        <v>0</v>
      </c>
      <c r="H14866" s="74"/>
    </row>
    <row r="14867" spans="1:8" ht="20.100000000000001" customHeight="1">
      <c r="A14867" s="3170">
        <v>100</v>
      </c>
      <c r="B14867" s="3049" t="s">
        <v>43195</v>
      </c>
      <c r="C14867" s="3160" t="s">
        <v>35564</v>
      </c>
      <c r="D14867" s="3142">
        <v>3</v>
      </c>
      <c r="E14867" s="3142"/>
      <c r="F14867" s="3144"/>
      <c r="G14867" s="3169">
        <f t="shared" si="239"/>
        <v>0</v>
      </c>
      <c r="H14867" s="74"/>
    </row>
    <row r="14868" spans="1:8" ht="20.100000000000001" customHeight="1">
      <c r="A14868" s="3170">
        <v>100</v>
      </c>
      <c r="B14868" s="3049" t="s">
        <v>43196</v>
      </c>
      <c r="C14868" s="3221" t="s">
        <v>35564</v>
      </c>
      <c r="D14868" s="3142">
        <v>5</v>
      </c>
      <c r="E14868" s="3142"/>
      <c r="F14868" s="3144"/>
      <c r="G14868" s="3169">
        <f t="shared" si="239"/>
        <v>0</v>
      </c>
      <c r="H14868" s="74"/>
    </row>
    <row r="14869" spans="1:8" ht="20.100000000000001" customHeight="1">
      <c r="A14869" s="3170">
        <v>100</v>
      </c>
      <c r="B14869" s="3038" t="s">
        <v>43197</v>
      </c>
      <c r="C14869" s="3160" t="s">
        <v>29755</v>
      </c>
      <c r="D14869" s="3142">
        <v>2</v>
      </c>
      <c r="E14869" s="3142"/>
      <c r="F14869" s="3144"/>
      <c r="G14869" s="3169">
        <f t="shared" si="239"/>
        <v>0</v>
      </c>
      <c r="H14869" s="74"/>
    </row>
    <row r="14870" spans="1:8" ht="20.100000000000001" customHeight="1">
      <c r="A14870" s="3170">
        <v>100</v>
      </c>
      <c r="B14870" s="3049" t="s">
        <v>43198</v>
      </c>
      <c r="C14870" s="3160" t="s">
        <v>35564</v>
      </c>
      <c r="D14870" s="3142">
        <v>4</v>
      </c>
      <c r="E14870" s="3142"/>
      <c r="F14870" s="3144"/>
      <c r="G14870" s="3169">
        <f t="shared" si="239"/>
        <v>0</v>
      </c>
      <c r="H14870" s="74"/>
    </row>
    <row r="14871" spans="1:8" ht="20.100000000000001" customHeight="1">
      <c r="A14871" s="3170">
        <v>100</v>
      </c>
      <c r="B14871" s="3049" t="s">
        <v>43199</v>
      </c>
      <c r="C14871" s="3160" t="s">
        <v>35564</v>
      </c>
      <c r="D14871" s="3142">
        <v>2</v>
      </c>
      <c r="E14871" s="3142"/>
      <c r="F14871" s="3144"/>
      <c r="G14871" s="3169">
        <f t="shared" si="239"/>
        <v>0</v>
      </c>
      <c r="H14871" s="74"/>
    </row>
    <row r="14872" spans="1:8" ht="20.100000000000001" customHeight="1">
      <c r="A14872" s="3170">
        <v>100</v>
      </c>
      <c r="B14872" s="3049" t="s">
        <v>43200</v>
      </c>
      <c r="C14872" s="3160" t="s">
        <v>43201</v>
      </c>
      <c r="D14872" s="3142">
        <v>1</v>
      </c>
      <c r="E14872" s="3142"/>
      <c r="F14872" s="3144"/>
      <c r="G14872" s="3169">
        <f t="shared" si="239"/>
        <v>0</v>
      </c>
      <c r="H14872" s="74"/>
    </row>
    <row r="14873" spans="1:8" ht="20.100000000000001" customHeight="1">
      <c r="A14873" s="3170">
        <v>30</v>
      </c>
      <c r="B14873" s="3038" t="s">
        <v>43202</v>
      </c>
      <c r="C14873" s="3160" t="s">
        <v>29755</v>
      </c>
      <c r="D14873" s="3142">
        <v>7</v>
      </c>
      <c r="E14873" s="3142"/>
      <c r="F14873" s="3144"/>
      <c r="G14873" s="3169">
        <f t="shared" si="239"/>
        <v>0</v>
      </c>
      <c r="H14873" s="74"/>
    </row>
    <row r="14874" spans="1:8" ht="20.100000000000001" customHeight="1">
      <c r="A14874" s="3170">
        <v>100</v>
      </c>
      <c r="B14874" s="3049" t="s">
        <v>43203</v>
      </c>
      <c r="C14874" s="3160" t="s">
        <v>43204</v>
      </c>
      <c r="D14874" s="3142">
        <v>2</v>
      </c>
      <c r="E14874" s="3142"/>
      <c r="F14874" s="3144"/>
      <c r="G14874" s="3169">
        <f t="shared" si="239"/>
        <v>0</v>
      </c>
      <c r="H14874" s="74"/>
    </row>
    <row r="14875" spans="1:8" ht="20.100000000000001" customHeight="1">
      <c r="A14875" s="3170">
        <v>100</v>
      </c>
      <c r="B14875" s="3049" t="s">
        <v>43205</v>
      </c>
      <c r="C14875" s="3160" t="s">
        <v>43204</v>
      </c>
      <c r="D14875" s="3142">
        <v>1</v>
      </c>
      <c r="E14875" s="3142"/>
      <c r="F14875" s="3144"/>
      <c r="G14875" s="3169">
        <f t="shared" si="239"/>
        <v>0</v>
      </c>
      <c r="H14875" s="74"/>
    </row>
    <row r="14876" spans="1:8" ht="20.100000000000001" customHeight="1">
      <c r="A14876" s="3170">
        <v>50</v>
      </c>
      <c r="B14876" s="3049" t="s">
        <v>43206</v>
      </c>
      <c r="C14876" s="3160" t="s">
        <v>43207</v>
      </c>
      <c r="D14876" s="3189">
        <v>5</v>
      </c>
      <c r="E14876" s="3142"/>
      <c r="F14876" s="3144"/>
      <c r="G14876" s="3169">
        <f t="shared" si="239"/>
        <v>0</v>
      </c>
      <c r="H14876" s="74"/>
    </row>
    <row r="14877" spans="1:8" ht="20.100000000000001" customHeight="1">
      <c r="A14877" s="3170">
        <v>50</v>
      </c>
      <c r="B14877" s="3049" t="s">
        <v>43208</v>
      </c>
      <c r="C14877" s="3160" t="s">
        <v>43207</v>
      </c>
      <c r="D14877" s="3189">
        <v>10</v>
      </c>
      <c r="E14877" s="3142"/>
      <c r="F14877" s="3144"/>
      <c r="G14877" s="3169">
        <f t="shared" si="239"/>
        <v>0</v>
      </c>
      <c r="H14877" s="74"/>
    </row>
    <row r="14878" spans="1:8" ht="20.100000000000001" customHeight="1">
      <c r="A14878" s="3170">
        <v>50</v>
      </c>
      <c r="B14878" s="3049" t="s">
        <v>43209</v>
      </c>
      <c r="C14878" s="3160" t="s">
        <v>43207</v>
      </c>
      <c r="D14878" s="3189">
        <v>6</v>
      </c>
      <c r="E14878" s="3142"/>
      <c r="F14878" s="3144"/>
      <c r="G14878" s="3169">
        <f t="shared" si="239"/>
        <v>0</v>
      </c>
      <c r="H14878" s="74"/>
    </row>
    <row r="14879" spans="1:8" ht="20.100000000000001" customHeight="1">
      <c r="A14879" s="3170">
        <v>100</v>
      </c>
      <c r="B14879" s="3049" t="s">
        <v>43210</v>
      </c>
      <c r="C14879" s="3160" t="s">
        <v>43211</v>
      </c>
      <c r="D14879" s="3142">
        <v>1</v>
      </c>
      <c r="E14879" s="3142"/>
      <c r="F14879" s="3144"/>
      <c r="G14879" s="3169">
        <f t="shared" si="239"/>
        <v>0</v>
      </c>
      <c r="H14879" s="74"/>
    </row>
    <row r="14880" spans="1:8" ht="20.100000000000001" customHeight="1">
      <c r="A14880" s="3170">
        <v>50</v>
      </c>
      <c r="B14880" s="3049" t="s">
        <v>43213</v>
      </c>
      <c r="C14880" s="3221" t="s">
        <v>28073</v>
      </c>
      <c r="D14880" s="3189">
        <v>2</v>
      </c>
      <c r="E14880" s="3142"/>
      <c r="F14880" s="3144"/>
      <c r="G14880" s="3169">
        <f t="shared" si="239"/>
        <v>0</v>
      </c>
      <c r="H14880" s="74"/>
    </row>
    <row r="14881" spans="1:8" ht="20.100000000000001" customHeight="1">
      <c r="A14881" s="3170">
        <v>50</v>
      </c>
      <c r="B14881" s="3049" t="s">
        <v>43214</v>
      </c>
      <c r="C14881" s="3221" t="s">
        <v>28073</v>
      </c>
      <c r="D14881" s="3189">
        <v>3</v>
      </c>
      <c r="E14881" s="3142"/>
      <c r="F14881" s="3144"/>
      <c r="G14881" s="3169">
        <f t="shared" si="239"/>
        <v>0</v>
      </c>
      <c r="H14881" s="74"/>
    </row>
    <row r="14882" spans="1:8" ht="20.100000000000001" customHeight="1">
      <c r="A14882" s="3170">
        <v>50</v>
      </c>
      <c r="B14882" s="3049" t="s">
        <v>43215</v>
      </c>
      <c r="C14882" s="3221" t="s">
        <v>33218</v>
      </c>
      <c r="D14882" s="3189">
        <v>3</v>
      </c>
      <c r="E14882" s="3142"/>
      <c r="F14882" s="3144"/>
      <c r="G14882" s="3169">
        <f t="shared" si="239"/>
        <v>0</v>
      </c>
      <c r="H14882" s="74"/>
    </row>
    <row r="14883" spans="1:8" ht="20.100000000000001" customHeight="1">
      <c r="A14883" s="3170">
        <v>50</v>
      </c>
      <c r="B14883" s="3049" t="s">
        <v>43216</v>
      </c>
      <c r="C14883" s="3221" t="s">
        <v>33218</v>
      </c>
      <c r="D14883" s="3189">
        <v>10</v>
      </c>
      <c r="E14883" s="3142"/>
      <c r="F14883" s="3144"/>
      <c r="G14883" s="3169">
        <f t="shared" si="239"/>
        <v>0</v>
      </c>
      <c r="H14883" s="74"/>
    </row>
    <row r="14884" spans="1:8" ht="20.100000000000001" customHeight="1">
      <c r="A14884" s="3170">
        <v>50</v>
      </c>
      <c r="B14884" s="3049" t="s">
        <v>43217</v>
      </c>
      <c r="C14884" s="3221" t="s">
        <v>33218</v>
      </c>
      <c r="D14884" s="3189">
        <v>6</v>
      </c>
      <c r="E14884" s="3142"/>
      <c r="F14884" s="3144"/>
      <c r="G14884" s="3169">
        <f t="shared" si="239"/>
        <v>0</v>
      </c>
      <c r="H14884" s="74"/>
    </row>
    <row r="14885" spans="1:8" ht="20.100000000000001" customHeight="1">
      <c r="A14885" s="3170">
        <v>50</v>
      </c>
      <c r="B14885" s="3049" t="s">
        <v>43218</v>
      </c>
      <c r="C14885" s="3221" t="s">
        <v>33218</v>
      </c>
      <c r="D14885" s="3189">
        <v>7</v>
      </c>
      <c r="E14885" s="3142"/>
      <c r="F14885" s="3144"/>
      <c r="G14885" s="3169">
        <f t="shared" si="239"/>
        <v>0</v>
      </c>
      <c r="H14885" s="74"/>
    </row>
    <row r="14886" spans="1:8" ht="20.100000000000001" customHeight="1">
      <c r="A14886" s="3170">
        <v>50</v>
      </c>
      <c r="B14886" s="3049" t="s">
        <v>43219</v>
      </c>
      <c r="C14886" s="3221" t="s">
        <v>33218</v>
      </c>
      <c r="D14886" s="3189">
        <v>5</v>
      </c>
      <c r="E14886" s="3142"/>
      <c r="F14886" s="3144"/>
      <c r="G14886" s="3169">
        <f t="shared" si="239"/>
        <v>0</v>
      </c>
      <c r="H14886" s="74"/>
    </row>
    <row r="14887" spans="1:8" ht="20.100000000000001" customHeight="1">
      <c r="A14887" s="3170">
        <v>50</v>
      </c>
      <c r="B14887" s="3049" t="s">
        <v>43220</v>
      </c>
      <c r="C14887" s="3221" t="s">
        <v>33218</v>
      </c>
      <c r="D14887" s="3189">
        <v>3</v>
      </c>
      <c r="E14887" s="3142"/>
      <c r="F14887" s="3144"/>
      <c r="G14887" s="3169">
        <f t="shared" si="239"/>
        <v>0</v>
      </c>
      <c r="H14887" s="74"/>
    </row>
    <row r="14888" spans="1:8" ht="20.100000000000001" customHeight="1">
      <c r="A14888" s="3170">
        <v>50</v>
      </c>
      <c r="B14888" s="3049" t="s">
        <v>43221</v>
      </c>
      <c r="C14888" s="3221" t="s">
        <v>33218</v>
      </c>
      <c r="D14888" s="3189">
        <v>5</v>
      </c>
      <c r="E14888" s="3142"/>
      <c r="F14888" s="3144"/>
      <c r="G14888" s="3169">
        <f t="shared" si="239"/>
        <v>0</v>
      </c>
      <c r="H14888" s="74"/>
    </row>
    <row r="14889" spans="1:8" ht="20.100000000000001" customHeight="1">
      <c r="A14889" s="3170">
        <v>100</v>
      </c>
      <c r="B14889" s="3049" t="s">
        <v>43222</v>
      </c>
      <c r="C14889" s="3160" t="s">
        <v>43211</v>
      </c>
      <c r="D14889" s="3142">
        <v>1</v>
      </c>
      <c r="E14889" s="3142"/>
      <c r="F14889" s="3144"/>
      <c r="G14889" s="3169">
        <f t="shared" si="239"/>
        <v>0</v>
      </c>
      <c r="H14889" s="74"/>
    </row>
    <row r="14890" spans="1:8" ht="20.100000000000001" customHeight="1">
      <c r="A14890" s="3170">
        <v>100</v>
      </c>
      <c r="B14890" s="3049" t="s">
        <v>43223</v>
      </c>
      <c r="C14890" s="3160" t="s">
        <v>43211</v>
      </c>
      <c r="D14890" s="3142">
        <v>1</v>
      </c>
      <c r="E14890" s="3142"/>
      <c r="F14890" s="3144"/>
      <c r="G14890" s="3169">
        <f t="shared" si="239"/>
        <v>0</v>
      </c>
      <c r="H14890" s="74"/>
    </row>
    <row r="14891" spans="1:8" ht="20.100000000000001" customHeight="1">
      <c r="A14891" s="3170">
        <v>100</v>
      </c>
      <c r="B14891" s="3049" t="s">
        <v>43224</v>
      </c>
      <c r="C14891" s="3160" t="s">
        <v>43211</v>
      </c>
      <c r="D14891" s="3142">
        <v>2</v>
      </c>
      <c r="E14891" s="3142"/>
      <c r="F14891" s="3144"/>
      <c r="G14891" s="3169">
        <f t="shared" si="239"/>
        <v>0</v>
      </c>
      <c r="H14891" s="74"/>
    </row>
    <row r="14892" spans="1:8" ht="20.100000000000001" customHeight="1">
      <c r="A14892" s="3170">
        <v>100</v>
      </c>
      <c r="B14892" s="3049" t="s">
        <v>43225</v>
      </c>
      <c r="C14892" s="3160" t="s">
        <v>43226</v>
      </c>
      <c r="D14892" s="3142">
        <v>1</v>
      </c>
      <c r="E14892" s="3142"/>
      <c r="F14892" s="3144"/>
      <c r="G14892" s="3169">
        <f t="shared" si="239"/>
        <v>0</v>
      </c>
      <c r="H14892" s="74"/>
    </row>
    <row r="14893" spans="1:8" ht="20.100000000000001" customHeight="1">
      <c r="A14893" s="3170">
        <v>100</v>
      </c>
      <c r="B14893" s="3049" t="s">
        <v>43227</v>
      </c>
      <c r="C14893" s="3160" t="s">
        <v>43211</v>
      </c>
      <c r="D14893" s="3142">
        <v>3</v>
      </c>
      <c r="E14893" s="3142"/>
      <c r="F14893" s="3144"/>
      <c r="G14893" s="3169">
        <f t="shared" si="239"/>
        <v>0</v>
      </c>
      <c r="H14893" s="74"/>
    </row>
    <row r="14894" spans="1:8" ht="20.100000000000001" customHeight="1">
      <c r="A14894" s="3170">
        <v>100</v>
      </c>
      <c r="B14894" s="3049" t="s">
        <v>43228</v>
      </c>
      <c r="C14894" s="3160" t="s">
        <v>43229</v>
      </c>
      <c r="D14894" s="3142">
        <v>2</v>
      </c>
      <c r="E14894" s="3142"/>
      <c r="F14894" s="3144"/>
      <c r="G14894" s="3169">
        <f t="shared" si="239"/>
        <v>0</v>
      </c>
      <c r="H14894" s="74"/>
    </row>
    <row r="14895" spans="1:8" ht="20.100000000000001" customHeight="1">
      <c r="A14895" s="3170">
        <v>100</v>
      </c>
      <c r="B14895" s="3049" t="s">
        <v>43230</v>
      </c>
      <c r="C14895" s="3221" t="s">
        <v>35564</v>
      </c>
      <c r="D14895" s="3142">
        <v>10</v>
      </c>
      <c r="E14895" s="3142"/>
      <c r="F14895" s="3144"/>
      <c r="G14895" s="3169">
        <f t="shared" si="239"/>
        <v>0</v>
      </c>
      <c r="H14895" s="74"/>
    </row>
    <row r="14896" spans="1:8" ht="20.100000000000001" customHeight="1">
      <c r="A14896" s="3170">
        <v>100</v>
      </c>
      <c r="B14896" s="3046" t="s">
        <v>43231</v>
      </c>
      <c r="C14896" s="3576" t="s">
        <v>35564</v>
      </c>
      <c r="D14896" s="3142">
        <v>9</v>
      </c>
      <c r="E14896" s="3142"/>
      <c r="F14896" s="3144"/>
      <c r="G14896" s="3169">
        <f t="shared" si="239"/>
        <v>0</v>
      </c>
      <c r="H14896" s="74"/>
    </row>
    <row r="14897" spans="1:8" ht="20.100000000000001" customHeight="1">
      <c r="A14897" s="3170">
        <v>100</v>
      </c>
      <c r="B14897" s="3049" t="s">
        <v>43232</v>
      </c>
      <c r="C14897" s="3160" t="s">
        <v>36014</v>
      </c>
      <c r="D14897" s="3142">
        <v>1</v>
      </c>
      <c r="E14897" s="3142"/>
      <c r="F14897" s="3144"/>
      <c r="G14897" s="3169">
        <f t="shared" si="239"/>
        <v>0</v>
      </c>
      <c r="H14897" s="74"/>
    </row>
    <row r="14898" spans="1:8" ht="20.100000000000001" customHeight="1">
      <c r="A14898" s="3170">
        <v>100</v>
      </c>
      <c r="B14898" s="3049" t="s">
        <v>43233</v>
      </c>
      <c r="C14898" s="3221" t="s">
        <v>35564</v>
      </c>
      <c r="D14898" s="3142">
        <v>8</v>
      </c>
      <c r="E14898" s="3142"/>
      <c r="F14898" s="3144"/>
      <c r="G14898" s="3169">
        <f t="shared" si="239"/>
        <v>0</v>
      </c>
      <c r="H14898" s="74"/>
    </row>
    <row r="14899" spans="1:8" ht="20.100000000000001" customHeight="1">
      <c r="A14899" s="3170">
        <v>100</v>
      </c>
      <c r="B14899" s="3049" t="s">
        <v>43234</v>
      </c>
      <c r="C14899" s="3160" t="s">
        <v>43226</v>
      </c>
      <c r="D14899" s="3142">
        <v>8</v>
      </c>
      <c r="E14899" s="3142"/>
      <c r="F14899" s="3144"/>
      <c r="G14899" s="3169">
        <f t="shared" si="239"/>
        <v>0</v>
      </c>
      <c r="H14899" s="74"/>
    </row>
    <row r="14900" spans="1:8" ht="20.100000000000001" customHeight="1">
      <c r="A14900" s="3170">
        <v>100</v>
      </c>
      <c r="B14900" s="3049" t="s">
        <v>43235</v>
      </c>
      <c r="C14900" s="3160" t="s">
        <v>43236</v>
      </c>
      <c r="D14900" s="3142">
        <v>2</v>
      </c>
      <c r="E14900" s="3142"/>
      <c r="F14900" s="3144"/>
      <c r="G14900" s="3169">
        <f t="shared" si="239"/>
        <v>0</v>
      </c>
      <c r="H14900" s="74"/>
    </row>
    <row r="14901" spans="1:8" ht="20.100000000000001" customHeight="1">
      <c r="A14901" s="3170">
        <v>100</v>
      </c>
      <c r="B14901" s="3049" t="s">
        <v>43237</v>
      </c>
      <c r="C14901" s="3160" t="s">
        <v>43238</v>
      </c>
      <c r="D14901" s="3142">
        <v>1</v>
      </c>
      <c r="E14901" s="3142"/>
      <c r="F14901" s="3144"/>
      <c r="G14901" s="3169">
        <f t="shared" si="239"/>
        <v>0</v>
      </c>
      <c r="H14901" s="74"/>
    </row>
    <row r="14902" spans="1:8" ht="20.100000000000001" customHeight="1">
      <c r="A14902" s="3170">
        <v>50</v>
      </c>
      <c r="B14902" s="3049" t="s">
        <v>43239</v>
      </c>
      <c r="C14902" s="3160" t="s">
        <v>43212</v>
      </c>
      <c r="D14902" s="3328">
        <v>4</v>
      </c>
      <c r="E14902" s="3142"/>
      <c r="F14902" s="3144"/>
      <c r="G14902" s="3169">
        <f t="shared" si="239"/>
        <v>0</v>
      </c>
      <c r="H14902" s="74"/>
    </row>
    <row r="14903" spans="1:8" ht="20.100000000000001" customHeight="1">
      <c r="A14903" s="3170">
        <v>50</v>
      </c>
      <c r="B14903" s="3049" t="s">
        <v>43240</v>
      </c>
      <c r="C14903" s="3160" t="s">
        <v>43207</v>
      </c>
      <c r="D14903" s="3189">
        <v>10</v>
      </c>
      <c r="E14903" s="3142"/>
      <c r="F14903" s="3144"/>
      <c r="G14903" s="3169">
        <f t="shared" si="239"/>
        <v>0</v>
      </c>
      <c r="H14903" s="74"/>
    </row>
    <row r="14904" spans="1:8" ht="20.100000000000001" customHeight="1">
      <c r="A14904" s="3170">
        <v>50</v>
      </c>
      <c r="B14904" s="3049" t="s">
        <v>43241</v>
      </c>
      <c r="C14904" s="3221" t="s">
        <v>33218</v>
      </c>
      <c r="D14904" s="3189">
        <v>8</v>
      </c>
      <c r="E14904" s="3142"/>
      <c r="F14904" s="3144"/>
      <c r="G14904" s="3169">
        <f t="shared" si="239"/>
        <v>0</v>
      </c>
      <c r="H14904" s="74"/>
    </row>
    <row r="14905" spans="1:8" ht="20.100000000000001" customHeight="1">
      <c r="A14905" s="3170">
        <v>50</v>
      </c>
      <c r="B14905" s="3049" t="s">
        <v>43242</v>
      </c>
      <c r="C14905" s="3160" t="s">
        <v>43207</v>
      </c>
      <c r="D14905" s="3189">
        <v>10</v>
      </c>
      <c r="E14905" s="3142"/>
      <c r="F14905" s="3144"/>
      <c r="G14905" s="3169">
        <f t="shared" si="239"/>
        <v>0</v>
      </c>
      <c r="H14905" s="74"/>
    </row>
    <row r="14906" spans="1:8" ht="20.100000000000001" customHeight="1">
      <c r="A14906" s="3170">
        <v>100</v>
      </c>
      <c r="B14906" s="3038" t="s">
        <v>43243</v>
      </c>
      <c r="C14906" s="3160" t="s">
        <v>29755</v>
      </c>
      <c r="D14906" s="3142">
        <v>2</v>
      </c>
      <c r="E14906" s="3142"/>
      <c r="F14906" s="3144"/>
      <c r="G14906" s="3169">
        <f t="shared" si="239"/>
        <v>0</v>
      </c>
      <c r="H14906" s="74"/>
    </row>
    <row r="14907" spans="1:8" ht="20.100000000000001" customHeight="1">
      <c r="A14907" s="3170">
        <v>100</v>
      </c>
      <c r="B14907" s="3038" t="s">
        <v>43244</v>
      </c>
      <c r="C14907" s="3160" t="s">
        <v>29755</v>
      </c>
      <c r="D14907" s="3142">
        <v>1</v>
      </c>
      <c r="E14907" s="3142"/>
      <c r="F14907" s="3144"/>
      <c r="G14907" s="3169">
        <f t="shared" si="239"/>
        <v>0</v>
      </c>
      <c r="H14907" s="74"/>
    </row>
    <row r="14908" spans="1:8" ht="20.100000000000001" customHeight="1">
      <c r="A14908" s="3170">
        <v>100</v>
      </c>
      <c r="B14908" s="3049" t="s">
        <v>43245</v>
      </c>
      <c r="C14908" s="3160" t="s">
        <v>43246</v>
      </c>
      <c r="D14908" s="3142">
        <v>1</v>
      </c>
      <c r="E14908" s="3142"/>
      <c r="F14908" s="3144"/>
      <c r="G14908" s="3169">
        <f t="shared" si="239"/>
        <v>0</v>
      </c>
      <c r="H14908" s="74"/>
    </row>
    <row r="14909" spans="1:8" ht="20.100000000000001" customHeight="1">
      <c r="A14909" s="3170">
        <v>100</v>
      </c>
      <c r="B14909" s="3049" t="s">
        <v>43247</v>
      </c>
      <c r="C14909" s="3160" t="s">
        <v>43248</v>
      </c>
      <c r="D14909" s="3142">
        <v>2</v>
      </c>
      <c r="E14909" s="3142"/>
      <c r="F14909" s="3144"/>
      <c r="G14909" s="3169">
        <f t="shared" si="239"/>
        <v>0</v>
      </c>
      <c r="H14909" s="74"/>
    </row>
    <row r="14910" spans="1:8" ht="20.100000000000001" customHeight="1">
      <c r="A14910" s="3170">
        <v>50</v>
      </c>
      <c r="B14910" s="3049" t="s">
        <v>43249</v>
      </c>
      <c r="C14910" s="3160" t="s">
        <v>43207</v>
      </c>
      <c r="D14910" s="3189">
        <v>10</v>
      </c>
      <c r="E14910" s="3142"/>
      <c r="F14910" s="3144"/>
      <c r="G14910" s="3169">
        <f t="shared" si="239"/>
        <v>0</v>
      </c>
      <c r="H14910" s="74"/>
    </row>
    <row r="14911" spans="1:8" ht="20.100000000000001" customHeight="1">
      <c r="A14911" s="3170">
        <v>50</v>
      </c>
      <c r="B14911" s="3049" t="s">
        <v>43250</v>
      </c>
      <c r="C14911" s="3160" t="s">
        <v>43207</v>
      </c>
      <c r="D14911" s="3189">
        <v>9</v>
      </c>
      <c r="E14911" s="3142"/>
      <c r="F14911" s="3144"/>
      <c r="G14911" s="3169">
        <f t="shared" si="239"/>
        <v>0</v>
      </c>
      <c r="H14911" s="74"/>
    </row>
    <row r="14912" spans="1:8" ht="20.100000000000001" customHeight="1">
      <c r="A14912" s="3170">
        <v>100</v>
      </c>
      <c r="B14912" s="3038" t="s">
        <v>43251</v>
      </c>
      <c r="C14912" s="3160" t="s">
        <v>29755</v>
      </c>
      <c r="D14912" s="3142">
        <v>4</v>
      </c>
      <c r="E14912" s="3142"/>
      <c r="F14912" s="3144"/>
      <c r="G14912" s="3169">
        <f t="shared" si="239"/>
        <v>0</v>
      </c>
      <c r="H14912" s="74"/>
    </row>
    <row r="14913" spans="1:8" ht="20.100000000000001" customHeight="1">
      <c r="A14913" s="3170">
        <v>100</v>
      </c>
      <c r="B14913" s="3038" t="s">
        <v>43252</v>
      </c>
      <c r="C14913" s="3160" t="s">
        <v>29755</v>
      </c>
      <c r="D14913" s="3142">
        <v>1</v>
      </c>
      <c r="E14913" s="3142"/>
      <c r="F14913" s="3144"/>
      <c r="G14913" s="3169">
        <f t="shared" si="239"/>
        <v>0</v>
      </c>
      <c r="H14913" s="74"/>
    </row>
    <row r="14914" spans="1:8" ht="20.100000000000001" customHeight="1">
      <c r="A14914" s="3170">
        <v>100</v>
      </c>
      <c r="B14914" s="3049" t="s">
        <v>43253</v>
      </c>
      <c r="C14914" s="3160" t="s">
        <v>43236</v>
      </c>
      <c r="D14914" s="3142">
        <v>1</v>
      </c>
      <c r="E14914" s="3142"/>
      <c r="F14914" s="3144"/>
      <c r="G14914" s="3169">
        <f t="shared" si="239"/>
        <v>0</v>
      </c>
      <c r="H14914" s="74"/>
    </row>
    <row r="14915" spans="1:8" ht="20.100000000000001" customHeight="1">
      <c r="A14915" s="3170">
        <v>100</v>
      </c>
      <c r="B14915" s="3049" t="s">
        <v>43254</v>
      </c>
      <c r="C14915" s="3160" t="s">
        <v>43246</v>
      </c>
      <c r="D14915" s="3142">
        <v>1</v>
      </c>
      <c r="E14915" s="3142"/>
      <c r="F14915" s="3144"/>
      <c r="G14915" s="3169">
        <f t="shared" si="239"/>
        <v>0</v>
      </c>
      <c r="H14915" s="74"/>
    </row>
    <row r="14916" spans="1:8" ht="20.100000000000001" customHeight="1">
      <c r="A14916" s="3170">
        <v>100</v>
      </c>
      <c r="B14916" s="3049" t="s">
        <v>43255</v>
      </c>
      <c r="C14916" s="3221" t="s">
        <v>35564</v>
      </c>
      <c r="D14916" s="3142">
        <v>4</v>
      </c>
      <c r="E14916" s="3142"/>
      <c r="F14916" s="3144"/>
      <c r="G14916" s="3169">
        <f t="shared" si="239"/>
        <v>0</v>
      </c>
      <c r="H14916" s="74"/>
    </row>
    <row r="14917" spans="1:8" ht="20.100000000000001" customHeight="1">
      <c r="A14917" s="3170">
        <v>50</v>
      </c>
      <c r="B14917" s="3049" t="s">
        <v>43256</v>
      </c>
      <c r="C14917" s="3221" t="s">
        <v>43257</v>
      </c>
      <c r="D14917" s="3189">
        <v>8</v>
      </c>
      <c r="E14917" s="3142"/>
      <c r="F14917" s="3144"/>
      <c r="G14917" s="3169">
        <f t="shared" si="239"/>
        <v>0</v>
      </c>
      <c r="H14917" s="74"/>
    </row>
    <row r="14918" spans="1:8" ht="20.100000000000001" customHeight="1">
      <c r="A14918" s="3170">
        <v>50</v>
      </c>
      <c r="B14918" s="3049" t="s">
        <v>43258</v>
      </c>
      <c r="C14918" s="3221" t="s">
        <v>43257</v>
      </c>
      <c r="D14918" s="3189">
        <v>4</v>
      </c>
      <c r="E14918" s="3142"/>
      <c r="F14918" s="3144"/>
      <c r="G14918" s="3169">
        <f t="shared" si="239"/>
        <v>0</v>
      </c>
      <c r="H14918" s="74"/>
    </row>
    <row r="14919" spans="1:8" ht="20.100000000000001" customHeight="1">
      <c r="A14919" s="3170">
        <v>50</v>
      </c>
      <c r="B14919" s="3049" t="s">
        <v>43259</v>
      </c>
      <c r="C14919" s="3221" t="s">
        <v>43257</v>
      </c>
      <c r="D14919" s="3189">
        <v>10</v>
      </c>
      <c r="E14919" s="3142"/>
      <c r="F14919" s="3144"/>
      <c r="G14919" s="3169">
        <f t="shared" ref="G14919:G14982" si="240">F14919*A14919</f>
        <v>0</v>
      </c>
      <c r="H14919" s="74"/>
    </row>
    <row r="14920" spans="1:8" ht="20.100000000000001" customHeight="1">
      <c r="A14920" s="3170">
        <v>100</v>
      </c>
      <c r="B14920" s="3049" t="s">
        <v>43260</v>
      </c>
      <c r="C14920" s="3160" t="s">
        <v>43261</v>
      </c>
      <c r="D14920" s="3142">
        <v>6</v>
      </c>
      <c r="E14920" s="3142"/>
      <c r="F14920" s="3144"/>
      <c r="G14920" s="3169">
        <f t="shared" si="240"/>
        <v>0</v>
      </c>
      <c r="H14920" s="74"/>
    </row>
    <row r="14921" spans="1:8" ht="20.100000000000001" customHeight="1">
      <c r="A14921" s="3170">
        <v>50</v>
      </c>
      <c r="B14921" s="3049" t="s">
        <v>43262</v>
      </c>
      <c r="C14921" s="3221" t="s">
        <v>43257</v>
      </c>
      <c r="D14921" s="3189">
        <v>8</v>
      </c>
      <c r="E14921" s="3142"/>
      <c r="F14921" s="3144"/>
      <c r="G14921" s="3169">
        <f t="shared" si="240"/>
        <v>0</v>
      </c>
      <c r="H14921" s="74"/>
    </row>
    <row r="14922" spans="1:8" ht="20.100000000000001" customHeight="1">
      <c r="A14922" s="3170">
        <v>50</v>
      </c>
      <c r="B14922" s="3049" t="s">
        <v>43263</v>
      </c>
      <c r="C14922" s="3160" t="s">
        <v>43207</v>
      </c>
      <c r="D14922" s="3189">
        <v>8</v>
      </c>
      <c r="E14922" s="3142"/>
      <c r="F14922" s="3144"/>
      <c r="G14922" s="3169">
        <f t="shared" si="240"/>
        <v>0</v>
      </c>
      <c r="H14922" s="74"/>
    </row>
    <row r="14923" spans="1:8" ht="20.100000000000001" customHeight="1">
      <c r="A14923" s="3170">
        <v>50</v>
      </c>
      <c r="B14923" s="3049" t="s">
        <v>43264</v>
      </c>
      <c r="C14923" s="3160" t="s">
        <v>43207</v>
      </c>
      <c r="D14923" s="3189">
        <v>10</v>
      </c>
      <c r="E14923" s="3142"/>
      <c r="F14923" s="3144"/>
      <c r="G14923" s="3169">
        <f t="shared" si="240"/>
        <v>0</v>
      </c>
      <c r="H14923" s="74"/>
    </row>
    <row r="14924" spans="1:8" ht="20.100000000000001" customHeight="1">
      <c r="A14924" s="3170">
        <v>50</v>
      </c>
      <c r="B14924" s="3049" t="s">
        <v>43265</v>
      </c>
      <c r="C14924" s="3160" t="s">
        <v>43207</v>
      </c>
      <c r="D14924" s="3189">
        <v>20</v>
      </c>
      <c r="E14924" s="3142"/>
      <c r="F14924" s="3144"/>
      <c r="G14924" s="3169">
        <f t="shared" si="240"/>
        <v>0</v>
      </c>
      <c r="H14924" s="74"/>
    </row>
    <row r="14925" spans="1:8" ht="20.100000000000001" customHeight="1">
      <c r="A14925" s="3170">
        <v>50</v>
      </c>
      <c r="B14925" s="3049" t="s">
        <v>43266</v>
      </c>
      <c r="C14925" s="3160" t="s">
        <v>43207</v>
      </c>
      <c r="D14925" s="3189">
        <v>4</v>
      </c>
      <c r="E14925" s="3142"/>
      <c r="F14925" s="3144"/>
      <c r="G14925" s="3169">
        <f t="shared" si="240"/>
        <v>0</v>
      </c>
      <c r="H14925" s="74"/>
    </row>
    <row r="14926" spans="1:8" ht="20.100000000000001" customHeight="1">
      <c r="A14926" s="3170">
        <v>50</v>
      </c>
      <c r="B14926" s="3049" t="s">
        <v>43267</v>
      </c>
      <c r="C14926" s="3160" t="s">
        <v>43207</v>
      </c>
      <c r="D14926" s="3189">
        <v>10</v>
      </c>
      <c r="E14926" s="3142"/>
      <c r="F14926" s="3144"/>
      <c r="G14926" s="3169">
        <f t="shared" si="240"/>
        <v>0</v>
      </c>
      <c r="H14926" s="74"/>
    </row>
    <row r="14927" spans="1:8" ht="20.100000000000001" customHeight="1">
      <c r="A14927" s="3170">
        <v>50</v>
      </c>
      <c r="B14927" s="3049" t="s">
        <v>43268</v>
      </c>
      <c r="C14927" s="3160" t="s">
        <v>43207</v>
      </c>
      <c r="D14927" s="3189">
        <v>6</v>
      </c>
      <c r="E14927" s="3142"/>
      <c r="F14927" s="3144"/>
      <c r="G14927" s="3169">
        <f t="shared" si="240"/>
        <v>0</v>
      </c>
      <c r="H14927" s="74"/>
    </row>
    <row r="14928" spans="1:8" ht="20.100000000000001" customHeight="1">
      <c r="A14928" s="3170">
        <v>100</v>
      </c>
      <c r="B14928" s="3049" t="s">
        <v>43269</v>
      </c>
      <c r="C14928" s="3160" t="s">
        <v>43270</v>
      </c>
      <c r="D14928" s="3142">
        <v>1</v>
      </c>
      <c r="E14928" s="3142"/>
      <c r="F14928" s="3144"/>
      <c r="G14928" s="3169">
        <f t="shared" si="240"/>
        <v>0</v>
      </c>
      <c r="H14928" s="74"/>
    </row>
    <row r="14929" spans="1:8" ht="20.100000000000001" customHeight="1">
      <c r="A14929" s="3170">
        <v>100</v>
      </c>
      <c r="B14929" s="3049" t="s">
        <v>43271</v>
      </c>
      <c r="C14929" s="3160" t="s">
        <v>43272</v>
      </c>
      <c r="D14929" s="3142">
        <v>2</v>
      </c>
      <c r="E14929" s="3142"/>
      <c r="F14929" s="3144"/>
      <c r="G14929" s="3169">
        <f t="shared" si="240"/>
        <v>0</v>
      </c>
      <c r="H14929" s="74"/>
    </row>
    <row r="14930" spans="1:8" ht="20.100000000000001" customHeight="1">
      <c r="A14930" s="3170">
        <v>100</v>
      </c>
      <c r="B14930" s="3049" t="s">
        <v>43273</v>
      </c>
      <c r="C14930" s="3160" t="s">
        <v>43274</v>
      </c>
      <c r="D14930" s="3142">
        <v>1</v>
      </c>
      <c r="E14930" s="3142"/>
      <c r="F14930" s="3144"/>
      <c r="G14930" s="3169">
        <f t="shared" si="240"/>
        <v>0</v>
      </c>
      <c r="H14930" s="74"/>
    </row>
    <row r="14931" spans="1:8" ht="20.100000000000001" customHeight="1">
      <c r="A14931" s="3170">
        <v>100</v>
      </c>
      <c r="B14931" s="3049" t="s">
        <v>43275</v>
      </c>
      <c r="C14931" s="3160" t="s">
        <v>43201</v>
      </c>
      <c r="D14931" s="3142">
        <v>3</v>
      </c>
      <c r="E14931" s="3142"/>
      <c r="F14931" s="3144"/>
      <c r="G14931" s="3169">
        <f t="shared" si="240"/>
        <v>0</v>
      </c>
      <c r="H14931" s="74"/>
    </row>
    <row r="14932" spans="1:8" ht="20.100000000000001" customHeight="1">
      <c r="A14932" s="3170">
        <v>100</v>
      </c>
      <c r="B14932" s="3049" t="s">
        <v>43275</v>
      </c>
      <c r="C14932" s="3160" t="s">
        <v>43272</v>
      </c>
      <c r="D14932" s="3142">
        <v>2</v>
      </c>
      <c r="E14932" s="3142"/>
      <c r="F14932" s="3144"/>
      <c r="G14932" s="3169">
        <f t="shared" si="240"/>
        <v>0</v>
      </c>
      <c r="H14932" s="74"/>
    </row>
    <row r="14933" spans="1:8" ht="20.100000000000001" customHeight="1">
      <c r="A14933" s="3170">
        <v>100</v>
      </c>
      <c r="B14933" s="3049" t="s">
        <v>43276</v>
      </c>
      <c r="C14933" s="3160" t="s">
        <v>43277</v>
      </c>
      <c r="D14933" s="3142">
        <v>3</v>
      </c>
      <c r="E14933" s="3142"/>
      <c r="F14933" s="3144"/>
      <c r="G14933" s="3169">
        <f t="shared" si="240"/>
        <v>0</v>
      </c>
      <c r="H14933" s="74"/>
    </row>
    <row r="14934" spans="1:8" ht="20.100000000000001" customHeight="1">
      <c r="A14934" s="3170">
        <v>100</v>
      </c>
      <c r="B14934" s="3038" t="s">
        <v>43278</v>
      </c>
      <c r="C14934" s="3160" t="s">
        <v>43279</v>
      </c>
      <c r="D14934" s="3142">
        <v>1</v>
      </c>
      <c r="E14934" s="3142"/>
      <c r="F14934" s="3144"/>
      <c r="G14934" s="3169">
        <f t="shared" si="240"/>
        <v>0</v>
      </c>
      <c r="H14934" s="74"/>
    </row>
    <row r="14935" spans="1:8" ht="20.100000000000001" customHeight="1">
      <c r="A14935" s="3170">
        <v>100</v>
      </c>
      <c r="B14935" s="3038" t="s">
        <v>43280</v>
      </c>
      <c r="C14935" s="3160" t="s">
        <v>29755</v>
      </c>
      <c r="D14935" s="3142">
        <v>3</v>
      </c>
      <c r="E14935" s="3142"/>
      <c r="F14935" s="3144"/>
      <c r="G14935" s="3169">
        <f t="shared" si="240"/>
        <v>0</v>
      </c>
      <c r="H14935" s="74"/>
    </row>
    <row r="14936" spans="1:8" ht="20.100000000000001" customHeight="1">
      <c r="A14936" s="3170">
        <v>100</v>
      </c>
      <c r="B14936" s="3038" t="s">
        <v>43281</v>
      </c>
      <c r="C14936" s="3160" t="s">
        <v>29755</v>
      </c>
      <c r="D14936" s="3142">
        <v>10</v>
      </c>
      <c r="E14936" s="3142"/>
      <c r="F14936" s="3144"/>
      <c r="G14936" s="3169">
        <f t="shared" si="240"/>
        <v>0</v>
      </c>
      <c r="H14936" s="74"/>
    </row>
    <row r="14937" spans="1:8" ht="20.100000000000001" customHeight="1">
      <c r="A14937" s="3170">
        <v>100</v>
      </c>
      <c r="B14937" s="3038" t="s">
        <v>43282</v>
      </c>
      <c r="C14937" s="3160" t="s">
        <v>35564</v>
      </c>
      <c r="D14937" s="3142">
        <v>10</v>
      </c>
      <c r="E14937" s="3142"/>
      <c r="F14937" s="3144"/>
      <c r="G14937" s="3169">
        <f t="shared" si="240"/>
        <v>0</v>
      </c>
      <c r="H14937" s="74"/>
    </row>
    <row r="14938" spans="1:8" ht="20.100000000000001" customHeight="1">
      <c r="A14938" s="3170">
        <v>100</v>
      </c>
      <c r="B14938" s="3049" t="s">
        <v>43283</v>
      </c>
      <c r="C14938" s="3160" t="s">
        <v>43284</v>
      </c>
      <c r="D14938" s="3142">
        <v>1</v>
      </c>
      <c r="E14938" s="3142"/>
      <c r="F14938" s="3144"/>
      <c r="G14938" s="3169">
        <f t="shared" si="240"/>
        <v>0</v>
      </c>
      <c r="H14938" s="74"/>
    </row>
    <row r="14939" spans="1:8" ht="20.100000000000001" customHeight="1">
      <c r="A14939" s="3170">
        <v>100</v>
      </c>
      <c r="B14939" s="3038" t="s">
        <v>43285</v>
      </c>
      <c r="C14939" s="3160" t="s">
        <v>35564</v>
      </c>
      <c r="D14939" s="3142">
        <v>10</v>
      </c>
      <c r="E14939" s="3142"/>
      <c r="F14939" s="3144"/>
      <c r="G14939" s="3169">
        <f t="shared" si="240"/>
        <v>0</v>
      </c>
      <c r="H14939" s="74"/>
    </row>
    <row r="14940" spans="1:8" ht="20.100000000000001" customHeight="1">
      <c r="A14940" s="3170">
        <v>100</v>
      </c>
      <c r="B14940" s="3049" t="s">
        <v>43286</v>
      </c>
      <c r="C14940" s="3160" t="s">
        <v>43287</v>
      </c>
      <c r="D14940" s="3142">
        <v>3</v>
      </c>
      <c r="E14940" s="3142"/>
      <c r="F14940" s="3144"/>
      <c r="G14940" s="3169">
        <f t="shared" si="240"/>
        <v>0</v>
      </c>
      <c r="H14940" s="74"/>
    </row>
    <row r="14941" spans="1:8" ht="20.100000000000001" customHeight="1">
      <c r="A14941" s="3170">
        <v>50</v>
      </c>
      <c r="B14941" s="3049" t="s">
        <v>43288</v>
      </c>
      <c r="C14941" s="3160" t="s">
        <v>43279</v>
      </c>
      <c r="D14941" s="3189">
        <v>5</v>
      </c>
      <c r="E14941" s="3142"/>
      <c r="F14941" s="3144"/>
      <c r="G14941" s="3169">
        <f t="shared" si="240"/>
        <v>0</v>
      </c>
      <c r="H14941" s="74"/>
    </row>
    <row r="14942" spans="1:8" ht="20.100000000000001" customHeight="1">
      <c r="A14942" s="3170">
        <v>100</v>
      </c>
      <c r="B14942" s="3038" t="s">
        <v>43289</v>
      </c>
      <c r="C14942" s="3160" t="s">
        <v>29755</v>
      </c>
      <c r="D14942" s="3142">
        <v>5</v>
      </c>
      <c r="E14942" s="3142"/>
      <c r="F14942" s="3144"/>
      <c r="G14942" s="3169">
        <f t="shared" si="240"/>
        <v>0</v>
      </c>
      <c r="H14942" s="74"/>
    </row>
    <row r="14943" spans="1:8" ht="20.100000000000001" customHeight="1">
      <c r="A14943" s="3170">
        <v>100</v>
      </c>
      <c r="B14943" s="3049" t="s">
        <v>43290</v>
      </c>
      <c r="C14943" s="3160" t="s">
        <v>43261</v>
      </c>
      <c r="D14943" s="3344">
        <v>3</v>
      </c>
      <c r="E14943" s="3142"/>
      <c r="F14943" s="3144"/>
      <c r="G14943" s="3169">
        <f t="shared" si="240"/>
        <v>0</v>
      </c>
      <c r="H14943" s="74"/>
    </row>
    <row r="14944" spans="1:8" ht="20.100000000000001" customHeight="1">
      <c r="A14944" s="3170">
        <v>50</v>
      </c>
      <c r="B14944" s="3049" t="s">
        <v>43291</v>
      </c>
      <c r="C14944" s="3160" t="s">
        <v>43207</v>
      </c>
      <c r="D14944" s="3189">
        <v>9</v>
      </c>
      <c r="E14944" s="3142"/>
      <c r="F14944" s="3144"/>
      <c r="G14944" s="3169">
        <f t="shared" si="240"/>
        <v>0</v>
      </c>
      <c r="H14944" s="74"/>
    </row>
    <row r="14945" spans="1:8" ht="20.100000000000001" customHeight="1">
      <c r="A14945" s="3170">
        <v>50</v>
      </c>
      <c r="B14945" s="3049" t="s">
        <v>43292</v>
      </c>
      <c r="C14945" s="3160" t="s">
        <v>43207</v>
      </c>
      <c r="D14945" s="3189">
        <v>10</v>
      </c>
      <c r="E14945" s="3142"/>
      <c r="F14945" s="3144"/>
      <c r="G14945" s="3169">
        <f t="shared" si="240"/>
        <v>0</v>
      </c>
      <c r="H14945" s="74"/>
    </row>
    <row r="14946" spans="1:8" ht="20.100000000000001" customHeight="1">
      <c r="A14946" s="3170">
        <v>100</v>
      </c>
      <c r="B14946" s="3038" t="s">
        <v>43293</v>
      </c>
      <c r="C14946" s="3160" t="s">
        <v>29755</v>
      </c>
      <c r="D14946" s="3142">
        <v>5</v>
      </c>
      <c r="E14946" s="3142"/>
      <c r="F14946" s="3144"/>
      <c r="G14946" s="3169">
        <f t="shared" si="240"/>
        <v>0</v>
      </c>
      <c r="H14946" s="74"/>
    </row>
    <row r="14947" spans="1:8" ht="20.100000000000001" customHeight="1">
      <c r="A14947" s="3170">
        <v>100</v>
      </c>
      <c r="B14947" s="3038" t="s">
        <v>43294</v>
      </c>
      <c r="C14947" s="3160" t="s">
        <v>29755</v>
      </c>
      <c r="D14947" s="3142">
        <v>1</v>
      </c>
      <c r="E14947" s="3142"/>
      <c r="F14947" s="3144"/>
      <c r="G14947" s="3169">
        <f t="shared" si="240"/>
        <v>0</v>
      </c>
      <c r="H14947" s="74"/>
    </row>
    <row r="14948" spans="1:8" ht="20.100000000000001" customHeight="1">
      <c r="A14948" s="3170">
        <v>100</v>
      </c>
      <c r="B14948" s="3049" t="s">
        <v>43295</v>
      </c>
      <c r="C14948" s="3221" t="s">
        <v>35564</v>
      </c>
      <c r="D14948" s="3142">
        <v>9</v>
      </c>
      <c r="E14948" s="3142"/>
      <c r="F14948" s="3144"/>
      <c r="G14948" s="3169">
        <f t="shared" si="240"/>
        <v>0</v>
      </c>
      <c r="H14948" s="74"/>
    </row>
    <row r="14949" spans="1:8" ht="20.100000000000001" customHeight="1">
      <c r="A14949" s="3170">
        <v>100</v>
      </c>
      <c r="B14949" s="3049" t="s">
        <v>43296</v>
      </c>
      <c r="C14949" s="3160" t="s">
        <v>43201</v>
      </c>
      <c r="D14949" s="3142">
        <v>2</v>
      </c>
      <c r="E14949" s="3142"/>
      <c r="F14949" s="3144"/>
      <c r="G14949" s="3169">
        <f t="shared" si="240"/>
        <v>0</v>
      </c>
      <c r="H14949" s="74"/>
    </row>
    <row r="14950" spans="1:8" ht="20.100000000000001" customHeight="1">
      <c r="A14950" s="3170">
        <v>100</v>
      </c>
      <c r="B14950" s="3049" t="s">
        <v>43297</v>
      </c>
      <c r="C14950" s="3160" t="s">
        <v>43201</v>
      </c>
      <c r="D14950" s="3142">
        <v>3</v>
      </c>
      <c r="E14950" s="3142"/>
      <c r="F14950" s="3144"/>
      <c r="G14950" s="3169">
        <f t="shared" si="240"/>
        <v>0</v>
      </c>
      <c r="H14950" s="74"/>
    </row>
    <row r="14951" spans="1:8" ht="20.100000000000001" customHeight="1">
      <c r="A14951" s="3170">
        <v>100</v>
      </c>
      <c r="B14951" s="3049" t="s">
        <v>43298</v>
      </c>
      <c r="C14951" s="3160" t="s">
        <v>43204</v>
      </c>
      <c r="D14951" s="3142">
        <v>2</v>
      </c>
      <c r="E14951" s="3142"/>
      <c r="F14951" s="3144"/>
      <c r="G14951" s="3169">
        <f t="shared" si="240"/>
        <v>0</v>
      </c>
      <c r="H14951" s="74"/>
    </row>
    <row r="14952" spans="1:8" ht="20.100000000000001" customHeight="1">
      <c r="A14952" s="3170">
        <v>50</v>
      </c>
      <c r="B14952" s="3049" t="s">
        <v>43299</v>
      </c>
      <c r="C14952" s="3160" t="s">
        <v>43279</v>
      </c>
      <c r="D14952" s="3189">
        <v>5</v>
      </c>
      <c r="E14952" s="3142"/>
      <c r="F14952" s="3144"/>
      <c r="G14952" s="3169">
        <f t="shared" si="240"/>
        <v>0</v>
      </c>
      <c r="H14952" s="74"/>
    </row>
    <row r="14953" spans="1:8" ht="20.100000000000001" customHeight="1">
      <c r="A14953" s="3170">
        <v>100</v>
      </c>
      <c r="B14953" s="3049" t="s">
        <v>43300</v>
      </c>
      <c r="C14953" s="3160" t="s">
        <v>43279</v>
      </c>
      <c r="D14953" s="3142">
        <v>2</v>
      </c>
      <c r="E14953" s="3142"/>
      <c r="F14953" s="3144"/>
      <c r="G14953" s="3169">
        <f t="shared" si="240"/>
        <v>0</v>
      </c>
      <c r="H14953" s="74"/>
    </row>
    <row r="14954" spans="1:8" ht="20.100000000000001" customHeight="1">
      <c r="A14954" s="3170">
        <v>100</v>
      </c>
      <c r="B14954" s="3049" t="s">
        <v>43301</v>
      </c>
      <c r="C14954" s="3160" t="s">
        <v>43279</v>
      </c>
      <c r="D14954" s="3142">
        <v>10</v>
      </c>
      <c r="E14954" s="3142"/>
      <c r="F14954" s="3144"/>
      <c r="G14954" s="3169">
        <f t="shared" si="240"/>
        <v>0</v>
      </c>
      <c r="H14954" s="74"/>
    </row>
    <row r="14955" spans="1:8" ht="20.100000000000001" customHeight="1">
      <c r="A14955" s="3170">
        <v>100</v>
      </c>
      <c r="B14955" s="3049" t="s">
        <v>43302</v>
      </c>
      <c r="C14955" s="3160" t="s">
        <v>43279</v>
      </c>
      <c r="D14955" s="3142">
        <v>3</v>
      </c>
      <c r="E14955" s="3142"/>
      <c r="F14955" s="3144"/>
      <c r="G14955" s="3169">
        <f t="shared" si="240"/>
        <v>0</v>
      </c>
      <c r="H14955" s="74"/>
    </row>
    <row r="14956" spans="1:8" ht="20.100000000000001" customHeight="1">
      <c r="A14956" s="3170">
        <v>100</v>
      </c>
      <c r="B14956" s="3049" t="s">
        <v>43303</v>
      </c>
      <c r="C14956" s="3160" t="s">
        <v>43279</v>
      </c>
      <c r="D14956" s="3142">
        <v>1</v>
      </c>
      <c r="E14956" s="3142"/>
      <c r="F14956" s="3144"/>
      <c r="G14956" s="3169">
        <f t="shared" si="240"/>
        <v>0</v>
      </c>
      <c r="H14956" s="74"/>
    </row>
    <row r="14957" spans="1:8" ht="20.100000000000001" customHeight="1">
      <c r="A14957" s="3170">
        <v>100</v>
      </c>
      <c r="B14957" s="3389" t="s">
        <v>43304</v>
      </c>
      <c r="C14957" s="3221" t="s">
        <v>35452</v>
      </c>
      <c r="D14957" s="3142">
        <v>3</v>
      </c>
      <c r="E14957" s="3142"/>
      <c r="F14957" s="3144"/>
      <c r="G14957" s="3169">
        <f t="shared" si="240"/>
        <v>0</v>
      </c>
      <c r="H14957" s="74"/>
    </row>
    <row r="14958" spans="1:8" ht="20.100000000000001" customHeight="1">
      <c r="A14958" s="3170">
        <v>100</v>
      </c>
      <c r="B14958" s="3049" t="s">
        <v>43305</v>
      </c>
      <c r="C14958" s="3221" t="s">
        <v>34307</v>
      </c>
      <c r="D14958" s="3142">
        <v>3</v>
      </c>
      <c r="E14958" s="3142"/>
      <c r="F14958" s="3144"/>
      <c r="G14958" s="3169">
        <f t="shared" si="240"/>
        <v>0</v>
      </c>
      <c r="H14958" s="74"/>
    </row>
    <row r="14959" spans="1:8" ht="20.100000000000001" customHeight="1">
      <c r="A14959" s="3170">
        <v>100</v>
      </c>
      <c r="B14959" s="3049" t="s">
        <v>43306</v>
      </c>
      <c r="C14959" s="3221" t="s">
        <v>34307</v>
      </c>
      <c r="D14959" s="3142">
        <v>10</v>
      </c>
      <c r="E14959" s="3142"/>
      <c r="F14959" s="3144"/>
      <c r="G14959" s="3169">
        <f t="shared" si="240"/>
        <v>0</v>
      </c>
      <c r="H14959" s="74"/>
    </row>
    <row r="14960" spans="1:8" ht="20.100000000000001" customHeight="1">
      <c r="A14960" s="3170">
        <v>100</v>
      </c>
      <c r="B14960" s="3049" t="s">
        <v>43307</v>
      </c>
      <c r="C14960" s="3221" t="s">
        <v>34307</v>
      </c>
      <c r="D14960" s="3142">
        <v>5</v>
      </c>
      <c r="E14960" s="3142"/>
      <c r="F14960" s="3144"/>
      <c r="G14960" s="3169">
        <f t="shared" si="240"/>
        <v>0</v>
      </c>
      <c r="H14960" s="74"/>
    </row>
    <row r="14961" spans="1:8" ht="20.100000000000001" customHeight="1">
      <c r="A14961" s="3170">
        <v>50</v>
      </c>
      <c r="B14961" s="3049" t="s">
        <v>43308</v>
      </c>
      <c r="C14961" s="3160" t="s">
        <v>43207</v>
      </c>
      <c r="D14961" s="3189">
        <v>5</v>
      </c>
      <c r="E14961" s="3142"/>
      <c r="F14961" s="3144"/>
      <c r="G14961" s="3169">
        <f t="shared" si="240"/>
        <v>0</v>
      </c>
      <c r="H14961" s="74"/>
    </row>
    <row r="14962" spans="1:8" ht="20.100000000000001" customHeight="1">
      <c r="A14962" s="3170">
        <v>50</v>
      </c>
      <c r="B14962" s="3049" t="s">
        <v>43309</v>
      </c>
      <c r="C14962" s="3221" t="s">
        <v>43207</v>
      </c>
      <c r="D14962" s="3189">
        <v>5</v>
      </c>
      <c r="E14962" s="3142"/>
      <c r="F14962" s="3144"/>
      <c r="G14962" s="3169">
        <f t="shared" si="240"/>
        <v>0</v>
      </c>
      <c r="H14962" s="74"/>
    </row>
    <row r="14963" spans="1:8" ht="20.100000000000001" customHeight="1">
      <c r="A14963" s="3684"/>
      <c r="B14963" s="3685" t="s">
        <v>43310</v>
      </c>
      <c r="C14963" s="3569" t="s">
        <v>43311</v>
      </c>
      <c r="D14963" s="3686" t="s">
        <v>1127</v>
      </c>
      <c r="E14963" s="3427"/>
      <c r="F14963" s="3144"/>
      <c r="G14963" s="3169">
        <f t="shared" si="240"/>
        <v>0</v>
      </c>
      <c r="H14963" s="74"/>
    </row>
    <row r="14964" spans="1:8" ht="20.100000000000001" customHeight="1">
      <c r="A14964" s="3687">
        <v>1800</v>
      </c>
      <c r="B14964" s="3688" t="s">
        <v>43312</v>
      </c>
      <c r="C14964" s="3688" t="s">
        <v>43313</v>
      </c>
      <c r="D14964" s="3689">
        <v>1</v>
      </c>
      <c r="E14964" s="3024"/>
      <c r="F14964" s="3174"/>
      <c r="G14964" s="3169">
        <f t="shared" si="240"/>
        <v>0</v>
      </c>
      <c r="H14964" s="13"/>
    </row>
    <row r="14965" spans="1:8" ht="20.100000000000001" customHeight="1">
      <c r="A14965" s="3687">
        <v>800</v>
      </c>
      <c r="B14965" s="3688" t="s">
        <v>43314</v>
      </c>
      <c r="C14965" s="3688" t="s">
        <v>42758</v>
      </c>
      <c r="D14965" s="3518">
        <v>3</v>
      </c>
      <c r="E14965" s="3024"/>
      <c r="F14965" s="3174"/>
      <c r="G14965" s="3169">
        <f t="shared" si="240"/>
        <v>0</v>
      </c>
      <c r="H14965" s="3690"/>
    </row>
    <row r="14966" spans="1:8" ht="20.100000000000001" customHeight="1">
      <c r="A14966" s="3687">
        <v>3000</v>
      </c>
      <c r="B14966" s="3688" t="s">
        <v>43315</v>
      </c>
      <c r="C14966" s="3688" t="s">
        <v>43316</v>
      </c>
      <c r="D14966" s="3518">
        <v>2</v>
      </c>
      <c r="E14966" s="3024"/>
      <c r="F14966" s="3174"/>
      <c r="G14966" s="3169">
        <f t="shared" si="240"/>
        <v>0</v>
      </c>
      <c r="H14966" s="3661"/>
    </row>
    <row r="14967" spans="1:8" ht="20.100000000000001" customHeight="1">
      <c r="A14967" s="3687">
        <v>2000</v>
      </c>
      <c r="B14967" s="3688" t="s">
        <v>43317</v>
      </c>
      <c r="C14967" s="3688" t="s">
        <v>28296</v>
      </c>
      <c r="D14967" s="3518">
        <v>1</v>
      </c>
      <c r="E14967" s="3024"/>
      <c r="F14967" s="3174"/>
      <c r="G14967" s="3169">
        <f t="shared" si="240"/>
        <v>0</v>
      </c>
      <c r="H14967" s="3661"/>
    </row>
    <row r="14968" spans="1:8" ht="20.100000000000001" customHeight="1">
      <c r="A14968" s="3687">
        <v>1000</v>
      </c>
      <c r="B14968" s="3688" t="s">
        <v>43318</v>
      </c>
      <c r="C14968" s="3688" t="s">
        <v>43319</v>
      </c>
      <c r="D14968" s="3518">
        <v>2</v>
      </c>
      <c r="E14968" s="3024"/>
      <c r="F14968" s="3174"/>
      <c r="G14968" s="3169">
        <f t="shared" si="240"/>
        <v>0</v>
      </c>
      <c r="H14968" s="3661"/>
    </row>
    <row r="14969" spans="1:8" ht="20.100000000000001" customHeight="1">
      <c r="A14969" s="3687">
        <v>1000</v>
      </c>
      <c r="B14969" s="3688" t="s">
        <v>43320</v>
      </c>
      <c r="C14969" s="3688" t="s">
        <v>43319</v>
      </c>
      <c r="D14969" s="3518">
        <v>1</v>
      </c>
      <c r="E14969" s="3024"/>
      <c r="F14969" s="3174"/>
      <c r="G14969" s="3169">
        <f t="shared" si="240"/>
        <v>0</v>
      </c>
      <c r="H14969" s="3661"/>
    </row>
    <row r="14970" spans="1:8" ht="20.100000000000001" customHeight="1">
      <c r="A14970" s="3687">
        <v>300</v>
      </c>
      <c r="B14970" s="3688" t="s">
        <v>43321</v>
      </c>
      <c r="C14970" s="3688" t="s">
        <v>43322</v>
      </c>
      <c r="D14970" s="3518">
        <v>2</v>
      </c>
      <c r="E14970" s="3024"/>
      <c r="F14970" s="3174"/>
      <c r="G14970" s="3169">
        <f t="shared" si="240"/>
        <v>0</v>
      </c>
      <c r="H14970" s="3661"/>
    </row>
    <row r="14971" spans="1:8" ht="20.100000000000001" customHeight="1">
      <c r="A14971" s="3687">
        <v>300</v>
      </c>
      <c r="B14971" s="3688" t="s">
        <v>43323</v>
      </c>
      <c r="C14971" s="3688" t="s">
        <v>43324</v>
      </c>
      <c r="D14971" s="3518">
        <v>3</v>
      </c>
      <c r="E14971" s="3024"/>
      <c r="F14971" s="3174"/>
      <c r="G14971" s="3169">
        <f t="shared" si="240"/>
        <v>0</v>
      </c>
      <c r="H14971" s="3661"/>
    </row>
    <row r="14972" spans="1:8" ht="20.100000000000001" customHeight="1">
      <c r="A14972" s="3687">
        <v>500</v>
      </c>
      <c r="B14972" s="3688" t="s">
        <v>43325</v>
      </c>
      <c r="C14972" s="3688" t="s">
        <v>43326</v>
      </c>
      <c r="D14972" s="3518">
        <v>3</v>
      </c>
      <c r="E14972" s="3024"/>
      <c r="F14972" s="3174"/>
      <c r="G14972" s="3169">
        <f t="shared" si="240"/>
        <v>0</v>
      </c>
      <c r="H14972" s="3661"/>
    </row>
    <row r="14973" spans="1:8" ht="20.100000000000001" customHeight="1">
      <c r="A14973" s="3687">
        <v>2000</v>
      </c>
      <c r="B14973" s="3688" t="s">
        <v>43327</v>
      </c>
      <c r="C14973" s="3688" t="s">
        <v>42783</v>
      </c>
      <c r="D14973" s="3518">
        <v>1</v>
      </c>
      <c r="E14973" s="3024"/>
      <c r="F14973" s="3174"/>
      <c r="G14973" s="3169">
        <f t="shared" si="240"/>
        <v>0</v>
      </c>
      <c r="H14973" s="3661"/>
    </row>
    <row r="14974" spans="1:8" ht="20.100000000000001" customHeight="1">
      <c r="A14974" s="3687">
        <v>2000</v>
      </c>
      <c r="B14974" s="3688" t="s">
        <v>43328</v>
      </c>
      <c r="C14974" s="3688" t="s">
        <v>42783</v>
      </c>
      <c r="D14974" s="3518">
        <v>1</v>
      </c>
      <c r="E14974" s="3024"/>
      <c r="F14974" s="3174"/>
      <c r="G14974" s="3169">
        <f t="shared" si="240"/>
        <v>0</v>
      </c>
      <c r="H14974" s="3661"/>
    </row>
    <row r="14975" spans="1:8" ht="20.100000000000001" customHeight="1">
      <c r="A14975" s="3687">
        <v>2000</v>
      </c>
      <c r="B14975" s="3688" t="s">
        <v>43329</v>
      </c>
      <c r="C14975" s="3688" t="s">
        <v>43313</v>
      </c>
      <c r="D14975" s="3518">
        <v>1</v>
      </c>
      <c r="E14975" s="3024"/>
      <c r="F14975" s="3174"/>
      <c r="G14975" s="3169">
        <f t="shared" si="240"/>
        <v>0</v>
      </c>
      <c r="H14975" s="3661"/>
    </row>
    <row r="14976" spans="1:8" ht="20.100000000000001" customHeight="1">
      <c r="A14976" s="3687">
        <v>1500</v>
      </c>
      <c r="B14976" s="3688" t="s">
        <v>43330</v>
      </c>
      <c r="C14976" s="3688" t="s">
        <v>43331</v>
      </c>
      <c r="D14976" s="3518">
        <v>1</v>
      </c>
      <c r="E14976" s="3024"/>
      <c r="F14976" s="3174"/>
      <c r="G14976" s="3169">
        <f t="shared" si="240"/>
        <v>0</v>
      </c>
      <c r="H14976" s="3661"/>
    </row>
    <row r="14977" spans="1:8" ht="20.100000000000001" customHeight="1">
      <c r="A14977" s="3687">
        <v>500</v>
      </c>
      <c r="B14977" s="3688" t="s">
        <v>43332</v>
      </c>
      <c r="C14977" s="3688" t="s">
        <v>43333</v>
      </c>
      <c r="D14977" s="3518">
        <v>1</v>
      </c>
      <c r="E14977" s="3024"/>
      <c r="F14977" s="3174"/>
      <c r="G14977" s="3169">
        <f t="shared" si="240"/>
        <v>0</v>
      </c>
      <c r="H14977" s="3661"/>
    </row>
    <row r="14978" spans="1:8" ht="20.100000000000001" customHeight="1">
      <c r="A14978" s="3687">
        <v>1000</v>
      </c>
      <c r="B14978" s="3688" t="s">
        <v>43334</v>
      </c>
      <c r="C14978" s="3688" t="s">
        <v>43335</v>
      </c>
      <c r="D14978" s="3518">
        <v>1</v>
      </c>
      <c r="E14978" s="3024"/>
      <c r="F14978" s="3174"/>
      <c r="G14978" s="3169">
        <f t="shared" si="240"/>
        <v>0</v>
      </c>
      <c r="H14978" s="3661"/>
    </row>
    <row r="14979" spans="1:8" ht="20.100000000000001" customHeight="1">
      <c r="A14979" s="3687">
        <v>2500</v>
      </c>
      <c r="B14979" s="3688" t="s">
        <v>43336</v>
      </c>
      <c r="C14979" s="3688" t="s">
        <v>43316</v>
      </c>
      <c r="D14979" s="3518">
        <v>1</v>
      </c>
      <c r="E14979" s="3024"/>
      <c r="F14979" s="3174"/>
      <c r="G14979" s="3169">
        <f t="shared" si="240"/>
        <v>0</v>
      </c>
      <c r="H14979" s="3661"/>
    </row>
    <row r="14980" spans="1:8" ht="20.100000000000001" customHeight="1">
      <c r="A14980" s="3687">
        <v>2000</v>
      </c>
      <c r="B14980" s="3688" t="s">
        <v>43337</v>
      </c>
      <c r="C14980" s="3688" t="s">
        <v>28296</v>
      </c>
      <c r="D14980" s="3518">
        <v>1</v>
      </c>
      <c r="E14980" s="3024"/>
      <c r="F14980" s="3174"/>
      <c r="G14980" s="3169">
        <f t="shared" si="240"/>
        <v>0</v>
      </c>
      <c r="H14980" s="3661"/>
    </row>
    <row r="14981" spans="1:8" ht="20.100000000000001" customHeight="1">
      <c r="A14981" s="3687">
        <v>1000</v>
      </c>
      <c r="B14981" s="3688" t="s">
        <v>43338</v>
      </c>
      <c r="C14981" s="3688" t="s">
        <v>43319</v>
      </c>
      <c r="D14981" s="3518">
        <v>1</v>
      </c>
      <c r="E14981" s="3024"/>
      <c r="F14981" s="3174"/>
      <c r="G14981" s="3169">
        <f t="shared" si="240"/>
        <v>0</v>
      </c>
      <c r="H14981" s="3661"/>
    </row>
    <row r="14982" spans="1:8" ht="20.100000000000001" customHeight="1">
      <c r="A14982" s="3687">
        <v>1000</v>
      </c>
      <c r="B14982" s="3688" t="s">
        <v>43339</v>
      </c>
      <c r="C14982" s="3688" t="s">
        <v>43319</v>
      </c>
      <c r="D14982" s="3518">
        <v>1</v>
      </c>
      <c r="E14982" s="3024"/>
      <c r="F14982" s="3174"/>
      <c r="G14982" s="3169">
        <f t="shared" si="240"/>
        <v>0</v>
      </c>
      <c r="H14982" s="3661"/>
    </row>
    <row r="14983" spans="1:8" ht="20.100000000000001" customHeight="1">
      <c r="A14983" s="3687">
        <v>300</v>
      </c>
      <c r="B14983" s="3688" t="s">
        <v>43340</v>
      </c>
      <c r="C14983" s="3688" t="s">
        <v>43322</v>
      </c>
      <c r="D14983" s="3518">
        <v>1</v>
      </c>
      <c r="E14983" s="3024"/>
      <c r="F14983" s="3174"/>
      <c r="G14983" s="3169">
        <f t="shared" ref="G14983:G15046" si="241">F14983*A14983</f>
        <v>0</v>
      </c>
      <c r="H14983" s="3661"/>
    </row>
    <row r="14984" spans="1:8" ht="20.100000000000001" customHeight="1">
      <c r="A14984" s="3687">
        <v>300</v>
      </c>
      <c r="B14984" s="3688" t="s">
        <v>43341</v>
      </c>
      <c r="C14984" s="3688" t="s">
        <v>43324</v>
      </c>
      <c r="D14984" s="3518">
        <v>1</v>
      </c>
      <c r="E14984" s="3024"/>
      <c r="F14984" s="3174"/>
      <c r="G14984" s="3169">
        <f t="shared" si="241"/>
        <v>0</v>
      </c>
      <c r="H14984" s="3661"/>
    </row>
    <row r="14985" spans="1:8" ht="20.100000000000001" customHeight="1">
      <c r="A14985" s="3687">
        <v>3500</v>
      </c>
      <c r="B14985" s="3688" t="s">
        <v>43342</v>
      </c>
      <c r="C14985" s="3688" t="s">
        <v>29613</v>
      </c>
      <c r="D14985" s="3518">
        <v>1</v>
      </c>
      <c r="E14985" s="3024"/>
      <c r="F14985" s="3174"/>
      <c r="G14985" s="3169">
        <f t="shared" si="241"/>
        <v>0</v>
      </c>
      <c r="H14985" s="3661"/>
    </row>
    <row r="14986" spans="1:8" ht="20.100000000000001" customHeight="1">
      <c r="A14986" s="3687">
        <v>2000</v>
      </c>
      <c r="B14986" s="3688" t="s">
        <v>43343</v>
      </c>
      <c r="C14986" s="3688" t="s">
        <v>43313</v>
      </c>
      <c r="D14986" s="3518">
        <v>1</v>
      </c>
      <c r="E14986" s="3024"/>
      <c r="F14986" s="3174"/>
      <c r="G14986" s="3169">
        <f t="shared" si="241"/>
        <v>0</v>
      </c>
      <c r="H14986" s="3661"/>
    </row>
    <row r="14987" spans="1:8" ht="20.100000000000001" customHeight="1">
      <c r="A14987" s="3687">
        <v>3500</v>
      </c>
      <c r="B14987" s="3688" t="s">
        <v>43344</v>
      </c>
      <c r="C14987" s="3688" t="s">
        <v>29613</v>
      </c>
      <c r="D14987" s="3518">
        <v>1</v>
      </c>
      <c r="E14987" s="3024"/>
      <c r="F14987" s="3174"/>
      <c r="G14987" s="3169">
        <f t="shared" si="241"/>
        <v>0</v>
      </c>
      <c r="H14987" s="3661"/>
    </row>
    <row r="14988" spans="1:8" ht="20.100000000000001" customHeight="1">
      <c r="A14988" s="3687">
        <v>1500</v>
      </c>
      <c r="B14988" s="3688" t="s">
        <v>43345</v>
      </c>
      <c r="C14988" s="3688" t="s">
        <v>28296</v>
      </c>
      <c r="D14988" s="3518">
        <v>1</v>
      </c>
      <c r="E14988" s="3024"/>
      <c r="F14988" s="3174"/>
      <c r="G14988" s="3169">
        <f t="shared" si="241"/>
        <v>0</v>
      </c>
      <c r="H14988" s="3661"/>
    </row>
    <row r="14989" spans="1:8" ht="20.100000000000001" customHeight="1">
      <c r="A14989" s="3687">
        <v>500</v>
      </c>
      <c r="B14989" s="3688" t="s">
        <v>43346</v>
      </c>
      <c r="C14989" s="3688" t="s">
        <v>43322</v>
      </c>
      <c r="D14989" s="3518">
        <v>1</v>
      </c>
      <c r="E14989" s="3024"/>
      <c r="F14989" s="3174"/>
      <c r="G14989" s="3169">
        <f t="shared" si="241"/>
        <v>0</v>
      </c>
      <c r="H14989" s="3661"/>
    </row>
    <row r="14990" spans="1:8" ht="20.100000000000001" customHeight="1">
      <c r="A14990" s="3687">
        <v>500</v>
      </c>
      <c r="B14990" s="3688" t="s">
        <v>43347</v>
      </c>
      <c r="C14990" s="3688" t="s">
        <v>43324</v>
      </c>
      <c r="D14990" s="3518">
        <v>1</v>
      </c>
      <c r="E14990" s="3024"/>
      <c r="F14990" s="3174"/>
      <c r="G14990" s="3169">
        <f t="shared" si="241"/>
        <v>0</v>
      </c>
      <c r="H14990" s="3661"/>
    </row>
    <row r="14991" spans="1:8" ht="20.100000000000001" customHeight="1">
      <c r="A14991" s="3687">
        <v>1500</v>
      </c>
      <c r="B14991" s="3688" t="s">
        <v>43348</v>
      </c>
      <c r="C14991" s="3688" t="s">
        <v>43331</v>
      </c>
      <c r="D14991" s="3518">
        <v>1</v>
      </c>
      <c r="E14991" s="3024"/>
      <c r="F14991" s="3174"/>
      <c r="G14991" s="3169">
        <f t="shared" si="241"/>
        <v>0</v>
      </c>
      <c r="H14991" s="3661"/>
    </row>
    <row r="14992" spans="1:8" ht="20.100000000000001" customHeight="1">
      <c r="A14992" s="3687">
        <v>3000</v>
      </c>
      <c r="B14992" s="3688" t="s">
        <v>43349</v>
      </c>
      <c r="C14992" s="3688" t="s">
        <v>43350</v>
      </c>
      <c r="D14992" s="3518">
        <v>1</v>
      </c>
      <c r="E14992" s="3024"/>
      <c r="F14992" s="3174"/>
      <c r="G14992" s="3169">
        <f t="shared" si="241"/>
        <v>0</v>
      </c>
      <c r="H14992" s="3661"/>
    </row>
    <row r="14993" spans="1:8" ht="20.100000000000001" customHeight="1">
      <c r="A14993" s="3687">
        <v>1000</v>
      </c>
      <c r="B14993" s="3688" t="s">
        <v>43351</v>
      </c>
      <c r="C14993" s="3688" t="s">
        <v>43335</v>
      </c>
      <c r="D14993" s="3518">
        <v>1</v>
      </c>
      <c r="E14993" s="3024"/>
      <c r="F14993" s="3174"/>
      <c r="G14993" s="3169">
        <f t="shared" si="241"/>
        <v>0</v>
      </c>
      <c r="H14993" s="3661"/>
    </row>
    <row r="14994" spans="1:8" ht="20.100000000000001" customHeight="1">
      <c r="A14994" s="3687">
        <v>300</v>
      </c>
      <c r="B14994" s="3688" t="s">
        <v>43352</v>
      </c>
      <c r="C14994" s="3688"/>
      <c r="D14994" s="3518">
        <v>1</v>
      </c>
      <c r="E14994" s="3024"/>
      <c r="F14994" s="3174"/>
      <c r="G14994" s="3169">
        <f t="shared" si="241"/>
        <v>0</v>
      </c>
      <c r="H14994" s="3661"/>
    </row>
    <row r="14995" spans="1:8" ht="20.100000000000001" customHeight="1">
      <c r="A14995" s="3687">
        <v>1000</v>
      </c>
      <c r="B14995" s="3688" t="s">
        <v>43353</v>
      </c>
      <c r="C14995" s="3688" t="s">
        <v>43319</v>
      </c>
      <c r="D14995" s="3518">
        <v>1</v>
      </c>
      <c r="E14995" s="3024"/>
      <c r="F14995" s="3174"/>
      <c r="G14995" s="3169">
        <f t="shared" si="241"/>
        <v>0</v>
      </c>
      <c r="H14995" s="3661"/>
    </row>
    <row r="14996" spans="1:8" ht="20.100000000000001" customHeight="1">
      <c r="A14996" s="3687">
        <v>1000</v>
      </c>
      <c r="B14996" s="3688" t="s">
        <v>43354</v>
      </c>
      <c r="C14996" s="3688" t="s">
        <v>43319</v>
      </c>
      <c r="D14996" s="3518">
        <v>1</v>
      </c>
      <c r="E14996" s="3024"/>
      <c r="F14996" s="3174"/>
      <c r="G14996" s="3169">
        <f t="shared" si="241"/>
        <v>0</v>
      </c>
      <c r="H14996" s="3661"/>
    </row>
    <row r="14997" spans="1:8" ht="20.100000000000001" customHeight="1">
      <c r="A14997" s="3687">
        <v>2000</v>
      </c>
      <c r="B14997" s="3688" t="s">
        <v>43355</v>
      </c>
      <c r="C14997" s="3688" t="s">
        <v>43313</v>
      </c>
      <c r="D14997" s="3518">
        <v>1</v>
      </c>
      <c r="E14997" s="3024"/>
      <c r="F14997" s="3174"/>
      <c r="G14997" s="3169">
        <f t="shared" si="241"/>
        <v>0</v>
      </c>
      <c r="H14997" s="3661"/>
    </row>
    <row r="14998" spans="1:8" ht="20.100000000000001" customHeight="1">
      <c r="A14998" s="3687">
        <v>1200</v>
      </c>
      <c r="B14998" s="3688" t="s">
        <v>43356</v>
      </c>
      <c r="C14998" s="3688" t="s">
        <v>42758</v>
      </c>
      <c r="D14998" s="3518">
        <v>1</v>
      </c>
      <c r="E14998" s="3024"/>
      <c r="F14998" s="3174"/>
      <c r="G14998" s="3169">
        <f t="shared" si="241"/>
        <v>0</v>
      </c>
      <c r="H14998" s="3661"/>
    </row>
    <row r="14999" spans="1:8" ht="20.100000000000001" customHeight="1">
      <c r="A14999" s="3687">
        <v>300</v>
      </c>
      <c r="B14999" s="3688" t="s">
        <v>43357</v>
      </c>
      <c r="C14999" s="3688"/>
      <c r="D14999" s="3518">
        <v>1</v>
      </c>
      <c r="E14999" s="3024"/>
      <c r="F14999" s="3174"/>
      <c r="G14999" s="3169">
        <f t="shared" si="241"/>
        <v>0</v>
      </c>
      <c r="H14999" s="3661"/>
    </row>
    <row r="15000" spans="1:8" ht="20.100000000000001" customHeight="1">
      <c r="A15000" s="3687">
        <v>500</v>
      </c>
      <c r="B15000" s="3688" t="s">
        <v>43358</v>
      </c>
      <c r="C15000" s="3688"/>
      <c r="D15000" s="3518">
        <v>1</v>
      </c>
      <c r="E15000" s="3024"/>
      <c r="F15000" s="3174"/>
      <c r="G15000" s="3169">
        <f t="shared" si="241"/>
        <v>0</v>
      </c>
      <c r="H15000" s="3661"/>
    </row>
    <row r="15001" spans="1:8" ht="20.100000000000001" customHeight="1">
      <c r="A15001" s="3687">
        <v>2000</v>
      </c>
      <c r="B15001" s="3688" t="s">
        <v>43359</v>
      </c>
      <c r="C15001" s="3688" t="s">
        <v>42783</v>
      </c>
      <c r="D15001" s="3518">
        <v>1</v>
      </c>
      <c r="E15001" s="3024"/>
      <c r="F15001" s="3174"/>
      <c r="G15001" s="3169">
        <f t="shared" si="241"/>
        <v>0</v>
      </c>
      <c r="H15001" s="3661"/>
    </row>
    <row r="15002" spans="1:8" ht="20.100000000000001" customHeight="1">
      <c r="A15002" s="3687">
        <v>2000</v>
      </c>
      <c r="B15002" s="3688" t="s">
        <v>43360</v>
      </c>
      <c r="C15002" s="3688" t="s">
        <v>43350</v>
      </c>
      <c r="D15002" s="3518">
        <v>1</v>
      </c>
      <c r="E15002" s="3024"/>
      <c r="F15002" s="3174"/>
      <c r="G15002" s="3169">
        <f t="shared" si="241"/>
        <v>0</v>
      </c>
      <c r="H15002" s="3661"/>
    </row>
    <row r="15003" spans="1:8" ht="20.100000000000001" customHeight="1">
      <c r="A15003" s="3687">
        <v>2000</v>
      </c>
      <c r="B15003" s="3688" t="s">
        <v>43361</v>
      </c>
      <c r="C15003" s="3688" t="s">
        <v>43313</v>
      </c>
      <c r="D15003" s="3518">
        <v>1</v>
      </c>
      <c r="E15003" s="3024"/>
      <c r="F15003" s="3174"/>
      <c r="G15003" s="3169">
        <f t="shared" si="241"/>
        <v>0</v>
      </c>
      <c r="H15003" s="3661"/>
    </row>
    <row r="15004" spans="1:8" ht="20.100000000000001" customHeight="1">
      <c r="A15004" s="3687">
        <v>1000</v>
      </c>
      <c r="B15004" s="3688" t="s">
        <v>43362</v>
      </c>
      <c r="C15004" s="3688" t="s">
        <v>43319</v>
      </c>
      <c r="D15004" s="3518">
        <v>1</v>
      </c>
      <c r="E15004" s="3024"/>
      <c r="F15004" s="3174"/>
      <c r="G15004" s="3169">
        <f t="shared" si="241"/>
        <v>0</v>
      </c>
      <c r="H15004" s="3661"/>
    </row>
    <row r="15005" spans="1:8" ht="20.100000000000001" customHeight="1">
      <c r="A15005" s="3687">
        <v>1000</v>
      </c>
      <c r="B15005" s="3688" t="s">
        <v>43363</v>
      </c>
      <c r="C15005" s="3688" t="s">
        <v>43319</v>
      </c>
      <c r="D15005" s="3518">
        <v>1</v>
      </c>
      <c r="E15005" s="3024"/>
      <c r="F15005" s="3174"/>
      <c r="G15005" s="3169">
        <f t="shared" si="241"/>
        <v>0</v>
      </c>
      <c r="H15005" s="3661"/>
    </row>
    <row r="15006" spans="1:8" ht="20.100000000000001" customHeight="1">
      <c r="A15006" s="3687">
        <v>1200</v>
      </c>
      <c r="B15006" s="3688" t="s">
        <v>43364</v>
      </c>
      <c r="C15006" s="3688" t="s">
        <v>42758</v>
      </c>
      <c r="D15006" s="3518">
        <v>2</v>
      </c>
      <c r="E15006" s="3024"/>
      <c r="F15006" s="3174"/>
      <c r="G15006" s="3169">
        <f t="shared" si="241"/>
        <v>0</v>
      </c>
      <c r="H15006" s="3661"/>
    </row>
    <row r="15007" spans="1:8" ht="20.100000000000001" customHeight="1">
      <c r="A15007" s="3687">
        <v>2000</v>
      </c>
      <c r="B15007" s="3688" t="s">
        <v>43365</v>
      </c>
      <c r="C15007" s="3688" t="s">
        <v>42519</v>
      </c>
      <c r="D15007" s="3518">
        <v>1</v>
      </c>
      <c r="E15007" s="3024"/>
      <c r="F15007" s="3174"/>
      <c r="G15007" s="3169">
        <f t="shared" si="241"/>
        <v>0</v>
      </c>
      <c r="H15007" s="3661"/>
    </row>
    <row r="15008" spans="1:8" ht="20.100000000000001" customHeight="1">
      <c r="A15008" s="3687">
        <v>1000</v>
      </c>
      <c r="B15008" s="3688" t="s">
        <v>43366</v>
      </c>
      <c r="C15008" s="3688" t="s">
        <v>43319</v>
      </c>
      <c r="D15008" s="3518">
        <v>2</v>
      </c>
      <c r="E15008" s="3024"/>
      <c r="F15008" s="3174"/>
      <c r="G15008" s="3169">
        <f t="shared" si="241"/>
        <v>0</v>
      </c>
      <c r="H15008" s="3661"/>
    </row>
    <row r="15009" spans="1:8" ht="20.100000000000001" customHeight="1">
      <c r="A15009" s="3687">
        <v>1000</v>
      </c>
      <c r="B15009" s="3688" t="s">
        <v>43367</v>
      </c>
      <c r="C15009" s="3688" t="s">
        <v>43319</v>
      </c>
      <c r="D15009" s="3518">
        <v>2</v>
      </c>
      <c r="E15009" s="3024"/>
      <c r="F15009" s="3174"/>
      <c r="G15009" s="3169">
        <f t="shared" si="241"/>
        <v>0</v>
      </c>
      <c r="H15009" s="3661"/>
    </row>
    <row r="15010" spans="1:8" ht="20.100000000000001" customHeight="1">
      <c r="A15010" s="3687">
        <v>3500</v>
      </c>
      <c r="B15010" s="3688" t="s">
        <v>43368</v>
      </c>
      <c r="C15010" s="3688" t="s">
        <v>42523</v>
      </c>
      <c r="D15010" s="3518">
        <v>1</v>
      </c>
      <c r="E15010" s="3024"/>
      <c r="F15010" s="3174"/>
      <c r="G15010" s="3169">
        <f t="shared" si="241"/>
        <v>0</v>
      </c>
      <c r="H15010" s="3661"/>
    </row>
    <row r="15011" spans="1:8" ht="20.100000000000001" customHeight="1">
      <c r="A15011" s="3687">
        <v>2000</v>
      </c>
      <c r="B15011" s="3688" t="s">
        <v>43369</v>
      </c>
      <c r="C15011" s="3688" t="s">
        <v>42519</v>
      </c>
      <c r="D15011" s="3518">
        <v>1</v>
      </c>
      <c r="E15011" s="3024"/>
      <c r="F15011" s="3174"/>
      <c r="G15011" s="3169">
        <f t="shared" si="241"/>
        <v>0</v>
      </c>
      <c r="H15011" s="3661"/>
    </row>
    <row r="15012" spans="1:8" ht="20.100000000000001" customHeight="1">
      <c r="A15012" s="3687">
        <v>1300</v>
      </c>
      <c r="B15012" s="3688" t="s">
        <v>43370</v>
      </c>
      <c r="C15012" s="3688" t="s">
        <v>43319</v>
      </c>
      <c r="D15012" s="3518">
        <v>1</v>
      </c>
      <c r="E15012" s="3024"/>
      <c r="F15012" s="3174"/>
      <c r="G15012" s="3169">
        <f t="shared" si="241"/>
        <v>0</v>
      </c>
      <c r="H15012" s="13"/>
    </row>
    <row r="15013" spans="1:8" ht="20.100000000000001" customHeight="1">
      <c r="A15013" s="3687">
        <v>1300</v>
      </c>
      <c r="B15013" s="3688" t="s">
        <v>43371</v>
      </c>
      <c r="C15013" s="3688" t="s">
        <v>43319</v>
      </c>
      <c r="D15013" s="3518">
        <v>1</v>
      </c>
      <c r="E15013" s="3024"/>
      <c r="F15013" s="3174"/>
      <c r="G15013" s="3169">
        <f t="shared" si="241"/>
        <v>0</v>
      </c>
      <c r="H15013" s="3690"/>
    </row>
    <row r="15014" spans="1:8" ht="20.100000000000001" customHeight="1">
      <c r="A15014" s="3687">
        <v>2500</v>
      </c>
      <c r="B15014" s="3688" t="s">
        <v>43372</v>
      </c>
      <c r="C15014" s="3688" t="s">
        <v>43313</v>
      </c>
      <c r="D15014" s="3518">
        <v>1</v>
      </c>
      <c r="E15014" s="3024"/>
      <c r="F15014" s="3174"/>
      <c r="G15014" s="3169">
        <f t="shared" si="241"/>
        <v>0</v>
      </c>
      <c r="H15014" s="3661"/>
    </row>
    <row r="15015" spans="1:8" ht="20.100000000000001" customHeight="1">
      <c r="A15015" s="3687">
        <v>2000</v>
      </c>
      <c r="B15015" s="3688" t="s">
        <v>43373</v>
      </c>
      <c r="C15015" s="3688" t="s">
        <v>42519</v>
      </c>
      <c r="D15015" s="3518">
        <v>1</v>
      </c>
      <c r="E15015" s="3024"/>
      <c r="F15015" s="3174"/>
      <c r="G15015" s="3169">
        <f t="shared" si="241"/>
        <v>0</v>
      </c>
      <c r="H15015" s="3661"/>
    </row>
    <row r="15016" spans="1:8" ht="20.100000000000001" customHeight="1">
      <c r="A15016" s="3687">
        <v>2500</v>
      </c>
      <c r="B15016" s="3688" t="s">
        <v>43374</v>
      </c>
      <c r="C15016" s="3688" t="s">
        <v>43313</v>
      </c>
      <c r="D15016" s="3518">
        <v>1</v>
      </c>
      <c r="E15016" s="3024"/>
      <c r="F15016" s="3174"/>
      <c r="G15016" s="3169">
        <f t="shared" si="241"/>
        <v>0</v>
      </c>
      <c r="H15016" s="3661"/>
    </row>
    <row r="15017" spans="1:8" ht="20.100000000000001" customHeight="1">
      <c r="A15017" s="3687">
        <v>2000</v>
      </c>
      <c r="B15017" s="3688" t="s">
        <v>43375</v>
      </c>
      <c r="C15017" s="3688" t="s">
        <v>42519</v>
      </c>
      <c r="D15017" s="3518">
        <v>1</v>
      </c>
      <c r="E15017" s="3024"/>
      <c r="F15017" s="3174"/>
      <c r="G15017" s="3169">
        <f t="shared" si="241"/>
        <v>0</v>
      </c>
      <c r="H15017" s="3661"/>
    </row>
    <row r="15018" spans="1:8" ht="20.100000000000001" customHeight="1">
      <c r="A15018" s="3687">
        <v>3000</v>
      </c>
      <c r="B15018" s="3688" t="s">
        <v>43376</v>
      </c>
      <c r="C15018" s="3688" t="s">
        <v>34756</v>
      </c>
      <c r="D15018" s="3518">
        <v>1</v>
      </c>
      <c r="E15018" s="3024"/>
      <c r="F15018" s="3174"/>
      <c r="G15018" s="3169">
        <f t="shared" si="241"/>
        <v>0</v>
      </c>
      <c r="H15018" s="3661"/>
    </row>
    <row r="15019" spans="1:8" ht="20.100000000000001" customHeight="1">
      <c r="A15019" s="3687">
        <v>2000</v>
      </c>
      <c r="B15019" s="3688" t="s">
        <v>43377</v>
      </c>
      <c r="C15019" s="3688" t="s">
        <v>43313</v>
      </c>
      <c r="D15019" s="3518">
        <v>1</v>
      </c>
      <c r="E15019" s="3024"/>
      <c r="F15019" s="3174"/>
      <c r="G15019" s="3169">
        <f t="shared" si="241"/>
        <v>0</v>
      </c>
      <c r="H15019" s="3661"/>
    </row>
    <row r="15020" spans="1:8" ht="20.100000000000001" customHeight="1">
      <c r="A15020" s="3687">
        <v>800</v>
      </c>
      <c r="B15020" s="3688" t="s">
        <v>43378</v>
      </c>
      <c r="C15020" s="3688" t="s">
        <v>42758</v>
      </c>
      <c r="D15020" s="3518">
        <v>6</v>
      </c>
      <c r="E15020" s="3024"/>
      <c r="F15020" s="3174"/>
      <c r="G15020" s="3169">
        <f t="shared" si="241"/>
        <v>0</v>
      </c>
      <c r="H15020" s="3661"/>
    </row>
    <row r="15021" spans="1:8" ht="20.100000000000001" customHeight="1">
      <c r="A15021" s="3687">
        <v>1200</v>
      </c>
      <c r="B15021" s="3688" t="s">
        <v>43379</v>
      </c>
      <c r="C15021" s="3688" t="s">
        <v>42519</v>
      </c>
      <c r="D15021" s="3518">
        <v>4</v>
      </c>
      <c r="E15021" s="3024"/>
      <c r="F15021" s="3174"/>
      <c r="G15021" s="3169">
        <f t="shared" si="241"/>
        <v>0</v>
      </c>
      <c r="H15021" s="3661"/>
    </row>
    <row r="15022" spans="1:8" ht="20.100000000000001" customHeight="1">
      <c r="A15022" s="3687">
        <v>2000</v>
      </c>
      <c r="B15022" s="3688" t="s">
        <v>43380</v>
      </c>
      <c r="C15022" s="3688" t="s">
        <v>43381</v>
      </c>
      <c r="D15022" s="3518">
        <v>1</v>
      </c>
      <c r="E15022" s="3024"/>
      <c r="F15022" s="3174"/>
      <c r="G15022" s="3169">
        <f t="shared" si="241"/>
        <v>0</v>
      </c>
      <c r="H15022" s="3661"/>
    </row>
    <row r="15023" spans="1:8" ht="20.100000000000001" customHeight="1">
      <c r="A15023" s="3687">
        <v>1000</v>
      </c>
      <c r="B15023" s="3688" t="s">
        <v>43382</v>
      </c>
      <c r="C15023" s="3688" t="s">
        <v>42783</v>
      </c>
      <c r="D15023" s="3518">
        <v>1</v>
      </c>
      <c r="E15023" s="3024"/>
      <c r="F15023" s="3174"/>
      <c r="G15023" s="3169">
        <f t="shared" si="241"/>
        <v>0</v>
      </c>
      <c r="H15023" s="3661"/>
    </row>
    <row r="15024" spans="1:8" ht="20.100000000000001" customHeight="1">
      <c r="A15024" s="3687">
        <v>1800</v>
      </c>
      <c r="B15024" s="3688" t="s">
        <v>43383</v>
      </c>
      <c r="C15024" s="3688" t="s">
        <v>43313</v>
      </c>
      <c r="D15024" s="3518">
        <v>1</v>
      </c>
      <c r="E15024" s="3024"/>
      <c r="F15024" s="3174"/>
      <c r="G15024" s="3169">
        <f t="shared" si="241"/>
        <v>0</v>
      </c>
      <c r="H15024" s="3661"/>
    </row>
    <row r="15025" spans="1:8" ht="20.100000000000001" customHeight="1">
      <c r="A15025" s="3687">
        <v>1000</v>
      </c>
      <c r="B15025" s="3688" t="s">
        <v>43384</v>
      </c>
      <c r="C15025" s="3688" t="s">
        <v>42758</v>
      </c>
      <c r="D15025" s="3518">
        <v>1</v>
      </c>
      <c r="E15025" s="3024"/>
      <c r="F15025" s="3174"/>
      <c r="G15025" s="3169">
        <f t="shared" si="241"/>
        <v>0</v>
      </c>
      <c r="H15025" s="3661"/>
    </row>
    <row r="15026" spans="1:8" ht="20.100000000000001" customHeight="1">
      <c r="A15026" s="3687">
        <v>500</v>
      </c>
      <c r="B15026" s="3688" t="s">
        <v>43385</v>
      </c>
      <c r="C15026" s="3688" t="s">
        <v>43381</v>
      </c>
      <c r="D15026" s="3518">
        <v>1</v>
      </c>
      <c r="E15026" s="3024"/>
      <c r="F15026" s="3174"/>
      <c r="G15026" s="3169">
        <f t="shared" si="241"/>
        <v>0</v>
      </c>
      <c r="H15026" s="3661"/>
    </row>
    <row r="15027" spans="1:8" ht="20.100000000000001" customHeight="1">
      <c r="A15027" s="3687">
        <v>200</v>
      </c>
      <c r="B15027" s="3688" t="s">
        <v>43386</v>
      </c>
      <c r="C15027" s="3688" t="s">
        <v>43387</v>
      </c>
      <c r="D15027" s="3518">
        <v>1</v>
      </c>
      <c r="E15027" s="3024"/>
      <c r="F15027" s="3174"/>
      <c r="G15027" s="3169">
        <f t="shared" si="241"/>
        <v>0</v>
      </c>
      <c r="H15027" s="3661"/>
    </row>
    <row r="15028" spans="1:8" ht="20.100000000000001" customHeight="1">
      <c r="A15028" s="3687">
        <v>200</v>
      </c>
      <c r="B15028" s="3688" t="s">
        <v>43388</v>
      </c>
      <c r="C15028" s="3688" t="s">
        <v>43389</v>
      </c>
      <c r="D15028" s="3518">
        <v>1</v>
      </c>
      <c r="E15028" s="3024"/>
      <c r="F15028" s="3174"/>
      <c r="G15028" s="3169">
        <f t="shared" si="241"/>
        <v>0</v>
      </c>
      <c r="H15028" s="13"/>
    </row>
    <row r="15029" spans="1:8" ht="20.100000000000001" customHeight="1">
      <c r="A15029" s="3687">
        <v>1000</v>
      </c>
      <c r="B15029" s="3688" t="s">
        <v>43390</v>
      </c>
      <c r="C15029" s="3688" t="s">
        <v>42783</v>
      </c>
      <c r="D15029" s="3518">
        <v>3</v>
      </c>
      <c r="E15029" s="3024"/>
      <c r="F15029" s="3174"/>
      <c r="G15029" s="3169">
        <f t="shared" si="241"/>
        <v>0</v>
      </c>
      <c r="H15029" s="3690"/>
    </row>
    <row r="15030" spans="1:8" ht="20.100000000000001" customHeight="1">
      <c r="A15030" s="3687">
        <v>1800</v>
      </c>
      <c r="B15030" s="3688" t="s">
        <v>43391</v>
      </c>
      <c r="C15030" s="3688" t="s">
        <v>43313</v>
      </c>
      <c r="D15030" s="3518">
        <v>2</v>
      </c>
      <c r="E15030" s="3024"/>
      <c r="F15030" s="3174"/>
      <c r="G15030" s="3169">
        <f t="shared" si="241"/>
        <v>0</v>
      </c>
      <c r="H15030" s="3661"/>
    </row>
    <row r="15031" spans="1:8" ht="20.100000000000001" customHeight="1">
      <c r="A15031" s="3687">
        <v>2000</v>
      </c>
      <c r="B15031" s="3688" t="s">
        <v>43392</v>
      </c>
      <c r="C15031" s="3688" t="s">
        <v>42519</v>
      </c>
      <c r="D15031" s="3518">
        <v>1</v>
      </c>
      <c r="E15031" s="3024"/>
      <c r="F15031" s="3174"/>
      <c r="G15031" s="3169">
        <f t="shared" si="241"/>
        <v>0</v>
      </c>
      <c r="H15031" s="3661"/>
    </row>
    <row r="15032" spans="1:8" ht="20.100000000000001" customHeight="1">
      <c r="A15032" s="3687">
        <v>500</v>
      </c>
      <c r="B15032" s="3688" t="s">
        <v>43393</v>
      </c>
      <c r="C15032" s="3688" t="s">
        <v>43381</v>
      </c>
      <c r="D15032" s="3518">
        <v>1</v>
      </c>
      <c r="E15032" s="3024"/>
      <c r="F15032" s="3174"/>
      <c r="G15032" s="3169">
        <f t="shared" si="241"/>
        <v>0</v>
      </c>
      <c r="H15032" s="3661"/>
    </row>
    <row r="15033" spans="1:8" ht="20.100000000000001" customHeight="1">
      <c r="A15033" s="3687">
        <v>200</v>
      </c>
      <c r="B15033" s="3688" t="s">
        <v>43386</v>
      </c>
      <c r="C15033" s="3688" t="s">
        <v>43387</v>
      </c>
      <c r="D15033" s="3518">
        <v>1</v>
      </c>
      <c r="E15033" s="3024"/>
      <c r="F15033" s="3174"/>
      <c r="G15033" s="3169">
        <f t="shared" si="241"/>
        <v>0</v>
      </c>
      <c r="H15033" s="3661"/>
    </row>
    <row r="15034" spans="1:8" ht="20.100000000000001" customHeight="1">
      <c r="A15034" s="3687">
        <v>200</v>
      </c>
      <c r="B15034" s="3688" t="s">
        <v>43388</v>
      </c>
      <c r="C15034" s="3688" t="s">
        <v>43389</v>
      </c>
      <c r="D15034" s="3518">
        <v>1</v>
      </c>
      <c r="E15034" s="3024"/>
      <c r="F15034" s="3174"/>
      <c r="G15034" s="3169">
        <f t="shared" si="241"/>
        <v>0</v>
      </c>
      <c r="H15034" s="3661"/>
    </row>
    <row r="15035" spans="1:8" ht="20.100000000000001" customHeight="1">
      <c r="A15035" s="3687">
        <v>2000</v>
      </c>
      <c r="B15035" s="3688" t="s">
        <v>43394</v>
      </c>
      <c r="C15035" s="3688" t="s">
        <v>42783</v>
      </c>
      <c r="D15035" s="3518">
        <v>1</v>
      </c>
      <c r="E15035" s="3024"/>
      <c r="F15035" s="3174"/>
      <c r="G15035" s="3169">
        <f t="shared" si="241"/>
        <v>0</v>
      </c>
      <c r="H15035" s="3661"/>
    </row>
    <row r="15036" spans="1:8" ht="20.100000000000001" customHeight="1">
      <c r="A15036" s="3687">
        <v>2000</v>
      </c>
      <c r="B15036" s="3688" t="s">
        <v>43395</v>
      </c>
      <c r="C15036" s="3688" t="s">
        <v>42783</v>
      </c>
      <c r="D15036" s="3518">
        <v>1</v>
      </c>
      <c r="E15036" s="3024"/>
      <c r="F15036" s="3174"/>
      <c r="G15036" s="3169">
        <f t="shared" si="241"/>
        <v>0</v>
      </c>
      <c r="H15036" s="3661"/>
    </row>
    <row r="15037" spans="1:8" ht="20.100000000000001" customHeight="1">
      <c r="A15037" s="3687">
        <v>2000</v>
      </c>
      <c r="B15037" s="3688" t="s">
        <v>43396</v>
      </c>
      <c r="C15037" s="3688" t="s">
        <v>42783</v>
      </c>
      <c r="D15037" s="3518">
        <v>1</v>
      </c>
      <c r="E15037" s="3024"/>
      <c r="F15037" s="3174"/>
      <c r="G15037" s="3169">
        <f t="shared" si="241"/>
        <v>0</v>
      </c>
      <c r="H15037" s="3661"/>
    </row>
    <row r="15038" spans="1:8" ht="20.100000000000001" customHeight="1">
      <c r="A15038" s="3687">
        <v>2000</v>
      </c>
      <c r="B15038" s="3688" t="s">
        <v>43397</v>
      </c>
      <c r="C15038" s="3688" t="s">
        <v>43313</v>
      </c>
      <c r="D15038" s="3518">
        <v>2</v>
      </c>
      <c r="E15038" s="3024"/>
      <c r="F15038" s="3174"/>
      <c r="G15038" s="3169">
        <f t="shared" si="241"/>
        <v>0</v>
      </c>
      <c r="H15038" s="3661"/>
    </row>
    <row r="15039" spans="1:8" ht="20.100000000000001" customHeight="1">
      <c r="A15039" s="3687">
        <v>1000</v>
      </c>
      <c r="B15039" s="3688" t="s">
        <v>43398</v>
      </c>
      <c r="C15039" s="3688" t="s">
        <v>42758</v>
      </c>
      <c r="D15039" s="3518">
        <v>4</v>
      </c>
      <c r="E15039" s="3024"/>
      <c r="F15039" s="3174"/>
      <c r="G15039" s="3169">
        <f t="shared" si="241"/>
        <v>0</v>
      </c>
      <c r="H15039" s="3661"/>
    </row>
    <row r="15040" spans="1:8" ht="20.100000000000001" customHeight="1">
      <c r="A15040" s="3687">
        <v>1200</v>
      </c>
      <c r="B15040" s="3688" t="s">
        <v>43399</v>
      </c>
      <c r="C15040" s="3688" t="s">
        <v>42758</v>
      </c>
      <c r="D15040" s="3518">
        <v>1</v>
      </c>
      <c r="E15040" s="3024"/>
      <c r="F15040" s="3174"/>
      <c r="G15040" s="3169">
        <f t="shared" si="241"/>
        <v>0</v>
      </c>
      <c r="H15040" s="3661"/>
    </row>
    <row r="15041" spans="1:8" ht="20.100000000000001" customHeight="1">
      <c r="A15041" s="3687">
        <v>3500</v>
      </c>
      <c r="B15041" s="3688" t="s">
        <v>43400</v>
      </c>
      <c r="C15041" s="3688" t="s">
        <v>42523</v>
      </c>
      <c r="D15041" s="3518">
        <v>1</v>
      </c>
      <c r="E15041" s="3024"/>
      <c r="F15041" s="3174"/>
      <c r="G15041" s="3169">
        <f t="shared" si="241"/>
        <v>0</v>
      </c>
      <c r="H15041" s="3661"/>
    </row>
    <row r="15042" spans="1:8" ht="20.100000000000001" customHeight="1">
      <c r="A15042" s="3687">
        <v>1300</v>
      </c>
      <c r="B15042" s="3688" t="s">
        <v>43401</v>
      </c>
      <c r="C15042" s="3688" t="s">
        <v>42519</v>
      </c>
      <c r="D15042" s="3518">
        <v>4</v>
      </c>
      <c r="E15042" s="3024"/>
      <c r="F15042" s="3174"/>
      <c r="G15042" s="3169">
        <f t="shared" si="241"/>
        <v>0</v>
      </c>
      <c r="H15042" s="3661"/>
    </row>
    <row r="15043" spans="1:8" ht="20.100000000000001" customHeight="1">
      <c r="A15043" s="3687">
        <v>1500</v>
      </c>
      <c r="B15043" s="3688" t="s">
        <v>43402</v>
      </c>
      <c r="C15043" s="3688" t="s">
        <v>42519</v>
      </c>
      <c r="D15043" s="3518">
        <v>1</v>
      </c>
      <c r="E15043" s="3024"/>
      <c r="F15043" s="3174"/>
      <c r="G15043" s="3169">
        <f t="shared" si="241"/>
        <v>0</v>
      </c>
      <c r="H15043" s="3661"/>
    </row>
    <row r="15044" spans="1:8" ht="20.100000000000001" customHeight="1">
      <c r="A15044" s="3687">
        <v>300</v>
      </c>
      <c r="B15044" s="3688" t="s">
        <v>43403</v>
      </c>
      <c r="C15044" s="3688" t="s">
        <v>43387</v>
      </c>
      <c r="D15044" s="3518">
        <v>2</v>
      </c>
      <c r="E15044" s="3024"/>
      <c r="F15044" s="3174"/>
      <c r="G15044" s="3169">
        <f t="shared" si="241"/>
        <v>0</v>
      </c>
      <c r="H15044" s="3661"/>
    </row>
    <row r="15045" spans="1:8" ht="20.100000000000001" customHeight="1">
      <c r="A15045" s="3687">
        <v>300</v>
      </c>
      <c r="B15045" s="3688" t="s">
        <v>43404</v>
      </c>
      <c r="C15045" s="3688" t="s">
        <v>43389</v>
      </c>
      <c r="D15045" s="3518">
        <v>2</v>
      </c>
      <c r="E15045" s="3024"/>
      <c r="F15045" s="3174"/>
      <c r="G15045" s="3169">
        <f t="shared" si="241"/>
        <v>0</v>
      </c>
      <c r="H15045" s="3661"/>
    </row>
    <row r="15046" spans="1:8" ht="20.100000000000001" customHeight="1">
      <c r="A15046" s="3687">
        <v>3000</v>
      </c>
      <c r="B15046" s="3688" t="s">
        <v>43405</v>
      </c>
      <c r="C15046" s="3688" t="s">
        <v>34756</v>
      </c>
      <c r="D15046" s="3518">
        <v>1</v>
      </c>
      <c r="E15046" s="3024"/>
      <c r="F15046" s="3174"/>
      <c r="G15046" s="3169">
        <f t="shared" si="241"/>
        <v>0</v>
      </c>
      <c r="H15046" s="3661"/>
    </row>
    <row r="15047" spans="1:8" ht="20.100000000000001" customHeight="1">
      <c r="A15047" s="3687">
        <v>1000</v>
      </c>
      <c r="B15047" s="3688" t="s">
        <v>43406</v>
      </c>
      <c r="C15047" s="3688" t="s">
        <v>42758</v>
      </c>
      <c r="D15047" s="3518">
        <v>1</v>
      </c>
      <c r="E15047" s="3024"/>
      <c r="F15047" s="3174"/>
      <c r="G15047" s="3169">
        <f t="shared" ref="G15047:G15110" si="242">F15047*A15047</f>
        <v>0</v>
      </c>
      <c r="H15047" s="3661"/>
    </row>
    <row r="15048" spans="1:8" ht="20.100000000000001" customHeight="1">
      <c r="A15048" s="3687">
        <v>3500</v>
      </c>
      <c r="B15048" s="3688" t="s">
        <v>43407</v>
      </c>
      <c r="C15048" s="3688" t="s">
        <v>42523</v>
      </c>
      <c r="D15048" s="3518">
        <v>1</v>
      </c>
      <c r="E15048" s="3024"/>
      <c r="F15048" s="3174"/>
      <c r="G15048" s="3169">
        <f t="shared" si="242"/>
        <v>0</v>
      </c>
      <c r="H15048" s="3661"/>
    </row>
    <row r="15049" spans="1:8" ht="20.100000000000001" customHeight="1">
      <c r="A15049" s="3687">
        <v>800</v>
      </c>
      <c r="B15049" s="3688" t="s">
        <v>43408</v>
      </c>
      <c r="C15049" s="3688" t="s">
        <v>42519</v>
      </c>
      <c r="D15049" s="3518">
        <v>1</v>
      </c>
      <c r="E15049" s="3024"/>
      <c r="F15049" s="3174"/>
      <c r="G15049" s="3169">
        <f t="shared" si="242"/>
        <v>0</v>
      </c>
      <c r="H15049" s="3661"/>
    </row>
    <row r="15050" spans="1:8" ht="20.100000000000001" customHeight="1">
      <c r="A15050" s="3687">
        <v>2000</v>
      </c>
      <c r="B15050" s="3688" t="s">
        <v>43409</v>
      </c>
      <c r="C15050" s="3688" t="s">
        <v>43381</v>
      </c>
      <c r="D15050" s="3518">
        <v>1</v>
      </c>
      <c r="E15050" s="3024"/>
      <c r="F15050" s="3174"/>
      <c r="G15050" s="3169">
        <f t="shared" si="242"/>
        <v>0</v>
      </c>
      <c r="H15050" s="3661"/>
    </row>
    <row r="15051" spans="1:8" ht="20.100000000000001" customHeight="1">
      <c r="A15051" s="3687">
        <v>500</v>
      </c>
      <c r="B15051" s="3688" t="s">
        <v>43410</v>
      </c>
      <c r="C15051" s="3688" t="s">
        <v>43387</v>
      </c>
      <c r="D15051" s="3518">
        <v>1</v>
      </c>
      <c r="E15051" s="3024"/>
      <c r="F15051" s="3174"/>
      <c r="G15051" s="3169">
        <f t="shared" si="242"/>
        <v>0</v>
      </c>
      <c r="H15051" s="3661"/>
    </row>
    <row r="15052" spans="1:8" ht="20.100000000000001" customHeight="1">
      <c r="A15052" s="3687">
        <v>500</v>
      </c>
      <c r="B15052" s="3688" t="s">
        <v>43411</v>
      </c>
      <c r="C15052" s="3688" t="s">
        <v>43389</v>
      </c>
      <c r="D15052" s="3518">
        <v>1</v>
      </c>
      <c r="E15052" s="3024"/>
      <c r="F15052" s="3174"/>
      <c r="G15052" s="3169">
        <f t="shared" si="242"/>
        <v>0</v>
      </c>
      <c r="H15052" s="3661"/>
    </row>
    <row r="15053" spans="1:8" ht="20.100000000000001" customHeight="1">
      <c r="A15053" s="3687">
        <v>2500</v>
      </c>
      <c r="B15053" s="3688" t="s">
        <v>43412</v>
      </c>
      <c r="C15053" s="3688" t="s">
        <v>43313</v>
      </c>
      <c r="D15053" s="3518">
        <v>1</v>
      </c>
      <c r="E15053" s="3024"/>
      <c r="F15053" s="3174"/>
      <c r="G15053" s="3169">
        <f t="shared" si="242"/>
        <v>0</v>
      </c>
      <c r="H15053" s="3661"/>
    </row>
    <row r="15054" spans="1:8" ht="20.100000000000001" customHeight="1">
      <c r="A15054" s="3687">
        <v>1500</v>
      </c>
      <c r="B15054" s="3688" t="s">
        <v>43413</v>
      </c>
      <c r="C15054" s="3688" t="s">
        <v>42519</v>
      </c>
      <c r="D15054" s="3518">
        <v>1</v>
      </c>
      <c r="E15054" s="3024"/>
      <c r="F15054" s="3174"/>
      <c r="G15054" s="3169">
        <f t="shared" si="242"/>
        <v>0</v>
      </c>
      <c r="H15054" s="3661"/>
    </row>
    <row r="15055" spans="1:8" ht="20.100000000000001" customHeight="1">
      <c r="A15055" s="3687">
        <v>2000</v>
      </c>
      <c r="B15055" s="3688" t="s">
        <v>43414</v>
      </c>
      <c r="C15055" s="3688" t="s">
        <v>43381</v>
      </c>
      <c r="D15055" s="3518">
        <v>1</v>
      </c>
      <c r="E15055" s="3024"/>
      <c r="F15055" s="3174"/>
      <c r="G15055" s="3169">
        <f t="shared" si="242"/>
        <v>0</v>
      </c>
      <c r="H15055" s="3661"/>
    </row>
    <row r="15056" spans="1:8" ht="20.100000000000001" customHeight="1">
      <c r="A15056" s="3687">
        <v>2000</v>
      </c>
      <c r="B15056" s="3688" t="s">
        <v>43415</v>
      </c>
      <c r="C15056" s="3688" t="s">
        <v>43313</v>
      </c>
      <c r="D15056" s="3518">
        <v>1</v>
      </c>
      <c r="E15056" s="3024"/>
      <c r="F15056" s="3174"/>
      <c r="G15056" s="3169">
        <f t="shared" si="242"/>
        <v>0</v>
      </c>
      <c r="H15056" s="3661"/>
    </row>
    <row r="15057" spans="1:8" ht="20.100000000000001" customHeight="1">
      <c r="A15057" s="3687">
        <v>1000</v>
      </c>
      <c r="B15057" s="3688" t="s">
        <v>43416</v>
      </c>
      <c r="C15057" s="3688" t="s">
        <v>42758</v>
      </c>
      <c r="D15057" s="3518">
        <v>1</v>
      </c>
      <c r="E15057" s="3024"/>
      <c r="F15057" s="3174"/>
      <c r="G15057" s="3169">
        <f t="shared" si="242"/>
        <v>0</v>
      </c>
      <c r="H15057" s="3661"/>
    </row>
    <row r="15058" spans="1:8" ht="20.100000000000001" customHeight="1">
      <c r="A15058" s="3687">
        <v>1500</v>
      </c>
      <c r="B15058" s="3688" t="s">
        <v>43417</v>
      </c>
      <c r="C15058" s="3688"/>
      <c r="D15058" s="3518">
        <v>2</v>
      </c>
      <c r="E15058" s="3024"/>
      <c r="F15058" s="3174"/>
      <c r="G15058" s="3169">
        <f t="shared" si="242"/>
        <v>0</v>
      </c>
      <c r="H15058" s="3661"/>
    </row>
    <row r="15059" spans="1:8" ht="20.100000000000001" customHeight="1">
      <c r="A15059" s="3687">
        <v>2000</v>
      </c>
      <c r="B15059" s="3688" t="s">
        <v>43418</v>
      </c>
      <c r="C15059" s="3688" t="s">
        <v>43381</v>
      </c>
      <c r="D15059" s="3518">
        <v>1</v>
      </c>
      <c r="E15059" s="3024"/>
      <c r="F15059" s="3174"/>
      <c r="G15059" s="3169">
        <f t="shared" si="242"/>
        <v>0</v>
      </c>
      <c r="H15059" s="3661"/>
    </row>
    <row r="15060" spans="1:8" ht="20.100000000000001" customHeight="1">
      <c r="A15060" s="3687">
        <v>300</v>
      </c>
      <c r="B15060" s="3688" t="s">
        <v>43419</v>
      </c>
      <c r="C15060" s="3688" t="s">
        <v>43387</v>
      </c>
      <c r="D15060" s="3518">
        <v>2</v>
      </c>
      <c r="E15060" s="3024"/>
      <c r="F15060" s="3174"/>
      <c r="G15060" s="3169">
        <f t="shared" si="242"/>
        <v>0</v>
      </c>
      <c r="H15060" s="3661"/>
    </row>
    <row r="15061" spans="1:8" ht="20.100000000000001" customHeight="1">
      <c r="A15061" s="3687">
        <v>300</v>
      </c>
      <c r="B15061" s="3688" t="s">
        <v>43420</v>
      </c>
      <c r="C15061" s="3688" t="s">
        <v>43389</v>
      </c>
      <c r="D15061" s="3518">
        <v>2</v>
      </c>
      <c r="E15061" s="3024"/>
      <c r="F15061" s="3174"/>
      <c r="G15061" s="3169">
        <f t="shared" si="242"/>
        <v>0</v>
      </c>
      <c r="H15061" s="3661"/>
    </row>
    <row r="15062" spans="1:8" ht="20.100000000000001" customHeight="1">
      <c r="A15062" s="3687">
        <v>2000</v>
      </c>
      <c r="B15062" s="3688" t="s">
        <v>43421</v>
      </c>
      <c r="C15062" s="3688" t="s">
        <v>43313</v>
      </c>
      <c r="D15062" s="3518">
        <v>1</v>
      </c>
      <c r="E15062" s="3024"/>
      <c r="F15062" s="3174"/>
      <c r="G15062" s="3169">
        <f t="shared" si="242"/>
        <v>0</v>
      </c>
      <c r="H15062" s="3661"/>
    </row>
    <row r="15063" spans="1:8" ht="20.100000000000001" customHeight="1">
      <c r="A15063" s="3687">
        <v>1500</v>
      </c>
      <c r="B15063" s="3688" t="s">
        <v>43422</v>
      </c>
      <c r="C15063" s="3688" t="s">
        <v>43313</v>
      </c>
      <c r="D15063" s="3518">
        <v>2</v>
      </c>
      <c r="E15063" s="3024"/>
      <c r="F15063" s="3174"/>
      <c r="G15063" s="3169">
        <f t="shared" si="242"/>
        <v>0</v>
      </c>
      <c r="H15063" s="3661"/>
    </row>
    <row r="15064" spans="1:8" ht="20.100000000000001" customHeight="1">
      <c r="A15064" s="3687">
        <v>1000</v>
      </c>
      <c r="B15064" s="3688" t="s">
        <v>43423</v>
      </c>
      <c r="C15064" s="3688" t="s">
        <v>42758</v>
      </c>
      <c r="D15064" s="3518">
        <v>2</v>
      </c>
      <c r="E15064" s="3024"/>
      <c r="F15064" s="3174"/>
      <c r="G15064" s="3169">
        <f t="shared" si="242"/>
        <v>0</v>
      </c>
      <c r="H15064" s="3661"/>
    </row>
    <row r="15065" spans="1:8" ht="20.100000000000001" customHeight="1">
      <c r="A15065" s="3687">
        <v>1800</v>
      </c>
      <c r="B15065" s="3688" t="s">
        <v>43424</v>
      </c>
      <c r="C15065" s="3688" t="s">
        <v>43381</v>
      </c>
      <c r="D15065" s="3518">
        <v>1</v>
      </c>
      <c r="E15065" s="3024"/>
      <c r="F15065" s="3174"/>
      <c r="G15065" s="3169">
        <f t="shared" si="242"/>
        <v>0</v>
      </c>
      <c r="H15065" s="3661"/>
    </row>
    <row r="15066" spans="1:8" ht="20.100000000000001" customHeight="1">
      <c r="A15066" s="3687">
        <v>300</v>
      </c>
      <c r="B15066" s="3688" t="s">
        <v>43425</v>
      </c>
      <c r="C15066" s="3688" t="s">
        <v>43387</v>
      </c>
      <c r="D15066" s="3518">
        <v>2</v>
      </c>
      <c r="E15066" s="3024"/>
      <c r="F15066" s="3174"/>
      <c r="G15066" s="3169">
        <f t="shared" si="242"/>
        <v>0</v>
      </c>
      <c r="H15066" s="3661"/>
    </row>
    <row r="15067" spans="1:8" ht="20.100000000000001" customHeight="1">
      <c r="A15067" s="3687">
        <v>300</v>
      </c>
      <c r="B15067" s="3688" t="s">
        <v>43426</v>
      </c>
      <c r="C15067" s="3688" t="s">
        <v>43389</v>
      </c>
      <c r="D15067" s="3518">
        <v>2</v>
      </c>
      <c r="E15067" s="3024"/>
      <c r="F15067" s="3174"/>
      <c r="G15067" s="3169">
        <f t="shared" si="242"/>
        <v>0</v>
      </c>
      <c r="H15067" s="3661"/>
    </row>
    <row r="15068" spans="1:8" ht="20.100000000000001" customHeight="1">
      <c r="A15068" s="3687">
        <v>1500</v>
      </c>
      <c r="B15068" s="3688" t="s">
        <v>43427</v>
      </c>
      <c r="C15068" s="3688" t="s">
        <v>42758</v>
      </c>
      <c r="D15068" s="3518">
        <v>1</v>
      </c>
      <c r="E15068" s="3024"/>
      <c r="F15068" s="3174"/>
      <c r="G15068" s="3169">
        <f t="shared" si="242"/>
        <v>0</v>
      </c>
      <c r="H15068" s="3661"/>
    </row>
    <row r="15069" spans="1:8" ht="20.100000000000001" customHeight="1">
      <c r="A15069" s="3687">
        <v>2000</v>
      </c>
      <c r="B15069" s="3688" t="s">
        <v>43428</v>
      </c>
      <c r="C15069" s="3688" t="s">
        <v>42519</v>
      </c>
      <c r="D15069" s="3518">
        <v>1</v>
      </c>
      <c r="E15069" s="3024"/>
      <c r="F15069" s="3174"/>
      <c r="G15069" s="3169">
        <f t="shared" si="242"/>
        <v>0</v>
      </c>
      <c r="H15069" s="3661"/>
    </row>
    <row r="15070" spans="1:8" ht="20.100000000000001" customHeight="1">
      <c r="A15070" s="3687">
        <v>1000</v>
      </c>
      <c r="B15070" s="3688" t="s">
        <v>43429</v>
      </c>
      <c r="C15070" s="3688" t="s">
        <v>43319</v>
      </c>
      <c r="D15070" s="3518">
        <v>1</v>
      </c>
      <c r="E15070" s="3024"/>
      <c r="F15070" s="3174"/>
      <c r="G15070" s="3169">
        <f t="shared" si="242"/>
        <v>0</v>
      </c>
      <c r="H15070" s="3661"/>
    </row>
    <row r="15071" spans="1:8" ht="20.100000000000001" customHeight="1">
      <c r="A15071" s="3687">
        <v>1500</v>
      </c>
      <c r="B15071" s="3688" t="s">
        <v>43430</v>
      </c>
      <c r="C15071" s="3688" t="s">
        <v>42758</v>
      </c>
      <c r="D15071" s="3518">
        <v>1</v>
      </c>
      <c r="E15071" s="3024"/>
      <c r="F15071" s="3174"/>
      <c r="G15071" s="3169">
        <f t="shared" si="242"/>
        <v>0</v>
      </c>
      <c r="H15071" s="3661"/>
    </row>
    <row r="15072" spans="1:8" ht="20.100000000000001" customHeight="1">
      <c r="A15072" s="3687">
        <v>1500</v>
      </c>
      <c r="B15072" s="3688" t="s">
        <v>43431</v>
      </c>
      <c r="C15072" s="3688" t="s">
        <v>42758</v>
      </c>
      <c r="D15072" s="3518">
        <v>1</v>
      </c>
      <c r="E15072" s="3024"/>
      <c r="F15072" s="3174"/>
      <c r="G15072" s="3169">
        <f t="shared" si="242"/>
        <v>0</v>
      </c>
      <c r="H15072" s="3661"/>
    </row>
    <row r="15073" spans="1:8" ht="20.100000000000001" customHeight="1">
      <c r="A15073" s="3687">
        <v>2000</v>
      </c>
      <c r="B15073" s="3688" t="s">
        <v>43432</v>
      </c>
      <c r="C15073" s="3688" t="s">
        <v>42519</v>
      </c>
      <c r="D15073" s="3518">
        <v>1</v>
      </c>
      <c r="E15073" s="3024"/>
      <c r="F15073" s="3174"/>
      <c r="G15073" s="3169">
        <f t="shared" si="242"/>
        <v>0</v>
      </c>
      <c r="H15073" s="3661"/>
    </row>
    <row r="15074" spans="1:8" ht="20.100000000000001" customHeight="1">
      <c r="A15074" s="3687">
        <v>2000</v>
      </c>
      <c r="B15074" s="3688" t="s">
        <v>43433</v>
      </c>
      <c r="C15074" s="3688" t="s">
        <v>43434</v>
      </c>
      <c r="D15074" s="3518">
        <v>1</v>
      </c>
      <c r="E15074" s="3024"/>
      <c r="F15074" s="3174"/>
      <c r="G15074" s="3169">
        <f t="shared" si="242"/>
        <v>0</v>
      </c>
      <c r="H15074" s="3661"/>
    </row>
    <row r="15075" spans="1:8" ht="20.100000000000001" customHeight="1">
      <c r="A15075" s="3687">
        <v>2000</v>
      </c>
      <c r="B15075" s="3688" t="s">
        <v>43435</v>
      </c>
      <c r="C15075" s="3688" t="s">
        <v>43436</v>
      </c>
      <c r="D15075" s="3518">
        <v>1</v>
      </c>
      <c r="E15075" s="3024"/>
      <c r="F15075" s="3174"/>
      <c r="G15075" s="3169">
        <f t="shared" si="242"/>
        <v>0</v>
      </c>
      <c r="H15075" s="3661"/>
    </row>
    <row r="15076" spans="1:8" ht="20.100000000000001" customHeight="1">
      <c r="A15076" s="3687">
        <v>1500</v>
      </c>
      <c r="B15076" s="3688" t="s">
        <v>43437</v>
      </c>
      <c r="C15076" s="3688" t="s">
        <v>43313</v>
      </c>
      <c r="D15076" s="3518">
        <v>2</v>
      </c>
      <c r="E15076" s="3024"/>
      <c r="F15076" s="3174"/>
      <c r="G15076" s="3169">
        <f t="shared" si="242"/>
        <v>0</v>
      </c>
      <c r="H15076" s="13"/>
    </row>
    <row r="15077" spans="1:8" ht="20.100000000000001" customHeight="1">
      <c r="A15077" s="3687">
        <v>800</v>
      </c>
      <c r="B15077" s="3688" t="s">
        <v>43438</v>
      </c>
      <c r="C15077" s="3688" t="s">
        <v>42519</v>
      </c>
      <c r="D15077" s="3518">
        <v>2</v>
      </c>
      <c r="E15077" s="3024"/>
      <c r="F15077" s="3174"/>
      <c r="G15077" s="3169">
        <f t="shared" si="242"/>
        <v>0</v>
      </c>
      <c r="H15077" s="3690"/>
    </row>
    <row r="15078" spans="1:8" ht="20.100000000000001" customHeight="1">
      <c r="A15078" s="3687">
        <v>3000</v>
      </c>
      <c r="B15078" s="2558" t="s">
        <v>43439</v>
      </c>
      <c r="C15078" s="3688" t="s">
        <v>34756</v>
      </c>
      <c r="D15078" s="3518">
        <v>1</v>
      </c>
      <c r="E15078" s="3024"/>
      <c r="F15078" s="3174"/>
      <c r="G15078" s="3169">
        <f t="shared" si="242"/>
        <v>0</v>
      </c>
      <c r="H15078" s="3661"/>
    </row>
    <row r="15079" spans="1:8" ht="20.100000000000001" customHeight="1">
      <c r="A15079" s="3687">
        <v>2500</v>
      </c>
      <c r="B15079" s="3688" t="s">
        <v>43440</v>
      </c>
      <c r="C15079" s="3688" t="s">
        <v>42783</v>
      </c>
      <c r="D15079" s="3518">
        <v>1</v>
      </c>
      <c r="E15079" s="3024"/>
      <c r="F15079" s="3174"/>
      <c r="G15079" s="3169">
        <f t="shared" si="242"/>
        <v>0</v>
      </c>
      <c r="H15079" s="3661"/>
    </row>
    <row r="15080" spans="1:8" ht="20.100000000000001" customHeight="1">
      <c r="A15080" s="3687">
        <v>2000</v>
      </c>
      <c r="B15080" s="3688" t="s">
        <v>43441</v>
      </c>
      <c r="C15080" s="3688" t="s">
        <v>42783</v>
      </c>
      <c r="D15080" s="3518">
        <v>1</v>
      </c>
      <c r="E15080" s="3024"/>
      <c r="F15080" s="3174"/>
      <c r="G15080" s="3169">
        <f t="shared" si="242"/>
        <v>0</v>
      </c>
      <c r="H15080" s="3661"/>
    </row>
    <row r="15081" spans="1:8" ht="20.100000000000001" customHeight="1">
      <c r="A15081" s="3687">
        <v>1500</v>
      </c>
      <c r="B15081" s="3688" t="s">
        <v>43442</v>
      </c>
      <c r="C15081" s="3688" t="s">
        <v>43443</v>
      </c>
      <c r="D15081" s="3518">
        <v>1</v>
      </c>
      <c r="E15081" s="3024"/>
      <c r="F15081" s="3174"/>
      <c r="G15081" s="3169">
        <f t="shared" si="242"/>
        <v>0</v>
      </c>
      <c r="H15081" s="3661"/>
    </row>
    <row r="15082" spans="1:8" ht="20.100000000000001" customHeight="1">
      <c r="A15082" s="3687">
        <v>2000</v>
      </c>
      <c r="B15082" s="3688" t="s">
        <v>43444</v>
      </c>
      <c r="C15082" s="3688" t="s">
        <v>43313</v>
      </c>
      <c r="D15082" s="3518">
        <v>1</v>
      </c>
      <c r="E15082" s="3024"/>
      <c r="F15082" s="3174"/>
      <c r="G15082" s="3169">
        <f t="shared" si="242"/>
        <v>0</v>
      </c>
      <c r="H15082" s="3661"/>
    </row>
    <row r="15083" spans="1:8" ht="20.100000000000001" customHeight="1">
      <c r="A15083" s="3687">
        <v>2000</v>
      </c>
      <c r="B15083" s="3688" t="s">
        <v>43445</v>
      </c>
      <c r="C15083" s="3688" t="s">
        <v>43313</v>
      </c>
      <c r="D15083" s="3518">
        <v>1</v>
      </c>
      <c r="E15083" s="3024"/>
      <c r="F15083" s="3174"/>
      <c r="G15083" s="3169">
        <f t="shared" si="242"/>
        <v>0</v>
      </c>
      <c r="H15083" s="3661"/>
    </row>
    <row r="15084" spans="1:8" ht="20.100000000000001" customHeight="1">
      <c r="A15084" s="3687">
        <v>600</v>
      </c>
      <c r="B15084" s="3688" t="s">
        <v>43446</v>
      </c>
      <c r="C15084" s="3688" t="s">
        <v>42758</v>
      </c>
      <c r="D15084" s="3518">
        <v>2</v>
      </c>
      <c r="E15084" s="3024"/>
      <c r="F15084" s="3174"/>
      <c r="G15084" s="3169">
        <f t="shared" si="242"/>
        <v>0</v>
      </c>
      <c r="H15084" s="3661"/>
    </row>
    <row r="15085" spans="1:8" ht="20.100000000000001" customHeight="1">
      <c r="A15085" s="3687">
        <v>2000</v>
      </c>
      <c r="B15085" s="3688" t="s">
        <v>43447</v>
      </c>
      <c r="C15085" s="3688" t="s">
        <v>42519</v>
      </c>
      <c r="D15085" s="3518">
        <v>1</v>
      </c>
      <c r="E15085" s="3024"/>
      <c r="F15085" s="3174"/>
      <c r="G15085" s="3169">
        <f t="shared" si="242"/>
        <v>0</v>
      </c>
      <c r="H15085" s="3661"/>
    </row>
    <row r="15086" spans="1:8" ht="20.100000000000001" customHeight="1">
      <c r="A15086" s="3687">
        <v>500</v>
      </c>
      <c r="B15086" s="3688" t="s">
        <v>43448</v>
      </c>
      <c r="C15086" s="3688" t="s">
        <v>43319</v>
      </c>
      <c r="D15086" s="3518">
        <v>2</v>
      </c>
      <c r="E15086" s="3024"/>
      <c r="F15086" s="3174"/>
      <c r="G15086" s="3169">
        <f t="shared" si="242"/>
        <v>0</v>
      </c>
      <c r="H15086" s="3661"/>
    </row>
    <row r="15087" spans="1:8" ht="20.100000000000001" customHeight="1">
      <c r="A15087" s="3687">
        <v>500</v>
      </c>
      <c r="B15087" s="3688" t="s">
        <v>43449</v>
      </c>
      <c r="C15087" s="3688" t="s">
        <v>43319</v>
      </c>
      <c r="D15087" s="3518">
        <v>2</v>
      </c>
      <c r="E15087" s="3024"/>
      <c r="F15087" s="3174"/>
      <c r="G15087" s="3169">
        <f t="shared" si="242"/>
        <v>0</v>
      </c>
      <c r="H15087" s="3661"/>
    </row>
    <row r="15088" spans="1:8" ht="20.100000000000001" customHeight="1">
      <c r="A15088" s="3687">
        <v>1800</v>
      </c>
      <c r="B15088" s="3688" t="s">
        <v>43450</v>
      </c>
      <c r="C15088" s="3688" t="s">
        <v>42783</v>
      </c>
      <c r="D15088" s="3518">
        <v>1</v>
      </c>
      <c r="E15088" s="3024"/>
      <c r="F15088" s="3174"/>
      <c r="G15088" s="3169">
        <f t="shared" si="242"/>
        <v>0</v>
      </c>
      <c r="H15088" s="3661"/>
    </row>
    <row r="15089" spans="1:8" ht="20.100000000000001" customHeight="1">
      <c r="A15089" s="3687">
        <v>1200</v>
      </c>
      <c r="B15089" s="3688" t="s">
        <v>43451</v>
      </c>
      <c r="C15089" s="3688" t="s">
        <v>43452</v>
      </c>
      <c r="D15089" s="3518">
        <v>1</v>
      </c>
      <c r="E15089" s="3024"/>
      <c r="F15089" s="3174"/>
      <c r="G15089" s="3169">
        <f t="shared" si="242"/>
        <v>0</v>
      </c>
      <c r="H15089" s="3661"/>
    </row>
    <row r="15090" spans="1:8" ht="20.100000000000001" customHeight="1">
      <c r="A15090" s="3687">
        <v>1200</v>
      </c>
      <c r="B15090" s="3688" t="s">
        <v>43453</v>
      </c>
      <c r="C15090" s="3688" t="s">
        <v>42758</v>
      </c>
      <c r="D15090" s="3518">
        <v>1</v>
      </c>
      <c r="E15090" s="3024"/>
      <c r="F15090" s="3174"/>
      <c r="G15090" s="3169">
        <f t="shared" si="242"/>
        <v>0</v>
      </c>
      <c r="H15090" s="3661"/>
    </row>
    <row r="15091" spans="1:8" ht="20.100000000000001" customHeight="1">
      <c r="A15091" s="3687">
        <v>1500</v>
      </c>
      <c r="B15091" s="3688" t="s">
        <v>43454</v>
      </c>
      <c r="C15091" s="3688" t="s">
        <v>43381</v>
      </c>
      <c r="D15091" s="3518">
        <v>1</v>
      </c>
      <c r="E15091" s="3024"/>
      <c r="F15091" s="3174"/>
      <c r="G15091" s="3169">
        <f t="shared" si="242"/>
        <v>0</v>
      </c>
      <c r="H15091" s="3661"/>
    </row>
    <row r="15092" spans="1:8" ht="20.100000000000001" customHeight="1">
      <c r="A15092" s="3687">
        <v>6000</v>
      </c>
      <c r="B15092" s="3688" t="s">
        <v>43455</v>
      </c>
      <c r="C15092" s="3688" t="s">
        <v>42783</v>
      </c>
      <c r="D15092" s="3518">
        <v>1</v>
      </c>
      <c r="E15092" s="3024"/>
      <c r="F15092" s="3174"/>
      <c r="G15092" s="3169">
        <f t="shared" si="242"/>
        <v>0</v>
      </c>
      <c r="H15092" s="3661"/>
    </row>
    <row r="15093" spans="1:8" ht="20.100000000000001" customHeight="1">
      <c r="A15093" s="3687">
        <v>5000</v>
      </c>
      <c r="B15093" s="3688" t="s">
        <v>43456</v>
      </c>
      <c r="C15093" s="3688" t="s">
        <v>43313</v>
      </c>
      <c r="D15093" s="3518">
        <v>1</v>
      </c>
      <c r="E15093" s="3024"/>
      <c r="F15093" s="3174"/>
      <c r="G15093" s="3169">
        <f t="shared" si="242"/>
        <v>0</v>
      </c>
      <c r="H15093" s="3661"/>
    </row>
    <row r="15094" spans="1:8" ht="20.100000000000001" customHeight="1">
      <c r="A15094" s="3687">
        <v>1500</v>
      </c>
      <c r="B15094" s="3688" t="s">
        <v>43457</v>
      </c>
      <c r="C15094" s="3688" t="s">
        <v>42758</v>
      </c>
      <c r="D15094" s="3518">
        <v>1</v>
      </c>
      <c r="E15094" s="3024"/>
      <c r="F15094" s="3174"/>
      <c r="G15094" s="3169">
        <f t="shared" si="242"/>
        <v>0</v>
      </c>
      <c r="H15094" s="3661"/>
    </row>
    <row r="15095" spans="1:8" ht="20.100000000000001" customHeight="1">
      <c r="A15095" s="3687">
        <v>4000</v>
      </c>
      <c r="B15095" s="3688" t="s">
        <v>43458</v>
      </c>
      <c r="C15095" s="3688" t="s">
        <v>43459</v>
      </c>
      <c r="D15095" s="3518">
        <v>1</v>
      </c>
      <c r="E15095" s="3024"/>
      <c r="F15095" s="3174"/>
      <c r="G15095" s="3169">
        <f t="shared" si="242"/>
        <v>0</v>
      </c>
      <c r="H15095" s="3661"/>
    </row>
    <row r="15096" spans="1:8" ht="20.100000000000001" customHeight="1">
      <c r="A15096" s="3687">
        <v>2500</v>
      </c>
      <c r="B15096" s="3688" t="s">
        <v>43460</v>
      </c>
      <c r="C15096" s="3688" t="s">
        <v>42760</v>
      </c>
      <c r="D15096" s="3518">
        <v>1</v>
      </c>
      <c r="E15096" s="3024"/>
      <c r="F15096" s="3174"/>
      <c r="G15096" s="3169">
        <f t="shared" si="242"/>
        <v>0</v>
      </c>
      <c r="H15096" s="3661"/>
    </row>
    <row r="15097" spans="1:8" ht="20.100000000000001" customHeight="1">
      <c r="A15097" s="3687">
        <v>1500</v>
      </c>
      <c r="B15097" s="3688" t="s">
        <v>43461</v>
      </c>
      <c r="C15097" s="3688" t="s">
        <v>43319</v>
      </c>
      <c r="D15097" s="3518">
        <v>1</v>
      </c>
      <c r="E15097" s="3024"/>
      <c r="F15097" s="3174"/>
      <c r="G15097" s="3169">
        <f t="shared" si="242"/>
        <v>0</v>
      </c>
      <c r="H15097" s="3661"/>
    </row>
    <row r="15098" spans="1:8" ht="20.100000000000001" customHeight="1">
      <c r="A15098" s="3687">
        <v>500</v>
      </c>
      <c r="B15098" s="3688" t="s">
        <v>43462</v>
      </c>
      <c r="C15098" s="3688" t="s">
        <v>43463</v>
      </c>
      <c r="D15098" s="3518">
        <v>1</v>
      </c>
      <c r="E15098" s="3024"/>
      <c r="F15098" s="3174"/>
      <c r="G15098" s="3169">
        <f t="shared" si="242"/>
        <v>0</v>
      </c>
      <c r="H15098" s="3661"/>
    </row>
    <row r="15099" spans="1:8" ht="20.100000000000001" customHeight="1">
      <c r="A15099" s="3687">
        <v>200</v>
      </c>
      <c r="B15099" s="3688" t="s">
        <v>43464</v>
      </c>
      <c r="C15099" s="3688" t="s">
        <v>43465</v>
      </c>
      <c r="D15099" s="3518">
        <v>1</v>
      </c>
      <c r="E15099" s="3024"/>
      <c r="F15099" s="3174"/>
      <c r="G15099" s="3169">
        <f t="shared" si="242"/>
        <v>0</v>
      </c>
      <c r="H15099" s="3661"/>
    </row>
    <row r="15100" spans="1:8" ht="20.100000000000001" customHeight="1">
      <c r="A15100" s="3687">
        <v>500</v>
      </c>
      <c r="B15100" s="3688" t="s">
        <v>43466</v>
      </c>
      <c r="C15100" s="3688" t="s">
        <v>43467</v>
      </c>
      <c r="D15100" s="3518">
        <v>1</v>
      </c>
      <c r="E15100" s="3024"/>
      <c r="F15100" s="3174"/>
      <c r="G15100" s="3169">
        <f t="shared" si="242"/>
        <v>0</v>
      </c>
      <c r="H15100" s="3661"/>
    </row>
    <row r="15101" spans="1:8" ht="20.100000000000001" customHeight="1">
      <c r="A15101" s="3687">
        <v>500</v>
      </c>
      <c r="B15101" s="3688" t="s">
        <v>43468</v>
      </c>
      <c r="C15101" s="3688" t="s">
        <v>43469</v>
      </c>
      <c r="D15101" s="3518">
        <v>1</v>
      </c>
      <c r="E15101" s="3024"/>
      <c r="F15101" s="3174"/>
      <c r="G15101" s="3169">
        <f t="shared" si="242"/>
        <v>0</v>
      </c>
      <c r="H15101" s="3661"/>
    </row>
    <row r="15102" spans="1:8" ht="20.100000000000001" customHeight="1">
      <c r="A15102" s="3687">
        <v>300</v>
      </c>
      <c r="B15102" s="3688" t="s">
        <v>43470</v>
      </c>
      <c r="C15102" s="3688" t="s">
        <v>43471</v>
      </c>
      <c r="D15102" s="3518">
        <v>1</v>
      </c>
      <c r="E15102" s="3024"/>
      <c r="F15102" s="3174"/>
      <c r="G15102" s="3169">
        <f t="shared" si="242"/>
        <v>0</v>
      </c>
      <c r="H15102" s="3661"/>
    </row>
    <row r="15103" spans="1:8" ht="20.100000000000001" customHeight="1">
      <c r="A15103" s="3687">
        <v>6000</v>
      </c>
      <c r="B15103" s="3688" t="s">
        <v>43472</v>
      </c>
      <c r="C15103" s="3688" t="s">
        <v>42783</v>
      </c>
      <c r="D15103" s="3518">
        <v>1</v>
      </c>
      <c r="E15103" s="3024"/>
      <c r="F15103" s="3174"/>
      <c r="G15103" s="3169">
        <f t="shared" si="242"/>
        <v>0</v>
      </c>
      <c r="H15103" s="3661"/>
    </row>
    <row r="15104" spans="1:8" ht="20.100000000000001" customHeight="1">
      <c r="A15104" s="3687">
        <v>2000</v>
      </c>
      <c r="B15104" s="3688" t="s">
        <v>43473</v>
      </c>
      <c r="C15104" s="3688" t="s">
        <v>42758</v>
      </c>
      <c r="D15104" s="3518">
        <v>1</v>
      </c>
      <c r="E15104" s="3024"/>
      <c r="F15104" s="3174"/>
      <c r="G15104" s="3169">
        <f t="shared" si="242"/>
        <v>0</v>
      </c>
      <c r="H15104" s="3661"/>
    </row>
    <row r="15105" spans="1:8" ht="20.100000000000001" customHeight="1">
      <c r="A15105" s="3687">
        <v>4000</v>
      </c>
      <c r="B15105" s="3688" t="s">
        <v>43458</v>
      </c>
      <c r="C15105" s="3688" t="s">
        <v>43459</v>
      </c>
      <c r="D15105" s="3518">
        <v>1</v>
      </c>
      <c r="E15105" s="3024"/>
      <c r="F15105" s="3174"/>
      <c r="G15105" s="3169">
        <f t="shared" si="242"/>
        <v>0</v>
      </c>
      <c r="H15105" s="3661"/>
    </row>
    <row r="15106" spans="1:8" ht="20.100000000000001" customHeight="1">
      <c r="A15106" s="3687">
        <v>2500</v>
      </c>
      <c r="B15106" s="3688" t="s">
        <v>43460</v>
      </c>
      <c r="C15106" s="3688" t="s">
        <v>42760</v>
      </c>
      <c r="D15106" s="3518">
        <v>1</v>
      </c>
      <c r="E15106" s="3024"/>
      <c r="F15106" s="3174"/>
      <c r="G15106" s="3169">
        <f t="shared" si="242"/>
        <v>0</v>
      </c>
      <c r="H15106" s="3661"/>
    </row>
    <row r="15107" spans="1:8" ht="20.100000000000001" customHeight="1">
      <c r="A15107" s="3687">
        <v>2000</v>
      </c>
      <c r="B15107" s="3688" t="s">
        <v>43474</v>
      </c>
      <c r="C15107" s="3688" t="s">
        <v>43319</v>
      </c>
      <c r="D15107" s="3518">
        <v>1</v>
      </c>
      <c r="E15107" s="3024"/>
      <c r="F15107" s="3174"/>
      <c r="G15107" s="3169">
        <f t="shared" si="242"/>
        <v>0</v>
      </c>
      <c r="H15107" s="3661"/>
    </row>
    <row r="15108" spans="1:8" ht="20.100000000000001" customHeight="1">
      <c r="A15108" s="3687">
        <v>500</v>
      </c>
      <c r="B15108" s="3688" t="s">
        <v>43475</v>
      </c>
      <c r="C15108" s="3688" t="s">
        <v>43463</v>
      </c>
      <c r="D15108" s="3518">
        <v>1</v>
      </c>
      <c r="E15108" s="3024"/>
      <c r="F15108" s="3174"/>
      <c r="G15108" s="3169">
        <f t="shared" si="242"/>
        <v>0</v>
      </c>
      <c r="H15108" s="3661"/>
    </row>
    <row r="15109" spans="1:8" ht="20.100000000000001" customHeight="1">
      <c r="A15109" s="3687">
        <v>300</v>
      </c>
      <c r="B15109" s="3688" t="s">
        <v>43476</v>
      </c>
      <c r="C15109" s="3688" t="s">
        <v>43465</v>
      </c>
      <c r="D15109" s="3518">
        <v>1</v>
      </c>
      <c r="E15109" s="3024"/>
      <c r="F15109" s="3174"/>
      <c r="G15109" s="3169">
        <f t="shared" si="242"/>
        <v>0</v>
      </c>
      <c r="H15109" s="3661"/>
    </row>
    <row r="15110" spans="1:8" ht="20.100000000000001" customHeight="1">
      <c r="A15110" s="3687">
        <v>500</v>
      </c>
      <c r="B15110" s="3688" t="s">
        <v>43477</v>
      </c>
      <c r="C15110" s="3688" t="s">
        <v>43467</v>
      </c>
      <c r="D15110" s="3518">
        <v>1</v>
      </c>
      <c r="E15110" s="3024"/>
      <c r="F15110" s="3174"/>
      <c r="G15110" s="3169">
        <f t="shared" si="242"/>
        <v>0</v>
      </c>
      <c r="H15110" s="3661"/>
    </row>
    <row r="15111" spans="1:8" ht="20.100000000000001" customHeight="1">
      <c r="A15111" s="3687">
        <v>500</v>
      </c>
      <c r="B15111" s="3688" t="s">
        <v>43478</v>
      </c>
      <c r="C15111" s="3688" t="s">
        <v>43469</v>
      </c>
      <c r="D15111" s="3518">
        <v>1</v>
      </c>
      <c r="E15111" s="3024"/>
      <c r="F15111" s="3174"/>
      <c r="G15111" s="3169">
        <f t="shared" ref="G15111:G15174" si="243">F15111*A15111</f>
        <v>0</v>
      </c>
      <c r="H15111" s="3661"/>
    </row>
    <row r="15112" spans="1:8" ht="20.100000000000001" customHeight="1">
      <c r="A15112" s="3687">
        <v>300</v>
      </c>
      <c r="B15112" s="3688" t="s">
        <v>43479</v>
      </c>
      <c r="C15112" s="3688" t="s">
        <v>43471</v>
      </c>
      <c r="D15112" s="3518">
        <v>1</v>
      </c>
      <c r="E15112" s="3024"/>
      <c r="F15112" s="3174"/>
      <c r="G15112" s="3169">
        <f t="shared" si="243"/>
        <v>0</v>
      </c>
      <c r="H15112" s="3661"/>
    </row>
    <row r="15113" spans="1:8" ht="20.100000000000001" customHeight="1">
      <c r="A15113" s="3687">
        <v>1000</v>
      </c>
      <c r="B15113" s="3688" t="s">
        <v>43480</v>
      </c>
      <c r="C15113" s="3688" t="s">
        <v>43481</v>
      </c>
      <c r="D15113" s="3518">
        <v>1</v>
      </c>
      <c r="E15113" s="3024"/>
      <c r="F15113" s="3174"/>
      <c r="G15113" s="3169">
        <f t="shared" si="243"/>
        <v>0</v>
      </c>
      <c r="H15113" s="3661"/>
    </row>
    <row r="15114" spans="1:8" ht="20.100000000000001" customHeight="1">
      <c r="A15114" s="3687">
        <v>7000</v>
      </c>
      <c r="B15114" s="3688" t="s">
        <v>43482</v>
      </c>
      <c r="C15114" s="3688" t="s">
        <v>34756</v>
      </c>
      <c r="D15114" s="3518">
        <v>1</v>
      </c>
      <c r="E15114" s="3024"/>
      <c r="F15114" s="3174"/>
      <c r="G15114" s="3169">
        <f t="shared" si="243"/>
        <v>0</v>
      </c>
      <c r="H15114" s="3661"/>
    </row>
    <row r="15115" spans="1:8" ht="20.100000000000001" customHeight="1">
      <c r="A15115" s="3687">
        <v>1500</v>
      </c>
      <c r="B15115" s="3688" t="s">
        <v>43483</v>
      </c>
      <c r="C15115" s="3688" t="s">
        <v>42758</v>
      </c>
      <c r="D15115" s="3518">
        <v>1</v>
      </c>
      <c r="E15115" s="3024"/>
      <c r="F15115" s="3174"/>
      <c r="G15115" s="3169">
        <f t="shared" si="243"/>
        <v>0</v>
      </c>
      <c r="H15115" s="3661"/>
    </row>
    <row r="15116" spans="1:8" ht="20.100000000000001" customHeight="1">
      <c r="A15116" s="3687">
        <v>2000</v>
      </c>
      <c r="B15116" s="3688" t="s">
        <v>43484</v>
      </c>
      <c r="C15116" s="3688" t="s">
        <v>42760</v>
      </c>
      <c r="D15116" s="3518">
        <v>1</v>
      </c>
      <c r="E15116" s="3024"/>
      <c r="F15116" s="3174"/>
      <c r="G15116" s="3169">
        <f t="shared" si="243"/>
        <v>0</v>
      </c>
      <c r="H15116" s="3661"/>
    </row>
    <row r="15117" spans="1:8" ht="20.100000000000001" customHeight="1">
      <c r="A15117" s="3687">
        <v>2500</v>
      </c>
      <c r="B15117" s="3688" t="s">
        <v>43485</v>
      </c>
      <c r="C15117" s="3688" t="s">
        <v>42783</v>
      </c>
      <c r="D15117" s="3518">
        <v>1</v>
      </c>
      <c r="E15117" s="3024"/>
      <c r="F15117" s="3174"/>
      <c r="G15117" s="3169">
        <f t="shared" si="243"/>
        <v>0</v>
      </c>
      <c r="H15117" s="3661"/>
    </row>
    <row r="15118" spans="1:8" ht="20.100000000000001" customHeight="1">
      <c r="A15118" s="3687">
        <v>1000</v>
      </c>
      <c r="B15118" s="3688" t="s">
        <v>43486</v>
      </c>
      <c r="C15118" s="3688" t="s">
        <v>42758</v>
      </c>
      <c r="D15118" s="3518">
        <v>1</v>
      </c>
      <c r="E15118" s="3024"/>
      <c r="F15118" s="3174"/>
      <c r="G15118" s="3169">
        <f t="shared" si="243"/>
        <v>0</v>
      </c>
      <c r="H15118" s="3661"/>
    </row>
    <row r="15119" spans="1:8" ht="20.100000000000001" customHeight="1">
      <c r="A15119" s="3687">
        <v>2500</v>
      </c>
      <c r="B15119" s="3688" t="s">
        <v>43487</v>
      </c>
      <c r="C15119" s="3688" t="s">
        <v>43459</v>
      </c>
      <c r="D15119" s="3518">
        <v>1</v>
      </c>
      <c r="E15119" s="3024"/>
      <c r="F15119" s="3174"/>
      <c r="G15119" s="3169">
        <f t="shared" si="243"/>
        <v>0</v>
      </c>
      <c r="H15119" s="3661"/>
    </row>
    <row r="15120" spans="1:8" ht="20.100000000000001" customHeight="1">
      <c r="A15120" s="3687">
        <v>2000</v>
      </c>
      <c r="B15120" s="3688" t="s">
        <v>43488</v>
      </c>
      <c r="C15120" s="3688" t="s">
        <v>42760</v>
      </c>
      <c r="D15120" s="3518">
        <v>1</v>
      </c>
      <c r="E15120" s="3024"/>
      <c r="F15120" s="3174"/>
      <c r="G15120" s="3169">
        <f t="shared" si="243"/>
        <v>0</v>
      </c>
      <c r="H15120" s="3661"/>
    </row>
    <row r="15121" spans="1:8" ht="20.100000000000001" customHeight="1">
      <c r="A15121" s="3687">
        <v>2500</v>
      </c>
      <c r="B15121" s="3688" t="s">
        <v>43489</v>
      </c>
      <c r="C15121" s="3688" t="s">
        <v>42783</v>
      </c>
      <c r="D15121" s="3518">
        <v>1</v>
      </c>
      <c r="E15121" s="3024"/>
      <c r="F15121" s="3174"/>
      <c r="G15121" s="3169">
        <f t="shared" si="243"/>
        <v>0</v>
      </c>
      <c r="H15121" s="3661"/>
    </row>
    <row r="15122" spans="1:8" ht="20.100000000000001" customHeight="1">
      <c r="A15122" s="3687">
        <v>2000</v>
      </c>
      <c r="B15122" s="3688" t="s">
        <v>43490</v>
      </c>
      <c r="C15122" s="3688" t="s">
        <v>43313</v>
      </c>
      <c r="D15122" s="3518">
        <v>1</v>
      </c>
      <c r="E15122" s="3024"/>
      <c r="F15122" s="3174"/>
      <c r="G15122" s="3169">
        <f t="shared" si="243"/>
        <v>0</v>
      </c>
      <c r="H15122" s="3661"/>
    </row>
    <row r="15123" spans="1:8" ht="20.100000000000001" customHeight="1">
      <c r="A15123" s="3687">
        <v>1000</v>
      </c>
      <c r="B15123" s="3688" t="s">
        <v>43491</v>
      </c>
      <c r="C15123" s="3688" t="s">
        <v>42758</v>
      </c>
      <c r="D15123" s="3518">
        <v>1</v>
      </c>
      <c r="E15123" s="3024"/>
      <c r="F15123" s="3174"/>
      <c r="G15123" s="3169">
        <f t="shared" si="243"/>
        <v>0</v>
      </c>
      <c r="H15123" s="3661"/>
    </row>
    <row r="15124" spans="1:8" ht="20.100000000000001" customHeight="1">
      <c r="A15124" s="3687">
        <v>3000</v>
      </c>
      <c r="B15124" s="3688" t="s">
        <v>43492</v>
      </c>
      <c r="C15124" s="3688" t="s">
        <v>43459</v>
      </c>
      <c r="D15124" s="3518">
        <v>1</v>
      </c>
      <c r="E15124" s="3024"/>
      <c r="F15124" s="3174"/>
      <c r="G15124" s="3169">
        <f t="shared" si="243"/>
        <v>0</v>
      </c>
      <c r="H15124" s="3661"/>
    </row>
    <row r="15125" spans="1:8" ht="20.100000000000001" customHeight="1">
      <c r="A15125" s="3687">
        <v>1500</v>
      </c>
      <c r="B15125" s="3688" t="s">
        <v>43493</v>
      </c>
      <c r="C15125" s="3688" t="s">
        <v>42760</v>
      </c>
      <c r="D15125" s="3518">
        <v>1</v>
      </c>
      <c r="E15125" s="3024"/>
      <c r="F15125" s="3174"/>
      <c r="G15125" s="3169">
        <f t="shared" si="243"/>
        <v>0</v>
      </c>
      <c r="H15125" s="3661"/>
    </row>
    <row r="15126" spans="1:8" ht="20.100000000000001" customHeight="1">
      <c r="A15126" s="3687">
        <v>2500</v>
      </c>
      <c r="B15126" s="3688" t="s">
        <v>43494</v>
      </c>
      <c r="C15126" s="3688" t="s">
        <v>43381</v>
      </c>
      <c r="D15126" s="3518">
        <v>1</v>
      </c>
      <c r="E15126" s="3024"/>
      <c r="F15126" s="3174"/>
      <c r="G15126" s="3169">
        <f t="shared" si="243"/>
        <v>0</v>
      </c>
      <c r="H15126" s="3661"/>
    </row>
    <row r="15127" spans="1:8" ht="20.100000000000001" customHeight="1">
      <c r="A15127" s="3687">
        <v>2500</v>
      </c>
      <c r="B15127" s="3688" t="s">
        <v>43495</v>
      </c>
      <c r="C15127" s="3688" t="s">
        <v>42783</v>
      </c>
      <c r="D15127" s="3518">
        <v>1</v>
      </c>
      <c r="E15127" s="3024"/>
      <c r="F15127" s="3174"/>
      <c r="G15127" s="3169">
        <f t="shared" si="243"/>
        <v>0</v>
      </c>
      <c r="H15127" s="3661"/>
    </row>
    <row r="15128" spans="1:8" ht="20.100000000000001" customHeight="1">
      <c r="A15128" s="3687">
        <v>2000</v>
      </c>
      <c r="B15128" s="3688" t="s">
        <v>43496</v>
      </c>
      <c r="C15128" s="3688" t="s">
        <v>43313</v>
      </c>
      <c r="D15128" s="3518">
        <v>1</v>
      </c>
      <c r="E15128" s="3024"/>
      <c r="F15128" s="3174"/>
      <c r="G15128" s="3169">
        <f t="shared" si="243"/>
        <v>0</v>
      </c>
      <c r="H15128" s="3661"/>
    </row>
    <row r="15129" spans="1:8" ht="20.100000000000001" customHeight="1">
      <c r="A15129" s="3687">
        <v>1300</v>
      </c>
      <c r="B15129" s="3688" t="s">
        <v>43497</v>
      </c>
      <c r="C15129" s="3688" t="s">
        <v>42758</v>
      </c>
      <c r="D15129" s="3518">
        <v>1</v>
      </c>
      <c r="E15129" s="3024"/>
      <c r="F15129" s="3174"/>
      <c r="G15129" s="3169">
        <f t="shared" si="243"/>
        <v>0</v>
      </c>
      <c r="H15129" s="3661"/>
    </row>
    <row r="15130" spans="1:8" ht="20.100000000000001" customHeight="1">
      <c r="A15130" s="3687">
        <v>500</v>
      </c>
      <c r="B15130" s="3688" t="s">
        <v>43498</v>
      </c>
      <c r="C15130" s="3688" t="s">
        <v>43499</v>
      </c>
      <c r="D15130" s="3518">
        <v>1</v>
      </c>
      <c r="E15130" s="3024"/>
      <c r="F15130" s="3174"/>
      <c r="G15130" s="3169">
        <f t="shared" si="243"/>
        <v>0</v>
      </c>
      <c r="H15130" s="3661"/>
    </row>
    <row r="15131" spans="1:8" ht="20.100000000000001" customHeight="1">
      <c r="A15131" s="3687">
        <v>700</v>
      </c>
      <c r="B15131" s="3688" t="s">
        <v>43500</v>
      </c>
      <c r="C15131" s="3688" t="s">
        <v>43501</v>
      </c>
      <c r="D15131" s="3518">
        <v>1</v>
      </c>
      <c r="E15131" s="3024"/>
      <c r="F15131" s="3174"/>
      <c r="G15131" s="3169">
        <f t="shared" si="243"/>
        <v>0</v>
      </c>
      <c r="H15131" s="3661"/>
    </row>
    <row r="15132" spans="1:8" ht="20.100000000000001" customHeight="1">
      <c r="A15132" s="3687">
        <v>2500</v>
      </c>
      <c r="B15132" s="3688" t="s">
        <v>43502</v>
      </c>
      <c r="C15132" s="3688" t="s">
        <v>43381</v>
      </c>
      <c r="D15132" s="3518">
        <v>1</v>
      </c>
      <c r="E15132" s="3024"/>
      <c r="F15132" s="3174"/>
      <c r="G15132" s="3169">
        <f t="shared" si="243"/>
        <v>0</v>
      </c>
      <c r="H15132" s="3661"/>
    </row>
    <row r="15133" spans="1:8" ht="20.100000000000001" customHeight="1">
      <c r="A15133" s="3687">
        <v>3500</v>
      </c>
      <c r="B15133" s="3688" t="s">
        <v>43503</v>
      </c>
      <c r="C15133" s="3688" t="s">
        <v>43504</v>
      </c>
      <c r="D15133" s="3518">
        <v>1</v>
      </c>
      <c r="E15133" s="3024"/>
      <c r="F15133" s="3174"/>
      <c r="G15133" s="3169">
        <f t="shared" si="243"/>
        <v>0</v>
      </c>
      <c r="H15133" s="3661"/>
    </row>
    <row r="15134" spans="1:8" ht="20.100000000000001" customHeight="1">
      <c r="A15134" s="3687">
        <v>4500</v>
      </c>
      <c r="B15134" s="3688" t="s">
        <v>43505</v>
      </c>
      <c r="C15134" s="3688" t="s">
        <v>43506</v>
      </c>
      <c r="D15134" s="3518">
        <v>1</v>
      </c>
      <c r="E15134" s="3024"/>
      <c r="F15134" s="3174"/>
      <c r="G15134" s="3169">
        <f t="shared" si="243"/>
        <v>0</v>
      </c>
      <c r="H15134" s="3661"/>
    </row>
    <row r="15135" spans="1:8" ht="20.100000000000001" customHeight="1">
      <c r="A15135" s="3687">
        <v>2500</v>
      </c>
      <c r="B15135" s="3688" t="s">
        <v>43507</v>
      </c>
      <c r="C15135" s="3688" t="s">
        <v>42783</v>
      </c>
      <c r="D15135" s="3518">
        <v>3</v>
      </c>
      <c r="E15135" s="3024"/>
      <c r="F15135" s="3174"/>
      <c r="G15135" s="3169">
        <f t="shared" si="243"/>
        <v>0</v>
      </c>
      <c r="H15135" s="3661"/>
    </row>
    <row r="15136" spans="1:8" ht="20.100000000000001" customHeight="1">
      <c r="A15136" s="3687">
        <v>2000</v>
      </c>
      <c r="B15136" s="3688" t="s">
        <v>43508</v>
      </c>
      <c r="C15136" s="3688" t="s">
        <v>43313</v>
      </c>
      <c r="D15136" s="3518">
        <v>3</v>
      </c>
      <c r="E15136" s="3024"/>
      <c r="F15136" s="3174"/>
      <c r="G15136" s="3169">
        <f t="shared" si="243"/>
        <v>0</v>
      </c>
      <c r="H15136" s="3661"/>
    </row>
    <row r="15137" spans="1:8" ht="20.100000000000001" customHeight="1">
      <c r="A15137" s="3687">
        <v>1000</v>
      </c>
      <c r="B15137" s="3688" t="s">
        <v>43509</v>
      </c>
      <c r="C15137" s="3688" t="s">
        <v>42758</v>
      </c>
      <c r="D15137" s="3518">
        <v>3</v>
      </c>
      <c r="E15137" s="3024"/>
      <c r="F15137" s="3174"/>
      <c r="G15137" s="3169">
        <f t="shared" si="243"/>
        <v>0</v>
      </c>
      <c r="H15137" s="3661"/>
    </row>
    <row r="15138" spans="1:8" ht="20.100000000000001" customHeight="1">
      <c r="A15138" s="3687">
        <v>1700</v>
      </c>
      <c r="B15138" s="3688" t="s">
        <v>43510</v>
      </c>
      <c r="C15138" s="3688" t="s">
        <v>42783</v>
      </c>
      <c r="D15138" s="3518">
        <v>4</v>
      </c>
      <c r="E15138" s="3024"/>
      <c r="F15138" s="3174"/>
      <c r="G15138" s="3169">
        <f t="shared" si="243"/>
        <v>0</v>
      </c>
      <c r="H15138" s="3661"/>
    </row>
    <row r="15139" spans="1:8" ht="20.100000000000001" customHeight="1">
      <c r="A15139" s="3687">
        <v>1500</v>
      </c>
      <c r="B15139" s="3688" t="s">
        <v>43511</v>
      </c>
      <c r="C15139" s="3688" t="s">
        <v>43313</v>
      </c>
      <c r="D15139" s="3518">
        <v>2</v>
      </c>
      <c r="E15139" s="3024"/>
      <c r="F15139" s="3174"/>
      <c r="G15139" s="3169">
        <f t="shared" si="243"/>
        <v>0</v>
      </c>
      <c r="H15139" s="3661"/>
    </row>
    <row r="15140" spans="1:8" ht="20.100000000000001" customHeight="1">
      <c r="A15140" s="3687">
        <v>500</v>
      </c>
      <c r="B15140" s="3688" t="s">
        <v>43509</v>
      </c>
      <c r="C15140" s="3688" t="s">
        <v>42758</v>
      </c>
      <c r="D15140" s="3518">
        <v>5</v>
      </c>
      <c r="E15140" s="3024"/>
      <c r="F15140" s="3174"/>
      <c r="G15140" s="3169">
        <f t="shared" si="243"/>
        <v>0</v>
      </c>
      <c r="H15140" s="3661"/>
    </row>
    <row r="15141" spans="1:8" ht="20.100000000000001" customHeight="1">
      <c r="A15141" s="3687">
        <v>2500</v>
      </c>
      <c r="B15141" s="3688" t="s">
        <v>43512</v>
      </c>
      <c r="C15141" s="3688" t="s">
        <v>42884</v>
      </c>
      <c r="D15141" s="3518">
        <v>1</v>
      </c>
      <c r="E15141" s="3024"/>
      <c r="F15141" s="3174"/>
      <c r="G15141" s="3169">
        <f t="shared" si="243"/>
        <v>0</v>
      </c>
      <c r="H15141" s="3661"/>
    </row>
    <row r="15142" spans="1:8" ht="20.100000000000001" customHeight="1">
      <c r="A15142" s="3687">
        <v>1800</v>
      </c>
      <c r="B15142" s="3688" t="s">
        <v>43513</v>
      </c>
      <c r="C15142" s="3688" t="s">
        <v>42783</v>
      </c>
      <c r="D15142" s="3518">
        <v>2</v>
      </c>
      <c r="E15142" s="3024"/>
      <c r="F15142" s="3174"/>
      <c r="G15142" s="3169">
        <f t="shared" si="243"/>
        <v>0</v>
      </c>
      <c r="H15142" s="3661"/>
    </row>
    <row r="15143" spans="1:8" ht="20.100000000000001" customHeight="1">
      <c r="A15143" s="3687">
        <v>1500</v>
      </c>
      <c r="B15143" s="3688" t="s">
        <v>43514</v>
      </c>
      <c r="C15143" s="3688" t="s">
        <v>43313</v>
      </c>
      <c r="D15143" s="3518">
        <v>1</v>
      </c>
      <c r="E15143" s="3024"/>
      <c r="F15143" s="3174"/>
      <c r="G15143" s="3169">
        <f t="shared" si="243"/>
        <v>0</v>
      </c>
      <c r="H15143" s="3661"/>
    </row>
    <row r="15144" spans="1:8" ht="20.100000000000001" customHeight="1">
      <c r="A15144" s="3687">
        <v>800</v>
      </c>
      <c r="B15144" s="3688" t="s">
        <v>43515</v>
      </c>
      <c r="C15144" s="3688" t="s">
        <v>42758</v>
      </c>
      <c r="D15144" s="3518">
        <v>2</v>
      </c>
      <c r="E15144" s="3024"/>
      <c r="F15144" s="3174"/>
      <c r="G15144" s="3169">
        <f t="shared" si="243"/>
        <v>0</v>
      </c>
      <c r="H15144" s="3661"/>
    </row>
    <row r="15145" spans="1:8" ht="20.100000000000001" customHeight="1">
      <c r="A15145" s="3687">
        <v>2000</v>
      </c>
      <c r="B15145" s="3688" t="s">
        <v>43516</v>
      </c>
      <c r="C15145" s="3688" t="s">
        <v>42884</v>
      </c>
      <c r="D15145" s="3518">
        <v>2</v>
      </c>
      <c r="E15145" s="3024"/>
      <c r="F15145" s="3174"/>
      <c r="G15145" s="3169">
        <f t="shared" si="243"/>
        <v>0</v>
      </c>
      <c r="H15145" s="3661"/>
    </row>
    <row r="15146" spans="1:8" ht="20.100000000000001" customHeight="1">
      <c r="A15146" s="3687">
        <v>1800</v>
      </c>
      <c r="B15146" s="3688" t="s">
        <v>43517</v>
      </c>
      <c r="C15146" s="3688" t="s">
        <v>43381</v>
      </c>
      <c r="D15146" s="3518">
        <v>2</v>
      </c>
      <c r="E15146" s="3024"/>
      <c r="F15146" s="3174"/>
      <c r="G15146" s="3169">
        <f t="shared" si="243"/>
        <v>0</v>
      </c>
      <c r="H15146" s="3661"/>
    </row>
    <row r="15147" spans="1:8" ht="20.100000000000001" customHeight="1">
      <c r="A15147" s="3687">
        <v>3000</v>
      </c>
      <c r="B15147" s="3688" t="s">
        <v>43518</v>
      </c>
      <c r="C15147" s="3688" t="s">
        <v>42783</v>
      </c>
      <c r="D15147" s="3518">
        <v>1</v>
      </c>
      <c r="E15147" s="3024"/>
      <c r="F15147" s="3174"/>
      <c r="G15147" s="3169">
        <f t="shared" si="243"/>
        <v>0</v>
      </c>
      <c r="H15147" s="3661"/>
    </row>
    <row r="15148" spans="1:8" ht="20.100000000000001" customHeight="1">
      <c r="A15148" s="3687">
        <v>2500</v>
      </c>
      <c r="B15148" s="3688" t="s">
        <v>43519</v>
      </c>
      <c r="C15148" s="3688" t="s">
        <v>43313</v>
      </c>
      <c r="D15148" s="3518">
        <v>1</v>
      </c>
      <c r="E15148" s="3024"/>
      <c r="F15148" s="3174"/>
      <c r="G15148" s="3169">
        <f t="shared" si="243"/>
        <v>0</v>
      </c>
      <c r="H15148" s="3661"/>
    </row>
    <row r="15149" spans="1:8" ht="20.100000000000001" customHeight="1">
      <c r="A15149" s="3687">
        <v>2500</v>
      </c>
      <c r="B15149" s="3688" t="s">
        <v>43520</v>
      </c>
      <c r="C15149" s="3688" t="s">
        <v>43313</v>
      </c>
      <c r="D15149" s="3518">
        <v>2</v>
      </c>
      <c r="E15149" s="3024"/>
      <c r="F15149" s="3174"/>
      <c r="G15149" s="3169">
        <f t="shared" si="243"/>
        <v>0</v>
      </c>
      <c r="H15149" s="3661"/>
    </row>
    <row r="15150" spans="1:8" ht="20.100000000000001" customHeight="1">
      <c r="A15150" s="3687">
        <v>1000</v>
      </c>
      <c r="B15150" s="3688" t="s">
        <v>43521</v>
      </c>
      <c r="C15150" s="3688" t="s">
        <v>42758</v>
      </c>
      <c r="D15150" s="3518">
        <v>3</v>
      </c>
      <c r="E15150" s="3024"/>
      <c r="F15150" s="3174"/>
      <c r="G15150" s="3169">
        <f t="shared" si="243"/>
        <v>0</v>
      </c>
      <c r="H15150" s="3661"/>
    </row>
    <row r="15151" spans="1:8" ht="20.100000000000001" customHeight="1">
      <c r="A15151" s="3687">
        <v>2500</v>
      </c>
      <c r="B15151" s="3688" t="s">
        <v>43522</v>
      </c>
      <c r="C15151" s="3688" t="s">
        <v>43459</v>
      </c>
      <c r="D15151" s="3518">
        <v>3</v>
      </c>
      <c r="E15151" s="3024"/>
      <c r="F15151" s="3174"/>
      <c r="G15151" s="3169">
        <f t="shared" si="243"/>
        <v>0</v>
      </c>
      <c r="H15151" s="3661"/>
    </row>
    <row r="15152" spans="1:8" ht="20.100000000000001" customHeight="1">
      <c r="A15152" s="3687">
        <v>2000</v>
      </c>
      <c r="B15152" s="3688" t="s">
        <v>43523</v>
      </c>
      <c r="C15152" s="3688" t="s">
        <v>42760</v>
      </c>
      <c r="D15152" s="3518">
        <v>2</v>
      </c>
      <c r="E15152" s="3024"/>
      <c r="F15152" s="3174"/>
      <c r="G15152" s="3169">
        <f t="shared" si="243"/>
        <v>0</v>
      </c>
      <c r="H15152" s="3661"/>
    </row>
    <row r="15153" spans="1:8" ht="20.100000000000001" customHeight="1">
      <c r="A15153" s="3687">
        <v>2000</v>
      </c>
      <c r="B15153" s="3688" t="s">
        <v>43524</v>
      </c>
      <c r="C15153" s="3688" t="s">
        <v>43381</v>
      </c>
      <c r="D15153" s="3518">
        <v>1</v>
      </c>
      <c r="E15153" s="3024"/>
      <c r="F15153" s="3174"/>
      <c r="G15153" s="3169">
        <f t="shared" si="243"/>
        <v>0</v>
      </c>
      <c r="H15153" s="3661"/>
    </row>
    <row r="15154" spans="1:8" ht="20.100000000000001" customHeight="1">
      <c r="A15154" s="3687">
        <v>2500</v>
      </c>
      <c r="B15154" s="3688" t="s">
        <v>43525</v>
      </c>
      <c r="C15154" s="3688" t="s">
        <v>43313</v>
      </c>
      <c r="D15154" s="3518">
        <v>1</v>
      </c>
      <c r="E15154" s="3024"/>
      <c r="F15154" s="3174"/>
      <c r="G15154" s="3169">
        <f t="shared" si="243"/>
        <v>0</v>
      </c>
      <c r="H15154" s="3661"/>
    </row>
    <row r="15155" spans="1:8" ht="20.100000000000001" customHeight="1">
      <c r="A15155" s="3687">
        <v>1200</v>
      </c>
      <c r="B15155" s="3688" t="s">
        <v>43526</v>
      </c>
      <c r="C15155" s="3688" t="s">
        <v>42758</v>
      </c>
      <c r="D15155" s="3518">
        <v>1</v>
      </c>
      <c r="E15155" s="3024"/>
      <c r="F15155" s="3174"/>
      <c r="G15155" s="3169">
        <f t="shared" si="243"/>
        <v>0</v>
      </c>
      <c r="H15155" s="3661"/>
    </row>
    <row r="15156" spans="1:8" ht="20.100000000000001" customHeight="1">
      <c r="A15156" s="3687">
        <v>3000</v>
      </c>
      <c r="B15156" s="3688" t="s">
        <v>43527</v>
      </c>
      <c r="C15156" s="3688" t="s">
        <v>43459</v>
      </c>
      <c r="D15156" s="3518">
        <v>1</v>
      </c>
      <c r="E15156" s="3024"/>
      <c r="F15156" s="3174"/>
      <c r="G15156" s="3169">
        <f t="shared" si="243"/>
        <v>0</v>
      </c>
      <c r="H15156" s="3661"/>
    </row>
    <row r="15157" spans="1:8" ht="20.100000000000001" customHeight="1">
      <c r="A15157" s="3687">
        <v>1800</v>
      </c>
      <c r="B15157" s="3688" t="s">
        <v>43528</v>
      </c>
      <c r="C15157" s="3688" t="s">
        <v>42760</v>
      </c>
      <c r="D15157" s="3518">
        <v>1</v>
      </c>
      <c r="E15157" s="3024"/>
      <c r="F15157" s="3174"/>
      <c r="G15157" s="3169">
        <f t="shared" si="243"/>
        <v>0</v>
      </c>
      <c r="H15157" s="3661"/>
    </row>
    <row r="15158" spans="1:8" ht="20.100000000000001" customHeight="1">
      <c r="A15158" s="3687">
        <v>2000</v>
      </c>
      <c r="B15158" s="3688" t="s">
        <v>43529</v>
      </c>
      <c r="C15158" s="3688" t="s">
        <v>43381</v>
      </c>
      <c r="D15158" s="3518">
        <v>1</v>
      </c>
      <c r="E15158" s="3024"/>
      <c r="F15158" s="3174"/>
      <c r="G15158" s="3169">
        <f t="shared" si="243"/>
        <v>0</v>
      </c>
      <c r="H15158" s="3661"/>
    </row>
    <row r="15159" spans="1:8" ht="20.100000000000001" customHeight="1">
      <c r="A15159" s="3687">
        <v>300</v>
      </c>
      <c r="B15159" s="3688" t="s">
        <v>43530</v>
      </c>
      <c r="C15159" s="3688" t="s">
        <v>43531</v>
      </c>
      <c r="D15159" s="3518">
        <v>1</v>
      </c>
      <c r="E15159" s="3024"/>
      <c r="F15159" s="3174"/>
      <c r="G15159" s="3169">
        <f t="shared" si="243"/>
        <v>0</v>
      </c>
      <c r="H15159" s="3661"/>
    </row>
    <row r="15160" spans="1:8" ht="20.100000000000001" customHeight="1">
      <c r="A15160" s="3687">
        <v>300</v>
      </c>
      <c r="B15160" s="3688" t="s">
        <v>43532</v>
      </c>
      <c r="C15160" s="3688" t="s">
        <v>43531</v>
      </c>
      <c r="D15160" s="3518">
        <v>1</v>
      </c>
      <c r="E15160" s="3024"/>
      <c r="F15160" s="3174"/>
      <c r="G15160" s="3169">
        <f t="shared" si="243"/>
        <v>0</v>
      </c>
      <c r="H15160" s="3661"/>
    </row>
    <row r="15161" spans="1:8" ht="20.100000000000001" customHeight="1">
      <c r="A15161" s="3687">
        <v>2500</v>
      </c>
      <c r="B15161" s="3688" t="s">
        <v>43533</v>
      </c>
      <c r="C15161" s="3688" t="s">
        <v>42783</v>
      </c>
      <c r="D15161" s="3518">
        <v>1</v>
      </c>
      <c r="E15161" s="3024"/>
      <c r="F15161" s="3174"/>
      <c r="G15161" s="3169">
        <f t="shared" si="243"/>
        <v>0</v>
      </c>
      <c r="H15161" s="3661"/>
    </row>
    <row r="15162" spans="1:8" ht="20.100000000000001" customHeight="1">
      <c r="A15162" s="3687">
        <v>2000</v>
      </c>
      <c r="B15162" s="3688" t="s">
        <v>43534</v>
      </c>
      <c r="C15162" s="3688" t="s">
        <v>42783</v>
      </c>
      <c r="D15162" s="3518">
        <v>1</v>
      </c>
      <c r="E15162" s="3024"/>
      <c r="F15162" s="3174"/>
      <c r="G15162" s="3169">
        <f t="shared" si="243"/>
        <v>0</v>
      </c>
      <c r="H15162" s="3661"/>
    </row>
    <row r="15163" spans="1:8" ht="20.100000000000001" customHeight="1">
      <c r="A15163" s="3687">
        <v>1500</v>
      </c>
      <c r="B15163" s="3688" t="s">
        <v>43535</v>
      </c>
      <c r="C15163" s="3688" t="s">
        <v>42783</v>
      </c>
      <c r="D15163" s="3518">
        <v>1</v>
      </c>
      <c r="E15163" s="3024"/>
      <c r="F15163" s="3174"/>
      <c r="G15163" s="3169">
        <f t="shared" si="243"/>
        <v>0</v>
      </c>
      <c r="H15163" s="3661"/>
    </row>
    <row r="15164" spans="1:8" ht="20.100000000000001" customHeight="1">
      <c r="A15164" s="3687">
        <v>1500</v>
      </c>
      <c r="B15164" s="3688" t="s">
        <v>43536</v>
      </c>
      <c r="C15164" s="3688" t="s">
        <v>43313</v>
      </c>
      <c r="D15164" s="3518">
        <v>4</v>
      </c>
      <c r="E15164" s="3024"/>
      <c r="F15164" s="3174"/>
      <c r="G15164" s="3169">
        <f t="shared" si="243"/>
        <v>0</v>
      </c>
      <c r="H15164" s="3661"/>
    </row>
    <row r="15165" spans="1:8" ht="20.100000000000001" customHeight="1">
      <c r="A15165" s="3687">
        <v>500</v>
      </c>
      <c r="B15165" s="3688" t="s">
        <v>43537</v>
      </c>
      <c r="C15165" s="3688" t="s">
        <v>42758</v>
      </c>
      <c r="D15165" s="3518">
        <v>3</v>
      </c>
      <c r="E15165" s="3024"/>
      <c r="F15165" s="3174"/>
      <c r="G15165" s="3169">
        <f t="shared" si="243"/>
        <v>0</v>
      </c>
      <c r="H15165" s="3661"/>
    </row>
    <row r="15166" spans="1:8" ht="20.100000000000001" customHeight="1">
      <c r="A15166" s="3687">
        <v>2000</v>
      </c>
      <c r="B15166" s="3688" t="s">
        <v>43538</v>
      </c>
      <c r="C15166" s="3688" t="s">
        <v>43459</v>
      </c>
      <c r="D15166" s="3518">
        <v>3</v>
      </c>
      <c r="E15166" s="3024"/>
      <c r="F15166" s="3174"/>
      <c r="G15166" s="3169">
        <f t="shared" si="243"/>
        <v>0</v>
      </c>
      <c r="H15166" s="3661"/>
    </row>
    <row r="15167" spans="1:8" ht="20.100000000000001" customHeight="1">
      <c r="A15167" s="3687">
        <v>1200</v>
      </c>
      <c r="B15167" s="3688" t="s">
        <v>43539</v>
      </c>
      <c r="C15167" s="3688" t="s">
        <v>42760</v>
      </c>
      <c r="D15167" s="3518">
        <v>1</v>
      </c>
      <c r="E15167" s="3024"/>
      <c r="F15167" s="3174"/>
      <c r="G15167" s="3169">
        <f t="shared" si="243"/>
        <v>0</v>
      </c>
      <c r="H15167" s="3661"/>
    </row>
    <row r="15168" spans="1:8" ht="20.100000000000001" customHeight="1">
      <c r="A15168" s="3687">
        <v>2000</v>
      </c>
      <c r="B15168" s="3688" t="s">
        <v>43540</v>
      </c>
      <c r="C15168" s="3688" t="s">
        <v>43381</v>
      </c>
      <c r="D15168" s="3518">
        <v>1</v>
      </c>
      <c r="E15168" s="3024"/>
      <c r="F15168" s="3174"/>
      <c r="G15168" s="3169">
        <f t="shared" si="243"/>
        <v>0</v>
      </c>
      <c r="H15168" s="3661"/>
    </row>
    <row r="15169" spans="1:8" ht="20.100000000000001" customHeight="1">
      <c r="A15169" s="3687">
        <v>300</v>
      </c>
      <c r="B15169" s="3688" t="s">
        <v>43541</v>
      </c>
      <c r="C15169" s="3688" t="s">
        <v>43531</v>
      </c>
      <c r="D15169" s="3518">
        <v>2</v>
      </c>
      <c r="E15169" s="3024"/>
      <c r="F15169" s="3174"/>
      <c r="G15169" s="3169">
        <f t="shared" si="243"/>
        <v>0</v>
      </c>
      <c r="H15169" s="3661"/>
    </row>
    <row r="15170" spans="1:8" ht="20.100000000000001" customHeight="1">
      <c r="A15170" s="3687">
        <v>300</v>
      </c>
      <c r="B15170" s="3688" t="s">
        <v>43542</v>
      </c>
      <c r="C15170" s="3688" t="s">
        <v>43531</v>
      </c>
      <c r="D15170" s="3518">
        <v>2</v>
      </c>
      <c r="E15170" s="3024"/>
      <c r="F15170" s="3174"/>
      <c r="G15170" s="3169">
        <f t="shared" si="243"/>
        <v>0</v>
      </c>
      <c r="H15170" s="3661"/>
    </row>
    <row r="15171" spans="1:8" ht="20.100000000000001" customHeight="1">
      <c r="A15171" s="3687">
        <v>1200</v>
      </c>
      <c r="B15171" s="3688" t="s">
        <v>43543</v>
      </c>
      <c r="C15171" s="3688" t="s">
        <v>42758</v>
      </c>
      <c r="D15171" s="3518">
        <v>1</v>
      </c>
      <c r="E15171" s="3024"/>
      <c r="F15171" s="3174"/>
      <c r="G15171" s="3169">
        <f t="shared" si="243"/>
        <v>0</v>
      </c>
      <c r="H15171" s="3661"/>
    </row>
    <row r="15172" spans="1:8" ht="20.100000000000001" customHeight="1">
      <c r="A15172" s="3687">
        <v>2500</v>
      </c>
      <c r="B15172" s="3688" t="s">
        <v>43544</v>
      </c>
      <c r="C15172" s="3688" t="s">
        <v>43459</v>
      </c>
      <c r="D15172" s="3518">
        <v>1</v>
      </c>
      <c r="E15172" s="3024"/>
      <c r="F15172" s="3174"/>
      <c r="G15172" s="3169">
        <f t="shared" si="243"/>
        <v>0</v>
      </c>
      <c r="H15172" s="3661"/>
    </row>
    <row r="15173" spans="1:8" ht="20.100000000000001" customHeight="1">
      <c r="A15173" s="3687">
        <v>2000</v>
      </c>
      <c r="B15173" s="3688" t="s">
        <v>43545</v>
      </c>
      <c r="C15173" s="3688" t="s">
        <v>42760</v>
      </c>
      <c r="D15173" s="3518">
        <v>1</v>
      </c>
      <c r="E15173" s="3024"/>
      <c r="F15173" s="3174"/>
      <c r="G15173" s="3169">
        <f t="shared" si="243"/>
        <v>0</v>
      </c>
      <c r="H15173" s="3661"/>
    </row>
    <row r="15174" spans="1:8" ht="20.100000000000001" customHeight="1">
      <c r="A15174" s="3687">
        <v>1500</v>
      </c>
      <c r="B15174" s="3688" t="s">
        <v>43546</v>
      </c>
      <c r="C15174" s="3688" t="s">
        <v>43381</v>
      </c>
      <c r="D15174" s="3518">
        <v>1</v>
      </c>
      <c r="E15174" s="3024"/>
      <c r="F15174" s="3174"/>
      <c r="G15174" s="3169">
        <f t="shared" si="243"/>
        <v>0</v>
      </c>
      <c r="H15174" s="3661"/>
    </row>
    <row r="15175" spans="1:8" ht="20.100000000000001" customHeight="1">
      <c r="A15175" s="3687">
        <v>1500</v>
      </c>
      <c r="B15175" s="3688" t="s">
        <v>43547</v>
      </c>
      <c r="C15175" s="3688" t="s">
        <v>43381</v>
      </c>
      <c r="D15175" s="3518">
        <v>1</v>
      </c>
      <c r="E15175" s="3024"/>
      <c r="F15175" s="3174"/>
      <c r="G15175" s="3169">
        <f t="shared" ref="G15175:G15238" si="244">F15175*A15175</f>
        <v>0</v>
      </c>
      <c r="H15175" s="3661"/>
    </row>
    <row r="15176" spans="1:8" ht="20.100000000000001" customHeight="1">
      <c r="A15176" s="3687">
        <v>300</v>
      </c>
      <c r="B15176" s="3688" t="s">
        <v>43548</v>
      </c>
      <c r="C15176" s="3688" t="s">
        <v>43549</v>
      </c>
      <c r="D15176" s="3518">
        <v>1</v>
      </c>
      <c r="E15176" s="3024"/>
      <c r="F15176" s="3174"/>
      <c r="G15176" s="3169">
        <f t="shared" si="244"/>
        <v>0</v>
      </c>
      <c r="H15176" s="3661"/>
    </row>
    <row r="15177" spans="1:8" ht="20.100000000000001" customHeight="1">
      <c r="A15177" s="3687">
        <v>300</v>
      </c>
      <c r="B15177" s="3688" t="s">
        <v>43550</v>
      </c>
      <c r="C15177" s="3688" t="s">
        <v>43551</v>
      </c>
      <c r="D15177" s="3518">
        <v>1</v>
      </c>
      <c r="E15177" s="3024"/>
      <c r="F15177" s="3174"/>
      <c r="G15177" s="3169">
        <f t="shared" si="244"/>
        <v>0</v>
      </c>
      <c r="H15177" s="3661"/>
    </row>
    <row r="15178" spans="1:8" ht="20.100000000000001" customHeight="1">
      <c r="A15178" s="3687">
        <v>500</v>
      </c>
      <c r="B15178" s="3688" t="s">
        <v>43552</v>
      </c>
      <c r="C15178" s="3688" t="s">
        <v>43549</v>
      </c>
      <c r="D15178" s="3518">
        <v>1</v>
      </c>
      <c r="E15178" s="3024"/>
      <c r="F15178" s="3174"/>
      <c r="G15178" s="3169">
        <f t="shared" si="244"/>
        <v>0</v>
      </c>
      <c r="H15178" s="3661"/>
    </row>
    <row r="15179" spans="1:8" ht="20.100000000000001" customHeight="1">
      <c r="A15179" s="3687">
        <v>500</v>
      </c>
      <c r="B15179" s="3688" t="s">
        <v>43553</v>
      </c>
      <c r="C15179" s="3688" t="s">
        <v>43551</v>
      </c>
      <c r="D15179" s="3518">
        <v>1</v>
      </c>
      <c r="E15179" s="3024"/>
      <c r="F15179" s="3174"/>
      <c r="G15179" s="3169">
        <f t="shared" si="244"/>
        <v>0</v>
      </c>
      <c r="H15179" s="3661"/>
    </row>
    <row r="15180" spans="1:8" ht="20.100000000000001" customHeight="1">
      <c r="A15180" s="3687">
        <v>2000</v>
      </c>
      <c r="B15180" s="3688" t="s">
        <v>43554</v>
      </c>
      <c r="C15180" s="3688" t="s">
        <v>42783</v>
      </c>
      <c r="D15180" s="3518">
        <v>1</v>
      </c>
      <c r="E15180" s="3024"/>
      <c r="F15180" s="3174"/>
      <c r="G15180" s="3169">
        <f t="shared" si="244"/>
        <v>0</v>
      </c>
      <c r="H15180" s="3661"/>
    </row>
    <row r="15181" spans="1:8" ht="20.100000000000001" customHeight="1">
      <c r="A15181" s="3687">
        <v>2000</v>
      </c>
      <c r="B15181" s="3688" t="s">
        <v>43555</v>
      </c>
      <c r="C15181" s="3688" t="s">
        <v>43313</v>
      </c>
      <c r="D15181" s="3518">
        <v>1</v>
      </c>
      <c r="E15181" s="3024"/>
      <c r="F15181" s="3174"/>
      <c r="G15181" s="3169">
        <f t="shared" si="244"/>
        <v>0</v>
      </c>
      <c r="H15181" s="3661"/>
    </row>
    <row r="15182" spans="1:8" ht="20.100000000000001" customHeight="1">
      <c r="A15182" s="3687">
        <v>800</v>
      </c>
      <c r="B15182" s="3688" t="s">
        <v>43556</v>
      </c>
      <c r="C15182" s="3688" t="s">
        <v>43313</v>
      </c>
      <c r="D15182" s="3518">
        <v>1</v>
      </c>
      <c r="E15182" s="3024"/>
      <c r="F15182" s="3174"/>
      <c r="G15182" s="3169">
        <f t="shared" si="244"/>
        <v>0</v>
      </c>
      <c r="H15182" s="3661"/>
    </row>
    <row r="15183" spans="1:8" ht="20.100000000000001" customHeight="1">
      <c r="A15183" s="3687">
        <v>1200</v>
      </c>
      <c r="B15183" s="3688" t="s">
        <v>43557</v>
      </c>
      <c r="C15183" s="3688" t="s">
        <v>42758</v>
      </c>
      <c r="D15183" s="3518">
        <v>1</v>
      </c>
      <c r="E15183" s="3024"/>
      <c r="F15183" s="3174"/>
      <c r="G15183" s="3169">
        <f t="shared" si="244"/>
        <v>0</v>
      </c>
      <c r="H15183" s="3661"/>
    </row>
    <row r="15184" spans="1:8" ht="20.100000000000001" customHeight="1">
      <c r="A15184" s="3687">
        <v>1500</v>
      </c>
      <c r="B15184" s="3688" t="s">
        <v>43558</v>
      </c>
      <c r="C15184" s="3688" t="s">
        <v>42760</v>
      </c>
      <c r="D15184" s="3518">
        <v>1</v>
      </c>
      <c r="E15184" s="3024"/>
      <c r="F15184" s="3174"/>
      <c r="G15184" s="3169">
        <f t="shared" si="244"/>
        <v>0</v>
      </c>
      <c r="H15184" s="3661"/>
    </row>
    <row r="15185" spans="1:8" ht="20.100000000000001" customHeight="1">
      <c r="A15185" s="3687">
        <v>800</v>
      </c>
      <c r="B15185" s="3688" t="s">
        <v>43556</v>
      </c>
      <c r="C15185" s="3688" t="s">
        <v>43313</v>
      </c>
      <c r="D15185" s="3518">
        <v>1</v>
      </c>
      <c r="E15185" s="3024"/>
      <c r="F15185" s="3174"/>
      <c r="G15185" s="3169">
        <f t="shared" si="244"/>
        <v>0</v>
      </c>
      <c r="H15185" s="3661"/>
    </row>
    <row r="15186" spans="1:8" ht="20.100000000000001" customHeight="1">
      <c r="A15186" s="3687">
        <v>1500</v>
      </c>
      <c r="B15186" s="3688" t="s">
        <v>43559</v>
      </c>
      <c r="C15186" s="3688" t="s">
        <v>42758</v>
      </c>
      <c r="D15186" s="3518">
        <v>1</v>
      </c>
      <c r="E15186" s="3024"/>
      <c r="F15186" s="3174"/>
      <c r="G15186" s="3169">
        <f t="shared" si="244"/>
        <v>0</v>
      </c>
      <c r="H15186" s="3661"/>
    </row>
    <row r="15187" spans="1:8" ht="20.100000000000001" customHeight="1">
      <c r="A15187" s="3687">
        <v>1800</v>
      </c>
      <c r="B15187" s="3688" t="s">
        <v>43560</v>
      </c>
      <c r="C15187" s="3688" t="s">
        <v>42760</v>
      </c>
      <c r="D15187" s="3518">
        <v>1</v>
      </c>
      <c r="E15187" s="3024"/>
      <c r="F15187" s="3174"/>
      <c r="G15187" s="3169">
        <f t="shared" si="244"/>
        <v>0</v>
      </c>
      <c r="H15187" s="3661"/>
    </row>
    <row r="15188" spans="1:8" ht="20.100000000000001" customHeight="1">
      <c r="A15188" s="3687">
        <v>1500</v>
      </c>
      <c r="B15188" s="3688" t="s">
        <v>43561</v>
      </c>
      <c r="C15188" s="3688" t="s">
        <v>42760</v>
      </c>
      <c r="D15188" s="3518">
        <v>1</v>
      </c>
      <c r="E15188" s="3024"/>
      <c r="F15188" s="3174"/>
      <c r="G15188" s="3169">
        <f t="shared" si="244"/>
        <v>0</v>
      </c>
      <c r="H15188" s="3661"/>
    </row>
    <row r="15189" spans="1:8" ht="20.100000000000001" customHeight="1">
      <c r="A15189" s="3687">
        <v>1200</v>
      </c>
      <c r="B15189" s="3688" t="s">
        <v>43562</v>
      </c>
      <c r="C15189" s="3688" t="s">
        <v>42783</v>
      </c>
      <c r="D15189" s="3518">
        <v>1</v>
      </c>
      <c r="E15189" s="3024"/>
      <c r="F15189" s="3174"/>
      <c r="G15189" s="3169">
        <f t="shared" si="244"/>
        <v>0</v>
      </c>
      <c r="H15189" s="3661"/>
    </row>
    <row r="15190" spans="1:8" ht="20.100000000000001" customHeight="1">
      <c r="A15190" s="3687">
        <v>1300</v>
      </c>
      <c r="B15190" s="3688" t="s">
        <v>43563</v>
      </c>
      <c r="C15190" s="3688" t="s">
        <v>43313</v>
      </c>
      <c r="D15190" s="3518">
        <v>1</v>
      </c>
      <c r="E15190" s="3024"/>
      <c r="F15190" s="3174"/>
      <c r="G15190" s="3169">
        <f t="shared" si="244"/>
        <v>0</v>
      </c>
      <c r="H15190" s="3661"/>
    </row>
    <row r="15191" spans="1:8" ht="20.100000000000001" customHeight="1">
      <c r="A15191" s="3687">
        <v>1300</v>
      </c>
      <c r="B15191" s="3688" t="s">
        <v>43564</v>
      </c>
      <c r="C15191" s="3688" t="s">
        <v>42783</v>
      </c>
      <c r="D15191" s="3518">
        <v>1</v>
      </c>
      <c r="E15191" s="3024"/>
      <c r="F15191" s="3174"/>
      <c r="G15191" s="3169">
        <f t="shared" si="244"/>
        <v>0</v>
      </c>
      <c r="H15191" s="3661"/>
    </row>
    <row r="15192" spans="1:8" ht="20.100000000000001" customHeight="1">
      <c r="A15192" s="3687">
        <v>1500</v>
      </c>
      <c r="B15192" s="3688" t="s">
        <v>43565</v>
      </c>
      <c r="C15192" s="3688" t="s">
        <v>43313</v>
      </c>
      <c r="D15192" s="3518">
        <v>1</v>
      </c>
      <c r="E15192" s="3024"/>
      <c r="F15192" s="3174"/>
      <c r="G15192" s="3169">
        <f t="shared" si="244"/>
        <v>0</v>
      </c>
      <c r="H15192" s="3661"/>
    </row>
    <row r="15193" spans="1:8" ht="20.100000000000001" customHeight="1">
      <c r="A15193" s="3687">
        <v>1500</v>
      </c>
      <c r="B15193" s="3688" t="s">
        <v>43566</v>
      </c>
      <c r="C15193" s="3688" t="s">
        <v>43567</v>
      </c>
      <c r="D15193" s="3518">
        <v>1</v>
      </c>
      <c r="E15193" s="3024"/>
      <c r="F15193" s="3174"/>
      <c r="G15193" s="3169">
        <f t="shared" si="244"/>
        <v>0</v>
      </c>
      <c r="H15193" s="3661"/>
    </row>
    <row r="15194" spans="1:8" ht="20.100000000000001" customHeight="1">
      <c r="A15194" s="3687">
        <v>1800</v>
      </c>
      <c r="B15194" s="3688" t="s">
        <v>43568</v>
      </c>
      <c r="C15194" s="3688" t="s">
        <v>42783</v>
      </c>
      <c r="D15194" s="3518">
        <v>1</v>
      </c>
      <c r="E15194" s="3024"/>
      <c r="F15194" s="3174"/>
      <c r="G15194" s="3169">
        <f t="shared" si="244"/>
        <v>0</v>
      </c>
      <c r="H15194" s="3661"/>
    </row>
    <row r="15195" spans="1:8" ht="20.100000000000001" customHeight="1">
      <c r="A15195" s="3687">
        <v>1200</v>
      </c>
      <c r="B15195" s="3688" t="s">
        <v>43569</v>
      </c>
      <c r="C15195" s="3688" t="s">
        <v>42752</v>
      </c>
      <c r="D15195" s="3518">
        <v>1</v>
      </c>
      <c r="E15195" s="3024"/>
      <c r="F15195" s="3174"/>
      <c r="G15195" s="3169">
        <f t="shared" si="244"/>
        <v>0</v>
      </c>
      <c r="H15195" s="3661"/>
    </row>
    <row r="15196" spans="1:8" ht="20.100000000000001" customHeight="1">
      <c r="A15196" s="3687">
        <v>1000</v>
      </c>
      <c r="B15196" s="3688" t="s">
        <v>43570</v>
      </c>
      <c r="C15196" s="3688" t="s">
        <v>42752</v>
      </c>
      <c r="D15196" s="3518">
        <v>1</v>
      </c>
      <c r="E15196" s="3024"/>
      <c r="F15196" s="3174"/>
      <c r="G15196" s="3169">
        <f t="shared" si="244"/>
        <v>0</v>
      </c>
      <c r="H15196" s="3661"/>
    </row>
    <row r="15197" spans="1:8" ht="20.100000000000001" customHeight="1">
      <c r="A15197" s="3687">
        <v>2000</v>
      </c>
      <c r="B15197" s="3688" t="s">
        <v>43571</v>
      </c>
      <c r="C15197" s="3688" t="s">
        <v>43567</v>
      </c>
      <c r="D15197" s="3518">
        <v>1</v>
      </c>
      <c r="E15197" s="3024"/>
      <c r="F15197" s="3174"/>
      <c r="G15197" s="3169">
        <f t="shared" si="244"/>
        <v>0</v>
      </c>
      <c r="H15197" s="3661"/>
    </row>
    <row r="15198" spans="1:8" ht="20.100000000000001" customHeight="1">
      <c r="A15198" s="3687">
        <v>3000</v>
      </c>
      <c r="B15198" s="3688" t="s">
        <v>43572</v>
      </c>
      <c r="C15198" s="3688" t="s">
        <v>43567</v>
      </c>
      <c r="D15198" s="3518">
        <v>1</v>
      </c>
      <c r="E15198" s="3024"/>
      <c r="F15198" s="3174"/>
      <c r="G15198" s="3169">
        <f t="shared" si="244"/>
        <v>0</v>
      </c>
      <c r="H15198" s="3661"/>
    </row>
    <row r="15199" spans="1:8" ht="20.100000000000001" customHeight="1">
      <c r="A15199" s="3687">
        <v>3500</v>
      </c>
      <c r="B15199" s="3688" t="s">
        <v>43573</v>
      </c>
      <c r="C15199" s="3688" t="s">
        <v>42783</v>
      </c>
      <c r="D15199" s="3518">
        <v>1</v>
      </c>
      <c r="E15199" s="3024"/>
      <c r="F15199" s="3174"/>
      <c r="G15199" s="3169">
        <f t="shared" si="244"/>
        <v>0</v>
      </c>
      <c r="H15199" s="3661"/>
    </row>
    <row r="15200" spans="1:8" ht="20.100000000000001" customHeight="1">
      <c r="A15200" s="3687">
        <v>2000</v>
      </c>
      <c r="B15200" s="3688" t="s">
        <v>43574</v>
      </c>
      <c r="C15200" s="3688" t="s">
        <v>42752</v>
      </c>
      <c r="D15200" s="3518">
        <v>1</v>
      </c>
      <c r="E15200" s="3024"/>
      <c r="F15200" s="3174"/>
      <c r="G15200" s="3169">
        <f t="shared" si="244"/>
        <v>0</v>
      </c>
      <c r="H15200" s="3661"/>
    </row>
    <row r="15201" spans="1:8" ht="20.100000000000001" customHeight="1">
      <c r="A15201" s="3687">
        <v>1000</v>
      </c>
      <c r="B15201" s="3688" t="s">
        <v>43575</v>
      </c>
      <c r="C15201" s="3688" t="s">
        <v>42802</v>
      </c>
      <c r="D15201" s="3518">
        <v>1</v>
      </c>
      <c r="E15201" s="3024"/>
      <c r="F15201" s="3174"/>
      <c r="G15201" s="3169">
        <f t="shared" si="244"/>
        <v>0</v>
      </c>
      <c r="H15201" s="3661"/>
    </row>
    <row r="15202" spans="1:8" ht="20.100000000000001" customHeight="1">
      <c r="A15202" s="3687">
        <v>300</v>
      </c>
      <c r="B15202" s="3688" t="s">
        <v>43576</v>
      </c>
      <c r="C15202" s="3688" t="s">
        <v>43469</v>
      </c>
      <c r="D15202" s="3518">
        <v>1</v>
      </c>
      <c r="E15202" s="3024"/>
      <c r="F15202" s="3174"/>
      <c r="G15202" s="3169">
        <f t="shared" si="244"/>
        <v>0</v>
      </c>
      <c r="H15202" s="3661"/>
    </row>
    <row r="15203" spans="1:8" ht="20.100000000000001" customHeight="1">
      <c r="A15203" s="3687">
        <v>2500</v>
      </c>
      <c r="B15203" s="3688" t="s">
        <v>43577</v>
      </c>
      <c r="C15203" s="3688" t="s">
        <v>42783</v>
      </c>
      <c r="D15203" s="3518">
        <v>1</v>
      </c>
      <c r="E15203" s="3024"/>
      <c r="F15203" s="3174"/>
      <c r="G15203" s="3169">
        <f t="shared" si="244"/>
        <v>0</v>
      </c>
      <c r="H15203" s="3661"/>
    </row>
    <row r="15204" spans="1:8" ht="20.100000000000001" customHeight="1">
      <c r="A15204" s="3687">
        <v>1500</v>
      </c>
      <c r="B15204" s="3688" t="s">
        <v>43578</v>
      </c>
      <c r="C15204" s="3688" t="s">
        <v>42752</v>
      </c>
      <c r="D15204" s="3518">
        <v>1</v>
      </c>
      <c r="E15204" s="3024"/>
      <c r="F15204" s="3174"/>
      <c r="G15204" s="3169">
        <f t="shared" si="244"/>
        <v>0</v>
      </c>
      <c r="H15204" s="3661"/>
    </row>
    <row r="15205" spans="1:8" ht="20.100000000000001" customHeight="1">
      <c r="A15205" s="3687">
        <v>1000</v>
      </c>
      <c r="B15205" s="3688" t="s">
        <v>43579</v>
      </c>
      <c r="C15205" s="3688" t="s">
        <v>43580</v>
      </c>
      <c r="D15205" s="3518">
        <v>1</v>
      </c>
      <c r="E15205" s="3024"/>
      <c r="F15205" s="3174"/>
      <c r="G15205" s="3169">
        <f t="shared" si="244"/>
        <v>0</v>
      </c>
      <c r="H15205" s="3661"/>
    </row>
    <row r="15206" spans="1:8" ht="20.100000000000001" customHeight="1">
      <c r="A15206" s="3687">
        <v>1000</v>
      </c>
      <c r="B15206" s="3688" t="s">
        <v>43581</v>
      </c>
      <c r="C15206" s="3688" t="s">
        <v>42783</v>
      </c>
      <c r="D15206" s="3518">
        <v>1</v>
      </c>
      <c r="E15206" s="3024"/>
      <c r="F15206" s="3174"/>
      <c r="G15206" s="3169">
        <f t="shared" si="244"/>
        <v>0</v>
      </c>
      <c r="H15206" s="3661"/>
    </row>
    <row r="15207" spans="1:8" ht="20.100000000000001" customHeight="1">
      <c r="A15207" s="3687">
        <v>600</v>
      </c>
      <c r="B15207" s="3688" t="s">
        <v>43582</v>
      </c>
      <c r="C15207" s="3688" t="s">
        <v>43583</v>
      </c>
      <c r="D15207" s="3518">
        <v>1</v>
      </c>
      <c r="E15207" s="3024"/>
      <c r="F15207" s="3174"/>
      <c r="G15207" s="3169">
        <f t="shared" si="244"/>
        <v>0</v>
      </c>
      <c r="H15207" s="3661"/>
    </row>
    <row r="15208" spans="1:8" ht="20.100000000000001" customHeight="1">
      <c r="A15208" s="3687">
        <v>1000</v>
      </c>
      <c r="B15208" s="3688" t="s">
        <v>43584</v>
      </c>
      <c r="C15208" s="3688" t="s">
        <v>42802</v>
      </c>
      <c r="D15208" s="3518">
        <v>1</v>
      </c>
      <c r="E15208" s="3024"/>
      <c r="F15208" s="3174"/>
      <c r="G15208" s="3169">
        <f t="shared" si="244"/>
        <v>0</v>
      </c>
      <c r="H15208" s="3661"/>
    </row>
    <row r="15209" spans="1:8" ht="20.100000000000001" customHeight="1">
      <c r="A15209" s="3687">
        <v>1500</v>
      </c>
      <c r="B15209" s="3688" t="s">
        <v>43585</v>
      </c>
      <c r="C15209" s="3688" t="s">
        <v>43057</v>
      </c>
      <c r="D15209" s="3518">
        <v>1</v>
      </c>
      <c r="E15209" s="3024"/>
      <c r="F15209" s="3174"/>
      <c r="G15209" s="3169">
        <f t="shared" si="244"/>
        <v>0</v>
      </c>
      <c r="H15209" s="3661"/>
    </row>
    <row r="15210" spans="1:8" ht="20.100000000000001" customHeight="1">
      <c r="A15210" s="3687">
        <v>1200</v>
      </c>
      <c r="B15210" s="3688" t="s">
        <v>43586</v>
      </c>
      <c r="C15210" s="3688" t="s">
        <v>43057</v>
      </c>
      <c r="D15210" s="3518">
        <v>1</v>
      </c>
      <c r="E15210" s="3024"/>
      <c r="F15210" s="3174"/>
      <c r="G15210" s="3169">
        <f t="shared" si="244"/>
        <v>0</v>
      </c>
      <c r="H15210" s="3661"/>
    </row>
    <row r="15211" spans="1:8" ht="20.100000000000001" customHeight="1">
      <c r="A15211" s="3687">
        <v>1000</v>
      </c>
      <c r="B15211" s="3688" t="s">
        <v>43587</v>
      </c>
      <c r="C15211" s="3688" t="s">
        <v>42802</v>
      </c>
      <c r="D15211" s="3518">
        <v>1</v>
      </c>
      <c r="E15211" s="3024"/>
      <c r="F15211" s="3174"/>
      <c r="G15211" s="3169">
        <f t="shared" si="244"/>
        <v>0</v>
      </c>
      <c r="H15211" s="3661"/>
    </row>
    <row r="15212" spans="1:8" ht="20.100000000000001" customHeight="1">
      <c r="A15212" s="3687">
        <v>1300</v>
      </c>
      <c r="B15212" s="3688" t="s">
        <v>43588</v>
      </c>
      <c r="C15212" s="3688" t="s">
        <v>42752</v>
      </c>
      <c r="D15212" s="3518">
        <v>1</v>
      </c>
      <c r="E15212" s="3024"/>
      <c r="F15212" s="3174"/>
      <c r="G15212" s="3169">
        <f t="shared" si="244"/>
        <v>0</v>
      </c>
      <c r="H15212" s="3661"/>
    </row>
    <row r="15213" spans="1:8" ht="20.100000000000001" customHeight="1">
      <c r="A15213" s="3687">
        <v>2000</v>
      </c>
      <c r="B15213" s="3688" t="s">
        <v>43572</v>
      </c>
      <c r="C15213" s="3688" t="s">
        <v>43567</v>
      </c>
      <c r="D15213" s="3518">
        <v>1</v>
      </c>
      <c r="E15213" s="3024"/>
      <c r="F15213" s="3174"/>
      <c r="G15213" s="3169">
        <f t="shared" si="244"/>
        <v>0</v>
      </c>
      <c r="H15213" s="3661"/>
    </row>
    <row r="15214" spans="1:8" ht="20.100000000000001" customHeight="1">
      <c r="A15214" s="3687">
        <v>800</v>
      </c>
      <c r="B15214" s="3688" t="s">
        <v>43589</v>
      </c>
      <c r="C15214" s="3688" t="s">
        <v>43590</v>
      </c>
      <c r="D15214" s="3518">
        <v>1</v>
      </c>
      <c r="E15214" s="3024"/>
      <c r="F15214" s="3174"/>
      <c r="G15214" s="3169">
        <f t="shared" si="244"/>
        <v>0</v>
      </c>
      <c r="H15214" s="3661"/>
    </row>
    <row r="15215" spans="1:8" ht="20.100000000000001" customHeight="1">
      <c r="A15215" s="3687">
        <v>1200</v>
      </c>
      <c r="B15215" s="3688" t="s">
        <v>43591</v>
      </c>
      <c r="C15215" s="3688" t="s">
        <v>43583</v>
      </c>
      <c r="D15215" s="3518">
        <v>1</v>
      </c>
      <c r="E15215" s="3024"/>
      <c r="F15215" s="3174"/>
      <c r="G15215" s="3169">
        <f t="shared" si="244"/>
        <v>0</v>
      </c>
      <c r="H15215" s="3661"/>
    </row>
    <row r="15216" spans="1:8" ht="20.100000000000001" customHeight="1">
      <c r="A15216" s="3687">
        <v>1000</v>
      </c>
      <c r="B15216" s="3688" t="s">
        <v>43592</v>
      </c>
      <c r="C15216" s="3688" t="s">
        <v>42802</v>
      </c>
      <c r="D15216" s="3518">
        <v>1</v>
      </c>
      <c r="E15216" s="3024"/>
      <c r="F15216" s="3174"/>
      <c r="G15216" s="3169">
        <f t="shared" si="244"/>
        <v>0</v>
      </c>
      <c r="H15216" s="3661"/>
    </row>
    <row r="15217" spans="1:8" ht="20.100000000000001" customHeight="1">
      <c r="A15217" s="3687">
        <v>1000</v>
      </c>
      <c r="B15217" s="3688" t="s">
        <v>43593</v>
      </c>
      <c r="C15217" s="3688" t="s">
        <v>43594</v>
      </c>
      <c r="D15217" s="3518">
        <v>1</v>
      </c>
      <c r="E15217" s="3024"/>
      <c r="F15217" s="3174"/>
      <c r="G15217" s="3169">
        <f t="shared" si="244"/>
        <v>0</v>
      </c>
      <c r="H15217" s="3661"/>
    </row>
    <row r="15218" spans="1:8" ht="20.100000000000001" customHeight="1">
      <c r="A15218" s="3687">
        <v>500</v>
      </c>
      <c r="B15218" s="3688" t="s">
        <v>43595</v>
      </c>
      <c r="C15218" s="3688" t="s">
        <v>43057</v>
      </c>
      <c r="D15218" s="3518">
        <v>1</v>
      </c>
      <c r="E15218" s="3024"/>
      <c r="F15218" s="3174"/>
      <c r="G15218" s="3169">
        <f t="shared" si="244"/>
        <v>0</v>
      </c>
      <c r="H15218" s="3661"/>
    </row>
    <row r="15219" spans="1:8" ht="20.100000000000001" customHeight="1">
      <c r="A15219" s="3687">
        <v>2500</v>
      </c>
      <c r="B15219" s="3688" t="s">
        <v>43596</v>
      </c>
      <c r="C15219" s="3688" t="s">
        <v>43567</v>
      </c>
      <c r="D15219" s="3518">
        <v>1</v>
      </c>
      <c r="E15219" s="3024"/>
      <c r="F15219" s="3174"/>
      <c r="G15219" s="3169">
        <f t="shared" si="244"/>
        <v>0</v>
      </c>
      <c r="H15219" s="3661"/>
    </row>
    <row r="15220" spans="1:8" ht="20.100000000000001" customHeight="1">
      <c r="A15220" s="3687">
        <v>800</v>
      </c>
      <c r="B15220" s="3688" t="s">
        <v>43597</v>
      </c>
      <c r="C15220" s="3688" t="s">
        <v>42802</v>
      </c>
      <c r="D15220" s="3518">
        <v>1</v>
      </c>
      <c r="E15220" s="3024"/>
      <c r="F15220" s="3174"/>
      <c r="G15220" s="3169">
        <f t="shared" si="244"/>
        <v>0</v>
      </c>
      <c r="H15220" s="3661"/>
    </row>
    <row r="15221" spans="1:8" ht="20.100000000000001" customHeight="1">
      <c r="A15221" s="3687">
        <v>1500</v>
      </c>
      <c r="B15221" s="3688" t="s">
        <v>43598</v>
      </c>
      <c r="C15221" s="3688" t="s">
        <v>42783</v>
      </c>
      <c r="D15221" s="3518">
        <v>1</v>
      </c>
      <c r="E15221" s="3024"/>
      <c r="F15221" s="3174"/>
      <c r="G15221" s="3169">
        <f t="shared" si="244"/>
        <v>0</v>
      </c>
      <c r="H15221" s="3661"/>
    </row>
    <row r="15222" spans="1:8" ht="20.100000000000001" customHeight="1">
      <c r="A15222" s="3687">
        <v>800</v>
      </c>
      <c r="B15222" s="3688" t="s">
        <v>43599</v>
      </c>
      <c r="C15222" s="3688" t="s">
        <v>42752</v>
      </c>
      <c r="D15222" s="3518">
        <v>1</v>
      </c>
      <c r="E15222" s="3024"/>
      <c r="F15222" s="3174"/>
      <c r="G15222" s="3169">
        <f t="shared" si="244"/>
        <v>0</v>
      </c>
      <c r="H15222" s="3661"/>
    </row>
    <row r="15223" spans="1:8" ht="20.100000000000001" customHeight="1">
      <c r="A15223" s="3687">
        <v>1200</v>
      </c>
      <c r="B15223" s="3688" t="s">
        <v>43600</v>
      </c>
      <c r="C15223" s="3688" t="s">
        <v>43057</v>
      </c>
      <c r="D15223" s="3518">
        <v>1</v>
      </c>
      <c r="E15223" s="3024"/>
      <c r="F15223" s="3174"/>
      <c r="G15223" s="3169">
        <f t="shared" si="244"/>
        <v>0</v>
      </c>
      <c r="H15223" s="3661"/>
    </row>
    <row r="15224" spans="1:8" ht="20.100000000000001" customHeight="1">
      <c r="A15224" s="3687">
        <v>1500</v>
      </c>
      <c r="B15224" s="3688" t="s">
        <v>43601</v>
      </c>
      <c r="C15224" s="3688" t="s">
        <v>42783</v>
      </c>
      <c r="D15224" s="3518">
        <v>1</v>
      </c>
      <c r="E15224" s="3024"/>
      <c r="F15224" s="3174"/>
      <c r="G15224" s="3169">
        <f t="shared" si="244"/>
        <v>0</v>
      </c>
      <c r="H15224" s="3661"/>
    </row>
    <row r="15225" spans="1:8" ht="20.100000000000001" customHeight="1">
      <c r="A15225" s="3687">
        <v>1500</v>
      </c>
      <c r="B15225" s="3688" t="s">
        <v>43602</v>
      </c>
      <c r="C15225" s="3688" t="s">
        <v>42752</v>
      </c>
      <c r="D15225" s="3518">
        <v>1</v>
      </c>
      <c r="E15225" s="3024"/>
      <c r="F15225" s="3174"/>
      <c r="G15225" s="3169">
        <f t="shared" si="244"/>
        <v>0</v>
      </c>
      <c r="H15225" s="3661"/>
    </row>
    <row r="15226" spans="1:8" ht="20.100000000000001" customHeight="1">
      <c r="A15226" s="3687">
        <v>4000</v>
      </c>
      <c r="B15226" s="3688" t="s">
        <v>43603</v>
      </c>
      <c r="C15226" s="3688" t="s">
        <v>43567</v>
      </c>
      <c r="D15226" s="3518">
        <v>1</v>
      </c>
      <c r="E15226" s="3024"/>
      <c r="F15226" s="3174"/>
      <c r="G15226" s="3169">
        <f t="shared" si="244"/>
        <v>0</v>
      </c>
      <c r="H15226" s="3661"/>
    </row>
    <row r="15227" spans="1:8" ht="20.100000000000001" customHeight="1">
      <c r="A15227" s="3687">
        <v>1200</v>
      </c>
      <c r="B15227" s="3688" t="s">
        <v>43604</v>
      </c>
      <c r="C15227" s="3688" t="s">
        <v>42802</v>
      </c>
      <c r="D15227" s="3518">
        <v>1</v>
      </c>
      <c r="E15227" s="3024"/>
      <c r="F15227" s="3174"/>
      <c r="G15227" s="3169">
        <f t="shared" si="244"/>
        <v>0</v>
      </c>
      <c r="H15227" s="3661"/>
    </row>
    <row r="15228" spans="1:8" ht="20.100000000000001" customHeight="1">
      <c r="A15228" s="3687">
        <v>2000</v>
      </c>
      <c r="B15228" s="3688" t="s">
        <v>43605</v>
      </c>
      <c r="C15228" s="3688" t="s">
        <v>42752</v>
      </c>
      <c r="D15228" s="3518">
        <v>1</v>
      </c>
      <c r="E15228" s="3024"/>
      <c r="F15228" s="3174"/>
      <c r="G15228" s="3169">
        <f t="shared" si="244"/>
        <v>0</v>
      </c>
      <c r="H15228" s="3661"/>
    </row>
    <row r="15229" spans="1:8" ht="20.100000000000001" customHeight="1">
      <c r="A15229" s="3687">
        <v>1500</v>
      </c>
      <c r="B15229" s="3688" t="s">
        <v>43606</v>
      </c>
      <c r="C15229" s="3688" t="s">
        <v>42802</v>
      </c>
      <c r="D15229" s="3518">
        <v>1</v>
      </c>
      <c r="E15229" s="3024"/>
      <c r="F15229" s="3174"/>
      <c r="G15229" s="3169">
        <f t="shared" si="244"/>
        <v>0</v>
      </c>
      <c r="H15229" s="3661"/>
    </row>
    <row r="15230" spans="1:8" ht="20.100000000000001" customHeight="1">
      <c r="A15230" s="3687">
        <v>4000</v>
      </c>
      <c r="B15230" s="3688" t="s">
        <v>43603</v>
      </c>
      <c r="C15230" s="3688" t="s">
        <v>43567</v>
      </c>
      <c r="D15230" s="3518">
        <v>1</v>
      </c>
      <c r="E15230" s="3024"/>
      <c r="F15230" s="3174"/>
      <c r="G15230" s="3169">
        <f t="shared" si="244"/>
        <v>0</v>
      </c>
      <c r="H15230" s="3661"/>
    </row>
    <row r="15231" spans="1:8" ht="20.100000000000001" customHeight="1">
      <c r="A15231" s="3687">
        <v>4000</v>
      </c>
      <c r="B15231" s="3688" t="s">
        <v>43607</v>
      </c>
      <c r="C15231" s="3688" t="s">
        <v>43567</v>
      </c>
      <c r="D15231" s="3518">
        <v>1</v>
      </c>
      <c r="E15231" s="3024"/>
      <c r="F15231" s="3174"/>
      <c r="G15231" s="3169">
        <f t="shared" si="244"/>
        <v>0</v>
      </c>
      <c r="H15231" s="3661"/>
    </row>
    <row r="15232" spans="1:8" ht="20.100000000000001" customHeight="1">
      <c r="A15232" s="3687">
        <v>1000</v>
      </c>
      <c r="B15232" s="3688" t="s">
        <v>43608</v>
      </c>
      <c r="C15232" s="3688" t="s">
        <v>42802</v>
      </c>
      <c r="D15232" s="3518">
        <v>1</v>
      </c>
      <c r="E15232" s="3024"/>
      <c r="F15232" s="3174"/>
      <c r="G15232" s="3169">
        <f t="shared" si="244"/>
        <v>0</v>
      </c>
      <c r="H15232" s="3661"/>
    </row>
    <row r="15233" spans="1:8" ht="20.100000000000001" customHeight="1">
      <c r="A15233" s="3687">
        <v>2500</v>
      </c>
      <c r="B15233" s="3692" t="s">
        <v>43609</v>
      </c>
      <c r="C15233" s="3688" t="s">
        <v>42783</v>
      </c>
      <c r="D15233" s="3518">
        <v>1</v>
      </c>
      <c r="E15233" s="3024"/>
      <c r="F15233" s="3174"/>
      <c r="G15233" s="3169">
        <f t="shared" si="244"/>
        <v>0</v>
      </c>
      <c r="H15233" s="3661"/>
    </row>
    <row r="15234" spans="1:8" ht="20.100000000000001" customHeight="1">
      <c r="A15234" s="3687">
        <v>500</v>
      </c>
      <c r="B15234" s="3692" t="s">
        <v>43610</v>
      </c>
      <c r="C15234" s="3688" t="s">
        <v>42802</v>
      </c>
      <c r="D15234" s="3518">
        <v>1</v>
      </c>
      <c r="E15234" s="3024"/>
      <c r="F15234" s="3174"/>
      <c r="G15234" s="3169">
        <f t="shared" si="244"/>
        <v>0</v>
      </c>
      <c r="H15234" s="3661"/>
    </row>
    <row r="15235" spans="1:8" ht="20.100000000000001" customHeight="1">
      <c r="A15235" s="3687">
        <v>4000</v>
      </c>
      <c r="B15235" s="3692" t="s">
        <v>43611</v>
      </c>
      <c r="C15235" s="3688" t="s">
        <v>42783</v>
      </c>
      <c r="D15235" s="3518">
        <v>1</v>
      </c>
      <c r="E15235" s="3024"/>
      <c r="F15235" s="3174"/>
      <c r="G15235" s="3169">
        <f t="shared" si="244"/>
        <v>0</v>
      </c>
      <c r="H15235" s="3661"/>
    </row>
    <row r="15236" spans="1:8" ht="20.100000000000001" customHeight="1">
      <c r="A15236" s="3687">
        <v>2000</v>
      </c>
      <c r="B15236" s="3692" t="s">
        <v>43612</v>
      </c>
      <c r="C15236" s="3688" t="s">
        <v>42752</v>
      </c>
      <c r="D15236" s="3518">
        <v>1</v>
      </c>
      <c r="E15236" s="3024"/>
      <c r="F15236" s="3174"/>
      <c r="G15236" s="3169">
        <f t="shared" si="244"/>
        <v>0</v>
      </c>
      <c r="H15236" s="3661"/>
    </row>
    <row r="15237" spans="1:8" ht="20.100000000000001" customHeight="1">
      <c r="A15237" s="3687">
        <v>1200</v>
      </c>
      <c r="B15237" s="3692" t="s">
        <v>43613</v>
      </c>
      <c r="C15237" s="3688" t="s">
        <v>42802</v>
      </c>
      <c r="D15237" s="3518">
        <v>1</v>
      </c>
      <c r="E15237" s="3024"/>
      <c r="F15237" s="3174"/>
      <c r="G15237" s="3169">
        <f t="shared" si="244"/>
        <v>0</v>
      </c>
      <c r="H15237" s="3661"/>
    </row>
    <row r="15238" spans="1:8" ht="20.100000000000001" customHeight="1">
      <c r="A15238" s="3687">
        <v>3800</v>
      </c>
      <c r="B15238" s="3692" t="s">
        <v>43614</v>
      </c>
      <c r="C15238" s="3688" t="s">
        <v>43567</v>
      </c>
      <c r="D15238" s="3518">
        <v>1</v>
      </c>
      <c r="E15238" s="3024"/>
      <c r="F15238" s="3174"/>
      <c r="G15238" s="3169">
        <f t="shared" si="244"/>
        <v>0</v>
      </c>
      <c r="H15238" s="3661"/>
    </row>
    <row r="15239" spans="1:8" ht="20.100000000000001" customHeight="1">
      <c r="A15239" s="3687">
        <v>1200</v>
      </c>
      <c r="B15239" s="3692" t="s">
        <v>43615</v>
      </c>
      <c r="C15239" s="3688" t="s">
        <v>42802</v>
      </c>
      <c r="D15239" s="3518">
        <v>1</v>
      </c>
      <c r="E15239" s="3024"/>
      <c r="F15239" s="3174"/>
      <c r="G15239" s="3169">
        <f t="shared" ref="G15239:G15302" si="245">F15239*A15239</f>
        <v>0</v>
      </c>
      <c r="H15239" s="3661"/>
    </row>
    <row r="15240" spans="1:8" ht="20.100000000000001" customHeight="1">
      <c r="A15240" s="3687">
        <v>2500</v>
      </c>
      <c r="B15240" s="3692" t="s">
        <v>43616</v>
      </c>
      <c r="C15240" s="3688" t="s">
        <v>42783</v>
      </c>
      <c r="D15240" s="3518">
        <v>1</v>
      </c>
      <c r="E15240" s="3024"/>
      <c r="F15240" s="3174"/>
      <c r="G15240" s="3169">
        <f t="shared" si="245"/>
        <v>0</v>
      </c>
      <c r="H15240" s="3661"/>
    </row>
    <row r="15241" spans="1:8" ht="20.100000000000001" customHeight="1">
      <c r="A15241" s="3687">
        <v>800</v>
      </c>
      <c r="B15241" s="3692" t="s">
        <v>43617</v>
      </c>
      <c r="C15241" s="3688" t="s">
        <v>42802</v>
      </c>
      <c r="D15241" s="3518">
        <v>1</v>
      </c>
      <c r="E15241" s="3024"/>
      <c r="F15241" s="3174"/>
      <c r="G15241" s="3169">
        <f t="shared" si="245"/>
        <v>0</v>
      </c>
      <c r="H15241" s="3661"/>
    </row>
    <row r="15242" spans="1:8" ht="20.100000000000001" customHeight="1">
      <c r="A15242" s="3687">
        <v>1800</v>
      </c>
      <c r="B15242" s="3692" t="s">
        <v>43618</v>
      </c>
      <c r="C15242" s="3688" t="s">
        <v>43313</v>
      </c>
      <c r="D15242" s="3518">
        <v>1</v>
      </c>
      <c r="E15242" s="3024"/>
      <c r="F15242" s="3174"/>
      <c r="G15242" s="3169">
        <f t="shared" si="245"/>
        <v>0</v>
      </c>
      <c r="H15242" s="3661"/>
    </row>
    <row r="15243" spans="1:8" ht="20.100000000000001" customHeight="1">
      <c r="A15243" s="3687">
        <v>1000</v>
      </c>
      <c r="B15243" s="3692" t="s">
        <v>43619</v>
      </c>
      <c r="C15243" s="3688" t="s">
        <v>42872</v>
      </c>
      <c r="D15243" s="3518">
        <v>1</v>
      </c>
      <c r="E15243" s="3024"/>
      <c r="F15243" s="3174"/>
      <c r="G15243" s="3169">
        <f t="shared" si="245"/>
        <v>0</v>
      </c>
      <c r="H15243" s="3661"/>
    </row>
    <row r="15244" spans="1:8" ht="20.100000000000001" customHeight="1">
      <c r="A15244" s="3687">
        <v>2000</v>
      </c>
      <c r="B15244" s="3692" t="s">
        <v>43620</v>
      </c>
      <c r="C15244" s="3688" t="s">
        <v>43567</v>
      </c>
      <c r="D15244" s="3518">
        <v>1</v>
      </c>
      <c r="E15244" s="3024"/>
      <c r="F15244" s="3174"/>
      <c r="G15244" s="3169">
        <f t="shared" si="245"/>
        <v>0</v>
      </c>
      <c r="H15244" s="3661"/>
    </row>
    <row r="15245" spans="1:8" ht="20.100000000000001" customHeight="1">
      <c r="A15245" s="3687">
        <v>2000</v>
      </c>
      <c r="B15245" s="3692" t="s">
        <v>43620</v>
      </c>
      <c r="C15245" s="3688" t="s">
        <v>43567</v>
      </c>
      <c r="D15245" s="3518">
        <v>1</v>
      </c>
      <c r="E15245" s="3024"/>
      <c r="F15245" s="3174"/>
      <c r="G15245" s="3169">
        <f t="shared" si="245"/>
        <v>0</v>
      </c>
      <c r="H15245" s="3661"/>
    </row>
    <row r="15246" spans="1:8" ht="20.100000000000001" customHeight="1">
      <c r="A15246" s="3687">
        <v>2000</v>
      </c>
      <c r="B15246" s="3692" t="s">
        <v>43621</v>
      </c>
      <c r="C15246" s="3688" t="s">
        <v>43567</v>
      </c>
      <c r="D15246" s="3518">
        <v>2</v>
      </c>
      <c r="E15246" s="3024"/>
      <c r="F15246" s="3174"/>
      <c r="G15246" s="3169">
        <f t="shared" si="245"/>
        <v>0</v>
      </c>
      <c r="H15246" s="3661"/>
    </row>
    <row r="15247" spans="1:8" ht="20.100000000000001" customHeight="1">
      <c r="A15247" s="3687">
        <v>2000</v>
      </c>
      <c r="B15247" s="3692" t="s">
        <v>43622</v>
      </c>
      <c r="C15247" s="3688" t="s">
        <v>43567</v>
      </c>
      <c r="D15247" s="3518">
        <v>1</v>
      </c>
      <c r="E15247" s="3024"/>
      <c r="F15247" s="3174"/>
      <c r="G15247" s="3169">
        <f t="shared" si="245"/>
        <v>0</v>
      </c>
      <c r="H15247" s="3661"/>
    </row>
    <row r="15248" spans="1:8" ht="20.100000000000001" customHeight="1">
      <c r="A15248" s="3687">
        <v>2200</v>
      </c>
      <c r="B15248" s="3692" t="s">
        <v>43623</v>
      </c>
      <c r="C15248" s="3688" t="s">
        <v>42783</v>
      </c>
      <c r="D15248" s="3518">
        <v>1</v>
      </c>
      <c r="E15248" s="3024"/>
      <c r="F15248" s="3174"/>
      <c r="G15248" s="3169">
        <f t="shared" si="245"/>
        <v>0</v>
      </c>
      <c r="H15248" s="3661"/>
    </row>
    <row r="15249" spans="1:8" ht="20.100000000000001" customHeight="1">
      <c r="A15249" s="3687">
        <v>1800</v>
      </c>
      <c r="B15249" s="3692" t="s">
        <v>43624</v>
      </c>
      <c r="C15249" s="3688" t="s">
        <v>42752</v>
      </c>
      <c r="D15249" s="3518">
        <v>1</v>
      </c>
      <c r="E15249" s="3024"/>
      <c r="F15249" s="3174"/>
      <c r="G15249" s="3169">
        <f t="shared" si="245"/>
        <v>0</v>
      </c>
      <c r="H15249" s="3661"/>
    </row>
    <row r="15250" spans="1:8" ht="20.100000000000001" customHeight="1">
      <c r="A15250" s="3687">
        <v>1000</v>
      </c>
      <c r="B15250" s="3692" t="s">
        <v>43625</v>
      </c>
      <c r="C15250" s="3688" t="s">
        <v>42802</v>
      </c>
      <c r="D15250" s="3518">
        <v>1</v>
      </c>
      <c r="E15250" s="3024"/>
      <c r="F15250" s="3174"/>
      <c r="G15250" s="3169">
        <f t="shared" si="245"/>
        <v>0</v>
      </c>
      <c r="H15250" s="3661"/>
    </row>
    <row r="15251" spans="1:8" ht="20.100000000000001" customHeight="1">
      <c r="A15251" s="3687">
        <v>1000</v>
      </c>
      <c r="B15251" s="3692" t="s">
        <v>43626</v>
      </c>
      <c r="C15251" s="3688" t="s">
        <v>43627</v>
      </c>
      <c r="D15251" s="3518">
        <v>1</v>
      </c>
      <c r="E15251" s="3024"/>
      <c r="F15251" s="3174"/>
      <c r="G15251" s="3169">
        <f t="shared" si="245"/>
        <v>0</v>
      </c>
      <c r="H15251" s="3661"/>
    </row>
    <row r="15252" spans="1:8" ht="20.100000000000001" customHeight="1">
      <c r="A15252" s="3687">
        <v>2500</v>
      </c>
      <c r="B15252" s="3692" t="s">
        <v>43628</v>
      </c>
      <c r="C15252" s="3688" t="s">
        <v>42783</v>
      </c>
      <c r="D15252" s="3518">
        <v>1</v>
      </c>
      <c r="E15252" s="3024"/>
      <c r="F15252" s="3174"/>
      <c r="G15252" s="3169">
        <f t="shared" si="245"/>
        <v>0</v>
      </c>
      <c r="H15252" s="3661"/>
    </row>
    <row r="15253" spans="1:8" ht="20.100000000000001" customHeight="1">
      <c r="A15253" s="3687">
        <v>1500</v>
      </c>
      <c r="B15253" s="3692" t="s">
        <v>43629</v>
      </c>
      <c r="C15253" s="3688" t="s">
        <v>42752</v>
      </c>
      <c r="D15253" s="3518">
        <v>2</v>
      </c>
      <c r="E15253" s="3024"/>
      <c r="F15253" s="3174"/>
      <c r="G15253" s="3169">
        <f t="shared" si="245"/>
        <v>0</v>
      </c>
      <c r="H15253" s="3661"/>
    </row>
    <row r="15254" spans="1:8" ht="20.100000000000001" customHeight="1">
      <c r="A15254" s="3687">
        <v>2200</v>
      </c>
      <c r="B15254" s="3688" t="s">
        <v>43623</v>
      </c>
      <c r="C15254" s="3688" t="s">
        <v>42783</v>
      </c>
      <c r="D15254" s="3518">
        <v>1</v>
      </c>
      <c r="E15254" s="3024"/>
      <c r="F15254" s="3174"/>
      <c r="G15254" s="3169">
        <f t="shared" si="245"/>
        <v>0</v>
      </c>
      <c r="H15254" s="3661"/>
    </row>
    <row r="15255" spans="1:8" ht="20.100000000000001" customHeight="1">
      <c r="A15255" s="3687">
        <v>1800</v>
      </c>
      <c r="B15255" s="3688" t="s">
        <v>43630</v>
      </c>
      <c r="C15255" s="3688" t="s">
        <v>42752</v>
      </c>
      <c r="D15255" s="3518">
        <v>1</v>
      </c>
      <c r="E15255" s="3024"/>
      <c r="F15255" s="3174"/>
      <c r="G15255" s="3169">
        <f t="shared" si="245"/>
        <v>0</v>
      </c>
      <c r="H15255" s="3661"/>
    </row>
    <row r="15256" spans="1:8" ht="20.100000000000001" customHeight="1">
      <c r="A15256" s="3687">
        <v>1700</v>
      </c>
      <c r="B15256" s="3688" t="s">
        <v>43631</v>
      </c>
      <c r="C15256" s="3688" t="s">
        <v>43313</v>
      </c>
      <c r="D15256" s="3518">
        <v>1</v>
      </c>
      <c r="E15256" s="3024"/>
      <c r="F15256" s="3174"/>
      <c r="G15256" s="3169">
        <f t="shared" si="245"/>
        <v>0</v>
      </c>
      <c r="H15256" s="3661"/>
    </row>
    <row r="15257" spans="1:8" ht="20.100000000000001" customHeight="1">
      <c r="A15257" s="3687">
        <v>1800</v>
      </c>
      <c r="B15257" s="3688" t="s">
        <v>43632</v>
      </c>
      <c r="C15257" s="3688" t="s">
        <v>42783</v>
      </c>
      <c r="D15257" s="3518">
        <v>1</v>
      </c>
      <c r="E15257" s="3024"/>
      <c r="F15257" s="3174"/>
      <c r="G15257" s="3169">
        <f t="shared" si="245"/>
        <v>0</v>
      </c>
      <c r="H15257" s="3661"/>
    </row>
    <row r="15258" spans="1:8" ht="20.100000000000001" customHeight="1">
      <c r="A15258" s="3687">
        <v>3000</v>
      </c>
      <c r="B15258" s="3688" t="s">
        <v>43633</v>
      </c>
      <c r="C15258" s="3688" t="s">
        <v>42783</v>
      </c>
      <c r="D15258" s="3518">
        <v>1</v>
      </c>
      <c r="E15258" s="3024"/>
      <c r="F15258" s="3174"/>
      <c r="G15258" s="3169">
        <f t="shared" si="245"/>
        <v>0</v>
      </c>
      <c r="H15258" s="3661"/>
    </row>
    <row r="15259" spans="1:8" ht="20.100000000000001" customHeight="1">
      <c r="A15259" s="3687">
        <v>1800</v>
      </c>
      <c r="B15259" s="3688" t="s">
        <v>43634</v>
      </c>
      <c r="C15259" s="3688" t="s">
        <v>42752</v>
      </c>
      <c r="D15259" s="3518">
        <v>1</v>
      </c>
      <c r="E15259" s="3024"/>
      <c r="F15259" s="3174"/>
      <c r="G15259" s="3169">
        <f t="shared" si="245"/>
        <v>0</v>
      </c>
      <c r="H15259" s="3661"/>
    </row>
    <row r="15260" spans="1:8" ht="20.100000000000001" customHeight="1">
      <c r="A15260" s="3687">
        <v>1000</v>
      </c>
      <c r="B15260" s="3688" t="s">
        <v>43635</v>
      </c>
      <c r="C15260" s="3688" t="s">
        <v>42802</v>
      </c>
      <c r="D15260" s="3518">
        <v>1</v>
      </c>
      <c r="E15260" s="3024"/>
      <c r="F15260" s="3174"/>
      <c r="G15260" s="3169">
        <f t="shared" si="245"/>
        <v>0</v>
      </c>
      <c r="H15260" s="3661"/>
    </row>
    <row r="15261" spans="1:8" ht="20.100000000000001" customHeight="1">
      <c r="A15261" s="3687">
        <v>400</v>
      </c>
      <c r="B15261" s="3688" t="s">
        <v>43636</v>
      </c>
      <c r="C15261" s="3688" t="s">
        <v>43469</v>
      </c>
      <c r="D15261" s="3518">
        <v>1</v>
      </c>
      <c r="E15261" s="3024"/>
      <c r="F15261" s="3174"/>
      <c r="G15261" s="3169">
        <f t="shared" si="245"/>
        <v>0</v>
      </c>
      <c r="H15261" s="3661"/>
    </row>
    <row r="15262" spans="1:8" ht="20.100000000000001" customHeight="1">
      <c r="A15262" s="3687">
        <v>2000</v>
      </c>
      <c r="B15262" s="3688" t="s">
        <v>43637</v>
      </c>
      <c r="C15262" s="3688" t="s">
        <v>43567</v>
      </c>
      <c r="D15262" s="3518">
        <v>1</v>
      </c>
      <c r="E15262" s="3024"/>
      <c r="F15262" s="3174"/>
      <c r="G15262" s="3169">
        <f t="shared" si="245"/>
        <v>0</v>
      </c>
      <c r="H15262" s="3661"/>
    </row>
    <row r="15263" spans="1:8" ht="20.100000000000001" customHeight="1">
      <c r="A15263" s="3687">
        <v>2000</v>
      </c>
      <c r="B15263" s="3688" t="s">
        <v>43638</v>
      </c>
      <c r="C15263" s="3688" t="s">
        <v>43567</v>
      </c>
      <c r="D15263" s="3518">
        <v>1</v>
      </c>
      <c r="E15263" s="3024"/>
      <c r="F15263" s="3174"/>
      <c r="G15263" s="3169">
        <f t="shared" si="245"/>
        <v>0</v>
      </c>
      <c r="H15263" s="3661"/>
    </row>
    <row r="15264" spans="1:8" ht="20.100000000000001" customHeight="1">
      <c r="A15264" s="3687">
        <v>2500</v>
      </c>
      <c r="B15264" s="3688" t="s">
        <v>43639</v>
      </c>
      <c r="C15264" s="3688" t="s">
        <v>43567</v>
      </c>
      <c r="D15264" s="3518">
        <v>1</v>
      </c>
      <c r="E15264" s="3024"/>
      <c r="F15264" s="3174"/>
      <c r="G15264" s="3169">
        <f t="shared" si="245"/>
        <v>0</v>
      </c>
      <c r="H15264" s="3661"/>
    </row>
    <row r="15265" spans="1:8" ht="20.100000000000001" customHeight="1">
      <c r="A15265" s="3687">
        <v>2000</v>
      </c>
      <c r="B15265" s="3688" t="s">
        <v>43640</v>
      </c>
      <c r="C15265" s="3688" t="s">
        <v>43567</v>
      </c>
      <c r="D15265" s="3518">
        <v>1</v>
      </c>
      <c r="E15265" s="3024"/>
      <c r="F15265" s="3174"/>
      <c r="G15265" s="3169">
        <f t="shared" si="245"/>
        <v>0</v>
      </c>
      <c r="H15265" s="3661"/>
    </row>
    <row r="15266" spans="1:8" ht="20.100000000000001" customHeight="1">
      <c r="A15266" s="3687">
        <v>2500</v>
      </c>
      <c r="B15266" s="3688" t="s">
        <v>43641</v>
      </c>
      <c r="C15266" s="3688" t="s">
        <v>43567</v>
      </c>
      <c r="D15266" s="3518">
        <v>1</v>
      </c>
      <c r="E15266" s="3024"/>
      <c r="F15266" s="3174"/>
      <c r="G15266" s="3169">
        <f t="shared" si="245"/>
        <v>0</v>
      </c>
      <c r="H15266" s="3661"/>
    </row>
    <row r="15267" spans="1:8" ht="20.100000000000001" customHeight="1">
      <c r="A15267" s="3687">
        <v>400</v>
      </c>
      <c r="B15267" s="3688" t="s">
        <v>43636</v>
      </c>
      <c r="C15267" s="3688" t="s">
        <v>43469</v>
      </c>
      <c r="D15267" s="3518">
        <v>1</v>
      </c>
      <c r="E15267" s="3024"/>
      <c r="F15267" s="3174"/>
      <c r="G15267" s="3169">
        <f t="shared" si="245"/>
        <v>0</v>
      </c>
      <c r="H15267" s="3661"/>
    </row>
    <row r="15268" spans="1:8" ht="20.100000000000001" customHeight="1">
      <c r="A15268" s="3687">
        <v>1800</v>
      </c>
      <c r="B15268" s="3688" t="s">
        <v>43642</v>
      </c>
      <c r="C15268" s="3688" t="s">
        <v>42783</v>
      </c>
      <c r="D15268" s="3518">
        <v>1</v>
      </c>
      <c r="E15268" s="3024"/>
      <c r="F15268" s="3174"/>
      <c r="G15268" s="3169">
        <f t="shared" si="245"/>
        <v>0</v>
      </c>
      <c r="H15268" s="3661"/>
    </row>
    <row r="15269" spans="1:8" ht="20.100000000000001" customHeight="1">
      <c r="A15269" s="3687">
        <v>300</v>
      </c>
      <c r="B15269" s="3688" t="s">
        <v>43643</v>
      </c>
      <c r="C15269" s="3688" t="s">
        <v>43644</v>
      </c>
      <c r="D15269" s="3518">
        <v>1</v>
      </c>
      <c r="E15269" s="3024"/>
      <c r="F15269" s="3174"/>
      <c r="G15269" s="3169">
        <f t="shared" si="245"/>
        <v>0</v>
      </c>
      <c r="H15269" s="3661"/>
    </row>
    <row r="15270" spans="1:8" ht="20.100000000000001" customHeight="1">
      <c r="A15270" s="3687">
        <v>500</v>
      </c>
      <c r="B15270" s="3688" t="s">
        <v>43645</v>
      </c>
      <c r="C15270" s="3688" t="s">
        <v>43646</v>
      </c>
      <c r="D15270" s="3518">
        <v>1</v>
      </c>
      <c r="E15270" s="3024"/>
      <c r="F15270" s="3174"/>
      <c r="G15270" s="3169">
        <f t="shared" si="245"/>
        <v>0</v>
      </c>
      <c r="H15270" s="3661"/>
    </row>
    <row r="15271" spans="1:8" ht="20.100000000000001" customHeight="1">
      <c r="A15271" s="3687">
        <v>1500</v>
      </c>
      <c r="B15271" s="3688" t="s">
        <v>43647</v>
      </c>
      <c r="C15271" s="3688" t="s">
        <v>37</v>
      </c>
      <c r="D15271" s="3518">
        <v>1</v>
      </c>
      <c r="E15271" s="3024"/>
      <c r="F15271" s="3174"/>
      <c r="G15271" s="3169">
        <f t="shared" si="245"/>
        <v>0</v>
      </c>
      <c r="H15271" s="3661"/>
    </row>
    <row r="15272" spans="1:8" ht="20.100000000000001" customHeight="1">
      <c r="A15272" s="3687">
        <v>2200</v>
      </c>
      <c r="B15272" s="3688" t="s">
        <v>43648</v>
      </c>
      <c r="C15272" s="3688" t="s">
        <v>42783</v>
      </c>
      <c r="D15272" s="3518">
        <v>1</v>
      </c>
      <c r="E15272" s="3024"/>
      <c r="F15272" s="3174"/>
      <c r="G15272" s="3169">
        <f t="shared" si="245"/>
        <v>0</v>
      </c>
      <c r="H15272" s="3661"/>
    </row>
    <row r="15273" spans="1:8" ht="20.100000000000001" customHeight="1">
      <c r="A15273" s="3687">
        <v>1000</v>
      </c>
      <c r="B15273" s="3688" t="s">
        <v>43649</v>
      </c>
      <c r="C15273" s="3688" t="s">
        <v>42802</v>
      </c>
      <c r="D15273" s="3518">
        <v>1</v>
      </c>
      <c r="E15273" s="3024"/>
      <c r="F15273" s="3174"/>
      <c r="G15273" s="3169">
        <f t="shared" si="245"/>
        <v>0</v>
      </c>
      <c r="H15273" s="3661"/>
    </row>
    <row r="15274" spans="1:8" ht="20.100000000000001" customHeight="1">
      <c r="A15274" s="3687">
        <v>500</v>
      </c>
      <c r="B15274" s="3688" t="s">
        <v>43595</v>
      </c>
      <c r="C15274" s="3688" t="s">
        <v>43057</v>
      </c>
      <c r="D15274" s="3518">
        <v>2</v>
      </c>
      <c r="E15274" s="3024"/>
      <c r="F15274" s="3174"/>
      <c r="G15274" s="3169">
        <f t="shared" si="245"/>
        <v>0</v>
      </c>
      <c r="H15274" s="3661"/>
    </row>
    <row r="15275" spans="1:8" ht="20.100000000000001" customHeight="1">
      <c r="A15275" s="3687">
        <v>2000</v>
      </c>
      <c r="B15275" s="3688" t="s">
        <v>43650</v>
      </c>
      <c r="C15275" s="3688" t="s">
        <v>43567</v>
      </c>
      <c r="D15275" s="3518">
        <v>1</v>
      </c>
      <c r="E15275" s="3024"/>
      <c r="F15275" s="3174"/>
      <c r="G15275" s="3169">
        <f t="shared" si="245"/>
        <v>0</v>
      </c>
      <c r="H15275" s="3661"/>
    </row>
    <row r="15276" spans="1:8" ht="20.100000000000001" customHeight="1">
      <c r="A15276" s="3687">
        <v>2500</v>
      </c>
      <c r="B15276" s="3688" t="s">
        <v>43651</v>
      </c>
      <c r="C15276" s="3688" t="s">
        <v>43567</v>
      </c>
      <c r="D15276" s="3518">
        <v>1</v>
      </c>
      <c r="E15276" s="3024"/>
      <c r="F15276" s="3174"/>
      <c r="G15276" s="3169">
        <f t="shared" si="245"/>
        <v>0</v>
      </c>
      <c r="H15276" s="3661"/>
    </row>
    <row r="15277" spans="1:8" ht="20.100000000000001" customHeight="1">
      <c r="A15277" s="3687">
        <v>2000</v>
      </c>
      <c r="B15277" s="3688" t="s">
        <v>43652</v>
      </c>
      <c r="C15277" s="3688" t="s">
        <v>43313</v>
      </c>
      <c r="D15277" s="3518">
        <v>1</v>
      </c>
      <c r="E15277" s="3024"/>
      <c r="F15277" s="3174"/>
      <c r="G15277" s="3169">
        <f t="shared" si="245"/>
        <v>0</v>
      </c>
      <c r="H15277" s="3661"/>
    </row>
    <row r="15278" spans="1:8" ht="20.100000000000001" customHeight="1">
      <c r="A15278" s="3687">
        <v>1300</v>
      </c>
      <c r="B15278" s="3688" t="s">
        <v>43653</v>
      </c>
      <c r="C15278" s="3688" t="s">
        <v>42872</v>
      </c>
      <c r="D15278" s="3518">
        <v>1</v>
      </c>
      <c r="E15278" s="3024"/>
      <c r="F15278" s="3174"/>
      <c r="G15278" s="3169">
        <f t="shared" si="245"/>
        <v>0</v>
      </c>
      <c r="H15278" s="3661"/>
    </row>
    <row r="15279" spans="1:8" ht="20.100000000000001" customHeight="1">
      <c r="A15279" s="3687">
        <v>500</v>
      </c>
      <c r="B15279" s="3688" t="s">
        <v>43654</v>
      </c>
      <c r="C15279" s="3688" t="s">
        <v>43469</v>
      </c>
      <c r="D15279" s="3518">
        <v>1</v>
      </c>
      <c r="E15279" s="3024"/>
      <c r="F15279" s="3174"/>
      <c r="G15279" s="3169">
        <f t="shared" si="245"/>
        <v>0</v>
      </c>
      <c r="H15279" s="3661"/>
    </row>
    <row r="15280" spans="1:8" ht="20.100000000000001" customHeight="1">
      <c r="A15280" s="3687">
        <v>3000</v>
      </c>
      <c r="B15280" s="3688" t="s">
        <v>43655</v>
      </c>
      <c r="C15280" s="3688" t="s">
        <v>42783</v>
      </c>
      <c r="D15280" s="3518">
        <v>1</v>
      </c>
      <c r="E15280" s="3024"/>
      <c r="F15280" s="3174"/>
      <c r="G15280" s="3169">
        <f t="shared" si="245"/>
        <v>0</v>
      </c>
      <c r="H15280" s="3661"/>
    </row>
    <row r="15281" spans="1:8" ht="20.100000000000001" customHeight="1">
      <c r="A15281" s="3687">
        <v>2000</v>
      </c>
      <c r="B15281" s="3688" t="s">
        <v>43652</v>
      </c>
      <c r="C15281" s="3688" t="s">
        <v>43313</v>
      </c>
      <c r="D15281" s="3518">
        <v>1</v>
      </c>
      <c r="E15281" s="3024"/>
      <c r="F15281" s="3174"/>
      <c r="G15281" s="3169">
        <f t="shared" si="245"/>
        <v>0</v>
      </c>
      <c r="H15281" s="3661"/>
    </row>
    <row r="15282" spans="1:8" ht="20.100000000000001" customHeight="1">
      <c r="A15282" s="3687">
        <v>2500</v>
      </c>
      <c r="B15282" s="3688" t="s">
        <v>43655</v>
      </c>
      <c r="C15282" s="3688" t="s">
        <v>42783</v>
      </c>
      <c r="D15282" s="3518">
        <v>1</v>
      </c>
      <c r="E15282" s="3024"/>
      <c r="F15282" s="3174"/>
      <c r="G15282" s="3169">
        <f t="shared" si="245"/>
        <v>0</v>
      </c>
      <c r="H15282" s="3661"/>
    </row>
    <row r="15283" spans="1:8" ht="20.100000000000001" customHeight="1">
      <c r="A15283" s="3687">
        <v>2500</v>
      </c>
      <c r="B15283" s="3688" t="s">
        <v>43655</v>
      </c>
      <c r="C15283" s="3688" t="s">
        <v>42783</v>
      </c>
      <c r="D15283" s="3518">
        <v>1</v>
      </c>
      <c r="E15283" s="3024"/>
      <c r="F15283" s="3174"/>
      <c r="G15283" s="3169">
        <f t="shared" si="245"/>
        <v>0</v>
      </c>
      <c r="H15283" s="3661"/>
    </row>
    <row r="15284" spans="1:8" ht="20.100000000000001" customHeight="1">
      <c r="A15284" s="3687">
        <v>1800</v>
      </c>
      <c r="B15284" s="3688" t="s">
        <v>43656</v>
      </c>
      <c r="C15284" s="3688" t="s">
        <v>43313</v>
      </c>
      <c r="D15284" s="3518">
        <v>2</v>
      </c>
      <c r="E15284" s="3024"/>
      <c r="F15284" s="3174"/>
      <c r="G15284" s="3169">
        <f t="shared" si="245"/>
        <v>0</v>
      </c>
      <c r="H15284" s="3661"/>
    </row>
    <row r="15285" spans="1:8" ht="20.100000000000001" customHeight="1">
      <c r="A15285" s="3687">
        <v>1000</v>
      </c>
      <c r="B15285" s="3688" t="s">
        <v>43657</v>
      </c>
      <c r="C15285" s="3688" t="s">
        <v>42802</v>
      </c>
      <c r="D15285" s="3518">
        <v>1</v>
      </c>
      <c r="E15285" s="3024"/>
      <c r="F15285" s="3174"/>
      <c r="G15285" s="3169">
        <f t="shared" si="245"/>
        <v>0</v>
      </c>
      <c r="H15285" s="3661"/>
    </row>
    <row r="15286" spans="1:8" ht="20.100000000000001" customHeight="1">
      <c r="A15286" s="3687">
        <v>800</v>
      </c>
      <c r="B15286" s="3688" t="s">
        <v>43658</v>
      </c>
      <c r="C15286" s="3688" t="s">
        <v>42802</v>
      </c>
      <c r="D15286" s="3518">
        <v>1</v>
      </c>
      <c r="E15286" s="3024"/>
      <c r="F15286" s="3174"/>
      <c r="G15286" s="3169">
        <f t="shared" si="245"/>
        <v>0</v>
      </c>
      <c r="H15286" s="3661"/>
    </row>
    <row r="15287" spans="1:8" ht="20.100000000000001" customHeight="1">
      <c r="A15287" s="3687">
        <v>1000</v>
      </c>
      <c r="B15287" s="3688" t="s">
        <v>43659</v>
      </c>
      <c r="C15287" s="3688" t="s">
        <v>42872</v>
      </c>
      <c r="D15287" s="3518">
        <v>1</v>
      </c>
      <c r="E15287" s="3024"/>
      <c r="F15287" s="3174"/>
      <c r="G15287" s="3169">
        <f t="shared" si="245"/>
        <v>0</v>
      </c>
      <c r="H15287" s="3661"/>
    </row>
    <row r="15288" spans="1:8" ht="20.100000000000001" customHeight="1">
      <c r="A15288" s="3687">
        <v>600</v>
      </c>
      <c r="B15288" s="3688" t="s">
        <v>43660</v>
      </c>
      <c r="C15288" s="3688" t="s">
        <v>42872</v>
      </c>
      <c r="D15288" s="3518">
        <v>2</v>
      </c>
      <c r="E15288" s="3024"/>
      <c r="F15288" s="3174"/>
      <c r="G15288" s="3169">
        <f t="shared" si="245"/>
        <v>0</v>
      </c>
      <c r="H15288" s="3661"/>
    </row>
    <row r="15289" spans="1:8" ht="20.100000000000001" customHeight="1">
      <c r="A15289" s="3687">
        <v>2500</v>
      </c>
      <c r="B15289" s="3688" t="s">
        <v>43655</v>
      </c>
      <c r="C15289" s="3688" t="s">
        <v>42783</v>
      </c>
      <c r="D15289" s="3518">
        <v>1</v>
      </c>
      <c r="E15289" s="3024"/>
      <c r="F15289" s="3174"/>
      <c r="G15289" s="3169">
        <f t="shared" si="245"/>
        <v>0</v>
      </c>
      <c r="H15289" s="3661"/>
    </row>
    <row r="15290" spans="1:8" ht="20.100000000000001" customHeight="1">
      <c r="A15290" s="3687">
        <v>1000</v>
      </c>
      <c r="B15290" s="3688" t="s">
        <v>43659</v>
      </c>
      <c r="C15290" s="3688" t="s">
        <v>42872</v>
      </c>
      <c r="D15290" s="3518">
        <v>1</v>
      </c>
      <c r="E15290" s="3024"/>
      <c r="F15290" s="3174"/>
      <c r="G15290" s="3169">
        <f t="shared" si="245"/>
        <v>0</v>
      </c>
      <c r="H15290" s="3661"/>
    </row>
    <row r="15291" spans="1:8" ht="20.100000000000001" customHeight="1">
      <c r="A15291" s="3687">
        <v>1700</v>
      </c>
      <c r="B15291" s="3688" t="s">
        <v>43661</v>
      </c>
      <c r="C15291" s="3688" t="s">
        <v>43313</v>
      </c>
      <c r="D15291" s="3518">
        <v>1</v>
      </c>
      <c r="E15291" s="3024"/>
      <c r="F15291" s="3174"/>
      <c r="G15291" s="3169">
        <f t="shared" si="245"/>
        <v>0</v>
      </c>
      <c r="H15291" s="3661"/>
    </row>
    <row r="15292" spans="1:8" ht="20.100000000000001" customHeight="1">
      <c r="A15292" s="3687">
        <v>500</v>
      </c>
      <c r="B15292" s="3688" t="s">
        <v>43595</v>
      </c>
      <c r="C15292" s="3688" t="s">
        <v>43057</v>
      </c>
      <c r="D15292" s="3518">
        <v>1</v>
      </c>
      <c r="E15292" s="3024"/>
      <c r="F15292" s="3174"/>
      <c r="G15292" s="3169">
        <f t="shared" si="245"/>
        <v>0</v>
      </c>
      <c r="H15292" s="3661"/>
    </row>
    <row r="15293" spans="1:8" ht="20.100000000000001" customHeight="1">
      <c r="A15293" s="3687">
        <v>2500</v>
      </c>
      <c r="B15293" s="3688" t="s">
        <v>43662</v>
      </c>
      <c r="C15293" s="3688" t="s">
        <v>42783</v>
      </c>
      <c r="D15293" s="3518">
        <v>1</v>
      </c>
      <c r="E15293" s="3024"/>
      <c r="F15293" s="3174"/>
      <c r="G15293" s="3169">
        <f t="shared" si="245"/>
        <v>0</v>
      </c>
      <c r="H15293" s="3661"/>
    </row>
    <row r="15294" spans="1:8" ht="20.100000000000001" customHeight="1">
      <c r="A15294" s="3687">
        <v>1500</v>
      </c>
      <c r="B15294" s="3688" t="s">
        <v>43663</v>
      </c>
      <c r="C15294" s="3688" t="s">
        <v>42752</v>
      </c>
      <c r="D15294" s="3518">
        <v>1</v>
      </c>
      <c r="E15294" s="3024"/>
      <c r="F15294" s="3174"/>
      <c r="G15294" s="3169">
        <f t="shared" si="245"/>
        <v>0</v>
      </c>
      <c r="H15294" s="3661"/>
    </row>
    <row r="15295" spans="1:8" ht="20.100000000000001" customHeight="1">
      <c r="A15295" s="3687">
        <v>2500</v>
      </c>
      <c r="B15295" s="3688" t="s">
        <v>43662</v>
      </c>
      <c r="C15295" s="3688" t="s">
        <v>42783</v>
      </c>
      <c r="D15295" s="3518">
        <v>1</v>
      </c>
      <c r="E15295" s="3024"/>
      <c r="F15295" s="3174"/>
      <c r="G15295" s="3169">
        <f t="shared" si="245"/>
        <v>0</v>
      </c>
      <c r="H15295" s="3661"/>
    </row>
    <row r="15296" spans="1:8" ht="20.100000000000001" customHeight="1">
      <c r="A15296" s="3687">
        <v>1500</v>
      </c>
      <c r="B15296" s="3688" t="s">
        <v>43664</v>
      </c>
      <c r="C15296" s="3688" t="s">
        <v>42752</v>
      </c>
      <c r="D15296" s="3518">
        <v>1</v>
      </c>
      <c r="E15296" s="3024"/>
      <c r="F15296" s="3174"/>
      <c r="G15296" s="3169">
        <f t="shared" si="245"/>
        <v>0</v>
      </c>
      <c r="H15296" s="3661"/>
    </row>
    <row r="15297" spans="1:8" ht="20.100000000000001" customHeight="1">
      <c r="A15297" s="3687">
        <v>1800</v>
      </c>
      <c r="B15297" s="3688" t="s">
        <v>43665</v>
      </c>
      <c r="C15297" s="3688" t="s">
        <v>42752</v>
      </c>
      <c r="D15297" s="3518">
        <v>1</v>
      </c>
      <c r="E15297" s="3024"/>
      <c r="F15297" s="3174"/>
      <c r="G15297" s="3169">
        <f t="shared" si="245"/>
        <v>0</v>
      </c>
      <c r="H15297" s="3661"/>
    </row>
    <row r="15298" spans="1:8" ht="20.100000000000001" customHeight="1">
      <c r="A15298" s="3687">
        <v>1800</v>
      </c>
      <c r="B15298" s="3688" t="s">
        <v>43666</v>
      </c>
      <c r="C15298" s="3688" t="s">
        <v>42783</v>
      </c>
      <c r="D15298" s="3518">
        <v>2</v>
      </c>
      <c r="E15298" s="3024"/>
      <c r="F15298" s="3174"/>
      <c r="G15298" s="3169">
        <f t="shared" si="245"/>
        <v>0</v>
      </c>
      <c r="H15298" s="3661"/>
    </row>
    <row r="15299" spans="1:8" ht="20.100000000000001" customHeight="1">
      <c r="A15299" s="3687">
        <v>1500</v>
      </c>
      <c r="B15299" s="3688" t="s">
        <v>43665</v>
      </c>
      <c r="C15299" s="3688" t="s">
        <v>42752</v>
      </c>
      <c r="D15299" s="3518">
        <v>2</v>
      </c>
      <c r="E15299" s="3024"/>
      <c r="F15299" s="3174"/>
      <c r="G15299" s="3169">
        <f t="shared" si="245"/>
        <v>0</v>
      </c>
      <c r="H15299" s="3661"/>
    </row>
    <row r="15300" spans="1:8" ht="20.100000000000001" customHeight="1">
      <c r="A15300" s="3687">
        <v>2000</v>
      </c>
      <c r="B15300" s="3688" t="s">
        <v>43571</v>
      </c>
      <c r="C15300" s="3688" t="s">
        <v>43567</v>
      </c>
      <c r="D15300" s="3518">
        <v>1</v>
      </c>
      <c r="E15300" s="3024"/>
      <c r="F15300" s="3174"/>
      <c r="G15300" s="3169">
        <f t="shared" si="245"/>
        <v>0</v>
      </c>
      <c r="H15300" s="3661"/>
    </row>
    <row r="15301" spans="1:8" ht="20.100000000000001" customHeight="1">
      <c r="A15301" s="3687">
        <v>2000</v>
      </c>
      <c r="B15301" s="3693" t="s">
        <v>43667</v>
      </c>
      <c r="C15301" s="3688" t="s">
        <v>43567</v>
      </c>
      <c r="D15301" s="3518">
        <v>1</v>
      </c>
      <c r="E15301" s="3024"/>
      <c r="F15301" s="3174"/>
      <c r="G15301" s="3169">
        <f t="shared" si="245"/>
        <v>0</v>
      </c>
      <c r="H15301" s="3661"/>
    </row>
    <row r="15302" spans="1:8" ht="20.100000000000001" customHeight="1">
      <c r="A15302" s="3687">
        <v>4000</v>
      </c>
      <c r="B15302" s="3688" t="s">
        <v>43668</v>
      </c>
      <c r="C15302" s="3688" t="s">
        <v>42783</v>
      </c>
      <c r="D15302" s="3518">
        <v>1</v>
      </c>
      <c r="E15302" s="3024"/>
      <c r="F15302" s="3174"/>
      <c r="G15302" s="3169">
        <f t="shared" si="245"/>
        <v>0</v>
      </c>
      <c r="H15302" s="3661"/>
    </row>
    <row r="15303" spans="1:8" ht="20.100000000000001" customHeight="1">
      <c r="A15303" s="3687">
        <v>2500</v>
      </c>
      <c r="B15303" s="3688" t="s">
        <v>43669</v>
      </c>
      <c r="C15303" s="3688" t="s">
        <v>43567</v>
      </c>
      <c r="D15303" s="3518">
        <v>1</v>
      </c>
      <c r="E15303" s="3024"/>
      <c r="F15303" s="3174"/>
      <c r="G15303" s="3169">
        <f t="shared" ref="G15303:G15366" si="246">F15303*A15303</f>
        <v>0</v>
      </c>
      <c r="H15303" s="3661"/>
    </row>
    <row r="15304" spans="1:8" ht="20.100000000000001" customHeight="1">
      <c r="A15304" s="3687">
        <v>2500</v>
      </c>
      <c r="B15304" s="3688" t="s">
        <v>43638</v>
      </c>
      <c r="C15304" s="3688" t="s">
        <v>43567</v>
      </c>
      <c r="D15304" s="3518">
        <v>1</v>
      </c>
      <c r="E15304" s="3024"/>
      <c r="F15304" s="3174"/>
      <c r="G15304" s="3169">
        <f t="shared" si="246"/>
        <v>0</v>
      </c>
      <c r="H15304" s="3661"/>
    </row>
    <row r="15305" spans="1:8" ht="20.100000000000001" customHeight="1">
      <c r="A15305" s="3687">
        <v>2000</v>
      </c>
      <c r="B15305" s="3688" t="s">
        <v>43670</v>
      </c>
      <c r="C15305" s="3688" t="s">
        <v>43567</v>
      </c>
      <c r="D15305" s="3518">
        <v>1</v>
      </c>
      <c r="E15305" s="3024"/>
      <c r="F15305" s="3174"/>
      <c r="G15305" s="3169">
        <f t="shared" si="246"/>
        <v>0</v>
      </c>
      <c r="H15305" s="3661"/>
    </row>
    <row r="15306" spans="1:8" ht="20.100000000000001" customHeight="1">
      <c r="A15306" s="3687">
        <v>2000</v>
      </c>
      <c r="B15306" s="3688" t="s">
        <v>43671</v>
      </c>
      <c r="C15306" s="3688" t="s">
        <v>43567</v>
      </c>
      <c r="D15306" s="3518">
        <v>1</v>
      </c>
      <c r="E15306" s="3024"/>
      <c r="F15306" s="3174"/>
      <c r="G15306" s="3169">
        <f t="shared" si="246"/>
        <v>0</v>
      </c>
      <c r="H15306" s="3661"/>
    </row>
    <row r="15307" spans="1:8" ht="20.100000000000001" customHeight="1">
      <c r="A15307" s="3687">
        <v>2000</v>
      </c>
      <c r="B15307" s="3688" t="s">
        <v>43672</v>
      </c>
      <c r="C15307" s="3688" t="s">
        <v>42783</v>
      </c>
      <c r="D15307" s="3518">
        <v>1</v>
      </c>
      <c r="E15307" s="3024"/>
      <c r="F15307" s="3174"/>
      <c r="G15307" s="3169">
        <f t="shared" si="246"/>
        <v>0</v>
      </c>
      <c r="H15307" s="3661"/>
    </row>
    <row r="15308" spans="1:8" ht="20.100000000000001" customHeight="1">
      <c r="A15308" s="3687">
        <v>2000</v>
      </c>
      <c r="B15308" s="3688" t="s">
        <v>43673</v>
      </c>
      <c r="C15308" s="3688" t="s">
        <v>43567</v>
      </c>
      <c r="D15308" s="3518">
        <v>1</v>
      </c>
      <c r="E15308" s="3024"/>
      <c r="F15308" s="3174"/>
      <c r="G15308" s="3169">
        <f t="shared" si="246"/>
        <v>0</v>
      </c>
      <c r="H15308" s="3661"/>
    </row>
    <row r="15309" spans="1:8" ht="20.100000000000001" customHeight="1">
      <c r="A15309" s="3687">
        <v>800</v>
      </c>
      <c r="B15309" s="3688" t="s">
        <v>43674</v>
      </c>
      <c r="C15309" s="3688" t="s">
        <v>42802</v>
      </c>
      <c r="D15309" s="3518">
        <v>1</v>
      </c>
      <c r="E15309" s="3024"/>
      <c r="F15309" s="3174"/>
      <c r="G15309" s="3169">
        <f t="shared" si="246"/>
        <v>0</v>
      </c>
      <c r="H15309" s="3661"/>
    </row>
    <row r="15310" spans="1:8" ht="20.100000000000001" customHeight="1">
      <c r="A15310" s="3687">
        <v>5000</v>
      </c>
      <c r="B15310" s="3688" t="s">
        <v>43675</v>
      </c>
      <c r="C15310" s="3688" t="s">
        <v>42783</v>
      </c>
      <c r="D15310" s="3518">
        <v>1</v>
      </c>
      <c r="E15310" s="3024"/>
      <c r="F15310" s="3174"/>
      <c r="G15310" s="3169">
        <f t="shared" si="246"/>
        <v>0</v>
      </c>
      <c r="H15310" s="3661"/>
    </row>
    <row r="15311" spans="1:8" ht="20.100000000000001" customHeight="1">
      <c r="A15311" s="3687">
        <v>2500</v>
      </c>
      <c r="B15311" s="3688" t="s">
        <v>43676</v>
      </c>
      <c r="C15311" s="3688" t="s">
        <v>42752</v>
      </c>
      <c r="D15311" s="3518">
        <v>1</v>
      </c>
      <c r="E15311" s="3024"/>
      <c r="F15311" s="3174"/>
      <c r="G15311" s="3169">
        <f t="shared" si="246"/>
        <v>0</v>
      </c>
      <c r="H15311" s="3661"/>
    </row>
    <row r="15312" spans="1:8" ht="20.100000000000001" customHeight="1">
      <c r="A15312" s="3687">
        <v>1000</v>
      </c>
      <c r="B15312" s="3688" t="s">
        <v>43677</v>
      </c>
      <c r="C15312" s="3688" t="s">
        <v>42802</v>
      </c>
      <c r="D15312" s="3518">
        <v>1</v>
      </c>
      <c r="E15312" s="3024"/>
      <c r="F15312" s="3174"/>
      <c r="G15312" s="3169">
        <f t="shared" si="246"/>
        <v>0</v>
      </c>
      <c r="H15312" s="3661"/>
    </row>
    <row r="15313" spans="1:8" ht="20.100000000000001" customHeight="1">
      <c r="A15313" s="3687">
        <v>3500</v>
      </c>
      <c r="B15313" s="3688" t="s">
        <v>43678</v>
      </c>
      <c r="C15313" s="3688" t="s">
        <v>43567</v>
      </c>
      <c r="D15313" s="3518">
        <v>2</v>
      </c>
      <c r="E15313" s="3024"/>
      <c r="F15313" s="3174"/>
      <c r="G15313" s="3169">
        <f t="shared" si="246"/>
        <v>0</v>
      </c>
      <c r="H15313" s="3661"/>
    </row>
    <row r="15314" spans="1:8" ht="20.100000000000001" customHeight="1">
      <c r="A15314" s="3687">
        <v>800</v>
      </c>
      <c r="B15314" s="3688" t="s">
        <v>43679</v>
      </c>
      <c r="C15314" s="3688" t="s">
        <v>42802</v>
      </c>
      <c r="D15314" s="3518">
        <v>2</v>
      </c>
      <c r="E15314" s="3024"/>
      <c r="F15314" s="3174"/>
      <c r="G15314" s="3169">
        <f t="shared" si="246"/>
        <v>0</v>
      </c>
      <c r="H15314" s="3661"/>
    </row>
    <row r="15315" spans="1:8" ht="20.100000000000001" customHeight="1">
      <c r="A15315" s="3687">
        <v>300</v>
      </c>
      <c r="B15315" s="3688" t="s">
        <v>43680</v>
      </c>
      <c r="C15315" s="3688" t="s">
        <v>43469</v>
      </c>
      <c r="D15315" s="3518">
        <v>2</v>
      </c>
      <c r="E15315" s="3024"/>
      <c r="F15315" s="3174"/>
      <c r="G15315" s="3169">
        <f t="shared" si="246"/>
        <v>0</v>
      </c>
      <c r="H15315" s="3661"/>
    </row>
    <row r="15316" spans="1:8" ht="20.100000000000001" customHeight="1">
      <c r="A15316" s="3687">
        <v>300</v>
      </c>
      <c r="B15316" s="3688" t="s">
        <v>43681</v>
      </c>
      <c r="C15316" s="3688" t="s">
        <v>43469</v>
      </c>
      <c r="D15316" s="3518">
        <v>1</v>
      </c>
      <c r="E15316" s="3024"/>
      <c r="F15316" s="3174"/>
      <c r="G15316" s="3169">
        <f t="shared" si="246"/>
        <v>0</v>
      </c>
      <c r="H15316" s="3661"/>
    </row>
    <row r="15317" spans="1:8" ht="20.100000000000001" customHeight="1">
      <c r="A15317" s="3687">
        <v>2500</v>
      </c>
      <c r="B15317" s="3688" t="s">
        <v>43682</v>
      </c>
      <c r="C15317" s="3688" t="s">
        <v>43567</v>
      </c>
      <c r="D15317" s="3518">
        <v>1</v>
      </c>
      <c r="E15317" s="3024"/>
      <c r="F15317" s="3174"/>
      <c r="G15317" s="3169">
        <f t="shared" si="246"/>
        <v>0</v>
      </c>
      <c r="H15317" s="3661"/>
    </row>
    <row r="15318" spans="1:8" ht="20.100000000000001" customHeight="1">
      <c r="A15318" s="3687">
        <v>500</v>
      </c>
      <c r="B15318" s="3688" t="s">
        <v>43683</v>
      </c>
      <c r="C15318" s="3688" t="s">
        <v>42802</v>
      </c>
      <c r="D15318" s="3518">
        <v>1</v>
      </c>
      <c r="E15318" s="3024"/>
      <c r="F15318" s="3174"/>
      <c r="G15318" s="3169">
        <f t="shared" si="246"/>
        <v>0</v>
      </c>
      <c r="H15318" s="3661"/>
    </row>
    <row r="15319" spans="1:8" ht="20.100000000000001" customHeight="1">
      <c r="A15319" s="3687">
        <v>1500</v>
      </c>
      <c r="B15319" s="3688" t="s">
        <v>43684</v>
      </c>
      <c r="C15319" s="3688" t="s">
        <v>43567</v>
      </c>
      <c r="D15319" s="3518">
        <v>1</v>
      </c>
      <c r="E15319" s="3024"/>
      <c r="F15319" s="3174"/>
      <c r="G15319" s="3169">
        <f t="shared" si="246"/>
        <v>0</v>
      </c>
      <c r="H15319" s="3661"/>
    </row>
    <row r="15320" spans="1:8" ht="20.100000000000001" customHeight="1">
      <c r="A15320" s="3687">
        <v>2500</v>
      </c>
      <c r="B15320" s="3688" t="s">
        <v>43682</v>
      </c>
      <c r="C15320" s="3688" t="s">
        <v>43567</v>
      </c>
      <c r="D15320" s="3518">
        <v>1</v>
      </c>
      <c r="E15320" s="3024"/>
      <c r="F15320" s="3174"/>
      <c r="G15320" s="3169">
        <f t="shared" si="246"/>
        <v>0</v>
      </c>
      <c r="H15320" s="3661"/>
    </row>
    <row r="15321" spans="1:8" ht="20.100000000000001" customHeight="1">
      <c r="A15321" s="3687">
        <v>600</v>
      </c>
      <c r="B15321" s="3688" t="s">
        <v>43685</v>
      </c>
      <c r="C15321" s="3688" t="s">
        <v>42872</v>
      </c>
      <c r="D15321" s="3518">
        <v>1</v>
      </c>
      <c r="E15321" s="3024"/>
      <c r="F15321" s="3174"/>
      <c r="G15321" s="3169">
        <f t="shared" si="246"/>
        <v>0</v>
      </c>
      <c r="H15321" s="3661"/>
    </row>
    <row r="15322" spans="1:8" ht="20.100000000000001" customHeight="1">
      <c r="A15322" s="3687">
        <v>1200</v>
      </c>
      <c r="B15322" s="3688" t="s">
        <v>43686</v>
      </c>
      <c r="C15322" s="3688" t="s">
        <v>42783</v>
      </c>
      <c r="D15322" s="3518">
        <v>1</v>
      </c>
      <c r="E15322" s="3024"/>
      <c r="F15322" s="3174"/>
      <c r="G15322" s="3169">
        <f t="shared" si="246"/>
        <v>0</v>
      </c>
      <c r="H15322" s="3661"/>
    </row>
    <row r="15323" spans="1:8" ht="20.100000000000001" customHeight="1">
      <c r="A15323" s="3687">
        <v>1300</v>
      </c>
      <c r="B15323" s="3688" t="s">
        <v>43687</v>
      </c>
      <c r="C15323" s="3688" t="s">
        <v>42752</v>
      </c>
      <c r="D15323" s="3518">
        <v>1</v>
      </c>
      <c r="E15323" s="3024"/>
      <c r="F15323" s="3174"/>
      <c r="G15323" s="3169">
        <f t="shared" si="246"/>
        <v>0</v>
      </c>
      <c r="H15323" s="3661"/>
    </row>
    <row r="15324" spans="1:8" ht="20.100000000000001" customHeight="1">
      <c r="A15324" s="3687">
        <v>3000</v>
      </c>
      <c r="B15324" s="3688" t="s">
        <v>43688</v>
      </c>
      <c r="C15324" s="3688" t="s">
        <v>43567</v>
      </c>
      <c r="D15324" s="3518">
        <v>1</v>
      </c>
      <c r="E15324" s="3024"/>
      <c r="F15324" s="3174"/>
      <c r="G15324" s="3169">
        <f t="shared" si="246"/>
        <v>0</v>
      </c>
      <c r="H15324" s="3661"/>
    </row>
    <row r="15325" spans="1:8" ht="20.100000000000001" customHeight="1">
      <c r="A15325" s="3687">
        <v>2000</v>
      </c>
      <c r="B15325" s="3688" t="s">
        <v>43673</v>
      </c>
      <c r="C15325" s="3688" t="s">
        <v>43567</v>
      </c>
      <c r="D15325" s="3518">
        <v>1</v>
      </c>
      <c r="E15325" s="3024"/>
      <c r="F15325" s="3174"/>
      <c r="G15325" s="3169">
        <f t="shared" si="246"/>
        <v>0</v>
      </c>
      <c r="H15325" s="3661"/>
    </row>
    <row r="15326" spans="1:8" ht="20.100000000000001" customHeight="1">
      <c r="A15326" s="3687">
        <v>500</v>
      </c>
      <c r="B15326" s="3688" t="s">
        <v>43689</v>
      </c>
      <c r="C15326" s="3688" t="s">
        <v>42802</v>
      </c>
      <c r="D15326" s="3518">
        <v>1</v>
      </c>
      <c r="E15326" s="3024"/>
      <c r="F15326" s="3174"/>
      <c r="G15326" s="3169">
        <f t="shared" si="246"/>
        <v>0</v>
      </c>
      <c r="H15326" s="3661"/>
    </row>
    <row r="15327" spans="1:8" ht="20.100000000000001" customHeight="1">
      <c r="A15327" s="3687">
        <v>600</v>
      </c>
      <c r="B15327" s="3688" t="s">
        <v>43685</v>
      </c>
      <c r="C15327" s="3688" t="s">
        <v>42872</v>
      </c>
      <c r="D15327" s="3518">
        <v>1</v>
      </c>
      <c r="E15327" s="3024"/>
      <c r="F15327" s="3174"/>
      <c r="G15327" s="3169">
        <f t="shared" si="246"/>
        <v>0</v>
      </c>
      <c r="H15327" s="3661"/>
    </row>
    <row r="15328" spans="1:8" ht="20.100000000000001" customHeight="1">
      <c r="A15328" s="3687">
        <v>1500</v>
      </c>
      <c r="B15328" s="3688" t="s">
        <v>43690</v>
      </c>
      <c r="C15328" s="3688" t="s">
        <v>42783</v>
      </c>
      <c r="D15328" s="3518">
        <v>1</v>
      </c>
      <c r="E15328" s="3024"/>
      <c r="F15328" s="3174"/>
      <c r="G15328" s="3169">
        <f t="shared" si="246"/>
        <v>0</v>
      </c>
      <c r="H15328" s="3661"/>
    </row>
    <row r="15329" spans="1:8" ht="20.100000000000001" customHeight="1">
      <c r="A15329" s="3687">
        <v>1000</v>
      </c>
      <c r="B15329" s="3688" t="s">
        <v>43691</v>
      </c>
      <c r="C15329" s="3688" t="s">
        <v>42752</v>
      </c>
      <c r="D15329" s="3518">
        <v>1</v>
      </c>
      <c r="E15329" s="3024"/>
      <c r="F15329" s="3174"/>
      <c r="G15329" s="3169">
        <f t="shared" si="246"/>
        <v>0</v>
      </c>
      <c r="H15329" s="3661"/>
    </row>
    <row r="15330" spans="1:8" ht="20.100000000000001" customHeight="1">
      <c r="A15330" s="3687">
        <v>1700</v>
      </c>
      <c r="B15330" s="3688" t="s">
        <v>43692</v>
      </c>
      <c r="C15330" s="3688" t="s">
        <v>42783</v>
      </c>
      <c r="D15330" s="3518">
        <v>1</v>
      </c>
      <c r="E15330" s="3024"/>
      <c r="F15330" s="3174"/>
      <c r="G15330" s="3169">
        <f t="shared" si="246"/>
        <v>0</v>
      </c>
      <c r="H15330" s="3661"/>
    </row>
    <row r="15331" spans="1:8" ht="20.100000000000001" customHeight="1">
      <c r="A15331" s="3687">
        <v>300</v>
      </c>
      <c r="B15331" s="3688" t="s">
        <v>43693</v>
      </c>
      <c r="C15331" s="3688" t="s">
        <v>43057</v>
      </c>
      <c r="D15331" s="3518">
        <v>1</v>
      </c>
      <c r="E15331" s="3024"/>
      <c r="F15331" s="3174"/>
      <c r="G15331" s="3169">
        <f t="shared" si="246"/>
        <v>0</v>
      </c>
      <c r="H15331" s="3661"/>
    </row>
    <row r="15332" spans="1:8" ht="20.100000000000001" customHeight="1">
      <c r="A15332" s="3687">
        <v>2000</v>
      </c>
      <c r="B15332" s="3688" t="s">
        <v>43694</v>
      </c>
      <c r="C15332" s="3688" t="s">
        <v>43313</v>
      </c>
      <c r="D15332" s="3518">
        <v>1</v>
      </c>
      <c r="E15332" s="3024"/>
      <c r="F15332" s="3174"/>
      <c r="G15332" s="3169">
        <f t="shared" si="246"/>
        <v>0</v>
      </c>
      <c r="H15332" s="3661"/>
    </row>
    <row r="15333" spans="1:8" ht="20.100000000000001" customHeight="1">
      <c r="A15333" s="3687">
        <v>10000</v>
      </c>
      <c r="B15333" s="3688" t="s">
        <v>43695</v>
      </c>
      <c r="C15333" s="3688" t="s">
        <v>43696</v>
      </c>
      <c r="D15333" s="3518">
        <v>1</v>
      </c>
      <c r="E15333" s="3024"/>
      <c r="F15333" s="3174"/>
      <c r="G15333" s="3169">
        <f t="shared" si="246"/>
        <v>0</v>
      </c>
      <c r="H15333" s="3661"/>
    </row>
    <row r="15334" spans="1:8" ht="20.100000000000001" customHeight="1">
      <c r="A15334" s="3687">
        <v>2000</v>
      </c>
      <c r="B15334" s="3688" t="s">
        <v>43665</v>
      </c>
      <c r="C15334" s="3688" t="s">
        <v>42752</v>
      </c>
      <c r="D15334" s="3518">
        <v>1</v>
      </c>
      <c r="E15334" s="3024"/>
      <c r="F15334" s="3174"/>
      <c r="G15334" s="3169">
        <f t="shared" si="246"/>
        <v>0</v>
      </c>
      <c r="H15334" s="3661"/>
    </row>
    <row r="15335" spans="1:8" ht="20.100000000000001" customHeight="1">
      <c r="A15335" s="3687">
        <v>1200</v>
      </c>
      <c r="B15335" s="3688" t="s">
        <v>43697</v>
      </c>
      <c r="C15335" s="3688" t="s">
        <v>42802</v>
      </c>
      <c r="D15335" s="3518">
        <v>1</v>
      </c>
      <c r="E15335" s="3024"/>
      <c r="F15335" s="3174"/>
      <c r="G15335" s="3169">
        <f t="shared" si="246"/>
        <v>0</v>
      </c>
      <c r="H15335" s="3661"/>
    </row>
    <row r="15336" spans="1:8" ht="20.100000000000001" customHeight="1">
      <c r="A15336" s="3687">
        <v>300</v>
      </c>
      <c r="B15336" s="3688" t="s">
        <v>43698</v>
      </c>
      <c r="C15336" s="3688" t="s">
        <v>43469</v>
      </c>
      <c r="D15336" s="3518">
        <v>1</v>
      </c>
      <c r="E15336" s="3024"/>
      <c r="F15336" s="3174"/>
      <c r="G15336" s="3169">
        <f t="shared" si="246"/>
        <v>0</v>
      </c>
      <c r="H15336" s="3661"/>
    </row>
    <row r="15337" spans="1:8" ht="20.100000000000001" customHeight="1">
      <c r="A15337" s="3687">
        <v>800</v>
      </c>
      <c r="B15337" s="3688" t="s">
        <v>43699</v>
      </c>
      <c r="C15337" s="3688" t="s">
        <v>43313</v>
      </c>
      <c r="D15337" s="3518">
        <v>1</v>
      </c>
      <c r="E15337" s="3024"/>
      <c r="F15337" s="3174"/>
      <c r="G15337" s="3169">
        <f t="shared" si="246"/>
        <v>0</v>
      </c>
      <c r="H15337" s="3661"/>
    </row>
    <row r="15338" spans="1:8" ht="20.100000000000001" customHeight="1">
      <c r="A15338" s="3687">
        <v>500</v>
      </c>
      <c r="B15338" s="3688" t="s">
        <v>43700</v>
      </c>
      <c r="C15338" s="3688" t="s">
        <v>43701</v>
      </c>
      <c r="D15338" s="3518">
        <v>1</v>
      </c>
      <c r="E15338" s="3024"/>
      <c r="F15338" s="3174"/>
      <c r="G15338" s="3169">
        <f t="shared" si="246"/>
        <v>0</v>
      </c>
      <c r="H15338" s="3661"/>
    </row>
    <row r="15339" spans="1:8" ht="20.100000000000001" customHeight="1">
      <c r="A15339" s="3687">
        <v>2000</v>
      </c>
      <c r="B15339" s="3688" t="s">
        <v>43702</v>
      </c>
      <c r="C15339" s="3688" t="s">
        <v>42783</v>
      </c>
      <c r="D15339" s="3518">
        <v>1</v>
      </c>
      <c r="E15339" s="3024"/>
      <c r="F15339" s="3174"/>
      <c r="G15339" s="3169">
        <f t="shared" si="246"/>
        <v>0</v>
      </c>
      <c r="H15339" s="3661"/>
    </row>
    <row r="15340" spans="1:8" ht="20.100000000000001" customHeight="1">
      <c r="A15340" s="3687">
        <v>1800</v>
      </c>
      <c r="B15340" s="3688" t="s">
        <v>43703</v>
      </c>
      <c r="C15340" s="3688" t="s">
        <v>43313</v>
      </c>
      <c r="D15340" s="3518">
        <v>1</v>
      </c>
      <c r="E15340" s="3024"/>
      <c r="F15340" s="3174"/>
      <c r="G15340" s="3169">
        <f t="shared" si="246"/>
        <v>0</v>
      </c>
      <c r="H15340" s="3661"/>
    </row>
    <row r="15341" spans="1:8" ht="20.100000000000001" customHeight="1">
      <c r="A15341" s="3687">
        <v>600</v>
      </c>
      <c r="B15341" s="3688" t="s">
        <v>43704</v>
      </c>
      <c r="C15341" s="3688" t="s">
        <v>42872</v>
      </c>
      <c r="D15341" s="3518">
        <v>1</v>
      </c>
      <c r="E15341" s="3024"/>
      <c r="F15341" s="3174"/>
      <c r="G15341" s="3169">
        <f t="shared" si="246"/>
        <v>0</v>
      </c>
      <c r="H15341" s="3661"/>
    </row>
    <row r="15342" spans="1:8" ht="20.100000000000001" customHeight="1">
      <c r="A15342" s="3687">
        <v>2500</v>
      </c>
      <c r="B15342" s="3688" t="s">
        <v>43705</v>
      </c>
      <c r="C15342" s="3688" t="s">
        <v>42783</v>
      </c>
      <c r="D15342" s="3518">
        <v>1</v>
      </c>
      <c r="E15342" s="3024"/>
      <c r="F15342" s="3174"/>
      <c r="G15342" s="3169">
        <f t="shared" si="246"/>
        <v>0</v>
      </c>
      <c r="H15342" s="3661"/>
    </row>
    <row r="15343" spans="1:8" ht="20.100000000000001" customHeight="1">
      <c r="A15343" s="3687">
        <v>1000</v>
      </c>
      <c r="B15343" s="3688" t="s">
        <v>43706</v>
      </c>
      <c r="C15343" s="3688" t="s">
        <v>42752</v>
      </c>
      <c r="D15343" s="3518">
        <v>1</v>
      </c>
      <c r="E15343" s="3024"/>
      <c r="F15343" s="3174"/>
      <c r="G15343" s="3169">
        <f t="shared" si="246"/>
        <v>0</v>
      </c>
      <c r="H15343" s="3661"/>
    </row>
    <row r="15344" spans="1:8" ht="20.100000000000001" customHeight="1">
      <c r="A15344" s="3687">
        <v>2000</v>
      </c>
      <c r="B15344" s="3688" t="s">
        <v>43671</v>
      </c>
      <c r="C15344" s="3688" t="s">
        <v>43567</v>
      </c>
      <c r="D15344" s="3518">
        <v>1</v>
      </c>
      <c r="E15344" s="3024"/>
      <c r="F15344" s="3174"/>
      <c r="G15344" s="3169">
        <f t="shared" si="246"/>
        <v>0</v>
      </c>
      <c r="H15344" s="3661"/>
    </row>
    <row r="15345" spans="1:8" ht="20.100000000000001" customHeight="1">
      <c r="A15345" s="3687">
        <v>4000</v>
      </c>
      <c r="B15345" s="3688" t="s">
        <v>43707</v>
      </c>
      <c r="C15345" s="3688" t="s">
        <v>42783</v>
      </c>
      <c r="D15345" s="3518">
        <v>1</v>
      </c>
      <c r="E15345" s="3024"/>
      <c r="F15345" s="3174"/>
      <c r="G15345" s="3169">
        <f t="shared" si="246"/>
        <v>0</v>
      </c>
      <c r="H15345" s="3661"/>
    </row>
    <row r="15346" spans="1:8" ht="20.100000000000001" customHeight="1">
      <c r="A15346" s="3687">
        <v>2500</v>
      </c>
      <c r="B15346" s="3688" t="s">
        <v>43708</v>
      </c>
      <c r="C15346" s="3688" t="s">
        <v>42752</v>
      </c>
      <c r="D15346" s="3518">
        <v>1</v>
      </c>
      <c r="E15346" s="3024"/>
      <c r="F15346" s="3174"/>
      <c r="G15346" s="3169">
        <f t="shared" si="246"/>
        <v>0</v>
      </c>
      <c r="H15346" s="3661"/>
    </row>
    <row r="15347" spans="1:8" ht="20.100000000000001" customHeight="1">
      <c r="A15347" s="3687">
        <v>300</v>
      </c>
      <c r="B15347" s="3688" t="s">
        <v>43709</v>
      </c>
      <c r="C15347" s="3688" t="s">
        <v>43471</v>
      </c>
      <c r="D15347" s="3518">
        <v>1</v>
      </c>
      <c r="E15347" s="3024"/>
      <c r="F15347" s="3174"/>
      <c r="G15347" s="3169">
        <f t="shared" si="246"/>
        <v>0</v>
      </c>
      <c r="H15347" s="3661"/>
    </row>
    <row r="15348" spans="1:8" ht="20.100000000000001" customHeight="1">
      <c r="A15348" s="3687">
        <v>300</v>
      </c>
      <c r="B15348" s="3688" t="s">
        <v>43710</v>
      </c>
      <c r="C15348" s="3688" t="s">
        <v>43469</v>
      </c>
      <c r="D15348" s="3518">
        <v>1</v>
      </c>
      <c r="E15348" s="3024"/>
      <c r="F15348" s="3174"/>
      <c r="G15348" s="3169">
        <f t="shared" si="246"/>
        <v>0</v>
      </c>
      <c r="H15348" s="3661"/>
    </row>
    <row r="15349" spans="1:8" ht="20.100000000000001" customHeight="1">
      <c r="A15349" s="3687">
        <v>4000</v>
      </c>
      <c r="B15349" s="3688" t="s">
        <v>43711</v>
      </c>
      <c r="C15349" s="3688" t="s">
        <v>42783</v>
      </c>
      <c r="D15349" s="3518">
        <v>1</v>
      </c>
      <c r="E15349" s="3024"/>
      <c r="F15349" s="3174"/>
      <c r="G15349" s="3169">
        <f t="shared" si="246"/>
        <v>0</v>
      </c>
      <c r="H15349" s="3661"/>
    </row>
    <row r="15350" spans="1:8" ht="20.100000000000001" customHeight="1">
      <c r="A15350" s="3687">
        <v>1600</v>
      </c>
      <c r="B15350" s="3688" t="s">
        <v>43712</v>
      </c>
      <c r="C15350" s="3688" t="s">
        <v>42752</v>
      </c>
      <c r="D15350" s="3518">
        <v>1</v>
      </c>
      <c r="E15350" s="3024"/>
      <c r="F15350" s="3174"/>
      <c r="G15350" s="3169">
        <f t="shared" si="246"/>
        <v>0</v>
      </c>
      <c r="H15350" s="3661"/>
    </row>
    <row r="15351" spans="1:8" ht="20.100000000000001" customHeight="1">
      <c r="A15351" s="3687">
        <v>400</v>
      </c>
      <c r="B15351" s="3688" t="s">
        <v>43713</v>
      </c>
      <c r="C15351" s="3688" t="s">
        <v>43469</v>
      </c>
      <c r="D15351" s="3518">
        <v>1</v>
      </c>
      <c r="E15351" s="3024"/>
      <c r="F15351" s="3174"/>
      <c r="G15351" s="3169">
        <f t="shared" si="246"/>
        <v>0</v>
      </c>
      <c r="H15351" s="3661"/>
    </row>
    <row r="15352" spans="1:8" ht="20.100000000000001" customHeight="1">
      <c r="A15352" s="3687">
        <v>800</v>
      </c>
      <c r="B15352" s="3688" t="s">
        <v>43714</v>
      </c>
      <c r="C15352" s="3688" t="s">
        <v>42802</v>
      </c>
      <c r="D15352" s="3518">
        <v>1</v>
      </c>
      <c r="E15352" s="3024"/>
      <c r="F15352" s="3174"/>
      <c r="G15352" s="3169">
        <f t="shared" si="246"/>
        <v>0</v>
      </c>
      <c r="H15352" s="3661"/>
    </row>
    <row r="15353" spans="1:8" ht="20.100000000000001" customHeight="1">
      <c r="A15353" s="3687">
        <v>800</v>
      </c>
      <c r="B15353" s="3688" t="s">
        <v>43715</v>
      </c>
      <c r="C15353" s="3688" t="s">
        <v>42802</v>
      </c>
      <c r="D15353" s="3518">
        <v>1</v>
      </c>
      <c r="E15353" s="3024"/>
      <c r="F15353" s="3174"/>
      <c r="G15353" s="3169">
        <f t="shared" si="246"/>
        <v>0</v>
      </c>
      <c r="H15353" s="3661"/>
    </row>
    <row r="15354" spans="1:8" ht="20.100000000000001" customHeight="1">
      <c r="A15354" s="3687">
        <v>1500</v>
      </c>
      <c r="B15354" s="3688" t="s">
        <v>43716</v>
      </c>
      <c r="C15354" s="3688" t="s">
        <v>42752</v>
      </c>
      <c r="D15354" s="3518">
        <v>2</v>
      </c>
      <c r="E15354" s="3024"/>
      <c r="F15354" s="3174"/>
      <c r="G15354" s="3169">
        <f t="shared" si="246"/>
        <v>0</v>
      </c>
      <c r="H15354" s="3661"/>
    </row>
    <row r="15355" spans="1:8" ht="20.100000000000001" customHeight="1">
      <c r="A15355" s="3687">
        <v>300</v>
      </c>
      <c r="B15355" s="3688" t="s">
        <v>43717</v>
      </c>
      <c r="C15355" s="3688" t="s">
        <v>43469</v>
      </c>
      <c r="D15355" s="3518">
        <v>2</v>
      </c>
      <c r="E15355" s="3024"/>
      <c r="F15355" s="3174"/>
      <c r="G15355" s="3169">
        <f t="shared" si="246"/>
        <v>0</v>
      </c>
      <c r="H15355" s="3661"/>
    </row>
    <row r="15356" spans="1:8" ht="20.100000000000001" customHeight="1">
      <c r="A15356" s="3687">
        <v>3500</v>
      </c>
      <c r="B15356" s="3688" t="s">
        <v>43718</v>
      </c>
      <c r="C15356" s="3688" t="s">
        <v>42783</v>
      </c>
      <c r="D15356" s="3518">
        <v>1</v>
      </c>
      <c r="E15356" s="3024"/>
      <c r="F15356" s="3174"/>
      <c r="G15356" s="3169">
        <f t="shared" si="246"/>
        <v>0</v>
      </c>
      <c r="H15356" s="3661"/>
    </row>
    <row r="15357" spans="1:8" ht="20.100000000000001" customHeight="1">
      <c r="A15357" s="3687">
        <v>1300</v>
      </c>
      <c r="B15357" s="3688" t="s">
        <v>43719</v>
      </c>
      <c r="C15357" s="3688" t="s">
        <v>42752</v>
      </c>
      <c r="D15357" s="3518">
        <v>3</v>
      </c>
      <c r="E15357" s="3024"/>
      <c r="F15357" s="3174"/>
      <c r="G15357" s="3169">
        <f t="shared" si="246"/>
        <v>0</v>
      </c>
      <c r="H15357" s="3661"/>
    </row>
    <row r="15358" spans="1:8" ht="20.100000000000001" customHeight="1">
      <c r="A15358" s="3687">
        <v>300</v>
      </c>
      <c r="B15358" s="3688" t="s">
        <v>43720</v>
      </c>
      <c r="C15358" s="3688" t="s">
        <v>43469</v>
      </c>
      <c r="D15358" s="3518">
        <v>3</v>
      </c>
      <c r="E15358" s="3024"/>
      <c r="F15358" s="3174"/>
      <c r="G15358" s="3169">
        <f t="shared" si="246"/>
        <v>0</v>
      </c>
      <c r="H15358" s="3661"/>
    </row>
    <row r="15359" spans="1:8" ht="20.100000000000001" customHeight="1">
      <c r="A15359" s="3687">
        <v>4000</v>
      </c>
      <c r="B15359" s="3688" t="s">
        <v>43721</v>
      </c>
      <c r="C15359" s="3688" t="s">
        <v>42783</v>
      </c>
      <c r="D15359" s="3518">
        <v>1</v>
      </c>
      <c r="E15359" s="3024"/>
      <c r="F15359" s="3174"/>
      <c r="G15359" s="3169">
        <f t="shared" si="246"/>
        <v>0</v>
      </c>
      <c r="H15359" s="3661"/>
    </row>
    <row r="15360" spans="1:8" ht="20.100000000000001" customHeight="1">
      <c r="A15360" s="3687">
        <v>1500</v>
      </c>
      <c r="B15360" s="3688" t="s">
        <v>43722</v>
      </c>
      <c r="C15360" s="3688" t="s">
        <v>42752</v>
      </c>
      <c r="D15360" s="3518">
        <v>1</v>
      </c>
      <c r="E15360" s="3024"/>
      <c r="F15360" s="3174"/>
      <c r="G15360" s="3169">
        <f t="shared" si="246"/>
        <v>0</v>
      </c>
      <c r="H15360" s="3661"/>
    </row>
    <row r="15361" spans="1:8" ht="20.100000000000001" customHeight="1">
      <c r="A15361" s="3687">
        <v>600</v>
      </c>
      <c r="B15361" s="3688" t="s">
        <v>43723</v>
      </c>
      <c r="C15361" s="3688" t="s">
        <v>42802</v>
      </c>
      <c r="D15361" s="3518">
        <v>2</v>
      </c>
      <c r="E15361" s="3024"/>
      <c r="F15361" s="3174"/>
      <c r="G15361" s="3169">
        <f t="shared" si="246"/>
        <v>0</v>
      </c>
      <c r="H15361" s="3661"/>
    </row>
    <row r="15362" spans="1:8" ht="20.100000000000001" customHeight="1">
      <c r="A15362" s="3687">
        <v>800</v>
      </c>
      <c r="B15362" s="3688" t="s">
        <v>43724</v>
      </c>
      <c r="C15362" s="3688" t="s">
        <v>42872</v>
      </c>
      <c r="D15362" s="3518">
        <v>1</v>
      </c>
      <c r="E15362" s="3024"/>
      <c r="F15362" s="3174"/>
      <c r="G15362" s="3169">
        <f t="shared" si="246"/>
        <v>0</v>
      </c>
      <c r="H15362" s="3661"/>
    </row>
    <row r="15363" spans="1:8" ht="20.100000000000001" customHeight="1">
      <c r="A15363" s="3687">
        <v>3500</v>
      </c>
      <c r="B15363" s="3688" t="s">
        <v>43725</v>
      </c>
      <c r="C15363" s="3688" t="s">
        <v>42783</v>
      </c>
      <c r="D15363" s="3518">
        <v>1</v>
      </c>
      <c r="E15363" s="3024"/>
      <c r="F15363" s="3174"/>
      <c r="G15363" s="3169">
        <f t="shared" si="246"/>
        <v>0</v>
      </c>
      <c r="H15363" s="3661"/>
    </row>
    <row r="15364" spans="1:8" ht="20.100000000000001" customHeight="1">
      <c r="A15364" s="3687">
        <v>1700</v>
      </c>
      <c r="B15364" s="3688" t="s">
        <v>43726</v>
      </c>
      <c r="C15364" s="3688" t="s">
        <v>42752</v>
      </c>
      <c r="D15364" s="3518">
        <v>1</v>
      </c>
      <c r="E15364" s="3024"/>
      <c r="F15364" s="3174"/>
      <c r="G15364" s="3169">
        <f t="shared" si="246"/>
        <v>0</v>
      </c>
      <c r="H15364" s="3661"/>
    </row>
    <row r="15365" spans="1:8" ht="20.100000000000001" customHeight="1">
      <c r="A15365" s="3687">
        <v>600</v>
      </c>
      <c r="B15365" s="3688" t="s">
        <v>43723</v>
      </c>
      <c r="C15365" s="3688" t="s">
        <v>42802</v>
      </c>
      <c r="D15365" s="3518">
        <v>2</v>
      </c>
      <c r="E15365" s="3024"/>
      <c r="F15365" s="3174"/>
      <c r="G15365" s="3169">
        <f t="shared" si="246"/>
        <v>0</v>
      </c>
      <c r="H15365" s="3661"/>
    </row>
    <row r="15366" spans="1:8" ht="20.100000000000001" customHeight="1">
      <c r="A15366" s="3687">
        <v>300</v>
      </c>
      <c r="B15366" s="3688" t="s">
        <v>43727</v>
      </c>
      <c r="C15366" s="3688" t="s">
        <v>43469</v>
      </c>
      <c r="D15366" s="3518">
        <v>1</v>
      </c>
      <c r="E15366" s="3024"/>
      <c r="F15366" s="3174"/>
      <c r="G15366" s="3169">
        <f t="shared" si="246"/>
        <v>0</v>
      </c>
      <c r="H15366" s="3661"/>
    </row>
    <row r="15367" spans="1:8" ht="20.100000000000001" customHeight="1">
      <c r="A15367" s="3687">
        <v>1800</v>
      </c>
      <c r="B15367" s="3688" t="s">
        <v>43728</v>
      </c>
      <c r="C15367" s="3688" t="s">
        <v>42752</v>
      </c>
      <c r="D15367" s="3518">
        <v>3</v>
      </c>
      <c r="E15367" s="3024"/>
      <c r="F15367" s="3174"/>
      <c r="G15367" s="3169">
        <f t="shared" ref="G15367:G15430" si="247">F15367*A15367</f>
        <v>0</v>
      </c>
      <c r="H15367" s="3661"/>
    </row>
    <row r="15368" spans="1:8" ht="20.100000000000001" customHeight="1">
      <c r="A15368" s="3687">
        <v>1800</v>
      </c>
      <c r="B15368" s="3688" t="s">
        <v>43729</v>
      </c>
      <c r="C15368" s="3688" t="s">
        <v>42752</v>
      </c>
      <c r="D15368" s="3518">
        <v>3</v>
      </c>
      <c r="E15368" s="3024"/>
      <c r="F15368" s="3174"/>
      <c r="G15368" s="3169">
        <f t="shared" si="247"/>
        <v>0</v>
      </c>
      <c r="H15368" s="3661"/>
    </row>
    <row r="15369" spans="1:8" ht="20.100000000000001" customHeight="1">
      <c r="A15369" s="3687">
        <v>1000</v>
      </c>
      <c r="B15369" s="3688" t="s">
        <v>43730</v>
      </c>
      <c r="C15369" s="3688" t="s">
        <v>42802</v>
      </c>
      <c r="D15369" s="3518">
        <v>1</v>
      </c>
      <c r="E15369" s="3024"/>
      <c r="F15369" s="3174"/>
      <c r="G15369" s="3169">
        <f t="shared" si="247"/>
        <v>0</v>
      </c>
      <c r="H15369" s="3661"/>
    </row>
    <row r="15370" spans="1:8" ht="20.100000000000001" customHeight="1">
      <c r="A15370" s="3687">
        <v>500</v>
      </c>
      <c r="B15370" s="3688" t="s">
        <v>43610</v>
      </c>
      <c r="C15370" s="3688" t="s">
        <v>42802</v>
      </c>
      <c r="D15370" s="3518">
        <v>1</v>
      </c>
      <c r="E15370" s="3024"/>
      <c r="F15370" s="3174"/>
      <c r="G15370" s="3169">
        <f t="shared" si="247"/>
        <v>0</v>
      </c>
      <c r="H15370" s="3661"/>
    </row>
    <row r="15371" spans="1:8" ht="20.100000000000001" customHeight="1">
      <c r="A15371" s="3687">
        <v>3500</v>
      </c>
      <c r="B15371" s="3688" t="s">
        <v>43731</v>
      </c>
      <c r="C15371" s="3688" t="s">
        <v>43732</v>
      </c>
      <c r="D15371" s="3518">
        <v>1</v>
      </c>
      <c r="E15371" s="3024"/>
      <c r="F15371" s="3174"/>
      <c r="G15371" s="3169">
        <f t="shared" si="247"/>
        <v>0</v>
      </c>
      <c r="H15371" s="3661"/>
    </row>
    <row r="15372" spans="1:8" ht="20.100000000000001" customHeight="1">
      <c r="A15372" s="3687">
        <v>1300</v>
      </c>
      <c r="B15372" s="3688" t="s">
        <v>43733</v>
      </c>
      <c r="C15372" s="3688" t="s">
        <v>43313</v>
      </c>
      <c r="D15372" s="3518">
        <v>2</v>
      </c>
      <c r="E15372" s="3024"/>
      <c r="F15372" s="3174"/>
      <c r="G15372" s="3169">
        <f t="shared" si="247"/>
        <v>0</v>
      </c>
      <c r="H15372" s="3661"/>
    </row>
    <row r="15373" spans="1:8" ht="20.100000000000001" customHeight="1">
      <c r="A15373" s="3687">
        <v>500</v>
      </c>
      <c r="B15373" s="3688" t="s">
        <v>43610</v>
      </c>
      <c r="C15373" s="3688" t="s">
        <v>42802</v>
      </c>
      <c r="D15373" s="3518">
        <v>2</v>
      </c>
      <c r="E15373" s="3024"/>
      <c r="F15373" s="3174"/>
      <c r="G15373" s="3169">
        <f t="shared" si="247"/>
        <v>0</v>
      </c>
      <c r="H15373" s="3661"/>
    </row>
    <row r="15374" spans="1:8" ht="20.100000000000001" customHeight="1">
      <c r="A15374" s="3687">
        <v>500</v>
      </c>
      <c r="B15374" s="3688" t="s">
        <v>43734</v>
      </c>
      <c r="C15374" s="3688" t="s">
        <v>42802</v>
      </c>
      <c r="D15374" s="3518">
        <v>1</v>
      </c>
      <c r="E15374" s="3024"/>
      <c r="F15374" s="3174"/>
      <c r="G15374" s="3169">
        <f t="shared" si="247"/>
        <v>0</v>
      </c>
      <c r="H15374" s="3661"/>
    </row>
    <row r="15375" spans="1:8" ht="20.100000000000001" customHeight="1">
      <c r="A15375" s="3687">
        <v>3500</v>
      </c>
      <c r="B15375" s="3688" t="s">
        <v>43735</v>
      </c>
      <c r="C15375" s="3688" t="s">
        <v>42783</v>
      </c>
      <c r="D15375" s="3518">
        <v>1</v>
      </c>
      <c r="E15375" s="3024"/>
      <c r="F15375" s="3174"/>
      <c r="G15375" s="3169">
        <f t="shared" si="247"/>
        <v>0</v>
      </c>
      <c r="H15375" s="3661"/>
    </row>
    <row r="15376" spans="1:8" ht="20.100000000000001" customHeight="1">
      <c r="A15376" s="3687">
        <v>2000</v>
      </c>
      <c r="B15376" s="3688" t="s">
        <v>43736</v>
      </c>
      <c r="C15376" s="3688" t="s">
        <v>42752</v>
      </c>
      <c r="D15376" s="3518">
        <v>1</v>
      </c>
      <c r="E15376" s="3024"/>
      <c r="F15376" s="3174"/>
      <c r="G15376" s="3169">
        <f t="shared" si="247"/>
        <v>0</v>
      </c>
      <c r="H15376" s="3661"/>
    </row>
    <row r="15377" spans="1:8" ht="20.100000000000001" customHeight="1">
      <c r="A15377" s="3687">
        <v>1000</v>
      </c>
      <c r="B15377" s="3688" t="s">
        <v>43737</v>
      </c>
      <c r="C15377" s="3688" t="s">
        <v>42802</v>
      </c>
      <c r="D15377" s="3518">
        <v>1</v>
      </c>
      <c r="E15377" s="3024"/>
      <c r="F15377" s="3174"/>
      <c r="G15377" s="3169">
        <f t="shared" si="247"/>
        <v>0</v>
      </c>
      <c r="H15377" s="3661"/>
    </row>
    <row r="15378" spans="1:8" ht="20.100000000000001" customHeight="1">
      <c r="A15378" s="3687">
        <v>3500</v>
      </c>
      <c r="B15378" s="3688" t="s">
        <v>43738</v>
      </c>
      <c r="C15378" s="3688" t="s">
        <v>43732</v>
      </c>
      <c r="D15378" s="3518">
        <v>1</v>
      </c>
      <c r="E15378" s="3024"/>
      <c r="F15378" s="3174"/>
      <c r="G15378" s="3169">
        <f t="shared" si="247"/>
        <v>0</v>
      </c>
      <c r="H15378" s="3661"/>
    </row>
    <row r="15379" spans="1:8" ht="20.100000000000001" customHeight="1">
      <c r="A15379" s="3687">
        <v>500</v>
      </c>
      <c r="B15379" s="3688" t="s">
        <v>43734</v>
      </c>
      <c r="C15379" s="3688" t="s">
        <v>42802</v>
      </c>
      <c r="D15379" s="3518">
        <v>2</v>
      </c>
      <c r="E15379" s="3024"/>
      <c r="F15379" s="3174"/>
      <c r="G15379" s="3169">
        <f t="shared" si="247"/>
        <v>0</v>
      </c>
      <c r="H15379" s="3661"/>
    </row>
    <row r="15380" spans="1:8" ht="20.100000000000001" customHeight="1">
      <c r="A15380" s="3687">
        <v>500</v>
      </c>
      <c r="B15380" s="3688" t="s">
        <v>43610</v>
      </c>
      <c r="C15380" s="3688" t="s">
        <v>42802</v>
      </c>
      <c r="D15380" s="3518">
        <v>1</v>
      </c>
      <c r="E15380" s="3024"/>
      <c r="F15380" s="3174"/>
      <c r="G15380" s="3169">
        <f t="shared" si="247"/>
        <v>0</v>
      </c>
      <c r="H15380" s="3661"/>
    </row>
    <row r="15381" spans="1:8" ht="20.100000000000001" customHeight="1">
      <c r="A15381" s="3687">
        <v>3000</v>
      </c>
      <c r="B15381" s="3688" t="s">
        <v>43739</v>
      </c>
      <c r="C15381" s="3688" t="s">
        <v>42783</v>
      </c>
      <c r="D15381" s="3518">
        <v>1</v>
      </c>
      <c r="E15381" s="3024"/>
      <c r="F15381" s="3174"/>
      <c r="G15381" s="3169">
        <f t="shared" si="247"/>
        <v>0</v>
      </c>
      <c r="H15381" s="3661"/>
    </row>
    <row r="15382" spans="1:8" ht="20.100000000000001" customHeight="1">
      <c r="A15382" s="3687">
        <v>500</v>
      </c>
      <c r="B15382" s="3688" t="s">
        <v>43610</v>
      </c>
      <c r="C15382" s="3688" t="s">
        <v>42802</v>
      </c>
      <c r="D15382" s="3518">
        <v>1</v>
      </c>
      <c r="E15382" s="3024"/>
      <c r="F15382" s="3174"/>
      <c r="G15382" s="3169">
        <f t="shared" si="247"/>
        <v>0</v>
      </c>
      <c r="H15382" s="3661"/>
    </row>
    <row r="15383" spans="1:8" ht="20.100000000000001" customHeight="1">
      <c r="A15383" s="3687">
        <v>300</v>
      </c>
      <c r="B15383" s="3688" t="s">
        <v>43740</v>
      </c>
      <c r="C15383" s="3688" t="s">
        <v>43741</v>
      </c>
      <c r="D15383" s="3518">
        <v>1</v>
      </c>
      <c r="E15383" s="3024"/>
      <c r="F15383" s="3174"/>
      <c r="G15383" s="3169">
        <f t="shared" si="247"/>
        <v>0</v>
      </c>
      <c r="H15383" s="3661"/>
    </row>
    <row r="15384" spans="1:8" ht="20.100000000000001" customHeight="1">
      <c r="A15384" s="3687">
        <v>3000</v>
      </c>
      <c r="B15384" s="3688" t="s">
        <v>43742</v>
      </c>
      <c r="C15384" s="3688" t="s">
        <v>42783</v>
      </c>
      <c r="D15384" s="3518">
        <v>1</v>
      </c>
      <c r="E15384" s="3024"/>
      <c r="F15384" s="3174"/>
      <c r="G15384" s="3169">
        <f t="shared" si="247"/>
        <v>0</v>
      </c>
      <c r="H15384" s="3661"/>
    </row>
    <row r="15385" spans="1:8" ht="20.100000000000001" customHeight="1">
      <c r="A15385" s="3687">
        <v>1500</v>
      </c>
      <c r="B15385" s="3688" t="s">
        <v>43743</v>
      </c>
      <c r="C15385" s="3688" t="s">
        <v>42752</v>
      </c>
      <c r="D15385" s="3518">
        <v>1</v>
      </c>
      <c r="E15385" s="3024"/>
      <c r="F15385" s="3174"/>
      <c r="G15385" s="3169">
        <f t="shared" si="247"/>
        <v>0</v>
      </c>
      <c r="H15385" s="3661"/>
    </row>
    <row r="15386" spans="1:8" ht="20.100000000000001" customHeight="1">
      <c r="A15386" s="3687">
        <v>3500</v>
      </c>
      <c r="B15386" s="3688" t="s">
        <v>43744</v>
      </c>
      <c r="C15386" s="3688" t="s">
        <v>42783</v>
      </c>
      <c r="D15386" s="3518">
        <v>1</v>
      </c>
      <c r="E15386" s="3024"/>
      <c r="F15386" s="3174"/>
      <c r="G15386" s="3169">
        <f t="shared" si="247"/>
        <v>0</v>
      </c>
      <c r="H15386" s="3661"/>
    </row>
    <row r="15387" spans="1:8" ht="20.100000000000001" customHeight="1">
      <c r="A15387" s="3687">
        <v>3500</v>
      </c>
      <c r="B15387" s="3688" t="s">
        <v>43745</v>
      </c>
      <c r="C15387" s="3688" t="s">
        <v>42783</v>
      </c>
      <c r="D15387" s="3518">
        <v>1</v>
      </c>
      <c r="E15387" s="3024"/>
      <c r="F15387" s="3174"/>
      <c r="G15387" s="3169">
        <f t="shared" si="247"/>
        <v>0</v>
      </c>
      <c r="H15387" s="3661"/>
    </row>
    <row r="15388" spans="1:8" ht="20.100000000000001" customHeight="1">
      <c r="A15388" s="3687">
        <v>500</v>
      </c>
      <c r="B15388" s="3688" t="s">
        <v>43717</v>
      </c>
      <c r="C15388" s="3688" t="s">
        <v>43741</v>
      </c>
      <c r="D15388" s="3518">
        <v>2</v>
      </c>
      <c r="E15388" s="3024"/>
      <c r="F15388" s="3174"/>
      <c r="G15388" s="3169">
        <f t="shared" si="247"/>
        <v>0</v>
      </c>
      <c r="H15388" s="3661"/>
    </row>
    <row r="15389" spans="1:8" ht="20.100000000000001" customHeight="1">
      <c r="A15389" s="3687">
        <v>3000</v>
      </c>
      <c r="B15389" s="3688" t="s">
        <v>43746</v>
      </c>
      <c r="C15389" s="3688" t="s">
        <v>42783</v>
      </c>
      <c r="D15389" s="3518">
        <v>2</v>
      </c>
      <c r="E15389" s="3024"/>
      <c r="F15389" s="3174"/>
      <c r="G15389" s="3169">
        <f t="shared" si="247"/>
        <v>0</v>
      </c>
      <c r="H15389" s="3661"/>
    </row>
    <row r="15390" spans="1:8" ht="20.100000000000001" customHeight="1">
      <c r="A15390" s="3687">
        <v>1200</v>
      </c>
      <c r="B15390" s="3688" t="s">
        <v>43747</v>
      </c>
      <c r="C15390" s="3688" t="s">
        <v>42752</v>
      </c>
      <c r="D15390" s="3518">
        <v>2</v>
      </c>
      <c r="E15390" s="3024"/>
      <c r="F15390" s="3174"/>
      <c r="G15390" s="3169">
        <f t="shared" si="247"/>
        <v>0</v>
      </c>
      <c r="H15390" s="3661"/>
    </row>
    <row r="15391" spans="1:8" ht="20.100000000000001" customHeight="1">
      <c r="A15391" s="3687">
        <v>800</v>
      </c>
      <c r="B15391" s="3688" t="s">
        <v>43715</v>
      </c>
      <c r="C15391" s="3688" t="s">
        <v>42802</v>
      </c>
      <c r="D15391" s="3518">
        <v>1</v>
      </c>
      <c r="E15391" s="3024"/>
      <c r="F15391" s="3174"/>
      <c r="G15391" s="3169">
        <f t="shared" si="247"/>
        <v>0</v>
      </c>
      <c r="H15391" s="3661"/>
    </row>
    <row r="15392" spans="1:8" ht="20.100000000000001" customHeight="1">
      <c r="A15392" s="3687">
        <v>800</v>
      </c>
      <c r="B15392" s="3688" t="s">
        <v>43748</v>
      </c>
      <c r="C15392" s="3688" t="s">
        <v>42802</v>
      </c>
      <c r="D15392" s="3518">
        <v>1</v>
      </c>
      <c r="E15392" s="3024"/>
      <c r="F15392" s="3174"/>
      <c r="G15392" s="3169">
        <f t="shared" si="247"/>
        <v>0</v>
      </c>
      <c r="H15392" s="3661"/>
    </row>
    <row r="15393" spans="1:8" ht="20.100000000000001" customHeight="1">
      <c r="A15393" s="3687">
        <v>300</v>
      </c>
      <c r="B15393" s="3688" t="s">
        <v>43710</v>
      </c>
      <c r="C15393" s="3688" t="s">
        <v>43469</v>
      </c>
      <c r="D15393" s="3518">
        <v>2</v>
      </c>
      <c r="E15393" s="3024"/>
      <c r="F15393" s="3174"/>
      <c r="G15393" s="3169">
        <f t="shared" si="247"/>
        <v>0</v>
      </c>
      <c r="H15393" s="3661"/>
    </row>
    <row r="15394" spans="1:8" ht="20.100000000000001" customHeight="1">
      <c r="A15394" s="3687">
        <v>4000</v>
      </c>
      <c r="B15394" s="3688" t="s">
        <v>43749</v>
      </c>
      <c r="C15394" s="3688" t="s">
        <v>42783</v>
      </c>
      <c r="D15394" s="3518">
        <v>1</v>
      </c>
      <c r="E15394" s="3024"/>
      <c r="F15394" s="3174"/>
      <c r="G15394" s="3169">
        <f t="shared" si="247"/>
        <v>0</v>
      </c>
      <c r="H15394" s="3661"/>
    </row>
    <row r="15395" spans="1:8" ht="20.100000000000001" customHeight="1">
      <c r="A15395" s="3687">
        <v>3500</v>
      </c>
      <c r="B15395" s="3688" t="s">
        <v>43750</v>
      </c>
      <c r="C15395" s="3688" t="s">
        <v>42783</v>
      </c>
      <c r="D15395" s="3518">
        <v>1</v>
      </c>
      <c r="E15395" s="3024"/>
      <c r="F15395" s="3174"/>
      <c r="G15395" s="3169">
        <f t="shared" si="247"/>
        <v>0</v>
      </c>
      <c r="H15395" s="3661"/>
    </row>
    <row r="15396" spans="1:8" ht="20.100000000000001" customHeight="1">
      <c r="A15396" s="3687">
        <v>1000</v>
      </c>
      <c r="B15396" s="3688" t="s">
        <v>43751</v>
      </c>
      <c r="C15396" s="3688" t="s">
        <v>42752</v>
      </c>
      <c r="D15396" s="3518">
        <v>5</v>
      </c>
      <c r="E15396" s="3024"/>
      <c r="F15396" s="3174"/>
      <c r="G15396" s="3169">
        <f t="shared" si="247"/>
        <v>0</v>
      </c>
      <c r="H15396" s="3661"/>
    </row>
    <row r="15397" spans="1:8" ht="20.100000000000001" customHeight="1">
      <c r="A15397" s="3687">
        <v>300</v>
      </c>
      <c r="B15397" s="3688" t="s">
        <v>43709</v>
      </c>
      <c r="C15397" s="3688" t="s">
        <v>43471</v>
      </c>
      <c r="D15397" s="3518">
        <v>2</v>
      </c>
      <c r="E15397" s="3024"/>
      <c r="F15397" s="3174"/>
      <c r="G15397" s="3169">
        <f t="shared" si="247"/>
        <v>0</v>
      </c>
      <c r="H15397" s="3661"/>
    </row>
    <row r="15398" spans="1:8" ht="20.100000000000001" customHeight="1">
      <c r="A15398" s="3687">
        <v>300</v>
      </c>
      <c r="B15398" s="3688" t="s">
        <v>43710</v>
      </c>
      <c r="C15398" s="3688" t="s">
        <v>43469</v>
      </c>
      <c r="D15398" s="3518">
        <v>2</v>
      </c>
      <c r="E15398" s="3024"/>
      <c r="F15398" s="3174"/>
      <c r="G15398" s="3169">
        <f t="shared" si="247"/>
        <v>0</v>
      </c>
      <c r="H15398" s="3661"/>
    </row>
    <row r="15399" spans="1:8" ht="20.100000000000001" customHeight="1">
      <c r="A15399" s="3687">
        <v>1500</v>
      </c>
      <c r="B15399" s="3688" t="s">
        <v>43752</v>
      </c>
      <c r="C15399" s="3688" t="s">
        <v>43313</v>
      </c>
      <c r="D15399" s="3518">
        <v>1</v>
      </c>
      <c r="E15399" s="3024"/>
      <c r="F15399" s="3174"/>
      <c r="G15399" s="3169">
        <f t="shared" si="247"/>
        <v>0</v>
      </c>
      <c r="H15399" s="3661"/>
    </row>
    <row r="15400" spans="1:8" ht="20.100000000000001" customHeight="1">
      <c r="A15400" s="3687">
        <v>600</v>
      </c>
      <c r="B15400" s="3688" t="s">
        <v>43723</v>
      </c>
      <c r="C15400" s="3688" t="s">
        <v>42802</v>
      </c>
      <c r="D15400" s="3518">
        <v>1</v>
      </c>
      <c r="E15400" s="3024"/>
      <c r="F15400" s="3174"/>
      <c r="G15400" s="3169">
        <f t="shared" si="247"/>
        <v>0</v>
      </c>
      <c r="H15400" s="3661"/>
    </row>
    <row r="15401" spans="1:8" ht="20.100000000000001" customHeight="1">
      <c r="A15401" s="3687">
        <v>1000</v>
      </c>
      <c r="B15401" s="3688" t="s">
        <v>43753</v>
      </c>
      <c r="C15401" s="3688" t="s">
        <v>42872</v>
      </c>
      <c r="D15401" s="3518">
        <v>1</v>
      </c>
      <c r="E15401" s="3024"/>
      <c r="F15401" s="3174"/>
      <c r="G15401" s="3169">
        <f t="shared" si="247"/>
        <v>0</v>
      </c>
      <c r="H15401" s="3661"/>
    </row>
    <row r="15402" spans="1:8" ht="20.100000000000001" customHeight="1">
      <c r="A15402" s="3687">
        <v>3000</v>
      </c>
      <c r="B15402" s="3688" t="s">
        <v>43754</v>
      </c>
      <c r="C15402" s="3688" t="s">
        <v>42783</v>
      </c>
      <c r="D15402" s="3518">
        <v>1</v>
      </c>
      <c r="E15402" s="3024"/>
      <c r="F15402" s="3174"/>
      <c r="G15402" s="3169">
        <f t="shared" si="247"/>
        <v>0</v>
      </c>
      <c r="H15402" s="3661"/>
    </row>
    <row r="15403" spans="1:8" ht="20.100000000000001" customHeight="1">
      <c r="A15403" s="3687">
        <v>1200</v>
      </c>
      <c r="B15403" s="3688" t="s">
        <v>43755</v>
      </c>
      <c r="C15403" s="3688" t="s">
        <v>42752</v>
      </c>
      <c r="D15403" s="3518">
        <v>3</v>
      </c>
      <c r="E15403" s="3024"/>
      <c r="F15403" s="3174"/>
      <c r="G15403" s="3169">
        <f t="shared" si="247"/>
        <v>0</v>
      </c>
      <c r="H15403" s="3661"/>
    </row>
    <row r="15404" spans="1:8" ht="20.100000000000001" customHeight="1">
      <c r="A15404" s="3687">
        <v>500</v>
      </c>
      <c r="B15404" s="3688" t="s">
        <v>43714</v>
      </c>
      <c r="C15404" s="3688" t="s">
        <v>42802</v>
      </c>
      <c r="D15404" s="3518">
        <v>5</v>
      </c>
      <c r="E15404" s="3024"/>
      <c r="F15404" s="3174"/>
      <c r="G15404" s="3169">
        <f t="shared" si="247"/>
        <v>0</v>
      </c>
      <c r="H15404" s="3661"/>
    </row>
    <row r="15405" spans="1:8" ht="20.100000000000001" customHeight="1">
      <c r="A15405" s="3687">
        <v>1000</v>
      </c>
      <c r="B15405" s="3694" t="s">
        <v>43756</v>
      </c>
      <c r="C15405" s="3694" t="s">
        <v>42752</v>
      </c>
      <c r="D15405" s="3518">
        <v>1</v>
      </c>
      <c r="E15405" s="3024"/>
      <c r="F15405" s="3174"/>
      <c r="G15405" s="3169">
        <f t="shared" si="247"/>
        <v>0</v>
      </c>
      <c r="H15405" s="3661"/>
    </row>
    <row r="15406" spans="1:8" ht="20.100000000000001" customHeight="1">
      <c r="A15406" s="3687">
        <v>1500</v>
      </c>
      <c r="B15406" s="3694" t="s">
        <v>43757</v>
      </c>
      <c r="C15406" s="3694" t="s">
        <v>42752</v>
      </c>
      <c r="D15406" s="3518">
        <v>3</v>
      </c>
      <c r="E15406" s="3024"/>
      <c r="F15406" s="3174"/>
      <c r="G15406" s="3169">
        <f t="shared" si="247"/>
        <v>0</v>
      </c>
      <c r="H15406" s="3661"/>
    </row>
    <row r="15407" spans="1:8" ht="20.100000000000001" customHeight="1">
      <c r="A15407" s="3687">
        <v>300</v>
      </c>
      <c r="B15407" s="3694" t="s">
        <v>43727</v>
      </c>
      <c r="C15407" s="3694" t="s">
        <v>43469</v>
      </c>
      <c r="D15407" s="3518">
        <v>3</v>
      </c>
      <c r="E15407" s="3024"/>
      <c r="F15407" s="3174"/>
      <c r="G15407" s="3169">
        <f t="shared" si="247"/>
        <v>0</v>
      </c>
      <c r="H15407" s="3661"/>
    </row>
    <row r="15408" spans="1:8" ht="20.100000000000001" customHeight="1">
      <c r="A15408" s="3687">
        <v>3000</v>
      </c>
      <c r="B15408" s="3694" t="s">
        <v>43758</v>
      </c>
      <c r="C15408" s="3694" t="s">
        <v>42783</v>
      </c>
      <c r="D15408" s="3518">
        <v>1</v>
      </c>
      <c r="E15408" s="3024"/>
      <c r="F15408" s="3174"/>
      <c r="G15408" s="3169">
        <f t="shared" si="247"/>
        <v>0</v>
      </c>
      <c r="H15408" s="3661"/>
    </row>
    <row r="15409" spans="1:8" ht="20.100000000000001" customHeight="1">
      <c r="A15409" s="3687">
        <v>3000</v>
      </c>
      <c r="B15409" s="3688" t="s">
        <v>43759</v>
      </c>
      <c r="C15409" s="3688" t="s">
        <v>42783</v>
      </c>
      <c r="D15409" s="3518">
        <v>1</v>
      </c>
      <c r="E15409" s="3024"/>
      <c r="F15409" s="3174"/>
      <c r="G15409" s="3169">
        <f t="shared" si="247"/>
        <v>0</v>
      </c>
      <c r="H15409" s="3661"/>
    </row>
    <row r="15410" spans="1:8" ht="20.100000000000001" customHeight="1">
      <c r="A15410" s="3687">
        <v>1200</v>
      </c>
      <c r="B15410" s="3688" t="s">
        <v>43760</v>
      </c>
      <c r="C15410" s="3688" t="s">
        <v>42752</v>
      </c>
      <c r="D15410" s="3518">
        <v>3</v>
      </c>
      <c r="E15410" s="3024"/>
      <c r="F15410" s="3174"/>
      <c r="G15410" s="3169">
        <f t="shared" si="247"/>
        <v>0</v>
      </c>
      <c r="H15410" s="3661"/>
    </row>
    <row r="15411" spans="1:8" ht="20.100000000000001" customHeight="1">
      <c r="A15411" s="3687">
        <v>500</v>
      </c>
      <c r="B15411" s="3688" t="s">
        <v>43761</v>
      </c>
      <c r="C15411" s="3688" t="s">
        <v>42802</v>
      </c>
      <c r="D15411" s="3518">
        <v>5</v>
      </c>
      <c r="E15411" s="3024"/>
      <c r="F15411" s="3174"/>
      <c r="G15411" s="3169">
        <f t="shared" si="247"/>
        <v>0</v>
      </c>
      <c r="H15411" s="3661"/>
    </row>
    <row r="15412" spans="1:8" ht="20.100000000000001" customHeight="1">
      <c r="A15412" s="3687">
        <v>4000</v>
      </c>
      <c r="B15412" s="3688" t="s">
        <v>43762</v>
      </c>
      <c r="C15412" s="3688" t="s">
        <v>42783</v>
      </c>
      <c r="D15412" s="3518">
        <v>1</v>
      </c>
      <c r="E15412" s="3024"/>
      <c r="F15412" s="3174"/>
      <c r="G15412" s="3169">
        <f t="shared" si="247"/>
        <v>0</v>
      </c>
      <c r="H15412" s="3661"/>
    </row>
    <row r="15413" spans="1:8" ht="20.100000000000001" customHeight="1">
      <c r="A15413" s="3687">
        <v>1500</v>
      </c>
      <c r="B15413" s="3688" t="s">
        <v>43763</v>
      </c>
      <c r="C15413" s="3688" t="s">
        <v>42752</v>
      </c>
      <c r="D15413" s="3518">
        <v>1</v>
      </c>
      <c r="E15413" s="3024"/>
      <c r="F15413" s="3174"/>
      <c r="G15413" s="3169">
        <f t="shared" si="247"/>
        <v>0</v>
      </c>
      <c r="H15413" s="3661"/>
    </row>
    <row r="15414" spans="1:8" ht="20.100000000000001" customHeight="1">
      <c r="A15414" s="3687">
        <v>1500</v>
      </c>
      <c r="B15414" s="3688" t="s">
        <v>43764</v>
      </c>
      <c r="C15414" s="3688" t="s">
        <v>43583</v>
      </c>
      <c r="D15414" s="3518">
        <v>1</v>
      </c>
      <c r="E15414" s="3024"/>
      <c r="F15414" s="3174"/>
      <c r="G15414" s="3169">
        <f t="shared" si="247"/>
        <v>0</v>
      </c>
      <c r="H15414" s="3661"/>
    </row>
    <row r="15415" spans="1:8" ht="20.100000000000001" customHeight="1">
      <c r="A15415" s="3687">
        <v>3500</v>
      </c>
      <c r="B15415" s="3688" t="s">
        <v>43765</v>
      </c>
      <c r="C15415" s="3688" t="s">
        <v>42752</v>
      </c>
      <c r="D15415" s="3518">
        <v>1</v>
      </c>
      <c r="E15415" s="3024"/>
      <c r="F15415" s="3174"/>
      <c r="G15415" s="3169">
        <f t="shared" si="247"/>
        <v>0</v>
      </c>
      <c r="H15415" s="3661"/>
    </row>
    <row r="15416" spans="1:8" ht="20.100000000000001" customHeight="1">
      <c r="A15416" s="3687">
        <v>4000</v>
      </c>
      <c r="B15416" s="3688" t="s">
        <v>43766</v>
      </c>
      <c r="C15416" s="3688" t="s">
        <v>42783</v>
      </c>
      <c r="D15416" s="3518">
        <v>1</v>
      </c>
      <c r="E15416" s="3024"/>
      <c r="F15416" s="3174"/>
      <c r="G15416" s="3169">
        <f t="shared" si="247"/>
        <v>0</v>
      </c>
      <c r="H15416" s="3661"/>
    </row>
    <row r="15417" spans="1:8" ht="20.100000000000001" customHeight="1">
      <c r="A15417" s="3687">
        <v>500</v>
      </c>
      <c r="B15417" s="3688" t="s">
        <v>43761</v>
      </c>
      <c r="C15417" s="3688" t="s">
        <v>42802</v>
      </c>
      <c r="D15417" s="3518">
        <v>1</v>
      </c>
      <c r="E15417" s="3024"/>
      <c r="F15417" s="3174"/>
      <c r="G15417" s="3169">
        <f t="shared" si="247"/>
        <v>0</v>
      </c>
      <c r="H15417" s="3661"/>
    </row>
    <row r="15418" spans="1:8" ht="20.100000000000001" customHeight="1">
      <c r="A15418" s="3687">
        <v>1500</v>
      </c>
      <c r="B15418" s="3688" t="s">
        <v>43767</v>
      </c>
      <c r="C15418" s="3688" t="s">
        <v>43583</v>
      </c>
      <c r="D15418" s="3518">
        <v>1</v>
      </c>
      <c r="E15418" s="3024"/>
      <c r="F15418" s="3174"/>
      <c r="G15418" s="3169">
        <f t="shared" si="247"/>
        <v>0</v>
      </c>
      <c r="H15418" s="3661"/>
    </row>
    <row r="15419" spans="1:8" ht="20.100000000000001" customHeight="1">
      <c r="A15419" s="3687">
        <v>800</v>
      </c>
      <c r="B15419" s="3688" t="s">
        <v>43768</v>
      </c>
      <c r="C15419" s="3688" t="s">
        <v>42802</v>
      </c>
      <c r="D15419" s="3518">
        <v>1</v>
      </c>
      <c r="E15419" s="3024"/>
      <c r="F15419" s="3174"/>
      <c r="G15419" s="3169">
        <f t="shared" si="247"/>
        <v>0</v>
      </c>
      <c r="H15419" s="3661"/>
    </row>
    <row r="15420" spans="1:8" ht="20.100000000000001" customHeight="1">
      <c r="A15420" s="3687">
        <v>1500</v>
      </c>
      <c r="B15420" s="3688" t="s">
        <v>43767</v>
      </c>
      <c r="C15420" s="3688" t="s">
        <v>43583</v>
      </c>
      <c r="D15420" s="3518">
        <v>1</v>
      </c>
      <c r="E15420" s="3024"/>
      <c r="F15420" s="3174"/>
      <c r="G15420" s="3169">
        <f t="shared" si="247"/>
        <v>0</v>
      </c>
      <c r="H15420" s="3661"/>
    </row>
    <row r="15421" spans="1:8" ht="20.100000000000001" customHeight="1">
      <c r="A15421" s="3687">
        <v>800</v>
      </c>
      <c r="B15421" s="3688" t="s">
        <v>43768</v>
      </c>
      <c r="C15421" s="3688" t="s">
        <v>42802</v>
      </c>
      <c r="D15421" s="3518">
        <v>1</v>
      </c>
      <c r="E15421" s="3024"/>
      <c r="F15421" s="3174"/>
      <c r="G15421" s="3169">
        <f t="shared" si="247"/>
        <v>0</v>
      </c>
      <c r="H15421" s="3661"/>
    </row>
    <row r="15422" spans="1:8" ht="20.100000000000001" customHeight="1">
      <c r="A15422" s="3687">
        <v>4000</v>
      </c>
      <c r="B15422" s="3688" t="s">
        <v>43769</v>
      </c>
      <c r="C15422" s="3688" t="s">
        <v>42783</v>
      </c>
      <c r="D15422" s="3518">
        <v>1</v>
      </c>
      <c r="E15422" s="3024"/>
      <c r="F15422" s="3174"/>
      <c r="G15422" s="3169">
        <f t="shared" si="247"/>
        <v>0</v>
      </c>
      <c r="H15422" s="3661"/>
    </row>
    <row r="15423" spans="1:8" ht="20.100000000000001" customHeight="1">
      <c r="A15423" s="3687">
        <v>2500</v>
      </c>
      <c r="B15423" s="3688" t="s">
        <v>43770</v>
      </c>
      <c r="C15423" s="3688" t="s">
        <v>42752</v>
      </c>
      <c r="D15423" s="3518">
        <v>2</v>
      </c>
      <c r="E15423" s="3024"/>
      <c r="F15423" s="3174"/>
      <c r="G15423" s="3169">
        <f t="shared" si="247"/>
        <v>0</v>
      </c>
      <c r="H15423" s="3661"/>
    </row>
    <row r="15424" spans="1:8" ht="20.100000000000001" customHeight="1">
      <c r="A15424" s="3687">
        <v>500</v>
      </c>
      <c r="B15424" s="3688" t="s">
        <v>43771</v>
      </c>
      <c r="C15424" s="3688" t="s">
        <v>43471</v>
      </c>
      <c r="D15424" s="3518">
        <v>1</v>
      </c>
      <c r="E15424" s="3024"/>
      <c r="F15424" s="3174"/>
      <c r="G15424" s="3169">
        <f t="shared" si="247"/>
        <v>0</v>
      </c>
      <c r="H15424" s="3661"/>
    </row>
    <row r="15425" spans="1:8" ht="20.100000000000001" customHeight="1">
      <c r="A15425" s="3687">
        <v>500</v>
      </c>
      <c r="B15425" s="3688" t="s">
        <v>43772</v>
      </c>
      <c r="C15425" s="3688" t="s">
        <v>43469</v>
      </c>
      <c r="D15425" s="3518">
        <v>2</v>
      </c>
      <c r="E15425" s="3024"/>
      <c r="F15425" s="3174"/>
      <c r="G15425" s="3169">
        <f t="shared" si="247"/>
        <v>0</v>
      </c>
      <c r="H15425" s="3661"/>
    </row>
    <row r="15426" spans="1:8" ht="20.100000000000001" customHeight="1">
      <c r="A15426" s="3687">
        <v>600</v>
      </c>
      <c r="B15426" s="3688" t="s">
        <v>43773</v>
      </c>
      <c r="C15426" s="3688" t="s">
        <v>42802</v>
      </c>
      <c r="D15426" s="3518">
        <v>2</v>
      </c>
      <c r="E15426" s="3024"/>
      <c r="F15426" s="3174"/>
      <c r="G15426" s="3169">
        <f t="shared" si="247"/>
        <v>0</v>
      </c>
      <c r="H15426" s="3661"/>
    </row>
    <row r="15427" spans="1:8" ht="20.100000000000001" customHeight="1">
      <c r="A15427" s="3687">
        <v>1000</v>
      </c>
      <c r="B15427" s="3688" t="s">
        <v>43774</v>
      </c>
      <c r="C15427" s="3688" t="s">
        <v>43313</v>
      </c>
      <c r="D15427" s="3518">
        <v>1</v>
      </c>
      <c r="E15427" s="3024"/>
      <c r="F15427" s="3174"/>
      <c r="G15427" s="3169">
        <f t="shared" si="247"/>
        <v>0</v>
      </c>
      <c r="H15427" s="3661"/>
    </row>
    <row r="15428" spans="1:8" ht="20.100000000000001" customHeight="1">
      <c r="A15428" s="3687">
        <v>800</v>
      </c>
      <c r="B15428" s="3688" t="s">
        <v>43775</v>
      </c>
      <c r="C15428" s="3688" t="s">
        <v>42802</v>
      </c>
      <c r="D15428" s="3518">
        <v>2</v>
      </c>
      <c r="E15428" s="3024"/>
      <c r="F15428" s="3174"/>
      <c r="G15428" s="3169">
        <f t="shared" si="247"/>
        <v>0</v>
      </c>
      <c r="H15428" s="3661"/>
    </row>
    <row r="15429" spans="1:8" ht="20.100000000000001" customHeight="1">
      <c r="A15429" s="3687">
        <v>1300</v>
      </c>
      <c r="B15429" s="3688" t="s">
        <v>43776</v>
      </c>
      <c r="C15429" s="3688" t="s">
        <v>42872</v>
      </c>
      <c r="D15429" s="3518">
        <v>1</v>
      </c>
      <c r="E15429" s="3024"/>
      <c r="F15429" s="3174"/>
      <c r="G15429" s="3169">
        <f t="shared" si="247"/>
        <v>0</v>
      </c>
      <c r="H15429" s="3661"/>
    </row>
    <row r="15430" spans="1:8" ht="20.100000000000001" customHeight="1">
      <c r="A15430" s="3687">
        <v>2500</v>
      </c>
      <c r="B15430" s="3688" t="s">
        <v>43777</v>
      </c>
      <c r="C15430" s="3688" t="s">
        <v>42783</v>
      </c>
      <c r="D15430" s="3518">
        <v>1</v>
      </c>
      <c r="E15430" s="3024"/>
      <c r="F15430" s="3174"/>
      <c r="G15430" s="3169">
        <f t="shared" si="247"/>
        <v>0</v>
      </c>
      <c r="H15430" s="3661"/>
    </row>
    <row r="15431" spans="1:8" ht="20.100000000000001" customHeight="1">
      <c r="A15431" s="3687">
        <v>1000</v>
      </c>
      <c r="B15431" s="3688" t="s">
        <v>43756</v>
      </c>
      <c r="C15431" s="3688" t="s">
        <v>42752</v>
      </c>
      <c r="D15431" s="3518">
        <v>1</v>
      </c>
      <c r="E15431" s="3024"/>
      <c r="F15431" s="3174"/>
      <c r="G15431" s="3169">
        <f t="shared" ref="G15431:G15494" si="248">F15431*A15431</f>
        <v>0</v>
      </c>
      <c r="H15431" s="3661"/>
    </row>
    <row r="15432" spans="1:8" ht="20.100000000000001" customHeight="1">
      <c r="A15432" s="3687">
        <v>600</v>
      </c>
      <c r="B15432" s="3688" t="s">
        <v>43778</v>
      </c>
      <c r="C15432" s="3688" t="s">
        <v>42802</v>
      </c>
      <c r="D15432" s="3518">
        <v>3</v>
      </c>
      <c r="E15432" s="3024"/>
      <c r="F15432" s="3174"/>
      <c r="G15432" s="3169">
        <f t="shared" si="248"/>
        <v>0</v>
      </c>
      <c r="H15432" s="3661"/>
    </row>
    <row r="15433" spans="1:8" ht="20.100000000000001" customHeight="1">
      <c r="A15433" s="3687">
        <v>3000</v>
      </c>
      <c r="B15433" s="3688" t="s">
        <v>43779</v>
      </c>
      <c r="C15433" s="3688" t="s">
        <v>42783</v>
      </c>
      <c r="D15433" s="3518">
        <v>1</v>
      </c>
      <c r="E15433" s="3024"/>
      <c r="F15433" s="3174"/>
      <c r="G15433" s="3169">
        <f t="shared" si="248"/>
        <v>0</v>
      </c>
      <c r="H15433" s="3661"/>
    </row>
    <row r="15434" spans="1:8" ht="20.100000000000001" customHeight="1">
      <c r="A15434" s="3687">
        <v>1500</v>
      </c>
      <c r="B15434" s="3688" t="s">
        <v>43780</v>
      </c>
      <c r="C15434" s="3688" t="s">
        <v>43313</v>
      </c>
      <c r="D15434" s="3518">
        <v>1</v>
      </c>
      <c r="E15434" s="3024"/>
      <c r="F15434" s="3174"/>
      <c r="G15434" s="3169">
        <f t="shared" si="248"/>
        <v>0</v>
      </c>
      <c r="H15434" s="3661"/>
    </row>
    <row r="15435" spans="1:8" ht="20.100000000000001" customHeight="1">
      <c r="A15435" s="3687">
        <v>1000</v>
      </c>
      <c r="B15435" s="3688" t="s">
        <v>43781</v>
      </c>
      <c r="C15435" s="3688" t="s">
        <v>42802</v>
      </c>
      <c r="D15435" s="3518">
        <v>1</v>
      </c>
      <c r="E15435" s="3024"/>
      <c r="F15435" s="3174"/>
      <c r="G15435" s="3169">
        <f t="shared" si="248"/>
        <v>0</v>
      </c>
      <c r="H15435" s="3661"/>
    </row>
    <row r="15436" spans="1:8" ht="20.100000000000001" customHeight="1">
      <c r="A15436" s="3687">
        <v>600</v>
      </c>
      <c r="B15436" s="3688" t="s">
        <v>43782</v>
      </c>
      <c r="C15436" s="3688" t="s">
        <v>42872</v>
      </c>
      <c r="D15436" s="3518">
        <v>1</v>
      </c>
      <c r="E15436" s="3024"/>
      <c r="F15436" s="3174"/>
      <c r="G15436" s="3169">
        <f t="shared" si="248"/>
        <v>0</v>
      </c>
      <c r="H15436" s="3661"/>
    </row>
    <row r="15437" spans="1:8" ht="20.100000000000001" customHeight="1">
      <c r="A15437" s="3687">
        <v>3000</v>
      </c>
      <c r="B15437" s="3688" t="s">
        <v>43783</v>
      </c>
      <c r="C15437" s="3688" t="s">
        <v>42783</v>
      </c>
      <c r="D15437" s="3518">
        <v>1</v>
      </c>
      <c r="E15437" s="3024"/>
      <c r="F15437" s="3174"/>
      <c r="G15437" s="3169">
        <f t="shared" si="248"/>
        <v>0</v>
      </c>
      <c r="H15437" s="3661"/>
    </row>
    <row r="15438" spans="1:8" ht="20.100000000000001" customHeight="1">
      <c r="A15438" s="3687">
        <v>2000</v>
      </c>
      <c r="B15438" s="3688" t="s">
        <v>43784</v>
      </c>
      <c r="C15438" s="3688" t="s">
        <v>42752</v>
      </c>
      <c r="D15438" s="3518">
        <v>1</v>
      </c>
      <c r="E15438" s="3024"/>
      <c r="F15438" s="3174"/>
      <c r="G15438" s="3169">
        <f t="shared" si="248"/>
        <v>0</v>
      </c>
      <c r="H15438" s="3661"/>
    </row>
    <row r="15439" spans="1:8" ht="20.100000000000001" customHeight="1">
      <c r="A15439" s="3687">
        <v>6000</v>
      </c>
      <c r="B15439" s="3688" t="s">
        <v>43785</v>
      </c>
      <c r="C15439" s="3688" t="s">
        <v>42783</v>
      </c>
      <c r="D15439" s="3518">
        <v>1</v>
      </c>
      <c r="E15439" s="3024"/>
      <c r="F15439" s="3174"/>
      <c r="G15439" s="3169">
        <f t="shared" si="248"/>
        <v>0</v>
      </c>
      <c r="H15439" s="3661"/>
    </row>
    <row r="15440" spans="1:8" ht="20.100000000000001" customHeight="1">
      <c r="A15440" s="3687">
        <v>2000</v>
      </c>
      <c r="B15440" s="3688" t="s">
        <v>43786</v>
      </c>
      <c r="C15440" s="3688" t="s">
        <v>43313</v>
      </c>
      <c r="D15440" s="3518">
        <v>1</v>
      </c>
      <c r="E15440" s="3024"/>
      <c r="F15440" s="3174"/>
      <c r="G15440" s="3169">
        <f t="shared" si="248"/>
        <v>0</v>
      </c>
      <c r="H15440" s="3661"/>
    </row>
    <row r="15441" spans="1:8" ht="20.100000000000001" customHeight="1">
      <c r="A15441" s="3687">
        <v>1000</v>
      </c>
      <c r="B15441" s="3688" t="s">
        <v>43787</v>
      </c>
      <c r="C15441" s="3688" t="s">
        <v>42872</v>
      </c>
      <c r="D15441" s="3518">
        <v>1</v>
      </c>
      <c r="E15441" s="3024"/>
      <c r="F15441" s="3174"/>
      <c r="G15441" s="3169">
        <f t="shared" si="248"/>
        <v>0</v>
      </c>
      <c r="H15441" s="3661"/>
    </row>
    <row r="15442" spans="1:8" ht="20.100000000000001" customHeight="1">
      <c r="A15442" s="3687">
        <v>1000</v>
      </c>
      <c r="B15442" s="3688" t="s">
        <v>43788</v>
      </c>
      <c r="C15442" s="3688" t="s">
        <v>42872</v>
      </c>
      <c r="D15442" s="3518">
        <v>1</v>
      </c>
      <c r="E15442" s="3024"/>
      <c r="F15442" s="3174"/>
      <c r="G15442" s="3169">
        <f t="shared" si="248"/>
        <v>0</v>
      </c>
      <c r="H15442" s="3661"/>
    </row>
    <row r="15443" spans="1:8" ht="20.100000000000001" customHeight="1">
      <c r="A15443" s="3687">
        <v>1500</v>
      </c>
      <c r="B15443" s="3688" t="s">
        <v>43789</v>
      </c>
      <c r="C15443" s="3688" t="s">
        <v>43313</v>
      </c>
      <c r="D15443" s="3518">
        <v>3</v>
      </c>
      <c r="E15443" s="3024"/>
      <c r="F15443" s="3174"/>
      <c r="G15443" s="3169">
        <f t="shared" si="248"/>
        <v>0</v>
      </c>
      <c r="H15443" s="3661"/>
    </row>
    <row r="15444" spans="1:8" ht="20.100000000000001" customHeight="1">
      <c r="A15444" s="3687">
        <v>800</v>
      </c>
      <c r="B15444" s="3688" t="s">
        <v>43790</v>
      </c>
      <c r="C15444" s="3688" t="s">
        <v>42802</v>
      </c>
      <c r="D15444" s="3518">
        <v>1</v>
      </c>
      <c r="E15444" s="3024"/>
      <c r="F15444" s="3174"/>
      <c r="G15444" s="3169">
        <f t="shared" si="248"/>
        <v>0</v>
      </c>
      <c r="H15444" s="3661"/>
    </row>
    <row r="15445" spans="1:8" ht="20.100000000000001" customHeight="1">
      <c r="A15445" s="3687">
        <v>800</v>
      </c>
      <c r="B15445" s="3688" t="s">
        <v>43791</v>
      </c>
      <c r="C15445" s="3688" t="s">
        <v>42872</v>
      </c>
      <c r="D15445" s="3518">
        <v>3</v>
      </c>
      <c r="E15445" s="3024"/>
      <c r="F15445" s="3174"/>
      <c r="G15445" s="3169">
        <f t="shared" si="248"/>
        <v>0</v>
      </c>
      <c r="H15445" s="3661"/>
    </row>
    <row r="15446" spans="1:8" ht="20.100000000000001" customHeight="1">
      <c r="A15446" s="3687">
        <v>3500</v>
      </c>
      <c r="B15446" s="3688" t="s">
        <v>43792</v>
      </c>
      <c r="C15446" s="3688" t="s">
        <v>42783</v>
      </c>
      <c r="D15446" s="3518">
        <v>1</v>
      </c>
      <c r="E15446" s="3024"/>
      <c r="F15446" s="3174"/>
      <c r="G15446" s="3169">
        <f t="shared" si="248"/>
        <v>0</v>
      </c>
      <c r="H15446" s="3661"/>
    </row>
    <row r="15447" spans="1:8" ht="20.100000000000001" customHeight="1">
      <c r="A15447" s="3687">
        <v>2500</v>
      </c>
      <c r="B15447" s="3688" t="s">
        <v>43793</v>
      </c>
      <c r="C15447" s="3688" t="s">
        <v>42752</v>
      </c>
      <c r="D15447" s="3518">
        <v>1</v>
      </c>
      <c r="E15447" s="3024"/>
      <c r="F15447" s="3174"/>
      <c r="G15447" s="3169">
        <f t="shared" si="248"/>
        <v>0</v>
      </c>
      <c r="H15447" s="3661"/>
    </row>
    <row r="15448" spans="1:8" ht="20.100000000000001" customHeight="1">
      <c r="A15448" s="3687">
        <v>1000</v>
      </c>
      <c r="B15448" s="3688" t="s">
        <v>43794</v>
      </c>
      <c r="C15448" s="3688" t="s">
        <v>42802</v>
      </c>
      <c r="D15448" s="3518">
        <v>1</v>
      </c>
      <c r="E15448" s="3024"/>
      <c r="F15448" s="3174"/>
      <c r="G15448" s="3169">
        <f t="shared" si="248"/>
        <v>0</v>
      </c>
      <c r="H15448" s="3661"/>
    </row>
    <row r="15449" spans="1:8" ht="20.100000000000001" customHeight="1">
      <c r="A15449" s="3687">
        <v>1000</v>
      </c>
      <c r="B15449" s="3688" t="s">
        <v>43795</v>
      </c>
      <c r="C15449" s="3688" t="s">
        <v>42872</v>
      </c>
      <c r="D15449" s="3518">
        <v>1</v>
      </c>
      <c r="E15449" s="3024"/>
      <c r="F15449" s="3174"/>
      <c r="G15449" s="3169">
        <f t="shared" si="248"/>
        <v>0</v>
      </c>
      <c r="H15449" s="3661"/>
    </row>
    <row r="15450" spans="1:8" ht="20.100000000000001" customHeight="1">
      <c r="A15450" s="3687">
        <v>3500</v>
      </c>
      <c r="B15450" s="3688" t="s">
        <v>43796</v>
      </c>
      <c r="C15450" s="3688" t="s">
        <v>42783</v>
      </c>
      <c r="D15450" s="3518">
        <v>1</v>
      </c>
      <c r="E15450" s="3024"/>
      <c r="F15450" s="3174"/>
      <c r="G15450" s="3169">
        <f t="shared" si="248"/>
        <v>0</v>
      </c>
      <c r="H15450" s="3661"/>
    </row>
    <row r="15451" spans="1:8" ht="20.100000000000001" customHeight="1">
      <c r="A15451" s="3687">
        <v>1000</v>
      </c>
      <c r="B15451" s="3688" t="s">
        <v>43797</v>
      </c>
      <c r="C15451" s="3688" t="s">
        <v>42752</v>
      </c>
      <c r="D15451" s="3518">
        <v>2</v>
      </c>
      <c r="E15451" s="3024"/>
      <c r="F15451" s="3174"/>
      <c r="G15451" s="3169">
        <f t="shared" si="248"/>
        <v>0</v>
      </c>
      <c r="H15451" s="3661"/>
    </row>
    <row r="15452" spans="1:8" ht="20.100000000000001" customHeight="1">
      <c r="A15452" s="3687">
        <v>600</v>
      </c>
      <c r="B15452" s="3688" t="s">
        <v>43798</v>
      </c>
      <c r="C15452" s="3688" t="s">
        <v>42802</v>
      </c>
      <c r="D15452" s="3518">
        <v>3</v>
      </c>
      <c r="E15452" s="3024"/>
      <c r="F15452" s="3174"/>
      <c r="G15452" s="3169">
        <f t="shared" si="248"/>
        <v>0</v>
      </c>
      <c r="H15452" s="3661"/>
    </row>
    <row r="15453" spans="1:8" ht="20.100000000000001" customHeight="1">
      <c r="A15453" s="3687">
        <v>300</v>
      </c>
      <c r="B15453" s="3688" t="s">
        <v>43799</v>
      </c>
      <c r="C15453" s="3688" t="s">
        <v>43800</v>
      </c>
      <c r="D15453" s="3518">
        <v>2</v>
      </c>
      <c r="E15453" s="3024"/>
      <c r="F15453" s="3174"/>
      <c r="G15453" s="3169">
        <f t="shared" si="248"/>
        <v>0</v>
      </c>
      <c r="H15453" s="3661"/>
    </row>
    <row r="15454" spans="1:8" ht="20.100000000000001" customHeight="1">
      <c r="A15454" s="3687">
        <v>1000</v>
      </c>
      <c r="B15454" s="3688" t="s">
        <v>43801</v>
      </c>
      <c r="C15454" s="3688" t="s">
        <v>42802</v>
      </c>
      <c r="D15454" s="3518">
        <v>1</v>
      </c>
      <c r="E15454" s="3024"/>
      <c r="F15454" s="3174"/>
      <c r="G15454" s="3169">
        <f t="shared" si="248"/>
        <v>0</v>
      </c>
      <c r="H15454" s="3661"/>
    </row>
    <row r="15455" spans="1:8" ht="20.100000000000001" customHeight="1">
      <c r="A15455" s="3687">
        <v>1500</v>
      </c>
      <c r="B15455" s="3688" t="s">
        <v>43802</v>
      </c>
      <c r="C15455" s="3688" t="s">
        <v>42752</v>
      </c>
      <c r="D15455" s="3518">
        <v>1</v>
      </c>
      <c r="E15455" s="3024"/>
      <c r="F15455" s="3174"/>
      <c r="G15455" s="3169">
        <f t="shared" si="248"/>
        <v>0</v>
      </c>
      <c r="H15455" s="3661"/>
    </row>
    <row r="15456" spans="1:8" ht="20.100000000000001" customHeight="1">
      <c r="A15456" s="3687">
        <v>800</v>
      </c>
      <c r="B15456" s="3688" t="s">
        <v>43803</v>
      </c>
      <c r="C15456" s="3688" t="s">
        <v>42802</v>
      </c>
      <c r="D15456" s="3518">
        <v>3</v>
      </c>
      <c r="E15456" s="3024"/>
      <c r="F15456" s="3174"/>
      <c r="G15456" s="3169">
        <f t="shared" si="248"/>
        <v>0</v>
      </c>
      <c r="H15456" s="3661"/>
    </row>
    <row r="15457" spans="1:8" ht="20.100000000000001" customHeight="1">
      <c r="A15457" s="3687">
        <v>1000</v>
      </c>
      <c r="B15457" s="3688" t="s">
        <v>43797</v>
      </c>
      <c r="C15457" s="3688" t="s">
        <v>42752</v>
      </c>
      <c r="D15457" s="3518">
        <v>1</v>
      </c>
      <c r="E15457" s="3024"/>
      <c r="F15457" s="3174"/>
      <c r="G15457" s="3169">
        <f t="shared" si="248"/>
        <v>0</v>
      </c>
      <c r="H15457" s="3661"/>
    </row>
    <row r="15458" spans="1:8" ht="20.100000000000001" customHeight="1">
      <c r="A15458" s="3687">
        <v>1000</v>
      </c>
      <c r="B15458" s="3688" t="s">
        <v>43804</v>
      </c>
      <c r="C15458" s="3688" t="s">
        <v>42802</v>
      </c>
      <c r="D15458" s="3518">
        <v>1</v>
      </c>
      <c r="E15458" s="3024"/>
      <c r="F15458" s="3174"/>
      <c r="G15458" s="3169">
        <f t="shared" si="248"/>
        <v>0</v>
      </c>
      <c r="H15458" s="3661"/>
    </row>
    <row r="15459" spans="1:8" ht="20.100000000000001" customHeight="1">
      <c r="A15459" s="3687">
        <v>1000</v>
      </c>
      <c r="B15459" s="3688" t="s">
        <v>43805</v>
      </c>
      <c r="C15459" s="3688" t="s">
        <v>42802</v>
      </c>
      <c r="D15459" s="3518">
        <v>1</v>
      </c>
      <c r="E15459" s="3024"/>
      <c r="F15459" s="3174"/>
      <c r="G15459" s="3169">
        <f t="shared" si="248"/>
        <v>0</v>
      </c>
      <c r="H15459" s="3661"/>
    </row>
    <row r="15460" spans="1:8" ht="20.100000000000001" customHeight="1">
      <c r="A15460" s="3687">
        <v>1500</v>
      </c>
      <c r="B15460" s="3688" t="s">
        <v>43806</v>
      </c>
      <c r="C15460" s="3688" t="s">
        <v>43583</v>
      </c>
      <c r="D15460" s="3518">
        <v>1</v>
      </c>
      <c r="E15460" s="3024"/>
      <c r="F15460" s="3174"/>
      <c r="G15460" s="3169">
        <f t="shared" si="248"/>
        <v>0</v>
      </c>
      <c r="H15460" s="3661"/>
    </row>
    <row r="15461" spans="1:8" ht="20.100000000000001" customHeight="1">
      <c r="A15461" s="3687">
        <v>1000</v>
      </c>
      <c r="B15461" s="3688" t="s">
        <v>43807</v>
      </c>
      <c r="C15461" s="3688" t="s">
        <v>42802</v>
      </c>
      <c r="D15461" s="3518">
        <v>1</v>
      </c>
      <c r="E15461" s="3024"/>
      <c r="F15461" s="3174"/>
      <c r="G15461" s="3169">
        <f t="shared" si="248"/>
        <v>0</v>
      </c>
      <c r="H15461" s="3661"/>
    </row>
    <row r="15462" spans="1:8" ht="20.100000000000001" customHeight="1">
      <c r="A15462" s="3687">
        <v>600</v>
      </c>
      <c r="B15462" s="3688" t="s">
        <v>43808</v>
      </c>
      <c r="C15462" s="3688" t="s">
        <v>43057</v>
      </c>
      <c r="D15462" s="3518">
        <v>2</v>
      </c>
      <c r="E15462" s="3024"/>
      <c r="F15462" s="3174"/>
      <c r="G15462" s="3169">
        <f t="shared" si="248"/>
        <v>0</v>
      </c>
      <c r="H15462" s="3661"/>
    </row>
    <row r="15463" spans="1:8" ht="20.100000000000001" customHeight="1">
      <c r="A15463" s="3687">
        <v>800</v>
      </c>
      <c r="B15463" s="3688" t="s">
        <v>43809</v>
      </c>
      <c r="C15463" s="3688" t="s">
        <v>42802</v>
      </c>
      <c r="D15463" s="3518">
        <v>1</v>
      </c>
      <c r="E15463" s="3024"/>
      <c r="F15463" s="3174"/>
      <c r="G15463" s="3169">
        <f t="shared" si="248"/>
        <v>0</v>
      </c>
      <c r="H15463" s="3661"/>
    </row>
    <row r="15464" spans="1:8" ht="20.100000000000001" customHeight="1">
      <c r="A15464" s="3687">
        <v>600</v>
      </c>
      <c r="B15464" s="3688" t="s">
        <v>43714</v>
      </c>
      <c r="C15464" s="3688" t="s">
        <v>42802</v>
      </c>
      <c r="D15464" s="3518">
        <v>1</v>
      </c>
      <c r="E15464" s="3024"/>
      <c r="F15464" s="3174"/>
      <c r="G15464" s="3169">
        <f t="shared" si="248"/>
        <v>0</v>
      </c>
      <c r="H15464" s="3661"/>
    </row>
    <row r="15465" spans="1:8" ht="20.100000000000001" customHeight="1">
      <c r="A15465" s="3687">
        <v>500</v>
      </c>
      <c r="B15465" s="3688" t="s">
        <v>43810</v>
      </c>
      <c r="C15465" s="3688" t="s">
        <v>43811</v>
      </c>
      <c r="D15465" s="3518">
        <v>1</v>
      </c>
      <c r="E15465" s="3024"/>
      <c r="F15465" s="3174"/>
      <c r="G15465" s="3169">
        <f t="shared" si="248"/>
        <v>0</v>
      </c>
      <c r="H15465" s="3661"/>
    </row>
    <row r="15466" spans="1:8" ht="20.100000000000001" customHeight="1">
      <c r="A15466" s="3687">
        <v>1200</v>
      </c>
      <c r="B15466" s="3688" t="s">
        <v>43812</v>
      </c>
      <c r="C15466" s="3688" t="s">
        <v>42752</v>
      </c>
      <c r="D15466" s="3518">
        <v>1</v>
      </c>
      <c r="E15466" s="3024"/>
      <c r="F15466" s="3174"/>
      <c r="G15466" s="3169">
        <f t="shared" si="248"/>
        <v>0</v>
      </c>
      <c r="H15466" s="3661"/>
    </row>
    <row r="15467" spans="1:8" ht="20.100000000000001" customHeight="1">
      <c r="A15467" s="3687">
        <v>800</v>
      </c>
      <c r="B15467" s="3688" t="s">
        <v>43813</v>
      </c>
      <c r="C15467" s="3688" t="s">
        <v>42802</v>
      </c>
      <c r="D15467" s="3518">
        <v>1</v>
      </c>
      <c r="E15467" s="3024"/>
      <c r="F15467" s="3174"/>
      <c r="G15467" s="3169">
        <f t="shared" si="248"/>
        <v>0</v>
      </c>
      <c r="H15467" s="3661"/>
    </row>
    <row r="15468" spans="1:8" ht="20.100000000000001" customHeight="1">
      <c r="A15468" s="3687">
        <v>1000</v>
      </c>
      <c r="B15468" s="3688" t="s">
        <v>43814</v>
      </c>
      <c r="C15468" s="3688" t="s">
        <v>42752</v>
      </c>
      <c r="D15468" s="3518">
        <v>2</v>
      </c>
      <c r="E15468" s="3024"/>
      <c r="F15468" s="3174"/>
      <c r="G15468" s="3169">
        <f t="shared" si="248"/>
        <v>0</v>
      </c>
      <c r="H15468" s="3661"/>
    </row>
    <row r="15469" spans="1:8" ht="20.100000000000001" customHeight="1">
      <c r="A15469" s="3687">
        <v>2000</v>
      </c>
      <c r="B15469" s="3688" t="s">
        <v>43815</v>
      </c>
      <c r="C15469" s="3688" t="s">
        <v>43583</v>
      </c>
      <c r="D15469" s="3518">
        <v>1</v>
      </c>
      <c r="E15469" s="3024"/>
      <c r="F15469" s="3174"/>
      <c r="G15469" s="3169">
        <f t="shared" si="248"/>
        <v>0</v>
      </c>
      <c r="H15469" s="3661"/>
    </row>
    <row r="15470" spans="1:8" ht="20.100000000000001" customHeight="1">
      <c r="A15470" s="3687">
        <v>1000</v>
      </c>
      <c r="B15470" s="3688" t="s">
        <v>43816</v>
      </c>
      <c r="C15470" s="3688" t="s">
        <v>42802</v>
      </c>
      <c r="D15470" s="3518">
        <v>1</v>
      </c>
      <c r="E15470" s="3024"/>
      <c r="F15470" s="3174"/>
      <c r="G15470" s="3169">
        <f t="shared" si="248"/>
        <v>0</v>
      </c>
      <c r="H15470" s="3661"/>
    </row>
    <row r="15471" spans="1:8" ht="20.100000000000001" customHeight="1">
      <c r="A15471" s="3687">
        <v>1500</v>
      </c>
      <c r="B15471" s="3688" t="s">
        <v>43817</v>
      </c>
      <c r="C15471" s="3688" t="s">
        <v>43583</v>
      </c>
      <c r="D15471" s="3518">
        <v>1</v>
      </c>
      <c r="E15471" s="3024"/>
      <c r="F15471" s="3174"/>
      <c r="G15471" s="3169">
        <f t="shared" si="248"/>
        <v>0</v>
      </c>
      <c r="H15471" s="3661"/>
    </row>
    <row r="15472" spans="1:8" ht="20.100000000000001" customHeight="1">
      <c r="A15472" s="3687">
        <v>1300</v>
      </c>
      <c r="B15472" s="3688" t="s">
        <v>43818</v>
      </c>
      <c r="C15472" s="3688" t="s">
        <v>43313</v>
      </c>
      <c r="D15472" s="3518">
        <v>1</v>
      </c>
      <c r="E15472" s="3024"/>
      <c r="F15472" s="3174"/>
      <c r="G15472" s="3169">
        <f t="shared" si="248"/>
        <v>0</v>
      </c>
      <c r="H15472" s="3661"/>
    </row>
    <row r="15473" spans="1:8" ht="20.100000000000001" customHeight="1">
      <c r="A15473" s="3687">
        <v>800</v>
      </c>
      <c r="B15473" s="3688" t="s">
        <v>43819</v>
      </c>
      <c r="C15473" s="3688" t="s">
        <v>43057</v>
      </c>
      <c r="D15473" s="3518">
        <v>2</v>
      </c>
      <c r="E15473" s="3024"/>
      <c r="F15473" s="3174"/>
      <c r="G15473" s="3169">
        <f t="shared" si="248"/>
        <v>0</v>
      </c>
      <c r="H15473" s="3661"/>
    </row>
    <row r="15474" spans="1:8" ht="20.100000000000001" customHeight="1">
      <c r="A15474" s="3687">
        <v>3000</v>
      </c>
      <c r="B15474" s="3688" t="s">
        <v>43820</v>
      </c>
      <c r="C15474" s="3688" t="s">
        <v>42783</v>
      </c>
      <c r="D15474" s="3518">
        <v>1</v>
      </c>
      <c r="E15474" s="3024"/>
      <c r="F15474" s="3174"/>
      <c r="G15474" s="3169">
        <f t="shared" si="248"/>
        <v>0</v>
      </c>
      <c r="H15474" s="3661"/>
    </row>
    <row r="15475" spans="1:8" ht="20.100000000000001" customHeight="1">
      <c r="A15475" s="3687">
        <v>1000</v>
      </c>
      <c r="B15475" s="3688" t="s">
        <v>43821</v>
      </c>
      <c r="C15475" s="3688" t="s">
        <v>43313</v>
      </c>
      <c r="D15475" s="3518">
        <v>2</v>
      </c>
      <c r="E15475" s="3024"/>
      <c r="F15475" s="3174"/>
      <c r="G15475" s="3169">
        <f t="shared" si="248"/>
        <v>0</v>
      </c>
      <c r="H15475" s="3661"/>
    </row>
    <row r="15476" spans="1:8" ht="20.100000000000001" customHeight="1">
      <c r="A15476" s="3687">
        <v>800</v>
      </c>
      <c r="B15476" s="3688" t="s">
        <v>43819</v>
      </c>
      <c r="C15476" s="3688" t="s">
        <v>43057</v>
      </c>
      <c r="D15476" s="3518">
        <v>1</v>
      </c>
      <c r="E15476" s="3024"/>
      <c r="F15476" s="3174"/>
      <c r="G15476" s="3169">
        <f t="shared" si="248"/>
        <v>0</v>
      </c>
      <c r="H15476" s="3661"/>
    </row>
    <row r="15477" spans="1:8" ht="20.100000000000001" customHeight="1">
      <c r="A15477" s="3687">
        <v>4000</v>
      </c>
      <c r="B15477" s="3688" t="s">
        <v>43822</v>
      </c>
      <c r="C15477" s="3688" t="s">
        <v>42783</v>
      </c>
      <c r="D15477" s="3518">
        <v>1</v>
      </c>
      <c r="E15477" s="3024"/>
      <c r="F15477" s="3174"/>
      <c r="G15477" s="3169">
        <f t="shared" si="248"/>
        <v>0</v>
      </c>
      <c r="H15477" s="3661"/>
    </row>
    <row r="15478" spans="1:8" ht="20.100000000000001" customHeight="1">
      <c r="A15478" s="3687">
        <v>1800</v>
      </c>
      <c r="B15478" s="3688" t="s">
        <v>43823</v>
      </c>
      <c r="C15478" s="3688" t="s">
        <v>43313</v>
      </c>
      <c r="D15478" s="3518">
        <v>1</v>
      </c>
      <c r="E15478" s="3024"/>
      <c r="F15478" s="3174"/>
      <c r="G15478" s="3169">
        <f t="shared" si="248"/>
        <v>0</v>
      </c>
      <c r="H15478" s="3661"/>
    </row>
    <row r="15479" spans="1:8" ht="20.100000000000001" customHeight="1">
      <c r="A15479" s="3687">
        <v>800</v>
      </c>
      <c r="B15479" s="3688" t="s">
        <v>43824</v>
      </c>
      <c r="C15479" s="3688" t="s">
        <v>42872</v>
      </c>
      <c r="D15479" s="3518">
        <v>1</v>
      </c>
      <c r="E15479" s="3024"/>
      <c r="F15479" s="3174"/>
      <c r="G15479" s="3169">
        <f t="shared" si="248"/>
        <v>0</v>
      </c>
      <c r="H15479" s="3661"/>
    </row>
    <row r="15480" spans="1:8" ht="20.100000000000001" customHeight="1">
      <c r="A15480" s="3687">
        <v>800</v>
      </c>
      <c r="B15480" s="3688" t="s">
        <v>43825</v>
      </c>
      <c r="C15480" s="3688" t="s">
        <v>42802</v>
      </c>
      <c r="D15480" s="3518">
        <v>1</v>
      </c>
      <c r="E15480" s="3024"/>
      <c r="F15480" s="3174"/>
      <c r="G15480" s="3169">
        <f t="shared" si="248"/>
        <v>0</v>
      </c>
      <c r="H15480" s="3661"/>
    </row>
    <row r="15481" spans="1:8" ht="20.100000000000001" customHeight="1">
      <c r="A15481" s="3687">
        <v>3000</v>
      </c>
      <c r="B15481" s="3688" t="s">
        <v>43826</v>
      </c>
      <c r="C15481" s="3688" t="s">
        <v>43732</v>
      </c>
      <c r="D15481" s="3518">
        <v>1</v>
      </c>
      <c r="E15481" s="3024"/>
      <c r="F15481" s="3174"/>
      <c r="G15481" s="3169">
        <f t="shared" si="248"/>
        <v>0</v>
      </c>
      <c r="H15481" s="3661"/>
    </row>
    <row r="15482" spans="1:8" ht="20.100000000000001" customHeight="1">
      <c r="A15482" s="3687">
        <v>1000</v>
      </c>
      <c r="B15482" s="3688" t="s">
        <v>43827</v>
      </c>
      <c r="C15482" s="3688" t="s">
        <v>43313</v>
      </c>
      <c r="D15482" s="3518">
        <v>1</v>
      </c>
      <c r="E15482" s="3024"/>
      <c r="F15482" s="3174"/>
      <c r="G15482" s="3169">
        <f t="shared" si="248"/>
        <v>0</v>
      </c>
      <c r="H15482" s="3661"/>
    </row>
    <row r="15483" spans="1:8" ht="20.100000000000001" customHeight="1">
      <c r="A15483" s="3687">
        <v>800</v>
      </c>
      <c r="B15483" s="3688" t="s">
        <v>43825</v>
      </c>
      <c r="C15483" s="3688" t="s">
        <v>42802</v>
      </c>
      <c r="D15483" s="3518">
        <v>1</v>
      </c>
      <c r="E15483" s="3024"/>
      <c r="F15483" s="3174"/>
      <c r="G15483" s="3169">
        <f t="shared" si="248"/>
        <v>0</v>
      </c>
      <c r="H15483" s="3661"/>
    </row>
    <row r="15484" spans="1:8" ht="20.100000000000001" customHeight="1">
      <c r="A15484" s="3687">
        <v>2500</v>
      </c>
      <c r="B15484" s="3688" t="s">
        <v>43828</v>
      </c>
      <c r="C15484" s="3688" t="s">
        <v>42783</v>
      </c>
      <c r="D15484" s="3518">
        <v>1</v>
      </c>
      <c r="E15484" s="3024"/>
      <c r="F15484" s="3174"/>
      <c r="G15484" s="3169">
        <f t="shared" si="248"/>
        <v>0</v>
      </c>
      <c r="H15484" s="3661"/>
    </row>
    <row r="15485" spans="1:8" ht="20.100000000000001" customHeight="1">
      <c r="A15485" s="3687">
        <v>2500</v>
      </c>
      <c r="B15485" s="3688" t="s">
        <v>43829</v>
      </c>
      <c r="C15485" s="3688" t="s">
        <v>42783</v>
      </c>
      <c r="D15485" s="3518">
        <v>1</v>
      </c>
      <c r="E15485" s="3024"/>
      <c r="F15485" s="3174"/>
      <c r="G15485" s="3169">
        <f t="shared" si="248"/>
        <v>0</v>
      </c>
      <c r="H15485" s="3661"/>
    </row>
    <row r="15486" spans="1:8" ht="20.100000000000001" customHeight="1">
      <c r="A15486" s="3687">
        <v>1500</v>
      </c>
      <c r="B15486" s="3688" t="s">
        <v>43830</v>
      </c>
      <c r="C15486" s="3688" t="s">
        <v>43313</v>
      </c>
      <c r="D15486" s="3518">
        <v>1</v>
      </c>
      <c r="E15486" s="3024"/>
      <c r="F15486" s="3174"/>
      <c r="G15486" s="3169">
        <f t="shared" si="248"/>
        <v>0</v>
      </c>
      <c r="H15486" s="3661"/>
    </row>
    <row r="15487" spans="1:8" ht="20.100000000000001" customHeight="1">
      <c r="A15487" s="3687">
        <v>800</v>
      </c>
      <c r="B15487" s="3688" t="s">
        <v>43831</v>
      </c>
      <c r="C15487" s="3688" t="s">
        <v>42802</v>
      </c>
      <c r="D15487" s="3518">
        <v>1</v>
      </c>
      <c r="E15487" s="3024"/>
      <c r="F15487" s="3174"/>
      <c r="G15487" s="3169">
        <f t="shared" si="248"/>
        <v>0</v>
      </c>
      <c r="H15487" s="3661"/>
    </row>
    <row r="15488" spans="1:8" ht="20.100000000000001" customHeight="1">
      <c r="A15488" s="3687">
        <v>700</v>
      </c>
      <c r="B15488" s="3688" t="s">
        <v>43832</v>
      </c>
      <c r="C15488" s="3688" t="s">
        <v>42802</v>
      </c>
      <c r="D15488" s="3518">
        <v>1</v>
      </c>
      <c r="E15488" s="3024"/>
      <c r="F15488" s="3174"/>
      <c r="G15488" s="3169">
        <f t="shared" si="248"/>
        <v>0</v>
      </c>
      <c r="H15488" s="3661"/>
    </row>
    <row r="15489" spans="1:8" ht="20.100000000000001" customHeight="1">
      <c r="A15489" s="3687">
        <v>1500</v>
      </c>
      <c r="B15489" s="3688" t="s">
        <v>43833</v>
      </c>
      <c r="C15489" s="3688" t="s">
        <v>43057</v>
      </c>
      <c r="D15489" s="3518">
        <v>1</v>
      </c>
      <c r="E15489" s="3024"/>
      <c r="F15489" s="3174"/>
      <c r="G15489" s="3169">
        <f t="shared" si="248"/>
        <v>0</v>
      </c>
      <c r="H15489" s="3661"/>
    </row>
    <row r="15490" spans="1:8" ht="20.100000000000001" customHeight="1">
      <c r="A15490" s="3687">
        <v>600</v>
      </c>
      <c r="B15490" s="3688" t="s">
        <v>43834</v>
      </c>
      <c r="C15490" s="3688" t="s">
        <v>43057</v>
      </c>
      <c r="D15490" s="3518">
        <v>1</v>
      </c>
      <c r="E15490" s="3024"/>
      <c r="F15490" s="3174"/>
      <c r="G15490" s="3169">
        <f t="shared" si="248"/>
        <v>0</v>
      </c>
      <c r="H15490" s="3661"/>
    </row>
    <row r="15491" spans="1:8" ht="20.100000000000001" customHeight="1">
      <c r="A15491" s="3687">
        <v>2000</v>
      </c>
      <c r="B15491" s="3688" t="s">
        <v>43830</v>
      </c>
      <c r="C15491" s="3688" t="s">
        <v>43313</v>
      </c>
      <c r="D15491" s="3518">
        <v>1</v>
      </c>
      <c r="E15491" s="3024"/>
      <c r="F15491" s="3174"/>
      <c r="G15491" s="3169">
        <f t="shared" si="248"/>
        <v>0</v>
      </c>
      <c r="H15491" s="3661"/>
    </row>
    <row r="15492" spans="1:8" ht="20.100000000000001" customHeight="1">
      <c r="A15492" s="3687">
        <v>700</v>
      </c>
      <c r="B15492" s="3688" t="s">
        <v>43835</v>
      </c>
      <c r="C15492" s="3688" t="s">
        <v>42802</v>
      </c>
      <c r="D15492" s="3518">
        <v>1</v>
      </c>
      <c r="E15492" s="3024"/>
      <c r="F15492" s="3174"/>
      <c r="G15492" s="3169">
        <f t="shared" si="248"/>
        <v>0</v>
      </c>
      <c r="H15492" s="3661"/>
    </row>
    <row r="15493" spans="1:8" ht="20.100000000000001" customHeight="1">
      <c r="A15493" s="3687">
        <v>600</v>
      </c>
      <c r="B15493" s="3688" t="s">
        <v>43834</v>
      </c>
      <c r="C15493" s="3688" t="s">
        <v>43057</v>
      </c>
      <c r="D15493" s="3518">
        <v>1</v>
      </c>
      <c r="E15493" s="3024"/>
      <c r="F15493" s="3174"/>
      <c r="G15493" s="3169">
        <f t="shared" si="248"/>
        <v>0</v>
      </c>
      <c r="H15493" s="3661"/>
    </row>
    <row r="15494" spans="1:8" ht="20.100000000000001" customHeight="1">
      <c r="A15494" s="3687">
        <v>1500</v>
      </c>
      <c r="B15494" s="3688" t="s">
        <v>43836</v>
      </c>
      <c r="C15494" s="3688" t="s">
        <v>43313</v>
      </c>
      <c r="D15494" s="3518">
        <v>1</v>
      </c>
      <c r="E15494" s="3024"/>
      <c r="F15494" s="3174"/>
      <c r="G15494" s="3169">
        <f t="shared" si="248"/>
        <v>0</v>
      </c>
      <c r="H15494" s="3661"/>
    </row>
    <row r="15495" spans="1:8" ht="20.100000000000001" customHeight="1">
      <c r="A15495" s="3687">
        <v>1000</v>
      </c>
      <c r="B15495" s="3688" t="s">
        <v>43837</v>
      </c>
      <c r="C15495" s="3688" t="s">
        <v>42802</v>
      </c>
      <c r="D15495" s="3518">
        <v>1</v>
      </c>
      <c r="E15495" s="3024"/>
      <c r="F15495" s="3174"/>
      <c r="G15495" s="3169">
        <f t="shared" ref="G15495:G15558" si="249">F15495*A15495</f>
        <v>0</v>
      </c>
      <c r="H15495" s="3661"/>
    </row>
    <row r="15496" spans="1:8" ht="20.100000000000001" customHeight="1">
      <c r="A15496" s="3687">
        <v>3000</v>
      </c>
      <c r="B15496" s="3688" t="s">
        <v>43838</v>
      </c>
      <c r="C15496" s="3688" t="s">
        <v>42783</v>
      </c>
      <c r="D15496" s="3518">
        <v>1</v>
      </c>
      <c r="E15496" s="3024"/>
      <c r="F15496" s="3174"/>
      <c r="G15496" s="3169">
        <f t="shared" si="249"/>
        <v>0</v>
      </c>
      <c r="H15496" s="3661"/>
    </row>
    <row r="15497" spans="1:8" ht="20.100000000000001" customHeight="1">
      <c r="A15497" s="3687">
        <v>400</v>
      </c>
      <c r="B15497" s="3688" t="s">
        <v>43839</v>
      </c>
      <c r="C15497" s="3688" t="s">
        <v>43469</v>
      </c>
      <c r="D15497" s="3518">
        <v>1</v>
      </c>
      <c r="E15497" s="3024"/>
      <c r="F15497" s="3174"/>
      <c r="G15497" s="3169">
        <f t="shared" si="249"/>
        <v>0</v>
      </c>
      <c r="H15497" s="3661"/>
    </row>
    <row r="15498" spans="1:8" ht="20.100000000000001" customHeight="1">
      <c r="A15498" s="3687">
        <v>800</v>
      </c>
      <c r="B15498" s="3688" t="s">
        <v>43840</v>
      </c>
      <c r="C15498" s="3688" t="s">
        <v>43313</v>
      </c>
      <c r="D15498" s="3518">
        <v>1</v>
      </c>
      <c r="E15498" s="3024"/>
      <c r="F15498" s="3174"/>
      <c r="G15498" s="3169">
        <f t="shared" si="249"/>
        <v>0</v>
      </c>
      <c r="H15498" s="3661"/>
    </row>
    <row r="15499" spans="1:8" ht="20.100000000000001" customHeight="1">
      <c r="A15499" s="3687">
        <v>3000</v>
      </c>
      <c r="B15499" s="3688" t="s">
        <v>43841</v>
      </c>
      <c r="C15499" s="3688" t="s">
        <v>42783</v>
      </c>
      <c r="D15499" s="3518">
        <v>1</v>
      </c>
      <c r="E15499" s="3024"/>
      <c r="F15499" s="3174"/>
      <c r="G15499" s="3169">
        <f t="shared" si="249"/>
        <v>0</v>
      </c>
      <c r="H15499" s="3661"/>
    </row>
    <row r="15500" spans="1:8" ht="20.100000000000001" customHeight="1">
      <c r="A15500" s="3687">
        <v>3000</v>
      </c>
      <c r="B15500" s="3688" t="s">
        <v>43842</v>
      </c>
      <c r="C15500" s="3688" t="s">
        <v>42783</v>
      </c>
      <c r="D15500" s="3518">
        <v>1</v>
      </c>
      <c r="E15500" s="3024"/>
      <c r="F15500" s="3174"/>
      <c r="G15500" s="3169">
        <f t="shared" si="249"/>
        <v>0</v>
      </c>
      <c r="H15500" s="3661"/>
    </row>
    <row r="15501" spans="1:8" ht="20.100000000000001" customHeight="1">
      <c r="A15501" s="3687">
        <v>1000</v>
      </c>
      <c r="B15501" s="3688" t="s">
        <v>43843</v>
      </c>
      <c r="C15501" s="3688" t="s">
        <v>42802</v>
      </c>
      <c r="D15501" s="3518">
        <v>1</v>
      </c>
      <c r="E15501" s="3024"/>
      <c r="F15501" s="3174"/>
      <c r="G15501" s="3169">
        <f t="shared" si="249"/>
        <v>0</v>
      </c>
      <c r="H15501" s="3661"/>
    </row>
    <row r="15502" spans="1:8" ht="20.100000000000001" customHeight="1">
      <c r="A15502" s="3687">
        <v>3000</v>
      </c>
      <c r="B15502" s="3688" t="s">
        <v>43844</v>
      </c>
      <c r="C15502" s="3688" t="s">
        <v>42783</v>
      </c>
      <c r="D15502" s="3518">
        <v>1</v>
      </c>
      <c r="E15502" s="3024"/>
      <c r="F15502" s="3174"/>
      <c r="G15502" s="3169">
        <f t="shared" si="249"/>
        <v>0</v>
      </c>
      <c r="H15502" s="3661"/>
    </row>
    <row r="15503" spans="1:8" ht="20.100000000000001" customHeight="1">
      <c r="A15503" s="3687">
        <v>1500</v>
      </c>
      <c r="B15503" s="3688" t="s">
        <v>43845</v>
      </c>
      <c r="C15503" s="3688" t="s">
        <v>42752</v>
      </c>
      <c r="D15503" s="3518">
        <v>1</v>
      </c>
      <c r="E15503" s="3024"/>
      <c r="F15503" s="3174"/>
      <c r="G15503" s="3169">
        <f t="shared" si="249"/>
        <v>0</v>
      </c>
      <c r="H15503" s="3661"/>
    </row>
    <row r="15504" spans="1:8" ht="20.100000000000001" customHeight="1">
      <c r="A15504" s="3687">
        <v>400</v>
      </c>
      <c r="B15504" s="3688" t="s">
        <v>43839</v>
      </c>
      <c r="C15504" s="3688" t="s">
        <v>43469</v>
      </c>
      <c r="D15504" s="3518">
        <v>1</v>
      </c>
      <c r="E15504" s="3024"/>
      <c r="F15504" s="3174"/>
      <c r="G15504" s="3169">
        <f t="shared" si="249"/>
        <v>0</v>
      </c>
      <c r="H15504" s="3661"/>
    </row>
    <row r="15505" spans="1:8" ht="20.100000000000001" customHeight="1">
      <c r="A15505" s="3687">
        <v>2500</v>
      </c>
      <c r="B15505" s="3688" t="s">
        <v>43846</v>
      </c>
      <c r="C15505" s="3688" t="s">
        <v>43732</v>
      </c>
      <c r="D15505" s="3518">
        <v>1</v>
      </c>
      <c r="E15505" s="3024"/>
      <c r="F15505" s="3174"/>
      <c r="G15505" s="3169">
        <f t="shared" si="249"/>
        <v>0</v>
      </c>
      <c r="H15505" s="3661"/>
    </row>
    <row r="15506" spans="1:8" ht="20.100000000000001" customHeight="1">
      <c r="A15506" s="3687">
        <v>2500</v>
      </c>
      <c r="B15506" s="3688" t="s">
        <v>43847</v>
      </c>
      <c r="C15506" s="3688" t="s">
        <v>42783</v>
      </c>
      <c r="D15506" s="3518">
        <v>1</v>
      </c>
      <c r="E15506" s="3024"/>
      <c r="F15506" s="3174"/>
      <c r="G15506" s="3169">
        <f t="shared" si="249"/>
        <v>0</v>
      </c>
      <c r="H15506" s="3661"/>
    </row>
    <row r="15507" spans="1:8" ht="20.100000000000001" customHeight="1">
      <c r="A15507" s="3687">
        <v>1000</v>
      </c>
      <c r="B15507" s="3688" t="s">
        <v>43848</v>
      </c>
      <c r="C15507" s="3688" t="s">
        <v>43313</v>
      </c>
      <c r="D15507" s="3518">
        <v>1</v>
      </c>
      <c r="E15507" s="3024"/>
      <c r="F15507" s="3174"/>
      <c r="G15507" s="3169">
        <f t="shared" si="249"/>
        <v>0</v>
      </c>
      <c r="H15507" s="3661"/>
    </row>
    <row r="15508" spans="1:8" ht="20.100000000000001" customHeight="1">
      <c r="A15508" s="3687">
        <v>800</v>
      </c>
      <c r="B15508" s="3688" t="s">
        <v>43809</v>
      </c>
      <c r="C15508" s="3688" t="s">
        <v>42802</v>
      </c>
      <c r="D15508" s="3518">
        <v>2</v>
      </c>
      <c r="E15508" s="3024"/>
      <c r="F15508" s="3174"/>
      <c r="G15508" s="3169">
        <f t="shared" si="249"/>
        <v>0</v>
      </c>
      <c r="H15508" s="3661"/>
    </row>
    <row r="15509" spans="1:8" ht="20.100000000000001" customHeight="1">
      <c r="A15509" s="3687">
        <v>600</v>
      </c>
      <c r="B15509" s="3688" t="s">
        <v>43849</v>
      </c>
      <c r="C15509" s="3688" t="s">
        <v>43057</v>
      </c>
      <c r="D15509" s="3518">
        <v>1</v>
      </c>
      <c r="E15509" s="3024"/>
      <c r="F15509" s="3174"/>
      <c r="G15509" s="3169">
        <f t="shared" si="249"/>
        <v>0</v>
      </c>
      <c r="H15509" s="3661"/>
    </row>
    <row r="15510" spans="1:8" ht="20.100000000000001" customHeight="1">
      <c r="A15510" s="3687">
        <v>1000</v>
      </c>
      <c r="B15510" s="3688" t="s">
        <v>43848</v>
      </c>
      <c r="C15510" s="3688" t="s">
        <v>43313</v>
      </c>
      <c r="D15510" s="3518">
        <v>1</v>
      </c>
      <c r="E15510" s="3024"/>
      <c r="F15510" s="3174"/>
      <c r="G15510" s="3169">
        <f t="shared" si="249"/>
        <v>0</v>
      </c>
      <c r="H15510" s="3661"/>
    </row>
    <row r="15511" spans="1:8" ht="20.100000000000001" customHeight="1">
      <c r="A15511" s="3687">
        <v>800</v>
      </c>
      <c r="B15511" s="3688" t="s">
        <v>43850</v>
      </c>
      <c r="C15511" s="3688" t="s">
        <v>42802</v>
      </c>
      <c r="D15511" s="3518">
        <v>2</v>
      </c>
      <c r="E15511" s="3024"/>
      <c r="F15511" s="3174"/>
      <c r="G15511" s="3169">
        <f t="shared" si="249"/>
        <v>0</v>
      </c>
      <c r="H15511" s="3661"/>
    </row>
    <row r="15512" spans="1:8" ht="20.100000000000001" customHeight="1">
      <c r="A15512" s="3687">
        <v>700</v>
      </c>
      <c r="B15512" s="3688" t="s">
        <v>43851</v>
      </c>
      <c r="C15512" s="3688" t="s">
        <v>43057</v>
      </c>
      <c r="D15512" s="3518">
        <v>1</v>
      </c>
      <c r="E15512" s="3024"/>
      <c r="F15512" s="3174"/>
      <c r="G15512" s="3169">
        <f t="shared" si="249"/>
        <v>0</v>
      </c>
      <c r="H15512" s="3661"/>
    </row>
    <row r="15513" spans="1:8" ht="20.100000000000001" customHeight="1">
      <c r="A15513" s="3687">
        <v>1700</v>
      </c>
      <c r="B15513" s="3688" t="s">
        <v>43852</v>
      </c>
      <c r="C15513" s="3688" t="s">
        <v>43313</v>
      </c>
      <c r="D15513" s="3518">
        <v>1</v>
      </c>
      <c r="E15513" s="3024"/>
      <c r="F15513" s="3174"/>
      <c r="G15513" s="3169">
        <f t="shared" si="249"/>
        <v>0</v>
      </c>
      <c r="H15513" s="3661"/>
    </row>
    <row r="15514" spans="1:8" ht="20.100000000000001" customHeight="1">
      <c r="A15514" s="3687">
        <v>500</v>
      </c>
      <c r="B15514" s="3688" t="s">
        <v>43689</v>
      </c>
      <c r="C15514" s="3688" t="s">
        <v>42802</v>
      </c>
      <c r="D15514" s="3518">
        <v>2</v>
      </c>
      <c r="E15514" s="3024"/>
      <c r="F15514" s="3174"/>
      <c r="G15514" s="3169">
        <f t="shared" si="249"/>
        <v>0</v>
      </c>
      <c r="H15514" s="3661"/>
    </row>
    <row r="15515" spans="1:8" ht="20.100000000000001" customHeight="1">
      <c r="A15515" s="3687">
        <v>800</v>
      </c>
      <c r="B15515" s="3688" t="s">
        <v>43853</v>
      </c>
      <c r="C15515" s="3688" t="s">
        <v>42872</v>
      </c>
      <c r="D15515" s="3518">
        <v>1</v>
      </c>
      <c r="E15515" s="3024"/>
      <c r="F15515" s="3174"/>
      <c r="G15515" s="3169">
        <f t="shared" si="249"/>
        <v>0</v>
      </c>
      <c r="H15515" s="3661"/>
    </row>
    <row r="15516" spans="1:8" ht="20.100000000000001" customHeight="1">
      <c r="A15516" s="3687">
        <v>1300</v>
      </c>
      <c r="B15516" s="3688" t="s">
        <v>43854</v>
      </c>
      <c r="C15516" s="3688" t="s">
        <v>42752</v>
      </c>
      <c r="D15516" s="3518">
        <v>1</v>
      </c>
      <c r="E15516" s="3024"/>
      <c r="F15516" s="3174"/>
      <c r="G15516" s="3169">
        <f t="shared" si="249"/>
        <v>0</v>
      </c>
      <c r="H15516" s="3661"/>
    </row>
    <row r="15517" spans="1:8" ht="20.100000000000001" customHeight="1">
      <c r="A15517" s="3687">
        <v>3000</v>
      </c>
      <c r="B15517" s="3688" t="s">
        <v>43855</v>
      </c>
      <c r="C15517" s="3688" t="s">
        <v>42783</v>
      </c>
      <c r="D15517" s="3518">
        <v>1</v>
      </c>
      <c r="E15517" s="3024"/>
      <c r="F15517" s="3174"/>
      <c r="G15517" s="3169">
        <f t="shared" si="249"/>
        <v>0</v>
      </c>
      <c r="H15517" s="3661"/>
    </row>
    <row r="15518" spans="1:8" ht="20.100000000000001" customHeight="1">
      <c r="A15518" s="3687">
        <v>3000</v>
      </c>
      <c r="B15518" s="3688" t="s">
        <v>43856</v>
      </c>
      <c r="C15518" s="3688" t="s">
        <v>42783</v>
      </c>
      <c r="D15518" s="3518">
        <v>1</v>
      </c>
      <c r="E15518" s="3024"/>
      <c r="F15518" s="3174"/>
      <c r="G15518" s="3169">
        <f t="shared" si="249"/>
        <v>0</v>
      </c>
      <c r="H15518" s="3661"/>
    </row>
    <row r="15519" spans="1:8" ht="20.100000000000001" customHeight="1">
      <c r="A15519" s="3687">
        <v>1300</v>
      </c>
      <c r="B15519" s="3688" t="s">
        <v>43857</v>
      </c>
      <c r="C15519" s="3688" t="s">
        <v>43313</v>
      </c>
      <c r="D15519" s="3518">
        <v>2</v>
      </c>
      <c r="E15519" s="3024"/>
      <c r="F15519" s="3174"/>
      <c r="G15519" s="3169">
        <f t="shared" si="249"/>
        <v>0</v>
      </c>
      <c r="H15519" s="3661"/>
    </row>
    <row r="15520" spans="1:8" ht="20.100000000000001" customHeight="1">
      <c r="A15520" s="3687">
        <v>600</v>
      </c>
      <c r="B15520" s="3688" t="s">
        <v>43858</v>
      </c>
      <c r="C15520" s="3688" t="s">
        <v>42872</v>
      </c>
      <c r="D15520" s="3518">
        <v>2</v>
      </c>
      <c r="E15520" s="3024"/>
      <c r="F15520" s="3174"/>
      <c r="G15520" s="3169">
        <f t="shared" si="249"/>
        <v>0</v>
      </c>
      <c r="H15520" s="3661"/>
    </row>
    <row r="15521" spans="1:8" ht="20.100000000000001" customHeight="1">
      <c r="A15521" s="3687">
        <v>3000</v>
      </c>
      <c r="B15521" s="3688" t="s">
        <v>43859</v>
      </c>
      <c r="C15521" s="3688" t="s">
        <v>42783</v>
      </c>
      <c r="D15521" s="3518">
        <v>1</v>
      </c>
      <c r="E15521" s="3024"/>
      <c r="F15521" s="3174"/>
      <c r="G15521" s="3169">
        <f t="shared" si="249"/>
        <v>0</v>
      </c>
      <c r="H15521" s="3661"/>
    </row>
    <row r="15522" spans="1:8" ht="20.100000000000001" customHeight="1">
      <c r="A15522" s="3687">
        <v>1200</v>
      </c>
      <c r="B15522" s="3688" t="s">
        <v>43860</v>
      </c>
      <c r="C15522" s="3688" t="s">
        <v>43313</v>
      </c>
      <c r="D15522" s="3518">
        <v>1</v>
      </c>
      <c r="E15522" s="3024"/>
      <c r="F15522" s="3174"/>
      <c r="G15522" s="3169">
        <f t="shared" si="249"/>
        <v>0</v>
      </c>
      <c r="H15522" s="3661"/>
    </row>
    <row r="15523" spans="1:8" ht="20.100000000000001" customHeight="1">
      <c r="A15523" s="3687">
        <v>600</v>
      </c>
      <c r="B15523" s="3688" t="s">
        <v>43861</v>
      </c>
      <c r="C15523" s="3688" t="s">
        <v>42872</v>
      </c>
      <c r="D15523" s="3518">
        <v>1</v>
      </c>
      <c r="E15523" s="3024"/>
      <c r="F15523" s="3174"/>
      <c r="G15523" s="3169">
        <f t="shared" si="249"/>
        <v>0</v>
      </c>
      <c r="H15523" s="3661"/>
    </row>
    <row r="15524" spans="1:8" ht="20.100000000000001" customHeight="1">
      <c r="A15524" s="3687">
        <v>1800</v>
      </c>
      <c r="B15524" s="3688" t="s">
        <v>43862</v>
      </c>
      <c r="C15524" s="3688" t="s">
        <v>43583</v>
      </c>
      <c r="D15524" s="3518">
        <v>1</v>
      </c>
      <c r="E15524" s="3024"/>
      <c r="F15524" s="3174"/>
      <c r="G15524" s="3169">
        <f t="shared" si="249"/>
        <v>0</v>
      </c>
      <c r="H15524" s="3661"/>
    </row>
    <row r="15525" spans="1:8" ht="20.100000000000001" customHeight="1">
      <c r="A15525" s="3687">
        <v>800</v>
      </c>
      <c r="B15525" s="3688" t="s">
        <v>43863</v>
      </c>
      <c r="C15525" s="3688" t="s">
        <v>42802</v>
      </c>
      <c r="D15525" s="3518">
        <v>1</v>
      </c>
      <c r="E15525" s="3024"/>
      <c r="F15525" s="3174"/>
      <c r="G15525" s="3169">
        <f t="shared" si="249"/>
        <v>0</v>
      </c>
      <c r="H15525" s="3661"/>
    </row>
    <row r="15526" spans="1:8" ht="20.100000000000001" customHeight="1">
      <c r="A15526" s="3687">
        <v>700</v>
      </c>
      <c r="B15526" s="3688" t="s">
        <v>43864</v>
      </c>
      <c r="C15526" s="3688" t="s">
        <v>42872</v>
      </c>
      <c r="D15526" s="3518">
        <v>1</v>
      </c>
      <c r="E15526" s="3024"/>
      <c r="F15526" s="3174"/>
      <c r="G15526" s="3169">
        <f t="shared" si="249"/>
        <v>0</v>
      </c>
      <c r="H15526" s="3661"/>
    </row>
    <row r="15527" spans="1:8" ht="20.100000000000001" customHeight="1">
      <c r="A15527" s="3687">
        <v>700</v>
      </c>
      <c r="B15527" s="3688" t="s">
        <v>43865</v>
      </c>
      <c r="C15527" s="3688" t="s">
        <v>42802</v>
      </c>
      <c r="D15527" s="3518">
        <v>1</v>
      </c>
      <c r="E15527" s="3024"/>
      <c r="F15527" s="3174"/>
      <c r="G15527" s="3169">
        <f t="shared" si="249"/>
        <v>0</v>
      </c>
      <c r="H15527" s="3661"/>
    </row>
    <row r="15528" spans="1:8" ht="20.100000000000001" customHeight="1">
      <c r="A15528" s="3687">
        <v>700</v>
      </c>
      <c r="B15528" s="3688" t="s">
        <v>43866</v>
      </c>
      <c r="C15528" s="3688" t="s">
        <v>43057</v>
      </c>
      <c r="D15528" s="3518">
        <v>1</v>
      </c>
      <c r="E15528" s="3024"/>
      <c r="F15528" s="3174"/>
      <c r="G15528" s="3169">
        <f t="shared" si="249"/>
        <v>0</v>
      </c>
      <c r="H15528" s="3661"/>
    </row>
    <row r="15529" spans="1:8" ht="20.100000000000001" customHeight="1">
      <c r="A15529" s="3687">
        <v>500</v>
      </c>
      <c r="B15529" s="3688" t="s">
        <v>43867</v>
      </c>
      <c r="C15529" s="3688" t="s">
        <v>43057</v>
      </c>
      <c r="D15529" s="3518">
        <v>1</v>
      </c>
      <c r="E15529" s="3024"/>
      <c r="F15529" s="3174"/>
      <c r="G15529" s="3169">
        <f t="shared" si="249"/>
        <v>0</v>
      </c>
      <c r="H15529" s="3661"/>
    </row>
    <row r="15530" spans="1:8" ht="20.100000000000001" customHeight="1">
      <c r="A15530" s="3687">
        <v>2000</v>
      </c>
      <c r="B15530" s="3688" t="s">
        <v>43868</v>
      </c>
      <c r="C15530" s="3688" t="s">
        <v>42783</v>
      </c>
      <c r="D15530" s="3518">
        <v>1</v>
      </c>
      <c r="E15530" s="3024"/>
      <c r="F15530" s="3174"/>
      <c r="G15530" s="3169">
        <f t="shared" si="249"/>
        <v>0</v>
      </c>
      <c r="H15530" s="3661"/>
    </row>
    <row r="15531" spans="1:8" ht="20.100000000000001" customHeight="1">
      <c r="A15531" s="3687">
        <v>1800</v>
      </c>
      <c r="B15531" s="3688" t="s">
        <v>43869</v>
      </c>
      <c r="C15531" s="3688" t="s">
        <v>43313</v>
      </c>
      <c r="D15531" s="3518">
        <v>1</v>
      </c>
      <c r="E15531" s="3024"/>
      <c r="F15531" s="3174"/>
      <c r="G15531" s="3169">
        <f t="shared" si="249"/>
        <v>0</v>
      </c>
      <c r="H15531" s="3661"/>
    </row>
    <row r="15532" spans="1:8" ht="20.100000000000001" customHeight="1">
      <c r="A15532" s="3687">
        <v>1200</v>
      </c>
      <c r="B15532" s="3688" t="s">
        <v>43870</v>
      </c>
      <c r="C15532" s="3688" t="s">
        <v>42802</v>
      </c>
      <c r="D15532" s="3518">
        <v>1</v>
      </c>
      <c r="E15532" s="3024"/>
      <c r="F15532" s="3174"/>
      <c r="G15532" s="3169">
        <f t="shared" si="249"/>
        <v>0</v>
      </c>
      <c r="H15532" s="3661"/>
    </row>
    <row r="15533" spans="1:8" ht="20.100000000000001" customHeight="1">
      <c r="A15533" s="3687">
        <v>2500</v>
      </c>
      <c r="B15533" s="3688" t="s">
        <v>43871</v>
      </c>
      <c r="C15533" s="3688" t="s">
        <v>42783</v>
      </c>
      <c r="D15533" s="3518">
        <v>1</v>
      </c>
      <c r="E15533" s="3024"/>
      <c r="F15533" s="3174"/>
      <c r="G15533" s="3169">
        <f t="shared" si="249"/>
        <v>0</v>
      </c>
      <c r="H15533" s="3661"/>
    </row>
    <row r="15534" spans="1:8" ht="20.100000000000001" customHeight="1">
      <c r="A15534" s="3687">
        <v>1000</v>
      </c>
      <c r="B15534" s="3688" t="s">
        <v>43872</v>
      </c>
      <c r="C15534" s="3688" t="s">
        <v>43313</v>
      </c>
      <c r="D15534" s="3518">
        <v>1</v>
      </c>
      <c r="E15534" s="3024"/>
      <c r="F15534" s="3174"/>
      <c r="G15534" s="3169">
        <f t="shared" si="249"/>
        <v>0</v>
      </c>
      <c r="H15534" s="3661"/>
    </row>
    <row r="15535" spans="1:8" ht="20.100000000000001" customHeight="1">
      <c r="A15535" s="3687">
        <v>800</v>
      </c>
      <c r="B15535" s="3688" t="s">
        <v>43873</v>
      </c>
      <c r="C15535" s="3688" t="s">
        <v>43057</v>
      </c>
      <c r="D15535" s="3518">
        <v>1</v>
      </c>
      <c r="E15535" s="3024"/>
      <c r="F15535" s="3174"/>
      <c r="G15535" s="3169">
        <f t="shared" si="249"/>
        <v>0</v>
      </c>
      <c r="H15535" s="3661"/>
    </row>
    <row r="15536" spans="1:8" ht="20.100000000000001" customHeight="1">
      <c r="A15536" s="3687">
        <v>1500</v>
      </c>
      <c r="B15536" s="3688" t="s">
        <v>43874</v>
      </c>
      <c r="C15536" s="3688" t="s">
        <v>43313</v>
      </c>
      <c r="D15536" s="3518">
        <v>1</v>
      </c>
      <c r="E15536" s="3024"/>
      <c r="F15536" s="3174"/>
      <c r="G15536" s="3169">
        <f t="shared" si="249"/>
        <v>0</v>
      </c>
      <c r="H15536" s="3661"/>
    </row>
    <row r="15537" spans="1:8" ht="20.100000000000001" customHeight="1">
      <c r="A15537" s="3687">
        <v>500</v>
      </c>
      <c r="B15537" s="3688" t="s">
        <v>43875</v>
      </c>
      <c r="C15537" s="3688" t="s">
        <v>42802</v>
      </c>
      <c r="D15537" s="3518">
        <v>1</v>
      </c>
      <c r="E15537" s="3024"/>
      <c r="F15537" s="3174"/>
      <c r="G15537" s="3169">
        <f t="shared" si="249"/>
        <v>0</v>
      </c>
      <c r="H15537" s="3661"/>
    </row>
    <row r="15538" spans="1:8" ht="20.100000000000001" customHeight="1">
      <c r="A15538" s="3687">
        <v>800</v>
      </c>
      <c r="B15538" s="3688" t="s">
        <v>43876</v>
      </c>
      <c r="C15538" s="3688" t="s">
        <v>43057</v>
      </c>
      <c r="D15538" s="3518">
        <v>1</v>
      </c>
      <c r="E15538" s="3024"/>
      <c r="F15538" s="3174"/>
      <c r="G15538" s="3169">
        <f t="shared" si="249"/>
        <v>0</v>
      </c>
      <c r="H15538" s="3661"/>
    </row>
    <row r="15539" spans="1:8" ht="20.100000000000001" customHeight="1">
      <c r="A15539" s="3687">
        <v>1000</v>
      </c>
      <c r="B15539" s="3688" t="s">
        <v>43877</v>
      </c>
      <c r="C15539" s="3688" t="s">
        <v>43313</v>
      </c>
      <c r="D15539" s="3518">
        <v>1</v>
      </c>
      <c r="E15539" s="3024"/>
      <c r="F15539" s="3174"/>
      <c r="G15539" s="3169">
        <f t="shared" si="249"/>
        <v>0</v>
      </c>
      <c r="H15539" s="3661"/>
    </row>
    <row r="15540" spans="1:8" ht="20.100000000000001" customHeight="1">
      <c r="A15540" s="3687">
        <v>800</v>
      </c>
      <c r="B15540" s="3688" t="s">
        <v>43873</v>
      </c>
      <c r="C15540" s="3688" t="s">
        <v>43057</v>
      </c>
      <c r="D15540" s="3518">
        <v>1</v>
      </c>
      <c r="E15540" s="3024"/>
      <c r="F15540" s="3174"/>
      <c r="G15540" s="3169">
        <f t="shared" si="249"/>
        <v>0</v>
      </c>
      <c r="H15540" s="3661"/>
    </row>
    <row r="15541" spans="1:8" ht="20.100000000000001" customHeight="1">
      <c r="A15541" s="3687">
        <v>2500</v>
      </c>
      <c r="B15541" s="3688" t="s">
        <v>43878</v>
      </c>
      <c r="C15541" s="3688" t="s">
        <v>42783</v>
      </c>
      <c r="D15541" s="3518">
        <v>1</v>
      </c>
      <c r="E15541" s="3024"/>
      <c r="F15541" s="3174"/>
      <c r="G15541" s="3169">
        <f t="shared" si="249"/>
        <v>0</v>
      </c>
      <c r="H15541" s="3661"/>
    </row>
    <row r="15542" spans="1:8" ht="20.100000000000001" customHeight="1">
      <c r="A15542" s="3687">
        <v>1800</v>
      </c>
      <c r="B15542" s="3688" t="s">
        <v>43879</v>
      </c>
      <c r="C15542" s="3688" t="s">
        <v>42783</v>
      </c>
      <c r="D15542" s="3518">
        <v>1</v>
      </c>
      <c r="E15542" s="3024"/>
      <c r="F15542" s="3174"/>
      <c r="G15542" s="3169">
        <f t="shared" si="249"/>
        <v>0</v>
      </c>
      <c r="H15542" s="3661"/>
    </row>
    <row r="15543" spans="1:8" ht="20.100000000000001" customHeight="1">
      <c r="A15543" s="3687">
        <v>1800</v>
      </c>
      <c r="B15543" s="3688" t="s">
        <v>43880</v>
      </c>
      <c r="C15543" s="3688" t="s">
        <v>42783</v>
      </c>
      <c r="D15543" s="3518">
        <v>1</v>
      </c>
      <c r="E15543" s="3024"/>
      <c r="F15543" s="3174"/>
      <c r="G15543" s="3169">
        <f t="shared" si="249"/>
        <v>0</v>
      </c>
      <c r="H15543" s="3661"/>
    </row>
    <row r="15544" spans="1:8" ht="20.100000000000001" customHeight="1">
      <c r="A15544" s="3687">
        <v>1000</v>
      </c>
      <c r="B15544" s="3688" t="s">
        <v>43881</v>
      </c>
      <c r="C15544" s="3688" t="s">
        <v>43583</v>
      </c>
      <c r="D15544" s="3518">
        <v>1</v>
      </c>
      <c r="E15544" s="3024"/>
      <c r="F15544" s="3174"/>
      <c r="G15544" s="3169">
        <f t="shared" si="249"/>
        <v>0</v>
      </c>
      <c r="H15544" s="3661"/>
    </row>
    <row r="15545" spans="1:8" ht="20.100000000000001" customHeight="1">
      <c r="A15545" s="3687">
        <v>1500</v>
      </c>
      <c r="B15545" s="3688" t="s">
        <v>43882</v>
      </c>
      <c r="C15545" s="3688" t="s">
        <v>42783</v>
      </c>
      <c r="D15545" s="3518">
        <v>1</v>
      </c>
      <c r="E15545" s="3024"/>
      <c r="F15545" s="3174"/>
      <c r="G15545" s="3169">
        <f t="shared" si="249"/>
        <v>0</v>
      </c>
      <c r="H15545" s="3661"/>
    </row>
    <row r="15546" spans="1:8" ht="20.100000000000001" customHeight="1">
      <c r="A15546" s="3687">
        <v>1500</v>
      </c>
      <c r="B15546" s="3688" t="s">
        <v>43883</v>
      </c>
      <c r="C15546" s="3688" t="s">
        <v>42783</v>
      </c>
      <c r="D15546" s="3518">
        <v>1</v>
      </c>
      <c r="E15546" s="3024"/>
      <c r="F15546" s="3174"/>
      <c r="G15546" s="3169">
        <f t="shared" si="249"/>
        <v>0</v>
      </c>
      <c r="H15546" s="3661"/>
    </row>
    <row r="15547" spans="1:8" ht="20.100000000000001" customHeight="1">
      <c r="A15547" s="3687">
        <v>500</v>
      </c>
      <c r="B15547" s="3688" t="s">
        <v>43884</v>
      </c>
      <c r="C15547" s="3688" t="s">
        <v>43313</v>
      </c>
      <c r="D15547" s="3518">
        <v>1</v>
      </c>
      <c r="E15547" s="3024"/>
      <c r="F15547" s="3174"/>
      <c r="G15547" s="3169">
        <f t="shared" si="249"/>
        <v>0</v>
      </c>
      <c r="H15547" s="3661"/>
    </row>
    <row r="15548" spans="1:8" ht="20.100000000000001" customHeight="1">
      <c r="A15548" s="3687">
        <v>1200</v>
      </c>
      <c r="B15548" s="3688" t="s">
        <v>43885</v>
      </c>
      <c r="C15548" s="3688" t="s">
        <v>43583</v>
      </c>
      <c r="D15548" s="3518">
        <v>1</v>
      </c>
      <c r="E15548" s="3024"/>
      <c r="F15548" s="3174"/>
      <c r="G15548" s="3169">
        <f t="shared" si="249"/>
        <v>0</v>
      </c>
      <c r="H15548" s="3661"/>
    </row>
    <row r="15549" spans="1:8" ht="20.100000000000001" customHeight="1">
      <c r="A15549" s="3687">
        <v>1200</v>
      </c>
      <c r="B15549" s="3688" t="s">
        <v>43886</v>
      </c>
      <c r="C15549" s="3688" t="s">
        <v>42783</v>
      </c>
      <c r="D15549" s="3518">
        <v>1</v>
      </c>
      <c r="E15549" s="3024"/>
      <c r="F15549" s="3174"/>
      <c r="G15549" s="3169">
        <f t="shared" si="249"/>
        <v>0</v>
      </c>
      <c r="H15549" s="3661"/>
    </row>
    <row r="15550" spans="1:8" ht="20.100000000000001" customHeight="1">
      <c r="A15550" s="3687">
        <v>1700</v>
      </c>
      <c r="B15550" s="3688" t="s">
        <v>43887</v>
      </c>
      <c r="C15550" s="3688" t="s">
        <v>43313</v>
      </c>
      <c r="D15550" s="3518">
        <v>1</v>
      </c>
      <c r="E15550" s="3024"/>
      <c r="F15550" s="3174"/>
      <c r="G15550" s="3169">
        <f t="shared" si="249"/>
        <v>0</v>
      </c>
      <c r="H15550" s="3661"/>
    </row>
    <row r="15551" spans="1:8" ht="20.100000000000001" customHeight="1">
      <c r="A15551" s="3687">
        <v>1000</v>
      </c>
      <c r="B15551" s="3695" t="s">
        <v>43888</v>
      </c>
      <c r="C15551" s="3688" t="s">
        <v>43057</v>
      </c>
      <c r="D15551" s="3518">
        <v>1</v>
      </c>
      <c r="E15551" s="3024"/>
      <c r="F15551" s="3174"/>
      <c r="G15551" s="3169">
        <f t="shared" si="249"/>
        <v>0</v>
      </c>
      <c r="H15551" s="3661"/>
    </row>
    <row r="15552" spans="1:8" ht="20.100000000000001" customHeight="1">
      <c r="A15552" s="3687">
        <v>2500</v>
      </c>
      <c r="B15552" s="3695" t="s">
        <v>43889</v>
      </c>
      <c r="C15552" s="3688" t="s">
        <v>43567</v>
      </c>
      <c r="D15552" s="3518">
        <v>1</v>
      </c>
      <c r="E15552" s="3024"/>
      <c r="F15552" s="3174"/>
      <c r="G15552" s="3169">
        <f t="shared" si="249"/>
        <v>0</v>
      </c>
      <c r="H15552" s="3661"/>
    </row>
    <row r="15553" spans="1:8" ht="20.100000000000001" customHeight="1">
      <c r="A15553" s="3687">
        <v>300</v>
      </c>
      <c r="B15553" s="3695" t="s">
        <v>43698</v>
      </c>
      <c r="C15553" s="3688" t="s">
        <v>43890</v>
      </c>
      <c r="D15553" s="3518">
        <v>1</v>
      </c>
      <c r="E15553" s="3024"/>
      <c r="F15553" s="3174"/>
      <c r="G15553" s="3169">
        <f t="shared" si="249"/>
        <v>0</v>
      </c>
      <c r="H15553" s="3661"/>
    </row>
    <row r="15554" spans="1:8" ht="20.100000000000001" customHeight="1">
      <c r="A15554" s="3687">
        <v>1700</v>
      </c>
      <c r="B15554" s="3695" t="s">
        <v>43891</v>
      </c>
      <c r="C15554" s="3688" t="s">
        <v>43583</v>
      </c>
      <c r="D15554" s="3518">
        <v>1</v>
      </c>
      <c r="E15554" s="3024"/>
      <c r="F15554" s="3174"/>
      <c r="G15554" s="3169">
        <f t="shared" si="249"/>
        <v>0</v>
      </c>
      <c r="H15554" s="3661"/>
    </row>
    <row r="15555" spans="1:8" ht="20.100000000000001" customHeight="1">
      <c r="A15555" s="3687">
        <v>3800</v>
      </c>
      <c r="B15555" s="3695" t="s">
        <v>43614</v>
      </c>
      <c r="C15555" s="3688" t="s">
        <v>43567</v>
      </c>
      <c r="D15555" s="3518">
        <v>1</v>
      </c>
      <c r="E15555" s="3024"/>
      <c r="F15555" s="3174"/>
      <c r="G15555" s="3169">
        <f t="shared" si="249"/>
        <v>0</v>
      </c>
      <c r="H15555" s="3661"/>
    </row>
    <row r="15556" spans="1:8" ht="20.100000000000001" customHeight="1">
      <c r="A15556" s="3687">
        <v>2000</v>
      </c>
      <c r="B15556" s="3695" t="s">
        <v>43892</v>
      </c>
      <c r="C15556" s="3688" t="s">
        <v>43567</v>
      </c>
      <c r="D15556" s="3518">
        <v>1</v>
      </c>
      <c r="E15556" s="3024"/>
      <c r="F15556" s="3174"/>
      <c r="G15556" s="3169">
        <f t="shared" si="249"/>
        <v>0</v>
      </c>
      <c r="H15556" s="3661"/>
    </row>
    <row r="15557" spans="1:8" ht="20.100000000000001" customHeight="1">
      <c r="A15557" s="3687">
        <v>2500</v>
      </c>
      <c r="B15557" s="3695" t="s">
        <v>43893</v>
      </c>
      <c r="C15557" s="3688" t="s">
        <v>43567</v>
      </c>
      <c r="D15557" s="3518">
        <v>1</v>
      </c>
      <c r="E15557" s="3024"/>
      <c r="F15557" s="3174"/>
      <c r="G15557" s="3169">
        <f t="shared" si="249"/>
        <v>0</v>
      </c>
      <c r="H15557" s="3661"/>
    </row>
    <row r="15558" spans="1:8" ht="20.100000000000001" customHeight="1">
      <c r="A15558" s="3687">
        <v>1200</v>
      </c>
      <c r="B15558" s="3695" t="s">
        <v>43894</v>
      </c>
      <c r="C15558" s="3688" t="s">
        <v>42783</v>
      </c>
      <c r="D15558" s="3518">
        <v>1</v>
      </c>
      <c r="E15558" s="3024"/>
      <c r="F15558" s="3174"/>
      <c r="G15558" s="3169">
        <f t="shared" si="249"/>
        <v>0</v>
      </c>
      <c r="H15558" s="3661"/>
    </row>
    <row r="15559" spans="1:8" ht="20.100000000000001" customHeight="1">
      <c r="A15559" s="3687">
        <v>800</v>
      </c>
      <c r="B15559" s="3695" t="s">
        <v>43895</v>
      </c>
      <c r="C15559" s="3688" t="s">
        <v>43583</v>
      </c>
      <c r="D15559" s="3518">
        <v>1</v>
      </c>
      <c r="E15559" s="3024"/>
      <c r="F15559" s="3174"/>
      <c r="G15559" s="3169">
        <f t="shared" ref="G15559:G15622" si="250">F15559*A15559</f>
        <v>0</v>
      </c>
      <c r="H15559" s="3661"/>
    </row>
    <row r="15560" spans="1:8" ht="20.100000000000001" customHeight="1">
      <c r="A15560" s="3687">
        <v>2000</v>
      </c>
      <c r="B15560" s="3695" t="s">
        <v>43637</v>
      </c>
      <c r="C15560" s="3688" t="s">
        <v>43567</v>
      </c>
      <c r="D15560" s="3518">
        <v>1</v>
      </c>
      <c r="E15560" s="3024"/>
      <c r="F15560" s="3174"/>
      <c r="G15560" s="3169">
        <f t="shared" si="250"/>
        <v>0</v>
      </c>
      <c r="H15560" s="3661"/>
    </row>
    <row r="15561" spans="1:8" ht="20.100000000000001" customHeight="1">
      <c r="A15561" s="3687">
        <v>2000</v>
      </c>
      <c r="B15561" s="3695" t="s">
        <v>43637</v>
      </c>
      <c r="C15561" s="3688" t="s">
        <v>43567</v>
      </c>
      <c r="D15561" s="3518">
        <v>1</v>
      </c>
      <c r="E15561" s="3024"/>
      <c r="F15561" s="3174"/>
      <c r="G15561" s="3169">
        <f t="shared" si="250"/>
        <v>0</v>
      </c>
      <c r="H15561" s="3661"/>
    </row>
    <row r="15562" spans="1:8" ht="20.100000000000001" customHeight="1">
      <c r="A15562" s="3687">
        <v>3000</v>
      </c>
      <c r="B15562" s="3695" t="s">
        <v>43896</v>
      </c>
      <c r="C15562" s="3688" t="s">
        <v>43567</v>
      </c>
      <c r="D15562" s="3518">
        <v>1</v>
      </c>
      <c r="E15562" s="3024"/>
      <c r="F15562" s="3174"/>
      <c r="G15562" s="3169">
        <f t="shared" si="250"/>
        <v>0</v>
      </c>
      <c r="H15562" s="3661"/>
    </row>
    <row r="15563" spans="1:8" ht="20.100000000000001" customHeight="1">
      <c r="A15563" s="3687">
        <v>3500</v>
      </c>
      <c r="B15563" s="3695" t="s">
        <v>43897</v>
      </c>
      <c r="C15563" s="3688" t="s">
        <v>43567</v>
      </c>
      <c r="D15563" s="3518">
        <v>1</v>
      </c>
      <c r="E15563" s="3024"/>
      <c r="F15563" s="3174"/>
      <c r="G15563" s="3169">
        <f t="shared" si="250"/>
        <v>0</v>
      </c>
      <c r="H15563" s="3661"/>
    </row>
    <row r="15564" spans="1:8" ht="20.100000000000001" customHeight="1">
      <c r="A15564" s="3687">
        <v>3500</v>
      </c>
      <c r="B15564" s="3695" t="s">
        <v>43898</v>
      </c>
      <c r="C15564" s="3688" t="s">
        <v>43567</v>
      </c>
      <c r="D15564" s="3518">
        <v>1</v>
      </c>
      <c r="E15564" s="3024"/>
      <c r="F15564" s="3174"/>
      <c r="G15564" s="3169">
        <f t="shared" si="250"/>
        <v>0</v>
      </c>
      <c r="H15564" s="3661"/>
    </row>
    <row r="15565" spans="1:8" ht="20.100000000000001" customHeight="1">
      <c r="A15565" s="3687">
        <v>2000</v>
      </c>
      <c r="B15565" s="3695" t="s">
        <v>43899</v>
      </c>
      <c r="C15565" s="3688" t="s">
        <v>43567</v>
      </c>
      <c r="D15565" s="3518">
        <v>1</v>
      </c>
      <c r="E15565" s="3024"/>
      <c r="F15565" s="3174"/>
      <c r="G15565" s="3169">
        <f t="shared" si="250"/>
        <v>0</v>
      </c>
      <c r="H15565" s="3661"/>
    </row>
    <row r="15566" spans="1:8" ht="20.100000000000001" customHeight="1">
      <c r="A15566" s="3687">
        <v>2500</v>
      </c>
      <c r="B15566" s="3695" t="s">
        <v>43638</v>
      </c>
      <c r="C15566" s="3688" t="s">
        <v>43567</v>
      </c>
      <c r="D15566" s="3518">
        <v>1</v>
      </c>
      <c r="E15566" s="3024"/>
      <c r="F15566" s="3174"/>
      <c r="G15566" s="3169">
        <f t="shared" si="250"/>
        <v>0</v>
      </c>
      <c r="H15566" s="3175"/>
    </row>
    <row r="15567" spans="1:8" ht="20.100000000000001" customHeight="1">
      <c r="A15567" s="3687">
        <v>8000</v>
      </c>
      <c r="B15567" s="2558" t="s">
        <v>43900</v>
      </c>
      <c r="C15567" s="3688" t="s">
        <v>42783</v>
      </c>
      <c r="D15567" s="3518">
        <v>1</v>
      </c>
      <c r="E15567" s="3024"/>
      <c r="F15567" s="3174"/>
      <c r="G15567" s="3169">
        <f t="shared" si="250"/>
        <v>0</v>
      </c>
      <c r="H15567" s="3522"/>
    </row>
    <row r="15568" spans="1:8" ht="20.100000000000001" customHeight="1">
      <c r="A15568" s="3687">
        <v>4000</v>
      </c>
      <c r="B15568" s="2558" t="s">
        <v>43901</v>
      </c>
      <c r="C15568" s="3688" t="s">
        <v>42752</v>
      </c>
      <c r="D15568" s="3518">
        <v>1</v>
      </c>
      <c r="E15568" s="3024"/>
      <c r="F15568" s="3174"/>
      <c r="G15568" s="3169">
        <f t="shared" si="250"/>
        <v>0</v>
      </c>
      <c r="H15568" s="3522"/>
    </row>
    <row r="15569" spans="1:8" ht="20.100000000000001" customHeight="1">
      <c r="A15569" s="3687">
        <v>2000</v>
      </c>
      <c r="B15569" s="2558" t="s">
        <v>43902</v>
      </c>
      <c r="C15569" s="3688" t="s">
        <v>42802</v>
      </c>
      <c r="D15569" s="3518">
        <v>1</v>
      </c>
      <c r="E15569" s="3024"/>
      <c r="F15569" s="3174"/>
      <c r="G15569" s="3169">
        <f t="shared" si="250"/>
        <v>0</v>
      </c>
      <c r="H15569" s="3175"/>
    </row>
    <row r="15570" spans="1:8" ht="20.100000000000001" customHeight="1">
      <c r="A15570" s="3687">
        <v>3500</v>
      </c>
      <c r="B15570" s="2558" t="s">
        <v>43682</v>
      </c>
      <c r="C15570" s="3688" t="s">
        <v>43567</v>
      </c>
      <c r="D15570" s="3518">
        <v>1</v>
      </c>
      <c r="E15570" s="3024"/>
      <c r="F15570" s="3174"/>
      <c r="G15570" s="3169">
        <f t="shared" si="250"/>
        <v>0</v>
      </c>
      <c r="H15570" s="3175"/>
    </row>
    <row r="15571" spans="1:8" ht="20.100000000000001" customHeight="1">
      <c r="A15571" s="3687">
        <v>500</v>
      </c>
      <c r="B15571" s="2558" t="s">
        <v>43683</v>
      </c>
      <c r="C15571" s="3688" t="s">
        <v>42802</v>
      </c>
      <c r="D15571" s="3518">
        <v>1</v>
      </c>
      <c r="E15571" s="3024"/>
      <c r="F15571" s="3174"/>
      <c r="G15571" s="3169">
        <f t="shared" si="250"/>
        <v>0</v>
      </c>
      <c r="H15571" s="3175"/>
    </row>
    <row r="15572" spans="1:8" ht="20.100000000000001" customHeight="1">
      <c r="A15572" s="3687">
        <v>3500</v>
      </c>
      <c r="B15572" s="2558" t="s">
        <v>43903</v>
      </c>
      <c r="C15572" s="3688" t="s">
        <v>42783</v>
      </c>
      <c r="D15572" s="3518">
        <v>1</v>
      </c>
      <c r="E15572" s="3024"/>
      <c r="F15572" s="3174"/>
      <c r="G15572" s="3169">
        <f t="shared" si="250"/>
        <v>0</v>
      </c>
      <c r="H15572" s="3175"/>
    </row>
    <row r="15573" spans="1:8" ht="20.100000000000001" customHeight="1">
      <c r="A15573" s="3687">
        <v>2000</v>
      </c>
      <c r="B15573" s="2558" t="s">
        <v>43904</v>
      </c>
      <c r="C15573" s="3688" t="s">
        <v>42752</v>
      </c>
      <c r="D15573" s="3518">
        <v>1</v>
      </c>
      <c r="E15573" s="3024"/>
      <c r="F15573" s="3174"/>
      <c r="G15573" s="3169">
        <f t="shared" si="250"/>
        <v>0</v>
      </c>
      <c r="H15573" s="3175"/>
    </row>
    <row r="15574" spans="1:8" ht="20.100000000000001" customHeight="1">
      <c r="A15574" s="3687">
        <v>500</v>
      </c>
      <c r="B15574" s="2558" t="s">
        <v>43905</v>
      </c>
      <c r="C15574" s="3688" t="s">
        <v>42802</v>
      </c>
      <c r="D15574" s="3518">
        <v>1</v>
      </c>
      <c r="E15574" s="3024"/>
      <c r="F15574" s="3174"/>
      <c r="G15574" s="3169">
        <f t="shared" si="250"/>
        <v>0</v>
      </c>
      <c r="H15574" s="3175"/>
    </row>
    <row r="15575" spans="1:8" ht="20.100000000000001" customHeight="1">
      <c r="A15575" s="3687">
        <v>2500</v>
      </c>
      <c r="B15575" s="2558" t="s">
        <v>43906</v>
      </c>
      <c r="C15575" s="3688" t="s">
        <v>43567</v>
      </c>
      <c r="D15575" s="3518">
        <v>1</v>
      </c>
      <c r="E15575" s="3024"/>
      <c r="F15575" s="3174"/>
      <c r="G15575" s="3169">
        <f t="shared" si="250"/>
        <v>0</v>
      </c>
      <c r="H15575" s="3175"/>
    </row>
    <row r="15576" spans="1:8" ht="20.100000000000001" customHeight="1">
      <c r="A15576" s="3687">
        <v>500</v>
      </c>
      <c r="B15576" s="2558" t="s">
        <v>43905</v>
      </c>
      <c r="C15576" s="3688" t="s">
        <v>42802</v>
      </c>
      <c r="D15576" s="3518">
        <v>1</v>
      </c>
      <c r="E15576" s="3024"/>
      <c r="F15576" s="3174"/>
      <c r="G15576" s="3169">
        <f t="shared" si="250"/>
        <v>0</v>
      </c>
      <c r="H15576" s="3175"/>
    </row>
    <row r="15577" spans="1:8" ht="20.100000000000001" customHeight="1">
      <c r="A15577" s="3687">
        <v>2500</v>
      </c>
      <c r="B15577" s="3688" t="s">
        <v>43907</v>
      </c>
      <c r="C15577" s="3688" t="s">
        <v>43583</v>
      </c>
      <c r="D15577" s="3518">
        <v>1</v>
      </c>
      <c r="E15577" s="3024"/>
      <c r="F15577" s="3174"/>
      <c r="G15577" s="3169">
        <f t="shared" si="250"/>
        <v>0</v>
      </c>
      <c r="H15577" s="3175"/>
    </row>
    <row r="15578" spans="1:8" ht="20.100000000000001" customHeight="1">
      <c r="A15578" s="3687">
        <v>400</v>
      </c>
      <c r="B15578" s="3688" t="s">
        <v>43908</v>
      </c>
      <c r="C15578" s="3688" t="s">
        <v>42872</v>
      </c>
      <c r="D15578" s="3518">
        <v>1</v>
      </c>
      <c r="E15578" s="3024"/>
      <c r="F15578" s="3174"/>
      <c r="G15578" s="3169">
        <f t="shared" si="250"/>
        <v>0</v>
      </c>
      <c r="H15578" s="3175"/>
    </row>
    <row r="15579" spans="1:8" ht="20.100000000000001" customHeight="1">
      <c r="A15579" s="3687">
        <v>3500</v>
      </c>
      <c r="B15579" s="3688" t="s">
        <v>43909</v>
      </c>
      <c r="C15579" s="3688" t="s">
        <v>42783</v>
      </c>
      <c r="D15579" s="3518">
        <v>1</v>
      </c>
      <c r="E15579" s="3024"/>
      <c r="F15579" s="3174"/>
      <c r="G15579" s="3169">
        <f t="shared" si="250"/>
        <v>0</v>
      </c>
      <c r="H15579" s="3175"/>
    </row>
    <row r="15580" spans="1:8" ht="20.100000000000001" customHeight="1">
      <c r="A15580" s="3687">
        <v>2000</v>
      </c>
      <c r="B15580" s="3688" t="s">
        <v>43910</v>
      </c>
      <c r="C15580" s="3688" t="s">
        <v>43583</v>
      </c>
      <c r="D15580" s="3518">
        <v>1</v>
      </c>
      <c r="E15580" s="3024"/>
      <c r="F15580" s="3174"/>
      <c r="G15580" s="3169">
        <f t="shared" si="250"/>
        <v>0</v>
      </c>
      <c r="H15580" s="3175"/>
    </row>
    <row r="15581" spans="1:8" ht="20.100000000000001" customHeight="1">
      <c r="A15581" s="3687">
        <v>2000</v>
      </c>
      <c r="B15581" s="3688" t="s">
        <v>43911</v>
      </c>
      <c r="C15581" s="3688" t="s">
        <v>43313</v>
      </c>
      <c r="D15581" s="3518">
        <v>2</v>
      </c>
      <c r="E15581" s="3024"/>
      <c r="F15581" s="3174"/>
      <c r="G15581" s="3169">
        <f t="shared" si="250"/>
        <v>0</v>
      </c>
      <c r="H15581" s="3175"/>
    </row>
    <row r="15582" spans="1:8" ht="20.100000000000001" customHeight="1">
      <c r="A15582" s="3687">
        <v>1000</v>
      </c>
      <c r="B15582" s="3688" t="s">
        <v>43912</v>
      </c>
      <c r="C15582" s="3688" t="s">
        <v>42802</v>
      </c>
      <c r="D15582" s="3518">
        <v>2</v>
      </c>
      <c r="E15582" s="3024"/>
      <c r="F15582" s="3174"/>
      <c r="G15582" s="3169">
        <f t="shared" si="250"/>
        <v>0</v>
      </c>
      <c r="H15582" s="3175"/>
    </row>
    <row r="15583" spans="1:8" ht="20.100000000000001" customHeight="1">
      <c r="A15583" s="3687">
        <v>1600</v>
      </c>
      <c r="B15583" s="3688" t="s">
        <v>43913</v>
      </c>
      <c r="C15583" s="3688" t="s">
        <v>43057</v>
      </c>
      <c r="D15583" s="3518">
        <v>1</v>
      </c>
      <c r="E15583" s="3024"/>
      <c r="F15583" s="3174"/>
      <c r="G15583" s="3169">
        <f t="shared" si="250"/>
        <v>0</v>
      </c>
      <c r="H15583" s="3175"/>
    </row>
    <row r="15584" spans="1:8" ht="20.100000000000001" customHeight="1">
      <c r="A15584" s="3687">
        <v>400</v>
      </c>
      <c r="B15584" s="3688" t="s">
        <v>43914</v>
      </c>
      <c r="C15584" s="3688" t="s">
        <v>43915</v>
      </c>
      <c r="D15584" s="3518">
        <v>2</v>
      </c>
      <c r="E15584" s="3024"/>
      <c r="F15584" s="3174"/>
      <c r="G15584" s="3169">
        <f t="shared" si="250"/>
        <v>0</v>
      </c>
      <c r="H15584" s="3175"/>
    </row>
    <row r="15585" spans="1:8" ht="20.100000000000001" customHeight="1">
      <c r="A15585" s="3687">
        <v>3000</v>
      </c>
      <c r="B15585" s="3688" t="s">
        <v>43916</v>
      </c>
      <c r="C15585" s="3688" t="s">
        <v>42783</v>
      </c>
      <c r="D15585" s="3518">
        <v>1</v>
      </c>
      <c r="E15585" s="3024"/>
      <c r="F15585" s="3174"/>
      <c r="G15585" s="3169">
        <f t="shared" si="250"/>
        <v>0</v>
      </c>
      <c r="H15585" s="3175"/>
    </row>
    <row r="15586" spans="1:8" ht="20.100000000000001" customHeight="1">
      <c r="A15586" s="3687">
        <v>1500</v>
      </c>
      <c r="B15586" s="3688" t="s">
        <v>43917</v>
      </c>
      <c r="C15586" s="3688" t="s">
        <v>43443</v>
      </c>
      <c r="D15586" s="3518">
        <v>1</v>
      </c>
      <c r="E15586" s="3024"/>
      <c r="F15586" s="3174"/>
      <c r="G15586" s="3169">
        <f t="shared" si="250"/>
        <v>0</v>
      </c>
      <c r="H15586" s="3175"/>
    </row>
    <row r="15587" spans="1:8" ht="20.100000000000001" customHeight="1">
      <c r="A15587" s="3687">
        <v>800</v>
      </c>
      <c r="B15587" s="3688" t="s">
        <v>43918</v>
      </c>
      <c r="C15587" s="3688" t="s">
        <v>43919</v>
      </c>
      <c r="D15587" s="3518">
        <v>1</v>
      </c>
      <c r="E15587" s="3024"/>
      <c r="F15587" s="3174"/>
      <c r="G15587" s="3169">
        <f t="shared" si="250"/>
        <v>0</v>
      </c>
      <c r="H15587" s="3175"/>
    </row>
    <row r="15588" spans="1:8" ht="20.100000000000001" customHeight="1">
      <c r="A15588" s="3687">
        <v>2000</v>
      </c>
      <c r="B15588" s="3688" t="s">
        <v>43920</v>
      </c>
      <c r="C15588" s="3688" t="s">
        <v>43583</v>
      </c>
      <c r="D15588" s="3518">
        <v>1</v>
      </c>
      <c r="E15588" s="3024"/>
      <c r="F15588" s="3174"/>
      <c r="G15588" s="3169">
        <f t="shared" si="250"/>
        <v>0</v>
      </c>
      <c r="H15588" s="3175"/>
    </row>
    <row r="15589" spans="1:8" ht="20.100000000000001" customHeight="1">
      <c r="A15589" s="3687">
        <v>1000</v>
      </c>
      <c r="B15589" s="3688" t="s">
        <v>43921</v>
      </c>
      <c r="C15589" s="3688" t="s">
        <v>42802</v>
      </c>
      <c r="D15589" s="3518">
        <v>1</v>
      </c>
      <c r="E15589" s="3024"/>
      <c r="F15589" s="3174"/>
      <c r="G15589" s="3169">
        <f t="shared" si="250"/>
        <v>0</v>
      </c>
      <c r="H15589" s="3175"/>
    </row>
    <row r="15590" spans="1:8" ht="20.100000000000001" customHeight="1">
      <c r="A15590" s="3687">
        <v>2000</v>
      </c>
      <c r="B15590" s="3688" t="s">
        <v>43922</v>
      </c>
      <c r="C15590" s="3688" t="s">
        <v>42783</v>
      </c>
      <c r="D15590" s="3518">
        <v>1</v>
      </c>
      <c r="E15590" s="3024"/>
      <c r="F15590" s="3174"/>
      <c r="G15590" s="3169">
        <f t="shared" si="250"/>
        <v>0</v>
      </c>
      <c r="H15590" s="3175"/>
    </row>
    <row r="15591" spans="1:8" ht="20.100000000000001" customHeight="1">
      <c r="A15591" s="3687">
        <v>1500</v>
      </c>
      <c r="B15591" s="3688" t="s">
        <v>43923</v>
      </c>
      <c r="C15591" s="3688" t="s">
        <v>43313</v>
      </c>
      <c r="D15591" s="3518">
        <v>1</v>
      </c>
      <c r="E15591" s="3024"/>
      <c r="F15591" s="3174"/>
      <c r="G15591" s="3169">
        <f t="shared" si="250"/>
        <v>0</v>
      </c>
      <c r="H15591" s="3175"/>
    </row>
    <row r="15592" spans="1:8" ht="20.100000000000001" customHeight="1">
      <c r="A15592" s="3687">
        <v>500</v>
      </c>
      <c r="B15592" s="3688" t="s">
        <v>43924</v>
      </c>
      <c r="C15592" s="3688" t="s">
        <v>42802</v>
      </c>
      <c r="D15592" s="3518">
        <v>1</v>
      </c>
      <c r="E15592" s="3024"/>
      <c r="F15592" s="3174"/>
      <c r="G15592" s="3169">
        <f t="shared" si="250"/>
        <v>0</v>
      </c>
      <c r="H15592" s="3175"/>
    </row>
    <row r="15593" spans="1:8" ht="20.100000000000001" customHeight="1">
      <c r="A15593" s="3687">
        <v>800</v>
      </c>
      <c r="B15593" s="3688" t="s">
        <v>43925</v>
      </c>
      <c r="C15593" s="3688" t="s">
        <v>43057</v>
      </c>
      <c r="D15593" s="3518">
        <v>1</v>
      </c>
      <c r="E15593" s="3024"/>
      <c r="F15593" s="3174"/>
      <c r="G15593" s="3169">
        <f t="shared" si="250"/>
        <v>0</v>
      </c>
      <c r="H15593" s="3175"/>
    </row>
    <row r="15594" spans="1:8" ht="20.100000000000001" customHeight="1">
      <c r="A15594" s="3687">
        <v>3000</v>
      </c>
      <c r="B15594" s="3688" t="s">
        <v>43926</v>
      </c>
      <c r="C15594" s="3688" t="s">
        <v>42752</v>
      </c>
      <c r="D15594" s="3518">
        <v>1</v>
      </c>
      <c r="E15594" s="3024"/>
      <c r="F15594" s="3174"/>
      <c r="G15594" s="3169">
        <f t="shared" si="250"/>
        <v>0</v>
      </c>
      <c r="H15594" s="3175"/>
    </row>
    <row r="15595" spans="1:8" ht="20.100000000000001" customHeight="1">
      <c r="A15595" s="3687">
        <v>1200</v>
      </c>
      <c r="B15595" s="3688" t="s">
        <v>43927</v>
      </c>
      <c r="C15595" s="3688" t="s">
        <v>42802</v>
      </c>
      <c r="D15595" s="3518">
        <v>1</v>
      </c>
      <c r="E15595" s="3024"/>
      <c r="F15595" s="3174"/>
      <c r="G15595" s="3169">
        <f t="shared" si="250"/>
        <v>0</v>
      </c>
      <c r="H15595" s="3175"/>
    </row>
    <row r="15596" spans="1:8" ht="20.100000000000001" customHeight="1">
      <c r="A15596" s="3687">
        <v>800</v>
      </c>
      <c r="B15596" s="3688" t="s">
        <v>43928</v>
      </c>
      <c r="C15596" s="3688" t="s">
        <v>43469</v>
      </c>
      <c r="D15596" s="3518">
        <v>1</v>
      </c>
      <c r="E15596" s="3024"/>
      <c r="F15596" s="3174"/>
      <c r="G15596" s="3169">
        <f t="shared" si="250"/>
        <v>0</v>
      </c>
      <c r="H15596" s="3175"/>
    </row>
    <row r="15597" spans="1:8" ht="20.100000000000001" customHeight="1">
      <c r="A15597" s="3687">
        <v>2500</v>
      </c>
      <c r="B15597" s="3688" t="s">
        <v>43929</v>
      </c>
      <c r="C15597" s="3688" t="s">
        <v>42752</v>
      </c>
      <c r="D15597" s="3518">
        <v>1</v>
      </c>
      <c r="E15597" s="3024"/>
      <c r="F15597" s="3174"/>
      <c r="G15597" s="3169">
        <f t="shared" si="250"/>
        <v>0</v>
      </c>
      <c r="H15597" s="3175"/>
    </row>
    <row r="15598" spans="1:8" ht="20.100000000000001" customHeight="1">
      <c r="A15598" s="3687">
        <v>1000</v>
      </c>
      <c r="B15598" s="3688" t="s">
        <v>43930</v>
      </c>
      <c r="C15598" s="3688" t="s">
        <v>42802</v>
      </c>
      <c r="D15598" s="3518">
        <v>1</v>
      </c>
      <c r="E15598" s="3024"/>
      <c r="F15598" s="3174"/>
      <c r="G15598" s="3169">
        <f t="shared" si="250"/>
        <v>0</v>
      </c>
      <c r="H15598" s="3175"/>
    </row>
    <row r="15599" spans="1:8" ht="20.100000000000001" customHeight="1">
      <c r="A15599" s="3687">
        <v>2500</v>
      </c>
      <c r="B15599" s="3688" t="s">
        <v>43931</v>
      </c>
      <c r="C15599" s="3688" t="s">
        <v>43313</v>
      </c>
      <c r="D15599" s="3518">
        <v>2</v>
      </c>
      <c r="E15599" s="3024"/>
      <c r="F15599" s="3174"/>
      <c r="G15599" s="3169">
        <f t="shared" si="250"/>
        <v>0</v>
      </c>
      <c r="H15599" s="3175"/>
    </row>
    <row r="15600" spans="1:8" ht="20.100000000000001" customHeight="1">
      <c r="A15600" s="3687">
        <v>800</v>
      </c>
      <c r="B15600" s="3688" t="s">
        <v>43932</v>
      </c>
      <c r="C15600" s="3688" t="s">
        <v>42802</v>
      </c>
      <c r="D15600" s="3518">
        <v>2</v>
      </c>
      <c r="E15600" s="3024"/>
      <c r="F15600" s="3174"/>
      <c r="G15600" s="3169">
        <f t="shared" si="250"/>
        <v>0</v>
      </c>
      <c r="H15600" s="3175"/>
    </row>
    <row r="15601" spans="1:8" ht="20.100000000000001" customHeight="1">
      <c r="A15601" s="3687">
        <v>700</v>
      </c>
      <c r="B15601" s="3688" t="s">
        <v>43933</v>
      </c>
      <c r="C15601" s="3688" t="s">
        <v>42872</v>
      </c>
      <c r="D15601" s="3518">
        <v>1</v>
      </c>
      <c r="E15601" s="3024"/>
      <c r="F15601" s="3174"/>
      <c r="G15601" s="3169">
        <f t="shared" si="250"/>
        <v>0</v>
      </c>
      <c r="H15601" s="3175"/>
    </row>
    <row r="15602" spans="1:8" ht="20.100000000000001" customHeight="1">
      <c r="A15602" s="3687">
        <v>700</v>
      </c>
      <c r="B15602" s="3688" t="s">
        <v>43934</v>
      </c>
      <c r="C15602" s="3688" t="s">
        <v>42872</v>
      </c>
      <c r="D15602" s="3518">
        <v>1</v>
      </c>
      <c r="E15602" s="3024"/>
      <c r="F15602" s="3174"/>
      <c r="G15602" s="3169">
        <f t="shared" si="250"/>
        <v>0</v>
      </c>
      <c r="H15602" s="3175"/>
    </row>
    <row r="15603" spans="1:8" ht="20.100000000000001" customHeight="1">
      <c r="A15603" s="3687">
        <v>300</v>
      </c>
      <c r="B15603" s="3688" t="s">
        <v>43935</v>
      </c>
      <c r="C15603" s="3688" t="s">
        <v>43469</v>
      </c>
      <c r="D15603" s="3518">
        <v>1</v>
      </c>
      <c r="E15603" s="3024"/>
      <c r="F15603" s="3174"/>
      <c r="G15603" s="3169">
        <f t="shared" si="250"/>
        <v>0</v>
      </c>
      <c r="H15603" s="3175"/>
    </row>
    <row r="15604" spans="1:8" ht="20.100000000000001" customHeight="1">
      <c r="A15604" s="3687">
        <v>500</v>
      </c>
      <c r="B15604" s="3688" t="s">
        <v>43936</v>
      </c>
      <c r="C15604" s="3688" t="s">
        <v>42802</v>
      </c>
      <c r="D15604" s="3518">
        <v>1</v>
      </c>
      <c r="E15604" s="3024"/>
      <c r="F15604" s="3174"/>
      <c r="G15604" s="3169">
        <f t="shared" si="250"/>
        <v>0</v>
      </c>
      <c r="H15604" s="3175"/>
    </row>
    <row r="15605" spans="1:8" ht="20.100000000000001" customHeight="1">
      <c r="A15605" s="3687">
        <v>1800</v>
      </c>
      <c r="B15605" s="3688" t="s">
        <v>43937</v>
      </c>
      <c r="C15605" s="3688" t="s">
        <v>42752</v>
      </c>
      <c r="D15605" s="3518">
        <v>2</v>
      </c>
      <c r="E15605" s="3024"/>
      <c r="F15605" s="3174"/>
      <c r="G15605" s="3169">
        <f t="shared" si="250"/>
        <v>0</v>
      </c>
      <c r="H15605" s="3175"/>
    </row>
    <row r="15606" spans="1:8" ht="20.100000000000001" customHeight="1">
      <c r="A15606" s="3687">
        <v>300</v>
      </c>
      <c r="B15606" s="3688" t="s">
        <v>43938</v>
      </c>
      <c r="C15606" s="3688" t="s">
        <v>43469</v>
      </c>
      <c r="D15606" s="3518">
        <v>1</v>
      </c>
      <c r="E15606" s="3024"/>
      <c r="F15606" s="3174"/>
      <c r="G15606" s="3169">
        <f t="shared" si="250"/>
        <v>0</v>
      </c>
      <c r="H15606" s="3175"/>
    </row>
    <row r="15607" spans="1:8" ht="20.100000000000001" customHeight="1">
      <c r="A15607" s="3687">
        <v>8000</v>
      </c>
      <c r="B15607" s="3688" t="s">
        <v>43939</v>
      </c>
      <c r="C15607" s="3688" t="s">
        <v>42783</v>
      </c>
      <c r="D15607" s="3518">
        <v>1</v>
      </c>
      <c r="E15607" s="3024"/>
      <c r="F15607" s="3174"/>
      <c r="G15607" s="3169">
        <f t="shared" si="250"/>
        <v>0</v>
      </c>
      <c r="H15607" s="3175"/>
    </row>
    <row r="15608" spans="1:8" ht="20.100000000000001" customHeight="1">
      <c r="A15608" s="3687">
        <v>2000</v>
      </c>
      <c r="B15608" s="3688" t="s">
        <v>43940</v>
      </c>
      <c r="C15608" s="3688" t="s">
        <v>42752</v>
      </c>
      <c r="D15608" s="3518">
        <v>1</v>
      </c>
      <c r="E15608" s="3024"/>
      <c r="F15608" s="3174"/>
      <c r="G15608" s="3169">
        <f t="shared" si="250"/>
        <v>0</v>
      </c>
      <c r="H15608" s="3175"/>
    </row>
    <row r="15609" spans="1:8" ht="20.100000000000001" customHeight="1">
      <c r="A15609" s="3687">
        <v>2500</v>
      </c>
      <c r="B15609" s="3688" t="s">
        <v>43941</v>
      </c>
      <c r="C15609" s="3688" t="s">
        <v>42752</v>
      </c>
      <c r="D15609" s="3518">
        <v>1</v>
      </c>
      <c r="E15609" s="3024"/>
      <c r="F15609" s="3174"/>
      <c r="G15609" s="3169">
        <f t="shared" si="250"/>
        <v>0</v>
      </c>
      <c r="H15609" s="3175"/>
    </row>
    <row r="15610" spans="1:8" ht="20.100000000000001" customHeight="1">
      <c r="A15610" s="3687">
        <v>800</v>
      </c>
      <c r="B15610" s="3688" t="s">
        <v>43942</v>
      </c>
      <c r="C15610" s="3688" t="s">
        <v>42802</v>
      </c>
      <c r="D15610" s="3518">
        <v>1</v>
      </c>
      <c r="E15610" s="3024"/>
      <c r="F15610" s="3174"/>
      <c r="G15610" s="3169">
        <f t="shared" si="250"/>
        <v>0</v>
      </c>
      <c r="H15610" s="3175"/>
    </row>
    <row r="15611" spans="1:8" ht="20.100000000000001" customHeight="1">
      <c r="A15611" s="3687">
        <v>300</v>
      </c>
      <c r="B15611" s="3688" t="s">
        <v>43935</v>
      </c>
      <c r="C15611" s="3688" t="s">
        <v>43469</v>
      </c>
      <c r="D15611" s="3518">
        <v>1</v>
      </c>
      <c r="E15611" s="3024"/>
      <c r="F15611" s="3174"/>
      <c r="G15611" s="3169">
        <f t="shared" si="250"/>
        <v>0</v>
      </c>
      <c r="H15611" s="3175"/>
    </row>
    <row r="15612" spans="1:8" ht="20.100000000000001" customHeight="1">
      <c r="A15612" s="3687">
        <v>3500</v>
      </c>
      <c r="B15612" s="3688" t="s">
        <v>43943</v>
      </c>
      <c r="C15612" s="3688" t="s">
        <v>42783</v>
      </c>
      <c r="D15612" s="3518">
        <v>1</v>
      </c>
      <c r="E15612" s="3024"/>
      <c r="F15612" s="3174"/>
      <c r="G15612" s="3169">
        <f t="shared" si="250"/>
        <v>0</v>
      </c>
      <c r="H15612" s="3175"/>
    </row>
    <row r="15613" spans="1:8" ht="20.100000000000001" customHeight="1">
      <c r="A15613" s="3687">
        <v>1800</v>
      </c>
      <c r="B15613" s="3688" t="s">
        <v>43944</v>
      </c>
      <c r="C15613" s="3688" t="s">
        <v>43313</v>
      </c>
      <c r="D15613" s="3518">
        <v>2</v>
      </c>
      <c r="E15613" s="3024"/>
      <c r="F15613" s="3174"/>
      <c r="G15613" s="3169">
        <f t="shared" si="250"/>
        <v>0</v>
      </c>
      <c r="H15613" s="3175"/>
    </row>
    <row r="15614" spans="1:8" ht="20.100000000000001" customHeight="1">
      <c r="A15614" s="3687">
        <v>800</v>
      </c>
      <c r="B15614" s="3688" t="s">
        <v>43945</v>
      </c>
      <c r="C15614" s="3688" t="s">
        <v>42802</v>
      </c>
      <c r="D15614" s="3518">
        <v>1</v>
      </c>
      <c r="E15614" s="3024"/>
      <c r="F15614" s="3174"/>
      <c r="G15614" s="3169">
        <f t="shared" si="250"/>
        <v>0</v>
      </c>
      <c r="H15614" s="3175"/>
    </row>
    <row r="15615" spans="1:8" ht="20.100000000000001" customHeight="1">
      <c r="A15615" s="3687">
        <v>600</v>
      </c>
      <c r="B15615" s="3688" t="s">
        <v>43946</v>
      </c>
      <c r="C15615" s="3688" t="s">
        <v>42872</v>
      </c>
      <c r="D15615" s="3518">
        <v>1</v>
      </c>
      <c r="E15615" s="3024"/>
      <c r="F15615" s="3174"/>
      <c r="G15615" s="3169">
        <f t="shared" si="250"/>
        <v>0</v>
      </c>
      <c r="H15615" s="3175"/>
    </row>
    <row r="15616" spans="1:8" ht="20.100000000000001" customHeight="1">
      <c r="A15616" s="3687">
        <v>600</v>
      </c>
      <c r="B15616" s="3688" t="s">
        <v>43947</v>
      </c>
      <c r="C15616" s="3688" t="s">
        <v>42872</v>
      </c>
      <c r="D15616" s="3518">
        <v>1</v>
      </c>
      <c r="E15616" s="3024"/>
      <c r="F15616" s="3174"/>
      <c r="G15616" s="3169">
        <f t="shared" si="250"/>
        <v>0</v>
      </c>
      <c r="H15616" s="3175"/>
    </row>
    <row r="15617" spans="1:8" ht="20.100000000000001" customHeight="1">
      <c r="A15617" s="3687">
        <v>3000</v>
      </c>
      <c r="B15617" s="3688" t="s">
        <v>43948</v>
      </c>
      <c r="C15617" s="3688" t="s">
        <v>42783</v>
      </c>
      <c r="D15617" s="3518">
        <v>1</v>
      </c>
      <c r="E15617" s="3024"/>
      <c r="F15617" s="3174"/>
      <c r="G15617" s="3169">
        <f t="shared" si="250"/>
        <v>0</v>
      </c>
      <c r="H15617" s="3175"/>
    </row>
    <row r="15618" spans="1:8" ht="20.100000000000001" customHeight="1">
      <c r="A15618" s="3687">
        <v>1000</v>
      </c>
      <c r="B15618" s="3688" t="s">
        <v>43949</v>
      </c>
      <c r="C15618" s="3688" t="s">
        <v>42802</v>
      </c>
      <c r="D15618" s="3518">
        <v>2</v>
      </c>
      <c r="E15618" s="3024"/>
      <c r="F15618" s="3174"/>
      <c r="G15618" s="3169">
        <f t="shared" si="250"/>
        <v>0</v>
      </c>
      <c r="H15618" s="3175"/>
    </row>
    <row r="15619" spans="1:8" ht="20.100000000000001" customHeight="1">
      <c r="A15619" s="3687">
        <v>2000</v>
      </c>
      <c r="B15619" s="3688" t="s">
        <v>43950</v>
      </c>
      <c r="C15619" s="3688" t="s">
        <v>43313</v>
      </c>
      <c r="D15619" s="3518">
        <v>1</v>
      </c>
      <c r="E15619" s="3024"/>
      <c r="F15619" s="3174"/>
      <c r="G15619" s="3169">
        <f t="shared" si="250"/>
        <v>0</v>
      </c>
      <c r="H15619" s="3175"/>
    </row>
    <row r="15620" spans="1:8" ht="20.100000000000001" customHeight="1">
      <c r="A15620" s="3687">
        <v>700</v>
      </c>
      <c r="B15620" s="3688" t="s">
        <v>43951</v>
      </c>
      <c r="C15620" s="3688" t="s">
        <v>42872</v>
      </c>
      <c r="D15620" s="3518">
        <v>1</v>
      </c>
      <c r="E15620" s="3024"/>
      <c r="F15620" s="3174"/>
      <c r="G15620" s="3169">
        <f t="shared" si="250"/>
        <v>0</v>
      </c>
      <c r="H15620" s="3175"/>
    </row>
    <row r="15621" spans="1:8" ht="20.100000000000001" customHeight="1">
      <c r="A15621" s="3687">
        <v>2500</v>
      </c>
      <c r="B15621" s="3688" t="s">
        <v>43952</v>
      </c>
      <c r="C15621" s="3688" t="s">
        <v>42783</v>
      </c>
      <c r="D15621" s="3518">
        <v>1</v>
      </c>
      <c r="E15621" s="3024"/>
      <c r="F15621" s="3174"/>
      <c r="G15621" s="3169">
        <f t="shared" si="250"/>
        <v>0</v>
      </c>
      <c r="H15621" s="3175"/>
    </row>
    <row r="15622" spans="1:8" ht="20.100000000000001" customHeight="1">
      <c r="A15622" s="3687">
        <v>1600</v>
      </c>
      <c r="B15622" s="3688" t="s">
        <v>43953</v>
      </c>
      <c r="C15622" s="3688" t="s">
        <v>43313</v>
      </c>
      <c r="D15622" s="3518">
        <v>2</v>
      </c>
      <c r="E15622" s="3024"/>
      <c r="F15622" s="3174"/>
      <c r="G15622" s="3169">
        <f t="shared" si="250"/>
        <v>0</v>
      </c>
      <c r="H15622" s="3175"/>
    </row>
    <row r="15623" spans="1:8" ht="20.100000000000001" customHeight="1">
      <c r="A15623" s="3687">
        <v>1000</v>
      </c>
      <c r="B15623" s="3688" t="s">
        <v>43954</v>
      </c>
      <c r="C15623" s="3688" t="s">
        <v>42872</v>
      </c>
      <c r="D15623" s="3518">
        <v>1</v>
      </c>
      <c r="E15623" s="3024"/>
      <c r="F15623" s="3174"/>
      <c r="G15623" s="3169">
        <f t="shared" ref="G15623:G15686" si="251">F15623*A15623</f>
        <v>0</v>
      </c>
      <c r="H15623" s="3175"/>
    </row>
    <row r="15624" spans="1:8" ht="20.100000000000001" customHeight="1">
      <c r="A15624" s="3687">
        <v>2500</v>
      </c>
      <c r="B15624" s="3688" t="s">
        <v>43955</v>
      </c>
      <c r="C15624" s="3688" t="s">
        <v>42783</v>
      </c>
      <c r="D15624" s="3518">
        <v>1</v>
      </c>
      <c r="E15624" s="3024"/>
      <c r="F15624" s="3174"/>
      <c r="G15624" s="3169">
        <f t="shared" si="251"/>
        <v>0</v>
      </c>
      <c r="H15624" s="3175"/>
    </row>
    <row r="15625" spans="1:8" ht="20.100000000000001" customHeight="1">
      <c r="A15625" s="3687">
        <v>1500</v>
      </c>
      <c r="B15625" s="3688" t="s">
        <v>43956</v>
      </c>
      <c r="C15625" s="3688" t="s">
        <v>42752</v>
      </c>
      <c r="D15625" s="3518">
        <v>1</v>
      </c>
      <c r="E15625" s="3024"/>
      <c r="F15625" s="3174"/>
      <c r="G15625" s="3169">
        <f t="shared" si="251"/>
        <v>0</v>
      </c>
      <c r="H15625" s="3175"/>
    </row>
    <row r="15626" spans="1:8" ht="20.100000000000001" customHeight="1">
      <c r="A15626" s="3687">
        <v>3000</v>
      </c>
      <c r="B15626" s="3688" t="s">
        <v>43957</v>
      </c>
      <c r="C15626" s="3688" t="s">
        <v>42783</v>
      </c>
      <c r="D15626" s="3518">
        <v>1</v>
      </c>
      <c r="E15626" s="3024"/>
      <c r="F15626" s="3174"/>
      <c r="G15626" s="3169">
        <f t="shared" si="251"/>
        <v>0</v>
      </c>
      <c r="H15626" s="3175"/>
    </row>
    <row r="15627" spans="1:8" ht="20.100000000000001" customHeight="1">
      <c r="A15627" s="3687">
        <v>2000</v>
      </c>
      <c r="B15627" s="3688" t="s">
        <v>43958</v>
      </c>
      <c r="C15627" s="3688" t="s">
        <v>42752</v>
      </c>
      <c r="D15627" s="3518">
        <v>1</v>
      </c>
      <c r="E15627" s="3024"/>
      <c r="F15627" s="3174"/>
      <c r="G15627" s="3169">
        <f t="shared" si="251"/>
        <v>0</v>
      </c>
      <c r="H15627" s="3175"/>
    </row>
    <row r="15628" spans="1:8" ht="20.100000000000001" customHeight="1">
      <c r="A15628" s="3687">
        <v>4500</v>
      </c>
      <c r="B15628" s="3688" t="s">
        <v>43959</v>
      </c>
      <c r="C15628" s="3688" t="s">
        <v>42783</v>
      </c>
      <c r="D15628" s="3518">
        <v>1</v>
      </c>
      <c r="E15628" s="3024"/>
      <c r="F15628" s="3174"/>
      <c r="G15628" s="3169">
        <f t="shared" si="251"/>
        <v>0</v>
      </c>
      <c r="H15628" s="3175"/>
    </row>
    <row r="15629" spans="1:8" ht="20.100000000000001" customHeight="1">
      <c r="A15629" s="3687">
        <v>1500</v>
      </c>
      <c r="B15629" s="3688" t="s">
        <v>43960</v>
      </c>
      <c r="C15629" s="3688" t="s">
        <v>42752</v>
      </c>
      <c r="D15629" s="3518">
        <v>1</v>
      </c>
      <c r="E15629" s="3024"/>
      <c r="F15629" s="3174"/>
      <c r="G15629" s="3169">
        <f t="shared" si="251"/>
        <v>0</v>
      </c>
      <c r="H15629" s="3175"/>
    </row>
    <row r="15630" spans="1:8" ht="20.100000000000001" customHeight="1">
      <c r="A15630" s="3687">
        <v>1500</v>
      </c>
      <c r="B15630" s="3688" t="s">
        <v>43961</v>
      </c>
      <c r="C15630" s="3688" t="s">
        <v>42802</v>
      </c>
      <c r="D15630" s="3518">
        <v>1</v>
      </c>
      <c r="E15630" s="3024"/>
      <c r="F15630" s="3174"/>
      <c r="G15630" s="3169">
        <f t="shared" si="251"/>
        <v>0</v>
      </c>
      <c r="H15630" s="3175"/>
    </row>
    <row r="15631" spans="1:8" ht="20.100000000000001" customHeight="1">
      <c r="A15631" s="3687">
        <v>5000</v>
      </c>
      <c r="B15631" s="3688" t="s">
        <v>43962</v>
      </c>
      <c r="C15631" s="3688" t="s">
        <v>43963</v>
      </c>
      <c r="D15631" s="3518">
        <v>1</v>
      </c>
      <c r="E15631" s="3024"/>
      <c r="F15631" s="3174"/>
      <c r="G15631" s="3169">
        <f t="shared" si="251"/>
        <v>0</v>
      </c>
      <c r="H15631" s="3175"/>
    </row>
    <row r="15632" spans="1:8" ht="20.100000000000001" customHeight="1">
      <c r="A15632" s="3687">
        <v>2500</v>
      </c>
      <c r="B15632" s="3688" t="s">
        <v>43964</v>
      </c>
      <c r="C15632" s="3688" t="s">
        <v>43313</v>
      </c>
      <c r="D15632" s="3518">
        <v>1</v>
      </c>
      <c r="E15632" s="3024"/>
      <c r="F15632" s="3174"/>
      <c r="G15632" s="3169">
        <f t="shared" si="251"/>
        <v>0</v>
      </c>
      <c r="H15632" s="3175"/>
    </row>
    <row r="15633" spans="1:8" ht="20.100000000000001" customHeight="1">
      <c r="A15633" s="3687">
        <v>1500</v>
      </c>
      <c r="B15633" s="3688" t="s">
        <v>43965</v>
      </c>
      <c r="C15633" s="3688" t="s">
        <v>42802</v>
      </c>
      <c r="D15633" s="3518">
        <v>1</v>
      </c>
      <c r="E15633" s="3024"/>
      <c r="F15633" s="3174"/>
      <c r="G15633" s="3169">
        <f t="shared" si="251"/>
        <v>0</v>
      </c>
      <c r="H15633" s="3175"/>
    </row>
    <row r="15634" spans="1:8" ht="20.100000000000001" customHeight="1">
      <c r="A15634" s="3687">
        <v>500</v>
      </c>
      <c r="B15634" s="3688" t="s">
        <v>43966</v>
      </c>
      <c r="C15634" s="3688" t="s">
        <v>43967</v>
      </c>
      <c r="D15634" s="3518">
        <v>2</v>
      </c>
      <c r="E15634" s="3024"/>
      <c r="F15634" s="3174"/>
      <c r="G15634" s="3169">
        <f t="shared" si="251"/>
        <v>0</v>
      </c>
      <c r="H15634" s="3175"/>
    </row>
    <row r="15635" spans="1:8" ht="20.100000000000001" customHeight="1">
      <c r="A15635" s="3687">
        <v>300</v>
      </c>
      <c r="B15635" s="3688" t="s">
        <v>43968</v>
      </c>
      <c r="C15635" s="3688" t="s">
        <v>43644</v>
      </c>
      <c r="D15635" s="3518">
        <v>1</v>
      </c>
      <c r="E15635" s="3024"/>
      <c r="F15635" s="3174"/>
      <c r="G15635" s="3169">
        <f t="shared" si="251"/>
        <v>0</v>
      </c>
      <c r="H15635" s="3175"/>
    </row>
    <row r="15636" spans="1:8" ht="20.100000000000001" customHeight="1">
      <c r="A15636" s="3687">
        <v>300</v>
      </c>
      <c r="B15636" s="3688" t="s">
        <v>43969</v>
      </c>
      <c r="C15636" s="3688" t="s">
        <v>43970</v>
      </c>
      <c r="D15636" s="3518">
        <v>1</v>
      </c>
      <c r="E15636" s="3024"/>
      <c r="F15636" s="3174"/>
      <c r="G15636" s="3169">
        <f t="shared" si="251"/>
        <v>0</v>
      </c>
      <c r="H15636" s="3175"/>
    </row>
    <row r="15637" spans="1:8" ht="20.100000000000001" customHeight="1">
      <c r="A15637" s="3687">
        <v>3000</v>
      </c>
      <c r="B15637" s="3688" t="s">
        <v>43971</v>
      </c>
      <c r="C15637" s="3688" t="s">
        <v>43963</v>
      </c>
      <c r="D15637" s="3518">
        <v>1</v>
      </c>
      <c r="E15637" s="3024"/>
      <c r="F15637" s="3174"/>
      <c r="G15637" s="3169">
        <f t="shared" si="251"/>
        <v>0</v>
      </c>
      <c r="H15637" s="3175"/>
    </row>
    <row r="15638" spans="1:8" ht="20.100000000000001" customHeight="1">
      <c r="A15638" s="3687">
        <v>1500</v>
      </c>
      <c r="B15638" s="3688" t="s">
        <v>43972</v>
      </c>
      <c r="C15638" s="3688" t="s">
        <v>42802</v>
      </c>
      <c r="D15638" s="3518">
        <v>1</v>
      </c>
      <c r="E15638" s="3024"/>
      <c r="F15638" s="3174"/>
      <c r="G15638" s="3169">
        <f t="shared" si="251"/>
        <v>0</v>
      </c>
      <c r="H15638" s="3175"/>
    </row>
    <row r="15639" spans="1:8" ht="20.100000000000001" customHeight="1">
      <c r="A15639" s="3687">
        <v>1500</v>
      </c>
      <c r="B15639" s="3688" t="s">
        <v>43973</v>
      </c>
      <c r="C15639" s="3688" t="s">
        <v>43057</v>
      </c>
      <c r="D15639" s="3518">
        <v>1</v>
      </c>
      <c r="E15639" s="3024"/>
      <c r="F15639" s="3174"/>
      <c r="G15639" s="3169">
        <f t="shared" si="251"/>
        <v>0</v>
      </c>
      <c r="H15639" s="3175"/>
    </row>
    <row r="15640" spans="1:8" ht="20.100000000000001" customHeight="1">
      <c r="A15640" s="3687">
        <v>2200</v>
      </c>
      <c r="B15640" s="3696" t="s">
        <v>43974</v>
      </c>
      <c r="C15640" s="3688" t="s">
        <v>43583</v>
      </c>
      <c r="D15640" s="3518">
        <v>1</v>
      </c>
      <c r="E15640" s="3024"/>
      <c r="F15640" s="3174"/>
      <c r="G15640" s="3169">
        <f t="shared" si="251"/>
        <v>0</v>
      </c>
      <c r="H15640" s="3661"/>
    </row>
    <row r="15641" spans="1:8" ht="20.100000000000001" customHeight="1">
      <c r="A15641" s="3687">
        <v>3000</v>
      </c>
      <c r="B15641" s="3696" t="s">
        <v>43975</v>
      </c>
      <c r="C15641" s="3688" t="s">
        <v>42783</v>
      </c>
      <c r="D15641" s="3518">
        <v>1</v>
      </c>
      <c r="E15641" s="3024"/>
      <c r="F15641" s="3174"/>
      <c r="G15641" s="3169">
        <f t="shared" si="251"/>
        <v>0</v>
      </c>
      <c r="H15641" s="3661"/>
    </row>
    <row r="15642" spans="1:8" ht="20.100000000000001" customHeight="1">
      <c r="A15642" s="3687">
        <v>1500</v>
      </c>
      <c r="B15642" s="3696" t="s">
        <v>43976</v>
      </c>
      <c r="C15642" s="3688" t="s">
        <v>43583</v>
      </c>
      <c r="D15642" s="3518">
        <v>1</v>
      </c>
      <c r="E15642" s="3024"/>
      <c r="F15642" s="3174"/>
      <c r="G15642" s="3169">
        <f t="shared" si="251"/>
        <v>0</v>
      </c>
      <c r="H15642" s="3661"/>
    </row>
    <row r="15643" spans="1:8" ht="20.100000000000001" customHeight="1">
      <c r="A15643" s="3687">
        <v>700</v>
      </c>
      <c r="B15643" s="3696" t="s">
        <v>43832</v>
      </c>
      <c r="C15643" s="3688" t="s">
        <v>42802</v>
      </c>
      <c r="D15643" s="3518">
        <v>1</v>
      </c>
      <c r="E15643" s="3024"/>
      <c r="F15643" s="3174"/>
      <c r="G15643" s="3169">
        <f t="shared" si="251"/>
        <v>0</v>
      </c>
      <c r="H15643" s="3661"/>
    </row>
    <row r="15644" spans="1:8" ht="20.100000000000001" customHeight="1">
      <c r="A15644" s="3687">
        <v>2000</v>
      </c>
      <c r="B15644" s="3688" t="s">
        <v>43977</v>
      </c>
      <c r="C15644" s="3688" t="s">
        <v>42752</v>
      </c>
      <c r="D15644" s="3518">
        <v>1</v>
      </c>
      <c r="E15644" s="3024"/>
      <c r="F15644" s="3174"/>
      <c r="G15644" s="3169">
        <f t="shared" si="251"/>
        <v>0</v>
      </c>
      <c r="H15644" s="3661"/>
    </row>
    <row r="15645" spans="1:8" ht="20.100000000000001" customHeight="1">
      <c r="A15645" s="3687">
        <v>500</v>
      </c>
      <c r="B15645" s="3688" t="s">
        <v>43689</v>
      </c>
      <c r="C15645" s="3688" t="s">
        <v>42802</v>
      </c>
      <c r="D15645" s="3518">
        <v>1</v>
      </c>
      <c r="E15645" s="3024"/>
      <c r="F15645" s="3174"/>
      <c r="G15645" s="3169">
        <f t="shared" si="251"/>
        <v>0</v>
      </c>
      <c r="H15645" s="3661"/>
    </row>
    <row r="15646" spans="1:8" ht="20.100000000000001" customHeight="1">
      <c r="A15646" s="3687">
        <v>800</v>
      </c>
      <c r="B15646" s="3688" t="s">
        <v>43978</v>
      </c>
      <c r="C15646" s="3688" t="s">
        <v>43057</v>
      </c>
      <c r="D15646" s="3518">
        <v>1</v>
      </c>
      <c r="E15646" s="3024"/>
      <c r="F15646" s="3174"/>
      <c r="G15646" s="3169">
        <f t="shared" si="251"/>
        <v>0</v>
      </c>
      <c r="H15646" s="3661"/>
    </row>
    <row r="15647" spans="1:8" ht="20.100000000000001" customHeight="1">
      <c r="A15647" s="3687">
        <v>2000</v>
      </c>
      <c r="B15647" s="3688" t="s">
        <v>43979</v>
      </c>
      <c r="C15647" s="3688" t="s">
        <v>42783</v>
      </c>
      <c r="D15647" s="3518">
        <v>1</v>
      </c>
      <c r="E15647" s="3024"/>
      <c r="F15647" s="3174"/>
      <c r="G15647" s="3169">
        <f t="shared" si="251"/>
        <v>0</v>
      </c>
      <c r="H15647" s="3661"/>
    </row>
    <row r="15648" spans="1:8" ht="20.100000000000001" customHeight="1">
      <c r="A15648" s="3687">
        <v>1200</v>
      </c>
      <c r="B15648" s="3688" t="s">
        <v>43980</v>
      </c>
      <c r="C15648" s="3688" t="s">
        <v>43313</v>
      </c>
      <c r="D15648" s="3518">
        <v>1</v>
      </c>
      <c r="E15648" s="3024"/>
      <c r="F15648" s="3174"/>
      <c r="G15648" s="3169">
        <f t="shared" si="251"/>
        <v>0</v>
      </c>
      <c r="H15648" s="3661"/>
    </row>
    <row r="15649" spans="1:8" ht="20.100000000000001" customHeight="1">
      <c r="A15649" s="3687">
        <v>3000</v>
      </c>
      <c r="B15649" s="3688" t="s">
        <v>43981</v>
      </c>
      <c r="C15649" s="3688" t="s">
        <v>42783</v>
      </c>
      <c r="D15649" s="3518">
        <v>1</v>
      </c>
      <c r="E15649" s="3024"/>
      <c r="F15649" s="3174"/>
      <c r="G15649" s="3169">
        <f t="shared" si="251"/>
        <v>0</v>
      </c>
      <c r="H15649" s="3661"/>
    </row>
    <row r="15650" spans="1:8" ht="20.100000000000001" customHeight="1">
      <c r="A15650" s="3687">
        <v>2000</v>
      </c>
      <c r="B15650" s="3688" t="s">
        <v>43982</v>
      </c>
      <c r="C15650" s="3688" t="s">
        <v>43313</v>
      </c>
      <c r="D15650" s="3518">
        <v>1</v>
      </c>
      <c r="E15650" s="3024"/>
      <c r="F15650" s="3174"/>
      <c r="G15650" s="3169">
        <f t="shared" si="251"/>
        <v>0</v>
      </c>
      <c r="H15650" s="3661"/>
    </row>
    <row r="15651" spans="1:8" ht="20.100000000000001" customHeight="1">
      <c r="A15651" s="3687">
        <v>400</v>
      </c>
      <c r="B15651" s="3688" t="s">
        <v>43983</v>
      </c>
      <c r="C15651" s="3688" t="s">
        <v>42872</v>
      </c>
      <c r="D15651" s="3518">
        <v>1</v>
      </c>
      <c r="E15651" s="3024"/>
      <c r="F15651" s="3174"/>
      <c r="G15651" s="3169">
        <f t="shared" si="251"/>
        <v>0</v>
      </c>
      <c r="H15651" s="3661"/>
    </row>
    <row r="15652" spans="1:8" ht="20.100000000000001" customHeight="1">
      <c r="A15652" s="3687">
        <v>800</v>
      </c>
      <c r="B15652" s="2558" t="s">
        <v>43984</v>
      </c>
      <c r="C15652" s="3688" t="s">
        <v>43985</v>
      </c>
      <c r="D15652" s="3518">
        <v>1</v>
      </c>
      <c r="E15652" s="3024"/>
      <c r="F15652" s="3174"/>
      <c r="G15652" s="3169">
        <f t="shared" si="251"/>
        <v>0</v>
      </c>
      <c r="H15652" s="3661"/>
    </row>
    <row r="15653" spans="1:8" ht="20.100000000000001" customHeight="1">
      <c r="A15653" s="3687">
        <v>2000</v>
      </c>
      <c r="B15653" s="2558" t="s">
        <v>43986</v>
      </c>
      <c r="C15653" s="3688" t="s">
        <v>43313</v>
      </c>
      <c r="D15653" s="3518">
        <v>1</v>
      </c>
      <c r="E15653" s="3024"/>
      <c r="F15653" s="3174"/>
      <c r="G15653" s="3169">
        <f t="shared" si="251"/>
        <v>0</v>
      </c>
      <c r="H15653" s="3661"/>
    </row>
    <row r="15654" spans="1:8" ht="20.100000000000001" customHeight="1">
      <c r="A15654" s="3687">
        <v>1200</v>
      </c>
      <c r="B15654" s="2558" t="s">
        <v>43987</v>
      </c>
      <c r="C15654" s="3688" t="s">
        <v>43988</v>
      </c>
      <c r="D15654" s="3518">
        <v>1</v>
      </c>
      <c r="E15654" s="3024"/>
      <c r="F15654" s="3174"/>
      <c r="G15654" s="3169">
        <f t="shared" si="251"/>
        <v>0</v>
      </c>
      <c r="H15654" s="3661"/>
    </row>
    <row r="15655" spans="1:8" ht="20.100000000000001" customHeight="1">
      <c r="A15655" s="3687">
        <v>1000</v>
      </c>
      <c r="B15655" s="3688" t="s">
        <v>43989</v>
      </c>
      <c r="C15655" s="3688" t="s">
        <v>42802</v>
      </c>
      <c r="D15655" s="3518">
        <v>1</v>
      </c>
      <c r="E15655" s="3024"/>
      <c r="F15655" s="3174"/>
      <c r="G15655" s="3169">
        <f t="shared" si="251"/>
        <v>0</v>
      </c>
      <c r="H15655" s="3661"/>
    </row>
    <row r="15656" spans="1:8" ht="20.100000000000001" customHeight="1">
      <c r="A15656" s="3687">
        <v>900</v>
      </c>
      <c r="B15656" s="3688" t="s">
        <v>43990</v>
      </c>
      <c r="C15656" s="3688" t="s">
        <v>43057</v>
      </c>
      <c r="D15656" s="3518">
        <v>1</v>
      </c>
      <c r="E15656" s="3024"/>
      <c r="F15656" s="3174"/>
      <c r="G15656" s="3169">
        <f t="shared" si="251"/>
        <v>0</v>
      </c>
      <c r="H15656" s="3661"/>
    </row>
    <row r="15657" spans="1:8" ht="20.100000000000001" customHeight="1">
      <c r="A15657" s="3687">
        <v>600</v>
      </c>
      <c r="B15657" s="3688" t="s">
        <v>43991</v>
      </c>
      <c r="C15657" s="3688" t="s">
        <v>43057</v>
      </c>
      <c r="D15657" s="3518">
        <v>1</v>
      </c>
      <c r="E15657" s="3024"/>
      <c r="F15657" s="3174"/>
      <c r="G15657" s="3169">
        <f t="shared" si="251"/>
        <v>0</v>
      </c>
      <c r="H15657" s="3661"/>
    </row>
    <row r="15658" spans="1:8" ht="20.100000000000001" customHeight="1">
      <c r="A15658" s="3687">
        <v>3500</v>
      </c>
      <c r="B15658" s="3688" t="s">
        <v>43992</v>
      </c>
      <c r="C15658" s="3688" t="s">
        <v>42783</v>
      </c>
      <c r="D15658" s="3518">
        <v>1</v>
      </c>
      <c r="E15658" s="3024"/>
      <c r="F15658" s="3174"/>
      <c r="G15658" s="3169">
        <f t="shared" si="251"/>
        <v>0</v>
      </c>
      <c r="H15658" s="3661"/>
    </row>
    <row r="15659" spans="1:8" ht="20.100000000000001" customHeight="1">
      <c r="A15659" s="3687">
        <v>500</v>
      </c>
      <c r="B15659" s="3688" t="s">
        <v>43993</v>
      </c>
      <c r="C15659" s="3688" t="s">
        <v>42802</v>
      </c>
      <c r="D15659" s="3518">
        <v>1</v>
      </c>
      <c r="E15659" s="3024"/>
      <c r="F15659" s="3174"/>
      <c r="G15659" s="3169">
        <f t="shared" si="251"/>
        <v>0</v>
      </c>
      <c r="H15659" s="3661"/>
    </row>
    <row r="15660" spans="1:8" ht="20.100000000000001" customHeight="1">
      <c r="A15660" s="3687">
        <v>300</v>
      </c>
      <c r="B15660" s="3688" t="s">
        <v>43935</v>
      </c>
      <c r="C15660" s="3688" t="s">
        <v>43469</v>
      </c>
      <c r="D15660" s="3518">
        <v>1</v>
      </c>
      <c r="E15660" s="3024"/>
      <c r="F15660" s="3174"/>
      <c r="G15660" s="3169">
        <f t="shared" si="251"/>
        <v>0</v>
      </c>
      <c r="H15660" s="3661"/>
    </row>
    <row r="15661" spans="1:8" ht="20.100000000000001" customHeight="1">
      <c r="A15661" s="3687">
        <v>1500</v>
      </c>
      <c r="B15661" s="3688" t="s">
        <v>43994</v>
      </c>
      <c r="C15661" s="3688" t="s">
        <v>43583</v>
      </c>
      <c r="D15661" s="3518">
        <v>1</v>
      </c>
      <c r="E15661" s="3024"/>
      <c r="F15661" s="3174"/>
      <c r="G15661" s="3169">
        <f t="shared" si="251"/>
        <v>0</v>
      </c>
      <c r="H15661" s="3661"/>
    </row>
    <row r="15662" spans="1:8" ht="20.100000000000001" customHeight="1">
      <c r="A15662" s="3687">
        <v>1000</v>
      </c>
      <c r="B15662" s="3688" t="s">
        <v>43995</v>
      </c>
      <c r="C15662" s="3688" t="s">
        <v>42802</v>
      </c>
      <c r="D15662" s="3518">
        <v>1</v>
      </c>
      <c r="E15662" s="3024"/>
      <c r="F15662" s="3174"/>
      <c r="G15662" s="3169">
        <f t="shared" si="251"/>
        <v>0</v>
      </c>
      <c r="H15662" s="3661"/>
    </row>
    <row r="15663" spans="1:8" ht="20.100000000000001" customHeight="1">
      <c r="A15663" s="3687">
        <v>2000</v>
      </c>
      <c r="B15663" s="3688" t="s">
        <v>43996</v>
      </c>
      <c r="C15663" s="3688" t="s">
        <v>42783</v>
      </c>
      <c r="D15663" s="3518">
        <v>1</v>
      </c>
      <c r="E15663" s="3024"/>
      <c r="F15663" s="3174"/>
      <c r="G15663" s="3169">
        <f t="shared" si="251"/>
        <v>0</v>
      </c>
      <c r="H15663" s="3661"/>
    </row>
    <row r="15664" spans="1:8" ht="20.100000000000001" customHeight="1">
      <c r="A15664" s="3687">
        <v>700</v>
      </c>
      <c r="B15664" s="3688" t="s">
        <v>43997</v>
      </c>
      <c r="C15664" s="3688" t="s">
        <v>42802</v>
      </c>
      <c r="D15664" s="3518">
        <v>1</v>
      </c>
      <c r="E15664" s="3024"/>
      <c r="F15664" s="3174"/>
      <c r="G15664" s="3169">
        <f t="shared" si="251"/>
        <v>0</v>
      </c>
      <c r="H15664" s="3661"/>
    </row>
    <row r="15665" spans="1:8" ht="20.100000000000001" customHeight="1">
      <c r="A15665" s="3687">
        <v>400</v>
      </c>
      <c r="B15665" s="3697" t="s">
        <v>43998</v>
      </c>
      <c r="C15665" s="3029" t="s">
        <v>43915</v>
      </c>
      <c r="D15665" s="3518">
        <v>1</v>
      </c>
      <c r="E15665" s="3024"/>
      <c r="F15665" s="3174"/>
      <c r="G15665" s="3169">
        <f t="shared" si="251"/>
        <v>0</v>
      </c>
      <c r="H15665" s="3661"/>
    </row>
    <row r="15666" spans="1:8" ht="20.100000000000001" customHeight="1">
      <c r="A15666" s="3687">
        <v>1000</v>
      </c>
      <c r="B15666" s="3697" t="s">
        <v>43999</v>
      </c>
      <c r="C15666" s="3688" t="s">
        <v>43696</v>
      </c>
      <c r="D15666" s="3518">
        <v>1</v>
      </c>
      <c r="E15666" s="3024"/>
      <c r="F15666" s="3174"/>
      <c r="G15666" s="3169">
        <f t="shared" si="251"/>
        <v>0</v>
      </c>
      <c r="H15666" s="3661"/>
    </row>
    <row r="15667" spans="1:8" ht="20.100000000000001" customHeight="1">
      <c r="A15667" s="3687">
        <v>300</v>
      </c>
      <c r="B15667" s="3697" t="s">
        <v>44000</v>
      </c>
      <c r="C15667" s="3688" t="s">
        <v>43057</v>
      </c>
      <c r="D15667" s="3518">
        <v>1</v>
      </c>
      <c r="E15667" s="3024"/>
      <c r="F15667" s="3174"/>
      <c r="G15667" s="3169">
        <f t="shared" si="251"/>
        <v>0</v>
      </c>
      <c r="H15667" s="3661"/>
    </row>
    <row r="15668" spans="1:8" ht="20.100000000000001" customHeight="1">
      <c r="A15668" s="3687">
        <v>700</v>
      </c>
      <c r="B15668" s="3697" t="s">
        <v>44001</v>
      </c>
      <c r="C15668" s="3688" t="s">
        <v>42783</v>
      </c>
      <c r="D15668" s="3518">
        <v>1</v>
      </c>
      <c r="E15668" s="3024"/>
      <c r="F15668" s="3174"/>
      <c r="G15668" s="3169">
        <f t="shared" si="251"/>
        <v>0</v>
      </c>
      <c r="H15668" s="3661"/>
    </row>
    <row r="15669" spans="1:8" ht="20.100000000000001" customHeight="1">
      <c r="A15669" s="3687">
        <v>800</v>
      </c>
      <c r="B15669" s="3697" t="s">
        <v>44002</v>
      </c>
      <c r="C15669" s="3688" t="s">
        <v>43583</v>
      </c>
      <c r="D15669" s="3518">
        <v>1</v>
      </c>
      <c r="E15669" s="3024"/>
      <c r="F15669" s="3174"/>
      <c r="G15669" s="3169">
        <f t="shared" si="251"/>
        <v>0</v>
      </c>
      <c r="H15669" s="3661"/>
    </row>
    <row r="15670" spans="1:8" ht="20.100000000000001" customHeight="1">
      <c r="A15670" s="3687">
        <v>600</v>
      </c>
      <c r="B15670" s="3697" t="s">
        <v>44003</v>
      </c>
      <c r="C15670" s="3688" t="s">
        <v>42783</v>
      </c>
      <c r="D15670" s="3518">
        <v>1</v>
      </c>
      <c r="E15670" s="3024"/>
      <c r="F15670" s="3174"/>
      <c r="G15670" s="3169">
        <f t="shared" si="251"/>
        <v>0</v>
      </c>
      <c r="H15670" s="3661"/>
    </row>
    <row r="15671" spans="1:8" ht="20.100000000000001" customHeight="1">
      <c r="A15671" s="3687">
        <v>800</v>
      </c>
      <c r="B15671" s="3697" t="s">
        <v>44004</v>
      </c>
      <c r="C15671" s="3688" t="s">
        <v>43583</v>
      </c>
      <c r="D15671" s="3518">
        <v>1</v>
      </c>
      <c r="E15671" s="3024"/>
      <c r="F15671" s="3174"/>
      <c r="G15671" s="3169">
        <f t="shared" si="251"/>
        <v>0</v>
      </c>
      <c r="H15671" s="3661"/>
    </row>
    <row r="15672" spans="1:8" ht="20.100000000000001" customHeight="1">
      <c r="A15672" s="3687">
        <v>1000</v>
      </c>
      <c r="B15672" s="3688" t="s">
        <v>44003</v>
      </c>
      <c r="C15672" s="3688" t="s">
        <v>42783</v>
      </c>
      <c r="D15672" s="3518">
        <v>1</v>
      </c>
      <c r="E15672" s="3024"/>
      <c r="F15672" s="3174"/>
      <c r="G15672" s="3169">
        <f t="shared" si="251"/>
        <v>0</v>
      </c>
      <c r="H15672" s="3661"/>
    </row>
    <row r="15673" spans="1:8" ht="20.100000000000001" customHeight="1">
      <c r="A15673" s="3687">
        <v>2000</v>
      </c>
      <c r="B15673" s="3688" t="s">
        <v>44005</v>
      </c>
      <c r="C15673" s="3688" t="s">
        <v>42783</v>
      </c>
      <c r="D15673" s="3518">
        <v>1</v>
      </c>
      <c r="E15673" s="3024"/>
      <c r="F15673" s="3174"/>
      <c r="G15673" s="3169">
        <f t="shared" si="251"/>
        <v>0</v>
      </c>
      <c r="H15673" s="3661"/>
    </row>
    <row r="15674" spans="1:8" ht="20.100000000000001" customHeight="1">
      <c r="A15674" s="3687">
        <v>2000</v>
      </c>
      <c r="B15674" s="3688" t="s">
        <v>44006</v>
      </c>
      <c r="C15674" s="3688" t="s">
        <v>43313</v>
      </c>
      <c r="D15674" s="3518">
        <v>1</v>
      </c>
      <c r="E15674" s="3024"/>
      <c r="F15674" s="3174"/>
      <c r="G15674" s="3169">
        <f t="shared" si="251"/>
        <v>0</v>
      </c>
      <c r="H15674" s="3661"/>
    </row>
    <row r="15675" spans="1:8" ht="20.100000000000001" customHeight="1">
      <c r="A15675" s="3687">
        <v>1000</v>
      </c>
      <c r="B15675" s="2558" t="s">
        <v>44007</v>
      </c>
      <c r="C15675" s="3688" t="s">
        <v>42802</v>
      </c>
      <c r="D15675" s="3518">
        <v>1</v>
      </c>
      <c r="E15675" s="3024"/>
      <c r="F15675" s="3174"/>
      <c r="G15675" s="3169">
        <f t="shared" si="251"/>
        <v>0</v>
      </c>
      <c r="H15675" s="3661"/>
    </row>
    <row r="15676" spans="1:8" ht="20.100000000000001" customHeight="1">
      <c r="A15676" s="3687">
        <v>1500</v>
      </c>
      <c r="B15676" s="3688" t="s">
        <v>44008</v>
      </c>
      <c r="C15676" s="3688" t="s">
        <v>43057</v>
      </c>
      <c r="D15676" s="3518">
        <v>1</v>
      </c>
      <c r="E15676" s="3024"/>
      <c r="F15676" s="3174"/>
      <c r="G15676" s="3169">
        <f t="shared" si="251"/>
        <v>0</v>
      </c>
      <c r="H15676" s="3661"/>
    </row>
    <row r="15677" spans="1:8" ht="20.100000000000001" customHeight="1">
      <c r="A15677" s="3687">
        <v>2500</v>
      </c>
      <c r="B15677" s="3688" t="s">
        <v>44009</v>
      </c>
      <c r="C15677" s="3688" t="s">
        <v>42783</v>
      </c>
      <c r="D15677" s="3518">
        <v>1</v>
      </c>
      <c r="E15677" s="3024"/>
      <c r="F15677" s="3174"/>
      <c r="G15677" s="3169">
        <f t="shared" si="251"/>
        <v>0</v>
      </c>
      <c r="H15677" s="3661"/>
    </row>
    <row r="15678" spans="1:8" ht="20.100000000000001" customHeight="1">
      <c r="A15678" s="3687">
        <v>600</v>
      </c>
      <c r="B15678" s="3688" t="s">
        <v>44010</v>
      </c>
      <c r="C15678" s="3688" t="s">
        <v>42802</v>
      </c>
      <c r="D15678" s="3518">
        <v>1</v>
      </c>
      <c r="E15678" s="3024"/>
      <c r="F15678" s="3174"/>
      <c r="G15678" s="3169">
        <f t="shared" si="251"/>
        <v>0</v>
      </c>
      <c r="H15678" s="3661"/>
    </row>
    <row r="15679" spans="1:8" ht="20.100000000000001" customHeight="1">
      <c r="A15679" s="3687">
        <v>600</v>
      </c>
      <c r="B15679" s="3688" t="s">
        <v>44011</v>
      </c>
      <c r="C15679" s="3688" t="s">
        <v>42872</v>
      </c>
      <c r="D15679" s="3518">
        <v>1</v>
      </c>
      <c r="E15679" s="3024"/>
      <c r="F15679" s="3174"/>
      <c r="G15679" s="3169">
        <f t="shared" si="251"/>
        <v>0</v>
      </c>
      <c r="H15679" s="3661"/>
    </row>
    <row r="15680" spans="1:8" ht="20.100000000000001" customHeight="1">
      <c r="A15680" s="3687">
        <v>2000</v>
      </c>
      <c r="B15680" s="3688" t="s">
        <v>44005</v>
      </c>
      <c r="C15680" s="3688" t="s">
        <v>42783</v>
      </c>
      <c r="D15680" s="3518">
        <v>1</v>
      </c>
      <c r="E15680" s="3024"/>
      <c r="F15680" s="3174"/>
      <c r="G15680" s="3169">
        <f t="shared" si="251"/>
        <v>0</v>
      </c>
      <c r="H15680" s="3661"/>
    </row>
    <row r="15681" spans="1:8" ht="20.100000000000001" customHeight="1">
      <c r="A15681" s="3687">
        <v>2000</v>
      </c>
      <c r="B15681" s="3688" t="s">
        <v>43670</v>
      </c>
      <c r="C15681" s="3688" t="s">
        <v>43567</v>
      </c>
      <c r="D15681" s="3518">
        <v>1</v>
      </c>
      <c r="E15681" s="3024"/>
      <c r="F15681" s="3174"/>
      <c r="G15681" s="3169">
        <f t="shared" si="251"/>
        <v>0</v>
      </c>
      <c r="H15681" s="3661"/>
    </row>
    <row r="15682" spans="1:8" ht="20.100000000000001" customHeight="1">
      <c r="A15682" s="3687">
        <v>800</v>
      </c>
      <c r="B15682" s="3688" t="s">
        <v>43674</v>
      </c>
      <c r="C15682" s="3688" t="s">
        <v>42802</v>
      </c>
      <c r="D15682" s="3518">
        <v>1</v>
      </c>
      <c r="E15682" s="3024"/>
      <c r="F15682" s="3174"/>
      <c r="G15682" s="3169">
        <f t="shared" si="251"/>
        <v>0</v>
      </c>
      <c r="H15682" s="3661"/>
    </row>
    <row r="15683" spans="1:8" ht="20.100000000000001" customHeight="1">
      <c r="A15683" s="3687">
        <v>3500</v>
      </c>
      <c r="B15683" s="3688" t="s">
        <v>44012</v>
      </c>
      <c r="C15683" s="3688" t="s">
        <v>42783</v>
      </c>
      <c r="D15683" s="3518">
        <v>1</v>
      </c>
      <c r="E15683" s="3024"/>
      <c r="F15683" s="3174"/>
      <c r="G15683" s="3169">
        <f t="shared" si="251"/>
        <v>0</v>
      </c>
      <c r="H15683" s="3661"/>
    </row>
    <row r="15684" spans="1:8" ht="20.100000000000001" customHeight="1">
      <c r="A15684" s="3687">
        <v>1500</v>
      </c>
      <c r="B15684" s="3688" t="s">
        <v>44013</v>
      </c>
      <c r="C15684" s="3688" t="s">
        <v>42752</v>
      </c>
      <c r="D15684" s="3518">
        <v>1</v>
      </c>
      <c r="E15684" s="3024"/>
      <c r="F15684" s="3174"/>
      <c r="G15684" s="3169">
        <f t="shared" si="251"/>
        <v>0</v>
      </c>
      <c r="H15684" s="3661"/>
    </row>
    <row r="15685" spans="1:8" ht="20.100000000000001" customHeight="1">
      <c r="A15685" s="3687">
        <v>1200</v>
      </c>
      <c r="B15685" s="3688" t="s">
        <v>44014</v>
      </c>
      <c r="C15685" s="3688" t="s">
        <v>42802</v>
      </c>
      <c r="D15685" s="3518">
        <v>1</v>
      </c>
      <c r="E15685" s="3024"/>
      <c r="F15685" s="3174"/>
      <c r="G15685" s="3169">
        <f t="shared" si="251"/>
        <v>0</v>
      </c>
      <c r="H15685" s="3661"/>
    </row>
    <row r="15686" spans="1:8" ht="20.100000000000001" customHeight="1">
      <c r="A15686" s="3687">
        <v>800</v>
      </c>
      <c r="B15686" s="3688" t="s">
        <v>44015</v>
      </c>
      <c r="C15686" s="3688" t="s">
        <v>42783</v>
      </c>
      <c r="D15686" s="3518">
        <v>1</v>
      </c>
      <c r="E15686" s="3024"/>
      <c r="F15686" s="3174"/>
      <c r="G15686" s="3169">
        <f t="shared" si="251"/>
        <v>0</v>
      </c>
      <c r="H15686" s="3661"/>
    </row>
    <row r="15687" spans="1:8" ht="20.100000000000001" customHeight="1">
      <c r="A15687" s="3687">
        <v>700</v>
      </c>
      <c r="B15687" s="3688" t="s">
        <v>44016</v>
      </c>
      <c r="C15687" s="3688" t="s">
        <v>43583</v>
      </c>
      <c r="D15687" s="3518">
        <v>1</v>
      </c>
      <c r="E15687" s="3024"/>
      <c r="F15687" s="3174"/>
      <c r="G15687" s="3169">
        <f t="shared" ref="G15687:G15750" si="252">F15687*A15687</f>
        <v>0</v>
      </c>
      <c r="H15687" s="3661"/>
    </row>
    <row r="15688" spans="1:8" ht="20.100000000000001" customHeight="1">
      <c r="A15688" s="3687">
        <v>800</v>
      </c>
      <c r="B15688" s="3688" t="s">
        <v>44017</v>
      </c>
      <c r="C15688" s="3688" t="s">
        <v>42783</v>
      </c>
      <c r="D15688" s="3518">
        <v>1</v>
      </c>
      <c r="E15688" s="3024"/>
      <c r="F15688" s="3174"/>
      <c r="G15688" s="3169">
        <f t="shared" si="252"/>
        <v>0</v>
      </c>
      <c r="H15688" s="3661"/>
    </row>
    <row r="15689" spans="1:8" ht="20.100000000000001" customHeight="1">
      <c r="A15689" s="3687">
        <v>800</v>
      </c>
      <c r="B15689" s="3688" t="s">
        <v>44018</v>
      </c>
      <c r="C15689" s="3688" t="s">
        <v>42783</v>
      </c>
      <c r="D15689" s="3518">
        <v>1</v>
      </c>
      <c r="E15689" s="3024"/>
      <c r="F15689" s="3174"/>
      <c r="G15689" s="3169">
        <f t="shared" si="252"/>
        <v>0</v>
      </c>
      <c r="H15689" s="3661"/>
    </row>
    <row r="15690" spans="1:8" ht="20.100000000000001" customHeight="1">
      <c r="A15690" s="3687">
        <v>700</v>
      </c>
      <c r="B15690" s="3688" t="s">
        <v>44019</v>
      </c>
      <c r="C15690" s="3688" t="s">
        <v>43583</v>
      </c>
      <c r="D15690" s="3518">
        <v>1</v>
      </c>
      <c r="E15690" s="3024"/>
      <c r="F15690" s="3174"/>
      <c r="G15690" s="3169">
        <f t="shared" si="252"/>
        <v>0</v>
      </c>
      <c r="H15690" s="3661"/>
    </row>
    <row r="15691" spans="1:8" ht="20.100000000000001" customHeight="1">
      <c r="A15691" s="3687">
        <v>2000</v>
      </c>
      <c r="B15691" s="3688" t="s">
        <v>44020</v>
      </c>
      <c r="C15691" s="3688" t="s">
        <v>43567</v>
      </c>
      <c r="D15691" s="3518">
        <v>1</v>
      </c>
      <c r="E15691" s="3024"/>
      <c r="F15691" s="3174"/>
      <c r="G15691" s="3169">
        <f t="shared" si="252"/>
        <v>0</v>
      </c>
      <c r="H15691" s="3175"/>
    </row>
    <row r="15692" spans="1:8" ht="20.100000000000001" customHeight="1">
      <c r="A15692" s="3687">
        <v>2000</v>
      </c>
      <c r="B15692" s="3695" t="s">
        <v>44021</v>
      </c>
      <c r="C15692" s="3688" t="s">
        <v>42783</v>
      </c>
      <c r="D15692" s="3518">
        <v>1</v>
      </c>
      <c r="E15692" s="3024"/>
      <c r="F15692" s="3174"/>
      <c r="G15692" s="3169">
        <f t="shared" si="252"/>
        <v>0</v>
      </c>
      <c r="H15692" s="3175"/>
    </row>
    <row r="15693" spans="1:8" ht="20.100000000000001" customHeight="1">
      <c r="A15693" s="3687">
        <v>1000</v>
      </c>
      <c r="B15693" s="3695" t="s">
        <v>43865</v>
      </c>
      <c r="C15693" s="3688" t="s">
        <v>42802</v>
      </c>
      <c r="D15693" s="3518">
        <v>1</v>
      </c>
      <c r="E15693" s="3024"/>
      <c r="F15693" s="3174"/>
      <c r="G15693" s="3169">
        <f t="shared" si="252"/>
        <v>0</v>
      </c>
      <c r="H15693" s="3175"/>
    </row>
    <row r="15694" spans="1:8" ht="20.100000000000001" customHeight="1">
      <c r="A15694" s="3687">
        <v>500</v>
      </c>
      <c r="B15694" s="3695" t="s">
        <v>44022</v>
      </c>
      <c r="C15694" s="3688" t="s">
        <v>43057</v>
      </c>
      <c r="D15694" s="3518">
        <v>1</v>
      </c>
      <c r="E15694" s="3024"/>
      <c r="F15694" s="3174"/>
      <c r="G15694" s="3169">
        <f t="shared" si="252"/>
        <v>0</v>
      </c>
      <c r="H15694" s="3175"/>
    </row>
    <row r="15695" spans="1:8" ht="20.100000000000001" customHeight="1">
      <c r="A15695" s="3687">
        <v>500</v>
      </c>
      <c r="B15695" s="3695" t="s">
        <v>44023</v>
      </c>
      <c r="C15695" s="3688" t="s">
        <v>43057</v>
      </c>
      <c r="D15695" s="3518">
        <v>1</v>
      </c>
      <c r="E15695" s="3024"/>
      <c r="F15695" s="3174"/>
      <c r="G15695" s="3169">
        <f t="shared" si="252"/>
        <v>0</v>
      </c>
      <c r="H15695" s="3175"/>
    </row>
    <row r="15696" spans="1:8" ht="20.100000000000001" customHeight="1">
      <c r="A15696" s="3687">
        <v>2000</v>
      </c>
      <c r="B15696" s="3695" t="s">
        <v>44024</v>
      </c>
      <c r="C15696" s="3688" t="s">
        <v>43567</v>
      </c>
      <c r="D15696" s="3518">
        <v>1</v>
      </c>
      <c r="E15696" s="3024"/>
      <c r="F15696" s="3174"/>
      <c r="G15696" s="3169">
        <f t="shared" si="252"/>
        <v>0</v>
      </c>
      <c r="H15696" s="3175"/>
    </row>
    <row r="15697" spans="1:8" ht="20.100000000000001" customHeight="1">
      <c r="A15697" s="3687">
        <v>3000</v>
      </c>
      <c r="B15697" s="3695" t="s">
        <v>44025</v>
      </c>
      <c r="C15697" s="3688" t="s">
        <v>43567</v>
      </c>
      <c r="D15697" s="3518">
        <v>1</v>
      </c>
      <c r="E15697" s="3024"/>
      <c r="F15697" s="3174"/>
      <c r="G15697" s="3169">
        <f t="shared" si="252"/>
        <v>0</v>
      </c>
      <c r="H15697" s="3175"/>
    </row>
    <row r="15698" spans="1:8" ht="20.100000000000001" customHeight="1">
      <c r="A15698" s="3687">
        <v>1800</v>
      </c>
      <c r="B15698" s="3695" t="s">
        <v>44026</v>
      </c>
      <c r="C15698" s="3688" t="s">
        <v>43313</v>
      </c>
      <c r="D15698" s="3518">
        <v>1</v>
      </c>
      <c r="E15698" s="3024"/>
      <c r="F15698" s="3174"/>
      <c r="G15698" s="3169">
        <f t="shared" si="252"/>
        <v>0</v>
      </c>
      <c r="H15698" s="3175"/>
    </row>
    <row r="15699" spans="1:8" ht="20.100000000000001" customHeight="1">
      <c r="A15699" s="3687">
        <v>1200</v>
      </c>
      <c r="B15699" s="3695" t="s">
        <v>44027</v>
      </c>
      <c r="C15699" s="3688" t="s">
        <v>43057</v>
      </c>
      <c r="D15699" s="3518">
        <v>1</v>
      </c>
      <c r="E15699" s="3024"/>
      <c r="F15699" s="3174"/>
      <c r="G15699" s="3169">
        <f t="shared" si="252"/>
        <v>0</v>
      </c>
      <c r="H15699" s="3175"/>
    </row>
    <row r="15700" spans="1:8" ht="20.100000000000001" customHeight="1">
      <c r="A15700" s="3687">
        <v>2500</v>
      </c>
      <c r="B15700" s="3688" t="s">
        <v>44028</v>
      </c>
      <c r="C15700" s="3688" t="s">
        <v>42783</v>
      </c>
      <c r="D15700" s="3518">
        <v>1</v>
      </c>
      <c r="E15700" s="3024"/>
      <c r="F15700" s="3174"/>
      <c r="G15700" s="3169">
        <f t="shared" si="252"/>
        <v>0</v>
      </c>
      <c r="H15700" s="3175"/>
    </row>
    <row r="15701" spans="1:8" ht="20.100000000000001" customHeight="1">
      <c r="A15701" s="3687">
        <v>1800</v>
      </c>
      <c r="B15701" s="3688" t="s">
        <v>44029</v>
      </c>
      <c r="C15701" s="3688" t="s">
        <v>43313</v>
      </c>
      <c r="D15701" s="3518">
        <v>1</v>
      </c>
      <c r="E15701" s="3024"/>
      <c r="F15701" s="3174"/>
      <c r="G15701" s="3169">
        <f t="shared" si="252"/>
        <v>0</v>
      </c>
      <c r="H15701" s="3175"/>
    </row>
    <row r="15702" spans="1:8" ht="20.100000000000001" customHeight="1">
      <c r="A15702" s="3687">
        <v>1200</v>
      </c>
      <c r="B15702" s="3688" t="s">
        <v>44030</v>
      </c>
      <c r="C15702" s="3688" t="s">
        <v>43057</v>
      </c>
      <c r="D15702" s="3518">
        <v>1</v>
      </c>
      <c r="E15702" s="3024"/>
      <c r="F15702" s="3174"/>
      <c r="G15702" s="3169">
        <f t="shared" si="252"/>
        <v>0</v>
      </c>
      <c r="H15702" s="3175"/>
    </row>
    <row r="15703" spans="1:8" ht="20.100000000000001" customHeight="1">
      <c r="A15703" s="3687">
        <v>3300</v>
      </c>
      <c r="B15703" s="3688" t="s">
        <v>44031</v>
      </c>
      <c r="C15703" s="3688" t="s">
        <v>43583</v>
      </c>
      <c r="D15703" s="3518">
        <v>1</v>
      </c>
      <c r="E15703" s="3024"/>
      <c r="F15703" s="3174"/>
      <c r="G15703" s="3169">
        <f t="shared" si="252"/>
        <v>0</v>
      </c>
      <c r="H15703" s="3175"/>
    </row>
    <row r="15704" spans="1:8" ht="20.100000000000001" customHeight="1">
      <c r="A15704" s="3687">
        <v>1200</v>
      </c>
      <c r="B15704" s="3688" t="s">
        <v>44032</v>
      </c>
      <c r="C15704" s="3688" t="s">
        <v>42802</v>
      </c>
      <c r="D15704" s="3518">
        <v>1</v>
      </c>
      <c r="E15704" s="3024"/>
      <c r="F15704" s="3174"/>
      <c r="G15704" s="3169">
        <f t="shared" si="252"/>
        <v>0</v>
      </c>
      <c r="H15704" s="3175"/>
    </row>
    <row r="15705" spans="1:8" ht="20.100000000000001" customHeight="1">
      <c r="A15705" s="3687">
        <v>1500</v>
      </c>
      <c r="B15705" s="3688" t="s">
        <v>44033</v>
      </c>
      <c r="C15705" s="3688" t="s">
        <v>43313</v>
      </c>
      <c r="D15705" s="3518">
        <v>2</v>
      </c>
      <c r="E15705" s="3024"/>
      <c r="F15705" s="3174"/>
      <c r="G15705" s="3169">
        <f t="shared" si="252"/>
        <v>0</v>
      </c>
      <c r="H15705" s="3175"/>
    </row>
    <row r="15706" spans="1:8" ht="20.100000000000001" customHeight="1">
      <c r="A15706" s="3687">
        <v>800</v>
      </c>
      <c r="B15706" s="3688" t="s">
        <v>44034</v>
      </c>
      <c r="C15706" s="3688" t="s">
        <v>43057</v>
      </c>
      <c r="D15706" s="3518">
        <v>2</v>
      </c>
      <c r="E15706" s="3024"/>
      <c r="F15706" s="3174"/>
      <c r="G15706" s="3169">
        <f t="shared" si="252"/>
        <v>0</v>
      </c>
      <c r="H15706" s="3175"/>
    </row>
    <row r="15707" spans="1:8" ht="20.100000000000001" customHeight="1">
      <c r="A15707" s="3687">
        <v>3000</v>
      </c>
      <c r="B15707" s="3688" t="s">
        <v>44035</v>
      </c>
      <c r="C15707" s="3688" t="s">
        <v>42783</v>
      </c>
      <c r="D15707" s="3518">
        <v>1</v>
      </c>
      <c r="E15707" s="3024"/>
      <c r="F15707" s="3174"/>
      <c r="G15707" s="3169">
        <f t="shared" si="252"/>
        <v>0</v>
      </c>
      <c r="H15707" s="3175"/>
    </row>
    <row r="15708" spans="1:8" ht="20.100000000000001" customHeight="1">
      <c r="A15708" s="3687">
        <v>2000</v>
      </c>
      <c r="B15708" s="3688" t="s">
        <v>44036</v>
      </c>
      <c r="C15708" s="3688" t="s">
        <v>43313</v>
      </c>
      <c r="D15708" s="3518">
        <v>1</v>
      </c>
      <c r="E15708" s="3024"/>
      <c r="F15708" s="3174"/>
      <c r="G15708" s="3169">
        <f t="shared" si="252"/>
        <v>0</v>
      </c>
      <c r="H15708" s="3661"/>
    </row>
    <row r="15709" spans="1:8" ht="20.100000000000001" customHeight="1">
      <c r="A15709" s="3687">
        <v>1000</v>
      </c>
      <c r="B15709" s="3688" t="s">
        <v>43657</v>
      </c>
      <c r="C15709" s="3688" t="s">
        <v>42802</v>
      </c>
      <c r="D15709" s="3518">
        <v>1</v>
      </c>
      <c r="E15709" s="3024"/>
      <c r="F15709" s="3174"/>
      <c r="G15709" s="3169">
        <f t="shared" si="252"/>
        <v>0</v>
      </c>
      <c r="H15709" s="3175"/>
    </row>
    <row r="15710" spans="1:8" ht="20.100000000000001" customHeight="1">
      <c r="A15710" s="3687">
        <v>1000</v>
      </c>
      <c r="B15710" s="3688" t="s">
        <v>44037</v>
      </c>
      <c r="C15710" s="3688" t="s">
        <v>43057</v>
      </c>
      <c r="D15710" s="3518">
        <v>1</v>
      </c>
      <c r="E15710" s="3024"/>
      <c r="F15710" s="3174"/>
      <c r="G15710" s="3169">
        <f t="shared" si="252"/>
        <v>0</v>
      </c>
      <c r="H15710" s="3175"/>
    </row>
    <row r="15711" spans="1:8" ht="20.100000000000001" customHeight="1">
      <c r="A15711" s="3687">
        <v>1800</v>
      </c>
      <c r="B15711" s="3688" t="s">
        <v>44038</v>
      </c>
      <c r="C15711" s="3688" t="s">
        <v>43313</v>
      </c>
      <c r="D15711" s="3518">
        <v>1</v>
      </c>
      <c r="E15711" s="3024"/>
      <c r="F15711" s="3174"/>
      <c r="G15711" s="3169">
        <f t="shared" si="252"/>
        <v>0</v>
      </c>
      <c r="H15711" s="3175"/>
    </row>
    <row r="15712" spans="1:8" ht="20.100000000000001" customHeight="1">
      <c r="A15712" s="3687">
        <v>800</v>
      </c>
      <c r="B15712" s="3688" t="s">
        <v>44039</v>
      </c>
      <c r="C15712" s="3688" t="s">
        <v>43057</v>
      </c>
      <c r="D15712" s="3518">
        <v>1</v>
      </c>
      <c r="E15712" s="3024"/>
      <c r="F15712" s="3174"/>
      <c r="G15712" s="3169">
        <f t="shared" si="252"/>
        <v>0</v>
      </c>
      <c r="H15712" s="3175"/>
    </row>
    <row r="15713" spans="1:8" ht="20.100000000000001" customHeight="1">
      <c r="A15713" s="3687">
        <v>2000</v>
      </c>
      <c r="B15713" s="3688" t="s">
        <v>44040</v>
      </c>
      <c r="C15713" s="3688" t="s">
        <v>43583</v>
      </c>
      <c r="D15713" s="3518">
        <v>1</v>
      </c>
      <c r="E15713" s="3024"/>
      <c r="F15713" s="3174"/>
      <c r="G15713" s="3169">
        <f t="shared" si="252"/>
        <v>0</v>
      </c>
      <c r="H15713" s="3175"/>
    </row>
    <row r="15714" spans="1:8" ht="20.100000000000001" customHeight="1">
      <c r="A15714" s="3687">
        <v>600</v>
      </c>
      <c r="B15714" s="3688" t="s">
        <v>44041</v>
      </c>
      <c r="C15714" s="3688" t="s">
        <v>44042</v>
      </c>
      <c r="D15714" s="3518">
        <v>1</v>
      </c>
      <c r="E15714" s="3024"/>
      <c r="F15714" s="3174"/>
      <c r="G15714" s="3169">
        <f t="shared" si="252"/>
        <v>0</v>
      </c>
      <c r="H15714" s="3175"/>
    </row>
    <row r="15715" spans="1:8" ht="20.100000000000001" customHeight="1">
      <c r="A15715" s="3687">
        <v>800</v>
      </c>
      <c r="B15715" s="3688" t="s">
        <v>44043</v>
      </c>
      <c r="C15715" s="3688" t="s">
        <v>42802</v>
      </c>
      <c r="D15715" s="3518">
        <v>1</v>
      </c>
      <c r="E15715" s="3024"/>
      <c r="F15715" s="3174"/>
      <c r="G15715" s="3169">
        <f t="shared" si="252"/>
        <v>0</v>
      </c>
      <c r="H15715" s="3175"/>
    </row>
    <row r="15716" spans="1:8" ht="20.100000000000001" customHeight="1">
      <c r="A15716" s="3687">
        <v>2000</v>
      </c>
      <c r="B15716" s="3688" t="s">
        <v>44044</v>
      </c>
      <c r="C15716" s="3688" t="s">
        <v>43313</v>
      </c>
      <c r="D15716" s="3518">
        <v>1</v>
      </c>
      <c r="E15716" s="3024"/>
      <c r="F15716" s="3174"/>
      <c r="G15716" s="3169">
        <f t="shared" si="252"/>
        <v>0</v>
      </c>
      <c r="H15716" s="3175"/>
    </row>
    <row r="15717" spans="1:8" ht="20.100000000000001" customHeight="1">
      <c r="A15717" s="3687">
        <v>1500</v>
      </c>
      <c r="B15717" s="3688" t="s">
        <v>44045</v>
      </c>
      <c r="C15717" s="3688" t="s">
        <v>43057</v>
      </c>
      <c r="D15717" s="3518">
        <v>1</v>
      </c>
      <c r="E15717" s="3024"/>
      <c r="F15717" s="3174"/>
      <c r="G15717" s="3169">
        <f t="shared" si="252"/>
        <v>0</v>
      </c>
      <c r="H15717" s="3175"/>
    </row>
    <row r="15718" spans="1:8" ht="20.100000000000001" customHeight="1">
      <c r="A15718" s="3687">
        <v>800</v>
      </c>
      <c r="B15718" s="3688" t="s">
        <v>44046</v>
      </c>
      <c r="C15718" s="3688" t="s">
        <v>42802</v>
      </c>
      <c r="D15718" s="3518">
        <v>1</v>
      </c>
      <c r="E15718" s="3024"/>
      <c r="F15718" s="3174"/>
      <c r="G15718" s="3169">
        <f t="shared" si="252"/>
        <v>0</v>
      </c>
      <c r="H15718" s="3175"/>
    </row>
    <row r="15719" spans="1:8" ht="20.100000000000001" customHeight="1">
      <c r="A15719" s="3687">
        <v>600</v>
      </c>
      <c r="B15719" s="3688" t="s">
        <v>44041</v>
      </c>
      <c r="C15719" s="3688" t="s">
        <v>44042</v>
      </c>
      <c r="D15719" s="3518">
        <v>1</v>
      </c>
      <c r="E15719" s="3024"/>
      <c r="F15719" s="3174"/>
      <c r="G15719" s="3169">
        <f t="shared" si="252"/>
        <v>0</v>
      </c>
      <c r="H15719" s="3175"/>
    </row>
    <row r="15720" spans="1:8" ht="20.100000000000001" customHeight="1">
      <c r="A15720" s="3687">
        <v>2500</v>
      </c>
      <c r="B15720" s="3688" t="s">
        <v>44047</v>
      </c>
      <c r="C15720" s="3688" t="s">
        <v>42783</v>
      </c>
      <c r="D15720" s="3518">
        <v>1</v>
      </c>
      <c r="E15720" s="3024"/>
      <c r="F15720" s="3174"/>
      <c r="G15720" s="3169">
        <f t="shared" si="252"/>
        <v>0</v>
      </c>
      <c r="H15720" s="3175"/>
    </row>
    <row r="15721" spans="1:8" ht="20.100000000000001" customHeight="1">
      <c r="A15721" s="3687">
        <v>1000</v>
      </c>
      <c r="B15721" s="3688" t="s">
        <v>44048</v>
      </c>
      <c r="C15721" s="3688" t="s">
        <v>42802</v>
      </c>
      <c r="D15721" s="3518">
        <v>1</v>
      </c>
      <c r="E15721" s="3024"/>
      <c r="F15721" s="3174"/>
      <c r="G15721" s="3169">
        <f t="shared" si="252"/>
        <v>0</v>
      </c>
      <c r="H15721" s="3175"/>
    </row>
    <row r="15722" spans="1:8" ht="20.100000000000001" customHeight="1">
      <c r="A15722" s="3687">
        <v>1200</v>
      </c>
      <c r="B15722" s="3688" t="s">
        <v>44049</v>
      </c>
      <c r="C15722" s="3688" t="s">
        <v>43057</v>
      </c>
      <c r="D15722" s="3518">
        <v>1</v>
      </c>
      <c r="E15722" s="3024"/>
      <c r="F15722" s="3174"/>
      <c r="G15722" s="3169">
        <f t="shared" si="252"/>
        <v>0</v>
      </c>
      <c r="H15722" s="3175"/>
    </row>
    <row r="15723" spans="1:8" ht="20.100000000000001" customHeight="1">
      <c r="A15723" s="3687">
        <v>2500</v>
      </c>
      <c r="B15723" s="3688" t="s">
        <v>44050</v>
      </c>
      <c r="C15723" s="3688" t="s">
        <v>42783</v>
      </c>
      <c r="D15723" s="3518">
        <v>1</v>
      </c>
      <c r="E15723" s="3024"/>
      <c r="F15723" s="3174"/>
      <c r="G15723" s="3169">
        <f t="shared" si="252"/>
        <v>0</v>
      </c>
      <c r="H15723" s="3175"/>
    </row>
    <row r="15724" spans="1:8" ht="20.100000000000001" customHeight="1">
      <c r="A15724" s="3687">
        <v>1000</v>
      </c>
      <c r="B15724" s="3688" t="s">
        <v>44051</v>
      </c>
      <c r="C15724" s="3688" t="s">
        <v>42802</v>
      </c>
      <c r="D15724" s="3518">
        <v>1</v>
      </c>
      <c r="E15724" s="3024"/>
      <c r="F15724" s="3174"/>
      <c r="G15724" s="3169">
        <f t="shared" si="252"/>
        <v>0</v>
      </c>
      <c r="H15724" s="3175"/>
    </row>
    <row r="15725" spans="1:8" ht="20.100000000000001" customHeight="1">
      <c r="A15725" s="3687">
        <v>2500</v>
      </c>
      <c r="B15725" s="3688" t="s">
        <v>44052</v>
      </c>
      <c r="C15725" s="3688" t="s">
        <v>42783</v>
      </c>
      <c r="D15725" s="3518">
        <v>1</v>
      </c>
      <c r="E15725" s="3024"/>
      <c r="F15725" s="3174"/>
      <c r="G15725" s="3169">
        <f t="shared" si="252"/>
        <v>0</v>
      </c>
      <c r="H15725" s="3175"/>
    </row>
    <row r="15726" spans="1:8" ht="20.100000000000001" customHeight="1">
      <c r="A15726" s="3687">
        <v>1000</v>
      </c>
      <c r="B15726" s="3688" t="s">
        <v>44053</v>
      </c>
      <c r="C15726" s="3688" t="s">
        <v>42802</v>
      </c>
      <c r="D15726" s="3518">
        <v>1</v>
      </c>
      <c r="E15726" s="3024"/>
      <c r="F15726" s="3174"/>
      <c r="G15726" s="3169">
        <f t="shared" si="252"/>
        <v>0</v>
      </c>
      <c r="H15726" s="3175"/>
    </row>
    <row r="15727" spans="1:8" ht="20.100000000000001" customHeight="1">
      <c r="A15727" s="3687">
        <v>1000</v>
      </c>
      <c r="B15727" s="3688" t="s">
        <v>44054</v>
      </c>
      <c r="C15727" s="3688" t="s">
        <v>43057</v>
      </c>
      <c r="D15727" s="3518">
        <v>1</v>
      </c>
      <c r="E15727" s="3024"/>
      <c r="F15727" s="3174"/>
      <c r="G15727" s="3169">
        <f t="shared" si="252"/>
        <v>0</v>
      </c>
      <c r="H15727" s="3175"/>
    </row>
    <row r="15728" spans="1:8" ht="20.100000000000001" customHeight="1">
      <c r="A15728" s="3687">
        <v>2500</v>
      </c>
      <c r="B15728" s="3688" t="s">
        <v>44055</v>
      </c>
      <c r="C15728" s="3688" t="s">
        <v>43583</v>
      </c>
      <c r="D15728" s="3518">
        <v>1</v>
      </c>
      <c r="E15728" s="3024"/>
      <c r="F15728" s="3174"/>
      <c r="G15728" s="3169">
        <f t="shared" si="252"/>
        <v>0</v>
      </c>
      <c r="H15728" s="3175"/>
    </row>
    <row r="15729" spans="1:8" ht="20.100000000000001" customHeight="1">
      <c r="A15729" s="3687">
        <v>1000</v>
      </c>
      <c r="B15729" s="3688" t="s">
        <v>44056</v>
      </c>
      <c r="C15729" s="3688" t="s">
        <v>42802</v>
      </c>
      <c r="D15729" s="3518">
        <v>1</v>
      </c>
      <c r="E15729" s="3024"/>
      <c r="F15729" s="3174"/>
      <c r="G15729" s="3169">
        <f t="shared" si="252"/>
        <v>0</v>
      </c>
      <c r="H15729" s="3175"/>
    </row>
    <row r="15730" spans="1:8" ht="20.100000000000001" customHeight="1">
      <c r="A15730" s="3687">
        <v>1000</v>
      </c>
      <c r="B15730" s="3688" t="s">
        <v>44057</v>
      </c>
      <c r="C15730" s="3688" t="s">
        <v>42802</v>
      </c>
      <c r="D15730" s="3518">
        <v>1</v>
      </c>
      <c r="E15730" s="3024"/>
      <c r="F15730" s="3174"/>
      <c r="G15730" s="3169">
        <f t="shared" si="252"/>
        <v>0</v>
      </c>
      <c r="H15730" s="3175"/>
    </row>
    <row r="15731" spans="1:8" ht="20.100000000000001" customHeight="1">
      <c r="A15731" s="3687">
        <v>600</v>
      </c>
      <c r="B15731" s="3688" t="s">
        <v>44058</v>
      </c>
      <c r="C15731" s="3688" t="s">
        <v>43057</v>
      </c>
      <c r="D15731" s="3518">
        <v>2</v>
      </c>
      <c r="E15731" s="3024"/>
      <c r="F15731" s="3174"/>
      <c r="G15731" s="3169">
        <f t="shared" si="252"/>
        <v>0</v>
      </c>
      <c r="H15731" s="3175"/>
    </row>
    <row r="15732" spans="1:8" ht="20.100000000000001" customHeight="1">
      <c r="A15732" s="3687">
        <v>1300</v>
      </c>
      <c r="B15732" s="3688" t="s">
        <v>44059</v>
      </c>
      <c r="C15732" s="3688" t="s">
        <v>43313</v>
      </c>
      <c r="D15732" s="3518">
        <v>2</v>
      </c>
      <c r="E15732" s="3024"/>
      <c r="F15732" s="3174"/>
      <c r="G15732" s="3169">
        <f t="shared" si="252"/>
        <v>0</v>
      </c>
      <c r="H15732" s="3175"/>
    </row>
    <row r="15733" spans="1:8" ht="20.100000000000001" customHeight="1">
      <c r="A15733" s="3687">
        <v>600</v>
      </c>
      <c r="B15733" s="3688" t="s">
        <v>44058</v>
      </c>
      <c r="C15733" s="3688" t="s">
        <v>43057</v>
      </c>
      <c r="D15733" s="3518">
        <v>3</v>
      </c>
      <c r="E15733" s="3024"/>
      <c r="F15733" s="3174"/>
      <c r="G15733" s="3169">
        <f t="shared" si="252"/>
        <v>0</v>
      </c>
      <c r="H15733" s="3175"/>
    </row>
    <row r="15734" spans="1:8" ht="20.100000000000001" customHeight="1">
      <c r="A15734" s="3687">
        <v>2000</v>
      </c>
      <c r="B15734" s="3688" t="s">
        <v>44060</v>
      </c>
      <c r="C15734" s="3688" t="s">
        <v>43583</v>
      </c>
      <c r="D15734" s="3518">
        <v>1</v>
      </c>
      <c r="E15734" s="3024"/>
      <c r="F15734" s="3174"/>
      <c r="G15734" s="3169">
        <f t="shared" si="252"/>
        <v>0</v>
      </c>
      <c r="H15734" s="3175"/>
    </row>
    <row r="15735" spans="1:8" ht="20.100000000000001" customHeight="1">
      <c r="A15735" s="3687">
        <v>1800</v>
      </c>
      <c r="B15735" s="3688" t="s">
        <v>44061</v>
      </c>
      <c r="C15735" s="3688" t="s">
        <v>43313</v>
      </c>
      <c r="D15735" s="3518">
        <v>1</v>
      </c>
      <c r="E15735" s="3024"/>
      <c r="F15735" s="3174"/>
      <c r="G15735" s="3169">
        <f t="shared" si="252"/>
        <v>0</v>
      </c>
      <c r="H15735" s="3175"/>
    </row>
    <row r="15736" spans="1:8" ht="20.100000000000001" customHeight="1">
      <c r="A15736" s="3687">
        <v>1000</v>
      </c>
      <c r="B15736" s="3688" t="s">
        <v>44062</v>
      </c>
      <c r="C15736" s="3688" t="s">
        <v>42802</v>
      </c>
      <c r="D15736" s="3518">
        <v>1</v>
      </c>
      <c r="E15736" s="3024"/>
      <c r="F15736" s="3174"/>
      <c r="G15736" s="3169">
        <f t="shared" si="252"/>
        <v>0</v>
      </c>
      <c r="H15736" s="3175"/>
    </row>
    <row r="15737" spans="1:8" ht="20.100000000000001" customHeight="1">
      <c r="A15737" s="3687">
        <v>700</v>
      </c>
      <c r="B15737" s="3688" t="s">
        <v>44063</v>
      </c>
      <c r="C15737" s="3688" t="s">
        <v>43057</v>
      </c>
      <c r="D15737" s="3518">
        <v>1</v>
      </c>
      <c r="E15737" s="3024"/>
      <c r="F15737" s="3174"/>
      <c r="G15737" s="3169">
        <f t="shared" si="252"/>
        <v>0</v>
      </c>
      <c r="H15737" s="3175"/>
    </row>
    <row r="15738" spans="1:8" ht="20.100000000000001" customHeight="1">
      <c r="A15738" s="3687">
        <v>600</v>
      </c>
      <c r="B15738" s="3688" t="s">
        <v>44064</v>
      </c>
      <c r="C15738" s="3688" t="s">
        <v>43057</v>
      </c>
      <c r="D15738" s="3518">
        <v>1</v>
      </c>
      <c r="E15738" s="3024"/>
      <c r="F15738" s="3174"/>
      <c r="G15738" s="3169">
        <f t="shared" si="252"/>
        <v>0</v>
      </c>
      <c r="H15738" s="3175"/>
    </row>
    <row r="15739" spans="1:8" ht="20.100000000000001" customHeight="1">
      <c r="A15739" s="3687">
        <v>1800</v>
      </c>
      <c r="B15739" s="3688" t="s">
        <v>44065</v>
      </c>
      <c r="C15739" s="3688" t="s">
        <v>43313</v>
      </c>
      <c r="D15739" s="3518">
        <v>1</v>
      </c>
      <c r="E15739" s="3024"/>
      <c r="F15739" s="3174"/>
      <c r="G15739" s="3169">
        <f t="shared" si="252"/>
        <v>0</v>
      </c>
      <c r="H15739" s="3175"/>
    </row>
    <row r="15740" spans="1:8" ht="20.100000000000001" customHeight="1">
      <c r="A15740" s="3687">
        <v>300</v>
      </c>
      <c r="B15740" s="3688" t="s">
        <v>44066</v>
      </c>
      <c r="C15740" s="3688" t="s">
        <v>43988</v>
      </c>
      <c r="D15740" s="3518">
        <v>1</v>
      </c>
      <c r="E15740" s="3024"/>
      <c r="F15740" s="3174"/>
      <c r="G15740" s="3169">
        <f t="shared" si="252"/>
        <v>0</v>
      </c>
      <c r="H15740" s="3175"/>
    </row>
    <row r="15741" spans="1:8" ht="20.100000000000001" customHeight="1">
      <c r="A15741" s="3687">
        <v>1800</v>
      </c>
      <c r="B15741" s="3688" t="s">
        <v>44067</v>
      </c>
      <c r="C15741" s="3688" t="s">
        <v>43313</v>
      </c>
      <c r="D15741" s="3518">
        <v>1</v>
      </c>
      <c r="E15741" s="3024"/>
      <c r="F15741" s="3174"/>
      <c r="G15741" s="3169">
        <f t="shared" si="252"/>
        <v>0</v>
      </c>
      <c r="H15741" s="3175"/>
    </row>
    <row r="15742" spans="1:8" ht="20.100000000000001" customHeight="1">
      <c r="A15742" s="3687">
        <v>2200</v>
      </c>
      <c r="B15742" s="3688" t="s">
        <v>44068</v>
      </c>
      <c r="C15742" s="3688" t="s">
        <v>42783</v>
      </c>
      <c r="D15742" s="3518">
        <v>1</v>
      </c>
      <c r="E15742" s="3024"/>
      <c r="F15742" s="3174"/>
      <c r="G15742" s="3169">
        <f t="shared" si="252"/>
        <v>0</v>
      </c>
      <c r="H15742" s="3175"/>
    </row>
    <row r="15743" spans="1:8" ht="20.100000000000001" customHeight="1">
      <c r="A15743" s="3687">
        <v>1500</v>
      </c>
      <c r="B15743" s="3688" t="s">
        <v>44069</v>
      </c>
      <c r="C15743" s="3688" t="s">
        <v>43313</v>
      </c>
      <c r="D15743" s="3518">
        <v>1</v>
      </c>
      <c r="E15743" s="3024"/>
      <c r="F15743" s="3174"/>
      <c r="G15743" s="3169">
        <f t="shared" si="252"/>
        <v>0</v>
      </c>
      <c r="H15743" s="3175"/>
    </row>
    <row r="15744" spans="1:8" ht="20.100000000000001" customHeight="1">
      <c r="A15744" s="3687">
        <v>1200</v>
      </c>
      <c r="B15744" s="3688" t="s">
        <v>44070</v>
      </c>
      <c r="C15744" s="3688" t="s">
        <v>43057</v>
      </c>
      <c r="D15744" s="3518">
        <v>1</v>
      </c>
      <c r="E15744" s="3024"/>
      <c r="F15744" s="3174"/>
      <c r="G15744" s="3169">
        <f t="shared" si="252"/>
        <v>0</v>
      </c>
      <c r="H15744" s="3175"/>
    </row>
    <row r="15745" spans="1:8" ht="20.100000000000001" customHeight="1">
      <c r="A15745" s="3687">
        <v>700</v>
      </c>
      <c r="B15745" s="3688" t="s">
        <v>44071</v>
      </c>
      <c r="C15745" s="3688" t="s">
        <v>43057</v>
      </c>
      <c r="D15745" s="3518">
        <v>1</v>
      </c>
      <c r="E15745" s="3024"/>
      <c r="F15745" s="3174"/>
      <c r="G15745" s="3169">
        <f t="shared" si="252"/>
        <v>0</v>
      </c>
      <c r="H15745" s="3175"/>
    </row>
    <row r="15746" spans="1:8" ht="20.100000000000001" customHeight="1">
      <c r="A15746" s="3687">
        <v>5000</v>
      </c>
      <c r="B15746" s="3688" t="s">
        <v>44072</v>
      </c>
      <c r="C15746" s="3688" t="s">
        <v>42752</v>
      </c>
      <c r="D15746" s="3518">
        <v>1</v>
      </c>
      <c r="E15746" s="3024"/>
      <c r="F15746" s="3174"/>
      <c r="G15746" s="3169">
        <f t="shared" si="252"/>
        <v>0</v>
      </c>
      <c r="H15746" s="3175"/>
    </row>
    <row r="15747" spans="1:8" ht="20.100000000000001" customHeight="1">
      <c r="A15747" s="3687">
        <v>3000</v>
      </c>
      <c r="B15747" s="3688" t="s">
        <v>44073</v>
      </c>
      <c r="C15747" s="3688" t="s">
        <v>42802</v>
      </c>
      <c r="D15747" s="3518">
        <v>1</v>
      </c>
      <c r="E15747" s="3024"/>
      <c r="F15747" s="3174"/>
      <c r="G15747" s="3169">
        <f t="shared" si="252"/>
        <v>0</v>
      </c>
      <c r="H15747" s="3175"/>
    </row>
    <row r="15748" spans="1:8" ht="20.100000000000001" customHeight="1">
      <c r="A15748" s="3687">
        <v>6000</v>
      </c>
      <c r="B15748" s="3688" t="s">
        <v>44074</v>
      </c>
      <c r="C15748" s="3688" t="s">
        <v>42783</v>
      </c>
      <c r="D15748" s="3518">
        <v>1</v>
      </c>
      <c r="E15748" s="3024"/>
      <c r="F15748" s="3174"/>
      <c r="G15748" s="3169">
        <f t="shared" si="252"/>
        <v>0</v>
      </c>
      <c r="H15748" s="3175"/>
    </row>
    <row r="15749" spans="1:8" ht="20.100000000000001" customHeight="1">
      <c r="A15749" s="3687">
        <v>4000</v>
      </c>
      <c r="B15749" s="3688" t="s">
        <v>44075</v>
      </c>
      <c r="C15749" s="3688" t="s">
        <v>42752</v>
      </c>
      <c r="D15749" s="3518">
        <v>1</v>
      </c>
      <c r="E15749" s="3024"/>
      <c r="F15749" s="3174"/>
      <c r="G15749" s="3169">
        <f t="shared" si="252"/>
        <v>0</v>
      </c>
      <c r="H15749" s="3175"/>
    </row>
    <row r="15750" spans="1:8" ht="20.100000000000001" customHeight="1">
      <c r="A15750" s="3687">
        <v>300</v>
      </c>
      <c r="B15750" s="3688" t="s">
        <v>44076</v>
      </c>
      <c r="C15750" s="3688" t="s">
        <v>43811</v>
      </c>
      <c r="D15750" s="3518">
        <v>1</v>
      </c>
      <c r="E15750" s="3024"/>
      <c r="F15750" s="3174"/>
      <c r="G15750" s="3169">
        <f t="shared" si="252"/>
        <v>0</v>
      </c>
      <c r="H15750" s="3175"/>
    </row>
    <row r="15751" spans="1:8" ht="20.100000000000001" customHeight="1">
      <c r="A15751" s="3687">
        <v>6000</v>
      </c>
      <c r="B15751" s="3688" t="s">
        <v>44077</v>
      </c>
      <c r="C15751" s="3688" t="s">
        <v>42783</v>
      </c>
      <c r="D15751" s="3518">
        <v>1</v>
      </c>
      <c r="E15751" s="3024"/>
      <c r="F15751" s="3174"/>
      <c r="G15751" s="3169">
        <f t="shared" ref="G15751:G15814" si="253">F15751*A15751</f>
        <v>0</v>
      </c>
      <c r="H15751" s="3175"/>
    </row>
    <row r="15752" spans="1:8" ht="20.100000000000001" customHeight="1">
      <c r="A15752" s="3687">
        <v>3500</v>
      </c>
      <c r="B15752" s="3688" t="s">
        <v>44078</v>
      </c>
      <c r="C15752" s="3688" t="s">
        <v>42752</v>
      </c>
      <c r="D15752" s="3518">
        <v>1</v>
      </c>
      <c r="E15752" s="3024"/>
      <c r="F15752" s="3174"/>
      <c r="G15752" s="3169">
        <f t="shared" si="253"/>
        <v>0</v>
      </c>
      <c r="H15752" s="3175"/>
    </row>
    <row r="15753" spans="1:8" ht="20.100000000000001" customHeight="1">
      <c r="A15753" s="3687">
        <v>300</v>
      </c>
      <c r="B15753" s="3688" t="s">
        <v>44079</v>
      </c>
      <c r="C15753" s="3688" t="s">
        <v>43811</v>
      </c>
      <c r="D15753" s="3518">
        <v>1</v>
      </c>
      <c r="E15753" s="3024"/>
      <c r="F15753" s="3174"/>
      <c r="G15753" s="3169">
        <f t="shared" si="253"/>
        <v>0</v>
      </c>
      <c r="H15753" s="3175"/>
    </row>
    <row r="15754" spans="1:8" ht="20.100000000000001" customHeight="1">
      <c r="A15754" s="3687">
        <v>1200</v>
      </c>
      <c r="B15754" s="3688" t="s">
        <v>44080</v>
      </c>
      <c r="C15754" s="3688" t="s">
        <v>42802</v>
      </c>
      <c r="D15754" s="3518">
        <v>1</v>
      </c>
      <c r="E15754" s="3024"/>
      <c r="F15754" s="3174"/>
      <c r="G15754" s="3169">
        <f t="shared" si="253"/>
        <v>0</v>
      </c>
      <c r="H15754" s="3175"/>
    </row>
    <row r="15755" spans="1:8" ht="20.100000000000001" customHeight="1">
      <c r="A15755" s="3687">
        <v>6000</v>
      </c>
      <c r="B15755" s="3688" t="s">
        <v>44081</v>
      </c>
      <c r="C15755" s="3688" t="s">
        <v>42783</v>
      </c>
      <c r="D15755" s="3518">
        <v>1</v>
      </c>
      <c r="E15755" s="3024"/>
      <c r="F15755" s="3174"/>
      <c r="G15755" s="3169">
        <f t="shared" si="253"/>
        <v>0</v>
      </c>
      <c r="H15755" s="3175"/>
    </row>
    <row r="15756" spans="1:8" ht="20.100000000000001" customHeight="1">
      <c r="A15756" s="3687">
        <v>2500</v>
      </c>
      <c r="B15756" s="3688" t="s">
        <v>44082</v>
      </c>
      <c r="C15756" s="3688" t="s">
        <v>42752</v>
      </c>
      <c r="D15756" s="3518">
        <v>1</v>
      </c>
      <c r="E15756" s="3024"/>
      <c r="F15756" s="3174"/>
      <c r="G15756" s="3169">
        <f t="shared" si="253"/>
        <v>0</v>
      </c>
      <c r="H15756" s="3175"/>
    </row>
    <row r="15757" spans="1:8" ht="20.100000000000001" customHeight="1">
      <c r="A15757" s="3687">
        <v>2000</v>
      </c>
      <c r="B15757" s="3688" t="s">
        <v>44083</v>
      </c>
      <c r="C15757" s="3688" t="s">
        <v>42802</v>
      </c>
      <c r="D15757" s="3518">
        <v>1</v>
      </c>
      <c r="E15757" s="3024"/>
      <c r="F15757" s="3174"/>
      <c r="G15757" s="3169">
        <f t="shared" si="253"/>
        <v>0</v>
      </c>
      <c r="H15757" s="3175"/>
    </row>
    <row r="15758" spans="1:8" ht="20.100000000000001" customHeight="1">
      <c r="A15758" s="3687">
        <v>300</v>
      </c>
      <c r="B15758" s="3688" t="s">
        <v>44076</v>
      </c>
      <c r="C15758" s="3688" t="s">
        <v>43811</v>
      </c>
      <c r="D15758" s="3518">
        <v>1</v>
      </c>
      <c r="E15758" s="3024"/>
      <c r="F15758" s="3174"/>
      <c r="G15758" s="3169">
        <f t="shared" si="253"/>
        <v>0</v>
      </c>
      <c r="H15758" s="3175"/>
    </row>
    <row r="15759" spans="1:8" ht="20.100000000000001" customHeight="1">
      <c r="A15759" s="3687">
        <v>2000</v>
      </c>
      <c r="B15759" s="3688" t="s">
        <v>44082</v>
      </c>
      <c r="C15759" s="3688" t="s">
        <v>42752</v>
      </c>
      <c r="D15759" s="3518">
        <v>1</v>
      </c>
      <c r="E15759" s="3024"/>
      <c r="F15759" s="3174"/>
      <c r="G15759" s="3169">
        <f t="shared" si="253"/>
        <v>0</v>
      </c>
      <c r="H15759" s="3175"/>
    </row>
    <row r="15760" spans="1:8" ht="20.100000000000001" customHeight="1">
      <c r="A15760" s="3687">
        <v>500</v>
      </c>
      <c r="B15760" s="3688" t="s">
        <v>44084</v>
      </c>
      <c r="C15760" s="3688" t="s">
        <v>43811</v>
      </c>
      <c r="D15760" s="3518">
        <v>1</v>
      </c>
      <c r="E15760" s="3024"/>
      <c r="F15760" s="3174"/>
      <c r="G15760" s="3169">
        <f t="shared" si="253"/>
        <v>0</v>
      </c>
      <c r="H15760" s="3175"/>
    </row>
    <row r="15761" spans="1:8" ht="20.100000000000001" customHeight="1">
      <c r="A15761" s="3687">
        <v>4000</v>
      </c>
      <c r="B15761" s="3688" t="s">
        <v>44085</v>
      </c>
      <c r="C15761" s="3688" t="s">
        <v>42783</v>
      </c>
      <c r="D15761" s="3518">
        <v>1</v>
      </c>
      <c r="E15761" s="3024"/>
      <c r="F15761" s="3174"/>
      <c r="G15761" s="3169">
        <f t="shared" si="253"/>
        <v>0</v>
      </c>
      <c r="H15761" s="3175"/>
    </row>
    <row r="15762" spans="1:8" ht="20.100000000000001" customHeight="1">
      <c r="A15762" s="3687">
        <v>2000</v>
      </c>
      <c r="B15762" s="3688" t="s">
        <v>44086</v>
      </c>
      <c r="C15762" s="3688" t="s">
        <v>42752</v>
      </c>
      <c r="D15762" s="3518">
        <v>1</v>
      </c>
      <c r="E15762" s="3024"/>
      <c r="F15762" s="3174"/>
      <c r="G15762" s="3169">
        <f t="shared" si="253"/>
        <v>0</v>
      </c>
      <c r="H15762" s="3175"/>
    </row>
    <row r="15763" spans="1:8" ht="20.100000000000001" customHeight="1">
      <c r="A15763" s="3687">
        <v>1500</v>
      </c>
      <c r="B15763" s="3688" t="s">
        <v>44087</v>
      </c>
      <c r="C15763" s="3688" t="s">
        <v>42752</v>
      </c>
      <c r="D15763" s="3518">
        <v>1</v>
      </c>
      <c r="E15763" s="3024"/>
      <c r="F15763" s="3174"/>
      <c r="G15763" s="3169">
        <f t="shared" si="253"/>
        <v>0</v>
      </c>
      <c r="H15763" s="3175"/>
    </row>
    <row r="15764" spans="1:8" ht="20.100000000000001" customHeight="1">
      <c r="A15764" s="3687">
        <v>800</v>
      </c>
      <c r="B15764" s="3688" t="s">
        <v>44088</v>
      </c>
      <c r="C15764" s="3688" t="s">
        <v>42802</v>
      </c>
      <c r="D15764" s="3518">
        <v>1</v>
      </c>
      <c r="E15764" s="3024"/>
      <c r="F15764" s="3174"/>
      <c r="G15764" s="3169">
        <f t="shared" si="253"/>
        <v>0</v>
      </c>
      <c r="H15764" s="3175"/>
    </row>
    <row r="15765" spans="1:8" ht="20.100000000000001" customHeight="1">
      <c r="A15765" s="3687">
        <v>3000</v>
      </c>
      <c r="B15765" s="3688" t="s">
        <v>44089</v>
      </c>
      <c r="C15765" s="3688" t="s">
        <v>42783</v>
      </c>
      <c r="D15765" s="3518">
        <v>1</v>
      </c>
      <c r="E15765" s="3024"/>
      <c r="F15765" s="3174"/>
      <c r="G15765" s="3169">
        <f t="shared" si="253"/>
        <v>0</v>
      </c>
      <c r="H15765" s="3175"/>
    </row>
    <row r="15766" spans="1:8" ht="20.100000000000001" customHeight="1">
      <c r="A15766" s="3687">
        <v>3000</v>
      </c>
      <c r="B15766" s="3688" t="s">
        <v>44090</v>
      </c>
      <c r="C15766" s="3688" t="s">
        <v>42783</v>
      </c>
      <c r="D15766" s="3518">
        <v>1</v>
      </c>
      <c r="E15766" s="3024"/>
      <c r="F15766" s="3174"/>
      <c r="G15766" s="3169">
        <f t="shared" si="253"/>
        <v>0</v>
      </c>
      <c r="H15766" s="3175"/>
    </row>
    <row r="15767" spans="1:8" ht="20.100000000000001" customHeight="1">
      <c r="A15767" s="3687">
        <v>1500</v>
      </c>
      <c r="B15767" s="3688" t="s">
        <v>44091</v>
      </c>
      <c r="C15767" s="3688" t="s">
        <v>42752</v>
      </c>
      <c r="D15767" s="3518">
        <v>1</v>
      </c>
      <c r="E15767" s="3024"/>
      <c r="F15767" s="3174"/>
      <c r="G15767" s="3169">
        <f t="shared" si="253"/>
        <v>0</v>
      </c>
      <c r="H15767" s="3175"/>
    </row>
    <row r="15768" spans="1:8" ht="20.100000000000001" customHeight="1">
      <c r="A15768" s="3687">
        <v>1200</v>
      </c>
      <c r="B15768" s="3688" t="s">
        <v>44092</v>
      </c>
      <c r="C15768" s="3688" t="s">
        <v>42802</v>
      </c>
      <c r="D15768" s="3518">
        <v>1</v>
      </c>
      <c r="E15768" s="3024"/>
      <c r="F15768" s="3174"/>
      <c r="G15768" s="3169">
        <f t="shared" si="253"/>
        <v>0</v>
      </c>
      <c r="H15768" s="3175"/>
    </row>
    <row r="15769" spans="1:8" ht="20.100000000000001" customHeight="1">
      <c r="A15769" s="3687">
        <v>800</v>
      </c>
      <c r="B15769" s="3030" t="s">
        <v>44088</v>
      </c>
      <c r="C15769" s="3030" t="s">
        <v>42802</v>
      </c>
      <c r="D15769" s="3518">
        <v>1</v>
      </c>
      <c r="E15769" s="3024"/>
      <c r="F15769" s="3174"/>
      <c r="G15769" s="3169">
        <f t="shared" si="253"/>
        <v>0</v>
      </c>
      <c r="H15769" s="3175"/>
    </row>
    <row r="15770" spans="1:8" ht="20.100000000000001" customHeight="1">
      <c r="A15770" s="3687">
        <v>3500</v>
      </c>
      <c r="B15770" s="3688" t="s">
        <v>44093</v>
      </c>
      <c r="C15770" s="3688" t="s">
        <v>42783</v>
      </c>
      <c r="D15770" s="3518">
        <v>1</v>
      </c>
      <c r="E15770" s="3024"/>
      <c r="F15770" s="3174"/>
      <c r="G15770" s="3169">
        <f t="shared" si="253"/>
        <v>0</v>
      </c>
      <c r="H15770" s="3175"/>
    </row>
    <row r="15771" spans="1:8" ht="20.100000000000001" customHeight="1">
      <c r="A15771" s="3687">
        <v>1500</v>
      </c>
      <c r="B15771" s="3688" t="s">
        <v>44094</v>
      </c>
      <c r="C15771" s="3688" t="s">
        <v>42752</v>
      </c>
      <c r="D15771" s="3518">
        <v>1</v>
      </c>
      <c r="E15771" s="3024"/>
      <c r="F15771" s="3174"/>
      <c r="G15771" s="3169">
        <f t="shared" si="253"/>
        <v>0</v>
      </c>
      <c r="H15771" s="3175"/>
    </row>
    <row r="15772" spans="1:8" ht="20.100000000000001" customHeight="1">
      <c r="A15772" s="3687">
        <v>500</v>
      </c>
      <c r="B15772" s="3688" t="s">
        <v>44095</v>
      </c>
      <c r="C15772" s="3688" t="s">
        <v>43811</v>
      </c>
      <c r="D15772" s="3518">
        <v>1</v>
      </c>
      <c r="E15772" s="3024"/>
      <c r="F15772" s="3174"/>
      <c r="G15772" s="3169">
        <f t="shared" si="253"/>
        <v>0</v>
      </c>
      <c r="H15772" s="3175"/>
    </row>
    <row r="15773" spans="1:8" ht="20.100000000000001" customHeight="1">
      <c r="A15773" s="3687">
        <v>1500</v>
      </c>
      <c r="B15773" s="3688" t="s">
        <v>44096</v>
      </c>
      <c r="C15773" s="3688" t="s">
        <v>42752</v>
      </c>
      <c r="D15773" s="3518">
        <v>1</v>
      </c>
      <c r="E15773" s="3024"/>
      <c r="F15773" s="3174"/>
      <c r="G15773" s="3169">
        <f t="shared" si="253"/>
        <v>0</v>
      </c>
      <c r="H15773" s="3175"/>
    </row>
    <row r="15774" spans="1:8" ht="20.100000000000001" customHeight="1">
      <c r="A15774" s="3687">
        <v>2500</v>
      </c>
      <c r="B15774" s="3688" t="s">
        <v>44097</v>
      </c>
      <c r="C15774" s="3688" t="s">
        <v>42783</v>
      </c>
      <c r="D15774" s="3518">
        <v>1</v>
      </c>
      <c r="E15774" s="3024"/>
      <c r="F15774" s="3174"/>
      <c r="G15774" s="3169">
        <f t="shared" si="253"/>
        <v>0</v>
      </c>
      <c r="H15774" s="3175"/>
    </row>
    <row r="15775" spans="1:8" ht="20.100000000000001" customHeight="1">
      <c r="A15775" s="3687">
        <v>2500</v>
      </c>
      <c r="B15775" s="3688" t="s">
        <v>44098</v>
      </c>
      <c r="C15775" s="3688" t="s">
        <v>42783</v>
      </c>
      <c r="D15775" s="3518">
        <v>1</v>
      </c>
      <c r="E15775" s="3024"/>
      <c r="F15775" s="3174"/>
      <c r="G15775" s="3169">
        <f t="shared" si="253"/>
        <v>0</v>
      </c>
      <c r="H15775" s="3175"/>
    </row>
    <row r="15776" spans="1:8" ht="20.100000000000001" customHeight="1">
      <c r="A15776" s="3687">
        <v>1500</v>
      </c>
      <c r="B15776" s="3688" t="s">
        <v>44099</v>
      </c>
      <c r="C15776" s="3688" t="s">
        <v>42752</v>
      </c>
      <c r="D15776" s="3518">
        <v>2</v>
      </c>
      <c r="E15776" s="3024"/>
      <c r="F15776" s="3174"/>
      <c r="G15776" s="3169">
        <f t="shared" si="253"/>
        <v>0</v>
      </c>
      <c r="H15776" s="3175"/>
    </row>
    <row r="15777" spans="1:8" ht="20.100000000000001" customHeight="1">
      <c r="A15777" s="3687">
        <v>600</v>
      </c>
      <c r="B15777" s="3688" t="s">
        <v>44100</v>
      </c>
      <c r="C15777" s="3688" t="s">
        <v>42802</v>
      </c>
      <c r="D15777" s="3518">
        <v>1</v>
      </c>
      <c r="E15777" s="3024"/>
      <c r="F15777" s="3174"/>
      <c r="G15777" s="3169">
        <f t="shared" si="253"/>
        <v>0</v>
      </c>
      <c r="H15777" s="3175"/>
    </row>
    <row r="15778" spans="1:8" ht="20.100000000000001" customHeight="1">
      <c r="A15778" s="3687">
        <v>500</v>
      </c>
      <c r="B15778" s="3688" t="s">
        <v>44101</v>
      </c>
      <c r="C15778" s="3688" t="s">
        <v>43469</v>
      </c>
      <c r="D15778" s="3518">
        <v>2</v>
      </c>
      <c r="E15778" s="3024"/>
      <c r="F15778" s="3174"/>
      <c r="G15778" s="3169">
        <f t="shared" si="253"/>
        <v>0</v>
      </c>
      <c r="H15778" s="3175"/>
    </row>
    <row r="15779" spans="1:8" ht="20.100000000000001" customHeight="1">
      <c r="A15779" s="3687">
        <v>300</v>
      </c>
      <c r="B15779" s="3688" t="s">
        <v>44102</v>
      </c>
      <c r="C15779" s="3688" t="s">
        <v>43471</v>
      </c>
      <c r="D15779" s="3518">
        <v>2</v>
      </c>
      <c r="E15779" s="3024"/>
      <c r="F15779" s="3174"/>
      <c r="G15779" s="3169">
        <f t="shared" si="253"/>
        <v>0</v>
      </c>
      <c r="H15779" s="3175"/>
    </row>
    <row r="15780" spans="1:8" ht="20.100000000000001" customHeight="1">
      <c r="A15780" s="3687">
        <v>4000</v>
      </c>
      <c r="B15780" s="3688" t="s">
        <v>44103</v>
      </c>
      <c r="C15780" s="3688" t="s">
        <v>42783</v>
      </c>
      <c r="D15780" s="3518">
        <v>1</v>
      </c>
      <c r="E15780" s="3024"/>
      <c r="F15780" s="3174"/>
      <c r="G15780" s="3169">
        <f t="shared" si="253"/>
        <v>0</v>
      </c>
      <c r="H15780" s="3175"/>
    </row>
    <row r="15781" spans="1:8" ht="20.100000000000001" customHeight="1">
      <c r="A15781" s="3687">
        <v>2000</v>
      </c>
      <c r="B15781" s="3688" t="s">
        <v>44104</v>
      </c>
      <c r="C15781" s="3688" t="s">
        <v>42752</v>
      </c>
      <c r="D15781" s="3518">
        <v>1</v>
      </c>
      <c r="E15781" s="3024"/>
      <c r="F15781" s="3174"/>
      <c r="G15781" s="3169">
        <f t="shared" si="253"/>
        <v>0</v>
      </c>
      <c r="H15781" s="3175"/>
    </row>
    <row r="15782" spans="1:8" ht="20.100000000000001" customHeight="1">
      <c r="A15782" s="3687">
        <v>1500</v>
      </c>
      <c r="B15782" s="3688" t="s">
        <v>44105</v>
      </c>
      <c r="C15782" s="3688" t="s">
        <v>42802</v>
      </c>
      <c r="D15782" s="3518">
        <v>1</v>
      </c>
      <c r="E15782" s="3024"/>
      <c r="F15782" s="3174"/>
      <c r="G15782" s="3169">
        <f t="shared" si="253"/>
        <v>0</v>
      </c>
      <c r="H15782" s="3175"/>
    </row>
    <row r="15783" spans="1:8" ht="20.100000000000001" customHeight="1">
      <c r="A15783" s="3687">
        <v>500</v>
      </c>
      <c r="B15783" s="3688" t="s">
        <v>44106</v>
      </c>
      <c r="C15783" s="3688" t="s">
        <v>43469</v>
      </c>
      <c r="D15783" s="3518">
        <v>1</v>
      </c>
      <c r="E15783" s="3024"/>
      <c r="F15783" s="3174"/>
      <c r="G15783" s="3169">
        <f t="shared" si="253"/>
        <v>0</v>
      </c>
      <c r="H15783" s="3175"/>
    </row>
    <row r="15784" spans="1:8" ht="20.100000000000001" customHeight="1">
      <c r="A15784" s="3687">
        <v>1000</v>
      </c>
      <c r="B15784" s="3688" t="s">
        <v>44107</v>
      </c>
      <c r="C15784" s="3688" t="s">
        <v>42802</v>
      </c>
      <c r="D15784" s="3518">
        <v>1</v>
      </c>
      <c r="E15784" s="3024"/>
      <c r="F15784" s="3174"/>
      <c r="G15784" s="3169">
        <f t="shared" si="253"/>
        <v>0</v>
      </c>
      <c r="H15784" s="3175"/>
    </row>
    <row r="15785" spans="1:8" ht="20.100000000000001" customHeight="1">
      <c r="A15785" s="3687">
        <v>2000</v>
      </c>
      <c r="B15785" s="3688" t="s">
        <v>44108</v>
      </c>
      <c r="C15785" s="3688" t="s">
        <v>43313</v>
      </c>
      <c r="D15785" s="3518">
        <v>1</v>
      </c>
      <c r="E15785" s="3024"/>
      <c r="F15785" s="3174"/>
      <c r="G15785" s="3169">
        <f t="shared" si="253"/>
        <v>0</v>
      </c>
      <c r="H15785" s="3175"/>
    </row>
    <row r="15786" spans="1:8" ht="20.100000000000001" customHeight="1">
      <c r="A15786" s="3687">
        <v>1500</v>
      </c>
      <c r="B15786" s="3688" t="s">
        <v>44099</v>
      </c>
      <c r="C15786" s="3688" t="s">
        <v>42752</v>
      </c>
      <c r="D15786" s="3518">
        <v>1</v>
      </c>
      <c r="E15786" s="3024"/>
      <c r="F15786" s="3174"/>
      <c r="G15786" s="3169">
        <f t="shared" si="253"/>
        <v>0</v>
      </c>
      <c r="H15786" s="3175"/>
    </row>
    <row r="15787" spans="1:8" ht="20.100000000000001" customHeight="1">
      <c r="A15787" s="3687">
        <v>1000</v>
      </c>
      <c r="B15787" s="3688" t="s">
        <v>44109</v>
      </c>
      <c r="C15787" s="3688" t="s">
        <v>42802</v>
      </c>
      <c r="D15787" s="3518">
        <v>1</v>
      </c>
      <c r="E15787" s="3024"/>
      <c r="F15787" s="3174"/>
      <c r="G15787" s="3169">
        <f t="shared" si="253"/>
        <v>0</v>
      </c>
      <c r="H15787" s="3175"/>
    </row>
    <row r="15788" spans="1:8" ht="20.100000000000001" customHeight="1">
      <c r="A15788" s="3687">
        <v>3000</v>
      </c>
      <c r="B15788" s="3688" t="s">
        <v>44110</v>
      </c>
      <c r="C15788" s="3688" t="s">
        <v>42783</v>
      </c>
      <c r="D15788" s="3518">
        <v>2</v>
      </c>
      <c r="E15788" s="3024"/>
      <c r="F15788" s="3174"/>
      <c r="G15788" s="3169">
        <f t="shared" si="253"/>
        <v>0</v>
      </c>
      <c r="H15788" s="3175"/>
    </row>
    <row r="15789" spans="1:8" ht="20.100000000000001" customHeight="1">
      <c r="A15789" s="3687">
        <v>800</v>
      </c>
      <c r="B15789" s="3688" t="s">
        <v>44111</v>
      </c>
      <c r="C15789" s="3688" t="s">
        <v>42802</v>
      </c>
      <c r="D15789" s="3518">
        <v>1</v>
      </c>
      <c r="E15789" s="3024"/>
      <c r="F15789" s="3174"/>
      <c r="G15789" s="3169">
        <f t="shared" si="253"/>
        <v>0</v>
      </c>
      <c r="H15789" s="3175"/>
    </row>
    <row r="15790" spans="1:8" ht="20.100000000000001" customHeight="1">
      <c r="A15790" s="3687">
        <v>400</v>
      </c>
      <c r="B15790" s="3688" t="s">
        <v>44112</v>
      </c>
      <c r="C15790" s="3688" t="s">
        <v>43469</v>
      </c>
      <c r="D15790" s="3518">
        <v>1</v>
      </c>
      <c r="E15790" s="3024"/>
      <c r="F15790" s="3174"/>
      <c r="G15790" s="3169">
        <f t="shared" si="253"/>
        <v>0</v>
      </c>
      <c r="H15790" s="3175"/>
    </row>
    <row r="15791" spans="1:8" ht="20.100000000000001" customHeight="1">
      <c r="A15791" s="3687">
        <v>2000</v>
      </c>
      <c r="B15791" s="3688" t="s">
        <v>44113</v>
      </c>
      <c r="C15791" s="3688" t="s">
        <v>42752</v>
      </c>
      <c r="D15791" s="3518">
        <v>1</v>
      </c>
      <c r="E15791" s="3024"/>
      <c r="F15791" s="3174"/>
      <c r="G15791" s="3169">
        <f t="shared" si="253"/>
        <v>0</v>
      </c>
      <c r="H15791" s="3175"/>
    </row>
    <row r="15792" spans="1:8" ht="20.100000000000001" customHeight="1">
      <c r="A15792" s="3687">
        <v>800</v>
      </c>
      <c r="B15792" s="3688" t="s">
        <v>44111</v>
      </c>
      <c r="C15792" s="3688" t="s">
        <v>42802</v>
      </c>
      <c r="D15792" s="3518">
        <v>1</v>
      </c>
      <c r="E15792" s="3024"/>
      <c r="F15792" s="3174"/>
      <c r="G15792" s="3169">
        <f t="shared" si="253"/>
        <v>0</v>
      </c>
      <c r="H15792" s="3175"/>
    </row>
    <row r="15793" spans="1:8" ht="20.100000000000001" customHeight="1">
      <c r="A15793" s="3687">
        <v>3000</v>
      </c>
      <c r="B15793" s="3688" t="s">
        <v>44114</v>
      </c>
      <c r="C15793" s="3688" t="s">
        <v>42783</v>
      </c>
      <c r="D15793" s="3518">
        <v>1</v>
      </c>
      <c r="E15793" s="3024"/>
      <c r="F15793" s="3174"/>
      <c r="G15793" s="3169">
        <f t="shared" si="253"/>
        <v>0</v>
      </c>
      <c r="H15793" s="3175"/>
    </row>
    <row r="15794" spans="1:8" ht="20.100000000000001" customHeight="1">
      <c r="A15794" s="3687">
        <v>1800</v>
      </c>
      <c r="B15794" s="3688" t="s">
        <v>44115</v>
      </c>
      <c r="C15794" s="3688" t="s">
        <v>42752</v>
      </c>
      <c r="D15794" s="3518">
        <v>1</v>
      </c>
      <c r="E15794" s="3024"/>
      <c r="F15794" s="3174"/>
      <c r="G15794" s="3169">
        <f t="shared" si="253"/>
        <v>0</v>
      </c>
      <c r="H15794" s="3175"/>
    </row>
    <row r="15795" spans="1:8" ht="20.100000000000001" customHeight="1">
      <c r="A15795" s="3687">
        <v>1000</v>
      </c>
      <c r="B15795" s="3688" t="s">
        <v>44116</v>
      </c>
      <c r="C15795" s="3688" t="s">
        <v>42802</v>
      </c>
      <c r="D15795" s="3518">
        <v>1</v>
      </c>
      <c r="E15795" s="3024"/>
      <c r="F15795" s="3174"/>
      <c r="G15795" s="3169">
        <f t="shared" si="253"/>
        <v>0</v>
      </c>
      <c r="H15795" s="3175"/>
    </row>
    <row r="15796" spans="1:8" ht="20.100000000000001" customHeight="1">
      <c r="A15796" s="3687">
        <v>4500</v>
      </c>
      <c r="B15796" s="3688" t="s">
        <v>44117</v>
      </c>
      <c r="C15796" s="3688" t="s">
        <v>43567</v>
      </c>
      <c r="D15796" s="3518">
        <v>1</v>
      </c>
      <c r="E15796" s="3024"/>
      <c r="F15796" s="3174"/>
      <c r="G15796" s="3169">
        <f t="shared" si="253"/>
        <v>0</v>
      </c>
      <c r="H15796" s="3175"/>
    </row>
    <row r="15797" spans="1:8" ht="20.100000000000001" customHeight="1">
      <c r="A15797" s="3687">
        <v>1000</v>
      </c>
      <c r="B15797" s="3688" t="s">
        <v>44118</v>
      </c>
      <c r="C15797" s="3688" t="s">
        <v>42802</v>
      </c>
      <c r="D15797" s="3518">
        <v>1</v>
      </c>
      <c r="E15797" s="3024"/>
      <c r="F15797" s="3174"/>
      <c r="G15797" s="3169">
        <f t="shared" si="253"/>
        <v>0</v>
      </c>
      <c r="H15797" s="3175"/>
    </row>
    <row r="15798" spans="1:8" ht="20.100000000000001" customHeight="1">
      <c r="A15798" s="3687">
        <v>500</v>
      </c>
      <c r="B15798" s="3688" t="s">
        <v>44119</v>
      </c>
      <c r="C15798" s="3688" t="s">
        <v>43469</v>
      </c>
      <c r="D15798" s="3518">
        <v>1</v>
      </c>
      <c r="E15798" s="3024"/>
      <c r="F15798" s="3174"/>
      <c r="G15798" s="3169">
        <f t="shared" si="253"/>
        <v>0</v>
      </c>
      <c r="H15798" s="3175"/>
    </row>
    <row r="15799" spans="1:8" ht="20.100000000000001" customHeight="1">
      <c r="A15799" s="3687">
        <v>5500</v>
      </c>
      <c r="B15799" s="3688" t="s">
        <v>44120</v>
      </c>
      <c r="C15799" s="3688" t="s">
        <v>43567</v>
      </c>
      <c r="D15799" s="3518">
        <v>1</v>
      </c>
      <c r="E15799" s="3024"/>
      <c r="F15799" s="3174"/>
      <c r="G15799" s="3169">
        <f t="shared" si="253"/>
        <v>0</v>
      </c>
      <c r="H15799" s="3175"/>
    </row>
    <row r="15800" spans="1:8" ht="20.100000000000001" customHeight="1">
      <c r="A15800" s="3687">
        <v>3500</v>
      </c>
      <c r="B15800" s="3688" t="s">
        <v>44121</v>
      </c>
      <c r="C15800" s="3688" t="s">
        <v>42783</v>
      </c>
      <c r="D15800" s="3518">
        <v>2</v>
      </c>
      <c r="E15800" s="3024"/>
      <c r="F15800" s="3174"/>
      <c r="G15800" s="3169">
        <f t="shared" si="253"/>
        <v>0</v>
      </c>
      <c r="H15800" s="3175"/>
    </row>
    <row r="15801" spans="1:8" ht="20.100000000000001" customHeight="1">
      <c r="A15801" s="3687">
        <v>1500</v>
      </c>
      <c r="B15801" s="3688" t="s">
        <v>44122</v>
      </c>
      <c r="C15801" s="3688" t="s">
        <v>42752</v>
      </c>
      <c r="D15801" s="3518">
        <v>3</v>
      </c>
      <c r="E15801" s="3024"/>
      <c r="F15801" s="3174"/>
      <c r="G15801" s="3169">
        <f t="shared" si="253"/>
        <v>0</v>
      </c>
      <c r="H15801" s="3175"/>
    </row>
    <row r="15802" spans="1:8" ht="20.100000000000001" customHeight="1">
      <c r="A15802" s="3687">
        <v>4000</v>
      </c>
      <c r="B15802" s="3688" t="s">
        <v>44123</v>
      </c>
      <c r="C15802" s="3688" t="s">
        <v>42783</v>
      </c>
      <c r="D15802" s="3518">
        <v>1</v>
      </c>
      <c r="E15802" s="3024"/>
      <c r="F15802" s="3174"/>
      <c r="G15802" s="3169">
        <f t="shared" si="253"/>
        <v>0</v>
      </c>
      <c r="H15802" s="3175"/>
    </row>
    <row r="15803" spans="1:8" ht="20.100000000000001" customHeight="1">
      <c r="A15803" s="3687">
        <v>1000</v>
      </c>
      <c r="B15803" s="3688" t="s">
        <v>44124</v>
      </c>
      <c r="C15803" s="3688" t="s">
        <v>42802</v>
      </c>
      <c r="D15803" s="3518">
        <v>1</v>
      </c>
      <c r="E15803" s="3024"/>
      <c r="F15803" s="3174"/>
      <c r="G15803" s="3169">
        <f t="shared" si="253"/>
        <v>0</v>
      </c>
      <c r="H15803" s="3175"/>
    </row>
    <row r="15804" spans="1:8" ht="20.100000000000001" customHeight="1">
      <c r="A15804" s="3687">
        <v>3000</v>
      </c>
      <c r="B15804" s="3688" t="s">
        <v>44125</v>
      </c>
      <c r="C15804" s="3688" t="s">
        <v>42783</v>
      </c>
      <c r="D15804" s="3518">
        <v>1</v>
      </c>
      <c r="E15804" s="3024"/>
      <c r="F15804" s="3174"/>
      <c r="G15804" s="3169">
        <f t="shared" si="253"/>
        <v>0</v>
      </c>
      <c r="H15804" s="3175"/>
    </row>
    <row r="15805" spans="1:8" ht="20.100000000000001" customHeight="1">
      <c r="A15805" s="3687">
        <v>1000</v>
      </c>
      <c r="B15805" s="3688" t="s">
        <v>44126</v>
      </c>
      <c r="C15805" s="3688" t="s">
        <v>42752</v>
      </c>
      <c r="D15805" s="3518">
        <v>3</v>
      </c>
      <c r="E15805" s="3024"/>
      <c r="F15805" s="3174"/>
      <c r="G15805" s="3169">
        <f t="shared" si="253"/>
        <v>0</v>
      </c>
      <c r="H15805" s="3175"/>
    </row>
    <row r="15806" spans="1:8" ht="20.100000000000001" customHeight="1">
      <c r="A15806" s="3687">
        <v>2000</v>
      </c>
      <c r="B15806" s="3688" t="s">
        <v>44127</v>
      </c>
      <c r="C15806" s="3688" t="s">
        <v>42802</v>
      </c>
      <c r="D15806" s="3518">
        <v>2</v>
      </c>
      <c r="E15806" s="3024"/>
      <c r="F15806" s="3174"/>
      <c r="G15806" s="3169">
        <f t="shared" si="253"/>
        <v>0</v>
      </c>
      <c r="H15806" s="3175"/>
    </row>
    <row r="15807" spans="1:8" ht="20.100000000000001" customHeight="1">
      <c r="A15807" s="3687">
        <v>800</v>
      </c>
      <c r="B15807" s="3688" t="s">
        <v>44128</v>
      </c>
      <c r="C15807" s="3688" t="s">
        <v>42802</v>
      </c>
      <c r="D15807" s="3518">
        <v>3</v>
      </c>
      <c r="E15807" s="3024"/>
      <c r="F15807" s="3174"/>
      <c r="G15807" s="3169">
        <f t="shared" si="253"/>
        <v>0</v>
      </c>
      <c r="H15807" s="3175"/>
    </row>
    <row r="15808" spans="1:8" ht="20.100000000000001" customHeight="1">
      <c r="A15808" s="3687">
        <v>4000</v>
      </c>
      <c r="B15808" s="3688" t="s">
        <v>44129</v>
      </c>
      <c r="C15808" s="3688" t="s">
        <v>42783</v>
      </c>
      <c r="D15808" s="3518">
        <v>1</v>
      </c>
      <c r="E15808" s="3024"/>
      <c r="F15808" s="3174"/>
      <c r="G15808" s="3169">
        <f t="shared" si="253"/>
        <v>0</v>
      </c>
      <c r="H15808" s="3175"/>
    </row>
    <row r="15809" spans="1:8" ht="20.100000000000001" customHeight="1">
      <c r="A15809" s="3687">
        <v>2500</v>
      </c>
      <c r="B15809" s="3688" t="s">
        <v>44130</v>
      </c>
      <c r="C15809" s="3688" t="s">
        <v>42752</v>
      </c>
      <c r="D15809" s="3518">
        <v>1</v>
      </c>
      <c r="E15809" s="3024"/>
      <c r="F15809" s="3174"/>
      <c r="G15809" s="3169">
        <f t="shared" si="253"/>
        <v>0</v>
      </c>
      <c r="H15809" s="3175"/>
    </row>
    <row r="15810" spans="1:8" ht="20.100000000000001" customHeight="1">
      <c r="A15810" s="3687">
        <v>2000</v>
      </c>
      <c r="B15810" s="3688" t="s">
        <v>44131</v>
      </c>
      <c r="C15810" s="3688" t="s">
        <v>42752</v>
      </c>
      <c r="D15810" s="3518">
        <v>2</v>
      </c>
      <c r="E15810" s="3024"/>
      <c r="F15810" s="3174"/>
      <c r="G15810" s="3169">
        <f t="shared" si="253"/>
        <v>0</v>
      </c>
      <c r="H15810" s="3175"/>
    </row>
    <row r="15811" spans="1:8" ht="20.100000000000001" customHeight="1">
      <c r="A15811" s="3687">
        <v>1500</v>
      </c>
      <c r="B15811" s="3688" t="s">
        <v>44132</v>
      </c>
      <c r="C15811" s="3688" t="s">
        <v>42802</v>
      </c>
      <c r="D15811" s="3518">
        <v>2</v>
      </c>
      <c r="E15811" s="3024"/>
      <c r="F15811" s="3174"/>
      <c r="G15811" s="3169">
        <f t="shared" si="253"/>
        <v>0</v>
      </c>
      <c r="H15811" s="3175"/>
    </row>
    <row r="15812" spans="1:8" ht="20.100000000000001" customHeight="1">
      <c r="A15812" s="3687">
        <v>1500</v>
      </c>
      <c r="B15812" s="3688" t="s">
        <v>44133</v>
      </c>
      <c r="C15812" s="3688" t="s">
        <v>42802</v>
      </c>
      <c r="D15812" s="3518">
        <v>1</v>
      </c>
      <c r="E15812" s="3024"/>
      <c r="F15812" s="3174"/>
      <c r="G15812" s="3169">
        <f t="shared" si="253"/>
        <v>0</v>
      </c>
      <c r="H15812" s="3175"/>
    </row>
    <row r="15813" spans="1:8" ht="20.100000000000001" customHeight="1">
      <c r="A15813" s="3687">
        <v>1800</v>
      </c>
      <c r="B15813" s="3688" t="s">
        <v>44134</v>
      </c>
      <c r="C15813" s="3688" t="s">
        <v>42752</v>
      </c>
      <c r="D15813" s="3518">
        <v>1</v>
      </c>
      <c r="E15813" s="3024"/>
      <c r="F15813" s="3174"/>
      <c r="G15813" s="3169">
        <f t="shared" si="253"/>
        <v>0</v>
      </c>
      <c r="H15813" s="3175"/>
    </row>
    <row r="15814" spans="1:8" ht="20.100000000000001" customHeight="1">
      <c r="A15814" s="3687">
        <v>800</v>
      </c>
      <c r="B15814" s="3688" t="s">
        <v>44135</v>
      </c>
      <c r="C15814" s="3688" t="s">
        <v>42802</v>
      </c>
      <c r="D15814" s="3518">
        <v>1</v>
      </c>
      <c r="E15814" s="3024"/>
      <c r="F15814" s="3174"/>
      <c r="G15814" s="3169">
        <f t="shared" si="253"/>
        <v>0</v>
      </c>
      <c r="H15814" s="3175"/>
    </row>
    <row r="15815" spans="1:8" ht="20.100000000000001" customHeight="1">
      <c r="A15815" s="3687">
        <v>4000</v>
      </c>
      <c r="B15815" s="3688" t="s">
        <v>44136</v>
      </c>
      <c r="C15815" s="3688" t="s">
        <v>42783</v>
      </c>
      <c r="D15815" s="3518">
        <v>1</v>
      </c>
      <c r="E15815" s="3024"/>
      <c r="F15815" s="3174"/>
      <c r="G15815" s="3169">
        <f t="shared" ref="G15815:G15878" si="254">F15815*A15815</f>
        <v>0</v>
      </c>
      <c r="H15815" s="3175"/>
    </row>
    <row r="15816" spans="1:8" ht="20.100000000000001" customHeight="1">
      <c r="A15816" s="3687">
        <v>1500</v>
      </c>
      <c r="B15816" s="3688" t="s">
        <v>44137</v>
      </c>
      <c r="C15816" s="3688" t="s">
        <v>42752</v>
      </c>
      <c r="D15816" s="3518">
        <v>2</v>
      </c>
      <c r="E15816" s="3024"/>
      <c r="F15816" s="3174"/>
      <c r="G15816" s="3169">
        <f t="shared" si="254"/>
        <v>0</v>
      </c>
      <c r="H15816" s="3175"/>
    </row>
    <row r="15817" spans="1:8" ht="20.100000000000001" customHeight="1">
      <c r="A15817" s="3687">
        <v>1000</v>
      </c>
      <c r="B15817" s="3688" t="s">
        <v>44138</v>
      </c>
      <c r="C15817" s="3688" t="s">
        <v>42802</v>
      </c>
      <c r="D15817" s="3518">
        <v>3</v>
      </c>
      <c r="E15817" s="3024"/>
      <c r="F15817" s="3174"/>
      <c r="G15817" s="3169">
        <f t="shared" si="254"/>
        <v>0</v>
      </c>
      <c r="H15817" s="3175"/>
    </row>
    <row r="15818" spans="1:8" ht="20.100000000000001" customHeight="1">
      <c r="A15818" s="3687">
        <v>400</v>
      </c>
      <c r="B15818" s="3688" t="s">
        <v>44139</v>
      </c>
      <c r="C15818" s="3688" t="s">
        <v>43469</v>
      </c>
      <c r="D15818" s="3518">
        <v>1</v>
      </c>
      <c r="E15818" s="3024"/>
      <c r="F15818" s="3174"/>
      <c r="G15818" s="3169">
        <f t="shared" si="254"/>
        <v>0</v>
      </c>
      <c r="H15818" s="3175"/>
    </row>
    <row r="15819" spans="1:8" ht="20.100000000000001" customHeight="1">
      <c r="A15819" s="3687">
        <v>200</v>
      </c>
      <c r="B15819" s="3688" t="s">
        <v>44140</v>
      </c>
      <c r="C15819" s="3688" t="s">
        <v>43471</v>
      </c>
      <c r="D15819" s="3518">
        <v>1</v>
      </c>
      <c r="E15819" s="3024"/>
      <c r="F15819" s="3174"/>
      <c r="G15819" s="3169">
        <f t="shared" si="254"/>
        <v>0</v>
      </c>
      <c r="H15819" s="3175"/>
    </row>
    <row r="15820" spans="1:8" ht="20.100000000000001" customHeight="1">
      <c r="A15820" s="3687">
        <v>3500</v>
      </c>
      <c r="B15820" s="3688" t="s">
        <v>44141</v>
      </c>
      <c r="C15820" s="3688" t="s">
        <v>42783</v>
      </c>
      <c r="D15820" s="3518">
        <v>1</v>
      </c>
      <c r="E15820" s="3024"/>
      <c r="F15820" s="3174"/>
      <c r="G15820" s="3169">
        <f t="shared" si="254"/>
        <v>0</v>
      </c>
      <c r="H15820" s="3175"/>
    </row>
    <row r="15821" spans="1:8" ht="20.100000000000001" customHeight="1">
      <c r="A15821" s="3687">
        <v>1500</v>
      </c>
      <c r="B15821" s="3688" t="s">
        <v>44142</v>
      </c>
      <c r="C15821" s="3688" t="s">
        <v>42752</v>
      </c>
      <c r="D15821" s="3518">
        <v>1</v>
      </c>
      <c r="E15821" s="3024"/>
      <c r="F15821" s="3174"/>
      <c r="G15821" s="3169">
        <f t="shared" si="254"/>
        <v>0</v>
      </c>
      <c r="H15821" s="3175"/>
    </row>
    <row r="15822" spans="1:8" ht="20.100000000000001" customHeight="1">
      <c r="A15822" s="3687">
        <v>1000</v>
      </c>
      <c r="B15822" s="3688" t="s">
        <v>44143</v>
      </c>
      <c r="C15822" s="3688" t="s">
        <v>42752</v>
      </c>
      <c r="D15822" s="3518">
        <v>1</v>
      </c>
      <c r="E15822" s="3024"/>
      <c r="F15822" s="3174"/>
      <c r="G15822" s="3169">
        <f t="shared" si="254"/>
        <v>0</v>
      </c>
      <c r="H15822" s="3175"/>
    </row>
    <row r="15823" spans="1:8" ht="20.100000000000001" customHeight="1">
      <c r="A15823" s="3687">
        <v>3000</v>
      </c>
      <c r="B15823" s="3688" t="s">
        <v>44144</v>
      </c>
      <c r="C15823" s="3688" t="s">
        <v>42783</v>
      </c>
      <c r="D15823" s="3518">
        <v>1</v>
      </c>
      <c r="E15823" s="3024"/>
      <c r="F15823" s="3174"/>
      <c r="G15823" s="3169">
        <f t="shared" si="254"/>
        <v>0</v>
      </c>
      <c r="H15823" s="3175"/>
    </row>
    <row r="15824" spans="1:8" ht="20.100000000000001" customHeight="1">
      <c r="A15824" s="3687">
        <v>1200</v>
      </c>
      <c r="B15824" s="3688" t="s">
        <v>44145</v>
      </c>
      <c r="C15824" s="3688" t="s">
        <v>42752</v>
      </c>
      <c r="D15824" s="3518">
        <v>1</v>
      </c>
      <c r="E15824" s="3024"/>
      <c r="F15824" s="3174"/>
      <c r="G15824" s="3169">
        <f t="shared" si="254"/>
        <v>0</v>
      </c>
      <c r="H15824" s="3175"/>
    </row>
    <row r="15825" spans="1:8" ht="20.100000000000001" customHeight="1">
      <c r="A15825" s="3687">
        <v>1500</v>
      </c>
      <c r="B15825" s="3688" t="s">
        <v>44146</v>
      </c>
      <c r="C15825" s="3688" t="s">
        <v>42802</v>
      </c>
      <c r="D15825" s="3518">
        <v>1</v>
      </c>
      <c r="E15825" s="3024"/>
      <c r="F15825" s="3174"/>
      <c r="G15825" s="3169">
        <f t="shared" si="254"/>
        <v>0</v>
      </c>
      <c r="H15825" s="3175"/>
    </row>
    <row r="15826" spans="1:8" ht="20.100000000000001" customHeight="1">
      <c r="A15826" s="3687">
        <v>2500</v>
      </c>
      <c r="B15826" s="3688" t="s">
        <v>44147</v>
      </c>
      <c r="C15826" s="3688" t="s">
        <v>42783</v>
      </c>
      <c r="D15826" s="3518">
        <v>1</v>
      </c>
      <c r="E15826" s="3024"/>
      <c r="F15826" s="3174"/>
      <c r="G15826" s="3169">
        <f t="shared" si="254"/>
        <v>0</v>
      </c>
      <c r="H15826" s="3175"/>
    </row>
    <row r="15827" spans="1:8" ht="20.100000000000001" customHeight="1">
      <c r="A15827" s="3687">
        <v>1200</v>
      </c>
      <c r="B15827" s="3688" t="s">
        <v>44142</v>
      </c>
      <c r="C15827" s="3688" t="s">
        <v>42752</v>
      </c>
      <c r="D15827" s="3518">
        <v>1</v>
      </c>
      <c r="E15827" s="3024"/>
      <c r="F15827" s="3174"/>
      <c r="G15827" s="3169">
        <f t="shared" si="254"/>
        <v>0</v>
      </c>
      <c r="H15827" s="3175"/>
    </row>
    <row r="15828" spans="1:8" ht="20.100000000000001" customHeight="1">
      <c r="A15828" s="3687">
        <v>1200</v>
      </c>
      <c r="B15828" s="3688" t="s">
        <v>44099</v>
      </c>
      <c r="C15828" s="3688" t="s">
        <v>42752</v>
      </c>
      <c r="D15828" s="3518">
        <v>1</v>
      </c>
      <c r="E15828" s="3024"/>
      <c r="F15828" s="3174"/>
      <c r="G15828" s="3169">
        <f t="shared" si="254"/>
        <v>0</v>
      </c>
      <c r="H15828" s="3175"/>
    </row>
    <row r="15829" spans="1:8" ht="20.100000000000001" customHeight="1">
      <c r="A15829" s="3687">
        <v>3000</v>
      </c>
      <c r="B15829" s="3688" t="s">
        <v>44148</v>
      </c>
      <c r="C15829" s="3688" t="s">
        <v>42783</v>
      </c>
      <c r="D15829" s="3518">
        <v>1</v>
      </c>
      <c r="E15829" s="3024"/>
      <c r="F15829" s="3174"/>
      <c r="G15829" s="3169">
        <f t="shared" si="254"/>
        <v>0</v>
      </c>
      <c r="H15829" s="3175"/>
    </row>
    <row r="15830" spans="1:8" ht="20.100000000000001" customHeight="1">
      <c r="A15830" s="3687">
        <v>300</v>
      </c>
      <c r="B15830" s="3688" t="s">
        <v>44149</v>
      </c>
      <c r="C15830" s="3688" t="s">
        <v>43469</v>
      </c>
      <c r="D15830" s="3518">
        <v>1</v>
      </c>
      <c r="E15830" s="3024"/>
      <c r="F15830" s="3174"/>
      <c r="G15830" s="3169">
        <f t="shared" si="254"/>
        <v>0</v>
      </c>
      <c r="H15830" s="3175"/>
    </row>
    <row r="15831" spans="1:8" ht="20.100000000000001" customHeight="1">
      <c r="A15831" s="3687">
        <v>4500</v>
      </c>
      <c r="B15831" s="3688" t="s">
        <v>44150</v>
      </c>
      <c r="C15831" s="3688" t="s">
        <v>42783</v>
      </c>
      <c r="D15831" s="3518">
        <v>1</v>
      </c>
      <c r="E15831" s="3024"/>
      <c r="F15831" s="3174"/>
      <c r="G15831" s="3169">
        <f t="shared" si="254"/>
        <v>0</v>
      </c>
      <c r="H15831" s="3175"/>
    </row>
    <row r="15832" spans="1:8" ht="20.100000000000001" customHeight="1">
      <c r="A15832" s="3687">
        <v>500</v>
      </c>
      <c r="B15832" s="3688" t="s">
        <v>44084</v>
      </c>
      <c r="C15832" s="3688" t="s">
        <v>44151</v>
      </c>
      <c r="D15832" s="3518">
        <v>1</v>
      </c>
      <c r="E15832" s="3024"/>
      <c r="F15832" s="3174"/>
      <c r="G15832" s="3169">
        <f t="shared" si="254"/>
        <v>0</v>
      </c>
      <c r="H15832" s="3175"/>
    </row>
    <row r="15833" spans="1:8" ht="20.100000000000001" customHeight="1">
      <c r="A15833" s="3687">
        <v>1200</v>
      </c>
      <c r="B15833" s="3688" t="s">
        <v>44152</v>
      </c>
      <c r="C15833" s="3688" t="s">
        <v>42752</v>
      </c>
      <c r="D15833" s="3518">
        <v>3</v>
      </c>
      <c r="E15833" s="3024"/>
      <c r="F15833" s="3174"/>
      <c r="G15833" s="3169">
        <f t="shared" si="254"/>
        <v>0</v>
      </c>
      <c r="H15833" s="3175"/>
    </row>
    <row r="15834" spans="1:8" ht="20.100000000000001" customHeight="1">
      <c r="A15834" s="3687">
        <v>3500</v>
      </c>
      <c r="B15834" s="3688" t="s">
        <v>44153</v>
      </c>
      <c r="C15834" s="3688" t="s">
        <v>42783</v>
      </c>
      <c r="D15834" s="3518">
        <v>1</v>
      </c>
      <c r="E15834" s="3024"/>
      <c r="F15834" s="3174"/>
      <c r="G15834" s="3169">
        <f t="shared" si="254"/>
        <v>0</v>
      </c>
      <c r="H15834" s="3175"/>
    </row>
    <row r="15835" spans="1:8" ht="20.100000000000001" customHeight="1">
      <c r="A15835" s="3687">
        <v>1500</v>
      </c>
      <c r="B15835" s="3688" t="s">
        <v>44154</v>
      </c>
      <c r="C15835" s="3688" t="s">
        <v>42752</v>
      </c>
      <c r="D15835" s="3518">
        <v>1</v>
      </c>
      <c r="E15835" s="3024"/>
      <c r="F15835" s="3174"/>
      <c r="G15835" s="3169">
        <f t="shared" si="254"/>
        <v>0</v>
      </c>
      <c r="H15835" s="3175"/>
    </row>
    <row r="15836" spans="1:8" ht="20.100000000000001" customHeight="1">
      <c r="A15836" s="3687">
        <v>1500</v>
      </c>
      <c r="B15836" s="3688" t="s">
        <v>44155</v>
      </c>
      <c r="C15836" s="3688" t="s">
        <v>42802</v>
      </c>
      <c r="D15836" s="3518">
        <v>1</v>
      </c>
      <c r="E15836" s="3024"/>
      <c r="F15836" s="3174"/>
      <c r="G15836" s="3169">
        <f t="shared" si="254"/>
        <v>0</v>
      </c>
      <c r="H15836" s="3175"/>
    </row>
    <row r="15837" spans="1:8" ht="20.100000000000001" customHeight="1">
      <c r="A15837" s="3687">
        <v>1500</v>
      </c>
      <c r="B15837" s="3688" t="s">
        <v>44156</v>
      </c>
      <c r="C15837" s="3688" t="s">
        <v>43469</v>
      </c>
      <c r="D15837" s="3518">
        <v>1</v>
      </c>
      <c r="E15837" s="3024"/>
      <c r="F15837" s="3174"/>
      <c r="G15837" s="3169">
        <f t="shared" si="254"/>
        <v>0</v>
      </c>
      <c r="H15837" s="3175"/>
    </row>
    <row r="15838" spans="1:8" ht="20.100000000000001" customHeight="1">
      <c r="A15838" s="3687">
        <v>300</v>
      </c>
      <c r="B15838" s="3688" t="s">
        <v>44157</v>
      </c>
      <c r="C15838" s="3688" t="s">
        <v>43471</v>
      </c>
      <c r="D15838" s="3518">
        <v>1</v>
      </c>
      <c r="E15838" s="3024"/>
      <c r="F15838" s="3174"/>
      <c r="G15838" s="3169">
        <f t="shared" si="254"/>
        <v>0</v>
      </c>
      <c r="H15838" s="3175"/>
    </row>
    <row r="15839" spans="1:8" ht="20.100000000000001" customHeight="1">
      <c r="A15839" s="3687">
        <v>3000</v>
      </c>
      <c r="B15839" s="2558" t="s">
        <v>44158</v>
      </c>
      <c r="C15839" s="3688" t="s">
        <v>42783</v>
      </c>
      <c r="D15839" s="3518">
        <v>1</v>
      </c>
      <c r="E15839" s="3024"/>
      <c r="F15839" s="3174"/>
      <c r="G15839" s="3169">
        <f t="shared" si="254"/>
        <v>0</v>
      </c>
      <c r="H15839" s="3175"/>
    </row>
    <row r="15840" spans="1:8" ht="20.100000000000001" customHeight="1">
      <c r="A15840" s="3687">
        <v>1500</v>
      </c>
      <c r="B15840" s="2558" t="s">
        <v>44159</v>
      </c>
      <c r="C15840" s="3688" t="s">
        <v>42752</v>
      </c>
      <c r="D15840" s="3518">
        <v>1</v>
      </c>
      <c r="E15840" s="3024"/>
      <c r="F15840" s="3174"/>
      <c r="G15840" s="3169">
        <f t="shared" si="254"/>
        <v>0</v>
      </c>
      <c r="H15840" s="3175"/>
    </row>
    <row r="15841" spans="1:8" ht="20.100000000000001" customHeight="1">
      <c r="A15841" s="3687">
        <v>600</v>
      </c>
      <c r="B15841" s="3688" t="s">
        <v>44160</v>
      </c>
      <c r="C15841" s="3688" t="s">
        <v>42802</v>
      </c>
      <c r="D15841" s="3518">
        <v>6</v>
      </c>
      <c r="E15841" s="3024"/>
      <c r="F15841" s="3174"/>
      <c r="G15841" s="3169">
        <f t="shared" si="254"/>
        <v>0</v>
      </c>
      <c r="H15841" s="3175"/>
    </row>
    <row r="15842" spans="1:8" ht="20.100000000000001" customHeight="1">
      <c r="A15842" s="3687">
        <v>800</v>
      </c>
      <c r="B15842" s="3688" t="s">
        <v>44161</v>
      </c>
      <c r="C15842" s="3688" t="s">
        <v>42802</v>
      </c>
      <c r="D15842" s="3518">
        <v>1</v>
      </c>
      <c r="E15842" s="3024"/>
      <c r="F15842" s="3174"/>
      <c r="G15842" s="3169">
        <f t="shared" si="254"/>
        <v>0</v>
      </c>
      <c r="H15842" s="3175"/>
    </row>
    <row r="15843" spans="1:8" ht="20.100000000000001" customHeight="1">
      <c r="A15843" s="3687">
        <v>2500</v>
      </c>
      <c r="B15843" s="3688" t="s">
        <v>44162</v>
      </c>
      <c r="C15843" s="3688" t="s">
        <v>42783</v>
      </c>
      <c r="D15843" s="3518">
        <v>1</v>
      </c>
      <c r="E15843" s="3024"/>
      <c r="F15843" s="3174"/>
      <c r="G15843" s="3169">
        <f t="shared" si="254"/>
        <v>0</v>
      </c>
      <c r="H15843" s="3175"/>
    </row>
    <row r="15844" spans="1:8" ht="20.100000000000001" customHeight="1">
      <c r="A15844" s="3687">
        <v>1000</v>
      </c>
      <c r="B15844" s="3688" t="s">
        <v>44163</v>
      </c>
      <c r="C15844" s="3688" t="s">
        <v>43313</v>
      </c>
      <c r="D15844" s="3518">
        <v>1</v>
      </c>
      <c r="E15844" s="3024"/>
      <c r="F15844" s="3174"/>
      <c r="G15844" s="3169">
        <f t="shared" si="254"/>
        <v>0</v>
      </c>
      <c r="H15844" s="3175"/>
    </row>
    <row r="15845" spans="1:8" ht="20.100000000000001" customHeight="1">
      <c r="A15845" s="3687">
        <v>1500</v>
      </c>
      <c r="B15845" s="3688" t="s">
        <v>44164</v>
      </c>
      <c r="C15845" s="3688" t="s">
        <v>42802</v>
      </c>
      <c r="D15845" s="3518">
        <v>1</v>
      </c>
      <c r="E15845" s="3024"/>
      <c r="F15845" s="3174"/>
      <c r="G15845" s="3169">
        <f t="shared" si="254"/>
        <v>0</v>
      </c>
      <c r="H15845" s="3175"/>
    </row>
    <row r="15846" spans="1:8" ht="20.100000000000001" customHeight="1">
      <c r="A15846" s="3687">
        <v>1500</v>
      </c>
      <c r="B15846" s="3688" t="s">
        <v>44165</v>
      </c>
      <c r="C15846" s="3688" t="s">
        <v>42752</v>
      </c>
      <c r="D15846" s="3518">
        <v>1</v>
      </c>
      <c r="E15846" s="3024"/>
      <c r="F15846" s="3174"/>
      <c r="G15846" s="3169">
        <f t="shared" si="254"/>
        <v>0</v>
      </c>
      <c r="H15846" s="3175"/>
    </row>
    <row r="15847" spans="1:8" ht="20.100000000000001" customHeight="1">
      <c r="A15847" s="3687">
        <v>1500</v>
      </c>
      <c r="B15847" s="2558" t="s">
        <v>44166</v>
      </c>
      <c r="C15847" s="3688" t="s">
        <v>44167</v>
      </c>
      <c r="D15847" s="3518">
        <v>1</v>
      </c>
      <c r="E15847" s="3024"/>
      <c r="F15847" s="3174"/>
      <c r="G15847" s="3169">
        <f t="shared" si="254"/>
        <v>0</v>
      </c>
      <c r="H15847" s="3175"/>
    </row>
    <row r="15848" spans="1:8" ht="20.100000000000001" customHeight="1">
      <c r="A15848" s="3687">
        <v>2000</v>
      </c>
      <c r="B15848" s="3688" t="s">
        <v>44166</v>
      </c>
      <c r="C15848" s="3688" t="s">
        <v>42783</v>
      </c>
      <c r="D15848" s="3518">
        <v>1</v>
      </c>
      <c r="E15848" s="3024"/>
      <c r="F15848" s="3174"/>
      <c r="G15848" s="3169">
        <f t="shared" si="254"/>
        <v>0</v>
      </c>
      <c r="H15848" s="3175"/>
    </row>
    <row r="15849" spans="1:8" ht="20.100000000000001" customHeight="1">
      <c r="A15849" s="3687">
        <v>2000</v>
      </c>
      <c r="B15849" s="3688" t="s">
        <v>44168</v>
      </c>
      <c r="C15849" s="3688" t="s">
        <v>42783</v>
      </c>
      <c r="D15849" s="3518">
        <v>1</v>
      </c>
      <c r="E15849" s="3024"/>
      <c r="F15849" s="3174"/>
      <c r="G15849" s="3169">
        <f t="shared" si="254"/>
        <v>0</v>
      </c>
      <c r="H15849" s="3175"/>
    </row>
    <row r="15850" spans="1:8" ht="20.100000000000001" customHeight="1">
      <c r="A15850" s="3687">
        <v>1000</v>
      </c>
      <c r="B15850" s="3688" t="s">
        <v>44169</v>
      </c>
      <c r="C15850" s="3688" t="s">
        <v>42752</v>
      </c>
      <c r="D15850" s="3518">
        <v>3</v>
      </c>
      <c r="E15850" s="3024"/>
      <c r="F15850" s="3174"/>
      <c r="G15850" s="3169">
        <f t="shared" si="254"/>
        <v>0</v>
      </c>
      <c r="H15850" s="3175"/>
    </row>
    <row r="15851" spans="1:8" ht="20.100000000000001" customHeight="1">
      <c r="A15851" s="3687">
        <v>800</v>
      </c>
      <c r="B15851" s="3688" t="s">
        <v>44170</v>
      </c>
      <c r="C15851" s="3688" t="s">
        <v>42802</v>
      </c>
      <c r="D15851" s="3518">
        <v>1</v>
      </c>
      <c r="E15851" s="3024"/>
      <c r="F15851" s="3174"/>
      <c r="G15851" s="3169">
        <f t="shared" si="254"/>
        <v>0</v>
      </c>
      <c r="H15851" s="3175"/>
    </row>
    <row r="15852" spans="1:8" ht="20.100000000000001" customHeight="1">
      <c r="A15852" s="3687">
        <v>600</v>
      </c>
      <c r="B15852" s="3688" t="s">
        <v>44171</v>
      </c>
      <c r="C15852" s="3688" t="s">
        <v>42802</v>
      </c>
      <c r="D15852" s="3518">
        <v>4</v>
      </c>
      <c r="E15852" s="3024"/>
      <c r="F15852" s="3174"/>
      <c r="G15852" s="3169">
        <f t="shared" si="254"/>
        <v>0</v>
      </c>
      <c r="H15852" s="3175"/>
    </row>
    <row r="15853" spans="1:8" ht="20.100000000000001" customHeight="1">
      <c r="A15853" s="3687">
        <v>3500</v>
      </c>
      <c r="B15853" s="3688" t="s">
        <v>44172</v>
      </c>
      <c r="C15853" s="3688" t="s">
        <v>42783</v>
      </c>
      <c r="D15853" s="3518">
        <v>1</v>
      </c>
      <c r="E15853" s="3024"/>
      <c r="F15853" s="3174"/>
      <c r="G15853" s="3169">
        <f t="shared" si="254"/>
        <v>0</v>
      </c>
      <c r="H15853" s="3175"/>
    </row>
    <row r="15854" spans="1:8" ht="20.100000000000001" customHeight="1">
      <c r="A15854" s="3687">
        <v>2000</v>
      </c>
      <c r="B15854" s="3688" t="s">
        <v>44173</v>
      </c>
      <c r="C15854" s="3688" t="s">
        <v>42783</v>
      </c>
      <c r="D15854" s="3518">
        <v>1</v>
      </c>
      <c r="E15854" s="3024"/>
      <c r="F15854" s="3174"/>
      <c r="G15854" s="3169">
        <f t="shared" si="254"/>
        <v>0</v>
      </c>
      <c r="H15854" s="3175"/>
    </row>
    <row r="15855" spans="1:8" ht="20.100000000000001" customHeight="1">
      <c r="A15855" s="3687">
        <v>600</v>
      </c>
      <c r="B15855" s="3688" t="s">
        <v>44174</v>
      </c>
      <c r="C15855" s="3688" t="s">
        <v>42752</v>
      </c>
      <c r="D15855" s="3518">
        <v>5</v>
      </c>
      <c r="E15855" s="3024"/>
      <c r="F15855" s="3174"/>
      <c r="G15855" s="3169">
        <f t="shared" si="254"/>
        <v>0</v>
      </c>
      <c r="H15855" s="3175"/>
    </row>
    <row r="15856" spans="1:8" ht="20.100000000000001" customHeight="1">
      <c r="A15856" s="3687">
        <v>2000</v>
      </c>
      <c r="B15856" s="3688" t="s">
        <v>44175</v>
      </c>
      <c r="C15856" s="3688" t="s">
        <v>42783</v>
      </c>
      <c r="D15856" s="3518">
        <v>1</v>
      </c>
      <c r="E15856" s="3024"/>
      <c r="F15856" s="3174"/>
      <c r="G15856" s="3169">
        <f t="shared" si="254"/>
        <v>0</v>
      </c>
      <c r="H15856" s="3175"/>
    </row>
    <row r="15857" spans="1:8" ht="20.100000000000001" customHeight="1">
      <c r="A15857" s="3687">
        <v>600</v>
      </c>
      <c r="B15857" s="3688" t="s">
        <v>44176</v>
      </c>
      <c r="C15857" s="3688" t="s">
        <v>42752</v>
      </c>
      <c r="D15857" s="3518">
        <v>1</v>
      </c>
      <c r="E15857" s="3024"/>
      <c r="F15857" s="3174"/>
      <c r="G15857" s="3169">
        <f t="shared" si="254"/>
        <v>0</v>
      </c>
      <c r="H15857" s="3175"/>
    </row>
    <row r="15858" spans="1:8" ht="20.100000000000001" customHeight="1">
      <c r="A15858" s="3687">
        <v>2500</v>
      </c>
      <c r="B15858" s="3688" t="s">
        <v>44177</v>
      </c>
      <c r="C15858" s="3688" t="s">
        <v>42783</v>
      </c>
      <c r="D15858" s="3518">
        <v>1</v>
      </c>
      <c r="E15858" s="3024"/>
      <c r="F15858" s="3174"/>
      <c r="G15858" s="3169">
        <f t="shared" si="254"/>
        <v>0</v>
      </c>
      <c r="H15858" s="3175"/>
    </row>
    <row r="15859" spans="1:8" ht="20.100000000000001" customHeight="1">
      <c r="A15859" s="3687">
        <v>1000</v>
      </c>
      <c r="B15859" s="3688" t="s">
        <v>44178</v>
      </c>
      <c r="C15859" s="3688" t="s">
        <v>42752</v>
      </c>
      <c r="D15859" s="3518">
        <v>1</v>
      </c>
      <c r="E15859" s="3024"/>
      <c r="F15859" s="3174"/>
      <c r="G15859" s="3169">
        <f t="shared" si="254"/>
        <v>0</v>
      </c>
      <c r="H15859" s="3175"/>
    </row>
    <row r="15860" spans="1:8" ht="20.100000000000001" customHeight="1">
      <c r="A15860" s="3687">
        <v>2500</v>
      </c>
      <c r="B15860" s="3688" t="s">
        <v>44179</v>
      </c>
      <c r="C15860" s="3688" t="s">
        <v>42783</v>
      </c>
      <c r="D15860" s="3518">
        <v>1</v>
      </c>
      <c r="E15860" s="3024"/>
      <c r="F15860" s="3174"/>
      <c r="G15860" s="3169">
        <f t="shared" si="254"/>
        <v>0</v>
      </c>
      <c r="H15860" s="3175"/>
    </row>
    <row r="15861" spans="1:8" ht="20.100000000000001" customHeight="1">
      <c r="A15861" s="3687">
        <v>1500</v>
      </c>
      <c r="B15861" s="3688" t="s">
        <v>44180</v>
      </c>
      <c r="C15861" s="3688" t="s">
        <v>42752</v>
      </c>
      <c r="D15861" s="3518">
        <v>1</v>
      </c>
      <c r="E15861" s="3024"/>
      <c r="F15861" s="3174"/>
      <c r="G15861" s="3169">
        <f t="shared" si="254"/>
        <v>0</v>
      </c>
      <c r="H15861" s="3175"/>
    </row>
    <row r="15862" spans="1:8" ht="20.100000000000001" customHeight="1">
      <c r="A15862" s="3687">
        <v>1000</v>
      </c>
      <c r="B15862" s="3688" t="s">
        <v>44181</v>
      </c>
      <c r="C15862" s="3688" t="s">
        <v>42802</v>
      </c>
      <c r="D15862" s="3518">
        <v>1</v>
      </c>
      <c r="E15862" s="3024"/>
      <c r="F15862" s="3174"/>
      <c r="G15862" s="3169">
        <f t="shared" si="254"/>
        <v>0</v>
      </c>
      <c r="H15862" s="3175"/>
    </row>
    <row r="15863" spans="1:8" ht="20.100000000000001" customHeight="1">
      <c r="A15863" s="3687">
        <v>4000</v>
      </c>
      <c r="B15863" s="3688" t="s">
        <v>44182</v>
      </c>
      <c r="C15863" s="3688" t="s">
        <v>43732</v>
      </c>
      <c r="D15863" s="3518">
        <v>1</v>
      </c>
      <c r="E15863" s="3024"/>
      <c r="F15863" s="3174"/>
      <c r="G15863" s="3169">
        <f t="shared" si="254"/>
        <v>0</v>
      </c>
      <c r="H15863" s="3175"/>
    </row>
    <row r="15864" spans="1:8" ht="20.100000000000001" customHeight="1">
      <c r="A15864" s="3687">
        <v>1200</v>
      </c>
      <c r="B15864" s="3688" t="s">
        <v>44183</v>
      </c>
      <c r="C15864" s="3688" t="s">
        <v>43313</v>
      </c>
      <c r="D15864" s="3518">
        <v>1</v>
      </c>
      <c r="E15864" s="3024"/>
      <c r="F15864" s="3174"/>
      <c r="G15864" s="3169">
        <f t="shared" si="254"/>
        <v>0</v>
      </c>
      <c r="H15864" s="3175"/>
    </row>
    <row r="15865" spans="1:8" ht="20.100000000000001" customHeight="1">
      <c r="A15865" s="3687">
        <v>1000</v>
      </c>
      <c r="B15865" s="3688" t="s">
        <v>44184</v>
      </c>
      <c r="C15865" s="3688" t="s">
        <v>42802</v>
      </c>
      <c r="D15865" s="3518">
        <v>1</v>
      </c>
      <c r="E15865" s="3024"/>
      <c r="F15865" s="3174"/>
      <c r="G15865" s="3169">
        <f t="shared" si="254"/>
        <v>0</v>
      </c>
      <c r="H15865" s="3175"/>
    </row>
    <row r="15866" spans="1:8" ht="20.100000000000001" customHeight="1">
      <c r="A15866" s="3687">
        <v>2500</v>
      </c>
      <c r="B15866" s="3688" t="s">
        <v>44185</v>
      </c>
      <c r="C15866" s="3688" t="s">
        <v>43732</v>
      </c>
      <c r="D15866" s="3518">
        <v>2</v>
      </c>
      <c r="E15866" s="3024"/>
      <c r="F15866" s="3174"/>
      <c r="G15866" s="3169">
        <f t="shared" si="254"/>
        <v>0</v>
      </c>
      <c r="H15866" s="3175"/>
    </row>
    <row r="15867" spans="1:8" ht="20.100000000000001" customHeight="1">
      <c r="A15867" s="3687">
        <v>1000</v>
      </c>
      <c r="B15867" s="3688" t="s">
        <v>44186</v>
      </c>
      <c r="C15867" s="3688" t="s">
        <v>43313</v>
      </c>
      <c r="D15867" s="3518">
        <v>1</v>
      </c>
      <c r="E15867" s="3024"/>
      <c r="F15867" s="3174"/>
      <c r="G15867" s="3169">
        <f t="shared" si="254"/>
        <v>0</v>
      </c>
      <c r="H15867" s="3175"/>
    </row>
    <row r="15868" spans="1:8" ht="20.100000000000001" customHeight="1">
      <c r="A15868" s="3687">
        <v>3000</v>
      </c>
      <c r="B15868" s="3688" t="s">
        <v>44187</v>
      </c>
      <c r="C15868" s="3688" t="s">
        <v>43732</v>
      </c>
      <c r="D15868" s="3518">
        <v>1</v>
      </c>
      <c r="E15868" s="3024"/>
      <c r="F15868" s="3174"/>
      <c r="G15868" s="3169">
        <f t="shared" si="254"/>
        <v>0</v>
      </c>
      <c r="H15868" s="3175"/>
    </row>
    <row r="15869" spans="1:8" ht="20.100000000000001" customHeight="1">
      <c r="A15869" s="3687">
        <v>1000</v>
      </c>
      <c r="B15869" s="3688" t="s">
        <v>44188</v>
      </c>
      <c r="C15869" s="3688" t="s">
        <v>43313</v>
      </c>
      <c r="D15869" s="3518">
        <v>1</v>
      </c>
      <c r="E15869" s="3024"/>
      <c r="F15869" s="3174"/>
      <c r="G15869" s="3169">
        <f t="shared" si="254"/>
        <v>0</v>
      </c>
      <c r="H15869" s="3175"/>
    </row>
    <row r="15870" spans="1:8" ht="20.100000000000001" customHeight="1">
      <c r="A15870" s="3687">
        <v>2500</v>
      </c>
      <c r="B15870" s="3688" t="s">
        <v>44189</v>
      </c>
      <c r="C15870" s="3688" t="s">
        <v>43732</v>
      </c>
      <c r="D15870" s="3518">
        <v>1</v>
      </c>
      <c r="E15870" s="3024"/>
      <c r="F15870" s="3174"/>
      <c r="G15870" s="3169">
        <f t="shared" si="254"/>
        <v>0</v>
      </c>
      <c r="H15870" s="3175"/>
    </row>
    <row r="15871" spans="1:8" ht="20.100000000000001" customHeight="1">
      <c r="A15871" s="3687">
        <v>1000</v>
      </c>
      <c r="B15871" s="3688" t="s">
        <v>44188</v>
      </c>
      <c r="C15871" s="3688" t="s">
        <v>43313</v>
      </c>
      <c r="D15871" s="3518">
        <v>1</v>
      </c>
      <c r="E15871" s="3024"/>
      <c r="F15871" s="3174"/>
      <c r="G15871" s="3169">
        <f t="shared" si="254"/>
        <v>0</v>
      </c>
      <c r="H15871" s="3175"/>
    </row>
    <row r="15872" spans="1:8" ht="20.100000000000001" customHeight="1">
      <c r="A15872" s="3687">
        <v>1700</v>
      </c>
      <c r="B15872" s="3688" t="s">
        <v>44190</v>
      </c>
      <c r="C15872" s="3688" t="s">
        <v>42752</v>
      </c>
      <c r="D15872" s="3518">
        <v>1</v>
      </c>
      <c r="E15872" s="3024"/>
      <c r="F15872" s="3174"/>
      <c r="G15872" s="3169">
        <f t="shared" si="254"/>
        <v>0</v>
      </c>
      <c r="H15872" s="3175"/>
    </row>
    <row r="15873" spans="1:8" ht="20.100000000000001" customHeight="1">
      <c r="A15873" s="3687">
        <v>1000</v>
      </c>
      <c r="B15873" s="3688" t="s">
        <v>44191</v>
      </c>
      <c r="C15873" s="3688" t="s">
        <v>43313</v>
      </c>
      <c r="D15873" s="3518">
        <v>1</v>
      </c>
      <c r="E15873" s="3024"/>
      <c r="F15873" s="3174"/>
      <c r="G15873" s="3169">
        <f t="shared" si="254"/>
        <v>0</v>
      </c>
      <c r="H15873" s="3175"/>
    </row>
    <row r="15874" spans="1:8" ht="20.100000000000001" customHeight="1">
      <c r="A15874" s="3687">
        <v>2000</v>
      </c>
      <c r="B15874" s="193" t="s">
        <v>44192</v>
      </c>
      <c r="C15874" s="3688" t="s">
        <v>42783</v>
      </c>
      <c r="D15874" s="3518">
        <v>1</v>
      </c>
      <c r="E15874" s="3024"/>
      <c r="F15874" s="3174"/>
      <c r="G15874" s="3169">
        <f t="shared" si="254"/>
        <v>0</v>
      </c>
      <c r="H15874" s="3175"/>
    </row>
    <row r="15875" spans="1:8" ht="20.100000000000001" customHeight="1">
      <c r="A15875" s="3687">
        <v>1000</v>
      </c>
      <c r="B15875" s="3688" t="s">
        <v>44193</v>
      </c>
      <c r="C15875" s="3688" t="s">
        <v>42752</v>
      </c>
      <c r="D15875" s="3518">
        <v>1</v>
      </c>
      <c r="E15875" s="3024"/>
      <c r="F15875" s="3174"/>
      <c r="G15875" s="3169">
        <f t="shared" si="254"/>
        <v>0</v>
      </c>
      <c r="H15875" s="3175"/>
    </row>
    <row r="15876" spans="1:8" ht="20.100000000000001" customHeight="1">
      <c r="A15876" s="3687">
        <v>1200</v>
      </c>
      <c r="B15876" s="3688" t="s">
        <v>44194</v>
      </c>
      <c r="C15876" s="3688" t="s">
        <v>42783</v>
      </c>
      <c r="D15876" s="3518">
        <v>1</v>
      </c>
      <c r="E15876" s="3024"/>
      <c r="F15876" s="3174"/>
      <c r="G15876" s="3169">
        <f t="shared" si="254"/>
        <v>0</v>
      </c>
      <c r="H15876" s="3175"/>
    </row>
    <row r="15877" spans="1:8" ht="20.100000000000001" customHeight="1">
      <c r="A15877" s="3687">
        <v>1000</v>
      </c>
      <c r="B15877" s="3688" t="s">
        <v>44195</v>
      </c>
      <c r="C15877" s="3688" t="s">
        <v>43583</v>
      </c>
      <c r="D15877" s="3518">
        <v>1</v>
      </c>
      <c r="E15877" s="3024"/>
      <c r="F15877" s="3174"/>
      <c r="G15877" s="3169">
        <f t="shared" si="254"/>
        <v>0</v>
      </c>
      <c r="H15877" s="3175"/>
    </row>
    <row r="15878" spans="1:8" ht="20.100000000000001" customHeight="1">
      <c r="A15878" s="3687">
        <v>1400</v>
      </c>
      <c r="B15878" s="3688" t="s">
        <v>44196</v>
      </c>
      <c r="C15878" s="3688" t="s">
        <v>42783</v>
      </c>
      <c r="D15878" s="3518">
        <v>1</v>
      </c>
      <c r="E15878" s="3024"/>
      <c r="F15878" s="3174"/>
      <c r="G15878" s="3169">
        <f t="shared" si="254"/>
        <v>0</v>
      </c>
      <c r="H15878" s="3175"/>
    </row>
    <row r="15879" spans="1:8" ht="20.100000000000001" customHeight="1">
      <c r="A15879" s="3687">
        <v>1300</v>
      </c>
      <c r="B15879" s="3688" t="s">
        <v>44197</v>
      </c>
      <c r="C15879" s="3688" t="s">
        <v>42783</v>
      </c>
      <c r="D15879" s="3518">
        <v>1</v>
      </c>
      <c r="E15879" s="3024"/>
      <c r="F15879" s="3174"/>
      <c r="G15879" s="3169">
        <f t="shared" ref="G15879:G15942" si="255">F15879*A15879</f>
        <v>0</v>
      </c>
      <c r="H15879" s="3175"/>
    </row>
    <row r="15880" spans="1:8" ht="20.100000000000001" customHeight="1">
      <c r="A15880" s="3687">
        <v>800</v>
      </c>
      <c r="B15880" s="3688" t="s">
        <v>44198</v>
      </c>
      <c r="C15880" s="3688" t="s">
        <v>42783</v>
      </c>
      <c r="D15880" s="3518">
        <v>1</v>
      </c>
      <c r="E15880" s="3024"/>
      <c r="F15880" s="3174"/>
      <c r="G15880" s="3169">
        <f t="shared" si="255"/>
        <v>0</v>
      </c>
      <c r="H15880" s="3175"/>
    </row>
    <row r="15881" spans="1:8" ht="20.100000000000001" customHeight="1">
      <c r="A15881" s="3687">
        <v>1000</v>
      </c>
      <c r="B15881" s="3688" t="s">
        <v>44199</v>
      </c>
      <c r="C15881" s="3688" t="s">
        <v>43583</v>
      </c>
      <c r="D15881" s="3518">
        <v>1</v>
      </c>
      <c r="E15881" s="3024"/>
      <c r="F15881" s="3174"/>
      <c r="G15881" s="3169">
        <f t="shared" si="255"/>
        <v>0</v>
      </c>
      <c r="H15881" s="3175"/>
    </row>
    <row r="15882" spans="1:8" ht="20.100000000000001" customHeight="1">
      <c r="A15882" s="3687">
        <v>1200</v>
      </c>
      <c r="B15882" s="3688" t="s">
        <v>44200</v>
      </c>
      <c r="C15882" s="3688" t="s">
        <v>43583</v>
      </c>
      <c r="D15882" s="3518">
        <v>1</v>
      </c>
      <c r="E15882" s="3024"/>
      <c r="F15882" s="3174"/>
      <c r="G15882" s="3169">
        <f t="shared" si="255"/>
        <v>0</v>
      </c>
      <c r="H15882" s="3175"/>
    </row>
    <row r="15883" spans="1:8" ht="20.100000000000001" customHeight="1">
      <c r="A15883" s="3687">
        <v>800</v>
      </c>
      <c r="B15883" s="3688" t="s">
        <v>44201</v>
      </c>
      <c r="C15883" s="3688" t="s">
        <v>42783</v>
      </c>
      <c r="D15883" s="3518">
        <v>1</v>
      </c>
      <c r="E15883" s="3024"/>
      <c r="F15883" s="3174"/>
      <c r="G15883" s="3169">
        <f t="shared" si="255"/>
        <v>0</v>
      </c>
      <c r="H15883" s="3175"/>
    </row>
    <row r="15884" spans="1:8" ht="20.100000000000001" customHeight="1">
      <c r="A15884" s="3687">
        <v>700</v>
      </c>
      <c r="B15884" s="3688" t="s">
        <v>44202</v>
      </c>
      <c r="C15884" s="3688" t="s">
        <v>43583</v>
      </c>
      <c r="D15884" s="3518">
        <v>1</v>
      </c>
      <c r="E15884" s="3024"/>
      <c r="F15884" s="3174"/>
      <c r="G15884" s="3169">
        <f t="shared" si="255"/>
        <v>0</v>
      </c>
      <c r="H15884" s="3175"/>
    </row>
    <row r="15885" spans="1:8" ht="20.100000000000001" customHeight="1">
      <c r="A15885" s="3687">
        <v>800</v>
      </c>
      <c r="B15885" s="3688" t="s">
        <v>44203</v>
      </c>
      <c r="C15885" s="3688" t="s">
        <v>42783</v>
      </c>
      <c r="D15885" s="3518">
        <v>1</v>
      </c>
      <c r="E15885" s="3024"/>
      <c r="F15885" s="3174"/>
      <c r="G15885" s="3169">
        <f t="shared" si="255"/>
        <v>0</v>
      </c>
      <c r="H15885" s="3175"/>
    </row>
    <row r="15886" spans="1:8" ht="20.100000000000001" customHeight="1">
      <c r="A15886" s="3687">
        <v>700</v>
      </c>
      <c r="B15886" s="3688" t="s">
        <v>44204</v>
      </c>
      <c r="C15886" s="3688" t="s">
        <v>43583</v>
      </c>
      <c r="D15886" s="3518">
        <v>1</v>
      </c>
      <c r="E15886" s="3024"/>
      <c r="F15886" s="3174"/>
      <c r="G15886" s="3169">
        <f t="shared" si="255"/>
        <v>0</v>
      </c>
      <c r="H15886" s="3175"/>
    </row>
    <row r="15887" spans="1:8" ht="20.100000000000001" customHeight="1">
      <c r="A15887" s="3687">
        <v>800</v>
      </c>
      <c r="B15887" s="3688" t="s">
        <v>44205</v>
      </c>
      <c r="C15887" s="3688" t="s">
        <v>42783</v>
      </c>
      <c r="D15887" s="3518">
        <v>1</v>
      </c>
      <c r="E15887" s="3024"/>
      <c r="F15887" s="3174"/>
      <c r="G15887" s="3169">
        <f t="shared" si="255"/>
        <v>0</v>
      </c>
      <c r="H15887" s="3175"/>
    </row>
    <row r="15888" spans="1:8" ht="20.100000000000001" customHeight="1">
      <c r="A15888" s="3687">
        <v>700</v>
      </c>
      <c r="B15888" s="3688" t="s">
        <v>44206</v>
      </c>
      <c r="C15888" s="3688" t="s">
        <v>43583</v>
      </c>
      <c r="D15888" s="3518">
        <v>1</v>
      </c>
      <c r="E15888" s="3024"/>
      <c r="F15888" s="3174"/>
      <c r="G15888" s="3169">
        <f t="shared" si="255"/>
        <v>0</v>
      </c>
      <c r="H15888" s="3175"/>
    </row>
    <row r="15889" spans="1:8" ht="20.100000000000001" customHeight="1">
      <c r="A15889" s="3687">
        <v>1200</v>
      </c>
      <c r="B15889" s="3688" t="s">
        <v>44207</v>
      </c>
      <c r="C15889" s="3688" t="s">
        <v>42802</v>
      </c>
      <c r="D15889" s="3518">
        <v>1</v>
      </c>
      <c r="E15889" s="3024"/>
      <c r="F15889" s="3174"/>
      <c r="G15889" s="3169">
        <f t="shared" si="255"/>
        <v>0</v>
      </c>
      <c r="H15889" s="3175"/>
    </row>
    <row r="15890" spans="1:8" ht="20.100000000000001" customHeight="1">
      <c r="A15890" s="3687">
        <v>3500</v>
      </c>
      <c r="B15890" s="3688" t="s">
        <v>44208</v>
      </c>
      <c r="C15890" s="3688" t="s">
        <v>43567</v>
      </c>
      <c r="D15890" s="3518">
        <v>1</v>
      </c>
      <c r="E15890" s="3024"/>
      <c r="F15890" s="3174"/>
      <c r="G15890" s="3169">
        <f t="shared" si="255"/>
        <v>0</v>
      </c>
      <c r="H15890" s="3175"/>
    </row>
    <row r="15891" spans="1:8" ht="20.100000000000001" customHeight="1">
      <c r="A15891" s="3687">
        <v>1500</v>
      </c>
      <c r="B15891" s="3688" t="s">
        <v>44209</v>
      </c>
      <c r="C15891" s="3688" t="s">
        <v>42802</v>
      </c>
      <c r="D15891" s="3518">
        <v>1</v>
      </c>
      <c r="E15891" s="3024"/>
      <c r="F15891" s="3174"/>
      <c r="G15891" s="3169">
        <f t="shared" si="255"/>
        <v>0</v>
      </c>
      <c r="H15891" s="3175"/>
    </row>
    <row r="15892" spans="1:8" ht="20.100000000000001" customHeight="1">
      <c r="A15892" s="3687">
        <v>2500</v>
      </c>
      <c r="B15892" s="3688" t="s">
        <v>44210</v>
      </c>
      <c r="C15892" s="3688" t="s">
        <v>43567</v>
      </c>
      <c r="D15892" s="3518">
        <v>1</v>
      </c>
      <c r="E15892" s="3024"/>
      <c r="F15892" s="3174"/>
      <c r="G15892" s="3169">
        <f t="shared" si="255"/>
        <v>0</v>
      </c>
      <c r="H15892" s="3175"/>
    </row>
    <row r="15893" spans="1:8" ht="20.100000000000001" customHeight="1">
      <c r="A15893" s="3687">
        <v>3000</v>
      </c>
      <c r="B15893" s="3688" t="s">
        <v>44211</v>
      </c>
      <c r="C15893" s="3688" t="s">
        <v>42783</v>
      </c>
      <c r="D15893" s="3518">
        <v>1</v>
      </c>
      <c r="E15893" s="3024"/>
      <c r="F15893" s="3174"/>
      <c r="G15893" s="3169">
        <f t="shared" si="255"/>
        <v>0</v>
      </c>
      <c r="H15893" s="3175"/>
    </row>
    <row r="15894" spans="1:8" ht="20.100000000000001" customHeight="1">
      <c r="A15894" s="3687">
        <v>2000</v>
      </c>
      <c r="B15894" s="3688" t="s">
        <v>44212</v>
      </c>
      <c r="C15894" s="3688" t="s">
        <v>42752</v>
      </c>
      <c r="D15894" s="3518">
        <v>1</v>
      </c>
      <c r="E15894" s="3024"/>
      <c r="F15894" s="3174"/>
      <c r="G15894" s="3169">
        <f t="shared" si="255"/>
        <v>0</v>
      </c>
      <c r="H15894" s="3175"/>
    </row>
    <row r="15895" spans="1:8" ht="20.100000000000001" customHeight="1">
      <c r="A15895" s="3687">
        <v>2500</v>
      </c>
      <c r="B15895" s="3688" t="s">
        <v>44213</v>
      </c>
      <c r="C15895" s="3688" t="s">
        <v>42752</v>
      </c>
      <c r="D15895" s="3518">
        <v>1</v>
      </c>
      <c r="E15895" s="3024"/>
      <c r="F15895" s="3174"/>
      <c r="G15895" s="3169">
        <f t="shared" si="255"/>
        <v>0</v>
      </c>
      <c r="H15895" s="3175"/>
    </row>
    <row r="15896" spans="1:8" ht="20.100000000000001" customHeight="1">
      <c r="A15896" s="3687">
        <v>1500</v>
      </c>
      <c r="B15896" s="3688" t="s">
        <v>44214</v>
      </c>
      <c r="C15896" s="3688" t="s">
        <v>42783</v>
      </c>
      <c r="D15896" s="3518">
        <v>1</v>
      </c>
      <c r="E15896" s="3024"/>
      <c r="F15896" s="3174"/>
      <c r="G15896" s="3169">
        <f t="shared" si="255"/>
        <v>0</v>
      </c>
      <c r="H15896" s="3175"/>
    </row>
    <row r="15897" spans="1:8" ht="20.100000000000001" customHeight="1">
      <c r="A15897" s="3687">
        <v>800</v>
      </c>
      <c r="B15897" s="3688" t="s">
        <v>44215</v>
      </c>
      <c r="C15897" s="3688" t="s">
        <v>44216</v>
      </c>
      <c r="D15897" s="3518">
        <v>1</v>
      </c>
      <c r="E15897" s="3024"/>
      <c r="F15897" s="3174"/>
      <c r="G15897" s="3169">
        <f t="shared" si="255"/>
        <v>0</v>
      </c>
      <c r="H15897" s="3175"/>
    </row>
    <row r="15898" spans="1:8" ht="20.100000000000001" customHeight="1">
      <c r="A15898" s="3687">
        <v>500</v>
      </c>
      <c r="B15898" s="3688" t="s">
        <v>44217</v>
      </c>
      <c r="C15898" s="3688" t="s">
        <v>44218</v>
      </c>
      <c r="D15898" s="3518">
        <v>1</v>
      </c>
      <c r="E15898" s="3024"/>
      <c r="F15898" s="3174"/>
      <c r="G15898" s="3169">
        <f t="shared" si="255"/>
        <v>0</v>
      </c>
      <c r="H15898" s="3175"/>
    </row>
    <row r="15899" spans="1:8" ht="20.100000000000001" customHeight="1">
      <c r="A15899" s="3687">
        <v>1500</v>
      </c>
      <c r="B15899" s="3688" t="s">
        <v>44219</v>
      </c>
      <c r="C15899" s="3688" t="s">
        <v>43313</v>
      </c>
      <c r="D15899" s="3518">
        <v>1</v>
      </c>
      <c r="E15899" s="3024"/>
      <c r="F15899" s="3174"/>
      <c r="G15899" s="3169">
        <f t="shared" si="255"/>
        <v>0</v>
      </c>
      <c r="H15899" s="3175"/>
    </row>
    <row r="15900" spans="1:8" ht="20.100000000000001" customHeight="1">
      <c r="A15900" s="3687">
        <v>1000</v>
      </c>
      <c r="B15900" s="3688" t="s">
        <v>44220</v>
      </c>
      <c r="C15900" s="3688" t="s">
        <v>42802</v>
      </c>
      <c r="D15900" s="3518">
        <v>1</v>
      </c>
      <c r="E15900" s="3024"/>
      <c r="F15900" s="3174"/>
      <c r="G15900" s="3169">
        <f t="shared" si="255"/>
        <v>0</v>
      </c>
      <c r="H15900" s="3175"/>
    </row>
    <row r="15901" spans="1:8" ht="20.100000000000001" customHeight="1">
      <c r="A15901" s="3687">
        <v>1200</v>
      </c>
      <c r="B15901" s="3688" t="s">
        <v>44221</v>
      </c>
      <c r="C15901" s="3688" t="s">
        <v>43057</v>
      </c>
      <c r="D15901" s="3518">
        <v>1</v>
      </c>
      <c r="E15901" s="3024"/>
      <c r="F15901" s="3174"/>
      <c r="G15901" s="3169">
        <f t="shared" si="255"/>
        <v>0</v>
      </c>
      <c r="H15901" s="3175"/>
    </row>
    <row r="15902" spans="1:8" ht="20.100000000000001" customHeight="1">
      <c r="A15902" s="3687">
        <v>800</v>
      </c>
      <c r="B15902" s="3691" t="s">
        <v>44222</v>
      </c>
      <c r="C15902" s="3688" t="s">
        <v>42802</v>
      </c>
      <c r="D15902" s="3518">
        <v>1</v>
      </c>
      <c r="E15902" s="3024"/>
      <c r="F15902" s="3174"/>
      <c r="G15902" s="3169">
        <f t="shared" si="255"/>
        <v>0</v>
      </c>
      <c r="H15902" s="3175"/>
    </row>
    <row r="15903" spans="1:8" ht="20.100000000000001" customHeight="1">
      <c r="A15903" s="3687">
        <v>4000</v>
      </c>
      <c r="B15903" s="3691" t="s">
        <v>44223</v>
      </c>
      <c r="C15903" s="3688" t="s">
        <v>43567</v>
      </c>
      <c r="D15903" s="3518">
        <v>1</v>
      </c>
      <c r="E15903" s="3024"/>
      <c r="F15903" s="3174"/>
      <c r="G15903" s="3169">
        <f t="shared" si="255"/>
        <v>0</v>
      </c>
      <c r="H15903" s="3175"/>
    </row>
    <row r="15904" spans="1:8" ht="20.100000000000001" customHeight="1">
      <c r="A15904" s="3687">
        <v>1500</v>
      </c>
      <c r="B15904" s="3691" t="s">
        <v>44224</v>
      </c>
      <c r="C15904" s="3688" t="s">
        <v>42802</v>
      </c>
      <c r="D15904" s="3518">
        <v>1</v>
      </c>
      <c r="E15904" s="3024"/>
      <c r="F15904" s="3174"/>
      <c r="G15904" s="3169">
        <f t="shared" si="255"/>
        <v>0</v>
      </c>
      <c r="H15904" s="3175"/>
    </row>
    <row r="15905" spans="1:8" ht="20.100000000000001" customHeight="1">
      <c r="A15905" s="3687">
        <v>2500</v>
      </c>
      <c r="B15905" s="3691" t="s">
        <v>44225</v>
      </c>
      <c r="C15905" s="3688" t="s">
        <v>43567</v>
      </c>
      <c r="D15905" s="3518">
        <v>1</v>
      </c>
      <c r="E15905" s="3024"/>
      <c r="F15905" s="3174"/>
      <c r="G15905" s="3169">
        <f t="shared" si="255"/>
        <v>0</v>
      </c>
      <c r="H15905" s="3175"/>
    </row>
    <row r="15906" spans="1:8" ht="20.100000000000001" customHeight="1">
      <c r="A15906" s="3687">
        <v>4000</v>
      </c>
      <c r="B15906" s="3691" t="s">
        <v>44226</v>
      </c>
      <c r="C15906" s="3688" t="s">
        <v>42783</v>
      </c>
      <c r="D15906" s="3518">
        <v>1</v>
      </c>
      <c r="E15906" s="3024"/>
      <c r="F15906" s="3174"/>
      <c r="G15906" s="3169">
        <f t="shared" si="255"/>
        <v>0</v>
      </c>
      <c r="H15906" s="3175"/>
    </row>
    <row r="15907" spans="1:8" ht="20.100000000000001" customHeight="1">
      <c r="A15907" s="3687">
        <v>1200</v>
      </c>
      <c r="B15907" s="3691" t="s">
        <v>44227</v>
      </c>
      <c r="C15907" s="3688" t="s">
        <v>43443</v>
      </c>
      <c r="D15907" s="3518">
        <v>1</v>
      </c>
      <c r="E15907" s="3024"/>
      <c r="F15907" s="3174"/>
      <c r="G15907" s="3169">
        <f t="shared" si="255"/>
        <v>0</v>
      </c>
      <c r="H15907" s="3175"/>
    </row>
    <row r="15908" spans="1:8" ht="20.100000000000001" customHeight="1">
      <c r="A15908" s="3687">
        <v>2000</v>
      </c>
      <c r="B15908" s="3691" t="s">
        <v>44228</v>
      </c>
      <c r="C15908" s="3688" t="s">
        <v>43313</v>
      </c>
      <c r="D15908" s="3518">
        <v>1</v>
      </c>
      <c r="E15908" s="3024"/>
      <c r="F15908" s="3174"/>
      <c r="G15908" s="3169">
        <f t="shared" si="255"/>
        <v>0</v>
      </c>
      <c r="H15908" s="3175"/>
    </row>
    <row r="15909" spans="1:8" ht="20.100000000000001" customHeight="1">
      <c r="A15909" s="3687">
        <v>2000</v>
      </c>
      <c r="B15909" s="3691" t="s">
        <v>44229</v>
      </c>
      <c r="C15909" s="3688" t="s">
        <v>42802</v>
      </c>
      <c r="D15909" s="3518">
        <v>1</v>
      </c>
      <c r="E15909" s="3024"/>
      <c r="F15909" s="3174"/>
      <c r="G15909" s="3169">
        <f t="shared" si="255"/>
        <v>0</v>
      </c>
      <c r="H15909" s="3175"/>
    </row>
    <row r="15910" spans="1:8" ht="20.100000000000001" customHeight="1">
      <c r="A15910" s="3687">
        <v>800</v>
      </c>
      <c r="B15910" s="3691" t="s">
        <v>44230</v>
      </c>
      <c r="C15910" s="3688" t="s">
        <v>42872</v>
      </c>
      <c r="D15910" s="3518">
        <v>1</v>
      </c>
      <c r="E15910" s="3024"/>
      <c r="F15910" s="3174"/>
      <c r="G15910" s="3169">
        <f t="shared" si="255"/>
        <v>0</v>
      </c>
      <c r="H15910" s="3175"/>
    </row>
    <row r="15911" spans="1:8" ht="20.100000000000001" customHeight="1">
      <c r="A15911" s="3687">
        <v>300</v>
      </c>
      <c r="B15911" s="3691" t="s">
        <v>44231</v>
      </c>
      <c r="C15911" s="3688" t="s">
        <v>43469</v>
      </c>
      <c r="D15911" s="3518">
        <v>1</v>
      </c>
      <c r="E15911" s="3024"/>
      <c r="F15911" s="3174"/>
      <c r="G15911" s="3169">
        <f t="shared" si="255"/>
        <v>0</v>
      </c>
      <c r="H15911" s="3175"/>
    </row>
    <row r="15912" spans="1:8" ht="20.100000000000001" customHeight="1">
      <c r="A15912" s="3687">
        <v>300</v>
      </c>
      <c r="B15912" s="3691" t="s">
        <v>44232</v>
      </c>
      <c r="C15912" s="3688" t="s">
        <v>43471</v>
      </c>
      <c r="D15912" s="3518">
        <v>1</v>
      </c>
      <c r="E15912" s="3024"/>
      <c r="F15912" s="3174"/>
      <c r="G15912" s="3169">
        <f t="shared" si="255"/>
        <v>0</v>
      </c>
      <c r="H15912" s="3175"/>
    </row>
    <row r="15913" spans="1:8" ht="20.100000000000001" customHeight="1">
      <c r="A15913" s="3687">
        <v>2000</v>
      </c>
      <c r="B15913" s="3691" t="s">
        <v>44233</v>
      </c>
      <c r="C15913" s="3688" t="s">
        <v>42752</v>
      </c>
      <c r="D15913" s="3518">
        <v>1</v>
      </c>
      <c r="E15913" s="3024"/>
      <c r="F15913" s="3174"/>
      <c r="G15913" s="3169">
        <f t="shared" si="255"/>
        <v>0</v>
      </c>
      <c r="H15913" s="3175"/>
    </row>
    <row r="15914" spans="1:8" ht="20.100000000000001" customHeight="1">
      <c r="A15914" s="3687">
        <v>1200</v>
      </c>
      <c r="B15914" s="3691" t="s">
        <v>44234</v>
      </c>
      <c r="C15914" s="3688" t="s">
        <v>42802</v>
      </c>
      <c r="D15914" s="3518">
        <v>1</v>
      </c>
      <c r="E15914" s="3024"/>
      <c r="F15914" s="3174"/>
      <c r="G15914" s="3169">
        <f t="shared" si="255"/>
        <v>0</v>
      </c>
      <c r="H15914" s="3175"/>
    </row>
    <row r="15915" spans="1:8" ht="20.100000000000001" customHeight="1">
      <c r="A15915" s="3687">
        <v>500</v>
      </c>
      <c r="B15915" s="3691" t="s">
        <v>44235</v>
      </c>
      <c r="C15915" s="3688" t="s">
        <v>43469</v>
      </c>
      <c r="D15915" s="3518">
        <v>1</v>
      </c>
      <c r="E15915" s="3024"/>
      <c r="F15915" s="3174"/>
      <c r="G15915" s="3169">
        <f t="shared" si="255"/>
        <v>0</v>
      </c>
      <c r="H15915" s="3175"/>
    </row>
    <row r="15916" spans="1:8" ht="20.100000000000001" customHeight="1">
      <c r="A15916" s="3687">
        <v>300</v>
      </c>
      <c r="B15916" s="3691" t="s">
        <v>44236</v>
      </c>
      <c r="C15916" s="3688" t="s">
        <v>43471</v>
      </c>
      <c r="D15916" s="3518">
        <v>1</v>
      </c>
      <c r="E15916" s="3024"/>
      <c r="F15916" s="3174"/>
      <c r="G15916" s="3169">
        <f t="shared" si="255"/>
        <v>0</v>
      </c>
      <c r="H15916" s="3175"/>
    </row>
    <row r="15917" spans="1:8" ht="20.100000000000001" customHeight="1">
      <c r="A15917" s="3687">
        <v>800</v>
      </c>
      <c r="B15917" s="3691" t="s">
        <v>44237</v>
      </c>
      <c r="C15917" s="3688" t="s">
        <v>44238</v>
      </c>
      <c r="D15917" s="3518">
        <v>1</v>
      </c>
      <c r="E15917" s="3024"/>
      <c r="F15917" s="3174"/>
      <c r="G15917" s="3169">
        <f t="shared" si="255"/>
        <v>0</v>
      </c>
      <c r="H15917" s="3175"/>
    </row>
    <row r="15918" spans="1:8" ht="20.100000000000001" customHeight="1">
      <c r="A15918" s="3687">
        <v>1300</v>
      </c>
      <c r="B15918" s="3691" t="s">
        <v>44239</v>
      </c>
      <c r="C15918" s="3688" t="s">
        <v>42872</v>
      </c>
      <c r="D15918" s="3518">
        <v>1</v>
      </c>
      <c r="E15918" s="3024"/>
      <c r="F15918" s="3174"/>
      <c r="G15918" s="3169">
        <f t="shared" si="255"/>
        <v>0</v>
      </c>
      <c r="H15918" s="3175"/>
    </row>
    <row r="15919" spans="1:8" ht="20.100000000000001" customHeight="1">
      <c r="A15919" s="3687">
        <v>500</v>
      </c>
      <c r="B15919" s="3691" t="s">
        <v>44240</v>
      </c>
      <c r="C15919" s="3688" t="s">
        <v>43469</v>
      </c>
      <c r="D15919" s="3518">
        <v>1</v>
      </c>
      <c r="E15919" s="3024"/>
      <c r="F15919" s="3174"/>
      <c r="G15919" s="3169">
        <f t="shared" si="255"/>
        <v>0</v>
      </c>
      <c r="H15919" s="3175"/>
    </row>
    <row r="15920" spans="1:8" ht="20.100000000000001" customHeight="1">
      <c r="A15920" s="3687">
        <v>8000</v>
      </c>
      <c r="B15920" s="3691" t="s">
        <v>44241</v>
      </c>
      <c r="C15920" s="3688" t="s">
        <v>42783</v>
      </c>
      <c r="D15920" s="3518">
        <v>1</v>
      </c>
      <c r="E15920" s="3024"/>
      <c r="F15920" s="3174"/>
      <c r="G15920" s="3169">
        <f t="shared" si="255"/>
        <v>0</v>
      </c>
      <c r="H15920" s="3175"/>
    </row>
    <row r="15921" spans="1:8" ht="20.100000000000001" customHeight="1">
      <c r="A15921" s="3687">
        <v>700</v>
      </c>
      <c r="B15921" s="3691" t="s">
        <v>44237</v>
      </c>
      <c r="C15921" s="3688" t="s">
        <v>44238</v>
      </c>
      <c r="D15921" s="3518">
        <v>1</v>
      </c>
      <c r="E15921" s="3024"/>
      <c r="F15921" s="3174"/>
      <c r="G15921" s="3169">
        <f t="shared" si="255"/>
        <v>0</v>
      </c>
      <c r="H15921" s="3175"/>
    </row>
    <row r="15922" spans="1:8" ht="20.100000000000001" customHeight="1">
      <c r="A15922" s="3687">
        <v>2000</v>
      </c>
      <c r="B15922" s="3691" t="s">
        <v>44242</v>
      </c>
      <c r="C15922" s="3688" t="s">
        <v>43313</v>
      </c>
      <c r="D15922" s="3518">
        <v>1</v>
      </c>
      <c r="E15922" s="3024"/>
      <c r="F15922" s="3174"/>
      <c r="G15922" s="3169">
        <f t="shared" si="255"/>
        <v>0</v>
      </c>
      <c r="H15922" s="3175"/>
    </row>
    <row r="15923" spans="1:8" ht="20.100000000000001" customHeight="1">
      <c r="A15923" s="3687">
        <v>1500</v>
      </c>
      <c r="B15923" s="3691" t="s">
        <v>44243</v>
      </c>
      <c r="C15923" s="3688" t="s">
        <v>42802</v>
      </c>
      <c r="D15923" s="3518">
        <v>1</v>
      </c>
      <c r="E15923" s="3024"/>
      <c r="F15923" s="3174"/>
      <c r="G15923" s="3169">
        <f t="shared" si="255"/>
        <v>0</v>
      </c>
      <c r="H15923" s="3175"/>
    </row>
    <row r="15924" spans="1:8" ht="20.100000000000001" customHeight="1">
      <c r="A15924" s="3687">
        <v>1300</v>
      </c>
      <c r="B15924" s="3691" t="s">
        <v>44244</v>
      </c>
      <c r="C15924" s="3688" t="s">
        <v>42872</v>
      </c>
      <c r="D15924" s="3518">
        <v>1</v>
      </c>
      <c r="E15924" s="3024"/>
      <c r="F15924" s="3174"/>
      <c r="G15924" s="3169">
        <f t="shared" si="255"/>
        <v>0</v>
      </c>
      <c r="H15924" s="3175"/>
    </row>
    <row r="15925" spans="1:8" ht="20.100000000000001" customHeight="1">
      <c r="A15925" s="3687">
        <v>700</v>
      </c>
      <c r="B15925" s="3691" t="s">
        <v>44245</v>
      </c>
      <c r="C15925" s="3688" t="s">
        <v>43469</v>
      </c>
      <c r="D15925" s="3518">
        <v>1</v>
      </c>
      <c r="E15925" s="3024"/>
      <c r="F15925" s="3174"/>
      <c r="G15925" s="3169">
        <f t="shared" si="255"/>
        <v>0</v>
      </c>
      <c r="H15925" s="3175"/>
    </row>
    <row r="15926" spans="1:8" ht="20.100000000000001" customHeight="1">
      <c r="A15926" s="3687">
        <v>1000</v>
      </c>
      <c r="B15926" s="3691" t="s">
        <v>44246</v>
      </c>
      <c r="C15926" s="3688" t="s">
        <v>43915</v>
      </c>
      <c r="D15926" s="3518">
        <v>1</v>
      </c>
      <c r="E15926" s="3024"/>
      <c r="F15926" s="3174"/>
      <c r="G15926" s="3169">
        <f t="shared" si="255"/>
        <v>0</v>
      </c>
      <c r="H15926" s="3175"/>
    </row>
    <row r="15927" spans="1:8" ht="20.100000000000001" customHeight="1">
      <c r="A15927" s="3687">
        <v>4000</v>
      </c>
      <c r="B15927" s="3691" t="s">
        <v>44247</v>
      </c>
      <c r="C15927" s="3688" t="s">
        <v>42783</v>
      </c>
      <c r="D15927" s="3518">
        <v>1</v>
      </c>
      <c r="E15927" s="3024"/>
      <c r="F15927" s="3174"/>
      <c r="G15927" s="3169">
        <f t="shared" si="255"/>
        <v>0</v>
      </c>
      <c r="H15927" s="3175"/>
    </row>
    <row r="15928" spans="1:8" ht="20.100000000000001" customHeight="1">
      <c r="A15928" s="3687">
        <v>700</v>
      </c>
      <c r="B15928" s="3691" t="s">
        <v>44248</v>
      </c>
      <c r="C15928" s="3688" t="s">
        <v>44238</v>
      </c>
      <c r="D15928" s="3518">
        <v>1</v>
      </c>
      <c r="E15928" s="3024"/>
      <c r="F15928" s="3174"/>
      <c r="G15928" s="3169">
        <f t="shared" si="255"/>
        <v>0</v>
      </c>
      <c r="H15928" s="3175"/>
    </row>
    <row r="15929" spans="1:8" ht="20.100000000000001" customHeight="1">
      <c r="A15929" s="3687">
        <v>1300</v>
      </c>
      <c r="B15929" s="3691" t="s">
        <v>44249</v>
      </c>
      <c r="C15929" s="3688" t="s">
        <v>43313</v>
      </c>
      <c r="D15929" s="3518">
        <v>1</v>
      </c>
      <c r="E15929" s="3024"/>
      <c r="F15929" s="3174"/>
      <c r="G15929" s="3169">
        <f t="shared" si="255"/>
        <v>0</v>
      </c>
      <c r="H15929" s="3175"/>
    </row>
    <row r="15930" spans="1:8" ht="20.100000000000001" customHeight="1">
      <c r="A15930" s="3687">
        <v>1000</v>
      </c>
      <c r="B15930" s="3691" t="s">
        <v>44250</v>
      </c>
      <c r="C15930" s="3688" t="s">
        <v>42802</v>
      </c>
      <c r="D15930" s="3518">
        <v>1</v>
      </c>
      <c r="E15930" s="3024"/>
      <c r="F15930" s="3174"/>
      <c r="G15930" s="3169">
        <f t="shared" si="255"/>
        <v>0</v>
      </c>
      <c r="H15930" s="3175"/>
    </row>
    <row r="15931" spans="1:8" ht="20.100000000000001" customHeight="1">
      <c r="A15931" s="3687">
        <v>4000</v>
      </c>
      <c r="B15931" s="3691" t="s">
        <v>44251</v>
      </c>
      <c r="C15931" s="3688" t="s">
        <v>42783</v>
      </c>
      <c r="D15931" s="3518">
        <v>1</v>
      </c>
      <c r="E15931" s="3024"/>
      <c r="F15931" s="3174"/>
      <c r="G15931" s="3169">
        <f t="shared" si="255"/>
        <v>0</v>
      </c>
      <c r="H15931" s="3175"/>
    </row>
    <row r="15932" spans="1:8" ht="20.100000000000001" customHeight="1">
      <c r="A15932" s="3687">
        <v>700</v>
      </c>
      <c r="B15932" s="3691" t="s">
        <v>44237</v>
      </c>
      <c r="C15932" s="3688" t="s">
        <v>44238</v>
      </c>
      <c r="D15932" s="3518">
        <v>1</v>
      </c>
      <c r="E15932" s="3024"/>
      <c r="F15932" s="3174"/>
      <c r="G15932" s="3169">
        <f t="shared" si="255"/>
        <v>0</v>
      </c>
      <c r="H15932" s="3175"/>
    </row>
    <row r="15933" spans="1:8" ht="20.100000000000001" customHeight="1">
      <c r="A15933" s="3687">
        <v>1300</v>
      </c>
      <c r="B15933" s="3691" t="s">
        <v>44252</v>
      </c>
      <c r="C15933" s="3688" t="s">
        <v>43313</v>
      </c>
      <c r="D15933" s="3518">
        <v>1</v>
      </c>
      <c r="E15933" s="3024"/>
      <c r="F15933" s="3174"/>
      <c r="G15933" s="3169">
        <f t="shared" si="255"/>
        <v>0</v>
      </c>
      <c r="H15933" s="3175"/>
    </row>
    <row r="15934" spans="1:8" ht="20.100000000000001" customHeight="1">
      <c r="A15934" s="3687">
        <v>1000</v>
      </c>
      <c r="B15934" s="3691" t="s">
        <v>44253</v>
      </c>
      <c r="C15934" s="3688" t="s">
        <v>42802</v>
      </c>
      <c r="D15934" s="3518">
        <v>1</v>
      </c>
      <c r="E15934" s="3024"/>
      <c r="F15934" s="3174"/>
      <c r="G15934" s="3169">
        <f t="shared" si="255"/>
        <v>0</v>
      </c>
      <c r="H15934" s="3175"/>
    </row>
    <row r="15935" spans="1:8" ht="20.100000000000001" customHeight="1">
      <c r="A15935" s="3687">
        <v>1000</v>
      </c>
      <c r="B15935" s="3691" t="s">
        <v>44254</v>
      </c>
      <c r="C15935" s="3688" t="s">
        <v>42872</v>
      </c>
      <c r="D15935" s="3518">
        <v>1</v>
      </c>
      <c r="E15935" s="3024"/>
      <c r="F15935" s="3174"/>
      <c r="G15935" s="3169">
        <f t="shared" si="255"/>
        <v>0</v>
      </c>
      <c r="H15935" s="3175"/>
    </row>
    <row r="15936" spans="1:8" ht="20.100000000000001" customHeight="1">
      <c r="A15936" s="3687">
        <v>300</v>
      </c>
      <c r="B15936" s="3691" t="s">
        <v>44255</v>
      </c>
      <c r="C15936" s="3688" t="s">
        <v>43469</v>
      </c>
      <c r="D15936" s="3518">
        <v>1</v>
      </c>
      <c r="E15936" s="3024"/>
      <c r="F15936" s="3174"/>
      <c r="G15936" s="3169">
        <f t="shared" si="255"/>
        <v>0</v>
      </c>
      <c r="H15936" s="3175"/>
    </row>
    <row r="15937" spans="1:8" ht="20.100000000000001" customHeight="1">
      <c r="A15937" s="3687">
        <v>3000</v>
      </c>
      <c r="B15937" s="3688" t="s">
        <v>44256</v>
      </c>
      <c r="C15937" s="3688" t="s">
        <v>42783</v>
      </c>
      <c r="D15937" s="3518">
        <v>1</v>
      </c>
      <c r="E15937" s="3024"/>
      <c r="F15937" s="3174"/>
      <c r="G15937" s="3169">
        <f t="shared" si="255"/>
        <v>0</v>
      </c>
      <c r="H15937" s="3175"/>
    </row>
    <row r="15938" spans="1:8" ht="20.100000000000001" customHeight="1">
      <c r="A15938" s="3687">
        <v>1200</v>
      </c>
      <c r="B15938" s="3688" t="s">
        <v>44257</v>
      </c>
      <c r="C15938" s="3688" t="s">
        <v>43443</v>
      </c>
      <c r="D15938" s="3518">
        <v>2</v>
      </c>
      <c r="E15938" s="3024"/>
      <c r="F15938" s="3174"/>
      <c r="G15938" s="3169">
        <f t="shared" si="255"/>
        <v>0</v>
      </c>
      <c r="H15938" s="3175"/>
    </row>
    <row r="15939" spans="1:8" ht="20.100000000000001" customHeight="1">
      <c r="A15939" s="3687">
        <v>1800</v>
      </c>
      <c r="B15939" s="3688" t="s">
        <v>44258</v>
      </c>
      <c r="C15939" s="3688" t="s">
        <v>43313</v>
      </c>
      <c r="D15939" s="3518">
        <v>1</v>
      </c>
      <c r="E15939" s="3024"/>
      <c r="F15939" s="3174"/>
      <c r="G15939" s="3169">
        <f t="shared" si="255"/>
        <v>0</v>
      </c>
      <c r="H15939" s="3175"/>
    </row>
    <row r="15940" spans="1:8" ht="20.100000000000001" customHeight="1">
      <c r="A15940" s="3687">
        <v>1000</v>
      </c>
      <c r="B15940" s="3688" t="s">
        <v>44259</v>
      </c>
      <c r="C15940" s="3688" t="s">
        <v>42802</v>
      </c>
      <c r="D15940" s="3518">
        <v>1</v>
      </c>
      <c r="E15940" s="3024"/>
      <c r="F15940" s="3174"/>
      <c r="G15940" s="3169">
        <f t="shared" si="255"/>
        <v>0</v>
      </c>
      <c r="H15940" s="3175"/>
    </row>
    <row r="15941" spans="1:8" ht="20.100000000000001" customHeight="1">
      <c r="A15941" s="3687">
        <v>800</v>
      </c>
      <c r="B15941" s="3688" t="s">
        <v>44230</v>
      </c>
      <c r="C15941" s="3688" t="s">
        <v>42872</v>
      </c>
      <c r="D15941" s="3518">
        <v>2</v>
      </c>
      <c r="E15941" s="3024"/>
      <c r="F15941" s="3174"/>
      <c r="G15941" s="3169">
        <f t="shared" si="255"/>
        <v>0</v>
      </c>
      <c r="H15941" s="3175"/>
    </row>
    <row r="15942" spans="1:8" ht="20.100000000000001" customHeight="1">
      <c r="A15942" s="3687">
        <v>300</v>
      </c>
      <c r="B15942" s="3688" t="s">
        <v>44231</v>
      </c>
      <c r="C15942" s="3688" t="s">
        <v>43469</v>
      </c>
      <c r="D15942" s="3518">
        <v>2</v>
      </c>
      <c r="E15942" s="3024"/>
      <c r="F15942" s="3174"/>
      <c r="G15942" s="3169">
        <f t="shared" si="255"/>
        <v>0</v>
      </c>
      <c r="H15942" s="3175"/>
    </row>
    <row r="15943" spans="1:8" ht="20.100000000000001" customHeight="1">
      <c r="A15943" s="3687">
        <v>300</v>
      </c>
      <c r="B15943" s="3688" t="s">
        <v>44232</v>
      </c>
      <c r="C15943" s="3688" t="s">
        <v>43471</v>
      </c>
      <c r="D15943" s="3518">
        <v>2</v>
      </c>
      <c r="E15943" s="3024"/>
      <c r="F15943" s="3174"/>
      <c r="G15943" s="3169">
        <f t="shared" ref="G15943:G16006" si="256">F15943*A15943</f>
        <v>0</v>
      </c>
      <c r="H15943" s="3175"/>
    </row>
    <row r="15944" spans="1:8" ht="20.100000000000001" customHeight="1">
      <c r="A15944" s="3687">
        <v>600</v>
      </c>
      <c r="B15944" s="3688" t="s">
        <v>44260</v>
      </c>
      <c r="C15944" s="3688" t="s">
        <v>44238</v>
      </c>
      <c r="D15944" s="3518">
        <v>1</v>
      </c>
      <c r="E15944" s="3024"/>
      <c r="F15944" s="3174"/>
      <c r="G15944" s="3169">
        <f t="shared" si="256"/>
        <v>0</v>
      </c>
      <c r="H15944" s="3175"/>
    </row>
    <row r="15945" spans="1:8" ht="20.100000000000001" customHeight="1">
      <c r="A15945" s="3687">
        <v>1000</v>
      </c>
      <c r="B15945" s="3688" t="s">
        <v>44261</v>
      </c>
      <c r="C15945" s="3688" t="s">
        <v>44218</v>
      </c>
      <c r="D15945" s="3518">
        <v>1</v>
      </c>
      <c r="E15945" s="3024"/>
      <c r="F15945" s="3174"/>
      <c r="G15945" s="3169">
        <f t="shared" si="256"/>
        <v>0</v>
      </c>
      <c r="H15945" s="3175"/>
    </row>
    <row r="15946" spans="1:8" ht="20.100000000000001" customHeight="1">
      <c r="A15946" s="3687">
        <v>300</v>
      </c>
      <c r="B15946" s="3688" t="s">
        <v>44262</v>
      </c>
      <c r="C15946" s="3688" t="s">
        <v>43469</v>
      </c>
      <c r="D15946" s="3518">
        <v>1</v>
      </c>
      <c r="E15946" s="3024"/>
      <c r="F15946" s="3174"/>
      <c r="G15946" s="3169">
        <f t="shared" si="256"/>
        <v>0</v>
      </c>
      <c r="H15946" s="3175"/>
    </row>
    <row r="15947" spans="1:8" ht="20.100000000000001" customHeight="1">
      <c r="A15947" s="3687">
        <v>3500</v>
      </c>
      <c r="B15947" s="3688" t="s">
        <v>44263</v>
      </c>
      <c r="C15947" s="3688" t="s">
        <v>43732</v>
      </c>
      <c r="D15947" s="3518">
        <v>1</v>
      </c>
      <c r="E15947" s="3024"/>
      <c r="F15947" s="3174"/>
      <c r="G15947" s="3169">
        <f t="shared" si="256"/>
        <v>0</v>
      </c>
      <c r="H15947" s="3175"/>
    </row>
    <row r="15948" spans="1:8" ht="20.100000000000001" customHeight="1">
      <c r="A15948" s="3687">
        <v>3000</v>
      </c>
      <c r="B15948" s="3688" t="s">
        <v>44263</v>
      </c>
      <c r="C15948" s="3688" t="s">
        <v>43732</v>
      </c>
      <c r="D15948" s="3518">
        <v>1</v>
      </c>
      <c r="E15948" s="3024"/>
      <c r="F15948" s="3174"/>
      <c r="G15948" s="3169">
        <f t="shared" si="256"/>
        <v>0</v>
      </c>
      <c r="H15948" s="3175"/>
    </row>
    <row r="15949" spans="1:8" ht="20.100000000000001" customHeight="1">
      <c r="A15949" s="3687">
        <v>1500</v>
      </c>
      <c r="B15949" s="3688" t="s">
        <v>44264</v>
      </c>
      <c r="C15949" s="3688" t="s">
        <v>43313</v>
      </c>
      <c r="D15949" s="3518">
        <v>1</v>
      </c>
      <c r="E15949" s="3024"/>
      <c r="F15949" s="3174"/>
      <c r="G15949" s="3169">
        <f t="shared" si="256"/>
        <v>0</v>
      </c>
      <c r="H15949" s="3175"/>
    </row>
    <row r="15950" spans="1:8" ht="20.100000000000001" customHeight="1">
      <c r="A15950" s="3687">
        <v>3000</v>
      </c>
      <c r="B15950" s="3688" t="s">
        <v>44265</v>
      </c>
      <c r="C15950" s="3688" t="s">
        <v>42783</v>
      </c>
      <c r="D15950" s="3518">
        <v>1</v>
      </c>
      <c r="E15950" s="3024"/>
      <c r="F15950" s="3174"/>
      <c r="G15950" s="3169">
        <f t="shared" si="256"/>
        <v>0</v>
      </c>
      <c r="H15950" s="3175"/>
    </row>
    <row r="15951" spans="1:8" ht="20.100000000000001" customHeight="1">
      <c r="A15951" s="3687">
        <v>2000</v>
      </c>
      <c r="B15951" s="3688" t="s">
        <v>44266</v>
      </c>
      <c r="C15951" s="3688" t="s">
        <v>43313</v>
      </c>
      <c r="D15951" s="3518">
        <v>1</v>
      </c>
      <c r="E15951" s="3024"/>
      <c r="F15951" s="3174"/>
      <c r="G15951" s="3169">
        <f t="shared" si="256"/>
        <v>0</v>
      </c>
      <c r="H15951" s="3175"/>
    </row>
    <row r="15952" spans="1:8" ht="20.100000000000001" customHeight="1">
      <c r="A15952" s="3687">
        <v>1000</v>
      </c>
      <c r="B15952" s="3688" t="s">
        <v>44267</v>
      </c>
      <c r="C15952" s="3688" t="s">
        <v>43627</v>
      </c>
      <c r="D15952" s="3518">
        <v>1</v>
      </c>
      <c r="E15952" s="3024"/>
      <c r="F15952" s="3174"/>
      <c r="G15952" s="3169">
        <f t="shared" si="256"/>
        <v>0</v>
      </c>
      <c r="H15952" s="3175"/>
    </row>
    <row r="15953" spans="1:8" ht="20.100000000000001" customHeight="1">
      <c r="A15953" s="3687">
        <v>1000</v>
      </c>
      <c r="B15953" s="3688" t="s">
        <v>44268</v>
      </c>
      <c r="C15953" s="3688" t="s">
        <v>43057</v>
      </c>
      <c r="D15953" s="3518">
        <v>1</v>
      </c>
      <c r="E15953" s="3024"/>
      <c r="F15953" s="3174"/>
      <c r="G15953" s="3169">
        <f t="shared" si="256"/>
        <v>0</v>
      </c>
      <c r="H15953" s="3175"/>
    </row>
    <row r="15954" spans="1:8" ht="20.100000000000001" customHeight="1">
      <c r="A15954" s="3687">
        <v>800</v>
      </c>
      <c r="B15954" s="3688" t="s">
        <v>44269</v>
      </c>
      <c r="C15954" s="3688" t="s">
        <v>43057</v>
      </c>
      <c r="D15954" s="3518">
        <v>1</v>
      </c>
      <c r="E15954" s="3024"/>
      <c r="F15954" s="3174"/>
      <c r="G15954" s="3169">
        <f t="shared" si="256"/>
        <v>0</v>
      </c>
      <c r="H15954" s="3175"/>
    </row>
    <row r="15955" spans="1:8" ht="20.100000000000001" customHeight="1">
      <c r="A15955" s="3687">
        <v>2000</v>
      </c>
      <c r="B15955" s="3688" t="s">
        <v>44270</v>
      </c>
      <c r="C15955" s="3688" t="s">
        <v>43313</v>
      </c>
      <c r="D15955" s="3518">
        <v>1</v>
      </c>
      <c r="E15955" s="3024"/>
      <c r="F15955" s="3174"/>
      <c r="G15955" s="3169">
        <f t="shared" si="256"/>
        <v>0</v>
      </c>
      <c r="H15955" s="3175"/>
    </row>
    <row r="15956" spans="1:8" ht="20.100000000000001" customHeight="1">
      <c r="A15956" s="3687">
        <v>1000</v>
      </c>
      <c r="B15956" s="3688" t="s">
        <v>44271</v>
      </c>
      <c r="C15956" s="3688" t="s">
        <v>42802</v>
      </c>
      <c r="D15956" s="3518">
        <v>2</v>
      </c>
      <c r="E15956" s="3024"/>
      <c r="F15956" s="3174"/>
      <c r="G15956" s="3169">
        <f t="shared" si="256"/>
        <v>0</v>
      </c>
      <c r="H15956" s="3175"/>
    </row>
    <row r="15957" spans="1:8" ht="20.100000000000001" customHeight="1">
      <c r="A15957" s="3687">
        <v>1300</v>
      </c>
      <c r="B15957" s="3688" t="s">
        <v>44272</v>
      </c>
      <c r="C15957" s="3688" t="s">
        <v>43057</v>
      </c>
      <c r="D15957" s="3518">
        <v>2</v>
      </c>
      <c r="E15957" s="3024"/>
      <c r="F15957" s="3174"/>
      <c r="G15957" s="3169">
        <f t="shared" si="256"/>
        <v>0</v>
      </c>
      <c r="H15957" s="3175"/>
    </row>
    <row r="15958" spans="1:8" ht="20.100000000000001" customHeight="1">
      <c r="A15958" s="3687">
        <v>4000</v>
      </c>
      <c r="B15958" s="3688" t="s">
        <v>44273</v>
      </c>
      <c r="C15958" s="3688" t="s">
        <v>42783</v>
      </c>
      <c r="D15958" s="3518">
        <v>1</v>
      </c>
      <c r="E15958" s="3024"/>
      <c r="F15958" s="3174"/>
      <c r="G15958" s="3169">
        <f t="shared" si="256"/>
        <v>0</v>
      </c>
      <c r="H15958" s="3175"/>
    </row>
    <row r="15959" spans="1:8" ht="20.100000000000001" customHeight="1">
      <c r="A15959" s="3687">
        <v>2000</v>
      </c>
      <c r="B15959" s="3688" t="s">
        <v>44274</v>
      </c>
      <c r="C15959" s="3688" t="s">
        <v>43313</v>
      </c>
      <c r="D15959" s="3518">
        <v>1</v>
      </c>
      <c r="E15959" s="3024"/>
      <c r="F15959" s="3174"/>
      <c r="G15959" s="3169">
        <f t="shared" si="256"/>
        <v>0</v>
      </c>
      <c r="H15959" s="3175"/>
    </row>
    <row r="15960" spans="1:8" ht="20.100000000000001" customHeight="1">
      <c r="A15960" s="3687">
        <v>1200</v>
      </c>
      <c r="B15960" s="3688" t="s">
        <v>44275</v>
      </c>
      <c r="C15960" s="3688" t="s">
        <v>43057</v>
      </c>
      <c r="D15960" s="3518">
        <v>1</v>
      </c>
      <c r="E15960" s="3024"/>
      <c r="F15960" s="3174"/>
      <c r="G15960" s="3169">
        <f t="shared" si="256"/>
        <v>0</v>
      </c>
      <c r="H15960" s="3175"/>
    </row>
    <row r="15961" spans="1:8" ht="20.100000000000001" customHeight="1">
      <c r="A15961" s="3687">
        <v>2000</v>
      </c>
      <c r="B15961" s="3688" t="s">
        <v>44270</v>
      </c>
      <c r="C15961" s="3688" t="s">
        <v>43313</v>
      </c>
      <c r="D15961" s="3518">
        <v>1</v>
      </c>
      <c r="E15961" s="3024"/>
      <c r="F15961" s="3174"/>
      <c r="G15961" s="3169">
        <f t="shared" si="256"/>
        <v>0</v>
      </c>
      <c r="H15961" s="3175"/>
    </row>
    <row r="15962" spans="1:8" ht="20.100000000000001" customHeight="1">
      <c r="A15962" s="3687">
        <v>800</v>
      </c>
      <c r="B15962" s="3688" t="s">
        <v>44276</v>
      </c>
      <c r="C15962" s="3688" t="s">
        <v>42802</v>
      </c>
      <c r="D15962" s="3518">
        <v>1</v>
      </c>
      <c r="E15962" s="3024"/>
      <c r="F15962" s="3174"/>
      <c r="G15962" s="3169">
        <f t="shared" si="256"/>
        <v>0</v>
      </c>
      <c r="H15962" s="3175"/>
    </row>
    <row r="15963" spans="1:8" ht="20.100000000000001" customHeight="1">
      <c r="A15963" s="3687">
        <v>1500</v>
      </c>
      <c r="B15963" s="3688" t="s">
        <v>44277</v>
      </c>
      <c r="C15963" s="3688" t="s">
        <v>43057</v>
      </c>
      <c r="D15963" s="3518">
        <v>1</v>
      </c>
      <c r="E15963" s="3024"/>
      <c r="F15963" s="3174"/>
      <c r="G15963" s="3169">
        <f t="shared" si="256"/>
        <v>0</v>
      </c>
      <c r="H15963" s="3175"/>
    </row>
    <row r="15964" spans="1:8" ht="20.100000000000001" customHeight="1">
      <c r="A15964" s="3687">
        <v>3000</v>
      </c>
      <c r="B15964" s="3688" t="s">
        <v>44278</v>
      </c>
      <c r="C15964" s="3688" t="s">
        <v>42783</v>
      </c>
      <c r="D15964" s="3518">
        <v>1</v>
      </c>
      <c r="E15964" s="3024"/>
      <c r="F15964" s="3174"/>
      <c r="G15964" s="3169">
        <f t="shared" si="256"/>
        <v>0</v>
      </c>
      <c r="H15964" s="3175"/>
    </row>
    <row r="15965" spans="1:8" ht="20.100000000000001" customHeight="1">
      <c r="A15965" s="3687">
        <v>3000</v>
      </c>
      <c r="B15965" s="3688" t="s">
        <v>44279</v>
      </c>
      <c r="C15965" s="3688" t="s">
        <v>42783</v>
      </c>
      <c r="D15965" s="3518">
        <v>1</v>
      </c>
      <c r="E15965" s="3024"/>
      <c r="F15965" s="3174"/>
      <c r="G15965" s="3169">
        <f t="shared" si="256"/>
        <v>0</v>
      </c>
      <c r="H15965" s="3175"/>
    </row>
    <row r="15966" spans="1:8" ht="20.100000000000001" customHeight="1">
      <c r="A15966" s="3687">
        <v>1800</v>
      </c>
      <c r="B15966" s="3688" t="s">
        <v>44280</v>
      </c>
      <c r="C15966" s="3688" t="s">
        <v>43313</v>
      </c>
      <c r="D15966" s="3518">
        <v>2</v>
      </c>
      <c r="E15966" s="3024"/>
      <c r="F15966" s="3174"/>
      <c r="G15966" s="3169">
        <f t="shared" si="256"/>
        <v>0</v>
      </c>
      <c r="H15966" s="3175"/>
    </row>
    <row r="15967" spans="1:8" ht="20.100000000000001" customHeight="1">
      <c r="A15967" s="3687">
        <v>800</v>
      </c>
      <c r="B15967" s="3688" t="s">
        <v>44281</v>
      </c>
      <c r="C15967" s="3688" t="s">
        <v>43057</v>
      </c>
      <c r="D15967" s="3518">
        <v>2</v>
      </c>
      <c r="E15967" s="3024"/>
      <c r="F15967" s="3174"/>
      <c r="G15967" s="3169">
        <f t="shared" si="256"/>
        <v>0</v>
      </c>
      <c r="H15967" s="3175"/>
    </row>
    <row r="15968" spans="1:8" ht="20.100000000000001" customHeight="1">
      <c r="A15968" s="3687">
        <v>2000</v>
      </c>
      <c r="B15968" s="3688" t="s">
        <v>44282</v>
      </c>
      <c r="C15968" s="3688" t="s">
        <v>43313</v>
      </c>
      <c r="D15968" s="3518">
        <v>1</v>
      </c>
      <c r="E15968" s="3024"/>
      <c r="F15968" s="3174"/>
      <c r="G15968" s="3169">
        <f t="shared" si="256"/>
        <v>0</v>
      </c>
      <c r="H15968" s="3175"/>
    </row>
    <row r="15969" spans="1:8" ht="20.100000000000001" customHeight="1">
      <c r="A15969" s="3687">
        <v>1000</v>
      </c>
      <c r="B15969" s="3688" t="s">
        <v>44283</v>
      </c>
      <c r="C15969" s="3688" t="s">
        <v>43057</v>
      </c>
      <c r="D15969" s="3518">
        <v>1</v>
      </c>
      <c r="E15969" s="3024"/>
      <c r="F15969" s="3174"/>
      <c r="G15969" s="3169">
        <f t="shared" si="256"/>
        <v>0</v>
      </c>
      <c r="H15969" s="3175"/>
    </row>
    <row r="15970" spans="1:8" ht="20.100000000000001" customHeight="1">
      <c r="A15970" s="3687">
        <v>1800</v>
      </c>
      <c r="B15970" s="3688" t="s">
        <v>44284</v>
      </c>
      <c r="C15970" s="3688" t="s">
        <v>43313</v>
      </c>
      <c r="D15970" s="3518">
        <v>1</v>
      </c>
      <c r="E15970" s="3024"/>
      <c r="F15970" s="3174"/>
      <c r="G15970" s="3169">
        <f t="shared" si="256"/>
        <v>0</v>
      </c>
      <c r="H15970" s="3175"/>
    </row>
    <row r="15971" spans="1:8" ht="20.100000000000001" customHeight="1">
      <c r="A15971" s="3687">
        <v>800</v>
      </c>
      <c r="B15971" s="3688" t="s">
        <v>44281</v>
      </c>
      <c r="C15971" s="3688" t="s">
        <v>43057</v>
      </c>
      <c r="D15971" s="3518">
        <v>2</v>
      </c>
      <c r="E15971" s="3024"/>
      <c r="F15971" s="3174"/>
      <c r="G15971" s="3169">
        <f t="shared" si="256"/>
        <v>0</v>
      </c>
      <c r="H15971" s="3175"/>
    </row>
    <row r="15972" spans="1:8" ht="20.100000000000001" customHeight="1">
      <c r="A15972" s="3687">
        <v>3000</v>
      </c>
      <c r="B15972" s="3688" t="s">
        <v>44285</v>
      </c>
      <c r="C15972" s="3688" t="s">
        <v>43732</v>
      </c>
      <c r="D15972" s="3518">
        <v>1</v>
      </c>
      <c r="E15972" s="3024"/>
      <c r="F15972" s="3174"/>
      <c r="G15972" s="3169">
        <f t="shared" si="256"/>
        <v>0</v>
      </c>
      <c r="H15972" s="3175"/>
    </row>
    <row r="15973" spans="1:8" ht="20.100000000000001" customHeight="1">
      <c r="A15973" s="3687">
        <v>1000</v>
      </c>
      <c r="B15973" s="3688" t="s">
        <v>44286</v>
      </c>
      <c r="C15973" s="3688" t="s">
        <v>43313</v>
      </c>
      <c r="D15973" s="3518">
        <v>1</v>
      </c>
      <c r="E15973" s="3024"/>
      <c r="F15973" s="3174"/>
      <c r="G15973" s="3169">
        <f t="shared" si="256"/>
        <v>0</v>
      </c>
      <c r="H15973" s="3175"/>
    </row>
    <row r="15974" spans="1:8" ht="20.100000000000001" customHeight="1">
      <c r="A15974" s="3687">
        <v>3000</v>
      </c>
      <c r="B15974" s="3688" t="s">
        <v>44287</v>
      </c>
      <c r="C15974" s="3688" t="s">
        <v>43732</v>
      </c>
      <c r="D15974" s="3518">
        <v>1</v>
      </c>
      <c r="E15974" s="3024"/>
      <c r="F15974" s="3174"/>
      <c r="G15974" s="3169">
        <f t="shared" si="256"/>
        <v>0</v>
      </c>
      <c r="H15974" s="3175"/>
    </row>
    <row r="15975" spans="1:8" ht="20.100000000000001" customHeight="1">
      <c r="A15975" s="3687">
        <v>800</v>
      </c>
      <c r="B15975" s="3688" t="s">
        <v>44288</v>
      </c>
      <c r="C15975" s="3688" t="s">
        <v>43313</v>
      </c>
      <c r="D15975" s="3518">
        <v>2</v>
      </c>
      <c r="E15975" s="3024"/>
      <c r="F15975" s="3174"/>
      <c r="G15975" s="3169">
        <f t="shared" si="256"/>
        <v>0</v>
      </c>
      <c r="H15975" s="3175"/>
    </row>
    <row r="15976" spans="1:8" ht="20.100000000000001" customHeight="1">
      <c r="A15976" s="3687">
        <v>3000</v>
      </c>
      <c r="B15976" s="3688" t="s">
        <v>44289</v>
      </c>
      <c r="C15976" s="3688" t="s">
        <v>42783</v>
      </c>
      <c r="D15976" s="3518">
        <v>1</v>
      </c>
      <c r="E15976" s="3024"/>
      <c r="F15976" s="3174"/>
      <c r="G15976" s="3169">
        <f t="shared" si="256"/>
        <v>0</v>
      </c>
      <c r="H15976" s="3175"/>
    </row>
    <row r="15977" spans="1:8" ht="20.100000000000001" customHeight="1">
      <c r="A15977" s="3687">
        <v>2000</v>
      </c>
      <c r="B15977" s="3688" t="s">
        <v>44290</v>
      </c>
      <c r="C15977" s="3688" t="s">
        <v>43313</v>
      </c>
      <c r="D15977" s="3518">
        <v>1</v>
      </c>
      <c r="E15977" s="3024"/>
      <c r="F15977" s="3174"/>
      <c r="G15977" s="3169">
        <f t="shared" si="256"/>
        <v>0</v>
      </c>
      <c r="H15977" s="3175"/>
    </row>
    <row r="15978" spans="1:8" ht="20.100000000000001" customHeight="1">
      <c r="A15978" s="3687">
        <v>1500</v>
      </c>
      <c r="B15978" s="3688" t="s">
        <v>44291</v>
      </c>
      <c r="C15978" s="3688" t="s">
        <v>43057</v>
      </c>
      <c r="D15978" s="3518">
        <v>1</v>
      </c>
      <c r="E15978" s="3024"/>
      <c r="F15978" s="3174"/>
      <c r="G15978" s="3169">
        <f t="shared" si="256"/>
        <v>0</v>
      </c>
      <c r="H15978" s="3175"/>
    </row>
    <row r="15979" spans="1:8" ht="20.100000000000001" customHeight="1">
      <c r="A15979" s="3687">
        <v>1000</v>
      </c>
      <c r="B15979" s="3688" t="s">
        <v>44292</v>
      </c>
      <c r="C15979" s="3688" t="s">
        <v>43057</v>
      </c>
      <c r="D15979" s="3518">
        <v>2</v>
      </c>
      <c r="E15979" s="3024"/>
      <c r="F15979" s="3174"/>
      <c r="G15979" s="3169">
        <f t="shared" si="256"/>
        <v>0</v>
      </c>
      <c r="H15979" s="3175"/>
    </row>
    <row r="15980" spans="1:8" ht="20.100000000000001" customHeight="1">
      <c r="A15980" s="3687">
        <v>1000</v>
      </c>
      <c r="B15980" s="3688" t="s">
        <v>44293</v>
      </c>
      <c r="C15980" s="3688" t="s">
        <v>42783</v>
      </c>
      <c r="D15980" s="3518">
        <v>1</v>
      </c>
      <c r="E15980" s="3024"/>
      <c r="F15980" s="3174"/>
      <c r="G15980" s="3169">
        <f t="shared" si="256"/>
        <v>0</v>
      </c>
      <c r="H15980" s="3175"/>
    </row>
    <row r="15981" spans="1:8" ht="20.100000000000001" customHeight="1">
      <c r="A15981" s="3687">
        <v>300</v>
      </c>
      <c r="B15981" s="3688" t="s">
        <v>44294</v>
      </c>
      <c r="C15981" s="3688" t="s">
        <v>43057</v>
      </c>
      <c r="D15981" s="3518">
        <v>1</v>
      </c>
      <c r="E15981" s="3024"/>
      <c r="F15981" s="3174"/>
      <c r="G15981" s="3169">
        <f t="shared" si="256"/>
        <v>0</v>
      </c>
      <c r="H15981" s="3175"/>
    </row>
    <row r="15982" spans="1:8" ht="20.100000000000001" customHeight="1">
      <c r="A15982" s="3687">
        <v>3000</v>
      </c>
      <c r="B15982" s="3688" t="s">
        <v>44295</v>
      </c>
      <c r="C15982" s="3688" t="s">
        <v>43567</v>
      </c>
      <c r="D15982" s="3518">
        <v>1</v>
      </c>
      <c r="E15982" s="3024"/>
      <c r="F15982" s="3174"/>
      <c r="G15982" s="3169">
        <f t="shared" si="256"/>
        <v>0</v>
      </c>
      <c r="H15982" s="3175"/>
    </row>
    <row r="15983" spans="1:8" ht="20.100000000000001" customHeight="1">
      <c r="A15983" s="3687">
        <v>2000</v>
      </c>
      <c r="B15983" s="3688" t="s">
        <v>43673</v>
      </c>
      <c r="C15983" s="3688" t="s">
        <v>43567</v>
      </c>
      <c r="D15983" s="3518">
        <v>1</v>
      </c>
      <c r="E15983" s="3024"/>
      <c r="F15983" s="3174"/>
      <c r="G15983" s="3169">
        <f t="shared" si="256"/>
        <v>0</v>
      </c>
      <c r="H15983" s="3175"/>
    </row>
    <row r="15984" spans="1:8" ht="20.100000000000001" customHeight="1">
      <c r="A15984" s="3687">
        <v>1000</v>
      </c>
      <c r="B15984" s="3688" t="s">
        <v>44296</v>
      </c>
      <c r="C15984" s="3688" t="s">
        <v>42802</v>
      </c>
      <c r="D15984" s="3518">
        <v>1</v>
      </c>
      <c r="E15984" s="3024"/>
      <c r="F15984" s="3174"/>
      <c r="G15984" s="3169">
        <f t="shared" si="256"/>
        <v>0</v>
      </c>
      <c r="H15984" s="3175"/>
    </row>
    <row r="15985" spans="1:8" ht="20.100000000000001" customHeight="1">
      <c r="A15985" s="3687">
        <v>2500</v>
      </c>
      <c r="B15985" s="3688" t="s">
        <v>44297</v>
      </c>
      <c r="C15985" s="3688" t="s">
        <v>43567</v>
      </c>
      <c r="D15985" s="3518">
        <v>1</v>
      </c>
      <c r="E15985" s="3024"/>
      <c r="F15985" s="3174"/>
      <c r="G15985" s="3169">
        <f t="shared" si="256"/>
        <v>0</v>
      </c>
      <c r="H15985" s="3175"/>
    </row>
    <row r="15986" spans="1:8" ht="20.100000000000001" customHeight="1">
      <c r="A15986" s="3687">
        <v>3500</v>
      </c>
      <c r="B15986" s="3688" t="s">
        <v>44298</v>
      </c>
      <c r="C15986" s="3688" t="s">
        <v>43567</v>
      </c>
      <c r="D15986" s="3518">
        <v>1</v>
      </c>
      <c r="E15986" s="3024"/>
      <c r="F15986" s="3174"/>
      <c r="G15986" s="3169">
        <f t="shared" si="256"/>
        <v>0</v>
      </c>
      <c r="H15986" s="3175"/>
    </row>
    <row r="15987" spans="1:8" ht="20.100000000000001" customHeight="1">
      <c r="A15987" s="3687">
        <v>1500</v>
      </c>
      <c r="B15987" s="3688" t="s">
        <v>44299</v>
      </c>
      <c r="C15987" s="3688" t="s">
        <v>42802</v>
      </c>
      <c r="D15987" s="3518">
        <v>1</v>
      </c>
      <c r="E15987" s="3024"/>
      <c r="F15987" s="3174"/>
      <c r="G15987" s="3169">
        <f t="shared" si="256"/>
        <v>0</v>
      </c>
      <c r="H15987" s="3175"/>
    </row>
    <row r="15988" spans="1:8" ht="20.100000000000001" customHeight="1">
      <c r="A15988" s="3687">
        <v>5000</v>
      </c>
      <c r="B15988" s="3688" t="s">
        <v>44300</v>
      </c>
      <c r="C15988" s="3688" t="s">
        <v>42783</v>
      </c>
      <c r="D15988" s="3518">
        <v>1</v>
      </c>
      <c r="E15988" s="3024"/>
      <c r="F15988" s="3174"/>
      <c r="G15988" s="3169">
        <f t="shared" si="256"/>
        <v>0</v>
      </c>
      <c r="H15988" s="3175"/>
    </row>
    <row r="15989" spans="1:8" ht="20.100000000000001" customHeight="1">
      <c r="A15989" s="3687">
        <v>3000</v>
      </c>
      <c r="B15989" s="3688" t="s">
        <v>44301</v>
      </c>
      <c r="C15989" s="3688" t="s">
        <v>42752</v>
      </c>
      <c r="D15989" s="3518">
        <v>1</v>
      </c>
      <c r="E15989" s="3024"/>
      <c r="F15989" s="3174"/>
      <c r="G15989" s="3169">
        <f t="shared" si="256"/>
        <v>0</v>
      </c>
      <c r="H15989" s="3175"/>
    </row>
    <row r="15990" spans="1:8" ht="20.100000000000001" customHeight="1">
      <c r="A15990" s="3687">
        <v>2000</v>
      </c>
      <c r="B15990" s="3688" t="s">
        <v>44302</v>
      </c>
      <c r="C15990" s="3688" t="s">
        <v>42802</v>
      </c>
      <c r="D15990" s="3518">
        <v>1</v>
      </c>
      <c r="E15990" s="3024"/>
      <c r="F15990" s="3174"/>
      <c r="G15990" s="3169">
        <f t="shared" si="256"/>
        <v>0</v>
      </c>
      <c r="H15990" s="3175"/>
    </row>
    <row r="15991" spans="1:8" ht="20.100000000000001" customHeight="1">
      <c r="A15991" s="3687">
        <v>2000</v>
      </c>
      <c r="B15991" s="3688" t="s">
        <v>44303</v>
      </c>
      <c r="C15991" s="3688" t="s">
        <v>42752</v>
      </c>
      <c r="D15991" s="3518">
        <v>1</v>
      </c>
      <c r="E15991" s="3024"/>
      <c r="F15991" s="3174"/>
      <c r="G15991" s="3169">
        <f t="shared" si="256"/>
        <v>0</v>
      </c>
      <c r="H15991" s="3175"/>
    </row>
    <row r="15992" spans="1:8" ht="20.100000000000001" customHeight="1">
      <c r="A15992" s="3687">
        <v>2200</v>
      </c>
      <c r="B15992" s="3688" t="s">
        <v>44304</v>
      </c>
      <c r="C15992" s="3688" t="s">
        <v>42783</v>
      </c>
      <c r="D15992" s="3518">
        <v>1</v>
      </c>
      <c r="E15992" s="3024"/>
      <c r="F15992" s="3174"/>
      <c r="G15992" s="3169">
        <f t="shared" si="256"/>
        <v>0</v>
      </c>
      <c r="H15992" s="3175"/>
    </row>
    <row r="15993" spans="1:8" ht="20.100000000000001" customHeight="1">
      <c r="A15993" s="3687">
        <v>400</v>
      </c>
      <c r="B15993" s="3688" t="s">
        <v>44305</v>
      </c>
      <c r="C15993" s="3688" t="s">
        <v>44306</v>
      </c>
      <c r="D15993" s="3518">
        <v>1</v>
      </c>
      <c r="E15993" s="3024"/>
      <c r="F15993" s="3174"/>
      <c r="G15993" s="3169">
        <f t="shared" si="256"/>
        <v>0</v>
      </c>
      <c r="H15993" s="3175"/>
    </row>
    <row r="15994" spans="1:8" ht="20.100000000000001" customHeight="1">
      <c r="A15994" s="3687">
        <v>2200</v>
      </c>
      <c r="B15994" s="3688" t="s">
        <v>44307</v>
      </c>
      <c r="C15994" s="3688" t="s">
        <v>42783</v>
      </c>
      <c r="D15994" s="3518">
        <v>1</v>
      </c>
      <c r="E15994" s="3024"/>
      <c r="F15994" s="3174"/>
      <c r="G15994" s="3169">
        <f t="shared" si="256"/>
        <v>0</v>
      </c>
      <c r="H15994" s="3175"/>
    </row>
    <row r="15995" spans="1:8" ht="20.100000000000001" customHeight="1">
      <c r="A15995" s="3687">
        <v>1800</v>
      </c>
      <c r="B15995" s="3688" t="s">
        <v>44308</v>
      </c>
      <c r="C15995" s="3688" t="s">
        <v>43313</v>
      </c>
      <c r="D15995" s="3518">
        <v>1</v>
      </c>
      <c r="E15995" s="3024"/>
      <c r="F15995" s="3174"/>
      <c r="G15995" s="3169">
        <f t="shared" si="256"/>
        <v>0</v>
      </c>
      <c r="H15995" s="3175"/>
    </row>
    <row r="15996" spans="1:8" ht="20.100000000000001" customHeight="1">
      <c r="A15996" s="3687">
        <v>600</v>
      </c>
      <c r="B15996" s="3688" t="s">
        <v>43775</v>
      </c>
      <c r="C15996" s="3688" t="s">
        <v>42802</v>
      </c>
      <c r="D15996" s="3518">
        <v>1</v>
      </c>
      <c r="E15996" s="3024"/>
      <c r="F15996" s="3174"/>
      <c r="G15996" s="3169">
        <f t="shared" si="256"/>
        <v>0</v>
      </c>
      <c r="H15996" s="3175"/>
    </row>
    <row r="15997" spans="1:8" ht="20.100000000000001" customHeight="1">
      <c r="A15997" s="3687">
        <v>2200</v>
      </c>
      <c r="B15997" s="3688" t="s">
        <v>44304</v>
      </c>
      <c r="C15997" s="3688" t="s">
        <v>42783</v>
      </c>
      <c r="D15997" s="3518">
        <v>1</v>
      </c>
      <c r="E15997" s="3024"/>
      <c r="F15997" s="3174"/>
      <c r="G15997" s="3169">
        <f t="shared" si="256"/>
        <v>0</v>
      </c>
      <c r="H15997" s="3175"/>
    </row>
    <row r="15998" spans="1:8" ht="20.100000000000001" customHeight="1">
      <c r="A15998" s="3687">
        <v>1500</v>
      </c>
      <c r="B15998" s="3688" t="s">
        <v>44309</v>
      </c>
      <c r="C15998" s="3688" t="s">
        <v>42802</v>
      </c>
      <c r="D15998" s="3518">
        <v>1</v>
      </c>
      <c r="E15998" s="3024"/>
      <c r="F15998" s="3174"/>
      <c r="G15998" s="3169">
        <f t="shared" si="256"/>
        <v>0</v>
      </c>
      <c r="H15998" s="3175"/>
    </row>
    <row r="15999" spans="1:8" ht="20.100000000000001" customHeight="1">
      <c r="A15999" s="3687">
        <v>2200</v>
      </c>
      <c r="B15999" s="3688" t="s">
        <v>44310</v>
      </c>
      <c r="C15999" s="3688" t="s">
        <v>42752</v>
      </c>
      <c r="D15999" s="3518">
        <v>1</v>
      </c>
      <c r="E15999" s="3024"/>
      <c r="F15999" s="3174"/>
      <c r="G15999" s="3169">
        <f t="shared" si="256"/>
        <v>0</v>
      </c>
      <c r="H15999" s="3175"/>
    </row>
    <row r="16000" spans="1:8" ht="20.100000000000001" customHeight="1">
      <c r="A16000" s="3687">
        <v>2000</v>
      </c>
      <c r="B16000" s="3688" t="s">
        <v>43637</v>
      </c>
      <c r="C16000" s="3688" t="s">
        <v>43567</v>
      </c>
      <c r="D16000" s="3518">
        <v>1</v>
      </c>
      <c r="E16000" s="3024"/>
      <c r="F16000" s="3174"/>
      <c r="G16000" s="3169">
        <f t="shared" si="256"/>
        <v>0</v>
      </c>
      <c r="H16000" s="3175"/>
    </row>
    <row r="16001" spans="1:8" ht="20.100000000000001" customHeight="1">
      <c r="A16001" s="3687">
        <v>2000</v>
      </c>
      <c r="B16001" s="3688" t="s">
        <v>44311</v>
      </c>
      <c r="C16001" s="3688" t="s">
        <v>42802</v>
      </c>
      <c r="D16001" s="3518">
        <v>1</v>
      </c>
      <c r="E16001" s="3024"/>
      <c r="F16001" s="3174"/>
      <c r="G16001" s="3169">
        <f t="shared" si="256"/>
        <v>0</v>
      </c>
      <c r="H16001" s="3175"/>
    </row>
    <row r="16002" spans="1:8" ht="20.100000000000001" customHeight="1">
      <c r="A16002" s="3687">
        <v>2000</v>
      </c>
      <c r="B16002" s="3688" t="s">
        <v>44312</v>
      </c>
      <c r="C16002" s="3688" t="s">
        <v>42783</v>
      </c>
      <c r="D16002" s="3518">
        <v>1</v>
      </c>
      <c r="E16002" s="3024"/>
      <c r="F16002" s="3174"/>
      <c r="G16002" s="3169">
        <f t="shared" si="256"/>
        <v>0</v>
      </c>
      <c r="H16002" s="3175"/>
    </row>
    <row r="16003" spans="1:8" ht="20.100000000000001" customHeight="1">
      <c r="A16003" s="3687">
        <v>2800</v>
      </c>
      <c r="B16003" s="3688" t="s">
        <v>44313</v>
      </c>
      <c r="C16003" s="3688" t="s">
        <v>43567</v>
      </c>
      <c r="D16003" s="3518">
        <v>2</v>
      </c>
      <c r="E16003" s="3024"/>
      <c r="F16003" s="3174"/>
      <c r="G16003" s="3169">
        <f t="shared" si="256"/>
        <v>0</v>
      </c>
      <c r="H16003" s="3175"/>
    </row>
    <row r="16004" spans="1:8" ht="20.100000000000001" customHeight="1">
      <c r="A16004" s="3687">
        <v>2000</v>
      </c>
      <c r="B16004" s="2558" t="s">
        <v>44314</v>
      </c>
      <c r="C16004" s="3688" t="s">
        <v>42783</v>
      </c>
      <c r="D16004" s="3518">
        <v>1</v>
      </c>
      <c r="E16004" s="3024"/>
      <c r="F16004" s="3174"/>
      <c r="G16004" s="3169">
        <f t="shared" si="256"/>
        <v>0</v>
      </c>
      <c r="H16004" s="3175"/>
    </row>
    <row r="16005" spans="1:8" ht="20.100000000000001" customHeight="1">
      <c r="A16005" s="3687">
        <v>700</v>
      </c>
      <c r="B16005" s="2558" t="s">
        <v>44315</v>
      </c>
      <c r="C16005" s="3688" t="s">
        <v>42802</v>
      </c>
      <c r="D16005" s="3518">
        <v>1</v>
      </c>
      <c r="E16005" s="3024"/>
      <c r="F16005" s="3174"/>
      <c r="G16005" s="3169">
        <f t="shared" si="256"/>
        <v>0</v>
      </c>
      <c r="H16005" s="3175"/>
    </row>
    <row r="16006" spans="1:8" ht="20.100000000000001" customHeight="1">
      <c r="A16006" s="3687">
        <v>600</v>
      </c>
      <c r="B16006" s="2558" t="s">
        <v>44316</v>
      </c>
      <c r="C16006" s="3688" t="s">
        <v>43057</v>
      </c>
      <c r="D16006" s="3518">
        <v>1</v>
      </c>
      <c r="E16006" s="3024"/>
      <c r="F16006" s="3174"/>
      <c r="G16006" s="3169">
        <f t="shared" si="256"/>
        <v>0</v>
      </c>
      <c r="H16006" s="3175"/>
    </row>
    <row r="16007" spans="1:8" ht="20.100000000000001" customHeight="1">
      <c r="A16007" s="3687">
        <v>700</v>
      </c>
      <c r="B16007" s="2558" t="s">
        <v>44315</v>
      </c>
      <c r="C16007" s="3688" t="s">
        <v>42802</v>
      </c>
      <c r="D16007" s="3518">
        <v>1</v>
      </c>
      <c r="E16007" s="3024"/>
      <c r="F16007" s="3174"/>
      <c r="G16007" s="3169">
        <f t="shared" ref="G16007:G16070" si="257">F16007*A16007</f>
        <v>0</v>
      </c>
      <c r="H16007" s="3175"/>
    </row>
    <row r="16008" spans="1:8" ht="20.100000000000001" customHeight="1">
      <c r="A16008" s="3687">
        <v>2000</v>
      </c>
      <c r="B16008" s="2558" t="s">
        <v>44317</v>
      </c>
      <c r="C16008" s="3688" t="s">
        <v>42783</v>
      </c>
      <c r="D16008" s="3518">
        <v>1</v>
      </c>
      <c r="E16008" s="3024"/>
      <c r="F16008" s="3174"/>
      <c r="G16008" s="3169">
        <f t="shared" si="257"/>
        <v>0</v>
      </c>
      <c r="H16008" s="3175"/>
    </row>
    <row r="16009" spans="1:8" ht="20.100000000000001" customHeight="1">
      <c r="A16009" s="3687">
        <v>1000</v>
      </c>
      <c r="B16009" s="2558" t="s">
        <v>44318</v>
      </c>
      <c r="C16009" s="3688" t="s">
        <v>43057</v>
      </c>
      <c r="D16009" s="3518">
        <v>1</v>
      </c>
      <c r="E16009" s="3024"/>
      <c r="F16009" s="3174"/>
      <c r="G16009" s="3169">
        <f t="shared" si="257"/>
        <v>0</v>
      </c>
      <c r="H16009" s="3175"/>
    </row>
    <row r="16010" spans="1:8" ht="20.100000000000001" customHeight="1">
      <c r="A16010" s="3687">
        <v>300</v>
      </c>
      <c r="B16010" s="2558" t="s">
        <v>44319</v>
      </c>
      <c r="C16010" s="3688" t="s">
        <v>44320</v>
      </c>
      <c r="D16010" s="3518">
        <v>1</v>
      </c>
      <c r="E16010" s="3024"/>
      <c r="F16010" s="3174"/>
      <c r="G16010" s="3169">
        <f t="shared" si="257"/>
        <v>0</v>
      </c>
      <c r="H16010" s="3175"/>
    </row>
    <row r="16011" spans="1:8" ht="20.100000000000001" customHeight="1">
      <c r="A16011" s="3687">
        <v>2000</v>
      </c>
      <c r="B16011" s="2558" t="s">
        <v>44321</v>
      </c>
      <c r="C16011" s="3688" t="s">
        <v>42783</v>
      </c>
      <c r="D16011" s="3518">
        <v>1</v>
      </c>
      <c r="E16011" s="3024"/>
      <c r="F16011" s="3174"/>
      <c r="G16011" s="3169">
        <f t="shared" si="257"/>
        <v>0</v>
      </c>
      <c r="H16011" s="3175"/>
    </row>
    <row r="16012" spans="1:8" ht="20.100000000000001" customHeight="1">
      <c r="A16012" s="3687">
        <v>700</v>
      </c>
      <c r="B16012" s="2558" t="s">
        <v>44322</v>
      </c>
      <c r="C16012" s="3688" t="s">
        <v>42802</v>
      </c>
      <c r="D16012" s="3518">
        <v>1</v>
      </c>
      <c r="E16012" s="3024"/>
      <c r="F16012" s="3174"/>
      <c r="G16012" s="3169">
        <f t="shared" si="257"/>
        <v>0</v>
      </c>
      <c r="H16012" s="3175"/>
    </row>
    <row r="16013" spans="1:8" ht="20.100000000000001" customHeight="1">
      <c r="A16013" s="3687">
        <v>600</v>
      </c>
      <c r="B16013" s="2558" t="s">
        <v>44316</v>
      </c>
      <c r="C16013" s="3688" t="s">
        <v>43057</v>
      </c>
      <c r="D16013" s="3518">
        <v>1</v>
      </c>
      <c r="E16013" s="3024"/>
      <c r="F16013" s="3174"/>
      <c r="G16013" s="3169">
        <f t="shared" si="257"/>
        <v>0</v>
      </c>
      <c r="H16013" s="3175"/>
    </row>
    <row r="16014" spans="1:8" ht="20.100000000000001" customHeight="1">
      <c r="A16014" s="3687">
        <v>1200</v>
      </c>
      <c r="B16014" s="2558" t="s">
        <v>44323</v>
      </c>
      <c r="C16014" s="3688" t="s">
        <v>43057</v>
      </c>
      <c r="D16014" s="3518">
        <v>1</v>
      </c>
      <c r="E16014" s="3024"/>
      <c r="F16014" s="3174"/>
      <c r="G16014" s="3169">
        <f t="shared" si="257"/>
        <v>0</v>
      </c>
      <c r="H16014" s="3175"/>
    </row>
    <row r="16015" spans="1:8" ht="20.100000000000001" customHeight="1">
      <c r="A16015" s="3687">
        <v>1800</v>
      </c>
      <c r="B16015" s="2558" t="s">
        <v>44324</v>
      </c>
      <c r="C16015" s="3688" t="s">
        <v>42752</v>
      </c>
      <c r="D16015" s="3518">
        <v>1</v>
      </c>
      <c r="E16015" s="3024"/>
      <c r="F16015" s="3174"/>
      <c r="G16015" s="3169">
        <f t="shared" si="257"/>
        <v>0</v>
      </c>
      <c r="H16015" s="3175"/>
    </row>
    <row r="16016" spans="1:8" ht="20.100000000000001" customHeight="1">
      <c r="A16016" s="3687">
        <v>2000</v>
      </c>
      <c r="B16016" s="2558" t="s">
        <v>44325</v>
      </c>
      <c r="C16016" s="3688" t="s">
        <v>42783</v>
      </c>
      <c r="D16016" s="3518">
        <v>1</v>
      </c>
      <c r="E16016" s="3024"/>
      <c r="F16016" s="3174"/>
      <c r="G16016" s="3169">
        <f t="shared" si="257"/>
        <v>0</v>
      </c>
      <c r="H16016" s="3175"/>
    </row>
    <row r="16017" spans="1:8" ht="20.100000000000001" customHeight="1">
      <c r="A16017" s="3687">
        <v>2000</v>
      </c>
      <c r="B16017" s="2558" t="s">
        <v>44326</v>
      </c>
      <c r="C16017" s="3688" t="s">
        <v>43583</v>
      </c>
      <c r="D16017" s="3518">
        <v>1</v>
      </c>
      <c r="E16017" s="3024"/>
      <c r="F16017" s="3174"/>
      <c r="G16017" s="3169">
        <f t="shared" si="257"/>
        <v>0</v>
      </c>
      <c r="H16017" s="3175"/>
    </row>
    <row r="16018" spans="1:8" ht="20.100000000000001" customHeight="1">
      <c r="A16018" s="3687">
        <v>500</v>
      </c>
      <c r="B16018" s="2558" t="s">
        <v>44327</v>
      </c>
      <c r="C16018" s="3688" t="s">
        <v>42802</v>
      </c>
      <c r="D16018" s="3518">
        <v>1</v>
      </c>
      <c r="E16018" s="3024"/>
      <c r="F16018" s="3174"/>
      <c r="G16018" s="3169">
        <f t="shared" si="257"/>
        <v>0</v>
      </c>
      <c r="H16018" s="3175"/>
    </row>
    <row r="16019" spans="1:8" ht="20.100000000000001" customHeight="1">
      <c r="A16019" s="3687">
        <v>1400</v>
      </c>
      <c r="B16019" s="2558" t="s">
        <v>44328</v>
      </c>
      <c r="C16019" s="3688" t="s">
        <v>43313</v>
      </c>
      <c r="D16019" s="3518">
        <v>1</v>
      </c>
      <c r="E16019" s="3024"/>
      <c r="F16019" s="3174"/>
      <c r="G16019" s="3169">
        <f t="shared" si="257"/>
        <v>0</v>
      </c>
      <c r="H16019" s="3175"/>
    </row>
    <row r="16020" spans="1:8" ht="20.100000000000001" customHeight="1">
      <c r="A16020" s="3687">
        <v>800</v>
      </c>
      <c r="B16020" s="3688" t="s">
        <v>44329</v>
      </c>
      <c r="C16020" s="3688" t="s">
        <v>43057</v>
      </c>
      <c r="D16020" s="3518">
        <v>1</v>
      </c>
      <c r="E16020" s="3024"/>
      <c r="F16020" s="3174"/>
      <c r="G16020" s="3169">
        <f t="shared" si="257"/>
        <v>0</v>
      </c>
      <c r="H16020" s="3175"/>
    </row>
    <row r="16021" spans="1:8" ht="20.100000000000001" customHeight="1">
      <c r="A16021" s="3687">
        <v>1000</v>
      </c>
      <c r="B16021" s="3688" t="s">
        <v>44330</v>
      </c>
      <c r="C16021" s="3688" t="s">
        <v>43313</v>
      </c>
      <c r="D16021" s="3518">
        <v>1</v>
      </c>
      <c r="E16021" s="3024"/>
      <c r="F16021" s="3174"/>
      <c r="G16021" s="3169">
        <f t="shared" si="257"/>
        <v>0</v>
      </c>
      <c r="H16021" s="3175"/>
    </row>
    <row r="16022" spans="1:8" ht="20.100000000000001" customHeight="1">
      <c r="A16022" s="3687">
        <v>2500</v>
      </c>
      <c r="B16022" s="2558" t="s">
        <v>44331</v>
      </c>
      <c r="C16022" s="3688" t="s">
        <v>43567</v>
      </c>
      <c r="D16022" s="3518">
        <v>1</v>
      </c>
      <c r="E16022" s="3024"/>
      <c r="F16022" s="3174"/>
      <c r="G16022" s="3169">
        <f t="shared" si="257"/>
        <v>0</v>
      </c>
      <c r="H16022" s="3175"/>
    </row>
    <row r="16023" spans="1:8" ht="20.100000000000001" customHeight="1">
      <c r="A16023" s="3687">
        <v>500</v>
      </c>
      <c r="B16023" s="2558" t="s">
        <v>43683</v>
      </c>
      <c r="C16023" s="3688" t="s">
        <v>42802</v>
      </c>
      <c r="D16023" s="3518">
        <v>1</v>
      </c>
      <c r="E16023" s="3024"/>
      <c r="F16023" s="3174"/>
      <c r="G16023" s="3169">
        <f t="shared" si="257"/>
        <v>0</v>
      </c>
      <c r="H16023" s="3175"/>
    </row>
    <row r="16024" spans="1:8" ht="20.100000000000001" customHeight="1">
      <c r="A16024" s="3687">
        <v>1800</v>
      </c>
      <c r="B16024" s="2558" t="s">
        <v>44332</v>
      </c>
      <c r="C16024" s="3688" t="s">
        <v>43567</v>
      </c>
      <c r="D16024" s="3518">
        <v>1</v>
      </c>
      <c r="E16024" s="3024"/>
      <c r="F16024" s="3174"/>
      <c r="G16024" s="3169">
        <f t="shared" si="257"/>
        <v>0</v>
      </c>
      <c r="H16024" s="3175"/>
    </row>
    <row r="16025" spans="1:8" ht="20.100000000000001" customHeight="1">
      <c r="A16025" s="3687">
        <v>4000</v>
      </c>
      <c r="B16025" s="2558" t="s">
        <v>44333</v>
      </c>
      <c r="C16025" s="3688" t="s">
        <v>43567</v>
      </c>
      <c r="D16025" s="3518">
        <v>1</v>
      </c>
      <c r="E16025" s="3024"/>
      <c r="F16025" s="3174"/>
      <c r="G16025" s="3169">
        <f t="shared" si="257"/>
        <v>0</v>
      </c>
      <c r="H16025" s="3175"/>
    </row>
    <row r="16026" spans="1:8" ht="20.100000000000001" customHeight="1">
      <c r="A16026" s="3687">
        <v>300</v>
      </c>
      <c r="B16026" s="2558" t="s">
        <v>44334</v>
      </c>
      <c r="C16026" s="3688" t="s">
        <v>43469</v>
      </c>
      <c r="D16026" s="3518">
        <v>1</v>
      </c>
      <c r="E16026" s="3024"/>
      <c r="F16026" s="3174"/>
      <c r="G16026" s="3169">
        <f t="shared" si="257"/>
        <v>0</v>
      </c>
      <c r="H16026" s="3175"/>
    </row>
    <row r="16027" spans="1:8" ht="20.100000000000001" customHeight="1">
      <c r="A16027" s="3687">
        <v>4000</v>
      </c>
      <c r="B16027" s="3688" t="s">
        <v>44335</v>
      </c>
      <c r="C16027" s="3688" t="s">
        <v>42783</v>
      </c>
      <c r="D16027" s="3518">
        <v>1</v>
      </c>
      <c r="E16027" s="3024"/>
      <c r="F16027" s="3174"/>
      <c r="G16027" s="3169">
        <f t="shared" si="257"/>
        <v>0</v>
      </c>
      <c r="H16027" s="3175"/>
    </row>
    <row r="16028" spans="1:8" ht="20.100000000000001" customHeight="1">
      <c r="A16028" s="3687">
        <v>400</v>
      </c>
      <c r="B16028" s="3688" t="s">
        <v>44336</v>
      </c>
      <c r="C16028" s="3688" t="s">
        <v>43469</v>
      </c>
      <c r="D16028" s="3518">
        <v>1</v>
      </c>
      <c r="E16028" s="3024"/>
      <c r="F16028" s="3174"/>
      <c r="G16028" s="3169">
        <f t="shared" si="257"/>
        <v>0</v>
      </c>
      <c r="H16028" s="3175"/>
    </row>
    <row r="16029" spans="1:8" ht="20.100000000000001" customHeight="1">
      <c r="A16029" s="3687">
        <v>300</v>
      </c>
      <c r="B16029" s="3688" t="s">
        <v>44337</v>
      </c>
      <c r="C16029" s="3688" t="s">
        <v>43471</v>
      </c>
      <c r="D16029" s="3518">
        <v>1</v>
      </c>
      <c r="E16029" s="3024"/>
      <c r="F16029" s="3174"/>
      <c r="G16029" s="3169">
        <f t="shared" si="257"/>
        <v>0</v>
      </c>
      <c r="H16029" s="3175"/>
    </row>
    <row r="16030" spans="1:8" ht="20.100000000000001" customHeight="1">
      <c r="A16030" s="3687">
        <v>3000</v>
      </c>
      <c r="B16030" s="3688" t="s">
        <v>44338</v>
      </c>
      <c r="C16030" s="3688" t="s">
        <v>43567</v>
      </c>
      <c r="D16030" s="3518">
        <v>1</v>
      </c>
      <c r="E16030" s="3024"/>
      <c r="F16030" s="3174"/>
      <c r="G16030" s="3169">
        <f t="shared" si="257"/>
        <v>0</v>
      </c>
      <c r="H16030" s="3175"/>
    </row>
    <row r="16031" spans="1:8" ht="20.100000000000001" customHeight="1">
      <c r="A16031" s="3687">
        <v>1000</v>
      </c>
      <c r="B16031" s="3688" t="s">
        <v>44339</v>
      </c>
      <c r="C16031" s="3688" t="s">
        <v>42802</v>
      </c>
      <c r="D16031" s="3518">
        <v>1</v>
      </c>
      <c r="E16031" s="3024"/>
      <c r="F16031" s="3174"/>
      <c r="G16031" s="3169">
        <f t="shared" si="257"/>
        <v>0</v>
      </c>
      <c r="H16031" s="3175"/>
    </row>
    <row r="16032" spans="1:8" ht="20.100000000000001" customHeight="1">
      <c r="A16032" s="3687">
        <v>4000</v>
      </c>
      <c r="B16032" s="3688" t="s">
        <v>44340</v>
      </c>
      <c r="C16032" s="3688" t="s">
        <v>42783</v>
      </c>
      <c r="D16032" s="3518">
        <v>1</v>
      </c>
      <c r="E16032" s="3024"/>
      <c r="F16032" s="3174"/>
      <c r="G16032" s="3169">
        <f t="shared" si="257"/>
        <v>0</v>
      </c>
      <c r="H16032" s="3175"/>
    </row>
    <row r="16033" spans="1:8" ht="20.100000000000001" customHeight="1">
      <c r="A16033" s="3687">
        <v>400</v>
      </c>
      <c r="B16033" s="3688" t="s">
        <v>44341</v>
      </c>
      <c r="C16033" s="3688" t="s">
        <v>43469</v>
      </c>
      <c r="D16033" s="3518">
        <v>1</v>
      </c>
      <c r="E16033" s="3024"/>
      <c r="F16033" s="3174"/>
      <c r="G16033" s="3169">
        <f t="shared" si="257"/>
        <v>0</v>
      </c>
      <c r="H16033" s="3175"/>
    </row>
    <row r="16034" spans="1:8" ht="20.100000000000001" customHeight="1">
      <c r="A16034" s="3687">
        <v>4000</v>
      </c>
      <c r="B16034" s="3688" t="s">
        <v>44342</v>
      </c>
      <c r="C16034" s="3688" t="s">
        <v>42783</v>
      </c>
      <c r="D16034" s="3518">
        <v>1</v>
      </c>
      <c r="E16034" s="3024"/>
      <c r="F16034" s="3174"/>
      <c r="G16034" s="3169">
        <f t="shared" si="257"/>
        <v>0</v>
      </c>
      <c r="H16034" s="3175"/>
    </row>
    <row r="16035" spans="1:8" ht="20.100000000000001" customHeight="1">
      <c r="A16035" s="3687">
        <v>1800</v>
      </c>
      <c r="B16035" s="3688" t="s">
        <v>44343</v>
      </c>
      <c r="C16035" s="3688" t="s">
        <v>42752</v>
      </c>
      <c r="D16035" s="3518">
        <v>1</v>
      </c>
      <c r="E16035" s="3024"/>
      <c r="F16035" s="3174"/>
      <c r="G16035" s="3169">
        <f t="shared" si="257"/>
        <v>0</v>
      </c>
      <c r="H16035" s="3175"/>
    </row>
    <row r="16036" spans="1:8" ht="20.100000000000001" customHeight="1">
      <c r="A16036" s="3687">
        <v>1200</v>
      </c>
      <c r="B16036" s="3688" t="s">
        <v>43613</v>
      </c>
      <c r="C16036" s="3688" t="s">
        <v>42802</v>
      </c>
      <c r="D16036" s="3518">
        <v>1</v>
      </c>
      <c r="E16036" s="3233"/>
      <c r="F16036" s="3056"/>
      <c r="G16036" s="3169">
        <f t="shared" si="257"/>
        <v>0</v>
      </c>
      <c r="H16036" s="3175"/>
    </row>
    <row r="16037" spans="1:8" ht="20.100000000000001" customHeight="1">
      <c r="A16037" s="3687">
        <v>400</v>
      </c>
      <c r="B16037" s="3688" t="s">
        <v>44344</v>
      </c>
      <c r="C16037" s="3688" t="s">
        <v>43469</v>
      </c>
      <c r="D16037" s="3518">
        <v>1</v>
      </c>
      <c r="E16037" s="3233"/>
      <c r="F16037" s="3056"/>
      <c r="G16037" s="3169">
        <f t="shared" si="257"/>
        <v>0</v>
      </c>
      <c r="H16037" s="3175"/>
    </row>
    <row r="16038" spans="1:8" ht="20.100000000000001" customHeight="1">
      <c r="A16038" s="3687">
        <v>300</v>
      </c>
      <c r="B16038" s="3688" t="s">
        <v>44345</v>
      </c>
      <c r="C16038" s="3688" t="s">
        <v>43471</v>
      </c>
      <c r="D16038" s="3518">
        <v>1</v>
      </c>
      <c r="E16038" s="3233"/>
      <c r="F16038" s="3056"/>
      <c r="G16038" s="3169">
        <f t="shared" si="257"/>
        <v>0</v>
      </c>
      <c r="H16038" s="3175"/>
    </row>
    <row r="16039" spans="1:8" ht="20.100000000000001" customHeight="1">
      <c r="A16039" s="3687">
        <v>3000</v>
      </c>
      <c r="B16039" s="3688" t="s">
        <v>44346</v>
      </c>
      <c r="C16039" s="3688" t="s">
        <v>43567</v>
      </c>
      <c r="D16039" s="3518">
        <v>1</v>
      </c>
      <c r="E16039" s="3233"/>
      <c r="F16039" s="3056"/>
      <c r="G16039" s="3169">
        <f t="shared" si="257"/>
        <v>0</v>
      </c>
      <c r="H16039" s="3175"/>
    </row>
    <row r="16040" spans="1:8" ht="20.100000000000001" customHeight="1">
      <c r="A16040" s="3687">
        <v>400</v>
      </c>
      <c r="B16040" s="3688" t="s">
        <v>44347</v>
      </c>
      <c r="C16040" s="3688" t="s">
        <v>44348</v>
      </c>
      <c r="D16040" s="3518">
        <v>1</v>
      </c>
      <c r="E16040" s="3233"/>
      <c r="F16040" s="3056"/>
      <c r="G16040" s="3169">
        <f t="shared" si="257"/>
        <v>0</v>
      </c>
      <c r="H16040" s="3175"/>
    </row>
    <row r="16041" spans="1:8" ht="20.100000000000001" customHeight="1">
      <c r="A16041" s="3687">
        <v>2500</v>
      </c>
      <c r="B16041" s="3688" t="s">
        <v>44349</v>
      </c>
      <c r="C16041" s="3688" t="s">
        <v>42783</v>
      </c>
      <c r="D16041" s="3518">
        <v>1</v>
      </c>
      <c r="E16041" s="3233"/>
      <c r="F16041" s="3056"/>
      <c r="G16041" s="3169">
        <f t="shared" si="257"/>
        <v>0</v>
      </c>
      <c r="H16041" s="3175"/>
    </row>
    <row r="16042" spans="1:8" ht="20.100000000000001" customHeight="1">
      <c r="A16042" s="3687">
        <v>2000</v>
      </c>
      <c r="B16042" s="3688" t="s">
        <v>43892</v>
      </c>
      <c r="C16042" s="3688" t="s">
        <v>43567</v>
      </c>
      <c r="D16042" s="3518">
        <v>1</v>
      </c>
      <c r="E16042" s="3233"/>
      <c r="F16042" s="3056"/>
      <c r="G16042" s="3169">
        <f t="shared" si="257"/>
        <v>0</v>
      </c>
      <c r="H16042" s="3175"/>
    </row>
    <row r="16043" spans="1:8" ht="20.100000000000001" customHeight="1">
      <c r="A16043" s="3687">
        <v>2000</v>
      </c>
      <c r="B16043" s="3688" t="s">
        <v>44350</v>
      </c>
      <c r="C16043" s="3688" t="s">
        <v>43567</v>
      </c>
      <c r="D16043" s="3518">
        <v>1</v>
      </c>
      <c r="E16043" s="3233"/>
      <c r="F16043" s="3056"/>
      <c r="G16043" s="3169">
        <f t="shared" si="257"/>
        <v>0</v>
      </c>
      <c r="H16043" s="3175"/>
    </row>
    <row r="16044" spans="1:8" ht="20.100000000000001" customHeight="1">
      <c r="A16044" s="3687">
        <v>3000</v>
      </c>
      <c r="B16044" s="3688" t="s">
        <v>44351</v>
      </c>
      <c r="C16044" s="3688" t="s">
        <v>43567</v>
      </c>
      <c r="D16044" s="3518">
        <v>1</v>
      </c>
      <c r="E16044" s="3233"/>
      <c r="F16044" s="3056"/>
      <c r="G16044" s="3169">
        <f t="shared" si="257"/>
        <v>0</v>
      </c>
      <c r="H16044" s="3175"/>
    </row>
    <row r="16045" spans="1:8" ht="20.100000000000001" customHeight="1">
      <c r="A16045" s="3687">
        <v>2000</v>
      </c>
      <c r="B16045" s="3688" t="s">
        <v>44352</v>
      </c>
      <c r="C16045" s="3688" t="s">
        <v>43567</v>
      </c>
      <c r="D16045" s="3518">
        <v>1</v>
      </c>
      <c r="E16045" s="3233"/>
      <c r="F16045" s="3056"/>
      <c r="G16045" s="3169">
        <f t="shared" si="257"/>
        <v>0</v>
      </c>
      <c r="H16045" s="3175"/>
    </row>
    <row r="16046" spans="1:8" ht="20.100000000000001" customHeight="1">
      <c r="A16046" s="3687">
        <v>2500</v>
      </c>
      <c r="B16046" s="3688" t="s">
        <v>44353</v>
      </c>
      <c r="C16046" s="3688" t="s">
        <v>43313</v>
      </c>
      <c r="D16046" s="3518">
        <v>1</v>
      </c>
      <c r="E16046" s="3233"/>
      <c r="F16046" s="3056"/>
      <c r="G16046" s="3169">
        <f t="shared" si="257"/>
        <v>0</v>
      </c>
      <c r="H16046" s="3175"/>
    </row>
    <row r="16047" spans="1:8" ht="20.100000000000001" customHeight="1">
      <c r="A16047" s="3687">
        <v>2500</v>
      </c>
      <c r="B16047" s="3688" t="s">
        <v>44354</v>
      </c>
      <c r="C16047" s="3688" t="s">
        <v>42783</v>
      </c>
      <c r="D16047" s="3518">
        <v>1</v>
      </c>
      <c r="E16047" s="3233"/>
      <c r="F16047" s="3056"/>
      <c r="G16047" s="3169">
        <f t="shared" si="257"/>
        <v>0</v>
      </c>
      <c r="H16047" s="3175"/>
    </row>
    <row r="16048" spans="1:8" ht="20.100000000000001" customHeight="1">
      <c r="A16048" s="3687">
        <v>1200</v>
      </c>
      <c r="B16048" s="3688" t="s">
        <v>44355</v>
      </c>
      <c r="C16048" s="3688" t="s">
        <v>42802</v>
      </c>
      <c r="D16048" s="3518">
        <v>1</v>
      </c>
      <c r="E16048" s="3233"/>
      <c r="F16048" s="3056"/>
      <c r="G16048" s="3169">
        <f t="shared" si="257"/>
        <v>0</v>
      </c>
      <c r="H16048" s="3175"/>
    </row>
    <row r="16049" spans="1:8" ht="20.100000000000001" customHeight="1">
      <c r="A16049" s="3687">
        <v>1500</v>
      </c>
      <c r="B16049" s="3688" t="s">
        <v>44356</v>
      </c>
      <c r="C16049" s="3688" t="s">
        <v>43057</v>
      </c>
      <c r="D16049" s="3518">
        <v>1</v>
      </c>
      <c r="E16049" s="3233"/>
      <c r="F16049" s="3056"/>
      <c r="G16049" s="3169">
        <f t="shared" si="257"/>
        <v>0</v>
      </c>
      <c r="H16049" s="3175"/>
    </row>
    <row r="16050" spans="1:8" ht="20.100000000000001" customHeight="1">
      <c r="A16050" s="3687">
        <v>1800</v>
      </c>
      <c r="B16050" s="3688" t="s">
        <v>44357</v>
      </c>
      <c r="C16050" s="3688" t="s">
        <v>42783</v>
      </c>
      <c r="D16050" s="3518">
        <v>1</v>
      </c>
      <c r="E16050" s="3233"/>
      <c r="F16050" s="3056"/>
      <c r="G16050" s="3169">
        <f t="shared" si="257"/>
        <v>0</v>
      </c>
      <c r="H16050" s="3175"/>
    </row>
    <row r="16051" spans="1:8" ht="20.100000000000001" customHeight="1">
      <c r="A16051" s="3687">
        <v>500</v>
      </c>
      <c r="B16051" s="3688" t="s">
        <v>44358</v>
      </c>
      <c r="C16051" s="3688" t="s">
        <v>44359</v>
      </c>
      <c r="D16051" s="3518">
        <v>1</v>
      </c>
      <c r="E16051" s="3024"/>
      <c r="F16051" s="3174"/>
      <c r="G16051" s="3169">
        <f t="shared" si="257"/>
        <v>0</v>
      </c>
      <c r="H16051" s="3175"/>
    </row>
    <row r="16052" spans="1:8" ht="20.100000000000001" customHeight="1">
      <c r="A16052" s="3687">
        <v>500</v>
      </c>
      <c r="B16052" s="3688" t="s">
        <v>44360</v>
      </c>
      <c r="C16052" s="3688" t="s">
        <v>43644</v>
      </c>
      <c r="D16052" s="3518">
        <v>1</v>
      </c>
      <c r="E16052" s="3024"/>
      <c r="F16052" s="3174"/>
      <c r="G16052" s="3169">
        <f t="shared" si="257"/>
        <v>0</v>
      </c>
      <c r="H16052" s="3175"/>
    </row>
    <row r="16053" spans="1:8" ht="20.100000000000001" customHeight="1">
      <c r="A16053" s="3687">
        <v>2200</v>
      </c>
      <c r="B16053" s="3688" t="s">
        <v>44361</v>
      </c>
      <c r="C16053" s="3688" t="s">
        <v>43313</v>
      </c>
      <c r="D16053" s="3518">
        <v>1</v>
      </c>
      <c r="E16053" s="3024"/>
      <c r="F16053" s="3174"/>
      <c r="G16053" s="3169">
        <f t="shared" si="257"/>
        <v>0</v>
      </c>
      <c r="H16053" s="3175"/>
    </row>
    <row r="16054" spans="1:8" ht="20.100000000000001" customHeight="1">
      <c r="A16054" s="3687">
        <v>1200</v>
      </c>
      <c r="B16054" s="3688" t="s">
        <v>44355</v>
      </c>
      <c r="C16054" s="3688" t="s">
        <v>42802</v>
      </c>
      <c r="D16054" s="3518">
        <v>1</v>
      </c>
      <c r="E16054" s="3024"/>
      <c r="F16054" s="3174"/>
      <c r="G16054" s="3169">
        <f t="shared" si="257"/>
        <v>0</v>
      </c>
      <c r="H16054" s="3175"/>
    </row>
    <row r="16055" spans="1:8" ht="20.100000000000001" customHeight="1">
      <c r="A16055" s="3687">
        <v>1200</v>
      </c>
      <c r="B16055" s="3688" t="s">
        <v>44362</v>
      </c>
      <c r="C16055" s="3688" t="s">
        <v>43057</v>
      </c>
      <c r="D16055" s="3518">
        <v>1</v>
      </c>
      <c r="E16055" s="3024"/>
      <c r="F16055" s="3174"/>
      <c r="G16055" s="3169">
        <f t="shared" si="257"/>
        <v>0</v>
      </c>
      <c r="H16055" s="3175"/>
    </row>
    <row r="16056" spans="1:8" ht="20.100000000000001" customHeight="1">
      <c r="A16056" s="3687">
        <v>2500</v>
      </c>
      <c r="B16056" s="3688" t="s">
        <v>44363</v>
      </c>
      <c r="C16056" s="3688" t="s">
        <v>43583</v>
      </c>
      <c r="D16056" s="3518">
        <v>1</v>
      </c>
      <c r="E16056" s="3024"/>
      <c r="F16056" s="3174"/>
      <c r="G16056" s="3169">
        <f t="shared" si="257"/>
        <v>0</v>
      </c>
      <c r="H16056" s="3175"/>
    </row>
    <row r="16057" spans="1:8" ht="20.100000000000001" customHeight="1">
      <c r="A16057" s="3687">
        <v>2500</v>
      </c>
      <c r="B16057" s="3688" t="s">
        <v>43638</v>
      </c>
      <c r="C16057" s="3688" t="s">
        <v>43567</v>
      </c>
      <c r="D16057" s="3518">
        <v>1</v>
      </c>
      <c r="E16057" s="3024"/>
      <c r="F16057" s="3174"/>
      <c r="G16057" s="3169">
        <f t="shared" si="257"/>
        <v>0</v>
      </c>
      <c r="H16057" s="3175"/>
    </row>
    <row r="16058" spans="1:8" ht="20.100000000000001" customHeight="1">
      <c r="A16058" s="3687">
        <v>3500</v>
      </c>
      <c r="B16058" s="3688" t="s">
        <v>44364</v>
      </c>
      <c r="C16058" s="3688" t="s">
        <v>42783</v>
      </c>
      <c r="D16058" s="3518">
        <v>1</v>
      </c>
      <c r="E16058" s="3024"/>
      <c r="F16058" s="3174"/>
      <c r="G16058" s="3169">
        <f t="shared" si="257"/>
        <v>0</v>
      </c>
      <c r="H16058" s="3175"/>
    </row>
    <row r="16059" spans="1:8" ht="20.100000000000001" customHeight="1">
      <c r="A16059" s="3687">
        <v>1500</v>
      </c>
      <c r="B16059" s="3688" t="s">
        <v>44365</v>
      </c>
      <c r="C16059" s="3688" t="s">
        <v>42752</v>
      </c>
      <c r="D16059" s="3518">
        <v>2</v>
      </c>
      <c r="E16059" s="3024"/>
      <c r="F16059" s="3174"/>
      <c r="G16059" s="3169">
        <f t="shared" si="257"/>
        <v>0</v>
      </c>
      <c r="H16059" s="3175"/>
    </row>
    <row r="16060" spans="1:8" ht="20.100000000000001" customHeight="1">
      <c r="A16060" s="3687">
        <v>500</v>
      </c>
      <c r="B16060" s="3688" t="s">
        <v>44358</v>
      </c>
      <c r="C16060" s="3688" t="s">
        <v>44359</v>
      </c>
      <c r="D16060" s="3518">
        <v>2</v>
      </c>
      <c r="E16060" s="3024"/>
      <c r="F16060" s="3174"/>
      <c r="G16060" s="3169">
        <f t="shared" si="257"/>
        <v>0</v>
      </c>
      <c r="H16060" s="3175"/>
    </row>
    <row r="16061" spans="1:8" ht="20.100000000000001" customHeight="1">
      <c r="A16061" s="3687">
        <v>500</v>
      </c>
      <c r="B16061" s="3688" t="s">
        <v>44360</v>
      </c>
      <c r="C16061" s="3688" t="s">
        <v>43644</v>
      </c>
      <c r="D16061" s="3518">
        <v>2</v>
      </c>
      <c r="E16061" s="3024"/>
      <c r="F16061" s="3174"/>
      <c r="G16061" s="3169">
        <f t="shared" si="257"/>
        <v>0</v>
      </c>
      <c r="H16061" s="3175"/>
    </row>
    <row r="16062" spans="1:8" ht="20.100000000000001" customHeight="1">
      <c r="A16062" s="3687">
        <v>1000</v>
      </c>
      <c r="B16062" s="3688" t="s">
        <v>44366</v>
      </c>
      <c r="C16062" s="3688" t="s">
        <v>42802</v>
      </c>
      <c r="D16062" s="3518">
        <v>1</v>
      </c>
      <c r="E16062" s="3024"/>
      <c r="F16062" s="3174"/>
      <c r="G16062" s="3169">
        <f t="shared" si="257"/>
        <v>0</v>
      </c>
      <c r="H16062" s="3175"/>
    </row>
    <row r="16063" spans="1:8" ht="20.100000000000001" customHeight="1">
      <c r="A16063" s="3687">
        <v>1000</v>
      </c>
      <c r="B16063" s="3688" t="s">
        <v>44367</v>
      </c>
      <c r="C16063" s="3688" t="s">
        <v>43057</v>
      </c>
      <c r="D16063" s="3518">
        <v>2</v>
      </c>
      <c r="E16063" s="3024"/>
      <c r="F16063" s="3174"/>
      <c r="G16063" s="3169">
        <f t="shared" si="257"/>
        <v>0</v>
      </c>
      <c r="H16063" s="3175"/>
    </row>
    <row r="16064" spans="1:8" ht="20.100000000000001" customHeight="1">
      <c r="A16064" s="3687">
        <v>2000</v>
      </c>
      <c r="B16064" s="3688" t="s">
        <v>44368</v>
      </c>
      <c r="C16064" s="3688" t="s">
        <v>43583</v>
      </c>
      <c r="D16064" s="3518">
        <v>1</v>
      </c>
      <c r="E16064" s="3024"/>
      <c r="F16064" s="3174"/>
      <c r="G16064" s="3169">
        <f t="shared" si="257"/>
        <v>0</v>
      </c>
      <c r="H16064" s="3175"/>
    </row>
    <row r="16065" spans="1:8" ht="20.100000000000001" customHeight="1">
      <c r="A16065" s="3687">
        <v>2500</v>
      </c>
      <c r="B16065" s="3688" t="s">
        <v>43638</v>
      </c>
      <c r="C16065" s="3688" t="s">
        <v>43567</v>
      </c>
      <c r="D16065" s="3518">
        <v>1</v>
      </c>
      <c r="E16065" s="3024"/>
      <c r="F16065" s="3174"/>
      <c r="G16065" s="3169">
        <f t="shared" si="257"/>
        <v>0</v>
      </c>
      <c r="H16065" s="3175"/>
    </row>
    <row r="16066" spans="1:8" ht="20.100000000000001" customHeight="1">
      <c r="A16066" s="3687">
        <v>2000</v>
      </c>
      <c r="B16066" s="3688" t="s">
        <v>44369</v>
      </c>
      <c r="C16066" s="3688" t="s">
        <v>42783</v>
      </c>
      <c r="D16066" s="3518">
        <v>1</v>
      </c>
      <c r="E16066" s="3024"/>
      <c r="F16066" s="3174"/>
      <c r="G16066" s="3169">
        <f t="shared" si="257"/>
        <v>0</v>
      </c>
      <c r="H16066" s="3175"/>
    </row>
    <row r="16067" spans="1:8" ht="20.100000000000001" customHeight="1">
      <c r="A16067" s="3687">
        <v>500</v>
      </c>
      <c r="B16067" s="3688" t="s">
        <v>44370</v>
      </c>
      <c r="C16067" s="3688" t="s">
        <v>42872</v>
      </c>
      <c r="D16067" s="3518">
        <v>1</v>
      </c>
      <c r="E16067" s="3024"/>
      <c r="F16067" s="3174"/>
      <c r="G16067" s="3169">
        <f t="shared" si="257"/>
        <v>0</v>
      </c>
      <c r="H16067" s="3175"/>
    </row>
    <row r="16068" spans="1:8" ht="20.100000000000001" customHeight="1">
      <c r="A16068" s="3687">
        <v>1800</v>
      </c>
      <c r="B16068" s="3688" t="s">
        <v>44371</v>
      </c>
      <c r="C16068" s="3688" t="s">
        <v>42783</v>
      </c>
      <c r="D16068" s="3518">
        <v>1</v>
      </c>
      <c r="E16068" s="3024"/>
      <c r="F16068" s="3174"/>
      <c r="G16068" s="3169">
        <f t="shared" si="257"/>
        <v>0</v>
      </c>
      <c r="H16068" s="3175"/>
    </row>
    <row r="16069" spans="1:8" ht="20.100000000000001" customHeight="1">
      <c r="A16069" s="3687">
        <v>1800</v>
      </c>
      <c r="B16069" s="3688" t="s">
        <v>44372</v>
      </c>
      <c r="C16069" s="3688" t="s">
        <v>42783</v>
      </c>
      <c r="D16069" s="3518">
        <v>1</v>
      </c>
      <c r="E16069" s="3024"/>
      <c r="F16069" s="3174"/>
      <c r="G16069" s="3169">
        <f t="shared" si="257"/>
        <v>0</v>
      </c>
      <c r="H16069" s="3175"/>
    </row>
    <row r="16070" spans="1:8" ht="20.100000000000001" customHeight="1">
      <c r="A16070" s="3687">
        <v>800</v>
      </c>
      <c r="B16070" s="3688" t="s">
        <v>44373</v>
      </c>
      <c r="C16070" s="3688" t="s">
        <v>43313</v>
      </c>
      <c r="D16070" s="3518">
        <v>1</v>
      </c>
      <c r="E16070" s="3024"/>
      <c r="F16070" s="3174"/>
      <c r="G16070" s="3169">
        <f t="shared" si="257"/>
        <v>0</v>
      </c>
      <c r="H16070" s="3175"/>
    </row>
    <row r="16071" spans="1:8" ht="20.100000000000001" customHeight="1">
      <c r="A16071" s="3687">
        <v>500</v>
      </c>
      <c r="B16071" s="3688" t="s">
        <v>44374</v>
      </c>
      <c r="C16071" s="3688" t="s">
        <v>43350</v>
      </c>
      <c r="D16071" s="3518">
        <v>1</v>
      </c>
      <c r="E16071" s="3024"/>
      <c r="F16071" s="3174"/>
      <c r="G16071" s="3169">
        <f t="shared" ref="G16071:G16134" si="258">F16071*A16071</f>
        <v>0</v>
      </c>
      <c r="H16071" s="3175"/>
    </row>
    <row r="16072" spans="1:8" ht="20.100000000000001" customHeight="1">
      <c r="A16072" s="3687">
        <v>2000</v>
      </c>
      <c r="B16072" s="3688" t="s">
        <v>44375</v>
      </c>
      <c r="C16072" s="3688" t="s">
        <v>42783</v>
      </c>
      <c r="D16072" s="3518">
        <v>1</v>
      </c>
      <c r="E16072" s="3024"/>
      <c r="F16072" s="3174"/>
      <c r="G16072" s="3169">
        <f t="shared" si="258"/>
        <v>0</v>
      </c>
      <c r="H16072" s="3175"/>
    </row>
    <row r="16073" spans="1:8" ht="20.100000000000001" customHeight="1">
      <c r="A16073" s="3687">
        <v>2700</v>
      </c>
      <c r="B16073" s="3688" t="s">
        <v>44376</v>
      </c>
      <c r="C16073" s="3688" t="s">
        <v>42783</v>
      </c>
      <c r="D16073" s="3518">
        <v>1</v>
      </c>
      <c r="E16073" s="3024"/>
      <c r="F16073" s="3174"/>
      <c r="G16073" s="3169">
        <f t="shared" si="258"/>
        <v>0</v>
      </c>
      <c r="H16073" s="3175"/>
    </row>
    <row r="16074" spans="1:8" ht="20.100000000000001" customHeight="1">
      <c r="A16074" s="3687">
        <v>800</v>
      </c>
      <c r="B16074" s="3688" t="s">
        <v>44377</v>
      </c>
      <c r="C16074" s="3688" t="s">
        <v>42872</v>
      </c>
      <c r="D16074" s="3518">
        <v>1</v>
      </c>
      <c r="E16074" s="3024"/>
      <c r="F16074" s="3174"/>
      <c r="G16074" s="3169">
        <f t="shared" si="258"/>
        <v>0</v>
      </c>
      <c r="H16074" s="3175"/>
    </row>
    <row r="16075" spans="1:8" ht="20.100000000000001" customHeight="1">
      <c r="A16075" s="3687">
        <v>2000</v>
      </c>
      <c r="B16075" s="3688" t="s">
        <v>44378</v>
      </c>
      <c r="C16075" s="3688" t="s">
        <v>42783</v>
      </c>
      <c r="D16075" s="3518">
        <v>1</v>
      </c>
      <c r="E16075" s="3024"/>
      <c r="F16075" s="3174"/>
      <c r="G16075" s="3169">
        <f t="shared" si="258"/>
        <v>0</v>
      </c>
      <c r="H16075" s="3175"/>
    </row>
    <row r="16076" spans="1:8" ht="20.100000000000001" customHeight="1">
      <c r="A16076" s="3687">
        <v>1800</v>
      </c>
      <c r="B16076" s="3688" t="s">
        <v>44379</v>
      </c>
      <c r="C16076" s="3688" t="s">
        <v>43313</v>
      </c>
      <c r="D16076" s="3518">
        <v>1</v>
      </c>
      <c r="E16076" s="3024"/>
      <c r="F16076" s="3174"/>
      <c r="G16076" s="3169">
        <f t="shared" si="258"/>
        <v>0</v>
      </c>
      <c r="H16076" s="3175"/>
    </row>
    <row r="16077" spans="1:8" ht="20.100000000000001" customHeight="1">
      <c r="A16077" s="3687">
        <v>1000</v>
      </c>
      <c r="B16077" s="3688" t="s">
        <v>44380</v>
      </c>
      <c r="C16077" s="3688" t="s">
        <v>42802</v>
      </c>
      <c r="D16077" s="3518">
        <v>1</v>
      </c>
      <c r="E16077" s="3024"/>
      <c r="F16077" s="3174"/>
      <c r="G16077" s="3169">
        <f t="shared" si="258"/>
        <v>0</v>
      </c>
      <c r="H16077" s="3175"/>
    </row>
    <row r="16078" spans="1:8" ht="20.100000000000001" customHeight="1">
      <c r="A16078" s="3687">
        <v>800</v>
      </c>
      <c r="B16078" s="3688" t="s">
        <v>44381</v>
      </c>
      <c r="C16078" s="3688" t="s">
        <v>42872</v>
      </c>
      <c r="D16078" s="3518">
        <v>1</v>
      </c>
      <c r="E16078" s="3024"/>
      <c r="F16078" s="3174"/>
      <c r="G16078" s="3169">
        <f t="shared" si="258"/>
        <v>0</v>
      </c>
      <c r="H16078" s="3175"/>
    </row>
    <row r="16079" spans="1:8" ht="20.100000000000001" customHeight="1">
      <c r="A16079" s="3687">
        <v>2000</v>
      </c>
      <c r="B16079" s="3688" t="s">
        <v>44382</v>
      </c>
      <c r="C16079" s="3688" t="s">
        <v>43313</v>
      </c>
      <c r="D16079" s="3518">
        <v>1</v>
      </c>
      <c r="E16079" s="3024"/>
      <c r="F16079" s="3174"/>
      <c r="G16079" s="3169">
        <f t="shared" si="258"/>
        <v>0</v>
      </c>
      <c r="H16079" s="3175"/>
    </row>
    <row r="16080" spans="1:8" ht="20.100000000000001" customHeight="1">
      <c r="A16080" s="3687">
        <v>1200</v>
      </c>
      <c r="B16080" s="3688" t="s">
        <v>44383</v>
      </c>
      <c r="C16080" s="3688" t="s">
        <v>42802</v>
      </c>
      <c r="D16080" s="3518">
        <v>1</v>
      </c>
      <c r="E16080" s="3024"/>
      <c r="F16080" s="3174"/>
      <c r="G16080" s="3169">
        <f t="shared" si="258"/>
        <v>0</v>
      </c>
      <c r="H16080" s="3175"/>
    </row>
    <row r="16081" spans="1:8" ht="20.100000000000001" customHeight="1">
      <c r="A16081" s="3687">
        <v>4000</v>
      </c>
      <c r="B16081" s="3688" t="s">
        <v>44384</v>
      </c>
      <c r="C16081" s="3688" t="s">
        <v>42783</v>
      </c>
      <c r="D16081" s="3518">
        <v>1</v>
      </c>
      <c r="E16081" s="3024"/>
      <c r="F16081" s="3174"/>
      <c r="G16081" s="3169">
        <f t="shared" si="258"/>
        <v>0</v>
      </c>
      <c r="H16081" s="3175"/>
    </row>
    <row r="16082" spans="1:8" ht="20.100000000000001" customHeight="1">
      <c r="A16082" s="3687">
        <v>1000</v>
      </c>
      <c r="B16082" s="3688" t="s">
        <v>44385</v>
      </c>
      <c r="C16082" s="3688" t="s">
        <v>43057</v>
      </c>
      <c r="D16082" s="3518">
        <v>1</v>
      </c>
      <c r="E16082" s="3024"/>
      <c r="F16082" s="3174"/>
      <c r="G16082" s="3169">
        <f t="shared" si="258"/>
        <v>0</v>
      </c>
      <c r="H16082" s="3175"/>
    </row>
    <row r="16083" spans="1:8" ht="20.100000000000001" customHeight="1">
      <c r="A16083" s="3687">
        <v>2500</v>
      </c>
      <c r="B16083" s="3688" t="s">
        <v>44386</v>
      </c>
      <c r="C16083" s="3688" t="s">
        <v>42783</v>
      </c>
      <c r="D16083" s="3518">
        <v>1</v>
      </c>
      <c r="E16083" s="3024"/>
      <c r="F16083" s="3174"/>
      <c r="G16083" s="3169">
        <f t="shared" si="258"/>
        <v>0</v>
      </c>
      <c r="H16083" s="3175"/>
    </row>
    <row r="16084" spans="1:8" ht="20.100000000000001" customHeight="1">
      <c r="A16084" s="3687">
        <v>1500</v>
      </c>
      <c r="B16084" s="3688" t="s">
        <v>44387</v>
      </c>
      <c r="C16084" s="3688" t="s">
        <v>43057</v>
      </c>
      <c r="D16084" s="3518">
        <v>1</v>
      </c>
      <c r="E16084" s="3024"/>
      <c r="F16084" s="3174"/>
      <c r="G16084" s="3169">
        <f t="shared" si="258"/>
        <v>0</v>
      </c>
      <c r="H16084" s="3175"/>
    </row>
    <row r="16085" spans="1:8" ht="20.100000000000001" customHeight="1">
      <c r="A16085" s="3687">
        <v>2300</v>
      </c>
      <c r="B16085" s="3688" t="s">
        <v>44388</v>
      </c>
      <c r="C16085" s="3688" t="s">
        <v>42783</v>
      </c>
      <c r="D16085" s="3518">
        <v>1</v>
      </c>
      <c r="E16085" s="3024"/>
      <c r="F16085" s="3174"/>
      <c r="G16085" s="3169">
        <f t="shared" si="258"/>
        <v>0</v>
      </c>
      <c r="H16085" s="3175"/>
    </row>
    <row r="16086" spans="1:8" ht="20.100000000000001" customHeight="1">
      <c r="A16086" s="3687">
        <v>3500</v>
      </c>
      <c r="B16086" s="3688" t="s">
        <v>44389</v>
      </c>
      <c r="C16086" s="3688" t="s">
        <v>42783</v>
      </c>
      <c r="D16086" s="3518">
        <v>1</v>
      </c>
      <c r="E16086" s="3024"/>
      <c r="F16086" s="3174"/>
      <c r="G16086" s="3169">
        <f t="shared" si="258"/>
        <v>0</v>
      </c>
      <c r="H16086" s="3175"/>
    </row>
    <row r="16087" spans="1:8" ht="20.100000000000001" customHeight="1">
      <c r="A16087" s="3687">
        <v>1800</v>
      </c>
      <c r="B16087" s="3688" t="s">
        <v>44390</v>
      </c>
      <c r="C16087" s="3688" t="s">
        <v>42752</v>
      </c>
      <c r="D16087" s="3518">
        <v>1</v>
      </c>
      <c r="E16087" s="3024"/>
      <c r="F16087" s="3174"/>
      <c r="G16087" s="3169">
        <f t="shared" si="258"/>
        <v>0</v>
      </c>
      <c r="H16087" s="3175"/>
    </row>
    <row r="16088" spans="1:8" ht="20.100000000000001" customHeight="1">
      <c r="A16088" s="3687">
        <v>300</v>
      </c>
      <c r="B16088" s="3688" t="s">
        <v>44391</v>
      </c>
      <c r="C16088" s="3688" t="s">
        <v>44392</v>
      </c>
      <c r="D16088" s="3518">
        <v>1</v>
      </c>
      <c r="E16088" s="3024"/>
      <c r="F16088" s="3174"/>
      <c r="G16088" s="3169">
        <f t="shared" si="258"/>
        <v>0</v>
      </c>
      <c r="H16088" s="3175"/>
    </row>
    <row r="16089" spans="1:8" ht="20.100000000000001" customHeight="1">
      <c r="A16089" s="3687">
        <v>1800</v>
      </c>
      <c r="B16089" s="3688" t="s">
        <v>44393</v>
      </c>
      <c r="C16089" s="3688" t="s">
        <v>42752</v>
      </c>
      <c r="D16089" s="3518">
        <v>1</v>
      </c>
      <c r="E16089" s="3024"/>
      <c r="F16089" s="3174"/>
      <c r="G16089" s="3169">
        <f t="shared" si="258"/>
        <v>0</v>
      </c>
      <c r="H16089" s="3175"/>
    </row>
    <row r="16090" spans="1:8" ht="20.100000000000001" customHeight="1">
      <c r="A16090" s="3687">
        <v>2300</v>
      </c>
      <c r="B16090" s="3688" t="s">
        <v>44394</v>
      </c>
      <c r="C16090" s="3688" t="s">
        <v>42783</v>
      </c>
      <c r="D16090" s="3518">
        <v>2</v>
      </c>
      <c r="E16090" s="3024"/>
      <c r="F16090" s="3174"/>
      <c r="G16090" s="3169">
        <f t="shared" si="258"/>
        <v>0</v>
      </c>
      <c r="H16090" s="3175"/>
    </row>
    <row r="16091" spans="1:8" ht="20.100000000000001" customHeight="1">
      <c r="A16091" s="3687">
        <v>1200</v>
      </c>
      <c r="B16091" s="3688" t="s">
        <v>44395</v>
      </c>
      <c r="C16091" s="3688" t="s">
        <v>43313</v>
      </c>
      <c r="D16091" s="3518">
        <v>3</v>
      </c>
      <c r="E16091" s="3024"/>
      <c r="F16091" s="3174"/>
      <c r="G16091" s="3169">
        <f t="shared" si="258"/>
        <v>0</v>
      </c>
      <c r="H16091" s="3175"/>
    </row>
    <row r="16092" spans="1:8" ht="20.100000000000001" customHeight="1">
      <c r="A16092" s="3687">
        <v>600</v>
      </c>
      <c r="B16092" s="3688" t="s">
        <v>44396</v>
      </c>
      <c r="C16092" s="3688" t="s">
        <v>43057</v>
      </c>
      <c r="D16092" s="3518">
        <v>3</v>
      </c>
      <c r="E16092" s="3024"/>
      <c r="F16092" s="3174"/>
      <c r="G16092" s="3169">
        <f t="shared" si="258"/>
        <v>0</v>
      </c>
      <c r="H16092" s="3175"/>
    </row>
    <row r="16093" spans="1:8" ht="20.100000000000001" customHeight="1">
      <c r="A16093" s="3687">
        <v>1800</v>
      </c>
      <c r="B16093" s="3688" t="s">
        <v>44397</v>
      </c>
      <c r="C16093" s="3688" t="s">
        <v>43313</v>
      </c>
      <c r="D16093" s="3518">
        <v>1</v>
      </c>
      <c r="E16093" s="3024"/>
      <c r="F16093" s="3174"/>
      <c r="G16093" s="3169">
        <f t="shared" si="258"/>
        <v>0</v>
      </c>
      <c r="H16093" s="3175"/>
    </row>
    <row r="16094" spans="1:8" ht="20.100000000000001" customHeight="1">
      <c r="A16094" s="3687">
        <v>1000</v>
      </c>
      <c r="B16094" s="3688" t="s">
        <v>44398</v>
      </c>
      <c r="C16094" s="3688" t="s">
        <v>42802</v>
      </c>
      <c r="D16094" s="3518">
        <v>1</v>
      </c>
      <c r="E16094" s="3024"/>
      <c r="F16094" s="3174"/>
      <c r="G16094" s="3169">
        <f t="shared" si="258"/>
        <v>0</v>
      </c>
      <c r="H16094" s="3175"/>
    </row>
    <row r="16095" spans="1:8" ht="20.100000000000001" customHeight="1">
      <c r="A16095" s="3687">
        <v>2500</v>
      </c>
      <c r="B16095" s="3688" t="s">
        <v>44399</v>
      </c>
      <c r="C16095" s="3688" t="s">
        <v>42783</v>
      </c>
      <c r="D16095" s="3518">
        <v>1</v>
      </c>
      <c r="E16095" s="3024"/>
      <c r="F16095" s="3174"/>
      <c r="G16095" s="3169">
        <f t="shared" si="258"/>
        <v>0</v>
      </c>
      <c r="H16095" s="3175"/>
    </row>
    <row r="16096" spans="1:8" ht="20.100000000000001" customHeight="1">
      <c r="A16096" s="3687">
        <v>1500</v>
      </c>
      <c r="B16096" s="3688" t="s">
        <v>44400</v>
      </c>
      <c r="C16096" s="3688" t="s">
        <v>43313</v>
      </c>
      <c r="D16096" s="3518">
        <v>1</v>
      </c>
      <c r="E16096" s="3024"/>
      <c r="F16096" s="3174"/>
      <c r="G16096" s="3169">
        <f t="shared" si="258"/>
        <v>0</v>
      </c>
      <c r="H16096" s="3175"/>
    </row>
    <row r="16097" spans="1:8" ht="20.100000000000001" customHeight="1">
      <c r="A16097" s="3687">
        <v>800</v>
      </c>
      <c r="B16097" s="3688" t="s">
        <v>44401</v>
      </c>
      <c r="C16097" s="3688" t="s">
        <v>43057</v>
      </c>
      <c r="D16097" s="3518">
        <v>1</v>
      </c>
      <c r="E16097" s="3024"/>
      <c r="F16097" s="3174"/>
      <c r="G16097" s="3169">
        <f t="shared" si="258"/>
        <v>0</v>
      </c>
      <c r="H16097" s="3175"/>
    </row>
    <row r="16098" spans="1:8" ht="20.100000000000001" customHeight="1">
      <c r="A16098" s="3687">
        <v>1000</v>
      </c>
      <c r="B16098" s="3688" t="s">
        <v>44402</v>
      </c>
      <c r="C16098" s="3688" t="s">
        <v>42802</v>
      </c>
      <c r="D16098" s="3518">
        <v>1</v>
      </c>
      <c r="E16098" s="3024"/>
      <c r="F16098" s="3174"/>
      <c r="G16098" s="3169">
        <f t="shared" si="258"/>
        <v>0</v>
      </c>
      <c r="H16098" s="3175"/>
    </row>
    <row r="16099" spans="1:8" ht="20.100000000000001" customHeight="1">
      <c r="A16099" s="3687">
        <v>500</v>
      </c>
      <c r="B16099" s="3688" t="s">
        <v>44403</v>
      </c>
      <c r="C16099" s="3688" t="s">
        <v>42872</v>
      </c>
      <c r="D16099" s="3518">
        <v>1</v>
      </c>
      <c r="E16099" s="3024"/>
      <c r="F16099" s="3174"/>
      <c r="G16099" s="3169">
        <f t="shared" si="258"/>
        <v>0</v>
      </c>
      <c r="H16099" s="3175"/>
    </row>
    <row r="16100" spans="1:8" ht="20.100000000000001" customHeight="1">
      <c r="A16100" s="3687">
        <v>2500</v>
      </c>
      <c r="B16100" s="3688" t="s">
        <v>44376</v>
      </c>
      <c r="C16100" s="3688" t="s">
        <v>42783</v>
      </c>
      <c r="D16100" s="3518">
        <v>1</v>
      </c>
      <c r="E16100" s="3024"/>
      <c r="F16100" s="3174"/>
      <c r="G16100" s="3169">
        <f t="shared" si="258"/>
        <v>0</v>
      </c>
      <c r="H16100" s="3175"/>
    </row>
    <row r="16101" spans="1:8" ht="20.100000000000001" customHeight="1">
      <c r="A16101" s="3687">
        <v>800</v>
      </c>
      <c r="B16101" s="3688" t="s">
        <v>43658</v>
      </c>
      <c r="C16101" s="3688" t="s">
        <v>42802</v>
      </c>
      <c r="D16101" s="3518">
        <v>1</v>
      </c>
      <c r="E16101" s="3024"/>
      <c r="F16101" s="3174"/>
      <c r="G16101" s="3169">
        <f t="shared" si="258"/>
        <v>0</v>
      </c>
      <c r="H16101" s="3175"/>
    </row>
    <row r="16102" spans="1:8" ht="20.100000000000001" customHeight="1">
      <c r="A16102" s="3687">
        <v>600</v>
      </c>
      <c r="B16102" s="3688" t="s">
        <v>44404</v>
      </c>
      <c r="C16102" s="3688" t="s">
        <v>42872</v>
      </c>
      <c r="D16102" s="3518">
        <v>1</v>
      </c>
      <c r="E16102" s="3024"/>
      <c r="F16102" s="3174"/>
      <c r="G16102" s="3169">
        <f t="shared" si="258"/>
        <v>0</v>
      </c>
      <c r="H16102" s="3175"/>
    </row>
    <row r="16103" spans="1:8" ht="20.100000000000001" customHeight="1">
      <c r="A16103" s="3687">
        <v>600</v>
      </c>
      <c r="B16103" s="3688" t="s">
        <v>43685</v>
      </c>
      <c r="C16103" s="3688" t="s">
        <v>42872</v>
      </c>
      <c r="D16103" s="3518">
        <v>2</v>
      </c>
      <c r="E16103" s="3024"/>
      <c r="F16103" s="3174"/>
      <c r="G16103" s="3169">
        <f t="shared" si="258"/>
        <v>0</v>
      </c>
      <c r="H16103" s="3175"/>
    </row>
    <row r="16104" spans="1:8" ht="20.100000000000001" customHeight="1">
      <c r="A16104" s="3687">
        <v>2200</v>
      </c>
      <c r="B16104" s="3688" t="s">
        <v>44388</v>
      </c>
      <c r="C16104" s="3688" t="s">
        <v>42783</v>
      </c>
      <c r="D16104" s="3518">
        <v>1</v>
      </c>
      <c r="E16104" s="3024"/>
      <c r="F16104" s="3174"/>
      <c r="G16104" s="3169">
        <f t="shared" si="258"/>
        <v>0</v>
      </c>
      <c r="H16104" s="3175"/>
    </row>
    <row r="16105" spans="1:8" ht="20.100000000000001" customHeight="1">
      <c r="A16105" s="3687">
        <v>1800</v>
      </c>
      <c r="B16105" s="3688" t="s">
        <v>44405</v>
      </c>
      <c r="C16105" s="3688" t="s">
        <v>42752</v>
      </c>
      <c r="D16105" s="3518">
        <v>1</v>
      </c>
      <c r="E16105" s="3024"/>
      <c r="F16105" s="3174"/>
      <c r="G16105" s="3169">
        <f t="shared" si="258"/>
        <v>0</v>
      </c>
      <c r="H16105" s="3175"/>
    </row>
    <row r="16106" spans="1:8" ht="20.100000000000001" customHeight="1">
      <c r="A16106" s="3687">
        <v>1000</v>
      </c>
      <c r="B16106" s="3688" t="s">
        <v>43993</v>
      </c>
      <c r="C16106" s="3688" t="s">
        <v>42802</v>
      </c>
      <c r="D16106" s="3518">
        <v>1</v>
      </c>
      <c r="E16106" s="3024"/>
      <c r="F16106" s="3174"/>
      <c r="G16106" s="3169">
        <f t="shared" si="258"/>
        <v>0</v>
      </c>
      <c r="H16106" s="3175"/>
    </row>
    <row r="16107" spans="1:8" ht="20.100000000000001" customHeight="1">
      <c r="A16107" s="3687">
        <v>300</v>
      </c>
      <c r="B16107" s="3688" t="s">
        <v>44406</v>
      </c>
      <c r="C16107" s="3688" t="s">
        <v>44392</v>
      </c>
      <c r="D16107" s="3518">
        <v>1</v>
      </c>
      <c r="E16107" s="3024"/>
      <c r="F16107" s="3174"/>
      <c r="G16107" s="3169">
        <f t="shared" si="258"/>
        <v>0</v>
      </c>
      <c r="H16107" s="3175"/>
    </row>
    <row r="16108" spans="1:8" ht="20.100000000000001" customHeight="1">
      <c r="A16108" s="3687">
        <v>300</v>
      </c>
      <c r="B16108" s="3688" t="s">
        <v>44407</v>
      </c>
      <c r="C16108" s="3688" t="s">
        <v>42872</v>
      </c>
      <c r="D16108" s="3518">
        <v>1</v>
      </c>
      <c r="E16108" s="3024"/>
      <c r="F16108" s="3174"/>
      <c r="G16108" s="3169">
        <f t="shared" si="258"/>
        <v>0</v>
      </c>
      <c r="H16108" s="3175"/>
    </row>
    <row r="16109" spans="1:8" ht="20.100000000000001" customHeight="1">
      <c r="A16109" s="3687">
        <v>2000</v>
      </c>
      <c r="B16109" s="3688" t="s">
        <v>43673</v>
      </c>
      <c r="C16109" s="3688" t="s">
        <v>43567</v>
      </c>
      <c r="D16109" s="3518">
        <v>1</v>
      </c>
      <c r="E16109" s="3024"/>
      <c r="F16109" s="3174"/>
      <c r="G16109" s="3169">
        <f t="shared" si="258"/>
        <v>0</v>
      </c>
      <c r="H16109" s="3175"/>
    </row>
    <row r="16110" spans="1:8" ht="20.100000000000001" customHeight="1">
      <c r="A16110" s="3687">
        <v>1000</v>
      </c>
      <c r="B16110" s="3688" t="s">
        <v>44408</v>
      </c>
      <c r="C16110" s="3688" t="s">
        <v>42802</v>
      </c>
      <c r="D16110" s="3518">
        <v>1</v>
      </c>
      <c r="E16110" s="3024"/>
      <c r="F16110" s="3174"/>
      <c r="G16110" s="3169">
        <f t="shared" si="258"/>
        <v>0</v>
      </c>
      <c r="H16110" s="3175"/>
    </row>
    <row r="16111" spans="1:8" ht="20.100000000000001" customHeight="1">
      <c r="A16111" s="3687">
        <v>1300</v>
      </c>
      <c r="B16111" s="3688" t="s">
        <v>44409</v>
      </c>
      <c r="C16111" s="3688" t="s">
        <v>43583</v>
      </c>
      <c r="D16111" s="3518">
        <v>1</v>
      </c>
      <c r="E16111" s="3024"/>
      <c r="F16111" s="3174"/>
      <c r="G16111" s="3169">
        <f t="shared" si="258"/>
        <v>0</v>
      </c>
      <c r="H16111" s="3175"/>
    </row>
    <row r="16112" spans="1:8" ht="20.100000000000001" customHeight="1">
      <c r="A16112" s="3687">
        <v>1200</v>
      </c>
      <c r="B16112" s="3688" t="s">
        <v>44410</v>
      </c>
      <c r="C16112" s="3688" t="s">
        <v>43583</v>
      </c>
      <c r="D16112" s="3518">
        <v>1</v>
      </c>
      <c r="E16112" s="3024"/>
      <c r="F16112" s="3174"/>
      <c r="G16112" s="3169">
        <f t="shared" si="258"/>
        <v>0</v>
      </c>
      <c r="H16112" s="3175"/>
    </row>
    <row r="16113" spans="1:8" ht="20.100000000000001" customHeight="1">
      <c r="A16113" s="3687">
        <v>3500</v>
      </c>
      <c r="B16113" s="3688" t="s">
        <v>44411</v>
      </c>
      <c r="C16113" s="3688" t="s">
        <v>43567</v>
      </c>
      <c r="D16113" s="3518">
        <v>1</v>
      </c>
      <c r="E16113" s="3024"/>
      <c r="F16113" s="3174"/>
      <c r="G16113" s="3169">
        <f t="shared" si="258"/>
        <v>0</v>
      </c>
      <c r="H16113" s="3175"/>
    </row>
    <row r="16114" spans="1:8" ht="20.100000000000001" customHeight="1">
      <c r="A16114" s="3687">
        <v>1000</v>
      </c>
      <c r="B16114" s="3688" t="s">
        <v>44412</v>
      </c>
      <c r="C16114" s="3688" t="s">
        <v>42802</v>
      </c>
      <c r="D16114" s="3518">
        <v>1</v>
      </c>
      <c r="E16114" s="3024"/>
      <c r="F16114" s="3174"/>
      <c r="G16114" s="3169">
        <f t="shared" si="258"/>
        <v>0</v>
      </c>
      <c r="H16114" s="3175"/>
    </row>
    <row r="16115" spans="1:8" ht="20.100000000000001" customHeight="1">
      <c r="A16115" s="3687">
        <v>2500</v>
      </c>
      <c r="B16115" s="3688" t="s">
        <v>44413</v>
      </c>
      <c r="C16115" s="3688" t="s">
        <v>43567</v>
      </c>
      <c r="D16115" s="3518">
        <v>1</v>
      </c>
      <c r="E16115" s="3024"/>
      <c r="F16115" s="3174"/>
      <c r="G16115" s="3169">
        <f t="shared" si="258"/>
        <v>0</v>
      </c>
      <c r="H16115" s="3175"/>
    </row>
    <row r="16116" spans="1:8" ht="20.100000000000001" customHeight="1">
      <c r="A16116" s="3687">
        <v>1000</v>
      </c>
      <c r="B16116" s="3688" t="s">
        <v>44414</v>
      </c>
      <c r="C16116" s="3688" t="s">
        <v>42802</v>
      </c>
      <c r="D16116" s="3518">
        <v>1</v>
      </c>
      <c r="E16116" s="3024"/>
      <c r="F16116" s="3174"/>
      <c r="G16116" s="3169">
        <f t="shared" si="258"/>
        <v>0</v>
      </c>
      <c r="H16116" s="3175"/>
    </row>
    <row r="16117" spans="1:8" ht="20.100000000000001" customHeight="1">
      <c r="A16117" s="3687">
        <v>1200</v>
      </c>
      <c r="B16117" s="3688" t="s">
        <v>44415</v>
      </c>
      <c r="C16117" s="3688" t="s">
        <v>43057</v>
      </c>
      <c r="D16117" s="3518">
        <v>1</v>
      </c>
      <c r="E16117" s="3024"/>
      <c r="F16117" s="3174"/>
      <c r="G16117" s="3169">
        <f t="shared" si="258"/>
        <v>0</v>
      </c>
      <c r="H16117" s="3175"/>
    </row>
    <row r="16118" spans="1:8" ht="20.100000000000001" customHeight="1">
      <c r="A16118" s="3687">
        <v>1000</v>
      </c>
      <c r="B16118" s="3688" t="s">
        <v>44416</v>
      </c>
      <c r="C16118" s="3688" t="s">
        <v>42783</v>
      </c>
      <c r="D16118" s="3518">
        <v>1</v>
      </c>
      <c r="E16118" s="3024"/>
      <c r="F16118" s="3174"/>
      <c r="G16118" s="3169">
        <f t="shared" si="258"/>
        <v>0</v>
      </c>
      <c r="H16118" s="3175"/>
    </row>
    <row r="16119" spans="1:8" ht="20.100000000000001" customHeight="1">
      <c r="A16119" s="3687">
        <v>1200</v>
      </c>
      <c r="B16119" s="3688" t="s">
        <v>44417</v>
      </c>
      <c r="C16119" s="3688" t="s">
        <v>42783</v>
      </c>
      <c r="D16119" s="3518">
        <v>1</v>
      </c>
      <c r="E16119" s="3024"/>
      <c r="F16119" s="3174"/>
      <c r="G16119" s="3169">
        <f t="shared" si="258"/>
        <v>0</v>
      </c>
      <c r="H16119" s="3175"/>
    </row>
    <row r="16120" spans="1:8" ht="20.100000000000001" customHeight="1">
      <c r="A16120" s="3687">
        <v>1200</v>
      </c>
      <c r="B16120" s="3688" t="s">
        <v>44418</v>
      </c>
      <c r="C16120" s="3688" t="s">
        <v>43583</v>
      </c>
      <c r="D16120" s="3518">
        <v>1</v>
      </c>
      <c r="E16120" s="3024"/>
      <c r="F16120" s="3174"/>
      <c r="G16120" s="3169">
        <f t="shared" si="258"/>
        <v>0</v>
      </c>
      <c r="H16120" s="3175"/>
    </row>
    <row r="16121" spans="1:8" ht="20.100000000000001" customHeight="1">
      <c r="A16121" s="3687">
        <v>2000</v>
      </c>
      <c r="B16121" s="3688" t="s">
        <v>44419</v>
      </c>
      <c r="C16121" s="3688" t="s">
        <v>43567</v>
      </c>
      <c r="D16121" s="3518">
        <v>1</v>
      </c>
      <c r="E16121" s="3024"/>
      <c r="F16121" s="3174"/>
      <c r="G16121" s="3169">
        <f t="shared" si="258"/>
        <v>0</v>
      </c>
      <c r="H16121" s="3175"/>
    </row>
    <row r="16122" spans="1:8" ht="20.100000000000001" customHeight="1">
      <c r="A16122" s="3687">
        <v>500</v>
      </c>
      <c r="B16122" s="3688" t="s">
        <v>44420</v>
      </c>
      <c r="C16122" s="3688" t="s">
        <v>42802</v>
      </c>
      <c r="D16122" s="3518">
        <v>1</v>
      </c>
      <c r="E16122" s="3024"/>
      <c r="F16122" s="3174"/>
      <c r="G16122" s="3169">
        <f t="shared" si="258"/>
        <v>0</v>
      </c>
      <c r="H16122" s="3175"/>
    </row>
    <row r="16123" spans="1:8" ht="20.100000000000001" customHeight="1">
      <c r="A16123" s="3687">
        <v>2500</v>
      </c>
      <c r="B16123" s="3688" t="s">
        <v>44421</v>
      </c>
      <c r="C16123" s="3688" t="s">
        <v>43567</v>
      </c>
      <c r="D16123" s="3518">
        <v>1</v>
      </c>
      <c r="E16123" s="3024"/>
      <c r="F16123" s="3174"/>
      <c r="G16123" s="3169">
        <f t="shared" si="258"/>
        <v>0</v>
      </c>
      <c r="H16123" s="3175"/>
    </row>
    <row r="16124" spans="1:8" ht="20.100000000000001" customHeight="1">
      <c r="A16124" s="3687">
        <v>700</v>
      </c>
      <c r="B16124" s="3688" t="s">
        <v>44422</v>
      </c>
      <c r="C16124" s="3688" t="s">
        <v>42802</v>
      </c>
      <c r="D16124" s="3518">
        <v>1</v>
      </c>
      <c r="E16124" s="3024"/>
      <c r="F16124" s="3174"/>
      <c r="G16124" s="3169">
        <f t="shared" si="258"/>
        <v>0</v>
      </c>
      <c r="H16124" s="3175"/>
    </row>
    <row r="16125" spans="1:8" ht="20.100000000000001" customHeight="1">
      <c r="A16125" s="3687">
        <v>800</v>
      </c>
      <c r="B16125" s="3688" t="s">
        <v>44423</v>
      </c>
      <c r="C16125" s="3688" t="s">
        <v>42802</v>
      </c>
      <c r="D16125" s="3518">
        <v>1</v>
      </c>
      <c r="E16125" s="3024"/>
      <c r="F16125" s="3174"/>
      <c r="G16125" s="3169">
        <f t="shared" si="258"/>
        <v>0</v>
      </c>
      <c r="H16125" s="3175"/>
    </row>
    <row r="16126" spans="1:8" ht="20.100000000000001" customHeight="1">
      <c r="A16126" s="3687">
        <v>700</v>
      </c>
      <c r="B16126" s="3688" t="s">
        <v>44424</v>
      </c>
      <c r="C16126" s="3688" t="s">
        <v>42802</v>
      </c>
      <c r="D16126" s="3518">
        <v>1</v>
      </c>
      <c r="E16126" s="3024"/>
      <c r="F16126" s="3174"/>
      <c r="G16126" s="3169">
        <f t="shared" si="258"/>
        <v>0</v>
      </c>
      <c r="H16126" s="3175"/>
    </row>
    <row r="16127" spans="1:8" ht="20.100000000000001" customHeight="1">
      <c r="A16127" s="3687">
        <v>1000</v>
      </c>
      <c r="B16127" s="3688" t="s">
        <v>44425</v>
      </c>
      <c r="C16127" s="3688" t="s">
        <v>43057</v>
      </c>
      <c r="D16127" s="3518">
        <v>1</v>
      </c>
      <c r="E16127" s="3024"/>
      <c r="F16127" s="3174"/>
      <c r="G16127" s="3169">
        <f t="shared" si="258"/>
        <v>0</v>
      </c>
      <c r="H16127" s="3175"/>
    </row>
    <row r="16128" spans="1:8" ht="20.100000000000001" customHeight="1">
      <c r="A16128" s="3687">
        <v>800</v>
      </c>
      <c r="B16128" s="3688" t="s">
        <v>44426</v>
      </c>
      <c r="C16128" s="3688" t="s">
        <v>43057</v>
      </c>
      <c r="D16128" s="3518">
        <v>1</v>
      </c>
      <c r="E16128" s="3024"/>
      <c r="F16128" s="3174"/>
      <c r="G16128" s="3169">
        <f t="shared" si="258"/>
        <v>0</v>
      </c>
      <c r="H16128" s="3175"/>
    </row>
    <row r="16129" spans="1:8" ht="20.100000000000001" customHeight="1">
      <c r="A16129" s="3687">
        <v>1200</v>
      </c>
      <c r="B16129" s="3688" t="s">
        <v>44427</v>
      </c>
      <c r="C16129" s="3688" t="s">
        <v>43057</v>
      </c>
      <c r="D16129" s="3518">
        <v>1</v>
      </c>
      <c r="E16129" s="3024"/>
      <c r="F16129" s="3174"/>
      <c r="G16129" s="3169">
        <f t="shared" si="258"/>
        <v>0</v>
      </c>
      <c r="H16129" s="3175"/>
    </row>
    <row r="16130" spans="1:8" ht="20.100000000000001" customHeight="1">
      <c r="A16130" s="3687">
        <v>700</v>
      </c>
      <c r="B16130" s="3688" t="s">
        <v>43086</v>
      </c>
      <c r="C16130" s="3688" t="s">
        <v>43057</v>
      </c>
      <c r="D16130" s="3518">
        <v>2</v>
      </c>
      <c r="E16130" s="3024"/>
      <c r="F16130" s="3174"/>
      <c r="G16130" s="3169">
        <f t="shared" si="258"/>
        <v>0</v>
      </c>
      <c r="H16130" s="3175"/>
    </row>
    <row r="16131" spans="1:8" ht="20.100000000000001" customHeight="1">
      <c r="A16131" s="3687">
        <v>500</v>
      </c>
      <c r="B16131" s="3688" t="s">
        <v>44428</v>
      </c>
      <c r="C16131" s="3688" t="s">
        <v>43057</v>
      </c>
      <c r="D16131" s="3518">
        <v>1</v>
      </c>
      <c r="E16131" s="3024"/>
      <c r="F16131" s="3174"/>
      <c r="G16131" s="3169">
        <f t="shared" si="258"/>
        <v>0</v>
      </c>
      <c r="H16131" s="3175"/>
    </row>
    <row r="16132" spans="1:8" ht="20.100000000000001" customHeight="1">
      <c r="A16132" s="3687">
        <v>200</v>
      </c>
      <c r="B16132" s="3688" t="s">
        <v>44429</v>
      </c>
      <c r="C16132" s="3688" t="s">
        <v>43057</v>
      </c>
      <c r="D16132" s="3518">
        <v>1</v>
      </c>
      <c r="E16132" s="3024"/>
      <c r="F16132" s="3174"/>
      <c r="G16132" s="3169">
        <f t="shared" si="258"/>
        <v>0</v>
      </c>
      <c r="H16132" s="3175"/>
    </row>
    <row r="16133" spans="1:8" ht="20.100000000000001" customHeight="1">
      <c r="A16133" s="3687">
        <v>5000</v>
      </c>
      <c r="B16133" s="3688" t="s">
        <v>44430</v>
      </c>
      <c r="C16133" s="3688" t="s">
        <v>34756</v>
      </c>
      <c r="D16133" s="3518">
        <v>1</v>
      </c>
      <c r="E16133" s="3024"/>
      <c r="F16133" s="3174"/>
      <c r="G16133" s="3169">
        <f t="shared" si="258"/>
        <v>0</v>
      </c>
      <c r="H16133" s="3175"/>
    </row>
    <row r="16134" spans="1:8" ht="20.100000000000001" customHeight="1">
      <c r="A16134" s="3698">
        <v>5000</v>
      </c>
      <c r="B16134" s="3688" t="s">
        <v>44431</v>
      </c>
      <c r="C16134" s="3688" t="s">
        <v>42896</v>
      </c>
      <c r="D16134" s="3518">
        <v>1</v>
      </c>
      <c r="E16134" s="3024"/>
      <c r="F16134" s="3174"/>
      <c r="G16134" s="3169">
        <f t="shared" si="258"/>
        <v>0</v>
      </c>
      <c r="H16134" s="3175"/>
    </row>
    <row r="16135" spans="1:8" ht="20.100000000000001" customHeight="1">
      <c r="A16135" s="3698">
        <v>3000</v>
      </c>
      <c r="B16135" s="3688" t="s">
        <v>44432</v>
      </c>
      <c r="C16135" s="3688" t="s">
        <v>42896</v>
      </c>
      <c r="D16135" s="3518">
        <v>1</v>
      </c>
      <c r="E16135" s="3024"/>
      <c r="F16135" s="3174"/>
      <c r="G16135" s="3169">
        <f t="shared" ref="G16135:G16198" si="259">F16135*A16135</f>
        <v>0</v>
      </c>
      <c r="H16135" s="3175"/>
    </row>
    <row r="16136" spans="1:8" ht="20.100000000000001" customHeight="1">
      <c r="A16136" s="3698">
        <v>4000</v>
      </c>
      <c r="B16136" s="3688" t="s">
        <v>44433</v>
      </c>
      <c r="C16136" s="3688" t="s">
        <v>42896</v>
      </c>
      <c r="D16136" s="3518">
        <v>1</v>
      </c>
      <c r="E16136" s="3024"/>
      <c r="F16136" s="3174"/>
      <c r="G16136" s="3169">
        <f t="shared" si="259"/>
        <v>0</v>
      </c>
      <c r="H16136" s="3175"/>
    </row>
    <row r="16137" spans="1:8" ht="20.100000000000001" customHeight="1">
      <c r="A16137" s="3698">
        <v>1500</v>
      </c>
      <c r="B16137" s="3688" t="s">
        <v>44434</v>
      </c>
      <c r="C16137" s="3688" t="s">
        <v>42896</v>
      </c>
      <c r="D16137" s="3518">
        <v>1</v>
      </c>
      <c r="E16137" s="3024"/>
      <c r="F16137" s="3174"/>
      <c r="G16137" s="3169">
        <f t="shared" si="259"/>
        <v>0</v>
      </c>
      <c r="H16137" s="3175"/>
    </row>
    <row r="16138" spans="1:8" ht="20.100000000000001" customHeight="1">
      <c r="A16138" s="3698">
        <v>3000</v>
      </c>
      <c r="B16138" s="3688" t="s">
        <v>44435</v>
      </c>
      <c r="C16138" s="3688" t="s">
        <v>42896</v>
      </c>
      <c r="D16138" s="3518">
        <v>1</v>
      </c>
      <c r="E16138" s="3024"/>
      <c r="F16138" s="3174"/>
      <c r="G16138" s="3169">
        <f t="shared" si="259"/>
        <v>0</v>
      </c>
      <c r="H16138" s="3175"/>
    </row>
    <row r="16139" spans="1:8" ht="20.100000000000001" customHeight="1">
      <c r="A16139" s="3698">
        <v>1800</v>
      </c>
      <c r="B16139" s="3688" t="s">
        <v>44436</v>
      </c>
      <c r="C16139" s="3688" t="s">
        <v>42896</v>
      </c>
      <c r="D16139" s="3518">
        <v>1</v>
      </c>
      <c r="E16139" s="3024"/>
      <c r="F16139" s="3174"/>
      <c r="G16139" s="3169">
        <f t="shared" si="259"/>
        <v>0</v>
      </c>
      <c r="H16139" s="3175"/>
    </row>
    <row r="16140" spans="1:8" ht="20.100000000000001" customHeight="1">
      <c r="A16140" s="3698">
        <v>3000</v>
      </c>
      <c r="B16140" s="3688" t="s">
        <v>44437</v>
      </c>
      <c r="C16140" s="3688" t="s">
        <v>42896</v>
      </c>
      <c r="D16140" s="3518">
        <v>2</v>
      </c>
      <c r="E16140" s="3024"/>
      <c r="F16140" s="3174"/>
      <c r="G16140" s="3169">
        <f t="shared" si="259"/>
        <v>0</v>
      </c>
      <c r="H16140" s="3175"/>
    </row>
    <row r="16141" spans="1:8" ht="20.100000000000001" customHeight="1">
      <c r="A16141" s="3698">
        <v>2500</v>
      </c>
      <c r="B16141" s="3688" t="s">
        <v>44438</v>
      </c>
      <c r="C16141" s="3688" t="s">
        <v>42896</v>
      </c>
      <c r="D16141" s="3518">
        <v>1</v>
      </c>
      <c r="E16141" s="3024"/>
      <c r="F16141" s="3174"/>
      <c r="G16141" s="3169">
        <f t="shared" si="259"/>
        <v>0</v>
      </c>
      <c r="H16141" s="3175"/>
    </row>
    <row r="16142" spans="1:8" ht="20.100000000000001" customHeight="1">
      <c r="A16142" s="3698">
        <v>3000</v>
      </c>
      <c r="B16142" s="3688" t="s">
        <v>44439</v>
      </c>
      <c r="C16142" s="3688" t="s">
        <v>42896</v>
      </c>
      <c r="D16142" s="3518">
        <v>2</v>
      </c>
      <c r="E16142" s="3024"/>
      <c r="F16142" s="3174"/>
      <c r="G16142" s="3169">
        <f t="shared" si="259"/>
        <v>0</v>
      </c>
      <c r="H16142" s="3175"/>
    </row>
    <row r="16143" spans="1:8" ht="20.100000000000001" customHeight="1">
      <c r="A16143" s="3698">
        <v>1800</v>
      </c>
      <c r="B16143" s="3688" t="s">
        <v>44440</v>
      </c>
      <c r="C16143" s="3688" t="s">
        <v>42896</v>
      </c>
      <c r="D16143" s="3518">
        <v>1</v>
      </c>
      <c r="E16143" s="3024"/>
      <c r="F16143" s="3174"/>
      <c r="G16143" s="3169">
        <f t="shared" si="259"/>
        <v>0</v>
      </c>
      <c r="H16143" s="3175"/>
    </row>
    <row r="16144" spans="1:8" ht="20.100000000000001" customHeight="1">
      <c r="A16144" s="3698">
        <v>1600</v>
      </c>
      <c r="B16144" s="3688" t="s">
        <v>44441</v>
      </c>
      <c r="C16144" s="3688" t="s">
        <v>42896</v>
      </c>
      <c r="D16144" s="3518">
        <v>1</v>
      </c>
      <c r="E16144" s="3024"/>
      <c r="F16144" s="3174"/>
      <c r="G16144" s="3169">
        <f t="shared" si="259"/>
        <v>0</v>
      </c>
      <c r="H16144" s="3175"/>
    </row>
    <row r="16145" spans="1:8" ht="20.100000000000001" customHeight="1">
      <c r="A16145" s="3698">
        <v>4000</v>
      </c>
      <c r="B16145" s="3688" t="s">
        <v>44442</v>
      </c>
      <c r="C16145" s="3688" t="s">
        <v>42896</v>
      </c>
      <c r="D16145" s="3518">
        <v>1</v>
      </c>
      <c r="E16145" s="3024"/>
      <c r="F16145" s="3174"/>
      <c r="G16145" s="3169">
        <f t="shared" si="259"/>
        <v>0</v>
      </c>
      <c r="H16145" s="3175"/>
    </row>
    <row r="16146" spans="1:8" ht="20.100000000000001" customHeight="1">
      <c r="A16146" s="3698">
        <v>3000</v>
      </c>
      <c r="B16146" s="3688" t="s">
        <v>44443</v>
      </c>
      <c r="C16146" s="3688" t="s">
        <v>42896</v>
      </c>
      <c r="D16146" s="3518">
        <v>1</v>
      </c>
      <c r="E16146" s="3024"/>
      <c r="F16146" s="3174"/>
      <c r="G16146" s="3169">
        <f t="shared" si="259"/>
        <v>0</v>
      </c>
      <c r="H16146" s="3175"/>
    </row>
    <row r="16147" spans="1:8" ht="20.100000000000001" customHeight="1">
      <c r="A16147" s="3698">
        <v>2500</v>
      </c>
      <c r="B16147" s="3688" t="s">
        <v>44444</v>
      </c>
      <c r="C16147" s="3688" t="s">
        <v>42896</v>
      </c>
      <c r="D16147" s="3518">
        <v>1</v>
      </c>
      <c r="E16147" s="3024"/>
      <c r="F16147" s="3174"/>
      <c r="G16147" s="3169">
        <f t="shared" si="259"/>
        <v>0</v>
      </c>
      <c r="H16147" s="3175"/>
    </row>
    <row r="16148" spans="1:8" ht="20.100000000000001" customHeight="1">
      <c r="A16148" s="3698">
        <v>2000</v>
      </c>
      <c r="B16148" s="3688" t="s">
        <v>44445</v>
      </c>
      <c r="C16148" s="3688" t="s">
        <v>42896</v>
      </c>
      <c r="D16148" s="3518">
        <v>4</v>
      </c>
      <c r="E16148" s="3024"/>
      <c r="F16148" s="3174"/>
      <c r="G16148" s="3169">
        <f t="shared" si="259"/>
        <v>0</v>
      </c>
      <c r="H16148" s="3175"/>
    </row>
    <row r="16149" spans="1:8" ht="20.100000000000001" customHeight="1">
      <c r="A16149" s="3698">
        <v>3000</v>
      </c>
      <c r="B16149" s="3688" t="s">
        <v>44446</v>
      </c>
      <c r="C16149" s="3688" t="s">
        <v>42896</v>
      </c>
      <c r="D16149" s="3518">
        <v>1</v>
      </c>
      <c r="E16149" s="3024"/>
      <c r="F16149" s="3174"/>
      <c r="G16149" s="3169">
        <f t="shared" si="259"/>
        <v>0</v>
      </c>
      <c r="H16149" s="3175"/>
    </row>
    <row r="16150" spans="1:8" ht="20.100000000000001" customHeight="1">
      <c r="A16150" s="3698">
        <v>2000</v>
      </c>
      <c r="B16150" s="3688" t="s">
        <v>44447</v>
      </c>
      <c r="C16150" s="3688" t="s">
        <v>42896</v>
      </c>
      <c r="D16150" s="3518">
        <v>1</v>
      </c>
      <c r="E16150" s="3024"/>
      <c r="F16150" s="3174"/>
      <c r="G16150" s="3169">
        <f t="shared" si="259"/>
        <v>0</v>
      </c>
      <c r="H16150" s="3175"/>
    </row>
    <row r="16151" spans="1:8" ht="20.100000000000001" customHeight="1">
      <c r="A16151" s="3698">
        <v>2000</v>
      </c>
      <c r="B16151" s="3688" t="s">
        <v>44448</v>
      </c>
      <c r="C16151" s="3688" t="s">
        <v>42896</v>
      </c>
      <c r="D16151" s="3518">
        <v>1</v>
      </c>
      <c r="E16151" s="3024"/>
      <c r="F16151" s="3174"/>
      <c r="G16151" s="3169">
        <f t="shared" si="259"/>
        <v>0</v>
      </c>
      <c r="H16151" s="3175"/>
    </row>
    <row r="16152" spans="1:8" ht="20.100000000000001" customHeight="1">
      <c r="A16152" s="3698">
        <v>1500</v>
      </c>
      <c r="B16152" s="3688" t="s">
        <v>44449</v>
      </c>
      <c r="C16152" s="3688" t="s">
        <v>42896</v>
      </c>
      <c r="D16152" s="3518">
        <v>5</v>
      </c>
      <c r="E16152" s="3024"/>
      <c r="F16152" s="3174"/>
      <c r="G16152" s="3169">
        <f t="shared" si="259"/>
        <v>0</v>
      </c>
      <c r="H16152" s="3175"/>
    </row>
    <row r="16153" spans="1:8" ht="20.100000000000001" customHeight="1">
      <c r="A16153" s="3698">
        <v>3000</v>
      </c>
      <c r="B16153" s="3688" t="s">
        <v>44450</v>
      </c>
      <c r="C16153" s="3688" t="s">
        <v>42896</v>
      </c>
      <c r="D16153" s="3518">
        <v>1</v>
      </c>
      <c r="E16153" s="3024"/>
      <c r="F16153" s="3174"/>
      <c r="G16153" s="3169">
        <f t="shared" si="259"/>
        <v>0</v>
      </c>
      <c r="H16153" s="3175"/>
    </row>
    <row r="16154" spans="1:8" ht="20.100000000000001" customHeight="1">
      <c r="A16154" s="3698">
        <v>1500</v>
      </c>
      <c r="B16154" s="3688" t="s">
        <v>44451</v>
      </c>
      <c r="C16154" s="3688" t="s">
        <v>42896</v>
      </c>
      <c r="D16154" s="3518">
        <v>4</v>
      </c>
      <c r="E16154" s="3024"/>
      <c r="F16154" s="3174"/>
      <c r="G16154" s="3169">
        <f t="shared" si="259"/>
        <v>0</v>
      </c>
      <c r="H16154" s="3175"/>
    </row>
    <row r="16155" spans="1:8" ht="20.100000000000001" customHeight="1">
      <c r="A16155" s="3698">
        <v>2000</v>
      </c>
      <c r="B16155" s="3688" t="s">
        <v>44452</v>
      </c>
      <c r="C16155" s="3688" t="s">
        <v>42896</v>
      </c>
      <c r="D16155" s="3518">
        <v>1</v>
      </c>
      <c r="E16155" s="3024"/>
      <c r="F16155" s="3174"/>
      <c r="G16155" s="3169">
        <f t="shared" si="259"/>
        <v>0</v>
      </c>
      <c r="H16155" s="3175"/>
    </row>
    <row r="16156" spans="1:8" ht="20.100000000000001" customHeight="1">
      <c r="A16156" s="3698">
        <v>1500</v>
      </c>
      <c r="B16156" s="3688" t="s">
        <v>44453</v>
      </c>
      <c r="C16156" s="3688" t="s">
        <v>42896</v>
      </c>
      <c r="D16156" s="3518">
        <v>4</v>
      </c>
      <c r="E16156" s="3024"/>
      <c r="F16156" s="3174"/>
      <c r="G16156" s="3169">
        <f t="shared" si="259"/>
        <v>0</v>
      </c>
      <c r="H16156" s="3175"/>
    </row>
    <row r="16157" spans="1:8" ht="20.100000000000001" customHeight="1">
      <c r="A16157" s="3698">
        <v>3000</v>
      </c>
      <c r="B16157" s="3688" t="s">
        <v>44454</v>
      </c>
      <c r="C16157" s="3688" t="s">
        <v>42896</v>
      </c>
      <c r="D16157" s="3518">
        <v>1</v>
      </c>
      <c r="E16157" s="3024"/>
      <c r="F16157" s="3174"/>
      <c r="G16157" s="3169">
        <f t="shared" si="259"/>
        <v>0</v>
      </c>
      <c r="H16157" s="3175"/>
    </row>
    <row r="16158" spans="1:8" ht="20.100000000000001" customHeight="1">
      <c r="A16158" s="3698">
        <v>2000</v>
      </c>
      <c r="B16158" s="3688" t="s">
        <v>44455</v>
      </c>
      <c r="C16158" s="3688" t="s">
        <v>42896</v>
      </c>
      <c r="D16158" s="3518">
        <v>1</v>
      </c>
      <c r="E16158" s="3024"/>
      <c r="F16158" s="3174"/>
      <c r="G16158" s="3169">
        <f t="shared" si="259"/>
        <v>0</v>
      </c>
      <c r="H16158" s="3175"/>
    </row>
    <row r="16159" spans="1:8" ht="20.100000000000001" customHeight="1">
      <c r="A16159" s="3698">
        <v>2000</v>
      </c>
      <c r="B16159" s="3688" t="s">
        <v>44456</v>
      </c>
      <c r="C16159" s="3688" t="s">
        <v>42896</v>
      </c>
      <c r="D16159" s="3518">
        <v>1</v>
      </c>
      <c r="E16159" s="3024"/>
      <c r="F16159" s="3174"/>
      <c r="G16159" s="3169">
        <f t="shared" si="259"/>
        <v>0</v>
      </c>
      <c r="H16159" s="3175"/>
    </row>
    <row r="16160" spans="1:8" ht="20.100000000000001" customHeight="1">
      <c r="A16160" s="3698">
        <v>1500</v>
      </c>
      <c r="B16160" s="3688" t="s">
        <v>44457</v>
      </c>
      <c r="C16160" s="3688" t="s">
        <v>42896</v>
      </c>
      <c r="D16160" s="3518">
        <v>1</v>
      </c>
      <c r="E16160" s="3024"/>
      <c r="F16160" s="3174"/>
      <c r="G16160" s="3169">
        <f t="shared" si="259"/>
        <v>0</v>
      </c>
      <c r="H16160" s="3175"/>
    </row>
    <row r="16161" spans="1:8" ht="20.100000000000001" customHeight="1">
      <c r="A16161" s="3698">
        <v>1000</v>
      </c>
      <c r="B16161" s="3688" t="s">
        <v>44458</v>
      </c>
      <c r="C16161" s="3688" t="s">
        <v>42896</v>
      </c>
      <c r="D16161" s="3518">
        <v>1</v>
      </c>
      <c r="E16161" s="3024"/>
      <c r="F16161" s="3174"/>
      <c r="G16161" s="3169">
        <f t="shared" si="259"/>
        <v>0</v>
      </c>
      <c r="H16161" s="3175"/>
    </row>
    <row r="16162" spans="1:8" ht="20.100000000000001" customHeight="1">
      <c r="A16162" s="3698">
        <v>1000</v>
      </c>
      <c r="B16162" s="3688" t="s">
        <v>44459</v>
      </c>
      <c r="C16162" s="3688" t="s">
        <v>42896</v>
      </c>
      <c r="D16162" s="3518">
        <v>1</v>
      </c>
      <c r="E16162" s="3024"/>
      <c r="F16162" s="3174"/>
      <c r="G16162" s="3169">
        <f t="shared" si="259"/>
        <v>0</v>
      </c>
      <c r="H16162" s="3175"/>
    </row>
    <row r="16163" spans="1:8" ht="20.100000000000001" customHeight="1">
      <c r="A16163" s="3698">
        <v>1500</v>
      </c>
      <c r="B16163" s="3688" t="s">
        <v>44460</v>
      </c>
      <c r="C16163" s="3688" t="s">
        <v>42896</v>
      </c>
      <c r="D16163" s="3518">
        <v>1</v>
      </c>
      <c r="E16163" s="3024"/>
      <c r="F16163" s="3174"/>
      <c r="G16163" s="3169">
        <f t="shared" si="259"/>
        <v>0</v>
      </c>
      <c r="H16163" s="3175"/>
    </row>
    <row r="16164" spans="1:8" ht="20.100000000000001" customHeight="1">
      <c r="A16164" s="3698">
        <v>1500</v>
      </c>
      <c r="B16164" s="3688" t="s">
        <v>44461</v>
      </c>
      <c r="C16164" s="3688" t="s">
        <v>42896</v>
      </c>
      <c r="D16164" s="3518">
        <v>1</v>
      </c>
      <c r="E16164" s="3024"/>
      <c r="F16164" s="3174"/>
      <c r="G16164" s="3169">
        <f t="shared" si="259"/>
        <v>0</v>
      </c>
      <c r="H16164" s="3175"/>
    </row>
    <row r="16165" spans="1:8" ht="20.100000000000001" customHeight="1">
      <c r="A16165" s="3698">
        <v>1500</v>
      </c>
      <c r="B16165" s="3688" t="s">
        <v>44462</v>
      </c>
      <c r="C16165" s="3688" t="s">
        <v>42896</v>
      </c>
      <c r="D16165" s="3518">
        <v>1</v>
      </c>
      <c r="E16165" s="3024"/>
      <c r="F16165" s="3174"/>
      <c r="G16165" s="3169">
        <f t="shared" si="259"/>
        <v>0</v>
      </c>
      <c r="H16165" s="3175"/>
    </row>
    <row r="16166" spans="1:8" ht="20.100000000000001" customHeight="1">
      <c r="A16166" s="3698">
        <v>1500</v>
      </c>
      <c r="B16166" s="3688" t="s">
        <v>44463</v>
      </c>
      <c r="C16166" s="3688" t="s">
        <v>42896</v>
      </c>
      <c r="D16166" s="3518">
        <v>2</v>
      </c>
      <c r="E16166" s="3024"/>
      <c r="F16166" s="3174"/>
      <c r="G16166" s="3169">
        <f t="shared" si="259"/>
        <v>0</v>
      </c>
      <c r="H16166" s="3175"/>
    </row>
    <row r="16167" spans="1:8" ht="20.100000000000001" customHeight="1">
      <c r="A16167" s="3698">
        <v>1200</v>
      </c>
      <c r="B16167" s="3688" t="s">
        <v>44464</v>
      </c>
      <c r="C16167" s="3688" t="s">
        <v>42896</v>
      </c>
      <c r="D16167" s="3518">
        <v>2</v>
      </c>
      <c r="E16167" s="3024"/>
      <c r="F16167" s="3174"/>
      <c r="G16167" s="3169">
        <f t="shared" si="259"/>
        <v>0</v>
      </c>
      <c r="H16167" s="3175"/>
    </row>
    <row r="16168" spans="1:8" ht="20.100000000000001" customHeight="1">
      <c r="A16168" s="3698">
        <v>1200</v>
      </c>
      <c r="B16168" s="3688" t="s">
        <v>44465</v>
      </c>
      <c r="C16168" s="3688" t="s">
        <v>42896</v>
      </c>
      <c r="D16168" s="3518">
        <v>1</v>
      </c>
      <c r="E16168" s="3024"/>
      <c r="F16168" s="3174"/>
      <c r="G16168" s="3169">
        <f t="shared" si="259"/>
        <v>0</v>
      </c>
      <c r="H16168" s="3175"/>
    </row>
    <row r="16169" spans="1:8" ht="20.100000000000001" customHeight="1">
      <c r="A16169" s="3698">
        <v>3500</v>
      </c>
      <c r="B16169" s="3688" t="s">
        <v>44466</v>
      </c>
      <c r="C16169" s="3688" t="s">
        <v>42896</v>
      </c>
      <c r="D16169" s="3518">
        <v>1</v>
      </c>
      <c r="E16169" s="3024"/>
      <c r="F16169" s="3174"/>
      <c r="G16169" s="3169">
        <f t="shared" si="259"/>
        <v>0</v>
      </c>
      <c r="H16169" s="3175"/>
    </row>
    <row r="16170" spans="1:8" ht="20.100000000000001" customHeight="1">
      <c r="A16170" s="3698">
        <v>4000</v>
      </c>
      <c r="B16170" s="3688" t="s">
        <v>44467</v>
      </c>
      <c r="C16170" s="3688" t="s">
        <v>42896</v>
      </c>
      <c r="D16170" s="3518">
        <v>1</v>
      </c>
      <c r="E16170" s="3024"/>
      <c r="F16170" s="3174"/>
      <c r="G16170" s="3169">
        <f t="shared" si="259"/>
        <v>0</v>
      </c>
      <c r="H16170" s="3175"/>
    </row>
    <row r="16171" spans="1:8" ht="20.100000000000001" customHeight="1">
      <c r="A16171" s="3698">
        <v>3000</v>
      </c>
      <c r="B16171" s="3688" t="s">
        <v>44468</v>
      </c>
      <c r="C16171" s="3688" t="s">
        <v>42896</v>
      </c>
      <c r="D16171" s="3518">
        <v>1</v>
      </c>
      <c r="E16171" s="3024"/>
      <c r="F16171" s="3174"/>
      <c r="G16171" s="3169">
        <f t="shared" si="259"/>
        <v>0</v>
      </c>
      <c r="H16171" s="3175"/>
    </row>
    <row r="16172" spans="1:8" ht="20.100000000000001" customHeight="1">
      <c r="A16172" s="3698">
        <v>3000</v>
      </c>
      <c r="B16172" s="3688" t="s">
        <v>44469</v>
      </c>
      <c r="C16172" s="3688" t="s">
        <v>42896</v>
      </c>
      <c r="D16172" s="3518">
        <v>1</v>
      </c>
      <c r="E16172" s="3024"/>
      <c r="F16172" s="3174"/>
      <c r="G16172" s="3169">
        <f t="shared" si="259"/>
        <v>0</v>
      </c>
      <c r="H16172" s="3175"/>
    </row>
    <row r="16173" spans="1:8" ht="20.100000000000001" customHeight="1">
      <c r="A16173" s="3698">
        <v>1000</v>
      </c>
      <c r="B16173" s="3688" t="s">
        <v>44470</v>
      </c>
      <c r="C16173" s="3688" t="s">
        <v>42896</v>
      </c>
      <c r="D16173" s="3518">
        <v>1</v>
      </c>
      <c r="E16173" s="3024"/>
      <c r="F16173" s="3174"/>
      <c r="G16173" s="3169">
        <f t="shared" si="259"/>
        <v>0</v>
      </c>
      <c r="H16173" s="3175"/>
    </row>
    <row r="16174" spans="1:8" ht="20.100000000000001" customHeight="1">
      <c r="A16174" s="3698">
        <v>3000</v>
      </c>
      <c r="B16174" s="3688" t="s">
        <v>44471</v>
      </c>
      <c r="C16174" s="3688" t="s">
        <v>42896</v>
      </c>
      <c r="D16174" s="3518">
        <v>1</v>
      </c>
      <c r="E16174" s="3024"/>
      <c r="F16174" s="3174"/>
      <c r="G16174" s="3169">
        <f t="shared" si="259"/>
        <v>0</v>
      </c>
      <c r="H16174" s="3175"/>
    </row>
    <row r="16175" spans="1:8" ht="20.100000000000001" customHeight="1">
      <c r="A16175" s="3698">
        <v>2500</v>
      </c>
      <c r="B16175" s="3688" t="s">
        <v>44472</v>
      </c>
      <c r="C16175" s="3688" t="s">
        <v>42896</v>
      </c>
      <c r="D16175" s="3518">
        <v>1</v>
      </c>
      <c r="E16175" s="3024"/>
      <c r="F16175" s="3174"/>
      <c r="G16175" s="3169">
        <f t="shared" si="259"/>
        <v>0</v>
      </c>
      <c r="H16175" s="3175"/>
    </row>
    <row r="16176" spans="1:8" ht="20.100000000000001" customHeight="1">
      <c r="A16176" s="3698">
        <v>2000</v>
      </c>
      <c r="B16176" s="3688" t="s">
        <v>44473</v>
      </c>
      <c r="C16176" s="3688" t="s">
        <v>42896</v>
      </c>
      <c r="D16176" s="3518">
        <v>1</v>
      </c>
      <c r="E16176" s="3024"/>
      <c r="F16176" s="3174"/>
      <c r="G16176" s="3169">
        <f t="shared" si="259"/>
        <v>0</v>
      </c>
      <c r="H16176" s="3175"/>
    </row>
    <row r="16177" spans="1:8" ht="20.100000000000001" customHeight="1">
      <c r="A16177" s="3698">
        <v>1500</v>
      </c>
      <c r="B16177" s="3688" t="s">
        <v>44474</v>
      </c>
      <c r="C16177" s="3688" t="s">
        <v>42896</v>
      </c>
      <c r="D16177" s="3518">
        <v>1</v>
      </c>
      <c r="E16177" s="3024"/>
      <c r="F16177" s="3174"/>
      <c r="G16177" s="3169">
        <f t="shared" si="259"/>
        <v>0</v>
      </c>
      <c r="H16177" s="3175"/>
    </row>
    <row r="16178" spans="1:8" ht="20.100000000000001" customHeight="1">
      <c r="A16178" s="3698">
        <v>1500</v>
      </c>
      <c r="B16178" s="3688" t="s">
        <v>44475</v>
      </c>
      <c r="C16178" s="3688" t="s">
        <v>42896</v>
      </c>
      <c r="D16178" s="3518">
        <v>1</v>
      </c>
      <c r="E16178" s="3024"/>
      <c r="F16178" s="3174"/>
      <c r="G16178" s="3169">
        <f t="shared" si="259"/>
        <v>0</v>
      </c>
      <c r="H16178" s="3175"/>
    </row>
    <row r="16179" spans="1:8" ht="20.100000000000001" customHeight="1">
      <c r="A16179" s="3698">
        <v>2000</v>
      </c>
      <c r="B16179" s="3688" t="s">
        <v>44476</v>
      </c>
      <c r="C16179" s="3688" t="s">
        <v>42896</v>
      </c>
      <c r="D16179" s="3518">
        <v>1</v>
      </c>
      <c r="E16179" s="3024"/>
      <c r="F16179" s="3174"/>
      <c r="G16179" s="3169">
        <f t="shared" si="259"/>
        <v>0</v>
      </c>
      <c r="H16179" s="3175"/>
    </row>
    <row r="16180" spans="1:8" ht="20.100000000000001" customHeight="1">
      <c r="A16180" s="3698">
        <v>2500</v>
      </c>
      <c r="B16180" s="3688" t="s">
        <v>44477</v>
      </c>
      <c r="C16180" s="3688" t="s">
        <v>42896</v>
      </c>
      <c r="D16180" s="3518">
        <v>1</v>
      </c>
      <c r="E16180" s="3024"/>
      <c r="F16180" s="3174"/>
      <c r="G16180" s="3169">
        <f t="shared" si="259"/>
        <v>0</v>
      </c>
      <c r="H16180" s="3175"/>
    </row>
    <row r="16181" spans="1:8" ht="20.100000000000001" customHeight="1">
      <c r="A16181" s="3698">
        <v>2200</v>
      </c>
      <c r="B16181" s="3688" t="s">
        <v>44478</v>
      </c>
      <c r="C16181" s="3688" t="s">
        <v>42896</v>
      </c>
      <c r="D16181" s="3518">
        <v>1</v>
      </c>
      <c r="E16181" s="3024"/>
      <c r="F16181" s="3174"/>
      <c r="G16181" s="3169">
        <f t="shared" si="259"/>
        <v>0</v>
      </c>
      <c r="H16181" s="3175"/>
    </row>
    <row r="16182" spans="1:8" ht="20.100000000000001" customHeight="1">
      <c r="A16182" s="3698">
        <v>2000</v>
      </c>
      <c r="B16182" s="3688" t="s">
        <v>44479</v>
      </c>
      <c r="C16182" s="3688" t="s">
        <v>42896</v>
      </c>
      <c r="D16182" s="3518">
        <v>1</v>
      </c>
      <c r="E16182" s="3024"/>
      <c r="F16182" s="3174"/>
      <c r="G16182" s="3169">
        <f t="shared" si="259"/>
        <v>0</v>
      </c>
      <c r="H16182" s="3175"/>
    </row>
    <row r="16183" spans="1:8" ht="20.100000000000001" customHeight="1">
      <c r="A16183" s="3698">
        <v>2500</v>
      </c>
      <c r="B16183" s="3688" t="s">
        <v>44480</v>
      </c>
      <c r="C16183" s="3688" t="s">
        <v>42896</v>
      </c>
      <c r="D16183" s="3518">
        <v>1</v>
      </c>
      <c r="E16183" s="3024"/>
      <c r="F16183" s="3174"/>
      <c r="G16183" s="3169">
        <f t="shared" si="259"/>
        <v>0</v>
      </c>
      <c r="H16183" s="3175"/>
    </row>
    <row r="16184" spans="1:8" ht="20.100000000000001" customHeight="1">
      <c r="A16184" s="3698">
        <v>2000</v>
      </c>
      <c r="B16184" s="3688" t="s">
        <v>44481</v>
      </c>
      <c r="C16184" s="3688" t="s">
        <v>42896</v>
      </c>
      <c r="D16184" s="3518">
        <v>1</v>
      </c>
      <c r="E16184" s="3024"/>
      <c r="F16184" s="3174"/>
      <c r="G16184" s="3169">
        <f t="shared" si="259"/>
        <v>0</v>
      </c>
      <c r="H16184" s="3175"/>
    </row>
    <row r="16185" spans="1:8" ht="20.100000000000001" customHeight="1">
      <c r="A16185" s="3698">
        <v>2000</v>
      </c>
      <c r="B16185" s="3688" t="s">
        <v>44482</v>
      </c>
      <c r="C16185" s="3688" t="s">
        <v>42896</v>
      </c>
      <c r="D16185" s="3518">
        <v>1</v>
      </c>
      <c r="E16185" s="3024"/>
      <c r="F16185" s="3174"/>
      <c r="G16185" s="3169">
        <f t="shared" si="259"/>
        <v>0</v>
      </c>
      <c r="H16185" s="3175"/>
    </row>
    <row r="16186" spans="1:8" ht="20.100000000000001" customHeight="1">
      <c r="A16186" s="3698">
        <v>5000</v>
      </c>
      <c r="B16186" s="3688" t="s">
        <v>44483</v>
      </c>
      <c r="C16186" s="3688" t="s">
        <v>42896</v>
      </c>
      <c r="D16186" s="3518">
        <v>1</v>
      </c>
      <c r="E16186" s="3024"/>
      <c r="F16186" s="3174"/>
      <c r="G16186" s="3169">
        <f t="shared" si="259"/>
        <v>0</v>
      </c>
      <c r="H16186" s="3175"/>
    </row>
    <row r="16187" spans="1:8" ht="20.100000000000001" customHeight="1">
      <c r="A16187" s="3698">
        <v>2000</v>
      </c>
      <c r="B16187" s="3688" t="s">
        <v>44484</v>
      </c>
      <c r="C16187" s="3688" t="s">
        <v>42896</v>
      </c>
      <c r="D16187" s="3518">
        <v>1</v>
      </c>
      <c r="E16187" s="3024"/>
      <c r="F16187" s="3174"/>
      <c r="G16187" s="3169">
        <f t="shared" si="259"/>
        <v>0</v>
      </c>
      <c r="H16187" s="3175"/>
    </row>
    <row r="16188" spans="1:8" ht="20.100000000000001" customHeight="1">
      <c r="A16188" s="3698">
        <v>2000</v>
      </c>
      <c r="B16188" s="3688" t="s">
        <v>44485</v>
      </c>
      <c r="C16188" s="3688" t="s">
        <v>42896</v>
      </c>
      <c r="D16188" s="3518">
        <v>1</v>
      </c>
      <c r="E16188" s="3024"/>
      <c r="F16188" s="3174"/>
      <c r="G16188" s="3169">
        <f t="shared" si="259"/>
        <v>0</v>
      </c>
      <c r="H16188" s="3175"/>
    </row>
    <row r="16189" spans="1:8" ht="20.100000000000001" customHeight="1">
      <c r="A16189" s="3698">
        <v>1000</v>
      </c>
      <c r="B16189" s="3688" t="s">
        <v>44486</v>
      </c>
      <c r="C16189" s="3688" t="s">
        <v>42896</v>
      </c>
      <c r="D16189" s="3518">
        <v>1</v>
      </c>
      <c r="E16189" s="3024"/>
      <c r="F16189" s="3174"/>
      <c r="G16189" s="3169">
        <f t="shared" si="259"/>
        <v>0</v>
      </c>
      <c r="H16189" s="3175"/>
    </row>
    <row r="16190" spans="1:8" ht="20.100000000000001" customHeight="1">
      <c r="A16190" s="3698">
        <v>1200</v>
      </c>
      <c r="B16190" s="3688" t="s">
        <v>44487</v>
      </c>
      <c r="C16190" s="3688" t="s">
        <v>42896</v>
      </c>
      <c r="D16190" s="3518">
        <v>1</v>
      </c>
      <c r="E16190" s="3024"/>
      <c r="F16190" s="3174"/>
      <c r="G16190" s="3169">
        <f t="shared" si="259"/>
        <v>0</v>
      </c>
      <c r="H16190" s="3175"/>
    </row>
    <row r="16191" spans="1:8" ht="20.100000000000001" customHeight="1">
      <c r="A16191" s="3698">
        <v>1500</v>
      </c>
      <c r="B16191" s="3688" t="s">
        <v>44488</v>
      </c>
      <c r="C16191" s="3688" t="s">
        <v>42896</v>
      </c>
      <c r="D16191" s="3518">
        <v>2</v>
      </c>
      <c r="E16191" s="3024"/>
      <c r="F16191" s="3174"/>
      <c r="G16191" s="3169">
        <f t="shared" si="259"/>
        <v>0</v>
      </c>
      <c r="H16191" s="3175"/>
    </row>
    <row r="16192" spans="1:8" ht="20.100000000000001" customHeight="1">
      <c r="A16192" s="3698">
        <v>2000</v>
      </c>
      <c r="B16192" s="3688" t="s">
        <v>44489</v>
      </c>
      <c r="C16192" s="3688" t="s">
        <v>42896</v>
      </c>
      <c r="D16192" s="3518">
        <v>1</v>
      </c>
      <c r="E16192" s="3024"/>
      <c r="F16192" s="3174"/>
      <c r="G16192" s="3169">
        <f t="shared" si="259"/>
        <v>0</v>
      </c>
      <c r="H16192" s="3175"/>
    </row>
    <row r="16193" spans="1:8" ht="20.100000000000001" customHeight="1">
      <c r="A16193" s="3698">
        <v>2500</v>
      </c>
      <c r="B16193" s="3688" t="s">
        <v>44490</v>
      </c>
      <c r="C16193" s="3688" t="s">
        <v>42896</v>
      </c>
      <c r="D16193" s="3518">
        <v>1</v>
      </c>
      <c r="E16193" s="3024"/>
      <c r="F16193" s="3174"/>
      <c r="G16193" s="3169">
        <f t="shared" si="259"/>
        <v>0</v>
      </c>
      <c r="H16193" s="3175"/>
    </row>
    <row r="16194" spans="1:8" ht="20.100000000000001" customHeight="1">
      <c r="A16194" s="3698">
        <v>2000</v>
      </c>
      <c r="B16194" s="3688" t="s">
        <v>44491</v>
      </c>
      <c r="C16194" s="3688" t="s">
        <v>42896</v>
      </c>
      <c r="D16194" s="3518">
        <v>1</v>
      </c>
      <c r="E16194" s="3024"/>
      <c r="F16194" s="3174"/>
      <c r="G16194" s="3169">
        <f t="shared" si="259"/>
        <v>0</v>
      </c>
      <c r="H16194" s="3175"/>
    </row>
    <row r="16195" spans="1:8" ht="20.100000000000001" customHeight="1">
      <c r="A16195" s="3698">
        <v>2500</v>
      </c>
      <c r="B16195" s="3688" t="s">
        <v>44492</v>
      </c>
      <c r="C16195" s="3688" t="s">
        <v>42896</v>
      </c>
      <c r="D16195" s="3518">
        <v>1</v>
      </c>
      <c r="E16195" s="3024"/>
      <c r="F16195" s="3174"/>
      <c r="G16195" s="3169">
        <f t="shared" si="259"/>
        <v>0</v>
      </c>
      <c r="H16195" s="3175"/>
    </row>
    <row r="16196" spans="1:8" ht="20.100000000000001" customHeight="1">
      <c r="A16196" s="3698">
        <v>1500</v>
      </c>
      <c r="B16196" s="3688" t="s">
        <v>44493</v>
      </c>
      <c r="C16196" s="3688" t="s">
        <v>42896</v>
      </c>
      <c r="D16196" s="3518">
        <v>1</v>
      </c>
      <c r="E16196" s="3024"/>
      <c r="F16196" s="3174"/>
      <c r="G16196" s="3169">
        <f t="shared" si="259"/>
        <v>0</v>
      </c>
      <c r="H16196" s="3175"/>
    </row>
    <row r="16197" spans="1:8" ht="20.100000000000001" customHeight="1">
      <c r="A16197" s="3698">
        <v>1000</v>
      </c>
      <c r="B16197" s="3688" t="s">
        <v>44494</v>
      </c>
      <c r="C16197" s="3688" t="s">
        <v>42896</v>
      </c>
      <c r="D16197" s="3518">
        <v>4</v>
      </c>
      <c r="E16197" s="3024"/>
      <c r="F16197" s="3174"/>
      <c r="G16197" s="3169">
        <f t="shared" si="259"/>
        <v>0</v>
      </c>
      <c r="H16197" s="3175"/>
    </row>
    <row r="16198" spans="1:8" ht="20.100000000000001" customHeight="1">
      <c r="A16198" s="3698">
        <v>2000</v>
      </c>
      <c r="B16198" s="3688" t="s">
        <v>44488</v>
      </c>
      <c r="C16198" s="3688" t="s">
        <v>42896</v>
      </c>
      <c r="D16198" s="3518">
        <v>1</v>
      </c>
      <c r="E16198" s="3024"/>
      <c r="F16198" s="3174"/>
      <c r="G16198" s="3169">
        <f t="shared" si="259"/>
        <v>0</v>
      </c>
      <c r="H16198" s="3175"/>
    </row>
    <row r="16199" spans="1:8" ht="20.100000000000001" customHeight="1">
      <c r="A16199" s="3698">
        <v>2500</v>
      </c>
      <c r="B16199" s="3688" t="s">
        <v>44495</v>
      </c>
      <c r="C16199" s="3688" t="s">
        <v>42896</v>
      </c>
      <c r="D16199" s="3518">
        <v>1</v>
      </c>
      <c r="E16199" s="3024"/>
      <c r="F16199" s="3174"/>
      <c r="G16199" s="3169">
        <f t="shared" ref="G16199:G16262" si="260">F16199*A16199</f>
        <v>0</v>
      </c>
      <c r="H16199" s="3175"/>
    </row>
    <row r="16200" spans="1:8" ht="20.100000000000001" customHeight="1">
      <c r="A16200" s="3698">
        <v>2000</v>
      </c>
      <c r="B16200" s="3688" t="s">
        <v>44496</v>
      </c>
      <c r="C16200" s="3688" t="s">
        <v>42896</v>
      </c>
      <c r="D16200" s="3518">
        <v>1</v>
      </c>
      <c r="E16200" s="3024"/>
      <c r="F16200" s="3174"/>
      <c r="G16200" s="3169">
        <f t="shared" si="260"/>
        <v>0</v>
      </c>
      <c r="H16200" s="3175"/>
    </row>
    <row r="16201" spans="1:8" ht="20.100000000000001" customHeight="1">
      <c r="A16201" s="3698">
        <v>2500</v>
      </c>
      <c r="B16201" s="3688" t="s">
        <v>44497</v>
      </c>
      <c r="C16201" s="3688" t="s">
        <v>42896</v>
      </c>
      <c r="D16201" s="3518">
        <v>1</v>
      </c>
      <c r="E16201" s="3024"/>
      <c r="F16201" s="3174"/>
      <c r="G16201" s="3169">
        <f t="shared" si="260"/>
        <v>0</v>
      </c>
      <c r="H16201" s="3175"/>
    </row>
    <row r="16202" spans="1:8" ht="20.100000000000001" customHeight="1">
      <c r="A16202" s="3698">
        <v>1000</v>
      </c>
      <c r="B16202" s="3688" t="s">
        <v>44498</v>
      </c>
      <c r="C16202" s="3688" t="s">
        <v>42896</v>
      </c>
      <c r="D16202" s="3518">
        <v>1</v>
      </c>
      <c r="E16202" s="3024"/>
      <c r="F16202" s="3174"/>
      <c r="G16202" s="3169">
        <f t="shared" si="260"/>
        <v>0</v>
      </c>
      <c r="H16202" s="3175"/>
    </row>
    <row r="16203" spans="1:8" ht="20.100000000000001" customHeight="1">
      <c r="A16203" s="3698">
        <v>500</v>
      </c>
      <c r="B16203" s="3688" t="s">
        <v>44499</v>
      </c>
      <c r="C16203" s="3688" t="s">
        <v>42896</v>
      </c>
      <c r="D16203" s="3518">
        <v>1</v>
      </c>
      <c r="E16203" s="3024"/>
      <c r="F16203" s="3174"/>
      <c r="G16203" s="3169">
        <f t="shared" si="260"/>
        <v>0</v>
      </c>
      <c r="H16203" s="3175"/>
    </row>
    <row r="16204" spans="1:8" ht="20.100000000000001" customHeight="1">
      <c r="A16204" s="3698">
        <v>2000</v>
      </c>
      <c r="B16204" s="3688" t="s">
        <v>44500</v>
      </c>
      <c r="C16204" s="3688" t="s">
        <v>42896</v>
      </c>
      <c r="D16204" s="3518">
        <v>1</v>
      </c>
      <c r="E16204" s="3024"/>
      <c r="F16204" s="3174"/>
      <c r="G16204" s="3169">
        <f t="shared" si="260"/>
        <v>0</v>
      </c>
      <c r="H16204" s="3175"/>
    </row>
    <row r="16205" spans="1:8" ht="20.100000000000001" customHeight="1">
      <c r="A16205" s="3698">
        <v>1500</v>
      </c>
      <c r="B16205" s="3688" t="s">
        <v>44501</v>
      </c>
      <c r="C16205" s="3688" t="s">
        <v>42896</v>
      </c>
      <c r="D16205" s="3518">
        <v>1</v>
      </c>
      <c r="E16205" s="3024"/>
      <c r="F16205" s="3174"/>
      <c r="G16205" s="3169">
        <f t="shared" si="260"/>
        <v>0</v>
      </c>
      <c r="H16205" s="3175"/>
    </row>
    <row r="16206" spans="1:8" ht="20.100000000000001" customHeight="1">
      <c r="A16206" s="3698">
        <v>500</v>
      </c>
      <c r="B16206" s="3688" t="s">
        <v>44502</v>
      </c>
      <c r="C16206" s="3699" t="s">
        <v>42906</v>
      </c>
      <c r="D16206" s="3518">
        <v>3</v>
      </c>
      <c r="E16206" s="3024"/>
      <c r="F16206" s="3174"/>
      <c r="G16206" s="3169">
        <f t="shared" si="260"/>
        <v>0</v>
      </c>
      <c r="H16206" s="3175"/>
    </row>
    <row r="16207" spans="1:8" ht="20.100000000000001" customHeight="1">
      <c r="A16207" s="3698">
        <v>500</v>
      </c>
      <c r="B16207" s="3688" t="s">
        <v>44503</v>
      </c>
      <c r="C16207" s="3699" t="s">
        <v>42906</v>
      </c>
      <c r="D16207" s="3518">
        <v>2</v>
      </c>
      <c r="E16207" s="3024"/>
      <c r="F16207" s="3174"/>
      <c r="G16207" s="3169">
        <f t="shared" si="260"/>
        <v>0</v>
      </c>
      <c r="H16207" s="3175"/>
    </row>
    <row r="16208" spans="1:8" ht="20.100000000000001" customHeight="1">
      <c r="A16208" s="3698">
        <v>700</v>
      </c>
      <c r="B16208" s="3688" t="s">
        <v>44504</v>
      </c>
      <c r="C16208" s="3699" t="s">
        <v>42906</v>
      </c>
      <c r="D16208" s="3518">
        <v>4</v>
      </c>
      <c r="E16208" s="3024"/>
      <c r="F16208" s="3174"/>
      <c r="G16208" s="3169">
        <f t="shared" si="260"/>
        <v>0</v>
      </c>
      <c r="H16208" s="3175"/>
    </row>
    <row r="16209" spans="1:8" ht="20.100000000000001" customHeight="1">
      <c r="A16209" s="3698">
        <v>400</v>
      </c>
      <c r="B16209" s="3688" t="s">
        <v>44505</v>
      </c>
      <c r="C16209" s="3699" t="s">
        <v>42906</v>
      </c>
      <c r="D16209" s="3518">
        <v>3</v>
      </c>
      <c r="E16209" s="3024"/>
      <c r="F16209" s="3174"/>
      <c r="G16209" s="3169">
        <f t="shared" si="260"/>
        <v>0</v>
      </c>
      <c r="H16209" s="3175"/>
    </row>
    <row r="16210" spans="1:8" ht="20.100000000000001" customHeight="1">
      <c r="A16210" s="3698">
        <v>500</v>
      </c>
      <c r="B16210" s="3688" t="s">
        <v>44506</v>
      </c>
      <c r="C16210" s="3699" t="s">
        <v>42906</v>
      </c>
      <c r="D16210" s="3518">
        <v>1</v>
      </c>
      <c r="E16210" s="3024"/>
      <c r="F16210" s="3174"/>
      <c r="G16210" s="3169">
        <f t="shared" si="260"/>
        <v>0</v>
      </c>
      <c r="H16210" s="3175"/>
    </row>
    <row r="16211" spans="1:8" ht="20.100000000000001" customHeight="1">
      <c r="A16211" s="3698">
        <v>500</v>
      </c>
      <c r="B16211" s="3688" t="s">
        <v>44507</v>
      </c>
      <c r="C16211" s="3699" t="s">
        <v>42906</v>
      </c>
      <c r="D16211" s="3518">
        <v>2</v>
      </c>
      <c r="E16211" s="3024"/>
      <c r="F16211" s="3174"/>
      <c r="G16211" s="3169">
        <f t="shared" si="260"/>
        <v>0</v>
      </c>
      <c r="H16211" s="3175"/>
    </row>
    <row r="16212" spans="1:8" ht="20.100000000000001" customHeight="1">
      <c r="A16212" s="3698">
        <v>600</v>
      </c>
      <c r="B16212" s="3688" t="s">
        <v>44508</v>
      </c>
      <c r="C16212" s="3699" t="s">
        <v>42906</v>
      </c>
      <c r="D16212" s="3518">
        <v>2</v>
      </c>
      <c r="E16212" s="3024"/>
      <c r="F16212" s="3174"/>
      <c r="G16212" s="3169">
        <f t="shared" si="260"/>
        <v>0</v>
      </c>
      <c r="H16212" s="3175"/>
    </row>
    <row r="16213" spans="1:8" ht="20.100000000000001" customHeight="1">
      <c r="A16213" s="3698">
        <v>800</v>
      </c>
      <c r="B16213" s="3688" t="s">
        <v>44509</v>
      </c>
      <c r="C16213" s="3699" t="s">
        <v>42906</v>
      </c>
      <c r="D16213" s="3518">
        <v>3</v>
      </c>
      <c r="E16213" s="3024"/>
      <c r="F16213" s="3174"/>
      <c r="G16213" s="3169">
        <f t="shared" si="260"/>
        <v>0</v>
      </c>
      <c r="H16213" s="3175"/>
    </row>
    <row r="16214" spans="1:8" ht="20.100000000000001" customHeight="1">
      <c r="A16214" s="3698">
        <v>600</v>
      </c>
      <c r="B16214" s="3688" t="s">
        <v>44510</v>
      </c>
      <c r="C16214" s="3699" t="s">
        <v>42906</v>
      </c>
      <c r="D16214" s="3518">
        <v>4</v>
      </c>
      <c r="E16214" s="3024"/>
      <c r="F16214" s="3174"/>
      <c r="G16214" s="3169">
        <f t="shared" si="260"/>
        <v>0</v>
      </c>
      <c r="H16214" s="3175"/>
    </row>
    <row r="16215" spans="1:8" ht="20.100000000000001" customHeight="1">
      <c r="A16215" s="3698">
        <v>700</v>
      </c>
      <c r="B16215" s="3688" t="s">
        <v>44511</v>
      </c>
      <c r="C16215" s="3699" t="s">
        <v>42906</v>
      </c>
      <c r="D16215" s="3518">
        <v>3</v>
      </c>
      <c r="E16215" s="3024"/>
      <c r="F16215" s="3174"/>
      <c r="G16215" s="3169">
        <f t="shared" si="260"/>
        <v>0</v>
      </c>
      <c r="H16215" s="3175"/>
    </row>
    <row r="16216" spans="1:8" ht="20.100000000000001" customHeight="1">
      <c r="A16216" s="3698">
        <v>600</v>
      </c>
      <c r="B16216" s="3688" t="s">
        <v>44512</v>
      </c>
      <c r="C16216" s="3699" t="s">
        <v>42906</v>
      </c>
      <c r="D16216" s="3518">
        <v>4</v>
      </c>
      <c r="E16216" s="3024"/>
      <c r="F16216" s="3174"/>
      <c r="G16216" s="3169">
        <f t="shared" si="260"/>
        <v>0</v>
      </c>
      <c r="H16216" s="3175"/>
    </row>
    <row r="16217" spans="1:8" ht="20.100000000000001" customHeight="1">
      <c r="A16217" s="3698">
        <v>350</v>
      </c>
      <c r="B16217" s="3688" t="s">
        <v>44513</v>
      </c>
      <c r="C16217" s="3699" t="s">
        <v>42906</v>
      </c>
      <c r="D16217" s="3518">
        <v>4</v>
      </c>
      <c r="E16217" s="3024"/>
      <c r="F16217" s="3174"/>
      <c r="G16217" s="3169">
        <f t="shared" si="260"/>
        <v>0</v>
      </c>
      <c r="H16217" s="3175"/>
    </row>
    <row r="16218" spans="1:8" ht="20.100000000000001" customHeight="1">
      <c r="A16218" s="3698">
        <v>350</v>
      </c>
      <c r="B16218" s="3688" t="s">
        <v>44514</v>
      </c>
      <c r="C16218" s="3699" t="s">
        <v>42906</v>
      </c>
      <c r="D16218" s="3518">
        <v>4</v>
      </c>
      <c r="E16218" s="3024"/>
      <c r="F16218" s="3174"/>
      <c r="G16218" s="3169">
        <f t="shared" si="260"/>
        <v>0</v>
      </c>
      <c r="H16218" s="3175"/>
    </row>
    <row r="16219" spans="1:8" ht="20.100000000000001" customHeight="1">
      <c r="A16219" s="3698">
        <v>400</v>
      </c>
      <c r="B16219" s="3688" t="s">
        <v>44515</v>
      </c>
      <c r="C16219" s="3699" t="s">
        <v>42906</v>
      </c>
      <c r="D16219" s="3518">
        <v>8</v>
      </c>
      <c r="E16219" s="3024"/>
      <c r="F16219" s="3174"/>
      <c r="G16219" s="3169">
        <f t="shared" si="260"/>
        <v>0</v>
      </c>
      <c r="H16219" s="3175"/>
    </row>
    <row r="16220" spans="1:8" ht="20.100000000000001" customHeight="1">
      <c r="A16220" s="3698">
        <v>600</v>
      </c>
      <c r="B16220" s="3688" t="s">
        <v>44516</v>
      </c>
      <c r="C16220" s="3699" t="s">
        <v>42906</v>
      </c>
      <c r="D16220" s="3518">
        <v>3</v>
      </c>
      <c r="E16220" s="3024"/>
      <c r="F16220" s="3174"/>
      <c r="G16220" s="3169">
        <f t="shared" si="260"/>
        <v>0</v>
      </c>
      <c r="H16220" s="3175"/>
    </row>
    <row r="16221" spans="1:8" ht="20.100000000000001" customHeight="1">
      <c r="A16221" s="3698">
        <v>600</v>
      </c>
      <c r="B16221" s="3688" t="s">
        <v>44517</v>
      </c>
      <c r="C16221" s="3699" t="s">
        <v>42906</v>
      </c>
      <c r="D16221" s="3518">
        <v>2</v>
      </c>
      <c r="E16221" s="3024"/>
      <c r="F16221" s="3174"/>
      <c r="G16221" s="3169">
        <f t="shared" si="260"/>
        <v>0</v>
      </c>
      <c r="H16221" s="3175"/>
    </row>
    <row r="16222" spans="1:8" ht="20.100000000000001" customHeight="1">
      <c r="A16222" s="3698">
        <v>600</v>
      </c>
      <c r="B16222" s="3688" t="s">
        <v>44518</v>
      </c>
      <c r="C16222" s="3699" t="s">
        <v>42906</v>
      </c>
      <c r="D16222" s="3518">
        <v>2</v>
      </c>
      <c r="E16222" s="3024"/>
      <c r="F16222" s="3174"/>
      <c r="G16222" s="3169">
        <f t="shared" si="260"/>
        <v>0</v>
      </c>
      <c r="H16222" s="3175"/>
    </row>
    <row r="16223" spans="1:8" ht="20.100000000000001" customHeight="1">
      <c r="A16223" s="3698">
        <v>400</v>
      </c>
      <c r="B16223" s="3688" t="s">
        <v>44519</v>
      </c>
      <c r="C16223" s="3699" t="s">
        <v>42906</v>
      </c>
      <c r="D16223" s="3518">
        <v>12</v>
      </c>
      <c r="E16223" s="3024"/>
      <c r="F16223" s="3174"/>
      <c r="G16223" s="3169">
        <f t="shared" si="260"/>
        <v>0</v>
      </c>
      <c r="H16223" s="3175"/>
    </row>
    <row r="16224" spans="1:8" ht="20.100000000000001" customHeight="1">
      <c r="A16224" s="3698">
        <v>400</v>
      </c>
      <c r="B16224" s="3688" t="s">
        <v>44520</v>
      </c>
      <c r="C16224" s="3699" t="s">
        <v>42906</v>
      </c>
      <c r="D16224" s="3518">
        <v>12</v>
      </c>
      <c r="E16224" s="3024"/>
      <c r="F16224" s="3174"/>
      <c r="G16224" s="3169">
        <f t="shared" si="260"/>
        <v>0</v>
      </c>
      <c r="H16224" s="3175"/>
    </row>
    <row r="16225" spans="1:8" ht="20.100000000000001" customHeight="1">
      <c r="A16225" s="3698">
        <v>600</v>
      </c>
      <c r="B16225" s="3688" t="s">
        <v>44521</v>
      </c>
      <c r="C16225" s="3699" t="s">
        <v>42906</v>
      </c>
      <c r="D16225" s="3518">
        <v>8</v>
      </c>
      <c r="E16225" s="3024"/>
      <c r="F16225" s="3174"/>
      <c r="G16225" s="3169">
        <f t="shared" si="260"/>
        <v>0</v>
      </c>
      <c r="H16225" s="3175"/>
    </row>
    <row r="16226" spans="1:8" ht="20.100000000000001" customHeight="1">
      <c r="A16226" s="3698">
        <v>600</v>
      </c>
      <c r="B16226" s="3688" t="s">
        <v>44522</v>
      </c>
      <c r="C16226" s="3699" t="s">
        <v>42906</v>
      </c>
      <c r="D16226" s="3518">
        <v>4</v>
      </c>
      <c r="E16226" s="3024"/>
      <c r="F16226" s="3174"/>
      <c r="G16226" s="3169">
        <f t="shared" si="260"/>
        <v>0</v>
      </c>
      <c r="H16226" s="3175"/>
    </row>
    <row r="16227" spans="1:8" ht="20.100000000000001" customHeight="1">
      <c r="A16227" s="3698">
        <v>800</v>
      </c>
      <c r="B16227" s="3688" t="s">
        <v>44523</v>
      </c>
      <c r="C16227" s="3699" t="s">
        <v>42906</v>
      </c>
      <c r="D16227" s="3518">
        <v>6</v>
      </c>
      <c r="E16227" s="3024"/>
      <c r="F16227" s="3174"/>
      <c r="G16227" s="3169">
        <f t="shared" si="260"/>
        <v>0</v>
      </c>
      <c r="H16227" s="3175"/>
    </row>
    <row r="16228" spans="1:8" ht="20.100000000000001" customHeight="1">
      <c r="A16228" s="3698">
        <v>700</v>
      </c>
      <c r="B16228" s="3688" t="s">
        <v>44524</v>
      </c>
      <c r="C16228" s="3699" t="s">
        <v>42906</v>
      </c>
      <c r="D16228" s="3518">
        <v>2</v>
      </c>
      <c r="E16228" s="3024"/>
      <c r="F16228" s="3174"/>
      <c r="G16228" s="3169">
        <f t="shared" si="260"/>
        <v>0</v>
      </c>
      <c r="H16228" s="3175"/>
    </row>
    <row r="16229" spans="1:8" ht="20.100000000000001" customHeight="1">
      <c r="A16229" s="3698">
        <v>700</v>
      </c>
      <c r="B16229" s="3688" t="s">
        <v>44525</v>
      </c>
      <c r="C16229" s="3699" t="s">
        <v>42906</v>
      </c>
      <c r="D16229" s="3518">
        <v>1</v>
      </c>
      <c r="E16229" s="3024"/>
      <c r="F16229" s="3174"/>
      <c r="G16229" s="3169">
        <f t="shared" si="260"/>
        <v>0</v>
      </c>
      <c r="H16229" s="3175"/>
    </row>
    <row r="16230" spans="1:8" ht="20.100000000000001" customHeight="1">
      <c r="A16230" s="3698">
        <v>600</v>
      </c>
      <c r="B16230" s="3688" t="s">
        <v>44526</v>
      </c>
      <c r="C16230" s="3699" t="s">
        <v>42906</v>
      </c>
      <c r="D16230" s="3518">
        <v>3</v>
      </c>
      <c r="E16230" s="3024"/>
      <c r="F16230" s="3174"/>
      <c r="G16230" s="3169">
        <f t="shared" si="260"/>
        <v>0</v>
      </c>
      <c r="H16230" s="3175"/>
    </row>
    <row r="16231" spans="1:8" ht="20.100000000000001" customHeight="1">
      <c r="A16231" s="3698">
        <v>600</v>
      </c>
      <c r="B16231" s="3688" t="s">
        <v>44527</v>
      </c>
      <c r="C16231" s="3699" t="s">
        <v>42906</v>
      </c>
      <c r="D16231" s="3518">
        <v>2</v>
      </c>
      <c r="E16231" s="3024"/>
      <c r="F16231" s="3174"/>
      <c r="G16231" s="3169">
        <f t="shared" si="260"/>
        <v>0</v>
      </c>
      <c r="H16231" s="3175"/>
    </row>
    <row r="16232" spans="1:8" ht="20.100000000000001" customHeight="1">
      <c r="A16232" s="3698">
        <v>400</v>
      </c>
      <c r="B16232" s="3688" t="s">
        <v>44528</v>
      </c>
      <c r="C16232" s="3699" t="s">
        <v>42906</v>
      </c>
      <c r="D16232" s="3518">
        <v>3</v>
      </c>
      <c r="E16232" s="3024"/>
      <c r="F16232" s="3174"/>
      <c r="G16232" s="3169">
        <f t="shared" si="260"/>
        <v>0</v>
      </c>
      <c r="H16232" s="3175"/>
    </row>
    <row r="16233" spans="1:8" ht="20.100000000000001" customHeight="1">
      <c r="A16233" s="3698">
        <v>500</v>
      </c>
      <c r="B16233" s="3688" t="s">
        <v>44529</v>
      </c>
      <c r="C16233" s="3699" t="s">
        <v>42906</v>
      </c>
      <c r="D16233" s="3518">
        <v>2</v>
      </c>
      <c r="E16233" s="3024"/>
      <c r="F16233" s="3174"/>
      <c r="G16233" s="3169">
        <f t="shared" si="260"/>
        <v>0</v>
      </c>
      <c r="H16233" s="3175"/>
    </row>
    <row r="16234" spans="1:8" ht="20.100000000000001" customHeight="1">
      <c r="A16234" s="3698">
        <v>700</v>
      </c>
      <c r="B16234" s="3688" t="s">
        <v>44530</v>
      </c>
      <c r="C16234" s="3699" t="s">
        <v>42906</v>
      </c>
      <c r="D16234" s="3518">
        <v>2</v>
      </c>
      <c r="E16234" s="3024"/>
      <c r="F16234" s="3174"/>
      <c r="G16234" s="3169">
        <f t="shared" si="260"/>
        <v>0</v>
      </c>
      <c r="H16234" s="3175"/>
    </row>
    <row r="16235" spans="1:8" ht="20.100000000000001" customHeight="1">
      <c r="A16235" s="3698">
        <v>500</v>
      </c>
      <c r="B16235" s="3688" t="s">
        <v>44531</v>
      </c>
      <c r="C16235" s="3699" t="s">
        <v>42906</v>
      </c>
      <c r="D16235" s="3518">
        <v>2</v>
      </c>
      <c r="E16235" s="3024"/>
      <c r="F16235" s="3174"/>
      <c r="G16235" s="3169">
        <f t="shared" si="260"/>
        <v>0</v>
      </c>
      <c r="H16235" s="3175"/>
    </row>
    <row r="16236" spans="1:8" ht="20.100000000000001" customHeight="1">
      <c r="A16236" s="3698">
        <v>750</v>
      </c>
      <c r="B16236" s="3688" t="s">
        <v>44532</v>
      </c>
      <c r="C16236" s="3699" t="s">
        <v>42906</v>
      </c>
      <c r="D16236" s="3518">
        <v>8</v>
      </c>
      <c r="E16236" s="3024"/>
      <c r="F16236" s="3174"/>
      <c r="G16236" s="3169">
        <f t="shared" si="260"/>
        <v>0</v>
      </c>
      <c r="H16236" s="3175"/>
    </row>
    <row r="16237" spans="1:8" ht="20.100000000000001" customHeight="1">
      <c r="A16237" s="3698">
        <v>800</v>
      </c>
      <c r="B16237" s="3688" t="s">
        <v>44533</v>
      </c>
      <c r="C16237" s="3699" t="s">
        <v>42906</v>
      </c>
      <c r="D16237" s="3518">
        <v>3</v>
      </c>
      <c r="E16237" s="3024"/>
      <c r="F16237" s="3174"/>
      <c r="G16237" s="3169">
        <f t="shared" si="260"/>
        <v>0</v>
      </c>
      <c r="H16237" s="3175"/>
    </row>
    <row r="16238" spans="1:8" ht="20.100000000000001" customHeight="1">
      <c r="A16238" s="3698">
        <v>400</v>
      </c>
      <c r="B16238" s="3688" t="s">
        <v>44534</v>
      </c>
      <c r="C16238" s="3699" t="s">
        <v>42906</v>
      </c>
      <c r="D16238" s="3518">
        <v>5</v>
      </c>
      <c r="E16238" s="3024"/>
      <c r="F16238" s="3174"/>
      <c r="G16238" s="3169">
        <f t="shared" si="260"/>
        <v>0</v>
      </c>
      <c r="H16238" s="3175"/>
    </row>
    <row r="16239" spans="1:8" ht="20.100000000000001" customHeight="1">
      <c r="A16239" s="3698">
        <v>400</v>
      </c>
      <c r="B16239" s="3688" t="s">
        <v>44535</v>
      </c>
      <c r="C16239" s="3699" t="s">
        <v>42906</v>
      </c>
      <c r="D16239" s="3518">
        <v>3</v>
      </c>
      <c r="E16239" s="3024"/>
      <c r="F16239" s="3174"/>
      <c r="G16239" s="3169">
        <f t="shared" si="260"/>
        <v>0</v>
      </c>
      <c r="H16239" s="3175"/>
    </row>
    <row r="16240" spans="1:8" ht="20.100000000000001" customHeight="1">
      <c r="A16240" s="3698">
        <v>250</v>
      </c>
      <c r="B16240" s="3688" t="s">
        <v>44536</v>
      </c>
      <c r="C16240" s="3699" t="s">
        <v>42906</v>
      </c>
      <c r="D16240" s="3518">
        <v>9</v>
      </c>
      <c r="E16240" s="3024"/>
      <c r="F16240" s="3174"/>
      <c r="G16240" s="3169">
        <f t="shared" si="260"/>
        <v>0</v>
      </c>
      <c r="H16240" s="3175"/>
    </row>
    <row r="16241" spans="1:8" ht="20.100000000000001" customHeight="1">
      <c r="A16241" s="3698">
        <v>200</v>
      </c>
      <c r="B16241" s="3688" t="s">
        <v>44537</v>
      </c>
      <c r="C16241" s="3699" t="s">
        <v>42906</v>
      </c>
      <c r="D16241" s="3518">
        <v>4</v>
      </c>
      <c r="E16241" s="3024"/>
      <c r="F16241" s="3174"/>
      <c r="G16241" s="3169">
        <f t="shared" si="260"/>
        <v>0</v>
      </c>
      <c r="H16241" s="3175"/>
    </row>
    <row r="16242" spans="1:8" ht="20.100000000000001" customHeight="1">
      <c r="A16242" s="3698">
        <v>600</v>
      </c>
      <c r="B16242" s="3688" t="s">
        <v>44538</v>
      </c>
      <c r="C16242" s="3699" t="s">
        <v>42906</v>
      </c>
      <c r="D16242" s="3518">
        <v>3</v>
      </c>
      <c r="E16242" s="3024"/>
      <c r="F16242" s="3174"/>
      <c r="G16242" s="3169">
        <f t="shared" si="260"/>
        <v>0</v>
      </c>
      <c r="H16242" s="3175"/>
    </row>
    <row r="16243" spans="1:8" ht="20.100000000000001" customHeight="1">
      <c r="A16243" s="3698">
        <v>500</v>
      </c>
      <c r="B16243" s="3688" t="s">
        <v>44539</v>
      </c>
      <c r="C16243" s="3699" t="s">
        <v>42906</v>
      </c>
      <c r="D16243" s="3518">
        <v>2</v>
      </c>
      <c r="E16243" s="3024"/>
      <c r="F16243" s="3174"/>
      <c r="G16243" s="3169">
        <f t="shared" si="260"/>
        <v>0</v>
      </c>
      <c r="H16243" s="3175"/>
    </row>
    <row r="16244" spans="1:8" ht="20.100000000000001" customHeight="1">
      <c r="A16244" s="3698">
        <v>700</v>
      </c>
      <c r="B16244" s="3688" t="s">
        <v>44540</v>
      </c>
      <c r="C16244" s="3699" t="s">
        <v>42906</v>
      </c>
      <c r="D16244" s="3518">
        <v>3</v>
      </c>
      <c r="E16244" s="3024"/>
      <c r="F16244" s="3174"/>
      <c r="G16244" s="3169">
        <f t="shared" si="260"/>
        <v>0</v>
      </c>
      <c r="H16244" s="3175"/>
    </row>
    <row r="16245" spans="1:8" ht="20.100000000000001" customHeight="1">
      <c r="A16245" s="3698">
        <v>800</v>
      </c>
      <c r="B16245" s="3688" t="s">
        <v>44541</v>
      </c>
      <c r="C16245" s="3699" t="s">
        <v>42906</v>
      </c>
      <c r="D16245" s="3518">
        <v>3</v>
      </c>
      <c r="E16245" s="3024"/>
      <c r="F16245" s="3174"/>
      <c r="G16245" s="3169">
        <f t="shared" si="260"/>
        <v>0</v>
      </c>
      <c r="H16245" s="3175"/>
    </row>
    <row r="16246" spans="1:8" ht="20.100000000000001" customHeight="1">
      <c r="A16246" s="3698">
        <v>600</v>
      </c>
      <c r="B16246" s="3688" t="s">
        <v>44542</v>
      </c>
      <c r="C16246" s="3699" t="s">
        <v>42906</v>
      </c>
      <c r="D16246" s="3518">
        <v>2</v>
      </c>
      <c r="E16246" s="3024"/>
      <c r="F16246" s="3174"/>
      <c r="G16246" s="3169">
        <f t="shared" si="260"/>
        <v>0</v>
      </c>
      <c r="H16246" s="3175"/>
    </row>
    <row r="16247" spans="1:8" ht="20.100000000000001" customHeight="1">
      <c r="A16247" s="3698">
        <v>600</v>
      </c>
      <c r="B16247" s="3688" t="s">
        <v>44543</v>
      </c>
      <c r="C16247" s="3699" t="s">
        <v>42906</v>
      </c>
      <c r="D16247" s="3518">
        <v>2</v>
      </c>
      <c r="E16247" s="3024"/>
      <c r="F16247" s="3174"/>
      <c r="G16247" s="3169">
        <f t="shared" si="260"/>
        <v>0</v>
      </c>
      <c r="H16247" s="3175"/>
    </row>
    <row r="16248" spans="1:8" ht="20.100000000000001" customHeight="1">
      <c r="A16248" s="3698">
        <v>600</v>
      </c>
      <c r="B16248" s="3688" t="s">
        <v>44544</v>
      </c>
      <c r="C16248" s="3699" t="s">
        <v>42906</v>
      </c>
      <c r="D16248" s="3518">
        <v>3</v>
      </c>
      <c r="E16248" s="3024"/>
      <c r="F16248" s="3174"/>
      <c r="G16248" s="3169">
        <f t="shared" si="260"/>
        <v>0</v>
      </c>
      <c r="H16248" s="3175"/>
    </row>
    <row r="16249" spans="1:8" ht="20.100000000000001" customHeight="1">
      <c r="A16249" s="3698">
        <v>450</v>
      </c>
      <c r="B16249" s="3688" t="s">
        <v>44545</v>
      </c>
      <c r="C16249" s="3699" t="s">
        <v>42906</v>
      </c>
      <c r="D16249" s="3518">
        <v>10</v>
      </c>
      <c r="E16249" s="3024"/>
      <c r="F16249" s="3174"/>
      <c r="G16249" s="3169">
        <f t="shared" si="260"/>
        <v>0</v>
      </c>
      <c r="H16249" s="3175"/>
    </row>
    <row r="16250" spans="1:8" ht="20.100000000000001" customHeight="1">
      <c r="A16250" s="3698">
        <v>800</v>
      </c>
      <c r="B16250" s="3688" t="s">
        <v>44546</v>
      </c>
      <c r="C16250" s="3699" t="s">
        <v>42906</v>
      </c>
      <c r="D16250" s="3518">
        <v>8</v>
      </c>
      <c r="E16250" s="3024"/>
      <c r="F16250" s="3174"/>
      <c r="G16250" s="3169">
        <f t="shared" si="260"/>
        <v>0</v>
      </c>
      <c r="H16250" s="3175"/>
    </row>
    <row r="16251" spans="1:8" ht="20.100000000000001" customHeight="1">
      <c r="A16251" s="3698">
        <v>800</v>
      </c>
      <c r="B16251" s="3688" t="s">
        <v>44547</v>
      </c>
      <c r="C16251" s="3699" t="s">
        <v>42906</v>
      </c>
      <c r="D16251" s="3518">
        <v>4</v>
      </c>
      <c r="E16251" s="3024"/>
      <c r="F16251" s="3174"/>
      <c r="G16251" s="3169">
        <f t="shared" si="260"/>
        <v>0</v>
      </c>
      <c r="H16251" s="3175"/>
    </row>
    <row r="16252" spans="1:8" ht="20.100000000000001" customHeight="1">
      <c r="A16252" s="3698">
        <v>300</v>
      </c>
      <c r="B16252" s="3688" t="s">
        <v>44515</v>
      </c>
      <c r="C16252" s="3699" t="s">
        <v>42906</v>
      </c>
      <c r="D16252" s="3518">
        <v>8</v>
      </c>
      <c r="E16252" s="3024"/>
      <c r="F16252" s="3174"/>
      <c r="G16252" s="3169">
        <f t="shared" si="260"/>
        <v>0</v>
      </c>
      <c r="H16252" s="3175"/>
    </row>
    <row r="16253" spans="1:8" ht="20.100000000000001" customHeight="1">
      <c r="A16253" s="3698">
        <v>600</v>
      </c>
      <c r="B16253" s="3688" t="s">
        <v>44548</v>
      </c>
      <c r="C16253" s="3699" t="s">
        <v>42906</v>
      </c>
      <c r="D16253" s="3518">
        <v>2</v>
      </c>
      <c r="E16253" s="3024"/>
      <c r="F16253" s="3174"/>
      <c r="G16253" s="3169">
        <f t="shared" si="260"/>
        <v>0</v>
      </c>
      <c r="H16253" s="3175"/>
    </row>
    <row r="16254" spans="1:8" ht="20.100000000000001" customHeight="1">
      <c r="A16254" s="3698">
        <v>800</v>
      </c>
      <c r="B16254" s="3688" t="s">
        <v>44549</v>
      </c>
      <c r="C16254" s="3699" t="s">
        <v>42906</v>
      </c>
      <c r="D16254" s="3518">
        <v>3</v>
      </c>
      <c r="E16254" s="3024"/>
      <c r="F16254" s="3174"/>
      <c r="G16254" s="3169">
        <f t="shared" si="260"/>
        <v>0</v>
      </c>
      <c r="H16254" s="3175"/>
    </row>
    <row r="16255" spans="1:8" ht="20.100000000000001" customHeight="1">
      <c r="A16255" s="3698">
        <v>600</v>
      </c>
      <c r="B16255" s="3688" t="s">
        <v>44550</v>
      </c>
      <c r="C16255" s="3699" t="s">
        <v>42906</v>
      </c>
      <c r="D16255" s="3518">
        <v>2</v>
      </c>
      <c r="E16255" s="3024"/>
      <c r="F16255" s="3174"/>
      <c r="G16255" s="3169">
        <f t="shared" si="260"/>
        <v>0</v>
      </c>
      <c r="H16255" s="3175"/>
    </row>
    <row r="16256" spans="1:8" ht="20.100000000000001" customHeight="1">
      <c r="A16256" s="3698">
        <v>300</v>
      </c>
      <c r="B16256" s="3688" t="s">
        <v>44551</v>
      </c>
      <c r="C16256" s="3699" t="s">
        <v>42906</v>
      </c>
      <c r="D16256" s="3518">
        <v>2</v>
      </c>
      <c r="E16256" s="3024"/>
      <c r="F16256" s="3174"/>
      <c r="G16256" s="3169">
        <f t="shared" si="260"/>
        <v>0</v>
      </c>
      <c r="H16256" s="3175"/>
    </row>
    <row r="16257" spans="1:8" ht="20.100000000000001" customHeight="1">
      <c r="A16257" s="3698">
        <v>750</v>
      </c>
      <c r="B16257" s="3688" t="s">
        <v>44552</v>
      </c>
      <c r="C16257" s="3699" t="s">
        <v>42906</v>
      </c>
      <c r="D16257" s="3518">
        <v>4</v>
      </c>
      <c r="E16257" s="3024"/>
      <c r="F16257" s="3174"/>
      <c r="G16257" s="3169">
        <f t="shared" si="260"/>
        <v>0</v>
      </c>
      <c r="H16257" s="3175"/>
    </row>
    <row r="16258" spans="1:8" ht="20.100000000000001" customHeight="1">
      <c r="A16258" s="3698">
        <v>300</v>
      </c>
      <c r="B16258" s="3688" t="s">
        <v>44553</v>
      </c>
      <c r="C16258" s="3699" t="s">
        <v>42906</v>
      </c>
      <c r="D16258" s="3518">
        <v>4</v>
      </c>
      <c r="E16258" s="3024"/>
      <c r="F16258" s="3174"/>
      <c r="G16258" s="3169">
        <f t="shared" si="260"/>
        <v>0</v>
      </c>
      <c r="H16258" s="3175"/>
    </row>
    <row r="16259" spans="1:8" ht="20.100000000000001" customHeight="1">
      <c r="A16259" s="3698">
        <v>250</v>
      </c>
      <c r="B16259" s="3688" t="s">
        <v>44554</v>
      </c>
      <c r="C16259" s="3699" t="s">
        <v>42906</v>
      </c>
      <c r="D16259" s="3518">
        <v>3</v>
      </c>
      <c r="E16259" s="3024"/>
      <c r="F16259" s="3174"/>
      <c r="G16259" s="3169">
        <f t="shared" si="260"/>
        <v>0</v>
      </c>
      <c r="H16259" s="3175"/>
    </row>
    <row r="16260" spans="1:8" ht="20.100000000000001" customHeight="1">
      <c r="A16260" s="3698">
        <v>500</v>
      </c>
      <c r="B16260" s="3688" t="s">
        <v>44555</v>
      </c>
      <c r="C16260" s="3699" t="s">
        <v>42906</v>
      </c>
      <c r="D16260" s="3518">
        <v>2</v>
      </c>
      <c r="E16260" s="3024"/>
      <c r="F16260" s="3174"/>
      <c r="G16260" s="3169">
        <f t="shared" si="260"/>
        <v>0</v>
      </c>
      <c r="H16260" s="3175"/>
    </row>
    <row r="16261" spans="1:8" ht="20.100000000000001" customHeight="1">
      <c r="A16261" s="3698">
        <v>500</v>
      </c>
      <c r="B16261" s="3688" t="s">
        <v>44556</v>
      </c>
      <c r="C16261" s="3699" t="s">
        <v>42906</v>
      </c>
      <c r="D16261" s="3518">
        <v>3</v>
      </c>
      <c r="E16261" s="3024"/>
      <c r="F16261" s="3174"/>
      <c r="G16261" s="3169">
        <f t="shared" si="260"/>
        <v>0</v>
      </c>
      <c r="H16261" s="3175"/>
    </row>
    <row r="16262" spans="1:8" ht="20.100000000000001" customHeight="1">
      <c r="A16262" s="3698">
        <v>500</v>
      </c>
      <c r="B16262" s="3688" t="s">
        <v>44557</v>
      </c>
      <c r="C16262" s="3699" t="s">
        <v>42906</v>
      </c>
      <c r="D16262" s="3518">
        <v>3</v>
      </c>
      <c r="E16262" s="3024"/>
      <c r="F16262" s="3174"/>
      <c r="G16262" s="3169">
        <f t="shared" si="260"/>
        <v>0</v>
      </c>
      <c r="H16262" s="3175"/>
    </row>
    <row r="16263" spans="1:8" ht="20.100000000000001" customHeight="1">
      <c r="A16263" s="3698">
        <v>500</v>
      </c>
      <c r="B16263" s="3688" t="s">
        <v>44558</v>
      </c>
      <c r="C16263" s="3699" t="s">
        <v>42906</v>
      </c>
      <c r="D16263" s="3518">
        <v>3</v>
      </c>
      <c r="E16263" s="3024"/>
      <c r="F16263" s="3174"/>
      <c r="G16263" s="3169">
        <f t="shared" ref="G16263:G16326" si="261">F16263*A16263</f>
        <v>0</v>
      </c>
      <c r="H16263" s="3175"/>
    </row>
    <row r="16264" spans="1:8" ht="20.100000000000001" customHeight="1">
      <c r="A16264" s="3698">
        <v>500</v>
      </c>
      <c r="B16264" s="3688" t="s">
        <v>44559</v>
      </c>
      <c r="C16264" s="3699" t="s">
        <v>42906</v>
      </c>
      <c r="D16264" s="3518">
        <v>3</v>
      </c>
      <c r="E16264" s="3024"/>
      <c r="F16264" s="3174"/>
      <c r="G16264" s="3169">
        <f t="shared" si="261"/>
        <v>0</v>
      </c>
      <c r="H16264" s="3175"/>
    </row>
    <row r="16265" spans="1:8" ht="20.100000000000001" customHeight="1">
      <c r="A16265" s="3698">
        <v>500</v>
      </c>
      <c r="B16265" s="3688" t="s">
        <v>44560</v>
      </c>
      <c r="C16265" s="3699" t="s">
        <v>42906</v>
      </c>
      <c r="D16265" s="3518">
        <v>5</v>
      </c>
      <c r="E16265" s="3024"/>
      <c r="F16265" s="3174"/>
      <c r="G16265" s="3169">
        <f t="shared" si="261"/>
        <v>0</v>
      </c>
      <c r="H16265" s="3175"/>
    </row>
    <row r="16266" spans="1:8" ht="20.100000000000001" customHeight="1">
      <c r="A16266" s="3698">
        <v>600</v>
      </c>
      <c r="B16266" s="3688" t="s">
        <v>44561</v>
      </c>
      <c r="C16266" s="3699" t="s">
        <v>42906</v>
      </c>
      <c r="D16266" s="3518">
        <v>5</v>
      </c>
      <c r="E16266" s="3024"/>
      <c r="F16266" s="3174"/>
      <c r="G16266" s="3169">
        <f t="shared" si="261"/>
        <v>0</v>
      </c>
      <c r="H16266" s="3175"/>
    </row>
    <row r="16267" spans="1:8" ht="20.100000000000001" customHeight="1">
      <c r="A16267" s="3698">
        <v>800</v>
      </c>
      <c r="B16267" s="3688" t="s">
        <v>44562</v>
      </c>
      <c r="C16267" s="3699" t="s">
        <v>42906</v>
      </c>
      <c r="D16267" s="3518">
        <v>4</v>
      </c>
      <c r="E16267" s="3024"/>
      <c r="F16267" s="3174"/>
      <c r="G16267" s="3169">
        <f t="shared" si="261"/>
        <v>0</v>
      </c>
      <c r="H16267" s="3175"/>
    </row>
    <row r="16268" spans="1:8" ht="20.100000000000001" customHeight="1">
      <c r="A16268" s="3698">
        <v>500</v>
      </c>
      <c r="B16268" s="3688" t="s">
        <v>44563</v>
      </c>
      <c r="C16268" s="3699" t="s">
        <v>42906</v>
      </c>
      <c r="D16268" s="3518">
        <v>4</v>
      </c>
      <c r="E16268" s="3024"/>
      <c r="F16268" s="3174"/>
      <c r="G16268" s="3169">
        <f t="shared" si="261"/>
        <v>0</v>
      </c>
      <c r="H16268" s="3175"/>
    </row>
    <row r="16269" spans="1:8" ht="20.100000000000001" customHeight="1">
      <c r="A16269" s="3698">
        <v>400</v>
      </c>
      <c r="B16269" s="3688" t="s">
        <v>44564</v>
      </c>
      <c r="C16269" s="3699" t="s">
        <v>42906</v>
      </c>
      <c r="D16269" s="3518">
        <v>4</v>
      </c>
      <c r="E16269" s="3024"/>
      <c r="F16269" s="3174"/>
      <c r="G16269" s="3169">
        <f t="shared" si="261"/>
        <v>0</v>
      </c>
      <c r="H16269" s="3175"/>
    </row>
    <row r="16270" spans="1:8" ht="20.100000000000001" customHeight="1">
      <c r="A16270" s="3698">
        <v>500</v>
      </c>
      <c r="B16270" s="3688" t="s">
        <v>44565</v>
      </c>
      <c r="C16270" s="3699" t="s">
        <v>42906</v>
      </c>
      <c r="D16270" s="3518">
        <v>8</v>
      </c>
      <c r="E16270" s="3024"/>
      <c r="F16270" s="3174"/>
      <c r="G16270" s="3169">
        <f t="shared" si="261"/>
        <v>0</v>
      </c>
      <c r="H16270" s="3175"/>
    </row>
    <row r="16271" spans="1:8" ht="20.100000000000001" customHeight="1">
      <c r="A16271" s="3698">
        <v>400</v>
      </c>
      <c r="B16271" s="3688" t="s">
        <v>44566</v>
      </c>
      <c r="C16271" s="3699" t="s">
        <v>42906</v>
      </c>
      <c r="D16271" s="3518">
        <v>8</v>
      </c>
      <c r="E16271" s="3024"/>
      <c r="F16271" s="3174"/>
      <c r="G16271" s="3169">
        <f t="shared" si="261"/>
        <v>0</v>
      </c>
      <c r="H16271" s="3175"/>
    </row>
    <row r="16272" spans="1:8" ht="20.100000000000001" customHeight="1">
      <c r="A16272" s="3698">
        <v>250</v>
      </c>
      <c r="B16272" s="3688" t="s">
        <v>44567</v>
      </c>
      <c r="C16272" s="3699" t="s">
        <v>42906</v>
      </c>
      <c r="D16272" s="3518">
        <v>5</v>
      </c>
      <c r="E16272" s="3024"/>
      <c r="F16272" s="3174"/>
      <c r="G16272" s="3169">
        <f t="shared" si="261"/>
        <v>0</v>
      </c>
      <c r="H16272" s="3175"/>
    </row>
    <row r="16273" spans="1:8" ht="20.100000000000001" customHeight="1">
      <c r="A16273" s="3698">
        <v>300</v>
      </c>
      <c r="B16273" s="3688" t="s">
        <v>44568</v>
      </c>
      <c r="C16273" s="3699" t="s">
        <v>42906</v>
      </c>
      <c r="D16273" s="3518">
        <v>6</v>
      </c>
      <c r="E16273" s="3024"/>
      <c r="F16273" s="3174"/>
      <c r="G16273" s="3169">
        <f t="shared" si="261"/>
        <v>0</v>
      </c>
      <c r="H16273" s="3175"/>
    </row>
    <row r="16274" spans="1:8" ht="20.100000000000001" customHeight="1">
      <c r="A16274" s="3698">
        <v>300</v>
      </c>
      <c r="B16274" s="3688" t="s">
        <v>44569</v>
      </c>
      <c r="C16274" s="3699" t="s">
        <v>42906</v>
      </c>
      <c r="D16274" s="3518">
        <v>5</v>
      </c>
      <c r="E16274" s="3024"/>
      <c r="F16274" s="3174"/>
      <c r="G16274" s="3169">
        <f t="shared" si="261"/>
        <v>0</v>
      </c>
      <c r="H16274" s="3175"/>
    </row>
    <row r="16275" spans="1:8" ht="20.100000000000001" customHeight="1">
      <c r="A16275" s="3698">
        <v>250</v>
      </c>
      <c r="B16275" s="3688" t="s">
        <v>44570</v>
      </c>
      <c r="C16275" s="3699" t="s">
        <v>42906</v>
      </c>
      <c r="D16275" s="3518">
        <v>6</v>
      </c>
      <c r="E16275" s="3024"/>
      <c r="F16275" s="3174"/>
      <c r="G16275" s="3169">
        <f t="shared" si="261"/>
        <v>0</v>
      </c>
      <c r="H16275" s="3175"/>
    </row>
    <row r="16276" spans="1:8" ht="20.100000000000001" customHeight="1">
      <c r="A16276" s="3698">
        <v>300</v>
      </c>
      <c r="B16276" s="3688" t="s">
        <v>44571</v>
      </c>
      <c r="C16276" s="3699" t="s">
        <v>42906</v>
      </c>
      <c r="D16276" s="3518">
        <v>2</v>
      </c>
      <c r="E16276" s="3024"/>
      <c r="F16276" s="3174"/>
      <c r="G16276" s="3169">
        <f t="shared" si="261"/>
        <v>0</v>
      </c>
      <c r="H16276" s="3175"/>
    </row>
    <row r="16277" spans="1:8" ht="20.100000000000001" customHeight="1">
      <c r="A16277" s="3698">
        <v>250</v>
      </c>
      <c r="B16277" s="3688" t="s">
        <v>44572</v>
      </c>
      <c r="C16277" s="3699" t="s">
        <v>42906</v>
      </c>
      <c r="D16277" s="3518">
        <v>2</v>
      </c>
      <c r="E16277" s="3024"/>
      <c r="F16277" s="3174"/>
      <c r="G16277" s="3169">
        <f t="shared" si="261"/>
        <v>0</v>
      </c>
      <c r="H16277" s="3175"/>
    </row>
    <row r="16278" spans="1:8" ht="20.100000000000001" customHeight="1">
      <c r="A16278" s="3698">
        <v>250</v>
      </c>
      <c r="B16278" s="3688" t="s">
        <v>44573</v>
      </c>
      <c r="C16278" s="3699" t="s">
        <v>42906</v>
      </c>
      <c r="D16278" s="3518">
        <v>2</v>
      </c>
      <c r="E16278" s="3024"/>
      <c r="F16278" s="3174"/>
      <c r="G16278" s="3169">
        <f t="shared" si="261"/>
        <v>0</v>
      </c>
      <c r="H16278" s="3175"/>
    </row>
    <row r="16279" spans="1:8" ht="20.100000000000001" customHeight="1">
      <c r="A16279" s="3698">
        <v>300</v>
      </c>
      <c r="B16279" s="3688" t="s">
        <v>44574</v>
      </c>
      <c r="C16279" s="3699" t="s">
        <v>42906</v>
      </c>
      <c r="D16279" s="3518">
        <v>1</v>
      </c>
      <c r="E16279" s="3024"/>
      <c r="F16279" s="3174"/>
      <c r="G16279" s="3169">
        <f t="shared" si="261"/>
        <v>0</v>
      </c>
      <c r="H16279" s="3175"/>
    </row>
    <row r="16280" spans="1:8" ht="20.100000000000001" customHeight="1">
      <c r="A16280" s="3698">
        <v>400</v>
      </c>
      <c r="B16280" s="3688" t="s">
        <v>44575</v>
      </c>
      <c r="C16280" s="3699" t="s">
        <v>42906</v>
      </c>
      <c r="D16280" s="3518">
        <v>2</v>
      </c>
      <c r="E16280" s="3024"/>
      <c r="F16280" s="3174"/>
      <c r="G16280" s="3169">
        <f t="shared" si="261"/>
        <v>0</v>
      </c>
      <c r="H16280" s="3175"/>
    </row>
    <row r="16281" spans="1:8" ht="20.100000000000001" customHeight="1">
      <c r="A16281" s="3698">
        <v>300</v>
      </c>
      <c r="B16281" s="3688" t="s">
        <v>44576</v>
      </c>
      <c r="C16281" s="3699" t="s">
        <v>42906</v>
      </c>
      <c r="D16281" s="3518">
        <v>3</v>
      </c>
      <c r="E16281" s="3024"/>
      <c r="F16281" s="3174"/>
      <c r="G16281" s="3169">
        <f t="shared" si="261"/>
        <v>0</v>
      </c>
      <c r="H16281" s="3175"/>
    </row>
    <row r="16282" spans="1:8" ht="20.100000000000001" customHeight="1">
      <c r="A16282" s="3698">
        <v>700</v>
      </c>
      <c r="B16282" s="3688" t="s">
        <v>44577</v>
      </c>
      <c r="C16282" s="3699" t="s">
        <v>42906</v>
      </c>
      <c r="D16282" s="3518">
        <v>3</v>
      </c>
      <c r="E16282" s="3024"/>
      <c r="F16282" s="3174"/>
      <c r="G16282" s="3169">
        <f t="shared" si="261"/>
        <v>0</v>
      </c>
      <c r="H16282" s="3175"/>
    </row>
    <row r="16283" spans="1:8" ht="20.100000000000001" customHeight="1">
      <c r="A16283" s="3698">
        <v>500</v>
      </c>
      <c r="B16283" s="3688" t="s">
        <v>44578</v>
      </c>
      <c r="C16283" s="3699" t="s">
        <v>42906</v>
      </c>
      <c r="D16283" s="3518">
        <v>10</v>
      </c>
      <c r="E16283" s="3024"/>
      <c r="F16283" s="3174"/>
      <c r="G16283" s="3169">
        <f t="shared" si="261"/>
        <v>0</v>
      </c>
      <c r="H16283" s="3175"/>
    </row>
    <row r="16284" spans="1:8" ht="20.100000000000001" customHeight="1">
      <c r="A16284" s="3698">
        <v>300</v>
      </c>
      <c r="B16284" s="3688" t="s">
        <v>44579</v>
      </c>
      <c r="C16284" s="3699" t="s">
        <v>42906</v>
      </c>
      <c r="D16284" s="3518">
        <v>8</v>
      </c>
      <c r="E16284" s="3024"/>
      <c r="F16284" s="3174"/>
      <c r="G16284" s="3169">
        <f t="shared" si="261"/>
        <v>0</v>
      </c>
      <c r="H16284" s="3175"/>
    </row>
    <row r="16285" spans="1:8" ht="20.100000000000001" customHeight="1">
      <c r="A16285" s="3698">
        <v>700</v>
      </c>
      <c r="B16285" s="3688" t="s">
        <v>44580</v>
      </c>
      <c r="C16285" s="3699" t="s">
        <v>42906</v>
      </c>
      <c r="D16285" s="3518">
        <v>3</v>
      </c>
      <c r="E16285" s="3024"/>
      <c r="F16285" s="3174"/>
      <c r="G16285" s="3169">
        <f t="shared" si="261"/>
        <v>0</v>
      </c>
      <c r="H16285" s="3175"/>
    </row>
    <row r="16286" spans="1:8" ht="20.100000000000001" customHeight="1">
      <c r="A16286" s="3698">
        <v>800</v>
      </c>
      <c r="B16286" s="3688" t="s">
        <v>44581</v>
      </c>
      <c r="C16286" s="3699" t="s">
        <v>42906</v>
      </c>
      <c r="D16286" s="3518">
        <v>3</v>
      </c>
      <c r="E16286" s="3024"/>
      <c r="F16286" s="3174"/>
      <c r="G16286" s="3169">
        <f t="shared" si="261"/>
        <v>0</v>
      </c>
      <c r="H16286" s="3175"/>
    </row>
    <row r="16287" spans="1:8" ht="20.100000000000001" customHeight="1">
      <c r="A16287" s="3698">
        <v>300</v>
      </c>
      <c r="B16287" s="3688" t="s">
        <v>44582</v>
      </c>
      <c r="C16287" s="3699" t="s">
        <v>42906</v>
      </c>
      <c r="D16287" s="3518">
        <v>3</v>
      </c>
      <c r="E16287" s="3024"/>
      <c r="F16287" s="3174"/>
      <c r="G16287" s="3169">
        <f t="shared" si="261"/>
        <v>0</v>
      </c>
      <c r="H16287" s="3175"/>
    </row>
    <row r="16288" spans="1:8" ht="20.100000000000001" customHeight="1">
      <c r="A16288" s="3698">
        <v>300</v>
      </c>
      <c r="B16288" s="3688" t="s">
        <v>44583</v>
      </c>
      <c r="C16288" s="3699" t="s">
        <v>42906</v>
      </c>
      <c r="D16288" s="3518">
        <v>2</v>
      </c>
      <c r="E16288" s="3024"/>
      <c r="F16288" s="3174"/>
      <c r="G16288" s="3169">
        <f t="shared" si="261"/>
        <v>0</v>
      </c>
      <c r="H16288" s="3175"/>
    </row>
    <row r="16289" spans="1:8" ht="20.100000000000001" customHeight="1">
      <c r="A16289" s="3698">
        <v>300</v>
      </c>
      <c r="B16289" s="3688" t="s">
        <v>44584</v>
      </c>
      <c r="C16289" s="3699" t="s">
        <v>42906</v>
      </c>
      <c r="D16289" s="3518">
        <v>2</v>
      </c>
      <c r="E16289" s="3024"/>
      <c r="F16289" s="3174"/>
      <c r="G16289" s="3169">
        <f t="shared" si="261"/>
        <v>0</v>
      </c>
      <c r="H16289" s="3175"/>
    </row>
    <row r="16290" spans="1:8" ht="20.100000000000001" customHeight="1">
      <c r="A16290" s="3698">
        <v>300</v>
      </c>
      <c r="B16290" s="3688" t="s">
        <v>44585</v>
      </c>
      <c r="C16290" s="3699" t="s">
        <v>42906</v>
      </c>
      <c r="D16290" s="3518">
        <v>1</v>
      </c>
      <c r="E16290" s="3024"/>
      <c r="F16290" s="3174"/>
      <c r="G16290" s="3169">
        <f t="shared" si="261"/>
        <v>0</v>
      </c>
      <c r="H16290" s="3175"/>
    </row>
    <row r="16291" spans="1:8" ht="20.100000000000001" customHeight="1">
      <c r="A16291" s="3698">
        <v>350</v>
      </c>
      <c r="B16291" s="3688" t="s">
        <v>44586</v>
      </c>
      <c r="C16291" s="3699" t="s">
        <v>42906</v>
      </c>
      <c r="D16291" s="3518">
        <v>3</v>
      </c>
      <c r="E16291" s="3024"/>
      <c r="F16291" s="3174"/>
      <c r="G16291" s="3169">
        <f t="shared" si="261"/>
        <v>0</v>
      </c>
      <c r="H16291" s="3175"/>
    </row>
    <row r="16292" spans="1:8" ht="20.100000000000001" customHeight="1">
      <c r="A16292" s="3698">
        <v>350</v>
      </c>
      <c r="B16292" s="3688" t="s">
        <v>44587</v>
      </c>
      <c r="C16292" s="3699" t="s">
        <v>42906</v>
      </c>
      <c r="D16292" s="3518">
        <v>2</v>
      </c>
      <c r="E16292" s="3024"/>
      <c r="F16292" s="3174"/>
      <c r="G16292" s="3169">
        <f t="shared" si="261"/>
        <v>0</v>
      </c>
      <c r="H16292" s="3175"/>
    </row>
    <row r="16293" spans="1:8" ht="20.100000000000001" customHeight="1">
      <c r="A16293" s="3698">
        <v>350</v>
      </c>
      <c r="B16293" s="3688" t="s">
        <v>44588</v>
      </c>
      <c r="C16293" s="3699" t="s">
        <v>42906</v>
      </c>
      <c r="D16293" s="3518">
        <v>3</v>
      </c>
      <c r="E16293" s="3024"/>
      <c r="F16293" s="3174"/>
      <c r="G16293" s="3169">
        <f t="shared" si="261"/>
        <v>0</v>
      </c>
      <c r="H16293" s="3175"/>
    </row>
    <row r="16294" spans="1:8" ht="20.100000000000001" customHeight="1">
      <c r="A16294" s="3698">
        <v>350</v>
      </c>
      <c r="B16294" s="3688" t="s">
        <v>44589</v>
      </c>
      <c r="C16294" s="3699" t="s">
        <v>42906</v>
      </c>
      <c r="D16294" s="3518">
        <v>2</v>
      </c>
      <c r="E16294" s="3024"/>
      <c r="F16294" s="3174"/>
      <c r="G16294" s="3169">
        <f t="shared" si="261"/>
        <v>0</v>
      </c>
      <c r="H16294" s="3175"/>
    </row>
    <row r="16295" spans="1:8" ht="20.100000000000001" customHeight="1">
      <c r="A16295" s="3698">
        <v>300</v>
      </c>
      <c r="B16295" s="3688" t="s">
        <v>44590</v>
      </c>
      <c r="C16295" s="3699" t="s">
        <v>42906</v>
      </c>
      <c r="D16295" s="3518">
        <v>1</v>
      </c>
      <c r="E16295" s="3024"/>
      <c r="F16295" s="3174"/>
      <c r="G16295" s="3169">
        <f t="shared" si="261"/>
        <v>0</v>
      </c>
      <c r="H16295" s="3175"/>
    </row>
    <row r="16296" spans="1:8" ht="20.100000000000001" customHeight="1">
      <c r="A16296" s="3698">
        <v>300</v>
      </c>
      <c r="B16296" s="3688" t="s">
        <v>44591</v>
      </c>
      <c r="C16296" s="3699" t="s">
        <v>42906</v>
      </c>
      <c r="D16296" s="3518">
        <v>1</v>
      </c>
      <c r="E16296" s="3024"/>
      <c r="F16296" s="3174"/>
      <c r="G16296" s="3169">
        <f t="shared" si="261"/>
        <v>0</v>
      </c>
      <c r="H16296" s="3175"/>
    </row>
    <row r="16297" spans="1:8" ht="20.100000000000001" customHeight="1">
      <c r="A16297" s="3698">
        <v>500</v>
      </c>
      <c r="B16297" s="3694" t="s">
        <v>44592</v>
      </c>
      <c r="C16297" s="3700" t="s">
        <v>42906</v>
      </c>
      <c r="D16297" s="3518">
        <v>4</v>
      </c>
      <c r="E16297" s="3024"/>
      <c r="F16297" s="3174"/>
      <c r="G16297" s="3169">
        <f t="shared" si="261"/>
        <v>0</v>
      </c>
      <c r="H16297" s="3175"/>
    </row>
    <row r="16298" spans="1:8" ht="20.100000000000001" customHeight="1">
      <c r="A16298" s="3698">
        <v>500</v>
      </c>
      <c r="B16298" s="3688" t="s">
        <v>44593</v>
      </c>
      <c r="C16298" s="3699" t="s">
        <v>42906</v>
      </c>
      <c r="D16298" s="3518">
        <v>4</v>
      </c>
      <c r="E16298" s="3024"/>
      <c r="F16298" s="3174"/>
      <c r="G16298" s="3169">
        <f t="shared" si="261"/>
        <v>0</v>
      </c>
      <c r="H16298" s="3175"/>
    </row>
    <row r="16299" spans="1:8" ht="20.100000000000001" customHeight="1">
      <c r="A16299" s="3698">
        <v>500</v>
      </c>
      <c r="B16299" s="3688" t="s">
        <v>44594</v>
      </c>
      <c r="C16299" s="3699" t="s">
        <v>42906</v>
      </c>
      <c r="D16299" s="3518">
        <v>3</v>
      </c>
      <c r="E16299" s="3024"/>
      <c r="F16299" s="3174"/>
      <c r="G16299" s="3169">
        <f t="shared" si="261"/>
        <v>0</v>
      </c>
      <c r="H16299" s="3175"/>
    </row>
    <row r="16300" spans="1:8" ht="20.100000000000001" customHeight="1">
      <c r="A16300" s="3698">
        <v>400</v>
      </c>
      <c r="B16300" s="3688" t="s">
        <v>44595</v>
      </c>
      <c r="C16300" s="3699" t="s">
        <v>42906</v>
      </c>
      <c r="D16300" s="3518">
        <v>3</v>
      </c>
      <c r="E16300" s="3024"/>
      <c r="F16300" s="3174"/>
      <c r="G16300" s="3169">
        <f t="shared" si="261"/>
        <v>0</v>
      </c>
      <c r="H16300" s="3175"/>
    </row>
    <row r="16301" spans="1:8" ht="20.100000000000001" customHeight="1">
      <c r="A16301" s="3698">
        <v>400</v>
      </c>
      <c r="B16301" s="3688" t="s">
        <v>44596</v>
      </c>
      <c r="C16301" s="3699" t="s">
        <v>42906</v>
      </c>
      <c r="D16301" s="3518">
        <v>2</v>
      </c>
      <c r="E16301" s="3024"/>
      <c r="F16301" s="3174"/>
      <c r="G16301" s="3169">
        <f t="shared" si="261"/>
        <v>0</v>
      </c>
      <c r="H16301" s="3175"/>
    </row>
    <row r="16302" spans="1:8" ht="20.100000000000001" customHeight="1">
      <c r="A16302" s="3698">
        <v>500</v>
      </c>
      <c r="B16302" s="3688" t="s">
        <v>44597</v>
      </c>
      <c r="C16302" s="3699" t="s">
        <v>42906</v>
      </c>
      <c r="D16302" s="3518">
        <v>2</v>
      </c>
      <c r="E16302" s="3024"/>
      <c r="F16302" s="3174"/>
      <c r="G16302" s="3169">
        <f t="shared" si="261"/>
        <v>0</v>
      </c>
      <c r="H16302" s="3175"/>
    </row>
    <row r="16303" spans="1:8" ht="20.100000000000001" customHeight="1">
      <c r="A16303" s="3698">
        <v>300</v>
      </c>
      <c r="B16303" s="3688" t="s">
        <v>44598</v>
      </c>
      <c r="C16303" s="3699" t="s">
        <v>42906</v>
      </c>
      <c r="D16303" s="3518">
        <v>3</v>
      </c>
      <c r="E16303" s="3024"/>
      <c r="F16303" s="3174"/>
      <c r="G16303" s="3169">
        <f t="shared" si="261"/>
        <v>0</v>
      </c>
      <c r="H16303" s="3175"/>
    </row>
    <row r="16304" spans="1:8" ht="20.100000000000001" customHeight="1">
      <c r="A16304" s="3698">
        <v>300</v>
      </c>
      <c r="B16304" s="3688" t="s">
        <v>44599</v>
      </c>
      <c r="C16304" s="3699" t="s">
        <v>42906</v>
      </c>
      <c r="D16304" s="3518">
        <v>3</v>
      </c>
      <c r="E16304" s="3024"/>
      <c r="F16304" s="3174"/>
      <c r="G16304" s="3169">
        <f t="shared" si="261"/>
        <v>0</v>
      </c>
      <c r="H16304" s="3175"/>
    </row>
    <row r="16305" spans="1:8" ht="20.100000000000001" customHeight="1">
      <c r="A16305" s="3698">
        <v>500</v>
      </c>
      <c r="B16305" s="3688" t="s">
        <v>44600</v>
      </c>
      <c r="C16305" s="3699" t="s">
        <v>42906</v>
      </c>
      <c r="D16305" s="3518">
        <v>10</v>
      </c>
      <c r="E16305" s="3024"/>
      <c r="F16305" s="3174"/>
      <c r="G16305" s="3169">
        <f t="shared" si="261"/>
        <v>0</v>
      </c>
      <c r="H16305" s="3175"/>
    </row>
    <row r="16306" spans="1:8" ht="20.100000000000001" customHeight="1">
      <c r="A16306" s="3698">
        <v>400</v>
      </c>
      <c r="B16306" s="3688" t="s">
        <v>44601</v>
      </c>
      <c r="C16306" s="3699" t="s">
        <v>42906</v>
      </c>
      <c r="D16306" s="3518">
        <v>10</v>
      </c>
      <c r="E16306" s="3024"/>
      <c r="F16306" s="3174"/>
      <c r="G16306" s="3169">
        <f t="shared" si="261"/>
        <v>0</v>
      </c>
      <c r="H16306" s="3175"/>
    </row>
    <row r="16307" spans="1:8" ht="20.100000000000001" customHeight="1">
      <c r="A16307" s="3698">
        <v>400</v>
      </c>
      <c r="B16307" s="3688" t="s">
        <v>44602</v>
      </c>
      <c r="C16307" s="3699" t="s">
        <v>42906</v>
      </c>
      <c r="D16307" s="3518">
        <v>5</v>
      </c>
      <c r="E16307" s="3024"/>
      <c r="F16307" s="3174"/>
      <c r="G16307" s="3169">
        <f t="shared" si="261"/>
        <v>0</v>
      </c>
      <c r="H16307" s="3175"/>
    </row>
    <row r="16308" spans="1:8" ht="20.100000000000001" customHeight="1">
      <c r="A16308" s="3698">
        <v>300</v>
      </c>
      <c r="B16308" s="3688" t="s">
        <v>44603</v>
      </c>
      <c r="C16308" s="3699" t="s">
        <v>42906</v>
      </c>
      <c r="D16308" s="3518">
        <v>5</v>
      </c>
      <c r="E16308" s="3024"/>
      <c r="F16308" s="3174"/>
      <c r="G16308" s="3169">
        <f t="shared" si="261"/>
        <v>0</v>
      </c>
      <c r="H16308" s="3175"/>
    </row>
    <row r="16309" spans="1:8" ht="20.100000000000001" customHeight="1">
      <c r="A16309" s="3698">
        <v>600</v>
      </c>
      <c r="B16309" s="3688" t="s">
        <v>44604</v>
      </c>
      <c r="C16309" s="3699" t="s">
        <v>42906</v>
      </c>
      <c r="D16309" s="3518">
        <v>3</v>
      </c>
      <c r="E16309" s="3024"/>
      <c r="F16309" s="3174"/>
      <c r="G16309" s="3169">
        <f t="shared" si="261"/>
        <v>0</v>
      </c>
      <c r="H16309" s="3175"/>
    </row>
    <row r="16310" spans="1:8" ht="20.100000000000001" customHeight="1">
      <c r="A16310" s="3698">
        <v>350</v>
      </c>
      <c r="B16310" s="3688" t="s">
        <v>44605</v>
      </c>
      <c r="C16310" s="3699" t="s">
        <v>42906</v>
      </c>
      <c r="D16310" s="3518">
        <v>4</v>
      </c>
      <c r="E16310" s="3024"/>
      <c r="F16310" s="3174"/>
      <c r="G16310" s="3169">
        <f t="shared" si="261"/>
        <v>0</v>
      </c>
      <c r="H16310" s="3175"/>
    </row>
    <row r="16311" spans="1:8" ht="20.100000000000001" customHeight="1">
      <c r="A16311" s="3698">
        <v>450</v>
      </c>
      <c r="B16311" s="3688" t="s">
        <v>44606</v>
      </c>
      <c r="C16311" s="3699" t="s">
        <v>42906</v>
      </c>
      <c r="D16311" s="3518">
        <v>4</v>
      </c>
      <c r="E16311" s="3024"/>
      <c r="F16311" s="3174"/>
      <c r="G16311" s="3169">
        <f t="shared" si="261"/>
        <v>0</v>
      </c>
      <c r="H16311" s="3175"/>
    </row>
    <row r="16312" spans="1:8" ht="20.100000000000001" customHeight="1">
      <c r="A16312" s="3698">
        <v>500</v>
      </c>
      <c r="B16312" s="3688" t="s">
        <v>44607</v>
      </c>
      <c r="C16312" s="3699" t="s">
        <v>42906</v>
      </c>
      <c r="D16312" s="3518">
        <v>1</v>
      </c>
      <c r="E16312" s="3024"/>
      <c r="F16312" s="3174"/>
      <c r="G16312" s="3169">
        <f t="shared" si="261"/>
        <v>0</v>
      </c>
      <c r="H16312" s="3175"/>
    </row>
    <row r="16313" spans="1:8" ht="20.100000000000001" customHeight="1">
      <c r="A16313" s="3698">
        <v>500</v>
      </c>
      <c r="B16313" s="3688" t="s">
        <v>44608</v>
      </c>
      <c r="C16313" s="3699" t="s">
        <v>42906</v>
      </c>
      <c r="D16313" s="3518">
        <v>2</v>
      </c>
      <c r="E16313" s="3024"/>
      <c r="F16313" s="3174"/>
      <c r="G16313" s="3169">
        <f t="shared" si="261"/>
        <v>0</v>
      </c>
      <c r="H16313" s="3175"/>
    </row>
    <row r="16314" spans="1:8" ht="20.100000000000001" customHeight="1">
      <c r="A16314" s="3698">
        <v>500</v>
      </c>
      <c r="B16314" s="3688" t="s">
        <v>44609</v>
      </c>
      <c r="C16314" s="3699" t="s">
        <v>42906</v>
      </c>
      <c r="D16314" s="3518">
        <v>2</v>
      </c>
      <c r="E16314" s="3024"/>
      <c r="F16314" s="3174"/>
      <c r="G16314" s="3169">
        <f t="shared" si="261"/>
        <v>0</v>
      </c>
      <c r="H16314" s="3175"/>
    </row>
    <row r="16315" spans="1:8" ht="20.100000000000001" customHeight="1">
      <c r="A16315" s="3698">
        <v>500</v>
      </c>
      <c r="B16315" s="3688" t="s">
        <v>44610</v>
      </c>
      <c r="C16315" s="3699" t="s">
        <v>42906</v>
      </c>
      <c r="D16315" s="3518">
        <v>1</v>
      </c>
      <c r="E16315" s="3024"/>
      <c r="F16315" s="3174"/>
      <c r="G16315" s="3169">
        <f t="shared" si="261"/>
        <v>0</v>
      </c>
      <c r="H16315" s="3175"/>
    </row>
    <row r="16316" spans="1:8" ht="20.100000000000001" customHeight="1">
      <c r="A16316" s="3698">
        <v>500</v>
      </c>
      <c r="B16316" s="3688" t="s">
        <v>44611</v>
      </c>
      <c r="C16316" s="3699" t="s">
        <v>42906</v>
      </c>
      <c r="D16316" s="3518">
        <v>2</v>
      </c>
      <c r="E16316" s="3024"/>
      <c r="F16316" s="3174"/>
      <c r="G16316" s="3169">
        <f t="shared" si="261"/>
        <v>0</v>
      </c>
      <c r="H16316" s="3175"/>
    </row>
    <row r="16317" spans="1:8" ht="20.100000000000001" customHeight="1">
      <c r="A16317" s="3698">
        <v>500</v>
      </c>
      <c r="B16317" s="3688" t="s">
        <v>44612</v>
      </c>
      <c r="C16317" s="3699" t="s">
        <v>42906</v>
      </c>
      <c r="D16317" s="3518">
        <v>1</v>
      </c>
      <c r="E16317" s="3024"/>
      <c r="F16317" s="3174"/>
      <c r="G16317" s="3169">
        <f t="shared" si="261"/>
        <v>0</v>
      </c>
      <c r="H16317" s="3175"/>
    </row>
    <row r="16318" spans="1:8" ht="20.100000000000001" customHeight="1">
      <c r="A16318" s="3698">
        <v>900</v>
      </c>
      <c r="B16318" s="3688" t="s">
        <v>44613</v>
      </c>
      <c r="C16318" s="3699" t="s">
        <v>42906</v>
      </c>
      <c r="D16318" s="3518">
        <v>2</v>
      </c>
      <c r="E16318" s="3024"/>
      <c r="F16318" s="3174"/>
      <c r="G16318" s="3169">
        <f t="shared" si="261"/>
        <v>0</v>
      </c>
      <c r="H16318" s="3175"/>
    </row>
    <row r="16319" spans="1:8" ht="20.100000000000001" customHeight="1">
      <c r="A16319" s="3698">
        <v>700</v>
      </c>
      <c r="B16319" s="3688" t="s">
        <v>44614</v>
      </c>
      <c r="C16319" s="3699" t="s">
        <v>42906</v>
      </c>
      <c r="D16319" s="3518">
        <v>4</v>
      </c>
      <c r="E16319" s="3024"/>
      <c r="F16319" s="3174"/>
      <c r="G16319" s="3169">
        <f t="shared" si="261"/>
        <v>0</v>
      </c>
      <c r="H16319" s="3175"/>
    </row>
    <row r="16320" spans="1:8" ht="20.100000000000001" customHeight="1">
      <c r="A16320" s="3698">
        <v>700</v>
      </c>
      <c r="B16320" s="3688" t="s">
        <v>44615</v>
      </c>
      <c r="C16320" s="3699" t="s">
        <v>42906</v>
      </c>
      <c r="D16320" s="3518">
        <v>2</v>
      </c>
      <c r="E16320" s="3024"/>
      <c r="F16320" s="3174"/>
      <c r="G16320" s="3169">
        <f t="shared" si="261"/>
        <v>0</v>
      </c>
      <c r="H16320" s="3175"/>
    </row>
    <row r="16321" spans="1:8" ht="20.100000000000001" customHeight="1">
      <c r="A16321" s="3698">
        <v>1000</v>
      </c>
      <c r="B16321" s="3688" t="s">
        <v>44616</v>
      </c>
      <c r="C16321" s="3699" t="s">
        <v>42906</v>
      </c>
      <c r="D16321" s="3518">
        <v>1</v>
      </c>
      <c r="E16321" s="3024"/>
      <c r="F16321" s="3174"/>
      <c r="G16321" s="3169">
        <f t="shared" si="261"/>
        <v>0</v>
      </c>
      <c r="H16321" s="3175"/>
    </row>
    <row r="16322" spans="1:8" ht="20.100000000000001" customHeight="1">
      <c r="A16322" s="3698">
        <v>600</v>
      </c>
      <c r="B16322" s="3688" t="s">
        <v>44617</v>
      </c>
      <c r="C16322" s="3699" t="s">
        <v>42906</v>
      </c>
      <c r="D16322" s="3518">
        <v>2</v>
      </c>
      <c r="E16322" s="3024"/>
      <c r="F16322" s="3174"/>
      <c r="G16322" s="3169">
        <f t="shared" si="261"/>
        <v>0</v>
      </c>
      <c r="H16322" s="3175"/>
    </row>
    <row r="16323" spans="1:8" ht="20.100000000000001" customHeight="1">
      <c r="A16323" s="3698">
        <v>1000</v>
      </c>
      <c r="B16323" s="3688" t="s">
        <v>44616</v>
      </c>
      <c r="C16323" s="3699" t="s">
        <v>42906</v>
      </c>
      <c r="D16323" s="3518">
        <v>1</v>
      </c>
      <c r="E16323" s="3024"/>
      <c r="F16323" s="3174"/>
      <c r="G16323" s="3169">
        <f t="shared" si="261"/>
        <v>0</v>
      </c>
      <c r="H16323" s="3175"/>
    </row>
    <row r="16324" spans="1:8" ht="20.100000000000001" customHeight="1">
      <c r="A16324" s="3698">
        <v>500</v>
      </c>
      <c r="B16324" s="3688" t="s">
        <v>44618</v>
      </c>
      <c r="C16324" s="3699" t="s">
        <v>42906</v>
      </c>
      <c r="D16324" s="3518">
        <v>2</v>
      </c>
      <c r="E16324" s="3024"/>
      <c r="F16324" s="3174"/>
      <c r="G16324" s="3169">
        <f t="shared" si="261"/>
        <v>0</v>
      </c>
      <c r="H16324" s="3175"/>
    </row>
    <row r="16325" spans="1:8" ht="20.100000000000001" customHeight="1">
      <c r="A16325" s="3698">
        <v>500</v>
      </c>
      <c r="B16325" s="3688" t="s">
        <v>44619</v>
      </c>
      <c r="C16325" s="3699" t="s">
        <v>42906</v>
      </c>
      <c r="D16325" s="3518">
        <v>2</v>
      </c>
      <c r="E16325" s="3024"/>
      <c r="F16325" s="3174"/>
      <c r="G16325" s="3169">
        <f t="shared" si="261"/>
        <v>0</v>
      </c>
      <c r="H16325" s="3175"/>
    </row>
    <row r="16326" spans="1:8" ht="20.100000000000001" customHeight="1">
      <c r="A16326" s="3698">
        <v>600</v>
      </c>
      <c r="B16326" s="3688" t="s">
        <v>44620</v>
      </c>
      <c r="C16326" s="3699" t="s">
        <v>42906</v>
      </c>
      <c r="D16326" s="3518">
        <v>3</v>
      </c>
      <c r="E16326" s="3024"/>
      <c r="F16326" s="3174"/>
      <c r="G16326" s="3169">
        <f t="shared" si="261"/>
        <v>0</v>
      </c>
      <c r="H16326" s="3175"/>
    </row>
    <row r="16327" spans="1:8" ht="20.100000000000001" customHeight="1">
      <c r="A16327" s="3698">
        <v>600</v>
      </c>
      <c r="B16327" s="3688" t="s">
        <v>44621</v>
      </c>
      <c r="C16327" s="3699" t="s">
        <v>42906</v>
      </c>
      <c r="D16327" s="3518">
        <v>3</v>
      </c>
      <c r="E16327" s="3024"/>
      <c r="F16327" s="3174"/>
      <c r="G16327" s="3169">
        <f t="shared" ref="G16327:G16390" si="262">F16327*A16327</f>
        <v>0</v>
      </c>
      <c r="H16327" s="3175"/>
    </row>
    <row r="16328" spans="1:8" ht="20.100000000000001" customHeight="1">
      <c r="A16328" s="3698">
        <v>500</v>
      </c>
      <c r="B16328" s="3688" t="s">
        <v>44622</v>
      </c>
      <c r="C16328" s="3699" t="s">
        <v>42906</v>
      </c>
      <c r="D16328" s="3518">
        <v>4</v>
      </c>
      <c r="E16328" s="3144"/>
      <c r="F16328" s="3144"/>
      <c r="G16328" s="3169">
        <f t="shared" si="262"/>
        <v>0</v>
      </c>
      <c r="H16328" s="3278"/>
    </row>
    <row r="16329" spans="1:8" ht="20.100000000000001" customHeight="1">
      <c r="A16329" s="3698">
        <v>300</v>
      </c>
      <c r="B16329" s="3688" t="s">
        <v>44623</v>
      </c>
      <c r="C16329" s="3699" t="s">
        <v>42906</v>
      </c>
      <c r="D16329" s="3518">
        <v>1</v>
      </c>
      <c r="E16329" s="3144"/>
      <c r="F16329" s="3144"/>
      <c r="G16329" s="3169">
        <f t="shared" si="262"/>
        <v>0</v>
      </c>
      <c r="H16329" s="3278"/>
    </row>
    <row r="16330" spans="1:8" ht="20.100000000000001" customHeight="1">
      <c r="A16330" s="3698">
        <v>350</v>
      </c>
      <c r="B16330" s="3688" t="s">
        <v>44624</v>
      </c>
      <c r="C16330" s="3699" t="s">
        <v>42906</v>
      </c>
      <c r="D16330" s="3518">
        <v>2</v>
      </c>
      <c r="E16330" s="3144"/>
      <c r="F16330" s="3144"/>
      <c r="G16330" s="3169">
        <f t="shared" si="262"/>
        <v>0</v>
      </c>
      <c r="H16330" s="3278"/>
    </row>
    <row r="16331" spans="1:8" ht="20.100000000000001" customHeight="1">
      <c r="A16331" s="3698">
        <v>350</v>
      </c>
      <c r="B16331" s="3688" t="s">
        <v>44625</v>
      </c>
      <c r="C16331" s="3699" t="s">
        <v>42906</v>
      </c>
      <c r="D16331" s="3518">
        <v>2</v>
      </c>
      <c r="E16331" s="3144"/>
      <c r="F16331" s="3144"/>
      <c r="G16331" s="3169">
        <f t="shared" si="262"/>
        <v>0</v>
      </c>
      <c r="H16331" s="3278"/>
    </row>
    <row r="16332" spans="1:8" ht="20.100000000000001" customHeight="1">
      <c r="A16332" s="3698">
        <v>300</v>
      </c>
      <c r="B16332" s="3688" t="s">
        <v>44626</v>
      </c>
      <c r="C16332" s="3699" t="s">
        <v>42906</v>
      </c>
      <c r="D16332" s="3518">
        <v>1</v>
      </c>
      <c r="E16332" s="3144"/>
      <c r="F16332" s="3144"/>
      <c r="G16332" s="3169">
        <f t="shared" si="262"/>
        <v>0</v>
      </c>
      <c r="H16332" s="3278"/>
    </row>
    <row r="16333" spans="1:8" s="459" customFormat="1" ht="20.100000000000001" customHeight="1">
      <c r="A16333" s="3698">
        <v>600</v>
      </c>
      <c r="B16333" s="3688" t="s">
        <v>44627</v>
      </c>
      <c r="C16333" s="3699" t="s">
        <v>42906</v>
      </c>
      <c r="D16333" s="3518">
        <v>3</v>
      </c>
      <c r="E16333" s="3144"/>
      <c r="F16333" s="3144"/>
      <c r="G16333" s="3169">
        <f t="shared" si="262"/>
        <v>0</v>
      </c>
      <c r="H16333" s="3278"/>
    </row>
    <row r="16334" spans="1:8" s="459" customFormat="1" ht="20.100000000000001" customHeight="1">
      <c r="A16334" s="3698">
        <v>400</v>
      </c>
      <c r="B16334" s="3688" t="s">
        <v>44628</v>
      </c>
      <c r="C16334" s="3699" t="s">
        <v>42906</v>
      </c>
      <c r="D16334" s="3518">
        <v>3</v>
      </c>
      <c r="E16334" s="3144"/>
      <c r="F16334" s="3144"/>
      <c r="G16334" s="3169">
        <f t="shared" si="262"/>
        <v>0</v>
      </c>
      <c r="H16334" s="3278"/>
    </row>
    <row r="16335" spans="1:8" s="459" customFormat="1" ht="20.100000000000001" customHeight="1">
      <c r="A16335" s="3698">
        <v>500</v>
      </c>
      <c r="B16335" s="3688" t="s">
        <v>44629</v>
      </c>
      <c r="C16335" s="3699" t="s">
        <v>42906</v>
      </c>
      <c r="D16335" s="3518">
        <v>2</v>
      </c>
      <c r="E16335" s="3144"/>
      <c r="F16335" s="3144"/>
      <c r="G16335" s="3169">
        <f t="shared" si="262"/>
        <v>0</v>
      </c>
      <c r="H16335" s="3278"/>
    </row>
    <row r="16336" spans="1:8" s="459" customFormat="1" ht="20.100000000000001" customHeight="1">
      <c r="A16336" s="3698">
        <v>400</v>
      </c>
      <c r="B16336" s="3688" t="s">
        <v>44630</v>
      </c>
      <c r="C16336" s="3699" t="s">
        <v>42906</v>
      </c>
      <c r="D16336" s="3518">
        <v>9</v>
      </c>
      <c r="E16336" s="3144"/>
      <c r="F16336" s="3144"/>
      <c r="G16336" s="3169">
        <f t="shared" si="262"/>
        <v>0</v>
      </c>
      <c r="H16336" s="3278"/>
    </row>
    <row r="16337" spans="1:8" s="459" customFormat="1" ht="20.100000000000001" customHeight="1">
      <c r="A16337" s="3698">
        <v>500</v>
      </c>
      <c r="B16337" s="3688" t="s">
        <v>44631</v>
      </c>
      <c r="C16337" s="3699" t="s">
        <v>42906</v>
      </c>
      <c r="D16337" s="3518">
        <v>2</v>
      </c>
      <c r="E16337" s="3144"/>
      <c r="F16337" s="3144"/>
      <c r="G16337" s="3169">
        <f t="shared" si="262"/>
        <v>0</v>
      </c>
      <c r="H16337" s="3278"/>
    </row>
    <row r="16338" spans="1:8" s="459" customFormat="1" ht="20.100000000000001" customHeight="1">
      <c r="A16338" s="3698">
        <v>350</v>
      </c>
      <c r="B16338" s="3688" t="s">
        <v>44632</v>
      </c>
      <c r="C16338" s="3699" t="s">
        <v>42906</v>
      </c>
      <c r="D16338" s="3518">
        <v>5</v>
      </c>
      <c r="E16338" s="3144"/>
      <c r="F16338" s="3144"/>
      <c r="G16338" s="3169">
        <f t="shared" si="262"/>
        <v>0</v>
      </c>
      <c r="H16338" s="3278"/>
    </row>
    <row r="16339" spans="1:8" s="459" customFormat="1" ht="20.100000000000001" customHeight="1">
      <c r="A16339" s="3698">
        <v>350</v>
      </c>
      <c r="B16339" s="3688" t="s">
        <v>44633</v>
      </c>
      <c r="C16339" s="3699" t="s">
        <v>42906</v>
      </c>
      <c r="D16339" s="3518">
        <v>5</v>
      </c>
      <c r="E16339" s="3144"/>
      <c r="F16339" s="3144"/>
      <c r="G16339" s="3169">
        <f t="shared" si="262"/>
        <v>0</v>
      </c>
      <c r="H16339" s="3278"/>
    </row>
    <row r="16340" spans="1:8" s="459" customFormat="1" ht="20.100000000000001" customHeight="1">
      <c r="A16340" s="3698">
        <v>300</v>
      </c>
      <c r="B16340" s="3688" t="s">
        <v>44634</v>
      </c>
      <c r="C16340" s="3699" t="s">
        <v>42906</v>
      </c>
      <c r="D16340" s="3518">
        <v>8</v>
      </c>
      <c r="E16340" s="3144"/>
      <c r="F16340" s="3144"/>
      <c r="G16340" s="3169">
        <f t="shared" si="262"/>
        <v>0</v>
      </c>
      <c r="H16340" s="3278"/>
    </row>
    <row r="16341" spans="1:8" s="459" customFormat="1" ht="20.100000000000001" customHeight="1">
      <c r="A16341" s="3698">
        <v>350</v>
      </c>
      <c r="B16341" s="3688" t="s">
        <v>44635</v>
      </c>
      <c r="C16341" s="3699" t="s">
        <v>42906</v>
      </c>
      <c r="D16341" s="3518">
        <v>1</v>
      </c>
      <c r="E16341" s="3144"/>
      <c r="F16341" s="3144"/>
      <c r="G16341" s="3169">
        <f t="shared" si="262"/>
        <v>0</v>
      </c>
      <c r="H16341" s="3278"/>
    </row>
    <row r="16342" spans="1:8" s="459" customFormat="1" ht="20.100000000000001" customHeight="1">
      <c r="A16342" s="3698">
        <v>300</v>
      </c>
      <c r="B16342" s="3688" t="s">
        <v>44636</v>
      </c>
      <c r="C16342" s="3699" t="s">
        <v>42906</v>
      </c>
      <c r="D16342" s="3518">
        <v>6</v>
      </c>
      <c r="E16342" s="3144"/>
      <c r="F16342" s="3144"/>
      <c r="G16342" s="3169">
        <f t="shared" si="262"/>
        <v>0</v>
      </c>
      <c r="H16342" s="3278"/>
    </row>
    <row r="16343" spans="1:8" s="459" customFormat="1" ht="20.100000000000001" customHeight="1">
      <c r="A16343" s="3698">
        <v>500</v>
      </c>
      <c r="B16343" s="3688" t="s">
        <v>44637</v>
      </c>
      <c r="C16343" s="3699" t="s">
        <v>42906</v>
      </c>
      <c r="D16343" s="3518">
        <v>1</v>
      </c>
      <c r="E16343" s="3144"/>
      <c r="F16343" s="3144"/>
      <c r="G16343" s="3169">
        <f t="shared" si="262"/>
        <v>0</v>
      </c>
      <c r="H16343" s="3278"/>
    </row>
    <row r="16344" spans="1:8" s="459" customFormat="1" ht="20.100000000000001" customHeight="1">
      <c r="A16344" s="3698">
        <v>800</v>
      </c>
      <c r="B16344" s="3688" t="s">
        <v>44638</v>
      </c>
      <c r="C16344" s="3699" t="s">
        <v>42906</v>
      </c>
      <c r="D16344" s="3518">
        <v>2</v>
      </c>
      <c r="E16344" s="3144"/>
      <c r="F16344" s="3144"/>
      <c r="G16344" s="3169">
        <f t="shared" si="262"/>
        <v>0</v>
      </c>
      <c r="H16344" s="3278"/>
    </row>
    <row r="16345" spans="1:8" s="459" customFormat="1" ht="20.100000000000001" customHeight="1">
      <c r="A16345" s="3698">
        <v>500</v>
      </c>
      <c r="B16345" s="3688" t="s">
        <v>44639</v>
      </c>
      <c r="C16345" s="3699" t="s">
        <v>42906</v>
      </c>
      <c r="D16345" s="3518">
        <v>4</v>
      </c>
      <c r="E16345" s="3144"/>
      <c r="F16345" s="3144"/>
      <c r="G16345" s="3169">
        <f t="shared" si="262"/>
        <v>0</v>
      </c>
    </row>
    <row r="16346" spans="1:8" s="459" customFormat="1" ht="20.100000000000001" customHeight="1">
      <c r="A16346" s="3698">
        <v>250</v>
      </c>
      <c r="B16346" s="3688" t="s">
        <v>44640</v>
      </c>
      <c r="C16346" s="3699" t="s">
        <v>42906</v>
      </c>
      <c r="D16346" s="3518">
        <v>16</v>
      </c>
      <c r="E16346" s="3144"/>
      <c r="F16346" s="3144"/>
      <c r="G16346" s="3169">
        <f t="shared" si="262"/>
        <v>0</v>
      </c>
    </row>
    <row r="16347" spans="1:8" s="459" customFormat="1" ht="20.100000000000001" customHeight="1">
      <c r="A16347" s="3698">
        <v>800</v>
      </c>
      <c r="B16347" s="3688" t="s">
        <v>44641</v>
      </c>
      <c r="C16347" s="3699" t="s">
        <v>42906</v>
      </c>
      <c r="D16347" s="3518">
        <v>5</v>
      </c>
      <c r="E16347" s="3144"/>
      <c r="F16347" s="3144"/>
      <c r="G16347" s="3169">
        <f t="shared" si="262"/>
        <v>0</v>
      </c>
    </row>
    <row r="16348" spans="1:8" s="459" customFormat="1" ht="20.100000000000001" customHeight="1">
      <c r="A16348" s="3698">
        <v>600</v>
      </c>
      <c r="B16348" s="3688" t="s">
        <v>44642</v>
      </c>
      <c r="C16348" s="3699" t="s">
        <v>42906</v>
      </c>
      <c r="D16348" s="3518">
        <v>2</v>
      </c>
      <c r="E16348" s="3144"/>
      <c r="F16348" s="3144"/>
      <c r="G16348" s="3169">
        <f t="shared" si="262"/>
        <v>0</v>
      </c>
    </row>
    <row r="16349" spans="1:8" s="459" customFormat="1" ht="20.100000000000001" customHeight="1">
      <c r="A16349" s="3698">
        <v>400</v>
      </c>
      <c r="B16349" s="3688" t="s">
        <v>44643</v>
      </c>
      <c r="C16349" s="3699" t="s">
        <v>42906</v>
      </c>
      <c r="D16349" s="3518">
        <v>4</v>
      </c>
      <c r="E16349" s="3144"/>
      <c r="F16349" s="3144"/>
      <c r="G16349" s="3169">
        <f t="shared" si="262"/>
        <v>0</v>
      </c>
    </row>
    <row r="16350" spans="1:8" s="459" customFormat="1" ht="20.100000000000001" customHeight="1">
      <c r="A16350" s="3698">
        <v>400</v>
      </c>
      <c r="B16350" s="3688" t="s">
        <v>44644</v>
      </c>
      <c r="C16350" s="3699" t="s">
        <v>42906</v>
      </c>
      <c r="D16350" s="3518">
        <v>5</v>
      </c>
      <c r="E16350" s="3144"/>
      <c r="F16350" s="3144"/>
      <c r="G16350" s="3169">
        <f t="shared" si="262"/>
        <v>0</v>
      </c>
    </row>
    <row r="16351" spans="1:8" s="459" customFormat="1" ht="20.100000000000001" customHeight="1">
      <c r="A16351" s="3698">
        <v>500</v>
      </c>
      <c r="B16351" s="3688" t="s">
        <v>44645</v>
      </c>
      <c r="C16351" s="3699" t="s">
        <v>42906</v>
      </c>
      <c r="D16351" s="3518">
        <v>5</v>
      </c>
      <c r="E16351" s="3144"/>
      <c r="F16351" s="3144"/>
      <c r="G16351" s="3169">
        <f t="shared" si="262"/>
        <v>0</v>
      </c>
    </row>
    <row r="16352" spans="1:8" s="459" customFormat="1" ht="20.100000000000001" customHeight="1">
      <c r="A16352" s="3698">
        <v>300</v>
      </c>
      <c r="B16352" s="3688" t="s">
        <v>44646</v>
      </c>
      <c r="C16352" s="3699" t="s">
        <v>42906</v>
      </c>
      <c r="D16352" s="3518">
        <v>2</v>
      </c>
      <c r="E16352" s="3144"/>
      <c r="F16352" s="3144"/>
      <c r="G16352" s="3169">
        <f t="shared" si="262"/>
        <v>0</v>
      </c>
    </row>
    <row r="16353" spans="1:8" s="459" customFormat="1" ht="20.100000000000001" customHeight="1">
      <c r="A16353" s="3698">
        <v>350</v>
      </c>
      <c r="B16353" s="3688" t="s">
        <v>44647</v>
      </c>
      <c r="C16353" s="3699" t="s">
        <v>42906</v>
      </c>
      <c r="D16353" s="3518">
        <v>2</v>
      </c>
      <c r="E16353" s="3144"/>
      <c r="F16353" s="3144"/>
      <c r="G16353" s="3169">
        <f t="shared" si="262"/>
        <v>0</v>
      </c>
    </row>
    <row r="16354" spans="1:8" s="459" customFormat="1" ht="20.100000000000001" customHeight="1">
      <c r="A16354" s="3698">
        <v>350</v>
      </c>
      <c r="B16354" s="3688" t="s">
        <v>44648</v>
      </c>
      <c r="C16354" s="3699" t="s">
        <v>42906</v>
      </c>
      <c r="D16354" s="3518">
        <v>2</v>
      </c>
      <c r="E16354" s="3144"/>
      <c r="F16354" s="3144"/>
      <c r="G16354" s="3169">
        <f t="shared" si="262"/>
        <v>0</v>
      </c>
    </row>
    <row r="16355" spans="1:8" s="459" customFormat="1" ht="20.100000000000001" customHeight="1">
      <c r="A16355" s="3698">
        <v>300</v>
      </c>
      <c r="B16355" s="3688" t="s">
        <v>44649</v>
      </c>
      <c r="C16355" s="3699" t="s">
        <v>42906</v>
      </c>
      <c r="D16355" s="3518">
        <v>1</v>
      </c>
      <c r="E16355" s="3144"/>
      <c r="F16355" s="3144"/>
      <c r="G16355" s="3169">
        <f t="shared" si="262"/>
        <v>0</v>
      </c>
    </row>
    <row r="16356" spans="1:8" s="459" customFormat="1" ht="20.100000000000001" customHeight="1">
      <c r="A16356" s="3698">
        <v>450</v>
      </c>
      <c r="B16356" s="3688" t="s">
        <v>44650</v>
      </c>
      <c r="C16356" s="3699" t="s">
        <v>42906</v>
      </c>
      <c r="D16356" s="3518">
        <v>7</v>
      </c>
      <c r="E16356" s="3144"/>
      <c r="F16356" s="3144"/>
      <c r="G16356" s="3169">
        <f t="shared" si="262"/>
        <v>0</v>
      </c>
    </row>
    <row r="16357" spans="1:8" s="459" customFormat="1" ht="20.100000000000001" customHeight="1">
      <c r="A16357" s="3698">
        <v>100</v>
      </c>
      <c r="B16357" s="3688" t="s">
        <v>44651</v>
      </c>
      <c r="C16357" s="3699" t="s">
        <v>42906</v>
      </c>
      <c r="D16357" s="3518">
        <v>7</v>
      </c>
      <c r="E16357" s="3144"/>
      <c r="F16357" s="3144"/>
      <c r="G16357" s="3169">
        <f t="shared" si="262"/>
        <v>0</v>
      </c>
    </row>
    <row r="16358" spans="1:8" s="459" customFormat="1" ht="20.100000000000001" customHeight="1">
      <c r="A16358" s="3698">
        <v>250</v>
      </c>
      <c r="B16358" s="3688" t="s">
        <v>44652</v>
      </c>
      <c r="C16358" s="3699" t="s">
        <v>42906</v>
      </c>
      <c r="D16358" s="3518">
        <v>2</v>
      </c>
      <c r="E16358" s="3144"/>
      <c r="F16358" s="3144"/>
      <c r="G16358" s="3169">
        <f t="shared" si="262"/>
        <v>0</v>
      </c>
    </row>
    <row r="16359" spans="1:8" s="459" customFormat="1" ht="20.100000000000001" customHeight="1">
      <c r="A16359" s="3698">
        <v>200</v>
      </c>
      <c r="B16359" s="3688" t="s">
        <v>44653</v>
      </c>
      <c r="C16359" s="3699" t="s">
        <v>42906</v>
      </c>
      <c r="D16359" s="3518">
        <v>2</v>
      </c>
      <c r="E16359" s="3144"/>
      <c r="F16359" s="3144"/>
      <c r="G16359" s="3169">
        <f t="shared" si="262"/>
        <v>0</v>
      </c>
    </row>
    <row r="16360" spans="1:8" s="459" customFormat="1" ht="20.100000000000001" customHeight="1">
      <c r="A16360" s="3698">
        <v>250</v>
      </c>
      <c r="B16360" s="3688" t="s">
        <v>44654</v>
      </c>
      <c r="C16360" s="3699" t="s">
        <v>42906</v>
      </c>
      <c r="D16360" s="3518">
        <v>2</v>
      </c>
      <c r="E16360" s="3144"/>
      <c r="F16360" s="3144"/>
      <c r="G16360" s="3169">
        <f t="shared" si="262"/>
        <v>0</v>
      </c>
    </row>
    <row r="16361" spans="1:8" s="459" customFormat="1" ht="20.100000000000001" customHeight="1">
      <c r="A16361" s="3698">
        <v>200</v>
      </c>
      <c r="B16361" s="3688" t="s">
        <v>44655</v>
      </c>
      <c r="C16361" s="3699" t="s">
        <v>42906</v>
      </c>
      <c r="D16361" s="3518">
        <v>2</v>
      </c>
      <c r="E16361" s="3144"/>
      <c r="F16361" s="3144"/>
      <c r="G16361" s="3169">
        <f t="shared" si="262"/>
        <v>0</v>
      </c>
    </row>
    <row r="16362" spans="1:8" ht="20.100000000000001" customHeight="1">
      <c r="A16362" s="3698">
        <v>250</v>
      </c>
      <c r="B16362" s="3688" t="s">
        <v>44656</v>
      </c>
      <c r="C16362" s="3699" t="s">
        <v>42906</v>
      </c>
      <c r="D16362" s="3518">
        <v>1</v>
      </c>
      <c r="E16362" s="3024"/>
      <c r="F16362" s="3174"/>
      <c r="G16362" s="3169">
        <f t="shared" si="262"/>
        <v>0</v>
      </c>
      <c r="H16362" s="3175"/>
    </row>
    <row r="16363" spans="1:8" s="459" customFormat="1" ht="20.100000000000001" customHeight="1">
      <c r="A16363" s="3698">
        <v>200</v>
      </c>
      <c r="B16363" s="3688" t="s">
        <v>44657</v>
      </c>
      <c r="C16363" s="3699" t="s">
        <v>42906</v>
      </c>
      <c r="D16363" s="3518">
        <v>3</v>
      </c>
      <c r="E16363" s="3144"/>
      <c r="F16363" s="3144"/>
      <c r="G16363" s="3169">
        <f t="shared" si="262"/>
        <v>0</v>
      </c>
      <c r="H16363" s="3278"/>
    </row>
    <row r="16364" spans="1:8" s="459" customFormat="1" ht="20.100000000000001" customHeight="1">
      <c r="A16364" s="3698">
        <v>200</v>
      </c>
      <c r="B16364" s="3688" t="s">
        <v>44658</v>
      </c>
      <c r="C16364" s="3699" t="s">
        <v>42906</v>
      </c>
      <c r="D16364" s="3518">
        <v>2</v>
      </c>
      <c r="E16364" s="3144"/>
      <c r="F16364" s="3144"/>
      <c r="G16364" s="3169">
        <f t="shared" si="262"/>
        <v>0</v>
      </c>
      <c r="H16364" s="3278"/>
    </row>
    <row r="16365" spans="1:8" s="459" customFormat="1" ht="20.100000000000001" customHeight="1">
      <c r="A16365" s="3698">
        <v>250</v>
      </c>
      <c r="B16365" s="3688" t="s">
        <v>44659</v>
      </c>
      <c r="C16365" s="3699" t="s">
        <v>42906</v>
      </c>
      <c r="D16365" s="3518">
        <v>3</v>
      </c>
      <c r="E16365" s="3144"/>
      <c r="F16365" s="3144"/>
      <c r="G16365" s="3169">
        <f t="shared" si="262"/>
        <v>0</v>
      </c>
    </row>
    <row r="16366" spans="1:8" s="459" customFormat="1" ht="20.100000000000001" customHeight="1">
      <c r="A16366" s="3698">
        <v>200</v>
      </c>
      <c r="B16366" s="3688" t="s">
        <v>44660</v>
      </c>
      <c r="C16366" s="3699" t="s">
        <v>42906</v>
      </c>
      <c r="D16366" s="3518">
        <v>2</v>
      </c>
      <c r="E16366" s="3144"/>
      <c r="F16366" s="3144"/>
      <c r="G16366" s="3169">
        <f t="shared" si="262"/>
        <v>0</v>
      </c>
    </row>
    <row r="16367" spans="1:8" s="459" customFormat="1" ht="20.100000000000001" customHeight="1">
      <c r="A16367" s="3698">
        <v>700</v>
      </c>
      <c r="B16367" s="3688" t="s">
        <v>44661</v>
      </c>
      <c r="C16367" s="3699" t="s">
        <v>42906</v>
      </c>
      <c r="D16367" s="3518">
        <v>3</v>
      </c>
      <c r="E16367" s="3144"/>
      <c r="F16367" s="3144"/>
      <c r="G16367" s="3169">
        <f t="shared" si="262"/>
        <v>0</v>
      </c>
    </row>
    <row r="16368" spans="1:8" s="459" customFormat="1" ht="20.100000000000001" customHeight="1">
      <c r="A16368" s="3698">
        <v>800</v>
      </c>
      <c r="B16368" s="3688" t="s">
        <v>44662</v>
      </c>
      <c r="C16368" s="3699" t="s">
        <v>42906</v>
      </c>
      <c r="D16368" s="3518">
        <v>4</v>
      </c>
      <c r="E16368" s="3144"/>
      <c r="F16368" s="3144"/>
      <c r="G16368" s="3169">
        <f t="shared" si="262"/>
        <v>0</v>
      </c>
    </row>
    <row r="16369" spans="1:8" s="459" customFormat="1" ht="20.100000000000001" customHeight="1">
      <c r="A16369" s="3698">
        <v>500</v>
      </c>
      <c r="B16369" s="3688" t="s">
        <v>44663</v>
      </c>
      <c r="C16369" s="3699" t="s">
        <v>42906</v>
      </c>
      <c r="D16369" s="3518">
        <v>8</v>
      </c>
      <c r="E16369" s="3144"/>
      <c r="F16369" s="3144"/>
      <c r="G16369" s="3169">
        <f t="shared" si="262"/>
        <v>0</v>
      </c>
    </row>
    <row r="16370" spans="1:8" s="459" customFormat="1" ht="20.100000000000001" customHeight="1">
      <c r="A16370" s="3698">
        <v>500</v>
      </c>
      <c r="B16370" s="3688" t="s">
        <v>44664</v>
      </c>
      <c r="C16370" s="3699" t="s">
        <v>42906</v>
      </c>
      <c r="D16370" s="3518">
        <v>2</v>
      </c>
      <c r="E16370" s="3144"/>
      <c r="F16370" s="3144"/>
      <c r="G16370" s="3169">
        <f t="shared" si="262"/>
        <v>0</v>
      </c>
    </row>
    <row r="16371" spans="1:8" s="459" customFormat="1" ht="20.100000000000001" customHeight="1">
      <c r="A16371" s="3698">
        <v>600</v>
      </c>
      <c r="B16371" s="3688" t="s">
        <v>44665</v>
      </c>
      <c r="C16371" s="3699" t="s">
        <v>42906</v>
      </c>
      <c r="D16371" s="3518">
        <v>2</v>
      </c>
      <c r="E16371" s="3144"/>
      <c r="F16371" s="3144"/>
      <c r="G16371" s="3169">
        <f t="shared" si="262"/>
        <v>0</v>
      </c>
    </row>
    <row r="16372" spans="1:8" s="459" customFormat="1" ht="20.100000000000001" customHeight="1">
      <c r="A16372" s="3698">
        <v>300</v>
      </c>
      <c r="B16372" s="3688" t="s">
        <v>44666</v>
      </c>
      <c r="C16372" s="3699" t="s">
        <v>42906</v>
      </c>
      <c r="D16372" s="3518">
        <v>4</v>
      </c>
      <c r="E16372" s="3144"/>
      <c r="F16372" s="3144"/>
      <c r="G16372" s="3169">
        <f t="shared" si="262"/>
        <v>0</v>
      </c>
    </row>
    <row r="16373" spans="1:8" s="459" customFormat="1" ht="20.100000000000001" customHeight="1">
      <c r="A16373" s="3698">
        <v>800</v>
      </c>
      <c r="B16373" s="3688" t="s">
        <v>44667</v>
      </c>
      <c r="C16373" s="3699" t="s">
        <v>42906</v>
      </c>
      <c r="D16373" s="3518">
        <v>2</v>
      </c>
      <c r="E16373" s="3144"/>
      <c r="F16373" s="3144"/>
      <c r="G16373" s="3169">
        <f t="shared" si="262"/>
        <v>0</v>
      </c>
    </row>
    <row r="16374" spans="1:8" s="459" customFormat="1" ht="20.100000000000001" customHeight="1">
      <c r="A16374" s="3698">
        <v>800</v>
      </c>
      <c r="B16374" s="3688" t="s">
        <v>44668</v>
      </c>
      <c r="C16374" s="3699" t="s">
        <v>42906</v>
      </c>
      <c r="D16374" s="3518">
        <v>8</v>
      </c>
      <c r="E16374" s="3144"/>
      <c r="F16374" s="3144"/>
      <c r="G16374" s="3169">
        <f t="shared" si="262"/>
        <v>0</v>
      </c>
    </row>
    <row r="16375" spans="1:8" s="459" customFormat="1" ht="20.100000000000001" customHeight="1">
      <c r="A16375" s="3698">
        <v>600</v>
      </c>
      <c r="B16375" s="3688" t="s">
        <v>44669</v>
      </c>
      <c r="C16375" s="3699" t="s">
        <v>42906</v>
      </c>
      <c r="D16375" s="3518">
        <v>8</v>
      </c>
      <c r="E16375" s="3144"/>
      <c r="F16375" s="3144"/>
      <c r="G16375" s="3169">
        <f t="shared" si="262"/>
        <v>0</v>
      </c>
    </row>
    <row r="16376" spans="1:8" s="459" customFormat="1" ht="20.100000000000001" customHeight="1">
      <c r="A16376" s="3698">
        <v>300</v>
      </c>
      <c r="B16376" s="3688" t="s">
        <v>44670</v>
      </c>
      <c r="C16376" s="3699" t="s">
        <v>42906</v>
      </c>
      <c r="D16376" s="3518">
        <v>6</v>
      </c>
      <c r="E16376" s="3144"/>
      <c r="F16376" s="3144"/>
      <c r="G16376" s="3169">
        <f t="shared" si="262"/>
        <v>0</v>
      </c>
    </row>
    <row r="16377" spans="1:8" s="459" customFormat="1" ht="20.100000000000001" customHeight="1">
      <c r="A16377" s="3698">
        <v>300</v>
      </c>
      <c r="B16377" s="3688" t="s">
        <v>44671</v>
      </c>
      <c r="C16377" s="3699" t="s">
        <v>42906</v>
      </c>
      <c r="D16377" s="3518">
        <v>6</v>
      </c>
      <c r="E16377" s="3144"/>
      <c r="F16377" s="3144"/>
      <c r="G16377" s="3169">
        <f t="shared" si="262"/>
        <v>0</v>
      </c>
    </row>
    <row r="16378" spans="1:8" s="459" customFormat="1" ht="20.100000000000001" customHeight="1">
      <c r="A16378" s="3698">
        <v>400</v>
      </c>
      <c r="B16378" s="3688" t="s">
        <v>44672</v>
      </c>
      <c r="C16378" s="3699" t="s">
        <v>42906</v>
      </c>
      <c r="D16378" s="3518">
        <v>2</v>
      </c>
      <c r="E16378" s="3144"/>
      <c r="F16378" s="3144"/>
      <c r="G16378" s="3169">
        <f t="shared" si="262"/>
        <v>0</v>
      </c>
    </row>
    <row r="16379" spans="1:8" s="459" customFormat="1" ht="20.100000000000001" customHeight="1">
      <c r="A16379" s="3698">
        <v>200</v>
      </c>
      <c r="B16379" s="3688" t="s">
        <v>44673</v>
      </c>
      <c r="C16379" s="3699" t="s">
        <v>42906</v>
      </c>
      <c r="D16379" s="3518">
        <v>7</v>
      </c>
      <c r="E16379" s="3144"/>
      <c r="F16379" s="3144"/>
      <c r="G16379" s="3169">
        <f t="shared" si="262"/>
        <v>0</v>
      </c>
    </row>
    <row r="16380" spans="1:8" s="459" customFormat="1" ht="20.100000000000001" customHeight="1">
      <c r="A16380" s="3698">
        <v>350</v>
      </c>
      <c r="B16380" s="3688" t="s">
        <v>44674</v>
      </c>
      <c r="C16380" s="3699" t="s">
        <v>42906</v>
      </c>
      <c r="D16380" s="3518">
        <v>6</v>
      </c>
      <c r="E16380" s="3144"/>
      <c r="F16380" s="3144"/>
      <c r="G16380" s="3169">
        <f t="shared" si="262"/>
        <v>0</v>
      </c>
    </row>
    <row r="16381" spans="1:8" s="459" customFormat="1" ht="20.100000000000001" customHeight="1">
      <c r="A16381" s="3698">
        <v>200</v>
      </c>
      <c r="B16381" s="3688" t="s">
        <v>44675</v>
      </c>
      <c r="C16381" s="3699" t="s">
        <v>42906</v>
      </c>
      <c r="D16381" s="3518">
        <v>16</v>
      </c>
      <c r="E16381" s="3144"/>
      <c r="F16381" s="3144"/>
      <c r="G16381" s="3169">
        <f t="shared" si="262"/>
        <v>0</v>
      </c>
    </row>
    <row r="16382" spans="1:8" ht="20.100000000000001" customHeight="1">
      <c r="A16382" s="3698">
        <v>200</v>
      </c>
      <c r="B16382" s="3688" t="s">
        <v>44676</v>
      </c>
      <c r="C16382" s="3699" t="s">
        <v>42906</v>
      </c>
      <c r="D16382" s="3518">
        <v>1</v>
      </c>
      <c r="E16382" s="3024"/>
      <c r="F16382" s="3174"/>
      <c r="G16382" s="3169">
        <f t="shared" si="262"/>
        <v>0</v>
      </c>
      <c r="H16382" s="3175"/>
    </row>
    <row r="16383" spans="1:8" s="459" customFormat="1" ht="20.100000000000001" customHeight="1">
      <c r="A16383" s="3698">
        <v>400</v>
      </c>
      <c r="B16383" s="3688" t="s">
        <v>44677</v>
      </c>
      <c r="C16383" s="3699" t="s">
        <v>42906</v>
      </c>
      <c r="D16383" s="3518">
        <v>6</v>
      </c>
      <c r="E16383" s="3144"/>
      <c r="F16383" s="3144"/>
      <c r="G16383" s="3169">
        <f t="shared" si="262"/>
        <v>0</v>
      </c>
    </row>
    <row r="16384" spans="1:8" s="459" customFormat="1" ht="20.100000000000001" customHeight="1">
      <c r="A16384" s="3698">
        <v>300</v>
      </c>
      <c r="B16384" s="3688" t="s">
        <v>44678</v>
      </c>
      <c r="C16384" s="3699" t="s">
        <v>42906</v>
      </c>
      <c r="D16384" s="3518">
        <v>6</v>
      </c>
      <c r="E16384" s="3144"/>
      <c r="F16384" s="3144"/>
      <c r="G16384" s="3169">
        <f t="shared" si="262"/>
        <v>0</v>
      </c>
    </row>
    <row r="16385" spans="1:8" s="459" customFormat="1" ht="20.100000000000001" customHeight="1">
      <c r="A16385" s="3698">
        <v>400</v>
      </c>
      <c r="B16385" s="3688" t="s">
        <v>44679</v>
      </c>
      <c r="C16385" s="3699" t="s">
        <v>42906</v>
      </c>
      <c r="D16385" s="3518">
        <v>6</v>
      </c>
      <c r="E16385" s="3144"/>
      <c r="F16385" s="3144"/>
      <c r="G16385" s="3169">
        <f t="shared" si="262"/>
        <v>0</v>
      </c>
    </row>
    <row r="16386" spans="1:8" s="459" customFormat="1" ht="20.100000000000001" customHeight="1">
      <c r="A16386" s="3698">
        <v>300</v>
      </c>
      <c r="B16386" s="3688" t="s">
        <v>44680</v>
      </c>
      <c r="C16386" s="3699" t="s">
        <v>42906</v>
      </c>
      <c r="D16386" s="3518">
        <v>6</v>
      </c>
      <c r="E16386" s="3144"/>
      <c r="F16386" s="3144"/>
      <c r="G16386" s="3169">
        <f t="shared" si="262"/>
        <v>0</v>
      </c>
    </row>
    <row r="16387" spans="1:8" s="459" customFormat="1" ht="20.100000000000001" customHeight="1">
      <c r="A16387" s="3698">
        <v>350</v>
      </c>
      <c r="B16387" s="3688" t="s">
        <v>44681</v>
      </c>
      <c r="C16387" s="3699" t="s">
        <v>42906</v>
      </c>
      <c r="D16387" s="3518">
        <v>4</v>
      </c>
      <c r="E16387" s="3144"/>
      <c r="F16387" s="3144"/>
      <c r="G16387" s="3169">
        <f t="shared" si="262"/>
        <v>0</v>
      </c>
    </row>
    <row r="16388" spans="1:8" s="459" customFormat="1" ht="20.100000000000001" customHeight="1">
      <c r="A16388" s="3698">
        <v>350</v>
      </c>
      <c r="B16388" s="3688" t="s">
        <v>44682</v>
      </c>
      <c r="C16388" s="3699" t="s">
        <v>42906</v>
      </c>
      <c r="D16388" s="3518">
        <v>4</v>
      </c>
      <c r="E16388" s="3144"/>
      <c r="F16388" s="3144"/>
      <c r="G16388" s="3169">
        <f t="shared" si="262"/>
        <v>0</v>
      </c>
    </row>
    <row r="16389" spans="1:8" s="459" customFormat="1" ht="20.100000000000001" customHeight="1">
      <c r="A16389" s="3698">
        <v>350</v>
      </c>
      <c r="B16389" s="3688" t="s">
        <v>44683</v>
      </c>
      <c r="C16389" s="3699" t="s">
        <v>42906</v>
      </c>
      <c r="D16389" s="3518">
        <v>4</v>
      </c>
      <c r="E16389" s="3144"/>
      <c r="F16389" s="3144"/>
      <c r="G16389" s="3169">
        <f t="shared" si="262"/>
        <v>0</v>
      </c>
    </row>
    <row r="16390" spans="1:8" s="459" customFormat="1" ht="20.100000000000001" customHeight="1">
      <c r="A16390" s="3698">
        <v>350</v>
      </c>
      <c r="B16390" s="3688" t="s">
        <v>44684</v>
      </c>
      <c r="C16390" s="3699" t="s">
        <v>42906</v>
      </c>
      <c r="D16390" s="3518">
        <v>4</v>
      </c>
      <c r="E16390" s="3144"/>
      <c r="F16390" s="3144"/>
      <c r="G16390" s="3169">
        <f t="shared" si="262"/>
        <v>0</v>
      </c>
    </row>
    <row r="16391" spans="1:8" s="459" customFormat="1" ht="20.100000000000001" customHeight="1">
      <c r="A16391" s="3698">
        <v>300</v>
      </c>
      <c r="B16391" s="3688" t="s">
        <v>44685</v>
      </c>
      <c r="C16391" s="3699" t="s">
        <v>42906</v>
      </c>
      <c r="D16391" s="3518">
        <v>6</v>
      </c>
      <c r="E16391" s="3144"/>
      <c r="F16391" s="3144"/>
      <c r="G16391" s="3169">
        <f t="shared" ref="G16391:G16454" si="263">F16391*A16391</f>
        <v>0</v>
      </c>
    </row>
    <row r="16392" spans="1:8" s="459" customFormat="1" ht="20.100000000000001" customHeight="1">
      <c r="A16392" s="3698">
        <v>350</v>
      </c>
      <c r="B16392" s="3688" t="s">
        <v>44686</v>
      </c>
      <c r="C16392" s="3699" t="s">
        <v>42906</v>
      </c>
      <c r="D16392" s="3518">
        <v>6</v>
      </c>
      <c r="E16392" s="3144"/>
      <c r="F16392" s="3144"/>
      <c r="G16392" s="3169">
        <f t="shared" si="263"/>
        <v>0</v>
      </c>
    </row>
    <row r="16393" spans="1:8" ht="20.100000000000001" customHeight="1">
      <c r="A16393" s="3698">
        <v>500</v>
      </c>
      <c r="B16393" s="3688" t="s">
        <v>44687</v>
      </c>
      <c r="C16393" s="3699" t="s">
        <v>42906</v>
      </c>
      <c r="D16393" s="3518">
        <v>6</v>
      </c>
      <c r="E16393" s="3024"/>
      <c r="F16393" s="3174"/>
      <c r="G16393" s="3169">
        <f t="shared" si="263"/>
        <v>0</v>
      </c>
      <c r="H16393" s="3175"/>
    </row>
    <row r="16394" spans="1:8" ht="20.100000000000001" customHeight="1">
      <c r="A16394" s="3698">
        <v>250</v>
      </c>
      <c r="B16394" s="3688" t="s">
        <v>44688</v>
      </c>
      <c r="C16394" s="3699" t="s">
        <v>42906</v>
      </c>
      <c r="D16394" s="3518">
        <v>6</v>
      </c>
      <c r="E16394" s="3024"/>
      <c r="F16394" s="3174"/>
      <c r="G16394" s="3169">
        <f t="shared" si="263"/>
        <v>0</v>
      </c>
      <c r="H16394" s="3175"/>
    </row>
    <row r="16395" spans="1:8" ht="20.100000000000001" customHeight="1">
      <c r="A16395" s="3698">
        <v>300</v>
      </c>
      <c r="B16395" s="3688" t="s">
        <v>44689</v>
      </c>
      <c r="C16395" s="3699" t="s">
        <v>42906</v>
      </c>
      <c r="D16395" s="3518">
        <v>1</v>
      </c>
      <c r="E16395" s="3024"/>
      <c r="F16395" s="3174"/>
      <c r="G16395" s="3169">
        <f t="shared" si="263"/>
        <v>0</v>
      </c>
      <c r="H16395" s="3175"/>
    </row>
    <row r="16396" spans="1:8" ht="20.100000000000001" customHeight="1">
      <c r="A16396" s="3698">
        <v>500</v>
      </c>
      <c r="B16396" s="3688" t="s">
        <v>44690</v>
      </c>
      <c r="C16396" s="3699" t="s">
        <v>42906</v>
      </c>
      <c r="D16396" s="3518">
        <v>4</v>
      </c>
      <c r="E16396" s="3024"/>
      <c r="F16396" s="3174"/>
      <c r="G16396" s="3169">
        <f t="shared" si="263"/>
        <v>0</v>
      </c>
      <c r="H16396" s="3175"/>
    </row>
    <row r="16397" spans="1:8" ht="20.100000000000001" customHeight="1">
      <c r="A16397" s="3698">
        <v>300</v>
      </c>
      <c r="B16397" s="3688" t="s">
        <v>44691</v>
      </c>
      <c r="C16397" s="3699" t="s">
        <v>42906</v>
      </c>
      <c r="D16397" s="3518">
        <v>4</v>
      </c>
      <c r="E16397" s="3024"/>
      <c r="F16397" s="3174"/>
      <c r="G16397" s="3169">
        <f t="shared" si="263"/>
        <v>0</v>
      </c>
      <c r="H16397" s="3175"/>
    </row>
    <row r="16398" spans="1:8" s="459" customFormat="1" ht="20.100000000000001" customHeight="1">
      <c r="A16398" s="3698">
        <v>800</v>
      </c>
      <c r="B16398" s="3688" t="s">
        <v>44692</v>
      </c>
      <c r="C16398" s="3699" t="s">
        <v>42906</v>
      </c>
      <c r="D16398" s="3518">
        <v>3</v>
      </c>
      <c r="E16398" s="3174"/>
      <c r="F16398" s="3174"/>
      <c r="G16398" s="3169">
        <f t="shared" si="263"/>
        <v>0</v>
      </c>
      <c r="H16398" s="3278"/>
    </row>
    <row r="16399" spans="1:8" s="459" customFormat="1" ht="20.100000000000001" customHeight="1">
      <c r="A16399" s="3698">
        <v>400</v>
      </c>
      <c r="B16399" s="3688" t="s">
        <v>44693</v>
      </c>
      <c r="C16399" s="3699" t="s">
        <v>42906</v>
      </c>
      <c r="D16399" s="3518">
        <v>3</v>
      </c>
      <c r="E16399" s="3174"/>
      <c r="F16399" s="3174"/>
      <c r="G16399" s="3169">
        <f t="shared" si="263"/>
        <v>0</v>
      </c>
      <c r="H16399" s="3278"/>
    </row>
    <row r="16400" spans="1:8" s="459" customFormat="1" ht="20.100000000000001" customHeight="1">
      <c r="A16400" s="3698">
        <v>300</v>
      </c>
      <c r="B16400" s="3688" t="s">
        <v>44694</v>
      </c>
      <c r="C16400" s="3699" t="s">
        <v>42906</v>
      </c>
      <c r="D16400" s="3518">
        <v>3</v>
      </c>
      <c r="E16400" s="3174"/>
      <c r="F16400" s="3174"/>
      <c r="G16400" s="3169">
        <f t="shared" si="263"/>
        <v>0</v>
      </c>
      <c r="H16400" s="3278"/>
    </row>
    <row r="16401" spans="1:8" s="459" customFormat="1" ht="20.100000000000001" customHeight="1">
      <c r="A16401" s="3698">
        <v>700</v>
      </c>
      <c r="B16401" s="3688" t="s">
        <v>44695</v>
      </c>
      <c r="C16401" s="3699" t="s">
        <v>42906</v>
      </c>
      <c r="D16401" s="3518">
        <v>3</v>
      </c>
      <c r="E16401" s="3174"/>
      <c r="F16401" s="3174"/>
      <c r="G16401" s="3169">
        <f t="shared" si="263"/>
        <v>0</v>
      </c>
      <c r="H16401" s="3278"/>
    </row>
    <row r="16402" spans="1:8" s="459" customFormat="1" ht="20.100000000000001" customHeight="1">
      <c r="A16402" s="3698">
        <v>800</v>
      </c>
      <c r="B16402" s="3688" t="s">
        <v>44696</v>
      </c>
      <c r="C16402" s="3699" t="s">
        <v>42906</v>
      </c>
      <c r="D16402" s="3518">
        <v>3</v>
      </c>
      <c r="E16402" s="3174"/>
      <c r="F16402" s="3174"/>
      <c r="G16402" s="3169">
        <f t="shared" si="263"/>
        <v>0</v>
      </c>
      <c r="H16402" s="3278"/>
    </row>
    <row r="16403" spans="1:8" s="459" customFormat="1" ht="20.100000000000001" customHeight="1">
      <c r="A16403" s="3698">
        <v>250</v>
      </c>
      <c r="B16403" s="3688" t="s">
        <v>44697</v>
      </c>
      <c r="C16403" s="3699" t="s">
        <v>42906</v>
      </c>
      <c r="D16403" s="3518">
        <v>10</v>
      </c>
      <c r="E16403" s="3174"/>
      <c r="F16403" s="3174"/>
      <c r="G16403" s="3169">
        <f t="shared" si="263"/>
        <v>0</v>
      </c>
      <c r="H16403" s="3278"/>
    </row>
    <row r="16404" spans="1:8" s="459" customFormat="1" ht="20.100000000000001" customHeight="1">
      <c r="A16404" s="3698">
        <v>250</v>
      </c>
      <c r="B16404" s="3688" t="s">
        <v>44698</v>
      </c>
      <c r="C16404" s="3699" t="s">
        <v>42906</v>
      </c>
      <c r="D16404" s="3518">
        <v>8</v>
      </c>
      <c r="E16404" s="3174"/>
      <c r="F16404" s="3174"/>
      <c r="G16404" s="3169">
        <f t="shared" si="263"/>
        <v>0</v>
      </c>
      <c r="H16404" s="3278"/>
    </row>
    <row r="16405" spans="1:8" s="459" customFormat="1" ht="20.100000000000001" customHeight="1">
      <c r="A16405" s="3698">
        <v>350</v>
      </c>
      <c r="B16405" s="3688" t="s">
        <v>44699</v>
      </c>
      <c r="C16405" s="3699" t="s">
        <v>42906</v>
      </c>
      <c r="D16405" s="3518">
        <v>5</v>
      </c>
      <c r="E16405" s="3174"/>
      <c r="F16405" s="3174"/>
      <c r="G16405" s="3169">
        <f t="shared" si="263"/>
        <v>0</v>
      </c>
      <c r="H16405" s="3278"/>
    </row>
    <row r="16406" spans="1:8" s="459" customFormat="1" ht="20.100000000000001" customHeight="1">
      <c r="A16406" s="3698">
        <v>200</v>
      </c>
      <c r="B16406" s="3688" t="s">
        <v>44700</v>
      </c>
      <c r="C16406" s="3699" t="s">
        <v>42906</v>
      </c>
      <c r="D16406" s="3518">
        <v>7</v>
      </c>
      <c r="E16406" s="3174"/>
      <c r="F16406" s="3174"/>
      <c r="G16406" s="3169">
        <f t="shared" si="263"/>
        <v>0</v>
      </c>
      <c r="H16406" s="3278"/>
    </row>
    <row r="16407" spans="1:8" s="459" customFormat="1" ht="20.100000000000001" customHeight="1">
      <c r="A16407" s="3698">
        <v>1000</v>
      </c>
      <c r="B16407" s="3688" t="s">
        <v>44701</v>
      </c>
      <c r="C16407" s="3699" t="s">
        <v>42906</v>
      </c>
      <c r="D16407" s="3518">
        <v>2</v>
      </c>
      <c r="E16407" s="3174"/>
      <c r="F16407" s="3174"/>
      <c r="G16407" s="3169">
        <f t="shared" si="263"/>
        <v>0</v>
      </c>
      <c r="H16407" s="3278"/>
    </row>
    <row r="16408" spans="1:8" s="459" customFormat="1" ht="20.100000000000001" customHeight="1">
      <c r="A16408" s="3698">
        <v>1000</v>
      </c>
      <c r="B16408" s="3688" t="s">
        <v>44702</v>
      </c>
      <c r="C16408" s="3699" t="s">
        <v>42906</v>
      </c>
      <c r="D16408" s="3518">
        <v>1</v>
      </c>
      <c r="E16408" s="3174"/>
      <c r="F16408" s="3174"/>
      <c r="G16408" s="3169">
        <f t="shared" si="263"/>
        <v>0</v>
      </c>
      <c r="H16408" s="3278"/>
    </row>
    <row r="16409" spans="1:8" s="459" customFormat="1" ht="20.100000000000001" customHeight="1">
      <c r="A16409" s="3698">
        <v>400</v>
      </c>
      <c r="B16409" s="3688" t="s">
        <v>44703</v>
      </c>
      <c r="C16409" s="3699" t="s">
        <v>42906</v>
      </c>
      <c r="D16409" s="3518">
        <v>5</v>
      </c>
      <c r="E16409" s="3174"/>
      <c r="F16409" s="3174"/>
      <c r="G16409" s="3169">
        <f t="shared" si="263"/>
        <v>0</v>
      </c>
      <c r="H16409" s="3278"/>
    </row>
    <row r="16410" spans="1:8" s="459" customFormat="1" ht="20.100000000000001" customHeight="1">
      <c r="A16410" s="3698">
        <v>200</v>
      </c>
      <c r="B16410" s="3688" t="s">
        <v>44704</v>
      </c>
      <c r="C16410" s="3699" t="s">
        <v>42906</v>
      </c>
      <c r="D16410" s="3518">
        <v>5</v>
      </c>
      <c r="E16410" s="3174"/>
      <c r="F16410" s="3174"/>
      <c r="G16410" s="3169">
        <f t="shared" si="263"/>
        <v>0</v>
      </c>
      <c r="H16410" s="3278"/>
    </row>
    <row r="16411" spans="1:8" s="459" customFormat="1" ht="20.100000000000001" customHeight="1">
      <c r="A16411" s="3698">
        <v>400</v>
      </c>
      <c r="B16411" s="3688" t="s">
        <v>44705</v>
      </c>
      <c r="C16411" s="3699" t="s">
        <v>42906</v>
      </c>
      <c r="D16411" s="3518">
        <v>5</v>
      </c>
      <c r="E16411" s="3174"/>
      <c r="F16411" s="3174"/>
      <c r="G16411" s="3169">
        <f t="shared" si="263"/>
        <v>0</v>
      </c>
      <c r="H16411" s="3278"/>
    </row>
    <row r="16412" spans="1:8" s="459" customFormat="1" ht="20.100000000000001" customHeight="1">
      <c r="A16412" s="3698">
        <v>200</v>
      </c>
      <c r="B16412" s="3688" t="s">
        <v>44706</v>
      </c>
      <c r="C16412" s="3699" t="s">
        <v>42906</v>
      </c>
      <c r="D16412" s="3518">
        <v>5</v>
      </c>
      <c r="E16412" s="3174"/>
      <c r="F16412" s="3174"/>
      <c r="G16412" s="3169">
        <f t="shared" si="263"/>
        <v>0</v>
      </c>
      <c r="H16412" s="3278"/>
    </row>
    <row r="16413" spans="1:8" s="459" customFormat="1" ht="20.100000000000001" customHeight="1">
      <c r="A16413" s="3698">
        <v>300</v>
      </c>
      <c r="B16413" s="3688" t="s">
        <v>44707</v>
      </c>
      <c r="C16413" s="3699" t="s">
        <v>42906</v>
      </c>
      <c r="D16413" s="3518">
        <v>5</v>
      </c>
      <c r="E16413" s="3174"/>
      <c r="F16413" s="3174"/>
      <c r="G16413" s="3169">
        <f t="shared" si="263"/>
        <v>0</v>
      </c>
      <c r="H16413" s="3278"/>
    </row>
    <row r="16414" spans="1:8" s="459" customFormat="1" ht="20.100000000000001" customHeight="1">
      <c r="A16414" s="3698">
        <v>300</v>
      </c>
      <c r="B16414" s="3688" t="s">
        <v>44708</v>
      </c>
      <c r="C16414" s="3699" t="s">
        <v>42906</v>
      </c>
      <c r="D16414" s="3518">
        <v>5</v>
      </c>
      <c r="E16414" s="3174"/>
      <c r="F16414" s="3174"/>
      <c r="G16414" s="3169">
        <f t="shared" si="263"/>
        <v>0</v>
      </c>
      <c r="H16414" s="3278"/>
    </row>
    <row r="16415" spans="1:8" s="459" customFormat="1" ht="20.100000000000001" customHeight="1">
      <c r="A16415" s="3698">
        <v>250</v>
      </c>
      <c r="B16415" s="3688" t="s">
        <v>44709</v>
      </c>
      <c r="C16415" s="3699" t="s">
        <v>42906</v>
      </c>
      <c r="D16415" s="3518">
        <v>10</v>
      </c>
      <c r="E16415" s="3174"/>
      <c r="F16415" s="3174"/>
      <c r="G16415" s="3169">
        <f t="shared" si="263"/>
        <v>0</v>
      </c>
      <c r="H16415" s="3278"/>
    </row>
    <row r="16416" spans="1:8" s="459" customFormat="1" ht="20.100000000000001" customHeight="1">
      <c r="A16416" s="3698">
        <v>250</v>
      </c>
      <c r="B16416" s="3688" t="s">
        <v>44710</v>
      </c>
      <c r="C16416" s="3699" t="s">
        <v>42906</v>
      </c>
      <c r="D16416" s="3518">
        <v>10</v>
      </c>
      <c r="E16416" s="3174"/>
      <c r="F16416" s="3174"/>
      <c r="G16416" s="3169">
        <f t="shared" si="263"/>
        <v>0</v>
      </c>
      <c r="H16416" s="3278"/>
    </row>
    <row r="16417" spans="1:8" s="459" customFormat="1" ht="20.100000000000001" customHeight="1">
      <c r="A16417" s="3698">
        <v>400</v>
      </c>
      <c r="B16417" s="3688" t="s">
        <v>44711</v>
      </c>
      <c r="C16417" s="3699" t="s">
        <v>42906</v>
      </c>
      <c r="D16417" s="3518">
        <v>5</v>
      </c>
      <c r="E16417" s="3174"/>
      <c r="F16417" s="3174"/>
      <c r="G16417" s="3169">
        <f t="shared" si="263"/>
        <v>0</v>
      </c>
      <c r="H16417" s="3278"/>
    </row>
    <row r="16418" spans="1:8" s="459" customFormat="1" ht="20.100000000000001" customHeight="1">
      <c r="A16418" s="3698">
        <v>250</v>
      </c>
      <c r="B16418" s="3688" t="s">
        <v>44712</v>
      </c>
      <c r="C16418" s="3699" t="s">
        <v>42906</v>
      </c>
      <c r="D16418" s="3518">
        <v>14</v>
      </c>
      <c r="E16418" s="3174"/>
      <c r="F16418" s="3174"/>
      <c r="G16418" s="3169">
        <f t="shared" si="263"/>
        <v>0</v>
      </c>
      <c r="H16418" s="3278"/>
    </row>
    <row r="16419" spans="1:8" s="459" customFormat="1" ht="20.100000000000001" customHeight="1">
      <c r="A16419" s="3698">
        <v>400</v>
      </c>
      <c r="B16419" s="3688" t="s">
        <v>44713</v>
      </c>
      <c r="C16419" s="3699" t="s">
        <v>42906</v>
      </c>
      <c r="D16419" s="3518">
        <v>2</v>
      </c>
      <c r="E16419" s="3174"/>
      <c r="F16419" s="3174"/>
      <c r="G16419" s="3169">
        <f t="shared" si="263"/>
        <v>0</v>
      </c>
      <c r="H16419" s="3278"/>
    </row>
    <row r="16420" spans="1:8" s="459" customFormat="1" ht="20.100000000000001" customHeight="1">
      <c r="A16420" s="3698">
        <v>1000</v>
      </c>
      <c r="B16420" s="3688" t="s">
        <v>44714</v>
      </c>
      <c r="C16420" s="3699" t="s">
        <v>42906</v>
      </c>
      <c r="D16420" s="3518">
        <v>2</v>
      </c>
      <c r="E16420" s="3174"/>
      <c r="F16420" s="3174"/>
      <c r="G16420" s="3169">
        <f t="shared" si="263"/>
        <v>0</v>
      </c>
      <c r="H16420" s="3278"/>
    </row>
    <row r="16421" spans="1:8" s="459" customFormat="1" ht="20.100000000000001" customHeight="1">
      <c r="A16421" s="3698">
        <v>500</v>
      </c>
      <c r="B16421" s="3688" t="s">
        <v>44715</v>
      </c>
      <c r="C16421" s="3699" t="s">
        <v>42906</v>
      </c>
      <c r="D16421" s="3518">
        <v>3</v>
      </c>
      <c r="E16421" s="3174"/>
      <c r="F16421" s="3174"/>
      <c r="G16421" s="3169">
        <f t="shared" si="263"/>
        <v>0</v>
      </c>
      <c r="H16421" s="3278"/>
    </row>
    <row r="16422" spans="1:8" s="459" customFormat="1" ht="20.100000000000001" customHeight="1">
      <c r="A16422" s="3698">
        <v>700</v>
      </c>
      <c r="B16422" s="3688" t="s">
        <v>44716</v>
      </c>
      <c r="C16422" s="3699" t="s">
        <v>42906</v>
      </c>
      <c r="D16422" s="3518">
        <v>3</v>
      </c>
      <c r="E16422" s="3174"/>
      <c r="F16422" s="3174"/>
      <c r="G16422" s="3169">
        <f t="shared" si="263"/>
        <v>0</v>
      </c>
      <c r="H16422" s="3278"/>
    </row>
    <row r="16423" spans="1:8" s="459" customFormat="1" ht="20.100000000000001" customHeight="1">
      <c r="A16423" s="3698">
        <v>400</v>
      </c>
      <c r="B16423" s="3688" t="s">
        <v>44717</v>
      </c>
      <c r="C16423" s="3699" t="s">
        <v>42906</v>
      </c>
      <c r="D16423" s="3518">
        <v>12</v>
      </c>
      <c r="E16423" s="3174"/>
      <c r="F16423" s="3174"/>
      <c r="G16423" s="3169">
        <f t="shared" si="263"/>
        <v>0</v>
      </c>
      <c r="H16423" s="3278"/>
    </row>
    <row r="16424" spans="1:8" s="459" customFormat="1" ht="20.100000000000001" customHeight="1">
      <c r="A16424" s="3698">
        <v>500</v>
      </c>
      <c r="B16424" s="3688" t="s">
        <v>44718</v>
      </c>
      <c r="C16424" s="3699" t="s">
        <v>42906</v>
      </c>
      <c r="D16424" s="3518">
        <v>7</v>
      </c>
      <c r="E16424" s="3174"/>
      <c r="F16424" s="3174"/>
      <c r="G16424" s="3169">
        <f t="shared" si="263"/>
        <v>0</v>
      </c>
      <c r="H16424" s="3278"/>
    </row>
    <row r="16425" spans="1:8" s="459" customFormat="1" ht="20.100000000000001" customHeight="1">
      <c r="A16425" s="3698">
        <v>500</v>
      </c>
      <c r="B16425" s="3688" t="s">
        <v>44719</v>
      </c>
      <c r="C16425" s="3699" t="s">
        <v>42906</v>
      </c>
      <c r="D16425" s="3518">
        <v>2</v>
      </c>
      <c r="E16425" s="3174"/>
      <c r="F16425" s="3174"/>
      <c r="G16425" s="3169">
        <f t="shared" si="263"/>
        <v>0</v>
      </c>
      <c r="H16425" s="3278"/>
    </row>
    <row r="16426" spans="1:8" s="459" customFormat="1" ht="20.100000000000001" customHeight="1">
      <c r="A16426" s="3698">
        <v>500</v>
      </c>
      <c r="B16426" s="3688" t="s">
        <v>44720</v>
      </c>
      <c r="C16426" s="3699" t="s">
        <v>42906</v>
      </c>
      <c r="D16426" s="3518">
        <v>1</v>
      </c>
      <c r="E16426" s="3174"/>
      <c r="F16426" s="3174"/>
      <c r="G16426" s="3169">
        <f t="shared" si="263"/>
        <v>0</v>
      </c>
      <c r="H16426" s="3278"/>
    </row>
    <row r="16427" spans="1:8" s="459" customFormat="1" ht="20.100000000000001" customHeight="1">
      <c r="A16427" s="3698">
        <v>400</v>
      </c>
      <c r="B16427" s="3688" t="s">
        <v>44721</v>
      </c>
      <c r="C16427" s="3699" t="s">
        <v>42906</v>
      </c>
      <c r="D16427" s="3518">
        <v>5</v>
      </c>
      <c r="E16427" s="3174"/>
      <c r="F16427" s="3174"/>
      <c r="G16427" s="3169">
        <f t="shared" si="263"/>
        <v>0</v>
      </c>
      <c r="H16427" s="3278"/>
    </row>
    <row r="16428" spans="1:8" s="459" customFormat="1" ht="20.100000000000001" customHeight="1">
      <c r="A16428" s="3698">
        <v>500</v>
      </c>
      <c r="B16428" s="3688" t="s">
        <v>44722</v>
      </c>
      <c r="C16428" s="3699" t="s">
        <v>42906</v>
      </c>
      <c r="D16428" s="3518">
        <v>2</v>
      </c>
      <c r="E16428" s="3174"/>
      <c r="F16428" s="3174"/>
      <c r="G16428" s="3169">
        <f t="shared" si="263"/>
        <v>0</v>
      </c>
      <c r="H16428" s="3278"/>
    </row>
    <row r="16429" spans="1:8" s="459" customFormat="1" ht="20.100000000000001" customHeight="1">
      <c r="A16429" s="3698">
        <v>600</v>
      </c>
      <c r="B16429" s="3688" t="s">
        <v>44723</v>
      </c>
      <c r="C16429" s="3699" t="s">
        <v>42906</v>
      </c>
      <c r="D16429" s="3518">
        <v>1</v>
      </c>
      <c r="E16429" s="3174"/>
      <c r="F16429" s="3174"/>
      <c r="G16429" s="3169">
        <f t="shared" si="263"/>
        <v>0</v>
      </c>
      <c r="H16429" s="3278"/>
    </row>
    <row r="16430" spans="1:8" s="459" customFormat="1" ht="20.100000000000001" customHeight="1">
      <c r="A16430" s="3698">
        <v>600</v>
      </c>
      <c r="B16430" s="3688" t="s">
        <v>44724</v>
      </c>
      <c r="C16430" s="3699" t="s">
        <v>42906</v>
      </c>
      <c r="D16430" s="3518">
        <v>2</v>
      </c>
      <c r="E16430" s="3174"/>
      <c r="F16430" s="3174"/>
      <c r="G16430" s="3169">
        <f t="shared" si="263"/>
        <v>0</v>
      </c>
      <c r="H16430" s="3278"/>
    </row>
    <row r="16431" spans="1:8" s="459" customFormat="1" ht="20.100000000000001" customHeight="1">
      <c r="A16431" s="3698">
        <v>600</v>
      </c>
      <c r="B16431" s="3688" t="s">
        <v>44725</v>
      </c>
      <c r="C16431" s="3699" t="s">
        <v>42906</v>
      </c>
      <c r="D16431" s="3518">
        <v>4</v>
      </c>
      <c r="E16431" s="3174"/>
      <c r="F16431" s="3174"/>
      <c r="G16431" s="3169">
        <f t="shared" si="263"/>
        <v>0</v>
      </c>
      <c r="H16431" s="3278"/>
    </row>
    <row r="16432" spans="1:8" s="459" customFormat="1" ht="20.100000000000001" customHeight="1">
      <c r="A16432" s="3698">
        <v>600</v>
      </c>
      <c r="B16432" s="3688" t="s">
        <v>44726</v>
      </c>
      <c r="C16432" s="3699" t="s">
        <v>42906</v>
      </c>
      <c r="D16432" s="3518">
        <v>2</v>
      </c>
      <c r="E16432" s="3174"/>
      <c r="F16432" s="3174"/>
      <c r="G16432" s="3169">
        <f t="shared" si="263"/>
        <v>0</v>
      </c>
      <c r="H16432" s="3278"/>
    </row>
    <row r="16433" spans="1:8" s="459" customFormat="1" ht="20.100000000000001" customHeight="1">
      <c r="A16433" s="3698">
        <v>600</v>
      </c>
      <c r="B16433" s="3688" t="s">
        <v>44727</v>
      </c>
      <c r="C16433" s="3699" t="s">
        <v>42906</v>
      </c>
      <c r="D16433" s="3518">
        <v>2</v>
      </c>
      <c r="E16433" s="3174"/>
      <c r="F16433" s="3174"/>
      <c r="G16433" s="3169">
        <f t="shared" si="263"/>
        <v>0</v>
      </c>
      <c r="H16433" s="3278"/>
    </row>
    <row r="16434" spans="1:8" s="459" customFormat="1" ht="20.100000000000001" customHeight="1">
      <c r="A16434" s="3698">
        <v>700</v>
      </c>
      <c r="B16434" s="3688" t="s">
        <v>44728</v>
      </c>
      <c r="C16434" s="3699" t="s">
        <v>42906</v>
      </c>
      <c r="D16434" s="3518">
        <v>4</v>
      </c>
      <c r="E16434" s="3174"/>
      <c r="F16434" s="3174"/>
      <c r="G16434" s="3169">
        <f t="shared" si="263"/>
        <v>0</v>
      </c>
      <c r="H16434" s="3278"/>
    </row>
    <row r="16435" spans="1:8" s="459" customFormat="1" ht="20.100000000000001" customHeight="1">
      <c r="A16435" s="3698">
        <v>500</v>
      </c>
      <c r="B16435" s="3688" t="s">
        <v>44729</v>
      </c>
      <c r="C16435" s="3699" t="s">
        <v>42906</v>
      </c>
      <c r="D16435" s="3518">
        <v>3</v>
      </c>
      <c r="E16435" s="3174"/>
      <c r="F16435" s="3174"/>
      <c r="G16435" s="3169">
        <f t="shared" si="263"/>
        <v>0</v>
      </c>
      <c r="H16435" s="3278"/>
    </row>
    <row r="16436" spans="1:8" s="459" customFormat="1" ht="20.100000000000001" customHeight="1">
      <c r="A16436" s="3698">
        <v>250</v>
      </c>
      <c r="B16436" s="3688" t="s">
        <v>44730</v>
      </c>
      <c r="C16436" s="3699" t="s">
        <v>42906</v>
      </c>
      <c r="D16436" s="3518">
        <v>6</v>
      </c>
      <c r="E16436" s="3174"/>
      <c r="F16436" s="3174"/>
      <c r="G16436" s="3169">
        <f t="shared" si="263"/>
        <v>0</v>
      </c>
      <c r="H16436" s="3278"/>
    </row>
    <row r="16437" spans="1:8" s="459" customFormat="1" ht="20.100000000000001" customHeight="1">
      <c r="A16437" s="3698">
        <v>250</v>
      </c>
      <c r="B16437" s="3688" t="s">
        <v>44731</v>
      </c>
      <c r="C16437" s="3699" t="s">
        <v>42906</v>
      </c>
      <c r="D16437" s="3518">
        <v>6</v>
      </c>
      <c r="E16437" s="3174"/>
      <c r="F16437" s="3174"/>
      <c r="G16437" s="3169">
        <f t="shared" si="263"/>
        <v>0</v>
      </c>
      <c r="H16437" s="3278"/>
    </row>
    <row r="16438" spans="1:8" s="459" customFormat="1" ht="20.100000000000001" customHeight="1">
      <c r="A16438" s="3698">
        <v>700</v>
      </c>
      <c r="B16438" s="3688" t="s">
        <v>44732</v>
      </c>
      <c r="C16438" s="3699" t="s">
        <v>42906</v>
      </c>
      <c r="D16438" s="3518">
        <v>3</v>
      </c>
      <c r="E16438" s="3174"/>
      <c r="F16438" s="3174"/>
      <c r="G16438" s="3169">
        <f t="shared" si="263"/>
        <v>0</v>
      </c>
      <c r="H16438" s="3278"/>
    </row>
    <row r="16439" spans="1:8" s="459" customFormat="1" ht="20.100000000000001" customHeight="1">
      <c r="A16439" s="3698">
        <v>700</v>
      </c>
      <c r="B16439" s="3688" t="s">
        <v>44733</v>
      </c>
      <c r="C16439" s="3699" t="s">
        <v>42906</v>
      </c>
      <c r="D16439" s="3518">
        <v>4</v>
      </c>
      <c r="E16439" s="3174"/>
      <c r="F16439" s="3174"/>
      <c r="G16439" s="3169">
        <f t="shared" si="263"/>
        <v>0</v>
      </c>
      <c r="H16439" s="3278"/>
    </row>
    <row r="16440" spans="1:8" s="459" customFormat="1" ht="20.100000000000001" customHeight="1">
      <c r="A16440" s="3698">
        <v>600</v>
      </c>
      <c r="B16440" s="3688" t="s">
        <v>44734</v>
      </c>
      <c r="C16440" s="3699" t="s">
        <v>42906</v>
      </c>
      <c r="D16440" s="3518">
        <v>2</v>
      </c>
      <c r="E16440" s="3174"/>
      <c r="F16440" s="3174"/>
      <c r="G16440" s="3169">
        <f t="shared" si="263"/>
        <v>0</v>
      </c>
      <c r="H16440" s="3278"/>
    </row>
    <row r="16441" spans="1:8" s="459" customFormat="1" ht="20.100000000000001" customHeight="1">
      <c r="A16441" s="3698">
        <v>700</v>
      </c>
      <c r="B16441" s="3688" t="s">
        <v>44735</v>
      </c>
      <c r="C16441" s="3699" t="s">
        <v>42906</v>
      </c>
      <c r="D16441" s="3518">
        <v>3</v>
      </c>
      <c r="E16441" s="3174"/>
      <c r="F16441" s="3174"/>
      <c r="G16441" s="3169">
        <f t="shared" si="263"/>
        <v>0</v>
      </c>
      <c r="H16441" s="3278"/>
    </row>
    <row r="16442" spans="1:8" s="459" customFormat="1" ht="20.100000000000001" customHeight="1">
      <c r="A16442" s="3698">
        <v>700</v>
      </c>
      <c r="B16442" s="3688" t="s">
        <v>44736</v>
      </c>
      <c r="C16442" s="3699" t="s">
        <v>42906</v>
      </c>
      <c r="D16442" s="3518">
        <v>3</v>
      </c>
      <c r="E16442" s="3174"/>
      <c r="F16442" s="3174"/>
      <c r="G16442" s="3169">
        <f t="shared" si="263"/>
        <v>0</v>
      </c>
      <c r="H16442" s="3278"/>
    </row>
    <row r="16443" spans="1:8" s="459" customFormat="1" ht="20.100000000000001" customHeight="1">
      <c r="A16443" s="3698">
        <v>800</v>
      </c>
      <c r="B16443" s="3688" t="s">
        <v>44737</v>
      </c>
      <c r="C16443" s="3699" t="s">
        <v>42906</v>
      </c>
      <c r="D16443" s="3518">
        <v>3</v>
      </c>
      <c r="E16443" s="3174"/>
      <c r="F16443" s="3174"/>
      <c r="G16443" s="3169">
        <f t="shared" si="263"/>
        <v>0</v>
      </c>
      <c r="H16443" s="3278"/>
    </row>
    <row r="16444" spans="1:8" s="459" customFormat="1" ht="20.100000000000001" customHeight="1">
      <c r="A16444" s="3698">
        <v>300</v>
      </c>
      <c r="B16444" s="3688" t="s">
        <v>44738</v>
      </c>
      <c r="C16444" s="3699" t="s">
        <v>42906</v>
      </c>
      <c r="D16444" s="3518">
        <v>4</v>
      </c>
      <c r="E16444" s="3174"/>
      <c r="F16444" s="3174"/>
      <c r="G16444" s="3169">
        <f t="shared" si="263"/>
        <v>0</v>
      </c>
      <c r="H16444" s="3278"/>
    </row>
    <row r="16445" spans="1:8" s="459" customFormat="1" ht="20.100000000000001" customHeight="1">
      <c r="A16445" s="3698">
        <v>500</v>
      </c>
      <c r="B16445" s="3688" t="s">
        <v>44739</v>
      </c>
      <c r="C16445" s="3699" t="s">
        <v>42906</v>
      </c>
      <c r="D16445" s="3518">
        <v>2</v>
      </c>
      <c r="E16445" s="3174"/>
      <c r="F16445" s="3174"/>
      <c r="G16445" s="3169">
        <f t="shared" si="263"/>
        <v>0</v>
      </c>
      <c r="H16445" s="3278"/>
    </row>
    <row r="16446" spans="1:8" s="459" customFormat="1" ht="20.100000000000001" customHeight="1">
      <c r="A16446" s="3698">
        <v>500</v>
      </c>
      <c r="B16446" s="3688" t="s">
        <v>44740</v>
      </c>
      <c r="C16446" s="3699" t="s">
        <v>42906</v>
      </c>
      <c r="D16446" s="3518">
        <v>1</v>
      </c>
      <c r="E16446" s="3174"/>
      <c r="F16446" s="3174"/>
      <c r="G16446" s="3169">
        <f t="shared" si="263"/>
        <v>0</v>
      </c>
      <c r="H16446" s="3278"/>
    </row>
    <row r="16447" spans="1:8" s="459" customFormat="1" ht="20.100000000000001" customHeight="1">
      <c r="A16447" s="3698">
        <v>700</v>
      </c>
      <c r="B16447" s="3688" t="s">
        <v>44741</v>
      </c>
      <c r="C16447" s="3699" t="s">
        <v>42906</v>
      </c>
      <c r="D16447" s="3518">
        <v>3</v>
      </c>
      <c r="E16447" s="3174"/>
      <c r="F16447" s="3174"/>
      <c r="G16447" s="3169">
        <f t="shared" si="263"/>
        <v>0</v>
      </c>
      <c r="H16447" s="3278"/>
    </row>
    <row r="16448" spans="1:8" s="459" customFormat="1" ht="20.100000000000001" customHeight="1">
      <c r="A16448" s="3698">
        <v>700</v>
      </c>
      <c r="B16448" s="3688" t="s">
        <v>44742</v>
      </c>
      <c r="C16448" s="3699" t="s">
        <v>42906</v>
      </c>
      <c r="D16448" s="3518">
        <v>3</v>
      </c>
      <c r="E16448" s="3174"/>
      <c r="F16448" s="3174"/>
      <c r="G16448" s="3169">
        <f t="shared" si="263"/>
        <v>0</v>
      </c>
      <c r="H16448" s="3278"/>
    </row>
    <row r="16449" spans="1:8" s="459" customFormat="1" ht="20.100000000000001" customHeight="1">
      <c r="A16449" s="3698">
        <v>700</v>
      </c>
      <c r="B16449" s="3688" t="s">
        <v>44743</v>
      </c>
      <c r="C16449" s="3699" t="s">
        <v>42906</v>
      </c>
      <c r="D16449" s="3518">
        <v>3</v>
      </c>
      <c r="E16449" s="3174"/>
      <c r="F16449" s="3174"/>
      <c r="G16449" s="3169">
        <f t="shared" si="263"/>
        <v>0</v>
      </c>
      <c r="H16449" s="3278"/>
    </row>
    <row r="16450" spans="1:8" s="459" customFormat="1" ht="20.100000000000001" customHeight="1">
      <c r="A16450" s="3698">
        <v>400</v>
      </c>
      <c r="B16450" s="3688" t="s">
        <v>44744</v>
      </c>
      <c r="C16450" s="3699" t="s">
        <v>42906</v>
      </c>
      <c r="D16450" s="3518">
        <v>1</v>
      </c>
      <c r="E16450" s="3174"/>
      <c r="F16450" s="3174"/>
      <c r="G16450" s="3169">
        <f t="shared" si="263"/>
        <v>0</v>
      </c>
      <c r="H16450" s="3278"/>
    </row>
    <row r="16451" spans="1:8" s="459" customFormat="1" ht="20.100000000000001" customHeight="1">
      <c r="A16451" s="3698">
        <v>600</v>
      </c>
      <c r="B16451" s="3688" t="s">
        <v>44745</v>
      </c>
      <c r="C16451" s="3699" t="s">
        <v>42906</v>
      </c>
      <c r="D16451" s="3518">
        <v>2</v>
      </c>
      <c r="E16451" s="3174"/>
      <c r="F16451" s="3174"/>
      <c r="G16451" s="3169">
        <f t="shared" si="263"/>
        <v>0</v>
      </c>
      <c r="H16451" s="3278"/>
    </row>
    <row r="16452" spans="1:8" s="459" customFormat="1" ht="20.100000000000001" customHeight="1">
      <c r="A16452" s="3698">
        <v>600</v>
      </c>
      <c r="B16452" s="3688" t="s">
        <v>44746</v>
      </c>
      <c r="C16452" s="3699" t="s">
        <v>42906</v>
      </c>
      <c r="D16452" s="3518">
        <v>3</v>
      </c>
      <c r="E16452" s="3174"/>
      <c r="F16452" s="3174"/>
      <c r="G16452" s="3169">
        <f t="shared" si="263"/>
        <v>0</v>
      </c>
      <c r="H16452" s="3278"/>
    </row>
    <row r="16453" spans="1:8" s="459" customFormat="1" ht="20.100000000000001" customHeight="1">
      <c r="A16453" s="3698">
        <v>400</v>
      </c>
      <c r="B16453" s="3688" t="s">
        <v>44747</v>
      </c>
      <c r="C16453" s="3699" t="s">
        <v>42906</v>
      </c>
      <c r="D16453" s="3518">
        <v>7</v>
      </c>
      <c r="E16453" s="3174"/>
      <c r="F16453" s="3174"/>
      <c r="G16453" s="3169">
        <f t="shared" si="263"/>
        <v>0</v>
      </c>
      <c r="H16453" s="3278"/>
    </row>
    <row r="16454" spans="1:8" s="459" customFormat="1" ht="20.100000000000001" customHeight="1">
      <c r="A16454" s="3698">
        <v>150</v>
      </c>
      <c r="B16454" s="3688" t="s">
        <v>44748</v>
      </c>
      <c r="C16454" s="3699" t="s">
        <v>42906</v>
      </c>
      <c r="D16454" s="3518">
        <v>20</v>
      </c>
      <c r="E16454" s="3174"/>
      <c r="F16454" s="3174"/>
      <c r="G16454" s="3169">
        <f t="shared" si="263"/>
        <v>0</v>
      </c>
      <c r="H16454" s="3278"/>
    </row>
    <row r="16455" spans="1:8" s="459" customFormat="1" ht="20.100000000000001" customHeight="1">
      <c r="A16455" s="3698">
        <v>700</v>
      </c>
      <c r="B16455" s="3688" t="s">
        <v>44749</v>
      </c>
      <c r="C16455" s="3699" t="s">
        <v>42906</v>
      </c>
      <c r="D16455" s="3518">
        <v>3</v>
      </c>
      <c r="E16455" s="3174"/>
      <c r="F16455" s="3174"/>
      <c r="G16455" s="3169">
        <f t="shared" ref="G16455:G16518" si="264">F16455*A16455</f>
        <v>0</v>
      </c>
      <c r="H16455" s="3278"/>
    </row>
    <row r="16456" spans="1:8" s="459" customFormat="1" ht="20.100000000000001" customHeight="1">
      <c r="A16456" s="3698">
        <v>500</v>
      </c>
      <c r="B16456" s="3688" t="s">
        <v>44750</v>
      </c>
      <c r="C16456" s="3699" t="s">
        <v>42906</v>
      </c>
      <c r="D16456" s="3518">
        <v>2</v>
      </c>
      <c r="E16456" s="3174"/>
      <c r="F16456" s="3174"/>
      <c r="G16456" s="3169">
        <f t="shared" si="264"/>
        <v>0</v>
      </c>
      <c r="H16456" s="3278"/>
    </row>
    <row r="16457" spans="1:8" s="459" customFormat="1" ht="20.100000000000001" customHeight="1">
      <c r="A16457" s="3698">
        <v>500</v>
      </c>
      <c r="B16457" s="3688" t="s">
        <v>44751</v>
      </c>
      <c r="C16457" s="3699" t="s">
        <v>42906</v>
      </c>
      <c r="D16457" s="3518">
        <v>1</v>
      </c>
      <c r="E16457" s="3174"/>
      <c r="F16457" s="3174"/>
      <c r="G16457" s="3169">
        <f t="shared" si="264"/>
        <v>0</v>
      </c>
      <c r="H16457" s="3278"/>
    </row>
    <row r="16458" spans="1:8" s="459" customFormat="1" ht="20.100000000000001" customHeight="1">
      <c r="A16458" s="3698">
        <v>400</v>
      </c>
      <c r="B16458" s="3688" t="s">
        <v>44752</v>
      </c>
      <c r="C16458" s="3699" t="s">
        <v>42906</v>
      </c>
      <c r="D16458" s="3518">
        <v>2</v>
      </c>
      <c r="E16458" s="3174"/>
      <c r="F16458" s="3174"/>
      <c r="G16458" s="3169">
        <f t="shared" si="264"/>
        <v>0</v>
      </c>
      <c r="H16458" s="3278"/>
    </row>
    <row r="16459" spans="1:8" s="459" customFormat="1" ht="20.100000000000001" customHeight="1">
      <c r="A16459" s="3698">
        <v>600</v>
      </c>
      <c r="B16459" s="3688" t="s">
        <v>44753</v>
      </c>
      <c r="C16459" s="3699" t="s">
        <v>42906</v>
      </c>
      <c r="D16459" s="3518">
        <v>4</v>
      </c>
      <c r="E16459" s="3174"/>
      <c r="F16459" s="3174"/>
      <c r="G16459" s="3169">
        <f t="shared" si="264"/>
        <v>0</v>
      </c>
      <c r="H16459" s="3278"/>
    </row>
    <row r="16460" spans="1:8" s="459" customFormat="1" ht="20.100000000000001" customHeight="1">
      <c r="A16460" s="3698">
        <v>800</v>
      </c>
      <c r="B16460" s="3688" t="s">
        <v>44754</v>
      </c>
      <c r="C16460" s="3699" t="s">
        <v>42906</v>
      </c>
      <c r="D16460" s="3518">
        <v>3</v>
      </c>
      <c r="E16460" s="3174"/>
      <c r="F16460" s="3174"/>
      <c r="G16460" s="3169">
        <f t="shared" si="264"/>
        <v>0</v>
      </c>
      <c r="H16460" s="3278"/>
    </row>
    <row r="16461" spans="1:8" s="459" customFormat="1" ht="20.100000000000001" customHeight="1">
      <c r="A16461" s="3698">
        <v>1000</v>
      </c>
      <c r="B16461" s="3688" t="s">
        <v>44755</v>
      </c>
      <c r="C16461" s="3699" t="s">
        <v>42906</v>
      </c>
      <c r="D16461" s="3518">
        <v>2</v>
      </c>
      <c r="E16461" s="3174"/>
      <c r="F16461" s="3174"/>
      <c r="G16461" s="3169">
        <f t="shared" si="264"/>
        <v>0</v>
      </c>
      <c r="H16461" s="3278"/>
    </row>
    <row r="16462" spans="1:8" s="459" customFormat="1" ht="20.100000000000001" customHeight="1">
      <c r="A16462" s="3698">
        <v>700</v>
      </c>
      <c r="B16462" s="3688" t="s">
        <v>44756</v>
      </c>
      <c r="C16462" s="3699" t="s">
        <v>42906</v>
      </c>
      <c r="D16462" s="3518">
        <v>4</v>
      </c>
      <c r="E16462" s="3174"/>
      <c r="F16462" s="3174"/>
      <c r="G16462" s="3169">
        <f t="shared" si="264"/>
        <v>0</v>
      </c>
      <c r="H16462" s="3278"/>
    </row>
    <row r="16463" spans="1:8" s="459" customFormat="1" ht="20.100000000000001" customHeight="1">
      <c r="A16463" s="3698">
        <v>600</v>
      </c>
      <c r="B16463" s="3688" t="s">
        <v>44757</v>
      </c>
      <c r="C16463" s="3699" t="s">
        <v>42906</v>
      </c>
      <c r="D16463" s="3518">
        <v>1</v>
      </c>
      <c r="E16463" s="3174"/>
      <c r="F16463" s="3174"/>
      <c r="G16463" s="3169">
        <f t="shared" si="264"/>
        <v>0</v>
      </c>
      <c r="H16463" s="3278"/>
    </row>
    <row r="16464" spans="1:8" s="459" customFormat="1" ht="20.100000000000001" customHeight="1">
      <c r="A16464" s="3698">
        <v>400</v>
      </c>
      <c r="B16464" s="3688" t="s">
        <v>44758</v>
      </c>
      <c r="C16464" s="3699" t="s">
        <v>42906</v>
      </c>
      <c r="D16464" s="3518">
        <v>8</v>
      </c>
      <c r="E16464" s="3174"/>
      <c r="F16464" s="3174"/>
      <c r="G16464" s="3169">
        <f t="shared" si="264"/>
        <v>0</v>
      </c>
      <c r="H16464" s="3278"/>
    </row>
    <row r="16465" spans="1:8" s="459" customFormat="1" ht="20.100000000000001" customHeight="1">
      <c r="A16465" s="3698">
        <v>400</v>
      </c>
      <c r="B16465" s="3688" t="s">
        <v>44759</v>
      </c>
      <c r="C16465" s="3699" t="s">
        <v>42906</v>
      </c>
      <c r="D16465" s="3518">
        <v>8</v>
      </c>
      <c r="E16465" s="3174"/>
      <c r="F16465" s="3174"/>
      <c r="G16465" s="3169">
        <f t="shared" si="264"/>
        <v>0</v>
      </c>
      <c r="H16465" s="3278"/>
    </row>
    <row r="16466" spans="1:8" s="459" customFormat="1" ht="20.100000000000001" customHeight="1">
      <c r="A16466" s="3698">
        <v>400</v>
      </c>
      <c r="B16466" s="3688" t="s">
        <v>44760</v>
      </c>
      <c r="C16466" s="3699" t="s">
        <v>42906</v>
      </c>
      <c r="D16466" s="3518">
        <v>8</v>
      </c>
      <c r="E16466" s="3174"/>
      <c r="F16466" s="3174"/>
      <c r="G16466" s="3169">
        <f t="shared" si="264"/>
        <v>0</v>
      </c>
      <c r="H16466" s="3278"/>
    </row>
    <row r="16467" spans="1:8" s="459" customFormat="1" ht="20.100000000000001" customHeight="1">
      <c r="A16467" s="3698">
        <v>700</v>
      </c>
      <c r="B16467" s="3688" t="s">
        <v>44761</v>
      </c>
      <c r="C16467" s="3699" t="s">
        <v>42906</v>
      </c>
      <c r="D16467" s="3518">
        <v>3</v>
      </c>
      <c r="E16467" s="3174"/>
      <c r="F16467" s="3174"/>
      <c r="G16467" s="3169">
        <f t="shared" si="264"/>
        <v>0</v>
      </c>
      <c r="H16467" s="3278"/>
    </row>
    <row r="16468" spans="1:8" s="459" customFormat="1" ht="20.100000000000001" customHeight="1">
      <c r="A16468" s="3698">
        <v>700</v>
      </c>
      <c r="B16468" s="3688" t="s">
        <v>44762</v>
      </c>
      <c r="C16468" s="3699" t="s">
        <v>42906</v>
      </c>
      <c r="D16468" s="3518">
        <v>3</v>
      </c>
      <c r="E16468" s="3174"/>
      <c r="F16468" s="3174"/>
      <c r="G16468" s="3169">
        <f t="shared" si="264"/>
        <v>0</v>
      </c>
      <c r="H16468" s="3278"/>
    </row>
    <row r="16469" spans="1:8" s="459" customFormat="1" ht="20.100000000000001" customHeight="1">
      <c r="A16469" s="3698">
        <v>300</v>
      </c>
      <c r="B16469" s="3688" t="s">
        <v>44763</v>
      </c>
      <c r="C16469" s="3699" t="s">
        <v>42906</v>
      </c>
      <c r="D16469" s="3518">
        <v>3</v>
      </c>
      <c r="E16469" s="3174"/>
      <c r="F16469" s="3174"/>
      <c r="G16469" s="3169">
        <f t="shared" si="264"/>
        <v>0</v>
      </c>
      <c r="H16469" s="3278"/>
    </row>
    <row r="16470" spans="1:8" s="459" customFormat="1" ht="20.100000000000001" customHeight="1">
      <c r="A16470" s="3698">
        <v>300</v>
      </c>
      <c r="B16470" s="3688" t="s">
        <v>44764</v>
      </c>
      <c r="C16470" s="3699" t="s">
        <v>42906</v>
      </c>
      <c r="D16470" s="3518">
        <v>4</v>
      </c>
      <c r="E16470" s="3174"/>
      <c r="F16470" s="3174"/>
      <c r="G16470" s="3169">
        <f t="shared" si="264"/>
        <v>0</v>
      </c>
      <c r="H16470" s="3278"/>
    </row>
    <row r="16471" spans="1:8" s="459" customFormat="1" ht="20.100000000000001" customHeight="1">
      <c r="A16471" s="3698">
        <v>300</v>
      </c>
      <c r="B16471" s="3688" t="s">
        <v>44765</v>
      </c>
      <c r="C16471" s="3699" t="s">
        <v>42906</v>
      </c>
      <c r="D16471" s="3518">
        <v>4</v>
      </c>
      <c r="E16471" s="3174"/>
      <c r="F16471" s="3174"/>
      <c r="G16471" s="3169">
        <f t="shared" si="264"/>
        <v>0</v>
      </c>
      <c r="H16471" s="3278"/>
    </row>
    <row r="16472" spans="1:8" s="459" customFormat="1" ht="20.100000000000001" customHeight="1">
      <c r="A16472" s="3698">
        <v>500</v>
      </c>
      <c r="B16472" s="3688" t="s">
        <v>44766</v>
      </c>
      <c r="C16472" s="3699" t="s">
        <v>42906</v>
      </c>
      <c r="D16472" s="3518">
        <v>3</v>
      </c>
      <c r="E16472" s="3174"/>
      <c r="F16472" s="3174"/>
      <c r="G16472" s="3169">
        <f t="shared" si="264"/>
        <v>0</v>
      </c>
      <c r="H16472" s="3278"/>
    </row>
    <row r="16473" spans="1:8" s="459" customFormat="1" ht="20.100000000000001" customHeight="1">
      <c r="A16473" s="3698">
        <v>800</v>
      </c>
      <c r="B16473" s="3688" t="s">
        <v>44767</v>
      </c>
      <c r="C16473" s="3699" t="s">
        <v>42906</v>
      </c>
      <c r="D16473" s="3518">
        <v>3</v>
      </c>
      <c r="E16473" s="3174"/>
      <c r="F16473" s="3174"/>
      <c r="G16473" s="3169">
        <f t="shared" si="264"/>
        <v>0</v>
      </c>
      <c r="H16473" s="3278"/>
    </row>
    <row r="16474" spans="1:8" s="459" customFormat="1" ht="20.100000000000001" customHeight="1">
      <c r="A16474" s="3698">
        <v>500</v>
      </c>
      <c r="B16474" s="3688" t="s">
        <v>44768</v>
      </c>
      <c r="C16474" s="3699" t="s">
        <v>42906</v>
      </c>
      <c r="D16474" s="3518">
        <v>2</v>
      </c>
      <c r="E16474" s="3174"/>
      <c r="F16474" s="3174"/>
      <c r="G16474" s="3169">
        <f t="shared" si="264"/>
        <v>0</v>
      </c>
      <c r="H16474" s="3278"/>
    </row>
    <row r="16475" spans="1:8" s="459" customFormat="1" ht="20.100000000000001" customHeight="1">
      <c r="A16475" s="3698">
        <v>500</v>
      </c>
      <c r="B16475" s="3688" t="s">
        <v>44769</v>
      </c>
      <c r="C16475" s="3699" t="s">
        <v>42906</v>
      </c>
      <c r="D16475" s="3518">
        <v>2</v>
      </c>
      <c r="E16475" s="3174"/>
      <c r="F16475" s="3174"/>
      <c r="G16475" s="3169">
        <f t="shared" si="264"/>
        <v>0</v>
      </c>
      <c r="H16475" s="3278"/>
    </row>
    <row r="16476" spans="1:8" s="459" customFormat="1" ht="20.100000000000001" customHeight="1">
      <c r="A16476" s="3698">
        <v>20</v>
      </c>
      <c r="B16476" s="2748" t="s">
        <v>44770</v>
      </c>
      <c r="C16476" s="3688"/>
      <c r="D16476" s="3142">
        <v>50</v>
      </c>
      <c r="E16476" s="3174"/>
      <c r="F16476" s="3174"/>
      <c r="G16476" s="3169">
        <f t="shared" si="264"/>
        <v>0</v>
      </c>
      <c r="H16476" s="3278"/>
    </row>
    <row r="16477" spans="1:8" s="459" customFormat="1" ht="20.100000000000001" customHeight="1">
      <c r="A16477" s="3698">
        <v>20</v>
      </c>
      <c r="B16477" s="2748" t="s">
        <v>44771</v>
      </c>
      <c r="C16477" s="3688"/>
      <c r="D16477" s="3142">
        <v>200</v>
      </c>
      <c r="E16477" s="3174"/>
      <c r="F16477" s="3174"/>
      <c r="G16477" s="3169">
        <f t="shared" si="264"/>
        <v>0</v>
      </c>
      <c r="H16477" s="3278"/>
    </row>
    <row r="16478" spans="1:8" s="459" customFormat="1" ht="20.100000000000001" customHeight="1">
      <c r="A16478" s="3698">
        <v>20</v>
      </c>
      <c r="B16478" s="2748" t="s">
        <v>44772</v>
      </c>
      <c r="C16478" s="3688"/>
      <c r="D16478" s="3142">
        <v>180</v>
      </c>
      <c r="E16478" s="3174"/>
      <c r="F16478" s="3174"/>
      <c r="G16478" s="3169">
        <f t="shared" si="264"/>
        <v>0</v>
      </c>
      <c r="H16478" s="3278"/>
    </row>
    <row r="16479" spans="1:8" s="459" customFormat="1" ht="20.100000000000001" customHeight="1">
      <c r="A16479" s="3698">
        <v>20</v>
      </c>
      <c r="B16479" s="2748" t="s">
        <v>44773</v>
      </c>
      <c r="C16479" s="3688"/>
      <c r="D16479" s="3142">
        <v>500</v>
      </c>
      <c r="E16479" s="3174"/>
      <c r="F16479" s="3174"/>
      <c r="G16479" s="3169">
        <f t="shared" si="264"/>
        <v>0</v>
      </c>
      <c r="H16479" s="3278"/>
    </row>
    <row r="16480" spans="1:8" s="459" customFormat="1" ht="20.100000000000001" customHeight="1">
      <c r="A16480" s="3698">
        <v>20</v>
      </c>
      <c r="B16480" s="2748" t="s">
        <v>44774</v>
      </c>
      <c r="C16480" s="3688"/>
      <c r="D16480" s="3142">
        <v>50</v>
      </c>
      <c r="E16480" s="3174"/>
      <c r="F16480" s="3174"/>
      <c r="G16480" s="3169">
        <f t="shared" si="264"/>
        <v>0</v>
      </c>
      <c r="H16480" s="3278"/>
    </row>
    <row r="16481" spans="1:8" s="459" customFormat="1" ht="20.100000000000001" customHeight="1">
      <c r="A16481" s="3698">
        <v>20</v>
      </c>
      <c r="B16481" s="2748" t="s">
        <v>44775</v>
      </c>
      <c r="C16481" s="3688"/>
      <c r="D16481" s="3142">
        <v>100</v>
      </c>
      <c r="E16481" s="3174"/>
      <c r="F16481" s="3174"/>
      <c r="G16481" s="3169">
        <f t="shared" si="264"/>
        <v>0</v>
      </c>
      <c r="H16481" s="3278"/>
    </row>
    <row r="16482" spans="1:8" s="459" customFormat="1" ht="20.100000000000001" customHeight="1">
      <c r="A16482" s="3698">
        <v>20</v>
      </c>
      <c r="B16482" s="2748" t="s">
        <v>44776</v>
      </c>
      <c r="C16482" s="3688"/>
      <c r="D16482" s="3142">
        <v>500</v>
      </c>
      <c r="E16482" s="3174"/>
      <c r="F16482" s="3174"/>
      <c r="G16482" s="3169">
        <f t="shared" si="264"/>
        <v>0</v>
      </c>
      <c r="H16482" s="3278"/>
    </row>
    <row r="16483" spans="1:8" s="459" customFormat="1" ht="20.100000000000001" customHeight="1">
      <c r="A16483" s="3698">
        <v>20</v>
      </c>
      <c r="B16483" s="2748" t="s">
        <v>44777</v>
      </c>
      <c r="C16483" s="3688"/>
      <c r="D16483" s="3142">
        <v>100</v>
      </c>
      <c r="E16483" s="3174"/>
      <c r="F16483" s="3174"/>
      <c r="G16483" s="3169">
        <f t="shared" si="264"/>
        <v>0</v>
      </c>
      <c r="H16483" s="3278"/>
    </row>
    <row r="16484" spans="1:8" s="459" customFormat="1" ht="20.100000000000001" customHeight="1">
      <c r="A16484" s="3698">
        <v>20</v>
      </c>
      <c r="B16484" s="2748" t="s">
        <v>44778</v>
      </c>
      <c r="C16484" s="3688"/>
      <c r="D16484" s="3142">
        <v>43</v>
      </c>
      <c r="E16484" s="3174"/>
      <c r="F16484" s="3174"/>
      <c r="G16484" s="3169">
        <f t="shared" si="264"/>
        <v>0</v>
      </c>
      <c r="H16484" s="3278"/>
    </row>
    <row r="16485" spans="1:8" s="459" customFormat="1" ht="20.100000000000001" customHeight="1">
      <c r="A16485" s="3698">
        <v>20</v>
      </c>
      <c r="B16485" s="2748" t="s">
        <v>44779</v>
      </c>
      <c r="C16485" s="3688"/>
      <c r="D16485" s="3142">
        <v>130</v>
      </c>
      <c r="E16485" s="3174"/>
      <c r="F16485" s="3174"/>
      <c r="G16485" s="3169">
        <f t="shared" si="264"/>
        <v>0</v>
      </c>
      <c r="H16485" s="3278"/>
    </row>
    <row r="16486" spans="1:8" s="459" customFormat="1" ht="20.100000000000001" customHeight="1">
      <c r="A16486" s="3698">
        <v>20</v>
      </c>
      <c r="B16486" s="2748" t="s">
        <v>44780</v>
      </c>
      <c r="C16486" s="3688"/>
      <c r="D16486" s="3142">
        <v>44</v>
      </c>
      <c r="E16486" s="3174"/>
      <c r="F16486" s="3174"/>
      <c r="G16486" s="3169">
        <f t="shared" si="264"/>
        <v>0</v>
      </c>
      <c r="H16486" s="3278"/>
    </row>
    <row r="16487" spans="1:8" s="459" customFormat="1" ht="20.100000000000001" customHeight="1">
      <c r="A16487" s="3698">
        <v>10</v>
      </c>
      <c r="B16487" s="2748" t="s">
        <v>44781</v>
      </c>
      <c r="C16487" s="3688"/>
      <c r="D16487" s="3142">
        <v>200</v>
      </c>
      <c r="E16487" s="3174"/>
      <c r="F16487" s="3174"/>
      <c r="G16487" s="3169">
        <f t="shared" si="264"/>
        <v>0</v>
      </c>
      <c r="H16487" s="3278"/>
    </row>
    <row r="16488" spans="1:8" s="459" customFormat="1" ht="20.100000000000001" customHeight="1">
      <c r="A16488" s="3698">
        <v>250</v>
      </c>
      <c r="B16488" s="2748" t="s">
        <v>44782</v>
      </c>
      <c r="C16488" s="3688"/>
      <c r="D16488" s="3142">
        <v>4</v>
      </c>
      <c r="E16488" s="3174"/>
      <c r="F16488" s="3174"/>
      <c r="G16488" s="3169">
        <f t="shared" si="264"/>
        <v>0</v>
      </c>
      <c r="H16488" s="3278"/>
    </row>
    <row r="16489" spans="1:8" s="459" customFormat="1" ht="20.100000000000001" customHeight="1">
      <c r="A16489" s="3698">
        <v>30</v>
      </c>
      <c r="B16489" s="2748" t="s">
        <v>44783</v>
      </c>
      <c r="C16489" s="3688"/>
      <c r="D16489" s="3142">
        <v>45</v>
      </c>
      <c r="E16489" s="3174"/>
      <c r="F16489" s="3174"/>
      <c r="G16489" s="3169">
        <f t="shared" si="264"/>
        <v>0</v>
      </c>
      <c r="H16489" s="3278"/>
    </row>
    <row r="16490" spans="1:8" s="459" customFormat="1" ht="20.100000000000001" customHeight="1">
      <c r="A16490" s="3698">
        <v>50</v>
      </c>
      <c r="B16490" s="2748" t="s">
        <v>44784</v>
      </c>
      <c r="C16490" s="3688"/>
      <c r="D16490" s="3142">
        <v>6</v>
      </c>
      <c r="E16490" s="3174"/>
      <c r="F16490" s="3174"/>
      <c r="G16490" s="3169">
        <f t="shared" si="264"/>
        <v>0</v>
      </c>
      <c r="H16490" s="3278"/>
    </row>
    <row r="16491" spans="1:8" s="459" customFormat="1" ht="20.100000000000001" customHeight="1">
      <c r="A16491" s="3698">
        <v>50</v>
      </c>
      <c r="B16491" s="2748" t="s">
        <v>44785</v>
      </c>
      <c r="C16491" s="3688"/>
      <c r="D16491" s="3142">
        <v>6</v>
      </c>
      <c r="E16491" s="3174"/>
      <c r="F16491" s="3174"/>
      <c r="G16491" s="3169">
        <f t="shared" si="264"/>
        <v>0</v>
      </c>
      <c r="H16491" s="3278"/>
    </row>
    <row r="16492" spans="1:8" s="459" customFormat="1" ht="20.100000000000001" customHeight="1">
      <c r="A16492" s="3698">
        <v>100</v>
      </c>
      <c r="B16492" s="2748" t="s">
        <v>44786</v>
      </c>
      <c r="C16492" s="3688"/>
      <c r="D16492" s="3142">
        <v>1</v>
      </c>
      <c r="E16492" s="3174"/>
      <c r="F16492" s="3174"/>
      <c r="G16492" s="3169">
        <f t="shared" si="264"/>
        <v>0</v>
      </c>
      <c r="H16492" s="3278"/>
    </row>
    <row r="16493" spans="1:8" s="459" customFormat="1" ht="20.100000000000001" customHeight="1">
      <c r="A16493" s="3698">
        <v>100</v>
      </c>
      <c r="B16493" s="2748" t="s">
        <v>44787</v>
      </c>
      <c r="C16493" s="3701"/>
      <c r="D16493" s="3142">
        <v>2</v>
      </c>
      <c r="E16493" s="3174"/>
      <c r="F16493" s="3174"/>
      <c r="G16493" s="3169">
        <f t="shared" si="264"/>
        <v>0</v>
      </c>
      <c r="H16493" s="3278"/>
    </row>
    <row r="16494" spans="1:8" s="459" customFormat="1" ht="20.100000000000001" customHeight="1">
      <c r="A16494" s="3698">
        <v>700</v>
      </c>
      <c r="B16494" s="2748" t="s">
        <v>44788</v>
      </c>
      <c r="C16494" s="3701"/>
      <c r="D16494" s="3142">
        <v>1</v>
      </c>
      <c r="E16494" s="3174"/>
      <c r="F16494" s="3174"/>
      <c r="G16494" s="3169">
        <f t="shared" si="264"/>
        <v>0</v>
      </c>
      <c r="H16494" s="3278"/>
    </row>
    <row r="16495" spans="1:8" s="459" customFormat="1" ht="20.100000000000001" customHeight="1">
      <c r="A16495" s="3698">
        <v>700</v>
      </c>
      <c r="B16495" s="2748" t="s">
        <v>44789</v>
      </c>
      <c r="C16495" s="3701"/>
      <c r="D16495" s="3142">
        <v>1</v>
      </c>
      <c r="E16495" s="3174"/>
      <c r="F16495" s="3174"/>
      <c r="G16495" s="3169">
        <f t="shared" si="264"/>
        <v>0</v>
      </c>
      <c r="H16495" s="3278"/>
    </row>
    <row r="16496" spans="1:8" s="459" customFormat="1" ht="20.100000000000001" customHeight="1">
      <c r="A16496" s="3698">
        <v>200</v>
      </c>
      <c r="B16496" s="2748" t="s">
        <v>44790</v>
      </c>
      <c r="C16496" s="3701"/>
      <c r="D16496" s="3142">
        <v>4</v>
      </c>
      <c r="E16496" s="3174"/>
      <c r="F16496" s="3174"/>
      <c r="G16496" s="3169">
        <f t="shared" si="264"/>
        <v>0</v>
      </c>
      <c r="H16496" s="3278"/>
    </row>
    <row r="16497" spans="1:8" s="459" customFormat="1" ht="20.100000000000001" customHeight="1">
      <c r="A16497" s="3698">
        <v>200</v>
      </c>
      <c r="B16497" s="2748" t="s">
        <v>44791</v>
      </c>
      <c r="C16497" s="3701"/>
      <c r="D16497" s="3142">
        <v>7</v>
      </c>
      <c r="E16497" s="3174"/>
      <c r="F16497" s="3174"/>
      <c r="G16497" s="3169">
        <f t="shared" si="264"/>
        <v>0</v>
      </c>
      <c r="H16497" s="3278"/>
    </row>
    <row r="16498" spans="1:8" s="459" customFormat="1" ht="20.100000000000001" customHeight="1">
      <c r="A16498" s="3698">
        <v>350</v>
      </c>
      <c r="B16498" s="155" t="s">
        <v>44792</v>
      </c>
      <c r="C16498" s="3701"/>
      <c r="D16498" s="3142">
        <v>4</v>
      </c>
      <c r="E16498" s="3174"/>
      <c r="F16498" s="3174"/>
      <c r="G16498" s="3169">
        <f t="shared" si="264"/>
        <v>0</v>
      </c>
      <c r="H16498" s="3278"/>
    </row>
    <row r="16499" spans="1:8" s="459" customFormat="1" ht="20.100000000000001" customHeight="1">
      <c r="A16499" s="3698">
        <v>80</v>
      </c>
      <c r="B16499" s="2748" t="s">
        <v>44793</v>
      </c>
      <c r="C16499" s="3701"/>
      <c r="D16499" s="3142">
        <v>4</v>
      </c>
      <c r="E16499" s="3174"/>
      <c r="F16499" s="3174"/>
      <c r="G16499" s="3169">
        <f t="shared" si="264"/>
        <v>0</v>
      </c>
      <c r="H16499" s="3278"/>
    </row>
    <row r="16500" spans="1:8" s="459" customFormat="1" ht="20.100000000000001" customHeight="1">
      <c r="A16500" s="3698">
        <v>150</v>
      </c>
      <c r="B16500" s="2748" t="s">
        <v>44794</v>
      </c>
      <c r="C16500" s="3688"/>
      <c r="D16500" s="3142">
        <v>9</v>
      </c>
      <c r="E16500" s="3174"/>
      <c r="F16500" s="3174"/>
      <c r="G16500" s="3169">
        <f t="shared" si="264"/>
        <v>0</v>
      </c>
      <c r="H16500" s="3278"/>
    </row>
    <row r="16501" spans="1:8" s="459" customFormat="1" ht="20.100000000000001" customHeight="1">
      <c r="A16501" s="3698">
        <v>60</v>
      </c>
      <c r="B16501" s="155" t="s">
        <v>44795</v>
      </c>
      <c r="C16501" s="3688"/>
      <c r="D16501" s="3142">
        <v>10</v>
      </c>
      <c r="E16501" s="3174"/>
      <c r="F16501" s="3174"/>
      <c r="G16501" s="3169">
        <f t="shared" si="264"/>
        <v>0</v>
      </c>
      <c r="H16501" s="3278"/>
    </row>
    <row r="16502" spans="1:8" s="459" customFormat="1" ht="20.100000000000001" customHeight="1">
      <c r="A16502" s="3698">
        <v>600</v>
      </c>
      <c r="B16502" s="2748" t="s">
        <v>44796</v>
      </c>
      <c r="C16502" s="3688"/>
      <c r="D16502" s="3142">
        <v>2</v>
      </c>
      <c r="E16502" s="3174"/>
      <c r="F16502" s="3174"/>
      <c r="G16502" s="3169">
        <f t="shared" si="264"/>
        <v>0</v>
      </c>
      <c r="H16502" s="3278"/>
    </row>
    <row r="16503" spans="1:8" s="459" customFormat="1" ht="20.100000000000001" customHeight="1">
      <c r="A16503" s="3698">
        <v>150</v>
      </c>
      <c r="B16503" s="2748" t="s">
        <v>44797</v>
      </c>
      <c r="C16503" s="3688"/>
      <c r="D16503" s="3142">
        <v>4</v>
      </c>
      <c r="E16503" s="3174"/>
      <c r="F16503" s="3174"/>
      <c r="G16503" s="3169">
        <f t="shared" si="264"/>
        <v>0</v>
      </c>
      <c r="H16503" s="3278"/>
    </row>
    <row r="16504" spans="1:8" s="459" customFormat="1" ht="20.100000000000001" customHeight="1">
      <c r="A16504" s="3698">
        <v>100</v>
      </c>
      <c r="B16504" s="2748" t="s">
        <v>44798</v>
      </c>
      <c r="C16504" s="3688"/>
      <c r="D16504" s="3142">
        <v>1</v>
      </c>
      <c r="E16504" s="3174"/>
      <c r="F16504" s="3174"/>
      <c r="G16504" s="3169">
        <f t="shared" si="264"/>
        <v>0</v>
      </c>
      <c r="H16504" s="3278"/>
    </row>
    <row r="16505" spans="1:8" s="459" customFormat="1" ht="20.100000000000001" customHeight="1">
      <c r="A16505" s="3698">
        <v>120</v>
      </c>
      <c r="B16505" s="2748" t="s">
        <v>44799</v>
      </c>
      <c r="C16505" s="3688"/>
      <c r="D16505" s="3142">
        <v>4</v>
      </c>
      <c r="E16505" s="3174"/>
      <c r="F16505" s="3174"/>
      <c r="G16505" s="3169">
        <f t="shared" si="264"/>
        <v>0</v>
      </c>
      <c r="H16505" s="3278"/>
    </row>
    <row r="16506" spans="1:8" s="459" customFormat="1" ht="20.100000000000001" customHeight="1">
      <c r="A16506" s="3698">
        <v>100</v>
      </c>
      <c r="B16506" s="2748" t="s">
        <v>44800</v>
      </c>
      <c r="C16506" s="3688"/>
      <c r="D16506" s="3142">
        <v>1</v>
      </c>
      <c r="E16506" s="3174"/>
      <c r="F16506" s="3174"/>
      <c r="G16506" s="3169">
        <f t="shared" si="264"/>
        <v>0</v>
      </c>
      <c r="H16506" s="3278"/>
    </row>
    <row r="16507" spans="1:8" s="459" customFormat="1" ht="20.100000000000001" customHeight="1">
      <c r="A16507" s="3698">
        <v>250</v>
      </c>
      <c r="B16507" s="2748" t="s">
        <v>44801</v>
      </c>
      <c r="C16507" s="3688"/>
      <c r="D16507" s="3142">
        <v>3</v>
      </c>
      <c r="E16507" s="3174"/>
      <c r="F16507" s="3174"/>
      <c r="G16507" s="3169">
        <f t="shared" si="264"/>
        <v>0</v>
      </c>
      <c r="H16507" s="3278"/>
    </row>
    <row r="16508" spans="1:8" s="459" customFormat="1" ht="20.100000000000001" customHeight="1">
      <c r="A16508" s="3698">
        <v>80</v>
      </c>
      <c r="B16508" s="2748" t="s">
        <v>44802</v>
      </c>
      <c r="C16508" s="3688"/>
      <c r="D16508" s="3142">
        <v>6</v>
      </c>
      <c r="E16508" s="3174"/>
      <c r="F16508" s="3174"/>
      <c r="G16508" s="3169">
        <f t="shared" si="264"/>
        <v>0</v>
      </c>
      <c r="H16508" s="3278"/>
    </row>
    <row r="16509" spans="1:8" s="459" customFormat="1" ht="20.100000000000001" customHeight="1">
      <c r="A16509" s="3698">
        <v>250</v>
      </c>
      <c r="B16509" s="2748" t="s">
        <v>44803</v>
      </c>
      <c r="C16509" s="3688"/>
      <c r="D16509" s="3142">
        <v>10</v>
      </c>
      <c r="E16509" s="3174"/>
      <c r="F16509" s="3174"/>
      <c r="G16509" s="3169">
        <f t="shared" si="264"/>
        <v>0</v>
      </c>
      <c r="H16509" s="3278"/>
    </row>
    <row r="16510" spans="1:8" s="459" customFormat="1" ht="20.100000000000001" customHeight="1">
      <c r="A16510" s="3698">
        <v>200</v>
      </c>
      <c r="B16510" s="2748" t="s">
        <v>44804</v>
      </c>
      <c r="C16510" s="3688"/>
      <c r="D16510" s="3142">
        <v>10</v>
      </c>
      <c r="E16510" s="3174"/>
      <c r="F16510" s="3174"/>
      <c r="G16510" s="3169">
        <f t="shared" si="264"/>
        <v>0</v>
      </c>
      <c r="H16510" s="3278"/>
    </row>
    <row r="16511" spans="1:8" s="459" customFormat="1" ht="20.100000000000001" customHeight="1">
      <c r="A16511" s="3698">
        <v>100</v>
      </c>
      <c r="B16511" s="2748" t="s">
        <v>44805</v>
      </c>
      <c r="C16511" s="3688"/>
      <c r="D16511" s="3142">
        <v>2</v>
      </c>
      <c r="E16511" s="3174"/>
      <c r="F16511" s="3174"/>
      <c r="G16511" s="3169">
        <f t="shared" si="264"/>
        <v>0</v>
      </c>
      <c r="H16511" s="3278"/>
    </row>
    <row r="16512" spans="1:8" s="459" customFormat="1" ht="20.100000000000001" customHeight="1">
      <c r="A16512" s="3698">
        <v>250</v>
      </c>
      <c r="B16512" s="2748" t="s">
        <v>44806</v>
      </c>
      <c r="C16512" s="3688"/>
      <c r="D16512" s="3142">
        <v>10</v>
      </c>
      <c r="E16512" s="3174"/>
      <c r="F16512" s="3174"/>
      <c r="G16512" s="3169">
        <f t="shared" si="264"/>
        <v>0</v>
      </c>
      <c r="H16512" s="3278"/>
    </row>
    <row r="16513" spans="1:8" s="459" customFormat="1" ht="20.100000000000001" customHeight="1">
      <c r="A16513" s="3698">
        <v>250</v>
      </c>
      <c r="B16513" s="2748" t="s">
        <v>44807</v>
      </c>
      <c r="C16513" s="3688"/>
      <c r="D16513" s="3142">
        <v>12</v>
      </c>
      <c r="E16513" s="3174"/>
      <c r="F16513" s="3174"/>
      <c r="G16513" s="3169">
        <f t="shared" si="264"/>
        <v>0</v>
      </c>
      <c r="H16513" s="3278"/>
    </row>
    <row r="16514" spans="1:8" s="459" customFormat="1" ht="20.100000000000001" customHeight="1">
      <c r="A16514" s="3698">
        <v>100</v>
      </c>
      <c r="B16514" s="2748" t="s">
        <v>44808</v>
      </c>
      <c r="C16514" s="3688"/>
      <c r="D16514" s="3142">
        <v>10</v>
      </c>
      <c r="E16514" s="3174"/>
      <c r="F16514" s="3174"/>
      <c r="G16514" s="3169">
        <f t="shared" si="264"/>
        <v>0</v>
      </c>
      <c r="H16514" s="3278"/>
    </row>
    <row r="16515" spans="1:8" s="459" customFormat="1" ht="20.100000000000001" customHeight="1">
      <c r="A16515" s="3698">
        <v>80</v>
      </c>
      <c r="B16515" s="2748" t="s">
        <v>44809</v>
      </c>
      <c r="C16515" s="3688"/>
      <c r="D16515" s="3142">
        <v>1</v>
      </c>
      <c r="E16515" s="3174"/>
      <c r="F16515" s="3174"/>
      <c r="G16515" s="3169">
        <f t="shared" si="264"/>
        <v>0</v>
      </c>
      <c r="H16515" s="3278"/>
    </row>
    <row r="16516" spans="1:8" s="459" customFormat="1" ht="20.100000000000001" customHeight="1">
      <c r="A16516" s="3698">
        <v>200</v>
      </c>
      <c r="B16516" s="2748" t="s">
        <v>44810</v>
      </c>
      <c r="C16516" s="3688"/>
      <c r="D16516" s="3142">
        <v>2</v>
      </c>
      <c r="E16516" s="3174"/>
      <c r="F16516" s="3174"/>
      <c r="G16516" s="3169">
        <f t="shared" si="264"/>
        <v>0</v>
      </c>
      <c r="H16516" s="3278"/>
    </row>
    <row r="16517" spans="1:8" s="459" customFormat="1" ht="20.100000000000001" customHeight="1">
      <c r="A16517" s="3698">
        <v>200</v>
      </c>
      <c r="B16517" s="2748" t="s">
        <v>44811</v>
      </c>
      <c r="C16517" s="3688"/>
      <c r="D16517" s="3142">
        <v>6</v>
      </c>
      <c r="E16517" s="3174"/>
      <c r="F16517" s="3174"/>
      <c r="G16517" s="3169">
        <f t="shared" si="264"/>
        <v>0</v>
      </c>
      <c r="H16517" s="3278"/>
    </row>
    <row r="16518" spans="1:8" s="459" customFormat="1" ht="20.100000000000001" customHeight="1">
      <c r="A16518" s="3698">
        <v>750</v>
      </c>
      <c r="B16518" s="2748" t="s">
        <v>44812</v>
      </c>
      <c r="C16518" s="3688"/>
      <c r="D16518" s="3142">
        <v>1</v>
      </c>
      <c r="E16518" s="3174"/>
      <c r="F16518" s="3174"/>
      <c r="G16518" s="3169">
        <f t="shared" si="264"/>
        <v>0</v>
      </c>
      <c r="H16518" s="3278"/>
    </row>
    <row r="16519" spans="1:8" s="459" customFormat="1" ht="20.100000000000001" customHeight="1">
      <c r="A16519" s="3698">
        <v>1050</v>
      </c>
      <c r="B16519" s="2748" t="s">
        <v>44813</v>
      </c>
      <c r="C16519" s="3688"/>
      <c r="D16519" s="3142">
        <v>1</v>
      </c>
      <c r="E16519" s="3174"/>
      <c r="F16519" s="3174"/>
      <c r="G16519" s="3169">
        <f t="shared" ref="G16519:G16582" si="265">F16519*A16519</f>
        <v>0</v>
      </c>
      <c r="H16519" s="3278"/>
    </row>
    <row r="16520" spans="1:8" s="459" customFormat="1" ht="20.100000000000001" customHeight="1">
      <c r="A16520" s="3698">
        <v>60</v>
      </c>
      <c r="B16520" s="2748" t="s">
        <v>44814</v>
      </c>
      <c r="C16520" s="3688"/>
      <c r="D16520" s="3142">
        <v>3</v>
      </c>
      <c r="E16520" s="3174"/>
      <c r="F16520" s="3174"/>
      <c r="G16520" s="3169">
        <f t="shared" si="265"/>
        <v>0</v>
      </c>
      <c r="H16520" s="3278"/>
    </row>
    <row r="16521" spans="1:8" s="459" customFormat="1" ht="20.100000000000001" customHeight="1">
      <c r="A16521" s="3698">
        <v>100</v>
      </c>
      <c r="B16521" s="2748" t="s">
        <v>44815</v>
      </c>
      <c r="C16521" s="3688"/>
      <c r="D16521" s="3142">
        <v>9</v>
      </c>
      <c r="E16521" s="3174"/>
      <c r="F16521" s="3174"/>
      <c r="G16521" s="3169">
        <f t="shared" si="265"/>
        <v>0</v>
      </c>
      <c r="H16521" s="3278"/>
    </row>
    <row r="16522" spans="1:8" s="459" customFormat="1" ht="20.100000000000001" customHeight="1">
      <c r="A16522" s="3698">
        <v>120</v>
      </c>
      <c r="B16522" s="2748" t="s">
        <v>44816</v>
      </c>
      <c r="C16522" s="3701"/>
      <c r="D16522" s="3142">
        <v>3</v>
      </c>
      <c r="E16522" s="3174"/>
      <c r="F16522" s="3174"/>
      <c r="G16522" s="3169">
        <f t="shared" si="265"/>
        <v>0</v>
      </c>
      <c r="H16522" s="3278"/>
    </row>
    <row r="16523" spans="1:8" s="459" customFormat="1" ht="20.100000000000001" customHeight="1">
      <c r="A16523" s="3698">
        <v>200</v>
      </c>
      <c r="B16523" s="2748" t="s">
        <v>44817</v>
      </c>
      <c r="C16523" s="3701"/>
      <c r="D16523" s="3142">
        <v>13</v>
      </c>
      <c r="E16523" s="3174"/>
      <c r="F16523" s="3174"/>
      <c r="G16523" s="3169">
        <f t="shared" si="265"/>
        <v>0</v>
      </c>
      <c r="H16523" s="3278"/>
    </row>
    <row r="16524" spans="1:8" s="459" customFormat="1" ht="20.100000000000001" customHeight="1">
      <c r="A16524" s="3698">
        <v>200</v>
      </c>
      <c r="B16524" s="2748" t="s">
        <v>44818</v>
      </c>
      <c r="C16524" s="3701"/>
      <c r="D16524" s="3142">
        <v>8</v>
      </c>
      <c r="E16524" s="3174"/>
      <c r="F16524" s="3174"/>
      <c r="G16524" s="3169">
        <f t="shared" si="265"/>
        <v>0</v>
      </c>
      <c r="H16524" s="3278"/>
    </row>
    <row r="16525" spans="1:8" s="459" customFormat="1" ht="20.100000000000001" customHeight="1">
      <c r="A16525" s="3698">
        <v>100</v>
      </c>
      <c r="B16525" s="2748" t="s">
        <v>44819</v>
      </c>
      <c r="C16525" s="3688"/>
      <c r="D16525" s="3142">
        <v>3</v>
      </c>
      <c r="E16525" s="3174"/>
      <c r="F16525" s="3174"/>
      <c r="G16525" s="3169">
        <f t="shared" si="265"/>
        <v>0</v>
      </c>
      <c r="H16525" s="3278"/>
    </row>
    <row r="16526" spans="1:8" s="459" customFormat="1" ht="20.100000000000001" customHeight="1">
      <c r="A16526" s="3698">
        <v>150</v>
      </c>
      <c r="B16526" s="2748" t="s">
        <v>44820</v>
      </c>
      <c r="C16526" s="3688"/>
      <c r="D16526" s="3142">
        <v>3</v>
      </c>
      <c r="E16526" s="3174"/>
      <c r="F16526" s="3174"/>
      <c r="G16526" s="3169">
        <f t="shared" si="265"/>
        <v>0</v>
      </c>
      <c r="H16526" s="3278"/>
    </row>
    <row r="16527" spans="1:8" s="459" customFormat="1" ht="20.100000000000001" customHeight="1">
      <c r="A16527" s="3698">
        <v>200</v>
      </c>
      <c r="B16527" s="2748" t="s">
        <v>44821</v>
      </c>
      <c r="C16527" s="3688"/>
      <c r="D16527" s="3142">
        <v>8</v>
      </c>
      <c r="E16527" s="3174"/>
      <c r="F16527" s="3174"/>
      <c r="G16527" s="3169">
        <f t="shared" si="265"/>
        <v>0</v>
      </c>
      <c r="H16527" s="3278"/>
    </row>
    <row r="16528" spans="1:8" s="459" customFormat="1" ht="20.100000000000001" customHeight="1">
      <c r="A16528" s="3698">
        <v>200</v>
      </c>
      <c r="B16528" s="2748" t="s">
        <v>44822</v>
      </c>
      <c r="C16528" s="3688"/>
      <c r="D16528" s="3142">
        <v>10</v>
      </c>
      <c r="E16528" s="3174"/>
      <c r="F16528" s="3174"/>
      <c r="G16528" s="3169">
        <f t="shared" si="265"/>
        <v>0</v>
      </c>
      <c r="H16528" s="3278"/>
    </row>
    <row r="16529" spans="1:8" s="459" customFormat="1" ht="20.100000000000001" customHeight="1">
      <c r="A16529" s="3698">
        <v>220</v>
      </c>
      <c r="B16529" s="2748" t="s">
        <v>44823</v>
      </c>
      <c r="C16529" s="3688"/>
      <c r="D16529" s="3142">
        <v>13</v>
      </c>
      <c r="E16529" s="3174"/>
      <c r="F16529" s="3174"/>
      <c r="G16529" s="3169">
        <f t="shared" si="265"/>
        <v>0</v>
      </c>
      <c r="H16529" s="3278"/>
    </row>
    <row r="16530" spans="1:8" s="459" customFormat="1" ht="20.100000000000001" customHeight="1">
      <c r="A16530" s="3698">
        <v>150</v>
      </c>
      <c r="B16530" s="2748" t="s">
        <v>44824</v>
      </c>
      <c r="C16530" s="3688"/>
      <c r="D16530" s="3142">
        <v>2</v>
      </c>
      <c r="E16530" s="3174"/>
      <c r="F16530" s="3174"/>
      <c r="G16530" s="3169">
        <f t="shared" si="265"/>
        <v>0</v>
      </c>
      <c r="H16530" s="3278"/>
    </row>
    <row r="16531" spans="1:8" s="459" customFormat="1" ht="20.100000000000001" customHeight="1">
      <c r="A16531" s="3698">
        <v>250</v>
      </c>
      <c r="B16531" s="2748" t="s">
        <v>44825</v>
      </c>
      <c r="C16531" s="3688"/>
      <c r="D16531" s="3142">
        <v>3</v>
      </c>
      <c r="E16531" s="3174"/>
      <c r="F16531" s="3174"/>
      <c r="G16531" s="3169">
        <f t="shared" si="265"/>
        <v>0</v>
      </c>
      <c r="H16531" s="3278"/>
    </row>
    <row r="16532" spans="1:8" s="459" customFormat="1" ht="20.100000000000001" customHeight="1">
      <c r="A16532" s="3698">
        <v>150</v>
      </c>
      <c r="B16532" s="2748" t="s">
        <v>44826</v>
      </c>
      <c r="C16532" s="3688"/>
      <c r="D16532" s="3142">
        <v>6</v>
      </c>
      <c r="E16532" s="3174"/>
      <c r="F16532" s="3174"/>
      <c r="G16532" s="3169">
        <f t="shared" si="265"/>
        <v>0</v>
      </c>
      <c r="H16532" s="3278"/>
    </row>
    <row r="16533" spans="1:8" s="459" customFormat="1" ht="20.100000000000001" customHeight="1">
      <c r="A16533" s="3698">
        <v>250</v>
      </c>
      <c r="B16533" s="2748" t="s">
        <v>44827</v>
      </c>
      <c r="C16533" s="3688"/>
      <c r="D16533" s="3142">
        <v>6</v>
      </c>
      <c r="E16533" s="3174"/>
      <c r="F16533" s="3174"/>
      <c r="G16533" s="3169">
        <f t="shared" si="265"/>
        <v>0</v>
      </c>
      <c r="H16533" s="3278"/>
    </row>
    <row r="16534" spans="1:8" s="459" customFormat="1" ht="20.100000000000001" customHeight="1">
      <c r="A16534" s="3698">
        <v>500</v>
      </c>
      <c r="B16534" s="2748" t="s">
        <v>44828</v>
      </c>
      <c r="C16534" s="3688"/>
      <c r="D16534" s="3142">
        <v>2</v>
      </c>
      <c r="E16534" s="3174"/>
      <c r="F16534" s="3174"/>
      <c r="G16534" s="3169">
        <f t="shared" si="265"/>
        <v>0</v>
      </c>
      <c r="H16534" s="3278"/>
    </row>
    <row r="16535" spans="1:8" s="459" customFormat="1" ht="20.100000000000001" customHeight="1">
      <c r="A16535" s="3698">
        <v>100</v>
      </c>
      <c r="B16535" s="2748" t="s">
        <v>44829</v>
      </c>
      <c r="C16535" s="3688"/>
      <c r="D16535" s="3142">
        <v>7</v>
      </c>
      <c r="E16535" s="3174"/>
      <c r="F16535" s="3174"/>
      <c r="G16535" s="3169">
        <f t="shared" si="265"/>
        <v>0</v>
      </c>
      <c r="H16535" s="3278"/>
    </row>
    <row r="16536" spans="1:8" s="459" customFormat="1" ht="20.100000000000001" customHeight="1">
      <c r="A16536" s="3698">
        <v>150</v>
      </c>
      <c r="B16536" s="2748" t="s">
        <v>44830</v>
      </c>
      <c r="C16536" s="3688"/>
      <c r="D16536" s="3142">
        <v>7</v>
      </c>
      <c r="E16536" s="3174"/>
      <c r="F16536" s="3174"/>
      <c r="G16536" s="3169">
        <f t="shared" si="265"/>
        <v>0</v>
      </c>
      <c r="H16536" s="3278"/>
    </row>
    <row r="16537" spans="1:8" s="459" customFormat="1" ht="20.100000000000001" customHeight="1">
      <c r="A16537" s="3698">
        <v>400</v>
      </c>
      <c r="B16537" s="2748" t="s">
        <v>44831</v>
      </c>
      <c r="C16537" s="3688"/>
      <c r="D16537" s="3142">
        <v>10</v>
      </c>
      <c r="E16537" s="3174"/>
      <c r="F16537" s="3174"/>
      <c r="G16537" s="3169">
        <f t="shared" si="265"/>
        <v>0</v>
      </c>
      <c r="H16537" s="3278"/>
    </row>
    <row r="16538" spans="1:8" s="459" customFormat="1" ht="20.100000000000001" customHeight="1">
      <c r="A16538" s="3698">
        <v>150</v>
      </c>
      <c r="B16538" s="2748" t="s">
        <v>44832</v>
      </c>
      <c r="C16538" s="3688"/>
      <c r="D16538" s="3142">
        <v>13</v>
      </c>
      <c r="E16538" s="3174"/>
      <c r="F16538" s="3174"/>
      <c r="G16538" s="3169">
        <f t="shared" si="265"/>
        <v>0</v>
      </c>
      <c r="H16538" s="3278"/>
    </row>
    <row r="16539" spans="1:8" s="459" customFormat="1" ht="20.100000000000001" customHeight="1">
      <c r="A16539" s="3698">
        <v>150</v>
      </c>
      <c r="B16539" s="2748" t="s">
        <v>44833</v>
      </c>
      <c r="C16539" s="3688"/>
      <c r="D16539" s="3142">
        <v>3</v>
      </c>
      <c r="E16539" s="3174"/>
      <c r="F16539" s="3174"/>
      <c r="G16539" s="3169">
        <f t="shared" si="265"/>
        <v>0</v>
      </c>
      <c r="H16539" s="3278"/>
    </row>
    <row r="16540" spans="1:8" s="459" customFormat="1" ht="20.100000000000001" customHeight="1">
      <c r="A16540" s="3698">
        <v>500</v>
      </c>
      <c r="B16540" s="2748" t="s">
        <v>44834</v>
      </c>
      <c r="C16540" s="3688"/>
      <c r="D16540" s="3142">
        <v>1</v>
      </c>
      <c r="E16540" s="3174"/>
      <c r="F16540" s="3174"/>
      <c r="G16540" s="3169">
        <f t="shared" si="265"/>
        <v>0</v>
      </c>
      <c r="H16540" s="3278"/>
    </row>
    <row r="16541" spans="1:8" s="459" customFormat="1" ht="20.100000000000001" customHeight="1">
      <c r="A16541" s="3698">
        <v>600</v>
      </c>
      <c r="B16541" s="2748" t="s">
        <v>44835</v>
      </c>
      <c r="C16541" s="3688"/>
      <c r="D16541" s="3142">
        <v>3</v>
      </c>
      <c r="E16541" s="3174"/>
      <c r="F16541" s="3174"/>
      <c r="G16541" s="3169">
        <f t="shared" si="265"/>
        <v>0</v>
      </c>
      <c r="H16541" s="3278"/>
    </row>
    <row r="16542" spans="1:8" s="459" customFormat="1" ht="20.100000000000001" customHeight="1">
      <c r="A16542" s="3698">
        <v>1500</v>
      </c>
      <c r="B16542" s="2748" t="s">
        <v>44836</v>
      </c>
      <c r="C16542" s="3688"/>
      <c r="D16542" s="3142">
        <v>3</v>
      </c>
      <c r="E16542" s="3174"/>
      <c r="F16542" s="3174"/>
      <c r="G16542" s="3169">
        <f t="shared" si="265"/>
        <v>0</v>
      </c>
      <c r="H16542" s="3278"/>
    </row>
    <row r="16543" spans="1:8" s="459" customFormat="1" ht="20.100000000000001" customHeight="1">
      <c r="A16543" s="3698">
        <v>100</v>
      </c>
      <c r="B16543" s="2748" t="s">
        <v>44837</v>
      </c>
      <c r="C16543" s="3688"/>
      <c r="D16543" s="3142">
        <v>6</v>
      </c>
      <c r="E16543" s="3174"/>
      <c r="F16543" s="3174"/>
      <c r="G16543" s="3169">
        <f t="shared" si="265"/>
        <v>0</v>
      </c>
      <c r="H16543" s="3278"/>
    </row>
    <row r="16544" spans="1:8" s="459" customFormat="1" ht="20.100000000000001" customHeight="1">
      <c r="A16544" s="3698">
        <v>500</v>
      </c>
      <c r="B16544" s="2748" t="s">
        <v>44838</v>
      </c>
      <c r="C16544" s="3688"/>
      <c r="D16544" s="3142">
        <v>4</v>
      </c>
      <c r="E16544" s="3174"/>
      <c r="F16544" s="3174"/>
      <c r="G16544" s="3169">
        <f t="shared" si="265"/>
        <v>0</v>
      </c>
      <c r="H16544" s="3278"/>
    </row>
    <row r="16545" spans="1:8" s="459" customFormat="1" ht="20.100000000000001" customHeight="1">
      <c r="A16545" s="3698">
        <v>500</v>
      </c>
      <c r="B16545" s="2748" t="s">
        <v>44839</v>
      </c>
      <c r="C16545" s="3688"/>
      <c r="D16545" s="3142">
        <v>2</v>
      </c>
      <c r="E16545" s="3174"/>
      <c r="F16545" s="3174"/>
      <c r="G16545" s="3169">
        <f t="shared" si="265"/>
        <v>0</v>
      </c>
      <c r="H16545" s="3278"/>
    </row>
    <row r="16546" spans="1:8" s="459" customFormat="1" ht="20.100000000000001" customHeight="1">
      <c r="A16546" s="3698">
        <v>800</v>
      </c>
      <c r="B16546" s="2748" t="s">
        <v>44840</v>
      </c>
      <c r="C16546" s="3688"/>
      <c r="D16546" s="3142">
        <v>4</v>
      </c>
      <c r="E16546" s="3174"/>
      <c r="F16546" s="3174"/>
      <c r="G16546" s="3169">
        <f t="shared" si="265"/>
        <v>0</v>
      </c>
      <c r="H16546" s="3278"/>
    </row>
    <row r="16547" spans="1:8" s="459" customFormat="1" ht="20.100000000000001" customHeight="1">
      <c r="A16547" s="3698">
        <v>2500</v>
      </c>
      <c r="B16547" s="2748" t="s">
        <v>44841</v>
      </c>
      <c r="C16547" s="3688"/>
      <c r="D16547" s="3142">
        <v>1</v>
      </c>
      <c r="E16547" s="3174"/>
      <c r="F16547" s="3174"/>
      <c r="G16547" s="3169">
        <f t="shared" si="265"/>
        <v>0</v>
      </c>
      <c r="H16547" s="3278"/>
    </row>
    <row r="16548" spans="1:8" s="459" customFormat="1" ht="20.100000000000001" customHeight="1">
      <c r="A16548" s="3698">
        <v>60</v>
      </c>
      <c r="B16548" s="2748" t="s">
        <v>44842</v>
      </c>
      <c r="C16548" s="3688"/>
      <c r="D16548" s="3142">
        <v>3</v>
      </c>
      <c r="E16548" s="3174"/>
      <c r="F16548" s="3174"/>
      <c r="G16548" s="3169">
        <f t="shared" si="265"/>
        <v>0</v>
      </c>
      <c r="H16548" s="3278"/>
    </row>
    <row r="16549" spans="1:8" s="459" customFormat="1" ht="20.100000000000001" customHeight="1">
      <c r="A16549" s="3698">
        <v>100</v>
      </c>
      <c r="B16549" s="2748" t="s">
        <v>44843</v>
      </c>
      <c r="C16549" s="3688"/>
      <c r="D16549" s="3142">
        <v>6</v>
      </c>
      <c r="E16549" s="3174"/>
      <c r="F16549" s="3174"/>
      <c r="G16549" s="3169">
        <f t="shared" si="265"/>
        <v>0</v>
      </c>
      <c r="H16549" s="3278"/>
    </row>
    <row r="16550" spans="1:8" s="459" customFormat="1" ht="20.100000000000001" customHeight="1">
      <c r="A16550" s="3698">
        <v>100</v>
      </c>
      <c r="B16550" s="2748" t="s">
        <v>44844</v>
      </c>
      <c r="C16550" s="3688"/>
      <c r="D16550" s="3142">
        <v>9</v>
      </c>
      <c r="E16550" s="3174"/>
      <c r="F16550" s="3174"/>
      <c r="G16550" s="3169">
        <f t="shared" si="265"/>
        <v>0</v>
      </c>
      <c r="H16550" s="3278"/>
    </row>
    <row r="16551" spans="1:8" s="459" customFormat="1" ht="20.100000000000001" customHeight="1">
      <c r="A16551" s="3698">
        <v>800</v>
      </c>
      <c r="B16551" s="2748" t="s">
        <v>44845</v>
      </c>
      <c r="C16551" s="3688"/>
      <c r="D16551" s="3142">
        <v>1</v>
      </c>
      <c r="E16551" s="3174"/>
      <c r="F16551" s="3174"/>
      <c r="G16551" s="3169">
        <f t="shared" si="265"/>
        <v>0</v>
      </c>
      <c r="H16551" s="3278"/>
    </row>
    <row r="16552" spans="1:8" s="459" customFormat="1" ht="20.100000000000001" customHeight="1">
      <c r="A16552" s="3698">
        <v>100</v>
      </c>
      <c r="B16552" s="2748" t="s">
        <v>44846</v>
      </c>
      <c r="C16552" s="3688"/>
      <c r="D16552" s="3142">
        <v>1</v>
      </c>
      <c r="E16552" s="3174"/>
      <c r="F16552" s="3174"/>
      <c r="G16552" s="3169">
        <f t="shared" si="265"/>
        <v>0</v>
      </c>
      <c r="H16552" s="3278"/>
    </row>
    <row r="16553" spans="1:8" s="459" customFormat="1" ht="20.100000000000001" customHeight="1">
      <c r="A16553" s="3698">
        <v>150</v>
      </c>
      <c r="B16553" s="2748" t="s">
        <v>44847</v>
      </c>
      <c r="C16553" s="3688"/>
      <c r="D16553" s="3142">
        <v>3</v>
      </c>
      <c r="E16553" s="3174"/>
      <c r="F16553" s="3174"/>
      <c r="G16553" s="3169">
        <f t="shared" si="265"/>
        <v>0</v>
      </c>
      <c r="H16553" s="3278"/>
    </row>
    <row r="16554" spans="1:8" s="459" customFormat="1" ht="20.100000000000001" customHeight="1">
      <c r="A16554" s="3698">
        <v>120</v>
      </c>
      <c r="B16554" s="2748" t="s">
        <v>44848</v>
      </c>
      <c r="C16554" s="3688"/>
      <c r="D16554" s="3142">
        <v>5</v>
      </c>
      <c r="E16554" s="3174"/>
      <c r="F16554" s="3174"/>
      <c r="G16554" s="3169">
        <f t="shared" si="265"/>
        <v>0</v>
      </c>
      <c r="H16554" s="3278"/>
    </row>
    <row r="16555" spans="1:8" s="459" customFormat="1" ht="20.100000000000001" customHeight="1">
      <c r="A16555" s="3698">
        <v>80</v>
      </c>
      <c r="B16555" s="2748" t="s">
        <v>44849</v>
      </c>
      <c r="C16555" s="3701"/>
      <c r="D16555" s="3142">
        <v>5</v>
      </c>
      <c r="E16555" s="3174"/>
      <c r="F16555" s="3174"/>
      <c r="G16555" s="3169">
        <f t="shared" si="265"/>
        <v>0</v>
      </c>
      <c r="H16555" s="3278"/>
    </row>
    <row r="16556" spans="1:8" ht="20.100000000000001" customHeight="1">
      <c r="A16556" s="3698">
        <v>150</v>
      </c>
      <c r="B16556" s="2748" t="s">
        <v>44850</v>
      </c>
      <c r="C16556" s="3701"/>
      <c r="D16556" s="3142">
        <v>4</v>
      </c>
      <c r="E16556" s="3702"/>
      <c r="F16556" s="3174"/>
      <c r="G16556" s="3169">
        <f t="shared" si="265"/>
        <v>0</v>
      </c>
      <c r="H16556" s="74"/>
    </row>
    <row r="16557" spans="1:8" ht="20.100000000000001" customHeight="1">
      <c r="A16557" s="3698">
        <v>80</v>
      </c>
      <c r="B16557" s="2748" t="s">
        <v>44851</v>
      </c>
      <c r="C16557" s="3688"/>
      <c r="D16557" s="3142">
        <v>5</v>
      </c>
      <c r="E16557" s="3703"/>
      <c r="F16557" s="3174"/>
      <c r="G16557" s="3169">
        <f t="shared" si="265"/>
        <v>0</v>
      </c>
      <c r="H16557" s="3145"/>
    </row>
    <row r="16558" spans="1:8" ht="20.100000000000001" customHeight="1">
      <c r="A16558" s="3698">
        <v>50</v>
      </c>
      <c r="B16558" s="2748" t="s">
        <v>44852</v>
      </c>
      <c r="C16558" s="3688"/>
      <c r="D16558" s="3142">
        <v>10</v>
      </c>
      <c r="E16558" s="3703"/>
      <c r="F16558" s="3174"/>
      <c r="G16558" s="3169">
        <f t="shared" si="265"/>
        <v>0</v>
      </c>
      <c r="H16558" s="3145"/>
    </row>
    <row r="16559" spans="1:8" ht="20.100000000000001" customHeight="1">
      <c r="A16559" s="3698">
        <v>80</v>
      </c>
      <c r="B16559" s="2748" t="s">
        <v>44853</v>
      </c>
      <c r="C16559" s="3688"/>
      <c r="D16559" s="3142">
        <v>4</v>
      </c>
      <c r="E16559" s="3703"/>
      <c r="F16559" s="3174"/>
      <c r="G16559" s="3169">
        <f t="shared" si="265"/>
        <v>0</v>
      </c>
      <c r="H16559" s="3145"/>
    </row>
    <row r="16560" spans="1:8" ht="20.100000000000001" customHeight="1">
      <c r="A16560" s="3698">
        <v>50</v>
      </c>
      <c r="B16560" s="2748" t="s">
        <v>44854</v>
      </c>
      <c r="C16560" s="3688"/>
      <c r="D16560" s="3142">
        <v>10</v>
      </c>
      <c r="F16560" s="3174"/>
      <c r="G16560" s="3169">
        <f t="shared" si="265"/>
        <v>0</v>
      </c>
    </row>
    <row r="16561" spans="1:8" ht="20.100000000000001" customHeight="1">
      <c r="A16561" s="3698">
        <v>100</v>
      </c>
      <c r="B16561" s="2748" t="s">
        <v>44855</v>
      </c>
      <c r="C16561" s="3688"/>
      <c r="D16561" s="3142">
        <v>12</v>
      </c>
      <c r="F16561" s="3174"/>
      <c r="G16561" s="3169">
        <f t="shared" si="265"/>
        <v>0</v>
      </c>
    </row>
    <row r="16562" spans="1:8" ht="20.100000000000001" customHeight="1">
      <c r="A16562" s="3698">
        <v>50</v>
      </c>
      <c r="B16562" s="2748" t="s">
        <v>44856</v>
      </c>
      <c r="C16562" s="3688"/>
      <c r="D16562" s="3142">
        <v>10</v>
      </c>
      <c r="F16562" s="3174"/>
      <c r="G16562" s="3169">
        <f t="shared" si="265"/>
        <v>0</v>
      </c>
    </row>
    <row r="16563" spans="1:8" ht="20.100000000000001" customHeight="1">
      <c r="A16563" s="3698">
        <v>150</v>
      </c>
      <c r="B16563" s="2748" t="s">
        <v>44857</v>
      </c>
      <c r="C16563" s="3688"/>
      <c r="D16563" s="3142">
        <v>3</v>
      </c>
      <c r="F16563" s="3174"/>
      <c r="G16563" s="3169">
        <f t="shared" si="265"/>
        <v>0</v>
      </c>
    </row>
    <row r="16564" spans="1:8" ht="20.100000000000001" customHeight="1">
      <c r="A16564" s="3698">
        <v>400</v>
      </c>
      <c r="B16564" s="2748" t="s">
        <v>44858</v>
      </c>
      <c r="C16564" s="3688"/>
      <c r="D16564" s="3142">
        <v>5</v>
      </c>
      <c r="F16564" s="3174"/>
      <c r="G16564" s="3169">
        <f t="shared" si="265"/>
        <v>0</v>
      </c>
    </row>
    <row r="16565" spans="1:8" ht="20.100000000000001" customHeight="1">
      <c r="A16565" s="3698">
        <v>150</v>
      </c>
      <c r="B16565" s="2748" t="s">
        <v>44859</v>
      </c>
      <c r="C16565" s="3688"/>
      <c r="D16565" s="3142">
        <v>1</v>
      </c>
      <c r="F16565" s="3174"/>
      <c r="G16565" s="3169">
        <f t="shared" si="265"/>
        <v>0</v>
      </c>
    </row>
    <row r="16566" spans="1:8" ht="20.100000000000001" customHeight="1">
      <c r="A16566" s="3698">
        <v>500</v>
      </c>
      <c r="B16566" s="2748" t="s">
        <v>44860</v>
      </c>
      <c r="C16566" s="3688"/>
      <c r="D16566" s="3142">
        <v>1</v>
      </c>
      <c r="F16566" s="3174"/>
      <c r="G16566" s="3169">
        <f t="shared" si="265"/>
        <v>0</v>
      </c>
    </row>
    <row r="16567" spans="1:8" ht="20.100000000000001" customHeight="1">
      <c r="A16567" s="3698">
        <v>350</v>
      </c>
      <c r="B16567" s="2748" t="s">
        <v>44861</v>
      </c>
      <c r="C16567" s="3688"/>
      <c r="D16567" s="3142">
        <v>2</v>
      </c>
      <c r="F16567" s="3174"/>
      <c r="G16567" s="3169">
        <f t="shared" si="265"/>
        <v>0</v>
      </c>
    </row>
    <row r="16568" spans="1:8" ht="20.100000000000001" customHeight="1">
      <c r="A16568" s="3698">
        <v>250</v>
      </c>
      <c r="B16568" s="2748" t="s">
        <v>44862</v>
      </c>
      <c r="C16568" s="3688"/>
      <c r="D16568" s="3142">
        <v>1</v>
      </c>
      <c r="F16568" s="3174"/>
      <c r="G16568" s="3169">
        <f t="shared" si="265"/>
        <v>0</v>
      </c>
    </row>
    <row r="16569" spans="1:8" ht="20.100000000000001" customHeight="1">
      <c r="A16569" s="3698">
        <v>150</v>
      </c>
      <c r="B16569" s="2748" t="s">
        <v>44863</v>
      </c>
      <c r="C16569" s="3688"/>
      <c r="D16569" s="3142">
        <v>2</v>
      </c>
      <c r="F16569" s="3174"/>
      <c r="G16569" s="3169">
        <f t="shared" si="265"/>
        <v>0</v>
      </c>
    </row>
    <row r="16570" spans="1:8" ht="20.100000000000001" customHeight="1">
      <c r="A16570" s="3698">
        <v>200</v>
      </c>
      <c r="B16570" s="2748" t="s">
        <v>44864</v>
      </c>
      <c r="C16570" s="3688"/>
      <c r="D16570" s="3142">
        <v>6</v>
      </c>
      <c r="F16570" s="3174"/>
      <c r="G16570" s="3169">
        <f t="shared" si="265"/>
        <v>0</v>
      </c>
    </row>
    <row r="16571" spans="1:8" s="459" customFormat="1" ht="20.100000000000001" customHeight="1">
      <c r="A16571" s="3698">
        <v>300</v>
      </c>
      <c r="B16571" s="2748" t="s">
        <v>44865</v>
      </c>
      <c r="C16571" s="3688"/>
      <c r="D16571" s="3142">
        <v>3</v>
      </c>
      <c r="E16571" s="3174"/>
      <c r="F16571" s="3174"/>
      <c r="G16571" s="3169">
        <f t="shared" si="265"/>
        <v>0</v>
      </c>
      <c r="H16571" s="3278"/>
    </row>
    <row r="16572" spans="1:8" s="459" customFormat="1" ht="20.100000000000001" customHeight="1">
      <c r="A16572" s="3698">
        <v>120</v>
      </c>
      <c r="B16572" s="2748" t="s">
        <v>44866</v>
      </c>
      <c r="C16572" s="3688"/>
      <c r="D16572" s="3142">
        <v>8</v>
      </c>
      <c r="E16572" s="3174"/>
      <c r="F16572" s="3174"/>
      <c r="G16572" s="3169">
        <f t="shared" si="265"/>
        <v>0</v>
      </c>
      <c r="H16572" s="3278"/>
    </row>
    <row r="16573" spans="1:8" s="459" customFormat="1" ht="20.100000000000001" customHeight="1">
      <c r="A16573" s="3698">
        <v>100</v>
      </c>
      <c r="B16573" s="2748" t="s">
        <v>44867</v>
      </c>
      <c r="C16573" s="3688"/>
      <c r="D16573" s="3142">
        <v>10</v>
      </c>
      <c r="E16573" s="3174"/>
      <c r="F16573" s="3174"/>
      <c r="G16573" s="3169">
        <f t="shared" si="265"/>
        <v>0</v>
      </c>
      <c r="H16573" s="3278"/>
    </row>
    <row r="16574" spans="1:8" s="459" customFormat="1" ht="20.100000000000001" customHeight="1">
      <c r="A16574" s="3698">
        <v>150</v>
      </c>
      <c r="B16574" s="2748" t="s">
        <v>44868</v>
      </c>
      <c r="C16574" s="3688"/>
      <c r="D16574" s="3142">
        <v>7</v>
      </c>
      <c r="E16574" s="3174"/>
      <c r="F16574" s="3174"/>
      <c r="G16574" s="3169">
        <f t="shared" si="265"/>
        <v>0</v>
      </c>
      <c r="H16574" s="3278"/>
    </row>
    <row r="16575" spans="1:8" s="459" customFormat="1" ht="20.100000000000001" customHeight="1">
      <c r="A16575" s="3698">
        <v>200</v>
      </c>
      <c r="B16575" s="2748" t="s">
        <v>44869</v>
      </c>
      <c r="C16575" s="3688"/>
      <c r="D16575" s="3142">
        <v>4</v>
      </c>
      <c r="E16575" s="3174"/>
      <c r="F16575" s="3174"/>
      <c r="G16575" s="3169">
        <f t="shared" si="265"/>
        <v>0</v>
      </c>
      <c r="H16575" s="3278"/>
    </row>
    <row r="16576" spans="1:8" s="459" customFormat="1" ht="20.100000000000001" customHeight="1">
      <c r="A16576" s="3698">
        <v>120</v>
      </c>
      <c r="B16576" s="2748" t="s">
        <v>44870</v>
      </c>
      <c r="C16576" s="3688"/>
      <c r="D16576" s="3142">
        <v>5</v>
      </c>
      <c r="E16576" s="3174"/>
      <c r="F16576" s="3174"/>
      <c r="G16576" s="3169">
        <f t="shared" si="265"/>
        <v>0</v>
      </c>
      <c r="H16576" s="3278"/>
    </row>
    <row r="16577" spans="1:8" s="459" customFormat="1" ht="20.100000000000001" customHeight="1">
      <c r="A16577" s="3698">
        <v>200</v>
      </c>
      <c r="B16577" s="2748" t="s">
        <v>44871</v>
      </c>
      <c r="C16577" s="3701"/>
      <c r="D16577" s="3142">
        <v>4</v>
      </c>
      <c r="E16577" s="3174"/>
      <c r="F16577" s="3174"/>
      <c r="G16577" s="3169">
        <f t="shared" si="265"/>
        <v>0</v>
      </c>
      <c r="H16577" s="3278"/>
    </row>
    <row r="16578" spans="1:8" s="459" customFormat="1" ht="20.100000000000001" customHeight="1">
      <c r="A16578" s="3698">
        <v>100</v>
      </c>
      <c r="B16578" s="2748" t="s">
        <v>44872</v>
      </c>
      <c r="C16578" s="3688"/>
      <c r="D16578" s="3142">
        <v>8</v>
      </c>
      <c r="E16578" s="3174"/>
      <c r="F16578" s="3174"/>
      <c r="G16578" s="3169">
        <f t="shared" si="265"/>
        <v>0</v>
      </c>
      <c r="H16578" s="3278"/>
    </row>
    <row r="16579" spans="1:8" s="459" customFormat="1" ht="20.100000000000001" customHeight="1">
      <c r="A16579" s="3698">
        <v>800</v>
      </c>
      <c r="B16579" s="2748" t="s">
        <v>44873</v>
      </c>
      <c r="C16579" s="3688"/>
      <c r="D16579" s="3142">
        <v>1</v>
      </c>
      <c r="E16579" s="3174"/>
      <c r="F16579" s="3174"/>
      <c r="G16579" s="3169">
        <f t="shared" si="265"/>
        <v>0</v>
      </c>
      <c r="H16579" s="3278"/>
    </row>
    <row r="16580" spans="1:8" s="459" customFormat="1" ht="20.100000000000001" customHeight="1">
      <c r="A16580" s="3698">
        <v>1200</v>
      </c>
      <c r="B16580" s="2748" t="s">
        <v>44874</v>
      </c>
      <c r="C16580" s="3688"/>
      <c r="D16580" s="3142">
        <v>1</v>
      </c>
      <c r="E16580" s="3174"/>
      <c r="F16580" s="3174"/>
      <c r="G16580" s="3169">
        <f t="shared" si="265"/>
        <v>0</v>
      </c>
      <c r="H16580" s="3278"/>
    </row>
    <row r="16581" spans="1:8" s="459" customFormat="1" ht="20.100000000000001" customHeight="1">
      <c r="A16581" s="3698">
        <v>600</v>
      </c>
      <c r="B16581" s="2748" t="s">
        <v>44875</v>
      </c>
      <c r="C16581" s="3688"/>
      <c r="D16581" s="3142">
        <v>2</v>
      </c>
      <c r="E16581" s="3174"/>
      <c r="F16581" s="3174"/>
      <c r="G16581" s="3169">
        <f t="shared" si="265"/>
        <v>0</v>
      </c>
      <c r="H16581" s="3278"/>
    </row>
    <row r="16582" spans="1:8" s="459" customFormat="1" ht="20.100000000000001" customHeight="1">
      <c r="A16582" s="3698">
        <v>150</v>
      </c>
      <c r="B16582" s="2748" t="s">
        <v>44876</v>
      </c>
      <c r="C16582" s="3688"/>
      <c r="D16582" s="3142">
        <v>5</v>
      </c>
      <c r="E16582" s="3174"/>
      <c r="F16582" s="3174"/>
      <c r="G16582" s="3169">
        <f t="shared" si="265"/>
        <v>0</v>
      </c>
      <c r="H16582" s="3278"/>
    </row>
    <row r="16583" spans="1:8" s="459" customFormat="1" ht="20.100000000000001" customHeight="1">
      <c r="A16583" s="3698">
        <v>800</v>
      </c>
      <c r="B16583" s="2748" t="s">
        <v>44877</v>
      </c>
      <c r="C16583" s="3688"/>
      <c r="D16583" s="3142">
        <v>5</v>
      </c>
      <c r="E16583" s="3174"/>
      <c r="F16583" s="3174"/>
      <c r="G16583" s="3169">
        <f t="shared" ref="G16583:G16622" si="266">F16583*A16583</f>
        <v>0</v>
      </c>
      <c r="H16583" s="3278"/>
    </row>
    <row r="16584" spans="1:8" s="459" customFormat="1" ht="20.100000000000001" customHeight="1">
      <c r="A16584" s="3698">
        <v>50</v>
      </c>
      <c r="B16584" s="2748" t="s">
        <v>44878</v>
      </c>
      <c r="C16584" s="3688"/>
      <c r="D16584" s="3142">
        <v>6</v>
      </c>
      <c r="E16584" s="3174"/>
      <c r="F16584" s="3174"/>
      <c r="G16584" s="3169">
        <f t="shared" si="266"/>
        <v>0</v>
      </c>
      <c r="H16584" s="3278"/>
    </row>
    <row r="16585" spans="1:8" s="459" customFormat="1" ht="20.100000000000001" customHeight="1">
      <c r="A16585" s="3698">
        <v>150</v>
      </c>
      <c r="B16585" s="2748" t="s">
        <v>44879</v>
      </c>
      <c r="C16585" s="3688"/>
      <c r="D16585" s="3142">
        <v>1</v>
      </c>
      <c r="E16585" s="3174"/>
      <c r="F16585" s="3174"/>
      <c r="G16585" s="3169">
        <f t="shared" si="266"/>
        <v>0</v>
      </c>
      <c r="H16585" s="3278"/>
    </row>
    <row r="16586" spans="1:8" s="459" customFormat="1" ht="20.100000000000001" customHeight="1">
      <c r="A16586" s="3698">
        <v>250</v>
      </c>
      <c r="B16586" s="2748" t="s">
        <v>44880</v>
      </c>
      <c r="C16586" s="3688"/>
      <c r="D16586" s="3142">
        <v>1</v>
      </c>
      <c r="E16586" s="3174"/>
      <c r="F16586" s="3174"/>
      <c r="G16586" s="3169">
        <f t="shared" si="266"/>
        <v>0</v>
      </c>
      <c r="H16586" s="3278"/>
    </row>
    <row r="16587" spans="1:8" s="459" customFormat="1" ht="20.100000000000001" customHeight="1">
      <c r="A16587" s="3698">
        <v>120</v>
      </c>
      <c r="B16587" s="2748" t="s">
        <v>44881</v>
      </c>
      <c r="C16587" s="3688"/>
      <c r="D16587" s="3142">
        <v>3</v>
      </c>
      <c r="E16587" s="3174"/>
      <c r="F16587" s="3174"/>
      <c r="G16587" s="3169">
        <f t="shared" si="266"/>
        <v>0</v>
      </c>
      <c r="H16587" s="3278"/>
    </row>
    <row r="16588" spans="1:8" s="459" customFormat="1" ht="20.100000000000001" customHeight="1">
      <c r="A16588" s="3698">
        <v>120</v>
      </c>
      <c r="B16588" s="2748" t="s">
        <v>44882</v>
      </c>
      <c r="C16588" s="3688"/>
      <c r="D16588" s="3142">
        <v>14</v>
      </c>
      <c r="E16588" s="3174"/>
      <c r="F16588" s="3174"/>
      <c r="G16588" s="3169">
        <f t="shared" si="266"/>
        <v>0</v>
      </c>
      <c r="H16588" s="3278"/>
    </row>
    <row r="16589" spans="1:8" s="459" customFormat="1" ht="20.100000000000001" customHeight="1">
      <c r="A16589" s="3698">
        <v>50</v>
      </c>
      <c r="B16589" s="2748" t="s">
        <v>44883</v>
      </c>
      <c r="C16589" s="3688"/>
      <c r="D16589" s="3142">
        <v>9</v>
      </c>
      <c r="E16589" s="3174"/>
      <c r="F16589" s="3174"/>
      <c r="G16589" s="3169">
        <f t="shared" si="266"/>
        <v>0</v>
      </c>
      <c r="H16589" s="3278"/>
    </row>
    <row r="16590" spans="1:8" s="459" customFormat="1" ht="20.100000000000001" customHeight="1">
      <c r="A16590" s="3698">
        <v>200</v>
      </c>
      <c r="B16590" s="2748" t="s">
        <v>44884</v>
      </c>
      <c r="C16590" s="3701"/>
      <c r="D16590" s="3142">
        <v>2</v>
      </c>
      <c r="E16590" s="3174"/>
      <c r="F16590" s="3174"/>
      <c r="G16590" s="3169">
        <f t="shared" si="266"/>
        <v>0</v>
      </c>
      <c r="H16590" s="3278"/>
    </row>
    <row r="16591" spans="1:8" s="459" customFormat="1" ht="20.100000000000001" customHeight="1">
      <c r="A16591" s="3698">
        <v>120</v>
      </c>
      <c r="B16591" s="2748" t="s">
        <v>44885</v>
      </c>
      <c r="C16591" s="3701"/>
      <c r="D16591" s="3142">
        <v>1</v>
      </c>
      <c r="E16591" s="3174"/>
      <c r="F16591" s="3174"/>
      <c r="G16591" s="3169">
        <f t="shared" si="266"/>
        <v>0</v>
      </c>
      <c r="H16591" s="3278"/>
    </row>
    <row r="16592" spans="1:8" s="459" customFormat="1" ht="20.100000000000001" customHeight="1">
      <c r="A16592" s="3698">
        <v>250</v>
      </c>
      <c r="B16592" s="2748" t="s">
        <v>44886</v>
      </c>
      <c r="C16592" s="3701"/>
      <c r="D16592" s="3142">
        <v>1</v>
      </c>
      <c r="E16592" s="3174"/>
      <c r="F16592" s="3174"/>
      <c r="G16592" s="3169">
        <f t="shared" si="266"/>
        <v>0</v>
      </c>
      <c r="H16592" s="3278"/>
    </row>
    <row r="16593" spans="1:8" s="459" customFormat="1" ht="20.100000000000001" customHeight="1">
      <c r="A16593" s="3698">
        <v>120</v>
      </c>
      <c r="B16593" s="2748" t="s">
        <v>44887</v>
      </c>
      <c r="C16593" s="3688"/>
      <c r="D16593" s="3142">
        <v>4</v>
      </c>
      <c r="E16593" s="3174"/>
      <c r="F16593" s="3174"/>
      <c r="G16593" s="3169">
        <f t="shared" si="266"/>
        <v>0</v>
      </c>
      <c r="H16593" s="3278"/>
    </row>
    <row r="16594" spans="1:8" s="459" customFormat="1" ht="20.100000000000001" customHeight="1">
      <c r="A16594" s="3698">
        <v>100</v>
      </c>
      <c r="B16594" s="2748" t="s">
        <v>44888</v>
      </c>
      <c r="C16594" s="3688"/>
      <c r="D16594" s="3142">
        <v>4</v>
      </c>
      <c r="E16594" s="3174"/>
      <c r="F16594" s="3174"/>
      <c r="G16594" s="3169">
        <f t="shared" si="266"/>
        <v>0</v>
      </c>
      <c r="H16594" s="3278"/>
    </row>
    <row r="16595" spans="1:8" s="459" customFormat="1" ht="20.100000000000001" customHeight="1">
      <c r="A16595" s="3698">
        <v>150</v>
      </c>
      <c r="B16595" s="2748" t="s">
        <v>44889</v>
      </c>
      <c r="C16595" s="3688"/>
      <c r="D16595" s="3142">
        <v>1</v>
      </c>
      <c r="E16595" s="3174"/>
      <c r="F16595" s="3174"/>
      <c r="G16595" s="3169">
        <f t="shared" si="266"/>
        <v>0</v>
      </c>
      <c r="H16595" s="3278"/>
    </row>
    <row r="16596" spans="1:8" s="459" customFormat="1" ht="20.100000000000001" customHeight="1">
      <c r="A16596" s="3698">
        <v>150</v>
      </c>
      <c r="B16596" s="2748" t="s">
        <v>44890</v>
      </c>
      <c r="C16596" s="3688"/>
      <c r="D16596" s="3142">
        <v>2</v>
      </c>
      <c r="E16596" s="3174"/>
      <c r="F16596" s="3174"/>
      <c r="G16596" s="3169">
        <f t="shared" si="266"/>
        <v>0</v>
      </c>
      <c r="H16596" s="3278"/>
    </row>
    <row r="16597" spans="1:8" s="459" customFormat="1" ht="20.100000000000001" customHeight="1">
      <c r="A16597" s="3698">
        <v>150</v>
      </c>
      <c r="B16597" s="2748" t="s">
        <v>44891</v>
      </c>
      <c r="C16597" s="3688"/>
      <c r="D16597" s="3142">
        <v>1</v>
      </c>
      <c r="E16597" s="3174"/>
      <c r="F16597" s="3174"/>
      <c r="G16597" s="3169">
        <f t="shared" si="266"/>
        <v>0</v>
      </c>
      <c r="H16597" s="3278"/>
    </row>
    <row r="16598" spans="1:8" s="459" customFormat="1" ht="20.100000000000001" customHeight="1">
      <c r="A16598" s="3698">
        <v>150</v>
      </c>
      <c r="B16598" s="2748" t="s">
        <v>44892</v>
      </c>
      <c r="C16598" s="3688"/>
      <c r="D16598" s="3142">
        <v>1</v>
      </c>
      <c r="E16598" s="3174"/>
      <c r="F16598" s="3174"/>
      <c r="G16598" s="3169">
        <f t="shared" si="266"/>
        <v>0</v>
      </c>
      <c r="H16598" s="3278"/>
    </row>
    <row r="16599" spans="1:8" s="459" customFormat="1" ht="20.100000000000001" customHeight="1">
      <c r="A16599" s="3698">
        <v>100</v>
      </c>
      <c r="B16599" s="2748" t="s">
        <v>44893</v>
      </c>
      <c r="C16599" s="3688"/>
      <c r="D16599" s="3142">
        <v>10</v>
      </c>
      <c r="E16599" s="3174"/>
      <c r="F16599" s="3174"/>
      <c r="G16599" s="3169">
        <f t="shared" si="266"/>
        <v>0</v>
      </c>
      <c r="H16599" s="3278"/>
    </row>
    <row r="16600" spans="1:8" s="459" customFormat="1" ht="20.100000000000001" customHeight="1">
      <c r="A16600" s="3698">
        <v>80</v>
      </c>
      <c r="B16600" s="2748" t="s">
        <v>44894</v>
      </c>
      <c r="C16600" s="3688"/>
      <c r="D16600" s="3142">
        <v>8</v>
      </c>
      <c r="E16600" s="3174"/>
      <c r="F16600" s="3174"/>
      <c r="G16600" s="3169">
        <f t="shared" si="266"/>
        <v>0</v>
      </c>
      <c r="H16600" s="3278"/>
    </row>
    <row r="16601" spans="1:8" s="459" customFormat="1" ht="20.100000000000001" customHeight="1">
      <c r="A16601" s="3698">
        <v>350</v>
      </c>
      <c r="B16601" s="2748" t="s">
        <v>44895</v>
      </c>
      <c r="C16601" s="3688"/>
      <c r="D16601" s="3142">
        <v>2</v>
      </c>
      <c r="E16601" s="3174"/>
      <c r="F16601" s="3174"/>
      <c r="G16601" s="3169">
        <f t="shared" si="266"/>
        <v>0</v>
      </c>
      <c r="H16601" s="3278"/>
    </row>
    <row r="16602" spans="1:8" s="459" customFormat="1" ht="20.100000000000001" customHeight="1">
      <c r="A16602" s="3698">
        <v>350</v>
      </c>
      <c r="B16602" s="2748" t="s">
        <v>44896</v>
      </c>
      <c r="C16602" s="3688"/>
      <c r="D16602" s="3142">
        <v>1</v>
      </c>
      <c r="E16602" s="3174"/>
      <c r="F16602" s="3174"/>
      <c r="G16602" s="3169">
        <f t="shared" si="266"/>
        <v>0</v>
      </c>
      <c r="H16602" s="3278"/>
    </row>
    <row r="16603" spans="1:8" s="459" customFormat="1" ht="20.100000000000001" customHeight="1">
      <c r="A16603" s="3698">
        <v>350</v>
      </c>
      <c r="B16603" s="2748" t="s">
        <v>44897</v>
      </c>
      <c r="C16603" s="3688"/>
      <c r="D16603" s="3142">
        <v>1</v>
      </c>
      <c r="E16603" s="3174"/>
      <c r="F16603" s="3174"/>
      <c r="G16603" s="3169">
        <f t="shared" si="266"/>
        <v>0</v>
      </c>
      <c r="H16603" s="3278"/>
    </row>
    <row r="16604" spans="1:8" s="459" customFormat="1" ht="20.100000000000001" customHeight="1">
      <c r="A16604" s="3698">
        <v>60</v>
      </c>
      <c r="B16604" s="2748" t="s">
        <v>44898</v>
      </c>
      <c r="C16604" s="3688"/>
      <c r="D16604" s="3142">
        <v>14</v>
      </c>
      <c r="E16604" s="3174"/>
      <c r="F16604" s="3174"/>
      <c r="G16604" s="3169">
        <f t="shared" si="266"/>
        <v>0</v>
      </c>
      <c r="H16604" s="3278"/>
    </row>
    <row r="16605" spans="1:8" s="459" customFormat="1" ht="20.100000000000001" customHeight="1">
      <c r="A16605" s="3698">
        <v>60</v>
      </c>
      <c r="B16605" s="2748" t="s">
        <v>44899</v>
      </c>
      <c r="C16605" s="3701"/>
      <c r="D16605" s="3142">
        <v>11</v>
      </c>
      <c r="E16605" s="3174"/>
      <c r="F16605" s="3174"/>
      <c r="G16605" s="3169">
        <f t="shared" si="266"/>
        <v>0</v>
      </c>
      <c r="H16605" s="3278"/>
    </row>
    <row r="16606" spans="1:8" s="459" customFormat="1" ht="20.100000000000001" customHeight="1">
      <c r="A16606" s="3698">
        <v>600</v>
      </c>
      <c r="B16606" s="2748" t="s">
        <v>44900</v>
      </c>
      <c r="C16606" s="3701"/>
      <c r="D16606" s="3142">
        <v>1</v>
      </c>
      <c r="E16606" s="3174"/>
      <c r="F16606" s="3174"/>
      <c r="G16606" s="3169">
        <f t="shared" si="266"/>
        <v>0</v>
      </c>
      <c r="H16606" s="3278"/>
    </row>
    <row r="16607" spans="1:8" s="459" customFormat="1" ht="20.100000000000001" customHeight="1">
      <c r="A16607" s="3698">
        <v>60</v>
      </c>
      <c r="B16607" s="2748" t="s">
        <v>44901</v>
      </c>
      <c r="C16607" s="3701"/>
      <c r="D16607" s="3142">
        <v>9</v>
      </c>
      <c r="E16607" s="3174"/>
      <c r="F16607" s="3174"/>
      <c r="G16607" s="3169">
        <f t="shared" si="266"/>
        <v>0</v>
      </c>
      <c r="H16607" s="3278"/>
    </row>
    <row r="16608" spans="1:8" s="459" customFormat="1" ht="20.100000000000001" customHeight="1">
      <c r="A16608" s="3698">
        <v>1200</v>
      </c>
      <c r="B16608" s="2748" t="s">
        <v>44902</v>
      </c>
      <c r="C16608" s="3701"/>
      <c r="D16608" s="3142">
        <v>2</v>
      </c>
      <c r="E16608" s="3174"/>
      <c r="F16608" s="3174"/>
      <c r="G16608" s="3169">
        <f t="shared" si="266"/>
        <v>0</v>
      </c>
      <c r="H16608" s="3278"/>
    </row>
    <row r="16609" spans="1:8" s="459" customFormat="1" ht="20.100000000000001" customHeight="1">
      <c r="A16609" s="3698">
        <v>1800</v>
      </c>
      <c r="B16609" s="2748" t="s">
        <v>44903</v>
      </c>
      <c r="C16609" s="3701"/>
      <c r="D16609" s="3142">
        <v>1</v>
      </c>
      <c r="E16609" s="3174"/>
      <c r="F16609" s="3174"/>
      <c r="G16609" s="3169">
        <f t="shared" si="266"/>
        <v>0</v>
      </c>
      <c r="H16609" s="3278"/>
    </row>
    <row r="16610" spans="1:8" s="459" customFormat="1" ht="20.100000000000001" customHeight="1">
      <c r="A16610" s="3698">
        <v>1000</v>
      </c>
      <c r="B16610" s="2748" t="s">
        <v>44904</v>
      </c>
      <c r="C16610" s="3701"/>
      <c r="D16610" s="3142">
        <v>2</v>
      </c>
      <c r="E16610" s="3174"/>
      <c r="F16610" s="3174"/>
      <c r="G16610" s="3169">
        <f t="shared" si="266"/>
        <v>0</v>
      </c>
      <c r="H16610" s="3278"/>
    </row>
    <row r="16611" spans="1:8" s="459" customFormat="1" ht="20.100000000000001" customHeight="1">
      <c r="A16611" s="3698">
        <v>80</v>
      </c>
      <c r="B16611" s="2748" t="s">
        <v>44905</v>
      </c>
      <c r="C16611" s="3688"/>
      <c r="D16611" s="3142">
        <v>10</v>
      </c>
      <c r="E16611" s="3174"/>
      <c r="F16611" s="3174"/>
      <c r="G16611" s="3169">
        <f t="shared" si="266"/>
        <v>0</v>
      </c>
      <c r="H16611" s="3278"/>
    </row>
    <row r="16612" spans="1:8" s="459" customFormat="1" ht="20.100000000000001" customHeight="1">
      <c r="A16612" s="3698">
        <v>1000</v>
      </c>
      <c r="B16612" s="2748" t="s">
        <v>44906</v>
      </c>
      <c r="C16612" s="3688"/>
      <c r="D16612" s="3142">
        <v>2</v>
      </c>
      <c r="E16612" s="3174"/>
      <c r="F16612" s="3174"/>
      <c r="G16612" s="3169">
        <f t="shared" si="266"/>
        <v>0</v>
      </c>
      <c r="H16612" s="3278"/>
    </row>
    <row r="16613" spans="1:8" s="459" customFormat="1" ht="20.100000000000001" customHeight="1">
      <c r="A16613" s="3698">
        <v>1000</v>
      </c>
      <c r="B16613" s="2748" t="s">
        <v>44907</v>
      </c>
      <c r="C16613" s="3688"/>
      <c r="D16613" s="3142">
        <v>1</v>
      </c>
      <c r="E16613" s="3174"/>
      <c r="F16613" s="3174"/>
      <c r="G16613" s="3169">
        <f t="shared" si="266"/>
        <v>0</v>
      </c>
      <c r="H16613" s="3278"/>
    </row>
    <row r="16614" spans="1:8" s="459" customFormat="1" ht="20.100000000000001" customHeight="1">
      <c r="A16614" s="3698">
        <v>1000</v>
      </c>
      <c r="B16614" s="2748" t="s">
        <v>44908</v>
      </c>
      <c r="C16614" s="3688"/>
      <c r="D16614" s="3142">
        <v>1</v>
      </c>
      <c r="E16614" s="3174"/>
      <c r="F16614" s="3174"/>
      <c r="G16614" s="3169">
        <f t="shared" si="266"/>
        <v>0</v>
      </c>
      <c r="H16614" s="3278"/>
    </row>
    <row r="16615" spans="1:8" s="459" customFormat="1" ht="20.100000000000001" customHeight="1">
      <c r="A16615" s="3698">
        <v>500</v>
      </c>
      <c r="B16615" s="2748" t="s">
        <v>44909</v>
      </c>
      <c r="C16615" s="3688"/>
      <c r="D16615" s="3142">
        <v>1</v>
      </c>
      <c r="E16615" s="3174"/>
      <c r="F16615" s="3174"/>
      <c r="G16615" s="3169">
        <f t="shared" si="266"/>
        <v>0</v>
      </c>
      <c r="H16615" s="3278"/>
    </row>
    <row r="16616" spans="1:8" s="459" customFormat="1" ht="20.100000000000001" customHeight="1">
      <c r="A16616" s="3698">
        <v>500</v>
      </c>
      <c r="B16616" s="2748" t="s">
        <v>44910</v>
      </c>
      <c r="C16616" s="3688"/>
      <c r="D16616" s="3142">
        <v>1</v>
      </c>
      <c r="E16616" s="3174"/>
      <c r="F16616" s="3174"/>
      <c r="G16616" s="3169">
        <f t="shared" si="266"/>
        <v>0</v>
      </c>
      <c r="H16616" s="3278"/>
    </row>
    <row r="16617" spans="1:8" s="459" customFormat="1" ht="20.100000000000001" customHeight="1">
      <c r="A16617" s="3698">
        <v>1200</v>
      </c>
      <c r="B16617" s="2748" t="s">
        <v>44911</v>
      </c>
      <c r="C16617" s="3688"/>
      <c r="D16617" s="3142">
        <v>1</v>
      </c>
      <c r="E16617" s="3174"/>
      <c r="F16617" s="3174"/>
      <c r="G16617" s="3169">
        <f t="shared" si="266"/>
        <v>0</v>
      </c>
      <c r="H16617" s="3278"/>
    </row>
    <row r="16618" spans="1:8" s="459" customFormat="1" ht="20.100000000000001" customHeight="1">
      <c r="A16618" s="3698">
        <v>1000</v>
      </c>
      <c r="B16618" s="2748" t="s">
        <v>44912</v>
      </c>
      <c r="C16618" s="3688"/>
      <c r="D16618" s="3142">
        <v>1</v>
      </c>
      <c r="E16618" s="3174"/>
      <c r="F16618" s="3174"/>
      <c r="G16618" s="3169">
        <f t="shared" si="266"/>
        <v>0</v>
      </c>
      <c r="H16618" s="3278"/>
    </row>
    <row r="16619" spans="1:8" s="459" customFormat="1" ht="20.100000000000001" customHeight="1">
      <c r="A16619" s="3698">
        <v>1000</v>
      </c>
      <c r="B16619" s="2748" t="s">
        <v>44913</v>
      </c>
      <c r="C16619" s="3688"/>
      <c r="D16619" s="3142">
        <v>1</v>
      </c>
      <c r="E16619" s="3174"/>
      <c r="F16619" s="3174"/>
      <c r="G16619" s="3169">
        <f t="shared" si="266"/>
        <v>0</v>
      </c>
      <c r="H16619" s="3278"/>
    </row>
    <row r="16620" spans="1:8" s="459" customFormat="1" ht="20.100000000000001" customHeight="1">
      <c r="A16620" s="3698">
        <v>150</v>
      </c>
      <c r="B16620" s="2748" t="s">
        <v>44914</v>
      </c>
      <c r="C16620" s="3688"/>
      <c r="D16620" s="3142">
        <v>6</v>
      </c>
      <c r="E16620" s="3174"/>
      <c r="F16620" s="3174"/>
      <c r="G16620" s="3169">
        <f t="shared" si="266"/>
        <v>0</v>
      </c>
      <c r="H16620" s="3278"/>
    </row>
    <row r="16621" spans="1:8" s="459" customFormat="1" ht="20.100000000000001" customHeight="1">
      <c r="A16621" s="3698">
        <v>200</v>
      </c>
      <c r="B16621" s="2748" t="s">
        <v>44915</v>
      </c>
      <c r="C16621" s="3688"/>
      <c r="D16621" s="3142">
        <v>7</v>
      </c>
      <c r="E16621" s="3174"/>
      <c r="F16621" s="3174"/>
      <c r="G16621" s="3169">
        <f t="shared" si="266"/>
        <v>0</v>
      </c>
      <c r="H16621" s="3278"/>
    </row>
    <row r="16622" spans="1:8" s="459" customFormat="1" ht="20.100000000000001" customHeight="1">
      <c r="A16622" s="3698">
        <v>200</v>
      </c>
      <c r="B16622" s="2748" t="s">
        <v>44916</v>
      </c>
      <c r="C16622" s="3688"/>
      <c r="D16622" s="3142">
        <v>2</v>
      </c>
      <c r="E16622" s="3174"/>
      <c r="F16622" s="3174"/>
      <c r="G16622" s="3169">
        <f t="shared" si="266"/>
        <v>0</v>
      </c>
      <c r="H16622" s="3278"/>
    </row>
    <row r="16623" spans="1:8" ht="20.100000000000001" customHeight="1">
      <c r="A16623" s="3707"/>
      <c r="B16623" s="3708" t="s">
        <v>44917</v>
      </c>
      <c r="C16623" s="3377"/>
      <c r="D16623" s="3709" t="s">
        <v>44918</v>
      </c>
      <c r="F16623" s="2448"/>
    </row>
    <row r="16624" spans="1:8" ht="20.100000000000001" customHeight="1">
      <c r="A16624" s="3707"/>
      <c r="B16624" s="3708" t="s">
        <v>44919</v>
      </c>
      <c r="C16624" s="3377"/>
      <c r="D16624" s="3709" t="s">
        <v>44918</v>
      </c>
      <c r="F16624" s="2448"/>
    </row>
    <row r="16625" spans="1:6" ht="20.100000000000001" customHeight="1">
      <c r="A16625" s="3707"/>
      <c r="B16625" s="3708" t="s">
        <v>44920</v>
      </c>
      <c r="C16625" s="3377"/>
      <c r="D16625" s="3709" t="s">
        <v>44918</v>
      </c>
      <c r="F16625" s="2448"/>
    </row>
    <row r="16626" spans="1:6" ht="20.100000000000001" customHeight="1">
      <c r="A16626" s="3707"/>
      <c r="B16626" s="3708" t="s">
        <v>44921</v>
      </c>
      <c r="C16626" s="3377"/>
      <c r="D16626" s="3709" t="s">
        <v>44918</v>
      </c>
      <c r="F16626" s="2448"/>
    </row>
    <row r="16627" spans="1:6" ht="20.100000000000001" customHeight="1">
      <c r="A16627" s="3707"/>
      <c r="B16627" s="3708" t="s">
        <v>44922</v>
      </c>
      <c r="C16627" s="3377"/>
      <c r="D16627" s="3709" t="s">
        <v>44918</v>
      </c>
      <c r="F16627" s="2448"/>
    </row>
    <row r="16628" spans="1:6" ht="20.100000000000001" customHeight="1">
      <c r="A16628" s="3707"/>
      <c r="B16628" s="3708" t="s">
        <v>44923</v>
      </c>
      <c r="C16628" s="3377"/>
      <c r="D16628" s="3709" t="s">
        <v>44918</v>
      </c>
      <c r="F16628" s="2448"/>
    </row>
    <row r="16629" spans="1:6" ht="20.100000000000001" customHeight="1">
      <c r="A16629" s="3707"/>
      <c r="B16629" s="3708" t="s">
        <v>44924</v>
      </c>
      <c r="C16629" s="3377"/>
      <c r="D16629" s="3709" t="s">
        <v>44918</v>
      </c>
      <c r="F16629" s="2448"/>
    </row>
    <row r="16630" spans="1:6" ht="20.100000000000001" customHeight="1">
      <c r="A16630" s="3707"/>
      <c r="B16630" s="3708" t="s">
        <v>44925</v>
      </c>
      <c r="C16630" s="3377"/>
      <c r="D16630" s="3709" t="s">
        <v>44918</v>
      </c>
      <c r="F16630" s="2448"/>
    </row>
    <row r="16631" spans="1:6" ht="20.100000000000001" customHeight="1">
      <c r="A16631" s="3707"/>
      <c r="B16631" s="3708" t="s">
        <v>44926</v>
      </c>
      <c r="C16631" s="3377"/>
      <c r="D16631" s="3709" t="s">
        <v>44918</v>
      </c>
      <c r="F16631" s="2448"/>
    </row>
    <row r="16632" spans="1:6" ht="20.100000000000001" customHeight="1">
      <c r="A16632" s="3707"/>
      <c r="B16632" s="3708" t="s">
        <v>44927</v>
      </c>
      <c r="C16632" s="3377"/>
      <c r="D16632" s="3709" t="s">
        <v>44918</v>
      </c>
      <c r="F16632" s="2448"/>
    </row>
    <row r="16633" spans="1:6" ht="20.100000000000001" customHeight="1">
      <c r="A16633" s="3707"/>
      <c r="B16633" s="3708" t="s">
        <v>44928</v>
      </c>
      <c r="C16633" s="3377"/>
      <c r="D16633" s="3709" t="s">
        <v>44918</v>
      </c>
      <c r="F16633" s="2448"/>
    </row>
    <row r="16634" spans="1:6" ht="20.100000000000001" customHeight="1">
      <c r="A16634" s="3707"/>
      <c r="B16634" s="3708" t="s">
        <v>44929</v>
      </c>
      <c r="C16634" s="3377"/>
      <c r="D16634" s="3709" t="s">
        <v>44918</v>
      </c>
      <c r="F16634" s="2448"/>
    </row>
    <row r="16635" spans="1:6" ht="20.100000000000001" customHeight="1">
      <c r="A16635" s="3707"/>
      <c r="B16635" s="3708" t="s">
        <v>44930</v>
      </c>
      <c r="C16635" s="3377"/>
      <c r="D16635" s="3709" t="s">
        <v>44918</v>
      </c>
      <c r="F16635" s="2448"/>
    </row>
    <row r="16636" spans="1:6" ht="20.100000000000001" customHeight="1">
      <c r="A16636" s="3707"/>
      <c r="B16636" s="3708" t="s">
        <v>44931</v>
      </c>
      <c r="C16636" s="3377"/>
      <c r="D16636" s="3709" t="s">
        <v>44918</v>
      </c>
      <c r="F16636" s="2448"/>
    </row>
    <row r="16637" spans="1:6" ht="20.100000000000001" customHeight="1">
      <c r="A16637" s="3707"/>
      <c r="B16637" s="3708" t="s">
        <v>44932</v>
      </c>
      <c r="C16637" s="3377"/>
      <c r="D16637" s="3709" t="s">
        <v>44918</v>
      </c>
      <c r="F16637" s="2448"/>
    </row>
    <row r="16638" spans="1:6" ht="20.100000000000001" customHeight="1">
      <c r="A16638" s="3707"/>
      <c r="B16638" s="3708" t="s">
        <v>44933</v>
      </c>
      <c r="C16638" s="3377"/>
      <c r="D16638" s="3709" t="s">
        <v>44918</v>
      </c>
      <c r="F16638" s="2448"/>
    </row>
    <row r="16639" spans="1:6" ht="20.100000000000001" customHeight="1">
      <c r="A16639" s="3707"/>
      <c r="B16639" s="3708" t="s">
        <v>44934</v>
      </c>
      <c r="C16639" s="3377"/>
      <c r="D16639" s="3709" t="s">
        <v>44918</v>
      </c>
      <c r="F16639" s="2448"/>
    </row>
    <row r="16640" spans="1:6" ht="20.100000000000001" customHeight="1">
      <c r="A16640" s="3707"/>
      <c r="B16640" s="3708" t="s">
        <v>44935</v>
      </c>
      <c r="C16640" s="3377"/>
      <c r="D16640" s="3709" t="s">
        <v>44918</v>
      </c>
      <c r="F16640" s="2448"/>
    </row>
    <row r="16641" spans="1:6" ht="20.100000000000001" customHeight="1">
      <c r="A16641" s="3707"/>
      <c r="B16641" s="3708" t="s">
        <v>44936</v>
      </c>
      <c r="C16641" s="3377"/>
      <c r="D16641" s="3709" t="s">
        <v>44918</v>
      </c>
      <c r="F16641" s="2448"/>
    </row>
    <row r="16642" spans="1:6" ht="20.100000000000001" customHeight="1">
      <c r="A16642" s="3707"/>
      <c r="B16642" s="3708" t="s">
        <v>44937</v>
      </c>
      <c r="C16642" s="3377"/>
      <c r="D16642" s="3709" t="s">
        <v>44918</v>
      </c>
      <c r="F16642" s="2448"/>
    </row>
    <row r="16643" spans="1:6" ht="20.100000000000001" customHeight="1">
      <c r="A16643" s="3707"/>
      <c r="B16643" s="3708" t="s">
        <v>44938</v>
      </c>
      <c r="C16643" s="3377"/>
      <c r="D16643" s="3709" t="s">
        <v>44918</v>
      </c>
      <c r="F16643" s="2448"/>
    </row>
    <row r="16644" spans="1:6" ht="20.100000000000001" customHeight="1">
      <c r="A16644" s="3707"/>
      <c r="B16644" s="3708" t="s">
        <v>44939</v>
      </c>
      <c r="C16644" s="3377"/>
      <c r="D16644" s="3709" t="s">
        <v>44918</v>
      </c>
      <c r="F16644" s="2448"/>
    </row>
    <row r="16645" spans="1:6" ht="20.100000000000001" customHeight="1">
      <c r="A16645" s="3707"/>
      <c r="B16645" s="3708" t="s">
        <v>44940</v>
      </c>
      <c r="C16645" s="3377"/>
      <c r="D16645" s="3709" t="s">
        <v>44918</v>
      </c>
      <c r="F16645" s="2448"/>
    </row>
    <row r="16646" spans="1:6" ht="20.100000000000001" customHeight="1">
      <c r="A16646" s="3707"/>
      <c r="B16646" s="3708" t="s">
        <v>44941</v>
      </c>
      <c r="C16646" s="3377"/>
      <c r="D16646" s="3709" t="s">
        <v>44918</v>
      </c>
      <c r="F16646" s="2448"/>
    </row>
    <row r="16647" spans="1:6" ht="20.100000000000001" customHeight="1">
      <c r="A16647" s="3707"/>
      <c r="B16647" s="3708" t="s">
        <v>44942</v>
      </c>
      <c r="C16647" s="3377"/>
      <c r="D16647" s="3709" t="s">
        <v>44918</v>
      </c>
      <c r="F16647" s="2448"/>
    </row>
    <row r="16648" spans="1:6" ht="20.100000000000001" customHeight="1">
      <c r="A16648" s="3707"/>
      <c r="B16648" s="3708" t="s">
        <v>44943</v>
      </c>
      <c r="C16648" s="3377"/>
      <c r="D16648" s="3709" t="s">
        <v>44918</v>
      </c>
      <c r="F16648" s="2448"/>
    </row>
    <row r="16649" spans="1:6" ht="20.100000000000001" customHeight="1">
      <c r="A16649" s="3707"/>
      <c r="B16649" s="3708" t="s">
        <v>44944</v>
      </c>
      <c r="C16649" s="3377"/>
      <c r="D16649" s="3709" t="s">
        <v>44918</v>
      </c>
      <c r="F16649" s="2448"/>
    </row>
    <row r="16650" spans="1:6" ht="20.100000000000001" customHeight="1">
      <c r="A16650" s="3707"/>
      <c r="B16650" s="3708" t="s">
        <v>44945</v>
      </c>
      <c r="C16650" s="3377"/>
      <c r="D16650" s="3709" t="s">
        <v>44918</v>
      </c>
      <c r="F16650" s="2448"/>
    </row>
    <row r="16651" spans="1:6" ht="20.100000000000001" customHeight="1">
      <c r="A16651" s="3707"/>
      <c r="B16651" s="3708" t="s">
        <v>44946</v>
      </c>
      <c r="C16651" s="3377"/>
      <c r="D16651" s="3709" t="s">
        <v>44918</v>
      </c>
      <c r="F16651" s="2448"/>
    </row>
    <row r="16652" spans="1:6" ht="20.100000000000001" customHeight="1">
      <c r="A16652" s="3707"/>
      <c r="B16652" s="3708" t="s">
        <v>44947</v>
      </c>
      <c r="C16652" s="3377"/>
      <c r="D16652" s="3709" t="s">
        <v>44918</v>
      </c>
      <c r="F16652" s="2448"/>
    </row>
    <row r="16653" spans="1:6" ht="20.100000000000001" customHeight="1">
      <c r="A16653" s="3707"/>
      <c r="B16653" s="3708" t="s">
        <v>44948</v>
      </c>
      <c r="C16653" s="3377"/>
      <c r="D16653" s="3709" t="s">
        <v>44918</v>
      </c>
      <c r="F16653" s="2448"/>
    </row>
    <row r="16654" spans="1:6" ht="20.100000000000001" customHeight="1">
      <c r="A16654" s="3707"/>
      <c r="B16654" s="3708" t="s">
        <v>44949</v>
      </c>
      <c r="C16654" s="3377"/>
      <c r="D16654" s="3709" t="s">
        <v>44918</v>
      </c>
      <c r="F16654" s="2448"/>
    </row>
    <row r="16655" spans="1:6" ht="20.100000000000001" customHeight="1">
      <c r="A16655" s="3707"/>
      <c r="B16655" s="3708" t="s">
        <v>44950</v>
      </c>
      <c r="C16655" s="3377"/>
      <c r="D16655" s="3709" t="s">
        <v>44918</v>
      </c>
      <c r="F16655" s="2448"/>
    </row>
    <row r="16656" spans="1:6" ht="20.100000000000001" customHeight="1">
      <c r="A16656" s="3707"/>
      <c r="B16656" s="3708" t="s">
        <v>44951</v>
      </c>
      <c r="C16656" s="3377"/>
      <c r="D16656" s="3709" t="s">
        <v>44918</v>
      </c>
      <c r="F16656" s="2448"/>
    </row>
    <row r="16657" spans="1:6" ht="20.100000000000001" customHeight="1">
      <c r="A16657" s="3707"/>
      <c r="B16657" s="3708" t="s">
        <v>44952</v>
      </c>
      <c r="C16657" s="3377"/>
      <c r="D16657" s="3709" t="s">
        <v>44918</v>
      </c>
      <c r="F16657" s="2448"/>
    </row>
    <row r="16658" spans="1:6" ht="20.100000000000001" customHeight="1">
      <c r="A16658" s="3707"/>
      <c r="B16658" s="3708" t="s">
        <v>44953</v>
      </c>
      <c r="C16658" s="3377"/>
      <c r="D16658" s="3709" t="s">
        <v>44918</v>
      </c>
      <c r="F16658" s="2448"/>
    </row>
    <row r="16659" spans="1:6" ht="20.100000000000001" customHeight="1">
      <c r="A16659" s="3707"/>
      <c r="B16659" s="3708" t="s">
        <v>44954</v>
      </c>
      <c r="C16659" s="3377"/>
      <c r="D16659" s="3709" t="s">
        <v>44918</v>
      </c>
      <c r="F16659" s="2448"/>
    </row>
    <row r="16660" spans="1:6" ht="20.100000000000001" customHeight="1">
      <c r="A16660" s="3707"/>
      <c r="B16660" s="3708" t="s">
        <v>44955</v>
      </c>
      <c r="C16660" s="3377"/>
      <c r="D16660" s="3709" t="s">
        <v>44918</v>
      </c>
      <c r="F16660" s="2448"/>
    </row>
    <row r="16661" spans="1:6" ht="20.100000000000001" customHeight="1">
      <c r="A16661" s="3707"/>
      <c r="B16661" s="3708" t="s">
        <v>44956</v>
      </c>
      <c r="C16661" s="3377"/>
      <c r="D16661" s="3709" t="s">
        <v>44918</v>
      </c>
      <c r="F16661" s="2448"/>
    </row>
    <row r="16662" spans="1:6" ht="20.100000000000001" customHeight="1">
      <c r="A16662" s="3707"/>
      <c r="B16662" s="3708" t="s">
        <v>44957</v>
      </c>
      <c r="C16662" s="3377"/>
      <c r="D16662" s="3709" t="s">
        <v>44918</v>
      </c>
      <c r="F16662" s="2448"/>
    </row>
    <row r="16663" spans="1:6" ht="20.100000000000001" customHeight="1">
      <c r="A16663" s="3707"/>
      <c r="B16663" s="3708" t="s">
        <v>44958</v>
      </c>
      <c r="C16663" s="3377"/>
      <c r="D16663" s="3709" t="s">
        <v>44918</v>
      </c>
      <c r="F16663" s="2448"/>
    </row>
    <row r="16664" spans="1:6" ht="20.100000000000001" customHeight="1">
      <c r="A16664" s="3707"/>
      <c r="B16664" s="3708" t="s">
        <v>44959</v>
      </c>
      <c r="C16664" s="3377"/>
      <c r="D16664" s="3709" t="s">
        <v>44918</v>
      </c>
      <c r="F16664" s="2448"/>
    </row>
    <row r="16665" spans="1:6" ht="20.100000000000001" customHeight="1">
      <c r="A16665" s="3707"/>
      <c r="B16665" s="3708" t="s">
        <v>44960</v>
      </c>
      <c r="C16665" s="3377"/>
      <c r="D16665" s="3709" t="s">
        <v>44918</v>
      </c>
      <c r="F16665" s="2448"/>
    </row>
    <row r="16666" spans="1:6" ht="20.100000000000001" customHeight="1">
      <c r="A16666" s="3707"/>
      <c r="B16666" s="3708" t="s">
        <v>44961</v>
      </c>
      <c r="C16666" s="3377"/>
      <c r="D16666" s="3709" t="s">
        <v>44918</v>
      </c>
      <c r="F16666" s="2448"/>
    </row>
    <row r="16667" spans="1:6" ht="20.100000000000001" customHeight="1">
      <c r="A16667" s="3707"/>
      <c r="B16667" s="3708" t="s">
        <v>44962</v>
      </c>
      <c r="C16667" s="3377"/>
      <c r="D16667" s="3709" t="s">
        <v>44918</v>
      </c>
      <c r="F16667" s="2448"/>
    </row>
    <row r="16668" spans="1:6" ht="20.100000000000001" customHeight="1">
      <c r="A16668" s="3707"/>
      <c r="B16668" s="3708" t="s">
        <v>44963</v>
      </c>
      <c r="C16668" s="3377"/>
      <c r="D16668" s="3709" t="s">
        <v>44918</v>
      </c>
      <c r="F16668" s="2448"/>
    </row>
    <row r="16669" spans="1:6" ht="20.100000000000001" customHeight="1">
      <c r="A16669" s="3707"/>
      <c r="B16669" s="3708" t="s">
        <v>44964</v>
      </c>
      <c r="C16669" s="3377"/>
      <c r="D16669" s="3709" t="s">
        <v>44918</v>
      </c>
      <c r="F16669" s="2448"/>
    </row>
    <row r="16670" spans="1:6" ht="20.100000000000001" customHeight="1">
      <c r="A16670" s="3707"/>
      <c r="B16670" s="3708" t="s">
        <v>44965</v>
      </c>
      <c r="C16670" s="3377"/>
      <c r="D16670" s="3709" t="s">
        <v>44918</v>
      </c>
      <c r="F16670" s="2448"/>
    </row>
    <row r="16671" spans="1:6" ht="20.100000000000001" customHeight="1">
      <c r="A16671" s="3707"/>
      <c r="B16671" s="3708" t="s">
        <v>44966</v>
      </c>
      <c r="C16671" s="3377"/>
      <c r="D16671" s="3709" t="s">
        <v>44918</v>
      </c>
      <c r="F16671" s="2448"/>
    </row>
    <row r="16672" spans="1:6" ht="20.100000000000001" customHeight="1">
      <c r="A16672" s="3707"/>
      <c r="B16672" s="3708" t="s">
        <v>44967</v>
      </c>
      <c r="C16672" s="3377"/>
      <c r="D16672" s="3709" t="s">
        <v>44918</v>
      </c>
      <c r="F16672" s="2448"/>
    </row>
    <row r="16673" spans="1:6" ht="20.100000000000001" customHeight="1">
      <c r="A16673" s="3707"/>
      <c r="B16673" s="3708" t="s">
        <v>44968</v>
      </c>
      <c r="C16673" s="3377"/>
      <c r="D16673" s="3709" t="s">
        <v>44918</v>
      </c>
      <c r="F16673" s="2448"/>
    </row>
    <row r="16674" spans="1:6" ht="20.100000000000001" customHeight="1">
      <c r="A16674" s="3707"/>
      <c r="B16674" s="3708" t="s">
        <v>44969</v>
      </c>
      <c r="C16674" s="3377"/>
      <c r="D16674" s="3709" t="s">
        <v>44918</v>
      </c>
      <c r="F16674" s="2448"/>
    </row>
    <row r="16675" spans="1:6" ht="20.100000000000001" customHeight="1">
      <c r="A16675" s="3707"/>
      <c r="B16675" s="3708" t="s">
        <v>44970</v>
      </c>
      <c r="C16675" s="3377"/>
      <c r="D16675" s="3709" t="s">
        <v>44918</v>
      </c>
      <c r="F16675" s="2448"/>
    </row>
    <row r="16676" spans="1:6" ht="20.100000000000001" customHeight="1">
      <c r="A16676" s="3707"/>
      <c r="B16676" s="3708" t="s">
        <v>44971</v>
      </c>
      <c r="C16676" s="3377"/>
      <c r="D16676" s="3709" t="s">
        <v>44918</v>
      </c>
      <c r="F16676" s="2448"/>
    </row>
    <row r="16677" spans="1:6" ht="20.100000000000001" customHeight="1">
      <c r="A16677" s="3707"/>
      <c r="B16677" s="3708" t="s">
        <v>44972</v>
      </c>
      <c r="C16677" s="3377"/>
      <c r="D16677" s="3709" t="s">
        <v>44918</v>
      </c>
      <c r="F16677" s="2448"/>
    </row>
    <row r="16678" spans="1:6" ht="20.100000000000001" customHeight="1">
      <c r="A16678" s="3707"/>
      <c r="B16678" s="3708" t="s">
        <v>44973</v>
      </c>
      <c r="C16678" s="3377"/>
      <c r="D16678" s="3709" t="s">
        <v>44918</v>
      </c>
      <c r="F16678" s="2448"/>
    </row>
    <row r="16679" spans="1:6" ht="20.100000000000001" customHeight="1">
      <c r="A16679" s="3707"/>
      <c r="B16679" s="3708" t="s">
        <v>44974</v>
      </c>
      <c r="C16679" s="3377"/>
      <c r="D16679" s="3709" t="s">
        <v>44918</v>
      </c>
      <c r="F16679" s="2448"/>
    </row>
    <row r="16680" spans="1:6" ht="20.100000000000001" customHeight="1">
      <c r="A16680" s="3707"/>
      <c r="B16680" s="3708" t="s">
        <v>44975</v>
      </c>
      <c r="C16680" s="3377"/>
      <c r="D16680" s="3709" t="s">
        <v>44918</v>
      </c>
      <c r="F16680" s="2448"/>
    </row>
    <row r="16681" spans="1:6" ht="20.100000000000001" customHeight="1">
      <c r="A16681" s="3707"/>
      <c r="B16681" s="3708" t="s">
        <v>44976</v>
      </c>
      <c r="C16681" s="3377"/>
      <c r="D16681" s="3709" t="s">
        <v>44918</v>
      </c>
      <c r="F16681" s="2448"/>
    </row>
    <row r="16682" spans="1:6" ht="20.100000000000001" customHeight="1">
      <c r="A16682" s="3707"/>
      <c r="B16682" s="3708" t="s">
        <v>44977</v>
      </c>
      <c r="C16682" s="3377"/>
      <c r="D16682" s="3709" t="s">
        <v>44918</v>
      </c>
      <c r="F16682" s="2448"/>
    </row>
    <row r="16683" spans="1:6" ht="20.100000000000001" customHeight="1">
      <c r="A16683" s="3707"/>
      <c r="B16683" s="3708" t="s">
        <v>44978</v>
      </c>
      <c r="C16683" s="3377"/>
      <c r="D16683" s="3709" t="s">
        <v>44918</v>
      </c>
      <c r="F16683" s="2448"/>
    </row>
    <row r="16684" spans="1:6" ht="20.100000000000001" customHeight="1">
      <c r="A16684" s="3707"/>
      <c r="B16684" s="3708" t="s">
        <v>44979</v>
      </c>
      <c r="C16684" s="3377"/>
      <c r="D16684" s="3709" t="s">
        <v>44918</v>
      </c>
      <c r="F16684" s="2448"/>
    </row>
    <row r="16685" spans="1:6" ht="20.100000000000001" customHeight="1">
      <c r="A16685" s="3707"/>
      <c r="B16685" s="3708" t="s">
        <v>44980</v>
      </c>
      <c r="C16685" s="3377"/>
      <c r="D16685" s="3709" t="s">
        <v>44918</v>
      </c>
      <c r="F16685" s="2448"/>
    </row>
    <row r="16686" spans="1:6" ht="20.100000000000001" customHeight="1">
      <c r="A16686" s="3707"/>
      <c r="B16686" s="3708" t="s">
        <v>44981</v>
      </c>
      <c r="C16686" s="3377"/>
      <c r="D16686" s="3709" t="s">
        <v>44918</v>
      </c>
      <c r="F16686" s="2448"/>
    </row>
    <row r="16687" spans="1:6" ht="20.100000000000001" customHeight="1">
      <c r="A16687" s="3707"/>
      <c r="B16687" s="3708" t="s">
        <v>44982</v>
      </c>
      <c r="C16687" s="3377"/>
      <c r="D16687" s="3709" t="s">
        <v>44918</v>
      </c>
      <c r="F16687" s="2448"/>
    </row>
    <row r="16688" spans="1:6" ht="20.100000000000001" customHeight="1">
      <c r="A16688" s="3707"/>
      <c r="B16688" s="3708" t="s">
        <v>44983</v>
      </c>
      <c r="C16688" s="3377"/>
      <c r="D16688" s="3709" t="s">
        <v>44918</v>
      </c>
      <c r="F16688" s="2448"/>
    </row>
    <row r="16689" spans="1:6" ht="20.100000000000001" customHeight="1">
      <c r="A16689" s="3707"/>
      <c r="B16689" s="3708" t="s">
        <v>44984</v>
      </c>
      <c r="C16689" s="3377"/>
      <c r="D16689" s="3709" t="s">
        <v>44918</v>
      </c>
      <c r="F16689" s="2448"/>
    </row>
    <row r="16690" spans="1:6" ht="20.100000000000001" customHeight="1">
      <c r="A16690" s="3707"/>
      <c r="B16690" s="3708" t="s">
        <v>44985</v>
      </c>
      <c r="C16690" s="3377"/>
      <c r="D16690" s="3709" t="s">
        <v>44918</v>
      </c>
      <c r="F16690" s="2448"/>
    </row>
    <row r="16691" spans="1:6" ht="20.100000000000001" customHeight="1">
      <c r="A16691" s="3707"/>
      <c r="B16691" s="3708" t="s">
        <v>44986</v>
      </c>
      <c r="C16691" s="3377"/>
      <c r="D16691" s="3709" t="s">
        <v>44918</v>
      </c>
      <c r="F16691" s="2448"/>
    </row>
    <row r="16692" spans="1:6" ht="20.100000000000001" customHeight="1">
      <c r="A16692" s="3707"/>
      <c r="B16692" s="3708" t="s">
        <v>44987</v>
      </c>
      <c r="C16692" s="3377"/>
      <c r="D16692" s="3709" t="s">
        <v>44918</v>
      </c>
      <c r="F16692" s="2448"/>
    </row>
    <row r="16693" spans="1:6" ht="20.100000000000001" customHeight="1">
      <c r="A16693" s="3707"/>
      <c r="B16693" s="3708" t="s">
        <v>44988</v>
      </c>
      <c r="C16693" s="3377"/>
      <c r="D16693" s="3709" t="s">
        <v>44918</v>
      </c>
      <c r="F16693" s="2448"/>
    </row>
    <row r="16694" spans="1:6" ht="20.100000000000001" customHeight="1">
      <c r="A16694" s="3707"/>
      <c r="B16694" s="3708" t="s">
        <v>44989</v>
      </c>
      <c r="C16694" s="3377"/>
      <c r="D16694" s="3709" t="s">
        <v>44918</v>
      </c>
      <c r="F16694" s="2448"/>
    </row>
    <row r="16695" spans="1:6" ht="20.100000000000001" customHeight="1">
      <c r="A16695" s="3707"/>
      <c r="B16695" s="3708" t="s">
        <v>44990</v>
      </c>
      <c r="C16695" s="3377"/>
      <c r="D16695" s="3709" t="s">
        <v>44918</v>
      </c>
      <c r="F16695" s="2448"/>
    </row>
    <row r="16696" spans="1:6" ht="20.100000000000001" customHeight="1">
      <c r="A16696" s="3707"/>
      <c r="B16696" s="3708" t="s">
        <v>44991</v>
      </c>
      <c r="C16696" s="3377"/>
      <c r="D16696" s="3709" t="s">
        <v>44918</v>
      </c>
      <c r="F16696" s="2448"/>
    </row>
    <row r="16697" spans="1:6" ht="20.100000000000001" customHeight="1">
      <c r="A16697" s="3707"/>
      <c r="B16697" s="3708" t="s">
        <v>44992</v>
      </c>
      <c r="C16697" s="3377"/>
      <c r="D16697" s="3709" t="s">
        <v>44918</v>
      </c>
      <c r="F16697" s="2448"/>
    </row>
    <row r="16698" spans="1:6" ht="20.100000000000001" customHeight="1">
      <c r="A16698" s="3707"/>
      <c r="B16698" s="3708" t="s">
        <v>44993</v>
      </c>
      <c r="C16698" s="3377"/>
      <c r="D16698" s="3709" t="s">
        <v>44918</v>
      </c>
      <c r="F16698" s="2448"/>
    </row>
    <row r="16699" spans="1:6" ht="20.100000000000001" customHeight="1">
      <c r="A16699" s="3707"/>
      <c r="B16699" s="3708" t="s">
        <v>44994</v>
      </c>
      <c r="C16699" s="3377"/>
      <c r="D16699" s="3709" t="s">
        <v>44918</v>
      </c>
      <c r="F16699" s="2448"/>
    </row>
    <row r="16700" spans="1:6" ht="20.100000000000001" customHeight="1">
      <c r="A16700" s="3707"/>
      <c r="B16700" s="3708" t="s">
        <v>44995</v>
      </c>
      <c r="C16700" s="3377"/>
      <c r="D16700" s="3709" t="s">
        <v>44918</v>
      </c>
      <c r="F16700" s="2448"/>
    </row>
    <row r="16701" spans="1:6" ht="20.100000000000001" customHeight="1">
      <c r="A16701" s="3707"/>
      <c r="B16701" s="3708" t="s">
        <v>44996</v>
      </c>
      <c r="C16701" s="3377"/>
      <c r="D16701" s="3709" t="s">
        <v>44918</v>
      </c>
      <c r="F16701" s="2448"/>
    </row>
    <row r="16702" spans="1:6" ht="20.100000000000001" customHeight="1">
      <c r="A16702" s="3707"/>
      <c r="B16702" s="3708" t="s">
        <v>44997</v>
      </c>
      <c r="C16702" s="3377"/>
      <c r="D16702" s="3709" t="s">
        <v>44918</v>
      </c>
      <c r="F16702" s="2448"/>
    </row>
    <row r="16703" spans="1:6" ht="20.100000000000001" customHeight="1">
      <c r="A16703" s="3707"/>
      <c r="B16703" s="3708" t="s">
        <v>44998</v>
      </c>
      <c r="C16703" s="3377"/>
      <c r="D16703" s="3709" t="s">
        <v>44918</v>
      </c>
      <c r="F16703" s="2448"/>
    </row>
    <row r="16704" spans="1:6" ht="20.100000000000001" customHeight="1">
      <c r="A16704" s="3707"/>
      <c r="B16704" s="3708" t="s">
        <v>44999</v>
      </c>
      <c r="C16704" s="3377"/>
      <c r="D16704" s="3709" t="s">
        <v>44918</v>
      </c>
      <c r="F16704" s="2448"/>
    </row>
    <row r="16705" spans="1:6" ht="20.100000000000001" customHeight="1">
      <c r="A16705" s="3707"/>
      <c r="B16705" s="3708" t="s">
        <v>45000</v>
      </c>
      <c r="C16705" s="3377"/>
      <c r="D16705" s="3709" t="s">
        <v>44918</v>
      </c>
      <c r="F16705" s="2448"/>
    </row>
    <row r="16706" spans="1:6" ht="20.100000000000001" customHeight="1">
      <c r="A16706" s="3707"/>
      <c r="B16706" s="3708" t="s">
        <v>45001</v>
      </c>
      <c r="C16706" s="3377"/>
      <c r="D16706" s="3709" t="s">
        <v>44918</v>
      </c>
      <c r="F16706" s="2448"/>
    </row>
    <row r="16707" spans="1:6" ht="20.100000000000001" customHeight="1">
      <c r="A16707" s="3707"/>
      <c r="B16707" s="3708" t="s">
        <v>45002</v>
      </c>
      <c r="C16707" s="3377"/>
      <c r="D16707" s="3709" t="s">
        <v>44918</v>
      </c>
      <c r="F16707" s="2448"/>
    </row>
    <row r="16708" spans="1:6" ht="20.100000000000001" customHeight="1">
      <c r="A16708" s="3707"/>
      <c r="B16708" s="3708" t="s">
        <v>45003</v>
      </c>
      <c r="C16708" s="3377"/>
      <c r="D16708" s="3709" t="s">
        <v>44918</v>
      </c>
      <c r="F16708" s="2448"/>
    </row>
    <row r="16709" spans="1:6" ht="20.100000000000001" customHeight="1">
      <c r="A16709" s="3707"/>
      <c r="B16709" s="3708" t="s">
        <v>45004</v>
      </c>
      <c r="C16709" s="3377"/>
      <c r="D16709" s="3709" t="s">
        <v>44918</v>
      </c>
      <c r="F16709" s="2448"/>
    </row>
    <row r="16710" spans="1:6" ht="20.100000000000001" customHeight="1">
      <c r="A16710" s="3707"/>
      <c r="B16710" s="3708" t="s">
        <v>45005</v>
      </c>
      <c r="C16710" s="3377"/>
      <c r="D16710" s="3709" t="s">
        <v>44918</v>
      </c>
      <c r="F16710" s="2448"/>
    </row>
    <row r="16711" spans="1:6" ht="20.100000000000001" customHeight="1">
      <c r="A16711" s="3707"/>
      <c r="B16711" s="3708" t="s">
        <v>45006</v>
      </c>
      <c r="C16711" s="3377"/>
      <c r="D16711" s="3709" t="s">
        <v>44918</v>
      </c>
      <c r="F16711" s="2448"/>
    </row>
    <row r="16712" spans="1:6" ht="20.100000000000001" customHeight="1">
      <c r="A16712" s="3707"/>
      <c r="B16712" s="3708" t="s">
        <v>45007</v>
      </c>
      <c r="C16712" s="3377"/>
      <c r="D16712" s="3709" t="s">
        <v>44918</v>
      </c>
      <c r="F16712" s="2448"/>
    </row>
    <row r="16713" spans="1:6" ht="20.100000000000001" customHeight="1">
      <c r="A16713" s="3707"/>
      <c r="B16713" s="3708" t="s">
        <v>45008</v>
      </c>
      <c r="C16713" s="3377"/>
      <c r="D16713" s="3709" t="s">
        <v>44918</v>
      </c>
      <c r="F16713" s="2448"/>
    </row>
    <row r="16714" spans="1:6" ht="20.100000000000001" customHeight="1">
      <c r="A16714" s="3707"/>
      <c r="B16714" s="3708" t="s">
        <v>45009</v>
      </c>
      <c r="C16714" s="3377"/>
      <c r="D16714" s="3709" t="s">
        <v>44918</v>
      </c>
      <c r="F16714" s="2448"/>
    </row>
    <row r="16715" spans="1:6" ht="20.100000000000001" customHeight="1">
      <c r="A16715" s="3707"/>
      <c r="B16715" s="3708" t="s">
        <v>45010</v>
      </c>
      <c r="C16715" s="3377"/>
      <c r="D16715" s="3709" t="s">
        <v>44918</v>
      </c>
      <c r="F16715" s="2448"/>
    </row>
    <row r="16716" spans="1:6" ht="20.100000000000001" customHeight="1">
      <c r="A16716" s="3707"/>
      <c r="B16716" s="3708" t="s">
        <v>45011</v>
      </c>
      <c r="C16716" s="3377"/>
      <c r="D16716" s="3709" t="s">
        <v>44918</v>
      </c>
      <c r="F16716" s="2448"/>
    </row>
    <row r="16717" spans="1:6" ht="20.100000000000001" customHeight="1">
      <c r="A16717" s="3707"/>
      <c r="B16717" s="3708" t="s">
        <v>45012</v>
      </c>
      <c r="C16717" s="3377"/>
      <c r="D16717" s="3709" t="s">
        <v>44918</v>
      </c>
      <c r="F16717" s="2448"/>
    </row>
    <row r="16718" spans="1:6" ht="20.100000000000001" customHeight="1">
      <c r="A16718" s="3707"/>
      <c r="B16718" s="3708" t="s">
        <v>45013</v>
      </c>
      <c r="C16718" s="3377"/>
      <c r="D16718" s="3709" t="s">
        <v>44918</v>
      </c>
      <c r="F16718" s="2448"/>
    </row>
    <row r="16719" spans="1:6" ht="20.100000000000001" customHeight="1">
      <c r="A16719" s="3707"/>
      <c r="B16719" s="3708" t="s">
        <v>45014</v>
      </c>
      <c r="C16719" s="3377"/>
      <c r="D16719" s="3709" t="s">
        <v>44918</v>
      </c>
      <c r="F16719" s="2448"/>
    </row>
    <row r="16720" spans="1:6" ht="20.100000000000001" customHeight="1">
      <c r="A16720" s="3707"/>
      <c r="B16720" s="3708" t="s">
        <v>45015</v>
      </c>
      <c r="C16720" s="3377"/>
      <c r="D16720" s="3709" t="s">
        <v>44918</v>
      </c>
      <c r="F16720" s="2448"/>
    </row>
    <row r="16721" spans="1:6" ht="20.100000000000001" customHeight="1">
      <c r="A16721" s="3707"/>
      <c r="B16721" s="3708" t="s">
        <v>45016</v>
      </c>
      <c r="C16721" s="3377"/>
      <c r="D16721" s="3709" t="s">
        <v>44918</v>
      </c>
      <c r="F16721" s="2448"/>
    </row>
    <row r="16722" spans="1:6" ht="20.100000000000001" customHeight="1">
      <c r="A16722" s="3707"/>
      <c r="B16722" s="3708" t="s">
        <v>45017</v>
      </c>
      <c r="C16722" s="3377"/>
      <c r="D16722" s="3709" t="s">
        <v>44918</v>
      </c>
      <c r="F16722" s="2448"/>
    </row>
    <row r="16723" spans="1:6" ht="20.100000000000001" customHeight="1">
      <c r="A16723" s="3707"/>
      <c r="B16723" s="3708" t="s">
        <v>45018</v>
      </c>
      <c r="C16723" s="3377"/>
      <c r="D16723" s="3709" t="s">
        <v>44918</v>
      </c>
      <c r="F16723" s="2448"/>
    </row>
    <row r="16724" spans="1:6" ht="20.100000000000001" customHeight="1">
      <c r="A16724" s="3707"/>
      <c r="B16724" s="3708" t="s">
        <v>45019</v>
      </c>
      <c r="C16724" s="3377"/>
      <c r="D16724" s="3709" t="s">
        <v>44918</v>
      </c>
      <c r="F16724" s="2448"/>
    </row>
    <row r="16725" spans="1:6" ht="20.100000000000001" customHeight="1">
      <c r="A16725" s="3707"/>
      <c r="B16725" s="3708" t="s">
        <v>45020</v>
      </c>
      <c r="C16725" s="3377"/>
      <c r="D16725" s="3709" t="s">
        <v>44918</v>
      </c>
      <c r="F16725" s="2448"/>
    </row>
    <row r="16726" spans="1:6" ht="20.100000000000001" customHeight="1">
      <c r="A16726" s="3707"/>
      <c r="B16726" s="3708" t="s">
        <v>45021</v>
      </c>
      <c r="C16726" s="3377"/>
      <c r="D16726" s="3709" t="s">
        <v>44918</v>
      </c>
      <c r="F16726" s="2448"/>
    </row>
    <row r="16727" spans="1:6" ht="20.100000000000001" customHeight="1">
      <c r="A16727" s="3707"/>
      <c r="B16727" s="3708" t="s">
        <v>45022</v>
      </c>
      <c r="C16727" s="3377"/>
      <c r="D16727" s="3709" t="s">
        <v>44918</v>
      </c>
      <c r="F16727" s="2448"/>
    </row>
    <row r="16728" spans="1:6" ht="20.100000000000001" customHeight="1">
      <c r="A16728" s="3707"/>
      <c r="B16728" s="3708" t="s">
        <v>45023</v>
      </c>
      <c r="C16728" s="3377"/>
      <c r="D16728" s="3709" t="s">
        <v>44918</v>
      </c>
      <c r="F16728" s="2448"/>
    </row>
    <row r="16729" spans="1:6" ht="20.100000000000001" customHeight="1">
      <c r="A16729" s="3707"/>
      <c r="B16729" s="3708" t="s">
        <v>45024</v>
      </c>
      <c r="C16729" s="3377"/>
      <c r="D16729" s="3709" t="s">
        <v>44918</v>
      </c>
      <c r="F16729" s="2448"/>
    </row>
    <row r="16730" spans="1:6" ht="20.100000000000001" customHeight="1">
      <c r="A16730" s="3707"/>
      <c r="B16730" s="3708" t="s">
        <v>45025</v>
      </c>
      <c r="C16730" s="3377"/>
      <c r="D16730" s="3709" t="s">
        <v>44918</v>
      </c>
      <c r="F16730" s="2448"/>
    </row>
    <row r="16731" spans="1:6" ht="20.100000000000001" customHeight="1">
      <c r="A16731" s="3707"/>
      <c r="B16731" s="3708" t="s">
        <v>45026</v>
      </c>
      <c r="C16731" s="3377"/>
      <c r="D16731" s="3709" t="s">
        <v>44918</v>
      </c>
      <c r="F16731" s="2448"/>
    </row>
    <row r="16732" spans="1:6" ht="20.100000000000001" customHeight="1">
      <c r="A16732" s="3707"/>
      <c r="B16732" s="3708" t="s">
        <v>45027</v>
      </c>
      <c r="C16732" s="3377"/>
      <c r="D16732" s="3709" t="s">
        <v>44918</v>
      </c>
      <c r="F16732" s="2448"/>
    </row>
    <row r="16733" spans="1:6" ht="20.100000000000001" customHeight="1">
      <c r="A16733" s="3707"/>
      <c r="B16733" s="3708" t="s">
        <v>45028</v>
      </c>
      <c r="C16733" s="3377"/>
      <c r="D16733" s="3709" t="s">
        <v>44918</v>
      </c>
      <c r="F16733" s="2448"/>
    </row>
    <row r="16734" spans="1:6" ht="20.100000000000001" customHeight="1">
      <c r="A16734" s="3707"/>
      <c r="B16734" s="3708" t="s">
        <v>45029</v>
      </c>
      <c r="C16734" s="3377"/>
      <c r="D16734" s="3709" t="s">
        <v>44918</v>
      </c>
      <c r="F16734" s="2448"/>
    </row>
    <row r="16735" spans="1:6" ht="20.100000000000001" customHeight="1">
      <c r="A16735" s="3707"/>
      <c r="B16735" s="3708" t="s">
        <v>45030</v>
      </c>
      <c r="C16735" s="3377"/>
      <c r="D16735" s="3709" t="s">
        <v>44918</v>
      </c>
      <c r="F16735" s="2448"/>
    </row>
    <row r="16736" spans="1:6" ht="20.100000000000001" customHeight="1">
      <c r="A16736" s="3707"/>
      <c r="B16736" s="3708" t="s">
        <v>45031</v>
      </c>
      <c r="C16736" s="3377"/>
      <c r="D16736" s="3709" t="s">
        <v>44918</v>
      </c>
      <c r="F16736" s="2448"/>
    </row>
    <row r="16737" spans="1:6" ht="20.100000000000001" customHeight="1">
      <c r="A16737" s="3707"/>
      <c r="B16737" s="3708" t="s">
        <v>45032</v>
      </c>
      <c r="C16737" s="3377"/>
      <c r="D16737" s="3709" t="s">
        <v>44918</v>
      </c>
      <c r="F16737" s="2448"/>
    </row>
    <row r="16738" spans="1:6" ht="20.100000000000001" customHeight="1">
      <c r="A16738" s="3707"/>
      <c r="B16738" s="3708" t="s">
        <v>45033</v>
      </c>
      <c r="C16738" s="3377"/>
      <c r="D16738" s="3709" t="s">
        <v>44918</v>
      </c>
      <c r="F16738" s="2448"/>
    </row>
    <row r="16739" spans="1:6" ht="20.100000000000001" customHeight="1">
      <c r="A16739" s="3707"/>
      <c r="B16739" s="3708" t="s">
        <v>45034</v>
      </c>
      <c r="C16739" s="3377"/>
      <c r="D16739" s="3709" t="s">
        <v>44918</v>
      </c>
      <c r="F16739" s="2448"/>
    </row>
    <row r="16740" spans="1:6" ht="20.100000000000001" customHeight="1">
      <c r="A16740" s="3707"/>
      <c r="B16740" s="3708" t="s">
        <v>45035</v>
      </c>
      <c r="C16740" s="3377"/>
      <c r="D16740" s="3709" t="s">
        <v>44918</v>
      </c>
      <c r="F16740" s="2448"/>
    </row>
    <row r="16741" spans="1:6" ht="20.100000000000001" customHeight="1">
      <c r="A16741" s="3707"/>
      <c r="B16741" s="3708" t="s">
        <v>45036</v>
      </c>
      <c r="C16741" s="3377"/>
      <c r="D16741" s="3709" t="s">
        <v>44918</v>
      </c>
      <c r="F16741" s="2448"/>
    </row>
    <row r="16742" spans="1:6" ht="20.100000000000001" customHeight="1">
      <c r="A16742" s="3707"/>
      <c r="B16742" s="3708" t="s">
        <v>45037</v>
      </c>
      <c r="C16742" s="3377"/>
      <c r="D16742" s="3709" t="s">
        <v>44918</v>
      </c>
      <c r="F16742" s="2448"/>
    </row>
    <row r="16743" spans="1:6" ht="20.100000000000001" customHeight="1">
      <c r="A16743" s="3707"/>
      <c r="B16743" s="3708" t="s">
        <v>45038</v>
      </c>
      <c r="C16743" s="3377"/>
      <c r="D16743" s="3709" t="s">
        <v>44918</v>
      </c>
      <c r="F16743" s="2448"/>
    </row>
    <row r="16744" spans="1:6" ht="20.100000000000001" customHeight="1">
      <c r="A16744" s="3707"/>
      <c r="B16744" s="3708" t="s">
        <v>45039</v>
      </c>
      <c r="C16744" s="3377"/>
      <c r="D16744" s="3709" t="s">
        <v>44918</v>
      </c>
      <c r="F16744" s="2448"/>
    </row>
    <row r="16745" spans="1:6" ht="20.100000000000001" customHeight="1">
      <c r="A16745" s="3707"/>
      <c r="B16745" s="3708" t="s">
        <v>45040</v>
      </c>
      <c r="C16745" s="3377"/>
      <c r="D16745" s="3709" t="s">
        <v>44918</v>
      </c>
      <c r="F16745" s="2448"/>
    </row>
    <row r="16746" spans="1:6" ht="20.100000000000001" customHeight="1">
      <c r="A16746" s="3707"/>
      <c r="B16746" s="3708" t="s">
        <v>45041</v>
      </c>
      <c r="C16746" s="3377"/>
      <c r="D16746" s="3709" t="s">
        <v>44918</v>
      </c>
      <c r="F16746" s="2448"/>
    </row>
    <row r="16747" spans="1:6" ht="20.100000000000001" customHeight="1">
      <c r="A16747" s="3707"/>
      <c r="B16747" s="3708" t="s">
        <v>45042</v>
      </c>
      <c r="C16747" s="3377"/>
      <c r="D16747" s="3709" t="s">
        <v>44918</v>
      </c>
      <c r="F16747" s="2448"/>
    </row>
    <row r="16748" spans="1:6" ht="20.100000000000001" customHeight="1">
      <c r="A16748" s="3707"/>
      <c r="B16748" s="3708" t="s">
        <v>45043</v>
      </c>
      <c r="C16748" s="3377"/>
      <c r="D16748" s="3709" t="s">
        <v>44918</v>
      </c>
      <c r="F16748" s="2448"/>
    </row>
    <row r="16749" spans="1:6" ht="20.100000000000001" customHeight="1">
      <c r="A16749" s="3707"/>
      <c r="B16749" s="3708" t="s">
        <v>45044</v>
      </c>
      <c r="C16749" s="3377"/>
      <c r="D16749" s="3709" t="s">
        <v>44918</v>
      </c>
      <c r="F16749" s="2448"/>
    </row>
    <row r="16750" spans="1:6" ht="20.100000000000001" customHeight="1">
      <c r="A16750" s="3707"/>
      <c r="B16750" s="3708" t="s">
        <v>45045</v>
      </c>
      <c r="C16750" s="3377"/>
      <c r="D16750" s="3709" t="s">
        <v>44918</v>
      </c>
      <c r="F16750" s="2448"/>
    </row>
    <row r="16751" spans="1:6" ht="20.100000000000001" customHeight="1">
      <c r="A16751" s="3707"/>
      <c r="B16751" s="3708" t="s">
        <v>45046</v>
      </c>
      <c r="C16751" s="3377"/>
      <c r="D16751" s="3709" t="s">
        <v>44918</v>
      </c>
      <c r="F16751" s="2448"/>
    </row>
    <row r="16752" spans="1:6" ht="20.100000000000001" customHeight="1">
      <c r="A16752" s="3707"/>
      <c r="B16752" s="3708" t="s">
        <v>45047</v>
      </c>
      <c r="C16752" s="3377"/>
      <c r="D16752" s="3709" t="s">
        <v>44918</v>
      </c>
      <c r="F16752" s="2448"/>
    </row>
    <row r="16753" spans="1:6" ht="20.100000000000001" customHeight="1">
      <c r="A16753" s="3707"/>
      <c r="B16753" s="3708" t="s">
        <v>45048</v>
      </c>
      <c r="C16753" s="3377"/>
      <c r="D16753" s="3709" t="s">
        <v>44918</v>
      </c>
      <c r="F16753" s="2448"/>
    </row>
    <row r="16754" spans="1:6" ht="20.100000000000001" customHeight="1">
      <c r="A16754" s="3707"/>
      <c r="B16754" s="3708" t="s">
        <v>45049</v>
      </c>
      <c r="C16754" s="3377"/>
      <c r="D16754" s="3709" t="s">
        <v>44918</v>
      </c>
      <c r="F16754" s="2448"/>
    </row>
    <row r="16755" spans="1:6" ht="20.100000000000001" customHeight="1">
      <c r="A16755" s="3707"/>
      <c r="B16755" s="3708" t="s">
        <v>45050</v>
      </c>
      <c r="C16755" s="3377"/>
      <c r="D16755" s="3709" t="s">
        <v>44918</v>
      </c>
      <c r="F16755" s="2448"/>
    </row>
    <row r="16756" spans="1:6" ht="20.100000000000001" customHeight="1">
      <c r="A16756" s="3707"/>
      <c r="B16756" s="3708" t="s">
        <v>45051</v>
      </c>
      <c r="C16756" s="3377"/>
      <c r="D16756" s="3709" t="s">
        <v>44918</v>
      </c>
      <c r="F16756" s="2448"/>
    </row>
    <row r="16757" spans="1:6" ht="20.100000000000001" customHeight="1">
      <c r="A16757" s="3707"/>
      <c r="B16757" s="3708" t="s">
        <v>45052</v>
      </c>
      <c r="C16757" s="3377"/>
      <c r="D16757" s="3709" t="s">
        <v>44918</v>
      </c>
      <c r="F16757" s="2448"/>
    </row>
    <row r="16758" spans="1:6" ht="20.100000000000001" customHeight="1">
      <c r="A16758" s="3707"/>
      <c r="B16758" s="3708" t="s">
        <v>45053</v>
      </c>
      <c r="C16758" s="3377"/>
      <c r="D16758" s="3709" t="s">
        <v>44918</v>
      </c>
      <c r="F16758" s="2448"/>
    </row>
    <row r="16759" spans="1:6" ht="20.100000000000001" customHeight="1">
      <c r="A16759" s="3707"/>
      <c r="B16759" s="3708" t="s">
        <v>45054</v>
      </c>
      <c r="C16759" s="3377"/>
      <c r="D16759" s="3709" t="s">
        <v>44918</v>
      </c>
      <c r="F16759" s="2448"/>
    </row>
    <row r="16760" spans="1:6" ht="20.100000000000001" customHeight="1">
      <c r="A16760" s="3707"/>
      <c r="B16760" s="3708" t="s">
        <v>45055</v>
      </c>
      <c r="C16760" s="3377"/>
      <c r="D16760" s="3709" t="s">
        <v>44918</v>
      </c>
      <c r="F16760" s="2448"/>
    </row>
    <row r="16761" spans="1:6" ht="20.100000000000001" customHeight="1">
      <c r="A16761" s="3707"/>
      <c r="B16761" s="3708" t="s">
        <v>45056</v>
      </c>
      <c r="C16761" s="3377"/>
      <c r="D16761" s="3709" t="s">
        <v>44918</v>
      </c>
      <c r="F16761" s="2448"/>
    </row>
    <row r="16762" spans="1:6" ht="20.100000000000001" customHeight="1">
      <c r="A16762" s="3707"/>
      <c r="B16762" s="3708" t="s">
        <v>45057</v>
      </c>
      <c r="C16762" s="3377"/>
      <c r="D16762" s="3709" t="s">
        <v>44918</v>
      </c>
      <c r="F16762" s="2448"/>
    </row>
    <row r="16763" spans="1:6" ht="20.100000000000001" customHeight="1">
      <c r="A16763" s="3707"/>
      <c r="B16763" s="3708" t="s">
        <v>45058</v>
      </c>
      <c r="C16763" s="3377"/>
      <c r="D16763" s="3709" t="s">
        <v>44918</v>
      </c>
      <c r="F16763" s="2448"/>
    </row>
    <row r="16764" spans="1:6" ht="20.100000000000001" customHeight="1">
      <c r="A16764" s="3707"/>
      <c r="B16764" s="3708" t="s">
        <v>45059</v>
      </c>
      <c r="C16764" s="3377"/>
      <c r="D16764" s="3709" t="s">
        <v>44918</v>
      </c>
      <c r="F16764" s="2448"/>
    </row>
    <row r="16765" spans="1:6" ht="20.100000000000001" customHeight="1">
      <c r="A16765" s="3707"/>
      <c r="B16765" s="3708" t="s">
        <v>45060</v>
      </c>
      <c r="C16765" s="3377"/>
      <c r="D16765" s="3709" t="s">
        <v>44918</v>
      </c>
      <c r="F16765" s="2448"/>
    </row>
    <row r="16766" spans="1:6" ht="20.100000000000001" customHeight="1">
      <c r="A16766" s="3707"/>
      <c r="B16766" s="3708" t="s">
        <v>45061</v>
      </c>
      <c r="C16766" s="3377"/>
      <c r="D16766" s="3709" t="s">
        <v>44918</v>
      </c>
      <c r="F16766" s="2448"/>
    </row>
    <row r="16767" spans="1:6" ht="20.100000000000001" customHeight="1">
      <c r="A16767" s="3707"/>
      <c r="B16767" s="3708" t="s">
        <v>45062</v>
      </c>
      <c r="C16767" s="3377"/>
      <c r="D16767" s="3709" t="s">
        <v>44918</v>
      </c>
      <c r="F16767" s="2448"/>
    </row>
    <row r="16768" spans="1:6" ht="20.100000000000001" customHeight="1">
      <c r="A16768" s="3707"/>
      <c r="B16768" s="3708" t="s">
        <v>45063</v>
      </c>
      <c r="C16768" s="3377"/>
      <c r="D16768" s="3709" t="s">
        <v>44918</v>
      </c>
      <c r="F16768" s="2448"/>
    </row>
    <row r="16769" spans="1:6" ht="20.100000000000001" customHeight="1">
      <c r="A16769" s="3707"/>
      <c r="B16769" s="3708" t="s">
        <v>45064</v>
      </c>
      <c r="C16769" s="3377"/>
      <c r="D16769" s="3709" t="s">
        <v>44918</v>
      </c>
      <c r="F16769" s="2448"/>
    </row>
    <row r="16770" spans="1:6" ht="20.100000000000001" customHeight="1">
      <c r="A16770" s="3707"/>
      <c r="B16770" s="3708" t="s">
        <v>45065</v>
      </c>
      <c r="C16770" s="3377"/>
      <c r="D16770" s="3709" t="s">
        <v>44918</v>
      </c>
      <c r="F16770" s="2448"/>
    </row>
    <row r="16771" spans="1:6" ht="20.100000000000001" customHeight="1">
      <c r="A16771" s="3707"/>
      <c r="B16771" s="3708" t="s">
        <v>45066</v>
      </c>
      <c r="C16771" s="3377"/>
      <c r="D16771" s="3709" t="s">
        <v>44918</v>
      </c>
      <c r="F16771" s="2448"/>
    </row>
    <row r="16772" spans="1:6" ht="20.100000000000001" customHeight="1">
      <c r="A16772" s="3707"/>
      <c r="B16772" s="3708" t="s">
        <v>45067</v>
      </c>
      <c r="C16772" s="3377"/>
      <c r="D16772" s="3709" t="s">
        <v>44918</v>
      </c>
      <c r="F16772" s="2448"/>
    </row>
    <row r="16773" spans="1:6" ht="20.100000000000001" customHeight="1">
      <c r="A16773" s="3707"/>
      <c r="B16773" s="3708" t="s">
        <v>45068</v>
      </c>
      <c r="C16773" s="3377"/>
      <c r="D16773" s="3709" t="s">
        <v>44918</v>
      </c>
      <c r="F16773" s="2448"/>
    </row>
    <row r="16774" spans="1:6" ht="20.100000000000001" customHeight="1">
      <c r="A16774" s="3707"/>
      <c r="B16774" s="3708" t="s">
        <v>45069</v>
      </c>
      <c r="C16774" s="3377"/>
      <c r="D16774" s="3709" t="s">
        <v>44918</v>
      </c>
      <c r="F16774" s="2448"/>
    </row>
    <row r="16775" spans="1:6" ht="20.100000000000001" customHeight="1">
      <c r="A16775" s="3707"/>
      <c r="B16775" s="3708" t="s">
        <v>45070</v>
      </c>
      <c r="C16775" s="3377"/>
      <c r="D16775" s="3709" t="s">
        <v>44918</v>
      </c>
      <c r="F16775" s="2448"/>
    </row>
    <row r="16776" spans="1:6" ht="20.100000000000001" customHeight="1">
      <c r="A16776" s="3707"/>
      <c r="B16776" s="3708" t="s">
        <v>45071</v>
      </c>
      <c r="C16776" s="3377"/>
      <c r="D16776" s="3709" t="s">
        <v>44918</v>
      </c>
      <c r="F16776" s="2448"/>
    </row>
    <row r="16777" spans="1:6" ht="20.100000000000001" customHeight="1">
      <c r="A16777" s="3707"/>
      <c r="B16777" s="3708" t="s">
        <v>45072</v>
      </c>
      <c r="C16777" s="3377"/>
      <c r="D16777" s="3709" t="s">
        <v>44918</v>
      </c>
      <c r="F16777" s="2448"/>
    </row>
    <row r="16778" spans="1:6" ht="20.100000000000001" customHeight="1">
      <c r="A16778" s="3707"/>
      <c r="B16778" s="3708" t="s">
        <v>45073</v>
      </c>
      <c r="C16778" s="3377"/>
      <c r="D16778" s="3709" t="s">
        <v>44918</v>
      </c>
      <c r="F16778" s="2448"/>
    </row>
    <row r="16779" spans="1:6" ht="20.100000000000001" customHeight="1">
      <c r="A16779" s="3707"/>
      <c r="B16779" s="3708" t="s">
        <v>45074</v>
      </c>
      <c r="C16779" s="3377"/>
      <c r="D16779" s="3709" t="s">
        <v>44918</v>
      </c>
      <c r="F16779" s="2448"/>
    </row>
    <row r="16780" spans="1:6" ht="20.100000000000001" customHeight="1">
      <c r="A16780" s="3707"/>
      <c r="B16780" s="3708" t="s">
        <v>45075</v>
      </c>
      <c r="C16780" s="3377"/>
      <c r="D16780" s="3709" t="s">
        <v>44918</v>
      </c>
      <c r="F16780" s="2448"/>
    </row>
    <row r="16781" spans="1:6" ht="20.100000000000001" customHeight="1">
      <c r="A16781" s="3707"/>
      <c r="B16781" s="3708" t="s">
        <v>45076</v>
      </c>
      <c r="C16781" s="3377"/>
      <c r="D16781" s="3709" t="s">
        <v>44918</v>
      </c>
      <c r="F16781" s="2448"/>
    </row>
    <row r="16782" spans="1:6" ht="20.100000000000001" customHeight="1">
      <c r="A16782" s="3707"/>
      <c r="B16782" s="3708" t="s">
        <v>45077</v>
      </c>
      <c r="C16782" s="3377"/>
      <c r="D16782" s="3709" t="s">
        <v>44918</v>
      </c>
      <c r="F16782" s="2448"/>
    </row>
    <row r="16783" spans="1:6" ht="20.100000000000001" customHeight="1">
      <c r="A16783" s="3707"/>
      <c r="B16783" s="3708" t="s">
        <v>45078</v>
      </c>
      <c r="C16783" s="3377"/>
      <c r="D16783" s="3709" t="s">
        <v>44918</v>
      </c>
      <c r="F16783" s="2448"/>
    </row>
    <row r="16784" spans="1:6" ht="20.100000000000001" customHeight="1">
      <c r="A16784" s="3707"/>
      <c r="B16784" s="3708" t="s">
        <v>45079</v>
      </c>
      <c r="C16784" s="3377"/>
      <c r="D16784" s="3709" t="s">
        <v>44918</v>
      </c>
      <c r="F16784" s="2448"/>
    </row>
    <row r="16785" spans="1:6" ht="20.100000000000001" customHeight="1">
      <c r="A16785" s="3707"/>
      <c r="B16785" s="3708" t="s">
        <v>45080</v>
      </c>
      <c r="C16785" s="3377"/>
      <c r="D16785" s="3709" t="s">
        <v>44918</v>
      </c>
      <c r="F16785" s="2448"/>
    </row>
    <row r="16786" spans="1:6" ht="20.100000000000001" customHeight="1">
      <c r="A16786" s="3707"/>
      <c r="B16786" s="3708" t="s">
        <v>45081</v>
      </c>
      <c r="C16786" s="3377"/>
      <c r="D16786" s="3709" t="s">
        <v>44918</v>
      </c>
      <c r="F16786" s="2448"/>
    </row>
    <row r="16787" spans="1:6" ht="20.100000000000001" customHeight="1">
      <c r="A16787" s="3707"/>
      <c r="B16787" s="3708" t="s">
        <v>45082</v>
      </c>
      <c r="C16787" s="3377"/>
      <c r="D16787" s="3709" t="s">
        <v>44918</v>
      </c>
      <c r="F16787" s="2448"/>
    </row>
    <row r="16788" spans="1:6" ht="20.100000000000001" customHeight="1">
      <c r="A16788" s="3707"/>
      <c r="B16788" s="3708" t="s">
        <v>45083</v>
      </c>
      <c r="C16788" s="3377"/>
      <c r="D16788" s="3709" t="s">
        <v>44918</v>
      </c>
      <c r="F16788" s="2448"/>
    </row>
    <row r="16789" spans="1:6" ht="20.100000000000001" customHeight="1">
      <c r="A16789" s="3707"/>
      <c r="B16789" s="3708" t="s">
        <v>45084</v>
      </c>
      <c r="C16789" s="3377"/>
      <c r="D16789" s="3709" t="s">
        <v>44918</v>
      </c>
      <c r="F16789" s="2448"/>
    </row>
    <row r="16790" spans="1:6" ht="20.100000000000001" customHeight="1">
      <c r="A16790" s="3707"/>
      <c r="B16790" s="3708" t="s">
        <v>45085</v>
      </c>
      <c r="C16790" s="3377"/>
      <c r="D16790" s="3709" t="s">
        <v>44918</v>
      </c>
      <c r="F16790" s="2448"/>
    </row>
    <row r="16791" spans="1:6" ht="20.100000000000001" customHeight="1">
      <c r="A16791" s="3707"/>
      <c r="B16791" s="3708" t="s">
        <v>45086</v>
      </c>
      <c r="C16791" s="3377"/>
      <c r="D16791" s="3709" t="s">
        <v>44918</v>
      </c>
      <c r="F16791" s="2448"/>
    </row>
    <row r="16792" spans="1:6" ht="20.100000000000001" customHeight="1">
      <c r="A16792" s="3707"/>
      <c r="B16792" s="3708" t="s">
        <v>45087</v>
      </c>
      <c r="C16792" s="3377"/>
      <c r="D16792" s="3709" t="s">
        <v>44918</v>
      </c>
      <c r="F16792" s="2448"/>
    </row>
    <row r="16793" spans="1:6" ht="20.100000000000001" customHeight="1">
      <c r="A16793" s="3707"/>
      <c r="B16793" s="3708" t="s">
        <v>45088</v>
      </c>
      <c r="C16793" s="3377"/>
      <c r="D16793" s="3709" t="s">
        <v>44918</v>
      </c>
      <c r="F16793" s="2448"/>
    </row>
    <row r="16794" spans="1:6" ht="20.100000000000001" customHeight="1">
      <c r="A16794" s="3707"/>
      <c r="B16794" s="3708" t="s">
        <v>45089</v>
      </c>
      <c r="C16794" s="3377"/>
      <c r="D16794" s="3709" t="s">
        <v>44918</v>
      </c>
      <c r="F16794" s="2448"/>
    </row>
    <row r="16795" spans="1:6" ht="20.100000000000001" customHeight="1">
      <c r="A16795" s="3707"/>
      <c r="B16795" s="3708" t="s">
        <v>45090</v>
      </c>
      <c r="C16795" s="3377"/>
      <c r="D16795" s="3709" t="s">
        <v>44918</v>
      </c>
      <c r="F16795" s="2448"/>
    </row>
    <row r="16796" spans="1:6" ht="20.100000000000001" customHeight="1">
      <c r="A16796" s="3707"/>
      <c r="B16796" s="3708" t="s">
        <v>45091</v>
      </c>
      <c r="C16796" s="3377"/>
      <c r="D16796" s="3709" t="s">
        <v>44918</v>
      </c>
      <c r="F16796" s="2448"/>
    </row>
    <row r="16797" spans="1:6" ht="20.100000000000001" customHeight="1">
      <c r="A16797" s="3707"/>
      <c r="B16797" s="3708" t="s">
        <v>45092</v>
      </c>
      <c r="C16797" s="3377"/>
      <c r="D16797" s="3709" t="s">
        <v>44918</v>
      </c>
      <c r="F16797" s="2448"/>
    </row>
    <row r="16798" spans="1:6" ht="20.100000000000001" customHeight="1">
      <c r="A16798" s="3707"/>
      <c r="B16798" s="3708" t="s">
        <v>45093</v>
      </c>
      <c r="C16798" s="3377"/>
      <c r="D16798" s="3709" t="s">
        <v>44918</v>
      </c>
      <c r="F16798" s="2448"/>
    </row>
    <row r="16799" spans="1:6" ht="20.100000000000001" customHeight="1">
      <c r="A16799" s="3707"/>
      <c r="B16799" s="3708" t="s">
        <v>45094</v>
      </c>
      <c r="C16799" s="3377"/>
      <c r="D16799" s="3709" t="s">
        <v>44918</v>
      </c>
      <c r="F16799" s="2448"/>
    </row>
    <row r="16800" spans="1:6" ht="20.100000000000001" customHeight="1">
      <c r="A16800" s="3707"/>
      <c r="B16800" s="3708" t="s">
        <v>45095</v>
      </c>
      <c r="C16800" s="3377"/>
      <c r="D16800" s="3709" t="s">
        <v>44918</v>
      </c>
      <c r="F16800" s="2448"/>
    </row>
    <row r="16801" spans="1:6" ht="20.100000000000001" customHeight="1">
      <c r="A16801" s="3707"/>
      <c r="B16801" s="3708" t="s">
        <v>45096</v>
      </c>
      <c r="C16801" s="3377"/>
      <c r="D16801" s="3709" t="s">
        <v>44918</v>
      </c>
      <c r="F16801" s="2448"/>
    </row>
    <row r="16802" spans="1:6" ht="20.100000000000001" customHeight="1">
      <c r="A16802" s="3707"/>
      <c r="B16802" s="3708" t="s">
        <v>45097</v>
      </c>
      <c r="C16802" s="3377"/>
      <c r="D16802" s="3709" t="s">
        <v>44918</v>
      </c>
      <c r="F16802" s="2448"/>
    </row>
    <row r="16803" spans="1:6" ht="20.100000000000001" customHeight="1">
      <c r="A16803" s="3707"/>
      <c r="B16803" s="3708" t="s">
        <v>45098</v>
      </c>
      <c r="C16803" s="3377"/>
      <c r="D16803" s="3709" t="s">
        <v>44918</v>
      </c>
      <c r="F16803" s="2448"/>
    </row>
    <row r="16804" spans="1:6" ht="20.100000000000001" customHeight="1">
      <c r="A16804" s="3707"/>
      <c r="B16804" s="3708" t="s">
        <v>45099</v>
      </c>
      <c r="C16804" s="3377"/>
      <c r="D16804" s="3709" t="s">
        <v>44918</v>
      </c>
      <c r="F16804" s="2448"/>
    </row>
    <row r="16805" spans="1:6" ht="20.100000000000001" customHeight="1">
      <c r="A16805" s="3707"/>
      <c r="B16805" s="3708" t="s">
        <v>45100</v>
      </c>
      <c r="C16805" s="3377"/>
      <c r="D16805" s="3709" t="s">
        <v>44918</v>
      </c>
      <c r="F16805" s="2448"/>
    </row>
    <row r="16806" spans="1:6" ht="20.100000000000001" customHeight="1">
      <c r="A16806" s="3707"/>
      <c r="B16806" s="3708" t="s">
        <v>45101</v>
      </c>
      <c r="C16806" s="3377"/>
      <c r="D16806" s="3709" t="s">
        <v>44918</v>
      </c>
      <c r="F16806" s="2448"/>
    </row>
    <row r="16807" spans="1:6" ht="20.100000000000001" customHeight="1">
      <c r="A16807" s="3707"/>
      <c r="B16807" s="3708" t="s">
        <v>45102</v>
      </c>
      <c r="C16807" s="3377"/>
      <c r="D16807" s="3709" t="s">
        <v>44918</v>
      </c>
      <c r="F16807" s="2448"/>
    </row>
    <row r="16808" spans="1:6" ht="20.100000000000001" customHeight="1">
      <c r="A16808" s="3707"/>
      <c r="B16808" s="3708" t="s">
        <v>45103</v>
      </c>
      <c r="C16808" s="3377"/>
      <c r="D16808" s="3709" t="s">
        <v>44918</v>
      </c>
      <c r="F16808" s="2448"/>
    </row>
    <row r="16809" spans="1:6" ht="20.100000000000001" customHeight="1">
      <c r="A16809" s="3707"/>
      <c r="B16809" s="3708" t="s">
        <v>45104</v>
      </c>
      <c r="C16809" s="3377"/>
      <c r="D16809" s="3709" t="s">
        <v>44918</v>
      </c>
      <c r="F16809" s="2448"/>
    </row>
    <row r="16810" spans="1:6" ht="20.100000000000001" customHeight="1">
      <c r="A16810" s="3707"/>
      <c r="B16810" s="3708" t="s">
        <v>45105</v>
      </c>
      <c r="C16810" s="3377"/>
      <c r="D16810" s="3709" t="s">
        <v>44918</v>
      </c>
      <c r="F16810" s="2448"/>
    </row>
    <row r="16811" spans="1:6" ht="20.100000000000001" customHeight="1">
      <c r="A16811" s="3707"/>
      <c r="B16811" s="3708" t="s">
        <v>45106</v>
      </c>
      <c r="C16811" s="3377"/>
      <c r="D16811" s="3709" t="s">
        <v>44918</v>
      </c>
      <c r="F16811" s="2448"/>
    </row>
    <row r="16812" spans="1:6" ht="20.100000000000001" customHeight="1">
      <c r="A16812" s="3707"/>
      <c r="B16812" s="3708" t="s">
        <v>45107</v>
      </c>
      <c r="C16812" s="3377"/>
      <c r="D16812" s="3709" t="s">
        <v>44918</v>
      </c>
      <c r="F16812" s="2448"/>
    </row>
    <row r="16813" spans="1:6" ht="20.100000000000001" customHeight="1">
      <c r="A16813" s="3707"/>
      <c r="B16813" s="3708" t="s">
        <v>45108</v>
      </c>
      <c r="C16813" s="3377"/>
      <c r="D16813" s="3709" t="s">
        <v>44918</v>
      </c>
      <c r="F16813" s="2448"/>
    </row>
    <row r="16814" spans="1:6" ht="20.100000000000001" customHeight="1">
      <c r="A16814" s="3707"/>
      <c r="B16814" s="3708" t="s">
        <v>45109</v>
      </c>
      <c r="C16814" s="3377"/>
      <c r="D16814" s="3709" t="s">
        <v>44918</v>
      </c>
      <c r="F16814" s="2448"/>
    </row>
    <row r="16815" spans="1:6" ht="20.100000000000001" customHeight="1">
      <c r="A16815" s="3707"/>
      <c r="B16815" s="3708" t="s">
        <v>45110</v>
      </c>
      <c r="C16815" s="3377"/>
      <c r="D16815" s="3709" t="s">
        <v>44918</v>
      </c>
      <c r="F16815" s="2448"/>
    </row>
    <row r="16816" spans="1:6" ht="20.100000000000001" customHeight="1">
      <c r="A16816" s="3707"/>
      <c r="B16816" s="3708" t="s">
        <v>45111</v>
      </c>
      <c r="C16816" s="3377"/>
      <c r="D16816" s="3709" t="s">
        <v>44918</v>
      </c>
      <c r="F16816" s="2448"/>
    </row>
    <row r="16817" spans="1:6" ht="20.100000000000001" customHeight="1">
      <c r="A16817" s="3707"/>
      <c r="B16817" s="3708" t="s">
        <v>45112</v>
      </c>
      <c r="C16817" s="3377"/>
      <c r="D16817" s="3709" t="s">
        <v>44918</v>
      </c>
      <c r="F16817" s="2448"/>
    </row>
    <row r="16818" spans="1:6" ht="20.100000000000001" customHeight="1">
      <c r="A16818" s="3707"/>
      <c r="B16818" s="3708" t="s">
        <v>45113</v>
      </c>
      <c r="C16818" s="3377"/>
      <c r="D16818" s="3709" t="s">
        <v>44918</v>
      </c>
      <c r="F16818" s="2448"/>
    </row>
    <row r="16819" spans="1:6" ht="20.100000000000001" customHeight="1">
      <c r="A16819" s="3707"/>
      <c r="B16819" s="3708" t="s">
        <v>45114</v>
      </c>
      <c r="C16819" s="3377"/>
      <c r="D16819" s="3709" t="s">
        <v>44918</v>
      </c>
      <c r="F16819" s="2448"/>
    </row>
    <row r="16820" spans="1:6" ht="20.100000000000001" customHeight="1">
      <c r="A16820" s="3707"/>
      <c r="B16820" s="3708" t="s">
        <v>45115</v>
      </c>
      <c r="C16820" s="3377"/>
      <c r="D16820" s="3709" t="s">
        <v>44918</v>
      </c>
      <c r="F16820" s="2448"/>
    </row>
    <row r="16821" spans="1:6" ht="20.100000000000001" customHeight="1">
      <c r="A16821" s="3707"/>
      <c r="B16821" s="3708" t="s">
        <v>45116</v>
      </c>
      <c r="C16821" s="3377"/>
      <c r="D16821" s="3709" t="s">
        <v>44918</v>
      </c>
      <c r="F16821" s="2448"/>
    </row>
    <row r="16822" spans="1:6" ht="20.100000000000001" customHeight="1">
      <c r="A16822" s="3707"/>
      <c r="B16822" s="3708" t="s">
        <v>45117</v>
      </c>
      <c r="C16822" s="3377"/>
      <c r="D16822" s="3709" t="s">
        <v>44918</v>
      </c>
      <c r="F16822" s="2448"/>
    </row>
    <row r="16823" spans="1:6" ht="20.100000000000001" customHeight="1">
      <c r="A16823" s="3707"/>
      <c r="B16823" s="3708" t="s">
        <v>45118</v>
      </c>
      <c r="C16823" s="3377"/>
      <c r="D16823" s="3709" t="s">
        <v>44918</v>
      </c>
      <c r="F16823" s="2448"/>
    </row>
    <row r="16824" spans="1:6" ht="20.100000000000001" customHeight="1">
      <c r="A16824" s="3707"/>
      <c r="B16824" s="3708" t="s">
        <v>45119</v>
      </c>
      <c r="C16824" s="3377"/>
      <c r="D16824" s="3709" t="s">
        <v>44918</v>
      </c>
      <c r="F16824" s="2448"/>
    </row>
    <row r="16825" spans="1:6" ht="20.100000000000001" customHeight="1">
      <c r="A16825" s="3707"/>
      <c r="B16825" s="3708" t="s">
        <v>45120</v>
      </c>
      <c r="C16825" s="3377"/>
      <c r="D16825" s="3709" t="s">
        <v>44918</v>
      </c>
      <c r="F16825" s="2448"/>
    </row>
    <row r="16826" spans="1:6" ht="20.100000000000001" customHeight="1">
      <c r="A16826" s="3707"/>
      <c r="B16826" s="3708" t="s">
        <v>45121</v>
      </c>
      <c r="C16826" s="3377"/>
      <c r="D16826" s="3709" t="s">
        <v>44918</v>
      </c>
      <c r="F16826" s="2448"/>
    </row>
    <row r="16827" spans="1:6" ht="20.100000000000001" customHeight="1">
      <c r="A16827" s="3707"/>
      <c r="B16827" s="3708" t="s">
        <v>45122</v>
      </c>
      <c r="C16827" s="3377"/>
      <c r="D16827" s="3709" t="s">
        <v>44918</v>
      </c>
      <c r="F16827" s="2448"/>
    </row>
    <row r="16828" spans="1:6" ht="20.100000000000001" customHeight="1">
      <c r="A16828" s="3707"/>
      <c r="B16828" s="3708" t="s">
        <v>45123</v>
      </c>
      <c r="C16828" s="3377"/>
      <c r="D16828" s="3709" t="s">
        <v>44918</v>
      </c>
      <c r="F16828" s="2448"/>
    </row>
    <row r="16829" spans="1:6" ht="20.100000000000001" customHeight="1">
      <c r="A16829" s="3707"/>
      <c r="B16829" s="3708" t="s">
        <v>45124</v>
      </c>
      <c r="C16829" s="3377"/>
      <c r="D16829" s="3709" t="s">
        <v>44918</v>
      </c>
      <c r="F16829" s="2448"/>
    </row>
    <row r="16830" spans="1:6" ht="20.100000000000001" customHeight="1">
      <c r="A16830" s="3707"/>
      <c r="B16830" s="3708" t="s">
        <v>45125</v>
      </c>
      <c r="C16830" s="3377"/>
      <c r="D16830" s="3709" t="s">
        <v>44918</v>
      </c>
      <c r="F16830" s="2448"/>
    </row>
    <row r="16831" spans="1:6" ht="20.100000000000001" customHeight="1">
      <c r="A16831" s="3707"/>
      <c r="B16831" s="3708" t="s">
        <v>45126</v>
      </c>
      <c r="C16831" s="3377"/>
      <c r="D16831" s="3709" t="s">
        <v>44918</v>
      </c>
      <c r="F16831" s="2448"/>
    </row>
    <row r="16832" spans="1:6" ht="20.100000000000001" customHeight="1">
      <c r="A16832" s="3707"/>
      <c r="B16832" s="3708" t="s">
        <v>45127</v>
      </c>
      <c r="C16832" s="3377"/>
      <c r="D16832" s="3709" t="s">
        <v>44918</v>
      </c>
      <c r="F16832" s="2448"/>
    </row>
    <row r="16833" spans="1:6" ht="20.100000000000001" customHeight="1">
      <c r="A16833" s="3707"/>
      <c r="B16833" s="3708" t="s">
        <v>45128</v>
      </c>
      <c r="C16833" s="3377"/>
      <c r="D16833" s="3709" t="s">
        <v>44918</v>
      </c>
      <c r="F16833" s="2448"/>
    </row>
    <row r="16834" spans="1:6" ht="20.100000000000001" customHeight="1">
      <c r="A16834" s="3707"/>
      <c r="B16834" s="3708" t="s">
        <v>45129</v>
      </c>
      <c r="C16834" s="3377"/>
      <c r="D16834" s="3709" t="s">
        <v>44918</v>
      </c>
      <c r="F16834" s="2448"/>
    </row>
    <row r="16835" spans="1:6" ht="20.100000000000001" customHeight="1">
      <c r="A16835" s="3707"/>
      <c r="B16835" s="3708" t="s">
        <v>45130</v>
      </c>
      <c r="C16835" s="3377"/>
      <c r="D16835" s="3709" t="s">
        <v>44918</v>
      </c>
      <c r="F16835" s="2448"/>
    </row>
    <row r="16836" spans="1:6" ht="20.100000000000001" customHeight="1">
      <c r="A16836" s="3707"/>
      <c r="B16836" s="3708" t="s">
        <v>45131</v>
      </c>
      <c r="C16836" s="3377"/>
      <c r="D16836" s="3709" t="s">
        <v>44918</v>
      </c>
      <c r="F16836" s="2448"/>
    </row>
    <row r="16837" spans="1:6" ht="20.100000000000001" customHeight="1">
      <c r="A16837" s="3707"/>
      <c r="B16837" s="3708" t="s">
        <v>45132</v>
      </c>
      <c r="C16837" s="3377"/>
      <c r="D16837" s="3709" t="s">
        <v>44918</v>
      </c>
      <c r="F16837" s="2448"/>
    </row>
    <row r="16838" spans="1:6" ht="20.100000000000001" customHeight="1">
      <c r="A16838" s="3707"/>
      <c r="B16838" s="3708" t="s">
        <v>45133</v>
      </c>
      <c r="C16838" s="3377"/>
      <c r="D16838" s="3709" t="s">
        <v>44918</v>
      </c>
      <c r="F16838" s="2448"/>
    </row>
    <row r="16839" spans="1:6" ht="20.100000000000001" customHeight="1">
      <c r="A16839" s="3707"/>
      <c r="B16839" s="3708" t="s">
        <v>45134</v>
      </c>
      <c r="C16839" s="3377"/>
      <c r="D16839" s="3709" t="s">
        <v>44918</v>
      </c>
      <c r="F16839" s="2448"/>
    </row>
    <row r="16840" spans="1:6" ht="20.100000000000001" customHeight="1">
      <c r="A16840" s="3707"/>
      <c r="B16840" s="3708" t="s">
        <v>45135</v>
      </c>
      <c r="C16840" s="3377"/>
      <c r="D16840" s="3709" t="s">
        <v>44918</v>
      </c>
      <c r="F16840" s="2448"/>
    </row>
    <row r="16841" spans="1:6" ht="20.100000000000001" customHeight="1">
      <c r="A16841" s="3707"/>
      <c r="B16841" s="3708" t="s">
        <v>45136</v>
      </c>
      <c r="C16841" s="3377"/>
      <c r="D16841" s="3709" t="s">
        <v>44918</v>
      </c>
      <c r="F16841" s="2448"/>
    </row>
    <row r="16842" spans="1:6" ht="20.100000000000001" customHeight="1">
      <c r="A16842" s="3707"/>
      <c r="B16842" s="3708" t="s">
        <v>45137</v>
      </c>
      <c r="C16842" s="3377"/>
      <c r="D16842" s="3709" t="s">
        <v>44918</v>
      </c>
      <c r="F16842" s="2448"/>
    </row>
    <row r="16843" spans="1:6" ht="20.100000000000001" customHeight="1">
      <c r="A16843" s="3707"/>
      <c r="B16843" s="3708" t="s">
        <v>45138</v>
      </c>
      <c r="C16843" s="3377"/>
      <c r="D16843" s="3709" t="s">
        <v>44918</v>
      </c>
      <c r="F16843" s="2448"/>
    </row>
    <row r="16844" spans="1:6" ht="20.100000000000001" customHeight="1">
      <c r="A16844" s="3707"/>
      <c r="B16844" s="3708" t="s">
        <v>45139</v>
      </c>
      <c r="C16844" s="3377"/>
      <c r="D16844" s="3709" t="s">
        <v>44918</v>
      </c>
      <c r="F16844" s="2448"/>
    </row>
    <row r="16845" spans="1:6" ht="20.100000000000001" customHeight="1">
      <c r="A16845" s="3707"/>
      <c r="B16845" s="3708" t="s">
        <v>45140</v>
      </c>
      <c r="C16845" s="3377"/>
      <c r="D16845" s="3709" t="s">
        <v>44918</v>
      </c>
      <c r="F16845" s="2448"/>
    </row>
    <row r="16846" spans="1:6" ht="20.100000000000001" customHeight="1">
      <c r="A16846" s="3707"/>
      <c r="B16846" s="3708" t="s">
        <v>45141</v>
      </c>
      <c r="C16846" s="3377"/>
      <c r="D16846" s="3709" t="s">
        <v>44918</v>
      </c>
      <c r="F16846" s="2448"/>
    </row>
    <row r="16847" spans="1:6" ht="20.100000000000001" customHeight="1">
      <c r="A16847" s="3707"/>
      <c r="B16847" s="3708" t="s">
        <v>45142</v>
      </c>
      <c r="C16847" s="3377"/>
      <c r="D16847" s="3709" t="s">
        <v>44918</v>
      </c>
      <c r="F16847" s="2448"/>
    </row>
    <row r="16848" spans="1:6" ht="20.100000000000001" customHeight="1">
      <c r="A16848" s="3707"/>
      <c r="B16848" s="3708" t="s">
        <v>45143</v>
      </c>
      <c r="C16848" s="3377"/>
      <c r="D16848" s="3709" t="s">
        <v>44918</v>
      </c>
      <c r="F16848" s="2448"/>
    </row>
    <row r="16849" spans="1:6" ht="20.100000000000001" customHeight="1">
      <c r="A16849" s="3707"/>
      <c r="B16849" s="3708" t="s">
        <v>45144</v>
      </c>
      <c r="C16849" s="3377"/>
      <c r="D16849" s="3709" t="s">
        <v>44918</v>
      </c>
      <c r="F16849" s="2448"/>
    </row>
    <row r="16850" spans="1:6" ht="20.100000000000001" customHeight="1">
      <c r="A16850" s="3707"/>
      <c r="B16850" s="3708" t="s">
        <v>45145</v>
      </c>
      <c r="C16850" s="3377"/>
      <c r="D16850" s="3709" t="s">
        <v>44918</v>
      </c>
      <c r="F16850" s="2448"/>
    </row>
    <row r="16851" spans="1:6" ht="20.100000000000001" customHeight="1">
      <c r="A16851" s="3707"/>
      <c r="B16851" s="3708" t="s">
        <v>45146</v>
      </c>
      <c r="C16851" s="3377"/>
      <c r="D16851" s="3709" t="s">
        <v>44918</v>
      </c>
      <c r="F16851" s="2448"/>
    </row>
    <row r="16852" spans="1:6" ht="20.100000000000001" customHeight="1">
      <c r="A16852" s="3707"/>
      <c r="B16852" s="3708" t="s">
        <v>45147</v>
      </c>
      <c r="C16852" s="3377"/>
      <c r="D16852" s="3709" t="s">
        <v>44918</v>
      </c>
      <c r="F16852" s="2448"/>
    </row>
    <row r="16853" spans="1:6" ht="20.100000000000001" customHeight="1">
      <c r="A16853" s="3707"/>
      <c r="B16853" s="3708" t="s">
        <v>45148</v>
      </c>
      <c r="C16853" s="3377"/>
      <c r="D16853" s="3709" t="s">
        <v>44918</v>
      </c>
      <c r="F16853" s="2448"/>
    </row>
    <row r="16854" spans="1:6" ht="20.100000000000001" customHeight="1">
      <c r="A16854" s="3707"/>
      <c r="B16854" s="3708" t="s">
        <v>45149</v>
      </c>
      <c r="C16854" s="3377"/>
      <c r="D16854" s="3709" t="s">
        <v>44918</v>
      </c>
      <c r="F16854" s="2448"/>
    </row>
    <row r="16855" spans="1:6" ht="20.100000000000001" customHeight="1">
      <c r="A16855" s="3707"/>
      <c r="B16855" s="3708" t="s">
        <v>45150</v>
      </c>
      <c r="C16855" s="3377"/>
      <c r="D16855" s="3709" t="s">
        <v>44918</v>
      </c>
      <c r="F16855" s="2448"/>
    </row>
    <row r="16856" spans="1:6" ht="20.100000000000001" customHeight="1">
      <c r="A16856" s="3707"/>
      <c r="B16856" s="3708" t="s">
        <v>45151</v>
      </c>
      <c r="C16856" s="3377"/>
      <c r="D16856" s="3709" t="s">
        <v>44918</v>
      </c>
      <c r="F16856" s="2448"/>
    </row>
    <row r="16857" spans="1:6" ht="20.100000000000001" customHeight="1">
      <c r="A16857" s="3707"/>
      <c r="B16857" s="3708" t="s">
        <v>45152</v>
      </c>
      <c r="C16857" s="3377"/>
      <c r="D16857" s="3709" t="s">
        <v>44918</v>
      </c>
      <c r="F16857" s="2448"/>
    </row>
    <row r="16858" spans="1:6" ht="20.100000000000001" customHeight="1">
      <c r="A16858" s="3707"/>
      <c r="B16858" s="3708" t="s">
        <v>45153</v>
      </c>
      <c r="C16858" s="3377"/>
      <c r="D16858" s="3709" t="s">
        <v>44918</v>
      </c>
      <c r="F16858" s="2448"/>
    </row>
    <row r="16859" spans="1:6" ht="20.100000000000001" customHeight="1">
      <c r="A16859" s="3707"/>
      <c r="B16859" s="3708" t="s">
        <v>45154</v>
      </c>
      <c r="C16859" s="3377"/>
      <c r="D16859" s="3709" t="s">
        <v>44918</v>
      </c>
      <c r="F16859" s="2448"/>
    </row>
    <row r="16860" spans="1:6" ht="20.100000000000001" customHeight="1">
      <c r="A16860" s="3707"/>
      <c r="B16860" s="3708" t="s">
        <v>45155</v>
      </c>
      <c r="C16860" s="3377"/>
      <c r="D16860" s="3709" t="s">
        <v>44918</v>
      </c>
      <c r="F16860" s="2448"/>
    </row>
    <row r="16861" spans="1:6" ht="20.100000000000001" customHeight="1">
      <c r="A16861" s="3707"/>
      <c r="B16861" s="3708" t="s">
        <v>45156</v>
      </c>
      <c r="C16861" s="3377"/>
      <c r="D16861" s="3709" t="s">
        <v>44918</v>
      </c>
      <c r="F16861" s="2448"/>
    </row>
    <row r="16862" spans="1:6" ht="20.100000000000001" customHeight="1">
      <c r="A16862" s="3707"/>
      <c r="B16862" s="3708" t="s">
        <v>45157</v>
      </c>
      <c r="C16862" s="3377"/>
      <c r="D16862" s="3709" t="s">
        <v>44918</v>
      </c>
      <c r="F16862" s="2448"/>
    </row>
    <row r="16863" spans="1:6" ht="20.100000000000001" customHeight="1">
      <c r="A16863" s="3707"/>
      <c r="B16863" s="3708" t="s">
        <v>45158</v>
      </c>
      <c r="C16863" s="3377"/>
      <c r="D16863" s="3709" t="s">
        <v>44918</v>
      </c>
      <c r="F16863" s="2448"/>
    </row>
    <row r="16864" spans="1:6" ht="20.100000000000001" customHeight="1">
      <c r="A16864" s="3707"/>
      <c r="B16864" s="3708" t="s">
        <v>45159</v>
      </c>
      <c r="C16864" s="3377"/>
      <c r="D16864" s="3709" t="s">
        <v>44918</v>
      </c>
      <c r="F16864" s="2448"/>
    </row>
    <row r="16865" spans="1:6" ht="20.100000000000001" customHeight="1">
      <c r="A16865" s="3707"/>
      <c r="B16865" s="3708" t="s">
        <v>45160</v>
      </c>
      <c r="C16865" s="3377"/>
      <c r="D16865" s="3709" t="s">
        <v>44918</v>
      </c>
      <c r="F16865" s="2448"/>
    </row>
    <row r="16866" spans="1:6" ht="20.100000000000001" customHeight="1">
      <c r="A16866" s="3707"/>
      <c r="B16866" s="3708" t="s">
        <v>45161</v>
      </c>
      <c r="C16866" s="3377"/>
      <c r="D16866" s="3709" t="s">
        <v>44918</v>
      </c>
      <c r="F16866" s="2448"/>
    </row>
    <row r="16867" spans="1:6" ht="20.100000000000001" customHeight="1">
      <c r="A16867" s="3707"/>
      <c r="B16867" s="3708" t="s">
        <v>45162</v>
      </c>
      <c r="C16867" s="3377"/>
      <c r="D16867" s="3709" t="s">
        <v>44918</v>
      </c>
      <c r="F16867" s="2448"/>
    </row>
    <row r="16868" spans="1:6" ht="20.100000000000001" customHeight="1">
      <c r="A16868" s="3707"/>
      <c r="B16868" s="3708" t="s">
        <v>45163</v>
      </c>
      <c r="C16868" s="3377"/>
      <c r="D16868" s="3709" t="s">
        <v>44918</v>
      </c>
      <c r="F16868" s="2448"/>
    </row>
    <row r="16869" spans="1:6" ht="20.100000000000001" customHeight="1">
      <c r="A16869" s="3707"/>
      <c r="B16869" s="3708" t="s">
        <v>45164</v>
      </c>
      <c r="C16869" s="3377"/>
      <c r="D16869" s="3709" t="s">
        <v>44918</v>
      </c>
      <c r="F16869" s="2448"/>
    </row>
    <row r="16870" spans="1:6" ht="20.100000000000001" customHeight="1">
      <c r="A16870" s="3707"/>
      <c r="B16870" s="3708" t="s">
        <v>45165</v>
      </c>
      <c r="C16870" s="3377"/>
      <c r="D16870" s="3709" t="s">
        <v>44918</v>
      </c>
      <c r="F16870" s="2448"/>
    </row>
    <row r="16871" spans="1:6" ht="20.100000000000001" customHeight="1">
      <c r="A16871" s="3707"/>
      <c r="B16871" s="3708" t="s">
        <v>45166</v>
      </c>
      <c r="C16871" s="3377"/>
      <c r="D16871" s="3709" t="s">
        <v>44918</v>
      </c>
      <c r="F16871" s="2448"/>
    </row>
    <row r="16872" spans="1:6" ht="20.100000000000001" customHeight="1">
      <c r="A16872" s="3707"/>
      <c r="B16872" s="3708" t="s">
        <v>45167</v>
      </c>
      <c r="C16872" s="3377"/>
      <c r="D16872" s="3709" t="s">
        <v>44918</v>
      </c>
      <c r="F16872" s="2448"/>
    </row>
    <row r="16873" spans="1:6" ht="20.100000000000001" customHeight="1">
      <c r="A16873" s="3707"/>
      <c r="B16873" s="3708" t="s">
        <v>45168</v>
      </c>
      <c r="C16873" s="3377"/>
      <c r="D16873" s="3709" t="s">
        <v>44918</v>
      </c>
      <c r="F16873" s="2448"/>
    </row>
    <row r="16874" spans="1:6" ht="20.100000000000001" customHeight="1">
      <c r="A16874" s="3707"/>
      <c r="B16874" s="3708" t="s">
        <v>45169</v>
      </c>
      <c r="C16874" s="3377"/>
      <c r="D16874" s="3709" t="s">
        <v>44918</v>
      </c>
      <c r="F16874" s="2448"/>
    </row>
    <row r="16875" spans="1:6" ht="20.100000000000001" customHeight="1">
      <c r="A16875" s="3707"/>
      <c r="B16875" s="3708" t="s">
        <v>45170</v>
      </c>
      <c r="C16875" s="3377"/>
      <c r="D16875" s="3709" t="s">
        <v>44918</v>
      </c>
      <c r="F16875" s="2448"/>
    </row>
    <row r="16876" spans="1:6" ht="20.100000000000001" customHeight="1">
      <c r="A16876" s="3707"/>
      <c r="B16876" s="3708" t="s">
        <v>45171</v>
      </c>
      <c r="C16876" s="3377"/>
      <c r="D16876" s="3709" t="s">
        <v>44918</v>
      </c>
      <c r="F16876" s="2448"/>
    </row>
    <row r="16877" spans="1:6" ht="20.100000000000001" customHeight="1">
      <c r="A16877" s="3707"/>
      <c r="B16877" s="3708" t="s">
        <v>45172</v>
      </c>
      <c r="C16877" s="3377"/>
      <c r="D16877" s="3709" t="s">
        <v>44918</v>
      </c>
      <c r="F16877" s="2448"/>
    </row>
    <row r="16878" spans="1:6" ht="20.100000000000001" customHeight="1">
      <c r="A16878" s="3707"/>
      <c r="B16878" s="3708" t="s">
        <v>45173</v>
      </c>
      <c r="C16878" s="3377"/>
      <c r="D16878" s="3709" t="s">
        <v>44918</v>
      </c>
      <c r="F16878" s="2448"/>
    </row>
    <row r="16879" spans="1:6" ht="20.100000000000001" customHeight="1">
      <c r="A16879" s="3707"/>
      <c r="B16879" s="3708" t="s">
        <v>45174</v>
      </c>
      <c r="C16879" s="3377"/>
      <c r="D16879" s="3709" t="s">
        <v>44918</v>
      </c>
      <c r="F16879" s="2448"/>
    </row>
    <row r="16880" spans="1:6" ht="20.100000000000001" customHeight="1">
      <c r="A16880" s="3707"/>
      <c r="B16880" s="3708" t="s">
        <v>45175</v>
      </c>
      <c r="C16880" s="3377"/>
      <c r="D16880" s="3709" t="s">
        <v>44918</v>
      </c>
      <c r="F16880" s="2448"/>
    </row>
    <row r="16881" spans="1:6" ht="20.100000000000001" customHeight="1">
      <c r="A16881" s="3707"/>
      <c r="B16881" s="3708" t="s">
        <v>45176</v>
      </c>
      <c r="C16881" s="3377"/>
      <c r="D16881" s="3709" t="s">
        <v>44918</v>
      </c>
      <c r="F16881" s="2448"/>
    </row>
    <row r="16882" spans="1:6" ht="20.100000000000001" customHeight="1">
      <c r="A16882" s="3707"/>
      <c r="B16882" s="3708" t="s">
        <v>45177</v>
      </c>
      <c r="C16882" s="3377"/>
      <c r="D16882" s="3709" t="s">
        <v>44918</v>
      </c>
      <c r="F16882" s="2448"/>
    </row>
    <row r="16883" spans="1:6" ht="20.100000000000001" customHeight="1">
      <c r="A16883" s="3707"/>
      <c r="B16883" s="3708" t="s">
        <v>45178</v>
      </c>
      <c r="C16883" s="3377"/>
      <c r="D16883" s="3709" t="s">
        <v>44918</v>
      </c>
      <c r="F16883" s="2448"/>
    </row>
    <row r="16884" spans="1:6" ht="20.100000000000001" customHeight="1">
      <c r="A16884" s="3707"/>
      <c r="B16884" s="3708" t="s">
        <v>45179</v>
      </c>
      <c r="C16884" s="3377"/>
      <c r="D16884" s="3709" t="s">
        <v>44918</v>
      </c>
      <c r="F16884" s="2448"/>
    </row>
    <row r="16885" spans="1:6" ht="20.100000000000001" customHeight="1">
      <c r="A16885" s="3707"/>
      <c r="B16885" s="3708" t="s">
        <v>45180</v>
      </c>
      <c r="C16885" s="3377"/>
      <c r="D16885" s="3709" t="s">
        <v>44918</v>
      </c>
      <c r="F16885" s="2448"/>
    </row>
    <row r="16886" spans="1:6" ht="20.100000000000001" customHeight="1">
      <c r="A16886" s="3707"/>
      <c r="B16886" s="3708" t="s">
        <v>45181</v>
      </c>
      <c r="C16886" s="3377"/>
      <c r="D16886" s="3709" t="s">
        <v>44918</v>
      </c>
      <c r="F16886" s="2448"/>
    </row>
    <row r="16887" spans="1:6" ht="20.100000000000001" customHeight="1">
      <c r="A16887" s="3707"/>
      <c r="B16887" s="3708" t="s">
        <v>45182</v>
      </c>
      <c r="C16887" s="3377"/>
      <c r="D16887" s="3709" t="s">
        <v>44918</v>
      </c>
      <c r="F16887" s="2448"/>
    </row>
    <row r="16888" spans="1:6" ht="20.100000000000001" customHeight="1">
      <c r="A16888" s="3707"/>
      <c r="B16888" s="3708" t="s">
        <v>45183</v>
      </c>
      <c r="C16888" s="3377"/>
      <c r="D16888" s="3709" t="s">
        <v>44918</v>
      </c>
      <c r="F16888" s="2448"/>
    </row>
    <row r="16889" spans="1:6" ht="20.100000000000001" customHeight="1">
      <c r="A16889" s="3707"/>
      <c r="B16889" s="3708" t="s">
        <v>45184</v>
      </c>
      <c r="C16889" s="3377"/>
      <c r="D16889" s="3709" t="s">
        <v>44918</v>
      </c>
      <c r="F16889" s="2448"/>
    </row>
    <row r="16890" spans="1:6" ht="20.100000000000001" customHeight="1">
      <c r="A16890" s="3707"/>
      <c r="B16890" s="3708" t="s">
        <v>45185</v>
      </c>
      <c r="C16890" s="3377"/>
      <c r="D16890" s="3709" t="s">
        <v>44918</v>
      </c>
      <c r="F16890" s="2448"/>
    </row>
    <row r="16891" spans="1:6" ht="20.100000000000001" customHeight="1">
      <c r="A16891" s="3707"/>
      <c r="B16891" s="3708" t="s">
        <v>45186</v>
      </c>
      <c r="C16891" s="3377"/>
      <c r="D16891" s="3709" t="s">
        <v>44918</v>
      </c>
      <c r="F16891" s="2448"/>
    </row>
    <row r="16892" spans="1:6" ht="20.100000000000001" customHeight="1">
      <c r="A16892" s="3707"/>
      <c r="B16892" s="3708" t="s">
        <v>45187</v>
      </c>
      <c r="C16892" s="3377"/>
      <c r="D16892" s="3709" t="s">
        <v>44918</v>
      </c>
      <c r="F16892" s="2448"/>
    </row>
    <row r="16893" spans="1:6" ht="20.100000000000001" customHeight="1">
      <c r="A16893" s="3707"/>
      <c r="B16893" s="3708" t="s">
        <v>45188</v>
      </c>
      <c r="C16893" s="3377"/>
      <c r="D16893" s="3709" t="s">
        <v>44918</v>
      </c>
      <c r="F16893" s="2448"/>
    </row>
    <row r="16894" spans="1:6" ht="20.100000000000001" customHeight="1">
      <c r="A16894" s="3707"/>
      <c r="B16894" s="3708" t="s">
        <v>45189</v>
      </c>
      <c r="C16894" s="3377"/>
      <c r="D16894" s="3709" t="s">
        <v>44918</v>
      </c>
      <c r="F16894" s="2448"/>
    </row>
    <row r="16895" spans="1:6" ht="20.100000000000001" customHeight="1">
      <c r="A16895" s="3707"/>
      <c r="B16895" s="3708" t="s">
        <v>45190</v>
      </c>
      <c r="C16895" s="3377"/>
      <c r="D16895" s="3709" t="s">
        <v>44918</v>
      </c>
      <c r="F16895" s="2448"/>
    </row>
    <row r="16896" spans="1:6" ht="20.100000000000001" customHeight="1">
      <c r="A16896" s="3707"/>
      <c r="B16896" s="3708" t="s">
        <v>45191</v>
      </c>
      <c r="C16896" s="3377"/>
      <c r="D16896" s="3709" t="s">
        <v>44918</v>
      </c>
      <c r="F16896" s="2448"/>
    </row>
    <row r="16897" spans="1:6" ht="20.100000000000001" customHeight="1">
      <c r="A16897" s="3707"/>
      <c r="B16897" s="3708" t="s">
        <v>45192</v>
      </c>
      <c r="C16897" s="3377"/>
      <c r="D16897" s="3709" t="s">
        <v>44918</v>
      </c>
      <c r="F16897" s="2448"/>
    </row>
    <row r="16898" spans="1:6" ht="20.100000000000001" customHeight="1">
      <c r="A16898" s="3707"/>
      <c r="B16898" s="3708" t="s">
        <v>45193</v>
      </c>
      <c r="C16898" s="3377"/>
      <c r="D16898" s="3709" t="s">
        <v>44918</v>
      </c>
      <c r="F16898" s="2448"/>
    </row>
    <row r="16899" spans="1:6" ht="20.100000000000001" customHeight="1">
      <c r="A16899" s="3707"/>
      <c r="B16899" s="3708" t="s">
        <v>45194</v>
      </c>
      <c r="C16899" s="3377"/>
      <c r="D16899" s="3709" t="s">
        <v>44918</v>
      </c>
      <c r="F16899" s="2448"/>
    </row>
    <row r="16900" spans="1:6" ht="20.100000000000001" customHeight="1">
      <c r="A16900" s="3707"/>
      <c r="B16900" s="3708" t="s">
        <v>45195</v>
      </c>
      <c r="C16900" s="3377"/>
      <c r="D16900" s="3709" t="s">
        <v>44918</v>
      </c>
      <c r="F16900" s="2448"/>
    </row>
    <row r="16901" spans="1:6" ht="20.100000000000001" customHeight="1">
      <c r="A16901" s="3707"/>
      <c r="B16901" s="3708" t="s">
        <v>45196</v>
      </c>
      <c r="C16901" s="3377"/>
      <c r="D16901" s="3709" t="s">
        <v>44918</v>
      </c>
      <c r="F16901" s="2448"/>
    </row>
    <row r="16902" spans="1:6" ht="20.100000000000001" customHeight="1">
      <c r="A16902" s="3707"/>
      <c r="B16902" s="3708" t="s">
        <v>45197</v>
      </c>
      <c r="C16902" s="3377"/>
      <c r="D16902" s="3709" t="s">
        <v>44918</v>
      </c>
      <c r="F16902" s="2448"/>
    </row>
    <row r="16903" spans="1:6" ht="20.100000000000001" customHeight="1">
      <c r="A16903" s="3707"/>
      <c r="B16903" s="3708" t="s">
        <v>45198</v>
      </c>
      <c r="C16903" s="3377"/>
      <c r="D16903" s="3709" t="s">
        <v>44918</v>
      </c>
      <c r="F16903" s="2448"/>
    </row>
    <row r="16904" spans="1:6" ht="20.100000000000001" customHeight="1">
      <c r="A16904" s="3707"/>
      <c r="B16904" s="3708" t="s">
        <v>45199</v>
      </c>
      <c r="C16904" s="3377"/>
      <c r="D16904" s="3709" t="s">
        <v>44918</v>
      </c>
      <c r="F16904" s="2448"/>
    </row>
    <row r="16905" spans="1:6" ht="20.100000000000001" customHeight="1">
      <c r="A16905" s="3707"/>
      <c r="B16905" s="3708" t="s">
        <v>45200</v>
      </c>
      <c r="C16905" s="3377"/>
      <c r="D16905" s="3709" t="s">
        <v>44918</v>
      </c>
      <c r="F16905" s="2448"/>
    </row>
    <row r="16906" spans="1:6" ht="20.100000000000001" customHeight="1">
      <c r="A16906" s="3707"/>
      <c r="B16906" s="3708" t="s">
        <v>45201</v>
      </c>
      <c r="C16906" s="3377"/>
      <c r="D16906" s="3709" t="s">
        <v>44918</v>
      </c>
      <c r="F16906" s="2448"/>
    </row>
    <row r="16907" spans="1:6" ht="20.100000000000001" customHeight="1">
      <c r="A16907" s="3707"/>
      <c r="B16907" s="3708" t="s">
        <v>45202</v>
      </c>
      <c r="C16907" s="3377"/>
      <c r="D16907" s="3709" t="s">
        <v>44918</v>
      </c>
      <c r="F16907" s="2448"/>
    </row>
    <row r="16908" spans="1:6" ht="20.100000000000001" customHeight="1">
      <c r="A16908" s="3707"/>
      <c r="B16908" s="3708" t="s">
        <v>45203</v>
      </c>
      <c r="C16908" s="3377"/>
      <c r="D16908" s="3709" t="s">
        <v>44918</v>
      </c>
      <c r="F16908" s="2448"/>
    </row>
    <row r="16909" spans="1:6" ht="20.100000000000001" customHeight="1">
      <c r="A16909" s="3707"/>
      <c r="B16909" s="3708" t="s">
        <v>45204</v>
      </c>
      <c r="C16909" s="3377"/>
      <c r="D16909" s="3709" t="s">
        <v>44918</v>
      </c>
      <c r="F16909" s="2448"/>
    </row>
    <row r="16910" spans="1:6" ht="20.100000000000001" customHeight="1">
      <c r="A16910" s="3707"/>
      <c r="B16910" s="3708" t="s">
        <v>45205</v>
      </c>
      <c r="C16910" s="3377"/>
      <c r="D16910" s="3709" t="s">
        <v>44918</v>
      </c>
      <c r="F16910" s="2448"/>
    </row>
    <row r="16911" spans="1:6" ht="20.100000000000001" customHeight="1">
      <c r="A16911" s="3707"/>
      <c r="B16911" s="3708" t="s">
        <v>45206</v>
      </c>
      <c r="C16911" s="3377"/>
      <c r="D16911" s="3709" t="s">
        <v>44918</v>
      </c>
      <c r="F16911" s="2448"/>
    </row>
    <row r="16912" spans="1:6" ht="20.100000000000001" customHeight="1">
      <c r="A16912" s="3707"/>
      <c r="B16912" s="3708" t="s">
        <v>45207</v>
      </c>
      <c r="C16912" s="3377"/>
      <c r="D16912" s="3709" t="s">
        <v>44918</v>
      </c>
      <c r="F16912" s="2448"/>
    </row>
    <row r="16913" spans="1:6" ht="20.100000000000001" customHeight="1">
      <c r="A16913" s="3707"/>
      <c r="B16913" s="3708" t="s">
        <v>45208</v>
      </c>
      <c r="C16913" s="3377"/>
      <c r="D16913" s="3709" t="s">
        <v>44918</v>
      </c>
      <c r="F16913" s="2448"/>
    </row>
    <row r="16914" spans="1:6" ht="20.100000000000001" customHeight="1">
      <c r="A16914" s="3707"/>
      <c r="B16914" s="3708" t="s">
        <v>45209</v>
      </c>
      <c r="C16914" s="3377"/>
      <c r="D16914" s="3709" t="s">
        <v>44918</v>
      </c>
      <c r="F16914" s="2448"/>
    </row>
    <row r="16915" spans="1:6" ht="20.100000000000001" customHeight="1">
      <c r="A16915" s="3707"/>
      <c r="B16915" s="3708" t="s">
        <v>45210</v>
      </c>
      <c r="C16915" s="3377"/>
      <c r="D16915" s="3709" t="s">
        <v>44918</v>
      </c>
      <c r="F16915" s="2448"/>
    </row>
    <row r="16916" spans="1:6" ht="20.100000000000001" customHeight="1">
      <c r="A16916" s="3707"/>
      <c r="B16916" s="3708" t="s">
        <v>45211</v>
      </c>
      <c r="C16916" s="3377"/>
      <c r="D16916" s="3709" t="s">
        <v>44918</v>
      </c>
      <c r="F16916" s="2448"/>
    </row>
    <row r="16917" spans="1:6" ht="20.100000000000001" customHeight="1">
      <c r="A16917" s="3707"/>
      <c r="B16917" s="3708" t="s">
        <v>45212</v>
      </c>
      <c r="C16917" s="3377"/>
      <c r="D16917" s="3709" t="s">
        <v>44918</v>
      </c>
      <c r="F16917" s="2448"/>
    </row>
    <row r="16918" spans="1:6" ht="20.100000000000001" customHeight="1">
      <c r="A16918" s="3707"/>
      <c r="B16918" s="3708" t="s">
        <v>45213</v>
      </c>
      <c r="C16918" s="3377"/>
      <c r="D16918" s="3709" t="s">
        <v>44918</v>
      </c>
      <c r="F16918" s="2448"/>
    </row>
    <row r="16919" spans="1:6" ht="20.100000000000001" customHeight="1">
      <c r="A16919" s="3707"/>
      <c r="B16919" s="3708" t="s">
        <v>45214</v>
      </c>
      <c r="C16919" s="3377"/>
      <c r="D16919" s="3709" t="s">
        <v>44918</v>
      </c>
      <c r="F16919" s="2448"/>
    </row>
    <row r="16920" spans="1:6" ht="20.100000000000001" customHeight="1">
      <c r="A16920" s="3707"/>
      <c r="B16920" s="3708" t="s">
        <v>45215</v>
      </c>
      <c r="C16920" s="3377"/>
      <c r="D16920" s="3709" t="s">
        <v>44918</v>
      </c>
      <c r="F16920" s="2448"/>
    </row>
    <row r="16921" spans="1:6" ht="20.100000000000001" customHeight="1">
      <c r="A16921" s="3707"/>
      <c r="B16921" s="3708" t="s">
        <v>45216</v>
      </c>
      <c r="C16921" s="3377"/>
      <c r="D16921" s="3709" t="s">
        <v>44918</v>
      </c>
      <c r="F16921" s="2448"/>
    </row>
    <row r="16922" spans="1:6" ht="20.100000000000001" customHeight="1">
      <c r="A16922" s="3707"/>
      <c r="B16922" s="3708" t="s">
        <v>45217</v>
      </c>
      <c r="C16922" s="3377"/>
      <c r="D16922" s="3709" t="s">
        <v>44918</v>
      </c>
      <c r="F16922" s="2448"/>
    </row>
    <row r="16923" spans="1:6" ht="20.100000000000001" customHeight="1">
      <c r="A16923" s="3707"/>
      <c r="B16923" s="3708" t="s">
        <v>45218</v>
      </c>
      <c r="C16923" s="3377"/>
      <c r="D16923" s="3709" t="s">
        <v>44918</v>
      </c>
      <c r="F16923" s="2448"/>
    </row>
    <row r="16924" spans="1:6" ht="20.100000000000001" customHeight="1">
      <c r="A16924" s="3707"/>
      <c r="B16924" s="3708" t="s">
        <v>45219</v>
      </c>
      <c r="C16924" s="3377"/>
      <c r="D16924" s="3709" t="s">
        <v>44918</v>
      </c>
      <c r="F16924" s="2448"/>
    </row>
    <row r="16925" spans="1:6" ht="20.100000000000001" customHeight="1">
      <c r="A16925" s="3707"/>
      <c r="B16925" s="3708" t="s">
        <v>45220</v>
      </c>
      <c r="C16925" s="3377"/>
      <c r="D16925" s="3709" t="s">
        <v>44918</v>
      </c>
      <c r="F16925" s="2448"/>
    </row>
    <row r="16926" spans="1:6" ht="20.100000000000001" customHeight="1">
      <c r="A16926" s="3707"/>
      <c r="B16926" s="3708" t="s">
        <v>45221</v>
      </c>
      <c r="C16926" s="3377"/>
      <c r="D16926" s="3709" t="s">
        <v>44918</v>
      </c>
      <c r="F16926" s="2448"/>
    </row>
    <row r="16927" spans="1:6" ht="20.100000000000001" customHeight="1">
      <c r="A16927" s="3707"/>
      <c r="B16927" s="3708" t="s">
        <v>45222</v>
      </c>
      <c r="C16927" s="3377"/>
      <c r="D16927" s="3709" t="s">
        <v>44918</v>
      </c>
      <c r="F16927" s="2448"/>
    </row>
    <row r="16928" spans="1:6" ht="20.100000000000001" customHeight="1">
      <c r="A16928" s="3707"/>
      <c r="B16928" s="3708" t="s">
        <v>45223</v>
      </c>
      <c r="C16928" s="3377"/>
      <c r="D16928" s="3709" t="s">
        <v>44918</v>
      </c>
      <c r="F16928" s="2448"/>
    </row>
    <row r="16929" spans="1:6" ht="20.100000000000001" customHeight="1">
      <c r="A16929" s="3707"/>
      <c r="B16929" s="3708" t="s">
        <v>45224</v>
      </c>
      <c r="C16929" s="3377"/>
      <c r="D16929" s="3709" t="s">
        <v>44918</v>
      </c>
      <c r="F16929" s="2448"/>
    </row>
    <row r="16930" spans="1:6" ht="20.100000000000001" customHeight="1">
      <c r="A16930" s="3707"/>
      <c r="B16930" s="3708" t="s">
        <v>45225</v>
      </c>
      <c r="C16930" s="3377"/>
      <c r="D16930" s="3709" t="s">
        <v>44918</v>
      </c>
      <c r="F16930" s="2448"/>
    </row>
    <row r="16931" spans="1:6" ht="20.100000000000001" customHeight="1">
      <c r="A16931" s="3707"/>
      <c r="B16931" s="3708" t="s">
        <v>45226</v>
      </c>
      <c r="C16931" s="3377"/>
      <c r="D16931" s="3709" t="s">
        <v>44918</v>
      </c>
      <c r="F16931" s="2448"/>
    </row>
    <row r="16932" spans="1:6" ht="20.100000000000001" customHeight="1">
      <c r="A16932" s="3707"/>
      <c r="B16932" s="3708" t="s">
        <v>45227</v>
      </c>
      <c r="C16932" s="3377"/>
      <c r="D16932" s="3709" t="s">
        <v>44918</v>
      </c>
      <c r="F16932" s="2448"/>
    </row>
    <row r="16933" spans="1:6" ht="20.100000000000001" customHeight="1">
      <c r="A16933" s="3707"/>
      <c r="B16933" s="3708" t="s">
        <v>45228</v>
      </c>
      <c r="C16933" s="3377"/>
      <c r="D16933" s="3709" t="s">
        <v>44918</v>
      </c>
      <c r="F16933" s="2448"/>
    </row>
    <row r="16934" spans="1:6" ht="20.100000000000001" customHeight="1">
      <c r="A16934" s="3707"/>
      <c r="B16934" s="3708" t="s">
        <v>45229</v>
      </c>
      <c r="C16934" s="3377"/>
      <c r="D16934" s="3709" t="s">
        <v>44918</v>
      </c>
      <c r="F16934" s="2448"/>
    </row>
    <row r="16935" spans="1:6" ht="20.100000000000001" customHeight="1">
      <c r="A16935" s="3707"/>
      <c r="B16935" s="3708" t="s">
        <v>45230</v>
      </c>
      <c r="C16935" s="3377"/>
      <c r="D16935" s="3709" t="s">
        <v>44918</v>
      </c>
      <c r="F16935" s="2448"/>
    </row>
    <row r="16936" spans="1:6" ht="20.100000000000001" customHeight="1">
      <c r="A16936" s="3707"/>
      <c r="B16936" s="3708" t="s">
        <v>45231</v>
      </c>
      <c r="C16936" s="3377"/>
      <c r="D16936" s="3709" t="s">
        <v>44918</v>
      </c>
      <c r="F16936" s="2448"/>
    </row>
    <row r="16937" spans="1:6" ht="20.100000000000001" customHeight="1">
      <c r="A16937" s="3707"/>
      <c r="B16937" s="3708" t="s">
        <v>45232</v>
      </c>
      <c r="C16937" s="3377"/>
      <c r="D16937" s="3709" t="s">
        <v>44918</v>
      </c>
      <c r="F16937" s="2448"/>
    </row>
    <row r="16938" spans="1:6" ht="20.100000000000001" customHeight="1">
      <c r="A16938" s="3707"/>
      <c r="B16938" s="3708" t="s">
        <v>45233</v>
      </c>
      <c r="C16938" s="3377"/>
      <c r="D16938" s="3709" t="s">
        <v>44918</v>
      </c>
      <c r="F16938" s="2448"/>
    </row>
    <row r="16939" spans="1:6" ht="20.100000000000001" customHeight="1">
      <c r="A16939" s="3707"/>
      <c r="B16939" s="3708" t="s">
        <v>45234</v>
      </c>
      <c r="C16939" s="3377"/>
      <c r="D16939" s="3709" t="s">
        <v>44918</v>
      </c>
      <c r="F16939" s="2448"/>
    </row>
    <row r="16940" spans="1:6" ht="20.100000000000001" customHeight="1">
      <c r="A16940" s="3707"/>
      <c r="B16940" s="3708" t="s">
        <v>45235</v>
      </c>
      <c r="C16940" s="3377"/>
      <c r="D16940" s="3709" t="s">
        <v>44918</v>
      </c>
      <c r="F16940" s="2448"/>
    </row>
    <row r="16941" spans="1:6" ht="20.100000000000001" customHeight="1">
      <c r="A16941" s="3707"/>
      <c r="B16941" s="3708" t="s">
        <v>45236</v>
      </c>
      <c r="C16941" s="3377"/>
      <c r="D16941" s="3709" t="s">
        <v>44918</v>
      </c>
      <c r="F16941" s="2448"/>
    </row>
    <row r="16942" spans="1:6" ht="20.100000000000001" customHeight="1">
      <c r="A16942" s="3707"/>
      <c r="B16942" s="3708" t="s">
        <v>45237</v>
      </c>
      <c r="C16942" s="3377"/>
      <c r="D16942" s="3709" t="s">
        <v>44918</v>
      </c>
      <c r="F16942" s="2448"/>
    </row>
    <row r="16943" spans="1:6" ht="20.100000000000001" customHeight="1">
      <c r="A16943" s="3707"/>
      <c r="B16943" s="3708" t="s">
        <v>45238</v>
      </c>
      <c r="C16943" s="3377"/>
      <c r="D16943" s="3709" t="s">
        <v>44918</v>
      </c>
      <c r="F16943" s="2448"/>
    </row>
    <row r="16944" spans="1:6" ht="20.100000000000001" customHeight="1">
      <c r="A16944" s="3707"/>
      <c r="B16944" s="3708" t="s">
        <v>45239</v>
      </c>
      <c r="C16944" s="3377"/>
      <c r="D16944" s="3709" t="s">
        <v>44918</v>
      </c>
      <c r="F16944" s="2448"/>
    </row>
    <row r="16945" spans="1:6" ht="20.100000000000001" customHeight="1">
      <c r="A16945" s="3707"/>
      <c r="B16945" s="3708" t="s">
        <v>45240</v>
      </c>
      <c r="C16945" s="3377"/>
      <c r="D16945" s="3709" t="s">
        <v>44918</v>
      </c>
      <c r="F16945" s="2448"/>
    </row>
    <row r="16946" spans="1:6" ht="20.100000000000001" customHeight="1">
      <c r="A16946" s="3707"/>
      <c r="B16946" s="3708" t="s">
        <v>45241</v>
      </c>
      <c r="C16946" s="3377"/>
      <c r="D16946" s="3709" t="s">
        <v>44918</v>
      </c>
      <c r="F16946" s="2448"/>
    </row>
    <row r="16947" spans="1:6" ht="20.100000000000001" customHeight="1">
      <c r="A16947" s="3707"/>
      <c r="B16947" s="3708" t="s">
        <v>45242</v>
      </c>
      <c r="C16947" s="3377"/>
      <c r="D16947" s="3709" t="s">
        <v>44918</v>
      </c>
      <c r="F16947" s="2448"/>
    </row>
    <row r="16948" spans="1:6" ht="20.100000000000001" customHeight="1">
      <c r="A16948" s="3707"/>
      <c r="B16948" s="3708" t="s">
        <v>45243</v>
      </c>
      <c r="C16948" s="3377"/>
      <c r="D16948" s="3709" t="s">
        <v>44918</v>
      </c>
      <c r="F16948" s="2448"/>
    </row>
    <row r="16949" spans="1:6" ht="20.100000000000001" customHeight="1">
      <c r="A16949" s="3707"/>
      <c r="B16949" s="3708" t="s">
        <v>45244</v>
      </c>
      <c r="C16949" s="3377"/>
      <c r="D16949" s="3709" t="s">
        <v>44918</v>
      </c>
      <c r="F16949" s="2448"/>
    </row>
    <row r="16950" spans="1:6" ht="20.100000000000001" customHeight="1">
      <c r="A16950" s="3707"/>
      <c r="B16950" s="3708" t="s">
        <v>45245</v>
      </c>
      <c r="C16950" s="3377"/>
      <c r="D16950" s="3709" t="s">
        <v>44918</v>
      </c>
      <c r="F16950" s="2448"/>
    </row>
    <row r="16951" spans="1:6" ht="20.100000000000001" customHeight="1">
      <c r="A16951" s="3707"/>
      <c r="B16951" s="3708" t="s">
        <v>45246</v>
      </c>
      <c r="C16951" s="3377"/>
      <c r="D16951" s="3709" t="s">
        <v>44918</v>
      </c>
      <c r="F16951" s="2448"/>
    </row>
    <row r="16952" spans="1:6" ht="20.100000000000001" customHeight="1">
      <c r="A16952" s="3707"/>
      <c r="B16952" s="3708" t="s">
        <v>45247</v>
      </c>
      <c r="C16952" s="3377"/>
      <c r="D16952" s="3709" t="s">
        <v>44918</v>
      </c>
      <c r="F16952" s="2448"/>
    </row>
    <row r="16953" spans="1:6" ht="20.100000000000001" customHeight="1">
      <c r="A16953" s="3707"/>
      <c r="B16953" s="3708" t="s">
        <v>45248</v>
      </c>
      <c r="C16953" s="3377"/>
      <c r="D16953" s="3709" t="s">
        <v>44918</v>
      </c>
      <c r="F16953" s="2448"/>
    </row>
    <row r="16954" spans="1:6" ht="20.100000000000001" customHeight="1">
      <c r="A16954" s="3707"/>
      <c r="B16954" s="3708" t="s">
        <v>45249</v>
      </c>
      <c r="C16954" s="3377"/>
      <c r="D16954" s="3709" t="s">
        <v>44918</v>
      </c>
      <c r="F16954" s="2448"/>
    </row>
    <row r="16955" spans="1:6" ht="20.100000000000001" customHeight="1">
      <c r="A16955" s="3707"/>
      <c r="B16955" s="3708" t="s">
        <v>45250</v>
      </c>
      <c r="C16955" s="3377"/>
      <c r="D16955" s="3709" t="s">
        <v>44918</v>
      </c>
      <c r="F16955" s="2448"/>
    </row>
    <row r="16956" spans="1:6" ht="20.100000000000001" customHeight="1">
      <c r="A16956" s="3707"/>
      <c r="B16956" s="3708" t="s">
        <v>45251</v>
      </c>
      <c r="C16956" s="3377"/>
      <c r="D16956" s="3709" t="s">
        <v>44918</v>
      </c>
      <c r="F16956" s="2448"/>
    </row>
    <row r="16957" spans="1:6" ht="20.100000000000001" customHeight="1">
      <c r="A16957" s="3707"/>
      <c r="B16957" s="3708" t="s">
        <v>45252</v>
      </c>
      <c r="C16957" s="3377"/>
      <c r="D16957" s="3709" t="s">
        <v>44918</v>
      </c>
      <c r="F16957" s="2448"/>
    </row>
    <row r="16958" spans="1:6" ht="20.100000000000001" customHeight="1">
      <c r="A16958" s="3707"/>
      <c r="B16958" s="3708" t="s">
        <v>45253</v>
      </c>
      <c r="C16958" s="3377"/>
      <c r="D16958" s="3709" t="s">
        <v>44918</v>
      </c>
      <c r="F16958" s="2448"/>
    </row>
    <row r="16959" spans="1:6" ht="20.100000000000001" customHeight="1">
      <c r="A16959" s="3707"/>
      <c r="B16959" s="3708" t="s">
        <v>45254</v>
      </c>
      <c r="C16959" s="3377"/>
      <c r="D16959" s="3709" t="s">
        <v>44918</v>
      </c>
      <c r="F16959" s="2448"/>
    </row>
    <row r="16960" spans="1:6" ht="20.100000000000001" customHeight="1">
      <c r="A16960" s="3707"/>
      <c r="B16960" s="3708" t="s">
        <v>45255</v>
      </c>
      <c r="C16960" s="3377"/>
      <c r="D16960" s="3709" t="s">
        <v>44918</v>
      </c>
      <c r="F16960" s="2448"/>
    </row>
    <row r="16961" spans="1:6" ht="20.100000000000001" customHeight="1">
      <c r="A16961" s="3707"/>
      <c r="B16961" s="3708" t="s">
        <v>45256</v>
      </c>
      <c r="C16961" s="3377"/>
      <c r="D16961" s="3709" t="s">
        <v>44918</v>
      </c>
      <c r="F16961" s="2448"/>
    </row>
    <row r="16962" spans="1:6" ht="20.100000000000001" customHeight="1">
      <c r="A16962" s="3707"/>
      <c r="B16962" s="3708" t="s">
        <v>45257</v>
      </c>
      <c r="C16962" s="3377"/>
      <c r="D16962" s="3709" t="s">
        <v>44918</v>
      </c>
      <c r="F16962" s="2448"/>
    </row>
    <row r="16963" spans="1:6" ht="20.100000000000001" customHeight="1">
      <c r="A16963" s="3707"/>
      <c r="B16963" s="3708" t="s">
        <v>45258</v>
      </c>
      <c r="C16963" s="3377"/>
      <c r="D16963" s="3709" t="s">
        <v>44918</v>
      </c>
      <c r="F16963" s="2448"/>
    </row>
    <row r="16964" spans="1:6" ht="20.100000000000001" customHeight="1">
      <c r="A16964" s="3707"/>
      <c r="B16964" s="3708" t="s">
        <v>45259</v>
      </c>
      <c r="C16964" s="3377"/>
      <c r="D16964" s="3709" t="s">
        <v>44918</v>
      </c>
      <c r="F16964" s="2448"/>
    </row>
    <row r="16965" spans="1:6" ht="20.100000000000001" customHeight="1">
      <c r="A16965" s="3707"/>
      <c r="B16965" s="3708" t="s">
        <v>45260</v>
      </c>
      <c r="C16965" s="3377"/>
      <c r="D16965" s="3709" t="s">
        <v>44918</v>
      </c>
      <c r="F16965" s="2448"/>
    </row>
    <row r="16966" spans="1:6" ht="20.100000000000001" customHeight="1">
      <c r="A16966" s="3707"/>
      <c r="B16966" s="3708" t="s">
        <v>45261</v>
      </c>
      <c r="C16966" s="3377"/>
      <c r="D16966" s="3709" t="s">
        <v>44918</v>
      </c>
      <c r="F16966" s="2448"/>
    </row>
    <row r="16967" spans="1:6" ht="20.100000000000001" customHeight="1">
      <c r="A16967" s="3707"/>
      <c r="B16967" s="3708" t="s">
        <v>45262</v>
      </c>
      <c r="C16967" s="3377"/>
      <c r="D16967" s="3709" t="s">
        <v>44918</v>
      </c>
      <c r="F16967" s="2448"/>
    </row>
    <row r="16968" spans="1:6" ht="20.100000000000001" customHeight="1">
      <c r="A16968" s="3707"/>
      <c r="B16968" s="3708" t="s">
        <v>45263</v>
      </c>
      <c r="C16968" s="3377"/>
      <c r="D16968" s="3709" t="s">
        <v>44918</v>
      </c>
      <c r="F16968" s="2448"/>
    </row>
    <row r="16969" spans="1:6" ht="20.100000000000001" customHeight="1">
      <c r="A16969" s="3707"/>
      <c r="B16969" s="3708" t="s">
        <v>45264</v>
      </c>
      <c r="C16969" s="3377"/>
      <c r="D16969" s="3709" t="s">
        <v>44918</v>
      </c>
      <c r="F16969" s="2448"/>
    </row>
    <row r="16970" spans="1:6" ht="20.100000000000001" customHeight="1">
      <c r="A16970" s="3707"/>
      <c r="B16970" s="3708" t="s">
        <v>45265</v>
      </c>
      <c r="C16970" s="3377"/>
      <c r="D16970" s="3709" t="s">
        <v>44918</v>
      </c>
      <c r="F16970" s="2448"/>
    </row>
    <row r="16971" spans="1:6" ht="20.100000000000001" customHeight="1">
      <c r="A16971" s="3707"/>
      <c r="B16971" s="3708" t="s">
        <v>45266</v>
      </c>
      <c r="C16971" s="3377"/>
      <c r="D16971" s="3709" t="s">
        <v>44918</v>
      </c>
      <c r="F16971" s="2448"/>
    </row>
    <row r="16972" spans="1:6" ht="20.100000000000001" customHeight="1">
      <c r="A16972" s="3707"/>
      <c r="B16972" s="3708" t="s">
        <v>45267</v>
      </c>
      <c r="C16972" s="3377"/>
      <c r="D16972" s="3709" t="s">
        <v>44918</v>
      </c>
      <c r="F16972" s="2448"/>
    </row>
    <row r="16973" spans="1:6" ht="20.100000000000001" customHeight="1">
      <c r="A16973" s="3707"/>
      <c r="B16973" s="3708" t="s">
        <v>45268</v>
      </c>
      <c r="C16973" s="3377"/>
      <c r="D16973" s="3709" t="s">
        <v>44918</v>
      </c>
      <c r="F16973" s="2448"/>
    </row>
    <row r="16974" spans="1:6" ht="20.100000000000001" customHeight="1">
      <c r="A16974" s="3707"/>
      <c r="B16974" s="3708" t="s">
        <v>45269</v>
      </c>
      <c r="C16974" s="3377"/>
      <c r="D16974" s="3709" t="s">
        <v>44918</v>
      </c>
      <c r="F16974" s="2448"/>
    </row>
    <row r="16975" spans="1:6" ht="20.100000000000001" customHeight="1">
      <c r="A16975" s="3707"/>
      <c r="B16975" s="3708" t="s">
        <v>45270</v>
      </c>
      <c r="C16975" s="3377"/>
      <c r="D16975" s="3709" t="s">
        <v>44918</v>
      </c>
      <c r="F16975" s="2448"/>
    </row>
    <row r="16976" spans="1:6" ht="20.100000000000001" customHeight="1">
      <c r="A16976" s="3707"/>
      <c r="B16976" s="3708" t="s">
        <v>45271</v>
      </c>
      <c r="C16976" s="3377"/>
      <c r="D16976" s="3709" t="s">
        <v>44918</v>
      </c>
      <c r="F16976" s="2448"/>
    </row>
    <row r="16977" spans="1:6" ht="20.100000000000001" customHeight="1">
      <c r="A16977" s="3707"/>
      <c r="B16977" s="3708" t="s">
        <v>45272</v>
      </c>
      <c r="C16977" s="3377"/>
      <c r="D16977" s="3709" t="s">
        <v>44918</v>
      </c>
      <c r="F16977" s="2448"/>
    </row>
    <row r="16978" spans="1:6" ht="20.100000000000001" customHeight="1">
      <c r="A16978" s="3707"/>
      <c r="B16978" s="3708" t="s">
        <v>45273</v>
      </c>
      <c r="C16978" s="3377"/>
      <c r="D16978" s="3709" t="s">
        <v>44918</v>
      </c>
      <c r="F16978" s="2448"/>
    </row>
    <row r="16979" spans="1:6" ht="20.100000000000001" customHeight="1">
      <c r="A16979" s="3707"/>
      <c r="B16979" s="3708" t="s">
        <v>45274</v>
      </c>
      <c r="C16979" s="3377"/>
      <c r="D16979" s="3709" t="s">
        <v>44918</v>
      </c>
      <c r="F16979" s="2448"/>
    </row>
    <row r="16980" spans="1:6" ht="20.100000000000001" customHeight="1">
      <c r="A16980" s="3707"/>
      <c r="B16980" s="3708" t="s">
        <v>45275</v>
      </c>
      <c r="C16980" s="3377"/>
      <c r="D16980" s="3709" t="s">
        <v>44918</v>
      </c>
      <c r="F16980" s="2448"/>
    </row>
    <row r="16981" spans="1:6" ht="20.100000000000001" customHeight="1">
      <c r="A16981" s="3707"/>
      <c r="B16981" s="3708" t="s">
        <v>45276</v>
      </c>
      <c r="C16981" s="3377"/>
      <c r="D16981" s="3709" t="s">
        <v>44918</v>
      </c>
      <c r="F16981" s="2448"/>
    </row>
    <row r="16982" spans="1:6" ht="20.100000000000001" customHeight="1">
      <c r="A16982" s="3707"/>
      <c r="B16982" s="3708" t="s">
        <v>45277</v>
      </c>
      <c r="C16982" s="3377"/>
      <c r="D16982" s="3709" t="s">
        <v>44918</v>
      </c>
      <c r="F16982" s="2448"/>
    </row>
    <row r="16983" spans="1:6" ht="20.100000000000001" customHeight="1">
      <c r="A16983" s="3707"/>
      <c r="B16983" s="3708" t="s">
        <v>45278</v>
      </c>
      <c r="C16983" s="3377"/>
      <c r="D16983" s="3709" t="s">
        <v>44918</v>
      </c>
      <c r="F16983" s="2448"/>
    </row>
    <row r="16984" spans="1:6" ht="20.100000000000001" customHeight="1">
      <c r="A16984" s="3707"/>
      <c r="B16984" s="3708" t="s">
        <v>45279</v>
      </c>
      <c r="C16984" s="3377"/>
      <c r="D16984" s="3709" t="s">
        <v>44918</v>
      </c>
      <c r="F16984" s="2448"/>
    </row>
    <row r="16985" spans="1:6" ht="20.100000000000001" customHeight="1">
      <c r="A16985" s="3707"/>
      <c r="B16985" s="3708" t="s">
        <v>45280</v>
      </c>
      <c r="C16985" s="3377"/>
      <c r="D16985" s="3709" t="s">
        <v>44918</v>
      </c>
      <c r="F16985" s="2448"/>
    </row>
    <row r="16986" spans="1:6" ht="20.100000000000001" customHeight="1">
      <c r="A16986" s="3707"/>
      <c r="B16986" s="3708" t="s">
        <v>45281</v>
      </c>
      <c r="C16986" s="3377"/>
      <c r="D16986" s="3709" t="s">
        <v>44918</v>
      </c>
      <c r="F16986" s="2448"/>
    </row>
    <row r="16987" spans="1:6" ht="20.100000000000001" customHeight="1">
      <c r="A16987" s="3707"/>
      <c r="B16987" s="3708" t="s">
        <v>45282</v>
      </c>
      <c r="C16987" s="3377"/>
      <c r="D16987" s="3709" t="s">
        <v>44918</v>
      </c>
      <c r="F16987" s="2448"/>
    </row>
    <row r="16988" spans="1:6" ht="20.100000000000001" customHeight="1">
      <c r="A16988" s="3707"/>
      <c r="B16988" s="3708" t="s">
        <v>45283</v>
      </c>
      <c r="C16988" s="3377"/>
      <c r="D16988" s="3709" t="s">
        <v>44918</v>
      </c>
      <c r="F16988" s="2448"/>
    </row>
    <row r="16989" spans="1:6" ht="20.100000000000001" customHeight="1">
      <c r="A16989" s="3707"/>
      <c r="B16989" s="3708" t="s">
        <v>45284</v>
      </c>
      <c r="C16989" s="3377"/>
      <c r="D16989" s="3709" t="s">
        <v>44918</v>
      </c>
      <c r="F16989" s="2448"/>
    </row>
    <row r="16990" spans="1:6" ht="20.100000000000001" customHeight="1">
      <c r="A16990" s="3707"/>
      <c r="B16990" s="3708" t="s">
        <v>45285</v>
      </c>
      <c r="C16990" s="3377"/>
      <c r="D16990" s="3709" t="s">
        <v>44918</v>
      </c>
      <c r="F16990" s="2448"/>
    </row>
    <row r="16991" spans="1:6" ht="20.100000000000001" customHeight="1">
      <c r="A16991" s="3707"/>
      <c r="B16991" s="3708" t="s">
        <v>45286</v>
      </c>
      <c r="C16991" s="3377"/>
      <c r="D16991" s="3709" t="s">
        <v>44918</v>
      </c>
      <c r="F16991" s="2448"/>
    </row>
    <row r="16992" spans="1:6" ht="20.100000000000001" customHeight="1">
      <c r="A16992" s="3707"/>
      <c r="B16992" s="3708" t="s">
        <v>45287</v>
      </c>
      <c r="C16992" s="3377"/>
      <c r="D16992" s="3709" t="s">
        <v>44918</v>
      </c>
      <c r="F16992" s="2448"/>
    </row>
    <row r="16993" spans="1:6" ht="20.100000000000001" customHeight="1">
      <c r="A16993" s="3707"/>
      <c r="B16993" s="3708" t="s">
        <v>45288</v>
      </c>
      <c r="C16993" s="3377"/>
      <c r="D16993" s="3709" t="s">
        <v>44918</v>
      </c>
      <c r="F16993" s="2448"/>
    </row>
    <row r="16994" spans="1:6" ht="20.100000000000001" customHeight="1">
      <c r="A16994" s="3707"/>
      <c r="B16994" s="3708" t="s">
        <v>45289</v>
      </c>
      <c r="C16994" s="3377"/>
      <c r="D16994" s="3709" t="s">
        <v>44918</v>
      </c>
      <c r="F16994" s="2448"/>
    </row>
    <row r="16995" spans="1:6" ht="20.100000000000001" customHeight="1">
      <c r="A16995" s="3707"/>
      <c r="B16995" s="3708" t="s">
        <v>45290</v>
      </c>
      <c r="C16995" s="3377"/>
      <c r="D16995" s="3709" t="s">
        <v>44918</v>
      </c>
      <c r="F16995" s="2448"/>
    </row>
    <row r="16996" spans="1:6" ht="20.100000000000001" customHeight="1">
      <c r="A16996" s="3707"/>
      <c r="B16996" s="3708" t="s">
        <v>45291</v>
      </c>
      <c r="C16996" s="3377"/>
      <c r="D16996" s="3709" t="s">
        <v>44918</v>
      </c>
      <c r="F16996" s="2448"/>
    </row>
    <row r="16997" spans="1:6" ht="20.100000000000001" customHeight="1">
      <c r="A16997" s="3707"/>
      <c r="B16997" s="3708" t="s">
        <v>45292</v>
      </c>
      <c r="C16997" s="3377"/>
      <c r="D16997" s="3709" t="s">
        <v>44918</v>
      </c>
      <c r="F16997" s="2448"/>
    </row>
    <row r="16998" spans="1:6" ht="20.100000000000001" customHeight="1">
      <c r="A16998" s="3707"/>
      <c r="B16998" s="3708" t="s">
        <v>45293</v>
      </c>
      <c r="C16998" s="3377"/>
      <c r="D16998" s="3709" t="s">
        <v>44918</v>
      </c>
      <c r="F16998" s="2448"/>
    </row>
    <row r="16999" spans="1:6" ht="20.100000000000001" customHeight="1">
      <c r="A16999" s="3707"/>
      <c r="B16999" s="3708" t="s">
        <v>45294</v>
      </c>
      <c r="C16999" s="3377"/>
      <c r="D16999" s="3709" t="s">
        <v>44918</v>
      </c>
      <c r="F16999" s="2448"/>
    </row>
    <row r="17000" spans="1:6" ht="20.100000000000001" customHeight="1">
      <c r="A17000" s="3707"/>
      <c r="B17000" s="3708" t="s">
        <v>45295</v>
      </c>
      <c r="C17000" s="3377"/>
      <c r="D17000" s="3709" t="s">
        <v>44918</v>
      </c>
      <c r="F17000" s="2448"/>
    </row>
    <row r="17001" spans="1:6" ht="20.100000000000001" customHeight="1">
      <c r="A17001" s="3707"/>
      <c r="B17001" s="3708" t="s">
        <v>45296</v>
      </c>
      <c r="C17001" s="3377"/>
      <c r="D17001" s="3709" t="s">
        <v>44918</v>
      </c>
      <c r="F17001" s="2448"/>
    </row>
    <row r="17002" spans="1:6" ht="20.100000000000001" customHeight="1">
      <c r="A17002" s="3707"/>
      <c r="B17002" s="3708" t="s">
        <v>45297</v>
      </c>
      <c r="C17002" s="3377"/>
      <c r="D17002" s="3709" t="s">
        <v>44918</v>
      </c>
      <c r="F17002" s="2448"/>
    </row>
    <row r="17003" spans="1:6" ht="20.100000000000001" customHeight="1">
      <c r="A17003" s="3707"/>
      <c r="B17003" s="3708" t="s">
        <v>45298</v>
      </c>
      <c r="C17003" s="3377"/>
      <c r="D17003" s="3709" t="s">
        <v>44918</v>
      </c>
      <c r="F17003" s="2448"/>
    </row>
    <row r="17004" spans="1:6" ht="20.100000000000001" customHeight="1">
      <c r="A17004" s="3707"/>
      <c r="B17004" s="3708" t="s">
        <v>45299</v>
      </c>
      <c r="C17004" s="3377"/>
      <c r="D17004" s="3709" t="s">
        <v>44918</v>
      </c>
      <c r="F17004" s="2448"/>
    </row>
    <row r="17005" spans="1:6" ht="20.100000000000001" customHeight="1">
      <c r="A17005" s="3707"/>
      <c r="B17005" s="3708" t="s">
        <v>45300</v>
      </c>
      <c r="C17005" s="3377"/>
      <c r="D17005" s="3709" t="s">
        <v>44918</v>
      </c>
      <c r="F17005" s="2448"/>
    </row>
    <row r="17006" spans="1:6" ht="20.100000000000001" customHeight="1">
      <c r="A17006" s="3707"/>
      <c r="B17006" s="3708" t="s">
        <v>45301</v>
      </c>
      <c r="C17006" s="3377"/>
      <c r="D17006" s="3709" t="s">
        <v>44918</v>
      </c>
      <c r="F17006" s="2448"/>
    </row>
    <row r="17007" spans="1:6" ht="20.100000000000001" customHeight="1">
      <c r="A17007" s="3707"/>
      <c r="B17007" s="3708" t="s">
        <v>45302</v>
      </c>
      <c r="C17007" s="3377"/>
      <c r="D17007" s="3709" t="s">
        <v>44918</v>
      </c>
      <c r="F17007" s="2448"/>
    </row>
    <row r="17008" spans="1:6" ht="20.100000000000001" customHeight="1">
      <c r="A17008" s="3707"/>
      <c r="B17008" s="3708" t="s">
        <v>45303</v>
      </c>
      <c r="C17008" s="3377"/>
      <c r="D17008" s="3709" t="s">
        <v>44918</v>
      </c>
      <c r="F17008" s="2448"/>
    </row>
    <row r="17009" spans="1:6" ht="20.100000000000001" customHeight="1">
      <c r="A17009" s="3707"/>
      <c r="B17009" s="3708" t="s">
        <v>45304</v>
      </c>
      <c r="C17009" s="3377"/>
      <c r="D17009" s="3709" t="s">
        <v>44918</v>
      </c>
      <c r="F17009" s="2448"/>
    </row>
    <row r="17010" spans="1:6" ht="20.100000000000001" customHeight="1">
      <c r="A17010" s="3707"/>
      <c r="B17010" s="3708" t="s">
        <v>45305</v>
      </c>
      <c r="C17010" s="3377"/>
      <c r="D17010" s="3709" t="s">
        <v>44918</v>
      </c>
      <c r="F17010" s="2448"/>
    </row>
    <row r="17011" spans="1:6" ht="20.100000000000001" customHeight="1">
      <c r="A17011" s="3707"/>
      <c r="B17011" s="3708" t="s">
        <v>45306</v>
      </c>
      <c r="C17011" s="3377"/>
      <c r="D17011" s="3709" t="s">
        <v>44918</v>
      </c>
      <c r="F17011" s="2448"/>
    </row>
    <row r="17012" spans="1:6" ht="20.100000000000001" customHeight="1">
      <c r="A17012" s="3707"/>
      <c r="B17012" s="3708" t="s">
        <v>45307</v>
      </c>
      <c r="C17012" s="3377"/>
      <c r="D17012" s="3709" t="s">
        <v>44918</v>
      </c>
      <c r="F17012" s="2448"/>
    </row>
    <row r="17013" spans="1:6" ht="20.100000000000001" customHeight="1">
      <c r="A17013" s="3707"/>
      <c r="B17013" s="3708" t="s">
        <v>45308</v>
      </c>
      <c r="C17013" s="3377"/>
      <c r="D17013" s="3709" t="s">
        <v>44918</v>
      </c>
      <c r="F17013" s="2448"/>
    </row>
    <row r="17014" spans="1:6" ht="20.100000000000001" customHeight="1">
      <c r="A17014" s="3707"/>
      <c r="B17014" s="3708" t="s">
        <v>45309</v>
      </c>
      <c r="C17014" s="3377"/>
      <c r="D17014" s="3709" t="s">
        <v>44918</v>
      </c>
      <c r="F17014" s="2448"/>
    </row>
    <row r="17015" spans="1:6" ht="20.100000000000001" customHeight="1">
      <c r="A17015" s="3707"/>
      <c r="B17015" s="3708" t="s">
        <v>45310</v>
      </c>
      <c r="C17015" s="3377"/>
      <c r="D17015" s="3709" t="s">
        <v>44918</v>
      </c>
      <c r="F17015" s="2448"/>
    </row>
    <row r="17016" spans="1:6" ht="20.100000000000001" customHeight="1">
      <c r="A17016" s="3707"/>
      <c r="B17016" s="3708" t="s">
        <v>45311</v>
      </c>
      <c r="C17016" s="3377"/>
      <c r="D17016" s="3709" t="s">
        <v>44918</v>
      </c>
      <c r="F17016" s="2448"/>
    </row>
    <row r="17017" spans="1:6" ht="20.100000000000001" customHeight="1">
      <c r="A17017" s="3707"/>
      <c r="B17017" s="3708" t="s">
        <v>45312</v>
      </c>
      <c r="C17017" s="3377"/>
      <c r="D17017" s="3709" t="s">
        <v>44918</v>
      </c>
      <c r="F17017" s="2448"/>
    </row>
    <row r="17018" spans="1:6" ht="20.100000000000001" customHeight="1">
      <c r="A17018" s="3707"/>
      <c r="B17018" s="3708" t="s">
        <v>45313</v>
      </c>
      <c r="C17018" s="3377"/>
      <c r="D17018" s="3709" t="s">
        <v>44918</v>
      </c>
      <c r="F17018" s="2448"/>
    </row>
    <row r="17019" spans="1:6" ht="20.100000000000001" customHeight="1">
      <c r="A17019" s="3707"/>
      <c r="B17019" s="3708" t="s">
        <v>45314</v>
      </c>
      <c r="C17019" s="3377"/>
      <c r="D17019" s="3709" t="s">
        <v>44918</v>
      </c>
      <c r="F17019" s="2448"/>
    </row>
    <row r="17020" spans="1:6" ht="20.100000000000001" customHeight="1">
      <c r="A17020" s="3707"/>
      <c r="B17020" s="3708" t="s">
        <v>45315</v>
      </c>
      <c r="C17020" s="3377"/>
      <c r="D17020" s="3709" t="s">
        <v>44918</v>
      </c>
      <c r="F17020" s="2448"/>
    </row>
    <row r="17021" spans="1:6" ht="20.100000000000001" customHeight="1">
      <c r="A17021" s="3707"/>
      <c r="B17021" s="3708" t="s">
        <v>45316</v>
      </c>
      <c r="C17021" s="3377"/>
      <c r="D17021" s="3709" t="s">
        <v>44918</v>
      </c>
      <c r="F17021" s="2448"/>
    </row>
    <row r="17022" spans="1:6" ht="20.100000000000001" customHeight="1">
      <c r="A17022" s="3707"/>
      <c r="B17022" s="3708" t="s">
        <v>45317</v>
      </c>
      <c r="C17022" s="3377"/>
      <c r="D17022" s="3709" t="s">
        <v>44918</v>
      </c>
      <c r="F17022" s="2448"/>
    </row>
    <row r="17023" spans="1:6" ht="20.100000000000001" customHeight="1">
      <c r="A17023" s="3707"/>
      <c r="B17023" s="3708" t="s">
        <v>45318</v>
      </c>
      <c r="C17023" s="3377"/>
      <c r="D17023" s="3709" t="s">
        <v>44918</v>
      </c>
      <c r="F17023" s="2448"/>
    </row>
    <row r="17024" spans="1:6" ht="20.100000000000001" customHeight="1">
      <c r="A17024" s="3707"/>
      <c r="B17024" s="3708" t="s">
        <v>45319</v>
      </c>
      <c r="C17024" s="3377"/>
      <c r="D17024" s="3709" t="s">
        <v>44918</v>
      </c>
      <c r="F17024" s="2448"/>
    </row>
    <row r="17025" spans="1:6" ht="20.100000000000001" customHeight="1">
      <c r="A17025" s="3707"/>
      <c r="B17025" s="3708" t="s">
        <v>45320</v>
      </c>
      <c r="C17025" s="3377"/>
      <c r="D17025" s="3709" t="s">
        <v>44918</v>
      </c>
      <c r="F17025" s="2448"/>
    </row>
    <row r="17026" spans="1:6" ht="20.100000000000001" customHeight="1">
      <c r="A17026" s="3707"/>
      <c r="B17026" s="3708" t="s">
        <v>45321</v>
      </c>
      <c r="C17026" s="3377"/>
      <c r="D17026" s="3709" t="s">
        <v>44918</v>
      </c>
      <c r="F17026" s="2448"/>
    </row>
    <row r="17027" spans="1:6" ht="20.100000000000001" customHeight="1">
      <c r="A17027" s="3707"/>
      <c r="B17027" s="3708" t="s">
        <v>45322</v>
      </c>
      <c r="C17027" s="3377"/>
      <c r="D17027" s="3709" t="s">
        <v>44918</v>
      </c>
      <c r="F17027" s="2448"/>
    </row>
    <row r="17028" spans="1:6" ht="20.100000000000001" customHeight="1">
      <c r="A17028" s="3707"/>
      <c r="B17028" s="3708" t="s">
        <v>45323</v>
      </c>
      <c r="C17028" s="3377"/>
      <c r="D17028" s="3709" t="s">
        <v>44918</v>
      </c>
      <c r="F17028" s="2448"/>
    </row>
    <row r="17029" spans="1:6" ht="20.100000000000001" customHeight="1">
      <c r="A17029" s="3707"/>
      <c r="B17029" s="3708" t="s">
        <v>45324</v>
      </c>
      <c r="C17029" s="3377"/>
      <c r="D17029" s="3709" t="s">
        <v>44918</v>
      </c>
      <c r="F17029" s="2448"/>
    </row>
    <row r="17030" spans="1:6" ht="20.100000000000001" customHeight="1">
      <c r="A17030" s="3707"/>
      <c r="B17030" s="3708" t="s">
        <v>45325</v>
      </c>
      <c r="C17030" s="3377"/>
      <c r="D17030" s="3709" t="s">
        <v>44918</v>
      </c>
      <c r="F17030" s="2448"/>
    </row>
    <row r="17031" spans="1:6" ht="20.100000000000001" customHeight="1">
      <c r="A17031" s="3707"/>
      <c r="B17031" s="3708" t="s">
        <v>45326</v>
      </c>
      <c r="C17031" s="3377"/>
      <c r="D17031" s="3709" t="s">
        <v>44918</v>
      </c>
      <c r="F17031" s="2448"/>
    </row>
    <row r="17032" spans="1:6" ht="20.100000000000001" customHeight="1">
      <c r="A17032" s="3707"/>
      <c r="B17032" s="3708" t="s">
        <v>45327</v>
      </c>
      <c r="C17032" s="3377"/>
      <c r="D17032" s="3709" t="s">
        <v>44918</v>
      </c>
      <c r="F17032" s="2448"/>
    </row>
    <row r="17033" spans="1:6" ht="20.100000000000001" customHeight="1">
      <c r="A17033" s="3707"/>
      <c r="B17033" s="3708" t="s">
        <v>45328</v>
      </c>
      <c r="C17033" s="3377"/>
      <c r="D17033" s="3709" t="s">
        <v>44918</v>
      </c>
      <c r="F17033" s="2448"/>
    </row>
    <row r="17034" spans="1:6" ht="20.100000000000001" customHeight="1">
      <c r="A17034" s="3707"/>
      <c r="B17034" s="3708" t="s">
        <v>45329</v>
      </c>
      <c r="C17034" s="3377"/>
      <c r="D17034" s="3709" t="s">
        <v>44918</v>
      </c>
      <c r="F17034" s="2448"/>
    </row>
    <row r="17035" spans="1:6" ht="20.100000000000001" customHeight="1">
      <c r="A17035" s="3707"/>
      <c r="B17035" s="3708" t="s">
        <v>45330</v>
      </c>
      <c r="C17035" s="3377"/>
      <c r="D17035" s="3709" t="s">
        <v>44918</v>
      </c>
      <c r="F17035" s="2448"/>
    </row>
    <row r="17036" spans="1:6" ht="20.100000000000001" customHeight="1">
      <c r="A17036" s="3707"/>
      <c r="B17036" s="3708" t="s">
        <v>45331</v>
      </c>
      <c r="C17036" s="3377"/>
      <c r="D17036" s="3709" t="s">
        <v>44918</v>
      </c>
      <c r="F17036" s="2448"/>
    </row>
    <row r="17037" spans="1:6" ht="20.100000000000001" customHeight="1">
      <c r="A17037" s="3707"/>
      <c r="B17037" s="3708" t="s">
        <v>45332</v>
      </c>
      <c r="C17037" s="3377"/>
      <c r="D17037" s="3709" t="s">
        <v>44918</v>
      </c>
      <c r="F17037" s="2448"/>
    </row>
    <row r="17038" spans="1:6" ht="20.100000000000001" customHeight="1">
      <c r="A17038" s="3707"/>
      <c r="B17038" s="3708" t="s">
        <v>45333</v>
      </c>
      <c r="C17038" s="3377"/>
      <c r="D17038" s="3709" t="s">
        <v>44918</v>
      </c>
      <c r="F17038" s="2448"/>
    </row>
    <row r="17039" spans="1:6" ht="20.100000000000001" customHeight="1">
      <c r="A17039" s="3707"/>
      <c r="B17039" s="3708" t="s">
        <v>45334</v>
      </c>
      <c r="C17039" s="3377"/>
      <c r="D17039" s="3709" t="s">
        <v>44918</v>
      </c>
      <c r="F17039" s="2448"/>
    </row>
    <row r="17040" spans="1:6" ht="20.100000000000001" customHeight="1">
      <c r="A17040" s="3707"/>
      <c r="B17040" s="3708" t="s">
        <v>45335</v>
      </c>
      <c r="C17040" s="3377"/>
      <c r="D17040" s="3709" t="s">
        <v>44918</v>
      </c>
      <c r="F17040" s="2448"/>
    </row>
    <row r="17041" spans="1:6" ht="20.100000000000001" customHeight="1">
      <c r="A17041" s="3707"/>
      <c r="B17041" s="3708" t="s">
        <v>45336</v>
      </c>
      <c r="C17041" s="3377"/>
      <c r="D17041" s="3709" t="s">
        <v>44918</v>
      </c>
      <c r="F17041" s="2448"/>
    </row>
    <row r="17042" spans="1:6" ht="20.100000000000001" customHeight="1">
      <c r="A17042" s="3707"/>
      <c r="B17042" s="3708" t="s">
        <v>45337</v>
      </c>
      <c r="C17042" s="3377"/>
      <c r="D17042" s="3709" t="s">
        <v>44918</v>
      </c>
      <c r="F17042" s="2448"/>
    </row>
    <row r="17043" spans="1:6" ht="20.100000000000001" customHeight="1">
      <c r="A17043" s="3707"/>
      <c r="B17043" s="3708" t="s">
        <v>45338</v>
      </c>
      <c r="C17043" s="3377"/>
      <c r="D17043" s="3709" t="s">
        <v>44918</v>
      </c>
      <c r="F17043" s="2448"/>
    </row>
    <row r="17044" spans="1:6" ht="20.100000000000001" customHeight="1">
      <c r="A17044" s="3707"/>
      <c r="B17044" s="3708" t="s">
        <v>45339</v>
      </c>
      <c r="C17044" s="3377"/>
      <c r="D17044" s="3709" t="s">
        <v>44918</v>
      </c>
      <c r="F17044" s="2448"/>
    </row>
    <row r="17045" spans="1:6" ht="20.100000000000001" customHeight="1">
      <c r="A17045" s="3707"/>
      <c r="B17045" s="3708" t="s">
        <v>45340</v>
      </c>
      <c r="C17045" s="3377"/>
      <c r="D17045" s="3709" t="s">
        <v>44918</v>
      </c>
      <c r="F17045" s="2448"/>
    </row>
    <row r="17046" spans="1:6" ht="20.100000000000001" customHeight="1">
      <c r="A17046" s="3707"/>
      <c r="B17046" s="3708" t="s">
        <v>45341</v>
      </c>
      <c r="C17046" s="3377"/>
      <c r="D17046" s="3709" t="s">
        <v>44918</v>
      </c>
      <c r="F17046" s="2448"/>
    </row>
    <row r="17047" spans="1:6" ht="20.100000000000001" customHeight="1">
      <c r="A17047" s="3707"/>
      <c r="B17047" s="3708" t="s">
        <v>45342</v>
      </c>
      <c r="C17047" s="3377"/>
      <c r="D17047" s="3709" t="s">
        <v>44918</v>
      </c>
      <c r="F17047" s="2448"/>
    </row>
    <row r="17048" spans="1:6" ht="20.100000000000001" customHeight="1">
      <c r="A17048" s="3707"/>
      <c r="B17048" s="3708" t="s">
        <v>45343</v>
      </c>
      <c r="C17048" s="3377"/>
      <c r="D17048" s="3709" t="s">
        <v>44918</v>
      </c>
      <c r="F17048" s="2448"/>
    </row>
    <row r="17049" spans="1:6" ht="20.100000000000001" customHeight="1">
      <c r="A17049" s="3707"/>
      <c r="B17049" s="3708" t="s">
        <v>45344</v>
      </c>
      <c r="C17049" s="3377"/>
      <c r="D17049" s="3709" t="s">
        <v>44918</v>
      </c>
      <c r="F17049" s="2448"/>
    </row>
    <row r="17050" spans="1:6" ht="20.100000000000001" customHeight="1">
      <c r="A17050" s="3707"/>
      <c r="B17050" s="3708" t="s">
        <v>45345</v>
      </c>
      <c r="C17050" s="3377"/>
      <c r="D17050" s="3709" t="s">
        <v>44918</v>
      </c>
      <c r="F17050" s="2448"/>
    </row>
    <row r="17051" spans="1:6" ht="20.100000000000001" customHeight="1">
      <c r="A17051" s="3707"/>
      <c r="B17051" s="3708" t="s">
        <v>45346</v>
      </c>
      <c r="C17051" s="3377"/>
      <c r="D17051" s="3709" t="s">
        <v>44918</v>
      </c>
      <c r="F17051" s="2448"/>
    </row>
    <row r="17052" spans="1:6" ht="20.100000000000001" customHeight="1">
      <c r="A17052" s="3707"/>
      <c r="B17052" s="3708" t="s">
        <v>45347</v>
      </c>
      <c r="C17052" s="3377"/>
      <c r="D17052" s="3709" t="s">
        <v>44918</v>
      </c>
      <c r="F17052" s="2448"/>
    </row>
    <row r="17053" spans="1:6" ht="20.100000000000001" customHeight="1">
      <c r="A17053" s="3707"/>
      <c r="B17053" s="3708" t="s">
        <v>45348</v>
      </c>
      <c r="C17053" s="3377"/>
      <c r="D17053" s="3709" t="s">
        <v>44918</v>
      </c>
      <c r="F17053" s="2448"/>
    </row>
    <row r="17054" spans="1:6" ht="20.100000000000001" customHeight="1">
      <c r="A17054" s="3707"/>
      <c r="B17054" s="3708" t="s">
        <v>45349</v>
      </c>
      <c r="C17054" s="3377"/>
      <c r="D17054" s="3709" t="s">
        <v>44918</v>
      </c>
      <c r="F17054" s="2448"/>
    </row>
    <row r="17055" spans="1:6" ht="20.100000000000001" customHeight="1">
      <c r="A17055" s="3707"/>
      <c r="B17055" s="3708" t="s">
        <v>45350</v>
      </c>
      <c r="C17055" s="3377"/>
      <c r="D17055" s="3709" t="s">
        <v>44918</v>
      </c>
      <c r="F17055" s="2448"/>
    </row>
    <row r="17056" spans="1:6" ht="20.100000000000001" customHeight="1">
      <c r="A17056" s="3707"/>
      <c r="B17056" s="3708" t="s">
        <v>45351</v>
      </c>
      <c r="C17056" s="3377"/>
      <c r="D17056" s="3709" t="s">
        <v>44918</v>
      </c>
      <c r="F17056" s="2448"/>
    </row>
    <row r="17057" spans="1:6" ht="20.100000000000001" customHeight="1">
      <c r="A17057" s="3707"/>
      <c r="B17057" s="3708" t="s">
        <v>45352</v>
      </c>
      <c r="C17057" s="3377"/>
      <c r="D17057" s="3709" t="s">
        <v>44918</v>
      </c>
      <c r="F17057" s="2448"/>
    </row>
    <row r="17058" spans="1:6" ht="20.100000000000001" customHeight="1">
      <c r="A17058" s="3707"/>
      <c r="B17058" s="3708" t="s">
        <v>45353</v>
      </c>
      <c r="C17058" s="3377"/>
      <c r="D17058" s="3709" t="s">
        <v>44918</v>
      </c>
      <c r="F17058" s="2448"/>
    </row>
    <row r="17059" spans="1:6" ht="20.100000000000001" customHeight="1">
      <c r="A17059" s="3707"/>
      <c r="B17059" s="3708" t="s">
        <v>45354</v>
      </c>
      <c r="C17059" s="3377"/>
      <c r="D17059" s="3709" t="s">
        <v>44918</v>
      </c>
      <c r="F17059" s="2448"/>
    </row>
    <row r="17060" spans="1:6" ht="20.100000000000001" customHeight="1">
      <c r="A17060" s="3707"/>
      <c r="B17060" s="3708" t="s">
        <v>45355</v>
      </c>
      <c r="C17060" s="3377"/>
      <c r="D17060" s="3709" t="s">
        <v>44918</v>
      </c>
      <c r="F17060" s="2448"/>
    </row>
    <row r="17061" spans="1:6" ht="20.100000000000001" customHeight="1">
      <c r="A17061" s="3707"/>
      <c r="B17061" s="3708" t="s">
        <v>45356</v>
      </c>
      <c r="C17061" s="3377"/>
      <c r="D17061" s="3709" t="s">
        <v>44918</v>
      </c>
      <c r="F17061" s="2448"/>
    </row>
    <row r="17062" spans="1:6" ht="20.100000000000001" customHeight="1">
      <c r="A17062" s="3707"/>
      <c r="B17062" s="3708" t="s">
        <v>45357</v>
      </c>
      <c r="C17062" s="3377"/>
      <c r="D17062" s="3709" t="s">
        <v>44918</v>
      </c>
      <c r="F17062" s="2448"/>
    </row>
    <row r="17063" spans="1:6" ht="20.100000000000001" customHeight="1">
      <c r="A17063" s="3707"/>
      <c r="B17063" s="3708" t="s">
        <v>45358</v>
      </c>
      <c r="C17063" s="3377"/>
      <c r="D17063" s="3709" t="s">
        <v>44918</v>
      </c>
      <c r="F17063" s="2448"/>
    </row>
    <row r="17064" spans="1:6" ht="20.100000000000001" customHeight="1">
      <c r="A17064" s="3707"/>
      <c r="B17064" s="3708" t="s">
        <v>45359</v>
      </c>
      <c r="C17064" s="3377"/>
      <c r="D17064" s="3709" t="s">
        <v>44918</v>
      </c>
      <c r="F17064" s="2448"/>
    </row>
    <row r="17065" spans="1:6" ht="20.100000000000001" customHeight="1">
      <c r="A17065" s="3707"/>
      <c r="B17065" s="3708" t="s">
        <v>45360</v>
      </c>
      <c r="C17065" s="3377"/>
      <c r="D17065" s="3709" t="s">
        <v>44918</v>
      </c>
      <c r="F17065" s="2448"/>
    </row>
    <row r="17066" spans="1:6" ht="20.100000000000001" customHeight="1">
      <c r="A17066" s="3707"/>
      <c r="B17066" s="3708" t="s">
        <v>45361</v>
      </c>
      <c r="C17066" s="3377"/>
      <c r="D17066" s="3709" t="s">
        <v>44918</v>
      </c>
      <c r="F17066" s="2448"/>
    </row>
    <row r="17067" spans="1:6" ht="20.100000000000001" customHeight="1">
      <c r="A17067" s="3707"/>
      <c r="B17067" s="3708" t="s">
        <v>45362</v>
      </c>
      <c r="C17067" s="3377"/>
      <c r="D17067" s="3709" t="s">
        <v>44918</v>
      </c>
      <c r="F17067" s="2448"/>
    </row>
    <row r="17068" spans="1:6" ht="20.100000000000001" customHeight="1">
      <c r="A17068" s="3707"/>
      <c r="B17068" s="3708" t="s">
        <v>45363</v>
      </c>
      <c r="C17068" s="3377"/>
      <c r="D17068" s="3709" t="s">
        <v>44918</v>
      </c>
      <c r="F17068" s="2448"/>
    </row>
    <row r="17069" spans="1:6" ht="20.100000000000001" customHeight="1">
      <c r="A17069" s="3707"/>
      <c r="B17069" s="3708" t="s">
        <v>45364</v>
      </c>
      <c r="C17069" s="3377"/>
      <c r="D17069" s="3709" t="s">
        <v>44918</v>
      </c>
      <c r="F17069" s="2448"/>
    </row>
    <row r="17070" spans="1:6" ht="20.100000000000001" customHeight="1">
      <c r="A17070" s="3707"/>
      <c r="B17070" s="3708" t="s">
        <v>45365</v>
      </c>
      <c r="C17070" s="3377"/>
      <c r="D17070" s="3709" t="s">
        <v>44918</v>
      </c>
      <c r="F17070" s="2448"/>
    </row>
    <row r="17071" spans="1:6" ht="20.100000000000001" customHeight="1">
      <c r="A17071" s="3707"/>
      <c r="B17071" s="3708" t="s">
        <v>45366</v>
      </c>
      <c r="C17071" s="3377"/>
      <c r="D17071" s="3709" t="s">
        <v>44918</v>
      </c>
      <c r="F17071" s="2448"/>
    </row>
    <row r="17072" spans="1:6" ht="20.100000000000001" customHeight="1">
      <c r="A17072" s="3707"/>
      <c r="B17072" s="3708" t="s">
        <v>45367</v>
      </c>
      <c r="C17072" s="3377"/>
      <c r="D17072" s="3709" t="s">
        <v>44918</v>
      </c>
      <c r="F17072" s="2448"/>
    </row>
    <row r="17073" spans="1:6" ht="20.100000000000001" customHeight="1">
      <c r="A17073" s="3707"/>
      <c r="B17073" s="3708" t="s">
        <v>45368</v>
      </c>
      <c r="C17073" s="3377"/>
      <c r="D17073" s="3709" t="s">
        <v>44918</v>
      </c>
      <c r="F17073" s="2448"/>
    </row>
    <row r="17074" spans="1:6" ht="20.100000000000001" customHeight="1">
      <c r="A17074" s="3707"/>
      <c r="B17074" s="3708" t="s">
        <v>45369</v>
      </c>
      <c r="C17074" s="3377"/>
      <c r="D17074" s="3709" t="s">
        <v>44918</v>
      </c>
      <c r="F17074" s="2448"/>
    </row>
    <row r="17075" spans="1:6" ht="20.100000000000001" customHeight="1">
      <c r="A17075" s="3707"/>
      <c r="B17075" s="3708" t="s">
        <v>45370</v>
      </c>
      <c r="C17075" s="3377"/>
      <c r="D17075" s="3709" t="s">
        <v>44918</v>
      </c>
      <c r="F17075" s="2448"/>
    </row>
    <row r="17076" spans="1:6" ht="20.100000000000001" customHeight="1">
      <c r="A17076" s="3707"/>
      <c r="B17076" s="3708" t="s">
        <v>45371</v>
      </c>
      <c r="C17076" s="3377"/>
      <c r="D17076" s="3709" t="s">
        <v>44918</v>
      </c>
      <c r="F17076" s="2448"/>
    </row>
    <row r="17077" spans="1:6" ht="20.100000000000001" customHeight="1">
      <c r="A17077" s="3707"/>
      <c r="B17077" s="3708" t="s">
        <v>45372</v>
      </c>
      <c r="C17077" s="3377"/>
      <c r="D17077" s="3709" t="s">
        <v>44918</v>
      </c>
      <c r="F17077" s="2448"/>
    </row>
    <row r="17078" spans="1:6" ht="20.100000000000001" customHeight="1">
      <c r="A17078" s="3707"/>
      <c r="B17078" s="3708" t="s">
        <v>45373</v>
      </c>
      <c r="C17078" s="3377"/>
      <c r="D17078" s="3709" t="s">
        <v>44918</v>
      </c>
      <c r="F17078" s="2448"/>
    </row>
    <row r="17079" spans="1:6" ht="20.100000000000001" customHeight="1">
      <c r="A17079" s="3707"/>
      <c r="B17079" s="3708" t="s">
        <v>45374</v>
      </c>
      <c r="C17079" s="3377"/>
      <c r="D17079" s="3709" t="s">
        <v>44918</v>
      </c>
      <c r="F17079" s="2448"/>
    </row>
    <row r="17080" spans="1:6" ht="20.100000000000001" customHeight="1">
      <c r="A17080" s="3707"/>
      <c r="B17080" s="3708" t="s">
        <v>45375</v>
      </c>
      <c r="C17080" s="3377"/>
      <c r="D17080" s="3709" t="s">
        <v>44918</v>
      </c>
      <c r="F17080" s="2448"/>
    </row>
    <row r="17081" spans="1:6" ht="20.100000000000001" customHeight="1">
      <c r="A17081" s="3707"/>
      <c r="B17081" s="3708" t="s">
        <v>45376</v>
      </c>
      <c r="C17081" s="3377"/>
      <c r="D17081" s="3709" t="s">
        <v>44918</v>
      </c>
      <c r="F17081" s="2448"/>
    </row>
    <row r="17082" spans="1:6" ht="20.100000000000001" customHeight="1">
      <c r="A17082" s="3707"/>
      <c r="B17082" s="3708" t="s">
        <v>45377</v>
      </c>
      <c r="C17082" s="3377"/>
      <c r="D17082" s="3709" t="s">
        <v>44918</v>
      </c>
      <c r="F17082" s="2448"/>
    </row>
    <row r="17083" spans="1:6" ht="20.100000000000001" customHeight="1">
      <c r="A17083" s="3707"/>
      <c r="B17083" s="3708" t="s">
        <v>45378</v>
      </c>
      <c r="C17083" s="3377"/>
      <c r="D17083" s="3709" t="s">
        <v>44918</v>
      </c>
      <c r="F17083" s="2448"/>
    </row>
    <row r="17084" spans="1:6" ht="20.100000000000001" customHeight="1">
      <c r="A17084" s="3707"/>
      <c r="B17084" s="3708" t="s">
        <v>45379</v>
      </c>
      <c r="C17084" s="3377"/>
      <c r="D17084" s="3709" t="s">
        <v>44918</v>
      </c>
      <c r="F17084" s="2448"/>
    </row>
    <row r="17085" spans="1:6" ht="20.100000000000001" customHeight="1">
      <c r="A17085" s="3707"/>
      <c r="B17085" s="3708" t="s">
        <v>45380</v>
      </c>
      <c r="C17085" s="3377"/>
      <c r="D17085" s="3709" t="s">
        <v>44918</v>
      </c>
      <c r="F17085" s="2448"/>
    </row>
    <row r="17086" spans="1:6" ht="20.100000000000001" customHeight="1">
      <c r="A17086" s="3707"/>
      <c r="B17086" s="3708" t="s">
        <v>45381</v>
      </c>
      <c r="C17086" s="3377"/>
      <c r="D17086" s="3709" t="s">
        <v>44918</v>
      </c>
      <c r="F17086" s="2448"/>
    </row>
    <row r="17087" spans="1:6" ht="20.100000000000001" customHeight="1">
      <c r="A17087" s="3707"/>
      <c r="B17087" s="3708" t="s">
        <v>45382</v>
      </c>
      <c r="C17087" s="3377"/>
      <c r="D17087" s="3709" t="s">
        <v>44918</v>
      </c>
      <c r="F17087" s="2448"/>
    </row>
    <row r="17088" spans="1:6" ht="20.100000000000001" customHeight="1">
      <c r="A17088" s="3707"/>
      <c r="B17088" s="3708" t="s">
        <v>45383</v>
      </c>
      <c r="C17088" s="3377"/>
      <c r="D17088" s="3709" t="s">
        <v>44918</v>
      </c>
      <c r="F17088" s="2448"/>
    </row>
    <row r="17089" spans="1:6" ht="20.100000000000001" customHeight="1">
      <c r="A17089" s="3707"/>
      <c r="B17089" s="3708" t="s">
        <v>45384</v>
      </c>
      <c r="C17089" s="3377"/>
      <c r="D17089" s="3709" t="s">
        <v>44918</v>
      </c>
      <c r="F17089" s="2448"/>
    </row>
    <row r="17090" spans="1:6" ht="20.100000000000001" customHeight="1">
      <c r="A17090" s="3707"/>
      <c r="B17090" s="3708" t="s">
        <v>45385</v>
      </c>
      <c r="C17090" s="3377"/>
      <c r="D17090" s="3709" t="s">
        <v>44918</v>
      </c>
      <c r="F17090" s="2448"/>
    </row>
    <row r="17091" spans="1:6" ht="20.100000000000001" customHeight="1">
      <c r="A17091" s="3707"/>
      <c r="B17091" s="3708" t="s">
        <v>45386</v>
      </c>
      <c r="C17091" s="3377"/>
      <c r="D17091" s="3709" t="s">
        <v>44918</v>
      </c>
      <c r="F17091" s="2448"/>
    </row>
    <row r="17092" spans="1:6" ht="20.100000000000001" customHeight="1">
      <c r="A17092" s="3707"/>
      <c r="B17092" s="3708" t="s">
        <v>45387</v>
      </c>
      <c r="C17092" s="3377"/>
      <c r="D17092" s="3709" t="s">
        <v>44918</v>
      </c>
      <c r="F17092" s="2448"/>
    </row>
    <row r="17093" spans="1:6" ht="20.100000000000001" customHeight="1">
      <c r="A17093" s="3707"/>
      <c r="B17093" s="3708" t="s">
        <v>45388</v>
      </c>
      <c r="C17093" s="3377"/>
      <c r="D17093" s="3709" t="s">
        <v>44918</v>
      </c>
      <c r="F17093" s="2448"/>
    </row>
    <row r="17094" spans="1:6" ht="20.100000000000001" customHeight="1">
      <c r="A17094" s="3707"/>
      <c r="B17094" s="3708" t="s">
        <v>45389</v>
      </c>
      <c r="C17094" s="3377"/>
      <c r="D17094" s="3709" t="s">
        <v>44918</v>
      </c>
      <c r="F17094" s="2448"/>
    </row>
    <row r="17095" spans="1:6" ht="20.100000000000001" customHeight="1">
      <c r="A17095" s="3707"/>
      <c r="B17095" s="3708" t="s">
        <v>45390</v>
      </c>
      <c r="C17095" s="3377"/>
      <c r="D17095" s="3709" t="s">
        <v>44918</v>
      </c>
      <c r="F17095" s="2448"/>
    </row>
    <row r="17096" spans="1:6" ht="20.100000000000001" customHeight="1">
      <c r="A17096" s="3707"/>
      <c r="B17096" s="3708" t="s">
        <v>45391</v>
      </c>
      <c r="C17096" s="3377"/>
      <c r="D17096" s="3709" t="s">
        <v>44918</v>
      </c>
      <c r="F17096" s="2448"/>
    </row>
    <row r="17097" spans="1:6" ht="20.100000000000001" customHeight="1">
      <c r="A17097" s="3707"/>
      <c r="B17097" s="3708" t="s">
        <v>45392</v>
      </c>
      <c r="C17097" s="3377"/>
      <c r="D17097" s="3709" t="s">
        <v>44918</v>
      </c>
      <c r="F17097" s="2448"/>
    </row>
    <row r="17098" spans="1:6" ht="20.100000000000001" customHeight="1">
      <c r="A17098" s="3707"/>
      <c r="B17098" s="3708" t="s">
        <v>45393</v>
      </c>
      <c r="C17098" s="3377"/>
      <c r="D17098" s="3709" t="s">
        <v>44918</v>
      </c>
      <c r="F17098" s="2448"/>
    </row>
    <row r="17099" spans="1:6" ht="20.100000000000001" customHeight="1">
      <c r="A17099" s="3707"/>
      <c r="B17099" s="3708" t="s">
        <v>45394</v>
      </c>
      <c r="C17099" s="3377"/>
      <c r="D17099" s="3709" t="s">
        <v>44918</v>
      </c>
      <c r="F17099" s="2448"/>
    </row>
    <row r="17100" spans="1:6" ht="20.100000000000001" customHeight="1">
      <c r="A17100" s="3707"/>
      <c r="B17100" s="3708" t="s">
        <v>45395</v>
      </c>
      <c r="C17100" s="3377"/>
      <c r="D17100" s="3709" t="s">
        <v>44918</v>
      </c>
      <c r="F17100" s="2448"/>
    </row>
    <row r="17101" spans="1:6" ht="20.100000000000001" customHeight="1">
      <c r="A17101" s="3707"/>
      <c r="B17101" s="3708" t="s">
        <v>45396</v>
      </c>
      <c r="C17101" s="3377"/>
      <c r="D17101" s="3709" t="s">
        <v>44918</v>
      </c>
      <c r="F17101" s="2448"/>
    </row>
    <row r="17102" spans="1:6" ht="20.100000000000001" customHeight="1">
      <c r="A17102" s="3707"/>
      <c r="B17102" s="3708" t="s">
        <v>45397</v>
      </c>
      <c r="C17102" s="3377"/>
      <c r="D17102" s="3709" t="s">
        <v>44918</v>
      </c>
      <c r="F17102" s="2448"/>
    </row>
    <row r="17103" spans="1:6" ht="20.100000000000001" customHeight="1">
      <c r="A17103" s="3707"/>
      <c r="B17103" s="3708" t="s">
        <v>45398</v>
      </c>
      <c r="C17103" s="3377"/>
      <c r="D17103" s="3709" t="s">
        <v>44918</v>
      </c>
      <c r="F17103" s="2448"/>
    </row>
    <row r="17104" spans="1:6" ht="20.100000000000001" customHeight="1">
      <c r="A17104" s="3707"/>
      <c r="B17104" s="3708" t="s">
        <v>45399</v>
      </c>
      <c r="C17104" s="3377"/>
      <c r="D17104" s="3709" t="s">
        <v>44918</v>
      </c>
      <c r="F17104" s="2448"/>
    </row>
    <row r="17105" spans="1:6" ht="20.100000000000001" customHeight="1">
      <c r="A17105" s="3707"/>
      <c r="B17105" s="3708" t="s">
        <v>45400</v>
      </c>
      <c r="C17105" s="3377"/>
      <c r="D17105" s="3709" t="s">
        <v>44918</v>
      </c>
      <c r="F17105" s="2448"/>
    </row>
    <row r="17106" spans="1:6" ht="20.100000000000001" customHeight="1">
      <c r="A17106" s="3707"/>
      <c r="B17106" s="3708" t="s">
        <v>45401</v>
      </c>
      <c r="C17106" s="3377"/>
      <c r="D17106" s="3709" t="s">
        <v>44918</v>
      </c>
      <c r="F17106" s="2448"/>
    </row>
    <row r="17107" spans="1:6" ht="20.100000000000001" customHeight="1">
      <c r="A17107" s="3707"/>
      <c r="B17107" s="3708" t="s">
        <v>45402</v>
      </c>
      <c r="C17107" s="3377"/>
      <c r="D17107" s="3709" t="s">
        <v>44918</v>
      </c>
      <c r="F17107" s="2448"/>
    </row>
    <row r="17108" spans="1:6" ht="20.100000000000001" customHeight="1">
      <c r="A17108" s="3707"/>
      <c r="B17108" s="3708" t="s">
        <v>45403</v>
      </c>
      <c r="C17108" s="3377"/>
      <c r="D17108" s="3709" t="s">
        <v>44918</v>
      </c>
      <c r="F17108" s="2448"/>
    </row>
    <row r="17109" spans="1:6" ht="20.100000000000001" customHeight="1">
      <c r="A17109" s="3707"/>
      <c r="B17109" s="3708" t="s">
        <v>45404</v>
      </c>
      <c r="C17109" s="3377"/>
      <c r="D17109" s="3709" t="s">
        <v>44918</v>
      </c>
      <c r="F17109" s="2448"/>
    </row>
    <row r="17110" spans="1:6" ht="20.100000000000001" customHeight="1">
      <c r="A17110" s="3707"/>
      <c r="B17110" s="3708" t="s">
        <v>45405</v>
      </c>
      <c r="C17110" s="3377"/>
      <c r="D17110" s="3709" t="s">
        <v>44918</v>
      </c>
      <c r="F17110" s="2448"/>
    </row>
    <row r="17111" spans="1:6" ht="20.100000000000001" customHeight="1">
      <c r="A17111" s="3707"/>
      <c r="B17111" s="3708" t="s">
        <v>45406</v>
      </c>
      <c r="C17111" s="3377"/>
      <c r="D17111" s="3709" t="s">
        <v>44918</v>
      </c>
      <c r="F17111" s="2448"/>
    </row>
    <row r="17112" spans="1:6" ht="20.100000000000001" customHeight="1">
      <c r="A17112" s="3707"/>
      <c r="B17112" s="3708" t="s">
        <v>45407</v>
      </c>
      <c r="C17112" s="3377"/>
      <c r="D17112" s="3709" t="s">
        <v>44918</v>
      </c>
      <c r="F17112" s="2448"/>
    </row>
    <row r="17113" spans="1:6" ht="20.100000000000001" customHeight="1">
      <c r="A17113" s="3707"/>
      <c r="B17113" s="3708" t="s">
        <v>45408</v>
      </c>
      <c r="C17113" s="3377"/>
      <c r="D17113" s="3709" t="s">
        <v>44918</v>
      </c>
      <c r="F17113" s="2448"/>
    </row>
    <row r="17114" spans="1:6" ht="20.100000000000001" customHeight="1">
      <c r="A17114" s="3707"/>
      <c r="B17114" s="3708" t="s">
        <v>45409</v>
      </c>
      <c r="C17114" s="3377"/>
      <c r="D17114" s="3709" t="s">
        <v>44918</v>
      </c>
      <c r="F17114" s="2448"/>
    </row>
    <row r="17115" spans="1:6" ht="20.100000000000001" customHeight="1">
      <c r="A17115" s="3707"/>
      <c r="B17115" s="3708" t="s">
        <v>45410</v>
      </c>
      <c r="C17115" s="3377"/>
      <c r="D17115" s="3709" t="s">
        <v>44918</v>
      </c>
      <c r="F17115" s="2448"/>
    </row>
    <row r="17116" spans="1:6" ht="20.100000000000001" customHeight="1">
      <c r="A17116" s="3707"/>
      <c r="B17116" s="3708" t="s">
        <v>45411</v>
      </c>
      <c r="C17116" s="3377"/>
      <c r="D17116" s="3709" t="s">
        <v>44918</v>
      </c>
      <c r="F17116" s="2448"/>
    </row>
    <row r="17117" spans="1:6" ht="20.100000000000001" customHeight="1">
      <c r="A17117" s="3707"/>
      <c r="B17117" s="3708" t="s">
        <v>45412</v>
      </c>
      <c r="C17117" s="3377"/>
      <c r="D17117" s="3709" t="s">
        <v>44918</v>
      </c>
      <c r="F17117" s="2448"/>
    </row>
    <row r="17118" spans="1:6" ht="20.100000000000001" customHeight="1">
      <c r="A17118" s="3707"/>
      <c r="B17118" s="3708" t="s">
        <v>45413</v>
      </c>
      <c r="C17118" s="3377"/>
      <c r="D17118" s="3709" t="s">
        <v>44918</v>
      </c>
      <c r="F17118" s="2448"/>
    </row>
    <row r="17119" spans="1:6" ht="20.100000000000001" customHeight="1">
      <c r="A17119" s="3707"/>
      <c r="B17119" s="3708" t="s">
        <v>45414</v>
      </c>
      <c r="C17119" s="3377"/>
      <c r="D17119" s="3709" t="s">
        <v>44918</v>
      </c>
      <c r="F17119" s="2448"/>
    </row>
    <row r="17120" spans="1:6" ht="20.100000000000001" customHeight="1">
      <c r="A17120" s="3707"/>
      <c r="B17120" s="3708" t="s">
        <v>45415</v>
      </c>
      <c r="C17120" s="3377"/>
      <c r="D17120" s="3709" t="s">
        <v>44918</v>
      </c>
      <c r="F17120" s="2448"/>
    </row>
    <row r="17121" spans="1:6" ht="20.100000000000001" customHeight="1">
      <c r="A17121" s="3707"/>
      <c r="B17121" s="3708" t="s">
        <v>45416</v>
      </c>
      <c r="C17121" s="3377"/>
      <c r="D17121" s="3709" t="s">
        <v>44918</v>
      </c>
      <c r="F17121" s="2448"/>
    </row>
    <row r="17122" spans="1:6" ht="20.100000000000001" customHeight="1">
      <c r="A17122" s="3707"/>
      <c r="B17122" s="3708" t="s">
        <v>45417</v>
      </c>
      <c r="C17122" s="3377"/>
      <c r="D17122" s="3709" t="s">
        <v>44918</v>
      </c>
      <c r="F17122" s="2448"/>
    </row>
    <row r="17123" spans="1:6" ht="20.100000000000001" customHeight="1">
      <c r="A17123" s="3707"/>
      <c r="B17123" s="3708" t="s">
        <v>45418</v>
      </c>
      <c r="C17123" s="3377"/>
      <c r="D17123" s="3709" t="s">
        <v>44918</v>
      </c>
      <c r="F17123" s="2448"/>
    </row>
    <row r="17124" spans="1:6" ht="20.100000000000001" customHeight="1">
      <c r="A17124" s="3707"/>
      <c r="B17124" s="3708" t="s">
        <v>45419</v>
      </c>
      <c r="C17124" s="3377"/>
      <c r="D17124" s="3709" t="s">
        <v>44918</v>
      </c>
      <c r="F17124" s="2448"/>
    </row>
    <row r="17125" spans="1:6" ht="20.100000000000001" customHeight="1">
      <c r="A17125" s="3707"/>
      <c r="B17125" s="3708" t="s">
        <v>45420</v>
      </c>
      <c r="C17125" s="3377"/>
      <c r="D17125" s="3709" t="s">
        <v>44918</v>
      </c>
      <c r="F17125" s="2448"/>
    </row>
    <row r="17126" spans="1:6" ht="20.100000000000001" customHeight="1">
      <c r="A17126" s="3707"/>
      <c r="B17126" s="3708" t="s">
        <v>45421</v>
      </c>
      <c r="C17126" s="3377"/>
      <c r="D17126" s="3709" t="s">
        <v>44918</v>
      </c>
      <c r="F17126" s="2448"/>
    </row>
    <row r="17127" spans="1:6" ht="20.100000000000001" customHeight="1">
      <c r="A17127" s="3707"/>
      <c r="B17127" s="3708" t="s">
        <v>45422</v>
      </c>
      <c r="C17127" s="3377"/>
      <c r="D17127" s="3709" t="s">
        <v>44918</v>
      </c>
      <c r="F17127" s="2448"/>
    </row>
    <row r="17128" spans="1:6" ht="20.100000000000001" customHeight="1">
      <c r="A17128" s="3707"/>
      <c r="B17128" s="3708" t="s">
        <v>45423</v>
      </c>
      <c r="C17128" s="3377"/>
      <c r="D17128" s="3709" t="s">
        <v>44918</v>
      </c>
      <c r="F17128" s="2448"/>
    </row>
    <row r="17129" spans="1:6" ht="20.100000000000001" customHeight="1">
      <c r="A17129" s="3707"/>
      <c r="B17129" s="3708" t="s">
        <v>45424</v>
      </c>
      <c r="C17129" s="3377"/>
      <c r="D17129" s="3709" t="s">
        <v>44918</v>
      </c>
      <c r="F17129" s="2448"/>
    </row>
    <row r="17130" spans="1:6" ht="20.100000000000001" customHeight="1">
      <c r="A17130" s="3707"/>
      <c r="B17130" s="3708" t="s">
        <v>45425</v>
      </c>
      <c r="C17130" s="3377"/>
      <c r="D17130" s="3709" t="s">
        <v>44918</v>
      </c>
      <c r="F17130" s="2448"/>
    </row>
    <row r="17131" spans="1:6" ht="20.100000000000001" customHeight="1">
      <c r="A17131" s="3707"/>
      <c r="B17131" s="3708" t="s">
        <v>45426</v>
      </c>
      <c r="C17131" s="3377"/>
      <c r="D17131" s="3709" t="s">
        <v>44918</v>
      </c>
      <c r="F17131" s="2448"/>
    </row>
    <row r="17132" spans="1:6" ht="20.100000000000001" customHeight="1">
      <c r="A17132" s="3707"/>
      <c r="B17132" s="3708" t="s">
        <v>45427</v>
      </c>
      <c r="C17132" s="3377"/>
      <c r="D17132" s="3709" t="s">
        <v>44918</v>
      </c>
      <c r="F17132" s="2448"/>
    </row>
    <row r="17133" spans="1:6" ht="20.100000000000001" customHeight="1">
      <c r="A17133" s="3707"/>
      <c r="B17133" s="3708" t="s">
        <v>45428</v>
      </c>
      <c r="C17133" s="3377"/>
      <c r="D17133" s="3709" t="s">
        <v>44918</v>
      </c>
      <c r="F17133" s="2448"/>
    </row>
    <row r="17134" spans="1:6" ht="20.100000000000001" customHeight="1">
      <c r="A17134" s="3707"/>
      <c r="B17134" s="3708" t="s">
        <v>45429</v>
      </c>
      <c r="C17134" s="3377"/>
      <c r="D17134" s="3709" t="s">
        <v>44918</v>
      </c>
      <c r="F17134" s="2448"/>
    </row>
    <row r="17135" spans="1:6" ht="20.100000000000001" customHeight="1">
      <c r="A17135" s="3707"/>
      <c r="B17135" s="3708" t="s">
        <v>45430</v>
      </c>
      <c r="C17135" s="3377"/>
      <c r="D17135" s="3709" t="s">
        <v>44918</v>
      </c>
      <c r="F17135" s="2448"/>
    </row>
    <row r="17136" spans="1:6" ht="20.100000000000001" customHeight="1">
      <c r="A17136" s="3707"/>
      <c r="B17136" s="3708" t="s">
        <v>45431</v>
      </c>
      <c r="C17136" s="3377"/>
      <c r="D17136" s="3709" t="s">
        <v>44918</v>
      </c>
      <c r="F17136" s="2448"/>
    </row>
    <row r="17137" spans="1:6" ht="20.100000000000001" customHeight="1">
      <c r="A17137" s="3707"/>
      <c r="B17137" s="3708" t="s">
        <v>45432</v>
      </c>
      <c r="C17137" s="3377"/>
      <c r="D17137" s="3709" t="s">
        <v>44918</v>
      </c>
      <c r="F17137" s="2448"/>
    </row>
    <row r="17138" spans="1:6" ht="20.100000000000001" customHeight="1">
      <c r="A17138" s="3707"/>
      <c r="B17138" s="3708" t="s">
        <v>45433</v>
      </c>
      <c r="C17138" s="3377"/>
      <c r="D17138" s="3709" t="s">
        <v>44918</v>
      </c>
      <c r="F17138" s="2448"/>
    </row>
    <row r="17139" spans="1:6" ht="20.100000000000001" customHeight="1">
      <c r="A17139" s="3707"/>
      <c r="B17139" s="3708" t="s">
        <v>45434</v>
      </c>
      <c r="C17139" s="3377"/>
      <c r="D17139" s="3709" t="s">
        <v>44918</v>
      </c>
      <c r="F17139" s="2448"/>
    </row>
    <row r="17140" spans="1:6" ht="20.100000000000001" customHeight="1">
      <c r="A17140" s="3707"/>
      <c r="B17140" s="3708" t="s">
        <v>45435</v>
      </c>
      <c r="C17140" s="3377"/>
      <c r="D17140" s="3709" t="s">
        <v>44918</v>
      </c>
      <c r="F17140" s="2448"/>
    </row>
    <row r="17141" spans="1:6" ht="20.100000000000001" customHeight="1">
      <c r="A17141" s="3707"/>
      <c r="B17141" s="3708" t="s">
        <v>45436</v>
      </c>
      <c r="C17141" s="3377"/>
      <c r="D17141" s="3709" t="s">
        <v>44918</v>
      </c>
      <c r="F17141" s="2448"/>
    </row>
    <row r="17142" spans="1:6" ht="20.100000000000001" customHeight="1">
      <c r="A17142" s="3707"/>
      <c r="B17142" s="3708" t="s">
        <v>45437</v>
      </c>
      <c r="C17142" s="3377"/>
      <c r="D17142" s="3709" t="s">
        <v>44918</v>
      </c>
      <c r="F17142" s="2448"/>
    </row>
    <row r="17143" spans="1:6" ht="20.100000000000001" customHeight="1">
      <c r="A17143" s="3707"/>
      <c r="B17143" s="3708" t="s">
        <v>45438</v>
      </c>
      <c r="C17143" s="3377"/>
      <c r="D17143" s="3709" t="s">
        <v>44918</v>
      </c>
      <c r="F17143" s="2448"/>
    </row>
    <row r="17144" spans="1:6" ht="20.100000000000001" customHeight="1">
      <c r="A17144" s="3707"/>
      <c r="B17144" s="3708" t="s">
        <v>45439</v>
      </c>
      <c r="C17144" s="3377"/>
      <c r="D17144" s="3709" t="s">
        <v>44918</v>
      </c>
      <c r="F17144" s="2448"/>
    </row>
    <row r="17145" spans="1:6" ht="20.100000000000001" customHeight="1">
      <c r="A17145" s="3707"/>
      <c r="B17145" s="3708" t="s">
        <v>45440</v>
      </c>
      <c r="C17145" s="3377"/>
      <c r="D17145" s="3709" t="s">
        <v>44918</v>
      </c>
      <c r="F17145" s="2448"/>
    </row>
    <row r="17146" spans="1:6" ht="20.100000000000001" customHeight="1">
      <c r="A17146" s="3707"/>
      <c r="B17146" s="3708" t="s">
        <v>45441</v>
      </c>
      <c r="C17146" s="3377"/>
      <c r="D17146" s="3709" t="s">
        <v>44918</v>
      </c>
      <c r="F17146" s="2448"/>
    </row>
    <row r="17147" spans="1:6" ht="20.100000000000001" customHeight="1">
      <c r="A17147" s="3707"/>
      <c r="B17147" s="3708" t="s">
        <v>45442</v>
      </c>
      <c r="C17147" s="3377"/>
      <c r="D17147" s="3709" t="s">
        <v>44918</v>
      </c>
      <c r="F17147" s="2448"/>
    </row>
    <row r="17148" spans="1:6" ht="20.100000000000001" customHeight="1">
      <c r="A17148" s="3707"/>
      <c r="B17148" s="3708" t="s">
        <v>45443</v>
      </c>
      <c r="C17148" s="3377"/>
      <c r="D17148" s="3709" t="s">
        <v>44918</v>
      </c>
      <c r="F17148" s="2448"/>
    </row>
    <row r="17149" spans="1:6" ht="20.100000000000001" customHeight="1">
      <c r="A17149" s="3707"/>
      <c r="B17149" s="3708" t="s">
        <v>45444</v>
      </c>
      <c r="C17149" s="3377"/>
      <c r="D17149" s="3709" t="s">
        <v>44918</v>
      </c>
      <c r="F17149" s="2448"/>
    </row>
    <row r="17150" spans="1:6" ht="20.100000000000001" customHeight="1">
      <c r="A17150" s="3707"/>
      <c r="B17150" s="3708" t="s">
        <v>45445</v>
      </c>
      <c r="C17150" s="3377"/>
      <c r="D17150" s="3709" t="s">
        <v>44918</v>
      </c>
      <c r="F17150" s="2448"/>
    </row>
    <row r="17151" spans="1:6" ht="20.100000000000001" customHeight="1">
      <c r="A17151" s="3707"/>
      <c r="B17151" s="3708" t="s">
        <v>45446</v>
      </c>
      <c r="C17151" s="3377"/>
      <c r="D17151" s="3709" t="s">
        <v>44918</v>
      </c>
      <c r="F17151" s="2448"/>
    </row>
    <row r="17152" spans="1:6" ht="20.100000000000001" customHeight="1">
      <c r="A17152" s="3707"/>
      <c r="B17152" s="3708" t="s">
        <v>45447</v>
      </c>
      <c r="C17152" s="3377"/>
      <c r="D17152" s="3709" t="s">
        <v>44918</v>
      </c>
      <c r="F17152" s="2448"/>
    </row>
    <row r="17153" spans="1:6" ht="20.100000000000001" customHeight="1">
      <c r="A17153" s="3707"/>
      <c r="B17153" s="3708" t="s">
        <v>45448</v>
      </c>
      <c r="C17153" s="3377"/>
      <c r="D17153" s="3709" t="s">
        <v>44918</v>
      </c>
      <c r="F17153" s="2448"/>
    </row>
    <row r="17154" spans="1:6" ht="20.100000000000001" customHeight="1">
      <c r="A17154" s="3707"/>
      <c r="B17154" s="3708" t="s">
        <v>45449</v>
      </c>
      <c r="C17154" s="3377"/>
      <c r="D17154" s="3709" t="s">
        <v>44918</v>
      </c>
      <c r="F17154" s="2448"/>
    </row>
    <row r="17155" spans="1:6" ht="20.100000000000001" customHeight="1">
      <c r="A17155" s="3707"/>
      <c r="B17155" s="3708" t="s">
        <v>45450</v>
      </c>
      <c r="C17155" s="3377"/>
      <c r="D17155" s="3709" t="s">
        <v>44918</v>
      </c>
      <c r="F17155" s="2448"/>
    </row>
    <row r="17156" spans="1:6" ht="20.100000000000001" customHeight="1">
      <c r="A17156" s="3707"/>
      <c r="B17156" s="3708" t="s">
        <v>45451</v>
      </c>
      <c r="C17156" s="3377"/>
      <c r="D17156" s="3709" t="s">
        <v>44918</v>
      </c>
      <c r="F17156" s="2448"/>
    </row>
    <row r="17157" spans="1:6" ht="20.100000000000001" customHeight="1">
      <c r="A17157" s="3707"/>
      <c r="B17157" s="3708" t="s">
        <v>45452</v>
      </c>
      <c r="C17157" s="3377"/>
      <c r="D17157" s="3709" t="s">
        <v>44918</v>
      </c>
      <c r="F17157" s="2448"/>
    </row>
    <row r="17158" spans="1:6" ht="20.100000000000001" customHeight="1">
      <c r="A17158" s="3707"/>
      <c r="B17158" s="3708" t="s">
        <v>45453</v>
      </c>
      <c r="C17158" s="3377"/>
      <c r="D17158" s="3709" t="s">
        <v>44918</v>
      </c>
      <c r="F17158" s="2448"/>
    </row>
    <row r="17159" spans="1:6" ht="20.100000000000001" customHeight="1">
      <c r="A17159" s="3707"/>
      <c r="B17159" s="3708" t="s">
        <v>45454</v>
      </c>
      <c r="C17159" s="3377"/>
      <c r="D17159" s="3709" t="s">
        <v>44918</v>
      </c>
      <c r="F17159" s="2448"/>
    </row>
    <row r="17160" spans="1:6" ht="20.100000000000001" customHeight="1">
      <c r="A17160" s="3707"/>
      <c r="B17160" s="3708" t="s">
        <v>45455</v>
      </c>
      <c r="C17160" s="3377"/>
      <c r="D17160" s="3709" t="s">
        <v>44918</v>
      </c>
      <c r="F17160" s="2448"/>
    </row>
    <row r="17161" spans="1:6" ht="20.100000000000001" customHeight="1">
      <c r="A17161" s="3707"/>
      <c r="B17161" s="3708" t="s">
        <v>45456</v>
      </c>
      <c r="C17161" s="3377"/>
      <c r="D17161" s="3709" t="s">
        <v>44918</v>
      </c>
      <c r="F17161" s="2448"/>
    </row>
    <row r="17162" spans="1:6" ht="20.100000000000001" customHeight="1">
      <c r="A17162" s="3707"/>
      <c r="B17162" s="3708" t="s">
        <v>45457</v>
      </c>
      <c r="C17162" s="3377"/>
      <c r="D17162" s="3709" t="s">
        <v>44918</v>
      </c>
      <c r="F17162" s="2448"/>
    </row>
    <row r="17163" spans="1:6" ht="20.100000000000001" customHeight="1">
      <c r="A17163" s="3707"/>
      <c r="B17163" s="3708" t="s">
        <v>45458</v>
      </c>
      <c r="C17163" s="3377"/>
      <c r="D17163" s="3709" t="s">
        <v>44918</v>
      </c>
      <c r="F17163" s="2448"/>
    </row>
    <row r="17164" spans="1:6" ht="20.100000000000001" customHeight="1">
      <c r="A17164" s="3707"/>
      <c r="B17164" s="3708" t="s">
        <v>45459</v>
      </c>
      <c r="C17164" s="3377"/>
      <c r="D17164" s="3709" t="s">
        <v>44918</v>
      </c>
      <c r="F17164" s="2448"/>
    </row>
    <row r="17165" spans="1:6" ht="20.100000000000001" customHeight="1">
      <c r="A17165" s="3707"/>
      <c r="B17165" s="3708" t="s">
        <v>45460</v>
      </c>
      <c r="C17165" s="3377"/>
      <c r="D17165" s="3709" t="s">
        <v>44918</v>
      </c>
      <c r="F17165" s="2448"/>
    </row>
    <row r="17166" spans="1:6" ht="20.100000000000001" customHeight="1">
      <c r="A17166" s="3707"/>
      <c r="B17166" s="3708" t="s">
        <v>45461</v>
      </c>
      <c r="C17166" s="3377"/>
      <c r="D17166" s="3709" t="s">
        <v>44918</v>
      </c>
      <c r="F17166" s="2448"/>
    </row>
    <row r="17167" spans="1:6" ht="20.100000000000001" customHeight="1">
      <c r="A17167" s="3707"/>
      <c r="B17167" s="3708" t="s">
        <v>45462</v>
      </c>
      <c r="C17167" s="3377"/>
      <c r="D17167" s="3709" t="s">
        <v>44918</v>
      </c>
      <c r="F17167" s="2448"/>
    </row>
    <row r="17168" spans="1:6" ht="20.100000000000001" customHeight="1">
      <c r="A17168" s="3707"/>
      <c r="B17168" s="3708" t="s">
        <v>45463</v>
      </c>
      <c r="C17168" s="3377"/>
      <c r="D17168" s="3709" t="s">
        <v>44918</v>
      </c>
      <c r="F17168" s="2448"/>
    </row>
    <row r="17169" spans="1:6" ht="20.100000000000001" customHeight="1">
      <c r="A17169" s="3707"/>
      <c r="B17169" s="3708" t="s">
        <v>45464</v>
      </c>
      <c r="C17169" s="3377"/>
      <c r="D17169" s="3709" t="s">
        <v>44918</v>
      </c>
      <c r="F17169" s="2448"/>
    </row>
    <row r="17170" spans="1:6" ht="20.100000000000001" customHeight="1">
      <c r="A17170" s="3707"/>
      <c r="B17170" s="3708" t="s">
        <v>45465</v>
      </c>
      <c r="C17170" s="3377"/>
      <c r="D17170" s="3709" t="s">
        <v>44918</v>
      </c>
      <c r="F17170" s="2448"/>
    </row>
    <row r="17171" spans="1:6" ht="20.100000000000001" customHeight="1">
      <c r="A17171" s="3707"/>
      <c r="B17171" s="3708" t="s">
        <v>45466</v>
      </c>
      <c r="C17171" s="3377"/>
      <c r="D17171" s="3709" t="s">
        <v>44918</v>
      </c>
      <c r="F17171" s="2448"/>
    </row>
    <row r="17172" spans="1:6" ht="20.100000000000001" customHeight="1">
      <c r="A17172" s="3707"/>
      <c r="B17172" s="3708" t="s">
        <v>45467</v>
      </c>
      <c r="C17172" s="3377"/>
      <c r="D17172" s="3709" t="s">
        <v>44918</v>
      </c>
      <c r="F17172" s="2448"/>
    </row>
    <row r="17173" spans="1:6" ht="20.100000000000001" customHeight="1">
      <c r="A17173" s="3707"/>
      <c r="B17173" s="3708" t="s">
        <v>45468</v>
      </c>
      <c r="C17173" s="3377"/>
      <c r="D17173" s="3709" t="s">
        <v>44918</v>
      </c>
      <c r="F17173" s="2448"/>
    </row>
    <row r="17174" spans="1:6" ht="20.100000000000001" customHeight="1">
      <c r="A17174" s="3707"/>
      <c r="B17174" s="3708" t="s">
        <v>45469</v>
      </c>
      <c r="C17174" s="3377"/>
      <c r="D17174" s="3709" t="s">
        <v>44918</v>
      </c>
      <c r="F17174" s="2448"/>
    </row>
    <row r="17175" spans="1:6" ht="20.100000000000001" customHeight="1">
      <c r="A17175" s="3707"/>
      <c r="B17175" s="3708" t="s">
        <v>45470</v>
      </c>
      <c r="C17175" s="3377"/>
      <c r="D17175" s="3709" t="s">
        <v>44918</v>
      </c>
      <c r="F17175" s="2448"/>
    </row>
    <row r="17176" spans="1:6" ht="20.100000000000001" customHeight="1">
      <c r="A17176" s="3707"/>
      <c r="B17176" s="3708" t="s">
        <v>45471</v>
      </c>
      <c r="C17176" s="3377"/>
      <c r="D17176" s="3709" t="s">
        <v>44918</v>
      </c>
      <c r="F17176" s="2448"/>
    </row>
    <row r="17177" spans="1:6" ht="20.100000000000001" customHeight="1">
      <c r="A17177" s="3707"/>
      <c r="B17177" s="3708" t="s">
        <v>45472</v>
      </c>
      <c r="C17177" s="3377"/>
      <c r="D17177" s="3709" t="s">
        <v>44918</v>
      </c>
      <c r="F17177" s="2448"/>
    </row>
    <row r="17178" spans="1:6" ht="20.100000000000001" customHeight="1">
      <c r="A17178" s="3707"/>
      <c r="B17178" s="3708" t="s">
        <v>45473</v>
      </c>
      <c r="C17178" s="3377"/>
      <c r="D17178" s="3709" t="s">
        <v>44918</v>
      </c>
      <c r="F17178" s="2448"/>
    </row>
    <row r="17179" spans="1:6" ht="20.100000000000001" customHeight="1">
      <c r="A17179" s="3707"/>
      <c r="B17179" s="3708" t="s">
        <v>45474</v>
      </c>
      <c r="C17179" s="3377"/>
      <c r="D17179" s="3709" t="s">
        <v>44918</v>
      </c>
      <c r="F17179" s="2448"/>
    </row>
    <row r="17180" spans="1:6" ht="20.100000000000001" customHeight="1">
      <c r="A17180" s="3707"/>
      <c r="B17180" s="3708" t="s">
        <v>45475</v>
      </c>
      <c r="C17180" s="3377"/>
      <c r="D17180" s="3709" t="s">
        <v>44918</v>
      </c>
      <c r="F17180" s="2448"/>
    </row>
    <row r="17181" spans="1:6" ht="20.100000000000001" customHeight="1">
      <c r="A17181" s="3707"/>
      <c r="B17181" s="3708" t="s">
        <v>45476</v>
      </c>
      <c r="C17181" s="3377"/>
      <c r="D17181" s="3709" t="s">
        <v>44918</v>
      </c>
      <c r="F17181" s="2448"/>
    </row>
    <row r="17182" spans="1:6" ht="20.100000000000001" customHeight="1">
      <c r="A17182" s="3707"/>
      <c r="B17182" s="3708" t="s">
        <v>45477</v>
      </c>
      <c r="C17182" s="3377"/>
      <c r="D17182" s="3709" t="s">
        <v>44918</v>
      </c>
      <c r="F17182" s="2448"/>
    </row>
    <row r="17183" spans="1:6" ht="20.100000000000001" customHeight="1">
      <c r="A17183" s="3707"/>
      <c r="B17183" s="3708" t="s">
        <v>45478</v>
      </c>
      <c r="C17183" s="3377"/>
      <c r="D17183" s="3709" t="s">
        <v>44918</v>
      </c>
      <c r="F17183" s="2448"/>
    </row>
    <row r="17184" spans="1:6" ht="20.100000000000001" customHeight="1">
      <c r="A17184" s="3707"/>
      <c r="B17184" s="3708" t="s">
        <v>45479</v>
      </c>
      <c r="C17184" s="3377"/>
      <c r="D17184" s="3709" t="s">
        <v>44918</v>
      </c>
      <c r="F17184" s="2448"/>
    </row>
    <row r="17185" spans="1:6" ht="20.100000000000001" customHeight="1">
      <c r="A17185" s="3707"/>
      <c r="B17185" s="3708" t="s">
        <v>45480</v>
      </c>
      <c r="C17185" s="3377"/>
      <c r="D17185" s="3709" t="s">
        <v>44918</v>
      </c>
      <c r="F17185" s="2448"/>
    </row>
    <row r="17186" spans="1:6" ht="20.100000000000001" customHeight="1">
      <c r="A17186" s="3707"/>
      <c r="B17186" s="3708" t="s">
        <v>45481</v>
      </c>
      <c r="C17186" s="3377"/>
      <c r="D17186" s="3709" t="s">
        <v>44918</v>
      </c>
      <c r="F17186" s="2448"/>
    </row>
    <row r="17187" spans="1:6" ht="20.100000000000001" customHeight="1">
      <c r="A17187" s="3707"/>
      <c r="B17187" s="3708" t="s">
        <v>45482</v>
      </c>
      <c r="C17187" s="3377"/>
      <c r="D17187" s="3709" t="s">
        <v>44918</v>
      </c>
      <c r="F17187" s="2448"/>
    </row>
    <row r="17188" spans="1:6" ht="20.100000000000001" customHeight="1">
      <c r="A17188" s="3707"/>
      <c r="B17188" s="3708" t="s">
        <v>45483</v>
      </c>
      <c r="C17188" s="3377"/>
      <c r="D17188" s="3709" t="s">
        <v>44918</v>
      </c>
      <c r="F17188" s="2448"/>
    </row>
    <row r="17189" spans="1:6" ht="20.100000000000001" customHeight="1">
      <c r="A17189" s="3707"/>
      <c r="B17189" s="3708" t="s">
        <v>45484</v>
      </c>
      <c r="C17189" s="3377"/>
      <c r="D17189" s="3709" t="s">
        <v>44918</v>
      </c>
      <c r="F17189" s="2448"/>
    </row>
    <row r="17190" spans="1:6" ht="20.100000000000001" customHeight="1">
      <c r="A17190" s="3707"/>
      <c r="B17190" s="3708" t="s">
        <v>45485</v>
      </c>
      <c r="C17190" s="3377"/>
      <c r="D17190" s="3709" t="s">
        <v>44918</v>
      </c>
      <c r="F17190" s="2448"/>
    </row>
    <row r="17191" spans="1:6" ht="20.100000000000001" customHeight="1">
      <c r="A17191" s="3707"/>
      <c r="B17191" s="3708" t="s">
        <v>45486</v>
      </c>
      <c r="C17191" s="3377"/>
      <c r="D17191" s="3709" t="s">
        <v>44918</v>
      </c>
      <c r="F17191" s="2448"/>
    </row>
    <row r="17192" spans="1:6" ht="20.100000000000001" customHeight="1">
      <c r="A17192" s="3707"/>
      <c r="B17192" s="3708" t="s">
        <v>45487</v>
      </c>
      <c r="C17192" s="3377"/>
      <c r="D17192" s="3709" t="s">
        <v>44918</v>
      </c>
      <c r="F17192" s="2448"/>
    </row>
    <row r="17193" spans="1:6" ht="20.100000000000001" customHeight="1">
      <c r="A17193" s="3707"/>
      <c r="B17193" s="3708" t="s">
        <v>45488</v>
      </c>
      <c r="C17193" s="3377"/>
      <c r="D17193" s="3709" t="s">
        <v>44918</v>
      </c>
      <c r="F17193" s="2448"/>
    </row>
    <row r="17194" spans="1:6" ht="20.100000000000001" customHeight="1">
      <c r="A17194" s="3707"/>
      <c r="B17194" s="3708" t="s">
        <v>45489</v>
      </c>
      <c r="C17194" s="3377"/>
      <c r="D17194" s="3709" t="s">
        <v>44918</v>
      </c>
      <c r="F17194" s="2448"/>
    </row>
    <row r="17195" spans="1:6" ht="20.100000000000001" customHeight="1">
      <c r="A17195" s="3707"/>
      <c r="B17195" s="3708" t="s">
        <v>45490</v>
      </c>
      <c r="C17195" s="3377"/>
      <c r="D17195" s="3709" t="s">
        <v>44918</v>
      </c>
      <c r="F17195" s="2448"/>
    </row>
    <row r="17196" spans="1:6" ht="20.100000000000001" customHeight="1">
      <c r="A17196" s="3707"/>
      <c r="B17196" s="3708" t="s">
        <v>45491</v>
      </c>
      <c r="C17196" s="3377"/>
      <c r="D17196" s="3709" t="s">
        <v>44918</v>
      </c>
      <c r="F17196" s="2448"/>
    </row>
    <row r="17197" spans="1:6" ht="20.100000000000001" customHeight="1">
      <c r="A17197" s="3707"/>
      <c r="B17197" s="3708" t="s">
        <v>45492</v>
      </c>
      <c r="C17197" s="3377"/>
      <c r="D17197" s="3709" t="s">
        <v>44918</v>
      </c>
      <c r="F17197" s="2448"/>
    </row>
    <row r="17198" spans="1:6" ht="20.100000000000001" customHeight="1">
      <c r="A17198" s="3707"/>
      <c r="B17198" s="3708" t="s">
        <v>45493</v>
      </c>
      <c r="C17198" s="3377"/>
      <c r="D17198" s="3709" t="s">
        <v>44918</v>
      </c>
      <c r="F17198" s="2448"/>
    </row>
    <row r="17199" spans="1:6" ht="20.100000000000001" customHeight="1">
      <c r="A17199" s="3707"/>
      <c r="B17199" s="3708" t="s">
        <v>45494</v>
      </c>
      <c r="C17199" s="3377"/>
      <c r="D17199" s="3709" t="s">
        <v>44918</v>
      </c>
      <c r="F17199" s="2448"/>
    </row>
    <row r="17200" spans="1:6" ht="20.100000000000001" customHeight="1">
      <c r="A17200" s="3707"/>
      <c r="B17200" s="3708" t="s">
        <v>45495</v>
      </c>
      <c r="C17200" s="3377"/>
      <c r="D17200" s="3709" t="s">
        <v>44918</v>
      </c>
      <c r="F17200" s="2448"/>
    </row>
    <row r="17201" spans="1:6" ht="20.100000000000001" customHeight="1">
      <c r="A17201" s="3707"/>
      <c r="B17201" s="3708" t="s">
        <v>45496</v>
      </c>
      <c r="C17201" s="3377"/>
      <c r="D17201" s="3709" t="s">
        <v>44918</v>
      </c>
      <c r="F17201" s="2448"/>
    </row>
    <row r="17202" spans="1:6" ht="20.100000000000001" customHeight="1">
      <c r="A17202" s="3707"/>
      <c r="B17202" s="3708" t="s">
        <v>45497</v>
      </c>
      <c r="C17202" s="3377"/>
      <c r="D17202" s="3709" t="s">
        <v>44918</v>
      </c>
      <c r="F17202" s="2448"/>
    </row>
    <row r="17203" spans="1:6" ht="20.100000000000001" customHeight="1">
      <c r="A17203" s="3707"/>
      <c r="B17203" s="3708" t="s">
        <v>45498</v>
      </c>
      <c r="C17203" s="3377"/>
      <c r="D17203" s="3709" t="s">
        <v>44918</v>
      </c>
      <c r="F17203" s="2448"/>
    </row>
    <row r="17204" spans="1:6" ht="20.100000000000001" customHeight="1">
      <c r="A17204" s="3707"/>
      <c r="B17204" s="3708" t="s">
        <v>45499</v>
      </c>
      <c r="C17204" s="3377"/>
      <c r="D17204" s="3709" t="s">
        <v>44918</v>
      </c>
      <c r="F17204" s="2448"/>
    </row>
    <row r="17205" spans="1:6" ht="20.100000000000001" customHeight="1">
      <c r="A17205" s="3707"/>
      <c r="B17205" s="3708" t="s">
        <v>45500</v>
      </c>
      <c r="C17205" s="3377"/>
      <c r="D17205" s="3709" t="s">
        <v>44918</v>
      </c>
      <c r="F17205" s="2448"/>
    </row>
    <row r="17206" spans="1:6" ht="20.100000000000001" customHeight="1">
      <c r="A17206" s="3707"/>
      <c r="B17206" s="3708" t="s">
        <v>45501</v>
      </c>
      <c r="C17206" s="3377"/>
      <c r="D17206" s="3709" t="s">
        <v>44918</v>
      </c>
      <c r="F17206" s="2448"/>
    </row>
    <row r="17207" spans="1:6" ht="20.100000000000001" customHeight="1">
      <c r="A17207" s="3707"/>
      <c r="B17207" s="3708" t="s">
        <v>45502</v>
      </c>
      <c r="C17207" s="3377"/>
      <c r="D17207" s="3709" t="s">
        <v>44918</v>
      </c>
      <c r="F17207" s="2448"/>
    </row>
    <row r="17208" spans="1:6" ht="20.100000000000001" customHeight="1">
      <c r="A17208" s="3707"/>
      <c r="B17208" s="3708" t="s">
        <v>45503</v>
      </c>
      <c r="C17208" s="3377"/>
      <c r="D17208" s="3709" t="s">
        <v>44918</v>
      </c>
      <c r="F17208" s="2448"/>
    </row>
    <row r="17209" spans="1:6" ht="20.100000000000001" customHeight="1">
      <c r="A17209" s="3707"/>
      <c r="B17209" s="3708" t="s">
        <v>45504</v>
      </c>
      <c r="C17209" s="3377"/>
      <c r="D17209" s="3709" t="s">
        <v>44918</v>
      </c>
      <c r="F17209" s="2448"/>
    </row>
    <row r="17210" spans="1:6" ht="20.100000000000001" customHeight="1">
      <c r="A17210" s="3707"/>
      <c r="B17210" s="3708" t="s">
        <v>45505</v>
      </c>
      <c r="C17210" s="3377"/>
      <c r="D17210" s="3709" t="s">
        <v>44918</v>
      </c>
      <c r="F17210" s="2448"/>
    </row>
    <row r="17211" spans="1:6" ht="20.100000000000001" customHeight="1">
      <c r="A17211" s="3707"/>
      <c r="B17211" s="3708" t="s">
        <v>45506</v>
      </c>
      <c r="C17211" s="3377"/>
      <c r="D17211" s="3709" t="s">
        <v>44918</v>
      </c>
      <c r="F17211" s="2448"/>
    </row>
    <row r="17212" spans="1:6" ht="20.100000000000001" customHeight="1">
      <c r="A17212" s="3707"/>
      <c r="B17212" s="3708" t="s">
        <v>45507</v>
      </c>
      <c r="C17212" s="3377"/>
      <c r="D17212" s="3709" t="s">
        <v>44918</v>
      </c>
      <c r="F17212" s="2448"/>
    </row>
    <row r="17213" spans="1:6" ht="20.100000000000001" customHeight="1">
      <c r="A17213" s="3707"/>
      <c r="B17213" s="3708" t="s">
        <v>45508</v>
      </c>
      <c r="C17213" s="3377"/>
      <c r="D17213" s="3709" t="s">
        <v>44918</v>
      </c>
      <c r="F17213" s="2448"/>
    </row>
    <row r="17214" spans="1:6" ht="20.100000000000001" customHeight="1">
      <c r="A17214" s="3707"/>
      <c r="B17214" s="3708" t="s">
        <v>45509</v>
      </c>
      <c r="C17214" s="3377"/>
      <c r="D17214" s="3709" t="s">
        <v>44918</v>
      </c>
      <c r="F17214" s="2448"/>
    </row>
    <row r="17215" spans="1:6" ht="20.100000000000001" customHeight="1">
      <c r="A17215" s="3707"/>
      <c r="B17215" s="3708" t="s">
        <v>45510</v>
      </c>
      <c r="C17215" s="3377"/>
      <c r="D17215" s="3709" t="s">
        <v>44918</v>
      </c>
      <c r="F17215" s="2448"/>
    </row>
    <row r="17216" spans="1:6" ht="20.100000000000001" customHeight="1">
      <c r="A17216" s="3707"/>
      <c r="B17216" s="3708" t="s">
        <v>45511</v>
      </c>
      <c r="C17216" s="3377"/>
      <c r="D17216" s="3709" t="s">
        <v>44918</v>
      </c>
      <c r="F17216" s="2448"/>
    </row>
    <row r="17217" spans="1:6" ht="20.100000000000001" customHeight="1">
      <c r="A17217" s="3707"/>
      <c r="B17217" s="3708" t="s">
        <v>45512</v>
      </c>
      <c r="C17217" s="3377"/>
      <c r="D17217" s="3709" t="s">
        <v>44918</v>
      </c>
      <c r="F17217" s="2448"/>
    </row>
    <row r="17218" spans="1:6" ht="20.100000000000001" customHeight="1">
      <c r="A17218" s="3707"/>
      <c r="B17218" s="3708" t="s">
        <v>45513</v>
      </c>
      <c r="C17218" s="3377"/>
      <c r="D17218" s="3709" t="s">
        <v>44918</v>
      </c>
      <c r="F17218" s="2448"/>
    </row>
    <row r="17219" spans="1:6" ht="20.100000000000001" customHeight="1">
      <c r="A17219" s="3707"/>
      <c r="B17219" s="3708" t="s">
        <v>45514</v>
      </c>
      <c r="C17219" s="3377"/>
      <c r="D17219" s="3709" t="s">
        <v>44918</v>
      </c>
      <c r="F17219" s="2448"/>
    </row>
    <row r="17220" spans="1:6" ht="20.100000000000001" customHeight="1">
      <c r="A17220" s="3707"/>
      <c r="B17220" s="3708" t="s">
        <v>45515</v>
      </c>
      <c r="C17220" s="3377"/>
      <c r="D17220" s="3709" t="s">
        <v>44918</v>
      </c>
      <c r="F17220" s="2448"/>
    </row>
    <row r="17221" spans="1:6" ht="20.100000000000001" customHeight="1">
      <c r="A17221" s="3707"/>
      <c r="B17221" s="3708" t="s">
        <v>45516</v>
      </c>
      <c r="C17221" s="3377"/>
      <c r="D17221" s="3709" t="s">
        <v>44918</v>
      </c>
      <c r="F17221" s="2448"/>
    </row>
    <row r="17222" spans="1:6" ht="20.100000000000001" customHeight="1">
      <c r="A17222" s="3707"/>
      <c r="B17222" s="3708" t="s">
        <v>45517</v>
      </c>
      <c r="C17222" s="3377"/>
      <c r="D17222" s="3709" t="s">
        <v>44918</v>
      </c>
      <c r="F17222" s="2448"/>
    </row>
    <row r="17223" spans="1:6" ht="20.100000000000001" customHeight="1">
      <c r="A17223" s="3707"/>
      <c r="B17223" s="3708" t="s">
        <v>45518</v>
      </c>
      <c r="C17223" s="3377"/>
      <c r="D17223" s="3709" t="s">
        <v>44918</v>
      </c>
      <c r="F17223" s="2448"/>
    </row>
    <row r="17224" spans="1:6" ht="20.100000000000001" customHeight="1">
      <c r="A17224" s="3707"/>
      <c r="B17224" s="3708" t="s">
        <v>45519</v>
      </c>
      <c r="C17224" s="3377"/>
      <c r="D17224" s="3709" t="s">
        <v>44918</v>
      </c>
      <c r="F17224" s="2448"/>
    </row>
    <row r="17225" spans="1:6" ht="20.100000000000001" customHeight="1">
      <c r="A17225" s="3707"/>
      <c r="B17225" s="3708" t="s">
        <v>45520</v>
      </c>
      <c r="C17225" s="3377"/>
      <c r="D17225" s="3709" t="s">
        <v>44918</v>
      </c>
      <c r="F17225" s="2448"/>
    </row>
    <row r="17226" spans="1:6" ht="20.100000000000001" customHeight="1">
      <c r="A17226" s="3707"/>
      <c r="B17226" s="3708" t="s">
        <v>45521</v>
      </c>
      <c r="C17226" s="3377"/>
      <c r="D17226" s="3709" t="s">
        <v>44918</v>
      </c>
      <c r="F17226" s="2448"/>
    </row>
    <row r="17227" spans="1:6" ht="20.100000000000001" customHeight="1">
      <c r="A17227" s="3707"/>
      <c r="B17227" s="3708" t="s">
        <v>45522</v>
      </c>
      <c r="C17227" s="3377"/>
      <c r="D17227" s="3709" t="s">
        <v>44918</v>
      </c>
      <c r="F17227" s="2448"/>
    </row>
    <row r="17228" spans="1:6" ht="20.100000000000001" customHeight="1">
      <c r="A17228" s="3707"/>
      <c r="B17228" s="3708" t="s">
        <v>45523</v>
      </c>
      <c r="C17228" s="3377"/>
      <c r="D17228" s="3709" t="s">
        <v>44918</v>
      </c>
      <c r="F17228" s="2448"/>
    </row>
    <row r="17229" spans="1:6" ht="20.100000000000001" customHeight="1">
      <c r="A17229" s="3707"/>
      <c r="B17229" s="3708" t="s">
        <v>45524</v>
      </c>
      <c r="C17229" s="3377"/>
      <c r="D17229" s="3709" t="s">
        <v>44918</v>
      </c>
      <c r="F17229" s="2448"/>
    </row>
    <row r="17230" spans="1:6" ht="20.100000000000001" customHeight="1">
      <c r="A17230" s="3707"/>
      <c r="B17230" s="3708" t="s">
        <v>45525</v>
      </c>
      <c r="C17230" s="3377"/>
      <c r="D17230" s="3709" t="s">
        <v>44918</v>
      </c>
      <c r="F17230" s="2448"/>
    </row>
    <row r="17231" spans="1:6" ht="20.100000000000001" customHeight="1">
      <c r="A17231" s="3707"/>
      <c r="B17231" s="3708" t="s">
        <v>45526</v>
      </c>
      <c r="C17231" s="3377"/>
      <c r="D17231" s="3709" t="s">
        <v>44918</v>
      </c>
      <c r="F17231" s="2448"/>
    </row>
    <row r="17232" spans="1:6" ht="20.100000000000001" customHeight="1">
      <c r="A17232" s="3707"/>
      <c r="B17232" s="3708" t="s">
        <v>45527</v>
      </c>
      <c r="C17232" s="3377"/>
      <c r="D17232" s="3709" t="s">
        <v>44918</v>
      </c>
      <c r="F17232" s="2448"/>
    </row>
    <row r="17233" spans="1:6" ht="20.100000000000001" customHeight="1">
      <c r="A17233" s="3707"/>
      <c r="B17233" s="3708" t="s">
        <v>45528</v>
      </c>
      <c r="C17233" s="3377"/>
      <c r="D17233" s="3709" t="s">
        <v>44918</v>
      </c>
      <c r="F17233" s="2448"/>
    </row>
    <row r="17234" spans="1:6" ht="20.100000000000001" customHeight="1">
      <c r="A17234" s="3707"/>
      <c r="B17234" s="3708" t="s">
        <v>45529</v>
      </c>
      <c r="C17234" s="3377"/>
      <c r="D17234" s="3709" t="s">
        <v>44918</v>
      </c>
      <c r="F17234" s="2448"/>
    </row>
    <row r="17235" spans="1:6" ht="20.100000000000001" customHeight="1">
      <c r="A17235" s="3707"/>
      <c r="B17235" s="3708" t="s">
        <v>45530</v>
      </c>
      <c r="C17235" s="3377"/>
      <c r="D17235" s="3709" t="s">
        <v>44918</v>
      </c>
      <c r="F17235" s="2448"/>
    </row>
    <row r="17236" spans="1:6" ht="20.100000000000001" customHeight="1">
      <c r="A17236" s="3707"/>
      <c r="B17236" s="3708" t="s">
        <v>45531</v>
      </c>
      <c r="C17236" s="3377"/>
      <c r="D17236" s="3709" t="s">
        <v>44918</v>
      </c>
      <c r="F17236" s="2448"/>
    </row>
    <row r="17237" spans="1:6" ht="20.100000000000001" customHeight="1">
      <c r="A17237" s="3707"/>
      <c r="B17237" s="3708" t="s">
        <v>45532</v>
      </c>
      <c r="C17237" s="3377"/>
      <c r="D17237" s="3709" t="s">
        <v>44918</v>
      </c>
      <c r="F17237" s="2448"/>
    </row>
    <row r="17238" spans="1:6" ht="20.100000000000001" customHeight="1">
      <c r="A17238" s="3707"/>
      <c r="B17238" s="3708" t="s">
        <v>45533</v>
      </c>
      <c r="C17238" s="3377"/>
      <c r="D17238" s="3709" t="s">
        <v>44918</v>
      </c>
      <c r="F17238" s="2448"/>
    </row>
    <row r="17239" spans="1:6" ht="20.100000000000001" customHeight="1">
      <c r="A17239" s="3707"/>
      <c r="B17239" s="3708" t="s">
        <v>45534</v>
      </c>
      <c r="C17239" s="3377"/>
      <c r="D17239" s="3709" t="s">
        <v>44918</v>
      </c>
      <c r="F17239" s="2448"/>
    </row>
    <row r="17240" spans="1:6" ht="20.100000000000001" customHeight="1">
      <c r="A17240" s="3707"/>
      <c r="B17240" s="3708" t="s">
        <v>45535</v>
      </c>
      <c r="C17240" s="3377"/>
      <c r="D17240" s="3709" t="s">
        <v>44918</v>
      </c>
      <c r="F17240" s="2448"/>
    </row>
    <row r="17241" spans="1:6" ht="20.100000000000001" customHeight="1">
      <c r="A17241" s="3707"/>
      <c r="B17241" s="3708" t="s">
        <v>45536</v>
      </c>
      <c r="C17241" s="3377"/>
      <c r="D17241" s="3709" t="s">
        <v>44918</v>
      </c>
      <c r="F17241" s="2448"/>
    </row>
    <row r="17242" spans="1:6" ht="20.100000000000001" customHeight="1">
      <c r="A17242" s="3707"/>
      <c r="B17242" s="3708" t="s">
        <v>45537</v>
      </c>
      <c r="C17242" s="3377"/>
      <c r="D17242" s="3709" t="s">
        <v>44918</v>
      </c>
      <c r="F17242" s="2448"/>
    </row>
    <row r="17243" spans="1:6" ht="20.100000000000001" customHeight="1">
      <c r="A17243" s="3707"/>
      <c r="B17243" s="3708" t="s">
        <v>45538</v>
      </c>
      <c r="C17243" s="3377"/>
      <c r="D17243" s="3709" t="s">
        <v>44918</v>
      </c>
      <c r="F17243" s="2448"/>
    </row>
    <row r="17244" spans="1:6" ht="20.100000000000001" customHeight="1">
      <c r="A17244" s="3707"/>
      <c r="B17244" s="3708" t="s">
        <v>45539</v>
      </c>
      <c r="C17244" s="3377"/>
      <c r="D17244" s="3709" t="s">
        <v>44918</v>
      </c>
      <c r="F17244" s="2448"/>
    </row>
    <row r="17245" spans="1:6" ht="20.100000000000001" customHeight="1">
      <c r="A17245" s="3707"/>
      <c r="B17245" s="3708" t="s">
        <v>45540</v>
      </c>
      <c r="C17245" s="3377"/>
      <c r="D17245" s="3709" t="s">
        <v>44918</v>
      </c>
      <c r="F17245" s="2448"/>
    </row>
    <row r="17246" spans="1:6" ht="20.100000000000001" customHeight="1">
      <c r="A17246" s="3707"/>
      <c r="B17246" s="3708" t="s">
        <v>45541</v>
      </c>
      <c r="C17246" s="3377"/>
      <c r="D17246" s="3709" t="s">
        <v>44918</v>
      </c>
      <c r="F17246" s="2448"/>
    </row>
    <row r="17247" spans="1:6" ht="20.100000000000001" customHeight="1">
      <c r="A17247" s="3707"/>
      <c r="B17247" s="3708" t="s">
        <v>45542</v>
      </c>
      <c r="C17247" s="3377"/>
      <c r="D17247" s="3709" t="s">
        <v>44918</v>
      </c>
      <c r="F17247" s="2448"/>
    </row>
    <row r="17248" spans="1:6" ht="20.100000000000001" customHeight="1">
      <c r="A17248" s="3707"/>
      <c r="B17248" s="3708" t="s">
        <v>45543</v>
      </c>
      <c r="C17248" s="3377"/>
      <c r="D17248" s="3709" t="s">
        <v>44918</v>
      </c>
      <c r="F17248" s="2448"/>
    </row>
    <row r="17249" spans="1:6" ht="20.100000000000001" customHeight="1">
      <c r="A17249" s="3707"/>
      <c r="B17249" s="3708" t="s">
        <v>45544</v>
      </c>
      <c r="C17249" s="3377"/>
      <c r="D17249" s="3709" t="s">
        <v>44918</v>
      </c>
      <c r="F17249" s="2448"/>
    </row>
    <row r="17250" spans="1:6" ht="20.100000000000001" customHeight="1">
      <c r="A17250" s="3707"/>
      <c r="B17250" s="3708" t="s">
        <v>45545</v>
      </c>
      <c r="C17250" s="3377"/>
      <c r="D17250" s="3709" t="s">
        <v>44918</v>
      </c>
      <c r="F17250" s="2448"/>
    </row>
    <row r="17251" spans="1:6" ht="20.100000000000001" customHeight="1">
      <c r="A17251" s="3707"/>
      <c r="B17251" s="3708" t="s">
        <v>45546</v>
      </c>
      <c r="C17251" s="3377"/>
      <c r="D17251" s="3709" t="s">
        <v>44918</v>
      </c>
      <c r="F17251" s="2448"/>
    </row>
    <row r="17252" spans="1:6" ht="20.100000000000001" customHeight="1">
      <c r="A17252" s="3707"/>
      <c r="B17252" s="3708" t="s">
        <v>45547</v>
      </c>
      <c r="C17252" s="3377"/>
      <c r="D17252" s="3709" t="s">
        <v>44918</v>
      </c>
      <c r="F17252" s="2448"/>
    </row>
    <row r="17253" spans="1:6" ht="20.100000000000001" customHeight="1">
      <c r="A17253" s="3707"/>
      <c r="B17253" s="3708" t="s">
        <v>45548</v>
      </c>
      <c r="C17253" s="3377"/>
      <c r="D17253" s="3709" t="s">
        <v>44918</v>
      </c>
      <c r="F17253" s="2448"/>
    </row>
    <row r="17254" spans="1:6" ht="20.100000000000001" customHeight="1">
      <c r="A17254" s="3707"/>
      <c r="B17254" s="3708" t="s">
        <v>45549</v>
      </c>
      <c r="C17254" s="3377"/>
      <c r="D17254" s="3709" t="s">
        <v>44918</v>
      </c>
      <c r="F17254" s="2448"/>
    </row>
    <row r="17255" spans="1:6" ht="20.100000000000001" customHeight="1">
      <c r="A17255" s="3707"/>
      <c r="B17255" s="3708" t="s">
        <v>45550</v>
      </c>
      <c r="C17255" s="3377"/>
      <c r="D17255" s="3709" t="s">
        <v>44918</v>
      </c>
      <c r="F17255" s="2448"/>
    </row>
    <row r="17256" spans="1:6" ht="20.100000000000001" customHeight="1">
      <c r="A17256" s="3707"/>
      <c r="B17256" s="3708" t="s">
        <v>45551</v>
      </c>
      <c r="C17256" s="3377"/>
      <c r="D17256" s="3709" t="s">
        <v>44918</v>
      </c>
      <c r="F17256" s="2448"/>
    </row>
    <row r="17257" spans="1:6" ht="20.100000000000001" customHeight="1">
      <c r="A17257" s="3707"/>
      <c r="B17257" s="3708" t="s">
        <v>45552</v>
      </c>
      <c r="C17257" s="3377"/>
      <c r="D17257" s="3709" t="s">
        <v>44918</v>
      </c>
      <c r="F17257" s="2448"/>
    </row>
    <row r="17258" spans="1:6" ht="20.100000000000001" customHeight="1">
      <c r="A17258" s="3707"/>
      <c r="B17258" s="3708" t="s">
        <v>45553</v>
      </c>
      <c r="C17258" s="3377"/>
      <c r="D17258" s="3709" t="s">
        <v>44918</v>
      </c>
      <c r="F17258" s="2448"/>
    </row>
    <row r="17259" spans="1:6" ht="20.100000000000001" customHeight="1">
      <c r="A17259" s="3707"/>
      <c r="B17259" s="3708" t="s">
        <v>45554</v>
      </c>
      <c r="C17259" s="3377"/>
      <c r="D17259" s="3709" t="s">
        <v>44918</v>
      </c>
      <c r="F17259" s="2448"/>
    </row>
    <row r="17260" spans="1:6" ht="20.100000000000001" customHeight="1">
      <c r="A17260" s="3707"/>
      <c r="B17260" s="3708" t="s">
        <v>45555</v>
      </c>
      <c r="C17260" s="3377"/>
      <c r="D17260" s="3709" t="s">
        <v>44918</v>
      </c>
      <c r="F17260" s="2448"/>
    </row>
    <row r="17261" spans="1:6" ht="20.100000000000001" customHeight="1">
      <c r="A17261" s="3707"/>
      <c r="B17261" s="3708" t="s">
        <v>45556</v>
      </c>
      <c r="C17261" s="3377"/>
      <c r="D17261" s="3709" t="s">
        <v>44918</v>
      </c>
      <c r="F17261" s="2448"/>
    </row>
    <row r="17262" spans="1:6" ht="20.100000000000001" customHeight="1">
      <c r="A17262" s="3707"/>
      <c r="B17262" s="3708" t="s">
        <v>45557</v>
      </c>
      <c r="C17262" s="3377"/>
      <c r="D17262" s="3709" t="s">
        <v>44918</v>
      </c>
      <c r="F17262" s="2448"/>
    </row>
    <row r="17263" spans="1:6" ht="20.100000000000001" customHeight="1">
      <c r="A17263" s="3707"/>
      <c r="B17263" s="3708" t="s">
        <v>45558</v>
      </c>
      <c r="C17263" s="3377"/>
      <c r="D17263" s="3709" t="s">
        <v>44918</v>
      </c>
      <c r="F17263" s="2448"/>
    </row>
    <row r="17264" spans="1:6" ht="20.100000000000001" customHeight="1">
      <c r="A17264" s="3707"/>
      <c r="B17264" s="3708" t="s">
        <v>45559</v>
      </c>
      <c r="C17264" s="3377"/>
      <c r="D17264" s="3709" t="s">
        <v>44918</v>
      </c>
      <c r="F17264" s="2448"/>
    </row>
    <row r="17265" spans="1:6" ht="20.100000000000001" customHeight="1">
      <c r="A17265" s="3707"/>
      <c r="B17265" s="3708" t="s">
        <v>45560</v>
      </c>
      <c r="C17265" s="3377"/>
      <c r="D17265" s="3709" t="s">
        <v>44918</v>
      </c>
      <c r="F17265" s="2448"/>
    </row>
    <row r="17266" spans="1:6" ht="20.100000000000001" customHeight="1">
      <c r="A17266" s="3707"/>
      <c r="B17266" s="3708" t="s">
        <v>45561</v>
      </c>
      <c r="C17266" s="3377"/>
      <c r="D17266" s="3709" t="s">
        <v>44918</v>
      </c>
      <c r="F17266" s="2448"/>
    </row>
    <row r="17267" spans="1:6" ht="20.100000000000001" customHeight="1">
      <c r="A17267" s="3707"/>
      <c r="B17267" s="3708" t="s">
        <v>45562</v>
      </c>
      <c r="C17267" s="3377"/>
      <c r="D17267" s="3709" t="s">
        <v>44918</v>
      </c>
      <c r="F17267" s="2448"/>
    </row>
    <row r="17268" spans="1:6" ht="20.100000000000001" customHeight="1">
      <c r="A17268" s="3707"/>
      <c r="B17268" s="3708" t="s">
        <v>45563</v>
      </c>
      <c r="C17268" s="3377"/>
      <c r="D17268" s="3709" t="s">
        <v>44918</v>
      </c>
      <c r="F17268" s="2448"/>
    </row>
    <row r="17269" spans="1:6" ht="20.100000000000001" customHeight="1">
      <c r="A17269" s="3707"/>
      <c r="B17269" s="3708" t="s">
        <v>45564</v>
      </c>
      <c r="C17269" s="3377"/>
      <c r="D17269" s="3709" t="s">
        <v>44918</v>
      </c>
      <c r="F17269" s="2448"/>
    </row>
    <row r="17270" spans="1:6" ht="20.100000000000001" customHeight="1">
      <c r="A17270" s="3707"/>
      <c r="B17270" s="3708" t="s">
        <v>45565</v>
      </c>
      <c r="C17270" s="3377"/>
      <c r="D17270" s="3709" t="s">
        <v>44918</v>
      </c>
      <c r="F17270" s="2448"/>
    </row>
    <row r="17271" spans="1:6" ht="20.100000000000001" customHeight="1">
      <c r="A17271" s="3707"/>
      <c r="B17271" s="3708" t="s">
        <v>45566</v>
      </c>
      <c r="C17271" s="3377"/>
      <c r="D17271" s="3709" t="s">
        <v>44918</v>
      </c>
      <c r="F17271" s="2448"/>
    </row>
    <row r="17272" spans="1:6" ht="20.100000000000001" customHeight="1">
      <c r="A17272" s="3707"/>
      <c r="B17272" s="3708" t="s">
        <v>45567</v>
      </c>
      <c r="C17272" s="3377"/>
      <c r="D17272" s="3709" t="s">
        <v>44918</v>
      </c>
      <c r="F17272" s="2448"/>
    </row>
    <row r="17273" spans="1:6" ht="20.100000000000001" customHeight="1">
      <c r="A17273" s="3707"/>
      <c r="B17273" s="3708" t="s">
        <v>45568</v>
      </c>
      <c r="C17273" s="3377"/>
      <c r="D17273" s="3709" t="s">
        <v>44918</v>
      </c>
      <c r="F17273" s="2448"/>
    </row>
    <row r="17274" spans="1:6" ht="20.100000000000001" customHeight="1">
      <c r="A17274" s="3707"/>
      <c r="B17274" s="3708" t="s">
        <v>45569</v>
      </c>
      <c r="C17274" s="3377"/>
      <c r="D17274" s="3709" t="s">
        <v>44918</v>
      </c>
      <c r="F17274" s="2448"/>
    </row>
    <row r="17275" spans="1:6" ht="20.100000000000001" customHeight="1">
      <c r="A17275" s="3707"/>
      <c r="B17275" s="3708" t="s">
        <v>45570</v>
      </c>
      <c r="C17275" s="3377"/>
      <c r="D17275" s="3709" t="s">
        <v>44918</v>
      </c>
      <c r="F17275" s="2448"/>
    </row>
    <row r="17276" spans="1:6" ht="20.100000000000001" customHeight="1">
      <c r="A17276" s="3707"/>
      <c r="B17276" s="3708" t="s">
        <v>45571</v>
      </c>
      <c r="C17276" s="3377"/>
      <c r="D17276" s="3709" t="s">
        <v>44918</v>
      </c>
      <c r="F17276" s="2448"/>
    </row>
    <row r="17277" spans="1:6" ht="20.100000000000001" customHeight="1">
      <c r="A17277" s="3707"/>
      <c r="B17277" s="3708" t="s">
        <v>45572</v>
      </c>
      <c r="C17277" s="3377"/>
      <c r="D17277" s="3709" t="s">
        <v>44918</v>
      </c>
      <c r="F17277" s="2448"/>
    </row>
    <row r="17278" spans="1:6" ht="20.100000000000001" customHeight="1">
      <c r="A17278" s="3707"/>
      <c r="B17278" s="3708" t="s">
        <v>45573</v>
      </c>
      <c r="C17278" s="3377"/>
      <c r="D17278" s="3709" t="s">
        <v>44918</v>
      </c>
      <c r="F17278" s="2448"/>
    </row>
    <row r="17279" spans="1:6" ht="20.100000000000001" customHeight="1">
      <c r="A17279" s="3707"/>
      <c r="B17279" s="3708" t="s">
        <v>45574</v>
      </c>
      <c r="C17279" s="3377"/>
      <c r="D17279" s="3709" t="s">
        <v>44918</v>
      </c>
      <c r="F17279" s="2448"/>
    </row>
    <row r="17280" spans="1:6" ht="20.100000000000001" customHeight="1">
      <c r="A17280" s="3707"/>
      <c r="B17280" s="3708" t="s">
        <v>45575</v>
      </c>
      <c r="C17280" s="3377"/>
      <c r="D17280" s="3709" t="s">
        <v>44918</v>
      </c>
      <c r="F17280" s="2448"/>
    </row>
    <row r="17281" spans="1:6" ht="20.100000000000001" customHeight="1">
      <c r="A17281" s="3707"/>
      <c r="B17281" s="3708" t="s">
        <v>45576</v>
      </c>
      <c r="C17281" s="3377"/>
      <c r="D17281" s="3709" t="s">
        <v>44918</v>
      </c>
      <c r="F17281" s="2448"/>
    </row>
    <row r="17282" spans="1:6" ht="20.100000000000001" customHeight="1">
      <c r="A17282" s="3707"/>
      <c r="B17282" s="3708" t="s">
        <v>45577</v>
      </c>
      <c r="C17282" s="3377"/>
      <c r="D17282" s="3709" t="s">
        <v>44918</v>
      </c>
      <c r="F17282" s="2448"/>
    </row>
    <row r="17283" spans="1:6" ht="20.100000000000001" customHeight="1">
      <c r="A17283" s="3707"/>
      <c r="B17283" s="3708" t="s">
        <v>45578</v>
      </c>
      <c r="C17283" s="3377"/>
      <c r="D17283" s="3709" t="s">
        <v>44918</v>
      </c>
      <c r="F17283" s="2448"/>
    </row>
    <row r="17284" spans="1:6" ht="20.100000000000001" customHeight="1">
      <c r="A17284" s="3707"/>
      <c r="B17284" s="3708" t="s">
        <v>45579</v>
      </c>
      <c r="C17284" s="3377"/>
      <c r="D17284" s="3709" t="s">
        <v>44918</v>
      </c>
      <c r="F17284" s="2448"/>
    </row>
    <row r="17285" spans="1:6" ht="20.100000000000001" customHeight="1">
      <c r="A17285" s="3707"/>
      <c r="B17285" s="3708" t="s">
        <v>45580</v>
      </c>
      <c r="C17285" s="3377"/>
      <c r="D17285" s="3709" t="s">
        <v>44918</v>
      </c>
      <c r="F17285" s="2448"/>
    </row>
    <row r="17286" spans="1:6" ht="20.100000000000001" customHeight="1">
      <c r="A17286" s="3707"/>
      <c r="B17286" s="3708" t="s">
        <v>45581</v>
      </c>
      <c r="C17286" s="3377"/>
      <c r="D17286" s="3709" t="s">
        <v>44918</v>
      </c>
      <c r="F17286" s="2448"/>
    </row>
    <row r="17287" spans="1:6" ht="20.100000000000001" customHeight="1">
      <c r="A17287" s="3707"/>
      <c r="B17287" s="3708" t="s">
        <v>45582</v>
      </c>
      <c r="C17287" s="3377"/>
      <c r="D17287" s="3709" t="s">
        <v>44918</v>
      </c>
      <c r="F17287" s="2448"/>
    </row>
    <row r="17288" spans="1:6" ht="20.100000000000001" customHeight="1">
      <c r="A17288" s="3707"/>
      <c r="B17288" s="3708" t="s">
        <v>45583</v>
      </c>
      <c r="C17288" s="3377"/>
      <c r="D17288" s="3709" t="s">
        <v>44918</v>
      </c>
      <c r="F17288" s="2448"/>
    </row>
    <row r="17289" spans="1:6" ht="20.100000000000001" customHeight="1">
      <c r="A17289" s="3707"/>
      <c r="B17289" s="3708" t="s">
        <v>45584</v>
      </c>
      <c r="C17289" s="3377"/>
      <c r="D17289" s="3709" t="s">
        <v>44918</v>
      </c>
      <c r="F17289" s="2448"/>
    </row>
    <row r="17290" spans="1:6" ht="20.100000000000001" customHeight="1">
      <c r="A17290" s="3707"/>
      <c r="B17290" s="3708" t="s">
        <v>45585</v>
      </c>
      <c r="C17290" s="3377"/>
      <c r="D17290" s="3709" t="s">
        <v>44918</v>
      </c>
      <c r="F17290" s="2448"/>
    </row>
    <row r="17291" spans="1:6" ht="20.100000000000001" customHeight="1">
      <c r="A17291" s="3707"/>
      <c r="B17291" s="3708" t="s">
        <v>45586</v>
      </c>
      <c r="C17291" s="3377"/>
      <c r="D17291" s="3709" t="s">
        <v>44918</v>
      </c>
      <c r="F17291" s="2448"/>
    </row>
    <row r="17292" spans="1:6" ht="20.100000000000001" customHeight="1">
      <c r="A17292" s="3707"/>
      <c r="B17292" s="3708" t="s">
        <v>45587</v>
      </c>
      <c r="C17292" s="3377"/>
      <c r="D17292" s="3709" t="s">
        <v>44918</v>
      </c>
      <c r="F17292" s="2448"/>
    </row>
    <row r="17293" spans="1:6" ht="20.100000000000001" customHeight="1">
      <c r="A17293" s="3707"/>
      <c r="B17293" s="3708" t="s">
        <v>45588</v>
      </c>
      <c r="C17293" s="3377"/>
      <c r="D17293" s="3709" t="s">
        <v>44918</v>
      </c>
      <c r="F17293" s="2448"/>
    </row>
    <row r="17294" spans="1:6" ht="20.100000000000001" customHeight="1">
      <c r="A17294" s="3707"/>
      <c r="B17294" s="3708" t="s">
        <v>45589</v>
      </c>
      <c r="C17294" s="3377"/>
      <c r="D17294" s="3709" t="s">
        <v>44918</v>
      </c>
      <c r="F17294" s="2448"/>
    </row>
    <row r="17295" spans="1:6" ht="20.100000000000001" customHeight="1">
      <c r="A17295" s="3707"/>
      <c r="B17295" s="3708" t="s">
        <v>45590</v>
      </c>
      <c r="C17295" s="3377"/>
      <c r="D17295" s="3709" t="s">
        <v>44918</v>
      </c>
      <c r="F17295" s="2448"/>
    </row>
    <row r="17296" spans="1:6" ht="20.100000000000001" customHeight="1">
      <c r="A17296" s="3707"/>
      <c r="B17296" s="3708" t="s">
        <v>45591</v>
      </c>
      <c r="C17296" s="3377"/>
      <c r="D17296" s="3709" t="s">
        <v>44918</v>
      </c>
      <c r="F17296" s="2448"/>
    </row>
    <row r="17297" spans="1:6" ht="20.100000000000001" customHeight="1">
      <c r="A17297" s="3707"/>
      <c r="B17297" s="3708" t="s">
        <v>45592</v>
      </c>
      <c r="C17297" s="3377"/>
      <c r="D17297" s="3709" t="s">
        <v>44918</v>
      </c>
      <c r="F17297" s="2448"/>
    </row>
    <row r="17298" spans="1:6" ht="20.100000000000001" customHeight="1">
      <c r="A17298" s="3707"/>
      <c r="B17298" s="3708" t="s">
        <v>45593</v>
      </c>
      <c r="C17298" s="3377"/>
      <c r="D17298" s="3709" t="s">
        <v>44918</v>
      </c>
      <c r="F17298" s="2448"/>
    </row>
    <row r="17299" spans="1:6" ht="20.100000000000001" customHeight="1">
      <c r="A17299" s="3707"/>
      <c r="B17299" s="3708" t="s">
        <v>45594</v>
      </c>
      <c r="C17299" s="3377"/>
      <c r="D17299" s="3709" t="s">
        <v>44918</v>
      </c>
      <c r="F17299" s="2448"/>
    </row>
    <row r="17300" spans="1:6" ht="20.100000000000001" customHeight="1">
      <c r="A17300" s="3707"/>
      <c r="B17300" s="3708" t="s">
        <v>45595</v>
      </c>
      <c r="C17300" s="3377"/>
      <c r="D17300" s="3709" t="s">
        <v>44918</v>
      </c>
      <c r="F17300" s="2448"/>
    </row>
    <row r="17301" spans="1:6" ht="20.100000000000001" customHeight="1">
      <c r="A17301" s="3707"/>
      <c r="B17301" s="3708" t="s">
        <v>45596</v>
      </c>
      <c r="C17301" s="3377"/>
      <c r="D17301" s="3709" t="s">
        <v>44918</v>
      </c>
      <c r="F17301" s="2448"/>
    </row>
    <row r="17302" spans="1:6" ht="20.100000000000001" customHeight="1">
      <c r="A17302" s="3707"/>
      <c r="B17302" s="3708" t="s">
        <v>45597</v>
      </c>
      <c r="C17302" s="3377"/>
      <c r="D17302" s="3709" t="s">
        <v>44918</v>
      </c>
      <c r="F17302" s="2448"/>
    </row>
    <row r="17303" spans="1:6" ht="20.100000000000001" customHeight="1">
      <c r="A17303" s="3707"/>
      <c r="B17303" s="3708" t="s">
        <v>45598</v>
      </c>
      <c r="C17303" s="3377"/>
      <c r="D17303" s="3709" t="s">
        <v>44918</v>
      </c>
      <c r="F17303" s="2448"/>
    </row>
    <row r="17304" spans="1:6" ht="20.100000000000001" customHeight="1">
      <c r="A17304" s="3707"/>
      <c r="B17304" s="3708" t="s">
        <v>45599</v>
      </c>
      <c r="C17304" s="3377"/>
      <c r="D17304" s="3709" t="s">
        <v>44918</v>
      </c>
      <c r="F17304" s="2448"/>
    </row>
    <row r="17305" spans="1:6" ht="20.100000000000001" customHeight="1">
      <c r="A17305" s="3707"/>
      <c r="B17305" s="3708" t="s">
        <v>45600</v>
      </c>
      <c r="C17305" s="3377"/>
      <c r="D17305" s="3709" t="s">
        <v>44918</v>
      </c>
      <c r="F17305" s="2448"/>
    </row>
    <row r="17306" spans="1:6" ht="20.100000000000001" customHeight="1">
      <c r="A17306" s="3707"/>
      <c r="B17306" s="3708" t="s">
        <v>45601</v>
      </c>
      <c r="C17306" s="3377"/>
      <c r="D17306" s="3709" t="s">
        <v>44918</v>
      </c>
      <c r="F17306" s="2448"/>
    </row>
    <row r="17307" spans="1:6" ht="20.100000000000001" customHeight="1">
      <c r="A17307" s="3707"/>
      <c r="B17307" s="3708" t="s">
        <v>45602</v>
      </c>
      <c r="C17307" s="3377"/>
      <c r="D17307" s="3709" t="s">
        <v>44918</v>
      </c>
      <c r="F17307" s="2448"/>
    </row>
    <row r="17308" spans="1:6" ht="20.100000000000001" customHeight="1">
      <c r="A17308" s="3707"/>
      <c r="B17308" s="3708" t="s">
        <v>45603</v>
      </c>
      <c r="C17308" s="3377"/>
      <c r="D17308" s="3709" t="s">
        <v>44918</v>
      </c>
      <c r="F17308" s="2448"/>
    </row>
    <row r="17309" spans="1:6" ht="20.100000000000001" customHeight="1">
      <c r="A17309" s="3707"/>
      <c r="B17309" s="3708" t="s">
        <v>45604</v>
      </c>
      <c r="C17309" s="3377"/>
      <c r="D17309" s="3709" t="s">
        <v>44918</v>
      </c>
      <c r="F17309" s="2448"/>
    </row>
    <row r="17310" spans="1:6" ht="20.100000000000001" customHeight="1">
      <c r="A17310" s="3707"/>
      <c r="B17310" s="3708" t="s">
        <v>45605</v>
      </c>
      <c r="C17310" s="3377"/>
      <c r="D17310" s="3709" t="s">
        <v>44918</v>
      </c>
      <c r="F17310" s="2448"/>
    </row>
    <row r="17311" spans="1:6" ht="20.100000000000001" customHeight="1">
      <c r="A17311" s="3707"/>
      <c r="B17311" s="3708" t="s">
        <v>45606</v>
      </c>
      <c r="C17311" s="3377"/>
      <c r="D17311" s="3709" t="s">
        <v>44918</v>
      </c>
      <c r="F17311" s="2448"/>
    </row>
    <row r="17312" spans="1:6" ht="20.100000000000001" customHeight="1">
      <c r="A17312" s="3707"/>
      <c r="B17312" s="3708" t="s">
        <v>45607</v>
      </c>
      <c r="C17312" s="3377"/>
      <c r="D17312" s="3709" t="s">
        <v>44918</v>
      </c>
      <c r="F17312" s="2448"/>
    </row>
    <row r="17313" spans="1:6" ht="20.100000000000001" customHeight="1">
      <c r="A17313" s="3707"/>
      <c r="B17313" s="3708" t="s">
        <v>45608</v>
      </c>
      <c r="C17313" s="3377"/>
      <c r="D17313" s="3709" t="s">
        <v>44918</v>
      </c>
      <c r="F17313" s="2448"/>
    </row>
    <row r="17314" spans="1:6" ht="20.100000000000001" customHeight="1">
      <c r="A17314" s="3707"/>
      <c r="B17314" s="3708" t="s">
        <v>45609</v>
      </c>
      <c r="C17314" s="3377"/>
      <c r="D17314" s="3709" t="s">
        <v>44918</v>
      </c>
      <c r="F17314" s="2448"/>
    </row>
    <row r="17315" spans="1:6" ht="20.100000000000001" customHeight="1">
      <c r="A17315" s="3707"/>
      <c r="B17315" s="3708" t="s">
        <v>45610</v>
      </c>
      <c r="C17315" s="3377"/>
      <c r="D17315" s="3709" t="s">
        <v>44918</v>
      </c>
      <c r="F17315" s="2448"/>
    </row>
    <row r="17316" spans="1:6" ht="20.100000000000001" customHeight="1">
      <c r="A17316" s="3707"/>
      <c r="B17316" s="3708" t="s">
        <v>45611</v>
      </c>
      <c r="C17316" s="3377"/>
      <c r="D17316" s="3709" t="s">
        <v>44918</v>
      </c>
      <c r="F17316" s="2448"/>
    </row>
    <row r="17317" spans="1:6" ht="20.100000000000001" customHeight="1">
      <c r="A17317" s="3707"/>
      <c r="B17317" s="3708" t="s">
        <v>45612</v>
      </c>
      <c r="C17317" s="3377"/>
      <c r="D17317" s="3709" t="s">
        <v>44918</v>
      </c>
      <c r="F17317" s="2448"/>
    </row>
    <row r="17318" spans="1:6" ht="20.100000000000001" customHeight="1">
      <c r="A17318" s="3707"/>
      <c r="B17318" s="3708" t="s">
        <v>45613</v>
      </c>
      <c r="C17318" s="3377"/>
      <c r="D17318" s="3709" t="s">
        <v>44918</v>
      </c>
      <c r="F17318" s="2448"/>
    </row>
    <row r="17319" spans="1:6" ht="20.100000000000001" customHeight="1">
      <c r="A17319" s="3707"/>
      <c r="B17319" s="3708" t="s">
        <v>45614</v>
      </c>
      <c r="C17319" s="3377"/>
      <c r="D17319" s="3709" t="s">
        <v>44918</v>
      </c>
      <c r="F17319" s="2448"/>
    </row>
    <row r="17320" spans="1:6" ht="20.100000000000001" customHeight="1">
      <c r="A17320" s="3707"/>
      <c r="B17320" s="3708" t="s">
        <v>45615</v>
      </c>
      <c r="C17320" s="3377"/>
      <c r="D17320" s="3709" t="s">
        <v>44918</v>
      </c>
      <c r="F17320" s="2448"/>
    </row>
    <row r="17321" spans="1:6" ht="20.100000000000001" customHeight="1">
      <c r="A17321" s="3707"/>
      <c r="B17321" s="3708" t="s">
        <v>45616</v>
      </c>
      <c r="C17321" s="3377"/>
      <c r="D17321" s="3709" t="s">
        <v>44918</v>
      </c>
      <c r="F17321" s="2448"/>
    </row>
    <row r="17322" spans="1:6" ht="20.100000000000001" customHeight="1">
      <c r="A17322" s="3707"/>
      <c r="B17322" s="3708" t="s">
        <v>45617</v>
      </c>
      <c r="C17322" s="3377"/>
      <c r="D17322" s="3709" t="s">
        <v>44918</v>
      </c>
      <c r="F17322" s="2448"/>
    </row>
    <row r="17323" spans="1:6" ht="20.100000000000001" customHeight="1">
      <c r="A17323" s="3707"/>
      <c r="B17323" s="3708" t="s">
        <v>45618</v>
      </c>
      <c r="C17323" s="3377"/>
      <c r="D17323" s="3709" t="s">
        <v>44918</v>
      </c>
      <c r="F17323" s="2448"/>
    </row>
    <row r="17324" spans="1:6" ht="20.100000000000001" customHeight="1">
      <c r="A17324" s="3707"/>
      <c r="B17324" s="3708" t="s">
        <v>45619</v>
      </c>
      <c r="C17324" s="3377"/>
      <c r="D17324" s="3709" t="s">
        <v>44918</v>
      </c>
      <c r="F17324" s="2448"/>
    </row>
    <row r="17325" spans="1:6" ht="20.100000000000001" customHeight="1">
      <c r="A17325" s="3707"/>
      <c r="B17325" s="3708" t="s">
        <v>45620</v>
      </c>
      <c r="C17325" s="3377"/>
      <c r="D17325" s="3709" t="s">
        <v>44918</v>
      </c>
      <c r="F17325" s="2448"/>
    </row>
    <row r="17326" spans="1:6" ht="20.100000000000001" customHeight="1">
      <c r="A17326" s="3707"/>
      <c r="B17326" s="3708" t="s">
        <v>45621</v>
      </c>
      <c r="C17326" s="3377"/>
      <c r="D17326" s="3709" t="s">
        <v>44918</v>
      </c>
      <c r="F17326" s="2448"/>
    </row>
    <row r="17327" spans="1:6" ht="20.100000000000001" customHeight="1">
      <c r="A17327" s="3707"/>
      <c r="B17327" s="3708" t="s">
        <v>45622</v>
      </c>
      <c r="C17327" s="3377"/>
      <c r="D17327" s="3709" t="s">
        <v>44918</v>
      </c>
      <c r="F17327" s="2448"/>
    </row>
    <row r="17328" spans="1:6" ht="20.100000000000001" customHeight="1">
      <c r="A17328" s="3707"/>
      <c r="B17328" s="3708" t="s">
        <v>45623</v>
      </c>
      <c r="C17328" s="3377"/>
      <c r="D17328" s="3709" t="s">
        <v>44918</v>
      </c>
      <c r="F17328" s="2448"/>
    </row>
    <row r="17329" spans="1:6" ht="20.100000000000001" customHeight="1">
      <c r="A17329" s="3707"/>
      <c r="B17329" s="3708" t="s">
        <v>45624</v>
      </c>
      <c r="C17329" s="3377"/>
      <c r="D17329" s="3709" t="s">
        <v>44918</v>
      </c>
      <c r="F17329" s="2448"/>
    </row>
    <row r="17330" spans="1:6" ht="20.100000000000001" customHeight="1">
      <c r="A17330" s="3707"/>
      <c r="B17330" s="3708" t="s">
        <v>45625</v>
      </c>
      <c r="C17330" s="3377"/>
      <c r="D17330" s="3709" t="s">
        <v>44918</v>
      </c>
      <c r="F17330" s="2448"/>
    </row>
    <row r="17331" spans="1:6" ht="20.100000000000001" customHeight="1">
      <c r="A17331" s="3707"/>
      <c r="B17331" s="3708" t="s">
        <v>45626</v>
      </c>
      <c r="C17331" s="3377"/>
      <c r="D17331" s="3709" t="s">
        <v>44918</v>
      </c>
      <c r="F17331" s="2448"/>
    </row>
    <row r="17332" spans="1:6" ht="20.100000000000001" customHeight="1">
      <c r="A17332" s="3707"/>
      <c r="B17332" s="3708" t="s">
        <v>45627</v>
      </c>
      <c r="C17332" s="3377"/>
      <c r="D17332" s="3709" t="s">
        <v>44918</v>
      </c>
      <c r="F17332" s="2448"/>
    </row>
    <row r="17333" spans="1:6" ht="20.100000000000001" customHeight="1">
      <c r="A17333" s="3707"/>
      <c r="B17333" s="3708" t="s">
        <v>45628</v>
      </c>
      <c r="C17333" s="3377"/>
      <c r="D17333" s="3709" t="s">
        <v>44918</v>
      </c>
      <c r="F17333" s="2448"/>
    </row>
    <row r="17334" spans="1:6" ht="20.100000000000001" customHeight="1">
      <c r="A17334" s="3707"/>
      <c r="B17334" s="3708" t="s">
        <v>45629</v>
      </c>
      <c r="C17334" s="3377"/>
      <c r="D17334" s="3709" t="s">
        <v>44918</v>
      </c>
      <c r="F17334" s="2448"/>
    </row>
    <row r="17335" spans="1:6" ht="20.100000000000001" customHeight="1">
      <c r="A17335" s="3707"/>
      <c r="B17335" s="3708" t="s">
        <v>45630</v>
      </c>
      <c r="C17335" s="3377"/>
      <c r="D17335" s="3709" t="s">
        <v>44918</v>
      </c>
      <c r="F17335" s="2448"/>
    </row>
    <row r="17336" spans="1:6" ht="20.100000000000001" customHeight="1">
      <c r="A17336" s="3707"/>
      <c r="B17336" s="3708" t="s">
        <v>45631</v>
      </c>
      <c r="C17336" s="3377"/>
      <c r="D17336" s="3709" t="s">
        <v>44918</v>
      </c>
      <c r="F17336" s="2448"/>
    </row>
    <row r="17337" spans="1:6" ht="20.100000000000001" customHeight="1">
      <c r="A17337" s="3707"/>
      <c r="B17337" s="3708" t="s">
        <v>45632</v>
      </c>
      <c r="C17337" s="3377"/>
      <c r="D17337" s="3709" t="s">
        <v>44918</v>
      </c>
      <c r="F17337" s="2448"/>
    </row>
    <row r="17338" spans="1:6" ht="20.100000000000001" customHeight="1">
      <c r="A17338" s="3707"/>
      <c r="B17338" s="3708" t="s">
        <v>45633</v>
      </c>
      <c r="C17338" s="3377"/>
      <c r="D17338" s="3709" t="s">
        <v>44918</v>
      </c>
      <c r="F17338" s="2448"/>
    </row>
    <row r="17339" spans="1:6" ht="20.100000000000001" customHeight="1">
      <c r="A17339" s="3707"/>
      <c r="B17339" s="3708" t="s">
        <v>45634</v>
      </c>
      <c r="C17339" s="3377"/>
      <c r="D17339" s="3709" t="s">
        <v>44918</v>
      </c>
      <c r="F17339" s="2448"/>
    </row>
    <row r="17340" spans="1:6" ht="20.100000000000001" customHeight="1">
      <c r="A17340" s="3707"/>
      <c r="B17340" s="3708" t="s">
        <v>45635</v>
      </c>
      <c r="C17340" s="3377"/>
      <c r="D17340" s="3709" t="s">
        <v>44918</v>
      </c>
      <c r="F17340" s="2448"/>
    </row>
    <row r="17341" spans="1:6" ht="20.100000000000001" customHeight="1">
      <c r="A17341" s="3707"/>
      <c r="B17341" s="3708" t="s">
        <v>45636</v>
      </c>
      <c r="C17341" s="3377"/>
      <c r="D17341" s="3709" t="s">
        <v>44918</v>
      </c>
      <c r="F17341" s="2448"/>
    </row>
    <row r="17342" spans="1:6" ht="20.100000000000001" customHeight="1">
      <c r="A17342" s="3707"/>
      <c r="B17342" s="3708" t="s">
        <v>45637</v>
      </c>
      <c r="C17342" s="3377"/>
      <c r="D17342" s="3709" t="s">
        <v>44918</v>
      </c>
      <c r="F17342" s="2448"/>
    </row>
    <row r="17343" spans="1:6" ht="20.100000000000001" customHeight="1">
      <c r="A17343" s="3707"/>
      <c r="B17343" s="3708" t="s">
        <v>45638</v>
      </c>
      <c r="C17343" s="3377"/>
      <c r="D17343" s="3709" t="s">
        <v>44918</v>
      </c>
      <c r="F17343" s="2448"/>
    </row>
    <row r="17344" spans="1:6" ht="20.100000000000001" customHeight="1">
      <c r="A17344" s="3707"/>
      <c r="B17344" s="3708" t="s">
        <v>45639</v>
      </c>
      <c r="C17344" s="3377"/>
      <c r="D17344" s="3709" t="s">
        <v>44918</v>
      </c>
      <c r="F17344" s="2448"/>
    </row>
    <row r="17345" spans="1:6" ht="20.100000000000001" customHeight="1">
      <c r="A17345" s="3707"/>
      <c r="B17345" s="3708" t="s">
        <v>45640</v>
      </c>
      <c r="C17345" s="3377"/>
      <c r="D17345" s="3709" t="s">
        <v>44918</v>
      </c>
      <c r="F17345" s="2448"/>
    </row>
    <row r="17346" spans="1:6" ht="20.100000000000001" customHeight="1">
      <c r="A17346" s="3707"/>
      <c r="B17346" s="3708" t="s">
        <v>45641</v>
      </c>
      <c r="C17346" s="3377"/>
      <c r="D17346" s="3709" t="s">
        <v>44918</v>
      </c>
      <c r="F17346" s="2448"/>
    </row>
    <row r="17347" spans="1:6" ht="20.100000000000001" customHeight="1">
      <c r="A17347" s="3707"/>
      <c r="B17347" s="3708" t="s">
        <v>45642</v>
      </c>
      <c r="C17347" s="3377"/>
      <c r="D17347" s="3709" t="s">
        <v>44918</v>
      </c>
      <c r="F17347" s="2448"/>
    </row>
    <row r="17348" spans="1:6" ht="20.100000000000001" customHeight="1">
      <c r="A17348" s="3707"/>
      <c r="B17348" s="3708" t="s">
        <v>45643</v>
      </c>
      <c r="C17348" s="3377"/>
      <c r="D17348" s="3709" t="s">
        <v>44918</v>
      </c>
      <c r="F17348" s="2448"/>
    </row>
    <row r="17349" spans="1:6" ht="20.100000000000001" customHeight="1">
      <c r="A17349" s="3707"/>
      <c r="B17349" s="3708" t="s">
        <v>45644</v>
      </c>
      <c r="C17349" s="3377"/>
      <c r="D17349" s="3709" t="s">
        <v>44918</v>
      </c>
      <c r="F17349" s="2448"/>
    </row>
    <row r="17350" spans="1:6" ht="20.100000000000001" customHeight="1">
      <c r="A17350" s="3707"/>
      <c r="B17350" s="3708" t="s">
        <v>45645</v>
      </c>
      <c r="C17350" s="3377"/>
      <c r="D17350" s="3709" t="s">
        <v>44918</v>
      </c>
      <c r="F17350" s="2448"/>
    </row>
    <row r="17351" spans="1:6" ht="20.100000000000001" customHeight="1">
      <c r="A17351" s="3707"/>
      <c r="B17351" s="3708" t="s">
        <v>45646</v>
      </c>
      <c r="C17351" s="3377"/>
      <c r="D17351" s="3709" t="s">
        <v>44918</v>
      </c>
      <c r="F17351" s="2448"/>
    </row>
    <row r="17352" spans="1:6" ht="20.100000000000001" customHeight="1">
      <c r="A17352" s="3707"/>
      <c r="B17352" s="3708" t="s">
        <v>45647</v>
      </c>
      <c r="C17352" s="3377"/>
      <c r="D17352" s="3709" t="s">
        <v>44918</v>
      </c>
      <c r="F17352" s="2448"/>
    </row>
    <row r="17353" spans="1:6" ht="20.100000000000001" customHeight="1">
      <c r="A17353" s="3707"/>
      <c r="B17353" s="3708" t="s">
        <v>45648</v>
      </c>
      <c r="C17353" s="3377"/>
      <c r="D17353" s="3709" t="s">
        <v>44918</v>
      </c>
      <c r="F17353" s="2448"/>
    </row>
    <row r="17354" spans="1:6" ht="20.100000000000001" customHeight="1">
      <c r="A17354" s="3707"/>
      <c r="B17354" s="3708" t="s">
        <v>45649</v>
      </c>
      <c r="C17354" s="3377"/>
      <c r="D17354" s="3709" t="s">
        <v>44918</v>
      </c>
      <c r="F17354" s="2448"/>
    </row>
    <row r="17355" spans="1:6" ht="20.100000000000001" customHeight="1">
      <c r="A17355" s="3707"/>
      <c r="B17355" s="3708" t="s">
        <v>45650</v>
      </c>
      <c r="C17355" s="3377"/>
      <c r="D17355" s="3709" t="s">
        <v>44918</v>
      </c>
      <c r="F17355" s="2448"/>
    </row>
    <row r="17356" spans="1:6" ht="20.100000000000001" customHeight="1">
      <c r="A17356" s="3707"/>
      <c r="B17356" s="3708" t="s">
        <v>45651</v>
      </c>
      <c r="C17356" s="3377"/>
      <c r="D17356" s="3709" t="s">
        <v>44918</v>
      </c>
      <c r="F17356" s="2448"/>
    </row>
    <row r="17357" spans="1:6" ht="20.100000000000001" customHeight="1">
      <c r="A17357" s="3707"/>
      <c r="B17357" s="3708" t="s">
        <v>45652</v>
      </c>
      <c r="C17357" s="3377"/>
      <c r="D17357" s="3709" t="s">
        <v>44918</v>
      </c>
      <c r="F17357" s="2448"/>
    </row>
    <row r="17358" spans="1:6" ht="20.100000000000001" customHeight="1">
      <c r="A17358" s="3707"/>
      <c r="B17358" s="3708" t="s">
        <v>45653</v>
      </c>
      <c r="C17358" s="3377"/>
      <c r="D17358" s="3709" t="s">
        <v>44918</v>
      </c>
      <c r="F17358" s="2448"/>
    </row>
    <row r="17359" spans="1:6" ht="20.100000000000001" customHeight="1">
      <c r="A17359" s="3707"/>
      <c r="B17359" s="3708" t="s">
        <v>45654</v>
      </c>
      <c r="C17359" s="3377"/>
      <c r="D17359" s="3709" t="s">
        <v>44918</v>
      </c>
      <c r="F17359" s="2448"/>
    </row>
    <row r="17360" spans="1:6" ht="20.100000000000001" customHeight="1">
      <c r="A17360" s="3707"/>
      <c r="B17360" s="3708" t="s">
        <v>45655</v>
      </c>
      <c r="C17360" s="3377"/>
      <c r="D17360" s="3709" t="s">
        <v>44918</v>
      </c>
      <c r="F17360" s="2448"/>
    </row>
    <row r="17361" spans="1:6" ht="20.100000000000001" customHeight="1">
      <c r="A17361" s="3707"/>
      <c r="B17361" s="3708" t="s">
        <v>45656</v>
      </c>
      <c r="C17361" s="3377"/>
      <c r="D17361" s="3709" t="s">
        <v>44918</v>
      </c>
      <c r="F17361" s="2448"/>
    </row>
    <row r="17362" spans="1:6" ht="20.100000000000001" customHeight="1">
      <c r="A17362" s="3707"/>
      <c r="B17362" s="3708" t="s">
        <v>45657</v>
      </c>
      <c r="C17362" s="3377"/>
      <c r="D17362" s="3709" t="s">
        <v>44918</v>
      </c>
      <c r="F17362" s="2448"/>
    </row>
    <row r="17363" spans="1:6" ht="20.100000000000001" customHeight="1">
      <c r="A17363" s="3707"/>
      <c r="B17363" s="3708" t="s">
        <v>45658</v>
      </c>
      <c r="C17363" s="3377"/>
      <c r="D17363" s="3709" t="s">
        <v>44918</v>
      </c>
      <c r="F17363" s="2448"/>
    </row>
    <row r="17364" spans="1:6" ht="20.100000000000001" customHeight="1">
      <c r="A17364" s="3707"/>
      <c r="B17364" s="3708" t="s">
        <v>45659</v>
      </c>
      <c r="C17364" s="3377"/>
      <c r="D17364" s="3709" t="s">
        <v>44918</v>
      </c>
      <c r="F17364" s="2448"/>
    </row>
    <row r="17365" spans="1:6" ht="20.100000000000001" customHeight="1">
      <c r="A17365" s="3707"/>
      <c r="B17365" s="3708" t="s">
        <v>45660</v>
      </c>
      <c r="C17365" s="3377"/>
      <c r="D17365" s="3709" t="s">
        <v>44918</v>
      </c>
      <c r="F17365" s="2448"/>
    </row>
    <row r="17366" spans="1:6" ht="20.100000000000001" customHeight="1">
      <c r="A17366" s="3707"/>
      <c r="B17366" s="3708" t="s">
        <v>45661</v>
      </c>
      <c r="C17366" s="3377"/>
      <c r="D17366" s="3709" t="s">
        <v>44918</v>
      </c>
      <c r="F17366" s="2448"/>
    </row>
    <row r="17367" spans="1:6" ht="20.100000000000001" customHeight="1">
      <c r="A17367" s="3707"/>
      <c r="B17367" s="3708" t="s">
        <v>45662</v>
      </c>
      <c r="C17367" s="3377"/>
      <c r="D17367" s="3709" t="s">
        <v>44918</v>
      </c>
      <c r="F17367" s="2448"/>
    </row>
    <row r="17368" spans="1:6" ht="20.100000000000001" customHeight="1">
      <c r="A17368" s="3707"/>
      <c r="B17368" s="3708" t="s">
        <v>45663</v>
      </c>
      <c r="C17368" s="3377"/>
      <c r="D17368" s="3709" t="s">
        <v>44918</v>
      </c>
      <c r="F17368" s="2448"/>
    </row>
    <row r="17369" spans="1:6" ht="20.100000000000001" customHeight="1">
      <c r="A17369" s="3707"/>
      <c r="B17369" s="3708" t="s">
        <v>45664</v>
      </c>
      <c r="C17369" s="3377"/>
      <c r="D17369" s="3709" t="s">
        <v>44918</v>
      </c>
      <c r="F17369" s="2448"/>
    </row>
    <row r="17370" spans="1:6" ht="20.100000000000001" customHeight="1">
      <c r="A17370" s="3707"/>
      <c r="B17370" s="3708" t="s">
        <v>45665</v>
      </c>
      <c r="C17370" s="3377"/>
      <c r="D17370" s="3709" t="s">
        <v>44918</v>
      </c>
      <c r="F17370" s="2448"/>
    </row>
    <row r="17371" spans="1:6" ht="20.100000000000001" customHeight="1">
      <c r="A17371" s="3707"/>
      <c r="B17371" s="3708" t="s">
        <v>45666</v>
      </c>
      <c r="C17371" s="3377"/>
      <c r="D17371" s="3709" t="s">
        <v>44918</v>
      </c>
      <c r="F17371" s="2448"/>
    </row>
    <row r="17372" spans="1:6" ht="20.100000000000001" customHeight="1">
      <c r="A17372" s="3707"/>
      <c r="B17372" s="3708" t="s">
        <v>45667</v>
      </c>
      <c r="C17372" s="3377"/>
      <c r="D17372" s="3709" t="s">
        <v>44918</v>
      </c>
      <c r="F17372" s="2448"/>
    </row>
    <row r="17373" spans="1:6" ht="20.100000000000001" customHeight="1">
      <c r="A17373" s="3707"/>
      <c r="B17373" s="3708" t="s">
        <v>45668</v>
      </c>
      <c r="C17373" s="3377"/>
      <c r="D17373" s="3709" t="s">
        <v>44918</v>
      </c>
      <c r="F17373" s="2448"/>
    </row>
    <row r="17374" spans="1:6" ht="20.100000000000001" customHeight="1">
      <c r="A17374" s="3707"/>
      <c r="B17374" s="3708" t="s">
        <v>45669</v>
      </c>
      <c r="C17374" s="3377"/>
      <c r="D17374" s="3709" t="s">
        <v>44918</v>
      </c>
      <c r="F17374" s="2448"/>
    </row>
    <row r="17375" spans="1:6" ht="20.100000000000001" customHeight="1">
      <c r="A17375" s="3707"/>
      <c r="B17375" s="3708" t="s">
        <v>45670</v>
      </c>
      <c r="C17375" s="3377"/>
      <c r="D17375" s="3709" t="s">
        <v>44918</v>
      </c>
      <c r="F17375" s="2448"/>
    </row>
    <row r="17376" spans="1:6" ht="20.100000000000001" customHeight="1">
      <c r="A17376" s="3707"/>
      <c r="B17376" s="3708" t="s">
        <v>45671</v>
      </c>
      <c r="C17376" s="3377"/>
      <c r="D17376" s="3709" t="s">
        <v>44918</v>
      </c>
      <c r="F17376" s="2448"/>
    </row>
    <row r="17377" spans="1:6" ht="20.100000000000001" customHeight="1">
      <c r="A17377" s="3707"/>
      <c r="B17377" s="3708" t="s">
        <v>45672</v>
      </c>
      <c r="C17377" s="3377"/>
      <c r="D17377" s="3709" t="s">
        <v>44918</v>
      </c>
      <c r="F17377" s="2448"/>
    </row>
    <row r="17378" spans="1:6" ht="20.100000000000001" customHeight="1">
      <c r="A17378" s="3707"/>
      <c r="B17378" s="3708" t="s">
        <v>45673</v>
      </c>
      <c r="C17378" s="3377"/>
      <c r="D17378" s="3709" t="s">
        <v>44918</v>
      </c>
      <c r="F17378" s="2448"/>
    </row>
    <row r="17379" spans="1:6" ht="20.100000000000001" customHeight="1">
      <c r="A17379" s="3707"/>
      <c r="B17379" s="3708" t="s">
        <v>45674</v>
      </c>
      <c r="C17379" s="3377"/>
      <c r="D17379" s="3709" t="s">
        <v>44918</v>
      </c>
      <c r="F17379" s="2448"/>
    </row>
    <row r="17380" spans="1:6" ht="20.100000000000001" customHeight="1">
      <c r="A17380" s="3707"/>
      <c r="B17380" s="3708" t="s">
        <v>45675</v>
      </c>
      <c r="C17380" s="3377"/>
      <c r="D17380" s="3709" t="s">
        <v>44918</v>
      </c>
      <c r="F17380" s="2448"/>
    </row>
    <row r="17381" spans="1:6" ht="20.100000000000001" customHeight="1">
      <c r="A17381" s="3707"/>
      <c r="B17381" s="3708" t="s">
        <v>45676</v>
      </c>
      <c r="C17381" s="3377"/>
      <c r="D17381" s="3709" t="s">
        <v>44918</v>
      </c>
      <c r="F17381" s="2448"/>
    </row>
    <row r="17382" spans="1:6" ht="20.100000000000001" customHeight="1">
      <c r="A17382" s="3707"/>
      <c r="B17382" s="3708" t="s">
        <v>45677</v>
      </c>
      <c r="C17382" s="3377"/>
      <c r="D17382" s="3709" t="s">
        <v>44918</v>
      </c>
      <c r="F17382" s="2448"/>
    </row>
    <row r="17383" spans="1:6" ht="20.100000000000001" customHeight="1">
      <c r="A17383" s="3707"/>
      <c r="B17383" s="3708" t="s">
        <v>45678</v>
      </c>
      <c r="C17383" s="3377"/>
      <c r="D17383" s="3709" t="s">
        <v>44918</v>
      </c>
      <c r="F17383" s="2448"/>
    </row>
    <row r="17384" spans="1:6" ht="20.100000000000001" customHeight="1">
      <c r="A17384" s="3707"/>
      <c r="B17384" s="3708" t="s">
        <v>45679</v>
      </c>
      <c r="C17384" s="3377"/>
      <c r="D17384" s="3709" t="s">
        <v>44918</v>
      </c>
      <c r="F17384" s="2448"/>
    </row>
    <row r="17385" spans="1:6" ht="20.100000000000001" customHeight="1">
      <c r="A17385" s="3707"/>
      <c r="B17385" s="3708" t="s">
        <v>45680</v>
      </c>
      <c r="C17385" s="3377"/>
      <c r="D17385" s="3709" t="s">
        <v>44918</v>
      </c>
      <c r="F17385" s="2448"/>
    </row>
    <row r="17386" spans="1:6" ht="20.100000000000001" customHeight="1">
      <c r="A17386" s="3707"/>
      <c r="B17386" s="3708" t="s">
        <v>45681</v>
      </c>
      <c r="C17386" s="3377"/>
      <c r="D17386" s="3709" t="s">
        <v>44918</v>
      </c>
      <c r="F17386" s="2448"/>
    </row>
    <row r="17387" spans="1:6" ht="20.100000000000001" customHeight="1">
      <c r="A17387" s="3707"/>
      <c r="B17387" s="3708" t="s">
        <v>45682</v>
      </c>
      <c r="C17387" s="3377"/>
      <c r="D17387" s="3709" t="s">
        <v>44918</v>
      </c>
      <c r="F17387" s="2448"/>
    </row>
    <row r="17388" spans="1:6" ht="20.100000000000001" customHeight="1">
      <c r="A17388" s="3707"/>
      <c r="B17388" s="3708" t="s">
        <v>45683</v>
      </c>
      <c r="C17388" s="3377"/>
      <c r="D17388" s="3709" t="s">
        <v>44918</v>
      </c>
      <c r="F17388" s="2448"/>
    </row>
    <row r="17389" spans="1:6" ht="20.100000000000001" customHeight="1">
      <c r="A17389" s="3707"/>
      <c r="B17389" s="3708" t="s">
        <v>45684</v>
      </c>
      <c r="C17389" s="3377"/>
      <c r="D17389" s="3709" t="s">
        <v>44918</v>
      </c>
      <c r="F17389" s="2448"/>
    </row>
    <row r="17390" spans="1:6" ht="20.100000000000001" customHeight="1">
      <c r="A17390" s="3707"/>
      <c r="B17390" s="3708" t="s">
        <v>45685</v>
      </c>
      <c r="C17390" s="3377"/>
      <c r="D17390" s="3709" t="s">
        <v>44918</v>
      </c>
      <c r="F17390" s="2448"/>
    </row>
    <row r="17391" spans="1:6" ht="20.100000000000001" customHeight="1">
      <c r="A17391" s="3707"/>
      <c r="B17391" s="3708" t="s">
        <v>45686</v>
      </c>
      <c r="C17391" s="3377"/>
      <c r="D17391" s="3709" t="s">
        <v>44918</v>
      </c>
      <c r="F17391" s="2448"/>
    </row>
    <row r="17392" spans="1:6" ht="20.100000000000001" customHeight="1">
      <c r="A17392" s="3707"/>
      <c r="B17392" s="3708" t="s">
        <v>45687</v>
      </c>
      <c r="C17392" s="3377"/>
      <c r="D17392" s="3709" t="s">
        <v>44918</v>
      </c>
      <c r="F17392" s="2448"/>
    </row>
    <row r="17393" spans="1:6" ht="20.100000000000001" customHeight="1">
      <c r="A17393" s="3707"/>
      <c r="B17393" s="3708" t="s">
        <v>45688</v>
      </c>
      <c r="C17393" s="3377"/>
      <c r="D17393" s="3709" t="s">
        <v>44918</v>
      </c>
      <c r="F17393" s="2448"/>
    </row>
    <row r="17394" spans="1:6" ht="20.100000000000001" customHeight="1">
      <c r="A17394" s="3707"/>
      <c r="B17394" s="3708" t="s">
        <v>45689</v>
      </c>
      <c r="C17394" s="3377"/>
      <c r="D17394" s="3709" t="s">
        <v>44918</v>
      </c>
      <c r="F17394" s="2448"/>
    </row>
    <row r="17395" spans="1:6" ht="20.100000000000001" customHeight="1">
      <c r="A17395" s="3707"/>
      <c r="B17395" s="3708" t="s">
        <v>45690</v>
      </c>
      <c r="C17395" s="3377"/>
      <c r="D17395" s="3709" t="s">
        <v>44918</v>
      </c>
      <c r="F17395" s="2448"/>
    </row>
    <row r="17396" spans="1:6" ht="20.100000000000001" customHeight="1">
      <c r="A17396" s="3707"/>
      <c r="B17396" s="3708" t="s">
        <v>45691</v>
      </c>
      <c r="C17396" s="3377"/>
      <c r="D17396" s="3709" t="s">
        <v>44918</v>
      </c>
      <c r="F17396" s="2448"/>
    </row>
    <row r="17397" spans="1:6" ht="20.100000000000001" customHeight="1">
      <c r="A17397" s="3707"/>
      <c r="B17397" s="3708" t="s">
        <v>45692</v>
      </c>
      <c r="C17397" s="3377"/>
      <c r="D17397" s="3709" t="s">
        <v>44918</v>
      </c>
      <c r="F17397" s="2448"/>
    </row>
    <row r="17398" spans="1:6" ht="20.100000000000001" customHeight="1">
      <c r="A17398" s="3707"/>
      <c r="B17398" s="3708" t="s">
        <v>45693</v>
      </c>
      <c r="C17398" s="3377"/>
      <c r="D17398" s="3709" t="s">
        <v>44918</v>
      </c>
      <c r="F17398" s="2448"/>
    </row>
    <row r="17399" spans="1:6" ht="20.100000000000001" customHeight="1">
      <c r="A17399" s="3707"/>
      <c r="B17399" s="3708" t="s">
        <v>45694</v>
      </c>
      <c r="C17399" s="3377"/>
      <c r="D17399" s="3709" t="s">
        <v>44918</v>
      </c>
      <c r="F17399" s="2448"/>
    </row>
    <row r="17400" spans="1:6" ht="20.100000000000001" customHeight="1">
      <c r="A17400" s="3707"/>
      <c r="B17400" s="3708" t="s">
        <v>45695</v>
      </c>
      <c r="C17400" s="3377"/>
      <c r="D17400" s="3709" t="s">
        <v>44918</v>
      </c>
      <c r="F17400" s="2448"/>
    </row>
    <row r="17401" spans="1:6" ht="20.100000000000001" customHeight="1">
      <c r="A17401" s="3707"/>
      <c r="B17401" s="3708" t="s">
        <v>45696</v>
      </c>
      <c r="C17401" s="3377"/>
      <c r="D17401" s="3709" t="s">
        <v>44918</v>
      </c>
      <c r="F17401" s="2448"/>
    </row>
    <row r="17402" spans="1:6" ht="20.100000000000001" customHeight="1">
      <c r="A17402" s="3707"/>
      <c r="B17402" s="3708" t="s">
        <v>45697</v>
      </c>
      <c r="C17402" s="3377"/>
      <c r="D17402" s="3709" t="s">
        <v>44918</v>
      </c>
      <c r="F17402" s="2448"/>
    </row>
    <row r="17403" spans="1:6" ht="20.100000000000001" customHeight="1">
      <c r="A17403" s="3707"/>
      <c r="B17403" s="3708" t="s">
        <v>45698</v>
      </c>
      <c r="C17403" s="3377"/>
      <c r="D17403" s="3709" t="s">
        <v>44918</v>
      </c>
      <c r="F17403" s="2448"/>
    </row>
    <row r="17404" spans="1:6" ht="20.100000000000001" customHeight="1">
      <c r="A17404" s="3707"/>
      <c r="B17404" s="3708" t="s">
        <v>45699</v>
      </c>
      <c r="C17404" s="3377"/>
      <c r="D17404" s="3709" t="s">
        <v>44918</v>
      </c>
      <c r="F17404" s="2448"/>
    </row>
    <row r="17405" spans="1:6" ht="20.100000000000001" customHeight="1">
      <c r="A17405" s="3707"/>
      <c r="B17405" s="3708" t="s">
        <v>45700</v>
      </c>
      <c r="C17405" s="3377"/>
      <c r="D17405" s="3709" t="s">
        <v>44918</v>
      </c>
      <c r="F17405" s="2448"/>
    </row>
    <row r="17406" spans="1:6" ht="20.100000000000001" customHeight="1">
      <c r="A17406" s="3707"/>
      <c r="B17406" s="3708" t="s">
        <v>45701</v>
      </c>
      <c r="C17406" s="3377"/>
      <c r="D17406" s="3709" t="s">
        <v>44918</v>
      </c>
      <c r="F17406" s="2448"/>
    </row>
    <row r="17407" spans="1:6" ht="20.100000000000001" customHeight="1">
      <c r="A17407" s="3707"/>
      <c r="B17407" s="3708" t="s">
        <v>45702</v>
      </c>
      <c r="C17407" s="3377"/>
      <c r="D17407" s="3709" t="s">
        <v>44918</v>
      </c>
      <c r="F17407" s="2448"/>
    </row>
    <row r="17408" spans="1:6" ht="20.100000000000001" customHeight="1">
      <c r="A17408" s="3707"/>
      <c r="B17408" s="3708" t="s">
        <v>45703</v>
      </c>
      <c r="C17408" s="3377"/>
      <c r="D17408" s="3709" t="s">
        <v>44918</v>
      </c>
      <c r="F17408" s="2448"/>
    </row>
    <row r="17409" spans="1:6" ht="20.100000000000001" customHeight="1">
      <c r="A17409" s="3707"/>
      <c r="B17409" s="3708" t="s">
        <v>45704</v>
      </c>
      <c r="C17409" s="3377"/>
      <c r="D17409" s="3709" t="s">
        <v>44918</v>
      </c>
      <c r="F17409" s="2448"/>
    </row>
    <row r="17410" spans="1:6" ht="20.100000000000001" customHeight="1">
      <c r="A17410" s="3707"/>
      <c r="B17410" s="3708" t="s">
        <v>45705</v>
      </c>
      <c r="C17410" s="3377"/>
      <c r="D17410" s="3709" t="s">
        <v>44918</v>
      </c>
      <c r="F17410" s="2448"/>
    </row>
    <row r="17411" spans="1:6" ht="20.100000000000001" customHeight="1">
      <c r="A17411" s="3707"/>
      <c r="B17411" s="3708" t="s">
        <v>45706</v>
      </c>
      <c r="C17411" s="3377"/>
      <c r="D17411" s="3709" t="s">
        <v>44918</v>
      </c>
      <c r="F17411" s="2448"/>
    </row>
    <row r="17412" spans="1:6" ht="20.100000000000001" customHeight="1">
      <c r="A17412" s="3707"/>
      <c r="B17412" s="3708" t="s">
        <v>45707</v>
      </c>
      <c r="C17412" s="3377"/>
      <c r="D17412" s="3709" t="s">
        <v>44918</v>
      </c>
      <c r="F17412" s="2448"/>
    </row>
    <row r="17413" spans="1:6" ht="20.100000000000001" customHeight="1">
      <c r="A17413" s="3707"/>
      <c r="B17413" s="3708" t="s">
        <v>45708</v>
      </c>
      <c r="C17413" s="3377"/>
      <c r="D17413" s="3709" t="s">
        <v>44918</v>
      </c>
      <c r="F17413" s="2448"/>
    </row>
    <row r="17414" spans="1:6" ht="20.100000000000001" customHeight="1">
      <c r="A17414" s="3707"/>
      <c r="B17414" s="3708" t="s">
        <v>45709</v>
      </c>
      <c r="C17414" s="3377"/>
      <c r="D17414" s="3709" t="s">
        <v>44918</v>
      </c>
      <c r="F17414" s="2448"/>
    </row>
    <row r="17415" spans="1:6" ht="20.100000000000001" customHeight="1">
      <c r="A17415" s="3707"/>
      <c r="B17415" s="3708" t="s">
        <v>45710</v>
      </c>
      <c r="C17415" s="3377"/>
      <c r="D17415" s="3709" t="s">
        <v>44918</v>
      </c>
      <c r="F17415" s="2448"/>
    </row>
    <row r="17416" spans="1:6" ht="20.100000000000001" customHeight="1">
      <c r="A17416" s="3707"/>
      <c r="B17416" s="3708" t="s">
        <v>45711</v>
      </c>
      <c r="C17416" s="3377"/>
      <c r="D17416" s="3709" t="s">
        <v>44918</v>
      </c>
      <c r="F17416" s="2448"/>
    </row>
    <row r="17417" spans="1:6" ht="20.100000000000001" customHeight="1">
      <c r="A17417" s="3707"/>
      <c r="B17417" s="3708" t="s">
        <v>45712</v>
      </c>
      <c r="C17417" s="3377"/>
      <c r="D17417" s="3709" t="s">
        <v>44918</v>
      </c>
      <c r="F17417" s="2448"/>
    </row>
    <row r="17418" spans="1:6" ht="20.100000000000001" customHeight="1">
      <c r="A17418" s="3707"/>
      <c r="B17418" s="3708" t="s">
        <v>45713</v>
      </c>
      <c r="C17418" s="3377"/>
      <c r="D17418" s="3709" t="s">
        <v>44918</v>
      </c>
      <c r="F17418" s="2448"/>
    </row>
    <row r="17419" spans="1:6" ht="20.100000000000001" customHeight="1">
      <c r="A17419" s="3707"/>
      <c r="B17419" s="3708" t="s">
        <v>45714</v>
      </c>
      <c r="C17419" s="3377"/>
      <c r="D17419" s="3709" t="s">
        <v>44918</v>
      </c>
      <c r="F17419" s="2448"/>
    </row>
    <row r="17420" spans="1:6" ht="20.100000000000001" customHeight="1">
      <c r="A17420" s="3707"/>
      <c r="B17420" s="3708" t="s">
        <v>45715</v>
      </c>
      <c r="C17420" s="3377"/>
      <c r="D17420" s="3709" t="s">
        <v>44918</v>
      </c>
      <c r="F17420" s="2448"/>
    </row>
    <row r="17421" spans="1:6" ht="20.100000000000001" customHeight="1">
      <c r="A17421" s="3707"/>
      <c r="B17421" s="3708" t="s">
        <v>45716</v>
      </c>
      <c r="C17421" s="3377"/>
      <c r="D17421" s="3709" t="s">
        <v>44918</v>
      </c>
      <c r="F17421" s="2448"/>
    </row>
    <row r="17422" spans="1:6" ht="20.100000000000001" customHeight="1">
      <c r="A17422" s="3707"/>
      <c r="B17422" s="3708" t="s">
        <v>45717</v>
      </c>
      <c r="C17422" s="3377"/>
      <c r="D17422" s="3709" t="s">
        <v>44918</v>
      </c>
      <c r="F17422" s="2448"/>
    </row>
    <row r="17423" spans="1:6" ht="20.100000000000001" customHeight="1">
      <c r="A17423" s="3707"/>
      <c r="B17423" s="3708" t="s">
        <v>45718</v>
      </c>
      <c r="C17423" s="3377"/>
      <c r="D17423" s="3709" t="s">
        <v>44918</v>
      </c>
      <c r="F17423" s="2448"/>
    </row>
    <row r="17424" spans="1:6" ht="20.100000000000001" customHeight="1">
      <c r="A17424" s="3707"/>
      <c r="B17424" s="3708" t="s">
        <v>45719</v>
      </c>
      <c r="C17424" s="3377"/>
      <c r="D17424" s="3709" t="s">
        <v>44918</v>
      </c>
      <c r="F17424" s="2448"/>
    </row>
    <row r="17425" spans="1:6" ht="20.100000000000001" customHeight="1">
      <c r="A17425" s="3707"/>
      <c r="B17425" s="3708" t="s">
        <v>45720</v>
      </c>
      <c r="C17425" s="3377"/>
      <c r="D17425" s="3709" t="s">
        <v>44918</v>
      </c>
      <c r="F17425" s="2448"/>
    </row>
    <row r="17426" spans="1:6" ht="20.100000000000001" customHeight="1">
      <c r="A17426" s="3707"/>
      <c r="B17426" s="3708" t="s">
        <v>45721</v>
      </c>
      <c r="C17426" s="3377"/>
      <c r="D17426" s="3709" t="s">
        <v>44918</v>
      </c>
      <c r="F17426" s="2448"/>
    </row>
    <row r="17427" spans="1:6" ht="20.100000000000001" customHeight="1">
      <c r="A17427" s="3707"/>
      <c r="B17427" s="3708" t="s">
        <v>45722</v>
      </c>
      <c r="C17427" s="3377"/>
      <c r="D17427" s="3709" t="s">
        <v>44918</v>
      </c>
      <c r="F17427" s="2448"/>
    </row>
    <row r="17428" spans="1:6" ht="20.100000000000001" customHeight="1">
      <c r="A17428" s="3707"/>
      <c r="B17428" s="3708" t="s">
        <v>45723</v>
      </c>
      <c r="C17428" s="3377"/>
      <c r="D17428" s="3709" t="s">
        <v>44918</v>
      </c>
      <c r="F17428" s="2448"/>
    </row>
    <row r="17429" spans="1:6" ht="20.100000000000001" customHeight="1">
      <c r="A17429" s="3707"/>
      <c r="B17429" s="3708" t="s">
        <v>45724</v>
      </c>
      <c r="C17429" s="3377"/>
      <c r="D17429" s="3709" t="s">
        <v>44918</v>
      </c>
      <c r="F17429" s="2448"/>
    </row>
    <row r="17430" spans="1:6" ht="20.100000000000001" customHeight="1">
      <c r="A17430" s="3707"/>
      <c r="B17430" s="3708" t="s">
        <v>45725</v>
      </c>
      <c r="C17430" s="3377"/>
      <c r="D17430" s="3709" t="s">
        <v>44918</v>
      </c>
      <c r="F17430" s="2448"/>
    </row>
    <row r="17431" spans="1:6" ht="20.100000000000001" customHeight="1">
      <c r="A17431" s="3707"/>
      <c r="B17431" s="3708" t="s">
        <v>45726</v>
      </c>
      <c r="C17431" s="3377"/>
      <c r="D17431" s="3709" t="s">
        <v>44918</v>
      </c>
      <c r="F17431" s="2448"/>
    </row>
    <row r="17432" spans="1:6" ht="20.100000000000001" customHeight="1">
      <c r="A17432" s="3707"/>
      <c r="B17432" s="3708" t="s">
        <v>45727</v>
      </c>
      <c r="C17432" s="3377"/>
      <c r="D17432" s="3709" t="s">
        <v>44918</v>
      </c>
      <c r="F17432" s="2448"/>
    </row>
    <row r="17433" spans="1:6" ht="20.100000000000001" customHeight="1">
      <c r="A17433" s="3707"/>
      <c r="B17433" s="3708" t="s">
        <v>45728</v>
      </c>
      <c r="C17433" s="3377"/>
      <c r="D17433" s="3709" t="s">
        <v>44918</v>
      </c>
      <c r="F17433" s="2448"/>
    </row>
    <row r="17434" spans="1:6" ht="20.100000000000001" customHeight="1">
      <c r="A17434" s="3707"/>
      <c r="B17434" s="3708" t="s">
        <v>45729</v>
      </c>
      <c r="C17434" s="3377"/>
      <c r="D17434" s="3709" t="s">
        <v>44918</v>
      </c>
      <c r="F17434" s="2448"/>
    </row>
    <row r="17435" spans="1:6" ht="20.100000000000001" customHeight="1">
      <c r="A17435" s="3707"/>
      <c r="B17435" s="3708" t="s">
        <v>45730</v>
      </c>
      <c r="C17435" s="3377"/>
      <c r="D17435" s="3709" t="s">
        <v>44918</v>
      </c>
      <c r="F17435" s="2448"/>
    </row>
    <row r="17436" spans="1:6" ht="20.100000000000001" customHeight="1">
      <c r="A17436" s="3707"/>
      <c r="B17436" s="3708" t="s">
        <v>45731</v>
      </c>
      <c r="C17436" s="3377"/>
      <c r="D17436" s="3709" t="s">
        <v>44918</v>
      </c>
      <c r="F17436" s="2448"/>
    </row>
    <row r="17437" spans="1:6" ht="20.100000000000001" customHeight="1">
      <c r="A17437" s="3707"/>
      <c r="B17437" s="3708" t="s">
        <v>45732</v>
      </c>
      <c r="C17437" s="3377"/>
      <c r="D17437" s="3709" t="s">
        <v>44918</v>
      </c>
      <c r="F17437" s="2448"/>
    </row>
    <row r="17438" spans="1:6" ht="20.100000000000001" customHeight="1">
      <c r="A17438" s="3707"/>
      <c r="B17438" s="3708" t="s">
        <v>45733</v>
      </c>
      <c r="C17438" s="3377"/>
      <c r="D17438" s="3709" t="s">
        <v>44918</v>
      </c>
      <c r="F17438" s="2448"/>
    </row>
    <row r="17439" spans="1:6" ht="20.100000000000001" customHeight="1">
      <c r="A17439" s="3707"/>
      <c r="B17439" s="3708" t="s">
        <v>45734</v>
      </c>
      <c r="C17439" s="3377"/>
      <c r="D17439" s="3709" t="s">
        <v>44918</v>
      </c>
      <c r="F17439" s="2448"/>
    </row>
    <row r="17440" spans="1:6" ht="20.100000000000001" customHeight="1">
      <c r="A17440" s="3707"/>
      <c r="B17440" s="3708" t="s">
        <v>45735</v>
      </c>
      <c r="C17440" s="3377"/>
      <c r="D17440" s="3709" t="s">
        <v>44918</v>
      </c>
      <c r="F17440" s="2448"/>
    </row>
    <row r="17441" spans="1:6" ht="20.100000000000001" customHeight="1">
      <c r="A17441" s="3707"/>
      <c r="B17441" s="3708" t="s">
        <v>45736</v>
      </c>
      <c r="C17441" s="3377"/>
      <c r="D17441" s="3709" t="s">
        <v>44918</v>
      </c>
      <c r="F17441" s="2448"/>
    </row>
    <row r="17442" spans="1:6" ht="20.100000000000001" customHeight="1">
      <c r="A17442" s="3707"/>
      <c r="B17442" s="3708" t="s">
        <v>45737</v>
      </c>
      <c r="C17442" s="3377"/>
      <c r="D17442" s="3709" t="s">
        <v>44918</v>
      </c>
      <c r="F17442" s="2448"/>
    </row>
    <row r="17443" spans="1:6" ht="20.100000000000001" customHeight="1">
      <c r="A17443" s="3707"/>
      <c r="B17443" s="3708" t="s">
        <v>45738</v>
      </c>
      <c r="C17443" s="3377"/>
      <c r="D17443" s="3709" t="s">
        <v>44918</v>
      </c>
      <c r="F17443" s="2448"/>
    </row>
    <row r="17444" spans="1:6" ht="20.100000000000001" customHeight="1">
      <c r="A17444" s="3707"/>
      <c r="B17444" s="3708" t="s">
        <v>45739</v>
      </c>
      <c r="C17444" s="3377"/>
      <c r="D17444" s="3709" t="s">
        <v>44918</v>
      </c>
      <c r="F17444" s="2448"/>
    </row>
    <row r="17445" spans="1:6" ht="20.100000000000001" customHeight="1">
      <c r="A17445" s="3707"/>
      <c r="B17445" s="3708" t="s">
        <v>45740</v>
      </c>
      <c r="C17445" s="3377"/>
      <c r="D17445" s="3709" t="s">
        <v>44918</v>
      </c>
      <c r="F17445" s="2448"/>
    </row>
    <row r="17446" spans="1:6" ht="20.100000000000001" customHeight="1">
      <c r="A17446" s="3707"/>
      <c r="B17446" s="3708" t="s">
        <v>45741</v>
      </c>
      <c r="C17446" s="3377"/>
      <c r="D17446" s="3709" t="s">
        <v>44918</v>
      </c>
      <c r="F17446" s="2448"/>
    </row>
    <row r="17447" spans="1:6" ht="20.100000000000001" customHeight="1">
      <c r="A17447" s="3707"/>
      <c r="B17447" s="3708" t="s">
        <v>45742</v>
      </c>
      <c r="C17447" s="3377"/>
      <c r="D17447" s="3709" t="s">
        <v>44918</v>
      </c>
      <c r="F17447" s="2448"/>
    </row>
    <row r="17448" spans="1:6" ht="20.100000000000001" customHeight="1">
      <c r="A17448" s="3707"/>
      <c r="B17448" s="3708" t="s">
        <v>45743</v>
      </c>
      <c r="C17448" s="3377"/>
      <c r="D17448" s="3709" t="s">
        <v>44918</v>
      </c>
      <c r="F17448" s="2448"/>
    </row>
    <row r="17449" spans="1:6" ht="20.100000000000001" customHeight="1">
      <c r="A17449" s="3707"/>
      <c r="B17449" s="3708" t="s">
        <v>45744</v>
      </c>
      <c r="C17449" s="3377"/>
      <c r="D17449" s="3709" t="s">
        <v>44918</v>
      </c>
      <c r="F17449" s="2448"/>
    </row>
    <row r="17450" spans="1:6" ht="20.100000000000001" customHeight="1">
      <c r="A17450" s="3707"/>
      <c r="B17450" s="3708" t="s">
        <v>45745</v>
      </c>
      <c r="C17450" s="3377"/>
      <c r="D17450" s="3709" t="s">
        <v>44918</v>
      </c>
      <c r="F17450" s="2448"/>
    </row>
    <row r="17451" spans="1:6" ht="20.100000000000001" customHeight="1">
      <c r="A17451" s="3707"/>
      <c r="B17451" s="3708" t="s">
        <v>45746</v>
      </c>
      <c r="C17451" s="3377"/>
      <c r="D17451" s="3709" t="s">
        <v>44918</v>
      </c>
      <c r="F17451" s="2448"/>
    </row>
    <row r="17452" spans="1:6" ht="20.100000000000001" customHeight="1">
      <c r="A17452" s="3707"/>
      <c r="B17452" s="3708" t="s">
        <v>45747</v>
      </c>
      <c r="C17452" s="3377"/>
      <c r="D17452" s="3709" t="s">
        <v>44918</v>
      </c>
      <c r="F17452" s="2448"/>
    </row>
    <row r="17453" spans="1:6" ht="20.100000000000001" customHeight="1">
      <c r="A17453" s="3707"/>
      <c r="B17453" s="3708" t="s">
        <v>45748</v>
      </c>
      <c r="C17453" s="3377"/>
      <c r="D17453" s="3709" t="s">
        <v>44918</v>
      </c>
      <c r="F17453" s="2448"/>
    </row>
    <row r="17454" spans="1:6" ht="20.100000000000001" customHeight="1">
      <c r="A17454" s="3707"/>
      <c r="B17454" s="3708" t="s">
        <v>45749</v>
      </c>
      <c r="C17454" s="3377"/>
      <c r="D17454" s="3709" t="s">
        <v>44918</v>
      </c>
      <c r="F17454" s="2448"/>
    </row>
    <row r="17455" spans="1:6" ht="20.100000000000001" customHeight="1">
      <c r="A17455" s="3707"/>
      <c r="B17455" s="3708" t="s">
        <v>45750</v>
      </c>
      <c r="C17455" s="3377"/>
      <c r="D17455" s="3709" t="s">
        <v>44918</v>
      </c>
      <c r="F17455" s="2448"/>
    </row>
    <row r="17456" spans="1:6" ht="20.100000000000001" customHeight="1">
      <c r="A17456" s="3707"/>
      <c r="B17456" s="3708" t="s">
        <v>45751</v>
      </c>
      <c r="C17456" s="3377"/>
      <c r="D17456" s="3709" t="s">
        <v>44918</v>
      </c>
      <c r="F17456" s="2448"/>
    </row>
    <row r="17457" spans="1:6" ht="20.100000000000001" customHeight="1">
      <c r="A17457" s="3707"/>
      <c r="B17457" s="3708" t="s">
        <v>45752</v>
      </c>
      <c r="C17457" s="3377"/>
      <c r="D17457" s="3709" t="s">
        <v>44918</v>
      </c>
      <c r="F17457" s="2448"/>
    </row>
    <row r="17458" spans="1:6" ht="20.100000000000001" customHeight="1">
      <c r="A17458" s="3707"/>
      <c r="B17458" s="3708" t="s">
        <v>45753</v>
      </c>
      <c r="C17458" s="3377"/>
      <c r="D17458" s="3709" t="s">
        <v>44918</v>
      </c>
      <c r="F17458" s="2448"/>
    </row>
    <row r="17459" spans="1:6" ht="20.100000000000001" customHeight="1">
      <c r="A17459" s="3707"/>
      <c r="B17459" s="3708" t="s">
        <v>45754</v>
      </c>
      <c r="C17459" s="3377"/>
      <c r="D17459" s="3709" t="s">
        <v>44918</v>
      </c>
      <c r="F17459" s="2448"/>
    </row>
    <row r="17460" spans="1:6" ht="20.100000000000001" customHeight="1">
      <c r="A17460" s="3707"/>
      <c r="B17460" s="3708" t="s">
        <v>45755</v>
      </c>
      <c r="C17460" s="3377"/>
      <c r="D17460" s="3709" t="s">
        <v>44918</v>
      </c>
      <c r="F17460" s="2448"/>
    </row>
    <row r="17461" spans="1:6" ht="20.100000000000001" customHeight="1">
      <c r="A17461" s="3707"/>
      <c r="B17461" s="3708" t="s">
        <v>45756</v>
      </c>
      <c r="C17461" s="3377"/>
      <c r="D17461" s="3709" t="s">
        <v>44918</v>
      </c>
      <c r="F17461" s="2448"/>
    </row>
    <row r="17462" spans="1:6" ht="20.100000000000001" customHeight="1">
      <c r="A17462" s="3707"/>
      <c r="B17462" s="3708" t="s">
        <v>45757</v>
      </c>
      <c r="C17462" s="3377"/>
      <c r="D17462" s="3709" t="s">
        <v>44918</v>
      </c>
      <c r="F17462" s="2448"/>
    </row>
    <row r="17463" spans="1:6" ht="20.100000000000001" customHeight="1">
      <c r="A17463" s="3707"/>
      <c r="B17463" s="3708" t="s">
        <v>45758</v>
      </c>
      <c r="C17463" s="3377"/>
      <c r="D17463" s="3709" t="s">
        <v>44918</v>
      </c>
      <c r="F17463" s="2448"/>
    </row>
    <row r="17464" spans="1:6" ht="20.100000000000001" customHeight="1">
      <c r="A17464" s="3707"/>
      <c r="B17464" s="3708" t="s">
        <v>45759</v>
      </c>
      <c r="C17464" s="3377"/>
      <c r="D17464" s="3709" t="s">
        <v>44918</v>
      </c>
      <c r="F17464" s="2448"/>
    </row>
    <row r="17465" spans="1:6" ht="20.100000000000001" customHeight="1">
      <c r="A17465" s="3707"/>
      <c r="B17465" s="3708" t="s">
        <v>45760</v>
      </c>
      <c r="C17465" s="3377"/>
      <c r="D17465" s="3709" t="s">
        <v>44918</v>
      </c>
      <c r="F17465" s="2448"/>
    </row>
    <row r="17466" spans="1:6" ht="20.100000000000001" customHeight="1">
      <c r="A17466" s="3707"/>
      <c r="B17466" s="3708" t="s">
        <v>45761</v>
      </c>
      <c r="C17466" s="3377"/>
      <c r="D17466" s="3709" t="s">
        <v>44918</v>
      </c>
      <c r="F17466" s="2448"/>
    </row>
    <row r="17467" spans="1:6" ht="20.100000000000001" customHeight="1">
      <c r="A17467" s="3707"/>
      <c r="B17467" s="3708" t="s">
        <v>45762</v>
      </c>
      <c r="C17467" s="3377"/>
      <c r="D17467" s="3709" t="s">
        <v>44918</v>
      </c>
      <c r="F17467" s="2448"/>
    </row>
    <row r="17468" spans="1:6" ht="20.100000000000001" customHeight="1">
      <c r="A17468" s="3707"/>
      <c r="B17468" s="3708" t="s">
        <v>45763</v>
      </c>
      <c r="C17468" s="3377"/>
      <c r="D17468" s="3709" t="s">
        <v>44918</v>
      </c>
      <c r="F17468" s="2448"/>
    </row>
    <row r="17469" spans="1:6" ht="20.100000000000001" customHeight="1">
      <c r="A17469" s="3707"/>
      <c r="B17469" s="3708" t="s">
        <v>45764</v>
      </c>
      <c r="C17469" s="3377"/>
      <c r="D17469" s="3709" t="s">
        <v>44918</v>
      </c>
      <c r="F17469" s="2448"/>
    </row>
    <row r="17470" spans="1:6" ht="20.100000000000001" customHeight="1">
      <c r="A17470" s="3707"/>
      <c r="B17470" s="3708" t="s">
        <v>45765</v>
      </c>
      <c r="C17470" s="3377"/>
      <c r="D17470" s="3709" t="s">
        <v>44918</v>
      </c>
      <c r="F17470" s="2448"/>
    </row>
    <row r="17471" spans="1:6" ht="20.100000000000001" customHeight="1">
      <c r="A17471" s="3707"/>
      <c r="B17471" s="3708" t="s">
        <v>45766</v>
      </c>
      <c r="C17471" s="3377"/>
      <c r="D17471" s="3709" t="s">
        <v>44918</v>
      </c>
      <c r="F17471" s="2448"/>
    </row>
    <row r="17472" spans="1:6" ht="20.100000000000001" customHeight="1">
      <c r="A17472" s="3707"/>
      <c r="B17472" s="3708" t="s">
        <v>45767</v>
      </c>
      <c r="C17472" s="3377"/>
      <c r="D17472" s="3709" t="s">
        <v>44918</v>
      </c>
      <c r="F17472" s="2448"/>
    </row>
    <row r="17473" spans="1:6" ht="20.100000000000001" customHeight="1">
      <c r="A17473" s="3707"/>
      <c r="B17473" s="3708" t="s">
        <v>45768</v>
      </c>
      <c r="C17473" s="3377"/>
      <c r="D17473" s="3709" t="s">
        <v>44918</v>
      </c>
      <c r="F17473" s="2448"/>
    </row>
    <row r="17474" spans="1:6" ht="20.100000000000001" customHeight="1">
      <c r="A17474" s="3707"/>
      <c r="B17474" s="3708" t="s">
        <v>45769</v>
      </c>
      <c r="C17474" s="3377"/>
      <c r="D17474" s="3709" t="s">
        <v>44918</v>
      </c>
      <c r="F17474" s="2448"/>
    </row>
    <row r="17475" spans="1:6" ht="20.100000000000001" customHeight="1">
      <c r="A17475" s="3707"/>
      <c r="B17475" s="3708" t="s">
        <v>45770</v>
      </c>
      <c r="C17475" s="3377"/>
      <c r="D17475" s="3709" t="s">
        <v>44918</v>
      </c>
      <c r="F17475" s="2448"/>
    </row>
    <row r="17476" spans="1:6" ht="20.100000000000001" customHeight="1">
      <c r="A17476" s="3707"/>
      <c r="B17476" s="3708" t="s">
        <v>45771</v>
      </c>
      <c r="C17476" s="3377"/>
      <c r="D17476" s="3709" t="s">
        <v>44918</v>
      </c>
      <c r="F17476" s="2448"/>
    </row>
    <row r="17477" spans="1:6" ht="20.100000000000001" customHeight="1">
      <c r="A17477" s="3707"/>
      <c r="B17477" s="3708" t="s">
        <v>45772</v>
      </c>
      <c r="C17477" s="3377"/>
      <c r="D17477" s="3709" t="s">
        <v>44918</v>
      </c>
      <c r="F17477" s="2448"/>
    </row>
    <row r="17478" spans="1:6" ht="20.100000000000001" customHeight="1">
      <c r="A17478" s="3707"/>
      <c r="B17478" s="3708" t="s">
        <v>45773</v>
      </c>
      <c r="C17478" s="3377"/>
      <c r="D17478" s="3709" t="s">
        <v>44918</v>
      </c>
      <c r="F17478" s="2448"/>
    </row>
    <row r="17479" spans="1:6" ht="20.100000000000001" customHeight="1">
      <c r="A17479" s="3707"/>
      <c r="B17479" s="3708" t="s">
        <v>45774</v>
      </c>
      <c r="C17479" s="3377"/>
      <c r="D17479" s="3709" t="s">
        <v>44918</v>
      </c>
      <c r="F17479" s="2448"/>
    </row>
    <row r="17480" spans="1:6" ht="20.100000000000001" customHeight="1">
      <c r="A17480" s="3707"/>
      <c r="B17480" s="3708" t="s">
        <v>45775</v>
      </c>
      <c r="C17480" s="3377"/>
      <c r="D17480" s="3709" t="s">
        <v>44918</v>
      </c>
      <c r="F17480" s="2448"/>
    </row>
    <row r="17481" spans="1:6" ht="20.100000000000001" customHeight="1">
      <c r="A17481" s="3707"/>
      <c r="B17481" s="3708" t="s">
        <v>45776</v>
      </c>
      <c r="C17481" s="3377"/>
      <c r="D17481" s="3709" t="s">
        <v>44918</v>
      </c>
      <c r="F17481" s="2448"/>
    </row>
    <row r="17482" spans="1:6" ht="20.100000000000001" customHeight="1">
      <c r="A17482" s="3707"/>
      <c r="B17482" s="3708" t="s">
        <v>45777</v>
      </c>
      <c r="C17482" s="3377"/>
      <c r="D17482" s="3709" t="s">
        <v>44918</v>
      </c>
      <c r="F17482" s="2448"/>
    </row>
    <row r="17483" spans="1:6" ht="20.100000000000001" customHeight="1">
      <c r="A17483" s="3707"/>
      <c r="B17483" s="3708" t="s">
        <v>45778</v>
      </c>
      <c r="C17483" s="3377"/>
      <c r="D17483" s="3709" t="s">
        <v>44918</v>
      </c>
      <c r="F17483" s="2448"/>
    </row>
    <row r="17484" spans="1:6" ht="20.100000000000001" customHeight="1">
      <c r="A17484" s="3707"/>
      <c r="B17484" s="3708" t="s">
        <v>45779</v>
      </c>
      <c r="C17484" s="3377"/>
      <c r="D17484" s="3709" t="s">
        <v>44918</v>
      </c>
      <c r="F17484" s="2448"/>
    </row>
    <row r="17485" spans="1:6" ht="20.100000000000001" customHeight="1">
      <c r="A17485" s="3707"/>
      <c r="B17485" s="3708" t="s">
        <v>45780</v>
      </c>
      <c r="C17485" s="3377"/>
      <c r="D17485" s="3709" t="s">
        <v>44918</v>
      </c>
      <c r="F17485" s="2448"/>
    </row>
    <row r="17486" spans="1:6" ht="20.100000000000001" customHeight="1">
      <c r="A17486" s="3707"/>
      <c r="B17486" s="3708" t="s">
        <v>45781</v>
      </c>
      <c r="C17486" s="3377"/>
      <c r="D17486" s="3709" t="s">
        <v>44918</v>
      </c>
      <c r="F17486" s="2448"/>
    </row>
    <row r="17487" spans="1:6" ht="20.100000000000001" customHeight="1">
      <c r="A17487" s="3707"/>
      <c r="B17487" s="3708" t="s">
        <v>45782</v>
      </c>
      <c r="C17487" s="3377"/>
      <c r="D17487" s="3709" t="s">
        <v>44918</v>
      </c>
      <c r="F17487" s="2448"/>
    </row>
    <row r="17488" spans="1:6" ht="20.100000000000001" customHeight="1">
      <c r="A17488" s="3707"/>
      <c r="B17488" s="3708" t="s">
        <v>45783</v>
      </c>
      <c r="C17488" s="3377"/>
      <c r="D17488" s="3709" t="s">
        <v>44918</v>
      </c>
      <c r="F17488" s="2448"/>
    </row>
    <row r="17489" spans="1:6" ht="20.100000000000001" customHeight="1">
      <c r="A17489" s="3707"/>
      <c r="B17489" s="3708" t="s">
        <v>45784</v>
      </c>
      <c r="C17489" s="3377"/>
      <c r="D17489" s="3709" t="s">
        <v>44918</v>
      </c>
      <c r="F17489" s="2448"/>
    </row>
    <row r="17490" spans="1:6" ht="20.100000000000001" customHeight="1">
      <c r="A17490" s="3707"/>
      <c r="B17490" s="3708" t="s">
        <v>45785</v>
      </c>
      <c r="C17490" s="3377"/>
      <c r="D17490" s="3709" t="s">
        <v>44918</v>
      </c>
      <c r="F17490" s="2448"/>
    </row>
    <row r="17491" spans="1:6" ht="20.100000000000001" customHeight="1">
      <c r="A17491" s="3707"/>
      <c r="B17491" s="3708" t="s">
        <v>45786</v>
      </c>
      <c r="C17491" s="3377"/>
      <c r="D17491" s="3709" t="s">
        <v>44918</v>
      </c>
      <c r="F17491" s="2448"/>
    </row>
    <row r="17492" spans="1:6" ht="20.100000000000001" customHeight="1">
      <c r="A17492" s="3707"/>
      <c r="B17492" s="3708" t="s">
        <v>45787</v>
      </c>
      <c r="C17492" s="3377"/>
      <c r="D17492" s="3709" t="s">
        <v>44918</v>
      </c>
      <c r="F17492" s="2448"/>
    </row>
    <row r="17493" spans="1:6" ht="20.100000000000001" customHeight="1">
      <c r="A17493" s="3707"/>
      <c r="B17493" s="3708" t="s">
        <v>45788</v>
      </c>
      <c r="C17493" s="3377"/>
      <c r="D17493" s="3709" t="s">
        <v>44918</v>
      </c>
      <c r="F17493" s="2448"/>
    </row>
    <row r="17494" spans="1:6" ht="20.100000000000001" customHeight="1">
      <c r="A17494" s="3707"/>
      <c r="B17494" s="3708" t="s">
        <v>45789</v>
      </c>
      <c r="C17494" s="3377"/>
      <c r="D17494" s="3709" t="s">
        <v>44918</v>
      </c>
      <c r="F17494" s="2448"/>
    </row>
    <row r="17495" spans="1:6" ht="20.100000000000001" customHeight="1">
      <c r="A17495" s="3707"/>
      <c r="B17495" s="3708" t="s">
        <v>45790</v>
      </c>
      <c r="C17495" s="3377"/>
      <c r="D17495" s="3709" t="s">
        <v>44918</v>
      </c>
      <c r="F17495" s="2448"/>
    </row>
    <row r="17496" spans="1:6" ht="20.100000000000001" customHeight="1">
      <c r="A17496" s="3707"/>
      <c r="B17496" s="3708" t="s">
        <v>45791</v>
      </c>
      <c r="C17496" s="3377"/>
      <c r="D17496" s="3709" t="s">
        <v>44918</v>
      </c>
      <c r="F17496" s="2448"/>
    </row>
    <row r="17497" spans="1:6" ht="20.100000000000001" customHeight="1">
      <c r="A17497" s="3707"/>
      <c r="B17497" s="3708" t="s">
        <v>45792</v>
      </c>
      <c r="C17497" s="3377"/>
      <c r="D17497" s="3709" t="s">
        <v>44918</v>
      </c>
      <c r="F17497" s="2448"/>
    </row>
    <row r="17498" spans="1:6" ht="20.100000000000001" customHeight="1">
      <c r="A17498" s="3707"/>
      <c r="B17498" s="3708" t="s">
        <v>45793</v>
      </c>
      <c r="C17498" s="3377"/>
      <c r="D17498" s="3709" t="s">
        <v>44918</v>
      </c>
      <c r="F17498" s="2448"/>
    </row>
    <row r="17499" spans="1:6" ht="20.100000000000001" customHeight="1">
      <c r="A17499" s="3707"/>
      <c r="B17499" s="3708" t="s">
        <v>45794</v>
      </c>
      <c r="C17499" s="3377"/>
      <c r="D17499" s="3709" t="s">
        <v>44918</v>
      </c>
      <c r="F17499" s="2448"/>
    </row>
    <row r="17500" spans="1:6" ht="20.100000000000001" customHeight="1">
      <c r="A17500" s="3707"/>
      <c r="B17500" s="3708" t="s">
        <v>45795</v>
      </c>
      <c r="C17500" s="3377"/>
      <c r="D17500" s="3709" t="s">
        <v>44918</v>
      </c>
      <c r="F17500" s="2448"/>
    </row>
    <row r="17501" spans="1:6" ht="20.100000000000001" customHeight="1">
      <c r="A17501" s="3707"/>
      <c r="B17501" s="3708" t="s">
        <v>45796</v>
      </c>
      <c r="C17501" s="3377"/>
      <c r="D17501" s="3709" t="s">
        <v>44918</v>
      </c>
      <c r="F17501" s="2448"/>
    </row>
    <row r="17502" spans="1:6" ht="20.100000000000001" customHeight="1">
      <c r="A17502" s="3707"/>
      <c r="B17502" s="3708" t="s">
        <v>45797</v>
      </c>
      <c r="C17502" s="3377"/>
      <c r="D17502" s="3709" t="s">
        <v>44918</v>
      </c>
      <c r="F17502" s="2448"/>
    </row>
    <row r="17503" spans="1:6" ht="20.100000000000001" customHeight="1">
      <c r="A17503" s="3707"/>
      <c r="B17503" s="3708" t="s">
        <v>45798</v>
      </c>
      <c r="C17503" s="3377"/>
      <c r="D17503" s="3709" t="s">
        <v>44918</v>
      </c>
      <c r="F17503" s="2448"/>
    </row>
    <row r="17504" spans="1:6" ht="20.100000000000001" customHeight="1">
      <c r="A17504" s="3707"/>
      <c r="B17504" s="3708" t="s">
        <v>45799</v>
      </c>
      <c r="C17504" s="3377"/>
      <c r="D17504" s="3709" t="s">
        <v>44918</v>
      </c>
      <c r="F17504" s="2448"/>
    </row>
    <row r="17505" spans="1:6" ht="20.100000000000001" customHeight="1">
      <c r="A17505" s="3707"/>
      <c r="B17505" s="3708" t="s">
        <v>45800</v>
      </c>
      <c r="C17505" s="3377"/>
      <c r="D17505" s="3709" t="s">
        <v>44918</v>
      </c>
      <c r="F17505" s="2448"/>
    </row>
    <row r="17506" spans="1:6" ht="20.100000000000001" customHeight="1">
      <c r="A17506" s="3707"/>
      <c r="B17506" s="3708" t="s">
        <v>45801</v>
      </c>
      <c r="C17506" s="3377"/>
      <c r="D17506" s="3709" t="s">
        <v>44918</v>
      </c>
      <c r="F17506" s="2448"/>
    </row>
    <row r="17507" spans="1:6" ht="20.100000000000001" customHeight="1">
      <c r="A17507" s="3707"/>
      <c r="B17507" s="3708" t="s">
        <v>45802</v>
      </c>
      <c r="C17507" s="3377"/>
      <c r="D17507" s="3709" t="s">
        <v>44918</v>
      </c>
      <c r="F17507" s="2448"/>
    </row>
    <row r="17508" spans="1:6" ht="20.100000000000001" customHeight="1">
      <c r="A17508" s="3707"/>
      <c r="B17508" s="3708" t="s">
        <v>45803</v>
      </c>
      <c r="C17508" s="3377"/>
      <c r="D17508" s="3709" t="s">
        <v>44918</v>
      </c>
      <c r="F17508" s="2448"/>
    </row>
    <row r="17509" spans="1:6" ht="20.100000000000001" customHeight="1">
      <c r="A17509" s="3707"/>
      <c r="B17509" s="3708" t="s">
        <v>45804</v>
      </c>
      <c r="C17509" s="3377"/>
      <c r="D17509" s="3709" t="s">
        <v>44918</v>
      </c>
      <c r="F17509" s="2448"/>
    </row>
    <row r="17510" spans="1:6" ht="20.100000000000001" customHeight="1">
      <c r="A17510" s="3707"/>
      <c r="B17510" s="3708" t="s">
        <v>45805</v>
      </c>
      <c r="C17510" s="3377"/>
      <c r="D17510" s="3709" t="s">
        <v>44918</v>
      </c>
      <c r="F17510" s="2448"/>
    </row>
    <row r="17511" spans="1:6" ht="20.100000000000001" customHeight="1">
      <c r="A17511" s="3707"/>
      <c r="B17511" s="3708" t="s">
        <v>45806</v>
      </c>
      <c r="C17511" s="3377"/>
      <c r="D17511" s="3709" t="s">
        <v>44918</v>
      </c>
      <c r="F17511" s="2448"/>
    </row>
    <row r="17512" spans="1:6" ht="20.100000000000001" customHeight="1">
      <c r="A17512" s="3707"/>
      <c r="B17512" s="3708" t="s">
        <v>45807</v>
      </c>
      <c r="C17512" s="3377"/>
      <c r="D17512" s="3709" t="s">
        <v>44918</v>
      </c>
      <c r="F17512" s="2448"/>
    </row>
    <row r="17513" spans="1:6" ht="20.100000000000001" customHeight="1">
      <c r="A17513" s="3707"/>
      <c r="B17513" s="3708" t="s">
        <v>45808</v>
      </c>
      <c r="C17513" s="3377"/>
      <c r="D17513" s="3709" t="s">
        <v>44918</v>
      </c>
      <c r="F17513" s="2448"/>
    </row>
    <row r="17514" spans="1:6" ht="20.100000000000001" customHeight="1">
      <c r="A17514" s="3707"/>
      <c r="B17514" s="3708" t="s">
        <v>45809</v>
      </c>
      <c r="C17514" s="3377"/>
      <c r="D17514" s="3709" t="s">
        <v>44918</v>
      </c>
      <c r="F17514" s="2448"/>
    </row>
    <row r="17515" spans="1:6" ht="20.100000000000001" customHeight="1">
      <c r="A17515" s="3707"/>
      <c r="B17515" s="3708" t="s">
        <v>45810</v>
      </c>
      <c r="C17515" s="3377"/>
      <c r="D17515" s="3709" t="s">
        <v>44918</v>
      </c>
      <c r="F17515" s="2448"/>
    </row>
    <row r="17516" spans="1:6" ht="20.100000000000001" customHeight="1">
      <c r="A17516" s="3707"/>
      <c r="B17516" s="3708" t="s">
        <v>45811</v>
      </c>
      <c r="C17516" s="3377"/>
      <c r="D17516" s="3709" t="s">
        <v>44918</v>
      </c>
      <c r="F17516" s="2448"/>
    </row>
    <row r="17517" spans="1:6" ht="20.100000000000001" customHeight="1">
      <c r="A17517" s="3707"/>
      <c r="B17517" s="3708" t="s">
        <v>45812</v>
      </c>
      <c r="C17517" s="3377"/>
      <c r="D17517" s="3709" t="s">
        <v>44918</v>
      </c>
      <c r="F17517" s="2448"/>
    </row>
    <row r="17518" spans="1:6" ht="20.100000000000001" customHeight="1">
      <c r="A17518" s="3707"/>
      <c r="B17518" s="3708" t="s">
        <v>45813</v>
      </c>
      <c r="C17518" s="3377"/>
      <c r="D17518" s="3709" t="s">
        <v>44918</v>
      </c>
      <c r="F17518" s="2448"/>
    </row>
    <row r="17519" spans="1:6" ht="20.100000000000001" customHeight="1">
      <c r="A17519" s="3707"/>
      <c r="B17519" s="3708" t="s">
        <v>45814</v>
      </c>
      <c r="C17519" s="3377"/>
      <c r="D17519" s="3709" t="s">
        <v>44918</v>
      </c>
      <c r="F17519" s="2448"/>
    </row>
    <row r="17520" spans="1:6" ht="20.100000000000001" customHeight="1">
      <c r="A17520" s="3707"/>
      <c r="B17520" s="3708" t="s">
        <v>45815</v>
      </c>
      <c r="C17520" s="3377"/>
      <c r="D17520" s="3709" t="s">
        <v>44918</v>
      </c>
      <c r="F17520" s="2448"/>
    </row>
    <row r="17521" spans="1:6" ht="20.100000000000001" customHeight="1">
      <c r="A17521" s="3707"/>
      <c r="B17521" s="3708" t="s">
        <v>45816</v>
      </c>
      <c r="C17521" s="3377"/>
      <c r="D17521" s="3709" t="s">
        <v>44918</v>
      </c>
      <c r="F17521" s="2448"/>
    </row>
    <row r="17522" spans="1:6" ht="20.100000000000001" customHeight="1">
      <c r="A17522" s="3707"/>
      <c r="B17522" s="3708" t="s">
        <v>45817</v>
      </c>
      <c r="C17522" s="3377"/>
      <c r="D17522" s="3709" t="s">
        <v>44918</v>
      </c>
      <c r="F17522" s="2448"/>
    </row>
    <row r="17523" spans="1:6" ht="20.100000000000001" customHeight="1">
      <c r="A17523" s="3707"/>
      <c r="B17523" s="3708" t="s">
        <v>45818</v>
      </c>
      <c r="C17523" s="3377"/>
      <c r="D17523" s="3709" t="s">
        <v>44918</v>
      </c>
      <c r="F17523" s="2448"/>
    </row>
    <row r="17524" spans="1:6" ht="20.100000000000001" customHeight="1">
      <c r="A17524" s="3707"/>
      <c r="B17524" s="3708" t="s">
        <v>45819</v>
      </c>
      <c r="C17524" s="3377"/>
      <c r="D17524" s="3709" t="s">
        <v>44918</v>
      </c>
      <c r="F17524" s="2448"/>
    </row>
    <row r="17525" spans="1:6" ht="20.100000000000001" customHeight="1">
      <c r="A17525" s="3707"/>
      <c r="B17525" s="3708" t="s">
        <v>45820</v>
      </c>
      <c r="C17525" s="3377"/>
      <c r="D17525" s="3709" t="s">
        <v>44918</v>
      </c>
      <c r="F17525" s="2448"/>
    </row>
    <row r="17526" spans="1:6" ht="20.100000000000001" customHeight="1">
      <c r="A17526" s="3707"/>
      <c r="B17526" s="3708" t="s">
        <v>45821</v>
      </c>
      <c r="C17526" s="3377"/>
      <c r="D17526" s="3709" t="s">
        <v>44918</v>
      </c>
      <c r="F17526" s="2448"/>
    </row>
    <row r="17527" spans="1:6" ht="20.100000000000001" customHeight="1">
      <c r="A17527" s="3707"/>
      <c r="B17527" s="3708" t="s">
        <v>45822</v>
      </c>
      <c r="C17527" s="3377"/>
      <c r="D17527" s="3709" t="s">
        <v>44918</v>
      </c>
      <c r="F17527" s="2448"/>
    </row>
    <row r="17528" spans="1:6" ht="20.100000000000001" customHeight="1">
      <c r="A17528" s="3707"/>
      <c r="B17528" s="3708" t="s">
        <v>45823</v>
      </c>
      <c r="C17528" s="3377"/>
      <c r="D17528" s="3709" t="s">
        <v>44918</v>
      </c>
      <c r="F17528" s="2448"/>
    </row>
    <row r="17529" spans="1:6" ht="20.100000000000001" customHeight="1">
      <c r="A17529" s="3707"/>
      <c r="B17529" s="3708" t="s">
        <v>45824</v>
      </c>
      <c r="C17529" s="3377"/>
      <c r="D17529" s="3709" t="s">
        <v>44918</v>
      </c>
      <c r="F17529" s="2448"/>
    </row>
    <row r="17530" spans="1:6" ht="20.100000000000001" customHeight="1">
      <c r="A17530" s="3707"/>
      <c r="B17530" s="3708" t="s">
        <v>45825</v>
      </c>
      <c r="C17530" s="3377"/>
      <c r="D17530" s="3709" t="s">
        <v>44918</v>
      </c>
      <c r="F17530" s="2448"/>
    </row>
    <row r="17531" spans="1:6" ht="20.100000000000001" customHeight="1">
      <c r="A17531" s="3707"/>
      <c r="B17531" s="3708" t="s">
        <v>45826</v>
      </c>
      <c r="C17531" s="3377"/>
      <c r="D17531" s="3709" t="s">
        <v>44918</v>
      </c>
      <c r="F17531" s="2448"/>
    </row>
    <row r="17532" spans="1:6" ht="20.100000000000001" customHeight="1">
      <c r="A17532" s="3707"/>
      <c r="B17532" s="3708" t="s">
        <v>45827</v>
      </c>
      <c r="C17532" s="3377"/>
      <c r="D17532" s="3709" t="s">
        <v>44918</v>
      </c>
      <c r="F17532" s="2448"/>
    </row>
    <row r="17533" spans="1:6" ht="20.100000000000001" customHeight="1">
      <c r="A17533" s="3707"/>
      <c r="B17533" s="3708" t="s">
        <v>45828</v>
      </c>
      <c r="C17533" s="3377"/>
      <c r="D17533" s="3709" t="s">
        <v>44918</v>
      </c>
      <c r="F17533" s="2448"/>
    </row>
    <row r="17534" spans="1:6" ht="20.100000000000001" customHeight="1">
      <c r="A17534" s="3707"/>
      <c r="B17534" s="3708" t="s">
        <v>45829</v>
      </c>
      <c r="C17534" s="3377"/>
      <c r="D17534" s="3709" t="s">
        <v>44918</v>
      </c>
      <c r="F17534" s="2448"/>
    </row>
    <row r="17535" spans="1:6" ht="20.100000000000001" customHeight="1">
      <c r="A17535" s="3707"/>
      <c r="B17535" s="3708" t="s">
        <v>45830</v>
      </c>
      <c r="C17535" s="3377"/>
      <c r="D17535" s="3709" t="s">
        <v>44918</v>
      </c>
      <c r="F17535" s="2448"/>
    </row>
    <row r="17536" spans="1:6" ht="20.100000000000001" customHeight="1">
      <c r="A17536" s="3707"/>
      <c r="B17536" s="3708" t="s">
        <v>45831</v>
      </c>
      <c r="C17536" s="3377"/>
      <c r="D17536" s="3709" t="s">
        <v>44918</v>
      </c>
      <c r="F17536" s="2448"/>
    </row>
    <row r="17537" spans="1:6" ht="20.100000000000001" customHeight="1">
      <c r="A17537" s="3707"/>
      <c r="B17537" s="3708" t="s">
        <v>45832</v>
      </c>
      <c r="C17537" s="3377"/>
      <c r="D17537" s="3709" t="s">
        <v>44918</v>
      </c>
      <c r="F17537" s="2448"/>
    </row>
    <row r="17538" spans="1:6" ht="20.100000000000001" customHeight="1">
      <c r="A17538" s="3707"/>
      <c r="B17538" s="3708" t="s">
        <v>45833</v>
      </c>
      <c r="C17538" s="3377"/>
      <c r="D17538" s="3709" t="s">
        <v>44918</v>
      </c>
      <c r="F17538" s="2448"/>
    </row>
    <row r="17539" spans="1:6" ht="20.100000000000001" customHeight="1">
      <c r="A17539" s="3707"/>
      <c r="B17539" s="3708" t="s">
        <v>45834</v>
      </c>
      <c r="C17539" s="3377"/>
      <c r="D17539" s="3709" t="s">
        <v>44918</v>
      </c>
      <c r="F17539" s="2448"/>
    </row>
    <row r="17540" spans="1:6" ht="20.100000000000001" customHeight="1">
      <c r="A17540" s="3707"/>
      <c r="B17540" s="3708" t="s">
        <v>45835</v>
      </c>
      <c r="C17540" s="3377"/>
      <c r="D17540" s="3709" t="s">
        <v>44918</v>
      </c>
      <c r="F17540" s="2448"/>
    </row>
    <row r="17541" spans="1:6" ht="20.100000000000001" customHeight="1">
      <c r="A17541" s="3707"/>
      <c r="B17541" s="3708" t="s">
        <v>45836</v>
      </c>
      <c r="C17541" s="3377"/>
      <c r="D17541" s="3709" t="s">
        <v>44918</v>
      </c>
      <c r="F17541" s="2448"/>
    </row>
    <row r="17542" spans="1:6" ht="20.100000000000001" customHeight="1">
      <c r="A17542" s="3707"/>
      <c r="B17542" s="3708" t="s">
        <v>45837</v>
      </c>
      <c r="C17542" s="3377"/>
      <c r="D17542" s="3709" t="s">
        <v>44918</v>
      </c>
      <c r="F17542" s="2448"/>
    </row>
    <row r="17543" spans="1:6" ht="20.100000000000001" customHeight="1">
      <c r="A17543" s="3707"/>
      <c r="B17543" s="3708" t="s">
        <v>45838</v>
      </c>
      <c r="C17543" s="3377"/>
      <c r="D17543" s="3709" t="s">
        <v>44918</v>
      </c>
      <c r="F17543" s="2448"/>
    </row>
    <row r="17544" spans="1:6" ht="20.100000000000001" customHeight="1">
      <c r="A17544" s="3707"/>
      <c r="B17544" s="3708" t="s">
        <v>45839</v>
      </c>
      <c r="C17544" s="3377"/>
      <c r="D17544" s="3709" t="s">
        <v>44918</v>
      </c>
      <c r="F17544" s="2448"/>
    </row>
    <row r="17545" spans="1:6" ht="20.100000000000001" customHeight="1">
      <c r="A17545" s="3707"/>
      <c r="B17545" s="3708" t="s">
        <v>45840</v>
      </c>
      <c r="C17545" s="3377"/>
      <c r="D17545" s="3709" t="s">
        <v>44918</v>
      </c>
      <c r="F17545" s="2448"/>
    </row>
    <row r="17546" spans="1:6" ht="20.100000000000001" customHeight="1">
      <c r="A17546" s="3707"/>
      <c r="B17546" s="3708" t="s">
        <v>45841</v>
      </c>
      <c r="C17546" s="3377"/>
      <c r="D17546" s="3709" t="s">
        <v>44918</v>
      </c>
      <c r="F17546" s="2448"/>
    </row>
    <row r="17547" spans="1:6" ht="20.100000000000001" customHeight="1">
      <c r="A17547" s="3707"/>
      <c r="B17547" s="3708" t="s">
        <v>45842</v>
      </c>
      <c r="C17547" s="3377"/>
      <c r="D17547" s="3709" t="s">
        <v>44918</v>
      </c>
      <c r="F17547" s="2448"/>
    </row>
    <row r="17548" spans="1:6" ht="20.100000000000001" customHeight="1">
      <c r="A17548" s="3707"/>
      <c r="B17548" s="3708" t="s">
        <v>45843</v>
      </c>
      <c r="C17548" s="3377"/>
      <c r="D17548" s="3709" t="s">
        <v>44918</v>
      </c>
      <c r="F17548" s="2448"/>
    </row>
    <row r="17549" spans="1:6" ht="20.100000000000001" customHeight="1">
      <c r="A17549" s="3707"/>
      <c r="B17549" s="3708" t="s">
        <v>45844</v>
      </c>
      <c r="C17549" s="3377"/>
      <c r="D17549" s="3709" t="s">
        <v>44918</v>
      </c>
      <c r="F17549" s="2448"/>
    </row>
    <row r="17550" spans="1:6" ht="20.100000000000001" customHeight="1">
      <c r="A17550" s="3707"/>
      <c r="B17550" s="3708" t="s">
        <v>45845</v>
      </c>
      <c r="C17550" s="3377"/>
      <c r="D17550" s="3709" t="s">
        <v>44918</v>
      </c>
      <c r="F17550" s="2448"/>
    </row>
    <row r="17551" spans="1:6" ht="20.100000000000001" customHeight="1">
      <c r="A17551" s="3707"/>
      <c r="B17551" s="3708" t="s">
        <v>45846</v>
      </c>
      <c r="C17551" s="3377"/>
      <c r="D17551" s="3709" t="s">
        <v>44918</v>
      </c>
      <c r="F17551" s="2448"/>
    </row>
    <row r="17552" spans="1:6" ht="20.100000000000001" customHeight="1">
      <c r="A17552" s="3707"/>
      <c r="B17552" s="3708" t="s">
        <v>45847</v>
      </c>
      <c r="C17552" s="3377"/>
      <c r="D17552" s="3709" t="s">
        <v>44918</v>
      </c>
      <c r="F17552" s="2448"/>
    </row>
    <row r="17553" spans="1:6" ht="20.100000000000001" customHeight="1">
      <c r="A17553" s="3707"/>
      <c r="B17553" s="3708" t="s">
        <v>45848</v>
      </c>
      <c r="C17553" s="3377"/>
      <c r="D17553" s="3709" t="s">
        <v>44918</v>
      </c>
      <c r="F17553" s="2448"/>
    </row>
    <row r="17554" spans="1:6" ht="20.100000000000001" customHeight="1">
      <c r="A17554" s="3707"/>
      <c r="B17554" s="3708" t="s">
        <v>45849</v>
      </c>
      <c r="C17554" s="3377"/>
      <c r="D17554" s="3709" t="s">
        <v>44918</v>
      </c>
      <c r="F17554" s="2448"/>
    </row>
    <row r="17555" spans="1:6" ht="20.100000000000001" customHeight="1">
      <c r="A17555" s="3707"/>
      <c r="B17555" s="3708" t="s">
        <v>45850</v>
      </c>
      <c r="C17555" s="3377"/>
      <c r="D17555" s="3709" t="s">
        <v>44918</v>
      </c>
      <c r="F17555" s="2448"/>
    </row>
    <row r="17556" spans="1:6" ht="20.100000000000001" customHeight="1">
      <c r="A17556" s="3707"/>
      <c r="B17556" s="3708" t="s">
        <v>45851</v>
      </c>
      <c r="C17556" s="3377"/>
      <c r="D17556" s="3709" t="s">
        <v>44918</v>
      </c>
      <c r="F17556" s="2448"/>
    </row>
    <row r="17557" spans="1:6" ht="20.100000000000001" customHeight="1">
      <c r="A17557" s="3707"/>
      <c r="B17557" s="3708" t="s">
        <v>45852</v>
      </c>
      <c r="C17557" s="3377"/>
      <c r="D17557" s="3709" t="s">
        <v>44918</v>
      </c>
      <c r="F17557" s="2448"/>
    </row>
    <row r="17558" spans="1:6" ht="20.100000000000001" customHeight="1">
      <c r="A17558" s="3707"/>
      <c r="B17558" s="3708" t="s">
        <v>45853</v>
      </c>
      <c r="C17558" s="3377"/>
      <c r="D17558" s="3709" t="s">
        <v>44918</v>
      </c>
      <c r="F17558" s="2448"/>
    </row>
    <row r="17559" spans="1:6" ht="20.100000000000001" customHeight="1">
      <c r="A17559" s="3707"/>
      <c r="B17559" s="3708" t="s">
        <v>45854</v>
      </c>
      <c r="C17559" s="3377"/>
      <c r="D17559" s="3709" t="s">
        <v>44918</v>
      </c>
      <c r="F17559" s="2448"/>
    </row>
    <row r="17560" spans="1:6" ht="20.100000000000001" customHeight="1">
      <c r="A17560" s="3707"/>
      <c r="B17560" s="3708" t="s">
        <v>45855</v>
      </c>
      <c r="C17560" s="3377"/>
      <c r="D17560" s="3709" t="s">
        <v>44918</v>
      </c>
      <c r="F17560" s="2448"/>
    </row>
    <row r="17561" spans="1:6" ht="20.100000000000001" customHeight="1">
      <c r="A17561" s="3707"/>
      <c r="B17561" s="3708" t="s">
        <v>45856</v>
      </c>
      <c r="C17561" s="3377"/>
      <c r="D17561" s="3709" t="s">
        <v>44918</v>
      </c>
      <c r="F17561" s="2448"/>
    </row>
    <row r="17562" spans="1:6" ht="20.100000000000001" customHeight="1">
      <c r="A17562" s="3707"/>
      <c r="B17562" s="3708" t="s">
        <v>45857</v>
      </c>
      <c r="C17562" s="3377"/>
      <c r="D17562" s="3709" t="s">
        <v>44918</v>
      </c>
      <c r="F17562" s="2448"/>
    </row>
    <row r="17563" spans="1:6" ht="20.100000000000001" customHeight="1">
      <c r="A17563" s="3707"/>
      <c r="B17563" s="3708" t="s">
        <v>45858</v>
      </c>
      <c r="C17563" s="3377"/>
      <c r="D17563" s="3709" t="s">
        <v>44918</v>
      </c>
      <c r="F17563" s="2448"/>
    </row>
    <row r="17564" spans="1:6" ht="20.100000000000001" customHeight="1">
      <c r="A17564" s="3707"/>
      <c r="B17564" s="3708" t="s">
        <v>45859</v>
      </c>
      <c r="C17564" s="3377"/>
      <c r="D17564" s="3709" t="s">
        <v>44918</v>
      </c>
      <c r="F17564" s="2448"/>
    </row>
    <row r="17565" spans="1:6" ht="20.100000000000001" customHeight="1">
      <c r="A17565" s="3707"/>
      <c r="B17565" s="3708" t="s">
        <v>45860</v>
      </c>
      <c r="C17565" s="3377"/>
      <c r="D17565" s="3709" t="s">
        <v>44918</v>
      </c>
      <c r="F17565" s="2448"/>
    </row>
    <row r="17566" spans="1:6" ht="20.100000000000001" customHeight="1">
      <c r="A17566" s="3707"/>
      <c r="B17566" s="3708" t="s">
        <v>45861</v>
      </c>
      <c r="C17566" s="3377"/>
      <c r="D17566" s="3709" t="s">
        <v>44918</v>
      </c>
      <c r="F17566" s="2448"/>
    </row>
    <row r="17567" spans="1:6" ht="20.100000000000001" customHeight="1">
      <c r="A17567" s="3707"/>
      <c r="B17567" s="3708" t="s">
        <v>45862</v>
      </c>
      <c r="C17567" s="3377"/>
      <c r="D17567" s="3709" t="s">
        <v>44918</v>
      </c>
      <c r="F17567" s="2448"/>
    </row>
    <row r="17568" spans="1:6" ht="20.100000000000001" customHeight="1">
      <c r="A17568" s="3707"/>
      <c r="B17568" s="3708" t="s">
        <v>45863</v>
      </c>
      <c r="C17568" s="3377"/>
      <c r="D17568" s="3709" t="s">
        <v>44918</v>
      </c>
      <c r="F17568" s="2448"/>
    </row>
    <row r="17569" spans="1:6" ht="20.100000000000001" customHeight="1">
      <c r="A17569" s="3707"/>
      <c r="B17569" s="3708" t="s">
        <v>45864</v>
      </c>
      <c r="C17569" s="3377"/>
      <c r="D17569" s="3709" t="s">
        <v>44918</v>
      </c>
      <c r="F17569" s="2448"/>
    </row>
    <row r="17570" spans="1:6" ht="20.100000000000001" customHeight="1">
      <c r="A17570" s="3707"/>
      <c r="B17570" s="3708" t="s">
        <v>45865</v>
      </c>
      <c r="C17570" s="3377"/>
      <c r="D17570" s="3709" t="s">
        <v>44918</v>
      </c>
      <c r="F17570" s="2448"/>
    </row>
    <row r="17571" spans="1:6" ht="20.100000000000001" customHeight="1">
      <c r="A17571" s="3707"/>
      <c r="B17571" s="3708" t="s">
        <v>45866</v>
      </c>
      <c r="C17571" s="3377"/>
      <c r="D17571" s="3709" t="s">
        <v>44918</v>
      </c>
      <c r="F17571" s="2448"/>
    </row>
    <row r="17572" spans="1:6" ht="20.100000000000001" customHeight="1">
      <c r="A17572" s="3707"/>
      <c r="B17572" s="3708" t="s">
        <v>45867</v>
      </c>
      <c r="C17572" s="3377"/>
      <c r="D17572" s="3709" t="s">
        <v>44918</v>
      </c>
      <c r="F17572" s="2448"/>
    </row>
    <row r="17573" spans="1:6" ht="20.100000000000001" customHeight="1">
      <c r="A17573" s="3707"/>
      <c r="B17573" s="3708" t="s">
        <v>45868</v>
      </c>
      <c r="C17573" s="3377"/>
      <c r="D17573" s="3709" t="s">
        <v>44918</v>
      </c>
      <c r="F17573" s="2448"/>
    </row>
    <row r="17574" spans="1:6" ht="20.100000000000001" customHeight="1">
      <c r="A17574" s="3707"/>
      <c r="B17574" s="3708" t="s">
        <v>45869</v>
      </c>
      <c r="C17574" s="3377"/>
      <c r="D17574" s="3709" t="s">
        <v>44918</v>
      </c>
      <c r="F17574" s="2448"/>
    </row>
    <row r="17575" spans="1:6" ht="20.100000000000001" customHeight="1">
      <c r="A17575" s="3707"/>
      <c r="B17575" s="3708" t="s">
        <v>45870</v>
      </c>
      <c r="C17575" s="3377"/>
      <c r="D17575" s="3709" t="s">
        <v>44918</v>
      </c>
      <c r="F17575" s="2448"/>
    </row>
    <row r="17576" spans="1:6" ht="20.100000000000001" customHeight="1">
      <c r="A17576" s="3707"/>
      <c r="B17576" s="3708" t="s">
        <v>45871</v>
      </c>
      <c r="C17576" s="3377"/>
      <c r="D17576" s="3709" t="s">
        <v>44918</v>
      </c>
      <c r="F17576" s="2448"/>
    </row>
    <row r="17577" spans="1:6" ht="20.100000000000001" customHeight="1">
      <c r="A17577" s="3707"/>
      <c r="B17577" s="3708" t="s">
        <v>45872</v>
      </c>
      <c r="C17577" s="3377"/>
      <c r="D17577" s="3709" t="s">
        <v>44918</v>
      </c>
      <c r="F17577" s="2448"/>
    </row>
    <row r="17578" spans="1:6" ht="20.100000000000001" customHeight="1">
      <c r="A17578" s="3707"/>
      <c r="B17578" s="3708" t="s">
        <v>45873</v>
      </c>
      <c r="C17578" s="3377"/>
      <c r="D17578" s="3709" t="s">
        <v>44918</v>
      </c>
      <c r="F17578" s="2448"/>
    </row>
    <row r="17579" spans="1:6" ht="20.100000000000001" customHeight="1">
      <c r="A17579" s="3707"/>
      <c r="B17579" s="3708" t="s">
        <v>45874</v>
      </c>
      <c r="C17579" s="3377"/>
      <c r="D17579" s="3709" t="s">
        <v>44918</v>
      </c>
      <c r="F17579" s="2448"/>
    </row>
    <row r="17580" spans="1:6" ht="20.100000000000001" customHeight="1">
      <c r="A17580" s="3707"/>
      <c r="B17580" s="3708" t="s">
        <v>45875</v>
      </c>
      <c r="C17580" s="3377"/>
      <c r="D17580" s="3709" t="s">
        <v>44918</v>
      </c>
      <c r="F17580" s="2448"/>
    </row>
    <row r="17581" spans="1:6" ht="20.100000000000001" customHeight="1">
      <c r="A17581" s="3707"/>
      <c r="B17581" s="3708" t="s">
        <v>45876</v>
      </c>
      <c r="C17581" s="3377"/>
      <c r="D17581" s="3709" t="s">
        <v>44918</v>
      </c>
      <c r="F17581" s="2448"/>
    </row>
    <row r="17582" spans="1:6" ht="20.100000000000001" customHeight="1">
      <c r="A17582" s="3707"/>
      <c r="B17582" s="3708" t="s">
        <v>45877</v>
      </c>
      <c r="C17582" s="3377"/>
      <c r="D17582" s="3709" t="s">
        <v>44918</v>
      </c>
      <c r="F17582" s="2448"/>
    </row>
    <row r="17583" spans="1:6" ht="20.100000000000001" customHeight="1">
      <c r="A17583" s="3707"/>
      <c r="B17583" s="3708" t="s">
        <v>45878</v>
      </c>
      <c r="C17583" s="3377"/>
      <c r="D17583" s="3709" t="s">
        <v>44918</v>
      </c>
      <c r="F17583" s="2448"/>
    </row>
    <row r="17584" spans="1:6" ht="20.100000000000001" customHeight="1">
      <c r="A17584" s="3707"/>
      <c r="B17584" s="3708" t="s">
        <v>45879</v>
      </c>
      <c r="C17584" s="3377"/>
      <c r="D17584" s="3709" t="s">
        <v>44918</v>
      </c>
      <c r="F17584" s="2448"/>
    </row>
    <row r="17585" spans="1:6" ht="20.100000000000001" customHeight="1">
      <c r="A17585" s="3707"/>
      <c r="B17585" s="3708" t="s">
        <v>45880</v>
      </c>
      <c r="C17585" s="3377"/>
      <c r="D17585" s="3709" t="s">
        <v>44918</v>
      </c>
      <c r="F17585" s="2448"/>
    </row>
    <row r="17586" spans="1:6" ht="20.100000000000001" customHeight="1">
      <c r="A17586" s="3707"/>
      <c r="B17586" s="3708" t="s">
        <v>45881</v>
      </c>
      <c r="C17586" s="3377"/>
      <c r="D17586" s="3709" t="s">
        <v>44918</v>
      </c>
      <c r="F17586" s="2448"/>
    </row>
    <row r="17587" spans="1:6" ht="20.100000000000001" customHeight="1">
      <c r="A17587" s="3707"/>
      <c r="B17587" s="3708" t="s">
        <v>45882</v>
      </c>
      <c r="C17587" s="3377"/>
      <c r="D17587" s="3709" t="s">
        <v>44918</v>
      </c>
      <c r="F17587" s="2448"/>
    </row>
    <row r="17588" spans="1:6" ht="20.100000000000001" customHeight="1">
      <c r="A17588" s="3707"/>
      <c r="B17588" s="3708" t="s">
        <v>45883</v>
      </c>
      <c r="C17588" s="3377"/>
      <c r="D17588" s="3709" t="s">
        <v>44918</v>
      </c>
      <c r="F17588" s="2448"/>
    </row>
    <row r="17589" spans="1:6" ht="20.100000000000001" customHeight="1">
      <c r="A17589" s="3707"/>
      <c r="B17589" s="3708" t="s">
        <v>45884</v>
      </c>
      <c r="C17589" s="3377"/>
      <c r="D17589" s="3709" t="s">
        <v>44918</v>
      </c>
      <c r="F17589" s="2448"/>
    </row>
    <row r="17590" spans="1:6" ht="20.100000000000001" customHeight="1">
      <c r="A17590" s="3707"/>
      <c r="B17590" s="3708" t="s">
        <v>45885</v>
      </c>
      <c r="C17590" s="3377"/>
      <c r="D17590" s="3709" t="s">
        <v>44918</v>
      </c>
      <c r="F17590" s="2448"/>
    </row>
    <row r="17591" spans="1:6" ht="20.100000000000001" customHeight="1">
      <c r="A17591" s="3707"/>
      <c r="B17591" s="3708" t="s">
        <v>45886</v>
      </c>
      <c r="C17591" s="3377"/>
      <c r="D17591" s="3709" t="s">
        <v>44918</v>
      </c>
      <c r="F17591" s="2448"/>
    </row>
    <row r="17592" spans="1:6" ht="20.100000000000001" customHeight="1">
      <c r="A17592" s="3707"/>
      <c r="B17592" s="3708" t="s">
        <v>45887</v>
      </c>
      <c r="C17592" s="3377"/>
      <c r="D17592" s="3709" t="s">
        <v>44918</v>
      </c>
      <c r="F17592" s="2448"/>
    </row>
    <row r="17593" spans="1:6" ht="20.100000000000001" customHeight="1">
      <c r="A17593" s="3707"/>
      <c r="B17593" s="3708" t="s">
        <v>45888</v>
      </c>
      <c r="C17593" s="3377"/>
      <c r="D17593" s="3709" t="s">
        <v>44918</v>
      </c>
      <c r="F17593" s="2448"/>
    </row>
    <row r="17594" spans="1:6" ht="20.100000000000001" customHeight="1">
      <c r="A17594" s="3707"/>
      <c r="B17594" s="3708" t="s">
        <v>45889</v>
      </c>
      <c r="C17594" s="3377"/>
      <c r="D17594" s="3709" t="s">
        <v>44918</v>
      </c>
      <c r="F17594" s="2448"/>
    </row>
    <row r="17595" spans="1:6" ht="20.100000000000001" customHeight="1">
      <c r="A17595" s="3707"/>
      <c r="B17595" s="3708" t="s">
        <v>45890</v>
      </c>
      <c r="C17595" s="3377"/>
      <c r="D17595" s="3709" t="s">
        <v>44918</v>
      </c>
      <c r="F17595" s="2448"/>
    </row>
    <row r="17596" spans="1:6" ht="20.100000000000001" customHeight="1">
      <c r="A17596" s="3707"/>
      <c r="B17596" s="3708" t="s">
        <v>45891</v>
      </c>
      <c r="C17596" s="3377"/>
      <c r="D17596" s="3709" t="s">
        <v>44918</v>
      </c>
      <c r="F17596" s="2448"/>
    </row>
    <row r="17597" spans="1:6" ht="20.100000000000001" customHeight="1">
      <c r="A17597" s="3707"/>
      <c r="B17597" s="3708" t="s">
        <v>45892</v>
      </c>
      <c r="C17597" s="3377"/>
      <c r="D17597" s="3709" t="s">
        <v>44918</v>
      </c>
      <c r="F17597" s="2448"/>
    </row>
    <row r="17598" spans="1:6" ht="20.100000000000001" customHeight="1">
      <c r="A17598" s="3707"/>
      <c r="B17598" s="3708" t="s">
        <v>45893</v>
      </c>
      <c r="C17598" s="3377"/>
      <c r="D17598" s="3709" t="s">
        <v>44918</v>
      </c>
      <c r="F17598" s="2448"/>
    </row>
    <row r="17599" spans="1:6" ht="20.100000000000001" customHeight="1">
      <c r="A17599" s="3707"/>
      <c r="B17599" s="3708" t="s">
        <v>45894</v>
      </c>
      <c r="C17599" s="3377"/>
      <c r="D17599" s="3709" t="s">
        <v>44918</v>
      </c>
      <c r="F17599" s="2448"/>
    </row>
    <row r="17600" spans="1:6" ht="20.100000000000001" customHeight="1">
      <c r="A17600" s="3707"/>
      <c r="B17600" s="3708" t="s">
        <v>45895</v>
      </c>
      <c r="C17600" s="3377"/>
      <c r="D17600" s="3709" t="s">
        <v>44918</v>
      </c>
      <c r="F17600" s="2448"/>
    </row>
    <row r="17601" spans="1:6" ht="20.100000000000001" customHeight="1">
      <c r="A17601" s="3707"/>
      <c r="B17601" s="3708" t="s">
        <v>45896</v>
      </c>
      <c r="C17601" s="3377"/>
      <c r="D17601" s="3709" t="s">
        <v>44918</v>
      </c>
      <c r="F17601" s="2448"/>
    </row>
    <row r="17602" spans="1:6" ht="20.100000000000001" customHeight="1">
      <c r="A17602" s="3707"/>
      <c r="B17602" s="3708" t="s">
        <v>45897</v>
      </c>
      <c r="C17602" s="3377"/>
      <c r="D17602" s="3709" t="s">
        <v>44918</v>
      </c>
      <c r="F17602" s="2448"/>
    </row>
    <row r="17603" spans="1:6" ht="20.100000000000001" customHeight="1">
      <c r="A17603" s="3707"/>
      <c r="B17603" s="3708" t="s">
        <v>45898</v>
      </c>
      <c r="C17603" s="3377"/>
      <c r="D17603" s="3709" t="s">
        <v>44918</v>
      </c>
      <c r="F17603" s="2448"/>
    </row>
    <row r="17604" spans="1:6" ht="20.100000000000001" customHeight="1">
      <c r="A17604" s="3707"/>
      <c r="B17604" s="3708" t="s">
        <v>45899</v>
      </c>
      <c r="C17604" s="3377"/>
      <c r="D17604" s="3709" t="s">
        <v>44918</v>
      </c>
      <c r="F17604" s="2448"/>
    </row>
    <row r="17605" spans="1:6" ht="20.100000000000001" customHeight="1">
      <c r="A17605" s="3707"/>
      <c r="B17605" s="3708" t="s">
        <v>45900</v>
      </c>
      <c r="C17605" s="3377"/>
      <c r="D17605" s="3709" t="s">
        <v>44918</v>
      </c>
      <c r="F17605" s="2448"/>
    </row>
    <row r="17606" spans="1:6" ht="20.100000000000001" customHeight="1">
      <c r="A17606" s="3707"/>
      <c r="B17606" s="3708" t="s">
        <v>45901</v>
      </c>
      <c r="C17606" s="3377"/>
      <c r="D17606" s="3709" t="s">
        <v>44918</v>
      </c>
      <c r="F17606" s="2448"/>
    </row>
    <row r="17607" spans="1:6" ht="20.100000000000001" customHeight="1">
      <c r="A17607" s="3707"/>
      <c r="B17607" s="3708" t="s">
        <v>45902</v>
      </c>
      <c r="C17607" s="3377"/>
      <c r="D17607" s="3709" t="s">
        <v>44918</v>
      </c>
      <c r="F17607" s="2448"/>
    </row>
    <row r="17608" spans="1:6" ht="20.100000000000001" customHeight="1">
      <c r="A17608" s="3707"/>
      <c r="B17608" s="3708" t="s">
        <v>45903</v>
      </c>
      <c r="C17608" s="3377"/>
      <c r="D17608" s="3709" t="s">
        <v>44918</v>
      </c>
      <c r="F17608" s="2448"/>
    </row>
    <row r="17609" spans="1:6" ht="20.100000000000001" customHeight="1">
      <c r="A17609" s="3707"/>
      <c r="B17609" s="3708" t="s">
        <v>45904</v>
      </c>
      <c r="C17609" s="3377"/>
      <c r="D17609" s="3709" t="s">
        <v>44918</v>
      </c>
      <c r="F17609" s="2448"/>
    </row>
    <row r="17610" spans="1:6" ht="20.100000000000001" customHeight="1">
      <c r="A17610" s="3707"/>
      <c r="B17610" s="3708" t="s">
        <v>45905</v>
      </c>
      <c r="C17610" s="3377"/>
      <c r="D17610" s="3709" t="s">
        <v>44918</v>
      </c>
      <c r="F17610" s="2448"/>
    </row>
    <row r="17611" spans="1:6" ht="20.100000000000001" customHeight="1">
      <c r="A17611" s="3707"/>
      <c r="B17611" s="3708" t="s">
        <v>45906</v>
      </c>
      <c r="C17611" s="3377"/>
      <c r="D17611" s="3709" t="s">
        <v>44918</v>
      </c>
      <c r="F17611" s="2448"/>
    </row>
    <row r="17612" spans="1:6" ht="20.100000000000001" customHeight="1">
      <c r="A17612" s="3707"/>
      <c r="B17612" s="3708" t="s">
        <v>45907</v>
      </c>
      <c r="C17612" s="3377"/>
      <c r="D17612" s="3709" t="s">
        <v>44918</v>
      </c>
      <c r="F17612" s="2448"/>
    </row>
    <row r="17613" spans="1:6" ht="20.100000000000001" customHeight="1">
      <c r="A17613" s="3707"/>
      <c r="B17613" s="3708" t="s">
        <v>45908</v>
      </c>
      <c r="C17613" s="3377"/>
      <c r="D17613" s="3709" t="s">
        <v>44918</v>
      </c>
      <c r="F17613" s="2448"/>
    </row>
    <row r="17614" spans="1:6" ht="20.100000000000001" customHeight="1">
      <c r="A17614" s="3707"/>
      <c r="B17614" s="3708" t="s">
        <v>45909</v>
      </c>
      <c r="C17614" s="3377"/>
      <c r="D17614" s="3709" t="s">
        <v>44918</v>
      </c>
      <c r="F17614" s="2448"/>
    </row>
    <row r="17615" spans="1:6" ht="20.100000000000001" customHeight="1">
      <c r="A17615" s="3707"/>
      <c r="B17615" s="3708" t="s">
        <v>45910</v>
      </c>
      <c r="C17615" s="3377"/>
      <c r="D17615" s="3709" t="s">
        <v>44918</v>
      </c>
      <c r="F17615" s="2448"/>
    </row>
    <row r="17616" spans="1:6" ht="20.100000000000001" customHeight="1">
      <c r="A17616" s="3707"/>
      <c r="B17616" s="3708" t="s">
        <v>45911</v>
      </c>
      <c r="C17616" s="3377"/>
      <c r="D17616" s="3709" t="s">
        <v>44918</v>
      </c>
      <c r="F17616" s="2448"/>
    </row>
    <row r="17617" spans="1:6" ht="20.100000000000001" customHeight="1">
      <c r="A17617" s="3707"/>
      <c r="B17617" s="3708" t="s">
        <v>45912</v>
      </c>
      <c r="C17617" s="3377"/>
      <c r="D17617" s="3709" t="s">
        <v>44918</v>
      </c>
      <c r="F17617" s="2448"/>
    </row>
    <row r="17618" spans="1:6" ht="20.100000000000001" customHeight="1">
      <c r="A17618" s="3707"/>
      <c r="B17618" s="3708" t="s">
        <v>45913</v>
      </c>
      <c r="C17618" s="3377"/>
      <c r="D17618" s="3709" t="s">
        <v>44918</v>
      </c>
      <c r="F17618" s="2448"/>
    </row>
    <row r="17619" spans="1:6" ht="20.100000000000001" customHeight="1">
      <c r="A17619" s="3707"/>
      <c r="B17619" s="3708" t="s">
        <v>45914</v>
      </c>
      <c r="C17619" s="3377"/>
      <c r="D17619" s="3709" t="s">
        <v>44918</v>
      </c>
      <c r="F17619" s="2448"/>
    </row>
    <row r="17620" spans="1:6" ht="20.100000000000001" customHeight="1">
      <c r="A17620" s="3707"/>
      <c r="B17620" s="3708" t="s">
        <v>45915</v>
      </c>
      <c r="C17620" s="3377"/>
      <c r="D17620" s="3709" t="s">
        <v>44918</v>
      </c>
      <c r="F17620" s="2448"/>
    </row>
    <row r="17621" spans="1:6" ht="20.100000000000001" customHeight="1">
      <c r="A17621" s="3707"/>
      <c r="B17621" s="3708" t="s">
        <v>45916</v>
      </c>
      <c r="C17621" s="3377"/>
      <c r="D17621" s="3709" t="s">
        <v>44918</v>
      </c>
      <c r="F17621" s="2448"/>
    </row>
    <row r="17622" spans="1:6" ht="20.100000000000001" customHeight="1">
      <c r="A17622" s="3707"/>
      <c r="B17622" s="3708" t="s">
        <v>45917</v>
      </c>
      <c r="C17622" s="3377"/>
      <c r="D17622" s="3709" t="s">
        <v>44918</v>
      </c>
      <c r="F17622" s="2448"/>
    </row>
    <row r="17623" spans="1:6" ht="20.100000000000001" customHeight="1">
      <c r="A17623" s="3707"/>
      <c r="B17623" s="3708" t="s">
        <v>45918</v>
      </c>
      <c r="C17623" s="3377"/>
      <c r="D17623" s="3709" t="s">
        <v>44918</v>
      </c>
      <c r="F17623" s="2448"/>
    </row>
    <row r="17624" spans="1:6" ht="20.100000000000001" customHeight="1">
      <c r="A17624" s="3707"/>
      <c r="B17624" s="3708" t="s">
        <v>45919</v>
      </c>
      <c r="C17624" s="3377"/>
      <c r="D17624" s="3709" t="s">
        <v>44918</v>
      </c>
      <c r="F17624" s="2448"/>
    </row>
    <row r="17625" spans="1:6" ht="20.100000000000001" customHeight="1">
      <c r="A17625" s="3707"/>
      <c r="B17625" s="3708" t="s">
        <v>45920</v>
      </c>
      <c r="C17625" s="3377"/>
      <c r="D17625" s="3709" t="s">
        <v>44918</v>
      </c>
      <c r="F17625" s="2448"/>
    </row>
    <row r="17626" spans="1:6" ht="20.100000000000001" customHeight="1">
      <c r="A17626" s="3707"/>
      <c r="B17626" s="3708" t="s">
        <v>45921</v>
      </c>
      <c r="C17626" s="3377"/>
      <c r="D17626" s="3709" t="s">
        <v>44918</v>
      </c>
      <c r="F17626" s="2448"/>
    </row>
    <row r="17627" spans="1:6" ht="20.100000000000001" customHeight="1">
      <c r="A17627" s="3707"/>
      <c r="B17627" s="3708" t="s">
        <v>45922</v>
      </c>
      <c r="C17627" s="3377"/>
      <c r="D17627" s="3709" t="s">
        <v>44918</v>
      </c>
      <c r="F17627" s="2448"/>
    </row>
    <row r="17628" spans="1:6" ht="20.100000000000001" customHeight="1">
      <c r="A17628" s="3707"/>
      <c r="B17628" s="3708" t="s">
        <v>45923</v>
      </c>
      <c r="C17628" s="3377"/>
      <c r="D17628" s="3709" t="s">
        <v>44918</v>
      </c>
      <c r="F17628" s="2448"/>
    </row>
    <row r="17629" spans="1:6" ht="20.100000000000001" customHeight="1">
      <c r="A17629" s="3707"/>
      <c r="B17629" s="3708" t="s">
        <v>45924</v>
      </c>
      <c r="C17629" s="3377"/>
      <c r="D17629" s="3709" t="s">
        <v>44918</v>
      </c>
      <c r="F17629" s="2448"/>
    </row>
    <row r="17630" spans="1:6" ht="20.100000000000001" customHeight="1">
      <c r="A17630" s="3707"/>
      <c r="B17630" s="3708" t="s">
        <v>45925</v>
      </c>
      <c r="C17630" s="3377"/>
      <c r="D17630" s="3709" t="s">
        <v>44918</v>
      </c>
      <c r="F17630" s="2448"/>
    </row>
    <row r="17631" spans="1:6" ht="20.100000000000001" customHeight="1">
      <c r="A17631" s="3707"/>
      <c r="B17631" s="3708" t="s">
        <v>45926</v>
      </c>
      <c r="C17631" s="3377"/>
      <c r="D17631" s="3709" t="s">
        <v>44918</v>
      </c>
      <c r="F17631" s="2448"/>
    </row>
    <row r="17632" spans="1:6" ht="20.100000000000001" customHeight="1">
      <c r="A17632" s="3707"/>
      <c r="B17632" s="3708" t="s">
        <v>45927</v>
      </c>
      <c r="C17632" s="3377"/>
      <c r="D17632" s="3709" t="s">
        <v>44918</v>
      </c>
      <c r="F17632" s="2448"/>
    </row>
    <row r="17633" spans="1:6" ht="20.100000000000001" customHeight="1">
      <c r="A17633" s="3707"/>
      <c r="B17633" s="3708" t="s">
        <v>45928</v>
      </c>
      <c r="C17633" s="3377"/>
      <c r="D17633" s="3709" t="s">
        <v>44918</v>
      </c>
      <c r="F17633" s="2448"/>
    </row>
    <row r="17634" spans="1:6" ht="20.100000000000001" customHeight="1">
      <c r="A17634" s="3707"/>
      <c r="B17634" s="3708" t="s">
        <v>45929</v>
      </c>
      <c r="C17634" s="3377"/>
      <c r="D17634" s="3709" t="s">
        <v>44918</v>
      </c>
      <c r="F17634" s="2448"/>
    </row>
    <row r="17635" spans="1:6" ht="20.100000000000001" customHeight="1">
      <c r="A17635" s="3707"/>
      <c r="B17635" s="3708" t="s">
        <v>45930</v>
      </c>
      <c r="C17635" s="3377"/>
      <c r="D17635" s="3709" t="s">
        <v>44918</v>
      </c>
      <c r="F17635" s="2448"/>
    </row>
    <row r="17636" spans="1:6" ht="20.100000000000001" customHeight="1">
      <c r="A17636" s="3707"/>
      <c r="B17636" s="3708" t="s">
        <v>45931</v>
      </c>
      <c r="C17636" s="3377"/>
      <c r="D17636" s="3709" t="s">
        <v>44918</v>
      </c>
      <c r="F17636" s="2448"/>
    </row>
    <row r="17637" spans="1:6" ht="20.100000000000001" customHeight="1">
      <c r="A17637" s="3707"/>
      <c r="B17637" s="3708" t="s">
        <v>45932</v>
      </c>
      <c r="C17637" s="3377"/>
      <c r="D17637" s="3709" t="s">
        <v>44918</v>
      </c>
      <c r="F17637" s="2448"/>
    </row>
    <row r="17638" spans="1:6" ht="20.100000000000001" customHeight="1">
      <c r="A17638" s="3707"/>
      <c r="B17638" s="3708" t="s">
        <v>45933</v>
      </c>
      <c r="C17638" s="3377"/>
      <c r="D17638" s="3709" t="s">
        <v>44918</v>
      </c>
      <c r="F17638" s="2448"/>
    </row>
    <row r="17639" spans="1:6" ht="20.100000000000001" customHeight="1">
      <c r="A17639" s="3707"/>
      <c r="B17639" s="3708" t="s">
        <v>45934</v>
      </c>
      <c r="C17639" s="3377"/>
      <c r="D17639" s="3709" t="s">
        <v>44918</v>
      </c>
      <c r="F17639" s="2448"/>
    </row>
    <row r="17640" spans="1:6" ht="20.100000000000001" customHeight="1">
      <c r="A17640" s="3707"/>
      <c r="B17640" s="3708" t="s">
        <v>45935</v>
      </c>
      <c r="C17640" s="3377"/>
      <c r="D17640" s="3709" t="s">
        <v>44918</v>
      </c>
      <c r="F17640" s="2448"/>
    </row>
    <row r="17641" spans="1:6" ht="20.100000000000001" customHeight="1">
      <c r="A17641" s="3707"/>
      <c r="B17641" s="3708" t="s">
        <v>45936</v>
      </c>
      <c r="C17641" s="3377"/>
      <c r="D17641" s="3709" t="s">
        <v>44918</v>
      </c>
      <c r="F17641" s="2448"/>
    </row>
    <row r="17642" spans="1:6" ht="20.100000000000001" customHeight="1">
      <c r="A17642" s="3707"/>
      <c r="B17642" s="3708" t="s">
        <v>45937</v>
      </c>
      <c r="C17642" s="3377"/>
      <c r="D17642" s="3709" t="s">
        <v>44918</v>
      </c>
      <c r="F17642" s="2448"/>
    </row>
    <row r="17643" spans="1:6" ht="20.100000000000001" customHeight="1">
      <c r="A17643" s="3707"/>
      <c r="B17643" s="3708" t="s">
        <v>45938</v>
      </c>
      <c r="C17643" s="3377"/>
      <c r="D17643" s="3709" t="s">
        <v>44918</v>
      </c>
      <c r="F17643" s="2448"/>
    </row>
    <row r="17644" spans="1:6" ht="20.100000000000001" customHeight="1">
      <c r="A17644" s="3707"/>
      <c r="B17644" s="3708" t="s">
        <v>45939</v>
      </c>
      <c r="C17644" s="3377"/>
      <c r="D17644" s="3709" t="s">
        <v>44918</v>
      </c>
      <c r="F17644" s="2448"/>
    </row>
    <row r="17645" spans="1:6" ht="20.100000000000001" customHeight="1">
      <c r="A17645" s="3707"/>
      <c r="B17645" s="3708" t="s">
        <v>45940</v>
      </c>
      <c r="C17645" s="3377"/>
      <c r="D17645" s="3709" t="s">
        <v>44918</v>
      </c>
      <c r="F17645" s="2448"/>
    </row>
    <row r="17646" spans="1:6" ht="20.100000000000001" customHeight="1">
      <c r="A17646" s="3707"/>
      <c r="B17646" s="3708" t="s">
        <v>45941</v>
      </c>
      <c r="C17646" s="3377"/>
      <c r="D17646" s="3709" t="s">
        <v>44918</v>
      </c>
      <c r="F17646" s="2448"/>
    </row>
    <row r="17647" spans="1:6" ht="20.100000000000001" customHeight="1">
      <c r="A17647" s="3707"/>
      <c r="B17647" s="3708" t="s">
        <v>45942</v>
      </c>
      <c r="C17647" s="3377"/>
      <c r="D17647" s="3709" t="s">
        <v>44918</v>
      </c>
      <c r="F17647" s="2448"/>
    </row>
    <row r="17648" spans="1:6" ht="20.100000000000001" customHeight="1">
      <c r="A17648" s="3707"/>
      <c r="B17648" s="3708" t="s">
        <v>45943</v>
      </c>
      <c r="C17648" s="3377"/>
      <c r="D17648" s="3709" t="s">
        <v>44918</v>
      </c>
      <c r="F17648" s="2448"/>
    </row>
    <row r="17649" spans="1:6" ht="20.100000000000001" customHeight="1">
      <c r="A17649" s="3707"/>
      <c r="B17649" s="3708" t="s">
        <v>45944</v>
      </c>
      <c r="C17649" s="3377"/>
      <c r="D17649" s="3709" t="s">
        <v>44918</v>
      </c>
      <c r="F17649" s="2448"/>
    </row>
    <row r="17650" spans="1:6" ht="20.100000000000001" customHeight="1">
      <c r="A17650" s="3707"/>
      <c r="B17650" s="3708" t="s">
        <v>45945</v>
      </c>
      <c r="C17650" s="3377"/>
      <c r="D17650" s="3709" t="s">
        <v>44918</v>
      </c>
      <c r="F17650" s="2448"/>
    </row>
    <row r="17651" spans="1:6" ht="20.100000000000001" customHeight="1">
      <c r="A17651" s="3707"/>
      <c r="B17651" s="3708" t="s">
        <v>45946</v>
      </c>
      <c r="C17651" s="3377"/>
      <c r="D17651" s="3709" t="s">
        <v>44918</v>
      </c>
      <c r="F17651" s="2448"/>
    </row>
    <row r="17652" spans="1:6" ht="20.100000000000001" customHeight="1">
      <c r="A17652" s="3707"/>
      <c r="B17652" s="3708" t="s">
        <v>45947</v>
      </c>
      <c r="C17652" s="3377"/>
      <c r="D17652" s="3709" t="s">
        <v>44918</v>
      </c>
      <c r="F17652" s="2448"/>
    </row>
    <row r="17653" spans="1:6" ht="20.100000000000001" customHeight="1">
      <c r="A17653" s="3707"/>
      <c r="B17653" s="3708" t="s">
        <v>45948</v>
      </c>
      <c r="C17653" s="3377"/>
      <c r="D17653" s="3709" t="s">
        <v>44918</v>
      </c>
      <c r="F17653" s="2448"/>
    </row>
    <row r="17654" spans="1:6" ht="20.100000000000001" customHeight="1">
      <c r="A17654" s="3707"/>
      <c r="B17654" s="3708" t="s">
        <v>45949</v>
      </c>
      <c r="C17654" s="3377"/>
      <c r="D17654" s="3709" t="s">
        <v>44918</v>
      </c>
      <c r="F17654" s="2448"/>
    </row>
    <row r="17655" spans="1:6" ht="20.100000000000001" customHeight="1">
      <c r="A17655" s="3707"/>
      <c r="B17655" s="3708" t="s">
        <v>45950</v>
      </c>
      <c r="C17655" s="3377"/>
      <c r="D17655" s="3709" t="s">
        <v>44918</v>
      </c>
      <c r="F17655" s="2448"/>
    </row>
    <row r="17656" spans="1:6" ht="20.100000000000001" customHeight="1">
      <c r="A17656" s="3707"/>
      <c r="B17656" s="3708" t="s">
        <v>45951</v>
      </c>
      <c r="C17656" s="3377"/>
      <c r="D17656" s="3709" t="s">
        <v>44918</v>
      </c>
      <c r="F17656" s="2448"/>
    </row>
    <row r="17657" spans="1:6" ht="20.100000000000001" customHeight="1">
      <c r="A17657" s="3707"/>
      <c r="B17657" s="3708" t="s">
        <v>45952</v>
      </c>
      <c r="C17657" s="3377"/>
      <c r="D17657" s="3709" t="s">
        <v>44918</v>
      </c>
      <c r="F17657" s="2448"/>
    </row>
    <row r="17658" spans="1:6" ht="20.100000000000001" customHeight="1">
      <c r="A17658" s="3707"/>
      <c r="B17658" s="3708" t="s">
        <v>45953</v>
      </c>
      <c r="C17658" s="3377"/>
      <c r="D17658" s="3709" t="s">
        <v>44918</v>
      </c>
      <c r="F17658" s="2448"/>
    </row>
    <row r="17659" spans="1:6" ht="20.100000000000001" customHeight="1">
      <c r="A17659" s="3707"/>
      <c r="B17659" s="3708" t="s">
        <v>45954</v>
      </c>
      <c r="C17659" s="3377"/>
      <c r="D17659" s="3709" t="s">
        <v>44918</v>
      </c>
      <c r="F17659" s="2448"/>
    </row>
    <row r="17660" spans="1:6" ht="20.100000000000001" customHeight="1">
      <c r="A17660" s="3707"/>
      <c r="B17660" s="3708" t="s">
        <v>45955</v>
      </c>
      <c r="C17660" s="3377"/>
      <c r="D17660" s="3709" t="s">
        <v>44918</v>
      </c>
      <c r="F17660" s="2448"/>
    </row>
    <row r="17661" spans="1:6" ht="20.100000000000001" customHeight="1">
      <c r="A17661" s="3707"/>
      <c r="B17661" s="3708" t="s">
        <v>45956</v>
      </c>
      <c r="C17661" s="3377"/>
      <c r="D17661" s="3709" t="s">
        <v>44918</v>
      </c>
      <c r="F17661" s="2448"/>
    </row>
    <row r="17662" spans="1:6" ht="20.100000000000001" customHeight="1">
      <c r="A17662" s="3707"/>
      <c r="B17662" s="3708" t="s">
        <v>45957</v>
      </c>
      <c r="C17662" s="3377"/>
      <c r="D17662" s="3709" t="s">
        <v>44918</v>
      </c>
      <c r="F17662" s="2448"/>
    </row>
    <row r="17663" spans="1:6" ht="20.100000000000001" customHeight="1">
      <c r="A17663" s="3707"/>
      <c r="B17663" s="3708" t="s">
        <v>45958</v>
      </c>
      <c r="C17663" s="3377"/>
      <c r="D17663" s="3709" t="s">
        <v>44918</v>
      </c>
      <c r="F17663" s="2448"/>
    </row>
    <row r="17664" spans="1:6" ht="20.100000000000001" customHeight="1">
      <c r="A17664" s="3707"/>
      <c r="B17664" s="3708" t="s">
        <v>45959</v>
      </c>
      <c r="C17664" s="3377"/>
      <c r="D17664" s="3709" t="s">
        <v>44918</v>
      </c>
      <c r="F17664" s="2448"/>
    </row>
    <row r="17665" spans="1:6" ht="20.100000000000001" customHeight="1">
      <c r="A17665" s="3707"/>
      <c r="B17665" s="3708" t="s">
        <v>45960</v>
      </c>
      <c r="C17665" s="3377"/>
      <c r="D17665" s="3709" t="s">
        <v>44918</v>
      </c>
      <c r="F17665" s="2448"/>
    </row>
    <row r="17666" spans="1:6" ht="20.100000000000001" customHeight="1">
      <c r="A17666" s="3707"/>
      <c r="B17666" s="3708" t="s">
        <v>45961</v>
      </c>
      <c r="C17666" s="3377"/>
      <c r="D17666" s="3709" t="s">
        <v>44918</v>
      </c>
      <c r="F17666" s="2448"/>
    </row>
    <row r="17667" spans="1:6" ht="20.100000000000001" customHeight="1">
      <c r="A17667" s="3707"/>
      <c r="B17667" s="3708" t="s">
        <v>45962</v>
      </c>
      <c r="C17667" s="3377"/>
      <c r="D17667" s="3709" t="s">
        <v>44918</v>
      </c>
      <c r="F17667" s="2448"/>
    </row>
    <row r="17668" spans="1:6" ht="20.100000000000001" customHeight="1">
      <c r="A17668" s="3707"/>
      <c r="B17668" s="3708" t="s">
        <v>45963</v>
      </c>
      <c r="C17668" s="3377"/>
      <c r="D17668" s="3709" t="s">
        <v>44918</v>
      </c>
      <c r="F17668" s="2448"/>
    </row>
    <row r="17669" spans="1:6" ht="20.100000000000001" customHeight="1">
      <c r="A17669" s="3707"/>
      <c r="B17669" s="3708" t="s">
        <v>45964</v>
      </c>
      <c r="C17669" s="3377"/>
      <c r="D17669" s="3709" t="s">
        <v>44918</v>
      </c>
      <c r="F17669" s="2448"/>
    </row>
    <row r="17670" spans="1:6" ht="20.100000000000001" customHeight="1">
      <c r="A17670" s="3707"/>
      <c r="B17670" s="3708" t="s">
        <v>45965</v>
      </c>
      <c r="C17670" s="3377"/>
      <c r="D17670" s="3709" t="s">
        <v>44918</v>
      </c>
      <c r="F17670" s="2448"/>
    </row>
    <row r="17671" spans="1:6" ht="20.100000000000001" customHeight="1">
      <c r="A17671" s="3707"/>
      <c r="B17671" s="3708" t="s">
        <v>45966</v>
      </c>
      <c r="C17671" s="3377"/>
      <c r="D17671" s="3709" t="s">
        <v>44918</v>
      </c>
      <c r="F17671" s="2448"/>
    </row>
    <row r="17672" spans="1:6" ht="20.100000000000001" customHeight="1">
      <c r="A17672" s="3707"/>
      <c r="B17672" s="3708" t="s">
        <v>45967</v>
      </c>
      <c r="C17672" s="3377"/>
      <c r="D17672" s="3709" t="s">
        <v>44918</v>
      </c>
      <c r="F17672" s="2448"/>
    </row>
    <row r="17673" spans="1:6" ht="20.100000000000001" customHeight="1">
      <c r="A17673" s="3707"/>
      <c r="B17673" s="3708" t="s">
        <v>45968</v>
      </c>
      <c r="C17673" s="3377"/>
      <c r="D17673" s="3709" t="s">
        <v>44918</v>
      </c>
      <c r="F17673" s="2448"/>
    </row>
    <row r="17674" spans="1:6" ht="20.100000000000001" customHeight="1">
      <c r="A17674" s="3707"/>
      <c r="B17674" s="3708" t="s">
        <v>45969</v>
      </c>
      <c r="C17674" s="3377"/>
      <c r="D17674" s="3709" t="s">
        <v>44918</v>
      </c>
      <c r="F17674" s="2448"/>
    </row>
    <row r="17675" spans="1:6" ht="20.100000000000001" customHeight="1">
      <c r="A17675" s="3707"/>
      <c r="B17675" s="3708" t="s">
        <v>45970</v>
      </c>
      <c r="C17675" s="3377"/>
      <c r="D17675" s="3709" t="s">
        <v>44918</v>
      </c>
      <c r="F17675" s="2448"/>
    </row>
    <row r="17676" spans="1:6" ht="20.100000000000001" customHeight="1">
      <c r="A17676" s="3707"/>
      <c r="B17676" s="3708" t="s">
        <v>45971</v>
      </c>
      <c r="C17676" s="3377"/>
      <c r="D17676" s="3709" t="s">
        <v>44918</v>
      </c>
      <c r="F17676" s="2448"/>
    </row>
    <row r="17677" spans="1:6" ht="20.100000000000001" customHeight="1">
      <c r="A17677" s="3707"/>
      <c r="B17677" s="3708" t="s">
        <v>45972</v>
      </c>
      <c r="C17677" s="3377"/>
      <c r="D17677" s="3709" t="s">
        <v>44918</v>
      </c>
      <c r="F17677" s="2448"/>
    </row>
    <row r="17678" spans="1:6" ht="20.100000000000001" customHeight="1">
      <c r="A17678" s="3707"/>
      <c r="B17678" s="3708" t="s">
        <v>45973</v>
      </c>
      <c r="C17678" s="3377"/>
      <c r="D17678" s="3709" t="s">
        <v>44918</v>
      </c>
      <c r="F17678" s="2448"/>
    </row>
    <row r="17679" spans="1:6" ht="20.100000000000001" customHeight="1">
      <c r="A17679" s="3707"/>
      <c r="B17679" s="3708" t="s">
        <v>45974</v>
      </c>
      <c r="C17679" s="3377"/>
      <c r="D17679" s="3709" t="s">
        <v>44918</v>
      </c>
      <c r="F17679" s="2448"/>
    </row>
    <row r="17680" spans="1:6" ht="20.100000000000001" customHeight="1">
      <c r="A17680" s="3707"/>
      <c r="B17680" s="3708" t="s">
        <v>45975</v>
      </c>
      <c r="C17680" s="3377"/>
      <c r="D17680" s="3709" t="s">
        <v>44918</v>
      </c>
      <c r="F17680" s="2448"/>
    </row>
    <row r="17681" spans="1:6" ht="20.100000000000001" customHeight="1">
      <c r="A17681" s="3707"/>
      <c r="B17681" s="3708" t="s">
        <v>45976</v>
      </c>
      <c r="C17681" s="3377"/>
      <c r="D17681" s="3709" t="s">
        <v>44918</v>
      </c>
      <c r="F17681" s="2448"/>
    </row>
    <row r="17682" spans="1:6" ht="20.100000000000001" customHeight="1">
      <c r="A17682" s="3707"/>
      <c r="B17682" s="3708" t="s">
        <v>45977</v>
      </c>
      <c r="C17682" s="3377"/>
      <c r="D17682" s="3709" t="s">
        <v>44918</v>
      </c>
      <c r="F17682" s="2448"/>
    </row>
    <row r="17683" spans="1:6" ht="20.100000000000001" customHeight="1">
      <c r="A17683" s="3707"/>
      <c r="B17683" s="3708" t="s">
        <v>45978</v>
      </c>
      <c r="C17683" s="3377"/>
      <c r="D17683" s="3709" t="s">
        <v>44918</v>
      </c>
      <c r="F17683" s="2448"/>
    </row>
    <row r="17684" spans="1:6" ht="20.100000000000001" customHeight="1">
      <c r="A17684" s="3707"/>
      <c r="B17684" s="3708" t="s">
        <v>45979</v>
      </c>
      <c r="C17684" s="3377"/>
      <c r="D17684" s="3709" t="s">
        <v>44918</v>
      </c>
      <c r="F17684" s="2448"/>
    </row>
    <row r="17685" spans="1:6" ht="20.100000000000001" customHeight="1">
      <c r="A17685" s="3707"/>
      <c r="B17685" s="3708" t="s">
        <v>45980</v>
      </c>
      <c r="C17685" s="3377"/>
      <c r="D17685" s="3709" t="s">
        <v>44918</v>
      </c>
      <c r="F17685" s="2448"/>
    </row>
    <row r="17686" spans="1:6" ht="20.100000000000001" customHeight="1">
      <c r="A17686" s="3707"/>
      <c r="B17686" s="3708" t="s">
        <v>45981</v>
      </c>
      <c r="C17686" s="3377"/>
      <c r="D17686" s="3709" t="s">
        <v>44918</v>
      </c>
      <c r="F17686" s="2448"/>
    </row>
    <row r="17687" spans="1:6" ht="20.100000000000001" customHeight="1">
      <c r="A17687" s="3707"/>
      <c r="B17687" s="3708" t="s">
        <v>45982</v>
      </c>
      <c r="C17687" s="3377"/>
      <c r="D17687" s="3709" t="s">
        <v>44918</v>
      </c>
      <c r="F17687" s="2448"/>
    </row>
    <row r="17688" spans="1:6" ht="20.100000000000001" customHeight="1">
      <c r="A17688" s="3707"/>
      <c r="B17688" s="3708" t="s">
        <v>45983</v>
      </c>
      <c r="C17688" s="3377"/>
      <c r="D17688" s="3709" t="s">
        <v>44918</v>
      </c>
      <c r="F17688" s="2448"/>
    </row>
    <row r="17689" spans="1:6" ht="20.100000000000001" customHeight="1">
      <c r="A17689" s="3707"/>
      <c r="B17689" s="3708" t="s">
        <v>45984</v>
      </c>
      <c r="C17689" s="3377"/>
      <c r="D17689" s="3709" t="s">
        <v>44918</v>
      </c>
      <c r="F17689" s="2448"/>
    </row>
    <row r="17690" spans="1:6" ht="20.100000000000001" customHeight="1">
      <c r="A17690" s="3707"/>
      <c r="B17690" s="3708" t="s">
        <v>45985</v>
      </c>
      <c r="C17690" s="3377"/>
      <c r="D17690" s="3709" t="s">
        <v>44918</v>
      </c>
      <c r="F17690" s="2448"/>
    </row>
    <row r="17691" spans="1:6" ht="20.100000000000001" customHeight="1">
      <c r="A17691" s="3707"/>
      <c r="B17691" s="3708" t="s">
        <v>45986</v>
      </c>
      <c r="C17691" s="3377"/>
      <c r="D17691" s="3709" t="s">
        <v>44918</v>
      </c>
      <c r="F17691" s="2448"/>
    </row>
    <row r="17692" spans="1:6" ht="20.100000000000001" customHeight="1">
      <c r="A17692" s="3707"/>
      <c r="B17692" s="3708" t="s">
        <v>45987</v>
      </c>
      <c r="C17692" s="3377"/>
      <c r="D17692" s="3709" t="s">
        <v>44918</v>
      </c>
      <c r="F17692" s="2448"/>
    </row>
    <row r="17693" spans="1:6" ht="20.100000000000001" customHeight="1">
      <c r="A17693" s="3707"/>
      <c r="B17693" s="3708" t="s">
        <v>45988</v>
      </c>
      <c r="C17693" s="3377"/>
      <c r="D17693" s="3709" t="s">
        <v>44918</v>
      </c>
      <c r="F17693" s="2448"/>
    </row>
    <row r="17694" spans="1:6" ht="20.100000000000001" customHeight="1">
      <c r="A17694" s="3707"/>
      <c r="B17694" s="3708" t="s">
        <v>45989</v>
      </c>
      <c r="C17694" s="3377"/>
      <c r="D17694" s="3709" t="s">
        <v>44918</v>
      </c>
      <c r="F17694" s="2448"/>
    </row>
    <row r="17695" spans="1:6" ht="20.100000000000001" customHeight="1">
      <c r="A17695" s="3707"/>
      <c r="B17695" s="3708" t="s">
        <v>45990</v>
      </c>
      <c r="C17695" s="3377"/>
      <c r="D17695" s="3709" t="s">
        <v>44918</v>
      </c>
      <c r="F17695" s="2448"/>
    </row>
    <row r="17696" spans="1:6" ht="20.100000000000001" customHeight="1">
      <c r="A17696" s="3707"/>
      <c r="B17696" s="3708" t="s">
        <v>45991</v>
      </c>
      <c r="C17696" s="3377"/>
      <c r="D17696" s="3709" t="s">
        <v>44918</v>
      </c>
      <c r="F17696" s="2448"/>
    </row>
    <row r="17697" spans="1:6" ht="20.100000000000001" customHeight="1">
      <c r="A17697" s="3707"/>
      <c r="B17697" s="3708" t="s">
        <v>45992</v>
      </c>
      <c r="C17697" s="3377"/>
      <c r="D17697" s="3709" t="s">
        <v>44918</v>
      </c>
      <c r="F17697" s="2448"/>
    </row>
    <row r="17698" spans="1:6" ht="20.100000000000001" customHeight="1">
      <c r="A17698" s="3707"/>
      <c r="B17698" s="3708" t="s">
        <v>45993</v>
      </c>
      <c r="C17698" s="3377"/>
      <c r="D17698" s="3709" t="s">
        <v>44918</v>
      </c>
      <c r="F17698" s="2448"/>
    </row>
    <row r="17699" spans="1:6" ht="20.100000000000001" customHeight="1">
      <c r="A17699" s="3707"/>
      <c r="B17699" s="3708" t="s">
        <v>45994</v>
      </c>
      <c r="C17699" s="3377"/>
      <c r="D17699" s="3709" t="s">
        <v>44918</v>
      </c>
      <c r="F17699" s="2448"/>
    </row>
    <row r="17700" spans="1:6" ht="20.100000000000001" customHeight="1">
      <c r="A17700" s="3707"/>
      <c r="B17700" s="3708" t="s">
        <v>45995</v>
      </c>
      <c r="C17700" s="3377"/>
      <c r="D17700" s="3709" t="s">
        <v>44918</v>
      </c>
      <c r="F17700" s="2448"/>
    </row>
    <row r="17701" spans="1:6" ht="20.100000000000001" customHeight="1">
      <c r="A17701" s="3707"/>
      <c r="B17701" s="3708" t="s">
        <v>45996</v>
      </c>
      <c r="C17701" s="3377"/>
      <c r="D17701" s="3709" t="s">
        <v>44918</v>
      </c>
      <c r="F17701" s="2448"/>
    </row>
    <row r="17702" spans="1:6" ht="20.100000000000001" customHeight="1">
      <c r="A17702" s="3707"/>
      <c r="B17702" s="3708" t="s">
        <v>45997</v>
      </c>
      <c r="C17702" s="3377"/>
      <c r="D17702" s="3709" t="s">
        <v>44918</v>
      </c>
      <c r="F17702" s="2448"/>
    </row>
    <row r="17703" spans="1:6" ht="20.100000000000001" customHeight="1">
      <c r="A17703" s="3707"/>
      <c r="B17703" s="3708" t="s">
        <v>45998</v>
      </c>
      <c r="C17703" s="3377"/>
      <c r="D17703" s="3709" t="s">
        <v>44918</v>
      </c>
      <c r="F17703" s="2448"/>
    </row>
    <row r="17704" spans="1:6" ht="20.100000000000001" customHeight="1">
      <c r="A17704" s="3707"/>
      <c r="B17704" s="3708" t="s">
        <v>45999</v>
      </c>
      <c r="C17704" s="3377"/>
      <c r="D17704" s="3709" t="s">
        <v>44918</v>
      </c>
      <c r="F17704" s="2448"/>
    </row>
    <row r="17705" spans="1:6" ht="20.100000000000001" customHeight="1">
      <c r="A17705" s="3707"/>
      <c r="B17705" s="3708" t="s">
        <v>46000</v>
      </c>
      <c r="C17705" s="3377"/>
      <c r="D17705" s="3709" t="s">
        <v>44918</v>
      </c>
      <c r="F17705" s="2448"/>
    </row>
    <row r="17706" spans="1:6" ht="20.100000000000001" customHeight="1">
      <c r="A17706" s="3707"/>
      <c r="B17706" s="3708" t="s">
        <v>46001</v>
      </c>
      <c r="C17706" s="3377"/>
      <c r="D17706" s="3709" t="s">
        <v>44918</v>
      </c>
      <c r="F17706" s="2448"/>
    </row>
    <row r="17707" spans="1:6" ht="20.100000000000001" customHeight="1">
      <c r="A17707" s="3707"/>
      <c r="B17707" s="3708" t="s">
        <v>46002</v>
      </c>
      <c r="C17707" s="3377"/>
      <c r="D17707" s="3709" t="s">
        <v>44918</v>
      </c>
      <c r="F17707" s="2448"/>
    </row>
    <row r="17708" spans="1:6" ht="20.100000000000001" customHeight="1">
      <c r="A17708" s="3707"/>
      <c r="B17708" s="3708" t="s">
        <v>46003</v>
      </c>
      <c r="C17708" s="3377"/>
      <c r="D17708" s="3709" t="s">
        <v>44918</v>
      </c>
      <c r="F17708" s="2448"/>
    </row>
    <row r="17709" spans="1:6" ht="20.100000000000001" customHeight="1">
      <c r="A17709" s="3707"/>
      <c r="B17709" s="3708" t="s">
        <v>46004</v>
      </c>
      <c r="C17709" s="3377"/>
      <c r="D17709" s="3709" t="s">
        <v>44918</v>
      </c>
      <c r="F17709" s="2448"/>
    </row>
    <row r="17710" spans="1:6" ht="20.100000000000001" customHeight="1">
      <c r="A17710" s="3707"/>
      <c r="B17710" s="3708" t="s">
        <v>46005</v>
      </c>
      <c r="C17710" s="3377"/>
      <c r="D17710" s="3709" t="s">
        <v>44918</v>
      </c>
      <c r="F17710" s="2448"/>
    </row>
    <row r="17711" spans="1:6" ht="20.100000000000001" customHeight="1">
      <c r="A17711" s="3707"/>
      <c r="B17711" s="3708" t="s">
        <v>46006</v>
      </c>
      <c r="C17711" s="3377"/>
      <c r="D17711" s="3709" t="s">
        <v>44918</v>
      </c>
      <c r="F17711" s="2448"/>
    </row>
    <row r="17712" spans="1:6" ht="20.100000000000001" customHeight="1">
      <c r="A17712" s="3707"/>
      <c r="B17712" s="3708" t="s">
        <v>46007</v>
      </c>
      <c r="C17712" s="3377"/>
      <c r="D17712" s="3709" t="s">
        <v>44918</v>
      </c>
      <c r="F17712" s="2448"/>
    </row>
    <row r="17713" spans="1:6" ht="20.100000000000001" customHeight="1">
      <c r="A17713" s="3707"/>
      <c r="B17713" s="3708" t="s">
        <v>46008</v>
      </c>
      <c r="C17713" s="3377"/>
      <c r="D17713" s="3709" t="s">
        <v>44918</v>
      </c>
      <c r="F17713" s="2448"/>
    </row>
    <row r="17714" spans="1:6" ht="20.100000000000001" customHeight="1">
      <c r="A17714" s="3707"/>
      <c r="B17714" s="3708" t="s">
        <v>46009</v>
      </c>
      <c r="C17714" s="3377"/>
      <c r="D17714" s="3709" t="s">
        <v>44918</v>
      </c>
      <c r="F17714" s="2448"/>
    </row>
    <row r="17715" spans="1:6" ht="20.100000000000001" customHeight="1">
      <c r="A17715" s="3707"/>
      <c r="B17715" s="3708" t="s">
        <v>46010</v>
      </c>
      <c r="C17715" s="3377"/>
      <c r="D17715" s="3709" t="s">
        <v>44918</v>
      </c>
      <c r="F17715" s="2448"/>
    </row>
    <row r="17716" spans="1:6" ht="20.100000000000001" customHeight="1">
      <c r="A17716" s="3707"/>
      <c r="B17716" s="3708" t="s">
        <v>46011</v>
      </c>
      <c r="C17716" s="3377"/>
      <c r="D17716" s="3709" t="s">
        <v>44918</v>
      </c>
      <c r="F17716" s="2448"/>
    </row>
    <row r="17717" spans="1:6" ht="20.100000000000001" customHeight="1">
      <c r="A17717" s="3707"/>
      <c r="B17717" s="3708" t="s">
        <v>46012</v>
      </c>
      <c r="C17717" s="3377"/>
      <c r="D17717" s="3709" t="s">
        <v>44918</v>
      </c>
      <c r="F17717" s="2448"/>
    </row>
    <row r="17718" spans="1:6" ht="20.100000000000001" customHeight="1">
      <c r="A17718" s="3707"/>
      <c r="B17718" s="3708" t="s">
        <v>46013</v>
      </c>
      <c r="C17718" s="3377"/>
      <c r="D17718" s="3709" t="s">
        <v>44918</v>
      </c>
      <c r="F17718" s="2448"/>
    </row>
    <row r="17719" spans="1:6" ht="20.100000000000001" customHeight="1">
      <c r="A17719" s="3707"/>
      <c r="B17719" s="3708" t="s">
        <v>46014</v>
      </c>
      <c r="C17719" s="3377"/>
      <c r="D17719" s="3709" t="s">
        <v>44918</v>
      </c>
      <c r="F17719" s="2448"/>
    </row>
    <row r="17720" spans="1:6" ht="20.100000000000001" customHeight="1">
      <c r="A17720" s="3707"/>
      <c r="B17720" s="3708" t="s">
        <v>46015</v>
      </c>
      <c r="C17720" s="3377"/>
      <c r="D17720" s="3709" t="s">
        <v>44918</v>
      </c>
      <c r="F17720" s="2448"/>
    </row>
    <row r="17721" spans="1:6" ht="20.100000000000001" customHeight="1">
      <c r="A17721" s="3707"/>
      <c r="B17721" s="3708" t="s">
        <v>46016</v>
      </c>
      <c r="C17721" s="3377"/>
      <c r="D17721" s="3709" t="s">
        <v>44918</v>
      </c>
      <c r="F17721" s="2448"/>
    </row>
    <row r="17722" spans="1:6" ht="20.100000000000001" customHeight="1">
      <c r="A17722" s="3707"/>
      <c r="B17722" s="3708" t="s">
        <v>46017</v>
      </c>
      <c r="C17722" s="3377"/>
      <c r="D17722" s="3709" t="s">
        <v>44918</v>
      </c>
      <c r="F17722" s="2448"/>
    </row>
    <row r="17723" spans="1:6" ht="20.100000000000001" customHeight="1">
      <c r="A17723" s="3707"/>
      <c r="B17723" s="3708" t="s">
        <v>46018</v>
      </c>
      <c r="C17723" s="3377"/>
      <c r="D17723" s="3709" t="s">
        <v>44918</v>
      </c>
      <c r="F17723" s="2448"/>
    </row>
    <row r="17724" spans="1:6" ht="20.100000000000001" customHeight="1">
      <c r="A17724" s="3707"/>
      <c r="B17724" s="3708" t="s">
        <v>46019</v>
      </c>
      <c r="C17724" s="3377"/>
      <c r="D17724" s="3709" t="s">
        <v>44918</v>
      </c>
      <c r="F17724" s="2448"/>
    </row>
    <row r="17725" spans="1:6" ht="20.100000000000001" customHeight="1">
      <c r="A17725" s="3707"/>
      <c r="B17725" s="3708" t="s">
        <v>46020</v>
      </c>
      <c r="C17725" s="3377"/>
      <c r="D17725" s="3709" t="s">
        <v>44918</v>
      </c>
      <c r="F17725" s="2448"/>
    </row>
    <row r="17726" spans="1:6" ht="20.100000000000001" customHeight="1">
      <c r="A17726" s="3707"/>
      <c r="B17726" s="3708" t="s">
        <v>46021</v>
      </c>
      <c r="C17726" s="3377"/>
      <c r="D17726" s="3709" t="s">
        <v>44918</v>
      </c>
      <c r="F17726" s="2448"/>
    </row>
    <row r="17727" spans="1:6" ht="20.100000000000001" customHeight="1">
      <c r="A17727" s="3707"/>
      <c r="B17727" s="3708" t="s">
        <v>46022</v>
      </c>
      <c r="C17727" s="3377"/>
      <c r="D17727" s="3709" t="s">
        <v>44918</v>
      </c>
      <c r="F17727" s="2448"/>
    </row>
    <row r="17728" spans="1:6" ht="20.100000000000001" customHeight="1">
      <c r="A17728" s="3707"/>
      <c r="B17728" s="3708" t="s">
        <v>46023</v>
      </c>
      <c r="C17728" s="3377"/>
      <c r="D17728" s="3709" t="s">
        <v>44918</v>
      </c>
      <c r="F17728" s="2448"/>
    </row>
    <row r="17729" spans="1:6" ht="20.100000000000001" customHeight="1">
      <c r="A17729" s="3707"/>
      <c r="B17729" s="3708" t="s">
        <v>46024</v>
      </c>
      <c r="C17729" s="3377"/>
      <c r="D17729" s="3709" t="s">
        <v>44918</v>
      </c>
      <c r="F17729" s="2448"/>
    </row>
    <row r="17730" spans="1:6" ht="20.100000000000001" customHeight="1">
      <c r="A17730" s="3707"/>
      <c r="B17730" s="3708" t="s">
        <v>46025</v>
      </c>
      <c r="C17730" s="3377"/>
      <c r="D17730" s="3709" t="s">
        <v>44918</v>
      </c>
      <c r="F17730" s="2448"/>
    </row>
    <row r="17731" spans="1:6" ht="20.100000000000001" customHeight="1">
      <c r="A17731" s="3707"/>
      <c r="B17731" s="3708" t="s">
        <v>46026</v>
      </c>
      <c r="C17731" s="3377"/>
      <c r="D17731" s="3709" t="s">
        <v>44918</v>
      </c>
      <c r="F17731" s="2448"/>
    </row>
    <row r="17732" spans="1:6" ht="20.100000000000001" customHeight="1">
      <c r="A17732" s="3707"/>
      <c r="B17732" s="3708" t="s">
        <v>46027</v>
      </c>
      <c r="C17732" s="3377"/>
      <c r="D17732" s="3709" t="s">
        <v>44918</v>
      </c>
      <c r="F17732" s="2448"/>
    </row>
    <row r="17733" spans="1:6" ht="20.100000000000001" customHeight="1">
      <c r="A17733" s="3707"/>
      <c r="B17733" s="3708" t="s">
        <v>46028</v>
      </c>
      <c r="C17733" s="3377"/>
      <c r="D17733" s="3709" t="s">
        <v>44918</v>
      </c>
      <c r="F17733" s="2448"/>
    </row>
    <row r="17734" spans="1:6" ht="20.100000000000001" customHeight="1">
      <c r="A17734" s="3707"/>
      <c r="B17734" s="3708" t="s">
        <v>46029</v>
      </c>
      <c r="C17734" s="3377"/>
      <c r="D17734" s="3709" t="s">
        <v>44918</v>
      </c>
      <c r="F17734" s="2448"/>
    </row>
    <row r="17735" spans="1:6" ht="20.100000000000001" customHeight="1">
      <c r="A17735" s="3707"/>
      <c r="B17735" s="3708" t="s">
        <v>46030</v>
      </c>
      <c r="C17735" s="3377"/>
      <c r="D17735" s="3709" t="s">
        <v>44918</v>
      </c>
      <c r="F17735" s="2448"/>
    </row>
    <row r="17736" spans="1:6" ht="20.100000000000001" customHeight="1">
      <c r="A17736" s="3707"/>
      <c r="B17736" s="3708" t="s">
        <v>46031</v>
      </c>
      <c r="C17736" s="3377"/>
      <c r="D17736" s="3709" t="s">
        <v>44918</v>
      </c>
      <c r="F17736" s="2448"/>
    </row>
    <row r="17737" spans="1:6" ht="20.100000000000001" customHeight="1">
      <c r="A17737" s="3707"/>
      <c r="B17737" s="3708" t="s">
        <v>46032</v>
      </c>
      <c r="C17737" s="3377"/>
      <c r="D17737" s="3709" t="s">
        <v>44918</v>
      </c>
      <c r="F17737" s="2448"/>
    </row>
    <row r="17738" spans="1:6" ht="20.100000000000001" customHeight="1">
      <c r="A17738" s="3707"/>
      <c r="B17738" s="3708" t="s">
        <v>46033</v>
      </c>
      <c r="C17738" s="3377"/>
      <c r="D17738" s="3709" t="s">
        <v>44918</v>
      </c>
      <c r="F17738" s="2448"/>
    </row>
    <row r="17739" spans="1:6" ht="20.100000000000001" customHeight="1">
      <c r="A17739" s="3707"/>
      <c r="B17739" s="3708" t="s">
        <v>46034</v>
      </c>
      <c r="C17739" s="3377"/>
      <c r="D17739" s="3709" t="s">
        <v>44918</v>
      </c>
      <c r="F17739" s="2448"/>
    </row>
    <row r="17740" spans="1:6" ht="20.100000000000001" customHeight="1">
      <c r="A17740" s="3707"/>
      <c r="B17740" s="3708" t="s">
        <v>46035</v>
      </c>
      <c r="C17740" s="3377"/>
      <c r="D17740" s="3709" t="s">
        <v>44918</v>
      </c>
      <c r="F17740" s="2448"/>
    </row>
    <row r="17741" spans="1:6" ht="20.100000000000001" customHeight="1">
      <c r="A17741" s="3707"/>
      <c r="B17741" s="3708" t="s">
        <v>46036</v>
      </c>
      <c r="C17741" s="3377"/>
      <c r="D17741" s="3709" t="s">
        <v>44918</v>
      </c>
      <c r="F17741" s="2448"/>
    </row>
    <row r="17742" spans="1:6" ht="20.100000000000001" customHeight="1">
      <c r="A17742" s="3707"/>
      <c r="B17742" s="3708" t="s">
        <v>46037</v>
      </c>
      <c r="C17742" s="3377"/>
      <c r="D17742" s="3709" t="s">
        <v>44918</v>
      </c>
      <c r="F17742" s="2448"/>
    </row>
    <row r="17743" spans="1:6" ht="20.100000000000001" customHeight="1">
      <c r="A17743" s="3707"/>
      <c r="B17743" s="3708" t="s">
        <v>46038</v>
      </c>
      <c r="C17743" s="3377"/>
      <c r="D17743" s="3709" t="s">
        <v>44918</v>
      </c>
      <c r="F17743" s="2448"/>
    </row>
    <row r="17744" spans="1:6" ht="20.100000000000001" customHeight="1">
      <c r="A17744" s="3707"/>
      <c r="B17744" s="3708" t="s">
        <v>46039</v>
      </c>
      <c r="C17744" s="3377"/>
      <c r="D17744" s="3709" t="s">
        <v>44918</v>
      </c>
      <c r="F17744" s="2448"/>
    </row>
    <row r="17745" spans="1:6" ht="20.100000000000001" customHeight="1">
      <c r="A17745" s="3707"/>
      <c r="B17745" s="3708" t="s">
        <v>46040</v>
      </c>
      <c r="C17745" s="3377"/>
      <c r="D17745" s="3709" t="s">
        <v>44918</v>
      </c>
      <c r="F17745" s="2448"/>
    </row>
    <row r="17746" spans="1:6" ht="20.100000000000001" customHeight="1">
      <c r="A17746" s="3707"/>
      <c r="B17746" s="3708" t="s">
        <v>46041</v>
      </c>
      <c r="C17746" s="3377"/>
      <c r="D17746" s="3709" t="s">
        <v>44918</v>
      </c>
      <c r="F17746" s="2448"/>
    </row>
    <row r="17747" spans="1:6" ht="20.100000000000001" customHeight="1">
      <c r="A17747" s="3707"/>
      <c r="B17747" s="3708" t="s">
        <v>46042</v>
      </c>
      <c r="C17747" s="3377"/>
      <c r="D17747" s="3709" t="s">
        <v>44918</v>
      </c>
      <c r="F17747" s="2448"/>
    </row>
    <row r="17748" spans="1:6" ht="20.100000000000001" customHeight="1">
      <c r="A17748" s="3707"/>
      <c r="B17748" s="3708" t="s">
        <v>46043</v>
      </c>
      <c r="C17748" s="3377"/>
      <c r="D17748" s="3709" t="s">
        <v>44918</v>
      </c>
      <c r="F17748" s="2448"/>
    </row>
    <row r="17749" spans="1:6" ht="20.100000000000001" customHeight="1">
      <c r="A17749" s="3707"/>
      <c r="B17749" s="3708" t="s">
        <v>46044</v>
      </c>
      <c r="C17749" s="3377"/>
      <c r="D17749" s="3709" t="s">
        <v>44918</v>
      </c>
      <c r="F17749" s="2448"/>
    </row>
    <row r="17750" spans="1:6" ht="20.100000000000001" customHeight="1">
      <c r="A17750" s="3707"/>
      <c r="B17750" s="3708" t="s">
        <v>46045</v>
      </c>
      <c r="C17750" s="3377"/>
      <c r="D17750" s="3709" t="s">
        <v>44918</v>
      </c>
      <c r="F17750" s="2448"/>
    </row>
    <row r="17751" spans="1:6" ht="20.100000000000001" customHeight="1">
      <c r="A17751" s="3707"/>
      <c r="B17751" s="3708" t="s">
        <v>46046</v>
      </c>
      <c r="C17751" s="3377"/>
      <c r="D17751" s="3709" t="s">
        <v>44918</v>
      </c>
      <c r="F17751" s="2448"/>
    </row>
    <row r="17752" spans="1:6" ht="20.100000000000001" customHeight="1">
      <c r="A17752" s="3707"/>
      <c r="B17752" s="3708" t="s">
        <v>46047</v>
      </c>
      <c r="C17752" s="3377"/>
      <c r="D17752" s="3709" t="s">
        <v>44918</v>
      </c>
      <c r="F17752" s="2448"/>
    </row>
    <row r="17753" spans="1:6" ht="20.100000000000001" customHeight="1">
      <c r="A17753" s="3707"/>
      <c r="B17753" s="3708" t="s">
        <v>46048</v>
      </c>
      <c r="C17753" s="3377"/>
      <c r="D17753" s="3709" t="s">
        <v>44918</v>
      </c>
      <c r="F17753" s="2448"/>
    </row>
    <row r="17754" spans="1:6" ht="20.100000000000001" customHeight="1">
      <c r="A17754" s="3707"/>
      <c r="B17754" s="3708" t="s">
        <v>46049</v>
      </c>
      <c r="C17754" s="3377"/>
      <c r="D17754" s="3709" t="s">
        <v>44918</v>
      </c>
      <c r="F17754" s="2448"/>
    </row>
    <row r="17755" spans="1:6" ht="20.100000000000001" customHeight="1">
      <c r="A17755" s="3707"/>
      <c r="B17755" s="3708" t="s">
        <v>46050</v>
      </c>
      <c r="C17755" s="3377"/>
      <c r="D17755" s="3709" t="s">
        <v>44918</v>
      </c>
      <c r="F17755" s="2448"/>
    </row>
    <row r="17756" spans="1:6" ht="20.100000000000001" customHeight="1">
      <c r="A17756" s="3707"/>
      <c r="B17756" s="3708" t="s">
        <v>46051</v>
      </c>
      <c r="C17756" s="3377"/>
      <c r="D17756" s="3709" t="s">
        <v>44918</v>
      </c>
      <c r="F17756" s="2448"/>
    </row>
    <row r="17757" spans="1:6" ht="20.100000000000001" customHeight="1">
      <c r="A17757" s="3707"/>
      <c r="B17757" s="3708" t="s">
        <v>46052</v>
      </c>
      <c r="C17757" s="3377"/>
      <c r="D17757" s="3709" t="s">
        <v>44918</v>
      </c>
      <c r="F17757" s="2448"/>
    </row>
    <row r="17758" spans="1:6" ht="20.100000000000001" customHeight="1">
      <c r="A17758" s="3707"/>
      <c r="B17758" s="3708" t="s">
        <v>46053</v>
      </c>
      <c r="C17758" s="3377"/>
      <c r="D17758" s="3709" t="s">
        <v>44918</v>
      </c>
      <c r="F17758" s="2448"/>
    </row>
    <row r="17759" spans="1:6" ht="20.100000000000001" customHeight="1">
      <c r="A17759" s="3707"/>
      <c r="B17759" s="3708" t="s">
        <v>46054</v>
      </c>
      <c r="C17759" s="3377"/>
      <c r="D17759" s="3709" t="s">
        <v>44918</v>
      </c>
      <c r="F17759" s="2448"/>
    </row>
    <row r="17760" spans="1:6" ht="20.100000000000001" customHeight="1">
      <c r="A17760" s="3707"/>
      <c r="B17760" s="3708" t="s">
        <v>46055</v>
      </c>
      <c r="C17760" s="3377"/>
      <c r="D17760" s="3709" t="s">
        <v>44918</v>
      </c>
      <c r="F17760" s="2448"/>
    </row>
    <row r="17761" spans="1:6" ht="20.100000000000001" customHeight="1">
      <c r="A17761" s="3707"/>
      <c r="B17761" s="3708" t="s">
        <v>46056</v>
      </c>
      <c r="C17761" s="3377"/>
      <c r="D17761" s="3709" t="s">
        <v>44918</v>
      </c>
      <c r="F17761" s="2448"/>
    </row>
    <row r="17762" spans="1:6" ht="20.100000000000001" customHeight="1">
      <c r="A17762" s="3707"/>
      <c r="B17762" s="3708" t="s">
        <v>46057</v>
      </c>
      <c r="C17762" s="3377"/>
      <c r="D17762" s="3709" t="s">
        <v>44918</v>
      </c>
      <c r="F17762" s="2448"/>
    </row>
    <row r="17763" spans="1:6" ht="20.100000000000001" customHeight="1">
      <c r="A17763" s="3707"/>
      <c r="B17763" s="3708" t="s">
        <v>46058</v>
      </c>
      <c r="C17763" s="3377"/>
      <c r="D17763" s="3709" t="s">
        <v>44918</v>
      </c>
      <c r="F17763" s="2448"/>
    </row>
    <row r="17764" spans="1:6" ht="20.100000000000001" customHeight="1">
      <c r="A17764" s="3707"/>
      <c r="B17764" s="3708" t="s">
        <v>46059</v>
      </c>
      <c r="C17764" s="3377"/>
      <c r="D17764" s="3709" t="s">
        <v>44918</v>
      </c>
      <c r="F17764" s="2448"/>
    </row>
    <row r="17765" spans="1:6" ht="20.100000000000001" customHeight="1">
      <c r="A17765" s="3707"/>
      <c r="B17765" s="3708" t="s">
        <v>46060</v>
      </c>
      <c r="C17765" s="3377"/>
      <c r="D17765" s="3709" t="s">
        <v>44918</v>
      </c>
      <c r="F17765" s="2448"/>
    </row>
    <row r="17766" spans="1:6" ht="20.100000000000001" customHeight="1">
      <c r="A17766" s="3707"/>
      <c r="B17766" s="3708" t="s">
        <v>46061</v>
      </c>
      <c r="C17766" s="3377"/>
      <c r="D17766" s="3709" t="s">
        <v>44918</v>
      </c>
      <c r="F17766" s="2448"/>
    </row>
    <row r="17767" spans="1:6" ht="20.100000000000001" customHeight="1">
      <c r="A17767" s="3707"/>
      <c r="B17767" s="3708" t="s">
        <v>46062</v>
      </c>
      <c r="C17767" s="3377"/>
      <c r="D17767" s="3709" t="s">
        <v>44918</v>
      </c>
      <c r="F17767" s="2448"/>
    </row>
    <row r="17768" spans="1:6" ht="20.100000000000001" customHeight="1">
      <c r="A17768" s="3707"/>
      <c r="B17768" s="3708" t="s">
        <v>46063</v>
      </c>
      <c r="C17768" s="3377"/>
      <c r="D17768" s="3709" t="s">
        <v>44918</v>
      </c>
      <c r="F17768" s="2448"/>
    </row>
    <row r="17769" spans="1:6" ht="20.100000000000001" customHeight="1">
      <c r="A17769" s="3707"/>
      <c r="B17769" s="3708" t="s">
        <v>46064</v>
      </c>
      <c r="C17769" s="3377"/>
      <c r="D17769" s="3709" t="s">
        <v>44918</v>
      </c>
      <c r="F17769" s="2448"/>
    </row>
    <row r="17770" spans="1:6" ht="20.100000000000001" customHeight="1">
      <c r="A17770" s="3707"/>
      <c r="B17770" s="3708" t="s">
        <v>46065</v>
      </c>
      <c r="C17770" s="3377"/>
      <c r="D17770" s="3709" t="s">
        <v>44918</v>
      </c>
      <c r="F17770" s="2448"/>
    </row>
    <row r="17771" spans="1:6" ht="20.100000000000001" customHeight="1">
      <c r="A17771" s="3707"/>
      <c r="B17771" s="3708" t="s">
        <v>46066</v>
      </c>
      <c r="C17771" s="3377"/>
      <c r="D17771" s="3709" t="s">
        <v>44918</v>
      </c>
      <c r="F17771" s="2448"/>
    </row>
    <row r="17772" spans="1:6" ht="20.100000000000001" customHeight="1">
      <c r="A17772" s="3707"/>
      <c r="B17772" s="3708" t="s">
        <v>46067</v>
      </c>
      <c r="C17772" s="3377"/>
      <c r="D17772" s="3709" t="s">
        <v>44918</v>
      </c>
      <c r="F17772" s="2448"/>
    </row>
    <row r="17773" spans="1:6" ht="20.100000000000001" customHeight="1">
      <c r="A17773" s="3707"/>
      <c r="B17773" s="3708" t="s">
        <v>46068</v>
      </c>
      <c r="C17773" s="3377"/>
      <c r="D17773" s="3709" t="s">
        <v>44918</v>
      </c>
      <c r="F17773" s="2448"/>
    </row>
    <row r="17774" spans="1:6" ht="20.100000000000001" customHeight="1">
      <c r="A17774" s="3707"/>
      <c r="B17774" s="3708" t="s">
        <v>46069</v>
      </c>
      <c r="C17774" s="3377"/>
      <c r="D17774" s="3709" t="s">
        <v>44918</v>
      </c>
      <c r="F17774" s="2448"/>
    </row>
    <row r="17775" spans="1:6" ht="20.100000000000001" customHeight="1">
      <c r="A17775" s="3707"/>
      <c r="B17775" s="3708" t="s">
        <v>46070</v>
      </c>
      <c r="C17775" s="3377"/>
      <c r="D17775" s="3709" t="s">
        <v>44918</v>
      </c>
      <c r="F17775" s="2448"/>
    </row>
    <row r="17776" spans="1:6" ht="20.100000000000001" customHeight="1">
      <c r="A17776" s="3707"/>
      <c r="B17776" s="3708" t="s">
        <v>46071</v>
      </c>
      <c r="C17776" s="3377"/>
      <c r="D17776" s="3709" t="s">
        <v>44918</v>
      </c>
      <c r="F17776" s="2448"/>
    </row>
    <row r="17777" spans="1:6" ht="20.100000000000001" customHeight="1">
      <c r="A17777" s="3707"/>
      <c r="B17777" s="3708" t="s">
        <v>46072</v>
      </c>
      <c r="C17777" s="3377"/>
      <c r="D17777" s="3709" t="s">
        <v>44918</v>
      </c>
      <c r="F17777" s="2448"/>
    </row>
    <row r="17778" spans="1:6" ht="20.100000000000001" customHeight="1">
      <c r="A17778" s="3707"/>
      <c r="B17778" s="3708" t="s">
        <v>46073</v>
      </c>
      <c r="C17778" s="3377"/>
      <c r="D17778" s="3709" t="s">
        <v>44918</v>
      </c>
      <c r="F17778" s="2448"/>
    </row>
    <row r="17779" spans="1:6" ht="20.100000000000001" customHeight="1">
      <c r="A17779" s="3707"/>
      <c r="B17779" s="3708" t="s">
        <v>46074</v>
      </c>
      <c r="C17779" s="3377"/>
      <c r="D17779" s="3709" t="s">
        <v>44918</v>
      </c>
      <c r="F17779" s="2448"/>
    </row>
    <row r="17780" spans="1:6" ht="20.100000000000001" customHeight="1">
      <c r="A17780" s="3707"/>
      <c r="B17780" s="3708" t="s">
        <v>46075</v>
      </c>
      <c r="C17780" s="3377"/>
      <c r="D17780" s="3709" t="s">
        <v>44918</v>
      </c>
      <c r="F17780" s="2448"/>
    </row>
    <row r="17781" spans="1:6" ht="20.100000000000001" customHeight="1">
      <c r="A17781" s="3707"/>
      <c r="B17781" s="3708" t="s">
        <v>46076</v>
      </c>
      <c r="C17781" s="3377"/>
      <c r="D17781" s="3709" t="s">
        <v>44918</v>
      </c>
      <c r="F17781" s="2448"/>
    </row>
    <row r="17782" spans="1:6" ht="20.100000000000001" customHeight="1">
      <c r="A17782" s="3707"/>
      <c r="B17782" s="3708" t="s">
        <v>46077</v>
      </c>
      <c r="C17782" s="3377"/>
      <c r="D17782" s="3709" t="s">
        <v>44918</v>
      </c>
      <c r="F17782" s="2448"/>
    </row>
    <row r="17783" spans="1:6" ht="20.100000000000001" customHeight="1">
      <c r="A17783" s="3707"/>
      <c r="B17783" s="3708" t="s">
        <v>46078</v>
      </c>
      <c r="C17783" s="3377"/>
      <c r="D17783" s="3709" t="s">
        <v>44918</v>
      </c>
      <c r="F17783" s="2448"/>
    </row>
    <row r="17784" spans="1:6" ht="20.100000000000001" customHeight="1">
      <c r="A17784" s="3707"/>
      <c r="B17784" s="3708" t="s">
        <v>46079</v>
      </c>
      <c r="C17784" s="3377"/>
      <c r="D17784" s="3709" t="s">
        <v>44918</v>
      </c>
      <c r="F17784" s="2448"/>
    </row>
    <row r="17785" spans="1:6" ht="20.100000000000001" customHeight="1">
      <c r="A17785" s="3707"/>
      <c r="B17785" s="3708" t="s">
        <v>46080</v>
      </c>
      <c r="C17785" s="3377"/>
      <c r="D17785" s="3709" t="s">
        <v>44918</v>
      </c>
      <c r="F17785" s="2448"/>
    </row>
    <row r="17786" spans="1:6" ht="20.100000000000001" customHeight="1">
      <c r="A17786" s="3707"/>
      <c r="B17786" s="3708" t="s">
        <v>46081</v>
      </c>
      <c r="C17786" s="3377"/>
      <c r="D17786" s="3709" t="s">
        <v>44918</v>
      </c>
      <c r="F17786" s="2448"/>
    </row>
    <row r="17787" spans="1:6" ht="20.100000000000001" customHeight="1">
      <c r="A17787" s="3707"/>
      <c r="B17787" s="3708" t="s">
        <v>46082</v>
      </c>
      <c r="C17787" s="3377"/>
      <c r="D17787" s="3709" t="s">
        <v>44918</v>
      </c>
      <c r="F17787" s="2448"/>
    </row>
    <row r="17788" spans="1:6" ht="20.100000000000001" customHeight="1">
      <c r="A17788" s="3707"/>
      <c r="B17788" s="3708" t="s">
        <v>46083</v>
      </c>
      <c r="C17788" s="3377"/>
      <c r="D17788" s="3709" t="s">
        <v>44918</v>
      </c>
      <c r="F17788" s="2448"/>
    </row>
    <row r="17789" spans="1:6" ht="20.100000000000001" customHeight="1">
      <c r="A17789" s="3707"/>
      <c r="B17789" s="3708" t="s">
        <v>46084</v>
      </c>
      <c r="C17789" s="3377"/>
      <c r="D17789" s="3709" t="s">
        <v>44918</v>
      </c>
      <c r="F17789" s="2448"/>
    </row>
    <row r="17790" spans="1:6" ht="20.100000000000001" customHeight="1">
      <c r="A17790" s="3707"/>
      <c r="B17790" s="3708" t="s">
        <v>46085</v>
      </c>
      <c r="C17790" s="3377"/>
      <c r="D17790" s="3709" t="s">
        <v>44918</v>
      </c>
      <c r="F17790" s="2448"/>
    </row>
    <row r="17791" spans="1:6" ht="20.100000000000001" customHeight="1">
      <c r="A17791" s="3707"/>
      <c r="B17791" s="3708" t="s">
        <v>46086</v>
      </c>
      <c r="C17791" s="3377"/>
      <c r="D17791" s="3709" t="s">
        <v>44918</v>
      </c>
      <c r="F17791" s="2448"/>
    </row>
    <row r="17792" spans="1:6" ht="20.100000000000001" customHeight="1">
      <c r="A17792" s="3707"/>
      <c r="B17792" s="3708" t="s">
        <v>46087</v>
      </c>
      <c r="C17792" s="3377"/>
      <c r="D17792" s="3709" t="s">
        <v>44918</v>
      </c>
      <c r="F17792" s="2448"/>
    </row>
    <row r="17793" spans="1:6" ht="20.100000000000001" customHeight="1">
      <c r="A17793" s="3707"/>
      <c r="B17793" s="3708" t="s">
        <v>46088</v>
      </c>
      <c r="C17793" s="3377"/>
      <c r="D17793" s="3709" t="s">
        <v>44918</v>
      </c>
      <c r="F17793" s="2448"/>
    </row>
    <row r="17794" spans="1:6" ht="20.100000000000001" customHeight="1">
      <c r="A17794" s="3707"/>
      <c r="B17794" s="3708" t="s">
        <v>46089</v>
      </c>
      <c r="C17794" s="3377"/>
      <c r="D17794" s="3709" t="s">
        <v>44918</v>
      </c>
      <c r="F17794" s="2448"/>
    </row>
    <row r="17795" spans="1:6" ht="20.100000000000001" customHeight="1">
      <c r="A17795" s="3707"/>
      <c r="B17795" s="3708" t="s">
        <v>46090</v>
      </c>
      <c r="C17795" s="3377"/>
      <c r="D17795" s="3709" t="s">
        <v>44918</v>
      </c>
      <c r="F17795" s="2448"/>
    </row>
    <row r="17796" spans="1:6" ht="20.100000000000001" customHeight="1">
      <c r="A17796" s="3707"/>
      <c r="B17796" s="3708" t="s">
        <v>46091</v>
      </c>
      <c r="C17796" s="3377"/>
      <c r="D17796" s="3709" t="s">
        <v>44918</v>
      </c>
      <c r="F17796" s="2448"/>
    </row>
    <row r="17797" spans="1:6" ht="20.100000000000001" customHeight="1">
      <c r="A17797" s="3707"/>
      <c r="B17797" s="3708" t="s">
        <v>46092</v>
      </c>
      <c r="C17797" s="3377"/>
      <c r="D17797" s="3709" t="s">
        <v>44918</v>
      </c>
      <c r="F17797" s="2448"/>
    </row>
    <row r="17798" spans="1:6" ht="20.100000000000001" customHeight="1">
      <c r="A17798" s="3707"/>
      <c r="B17798" s="3708" t="s">
        <v>46093</v>
      </c>
      <c r="C17798" s="3377"/>
      <c r="D17798" s="3709" t="s">
        <v>44918</v>
      </c>
      <c r="F17798" s="2448"/>
    </row>
    <row r="17799" spans="1:6" ht="20.100000000000001" customHeight="1">
      <c r="A17799" s="3707"/>
      <c r="B17799" s="3708" t="s">
        <v>46094</v>
      </c>
      <c r="C17799" s="3377"/>
      <c r="D17799" s="3709" t="s">
        <v>44918</v>
      </c>
      <c r="F17799" s="2448"/>
    </row>
    <row r="17800" spans="1:6" ht="20.100000000000001" customHeight="1">
      <c r="A17800" s="3707"/>
      <c r="B17800" s="3708" t="s">
        <v>46095</v>
      </c>
      <c r="C17800" s="3377"/>
      <c r="D17800" s="3709" t="s">
        <v>44918</v>
      </c>
      <c r="F17800" s="2448"/>
    </row>
    <row r="17801" spans="1:6" ht="20.100000000000001" customHeight="1">
      <c r="A17801" s="3707"/>
      <c r="B17801" s="3708" t="s">
        <v>46096</v>
      </c>
      <c r="C17801" s="3377"/>
      <c r="D17801" s="3709" t="s">
        <v>44918</v>
      </c>
      <c r="F17801" s="2448"/>
    </row>
    <row r="17802" spans="1:6" ht="20.100000000000001" customHeight="1">
      <c r="A17802" s="3707"/>
      <c r="B17802" s="3708" t="s">
        <v>46097</v>
      </c>
      <c r="C17802" s="3377"/>
      <c r="D17802" s="3709" t="s">
        <v>44918</v>
      </c>
      <c r="F17802" s="2448"/>
    </row>
    <row r="17803" spans="1:6" ht="20.100000000000001" customHeight="1">
      <c r="A17803" s="3707"/>
      <c r="B17803" s="3708" t="s">
        <v>46098</v>
      </c>
      <c r="C17803" s="3377"/>
      <c r="D17803" s="3709" t="s">
        <v>44918</v>
      </c>
      <c r="F17803" s="2448"/>
    </row>
    <row r="17804" spans="1:6" ht="20.100000000000001" customHeight="1">
      <c r="A17804" s="3707"/>
      <c r="B17804" s="3708" t="s">
        <v>46099</v>
      </c>
      <c r="C17804" s="3377"/>
      <c r="D17804" s="3709" t="s">
        <v>44918</v>
      </c>
      <c r="F17804" s="2448"/>
    </row>
    <row r="17805" spans="1:6" ht="20.100000000000001" customHeight="1">
      <c r="A17805" s="3707"/>
      <c r="B17805" s="3708" t="s">
        <v>46100</v>
      </c>
      <c r="C17805" s="3377"/>
      <c r="D17805" s="3709" t="s">
        <v>44918</v>
      </c>
      <c r="F17805" s="2448"/>
    </row>
    <row r="17806" spans="1:6" ht="20.100000000000001" customHeight="1">
      <c r="A17806" s="3707"/>
      <c r="B17806" s="3708" t="s">
        <v>46101</v>
      </c>
      <c r="C17806" s="3377"/>
      <c r="D17806" s="3709" t="s">
        <v>44918</v>
      </c>
      <c r="F17806" s="2448"/>
    </row>
    <row r="17807" spans="1:6" ht="20.100000000000001" customHeight="1">
      <c r="A17807" s="3707"/>
      <c r="B17807" s="3708" t="s">
        <v>46102</v>
      </c>
      <c r="C17807" s="3377"/>
      <c r="D17807" s="3709" t="s">
        <v>44918</v>
      </c>
      <c r="F17807" s="2448"/>
    </row>
    <row r="17808" spans="1:6" ht="20.100000000000001" customHeight="1">
      <c r="A17808" s="3707"/>
      <c r="B17808" s="3708" t="s">
        <v>46103</v>
      </c>
      <c r="C17808" s="3377"/>
      <c r="D17808" s="3709" t="s">
        <v>44918</v>
      </c>
      <c r="F17808" s="2448"/>
    </row>
    <row r="17809" spans="1:6" ht="20.100000000000001" customHeight="1">
      <c r="A17809" s="3707"/>
      <c r="B17809" s="3708" t="s">
        <v>46104</v>
      </c>
      <c r="C17809" s="3377"/>
      <c r="D17809" s="3709" t="s">
        <v>44918</v>
      </c>
      <c r="F17809" s="2448"/>
    </row>
    <row r="17810" spans="1:6" ht="20.100000000000001" customHeight="1">
      <c r="A17810" s="3707"/>
      <c r="B17810" s="3708" t="s">
        <v>46105</v>
      </c>
      <c r="C17810" s="3377"/>
      <c r="D17810" s="3709" t="s">
        <v>44918</v>
      </c>
      <c r="F17810" s="2448"/>
    </row>
    <row r="17811" spans="1:6" ht="20.100000000000001" customHeight="1">
      <c r="A17811" s="3707"/>
      <c r="B17811" s="3708" t="s">
        <v>46106</v>
      </c>
      <c r="C17811" s="3377"/>
      <c r="D17811" s="3709" t="s">
        <v>44918</v>
      </c>
      <c r="F17811" s="2448"/>
    </row>
    <row r="17812" spans="1:6" ht="20.100000000000001" customHeight="1">
      <c r="A17812" s="3707"/>
      <c r="B17812" s="3708" t="s">
        <v>46107</v>
      </c>
      <c r="C17812" s="3377"/>
      <c r="D17812" s="3709" t="s">
        <v>44918</v>
      </c>
      <c r="F17812" s="2448"/>
    </row>
    <row r="17813" spans="1:6" ht="20.100000000000001" customHeight="1">
      <c r="A17813" s="3707"/>
      <c r="B17813" s="3708" t="s">
        <v>46108</v>
      </c>
      <c r="C17813" s="3377"/>
      <c r="D17813" s="3709" t="s">
        <v>44918</v>
      </c>
      <c r="F17813" s="2448"/>
    </row>
    <row r="17814" spans="1:6" ht="20.100000000000001" customHeight="1">
      <c r="A17814" s="3707"/>
      <c r="B17814" s="3708" t="s">
        <v>46109</v>
      </c>
      <c r="C17814" s="3377"/>
      <c r="D17814" s="3709" t="s">
        <v>44918</v>
      </c>
      <c r="F17814" s="2448"/>
    </row>
    <row r="17815" spans="1:6" ht="20.100000000000001" customHeight="1">
      <c r="A17815" s="3707"/>
      <c r="B17815" s="3708" t="s">
        <v>46110</v>
      </c>
      <c r="C17815" s="3377"/>
      <c r="D17815" s="3709" t="s">
        <v>44918</v>
      </c>
      <c r="F17815" s="2448"/>
    </row>
    <row r="17816" spans="1:6" ht="20.100000000000001" customHeight="1">
      <c r="A17816" s="3707"/>
      <c r="B17816" s="3708" t="s">
        <v>46111</v>
      </c>
      <c r="C17816" s="3377"/>
      <c r="D17816" s="3709" t="s">
        <v>44918</v>
      </c>
      <c r="F17816" s="2448"/>
    </row>
    <row r="17817" spans="1:6" ht="20.100000000000001" customHeight="1">
      <c r="A17817" s="3707"/>
      <c r="B17817" s="3708" t="s">
        <v>46112</v>
      </c>
      <c r="C17817" s="3377"/>
      <c r="D17817" s="3709" t="s">
        <v>44918</v>
      </c>
      <c r="F17817" s="2448"/>
    </row>
    <row r="17818" spans="1:6" ht="20.100000000000001" customHeight="1">
      <c r="A17818" s="3707"/>
      <c r="B17818" s="3708" t="s">
        <v>46113</v>
      </c>
      <c r="C17818" s="3377"/>
      <c r="D17818" s="3709" t="s">
        <v>44918</v>
      </c>
      <c r="F17818" s="2448"/>
    </row>
    <row r="17819" spans="1:6" ht="20.100000000000001" customHeight="1">
      <c r="A17819" s="3707"/>
      <c r="B17819" s="3708" t="s">
        <v>46114</v>
      </c>
      <c r="C17819" s="3377"/>
      <c r="D17819" s="3709" t="s">
        <v>44918</v>
      </c>
      <c r="F17819" s="2448"/>
    </row>
    <row r="17820" spans="1:6" ht="20.100000000000001" customHeight="1">
      <c r="A17820" s="3707"/>
      <c r="B17820" s="3708" t="s">
        <v>46115</v>
      </c>
      <c r="C17820" s="3377"/>
      <c r="D17820" s="3709" t="s">
        <v>44918</v>
      </c>
      <c r="F17820" s="2448"/>
    </row>
    <row r="17821" spans="1:6" ht="20.100000000000001" customHeight="1">
      <c r="A17821" s="3707"/>
      <c r="B17821" s="3708" t="s">
        <v>46116</v>
      </c>
      <c r="C17821" s="3377"/>
      <c r="D17821" s="3709" t="s">
        <v>44918</v>
      </c>
      <c r="F17821" s="2448"/>
    </row>
    <row r="17822" spans="1:6" ht="20.100000000000001" customHeight="1">
      <c r="A17822" s="3707"/>
      <c r="B17822" s="3708" t="s">
        <v>46117</v>
      </c>
      <c r="C17822" s="3377"/>
      <c r="D17822" s="3709" t="s">
        <v>44918</v>
      </c>
      <c r="F17822" s="2448"/>
    </row>
    <row r="17823" spans="1:6" ht="20.100000000000001" customHeight="1">
      <c r="A17823" s="3707"/>
      <c r="B17823" s="3708" t="s">
        <v>46118</v>
      </c>
      <c r="C17823" s="3377"/>
      <c r="D17823" s="3709" t="s">
        <v>44918</v>
      </c>
      <c r="F17823" s="2448"/>
    </row>
    <row r="17824" spans="1:6" ht="20.100000000000001" customHeight="1">
      <c r="A17824" s="3707"/>
      <c r="B17824" s="3708" t="s">
        <v>46119</v>
      </c>
      <c r="C17824" s="3377"/>
      <c r="D17824" s="3709" t="s">
        <v>44918</v>
      </c>
      <c r="F17824" s="2448"/>
    </row>
    <row r="17825" spans="1:6" ht="20.100000000000001" customHeight="1">
      <c r="A17825" s="3707"/>
      <c r="B17825" s="3708" t="s">
        <v>46120</v>
      </c>
      <c r="C17825" s="3377"/>
      <c r="D17825" s="3709" t="s">
        <v>44918</v>
      </c>
      <c r="F17825" s="2448"/>
    </row>
    <row r="17826" spans="1:6" ht="20.100000000000001" customHeight="1">
      <c r="A17826" s="3707"/>
      <c r="B17826" s="3708" t="s">
        <v>46121</v>
      </c>
      <c r="C17826" s="3377"/>
      <c r="D17826" s="3709" t="s">
        <v>44918</v>
      </c>
      <c r="F17826" s="2448"/>
    </row>
    <row r="17827" spans="1:6" ht="20.100000000000001" customHeight="1">
      <c r="A17827" s="3707"/>
      <c r="B17827" s="3708" t="s">
        <v>46122</v>
      </c>
      <c r="C17827" s="3377"/>
      <c r="D17827" s="3709" t="s">
        <v>44918</v>
      </c>
      <c r="F17827" s="2448"/>
    </row>
    <row r="17828" spans="1:6" ht="20.100000000000001" customHeight="1">
      <c r="A17828" s="3707"/>
      <c r="B17828" s="3708" t="s">
        <v>46123</v>
      </c>
      <c r="C17828" s="3377"/>
      <c r="D17828" s="3709" t="s">
        <v>44918</v>
      </c>
      <c r="F17828" s="2448"/>
    </row>
    <row r="17829" spans="1:6" ht="20.100000000000001" customHeight="1">
      <c r="A17829" s="3707"/>
      <c r="B17829" s="3708" t="s">
        <v>46124</v>
      </c>
      <c r="C17829" s="3377"/>
      <c r="D17829" s="3709" t="s">
        <v>44918</v>
      </c>
      <c r="F17829" s="2448"/>
    </row>
    <row r="17830" spans="1:6" ht="20.100000000000001" customHeight="1">
      <c r="A17830" s="3707"/>
      <c r="B17830" s="3708" t="s">
        <v>46125</v>
      </c>
      <c r="C17830" s="3377"/>
      <c r="D17830" s="3709" t="s">
        <v>44918</v>
      </c>
      <c r="F17830" s="2448"/>
    </row>
    <row r="17831" spans="1:6" ht="20.100000000000001" customHeight="1">
      <c r="A17831" s="3707"/>
      <c r="B17831" s="3708" t="s">
        <v>46126</v>
      </c>
      <c r="C17831" s="3377"/>
      <c r="D17831" s="3709" t="s">
        <v>44918</v>
      </c>
      <c r="F17831" s="2448"/>
    </row>
    <row r="17832" spans="1:6" ht="20.100000000000001" customHeight="1">
      <c r="A17832" s="3707"/>
      <c r="B17832" s="3708" t="s">
        <v>46127</v>
      </c>
      <c r="C17832" s="3377"/>
      <c r="D17832" s="3709" t="s">
        <v>44918</v>
      </c>
      <c r="F17832" s="2448"/>
    </row>
    <row r="17833" spans="1:6" ht="20.100000000000001" customHeight="1">
      <c r="A17833" s="3707"/>
      <c r="B17833" s="3708" t="s">
        <v>46128</v>
      </c>
      <c r="C17833" s="3377"/>
      <c r="D17833" s="3709" t="s">
        <v>44918</v>
      </c>
      <c r="F17833" s="2448"/>
    </row>
    <row r="17834" spans="1:6" ht="20.100000000000001" customHeight="1">
      <c r="A17834" s="3707"/>
      <c r="B17834" s="3708" t="s">
        <v>46129</v>
      </c>
      <c r="C17834" s="3377"/>
      <c r="D17834" s="3709" t="s">
        <v>44918</v>
      </c>
      <c r="F17834" s="2448"/>
    </row>
    <row r="17835" spans="1:6" ht="20.100000000000001" customHeight="1">
      <c r="A17835" s="3707"/>
      <c r="B17835" s="3708" t="s">
        <v>46130</v>
      </c>
      <c r="C17835" s="3377"/>
      <c r="D17835" s="3709" t="s">
        <v>44918</v>
      </c>
      <c r="F17835" s="2448"/>
    </row>
    <row r="17836" spans="1:6" ht="20.100000000000001" customHeight="1">
      <c r="A17836" s="3707"/>
      <c r="B17836" s="3708" t="s">
        <v>46131</v>
      </c>
      <c r="C17836" s="3377"/>
      <c r="D17836" s="3709" t="s">
        <v>44918</v>
      </c>
      <c r="F17836" s="2448"/>
    </row>
    <row r="17837" spans="1:6" ht="20.100000000000001" customHeight="1">
      <c r="A17837" s="3707"/>
      <c r="B17837" s="3708" t="s">
        <v>46132</v>
      </c>
      <c r="C17837" s="3377"/>
      <c r="D17837" s="3709" t="s">
        <v>44918</v>
      </c>
      <c r="F17837" s="2448"/>
    </row>
    <row r="17838" spans="1:6" ht="20.100000000000001" customHeight="1">
      <c r="A17838" s="3707"/>
      <c r="B17838" s="3708" t="s">
        <v>46133</v>
      </c>
      <c r="C17838" s="3377"/>
      <c r="D17838" s="3709" t="s">
        <v>44918</v>
      </c>
      <c r="F17838" s="2448"/>
    </row>
    <row r="17839" spans="1:6" ht="20.100000000000001" customHeight="1">
      <c r="A17839" s="3707"/>
      <c r="B17839" s="3708" t="s">
        <v>46134</v>
      </c>
      <c r="C17839" s="3377"/>
      <c r="D17839" s="3709" t="s">
        <v>44918</v>
      </c>
      <c r="F17839" s="2448"/>
    </row>
    <row r="17840" spans="1:6" ht="20.100000000000001" customHeight="1">
      <c r="A17840" s="3707"/>
      <c r="B17840" s="3708" t="s">
        <v>46135</v>
      </c>
      <c r="C17840" s="3377"/>
      <c r="D17840" s="3709" t="s">
        <v>44918</v>
      </c>
      <c r="F17840" s="2448"/>
    </row>
    <row r="17841" spans="1:6" ht="20.100000000000001" customHeight="1">
      <c r="A17841" s="3707"/>
      <c r="B17841" s="3708" t="s">
        <v>46136</v>
      </c>
      <c r="C17841" s="3377"/>
      <c r="D17841" s="3709" t="s">
        <v>44918</v>
      </c>
      <c r="F17841" s="2448"/>
    </row>
    <row r="17842" spans="1:6" ht="20.100000000000001" customHeight="1">
      <c r="A17842" s="3707"/>
      <c r="B17842" s="3708" t="s">
        <v>46137</v>
      </c>
      <c r="C17842" s="3377"/>
      <c r="D17842" s="3709" t="s">
        <v>44918</v>
      </c>
      <c r="F17842" s="2448"/>
    </row>
    <row r="17843" spans="1:6" ht="20.100000000000001" customHeight="1">
      <c r="A17843" s="3707"/>
      <c r="B17843" s="3708" t="s">
        <v>46138</v>
      </c>
      <c r="C17843" s="3377"/>
      <c r="D17843" s="3709" t="s">
        <v>44918</v>
      </c>
      <c r="F17843" s="2448"/>
    </row>
    <row r="17844" spans="1:6" ht="20.100000000000001" customHeight="1">
      <c r="A17844" s="3707"/>
      <c r="B17844" s="3708" t="s">
        <v>46139</v>
      </c>
      <c r="C17844" s="3377"/>
      <c r="D17844" s="3709" t="s">
        <v>44918</v>
      </c>
      <c r="F17844" s="2448"/>
    </row>
    <row r="17845" spans="1:6" ht="20.100000000000001" customHeight="1">
      <c r="A17845" s="3707"/>
      <c r="B17845" s="3708" t="s">
        <v>46140</v>
      </c>
      <c r="C17845" s="3377"/>
      <c r="D17845" s="3709" t="s">
        <v>44918</v>
      </c>
      <c r="F17845" s="2448"/>
    </row>
    <row r="17846" spans="1:6" ht="20.100000000000001" customHeight="1">
      <c r="A17846" s="3707"/>
      <c r="B17846" s="3708" t="s">
        <v>46141</v>
      </c>
      <c r="C17846" s="3377"/>
      <c r="D17846" s="3709" t="s">
        <v>44918</v>
      </c>
      <c r="F17846" s="2448"/>
    </row>
    <row r="17847" spans="1:6" ht="20.100000000000001" customHeight="1">
      <c r="A17847" s="3707"/>
      <c r="B17847" s="3708" t="s">
        <v>46142</v>
      </c>
      <c r="C17847" s="3377"/>
      <c r="D17847" s="3709" t="s">
        <v>44918</v>
      </c>
      <c r="F17847" s="2448"/>
    </row>
    <row r="17848" spans="1:6" ht="20.100000000000001" customHeight="1">
      <c r="A17848" s="3707"/>
      <c r="B17848" s="3708" t="s">
        <v>46143</v>
      </c>
      <c r="C17848" s="3377"/>
      <c r="D17848" s="3709" t="s">
        <v>44918</v>
      </c>
      <c r="F17848" s="2448"/>
    </row>
    <row r="17849" spans="1:6" ht="20.100000000000001" customHeight="1">
      <c r="A17849" s="3707"/>
      <c r="B17849" s="3708" t="s">
        <v>46144</v>
      </c>
      <c r="C17849" s="3377"/>
      <c r="D17849" s="3709" t="s">
        <v>44918</v>
      </c>
      <c r="F17849" s="2448"/>
    </row>
    <row r="17850" spans="1:6" ht="20.100000000000001" customHeight="1">
      <c r="A17850" s="3707"/>
      <c r="B17850" s="3708" t="s">
        <v>46145</v>
      </c>
      <c r="C17850" s="3377"/>
      <c r="D17850" s="3709" t="s">
        <v>44918</v>
      </c>
      <c r="F17850" s="2448"/>
    </row>
    <row r="17851" spans="1:6" ht="20.100000000000001" customHeight="1">
      <c r="A17851" s="3707"/>
      <c r="B17851" s="3708" t="s">
        <v>46146</v>
      </c>
      <c r="C17851" s="3377"/>
      <c r="D17851" s="3709" t="s">
        <v>44918</v>
      </c>
      <c r="F17851" s="2448"/>
    </row>
    <row r="17852" spans="1:6" ht="20.100000000000001" customHeight="1">
      <c r="A17852" s="3707"/>
      <c r="B17852" s="3708" t="s">
        <v>46147</v>
      </c>
      <c r="C17852" s="3377"/>
      <c r="D17852" s="3709" t="s">
        <v>44918</v>
      </c>
      <c r="F17852" s="2448"/>
    </row>
    <row r="17853" spans="1:6" ht="20.100000000000001" customHeight="1">
      <c r="A17853" s="3707"/>
      <c r="B17853" s="3708" t="s">
        <v>46148</v>
      </c>
      <c r="C17853" s="3377"/>
      <c r="D17853" s="3709" t="s">
        <v>44918</v>
      </c>
      <c r="F17853" s="2448"/>
    </row>
    <row r="17854" spans="1:6" ht="20.100000000000001" customHeight="1">
      <c r="A17854" s="3707"/>
      <c r="B17854" s="3708" t="s">
        <v>46149</v>
      </c>
      <c r="C17854" s="3377"/>
      <c r="D17854" s="3709" t="s">
        <v>44918</v>
      </c>
      <c r="F17854" s="2448"/>
    </row>
    <row r="17855" spans="1:6" ht="20.100000000000001" customHeight="1">
      <c r="A17855" s="3707"/>
      <c r="B17855" s="3708" t="s">
        <v>46150</v>
      </c>
      <c r="C17855" s="3377"/>
      <c r="D17855" s="3709" t="s">
        <v>44918</v>
      </c>
      <c r="F17855" s="2448"/>
    </row>
    <row r="17856" spans="1:6" ht="20.100000000000001" customHeight="1">
      <c r="A17856" s="3707"/>
      <c r="B17856" s="3708" t="s">
        <v>46151</v>
      </c>
      <c r="C17856" s="3377"/>
      <c r="D17856" s="3709" t="s">
        <v>44918</v>
      </c>
      <c r="F17856" s="2448"/>
    </row>
    <row r="17857" spans="1:6" ht="20.100000000000001" customHeight="1">
      <c r="A17857" s="3707"/>
      <c r="B17857" s="3708" t="s">
        <v>46152</v>
      </c>
      <c r="C17857" s="3377"/>
      <c r="D17857" s="3709" t="s">
        <v>44918</v>
      </c>
      <c r="F17857" s="2448"/>
    </row>
    <row r="17858" spans="1:6" ht="20.100000000000001" customHeight="1">
      <c r="A17858" s="3707"/>
      <c r="B17858" s="3708" t="s">
        <v>46153</v>
      </c>
      <c r="C17858" s="3377"/>
      <c r="D17858" s="3709" t="s">
        <v>44918</v>
      </c>
      <c r="F17858" s="2448"/>
    </row>
    <row r="17859" spans="1:6" ht="20.100000000000001" customHeight="1">
      <c r="A17859" s="3707"/>
      <c r="B17859" s="3708" t="s">
        <v>46154</v>
      </c>
      <c r="C17859" s="3377"/>
      <c r="D17859" s="3709" t="s">
        <v>44918</v>
      </c>
      <c r="F17859" s="2448"/>
    </row>
    <row r="17860" spans="1:6" ht="20.100000000000001" customHeight="1">
      <c r="A17860" s="3707"/>
      <c r="B17860" s="3708" t="s">
        <v>46155</v>
      </c>
      <c r="C17860" s="3377"/>
      <c r="D17860" s="3709" t="s">
        <v>44918</v>
      </c>
      <c r="F17860" s="2448"/>
    </row>
    <row r="17861" spans="1:6" ht="20.100000000000001" customHeight="1">
      <c r="A17861" s="3707"/>
      <c r="B17861" s="3708" t="s">
        <v>46156</v>
      </c>
      <c r="C17861" s="3377"/>
      <c r="D17861" s="3709" t="s">
        <v>44918</v>
      </c>
      <c r="F17861" s="2448"/>
    </row>
    <row r="17862" spans="1:6" ht="20.100000000000001" customHeight="1">
      <c r="A17862" s="3707"/>
      <c r="B17862" s="3708" t="s">
        <v>46157</v>
      </c>
      <c r="C17862" s="3377"/>
      <c r="D17862" s="3709" t="s">
        <v>44918</v>
      </c>
      <c r="F17862" s="2448"/>
    </row>
    <row r="17863" spans="1:6" ht="20.100000000000001" customHeight="1">
      <c r="A17863" s="3707"/>
      <c r="B17863" s="3708" t="s">
        <v>46158</v>
      </c>
      <c r="C17863" s="3377"/>
      <c r="D17863" s="3709" t="s">
        <v>44918</v>
      </c>
      <c r="F17863" s="2448"/>
    </row>
    <row r="17864" spans="1:6" ht="20.100000000000001" customHeight="1">
      <c r="A17864" s="3707"/>
      <c r="B17864" s="3708" t="s">
        <v>46159</v>
      </c>
      <c r="C17864" s="3377"/>
      <c r="D17864" s="3709" t="s">
        <v>44918</v>
      </c>
      <c r="F17864" s="2448"/>
    </row>
    <row r="17865" spans="1:6" ht="20.100000000000001" customHeight="1">
      <c r="A17865" s="3707"/>
      <c r="B17865" s="3708" t="s">
        <v>46160</v>
      </c>
      <c r="C17865" s="3377"/>
      <c r="D17865" s="3709" t="s">
        <v>44918</v>
      </c>
      <c r="F17865" s="2448"/>
    </row>
    <row r="17866" spans="1:6" ht="20.100000000000001" customHeight="1">
      <c r="A17866" s="3707"/>
      <c r="B17866" s="3708" t="s">
        <v>46161</v>
      </c>
      <c r="C17866" s="3377"/>
      <c r="D17866" s="3709" t="s">
        <v>44918</v>
      </c>
      <c r="F17866" s="2448"/>
    </row>
    <row r="17867" spans="1:6" ht="20.100000000000001" customHeight="1">
      <c r="A17867" s="3707"/>
      <c r="B17867" s="3708" t="s">
        <v>46162</v>
      </c>
      <c r="C17867" s="3377"/>
      <c r="D17867" s="3709" t="s">
        <v>44918</v>
      </c>
      <c r="F17867" s="2448"/>
    </row>
    <row r="17868" spans="1:6" ht="20.100000000000001" customHeight="1">
      <c r="A17868" s="3707"/>
      <c r="B17868" s="3708" t="s">
        <v>46163</v>
      </c>
      <c r="C17868" s="3377"/>
      <c r="D17868" s="3709" t="s">
        <v>44918</v>
      </c>
      <c r="F17868" s="2448"/>
    </row>
    <row r="17869" spans="1:6" ht="20.100000000000001" customHeight="1">
      <c r="A17869" s="3707"/>
      <c r="B17869" s="3708" t="s">
        <v>46164</v>
      </c>
      <c r="C17869" s="3377"/>
      <c r="D17869" s="3709" t="s">
        <v>44918</v>
      </c>
      <c r="F17869" s="2448"/>
    </row>
    <row r="17870" spans="1:6" ht="20.100000000000001" customHeight="1">
      <c r="A17870" s="3707"/>
      <c r="B17870" s="3708" t="s">
        <v>46165</v>
      </c>
      <c r="C17870" s="3377"/>
      <c r="D17870" s="3709" t="s">
        <v>44918</v>
      </c>
      <c r="F17870" s="2448"/>
    </row>
    <row r="17871" spans="1:6" ht="20.100000000000001" customHeight="1">
      <c r="A17871" s="3707"/>
      <c r="B17871" s="3708" t="s">
        <v>46166</v>
      </c>
      <c r="C17871" s="3377"/>
      <c r="D17871" s="3709" t="s">
        <v>44918</v>
      </c>
      <c r="F17871" s="2448"/>
    </row>
    <row r="17872" spans="1:6" ht="20.100000000000001" customHeight="1">
      <c r="A17872" s="3707"/>
      <c r="B17872" s="3708" t="s">
        <v>46167</v>
      </c>
      <c r="C17872" s="3377"/>
      <c r="D17872" s="3709" t="s">
        <v>44918</v>
      </c>
      <c r="F17872" s="2448"/>
    </row>
    <row r="17873" spans="1:6" ht="20.100000000000001" customHeight="1">
      <c r="A17873" s="3707"/>
      <c r="B17873" s="3708" t="s">
        <v>46168</v>
      </c>
      <c r="C17873" s="3377"/>
      <c r="D17873" s="3709" t="s">
        <v>44918</v>
      </c>
      <c r="F17873" s="2448"/>
    </row>
    <row r="17874" spans="1:6" ht="20.100000000000001" customHeight="1">
      <c r="A17874" s="3707"/>
      <c r="B17874" s="3708" t="s">
        <v>46169</v>
      </c>
      <c r="C17874" s="3377"/>
      <c r="D17874" s="3709" t="s">
        <v>44918</v>
      </c>
      <c r="F17874" s="2448"/>
    </row>
    <row r="17875" spans="1:6" ht="20.100000000000001" customHeight="1">
      <c r="A17875" s="3707"/>
      <c r="B17875" s="3708" t="s">
        <v>46170</v>
      </c>
      <c r="C17875" s="3377"/>
      <c r="D17875" s="3709" t="s">
        <v>44918</v>
      </c>
      <c r="F17875" s="2448"/>
    </row>
    <row r="17876" spans="1:6" ht="20.100000000000001" customHeight="1">
      <c r="A17876" s="3707"/>
      <c r="B17876" s="3708" t="s">
        <v>46171</v>
      </c>
      <c r="C17876" s="3377"/>
      <c r="D17876" s="3709" t="s">
        <v>44918</v>
      </c>
      <c r="F17876" s="2448"/>
    </row>
    <row r="17877" spans="1:6" ht="20.100000000000001" customHeight="1">
      <c r="A17877" s="3707"/>
      <c r="B17877" s="3708" t="s">
        <v>46172</v>
      </c>
      <c r="C17877" s="3377"/>
      <c r="D17877" s="3709" t="s">
        <v>44918</v>
      </c>
      <c r="F17877" s="2448"/>
    </row>
    <row r="17878" spans="1:6" ht="20.100000000000001" customHeight="1">
      <c r="A17878" s="3707"/>
      <c r="B17878" s="3708" t="s">
        <v>46173</v>
      </c>
      <c r="C17878" s="3377"/>
      <c r="D17878" s="3709" t="s">
        <v>44918</v>
      </c>
      <c r="F17878" s="2448"/>
    </row>
    <row r="17879" spans="1:6" ht="20.100000000000001" customHeight="1">
      <c r="A17879" s="3707"/>
      <c r="B17879" s="3708" t="s">
        <v>46174</v>
      </c>
      <c r="C17879" s="3377"/>
      <c r="D17879" s="3709" t="s">
        <v>44918</v>
      </c>
      <c r="F17879" s="2448"/>
    </row>
    <row r="17880" spans="1:6" ht="20.100000000000001" customHeight="1">
      <c r="A17880" s="3707"/>
      <c r="B17880" s="3708" t="s">
        <v>46175</v>
      </c>
      <c r="C17880" s="3377"/>
      <c r="D17880" s="3709" t="s">
        <v>44918</v>
      </c>
      <c r="F17880" s="2448"/>
    </row>
    <row r="17881" spans="1:6" ht="20.100000000000001" customHeight="1">
      <c r="A17881" s="3707"/>
      <c r="B17881" s="3708" t="s">
        <v>46176</v>
      </c>
      <c r="C17881" s="3377"/>
      <c r="D17881" s="3709" t="s">
        <v>44918</v>
      </c>
      <c r="F17881" s="2448"/>
    </row>
    <row r="17882" spans="1:6" ht="20.100000000000001" customHeight="1">
      <c r="A17882" s="3707"/>
      <c r="B17882" s="3708" t="s">
        <v>46177</v>
      </c>
      <c r="C17882" s="3377"/>
      <c r="D17882" s="3709" t="s">
        <v>44918</v>
      </c>
      <c r="F17882" s="2448"/>
    </row>
    <row r="17883" spans="1:6" ht="20.100000000000001" customHeight="1">
      <c r="A17883" s="3707"/>
      <c r="B17883" s="3708" t="s">
        <v>46178</v>
      </c>
      <c r="C17883" s="3377"/>
      <c r="D17883" s="3709" t="s">
        <v>44918</v>
      </c>
      <c r="F17883" s="2448"/>
    </row>
    <row r="17884" spans="1:6" ht="20.100000000000001" customHeight="1">
      <c r="A17884" s="3707"/>
      <c r="B17884" s="3708" t="s">
        <v>46179</v>
      </c>
      <c r="C17884" s="3377"/>
      <c r="D17884" s="3709" t="s">
        <v>44918</v>
      </c>
      <c r="F17884" s="2448"/>
    </row>
    <row r="17885" spans="1:6" ht="20.100000000000001" customHeight="1">
      <c r="A17885" s="3707"/>
      <c r="B17885" s="3708" t="s">
        <v>46180</v>
      </c>
      <c r="C17885" s="3377"/>
      <c r="D17885" s="3709" t="s">
        <v>44918</v>
      </c>
      <c r="F17885" s="2448"/>
    </row>
    <row r="17886" spans="1:6" ht="20.100000000000001" customHeight="1">
      <c r="A17886" s="3707"/>
      <c r="B17886" s="3708" t="s">
        <v>46181</v>
      </c>
      <c r="C17886" s="3377"/>
      <c r="D17886" s="3709" t="s">
        <v>44918</v>
      </c>
      <c r="F17886" s="2448"/>
    </row>
    <row r="17887" spans="1:6" ht="20.100000000000001" customHeight="1">
      <c r="A17887" s="3707"/>
      <c r="B17887" s="3708" t="s">
        <v>46182</v>
      </c>
      <c r="C17887" s="3377"/>
      <c r="D17887" s="3709" t="s">
        <v>44918</v>
      </c>
      <c r="F17887" s="2448"/>
    </row>
    <row r="17888" spans="1:6" ht="20.100000000000001" customHeight="1">
      <c r="A17888" s="3707"/>
      <c r="B17888" s="3708" t="s">
        <v>46183</v>
      </c>
      <c r="C17888" s="3377"/>
      <c r="D17888" s="3709" t="s">
        <v>44918</v>
      </c>
      <c r="F17888" s="2448"/>
    </row>
    <row r="17889" spans="1:6" ht="20.100000000000001" customHeight="1">
      <c r="A17889" s="3707"/>
      <c r="B17889" s="3708" t="s">
        <v>46184</v>
      </c>
      <c r="C17889" s="3377"/>
      <c r="D17889" s="3709" t="s">
        <v>44918</v>
      </c>
      <c r="F17889" s="2448"/>
    </row>
    <row r="17890" spans="1:6" ht="20.100000000000001" customHeight="1">
      <c r="A17890" s="3707"/>
      <c r="B17890" s="3708" t="s">
        <v>46185</v>
      </c>
      <c r="C17890" s="3377"/>
      <c r="D17890" s="3709" t="s">
        <v>44918</v>
      </c>
      <c r="F17890" s="2448"/>
    </row>
    <row r="17891" spans="1:6" ht="20.100000000000001" customHeight="1">
      <c r="A17891" s="3707"/>
      <c r="B17891" s="3708" t="s">
        <v>46186</v>
      </c>
      <c r="C17891" s="3377"/>
      <c r="D17891" s="3709" t="s">
        <v>44918</v>
      </c>
      <c r="F17891" s="2448"/>
    </row>
    <row r="17892" spans="1:6" ht="20.100000000000001" customHeight="1">
      <c r="A17892" s="3707"/>
      <c r="B17892" s="3708" t="s">
        <v>46187</v>
      </c>
      <c r="C17892" s="3377"/>
      <c r="D17892" s="3709" t="s">
        <v>44918</v>
      </c>
      <c r="F17892" s="2448"/>
    </row>
    <row r="17893" spans="1:6" ht="20.100000000000001" customHeight="1">
      <c r="A17893" s="3707"/>
      <c r="B17893" s="3708" t="s">
        <v>46188</v>
      </c>
      <c r="C17893" s="3377"/>
      <c r="D17893" s="3709" t="s">
        <v>44918</v>
      </c>
      <c r="F17893" s="2448"/>
    </row>
    <row r="17894" spans="1:6" ht="20.100000000000001" customHeight="1">
      <c r="A17894" s="3707"/>
      <c r="B17894" s="3708" t="s">
        <v>46189</v>
      </c>
      <c r="C17894" s="3377"/>
      <c r="D17894" s="3709" t="s">
        <v>44918</v>
      </c>
      <c r="F17894" s="2448"/>
    </row>
    <row r="17895" spans="1:6" ht="20.100000000000001" customHeight="1">
      <c r="A17895" s="3707"/>
      <c r="B17895" s="3708" t="s">
        <v>46190</v>
      </c>
      <c r="C17895" s="3377"/>
      <c r="D17895" s="3709" t="s">
        <v>44918</v>
      </c>
      <c r="F17895" s="2448"/>
    </row>
    <row r="17896" spans="1:6" ht="20.100000000000001" customHeight="1">
      <c r="A17896" s="3707"/>
      <c r="B17896" s="3708" t="s">
        <v>46191</v>
      </c>
      <c r="C17896" s="3377"/>
      <c r="D17896" s="3709" t="s">
        <v>44918</v>
      </c>
      <c r="F17896" s="2448"/>
    </row>
    <row r="17897" spans="1:6" ht="20.100000000000001" customHeight="1">
      <c r="A17897" s="3707"/>
      <c r="B17897" s="3708" t="s">
        <v>46192</v>
      </c>
      <c r="C17897" s="3377"/>
      <c r="D17897" s="3709" t="s">
        <v>44918</v>
      </c>
      <c r="F17897" s="2448"/>
    </row>
    <row r="17898" spans="1:6" ht="20.100000000000001" customHeight="1">
      <c r="A17898" s="3707"/>
      <c r="B17898" s="3708" t="s">
        <v>46193</v>
      </c>
      <c r="C17898" s="3377"/>
      <c r="D17898" s="3709" t="s">
        <v>44918</v>
      </c>
      <c r="F17898" s="2448"/>
    </row>
    <row r="17899" spans="1:6" ht="20.100000000000001" customHeight="1">
      <c r="A17899" s="3707"/>
      <c r="B17899" s="3708" t="s">
        <v>46194</v>
      </c>
      <c r="C17899" s="3377"/>
      <c r="D17899" s="3709" t="s">
        <v>44918</v>
      </c>
      <c r="F17899" s="2448"/>
    </row>
    <row r="17900" spans="1:6" ht="20.100000000000001" customHeight="1">
      <c r="A17900" s="3707"/>
      <c r="B17900" s="3708" t="s">
        <v>46195</v>
      </c>
      <c r="C17900" s="3377"/>
      <c r="D17900" s="3709" t="s">
        <v>44918</v>
      </c>
      <c r="F17900" s="2448"/>
    </row>
    <row r="17901" spans="1:6" ht="20.100000000000001" customHeight="1">
      <c r="A17901" s="3707"/>
      <c r="B17901" s="3708" t="s">
        <v>35548</v>
      </c>
      <c r="C17901" s="3377"/>
      <c r="D17901" s="3709" t="s">
        <v>44918</v>
      </c>
      <c r="F17901" s="2448"/>
    </row>
    <row r="17902" spans="1:6" ht="20.100000000000001" customHeight="1">
      <c r="A17902" s="3707"/>
      <c r="B17902" s="3708" t="s">
        <v>46196</v>
      </c>
      <c r="C17902" s="3377"/>
      <c r="D17902" s="3709" t="s">
        <v>44918</v>
      </c>
      <c r="F17902" s="2448"/>
    </row>
    <row r="17903" spans="1:6" ht="20.100000000000001" customHeight="1">
      <c r="A17903" s="3707"/>
      <c r="B17903" s="3708" t="s">
        <v>46197</v>
      </c>
      <c r="C17903" s="3377"/>
      <c r="D17903" s="3709" t="s">
        <v>44918</v>
      </c>
      <c r="F17903" s="2448"/>
    </row>
    <row r="17904" spans="1:6" ht="20.100000000000001" customHeight="1">
      <c r="A17904" s="3707"/>
      <c r="B17904" s="3708" t="s">
        <v>46198</v>
      </c>
      <c r="C17904" s="3377"/>
      <c r="D17904" s="3709" t="s">
        <v>44918</v>
      </c>
      <c r="F17904" s="2448"/>
    </row>
    <row r="17905" spans="1:6" ht="20.100000000000001" customHeight="1">
      <c r="A17905" s="3707"/>
      <c r="B17905" s="3708" t="s">
        <v>46199</v>
      </c>
      <c r="C17905" s="3377"/>
      <c r="D17905" s="3709" t="s">
        <v>44918</v>
      </c>
      <c r="F17905" s="2448"/>
    </row>
    <row r="17906" spans="1:6" ht="20.100000000000001" customHeight="1">
      <c r="A17906" s="3707"/>
      <c r="B17906" s="3708" t="s">
        <v>46200</v>
      </c>
      <c r="C17906" s="3377"/>
      <c r="D17906" s="3709" t="s">
        <v>44918</v>
      </c>
      <c r="F17906" s="2448"/>
    </row>
    <row r="17907" spans="1:6" ht="20.100000000000001" customHeight="1">
      <c r="A17907" s="3707"/>
      <c r="B17907" s="3708" t="s">
        <v>46201</v>
      </c>
      <c r="C17907" s="3377"/>
      <c r="D17907" s="3709" t="s">
        <v>44918</v>
      </c>
      <c r="F17907" s="2448"/>
    </row>
    <row r="17908" spans="1:6" ht="20.100000000000001" customHeight="1">
      <c r="A17908" s="3707"/>
      <c r="B17908" s="3708" t="s">
        <v>46202</v>
      </c>
      <c r="C17908" s="3377"/>
      <c r="D17908" s="3709" t="s">
        <v>44918</v>
      </c>
      <c r="F17908" s="2448"/>
    </row>
    <row r="17909" spans="1:6" ht="20.100000000000001" customHeight="1">
      <c r="A17909" s="3707"/>
      <c r="B17909" s="3708" t="s">
        <v>46203</v>
      </c>
      <c r="C17909" s="3377"/>
      <c r="D17909" s="3709" t="s">
        <v>44918</v>
      </c>
      <c r="F17909" s="2448"/>
    </row>
    <row r="17910" spans="1:6" ht="20.100000000000001" customHeight="1">
      <c r="A17910" s="3707"/>
      <c r="B17910" s="3708" t="s">
        <v>46204</v>
      </c>
      <c r="C17910" s="3377"/>
      <c r="D17910" s="3709" t="s">
        <v>44918</v>
      </c>
      <c r="F17910" s="2448"/>
    </row>
    <row r="17911" spans="1:6" ht="20.100000000000001" customHeight="1">
      <c r="A17911" s="3707"/>
      <c r="B17911" s="3708" t="s">
        <v>46205</v>
      </c>
      <c r="C17911" s="3377"/>
      <c r="D17911" s="3709" t="s">
        <v>44918</v>
      </c>
      <c r="F17911" s="2448"/>
    </row>
    <row r="17912" spans="1:6" ht="20.100000000000001" customHeight="1">
      <c r="A17912" s="3707"/>
      <c r="B17912" s="3708" t="s">
        <v>46206</v>
      </c>
      <c r="C17912" s="3377"/>
      <c r="D17912" s="3709" t="s">
        <v>44918</v>
      </c>
      <c r="F17912" s="2448"/>
    </row>
    <row r="17913" spans="1:6" ht="20.100000000000001" customHeight="1">
      <c r="A17913" s="3707"/>
      <c r="B17913" s="3708" t="s">
        <v>46207</v>
      </c>
      <c r="C17913" s="3377"/>
      <c r="D17913" s="3709" t="s">
        <v>44918</v>
      </c>
      <c r="F17913" s="2448"/>
    </row>
    <row r="17914" spans="1:6" ht="20.100000000000001" customHeight="1">
      <c r="A17914" s="3707"/>
      <c r="B17914" s="3708" t="s">
        <v>46208</v>
      </c>
      <c r="C17914" s="3377"/>
      <c r="D17914" s="3709" t="s">
        <v>44918</v>
      </c>
      <c r="F17914" s="2448"/>
    </row>
    <row r="17915" spans="1:6" ht="20.100000000000001" customHeight="1">
      <c r="A17915" s="3707"/>
      <c r="B17915" s="3708" t="s">
        <v>46209</v>
      </c>
      <c r="C17915" s="3377"/>
      <c r="D17915" s="3709" t="s">
        <v>44918</v>
      </c>
      <c r="F17915" s="2448"/>
    </row>
    <row r="17916" spans="1:6" ht="20.100000000000001" customHeight="1">
      <c r="A17916" s="3707"/>
      <c r="B17916" s="3708" t="s">
        <v>46210</v>
      </c>
      <c r="C17916" s="3377"/>
      <c r="D17916" s="3709" t="s">
        <v>44918</v>
      </c>
      <c r="F17916" s="2448"/>
    </row>
    <row r="17917" spans="1:6" ht="20.100000000000001" customHeight="1">
      <c r="A17917" s="3707"/>
      <c r="B17917" s="3708" t="s">
        <v>46211</v>
      </c>
      <c r="C17917" s="3377"/>
      <c r="D17917" s="3709" t="s">
        <v>44918</v>
      </c>
      <c r="F17917" s="2448"/>
    </row>
    <row r="17918" spans="1:6" ht="20.100000000000001" customHeight="1">
      <c r="A17918" s="3707"/>
      <c r="B17918" s="3708" t="s">
        <v>46212</v>
      </c>
      <c r="C17918" s="3377"/>
      <c r="D17918" s="3709" t="s">
        <v>44918</v>
      </c>
      <c r="F17918" s="2448"/>
    </row>
    <row r="17919" spans="1:6" ht="20.100000000000001" customHeight="1">
      <c r="A17919" s="3707"/>
      <c r="B17919" s="3708" t="s">
        <v>46213</v>
      </c>
      <c r="C17919" s="3377"/>
      <c r="D17919" s="3709" t="s">
        <v>44918</v>
      </c>
      <c r="F17919" s="2448"/>
    </row>
    <row r="17920" spans="1:6" ht="20.100000000000001" customHeight="1">
      <c r="A17920" s="3707"/>
      <c r="B17920" s="3708" t="s">
        <v>46214</v>
      </c>
      <c r="C17920" s="3377"/>
      <c r="D17920" s="3709" t="s">
        <v>44918</v>
      </c>
      <c r="F17920" s="2448"/>
    </row>
    <row r="17921" spans="1:6" ht="20.100000000000001" customHeight="1">
      <c r="A17921" s="3707"/>
      <c r="B17921" s="3708" t="s">
        <v>46215</v>
      </c>
      <c r="C17921" s="3377"/>
      <c r="D17921" s="3709" t="s">
        <v>44918</v>
      </c>
      <c r="F17921" s="2448"/>
    </row>
    <row r="17922" spans="1:6" ht="20.100000000000001" customHeight="1">
      <c r="A17922" s="3707"/>
      <c r="B17922" s="3708" t="s">
        <v>46216</v>
      </c>
      <c r="C17922" s="3377"/>
      <c r="D17922" s="3709" t="s">
        <v>44918</v>
      </c>
      <c r="F17922" s="2448"/>
    </row>
    <row r="17923" spans="1:6" ht="20.100000000000001" customHeight="1">
      <c r="A17923" s="3707"/>
      <c r="B17923" s="3708" t="s">
        <v>46217</v>
      </c>
      <c r="C17923" s="3377"/>
      <c r="D17923" s="3709" t="s">
        <v>44918</v>
      </c>
      <c r="F17923" s="2448"/>
    </row>
    <row r="17924" spans="1:6" ht="20.100000000000001" customHeight="1">
      <c r="A17924" s="3707"/>
      <c r="B17924" s="3708" t="s">
        <v>46218</v>
      </c>
      <c r="C17924" s="3377"/>
      <c r="D17924" s="3709" t="s">
        <v>44918</v>
      </c>
      <c r="F17924" s="2448"/>
    </row>
    <row r="17925" spans="1:6" ht="20.100000000000001" customHeight="1">
      <c r="A17925" s="3707"/>
      <c r="B17925" s="3708" t="s">
        <v>46219</v>
      </c>
      <c r="C17925" s="3377"/>
      <c r="D17925" s="3709" t="s">
        <v>44918</v>
      </c>
      <c r="F17925" s="2448"/>
    </row>
    <row r="17926" spans="1:6" ht="20.100000000000001" customHeight="1">
      <c r="A17926" s="3707"/>
      <c r="B17926" s="3708" t="s">
        <v>46220</v>
      </c>
      <c r="C17926" s="3377"/>
      <c r="D17926" s="3709" t="s">
        <v>44918</v>
      </c>
      <c r="F17926" s="2448"/>
    </row>
    <row r="17927" spans="1:6" ht="20.100000000000001" customHeight="1">
      <c r="A17927" s="3707"/>
      <c r="B17927" s="3708" t="s">
        <v>46221</v>
      </c>
      <c r="C17927" s="3377"/>
      <c r="D17927" s="3709" t="s">
        <v>44918</v>
      </c>
      <c r="F17927" s="2448"/>
    </row>
    <row r="17928" spans="1:6" ht="20.100000000000001" customHeight="1">
      <c r="A17928" s="3707"/>
      <c r="B17928" s="3708" t="s">
        <v>46222</v>
      </c>
      <c r="C17928" s="3377"/>
      <c r="D17928" s="3709" t="s">
        <v>44918</v>
      </c>
      <c r="F17928" s="2448"/>
    </row>
    <row r="17929" spans="1:6" ht="20.100000000000001" customHeight="1">
      <c r="A17929" s="3707"/>
      <c r="B17929" s="3708" t="s">
        <v>46223</v>
      </c>
      <c r="C17929" s="3377"/>
      <c r="D17929" s="3709" t="s">
        <v>44918</v>
      </c>
      <c r="F17929" s="2448"/>
    </row>
    <row r="17930" spans="1:6" ht="20.100000000000001" customHeight="1">
      <c r="A17930" s="3707"/>
      <c r="B17930" s="3708" t="s">
        <v>46224</v>
      </c>
      <c r="C17930" s="3377"/>
      <c r="D17930" s="3709" t="s">
        <v>44918</v>
      </c>
      <c r="F17930" s="2448"/>
    </row>
    <row r="17931" spans="1:6" ht="20.100000000000001" customHeight="1">
      <c r="A17931" s="3707"/>
      <c r="B17931" s="3708" t="s">
        <v>46225</v>
      </c>
      <c r="C17931" s="3377"/>
      <c r="D17931" s="3709" t="s">
        <v>44918</v>
      </c>
      <c r="F17931" s="2448"/>
    </row>
    <row r="17932" spans="1:6" ht="20.100000000000001" customHeight="1">
      <c r="A17932" s="3707"/>
      <c r="B17932" s="3708" t="s">
        <v>46226</v>
      </c>
      <c r="C17932" s="3377"/>
      <c r="D17932" s="3709" t="s">
        <v>44918</v>
      </c>
      <c r="F17932" s="2448"/>
    </row>
    <row r="17933" spans="1:6" ht="20.100000000000001" customHeight="1">
      <c r="A17933" s="3707"/>
      <c r="B17933" s="3708" t="s">
        <v>46227</v>
      </c>
      <c r="C17933" s="3377"/>
      <c r="D17933" s="3709" t="s">
        <v>44918</v>
      </c>
      <c r="F17933" s="2448"/>
    </row>
    <row r="17934" spans="1:6" ht="20.100000000000001" customHeight="1">
      <c r="A17934" s="3707"/>
      <c r="B17934" s="3708" t="s">
        <v>46228</v>
      </c>
      <c r="C17934" s="3377"/>
      <c r="D17934" s="3709" t="s">
        <v>44918</v>
      </c>
      <c r="F17934" s="2448"/>
    </row>
    <row r="17935" spans="1:6" ht="20.100000000000001" customHeight="1">
      <c r="A17935" s="3707"/>
      <c r="B17935" s="3708" t="s">
        <v>46229</v>
      </c>
      <c r="C17935" s="3377"/>
      <c r="D17935" s="3709" t="s">
        <v>44918</v>
      </c>
      <c r="F17935" s="2448"/>
    </row>
    <row r="17936" spans="1:6" ht="20.100000000000001" customHeight="1">
      <c r="A17936" s="3707"/>
      <c r="B17936" s="3708" t="s">
        <v>46230</v>
      </c>
      <c r="C17936" s="3377"/>
      <c r="D17936" s="3709" t="s">
        <v>44918</v>
      </c>
      <c r="F17936" s="2448"/>
    </row>
    <row r="17937" spans="1:6" ht="20.100000000000001" customHeight="1">
      <c r="A17937" s="3707"/>
      <c r="B17937" s="3708" t="s">
        <v>46231</v>
      </c>
      <c r="C17937" s="3377"/>
      <c r="D17937" s="3709" t="s">
        <v>44918</v>
      </c>
      <c r="F17937" s="2448"/>
    </row>
    <row r="17938" spans="1:6" ht="20.100000000000001" customHeight="1">
      <c r="A17938" s="3707"/>
      <c r="B17938" s="3708" t="s">
        <v>46232</v>
      </c>
      <c r="C17938" s="3377"/>
      <c r="D17938" s="3709" t="s">
        <v>44918</v>
      </c>
      <c r="F17938" s="2448"/>
    </row>
    <row r="17939" spans="1:6" ht="20.100000000000001" customHeight="1">
      <c r="A17939" s="3707"/>
      <c r="B17939" s="3708" t="s">
        <v>46233</v>
      </c>
      <c r="C17939" s="3377"/>
      <c r="D17939" s="3709" t="s">
        <v>44918</v>
      </c>
      <c r="F17939" s="2448"/>
    </row>
    <row r="17940" spans="1:6" ht="20.100000000000001" customHeight="1">
      <c r="A17940" s="3707"/>
      <c r="B17940" s="3708" t="s">
        <v>46234</v>
      </c>
      <c r="C17940" s="3377"/>
      <c r="D17940" s="3709" t="s">
        <v>44918</v>
      </c>
      <c r="F17940" s="2448"/>
    </row>
    <row r="17941" spans="1:6" ht="20.100000000000001" customHeight="1">
      <c r="A17941" s="3707"/>
      <c r="B17941" s="3708" t="s">
        <v>46235</v>
      </c>
      <c r="C17941" s="3377"/>
      <c r="D17941" s="3709" t="s">
        <v>44918</v>
      </c>
      <c r="F17941" s="2448"/>
    </row>
    <row r="17942" spans="1:6" ht="20.100000000000001" customHeight="1">
      <c r="A17942" s="3707"/>
      <c r="B17942" s="3708" t="s">
        <v>46236</v>
      </c>
      <c r="C17942" s="3377"/>
      <c r="D17942" s="3709" t="s">
        <v>44918</v>
      </c>
      <c r="F17942" s="2448"/>
    </row>
    <row r="17943" spans="1:6" ht="20.100000000000001" customHeight="1">
      <c r="A17943" s="3707"/>
      <c r="B17943" s="3708" t="s">
        <v>46237</v>
      </c>
      <c r="C17943" s="3377"/>
      <c r="D17943" s="3709" t="s">
        <v>44918</v>
      </c>
      <c r="F17943" s="2448"/>
    </row>
    <row r="17944" spans="1:6" ht="20.100000000000001" customHeight="1">
      <c r="A17944" s="3707"/>
      <c r="B17944" s="3708" t="s">
        <v>46238</v>
      </c>
      <c r="C17944" s="3377"/>
      <c r="D17944" s="3709" t="s">
        <v>44918</v>
      </c>
      <c r="F17944" s="2448"/>
    </row>
    <row r="17945" spans="1:6" ht="20.100000000000001" customHeight="1">
      <c r="A17945" s="3707"/>
      <c r="B17945" s="3708" t="s">
        <v>46239</v>
      </c>
      <c r="C17945" s="3377"/>
      <c r="D17945" s="3709" t="s">
        <v>44918</v>
      </c>
      <c r="F17945" s="2448"/>
    </row>
    <row r="17946" spans="1:6" ht="20.100000000000001" customHeight="1">
      <c r="A17946" s="3707"/>
      <c r="B17946" s="3708" t="s">
        <v>46240</v>
      </c>
      <c r="C17946" s="3377"/>
      <c r="D17946" s="3709" t="s">
        <v>44918</v>
      </c>
      <c r="F17946" s="2448"/>
    </row>
    <row r="17947" spans="1:6" ht="20.100000000000001" customHeight="1">
      <c r="A17947" s="3707"/>
      <c r="B17947" s="3708" t="s">
        <v>46241</v>
      </c>
      <c r="C17947" s="3377"/>
      <c r="D17947" s="3709" t="s">
        <v>44918</v>
      </c>
      <c r="F17947" s="2448"/>
    </row>
    <row r="17948" spans="1:6" ht="20.100000000000001" customHeight="1">
      <c r="A17948" s="3707"/>
      <c r="B17948" s="3708" t="s">
        <v>46242</v>
      </c>
      <c r="C17948" s="3377"/>
      <c r="D17948" s="3709" t="s">
        <v>44918</v>
      </c>
      <c r="F17948" s="2448"/>
    </row>
    <row r="17949" spans="1:6" ht="20.100000000000001" customHeight="1">
      <c r="A17949" s="3707"/>
      <c r="B17949" s="3708" t="s">
        <v>46243</v>
      </c>
      <c r="C17949" s="3377"/>
      <c r="D17949" s="3709" t="s">
        <v>44918</v>
      </c>
      <c r="F17949" s="2448"/>
    </row>
    <row r="17950" spans="1:6" ht="20.100000000000001" customHeight="1">
      <c r="A17950" s="3707"/>
      <c r="B17950" s="3708" t="s">
        <v>46244</v>
      </c>
      <c r="C17950" s="3377"/>
      <c r="D17950" s="3709" t="s">
        <v>44918</v>
      </c>
      <c r="F17950" s="2448"/>
    </row>
    <row r="17951" spans="1:6" ht="20.100000000000001" customHeight="1">
      <c r="A17951" s="3707"/>
      <c r="B17951" s="3708" t="s">
        <v>46245</v>
      </c>
      <c r="C17951" s="3377"/>
      <c r="D17951" s="3709" t="s">
        <v>44918</v>
      </c>
      <c r="F17951" s="2448"/>
    </row>
    <row r="17952" spans="1:6" ht="20.100000000000001" customHeight="1">
      <c r="A17952" s="3707"/>
      <c r="B17952" s="3708" t="s">
        <v>46246</v>
      </c>
      <c r="C17952" s="3377"/>
      <c r="D17952" s="3709" t="s">
        <v>44918</v>
      </c>
      <c r="F17952" s="2448"/>
    </row>
    <row r="17953" spans="1:6" ht="20.100000000000001" customHeight="1">
      <c r="A17953" s="3707"/>
      <c r="B17953" s="3708" t="s">
        <v>46247</v>
      </c>
      <c r="C17953" s="3377"/>
      <c r="D17953" s="3709" t="s">
        <v>44918</v>
      </c>
      <c r="F17953" s="2448"/>
    </row>
    <row r="17954" spans="1:6" ht="20.100000000000001" customHeight="1">
      <c r="A17954" s="3707"/>
      <c r="B17954" s="3708" t="s">
        <v>46248</v>
      </c>
      <c r="C17954" s="3377"/>
      <c r="D17954" s="3709" t="s">
        <v>44918</v>
      </c>
      <c r="F17954" s="2448"/>
    </row>
    <row r="17955" spans="1:6" ht="20.100000000000001" customHeight="1">
      <c r="A17955" s="3707"/>
      <c r="B17955" s="3708" t="s">
        <v>46249</v>
      </c>
      <c r="C17955" s="3377"/>
      <c r="D17955" s="3709" t="s">
        <v>44918</v>
      </c>
      <c r="F17955" s="2448"/>
    </row>
    <row r="17956" spans="1:6" ht="20.100000000000001" customHeight="1">
      <c r="A17956" s="3707"/>
      <c r="B17956" s="3708" t="s">
        <v>46250</v>
      </c>
      <c r="C17956" s="3377"/>
      <c r="D17956" s="3709" t="s">
        <v>44918</v>
      </c>
      <c r="F17956" s="2448"/>
    </row>
    <row r="17957" spans="1:6" ht="20.100000000000001" customHeight="1">
      <c r="A17957" s="3707"/>
      <c r="B17957" s="3708" t="s">
        <v>46251</v>
      </c>
      <c r="C17957" s="3377"/>
      <c r="D17957" s="3709" t="s">
        <v>44918</v>
      </c>
      <c r="F17957" s="2448"/>
    </row>
    <row r="17958" spans="1:6" ht="20.100000000000001" customHeight="1">
      <c r="A17958" s="3707"/>
      <c r="B17958" s="3708" t="s">
        <v>46252</v>
      </c>
      <c r="C17958" s="3377"/>
      <c r="D17958" s="3709" t="s">
        <v>44918</v>
      </c>
      <c r="F17958" s="2448"/>
    </row>
    <row r="17959" spans="1:6" ht="20.100000000000001" customHeight="1">
      <c r="A17959" s="3707"/>
      <c r="B17959" s="3708" t="s">
        <v>46253</v>
      </c>
      <c r="C17959" s="3377"/>
      <c r="D17959" s="3709" t="s">
        <v>44918</v>
      </c>
      <c r="F17959" s="2448"/>
    </row>
    <row r="17960" spans="1:6" ht="20.100000000000001" customHeight="1">
      <c r="A17960" s="3707"/>
      <c r="B17960" s="3708" t="s">
        <v>46254</v>
      </c>
      <c r="C17960" s="3377"/>
      <c r="D17960" s="3709" t="s">
        <v>44918</v>
      </c>
      <c r="F17960" s="2448"/>
    </row>
    <row r="17961" spans="1:6" ht="20.100000000000001" customHeight="1">
      <c r="A17961" s="3707"/>
      <c r="B17961" s="3708" t="s">
        <v>46255</v>
      </c>
      <c r="C17961" s="3377"/>
      <c r="D17961" s="3709" t="s">
        <v>44918</v>
      </c>
      <c r="F17961" s="2448"/>
    </row>
    <row r="17962" spans="1:6" ht="20.100000000000001" customHeight="1">
      <c r="A17962" s="3707"/>
      <c r="B17962" s="3708" t="s">
        <v>46256</v>
      </c>
      <c r="C17962" s="3377"/>
      <c r="D17962" s="3709" t="s">
        <v>44918</v>
      </c>
      <c r="F17962" s="2448"/>
    </row>
    <row r="17963" spans="1:6" ht="20.100000000000001" customHeight="1">
      <c r="A17963" s="3707"/>
      <c r="B17963" s="3708" t="s">
        <v>46257</v>
      </c>
      <c r="C17963" s="3377"/>
      <c r="D17963" s="3709" t="s">
        <v>44918</v>
      </c>
      <c r="F17963" s="2448"/>
    </row>
    <row r="17964" spans="1:6" ht="20.100000000000001" customHeight="1">
      <c r="A17964" s="3707"/>
      <c r="B17964" s="3708" t="s">
        <v>46258</v>
      </c>
      <c r="C17964" s="3377"/>
      <c r="D17964" s="3709" t="s">
        <v>44918</v>
      </c>
      <c r="F17964" s="2448"/>
    </row>
    <row r="17965" spans="1:6" ht="20.100000000000001" customHeight="1">
      <c r="A17965" s="3707"/>
      <c r="B17965" s="3708" t="s">
        <v>46259</v>
      </c>
      <c r="C17965" s="3377"/>
      <c r="D17965" s="3709" t="s">
        <v>44918</v>
      </c>
      <c r="F17965" s="2448"/>
    </row>
    <row r="17966" spans="1:6" ht="20.100000000000001" customHeight="1">
      <c r="A17966" s="3707"/>
      <c r="B17966" s="3708" t="s">
        <v>46260</v>
      </c>
      <c r="C17966" s="3377"/>
      <c r="D17966" s="3709" t="s">
        <v>44918</v>
      </c>
      <c r="F17966" s="2448"/>
    </row>
    <row r="17967" spans="1:6" ht="20.100000000000001" customHeight="1">
      <c r="A17967" s="3707"/>
      <c r="B17967" s="3708" t="s">
        <v>46261</v>
      </c>
      <c r="C17967" s="3377"/>
      <c r="D17967" s="3709" t="s">
        <v>44918</v>
      </c>
      <c r="F17967" s="2448"/>
    </row>
    <row r="17968" spans="1:6" ht="20.100000000000001" customHeight="1">
      <c r="A17968" s="3707"/>
      <c r="B17968" s="3708" t="s">
        <v>46262</v>
      </c>
      <c r="C17968" s="3377"/>
      <c r="D17968" s="3709" t="s">
        <v>44918</v>
      </c>
      <c r="F17968" s="2448"/>
    </row>
    <row r="17969" spans="1:6" ht="20.100000000000001" customHeight="1">
      <c r="A17969" s="3707"/>
      <c r="B17969" s="3708" t="s">
        <v>46263</v>
      </c>
      <c r="C17969" s="3377"/>
      <c r="D17969" s="3709" t="s">
        <v>44918</v>
      </c>
      <c r="F17969" s="2448"/>
    </row>
    <row r="17970" spans="1:6" ht="20.100000000000001" customHeight="1">
      <c r="A17970" s="3707"/>
      <c r="B17970" s="3708" t="s">
        <v>46264</v>
      </c>
      <c r="C17970" s="3377"/>
      <c r="D17970" s="3709" t="s">
        <v>44918</v>
      </c>
      <c r="F17970" s="2448"/>
    </row>
    <row r="17971" spans="1:6" ht="20.100000000000001" customHeight="1">
      <c r="A17971" s="3707"/>
      <c r="B17971" s="3708" t="s">
        <v>46265</v>
      </c>
      <c r="C17971" s="3377"/>
      <c r="D17971" s="3709" t="s">
        <v>44918</v>
      </c>
      <c r="F17971" s="2448"/>
    </row>
    <row r="17972" spans="1:6" ht="20.100000000000001" customHeight="1">
      <c r="A17972" s="3707"/>
      <c r="B17972" s="3708" t="s">
        <v>46266</v>
      </c>
      <c r="C17972" s="3377"/>
      <c r="D17972" s="3709" t="s">
        <v>44918</v>
      </c>
      <c r="F17972" s="2448"/>
    </row>
    <row r="17973" spans="1:6" ht="20.100000000000001" customHeight="1">
      <c r="A17973" s="3707"/>
      <c r="B17973" s="3708" t="s">
        <v>46267</v>
      </c>
      <c r="C17973" s="3377"/>
      <c r="D17973" s="3709" t="s">
        <v>44918</v>
      </c>
      <c r="F17973" s="2448"/>
    </row>
    <row r="17974" spans="1:6" ht="20.100000000000001" customHeight="1">
      <c r="A17974" s="3707"/>
      <c r="B17974" s="3708" t="s">
        <v>46268</v>
      </c>
      <c r="C17974" s="3377"/>
      <c r="D17974" s="3709" t="s">
        <v>44918</v>
      </c>
      <c r="F17974" s="2448"/>
    </row>
    <row r="17975" spans="1:6" ht="20.100000000000001" customHeight="1">
      <c r="A17975" s="3707"/>
      <c r="B17975" s="3708" t="s">
        <v>46269</v>
      </c>
      <c r="C17975" s="3377"/>
      <c r="D17975" s="3709" t="s">
        <v>44918</v>
      </c>
      <c r="F17975" s="2448"/>
    </row>
    <row r="17976" spans="1:6" ht="20.100000000000001" customHeight="1">
      <c r="A17976" s="3707"/>
      <c r="B17976" s="3708" t="s">
        <v>46270</v>
      </c>
      <c r="C17976" s="3377"/>
      <c r="D17976" s="3709" t="s">
        <v>44918</v>
      </c>
      <c r="F17976" s="2448"/>
    </row>
    <row r="17977" spans="1:6" ht="20.100000000000001" customHeight="1">
      <c r="A17977" s="3707"/>
      <c r="B17977" s="3708" t="s">
        <v>46271</v>
      </c>
      <c r="C17977" s="3377"/>
      <c r="D17977" s="3709" t="s">
        <v>44918</v>
      </c>
      <c r="F17977" s="2448"/>
    </row>
    <row r="17978" spans="1:6" ht="20.100000000000001" customHeight="1">
      <c r="A17978" s="3707"/>
      <c r="B17978" s="3708" t="s">
        <v>46272</v>
      </c>
      <c r="C17978" s="3377"/>
      <c r="D17978" s="3709" t="s">
        <v>44918</v>
      </c>
      <c r="F17978" s="2448"/>
    </row>
    <row r="17979" spans="1:6" ht="20.100000000000001" customHeight="1">
      <c r="A17979" s="3707"/>
      <c r="B17979" s="3708" t="s">
        <v>46273</v>
      </c>
      <c r="C17979" s="3377"/>
      <c r="D17979" s="3709" t="s">
        <v>44918</v>
      </c>
      <c r="F17979" s="2448"/>
    </row>
    <row r="17980" spans="1:6" ht="20.100000000000001" customHeight="1">
      <c r="A17980" s="3707"/>
      <c r="B17980" s="3708" t="s">
        <v>46274</v>
      </c>
      <c r="C17980" s="3377"/>
      <c r="D17980" s="3709" t="s">
        <v>44918</v>
      </c>
      <c r="F17980" s="2448"/>
    </row>
    <row r="17981" spans="1:6" ht="20.100000000000001" customHeight="1">
      <c r="A17981" s="3707"/>
      <c r="B17981" s="3708" t="s">
        <v>46275</v>
      </c>
      <c r="C17981" s="3377"/>
      <c r="D17981" s="3709" t="s">
        <v>44918</v>
      </c>
      <c r="F17981" s="2448"/>
    </row>
    <row r="17982" spans="1:6" ht="20.100000000000001" customHeight="1">
      <c r="A17982" s="3707"/>
      <c r="B17982" s="3708" t="s">
        <v>46276</v>
      </c>
      <c r="C17982" s="3377"/>
      <c r="D17982" s="3709" t="s">
        <v>44918</v>
      </c>
      <c r="F17982" s="2448"/>
    </row>
    <row r="17983" spans="1:6" ht="20.100000000000001" customHeight="1">
      <c r="A17983" s="3707"/>
      <c r="B17983" s="3708" t="s">
        <v>46277</v>
      </c>
      <c r="C17983" s="3377"/>
      <c r="D17983" s="3709" t="s">
        <v>44918</v>
      </c>
      <c r="F17983" s="2448"/>
    </row>
    <row r="17984" spans="1:6" ht="20.100000000000001" customHeight="1">
      <c r="A17984" s="3707"/>
      <c r="B17984" s="3708" t="s">
        <v>46278</v>
      </c>
      <c r="C17984" s="3377"/>
      <c r="D17984" s="3709" t="s">
        <v>44918</v>
      </c>
      <c r="F17984" s="2448"/>
    </row>
    <row r="17985" spans="1:6" ht="20.100000000000001" customHeight="1">
      <c r="A17985" s="3707"/>
      <c r="B17985" s="3708" t="s">
        <v>46279</v>
      </c>
      <c r="C17985" s="3377"/>
      <c r="D17985" s="3709" t="s">
        <v>44918</v>
      </c>
      <c r="F17985" s="2448"/>
    </row>
    <row r="17986" spans="1:6" ht="20.100000000000001" customHeight="1">
      <c r="A17986" s="3707"/>
      <c r="B17986" s="3708" t="s">
        <v>46280</v>
      </c>
      <c r="C17986" s="3377"/>
      <c r="D17986" s="3709" t="s">
        <v>44918</v>
      </c>
      <c r="F17986" s="2448"/>
    </row>
    <row r="17987" spans="1:6" ht="20.100000000000001" customHeight="1">
      <c r="A17987" s="3707"/>
      <c r="B17987" s="3708" t="s">
        <v>46281</v>
      </c>
      <c r="C17987" s="3377"/>
      <c r="D17987" s="3709" t="s">
        <v>44918</v>
      </c>
      <c r="F17987" s="2448"/>
    </row>
    <row r="17988" spans="1:6" ht="20.100000000000001" customHeight="1">
      <c r="A17988" s="3707"/>
      <c r="B17988" s="3708" t="s">
        <v>46282</v>
      </c>
      <c r="C17988" s="3377"/>
      <c r="D17988" s="3709" t="s">
        <v>44918</v>
      </c>
      <c r="F17988" s="2448"/>
    </row>
    <row r="17989" spans="1:6" ht="20.100000000000001" customHeight="1">
      <c r="A17989" s="3707"/>
      <c r="B17989" s="3708" t="s">
        <v>46283</v>
      </c>
      <c r="C17989" s="3377"/>
      <c r="D17989" s="3709" t="s">
        <v>44918</v>
      </c>
      <c r="F17989" s="2448"/>
    </row>
    <row r="17990" spans="1:6" ht="20.100000000000001" customHeight="1">
      <c r="A17990" s="3707"/>
      <c r="B17990" s="3708" t="s">
        <v>46284</v>
      </c>
      <c r="C17990" s="3377"/>
      <c r="D17990" s="3709" t="s">
        <v>44918</v>
      </c>
      <c r="F17990" s="2448"/>
    </row>
    <row r="17991" spans="1:6" ht="20.100000000000001" customHeight="1">
      <c r="A17991" s="3707"/>
      <c r="B17991" s="3708" t="s">
        <v>46285</v>
      </c>
      <c r="C17991" s="3377"/>
      <c r="D17991" s="3709" t="s">
        <v>44918</v>
      </c>
      <c r="F17991" s="2448"/>
    </row>
    <row r="17992" spans="1:6" ht="20.100000000000001" customHeight="1">
      <c r="A17992" s="3707"/>
      <c r="B17992" s="3708" t="s">
        <v>46286</v>
      </c>
      <c r="C17992" s="3377"/>
      <c r="D17992" s="3709" t="s">
        <v>44918</v>
      </c>
      <c r="F17992" s="2448"/>
    </row>
    <row r="17993" spans="1:6" ht="20.100000000000001" customHeight="1">
      <c r="A17993" s="3707"/>
      <c r="B17993" s="3708" t="s">
        <v>46287</v>
      </c>
      <c r="C17993" s="3377"/>
      <c r="D17993" s="3709" t="s">
        <v>44918</v>
      </c>
      <c r="F17993" s="2448"/>
    </row>
    <row r="17994" spans="1:6" ht="20.100000000000001" customHeight="1">
      <c r="A17994" s="3707"/>
      <c r="B17994" s="3708" t="s">
        <v>46288</v>
      </c>
      <c r="C17994" s="3377"/>
      <c r="D17994" s="3709" t="s">
        <v>44918</v>
      </c>
      <c r="F17994" s="2448"/>
    </row>
    <row r="17995" spans="1:6" ht="20.100000000000001" customHeight="1">
      <c r="A17995" s="3707"/>
      <c r="B17995" s="3708" t="s">
        <v>46289</v>
      </c>
      <c r="C17995" s="3377"/>
      <c r="D17995" s="3709" t="s">
        <v>44918</v>
      </c>
      <c r="F17995" s="2448"/>
    </row>
    <row r="17996" spans="1:6" ht="20.100000000000001" customHeight="1">
      <c r="A17996" s="3707"/>
      <c r="B17996" s="3708" t="s">
        <v>46290</v>
      </c>
      <c r="C17996" s="3377"/>
      <c r="D17996" s="3709" t="s">
        <v>44918</v>
      </c>
      <c r="F17996" s="2448"/>
    </row>
    <row r="17997" spans="1:6" ht="20.100000000000001" customHeight="1">
      <c r="A17997" s="3707"/>
      <c r="B17997" s="3708" t="s">
        <v>46291</v>
      </c>
      <c r="C17997" s="3377"/>
      <c r="D17997" s="3709" t="s">
        <v>44918</v>
      </c>
      <c r="F17997" s="2448"/>
    </row>
    <row r="17998" spans="1:6" ht="20.100000000000001" customHeight="1">
      <c r="A17998" s="3707"/>
      <c r="B17998" s="3708" t="s">
        <v>46292</v>
      </c>
      <c r="C17998" s="3377"/>
      <c r="D17998" s="3709" t="s">
        <v>44918</v>
      </c>
      <c r="F17998" s="2448"/>
    </row>
    <row r="17999" spans="1:6" ht="20.100000000000001" customHeight="1">
      <c r="A17999" s="3707"/>
      <c r="B17999" s="3708" t="s">
        <v>46293</v>
      </c>
      <c r="C17999" s="3377"/>
      <c r="D17999" s="3709" t="s">
        <v>44918</v>
      </c>
      <c r="F17999" s="2448"/>
    </row>
    <row r="18000" spans="1:6" ht="20.100000000000001" customHeight="1">
      <c r="A18000" s="3707"/>
      <c r="B18000" s="3708" t="s">
        <v>46294</v>
      </c>
      <c r="C18000" s="3377"/>
      <c r="D18000" s="3709" t="s">
        <v>44918</v>
      </c>
      <c r="F18000" s="2448"/>
    </row>
    <row r="18001" spans="1:6" ht="20.100000000000001" customHeight="1">
      <c r="A18001" s="3707"/>
      <c r="B18001" s="3708" t="s">
        <v>46295</v>
      </c>
      <c r="C18001" s="3377"/>
      <c r="D18001" s="3709" t="s">
        <v>44918</v>
      </c>
      <c r="F18001" s="2448"/>
    </row>
    <row r="18002" spans="1:6" ht="20.100000000000001" customHeight="1">
      <c r="A18002" s="3707"/>
      <c r="B18002" s="3708" t="s">
        <v>46296</v>
      </c>
      <c r="C18002" s="3377"/>
      <c r="D18002" s="3709" t="s">
        <v>44918</v>
      </c>
      <c r="F18002" s="2448"/>
    </row>
    <row r="18003" spans="1:6" ht="20.100000000000001" customHeight="1">
      <c r="A18003" s="3707"/>
      <c r="B18003" s="3708" t="s">
        <v>46297</v>
      </c>
      <c r="C18003" s="3377"/>
      <c r="D18003" s="3709" t="s">
        <v>44918</v>
      </c>
      <c r="F18003" s="2448"/>
    </row>
    <row r="18004" spans="1:6" ht="20.100000000000001" customHeight="1">
      <c r="A18004" s="3707"/>
      <c r="B18004" s="3708" t="s">
        <v>46298</v>
      </c>
      <c r="C18004" s="3377"/>
      <c r="D18004" s="3709" t="s">
        <v>44918</v>
      </c>
      <c r="F18004" s="2448"/>
    </row>
    <row r="18005" spans="1:6" ht="20.100000000000001" customHeight="1">
      <c r="A18005" s="3707"/>
      <c r="B18005" s="3708" t="s">
        <v>46299</v>
      </c>
      <c r="C18005" s="3377"/>
      <c r="D18005" s="3709" t="s">
        <v>44918</v>
      </c>
      <c r="F18005" s="2448"/>
    </row>
    <row r="18006" spans="1:6" ht="20.100000000000001" customHeight="1">
      <c r="A18006" s="3707"/>
      <c r="B18006" s="3708" t="s">
        <v>46300</v>
      </c>
      <c r="C18006" s="3377"/>
      <c r="D18006" s="3709" t="s">
        <v>44918</v>
      </c>
      <c r="F18006" s="2448"/>
    </row>
    <row r="18007" spans="1:6" ht="20.100000000000001" customHeight="1">
      <c r="A18007" s="3707"/>
      <c r="B18007" s="3708" t="s">
        <v>46301</v>
      </c>
      <c r="C18007" s="3377"/>
      <c r="D18007" s="3709" t="s">
        <v>44918</v>
      </c>
      <c r="F18007" s="2448"/>
    </row>
    <row r="18008" spans="1:6" ht="20.100000000000001" customHeight="1">
      <c r="A18008" s="3707"/>
      <c r="B18008" s="3708" t="s">
        <v>46302</v>
      </c>
      <c r="C18008" s="3377"/>
      <c r="D18008" s="3709" t="s">
        <v>44918</v>
      </c>
      <c r="F18008" s="2448"/>
    </row>
    <row r="18009" spans="1:6" ht="20.100000000000001" customHeight="1">
      <c r="A18009" s="3707"/>
      <c r="B18009" s="3708" t="s">
        <v>46303</v>
      </c>
      <c r="C18009" s="3377"/>
      <c r="D18009" s="3709" t="s">
        <v>44918</v>
      </c>
      <c r="F18009" s="2448"/>
    </row>
    <row r="18010" spans="1:6" ht="20.100000000000001" customHeight="1">
      <c r="A18010" s="3707"/>
      <c r="B18010" s="3708" t="s">
        <v>46304</v>
      </c>
      <c r="C18010" s="3377"/>
      <c r="D18010" s="3709" t="s">
        <v>44918</v>
      </c>
      <c r="F18010" s="2448"/>
    </row>
    <row r="18011" spans="1:6" ht="20.100000000000001" customHeight="1">
      <c r="A18011" s="3707"/>
      <c r="B18011" s="3708" t="s">
        <v>46305</v>
      </c>
      <c r="C18011" s="3377"/>
      <c r="D18011" s="3709" t="s">
        <v>44918</v>
      </c>
      <c r="F18011" s="2448"/>
    </row>
    <row r="18012" spans="1:6" ht="20.100000000000001" customHeight="1">
      <c r="A18012" s="3707"/>
      <c r="B18012" s="3708" t="s">
        <v>46306</v>
      </c>
      <c r="C18012" s="3377"/>
      <c r="D18012" s="3709" t="s">
        <v>44918</v>
      </c>
      <c r="F18012" s="2448"/>
    </row>
    <row r="18013" spans="1:6" ht="20.100000000000001" customHeight="1">
      <c r="A18013" s="3707"/>
      <c r="B18013" s="3708" t="s">
        <v>46307</v>
      </c>
      <c r="C18013" s="3377"/>
      <c r="D18013" s="3709" t="s">
        <v>44918</v>
      </c>
      <c r="F18013" s="2448"/>
    </row>
    <row r="18014" spans="1:6" ht="20.100000000000001" customHeight="1">
      <c r="A18014" s="3707"/>
      <c r="B18014" s="3708" t="s">
        <v>46308</v>
      </c>
      <c r="C18014" s="3377"/>
      <c r="D18014" s="3709" t="s">
        <v>44918</v>
      </c>
      <c r="F18014" s="2448"/>
    </row>
    <row r="18015" spans="1:6" ht="20.100000000000001" customHeight="1">
      <c r="A18015" s="3707"/>
      <c r="B18015" s="3708" t="s">
        <v>46309</v>
      </c>
      <c r="C18015" s="3377"/>
      <c r="D18015" s="3709" t="s">
        <v>44918</v>
      </c>
      <c r="F18015" s="2448"/>
    </row>
    <row r="18016" spans="1:6" ht="20.100000000000001" customHeight="1">
      <c r="A18016" s="3707"/>
      <c r="B18016" s="3708" t="s">
        <v>46310</v>
      </c>
      <c r="C18016" s="3377"/>
      <c r="D18016" s="3709" t="s">
        <v>44918</v>
      </c>
      <c r="F18016" s="2448"/>
    </row>
    <row r="18017" spans="1:6" ht="20.100000000000001" customHeight="1">
      <c r="A18017" s="3707"/>
      <c r="B18017" s="3708" t="s">
        <v>46311</v>
      </c>
      <c r="C18017" s="3377"/>
      <c r="D18017" s="3709" t="s">
        <v>44918</v>
      </c>
      <c r="F18017" s="2448"/>
    </row>
    <row r="18018" spans="1:6" ht="20.100000000000001" customHeight="1">
      <c r="A18018" s="3707"/>
      <c r="B18018" s="3708" t="s">
        <v>46312</v>
      </c>
      <c r="C18018" s="3377"/>
      <c r="D18018" s="3709" t="s">
        <v>44918</v>
      </c>
      <c r="F18018" s="2448"/>
    </row>
    <row r="18019" spans="1:6" ht="20.100000000000001" customHeight="1">
      <c r="A18019" s="3707"/>
      <c r="B18019" s="3708" t="s">
        <v>46313</v>
      </c>
      <c r="C18019" s="3377"/>
      <c r="D18019" s="3709" t="s">
        <v>44918</v>
      </c>
      <c r="F18019" s="2448"/>
    </row>
    <row r="18020" spans="1:6" ht="20.100000000000001" customHeight="1">
      <c r="A18020" s="3707"/>
      <c r="B18020" s="3708" t="s">
        <v>46314</v>
      </c>
      <c r="C18020" s="3377"/>
      <c r="D18020" s="3709" t="s">
        <v>44918</v>
      </c>
      <c r="F18020" s="2448"/>
    </row>
    <row r="18021" spans="1:6" ht="20.100000000000001" customHeight="1">
      <c r="A18021" s="3707"/>
      <c r="B18021" s="3708" t="s">
        <v>46315</v>
      </c>
      <c r="C18021" s="3377"/>
      <c r="D18021" s="3709" t="s">
        <v>44918</v>
      </c>
      <c r="F18021" s="2448"/>
    </row>
    <row r="18022" spans="1:6" ht="20.100000000000001" customHeight="1">
      <c r="A18022" s="3707"/>
      <c r="B18022" s="3708" t="s">
        <v>46316</v>
      </c>
      <c r="C18022" s="3377"/>
      <c r="D18022" s="3709" t="s">
        <v>44918</v>
      </c>
      <c r="F18022" s="2448"/>
    </row>
    <row r="18023" spans="1:6" ht="20.100000000000001" customHeight="1">
      <c r="A18023" s="3707"/>
      <c r="B18023" s="3708" t="s">
        <v>46317</v>
      </c>
      <c r="C18023" s="3377"/>
      <c r="D18023" s="3709" t="s">
        <v>44918</v>
      </c>
      <c r="F18023" s="2448"/>
    </row>
    <row r="18024" spans="1:6" ht="20.100000000000001" customHeight="1">
      <c r="A18024" s="3707"/>
      <c r="B18024" s="3708" t="s">
        <v>46318</v>
      </c>
      <c r="C18024" s="3377"/>
      <c r="D18024" s="3709" t="s">
        <v>44918</v>
      </c>
      <c r="F18024" s="2448"/>
    </row>
    <row r="18025" spans="1:6" ht="20.100000000000001" customHeight="1">
      <c r="A18025" s="3707"/>
      <c r="B18025" s="3708" t="s">
        <v>46319</v>
      </c>
      <c r="C18025" s="3377"/>
      <c r="D18025" s="3709" t="s">
        <v>44918</v>
      </c>
      <c r="F18025" s="2448"/>
    </row>
    <row r="18026" spans="1:6" ht="20.100000000000001" customHeight="1">
      <c r="A18026" s="3707"/>
      <c r="B18026" s="3708" t="s">
        <v>46320</v>
      </c>
      <c r="C18026" s="3377"/>
      <c r="D18026" s="3709" t="s">
        <v>44918</v>
      </c>
      <c r="F18026" s="2448"/>
    </row>
    <row r="18027" spans="1:6" ht="20.100000000000001" customHeight="1">
      <c r="A18027" s="3707"/>
      <c r="B18027" s="3708" t="s">
        <v>46321</v>
      </c>
      <c r="C18027" s="3377"/>
      <c r="D18027" s="3709" t="s">
        <v>44918</v>
      </c>
      <c r="F18027" s="2448"/>
    </row>
    <row r="18028" spans="1:6" ht="20.100000000000001" customHeight="1">
      <c r="A18028" s="3707"/>
      <c r="B18028" s="3708" t="s">
        <v>46322</v>
      </c>
      <c r="C18028" s="3377"/>
      <c r="D18028" s="3709" t="s">
        <v>44918</v>
      </c>
      <c r="F18028" s="2448"/>
    </row>
    <row r="18029" spans="1:6" ht="20.100000000000001" customHeight="1">
      <c r="A18029" s="3707"/>
      <c r="B18029" s="3708" t="s">
        <v>46323</v>
      </c>
      <c r="C18029" s="3377"/>
      <c r="D18029" s="3709" t="s">
        <v>44918</v>
      </c>
      <c r="F18029" s="2448"/>
    </row>
    <row r="18030" spans="1:6" ht="20.100000000000001" customHeight="1">
      <c r="A18030" s="3707"/>
      <c r="B18030" s="3708" t="s">
        <v>46324</v>
      </c>
      <c r="C18030" s="3377"/>
      <c r="D18030" s="3709" t="s">
        <v>44918</v>
      </c>
      <c r="F18030" s="2448"/>
    </row>
    <row r="18031" spans="1:6" ht="20.100000000000001" customHeight="1">
      <c r="A18031" s="3707"/>
      <c r="B18031" s="3708" t="s">
        <v>46325</v>
      </c>
      <c r="C18031" s="3377"/>
      <c r="D18031" s="3709" t="s">
        <v>44918</v>
      </c>
      <c r="F18031" s="2448"/>
    </row>
    <row r="18032" spans="1:6" ht="20.100000000000001" customHeight="1">
      <c r="A18032" s="3707"/>
      <c r="B18032" s="3708" t="s">
        <v>46326</v>
      </c>
      <c r="C18032" s="3377"/>
      <c r="D18032" s="3709" t="s">
        <v>44918</v>
      </c>
      <c r="F18032" s="2448"/>
    </row>
    <row r="18033" spans="1:6" ht="20.100000000000001" customHeight="1">
      <c r="A18033" s="3707"/>
      <c r="B18033" s="3708" t="s">
        <v>46327</v>
      </c>
      <c r="C18033" s="3377"/>
      <c r="D18033" s="3709" t="s">
        <v>44918</v>
      </c>
      <c r="F18033" s="2448"/>
    </row>
    <row r="18034" spans="1:6" ht="20.100000000000001" customHeight="1">
      <c r="A18034" s="3707"/>
      <c r="B18034" s="3708" t="s">
        <v>46328</v>
      </c>
      <c r="C18034" s="3377"/>
      <c r="D18034" s="3709" t="s">
        <v>44918</v>
      </c>
      <c r="F18034" s="2448"/>
    </row>
    <row r="18035" spans="1:6" ht="20.100000000000001" customHeight="1">
      <c r="A18035" s="3707"/>
      <c r="B18035" s="3708" t="s">
        <v>46329</v>
      </c>
      <c r="C18035" s="3377"/>
      <c r="D18035" s="3709" t="s">
        <v>44918</v>
      </c>
      <c r="F18035" s="2448"/>
    </row>
    <row r="18036" spans="1:6" ht="20.100000000000001" customHeight="1">
      <c r="A18036" s="3707"/>
      <c r="B18036" s="3708" t="s">
        <v>46330</v>
      </c>
      <c r="C18036" s="3377"/>
      <c r="D18036" s="3709" t="s">
        <v>44918</v>
      </c>
      <c r="F18036" s="2448"/>
    </row>
    <row r="18037" spans="1:6" ht="20.100000000000001" customHeight="1">
      <c r="A18037" s="3707"/>
      <c r="B18037" s="3708" t="s">
        <v>46331</v>
      </c>
      <c r="C18037" s="3377"/>
      <c r="D18037" s="3709" t="s">
        <v>44918</v>
      </c>
      <c r="F18037" s="2448"/>
    </row>
    <row r="18038" spans="1:6" ht="20.100000000000001" customHeight="1">
      <c r="A18038" s="3707"/>
      <c r="B18038" s="3708" t="s">
        <v>46332</v>
      </c>
      <c r="C18038" s="3377"/>
      <c r="D18038" s="3709" t="s">
        <v>44918</v>
      </c>
      <c r="F18038" s="2448"/>
    </row>
    <row r="18039" spans="1:6" ht="20.100000000000001" customHeight="1">
      <c r="A18039" s="3707"/>
      <c r="B18039" s="3708" t="s">
        <v>46333</v>
      </c>
      <c r="C18039" s="3377"/>
      <c r="D18039" s="3709" t="s">
        <v>44918</v>
      </c>
      <c r="F18039" s="2448"/>
    </row>
    <row r="18040" spans="1:6" ht="20.100000000000001" customHeight="1">
      <c r="A18040" s="3707"/>
      <c r="B18040" s="3708" t="s">
        <v>46334</v>
      </c>
      <c r="C18040" s="3377"/>
      <c r="D18040" s="3709" t="s">
        <v>44918</v>
      </c>
      <c r="F18040" s="2448"/>
    </row>
    <row r="18041" spans="1:6" ht="20.100000000000001" customHeight="1">
      <c r="A18041" s="3707"/>
      <c r="B18041" s="3708" t="s">
        <v>46335</v>
      </c>
      <c r="C18041" s="3377"/>
      <c r="D18041" s="3709" t="s">
        <v>44918</v>
      </c>
      <c r="F18041" s="2448"/>
    </row>
    <row r="18042" spans="1:6" ht="20.100000000000001" customHeight="1">
      <c r="A18042" s="3707"/>
      <c r="B18042" s="3708" t="s">
        <v>46336</v>
      </c>
      <c r="C18042" s="3377"/>
      <c r="D18042" s="3709" t="s">
        <v>44918</v>
      </c>
      <c r="F18042" s="2448"/>
    </row>
    <row r="18043" spans="1:6" ht="20.100000000000001" customHeight="1">
      <c r="A18043" s="3707"/>
      <c r="B18043" s="3708" t="s">
        <v>46337</v>
      </c>
      <c r="C18043" s="3377"/>
      <c r="D18043" s="3709" t="s">
        <v>44918</v>
      </c>
      <c r="F18043" s="2448"/>
    </row>
    <row r="18044" spans="1:6" ht="20.100000000000001" customHeight="1">
      <c r="A18044" s="3707"/>
      <c r="B18044" s="3708" t="s">
        <v>46338</v>
      </c>
      <c r="C18044" s="3377"/>
      <c r="D18044" s="3709" t="s">
        <v>44918</v>
      </c>
      <c r="F18044" s="2448"/>
    </row>
    <row r="18045" spans="1:6" ht="20.100000000000001" customHeight="1">
      <c r="A18045" s="3707"/>
      <c r="B18045" s="3708" t="s">
        <v>46339</v>
      </c>
      <c r="C18045" s="3377"/>
      <c r="D18045" s="3709" t="s">
        <v>44918</v>
      </c>
      <c r="F18045" s="2448"/>
    </row>
    <row r="18046" spans="1:6" ht="20.100000000000001" customHeight="1">
      <c r="A18046" s="3707"/>
      <c r="B18046" s="3708" t="s">
        <v>46340</v>
      </c>
      <c r="C18046" s="3377"/>
      <c r="D18046" s="3709" t="s">
        <v>44918</v>
      </c>
      <c r="F18046" s="2448"/>
    </row>
    <row r="18047" spans="1:6" ht="20.100000000000001" customHeight="1">
      <c r="A18047" s="3707"/>
      <c r="B18047" s="3708" t="s">
        <v>46341</v>
      </c>
      <c r="C18047" s="3377"/>
      <c r="D18047" s="3709" t="s">
        <v>44918</v>
      </c>
      <c r="F18047" s="2448"/>
    </row>
    <row r="18048" spans="1:6" ht="20.100000000000001" customHeight="1">
      <c r="A18048" s="3707"/>
      <c r="B18048" s="3708" t="s">
        <v>46342</v>
      </c>
      <c r="C18048" s="3377"/>
      <c r="D18048" s="3709" t="s">
        <v>44918</v>
      </c>
      <c r="F18048" s="2448"/>
    </row>
    <row r="18049" spans="1:6" ht="20.100000000000001" customHeight="1">
      <c r="A18049" s="3707"/>
      <c r="B18049" s="3708" t="s">
        <v>46343</v>
      </c>
      <c r="C18049" s="3377"/>
      <c r="D18049" s="3709" t="s">
        <v>44918</v>
      </c>
      <c r="F18049" s="2448"/>
    </row>
    <row r="18050" spans="1:6" ht="20.100000000000001" customHeight="1">
      <c r="A18050" s="3707"/>
      <c r="B18050" s="3708" t="s">
        <v>46344</v>
      </c>
      <c r="C18050" s="3377"/>
      <c r="D18050" s="3709" t="s">
        <v>44918</v>
      </c>
      <c r="F18050" s="2448"/>
    </row>
    <row r="18051" spans="1:6" ht="20.100000000000001" customHeight="1">
      <c r="A18051" s="3707"/>
      <c r="B18051" s="3708" t="s">
        <v>46345</v>
      </c>
      <c r="C18051" s="3377"/>
      <c r="D18051" s="3709" t="s">
        <v>44918</v>
      </c>
      <c r="F18051" s="2448"/>
    </row>
    <row r="18052" spans="1:6" ht="20.100000000000001" customHeight="1">
      <c r="A18052" s="3707"/>
      <c r="B18052" s="3708" t="s">
        <v>46346</v>
      </c>
      <c r="C18052" s="3377"/>
      <c r="D18052" s="3709" t="s">
        <v>44918</v>
      </c>
      <c r="F18052" s="2448"/>
    </row>
    <row r="18053" spans="1:6" ht="20.100000000000001" customHeight="1">
      <c r="A18053" s="3707"/>
      <c r="B18053" s="3708" t="s">
        <v>46347</v>
      </c>
      <c r="C18053" s="3377"/>
      <c r="D18053" s="3709" t="s">
        <v>44918</v>
      </c>
      <c r="F18053" s="2448"/>
    </row>
    <row r="18054" spans="1:6" ht="20.100000000000001" customHeight="1">
      <c r="A18054" s="3707"/>
      <c r="B18054" s="3708" t="s">
        <v>46348</v>
      </c>
      <c r="C18054" s="3377"/>
      <c r="D18054" s="3709" t="s">
        <v>44918</v>
      </c>
      <c r="F18054" s="2448"/>
    </row>
    <row r="18055" spans="1:6" ht="20.100000000000001" customHeight="1">
      <c r="A18055" s="3707"/>
      <c r="B18055" s="3708" t="s">
        <v>46349</v>
      </c>
      <c r="C18055" s="3377"/>
      <c r="D18055" s="3709" t="s">
        <v>44918</v>
      </c>
      <c r="F18055" s="2448"/>
    </row>
    <row r="18056" spans="1:6" ht="20.100000000000001" customHeight="1">
      <c r="A18056" s="3707"/>
      <c r="B18056" s="3708" t="s">
        <v>46350</v>
      </c>
      <c r="C18056" s="3377"/>
      <c r="D18056" s="3709" t="s">
        <v>44918</v>
      </c>
      <c r="F18056" s="2448"/>
    </row>
    <row r="18057" spans="1:6" ht="20.100000000000001" customHeight="1">
      <c r="A18057" s="3707"/>
      <c r="B18057" s="3708" t="s">
        <v>46351</v>
      </c>
      <c r="C18057" s="3377"/>
      <c r="D18057" s="3709" t="s">
        <v>44918</v>
      </c>
      <c r="F18057" s="2448"/>
    </row>
    <row r="18058" spans="1:6" ht="20.100000000000001" customHeight="1">
      <c r="A18058" s="3707"/>
      <c r="B18058" s="3708" t="s">
        <v>46352</v>
      </c>
      <c r="C18058" s="3377"/>
      <c r="D18058" s="3709" t="s">
        <v>44918</v>
      </c>
      <c r="F18058" s="2448"/>
    </row>
    <row r="18059" spans="1:6" ht="20.100000000000001" customHeight="1">
      <c r="A18059" s="3707"/>
      <c r="B18059" s="3708" t="s">
        <v>46353</v>
      </c>
      <c r="C18059" s="3377"/>
      <c r="D18059" s="3709" t="s">
        <v>44918</v>
      </c>
      <c r="F18059" s="2448"/>
    </row>
    <row r="18060" spans="1:6" ht="20.100000000000001" customHeight="1">
      <c r="A18060" s="3707"/>
      <c r="B18060" s="3708" t="s">
        <v>46354</v>
      </c>
      <c r="C18060" s="3377"/>
      <c r="D18060" s="3709" t="s">
        <v>44918</v>
      </c>
      <c r="F18060" s="2448"/>
    </row>
    <row r="18061" spans="1:6" ht="20.100000000000001" customHeight="1">
      <c r="A18061" s="3707"/>
      <c r="B18061" s="3708" t="s">
        <v>46355</v>
      </c>
      <c r="C18061" s="3377"/>
      <c r="D18061" s="3709" t="s">
        <v>44918</v>
      </c>
      <c r="F18061" s="2448"/>
    </row>
    <row r="18062" spans="1:6" ht="20.100000000000001" customHeight="1">
      <c r="A18062" s="3707"/>
      <c r="B18062" s="3708" t="s">
        <v>46356</v>
      </c>
      <c r="C18062" s="3377"/>
      <c r="D18062" s="3709" t="s">
        <v>44918</v>
      </c>
      <c r="F18062" s="2448"/>
    </row>
    <row r="18063" spans="1:6" ht="20.100000000000001" customHeight="1">
      <c r="A18063" s="3707"/>
      <c r="B18063" s="3708" t="s">
        <v>46357</v>
      </c>
      <c r="C18063" s="3377"/>
      <c r="D18063" s="3709" t="s">
        <v>44918</v>
      </c>
      <c r="F18063" s="2448"/>
    </row>
    <row r="18064" spans="1:6" ht="20.100000000000001" customHeight="1">
      <c r="A18064" s="3707"/>
      <c r="B18064" s="3708" t="s">
        <v>46358</v>
      </c>
      <c r="C18064" s="3377"/>
      <c r="D18064" s="3709" t="s">
        <v>44918</v>
      </c>
      <c r="F18064" s="2448"/>
    </row>
    <row r="18065" spans="1:6" ht="20.100000000000001" customHeight="1">
      <c r="A18065" s="3707"/>
      <c r="B18065" s="3708" t="s">
        <v>46359</v>
      </c>
      <c r="C18065" s="3377"/>
      <c r="D18065" s="3709" t="s">
        <v>44918</v>
      </c>
      <c r="F18065" s="2448"/>
    </row>
    <row r="18066" spans="1:6" ht="20.100000000000001" customHeight="1">
      <c r="A18066" s="3707"/>
      <c r="B18066" s="3708" t="s">
        <v>46360</v>
      </c>
      <c r="C18066" s="3377"/>
      <c r="D18066" s="3709" t="s">
        <v>44918</v>
      </c>
      <c r="F18066" s="2448"/>
    </row>
    <row r="18067" spans="1:6" ht="20.100000000000001" customHeight="1">
      <c r="A18067" s="3707"/>
      <c r="B18067" s="3708" t="s">
        <v>46361</v>
      </c>
      <c r="C18067" s="3377"/>
      <c r="D18067" s="3709" t="s">
        <v>44918</v>
      </c>
      <c r="F18067" s="2448"/>
    </row>
    <row r="18068" spans="1:6" ht="20.100000000000001" customHeight="1">
      <c r="A18068" s="3707"/>
      <c r="B18068" s="3708" t="s">
        <v>46362</v>
      </c>
      <c r="C18068" s="3377"/>
      <c r="D18068" s="3709" t="s">
        <v>44918</v>
      </c>
      <c r="F18068" s="2448"/>
    </row>
    <row r="18069" spans="1:6" ht="20.100000000000001" customHeight="1">
      <c r="A18069" s="3707"/>
      <c r="B18069" s="3708" t="s">
        <v>46363</v>
      </c>
      <c r="C18069" s="3377"/>
      <c r="D18069" s="3709" t="s">
        <v>44918</v>
      </c>
      <c r="F18069" s="2448"/>
    </row>
    <row r="18070" spans="1:6" ht="20.100000000000001" customHeight="1">
      <c r="A18070" s="3707"/>
      <c r="B18070" s="3708" t="s">
        <v>46364</v>
      </c>
      <c r="C18070" s="3377"/>
      <c r="D18070" s="3709" t="s">
        <v>44918</v>
      </c>
      <c r="F18070" s="2448"/>
    </row>
    <row r="18071" spans="1:6" ht="20.100000000000001" customHeight="1">
      <c r="A18071" s="3707"/>
      <c r="B18071" s="3708" t="s">
        <v>46365</v>
      </c>
      <c r="C18071" s="3377"/>
      <c r="D18071" s="3709" t="s">
        <v>44918</v>
      </c>
      <c r="F18071" s="2448"/>
    </row>
    <row r="18072" spans="1:6" ht="20.100000000000001" customHeight="1">
      <c r="A18072" s="3707"/>
      <c r="B18072" s="3708" t="s">
        <v>46366</v>
      </c>
      <c r="C18072" s="3377"/>
      <c r="D18072" s="3709" t="s">
        <v>44918</v>
      </c>
      <c r="F18072" s="2448"/>
    </row>
    <row r="18073" spans="1:6" ht="20.100000000000001" customHeight="1">
      <c r="A18073" s="3707"/>
      <c r="B18073" s="3708" t="s">
        <v>46367</v>
      </c>
      <c r="C18073" s="3377"/>
      <c r="D18073" s="3709" t="s">
        <v>44918</v>
      </c>
      <c r="F18073" s="2448"/>
    </row>
    <row r="18074" spans="1:6" ht="20.100000000000001" customHeight="1">
      <c r="A18074" s="3707"/>
      <c r="B18074" s="3708" t="s">
        <v>46368</v>
      </c>
      <c r="C18074" s="3377"/>
      <c r="D18074" s="3709" t="s">
        <v>44918</v>
      </c>
      <c r="F18074" s="2448"/>
    </row>
    <row r="18075" spans="1:6" ht="20.100000000000001" customHeight="1">
      <c r="A18075" s="3707"/>
      <c r="B18075" s="3708" t="s">
        <v>46369</v>
      </c>
      <c r="C18075" s="3377"/>
      <c r="D18075" s="3709" t="s">
        <v>44918</v>
      </c>
      <c r="F18075" s="2448"/>
    </row>
    <row r="18076" spans="1:6" ht="20.100000000000001" customHeight="1">
      <c r="A18076" s="3707"/>
      <c r="B18076" s="3708" t="s">
        <v>46370</v>
      </c>
      <c r="C18076" s="3377"/>
      <c r="D18076" s="3709" t="s">
        <v>44918</v>
      </c>
      <c r="F18076" s="2448"/>
    </row>
    <row r="18077" spans="1:6" ht="20.100000000000001" customHeight="1">
      <c r="A18077" s="3707"/>
      <c r="B18077" s="3708" t="s">
        <v>46371</v>
      </c>
      <c r="C18077" s="3377"/>
      <c r="D18077" s="3709" t="s">
        <v>44918</v>
      </c>
      <c r="F18077" s="2448"/>
    </row>
    <row r="18078" spans="1:6" ht="20.100000000000001" customHeight="1">
      <c r="A18078" s="3707"/>
      <c r="B18078" s="3708" t="s">
        <v>46372</v>
      </c>
      <c r="C18078" s="3377"/>
      <c r="D18078" s="3709" t="s">
        <v>44918</v>
      </c>
      <c r="F18078" s="2448"/>
    </row>
    <row r="18079" spans="1:6" ht="20.100000000000001" customHeight="1">
      <c r="A18079" s="3707"/>
      <c r="B18079" s="3708" t="s">
        <v>46373</v>
      </c>
      <c r="C18079" s="3377"/>
      <c r="D18079" s="3709" t="s">
        <v>44918</v>
      </c>
      <c r="F18079" s="2448"/>
    </row>
    <row r="18080" spans="1:6" ht="20.100000000000001" customHeight="1">
      <c r="A18080" s="3707"/>
      <c r="B18080" s="3708" t="s">
        <v>46374</v>
      </c>
      <c r="C18080" s="3377"/>
      <c r="D18080" s="3709" t="s">
        <v>44918</v>
      </c>
      <c r="F18080" s="2448"/>
    </row>
    <row r="18081" spans="1:6" ht="20.100000000000001" customHeight="1">
      <c r="A18081" s="3707"/>
      <c r="B18081" s="3708" t="s">
        <v>46375</v>
      </c>
      <c r="C18081" s="3377"/>
      <c r="D18081" s="3709" t="s">
        <v>44918</v>
      </c>
      <c r="F18081" s="2448"/>
    </row>
    <row r="18082" spans="1:6" ht="20.100000000000001" customHeight="1">
      <c r="A18082" s="3707"/>
      <c r="B18082" s="3708" t="s">
        <v>46376</v>
      </c>
      <c r="C18082" s="3377"/>
      <c r="D18082" s="3709" t="s">
        <v>44918</v>
      </c>
      <c r="F18082" s="2448"/>
    </row>
    <row r="18083" spans="1:6" ht="20.100000000000001" customHeight="1">
      <c r="A18083" s="3707"/>
      <c r="B18083" s="3708" t="s">
        <v>46377</v>
      </c>
      <c r="C18083" s="3377"/>
      <c r="D18083" s="3709" t="s">
        <v>44918</v>
      </c>
      <c r="F18083" s="2448"/>
    </row>
    <row r="18084" spans="1:6" ht="20.100000000000001" customHeight="1">
      <c r="A18084" s="3707"/>
      <c r="B18084" s="3708" t="s">
        <v>46378</v>
      </c>
      <c r="C18084" s="3377"/>
      <c r="D18084" s="3709" t="s">
        <v>44918</v>
      </c>
      <c r="F18084" s="2448"/>
    </row>
    <row r="18085" spans="1:6" ht="20.100000000000001" customHeight="1">
      <c r="A18085" s="3707"/>
      <c r="B18085" s="3708" t="s">
        <v>46379</v>
      </c>
      <c r="C18085" s="3377"/>
      <c r="D18085" s="3709" t="s">
        <v>44918</v>
      </c>
      <c r="F18085" s="2448"/>
    </row>
    <row r="18086" spans="1:6" ht="20.100000000000001" customHeight="1">
      <c r="A18086" s="3707"/>
      <c r="B18086" s="3708" t="s">
        <v>46380</v>
      </c>
      <c r="C18086" s="3377"/>
      <c r="D18086" s="3709" t="s">
        <v>44918</v>
      </c>
      <c r="F18086" s="2448"/>
    </row>
    <row r="18087" spans="1:6" ht="20.100000000000001" customHeight="1">
      <c r="A18087" s="3707"/>
      <c r="B18087" s="3708" t="s">
        <v>46381</v>
      </c>
      <c r="C18087" s="3377"/>
      <c r="D18087" s="3709" t="s">
        <v>44918</v>
      </c>
      <c r="F18087" s="2448"/>
    </row>
    <row r="18088" spans="1:6" ht="20.100000000000001" customHeight="1">
      <c r="A18088" s="3707"/>
      <c r="B18088" s="3708" t="s">
        <v>46382</v>
      </c>
      <c r="C18088" s="3377"/>
      <c r="D18088" s="3709" t="s">
        <v>44918</v>
      </c>
      <c r="F18088" s="2448"/>
    </row>
    <row r="18089" spans="1:6" ht="20.100000000000001" customHeight="1">
      <c r="A18089" s="3707"/>
      <c r="B18089" s="3708" t="s">
        <v>46383</v>
      </c>
      <c r="C18089" s="3377"/>
      <c r="D18089" s="3709" t="s">
        <v>44918</v>
      </c>
      <c r="F18089" s="2448"/>
    </row>
    <row r="18090" spans="1:6" ht="20.100000000000001" customHeight="1">
      <c r="A18090" s="3707"/>
      <c r="B18090" s="3708" t="s">
        <v>46384</v>
      </c>
      <c r="C18090" s="3377"/>
      <c r="D18090" s="3709" t="s">
        <v>44918</v>
      </c>
      <c r="F18090" s="2448"/>
    </row>
    <row r="18091" spans="1:6" ht="20.100000000000001" customHeight="1">
      <c r="A18091" s="3707"/>
      <c r="B18091" s="3708" t="s">
        <v>46385</v>
      </c>
      <c r="C18091" s="3377"/>
      <c r="D18091" s="3709" t="s">
        <v>44918</v>
      </c>
      <c r="F18091" s="2448"/>
    </row>
    <row r="18092" spans="1:6" ht="20.100000000000001" customHeight="1">
      <c r="A18092" s="3707"/>
      <c r="B18092" s="3708" t="s">
        <v>46386</v>
      </c>
      <c r="C18092" s="3377"/>
      <c r="D18092" s="3709" t="s">
        <v>44918</v>
      </c>
      <c r="F18092" s="2448"/>
    </row>
    <row r="18093" spans="1:6" ht="20.100000000000001" customHeight="1">
      <c r="A18093" s="3707"/>
      <c r="B18093" s="3708" t="s">
        <v>46387</v>
      </c>
      <c r="C18093" s="3377"/>
      <c r="D18093" s="3709" t="s">
        <v>44918</v>
      </c>
      <c r="F18093" s="2448"/>
    </row>
    <row r="18094" spans="1:6" ht="20.100000000000001" customHeight="1">
      <c r="A18094" s="3707"/>
      <c r="B18094" s="3708" t="s">
        <v>46388</v>
      </c>
      <c r="C18094" s="3377"/>
      <c r="D18094" s="3709" t="s">
        <v>44918</v>
      </c>
      <c r="F18094" s="2448"/>
    </row>
    <row r="18095" spans="1:6" ht="20.100000000000001" customHeight="1">
      <c r="A18095" s="3707"/>
      <c r="B18095" s="3708" t="s">
        <v>46389</v>
      </c>
      <c r="C18095" s="3377"/>
      <c r="D18095" s="3709" t="s">
        <v>44918</v>
      </c>
      <c r="F18095" s="2448"/>
    </row>
    <row r="18096" spans="1:6" ht="20.100000000000001" customHeight="1">
      <c r="A18096" s="3707"/>
      <c r="B18096" s="3708" t="s">
        <v>46390</v>
      </c>
      <c r="C18096" s="3377"/>
      <c r="D18096" s="3709" t="s">
        <v>44918</v>
      </c>
      <c r="F18096" s="2448"/>
    </row>
    <row r="18097" spans="1:6" ht="20.100000000000001" customHeight="1">
      <c r="A18097" s="3707"/>
      <c r="B18097" s="3708" t="s">
        <v>46391</v>
      </c>
      <c r="C18097" s="3377"/>
      <c r="D18097" s="3709" t="s">
        <v>44918</v>
      </c>
      <c r="F18097" s="2448"/>
    </row>
    <row r="18098" spans="1:6" ht="20.100000000000001" customHeight="1">
      <c r="A18098" s="3707"/>
      <c r="B18098" s="3708" t="s">
        <v>46392</v>
      </c>
      <c r="C18098" s="3377"/>
      <c r="D18098" s="3709" t="s">
        <v>44918</v>
      </c>
      <c r="F18098" s="2448"/>
    </row>
    <row r="18099" spans="1:6" ht="20.100000000000001" customHeight="1">
      <c r="A18099" s="3707"/>
      <c r="B18099" s="3708" t="s">
        <v>46393</v>
      </c>
      <c r="C18099" s="3377"/>
      <c r="D18099" s="3709" t="s">
        <v>44918</v>
      </c>
      <c r="F18099" s="2448"/>
    </row>
    <row r="18100" spans="1:6" ht="20.100000000000001" customHeight="1">
      <c r="A18100" s="3707"/>
      <c r="B18100" s="3708" t="s">
        <v>46394</v>
      </c>
      <c r="C18100" s="3377"/>
      <c r="D18100" s="3709" t="s">
        <v>44918</v>
      </c>
      <c r="F18100" s="2448"/>
    </row>
    <row r="18101" spans="1:6" ht="20.100000000000001" customHeight="1">
      <c r="A18101" s="3707"/>
      <c r="B18101" s="3708" t="s">
        <v>46395</v>
      </c>
      <c r="C18101" s="3377"/>
      <c r="D18101" s="3709" t="s">
        <v>44918</v>
      </c>
      <c r="F18101" s="2448"/>
    </row>
    <row r="18102" spans="1:6" ht="20.100000000000001" customHeight="1">
      <c r="A18102" s="3707"/>
      <c r="B18102" s="3708" t="s">
        <v>46396</v>
      </c>
      <c r="C18102" s="3377"/>
      <c r="D18102" s="3709" t="s">
        <v>44918</v>
      </c>
      <c r="F18102" s="2448"/>
    </row>
    <row r="18103" spans="1:6" ht="20.100000000000001" customHeight="1">
      <c r="A18103" s="3707"/>
      <c r="B18103" s="3708" t="s">
        <v>46397</v>
      </c>
      <c r="C18103" s="3377"/>
      <c r="D18103" s="3709" t="s">
        <v>44918</v>
      </c>
      <c r="F18103" s="2448"/>
    </row>
    <row r="18104" spans="1:6" ht="20.100000000000001" customHeight="1">
      <c r="A18104" s="3707"/>
      <c r="B18104" s="3708" t="s">
        <v>46398</v>
      </c>
      <c r="C18104" s="3377"/>
      <c r="D18104" s="3709" t="s">
        <v>44918</v>
      </c>
      <c r="F18104" s="2448"/>
    </row>
    <row r="18105" spans="1:6" ht="20.100000000000001" customHeight="1">
      <c r="A18105" s="3707"/>
      <c r="B18105" s="3708" t="s">
        <v>46399</v>
      </c>
      <c r="C18105" s="3377"/>
      <c r="D18105" s="3709" t="s">
        <v>44918</v>
      </c>
      <c r="F18105" s="2448"/>
    </row>
    <row r="18106" spans="1:6" ht="20.100000000000001" customHeight="1">
      <c r="A18106" s="3707"/>
      <c r="B18106" s="3708" t="s">
        <v>46400</v>
      </c>
      <c r="C18106" s="3377"/>
      <c r="D18106" s="3709" t="s">
        <v>44918</v>
      </c>
      <c r="F18106" s="2448"/>
    </row>
    <row r="18107" spans="1:6" ht="20.100000000000001" customHeight="1">
      <c r="A18107" s="3707"/>
      <c r="B18107" s="3708" t="s">
        <v>46401</v>
      </c>
      <c r="C18107" s="3377"/>
      <c r="D18107" s="3709" t="s">
        <v>44918</v>
      </c>
      <c r="F18107" s="2448"/>
    </row>
    <row r="18108" spans="1:6" ht="20.100000000000001" customHeight="1">
      <c r="A18108" s="3707"/>
      <c r="B18108" s="3708" t="s">
        <v>46402</v>
      </c>
      <c r="C18108" s="3377"/>
      <c r="D18108" s="3709" t="s">
        <v>44918</v>
      </c>
      <c r="F18108" s="2448"/>
    </row>
    <row r="18109" spans="1:6" ht="20.100000000000001" customHeight="1">
      <c r="A18109" s="3707"/>
      <c r="B18109" s="3708" t="s">
        <v>46403</v>
      </c>
      <c r="C18109" s="3377"/>
      <c r="D18109" s="3709" t="s">
        <v>44918</v>
      </c>
      <c r="F18109" s="2448"/>
    </row>
    <row r="18110" spans="1:6" ht="20.100000000000001" customHeight="1">
      <c r="A18110" s="3707"/>
      <c r="B18110" s="3708" t="s">
        <v>46404</v>
      </c>
      <c r="C18110" s="3377"/>
      <c r="D18110" s="3709" t="s">
        <v>44918</v>
      </c>
      <c r="F18110" s="2448"/>
    </row>
    <row r="18111" spans="1:6" ht="20.100000000000001" customHeight="1">
      <c r="A18111" s="3707"/>
      <c r="B18111" s="3708" t="s">
        <v>46405</v>
      </c>
      <c r="C18111" s="3377"/>
      <c r="D18111" s="3709" t="s">
        <v>44918</v>
      </c>
      <c r="F18111" s="2448"/>
    </row>
    <row r="18112" spans="1:6" ht="20.100000000000001" customHeight="1">
      <c r="A18112" s="3707"/>
      <c r="B18112" s="3708" t="s">
        <v>46406</v>
      </c>
      <c r="C18112" s="3377"/>
      <c r="D18112" s="3709" t="s">
        <v>44918</v>
      </c>
      <c r="F18112" s="2448"/>
    </row>
    <row r="18113" spans="1:6" ht="20.100000000000001" customHeight="1">
      <c r="A18113" s="3707"/>
      <c r="B18113" s="3708" t="s">
        <v>46407</v>
      </c>
      <c r="C18113" s="3377"/>
      <c r="D18113" s="3709" t="s">
        <v>44918</v>
      </c>
      <c r="F18113" s="2448"/>
    </row>
    <row r="18114" spans="1:6" ht="20.100000000000001" customHeight="1">
      <c r="A18114" s="3707"/>
      <c r="B18114" s="3708" t="s">
        <v>46408</v>
      </c>
      <c r="C18114" s="3377"/>
      <c r="D18114" s="3709" t="s">
        <v>44918</v>
      </c>
      <c r="F18114" s="2448"/>
    </row>
    <row r="18115" spans="1:6" ht="20.100000000000001" customHeight="1">
      <c r="A18115" s="3707"/>
      <c r="B18115" s="3708" t="s">
        <v>46409</v>
      </c>
      <c r="C18115" s="3377"/>
      <c r="D18115" s="3709" t="s">
        <v>44918</v>
      </c>
      <c r="F18115" s="2448"/>
    </row>
    <row r="18116" spans="1:6" ht="20.100000000000001" customHeight="1">
      <c r="A18116" s="3707"/>
      <c r="B18116" s="3708" t="s">
        <v>46410</v>
      </c>
      <c r="C18116" s="3377"/>
      <c r="D18116" s="3709" t="s">
        <v>44918</v>
      </c>
      <c r="F18116" s="2448"/>
    </row>
    <row r="18117" spans="1:6" ht="20.100000000000001" customHeight="1">
      <c r="A18117" s="3707"/>
      <c r="B18117" s="3708" t="s">
        <v>46411</v>
      </c>
      <c r="C18117" s="3377"/>
      <c r="D18117" s="3709" t="s">
        <v>44918</v>
      </c>
      <c r="F18117" s="2448"/>
    </row>
    <row r="18118" spans="1:6" ht="20.100000000000001" customHeight="1">
      <c r="A18118" s="3707"/>
      <c r="B18118" s="3708" t="s">
        <v>46412</v>
      </c>
      <c r="C18118" s="3377"/>
      <c r="D18118" s="3709" t="s">
        <v>44918</v>
      </c>
      <c r="F18118" s="2448"/>
    </row>
    <row r="18119" spans="1:6" ht="20.100000000000001" customHeight="1">
      <c r="A18119" s="3707"/>
      <c r="B18119" s="3708" t="s">
        <v>46413</v>
      </c>
      <c r="C18119" s="3377"/>
      <c r="D18119" s="3709" t="s">
        <v>44918</v>
      </c>
      <c r="F18119" s="2448"/>
    </row>
    <row r="18120" spans="1:6" ht="20.100000000000001" customHeight="1">
      <c r="A18120" s="3707"/>
      <c r="B18120" s="3708" t="s">
        <v>46414</v>
      </c>
      <c r="C18120" s="3377"/>
      <c r="D18120" s="3709" t="s">
        <v>44918</v>
      </c>
      <c r="F18120" s="2448"/>
    </row>
    <row r="18121" spans="1:6" ht="20.100000000000001" customHeight="1">
      <c r="A18121" s="3707"/>
      <c r="B18121" s="3708" t="s">
        <v>46415</v>
      </c>
      <c r="C18121" s="3377"/>
      <c r="D18121" s="3709" t="s">
        <v>44918</v>
      </c>
      <c r="F18121" s="2448"/>
    </row>
    <row r="18122" spans="1:6" ht="20.100000000000001" customHeight="1">
      <c r="A18122" s="3707"/>
      <c r="B18122" s="3708" t="s">
        <v>46416</v>
      </c>
      <c r="C18122" s="3377"/>
      <c r="D18122" s="3709" t="s">
        <v>44918</v>
      </c>
      <c r="F18122" s="2448"/>
    </row>
    <row r="18123" spans="1:6" ht="20.100000000000001" customHeight="1">
      <c r="A18123" s="3707"/>
      <c r="B18123" s="3708" t="s">
        <v>46417</v>
      </c>
      <c r="C18123" s="3377"/>
      <c r="D18123" s="3709" t="s">
        <v>44918</v>
      </c>
      <c r="F18123" s="2448"/>
    </row>
    <row r="18124" spans="1:6" ht="20.100000000000001" customHeight="1">
      <c r="A18124" s="3707"/>
      <c r="B18124" s="3708" t="s">
        <v>46418</v>
      </c>
      <c r="C18124" s="3377"/>
      <c r="D18124" s="3709" t="s">
        <v>44918</v>
      </c>
      <c r="F18124" s="2448"/>
    </row>
    <row r="18125" spans="1:6" ht="20.100000000000001" customHeight="1">
      <c r="A18125" s="3707"/>
      <c r="B18125" s="3708" t="s">
        <v>46419</v>
      </c>
      <c r="C18125" s="3377"/>
      <c r="D18125" s="3709" t="s">
        <v>44918</v>
      </c>
      <c r="F18125" s="2448"/>
    </row>
    <row r="18126" spans="1:6" ht="20.100000000000001" customHeight="1">
      <c r="A18126" s="3707"/>
      <c r="B18126" s="3708" t="s">
        <v>46420</v>
      </c>
      <c r="C18126" s="3377"/>
      <c r="D18126" s="3709" t="s">
        <v>44918</v>
      </c>
      <c r="F18126" s="2448"/>
    </row>
    <row r="18127" spans="1:6" ht="20.100000000000001" customHeight="1">
      <c r="A18127" s="3707"/>
      <c r="B18127" s="3708" t="s">
        <v>46421</v>
      </c>
      <c r="C18127" s="3377"/>
      <c r="D18127" s="3709" t="s">
        <v>44918</v>
      </c>
      <c r="F18127" s="2448"/>
    </row>
    <row r="18128" spans="1:6" ht="20.100000000000001" customHeight="1">
      <c r="A18128" s="3707"/>
      <c r="B18128" s="3708" t="s">
        <v>46422</v>
      </c>
      <c r="C18128" s="3377"/>
      <c r="D18128" s="3709" t="s">
        <v>44918</v>
      </c>
      <c r="F18128" s="2448"/>
    </row>
    <row r="18129" spans="1:6" ht="20.100000000000001" customHeight="1">
      <c r="A18129" s="3707"/>
      <c r="B18129" s="3708" t="s">
        <v>46423</v>
      </c>
      <c r="C18129" s="3377"/>
      <c r="D18129" s="3709" t="s">
        <v>44918</v>
      </c>
      <c r="F18129" s="2448"/>
    </row>
    <row r="18130" spans="1:6" ht="20.100000000000001" customHeight="1">
      <c r="A18130" s="3707"/>
      <c r="B18130" s="3708" t="s">
        <v>46424</v>
      </c>
      <c r="C18130" s="3377"/>
      <c r="D18130" s="3709" t="s">
        <v>44918</v>
      </c>
      <c r="F18130" s="2448"/>
    </row>
    <row r="18131" spans="1:6" ht="20.100000000000001" customHeight="1">
      <c r="A18131" s="3707"/>
      <c r="B18131" s="3708" t="s">
        <v>46425</v>
      </c>
      <c r="C18131" s="3377"/>
      <c r="D18131" s="3709" t="s">
        <v>44918</v>
      </c>
      <c r="F18131" s="2448"/>
    </row>
    <row r="18132" spans="1:6" ht="20.100000000000001" customHeight="1">
      <c r="A18132" s="3707"/>
      <c r="B18132" s="3708" t="s">
        <v>46426</v>
      </c>
      <c r="C18132" s="3377"/>
      <c r="D18132" s="3709" t="s">
        <v>44918</v>
      </c>
      <c r="F18132" s="2448"/>
    </row>
    <row r="18133" spans="1:6" ht="20.100000000000001" customHeight="1">
      <c r="A18133" s="3707"/>
      <c r="B18133" s="3708" t="s">
        <v>46427</v>
      </c>
      <c r="C18133" s="3377"/>
      <c r="D18133" s="3709" t="s">
        <v>44918</v>
      </c>
      <c r="F18133" s="2448"/>
    </row>
    <row r="18134" spans="1:6" ht="20.100000000000001" customHeight="1">
      <c r="A18134" s="3707"/>
      <c r="B18134" s="3708" t="s">
        <v>46428</v>
      </c>
      <c r="C18134" s="3377"/>
      <c r="D18134" s="3709" t="s">
        <v>44918</v>
      </c>
      <c r="F18134" s="2448"/>
    </row>
    <row r="18135" spans="1:6" ht="20.100000000000001" customHeight="1">
      <c r="A18135" s="3707"/>
      <c r="B18135" s="3708" t="s">
        <v>46429</v>
      </c>
      <c r="C18135" s="3377"/>
      <c r="D18135" s="3709" t="s">
        <v>44918</v>
      </c>
      <c r="F18135" s="2448"/>
    </row>
    <row r="18136" spans="1:6" ht="20.100000000000001" customHeight="1">
      <c r="A18136" s="3707"/>
      <c r="B18136" s="3708" t="s">
        <v>46430</v>
      </c>
      <c r="C18136" s="3377"/>
      <c r="D18136" s="3709" t="s">
        <v>44918</v>
      </c>
      <c r="F18136" s="2448"/>
    </row>
    <row r="18137" spans="1:6" ht="20.100000000000001" customHeight="1">
      <c r="A18137" s="3707"/>
      <c r="B18137" s="3708" t="s">
        <v>46431</v>
      </c>
      <c r="C18137" s="3377"/>
      <c r="D18137" s="3709" t="s">
        <v>44918</v>
      </c>
      <c r="F18137" s="2448"/>
    </row>
    <row r="18138" spans="1:6" ht="20.100000000000001" customHeight="1">
      <c r="A18138" s="3707"/>
      <c r="B18138" s="3708" t="s">
        <v>46432</v>
      </c>
      <c r="C18138" s="3377"/>
      <c r="D18138" s="3709" t="s">
        <v>44918</v>
      </c>
      <c r="F18138" s="2448"/>
    </row>
    <row r="18139" spans="1:6" ht="20.100000000000001" customHeight="1">
      <c r="A18139" s="3707"/>
      <c r="B18139" s="3708" t="s">
        <v>46433</v>
      </c>
      <c r="C18139" s="3377"/>
      <c r="D18139" s="3709" t="s">
        <v>44918</v>
      </c>
      <c r="F18139" s="2448"/>
    </row>
    <row r="18140" spans="1:6" ht="20.100000000000001" customHeight="1">
      <c r="A18140" s="3707"/>
      <c r="B18140" s="3708" t="s">
        <v>46434</v>
      </c>
      <c r="C18140" s="3377"/>
      <c r="D18140" s="3709" t="s">
        <v>44918</v>
      </c>
      <c r="F18140" s="2448"/>
    </row>
    <row r="18141" spans="1:6" ht="20.100000000000001" customHeight="1">
      <c r="A18141" s="3707"/>
      <c r="B18141" s="3708" t="s">
        <v>46435</v>
      </c>
      <c r="C18141" s="3377"/>
      <c r="D18141" s="3709" t="s">
        <v>44918</v>
      </c>
      <c r="F18141" s="2448"/>
    </row>
    <row r="18142" spans="1:6" ht="20.100000000000001" customHeight="1">
      <c r="A18142" s="3707"/>
      <c r="B18142" s="3708" t="s">
        <v>46436</v>
      </c>
      <c r="C18142" s="3377"/>
      <c r="D18142" s="3709" t="s">
        <v>44918</v>
      </c>
      <c r="F18142" s="2448"/>
    </row>
    <row r="18143" spans="1:6" ht="20.100000000000001" customHeight="1">
      <c r="A18143" s="3707"/>
      <c r="B18143" s="3708" t="s">
        <v>46437</v>
      </c>
      <c r="C18143" s="3377"/>
      <c r="D18143" s="3709" t="s">
        <v>44918</v>
      </c>
      <c r="F18143" s="2448"/>
    </row>
    <row r="18144" spans="1:6" ht="20.100000000000001" customHeight="1">
      <c r="A18144" s="3707"/>
      <c r="B18144" s="3708" t="s">
        <v>46438</v>
      </c>
      <c r="C18144" s="3377"/>
      <c r="D18144" s="3709" t="s">
        <v>44918</v>
      </c>
      <c r="F18144" s="2448"/>
    </row>
    <row r="18145" spans="1:6" ht="20.100000000000001" customHeight="1">
      <c r="A18145" s="3707"/>
      <c r="B18145" s="3708" t="s">
        <v>46439</v>
      </c>
      <c r="C18145" s="3377"/>
      <c r="D18145" s="3709" t="s">
        <v>44918</v>
      </c>
      <c r="F18145" s="2448"/>
    </row>
    <row r="18146" spans="1:6" ht="20.100000000000001" customHeight="1">
      <c r="A18146" s="3707"/>
      <c r="B18146" s="3708" t="s">
        <v>46440</v>
      </c>
      <c r="C18146" s="3377"/>
      <c r="D18146" s="3709" t="s">
        <v>44918</v>
      </c>
      <c r="F18146" s="2448"/>
    </row>
    <row r="18147" spans="1:6" ht="20.100000000000001" customHeight="1">
      <c r="A18147" s="3707"/>
      <c r="B18147" s="3708" t="s">
        <v>46441</v>
      </c>
      <c r="C18147" s="3377"/>
      <c r="D18147" s="3709" t="s">
        <v>44918</v>
      </c>
      <c r="F18147" s="2448"/>
    </row>
    <row r="18148" spans="1:6" ht="20.100000000000001" customHeight="1">
      <c r="A18148" s="3707"/>
      <c r="B18148" s="3708" t="s">
        <v>46442</v>
      </c>
      <c r="C18148" s="3377"/>
      <c r="D18148" s="3709" t="s">
        <v>44918</v>
      </c>
      <c r="F18148" s="2448"/>
    </row>
    <row r="18149" spans="1:6" ht="20.100000000000001" customHeight="1">
      <c r="A18149" s="3707"/>
      <c r="B18149" s="3708" t="s">
        <v>46443</v>
      </c>
      <c r="C18149" s="3377"/>
      <c r="D18149" s="3709" t="s">
        <v>44918</v>
      </c>
      <c r="F18149" s="2448"/>
    </row>
    <row r="18150" spans="1:6" ht="20.100000000000001" customHeight="1">
      <c r="A18150" s="3707"/>
      <c r="B18150" s="3708" t="s">
        <v>46444</v>
      </c>
      <c r="C18150" s="3377"/>
      <c r="D18150" s="3709" t="s">
        <v>44918</v>
      </c>
      <c r="F18150" s="2448"/>
    </row>
    <row r="18151" spans="1:6" ht="20.100000000000001" customHeight="1">
      <c r="A18151" s="3707"/>
      <c r="B18151" s="3708" t="s">
        <v>46445</v>
      </c>
      <c r="C18151" s="3377"/>
      <c r="D18151" s="3709" t="s">
        <v>44918</v>
      </c>
      <c r="F18151" s="2448"/>
    </row>
    <row r="18152" spans="1:6" ht="20.100000000000001" customHeight="1">
      <c r="A18152" s="3707"/>
      <c r="B18152" s="3708" t="s">
        <v>46446</v>
      </c>
      <c r="C18152" s="3377"/>
      <c r="D18152" s="3709" t="s">
        <v>44918</v>
      </c>
      <c r="F18152" s="2448"/>
    </row>
    <row r="18153" spans="1:6" ht="20.100000000000001" customHeight="1">
      <c r="A18153" s="3707"/>
      <c r="B18153" s="3708" t="s">
        <v>46447</v>
      </c>
      <c r="C18153" s="3377"/>
      <c r="D18153" s="3709" t="s">
        <v>44918</v>
      </c>
      <c r="F18153" s="2448"/>
    </row>
    <row r="18154" spans="1:6" ht="20.100000000000001" customHeight="1">
      <c r="A18154" s="3707"/>
      <c r="B18154" s="3708" t="s">
        <v>46448</v>
      </c>
      <c r="C18154" s="3377"/>
      <c r="D18154" s="3709" t="s">
        <v>44918</v>
      </c>
      <c r="F18154" s="2448"/>
    </row>
    <row r="18155" spans="1:6" ht="20.100000000000001" customHeight="1">
      <c r="A18155" s="3707"/>
      <c r="B18155" s="3708" t="s">
        <v>46449</v>
      </c>
      <c r="C18155" s="3377"/>
      <c r="D18155" s="3709" t="s">
        <v>44918</v>
      </c>
      <c r="F18155" s="2448"/>
    </row>
    <row r="18156" spans="1:6" ht="20.100000000000001" customHeight="1">
      <c r="A18156" s="3707"/>
      <c r="B18156" s="3708" t="s">
        <v>46450</v>
      </c>
      <c r="C18156" s="3377"/>
      <c r="D18156" s="3709" t="s">
        <v>44918</v>
      </c>
      <c r="F18156" s="2448"/>
    </row>
    <row r="18157" spans="1:6" ht="20.100000000000001" customHeight="1">
      <c r="A18157" s="3707"/>
      <c r="B18157" s="3708" t="s">
        <v>46451</v>
      </c>
      <c r="C18157" s="3377"/>
      <c r="D18157" s="3709" t="s">
        <v>44918</v>
      </c>
      <c r="F18157" s="2448"/>
    </row>
    <row r="18158" spans="1:6" ht="20.100000000000001" customHeight="1">
      <c r="A18158" s="3707"/>
      <c r="B18158" s="3708" t="s">
        <v>46452</v>
      </c>
      <c r="C18158" s="3377"/>
      <c r="D18158" s="3709" t="s">
        <v>44918</v>
      </c>
      <c r="F18158" s="2448"/>
    </row>
    <row r="18159" spans="1:6" ht="20.100000000000001" customHeight="1">
      <c r="A18159" s="3707"/>
      <c r="B18159" s="3708" t="s">
        <v>46453</v>
      </c>
      <c r="C18159" s="3377"/>
      <c r="D18159" s="3709" t="s">
        <v>44918</v>
      </c>
      <c r="F18159" s="2448"/>
    </row>
    <row r="18160" spans="1:6" ht="20.100000000000001" customHeight="1">
      <c r="A18160" s="3707"/>
      <c r="B18160" s="3708" t="s">
        <v>46454</v>
      </c>
      <c r="C18160" s="3377"/>
      <c r="D18160" s="3709" t="s">
        <v>44918</v>
      </c>
      <c r="F18160" s="2448"/>
    </row>
    <row r="18161" spans="1:6" ht="20.100000000000001" customHeight="1">
      <c r="A18161" s="3707"/>
      <c r="B18161" s="3708" t="s">
        <v>46455</v>
      </c>
      <c r="C18161" s="3377"/>
      <c r="D18161" s="3709" t="s">
        <v>44918</v>
      </c>
      <c r="F18161" s="2448"/>
    </row>
    <row r="18162" spans="1:6" ht="20.100000000000001" customHeight="1">
      <c r="A18162" s="3707"/>
      <c r="B18162" s="3708" t="s">
        <v>46456</v>
      </c>
      <c r="C18162" s="3377"/>
      <c r="D18162" s="3709" t="s">
        <v>44918</v>
      </c>
      <c r="F18162" s="2448"/>
    </row>
    <row r="18163" spans="1:6" ht="20.100000000000001" customHeight="1">
      <c r="A18163" s="3707"/>
      <c r="B18163" s="3708" t="s">
        <v>46457</v>
      </c>
      <c r="C18163" s="3377"/>
      <c r="D18163" s="3709" t="s">
        <v>44918</v>
      </c>
      <c r="F18163" s="2448"/>
    </row>
    <row r="18164" spans="1:6" ht="20.100000000000001" customHeight="1">
      <c r="A18164" s="3707"/>
      <c r="B18164" s="3708" t="s">
        <v>46458</v>
      </c>
      <c r="C18164" s="3377"/>
      <c r="D18164" s="3709" t="s">
        <v>44918</v>
      </c>
      <c r="F18164" s="2448"/>
    </row>
    <row r="18165" spans="1:6" ht="20.100000000000001" customHeight="1">
      <c r="A18165" s="3707"/>
      <c r="B18165" s="3708" t="s">
        <v>46459</v>
      </c>
      <c r="C18165" s="3377"/>
      <c r="D18165" s="3709" t="s">
        <v>44918</v>
      </c>
      <c r="F18165" s="2448"/>
    </row>
    <row r="18166" spans="1:6" ht="20.100000000000001" customHeight="1">
      <c r="A18166" s="3707"/>
      <c r="B18166" s="3708" t="s">
        <v>46460</v>
      </c>
      <c r="C18166" s="3377"/>
      <c r="D18166" s="3709" t="s">
        <v>44918</v>
      </c>
      <c r="F18166" s="2448"/>
    </row>
    <row r="18167" spans="1:6" ht="20.100000000000001" customHeight="1">
      <c r="A18167" s="3707"/>
      <c r="B18167" s="3708" t="s">
        <v>46461</v>
      </c>
      <c r="C18167" s="3377"/>
      <c r="D18167" s="3709" t="s">
        <v>44918</v>
      </c>
      <c r="F18167" s="2448"/>
    </row>
    <row r="18168" spans="1:6" ht="20.100000000000001" customHeight="1">
      <c r="A18168" s="3707"/>
      <c r="B18168" s="3708" t="s">
        <v>46462</v>
      </c>
      <c r="C18168" s="3377"/>
      <c r="D18168" s="3709" t="s">
        <v>44918</v>
      </c>
      <c r="F18168" s="2448"/>
    </row>
    <row r="18169" spans="1:6" ht="20.100000000000001" customHeight="1">
      <c r="A18169" s="3707"/>
      <c r="B18169" s="3708" t="s">
        <v>46463</v>
      </c>
      <c r="C18169" s="3377"/>
      <c r="D18169" s="3709" t="s">
        <v>44918</v>
      </c>
      <c r="F18169" s="2448"/>
    </row>
    <row r="18170" spans="1:6" ht="20.100000000000001" customHeight="1">
      <c r="A18170" s="3707"/>
      <c r="B18170" s="3708" t="s">
        <v>46464</v>
      </c>
      <c r="C18170" s="3377"/>
      <c r="D18170" s="3709" t="s">
        <v>44918</v>
      </c>
      <c r="F18170" s="2448"/>
    </row>
    <row r="18171" spans="1:6" ht="20.100000000000001" customHeight="1">
      <c r="A18171" s="3707"/>
      <c r="B18171" s="3708" t="s">
        <v>46465</v>
      </c>
      <c r="C18171" s="3377"/>
      <c r="D18171" s="3709" t="s">
        <v>44918</v>
      </c>
      <c r="F18171" s="2448"/>
    </row>
    <row r="18172" spans="1:6" ht="20.100000000000001" customHeight="1">
      <c r="A18172" s="3707"/>
      <c r="B18172" s="3708" t="s">
        <v>46466</v>
      </c>
      <c r="C18172" s="3377"/>
      <c r="D18172" s="3709" t="s">
        <v>44918</v>
      </c>
      <c r="F18172" s="2448"/>
    </row>
    <row r="18173" spans="1:6" ht="20.100000000000001" customHeight="1">
      <c r="A18173" s="3707"/>
      <c r="B18173" s="3708" t="s">
        <v>46467</v>
      </c>
      <c r="C18173" s="3377"/>
      <c r="D18173" s="3709" t="s">
        <v>44918</v>
      </c>
      <c r="F18173" s="2448"/>
    </row>
    <row r="18174" spans="1:6" ht="20.100000000000001" customHeight="1">
      <c r="A18174" s="3707"/>
      <c r="B18174" s="3708" t="s">
        <v>35882</v>
      </c>
      <c r="C18174" s="3377"/>
      <c r="D18174" s="3709" t="s">
        <v>44918</v>
      </c>
      <c r="F18174" s="2448"/>
    </row>
    <row r="18175" spans="1:6" ht="20.100000000000001" customHeight="1">
      <c r="A18175" s="3707"/>
      <c r="B18175" s="3708" t="s">
        <v>46468</v>
      </c>
      <c r="C18175" s="3377"/>
      <c r="D18175" s="3709" t="s">
        <v>44918</v>
      </c>
      <c r="F18175" s="2448"/>
    </row>
    <row r="18176" spans="1:6" ht="20.100000000000001" customHeight="1">
      <c r="A18176" s="3707"/>
      <c r="B18176" s="3708" t="s">
        <v>46469</v>
      </c>
      <c r="C18176" s="3377"/>
      <c r="D18176" s="3709" t="s">
        <v>44918</v>
      </c>
      <c r="F18176" s="2448"/>
    </row>
    <row r="18177" spans="1:6" ht="20.100000000000001" customHeight="1">
      <c r="A18177" s="3707"/>
      <c r="B18177" s="3708" t="s">
        <v>46470</v>
      </c>
      <c r="C18177" s="3377"/>
      <c r="D18177" s="3709" t="s">
        <v>44918</v>
      </c>
      <c r="F18177" s="2448"/>
    </row>
    <row r="18178" spans="1:6" ht="20.100000000000001" customHeight="1">
      <c r="A18178" s="3707"/>
      <c r="B18178" s="3708" t="s">
        <v>46471</v>
      </c>
      <c r="C18178" s="3377"/>
      <c r="D18178" s="3709" t="s">
        <v>44918</v>
      </c>
      <c r="F18178" s="2448"/>
    </row>
    <row r="18179" spans="1:6" ht="20.100000000000001" customHeight="1">
      <c r="A18179" s="3707"/>
      <c r="B18179" s="3708" t="s">
        <v>46472</v>
      </c>
      <c r="C18179" s="3377"/>
      <c r="D18179" s="3709" t="s">
        <v>44918</v>
      </c>
      <c r="F18179" s="2448"/>
    </row>
    <row r="18180" spans="1:6" ht="20.100000000000001" customHeight="1">
      <c r="A18180" s="3707"/>
      <c r="B18180" s="3708" t="s">
        <v>46473</v>
      </c>
      <c r="C18180" s="3377"/>
      <c r="D18180" s="3709" t="s">
        <v>44918</v>
      </c>
      <c r="F18180" s="2448"/>
    </row>
    <row r="18181" spans="1:6" ht="20.100000000000001" customHeight="1">
      <c r="A18181" s="3707"/>
      <c r="B18181" s="3708" t="s">
        <v>46474</v>
      </c>
      <c r="C18181" s="3377"/>
      <c r="D18181" s="3709" t="s">
        <v>44918</v>
      </c>
      <c r="F18181" s="2448"/>
    </row>
    <row r="18182" spans="1:6" ht="20.100000000000001" customHeight="1">
      <c r="A18182" s="3707"/>
      <c r="B18182" s="3708" t="s">
        <v>46475</v>
      </c>
      <c r="C18182" s="3377"/>
      <c r="D18182" s="3709" t="s">
        <v>44918</v>
      </c>
      <c r="F18182" s="2448"/>
    </row>
    <row r="18183" spans="1:6" ht="20.100000000000001" customHeight="1">
      <c r="A18183" s="3707"/>
      <c r="B18183" s="3708" t="s">
        <v>46476</v>
      </c>
      <c r="C18183" s="3377"/>
      <c r="D18183" s="3709" t="s">
        <v>44918</v>
      </c>
      <c r="F18183" s="2448"/>
    </row>
    <row r="18184" spans="1:6" ht="20.100000000000001" customHeight="1">
      <c r="A18184" s="3707"/>
      <c r="B18184" s="3708" t="s">
        <v>46477</v>
      </c>
      <c r="C18184" s="3377"/>
      <c r="D18184" s="3709" t="s">
        <v>44918</v>
      </c>
      <c r="F18184" s="2448"/>
    </row>
    <row r="18185" spans="1:6" ht="20.100000000000001" customHeight="1">
      <c r="A18185" s="3707"/>
      <c r="B18185" s="3708" t="s">
        <v>46478</v>
      </c>
      <c r="C18185" s="3377"/>
      <c r="D18185" s="3709" t="s">
        <v>44918</v>
      </c>
      <c r="F18185" s="2448"/>
    </row>
    <row r="18186" spans="1:6" ht="20.100000000000001" customHeight="1">
      <c r="A18186" s="3707"/>
      <c r="B18186" s="3708" t="s">
        <v>46479</v>
      </c>
      <c r="C18186" s="3377"/>
      <c r="D18186" s="3709" t="s">
        <v>44918</v>
      </c>
      <c r="F18186" s="2448"/>
    </row>
    <row r="18187" spans="1:6" ht="20.100000000000001" customHeight="1">
      <c r="A18187" s="3707"/>
      <c r="B18187" s="3708" t="s">
        <v>46480</v>
      </c>
      <c r="C18187" s="3377"/>
      <c r="D18187" s="3709" t="s">
        <v>44918</v>
      </c>
      <c r="F18187" s="2448"/>
    </row>
    <row r="18188" spans="1:6" ht="20.100000000000001" customHeight="1">
      <c r="A18188" s="3707"/>
      <c r="B18188" s="3708" t="s">
        <v>46481</v>
      </c>
      <c r="C18188" s="3377"/>
      <c r="D18188" s="3709" t="s">
        <v>44918</v>
      </c>
      <c r="F18188" s="2448"/>
    </row>
    <row r="18189" spans="1:6" ht="20.100000000000001" customHeight="1">
      <c r="A18189" s="3707"/>
      <c r="B18189" s="3708" t="s">
        <v>46482</v>
      </c>
      <c r="C18189" s="3377"/>
      <c r="D18189" s="3709" t="s">
        <v>44918</v>
      </c>
      <c r="F18189" s="2448"/>
    </row>
    <row r="18190" spans="1:6" ht="20.100000000000001" customHeight="1">
      <c r="A18190" s="3707"/>
      <c r="B18190" s="3708" t="s">
        <v>46483</v>
      </c>
      <c r="C18190" s="3377"/>
      <c r="D18190" s="3709" t="s">
        <v>44918</v>
      </c>
      <c r="F18190" s="2448"/>
    </row>
    <row r="18191" spans="1:6" ht="20.100000000000001" customHeight="1">
      <c r="A18191" s="3707"/>
      <c r="B18191" s="3708" t="s">
        <v>46484</v>
      </c>
      <c r="C18191" s="3377"/>
      <c r="D18191" s="3709" t="s">
        <v>44918</v>
      </c>
      <c r="F18191" s="2448"/>
    </row>
    <row r="18192" spans="1:6" ht="20.100000000000001" customHeight="1">
      <c r="A18192" s="3707"/>
      <c r="B18192" s="3708" t="s">
        <v>46485</v>
      </c>
      <c r="C18192" s="3377"/>
      <c r="D18192" s="3709" t="s">
        <v>44918</v>
      </c>
      <c r="F18192" s="2448"/>
    </row>
    <row r="18193" spans="1:6" ht="20.100000000000001" customHeight="1">
      <c r="A18193" s="3707"/>
      <c r="B18193" s="3708" t="s">
        <v>46486</v>
      </c>
      <c r="C18193" s="3377"/>
      <c r="D18193" s="3709" t="s">
        <v>44918</v>
      </c>
      <c r="F18193" s="2448"/>
    </row>
    <row r="18194" spans="1:6" ht="20.100000000000001" customHeight="1">
      <c r="A18194" s="3707"/>
      <c r="B18194" s="3708" t="s">
        <v>46487</v>
      </c>
      <c r="C18194" s="3377"/>
      <c r="D18194" s="3709" t="s">
        <v>44918</v>
      </c>
      <c r="F18194" s="2448"/>
    </row>
    <row r="18195" spans="1:6" ht="20.100000000000001" customHeight="1">
      <c r="A18195" s="3707"/>
      <c r="B18195" s="3708" t="s">
        <v>46488</v>
      </c>
      <c r="C18195" s="3377"/>
      <c r="D18195" s="3709" t="s">
        <v>44918</v>
      </c>
      <c r="F18195" s="2448"/>
    </row>
    <row r="18196" spans="1:6" ht="20.100000000000001" customHeight="1">
      <c r="A18196" s="3707"/>
      <c r="B18196" s="3708" t="s">
        <v>46489</v>
      </c>
      <c r="C18196" s="3377"/>
      <c r="D18196" s="3709" t="s">
        <v>44918</v>
      </c>
      <c r="F18196" s="2448"/>
    </row>
    <row r="18197" spans="1:6" ht="20.100000000000001" customHeight="1">
      <c r="A18197" s="3707"/>
      <c r="B18197" s="3708" t="s">
        <v>46490</v>
      </c>
      <c r="C18197" s="3377"/>
      <c r="D18197" s="3709" t="s">
        <v>44918</v>
      </c>
      <c r="F18197" s="2448"/>
    </row>
    <row r="18198" spans="1:6" ht="20.100000000000001" customHeight="1">
      <c r="A18198" s="3707"/>
      <c r="B18198" s="3708" t="s">
        <v>46491</v>
      </c>
      <c r="C18198" s="3377"/>
      <c r="D18198" s="3709" t="s">
        <v>44918</v>
      </c>
      <c r="F18198" s="2448"/>
    </row>
    <row r="18199" spans="1:6" ht="20.100000000000001" customHeight="1">
      <c r="A18199" s="3707"/>
      <c r="B18199" s="3708" t="s">
        <v>46492</v>
      </c>
      <c r="C18199" s="3377"/>
      <c r="D18199" s="3709" t="s">
        <v>44918</v>
      </c>
      <c r="F18199" s="2448"/>
    </row>
    <row r="18200" spans="1:6" ht="20.100000000000001" customHeight="1">
      <c r="A18200" s="3707"/>
      <c r="B18200" s="3708" t="s">
        <v>46493</v>
      </c>
      <c r="C18200" s="3377"/>
      <c r="D18200" s="3709" t="s">
        <v>44918</v>
      </c>
      <c r="F18200" s="2448"/>
    </row>
    <row r="18201" spans="1:6" ht="20.100000000000001" customHeight="1">
      <c r="A18201" s="3707"/>
      <c r="B18201" s="3708" t="s">
        <v>46494</v>
      </c>
      <c r="C18201" s="3377"/>
      <c r="D18201" s="3709" t="s">
        <v>44918</v>
      </c>
      <c r="F18201" s="2448"/>
    </row>
    <row r="18202" spans="1:6" ht="20.100000000000001" customHeight="1">
      <c r="A18202" s="3707"/>
      <c r="B18202" s="3708" t="s">
        <v>46495</v>
      </c>
      <c r="C18202" s="3377"/>
      <c r="D18202" s="3709" t="s">
        <v>44918</v>
      </c>
      <c r="F18202" s="2448"/>
    </row>
    <row r="18203" spans="1:6" ht="20.100000000000001" customHeight="1">
      <c r="A18203" s="3707"/>
      <c r="B18203" s="3708" t="s">
        <v>46496</v>
      </c>
      <c r="C18203" s="3377"/>
      <c r="D18203" s="3709" t="s">
        <v>44918</v>
      </c>
      <c r="F18203" s="2448"/>
    </row>
    <row r="18204" spans="1:6" ht="20.100000000000001" customHeight="1">
      <c r="A18204" s="3707"/>
      <c r="B18204" s="3708" t="s">
        <v>46497</v>
      </c>
      <c r="C18204" s="3377"/>
      <c r="D18204" s="3709" t="s">
        <v>44918</v>
      </c>
      <c r="F18204" s="2448"/>
    </row>
    <row r="18205" spans="1:6" ht="20.100000000000001" customHeight="1">
      <c r="A18205" s="3707"/>
      <c r="B18205" s="3708" t="s">
        <v>46498</v>
      </c>
      <c r="C18205" s="3377"/>
      <c r="D18205" s="3709" t="s">
        <v>44918</v>
      </c>
      <c r="F18205" s="2448"/>
    </row>
    <row r="18206" spans="1:6" ht="20.100000000000001" customHeight="1">
      <c r="A18206" s="3707"/>
      <c r="B18206" s="3708" t="s">
        <v>46499</v>
      </c>
      <c r="C18206" s="3377"/>
      <c r="D18206" s="3709" t="s">
        <v>44918</v>
      </c>
      <c r="F18206" s="2448"/>
    </row>
    <row r="18207" spans="1:6" ht="20.100000000000001" customHeight="1">
      <c r="A18207" s="3707"/>
      <c r="B18207" s="3708" t="s">
        <v>46500</v>
      </c>
      <c r="C18207" s="3377"/>
      <c r="D18207" s="3709" t="s">
        <v>44918</v>
      </c>
      <c r="F18207" s="2448"/>
    </row>
    <row r="18208" spans="1:6" ht="20.100000000000001" customHeight="1">
      <c r="A18208" s="3707"/>
      <c r="B18208" s="3708" t="s">
        <v>46501</v>
      </c>
      <c r="C18208" s="3377"/>
      <c r="D18208" s="3709" t="s">
        <v>44918</v>
      </c>
      <c r="F18208" s="2448"/>
    </row>
    <row r="18209" spans="1:6" ht="20.100000000000001" customHeight="1">
      <c r="A18209" s="3707"/>
      <c r="B18209" s="3708" t="s">
        <v>46502</v>
      </c>
      <c r="C18209" s="3377"/>
      <c r="D18209" s="3709" t="s">
        <v>44918</v>
      </c>
      <c r="F18209" s="2448"/>
    </row>
    <row r="18210" spans="1:6" ht="20.100000000000001" customHeight="1">
      <c r="A18210" s="3707"/>
      <c r="B18210" s="3708" t="s">
        <v>46503</v>
      </c>
      <c r="C18210" s="3377"/>
      <c r="D18210" s="3709" t="s">
        <v>44918</v>
      </c>
      <c r="F18210" s="2448"/>
    </row>
    <row r="18211" spans="1:6" ht="20.100000000000001" customHeight="1">
      <c r="A18211" s="3707"/>
      <c r="B18211" s="3708" t="s">
        <v>46504</v>
      </c>
      <c r="C18211" s="3377"/>
      <c r="D18211" s="3709" t="s">
        <v>44918</v>
      </c>
      <c r="F18211" s="2448"/>
    </row>
    <row r="18212" spans="1:6" ht="20.100000000000001" customHeight="1">
      <c r="A18212" s="3707"/>
      <c r="B18212" s="3708" t="s">
        <v>46505</v>
      </c>
      <c r="C18212" s="3377"/>
      <c r="D18212" s="3709" t="s">
        <v>44918</v>
      </c>
      <c r="F18212" s="2448"/>
    </row>
    <row r="18213" spans="1:6" ht="20.100000000000001" customHeight="1">
      <c r="A18213" s="3707"/>
      <c r="B18213" s="3708" t="s">
        <v>46506</v>
      </c>
      <c r="C18213" s="3377"/>
      <c r="D18213" s="3709" t="s">
        <v>44918</v>
      </c>
      <c r="F18213" s="2448"/>
    </row>
    <row r="18214" spans="1:6" ht="20.100000000000001" customHeight="1">
      <c r="A18214" s="3707"/>
      <c r="B18214" s="3708" t="s">
        <v>46507</v>
      </c>
      <c r="C18214" s="3377"/>
      <c r="D18214" s="3709" t="s">
        <v>44918</v>
      </c>
      <c r="F18214" s="2448"/>
    </row>
    <row r="18215" spans="1:6" ht="20.100000000000001" customHeight="1">
      <c r="A18215" s="3707"/>
      <c r="B18215" s="3708" t="s">
        <v>46508</v>
      </c>
      <c r="C18215" s="3377"/>
      <c r="D18215" s="3709" t="s">
        <v>44918</v>
      </c>
      <c r="F18215" s="2448"/>
    </row>
    <row r="18216" spans="1:6" ht="20.100000000000001" customHeight="1">
      <c r="A18216" s="3707"/>
      <c r="B18216" s="3708" t="s">
        <v>46509</v>
      </c>
      <c r="C18216" s="3377"/>
      <c r="D18216" s="3709" t="s">
        <v>44918</v>
      </c>
      <c r="F18216" s="2448"/>
    </row>
    <row r="18217" spans="1:6" ht="20.100000000000001" customHeight="1">
      <c r="A18217" s="3707"/>
      <c r="B18217" s="3708" t="s">
        <v>46510</v>
      </c>
      <c r="C18217" s="3377"/>
      <c r="D18217" s="3709" t="s">
        <v>44918</v>
      </c>
      <c r="F18217" s="2448"/>
    </row>
    <row r="18218" spans="1:6" ht="20.100000000000001" customHeight="1">
      <c r="A18218" s="3707"/>
      <c r="B18218" s="3708" t="s">
        <v>46511</v>
      </c>
      <c r="C18218" s="3377"/>
      <c r="D18218" s="3709" t="s">
        <v>44918</v>
      </c>
      <c r="F18218" s="2448"/>
    </row>
    <row r="18219" spans="1:6" ht="20.100000000000001" customHeight="1">
      <c r="A18219" s="3707"/>
      <c r="B18219" s="3708" t="s">
        <v>46512</v>
      </c>
      <c r="C18219" s="3377"/>
      <c r="D18219" s="3709" t="s">
        <v>44918</v>
      </c>
      <c r="F18219" s="2448"/>
    </row>
    <row r="18220" spans="1:6" ht="20.100000000000001" customHeight="1">
      <c r="A18220" s="3707"/>
      <c r="B18220" s="3708" t="s">
        <v>46513</v>
      </c>
      <c r="C18220" s="3377"/>
      <c r="D18220" s="3709" t="s">
        <v>44918</v>
      </c>
      <c r="F18220" s="2448"/>
    </row>
    <row r="18221" spans="1:6" ht="20.100000000000001" customHeight="1">
      <c r="A18221" s="3707"/>
      <c r="B18221" s="3708" t="s">
        <v>46514</v>
      </c>
      <c r="C18221" s="3377"/>
      <c r="D18221" s="3709" t="s">
        <v>44918</v>
      </c>
      <c r="F18221" s="2448"/>
    </row>
    <row r="18222" spans="1:6" ht="20.100000000000001" customHeight="1">
      <c r="A18222" s="3707"/>
      <c r="B18222" s="3708" t="s">
        <v>46515</v>
      </c>
      <c r="C18222" s="3377"/>
      <c r="D18222" s="3709" t="s">
        <v>44918</v>
      </c>
      <c r="F18222" s="2448"/>
    </row>
    <row r="18223" spans="1:6" ht="20.100000000000001" customHeight="1">
      <c r="A18223" s="3707"/>
      <c r="B18223" s="3708" t="s">
        <v>46516</v>
      </c>
      <c r="C18223" s="3377"/>
      <c r="D18223" s="3709" t="s">
        <v>44918</v>
      </c>
      <c r="F18223" s="2448"/>
    </row>
    <row r="18224" spans="1:6" ht="20.100000000000001" customHeight="1">
      <c r="A18224" s="3707"/>
      <c r="B18224" s="3708" t="s">
        <v>46517</v>
      </c>
      <c r="C18224" s="3377"/>
      <c r="D18224" s="3709" t="s">
        <v>44918</v>
      </c>
      <c r="F18224" s="2448"/>
    </row>
    <row r="18225" spans="1:6" ht="20.100000000000001" customHeight="1">
      <c r="A18225" s="3707"/>
      <c r="B18225" s="3708" t="s">
        <v>46518</v>
      </c>
      <c r="C18225" s="3377"/>
      <c r="D18225" s="3709" t="s">
        <v>44918</v>
      </c>
      <c r="F18225" s="2448"/>
    </row>
    <row r="18226" spans="1:6" ht="20.100000000000001" customHeight="1">
      <c r="A18226" s="3707"/>
      <c r="B18226" s="3708" t="s">
        <v>46519</v>
      </c>
      <c r="C18226" s="3377"/>
      <c r="D18226" s="3709" t="s">
        <v>44918</v>
      </c>
      <c r="F18226" s="2448"/>
    </row>
    <row r="18227" spans="1:6" ht="20.100000000000001" customHeight="1">
      <c r="A18227" s="3707"/>
      <c r="B18227" s="3708" t="s">
        <v>46520</v>
      </c>
      <c r="C18227" s="3377"/>
      <c r="D18227" s="3709" t="s">
        <v>44918</v>
      </c>
      <c r="F18227" s="2448"/>
    </row>
    <row r="18228" spans="1:6" ht="20.100000000000001" customHeight="1">
      <c r="A18228" s="3707"/>
      <c r="B18228" s="3708" t="s">
        <v>46521</v>
      </c>
      <c r="C18228" s="3377"/>
      <c r="D18228" s="3709" t="s">
        <v>44918</v>
      </c>
      <c r="F18228" s="2448"/>
    </row>
    <row r="18229" spans="1:6" ht="20.100000000000001" customHeight="1">
      <c r="A18229" s="3707"/>
      <c r="B18229" s="3708" t="s">
        <v>46522</v>
      </c>
      <c r="C18229" s="3377"/>
      <c r="D18229" s="3709" t="s">
        <v>44918</v>
      </c>
      <c r="F18229" s="2448"/>
    </row>
    <row r="18230" spans="1:6" ht="20.100000000000001" customHeight="1">
      <c r="A18230" s="3707"/>
      <c r="B18230" s="3708" t="s">
        <v>46523</v>
      </c>
      <c r="C18230" s="3377"/>
      <c r="D18230" s="3709" t="s">
        <v>44918</v>
      </c>
      <c r="F18230" s="2448"/>
    </row>
    <row r="18231" spans="1:6" ht="20.100000000000001" customHeight="1">
      <c r="A18231" s="3707"/>
      <c r="B18231" s="3708" t="s">
        <v>46524</v>
      </c>
      <c r="C18231" s="3377"/>
      <c r="D18231" s="3709" t="s">
        <v>44918</v>
      </c>
      <c r="F18231" s="2448"/>
    </row>
    <row r="18232" spans="1:6" ht="20.100000000000001" customHeight="1">
      <c r="A18232" s="3707"/>
      <c r="B18232" s="3708" t="s">
        <v>46525</v>
      </c>
      <c r="C18232" s="3377"/>
      <c r="D18232" s="3709" t="s">
        <v>44918</v>
      </c>
      <c r="F18232" s="2448"/>
    </row>
    <row r="18233" spans="1:6" ht="20.100000000000001" customHeight="1">
      <c r="A18233" s="3707"/>
      <c r="B18233" s="3708" t="s">
        <v>46526</v>
      </c>
      <c r="C18233" s="3377"/>
      <c r="D18233" s="3709" t="s">
        <v>44918</v>
      </c>
      <c r="F18233" s="2448"/>
    </row>
    <row r="18234" spans="1:6" ht="20.100000000000001" customHeight="1">
      <c r="A18234" s="3707"/>
      <c r="B18234" s="3708" t="s">
        <v>46527</v>
      </c>
      <c r="C18234" s="3377"/>
      <c r="D18234" s="3709" t="s">
        <v>44918</v>
      </c>
      <c r="F18234" s="2448"/>
    </row>
    <row r="18235" spans="1:6" ht="20.100000000000001" customHeight="1">
      <c r="A18235" s="3707"/>
      <c r="B18235" s="3708" t="s">
        <v>46528</v>
      </c>
      <c r="C18235" s="3377"/>
      <c r="D18235" s="3709" t="s">
        <v>44918</v>
      </c>
      <c r="F18235" s="2448"/>
    </row>
    <row r="18236" spans="1:6" ht="20.100000000000001" customHeight="1">
      <c r="A18236" s="3707"/>
      <c r="B18236" s="3708" t="s">
        <v>46529</v>
      </c>
      <c r="C18236" s="3377"/>
      <c r="D18236" s="3709" t="s">
        <v>44918</v>
      </c>
      <c r="F18236" s="2448"/>
    </row>
    <row r="18237" spans="1:6" ht="20.100000000000001" customHeight="1">
      <c r="A18237" s="3707"/>
      <c r="B18237" s="3708" t="s">
        <v>46530</v>
      </c>
      <c r="C18237" s="3377"/>
      <c r="D18237" s="3709" t="s">
        <v>44918</v>
      </c>
      <c r="F18237" s="2448"/>
    </row>
    <row r="18238" spans="1:6" ht="20.100000000000001" customHeight="1">
      <c r="A18238" s="3707"/>
      <c r="B18238" s="3708" t="s">
        <v>46531</v>
      </c>
      <c r="C18238" s="3377"/>
      <c r="D18238" s="3709" t="s">
        <v>44918</v>
      </c>
      <c r="F18238" s="2448"/>
    </row>
    <row r="18239" spans="1:6" ht="20.100000000000001" customHeight="1">
      <c r="A18239" s="3707"/>
      <c r="B18239" s="3708" t="s">
        <v>46532</v>
      </c>
      <c r="C18239" s="3377"/>
      <c r="D18239" s="3709" t="s">
        <v>44918</v>
      </c>
      <c r="F18239" s="2448"/>
    </row>
    <row r="18240" spans="1:6" ht="20.100000000000001" customHeight="1">
      <c r="A18240" s="3707"/>
      <c r="B18240" s="3708" t="s">
        <v>46533</v>
      </c>
      <c r="C18240" s="3377"/>
      <c r="D18240" s="3709" t="s">
        <v>44918</v>
      </c>
      <c r="F18240" s="2448"/>
    </row>
    <row r="18241" spans="1:6" ht="20.100000000000001" customHeight="1">
      <c r="A18241" s="3707"/>
      <c r="B18241" s="3708" t="s">
        <v>46534</v>
      </c>
      <c r="C18241" s="3377"/>
      <c r="D18241" s="3709" t="s">
        <v>44918</v>
      </c>
      <c r="F18241" s="2448"/>
    </row>
    <row r="18242" spans="1:6" ht="20.100000000000001" customHeight="1">
      <c r="A18242" s="3707"/>
      <c r="B18242" s="3708" t="s">
        <v>46535</v>
      </c>
      <c r="C18242" s="3377"/>
      <c r="D18242" s="3709" t="s">
        <v>44918</v>
      </c>
      <c r="F18242" s="2448"/>
    </row>
    <row r="18243" spans="1:6" ht="20.100000000000001" customHeight="1">
      <c r="A18243" s="3707"/>
      <c r="B18243" s="3708" t="s">
        <v>46536</v>
      </c>
      <c r="C18243" s="3377"/>
      <c r="D18243" s="3709" t="s">
        <v>44918</v>
      </c>
      <c r="F18243" s="2448"/>
    </row>
    <row r="18244" spans="1:6" ht="20.100000000000001" customHeight="1">
      <c r="A18244" s="3707"/>
      <c r="B18244" s="3708" t="s">
        <v>46537</v>
      </c>
      <c r="C18244" s="3377"/>
      <c r="D18244" s="3709" t="s">
        <v>44918</v>
      </c>
      <c r="F18244" s="2448"/>
    </row>
    <row r="18245" spans="1:6" ht="20.100000000000001" customHeight="1">
      <c r="A18245" s="3707"/>
      <c r="B18245" s="3708" t="s">
        <v>46538</v>
      </c>
      <c r="C18245" s="3377"/>
      <c r="D18245" s="3709" t="s">
        <v>44918</v>
      </c>
      <c r="F18245" s="2448"/>
    </row>
    <row r="18246" spans="1:6" ht="20.100000000000001" customHeight="1">
      <c r="A18246" s="3707"/>
      <c r="B18246" s="3708" t="s">
        <v>46539</v>
      </c>
      <c r="C18246" s="3377"/>
      <c r="D18246" s="3709" t="s">
        <v>44918</v>
      </c>
      <c r="F18246" s="2448"/>
    </row>
    <row r="18247" spans="1:6" ht="20.100000000000001" customHeight="1">
      <c r="A18247" s="3707"/>
      <c r="B18247" s="3708" t="s">
        <v>46540</v>
      </c>
      <c r="C18247" s="3377"/>
      <c r="D18247" s="3709" t="s">
        <v>44918</v>
      </c>
      <c r="F18247" s="2448"/>
    </row>
    <row r="18248" spans="1:6" ht="20.100000000000001" customHeight="1">
      <c r="A18248" s="3707"/>
      <c r="B18248" s="3708" t="s">
        <v>46541</v>
      </c>
      <c r="C18248" s="3377"/>
      <c r="D18248" s="3709" t="s">
        <v>44918</v>
      </c>
      <c r="F18248" s="2448"/>
    </row>
    <row r="18249" spans="1:6" ht="20.100000000000001" customHeight="1">
      <c r="A18249" s="3707"/>
      <c r="B18249" s="3708" t="s">
        <v>46542</v>
      </c>
      <c r="C18249" s="3377"/>
      <c r="D18249" s="3709" t="s">
        <v>44918</v>
      </c>
      <c r="F18249" s="2448"/>
    </row>
    <row r="18250" spans="1:6" ht="20.100000000000001" customHeight="1">
      <c r="A18250" s="3707"/>
      <c r="B18250" s="3708" t="s">
        <v>46543</v>
      </c>
      <c r="C18250" s="3377"/>
      <c r="D18250" s="3709" t="s">
        <v>44918</v>
      </c>
      <c r="F18250" s="2448"/>
    </row>
    <row r="18251" spans="1:6" ht="20.100000000000001" customHeight="1">
      <c r="A18251" s="3707"/>
      <c r="B18251" s="3708" t="s">
        <v>46544</v>
      </c>
      <c r="C18251" s="3377"/>
      <c r="D18251" s="3709" t="s">
        <v>44918</v>
      </c>
      <c r="F18251" s="2448"/>
    </row>
    <row r="18252" spans="1:6" ht="20.100000000000001" customHeight="1">
      <c r="A18252" s="3707"/>
      <c r="B18252" s="3708" t="s">
        <v>46545</v>
      </c>
      <c r="C18252" s="3377"/>
      <c r="D18252" s="3709" t="s">
        <v>44918</v>
      </c>
      <c r="F18252" s="2448"/>
    </row>
    <row r="18253" spans="1:6" ht="20.100000000000001" customHeight="1">
      <c r="A18253" s="3707"/>
      <c r="B18253" s="3708" t="s">
        <v>46546</v>
      </c>
      <c r="C18253" s="3377"/>
      <c r="D18253" s="3709" t="s">
        <v>44918</v>
      </c>
      <c r="F18253" s="2448"/>
    </row>
    <row r="18254" spans="1:6" ht="20.100000000000001" customHeight="1">
      <c r="A18254" s="3707"/>
      <c r="B18254" s="3708" t="s">
        <v>46547</v>
      </c>
      <c r="C18254" s="3377"/>
      <c r="D18254" s="3709" t="s">
        <v>44918</v>
      </c>
      <c r="F18254" s="2448"/>
    </row>
    <row r="18255" spans="1:6" ht="20.100000000000001" customHeight="1">
      <c r="A18255" s="3707"/>
      <c r="B18255" s="3708" t="s">
        <v>46548</v>
      </c>
      <c r="C18255" s="3377"/>
      <c r="D18255" s="3709" t="s">
        <v>44918</v>
      </c>
      <c r="F18255" s="2448"/>
    </row>
    <row r="18256" spans="1:6" ht="20.100000000000001" customHeight="1">
      <c r="A18256" s="3707"/>
      <c r="B18256" s="3708" t="s">
        <v>46549</v>
      </c>
      <c r="C18256" s="3377"/>
      <c r="D18256" s="3709" t="s">
        <v>44918</v>
      </c>
      <c r="F18256" s="2448"/>
    </row>
    <row r="18257" spans="1:6" ht="20.100000000000001" customHeight="1">
      <c r="A18257" s="3707"/>
      <c r="B18257" s="3708" t="s">
        <v>46550</v>
      </c>
      <c r="C18257" s="3377"/>
      <c r="D18257" s="3709" t="s">
        <v>44918</v>
      </c>
      <c r="F18257" s="2448"/>
    </row>
    <row r="18258" spans="1:6" ht="20.100000000000001" customHeight="1">
      <c r="A18258" s="3707"/>
      <c r="B18258" s="3708" t="s">
        <v>46551</v>
      </c>
      <c r="C18258" s="3377"/>
      <c r="D18258" s="3709" t="s">
        <v>44918</v>
      </c>
      <c r="F18258" s="2448"/>
    </row>
    <row r="18259" spans="1:6" ht="20.100000000000001" customHeight="1">
      <c r="A18259" s="3707"/>
      <c r="B18259" s="3708" t="s">
        <v>46552</v>
      </c>
      <c r="C18259" s="3377"/>
      <c r="D18259" s="3709" t="s">
        <v>44918</v>
      </c>
      <c r="F18259" s="2448"/>
    </row>
    <row r="18260" spans="1:6" ht="20.100000000000001" customHeight="1">
      <c r="A18260" s="3707"/>
      <c r="B18260" s="3708" t="s">
        <v>46553</v>
      </c>
      <c r="C18260" s="3377"/>
      <c r="D18260" s="3709" t="s">
        <v>44918</v>
      </c>
      <c r="F18260" s="2448"/>
    </row>
    <row r="18261" spans="1:6" ht="20.100000000000001" customHeight="1">
      <c r="A18261" s="3707"/>
      <c r="B18261" s="3708" t="s">
        <v>46554</v>
      </c>
      <c r="C18261" s="3377"/>
      <c r="D18261" s="3709" t="s">
        <v>44918</v>
      </c>
      <c r="F18261" s="2448"/>
    </row>
    <row r="18262" spans="1:6" ht="20.100000000000001" customHeight="1">
      <c r="A18262" s="3707"/>
      <c r="B18262" s="3708" t="s">
        <v>46555</v>
      </c>
      <c r="C18262" s="3377"/>
      <c r="D18262" s="3709" t="s">
        <v>44918</v>
      </c>
      <c r="F18262" s="2448"/>
    </row>
    <row r="18263" spans="1:6" ht="20.100000000000001" customHeight="1">
      <c r="A18263" s="3707"/>
      <c r="B18263" s="3708" t="s">
        <v>46556</v>
      </c>
      <c r="C18263" s="3377"/>
      <c r="D18263" s="3709" t="s">
        <v>44918</v>
      </c>
      <c r="F18263" s="2448"/>
    </row>
    <row r="18264" spans="1:6" ht="20.100000000000001" customHeight="1">
      <c r="A18264" s="3707"/>
      <c r="B18264" s="3708" t="s">
        <v>46557</v>
      </c>
      <c r="C18264" s="3377"/>
      <c r="D18264" s="3709" t="s">
        <v>44918</v>
      </c>
      <c r="F18264" s="2448"/>
    </row>
    <row r="18265" spans="1:6" ht="20.100000000000001" customHeight="1">
      <c r="A18265" s="3707"/>
      <c r="B18265" s="3708" t="s">
        <v>46558</v>
      </c>
      <c r="C18265" s="3377"/>
      <c r="D18265" s="3709" t="s">
        <v>44918</v>
      </c>
      <c r="F18265" s="2448"/>
    </row>
    <row r="18266" spans="1:6" ht="20.100000000000001" customHeight="1">
      <c r="A18266" s="3707"/>
      <c r="B18266" s="3708" t="s">
        <v>46559</v>
      </c>
      <c r="C18266" s="3377"/>
      <c r="D18266" s="3709" t="s">
        <v>44918</v>
      </c>
      <c r="F18266" s="2448"/>
    </row>
    <row r="18267" spans="1:6" ht="20.100000000000001" customHeight="1">
      <c r="A18267" s="3707"/>
      <c r="B18267" s="3708" t="s">
        <v>46560</v>
      </c>
      <c r="C18267" s="3377"/>
      <c r="D18267" s="3709" t="s">
        <v>44918</v>
      </c>
      <c r="F18267" s="2448"/>
    </row>
    <row r="18268" spans="1:6" ht="20.100000000000001" customHeight="1">
      <c r="A18268" s="3707"/>
      <c r="B18268" s="3708" t="s">
        <v>46561</v>
      </c>
      <c r="C18268" s="3377"/>
      <c r="D18268" s="3709" t="s">
        <v>44918</v>
      </c>
      <c r="F18268" s="2448"/>
    </row>
    <row r="18269" spans="1:6" ht="20.100000000000001" customHeight="1">
      <c r="A18269" s="3707"/>
      <c r="B18269" s="3708" t="s">
        <v>46562</v>
      </c>
      <c r="C18269" s="3377"/>
      <c r="D18269" s="3709" t="s">
        <v>44918</v>
      </c>
      <c r="F18269" s="2448"/>
    </row>
    <row r="18270" spans="1:6" ht="20.100000000000001" customHeight="1">
      <c r="A18270" s="3707"/>
      <c r="B18270" s="3708" t="s">
        <v>46563</v>
      </c>
      <c r="C18270" s="3377"/>
      <c r="D18270" s="3709" t="s">
        <v>44918</v>
      </c>
      <c r="F18270" s="2448"/>
    </row>
    <row r="18271" spans="1:6" ht="20.100000000000001" customHeight="1">
      <c r="A18271" s="3707"/>
      <c r="B18271" s="3708" t="s">
        <v>46564</v>
      </c>
      <c r="C18271" s="3377"/>
      <c r="D18271" s="3709" t="s">
        <v>44918</v>
      </c>
      <c r="F18271" s="2448"/>
    </row>
    <row r="18272" spans="1:6" ht="20.100000000000001" customHeight="1">
      <c r="A18272" s="3707"/>
      <c r="B18272" s="3708" t="s">
        <v>46565</v>
      </c>
      <c r="C18272" s="3377"/>
      <c r="D18272" s="3709" t="s">
        <v>44918</v>
      </c>
      <c r="F18272" s="2448"/>
    </row>
    <row r="18273" spans="1:6" ht="20.100000000000001" customHeight="1">
      <c r="A18273" s="3707"/>
      <c r="B18273" s="3708" t="s">
        <v>46566</v>
      </c>
      <c r="C18273" s="3377"/>
      <c r="D18273" s="3709" t="s">
        <v>44918</v>
      </c>
      <c r="F18273" s="2448"/>
    </row>
    <row r="18274" spans="1:6" ht="20.100000000000001" customHeight="1">
      <c r="A18274" s="3707"/>
      <c r="B18274" s="3708" t="s">
        <v>46567</v>
      </c>
      <c r="C18274" s="3377"/>
      <c r="D18274" s="3709" t="s">
        <v>44918</v>
      </c>
      <c r="F18274" s="2448"/>
    </row>
    <row r="18275" spans="1:6" ht="20.100000000000001" customHeight="1">
      <c r="A18275" s="3707"/>
      <c r="B18275" s="3708" t="s">
        <v>46568</v>
      </c>
      <c r="C18275" s="3377"/>
      <c r="D18275" s="3709" t="s">
        <v>44918</v>
      </c>
      <c r="F18275" s="2448"/>
    </row>
    <row r="18276" spans="1:6" ht="20.100000000000001" customHeight="1">
      <c r="A18276" s="3707"/>
      <c r="B18276" s="3708" t="s">
        <v>46569</v>
      </c>
      <c r="C18276" s="3377"/>
      <c r="D18276" s="3709" t="s">
        <v>44918</v>
      </c>
      <c r="F18276" s="2448"/>
    </row>
    <row r="18277" spans="1:6" ht="20.100000000000001" customHeight="1">
      <c r="A18277" s="3707"/>
      <c r="B18277" s="3708" t="s">
        <v>46570</v>
      </c>
      <c r="C18277" s="3377"/>
      <c r="D18277" s="3709" t="s">
        <v>44918</v>
      </c>
      <c r="F18277" s="2448"/>
    </row>
    <row r="18278" spans="1:6" ht="20.100000000000001" customHeight="1">
      <c r="A18278" s="3707"/>
      <c r="B18278" s="3708" t="s">
        <v>46571</v>
      </c>
      <c r="C18278" s="3377"/>
      <c r="D18278" s="3709" t="s">
        <v>44918</v>
      </c>
      <c r="F18278" s="2448"/>
    </row>
    <row r="18279" spans="1:6" ht="20.100000000000001" customHeight="1">
      <c r="A18279" s="3707"/>
      <c r="B18279" s="3708" t="s">
        <v>46572</v>
      </c>
      <c r="C18279" s="3377"/>
      <c r="D18279" s="3709" t="s">
        <v>44918</v>
      </c>
      <c r="F18279" s="2448"/>
    </row>
    <row r="18280" spans="1:6" ht="20.100000000000001" customHeight="1">
      <c r="A18280" s="3707"/>
      <c r="B18280" s="3708" t="s">
        <v>46573</v>
      </c>
      <c r="C18280" s="3377"/>
      <c r="D18280" s="3709" t="s">
        <v>44918</v>
      </c>
      <c r="F18280" s="2448"/>
    </row>
    <row r="18281" spans="1:6" ht="20.100000000000001" customHeight="1">
      <c r="A18281" s="3707"/>
      <c r="B18281" s="3708" t="s">
        <v>46574</v>
      </c>
      <c r="C18281" s="3377"/>
      <c r="D18281" s="3709" t="s">
        <v>44918</v>
      </c>
      <c r="F18281" s="2448"/>
    </row>
    <row r="18282" spans="1:6" ht="20.100000000000001" customHeight="1">
      <c r="A18282" s="3707"/>
      <c r="B18282" s="3708" t="s">
        <v>46575</v>
      </c>
      <c r="C18282" s="3377"/>
      <c r="D18282" s="3709" t="s">
        <v>44918</v>
      </c>
      <c r="F18282" s="2448"/>
    </row>
    <row r="18283" spans="1:6" ht="20.100000000000001" customHeight="1">
      <c r="A18283" s="3707"/>
      <c r="B18283" s="3708" t="s">
        <v>46576</v>
      </c>
      <c r="C18283" s="3377"/>
      <c r="D18283" s="3709" t="s">
        <v>44918</v>
      </c>
      <c r="F18283" s="2448"/>
    </row>
    <row r="18284" spans="1:6" ht="20.100000000000001" customHeight="1">
      <c r="A18284" s="3707"/>
      <c r="B18284" s="3708" t="s">
        <v>46577</v>
      </c>
      <c r="C18284" s="3377"/>
      <c r="D18284" s="3709" t="s">
        <v>44918</v>
      </c>
      <c r="F18284" s="2448"/>
    </row>
    <row r="18285" spans="1:6" ht="20.100000000000001" customHeight="1">
      <c r="A18285" s="3707"/>
      <c r="B18285" s="3708" t="s">
        <v>46578</v>
      </c>
      <c r="C18285" s="3377"/>
      <c r="D18285" s="3709" t="s">
        <v>44918</v>
      </c>
      <c r="F18285" s="2448"/>
    </row>
    <row r="18286" spans="1:6" ht="20.100000000000001" customHeight="1">
      <c r="A18286" s="3707"/>
      <c r="B18286" s="3708" t="s">
        <v>46579</v>
      </c>
      <c r="C18286" s="3377"/>
      <c r="D18286" s="3709" t="s">
        <v>44918</v>
      </c>
      <c r="F18286" s="2448"/>
    </row>
    <row r="18287" spans="1:6" ht="20.100000000000001" customHeight="1">
      <c r="A18287" s="3707"/>
      <c r="B18287" s="3708" t="s">
        <v>46580</v>
      </c>
      <c r="C18287" s="3377"/>
      <c r="D18287" s="3709" t="s">
        <v>44918</v>
      </c>
      <c r="F18287" s="2448"/>
    </row>
    <row r="18288" spans="1:6" ht="20.100000000000001" customHeight="1">
      <c r="A18288" s="3707"/>
      <c r="B18288" s="3708" t="s">
        <v>46581</v>
      </c>
      <c r="C18288" s="3377"/>
      <c r="D18288" s="3709" t="s">
        <v>44918</v>
      </c>
      <c r="F18288" s="2448"/>
    </row>
    <row r="18289" spans="1:6" ht="20.100000000000001" customHeight="1">
      <c r="A18289" s="3707"/>
      <c r="B18289" s="3708" t="s">
        <v>46582</v>
      </c>
      <c r="C18289" s="3377"/>
      <c r="D18289" s="3709" t="s">
        <v>44918</v>
      </c>
      <c r="F18289" s="2448"/>
    </row>
    <row r="18290" spans="1:6" ht="20.100000000000001" customHeight="1">
      <c r="A18290" s="3707"/>
      <c r="B18290" s="3708" t="s">
        <v>46583</v>
      </c>
      <c r="C18290" s="3377"/>
      <c r="D18290" s="3709" t="s">
        <v>44918</v>
      </c>
      <c r="F18290" s="2448"/>
    </row>
    <row r="18291" spans="1:6" ht="20.100000000000001" customHeight="1">
      <c r="A18291" s="3707"/>
      <c r="B18291" s="3708" t="s">
        <v>46584</v>
      </c>
      <c r="C18291" s="3377"/>
      <c r="D18291" s="3709" t="s">
        <v>44918</v>
      </c>
      <c r="F18291" s="2448"/>
    </row>
    <row r="18292" spans="1:6" ht="20.100000000000001" customHeight="1">
      <c r="A18292" s="3707"/>
      <c r="B18292" s="3708" t="s">
        <v>46585</v>
      </c>
      <c r="C18292" s="3377"/>
      <c r="D18292" s="3709" t="s">
        <v>44918</v>
      </c>
      <c r="F18292" s="2448"/>
    </row>
    <row r="18293" spans="1:6" ht="20.100000000000001" customHeight="1">
      <c r="A18293" s="3707"/>
      <c r="B18293" s="3708" t="s">
        <v>46586</v>
      </c>
      <c r="C18293" s="3377"/>
      <c r="D18293" s="3709" t="s">
        <v>44918</v>
      </c>
      <c r="F18293" s="2448"/>
    </row>
    <row r="18294" spans="1:6" ht="20.100000000000001" customHeight="1">
      <c r="A18294" s="3707"/>
      <c r="B18294" s="3708" t="s">
        <v>46587</v>
      </c>
      <c r="C18294" s="3377"/>
      <c r="D18294" s="3709" t="s">
        <v>44918</v>
      </c>
      <c r="F18294" s="2448"/>
    </row>
    <row r="18295" spans="1:6" ht="20.100000000000001" customHeight="1">
      <c r="A18295" s="3707"/>
      <c r="B18295" s="3708" t="s">
        <v>46588</v>
      </c>
      <c r="C18295" s="3377"/>
      <c r="D18295" s="3709" t="s">
        <v>44918</v>
      </c>
      <c r="F18295" s="2448"/>
    </row>
    <row r="18296" spans="1:6" ht="20.100000000000001" customHeight="1">
      <c r="A18296" s="3707"/>
      <c r="B18296" s="3708" t="s">
        <v>46589</v>
      </c>
      <c r="C18296" s="3377"/>
      <c r="D18296" s="3709" t="s">
        <v>44918</v>
      </c>
      <c r="F18296" s="2448"/>
    </row>
    <row r="18297" spans="1:6" ht="20.100000000000001" customHeight="1">
      <c r="A18297" s="3707"/>
      <c r="B18297" s="3708" t="s">
        <v>46590</v>
      </c>
      <c r="C18297" s="3377"/>
      <c r="D18297" s="3709" t="s">
        <v>44918</v>
      </c>
      <c r="F18297" s="2448"/>
    </row>
    <row r="18298" spans="1:6" ht="20.100000000000001" customHeight="1">
      <c r="A18298" s="3707"/>
      <c r="B18298" s="3708" t="s">
        <v>46591</v>
      </c>
      <c r="C18298" s="3377"/>
      <c r="D18298" s="3709" t="s">
        <v>44918</v>
      </c>
      <c r="F18298" s="2448"/>
    </row>
    <row r="18299" spans="1:6" ht="20.100000000000001" customHeight="1">
      <c r="A18299" s="3707"/>
      <c r="B18299" s="3708" t="s">
        <v>46592</v>
      </c>
      <c r="C18299" s="3377"/>
      <c r="D18299" s="3709" t="s">
        <v>44918</v>
      </c>
      <c r="F18299" s="2448"/>
    </row>
    <row r="18300" spans="1:6" ht="20.100000000000001" customHeight="1">
      <c r="A18300" s="3707"/>
      <c r="B18300" s="3708" t="s">
        <v>46593</v>
      </c>
      <c r="C18300" s="3377"/>
      <c r="D18300" s="3709" t="s">
        <v>44918</v>
      </c>
      <c r="F18300" s="2448"/>
    </row>
    <row r="18301" spans="1:6" ht="20.100000000000001" customHeight="1">
      <c r="A18301" s="3707"/>
      <c r="B18301" s="3708" t="s">
        <v>36033</v>
      </c>
      <c r="C18301" s="3377"/>
      <c r="D18301" s="3709" t="s">
        <v>44918</v>
      </c>
      <c r="F18301" s="2448"/>
    </row>
    <row r="18302" spans="1:6" ht="20.100000000000001" customHeight="1">
      <c r="A18302" s="3707"/>
      <c r="B18302" s="3708" t="s">
        <v>46594</v>
      </c>
      <c r="C18302" s="3377"/>
      <c r="D18302" s="3709" t="s">
        <v>44918</v>
      </c>
      <c r="F18302" s="2448"/>
    </row>
    <row r="18303" spans="1:6" ht="20.100000000000001" customHeight="1">
      <c r="A18303" s="3707"/>
      <c r="B18303" s="3708" t="s">
        <v>46595</v>
      </c>
      <c r="C18303" s="3377"/>
      <c r="D18303" s="3709" t="s">
        <v>44918</v>
      </c>
      <c r="F18303" s="2448"/>
    </row>
    <row r="18304" spans="1:6" ht="20.100000000000001" customHeight="1">
      <c r="A18304" s="3707"/>
      <c r="B18304" s="3708" t="s">
        <v>46596</v>
      </c>
      <c r="C18304" s="3377"/>
      <c r="D18304" s="3709" t="s">
        <v>44918</v>
      </c>
      <c r="F18304" s="2448"/>
    </row>
    <row r="18305" spans="1:6" ht="20.100000000000001" customHeight="1">
      <c r="A18305" s="3707"/>
      <c r="B18305" s="3708" t="s">
        <v>46597</v>
      </c>
      <c r="C18305" s="3377"/>
      <c r="D18305" s="3709" t="s">
        <v>44918</v>
      </c>
      <c r="F18305" s="2448"/>
    </row>
    <row r="18306" spans="1:6" ht="20.100000000000001" customHeight="1">
      <c r="A18306" s="3707"/>
      <c r="B18306" s="3708" t="s">
        <v>46598</v>
      </c>
      <c r="C18306" s="3377"/>
      <c r="D18306" s="3709" t="s">
        <v>44918</v>
      </c>
      <c r="F18306" s="2448"/>
    </row>
    <row r="18307" spans="1:6" ht="20.100000000000001" customHeight="1">
      <c r="A18307" s="3707"/>
      <c r="B18307" s="3708" t="s">
        <v>46599</v>
      </c>
      <c r="C18307" s="3377"/>
      <c r="D18307" s="3709" t="s">
        <v>44918</v>
      </c>
      <c r="F18307" s="2448"/>
    </row>
    <row r="18308" spans="1:6" ht="20.100000000000001" customHeight="1">
      <c r="A18308" s="3707"/>
      <c r="B18308" s="3708" t="s">
        <v>46600</v>
      </c>
      <c r="C18308" s="3377"/>
      <c r="D18308" s="3709" t="s">
        <v>44918</v>
      </c>
      <c r="F18308" s="2448"/>
    </row>
    <row r="18309" spans="1:6" ht="20.100000000000001" customHeight="1">
      <c r="A18309" s="3707"/>
      <c r="B18309" s="3708" t="s">
        <v>46601</v>
      </c>
      <c r="C18309" s="3377"/>
      <c r="D18309" s="3709" t="s">
        <v>44918</v>
      </c>
      <c r="F18309" s="2448"/>
    </row>
    <row r="18310" spans="1:6" ht="20.100000000000001" customHeight="1">
      <c r="A18310" s="3707"/>
      <c r="B18310" s="3708" t="s">
        <v>46602</v>
      </c>
      <c r="C18310" s="3377"/>
      <c r="D18310" s="3709" t="s">
        <v>44918</v>
      </c>
      <c r="F18310" s="2448"/>
    </row>
    <row r="18311" spans="1:6" ht="20.100000000000001" customHeight="1">
      <c r="A18311" s="3707"/>
      <c r="B18311" s="3708" t="s">
        <v>46603</v>
      </c>
      <c r="C18311" s="3377"/>
      <c r="D18311" s="3709" t="s">
        <v>44918</v>
      </c>
      <c r="F18311" s="2448"/>
    </row>
    <row r="18312" spans="1:6" ht="20.100000000000001" customHeight="1">
      <c r="A18312" s="3707"/>
      <c r="B18312" s="3708" t="s">
        <v>46604</v>
      </c>
      <c r="C18312" s="3377"/>
      <c r="D18312" s="3709" t="s">
        <v>44918</v>
      </c>
      <c r="F18312" s="2448"/>
    </row>
    <row r="18313" spans="1:6" ht="20.100000000000001" customHeight="1">
      <c r="A18313" s="3707"/>
      <c r="B18313" s="3708" t="s">
        <v>46605</v>
      </c>
      <c r="C18313" s="3377"/>
      <c r="D18313" s="3709" t="s">
        <v>44918</v>
      </c>
      <c r="F18313" s="2448"/>
    </row>
    <row r="18314" spans="1:6" ht="20.100000000000001" customHeight="1">
      <c r="A18314" s="3707"/>
      <c r="B18314" s="3708" t="s">
        <v>46606</v>
      </c>
      <c r="C18314" s="3377"/>
      <c r="D18314" s="3709" t="s">
        <v>44918</v>
      </c>
      <c r="F18314" s="2448"/>
    </row>
    <row r="18315" spans="1:6" ht="20.100000000000001" customHeight="1">
      <c r="A18315" s="3707"/>
      <c r="B18315" s="3708" t="s">
        <v>46607</v>
      </c>
      <c r="C18315" s="3377"/>
      <c r="D18315" s="3709" t="s">
        <v>44918</v>
      </c>
      <c r="F18315" s="2448"/>
    </row>
    <row r="18316" spans="1:6" ht="20.100000000000001" customHeight="1">
      <c r="A18316" s="3707"/>
      <c r="B18316" s="3708" t="s">
        <v>46608</v>
      </c>
      <c r="C18316" s="3377"/>
      <c r="D18316" s="3709" t="s">
        <v>44918</v>
      </c>
      <c r="F18316" s="2448"/>
    </row>
    <row r="18317" spans="1:6" ht="20.100000000000001" customHeight="1">
      <c r="A18317" s="3707"/>
      <c r="B18317" s="3708" t="s">
        <v>46609</v>
      </c>
      <c r="C18317" s="3377"/>
      <c r="D18317" s="3709" t="s">
        <v>44918</v>
      </c>
      <c r="F18317" s="2448"/>
    </row>
    <row r="18318" spans="1:6" ht="20.100000000000001" customHeight="1">
      <c r="A18318" s="3707"/>
      <c r="B18318" s="3708" t="s">
        <v>46610</v>
      </c>
      <c r="C18318" s="3377"/>
      <c r="D18318" s="3709" t="s">
        <v>44918</v>
      </c>
      <c r="F18318" s="2448"/>
    </row>
    <row r="18319" spans="1:6" ht="20.100000000000001" customHeight="1">
      <c r="A18319" s="3707"/>
      <c r="B18319" s="3708" t="s">
        <v>46611</v>
      </c>
      <c r="C18319" s="3377"/>
      <c r="D18319" s="3709" t="s">
        <v>44918</v>
      </c>
      <c r="F18319" s="2448"/>
    </row>
    <row r="18320" spans="1:6" ht="20.100000000000001" customHeight="1">
      <c r="A18320" s="3707"/>
      <c r="B18320" s="3708" t="s">
        <v>46612</v>
      </c>
      <c r="C18320" s="3377"/>
      <c r="D18320" s="3709" t="s">
        <v>44918</v>
      </c>
      <c r="F18320" s="2448"/>
    </row>
    <row r="18321" spans="1:6" ht="20.100000000000001" customHeight="1">
      <c r="A18321" s="3707"/>
      <c r="B18321" s="3708" t="s">
        <v>46613</v>
      </c>
      <c r="C18321" s="3377"/>
      <c r="D18321" s="3709" t="s">
        <v>44918</v>
      </c>
      <c r="F18321" s="2448"/>
    </row>
    <row r="18322" spans="1:6" ht="20.100000000000001" customHeight="1">
      <c r="A18322" s="3707"/>
      <c r="B18322" s="3708" t="s">
        <v>46614</v>
      </c>
      <c r="C18322" s="3377"/>
      <c r="D18322" s="3709" t="s">
        <v>44918</v>
      </c>
      <c r="F18322" s="2448"/>
    </row>
    <row r="18323" spans="1:6" ht="20.100000000000001" customHeight="1">
      <c r="A18323" s="3707"/>
      <c r="B18323" s="3708" t="s">
        <v>46615</v>
      </c>
      <c r="C18323" s="3377"/>
      <c r="D18323" s="3709" t="s">
        <v>44918</v>
      </c>
      <c r="F18323" s="2448"/>
    </row>
    <row r="18324" spans="1:6" ht="20.100000000000001" customHeight="1">
      <c r="A18324" s="3707"/>
      <c r="B18324" s="3708" t="s">
        <v>46616</v>
      </c>
      <c r="C18324" s="3377"/>
      <c r="D18324" s="3709" t="s">
        <v>44918</v>
      </c>
      <c r="F18324" s="2448"/>
    </row>
    <row r="18325" spans="1:6" ht="20.100000000000001" customHeight="1">
      <c r="A18325" s="3707"/>
      <c r="B18325" s="3708" t="s">
        <v>46617</v>
      </c>
      <c r="C18325" s="3377"/>
      <c r="D18325" s="3709" t="s">
        <v>44918</v>
      </c>
      <c r="F18325" s="2448"/>
    </row>
    <row r="18326" spans="1:6" ht="20.100000000000001" customHeight="1">
      <c r="A18326" s="3707"/>
      <c r="B18326" s="3708" t="s">
        <v>46618</v>
      </c>
      <c r="C18326" s="3377"/>
      <c r="D18326" s="3709" t="s">
        <v>44918</v>
      </c>
      <c r="F18326" s="2448"/>
    </row>
    <row r="18327" spans="1:6" ht="20.100000000000001" customHeight="1">
      <c r="A18327" s="3707"/>
      <c r="B18327" s="3708" t="s">
        <v>46619</v>
      </c>
      <c r="C18327" s="3377"/>
      <c r="D18327" s="3709" t="s">
        <v>44918</v>
      </c>
      <c r="F18327" s="2448"/>
    </row>
    <row r="18328" spans="1:6" ht="20.100000000000001" customHeight="1">
      <c r="A18328" s="3707"/>
      <c r="B18328" s="3708" t="s">
        <v>46620</v>
      </c>
      <c r="C18328" s="3377"/>
      <c r="D18328" s="3709" t="s">
        <v>44918</v>
      </c>
      <c r="F18328" s="2448"/>
    </row>
    <row r="18329" spans="1:6" ht="20.100000000000001" customHeight="1">
      <c r="A18329" s="3707"/>
      <c r="B18329" s="3708" t="s">
        <v>46621</v>
      </c>
      <c r="C18329" s="3377"/>
      <c r="D18329" s="3709" t="s">
        <v>44918</v>
      </c>
      <c r="F18329" s="2448"/>
    </row>
    <row r="18330" spans="1:6" ht="20.100000000000001" customHeight="1">
      <c r="A18330" s="3707"/>
      <c r="B18330" s="3708" t="s">
        <v>46622</v>
      </c>
      <c r="C18330" s="3377"/>
      <c r="D18330" s="3709" t="s">
        <v>44918</v>
      </c>
      <c r="F18330" s="2448"/>
    </row>
    <row r="18331" spans="1:6" ht="20.100000000000001" customHeight="1">
      <c r="A18331" s="3707"/>
      <c r="B18331" s="3708" t="s">
        <v>46623</v>
      </c>
      <c r="C18331" s="3377"/>
      <c r="D18331" s="3709" t="s">
        <v>44918</v>
      </c>
      <c r="F18331" s="2448"/>
    </row>
    <row r="18332" spans="1:6" ht="20.100000000000001" customHeight="1">
      <c r="A18332" s="3707"/>
      <c r="B18332" s="3708" t="s">
        <v>46624</v>
      </c>
      <c r="C18332" s="3377"/>
      <c r="D18332" s="3709" t="s">
        <v>44918</v>
      </c>
      <c r="F18332" s="2448"/>
    </row>
    <row r="18333" spans="1:6" ht="20.100000000000001" customHeight="1">
      <c r="A18333" s="3707"/>
      <c r="B18333" s="3708" t="s">
        <v>46625</v>
      </c>
      <c r="C18333" s="3377"/>
      <c r="D18333" s="3709" t="s">
        <v>44918</v>
      </c>
      <c r="F18333" s="2448"/>
    </row>
    <row r="18334" spans="1:6" ht="20.100000000000001" customHeight="1">
      <c r="A18334" s="3707"/>
      <c r="B18334" s="3708" t="s">
        <v>46626</v>
      </c>
      <c r="C18334" s="3377"/>
      <c r="D18334" s="3709" t="s">
        <v>44918</v>
      </c>
      <c r="F18334" s="2448"/>
    </row>
    <row r="18335" spans="1:6" ht="20.100000000000001" customHeight="1">
      <c r="A18335" s="3707"/>
      <c r="B18335" s="3708" t="s">
        <v>46627</v>
      </c>
      <c r="C18335" s="3377"/>
      <c r="D18335" s="3709" t="s">
        <v>44918</v>
      </c>
      <c r="F18335" s="2448"/>
    </row>
    <row r="18336" spans="1:6" ht="20.100000000000001" customHeight="1">
      <c r="A18336" s="3707"/>
      <c r="B18336" s="3708" t="s">
        <v>46628</v>
      </c>
      <c r="C18336" s="3377"/>
      <c r="D18336" s="3709" t="s">
        <v>44918</v>
      </c>
      <c r="F18336" s="2448"/>
    </row>
    <row r="18337" spans="1:6" ht="20.100000000000001" customHeight="1">
      <c r="A18337" s="3707"/>
      <c r="B18337" s="3708" t="s">
        <v>46629</v>
      </c>
      <c r="C18337" s="3377"/>
      <c r="D18337" s="3709" t="s">
        <v>44918</v>
      </c>
      <c r="F18337" s="2448"/>
    </row>
    <row r="18338" spans="1:6" ht="20.100000000000001" customHeight="1">
      <c r="A18338" s="3707"/>
      <c r="B18338" s="3708" t="s">
        <v>46630</v>
      </c>
      <c r="C18338" s="3377"/>
      <c r="D18338" s="3709" t="s">
        <v>44918</v>
      </c>
      <c r="F18338" s="2448"/>
    </row>
    <row r="18339" spans="1:6" ht="20.100000000000001" customHeight="1">
      <c r="A18339" s="3707"/>
      <c r="B18339" s="3708" t="s">
        <v>46631</v>
      </c>
      <c r="C18339" s="3377"/>
      <c r="D18339" s="3709" t="s">
        <v>44918</v>
      </c>
      <c r="F18339" s="2448"/>
    </row>
    <row r="18340" spans="1:6" ht="20.100000000000001" customHeight="1">
      <c r="A18340" s="3707"/>
      <c r="B18340" s="3708" t="s">
        <v>46632</v>
      </c>
      <c r="C18340" s="3377"/>
      <c r="D18340" s="3709" t="s">
        <v>44918</v>
      </c>
      <c r="F18340" s="2448"/>
    </row>
    <row r="18341" spans="1:6" ht="20.100000000000001" customHeight="1">
      <c r="A18341" s="3707"/>
      <c r="B18341" s="3708" t="s">
        <v>46633</v>
      </c>
      <c r="C18341" s="3377"/>
      <c r="D18341" s="3709" t="s">
        <v>44918</v>
      </c>
      <c r="F18341" s="2448"/>
    </row>
    <row r="18342" spans="1:6" ht="20.100000000000001" customHeight="1">
      <c r="A18342" s="3707"/>
      <c r="B18342" s="3708" t="s">
        <v>46634</v>
      </c>
      <c r="C18342" s="3377"/>
      <c r="D18342" s="3709" t="s">
        <v>44918</v>
      </c>
      <c r="F18342" s="2448"/>
    </row>
    <row r="18343" spans="1:6" ht="20.100000000000001" customHeight="1">
      <c r="A18343" s="3707"/>
      <c r="B18343" s="3708" t="s">
        <v>46635</v>
      </c>
      <c r="C18343" s="3377"/>
      <c r="D18343" s="3709" t="s">
        <v>44918</v>
      </c>
      <c r="F18343" s="2448"/>
    </row>
    <row r="18344" spans="1:6" ht="20.100000000000001" customHeight="1">
      <c r="A18344" s="3707"/>
      <c r="B18344" s="3708" t="s">
        <v>46636</v>
      </c>
      <c r="C18344" s="3377"/>
      <c r="D18344" s="3709" t="s">
        <v>44918</v>
      </c>
      <c r="F18344" s="2448"/>
    </row>
    <row r="18345" spans="1:6" ht="20.100000000000001" customHeight="1">
      <c r="A18345" s="3707"/>
      <c r="B18345" s="3708" t="s">
        <v>46637</v>
      </c>
      <c r="C18345" s="3377"/>
      <c r="D18345" s="3709" t="s">
        <v>44918</v>
      </c>
      <c r="F18345" s="2448"/>
    </row>
    <row r="18346" spans="1:6" ht="20.100000000000001" customHeight="1">
      <c r="A18346" s="3707"/>
      <c r="B18346" s="3708" t="s">
        <v>46638</v>
      </c>
      <c r="C18346" s="3377"/>
      <c r="D18346" s="3709" t="s">
        <v>44918</v>
      </c>
      <c r="F18346" s="2448"/>
    </row>
    <row r="18347" spans="1:6" ht="20.100000000000001" customHeight="1">
      <c r="A18347" s="3707"/>
      <c r="B18347" s="3708" t="s">
        <v>46639</v>
      </c>
      <c r="C18347" s="3377"/>
      <c r="D18347" s="3709" t="s">
        <v>44918</v>
      </c>
      <c r="F18347" s="2448"/>
    </row>
    <row r="18348" spans="1:6" ht="20.100000000000001" customHeight="1">
      <c r="A18348" s="3707"/>
      <c r="B18348" s="3708" t="s">
        <v>46640</v>
      </c>
      <c r="C18348" s="3377"/>
      <c r="D18348" s="3709" t="s">
        <v>44918</v>
      </c>
      <c r="F18348" s="2448"/>
    </row>
    <row r="18349" spans="1:6" ht="20.100000000000001" customHeight="1">
      <c r="A18349" s="3707"/>
      <c r="B18349" s="3708" t="s">
        <v>46641</v>
      </c>
      <c r="C18349" s="3377"/>
      <c r="D18349" s="3709" t="s">
        <v>44918</v>
      </c>
      <c r="F18349" s="2448"/>
    </row>
    <row r="18350" spans="1:6" ht="20.100000000000001" customHeight="1">
      <c r="A18350" s="3707"/>
      <c r="B18350" s="3708" t="s">
        <v>46642</v>
      </c>
      <c r="C18350" s="3377"/>
      <c r="D18350" s="3709" t="s">
        <v>44918</v>
      </c>
      <c r="F18350" s="2448"/>
    </row>
    <row r="18351" spans="1:6" ht="20.100000000000001" customHeight="1">
      <c r="A18351" s="3707"/>
      <c r="B18351" s="3708" t="s">
        <v>46643</v>
      </c>
      <c r="C18351" s="3377"/>
      <c r="D18351" s="3709" t="s">
        <v>44918</v>
      </c>
      <c r="F18351" s="2448"/>
    </row>
    <row r="18352" spans="1:6" ht="20.100000000000001" customHeight="1">
      <c r="A18352" s="3707"/>
      <c r="B18352" s="3708" t="s">
        <v>46644</v>
      </c>
      <c r="C18352" s="3377"/>
      <c r="D18352" s="3709" t="s">
        <v>44918</v>
      </c>
      <c r="F18352" s="2448"/>
    </row>
    <row r="18353" spans="1:6" ht="20.100000000000001" customHeight="1">
      <c r="A18353" s="3707"/>
      <c r="B18353" s="3708" t="s">
        <v>46645</v>
      </c>
      <c r="C18353" s="3377"/>
      <c r="D18353" s="3709" t="s">
        <v>44918</v>
      </c>
      <c r="F18353" s="2448"/>
    </row>
    <row r="18354" spans="1:6" ht="20.100000000000001" customHeight="1">
      <c r="A18354" s="3707"/>
      <c r="B18354" s="3708" t="s">
        <v>46646</v>
      </c>
      <c r="C18354" s="3377"/>
      <c r="D18354" s="3709" t="s">
        <v>44918</v>
      </c>
      <c r="F18354" s="2448"/>
    </row>
    <row r="18355" spans="1:6" ht="20.100000000000001" customHeight="1">
      <c r="A18355" s="3707"/>
      <c r="B18355" s="3708" t="s">
        <v>46647</v>
      </c>
      <c r="C18355" s="3377"/>
      <c r="D18355" s="3709" t="s">
        <v>44918</v>
      </c>
      <c r="F18355" s="2448"/>
    </row>
    <row r="18356" spans="1:6" ht="20.100000000000001" customHeight="1">
      <c r="A18356" s="3707"/>
      <c r="B18356" s="3708" t="s">
        <v>46648</v>
      </c>
      <c r="C18356" s="3377"/>
      <c r="D18356" s="3709" t="s">
        <v>44918</v>
      </c>
      <c r="F18356" s="2448"/>
    </row>
    <row r="18357" spans="1:6" ht="20.100000000000001" customHeight="1">
      <c r="A18357" s="3707"/>
      <c r="B18357" s="3708" t="s">
        <v>46649</v>
      </c>
      <c r="C18357" s="3377"/>
      <c r="D18357" s="3709" t="s">
        <v>44918</v>
      </c>
      <c r="F18357" s="2448"/>
    </row>
    <row r="18358" spans="1:6" ht="20.100000000000001" customHeight="1">
      <c r="A18358" s="3707"/>
      <c r="B18358" s="3708" t="s">
        <v>46650</v>
      </c>
      <c r="C18358" s="3377"/>
      <c r="D18358" s="3709" t="s">
        <v>44918</v>
      </c>
      <c r="F18358" s="2448"/>
    </row>
    <row r="18359" spans="1:6" ht="20.100000000000001" customHeight="1">
      <c r="A18359" s="3707"/>
      <c r="B18359" s="3708" t="s">
        <v>46651</v>
      </c>
      <c r="C18359" s="3377"/>
      <c r="D18359" s="3709" t="s">
        <v>44918</v>
      </c>
      <c r="F18359" s="2448"/>
    </row>
    <row r="18360" spans="1:6" ht="20.100000000000001" customHeight="1">
      <c r="A18360" s="3707"/>
      <c r="B18360" s="3708" t="s">
        <v>46652</v>
      </c>
      <c r="C18360" s="3377"/>
      <c r="D18360" s="3709" t="s">
        <v>44918</v>
      </c>
      <c r="F18360" s="2448"/>
    </row>
    <row r="18361" spans="1:6" ht="20.100000000000001" customHeight="1">
      <c r="A18361" s="3707"/>
      <c r="B18361" s="3708" t="s">
        <v>46653</v>
      </c>
      <c r="C18361" s="3377"/>
      <c r="D18361" s="3709" t="s">
        <v>44918</v>
      </c>
      <c r="F18361" s="2448"/>
    </row>
    <row r="18362" spans="1:6" ht="20.100000000000001" customHeight="1">
      <c r="A18362" s="3707"/>
      <c r="B18362" s="3708" t="s">
        <v>46654</v>
      </c>
      <c r="C18362" s="3377"/>
      <c r="D18362" s="3709" t="s">
        <v>44918</v>
      </c>
      <c r="F18362" s="2448"/>
    </row>
    <row r="18363" spans="1:6" ht="20.100000000000001" customHeight="1">
      <c r="A18363" s="3707"/>
      <c r="B18363" s="3708" t="s">
        <v>46655</v>
      </c>
      <c r="C18363" s="3377"/>
      <c r="D18363" s="3709" t="s">
        <v>44918</v>
      </c>
      <c r="F18363" s="2448"/>
    </row>
    <row r="18364" spans="1:6" ht="20.100000000000001" customHeight="1">
      <c r="A18364" s="3707"/>
      <c r="B18364" s="3708" t="s">
        <v>46656</v>
      </c>
      <c r="C18364" s="3377"/>
      <c r="D18364" s="3709" t="s">
        <v>44918</v>
      </c>
      <c r="F18364" s="2448"/>
    </row>
    <row r="18365" spans="1:6" ht="20.100000000000001" customHeight="1">
      <c r="A18365" s="3707"/>
      <c r="B18365" s="3708" t="s">
        <v>46657</v>
      </c>
      <c r="C18365" s="3377"/>
      <c r="D18365" s="3709" t="s">
        <v>44918</v>
      </c>
      <c r="F18365" s="2448"/>
    </row>
    <row r="18366" spans="1:6" ht="20.100000000000001" customHeight="1">
      <c r="A18366" s="3707"/>
      <c r="B18366" s="3708" t="s">
        <v>46658</v>
      </c>
      <c r="C18366" s="3377"/>
      <c r="D18366" s="3709" t="s">
        <v>44918</v>
      </c>
      <c r="F18366" s="2448"/>
    </row>
    <row r="18367" spans="1:6" ht="20.100000000000001" customHeight="1">
      <c r="A18367" s="3707"/>
      <c r="B18367" s="3708" t="s">
        <v>46659</v>
      </c>
      <c r="C18367" s="3377"/>
      <c r="D18367" s="3709" t="s">
        <v>44918</v>
      </c>
      <c r="F18367" s="2448"/>
    </row>
    <row r="18368" spans="1:6" ht="20.100000000000001" customHeight="1">
      <c r="A18368" s="3707"/>
      <c r="B18368" s="3708" t="s">
        <v>46660</v>
      </c>
      <c r="C18368" s="3377"/>
      <c r="D18368" s="3709" t="s">
        <v>44918</v>
      </c>
      <c r="F18368" s="2448"/>
    </row>
    <row r="18369" spans="1:6" ht="20.100000000000001" customHeight="1">
      <c r="A18369" s="3707"/>
      <c r="B18369" s="3708" t="s">
        <v>46661</v>
      </c>
      <c r="C18369" s="3377"/>
      <c r="D18369" s="3709" t="s">
        <v>44918</v>
      </c>
      <c r="F18369" s="2448"/>
    </row>
    <row r="18370" spans="1:6" ht="20.100000000000001" customHeight="1">
      <c r="A18370" s="3707"/>
      <c r="B18370" s="3708" t="s">
        <v>46662</v>
      </c>
      <c r="C18370" s="3377"/>
      <c r="D18370" s="3709" t="s">
        <v>44918</v>
      </c>
      <c r="F18370" s="2448"/>
    </row>
    <row r="18371" spans="1:6" ht="20.100000000000001" customHeight="1">
      <c r="A18371" s="3707"/>
      <c r="B18371" s="3708" t="s">
        <v>46663</v>
      </c>
      <c r="C18371" s="3377"/>
      <c r="D18371" s="3709" t="s">
        <v>44918</v>
      </c>
      <c r="F18371" s="2448"/>
    </row>
    <row r="18372" spans="1:6" ht="20.100000000000001" customHeight="1">
      <c r="A18372" s="3707"/>
      <c r="B18372" s="3708" t="s">
        <v>46664</v>
      </c>
      <c r="C18372" s="3377"/>
      <c r="D18372" s="3709" t="s">
        <v>44918</v>
      </c>
      <c r="F18372" s="2448"/>
    </row>
    <row r="18373" spans="1:6" ht="20.100000000000001" customHeight="1">
      <c r="A18373" s="3707"/>
      <c r="B18373" s="3708" t="s">
        <v>46665</v>
      </c>
      <c r="C18373" s="3377"/>
      <c r="D18373" s="3709" t="s">
        <v>44918</v>
      </c>
      <c r="F18373" s="2448"/>
    </row>
    <row r="18374" spans="1:6" ht="20.100000000000001" customHeight="1">
      <c r="A18374" s="3707"/>
      <c r="B18374" s="3708" t="s">
        <v>46666</v>
      </c>
      <c r="C18374" s="3377"/>
      <c r="D18374" s="3709" t="s">
        <v>44918</v>
      </c>
      <c r="F18374" s="2448"/>
    </row>
    <row r="18375" spans="1:6" ht="20.100000000000001" customHeight="1">
      <c r="A18375" s="3707"/>
      <c r="B18375" s="3708" t="s">
        <v>46667</v>
      </c>
      <c r="C18375" s="3377"/>
      <c r="D18375" s="3709" t="s">
        <v>44918</v>
      </c>
      <c r="F18375" s="2448"/>
    </row>
    <row r="18376" spans="1:6" ht="20.100000000000001" customHeight="1">
      <c r="A18376" s="3707"/>
      <c r="B18376" s="3708" t="s">
        <v>46668</v>
      </c>
      <c r="C18376" s="3377"/>
      <c r="D18376" s="3709" t="s">
        <v>44918</v>
      </c>
      <c r="F18376" s="2448"/>
    </row>
    <row r="18377" spans="1:6" ht="20.100000000000001" customHeight="1">
      <c r="A18377" s="3707"/>
      <c r="B18377" s="3708" t="s">
        <v>46669</v>
      </c>
      <c r="C18377" s="3377"/>
      <c r="D18377" s="3709" t="s">
        <v>44918</v>
      </c>
      <c r="F18377" s="2448"/>
    </row>
    <row r="18378" spans="1:6" ht="20.100000000000001" customHeight="1">
      <c r="A18378" s="3707"/>
      <c r="B18378" s="3708" t="s">
        <v>46670</v>
      </c>
      <c r="C18378" s="3377"/>
      <c r="D18378" s="3709" t="s">
        <v>44918</v>
      </c>
      <c r="F18378" s="2448"/>
    </row>
    <row r="18379" spans="1:6" ht="20.100000000000001" customHeight="1">
      <c r="A18379" s="3707"/>
      <c r="B18379" s="3708" t="s">
        <v>46671</v>
      </c>
      <c r="C18379" s="3377"/>
      <c r="D18379" s="3709" t="s">
        <v>44918</v>
      </c>
      <c r="F18379" s="2448"/>
    </row>
    <row r="18380" spans="1:6" ht="20.100000000000001" customHeight="1">
      <c r="A18380" s="3707"/>
      <c r="B18380" s="3708" t="s">
        <v>46672</v>
      </c>
      <c r="C18380" s="3377"/>
      <c r="D18380" s="3709" t="s">
        <v>44918</v>
      </c>
      <c r="F18380" s="2448"/>
    </row>
    <row r="18381" spans="1:6" ht="20.100000000000001" customHeight="1">
      <c r="A18381" s="3707"/>
      <c r="B18381" s="3708" t="s">
        <v>46673</v>
      </c>
      <c r="C18381" s="3377"/>
      <c r="D18381" s="3709" t="s">
        <v>44918</v>
      </c>
      <c r="F18381" s="2448"/>
    </row>
    <row r="18382" spans="1:6" ht="20.100000000000001" customHeight="1">
      <c r="A18382" s="3707"/>
      <c r="B18382" s="3708" t="s">
        <v>46674</v>
      </c>
      <c r="C18382" s="3377"/>
      <c r="D18382" s="3709" t="s">
        <v>44918</v>
      </c>
      <c r="F18382" s="2448"/>
    </row>
    <row r="18383" spans="1:6" ht="20.100000000000001" customHeight="1">
      <c r="A18383" s="3707"/>
      <c r="B18383" s="3708" t="s">
        <v>46675</v>
      </c>
      <c r="C18383" s="3377"/>
      <c r="D18383" s="3709" t="s">
        <v>44918</v>
      </c>
      <c r="F18383" s="2448"/>
    </row>
    <row r="18384" spans="1:6" ht="20.100000000000001" customHeight="1">
      <c r="A18384" s="3707"/>
      <c r="B18384" s="3708" t="s">
        <v>46676</v>
      </c>
      <c r="C18384" s="3377"/>
      <c r="D18384" s="3709" t="s">
        <v>44918</v>
      </c>
      <c r="F18384" s="2448"/>
    </row>
    <row r="18385" spans="1:6" ht="20.100000000000001" customHeight="1">
      <c r="A18385" s="3707"/>
      <c r="B18385" s="3708" t="s">
        <v>46677</v>
      </c>
      <c r="C18385" s="3377"/>
      <c r="D18385" s="3709" t="s">
        <v>44918</v>
      </c>
      <c r="F18385" s="2448"/>
    </row>
    <row r="18386" spans="1:6" ht="20.100000000000001" customHeight="1">
      <c r="A18386" s="3707"/>
      <c r="B18386" s="3708" t="s">
        <v>46678</v>
      </c>
      <c r="C18386" s="3377"/>
      <c r="D18386" s="3709" t="s">
        <v>44918</v>
      </c>
      <c r="F18386" s="2448"/>
    </row>
    <row r="18387" spans="1:6" ht="20.100000000000001" customHeight="1">
      <c r="A18387" s="3707"/>
      <c r="B18387" s="3708" t="s">
        <v>46679</v>
      </c>
      <c r="C18387" s="3377"/>
      <c r="D18387" s="3709" t="s">
        <v>44918</v>
      </c>
      <c r="F18387" s="2448"/>
    </row>
    <row r="18388" spans="1:6" ht="20.100000000000001" customHeight="1">
      <c r="A18388" s="3707"/>
      <c r="B18388" s="3708" t="s">
        <v>46680</v>
      </c>
      <c r="C18388" s="3377"/>
      <c r="D18388" s="3709" t="s">
        <v>44918</v>
      </c>
      <c r="F18388" s="2448"/>
    </row>
    <row r="18389" spans="1:6" ht="20.100000000000001" customHeight="1">
      <c r="A18389" s="3707"/>
      <c r="B18389" s="3708" t="s">
        <v>46681</v>
      </c>
      <c r="C18389" s="3377"/>
      <c r="D18389" s="3709" t="s">
        <v>44918</v>
      </c>
      <c r="F18389" s="2448"/>
    </row>
    <row r="18390" spans="1:6" ht="20.100000000000001" customHeight="1">
      <c r="A18390" s="3707"/>
      <c r="B18390" s="3708" t="s">
        <v>46682</v>
      </c>
      <c r="C18390" s="3377"/>
      <c r="D18390" s="3709" t="s">
        <v>44918</v>
      </c>
      <c r="F18390" s="2448"/>
    </row>
    <row r="18391" spans="1:6" ht="20.100000000000001" customHeight="1">
      <c r="A18391" s="3707"/>
      <c r="B18391" s="3708" t="s">
        <v>46683</v>
      </c>
      <c r="C18391" s="3377"/>
      <c r="D18391" s="3709" t="s">
        <v>44918</v>
      </c>
      <c r="F18391" s="2448"/>
    </row>
    <row r="18392" spans="1:6" ht="20.100000000000001" customHeight="1">
      <c r="A18392" s="3707"/>
      <c r="B18392" s="3708" t="s">
        <v>46684</v>
      </c>
      <c r="C18392" s="3377"/>
      <c r="D18392" s="3709" t="s">
        <v>44918</v>
      </c>
      <c r="F18392" s="2448"/>
    </row>
    <row r="18393" spans="1:6" ht="20.100000000000001" customHeight="1">
      <c r="A18393" s="3707"/>
      <c r="B18393" s="3708" t="s">
        <v>46685</v>
      </c>
      <c r="C18393" s="3377"/>
      <c r="D18393" s="3709" t="s">
        <v>44918</v>
      </c>
      <c r="F18393" s="2448"/>
    </row>
    <row r="18394" spans="1:6" ht="20.100000000000001" customHeight="1">
      <c r="A18394" s="3707"/>
      <c r="B18394" s="3708" t="s">
        <v>46686</v>
      </c>
      <c r="C18394" s="3377"/>
      <c r="D18394" s="3709" t="s">
        <v>44918</v>
      </c>
      <c r="F18394" s="2448"/>
    </row>
    <row r="18395" spans="1:6" ht="20.100000000000001" customHeight="1">
      <c r="A18395" s="3707"/>
      <c r="B18395" s="3708" t="s">
        <v>46687</v>
      </c>
      <c r="C18395" s="3377"/>
      <c r="D18395" s="3709" t="s">
        <v>44918</v>
      </c>
      <c r="F18395" s="2448"/>
    </row>
    <row r="18396" spans="1:6" ht="20.100000000000001" customHeight="1">
      <c r="A18396" s="3707"/>
      <c r="B18396" s="3708" t="s">
        <v>46688</v>
      </c>
      <c r="C18396" s="3377"/>
      <c r="D18396" s="3709" t="s">
        <v>44918</v>
      </c>
      <c r="F18396" s="2448"/>
    </row>
    <row r="18397" spans="1:6" ht="20.100000000000001" customHeight="1">
      <c r="A18397" s="3707"/>
      <c r="B18397" s="3708" t="s">
        <v>46689</v>
      </c>
      <c r="C18397" s="3377"/>
      <c r="D18397" s="3709" t="s">
        <v>44918</v>
      </c>
      <c r="F18397" s="2448"/>
    </row>
    <row r="18398" spans="1:6" ht="20.100000000000001" customHeight="1">
      <c r="A18398" s="3707"/>
      <c r="B18398" s="3708" t="s">
        <v>46690</v>
      </c>
      <c r="C18398" s="3377"/>
      <c r="D18398" s="3709" t="s">
        <v>44918</v>
      </c>
      <c r="F18398" s="2448"/>
    </row>
    <row r="18399" spans="1:6" ht="20.100000000000001" customHeight="1">
      <c r="A18399" s="3707"/>
      <c r="B18399" s="3708" t="s">
        <v>46691</v>
      </c>
      <c r="C18399" s="3377"/>
      <c r="D18399" s="3709" t="s">
        <v>44918</v>
      </c>
      <c r="F18399" s="2448"/>
    </row>
    <row r="18400" spans="1:6" ht="20.100000000000001" customHeight="1">
      <c r="A18400" s="3707"/>
      <c r="B18400" s="3708" t="s">
        <v>46692</v>
      </c>
      <c r="C18400" s="3377"/>
      <c r="D18400" s="3709" t="s">
        <v>44918</v>
      </c>
      <c r="F18400" s="2448"/>
    </row>
    <row r="18401" spans="1:6" ht="20.100000000000001" customHeight="1">
      <c r="A18401" s="3707"/>
      <c r="B18401" s="3708" t="s">
        <v>46693</v>
      </c>
      <c r="C18401" s="3377"/>
      <c r="D18401" s="3709" t="s">
        <v>44918</v>
      </c>
      <c r="F18401" s="2448"/>
    </row>
    <row r="18402" spans="1:6" ht="20.100000000000001" customHeight="1">
      <c r="A18402" s="3707"/>
      <c r="B18402" s="3708" t="s">
        <v>46694</v>
      </c>
      <c r="C18402" s="3377"/>
      <c r="D18402" s="3709" t="s">
        <v>44918</v>
      </c>
      <c r="F18402" s="2448"/>
    </row>
    <row r="18403" spans="1:6" ht="20.100000000000001" customHeight="1">
      <c r="A18403" s="3707"/>
      <c r="B18403" s="3708" t="s">
        <v>46695</v>
      </c>
      <c r="C18403" s="3377"/>
      <c r="D18403" s="3709" t="s">
        <v>44918</v>
      </c>
      <c r="F18403" s="2448"/>
    </row>
    <row r="18404" spans="1:6" ht="20.100000000000001" customHeight="1">
      <c r="A18404" s="3707"/>
      <c r="B18404" s="3708" t="s">
        <v>46696</v>
      </c>
      <c r="C18404" s="3377"/>
      <c r="D18404" s="3709" t="s">
        <v>44918</v>
      </c>
      <c r="F18404" s="2448"/>
    </row>
    <row r="18405" spans="1:6" ht="20.100000000000001" customHeight="1">
      <c r="A18405" s="3707"/>
      <c r="B18405" s="3708" t="s">
        <v>46697</v>
      </c>
      <c r="C18405" s="3377"/>
      <c r="D18405" s="3709" t="s">
        <v>44918</v>
      </c>
      <c r="F18405" s="2448"/>
    </row>
    <row r="18406" spans="1:6" ht="20.100000000000001" customHeight="1">
      <c r="A18406" s="3707"/>
      <c r="B18406" s="3708" t="s">
        <v>46698</v>
      </c>
      <c r="C18406" s="3377"/>
      <c r="D18406" s="3709" t="s">
        <v>44918</v>
      </c>
      <c r="F18406" s="2448"/>
    </row>
    <row r="18407" spans="1:6" ht="20.100000000000001" customHeight="1">
      <c r="A18407" s="3707"/>
      <c r="B18407" s="3708" t="s">
        <v>46699</v>
      </c>
      <c r="C18407" s="3377"/>
      <c r="D18407" s="3709" t="s">
        <v>44918</v>
      </c>
      <c r="F18407" s="2448"/>
    </row>
    <row r="18408" spans="1:6" ht="20.100000000000001" customHeight="1">
      <c r="A18408" s="3707"/>
      <c r="B18408" s="3708" t="s">
        <v>46700</v>
      </c>
      <c r="C18408" s="3377"/>
      <c r="D18408" s="3709" t="s">
        <v>44918</v>
      </c>
      <c r="F18408" s="2448"/>
    </row>
    <row r="18409" spans="1:6" ht="20.100000000000001" customHeight="1">
      <c r="A18409" s="3707"/>
      <c r="B18409" s="3708" t="s">
        <v>46701</v>
      </c>
      <c r="C18409" s="3377"/>
      <c r="D18409" s="3709" t="s">
        <v>44918</v>
      </c>
      <c r="F18409" s="2448"/>
    </row>
    <row r="18410" spans="1:6" ht="20.100000000000001" customHeight="1">
      <c r="A18410" s="3707"/>
      <c r="B18410" s="3708" t="s">
        <v>46702</v>
      </c>
      <c r="C18410" s="3377"/>
      <c r="D18410" s="3709" t="s">
        <v>44918</v>
      </c>
      <c r="F18410" s="2448"/>
    </row>
    <row r="18411" spans="1:6" ht="20.100000000000001" customHeight="1">
      <c r="A18411" s="3707"/>
      <c r="B18411" s="3708" t="s">
        <v>46703</v>
      </c>
      <c r="C18411" s="3377"/>
      <c r="D18411" s="3709" t="s">
        <v>44918</v>
      </c>
      <c r="F18411" s="2448"/>
    </row>
    <row r="18412" spans="1:6" ht="20.100000000000001" customHeight="1">
      <c r="A18412" s="3707"/>
      <c r="B18412" s="3708" t="s">
        <v>46704</v>
      </c>
      <c r="C18412" s="3377"/>
      <c r="D18412" s="3709" t="s">
        <v>44918</v>
      </c>
      <c r="F18412" s="2448"/>
    </row>
    <row r="18413" spans="1:6" ht="20.100000000000001" customHeight="1">
      <c r="A18413" s="3707"/>
      <c r="B18413" s="3708" t="s">
        <v>46705</v>
      </c>
      <c r="C18413" s="3377"/>
      <c r="D18413" s="3709" t="s">
        <v>44918</v>
      </c>
      <c r="F18413" s="2448"/>
    </row>
    <row r="18414" spans="1:6" ht="20.100000000000001" customHeight="1">
      <c r="A18414" s="3707"/>
      <c r="B18414" s="3708" t="s">
        <v>46706</v>
      </c>
      <c r="C18414" s="3377"/>
      <c r="D18414" s="3709" t="s">
        <v>44918</v>
      </c>
      <c r="F18414" s="2448"/>
    </row>
    <row r="18415" spans="1:6" ht="20.100000000000001" customHeight="1">
      <c r="A18415" s="3707"/>
      <c r="B18415" s="3708" t="s">
        <v>46707</v>
      </c>
      <c r="C18415" s="3377"/>
      <c r="D18415" s="3709" t="s">
        <v>44918</v>
      </c>
      <c r="F18415" s="2448"/>
    </row>
    <row r="18416" spans="1:6" ht="20.100000000000001" customHeight="1">
      <c r="A18416" s="3707"/>
      <c r="B18416" s="3708" t="s">
        <v>46708</v>
      </c>
      <c r="C18416" s="3377"/>
      <c r="D18416" s="3709" t="s">
        <v>44918</v>
      </c>
      <c r="F18416" s="2448"/>
    </row>
    <row r="18417" spans="1:6" ht="20.100000000000001" customHeight="1">
      <c r="A18417" s="3707"/>
      <c r="B18417" s="3708" t="s">
        <v>46709</v>
      </c>
      <c r="C18417" s="3377"/>
      <c r="D18417" s="3709" t="s">
        <v>44918</v>
      </c>
      <c r="F18417" s="2448"/>
    </row>
    <row r="18418" spans="1:6" ht="20.100000000000001" customHeight="1">
      <c r="A18418" s="3707"/>
      <c r="B18418" s="3708" t="s">
        <v>46710</v>
      </c>
      <c r="C18418" s="3377"/>
      <c r="D18418" s="3709" t="s">
        <v>44918</v>
      </c>
      <c r="F18418" s="2448"/>
    </row>
    <row r="18419" spans="1:6" ht="20.100000000000001" customHeight="1">
      <c r="A18419" s="3707"/>
      <c r="B18419" s="3708" t="s">
        <v>46711</v>
      </c>
      <c r="C18419" s="3377"/>
      <c r="D18419" s="3709" t="s">
        <v>44918</v>
      </c>
      <c r="F18419" s="2448"/>
    </row>
    <row r="18420" spans="1:6" ht="20.100000000000001" customHeight="1">
      <c r="A18420" s="3707"/>
      <c r="B18420" s="3708" t="s">
        <v>46712</v>
      </c>
      <c r="C18420" s="3377"/>
      <c r="D18420" s="3709" t="s">
        <v>44918</v>
      </c>
      <c r="F18420" s="2448"/>
    </row>
    <row r="18421" spans="1:6" ht="20.100000000000001" customHeight="1">
      <c r="A18421" s="3707"/>
      <c r="B18421" s="3708" t="s">
        <v>46713</v>
      </c>
      <c r="C18421" s="3377"/>
      <c r="D18421" s="3709" t="s">
        <v>44918</v>
      </c>
      <c r="F18421" s="2448"/>
    </row>
    <row r="18422" spans="1:6" ht="20.100000000000001" customHeight="1">
      <c r="A18422" s="3707"/>
      <c r="B18422" s="3708" t="s">
        <v>46714</v>
      </c>
      <c r="C18422" s="3377"/>
      <c r="D18422" s="3709" t="s">
        <v>44918</v>
      </c>
      <c r="F18422" s="2448"/>
    </row>
    <row r="18423" spans="1:6" ht="20.100000000000001" customHeight="1">
      <c r="A18423" s="3707"/>
      <c r="B18423" s="3708" t="s">
        <v>46715</v>
      </c>
      <c r="C18423" s="3377"/>
      <c r="D18423" s="3709" t="s">
        <v>44918</v>
      </c>
      <c r="F18423" s="2448"/>
    </row>
    <row r="18424" spans="1:6" ht="20.100000000000001" customHeight="1">
      <c r="A18424" s="3707"/>
      <c r="B18424" s="3708" t="s">
        <v>46716</v>
      </c>
      <c r="C18424" s="3377"/>
      <c r="D18424" s="3709" t="s">
        <v>44918</v>
      </c>
      <c r="F18424" s="2448"/>
    </row>
    <row r="18425" spans="1:6" ht="20.100000000000001" customHeight="1">
      <c r="A18425" s="3707"/>
      <c r="B18425" s="3708" t="s">
        <v>46717</v>
      </c>
      <c r="C18425" s="3377"/>
      <c r="D18425" s="3709" t="s">
        <v>44918</v>
      </c>
      <c r="F18425" s="2448"/>
    </row>
    <row r="18426" spans="1:6" ht="20.100000000000001" customHeight="1">
      <c r="A18426" s="3707"/>
      <c r="B18426" s="3708" t="s">
        <v>46718</v>
      </c>
      <c r="C18426" s="3377"/>
      <c r="D18426" s="3709" t="s">
        <v>44918</v>
      </c>
      <c r="F18426" s="2448"/>
    </row>
    <row r="18427" spans="1:6" ht="20.100000000000001" customHeight="1">
      <c r="A18427" s="3707"/>
      <c r="B18427" s="3708" t="s">
        <v>46719</v>
      </c>
      <c r="C18427" s="3377"/>
      <c r="D18427" s="3709" t="s">
        <v>44918</v>
      </c>
      <c r="F18427" s="2448"/>
    </row>
    <row r="18428" spans="1:6" ht="20.100000000000001" customHeight="1">
      <c r="A18428" s="3707"/>
      <c r="B18428" s="3708" t="s">
        <v>46720</v>
      </c>
      <c r="C18428" s="3377"/>
      <c r="D18428" s="3709" t="s">
        <v>44918</v>
      </c>
      <c r="F18428" s="2448"/>
    </row>
    <row r="18429" spans="1:6" ht="20.100000000000001" customHeight="1">
      <c r="A18429" s="3707"/>
      <c r="B18429" s="3708" t="s">
        <v>46721</v>
      </c>
      <c r="C18429" s="3377"/>
      <c r="D18429" s="3709" t="s">
        <v>44918</v>
      </c>
      <c r="F18429" s="2448"/>
    </row>
    <row r="18430" spans="1:6" ht="20.100000000000001" customHeight="1">
      <c r="A18430" s="3707"/>
      <c r="B18430" s="3708" t="s">
        <v>46722</v>
      </c>
      <c r="C18430" s="3377"/>
      <c r="D18430" s="3709" t="s">
        <v>44918</v>
      </c>
      <c r="F18430" s="2448"/>
    </row>
    <row r="18431" spans="1:6" ht="20.100000000000001" customHeight="1">
      <c r="A18431" s="3707"/>
      <c r="B18431" s="3708" t="s">
        <v>46723</v>
      </c>
      <c r="C18431" s="3377"/>
      <c r="D18431" s="3709" t="s">
        <v>44918</v>
      </c>
      <c r="F18431" s="2448"/>
    </row>
    <row r="18432" spans="1:6" ht="20.100000000000001" customHeight="1">
      <c r="A18432" s="3707"/>
      <c r="B18432" s="3708" t="s">
        <v>46724</v>
      </c>
      <c r="C18432" s="3377"/>
      <c r="D18432" s="3709" t="s">
        <v>44918</v>
      </c>
      <c r="F18432" s="2448"/>
    </row>
    <row r="18433" spans="1:6" ht="20.100000000000001" customHeight="1">
      <c r="A18433" s="3707"/>
      <c r="B18433" s="3708" t="s">
        <v>46725</v>
      </c>
      <c r="C18433" s="3377"/>
      <c r="D18433" s="3709" t="s">
        <v>44918</v>
      </c>
      <c r="F18433" s="2448"/>
    </row>
    <row r="18434" spans="1:6" ht="20.100000000000001" customHeight="1">
      <c r="A18434" s="3707"/>
      <c r="B18434" s="3708" t="s">
        <v>46726</v>
      </c>
      <c r="C18434" s="3377"/>
      <c r="D18434" s="3709" t="s">
        <v>44918</v>
      </c>
      <c r="F18434" s="2448"/>
    </row>
    <row r="18435" spans="1:6" ht="20.100000000000001" customHeight="1">
      <c r="A18435" s="3707"/>
      <c r="B18435" s="3708" t="s">
        <v>46727</v>
      </c>
      <c r="C18435" s="3377"/>
      <c r="D18435" s="3709" t="s">
        <v>44918</v>
      </c>
      <c r="F18435" s="2448"/>
    </row>
    <row r="18436" spans="1:6" ht="20.100000000000001" customHeight="1">
      <c r="A18436" s="3707"/>
      <c r="B18436" s="3708" t="s">
        <v>46728</v>
      </c>
      <c r="C18436" s="3377"/>
      <c r="D18436" s="3709" t="s">
        <v>44918</v>
      </c>
      <c r="F18436" s="2448"/>
    </row>
    <row r="18437" spans="1:6" ht="20.100000000000001" customHeight="1">
      <c r="A18437" s="3707"/>
      <c r="B18437" s="3708" t="s">
        <v>46729</v>
      </c>
      <c r="C18437" s="3377"/>
      <c r="D18437" s="3709" t="s">
        <v>44918</v>
      </c>
      <c r="F18437" s="2448"/>
    </row>
    <row r="18438" spans="1:6" ht="20.100000000000001" customHeight="1">
      <c r="A18438" s="3707"/>
      <c r="B18438" s="3708" t="s">
        <v>46730</v>
      </c>
      <c r="C18438" s="3377"/>
      <c r="D18438" s="3709" t="s">
        <v>44918</v>
      </c>
      <c r="F18438" s="2448"/>
    </row>
    <row r="18439" spans="1:6" ht="20.100000000000001" customHeight="1">
      <c r="A18439" s="3707"/>
      <c r="B18439" s="3708" t="s">
        <v>46731</v>
      </c>
      <c r="C18439" s="3377"/>
      <c r="D18439" s="3709" t="s">
        <v>44918</v>
      </c>
      <c r="F18439" s="2448"/>
    </row>
    <row r="18440" spans="1:6" ht="20.100000000000001" customHeight="1">
      <c r="A18440" s="3707"/>
      <c r="B18440" s="3708" t="s">
        <v>46732</v>
      </c>
      <c r="C18440" s="3377"/>
      <c r="D18440" s="3709" t="s">
        <v>44918</v>
      </c>
      <c r="F18440" s="2448"/>
    </row>
    <row r="18441" spans="1:6" ht="20.100000000000001" customHeight="1">
      <c r="A18441" s="3707"/>
      <c r="B18441" s="3708" t="s">
        <v>46733</v>
      </c>
      <c r="C18441" s="3377"/>
      <c r="D18441" s="3709" t="s">
        <v>44918</v>
      </c>
      <c r="F18441" s="2448"/>
    </row>
    <row r="18442" spans="1:6" ht="20.100000000000001" customHeight="1">
      <c r="A18442" s="3707"/>
      <c r="B18442" s="3708" t="s">
        <v>46734</v>
      </c>
      <c r="C18442" s="3377"/>
      <c r="D18442" s="3709" t="s">
        <v>44918</v>
      </c>
      <c r="F18442" s="2448"/>
    </row>
    <row r="18443" spans="1:6" ht="20.100000000000001" customHeight="1">
      <c r="A18443" s="3707"/>
      <c r="B18443" s="3708" t="s">
        <v>46735</v>
      </c>
      <c r="C18443" s="3377"/>
      <c r="D18443" s="3709" t="s">
        <v>44918</v>
      </c>
      <c r="F18443" s="2448"/>
    </row>
    <row r="18444" spans="1:6" ht="20.100000000000001" customHeight="1">
      <c r="A18444" s="3707"/>
      <c r="B18444" s="3708" t="s">
        <v>46736</v>
      </c>
      <c r="C18444" s="3377"/>
      <c r="D18444" s="3709" t="s">
        <v>44918</v>
      </c>
      <c r="F18444" s="2448"/>
    </row>
    <row r="18445" spans="1:6" ht="20.100000000000001" customHeight="1">
      <c r="A18445" s="3707"/>
      <c r="B18445" s="3708" t="s">
        <v>46737</v>
      </c>
      <c r="C18445" s="3377"/>
      <c r="D18445" s="3709" t="s">
        <v>44918</v>
      </c>
      <c r="F18445" s="2448"/>
    </row>
    <row r="18446" spans="1:6" ht="20.100000000000001" customHeight="1">
      <c r="A18446" s="3707"/>
      <c r="B18446" s="3708" t="s">
        <v>46738</v>
      </c>
      <c r="C18446" s="3377"/>
      <c r="D18446" s="3709" t="s">
        <v>44918</v>
      </c>
      <c r="F18446" s="2448"/>
    </row>
    <row r="18447" spans="1:6" ht="20.100000000000001" customHeight="1">
      <c r="A18447" s="3707"/>
      <c r="B18447" s="3708" t="s">
        <v>46739</v>
      </c>
      <c r="C18447" s="3377"/>
      <c r="D18447" s="3709" t="s">
        <v>44918</v>
      </c>
      <c r="F18447" s="2448"/>
    </row>
    <row r="18448" spans="1:6" ht="20.100000000000001" customHeight="1">
      <c r="A18448" s="3707"/>
      <c r="B18448" s="3708" t="s">
        <v>46740</v>
      </c>
      <c r="C18448" s="3377"/>
      <c r="D18448" s="3709" t="s">
        <v>44918</v>
      </c>
      <c r="F18448" s="2448"/>
    </row>
    <row r="18449" spans="1:6" ht="20.100000000000001" customHeight="1">
      <c r="A18449" s="3707"/>
      <c r="B18449" s="3708" t="s">
        <v>46741</v>
      </c>
      <c r="C18449" s="3377"/>
      <c r="D18449" s="3709" t="s">
        <v>44918</v>
      </c>
      <c r="F18449" s="2448"/>
    </row>
    <row r="18450" spans="1:6" ht="20.100000000000001" customHeight="1">
      <c r="A18450" s="3707"/>
      <c r="B18450" s="3708" t="s">
        <v>46742</v>
      </c>
      <c r="C18450" s="3377"/>
      <c r="D18450" s="3709" t="s">
        <v>44918</v>
      </c>
      <c r="F18450" s="2448"/>
    </row>
    <row r="18451" spans="1:6" ht="20.100000000000001" customHeight="1">
      <c r="A18451" s="3707"/>
      <c r="B18451" s="3708" t="s">
        <v>46743</v>
      </c>
      <c r="C18451" s="3377"/>
      <c r="D18451" s="3709" t="s">
        <v>44918</v>
      </c>
      <c r="F18451" s="2448"/>
    </row>
    <row r="18452" spans="1:6" ht="20.100000000000001" customHeight="1">
      <c r="A18452" s="3707"/>
      <c r="B18452" s="3708" t="s">
        <v>46744</v>
      </c>
      <c r="C18452" s="3377"/>
      <c r="D18452" s="3709" t="s">
        <v>44918</v>
      </c>
      <c r="F18452" s="2448"/>
    </row>
    <row r="18453" spans="1:6" ht="20.100000000000001" customHeight="1">
      <c r="A18453" s="3707"/>
      <c r="B18453" s="3708" t="s">
        <v>46745</v>
      </c>
      <c r="C18453" s="3377"/>
      <c r="D18453" s="3709" t="s">
        <v>44918</v>
      </c>
      <c r="F18453" s="2448"/>
    </row>
    <row r="18454" spans="1:6" ht="20.100000000000001" customHeight="1">
      <c r="A18454" s="3707"/>
      <c r="B18454" s="3708" t="s">
        <v>46746</v>
      </c>
      <c r="C18454" s="3377"/>
      <c r="D18454" s="3709" t="s">
        <v>44918</v>
      </c>
      <c r="F18454" s="2448"/>
    </row>
    <row r="18455" spans="1:6" ht="20.100000000000001" customHeight="1">
      <c r="A18455" s="3707"/>
      <c r="B18455" s="3708" t="s">
        <v>46747</v>
      </c>
      <c r="C18455" s="3377"/>
      <c r="D18455" s="3709" t="s">
        <v>44918</v>
      </c>
      <c r="F18455" s="2448"/>
    </row>
    <row r="18456" spans="1:6" ht="20.100000000000001" customHeight="1">
      <c r="A18456" s="3707"/>
      <c r="B18456" s="3708" t="s">
        <v>46748</v>
      </c>
      <c r="C18456" s="3377"/>
      <c r="D18456" s="3709" t="s">
        <v>44918</v>
      </c>
      <c r="F18456" s="2448"/>
    </row>
    <row r="18457" spans="1:6" ht="20.100000000000001" customHeight="1">
      <c r="A18457" s="3707"/>
      <c r="B18457" s="3708" t="s">
        <v>46749</v>
      </c>
      <c r="C18457" s="3377"/>
      <c r="D18457" s="3709" t="s">
        <v>44918</v>
      </c>
      <c r="F18457" s="2448"/>
    </row>
    <row r="18458" spans="1:6" ht="20.100000000000001" customHeight="1">
      <c r="A18458" s="3707"/>
      <c r="B18458" s="3708" t="s">
        <v>46750</v>
      </c>
      <c r="C18458" s="3377"/>
      <c r="D18458" s="3709" t="s">
        <v>44918</v>
      </c>
      <c r="F18458" s="2448"/>
    </row>
    <row r="18459" spans="1:6" ht="20.100000000000001" customHeight="1">
      <c r="A18459" s="3707"/>
      <c r="B18459" s="3708" t="s">
        <v>46751</v>
      </c>
      <c r="C18459" s="3377"/>
      <c r="D18459" s="3709" t="s">
        <v>44918</v>
      </c>
      <c r="F18459" s="2448"/>
    </row>
    <row r="18460" spans="1:6" ht="20.100000000000001" customHeight="1">
      <c r="A18460" s="3707"/>
      <c r="B18460" s="3708" t="s">
        <v>46752</v>
      </c>
      <c r="C18460" s="3377"/>
      <c r="D18460" s="3709" t="s">
        <v>44918</v>
      </c>
      <c r="F18460" s="2448"/>
    </row>
    <row r="18461" spans="1:6" ht="20.100000000000001" customHeight="1">
      <c r="A18461" s="3707"/>
      <c r="B18461" s="3708" t="s">
        <v>46753</v>
      </c>
      <c r="C18461" s="3377"/>
      <c r="D18461" s="3709" t="s">
        <v>44918</v>
      </c>
      <c r="F18461" s="2448"/>
    </row>
    <row r="18462" spans="1:6" ht="20.100000000000001" customHeight="1">
      <c r="A18462" s="3707"/>
      <c r="B18462" s="3708" t="s">
        <v>46754</v>
      </c>
      <c r="C18462" s="3377"/>
      <c r="D18462" s="3709" t="s">
        <v>44918</v>
      </c>
      <c r="F18462" s="2448"/>
    </row>
    <row r="18463" spans="1:6" ht="20.100000000000001" customHeight="1">
      <c r="A18463" s="3707"/>
      <c r="B18463" s="3708" t="s">
        <v>46755</v>
      </c>
      <c r="C18463" s="3377"/>
      <c r="D18463" s="3709" t="s">
        <v>44918</v>
      </c>
      <c r="F18463" s="2448"/>
    </row>
    <row r="18464" spans="1:6" ht="20.100000000000001" customHeight="1">
      <c r="A18464" s="3707"/>
      <c r="B18464" s="3708" t="s">
        <v>46756</v>
      </c>
      <c r="C18464" s="3377"/>
      <c r="D18464" s="3709" t="s">
        <v>44918</v>
      </c>
      <c r="F18464" s="2448"/>
    </row>
    <row r="18465" spans="1:6" ht="20.100000000000001" customHeight="1">
      <c r="A18465" s="3707"/>
      <c r="B18465" s="3708" t="s">
        <v>46757</v>
      </c>
      <c r="C18465" s="3377"/>
      <c r="D18465" s="3709" t="s">
        <v>44918</v>
      </c>
      <c r="F18465" s="2448"/>
    </row>
    <row r="18466" spans="1:6" ht="20.100000000000001" customHeight="1">
      <c r="A18466" s="3707"/>
      <c r="B18466" s="3708" t="s">
        <v>46758</v>
      </c>
      <c r="C18466" s="3377"/>
      <c r="D18466" s="3709" t="s">
        <v>44918</v>
      </c>
      <c r="F18466" s="2448"/>
    </row>
    <row r="18467" spans="1:6" ht="20.100000000000001" customHeight="1">
      <c r="A18467" s="3707"/>
      <c r="B18467" s="3708" t="s">
        <v>46759</v>
      </c>
      <c r="C18467" s="3377"/>
      <c r="D18467" s="3709" t="s">
        <v>44918</v>
      </c>
      <c r="F18467" s="2448"/>
    </row>
    <row r="18468" spans="1:6" ht="20.100000000000001" customHeight="1">
      <c r="A18468" s="3707"/>
      <c r="B18468" s="3708" t="s">
        <v>46760</v>
      </c>
      <c r="C18468" s="3377"/>
      <c r="D18468" s="3709" t="s">
        <v>44918</v>
      </c>
      <c r="F18468" s="2448"/>
    </row>
    <row r="18469" spans="1:6" ht="20.100000000000001" customHeight="1">
      <c r="A18469" s="3707"/>
      <c r="B18469" s="3708" t="s">
        <v>46761</v>
      </c>
      <c r="C18469" s="3377"/>
      <c r="D18469" s="3709" t="s">
        <v>44918</v>
      </c>
      <c r="F18469" s="2448"/>
    </row>
    <row r="18470" spans="1:6" ht="20.100000000000001" customHeight="1">
      <c r="A18470" s="3707"/>
      <c r="B18470" s="3708" t="s">
        <v>46762</v>
      </c>
      <c r="C18470" s="3377"/>
      <c r="D18470" s="3709" t="s">
        <v>44918</v>
      </c>
      <c r="F18470" s="2448"/>
    </row>
    <row r="18471" spans="1:6" ht="20.100000000000001" customHeight="1">
      <c r="A18471" s="3707"/>
      <c r="B18471" s="3708" t="s">
        <v>46763</v>
      </c>
      <c r="C18471" s="3377"/>
      <c r="D18471" s="3709" t="s">
        <v>44918</v>
      </c>
      <c r="F18471" s="2448"/>
    </row>
    <row r="18472" spans="1:6" ht="20.100000000000001" customHeight="1">
      <c r="A18472" s="3707"/>
      <c r="B18472" s="3708" t="s">
        <v>46764</v>
      </c>
      <c r="C18472" s="3377"/>
      <c r="D18472" s="3709" t="s">
        <v>44918</v>
      </c>
      <c r="F18472" s="2448"/>
    </row>
    <row r="18473" spans="1:6" ht="20.100000000000001" customHeight="1">
      <c r="A18473" s="3707"/>
      <c r="B18473" s="3708" t="s">
        <v>46765</v>
      </c>
      <c r="C18473" s="3377"/>
      <c r="D18473" s="3709" t="s">
        <v>44918</v>
      </c>
      <c r="F18473" s="2448"/>
    </row>
    <row r="18474" spans="1:6" ht="20.100000000000001" customHeight="1">
      <c r="A18474" s="3707"/>
      <c r="B18474" s="3708" t="s">
        <v>46766</v>
      </c>
      <c r="C18474" s="3377"/>
      <c r="D18474" s="3709" t="s">
        <v>44918</v>
      </c>
      <c r="F18474" s="2448"/>
    </row>
    <row r="18475" spans="1:6" ht="20.100000000000001" customHeight="1">
      <c r="A18475" s="3707"/>
      <c r="B18475" s="3708" t="s">
        <v>46767</v>
      </c>
      <c r="C18475" s="3377"/>
      <c r="D18475" s="3709" t="s">
        <v>44918</v>
      </c>
      <c r="F18475" s="2448"/>
    </row>
    <row r="18476" spans="1:6" ht="20.100000000000001" customHeight="1">
      <c r="A18476" s="3707"/>
      <c r="B18476" s="3708" t="s">
        <v>46768</v>
      </c>
      <c r="C18476" s="3377"/>
      <c r="D18476" s="3709" t="s">
        <v>44918</v>
      </c>
      <c r="F18476" s="2448"/>
    </row>
    <row r="18477" spans="1:6" ht="20.100000000000001" customHeight="1">
      <c r="A18477" s="3707"/>
      <c r="B18477" s="3708" t="s">
        <v>46769</v>
      </c>
      <c r="C18477" s="3377"/>
      <c r="D18477" s="3709" t="s">
        <v>44918</v>
      </c>
      <c r="F18477" s="2448"/>
    </row>
    <row r="18478" spans="1:6" ht="20.100000000000001" customHeight="1">
      <c r="A18478" s="3707"/>
      <c r="B18478" s="3708" t="s">
        <v>46770</v>
      </c>
      <c r="C18478" s="3377"/>
      <c r="D18478" s="3709" t="s">
        <v>44918</v>
      </c>
      <c r="F18478" s="2448"/>
    </row>
    <row r="18479" spans="1:6" ht="20.100000000000001" customHeight="1">
      <c r="A18479" s="3707"/>
      <c r="B18479" s="3708" t="s">
        <v>46771</v>
      </c>
      <c r="C18479" s="3377"/>
      <c r="D18479" s="3709" t="s">
        <v>44918</v>
      </c>
      <c r="F18479" s="2448"/>
    </row>
    <row r="18480" spans="1:6" ht="20.100000000000001" customHeight="1">
      <c r="A18480" s="3707"/>
      <c r="B18480" s="3708" t="s">
        <v>46772</v>
      </c>
      <c r="C18480" s="3377"/>
      <c r="D18480" s="3709" t="s">
        <v>44918</v>
      </c>
      <c r="F18480" s="2448"/>
    </row>
    <row r="18481" spans="1:6" ht="20.100000000000001" customHeight="1">
      <c r="A18481" s="3707"/>
      <c r="B18481" s="3708" t="s">
        <v>46773</v>
      </c>
      <c r="C18481" s="3377"/>
      <c r="D18481" s="3709" t="s">
        <v>44918</v>
      </c>
      <c r="F18481" s="2448"/>
    </row>
    <row r="18482" spans="1:6" ht="20.100000000000001" customHeight="1">
      <c r="A18482" s="3707"/>
      <c r="B18482" s="3708" t="s">
        <v>46774</v>
      </c>
      <c r="C18482" s="3377"/>
      <c r="D18482" s="3709" t="s">
        <v>44918</v>
      </c>
      <c r="F18482" s="2448"/>
    </row>
    <row r="18483" spans="1:6" ht="20.100000000000001" customHeight="1">
      <c r="A18483" s="3707"/>
      <c r="B18483" s="3708" t="s">
        <v>46775</v>
      </c>
      <c r="C18483" s="3377"/>
      <c r="D18483" s="3709" t="s">
        <v>44918</v>
      </c>
      <c r="F18483" s="2448"/>
    </row>
    <row r="18484" spans="1:6" ht="20.100000000000001" customHeight="1">
      <c r="A18484" s="3707"/>
      <c r="B18484" s="3708" t="s">
        <v>46776</v>
      </c>
      <c r="C18484" s="3377"/>
      <c r="D18484" s="3709" t="s">
        <v>44918</v>
      </c>
      <c r="F18484" s="2448"/>
    </row>
    <row r="18485" spans="1:6" ht="20.100000000000001" customHeight="1">
      <c r="A18485" s="3707"/>
      <c r="B18485" s="3708" t="s">
        <v>46777</v>
      </c>
      <c r="C18485" s="3377"/>
      <c r="D18485" s="3709" t="s">
        <v>44918</v>
      </c>
      <c r="F18485" s="2448"/>
    </row>
    <row r="18486" spans="1:6" ht="20.100000000000001" customHeight="1">
      <c r="A18486" s="3707"/>
      <c r="B18486" s="3708" t="s">
        <v>46778</v>
      </c>
      <c r="C18486" s="3377"/>
      <c r="D18486" s="3709" t="s">
        <v>44918</v>
      </c>
      <c r="F18486" s="2448"/>
    </row>
    <row r="18487" spans="1:6" ht="20.100000000000001" customHeight="1">
      <c r="A18487" s="3707"/>
      <c r="B18487" s="3708" t="s">
        <v>46779</v>
      </c>
      <c r="C18487" s="3377"/>
      <c r="D18487" s="3709" t="s">
        <v>44918</v>
      </c>
      <c r="F18487" s="2448"/>
    </row>
    <row r="18488" spans="1:6" ht="20.100000000000001" customHeight="1">
      <c r="A18488" s="3707"/>
      <c r="B18488" s="3708" t="s">
        <v>46780</v>
      </c>
      <c r="C18488" s="3377"/>
      <c r="D18488" s="3709" t="s">
        <v>44918</v>
      </c>
      <c r="F18488" s="2448"/>
    </row>
    <row r="18489" spans="1:6" ht="20.100000000000001" customHeight="1">
      <c r="A18489" s="3707"/>
      <c r="B18489" s="3708" t="s">
        <v>46781</v>
      </c>
      <c r="C18489" s="3377"/>
      <c r="D18489" s="3709" t="s">
        <v>44918</v>
      </c>
      <c r="F18489" s="2448"/>
    </row>
    <row r="18490" spans="1:6" ht="20.100000000000001" customHeight="1">
      <c r="A18490" s="3707"/>
      <c r="B18490" s="3708" t="s">
        <v>46782</v>
      </c>
      <c r="C18490" s="3377"/>
      <c r="D18490" s="3709" t="s">
        <v>44918</v>
      </c>
      <c r="F18490" s="2448"/>
    </row>
    <row r="18491" spans="1:6" ht="20.100000000000001" customHeight="1">
      <c r="A18491" s="3707"/>
      <c r="B18491" s="3708" t="s">
        <v>46783</v>
      </c>
      <c r="C18491" s="3377"/>
      <c r="D18491" s="3709" t="s">
        <v>44918</v>
      </c>
      <c r="F18491" s="2448"/>
    </row>
    <row r="18492" spans="1:6" ht="20.100000000000001" customHeight="1">
      <c r="A18492" s="3707"/>
      <c r="B18492" s="3708" t="s">
        <v>46784</v>
      </c>
      <c r="C18492" s="3377"/>
      <c r="D18492" s="3709" t="s">
        <v>44918</v>
      </c>
      <c r="F18492" s="2448"/>
    </row>
    <row r="18493" spans="1:6" ht="20.100000000000001" customHeight="1">
      <c r="A18493" s="3707"/>
      <c r="B18493" s="3708" t="s">
        <v>46785</v>
      </c>
      <c r="C18493" s="3377"/>
      <c r="D18493" s="3709" t="s">
        <v>44918</v>
      </c>
      <c r="F18493" s="2448"/>
    </row>
    <row r="18494" spans="1:6" ht="20.100000000000001" customHeight="1">
      <c r="A18494" s="3707"/>
      <c r="B18494" s="3708" t="s">
        <v>46786</v>
      </c>
      <c r="C18494" s="3377"/>
      <c r="D18494" s="3709" t="s">
        <v>44918</v>
      </c>
      <c r="F18494" s="2448"/>
    </row>
    <row r="18495" spans="1:6" ht="20.100000000000001" customHeight="1">
      <c r="A18495" s="3707"/>
      <c r="B18495" s="3708" t="s">
        <v>46787</v>
      </c>
      <c r="C18495" s="3377"/>
      <c r="D18495" s="3709" t="s">
        <v>44918</v>
      </c>
      <c r="F18495" s="2448"/>
    </row>
    <row r="18496" spans="1:6" ht="20.100000000000001" customHeight="1">
      <c r="A18496" s="3707"/>
      <c r="B18496" s="3708" t="s">
        <v>46788</v>
      </c>
      <c r="C18496" s="3377"/>
      <c r="D18496" s="3709" t="s">
        <v>44918</v>
      </c>
      <c r="F18496" s="2448"/>
    </row>
    <row r="18497" spans="1:6" ht="20.100000000000001" customHeight="1">
      <c r="A18497" s="3707"/>
      <c r="B18497" s="3708" t="s">
        <v>46789</v>
      </c>
      <c r="C18497" s="3377"/>
      <c r="D18497" s="3709" t="s">
        <v>44918</v>
      </c>
      <c r="F18497" s="2448"/>
    </row>
    <row r="18498" spans="1:6" ht="20.100000000000001" customHeight="1">
      <c r="A18498" s="3707"/>
      <c r="B18498" s="3708" t="s">
        <v>46790</v>
      </c>
      <c r="C18498" s="3377"/>
      <c r="D18498" s="3709" t="s">
        <v>44918</v>
      </c>
      <c r="F18498" s="2448"/>
    </row>
    <row r="18499" spans="1:6" ht="20.100000000000001" customHeight="1">
      <c r="A18499" s="3707"/>
      <c r="B18499" s="3708" t="s">
        <v>46791</v>
      </c>
      <c r="C18499" s="3377"/>
      <c r="D18499" s="3709" t="s">
        <v>44918</v>
      </c>
      <c r="F18499" s="2448"/>
    </row>
    <row r="18500" spans="1:6" ht="20.100000000000001" customHeight="1">
      <c r="A18500" s="3707"/>
      <c r="B18500" s="3708" t="s">
        <v>46792</v>
      </c>
      <c r="C18500" s="3377"/>
      <c r="D18500" s="3709" t="s">
        <v>44918</v>
      </c>
      <c r="F18500" s="2448"/>
    </row>
    <row r="18501" spans="1:6" ht="20.100000000000001" customHeight="1">
      <c r="A18501" s="3707"/>
      <c r="B18501" s="3708" t="s">
        <v>46793</v>
      </c>
      <c r="C18501" s="3377"/>
      <c r="D18501" s="3709" t="s">
        <v>44918</v>
      </c>
      <c r="F18501" s="2448"/>
    </row>
    <row r="18502" spans="1:6" ht="20.100000000000001" customHeight="1">
      <c r="A18502" s="3707"/>
      <c r="B18502" s="3708" t="s">
        <v>46794</v>
      </c>
      <c r="C18502" s="3377"/>
      <c r="D18502" s="3709" t="s">
        <v>44918</v>
      </c>
      <c r="F18502" s="2448"/>
    </row>
    <row r="18503" spans="1:6" ht="20.100000000000001" customHeight="1">
      <c r="A18503" s="3707"/>
      <c r="B18503" s="3708" t="s">
        <v>46795</v>
      </c>
      <c r="C18503" s="3377"/>
      <c r="D18503" s="3709" t="s">
        <v>44918</v>
      </c>
      <c r="F18503" s="2448"/>
    </row>
    <row r="18504" spans="1:6" ht="20.100000000000001" customHeight="1">
      <c r="A18504" s="3707"/>
      <c r="B18504" s="3708" t="s">
        <v>46796</v>
      </c>
      <c r="C18504" s="3377"/>
      <c r="D18504" s="3709" t="s">
        <v>44918</v>
      </c>
      <c r="F18504" s="2448"/>
    </row>
    <row r="18505" spans="1:6" ht="20.100000000000001" customHeight="1">
      <c r="A18505" s="3707"/>
      <c r="B18505" s="3708" t="s">
        <v>46797</v>
      </c>
      <c r="C18505" s="3377"/>
      <c r="D18505" s="3709" t="s">
        <v>44918</v>
      </c>
      <c r="F18505" s="2448"/>
    </row>
    <row r="18506" spans="1:6" ht="20.100000000000001" customHeight="1">
      <c r="A18506" s="3707"/>
      <c r="B18506" s="3708" t="s">
        <v>46798</v>
      </c>
      <c r="C18506" s="3377"/>
      <c r="D18506" s="3709" t="s">
        <v>44918</v>
      </c>
      <c r="F18506" s="2448"/>
    </row>
    <row r="18507" spans="1:6" ht="20.100000000000001" customHeight="1">
      <c r="A18507" s="3707"/>
      <c r="B18507" s="3708" t="s">
        <v>46799</v>
      </c>
      <c r="C18507" s="3377"/>
      <c r="D18507" s="3709" t="s">
        <v>44918</v>
      </c>
      <c r="F18507" s="2448"/>
    </row>
    <row r="18508" spans="1:6" ht="20.100000000000001" customHeight="1">
      <c r="A18508" s="3707"/>
      <c r="B18508" s="3708" t="s">
        <v>46800</v>
      </c>
      <c r="C18508" s="3377"/>
      <c r="D18508" s="3709" t="s">
        <v>44918</v>
      </c>
      <c r="F18508" s="2448"/>
    </row>
    <row r="18509" spans="1:6" ht="20.100000000000001" customHeight="1">
      <c r="A18509" s="3707"/>
      <c r="B18509" s="3708" t="s">
        <v>46801</v>
      </c>
      <c r="C18509" s="3377"/>
      <c r="D18509" s="3709" t="s">
        <v>44918</v>
      </c>
      <c r="F18509" s="2448"/>
    </row>
    <row r="18510" spans="1:6" ht="20.100000000000001" customHeight="1">
      <c r="A18510" s="3707"/>
      <c r="B18510" s="3708" t="s">
        <v>46802</v>
      </c>
      <c r="C18510" s="3377"/>
      <c r="D18510" s="3709" t="s">
        <v>44918</v>
      </c>
      <c r="F18510" s="2448"/>
    </row>
    <row r="18511" spans="1:6" ht="20.100000000000001" customHeight="1">
      <c r="A18511" s="3707"/>
      <c r="B18511" s="3708" t="s">
        <v>46803</v>
      </c>
      <c r="C18511" s="3377"/>
      <c r="D18511" s="3709" t="s">
        <v>44918</v>
      </c>
      <c r="F18511" s="2448"/>
    </row>
    <row r="18512" spans="1:6" ht="20.100000000000001" customHeight="1">
      <c r="A18512" s="3707"/>
      <c r="B18512" s="3708" t="s">
        <v>46804</v>
      </c>
      <c r="C18512" s="3377"/>
      <c r="D18512" s="3709" t="s">
        <v>44918</v>
      </c>
      <c r="F18512" s="2448"/>
    </row>
    <row r="18513" spans="1:6" ht="20.100000000000001" customHeight="1">
      <c r="A18513" s="3707"/>
      <c r="B18513" s="3708" t="s">
        <v>46805</v>
      </c>
      <c r="C18513" s="3377"/>
      <c r="D18513" s="3709" t="s">
        <v>44918</v>
      </c>
      <c r="F18513" s="2448"/>
    </row>
    <row r="18514" spans="1:6" ht="20.100000000000001" customHeight="1">
      <c r="A18514" s="3707"/>
      <c r="B18514" s="3708" t="s">
        <v>46806</v>
      </c>
      <c r="C18514" s="3377"/>
      <c r="D18514" s="3709" t="s">
        <v>44918</v>
      </c>
      <c r="F18514" s="2448"/>
    </row>
    <row r="18515" spans="1:6" ht="20.100000000000001" customHeight="1">
      <c r="A18515" s="3707"/>
      <c r="B18515" s="3708" t="s">
        <v>46807</v>
      </c>
      <c r="C18515" s="3377"/>
      <c r="D18515" s="3709" t="s">
        <v>44918</v>
      </c>
      <c r="F18515" s="2448"/>
    </row>
    <row r="18516" spans="1:6" ht="20.100000000000001" customHeight="1">
      <c r="A18516" s="3707"/>
      <c r="B18516" s="3708" t="s">
        <v>46808</v>
      </c>
      <c r="C18516" s="3377"/>
      <c r="D18516" s="3709" t="s">
        <v>44918</v>
      </c>
      <c r="F18516" s="2448"/>
    </row>
    <row r="18517" spans="1:6" ht="20.100000000000001" customHeight="1">
      <c r="A18517" s="3707"/>
      <c r="B18517" s="3708" t="s">
        <v>46809</v>
      </c>
      <c r="C18517" s="3377"/>
      <c r="D18517" s="3709" t="s">
        <v>44918</v>
      </c>
      <c r="F18517" s="2448"/>
    </row>
    <row r="18518" spans="1:6" ht="20.100000000000001" customHeight="1">
      <c r="A18518" s="3707"/>
      <c r="B18518" s="3708" t="s">
        <v>46810</v>
      </c>
      <c r="C18518" s="3377"/>
      <c r="D18518" s="3709" t="s">
        <v>44918</v>
      </c>
      <c r="F18518" s="2448"/>
    </row>
    <row r="18519" spans="1:6" ht="20.100000000000001" customHeight="1">
      <c r="A18519" s="3707"/>
      <c r="B18519" s="3708" t="s">
        <v>46811</v>
      </c>
      <c r="C18519" s="3377"/>
      <c r="D18519" s="3709" t="s">
        <v>44918</v>
      </c>
      <c r="F18519" s="2448"/>
    </row>
    <row r="18520" spans="1:6" ht="20.100000000000001" customHeight="1">
      <c r="A18520" s="3707"/>
      <c r="B18520" s="3708" t="s">
        <v>46812</v>
      </c>
      <c r="C18520" s="3377"/>
      <c r="D18520" s="3709" t="s">
        <v>44918</v>
      </c>
      <c r="F18520" s="2448"/>
    </row>
    <row r="18521" spans="1:6" ht="20.100000000000001" customHeight="1">
      <c r="A18521" s="3707"/>
      <c r="B18521" s="3708" t="s">
        <v>46813</v>
      </c>
      <c r="C18521" s="3377"/>
      <c r="D18521" s="3709" t="s">
        <v>44918</v>
      </c>
      <c r="F18521" s="2448"/>
    </row>
    <row r="18522" spans="1:6" ht="20.100000000000001" customHeight="1">
      <c r="A18522" s="3707"/>
      <c r="B18522" s="3708" t="s">
        <v>46814</v>
      </c>
      <c r="C18522" s="3377"/>
      <c r="D18522" s="3709" t="s">
        <v>44918</v>
      </c>
      <c r="F18522" s="2448"/>
    </row>
    <row r="18523" spans="1:6" ht="20.100000000000001" customHeight="1">
      <c r="A18523" s="3707"/>
      <c r="B18523" s="3708" t="s">
        <v>46815</v>
      </c>
      <c r="C18523" s="3377"/>
      <c r="D18523" s="3709" t="s">
        <v>44918</v>
      </c>
      <c r="F18523" s="2448"/>
    </row>
    <row r="18524" spans="1:6" ht="20.100000000000001" customHeight="1">
      <c r="A18524" s="3707"/>
      <c r="B18524" s="3708" t="s">
        <v>46816</v>
      </c>
      <c r="C18524" s="3377"/>
      <c r="D18524" s="3709" t="s">
        <v>44918</v>
      </c>
      <c r="F18524" s="2448"/>
    </row>
    <row r="18525" spans="1:6" ht="20.100000000000001" customHeight="1">
      <c r="A18525" s="3707"/>
      <c r="B18525" s="3708" t="s">
        <v>46817</v>
      </c>
      <c r="C18525" s="3377"/>
      <c r="D18525" s="3709" t="s">
        <v>44918</v>
      </c>
      <c r="F18525" s="2448"/>
    </row>
    <row r="18526" spans="1:6" ht="20.100000000000001" customHeight="1">
      <c r="A18526" s="3707"/>
      <c r="B18526" s="3708" t="s">
        <v>46818</v>
      </c>
      <c r="C18526" s="3377"/>
      <c r="D18526" s="3709" t="s">
        <v>44918</v>
      </c>
      <c r="F18526" s="2448"/>
    </row>
    <row r="18527" spans="1:6" ht="20.100000000000001" customHeight="1">
      <c r="A18527" s="3707"/>
      <c r="B18527" s="3708" t="s">
        <v>46819</v>
      </c>
      <c r="C18527" s="3377"/>
      <c r="D18527" s="3709" t="s">
        <v>44918</v>
      </c>
      <c r="F18527" s="2448"/>
    </row>
    <row r="18528" spans="1:6" ht="20.100000000000001" customHeight="1">
      <c r="A18528" s="3707"/>
      <c r="B18528" s="3708" t="s">
        <v>46820</v>
      </c>
      <c r="C18528" s="3377"/>
      <c r="D18528" s="3709" t="s">
        <v>44918</v>
      </c>
      <c r="F18528" s="2448"/>
    </row>
    <row r="18529" spans="1:6" ht="20.100000000000001" customHeight="1">
      <c r="A18529" s="3707"/>
      <c r="B18529" s="3708" t="s">
        <v>46821</v>
      </c>
      <c r="C18529" s="3377"/>
      <c r="D18529" s="3709" t="s">
        <v>44918</v>
      </c>
      <c r="F18529" s="2448"/>
    </row>
    <row r="18530" spans="1:6" ht="20.100000000000001" customHeight="1">
      <c r="A18530" s="3707"/>
      <c r="B18530" s="3708" t="s">
        <v>46822</v>
      </c>
      <c r="C18530" s="3377"/>
      <c r="D18530" s="3709" t="s">
        <v>44918</v>
      </c>
      <c r="F18530" s="2448"/>
    </row>
    <row r="18531" spans="1:6" ht="20.100000000000001" customHeight="1">
      <c r="A18531" s="3707"/>
      <c r="B18531" s="3708" t="s">
        <v>46823</v>
      </c>
      <c r="C18531" s="3377"/>
      <c r="D18531" s="3709" t="s">
        <v>44918</v>
      </c>
      <c r="F18531" s="2448"/>
    </row>
    <row r="18532" spans="1:6" ht="20.100000000000001" customHeight="1">
      <c r="A18532" s="3707"/>
      <c r="B18532" s="3708" t="s">
        <v>46824</v>
      </c>
      <c r="C18532" s="3377"/>
      <c r="D18532" s="3709" t="s">
        <v>44918</v>
      </c>
      <c r="F18532" s="2448"/>
    </row>
    <row r="18533" spans="1:6" ht="20.100000000000001" customHeight="1">
      <c r="A18533" s="3707"/>
      <c r="B18533" s="3708" t="s">
        <v>46825</v>
      </c>
      <c r="C18533" s="3377"/>
      <c r="D18533" s="3709" t="s">
        <v>44918</v>
      </c>
      <c r="F18533" s="2448"/>
    </row>
    <row r="18534" spans="1:6" ht="20.100000000000001" customHeight="1">
      <c r="A18534" s="3707"/>
      <c r="B18534" s="3708" t="s">
        <v>46826</v>
      </c>
      <c r="C18534" s="3377"/>
      <c r="D18534" s="3709" t="s">
        <v>44918</v>
      </c>
      <c r="F18534" s="2448"/>
    </row>
    <row r="18535" spans="1:6" ht="20.100000000000001" customHeight="1">
      <c r="A18535" s="3707"/>
      <c r="B18535" s="3708" t="s">
        <v>46827</v>
      </c>
      <c r="C18535" s="3377"/>
      <c r="D18535" s="3709" t="s">
        <v>44918</v>
      </c>
      <c r="F18535" s="2448"/>
    </row>
    <row r="18536" spans="1:6" ht="20.100000000000001" customHeight="1">
      <c r="A18536" s="3707"/>
      <c r="B18536" s="3708" t="s">
        <v>46828</v>
      </c>
      <c r="C18536" s="3377"/>
      <c r="D18536" s="3709" t="s">
        <v>44918</v>
      </c>
      <c r="F18536" s="2448"/>
    </row>
    <row r="18537" spans="1:6" ht="20.100000000000001" customHeight="1">
      <c r="A18537" s="3707"/>
      <c r="B18537" s="3708" t="s">
        <v>46829</v>
      </c>
      <c r="C18537" s="3377"/>
      <c r="D18537" s="3709" t="s">
        <v>44918</v>
      </c>
      <c r="F18537" s="2448"/>
    </row>
    <row r="18538" spans="1:6" ht="20.100000000000001" customHeight="1">
      <c r="A18538" s="3707"/>
      <c r="B18538" s="3708" t="s">
        <v>46830</v>
      </c>
      <c r="C18538" s="3377"/>
      <c r="D18538" s="3709" t="s">
        <v>44918</v>
      </c>
      <c r="F18538" s="2448"/>
    </row>
    <row r="18539" spans="1:6" ht="20.100000000000001" customHeight="1">
      <c r="A18539" s="3707"/>
      <c r="B18539" s="3708" t="s">
        <v>46831</v>
      </c>
      <c r="C18539" s="3377"/>
      <c r="D18539" s="3709" t="s">
        <v>44918</v>
      </c>
      <c r="F18539" s="2448"/>
    </row>
    <row r="18540" spans="1:6" ht="20.100000000000001" customHeight="1">
      <c r="A18540" s="3707"/>
      <c r="B18540" s="3708" t="s">
        <v>46832</v>
      </c>
      <c r="C18540" s="3377"/>
      <c r="D18540" s="3709" t="s">
        <v>44918</v>
      </c>
      <c r="F18540" s="2448"/>
    </row>
    <row r="18541" spans="1:6" ht="20.100000000000001" customHeight="1">
      <c r="A18541" s="3707"/>
      <c r="B18541" s="3708" t="s">
        <v>46833</v>
      </c>
      <c r="C18541" s="3377"/>
      <c r="D18541" s="3709" t="s">
        <v>44918</v>
      </c>
      <c r="F18541" s="2448"/>
    </row>
    <row r="18542" spans="1:6" ht="20.100000000000001" customHeight="1">
      <c r="A18542" s="3707"/>
      <c r="B18542" s="3708" t="s">
        <v>46834</v>
      </c>
      <c r="C18542" s="3377"/>
      <c r="D18542" s="3709" t="s">
        <v>44918</v>
      </c>
      <c r="F18542" s="2448"/>
    </row>
    <row r="18543" spans="1:6" ht="20.100000000000001" customHeight="1">
      <c r="A18543" s="3707"/>
      <c r="B18543" s="3708" t="s">
        <v>46835</v>
      </c>
      <c r="C18543" s="3377"/>
      <c r="D18543" s="3709" t="s">
        <v>44918</v>
      </c>
      <c r="F18543" s="2448"/>
    </row>
    <row r="18544" spans="1:6" ht="20.100000000000001" customHeight="1">
      <c r="A18544" s="3707"/>
      <c r="B18544" s="3708" t="s">
        <v>46836</v>
      </c>
      <c r="C18544" s="3377"/>
      <c r="D18544" s="3709" t="s">
        <v>44918</v>
      </c>
      <c r="F18544" s="2448"/>
    </row>
    <row r="18545" spans="1:6" ht="20.100000000000001" customHeight="1">
      <c r="A18545" s="3707"/>
      <c r="B18545" s="3708" t="s">
        <v>46837</v>
      </c>
      <c r="C18545" s="3377"/>
      <c r="D18545" s="3709" t="s">
        <v>44918</v>
      </c>
      <c r="F18545" s="2448"/>
    </row>
    <row r="18546" spans="1:6" ht="20.100000000000001" customHeight="1">
      <c r="A18546" s="3707"/>
      <c r="B18546" s="3708" t="s">
        <v>46838</v>
      </c>
      <c r="C18546" s="3377"/>
      <c r="D18546" s="3709" t="s">
        <v>44918</v>
      </c>
      <c r="F18546" s="2448"/>
    </row>
    <row r="18547" spans="1:6" ht="20.100000000000001" customHeight="1">
      <c r="A18547" s="3707"/>
      <c r="B18547" s="3708" t="s">
        <v>46839</v>
      </c>
      <c r="C18547" s="3377"/>
      <c r="D18547" s="3709" t="s">
        <v>44918</v>
      </c>
      <c r="F18547" s="2448"/>
    </row>
    <row r="18548" spans="1:6" ht="20.100000000000001" customHeight="1">
      <c r="A18548" s="3707"/>
      <c r="B18548" s="3708" t="s">
        <v>46840</v>
      </c>
      <c r="C18548" s="3377"/>
      <c r="D18548" s="3709" t="s">
        <v>44918</v>
      </c>
      <c r="F18548" s="2448"/>
    </row>
    <row r="18549" spans="1:6" ht="20.100000000000001" customHeight="1">
      <c r="A18549" s="3707"/>
      <c r="B18549" s="3708" t="s">
        <v>46841</v>
      </c>
      <c r="C18549" s="3377"/>
      <c r="D18549" s="3709" t="s">
        <v>44918</v>
      </c>
      <c r="F18549" s="2448"/>
    </row>
    <row r="18550" spans="1:6" ht="20.100000000000001" customHeight="1">
      <c r="A18550" s="3707"/>
      <c r="B18550" s="3708" t="s">
        <v>46842</v>
      </c>
      <c r="C18550" s="3377"/>
      <c r="D18550" s="3709" t="s">
        <v>44918</v>
      </c>
      <c r="F18550" s="2448"/>
    </row>
    <row r="18551" spans="1:6" ht="20.100000000000001" customHeight="1">
      <c r="A18551" s="3707"/>
      <c r="B18551" s="3708" t="s">
        <v>46843</v>
      </c>
      <c r="C18551" s="3377"/>
      <c r="D18551" s="3709" t="s">
        <v>44918</v>
      </c>
      <c r="F18551" s="2448"/>
    </row>
    <row r="18552" spans="1:6" ht="20.100000000000001" customHeight="1">
      <c r="A18552" s="3707"/>
      <c r="B18552" s="3708" t="s">
        <v>46844</v>
      </c>
      <c r="C18552" s="3377"/>
      <c r="D18552" s="3709" t="s">
        <v>44918</v>
      </c>
      <c r="F18552" s="2448"/>
    </row>
    <row r="18553" spans="1:6" ht="20.100000000000001" customHeight="1">
      <c r="A18553" s="3707"/>
      <c r="B18553" s="3708" t="s">
        <v>46845</v>
      </c>
      <c r="C18553" s="3377"/>
      <c r="D18553" s="3709" t="s">
        <v>44918</v>
      </c>
      <c r="F18553" s="2448"/>
    </row>
    <row r="18554" spans="1:6" ht="20.100000000000001" customHeight="1">
      <c r="A18554" s="3707"/>
      <c r="B18554" s="3708" t="s">
        <v>46846</v>
      </c>
      <c r="C18554" s="3377"/>
      <c r="D18554" s="3709" t="s">
        <v>44918</v>
      </c>
      <c r="F18554" s="2448"/>
    </row>
    <row r="18555" spans="1:6" ht="20.100000000000001" customHeight="1">
      <c r="A18555" s="3707"/>
      <c r="B18555" s="3708" t="s">
        <v>46847</v>
      </c>
      <c r="C18555" s="3377"/>
      <c r="D18555" s="3709" t="s">
        <v>44918</v>
      </c>
      <c r="F18555" s="2448"/>
    </row>
    <row r="18556" spans="1:6" ht="20.100000000000001" customHeight="1">
      <c r="A18556" s="3707"/>
      <c r="B18556" s="3708" t="s">
        <v>46848</v>
      </c>
      <c r="C18556" s="3377"/>
      <c r="D18556" s="3709" t="s">
        <v>44918</v>
      </c>
      <c r="F18556" s="2448"/>
    </row>
    <row r="18557" spans="1:6" ht="20.100000000000001" customHeight="1">
      <c r="A18557" s="3707"/>
      <c r="B18557" s="3708" t="s">
        <v>46849</v>
      </c>
      <c r="C18557" s="3377"/>
      <c r="D18557" s="3709" t="s">
        <v>44918</v>
      </c>
      <c r="F18557" s="2448"/>
    </row>
    <row r="18558" spans="1:6" ht="20.100000000000001" customHeight="1">
      <c r="A18558" s="3707"/>
      <c r="B18558" s="3708" t="s">
        <v>46850</v>
      </c>
      <c r="C18558" s="3377"/>
      <c r="D18558" s="3709" t="s">
        <v>44918</v>
      </c>
      <c r="F18558" s="2448"/>
    </row>
    <row r="18559" spans="1:6" ht="20.100000000000001" customHeight="1">
      <c r="A18559" s="3707"/>
      <c r="B18559" s="3708" t="s">
        <v>46851</v>
      </c>
      <c r="C18559" s="3377"/>
      <c r="D18559" s="3709" t="s">
        <v>44918</v>
      </c>
      <c r="F18559" s="2448"/>
    </row>
    <row r="18560" spans="1:6" ht="20.100000000000001" customHeight="1">
      <c r="A18560" s="3707"/>
      <c r="B18560" s="3708" t="s">
        <v>46852</v>
      </c>
      <c r="C18560" s="3377"/>
      <c r="D18560" s="3709" t="s">
        <v>44918</v>
      </c>
      <c r="F18560" s="2448"/>
    </row>
    <row r="18561" spans="1:6" ht="20.100000000000001" customHeight="1">
      <c r="A18561" s="3707"/>
      <c r="B18561" s="3708" t="s">
        <v>46853</v>
      </c>
      <c r="C18561" s="3377"/>
      <c r="D18561" s="3709" t="s">
        <v>44918</v>
      </c>
      <c r="F18561" s="2448"/>
    </row>
    <row r="18562" spans="1:6" ht="20.100000000000001" customHeight="1">
      <c r="A18562" s="3707"/>
      <c r="B18562" s="3708" t="s">
        <v>46854</v>
      </c>
      <c r="C18562" s="3377"/>
      <c r="D18562" s="3709" t="s">
        <v>44918</v>
      </c>
      <c r="F18562" s="2448"/>
    </row>
    <row r="18563" spans="1:6" ht="20.100000000000001" customHeight="1">
      <c r="A18563" s="3707"/>
      <c r="B18563" s="3708" t="s">
        <v>46855</v>
      </c>
      <c r="C18563" s="3377"/>
      <c r="D18563" s="3709" t="s">
        <v>44918</v>
      </c>
      <c r="F18563" s="2448"/>
    </row>
    <row r="18564" spans="1:6" ht="20.100000000000001" customHeight="1">
      <c r="A18564" s="3707"/>
      <c r="B18564" s="3708" t="s">
        <v>46856</v>
      </c>
      <c r="C18564" s="3377"/>
      <c r="D18564" s="3709" t="s">
        <v>44918</v>
      </c>
      <c r="F18564" s="2448"/>
    </row>
    <row r="18565" spans="1:6" ht="20.100000000000001" customHeight="1">
      <c r="A18565" s="3707"/>
      <c r="B18565" s="3708" t="s">
        <v>46857</v>
      </c>
      <c r="C18565" s="3377"/>
      <c r="D18565" s="3709" t="s">
        <v>44918</v>
      </c>
      <c r="F18565" s="2448"/>
    </row>
    <row r="18566" spans="1:6" ht="20.100000000000001" customHeight="1">
      <c r="A18566" s="3707"/>
      <c r="B18566" s="3708" t="s">
        <v>46858</v>
      </c>
      <c r="C18566" s="3377"/>
      <c r="D18566" s="3709" t="s">
        <v>44918</v>
      </c>
      <c r="F18566" s="2448"/>
    </row>
    <row r="18567" spans="1:6" ht="20.100000000000001" customHeight="1">
      <c r="A18567" s="3707"/>
      <c r="B18567" s="3708" t="s">
        <v>46859</v>
      </c>
      <c r="C18567" s="3377"/>
      <c r="D18567" s="3709" t="s">
        <v>44918</v>
      </c>
      <c r="F18567" s="2448"/>
    </row>
    <row r="18568" spans="1:6" ht="20.100000000000001" customHeight="1">
      <c r="A18568" s="3707"/>
      <c r="B18568" s="3708" t="s">
        <v>46860</v>
      </c>
      <c r="C18568" s="3377"/>
      <c r="D18568" s="3709" t="s">
        <v>44918</v>
      </c>
      <c r="F18568" s="2448"/>
    </row>
    <row r="18569" spans="1:6" ht="20.100000000000001" customHeight="1">
      <c r="A18569" s="3707"/>
      <c r="B18569" s="3708" t="s">
        <v>46861</v>
      </c>
      <c r="C18569" s="3377"/>
      <c r="D18569" s="3709" t="s">
        <v>44918</v>
      </c>
      <c r="F18569" s="2448"/>
    </row>
    <row r="18570" spans="1:6" ht="20.100000000000001" customHeight="1">
      <c r="A18570" s="3707"/>
      <c r="B18570" s="3708" t="s">
        <v>46862</v>
      </c>
      <c r="C18570" s="3377"/>
      <c r="D18570" s="3709" t="s">
        <v>44918</v>
      </c>
      <c r="F18570" s="2448"/>
    </row>
    <row r="18571" spans="1:6" ht="20.100000000000001" customHeight="1">
      <c r="A18571" s="3707"/>
      <c r="B18571" s="3708" t="s">
        <v>46863</v>
      </c>
      <c r="C18571" s="3377"/>
      <c r="D18571" s="3709" t="s">
        <v>44918</v>
      </c>
      <c r="F18571" s="2448"/>
    </row>
    <row r="18572" spans="1:6" ht="20.100000000000001" customHeight="1">
      <c r="A18572" s="3707"/>
      <c r="B18572" s="3708" t="s">
        <v>46864</v>
      </c>
      <c r="C18572" s="3377"/>
      <c r="D18572" s="3709" t="s">
        <v>44918</v>
      </c>
      <c r="F18572" s="2448"/>
    </row>
    <row r="18573" spans="1:6" ht="20.100000000000001" customHeight="1">
      <c r="A18573" s="3707"/>
      <c r="B18573" s="3708" t="s">
        <v>46865</v>
      </c>
      <c r="C18573" s="3377"/>
      <c r="D18573" s="3709" t="s">
        <v>44918</v>
      </c>
      <c r="F18573" s="2448"/>
    </row>
    <row r="18574" spans="1:6" ht="20.100000000000001" customHeight="1">
      <c r="A18574" s="3707"/>
      <c r="B18574" s="3708" t="s">
        <v>46866</v>
      </c>
      <c r="C18574" s="3377"/>
      <c r="D18574" s="3709" t="s">
        <v>44918</v>
      </c>
      <c r="F18574" s="2448"/>
    </row>
    <row r="18575" spans="1:6" ht="20.100000000000001" customHeight="1">
      <c r="A18575" s="3707"/>
      <c r="B18575" s="3708" t="s">
        <v>46867</v>
      </c>
      <c r="C18575" s="3377"/>
      <c r="D18575" s="3709" t="s">
        <v>44918</v>
      </c>
      <c r="F18575" s="2448"/>
    </row>
    <row r="18576" spans="1:6" ht="20.100000000000001" customHeight="1">
      <c r="A18576" s="3707"/>
      <c r="B18576" s="3708" t="s">
        <v>46868</v>
      </c>
      <c r="C18576" s="3377"/>
      <c r="D18576" s="3709" t="s">
        <v>44918</v>
      </c>
      <c r="F18576" s="2448"/>
    </row>
    <row r="18577" spans="1:6" ht="20.100000000000001" customHeight="1">
      <c r="A18577" s="3707"/>
      <c r="B18577" s="3708" t="s">
        <v>46869</v>
      </c>
      <c r="C18577" s="3377"/>
      <c r="D18577" s="3709" t="s">
        <v>44918</v>
      </c>
      <c r="F18577" s="2448"/>
    </row>
    <row r="18578" spans="1:6" ht="20.100000000000001" customHeight="1">
      <c r="A18578" s="3707"/>
      <c r="B18578" s="3708" t="s">
        <v>46870</v>
      </c>
      <c r="C18578" s="3377"/>
      <c r="D18578" s="3709" t="s">
        <v>44918</v>
      </c>
      <c r="F18578" s="2448"/>
    </row>
    <row r="18579" spans="1:6" ht="20.100000000000001" customHeight="1">
      <c r="A18579" s="3707"/>
      <c r="B18579" s="3708" t="s">
        <v>46871</v>
      </c>
      <c r="C18579" s="3377"/>
      <c r="D18579" s="3709" t="s">
        <v>44918</v>
      </c>
      <c r="F18579" s="2448"/>
    </row>
    <row r="18580" spans="1:6" ht="20.100000000000001" customHeight="1">
      <c r="A18580" s="3707"/>
      <c r="B18580" s="3708" t="s">
        <v>46872</v>
      </c>
      <c r="C18580" s="3377"/>
      <c r="D18580" s="3709" t="s">
        <v>44918</v>
      </c>
      <c r="F18580" s="2448"/>
    </row>
    <row r="18581" spans="1:6" ht="20.100000000000001" customHeight="1">
      <c r="A18581" s="3707"/>
      <c r="B18581" s="3708" t="s">
        <v>46873</v>
      </c>
      <c r="C18581" s="3377"/>
      <c r="D18581" s="3709" t="s">
        <v>44918</v>
      </c>
      <c r="F18581" s="2448"/>
    </row>
    <row r="18582" spans="1:6" ht="20.100000000000001" customHeight="1">
      <c r="A18582" s="3707"/>
      <c r="B18582" s="3708" t="s">
        <v>46874</v>
      </c>
      <c r="C18582" s="3377"/>
      <c r="D18582" s="3709" t="s">
        <v>44918</v>
      </c>
      <c r="F18582" s="2448"/>
    </row>
    <row r="18583" spans="1:6" ht="20.100000000000001" customHeight="1">
      <c r="A18583" s="3707"/>
      <c r="B18583" s="3708" t="s">
        <v>46875</v>
      </c>
      <c r="C18583" s="3377"/>
      <c r="D18583" s="3709" t="s">
        <v>44918</v>
      </c>
      <c r="F18583" s="2448"/>
    </row>
    <row r="18584" spans="1:6" ht="20.100000000000001" customHeight="1">
      <c r="A18584" s="3707"/>
      <c r="B18584" s="3708" t="s">
        <v>46876</v>
      </c>
      <c r="C18584" s="3377"/>
      <c r="D18584" s="3709" t="s">
        <v>44918</v>
      </c>
      <c r="F18584" s="2448"/>
    </row>
    <row r="18585" spans="1:6" ht="20.100000000000001" customHeight="1">
      <c r="A18585" s="3707"/>
      <c r="B18585" s="3708" t="s">
        <v>46877</v>
      </c>
      <c r="C18585" s="3377"/>
      <c r="D18585" s="3709" t="s">
        <v>44918</v>
      </c>
      <c r="F18585" s="2448"/>
    </row>
    <row r="18586" spans="1:6" ht="20.100000000000001" customHeight="1">
      <c r="A18586" s="3707"/>
      <c r="B18586" s="3708" t="s">
        <v>46878</v>
      </c>
      <c r="C18586" s="3377"/>
      <c r="D18586" s="3709" t="s">
        <v>44918</v>
      </c>
      <c r="F18586" s="2448"/>
    </row>
    <row r="18587" spans="1:6" ht="20.100000000000001" customHeight="1">
      <c r="A18587" s="3707"/>
      <c r="B18587" s="3708" t="s">
        <v>46879</v>
      </c>
      <c r="C18587" s="3377"/>
      <c r="D18587" s="3709" t="s">
        <v>44918</v>
      </c>
      <c r="F18587" s="2448"/>
    </row>
    <row r="18588" spans="1:6" ht="20.100000000000001" customHeight="1">
      <c r="A18588" s="3707"/>
      <c r="B18588" s="3708" t="s">
        <v>46880</v>
      </c>
      <c r="C18588" s="3377"/>
      <c r="D18588" s="3709" t="s">
        <v>44918</v>
      </c>
      <c r="F18588" s="2448"/>
    </row>
    <row r="18589" spans="1:6" ht="20.100000000000001" customHeight="1">
      <c r="A18589" s="3707"/>
      <c r="B18589" s="3708" t="s">
        <v>46881</v>
      </c>
      <c r="C18589" s="3377"/>
      <c r="D18589" s="3709" t="s">
        <v>44918</v>
      </c>
      <c r="F18589" s="2448"/>
    </row>
    <row r="18590" spans="1:6" ht="20.100000000000001" customHeight="1">
      <c r="A18590" s="3707"/>
      <c r="B18590" s="3708" t="s">
        <v>46882</v>
      </c>
      <c r="C18590" s="3377"/>
      <c r="D18590" s="3709" t="s">
        <v>44918</v>
      </c>
      <c r="F18590" s="2448"/>
    </row>
    <row r="18591" spans="1:6" ht="20.100000000000001" customHeight="1">
      <c r="A18591" s="3707"/>
      <c r="B18591" s="3708" t="s">
        <v>46883</v>
      </c>
      <c r="C18591" s="3377"/>
      <c r="D18591" s="3709" t="s">
        <v>44918</v>
      </c>
      <c r="F18591" s="2448"/>
    </row>
    <row r="18592" spans="1:6" ht="20.100000000000001" customHeight="1">
      <c r="A18592" s="3707"/>
      <c r="B18592" s="3708" t="s">
        <v>46884</v>
      </c>
      <c r="C18592" s="3377"/>
      <c r="D18592" s="3709" t="s">
        <v>44918</v>
      </c>
      <c r="F18592" s="2448"/>
    </row>
    <row r="18593" spans="1:6" ht="20.100000000000001" customHeight="1">
      <c r="A18593" s="3707"/>
      <c r="B18593" s="3708" t="s">
        <v>46885</v>
      </c>
      <c r="C18593" s="3377"/>
      <c r="D18593" s="3709" t="s">
        <v>44918</v>
      </c>
      <c r="F18593" s="2448"/>
    </row>
    <row r="18594" spans="1:6" ht="20.100000000000001" customHeight="1">
      <c r="A18594" s="3707"/>
      <c r="B18594" s="3708" t="s">
        <v>46886</v>
      </c>
      <c r="C18594" s="3377"/>
      <c r="D18594" s="3709" t="s">
        <v>44918</v>
      </c>
      <c r="F18594" s="2448"/>
    </row>
    <row r="18595" spans="1:6" ht="20.100000000000001" customHeight="1">
      <c r="A18595" s="3707"/>
      <c r="B18595" s="3708" t="s">
        <v>46887</v>
      </c>
      <c r="C18595" s="3377"/>
      <c r="D18595" s="3709" t="s">
        <v>44918</v>
      </c>
      <c r="F18595" s="2448"/>
    </row>
    <row r="18596" spans="1:6" ht="20.100000000000001" customHeight="1">
      <c r="A18596" s="3707"/>
      <c r="B18596" s="3708" t="s">
        <v>46888</v>
      </c>
      <c r="C18596" s="3377"/>
      <c r="D18596" s="3709" t="s">
        <v>44918</v>
      </c>
      <c r="F18596" s="2448"/>
    </row>
    <row r="18597" spans="1:6" ht="20.100000000000001" customHeight="1">
      <c r="A18597" s="3707"/>
      <c r="B18597" s="3708" t="s">
        <v>46889</v>
      </c>
      <c r="C18597" s="3377"/>
      <c r="D18597" s="3709" t="s">
        <v>44918</v>
      </c>
      <c r="F18597" s="2448"/>
    </row>
    <row r="18598" spans="1:6" ht="20.100000000000001" customHeight="1">
      <c r="A18598" s="3707"/>
      <c r="B18598" s="3708" t="s">
        <v>46890</v>
      </c>
      <c r="C18598" s="3377"/>
      <c r="D18598" s="3709" t="s">
        <v>44918</v>
      </c>
      <c r="F18598" s="2448"/>
    </row>
    <row r="18599" spans="1:6" ht="20.100000000000001" customHeight="1">
      <c r="A18599" s="3707"/>
      <c r="B18599" s="3708" t="s">
        <v>46891</v>
      </c>
      <c r="C18599" s="3377"/>
      <c r="D18599" s="3709" t="s">
        <v>44918</v>
      </c>
      <c r="F18599" s="2448"/>
    </row>
    <row r="18600" spans="1:6" ht="20.100000000000001" customHeight="1">
      <c r="A18600" s="3707"/>
      <c r="B18600" s="3708" t="s">
        <v>46892</v>
      </c>
      <c r="C18600" s="3377"/>
      <c r="D18600" s="3709" t="s">
        <v>44918</v>
      </c>
      <c r="F18600" s="2448"/>
    </row>
    <row r="18601" spans="1:6" ht="20.100000000000001" customHeight="1">
      <c r="A18601" s="3707"/>
      <c r="B18601" s="3708" t="s">
        <v>46893</v>
      </c>
      <c r="C18601" s="3377"/>
      <c r="D18601" s="3709" t="s">
        <v>44918</v>
      </c>
      <c r="F18601" s="2448"/>
    </row>
    <row r="18602" spans="1:6" ht="20.100000000000001" customHeight="1">
      <c r="A18602" s="3707"/>
      <c r="B18602" s="3708" t="s">
        <v>46894</v>
      </c>
      <c r="C18602" s="3377"/>
      <c r="D18602" s="3709" t="s">
        <v>44918</v>
      </c>
      <c r="F18602" s="2448"/>
    </row>
    <row r="18603" spans="1:6" ht="20.100000000000001" customHeight="1">
      <c r="A18603" s="3707"/>
      <c r="B18603" s="3708" t="s">
        <v>46895</v>
      </c>
      <c r="C18603" s="3377"/>
      <c r="D18603" s="3709" t="s">
        <v>44918</v>
      </c>
      <c r="F18603" s="2448"/>
    </row>
    <row r="18604" spans="1:6" ht="20.100000000000001" customHeight="1">
      <c r="A18604" s="3707"/>
      <c r="B18604" s="3708" t="s">
        <v>46896</v>
      </c>
      <c r="C18604" s="3377"/>
      <c r="D18604" s="3709" t="s">
        <v>44918</v>
      </c>
      <c r="F18604" s="2448"/>
    </row>
    <row r="18605" spans="1:6" ht="20.100000000000001" customHeight="1">
      <c r="A18605" s="3707"/>
      <c r="B18605" s="3708" t="s">
        <v>46897</v>
      </c>
      <c r="C18605" s="3377"/>
      <c r="D18605" s="3709" t="s">
        <v>44918</v>
      </c>
      <c r="F18605" s="2448"/>
    </row>
    <row r="18606" spans="1:6" ht="20.100000000000001" customHeight="1">
      <c r="A18606" s="3707"/>
      <c r="B18606" s="3708" t="s">
        <v>46898</v>
      </c>
      <c r="C18606" s="3377"/>
      <c r="D18606" s="3709" t="s">
        <v>44918</v>
      </c>
      <c r="F18606" s="2448"/>
    </row>
    <row r="18607" spans="1:6" ht="20.100000000000001" customHeight="1">
      <c r="A18607" s="3707"/>
      <c r="B18607" s="3708" t="s">
        <v>46899</v>
      </c>
      <c r="C18607" s="3377"/>
      <c r="D18607" s="3709" t="s">
        <v>44918</v>
      </c>
      <c r="F18607" s="2448"/>
    </row>
    <row r="18608" spans="1:6" ht="20.100000000000001" customHeight="1">
      <c r="A18608" s="3707"/>
      <c r="B18608" s="3708" t="s">
        <v>46900</v>
      </c>
      <c r="C18608" s="3377"/>
      <c r="D18608" s="3709" t="s">
        <v>44918</v>
      </c>
      <c r="F18608" s="2448"/>
    </row>
    <row r="18609" spans="1:6" ht="20.100000000000001" customHeight="1">
      <c r="A18609" s="3707"/>
      <c r="B18609" s="3708" t="s">
        <v>46901</v>
      </c>
      <c r="C18609" s="3377"/>
      <c r="D18609" s="3709" t="s">
        <v>44918</v>
      </c>
      <c r="F18609" s="2448"/>
    </row>
    <row r="18610" spans="1:6" ht="20.100000000000001" customHeight="1">
      <c r="A18610" s="3707"/>
      <c r="B18610" s="3708" t="s">
        <v>46902</v>
      </c>
      <c r="C18610" s="3377"/>
      <c r="D18610" s="3709" t="s">
        <v>44918</v>
      </c>
      <c r="F18610" s="2448"/>
    </row>
    <row r="18611" spans="1:6" ht="20.100000000000001" customHeight="1">
      <c r="A18611" s="3707"/>
      <c r="B18611" s="3708" t="s">
        <v>46903</v>
      </c>
      <c r="C18611" s="3377"/>
      <c r="D18611" s="3709" t="s">
        <v>44918</v>
      </c>
      <c r="F18611" s="2448"/>
    </row>
    <row r="18612" spans="1:6" ht="20.100000000000001" customHeight="1">
      <c r="A18612" s="3707"/>
      <c r="B18612" s="3708" t="s">
        <v>46904</v>
      </c>
      <c r="C18612" s="3377"/>
      <c r="D18612" s="3709" t="s">
        <v>44918</v>
      </c>
      <c r="F18612" s="2448"/>
    </row>
    <row r="18613" spans="1:6" ht="20.100000000000001" customHeight="1">
      <c r="A18613" s="3707"/>
      <c r="B18613" s="3708" t="s">
        <v>46905</v>
      </c>
      <c r="C18613" s="3377"/>
      <c r="D18613" s="3709" t="s">
        <v>44918</v>
      </c>
      <c r="F18613" s="2448"/>
    </row>
    <row r="18614" spans="1:6" ht="20.100000000000001" customHeight="1">
      <c r="A18614" s="3707"/>
      <c r="B18614" s="3708" t="s">
        <v>46906</v>
      </c>
      <c r="C18614" s="3377"/>
      <c r="D18614" s="3709" t="s">
        <v>44918</v>
      </c>
      <c r="F18614" s="2448"/>
    </row>
    <row r="18615" spans="1:6" ht="20.100000000000001" customHeight="1">
      <c r="A18615" s="3707"/>
      <c r="B18615" s="3708" t="s">
        <v>46907</v>
      </c>
      <c r="C18615" s="3377"/>
      <c r="D18615" s="3709" t="s">
        <v>44918</v>
      </c>
      <c r="F18615" s="2448"/>
    </row>
    <row r="18616" spans="1:6" ht="20.100000000000001" customHeight="1">
      <c r="A18616" s="3707"/>
      <c r="B18616" s="3708" t="s">
        <v>46908</v>
      </c>
      <c r="C18616" s="3377"/>
      <c r="D18616" s="3709" t="s">
        <v>44918</v>
      </c>
      <c r="F18616" s="2448"/>
    </row>
    <row r="18617" spans="1:6" ht="20.100000000000001" customHeight="1">
      <c r="A18617" s="3707"/>
      <c r="B18617" s="3708" t="s">
        <v>46909</v>
      </c>
      <c r="C18617" s="3377"/>
      <c r="D18617" s="3709" t="s">
        <v>44918</v>
      </c>
      <c r="F18617" s="2448"/>
    </row>
    <row r="18618" spans="1:6" ht="20.100000000000001" customHeight="1">
      <c r="A18618" s="3707"/>
      <c r="B18618" s="3708" t="s">
        <v>46910</v>
      </c>
      <c r="C18618" s="3377"/>
      <c r="D18618" s="3709" t="s">
        <v>44918</v>
      </c>
      <c r="F18618" s="2448"/>
    </row>
    <row r="18619" spans="1:6" ht="20.100000000000001" customHeight="1">
      <c r="A18619" s="3707"/>
      <c r="B18619" s="3708" t="s">
        <v>46911</v>
      </c>
      <c r="C18619" s="3377"/>
      <c r="D18619" s="3709" t="s">
        <v>44918</v>
      </c>
      <c r="F18619" s="2448"/>
    </row>
    <row r="18620" spans="1:6" ht="20.100000000000001" customHeight="1">
      <c r="A18620" s="3707"/>
      <c r="B18620" s="3708" t="s">
        <v>46912</v>
      </c>
      <c r="C18620" s="3377"/>
      <c r="D18620" s="3709" t="s">
        <v>44918</v>
      </c>
      <c r="F18620" s="2448"/>
    </row>
    <row r="18621" spans="1:6" ht="20.100000000000001" customHeight="1">
      <c r="A18621" s="3707"/>
      <c r="B18621" s="3708" t="s">
        <v>46913</v>
      </c>
      <c r="C18621" s="3377"/>
      <c r="D18621" s="3709" t="s">
        <v>44918</v>
      </c>
      <c r="F18621" s="2448"/>
    </row>
    <row r="18622" spans="1:6" ht="20.100000000000001" customHeight="1">
      <c r="A18622" s="3707"/>
      <c r="B18622" s="3708" t="s">
        <v>46914</v>
      </c>
      <c r="C18622" s="3377"/>
      <c r="D18622" s="3709" t="s">
        <v>44918</v>
      </c>
      <c r="F18622" s="2448"/>
    </row>
    <row r="18623" spans="1:6" ht="20.100000000000001" customHeight="1">
      <c r="A18623" s="3707"/>
      <c r="B18623" s="3708" t="s">
        <v>46915</v>
      </c>
      <c r="C18623" s="3377"/>
      <c r="D18623" s="3709" t="s">
        <v>44918</v>
      </c>
      <c r="F18623" s="2448"/>
    </row>
    <row r="18624" spans="1:6" ht="20.100000000000001" customHeight="1">
      <c r="A18624" s="3707"/>
      <c r="B18624" s="3708" t="s">
        <v>46916</v>
      </c>
      <c r="C18624" s="3377"/>
      <c r="D18624" s="3709" t="s">
        <v>44918</v>
      </c>
      <c r="F18624" s="2448"/>
    </row>
    <row r="18625" spans="1:6" ht="20.100000000000001" customHeight="1">
      <c r="A18625" s="3707"/>
      <c r="B18625" s="3708" t="s">
        <v>46917</v>
      </c>
      <c r="C18625" s="3377"/>
      <c r="D18625" s="3709" t="s">
        <v>44918</v>
      </c>
      <c r="F18625" s="2448"/>
    </row>
    <row r="18626" spans="1:6" ht="20.100000000000001" customHeight="1">
      <c r="A18626" s="3707"/>
      <c r="B18626" s="3708" t="s">
        <v>46918</v>
      </c>
      <c r="C18626" s="3377"/>
      <c r="D18626" s="3709" t="s">
        <v>44918</v>
      </c>
      <c r="F18626" s="2448"/>
    </row>
    <row r="18627" spans="1:6" ht="20.100000000000001" customHeight="1">
      <c r="A18627" s="3707"/>
      <c r="B18627" s="3708" t="s">
        <v>46919</v>
      </c>
      <c r="C18627" s="3377"/>
      <c r="D18627" s="3709" t="s">
        <v>44918</v>
      </c>
      <c r="F18627" s="2448"/>
    </row>
    <row r="18628" spans="1:6" ht="20.100000000000001" customHeight="1">
      <c r="A18628" s="3707"/>
      <c r="B18628" s="3708" t="s">
        <v>46920</v>
      </c>
      <c r="C18628" s="3377"/>
      <c r="D18628" s="3709" t="s">
        <v>44918</v>
      </c>
      <c r="F18628" s="2448"/>
    </row>
    <row r="18629" spans="1:6" ht="20.100000000000001" customHeight="1">
      <c r="A18629" s="3707"/>
      <c r="B18629" s="3708" t="s">
        <v>46921</v>
      </c>
      <c r="C18629" s="3377"/>
      <c r="D18629" s="3709" t="s">
        <v>44918</v>
      </c>
      <c r="F18629" s="2448"/>
    </row>
    <row r="18630" spans="1:6" ht="20.100000000000001" customHeight="1">
      <c r="A18630" s="3707"/>
      <c r="B18630" s="3708" t="s">
        <v>46922</v>
      </c>
      <c r="C18630" s="3377"/>
      <c r="D18630" s="3709" t="s">
        <v>44918</v>
      </c>
      <c r="F18630" s="2448"/>
    </row>
    <row r="18631" spans="1:6" ht="20.100000000000001" customHeight="1">
      <c r="A18631" s="3707"/>
      <c r="B18631" s="3708" t="s">
        <v>46923</v>
      </c>
      <c r="C18631" s="3377"/>
      <c r="D18631" s="3709" t="s">
        <v>44918</v>
      </c>
      <c r="F18631" s="2448"/>
    </row>
    <row r="18632" spans="1:6" ht="20.100000000000001" customHeight="1">
      <c r="A18632" s="3707"/>
      <c r="B18632" s="3708" t="s">
        <v>46924</v>
      </c>
      <c r="C18632" s="3377"/>
      <c r="D18632" s="3709" t="s">
        <v>44918</v>
      </c>
      <c r="F18632" s="2448"/>
    </row>
    <row r="18633" spans="1:6" ht="20.100000000000001" customHeight="1">
      <c r="A18633" s="3707"/>
      <c r="B18633" s="3708" t="s">
        <v>46925</v>
      </c>
      <c r="C18633" s="3377"/>
      <c r="D18633" s="3709" t="s">
        <v>44918</v>
      </c>
      <c r="F18633" s="2448"/>
    </row>
    <row r="18634" spans="1:6" ht="20.100000000000001" customHeight="1">
      <c r="A18634" s="3707"/>
      <c r="B18634" s="3708" t="s">
        <v>46926</v>
      </c>
      <c r="C18634" s="3377"/>
      <c r="D18634" s="3709" t="s">
        <v>44918</v>
      </c>
      <c r="F18634" s="2448"/>
    </row>
    <row r="18635" spans="1:6" ht="20.100000000000001" customHeight="1">
      <c r="A18635" s="3707"/>
      <c r="B18635" s="3708" t="s">
        <v>46927</v>
      </c>
      <c r="C18635" s="3377"/>
      <c r="D18635" s="3709" t="s">
        <v>44918</v>
      </c>
      <c r="F18635" s="2448"/>
    </row>
    <row r="18636" spans="1:6" ht="20.100000000000001" customHeight="1">
      <c r="A18636" s="3707"/>
      <c r="B18636" s="3708" t="s">
        <v>46928</v>
      </c>
      <c r="C18636" s="3377"/>
      <c r="D18636" s="3709" t="s">
        <v>44918</v>
      </c>
      <c r="F18636" s="2448"/>
    </row>
    <row r="18637" spans="1:6" ht="20.100000000000001" customHeight="1">
      <c r="A18637" s="3707"/>
      <c r="B18637" s="3708" t="s">
        <v>46929</v>
      </c>
      <c r="C18637" s="3377"/>
      <c r="D18637" s="3709" t="s">
        <v>44918</v>
      </c>
      <c r="F18637" s="2448"/>
    </row>
    <row r="18638" spans="1:6" ht="20.100000000000001" customHeight="1">
      <c r="A18638" s="3707"/>
      <c r="B18638" s="3708" t="s">
        <v>46930</v>
      </c>
      <c r="C18638" s="3377"/>
      <c r="D18638" s="3709" t="s">
        <v>44918</v>
      </c>
      <c r="F18638" s="2448"/>
    </row>
    <row r="18639" spans="1:6" ht="20.100000000000001" customHeight="1">
      <c r="A18639" s="3707"/>
      <c r="B18639" s="3708" t="s">
        <v>46931</v>
      </c>
      <c r="C18639" s="3377"/>
      <c r="D18639" s="3709" t="s">
        <v>44918</v>
      </c>
      <c r="F18639" s="2448"/>
    </row>
    <row r="18640" spans="1:6" ht="20.100000000000001" customHeight="1">
      <c r="A18640" s="3707"/>
      <c r="B18640" s="3708" t="s">
        <v>46932</v>
      </c>
      <c r="C18640" s="3377"/>
      <c r="D18640" s="3709" t="s">
        <v>44918</v>
      </c>
      <c r="F18640" s="2448"/>
    </row>
    <row r="18641" spans="1:6" ht="20.100000000000001" customHeight="1">
      <c r="A18641" s="3707"/>
      <c r="B18641" s="3708" t="s">
        <v>46933</v>
      </c>
      <c r="C18641" s="3377"/>
      <c r="D18641" s="3709" t="s">
        <v>44918</v>
      </c>
      <c r="F18641" s="2448"/>
    </row>
    <row r="18642" spans="1:6" ht="20.100000000000001" customHeight="1">
      <c r="A18642" s="3707"/>
      <c r="B18642" s="3708" t="s">
        <v>46934</v>
      </c>
      <c r="C18642" s="3377"/>
      <c r="D18642" s="3709" t="s">
        <v>44918</v>
      </c>
      <c r="F18642" s="2448"/>
    </row>
    <row r="18643" spans="1:6" ht="20.100000000000001" customHeight="1">
      <c r="A18643" s="3707"/>
      <c r="B18643" s="3708" t="s">
        <v>46935</v>
      </c>
      <c r="C18643" s="3377"/>
      <c r="D18643" s="3709" t="s">
        <v>44918</v>
      </c>
      <c r="F18643" s="2448"/>
    </row>
    <row r="18644" spans="1:6" ht="20.100000000000001" customHeight="1">
      <c r="A18644" s="3707"/>
      <c r="B18644" s="3708" t="s">
        <v>46936</v>
      </c>
      <c r="C18644" s="3377"/>
      <c r="D18644" s="3709" t="s">
        <v>44918</v>
      </c>
      <c r="F18644" s="2448"/>
    </row>
    <row r="18645" spans="1:6" ht="20.100000000000001" customHeight="1">
      <c r="A18645" s="3707"/>
      <c r="B18645" s="3708" t="s">
        <v>46937</v>
      </c>
      <c r="C18645" s="3377"/>
      <c r="D18645" s="3709" t="s">
        <v>44918</v>
      </c>
      <c r="F18645" s="2448"/>
    </row>
    <row r="18646" spans="1:6" ht="20.100000000000001" customHeight="1">
      <c r="A18646" s="3707"/>
      <c r="B18646" s="3708" t="s">
        <v>46938</v>
      </c>
      <c r="C18646" s="3377"/>
      <c r="D18646" s="3709" t="s">
        <v>44918</v>
      </c>
      <c r="F18646" s="2448"/>
    </row>
    <row r="18647" spans="1:6" ht="20.100000000000001" customHeight="1">
      <c r="A18647" s="3707"/>
      <c r="B18647" s="3708" t="s">
        <v>46939</v>
      </c>
      <c r="C18647" s="3377"/>
      <c r="D18647" s="3709" t="s">
        <v>44918</v>
      </c>
      <c r="F18647" s="2448"/>
    </row>
    <row r="18648" spans="1:6" ht="20.100000000000001" customHeight="1">
      <c r="A18648" s="3707"/>
      <c r="B18648" s="3708" t="s">
        <v>46940</v>
      </c>
      <c r="C18648" s="3377"/>
      <c r="D18648" s="3709" t="s">
        <v>44918</v>
      </c>
      <c r="F18648" s="2448"/>
    </row>
    <row r="18649" spans="1:6" ht="20.100000000000001" customHeight="1">
      <c r="A18649" s="3707"/>
      <c r="B18649" s="3708" t="s">
        <v>46941</v>
      </c>
      <c r="C18649" s="3377"/>
      <c r="D18649" s="3709" t="s">
        <v>44918</v>
      </c>
      <c r="F18649" s="2448"/>
    </row>
    <row r="18650" spans="1:6" ht="20.100000000000001" customHeight="1">
      <c r="A18650" s="3707"/>
      <c r="B18650" s="3708" t="s">
        <v>46942</v>
      </c>
      <c r="C18650" s="3377"/>
      <c r="D18650" s="3709" t="s">
        <v>44918</v>
      </c>
      <c r="F18650" s="2448"/>
    </row>
    <row r="18651" spans="1:6" ht="20.100000000000001" customHeight="1">
      <c r="A18651" s="3707"/>
      <c r="B18651" s="3708" t="s">
        <v>46943</v>
      </c>
      <c r="C18651" s="3377"/>
      <c r="D18651" s="3709" t="s">
        <v>44918</v>
      </c>
      <c r="F18651" s="2448"/>
    </row>
    <row r="18652" spans="1:6" ht="20.100000000000001" customHeight="1">
      <c r="A18652" s="3707"/>
      <c r="B18652" s="3708" t="s">
        <v>46944</v>
      </c>
      <c r="C18652" s="3377"/>
      <c r="D18652" s="3709" t="s">
        <v>44918</v>
      </c>
      <c r="F18652" s="2448"/>
    </row>
    <row r="18653" spans="1:6" ht="20.100000000000001" customHeight="1">
      <c r="A18653" s="3707"/>
      <c r="B18653" s="3708" t="s">
        <v>46945</v>
      </c>
      <c r="C18653" s="3377"/>
      <c r="D18653" s="3709" t="s">
        <v>44918</v>
      </c>
      <c r="F18653" s="2448"/>
    </row>
    <row r="18654" spans="1:6" ht="20.100000000000001" customHeight="1">
      <c r="A18654" s="3707"/>
      <c r="B18654" s="3708" t="s">
        <v>46946</v>
      </c>
      <c r="C18654" s="3377"/>
      <c r="D18654" s="3709" t="s">
        <v>44918</v>
      </c>
      <c r="F18654" s="2448"/>
    </row>
    <row r="18655" spans="1:6" ht="20.100000000000001" customHeight="1">
      <c r="A18655" s="3707"/>
      <c r="B18655" s="3708" t="s">
        <v>46947</v>
      </c>
      <c r="C18655" s="3377"/>
      <c r="D18655" s="3709" t="s">
        <v>44918</v>
      </c>
      <c r="F18655" s="2448"/>
    </row>
    <row r="18656" spans="1:6" ht="20.100000000000001" customHeight="1">
      <c r="A18656" s="3707"/>
      <c r="B18656" s="3708" t="s">
        <v>46948</v>
      </c>
      <c r="C18656" s="3377"/>
      <c r="D18656" s="3709" t="s">
        <v>44918</v>
      </c>
      <c r="F18656" s="2448"/>
    </row>
    <row r="18657" spans="1:6" ht="20.100000000000001" customHeight="1">
      <c r="A18657" s="3707"/>
      <c r="B18657" s="3708" t="s">
        <v>46949</v>
      </c>
      <c r="C18657" s="3377"/>
      <c r="D18657" s="3709" t="s">
        <v>44918</v>
      </c>
      <c r="F18657" s="2448"/>
    </row>
    <row r="18658" spans="1:6" ht="20.100000000000001" customHeight="1">
      <c r="A18658" s="3707"/>
      <c r="B18658" s="3708" t="s">
        <v>46950</v>
      </c>
      <c r="C18658" s="3377"/>
      <c r="D18658" s="3709" t="s">
        <v>44918</v>
      </c>
      <c r="F18658" s="2448"/>
    </row>
    <row r="18659" spans="1:6" ht="20.100000000000001" customHeight="1">
      <c r="A18659" s="3707"/>
      <c r="B18659" s="3708" t="s">
        <v>46951</v>
      </c>
      <c r="C18659" s="3377"/>
      <c r="D18659" s="3709" t="s">
        <v>44918</v>
      </c>
      <c r="F18659" s="2448"/>
    </row>
    <row r="18660" spans="1:6" ht="20.100000000000001" customHeight="1">
      <c r="A18660" s="3707"/>
      <c r="B18660" s="3708" t="s">
        <v>46952</v>
      </c>
      <c r="C18660" s="3377"/>
      <c r="D18660" s="3709" t="s">
        <v>44918</v>
      </c>
      <c r="F18660" s="2448"/>
    </row>
    <row r="18661" spans="1:6" ht="20.100000000000001" customHeight="1">
      <c r="A18661" s="3707"/>
      <c r="B18661" s="3708" t="s">
        <v>46953</v>
      </c>
      <c r="C18661" s="3377"/>
      <c r="D18661" s="3709" t="s">
        <v>44918</v>
      </c>
      <c r="F18661" s="2448"/>
    </row>
    <row r="18662" spans="1:6" ht="20.100000000000001" customHeight="1">
      <c r="A18662" s="3707"/>
      <c r="B18662" s="3708" t="s">
        <v>46954</v>
      </c>
      <c r="C18662" s="3377"/>
      <c r="D18662" s="3709" t="s">
        <v>44918</v>
      </c>
      <c r="F18662" s="2448"/>
    </row>
    <row r="18663" spans="1:6" ht="20.100000000000001" customHeight="1">
      <c r="A18663" s="3707"/>
      <c r="B18663" s="3708" t="s">
        <v>46955</v>
      </c>
      <c r="C18663" s="3377"/>
      <c r="D18663" s="3709" t="s">
        <v>44918</v>
      </c>
      <c r="F18663" s="2448"/>
    </row>
    <row r="18664" spans="1:6" ht="20.100000000000001" customHeight="1">
      <c r="A18664" s="3707"/>
      <c r="B18664" s="3708" t="s">
        <v>46956</v>
      </c>
      <c r="C18664" s="3377"/>
      <c r="D18664" s="3709" t="s">
        <v>44918</v>
      </c>
      <c r="F18664" s="2448"/>
    </row>
    <row r="18665" spans="1:6" ht="20.100000000000001" customHeight="1">
      <c r="A18665" s="3707"/>
      <c r="B18665" s="3708" t="s">
        <v>46957</v>
      </c>
      <c r="C18665" s="3377"/>
      <c r="D18665" s="3709" t="s">
        <v>44918</v>
      </c>
      <c r="F18665" s="2448"/>
    </row>
    <row r="18666" spans="1:6" ht="20.100000000000001" customHeight="1">
      <c r="A18666" s="3707"/>
      <c r="B18666" s="3708" t="s">
        <v>46958</v>
      </c>
      <c r="C18666" s="3377"/>
      <c r="D18666" s="3709" t="s">
        <v>44918</v>
      </c>
      <c r="F18666" s="2448"/>
    </row>
    <row r="18667" spans="1:6" ht="20.100000000000001" customHeight="1">
      <c r="A18667" s="3707"/>
      <c r="B18667" s="3708" t="s">
        <v>46959</v>
      </c>
      <c r="C18667" s="3377"/>
      <c r="D18667" s="3709" t="s">
        <v>44918</v>
      </c>
      <c r="F18667" s="2448"/>
    </row>
    <row r="18668" spans="1:6" ht="20.100000000000001" customHeight="1">
      <c r="A18668" s="3707"/>
      <c r="B18668" s="3708" t="s">
        <v>46960</v>
      </c>
      <c r="C18668" s="3377"/>
      <c r="D18668" s="3709" t="s">
        <v>44918</v>
      </c>
      <c r="F18668" s="2448"/>
    </row>
    <row r="18669" spans="1:6" ht="20.100000000000001" customHeight="1">
      <c r="A18669" s="3707"/>
      <c r="B18669" s="3708" t="s">
        <v>46961</v>
      </c>
      <c r="C18669" s="3377"/>
      <c r="D18669" s="3709" t="s">
        <v>44918</v>
      </c>
      <c r="F18669" s="2448"/>
    </row>
    <row r="18670" spans="1:6" ht="20.100000000000001" customHeight="1">
      <c r="A18670" s="3707"/>
      <c r="B18670" s="3708" t="s">
        <v>46962</v>
      </c>
      <c r="C18670" s="3377"/>
      <c r="D18670" s="3709" t="s">
        <v>44918</v>
      </c>
      <c r="F18670" s="2448"/>
    </row>
    <row r="18671" spans="1:6" ht="20.100000000000001" customHeight="1">
      <c r="A18671" s="3707"/>
      <c r="B18671" s="3708" t="s">
        <v>46963</v>
      </c>
      <c r="C18671" s="3377"/>
      <c r="D18671" s="3709" t="s">
        <v>44918</v>
      </c>
      <c r="F18671" s="2448"/>
    </row>
    <row r="18672" spans="1:6" ht="20.100000000000001" customHeight="1">
      <c r="A18672" s="3707"/>
      <c r="B18672" s="3708" t="s">
        <v>46964</v>
      </c>
      <c r="C18672" s="3377"/>
      <c r="D18672" s="3709" t="s">
        <v>44918</v>
      </c>
      <c r="F18672" s="2448"/>
    </row>
    <row r="18673" spans="1:6" ht="20.100000000000001" customHeight="1">
      <c r="A18673" s="3707"/>
      <c r="B18673" s="3708" t="s">
        <v>46965</v>
      </c>
      <c r="C18673" s="3377"/>
      <c r="D18673" s="3709" t="s">
        <v>44918</v>
      </c>
      <c r="F18673" s="2448"/>
    </row>
    <row r="18674" spans="1:6" ht="20.100000000000001" customHeight="1">
      <c r="A18674" s="3707"/>
      <c r="B18674" s="3708" t="s">
        <v>46966</v>
      </c>
      <c r="C18674" s="3377"/>
      <c r="D18674" s="3709" t="s">
        <v>44918</v>
      </c>
      <c r="F18674" s="2448"/>
    </row>
    <row r="18675" spans="1:6" ht="20.100000000000001" customHeight="1">
      <c r="A18675" s="3707"/>
      <c r="B18675" s="3708" t="s">
        <v>46967</v>
      </c>
      <c r="C18675" s="3377"/>
      <c r="D18675" s="3709" t="s">
        <v>44918</v>
      </c>
      <c r="F18675" s="2448"/>
    </row>
    <row r="18676" spans="1:6" ht="20.100000000000001" customHeight="1">
      <c r="A18676" s="3707"/>
      <c r="B18676" s="3708" t="s">
        <v>46968</v>
      </c>
      <c r="C18676" s="3377"/>
      <c r="D18676" s="3709" t="s">
        <v>44918</v>
      </c>
      <c r="F18676" s="2448"/>
    </row>
    <row r="18677" spans="1:6" ht="20.100000000000001" customHeight="1">
      <c r="A18677" s="3707"/>
      <c r="B18677" s="3708" t="s">
        <v>46969</v>
      </c>
      <c r="C18677" s="3377"/>
      <c r="D18677" s="3709" t="s">
        <v>44918</v>
      </c>
      <c r="F18677" s="2448"/>
    </row>
    <row r="18678" spans="1:6" ht="20.100000000000001" customHeight="1">
      <c r="A18678" s="3707"/>
      <c r="B18678" s="3708" t="s">
        <v>46970</v>
      </c>
      <c r="C18678" s="3377"/>
      <c r="D18678" s="3709" t="s">
        <v>44918</v>
      </c>
      <c r="F18678" s="2448"/>
    </row>
    <row r="18679" spans="1:6" ht="20.100000000000001" customHeight="1">
      <c r="A18679" s="3707"/>
      <c r="B18679" s="3708" t="s">
        <v>46971</v>
      </c>
      <c r="C18679" s="3377"/>
      <c r="D18679" s="3709" t="s">
        <v>44918</v>
      </c>
      <c r="F18679" s="2448"/>
    </row>
    <row r="18680" spans="1:6" ht="20.100000000000001" customHeight="1">
      <c r="A18680" s="3707"/>
      <c r="B18680" s="3708" t="s">
        <v>46972</v>
      </c>
      <c r="C18680" s="3377"/>
      <c r="D18680" s="3709" t="s">
        <v>44918</v>
      </c>
      <c r="F18680" s="2448"/>
    </row>
    <row r="18681" spans="1:6" ht="20.100000000000001" customHeight="1">
      <c r="A18681" s="3707"/>
      <c r="B18681" s="3708" t="s">
        <v>46973</v>
      </c>
      <c r="C18681" s="3377"/>
      <c r="D18681" s="3709" t="s">
        <v>44918</v>
      </c>
      <c r="F18681" s="2448"/>
    </row>
    <row r="18682" spans="1:6" ht="20.100000000000001" customHeight="1">
      <c r="A18682" s="3707"/>
      <c r="B18682" s="3708" t="s">
        <v>46974</v>
      </c>
      <c r="C18682" s="3377"/>
      <c r="D18682" s="3709" t="s">
        <v>44918</v>
      </c>
      <c r="F18682" s="2448"/>
    </row>
    <row r="18683" spans="1:6" ht="20.100000000000001" customHeight="1">
      <c r="A18683" s="3707"/>
      <c r="B18683" s="3708" t="s">
        <v>46975</v>
      </c>
      <c r="C18683" s="3377"/>
      <c r="D18683" s="3709" t="s">
        <v>44918</v>
      </c>
      <c r="F18683" s="2448"/>
    </row>
    <row r="18684" spans="1:6" ht="20.100000000000001" customHeight="1">
      <c r="A18684" s="3707"/>
      <c r="B18684" s="3708" t="s">
        <v>46976</v>
      </c>
      <c r="C18684" s="3377"/>
      <c r="D18684" s="3709" t="s">
        <v>44918</v>
      </c>
      <c r="F18684" s="2448"/>
    </row>
    <row r="18685" spans="1:6" ht="20.100000000000001" customHeight="1">
      <c r="A18685" s="3707"/>
      <c r="B18685" s="3708" t="s">
        <v>46977</v>
      </c>
      <c r="C18685" s="3377"/>
      <c r="D18685" s="3709" t="s">
        <v>44918</v>
      </c>
      <c r="F18685" s="2448"/>
    </row>
    <row r="18686" spans="1:6" ht="20.100000000000001" customHeight="1">
      <c r="A18686" s="3707"/>
      <c r="B18686" s="3708" t="s">
        <v>46978</v>
      </c>
      <c r="C18686" s="3377"/>
      <c r="D18686" s="3709" t="s">
        <v>44918</v>
      </c>
      <c r="F18686" s="2448"/>
    </row>
    <row r="18687" spans="1:6" ht="20.100000000000001" customHeight="1">
      <c r="A18687" s="3707"/>
      <c r="B18687" s="3708" t="s">
        <v>46979</v>
      </c>
      <c r="C18687" s="3377"/>
      <c r="D18687" s="3709" t="s">
        <v>44918</v>
      </c>
      <c r="F18687" s="2448"/>
    </row>
    <row r="18688" spans="1:6" ht="20.100000000000001" customHeight="1">
      <c r="A18688" s="3707"/>
      <c r="B18688" s="3708" t="s">
        <v>46980</v>
      </c>
      <c r="C18688" s="3377"/>
      <c r="D18688" s="3709" t="s">
        <v>44918</v>
      </c>
      <c r="F18688" s="2448"/>
    </row>
    <row r="18689" spans="1:6" ht="20.100000000000001" customHeight="1">
      <c r="A18689" s="3707"/>
      <c r="B18689" s="3708" t="s">
        <v>46981</v>
      </c>
      <c r="C18689" s="3377"/>
      <c r="D18689" s="3709" t="s">
        <v>44918</v>
      </c>
      <c r="F18689" s="2448"/>
    </row>
    <row r="18690" spans="1:6" ht="20.100000000000001" customHeight="1">
      <c r="A18690" s="3707"/>
      <c r="B18690" s="3708" t="s">
        <v>46982</v>
      </c>
      <c r="C18690" s="3377"/>
      <c r="D18690" s="3709" t="s">
        <v>44918</v>
      </c>
      <c r="F18690" s="2448"/>
    </row>
    <row r="18691" spans="1:6" ht="20.100000000000001" customHeight="1">
      <c r="A18691" s="3707"/>
      <c r="B18691" s="3708" t="s">
        <v>46983</v>
      </c>
      <c r="C18691" s="3377"/>
      <c r="D18691" s="3709" t="s">
        <v>44918</v>
      </c>
      <c r="F18691" s="2448"/>
    </row>
    <row r="18692" spans="1:6" ht="20.100000000000001" customHeight="1">
      <c r="A18692" s="3707"/>
      <c r="B18692" s="3708" t="s">
        <v>46984</v>
      </c>
      <c r="C18692" s="3377"/>
      <c r="D18692" s="3709" t="s">
        <v>44918</v>
      </c>
      <c r="F18692" s="2448"/>
    </row>
    <row r="18693" spans="1:6" ht="20.100000000000001" customHeight="1">
      <c r="A18693" s="3707"/>
      <c r="B18693" s="3708" t="s">
        <v>46985</v>
      </c>
      <c r="C18693" s="3377"/>
      <c r="D18693" s="3709" t="s">
        <v>44918</v>
      </c>
      <c r="F18693" s="2448"/>
    </row>
    <row r="18694" spans="1:6" ht="20.100000000000001" customHeight="1">
      <c r="A18694" s="3707"/>
      <c r="B18694" s="3708" t="s">
        <v>46986</v>
      </c>
      <c r="C18694" s="3377"/>
      <c r="D18694" s="3709" t="s">
        <v>44918</v>
      </c>
      <c r="F18694" s="2448"/>
    </row>
    <row r="18695" spans="1:6" ht="20.100000000000001" customHeight="1">
      <c r="A18695" s="3707"/>
      <c r="B18695" s="3708" t="s">
        <v>46987</v>
      </c>
      <c r="C18695" s="3377"/>
      <c r="D18695" s="3709" t="s">
        <v>44918</v>
      </c>
      <c r="F18695" s="2448"/>
    </row>
    <row r="18696" spans="1:6" ht="20.100000000000001" customHeight="1">
      <c r="A18696" s="3707"/>
      <c r="B18696" s="3708" t="s">
        <v>46988</v>
      </c>
      <c r="C18696" s="3377"/>
      <c r="D18696" s="3709" t="s">
        <v>44918</v>
      </c>
      <c r="F18696" s="2448"/>
    </row>
    <row r="18697" spans="1:6" ht="20.100000000000001" customHeight="1">
      <c r="A18697" s="3707"/>
      <c r="B18697" s="3708" t="s">
        <v>46989</v>
      </c>
      <c r="C18697" s="3377"/>
      <c r="D18697" s="3709" t="s">
        <v>44918</v>
      </c>
      <c r="F18697" s="2448"/>
    </row>
    <row r="18698" spans="1:6" ht="20.100000000000001" customHeight="1">
      <c r="A18698" s="3707"/>
      <c r="B18698" s="3708" t="s">
        <v>46990</v>
      </c>
      <c r="C18698" s="3377"/>
      <c r="D18698" s="3709" t="s">
        <v>44918</v>
      </c>
      <c r="F18698" s="2448"/>
    </row>
    <row r="18699" spans="1:6" ht="20.100000000000001" customHeight="1">
      <c r="A18699" s="3707"/>
      <c r="B18699" s="3708" t="s">
        <v>46991</v>
      </c>
      <c r="C18699" s="3377"/>
      <c r="D18699" s="3709" t="s">
        <v>44918</v>
      </c>
      <c r="F18699" s="2448"/>
    </row>
    <row r="18700" spans="1:6" ht="20.100000000000001" customHeight="1">
      <c r="A18700" s="3707"/>
      <c r="B18700" s="3708" t="s">
        <v>46992</v>
      </c>
      <c r="C18700" s="3377"/>
      <c r="D18700" s="3709" t="s">
        <v>44918</v>
      </c>
      <c r="F18700" s="2448"/>
    </row>
    <row r="18701" spans="1:6" ht="20.100000000000001" customHeight="1">
      <c r="A18701" s="3707"/>
      <c r="B18701" s="3708" t="s">
        <v>46993</v>
      </c>
      <c r="C18701" s="3377"/>
      <c r="D18701" s="3709" t="s">
        <v>44918</v>
      </c>
      <c r="F18701" s="2448"/>
    </row>
    <row r="18702" spans="1:6" ht="20.100000000000001" customHeight="1">
      <c r="A18702" s="3707"/>
      <c r="B18702" s="3708" t="s">
        <v>46994</v>
      </c>
      <c r="C18702" s="3377"/>
      <c r="D18702" s="3709" t="s">
        <v>44918</v>
      </c>
      <c r="F18702" s="2448"/>
    </row>
    <row r="18703" spans="1:6" ht="20.100000000000001" customHeight="1">
      <c r="A18703" s="3707"/>
      <c r="B18703" s="3708" t="s">
        <v>46995</v>
      </c>
      <c r="C18703" s="3377"/>
      <c r="D18703" s="3709" t="s">
        <v>44918</v>
      </c>
      <c r="F18703" s="2448"/>
    </row>
    <row r="18704" spans="1:6" ht="20.100000000000001" customHeight="1">
      <c r="A18704" s="3707"/>
      <c r="B18704" s="3708" t="s">
        <v>46996</v>
      </c>
      <c r="C18704" s="3377"/>
      <c r="D18704" s="3709" t="s">
        <v>44918</v>
      </c>
      <c r="F18704" s="2448"/>
    </row>
    <row r="18705" spans="1:6" ht="20.100000000000001" customHeight="1">
      <c r="A18705" s="3707"/>
      <c r="B18705" s="3708" t="s">
        <v>46997</v>
      </c>
      <c r="C18705" s="3377"/>
      <c r="D18705" s="3709" t="s">
        <v>44918</v>
      </c>
      <c r="F18705" s="2448"/>
    </row>
    <row r="18706" spans="1:6" ht="20.100000000000001" customHeight="1">
      <c r="A18706" s="3707"/>
      <c r="B18706" s="3708" t="s">
        <v>46998</v>
      </c>
      <c r="C18706" s="3377"/>
      <c r="D18706" s="3709" t="s">
        <v>44918</v>
      </c>
      <c r="F18706" s="2448"/>
    </row>
    <row r="18707" spans="1:6" ht="20.100000000000001" customHeight="1">
      <c r="A18707" s="3707"/>
      <c r="B18707" s="3708" t="s">
        <v>46999</v>
      </c>
      <c r="C18707" s="3377"/>
      <c r="D18707" s="3709" t="s">
        <v>44918</v>
      </c>
      <c r="F18707" s="2448"/>
    </row>
    <row r="18708" spans="1:6" ht="20.100000000000001" customHeight="1">
      <c r="A18708" s="3707"/>
      <c r="B18708" s="3708" t="s">
        <v>47000</v>
      </c>
      <c r="C18708" s="3377"/>
      <c r="D18708" s="3709" t="s">
        <v>44918</v>
      </c>
      <c r="F18708" s="2448"/>
    </row>
    <row r="18709" spans="1:6" ht="20.100000000000001" customHeight="1">
      <c r="A18709" s="3707"/>
      <c r="B18709" s="3708" t="s">
        <v>47001</v>
      </c>
      <c r="C18709" s="3377"/>
      <c r="D18709" s="3709" t="s">
        <v>44918</v>
      </c>
      <c r="F18709" s="2448"/>
    </row>
    <row r="18710" spans="1:6" ht="20.100000000000001" customHeight="1">
      <c r="A18710" s="3707"/>
      <c r="B18710" s="3708" t="s">
        <v>47002</v>
      </c>
      <c r="C18710" s="3377"/>
      <c r="D18710" s="3709" t="s">
        <v>44918</v>
      </c>
      <c r="F18710" s="2448"/>
    </row>
    <row r="18711" spans="1:6" ht="20.100000000000001" customHeight="1">
      <c r="A18711" s="3707"/>
      <c r="B18711" s="3708" t="s">
        <v>47003</v>
      </c>
      <c r="C18711" s="3377"/>
      <c r="D18711" s="3709" t="s">
        <v>44918</v>
      </c>
      <c r="F18711" s="2448"/>
    </row>
    <row r="18712" spans="1:6" ht="20.100000000000001" customHeight="1">
      <c r="A18712" s="3707"/>
      <c r="B18712" s="3708" t="s">
        <v>47004</v>
      </c>
      <c r="C18712" s="3377"/>
      <c r="D18712" s="3709" t="s">
        <v>44918</v>
      </c>
      <c r="F18712" s="2448"/>
    </row>
    <row r="18713" spans="1:6" ht="20.100000000000001" customHeight="1">
      <c r="A18713" s="3707"/>
      <c r="B18713" s="3708" t="s">
        <v>47005</v>
      </c>
      <c r="C18713" s="3377"/>
      <c r="D18713" s="3709" t="s">
        <v>44918</v>
      </c>
      <c r="F18713" s="2448"/>
    </row>
    <row r="18714" spans="1:6" ht="20.100000000000001" customHeight="1">
      <c r="A18714" s="3707"/>
      <c r="B18714" s="3708" t="s">
        <v>47006</v>
      </c>
      <c r="C18714" s="3377"/>
      <c r="D18714" s="3709" t="s">
        <v>44918</v>
      </c>
      <c r="F18714" s="2448"/>
    </row>
    <row r="18715" spans="1:6" ht="20.100000000000001" customHeight="1">
      <c r="A18715" s="3707"/>
      <c r="B18715" s="3708" t="s">
        <v>47007</v>
      </c>
      <c r="C18715" s="3377"/>
      <c r="D18715" s="3709" t="s">
        <v>44918</v>
      </c>
      <c r="F18715" s="2448"/>
    </row>
    <row r="18716" spans="1:6" ht="20.100000000000001" customHeight="1">
      <c r="A18716" s="3707"/>
      <c r="B18716" s="3708" t="s">
        <v>47008</v>
      </c>
      <c r="C18716" s="3377"/>
      <c r="D18716" s="3709" t="s">
        <v>44918</v>
      </c>
      <c r="F18716" s="2448"/>
    </row>
    <row r="18717" spans="1:6" ht="20.100000000000001" customHeight="1">
      <c r="A18717" s="3707"/>
      <c r="B18717" s="3708" t="s">
        <v>47009</v>
      </c>
      <c r="C18717" s="3377"/>
      <c r="D18717" s="3709" t="s">
        <v>44918</v>
      </c>
      <c r="F18717" s="2448"/>
    </row>
    <row r="18718" spans="1:6" ht="20.100000000000001" customHeight="1">
      <c r="A18718" s="3707"/>
      <c r="B18718" s="3708" t="s">
        <v>47010</v>
      </c>
      <c r="C18718" s="3377"/>
      <c r="D18718" s="3709" t="s">
        <v>44918</v>
      </c>
      <c r="F18718" s="2448"/>
    </row>
    <row r="18719" spans="1:6" ht="20.100000000000001" customHeight="1">
      <c r="A18719" s="3707"/>
      <c r="B18719" s="3708" t="s">
        <v>47011</v>
      </c>
      <c r="C18719" s="3377"/>
      <c r="D18719" s="3709" t="s">
        <v>44918</v>
      </c>
      <c r="F18719" s="2448"/>
    </row>
    <row r="18720" spans="1:6" ht="20.100000000000001" customHeight="1">
      <c r="A18720" s="3707"/>
      <c r="B18720" s="3708" t="s">
        <v>47012</v>
      </c>
      <c r="C18720" s="3377"/>
      <c r="D18720" s="3709" t="s">
        <v>44918</v>
      </c>
      <c r="F18720" s="2448"/>
    </row>
    <row r="18721" spans="1:6" ht="20.100000000000001" customHeight="1">
      <c r="A18721" s="3707"/>
      <c r="B18721" s="3708" t="s">
        <v>47013</v>
      </c>
      <c r="C18721" s="3377"/>
      <c r="D18721" s="3709" t="s">
        <v>44918</v>
      </c>
      <c r="F18721" s="2448"/>
    </row>
    <row r="18722" spans="1:6" ht="20.100000000000001" customHeight="1">
      <c r="A18722" s="3707"/>
      <c r="B18722" s="3708" t="s">
        <v>47014</v>
      </c>
      <c r="C18722" s="3377"/>
      <c r="D18722" s="3709" t="s">
        <v>44918</v>
      </c>
      <c r="F18722" s="2448"/>
    </row>
    <row r="18723" spans="1:6" ht="20.100000000000001" customHeight="1">
      <c r="A18723" s="3707"/>
      <c r="B18723" s="3708" t="s">
        <v>47015</v>
      </c>
      <c r="C18723" s="3377"/>
      <c r="D18723" s="3709" t="s">
        <v>44918</v>
      </c>
      <c r="F18723" s="2448"/>
    </row>
    <row r="18724" spans="1:6" ht="20.100000000000001" customHeight="1">
      <c r="A18724" s="3707"/>
      <c r="B18724" s="3708" t="s">
        <v>47016</v>
      </c>
      <c r="C18724" s="3377"/>
      <c r="D18724" s="3709" t="s">
        <v>44918</v>
      </c>
      <c r="F18724" s="2448"/>
    </row>
    <row r="18725" spans="1:6" ht="20.100000000000001" customHeight="1">
      <c r="A18725" s="3707"/>
      <c r="B18725" s="3708" t="s">
        <v>47017</v>
      </c>
      <c r="C18725" s="3377"/>
      <c r="D18725" s="3709" t="s">
        <v>44918</v>
      </c>
      <c r="F18725" s="2448"/>
    </row>
    <row r="18726" spans="1:6" ht="20.100000000000001" customHeight="1">
      <c r="A18726" s="3707"/>
      <c r="B18726" s="3708" t="s">
        <v>47018</v>
      </c>
      <c r="C18726" s="3377"/>
      <c r="D18726" s="3709" t="s">
        <v>44918</v>
      </c>
      <c r="F18726" s="2448"/>
    </row>
    <row r="18727" spans="1:6" ht="20.100000000000001" customHeight="1">
      <c r="A18727" s="3707"/>
      <c r="B18727" s="3708" t="s">
        <v>47019</v>
      </c>
      <c r="C18727" s="3377"/>
      <c r="D18727" s="3709" t="s">
        <v>44918</v>
      </c>
      <c r="F18727" s="2448"/>
    </row>
    <row r="18728" spans="1:6" ht="20.100000000000001" customHeight="1">
      <c r="A18728" s="3707"/>
      <c r="B18728" s="3708" t="s">
        <v>47020</v>
      </c>
      <c r="C18728" s="3377"/>
      <c r="D18728" s="3709" t="s">
        <v>44918</v>
      </c>
      <c r="F18728" s="2448"/>
    </row>
    <row r="18729" spans="1:6" ht="20.100000000000001" customHeight="1">
      <c r="A18729" s="3707"/>
      <c r="B18729" s="3708" t="s">
        <v>47021</v>
      </c>
      <c r="C18729" s="3377"/>
      <c r="D18729" s="3709" t="s">
        <v>44918</v>
      </c>
      <c r="F18729" s="2448"/>
    </row>
    <row r="18730" spans="1:6" ht="20.100000000000001" customHeight="1">
      <c r="A18730" s="3707"/>
      <c r="B18730" s="3708" t="s">
        <v>47022</v>
      </c>
      <c r="C18730" s="3377"/>
      <c r="D18730" s="3709" t="s">
        <v>44918</v>
      </c>
      <c r="F18730" s="2448"/>
    </row>
    <row r="18731" spans="1:6" ht="20.100000000000001" customHeight="1">
      <c r="A18731" s="3707"/>
      <c r="B18731" s="3708" t="s">
        <v>47023</v>
      </c>
      <c r="C18731" s="3377"/>
      <c r="D18731" s="3709" t="s">
        <v>44918</v>
      </c>
      <c r="F18731" s="2448"/>
    </row>
    <row r="18732" spans="1:6" ht="20.100000000000001" customHeight="1">
      <c r="A18732" s="3707"/>
      <c r="B18732" s="3708" t="s">
        <v>47024</v>
      </c>
      <c r="C18732" s="3377"/>
      <c r="D18732" s="3709" t="s">
        <v>44918</v>
      </c>
      <c r="F18732" s="2448"/>
    </row>
    <row r="18733" spans="1:6" ht="20.100000000000001" customHeight="1">
      <c r="A18733" s="3707"/>
      <c r="B18733" s="3708" t="s">
        <v>47025</v>
      </c>
      <c r="C18733" s="3377"/>
      <c r="D18733" s="3709" t="s">
        <v>44918</v>
      </c>
      <c r="F18733" s="2448"/>
    </row>
    <row r="18734" spans="1:6" ht="20.100000000000001" customHeight="1">
      <c r="A18734" s="3707"/>
      <c r="B18734" s="3708" t="s">
        <v>47026</v>
      </c>
      <c r="C18734" s="3377"/>
      <c r="D18734" s="3709" t="s">
        <v>44918</v>
      </c>
      <c r="F18734" s="2448"/>
    </row>
    <row r="18735" spans="1:6" ht="20.100000000000001" customHeight="1">
      <c r="A18735" s="3707"/>
      <c r="B18735" s="3708" t="s">
        <v>47027</v>
      </c>
      <c r="C18735" s="3377"/>
      <c r="D18735" s="3709" t="s">
        <v>44918</v>
      </c>
      <c r="F18735" s="2448"/>
    </row>
    <row r="18736" spans="1:6" ht="20.100000000000001" customHeight="1">
      <c r="A18736" s="3707"/>
      <c r="B18736" s="3708" t="s">
        <v>47028</v>
      </c>
      <c r="C18736" s="3377"/>
      <c r="D18736" s="3709" t="s">
        <v>44918</v>
      </c>
      <c r="F18736" s="2448"/>
    </row>
    <row r="18737" spans="1:6" ht="20.100000000000001" customHeight="1">
      <c r="A18737" s="3707"/>
      <c r="B18737" s="3708" t="s">
        <v>47029</v>
      </c>
      <c r="C18737" s="3377"/>
      <c r="D18737" s="3709" t="s">
        <v>44918</v>
      </c>
      <c r="F18737" s="2448"/>
    </row>
    <row r="18738" spans="1:6" ht="20.100000000000001" customHeight="1">
      <c r="A18738" s="3707"/>
      <c r="B18738" s="3708" t="s">
        <v>47030</v>
      </c>
      <c r="C18738" s="3377"/>
      <c r="D18738" s="3709" t="s">
        <v>44918</v>
      </c>
      <c r="F18738" s="2448"/>
    </row>
    <row r="18739" spans="1:6" ht="20.100000000000001" customHeight="1">
      <c r="A18739" s="3707"/>
      <c r="B18739" s="3708" t="s">
        <v>47031</v>
      </c>
      <c r="C18739" s="3377"/>
      <c r="D18739" s="3709" t="s">
        <v>44918</v>
      </c>
      <c r="F18739" s="2448"/>
    </row>
    <row r="18740" spans="1:6" ht="20.100000000000001" customHeight="1">
      <c r="A18740" s="3707"/>
      <c r="B18740" s="3708" t="s">
        <v>47032</v>
      </c>
      <c r="C18740" s="3377"/>
      <c r="D18740" s="3709" t="s">
        <v>44918</v>
      </c>
      <c r="F18740" s="2448"/>
    </row>
    <row r="18741" spans="1:6" ht="20.100000000000001" customHeight="1">
      <c r="A18741" s="3707"/>
      <c r="B18741" s="3708" t="s">
        <v>47033</v>
      </c>
      <c r="C18741" s="3377"/>
      <c r="D18741" s="3709" t="s">
        <v>44918</v>
      </c>
      <c r="F18741" s="2448"/>
    </row>
    <row r="18742" spans="1:6" ht="20.100000000000001" customHeight="1">
      <c r="A18742" s="3707"/>
      <c r="B18742" s="3708" t="s">
        <v>47034</v>
      </c>
      <c r="C18742" s="3377"/>
      <c r="D18742" s="3709" t="s">
        <v>44918</v>
      </c>
      <c r="F18742" s="2448"/>
    </row>
    <row r="18743" spans="1:6" ht="20.100000000000001" customHeight="1">
      <c r="A18743" s="3707"/>
      <c r="B18743" s="3708" t="s">
        <v>47035</v>
      </c>
      <c r="C18743" s="3377"/>
      <c r="D18743" s="3709" t="s">
        <v>44918</v>
      </c>
      <c r="F18743" s="2448"/>
    </row>
    <row r="18744" spans="1:6" ht="20.100000000000001" customHeight="1">
      <c r="A18744" s="3707"/>
      <c r="B18744" s="3708" t="s">
        <v>47036</v>
      </c>
      <c r="C18744" s="3377"/>
      <c r="D18744" s="3709" t="s">
        <v>44918</v>
      </c>
      <c r="F18744" s="2448"/>
    </row>
    <row r="18745" spans="1:6" ht="20.100000000000001" customHeight="1">
      <c r="A18745" s="3707"/>
      <c r="B18745" s="3708" t="s">
        <v>47037</v>
      </c>
      <c r="C18745" s="3377"/>
      <c r="D18745" s="3709" t="s">
        <v>44918</v>
      </c>
      <c r="F18745" s="2448"/>
    </row>
    <row r="18746" spans="1:6" ht="20.100000000000001" customHeight="1">
      <c r="A18746" s="3707"/>
      <c r="B18746" s="3708" t="s">
        <v>47038</v>
      </c>
      <c r="C18746" s="3377"/>
      <c r="D18746" s="3709" t="s">
        <v>44918</v>
      </c>
      <c r="F18746" s="2448"/>
    </row>
    <row r="18747" spans="1:6" ht="20.100000000000001" customHeight="1">
      <c r="A18747" s="3707"/>
      <c r="B18747" s="3708" t="s">
        <v>47039</v>
      </c>
      <c r="C18747" s="3377"/>
      <c r="D18747" s="3709" t="s">
        <v>44918</v>
      </c>
      <c r="F18747" s="2448"/>
    </row>
    <row r="18748" spans="1:6" ht="20.100000000000001" customHeight="1">
      <c r="A18748" s="3707"/>
      <c r="B18748" s="3708" t="s">
        <v>47040</v>
      </c>
      <c r="C18748" s="3377"/>
      <c r="D18748" s="3709" t="s">
        <v>44918</v>
      </c>
      <c r="F18748" s="2448"/>
    </row>
    <row r="18749" spans="1:6" ht="20.100000000000001" customHeight="1">
      <c r="A18749" s="3707"/>
      <c r="B18749" s="3708" t="s">
        <v>47041</v>
      </c>
      <c r="C18749" s="3377"/>
      <c r="D18749" s="3709" t="s">
        <v>44918</v>
      </c>
      <c r="F18749" s="2448"/>
    </row>
    <row r="18750" spans="1:6" ht="20.100000000000001" customHeight="1">
      <c r="A18750" s="3707"/>
      <c r="B18750" s="3708" t="s">
        <v>47042</v>
      </c>
      <c r="C18750" s="3377"/>
      <c r="D18750" s="3709" t="s">
        <v>44918</v>
      </c>
      <c r="F18750" s="2448"/>
    </row>
    <row r="18751" spans="1:6" ht="20.100000000000001" customHeight="1">
      <c r="A18751" s="3707"/>
      <c r="B18751" s="3708" t="s">
        <v>47043</v>
      </c>
      <c r="C18751" s="3377"/>
      <c r="D18751" s="3709" t="s">
        <v>44918</v>
      </c>
      <c r="F18751" s="2448"/>
    </row>
    <row r="18752" spans="1:6" ht="20.100000000000001" customHeight="1">
      <c r="A18752" s="3707"/>
      <c r="B18752" s="3708" t="s">
        <v>47044</v>
      </c>
      <c r="C18752" s="3377"/>
      <c r="D18752" s="3709" t="s">
        <v>44918</v>
      </c>
      <c r="F18752" s="2448"/>
    </row>
    <row r="18753" spans="1:6" ht="20.100000000000001" customHeight="1">
      <c r="A18753" s="3707"/>
      <c r="B18753" s="3708" t="s">
        <v>47045</v>
      </c>
      <c r="C18753" s="3377"/>
      <c r="D18753" s="3709" t="s">
        <v>44918</v>
      </c>
      <c r="F18753" s="2448"/>
    </row>
    <row r="18754" spans="1:6" ht="20.100000000000001" customHeight="1">
      <c r="A18754" s="3707"/>
      <c r="B18754" s="3708" t="s">
        <v>47046</v>
      </c>
      <c r="C18754" s="3377"/>
      <c r="D18754" s="3709" t="s">
        <v>44918</v>
      </c>
      <c r="F18754" s="2448"/>
    </row>
    <row r="18755" spans="1:6" ht="20.100000000000001" customHeight="1">
      <c r="A18755" s="3707"/>
      <c r="B18755" s="3708" t="s">
        <v>47047</v>
      </c>
      <c r="C18755" s="3377"/>
      <c r="D18755" s="3709" t="s">
        <v>44918</v>
      </c>
      <c r="F18755" s="2448"/>
    </row>
    <row r="18756" spans="1:6" ht="20.100000000000001" customHeight="1">
      <c r="A18756" s="3707"/>
      <c r="B18756" s="3708" t="s">
        <v>47048</v>
      </c>
      <c r="C18756" s="3377"/>
      <c r="D18756" s="3709" t="s">
        <v>44918</v>
      </c>
      <c r="F18756" s="2448"/>
    </row>
    <row r="18757" spans="1:6" ht="20.100000000000001" customHeight="1">
      <c r="A18757" s="3707"/>
      <c r="B18757" s="3708" t="s">
        <v>47049</v>
      </c>
      <c r="C18757" s="3377"/>
      <c r="D18757" s="3709" t="s">
        <v>44918</v>
      </c>
      <c r="F18757" s="2448"/>
    </row>
    <row r="18758" spans="1:6" ht="20.100000000000001" customHeight="1">
      <c r="A18758" s="3707"/>
      <c r="B18758" s="3708" t="s">
        <v>47050</v>
      </c>
      <c r="C18758" s="3377"/>
      <c r="D18758" s="3709" t="s">
        <v>44918</v>
      </c>
      <c r="F18758" s="2448"/>
    </row>
    <row r="18759" spans="1:6" ht="20.100000000000001" customHeight="1">
      <c r="A18759" s="3707"/>
      <c r="B18759" s="3708" t="s">
        <v>47051</v>
      </c>
      <c r="C18759" s="3377"/>
      <c r="D18759" s="3709" t="s">
        <v>44918</v>
      </c>
      <c r="F18759" s="2448"/>
    </row>
    <row r="18760" spans="1:6" ht="20.100000000000001" customHeight="1">
      <c r="A18760" s="3707"/>
      <c r="B18760" s="3708" t="s">
        <v>47052</v>
      </c>
      <c r="C18760" s="3377"/>
      <c r="D18760" s="3709" t="s">
        <v>44918</v>
      </c>
      <c r="F18760" s="2448"/>
    </row>
    <row r="18761" spans="1:6" ht="20.100000000000001" customHeight="1">
      <c r="A18761" s="3707"/>
      <c r="B18761" s="3708" t="s">
        <v>47053</v>
      </c>
      <c r="C18761" s="3377"/>
      <c r="D18761" s="3709" t="s">
        <v>44918</v>
      </c>
      <c r="F18761" s="2448"/>
    </row>
    <row r="18762" spans="1:6" ht="20.100000000000001" customHeight="1">
      <c r="A18762" s="3707"/>
      <c r="B18762" s="3708" t="s">
        <v>47054</v>
      </c>
      <c r="C18762" s="3377"/>
      <c r="D18762" s="3709" t="s">
        <v>44918</v>
      </c>
      <c r="F18762" s="2448"/>
    </row>
    <row r="18763" spans="1:6" ht="20.100000000000001" customHeight="1">
      <c r="A18763" s="3707"/>
      <c r="B18763" s="3708" t="s">
        <v>47055</v>
      </c>
      <c r="C18763" s="3377"/>
      <c r="D18763" s="3709" t="s">
        <v>44918</v>
      </c>
      <c r="F18763" s="2448"/>
    </row>
    <row r="18764" spans="1:6" ht="20.100000000000001" customHeight="1">
      <c r="A18764" s="3707"/>
      <c r="B18764" s="3708" t="s">
        <v>47056</v>
      </c>
      <c r="C18764" s="3377"/>
      <c r="D18764" s="3709" t="s">
        <v>44918</v>
      </c>
      <c r="F18764" s="2448"/>
    </row>
    <row r="18765" spans="1:6" ht="20.100000000000001" customHeight="1">
      <c r="A18765" s="3707"/>
      <c r="B18765" s="3708" t="s">
        <v>47057</v>
      </c>
      <c r="C18765" s="3377"/>
      <c r="D18765" s="3709" t="s">
        <v>44918</v>
      </c>
      <c r="F18765" s="2448"/>
    </row>
    <row r="18766" spans="1:6" ht="20.100000000000001" customHeight="1">
      <c r="A18766" s="3707"/>
      <c r="B18766" s="3708" t="s">
        <v>47058</v>
      </c>
      <c r="C18766" s="3377"/>
      <c r="D18766" s="3709" t="s">
        <v>44918</v>
      </c>
      <c r="F18766" s="2448"/>
    </row>
    <row r="18767" spans="1:6" ht="20.100000000000001" customHeight="1">
      <c r="A18767" s="3707"/>
      <c r="B18767" s="3708" t="s">
        <v>47059</v>
      </c>
      <c r="C18767" s="3377"/>
      <c r="D18767" s="3709" t="s">
        <v>44918</v>
      </c>
      <c r="F18767" s="2448"/>
    </row>
    <row r="18768" spans="1:6" ht="20.100000000000001" customHeight="1">
      <c r="A18768" s="3707"/>
      <c r="B18768" s="3708" t="s">
        <v>47060</v>
      </c>
      <c r="C18768" s="3377"/>
      <c r="D18768" s="3709" t="s">
        <v>44918</v>
      </c>
      <c r="F18768" s="2448"/>
    </row>
    <row r="18769" spans="1:6" ht="20.100000000000001" customHeight="1">
      <c r="A18769" s="3707"/>
      <c r="B18769" s="3708" t="s">
        <v>47061</v>
      </c>
      <c r="C18769" s="3377"/>
      <c r="D18769" s="3709" t="s">
        <v>44918</v>
      </c>
      <c r="F18769" s="2448"/>
    </row>
    <row r="18770" spans="1:6" ht="20.100000000000001" customHeight="1">
      <c r="A18770" s="3707"/>
      <c r="B18770" s="3708" t="s">
        <v>47062</v>
      </c>
      <c r="C18770" s="3377"/>
      <c r="D18770" s="3709" t="s">
        <v>44918</v>
      </c>
      <c r="F18770" s="2448"/>
    </row>
    <row r="18771" spans="1:6" ht="20.100000000000001" customHeight="1">
      <c r="A18771" s="3707"/>
      <c r="B18771" s="3708" t="s">
        <v>47063</v>
      </c>
      <c r="C18771" s="3377"/>
      <c r="D18771" s="3709" t="s">
        <v>44918</v>
      </c>
      <c r="F18771" s="2448"/>
    </row>
    <row r="18772" spans="1:6" ht="20.100000000000001" customHeight="1">
      <c r="A18772" s="3707"/>
      <c r="B18772" s="3708" t="s">
        <v>47064</v>
      </c>
      <c r="C18772" s="3377"/>
      <c r="D18772" s="3709" t="s">
        <v>44918</v>
      </c>
      <c r="F18772" s="2448"/>
    </row>
    <row r="18773" spans="1:6" ht="20.100000000000001" customHeight="1">
      <c r="A18773" s="3707"/>
      <c r="B18773" s="3708" t="s">
        <v>47065</v>
      </c>
      <c r="C18773" s="3377"/>
      <c r="D18773" s="3709" t="s">
        <v>44918</v>
      </c>
      <c r="F18773" s="2448"/>
    </row>
    <row r="18774" spans="1:6" ht="20.100000000000001" customHeight="1">
      <c r="A18774" s="3707"/>
      <c r="B18774" s="3708" t="s">
        <v>47066</v>
      </c>
      <c r="C18774" s="3377"/>
      <c r="D18774" s="3709" t="s">
        <v>44918</v>
      </c>
      <c r="F18774" s="2448"/>
    </row>
    <row r="18775" spans="1:6" ht="20.100000000000001" customHeight="1">
      <c r="A18775" s="3707"/>
      <c r="B18775" s="3708" t="s">
        <v>47067</v>
      </c>
      <c r="C18775" s="3377"/>
      <c r="D18775" s="3709" t="s">
        <v>44918</v>
      </c>
      <c r="F18775" s="2448"/>
    </row>
    <row r="18776" spans="1:6" ht="20.100000000000001" customHeight="1">
      <c r="A18776" s="3707"/>
      <c r="B18776" s="3708" t="s">
        <v>47068</v>
      </c>
      <c r="C18776" s="3377"/>
      <c r="D18776" s="3709" t="s">
        <v>44918</v>
      </c>
      <c r="F18776" s="2448"/>
    </row>
    <row r="18777" spans="1:6" ht="20.100000000000001" customHeight="1">
      <c r="A18777" s="3707"/>
      <c r="B18777" s="3708" t="s">
        <v>47069</v>
      </c>
      <c r="C18777" s="3377"/>
      <c r="D18777" s="3709" t="s">
        <v>44918</v>
      </c>
      <c r="F18777" s="2448"/>
    </row>
    <row r="18778" spans="1:6" ht="20.100000000000001" customHeight="1">
      <c r="A18778" s="3707"/>
      <c r="B18778" s="3708" t="s">
        <v>47070</v>
      </c>
      <c r="C18778" s="3377"/>
      <c r="D18778" s="3709" t="s">
        <v>44918</v>
      </c>
      <c r="F18778" s="2448"/>
    </row>
    <row r="18779" spans="1:6" ht="20.100000000000001" customHeight="1">
      <c r="A18779" s="3707"/>
      <c r="B18779" s="3708" t="s">
        <v>47071</v>
      </c>
      <c r="C18779" s="3377"/>
      <c r="D18779" s="3709" t="s">
        <v>44918</v>
      </c>
      <c r="F18779" s="2448"/>
    </row>
    <row r="18780" spans="1:6" ht="20.100000000000001" customHeight="1">
      <c r="A18780" s="3707"/>
      <c r="B18780" s="3708" t="s">
        <v>47072</v>
      </c>
      <c r="C18780" s="3377"/>
      <c r="D18780" s="3709" t="s">
        <v>44918</v>
      </c>
      <c r="F18780" s="2448"/>
    </row>
    <row r="18781" spans="1:6" ht="20.100000000000001" customHeight="1">
      <c r="A18781" s="3707"/>
      <c r="B18781" s="3708" t="s">
        <v>47073</v>
      </c>
      <c r="C18781" s="3377"/>
      <c r="D18781" s="3709" t="s">
        <v>44918</v>
      </c>
      <c r="F18781" s="2448"/>
    </row>
    <row r="18782" spans="1:6" ht="20.100000000000001" customHeight="1">
      <c r="A18782" s="3707"/>
      <c r="B18782" s="3708" t="s">
        <v>47074</v>
      </c>
      <c r="C18782" s="3377"/>
      <c r="D18782" s="3709" t="s">
        <v>44918</v>
      </c>
      <c r="F18782" s="2448"/>
    </row>
    <row r="18783" spans="1:6" ht="20.100000000000001" customHeight="1">
      <c r="A18783" s="3707"/>
      <c r="B18783" s="3708" t="s">
        <v>47075</v>
      </c>
      <c r="C18783" s="3377"/>
      <c r="D18783" s="3709" t="s">
        <v>44918</v>
      </c>
      <c r="F18783" s="2448"/>
    </row>
    <row r="18784" spans="1:6" ht="20.100000000000001" customHeight="1">
      <c r="A18784" s="3707"/>
      <c r="B18784" s="3708" t="s">
        <v>47076</v>
      </c>
      <c r="C18784" s="3377"/>
      <c r="D18784" s="3709" t="s">
        <v>44918</v>
      </c>
      <c r="F18784" s="2448"/>
    </row>
    <row r="18785" spans="1:6" ht="20.100000000000001" customHeight="1">
      <c r="A18785" s="3707"/>
      <c r="B18785" s="3708" t="s">
        <v>47077</v>
      </c>
      <c r="C18785" s="3377"/>
      <c r="D18785" s="3709" t="s">
        <v>44918</v>
      </c>
      <c r="F18785" s="2448"/>
    </row>
    <row r="18786" spans="1:6" ht="20.100000000000001" customHeight="1">
      <c r="A18786" s="3707"/>
      <c r="B18786" s="3708" t="s">
        <v>47078</v>
      </c>
      <c r="C18786" s="3377"/>
      <c r="D18786" s="3709" t="s">
        <v>44918</v>
      </c>
      <c r="F18786" s="2448"/>
    </row>
    <row r="18787" spans="1:6" ht="20.100000000000001" customHeight="1">
      <c r="A18787" s="3707"/>
      <c r="B18787" s="3708" t="s">
        <v>47079</v>
      </c>
      <c r="C18787" s="3377"/>
      <c r="D18787" s="3709" t="s">
        <v>44918</v>
      </c>
      <c r="F18787" s="2448"/>
    </row>
    <row r="18788" spans="1:6" ht="20.100000000000001" customHeight="1">
      <c r="A18788" s="3707"/>
      <c r="B18788" s="3708" t="s">
        <v>47080</v>
      </c>
      <c r="C18788" s="3377"/>
      <c r="D18788" s="3709" t="s">
        <v>44918</v>
      </c>
      <c r="F18788" s="2448"/>
    </row>
    <row r="18789" spans="1:6" ht="20.100000000000001" customHeight="1">
      <c r="A18789" s="3707"/>
      <c r="B18789" s="3708" t="s">
        <v>47081</v>
      </c>
      <c r="C18789" s="3377"/>
      <c r="D18789" s="3709" t="s">
        <v>44918</v>
      </c>
      <c r="F18789" s="2448"/>
    </row>
    <row r="18790" spans="1:6" ht="20.100000000000001" customHeight="1">
      <c r="A18790" s="3707"/>
      <c r="B18790" s="3708" t="s">
        <v>47082</v>
      </c>
      <c r="C18790" s="3377"/>
      <c r="D18790" s="3709" t="s">
        <v>44918</v>
      </c>
      <c r="F18790" s="2448"/>
    </row>
    <row r="18791" spans="1:6" ht="20.100000000000001" customHeight="1">
      <c r="A18791" s="3707"/>
      <c r="B18791" s="3708" t="s">
        <v>47083</v>
      </c>
      <c r="C18791" s="3377"/>
      <c r="D18791" s="3709" t="s">
        <v>44918</v>
      </c>
      <c r="F18791" s="2448"/>
    </row>
    <row r="18792" spans="1:6" ht="20.100000000000001" customHeight="1">
      <c r="A18792" s="3707"/>
      <c r="B18792" s="3708" t="s">
        <v>47084</v>
      </c>
      <c r="C18792" s="3377"/>
      <c r="D18792" s="3709" t="s">
        <v>44918</v>
      </c>
      <c r="F18792" s="2448"/>
    </row>
    <row r="18793" spans="1:6" ht="20.100000000000001" customHeight="1">
      <c r="A18793" s="3707"/>
      <c r="B18793" s="3708" t="s">
        <v>47085</v>
      </c>
      <c r="C18793" s="3377"/>
      <c r="D18793" s="3709" t="s">
        <v>44918</v>
      </c>
      <c r="F18793" s="2448"/>
    </row>
    <row r="18794" spans="1:6" ht="20.100000000000001" customHeight="1">
      <c r="A18794" s="3707"/>
      <c r="B18794" s="3708" t="s">
        <v>47086</v>
      </c>
      <c r="C18794" s="3377"/>
      <c r="D18794" s="3709" t="s">
        <v>44918</v>
      </c>
      <c r="F18794" s="2448"/>
    </row>
    <row r="18795" spans="1:6" ht="20.100000000000001" customHeight="1">
      <c r="A18795" s="3707"/>
      <c r="B18795" s="3708" t="s">
        <v>47087</v>
      </c>
      <c r="C18795" s="3377"/>
      <c r="D18795" s="3709" t="s">
        <v>44918</v>
      </c>
      <c r="F18795" s="2448"/>
    </row>
    <row r="18796" spans="1:6" ht="20.100000000000001" customHeight="1">
      <c r="A18796" s="3707"/>
      <c r="B18796" s="3708" t="s">
        <v>47088</v>
      </c>
      <c r="C18796" s="3377"/>
      <c r="D18796" s="3709" t="s">
        <v>44918</v>
      </c>
      <c r="F18796" s="2448"/>
    </row>
    <row r="18797" spans="1:6" ht="20.100000000000001" customHeight="1">
      <c r="A18797" s="3707"/>
      <c r="B18797" s="3708" t="s">
        <v>47089</v>
      </c>
      <c r="C18797" s="3377"/>
      <c r="D18797" s="3709" t="s">
        <v>44918</v>
      </c>
      <c r="F18797" s="2448"/>
    </row>
    <row r="18798" spans="1:6" ht="20.100000000000001" customHeight="1">
      <c r="A18798" s="3707"/>
      <c r="B18798" s="3708" t="s">
        <v>47090</v>
      </c>
      <c r="C18798" s="3377"/>
      <c r="D18798" s="3709" t="s">
        <v>44918</v>
      </c>
      <c r="F18798" s="2448"/>
    </row>
    <row r="18799" spans="1:6" ht="20.100000000000001" customHeight="1">
      <c r="A18799" s="3707"/>
      <c r="B18799" s="3708" t="s">
        <v>47091</v>
      </c>
      <c r="C18799" s="3377"/>
      <c r="D18799" s="3709" t="s">
        <v>44918</v>
      </c>
      <c r="F18799" s="2448"/>
    </row>
    <row r="18800" spans="1:6" ht="20.100000000000001" customHeight="1">
      <c r="A18800" s="3707"/>
      <c r="B18800" s="3708" t="s">
        <v>47092</v>
      </c>
      <c r="C18800" s="3377"/>
      <c r="D18800" s="3709" t="s">
        <v>44918</v>
      </c>
      <c r="F18800" s="2448"/>
    </row>
    <row r="18801" spans="1:6" ht="20.100000000000001" customHeight="1">
      <c r="A18801" s="3707"/>
      <c r="B18801" s="3708" t="s">
        <v>47093</v>
      </c>
      <c r="C18801" s="3377"/>
      <c r="D18801" s="3709" t="s">
        <v>44918</v>
      </c>
      <c r="F18801" s="2448"/>
    </row>
    <row r="18802" spans="1:6" ht="20.100000000000001" customHeight="1">
      <c r="A18802" s="3707"/>
      <c r="B18802" s="3708" t="s">
        <v>47094</v>
      </c>
      <c r="C18802" s="3377"/>
      <c r="D18802" s="3709" t="s">
        <v>44918</v>
      </c>
      <c r="F18802" s="2448"/>
    </row>
    <row r="18803" spans="1:6" ht="20.100000000000001" customHeight="1">
      <c r="A18803" s="3707"/>
      <c r="B18803" s="3708" t="s">
        <v>47095</v>
      </c>
      <c r="C18803" s="3377"/>
      <c r="D18803" s="3709" t="s">
        <v>44918</v>
      </c>
      <c r="F18803" s="2448"/>
    </row>
    <row r="18804" spans="1:6" ht="20.100000000000001" customHeight="1">
      <c r="A18804" s="3707"/>
      <c r="B18804" s="3708" t="s">
        <v>47096</v>
      </c>
      <c r="C18804" s="3377"/>
      <c r="D18804" s="3709" t="s">
        <v>44918</v>
      </c>
      <c r="F18804" s="2448"/>
    </row>
    <row r="18805" spans="1:6" ht="20.100000000000001" customHeight="1">
      <c r="A18805" s="3707"/>
      <c r="B18805" s="3708" t="s">
        <v>47097</v>
      </c>
      <c r="C18805" s="3377"/>
      <c r="D18805" s="3709" t="s">
        <v>44918</v>
      </c>
      <c r="F18805" s="2448"/>
    </row>
    <row r="18806" spans="1:6" ht="20.100000000000001" customHeight="1">
      <c r="A18806" s="3707"/>
      <c r="B18806" s="3708" t="s">
        <v>47098</v>
      </c>
      <c r="C18806" s="3377"/>
      <c r="D18806" s="3709" t="s">
        <v>44918</v>
      </c>
      <c r="F18806" s="2448"/>
    </row>
    <row r="18807" spans="1:6" ht="20.100000000000001" customHeight="1">
      <c r="A18807" s="3707"/>
      <c r="B18807" s="3708" t="s">
        <v>47099</v>
      </c>
      <c r="C18807" s="3377"/>
      <c r="D18807" s="3709" t="s">
        <v>44918</v>
      </c>
      <c r="F18807" s="2448"/>
    </row>
    <row r="18808" spans="1:6" ht="20.100000000000001" customHeight="1">
      <c r="A18808" s="3707"/>
      <c r="B18808" s="3708" t="s">
        <v>47100</v>
      </c>
      <c r="C18808" s="3377"/>
      <c r="D18808" s="3709" t="s">
        <v>44918</v>
      </c>
      <c r="F18808" s="2448"/>
    </row>
    <row r="18809" spans="1:6" ht="20.100000000000001" customHeight="1">
      <c r="A18809" s="3707"/>
      <c r="B18809" s="3708" t="s">
        <v>47101</v>
      </c>
      <c r="C18809" s="3377"/>
      <c r="D18809" s="3709" t="s">
        <v>44918</v>
      </c>
      <c r="F18809" s="2448"/>
    </row>
    <row r="18810" spans="1:6" ht="20.100000000000001" customHeight="1">
      <c r="A18810" s="3707"/>
      <c r="B18810" s="3708" t="s">
        <v>47102</v>
      </c>
      <c r="C18810" s="3377"/>
      <c r="D18810" s="3709" t="s">
        <v>44918</v>
      </c>
      <c r="F18810" s="2448"/>
    </row>
    <row r="18811" spans="1:6" ht="20.100000000000001" customHeight="1">
      <c r="A18811" s="3707"/>
      <c r="B18811" s="3708" t="s">
        <v>47103</v>
      </c>
      <c r="C18811" s="3377"/>
      <c r="D18811" s="3709" t="s">
        <v>44918</v>
      </c>
      <c r="F18811" s="2448"/>
    </row>
    <row r="18812" spans="1:6" ht="20.100000000000001" customHeight="1">
      <c r="A18812" s="3707"/>
      <c r="B18812" s="3708" t="s">
        <v>47104</v>
      </c>
      <c r="C18812" s="3377"/>
      <c r="D18812" s="3709" t="s">
        <v>44918</v>
      </c>
      <c r="F18812" s="2448"/>
    </row>
    <row r="18813" spans="1:6" ht="20.100000000000001" customHeight="1">
      <c r="A18813" s="3707"/>
      <c r="B18813" s="3708" t="s">
        <v>47105</v>
      </c>
      <c r="C18813" s="3377"/>
      <c r="D18813" s="3709" t="s">
        <v>44918</v>
      </c>
      <c r="F18813" s="2448"/>
    </row>
    <row r="18814" spans="1:6" ht="20.100000000000001" customHeight="1">
      <c r="A18814" s="3707"/>
      <c r="B18814" s="3708" t="s">
        <v>47106</v>
      </c>
      <c r="C18814" s="3377"/>
      <c r="D18814" s="3709" t="s">
        <v>44918</v>
      </c>
      <c r="F18814" s="2448"/>
    </row>
    <row r="18815" spans="1:6" ht="20.100000000000001" customHeight="1">
      <c r="A18815" s="3707"/>
      <c r="B18815" s="3708" t="s">
        <v>47107</v>
      </c>
      <c r="C18815" s="3377"/>
      <c r="D18815" s="3709" t="s">
        <v>44918</v>
      </c>
      <c r="F18815" s="2448"/>
    </row>
    <row r="18816" spans="1:6" ht="20.100000000000001" customHeight="1">
      <c r="A18816" s="3707"/>
      <c r="B18816" s="3708" t="s">
        <v>47108</v>
      </c>
      <c r="C18816" s="3377"/>
      <c r="D18816" s="3709" t="s">
        <v>44918</v>
      </c>
      <c r="F18816" s="2448"/>
    </row>
    <row r="18817" spans="1:6" ht="20.100000000000001" customHeight="1">
      <c r="A18817" s="3707"/>
      <c r="B18817" s="3708" t="s">
        <v>47109</v>
      </c>
      <c r="C18817" s="3377"/>
      <c r="D18817" s="3709" t="s">
        <v>44918</v>
      </c>
      <c r="F18817" s="2448"/>
    </row>
    <row r="18818" spans="1:6" ht="20.100000000000001" customHeight="1">
      <c r="A18818" s="3707"/>
      <c r="B18818" s="3708" t="s">
        <v>47110</v>
      </c>
      <c r="C18818" s="3377"/>
      <c r="D18818" s="3709" t="s">
        <v>44918</v>
      </c>
      <c r="F18818" s="2448"/>
    </row>
    <row r="18819" spans="1:6" ht="20.100000000000001" customHeight="1">
      <c r="A18819" s="3707"/>
      <c r="B18819" s="3708" t="s">
        <v>47111</v>
      </c>
      <c r="C18819" s="3377"/>
      <c r="D18819" s="3709" t="s">
        <v>44918</v>
      </c>
      <c r="F18819" s="2448"/>
    </row>
    <row r="18820" spans="1:6" ht="20.100000000000001" customHeight="1">
      <c r="A18820" s="3707"/>
      <c r="B18820" s="3708" t="s">
        <v>47112</v>
      </c>
      <c r="C18820" s="3377"/>
      <c r="D18820" s="3709" t="s">
        <v>44918</v>
      </c>
      <c r="F18820" s="2448"/>
    </row>
    <row r="18821" spans="1:6" ht="20.100000000000001" customHeight="1">
      <c r="A18821" s="3707"/>
      <c r="B18821" s="3708" t="s">
        <v>47113</v>
      </c>
      <c r="C18821" s="3377"/>
      <c r="D18821" s="3709" t="s">
        <v>44918</v>
      </c>
      <c r="F18821" s="2448"/>
    </row>
    <row r="18822" spans="1:6" ht="20.100000000000001" customHeight="1">
      <c r="A18822" s="3707"/>
      <c r="B18822" s="3708" t="s">
        <v>47114</v>
      </c>
      <c r="C18822" s="3377"/>
      <c r="D18822" s="3709" t="s">
        <v>44918</v>
      </c>
      <c r="F18822" s="2448"/>
    </row>
    <row r="18823" spans="1:6" ht="20.100000000000001" customHeight="1">
      <c r="A18823" s="3707"/>
      <c r="B18823" s="3708" t="s">
        <v>47115</v>
      </c>
      <c r="C18823" s="3377"/>
      <c r="D18823" s="3709" t="s">
        <v>44918</v>
      </c>
      <c r="F18823" s="2448"/>
    </row>
    <row r="18824" spans="1:6" ht="20.100000000000001" customHeight="1">
      <c r="A18824" s="3707"/>
      <c r="B18824" s="3708" t="s">
        <v>47116</v>
      </c>
      <c r="C18824" s="3377"/>
      <c r="D18824" s="3709" t="s">
        <v>44918</v>
      </c>
      <c r="F18824" s="2448"/>
    </row>
    <row r="18825" spans="1:6" ht="20.100000000000001" customHeight="1">
      <c r="A18825" s="3707"/>
      <c r="B18825" s="3708" t="s">
        <v>47117</v>
      </c>
      <c r="C18825" s="3377"/>
      <c r="D18825" s="3709" t="s">
        <v>44918</v>
      </c>
      <c r="F18825" s="2448"/>
    </row>
    <row r="18826" spans="1:6" ht="20.100000000000001" customHeight="1">
      <c r="A18826" s="3707"/>
      <c r="B18826" s="3708" t="s">
        <v>47118</v>
      </c>
      <c r="C18826" s="3377"/>
      <c r="D18826" s="3709" t="s">
        <v>44918</v>
      </c>
      <c r="F18826" s="2448"/>
    </row>
    <row r="18827" spans="1:6" ht="20.100000000000001" customHeight="1">
      <c r="A18827" s="3707"/>
      <c r="B18827" s="3708" t="s">
        <v>47119</v>
      </c>
      <c r="C18827" s="3377"/>
      <c r="D18827" s="3709" t="s">
        <v>44918</v>
      </c>
      <c r="F18827" s="2448"/>
    </row>
    <row r="18828" spans="1:6" ht="20.100000000000001" customHeight="1">
      <c r="A18828" s="3707"/>
      <c r="B18828" s="3708" t="s">
        <v>47120</v>
      </c>
      <c r="C18828" s="3377"/>
      <c r="D18828" s="3709" t="s">
        <v>44918</v>
      </c>
      <c r="F18828" s="2448"/>
    </row>
    <row r="18829" spans="1:6" ht="20.100000000000001" customHeight="1">
      <c r="A18829" s="3707"/>
      <c r="B18829" s="3708" t="s">
        <v>47121</v>
      </c>
      <c r="C18829" s="3377"/>
      <c r="D18829" s="3709" t="s">
        <v>44918</v>
      </c>
      <c r="F18829" s="2448"/>
    </row>
    <row r="18830" spans="1:6" ht="20.100000000000001" customHeight="1">
      <c r="A18830" s="3707"/>
      <c r="B18830" s="3708" t="s">
        <v>47122</v>
      </c>
      <c r="C18830" s="3377"/>
      <c r="D18830" s="3709" t="s">
        <v>44918</v>
      </c>
      <c r="F18830" s="2448"/>
    </row>
    <row r="18831" spans="1:6" ht="20.100000000000001" customHeight="1">
      <c r="A18831" s="3707"/>
      <c r="B18831" s="3708" t="s">
        <v>47123</v>
      </c>
      <c r="C18831" s="3377"/>
      <c r="D18831" s="3709" t="s">
        <v>44918</v>
      </c>
      <c r="F18831" s="2448"/>
    </row>
    <row r="18832" spans="1:6" ht="20.100000000000001" customHeight="1">
      <c r="A18832" s="3707"/>
      <c r="B18832" s="3708" t="s">
        <v>47124</v>
      </c>
      <c r="C18832" s="3377"/>
      <c r="D18832" s="3709" t="s">
        <v>44918</v>
      </c>
      <c r="F18832" s="2448"/>
    </row>
    <row r="18833" spans="1:6" ht="20.100000000000001" customHeight="1">
      <c r="A18833" s="3707"/>
      <c r="B18833" s="3708" t="s">
        <v>47125</v>
      </c>
      <c r="C18833" s="3377"/>
      <c r="D18833" s="3709" t="s">
        <v>44918</v>
      </c>
      <c r="F18833" s="2448"/>
    </row>
    <row r="18834" spans="1:6" ht="20.100000000000001" customHeight="1">
      <c r="A18834" s="3707"/>
      <c r="B18834" s="3708" t="s">
        <v>47126</v>
      </c>
      <c r="C18834" s="3377"/>
      <c r="D18834" s="3709" t="s">
        <v>44918</v>
      </c>
      <c r="F18834" s="2448"/>
    </row>
    <row r="18835" spans="1:6" ht="20.100000000000001" customHeight="1">
      <c r="A18835" s="3707"/>
      <c r="B18835" s="3708" t="s">
        <v>47127</v>
      </c>
      <c r="C18835" s="3377"/>
      <c r="D18835" s="3709" t="s">
        <v>44918</v>
      </c>
      <c r="F18835" s="2448"/>
    </row>
    <row r="18836" spans="1:6" ht="20.100000000000001" customHeight="1">
      <c r="A18836" s="3707"/>
      <c r="B18836" s="3708" t="s">
        <v>47128</v>
      </c>
      <c r="C18836" s="3377"/>
      <c r="D18836" s="3709" t="s">
        <v>44918</v>
      </c>
      <c r="F18836" s="2448"/>
    </row>
    <row r="18837" spans="1:6" ht="20.100000000000001" customHeight="1">
      <c r="A18837" s="3707"/>
      <c r="B18837" s="3708" t="s">
        <v>47129</v>
      </c>
      <c r="C18837" s="3377"/>
      <c r="D18837" s="3709" t="s">
        <v>44918</v>
      </c>
      <c r="F18837" s="2448"/>
    </row>
    <row r="18838" spans="1:6" ht="20.100000000000001" customHeight="1">
      <c r="A18838" s="3707"/>
      <c r="B18838" s="3708" t="s">
        <v>47130</v>
      </c>
      <c r="C18838" s="3377"/>
      <c r="D18838" s="3709" t="s">
        <v>44918</v>
      </c>
      <c r="F18838" s="2448"/>
    </row>
    <row r="18839" spans="1:6" ht="20.100000000000001" customHeight="1">
      <c r="A18839" s="3707"/>
      <c r="B18839" s="3708" t="s">
        <v>47131</v>
      </c>
      <c r="C18839" s="3377"/>
      <c r="D18839" s="3709" t="s">
        <v>44918</v>
      </c>
      <c r="F18839" s="2448"/>
    </row>
    <row r="18840" spans="1:6" ht="20.100000000000001" customHeight="1">
      <c r="A18840" s="3707"/>
      <c r="B18840" s="3708" t="s">
        <v>47132</v>
      </c>
      <c r="C18840" s="3377"/>
      <c r="D18840" s="3709" t="s">
        <v>44918</v>
      </c>
      <c r="F18840" s="2448"/>
    </row>
    <row r="18841" spans="1:6" ht="20.100000000000001" customHeight="1">
      <c r="A18841" s="3707"/>
      <c r="B18841" s="3708" t="s">
        <v>47133</v>
      </c>
      <c r="C18841" s="3377"/>
      <c r="D18841" s="3709" t="s">
        <v>44918</v>
      </c>
      <c r="F18841" s="2448"/>
    </row>
    <row r="18842" spans="1:6" ht="20.100000000000001" customHeight="1">
      <c r="A18842" s="3707"/>
      <c r="B18842" s="3708" t="s">
        <v>47134</v>
      </c>
      <c r="C18842" s="3377"/>
      <c r="D18842" s="3709" t="s">
        <v>44918</v>
      </c>
      <c r="F18842" s="2448"/>
    </row>
    <row r="18843" spans="1:6" ht="20.100000000000001" customHeight="1">
      <c r="A18843" s="3707"/>
      <c r="B18843" s="3708" t="s">
        <v>47135</v>
      </c>
      <c r="C18843" s="3377"/>
      <c r="D18843" s="3709" t="s">
        <v>44918</v>
      </c>
      <c r="F18843" s="2448"/>
    </row>
    <row r="18844" spans="1:6" ht="20.100000000000001" customHeight="1">
      <c r="A18844" s="3707"/>
      <c r="B18844" s="3708" t="s">
        <v>47136</v>
      </c>
      <c r="C18844" s="3377"/>
      <c r="D18844" s="3709" t="s">
        <v>44918</v>
      </c>
      <c r="F18844" s="2448"/>
    </row>
    <row r="18845" spans="1:6" ht="20.100000000000001" customHeight="1">
      <c r="A18845" s="3707"/>
      <c r="B18845" s="3708" t="s">
        <v>47137</v>
      </c>
      <c r="C18845" s="3377"/>
      <c r="D18845" s="3709" t="s">
        <v>44918</v>
      </c>
      <c r="F18845" s="2448"/>
    </row>
    <row r="18846" spans="1:6" ht="20.100000000000001" customHeight="1">
      <c r="A18846" s="3707"/>
      <c r="B18846" s="3708" t="s">
        <v>47138</v>
      </c>
      <c r="C18846" s="3377"/>
      <c r="D18846" s="3709" t="s">
        <v>44918</v>
      </c>
      <c r="F18846" s="2448"/>
    </row>
    <row r="18847" spans="1:6" ht="20.100000000000001" customHeight="1">
      <c r="A18847" s="3707"/>
      <c r="B18847" s="3708" t="s">
        <v>47139</v>
      </c>
      <c r="C18847" s="3377"/>
      <c r="D18847" s="3709" t="s">
        <v>44918</v>
      </c>
      <c r="F18847" s="2448"/>
    </row>
    <row r="18848" spans="1:6" ht="20.100000000000001" customHeight="1">
      <c r="A18848" s="3707"/>
      <c r="B18848" s="3708" t="s">
        <v>47140</v>
      </c>
      <c r="C18848" s="3377"/>
      <c r="D18848" s="3709" t="s">
        <v>44918</v>
      </c>
      <c r="F18848" s="2448"/>
    </row>
    <row r="18849" spans="1:6" ht="20.100000000000001" customHeight="1">
      <c r="A18849" s="3707"/>
      <c r="B18849" s="3708" t="s">
        <v>47141</v>
      </c>
      <c r="C18849" s="3377"/>
      <c r="D18849" s="3709" t="s">
        <v>44918</v>
      </c>
      <c r="F18849" s="2448"/>
    </row>
    <row r="18850" spans="1:6" ht="20.100000000000001" customHeight="1">
      <c r="A18850" s="3707"/>
      <c r="B18850" s="3708" t="s">
        <v>47142</v>
      </c>
      <c r="C18850" s="3377"/>
      <c r="D18850" s="3709" t="s">
        <v>44918</v>
      </c>
      <c r="F18850" s="2448"/>
    </row>
    <row r="18851" spans="1:6" ht="20.100000000000001" customHeight="1">
      <c r="A18851" s="3707"/>
      <c r="B18851" s="3708" t="s">
        <v>47143</v>
      </c>
      <c r="C18851" s="3377"/>
      <c r="D18851" s="3709" t="s">
        <v>44918</v>
      </c>
      <c r="F18851" s="2448"/>
    </row>
    <row r="18852" spans="1:6" ht="20.100000000000001" customHeight="1">
      <c r="A18852" s="3707"/>
      <c r="B18852" s="3708" t="s">
        <v>47144</v>
      </c>
      <c r="C18852" s="3377"/>
      <c r="D18852" s="3709" t="s">
        <v>44918</v>
      </c>
      <c r="F18852" s="2448"/>
    </row>
    <row r="18853" spans="1:6" ht="20.100000000000001" customHeight="1">
      <c r="A18853" s="3707"/>
      <c r="B18853" s="3708" t="s">
        <v>47145</v>
      </c>
      <c r="C18853" s="3377"/>
      <c r="D18853" s="3709" t="s">
        <v>44918</v>
      </c>
      <c r="F18853" s="2448"/>
    </row>
    <row r="18854" spans="1:6" ht="20.100000000000001" customHeight="1">
      <c r="A18854" s="3707"/>
      <c r="B18854" s="3708" t="s">
        <v>47146</v>
      </c>
      <c r="C18854" s="3377"/>
      <c r="D18854" s="3709" t="s">
        <v>44918</v>
      </c>
      <c r="F18854" s="2448"/>
    </row>
    <row r="18855" spans="1:6" ht="20.100000000000001" customHeight="1">
      <c r="A18855" s="3707"/>
      <c r="B18855" s="3708" t="s">
        <v>47147</v>
      </c>
      <c r="C18855" s="3377"/>
      <c r="D18855" s="3709" t="s">
        <v>44918</v>
      </c>
      <c r="F18855" s="2448"/>
    </row>
    <row r="18856" spans="1:6" ht="20.100000000000001" customHeight="1">
      <c r="A18856" s="3707"/>
      <c r="B18856" s="3708" t="s">
        <v>47148</v>
      </c>
      <c r="C18856" s="3377"/>
      <c r="D18856" s="3709" t="s">
        <v>44918</v>
      </c>
      <c r="F18856" s="2448"/>
    </row>
    <row r="18857" spans="1:6" ht="20.100000000000001" customHeight="1">
      <c r="A18857" s="3707"/>
      <c r="B18857" s="3708" t="s">
        <v>47149</v>
      </c>
      <c r="C18857" s="3377"/>
      <c r="D18857" s="3709" t="s">
        <v>44918</v>
      </c>
      <c r="F18857" s="2448"/>
    </row>
    <row r="18858" spans="1:6" ht="20.100000000000001" customHeight="1">
      <c r="A18858" s="3707"/>
      <c r="B18858" s="3708" t="s">
        <v>47150</v>
      </c>
      <c r="C18858" s="3377"/>
      <c r="D18858" s="3709" t="s">
        <v>44918</v>
      </c>
      <c r="F18858" s="2448"/>
    </row>
    <row r="18859" spans="1:6" ht="20.100000000000001" customHeight="1">
      <c r="A18859" s="3707"/>
      <c r="B18859" s="3708" t="s">
        <v>47151</v>
      </c>
      <c r="C18859" s="3377"/>
      <c r="D18859" s="3709" t="s">
        <v>44918</v>
      </c>
      <c r="F18859" s="2448"/>
    </row>
    <row r="18860" spans="1:6" ht="20.100000000000001" customHeight="1">
      <c r="A18860" s="3707"/>
      <c r="B18860" s="3708" t="s">
        <v>47152</v>
      </c>
      <c r="C18860" s="3377"/>
      <c r="D18860" s="3709" t="s">
        <v>44918</v>
      </c>
      <c r="F18860" s="2448"/>
    </row>
    <row r="18861" spans="1:6" ht="20.100000000000001" customHeight="1">
      <c r="A18861" s="3707"/>
      <c r="B18861" s="3708" t="s">
        <v>47153</v>
      </c>
      <c r="C18861" s="3377"/>
      <c r="D18861" s="3709" t="s">
        <v>44918</v>
      </c>
      <c r="F18861" s="2448"/>
    </row>
    <row r="18862" spans="1:6" ht="20.100000000000001" customHeight="1">
      <c r="A18862" s="3707"/>
      <c r="B18862" s="3708" t="s">
        <v>47154</v>
      </c>
      <c r="C18862" s="3377"/>
      <c r="D18862" s="3709" t="s">
        <v>44918</v>
      </c>
      <c r="F18862" s="2448"/>
    </row>
    <row r="18863" spans="1:6" ht="20.100000000000001" customHeight="1">
      <c r="A18863" s="3707"/>
      <c r="B18863" s="3708" t="s">
        <v>47155</v>
      </c>
      <c r="C18863" s="3377"/>
      <c r="D18863" s="3709" t="s">
        <v>44918</v>
      </c>
      <c r="F18863" s="2448"/>
    </row>
    <row r="18864" spans="1:6" ht="20.100000000000001" customHeight="1">
      <c r="A18864" s="3707"/>
      <c r="B18864" s="3708" t="s">
        <v>47156</v>
      </c>
      <c r="C18864" s="3377"/>
      <c r="D18864" s="3709" t="s">
        <v>44918</v>
      </c>
      <c r="F18864" s="2448"/>
    </row>
    <row r="18865" spans="1:6" ht="20.100000000000001" customHeight="1">
      <c r="A18865" s="3707"/>
      <c r="B18865" s="3708" t="s">
        <v>47157</v>
      </c>
      <c r="C18865" s="3377"/>
      <c r="D18865" s="3709" t="s">
        <v>44918</v>
      </c>
      <c r="F18865" s="2448"/>
    </row>
    <row r="18866" spans="1:6" ht="20.100000000000001" customHeight="1">
      <c r="A18866" s="3707"/>
      <c r="B18866" s="3708" t="s">
        <v>47158</v>
      </c>
      <c r="C18866" s="3377"/>
      <c r="D18866" s="3709" t="s">
        <v>44918</v>
      </c>
      <c r="F18866" s="2448"/>
    </row>
    <row r="18867" spans="1:6" ht="20.100000000000001" customHeight="1">
      <c r="A18867" s="3707"/>
      <c r="B18867" s="3708" t="s">
        <v>47159</v>
      </c>
      <c r="C18867" s="3377"/>
      <c r="D18867" s="3709" t="s">
        <v>44918</v>
      </c>
      <c r="F18867" s="2448"/>
    </row>
    <row r="18868" spans="1:6" ht="20.100000000000001" customHeight="1">
      <c r="A18868" s="3707"/>
      <c r="B18868" s="3708" t="s">
        <v>47160</v>
      </c>
      <c r="C18868" s="3377"/>
      <c r="D18868" s="3709" t="s">
        <v>44918</v>
      </c>
      <c r="F18868" s="2448"/>
    </row>
    <row r="18869" spans="1:6" ht="20.100000000000001" customHeight="1">
      <c r="A18869" s="3707"/>
      <c r="B18869" s="3708" t="s">
        <v>47161</v>
      </c>
      <c r="C18869" s="3377"/>
      <c r="D18869" s="3709" t="s">
        <v>44918</v>
      </c>
      <c r="F18869" s="2448"/>
    </row>
    <row r="18870" spans="1:6" ht="20.100000000000001" customHeight="1">
      <c r="A18870" s="3707"/>
      <c r="B18870" s="3708" t="s">
        <v>47162</v>
      </c>
      <c r="C18870" s="3377"/>
      <c r="D18870" s="3709" t="s">
        <v>44918</v>
      </c>
      <c r="F18870" s="2448"/>
    </row>
    <row r="18871" spans="1:6" ht="20.100000000000001" customHeight="1">
      <c r="A18871" s="3707"/>
      <c r="B18871" s="3708" t="s">
        <v>47163</v>
      </c>
      <c r="C18871" s="3377"/>
      <c r="D18871" s="3709" t="s">
        <v>44918</v>
      </c>
      <c r="F18871" s="2448"/>
    </row>
    <row r="18872" spans="1:6" ht="20.100000000000001" customHeight="1">
      <c r="A18872" s="3707"/>
      <c r="B18872" s="3708" t="s">
        <v>47164</v>
      </c>
      <c r="C18872" s="3377"/>
      <c r="D18872" s="3709" t="s">
        <v>44918</v>
      </c>
      <c r="F18872" s="2448"/>
    </row>
    <row r="18873" spans="1:6" ht="20.100000000000001" customHeight="1">
      <c r="A18873" s="3707"/>
      <c r="B18873" s="3708" t="s">
        <v>47165</v>
      </c>
      <c r="C18873" s="3377"/>
      <c r="D18873" s="3709" t="s">
        <v>44918</v>
      </c>
      <c r="F18873" s="2448"/>
    </row>
    <row r="18874" spans="1:6" ht="20.100000000000001" customHeight="1">
      <c r="A18874" s="3707"/>
      <c r="B18874" s="3708" t="s">
        <v>47166</v>
      </c>
      <c r="C18874" s="3377"/>
      <c r="D18874" s="3709" t="s">
        <v>44918</v>
      </c>
      <c r="F18874" s="2448"/>
    </row>
    <row r="18875" spans="1:6" ht="20.100000000000001" customHeight="1">
      <c r="A18875" s="3707"/>
      <c r="B18875" s="3708" t="s">
        <v>47167</v>
      </c>
      <c r="C18875" s="3377"/>
      <c r="D18875" s="3709" t="s">
        <v>44918</v>
      </c>
      <c r="F18875" s="2448"/>
    </row>
    <row r="18876" spans="1:6" ht="20.100000000000001" customHeight="1">
      <c r="A18876" s="3707"/>
      <c r="B18876" s="3708" t="s">
        <v>47168</v>
      </c>
      <c r="C18876" s="3377"/>
      <c r="D18876" s="3709" t="s">
        <v>44918</v>
      </c>
      <c r="F18876" s="2448"/>
    </row>
    <row r="18877" spans="1:6" ht="20.100000000000001" customHeight="1">
      <c r="A18877" s="3707"/>
      <c r="B18877" s="3708" t="s">
        <v>47169</v>
      </c>
      <c r="C18877" s="3377"/>
      <c r="D18877" s="3709" t="s">
        <v>44918</v>
      </c>
      <c r="F18877" s="2448"/>
    </row>
    <row r="18878" spans="1:6" ht="20.100000000000001" customHeight="1">
      <c r="A18878" s="3707"/>
      <c r="B18878" s="3708" t="s">
        <v>47170</v>
      </c>
      <c r="C18878" s="3377"/>
      <c r="D18878" s="3709" t="s">
        <v>44918</v>
      </c>
      <c r="F18878" s="2448"/>
    </row>
    <row r="18879" spans="1:6" ht="20.100000000000001" customHeight="1">
      <c r="A18879" s="3707"/>
      <c r="B18879" s="3708" t="s">
        <v>47171</v>
      </c>
      <c r="C18879" s="3377"/>
      <c r="D18879" s="3709" t="s">
        <v>44918</v>
      </c>
      <c r="F18879" s="2448"/>
    </row>
    <row r="18880" spans="1:6" ht="20.100000000000001" customHeight="1">
      <c r="A18880" s="3707"/>
      <c r="B18880" s="3708" t="s">
        <v>47172</v>
      </c>
      <c r="C18880" s="3377"/>
      <c r="D18880" s="3709" t="s">
        <v>44918</v>
      </c>
      <c r="F18880" s="2448"/>
    </row>
    <row r="18881" spans="1:6" ht="20.100000000000001" customHeight="1">
      <c r="A18881" s="3707"/>
      <c r="B18881" s="3708" t="s">
        <v>47173</v>
      </c>
      <c r="C18881" s="3377"/>
      <c r="D18881" s="3709" t="s">
        <v>44918</v>
      </c>
      <c r="F18881" s="2448"/>
    </row>
    <row r="18882" spans="1:6" ht="20.100000000000001" customHeight="1">
      <c r="A18882" s="3707"/>
      <c r="B18882" s="3708" t="s">
        <v>47174</v>
      </c>
      <c r="C18882" s="3377"/>
      <c r="D18882" s="3709" t="s">
        <v>44918</v>
      </c>
      <c r="F18882" s="2448"/>
    </row>
    <row r="18883" spans="1:6" ht="20.100000000000001" customHeight="1">
      <c r="A18883" s="3707"/>
      <c r="B18883" s="3708" t="s">
        <v>47175</v>
      </c>
      <c r="C18883" s="3377"/>
      <c r="D18883" s="3709" t="s">
        <v>44918</v>
      </c>
      <c r="F18883" s="2448"/>
    </row>
    <row r="18884" spans="1:6" ht="20.100000000000001" customHeight="1">
      <c r="A18884" s="3707"/>
      <c r="B18884" s="3708" t="s">
        <v>47176</v>
      </c>
      <c r="C18884" s="3377"/>
      <c r="D18884" s="3709" t="s">
        <v>44918</v>
      </c>
      <c r="F18884" s="2448"/>
    </row>
    <row r="18885" spans="1:6" ht="20.100000000000001" customHeight="1">
      <c r="A18885" s="3707"/>
      <c r="B18885" s="3708" t="s">
        <v>47177</v>
      </c>
      <c r="C18885" s="3377"/>
      <c r="D18885" s="3709" t="s">
        <v>44918</v>
      </c>
      <c r="F18885" s="2448"/>
    </row>
    <row r="18886" spans="1:6" ht="20.100000000000001" customHeight="1">
      <c r="A18886" s="3707"/>
      <c r="B18886" s="3708" t="s">
        <v>47178</v>
      </c>
      <c r="C18886" s="3377"/>
      <c r="D18886" s="3709" t="s">
        <v>44918</v>
      </c>
      <c r="F18886" s="2448"/>
    </row>
    <row r="18887" spans="1:6" ht="20.100000000000001" customHeight="1">
      <c r="A18887" s="3707"/>
      <c r="B18887" s="3708" t="s">
        <v>47179</v>
      </c>
      <c r="C18887" s="3377"/>
      <c r="D18887" s="3709" t="s">
        <v>44918</v>
      </c>
      <c r="F18887" s="2448"/>
    </row>
    <row r="18888" spans="1:6" ht="20.100000000000001" customHeight="1">
      <c r="A18888" s="3707"/>
      <c r="B18888" s="3708" t="s">
        <v>47180</v>
      </c>
      <c r="C18888" s="3377"/>
      <c r="D18888" s="3709" t="s">
        <v>44918</v>
      </c>
      <c r="F18888" s="2448"/>
    </row>
    <row r="18889" spans="1:6" ht="20.100000000000001" customHeight="1">
      <c r="A18889" s="3707"/>
      <c r="B18889" s="3708" t="s">
        <v>47181</v>
      </c>
      <c r="C18889" s="3377"/>
      <c r="D18889" s="3709" t="s">
        <v>44918</v>
      </c>
      <c r="F18889" s="2448"/>
    </row>
    <row r="18890" spans="1:6" ht="20.100000000000001" customHeight="1">
      <c r="A18890" s="3707"/>
      <c r="B18890" s="3708" t="s">
        <v>47182</v>
      </c>
      <c r="C18890" s="3377"/>
      <c r="D18890" s="3709" t="s">
        <v>44918</v>
      </c>
      <c r="F18890" s="2448"/>
    </row>
    <row r="18891" spans="1:6" ht="20.100000000000001" customHeight="1">
      <c r="A18891" s="3707"/>
      <c r="B18891" s="3708" t="s">
        <v>47183</v>
      </c>
      <c r="C18891" s="3377"/>
      <c r="D18891" s="3709" t="s">
        <v>44918</v>
      </c>
      <c r="F18891" s="2448"/>
    </row>
    <row r="18892" spans="1:6" ht="20.100000000000001" customHeight="1">
      <c r="A18892" s="3707"/>
      <c r="B18892" s="3708" t="s">
        <v>47184</v>
      </c>
      <c r="C18892" s="3377"/>
      <c r="D18892" s="3709" t="s">
        <v>44918</v>
      </c>
      <c r="F18892" s="2448"/>
    </row>
    <row r="18893" spans="1:6" ht="20.100000000000001" customHeight="1">
      <c r="A18893" s="3707"/>
      <c r="B18893" s="3708" t="s">
        <v>47185</v>
      </c>
      <c r="C18893" s="3377"/>
      <c r="D18893" s="3709" t="s">
        <v>44918</v>
      </c>
      <c r="F18893" s="2448"/>
    </row>
    <row r="18894" spans="1:6" ht="20.100000000000001" customHeight="1">
      <c r="A18894" s="3707"/>
      <c r="B18894" s="3708" t="s">
        <v>47186</v>
      </c>
      <c r="C18894" s="3377"/>
      <c r="D18894" s="3709" t="s">
        <v>44918</v>
      </c>
      <c r="F18894" s="2448"/>
    </row>
    <row r="18895" spans="1:6" ht="20.100000000000001" customHeight="1">
      <c r="A18895" s="3707"/>
      <c r="B18895" s="3708" t="s">
        <v>47187</v>
      </c>
      <c r="C18895" s="3377"/>
      <c r="D18895" s="3709" t="s">
        <v>44918</v>
      </c>
      <c r="F18895" s="2448"/>
    </row>
    <row r="18896" spans="1:6" ht="20.100000000000001" customHeight="1">
      <c r="A18896" s="3707"/>
      <c r="B18896" s="3708" t="s">
        <v>47188</v>
      </c>
      <c r="C18896" s="3377"/>
      <c r="D18896" s="3709" t="s">
        <v>44918</v>
      </c>
      <c r="F18896" s="2448"/>
    </row>
    <row r="18897" spans="1:6" ht="20.100000000000001" customHeight="1">
      <c r="A18897" s="3707"/>
      <c r="B18897" s="3708" t="s">
        <v>47189</v>
      </c>
      <c r="C18897" s="3377"/>
      <c r="D18897" s="3709" t="s">
        <v>44918</v>
      </c>
      <c r="F18897" s="2448"/>
    </row>
    <row r="18898" spans="1:6" ht="20.100000000000001" customHeight="1">
      <c r="A18898" s="3707"/>
      <c r="B18898" s="3708" t="s">
        <v>47190</v>
      </c>
      <c r="C18898" s="3377"/>
      <c r="D18898" s="3709" t="s">
        <v>44918</v>
      </c>
      <c r="F18898" s="2448"/>
    </row>
    <row r="18899" spans="1:6" ht="20.100000000000001" customHeight="1">
      <c r="A18899" s="3707"/>
      <c r="B18899" s="3708" t="s">
        <v>47191</v>
      </c>
      <c r="C18899" s="3377"/>
      <c r="D18899" s="3709" t="s">
        <v>44918</v>
      </c>
      <c r="F18899" s="2448"/>
    </row>
    <row r="18900" spans="1:6" ht="20.100000000000001" customHeight="1">
      <c r="A18900" s="3707"/>
      <c r="B18900" s="3708" t="s">
        <v>47192</v>
      </c>
      <c r="C18900" s="3377"/>
      <c r="D18900" s="3709" t="s">
        <v>44918</v>
      </c>
      <c r="F18900" s="2448"/>
    </row>
    <row r="18901" spans="1:6" ht="20.100000000000001" customHeight="1">
      <c r="A18901" s="3707"/>
      <c r="B18901" s="3708" t="s">
        <v>47193</v>
      </c>
      <c r="C18901" s="3377"/>
      <c r="D18901" s="3709" t="s">
        <v>44918</v>
      </c>
      <c r="F18901" s="2448"/>
    </row>
    <row r="18902" spans="1:6" ht="20.100000000000001" customHeight="1">
      <c r="A18902" s="3707"/>
      <c r="B18902" s="3708" t="s">
        <v>47194</v>
      </c>
      <c r="C18902" s="3377"/>
      <c r="D18902" s="3709" t="s">
        <v>44918</v>
      </c>
      <c r="F18902" s="2448"/>
    </row>
    <row r="18903" spans="1:6" ht="20.100000000000001" customHeight="1">
      <c r="A18903" s="3707"/>
      <c r="B18903" s="3708" t="s">
        <v>47195</v>
      </c>
      <c r="C18903" s="3377"/>
      <c r="D18903" s="3709" t="s">
        <v>44918</v>
      </c>
      <c r="F18903" s="2448"/>
    </row>
    <row r="18904" spans="1:6" ht="20.100000000000001" customHeight="1">
      <c r="A18904" s="3707"/>
      <c r="B18904" s="3708" t="s">
        <v>47196</v>
      </c>
      <c r="C18904" s="3377"/>
      <c r="D18904" s="3709" t="s">
        <v>44918</v>
      </c>
      <c r="F18904" s="2448"/>
    </row>
    <row r="18905" spans="1:6" ht="20.100000000000001" customHeight="1">
      <c r="A18905" s="3707"/>
      <c r="B18905" s="3708" t="s">
        <v>47197</v>
      </c>
      <c r="C18905" s="3377"/>
      <c r="D18905" s="3709" t="s">
        <v>44918</v>
      </c>
      <c r="F18905" s="2448"/>
    </row>
    <row r="18906" spans="1:6" ht="20.100000000000001" customHeight="1">
      <c r="A18906" s="3707"/>
      <c r="B18906" s="3708" t="s">
        <v>47198</v>
      </c>
      <c r="C18906" s="3377"/>
      <c r="D18906" s="3709" t="s">
        <v>44918</v>
      </c>
      <c r="F18906" s="2448"/>
    </row>
    <row r="18907" spans="1:6" ht="20.100000000000001" customHeight="1">
      <c r="A18907" s="3707"/>
      <c r="B18907" s="3708" t="s">
        <v>47199</v>
      </c>
      <c r="C18907" s="3377"/>
      <c r="D18907" s="3709" t="s">
        <v>44918</v>
      </c>
      <c r="F18907" s="2448"/>
    </row>
    <row r="18908" spans="1:6" ht="20.100000000000001" customHeight="1">
      <c r="A18908" s="3707"/>
      <c r="B18908" s="3708" t="s">
        <v>47200</v>
      </c>
      <c r="C18908" s="3377"/>
      <c r="D18908" s="3709" t="s">
        <v>44918</v>
      </c>
      <c r="F18908" s="2448"/>
    </row>
    <row r="18909" spans="1:6" ht="20.100000000000001" customHeight="1">
      <c r="A18909" s="3707"/>
      <c r="B18909" s="3708" t="s">
        <v>47201</v>
      </c>
      <c r="C18909" s="3377"/>
      <c r="D18909" s="3709" t="s">
        <v>44918</v>
      </c>
      <c r="F18909" s="2448"/>
    </row>
    <row r="18910" spans="1:6" ht="20.100000000000001" customHeight="1">
      <c r="A18910" s="3707"/>
      <c r="B18910" s="3708" t="s">
        <v>47202</v>
      </c>
      <c r="C18910" s="3377"/>
      <c r="D18910" s="3709" t="s">
        <v>44918</v>
      </c>
      <c r="F18910" s="2448"/>
    </row>
    <row r="18911" spans="1:6" ht="20.100000000000001" customHeight="1">
      <c r="A18911" s="3707"/>
      <c r="B18911" s="3708" t="s">
        <v>47203</v>
      </c>
      <c r="C18911" s="3377"/>
      <c r="D18911" s="3709" t="s">
        <v>44918</v>
      </c>
      <c r="F18911" s="2448"/>
    </row>
    <row r="18912" spans="1:6" ht="20.100000000000001" customHeight="1">
      <c r="A18912" s="3707"/>
      <c r="B18912" s="3708" t="s">
        <v>47204</v>
      </c>
      <c r="C18912" s="3377"/>
      <c r="D18912" s="3709" t="s">
        <v>44918</v>
      </c>
      <c r="F18912" s="2448"/>
    </row>
    <row r="18913" spans="1:6" ht="20.100000000000001" customHeight="1">
      <c r="A18913" s="3707"/>
      <c r="B18913" s="3708" t="s">
        <v>47205</v>
      </c>
      <c r="C18913" s="3377"/>
      <c r="D18913" s="3709" t="s">
        <v>44918</v>
      </c>
      <c r="F18913" s="2448"/>
    </row>
    <row r="18914" spans="1:6" ht="20.100000000000001" customHeight="1">
      <c r="A18914" s="3707"/>
      <c r="B18914" s="3708" t="s">
        <v>47206</v>
      </c>
      <c r="C18914" s="3377"/>
      <c r="D18914" s="3709" t="s">
        <v>44918</v>
      </c>
      <c r="F18914" s="2448"/>
    </row>
    <row r="18915" spans="1:6" ht="20.100000000000001" customHeight="1">
      <c r="A18915" s="3707"/>
      <c r="B18915" s="3708" t="s">
        <v>47207</v>
      </c>
      <c r="C18915" s="3377"/>
      <c r="D18915" s="3709" t="s">
        <v>44918</v>
      </c>
      <c r="F18915" s="2448"/>
    </row>
    <row r="18916" spans="1:6" ht="20.100000000000001" customHeight="1">
      <c r="A18916" s="3707"/>
      <c r="B18916" s="3708" t="s">
        <v>47208</v>
      </c>
      <c r="C18916" s="3377"/>
      <c r="D18916" s="3709" t="s">
        <v>44918</v>
      </c>
      <c r="F18916" s="2448"/>
    </row>
    <row r="18917" spans="1:6" ht="20.100000000000001" customHeight="1">
      <c r="A18917" s="3707"/>
      <c r="B18917" s="3708" t="s">
        <v>47209</v>
      </c>
      <c r="C18917" s="3377"/>
      <c r="D18917" s="3709" t="s">
        <v>44918</v>
      </c>
      <c r="F18917" s="2448"/>
    </row>
    <row r="18918" spans="1:6" ht="20.100000000000001" customHeight="1">
      <c r="A18918" s="3707"/>
      <c r="B18918" s="3708" t="s">
        <v>47210</v>
      </c>
      <c r="C18918" s="3377"/>
      <c r="D18918" s="3709" t="s">
        <v>44918</v>
      </c>
      <c r="F18918" s="2448"/>
    </row>
    <row r="18919" spans="1:6" ht="20.100000000000001" customHeight="1">
      <c r="A18919" s="3707"/>
      <c r="B18919" s="3708" t="s">
        <v>47211</v>
      </c>
      <c r="C18919" s="3377"/>
      <c r="D18919" s="3709" t="s">
        <v>44918</v>
      </c>
      <c r="F18919" s="2448"/>
    </row>
    <row r="18920" spans="1:6" ht="20.100000000000001" customHeight="1">
      <c r="A18920" s="3707"/>
      <c r="B18920" s="3708" t="s">
        <v>47212</v>
      </c>
      <c r="C18920" s="3377"/>
      <c r="D18920" s="3709" t="s">
        <v>44918</v>
      </c>
      <c r="F18920" s="2448"/>
    </row>
    <row r="18921" spans="1:6" ht="20.100000000000001" customHeight="1">
      <c r="A18921" s="3707"/>
      <c r="B18921" s="3708" t="s">
        <v>47213</v>
      </c>
      <c r="C18921" s="3377"/>
      <c r="D18921" s="3709" t="s">
        <v>44918</v>
      </c>
      <c r="F18921" s="2448"/>
    </row>
    <row r="18922" spans="1:6" ht="20.100000000000001" customHeight="1">
      <c r="A18922" s="3707"/>
      <c r="B18922" s="3708" t="s">
        <v>47214</v>
      </c>
      <c r="C18922" s="3377"/>
      <c r="D18922" s="3709" t="s">
        <v>44918</v>
      </c>
      <c r="F18922" s="2448"/>
    </row>
    <row r="18923" spans="1:6" ht="20.100000000000001" customHeight="1">
      <c r="A18923" s="3707"/>
      <c r="B18923" s="3708" t="s">
        <v>47215</v>
      </c>
      <c r="C18923" s="3377"/>
      <c r="D18923" s="3709" t="s">
        <v>44918</v>
      </c>
      <c r="F18923" s="2448"/>
    </row>
    <row r="18924" spans="1:6" ht="20.100000000000001" customHeight="1">
      <c r="A18924" s="3707"/>
      <c r="B18924" s="3708" t="s">
        <v>47216</v>
      </c>
      <c r="C18924" s="3377"/>
      <c r="D18924" s="3709" t="s">
        <v>44918</v>
      </c>
      <c r="F18924" s="2448"/>
    </row>
    <row r="18925" spans="1:6" ht="20.100000000000001" customHeight="1">
      <c r="A18925" s="3707"/>
      <c r="B18925" s="3708" t="s">
        <v>47217</v>
      </c>
      <c r="C18925" s="3377"/>
      <c r="D18925" s="3709" t="s">
        <v>44918</v>
      </c>
      <c r="F18925" s="2448"/>
    </row>
    <row r="18926" spans="1:6" ht="20.100000000000001" customHeight="1">
      <c r="A18926" s="3707"/>
      <c r="B18926" s="3708" t="s">
        <v>47218</v>
      </c>
      <c r="C18926" s="3377"/>
      <c r="D18926" s="3709" t="s">
        <v>44918</v>
      </c>
      <c r="F18926" s="2448"/>
    </row>
    <row r="18927" spans="1:6" ht="20.100000000000001" customHeight="1">
      <c r="A18927" s="3707"/>
      <c r="B18927" s="3708" t="s">
        <v>47219</v>
      </c>
      <c r="C18927" s="3377"/>
      <c r="D18927" s="3709" t="s">
        <v>44918</v>
      </c>
      <c r="F18927" s="2448"/>
    </row>
    <row r="18928" spans="1:6" ht="20.100000000000001" customHeight="1">
      <c r="A18928" s="3707"/>
      <c r="B18928" s="3708" t="s">
        <v>47220</v>
      </c>
      <c r="C18928" s="3377"/>
      <c r="D18928" s="3709" t="s">
        <v>44918</v>
      </c>
      <c r="F18928" s="2448"/>
    </row>
    <row r="18929" spans="1:6" ht="20.100000000000001" customHeight="1">
      <c r="A18929" s="3707"/>
      <c r="B18929" s="3708" t="s">
        <v>47221</v>
      </c>
      <c r="C18929" s="3377"/>
      <c r="D18929" s="3709" t="s">
        <v>44918</v>
      </c>
      <c r="F18929" s="2448"/>
    </row>
    <row r="18930" spans="1:6" ht="20.100000000000001" customHeight="1">
      <c r="A18930" s="3707"/>
      <c r="B18930" s="3708" t="s">
        <v>47222</v>
      </c>
      <c r="C18930" s="3377"/>
      <c r="D18930" s="3709" t="s">
        <v>44918</v>
      </c>
      <c r="F18930" s="2448"/>
    </row>
    <row r="18931" spans="1:6" ht="20.100000000000001" customHeight="1">
      <c r="A18931" s="3707"/>
      <c r="B18931" s="3708" t="s">
        <v>47223</v>
      </c>
      <c r="C18931" s="3377"/>
      <c r="D18931" s="3709" t="s">
        <v>44918</v>
      </c>
      <c r="F18931" s="2448"/>
    </row>
    <row r="18932" spans="1:6" ht="20.100000000000001" customHeight="1">
      <c r="A18932" s="3707"/>
      <c r="B18932" s="3708" t="s">
        <v>47224</v>
      </c>
      <c r="C18932" s="3377"/>
      <c r="D18932" s="3709" t="s">
        <v>44918</v>
      </c>
      <c r="F18932" s="2448"/>
    </row>
    <row r="18933" spans="1:6" ht="20.100000000000001" customHeight="1">
      <c r="A18933" s="3707"/>
      <c r="B18933" s="3708" t="s">
        <v>47225</v>
      </c>
      <c r="C18933" s="3377"/>
      <c r="D18933" s="3709" t="s">
        <v>44918</v>
      </c>
      <c r="F18933" s="2448"/>
    </row>
    <row r="18934" spans="1:6" ht="20.100000000000001" customHeight="1">
      <c r="A18934" s="3707"/>
      <c r="B18934" s="3708" t="s">
        <v>47226</v>
      </c>
      <c r="C18934" s="3377"/>
      <c r="D18934" s="3709" t="s">
        <v>44918</v>
      </c>
      <c r="F18934" s="2448"/>
    </row>
    <row r="18935" spans="1:6" ht="20.100000000000001" customHeight="1">
      <c r="A18935" s="3707"/>
      <c r="B18935" s="3708" t="s">
        <v>47227</v>
      </c>
      <c r="C18935" s="3377"/>
      <c r="D18935" s="3709" t="s">
        <v>44918</v>
      </c>
      <c r="F18935" s="2448"/>
    </row>
    <row r="18936" spans="1:6" ht="20.100000000000001" customHeight="1">
      <c r="A18936" s="3707"/>
      <c r="B18936" s="3708" t="s">
        <v>47228</v>
      </c>
      <c r="C18936" s="3377"/>
      <c r="D18936" s="3709" t="s">
        <v>44918</v>
      </c>
      <c r="F18936" s="2448"/>
    </row>
    <row r="18937" spans="1:6" ht="20.100000000000001" customHeight="1">
      <c r="A18937" s="3707"/>
      <c r="B18937" s="3708" t="s">
        <v>47229</v>
      </c>
      <c r="C18937" s="3377"/>
      <c r="D18937" s="3709" t="s">
        <v>44918</v>
      </c>
      <c r="F18937" s="2448"/>
    </row>
    <row r="18938" spans="1:6" ht="20.100000000000001" customHeight="1">
      <c r="A18938" s="3707"/>
      <c r="B18938" s="3708" t="s">
        <v>47230</v>
      </c>
      <c r="C18938" s="3377"/>
      <c r="D18938" s="3709" t="s">
        <v>44918</v>
      </c>
      <c r="F18938" s="2448"/>
    </row>
    <row r="18939" spans="1:6" ht="20.100000000000001" customHeight="1">
      <c r="A18939" s="3707"/>
      <c r="B18939" s="3708" t="s">
        <v>47231</v>
      </c>
      <c r="C18939" s="3377"/>
      <c r="D18939" s="3709" t="s">
        <v>44918</v>
      </c>
      <c r="F18939" s="2448"/>
    </row>
    <row r="18940" spans="1:6" ht="20.100000000000001" customHeight="1">
      <c r="A18940" s="3707"/>
      <c r="B18940" s="3708" t="s">
        <v>47232</v>
      </c>
      <c r="C18940" s="3377"/>
      <c r="D18940" s="3709" t="s">
        <v>44918</v>
      </c>
      <c r="F18940" s="2448"/>
    </row>
    <row r="18941" spans="1:6" ht="20.100000000000001" customHeight="1">
      <c r="A18941" s="3707"/>
      <c r="B18941" s="3708" t="s">
        <v>47233</v>
      </c>
      <c r="C18941" s="3377"/>
      <c r="D18941" s="3709" t="s">
        <v>44918</v>
      </c>
      <c r="F18941" s="2448"/>
    </row>
    <row r="18942" spans="1:6" ht="20.100000000000001" customHeight="1">
      <c r="A18942" s="3707"/>
      <c r="B18942" s="3708" t="s">
        <v>47234</v>
      </c>
      <c r="C18942" s="3377"/>
      <c r="D18942" s="3709" t="s">
        <v>44918</v>
      </c>
      <c r="F18942" s="2448"/>
    </row>
    <row r="18943" spans="1:6" ht="20.100000000000001" customHeight="1">
      <c r="A18943" s="3707"/>
      <c r="B18943" s="3708" t="s">
        <v>47235</v>
      </c>
      <c r="C18943" s="3377"/>
      <c r="D18943" s="3709" t="s">
        <v>44918</v>
      </c>
      <c r="F18943" s="2448"/>
    </row>
    <row r="18944" spans="1:6" ht="20.100000000000001" customHeight="1">
      <c r="A18944" s="3707"/>
      <c r="B18944" s="3708" t="s">
        <v>47236</v>
      </c>
      <c r="C18944" s="3377"/>
      <c r="D18944" s="3709" t="s">
        <v>44918</v>
      </c>
      <c r="F18944" s="2448"/>
    </row>
    <row r="18945" spans="1:6" ht="20.100000000000001" customHeight="1">
      <c r="A18945" s="3707"/>
      <c r="B18945" s="3708" t="s">
        <v>47237</v>
      </c>
      <c r="C18945" s="3377"/>
      <c r="D18945" s="3709" t="s">
        <v>44918</v>
      </c>
      <c r="F18945" s="2448"/>
    </row>
    <row r="18946" spans="1:6" ht="20.100000000000001" customHeight="1">
      <c r="A18946" s="3707"/>
      <c r="B18946" s="3708" t="s">
        <v>47238</v>
      </c>
      <c r="C18946" s="3377"/>
      <c r="D18946" s="3709" t="s">
        <v>44918</v>
      </c>
      <c r="F18946" s="2448"/>
    </row>
    <row r="18947" spans="1:6" ht="20.100000000000001" customHeight="1">
      <c r="A18947" s="3707"/>
      <c r="B18947" s="3708" t="s">
        <v>47239</v>
      </c>
      <c r="C18947" s="3377"/>
      <c r="D18947" s="3709" t="s">
        <v>44918</v>
      </c>
      <c r="F18947" s="2448"/>
    </row>
    <row r="18948" spans="1:6" ht="20.100000000000001" customHeight="1">
      <c r="A18948" s="3707"/>
      <c r="B18948" s="3708" t="s">
        <v>47240</v>
      </c>
      <c r="C18948" s="3377"/>
      <c r="D18948" s="3709" t="s">
        <v>44918</v>
      </c>
      <c r="F18948" s="2448"/>
    </row>
    <row r="18949" spans="1:6" ht="20.100000000000001" customHeight="1">
      <c r="A18949" s="3707"/>
      <c r="B18949" s="3708" t="s">
        <v>47241</v>
      </c>
      <c r="C18949" s="3377"/>
      <c r="D18949" s="3709" t="s">
        <v>44918</v>
      </c>
      <c r="F18949" s="2448"/>
    </row>
    <row r="18950" spans="1:6" ht="20.100000000000001" customHeight="1">
      <c r="A18950" s="3707"/>
      <c r="B18950" s="3708" t="s">
        <v>47242</v>
      </c>
      <c r="C18950" s="3377"/>
      <c r="D18950" s="3709" t="s">
        <v>44918</v>
      </c>
      <c r="F18950" s="2448"/>
    </row>
    <row r="18951" spans="1:6" ht="20.100000000000001" customHeight="1">
      <c r="A18951" s="3707"/>
      <c r="B18951" s="3708" t="s">
        <v>47243</v>
      </c>
      <c r="C18951" s="3377"/>
      <c r="D18951" s="3709" t="s">
        <v>44918</v>
      </c>
      <c r="F18951" s="2448"/>
    </row>
    <row r="18952" spans="1:6" ht="20.100000000000001" customHeight="1">
      <c r="A18952" s="3707"/>
      <c r="B18952" s="3708" t="s">
        <v>47244</v>
      </c>
      <c r="C18952" s="3377"/>
      <c r="D18952" s="3709" t="s">
        <v>44918</v>
      </c>
      <c r="F18952" s="2448"/>
    </row>
    <row r="18953" spans="1:6" ht="20.100000000000001" customHeight="1">
      <c r="A18953" s="3707"/>
      <c r="B18953" s="3708" t="s">
        <v>47245</v>
      </c>
      <c r="C18953" s="3377"/>
      <c r="D18953" s="3709" t="s">
        <v>44918</v>
      </c>
      <c r="F18953" s="2448"/>
    </row>
    <row r="18954" spans="1:6" ht="20.100000000000001" customHeight="1">
      <c r="A18954" s="3707"/>
      <c r="B18954" s="3708" t="s">
        <v>47246</v>
      </c>
      <c r="C18954" s="3377"/>
      <c r="D18954" s="3709" t="s">
        <v>44918</v>
      </c>
      <c r="F18954" s="2448"/>
    </row>
    <row r="18955" spans="1:6" ht="20.100000000000001" customHeight="1">
      <c r="A18955" s="3707"/>
      <c r="B18955" s="3708" t="s">
        <v>47247</v>
      </c>
      <c r="C18955" s="3377"/>
      <c r="D18955" s="3709" t="s">
        <v>44918</v>
      </c>
      <c r="F18955" s="2448"/>
    </row>
    <row r="18956" spans="1:6" ht="20.100000000000001" customHeight="1">
      <c r="A18956" s="3707"/>
      <c r="B18956" s="3708" t="s">
        <v>47248</v>
      </c>
      <c r="C18956" s="3377"/>
      <c r="D18956" s="3709" t="s">
        <v>44918</v>
      </c>
      <c r="F18956" s="2448"/>
    </row>
    <row r="18957" spans="1:6" ht="20.100000000000001" customHeight="1">
      <c r="A18957" s="3707"/>
      <c r="B18957" s="3708" t="s">
        <v>47249</v>
      </c>
      <c r="C18957" s="3377"/>
      <c r="D18957" s="3709" t="s">
        <v>44918</v>
      </c>
      <c r="F18957" s="2448"/>
    </row>
    <row r="18958" spans="1:6" ht="20.100000000000001" customHeight="1">
      <c r="A18958" s="3707"/>
      <c r="B18958" s="3708" t="s">
        <v>47250</v>
      </c>
      <c r="C18958" s="3377"/>
      <c r="D18958" s="3709" t="s">
        <v>44918</v>
      </c>
      <c r="F18958" s="2448"/>
    </row>
    <row r="18959" spans="1:6" ht="20.100000000000001" customHeight="1">
      <c r="A18959" s="3707"/>
      <c r="B18959" s="3708" t="s">
        <v>47251</v>
      </c>
      <c r="C18959" s="3377"/>
      <c r="D18959" s="3709" t="s">
        <v>44918</v>
      </c>
      <c r="F18959" s="2448"/>
    </row>
    <row r="18960" spans="1:6" ht="20.100000000000001" customHeight="1">
      <c r="A18960" s="3707"/>
      <c r="B18960" s="3708" t="s">
        <v>47252</v>
      </c>
      <c r="C18960" s="3377"/>
      <c r="D18960" s="3709" t="s">
        <v>44918</v>
      </c>
      <c r="F18960" s="2448"/>
    </row>
    <row r="18961" spans="1:6" ht="20.100000000000001" customHeight="1">
      <c r="A18961" s="3707"/>
      <c r="B18961" s="3708" t="s">
        <v>47253</v>
      </c>
      <c r="C18961" s="3377"/>
      <c r="D18961" s="3709" t="s">
        <v>44918</v>
      </c>
      <c r="F18961" s="2448"/>
    </row>
    <row r="18962" spans="1:6" ht="20.100000000000001" customHeight="1">
      <c r="A18962" s="3707"/>
      <c r="B18962" s="3708" t="s">
        <v>47254</v>
      </c>
      <c r="C18962" s="3377"/>
      <c r="D18962" s="3709" t="s">
        <v>44918</v>
      </c>
      <c r="F18962" s="2448"/>
    </row>
    <row r="18963" spans="1:6" ht="20.100000000000001" customHeight="1">
      <c r="A18963" s="3707"/>
      <c r="B18963" s="3708" t="s">
        <v>47255</v>
      </c>
      <c r="C18963" s="3377"/>
      <c r="D18963" s="3709" t="s">
        <v>44918</v>
      </c>
      <c r="F18963" s="2448"/>
    </row>
    <row r="18964" spans="1:6" ht="20.100000000000001" customHeight="1">
      <c r="A18964" s="3707"/>
      <c r="B18964" s="3708" t="s">
        <v>47256</v>
      </c>
      <c r="C18964" s="3377"/>
      <c r="D18964" s="3709" t="s">
        <v>44918</v>
      </c>
      <c r="F18964" s="2448"/>
    </row>
    <row r="18965" spans="1:6" ht="20.100000000000001" customHeight="1">
      <c r="A18965" s="3707"/>
      <c r="B18965" s="3708" t="s">
        <v>47257</v>
      </c>
      <c r="C18965" s="3377"/>
      <c r="D18965" s="3709" t="s">
        <v>44918</v>
      </c>
      <c r="F18965" s="2448"/>
    </row>
    <row r="18966" spans="1:6" ht="20.100000000000001" customHeight="1">
      <c r="A18966" s="3707"/>
      <c r="B18966" s="3708" t="s">
        <v>47258</v>
      </c>
      <c r="C18966" s="3377"/>
      <c r="D18966" s="3709" t="s">
        <v>44918</v>
      </c>
      <c r="F18966" s="2448"/>
    </row>
    <row r="18967" spans="1:6" ht="20.100000000000001" customHeight="1">
      <c r="A18967" s="3707"/>
      <c r="B18967" s="3708" t="s">
        <v>47259</v>
      </c>
      <c r="C18967" s="3377"/>
      <c r="D18967" s="3709" t="s">
        <v>44918</v>
      </c>
      <c r="F18967" s="2448"/>
    </row>
    <row r="18968" spans="1:6" ht="20.100000000000001" customHeight="1">
      <c r="A18968" s="3707"/>
      <c r="B18968" s="3708" t="s">
        <v>47260</v>
      </c>
      <c r="C18968" s="3377"/>
      <c r="D18968" s="3709" t="s">
        <v>44918</v>
      </c>
      <c r="F18968" s="2448"/>
    </row>
    <row r="18969" spans="1:6" ht="20.100000000000001" customHeight="1">
      <c r="A18969" s="3707"/>
      <c r="B18969" s="3708" t="s">
        <v>47261</v>
      </c>
      <c r="C18969" s="3377"/>
      <c r="D18969" s="3709" t="s">
        <v>44918</v>
      </c>
      <c r="F18969" s="2448"/>
    </row>
    <row r="18970" spans="1:6" ht="20.100000000000001" customHeight="1">
      <c r="A18970" s="3707"/>
      <c r="B18970" s="3708" t="s">
        <v>47262</v>
      </c>
      <c r="C18970" s="3377"/>
      <c r="D18970" s="3709" t="s">
        <v>44918</v>
      </c>
      <c r="F18970" s="2448"/>
    </row>
    <row r="18971" spans="1:6" ht="20.100000000000001" customHeight="1">
      <c r="A18971" s="3707"/>
      <c r="B18971" s="3708" t="s">
        <v>47263</v>
      </c>
      <c r="C18971" s="3377"/>
      <c r="D18971" s="3709" t="s">
        <v>44918</v>
      </c>
      <c r="F18971" s="2448"/>
    </row>
    <row r="18972" spans="1:6" ht="20.100000000000001" customHeight="1">
      <c r="A18972" s="3707"/>
      <c r="B18972" s="3708" t="s">
        <v>47264</v>
      </c>
      <c r="C18972" s="3377"/>
      <c r="D18972" s="3709" t="s">
        <v>44918</v>
      </c>
      <c r="F18972" s="2448"/>
    </row>
    <row r="18973" spans="1:6" ht="20.100000000000001" customHeight="1">
      <c r="A18973" s="3707"/>
      <c r="B18973" s="3708" t="s">
        <v>47265</v>
      </c>
      <c r="C18973" s="3377"/>
      <c r="D18973" s="3709" t="s">
        <v>44918</v>
      </c>
      <c r="F18973" s="2448"/>
    </row>
    <row r="18974" spans="1:6" ht="20.100000000000001" customHeight="1">
      <c r="A18974" s="3707"/>
      <c r="B18974" s="3708" t="s">
        <v>47266</v>
      </c>
      <c r="C18974" s="3377"/>
      <c r="D18974" s="3709" t="s">
        <v>44918</v>
      </c>
      <c r="F18974" s="2448"/>
    </row>
    <row r="18975" spans="1:6" ht="20.100000000000001" customHeight="1">
      <c r="A18975" s="3707"/>
      <c r="B18975" s="3708" t="s">
        <v>47267</v>
      </c>
      <c r="C18975" s="3377"/>
      <c r="D18975" s="3709" t="s">
        <v>44918</v>
      </c>
      <c r="F18975" s="2448"/>
    </row>
    <row r="18976" spans="1:6" ht="20.100000000000001" customHeight="1">
      <c r="A18976" s="3707"/>
      <c r="B18976" s="3708" t="s">
        <v>47268</v>
      </c>
      <c r="C18976" s="3377"/>
      <c r="D18976" s="3709" t="s">
        <v>44918</v>
      </c>
      <c r="F18976" s="2448"/>
    </row>
    <row r="18977" spans="1:6" ht="20.100000000000001" customHeight="1">
      <c r="A18977" s="3707"/>
      <c r="B18977" s="3708" t="s">
        <v>47269</v>
      </c>
      <c r="C18977" s="3377"/>
      <c r="D18977" s="3709" t="s">
        <v>44918</v>
      </c>
      <c r="F18977" s="2448"/>
    </row>
    <row r="18978" spans="1:6" ht="20.100000000000001" customHeight="1">
      <c r="A18978" s="3707"/>
      <c r="B18978" s="3708" t="s">
        <v>47270</v>
      </c>
      <c r="C18978" s="3377"/>
      <c r="D18978" s="3709" t="s">
        <v>44918</v>
      </c>
      <c r="F18978" s="2448"/>
    </row>
    <row r="18979" spans="1:6" ht="20.100000000000001" customHeight="1">
      <c r="A18979" s="3707"/>
      <c r="B18979" s="3708" t="s">
        <v>47271</v>
      </c>
      <c r="C18979" s="3377"/>
      <c r="D18979" s="3709" t="s">
        <v>44918</v>
      </c>
      <c r="F18979" s="2448"/>
    </row>
    <row r="18980" spans="1:6" ht="20.100000000000001" customHeight="1">
      <c r="A18980" s="3707"/>
      <c r="B18980" s="3708" t="s">
        <v>47272</v>
      </c>
      <c r="C18980" s="3377"/>
      <c r="D18980" s="3709" t="s">
        <v>44918</v>
      </c>
      <c r="F18980" s="2448"/>
    </row>
    <row r="18981" spans="1:6" ht="20.100000000000001" customHeight="1">
      <c r="A18981" s="3707"/>
      <c r="B18981" s="3708" t="s">
        <v>47273</v>
      </c>
      <c r="C18981" s="3377"/>
      <c r="D18981" s="3709" t="s">
        <v>44918</v>
      </c>
      <c r="F18981" s="2448"/>
    </row>
    <row r="18982" spans="1:6" ht="20.100000000000001" customHeight="1">
      <c r="A18982" s="3707"/>
      <c r="B18982" s="3708" t="s">
        <v>47274</v>
      </c>
      <c r="C18982" s="3377"/>
      <c r="D18982" s="3709" t="s">
        <v>44918</v>
      </c>
      <c r="F18982" s="2448"/>
    </row>
    <row r="18983" spans="1:6" ht="20.100000000000001" customHeight="1">
      <c r="A18983" s="3707"/>
      <c r="B18983" s="3708" t="s">
        <v>47275</v>
      </c>
      <c r="C18983" s="3377"/>
      <c r="D18983" s="3709" t="s">
        <v>44918</v>
      </c>
      <c r="F18983" s="2448"/>
    </row>
    <row r="18984" spans="1:6" ht="20.100000000000001" customHeight="1">
      <c r="A18984" s="3707"/>
      <c r="B18984" s="3708" t="s">
        <v>47276</v>
      </c>
      <c r="C18984" s="3377"/>
      <c r="D18984" s="3709" t="s">
        <v>44918</v>
      </c>
      <c r="F18984" s="2448"/>
    </row>
    <row r="18985" spans="1:6" ht="20.100000000000001" customHeight="1">
      <c r="A18985" s="3707"/>
      <c r="B18985" s="3708" t="s">
        <v>47277</v>
      </c>
      <c r="C18985" s="3377"/>
      <c r="D18985" s="3709" t="s">
        <v>44918</v>
      </c>
      <c r="F18985" s="2448"/>
    </row>
    <row r="18986" spans="1:6" ht="20.100000000000001" customHeight="1">
      <c r="A18986" s="3707"/>
      <c r="B18986" s="3708" t="s">
        <v>47278</v>
      </c>
      <c r="C18986" s="3377"/>
      <c r="D18986" s="3709" t="s">
        <v>44918</v>
      </c>
      <c r="F18986" s="2448"/>
    </row>
    <row r="18987" spans="1:6" ht="20.100000000000001" customHeight="1">
      <c r="A18987" s="3707"/>
      <c r="B18987" s="3708" t="s">
        <v>47279</v>
      </c>
      <c r="C18987" s="3377"/>
      <c r="D18987" s="3709" t="s">
        <v>44918</v>
      </c>
      <c r="F18987" s="2448"/>
    </row>
    <row r="18988" spans="1:6" ht="20.100000000000001" customHeight="1">
      <c r="A18988" s="3707"/>
      <c r="B18988" s="3708" t="s">
        <v>37256</v>
      </c>
      <c r="C18988" s="3377"/>
      <c r="D18988" s="3709" t="s">
        <v>44918</v>
      </c>
      <c r="F18988" s="2448"/>
    </row>
    <row r="18989" spans="1:6" ht="20.100000000000001" customHeight="1">
      <c r="A18989" s="3707"/>
      <c r="B18989" s="3708" t="s">
        <v>47280</v>
      </c>
      <c r="C18989" s="3377"/>
      <c r="D18989" s="3709" t="s">
        <v>44918</v>
      </c>
      <c r="F18989" s="2448"/>
    </row>
    <row r="18990" spans="1:6" ht="20.100000000000001" customHeight="1">
      <c r="A18990" s="3707"/>
      <c r="B18990" s="3708" t="s">
        <v>47281</v>
      </c>
      <c r="C18990" s="3377"/>
      <c r="D18990" s="3709" t="s">
        <v>44918</v>
      </c>
      <c r="F18990" s="2448"/>
    </row>
    <row r="18991" spans="1:6" ht="20.100000000000001" customHeight="1">
      <c r="A18991" s="3707"/>
      <c r="B18991" s="3708" t="s">
        <v>47282</v>
      </c>
      <c r="C18991" s="3377"/>
      <c r="D18991" s="3709" t="s">
        <v>44918</v>
      </c>
      <c r="F18991" s="2448"/>
    </row>
    <row r="18992" spans="1:6" ht="20.100000000000001" customHeight="1">
      <c r="A18992" s="3707"/>
      <c r="B18992" s="3708" t="s">
        <v>47283</v>
      </c>
      <c r="C18992" s="3377"/>
      <c r="D18992" s="3709" t="s">
        <v>44918</v>
      </c>
      <c r="F18992" s="2448"/>
    </row>
    <row r="18993" spans="1:6" ht="20.100000000000001" customHeight="1">
      <c r="A18993" s="3707"/>
      <c r="B18993" s="3708" t="s">
        <v>47284</v>
      </c>
      <c r="C18993" s="3377"/>
      <c r="D18993" s="3709" t="s">
        <v>44918</v>
      </c>
      <c r="F18993" s="2448"/>
    </row>
    <row r="18994" spans="1:6" ht="20.100000000000001" customHeight="1">
      <c r="A18994" s="3707"/>
      <c r="B18994" s="3708" t="s">
        <v>47285</v>
      </c>
      <c r="C18994" s="3377"/>
      <c r="D18994" s="3709" t="s">
        <v>44918</v>
      </c>
      <c r="F18994" s="2448"/>
    </row>
    <row r="18995" spans="1:6" ht="20.100000000000001" customHeight="1">
      <c r="A18995" s="3707"/>
      <c r="B18995" s="3708" t="s">
        <v>47286</v>
      </c>
      <c r="C18995" s="3377"/>
      <c r="D18995" s="3709" t="s">
        <v>44918</v>
      </c>
      <c r="F18995" s="2448"/>
    </row>
    <row r="18996" spans="1:6" ht="20.100000000000001" customHeight="1">
      <c r="A18996" s="3707"/>
      <c r="B18996" s="3708" t="s">
        <v>37260</v>
      </c>
      <c r="C18996" s="3377"/>
      <c r="D18996" s="3709" t="s">
        <v>44918</v>
      </c>
      <c r="F18996" s="2448"/>
    </row>
    <row r="18997" spans="1:6" ht="20.100000000000001" customHeight="1">
      <c r="A18997" s="3707"/>
      <c r="B18997" s="3708" t="s">
        <v>47287</v>
      </c>
      <c r="C18997" s="3377"/>
      <c r="D18997" s="3709" t="s">
        <v>44918</v>
      </c>
      <c r="F18997" s="2448"/>
    </row>
    <row r="18998" spans="1:6" ht="20.100000000000001" customHeight="1">
      <c r="A18998" s="3707"/>
      <c r="B18998" s="3708" t="s">
        <v>47288</v>
      </c>
      <c r="C18998" s="3377"/>
      <c r="D18998" s="3709" t="s">
        <v>44918</v>
      </c>
      <c r="F18998" s="2448"/>
    </row>
    <row r="18999" spans="1:6" ht="20.100000000000001" customHeight="1">
      <c r="A18999" s="3707"/>
      <c r="B18999" s="3708" t="s">
        <v>47289</v>
      </c>
      <c r="C18999" s="3377"/>
      <c r="D18999" s="3709" t="s">
        <v>44918</v>
      </c>
      <c r="F18999" s="2448"/>
    </row>
    <row r="19000" spans="1:6" ht="20.100000000000001" customHeight="1">
      <c r="A19000" s="3707"/>
      <c r="B19000" s="3708" t="s">
        <v>47290</v>
      </c>
      <c r="C19000" s="3377"/>
      <c r="D19000" s="3709" t="s">
        <v>44918</v>
      </c>
      <c r="F19000" s="2448"/>
    </row>
    <row r="19001" spans="1:6" ht="20.100000000000001" customHeight="1">
      <c r="A19001" s="3707"/>
      <c r="B19001" s="3708" t="s">
        <v>47291</v>
      </c>
      <c r="C19001" s="3377"/>
      <c r="D19001" s="3709" t="s">
        <v>44918</v>
      </c>
      <c r="F19001" s="2448"/>
    </row>
    <row r="19002" spans="1:6" ht="20.100000000000001" customHeight="1">
      <c r="A19002" s="3707"/>
      <c r="B19002" s="3708" t="s">
        <v>47292</v>
      </c>
      <c r="C19002" s="3377"/>
      <c r="D19002" s="3709" t="s">
        <v>44918</v>
      </c>
      <c r="F19002" s="2448"/>
    </row>
    <row r="19003" spans="1:6" ht="20.100000000000001" customHeight="1">
      <c r="A19003" s="3707"/>
      <c r="B19003" s="3708" t="s">
        <v>47293</v>
      </c>
      <c r="C19003" s="3377"/>
      <c r="D19003" s="3709" t="s">
        <v>44918</v>
      </c>
      <c r="F19003" s="2448"/>
    </row>
    <row r="19004" spans="1:6" ht="20.100000000000001" customHeight="1">
      <c r="A19004" s="3707"/>
      <c r="B19004" s="3708" t="s">
        <v>47294</v>
      </c>
      <c r="C19004" s="3377"/>
      <c r="D19004" s="3709" t="s">
        <v>44918</v>
      </c>
      <c r="F19004" s="2448"/>
    </row>
    <row r="19005" spans="1:6" ht="20.100000000000001" customHeight="1">
      <c r="A19005" s="3707"/>
      <c r="B19005" s="3708" t="s">
        <v>47295</v>
      </c>
      <c r="C19005" s="3377"/>
      <c r="D19005" s="3709" t="s">
        <v>44918</v>
      </c>
      <c r="F19005" s="2448"/>
    </row>
    <row r="19006" spans="1:6" ht="20.100000000000001" customHeight="1">
      <c r="A19006" s="3707"/>
      <c r="B19006" s="3708" t="s">
        <v>47296</v>
      </c>
      <c r="C19006" s="3377"/>
      <c r="D19006" s="3709" t="s">
        <v>44918</v>
      </c>
      <c r="F19006" s="2448"/>
    </row>
    <row r="19007" spans="1:6" ht="20.100000000000001" customHeight="1">
      <c r="A19007" s="3707"/>
      <c r="B19007" s="3708" t="s">
        <v>47297</v>
      </c>
      <c r="C19007" s="3377"/>
      <c r="D19007" s="3709" t="s">
        <v>44918</v>
      </c>
      <c r="F19007" s="2448"/>
    </row>
    <row r="19008" spans="1:6" ht="20.100000000000001" customHeight="1">
      <c r="A19008" s="3707"/>
      <c r="B19008" s="3708" t="s">
        <v>47298</v>
      </c>
      <c r="C19008" s="3377"/>
      <c r="D19008" s="3709" t="s">
        <v>44918</v>
      </c>
      <c r="F19008" s="2448"/>
    </row>
    <row r="19009" spans="1:6" ht="20.100000000000001" customHeight="1">
      <c r="A19009" s="3707"/>
      <c r="B19009" s="3708" t="s">
        <v>47299</v>
      </c>
      <c r="C19009" s="3377"/>
      <c r="D19009" s="3709" t="s">
        <v>44918</v>
      </c>
      <c r="F19009" s="2448"/>
    </row>
    <row r="19010" spans="1:6" ht="20.100000000000001" customHeight="1">
      <c r="A19010" s="3707"/>
      <c r="B19010" s="3708" t="s">
        <v>47300</v>
      </c>
      <c r="C19010" s="3377"/>
      <c r="D19010" s="3709" t="s">
        <v>44918</v>
      </c>
      <c r="F19010" s="2448"/>
    </row>
    <row r="19011" spans="1:6" ht="20.100000000000001" customHeight="1">
      <c r="A19011" s="3707"/>
      <c r="B19011" s="3708" t="s">
        <v>47301</v>
      </c>
      <c r="C19011" s="3377"/>
      <c r="D19011" s="3709" t="s">
        <v>44918</v>
      </c>
      <c r="F19011" s="2448"/>
    </row>
    <row r="19012" spans="1:6" ht="20.100000000000001" customHeight="1">
      <c r="A19012" s="3707"/>
      <c r="B19012" s="3708" t="s">
        <v>47302</v>
      </c>
      <c r="C19012" s="3377"/>
      <c r="D19012" s="3709" t="s">
        <v>44918</v>
      </c>
      <c r="F19012" s="2448"/>
    </row>
    <row r="19013" spans="1:6" ht="20.100000000000001" customHeight="1">
      <c r="A19013" s="3707"/>
      <c r="B19013" s="3708" t="s">
        <v>47303</v>
      </c>
      <c r="C19013" s="3377"/>
      <c r="D19013" s="3709" t="s">
        <v>44918</v>
      </c>
      <c r="F19013" s="2448"/>
    </row>
    <row r="19014" spans="1:6" ht="20.100000000000001" customHeight="1">
      <c r="A19014" s="3707"/>
      <c r="B19014" s="3708" t="s">
        <v>47304</v>
      </c>
      <c r="C19014" s="3377"/>
      <c r="D19014" s="3709" t="s">
        <v>44918</v>
      </c>
      <c r="F19014" s="2448"/>
    </row>
    <row r="19015" spans="1:6" ht="20.100000000000001" customHeight="1">
      <c r="A19015" s="3707"/>
      <c r="B19015" s="3708" t="s">
        <v>47305</v>
      </c>
      <c r="C19015" s="3377"/>
      <c r="D19015" s="3709" t="s">
        <v>44918</v>
      </c>
      <c r="F19015" s="2448"/>
    </row>
    <row r="19016" spans="1:6" ht="20.100000000000001" customHeight="1">
      <c r="A19016" s="3707"/>
      <c r="B19016" s="3708" t="s">
        <v>47306</v>
      </c>
      <c r="C19016" s="3377"/>
      <c r="D19016" s="3709" t="s">
        <v>44918</v>
      </c>
      <c r="F19016" s="2448"/>
    </row>
    <row r="19017" spans="1:6" ht="20.100000000000001" customHeight="1">
      <c r="A19017" s="3707"/>
      <c r="B19017" s="3708" t="s">
        <v>47307</v>
      </c>
      <c r="C19017" s="3377"/>
      <c r="D19017" s="3709" t="s">
        <v>44918</v>
      </c>
      <c r="F19017" s="2448"/>
    </row>
    <row r="19018" spans="1:6" ht="20.100000000000001" customHeight="1">
      <c r="A19018" s="3707"/>
      <c r="B19018" s="3708" t="s">
        <v>47308</v>
      </c>
      <c r="C19018" s="3377"/>
      <c r="D19018" s="3709" t="s">
        <v>44918</v>
      </c>
      <c r="F19018" s="2448"/>
    </row>
    <row r="19019" spans="1:6" ht="20.100000000000001" customHeight="1">
      <c r="A19019" s="3707"/>
      <c r="B19019" s="3708" t="s">
        <v>47309</v>
      </c>
      <c r="C19019" s="3377"/>
      <c r="D19019" s="3709" t="s">
        <v>44918</v>
      </c>
      <c r="F19019" s="2448"/>
    </row>
    <row r="19020" spans="1:6" ht="20.100000000000001" customHeight="1">
      <c r="A19020" s="3707"/>
      <c r="B19020" s="3708" t="s">
        <v>47310</v>
      </c>
      <c r="C19020" s="3377"/>
      <c r="D19020" s="3709" t="s">
        <v>44918</v>
      </c>
      <c r="F19020" s="2448"/>
    </row>
    <row r="19021" spans="1:6" ht="20.100000000000001" customHeight="1">
      <c r="A19021" s="3707"/>
      <c r="B19021" s="3708" t="s">
        <v>47311</v>
      </c>
      <c r="C19021" s="3377"/>
      <c r="D19021" s="3709" t="s">
        <v>44918</v>
      </c>
      <c r="F19021" s="2448"/>
    </row>
    <row r="19022" spans="1:6" ht="20.100000000000001" customHeight="1">
      <c r="A19022" s="3707"/>
      <c r="B19022" s="3708" t="s">
        <v>47312</v>
      </c>
      <c r="C19022" s="3377"/>
      <c r="D19022" s="3709" t="s">
        <v>44918</v>
      </c>
      <c r="F19022" s="2448"/>
    </row>
    <row r="19023" spans="1:6" ht="20.100000000000001" customHeight="1">
      <c r="A19023" s="3707"/>
      <c r="B19023" s="3708" t="s">
        <v>47313</v>
      </c>
      <c r="C19023" s="3377"/>
      <c r="D19023" s="3709" t="s">
        <v>44918</v>
      </c>
      <c r="F19023" s="2448"/>
    </row>
    <row r="19024" spans="1:6" ht="20.100000000000001" customHeight="1">
      <c r="A19024" s="3707"/>
      <c r="B19024" s="3708" t="s">
        <v>47314</v>
      </c>
      <c r="C19024" s="3377"/>
      <c r="D19024" s="3709" t="s">
        <v>44918</v>
      </c>
      <c r="F19024" s="2448"/>
    </row>
    <row r="19025" spans="1:6" ht="20.100000000000001" customHeight="1">
      <c r="A19025" s="3707"/>
      <c r="B19025" s="3708" t="s">
        <v>47315</v>
      </c>
      <c r="C19025" s="3377"/>
      <c r="D19025" s="3709" t="s">
        <v>44918</v>
      </c>
      <c r="F19025" s="2448"/>
    </row>
    <row r="19026" spans="1:6" ht="20.100000000000001" customHeight="1">
      <c r="A19026" s="3707"/>
      <c r="B19026" s="3708" t="s">
        <v>47316</v>
      </c>
      <c r="C19026" s="3377"/>
      <c r="D19026" s="3709" t="s">
        <v>44918</v>
      </c>
      <c r="F19026" s="2448"/>
    </row>
    <row r="19027" spans="1:6" ht="20.100000000000001" customHeight="1">
      <c r="A19027" s="3707"/>
      <c r="B19027" s="3708" t="s">
        <v>47317</v>
      </c>
      <c r="C19027" s="3377"/>
      <c r="D19027" s="3709" t="s">
        <v>44918</v>
      </c>
      <c r="F19027" s="2448"/>
    </row>
    <row r="19028" spans="1:6" ht="20.100000000000001" customHeight="1">
      <c r="A19028" s="3707"/>
      <c r="B19028" s="3708" t="s">
        <v>47318</v>
      </c>
      <c r="C19028" s="3377"/>
      <c r="D19028" s="3709" t="s">
        <v>44918</v>
      </c>
      <c r="F19028" s="2448"/>
    </row>
    <row r="19029" spans="1:6" ht="20.100000000000001" customHeight="1">
      <c r="A19029" s="3707"/>
      <c r="B19029" s="3708" t="s">
        <v>47319</v>
      </c>
      <c r="C19029" s="3377"/>
      <c r="D19029" s="3709" t="s">
        <v>44918</v>
      </c>
      <c r="F19029" s="2448"/>
    </row>
    <row r="19030" spans="1:6" ht="20.100000000000001" customHeight="1">
      <c r="A19030" s="3707"/>
      <c r="B19030" s="3708" t="s">
        <v>47320</v>
      </c>
      <c r="C19030" s="3377"/>
      <c r="D19030" s="3709" t="s">
        <v>44918</v>
      </c>
      <c r="F19030" s="2448"/>
    </row>
    <row r="19031" spans="1:6" ht="20.100000000000001" customHeight="1">
      <c r="A19031" s="3707"/>
      <c r="B19031" s="3708" t="s">
        <v>47321</v>
      </c>
      <c r="C19031" s="3377"/>
      <c r="D19031" s="3709" t="s">
        <v>44918</v>
      </c>
      <c r="F19031" s="2448"/>
    </row>
    <row r="19032" spans="1:6" ht="20.100000000000001" customHeight="1">
      <c r="A19032" s="3707"/>
      <c r="B19032" s="3708" t="s">
        <v>47322</v>
      </c>
      <c r="C19032" s="3377"/>
      <c r="D19032" s="3709" t="s">
        <v>44918</v>
      </c>
      <c r="F19032" s="2448"/>
    </row>
    <row r="19033" spans="1:6" ht="20.100000000000001" customHeight="1">
      <c r="A19033" s="3707"/>
      <c r="B19033" s="3708" t="s">
        <v>37285</v>
      </c>
      <c r="C19033" s="3377"/>
      <c r="D19033" s="3709" t="s">
        <v>44918</v>
      </c>
      <c r="F19033" s="2448"/>
    </row>
    <row r="19034" spans="1:6" ht="20.100000000000001" customHeight="1">
      <c r="A19034" s="3707"/>
      <c r="B19034" s="3708" t="s">
        <v>47323</v>
      </c>
      <c r="C19034" s="3377"/>
      <c r="D19034" s="3709" t="s">
        <v>44918</v>
      </c>
      <c r="F19034" s="2448"/>
    </row>
    <row r="19035" spans="1:6" ht="20.100000000000001" customHeight="1">
      <c r="A19035" s="3707"/>
      <c r="B19035" s="3708" t="s">
        <v>47324</v>
      </c>
      <c r="C19035" s="3377"/>
      <c r="D19035" s="3709" t="s">
        <v>44918</v>
      </c>
      <c r="F19035" s="2448"/>
    </row>
    <row r="19036" spans="1:6" ht="20.100000000000001" customHeight="1">
      <c r="A19036" s="3707"/>
      <c r="B19036" s="3708" t="s">
        <v>47325</v>
      </c>
      <c r="C19036" s="3377"/>
      <c r="D19036" s="3709" t="s">
        <v>44918</v>
      </c>
      <c r="F19036" s="2448"/>
    </row>
    <row r="19037" spans="1:6" ht="20.100000000000001" customHeight="1">
      <c r="A19037" s="3707"/>
      <c r="B19037" s="3708" t="s">
        <v>47326</v>
      </c>
      <c r="C19037" s="3377"/>
      <c r="D19037" s="3709" t="s">
        <v>44918</v>
      </c>
      <c r="F19037" s="2448"/>
    </row>
    <row r="19038" spans="1:6" ht="20.100000000000001" customHeight="1">
      <c r="A19038" s="3707"/>
      <c r="B19038" s="3708" t="s">
        <v>47327</v>
      </c>
      <c r="C19038" s="3377"/>
      <c r="D19038" s="3709" t="s">
        <v>44918</v>
      </c>
      <c r="F19038" s="2448"/>
    </row>
    <row r="19039" spans="1:6" ht="20.100000000000001" customHeight="1">
      <c r="A19039" s="3707"/>
      <c r="B19039" s="3708" t="s">
        <v>47328</v>
      </c>
      <c r="C19039" s="3377"/>
      <c r="D19039" s="3709" t="s">
        <v>44918</v>
      </c>
      <c r="F19039" s="2448"/>
    </row>
    <row r="19040" spans="1:6" ht="20.100000000000001" customHeight="1">
      <c r="A19040" s="3707"/>
      <c r="B19040" s="3708" t="s">
        <v>47329</v>
      </c>
      <c r="C19040" s="3377"/>
      <c r="D19040" s="3709" t="s">
        <v>44918</v>
      </c>
      <c r="F19040" s="2448"/>
    </row>
    <row r="19041" spans="1:6" ht="20.100000000000001" customHeight="1">
      <c r="A19041" s="3707"/>
      <c r="B19041" s="3708" t="s">
        <v>47330</v>
      </c>
      <c r="C19041" s="3377"/>
      <c r="D19041" s="3709" t="s">
        <v>44918</v>
      </c>
      <c r="F19041" s="2448"/>
    </row>
    <row r="19042" spans="1:6" ht="20.100000000000001" customHeight="1">
      <c r="A19042" s="3707"/>
      <c r="B19042" s="3708" t="s">
        <v>47331</v>
      </c>
      <c r="C19042" s="3377"/>
      <c r="D19042" s="3709" t="s">
        <v>44918</v>
      </c>
      <c r="F19042" s="2448"/>
    </row>
    <row r="19043" spans="1:6" ht="20.100000000000001" customHeight="1">
      <c r="A19043" s="3707"/>
      <c r="B19043" s="3708" t="s">
        <v>875</v>
      </c>
      <c r="C19043" s="3377"/>
      <c r="D19043" s="3709" t="s">
        <v>44918</v>
      </c>
      <c r="F19043" s="2448"/>
    </row>
    <row r="19044" spans="1:6" ht="20.100000000000001" customHeight="1">
      <c r="A19044" s="3707"/>
      <c r="B19044" s="3708" t="s">
        <v>47332</v>
      </c>
      <c r="C19044" s="3377"/>
      <c r="D19044" s="3709" t="s">
        <v>44918</v>
      </c>
      <c r="F19044" s="2448"/>
    </row>
    <row r="19045" spans="1:6" ht="20.100000000000001" customHeight="1">
      <c r="A19045" s="3707"/>
      <c r="B19045" s="3708" t="s">
        <v>47333</v>
      </c>
      <c r="C19045" s="3377"/>
      <c r="D19045" s="3709" t="s">
        <v>44918</v>
      </c>
      <c r="F19045" s="2448"/>
    </row>
    <row r="19046" spans="1:6" ht="20.100000000000001" customHeight="1">
      <c r="A19046" s="3707"/>
      <c r="B19046" s="3708" t="s">
        <v>47334</v>
      </c>
      <c r="C19046" s="3377"/>
      <c r="D19046" s="3709" t="s">
        <v>44918</v>
      </c>
      <c r="F19046" s="2448"/>
    </row>
    <row r="19047" spans="1:6" ht="20.100000000000001" customHeight="1">
      <c r="A19047" s="3707"/>
      <c r="B19047" s="3708" t="s">
        <v>47335</v>
      </c>
      <c r="C19047" s="3377"/>
      <c r="D19047" s="3709" t="s">
        <v>44918</v>
      </c>
      <c r="F19047" s="2448"/>
    </row>
    <row r="19048" spans="1:6" ht="20.100000000000001" customHeight="1">
      <c r="A19048" s="3707"/>
      <c r="B19048" s="3708" t="s">
        <v>37301</v>
      </c>
      <c r="C19048" s="3377"/>
      <c r="D19048" s="3709" t="s">
        <v>44918</v>
      </c>
      <c r="F19048" s="2448"/>
    </row>
    <row r="19049" spans="1:6" ht="20.100000000000001" customHeight="1">
      <c r="A19049" s="3707"/>
      <c r="B19049" s="3708" t="s">
        <v>47336</v>
      </c>
      <c r="C19049" s="3377"/>
      <c r="D19049" s="3709" t="s">
        <v>44918</v>
      </c>
      <c r="F19049" s="2448"/>
    </row>
    <row r="19050" spans="1:6" ht="20.100000000000001" customHeight="1">
      <c r="A19050" s="3707"/>
      <c r="B19050" s="3708" t="s">
        <v>47337</v>
      </c>
      <c r="C19050" s="3377"/>
      <c r="D19050" s="3709" t="s">
        <v>44918</v>
      </c>
      <c r="F19050" s="2448"/>
    </row>
    <row r="19051" spans="1:6" ht="20.100000000000001" customHeight="1">
      <c r="A19051" s="3707"/>
      <c r="B19051" s="3708" t="s">
        <v>47338</v>
      </c>
      <c r="C19051" s="3377"/>
      <c r="D19051" s="3709" t="s">
        <v>44918</v>
      </c>
      <c r="F19051" s="2448"/>
    </row>
    <row r="19052" spans="1:6" ht="20.100000000000001" customHeight="1">
      <c r="A19052" s="3707"/>
      <c r="B19052" s="3708" t="s">
        <v>47339</v>
      </c>
      <c r="C19052" s="3377"/>
      <c r="D19052" s="3709" t="s">
        <v>44918</v>
      </c>
      <c r="F19052" s="2448"/>
    </row>
    <row r="19053" spans="1:6" ht="20.100000000000001" customHeight="1">
      <c r="A19053" s="3707"/>
      <c r="B19053" s="3708" t="s">
        <v>47340</v>
      </c>
      <c r="C19053" s="3377"/>
      <c r="D19053" s="3709" t="s">
        <v>44918</v>
      </c>
      <c r="F19053" s="2448"/>
    </row>
    <row r="19054" spans="1:6" ht="20.100000000000001" customHeight="1">
      <c r="A19054" s="3707"/>
      <c r="B19054" s="3708" t="s">
        <v>47341</v>
      </c>
      <c r="C19054" s="3377"/>
      <c r="D19054" s="3709" t="s">
        <v>44918</v>
      </c>
      <c r="F19054" s="2448"/>
    </row>
    <row r="19055" spans="1:6" ht="20.100000000000001" customHeight="1">
      <c r="A19055" s="3707"/>
      <c r="B19055" s="3708" t="s">
        <v>47342</v>
      </c>
      <c r="C19055" s="3377"/>
      <c r="D19055" s="3709" t="s">
        <v>44918</v>
      </c>
      <c r="F19055" s="2448"/>
    </row>
    <row r="19056" spans="1:6" ht="20.100000000000001" customHeight="1">
      <c r="A19056" s="3707"/>
      <c r="B19056" s="3708" t="s">
        <v>47343</v>
      </c>
      <c r="C19056" s="3377"/>
      <c r="D19056" s="3709" t="s">
        <v>44918</v>
      </c>
      <c r="F19056" s="2448"/>
    </row>
    <row r="19057" spans="1:6" ht="20.100000000000001" customHeight="1">
      <c r="A19057" s="3707"/>
      <c r="B19057" s="3708" t="s">
        <v>47344</v>
      </c>
      <c r="C19057" s="3377"/>
      <c r="D19057" s="3709" t="s">
        <v>44918</v>
      </c>
      <c r="F19057" s="2448"/>
    </row>
    <row r="19058" spans="1:6" ht="20.100000000000001" customHeight="1">
      <c r="A19058" s="3707"/>
      <c r="B19058" s="3708" t="s">
        <v>47345</v>
      </c>
      <c r="C19058" s="3377"/>
      <c r="D19058" s="3709" t="s">
        <v>44918</v>
      </c>
      <c r="F19058" s="2448"/>
    </row>
    <row r="19059" spans="1:6" ht="20.100000000000001" customHeight="1">
      <c r="A19059" s="3707"/>
      <c r="B19059" s="3708" t="s">
        <v>47346</v>
      </c>
      <c r="C19059" s="3377"/>
      <c r="D19059" s="3709" t="s">
        <v>44918</v>
      </c>
      <c r="F19059" s="2448"/>
    </row>
    <row r="19060" spans="1:6" ht="20.100000000000001" customHeight="1">
      <c r="A19060" s="3707"/>
      <c r="B19060" s="3708" t="s">
        <v>47347</v>
      </c>
      <c r="C19060" s="3377"/>
      <c r="D19060" s="3709" t="s">
        <v>44918</v>
      </c>
      <c r="F19060" s="2448"/>
    </row>
    <row r="19061" spans="1:6" ht="20.100000000000001" customHeight="1">
      <c r="A19061" s="3707"/>
      <c r="B19061" s="3708" t="s">
        <v>47348</v>
      </c>
      <c r="C19061" s="3377"/>
      <c r="D19061" s="3709" t="s">
        <v>44918</v>
      </c>
      <c r="F19061" s="2448"/>
    </row>
    <row r="19062" spans="1:6" ht="20.100000000000001" customHeight="1">
      <c r="A19062" s="3707"/>
      <c r="B19062" s="3708" t="s">
        <v>47349</v>
      </c>
      <c r="C19062" s="3377"/>
      <c r="D19062" s="3709" t="s">
        <v>44918</v>
      </c>
      <c r="F19062" s="2448"/>
    </row>
    <row r="19063" spans="1:6" ht="20.100000000000001" customHeight="1">
      <c r="A19063" s="3707"/>
      <c r="B19063" s="3708" t="s">
        <v>47350</v>
      </c>
      <c r="C19063" s="3377"/>
      <c r="D19063" s="3709" t="s">
        <v>44918</v>
      </c>
      <c r="F19063" s="2448"/>
    </row>
    <row r="19064" spans="1:6" ht="20.100000000000001" customHeight="1">
      <c r="A19064" s="3707"/>
      <c r="B19064" s="3708" t="s">
        <v>47351</v>
      </c>
      <c r="C19064" s="3377"/>
      <c r="D19064" s="3709" t="s">
        <v>44918</v>
      </c>
      <c r="F19064" s="2448"/>
    </row>
    <row r="19065" spans="1:6" ht="20.100000000000001" customHeight="1">
      <c r="A19065" s="3707"/>
      <c r="B19065" s="3708" t="s">
        <v>47352</v>
      </c>
      <c r="C19065" s="3377"/>
      <c r="D19065" s="3709" t="s">
        <v>44918</v>
      </c>
      <c r="F19065" s="2448"/>
    </row>
    <row r="19066" spans="1:6" ht="20.100000000000001" customHeight="1">
      <c r="A19066" s="3707"/>
      <c r="B19066" s="3708" t="s">
        <v>47353</v>
      </c>
      <c r="C19066" s="3377"/>
      <c r="D19066" s="3709" t="s">
        <v>44918</v>
      </c>
      <c r="F19066" s="2448"/>
    </row>
    <row r="19067" spans="1:6" ht="20.100000000000001" customHeight="1">
      <c r="A19067" s="3707"/>
      <c r="B19067" s="3708" t="s">
        <v>47354</v>
      </c>
      <c r="C19067" s="3377"/>
      <c r="D19067" s="3709" t="s">
        <v>44918</v>
      </c>
      <c r="F19067" s="2448"/>
    </row>
    <row r="19068" spans="1:6" ht="20.100000000000001" customHeight="1">
      <c r="A19068" s="3707"/>
      <c r="B19068" s="3708" t="s">
        <v>47355</v>
      </c>
      <c r="C19068" s="3377"/>
      <c r="D19068" s="3709" t="s">
        <v>44918</v>
      </c>
      <c r="F19068" s="2448"/>
    </row>
    <row r="19069" spans="1:6" ht="20.100000000000001" customHeight="1">
      <c r="A19069" s="3707"/>
      <c r="B19069" s="3708" t="s">
        <v>47356</v>
      </c>
      <c r="C19069" s="3377"/>
      <c r="D19069" s="3709" t="s">
        <v>44918</v>
      </c>
      <c r="F19069" s="2448"/>
    </row>
    <row r="19070" spans="1:6" ht="20.100000000000001" customHeight="1">
      <c r="A19070" s="3707"/>
      <c r="B19070" s="3708" t="s">
        <v>47357</v>
      </c>
      <c r="C19070" s="3377"/>
      <c r="D19070" s="3709" t="s">
        <v>44918</v>
      </c>
      <c r="F19070" s="2448"/>
    </row>
    <row r="19071" spans="1:6" ht="20.100000000000001" customHeight="1">
      <c r="A19071" s="3707"/>
      <c r="B19071" s="3708" t="s">
        <v>47358</v>
      </c>
      <c r="C19071" s="3377"/>
      <c r="D19071" s="3709" t="s">
        <v>44918</v>
      </c>
      <c r="F19071" s="2448"/>
    </row>
    <row r="19072" spans="1:6" ht="20.100000000000001" customHeight="1">
      <c r="A19072" s="3707"/>
      <c r="B19072" s="3708" t="s">
        <v>47359</v>
      </c>
      <c r="C19072" s="3377"/>
      <c r="D19072" s="3709" t="s">
        <v>44918</v>
      </c>
      <c r="F19072" s="2448"/>
    </row>
    <row r="19073" spans="1:6" ht="20.100000000000001" customHeight="1">
      <c r="A19073" s="3707"/>
      <c r="B19073" s="3708" t="s">
        <v>47360</v>
      </c>
      <c r="C19073" s="3377"/>
      <c r="D19073" s="3709" t="s">
        <v>44918</v>
      </c>
      <c r="F19073" s="2448"/>
    </row>
    <row r="19074" spans="1:6" ht="20.100000000000001" customHeight="1">
      <c r="A19074" s="3707"/>
      <c r="B19074" s="3708" t="s">
        <v>47361</v>
      </c>
      <c r="C19074" s="3377"/>
      <c r="D19074" s="3709" t="s">
        <v>44918</v>
      </c>
      <c r="F19074" s="2448"/>
    </row>
    <row r="19075" spans="1:6" ht="20.100000000000001" customHeight="1">
      <c r="A19075" s="3707"/>
      <c r="B19075" s="3708" t="s">
        <v>47362</v>
      </c>
      <c r="C19075" s="3377"/>
      <c r="D19075" s="3709" t="s">
        <v>44918</v>
      </c>
      <c r="F19075" s="2448"/>
    </row>
    <row r="19076" spans="1:6" ht="20.100000000000001" customHeight="1">
      <c r="A19076" s="3707"/>
      <c r="B19076" s="3708" t="s">
        <v>47363</v>
      </c>
      <c r="C19076" s="3377"/>
      <c r="D19076" s="3709" t="s">
        <v>44918</v>
      </c>
      <c r="F19076" s="2448"/>
    </row>
    <row r="19077" spans="1:6" ht="20.100000000000001" customHeight="1">
      <c r="A19077" s="3707"/>
      <c r="B19077" s="3708" t="s">
        <v>47364</v>
      </c>
      <c r="C19077" s="3377"/>
      <c r="D19077" s="3709" t="s">
        <v>44918</v>
      </c>
      <c r="F19077" s="2448"/>
    </row>
    <row r="19078" spans="1:6" ht="20.100000000000001" customHeight="1">
      <c r="A19078" s="3707"/>
      <c r="B19078" s="3708" t="s">
        <v>47365</v>
      </c>
      <c r="C19078" s="3377"/>
      <c r="D19078" s="3709" t="s">
        <v>44918</v>
      </c>
      <c r="F19078" s="2448"/>
    </row>
    <row r="19079" spans="1:6" ht="20.100000000000001" customHeight="1">
      <c r="A19079" s="3707"/>
      <c r="B19079" s="3708" t="s">
        <v>47366</v>
      </c>
      <c r="C19079" s="3377"/>
      <c r="D19079" s="3709" t="s">
        <v>44918</v>
      </c>
      <c r="F19079" s="2448"/>
    </row>
    <row r="19080" spans="1:6" ht="20.100000000000001" customHeight="1">
      <c r="A19080" s="3707"/>
      <c r="B19080" s="3708" t="s">
        <v>47367</v>
      </c>
      <c r="C19080" s="3377"/>
      <c r="D19080" s="3709" t="s">
        <v>44918</v>
      </c>
      <c r="F19080" s="2448"/>
    </row>
    <row r="19081" spans="1:6" ht="20.100000000000001" customHeight="1">
      <c r="A19081" s="3707"/>
      <c r="B19081" s="3708" t="s">
        <v>47368</v>
      </c>
      <c r="C19081" s="3377"/>
      <c r="D19081" s="3709" t="s">
        <v>44918</v>
      </c>
      <c r="F19081" s="2448"/>
    </row>
    <row r="19082" spans="1:6" ht="20.100000000000001" customHeight="1">
      <c r="A19082" s="3707"/>
      <c r="B19082" s="3708" t="s">
        <v>47369</v>
      </c>
      <c r="C19082" s="3377"/>
      <c r="D19082" s="3709" t="s">
        <v>44918</v>
      </c>
      <c r="F19082" s="2448"/>
    </row>
    <row r="19083" spans="1:6" ht="20.100000000000001" customHeight="1">
      <c r="A19083" s="3707"/>
      <c r="B19083" s="3708" t="s">
        <v>47370</v>
      </c>
      <c r="C19083" s="3377"/>
      <c r="D19083" s="3709" t="s">
        <v>44918</v>
      </c>
      <c r="F19083" s="2448"/>
    </row>
    <row r="19084" spans="1:6" ht="20.100000000000001" customHeight="1">
      <c r="A19084" s="3707"/>
      <c r="B19084" s="3708" t="s">
        <v>47371</v>
      </c>
      <c r="C19084" s="3377"/>
      <c r="D19084" s="3709" t="s">
        <v>44918</v>
      </c>
      <c r="F19084" s="2448"/>
    </row>
    <row r="19085" spans="1:6" ht="20.100000000000001" customHeight="1">
      <c r="A19085" s="3707"/>
      <c r="B19085" s="3708" t="s">
        <v>47372</v>
      </c>
      <c r="C19085" s="3377"/>
      <c r="D19085" s="3709" t="s">
        <v>44918</v>
      </c>
      <c r="F19085" s="2448"/>
    </row>
    <row r="19086" spans="1:6" ht="20.100000000000001" customHeight="1">
      <c r="A19086" s="3707"/>
      <c r="B19086" s="3708" t="s">
        <v>47373</v>
      </c>
      <c r="C19086" s="3377"/>
      <c r="D19086" s="3709" t="s">
        <v>44918</v>
      </c>
      <c r="F19086" s="2448"/>
    </row>
    <row r="19087" spans="1:6" ht="20.100000000000001" customHeight="1">
      <c r="A19087" s="3707"/>
      <c r="B19087" s="3708" t="s">
        <v>47374</v>
      </c>
      <c r="C19087" s="3377"/>
      <c r="D19087" s="3709" t="s">
        <v>44918</v>
      </c>
      <c r="F19087" s="2448"/>
    </row>
    <row r="19088" spans="1:6" ht="20.100000000000001" customHeight="1">
      <c r="A19088" s="3707"/>
      <c r="B19088" s="3708" t="s">
        <v>47375</v>
      </c>
      <c r="C19088" s="3377"/>
      <c r="D19088" s="3709" t="s">
        <v>44918</v>
      </c>
      <c r="F19088" s="2448"/>
    </row>
    <row r="19089" spans="1:6" ht="20.100000000000001" customHeight="1">
      <c r="A19089" s="3707"/>
      <c r="B19089" s="3708" t="s">
        <v>47376</v>
      </c>
      <c r="C19089" s="3377"/>
      <c r="D19089" s="3709" t="s">
        <v>44918</v>
      </c>
      <c r="F19089" s="2448"/>
    </row>
    <row r="19090" spans="1:6" ht="20.100000000000001" customHeight="1">
      <c r="A19090" s="3707"/>
      <c r="B19090" s="3708" t="s">
        <v>47377</v>
      </c>
      <c r="C19090" s="3377"/>
      <c r="D19090" s="3709" t="s">
        <v>44918</v>
      </c>
      <c r="F19090" s="2448"/>
    </row>
    <row r="19091" spans="1:6" ht="20.100000000000001" customHeight="1">
      <c r="A19091" s="3707"/>
      <c r="B19091" s="3708" t="s">
        <v>47378</v>
      </c>
      <c r="C19091" s="3377"/>
      <c r="D19091" s="3709" t="s">
        <v>44918</v>
      </c>
      <c r="F19091" s="2448"/>
    </row>
    <row r="19092" spans="1:6" ht="20.100000000000001" customHeight="1">
      <c r="A19092" s="3707"/>
      <c r="B19092" s="3708" t="s">
        <v>47379</v>
      </c>
      <c r="C19092" s="3377"/>
      <c r="D19092" s="3709" t="s">
        <v>44918</v>
      </c>
      <c r="F19092" s="2448"/>
    </row>
    <row r="19093" spans="1:6" ht="20.100000000000001" customHeight="1">
      <c r="A19093" s="3707"/>
      <c r="B19093" s="3708" t="s">
        <v>47380</v>
      </c>
      <c r="C19093" s="3377"/>
      <c r="D19093" s="3709" t="s">
        <v>44918</v>
      </c>
      <c r="F19093" s="2448"/>
    </row>
    <row r="19094" spans="1:6" ht="20.100000000000001" customHeight="1">
      <c r="A19094" s="3707"/>
      <c r="B19094" s="3708" t="s">
        <v>37337</v>
      </c>
      <c r="C19094" s="3377"/>
      <c r="D19094" s="3709" t="s">
        <v>44918</v>
      </c>
      <c r="F19094" s="2448"/>
    </row>
    <row r="19095" spans="1:6" ht="20.100000000000001" customHeight="1">
      <c r="A19095" s="3707"/>
      <c r="B19095" s="3708" t="s">
        <v>47381</v>
      </c>
      <c r="C19095" s="3377"/>
      <c r="D19095" s="3709" t="s">
        <v>44918</v>
      </c>
      <c r="F19095" s="2448"/>
    </row>
    <row r="19096" spans="1:6" ht="20.100000000000001" customHeight="1">
      <c r="A19096" s="3707"/>
      <c r="B19096" s="3708" t="s">
        <v>47382</v>
      </c>
      <c r="C19096" s="3377"/>
      <c r="D19096" s="3709" t="s">
        <v>44918</v>
      </c>
      <c r="F19096" s="2448"/>
    </row>
    <row r="19097" spans="1:6" ht="20.100000000000001" customHeight="1">
      <c r="A19097" s="3707"/>
      <c r="B19097" s="3708" t="s">
        <v>47383</v>
      </c>
      <c r="C19097" s="3377"/>
      <c r="D19097" s="3709" t="s">
        <v>44918</v>
      </c>
      <c r="F19097" s="2448"/>
    </row>
    <row r="19098" spans="1:6" ht="20.100000000000001" customHeight="1">
      <c r="A19098" s="3707"/>
      <c r="B19098" s="3708" t="s">
        <v>47384</v>
      </c>
      <c r="C19098" s="3377"/>
      <c r="D19098" s="3709" t="s">
        <v>44918</v>
      </c>
      <c r="F19098" s="2448"/>
    </row>
    <row r="19099" spans="1:6" ht="20.100000000000001" customHeight="1">
      <c r="A19099" s="3707"/>
      <c r="B19099" s="3708" t="s">
        <v>47385</v>
      </c>
      <c r="C19099" s="3377"/>
      <c r="D19099" s="3709" t="s">
        <v>44918</v>
      </c>
      <c r="F19099" s="2448"/>
    </row>
    <row r="19100" spans="1:6" ht="20.100000000000001" customHeight="1">
      <c r="A19100" s="3707"/>
      <c r="B19100" s="3708" t="s">
        <v>47386</v>
      </c>
      <c r="C19100" s="3377"/>
      <c r="D19100" s="3709" t="s">
        <v>44918</v>
      </c>
      <c r="F19100" s="2448"/>
    </row>
    <row r="19101" spans="1:6" ht="20.100000000000001" customHeight="1">
      <c r="A19101" s="3707"/>
      <c r="B19101" s="3708" t="s">
        <v>47387</v>
      </c>
      <c r="C19101" s="3377"/>
      <c r="D19101" s="3709" t="s">
        <v>44918</v>
      </c>
      <c r="F19101" s="2448"/>
    </row>
    <row r="19102" spans="1:6" ht="20.100000000000001" customHeight="1">
      <c r="A19102" s="3707"/>
      <c r="B19102" s="3708" t="s">
        <v>47388</v>
      </c>
      <c r="C19102" s="3377"/>
      <c r="D19102" s="3709" t="s">
        <v>44918</v>
      </c>
      <c r="F19102" s="2448"/>
    </row>
    <row r="19103" spans="1:6" ht="20.100000000000001" customHeight="1">
      <c r="A19103" s="3707"/>
      <c r="B19103" s="3708" t="s">
        <v>47389</v>
      </c>
      <c r="C19103" s="3377"/>
      <c r="D19103" s="3709" t="s">
        <v>44918</v>
      </c>
      <c r="F19103" s="2448"/>
    </row>
    <row r="19104" spans="1:6" ht="20.100000000000001" customHeight="1">
      <c r="A19104" s="3707"/>
      <c r="B19104" s="3708" t="s">
        <v>47390</v>
      </c>
      <c r="C19104" s="3377"/>
      <c r="D19104" s="3709" t="s">
        <v>44918</v>
      </c>
      <c r="F19104" s="2448"/>
    </row>
    <row r="19105" spans="1:6" ht="20.100000000000001" customHeight="1">
      <c r="A19105" s="3707"/>
      <c r="B19105" s="3708" t="s">
        <v>47391</v>
      </c>
      <c r="C19105" s="3377"/>
      <c r="D19105" s="3709" t="s">
        <v>44918</v>
      </c>
      <c r="F19105" s="2448"/>
    </row>
    <row r="19106" spans="1:6" ht="20.100000000000001" customHeight="1">
      <c r="A19106" s="3707"/>
      <c r="B19106" s="3708" t="s">
        <v>47392</v>
      </c>
      <c r="C19106" s="3377"/>
      <c r="D19106" s="3709" t="s">
        <v>44918</v>
      </c>
      <c r="F19106" s="2448"/>
    </row>
    <row r="19107" spans="1:6" ht="20.100000000000001" customHeight="1">
      <c r="A19107" s="3707"/>
      <c r="B19107" s="3708" t="s">
        <v>47393</v>
      </c>
      <c r="C19107" s="3377"/>
      <c r="D19107" s="3709" t="s">
        <v>44918</v>
      </c>
      <c r="F19107" s="2448"/>
    </row>
    <row r="19108" spans="1:6" ht="20.100000000000001" customHeight="1">
      <c r="A19108" s="3707"/>
      <c r="B19108" s="3708" t="s">
        <v>47394</v>
      </c>
      <c r="C19108" s="3377"/>
      <c r="D19108" s="3709" t="s">
        <v>44918</v>
      </c>
      <c r="F19108" s="2448"/>
    </row>
    <row r="19109" spans="1:6" ht="20.100000000000001" customHeight="1">
      <c r="A19109" s="3707"/>
      <c r="B19109" s="3708" t="s">
        <v>47395</v>
      </c>
      <c r="C19109" s="3377"/>
      <c r="D19109" s="3709" t="s">
        <v>44918</v>
      </c>
      <c r="F19109" s="2448"/>
    </row>
    <row r="19110" spans="1:6" ht="20.100000000000001" customHeight="1">
      <c r="A19110" s="3707"/>
      <c r="B19110" s="3708" t="s">
        <v>47396</v>
      </c>
      <c r="C19110" s="3377"/>
      <c r="D19110" s="3709" t="s">
        <v>44918</v>
      </c>
      <c r="F19110" s="2448"/>
    </row>
    <row r="19111" spans="1:6" ht="20.100000000000001" customHeight="1">
      <c r="A19111" s="3707"/>
      <c r="B19111" s="3708" t="s">
        <v>47397</v>
      </c>
      <c r="C19111" s="3377"/>
      <c r="D19111" s="3709" t="s">
        <v>44918</v>
      </c>
      <c r="F19111" s="2448"/>
    </row>
    <row r="19112" spans="1:6" ht="20.100000000000001" customHeight="1">
      <c r="A19112" s="3707"/>
      <c r="B19112" s="3708" t="s">
        <v>47398</v>
      </c>
      <c r="C19112" s="3377"/>
      <c r="D19112" s="3709" t="s">
        <v>44918</v>
      </c>
      <c r="F19112" s="2448"/>
    </row>
    <row r="19113" spans="1:6" ht="20.100000000000001" customHeight="1">
      <c r="A19113" s="3707"/>
      <c r="B19113" s="3708" t="s">
        <v>47399</v>
      </c>
      <c r="C19113" s="3377"/>
      <c r="D19113" s="3709" t="s">
        <v>44918</v>
      </c>
      <c r="F19113" s="2448"/>
    </row>
    <row r="19114" spans="1:6" ht="20.100000000000001" customHeight="1">
      <c r="A19114" s="3707"/>
      <c r="B19114" s="3708" t="s">
        <v>47400</v>
      </c>
      <c r="C19114" s="3377"/>
      <c r="D19114" s="3709" t="s">
        <v>44918</v>
      </c>
      <c r="F19114" s="2448"/>
    </row>
    <row r="19115" spans="1:6" ht="20.100000000000001" customHeight="1">
      <c r="A19115" s="3707"/>
      <c r="B19115" s="3708" t="s">
        <v>47401</v>
      </c>
      <c r="C19115" s="3377"/>
      <c r="D19115" s="3709" t="s">
        <v>44918</v>
      </c>
      <c r="F19115" s="2448"/>
    </row>
    <row r="19116" spans="1:6" ht="20.100000000000001" customHeight="1">
      <c r="A19116" s="3707"/>
      <c r="B19116" s="3708" t="s">
        <v>47402</v>
      </c>
      <c r="C19116" s="3377"/>
      <c r="D19116" s="3709" t="s">
        <v>44918</v>
      </c>
      <c r="F19116" s="2448"/>
    </row>
    <row r="19117" spans="1:6" ht="20.100000000000001" customHeight="1">
      <c r="A19117" s="3707"/>
      <c r="B19117" s="3708" t="s">
        <v>47403</v>
      </c>
      <c r="C19117" s="3377"/>
      <c r="D19117" s="3709" t="s">
        <v>44918</v>
      </c>
      <c r="F19117" s="2448"/>
    </row>
    <row r="19118" spans="1:6" ht="20.100000000000001" customHeight="1">
      <c r="A19118" s="3707"/>
      <c r="B19118" s="3708" t="s">
        <v>47404</v>
      </c>
      <c r="C19118" s="3377"/>
      <c r="D19118" s="3709" t="s">
        <v>44918</v>
      </c>
      <c r="F19118" s="2448"/>
    </row>
    <row r="19119" spans="1:6" ht="20.100000000000001" customHeight="1">
      <c r="A19119" s="3707"/>
      <c r="B19119" s="3708" t="s">
        <v>47405</v>
      </c>
      <c r="C19119" s="3377"/>
      <c r="D19119" s="3709" t="s">
        <v>44918</v>
      </c>
      <c r="F19119" s="2448"/>
    </row>
    <row r="19120" spans="1:6" ht="20.100000000000001" customHeight="1">
      <c r="A19120" s="3707"/>
      <c r="B19120" s="3708" t="s">
        <v>37210</v>
      </c>
      <c r="C19120" s="3377"/>
      <c r="D19120" s="3709" t="s">
        <v>44918</v>
      </c>
      <c r="F19120" s="2448"/>
    </row>
    <row r="19121" spans="1:6" ht="20.100000000000001" customHeight="1">
      <c r="A19121" s="3707"/>
      <c r="B19121" s="3708" t="s">
        <v>37212</v>
      </c>
      <c r="C19121" s="3377"/>
      <c r="D19121" s="3709" t="s">
        <v>44918</v>
      </c>
      <c r="F19121" s="2448"/>
    </row>
    <row r="19122" spans="1:6" ht="20.100000000000001" customHeight="1">
      <c r="A19122" s="3707"/>
      <c r="B19122" s="3708" t="s">
        <v>47406</v>
      </c>
      <c r="C19122" s="3377"/>
      <c r="D19122" s="3709" t="s">
        <v>44918</v>
      </c>
      <c r="F19122" s="2448"/>
    </row>
    <row r="19123" spans="1:6" ht="20.100000000000001" customHeight="1">
      <c r="A19123" s="3707"/>
      <c r="B19123" s="3708" t="s">
        <v>47407</v>
      </c>
      <c r="C19123" s="3377"/>
      <c r="D19123" s="3709" t="s">
        <v>44918</v>
      </c>
      <c r="F19123" s="2448"/>
    </row>
    <row r="19124" spans="1:6" ht="20.100000000000001" customHeight="1">
      <c r="A19124" s="3707"/>
      <c r="B19124" s="3708" t="s">
        <v>47408</v>
      </c>
      <c r="C19124" s="3377"/>
      <c r="D19124" s="3709" t="s">
        <v>44918</v>
      </c>
      <c r="F19124" s="2448"/>
    </row>
    <row r="19125" spans="1:6" ht="20.100000000000001" customHeight="1">
      <c r="A19125" s="3707"/>
      <c r="B19125" s="3708" t="s">
        <v>47409</v>
      </c>
      <c r="C19125" s="3377"/>
      <c r="D19125" s="3709" t="s">
        <v>44918</v>
      </c>
      <c r="F19125" s="2448"/>
    </row>
    <row r="19126" spans="1:6" ht="20.100000000000001" customHeight="1">
      <c r="A19126" s="3707"/>
      <c r="B19126" s="3708" t="s">
        <v>47410</v>
      </c>
      <c r="C19126" s="3377"/>
      <c r="D19126" s="3709" t="s">
        <v>44918</v>
      </c>
      <c r="F19126" s="2448"/>
    </row>
    <row r="19127" spans="1:6" ht="20.100000000000001" customHeight="1">
      <c r="A19127" s="3707"/>
      <c r="B19127" s="3708" t="s">
        <v>47411</v>
      </c>
      <c r="C19127" s="3377"/>
      <c r="D19127" s="3709" t="s">
        <v>44918</v>
      </c>
      <c r="F19127" s="2448"/>
    </row>
    <row r="19128" spans="1:6" ht="20.100000000000001" customHeight="1">
      <c r="A19128" s="3707"/>
      <c r="B19128" s="3708" t="s">
        <v>47412</v>
      </c>
      <c r="C19128" s="3377"/>
      <c r="D19128" s="3709" t="s">
        <v>44918</v>
      </c>
      <c r="F19128" s="2448"/>
    </row>
    <row r="19129" spans="1:6" ht="20.100000000000001" customHeight="1">
      <c r="A19129" s="3707"/>
      <c r="B19129" s="3708" t="s">
        <v>47413</v>
      </c>
      <c r="C19129" s="3377"/>
      <c r="D19129" s="3709" t="s">
        <v>44918</v>
      </c>
      <c r="F19129" s="2448"/>
    </row>
    <row r="19130" spans="1:6" ht="20.100000000000001" customHeight="1">
      <c r="A19130" s="3707"/>
      <c r="B19130" s="3708" t="s">
        <v>47414</v>
      </c>
      <c r="C19130" s="3377"/>
      <c r="D19130" s="3709" t="s">
        <v>44918</v>
      </c>
      <c r="F19130" s="2448"/>
    </row>
    <row r="19131" spans="1:6" ht="20.100000000000001" customHeight="1">
      <c r="A19131" s="3707"/>
      <c r="B19131" s="3708" t="s">
        <v>47415</v>
      </c>
      <c r="C19131" s="3377"/>
      <c r="D19131" s="3709" t="s">
        <v>44918</v>
      </c>
      <c r="F19131" s="2448"/>
    </row>
    <row r="19132" spans="1:6" ht="20.100000000000001" customHeight="1">
      <c r="A19132" s="3707"/>
      <c r="B19132" s="3708" t="s">
        <v>47416</v>
      </c>
      <c r="C19132" s="3377"/>
      <c r="D19132" s="3709" t="s">
        <v>44918</v>
      </c>
      <c r="F19132" s="2448"/>
    </row>
    <row r="19133" spans="1:6" ht="20.100000000000001" customHeight="1">
      <c r="A19133" s="3707"/>
      <c r="B19133" s="3708" t="s">
        <v>47417</v>
      </c>
      <c r="C19133" s="3377"/>
      <c r="D19133" s="3709" t="s">
        <v>44918</v>
      </c>
      <c r="F19133" s="2448"/>
    </row>
    <row r="19134" spans="1:6" ht="20.100000000000001" customHeight="1">
      <c r="A19134" s="3707"/>
      <c r="B19134" s="3708" t="s">
        <v>47418</v>
      </c>
      <c r="C19134" s="3377"/>
      <c r="D19134" s="3709" t="s">
        <v>44918</v>
      </c>
      <c r="F19134" s="2448"/>
    </row>
    <row r="19135" spans="1:6" ht="20.100000000000001" customHeight="1">
      <c r="A19135" s="3707"/>
      <c r="B19135" s="3708" t="s">
        <v>47419</v>
      </c>
      <c r="C19135" s="3377"/>
      <c r="D19135" s="3709" t="s">
        <v>44918</v>
      </c>
      <c r="F19135" s="2448"/>
    </row>
    <row r="19136" spans="1:6" ht="20.100000000000001" customHeight="1">
      <c r="A19136" s="3707"/>
      <c r="B19136" s="3708" t="s">
        <v>47420</v>
      </c>
      <c r="C19136" s="3377"/>
      <c r="D19136" s="3709" t="s">
        <v>44918</v>
      </c>
      <c r="F19136" s="2448"/>
    </row>
    <row r="19137" spans="1:6" ht="20.100000000000001" customHeight="1">
      <c r="A19137" s="3707"/>
      <c r="B19137" s="3708" t="s">
        <v>47421</v>
      </c>
      <c r="C19137" s="3377"/>
      <c r="D19137" s="3709" t="s">
        <v>44918</v>
      </c>
      <c r="F19137" s="2448"/>
    </row>
    <row r="19138" spans="1:6" ht="20.100000000000001" customHeight="1">
      <c r="A19138" s="3707"/>
      <c r="B19138" s="3708" t="s">
        <v>47422</v>
      </c>
      <c r="C19138" s="3377"/>
      <c r="D19138" s="3709" t="s">
        <v>44918</v>
      </c>
      <c r="F19138" s="2448"/>
    </row>
    <row r="19139" spans="1:6" ht="20.100000000000001" customHeight="1">
      <c r="A19139" s="3707"/>
      <c r="B19139" s="3708" t="s">
        <v>47423</v>
      </c>
      <c r="C19139" s="3377"/>
      <c r="D19139" s="3709" t="s">
        <v>44918</v>
      </c>
      <c r="F19139" s="2448"/>
    </row>
    <row r="19140" spans="1:6" ht="20.100000000000001" customHeight="1">
      <c r="A19140" s="3707"/>
      <c r="B19140" s="3708" t="s">
        <v>47424</v>
      </c>
      <c r="C19140" s="3377"/>
      <c r="D19140" s="3709" t="s">
        <v>44918</v>
      </c>
      <c r="F19140" s="2448"/>
    </row>
    <row r="19141" spans="1:6" ht="20.100000000000001" customHeight="1">
      <c r="A19141" s="3707"/>
      <c r="B19141" s="3708" t="s">
        <v>47425</v>
      </c>
      <c r="C19141" s="3377"/>
      <c r="D19141" s="3709" t="s">
        <v>44918</v>
      </c>
      <c r="F19141" s="2448"/>
    </row>
    <row r="19142" spans="1:6" ht="20.100000000000001" customHeight="1">
      <c r="A19142" s="3707"/>
      <c r="B19142" s="3708" t="s">
        <v>47426</v>
      </c>
      <c r="C19142" s="3377"/>
      <c r="D19142" s="3709" t="s">
        <v>44918</v>
      </c>
      <c r="F19142" s="2448"/>
    </row>
    <row r="19143" spans="1:6" ht="20.100000000000001" customHeight="1">
      <c r="A19143" s="3707"/>
      <c r="B19143" s="3708" t="s">
        <v>47427</v>
      </c>
      <c r="C19143" s="3377"/>
      <c r="D19143" s="3709" t="s">
        <v>44918</v>
      </c>
      <c r="F19143" s="2448"/>
    </row>
    <row r="19144" spans="1:6" ht="20.100000000000001" customHeight="1">
      <c r="A19144" s="3707"/>
      <c r="B19144" s="3708" t="s">
        <v>47428</v>
      </c>
      <c r="C19144" s="3377"/>
      <c r="D19144" s="3709" t="s">
        <v>44918</v>
      </c>
      <c r="F19144" s="2448"/>
    </row>
    <row r="19145" spans="1:6" ht="20.100000000000001" customHeight="1">
      <c r="A19145" s="3707"/>
      <c r="B19145" s="3708" t="s">
        <v>47429</v>
      </c>
      <c r="C19145" s="3377"/>
      <c r="D19145" s="3709" t="s">
        <v>44918</v>
      </c>
      <c r="F19145" s="2448"/>
    </row>
    <row r="19146" spans="1:6" ht="20.100000000000001" customHeight="1">
      <c r="A19146" s="3707"/>
      <c r="B19146" s="3708" t="s">
        <v>47430</v>
      </c>
      <c r="C19146" s="3377"/>
      <c r="D19146" s="3709" t="s">
        <v>44918</v>
      </c>
      <c r="F19146" s="2448"/>
    </row>
    <row r="19147" spans="1:6" ht="20.100000000000001" customHeight="1">
      <c r="A19147" s="3707"/>
      <c r="B19147" s="3708" t="s">
        <v>47431</v>
      </c>
      <c r="C19147" s="3377"/>
      <c r="D19147" s="3709" t="s">
        <v>44918</v>
      </c>
      <c r="F19147" s="2448"/>
    </row>
    <row r="19148" spans="1:6" ht="20.100000000000001" customHeight="1">
      <c r="A19148" s="3707"/>
      <c r="B19148" s="3708" t="s">
        <v>47432</v>
      </c>
      <c r="C19148" s="3377"/>
      <c r="D19148" s="3709" t="s">
        <v>44918</v>
      </c>
      <c r="F19148" s="2448"/>
    </row>
    <row r="19149" spans="1:6" ht="20.100000000000001" customHeight="1">
      <c r="A19149" s="3707"/>
      <c r="B19149" s="3708" t="s">
        <v>47433</v>
      </c>
      <c r="C19149" s="3377"/>
      <c r="D19149" s="3709" t="s">
        <v>44918</v>
      </c>
      <c r="F19149" s="2448"/>
    </row>
    <row r="19150" spans="1:6" ht="20.100000000000001" customHeight="1">
      <c r="A19150" s="3707"/>
      <c r="B19150" s="3708" t="s">
        <v>47434</v>
      </c>
      <c r="C19150" s="3377"/>
      <c r="D19150" s="3709" t="s">
        <v>44918</v>
      </c>
      <c r="F19150" s="2448"/>
    </row>
    <row r="19151" spans="1:6" ht="20.100000000000001" customHeight="1">
      <c r="A19151" s="3707"/>
      <c r="B19151" s="3708" t="s">
        <v>47435</v>
      </c>
      <c r="C19151" s="3377"/>
      <c r="D19151" s="3709" t="s">
        <v>44918</v>
      </c>
      <c r="F19151" s="2448"/>
    </row>
    <row r="19152" spans="1:6" ht="20.100000000000001" customHeight="1">
      <c r="A19152" s="3707"/>
      <c r="B19152" s="3708" t="s">
        <v>47436</v>
      </c>
      <c r="C19152" s="3377"/>
      <c r="D19152" s="3709" t="s">
        <v>44918</v>
      </c>
      <c r="F19152" s="2448"/>
    </row>
    <row r="19153" spans="1:6" ht="20.100000000000001" customHeight="1">
      <c r="A19153" s="3707"/>
      <c r="B19153" s="3708" t="s">
        <v>47437</v>
      </c>
      <c r="C19153" s="3377"/>
      <c r="D19153" s="3709" t="s">
        <v>44918</v>
      </c>
      <c r="F19153" s="2448"/>
    </row>
    <row r="19154" spans="1:6" ht="20.100000000000001" customHeight="1">
      <c r="A19154" s="3707"/>
      <c r="B19154" s="3708" t="s">
        <v>47438</v>
      </c>
      <c r="C19154" s="3377"/>
      <c r="D19154" s="3709" t="s">
        <v>44918</v>
      </c>
      <c r="F19154" s="2448"/>
    </row>
    <row r="19155" spans="1:6" ht="20.100000000000001" customHeight="1">
      <c r="A19155" s="3707"/>
      <c r="B19155" s="3708" t="s">
        <v>47439</v>
      </c>
      <c r="C19155" s="3377"/>
      <c r="D19155" s="3709" t="s">
        <v>44918</v>
      </c>
      <c r="F19155" s="2448"/>
    </row>
    <row r="19156" spans="1:6" ht="20.100000000000001" customHeight="1">
      <c r="A19156" s="3707"/>
      <c r="B19156" s="3708" t="s">
        <v>47440</v>
      </c>
      <c r="C19156" s="3377"/>
      <c r="D19156" s="3709" t="s">
        <v>44918</v>
      </c>
      <c r="F19156" s="2448"/>
    </row>
    <row r="19157" spans="1:6" ht="20.100000000000001" customHeight="1">
      <c r="A19157" s="3707"/>
      <c r="B19157" s="3708" t="s">
        <v>47441</v>
      </c>
      <c r="C19157" s="3377"/>
      <c r="D19157" s="3709" t="s">
        <v>44918</v>
      </c>
      <c r="F19157" s="2448"/>
    </row>
    <row r="19158" spans="1:6" ht="20.100000000000001" customHeight="1">
      <c r="A19158" s="3707"/>
      <c r="B19158" s="3708" t="s">
        <v>47442</v>
      </c>
      <c r="C19158" s="3377"/>
      <c r="D19158" s="3709" t="s">
        <v>44918</v>
      </c>
      <c r="F19158" s="2448"/>
    </row>
    <row r="19159" spans="1:6" ht="20.100000000000001" customHeight="1">
      <c r="A19159" s="3707"/>
      <c r="B19159" s="3708" t="s">
        <v>47443</v>
      </c>
      <c r="C19159" s="3377"/>
      <c r="D19159" s="3709" t="s">
        <v>44918</v>
      </c>
      <c r="F19159" s="2448"/>
    </row>
    <row r="19160" spans="1:6" ht="20.100000000000001" customHeight="1">
      <c r="A19160" s="3707"/>
      <c r="B19160" s="3708" t="s">
        <v>47444</v>
      </c>
      <c r="C19160" s="3377"/>
      <c r="D19160" s="3709" t="s">
        <v>44918</v>
      </c>
      <c r="F19160" s="2448"/>
    </row>
    <row r="19161" spans="1:6" ht="20.100000000000001" customHeight="1">
      <c r="A19161" s="3707"/>
      <c r="B19161" s="3708" t="s">
        <v>47445</v>
      </c>
      <c r="C19161" s="3377"/>
      <c r="D19161" s="3709" t="s">
        <v>44918</v>
      </c>
      <c r="F19161" s="2448"/>
    </row>
    <row r="19162" spans="1:6" ht="20.100000000000001" customHeight="1">
      <c r="A19162" s="3707"/>
      <c r="B19162" s="3708" t="s">
        <v>47446</v>
      </c>
      <c r="C19162" s="3377"/>
      <c r="D19162" s="3709" t="s">
        <v>44918</v>
      </c>
      <c r="F19162" s="2448"/>
    </row>
    <row r="19163" spans="1:6" ht="20.100000000000001" customHeight="1">
      <c r="A19163" s="3707"/>
      <c r="B19163" s="3708" t="s">
        <v>47447</v>
      </c>
      <c r="C19163" s="3377"/>
      <c r="D19163" s="3709" t="s">
        <v>44918</v>
      </c>
      <c r="F19163" s="2448"/>
    </row>
    <row r="19164" spans="1:6" ht="20.100000000000001" customHeight="1">
      <c r="A19164" s="3707"/>
      <c r="B19164" s="3708" t="s">
        <v>47448</v>
      </c>
      <c r="C19164" s="3377"/>
      <c r="D19164" s="3709" t="s">
        <v>44918</v>
      </c>
      <c r="F19164" s="2448"/>
    </row>
    <row r="19165" spans="1:6" ht="20.100000000000001" customHeight="1">
      <c r="A19165" s="3707"/>
      <c r="B19165" s="3708" t="s">
        <v>47449</v>
      </c>
      <c r="C19165" s="3377"/>
      <c r="D19165" s="3709" t="s">
        <v>44918</v>
      </c>
      <c r="F19165" s="2448"/>
    </row>
    <row r="19166" spans="1:6" ht="20.100000000000001" customHeight="1">
      <c r="A19166" s="3707"/>
      <c r="B19166" s="3708" t="s">
        <v>47450</v>
      </c>
      <c r="C19166" s="3377"/>
      <c r="D19166" s="3709" t="s">
        <v>44918</v>
      </c>
      <c r="F19166" s="2448"/>
    </row>
    <row r="19167" spans="1:6" ht="20.100000000000001" customHeight="1">
      <c r="A19167" s="3707"/>
      <c r="B19167" s="3708" t="s">
        <v>47451</v>
      </c>
      <c r="C19167" s="3377"/>
      <c r="D19167" s="3709" t="s">
        <v>44918</v>
      </c>
      <c r="F19167" s="2448"/>
    </row>
    <row r="19168" spans="1:6" ht="20.100000000000001" customHeight="1">
      <c r="A19168" s="3707"/>
      <c r="B19168" s="3708" t="s">
        <v>47452</v>
      </c>
      <c r="C19168" s="3377"/>
      <c r="D19168" s="3709" t="s">
        <v>44918</v>
      </c>
      <c r="F19168" s="2448"/>
    </row>
    <row r="19169" spans="1:6" ht="20.100000000000001" customHeight="1">
      <c r="A19169" s="3707"/>
      <c r="B19169" s="3708" t="s">
        <v>47453</v>
      </c>
      <c r="C19169" s="3377"/>
      <c r="D19169" s="3709" t="s">
        <v>44918</v>
      </c>
      <c r="F19169" s="2448"/>
    </row>
    <row r="19170" spans="1:6" ht="20.100000000000001" customHeight="1">
      <c r="A19170" s="3707"/>
      <c r="B19170" s="3708" t="s">
        <v>47454</v>
      </c>
      <c r="C19170" s="3377"/>
      <c r="D19170" s="3709" t="s">
        <v>44918</v>
      </c>
      <c r="F19170" s="2448"/>
    </row>
    <row r="19171" spans="1:6" ht="20.100000000000001" customHeight="1">
      <c r="A19171" s="3707"/>
      <c r="B19171" s="3708" t="s">
        <v>47455</v>
      </c>
      <c r="C19171" s="3377"/>
      <c r="D19171" s="3709" t="s">
        <v>44918</v>
      </c>
      <c r="F19171" s="2448"/>
    </row>
    <row r="19172" spans="1:6" ht="20.100000000000001" customHeight="1">
      <c r="A19172" s="3707"/>
      <c r="B19172" s="3708" t="s">
        <v>47456</v>
      </c>
      <c r="C19172" s="3377"/>
      <c r="D19172" s="3709" t="s">
        <v>44918</v>
      </c>
      <c r="F19172" s="2448"/>
    </row>
    <row r="19173" spans="1:6" ht="20.100000000000001" customHeight="1">
      <c r="A19173" s="3707"/>
      <c r="B19173" s="3708" t="s">
        <v>47457</v>
      </c>
      <c r="C19173" s="3377"/>
      <c r="D19173" s="3709" t="s">
        <v>44918</v>
      </c>
      <c r="F19173" s="2448"/>
    </row>
    <row r="19174" spans="1:6" ht="20.100000000000001" customHeight="1">
      <c r="A19174" s="3707"/>
      <c r="B19174" s="3708" t="s">
        <v>47458</v>
      </c>
      <c r="C19174" s="3377"/>
      <c r="D19174" s="3709" t="s">
        <v>44918</v>
      </c>
      <c r="F19174" s="2448"/>
    </row>
    <row r="19175" spans="1:6" ht="20.100000000000001" customHeight="1">
      <c r="A19175" s="3707"/>
      <c r="B19175" s="3708" t="s">
        <v>47459</v>
      </c>
      <c r="C19175" s="3377"/>
      <c r="D19175" s="3709" t="s">
        <v>44918</v>
      </c>
      <c r="F19175" s="2448"/>
    </row>
    <row r="19176" spans="1:6" ht="20.100000000000001" customHeight="1">
      <c r="A19176" s="3707"/>
      <c r="B19176" s="3708" t="s">
        <v>47460</v>
      </c>
      <c r="C19176" s="3377"/>
      <c r="D19176" s="3709" t="s">
        <v>44918</v>
      </c>
      <c r="F19176" s="2448"/>
    </row>
    <row r="19177" spans="1:6" ht="20.100000000000001" customHeight="1">
      <c r="A19177" s="3707"/>
      <c r="B19177" s="3708" t="s">
        <v>47461</v>
      </c>
      <c r="C19177" s="3377"/>
      <c r="D19177" s="3709" t="s">
        <v>44918</v>
      </c>
      <c r="F19177" s="2448"/>
    </row>
    <row r="19178" spans="1:6" ht="20.100000000000001" customHeight="1">
      <c r="A19178" s="3707"/>
      <c r="B19178" s="3708" t="s">
        <v>47462</v>
      </c>
      <c r="C19178" s="3377"/>
      <c r="D19178" s="3709" t="s">
        <v>44918</v>
      </c>
      <c r="F19178" s="2448"/>
    </row>
    <row r="19179" spans="1:6" ht="20.100000000000001" customHeight="1">
      <c r="A19179" s="3707"/>
      <c r="B19179" s="3708" t="s">
        <v>47463</v>
      </c>
      <c r="C19179" s="3377"/>
      <c r="D19179" s="3709" t="s">
        <v>44918</v>
      </c>
      <c r="F19179" s="2448"/>
    </row>
    <row r="19180" spans="1:6" ht="20.100000000000001" customHeight="1">
      <c r="A19180" s="3707"/>
      <c r="B19180" s="3708" t="s">
        <v>47464</v>
      </c>
      <c r="C19180" s="3377"/>
      <c r="D19180" s="3709" t="s">
        <v>44918</v>
      </c>
      <c r="F19180" s="2448"/>
    </row>
    <row r="19181" spans="1:6" ht="20.100000000000001" customHeight="1">
      <c r="A19181" s="3707"/>
      <c r="B19181" s="3708" t="s">
        <v>47465</v>
      </c>
      <c r="C19181" s="3377"/>
      <c r="D19181" s="3709" t="s">
        <v>44918</v>
      </c>
      <c r="F19181" s="2448"/>
    </row>
    <row r="19182" spans="1:6" ht="20.100000000000001" customHeight="1">
      <c r="A19182" s="3707"/>
      <c r="B19182" s="3708" t="s">
        <v>47466</v>
      </c>
      <c r="C19182" s="3377"/>
      <c r="D19182" s="3709" t="s">
        <v>44918</v>
      </c>
      <c r="F19182" s="2448"/>
    </row>
    <row r="19183" spans="1:6" ht="20.100000000000001" customHeight="1">
      <c r="A19183" s="3707"/>
      <c r="B19183" s="3708" t="s">
        <v>47467</v>
      </c>
      <c r="C19183" s="3377"/>
      <c r="D19183" s="3709" t="s">
        <v>44918</v>
      </c>
      <c r="F19183" s="2448"/>
    </row>
    <row r="19184" spans="1:6" ht="20.100000000000001" customHeight="1">
      <c r="A19184" s="3707"/>
      <c r="B19184" s="3708" t="s">
        <v>47468</v>
      </c>
      <c r="C19184" s="3377"/>
      <c r="D19184" s="3709" t="s">
        <v>44918</v>
      </c>
      <c r="F19184" s="2448"/>
    </row>
    <row r="19185" spans="1:6" ht="20.100000000000001" customHeight="1">
      <c r="A19185" s="3707"/>
      <c r="B19185" s="3708" t="s">
        <v>47469</v>
      </c>
      <c r="C19185" s="3377"/>
      <c r="D19185" s="3709" t="s">
        <v>44918</v>
      </c>
      <c r="F19185" s="2448"/>
    </row>
    <row r="19186" spans="1:6" ht="20.100000000000001" customHeight="1">
      <c r="A19186" s="3707"/>
      <c r="B19186" s="3708" t="s">
        <v>47470</v>
      </c>
      <c r="C19186" s="3377"/>
      <c r="D19186" s="3709" t="s">
        <v>44918</v>
      </c>
      <c r="F19186" s="2448"/>
    </row>
    <row r="19187" spans="1:6" ht="20.100000000000001" customHeight="1">
      <c r="A19187" s="3707"/>
      <c r="B19187" s="3708" t="s">
        <v>47471</v>
      </c>
      <c r="C19187" s="3377"/>
      <c r="D19187" s="3709" t="s">
        <v>44918</v>
      </c>
      <c r="F19187" s="2448"/>
    </row>
    <row r="19188" spans="1:6" ht="20.100000000000001" customHeight="1">
      <c r="A19188" s="3707"/>
      <c r="B19188" s="3708" t="s">
        <v>47472</v>
      </c>
      <c r="C19188" s="3377"/>
      <c r="D19188" s="3709" t="s">
        <v>44918</v>
      </c>
      <c r="F19188" s="2448"/>
    </row>
    <row r="19189" spans="1:6" ht="20.100000000000001" customHeight="1">
      <c r="A19189" s="3707"/>
      <c r="B19189" s="3708" t="s">
        <v>47473</v>
      </c>
      <c r="C19189" s="3377"/>
      <c r="D19189" s="3709" t="s">
        <v>44918</v>
      </c>
      <c r="F19189" s="2448"/>
    </row>
    <row r="19190" spans="1:6" ht="20.100000000000001" customHeight="1">
      <c r="A19190" s="3707"/>
      <c r="B19190" s="3708" t="s">
        <v>47474</v>
      </c>
      <c r="C19190" s="3377"/>
      <c r="D19190" s="3709" t="s">
        <v>44918</v>
      </c>
      <c r="F19190" s="2448"/>
    </row>
    <row r="19191" spans="1:6" ht="20.100000000000001" customHeight="1">
      <c r="A19191" s="3707"/>
      <c r="B19191" s="3708" t="s">
        <v>47475</v>
      </c>
      <c r="C19191" s="3377"/>
      <c r="D19191" s="3709" t="s">
        <v>44918</v>
      </c>
      <c r="F19191" s="2448"/>
    </row>
    <row r="19192" spans="1:6" ht="20.100000000000001" customHeight="1">
      <c r="A19192" s="3707"/>
      <c r="B19192" s="3708" t="s">
        <v>47476</v>
      </c>
      <c r="C19192" s="3377"/>
      <c r="D19192" s="3709" t="s">
        <v>44918</v>
      </c>
      <c r="F19192" s="2448"/>
    </row>
    <row r="19193" spans="1:6" ht="20.100000000000001" customHeight="1">
      <c r="A19193" s="3707"/>
      <c r="B19193" s="3708" t="s">
        <v>47477</v>
      </c>
      <c r="C19193" s="3377"/>
      <c r="D19193" s="3709" t="s">
        <v>44918</v>
      </c>
      <c r="F19193" s="2448"/>
    </row>
    <row r="19194" spans="1:6" ht="20.100000000000001" customHeight="1">
      <c r="A19194" s="3707"/>
      <c r="B19194" s="3708" t="s">
        <v>47478</v>
      </c>
      <c r="C19194" s="3377"/>
      <c r="D19194" s="3709" t="s">
        <v>44918</v>
      </c>
      <c r="F19194" s="2448"/>
    </row>
    <row r="19195" spans="1:6" ht="20.100000000000001" customHeight="1">
      <c r="A19195" s="3707"/>
      <c r="B19195" s="3708" t="s">
        <v>47479</v>
      </c>
      <c r="C19195" s="3377"/>
      <c r="D19195" s="3709" t="s">
        <v>44918</v>
      </c>
      <c r="F19195" s="2448"/>
    </row>
    <row r="19196" spans="1:6" ht="20.100000000000001" customHeight="1">
      <c r="A19196" s="3707"/>
      <c r="B19196" s="3708" t="s">
        <v>47480</v>
      </c>
      <c r="C19196" s="3377"/>
      <c r="D19196" s="3709" t="s">
        <v>44918</v>
      </c>
      <c r="F19196" s="2448"/>
    </row>
    <row r="19197" spans="1:6" ht="20.100000000000001" customHeight="1">
      <c r="A19197" s="3707"/>
      <c r="B19197" s="3708" t="s">
        <v>47481</v>
      </c>
      <c r="C19197" s="3377"/>
      <c r="D19197" s="3709" t="s">
        <v>44918</v>
      </c>
      <c r="F19197" s="2448"/>
    </row>
    <row r="19198" spans="1:6" ht="20.100000000000001" customHeight="1">
      <c r="A19198" s="3707"/>
      <c r="B19198" s="3708" t="s">
        <v>47482</v>
      </c>
      <c r="C19198" s="3377"/>
      <c r="D19198" s="3709" t="s">
        <v>44918</v>
      </c>
      <c r="F19198" s="2448"/>
    </row>
    <row r="19199" spans="1:6" ht="20.100000000000001" customHeight="1">
      <c r="A19199" s="3707"/>
      <c r="B19199" s="3708" t="s">
        <v>47483</v>
      </c>
      <c r="C19199" s="3377"/>
      <c r="D19199" s="3709" t="s">
        <v>44918</v>
      </c>
      <c r="F19199" s="2448"/>
    </row>
    <row r="19200" spans="1:6" ht="20.100000000000001" customHeight="1">
      <c r="A19200" s="3707"/>
      <c r="B19200" s="3708" t="s">
        <v>47484</v>
      </c>
      <c r="C19200" s="3377"/>
      <c r="D19200" s="3709" t="s">
        <v>44918</v>
      </c>
      <c r="F19200" s="2448"/>
    </row>
    <row r="19201" spans="1:6" ht="20.100000000000001" customHeight="1">
      <c r="A19201" s="3707"/>
      <c r="B19201" s="3708" t="s">
        <v>47485</v>
      </c>
      <c r="C19201" s="3377"/>
      <c r="D19201" s="3709" t="s">
        <v>44918</v>
      </c>
      <c r="F19201" s="2448"/>
    </row>
    <row r="19202" spans="1:6" ht="20.100000000000001" customHeight="1">
      <c r="A19202" s="3707"/>
      <c r="B19202" s="3708" t="s">
        <v>47486</v>
      </c>
      <c r="C19202" s="3377"/>
      <c r="D19202" s="3709" t="s">
        <v>44918</v>
      </c>
      <c r="F19202" s="2448"/>
    </row>
    <row r="19203" spans="1:6" ht="20.100000000000001" customHeight="1">
      <c r="A19203" s="3707"/>
      <c r="B19203" s="3708" t="s">
        <v>47487</v>
      </c>
      <c r="C19203" s="3377"/>
      <c r="D19203" s="3709" t="s">
        <v>44918</v>
      </c>
      <c r="F19203" s="2448"/>
    </row>
    <row r="19204" spans="1:6" ht="20.100000000000001" customHeight="1">
      <c r="A19204" s="3707"/>
      <c r="B19204" s="3708" t="s">
        <v>47488</v>
      </c>
      <c r="C19204" s="3377"/>
      <c r="D19204" s="3709" t="s">
        <v>44918</v>
      </c>
      <c r="F19204" s="2448"/>
    </row>
    <row r="19205" spans="1:6" ht="20.100000000000001" customHeight="1">
      <c r="A19205" s="3707"/>
      <c r="B19205" s="3708" t="s">
        <v>47489</v>
      </c>
      <c r="C19205" s="3377"/>
      <c r="D19205" s="3709" t="s">
        <v>44918</v>
      </c>
      <c r="F19205" s="2448"/>
    </row>
    <row r="19206" spans="1:6" ht="20.100000000000001" customHeight="1">
      <c r="A19206" s="3707"/>
      <c r="B19206" s="3708" t="s">
        <v>47490</v>
      </c>
      <c r="C19206" s="3377"/>
      <c r="D19206" s="3709" t="s">
        <v>44918</v>
      </c>
      <c r="F19206" s="2448"/>
    </row>
    <row r="19207" spans="1:6" ht="20.100000000000001" customHeight="1">
      <c r="A19207" s="3707"/>
      <c r="B19207" s="3708" t="s">
        <v>47491</v>
      </c>
      <c r="C19207" s="3377"/>
      <c r="D19207" s="3709" t="s">
        <v>44918</v>
      </c>
      <c r="F19207" s="2448"/>
    </row>
    <row r="19208" spans="1:6" ht="20.100000000000001" customHeight="1">
      <c r="A19208" s="3707"/>
      <c r="B19208" s="3708" t="s">
        <v>47492</v>
      </c>
      <c r="C19208" s="3377"/>
      <c r="D19208" s="3709" t="s">
        <v>44918</v>
      </c>
      <c r="F19208" s="2448"/>
    </row>
    <row r="19209" spans="1:6" ht="20.100000000000001" customHeight="1">
      <c r="A19209" s="3707"/>
      <c r="B19209" s="3708" t="s">
        <v>47493</v>
      </c>
      <c r="C19209" s="3377"/>
      <c r="D19209" s="3709" t="s">
        <v>44918</v>
      </c>
      <c r="F19209" s="2448"/>
    </row>
    <row r="19210" spans="1:6" ht="20.100000000000001" customHeight="1">
      <c r="A19210" s="3707"/>
      <c r="B19210" s="3708" t="s">
        <v>47494</v>
      </c>
      <c r="C19210" s="3377"/>
      <c r="D19210" s="3709" t="s">
        <v>44918</v>
      </c>
      <c r="F19210" s="2448"/>
    </row>
    <row r="19211" spans="1:6" ht="20.100000000000001" customHeight="1">
      <c r="A19211" s="3707"/>
      <c r="B19211" s="3708" t="s">
        <v>47495</v>
      </c>
      <c r="C19211" s="3377"/>
      <c r="D19211" s="3709" t="s">
        <v>44918</v>
      </c>
      <c r="F19211" s="2448"/>
    </row>
    <row r="19212" spans="1:6" ht="20.100000000000001" customHeight="1">
      <c r="A19212" s="3707"/>
      <c r="B19212" s="3708" t="s">
        <v>47496</v>
      </c>
      <c r="C19212" s="3377"/>
      <c r="D19212" s="3709" t="s">
        <v>44918</v>
      </c>
      <c r="F19212" s="2448"/>
    </row>
    <row r="19213" spans="1:6" ht="20.100000000000001" customHeight="1">
      <c r="A19213" s="3707"/>
      <c r="B19213" s="3708" t="s">
        <v>47497</v>
      </c>
      <c r="C19213" s="3377"/>
      <c r="D19213" s="3709" t="s">
        <v>44918</v>
      </c>
      <c r="F19213" s="2448"/>
    </row>
    <row r="19214" spans="1:6" ht="20.100000000000001" customHeight="1">
      <c r="A19214" s="3707"/>
      <c r="B19214" s="3708" t="s">
        <v>47498</v>
      </c>
      <c r="C19214" s="3377"/>
      <c r="D19214" s="3709" t="s">
        <v>44918</v>
      </c>
      <c r="F19214" s="2448"/>
    </row>
    <row r="19215" spans="1:6" ht="20.100000000000001" customHeight="1">
      <c r="A19215" s="3707"/>
      <c r="B19215" s="3708" t="s">
        <v>47499</v>
      </c>
      <c r="C19215" s="3377"/>
      <c r="D19215" s="3709" t="s">
        <v>44918</v>
      </c>
      <c r="F19215" s="2448"/>
    </row>
    <row r="19216" spans="1:6" ht="20.100000000000001" customHeight="1">
      <c r="A19216" s="3707"/>
      <c r="B19216" s="3708" t="s">
        <v>47500</v>
      </c>
      <c r="C19216" s="3377"/>
      <c r="D19216" s="3709" t="s">
        <v>44918</v>
      </c>
      <c r="F19216" s="2448"/>
    </row>
    <row r="19217" spans="1:6" ht="20.100000000000001" customHeight="1">
      <c r="A19217" s="3707"/>
      <c r="B19217" s="3708" t="s">
        <v>47501</v>
      </c>
      <c r="C19217" s="3377"/>
      <c r="D19217" s="3709" t="s">
        <v>44918</v>
      </c>
      <c r="F19217" s="2448"/>
    </row>
    <row r="19218" spans="1:6" ht="20.100000000000001" customHeight="1">
      <c r="A19218" s="3707"/>
      <c r="B19218" s="3708" t="s">
        <v>47502</v>
      </c>
      <c r="C19218" s="3377"/>
      <c r="D19218" s="3709" t="s">
        <v>44918</v>
      </c>
      <c r="F19218" s="2448"/>
    </row>
    <row r="19219" spans="1:6" ht="20.100000000000001" customHeight="1">
      <c r="A19219" s="3707"/>
      <c r="B19219" s="3708" t="s">
        <v>47503</v>
      </c>
      <c r="C19219" s="3377"/>
      <c r="D19219" s="3709" t="s">
        <v>44918</v>
      </c>
      <c r="F19219" s="2448"/>
    </row>
    <row r="19220" spans="1:6" ht="20.100000000000001" customHeight="1">
      <c r="A19220" s="3707"/>
      <c r="B19220" s="3708" t="s">
        <v>47504</v>
      </c>
      <c r="C19220" s="3377"/>
      <c r="D19220" s="3709" t="s">
        <v>44918</v>
      </c>
      <c r="F19220" s="2448"/>
    </row>
    <row r="19221" spans="1:6" ht="20.100000000000001" customHeight="1">
      <c r="A19221" s="3707"/>
      <c r="B19221" s="3708" t="s">
        <v>47505</v>
      </c>
      <c r="C19221" s="3377"/>
      <c r="D19221" s="3709" t="s">
        <v>44918</v>
      </c>
      <c r="F19221" s="2448"/>
    </row>
    <row r="19222" spans="1:6" ht="20.100000000000001" customHeight="1">
      <c r="A19222" s="3707"/>
      <c r="B19222" s="3708" t="s">
        <v>47506</v>
      </c>
      <c r="C19222" s="3377"/>
      <c r="D19222" s="3709" t="s">
        <v>44918</v>
      </c>
      <c r="F19222" s="2448"/>
    </row>
    <row r="19223" spans="1:6" ht="20.100000000000001" customHeight="1">
      <c r="A19223" s="3707"/>
      <c r="B19223" s="3708" t="s">
        <v>47507</v>
      </c>
      <c r="C19223" s="3377"/>
      <c r="D19223" s="3709" t="s">
        <v>44918</v>
      </c>
      <c r="F19223" s="2448"/>
    </row>
    <row r="19224" spans="1:6" ht="20.100000000000001" customHeight="1">
      <c r="A19224" s="3707"/>
      <c r="B19224" s="3708" t="s">
        <v>47508</v>
      </c>
      <c r="C19224" s="3377"/>
      <c r="D19224" s="3709" t="s">
        <v>44918</v>
      </c>
      <c r="F19224" s="2448"/>
    </row>
    <row r="19225" spans="1:6" ht="20.100000000000001" customHeight="1">
      <c r="A19225" s="3707"/>
      <c r="B19225" s="3708" t="s">
        <v>47509</v>
      </c>
      <c r="C19225" s="3377"/>
      <c r="D19225" s="3709" t="s">
        <v>44918</v>
      </c>
      <c r="F19225" s="2448"/>
    </row>
    <row r="19226" spans="1:6" ht="20.100000000000001" customHeight="1">
      <c r="A19226" s="3707"/>
      <c r="B19226" s="3708" t="s">
        <v>47510</v>
      </c>
      <c r="C19226" s="3377"/>
      <c r="D19226" s="3709" t="s">
        <v>44918</v>
      </c>
      <c r="F19226" s="2448"/>
    </row>
    <row r="19227" spans="1:6" ht="20.100000000000001" customHeight="1">
      <c r="A19227" s="3707"/>
      <c r="B19227" s="3708" t="s">
        <v>47511</v>
      </c>
      <c r="C19227" s="3377"/>
      <c r="D19227" s="3709" t="s">
        <v>44918</v>
      </c>
      <c r="F19227" s="2448"/>
    </row>
    <row r="19228" spans="1:6" ht="20.100000000000001" customHeight="1">
      <c r="A19228" s="3707"/>
      <c r="B19228" s="3708" t="s">
        <v>47512</v>
      </c>
      <c r="C19228" s="3377"/>
      <c r="D19228" s="3709" t="s">
        <v>44918</v>
      </c>
      <c r="F19228" s="2448"/>
    </row>
    <row r="19229" spans="1:6" ht="20.100000000000001" customHeight="1">
      <c r="A19229" s="3707"/>
      <c r="B19229" s="3708" t="s">
        <v>47513</v>
      </c>
      <c r="C19229" s="3377"/>
      <c r="D19229" s="3709" t="s">
        <v>44918</v>
      </c>
      <c r="F19229" s="2448"/>
    </row>
    <row r="19230" spans="1:6" ht="20.100000000000001" customHeight="1">
      <c r="A19230" s="3707"/>
      <c r="B19230" s="3708" t="s">
        <v>47514</v>
      </c>
      <c r="C19230" s="3377"/>
      <c r="D19230" s="3709" t="s">
        <v>44918</v>
      </c>
      <c r="F19230" s="2448"/>
    </row>
    <row r="19231" spans="1:6" ht="20.100000000000001" customHeight="1">
      <c r="A19231" s="3707"/>
      <c r="B19231" s="3708" t="s">
        <v>47515</v>
      </c>
      <c r="C19231" s="3377"/>
      <c r="D19231" s="3709" t="s">
        <v>44918</v>
      </c>
      <c r="F19231" s="2448"/>
    </row>
    <row r="19232" spans="1:6" ht="20.100000000000001" customHeight="1">
      <c r="A19232" s="3707"/>
      <c r="B19232" s="3708" t="s">
        <v>47516</v>
      </c>
      <c r="C19232" s="3377"/>
      <c r="D19232" s="3709" t="s">
        <v>44918</v>
      </c>
      <c r="F19232" s="2448"/>
    </row>
    <row r="19233" spans="1:6" ht="20.100000000000001" customHeight="1">
      <c r="A19233" s="3707"/>
      <c r="B19233" s="3708" t="s">
        <v>47517</v>
      </c>
      <c r="C19233" s="3377"/>
      <c r="D19233" s="3709" t="s">
        <v>44918</v>
      </c>
      <c r="F19233" s="2448"/>
    </row>
    <row r="19234" spans="1:6" ht="20.100000000000001" customHeight="1">
      <c r="A19234" s="3707"/>
      <c r="B19234" s="3708" t="s">
        <v>47518</v>
      </c>
      <c r="C19234" s="3377"/>
      <c r="D19234" s="3709" t="s">
        <v>44918</v>
      </c>
      <c r="F19234" s="2448"/>
    </row>
    <row r="19235" spans="1:6" ht="20.100000000000001" customHeight="1">
      <c r="A19235" s="3707"/>
      <c r="B19235" s="3708" t="s">
        <v>47519</v>
      </c>
      <c r="C19235" s="3377"/>
      <c r="D19235" s="3709" t="s">
        <v>44918</v>
      </c>
      <c r="F19235" s="2448"/>
    </row>
    <row r="19236" spans="1:6" ht="20.100000000000001" customHeight="1">
      <c r="A19236" s="3707"/>
      <c r="B19236" s="3708" t="s">
        <v>47520</v>
      </c>
      <c r="C19236" s="3377"/>
      <c r="D19236" s="3709" t="s">
        <v>44918</v>
      </c>
      <c r="F19236" s="2448"/>
    </row>
    <row r="19237" spans="1:6" ht="20.100000000000001" customHeight="1">
      <c r="A19237" s="3707"/>
      <c r="B19237" s="3708" t="s">
        <v>47521</v>
      </c>
      <c r="C19237" s="3377"/>
      <c r="D19237" s="3709" t="s">
        <v>44918</v>
      </c>
      <c r="F19237" s="2448"/>
    </row>
    <row r="19238" spans="1:6" ht="20.100000000000001" customHeight="1">
      <c r="A19238" s="3707"/>
      <c r="B19238" s="3708" t="s">
        <v>47522</v>
      </c>
      <c r="C19238" s="3377"/>
      <c r="D19238" s="3709" t="s">
        <v>44918</v>
      </c>
      <c r="F19238" s="2448"/>
    </row>
    <row r="19239" spans="1:6" ht="20.100000000000001" customHeight="1">
      <c r="A19239" s="3707"/>
      <c r="B19239" s="3708" t="s">
        <v>47523</v>
      </c>
      <c r="C19239" s="3377"/>
      <c r="D19239" s="3709" t="s">
        <v>44918</v>
      </c>
      <c r="F19239" s="2448"/>
    </row>
    <row r="19240" spans="1:6" ht="20.100000000000001" customHeight="1">
      <c r="A19240" s="3707"/>
      <c r="B19240" s="3708" t="s">
        <v>47524</v>
      </c>
      <c r="C19240" s="3377"/>
      <c r="D19240" s="3709" t="s">
        <v>44918</v>
      </c>
      <c r="F19240" s="2448"/>
    </row>
    <row r="19241" spans="1:6" ht="20.100000000000001" customHeight="1">
      <c r="A19241" s="3707"/>
      <c r="B19241" s="3708" t="s">
        <v>47525</v>
      </c>
      <c r="C19241" s="3377"/>
      <c r="D19241" s="3709" t="s">
        <v>44918</v>
      </c>
      <c r="F19241" s="2448"/>
    </row>
    <row r="19242" spans="1:6" ht="20.100000000000001" customHeight="1">
      <c r="A19242" s="3707"/>
      <c r="B19242" s="3708" t="s">
        <v>47526</v>
      </c>
      <c r="C19242" s="3377"/>
      <c r="D19242" s="3709" t="s">
        <v>44918</v>
      </c>
      <c r="F19242" s="2448"/>
    </row>
    <row r="19243" spans="1:6" ht="20.100000000000001" customHeight="1">
      <c r="A19243" s="3707"/>
      <c r="B19243" s="3708" t="s">
        <v>47527</v>
      </c>
      <c r="C19243" s="3377"/>
      <c r="D19243" s="3709" t="s">
        <v>44918</v>
      </c>
      <c r="F19243" s="2448"/>
    </row>
    <row r="19244" spans="1:6" ht="20.100000000000001" customHeight="1">
      <c r="A19244" s="3707"/>
      <c r="B19244" s="3708" t="s">
        <v>47528</v>
      </c>
      <c r="C19244" s="3377"/>
      <c r="D19244" s="3709" t="s">
        <v>44918</v>
      </c>
      <c r="F19244" s="2448"/>
    </row>
    <row r="19245" spans="1:6" ht="20.100000000000001" customHeight="1">
      <c r="A19245" s="3707"/>
      <c r="B19245" s="3708" t="s">
        <v>47529</v>
      </c>
      <c r="C19245" s="3377"/>
      <c r="D19245" s="3709" t="s">
        <v>44918</v>
      </c>
      <c r="F19245" s="2448"/>
    </row>
    <row r="19246" spans="1:6" ht="20.100000000000001" customHeight="1">
      <c r="A19246" s="3707"/>
      <c r="B19246" s="3708" t="s">
        <v>47530</v>
      </c>
      <c r="C19246" s="3377"/>
      <c r="D19246" s="3709" t="s">
        <v>44918</v>
      </c>
      <c r="F19246" s="2448"/>
    </row>
    <row r="19247" spans="1:6" ht="20.100000000000001" customHeight="1">
      <c r="A19247" s="3707"/>
      <c r="B19247" s="3708" t="s">
        <v>47531</v>
      </c>
      <c r="C19247" s="3377"/>
      <c r="D19247" s="3709" t="s">
        <v>44918</v>
      </c>
      <c r="F19247" s="2448"/>
    </row>
    <row r="19248" spans="1:6" ht="20.100000000000001" customHeight="1">
      <c r="A19248" s="3707"/>
      <c r="B19248" s="3708" t="s">
        <v>47532</v>
      </c>
      <c r="C19248" s="3377"/>
      <c r="D19248" s="3709" t="s">
        <v>44918</v>
      </c>
      <c r="F19248" s="2448"/>
    </row>
    <row r="19249" spans="1:6" ht="20.100000000000001" customHeight="1">
      <c r="A19249" s="3707"/>
      <c r="B19249" s="3708" t="s">
        <v>47533</v>
      </c>
      <c r="C19249" s="3377"/>
      <c r="D19249" s="3709" t="s">
        <v>44918</v>
      </c>
      <c r="F19249" s="2448"/>
    </row>
    <row r="19250" spans="1:6" ht="20.100000000000001" customHeight="1">
      <c r="A19250" s="3707"/>
      <c r="B19250" s="3708" t="s">
        <v>47534</v>
      </c>
      <c r="C19250" s="3377"/>
      <c r="D19250" s="3709" t="s">
        <v>44918</v>
      </c>
      <c r="F19250" s="2448"/>
    </row>
    <row r="19251" spans="1:6" ht="20.100000000000001" customHeight="1">
      <c r="A19251" s="3707"/>
      <c r="B19251" s="3708" t="s">
        <v>47535</v>
      </c>
      <c r="C19251" s="3377"/>
      <c r="D19251" s="3709" t="s">
        <v>44918</v>
      </c>
      <c r="F19251" s="2448"/>
    </row>
    <row r="19252" spans="1:6" ht="20.100000000000001" customHeight="1">
      <c r="A19252" s="3707"/>
      <c r="B19252" s="3708" t="s">
        <v>47536</v>
      </c>
      <c r="C19252" s="3377"/>
      <c r="D19252" s="3709" t="s">
        <v>44918</v>
      </c>
      <c r="F19252" s="2448"/>
    </row>
    <row r="19253" spans="1:6" ht="20.100000000000001" customHeight="1">
      <c r="A19253" s="3707"/>
      <c r="B19253" s="3708" t="s">
        <v>47537</v>
      </c>
      <c r="C19253" s="3377"/>
      <c r="D19253" s="3709" t="s">
        <v>44918</v>
      </c>
      <c r="F19253" s="2448"/>
    </row>
    <row r="19254" spans="1:6" ht="20.100000000000001" customHeight="1">
      <c r="A19254" s="3707"/>
      <c r="B19254" s="3708" t="s">
        <v>47538</v>
      </c>
      <c r="C19254" s="3377"/>
      <c r="D19254" s="3709" t="s">
        <v>44918</v>
      </c>
      <c r="F19254" s="2448"/>
    </row>
    <row r="19255" spans="1:6" ht="20.100000000000001" customHeight="1">
      <c r="A19255" s="3707"/>
      <c r="B19255" s="3708" t="s">
        <v>47539</v>
      </c>
      <c r="C19255" s="3377"/>
      <c r="D19255" s="3709" t="s">
        <v>44918</v>
      </c>
      <c r="F19255" s="2448"/>
    </row>
    <row r="19256" spans="1:6" ht="20.100000000000001" customHeight="1">
      <c r="A19256" s="3707"/>
      <c r="B19256" s="3708" t="s">
        <v>47540</v>
      </c>
      <c r="C19256" s="3377"/>
      <c r="D19256" s="3709" t="s">
        <v>44918</v>
      </c>
      <c r="F19256" s="2448"/>
    </row>
    <row r="19257" spans="1:6" ht="20.100000000000001" customHeight="1">
      <c r="A19257" s="3707"/>
      <c r="B19257" s="3708" t="s">
        <v>47541</v>
      </c>
      <c r="C19257" s="3377"/>
      <c r="D19257" s="3709" t="s">
        <v>44918</v>
      </c>
      <c r="F19257" s="2448"/>
    </row>
    <row r="19258" spans="1:6" ht="20.100000000000001" customHeight="1">
      <c r="A19258" s="3707"/>
      <c r="B19258" s="3708" t="s">
        <v>47542</v>
      </c>
      <c r="C19258" s="3377"/>
      <c r="D19258" s="3709" t="s">
        <v>44918</v>
      </c>
      <c r="F19258" s="2448"/>
    </row>
    <row r="19259" spans="1:6" ht="20.100000000000001" customHeight="1">
      <c r="A19259" s="3707"/>
      <c r="B19259" s="3708" t="s">
        <v>47543</v>
      </c>
      <c r="C19259" s="3377"/>
      <c r="D19259" s="3709" t="s">
        <v>44918</v>
      </c>
      <c r="F19259" s="2448"/>
    </row>
    <row r="19260" spans="1:6" ht="20.100000000000001" customHeight="1">
      <c r="A19260" s="3707"/>
      <c r="B19260" s="3708" t="s">
        <v>47544</v>
      </c>
      <c r="C19260" s="3377"/>
      <c r="D19260" s="3709" t="s">
        <v>44918</v>
      </c>
      <c r="F19260" s="2448"/>
    </row>
    <row r="19261" spans="1:6" ht="20.100000000000001" customHeight="1">
      <c r="A19261" s="3707"/>
      <c r="B19261" s="3708" t="s">
        <v>47545</v>
      </c>
      <c r="C19261" s="3377"/>
      <c r="D19261" s="3709" t="s">
        <v>44918</v>
      </c>
      <c r="F19261" s="2448"/>
    </row>
    <row r="19262" spans="1:6" ht="20.100000000000001" customHeight="1">
      <c r="A19262" s="3707"/>
      <c r="B19262" s="3708" t="s">
        <v>47546</v>
      </c>
      <c r="C19262" s="3377"/>
      <c r="D19262" s="3709" t="s">
        <v>44918</v>
      </c>
      <c r="F19262" s="2448"/>
    </row>
    <row r="19263" spans="1:6" ht="20.100000000000001" customHeight="1">
      <c r="A19263" s="3707"/>
      <c r="B19263" s="3708" t="s">
        <v>47547</v>
      </c>
      <c r="C19263" s="3377"/>
      <c r="D19263" s="3709" t="s">
        <v>44918</v>
      </c>
      <c r="F19263" s="2448"/>
    </row>
    <row r="19264" spans="1:6" ht="20.100000000000001" customHeight="1">
      <c r="A19264" s="3707"/>
      <c r="B19264" s="3708" t="s">
        <v>47548</v>
      </c>
      <c r="C19264" s="3377"/>
      <c r="D19264" s="3709" t="s">
        <v>44918</v>
      </c>
      <c r="F19264" s="2448"/>
    </row>
    <row r="19265" spans="1:6" ht="20.100000000000001" customHeight="1">
      <c r="A19265" s="3707"/>
      <c r="B19265" s="3708" t="s">
        <v>47549</v>
      </c>
      <c r="C19265" s="3377"/>
      <c r="D19265" s="3709" t="s">
        <v>44918</v>
      </c>
      <c r="F19265" s="2448"/>
    </row>
    <row r="19266" spans="1:6" ht="20.100000000000001" customHeight="1">
      <c r="A19266" s="3707"/>
      <c r="B19266" s="3708" t="s">
        <v>47550</v>
      </c>
      <c r="C19266" s="3377"/>
      <c r="D19266" s="3709" t="s">
        <v>44918</v>
      </c>
      <c r="F19266" s="2448"/>
    </row>
    <row r="19267" spans="1:6" ht="20.100000000000001" customHeight="1">
      <c r="A19267" s="3707"/>
      <c r="B19267" s="3708" t="s">
        <v>47551</v>
      </c>
      <c r="C19267" s="3377"/>
      <c r="D19267" s="3709" t="s">
        <v>44918</v>
      </c>
      <c r="F19267" s="2448"/>
    </row>
    <row r="19268" spans="1:6" ht="20.100000000000001" customHeight="1">
      <c r="A19268" s="3707"/>
      <c r="B19268" s="3708" t="s">
        <v>47552</v>
      </c>
      <c r="C19268" s="3377"/>
      <c r="D19268" s="3709" t="s">
        <v>44918</v>
      </c>
      <c r="F19268" s="2448"/>
    </row>
    <row r="19269" spans="1:6" ht="20.100000000000001" customHeight="1">
      <c r="A19269" s="3707"/>
      <c r="B19269" s="3708" t="s">
        <v>47553</v>
      </c>
      <c r="C19269" s="3377"/>
      <c r="D19269" s="3709" t="s">
        <v>44918</v>
      </c>
      <c r="F19269" s="2448"/>
    </row>
    <row r="19270" spans="1:6" ht="20.100000000000001" customHeight="1">
      <c r="A19270" s="3707"/>
      <c r="B19270" s="3708" t="s">
        <v>47554</v>
      </c>
      <c r="C19270" s="3377"/>
      <c r="D19270" s="3709" t="s">
        <v>44918</v>
      </c>
      <c r="F19270" s="2448"/>
    </row>
    <row r="19271" spans="1:6" ht="20.100000000000001" customHeight="1">
      <c r="A19271" s="3707"/>
      <c r="B19271" s="3708" t="s">
        <v>47555</v>
      </c>
      <c r="C19271" s="3377"/>
      <c r="D19271" s="3709" t="s">
        <v>44918</v>
      </c>
      <c r="F19271" s="2448"/>
    </row>
    <row r="19272" spans="1:6" ht="20.100000000000001" customHeight="1">
      <c r="A19272" s="3707"/>
      <c r="B19272" s="3708" t="s">
        <v>47556</v>
      </c>
      <c r="C19272" s="3377"/>
      <c r="D19272" s="3709" t="s">
        <v>44918</v>
      </c>
      <c r="F19272" s="2448"/>
    </row>
    <row r="19273" spans="1:6" ht="20.100000000000001" customHeight="1">
      <c r="A19273" s="3707"/>
      <c r="B19273" s="3708" t="s">
        <v>47557</v>
      </c>
      <c r="C19273" s="3377"/>
      <c r="D19273" s="3709" t="s">
        <v>44918</v>
      </c>
      <c r="F19273" s="2448"/>
    </row>
    <row r="19274" spans="1:6" ht="20.100000000000001" customHeight="1">
      <c r="A19274" s="3707"/>
      <c r="B19274" s="3708" t="s">
        <v>47558</v>
      </c>
      <c r="C19274" s="3377"/>
      <c r="D19274" s="3709" t="s">
        <v>44918</v>
      </c>
      <c r="F19274" s="2448"/>
    </row>
    <row r="19275" spans="1:6" ht="20.100000000000001" customHeight="1">
      <c r="A19275" s="3707"/>
      <c r="B19275" s="3708" t="s">
        <v>47559</v>
      </c>
      <c r="C19275" s="3377"/>
      <c r="D19275" s="3709" t="s">
        <v>44918</v>
      </c>
      <c r="F19275" s="2448"/>
    </row>
    <row r="19276" spans="1:6" ht="20.100000000000001" customHeight="1">
      <c r="A19276" s="3707"/>
      <c r="B19276" s="3708" t="s">
        <v>47560</v>
      </c>
      <c r="C19276" s="3377"/>
      <c r="D19276" s="3709" t="s">
        <v>44918</v>
      </c>
      <c r="F19276" s="2448"/>
    </row>
    <row r="19277" spans="1:6" ht="20.100000000000001" customHeight="1">
      <c r="A19277" s="3707"/>
      <c r="B19277" s="3708" t="s">
        <v>47561</v>
      </c>
      <c r="C19277" s="3377"/>
      <c r="D19277" s="3709" t="s">
        <v>44918</v>
      </c>
      <c r="F19277" s="2448"/>
    </row>
    <row r="19278" spans="1:6" ht="20.100000000000001" customHeight="1">
      <c r="A19278" s="3707"/>
      <c r="B19278" s="3708" t="s">
        <v>47562</v>
      </c>
      <c r="C19278" s="3377"/>
      <c r="D19278" s="3709" t="s">
        <v>44918</v>
      </c>
      <c r="F19278" s="2448"/>
    </row>
    <row r="19279" spans="1:6" ht="20.100000000000001" customHeight="1">
      <c r="A19279" s="3707"/>
      <c r="B19279" s="3708" t="s">
        <v>47563</v>
      </c>
      <c r="C19279" s="3377"/>
      <c r="D19279" s="3709" t="s">
        <v>44918</v>
      </c>
      <c r="F19279" s="2448"/>
    </row>
    <row r="19280" spans="1:6" ht="20.100000000000001" customHeight="1">
      <c r="A19280" s="3707"/>
      <c r="B19280" s="3708" t="s">
        <v>47564</v>
      </c>
      <c r="C19280" s="3377"/>
      <c r="D19280" s="3709" t="s">
        <v>44918</v>
      </c>
      <c r="F19280" s="2448"/>
    </row>
    <row r="19281" spans="1:6" ht="20.100000000000001" customHeight="1">
      <c r="A19281" s="3707"/>
      <c r="B19281" s="3708" t="s">
        <v>47565</v>
      </c>
      <c r="C19281" s="3377"/>
      <c r="D19281" s="3709" t="s">
        <v>44918</v>
      </c>
      <c r="F19281" s="2448"/>
    </row>
    <row r="19282" spans="1:6" ht="20.100000000000001" customHeight="1">
      <c r="A19282" s="3707"/>
      <c r="B19282" s="3708" t="s">
        <v>47566</v>
      </c>
      <c r="C19282" s="3377"/>
      <c r="D19282" s="3709" t="s">
        <v>44918</v>
      </c>
      <c r="F19282" s="2448"/>
    </row>
    <row r="19283" spans="1:6" ht="20.100000000000001" customHeight="1">
      <c r="A19283" s="3707"/>
      <c r="B19283" s="3708" t="s">
        <v>47567</v>
      </c>
      <c r="C19283" s="3377"/>
      <c r="D19283" s="3709" t="s">
        <v>44918</v>
      </c>
      <c r="F19283" s="2448"/>
    </row>
    <row r="19284" spans="1:6" ht="20.100000000000001" customHeight="1">
      <c r="A19284" s="3707"/>
      <c r="B19284" s="3708" t="s">
        <v>47568</v>
      </c>
      <c r="C19284" s="3377"/>
      <c r="D19284" s="3709" t="s">
        <v>44918</v>
      </c>
      <c r="F19284" s="2448"/>
    </row>
    <row r="19285" spans="1:6" ht="20.100000000000001" customHeight="1">
      <c r="A19285" s="3707"/>
      <c r="B19285" s="3708" t="s">
        <v>47569</v>
      </c>
      <c r="C19285" s="3377"/>
      <c r="D19285" s="3709" t="s">
        <v>44918</v>
      </c>
      <c r="F19285" s="2448"/>
    </row>
    <row r="19286" spans="1:6" ht="20.100000000000001" customHeight="1">
      <c r="A19286" s="3707"/>
      <c r="B19286" s="3708" t="s">
        <v>47570</v>
      </c>
      <c r="C19286" s="3377"/>
      <c r="D19286" s="3709" t="s">
        <v>44918</v>
      </c>
      <c r="F19286" s="2448"/>
    </row>
    <row r="19287" spans="1:6" ht="20.100000000000001" customHeight="1">
      <c r="A19287" s="3707"/>
      <c r="B19287" s="3708" t="s">
        <v>47571</v>
      </c>
      <c r="C19287" s="3377"/>
      <c r="D19287" s="3709" t="s">
        <v>44918</v>
      </c>
      <c r="F19287" s="2448"/>
    </row>
    <row r="19288" spans="1:6" ht="20.100000000000001" customHeight="1">
      <c r="A19288" s="3707"/>
      <c r="B19288" s="3708" t="s">
        <v>47572</v>
      </c>
      <c r="C19288" s="3377"/>
      <c r="D19288" s="3709" t="s">
        <v>44918</v>
      </c>
      <c r="F19288" s="2448"/>
    </row>
    <row r="19289" spans="1:6" ht="20.100000000000001" customHeight="1">
      <c r="A19289" s="3707"/>
      <c r="B19289" s="3708" t="s">
        <v>47573</v>
      </c>
      <c r="C19289" s="3377"/>
      <c r="D19289" s="3709" t="s">
        <v>44918</v>
      </c>
      <c r="F19289" s="2448"/>
    </row>
    <row r="19290" spans="1:6" ht="20.100000000000001" customHeight="1">
      <c r="A19290" s="3707"/>
      <c r="B19290" s="3708" t="s">
        <v>47574</v>
      </c>
      <c r="C19290" s="3377"/>
      <c r="D19290" s="3709" t="s">
        <v>44918</v>
      </c>
      <c r="F19290" s="2448"/>
    </row>
    <row r="19291" spans="1:6" ht="20.100000000000001" customHeight="1">
      <c r="A19291" s="3707"/>
      <c r="B19291" s="3708" t="s">
        <v>47575</v>
      </c>
      <c r="C19291" s="3377"/>
      <c r="D19291" s="3709" t="s">
        <v>44918</v>
      </c>
      <c r="F19291" s="2448"/>
    </row>
    <row r="19292" spans="1:6" ht="20.100000000000001" customHeight="1">
      <c r="A19292" s="3707"/>
      <c r="B19292" s="3708" t="s">
        <v>47576</v>
      </c>
      <c r="C19292" s="3377"/>
      <c r="D19292" s="3709" t="s">
        <v>44918</v>
      </c>
      <c r="F19292" s="2448"/>
    </row>
    <row r="19293" spans="1:6" ht="20.100000000000001" customHeight="1">
      <c r="A19293" s="3707"/>
      <c r="B19293" s="3708" t="s">
        <v>47577</v>
      </c>
      <c r="C19293" s="3377"/>
      <c r="D19293" s="3709" t="s">
        <v>44918</v>
      </c>
      <c r="F19293" s="2448"/>
    </row>
    <row r="19294" spans="1:6" ht="20.100000000000001" customHeight="1">
      <c r="A19294" s="3707"/>
      <c r="B19294" s="3708" t="s">
        <v>47578</v>
      </c>
      <c r="C19294" s="3377"/>
      <c r="D19294" s="3709" t="s">
        <v>44918</v>
      </c>
      <c r="F19294" s="2448"/>
    </row>
    <row r="19295" spans="1:6" ht="20.100000000000001" customHeight="1">
      <c r="A19295" s="3707"/>
      <c r="B19295" s="3708" t="s">
        <v>47579</v>
      </c>
      <c r="C19295" s="3377"/>
      <c r="D19295" s="3709" t="s">
        <v>44918</v>
      </c>
      <c r="F19295" s="2448"/>
    </row>
    <row r="19296" spans="1:6" ht="20.100000000000001" customHeight="1">
      <c r="A19296" s="3707"/>
      <c r="B19296" s="3708" t="s">
        <v>47580</v>
      </c>
      <c r="C19296" s="3377"/>
      <c r="D19296" s="3709" t="s">
        <v>44918</v>
      </c>
      <c r="F19296" s="2448"/>
    </row>
    <row r="19297" spans="1:6" ht="20.100000000000001" customHeight="1">
      <c r="A19297" s="3707"/>
      <c r="B19297" s="3708" t="s">
        <v>47581</v>
      </c>
      <c r="C19297" s="3377"/>
      <c r="D19297" s="3709" t="s">
        <v>44918</v>
      </c>
      <c r="F19297" s="2448"/>
    </row>
    <row r="19298" spans="1:6" ht="20.100000000000001" customHeight="1">
      <c r="A19298" s="3707"/>
      <c r="B19298" s="3708" t="s">
        <v>47582</v>
      </c>
      <c r="C19298" s="3377"/>
      <c r="D19298" s="3709" t="s">
        <v>44918</v>
      </c>
      <c r="F19298" s="2448"/>
    </row>
    <row r="19299" spans="1:6" ht="20.100000000000001" customHeight="1">
      <c r="A19299" s="3707"/>
      <c r="B19299" s="3708" t="s">
        <v>47583</v>
      </c>
      <c r="C19299" s="3377"/>
      <c r="D19299" s="3709" t="s">
        <v>44918</v>
      </c>
      <c r="F19299" s="2448"/>
    </row>
    <row r="19300" spans="1:6" ht="20.100000000000001" customHeight="1">
      <c r="A19300" s="3707"/>
      <c r="B19300" s="3708" t="s">
        <v>47584</v>
      </c>
      <c r="C19300" s="3377"/>
      <c r="D19300" s="3709" t="s">
        <v>44918</v>
      </c>
      <c r="F19300" s="2448"/>
    </row>
    <row r="19301" spans="1:6" ht="20.100000000000001" customHeight="1">
      <c r="A19301" s="3707"/>
      <c r="B19301" s="3708" t="s">
        <v>47585</v>
      </c>
      <c r="C19301" s="3377"/>
      <c r="D19301" s="3709" t="s">
        <v>44918</v>
      </c>
      <c r="F19301" s="2448"/>
    </row>
    <row r="19302" spans="1:6" ht="20.100000000000001" customHeight="1">
      <c r="A19302" s="3707"/>
      <c r="B19302" s="3708" t="s">
        <v>47586</v>
      </c>
      <c r="C19302" s="3377"/>
      <c r="D19302" s="3709" t="s">
        <v>44918</v>
      </c>
      <c r="F19302" s="2448"/>
    </row>
    <row r="19303" spans="1:6" ht="20.100000000000001" customHeight="1">
      <c r="A19303" s="3707"/>
      <c r="B19303" s="3708" t="s">
        <v>47587</v>
      </c>
      <c r="C19303" s="3377"/>
      <c r="D19303" s="3709" t="s">
        <v>44918</v>
      </c>
      <c r="F19303" s="2448"/>
    </row>
    <row r="19304" spans="1:6" ht="20.100000000000001" customHeight="1">
      <c r="A19304" s="3707"/>
      <c r="B19304" s="3708" t="s">
        <v>47588</v>
      </c>
      <c r="C19304" s="3377"/>
      <c r="D19304" s="3709" t="s">
        <v>44918</v>
      </c>
      <c r="F19304" s="2448"/>
    </row>
    <row r="19305" spans="1:6" ht="20.100000000000001" customHeight="1">
      <c r="A19305" s="3707"/>
      <c r="B19305" s="3708" t="s">
        <v>47589</v>
      </c>
      <c r="C19305" s="3377"/>
      <c r="D19305" s="3709" t="s">
        <v>44918</v>
      </c>
      <c r="F19305" s="2448"/>
    </row>
    <row r="19306" spans="1:6" ht="20.100000000000001" customHeight="1">
      <c r="A19306" s="3707"/>
      <c r="B19306" s="3708" t="s">
        <v>47590</v>
      </c>
      <c r="C19306" s="3377"/>
      <c r="D19306" s="3709" t="s">
        <v>44918</v>
      </c>
      <c r="F19306" s="2448"/>
    </row>
    <row r="19307" spans="1:6" ht="20.100000000000001" customHeight="1">
      <c r="A19307" s="3707"/>
      <c r="B19307" s="3708" t="s">
        <v>47591</v>
      </c>
      <c r="C19307" s="3377"/>
      <c r="D19307" s="3709" t="s">
        <v>44918</v>
      </c>
      <c r="F19307" s="2448"/>
    </row>
    <row r="19308" spans="1:6" ht="20.100000000000001" customHeight="1">
      <c r="A19308" s="3707"/>
      <c r="B19308" s="3708" t="s">
        <v>47592</v>
      </c>
      <c r="C19308" s="3377"/>
      <c r="D19308" s="3709" t="s">
        <v>44918</v>
      </c>
      <c r="F19308" s="2448"/>
    </row>
    <row r="19309" spans="1:6" ht="20.100000000000001" customHeight="1">
      <c r="A19309" s="3707"/>
      <c r="B19309" s="3708" t="s">
        <v>47593</v>
      </c>
      <c r="C19309" s="3377"/>
      <c r="D19309" s="3709" t="s">
        <v>44918</v>
      </c>
      <c r="F19309" s="2448"/>
    </row>
    <row r="19310" spans="1:6" ht="20.100000000000001" customHeight="1">
      <c r="A19310" s="3707"/>
      <c r="B19310" s="3708" t="s">
        <v>47594</v>
      </c>
      <c r="C19310" s="3377"/>
      <c r="D19310" s="3709" t="s">
        <v>44918</v>
      </c>
      <c r="F19310" s="2448"/>
    </row>
    <row r="19311" spans="1:6" ht="20.100000000000001" customHeight="1">
      <c r="A19311" s="3707"/>
      <c r="B19311" s="3708" t="s">
        <v>47595</v>
      </c>
      <c r="C19311" s="3377"/>
      <c r="D19311" s="3709" t="s">
        <v>44918</v>
      </c>
      <c r="F19311" s="2448"/>
    </row>
    <row r="19312" spans="1:6" ht="20.100000000000001" customHeight="1">
      <c r="A19312" s="3707"/>
      <c r="B19312" s="3708" t="s">
        <v>47596</v>
      </c>
      <c r="C19312" s="3377"/>
      <c r="D19312" s="3709" t="s">
        <v>44918</v>
      </c>
      <c r="F19312" s="2448"/>
    </row>
    <row r="19313" spans="1:6" ht="20.100000000000001" customHeight="1">
      <c r="A19313" s="3707"/>
      <c r="B19313" s="3708" t="s">
        <v>47597</v>
      </c>
      <c r="C19313" s="3377"/>
      <c r="D19313" s="3709" t="s">
        <v>44918</v>
      </c>
      <c r="F19313" s="2448"/>
    </row>
    <row r="19314" spans="1:6" ht="20.100000000000001" customHeight="1">
      <c r="A19314" s="3707"/>
      <c r="B19314" s="3708" t="s">
        <v>47598</v>
      </c>
      <c r="C19314" s="3377"/>
      <c r="D19314" s="3709" t="s">
        <v>44918</v>
      </c>
      <c r="F19314" s="2448"/>
    </row>
    <row r="19315" spans="1:6" ht="20.100000000000001" customHeight="1">
      <c r="A19315" s="3707"/>
      <c r="B19315" s="3708" t="s">
        <v>47599</v>
      </c>
      <c r="C19315" s="3377"/>
      <c r="D19315" s="3709" t="s">
        <v>44918</v>
      </c>
      <c r="F19315" s="2448"/>
    </row>
    <row r="19316" spans="1:6" ht="20.100000000000001" customHeight="1">
      <c r="A19316" s="3707"/>
      <c r="B19316" s="3708" t="s">
        <v>33356</v>
      </c>
      <c r="C19316" s="3377"/>
      <c r="D19316" s="3709" t="s">
        <v>44918</v>
      </c>
      <c r="F19316" s="2448"/>
    </row>
    <row r="19317" spans="1:6" ht="20.100000000000001" customHeight="1">
      <c r="A19317" s="3707"/>
      <c r="B19317" s="3708" t="s">
        <v>47600</v>
      </c>
      <c r="C19317" s="3377"/>
      <c r="D19317" s="3709" t="s">
        <v>44918</v>
      </c>
      <c r="F19317" s="2448"/>
    </row>
    <row r="19318" spans="1:6" ht="20.100000000000001" customHeight="1">
      <c r="A19318" s="3707"/>
      <c r="B19318" s="3708" t="s">
        <v>47601</v>
      </c>
      <c r="C19318" s="3377"/>
      <c r="D19318" s="3709" t="s">
        <v>44918</v>
      </c>
      <c r="F19318" s="2448"/>
    </row>
    <row r="19319" spans="1:6" ht="20.100000000000001" customHeight="1">
      <c r="A19319" s="3707"/>
      <c r="B19319" s="3708" t="s">
        <v>47602</v>
      </c>
      <c r="C19319" s="3377"/>
      <c r="D19319" s="3709" t="s">
        <v>44918</v>
      </c>
      <c r="F19319" s="2448"/>
    </row>
    <row r="19320" spans="1:6" ht="20.100000000000001" customHeight="1">
      <c r="A19320" s="3707"/>
      <c r="B19320" s="3708" t="s">
        <v>47603</v>
      </c>
      <c r="C19320" s="3377"/>
      <c r="D19320" s="3709" t="s">
        <v>44918</v>
      </c>
      <c r="F19320" s="2448"/>
    </row>
    <row r="19321" spans="1:6" ht="20.100000000000001" customHeight="1">
      <c r="A19321" s="3707"/>
      <c r="B19321" s="3708" t="s">
        <v>47604</v>
      </c>
      <c r="C19321" s="3377"/>
      <c r="D19321" s="3709" t="s">
        <v>44918</v>
      </c>
      <c r="F19321" s="2448"/>
    </row>
    <row r="19322" spans="1:6" ht="20.100000000000001" customHeight="1">
      <c r="A19322" s="3707"/>
      <c r="B19322" s="3708" t="s">
        <v>47605</v>
      </c>
      <c r="C19322" s="3377"/>
      <c r="D19322" s="3709" t="s">
        <v>44918</v>
      </c>
      <c r="F19322" s="2448"/>
    </row>
    <row r="19323" spans="1:6" ht="20.100000000000001" customHeight="1">
      <c r="A19323" s="3707"/>
      <c r="B19323" s="3708" t="s">
        <v>47606</v>
      </c>
      <c r="C19323" s="3377"/>
      <c r="D19323" s="3709" t="s">
        <v>44918</v>
      </c>
      <c r="F19323" s="2448"/>
    </row>
    <row r="19324" spans="1:6" ht="20.100000000000001" customHeight="1">
      <c r="A19324" s="3707"/>
      <c r="B19324" s="3708" t="s">
        <v>47607</v>
      </c>
      <c r="C19324" s="3377"/>
      <c r="D19324" s="3709" t="s">
        <v>44918</v>
      </c>
      <c r="F19324" s="2448"/>
    </row>
    <row r="19325" spans="1:6" ht="20.100000000000001" customHeight="1">
      <c r="A19325" s="3707"/>
      <c r="B19325" s="3708" t="s">
        <v>47608</v>
      </c>
      <c r="C19325" s="3377"/>
      <c r="D19325" s="3709" t="s">
        <v>44918</v>
      </c>
      <c r="F19325" s="2448"/>
    </row>
    <row r="19326" spans="1:6" ht="20.100000000000001" customHeight="1">
      <c r="A19326" s="3707"/>
      <c r="B19326" s="3708" t="s">
        <v>47609</v>
      </c>
      <c r="C19326" s="3377"/>
      <c r="D19326" s="3709" t="s">
        <v>44918</v>
      </c>
      <c r="F19326" s="2448"/>
    </row>
    <row r="19327" spans="1:6" ht="20.100000000000001" customHeight="1">
      <c r="A19327" s="3707"/>
      <c r="B19327" s="3708" t="s">
        <v>47610</v>
      </c>
      <c r="C19327" s="3377"/>
      <c r="D19327" s="3709" t="s">
        <v>44918</v>
      </c>
      <c r="F19327" s="2448"/>
    </row>
    <row r="19328" spans="1:6" ht="20.100000000000001" customHeight="1">
      <c r="A19328" s="3707"/>
      <c r="B19328" s="3708" t="s">
        <v>47611</v>
      </c>
      <c r="C19328" s="3377"/>
      <c r="D19328" s="3709" t="s">
        <v>44918</v>
      </c>
      <c r="F19328" s="2448"/>
    </row>
    <row r="19329" spans="1:6" ht="20.100000000000001" customHeight="1">
      <c r="A19329" s="3707"/>
      <c r="B19329" s="3708" t="s">
        <v>47612</v>
      </c>
      <c r="C19329" s="3377"/>
      <c r="D19329" s="3709" t="s">
        <v>44918</v>
      </c>
      <c r="F19329" s="2448"/>
    </row>
    <row r="19330" spans="1:6" ht="20.100000000000001" customHeight="1">
      <c r="A19330" s="3707"/>
      <c r="B19330" s="3708" t="s">
        <v>47613</v>
      </c>
      <c r="C19330" s="3377"/>
      <c r="D19330" s="3709" t="s">
        <v>44918</v>
      </c>
      <c r="F19330" s="2448"/>
    </row>
    <row r="19331" spans="1:6" ht="20.100000000000001" customHeight="1">
      <c r="A19331" s="3707"/>
      <c r="B19331" s="3708" t="s">
        <v>47614</v>
      </c>
      <c r="C19331" s="3377"/>
      <c r="D19331" s="3709" t="s">
        <v>44918</v>
      </c>
      <c r="F19331" s="2448"/>
    </row>
    <row r="19332" spans="1:6" ht="20.100000000000001" customHeight="1">
      <c r="A19332" s="3707"/>
      <c r="B19332" s="3708" t="s">
        <v>47615</v>
      </c>
      <c r="C19332" s="3377"/>
      <c r="D19332" s="3709" t="s">
        <v>44918</v>
      </c>
      <c r="F19332" s="2448"/>
    </row>
    <row r="19333" spans="1:6" ht="20.100000000000001" customHeight="1">
      <c r="A19333" s="3707"/>
      <c r="B19333" s="3708" t="s">
        <v>47616</v>
      </c>
      <c r="C19333" s="3377"/>
      <c r="D19333" s="3709" t="s">
        <v>44918</v>
      </c>
      <c r="F19333" s="2448"/>
    </row>
    <row r="19334" spans="1:6" ht="20.100000000000001" customHeight="1">
      <c r="A19334" s="3707"/>
      <c r="B19334" s="3708" t="s">
        <v>47617</v>
      </c>
      <c r="C19334" s="3377"/>
      <c r="D19334" s="3709" t="s">
        <v>44918</v>
      </c>
      <c r="F19334" s="2448"/>
    </row>
    <row r="19335" spans="1:6" ht="20.100000000000001" customHeight="1">
      <c r="A19335" s="3707"/>
      <c r="B19335" s="3708" t="s">
        <v>47618</v>
      </c>
      <c r="C19335" s="3377"/>
      <c r="D19335" s="3709" t="s">
        <v>44918</v>
      </c>
      <c r="F19335" s="2448"/>
    </row>
    <row r="19336" spans="1:6" ht="20.100000000000001" customHeight="1">
      <c r="A19336" s="3707"/>
      <c r="B19336" s="3708" t="s">
        <v>47619</v>
      </c>
      <c r="C19336" s="3377"/>
      <c r="D19336" s="3709" t="s">
        <v>44918</v>
      </c>
      <c r="F19336" s="2448"/>
    </row>
    <row r="19337" spans="1:6" ht="20.100000000000001" customHeight="1">
      <c r="A19337" s="3707"/>
      <c r="B19337" s="3708" t="s">
        <v>47620</v>
      </c>
      <c r="C19337" s="3377"/>
      <c r="D19337" s="3709" t="s">
        <v>44918</v>
      </c>
      <c r="F19337" s="2448"/>
    </row>
    <row r="19338" spans="1:6" ht="20.100000000000001" customHeight="1">
      <c r="A19338" s="3707"/>
      <c r="B19338" s="3708" t="s">
        <v>47621</v>
      </c>
      <c r="C19338" s="3377"/>
      <c r="D19338" s="3709" t="s">
        <v>44918</v>
      </c>
      <c r="F19338" s="2448"/>
    </row>
    <row r="19339" spans="1:6" ht="20.100000000000001" customHeight="1">
      <c r="A19339" s="3707"/>
      <c r="B19339" s="3708" t="s">
        <v>47622</v>
      </c>
      <c r="C19339" s="3377"/>
      <c r="D19339" s="3709" t="s">
        <v>44918</v>
      </c>
      <c r="F19339" s="2448"/>
    </row>
    <row r="19340" spans="1:6" ht="20.100000000000001" customHeight="1">
      <c r="A19340" s="3707"/>
      <c r="B19340" s="3708" t="s">
        <v>47623</v>
      </c>
      <c r="C19340" s="3377"/>
      <c r="D19340" s="3709" t="s">
        <v>44918</v>
      </c>
      <c r="F19340" s="2448"/>
    </row>
    <row r="19341" spans="1:6" ht="20.100000000000001" customHeight="1">
      <c r="A19341" s="3707"/>
      <c r="B19341" s="3708" t="s">
        <v>47624</v>
      </c>
      <c r="C19341" s="3377"/>
      <c r="D19341" s="3709" t="s">
        <v>44918</v>
      </c>
      <c r="F19341" s="2448"/>
    </row>
    <row r="19342" spans="1:6" ht="20.100000000000001" customHeight="1">
      <c r="A19342" s="3707"/>
      <c r="B19342" s="3708" t="s">
        <v>47625</v>
      </c>
      <c r="C19342" s="3377"/>
      <c r="D19342" s="3709" t="s">
        <v>44918</v>
      </c>
      <c r="F19342" s="2448"/>
    </row>
    <row r="19343" spans="1:6" ht="20.100000000000001" customHeight="1">
      <c r="A19343" s="3707"/>
      <c r="B19343" s="3708" t="s">
        <v>47626</v>
      </c>
      <c r="C19343" s="3377"/>
      <c r="D19343" s="3709" t="s">
        <v>44918</v>
      </c>
      <c r="F19343" s="2448"/>
    </row>
    <row r="19344" spans="1:6" ht="20.100000000000001" customHeight="1">
      <c r="A19344" s="3707"/>
      <c r="B19344" s="3708" t="s">
        <v>47627</v>
      </c>
      <c r="C19344" s="3377"/>
      <c r="D19344" s="3709" t="s">
        <v>44918</v>
      </c>
      <c r="F19344" s="2448"/>
    </row>
    <row r="19345" spans="1:6" ht="20.100000000000001" customHeight="1">
      <c r="A19345" s="3707"/>
      <c r="B19345" s="3708" t="s">
        <v>47628</v>
      </c>
      <c r="C19345" s="3377"/>
      <c r="D19345" s="3709" t="s">
        <v>44918</v>
      </c>
      <c r="F19345" s="2448"/>
    </row>
    <row r="19346" spans="1:6" ht="20.100000000000001" customHeight="1">
      <c r="A19346" s="3707"/>
      <c r="B19346" s="3708" t="s">
        <v>47629</v>
      </c>
      <c r="C19346" s="3377"/>
      <c r="D19346" s="3709" t="s">
        <v>44918</v>
      </c>
      <c r="F19346" s="2448"/>
    </row>
    <row r="19347" spans="1:6" ht="20.100000000000001" customHeight="1">
      <c r="A19347" s="3707"/>
      <c r="B19347" s="3708" t="s">
        <v>47630</v>
      </c>
      <c r="C19347" s="3377"/>
      <c r="D19347" s="3709" t="s">
        <v>44918</v>
      </c>
      <c r="F19347" s="2448"/>
    </row>
    <row r="19348" spans="1:6" ht="20.100000000000001" customHeight="1">
      <c r="A19348" s="3707"/>
      <c r="B19348" s="3708" t="s">
        <v>47631</v>
      </c>
      <c r="C19348" s="3377"/>
      <c r="D19348" s="3709" t="s">
        <v>44918</v>
      </c>
      <c r="F19348" s="2448"/>
    </row>
    <row r="19349" spans="1:6" ht="20.100000000000001" customHeight="1">
      <c r="A19349" s="3707"/>
      <c r="B19349" s="3708" t="s">
        <v>47632</v>
      </c>
      <c r="C19349" s="3377"/>
      <c r="D19349" s="3709" t="s">
        <v>44918</v>
      </c>
      <c r="F19349" s="2448"/>
    </row>
    <row r="19350" spans="1:6" ht="20.100000000000001" customHeight="1">
      <c r="A19350" s="3707"/>
      <c r="B19350" s="3708" t="s">
        <v>47633</v>
      </c>
      <c r="C19350" s="3377"/>
      <c r="D19350" s="3709" t="s">
        <v>44918</v>
      </c>
      <c r="F19350" s="2448"/>
    </row>
    <row r="19351" spans="1:6" ht="20.100000000000001" customHeight="1">
      <c r="A19351" s="3707"/>
      <c r="B19351" s="3708" t="s">
        <v>47634</v>
      </c>
      <c r="C19351" s="3377"/>
      <c r="D19351" s="3709" t="s">
        <v>44918</v>
      </c>
      <c r="F19351" s="2448"/>
    </row>
    <row r="19352" spans="1:6" ht="20.100000000000001" customHeight="1">
      <c r="A19352" s="3707"/>
      <c r="B19352" s="3708" t="s">
        <v>47635</v>
      </c>
      <c r="C19352" s="3377"/>
      <c r="D19352" s="3709" t="s">
        <v>44918</v>
      </c>
      <c r="F19352" s="2448"/>
    </row>
    <row r="19353" spans="1:6" ht="20.100000000000001" customHeight="1">
      <c r="A19353" s="3707"/>
      <c r="B19353" s="3708" t="s">
        <v>47636</v>
      </c>
      <c r="C19353" s="3377"/>
      <c r="D19353" s="3709" t="s">
        <v>44918</v>
      </c>
      <c r="F19353" s="2448"/>
    </row>
    <row r="19354" spans="1:6" ht="20.100000000000001" customHeight="1">
      <c r="A19354" s="3707"/>
      <c r="B19354" s="3708" t="s">
        <v>47637</v>
      </c>
      <c r="C19354" s="3377"/>
      <c r="D19354" s="3709" t="s">
        <v>44918</v>
      </c>
      <c r="F19354" s="2448"/>
    </row>
    <row r="19355" spans="1:6" ht="20.100000000000001" customHeight="1">
      <c r="A19355" s="3707"/>
      <c r="B19355" s="3708" t="s">
        <v>47638</v>
      </c>
      <c r="C19355" s="3377"/>
      <c r="D19355" s="3709" t="s">
        <v>44918</v>
      </c>
      <c r="F19355" s="2448"/>
    </row>
    <row r="19356" spans="1:6" ht="20.100000000000001" customHeight="1">
      <c r="A19356" s="3707"/>
      <c r="B19356" s="3708" t="s">
        <v>47639</v>
      </c>
      <c r="C19356" s="3377"/>
      <c r="D19356" s="3709" t="s">
        <v>44918</v>
      </c>
      <c r="F19356" s="2448"/>
    </row>
    <row r="19357" spans="1:6" ht="20.100000000000001" customHeight="1">
      <c r="A19357" s="3707"/>
      <c r="B19357" s="3708" t="s">
        <v>47640</v>
      </c>
      <c r="C19357" s="3377"/>
      <c r="D19357" s="3709" t="s">
        <v>44918</v>
      </c>
      <c r="F19357" s="2448"/>
    </row>
    <row r="19358" spans="1:6" ht="20.100000000000001" customHeight="1">
      <c r="A19358" s="3707"/>
      <c r="B19358" s="3708" t="s">
        <v>47641</v>
      </c>
      <c r="C19358" s="3377"/>
      <c r="D19358" s="3709" t="s">
        <v>44918</v>
      </c>
      <c r="F19358" s="2448"/>
    </row>
    <row r="19359" spans="1:6" ht="20.100000000000001" customHeight="1">
      <c r="A19359" s="3707"/>
      <c r="B19359" s="3708" t="s">
        <v>47642</v>
      </c>
      <c r="C19359" s="3377"/>
      <c r="D19359" s="3709" t="s">
        <v>44918</v>
      </c>
      <c r="F19359" s="2448"/>
    </row>
    <row r="19360" spans="1:6" ht="20.100000000000001" customHeight="1">
      <c r="A19360" s="3707"/>
      <c r="B19360" s="3708" t="s">
        <v>47643</v>
      </c>
      <c r="C19360" s="3377"/>
      <c r="D19360" s="3709" t="s">
        <v>44918</v>
      </c>
      <c r="F19360" s="2448"/>
    </row>
    <row r="19361" spans="1:6" ht="20.100000000000001" customHeight="1">
      <c r="A19361" s="3707"/>
      <c r="B19361" s="3708" t="s">
        <v>47644</v>
      </c>
      <c r="C19361" s="3377"/>
      <c r="D19361" s="3709" t="s">
        <v>44918</v>
      </c>
      <c r="F19361" s="2448"/>
    </row>
    <row r="19362" spans="1:6" ht="20.100000000000001" customHeight="1">
      <c r="A19362" s="3707"/>
      <c r="B19362" s="3708" t="s">
        <v>47645</v>
      </c>
      <c r="C19362" s="3377"/>
      <c r="D19362" s="3709" t="s">
        <v>44918</v>
      </c>
      <c r="F19362" s="2448"/>
    </row>
    <row r="19363" spans="1:6" ht="20.100000000000001" customHeight="1">
      <c r="A19363" s="3707"/>
      <c r="B19363" s="3708" t="s">
        <v>47646</v>
      </c>
      <c r="C19363" s="3377"/>
      <c r="D19363" s="3709" t="s">
        <v>44918</v>
      </c>
      <c r="F19363" s="2448"/>
    </row>
    <row r="19364" spans="1:6" ht="20.100000000000001" customHeight="1">
      <c r="A19364" s="3707"/>
      <c r="B19364" s="3708" t="s">
        <v>47647</v>
      </c>
      <c r="C19364" s="3377"/>
      <c r="D19364" s="3709" t="s">
        <v>44918</v>
      </c>
      <c r="F19364" s="2448"/>
    </row>
    <row r="19365" spans="1:6" ht="20.100000000000001" customHeight="1">
      <c r="A19365" s="3707"/>
      <c r="B19365" s="3708" t="s">
        <v>47648</v>
      </c>
      <c r="C19365" s="3377"/>
      <c r="D19365" s="3709" t="s">
        <v>44918</v>
      </c>
      <c r="F19365" s="2448"/>
    </row>
    <row r="19366" spans="1:6" ht="20.100000000000001" customHeight="1">
      <c r="A19366" s="3707"/>
      <c r="B19366" s="3708" t="s">
        <v>47649</v>
      </c>
      <c r="C19366" s="3377"/>
      <c r="D19366" s="3709" t="s">
        <v>44918</v>
      </c>
      <c r="F19366" s="2448"/>
    </row>
    <row r="19367" spans="1:6" ht="20.100000000000001" customHeight="1">
      <c r="A19367" s="3707"/>
      <c r="B19367" s="3708" t="s">
        <v>47650</v>
      </c>
      <c r="C19367" s="3377"/>
      <c r="D19367" s="3709" t="s">
        <v>44918</v>
      </c>
      <c r="F19367" s="2448"/>
    </row>
    <row r="19368" spans="1:6" ht="20.100000000000001" customHeight="1">
      <c r="A19368" s="3707"/>
      <c r="B19368" s="3708" t="s">
        <v>47651</v>
      </c>
      <c r="C19368" s="3377"/>
      <c r="D19368" s="3709" t="s">
        <v>44918</v>
      </c>
      <c r="F19368" s="2448"/>
    </row>
    <row r="19369" spans="1:6" ht="20.100000000000001" customHeight="1">
      <c r="A19369" s="3707"/>
      <c r="B19369" s="3708" t="s">
        <v>47652</v>
      </c>
      <c r="C19369" s="3377"/>
      <c r="D19369" s="3709" t="s">
        <v>44918</v>
      </c>
      <c r="F19369" s="2448"/>
    </row>
    <row r="19370" spans="1:6" ht="20.100000000000001" customHeight="1">
      <c r="A19370" s="3707"/>
      <c r="B19370" s="3708" t="s">
        <v>47653</v>
      </c>
      <c r="C19370" s="3377"/>
      <c r="D19370" s="3709" t="s">
        <v>44918</v>
      </c>
      <c r="F19370" s="2448"/>
    </row>
    <row r="19371" spans="1:6" ht="20.100000000000001" customHeight="1">
      <c r="A19371" s="3707"/>
      <c r="B19371" s="3708" t="s">
        <v>47654</v>
      </c>
      <c r="C19371" s="3377"/>
      <c r="D19371" s="3709" t="s">
        <v>44918</v>
      </c>
      <c r="F19371" s="2448"/>
    </row>
    <row r="19372" spans="1:6" ht="20.100000000000001" customHeight="1">
      <c r="A19372" s="3707"/>
      <c r="B19372" s="3708" t="s">
        <v>47655</v>
      </c>
      <c r="C19372" s="3377"/>
      <c r="D19372" s="3709" t="s">
        <v>44918</v>
      </c>
      <c r="F19372" s="2448"/>
    </row>
    <row r="19373" spans="1:6" ht="20.100000000000001" customHeight="1">
      <c r="A19373" s="3707"/>
      <c r="B19373" s="3708" t="s">
        <v>47656</v>
      </c>
      <c r="C19373" s="3377"/>
      <c r="D19373" s="3709" t="s">
        <v>44918</v>
      </c>
      <c r="F19373" s="2448"/>
    </row>
    <row r="19374" spans="1:6" ht="20.100000000000001" customHeight="1">
      <c r="A19374" s="3707"/>
      <c r="B19374" s="3708" t="s">
        <v>47657</v>
      </c>
      <c r="C19374" s="3377"/>
      <c r="D19374" s="3709" t="s">
        <v>44918</v>
      </c>
      <c r="F19374" s="2448"/>
    </row>
    <row r="19375" spans="1:6" ht="20.100000000000001" customHeight="1">
      <c r="A19375" s="3707"/>
      <c r="B19375" s="3708" t="s">
        <v>47658</v>
      </c>
      <c r="C19375" s="3377"/>
      <c r="D19375" s="3709" t="s">
        <v>44918</v>
      </c>
      <c r="F19375" s="2448"/>
    </row>
    <row r="19376" spans="1:6" ht="20.100000000000001" customHeight="1">
      <c r="A19376" s="3707"/>
      <c r="B19376" s="3708" t="s">
        <v>47659</v>
      </c>
      <c r="C19376" s="3377"/>
      <c r="D19376" s="3709" t="s">
        <v>44918</v>
      </c>
      <c r="F19376" s="2448"/>
    </row>
    <row r="19377" spans="1:6" ht="20.100000000000001" customHeight="1">
      <c r="A19377" s="3707"/>
      <c r="B19377" s="3708" t="s">
        <v>47660</v>
      </c>
      <c r="C19377" s="3377"/>
      <c r="D19377" s="3709" t="s">
        <v>44918</v>
      </c>
      <c r="F19377" s="2448"/>
    </row>
    <row r="19378" spans="1:6" ht="20.100000000000001" customHeight="1">
      <c r="A19378" s="3707"/>
      <c r="B19378" s="3708" t="s">
        <v>47661</v>
      </c>
      <c r="C19378" s="3377"/>
      <c r="D19378" s="3709" t="s">
        <v>44918</v>
      </c>
      <c r="F19378" s="2448"/>
    </row>
    <row r="19379" spans="1:6" ht="20.100000000000001" customHeight="1">
      <c r="A19379" s="3707"/>
      <c r="B19379" s="3708" t="s">
        <v>47662</v>
      </c>
      <c r="C19379" s="3377"/>
      <c r="D19379" s="3709" t="s">
        <v>44918</v>
      </c>
      <c r="F19379" s="2448"/>
    </row>
    <row r="19380" spans="1:6" ht="20.100000000000001" customHeight="1">
      <c r="A19380" s="3707"/>
      <c r="B19380" s="3708" t="s">
        <v>47663</v>
      </c>
      <c r="C19380" s="3377"/>
      <c r="D19380" s="3709" t="s">
        <v>44918</v>
      </c>
      <c r="F19380" s="2448"/>
    </row>
    <row r="19381" spans="1:6" ht="20.100000000000001" customHeight="1">
      <c r="A19381" s="3707"/>
      <c r="B19381" s="3708" t="s">
        <v>47664</v>
      </c>
      <c r="C19381" s="3377"/>
      <c r="D19381" s="3709" t="s">
        <v>44918</v>
      </c>
      <c r="F19381" s="2448"/>
    </row>
    <row r="19382" spans="1:6" ht="20.100000000000001" customHeight="1">
      <c r="A19382" s="3707"/>
      <c r="B19382" s="3708" t="s">
        <v>47665</v>
      </c>
      <c r="C19382" s="3377"/>
      <c r="D19382" s="3709" t="s">
        <v>44918</v>
      </c>
      <c r="F19382" s="2448"/>
    </row>
    <row r="19383" spans="1:6" ht="20.100000000000001" customHeight="1">
      <c r="A19383" s="3707"/>
      <c r="B19383" s="3708" t="s">
        <v>47666</v>
      </c>
      <c r="C19383" s="3377"/>
      <c r="D19383" s="3709" t="s">
        <v>44918</v>
      </c>
      <c r="F19383" s="2448"/>
    </row>
    <row r="19384" spans="1:6" ht="20.100000000000001" customHeight="1">
      <c r="A19384" s="3707"/>
      <c r="B19384" s="3708" t="s">
        <v>47667</v>
      </c>
      <c r="C19384" s="3377"/>
      <c r="D19384" s="3709" t="s">
        <v>44918</v>
      </c>
      <c r="F19384" s="2448"/>
    </row>
    <row r="19385" spans="1:6" ht="20.100000000000001" customHeight="1">
      <c r="A19385" s="3707"/>
      <c r="B19385" s="3708" t="s">
        <v>47668</v>
      </c>
      <c r="C19385" s="3377"/>
      <c r="D19385" s="3709" t="s">
        <v>44918</v>
      </c>
      <c r="F19385" s="2448"/>
    </row>
    <row r="19386" spans="1:6" ht="20.100000000000001" customHeight="1">
      <c r="A19386" s="3707"/>
      <c r="B19386" s="3708" t="s">
        <v>47669</v>
      </c>
      <c r="C19386" s="3377"/>
      <c r="D19386" s="3709" t="s">
        <v>44918</v>
      </c>
      <c r="F19386" s="2448"/>
    </row>
    <row r="19387" spans="1:6" ht="20.100000000000001" customHeight="1">
      <c r="A19387" s="3707"/>
      <c r="B19387" s="3708" t="s">
        <v>47670</v>
      </c>
      <c r="C19387" s="3377"/>
      <c r="D19387" s="3709" t="s">
        <v>44918</v>
      </c>
      <c r="F19387" s="2448"/>
    </row>
    <row r="19388" spans="1:6" ht="20.100000000000001" customHeight="1">
      <c r="A19388" s="3707"/>
      <c r="B19388" s="3708" t="s">
        <v>47671</v>
      </c>
      <c r="C19388" s="3377"/>
      <c r="D19388" s="3709" t="s">
        <v>44918</v>
      </c>
      <c r="F19388" s="2448"/>
    </row>
    <row r="19389" spans="1:6" ht="20.100000000000001" customHeight="1">
      <c r="A19389" s="3707"/>
      <c r="B19389" s="3708" t="s">
        <v>47672</v>
      </c>
      <c r="C19389" s="3377"/>
      <c r="D19389" s="3709" t="s">
        <v>44918</v>
      </c>
      <c r="F19389" s="2448"/>
    </row>
    <row r="19390" spans="1:6" ht="20.100000000000001" customHeight="1">
      <c r="A19390" s="3707"/>
      <c r="B19390" s="3708" t="s">
        <v>47673</v>
      </c>
      <c r="C19390" s="3377"/>
      <c r="D19390" s="3709" t="s">
        <v>44918</v>
      </c>
      <c r="F19390" s="2448"/>
    </row>
    <row r="19391" spans="1:6" ht="20.100000000000001" customHeight="1">
      <c r="A19391" s="3707"/>
      <c r="B19391" s="3708" t="s">
        <v>47674</v>
      </c>
      <c r="C19391" s="3377"/>
      <c r="D19391" s="3709" t="s">
        <v>44918</v>
      </c>
      <c r="F19391" s="2448"/>
    </row>
    <row r="19392" spans="1:6" ht="20.100000000000001" customHeight="1">
      <c r="A19392" s="3707"/>
      <c r="B19392" s="3708" t="s">
        <v>47675</v>
      </c>
      <c r="C19392" s="3377"/>
      <c r="D19392" s="3709" t="s">
        <v>44918</v>
      </c>
      <c r="F19392" s="2448"/>
    </row>
    <row r="19393" spans="1:6" ht="20.100000000000001" customHeight="1">
      <c r="A19393" s="3707"/>
      <c r="B19393" s="3708" t="s">
        <v>47676</v>
      </c>
      <c r="C19393" s="3377"/>
      <c r="D19393" s="3709" t="s">
        <v>44918</v>
      </c>
      <c r="F19393" s="2448"/>
    </row>
    <row r="19394" spans="1:6" ht="20.100000000000001" customHeight="1">
      <c r="A19394" s="3707"/>
      <c r="B19394" s="3708" t="s">
        <v>47677</v>
      </c>
      <c r="C19394" s="3377"/>
      <c r="D19394" s="3709" t="s">
        <v>44918</v>
      </c>
      <c r="F19394" s="2448"/>
    </row>
    <row r="19395" spans="1:6" ht="20.100000000000001" customHeight="1">
      <c r="A19395" s="3707"/>
      <c r="B19395" s="3708" t="s">
        <v>47678</v>
      </c>
      <c r="C19395" s="3377"/>
      <c r="D19395" s="3709" t="s">
        <v>44918</v>
      </c>
      <c r="F19395" s="2448"/>
    </row>
    <row r="19396" spans="1:6" ht="20.100000000000001" customHeight="1">
      <c r="A19396" s="3707"/>
      <c r="B19396" s="3708" t="s">
        <v>47679</v>
      </c>
      <c r="C19396" s="3377"/>
      <c r="D19396" s="3709" t="s">
        <v>44918</v>
      </c>
      <c r="F19396" s="2448"/>
    </row>
    <row r="19397" spans="1:6" ht="20.100000000000001" customHeight="1">
      <c r="A19397" s="3707"/>
      <c r="B19397" s="3708" t="s">
        <v>47680</v>
      </c>
      <c r="C19397" s="3377"/>
      <c r="D19397" s="3709" t="s">
        <v>44918</v>
      </c>
      <c r="F19397" s="2448"/>
    </row>
    <row r="19398" spans="1:6" ht="20.100000000000001" customHeight="1">
      <c r="A19398" s="3707"/>
      <c r="B19398" s="3708" t="s">
        <v>47681</v>
      </c>
      <c r="C19398" s="3377"/>
      <c r="D19398" s="3709" t="s">
        <v>44918</v>
      </c>
      <c r="F19398" s="2448"/>
    </row>
    <row r="19399" spans="1:6" ht="20.100000000000001" customHeight="1">
      <c r="A19399" s="3707"/>
      <c r="B19399" s="3708" t="s">
        <v>47682</v>
      </c>
      <c r="C19399" s="3377"/>
      <c r="D19399" s="3709" t="s">
        <v>44918</v>
      </c>
      <c r="F19399" s="2448"/>
    </row>
    <row r="19400" spans="1:6" ht="20.100000000000001" customHeight="1">
      <c r="A19400" s="3707"/>
      <c r="B19400" s="3708" t="s">
        <v>47683</v>
      </c>
      <c r="C19400" s="3377"/>
      <c r="D19400" s="3709" t="s">
        <v>44918</v>
      </c>
      <c r="F19400" s="2448"/>
    </row>
    <row r="19401" spans="1:6" ht="20.100000000000001" customHeight="1">
      <c r="A19401" s="3707"/>
      <c r="B19401" s="3708" t="s">
        <v>47684</v>
      </c>
      <c r="C19401" s="3377"/>
      <c r="D19401" s="3709" t="s">
        <v>44918</v>
      </c>
      <c r="F19401" s="2448"/>
    </row>
    <row r="19402" spans="1:6" ht="20.100000000000001" customHeight="1">
      <c r="A19402" s="3707"/>
      <c r="B19402" s="3708" t="s">
        <v>47685</v>
      </c>
      <c r="C19402" s="3377"/>
      <c r="D19402" s="3709" t="s">
        <v>44918</v>
      </c>
      <c r="F19402" s="2448"/>
    </row>
    <row r="19403" spans="1:6" ht="20.100000000000001" customHeight="1">
      <c r="A19403" s="3707"/>
      <c r="B19403" s="3708" t="s">
        <v>47686</v>
      </c>
      <c r="C19403" s="3377"/>
      <c r="D19403" s="3709" t="s">
        <v>44918</v>
      </c>
      <c r="F19403" s="2448"/>
    </row>
    <row r="19404" spans="1:6" ht="20.100000000000001" customHeight="1">
      <c r="A19404" s="3707"/>
      <c r="B19404" s="3708" t="s">
        <v>47687</v>
      </c>
      <c r="C19404" s="3377"/>
      <c r="D19404" s="3709" t="s">
        <v>44918</v>
      </c>
      <c r="F19404" s="2448"/>
    </row>
    <row r="19405" spans="1:6" ht="20.100000000000001" customHeight="1">
      <c r="A19405" s="3707"/>
      <c r="B19405" s="3708" t="s">
        <v>47688</v>
      </c>
      <c r="C19405" s="3377"/>
      <c r="D19405" s="3709" t="s">
        <v>44918</v>
      </c>
      <c r="F19405" s="2448"/>
    </row>
    <row r="19406" spans="1:6" ht="20.100000000000001" customHeight="1">
      <c r="A19406" s="3707"/>
      <c r="B19406" s="3708" t="s">
        <v>47689</v>
      </c>
      <c r="C19406" s="3377"/>
      <c r="D19406" s="3709" t="s">
        <v>44918</v>
      </c>
      <c r="F19406" s="2448"/>
    </row>
    <row r="19407" spans="1:6" ht="20.100000000000001" customHeight="1">
      <c r="A19407" s="3707"/>
      <c r="B19407" s="3708" t="s">
        <v>47690</v>
      </c>
      <c r="C19407" s="3377"/>
      <c r="D19407" s="3709" t="s">
        <v>44918</v>
      </c>
      <c r="F19407" s="2448"/>
    </row>
    <row r="19408" spans="1:6" ht="20.100000000000001" customHeight="1">
      <c r="A19408" s="3707"/>
      <c r="B19408" s="3708" t="s">
        <v>47691</v>
      </c>
      <c r="C19408" s="3377"/>
      <c r="D19408" s="3709" t="s">
        <v>44918</v>
      </c>
      <c r="F19408" s="2448"/>
    </row>
    <row r="19409" spans="1:6" ht="20.100000000000001" customHeight="1">
      <c r="A19409" s="3707"/>
      <c r="B19409" s="3708" t="s">
        <v>47692</v>
      </c>
      <c r="C19409" s="3377"/>
      <c r="D19409" s="3709" t="s">
        <v>44918</v>
      </c>
      <c r="F19409" s="2448"/>
    </row>
    <row r="19410" spans="1:6" ht="20.100000000000001" customHeight="1">
      <c r="A19410" s="3707"/>
      <c r="B19410" s="3708" t="s">
        <v>47693</v>
      </c>
      <c r="C19410" s="3377"/>
      <c r="D19410" s="3709" t="s">
        <v>44918</v>
      </c>
      <c r="F19410" s="2448"/>
    </row>
    <row r="19411" spans="1:6" ht="20.100000000000001" customHeight="1">
      <c r="A19411" s="3707"/>
      <c r="B19411" s="3708" t="s">
        <v>47694</v>
      </c>
      <c r="C19411" s="3377"/>
      <c r="D19411" s="3709" t="s">
        <v>44918</v>
      </c>
      <c r="F19411" s="2448"/>
    </row>
    <row r="19412" spans="1:6" ht="20.100000000000001" customHeight="1">
      <c r="A19412" s="3707"/>
      <c r="B19412" s="3708" t="s">
        <v>47695</v>
      </c>
      <c r="C19412" s="3377"/>
      <c r="D19412" s="3709" t="s">
        <v>44918</v>
      </c>
      <c r="F19412" s="2448"/>
    </row>
    <row r="19413" spans="1:6" ht="20.100000000000001" customHeight="1">
      <c r="A19413" s="3707"/>
      <c r="B19413" s="3708" t="s">
        <v>47696</v>
      </c>
      <c r="C19413" s="3377"/>
      <c r="D19413" s="3709" t="s">
        <v>44918</v>
      </c>
      <c r="F19413" s="2448"/>
    </row>
    <row r="19414" spans="1:6" ht="20.100000000000001" customHeight="1">
      <c r="A19414" s="3707"/>
      <c r="B19414" s="3708" t="s">
        <v>47697</v>
      </c>
      <c r="C19414" s="3377"/>
      <c r="D19414" s="3709" t="s">
        <v>44918</v>
      </c>
      <c r="F19414" s="2448"/>
    </row>
    <row r="19415" spans="1:6" ht="20.100000000000001" customHeight="1">
      <c r="A19415" s="3707"/>
      <c r="B19415" s="3708" t="s">
        <v>47698</v>
      </c>
      <c r="C19415" s="3377"/>
      <c r="D19415" s="3709" t="s">
        <v>44918</v>
      </c>
      <c r="F19415" s="2448"/>
    </row>
    <row r="19416" spans="1:6" ht="20.100000000000001" customHeight="1">
      <c r="A19416" s="3707"/>
      <c r="B19416" s="3708" t="s">
        <v>47699</v>
      </c>
      <c r="C19416" s="3377"/>
      <c r="D19416" s="3709" t="s">
        <v>44918</v>
      </c>
      <c r="F19416" s="2448"/>
    </row>
    <row r="19417" spans="1:6" ht="20.100000000000001" customHeight="1">
      <c r="A19417" s="3707"/>
      <c r="B19417" s="3708" t="s">
        <v>47700</v>
      </c>
      <c r="C19417" s="3377"/>
      <c r="D19417" s="3709" t="s">
        <v>44918</v>
      </c>
      <c r="F19417" s="2448"/>
    </row>
    <row r="19418" spans="1:6" ht="20.100000000000001" customHeight="1">
      <c r="A19418" s="3707"/>
      <c r="B19418" s="3708" t="s">
        <v>47701</v>
      </c>
      <c r="C19418" s="3377"/>
      <c r="D19418" s="3709" t="s">
        <v>44918</v>
      </c>
      <c r="F19418" s="2448"/>
    </row>
    <row r="19419" spans="1:6" ht="20.100000000000001" customHeight="1">
      <c r="A19419" s="3707"/>
      <c r="B19419" s="3708" t="s">
        <v>47702</v>
      </c>
      <c r="C19419" s="3377"/>
      <c r="D19419" s="3709" t="s">
        <v>44918</v>
      </c>
      <c r="F19419" s="2448"/>
    </row>
    <row r="19420" spans="1:6" ht="20.100000000000001" customHeight="1">
      <c r="A19420" s="3707"/>
      <c r="B19420" s="3708" t="s">
        <v>47703</v>
      </c>
      <c r="C19420" s="3377"/>
      <c r="D19420" s="3709" t="s">
        <v>44918</v>
      </c>
      <c r="F19420" s="2448"/>
    </row>
    <row r="19421" spans="1:6" ht="20.100000000000001" customHeight="1">
      <c r="A19421" s="3707"/>
      <c r="B19421" s="3708" t="s">
        <v>47704</v>
      </c>
      <c r="C19421" s="3377"/>
      <c r="D19421" s="3709" t="s">
        <v>44918</v>
      </c>
      <c r="F19421" s="2448"/>
    </row>
    <row r="19422" spans="1:6" ht="20.100000000000001" customHeight="1">
      <c r="A19422" s="3707"/>
      <c r="B19422" s="3708" t="s">
        <v>47705</v>
      </c>
      <c r="C19422" s="3377"/>
      <c r="D19422" s="3709" t="s">
        <v>44918</v>
      </c>
      <c r="F19422" s="2448"/>
    </row>
    <row r="19423" spans="1:6" ht="20.100000000000001" customHeight="1">
      <c r="A19423" s="3707"/>
      <c r="B19423" s="3708" t="s">
        <v>47706</v>
      </c>
      <c r="C19423" s="3377"/>
      <c r="D19423" s="3709" t="s">
        <v>44918</v>
      </c>
      <c r="F19423" s="2448"/>
    </row>
    <row r="19424" spans="1:6" ht="20.100000000000001" customHeight="1">
      <c r="A19424" s="3707"/>
      <c r="B19424" s="3708" t="s">
        <v>47707</v>
      </c>
      <c r="C19424" s="3377"/>
      <c r="D19424" s="3709" t="s">
        <v>44918</v>
      </c>
      <c r="F19424" s="2448"/>
    </row>
    <row r="19425" spans="1:6" ht="20.100000000000001" customHeight="1">
      <c r="A19425" s="3707"/>
      <c r="B19425" s="3708" t="s">
        <v>47708</v>
      </c>
      <c r="C19425" s="3377"/>
      <c r="D19425" s="3709" t="s">
        <v>44918</v>
      </c>
      <c r="F19425" s="2448"/>
    </row>
    <row r="19426" spans="1:6" ht="20.100000000000001" customHeight="1">
      <c r="A19426" s="3707"/>
      <c r="B19426" s="3708" t="s">
        <v>47709</v>
      </c>
      <c r="C19426" s="3377"/>
      <c r="D19426" s="3709" t="s">
        <v>44918</v>
      </c>
      <c r="F19426" s="2448"/>
    </row>
    <row r="19427" spans="1:6" ht="20.100000000000001" customHeight="1">
      <c r="A19427" s="3707"/>
      <c r="B19427" s="3708" t="s">
        <v>47710</v>
      </c>
      <c r="C19427" s="3377"/>
      <c r="D19427" s="3709" t="s">
        <v>44918</v>
      </c>
      <c r="F19427" s="2448"/>
    </row>
    <row r="19428" spans="1:6" ht="20.100000000000001" customHeight="1">
      <c r="A19428" s="3707"/>
      <c r="B19428" s="3708" t="s">
        <v>47711</v>
      </c>
      <c r="C19428" s="3377"/>
      <c r="D19428" s="3709" t="s">
        <v>44918</v>
      </c>
      <c r="F19428" s="2448"/>
    </row>
    <row r="19429" spans="1:6" ht="20.100000000000001" customHeight="1">
      <c r="A19429" s="3707"/>
      <c r="B19429" s="3708" t="s">
        <v>47712</v>
      </c>
      <c r="C19429" s="3377"/>
      <c r="D19429" s="3709" t="s">
        <v>44918</v>
      </c>
      <c r="F19429" s="2448"/>
    </row>
    <row r="19430" spans="1:6" ht="20.100000000000001" customHeight="1">
      <c r="A19430" s="3707"/>
      <c r="B19430" s="3708" t="s">
        <v>47713</v>
      </c>
      <c r="C19430" s="3377"/>
      <c r="D19430" s="3709" t="s">
        <v>44918</v>
      </c>
      <c r="F19430" s="2448"/>
    </row>
    <row r="19431" spans="1:6" ht="20.100000000000001" customHeight="1">
      <c r="A19431" s="3707"/>
      <c r="B19431" s="3708" t="s">
        <v>47714</v>
      </c>
      <c r="C19431" s="3377"/>
      <c r="D19431" s="3709" t="s">
        <v>44918</v>
      </c>
      <c r="F19431" s="2448"/>
    </row>
    <row r="19432" spans="1:6" ht="20.100000000000001" customHeight="1">
      <c r="A19432" s="3707"/>
      <c r="B19432" s="3708" t="s">
        <v>47715</v>
      </c>
      <c r="C19432" s="3377"/>
      <c r="D19432" s="3709" t="s">
        <v>44918</v>
      </c>
      <c r="F19432" s="2448"/>
    </row>
    <row r="19433" spans="1:6" ht="20.100000000000001" customHeight="1">
      <c r="A19433" s="3707"/>
      <c r="B19433" s="3708" t="s">
        <v>47716</v>
      </c>
      <c r="C19433" s="3377"/>
      <c r="D19433" s="3709" t="s">
        <v>44918</v>
      </c>
      <c r="F19433" s="2448"/>
    </row>
    <row r="19434" spans="1:6" ht="20.100000000000001" customHeight="1">
      <c r="A19434" s="3707"/>
      <c r="B19434" s="3708" t="s">
        <v>47717</v>
      </c>
      <c r="C19434" s="3377"/>
      <c r="D19434" s="3709" t="s">
        <v>44918</v>
      </c>
      <c r="F19434" s="2448"/>
    </row>
    <row r="19435" spans="1:6" ht="20.100000000000001" customHeight="1">
      <c r="A19435" s="3707"/>
      <c r="B19435" s="3708" t="s">
        <v>47718</v>
      </c>
      <c r="C19435" s="3377"/>
      <c r="D19435" s="3709" t="s">
        <v>44918</v>
      </c>
      <c r="F19435" s="2448"/>
    </row>
    <row r="19436" spans="1:6" ht="20.100000000000001" customHeight="1">
      <c r="A19436" s="3707"/>
      <c r="B19436" s="3708" t="s">
        <v>47719</v>
      </c>
      <c r="C19436" s="3377"/>
      <c r="D19436" s="3709" t="s">
        <v>44918</v>
      </c>
      <c r="F19436" s="2448"/>
    </row>
    <row r="19437" spans="1:6" ht="20.100000000000001" customHeight="1">
      <c r="A19437" s="3707"/>
      <c r="B19437" s="3708" t="s">
        <v>47720</v>
      </c>
      <c r="C19437" s="3377"/>
      <c r="D19437" s="3709" t="s">
        <v>44918</v>
      </c>
      <c r="F19437" s="2448"/>
    </row>
    <row r="19438" spans="1:6" ht="20.100000000000001" customHeight="1">
      <c r="A19438" s="3707"/>
      <c r="B19438" s="3708" t="s">
        <v>47721</v>
      </c>
      <c r="C19438" s="3377"/>
      <c r="D19438" s="3709" t="s">
        <v>44918</v>
      </c>
      <c r="F19438" s="2448"/>
    </row>
    <row r="19439" spans="1:6" ht="20.100000000000001" customHeight="1">
      <c r="A19439" s="3707"/>
      <c r="B19439" s="3708" t="s">
        <v>47722</v>
      </c>
      <c r="C19439" s="3377"/>
      <c r="D19439" s="3709" t="s">
        <v>44918</v>
      </c>
      <c r="F19439" s="2448"/>
    </row>
    <row r="19440" spans="1:6" ht="20.100000000000001" customHeight="1">
      <c r="A19440" s="3707"/>
      <c r="B19440" s="3708" t="s">
        <v>47723</v>
      </c>
      <c r="C19440" s="3377"/>
      <c r="D19440" s="3709" t="s">
        <v>44918</v>
      </c>
      <c r="F19440" s="2448"/>
    </row>
    <row r="19441" spans="1:6" ht="20.100000000000001" customHeight="1">
      <c r="A19441" s="3707"/>
      <c r="B19441" s="3708" t="s">
        <v>47724</v>
      </c>
      <c r="C19441" s="3377"/>
      <c r="D19441" s="3709" t="s">
        <v>44918</v>
      </c>
      <c r="F19441" s="2448"/>
    </row>
    <row r="19442" spans="1:6" ht="20.100000000000001" customHeight="1">
      <c r="A19442" s="3707"/>
      <c r="B19442" s="3708" t="s">
        <v>47725</v>
      </c>
      <c r="C19442" s="3377"/>
      <c r="D19442" s="3709" t="s">
        <v>44918</v>
      </c>
      <c r="F19442" s="2448"/>
    </row>
    <row r="19443" spans="1:6" ht="20.100000000000001" customHeight="1">
      <c r="A19443" s="3707"/>
      <c r="B19443" s="3708" t="s">
        <v>47726</v>
      </c>
      <c r="C19443" s="3377"/>
      <c r="D19443" s="3709" t="s">
        <v>44918</v>
      </c>
      <c r="F19443" s="2448"/>
    </row>
    <row r="19444" spans="1:6" ht="20.100000000000001" customHeight="1">
      <c r="A19444" s="3707"/>
      <c r="B19444" s="3708" t="s">
        <v>47727</v>
      </c>
      <c r="C19444" s="3377"/>
      <c r="D19444" s="3709" t="s">
        <v>44918</v>
      </c>
      <c r="F19444" s="2448"/>
    </row>
    <row r="19445" spans="1:6" ht="20.100000000000001" customHeight="1">
      <c r="A19445" s="3707"/>
      <c r="B19445" s="3708" t="s">
        <v>47728</v>
      </c>
      <c r="C19445" s="3377"/>
      <c r="D19445" s="3709" t="s">
        <v>44918</v>
      </c>
      <c r="F19445" s="2448"/>
    </row>
    <row r="19446" spans="1:6" ht="20.100000000000001" customHeight="1">
      <c r="A19446" s="3707"/>
      <c r="B19446" s="3708" t="s">
        <v>47729</v>
      </c>
      <c r="C19446" s="3377"/>
      <c r="D19446" s="3709" t="s">
        <v>44918</v>
      </c>
      <c r="F19446" s="2448"/>
    </row>
    <row r="19447" spans="1:6" ht="20.100000000000001" customHeight="1">
      <c r="A19447" s="3707"/>
      <c r="B19447" s="3708" t="s">
        <v>47730</v>
      </c>
      <c r="C19447" s="3377"/>
      <c r="D19447" s="3709" t="s">
        <v>44918</v>
      </c>
      <c r="F19447" s="2448"/>
    </row>
    <row r="19448" spans="1:6" ht="20.100000000000001" customHeight="1">
      <c r="A19448" s="3707"/>
      <c r="B19448" s="3708" t="s">
        <v>47731</v>
      </c>
      <c r="C19448" s="3377"/>
      <c r="D19448" s="3709" t="s">
        <v>44918</v>
      </c>
      <c r="F19448" s="2448"/>
    </row>
    <row r="19449" spans="1:6" ht="20.100000000000001" customHeight="1">
      <c r="A19449" s="3707"/>
      <c r="B19449" s="3708" t="s">
        <v>47732</v>
      </c>
      <c r="C19449" s="3377"/>
      <c r="D19449" s="3709" t="s">
        <v>44918</v>
      </c>
      <c r="F19449" s="2448"/>
    </row>
    <row r="19450" spans="1:6" ht="20.100000000000001" customHeight="1">
      <c r="A19450" s="3707"/>
      <c r="B19450" s="3708" t="s">
        <v>47733</v>
      </c>
      <c r="C19450" s="3377"/>
      <c r="D19450" s="3709" t="s">
        <v>44918</v>
      </c>
      <c r="F19450" s="2448"/>
    </row>
    <row r="19451" spans="1:6" ht="20.100000000000001" customHeight="1">
      <c r="A19451" s="3707"/>
      <c r="B19451" s="3708" t="s">
        <v>47734</v>
      </c>
      <c r="C19451" s="3377"/>
      <c r="D19451" s="3709" t="s">
        <v>44918</v>
      </c>
      <c r="F19451" s="2448"/>
    </row>
    <row r="19452" spans="1:6" ht="20.100000000000001" customHeight="1">
      <c r="A19452" s="3707"/>
      <c r="B19452" s="3708" t="s">
        <v>47735</v>
      </c>
      <c r="C19452" s="3377"/>
      <c r="D19452" s="3709" t="s">
        <v>44918</v>
      </c>
      <c r="F19452" s="2448"/>
    </row>
    <row r="19453" spans="1:6" ht="20.100000000000001" customHeight="1">
      <c r="A19453" s="3707"/>
      <c r="B19453" s="3708" t="s">
        <v>47736</v>
      </c>
      <c r="C19453" s="3377"/>
      <c r="D19453" s="3709" t="s">
        <v>44918</v>
      </c>
      <c r="F19453" s="2448"/>
    </row>
    <row r="19454" spans="1:6" ht="20.100000000000001" customHeight="1">
      <c r="A19454" s="3707"/>
      <c r="B19454" s="3708" t="s">
        <v>47737</v>
      </c>
      <c r="C19454" s="3377"/>
      <c r="D19454" s="3709" t="s">
        <v>44918</v>
      </c>
      <c r="F19454" s="2448"/>
    </row>
    <row r="19455" spans="1:6" ht="20.100000000000001" customHeight="1">
      <c r="A19455" s="3707"/>
      <c r="B19455" s="3708" t="s">
        <v>47738</v>
      </c>
      <c r="C19455" s="3377"/>
      <c r="D19455" s="3709" t="s">
        <v>44918</v>
      </c>
      <c r="F19455" s="2448"/>
    </row>
    <row r="19456" spans="1:6" ht="20.100000000000001" customHeight="1">
      <c r="A19456" s="3707"/>
      <c r="B19456" s="3708" t="s">
        <v>47739</v>
      </c>
      <c r="C19456" s="3377"/>
      <c r="D19456" s="3709" t="s">
        <v>44918</v>
      </c>
      <c r="F19456" s="2448"/>
    </row>
    <row r="19457" spans="1:6" ht="20.100000000000001" customHeight="1">
      <c r="A19457" s="3707"/>
      <c r="B19457" s="3708" t="s">
        <v>47740</v>
      </c>
      <c r="C19457" s="3377"/>
      <c r="D19457" s="3709" t="s">
        <v>44918</v>
      </c>
      <c r="F19457" s="2448"/>
    </row>
    <row r="19458" spans="1:6" ht="20.100000000000001" customHeight="1">
      <c r="A19458" s="3707"/>
      <c r="B19458" s="3708" t="s">
        <v>47741</v>
      </c>
      <c r="C19458" s="3377"/>
      <c r="D19458" s="3709" t="s">
        <v>44918</v>
      </c>
      <c r="F19458" s="2448"/>
    </row>
    <row r="19459" spans="1:6" ht="20.100000000000001" customHeight="1">
      <c r="A19459" s="3707"/>
      <c r="B19459" s="3708" t="s">
        <v>47742</v>
      </c>
      <c r="C19459" s="3377"/>
      <c r="D19459" s="3709" t="s">
        <v>44918</v>
      </c>
      <c r="F19459" s="2448"/>
    </row>
    <row r="19460" spans="1:6" ht="20.100000000000001" customHeight="1">
      <c r="A19460" s="3707"/>
      <c r="B19460" s="3708" t="s">
        <v>47743</v>
      </c>
      <c r="C19460" s="3377"/>
      <c r="D19460" s="3709" t="s">
        <v>44918</v>
      </c>
      <c r="F19460" s="2448"/>
    </row>
    <row r="19461" spans="1:6" ht="20.100000000000001" customHeight="1">
      <c r="A19461" s="3707"/>
      <c r="B19461" s="3708" t="s">
        <v>47744</v>
      </c>
      <c r="C19461" s="3377"/>
      <c r="D19461" s="3709" t="s">
        <v>44918</v>
      </c>
      <c r="F19461" s="2448"/>
    </row>
    <row r="19462" spans="1:6" ht="20.100000000000001" customHeight="1">
      <c r="A19462" s="3707"/>
      <c r="B19462" s="3708" t="s">
        <v>47745</v>
      </c>
      <c r="C19462" s="3377"/>
      <c r="D19462" s="3709" t="s">
        <v>44918</v>
      </c>
      <c r="F19462" s="2448"/>
    </row>
    <row r="19463" spans="1:6" ht="20.100000000000001" customHeight="1">
      <c r="A19463" s="3707"/>
      <c r="B19463" s="3708" t="s">
        <v>47746</v>
      </c>
      <c r="C19463" s="3377"/>
      <c r="D19463" s="3709" t="s">
        <v>44918</v>
      </c>
      <c r="F19463" s="2448"/>
    </row>
    <row r="19464" spans="1:6" ht="20.100000000000001" customHeight="1">
      <c r="A19464" s="3707"/>
      <c r="B19464" s="3708" t="s">
        <v>47747</v>
      </c>
      <c r="C19464" s="3377"/>
      <c r="D19464" s="3709" t="s">
        <v>44918</v>
      </c>
      <c r="F19464" s="2448"/>
    </row>
    <row r="19465" spans="1:6" ht="20.100000000000001" customHeight="1">
      <c r="A19465" s="3707"/>
      <c r="B19465" s="3708" t="s">
        <v>47748</v>
      </c>
      <c r="C19465" s="3377"/>
      <c r="D19465" s="3709" t="s">
        <v>44918</v>
      </c>
      <c r="F19465" s="2448"/>
    </row>
    <row r="19466" spans="1:6" ht="20.100000000000001" customHeight="1">
      <c r="A19466" s="3707"/>
      <c r="B19466" s="3708" t="s">
        <v>47749</v>
      </c>
      <c r="C19466" s="3377"/>
      <c r="D19466" s="3709" t="s">
        <v>44918</v>
      </c>
      <c r="F19466" s="2448"/>
    </row>
    <row r="19467" spans="1:6" ht="20.100000000000001" customHeight="1">
      <c r="A19467" s="3707"/>
      <c r="B19467" s="3708" t="s">
        <v>47750</v>
      </c>
      <c r="C19467" s="3377"/>
      <c r="D19467" s="3709" t="s">
        <v>44918</v>
      </c>
      <c r="F19467" s="2448"/>
    </row>
    <row r="19468" spans="1:6" ht="20.100000000000001" customHeight="1">
      <c r="A19468" s="3707"/>
      <c r="B19468" s="3708" t="s">
        <v>47751</v>
      </c>
      <c r="C19468" s="3377"/>
      <c r="D19468" s="3709" t="s">
        <v>44918</v>
      </c>
      <c r="F19468" s="2448"/>
    </row>
    <row r="19469" spans="1:6" ht="20.100000000000001" customHeight="1">
      <c r="A19469" s="3707"/>
      <c r="B19469" s="3708" t="s">
        <v>47752</v>
      </c>
      <c r="C19469" s="3377"/>
      <c r="D19469" s="3709" t="s">
        <v>44918</v>
      </c>
      <c r="F19469" s="2448"/>
    </row>
    <row r="19470" spans="1:6" ht="20.100000000000001" customHeight="1">
      <c r="A19470" s="3707"/>
      <c r="B19470" s="3708" t="s">
        <v>47753</v>
      </c>
      <c r="C19470" s="3377"/>
      <c r="D19470" s="3709" t="s">
        <v>44918</v>
      </c>
      <c r="F19470" s="2448"/>
    </row>
    <row r="19471" spans="1:6" ht="20.100000000000001" customHeight="1">
      <c r="A19471" s="3707"/>
      <c r="B19471" s="3708" t="s">
        <v>47754</v>
      </c>
      <c r="C19471" s="3377"/>
      <c r="D19471" s="3709" t="s">
        <v>44918</v>
      </c>
      <c r="F19471" s="2448"/>
    </row>
    <row r="19472" spans="1:6" ht="20.100000000000001" customHeight="1">
      <c r="A19472" s="3707"/>
      <c r="B19472" s="3708" t="s">
        <v>47755</v>
      </c>
      <c r="C19472" s="3377"/>
      <c r="D19472" s="3709" t="s">
        <v>44918</v>
      </c>
      <c r="F19472" s="2448"/>
    </row>
    <row r="19473" spans="1:6" ht="20.100000000000001" customHeight="1">
      <c r="A19473" s="3707"/>
      <c r="B19473" s="3708" t="s">
        <v>47756</v>
      </c>
      <c r="C19473" s="3377"/>
      <c r="D19473" s="3709" t="s">
        <v>44918</v>
      </c>
      <c r="F19473" s="2448"/>
    </row>
    <row r="19474" spans="1:6" ht="20.100000000000001" customHeight="1">
      <c r="A19474" s="3707"/>
      <c r="B19474" s="3708" t="s">
        <v>47757</v>
      </c>
      <c r="C19474" s="3377"/>
      <c r="D19474" s="3709" t="s">
        <v>44918</v>
      </c>
      <c r="F19474" s="2448"/>
    </row>
    <row r="19475" spans="1:6" ht="20.100000000000001" customHeight="1">
      <c r="A19475" s="3707"/>
      <c r="B19475" s="3708" t="s">
        <v>47758</v>
      </c>
      <c r="C19475" s="3377"/>
      <c r="D19475" s="3709" t="s">
        <v>44918</v>
      </c>
      <c r="F19475" s="2448"/>
    </row>
    <row r="19476" spans="1:6" ht="20.100000000000001" customHeight="1">
      <c r="A19476" s="3707"/>
      <c r="B19476" s="3708" t="s">
        <v>47759</v>
      </c>
      <c r="C19476" s="3377"/>
      <c r="D19476" s="3709" t="s">
        <v>44918</v>
      </c>
      <c r="F19476" s="2448"/>
    </row>
    <row r="19477" spans="1:6" ht="20.100000000000001" customHeight="1">
      <c r="A19477" s="3707"/>
      <c r="B19477" s="3708" t="s">
        <v>47760</v>
      </c>
      <c r="C19477" s="3377"/>
      <c r="D19477" s="3709" t="s">
        <v>44918</v>
      </c>
      <c r="F19477" s="2448"/>
    </row>
    <row r="19478" spans="1:6" ht="20.100000000000001" customHeight="1">
      <c r="A19478" s="3707"/>
      <c r="B19478" s="3708" t="s">
        <v>47761</v>
      </c>
      <c r="C19478" s="3377"/>
      <c r="D19478" s="3709" t="s">
        <v>44918</v>
      </c>
      <c r="F19478" s="2448"/>
    </row>
    <row r="19479" spans="1:6" ht="20.100000000000001" customHeight="1">
      <c r="A19479" s="3707"/>
      <c r="B19479" s="3708" t="s">
        <v>47762</v>
      </c>
      <c r="C19479" s="3377"/>
      <c r="D19479" s="3709" t="s">
        <v>44918</v>
      </c>
      <c r="F19479" s="2448"/>
    </row>
    <row r="19480" spans="1:6" ht="20.100000000000001" customHeight="1">
      <c r="A19480" s="3707"/>
      <c r="B19480" s="3708" t="s">
        <v>47763</v>
      </c>
      <c r="C19480" s="3377"/>
      <c r="D19480" s="3709" t="s">
        <v>44918</v>
      </c>
      <c r="F19480" s="2448"/>
    </row>
    <row r="19481" spans="1:6" ht="20.100000000000001" customHeight="1">
      <c r="A19481" s="3707"/>
      <c r="B19481" s="3708" t="s">
        <v>47764</v>
      </c>
      <c r="C19481" s="3377"/>
      <c r="D19481" s="3709" t="s">
        <v>44918</v>
      </c>
      <c r="F19481" s="2448"/>
    </row>
    <row r="19482" spans="1:6" ht="20.100000000000001" customHeight="1">
      <c r="A19482" s="3707"/>
      <c r="B19482" s="3708" t="s">
        <v>47765</v>
      </c>
      <c r="C19482" s="3377"/>
      <c r="D19482" s="3709" t="s">
        <v>44918</v>
      </c>
      <c r="F19482" s="2448"/>
    </row>
    <row r="19483" spans="1:6" ht="20.100000000000001" customHeight="1">
      <c r="A19483" s="3707"/>
      <c r="B19483" s="3708" t="s">
        <v>47766</v>
      </c>
      <c r="C19483" s="3377"/>
      <c r="D19483" s="3709" t="s">
        <v>44918</v>
      </c>
      <c r="F19483" s="2448"/>
    </row>
    <row r="19484" spans="1:6" ht="20.100000000000001" customHeight="1">
      <c r="A19484" s="3707"/>
      <c r="B19484" s="3708" t="s">
        <v>47767</v>
      </c>
      <c r="C19484" s="3377"/>
      <c r="D19484" s="3709" t="s">
        <v>44918</v>
      </c>
      <c r="F19484" s="2448"/>
    </row>
    <row r="19485" spans="1:6" ht="20.100000000000001" customHeight="1">
      <c r="A19485" s="3707"/>
      <c r="B19485" s="3708" t="s">
        <v>47768</v>
      </c>
      <c r="C19485" s="3377"/>
      <c r="D19485" s="3709" t="s">
        <v>44918</v>
      </c>
      <c r="F19485" s="2448"/>
    </row>
    <row r="19486" spans="1:6" ht="20.100000000000001" customHeight="1">
      <c r="A19486" s="3707"/>
      <c r="B19486" s="3708" t="s">
        <v>47769</v>
      </c>
      <c r="C19486" s="3377"/>
      <c r="D19486" s="3709" t="s">
        <v>44918</v>
      </c>
      <c r="F19486" s="2448"/>
    </row>
    <row r="19487" spans="1:6" ht="20.100000000000001" customHeight="1">
      <c r="A19487" s="3707"/>
      <c r="B19487" s="3708" t="s">
        <v>47770</v>
      </c>
      <c r="C19487" s="3377"/>
      <c r="D19487" s="3709" t="s">
        <v>44918</v>
      </c>
      <c r="F19487" s="2448"/>
    </row>
    <row r="19488" spans="1:6" ht="20.100000000000001" customHeight="1">
      <c r="A19488" s="3707"/>
      <c r="B19488" s="3708" t="s">
        <v>47771</v>
      </c>
      <c r="C19488" s="3377"/>
      <c r="D19488" s="3709" t="s">
        <v>44918</v>
      </c>
      <c r="F19488" s="2448"/>
    </row>
    <row r="19489" spans="1:6" ht="20.100000000000001" customHeight="1">
      <c r="A19489" s="3707"/>
      <c r="B19489" s="3708" t="s">
        <v>47772</v>
      </c>
      <c r="C19489" s="3377"/>
      <c r="D19489" s="3709" t="s">
        <v>44918</v>
      </c>
      <c r="F19489" s="2448"/>
    </row>
    <row r="19490" spans="1:6" ht="20.100000000000001" customHeight="1">
      <c r="A19490" s="3707"/>
      <c r="B19490" s="3708" t="s">
        <v>47773</v>
      </c>
      <c r="C19490" s="3377"/>
      <c r="D19490" s="3709" t="s">
        <v>44918</v>
      </c>
      <c r="F19490" s="2448"/>
    </row>
    <row r="19491" spans="1:6" ht="20.100000000000001" customHeight="1">
      <c r="A19491" s="3707"/>
      <c r="B19491" s="3708" t="s">
        <v>47774</v>
      </c>
      <c r="C19491" s="3377"/>
      <c r="D19491" s="3709" t="s">
        <v>44918</v>
      </c>
      <c r="F19491" s="2448"/>
    </row>
    <row r="19492" spans="1:6" ht="20.100000000000001" customHeight="1">
      <c r="A19492" s="3707"/>
      <c r="B19492" s="3708" t="s">
        <v>47775</v>
      </c>
      <c r="C19492" s="3377"/>
      <c r="D19492" s="3709" t="s">
        <v>44918</v>
      </c>
      <c r="F19492" s="2448"/>
    </row>
    <row r="19493" spans="1:6" ht="20.100000000000001" customHeight="1">
      <c r="A19493" s="3707"/>
      <c r="B19493" s="3708" t="s">
        <v>47776</v>
      </c>
      <c r="C19493" s="3377"/>
      <c r="D19493" s="3709" t="s">
        <v>44918</v>
      </c>
      <c r="F19493" s="2448"/>
    </row>
    <row r="19494" spans="1:6" ht="20.100000000000001" customHeight="1">
      <c r="A19494" s="3707"/>
      <c r="B19494" s="3708" t="s">
        <v>47777</v>
      </c>
      <c r="C19494" s="3377"/>
      <c r="D19494" s="3709" t="s">
        <v>44918</v>
      </c>
      <c r="F19494" s="2448"/>
    </row>
    <row r="19495" spans="1:6" ht="20.100000000000001" customHeight="1">
      <c r="A19495" s="3707"/>
      <c r="B19495" s="3708" t="s">
        <v>47778</v>
      </c>
      <c r="C19495" s="3377"/>
      <c r="D19495" s="3709" t="s">
        <v>44918</v>
      </c>
      <c r="F19495" s="2448"/>
    </row>
    <row r="19496" spans="1:6" ht="20.100000000000001" customHeight="1">
      <c r="A19496" s="3707"/>
      <c r="B19496" s="3708" t="s">
        <v>47779</v>
      </c>
      <c r="C19496" s="3377"/>
      <c r="D19496" s="3709" t="s">
        <v>44918</v>
      </c>
      <c r="F19496" s="2448"/>
    </row>
    <row r="19497" spans="1:6" ht="20.100000000000001" customHeight="1">
      <c r="A19497" s="3707"/>
      <c r="B19497" s="3708" t="s">
        <v>47780</v>
      </c>
      <c r="C19497" s="3377"/>
      <c r="D19497" s="3709" t="s">
        <v>44918</v>
      </c>
      <c r="F19497" s="2448"/>
    </row>
    <row r="19498" spans="1:6" ht="20.100000000000001" customHeight="1">
      <c r="A19498" s="3707"/>
      <c r="B19498" s="3708" t="s">
        <v>47781</v>
      </c>
      <c r="C19498" s="3377"/>
      <c r="D19498" s="3709" t="s">
        <v>44918</v>
      </c>
      <c r="F19498" s="2448"/>
    </row>
    <row r="19499" spans="1:6" ht="20.100000000000001" customHeight="1">
      <c r="A19499" s="3707"/>
      <c r="B19499" s="3708" t="s">
        <v>47782</v>
      </c>
      <c r="C19499" s="3377"/>
      <c r="D19499" s="3709" t="s">
        <v>44918</v>
      </c>
      <c r="F19499" s="2448"/>
    </row>
    <row r="19500" spans="1:6" ht="20.100000000000001" customHeight="1">
      <c r="A19500" s="3707"/>
      <c r="B19500" s="3708" t="s">
        <v>47783</v>
      </c>
      <c r="C19500" s="3377"/>
      <c r="D19500" s="3709" t="s">
        <v>44918</v>
      </c>
      <c r="F19500" s="2448"/>
    </row>
    <row r="19501" spans="1:6" ht="20.100000000000001" customHeight="1">
      <c r="A19501" s="3707"/>
      <c r="B19501" s="3708" t="s">
        <v>47784</v>
      </c>
      <c r="C19501" s="3377"/>
      <c r="D19501" s="3709" t="s">
        <v>44918</v>
      </c>
      <c r="F19501" s="2448"/>
    </row>
    <row r="19502" spans="1:6" ht="20.100000000000001" customHeight="1">
      <c r="A19502" s="3707"/>
      <c r="B19502" s="3708" t="s">
        <v>47785</v>
      </c>
      <c r="C19502" s="3377"/>
      <c r="D19502" s="3709" t="s">
        <v>44918</v>
      </c>
      <c r="F19502" s="2448"/>
    </row>
    <row r="19503" spans="1:6" ht="20.100000000000001" customHeight="1">
      <c r="A19503" s="3707"/>
      <c r="B19503" s="3708" t="s">
        <v>47786</v>
      </c>
      <c r="C19503" s="3377"/>
      <c r="D19503" s="3709" t="s">
        <v>44918</v>
      </c>
      <c r="F19503" s="2448"/>
    </row>
    <row r="19504" spans="1:6" ht="20.100000000000001" customHeight="1">
      <c r="A19504" s="3707"/>
      <c r="B19504" s="3708" t="s">
        <v>47787</v>
      </c>
      <c r="C19504" s="3377"/>
      <c r="D19504" s="3709" t="s">
        <v>44918</v>
      </c>
      <c r="F19504" s="2448"/>
    </row>
    <row r="19505" spans="1:6" ht="20.100000000000001" customHeight="1">
      <c r="A19505" s="3707"/>
      <c r="B19505" s="3708" t="s">
        <v>47788</v>
      </c>
      <c r="C19505" s="3377"/>
      <c r="D19505" s="3709" t="s">
        <v>44918</v>
      </c>
      <c r="F19505" s="2448"/>
    </row>
    <row r="19506" spans="1:6" ht="20.100000000000001" customHeight="1">
      <c r="A19506" s="3707"/>
      <c r="B19506" s="3708" t="s">
        <v>47789</v>
      </c>
      <c r="C19506" s="3377"/>
      <c r="D19506" s="3709" t="s">
        <v>44918</v>
      </c>
      <c r="F19506" s="2448"/>
    </row>
    <row r="19507" spans="1:6" ht="20.100000000000001" customHeight="1">
      <c r="A19507" s="3707"/>
      <c r="B19507" s="3708" t="s">
        <v>47790</v>
      </c>
      <c r="C19507" s="3377"/>
      <c r="D19507" s="3709" t="s">
        <v>44918</v>
      </c>
      <c r="F19507" s="2448"/>
    </row>
    <row r="19508" spans="1:6" ht="20.100000000000001" customHeight="1">
      <c r="A19508" s="3707"/>
      <c r="B19508" s="3708" t="s">
        <v>47791</v>
      </c>
      <c r="C19508" s="3377"/>
      <c r="D19508" s="3709" t="s">
        <v>44918</v>
      </c>
      <c r="F19508" s="2448"/>
    </row>
    <row r="19509" spans="1:6" ht="20.100000000000001" customHeight="1">
      <c r="A19509" s="3707"/>
      <c r="B19509" s="3708" t="s">
        <v>47792</v>
      </c>
      <c r="C19509" s="3377"/>
      <c r="D19509" s="3709" t="s">
        <v>44918</v>
      </c>
      <c r="F19509" s="2448"/>
    </row>
    <row r="19510" spans="1:6" ht="20.100000000000001" customHeight="1">
      <c r="A19510" s="3707"/>
      <c r="B19510" s="3708" t="s">
        <v>47793</v>
      </c>
      <c r="C19510" s="3377"/>
      <c r="D19510" s="3709" t="s">
        <v>44918</v>
      </c>
      <c r="F19510" s="2448"/>
    </row>
    <row r="19511" spans="1:6" ht="20.100000000000001" customHeight="1">
      <c r="A19511" s="3707"/>
      <c r="B19511" s="3708" t="s">
        <v>47794</v>
      </c>
      <c r="C19511" s="3377"/>
      <c r="D19511" s="3709" t="s">
        <v>44918</v>
      </c>
      <c r="F19511" s="2448"/>
    </row>
    <row r="19512" spans="1:6" ht="20.100000000000001" customHeight="1">
      <c r="A19512" s="3707"/>
      <c r="B19512" s="3708" t="s">
        <v>47795</v>
      </c>
      <c r="C19512" s="3377"/>
      <c r="D19512" s="3709" t="s">
        <v>44918</v>
      </c>
      <c r="F19512" s="2448"/>
    </row>
    <row r="19513" spans="1:6" ht="20.100000000000001" customHeight="1">
      <c r="A19513" s="3707"/>
      <c r="B19513" s="3708" t="s">
        <v>47796</v>
      </c>
      <c r="C19513" s="3377"/>
      <c r="D19513" s="3709" t="s">
        <v>44918</v>
      </c>
      <c r="F19513" s="2448"/>
    </row>
    <row r="19514" spans="1:6" ht="20.100000000000001" customHeight="1">
      <c r="A19514" s="3707"/>
      <c r="B19514" s="3708" t="s">
        <v>47797</v>
      </c>
      <c r="C19514" s="3377"/>
      <c r="D19514" s="3709" t="s">
        <v>44918</v>
      </c>
      <c r="F19514" s="2448"/>
    </row>
    <row r="19515" spans="1:6" ht="20.100000000000001" customHeight="1">
      <c r="A19515" s="3707"/>
      <c r="B19515" s="3708" t="s">
        <v>47798</v>
      </c>
      <c r="C19515" s="3377"/>
      <c r="D19515" s="3709" t="s">
        <v>44918</v>
      </c>
      <c r="F19515" s="2448"/>
    </row>
    <row r="19516" spans="1:6" ht="20.100000000000001" customHeight="1">
      <c r="A19516" s="3707"/>
      <c r="B19516" s="3708" t="s">
        <v>47799</v>
      </c>
      <c r="C19516" s="3377"/>
      <c r="D19516" s="3709" t="s">
        <v>44918</v>
      </c>
      <c r="F19516" s="2448"/>
    </row>
    <row r="19517" spans="1:6" ht="20.100000000000001" customHeight="1">
      <c r="A19517" s="3707"/>
      <c r="B19517" s="3708" t="s">
        <v>47800</v>
      </c>
      <c r="C19517" s="3377"/>
      <c r="D19517" s="3709" t="s">
        <v>44918</v>
      </c>
      <c r="F19517" s="2448"/>
    </row>
    <row r="19518" spans="1:6" ht="20.100000000000001" customHeight="1">
      <c r="A19518" s="3707"/>
      <c r="B19518" s="3708" t="s">
        <v>47801</v>
      </c>
      <c r="C19518" s="3377"/>
      <c r="D19518" s="3709" t="s">
        <v>44918</v>
      </c>
      <c r="F19518" s="2448"/>
    </row>
    <row r="19519" spans="1:6" ht="20.100000000000001" customHeight="1">
      <c r="A19519" s="3707"/>
      <c r="B19519" s="3708" t="s">
        <v>47802</v>
      </c>
      <c r="C19519" s="3377"/>
      <c r="D19519" s="3709" t="s">
        <v>44918</v>
      </c>
      <c r="F19519" s="2448"/>
    </row>
    <row r="19520" spans="1:6" ht="20.100000000000001" customHeight="1">
      <c r="A19520" s="3707"/>
      <c r="B19520" s="3708" t="s">
        <v>47803</v>
      </c>
      <c r="C19520" s="3377"/>
      <c r="D19520" s="3709" t="s">
        <v>44918</v>
      </c>
      <c r="F19520" s="2448"/>
    </row>
    <row r="19521" spans="1:6" ht="20.100000000000001" customHeight="1">
      <c r="A19521" s="3707"/>
      <c r="B19521" s="3708" t="s">
        <v>47804</v>
      </c>
      <c r="C19521" s="3377"/>
      <c r="D19521" s="3709" t="s">
        <v>44918</v>
      </c>
      <c r="F19521" s="2448"/>
    </row>
    <row r="19522" spans="1:6" ht="20.100000000000001" customHeight="1">
      <c r="A19522" s="3707"/>
      <c r="B19522" s="3708" t="s">
        <v>47805</v>
      </c>
      <c r="C19522" s="3377"/>
      <c r="D19522" s="3709" t="s">
        <v>44918</v>
      </c>
      <c r="F19522" s="2448"/>
    </row>
    <row r="19523" spans="1:6" ht="20.100000000000001" customHeight="1">
      <c r="A19523" s="3707"/>
      <c r="B19523" s="3708" t="s">
        <v>47806</v>
      </c>
      <c r="C19523" s="3377"/>
      <c r="D19523" s="3709" t="s">
        <v>44918</v>
      </c>
      <c r="F19523" s="2448"/>
    </row>
    <row r="19524" spans="1:6" ht="20.100000000000001" customHeight="1">
      <c r="A19524" s="3707"/>
      <c r="B19524" s="3708" t="s">
        <v>47807</v>
      </c>
      <c r="C19524" s="3377"/>
      <c r="D19524" s="3709" t="s">
        <v>44918</v>
      </c>
      <c r="F19524" s="2448"/>
    </row>
    <row r="19525" spans="1:6" ht="20.100000000000001" customHeight="1">
      <c r="A19525" s="3707"/>
      <c r="B19525" s="3708" t="s">
        <v>47808</v>
      </c>
      <c r="C19525" s="3377"/>
      <c r="D19525" s="3709" t="s">
        <v>44918</v>
      </c>
      <c r="F19525" s="2448"/>
    </row>
    <row r="19526" spans="1:6" ht="20.100000000000001" customHeight="1">
      <c r="A19526" s="3707"/>
      <c r="B19526" s="3708" t="s">
        <v>47809</v>
      </c>
      <c r="C19526" s="3377"/>
      <c r="D19526" s="3709" t="s">
        <v>44918</v>
      </c>
      <c r="F19526" s="2448"/>
    </row>
    <row r="19527" spans="1:6" ht="20.100000000000001" customHeight="1">
      <c r="A19527" s="3707"/>
      <c r="B19527" s="3708" t="s">
        <v>47810</v>
      </c>
      <c r="C19527" s="3377"/>
      <c r="D19527" s="3709" t="s">
        <v>44918</v>
      </c>
      <c r="F19527" s="2448"/>
    </row>
    <row r="19528" spans="1:6" ht="20.100000000000001" customHeight="1">
      <c r="A19528" s="3707"/>
      <c r="B19528" s="3708" t="s">
        <v>47811</v>
      </c>
      <c r="C19528" s="3377"/>
      <c r="D19528" s="3709" t="s">
        <v>44918</v>
      </c>
      <c r="F19528" s="2448"/>
    </row>
    <row r="19529" spans="1:6" ht="20.100000000000001" customHeight="1">
      <c r="A19529" s="3707"/>
      <c r="B19529" s="3708" t="s">
        <v>47812</v>
      </c>
      <c r="C19529" s="3377"/>
      <c r="D19529" s="3709" t="s">
        <v>44918</v>
      </c>
      <c r="F19529" s="2448"/>
    </row>
    <row r="19530" spans="1:6" ht="20.100000000000001" customHeight="1">
      <c r="A19530" s="3707"/>
      <c r="B19530" s="3708" t="s">
        <v>47813</v>
      </c>
      <c r="C19530" s="3377"/>
      <c r="D19530" s="3709" t="s">
        <v>44918</v>
      </c>
      <c r="F19530" s="2448"/>
    </row>
    <row r="19531" spans="1:6" ht="20.100000000000001" customHeight="1">
      <c r="A19531" s="3707"/>
      <c r="B19531" s="3708" t="s">
        <v>47814</v>
      </c>
      <c r="C19531" s="3377"/>
      <c r="D19531" s="3709" t="s">
        <v>44918</v>
      </c>
      <c r="F19531" s="2448"/>
    </row>
    <row r="19532" spans="1:6" ht="20.100000000000001" customHeight="1">
      <c r="A19532" s="3707"/>
      <c r="B19532" s="3708" t="s">
        <v>47815</v>
      </c>
      <c r="C19532" s="3377"/>
      <c r="D19532" s="3709" t="s">
        <v>44918</v>
      </c>
      <c r="F19532" s="2448"/>
    </row>
    <row r="19533" spans="1:6" ht="20.100000000000001" customHeight="1">
      <c r="A19533" s="3707"/>
      <c r="B19533" s="3708" t="s">
        <v>47816</v>
      </c>
      <c r="C19533" s="3377"/>
      <c r="D19533" s="3709" t="s">
        <v>44918</v>
      </c>
      <c r="F19533" s="2448"/>
    </row>
    <row r="19534" spans="1:6" ht="20.100000000000001" customHeight="1">
      <c r="A19534" s="3707"/>
      <c r="B19534" s="3708" t="s">
        <v>47817</v>
      </c>
      <c r="C19534" s="3377"/>
      <c r="D19534" s="3709" t="s">
        <v>44918</v>
      </c>
      <c r="F19534" s="2448"/>
    </row>
    <row r="19535" spans="1:6" ht="20.100000000000001" customHeight="1">
      <c r="A19535" s="3707"/>
      <c r="B19535" s="3708" t="s">
        <v>47818</v>
      </c>
      <c r="C19535" s="3377"/>
      <c r="D19535" s="3709" t="s">
        <v>44918</v>
      </c>
      <c r="F19535" s="2448"/>
    </row>
    <row r="19536" spans="1:6" ht="20.100000000000001" customHeight="1">
      <c r="A19536" s="3707"/>
      <c r="B19536" s="3708" t="s">
        <v>47819</v>
      </c>
      <c r="C19536" s="3377"/>
      <c r="D19536" s="3709" t="s">
        <v>44918</v>
      </c>
      <c r="F19536" s="2448"/>
    </row>
    <row r="19537" spans="1:6" ht="20.100000000000001" customHeight="1">
      <c r="A19537" s="3707"/>
      <c r="B19537" s="3708" t="s">
        <v>47820</v>
      </c>
      <c r="C19537" s="3377"/>
      <c r="D19537" s="3709" t="s">
        <v>44918</v>
      </c>
      <c r="F19537" s="2448"/>
    </row>
    <row r="19538" spans="1:6" ht="20.100000000000001" customHeight="1">
      <c r="A19538" s="3707"/>
      <c r="B19538" s="3708" t="s">
        <v>47821</v>
      </c>
      <c r="C19538" s="3377"/>
      <c r="D19538" s="3709" t="s">
        <v>44918</v>
      </c>
      <c r="F19538" s="2448"/>
    </row>
    <row r="19539" spans="1:6" ht="20.100000000000001" customHeight="1">
      <c r="A19539" s="3707"/>
      <c r="B19539" s="3708" t="s">
        <v>47822</v>
      </c>
      <c r="C19539" s="3377"/>
      <c r="D19539" s="3709" t="s">
        <v>44918</v>
      </c>
      <c r="F19539" s="2448"/>
    </row>
    <row r="19540" spans="1:6" ht="20.100000000000001" customHeight="1">
      <c r="A19540" s="3707"/>
      <c r="B19540" s="3708" t="s">
        <v>47823</v>
      </c>
      <c r="C19540" s="3377"/>
      <c r="D19540" s="3709" t="s">
        <v>44918</v>
      </c>
      <c r="F19540" s="2448"/>
    </row>
    <row r="19541" spans="1:6" ht="20.100000000000001" customHeight="1">
      <c r="A19541" s="3707"/>
      <c r="B19541" s="3708" t="s">
        <v>47824</v>
      </c>
      <c r="C19541" s="3377"/>
      <c r="D19541" s="3709" t="s">
        <v>44918</v>
      </c>
      <c r="F19541" s="2448"/>
    </row>
    <row r="19542" spans="1:6" ht="20.100000000000001" customHeight="1">
      <c r="A19542" s="3707"/>
      <c r="B19542" s="3708" t="s">
        <v>47825</v>
      </c>
      <c r="C19542" s="3377"/>
      <c r="D19542" s="3709" t="s">
        <v>44918</v>
      </c>
      <c r="F19542" s="2448"/>
    </row>
    <row r="19543" spans="1:6" ht="20.100000000000001" customHeight="1">
      <c r="A19543" s="3707"/>
      <c r="B19543" s="3708" t="s">
        <v>47826</v>
      </c>
      <c r="C19543" s="3377"/>
      <c r="D19543" s="3709" t="s">
        <v>44918</v>
      </c>
      <c r="F19543" s="2448"/>
    </row>
    <row r="19544" spans="1:6" ht="20.100000000000001" customHeight="1">
      <c r="A19544" s="3707"/>
      <c r="B19544" s="3708" t="s">
        <v>47827</v>
      </c>
      <c r="C19544" s="3377"/>
      <c r="D19544" s="3709" t="s">
        <v>44918</v>
      </c>
      <c r="F19544" s="2448"/>
    </row>
    <row r="19545" spans="1:6" ht="20.100000000000001" customHeight="1">
      <c r="A19545" s="3707"/>
      <c r="B19545" s="3708" t="s">
        <v>47828</v>
      </c>
      <c r="C19545" s="3377"/>
      <c r="D19545" s="3709" t="s">
        <v>44918</v>
      </c>
      <c r="F19545" s="2448"/>
    </row>
    <row r="19546" spans="1:6" ht="20.100000000000001" customHeight="1">
      <c r="A19546" s="3707"/>
      <c r="B19546" s="3708" t="s">
        <v>47829</v>
      </c>
      <c r="C19546" s="3377"/>
      <c r="D19546" s="3709" t="s">
        <v>44918</v>
      </c>
      <c r="F19546" s="2448"/>
    </row>
    <row r="19547" spans="1:6" ht="20.100000000000001" customHeight="1">
      <c r="A19547" s="3707"/>
      <c r="B19547" s="3708" t="s">
        <v>47830</v>
      </c>
      <c r="C19547" s="3377"/>
      <c r="D19547" s="3709" t="s">
        <v>44918</v>
      </c>
      <c r="F19547" s="2448"/>
    </row>
    <row r="19548" spans="1:6" ht="20.100000000000001" customHeight="1">
      <c r="A19548" s="3707"/>
      <c r="B19548" s="3708" t="s">
        <v>47831</v>
      </c>
      <c r="C19548" s="3377"/>
      <c r="D19548" s="3709" t="s">
        <v>44918</v>
      </c>
      <c r="F19548" s="2448"/>
    </row>
    <row r="19549" spans="1:6" ht="20.100000000000001" customHeight="1">
      <c r="A19549" s="3707"/>
      <c r="B19549" s="3708" t="s">
        <v>47832</v>
      </c>
      <c r="C19549" s="3377"/>
      <c r="D19549" s="3709" t="s">
        <v>44918</v>
      </c>
      <c r="F19549" s="2448"/>
    </row>
    <row r="19550" spans="1:6" ht="20.100000000000001" customHeight="1">
      <c r="A19550" s="3707"/>
      <c r="B19550" s="3708" t="s">
        <v>47833</v>
      </c>
      <c r="C19550" s="3377"/>
      <c r="D19550" s="3709" t="s">
        <v>44918</v>
      </c>
      <c r="F19550" s="2448"/>
    </row>
    <row r="19551" spans="1:6" ht="20.100000000000001" customHeight="1">
      <c r="A19551" s="3707"/>
      <c r="B19551" s="3708" t="s">
        <v>47834</v>
      </c>
      <c r="C19551" s="3377"/>
      <c r="D19551" s="3709" t="s">
        <v>44918</v>
      </c>
      <c r="F19551" s="2448"/>
    </row>
    <row r="19552" spans="1:6" ht="20.100000000000001" customHeight="1">
      <c r="A19552" s="3707"/>
      <c r="B19552" s="3708" t="s">
        <v>47835</v>
      </c>
      <c r="C19552" s="3377"/>
      <c r="D19552" s="3709" t="s">
        <v>44918</v>
      </c>
      <c r="F19552" s="2448"/>
    </row>
    <row r="19553" spans="1:6" ht="20.100000000000001" customHeight="1">
      <c r="A19553" s="3707"/>
      <c r="B19553" s="3708" t="s">
        <v>47836</v>
      </c>
      <c r="C19553" s="3377"/>
      <c r="D19553" s="3709" t="s">
        <v>44918</v>
      </c>
      <c r="F19553" s="2448"/>
    </row>
    <row r="19554" spans="1:6" ht="20.100000000000001" customHeight="1">
      <c r="A19554" s="3707"/>
      <c r="B19554" s="3708" t="s">
        <v>47837</v>
      </c>
      <c r="C19554" s="3377"/>
      <c r="D19554" s="3709" t="s">
        <v>44918</v>
      </c>
      <c r="F19554" s="2448"/>
    </row>
    <row r="19555" spans="1:6" ht="20.100000000000001" customHeight="1">
      <c r="A19555" s="3707"/>
      <c r="B19555" s="3708" t="s">
        <v>47838</v>
      </c>
      <c r="C19555" s="3377"/>
      <c r="D19555" s="3709" t="s">
        <v>44918</v>
      </c>
      <c r="F19555" s="2448"/>
    </row>
    <row r="19556" spans="1:6" ht="20.100000000000001" customHeight="1">
      <c r="A19556" s="3707"/>
      <c r="B19556" s="3708" t="s">
        <v>47839</v>
      </c>
      <c r="C19556" s="3377"/>
      <c r="D19556" s="3709" t="s">
        <v>44918</v>
      </c>
      <c r="F19556" s="2448"/>
    </row>
    <row r="19557" spans="1:6" ht="20.100000000000001" customHeight="1">
      <c r="A19557" s="3707"/>
      <c r="B19557" s="3708" t="s">
        <v>47840</v>
      </c>
      <c r="C19557" s="3377"/>
      <c r="D19557" s="3709" t="s">
        <v>44918</v>
      </c>
      <c r="F19557" s="2448"/>
    </row>
    <row r="19558" spans="1:6" ht="20.100000000000001" customHeight="1">
      <c r="A19558" s="3707"/>
      <c r="B19558" s="3708" t="s">
        <v>47841</v>
      </c>
      <c r="C19558" s="3377"/>
      <c r="D19558" s="3709" t="s">
        <v>44918</v>
      </c>
      <c r="F19558" s="2448"/>
    </row>
    <row r="19559" spans="1:6" ht="20.100000000000001" customHeight="1">
      <c r="A19559" s="3707"/>
      <c r="B19559" s="3708" t="s">
        <v>47842</v>
      </c>
      <c r="C19559" s="3377"/>
      <c r="D19559" s="3709" t="s">
        <v>44918</v>
      </c>
      <c r="F19559" s="2448"/>
    </row>
    <row r="19560" spans="1:6" ht="20.100000000000001" customHeight="1">
      <c r="A19560" s="3707"/>
      <c r="B19560" s="3708" t="s">
        <v>47843</v>
      </c>
      <c r="C19560" s="3377"/>
      <c r="D19560" s="3709" t="s">
        <v>44918</v>
      </c>
      <c r="F19560" s="2448"/>
    </row>
    <row r="19561" spans="1:6" ht="20.100000000000001" customHeight="1">
      <c r="A19561" s="3707"/>
      <c r="B19561" s="3708" t="s">
        <v>47844</v>
      </c>
      <c r="C19561" s="3377"/>
      <c r="D19561" s="3709" t="s">
        <v>44918</v>
      </c>
      <c r="F19561" s="2448"/>
    </row>
    <row r="19562" spans="1:6" ht="20.100000000000001" customHeight="1">
      <c r="A19562" s="3707"/>
      <c r="B19562" s="3708" t="s">
        <v>47845</v>
      </c>
      <c r="C19562" s="3377"/>
      <c r="D19562" s="3709" t="s">
        <v>44918</v>
      </c>
      <c r="F19562" s="2448"/>
    </row>
    <row r="19563" spans="1:6" ht="20.100000000000001" customHeight="1">
      <c r="A19563" s="3707"/>
      <c r="B19563" s="3708" t="s">
        <v>47846</v>
      </c>
      <c r="C19563" s="3377"/>
      <c r="D19563" s="3709" t="s">
        <v>44918</v>
      </c>
      <c r="F19563" s="2448"/>
    </row>
    <row r="19564" spans="1:6" ht="20.100000000000001" customHeight="1">
      <c r="A19564" s="3707"/>
      <c r="B19564" s="3708" t="s">
        <v>47847</v>
      </c>
      <c r="C19564" s="3377"/>
      <c r="D19564" s="3709" t="s">
        <v>44918</v>
      </c>
      <c r="F19564" s="2448"/>
    </row>
    <row r="19565" spans="1:6" ht="20.100000000000001" customHeight="1">
      <c r="A19565" s="3707"/>
      <c r="B19565" s="3708" t="s">
        <v>47848</v>
      </c>
      <c r="C19565" s="3377"/>
      <c r="D19565" s="3709" t="s">
        <v>44918</v>
      </c>
      <c r="F19565" s="2448"/>
    </row>
    <row r="19566" spans="1:6" ht="20.100000000000001" customHeight="1">
      <c r="A19566" s="3707"/>
      <c r="B19566" s="3708" t="s">
        <v>47849</v>
      </c>
      <c r="C19566" s="3377"/>
      <c r="D19566" s="3709" t="s">
        <v>44918</v>
      </c>
      <c r="F19566" s="2448"/>
    </row>
    <row r="19567" spans="1:6" ht="20.100000000000001" customHeight="1">
      <c r="A19567" s="3707"/>
      <c r="B19567" s="3708" t="s">
        <v>47850</v>
      </c>
      <c r="C19567" s="3377"/>
      <c r="D19567" s="3709" t="s">
        <v>44918</v>
      </c>
      <c r="F19567" s="2448"/>
    </row>
    <row r="19568" spans="1:6" ht="20.100000000000001" customHeight="1">
      <c r="A19568" s="3707"/>
      <c r="B19568" s="3708" t="s">
        <v>47851</v>
      </c>
      <c r="C19568" s="3377"/>
      <c r="D19568" s="3709" t="s">
        <v>44918</v>
      </c>
      <c r="F19568" s="2448"/>
    </row>
    <row r="19569" spans="1:6" ht="20.100000000000001" customHeight="1">
      <c r="A19569" s="3707"/>
      <c r="B19569" s="3708" t="s">
        <v>47852</v>
      </c>
      <c r="C19569" s="3377"/>
      <c r="D19569" s="3709" t="s">
        <v>44918</v>
      </c>
      <c r="F19569" s="2448"/>
    </row>
    <row r="19570" spans="1:6" ht="20.100000000000001" customHeight="1">
      <c r="A19570" s="3707"/>
      <c r="B19570" s="3708" t="s">
        <v>47853</v>
      </c>
      <c r="C19570" s="3377"/>
      <c r="D19570" s="3709" t="s">
        <v>44918</v>
      </c>
      <c r="F19570" s="2448"/>
    </row>
    <row r="19571" spans="1:6" ht="20.100000000000001" customHeight="1">
      <c r="A19571" s="3707"/>
      <c r="B19571" s="3708" t="s">
        <v>47854</v>
      </c>
      <c r="C19571" s="3377"/>
      <c r="D19571" s="3709" t="s">
        <v>44918</v>
      </c>
      <c r="F19571" s="2448"/>
    </row>
    <row r="19572" spans="1:6" ht="20.100000000000001" customHeight="1">
      <c r="A19572" s="3707"/>
      <c r="B19572" s="3708" t="s">
        <v>47855</v>
      </c>
      <c r="C19572" s="3377"/>
      <c r="D19572" s="3709" t="s">
        <v>44918</v>
      </c>
      <c r="F19572" s="2448"/>
    </row>
    <row r="19573" spans="1:6" ht="20.100000000000001" customHeight="1">
      <c r="A19573" s="3707"/>
      <c r="B19573" s="3708" t="s">
        <v>47856</v>
      </c>
      <c r="C19573" s="3377"/>
      <c r="D19573" s="3709" t="s">
        <v>44918</v>
      </c>
      <c r="F19573" s="2448"/>
    </row>
    <row r="19574" spans="1:6" ht="20.100000000000001" customHeight="1">
      <c r="A19574" s="3707"/>
      <c r="B19574" s="3708" t="s">
        <v>47857</v>
      </c>
      <c r="C19574" s="3377"/>
      <c r="D19574" s="3709" t="s">
        <v>44918</v>
      </c>
      <c r="F19574" s="2448"/>
    </row>
    <row r="19575" spans="1:6" ht="20.100000000000001" customHeight="1">
      <c r="A19575" s="3707"/>
      <c r="B19575" s="3708" t="s">
        <v>47858</v>
      </c>
      <c r="C19575" s="3377"/>
      <c r="D19575" s="3709" t="s">
        <v>44918</v>
      </c>
      <c r="F19575" s="2448"/>
    </row>
    <row r="19576" spans="1:6" ht="20.100000000000001" customHeight="1">
      <c r="A19576" s="3707"/>
      <c r="B19576" s="3708" t="s">
        <v>47859</v>
      </c>
      <c r="C19576" s="3377"/>
      <c r="D19576" s="3709" t="s">
        <v>44918</v>
      </c>
      <c r="F19576" s="2448"/>
    </row>
    <row r="19577" spans="1:6" ht="20.100000000000001" customHeight="1">
      <c r="A19577" s="3707"/>
      <c r="B19577" s="3708" t="s">
        <v>47860</v>
      </c>
      <c r="C19577" s="3377"/>
      <c r="D19577" s="3709" t="s">
        <v>44918</v>
      </c>
      <c r="F19577" s="2448"/>
    </row>
    <row r="19578" spans="1:6" ht="20.100000000000001" customHeight="1">
      <c r="A19578" s="3707"/>
      <c r="B19578" s="3708" t="s">
        <v>47861</v>
      </c>
      <c r="C19578" s="3377"/>
      <c r="D19578" s="3709" t="s">
        <v>44918</v>
      </c>
      <c r="F19578" s="2448"/>
    </row>
    <row r="19579" spans="1:6" ht="20.100000000000001" customHeight="1">
      <c r="A19579" s="3707"/>
      <c r="B19579" s="3708" t="s">
        <v>47862</v>
      </c>
      <c r="C19579" s="3377"/>
      <c r="D19579" s="3709" t="s">
        <v>44918</v>
      </c>
      <c r="F19579" s="2448"/>
    </row>
    <row r="19580" spans="1:6" ht="20.100000000000001" customHeight="1">
      <c r="A19580" s="3707"/>
      <c r="B19580" s="3708" t="s">
        <v>47863</v>
      </c>
      <c r="C19580" s="3377"/>
      <c r="D19580" s="3709" t="s">
        <v>44918</v>
      </c>
      <c r="F19580" s="2448"/>
    </row>
    <row r="19581" spans="1:6" ht="20.100000000000001" customHeight="1">
      <c r="A19581" s="3707"/>
      <c r="B19581" s="3708" t="s">
        <v>47864</v>
      </c>
      <c r="C19581" s="3377"/>
      <c r="D19581" s="3709" t="s">
        <v>44918</v>
      </c>
      <c r="F19581" s="2448"/>
    </row>
    <row r="19582" spans="1:6" ht="20.100000000000001" customHeight="1">
      <c r="A19582" s="3707"/>
      <c r="B19582" s="3708" t="s">
        <v>47865</v>
      </c>
      <c r="C19582" s="3377"/>
      <c r="D19582" s="3709" t="s">
        <v>44918</v>
      </c>
      <c r="F19582" s="2448"/>
    </row>
    <row r="19583" spans="1:6" ht="20.100000000000001" customHeight="1">
      <c r="A19583" s="3707"/>
      <c r="B19583" s="3708" t="s">
        <v>47866</v>
      </c>
      <c r="C19583" s="3377"/>
      <c r="D19583" s="3709" t="s">
        <v>44918</v>
      </c>
      <c r="F19583" s="2448"/>
    </row>
    <row r="19584" spans="1:6" ht="20.100000000000001" customHeight="1">
      <c r="A19584" s="3707"/>
      <c r="B19584" s="3708" t="s">
        <v>47867</v>
      </c>
      <c r="C19584" s="3377"/>
      <c r="D19584" s="3709" t="s">
        <v>44918</v>
      </c>
      <c r="F19584" s="2448"/>
    </row>
    <row r="19585" spans="1:6" ht="20.100000000000001" customHeight="1">
      <c r="A19585" s="3707"/>
      <c r="B19585" s="3708" t="s">
        <v>47868</v>
      </c>
      <c r="C19585" s="3377"/>
      <c r="D19585" s="3709" t="s">
        <v>44918</v>
      </c>
      <c r="F19585" s="2448"/>
    </row>
    <row r="19586" spans="1:6" ht="20.100000000000001" customHeight="1">
      <c r="A19586" s="3707"/>
      <c r="B19586" s="3708" t="s">
        <v>47869</v>
      </c>
      <c r="C19586" s="3377"/>
      <c r="D19586" s="3709" t="s">
        <v>44918</v>
      </c>
      <c r="F19586" s="2448"/>
    </row>
    <row r="19587" spans="1:6" ht="20.100000000000001" customHeight="1">
      <c r="A19587" s="3707"/>
      <c r="B19587" s="3708" t="s">
        <v>47870</v>
      </c>
      <c r="C19587" s="3377"/>
      <c r="D19587" s="3709" t="s">
        <v>44918</v>
      </c>
      <c r="F19587" s="2448"/>
    </row>
    <row r="19588" spans="1:6" ht="20.100000000000001" customHeight="1">
      <c r="A19588" s="3707"/>
      <c r="B19588" s="3708" t="s">
        <v>47871</v>
      </c>
      <c r="C19588" s="3377"/>
      <c r="D19588" s="3709" t="s">
        <v>44918</v>
      </c>
      <c r="F19588" s="2448"/>
    </row>
    <row r="19589" spans="1:6" ht="20.100000000000001" customHeight="1">
      <c r="A19589" s="3707"/>
      <c r="B19589" s="3708" t="s">
        <v>47872</v>
      </c>
      <c r="C19589" s="3377"/>
      <c r="D19589" s="3709" t="s">
        <v>44918</v>
      </c>
      <c r="F19589" s="2448"/>
    </row>
    <row r="19590" spans="1:6" ht="20.100000000000001" customHeight="1">
      <c r="A19590" s="3707"/>
      <c r="B19590" s="3708" t="s">
        <v>47873</v>
      </c>
      <c r="C19590" s="3377"/>
      <c r="D19590" s="3709" t="s">
        <v>44918</v>
      </c>
      <c r="F19590" s="2448"/>
    </row>
    <row r="19591" spans="1:6" ht="20.100000000000001" customHeight="1">
      <c r="A19591" s="3707"/>
      <c r="B19591" s="3708" t="s">
        <v>47874</v>
      </c>
      <c r="C19591" s="3377"/>
      <c r="D19591" s="3709" t="s">
        <v>44918</v>
      </c>
      <c r="F19591" s="2448"/>
    </row>
    <row r="19592" spans="1:6" ht="20.100000000000001" customHeight="1">
      <c r="A19592" s="3707"/>
      <c r="B19592" s="3708" t="s">
        <v>47875</v>
      </c>
      <c r="C19592" s="3377"/>
      <c r="D19592" s="3709" t="s">
        <v>44918</v>
      </c>
      <c r="F19592" s="2448"/>
    </row>
    <row r="19593" spans="1:6" ht="20.100000000000001" customHeight="1">
      <c r="A19593" s="3707"/>
      <c r="B19593" s="3708" t="s">
        <v>47876</v>
      </c>
      <c r="C19593" s="3377"/>
      <c r="D19593" s="3709" t="s">
        <v>44918</v>
      </c>
      <c r="F19593" s="2448"/>
    </row>
    <row r="19594" spans="1:6" ht="20.100000000000001" customHeight="1">
      <c r="A19594" s="3707"/>
      <c r="B19594" s="3708" t="s">
        <v>47877</v>
      </c>
      <c r="C19594" s="3377"/>
      <c r="D19594" s="3709" t="s">
        <v>44918</v>
      </c>
      <c r="F19594" s="2448"/>
    </row>
    <row r="19595" spans="1:6" ht="20.100000000000001" customHeight="1">
      <c r="A19595" s="3707"/>
      <c r="B19595" s="3708" t="s">
        <v>47878</v>
      </c>
      <c r="C19595" s="3377"/>
      <c r="D19595" s="3709" t="s">
        <v>44918</v>
      </c>
      <c r="F19595" s="2448"/>
    </row>
    <row r="19596" spans="1:6" ht="20.100000000000001" customHeight="1">
      <c r="A19596" s="3707"/>
      <c r="B19596" s="3708" t="s">
        <v>47879</v>
      </c>
      <c r="C19596" s="3377"/>
      <c r="D19596" s="3709" t="s">
        <v>44918</v>
      </c>
      <c r="F19596" s="2448"/>
    </row>
    <row r="19597" spans="1:6" ht="20.100000000000001" customHeight="1">
      <c r="A19597" s="3707"/>
      <c r="B19597" s="3708" t="s">
        <v>47880</v>
      </c>
      <c r="C19597" s="3377"/>
      <c r="D19597" s="3709" t="s">
        <v>44918</v>
      </c>
      <c r="F19597" s="2448"/>
    </row>
    <row r="19598" spans="1:6" ht="20.100000000000001" customHeight="1">
      <c r="A19598" s="3707"/>
      <c r="B19598" s="3708" t="s">
        <v>47881</v>
      </c>
      <c r="C19598" s="3377"/>
      <c r="D19598" s="3709" t="s">
        <v>44918</v>
      </c>
      <c r="F19598" s="2448"/>
    </row>
    <row r="19599" spans="1:6" ht="20.100000000000001" customHeight="1">
      <c r="A19599" s="3707"/>
      <c r="B19599" s="3708" t="s">
        <v>47882</v>
      </c>
      <c r="C19599" s="3377"/>
      <c r="D19599" s="3709" t="s">
        <v>44918</v>
      </c>
      <c r="F19599" s="2448"/>
    </row>
    <row r="19600" spans="1:6" ht="20.100000000000001" customHeight="1">
      <c r="A19600" s="3707"/>
      <c r="B19600" s="3708" t="s">
        <v>47883</v>
      </c>
      <c r="C19600" s="3377"/>
      <c r="D19600" s="3709" t="s">
        <v>44918</v>
      </c>
      <c r="F19600" s="2448"/>
    </row>
    <row r="19601" spans="1:6" ht="20.100000000000001" customHeight="1">
      <c r="A19601" s="3707"/>
      <c r="B19601" s="3708" t="s">
        <v>47884</v>
      </c>
      <c r="C19601" s="3377"/>
      <c r="D19601" s="3709" t="s">
        <v>44918</v>
      </c>
      <c r="F19601" s="2448"/>
    </row>
    <row r="19602" spans="1:6" ht="20.100000000000001" customHeight="1">
      <c r="A19602" s="3707"/>
      <c r="B19602" s="3708" t="s">
        <v>47885</v>
      </c>
      <c r="C19602" s="3377"/>
      <c r="D19602" s="3709" t="s">
        <v>44918</v>
      </c>
      <c r="F19602" s="2448"/>
    </row>
    <row r="19603" spans="1:6" ht="20.100000000000001" customHeight="1">
      <c r="A19603" s="3707"/>
      <c r="B19603" s="3708" t="s">
        <v>47886</v>
      </c>
      <c r="C19603" s="3377"/>
      <c r="D19603" s="3709" t="s">
        <v>44918</v>
      </c>
      <c r="F19603" s="2448"/>
    </row>
    <row r="19604" spans="1:6" ht="20.100000000000001" customHeight="1">
      <c r="A19604" s="3707"/>
      <c r="B19604" s="3708" t="s">
        <v>47887</v>
      </c>
      <c r="C19604" s="3377"/>
      <c r="D19604" s="3709" t="s">
        <v>44918</v>
      </c>
      <c r="F19604" s="2448"/>
    </row>
    <row r="19605" spans="1:6" ht="20.100000000000001" customHeight="1">
      <c r="A19605" s="3707"/>
      <c r="B19605" s="3708" t="s">
        <v>47888</v>
      </c>
      <c r="C19605" s="3377"/>
      <c r="D19605" s="3709" t="s">
        <v>44918</v>
      </c>
      <c r="F19605" s="2448"/>
    </row>
    <row r="19606" spans="1:6" ht="20.100000000000001" customHeight="1">
      <c r="A19606" s="3707"/>
      <c r="B19606" s="3708" t="s">
        <v>47889</v>
      </c>
      <c r="C19606" s="3377"/>
      <c r="D19606" s="3709" t="s">
        <v>44918</v>
      </c>
      <c r="F19606" s="2448"/>
    </row>
    <row r="19607" spans="1:6" ht="20.100000000000001" customHeight="1">
      <c r="A19607" s="3707"/>
      <c r="B19607" s="3708" t="s">
        <v>47890</v>
      </c>
      <c r="C19607" s="3377"/>
      <c r="D19607" s="3709" t="s">
        <v>44918</v>
      </c>
      <c r="F19607" s="2448"/>
    </row>
    <row r="19608" spans="1:6" ht="20.100000000000001" customHeight="1">
      <c r="A19608" s="3707"/>
      <c r="B19608" s="3708" t="s">
        <v>47891</v>
      </c>
      <c r="C19608" s="3377"/>
      <c r="D19608" s="3709" t="s">
        <v>44918</v>
      </c>
      <c r="F19608" s="2448"/>
    </row>
    <row r="19609" spans="1:6" ht="20.100000000000001" customHeight="1">
      <c r="A19609" s="3707"/>
      <c r="B19609" s="3708" t="s">
        <v>47892</v>
      </c>
      <c r="C19609" s="3377"/>
      <c r="D19609" s="3709" t="s">
        <v>44918</v>
      </c>
      <c r="F19609" s="2448"/>
    </row>
    <row r="19610" spans="1:6" ht="20.100000000000001" customHeight="1">
      <c r="A19610" s="3707"/>
      <c r="B19610" s="3708" t="s">
        <v>47893</v>
      </c>
      <c r="C19610" s="3377"/>
      <c r="D19610" s="3709" t="s">
        <v>44918</v>
      </c>
      <c r="F19610" s="2448"/>
    </row>
    <row r="19611" spans="1:6" ht="20.100000000000001" customHeight="1">
      <c r="A19611" s="3707"/>
      <c r="B19611" s="3708" t="s">
        <v>47894</v>
      </c>
      <c r="C19611" s="3377"/>
      <c r="D19611" s="3709" t="s">
        <v>44918</v>
      </c>
      <c r="F19611" s="2448"/>
    </row>
    <row r="19612" spans="1:6" ht="20.100000000000001" customHeight="1">
      <c r="A19612" s="3707"/>
      <c r="B19612" s="3708" t="s">
        <v>47895</v>
      </c>
      <c r="C19612" s="3377"/>
      <c r="D19612" s="3709" t="s">
        <v>44918</v>
      </c>
      <c r="F19612" s="2448"/>
    </row>
    <row r="19613" spans="1:6" ht="20.100000000000001" customHeight="1">
      <c r="A19613" s="3707"/>
      <c r="B19613" s="3708" t="s">
        <v>47896</v>
      </c>
      <c r="C19613" s="3377"/>
      <c r="D19613" s="3709" t="s">
        <v>44918</v>
      </c>
      <c r="F19613" s="2448"/>
    </row>
    <row r="19614" spans="1:6" ht="20.100000000000001" customHeight="1">
      <c r="A19614" s="3707"/>
      <c r="B19614" s="3708" t="s">
        <v>47897</v>
      </c>
      <c r="C19614" s="3377"/>
      <c r="D19614" s="3709" t="s">
        <v>44918</v>
      </c>
      <c r="F19614" s="2448"/>
    </row>
    <row r="19615" spans="1:6" ht="20.100000000000001" customHeight="1">
      <c r="A19615" s="3707"/>
      <c r="B19615" s="3708" t="s">
        <v>47898</v>
      </c>
      <c r="C19615" s="3377"/>
      <c r="D19615" s="3709" t="s">
        <v>44918</v>
      </c>
      <c r="F19615" s="2448"/>
    </row>
    <row r="19616" spans="1:6" ht="20.100000000000001" customHeight="1">
      <c r="A19616" s="3707"/>
      <c r="B19616" s="3708" t="s">
        <v>47899</v>
      </c>
      <c r="C19616" s="3377"/>
      <c r="D19616" s="3709" t="s">
        <v>44918</v>
      </c>
      <c r="F19616" s="2448"/>
    </row>
    <row r="19617" spans="1:6" ht="20.100000000000001" customHeight="1">
      <c r="A19617" s="3707"/>
      <c r="B19617" s="3708" t="s">
        <v>47900</v>
      </c>
      <c r="C19617" s="3377"/>
      <c r="D19617" s="3709" t="s">
        <v>44918</v>
      </c>
      <c r="F19617" s="2448"/>
    </row>
    <row r="19618" spans="1:6" ht="20.100000000000001" customHeight="1">
      <c r="A19618" s="3707"/>
      <c r="B19618" s="3708" t="s">
        <v>47901</v>
      </c>
      <c r="C19618" s="3377"/>
      <c r="D19618" s="3709" t="s">
        <v>44918</v>
      </c>
      <c r="F19618" s="2448"/>
    </row>
    <row r="19619" spans="1:6" ht="20.100000000000001" customHeight="1">
      <c r="A19619" s="3707"/>
      <c r="B19619" s="3708" t="s">
        <v>47902</v>
      </c>
      <c r="C19619" s="3377"/>
      <c r="D19619" s="3709" t="s">
        <v>44918</v>
      </c>
      <c r="F19619" s="2448"/>
    </row>
    <row r="19620" spans="1:6" ht="20.100000000000001" customHeight="1">
      <c r="A19620" s="3707"/>
      <c r="B19620" s="3708" t="s">
        <v>47903</v>
      </c>
      <c r="C19620" s="3377"/>
      <c r="D19620" s="3709" t="s">
        <v>44918</v>
      </c>
      <c r="F19620" s="2448"/>
    </row>
    <row r="19621" spans="1:6" ht="20.100000000000001" customHeight="1">
      <c r="A19621" s="3707"/>
      <c r="B19621" s="3708" t="s">
        <v>47904</v>
      </c>
      <c r="C19621" s="3377"/>
      <c r="D19621" s="3709" t="s">
        <v>44918</v>
      </c>
      <c r="F19621" s="2448"/>
    </row>
    <row r="19622" spans="1:6" ht="20.100000000000001" customHeight="1">
      <c r="A19622" s="3707"/>
      <c r="B19622" s="3708" t="s">
        <v>38747</v>
      </c>
      <c r="C19622" s="3377"/>
      <c r="D19622" s="3709" t="s">
        <v>44918</v>
      </c>
      <c r="F19622" s="2448"/>
    </row>
    <row r="19623" spans="1:6" ht="20.100000000000001" customHeight="1">
      <c r="A19623" s="3707"/>
      <c r="B19623" s="3708" t="s">
        <v>47905</v>
      </c>
      <c r="C19623" s="3377"/>
      <c r="D19623" s="3709" t="s">
        <v>44918</v>
      </c>
      <c r="F19623" s="2448"/>
    </row>
    <row r="19624" spans="1:6" ht="20.100000000000001" customHeight="1">
      <c r="A19624" s="3707"/>
      <c r="B19624" s="3708" t="s">
        <v>47906</v>
      </c>
      <c r="C19624" s="3377"/>
      <c r="D19624" s="3709" t="s">
        <v>44918</v>
      </c>
      <c r="F19624" s="2448"/>
    </row>
    <row r="19625" spans="1:6" ht="20.100000000000001" customHeight="1">
      <c r="A19625" s="3707"/>
      <c r="B19625" s="3708" t="s">
        <v>47907</v>
      </c>
      <c r="C19625" s="3377"/>
      <c r="D19625" s="3709" t="s">
        <v>44918</v>
      </c>
      <c r="F19625" s="2448"/>
    </row>
    <row r="19626" spans="1:6" ht="20.100000000000001" customHeight="1">
      <c r="A19626" s="3707"/>
      <c r="B19626" s="3708" t="s">
        <v>47908</v>
      </c>
      <c r="C19626" s="3377"/>
      <c r="D19626" s="3709" t="s">
        <v>44918</v>
      </c>
      <c r="F19626" s="2448"/>
    </row>
    <row r="19627" spans="1:6" ht="20.100000000000001" customHeight="1">
      <c r="A19627" s="3707"/>
      <c r="B19627" s="3708" t="s">
        <v>47909</v>
      </c>
      <c r="C19627" s="3377"/>
      <c r="D19627" s="3709" t="s">
        <v>44918</v>
      </c>
      <c r="F19627" s="2448"/>
    </row>
    <row r="19628" spans="1:6" ht="20.100000000000001" customHeight="1">
      <c r="A19628" s="3707"/>
      <c r="B19628" s="3708" t="s">
        <v>47910</v>
      </c>
      <c r="C19628" s="3377"/>
      <c r="D19628" s="3709" t="s">
        <v>44918</v>
      </c>
      <c r="F19628" s="2448"/>
    </row>
    <row r="19629" spans="1:6" ht="20.100000000000001" customHeight="1">
      <c r="A19629" s="3707"/>
      <c r="B19629" s="3708" t="s">
        <v>47911</v>
      </c>
      <c r="C19629" s="3377"/>
      <c r="D19629" s="3709" t="s">
        <v>44918</v>
      </c>
      <c r="F19629" s="2448"/>
    </row>
    <row r="19630" spans="1:6" ht="20.100000000000001" customHeight="1">
      <c r="A19630" s="3707"/>
      <c r="B19630" s="3708" t="s">
        <v>47912</v>
      </c>
      <c r="C19630" s="3377"/>
      <c r="D19630" s="3709" t="s">
        <v>44918</v>
      </c>
      <c r="F19630" s="2448"/>
    </row>
    <row r="19631" spans="1:6" ht="20.100000000000001" customHeight="1">
      <c r="A19631" s="3707"/>
      <c r="B19631" s="3708" t="s">
        <v>47913</v>
      </c>
      <c r="C19631" s="3377"/>
      <c r="D19631" s="3709" t="s">
        <v>44918</v>
      </c>
      <c r="F19631" s="2448"/>
    </row>
    <row r="19632" spans="1:6" ht="20.100000000000001" customHeight="1">
      <c r="A19632" s="3707"/>
      <c r="B19632" s="3708" t="s">
        <v>47914</v>
      </c>
      <c r="C19632" s="3377"/>
      <c r="D19632" s="3709" t="s">
        <v>44918</v>
      </c>
      <c r="F19632" s="2448"/>
    </row>
    <row r="19633" spans="1:6" ht="20.100000000000001" customHeight="1">
      <c r="A19633" s="3707"/>
      <c r="B19633" s="3708" t="s">
        <v>47915</v>
      </c>
      <c r="C19633" s="3377"/>
      <c r="D19633" s="3709" t="s">
        <v>44918</v>
      </c>
      <c r="F19633" s="2448"/>
    </row>
    <row r="19634" spans="1:6" ht="20.100000000000001" customHeight="1">
      <c r="A19634" s="3707"/>
      <c r="B19634" s="3708" t="s">
        <v>47916</v>
      </c>
      <c r="C19634" s="3377"/>
      <c r="D19634" s="3709" t="s">
        <v>44918</v>
      </c>
      <c r="F19634" s="2448"/>
    </row>
    <row r="19635" spans="1:6" ht="20.100000000000001" customHeight="1">
      <c r="A19635" s="3707"/>
      <c r="B19635" s="3708" t="s">
        <v>47917</v>
      </c>
      <c r="C19635" s="3377"/>
      <c r="D19635" s="3709" t="s">
        <v>44918</v>
      </c>
      <c r="F19635" s="2448"/>
    </row>
    <row r="19636" spans="1:6" ht="20.100000000000001" customHeight="1">
      <c r="A19636" s="3707"/>
      <c r="B19636" s="3708" t="s">
        <v>47918</v>
      </c>
      <c r="C19636" s="3377"/>
      <c r="D19636" s="3709" t="s">
        <v>44918</v>
      </c>
      <c r="F19636" s="2448"/>
    </row>
    <row r="19637" spans="1:6" ht="20.100000000000001" customHeight="1">
      <c r="A19637" s="3707"/>
      <c r="B19637" s="3708" t="s">
        <v>47919</v>
      </c>
      <c r="C19637" s="3377"/>
      <c r="D19637" s="3709" t="s">
        <v>44918</v>
      </c>
      <c r="F19637" s="2448"/>
    </row>
    <row r="19638" spans="1:6" ht="20.100000000000001" customHeight="1">
      <c r="A19638" s="3707"/>
      <c r="B19638" s="3708" t="s">
        <v>47920</v>
      </c>
      <c r="C19638" s="3377"/>
      <c r="D19638" s="3709" t="s">
        <v>44918</v>
      </c>
      <c r="F19638" s="2448"/>
    </row>
    <row r="19639" spans="1:6" ht="20.100000000000001" customHeight="1">
      <c r="A19639" s="3707"/>
      <c r="B19639" s="3708" t="s">
        <v>47921</v>
      </c>
      <c r="C19639" s="3377"/>
      <c r="D19639" s="3709" t="s">
        <v>44918</v>
      </c>
      <c r="F19639" s="2448"/>
    </row>
    <row r="19640" spans="1:6" ht="20.100000000000001" customHeight="1">
      <c r="A19640" s="3707"/>
      <c r="B19640" s="3708" t="s">
        <v>47922</v>
      </c>
      <c r="C19640" s="3377"/>
      <c r="D19640" s="3709" t="s">
        <v>44918</v>
      </c>
      <c r="F19640" s="2448"/>
    </row>
    <row r="19641" spans="1:6" ht="20.100000000000001" customHeight="1">
      <c r="A19641" s="3707"/>
      <c r="B19641" s="3708" t="s">
        <v>47923</v>
      </c>
      <c r="C19641" s="3377"/>
      <c r="D19641" s="3709" t="s">
        <v>44918</v>
      </c>
      <c r="F19641" s="2448"/>
    </row>
    <row r="19642" spans="1:6" ht="20.100000000000001" customHeight="1">
      <c r="A19642" s="3707"/>
      <c r="B19642" s="3708" t="s">
        <v>47924</v>
      </c>
      <c r="C19642" s="3377"/>
      <c r="D19642" s="3709" t="s">
        <v>44918</v>
      </c>
      <c r="F19642" s="2448"/>
    </row>
    <row r="19643" spans="1:6" ht="20.100000000000001" customHeight="1">
      <c r="A19643" s="3707"/>
      <c r="B19643" s="3708" t="s">
        <v>47925</v>
      </c>
      <c r="C19643" s="3377"/>
      <c r="D19643" s="3709" t="s">
        <v>44918</v>
      </c>
      <c r="F19643" s="2448"/>
    </row>
    <row r="19644" spans="1:6" ht="20.100000000000001" customHeight="1">
      <c r="A19644" s="3707"/>
      <c r="B19644" s="3708" t="s">
        <v>47926</v>
      </c>
      <c r="C19644" s="3377"/>
      <c r="D19644" s="3709" t="s">
        <v>44918</v>
      </c>
      <c r="F19644" s="2448"/>
    </row>
    <row r="19645" spans="1:6" ht="20.100000000000001" customHeight="1">
      <c r="A19645" s="3707"/>
      <c r="B19645" s="3708" t="s">
        <v>47927</v>
      </c>
      <c r="C19645" s="3377"/>
      <c r="D19645" s="3709" t="s">
        <v>44918</v>
      </c>
      <c r="F19645" s="2448"/>
    </row>
    <row r="19646" spans="1:6" ht="20.100000000000001" customHeight="1">
      <c r="A19646" s="3707"/>
      <c r="B19646" s="3708" t="s">
        <v>47928</v>
      </c>
      <c r="C19646" s="3377"/>
      <c r="D19646" s="3709" t="s">
        <v>44918</v>
      </c>
      <c r="F19646" s="2448"/>
    </row>
    <row r="19647" spans="1:6" ht="20.100000000000001" customHeight="1">
      <c r="A19647" s="3707"/>
      <c r="B19647" s="3708" t="s">
        <v>47929</v>
      </c>
      <c r="C19647" s="3377"/>
      <c r="D19647" s="3709" t="s">
        <v>44918</v>
      </c>
      <c r="F19647" s="2448"/>
    </row>
    <row r="19648" spans="1:6" ht="20.100000000000001" customHeight="1">
      <c r="A19648" s="3707"/>
      <c r="B19648" s="3708" t="s">
        <v>47930</v>
      </c>
      <c r="C19648" s="3377"/>
      <c r="D19648" s="3709" t="s">
        <v>44918</v>
      </c>
      <c r="F19648" s="2448"/>
    </row>
    <row r="19649" spans="1:6" ht="20.100000000000001" customHeight="1">
      <c r="A19649" s="3707"/>
      <c r="B19649" s="3708" t="s">
        <v>47931</v>
      </c>
      <c r="C19649" s="3377"/>
      <c r="D19649" s="3709" t="s">
        <v>44918</v>
      </c>
      <c r="F19649" s="2448"/>
    </row>
    <row r="19650" spans="1:6" ht="20.100000000000001" customHeight="1">
      <c r="A19650" s="3707"/>
      <c r="B19650" s="3708" t="s">
        <v>47932</v>
      </c>
      <c r="C19650" s="3377"/>
      <c r="D19650" s="3709" t="s">
        <v>44918</v>
      </c>
      <c r="F19650" s="2448"/>
    </row>
    <row r="19651" spans="1:6" ht="20.100000000000001" customHeight="1">
      <c r="A19651" s="3707"/>
      <c r="B19651" s="3708" t="s">
        <v>47933</v>
      </c>
      <c r="C19651" s="3377"/>
      <c r="D19651" s="3709" t="s">
        <v>44918</v>
      </c>
      <c r="F19651" s="2448"/>
    </row>
    <row r="19652" spans="1:6" ht="20.100000000000001" customHeight="1">
      <c r="A19652" s="3707"/>
      <c r="B19652" s="3708" t="s">
        <v>47934</v>
      </c>
      <c r="C19652" s="3377"/>
      <c r="D19652" s="3709" t="s">
        <v>44918</v>
      </c>
      <c r="F19652" s="2448"/>
    </row>
    <row r="19653" spans="1:6" ht="20.100000000000001" customHeight="1">
      <c r="A19653" s="3707"/>
      <c r="B19653" s="3708" t="s">
        <v>47935</v>
      </c>
      <c r="C19653" s="3377"/>
      <c r="D19653" s="3709" t="s">
        <v>44918</v>
      </c>
      <c r="F19653" s="2448"/>
    </row>
    <row r="19654" spans="1:6" ht="20.100000000000001" customHeight="1">
      <c r="A19654" s="3707"/>
      <c r="B19654" s="3708" t="s">
        <v>47936</v>
      </c>
      <c r="C19654" s="3377"/>
      <c r="D19654" s="3709" t="s">
        <v>44918</v>
      </c>
      <c r="F19654" s="2448"/>
    </row>
    <row r="19655" spans="1:6" ht="20.100000000000001" customHeight="1">
      <c r="A19655" s="3707"/>
      <c r="B19655" s="3708" t="s">
        <v>47937</v>
      </c>
      <c r="C19655" s="3377"/>
      <c r="D19655" s="3709" t="s">
        <v>44918</v>
      </c>
      <c r="F19655" s="2448"/>
    </row>
    <row r="19656" spans="1:6" ht="20.100000000000001" customHeight="1">
      <c r="A19656" s="3707"/>
      <c r="B19656" s="3708" t="s">
        <v>47938</v>
      </c>
      <c r="C19656" s="3377"/>
      <c r="D19656" s="3709" t="s">
        <v>44918</v>
      </c>
      <c r="F19656" s="2448"/>
    </row>
    <row r="19657" spans="1:6" ht="20.100000000000001" customHeight="1">
      <c r="A19657" s="3707"/>
      <c r="B19657" s="3708" t="s">
        <v>47939</v>
      </c>
      <c r="C19657" s="3377"/>
      <c r="D19657" s="3709" t="s">
        <v>44918</v>
      </c>
      <c r="F19657" s="2448"/>
    </row>
    <row r="19658" spans="1:6" ht="20.100000000000001" customHeight="1">
      <c r="A19658" s="3707"/>
      <c r="B19658" s="3708" t="s">
        <v>47940</v>
      </c>
      <c r="C19658" s="3377"/>
      <c r="D19658" s="3709" t="s">
        <v>44918</v>
      </c>
      <c r="F19658" s="2448"/>
    </row>
    <row r="19659" spans="1:6" ht="20.100000000000001" customHeight="1">
      <c r="A19659" s="3707"/>
      <c r="B19659" s="3708" t="s">
        <v>47941</v>
      </c>
      <c r="C19659" s="3377"/>
      <c r="D19659" s="3709" t="s">
        <v>44918</v>
      </c>
      <c r="F19659" s="2448"/>
    </row>
    <row r="19660" spans="1:6" ht="20.100000000000001" customHeight="1">
      <c r="A19660" s="3707"/>
      <c r="B19660" s="3708" t="s">
        <v>47942</v>
      </c>
      <c r="C19660" s="3377"/>
      <c r="D19660" s="3709" t="s">
        <v>44918</v>
      </c>
      <c r="F19660" s="2448"/>
    </row>
    <row r="19661" spans="1:6" ht="20.100000000000001" customHeight="1">
      <c r="A19661" s="3707"/>
      <c r="B19661" s="3708" t="s">
        <v>47943</v>
      </c>
      <c r="C19661" s="3377"/>
      <c r="D19661" s="3709" t="s">
        <v>44918</v>
      </c>
      <c r="F19661" s="2448"/>
    </row>
    <row r="19662" spans="1:6" ht="20.100000000000001" customHeight="1">
      <c r="A19662" s="3707"/>
      <c r="B19662" s="3708" t="s">
        <v>47944</v>
      </c>
      <c r="C19662" s="3377"/>
      <c r="D19662" s="3709" t="s">
        <v>44918</v>
      </c>
      <c r="F19662" s="2448"/>
    </row>
    <row r="19663" spans="1:6" ht="20.100000000000001" customHeight="1">
      <c r="A19663" s="3707"/>
      <c r="B19663" s="3708" t="s">
        <v>47945</v>
      </c>
      <c r="C19663" s="3377"/>
      <c r="D19663" s="3709" t="s">
        <v>44918</v>
      </c>
      <c r="F19663" s="2448"/>
    </row>
    <row r="19664" spans="1:6" ht="20.100000000000001" customHeight="1">
      <c r="A19664" s="3707"/>
      <c r="B19664" s="3708" t="s">
        <v>47946</v>
      </c>
      <c r="C19664" s="3377"/>
      <c r="D19664" s="3709" t="s">
        <v>44918</v>
      </c>
      <c r="F19664" s="2448"/>
    </row>
    <row r="19665" spans="1:6" ht="20.100000000000001" customHeight="1">
      <c r="A19665" s="3707"/>
      <c r="B19665" s="3708" t="s">
        <v>47947</v>
      </c>
      <c r="C19665" s="3377"/>
      <c r="D19665" s="3709" t="s">
        <v>44918</v>
      </c>
      <c r="F19665" s="2448"/>
    </row>
    <row r="19666" spans="1:6" ht="20.100000000000001" customHeight="1">
      <c r="A19666" s="3707"/>
      <c r="B19666" s="3708" t="s">
        <v>47948</v>
      </c>
      <c r="C19666" s="3377"/>
      <c r="D19666" s="3709" t="s">
        <v>44918</v>
      </c>
      <c r="F19666" s="2448"/>
    </row>
    <row r="19667" spans="1:6" ht="20.100000000000001" customHeight="1">
      <c r="A19667" s="3707"/>
      <c r="B19667" s="3708" t="s">
        <v>47949</v>
      </c>
      <c r="C19667" s="3377"/>
      <c r="D19667" s="3709" t="s">
        <v>44918</v>
      </c>
      <c r="F19667" s="2448"/>
    </row>
    <row r="19668" spans="1:6" ht="20.100000000000001" customHeight="1">
      <c r="A19668" s="3707"/>
      <c r="B19668" s="3708" t="s">
        <v>47950</v>
      </c>
      <c r="C19668" s="3377"/>
      <c r="D19668" s="3709" t="s">
        <v>44918</v>
      </c>
      <c r="F19668" s="2448"/>
    </row>
    <row r="19669" spans="1:6" ht="20.100000000000001" customHeight="1">
      <c r="A19669" s="3707"/>
      <c r="B19669" s="3708" t="s">
        <v>47951</v>
      </c>
      <c r="C19669" s="3377"/>
      <c r="D19669" s="3709" t="s">
        <v>44918</v>
      </c>
      <c r="F19669" s="2448"/>
    </row>
    <row r="19670" spans="1:6" ht="20.100000000000001" customHeight="1">
      <c r="A19670" s="3707"/>
      <c r="B19670" s="3708" t="s">
        <v>47952</v>
      </c>
      <c r="C19670" s="3377"/>
      <c r="D19670" s="3709" t="s">
        <v>44918</v>
      </c>
      <c r="F19670" s="2448"/>
    </row>
    <row r="19671" spans="1:6" ht="20.100000000000001" customHeight="1">
      <c r="A19671" s="3707"/>
      <c r="B19671" s="3708" t="s">
        <v>47953</v>
      </c>
      <c r="C19671" s="3377"/>
      <c r="D19671" s="3709" t="s">
        <v>44918</v>
      </c>
      <c r="F19671" s="2448"/>
    </row>
    <row r="19672" spans="1:6" ht="20.100000000000001" customHeight="1">
      <c r="A19672" s="3707"/>
      <c r="B19672" s="3708" t="s">
        <v>47954</v>
      </c>
      <c r="C19672" s="3377"/>
      <c r="D19672" s="3709" t="s">
        <v>44918</v>
      </c>
      <c r="F19672" s="2448"/>
    </row>
    <row r="19673" spans="1:6" ht="20.100000000000001" customHeight="1">
      <c r="A19673" s="3707"/>
      <c r="B19673" s="3708" t="s">
        <v>47955</v>
      </c>
      <c r="C19673" s="3377"/>
      <c r="D19673" s="3709" t="s">
        <v>44918</v>
      </c>
      <c r="F19673" s="2448"/>
    </row>
    <row r="19674" spans="1:6" ht="20.100000000000001" customHeight="1">
      <c r="A19674" s="3707"/>
      <c r="B19674" s="3708" t="s">
        <v>47956</v>
      </c>
      <c r="C19674" s="3377"/>
      <c r="D19674" s="3709" t="s">
        <v>44918</v>
      </c>
      <c r="F19674" s="2448"/>
    </row>
    <row r="19675" spans="1:6" ht="20.100000000000001" customHeight="1">
      <c r="A19675" s="3707"/>
      <c r="B19675" s="3708" t="s">
        <v>47957</v>
      </c>
      <c r="C19675" s="3377"/>
      <c r="D19675" s="3709" t="s">
        <v>44918</v>
      </c>
      <c r="F19675" s="2448"/>
    </row>
    <row r="19676" spans="1:6" ht="20.100000000000001" customHeight="1">
      <c r="A19676" s="3707"/>
      <c r="B19676" s="3708" t="s">
        <v>47958</v>
      </c>
      <c r="C19676" s="3377"/>
      <c r="D19676" s="3709" t="s">
        <v>44918</v>
      </c>
      <c r="F19676" s="2448"/>
    </row>
    <row r="19677" spans="1:6" ht="20.100000000000001" customHeight="1">
      <c r="A19677" s="3707"/>
      <c r="B19677" s="3708" t="s">
        <v>47959</v>
      </c>
      <c r="C19677" s="3377"/>
      <c r="D19677" s="3709" t="s">
        <v>44918</v>
      </c>
      <c r="F19677" s="2448"/>
    </row>
    <row r="19678" spans="1:6" ht="20.100000000000001" customHeight="1">
      <c r="A19678" s="3707"/>
      <c r="B19678" s="3708" t="s">
        <v>47960</v>
      </c>
      <c r="C19678" s="3377"/>
      <c r="D19678" s="3709" t="s">
        <v>44918</v>
      </c>
      <c r="F19678" s="2448"/>
    </row>
    <row r="19679" spans="1:6" ht="20.100000000000001" customHeight="1">
      <c r="A19679" s="3707"/>
      <c r="B19679" s="3708" t="s">
        <v>47961</v>
      </c>
      <c r="C19679" s="3377"/>
      <c r="D19679" s="3709" t="s">
        <v>44918</v>
      </c>
      <c r="F19679" s="2448"/>
    </row>
    <row r="19680" spans="1:6" ht="20.100000000000001" customHeight="1">
      <c r="A19680" s="3707"/>
      <c r="B19680" s="3708" t="s">
        <v>47962</v>
      </c>
      <c r="C19680" s="3377"/>
      <c r="D19680" s="3709" t="s">
        <v>44918</v>
      </c>
      <c r="F19680" s="2448"/>
    </row>
    <row r="19681" spans="1:6" ht="20.100000000000001" customHeight="1">
      <c r="A19681" s="3707"/>
      <c r="B19681" s="3708" t="s">
        <v>47963</v>
      </c>
      <c r="C19681" s="3377"/>
      <c r="D19681" s="3709" t="s">
        <v>44918</v>
      </c>
      <c r="F19681" s="2448"/>
    </row>
    <row r="19682" spans="1:6" ht="20.100000000000001" customHeight="1">
      <c r="A19682" s="3707"/>
      <c r="B19682" s="3708" t="s">
        <v>47964</v>
      </c>
      <c r="C19682" s="3377"/>
      <c r="D19682" s="3709" t="s">
        <v>44918</v>
      </c>
      <c r="F19682" s="2448"/>
    </row>
    <row r="19683" spans="1:6" ht="20.100000000000001" customHeight="1">
      <c r="A19683" s="3707"/>
      <c r="B19683" s="3708" t="s">
        <v>47965</v>
      </c>
      <c r="C19683" s="3377"/>
      <c r="D19683" s="3709" t="s">
        <v>44918</v>
      </c>
      <c r="F19683" s="2448"/>
    </row>
    <row r="19684" spans="1:6" ht="20.100000000000001" customHeight="1">
      <c r="A19684" s="3707"/>
      <c r="B19684" s="3708" t="s">
        <v>47966</v>
      </c>
      <c r="C19684" s="3377"/>
      <c r="D19684" s="3709" t="s">
        <v>44918</v>
      </c>
      <c r="F19684" s="2448"/>
    </row>
    <row r="19685" spans="1:6" ht="20.100000000000001" customHeight="1">
      <c r="A19685" s="3707"/>
      <c r="B19685" s="3708" t="s">
        <v>47967</v>
      </c>
      <c r="C19685" s="3377"/>
      <c r="D19685" s="3709" t="s">
        <v>44918</v>
      </c>
      <c r="F19685" s="2448"/>
    </row>
    <row r="19686" spans="1:6" ht="20.100000000000001" customHeight="1">
      <c r="A19686" s="3707"/>
      <c r="B19686" s="3708" t="s">
        <v>47968</v>
      </c>
      <c r="C19686" s="3377"/>
      <c r="D19686" s="3709" t="s">
        <v>44918</v>
      </c>
      <c r="F19686" s="2448"/>
    </row>
    <row r="19687" spans="1:6" ht="20.100000000000001" customHeight="1">
      <c r="A19687" s="3707"/>
      <c r="B19687" s="3708" t="s">
        <v>47969</v>
      </c>
      <c r="C19687" s="3377"/>
      <c r="D19687" s="3709" t="s">
        <v>44918</v>
      </c>
      <c r="F19687" s="2448"/>
    </row>
    <row r="19688" spans="1:6" ht="20.100000000000001" customHeight="1">
      <c r="A19688" s="3707"/>
      <c r="B19688" s="3708" t="s">
        <v>47970</v>
      </c>
      <c r="C19688" s="3377"/>
      <c r="D19688" s="3709" t="s">
        <v>44918</v>
      </c>
      <c r="F19688" s="2448"/>
    </row>
    <row r="19689" spans="1:6" ht="20.100000000000001" customHeight="1">
      <c r="A19689" s="3707"/>
      <c r="B19689" s="3708" t="s">
        <v>47971</v>
      </c>
      <c r="C19689" s="3377"/>
      <c r="D19689" s="3709" t="s">
        <v>44918</v>
      </c>
      <c r="F19689" s="2448"/>
    </row>
    <row r="19690" spans="1:6" ht="20.100000000000001" customHeight="1">
      <c r="A19690" s="3707"/>
      <c r="B19690" s="3708" t="s">
        <v>47972</v>
      </c>
      <c r="C19690" s="3377"/>
      <c r="D19690" s="3709" t="s">
        <v>44918</v>
      </c>
      <c r="F19690" s="2448"/>
    </row>
    <row r="19691" spans="1:6" ht="20.100000000000001" customHeight="1">
      <c r="A19691" s="3707"/>
      <c r="B19691" s="3708" t="s">
        <v>47973</v>
      </c>
      <c r="C19691" s="3377"/>
      <c r="D19691" s="3709" t="s">
        <v>44918</v>
      </c>
      <c r="F19691" s="2448"/>
    </row>
    <row r="19692" spans="1:6" ht="20.100000000000001" customHeight="1">
      <c r="A19692" s="3707"/>
      <c r="B19692" s="3708" t="s">
        <v>47974</v>
      </c>
      <c r="C19692" s="3377"/>
      <c r="D19692" s="3709" t="s">
        <v>44918</v>
      </c>
      <c r="F19692" s="2448"/>
    </row>
    <row r="19693" spans="1:6" ht="20.100000000000001" customHeight="1">
      <c r="A19693" s="3707"/>
      <c r="B19693" s="3708" t="s">
        <v>47975</v>
      </c>
      <c r="C19693" s="3377"/>
      <c r="D19693" s="3709" t="s">
        <v>44918</v>
      </c>
      <c r="F19693" s="2448"/>
    </row>
    <row r="19694" spans="1:6" ht="20.100000000000001" customHeight="1">
      <c r="A19694" s="3707"/>
      <c r="B19694" s="3708" t="s">
        <v>47976</v>
      </c>
      <c r="C19694" s="3377"/>
      <c r="D19694" s="3709" t="s">
        <v>44918</v>
      </c>
      <c r="F19694" s="2448"/>
    </row>
    <row r="19695" spans="1:6" ht="20.100000000000001" customHeight="1">
      <c r="A19695" s="3707"/>
      <c r="B19695" s="3708" t="s">
        <v>47977</v>
      </c>
      <c r="C19695" s="3377"/>
      <c r="D19695" s="3709" t="s">
        <v>44918</v>
      </c>
      <c r="F19695" s="2448"/>
    </row>
    <row r="19696" spans="1:6" ht="20.100000000000001" customHeight="1">
      <c r="A19696" s="3707"/>
      <c r="B19696" s="3708" t="s">
        <v>47978</v>
      </c>
      <c r="C19696" s="3377"/>
      <c r="D19696" s="3709" t="s">
        <v>44918</v>
      </c>
      <c r="F19696" s="2448"/>
    </row>
    <row r="19697" spans="1:6" ht="20.100000000000001" customHeight="1">
      <c r="A19697" s="3707"/>
      <c r="B19697" s="3708" t="s">
        <v>47979</v>
      </c>
      <c r="C19697" s="3377"/>
      <c r="D19697" s="3709" t="s">
        <v>44918</v>
      </c>
      <c r="F19697" s="2448"/>
    </row>
    <row r="19698" spans="1:6" ht="20.100000000000001" customHeight="1">
      <c r="A19698" s="3707"/>
      <c r="B19698" s="3708" t="s">
        <v>47980</v>
      </c>
      <c r="C19698" s="3377"/>
      <c r="D19698" s="3709" t="s">
        <v>44918</v>
      </c>
      <c r="F19698" s="2448"/>
    </row>
    <row r="19699" spans="1:6" ht="20.100000000000001" customHeight="1">
      <c r="A19699" s="3707"/>
      <c r="B19699" s="3708" t="s">
        <v>47981</v>
      </c>
      <c r="C19699" s="3377"/>
      <c r="D19699" s="3709" t="s">
        <v>44918</v>
      </c>
      <c r="F19699" s="2448"/>
    </row>
    <row r="19700" spans="1:6" ht="20.100000000000001" customHeight="1">
      <c r="A19700" s="3707"/>
      <c r="B19700" s="3708" t="s">
        <v>47982</v>
      </c>
      <c r="C19700" s="3377"/>
      <c r="D19700" s="3709" t="s">
        <v>44918</v>
      </c>
      <c r="F19700" s="2448"/>
    </row>
    <row r="19701" spans="1:6" ht="20.100000000000001" customHeight="1">
      <c r="A19701" s="3707"/>
      <c r="B19701" s="3708" t="s">
        <v>47983</v>
      </c>
      <c r="C19701" s="3377"/>
      <c r="D19701" s="3709" t="s">
        <v>44918</v>
      </c>
      <c r="F19701" s="2448"/>
    </row>
    <row r="19702" spans="1:6" ht="20.100000000000001" customHeight="1">
      <c r="A19702" s="3707"/>
      <c r="B19702" s="3708" t="s">
        <v>47984</v>
      </c>
      <c r="C19702" s="3377"/>
      <c r="D19702" s="3709" t="s">
        <v>44918</v>
      </c>
      <c r="F19702" s="2448"/>
    </row>
    <row r="19703" spans="1:6" ht="20.100000000000001" customHeight="1">
      <c r="A19703" s="3707"/>
      <c r="B19703" s="3708" t="s">
        <v>47985</v>
      </c>
      <c r="C19703" s="3377"/>
      <c r="D19703" s="3709" t="s">
        <v>44918</v>
      </c>
      <c r="F19703" s="2448"/>
    </row>
    <row r="19704" spans="1:6" ht="20.100000000000001" customHeight="1">
      <c r="A19704" s="3707"/>
      <c r="B19704" s="3708" t="s">
        <v>47986</v>
      </c>
      <c r="C19704" s="3377"/>
      <c r="D19704" s="3709" t="s">
        <v>44918</v>
      </c>
      <c r="F19704" s="2448"/>
    </row>
    <row r="19705" spans="1:6" ht="20.100000000000001" customHeight="1">
      <c r="A19705" s="3707"/>
      <c r="B19705" s="3708" t="s">
        <v>47987</v>
      </c>
      <c r="C19705" s="3377"/>
      <c r="D19705" s="3709" t="s">
        <v>44918</v>
      </c>
      <c r="F19705" s="2448"/>
    </row>
    <row r="19706" spans="1:6" ht="20.100000000000001" customHeight="1">
      <c r="A19706" s="3707"/>
      <c r="B19706" s="3708" t="s">
        <v>47988</v>
      </c>
      <c r="C19706" s="3377"/>
      <c r="D19706" s="3709" t="s">
        <v>44918</v>
      </c>
      <c r="F19706" s="2448"/>
    </row>
    <row r="19707" spans="1:6" ht="20.100000000000001" customHeight="1">
      <c r="A19707" s="3707"/>
      <c r="B19707" s="3708" t="s">
        <v>47989</v>
      </c>
      <c r="C19707" s="3377"/>
      <c r="D19707" s="3709" t="s">
        <v>44918</v>
      </c>
      <c r="F19707" s="2448"/>
    </row>
    <row r="19708" spans="1:6" ht="20.100000000000001" customHeight="1">
      <c r="A19708" s="3707"/>
      <c r="B19708" s="3708" t="s">
        <v>47990</v>
      </c>
      <c r="C19708" s="3377"/>
      <c r="D19708" s="3709" t="s">
        <v>44918</v>
      </c>
      <c r="F19708" s="2448"/>
    </row>
    <row r="19709" spans="1:6" ht="20.100000000000001" customHeight="1">
      <c r="A19709" s="3707"/>
      <c r="B19709" s="3708" t="s">
        <v>47991</v>
      </c>
      <c r="C19709" s="3377"/>
      <c r="D19709" s="3709" t="s">
        <v>44918</v>
      </c>
      <c r="F19709" s="2448"/>
    </row>
    <row r="19710" spans="1:6" ht="20.100000000000001" customHeight="1">
      <c r="A19710" s="3707"/>
      <c r="B19710" s="3708" t="s">
        <v>47992</v>
      </c>
      <c r="C19710" s="3377"/>
      <c r="D19710" s="3709" t="s">
        <v>44918</v>
      </c>
      <c r="F19710" s="2448"/>
    </row>
    <row r="19711" spans="1:6" ht="20.100000000000001" customHeight="1">
      <c r="A19711" s="3707"/>
      <c r="B19711" s="3708" t="s">
        <v>47993</v>
      </c>
      <c r="C19711" s="3377"/>
      <c r="D19711" s="3709" t="s">
        <v>44918</v>
      </c>
      <c r="F19711" s="2448"/>
    </row>
    <row r="19712" spans="1:6" ht="20.100000000000001" customHeight="1">
      <c r="A19712" s="3707"/>
      <c r="B19712" s="3708" t="s">
        <v>47994</v>
      </c>
      <c r="C19712" s="3377"/>
      <c r="D19712" s="3709" t="s">
        <v>44918</v>
      </c>
      <c r="F19712" s="2448"/>
    </row>
    <row r="19713" spans="1:6" ht="20.100000000000001" customHeight="1">
      <c r="A19713" s="3707"/>
      <c r="B19713" s="3708" t="s">
        <v>47995</v>
      </c>
      <c r="C19713" s="3377"/>
      <c r="D19713" s="3709" t="s">
        <v>44918</v>
      </c>
      <c r="F19713" s="2448"/>
    </row>
    <row r="19714" spans="1:6" ht="20.100000000000001" customHeight="1">
      <c r="A19714" s="3707"/>
      <c r="B19714" s="3708" t="s">
        <v>47996</v>
      </c>
      <c r="C19714" s="3377"/>
      <c r="D19714" s="3709" t="s">
        <v>44918</v>
      </c>
      <c r="F19714" s="2448"/>
    </row>
    <row r="19715" spans="1:6" ht="20.100000000000001" customHeight="1">
      <c r="A19715" s="3707"/>
      <c r="B19715" s="3708" t="s">
        <v>47997</v>
      </c>
      <c r="C19715" s="3377"/>
      <c r="D19715" s="3709" t="s">
        <v>44918</v>
      </c>
      <c r="F19715" s="2448"/>
    </row>
    <row r="19716" spans="1:6" ht="20.100000000000001" customHeight="1">
      <c r="A19716" s="3707"/>
      <c r="B19716" s="3708" t="s">
        <v>47998</v>
      </c>
      <c r="C19716" s="3377"/>
      <c r="D19716" s="3709" t="s">
        <v>44918</v>
      </c>
      <c r="F19716" s="2448"/>
    </row>
    <row r="19717" spans="1:6" ht="20.100000000000001" customHeight="1">
      <c r="A19717" s="3707"/>
      <c r="B19717" s="3708" t="s">
        <v>47999</v>
      </c>
      <c r="C19717" s="3377"/>
      <c r="D19717" s="3709" t="s">
        <v>44918</v>
      </c>
      <c r="F19717" s="2448"/>
    </row>
    <row r="19718" spans="1:6" ht="20.100000000000001" customHeight="1">
      <c r="A19718" s="3707"/>
      <c r="B19718" s="3708" t="s">
        <v>48000</v>
      </c>
      <c r="C19718" s="3377"/>
      <c r="D19718" s="3709" t="s">
        <v>44918</v>
      </c>
      <c r="F19718" s="2448"/>
    </row>
    <row r="19719" spans="1:6" ht="20.100000000000001" customHeight="1">
      <c r="A19719" s="3707"/>
      <c r="B19719" s="3708" t="s">
        <v>48001</v>
      </c>
      <c r="C19719" s="3377"/>
      <c r="D19719" s="3709" t="s">
        <v>44918</v>
      </c>
      <c r="F19719" s="2448"/>
    </row>
    <row r="19720" spans="1:6" ht="20.100000000000001" customHeight="1">
      <c r="A19720" s="3707"/>
      <c r="B19720" s="3708" t="s">
        <v>48002</v>
      </c>
      <c r="C19720" s="3377"/>
      <c r="D19720" s="3709" t="s">
        <v>44918</v>
      </c>
      <c r="F19720" s="2448"/>
    </row>
    <row r="19721" spans="1:6" ht="20.100000000000001" customHeight="1">
      <c r="A19721" s="3707"/>
      <c r="B19721" s="3708" t="s">
        <v>48003</v>
      </c>
      <c r="C19721" s="3377"/>
      <c r="D19721" s="3709" t="s">
        <v>44918</v>
      </c>
      <c r="F19721" s="2448"/>
    </row>
    <row r="19722" spans="1:6" ht="20.100000000000001" customHeight="1">
      <c r="A19722" s="3707"/>
      <c r="B19722" s="3708" t="s">
        <v>48004</v>
      </c>
      <c r="C19722" s="3377"/>
      <c r="D19722" s="3709" t="s">
        <v>44918</v>
      </c>
      <c r="F19722" s="2448"/>
    </row>
    <row r="19723" spans="1:6" ht="20.100000000000001" customHeight="1">
      <c r="A19723" s="3707"/>
      <c r="B19723" s="3708" t="s">
        <v>48005</v>
      </c>
      <c r="C19723" s="3377"/>
      <c r="D19723" s="3709" t="s">
        <v>44918</v>
      </c>
      <c r="F19723" s="2448"/>
    </row>
    <row r="19724" spans="1:6" ht="20.100000000000001" customHeight="1">
      <c r="A19724" s="3707"/>
      <c r="B19724" s="3708" t="s">
        <v>48006</v>
      </c>
      <c r="C19724" s="3377"/>
      <c r="D19724" s="3709" t="s">
        <v>44918</v>
      </c>
      <c r="F19724" s="2448"/>
    </row>
    <row r="19725" spans="1:6" ht="20.100000000000001" customHeight="1">
      <c r="A19725" s="3707"/>
      <c r="B19725" s="3708" t="s">
        <v>48007</v>
      </c>
      <c r="C19725" s="3377"/>
      <c r="D19725" s="3709" t="s">
        <v>44918</v>
      </c>
      <c r="F19725" s="2448"/>
    </row>
    <row r="19726" spans="1:6" ht="20.100000000000001" customHeight="1">
      <c r="A19726" s="3707"/>
      <c r="B19726" s="3708" t="s">
        <v>48008</v>
      </c>
      <c r="C19726" s="3377"/>
      <c r="D19726" s="3709" t="s">
        <v>44918</v>
      </c>
      <c r="F19726" s="2448"/>
    </row>
    <row r="19727" spans="1:6" ht="20.100000000000001" customHeight="1">
      <c r="A19727" s="3707"/>
      <c r="B19727" s="3708" t="s">
        <v>48009</v>
      </c>
      <c r="C19727" s="3377"/>
      <c r="D19727" s="3709" t="s">
        <v>44918</v>
      </c>
      <c r="F19727" s="2448"/>
    </row>
    <row r="19728" spans="1:6" ht="20.100000000000001" customHeight="1">
      <c r="A19728" s="3707"/>
      <c r="B19728" s="3708" t="s">
        <v>48010</v>
      </c>
      <c r="C19728" s="3377"/>
      <c r="D19728" s="3709" t="s">
        <v>44918</v>
      </c>
      <c r="F19728" s="2448"/>
    </row>
    <row r="19729" spans="1:6" ht="20.100000000000001" customHeight="1">
      <c r="A19729" s="3707"/>
      <c r="B19729" s="3708" t="s">
        <v>48011</v>
      </c>
      <c r="C19729" s="3377"/>
      <c r="D19729" s="3709" t="s">
        <v>44918</v>
      </c>
      <c r="F19729" s="2448"/>
    </row>
    <row r="19730" spans="1:6" ht="20.100000000000001" customHeight="1">
      <c r="A19730" s="3707"/>
      <c r="B19730" s="3708" t="s">
        <v>48012</v>
      </c>
      <c r="C19730" s="3377"/>
      <c r="D19730" s="3709" t="s">
        <v>44918</v>
      </c>
      <c r="F19730" s="2448"/>
    </row>
    <row r="19731" spans="1:6" ht="20.100000000000001" customHeight="1">
      <c r="A19731" s="3707"/>
      <c r="B19731" s="3708" t="s">
        <v>48013</v>
      </c>
      <c r="C19731" s="3377"/>
      <c r="D19731" s="3709" t="s">
        <v>44918</v>
      </c>
      <c r="F19731" s="2448"/>
    </row>
    <row r="19732" spans="1:6" ht="20.100000000000001" customHeight="1">
      <c r="A19732" s="3707"/>
      <c r="B19732" s="3708" t="s">
        <v>48014</v>
      </c>
      <c r="C19732" s="3377"/>
      <c r="D19732" s="3709" t="s">
        <v>44918</v>
      </c>
      <c r="F19732" s="2448"/>
    </row>
    <row r="19733" spans="1:6" ht="20.100000000000001" customHeight="1">
      <c r="A19733" s="3707"/>
      <c r="B19733" s="3708" t="s">
        <v>48015</v>
      </c>
      <c r="C19733" s="3377"/>
      <c r="D19733" s="3709" t="s">
        <v>44918</v>
      </c>
      <c r="F19733" s="2448"/>
    </row>
    <row r="19734" spans="1:6" ht="20.100000000000001" customHeight="1">
      <c r="A19734" s="3707"/>
      <c r="B19734" s="3708" t="s">
        <v>48016</v>
      </c>
      <c r="C19734" s="3377"/>
      <c r="D19734" s="3709" t="s">
        <v>44918</v>
      </c>
      <c r="F19734" s="2448"/>
    </row>
    <row r="19735" spans="1:6" ht="20.100000000000001" customHeight="1">
      <c r="A19735" s="3707"/>
      <c r="B19735" s="3708" t="s">
        <v>48017</v>
      </c>
      <c r="C19735" s="3377"/>
      <c r="D19735" s="3709" t="s">
        <v>44918</v>
      </c>
      <c r="F19735" s="2448"/>
    </row>
    <row r="19736" spans="1:6" ht="20.100000000000001" customHeight="1">
      <c r="A19736" s="3707"/>
      <c r="B19736" s="3708" t="s">
        <v>48018</v>
      </c>
      <c r="C19736" s="3377"/>
      <c r="D19736" s="3709" t="s">
        <v>44918</v>
      </c>
      <c r="F19736" s="2448"/>
    </row>
    <row r="19737" spans="1:6" ht="20.100000000000001" customHeight="1">
      <c r="A19737" s="3707"/>
      <c r="B19737" s="3708" t="s">
        <v>48019</v>
      </c>
      <c r="C19737" s="3377"/>
      <c r="D19737" s="3709" t="s">
        <v>44918</v>
      </c>
      <c r="F19737" s="2448"/>
    </row>
    <row r="19738" spans="1:6" ht="20.100000000000001" customHeight="1">
      <c r="A19738" s="3707"/>
      <c r="B19738" s="3708" t="s">
        <v>48020</v>
      </c>
      <c r="C19738" s="3377"/>
      <c r="D19738" s="3709" t="s">
        <v>44918</v>
      </c>
      <c r="F19738" s="2448"/>
    </row>
    <row r="19739" spans="1:6" ht="20.100000000000001" customHeight="1">
      <c r="A19739" s="3707"/>
      <c r="B19739" s="3708" t="s">
        <v>48021</v>
      </c>
      <c r="C19739" s="3377"/>
      <c r="D19739" s="3709" t="s">
        <v>44918</v>
      </c>
      <c r="F19739" s="2448"/>
    </row>
    <row r="19740" spans="1:6" ht="20.100000000000001" customHeight="1">
      <c r="A19740" s="3707"/>
      <c r="B19740" s="3708" t="s">
        <v>48022</v>
      </c>
      <c r="C19740" s="3377"/>
      <c r="D19740" s="3709" t="s">
        <v>44918</v>
      </c>
      <c r="F19740" s="2448"/>
    </row>
    <row r="19741" spans="1:6" ht="20.100000000000001" customHeight="1">
      <c r="A19741" s="3707"/>
      <c r="B19741" s="3708" t="s">
        <v>48023</v>
      </c>
      <c r="C19741" s="3377"/>
      <c r="D19741" s="3709" t="s">
        <v>44918</v>
      </c>
      <c r="F19741" s="2448"/>
    </row>
    <row r="19742" spans="1:6" ht="20.100000000000001" customHeight="1">
      <c r="A19742" s="3707"/>
      <c r="B19742" s="3708" t="s">
        <v>48024</v>
      </c>
      <c r="C19742" s="3377"/>
      <c r="D19742" s="3709" t="s">
        <v>44918</v>
      </c>
      <c r="F19742" s="2448"/>
    </row>
    <row r="19743" spans="1:6" ht="20.100000000000001" customHeight="1">
      <c r="A19743" s="3707"/>
      <c r="B19743" s="3708" t="s">
        <v>48025</v>
      </c>
      <c r="C19743" s="3377"/>
      <c r="D19743" s="3709" t="s">
        <v>44918</v>
      </c>
      <c r="F19743" s="2448"/>
    </row>
    <row r="19744" spans="1:6" ht="20.100000000000001" customHeight="1">
      <c r="A19744" s="3707"/>
      <c r="B19744" s="3708" t="s">
        <v>48026</v>
      </c>
      <c r="C19744" s="3377"/>
      <c r="D19744" s="3709" t="s">
        <v>44918</v>
      </c>
      <c r="F19744" s="2448"/>
    </row>
    <row r="19745" spans="1:6" ht="20.100000000000001" customHeight="1">
      <c r="A19745" s="3707"/>
      <c r="B19745" s="3708" t="s">
        <v>48027</v>
      </c>
      <c r="C19745" s="3377"/>
      <c r="D19745" s="3709" t="s">
        <v>44918</v>
      </c>
      <c r="F19745" s="2448"/>
    </row>
    <row r="19746" spans="1:6" ht="20.100000000000001" customHeight="1">
      <c r="A19746" s="3707"/>
      <c r="B19746" s="3708" t="s">
        <v>48028</v>
      </c>
      <c r="C19746" s="3377"/>
      <c r="D19746" s="3709" t="s">
        <v>44918</v>
      </c>
      <c r="F19746" s="2448"/>
    </row>
    <row r="19747" spans="1:6" ht="20.100000000000001" customHeight="1">
      <c r="A19747" s="3707"/>
      <c r="B19747" s="3708" t="s">
        <v>48029</v>
      </c>
      <c r="C19747" s="3377"/>
      <c r="D19747" s="3709" t="s">
        <v>44918</v>
      </c>
      <c r="F19747" s="2448"/>
    </row>
    <row r="19748" spans="1:6" ht="20.100000000000001" customHeight="1">
      <c r="A19748" s="3707"/>
      <c r="B19748" s="3708" t="s">
        <v>48030</v>
      </c>
      <c r="C19748" s="3377"/>
      <c r="D19748" s="3709" t="s">
        <v>44918</v>
      </c>
      <c r="F19748" s="2448"/>
    </row>
    <row r="19749" spans="1:6" ht="20.100000000000001" customHeight="1">
      <c r="A19749" s="3707"/>
      <c r="B19749" s="3708" t="s">
        <v>48031</v>
      </c>
      <c r="C19749" s="3377"/>
      <c r="D19749" s="3709" t="s">
        <v>44918</v>
      </c>
      <c r="F19749" s="2448"/>
    </row>
    <row r="19750" spans="1:6" ht="20.100000000000001" customHeight="1">
      <c r="A19750" s="3707"/>
      <c r="B19750" s="3708" t="s">
        <v>48032</v>
      </c>
      <c r="C19750" s="3377"/>
      <c r="D19750" s="3709" t="s">
        <v>44918</v>
      </c>
      <c r="F19750" s="2448"/>
    </row>
    <row r="19751" spans="1:6" ht="20.100000000000001" customHeight="1">
      <c r="A19751" s="3707"/>
      <c r="B19751" s="3708" t="s">
        <v>48033</v>
      </c>
      <c r="C19751" s="3377"/>
      <c r="D19751" s="3709" t="s">
        <v>44918</v>
      </c>
      <c r="F19751" s="2448"/>
    </row>
    <row r="19752" spans="1:6" ht="20.100000000000001" customHeight="1">
      <c r="A19752" s="3707"/>
      <c r="B19752" s="3708" t="s">
        <v>48034</v>
      </c>
      <c r="C19752" s="3377"/>
      <c r="D19752" s="3709" t="s">
        <v>44918</v>
      </c>
      <c r="F19752" s="2448"/>
    </row>
    <row r="19753" spans="1:6" ht="20.100000000000001" customHeight="1">
      <c r="A19753" s="3707"/>
      <c r="B19753" s="3708" t="s">
        <v>48035</v>
      </c>
      <c r="C19753" s="3377"/>
      <c r="D19753" s="3709" t="s">
        <v>44918</v>
      </c>
      <c r="F19753" s="2448"/>
    </row>
    <row r="19754" spans="1:6" ht="20.100000000000001" customHeight="1">
      <c r="A19754" s="3707"/>
      <c r="B19754" s="3708" t="s">
        <v>48036</v>
      </c>
      <c r="C19754" s="3377"/>
      <c r="D19754" s="3709" t="s">
        <v>44918</v>
      </c>
      <c r="F19754" s="2448"/>
    </row>
    <row r="19755" spans="1:6" ht="20.100000000000001" customHeight="1">
      <c r="A19755" s="3707"/>
      <c r="B19755" s="3708" t="s">
        <v>48037</v>
      </c>
      <c r="C19755" s="3377"/>
      <c r="D19755" s="3709" t="s">
        <v>44918</v>
      </c>
      <c r="F19755" s="2448"/>
    </row>
    <row r="19756" spans="1:6" ht="20.100000000000001" customHeight="1">
      <c r="A19756" s="3707"/>
      <c r="B19756" s="3708" t="s">
        <v>48038</v>
      </c>
      <c r="C19756" s="3377"/>
      <c r="D19756" s="3709" t="s">
        <v>44918</v>
      </c>
      <c r="F19756" s="2448"/>
    </row>
    <row r="19757" spans="1:6" ht="20.100000000000001" customHeight="1">
      <c r="A19757" s="3707"/>
      <c r="B19757" s="3708" t="s">
        <v>48039</v>
      </c>
      <c r="C19757" s="3377"/>
      <c r="D19757" s="3709" t="s">
        <v>44918</v>
      </c>
      <c r="F19757" s="2448"/>
    </row>
    <row r="19758" spans="1:6" ht="20.100000000000001" customHeight="1">
      <c r="A19758" s="3707"/>
      <c r="B19758" s="3708" t="s">
        <v>48040</v>
      </c>
      <c r="C19758" s="3377"/>
      <c r="D19758" s="3709" t="s">
        <v>44918</v>
      </c>
      <c r="F19758" s="2448"/>
    </row>
    <row r="19759" spans="1:6" ht="20.100000000000001" customHeight="1">
      <c r="A19759" s="3707"/>
      <c r="B19759" s="3708" t="s">
        <v>48041</v>
      </c>
      <c r="C19759" s="3377"/>
      <c r="D19759" s="3709" t="s">
        <v>44918</v>
      </c>
      <c r="F19759" s="2448"/>
    </row>
    <row r="19760" spans="1:6" ht="20.100000000000001" customHeight="1">
      <c r="A19760" s="3707"/>
      <c r="B19760" s="3708" t="s">
        <v>48042</v>
      </c>
      <c r="C19760" s="3377"/>
      <c r="D19760" s="3709" t="s">
        <v>44918</v>
      </c>
      <c r="F19760" s="2448"/>
    </row>
    <row r="19761" spans="1:6" ht="20.100000000000001" customHeight="1">
      <c r="A19761" s="3707"/>
      <c r="B19761" s="3708" t="s">
        <v>48043</v>
      </c>
      <c r="C19761" s="3377"/>
      <c r="D19761" s="3709" t="s">
        <v>44918</v>
      </c>
      <c r="F19761" s="2448"/>
    </row>
    <row r="19762" spans="1:6" ht="20.100000000000001" customHeight="1">
      <c r="A19762" s="3707"/>
      <c r="B19762" s="3708" t="s">
        <v>48044</v>
      </c>
      <c r="C19762" s="3377"/>
      <c r="D19762" s="3709" t="s">
        <v>44918</v>
      </c>
      <c r="F19762" s="2448"/>
    </row>
    <row r="19763" spans="1:6" ht="20.100000000000001" customHeight="1">
      <c r="A19763" s="3707"/>
      <c r="B19763" s="3708" t="s">
        <v>48045</v>
      </c>
      <c r="C19763" s="3377"/>
      <c r="D19763" s="3709" t="s">
        <v>44918</v>
      </c>
      <c r="F19763" s="2448"/>
    </row>
    <row r="19764" spans="1:6" ht="20.100000000000001" customHeight="1">
      <c r="A19764" s="3707"/>
      <c r="B19764" s="3708" t="s">
        <v>48046</v>
      </c>
      <c r="C19764" s="3377"/>
      <c r="D19764" s="3709" t="s">
        <v>44918</v>
      </c>
      <c r="F19764" s="2448"/>
    </row>
    <row r="19765" spans="1:6" ht="20.100000000000001" customHeight="1">
      <c r="A19765" s="3707"/>
      <c r="B19765" s="3708" t="s">
        <v>48047</v>
      </c>
      <c r="C19765" s="3377"/>
      <c r="D19765" s="3709" t="s">
        <v>44918</v>
      </c>
      <c r="F19765" s="2448"/>
    </row>
    <row r="19766" spans="1:6" ht="20.100000000000001" customHeight="1">
      <c r="A19766" s="3707"/>
      <c r="B19766" s="3708" t="s">
        <v>48048</v>
      </c>
      <c r="C19766" s="3377"/>
      <c r="D19766" s="3709" t="s">
        <v>44918</v>
      </c>
      <c r="F19766" s="2448"/>
    </row>
    <row r="19767" spans="1:6" ht="20.100000000000001" customHeight="1">
      <c r="A19767" s="3707"/>
      <c r="B19767" s="3708" t="s">
        <v>48049</v>
      </c>
      <c r="C19767" s="3377"/>
      <c r="D19767" s="3709" t="s">
        <v>44918</v>
      </c>
      <c r="F19767" s="2448"/>
    </row>
    <row r="19768" spans="1:6" ht="20.100000000000001" customHeight="1">
      <c r="A19768" s="3707"/>
      <c r="B19768" s="3708" t="s">
        <v>48050</v>
      </c>
      <c r="C19768" s="3377"/>
      <c r="D19768" s="3709" t="s">
        <v>44918</v>
      </c>
      <c r="F19768" s="2448"/>
    </row>
    <row r="19769" spans="1:6" ht="20.100000000000001" customHeight="1">
      <c r="A19769" s="3707"/>
      <c r="B19769" s="3708" t="s">
        <v>48051</v>
      </c>
      <c r="C19769" s="3377"/>
      <c r="D19769" s="3709" t="s">
        <v>44918</v>
      </c>
      <c r="F19769" s="2448"/>
    </row>
    <row r="19770" spans="1:6" ht="20.100000000000001" customHeight="1">
      <c r="A19770" s="3707"/>
      <c r="B19770" s="3708" t="s">
        <v>48052</v>
      </c>
      <c r="C19770" s="3377"/>
      <c r="D19770" s="3709" t="s">
        <v>44918</v>
      </c>
      <c r="F19770" s="2448"/>
    </row>
    <row r="19771" spans="1:6" ht="20.100000000000001" customHeight="1">
      <c r="A19771" s="3707"/>
      <c r="B19771" s="3708" t="s">
        <v>48053</v>
      </c>
      <c r="C19771" s="3377"/>
      <c r="D19771" s="3709" t="s">
        <v>44918</v>
      </c>
      <c r="F19771" s="2448"/>
    </row>
    <row r="19772" spans="1:6" ht="20.100000000000001" customHeight="1">
      <c r="A19772" s="3707"/>
      <c r="B19772" s="3708" t="s">
        <v>48054</v>
      </c>
      <c r="C19772" s="3377"/>
      <c r="D19772" s="3709" t="s">
        <v>44918</v>
      </c>
      <c r="F19772" s="2448"/>
    </row>
    <row r="19773" spans="1:6" ht="20.100000000000001" customHeight="1">
      <c r="A19773" s="3707"/>
      <c r="B19773" s="3708" t="s">
        <v>48055</v>
      </c>
      <c r="C19773" s="3377"/>
      <c r="D19773" s="3709" t="s">
        <v>44918</v>
      </c>
      <c r="F19773" s="2448"/>
    </row>
    <row r="19774" spans="1:6" ht="20.100000000000001" customHeight="1">
      <c r="A19774" s="3707"/>
      <c r="B19774" s="3708" t="s">
        <v>48056</v>
      </c>
      <c r="C19774" s="3377"/>
      <c r="D19774" s="3709" t="s">
        <v>44918</v>
      </c>
      <c r="F19774" s="2448"/>
    </row>
    <row r="19775" spans="1:6" ht="20.100000000000001" customHeight="1">
      <c r="A19775" s="3707"/>
      <c r="B19775" s="3708" t="s">
        <v>48057</v>
      </c>
      <c r="C19775" s="3377"/>
      <c r="D19775" s="3709" t="s">
        <v>44918</v>
      </c>
      <c r="F19775" s="2448"/>
    </row>
    <row r="19776" spans="1:6" ht="20.100000000000001" customHeight="1">
      <c r="A19776" s="3707"/>
      <c r="B19776" s="3708" t="s">
        <v>48058</v>
      </c>
      <c r="C19776" s="3377"/>
      <c r="D19776" s="3709" t="s">
        <v>44918</v>
      </c>
      <c r="F19776" s="2448"/>
    </row>
    <row r="19777" spans="1:6" ht="20.100000000000001" customHeight="1">
      <c r="A19777" s="3707"/>
      <c r="B19777" s="3708" t="s">
        <v>48059</v>
      </c>
      <c r="C19777" s="3377"/>
      <c r="D19777" s="3709" t="s">
        <v>44918</v>
      </c>
      <c r="F19777" s="2448"/>
    </row>
    <row r="19778" spans="1:6" ht="20.100000000000001" customHeight="1">
      <c r="A19778" s="3707"/>
      <c r="B19778" s="3708" t="s">
        <v>48060</v>
      </c>
      <c r="C19778" s="3377"/>
      <c r="D19778" s="3709" t="s">
        <v>44918</v>
      </c>
      <c r="F19778" s="2448"/>
    </row>
    <row r="19779" spans="1:6" ht="20.100000000000001" customHeight="1">
      <c r="A19779" s="3707"/>
      <c r="B19779" s="3708" t="s">
        <v>48061</v>
      </c>
      <c r="C19779" s="3377"/>
      <c r="D19779" s="3709" t="s">
        <v>44918</v>
      </c>
      <c r="F19779" s="2448"/>
    </row>
    <row r="19780" spans="1:6" ht="20.100000000000001" customHeight="1">
      <c r="A19780" s="3707"/>
      <c r="B19780" s="3708" t="s">
        <v>48062</v>
      </c>
      <c r="C19780" s="3377"/>
      <c r="D19780" s="3709" t="s">
        <v>44918</v>
      </c>
      <c r="F19780" s="2448"/>
    </row>
    <row r="19781" spans="1:6" ht="20.100000000000001" customHeight="1">
      <c r="A19781" s="3707"/>
      <c r="B19781" s="3708" t="s">
        <v>48063</v>
      </c>
      <c r="C19781" s="3377"/>
      <c r="D19781" s="3709" t="s">
        <v>44918</v>
      </c>
      <c r="F19781" s="2448"/>
    </row>
    <row r="19782" spans="1:6" ht="20.100000000000001" customHeight="1">
      <c r="A19782" s="3707"/>
      <c r="B19782" s="3708" t="s">
        <v>48064</v>
      </c>
      <c r="C19782" s="3377"/>
      <c r="D19782" s="3709" t="s">
        <v>44918</v>
      </c>
      <c r="F19782" s="2448"/>
    </row>
    <row r="19783" spans="1:6" ht="20.100000000000001" customHeight="1">
      <c r="A19783" s="3707"/>
      <c r="B19783" s="3708" t="s">
        <v>48065</v>
      </c>
      <c r="C19783" s="3377"/>
      <c r="D19783" s="3709" t="s">
        <v>44918</v>
      </c>
      <c r="F19783" s="2448"/>
    </row>
    <row r="19784" spans="1:6" ht="20.100000000000001" customHeight="1">
      <c r="A19784" s="3707"/>
      <c r="B19784" s="3708" t="s">
        <v>48066</v>
      </c>
      <c r="C19784" s="3377"/>
      <c r="D19784" s="3709" t="s">
        <v>44918</v>
      </c>
      <c r="F19784" s="2448"/>
    </row>
    <row r="19785" spans="1:6" ht="20.100000000000001" customHeight="1">
      <c r="A19785" s="3707"/>
      <c r="B19785" s="3708" t="s">
        <v>48067</v>
      </c>
      <c r="C19785" s="3377"/>
      <c r="D19785" s="3709" t="s">
        <v>44918</v>
      </c>
      <c r="F19785" s="2448"/>
    </row>
    <row r="19786" spans="1:6" ht="20.100000000000001" customHeight="1">
      <c r="A19786" s="3707"/>
      <c r="B19786" s="3708" t="s">
        <v>48068</v>
      </c>
      <c r="C19786" s="3377"/>
      <c r="D19786" s="3709" t="s">
        <v>44918</v>
      </c>
      <c r="F19786" s="2448"/>
    </row>
    <row r="19787" spans="1:6" ht="20.100000000000001" customHeight="1">
      <c r="A19787" s="3707"/>
      <c r="B19787" s="3708" t="s">
        <v>48069</v>
      </c>
      <c r="C19787" s="3377"/>
      <c r="D19787" s="3709" t="s">
        <v>44918</v>
      </c>
      <c r="F19787" s="2448"/>
    </row>
    <row r="19788" spans="1:6" ht="20.100000000000001" customHeight="1">
      <c r="A19788" s="3707"/>
      <c r="B19788" s="3708" t="s">
        <v>48070</v>
      </c>
      <c r="C19788" s="3377"/>
      <c r="D19788" s="3709" t="s">
        <v>44918</v>
      </c>
      <c r="F19788" s="2448"/>
    </row>
    <row r="19789" spans="1:6" ht="20.100000000000001" customHeight="1">
      <c r="A19789" s="3707"/>
      <c r="B19789" s="3708" t="s">
        <v>48071</v>
      </c>
      <c r="C19789" s="3377"/>
      <c r="D19789" s="3709" t="s">
        <v>44918</v>
      </c>
      <c r="F19789" s="2448"/>
    </row>
    <row r="19790" spans="1:6" ht="20.100000000000001" customHeight="1">
      <c r="A19790" s="3707"/>
      <c r="B19790" s="3708" t="s">
        <v>48072</v>
      </c>
      <c r="C19790" s="3377"/>
      <c r="D19790" s="3709" t="s">
        <v>44918</v>
      </c>
      <c r="F19790" s="2448"/>
    </row>
    <row r="19791" spans="1:6" ht="20.100000000000001" customHeight="1">
      <c r="A19791" s="3707"/>
      <c r="B19791" s="3708" t="s">
        <v>48073</v>
      </c>
      <c r="C19791" s="3377"/>
      <c r="D19791" s="3709" t="s">
        <v>44918</v>
      </c>
      <c r="F19791" s="2448"/>
    </row>
    <row r="19792" spans="1:6" ht="20.100000000000001" customHeight="1">
      <c r="A19792" s="3707"/>
      <c r="B19792" s="3708" t="s">
        <v>48074</v>
      </c>
      <c r="C19792" s="3377"/>
      <c r="D19792" s="3709" t="s">
        <v>44918</v>
      </c>
      <c r="F19792" s="2448"/>
    </row>
    <row r="19793" spans="1:6" ht="20.100000000000001" customHeight="1">
      <c r="A19793" s="3707"/>
      <c r="B19793" s="3708" t="s">
        <v>48075</v>
      </c>
      <c r="C19793" s="3377"/>
      <c r="D19793" s="3709" t="s">
        <v>44918</v>
      </c>
      <c r="F19793" s="2448"/>
    </row>
    <row r="19794" spans="1:6" ht="20.100000000000001" customHeight="1">
      <c r="A19794" s="3707"/>
      <c r="B19794" s="3708" t="s">
        <v>48076</v>
      </c>
      <c r="C19794" s="3377"/>
      <c r="D19794" s="3709" t="s">
        <v>44918</v>
      </c>
      <c r="F19794" s="2448"/>
    </row>
    <row r="19795" spans="1:6" ht="20.100000000000001" customHeight="1">
      <c r="A19795" s="3707"/>
      <c r="B19795" s="3708" t="s">
        <v>48077</v>
      </c>
      <c r="C19795" s="3377"/>
      <c r="D19795" s="3709" t="s">
        <v>44918</v>
      </c>
      <c r="F19795" s="2448"/>
    </row>
    <row r="19796" spans="1:6" ht="20.100000000000001" customHeight="1">
      <c r="A19796" s="3707"/>
      <c r="B19796" s="3708" t="s">
        <v>48078</v>
      </c>
      <c r="C19796" s="3377"/>
      <c r="D19796" s="3709" t="s">
        <v>44918</v>
      </c>
      <c r="F19796" s="2448"/>
    </row>
    <row r="19797" spans="1:6" ht="20.100000000000001" customHeight="1">
      <c r="A19797" s="3707"/>
      <c r="B19797" s="3708" t="s">
        <v>48079</v>
      </c>
      <c r="C19797" s="3377"/>
      <c r="D19797" s="3709" t="s">
        <v>44918</v>
      </c>
      <c r="F19797" s="2448"/>
    </row>
    <row r="19798" spans="1:6" ht="20.100000000000001" customHeight="1">
      <c r="A19798" s="3707"/>
      <c r="B19798" s="3708" t="s">
        <v>48080</v>
      </c>
      <c r="C19798" s="3377"/>
      <c r="D19798" s="3709" t="s">
        <v>44918</v>
      </c>
      <c r="F19798" s="2448"/>
    </row>
    <row r="19799" spans="1:6" ht="20.100000000000001" customHeight="1">
      <c r="A19799" s="3707"/>
      <c r="B19799" s="3708" t="s">
        <v>48081</v>
      </c>
      <c r="C19799" s="3377"/>
      <c r="D19799" s="3709" t="s">
        <v>44918</v>
      </c>
      <c r="F19799" s="2448"/>
    </row>
    <row r="19800" spans="1:6" ht="20.100000000000001" customHeight="1">
      <c r="A19800" s="3707"/>
      <c r="B19800" s="3708" t="s">
        <v>48082</v>
      </c>
      <c r="C19800" s="3377"/>
      <c r="D19800" s="3709" t="s">
        <v>44918</v>
      </c>
      <c r="F19800" s="2448"/>
    </row>
    <row r="19801" spans="1:6" ht="20.100000000000001" customHeight="1">
      <c r="A19801" s="3707"/>
      <c r="B19801" s="3708" t="s">
        <v>48083</v>
      </c>
      <c r="C19801" s="3377"/>
      <c r="D19801" s="3709" t="s">
        <v>44918</v>
      </c>
      <c r="F19801" s="2448"/>
    </row>
    <row r="19802" spans="1:6" ht="20.100000000000001" customHeight="1">
      <c r="A19802" s="3707"/>
      <c r="B19802" s="3708" t="s">
        <v>48084</v>
      </c>
      <c r="C19802" s="3377"/>
      <c r="D19802" s="3709" t="s">
        <v>44918</v>
      </c>
      <c r="F19802" s="2448"/>
    </row>
    <row r="19803" spans="1:6" ht="20.100000000000001" customHeight="1">
      <c r="A19803" s="3707"/>
      <c r="B19803" s="3708" t="s">
        <v>48085</v>
      </c>
      <c r="C19803" s="3377"/>
      <c r="D19803" s="3709" t="s">
        <v>44918</v>
      </c>
      <c r="F19803" s="2448"/>
    </row>
    <row r="19804" spans="1:6" ht="20.100000000000001" customHeight="1">
      <c r="A19804" s="3707"/>
      <c r="B19804" s="3708" t="s">
        <v>48086</v>
      </c>
      <c r="C19804" s="3377"/>
      <c r="D19804" s="3709" t="s">
        <v>44918</v>
      </c>
      <c r="F19804" s="2448"/>
    </row>
    <row r="19805" spans="1:6" ht="20.100000000000001" customHeight="1">
      <c r="A19805" s="3707"/>
      <c r="B19805" s="3708" t="s">
        <v>48087</v>
      </c>
      <c r="C19805" s="3377"/>
      <c r="D19805" s="3709" t="s">
        <v>44918</v>
      </c>
      <c r="F19805" s="2448"/>
    </row>
    <row r="19806" spans="1:6" ht="20.100000000000001" customHeight="1">
      <c r="A19806" s="3707"/>
      <c r="B19806" s="3708" t="s">
        <v>48088</v>
      </c>
      <c r="C19806" s="3377"/>
      <c r="D19806" s="3709" t="s">
        <v>44918</v>
      </c>
      <c r="F19806" s="2448"/>
    </row>
    <row r="19807" spans="1:6" ht="20.100000000000001" customHeight="1">
      <c r="A19807" s="3707"/>
      <c r="B19807" s="3708" t="s">
        <v>48089</v>
      </c>
      <c r="C19807" s="3377"/>
      <c r="D19807" s="3709" t="s">
        <v>44918</v>
      </c>
      <c r="F19807" s="2448"/>
    </row>
    <row r="19808" spans="1:6" ht="20.100000000000001" customHeight="1">
      <c r="A19808" s="3707"/>
      <c r="B19808" s="3708" t="s">
        <v>48090</v>
      </c>
      <c r="C19808" s="3377"/>
      <c r="D19808" s="3709" t="s">
        <v>44918</v>
      </c>
      <c r="F19808" s="2448"/>
    </row>
    <row r="19809" spans="1:6" ht="20.100000000000001" customHeight="1">
      <c r="A19809" s="3707"/>
      <c r="B19809" s="3708" t="s">
        <v>48091</v>
      </c>
      <c r="C19809" s="3377"/>
      <c r="D19809" s="3709" t="s">
        <v>44918</v>
      </c>
      <c r="F19809" s="2448"/>
    </row>
    <row r="19810" spans="1:6" ht="20.100000000000001" customHeight="1">
      <c r="A19810" s="3707"/>
      <c r="B19810" s="3708" t="s">
        <v>48092</v>
      </c>
      <c r="C19810" s="3377"/>
      <c r="D19810" s="3709" t="s">
        <v>44918</v>
      </c>
      <c r="F19810" s="2448"/>
    </row>
    <row r="19811" spans="1:6" ht="20.100000000000001" customHeight="1">
      <c r="A19811" s="3707"/>
      <c r="B19811" s="3708" t="s">
        <v>48093</v>
      </c>
      <c r="C19811" s="3377"/>
      <c r="D19811" s="3709" t="s">
        <v>44918</v>
      </c>
      <c r="F19811" s="2448"/>
    </row>
    <row r="19812" spans="1:6" ht="20.100000000000001" customHeight="1">
      <c r="A19812" s="3707"/>
      <c r="B19812" s="3708" t="s">
        <v>48094</v>
      </c>
      <c r="C19812" s="3377"/>
      <c r="D19812" s="3709" t="s">
        <v>44918</v>
      </c>
      <c r="F19812" s="2448"/>
    </row>
    <row r="19813" spans="1:6" ht="20.100000000000001" customHeight="1">
      <c r="A19813" s="3707"/>
      <c r="B19813" s="3708" t="s">
        <v>48095</v>
      </c>
      <c r="C19813" s="3377"/>
      <c r="D19813" s="3709" t="s">
        <v>44918</v>
      </c>
      <c r="F19813" s="2448"/>
    </row>
    <row r="19814" spans="1:6" ht="20.100000000000001" customHeight="1">
      <c r="A19814" s="3707"/>
      <c r="B19814" s="3708" t="s">
        <v>48096</v>
      </c>
      <c r="C19814" s="3377"/>
      <c r="D19814" s="3709" t="s">
        <v>44918</v>
      </c>
      <c r="F19814" s="2448"/>
    </row>
    <row r="19815" spans="1:6" ht="20.100000000000001" customHeight="1">
      <c r="A19815" s="3707"/>
      <c r="B19815" s="3708" t="s">
        <v>48097</v>
      </c>
      <c r="C19815" s="3377"/>
      <c r="D19815" s="3709" t="s">
        <v>44918</v>
      </c>
      <c r="F19815" s="2448"/>
    </row>
    <row r="19816" spans="1:6" ht="20.100000000000001" customHeight="1">
      <c r="A19816" s="3707"/>
      <c r="B19816" s="3708" t="s">
        <v>48098</v>
      </c>
      <c r="C19816" s="3377"/>
      <c r="D19816" s="3709" t="s">
        <v>44918</v>
      </c>
      <c r="F19816" s="2448"/>
    </row>
    <row r="19817" spans="1:6" ht="20.100000000000001" customHeight="1">
      <c r="A19817" s="3707"/>
      <c r="B19817" s="3708" t="s">
        <v>48099</v>
      </c>
      <c r="C19817" s="3377"/>
      <c r="D19817" s="3709" t="s">
        <v>44918</v>
      </c>
      <c r="F19817" s="2448"/>
    </row>
    <row r="19818" spans="1:6" ht="20.100000000000001" customHeight="1">
      <c r="A19818" s="3707"/>
      <c r="B19818" s="3708" t="s">
        <v>48100</v>
      </c>
      <c r="C19818" s="3377"/>
      <c r="D19818" s="3709" t="s">
        <v>44918</v>
      </c>
      <c r="F19818" s="2448"/>
    </row>
    <row r="19819" spans="1:6" ht="20.100000000000001" customHeight="1">
      <c r="A19819" s="3707"/>
      <c r="B19819" s="3708" t="s">
        <v>48101</v>
      </c>
      <c r="C19819" s="3377"/>
      <c r="D19819" s="3709" t="s">
        <v>44918</v>
      </c>
      <c r="F19819" s="2448"/>
    </row>
    <row r="19820" spans="1:6" ht="20.100000000000001" customHeight="1">
      <c r="A19820" s="3707"/>
      <c r="B19820" s="3708" t="s">
        <v>48102</v>
      </c>
      <c r="C19820" s="3377"/>
      <c r="D19820" s="3709" t="s">
        <v>44918</v>
      </c>
      <c r="F19820" s="2448"/>
    </row>
    <row r="19821" spans="1:6" ht="20.100000000000001" customHeight="1">
      <c r="A19821" s="3707"/>
      <c r="B19821" s="3708" t="s">
        <v>48103</v>
      </c>
      <c r="C19821" s="3377"/>
      <c r="D19821" s="3709" t="s">
        <v>44918</v>
      </c>
      <c r="F19821" s="2448"/>
    </row>
    <row r="19822" spans="1:6" ht="20.100000000000001" customHeight="1">
      <c r="A19822" s="3707"/>
      <c r="B19822" s="3708" t="s">
        <v>48104</v>
      </c>
      <c r="C19822" s="3377"/>
      <c r="D19822" s="3709" t="s">
        <v>44918</v>
      </c>
      <c r="F19822" s="2448"/>
    </row>
    <row r="19823" spans="1:6" ht="20.100000000000001" customHeight="1">
      <c r="A19823" s="3707"/>
      <c r="B19823" s="3708" t="s">
        <v>48105</v>
      </c>
      <c r="C19823" s="3377"/>
      <c r="D19823" s="3709" t="s">
        <v>44918</v>
      </c>
      <c r="F19823" s="2448"/>
    </row>
    <row r="19824" spans="1:6" ht="20.100000000000001" customHeight="1">
      <c r="A19824" s="3707"/>
      <c r="B19824" s="3708" t="s">
        <v>48106</v>
      </c>
      <c r="C19824" s="3377"/>
      <c r="D19824" s="3709" t="s">
        <v>44918</v>
      </c>
      <c r="F19824" s="2448"/>
    </row>
    <row r="19825" spans="1:6" ht="20.100000000000001" customHeight="1">
      <c r="A19825" s="3707"/>
      <c r="B19825" s="3708" t="s">
        <v>48107</v>
      </c>
      <c r="C19825" s="3377"/>
      <c r="D19825" s="3709" t="s">
        <v>44918</v>
      </c>
      <c r="F19825" s="2448"/>
    </row>
    <row r="19826" spans="1:6" ht="20.100000000000001" customHeight="1">
      <c r="A19826" s="3707"/>
      <c r="B19826" s="3708" t="s">
        <v>48108</v>
      </c>
      <c r="C19826" s="3377"/>
      <c r="D19826" s="3709" t="s">
        <v>44918</v>
      </c>
      <c r="F19826" s="2448"/>
    </row>
    <row r="19827" spans="1:6" ht="20.100000000000001" customHeight="1">
      <c r="A19827" s="3707"/>
      <c r="B19827" s="3708" t="s">
        <v>48109</v>
      </c>
      <c r="C19827" s="3377"/>
      <c r="D19827" s="3709" t="s">
        <v>44918</v>
      </c>
      <c r="F19827" s="2448"/>
    </row>
    <row r="19828" spans="1:6" ht="20.100000000000001" customHeight="1">
      <c r="A19828" s="3707"/>
      <c r="B19828" s="3708" t="s">
        <v>48110</v>
      </c>
      <c r="C19828" s="3377"/>
      <c r="D19828" s="3709" t="s">
        <v>44918</v>
      </c>
      <c r="F19828" s="2448"/>
    </row>
    <row r="19829" spans="1:6" ht="20.100000000000001" customHeight="1">
      <c r="A19829" s="3707"/>
      <c r="B19829" s="3708" t="s">
        <v>48111</v>
      </c>
      <c r="C19829" s="3377"/>
      <c r="D19829" s="3709" t="s">
        <v>44918</v>
      </c>
      <c r="F19829" s="2448"/>
    </row>
    <row r="19830" spans="1:6" ht="20.100000000000001" customHeight="1">
      <c r="A19830" s="3707"/>
      <c r="B19830" s="3708" t="s">
        <v>48112</v>
      </c>
      <c r="C19830" s="3377"/>
      <c r="D19830" s="3709" t="s">
        <v>44918</v>
      </c>
      <c r="F19830" s="2448"/>
    </row>
    <row r="19831" spans="1:6" ht="20.100000000000001" customHeight="1">
      <c r="A19831" s="3707"/>
      <c r="B19831" s="3708" t="s">
        <v>48113</v>
      </c>
      <c r="C19831" s="3377"/>
      <c r="D19831" s="3709" t="s">
        <v>44918</v>
      </c>
      <c r="F19831" s="2448"/>
    </row>
    <row r="19832" spans="1:6" ht="20.100000000000001" customHeight="1">
      <c r="A19832" s="3707"/>
      <c r="B19832" s="3708" t="s">
        <v>48114</v>
      </c>
      <c r="C19832" s="3377"/>
      <c r="D19832" s="3709" t="s">
        <v>44918</v>
      </c>
      <c r="F19832" s="2448"/>
    </row>
    <row r="19833" spans="1:6" ht="20.100000000000001" customHeight="1">
      <c r="A19833" s="3707"/>
      <c r="B19833" s="3708" t="s">
        <v>48115</v>
      </c>
      <c r="C19833" s="3377"/>
      <c r="D19833" s="3709" t="s">
        <v>44918</v>
      </c>
      <c r="F19833" s="2448"/>
    </row>
    <row r="19834" spans="1:6" ht="20.100000000000001" customHeight="1">
      <c r="A19834" s="3707"/>
      <c r="B19834" s="3708" t="s">
        <v>48116</v>
      </c>
      <c r="C19834" s="3377"/>
      <c r="D19834" s="3709" t="s">
        <v>44918</v>
      </c>
      <c r="F19834" s="2448"/>
    </row>
    <row r="19835" spans="1:6" ht="20.100000000000001" customHeight="1">
      <c r="A19835" s="3707"/>
      <c r="B19835" s="3708" t="s">
        <v>48117</v>
      </c>
      <c r="C19835" s="3377"/>
      <c r="D19835" s="3709" t="s">
        <v>44918</v>
      </c>
      <c r="F19835" s="2448"/>
    </row>
    <row r="19836" spans="1:6" ht="20.100000000000001" customHeight="1">
      <c r="A19836" s="3707"/>
      <c r="B19836" s="3708" t="s">
        <v>48118</v>
      </c>
      <c r="C19836" s="3377"/>
      <c r="D19836" s="3709" t="s">
        <v>44918</v>
      </c>
      <c r="F19836" s="2448"/>
    </row>
    <row r="19837" spans="1:6" ht="20.100000000000001" customHeight="1">
      <c r="A19837" s="3707"/>
      <c r="B19837" s="3708" t="s">
        <v>48119</v>
      </c>
      <c r="C19837" s="3377"/>
      <c r="D19837" s="3709" t="s">
        <v>44918</v>
      </c>
      <c r="F19837" s="2448"/>
    </row>
    <row r="19838" spans="1:6" ht="20.100000000000001" customHeight="1">
      <c r="A19838" s="3707"/>
      <c r="B19838" s="3708" t="s">
        <v>48120</v>
      </c>
      <c r="C19838" s="3377"/>
      <c r="D19838" s="3709" t="s">
        <v>44918</v>
      </c>
      <c r="F19838" s="2448"/>
    </row>
    <row r="19839" spans="1:6" ht="20.100000000000001" customHeight="1">
      <c r="A19839" s="3707"/>
      <c r="B19839" s="3708" t="s">
        <v>48121</v>
      </c>
      <c r="C19839" s="3377"/>
      <c r="D19839" s="3709" t="s">
        <v>44918</v>
      </c>
      <c r="F19839" s="2448"/>
    </row>
    <row r="19840" spans="1:6" ht="20.100000000000001" customHeight="1">
      <c r="A19840" s="3707"/>
      <c r="B19840" s="3708" t="s">
        <v>48122</v>
      </c>
      <c r="C19840" s="3377"/>
      <c r="D19840" s="3709" t="s">
        <v>44918</v>
      </c>
      <c r="F19840" s="2448"/>
    </row>
    <row r="19841" spans="1:6" ht="20.100000000000001" customHeight="1">
      <c r="A19841" s="3707"/>
      <c r="B19841" s="3708" t="s">
        <v>48123</v>
      </c>
      <c r="C19841" s="3377"/>
      <c r="D19841" s="3709" t="s">
        <v>44918</v>
      </c>
      <c r="F19841" s="2448"/>
    </row>
    <row r="19842" spans="1:6" ht="20.100000000000001" customHeight="1">
      <c r="A19842" s="3707"/>
      <c r="B19842" s="3708" t="s">
        <v>48124</v>
      </c>
      <c r="C19842" s="3377"/>
      <c r="D19842" s="3709" t="s">
        <v>44918</v>
      </c>
      <c r="F19842" s="2448"/>
    </row>
    <row r="19843" spans="1:6" ht="20.100000000000001" customHeight="1">
      <c r="A19843" s="3707"/>
      <c r="B19843" s="3708" t="s">
        <v>48125</v>
      </c>
      <c r="C19843" s="3377"/>
      <c r="D19843" s="3709" t="s">
        <v>44918</v>
      </c>
      <c r="F19843" s="2448"/>
    </row>
    <row r="19844" spans="1:6" ht="20.100000000000001" customHeight="1">
      <c r="A19844" s="3707"/>
      <c r="B19844" s="3708" t="s">
        <v>48126</v>
      </c>
      <c r="C19844" s="3377"/>
      <c r="D19844" s="3709" t="s">
        <v>44918</v>
      </c>
      <c r="F19844" s="2448"/>
    </row>
    <row r="19845" spans="1:6" ht="20.100000000000001" customHeight="1">
      <c r="A19845" s="3707"/>
      <c r="B19845" s="3708" t="s">
        <v>48127</v>
      </c>
      <c r="C19845" s="3377"/>
      <c r="D19845" s="3709" t="s">
        <v>44918</v>
      </c>
      <c r="F19845" s="2448"/>
    </row>
    <row r="19846" spans="1:6" ht="20.100000000000001" customHeight="1">
      <c r="A19846" s="3707"/>
      <c r="B19846" s="3708" t="s">
        <v>48128</v>
      </c>
      <c r="C19846" s="3377"/>
      <c r="D19846" s="3709" t="s">
        <v>44918</v>
      </c>
      <c r="F19846" s="2448"/>
    </row>
    <row r="19847" spans="1:6" ht="20.100000000000001" customHeight="1">
      <c r="A19847" s="3707"/>
      <c r="B19847" s="3708" t="s">
        <v>48129</v>
      </c>
      <c r="C19847" s="3377"/>
      <c r="D19847" s="3709" t="s">
        <v>44918</v>
      </c>
      <c r="F19847" s="2448"/>
    </row>
    <row r="19848" spans="1:6" ht="20.100000000000001" customHeight="1">
      <c r="A19848" s="3707"/>
      <c r="B19848" s="3708" t="s">
        <v>48130</v>
      </c>
      <c r="C19848" s="3377"/>
      <c r="D19848" s="3709" t="s">
        <v>44918</v>
      </c>
      <c r="F19848" s="2448"/>
    </row>
    <row r="19849" spans="1:6" ht="20.100000000000001" customHeight="1">
      <c r="A19849" s="3707"/>
      <c r="B19849" s="3708" t="s">
        <v>48131</v>
      </c>
      <c r="C19849" s="3377"/>
      <c r="D19849" s="3709" t="s">
        <v>44918</v>
      </c>
      <c r="F19849" s="2448"/>
    </row>
    <row r="19850" spans="1:6" ht="20.100000000000001" customHeight="1">
      <c r="A19850" s="3707"/>
      <c r="B19850" s="3708" t="s">
        <v>48132</v>
      </c>
      <c r="C19850" s="3377"/>
      <c r="D19850" s="3709" t="s">
        <v>44918</v>
      </c>
      <c r="F19850" s="2448"/>
    </row>
    <row r="19851" spans="1:6" ht="20.100000000000001" customHeight="1">
      <c r="A19851" s="3707"/>
      <c r="B19851" s="3708" t="s">
        <v>48133</v>
      </c>
      <c r="C19851" s="3377"/>
      <c r="D19851" s="3709" t="s">
        <v>44918</v>
      </c>
      <c r="F19851" s="2448"/>
    </row>
    <row r="19852" spans="1:6" ht="20.100000000000001" customHeight="1">
      <c r="A19852" s="3707"/>
      <c r="B19852" s="3708" t="s">
        <v>48134</v>
      </c>
      <c r="C19852" s="3377"/>
      <c r="D19852" s="3709" t="s">
        <v>44918</v>
      </c>
      <c r="F19852" s="2448"/>
    </row>
    <row r="19853" spans="1:6" ht="20.100000000000001" customHeight="1">
      <c r="A19853" s="3707"/>
      <c r="B19853" s="3708" t="s">
        <v>48135</v>
      </c>
      <c r="C19853" s="3377"/>
      <c r="D19853" s="3709" t="s">
        <v>44918</v>
      </c>
      <c r="F19853" s="2448"/>
    </row>
    <row r="19854" spans="1:6" ht="20.100000000000001" customHeight="1">
      <c r="A19854" s="3707"/>
      <c r="B19854" s="3708" t="s">
        <v>48136</v>
      </c>
      <c r="C19854" s="3377"/>
      <c r="D19854" s="3709" t="s">
        <v>44918</v>
      </c>
      <c r="F19854" s="2448"/>
    </row>
    <row r="19855" spans="1:6" ht="20.100000000000001" customHeight="1">
      <c r="A19855" s="3707"/>
      <c r="B19855" s="3708" t="s">
        <v>48137</v>
      </c>
      <c r="C19855" s="3377"/>
      <c r="D19855" s="3709" t="s">
        <v>44918</v>
      </c>
      <c r="F19855" s="2448"/>
    </row>
    <row r="19856" spans="1:6" ht="20.100000000000001" customHeight="1">
      <c r="A19856" s="3707"/>
      <c r="B19856" s="3708" t="s">
        <v>48138</v>
      </c>
      <c r="C19856" s="3377"/>
      <c r="D19856" s="3709" t="s">
        <v>44918</v>
      </c>
      <c r="F19856" s="2448"/>
    </row>
    <row r="19857" spans="1:6" ht="20.100000000000001" customHeight="1">
      <c r="A19857" s="3707"/>
      <c r="B19857" s="3708" t="s">
        <v>48139</v>
      </c>
      <c r="C19857" s="3377"/>
      <c r="D19857" s="3709" t="s">
        <v>44918</v>
      </c>
      <c r="F19857" s="2448"/>
    </row>
    <row r="19858" spans="1:6" ht="20.100000000000001" customHeight="1">
      <c r="A19858" s="3707"/>
      <c r="B19858" s="3708" t="s">
        <v>48140</v>
      </c>
      <c r="C19858" s="3377"/>
      <c r="D19858" s="3709" t="s">
        <v>44918</v>
      </c>
      <c r="F19858" s="2448"/>
    </row>
    <row r="19859" spans="1:6" ht="20.100000000000001" customHeight="1">
      <c r="A19859" s="3707"/>
      <c r="B19859" s="3708" t="s">
        <v>48141</v>
      </c>
      <c r="C19859" s="3377"/>
      <c r="D19859" s="3709" t="s">
        <v>44918</v>
      </c>
      <c r="F19859" s="2448"/>
    </row>
    <row r="19860" spans="1:6" ht="20.100000000000001" customHeight="1">
      <c r="A19860" s="3707"/>
      <c r="B19860" s="3708" t="s">
        <v>48142</v>
      </c>
      <c r="C19860" s="3377"/>
      <c r="D19860" s="3709" t="s">
        <v>44918</v>
      </c>
      <c r="F19860" s="2448"/>
    </row>
    <row r="19861" spans="1:6" ht="20.100000000000001" customHeight="1">
      <c r="A19861" s="3707"/>
      <c r="B19861" s="3708" t="s">
        <v>48143</v>
      </c>
      <c r="C19861" s="3377"/>
      <c r="D19861" s="3709" t="s">
        <v>44918</v>
      </c>
      <c r="F19861" s="2448"/>
    </row>
    <row r="19862" spans="1:6" ht="20.100000000000001" customHeight="1">
      <c r="A19862" s="3707"/>
      <c r="B19862" s="3708" t="s">
        <v>48144</v>
      </c>
      <c r="C19862" s="3377"/>
      <c r="D19862" s="3709" t="s">
        <v>44918</v>
      </c>
      <c r="F19862" s="2448"/>
    </row>
    <row r="19863" spans="1:6" ht="20.100000000000001" customHeight="1">
      <c r="A19863" s="3707"/>
      <c r="B19863" s="3708" t="s">
        <v>48145</v>
      </c>
      <c r="C19863" s="3377"/>
      <c r="D19863" s="3709" t="s">
        <v>44918</v>
      </c>
      <c r="F19863" s="2448"/>
    </row>
    <row r="19864" spans="1:6" ht="20.100000000000001" customHeight="1">
      <c r="A19864" s="3707"/>
      <c r="B19864" s="3708" t="s">
        <v>48146</v>
      </c>
      <c r="C19864" s="3377"/>
      <c r="D19864" s="3709" t="s">
        <v>44918</v>
      </c>
      <c r="F19864" s="2448"/>
    </row>
    <row r="19865" spans="1:6" ht="20.100000000000001" customHeight="1">
      <c r="A19865" s="3707"/>
      <c r="B19865" s="3708" t="s">
        <v>48147</v>
      </c>
      <c r="C19865" s="3377"/>
      <c r="D19865" s="3709" t="s">
        <v>44918</v>
      </c>
      <c r="F19865" s="2448"/>
    </row>
    <row r="19866" spans="1:6" ht="20.100000000000001" customHeight="1">
      <c r="A19866" s="3707"/>
      <c r="B19866" s="3708" t="s">
        <v>48148</v>
      </c>
      <c r="C19866" s="3377"/>
      <c r="D19866" s="3709" t="s">
        <v>44918</v>
      </c>
      <c r="F19866" s="2448"/>
    </row>
    <row r="19867" spans="1:6" ht="20.100000000000001" customHeight="1">
      <c r="A19867" s="3707"/>
      <c r="B19867" s="3708" t="s">
        <v>48149</v>
      </c>
      <c r="C19867" s="3377"/>
      <c r="D19867" s="3709" t="s">
        <v>44918</v>
      </c>
      <c r="F19867" s="2448"/>
    </row>
    <row r="19868" spans="1:6" ht="20.100000000000001" customHeight="1">
      <c r="A19868" s="3707"/>
      <c r="B19868" s="3708" t="s">
        <v>48150</v>
      </c>
      <c r="C19868" s="3377"/>
      <c r="D19868" s="3709" t="s">
        <v>44918</v>
      </c>
      <c r="F19868" s="2448"/>
    </row>
    <row r="19869" spans="1:6" ht="20.100000000000001" customHeight="1">
      <c r="A19869" s="3707"/>
      <c r="B19869" s="3708" t="s">
        <v>48151</v>
      </c>
      <c r="C19869" s="3377"/>
      <c r="D19869" s="3709" t="s">
        <v>44918</v>
      </c>
      <c r="F19869" s="2448"/>
    </row>
    <row r="19870" spans="1:6" ht="20.100000000000001" customHeight="1">
      <c r="A19870" s="3707"/>
      <c r="B19870" s="3708" t="s">
        <v>48152</v>
      </c>
      <c r="C19870" s="3377"/>
      <c r="D19870" s="3709" t="s">
        <v>44918</v>
      </c>
      <c r="F19870" s="2448"/>
    </row>
    <row r="19871" spans="1:6" ht="20.100000000000001" customHeight="1">
      <c r="A19871" s="3707"/>
      <c r="B19871" s="3708" t="s">
        <v>48153</v>
      </c>
      <c r="C19871" s="3377"/>
      <c r="D19871" s="3709" t="s">
        <v>44918</v>
      </c>
      <c r="F19871" s="2448"/>
    </row>
    <row r="19872" spans="1:6" ht="20.100000000000001" customHeight="1">
      <c r="A19872" s="3707"/>
      <c r="B19872" s="3708" t="s">
        <v>48154</v>
      </c>
      <c r="C19872" s="3377"/>
      <c r="D19872" s="3709" t="s">
        <v>44918</v>
      </c>
      <c r="F19872" s="2448"/>
    </row>
    <row r="19873" spans="1:6" ht="20.100000000000001" customHeight="1">
      <c r="A19873" s="3707"/>
      <c r="B19873" s="3708" t="s">
        <v>48155</v>
      </c>
      <c r="C19873" s="3377"/>
      <c r="D19873" s="3709" t="s">
        <v>44918</v>
      </c>
      <c r="F19873" s="2448"/>
    </row>
    <row r="19874" spans="1:6" ht="20.100000000000001" customHeight="1">
      <c r="A19874" s="3707"/>
      <c r="B19874" s="3708" t="s">
        <v>48156</v>
      </c>
      <c r="C19874" s="3377"/>
      <c r="D19874" s="3709" t="s">
        <v>44918</v>
      </c>
      <c r="F19874" s="2448"/>
    </row>
    <row r="19875" spans="1:6" ht="20.100000000000001" customHeight="1">
      <c r="A19875" s="3707"/>
      <c r="B19875" s="3708" t="s">
        <v>48157</v>
      </c>
      <c r="C19875" s="3377"/>
      <c r="D19875" s="3709" t="s">
        <v>44918</v>
      </c>
      <c r="F19875" s="2448"/>
    </row>
    <row r="19876" spans="1:6" ht="20.100000000000001" customHeight="1">
      <c r="A19876" s="3707"/>
      <c r="B19876" s="3708" t="s">
        <v>48158</v>
      </c>
      <c r="C19876" s="3377"/>
      <c r="D19876" s="3709" t="s">
        <v>44918</v>
      </c>
      <c r="F19876" s="2448"/>
    </row>
    <row r="19877" spans="1:6" ht="20.100000000000001" customHeight="1">
      <c r="A19877" s="3707"/>
      <c r="B19877" s="3708" t="s">
        <v>48159</v>
      </c>
      <c r="C19877" s="3377"/>
      <c r="D19877" s="3709" t="s">
        <v>44918</v>
      </c>
      <c r="F19877" s="2448"/>
    </row>
    <row r="19878" spans="1:6" ht="20.100000000000001" customHeight="1">
      <c r="A19878" s="3707"/>
      <c r="B19878" s="3708" t="s">
        <v>48160</v>
      </c>
      <c r="C19878" s="3377"/>
      <c r="D19878" s="3709" t="s">
        <v>44918</v>
      </c>
      <c r="F19878" s="2448"/>
    </row>
    <row r="19879" spans="1:6" ht="20.100000000000001" customHeight="1">
      <c r="A19879" s="3707"/>
      <c r="B19879" s="3708" t="s">
        <v>48161</v>
      </c>
      <c r="C19879" s="3377"/>
      <c r="D19879" s="3709" t="s">
        <v>44918</v>
      </c>
      <c r="F19879" s="2448"/>
    </row>
    <row r="19880" spans="1:6" ht="20.100000000000001" customHeight="1">
      <c r="A19880" s="3707"/>
      <c r="B19880" s="3708" t="s">
        <v>48162</v>
      </c>
      <c r="C19880" s="3377"/>
      <c r="D19880" s="3709" t="s">
        <v>44918</v>
      </c>
      <c r="F19880" s="2448"/>
    </row>
    <row r="19881" spans="1:6" ht="20.100000000000001" customHeight="1">
      <c r="A19881" s="3707"/>
      <c r="B19881" s="3708" t="s">
        <v>48163</v>
      </c>
      <c r="C19881" s="3377"/>
      <c r="D19881" s="3709" t="s">
        <v>44918</v>
      </c>
      <c r="F19881" s="2448"/>
    </row>
    <row r="19882" spans="1:6" ht="20.100000000000001" customHeight="1">
      <c r="A19882" s="3707"/>
      <c r="B19882" s="3708" t="s">
        <v>48164</v>
      </c>
      <c r="C19882" s="3377"/>
      <c r="D19882" s="3709" t="s">
        <v>44918</v>
      </c>
      <c r="F19882" s="2448"/>
    </row>
    <row r="19883" spans="1:6" ht="20.100000000000001" customHeight="1">
      <c r="A19883" s="3707"/>
      <c r="B19883" s="3708" t="s">
        <v>48165</v>
      </c>
      <c r="C19883" s="3377"/>
      <c r="D19883" s="3709" t="s">
        <v>44918</v>
      </c>
      <c r="F19883" s="2448"/>
    </row>
    <row r="19884" spans="1:6" ht="20.100000000000001" customHeight="1">
      <c r="A19884" s="3707"/>
      <c r="B19884" s="3708" t="s">
        <v>48166</v>
      </c>
      <c r="C19884" s="3377"/>
      <c r="D19884" s="3709" t="s">
        <v>44918</v>
      </c>
      <c r="F19884" s="2448"/>
    </row>
    <row r="19885" spans="1:6" ht="20.100000000000001" customHeight="1">
      <c r="A19885" s="3707"/>
      <c r="B19885" s="3708" t="s">
        <v>48167</v>
      </c>
      <c r="C19885" s="3377"/>
      <c r="D19885" s="3709" t="s">
        <v>44918</v>
      </c>
      <c r="F19885" s="2448"/>
    </row>
    <row r="19886" spans="1:6" ht="20.100000000000001" customHeight="1">
      <c r="A19886" s="3707"/>
      <c r="B19886" s="3708" t="s">
        <v>48168</v>
      </c>
      <c r="C19886" s="3377"/>
      <c r="D19886" s="3709" t="s">
        <v>44918</v>
      </c>
      <c r="F19886" s="2448"/>
    </row>
    <row r="19887" spans="1:6" ht="20.100000000000001" customHeight="1">
      <c r="A19887" s="3707"/>
      <c r="B19887" s="3708" t="s">
        <v>48169</v>
      </c>
      <c r="C19887" s="3377"/>
      <c r="D19887" s="3709" t="s">
        <v>44918</v>
      </c>
      <c r="F19887" s="2448"/>
    </row>
    <row r="19888" spans="1:6" ht="20.100000000000001" customHeight="1">
      <c r="A19888" s="3707"/>
      <c r="B19888" s="3708" t="s">
        <v>48170</v>
      </c>
      <c r="C19888" s="3377"/>
      <c r="D19888" s="3709" t="s">
        <v>44918</v>
      </c>
      <c r="F19888" s="2448"/>
    </row>
    <row r="19889" spans="1:6" ht="20.100000000000001" customHeight="1">
      <c r="A19889" s="3707"/>
      <c r="B19889" s="3708" t="s">
        <v>48171</v>
      </c>
      <c r="C19889" s="3377"/>
      <c r="D19889" s="3709" t="s">
        <v>44918</v>
      </c>
      <c r="F19889" s="2448"/>
    </row>
    <row r="19890" spans="1:6" ht="20.100000000000001" customHeight="1">
      <c r="A19890" s="3707"/>
      <c r="B19890" s="3708" t="s">
        <v>48172</v>
      </c>
      <c r="C19890" s="3377"/>
      <c r="D19890" s="3709" t="s">
        <v>44918</v>
      </c>
      <c r="F19890" s="2448"/>
    </row>
    <row r="19891" spans="1:6" ht="20.100000000000001" customHeight="1">
      <c r="A19891" s="3707"/>
      <c r="B19891" s="3708" t="s">
        <v>48173</v>
      </c>
      <c r="C19891" s="3377"/>
      <c r="D19891" s="3709" t="s">
        <v>44918</v>
      </c>
      <c r="F19891" s="2448"/>
    </row>
    <row r="19892" spans="1:6" ht="20.100000000000001" customHeight="1">
      <c r="A19892" s="3707"/>
      <c r="B19892" s="3708" t="s">
        <v>48174</v>
      </c>
      <c r="C19892" s="3377"/>
      <c r="D19892" s="3709" t="s">
        <v>44918</v>
      </c>
      <c r="F19892" s="2448"/>
    </row>
    <row r="19893" spans="1:6" ht="20.100000000000001" customHeight="1">
      <c r="A19893" s="3707"/>
      <c r="B19893" s="3708" t="s">
        <v>48175</v>
      </c>
      <c r="C19893" s="3377"/>
      <c r="D19893" s="3709" t="s">
        <v>44918</v>
      </c>
      <c r="F19893" s="2448"/>
    </row>
    <row r="19894" spans="1:6" ht="20.100000000000001" customHeight="1">
      <c r="A19894" s="3707"/>
      <c r="B19894" s="3708" t="s">
        <v>48176</v>
      </c>
      <c r="C19894" s="3377"/>
      <c r="D19894" s="3709" t="s">
        <v>44918</v>
      </c>
      <c r="F19894" s="2448"/>
    </row>
    <row r="19895" spans="1:6" ht="20.100000000000001" customHeight="1">
      <c r="A19895" s="3707"/>
      <c r="B19895" s="3708" t="s">
        <v>48177</v>
      </c>
      <c r="C19895" s="3377"/>
      <c r="D19895" s="3709" t="s">
        <v>44918</v>
      </c>
      <c r="F19895" s="2448"/>
    </row>
    <row r="19896" spans="1:6" ht="20.100000000000001" customHeight="1">
      <c r="A19896" s="3707"/>
      <c r="B19896" s="3708" t="s">
        <v>48178</v>
      </c>
      <c r="C19896" s="3377"/>
      <c r="D19896" s="3709" t="s">
        <v>44918</v>
      </c>
      <c r="F19896" s="2448"/>
    </row>
    <row r="19897" spans="1:6" ht="20.100000000000001" customHeight="1">
      <c r="A19897" s="3707"/>
      <c r="B19897" s="3708" t="s">
        <v>48179</v>
      </c>
      <c r="C19897" s="3377"/>
      <c r="D19897" s="3709" t="s">
        <v>44918</v>
      </c>
      <c r="F19897" s="2448"/>
    </row>
    <row r="19898" spans="1:6" ht="20.100000000000001" customHeight="1">
      <c r="A19898" s="3707"/>
      <c r="B19898" s="3708" t="s">
        <v>48180</v>
      </c>
      <c r="C19898" s="3377"/>
      <c r="D19898" s="3709" t="s">
        <v>44918</v>
      </c>
      <c r="F19898" s="2448"/>
    </row>
    <row r="19899" spans="1:6" ht="20.100000000000001" customHeight="1">
      <c r="A19899" s="3707"/>
      <c r="B19899" s="3708" t="s">
        <v>48181</v>
      </c>
      <c r="C19899" s="3377"/>
      <c r="D19899" s="3709" t="s">
        <v>44918</v>
      </c>
      <c r="F19899" s="2448"/>
    </row>
    <row r="19900" spans="1:6" ht="20.100000000000001" customHeight="1">
      <c r="A19900" s="3707"/>
      <c r="B19900" s="3708" t="s">
        <v>48182</v>
      </c>
      <c r="C19900" s="3377"/>
      <c r="D19900" s="3709" t="s">
        <v>44918</v>
      </c>
      <c r="F19900" s="2448"/>
    </row>
    <row r="19901" spans="1:6" ht="20.100000000000001" customHeight="1">
      <c r="A19901" s="3707"/>
      <c r="B19901" s="3708" t="s">
        <v>48183</v>
      </c>
      <c r="C19901" s="3377"/>
      <c r="D19901" s="3709" t="s">
        <v>44918</v>
      </c>
      <c r="F19901" s="2448"/>
    </row>
    <row r="19902" spans="1:6" ht="20.100000000000001" customHeight="1">
      <c r="A19902" s="3707"/>
      <c r="B19902" s="3708" t="s">
        <v>48184</v>
      </c>
      <c r="C19902" s="3377"/>
      <c r="D19902" s="3709" t="s">
        <v>44918</v>
      </c>
      <c r="F19902" s="2448"/>
    </row>
    <row r="19903" spans="1:6" ht="20.100000000000001" customHeight="1">
      <c r="A19903" s="3707"/>
      <c r="B19903" s="3708" t="s">
        <v>48185</v>
      </c>
      <c r="C19903" s="3377"/>
      <c r="D19903" s="3709" t="s">
        <v>44918</v>
      </c>
      <c r="F19903" s="2448"/>
    </row>
    <row r="19904" spans="1:6" ht="20.100000000000001" customHeight="1">
      <c r="A19904" s="3707"/>
      <c r="B19904" s="3708" t="s">
        <v>48186</v>
      </c>
      <c r="C19904" s="3377"/>
      <c r="D19904" s="3709" t="s">
        <v>44918</v>
      </c>
      <c r="F19904" s="2448"/>
    </row>
    <row r="19905" spans="1:6" ht="20.100000000000001" customHeight="1">
      <c r="A19905" s="3707"/>
      <c r="B19905" s="3708" t="s">
        <v>48187</v>
      </c>
      <c r="C19905" s="3377"/>
      <c r="D19905" s="3709" t="s">
        <v>44918</v>
      </c>
      <c r="F19905" s="2448"/>
    </row>
    <row r="19906" spans="1:6" ht="20.100000000000001" customHeight="1">
      <c r="A19906" s="3707"/>
      <c r="B19906" s="3708" t="s">
        <v>48188</v>
      </c>
      <c r="C19906" s="3377"/>
      <c r="D19906" s="3709" t="s">
        <v>44918</v>
      </c>
      <c r="F19906" s="2448"/>
    </row>
    <row r="19907" spans="1:6" ht="20.100000000000001" customHeight="1">
      <c r="A19907" s="3707"/>
      <c r="B19907" s="3708" t="s">
        <v>48189</v>
      </c>
      <c r="C19907" s="3377"/>
      <c r="D19907" s="3709" t="s">
        <v>44918</v>
      </c>
      <c r="F19907" s="2448"/>
    </row>
    <row r="19908" spans="1:6" ht="20.100000000000001" customHeight="1">
      <c r="A19908" s="3707"/>
      <c r="B19908" s="3708" t="s">
        <v>48190</v>
      </c>
      <c r="C19908" s="3377"/>
      <c r="D19908" s="3709" t="s">
        <v>44918</v>
      </c>
      <c r="F19908" s="2448"/>
    </row>
    <row r="19909" spans="1:6" ht="20.100000000000001" customHeight="1">
      <c r="A19909" s="3707"/>
      <c r="B19909" s="3708" t="s">
        <v>48191</v>
      </c>
      <c r="C19909" s="3377"/>
      <c r="D19909" s="3709" t="s">
        <v>44918</v>
      </c>
      <c r="F19909" s="2448"/>
    </row>
    <row r="19910" spans="1:6" ht="20.100000000000001" customHeight="1">
      <c r="A19910" s="3707"/>
      <c r="B19910" s="3708" t="s">
        <v>48192</v>
      </c>
      <c r="C19910" s="3377"/>
      <c r="D19910" s="3709" t="s">
        <v>44918</v>
      </c>
      <c r="F19910" s="2448"/>
    </row>
    <row r="19911" spans="1:6" ht="20.100000000000001" customHeight="1">
      <c r="A19911" s="3707"/>
      <c r="B19911" s="3708" t="s">
        <v>48193</v>
      </c>
      <c r="C19911" s="3377"/>
      <c r="D19911" s="3709" t="s">
        <v>44918</v>
      </c>
      <c r="F19911" s="2448"/>
    </row>
    <row r="19912" spans="1:6" ht="20.100000000000001" customHeight="1">
      <c r="A19912" s="3707"/>
      <c r="B19912" s="3708" t="s">
        <v>48194</v>
      </c>
      <c r="C19912" s="3377"/>
      <c r="D19912" s="3709" t="s">
        <v>44918</v>
      </c>
      <c r="F19912" s="2448"/>
    </row>
    <row r="19913" spans="1:6" ht="20.100000000000001" customHeight="1">
      <c r="A19913" s="3707"/>
      <c r="B19913" s="3708" t="s">
        <v>48195</v>
      </c>
      <c r="C19913" s="3377"/>
      <c r="D19913" s="3709" t="s">
        <v>44918</v>
      </c>
      <c r="F19913" s="2448"/>
    </row>
    <row r="19914" spans="1:6" ht="20.100000000000001" customHeight="1">
      <c r="A19914" s="3707"/>
      <c r="B19914" s="3708" t="s">
        <v>48196</v>
      </c>
      <c r="C19914" s="3377"/>
      <c r="D19914" s="3709" t="s">
        <v>44918</v>
      </c>
      <c r="F19914" s="2448"/>
    </row>
    <row r="19915" spans="1:6" ht="20.100000000000001" customHeight="1">
      <c r="A19915" s="3707"/>
      <c r="B19915" s="3708" t="s">
        <v>48197</v>
      </c>
      <c r="C19915" s="3377"/>
      <c r="D19915" s="3709" t="s">
        <v>44918</v>
      </c>
      <c r="F19915" s="2448"/>
    </row>
    <row r="19916" spans="1:6" ht="20.100000000000001" customHeight="1">
      <c r="A19916" s="3707"/>
      <c r="B19916" s="3708" t="s">
        <v>48198</v>
      </c>
      <c r="C19916" s="3377"/>
      <c r="D19916" s="3709" t="s">
        <v>44918</v>
      </c>
      <c r="F19916" s="2448"/>
    </row>
    <row r="19917" spans="1:6" ht="20.100000000000001" customHeight="1">
      <c r="A19917" s="3707"/>
      <c r="B19917" s="3708" t="s">
        <v>48199</v>
      </c>
      <c r="C19917" s="3377"/>
      <c r="D19917" s="3709" t="s">
        <v>44918</v>
      </c>
      <c r="F19917" s="2448"/>
    </row>
    <row r="19918" spans="1:6" ht="20.100000000000001" customHeight="1">
      <c r="A19918" s="3707"/>
      <c r="B19918" s="3708" t="s">
        <v>48200</v>
      </c>
      <c r="C19918" s="3377"/>
      <c r="D19918" s="3709" t="s">
        <v>44918</v>
      </c>
      <c r="F19918" s="2448"/>
    </row>
    <row r="19919" spans="1:6" ht="20.100000000000001" customHeight="1">
      <c r="A19919" s="3707"/>
      <c r="B19919" s="3708" t="s">
        <v>48201</v>
      </c>
      <c r="C19919" s="3377"/>
      <c r="D19919" s="3709" t="s">
        <v>44918</v>
      </c>
      <c r="F19919" s="2448"/>
    </row>
    <row r="19920" spans="1:6" ht="20.100000000000001" customHeight="1">
      <c r="A19920" s="3707"/>
      <c r="B19920" s="3708" t="s">
        <v>48202</v>
      </c>
      <c r="C19920" s="3377"/>
      <c r="D19920" s="3709" t="s">
        <v>44918</v>
      </c>
      <c r="F19920" s="2448"/>
    </row>
    <row r="19921" spans="1:6" ht="20.100000000000001" customHeight="1">
      <c r="A19921" s="3707"/>
      <c r="B19921" s="3708" t="s">
        <v>48203</v>
      </c>
      <c r="C19921" s="3377"/>
      <c r="D19921" s="3709" t="s">
        <v>44918</v>
      </c>
      <c r="F19921" s="2448"/>
    </row>
    <row r="19922" spans="1:6" ht="20.100000000000001" customHeight="1">
      <c r="A19922" s="3707"/>
      <c r="B19922" s="3708" t="s">
        <v>48204</v>
      </c>
      <c r="C19922" s="3377"/>
      <c r="D19922" s="3709" t="s">
        <v>44918</v>
      </c>
      <c r="F19922" s="2448"/>
    </row>
    <row r="19923" spans="1:6" ht="20.100000000000001" customHeight="1">
      <c r="A19923" s="3707"/>
      <c r="B19923" s="3708" t="s">
        <v>48205</v>
      </c>
      <c r="C19923" s="3377"/>
      <c r="D19923" s="3709" t="s">
        <v>44918</v>
      </c>
      <c r="F19923" s="2448"/>
    </row>
    <row r="19924" spans="1:6" ht="20.100000000000001" customHeight="1">
      <c r="A19924" s="3707"/>
      <c r="B19924" s="3708" t="s">
        <v>48206</v>
      </c>
      <c r="C19924" s="3377"/>
      <c r="D19924" s="3709" t="s">
        <v>44918</v>
      </c>
      <c r="F19924" s="2448"/>
    </row>
    <row r="19925" spans="1:6" ht="20.100000000000001" customHeight="1">
      <c r="A19925" s="3707"/>
      <c r="B19925" s="3708" t="s">
        <v>48207</v>
      </c>
      <c r="C19925" s="3377"/>
      <c r="D19925" s="3709" t="s">
        <v>44918</v>
      </c>
      <c r="F19925" s="2448"/>
    </row>
    <row r="19926" spans="1:6" ht="20.100000000000001" customHeight="1">
      <c r="A19926" s="3707"/>
      <c r="B19926" s="3708" t="s">
        <v>48208</v>
      </c>
      <c r="C19926" s="3377"/>
      <c r="D19926" s="3709" t="s">
        <v>44918</v>
      </c>
      <c r="F19926" s="2448"/>
    </row>
    <row r="19927" spans="1:6" ht="20.100000000000001" customHeight="1">
      <c r="A19927" s="3707"/>
      <c r="B19927" s="3708" t="s">
        <v>48209</v>
      </c>
      <c r="C19927" s="3377"/>
      <c r="D19927" s="3709" t="s">
        <v>44918</v>
      </c>
      <c r="F19927" s="2448"/>
    </row>
    <row r="19928" spans="1:6" ht="20.100000000000001" customHeight="1">
      <c r="A19928" s="3707"/>
      <c r="B19928" s="3708" t="s">
        <v>48210</v>
      </c>
      <c r="C19928" s="3377"/>
      <c r="D19928" s="3709" t="s">
        <v>44918</v>
      </c>
      <c r="F19928" s="2448"/>
    </row>
    <row r="19929" spans="1:6" ht="20.100000000000001" customHeight="1">
      <c r="A19929" s="3707"/>
      <c r="B19929" s="3708" t="s">
        <v>48211</v>
      </c>
      <c r="C19929" s="3377"/>
      <c r="D19929" s="3709" t="s">
        <v>44918</v>
      </c>
      <c r="F19929" s="2448"/>
    </row>
    <row r="19930" spans="1:6" ht="20.100000000000001" customHeight="1">
      <c r="A19930" s="3707"/>
      <c r="B19930" s="3708" t="s">
        <v>48212</v>
      </c>
      <c r="C19930" s="3377"/>
      <c r="D19930" s="3709" t="s">
        <v>44918</v>
      </c>
      <c r="F19930" s="2448"/>
    </row>
    <row r="19931" spans="1:6" ht="20.100000000000001" customHeight="1">
      <c r="A19931" s="3707"/>
      <c r="B19931" s="3708" t="s">
        <v>48213</v>
      </c>
      <c r="C19931" s="3377"/>
      <c r="D19931" s="3709" t="s">
        <v>44918</v>
      </c>
      <c r="F19931" s="2448"/>
    </row>
    <row r="19932" spans="1:6" ht="20.100000000000001" customHeight="1">
      <c r="A19932" s="3707"/>
      <c r="B19932" s="3708" t="s">
        <v>48214</v>
      </c>
      <c r="C19932" s="3377"/>
      <c r="D19932" s="3709" t="s">
        <v>44918</v>
      </c>
      <c r="F19932" s="2448"/>
    </row>
    <row r="19933" spans="1:6" ht="20.100000000000001" customHeight="1">
      <c r="A19933" s="3707"/>
      <c r="B19933" s="3708" t="s">
        <v>48215</v>
      </c>
      <c r="C19933" s="3377"/>
      <c r="D19933" s="3709" t="s">
        <v>44918</v>
      </c>
      <c r="F19933" s="2448"/>
    </row>
    <row r="19934" spans="1:6" ht="20.100000000000001" customHeight="1">
      <c r="A19934" s="3707"/>
      <c r="B19934" s="3708" t="s">
        <v>48216</v>
      </c>
      <c r="C19934" s="3377"/>
      <c r="D19934" s="3709" t="s">
        <v>44918</v>
      </c>
      <c r="F19934" s="2448"/>
    </row>
    <row r="19935" spans="1:6" ht="20.100000000000001" customHeight="1">
      <c r="A19935" s="3707"/>
      <c r="B19935" s="3708" t="s">
        <v>48217</v>
      </c>
      <c r="C19935" s="3377"/>
      <c r="D19935" s="3709" t="s">
        <v>44918</v>
      </c>
      <c r="F19935" s="2448"/>
    </row>
    <row r="19936" spans="1:6" ht="20.100000000000001" customHeight="1">
      <c r="A19936" s="3707"/>
      <c r="B19936" s="3708" t="s">
        <v>48218</v>
      </c>
      <c r="C19936" s="3377"/>
      <c r="D19936" s="3709" t="s">
        <v>44918</v>
      </c>
      <c r="F19936" s="2448"/>
    </row>
    <row r="19937" spans="1:6" ht="20.100000000000001" customHeight="1">
      <c r="A19937" s="3707"/>
      <c r="B19937" s="3708" t="s">
        <v>48219</v>
      </c>
      <c r="C19937" s="3377"/>
      <c r="D19937" s="3709" t="s">
        <v>44918</v>
      </c>
      <c r="F19937" s="2448"/>
    </row>
    <row r="19938" spans="1:6" ht="20.100000000000001" customHeight="1">
      <c r="A19938" s="3707"/>
      <c r="B19938" s="3708" t="s">
        <v>48220</v>
      </c>
      <c r="C19938" s="3377"/>
      <c r="D19938" s="3709" t="s">
        <v>44918</v>
      </c>
      <c r="F19938" s="2448"/>
    </row>
    <row r="19939" spans="1:6" ht="20.100000000000001" customHeight="1">
      <c r="A19939" s="3707"/>
      <c r="B19939" s="3708" t="s">
        <v>48221</v>
      </c>
      <c r="C19939" s="3377"/>
      <c r="D19939" s="3709" t="s">
        <v>44918</v>
      </c>
      <c r="F19939" s="2448"/>
    </row>
    <row r="19940" spans="1:6" ht="20.100000000000001" customHeight="1">
      <c r="A19940" s="3707"/>
      <c r="B19940" s="3708" t="s">
        <v>48222</v>
      </c>
      <c r="C19940" s="3377"/>
      <c r="D19940" s="3709" t="s">
        <v>44918</v>
      </c>
      <c r="F19940" s="2448"/>
    </row>
    <row r="19941" spans="1:6" ht="20.100000000000001" customHeight="1">
      <c r="A19941" s="3707"/>
      <c r="B19941" s="3708" t="s">
        <v>48223</v>
      </c>
      <c r="C19941" s="3377"/>
      <c r="D19941" s="3709" t="s">
        <v>44918</v>
      </c>
      <c r="F19941" s="2448"/>
    </row>
    <row r="19942" spans="1:6" ht="20.100000000000001" customHeight="1">
      <c r="A19942" s="3707"/>
      <c r="B19942" s="3708" t="s">
        <v>48224</v>
      </c>
      <c r="C19942" s="3377"/>
      <c r="D19942" s="3709" t="s">
        <v>44918</v>
      </c>
      <c r="F19942" s="2448"/>
    </row>
    <row r="19943" spans="1:6" ht="20.100000000000001" customHeight="1">
      <c r="A19943" s="3707"/>
      <c r="B19943" s="3708" t="s">
        <v>48225</v>
      </c>
      <c r="C19943" s="3377"/>
      <c r="D19943" s="3709" t="s">
        <v>44918</v>
      </c>
      <c r="F19943" s="2448"/>
    </row>
    <row r="19944" spans="1:6" ht="20.100000000000001" customHeight="1">
      <c r="A19944" s="3707"/>
      <c r="B19944" s="3708" t="s">
        <v>48226</v>
      </c>
      <c r="C19944" s="3377"/>
      <c r="D19944" s="3709" t="s">
        <v>44918</v>
      </c>
      <c r="F19944" s="2448"/>
    </row>
    <row r="19945" spans="1:6" ht="20.100000000000001" customHeight="1">
      <c r="A19945" s="3707"/>
      <c r="B19945" s="3708" t="s">
        <v>48227</v>
      </c>
      <c r="C19945" s="3377"/>
      <c r="D19945" s="3709" t="s">
        <v>44918</v>
      </c>
      <c r="F19945" s="2448"/>
    </row>
    <row r="19946" spans="1:6" ht="20.100000000000001" customHeight="1">
      <c r="A19946" s="3707"/>
      <c r="B19946" s="3708" t="s">
        <v>48228</v>
      </c>
      <c r="C19946" s="3377"/>
      <c r="D19946" s="3709" t="s">
        <v>44918</v>
      </c>
      <c r="F19946" s="2448"/>
    </row>
    <row r="19947" spans="1:6" ht="20.100000000000001" customHeight="1">
      <c r="A19947" s="3707"/>
      <c r="B19947" s="3708" t="s">
        <v>48229</v>
      </c>
      <c r="C19947" s="3377"/>
      <c r="D19947" s="3709" t="s">
        <v>44918</v>
      </c>
      <c r="F19947" s="2448"/>
    </row>
    <row r="19948" spans="1:6" ht="20.100000000000001" customHeight="1">
      <c r="A19948" s="3707"/>
      <c r="B19948" s="3708" t="s">
        <v>48230</v>
      </c>
      <c r="C19948" s="3377"/>
      <c r="D19948" s="3709" t="s">
        <v>44918</v>
      </c>
      <c r="F19948" s="2448"/>
    </row>
    <row r="19949" spans="1:6" ht="20.100000000000001" customHeight="1">
      <c r="A19949" s="3707"/>
      <c r="B19949" s="3708" t="s">
        <v>48231</v>
      </c>
      <c r="C19949" s="3377"/>
      <c r="D19949" s="3709" t="s">
        <v>44918</v>
      </c>
      <c r="F19949" s="2448"/>
    </row>
    <row r="19950" spans="1:6" ht="20.100000000000001" customHeight="1">
      <c r="A19950" s="3707"/>
      <c r="B19950" s="3708" t="s">
        <v>48232</v>
      </c>
      <c r="C19950" s="3377"/>
      <c r="D19950" s="3709" t="s">
        <v>44918</v>
      </c>
      <c r="F19950" s="2448"/>
    </row>
    <row r="19951" spans="1:6" ht="20.100000000000001" customHeight="1">
      <c r="A19951" s="3707"/>
      <c r="B19951" s="3708" t="s">
        <v>48233</v>
      </c>
      <c r="C19951" s="3377"/>
      <c r="D19951" s="3709" t="s">
        <v>44918</v>
      </c>
      <c r="F19951" s="2448"/>
    </row>
    <row r="19952" spans="1:6" ht="20.100000000000001" customHeight="1">
      <c r="A19952" s="3707"/>
      <c r="B19952" s="3708" t="s">
        <v>48234</v>
      </c>
      <c r="C19952" s="3377"/>
      <c r="D19952" s="3709" t="s">
        <v>44918</v>
      </c>
      <c r="F19952" s="2448"/>
    </row>
    <row r="19953" spans="1:6" ht="20.100000000000001" customHeight="1">
      <c r="A19953" s="3707"/>
      <c r="B19953" s="3708" t="s">
        <v>48235</v>
      </c>
      <c r="C19953" s="3377"/>
      <c r="D19953" s="3709" t="s">
        <v>44918</v>
      </c>
      <c r="F19953" s="2448"/>
    </row>
    <row r="19954" spans="1:6" ht="20.100000000000001" customHeight="1">
      <c r="A19954" s="3707"/>
      <c r="B19954" s="3708" t="s">
        <v>48236</v>
      </c>
      <c r="C19954" s="3377"/>
      <c r="D19954" s="3709" t="s">
        <v>44918</v>
      </c>
      <c r="F19954" s="2448"/>
    </row>
    <row r="19955" spans="1:6" ht="20.100000000000001" customHeight="1">
      <c r="A19955" s="3707"/>
      <c r="B19955" s="3708" t="s">
        <v>48237</v>
      </c>
      <c r="C19955" s="3377"/>
      <c r="D19955" s="3709" t="s">
        <v>44918</v>
      </c>
      <c r="F19955" s="2448"/>
    </row>
    <row r="19956" spans="1:6" ht="20.100000000000001" customHeight="1">
      <c r="A19956" s="3707"/>
      <c r="B19956" s="3708" t="s">
        <v>48238</v>
      </c>
      <c r="C19956" s="3377"/>
      <c r="D19956" s="3709" t="s">
        <v>44918</v>
      </c>
      <c r="F19956" s="2448"/>
    </row>
    <row r="19957" spans="1:6" ht="20.100000000000001" customHeight="1">
      <c r="A19957" s="3707"/>
      <c r="B19957" s="3708" t="s">
        <v>48239</v>
      </c>
      <c r="C19957" s="3377"/>
      <c r="D19957" s="3709" t="s">
        <v>44918</v>
      </c>
      <c r="F19957" s="2448"/>
    </row>
    <row r="19958" spans="1:6" ht="20.100000000000001" customHeight="1">
      <c r="A19958" s="3707"/>
      <c r="B19958" s="3708" t="s">
        <v>48240</v>
      </c>
      <c r="C19958" s="3377"/>
      <c r="D19958" s="3709" t="s">
        <v>44918</v>
      </c>
      <c r="F19958" s="2448"/>
    </row>
    <row r="19959" spans="1:6" ht="20.100000000000001" customHeight="1">
      <c r="A19959" s="3707"/>
      <c r="B19959" s="3708" t="s">
        <v>48241</v>
      </c>
      <c r="C19959" s="3377"/>
      <c r="D19959" s="3709" t="s">
        <v>44918</v>
      </c>
      <c r="F19959" s="2448"/>
    </row>
    <row r="19960" spans="1:6" ht="20.100000000000001" customHeight="1">
      <c r="A19960" s="3707"/>
      <c r="B19960" s="3708" t="s">
        <v>48242</v>
      </c>
      <c r="C19960" s="3377"/>
      <c r="D19960" s="3709" t="s">
        <v>44918</v>
      </c>
      <c r="F19960" s="2448"/>
    </row>
    <row r="19961" spans="1:6" ht="20.100000000000001" customHeight="1">
      <c r="A19961" s="3707"/>
      <c r="B19961" s="3708" t="s">
        <v>48243</v>
      </c>
      <c r="C19961" s="3377"/>
      <c r="D19961" s="3709" t="s">
        <v>44918</v>
      </c>
      <c r="F19961" s="2448"/>
    </row>
    <row r="19962" spans="1:6" ht="20.100000000000001" customHeight="1">
      <c r="A19962" s="3707"/>
      <c r="B19962" s="3708" t="s">
        <v>48244</v>
      </c>
      <c r="C19962" s="3377"/>
      <c r="D19962" s="3709" t="s">
        <v>44918</v>
      </c>
      <c r="F19962" s="2448"/>
    </row>
    <row r="19963" spans="1:6" ht="20.100000000000001" customHeight="1">
      <c r="A19963" s="3707"/>
      <c r="B19963" s="3708" t="s">
        <v>48245</v>
      </c>
      <c r="C19963" s="3377"/>
      <c r="D19963" s="3709" t="s">
        <v>44918</v>
      </c>
      <c r="F19963" s="2448"/>
    </row>
    <row r="19964" spans="1:6" ht="20.100000000000001" customHeight="1">
      <c r="A19964" s="3707"/>
      <c r="B19964" s="3708" t="s">
        <v>48246</v>
      </c>
      <c r="C19964" s="3377"/>
      <c r="D19964" s="3709" t="s">
        <v>44918</v>
      </c>
      <c r="F19964" s="2448"/>
    </row>
    <row r="19965" spans="1:6" ht="20.100000000000001" customHeight="1">
      <c r="A19965" s="3707"/>
      <c r="B19965" s="3708" t="s">
        <v>48247</v>
      </c>
      <c r="C19965" s="3377"/>
      <c r="D19965" s="3709" t="s">
        <v>44918</v>
      </c>
      <c r="F19965" s="2448"/>
    </row>
    <row r="19966" spans="1:6" ht="20.100000000000001" customHeight="1">
      <c r="A19966" s="3707"/>
      <c r="B19966" s="3708" t="s">
        <v>48248</v>
      </c>
      <c r="C19966" s="3377"/>
      <c r="D19966" s="3709" t="s">
        <v>44918</v>
      </c>
      <c r="F19966" s="2448"/>
    </row>
    <row r="19967" spans="1:6" ht="20.100000000000001" customHeight="1">
      <c r="A19967" s="3707"/>
      <c r="B19967" s="3708" t="s">
        <v>48249</v>
      </c>
      <c r="C19967" s="3377"/>
      <c r="D19967" s="3709" t="s">
        <v>44918</v>
      </c>
      <c r="F19967" s="2448"/>
    </row>
    <row r="19968" spans="1:6" ht="20.100000000000001" customHeight="1">
      <c r="A19968" s="3707"/>
      <c r="B19968" s="3708" t="s">
        <v>48250</v>
      </c>
      <c r="C19968" s="3377"/>
      <c r="D19968" s="3709" t="s">
        <v>44918</v>
      </c>
      <c r="F19968" s="2448"/>
    </row>
    <row r="19969" spans="1:6" ht="20.100000000000001" customHeight="1">
      <c r="A19969" s="3707"/>
      <c r="B19969" s="3708" t="s">
        <v>48251</v>
      </c>
      <c r="C19969" s="3377"/>
      <c r="D19969" s="3709" t="s">
        <v>44918</v>
      </c>
      <c r="F19969" s="2448"/>
    </row>
    <row r="19970" spans="1:6" ht="20.100000000000001" customHeight="1">
      <c r="A19970" s="3707"/>
      <c r="B19970" s="3708" t="s">
        <v>48252</v>
      </c>
      <c r="C19970" s="3377"/>
      <c r="D19970" s="3709" t="s">
        <v>44918</v>
      </c>
      <c r="F19970" s="2448"/>
    </row>
    <row r="19971" spans="1:6" ht="20.100000000000001" customHeight="1">
      <c r="A19971" s="3707"/>
      <c r="B19971" s="3708" t="s">
        <v>48253</v>
      </c>
      <c r="C19971" s="3377"/>
      <c r="D19971" s="3709" t="s">
        <v>44918</v>
      </c>
      <c r="F19971" s="2448"/>
    </row>
    <row r="19972" spans="1:6" ht="20.100000000000001" customHeight="1">
      <c r="A19972" s="3707"/>
      <c r="B19972" s="3708" t="s">
        <v>48254</v>
      </c>
      <c r="C19972" s="3377"/>
      <c r="D19972" s="3709" t="s">
        <v>44918</v>
      </c>
      <c r="F19972" s="2448"/>
    </row>
    <row r="19973" spans="1:6" ht="20.100000000000001" customHeight="1">
      <c r="A19973" s="3707"/>
      <c r="B19973" s="3708" t="s">
        <v>48255</v>
      </c>
      <c r="C19973" s="3377"/>
      <c r="D19973" s="3709" t="s">
        <v>44918</v>
      </c>
      <c r="F19973" s="2448"/>
    </row>
    <row r="19974" spans="1:6" ht="20.100000000000001" customHeight="1">
      <c r="A19974" s="3707"/>
      <c r="B19974" s="3708" t="s">
        <v>48256</v>
      </c>
      <c r="C19974" s="3377"/>
      <c r="D19974" s="3709" t="s">
        <v>44918</v>
      </c>
      <c r="F19974" s="2448"/>
    </row>
    <row r="19975" spans="1:6" ht="20.100000000000001" customHeight="1">
      <c r="A19975" s="3707"/>
      <c r="B19975" s="3708" t="s">
        <v>48257</v>
      </c>
      <c r="C19975" s="3377"/>
      <c r="D19975" s="3709" t="s">
        <v>44918</v>
      </c>
      <c r="F19975" s="2448"/>
    </row>
    <row r="19976" spans="1:6" ht="20.100000000000001" customHeight="1">
      <c r="A19976" s="3707"/>
      <c r="B19976" s="3708" t="s">
        <v>48258</v>
      </c>
      <c r="C19976" s="3377"/>
      <c r="D19976" s="3709" t="s">
        <v>44918</v>
      </c>
      <c r="F19976" s="2448"/>
    </row>
    <row r="19977" spans="1:6" ht="20.100000000000001" customHeight="1">
      <c r="A19977" s="3707"/>
      <c r="B19977" s="3708" t="s">
        <v>48259</v>
      </c>
      <c r="C19977" s="3377"/>
      <c r="D19977" s="3709" t="s">
        <v>44918</v>
      </c>
      <c r="F19977" s="2448"/>
    </row>
    <row r="19978" spans="1:6" ht="20.100000000000001" customHeight="1">
      <c r="A19978" s="3707"/>
      <c r="B19978" s="3708" t="s">
        <v>48260</v>
      </c>
      <c r="C19978" s="3377"/>
      <c r="D19978" s="3709" t="s">
        <v>44918</v>
      </c>
      <c r="F19978" s="2448"/>
    </row>
    <row r="19979" spans="1:6" ht="20.100000000000001" customHeight="1">
      <c r="A19979" s="3707"/>
      <c r="B19979" s="3708" t="s">
        <v>48261</v>
      </c>
      <c r="C19979" s="3377"/>
      <c r="D19979" s="3709" t="s">
        <v>44918</v>
      </c>
      <c r="F19979" s="2448"/>
    </row>
    <row r="19980" spans="1:6" ht="20.100000000000001" customHeight="1">
      <c r="A19980" s="3707"/>
      <c r="B19980" s="3708" t="s">
        <v>48262</v>
      </c>
      <c r="C19980" s="3377"/>
      <c r="D19980" s="3709" t="s">
        <v>44918</v>
      </c>
      <c r="F19980" s="2448"/>
    </row>
    <row r="19981" spans="1:6" ht="20.100000000000001" customHeight="1">
      <c r="A19981" s="3707"/>
      <c r="B19981" s="3708" t="s">
        <v>48263</v>
      </c>
      <c r="C19981" s="3377"/>
      <c r="D19981" s="3709" t="s">
        <v>44918</v>
      </c>
      <c r="F19981" s="2448"/>
    </row>
    <row r="19982" spans="1:6" ht="20.100000000000001" customHeight="1">
      <c r="A19982" s="3707"/>
      <c r="B19982" s="3708" t="s">
        <v>48264</v>
      </c>
      <c r="C19982" s="3377"/>
      <c r="D19982" s="3709" t="s">
        <v>44918</v>
      </c>
      <c r="F19982" s="2448"/>
    </row>
    <row r="19983" spans="1:6" ht="20.100000000000001" customHeight="1">
      <c r="A19983" s="3707"/>
      <c r="B19983" s="3708" t="s">
        <v>48265</v>
      </c>
      <c r="C19983" s="3377"/>
      <c r="D19983" s="3709" t="s">
        <v>44918</v>
      </c>
      <c r="F19983" s="2448"/>
    </row>
    <row r="19984" spans="1:6" ht="20.100000000000001" customHeight="1">
      <c r="A19984" s="3707"/>
      <c r="B19984" s="3708" t="s">
        <v>48266</v>
      </c>
      <c r="C19984" s="3377"/>
      <c r="D19984" s="3709" t="s">
        <v>44918</v>
      </c>
      <c r="F19984" s="2448"/>
    </row>
    <row r="19985" spans="1:6" ht="20.100000000000001" customHeight="1">
      <c r="A19985" s="3707"/>
      <c r="B19985" s="3708" t="s">
        <v>48267</v>
      </c>
      <c r="C19985" s="3377"/>
      <c r="D19985" s="3709" t="s">
        <v>44918</v>
      </c>
      <c r="F19985" s="2448"/>
    </row>
    <row r="19986" spans="1:6" ht="20.100000000000001" customHeight="1">
      <c r="A19986" s="3707"/>
      <c r="B19986" s="3708" t="s">
        <v>48268</v>
      </c>
      <c r="C19986" s="3377"/>
      <c r="D19986" s="3709" t="s">
        <v>44918</v>
      </c>
      <c r="F19986" s="2448"/>
    </row>
    <row r="19987" spans="1:6" ht="20.100000000000001" customHeight="1">
      <c r="A19987" s="3707"/>
      <c r="B19987" s="3708" t="s">
        <v>48269</v>
      </c>
      <c r="C19987" s="3377"/>
      <c r="D19987" s="3709" t="s">
        <v>44918</v>
      </c>
      <c r="F19987" s="2448"/>
    </row>
    <row r="19988" spans="1:6" ht="20.100000000000001" customHeight="1">
      <c r="A19988" s="3707"/>
      <c r="B19988" s="3708" t="s">
        <v>48270</v>
      </c>
      <c r="C19988" s="3377"/>
      <c r="D19988" s="3709" t="s">
        <v>44918</v>
      </c>
      <c r="F19988" s="2448"/>
    </row>
    <row r="19989" spans="1:6" ht="20.100000000000001" customHeight="1">
      <c r="A19989" s="3707"/>
      <c r="B19989" s="3708" t="s">
        <v>48271</v>
      </c>
      <c r="C19989" s="3377"/>
      <c r="D19989" s="3709" t="s">
        <v>44918</v>
      </c>
      <c r="F19989" s="2448"/>
    </row>
    <row r="19990" spans="1:6" ht="20.100000000000001" customHeight="1">
      <c r="A19990" s="3707"/>
      <c r="B19990" s="3708" t="s">
        <v>48272</v>
      </c>
      <c r="C19990" s="3377"/>
      <c r="D19990" s="3709" t="s">
        <v>44918</v>
      </c>
      <c r="F19990" s="2448"/>
    </row>
    <row r="19991" spans="1:6" ht="20.100000000000001" customHeight="1">
      <c r="A19991" s="3707"/>
      <c r="B19991" s="3708" t="s">
        <v>48273</v>
      </c>
      <c r="C19991" s="3377"/>
      <c r="D19991" s="3709" t="s">
        <v>44918</v>
      </c>
      <c r="F19991" s="2448"/>
    </row>
    <row r="19992" spans="1:6" ht="20.100000000000001" customHeight="1">
      <c r="A19992" s="3707"/>
      <c r="B19992" s="3708" t="s">
        <v>48274</v>
      </c>
      <c r="C19992" s="3377"/>
      <c r="D19992" s="3709" t="s">
        <v>44918</v>
      </c>
      <c r="F19992" s="2448"/>
    </row>
    <row r="19993" spans="1:6" ht="20.100000000000001" customHeight="1">
      <c r="A19993" s="3707"/>
      <c r="B19993" s="3708" t="s">
        <v>48275</v>
      </c>
      <c r="C19993" s="3377"/>
      <c r="D19993" s="3709" t="s">
        <v>44918</v>
      </c>
      <c r="F19993" s="2448"/>
    </row>
    <row r="19994" spans="1:6" ht="20.100000000000001" customHeight="1">
      <c r="A19994" s="3707"/>
      <c r="B19994" s="3708" t="s">
        <v>48276</v>
      </c>
      <c r="C19994" s="3377"/>
      <c r="D19994" s="3709" t="s">
        <v>44918</v>
      </c>
      <c r="F19994" s="2448"/>
    </row>
    <row r="19995" spans="1:6" ht="20.100000000000001" customHeight="1">
      <c r="A19995" s="3707"/>
      <c r="B19995" s="3708" t="s">
        <v>48277</v>
      </c>
      <c r="C19995" s="3377"/>
      <c r="D19995" s="3709" t="s">
        <v>44918</v>
      </c>
      <c r="F19995" s="2448"/>
    </row>
    <row r="19996" spans="1:6" ht="20.100000000000001" customHeight="1">
      <c r="A19996" s="3707"/>
      <c r="B19996" s="3708" t="s">
        <v>48278</v>
      </c>
      <c r="C19996" s="3377"/>
      <c r="D19996" s="3709" t="s">
        <v>44918</v>
      </c>
      <c r="F19996" s="2448"/>
    </row>
    <row r="19997" spans="1:6" ht="20.100000000000001" customHeight="1">
      <c r="A19997" s="3707"/>
      <c r="B19997" s="3708" t="s">
        <v>48279</v>
      </c>
      <c r="C19997" s="3377"/>
      <c r="D19997" s="3709" t="s">
        <v>44918</v>
      </c>
      <c r="F19997" s="2448"/>
    </row>
    <row r="19998" spans="1:6" ht="20.100000000000001" customHeight="1">
      <c r="A19998" s="3707"/>
      <c r="B19998" s="3708" t="s">
        <v>48280</v>
      </c>
      <c r="C19998" s="3377"/>
      <c r="D19998" s="3709" t="s">
        <v>44918</v>
      </c>
      <c r="F19998" s="2448"/>
    </row>
    <row r="19999" spans="1:6" ht="20.100000000000001" customHeight="1">
      <c r="A19999" s="3707"/>
      <c r="B19999" s="3708" t="s">
        <v>48281</v>
      </c>
      <c r="C19999" s="3377"/>
      <c r="D19999" s="3709" t="s">
        <v>44918</v>
      </c>
      <c r="F19999" s="2448"/>
    </row>
    <row r="20000" spans="1:6" ht="20.100000000000001" customHeight="1">
      <c r="A20000" s="3707"/>
      <c r="B20000" s="3708" t="s">
        <v>48282</v>
      </c>
      <c r="C20000" s="3377"/>
      <c r="D20000" s="3709" t="s">
        <v>44918</v>
      </c>
      <c r="F20000" s="2448"/>
    </row>
    <row r="20001" spans="1:6" ht="20.100000000000001" customHeight="1">
      <c r="A20001" s="3707"/>
      <c r="B20001" s="3708" t="s">
        <v>48283</v>
      </c>
      <c r="C20001" s="3377"/>
      <c r="D20001" s="3709" t="s">
        <v>44918</v>
      </c>
      <c r="F20001" s="2448"/>
    </row>
    <row r="20002" spans="1:6" ht="20.100000000000001" customHeight="1">
      <c r="A20002" s="3707"/>
      <c r="B20002" s="3708" t="s">
        <v>48284</v>
      </c>
      <c r="C20002" s="3377"/>
      <c r="D20002" s="3709" t="s">
        <v>44918</v>
      </c>
      <c r="F20002" s="2448"/>
    </row>
    <row r="20003" spans="1:6" ht="20.100000000000001" customHeight="1">
      <c r="A20003" s="3707"/>
      <c r="B20003" s="3708" t="s">
        <v>48285</v>
      </c>
      <c r="C20003" s="3377"/>
      <c r="D20003" s="3709" t="s">
        <v>44918</v>
      </c>
      <c r="F20003" s="2448"/>
    </row>
    <row r="20004" spans="1:6" ht="20.100000000000001" customHeight="1">
      <c r="A20004" s="3707"/>
      <c r="B20004" s="3708" t="s">
        <v>48286</v>
      </c>
      <c r="C20004" s="3377"/>
      <c r="D20004" s="3709" t="s">
        <v>44918</v>
      </c>
      <c r="F20004" s="2448"/>
    </row>
    <row r="20005" spans="1:6" ht="20.100000000000001" customHeight="1">
      <c r="A20005" s="3707"/>
      <c r="B20005" s="3708" t="s">
        <v>48287</v>
      </c>
      <c r="C20005" s="3377"/>
      <c r="D20005" s="3709" t="s">
        <v>44918</v>
      </c>
      <c r="F20005" s="2448"/>
    </row>
    <row r="20006" spans="1:6" ht="20.100000000000001" customHeight="1">
      <c r="A20006" s="3707"/>
      <c r="B20006" s="3708" t="s">
        <v>48288</v>
      </c>
      <c r="C20006" s="3377"/>
      <c r="D20006" s="3709" t="s">
        <v>44918</v>
      </c>
      <c r="F20006" s="2448"/>
    </row>
    <row r="20007" spans="1:6" ht="20.100000000000001" customHeight="1">
      <c r="A20007" s="3707"/>
      <c r="B20007" s="3708" t="s">
        <v>48289</v>
      </c>
      <c r="C20007" s="3377"/>
      <c r="D20007" s="3709" t="s">
        <v>44918</v>
      </c>
      <c r="F20007" s="2448"/>
    </row>
    <row r="20008" spans="1:6" ht="20.100000000000001" customHeight="1">
      <c r="A20008" s="3707"/>
      <c r="B20008" s="3708" t="s">
        <v>48290</v>
      </c>
      <c r="C20008" s="3377"/>
      <c r="D20008" s="3709" t="s">
        <v>44918</v>
      </c>
      <c r="F20008" s="2448"/>
    </row>
    <row r="20009" spans="1:6" ht="20.100000000000001" customHeight="1">
      <c r="A20009" s="3707"/>
      <c r="B20009" s="3708" t="s">
        <v>48291</v>
      </c>
      <c r="C20009" s="3377"/>
      <c r="D20009" s="3709" t="s">
        <v>44918</v>
      </c>
      <c r="F20009" s="2448"/>
    </row>
    <row r="20010" spans="1:6" ht="20.100000000000001" customHeight="1">
      <c r="A20010" s="3707"/>
      <c r="B20010" s="3708" t="s">
        <v>48292</v>
      </c>
      <c r="C20010" s="3377"/>
      <c r="D20010" s="3709" t="s">
        <v>44918</v>
      </c>
      <c r="F20010" s="2448"/>
    </row>
    <row r="20011" spans="1:6" ht="20.100000000000001" customHeight="1">
      <c r="A20011" s="3707"/>
      <c r="B20011" s="3708" t="s">
        <v>48293</v>
      </c>
      <c r="C20011" s="3377"/>
      <c r="D20011" s="3709" t="s">
        <v>44918</v>
      </c>
      <c r="F20011" s="2448"/>
    </row>
    <row r="20012" spans="1:6" ht="20.100000000000001" customHeight="1">
      <c r="A20012" s="3707"/>
      <c r="B20012" s="3708" t="s">
        <v>48294</v>
      </c>
      <c r="C20012" s="3377"/>
      <c r="D20012" s="3709" t="s">
        <v>44918</v>
      </c>
      <c r="F20012" s="2448"/>
    </row>
    <row r="20013" spans="1:6" ht="20.100000000000001" customHeight="1">
      <c r="A20013" s="3707"/>
      <c r="B20013" s="3708" t="s">
        <v>48295</v>
      </c>
      <c r="C20013" s="3377"/>
      <c r="D20013" s="3709" t="s">
        <v>44918</v>
      </c>
      <c r="F20013" s="2448"/>
    </row>
    <row r="20014" spans="1:6" ht="20.100000000000001" customHeight="1">
      <c r="A20014" s="3707"/>
      <c r="B20014" s="3708" t="s">
        <v>48296</v>
      </c>
      <c r="C20014" s="3377"/>
      <c r="D20014" s="3709" t="s">
        <v>44918</v>
      </c>
      <c r="F20014" s="2448"/>
    </row>
    <row r="20015" spans="1:6" ht="20.100000000000001" customHeight="1">
      <c r="A20015" s="3707"/>
      <c r="B20015" s="3708" t="s">
        <v>48297</v>
      </c>
      <c r="C20015" s="3377"/>
      <c r="D20015" s="3709" t="s">
        <v>44918</v>
      </c>
      <c r="F20015" s="2448"/>
    </row>
    <row r="20016" spans="1:6" ht="20.100000000000001" customHeight="1">
      <c r="A20016" s="3707"/>
      <c r="B20016" s="3708" t="s">
        <v>48298</v>
      </c>
      <c r="C20016" s="3377"/>
      <c r="D20016" s="3709" t="s">
        <v>44918</v>
      </c>
      <c r="F20016" s="2448"/>
    </row>
    <row r="20017" spans="1:6" ht="20.100000000000001" customHeight="1">
      <c r="A20017" s="3707"/>
      <c r="B20017" s="3708" t="s">
        <v>48299</v>
      </c>
      <c r="C20017" s="3377"/>
      <c r="D20017" s="3709" t="s">
        <v>44918</v>
      </c>
      <c r="F20017" s="2448"/>
    </row>
    <row r="20018" spans="1:6" ht="20.100000000000001" customHeight="1">
      <c r="A20018" s="3707"/>
      <c r="B20018" s="3708" t="s">
        <v>48300</v>
      </c>
      <c r="C20018" s="3377"/>
      <c r="D20018" s="3709" t="s">
        <v>44918</v>
      </c>
      <c r="F20018" s="2448"/>
    </row>
    <row r="20019" spans="1:6" ht="20.100000000000001" customHeight="1">
      <c r="A20019" s="3707"/>
      <c r="B20019" s="3708" t="s">
        <v>48301</v>
      </c>
      <c r="C20019" s="3377"/>
      <c r="D20019" s="3709" t="s">
        <v>44918</v>
      </c>
      <c r="F20019" s="2448"/>
    </row>
    <row r="20020" spans="1:6" ht="20.100000000000001" customHeight="1">
      <c r="A20020" s="3707"/>
      <c r="B20020" s="3708" t="s">
        <v>48302</v>
      </c>
      <c r="C20020" s="3377"/>
      <c r="D20020" s="3709" t="s">
        <v>44918</v>
      </c>
      <c r="F20020" s="2448"/>
    </row>
    <row r="20021" spans="1:6" ht="20.100000000000001" customHeight="1">
      <c r="A20021" s="3707"/>
      <c r="B20021" s="3708" t="s">
        <v>48303</v>
      </c>
      <c r="C20021" s="3377"/>
      <c r="D20021" s="3709" t="s">
        <v>44918</v>
      </c>
      <c r="F20021" s="2448"/>
    </row>
    <row r="20022" spans="1:6" ht="20.100000000000001" customHeight="1">
      <c r="A20022" s="3707"/>
      <c r="B20022" s="3708" t="s">
        <v>48304</v>
      </c>
      <c r="C20022" s="3377"/>
      <c r="D20022" s="3709" t="s">
        <v>44918</v>
      </c>
      <c r="F20022" s="2448"/>
    </row>
    <row r="20023" spans="1:6" ht="20.100000000000001" customHeight="1">
      <c r="A20023" s="3707"/>
      <c r="B20023" s="3708" t="s">
        <v>48305</v>
      </c>
      <c r="C20023" s="3377"/>
      <c r="D20023" s="3709" t="s">
        <v>44918</v>
      </c>
      <c r="F20023" s="2448"/>
    </row>
    <row r="20024" spans="1:6" ht="20.100000000000001" customHeight="1">
      <c r="A20024" s="3707"/>
      <c r="B20024" s="3708" t="s">
        <v>48306</v>
      </c>
      <c r="C20024" s="3377"/>
      <c r="D20024" s="3709" t="s">
        <v>44918</v>
      </c>
      <c r="F20024" s="2448"/>
    </row>
    <row r="20025" spans="1:6" ht="20.100000000000001" customHeight="1">
      <c r="A20025" s="3707"/>
      <c r="B20025" s="3708" t="s">
        <v>48307</v>
      </c>
      <c r="C20025" s="3377"/>
      <c r="D20025" s="3709" t="s">
        <v>44918</v>
      </c>
      <c r="F20025" s="2448"/>
    </row>
    <row r="20026" spans="1:6" ht="20.100000000000001" customHeight="1">
      <c r="A20026" s="3707"/>
      <c r="B20026" s="3708" t="s">
        <v>48308</v>
      </c>
      <c r="C20026" s="3377"/>
      <c r="D20026" s="3709" t="s">
        <v>44918</v>
      </c>
      <c r="F20026" s="2448"/>
    </row>
    <row r="20027" spans="1:6" ht="20.100000000000001" customHeight="1">
      <c r="A20027" s="3707"/>
      <c r="B20027" s="3708" t="s">
        <v>48309</v>
      </c>
      <c r="C20027" s="3377"/>
      <c r="D20027" s="3709" t="s">
        <v>44918</v>
      </c>
      <c r="F20027" s="2448"/>
    </row>
    <row r="20028" spans="1:6" ht="20.100000000000001" customHeight="1">
      <c r="A20028" s="3707"/>
      <c r="B20028" s="3708" t="s">
        <v>48310</v>
      </c>
      <c r="C20028" s="3377"/>
      <c r="D20028" s="3709" t="s">
        <v>44918</v>
      </c>
      <c r="F20028" s="2448"/>
    </row>
    <row r="20029" spans="1:6" ht="20.100000000000001" customHeight="1">
      <c r="A20029" s="3707"/>
      <c r="B20029" s="3708" t="s">
        <v>48311</v>
      </c>
      <c r="C20029" s="3377"/>
      <c r="D20029" s="3709" t="s">
        <v>44918</v>
      </c>
      <c r="F20029" s="2448"/>
    </row>
    <row r="20030" spans="1:6" ht="20.100000000000001" customHeight="1">
      <c r="A20030" s="3707"/>
      <c r="B20030" s="3708" t="s">
        <v>48312</v>
      </c>
      <c r="C20030" s="3377"/>
      <c r="D20030" s="3709" t="s">
        <v>44918</v>
      </c>
      <c r="F20030" s="2448"/>
    </row>
    <row r="20031" spans="1:6" ht="20.100000000000001" customHeight="1">
      <c r="A20031" s="3707"/>
      <c r="B20031" s="3708" t="s">
        <v>48313</v>
      </c>
      <c r="C20031" s="3377"/>
      <c r="D20031" s="3709" t="s">
        <v>44918</v>
      </c>
      <c r="F20031" s="2448"/>
    </row>
    <row r="20032" spans="1:6" ht="20.100000000000001" customHeight="1">
      <c r="A20032" s="3707"/>
      <c r="B20032" s="3708" t="s">
        <v>48314</v>
      </c>
      <c r="C20032" s="3377"/>
      <c r="D20032" s="3709" t="s">
        <v>44918</v>
      </c>
      <c r="F20032" s="2448"/>
    </row>
    <row r="20033" spans="1:6" ht="20.100000000000001" customHeight="1">
      <c r="A20033" s="3707"/>
      <c r="B20033" s="3708" t="s">
        <v>48315</v>
      </c>
      <c r="C20033" s="3377"/>
      <c r="D20033" s="3709" t="s">
        <v>44918</v>
      </c>
      <c r="F20033" s="2448"/>
    </row>
    <row r="20034" spans="1:6" ht="20.100000000000001" customHeight="1">
      <c r="A20034" s="3707"/>
      <c r="B20034" s="3708" t="s">
        <v>48316</v>
      </c>
      <c r="C20034" s="3377"/>
      <c r="D20034" s="3709" t="s">
        <v>44918</v>
      </c>
      <c r="F20034" s="2448"/>
    </row>
    <row r="20035" spans="1:6" ht="20.100000000000001" customHeight="1">
      <c r="A20035" s="3707"/>
      <c r="B20035" s="3708" t="s">
        <v>48317</v>
      </c>
      <c r="C20035" s="3377"/>
      <c r="D20035" s="3709" t="s">
        <v>44918</v>
      </c>
      <c r="F20035" s="2448"/>
    </row>
    <row r="20036" spans="1:6" ht="20.100000000000001" customHeight="1">
      <c r="A20036" s="3707"/>
      <c r="B20036" s="3708" t="s">
        <v>48318</v>
      </c>
      <c r="C20036" s="3377"/>
      <c r="D20036" s="3709" t="s">
        <v>44918</v>
      </c>
      <c r="F20036" s="2448"/>
    </row>
    <row r="20037" spans="1:6" ht="20.100000000000001" customHeight="1">
      <c r="A20037" s="3707"/>
      <c r="B20037" s="3708" t="s">
        <v>48319</v>
      </c>
      <c r="C20037" s="3377"/>
      <c r="D20037" s="3709" t="s">
        <v>44918</v>
      </c>
      <c r="F20037" s="2448"/>
    </row>
    <row r="20038" spans="1:6" ht="20.100000000000001" customHeight="1">
      <c r="A20038" s="3707"/>
      <c r="B20038" s="3708" t="s">
        <v>48320</v>
      </c>
      <c r="C20038" s="3377"/>
      <c r="D20038" s="3709" t="s">
        <v>44918</v>
      </c>
      <c r="F20038" s="2448"/>
    </row>
    <row r="20039" spans="1:6" ht="20.100000000000001" customHeight="1">
      <c r="A20039" s="3707"/>
      <c r="B20039" s="3708" t="s">
        <v>48321</v>
      </c>
      <c r="C20039" s="3377"/>
      <c r="D20039" s="3709" t="s">
        <v>44918</v>
      </c>
      <c r="F20039" s="2448"/>
    </row>
    <row r="20040" spans="1:6" ht="20.100000000000001" customHeight="1">
      <c r="A20040" s="3707"/>
      <c r="B20040" s="3708" t="s">
        <v>48322</v>
      </c>
      <c r="C20040" s="3377"/>
      <c r="D20040" s="3709" t="s">
        <v>44918</v>
      </c>
      <c r="F20040" s="2448"/>
    </row>
    <row r="20041" spans="1:6" ht="20.100000000000001" customHeight="1">
      <c r="A20041" s="3707"/>
      <c r="B20041" s="3708" t="s">
        <v>48323</v>
      </c>
      <c r="C20041" s="3377"/>
      <c r="D20041" s="3709" t="s">
        <v>44918</v>
      </c>
      <c r="F20041" s="2448"/>
    </row>
    <row r="20042" spans="1:6" ht="20.100000000000001" customHeight="1">
      <c r="A20042" s="3707"/>
      <c r="B20042" s="3708" t="s">
        <v>48324</v>
      </c>
      <c r="C20042" s="3377"/>
      <c r="D20042" s="3709" t="s">
        <v>44918</v>
      </c>
      <c r="F20042" s="2448"/>
    </row>
    <row r="20043" spans="1:6" ht="20.100000000000001" customHeight="1">
      <c r="A20043" s="3707"/>
      <c r="B20043" s="3708" t="s">
        <v>48325</v>
      </c>
      <c r="C20043" s="3377"/>
      <c r="D20043" s="3709" t="s">
        <v>44918</v>
      </c>
      <c r="F20043" s="2448"/>
    </row>
    <row r="20044" spans="1:6" ht="20.100000000000001" customHeight="1">
      <c r="A20044" s="3707"/>
      <c r="B20044" s="3708" t="s">
        <v>48326</v>
      </c>
      <c r="C20044" s="3377"/>
      <c r="D20044" s="3709" t="s">
        <v>44918</v>
      </c>
      <c r="F20044" s="2448"/>
    </row>
    <row r="20045" spans="1:6" ht="20.100000000000001" customHeight="1">
      <c r="A20045" s="3707"/>
      <c r="B20045" s="3708" t="s">
        <v>48327</v>
      </c>
      <c r="C20045" s="3377"/>
      <c r="D20045" s="3709" t="s">
        <v>44918</v>
      </c>
      <c r="F20045" s="2448"/>
    </row>
    <row r="20046" spans="1:6" ht="20.100000000000001" customHeight="1">
      <c r="A20046" s="3707"/>
      <c r="B20046" s="3708" t="s">
        <v>48328</v>
      </c>
      <c r="C20046" s="3377"/>
      <c r="D20046" s="3709" t="s">
        <v>44918</v>
      </c>
      <c r="F20046" s="2448"/>
    </row>
    <row r="20047" spans="1:6" ht="20.100000000000001" customHeight="1">
      <c r="A20047" s="3707"/>
      <c r="B20047" s="3708" t="s">
        <v>48329</v>
      </c>
      <c r="C20047" s="3377"/>
      <c r="D20047" s="3709" t="s">
        <v>44918</v>
      </c>
      <c r="F20047" s="2448"/>
    </row>
    <row r="20048" spans="1:6" ht="20.100000000000001" customHeight="1">
      <c r="A20048" s="3707"/>
      <c r="B20048" s="3708" t="s">
        <v>48330</v>
      </c>
      <c r="C20048" s="3377"/>
      <c r="D20048" s="3709" t="s">
        <v>44918</v>
      </c>
      <c r="F20048" s="2448"/>
    </row>
    <row r="20049" spans="1:6" ht="20.100000000000001" customHeight="1">
      <c r="A20049" s="3707"/>
      <c r="B20049" s="3708" t="s">
        <v>48331</v>
      </c>
      <c r="C20049" s="3377"/>
      <c r="D20049" s="3709" t="s">
        <v>44918</v>
      </c>
      <c r="F20049" s="2448"/>
    </row>
    <row r="20050" spans="1:6" ht="20.100000000000001" customHeight="1">
      <c r="A20050" s="3707"/>
      <c r="B20050" s="3708" t="s">
        <v>48332</v>
      </c>
      <c r="C20050" s="3377"/>
      <c r="D20050" s="3709" t="s">
        <v>44918</v>
      </c>
      <c r="F20050" s="2448"/>
    </row>
    <row r="20051" spans="1:6" ht="20.100000000000001" customHeight="1">
      <c r="A20051" s="3707"/>
      <c r="B20051" s="3708" t="s">
        <v>48333</v>
      </c>
      <c r="C20051" s="3377"/>
      <c r="D20051" s="3709" t="s">
        <v>44918</v>
      </c>
      <c r="F20051" s="2448"/>
    </row>
    <row r="20052" spans="1:6" ht="20.100000000000001" customHeight="1">
      <c r="A20052" s="3707"/>
      <c r="B20052" s="3708" t="s">
        <v>48334</v>
      </c>
      <c r="C20052" s="3377"/>
      <c r="D20052" s="3709" t="s">
        <v>44918</v>
      </c>
      <c r="F20052" s="2448"/>
    </row>
    <row r="20053" spans="1:6" ht="20.100000000000001" customHeight="1">
      <c r="A20053" s="3707"/>
      <c r="B20053" s="3708" t="s">
        <v>48335</v>
      </c>
      <c r="C20053" s="3377"/>
      <c r="D20053" s="3709" t="s">
        <v>44918</v>
      </c>
      <c r="F20053" s="2448"/>
    </row>
    <row r="20054" spans="1:6" ht="20.100000000000001" customHeight="1">
      <c r="A20054" s="3707"/>
      <c r="B20054" s="3708" t="s">
        <v>48336</v>
      </c>
      <c r="C20054" s="3377"/>
      <c r="D20054" s="3709" t="s">
        <v>44918</v>
      </c>
      <c r="F20054" s="2448"/>
    </row>
    <row r="20055" spans="1:6" ht="20.100000000000001" customHeight="1">
      <c r="A20055" s="3707"/>
      <c r="B20055" s="3708" t="s">
        <v>48337</v>
      </c>
      <c r="C20055" s="3377"/>
      <c r="D20055" s="3709" t="s">
        <v>44918</v>
      </c>
      <c r="F20055" s="2448"/>
    </row>
    <row r="20056" spans="1:6" ht="20.100000000000001" customHeight="1">
      <c r="A20056" s="3707"/>
      <c r="B20056" s="3708" t="s">
        <v>48338</v>
      </c>
      <c r="C20056" s="3377"/>
      <c r="D20056" s="3709" t="s">
        <v>44918</v>
      </c>
      <c r="F20056" s="2448"/>
    </row>
    <row r="20057" spans="1:6" ht="20.100000000000001" customHeight="1">
      <c r="A20057" s="3707"/>
      <c r="B20057" s="3708" t="s">
        <v>48339</v>
      </c>
      <c r="C20057" s="3377"/>
      <c r="D20057" s="3709" t="s">
        <v>44918</v>
      </c>
      <c r="F20057" s="2448"/>
    </row>
    <row r="20058" spans="1:6" ht="20.100000000000001" customHeight="1">
      <c r="A20058" s="3707"/>
      <c r="B20058" s="3708" t="s">
        <v>48340</v>
      </c>
      <c r="C20058" s="3377"/>
      <c r="D20058" s="3709" t="s">
        <v>44918</v>
      </c>
      <c r="F20058" s="2448"/>
    </row>
    <row r="20059" spans="1:6" ht="20.100000000000001" customHeight="1">
      <c r="A20059" s="3707"/>
      <c r="B20059" s="3708" t="s">
        <v>48341</v>
      </c>
      <c r="C20059" s="3377"/>
      <c r="D20059" s="3709" t="s">
        <v>44918</v>
      </c>
      <c r="F20059" s="2448"/>
    </row>
    <row r="20060" spans="1:6" ht="20.100000000000001" customHeight="1">
      <c r="A20060" s="3707"/>
      <c r="B20060" s="3708" t="s">
        <v>48342</v>
      </c>
      <c r="C20060" s="3377"/>
      <c r="D20060" s="3709" t="s">
        <v>44918</v>
      </c>
      <c r="F20060" s="2448"/>
    </row>
    <row r="20061" spans="1:6" ht="20.100000000000001" customHeight="1">
      <c r="A20061" s="3707"/>
      <c r="B20061" s="3708" t="s">
        <v>48343</v>
      </c>
      <c r="C20061" s="3377"/>
      <c r="D20061" s="3709" t="s">
        <v>44918</v>
      </c>
      <c r="F20061" s="2448"/>
    </row>
    <row r="20062" spans="1:6" ht="20.100000000000001" customHeight="1">
      <c r="A20062" s="3707"/>
      <c r="B20062" s="3708" t="s">
        <v>48344</v>
      </c>
      <c r="C20062" s="3377"/>
      <c r="D20062" s="3709" t="s">
        <v>44918</v>
      </c>
      <c r="F20062" s="2448"/>
    </row>
    <row r="20063" spans="1:6" ht="20.100000000000001" customHeight="1">
      <c r="A20063" s="3707"/>
      <c r="B20063" s="3708" t="s">
        <v>48345</v>
      </c>
      <c r="C20063" s="3377"/>
      <c r="D20063" s="3709" t="s">
        <v>44918</v>
      </c>
      <c r="F20063" s="2448"/>
    </row>
    <row r="20064" spans="1:6" ht="20.100000000000001" customHeight="1">
      <c r="A20064" s="3707"/>
      <c r="B20064" s="3708" t="s">
        <v>48346</v>
      </c>
      <c r="C20064" s="3377"/>
      <c r="D20064" s="3709" t="s">
        <v>44918</v>
      </c>
      <c r="F20064" s="2448"/>
    </row>
    <row r="20065" spans="1:6" ht="20.100000000000001" customHeight="1">
      <c r="A20065" s="3707"/>
      <c r="B20065" s="3708" t="s">
        <v>48347</v>
      </c>
      <c r="C20065" s="3377"/>
      <c r="D20065" s="3709" t="s">
        <v>44918</v>
      </c>
      <c r="F20065" s="2448"/>
    </row>
    <row r="20066" spans="1:6" ht="20.100000000000001" customHeight="1">
      <c r="A20066" s="3707"/>
      <c r="B20066" s="3708" t="s">
        <v>48348</v>
      </c>
      <c r="C20066" s="3377"/>
      <c r="D20066" s="3709" t="s">
        <v>44918</v>
      </c>
      <c r="F20066" s="2448"/>
    </row>
    <row r="20067" spans="1:6" ht="20.100000000000001" customHeight="1">
      <c r="A20067" s="3707"/>
      <c r="B20067" s="3708" t="s">
        <v>48349</v>
      </c>
      <c r="C20067" s="3377"/>
      <c r="D20067" s="3709" t="s">
        <v>44918</v>
      </c>
      <c r="F20067" s="2448"/>
    </row>
    <row r="20068" spans="1:6" ht="20.100000000000001" customHeight="1">
      <c r="A20068" s="3707"/>
      <c r="B20068" s="3708" t="s">
        <v>48350</v>
      </c>
      <c r="C20068" s="3377"/>
      <c r="D20068" s="3709" t="s">
        <v>44918</v>
      </c>
      <c r="F20068" s="2448"/>
    </row>
    <row r="20069" spans="1:6" ht="20.100000000000001" customHeight="1">
      <c r="A20069" s="3707"/>
      <c r="B20069" s="3708" t="s">
        <v>48351</v>
      </c>
      <c r="C20069" s="3377"/>
      <c r="D20069" s="3709" t="s">
        <v>44918</v>
      </c>
      <c r="F20069" s="2448"/>
    </row>
    <row r="20070" spans="1:6" ht="20.100000000000001" customHeight="1">
      <c r="A20070" s="3707"/>
      <c r="B20070" s="3708" t="s">
        <v>48352</v>
      </c>
      <c r="C20070" s="3377"/>
      <c r="D20070" s="3709" t="s">
        <v>44918</v>
      </c>
      <c r="F20070" s="2448"/>
    </row>
    <row r="20071" spans="1:6" ht="20.100000000000001" customHeight="1">
      <c r="A20071" s="3707"/>
      <c r="B20071" s="3708" t="s">
        <v>48353</v>
      </c>
      <c r="C20071" s="3377"/>
      <c r="D20071" s="3709" t="s">
        <v>44918</v>
      </c>
      <c r="F20071" s="2448"/>
    </row>
    <row r="20072" spans="1:6" ht="20.100000000000001" customHeight="1">
      <c r="A20072" s="3707"/>
      <c r="B20072" s="3708" t="s">
        <v>48354</v>
      </c>
      <c r="C20072" s="3377"/>
      <c r="D20072" s="3709" t="s">
        <v>44918</v>
      </c>
      <c r="F20072" s="2448"/>
    </row>
    <row r="20073" spans="1:6" ht="20.100000000000001" customHeight="1">
      <c r="A20073" s="3707"/>
      <c r="B20073" s="3708" t="s">
        <v>48355</v>
      </c>
      <c r="C20073" s="3377"/>
      <c r="D20073" s="3709" t="s">
        <v>44918</v>
      </c>
      <c r="F20073" s="2448"/>
    </row>
    <row r="20074" spans="1:6" ht="20.100000000000001" customHeight="1">
      <c r="A20074" s="3707"/>
      <c r="B20074" s="3708" t="s">
        <v>48356</v>
      </c>
      <c r="C20074" s="3377"/>
      <c r="D20074" s="3709" t="s">
        <v>44918</v>
      </c>
      <c r="F20074" s="2448"/>
    </row>
    <row r="20075" spans="1:6" ht="20.100000000000001" customHeight="1">
      <c r="A20075" s="3707"/>
      <c r="B20075" s="3708" t="s">
        <v>48357</v>
      </c>
      <c r="C20075" s="3377"/>
      <c r="D20075" s="3709" t="s">
        <v>44918</v>
      </c>
      <c r="F20075" s="2448"/>
    </row>
    <row r="20076" spans="1:6" ht="20.100000000000001" customHeight="1">
      <c r="A20076" s="3707"/>
      <c r="B20076" s="3708" t="s">
        <v>48358</v>
      </c>
      <c r="C20076" s="3377"/>
      <c r="D20076" s="3709" t="s">
        <v>44918</v>
      </c>
      <c r="F20076" s="2448"/>
    </row>
    <row r="20077" spans="1:6" ht="20.100000000000001" customHeight="1">
      <c r="A20077" s="3707"/>
      <c r="B20077" s="3708" t="s">
        <v>48359</v>
      </c>
      <c r="C20077" s="3377"/>
      <c r="D20077" s="3709" t="s">
        <v>44918</v>
      </c>
      <c r="F20077" s="2448"/>
    </row>
    <row r="20078" spans="1:6" ht="20.100000000000001" customHeight="1">
      <c r="A20078" s="3707"/>
      <c r="B20078" s="3708" t="s">
        <v>48360</v>
      </c>
      <c r="C20078" s="3377"/>
      <c r="D20078" s="3709" t="s">
        <v>44918</v>
      </c>
      <c r="F20078" s="2448"/>
    </row>
    <row r="20079" spans="1:6" ht="20.100000000000001" customHeight="1">
      <c r="A20079" s="3707"/>
      <c r="B20079" s="3708" t="s">
        <v>48361</v>
      </c>
      <c r="C20079" s="3377"/>
      <c r="D20079" s="3709" t="s">
        <v>44918</v>
      </c>
      <c r="F20079" s="2448"/>
    </row>
    <row r="20080" spans="1:6" ht="20.100000000000001" customHeight="1">
      <c r="A20080" s="3707"/>
      <c r="B20080" s="3708" t="s">
        <v>48362</v>
      </c>
      <c r="C20080" s="3377"/>
      <c r="D20080" s="3709" t="s">
        <v>44918</v>
      </c>
      <c r="F20080" s="2448"/>
    </row>
    <row r="20081" spans="1:6" ht="20.100000000000001" customHeight="1">
      <c r="A20081" s="3707"/>
      <c r="B20081" s="3708" t="s">
        <v>48363</v>
      </c>
      <c r="C20081" s="3377"/>
      <c r="D20081" s="3709" t="s">
        <v>44918</v>
      </c>
      <c r="F20081" s="2448"/>
    </row>
    <row r="20082" spans="1:6" ht="20.100000000000001" customHeight="1">
      <c r="A20082" s="3707"/>
      <c r="B20082" s="3708" t="s">
        <v>48364</v>
      </c>
      <c r="C20082" s="3377"/>
      <c r="D20082" s="3709" t="s">
        <v>44918</v>
      </c>
      <c r="F20082" s="2448"/>
    </row>
    <row r="20083" spans="1:6" ht="20.100000000000001" customHeight="1">
      <c r="A20083" s="3707"/>
      <c r="B20083" s="3708" t="s">
        <v>48365</v>
      </c>
      <c r="C20083" s="3377"/>
      <c r="D20083" s="3709" t="s">
        <v>44918</v>
      </c>
      <c r="F20083" s="2448"/>
    </row>
    <row r="20084" spans="1:6" ht="20.100000000000001" customHeight="1">
      <c r="A20084" s="3707"/>
      <c r="B20084" s="3708" t="s">
        <v>48366</v>
      </c>
      <c r="C20084" s="3377"/>
      <c r="D20084" s="3709" t="s">
        <v>44918</v>
      </c>
      <c r="F20084" s="2448"/>
    </row>
    <row r="20085" spans="1:6" ht="20.100000000000001" customHeight="1">
      <c r="A20085" s="3707"/>
      <c r="B20085" s="3708" t="s">
        <v>48367</v>
      </c>
      <c r="C20085" s="3377"/>
      <c r="D20085" s="3709" t="s">
        <v>44918</v>
      </c>
      <c r="F20085" s="2448"/>
    </row>
    <row r="20086" spans="1:6" ht="20.100000000000001" customHeight="1">
      <c r="A20086" s="3707"/>
      <c r="B20086" s="3708" t="s">
        <v>48368</v>
      </c>
      <c r="C20086" s="3377"/>
      <c r="D20086" s="3709" t="s">
        <v>44918</v>
      </c>
      <c r="F20086" s="2448"/>
    </row>
    <row r="20087" spans="1:6" ht="20.100000000000001" customHeight="1">
      <c r="A20087" s="3707"/>
      <c r="B20087" s="3708" t="s">
        <v>48369</v>
      </c>
      <c r="C20087" s="3377"/>
      <c r="D20087" s="3709" t="s">
        <v>44918</v>
      </c>
      <c r="F20087" s="2448"/>
    </row>
    <row r="20088" spans="1:6" ht="20.100000000000001" customHeight="1">
      <c r="A20088" s="3707"/>
      <c r="B20088" s="3708" t="s">
        <v>48370</v>
      </c>
      <c r="C20088" s="3377"/>
      <c r="D20088" s="3709" t="s">
        <v>44918</v>
      </c>
      <c r="F20088" s="2448"/>
    </row>
    <row r="20089" spans="1:6" ht="20.100000000000001" customHeight="1">
      <c r="A20089" s="3707"/>
      <c r="B20089" s="3708" t="s">
        <v>48371</v>
      </c>
      <c r="C20089" s="3377"/>
      <c r="D20089" s="3709" t="s">
        <v>44918</v>
      </c>
      <c r="F20089" s="2448"/>
    </row>
    <row r="20090" spans="1:6" ht="20.100000000000001" customHeight="1">
      <c r="A20090" s="3707"/>
      <c r="B20090" s="3708" t="s">
        <v>48372</v>
      </c>
      <c r="C20090" s="3377"/>
      <c r="D20090" s="3709" t="s">
        <v>44918</v>
      </c>
      <c r="F20090" s="2448"/>
    </row>
    <row r="20091" spans="1:6" ht="20.100000000000001" customHeight="1">
      <c r="A20091" s="3707"/>
      <c r="B20091" s="3708" t="s">
        <v>48373</v>
      </c>
      <c r="C20091" s="3377"/>
      <c r="D20091" s="3709" t="s">
        <v>44918</v>
      </c>
      <c r="F20091" s="2448"/>
    </row>
    <row r="20092" spans="1:6" ht="20.100000000000001" customHeight="1">
      <c r="A20092" s="3707"/>
      <c r="B20092" s="3708" t="s">
        <v>48374</v>
      </c>
      <c r="C20092" s="3377"/>
      <c r="D20092" s="3709" t="s">
        <v>44918</v>
      </c>
      <c r="F20092" s="2448"/>
    </row>
    <row r="20093" spans="1:6" ht="20.100000000000001" customHeight="1">
      <c r="A20093" s="3707"/>
      <c r="B20093" s="3708" t="s">
        <v>48375</v>
      </c>
      <c r="C20093" s="3377"/>
      <c r="D20093" s="3709" t="s">
        <v>44918</v>
      </c>
      <c r="F20093" s="2448"/>
    </row>
    <row r="20094" spans="1:6" ht="20.100000000000001" customHeight="1">
      <c r="A20094" s="3707"/>
      <c r="B20094" s="3708" t="s">
        <v>48376</v>
      </c>
      <c r="C20094" s="3377"/>
      <c r="D20094" s="3709" t="s">
        <v>44918</v>
      </c>
      <c r="F20094" s="2448"/>
    </row>
    <row r="20095" spans="1:6" ht="20.100000000000001" customHeight="1">
      <c r="A20095" s="3707"/>
      <c r="B20095" s="3708" t="s">
        <v>48377</v>
      </c>
      <c r="C20095" s="3377"/>
      <c r="D20095" s="3709" t="s">
        <v>44918</v>
      </c>
      <c r="F20095" s="2448"/>
    </row>
    <row r="20096" spans="1:6" ht="20.100000000000001" customHeight="1">
      <c r="A20096" s="3707"/>
      <c r="B20096" s="3708" t="s">
        <v>48378</v>
      </c>
      <c r="C20096" s="3377"/>
      <c r="D20096" s="3709" t="s">
        <v>44918</v>
      </c>
      <c r="F20096" s="2448"/>
    </row>
    <row r="20097" spans="1:6" ht="20.100000000000001" customHeight="1">
      <c r="A20097" s="3707"/>
      <c r="B20097" s="3708" t="s">
        <v>48379</v>
      </c>
      <c r="C20097" s="3377"/>
      <c r="D20097" s="3709" t="s">
        <v>44918</v>
      </c>
      <c r="F20097" s="2448"/>
    </row>
    <row r="20098" spans="1:6" ht="20.100000000000001" customHeight="1">
      <c r="A20098" s="3707"/>
      <c r="B20098" s="3708" t="s">
        <v>48380</v>
      </c>
      <c r="C20098" s="3377"/>
      <c r="D20098" s="3709" t="s">
        <v>44918</v>
      </c>
      <c r="F20098" s="2448"/>
    </row>
    <row r="20099" spans="1:6" ht="20.100000000000001" customHeight="1">
      <c r="A20099" s="3707"/>
      <c r="B20099" s="3708" t="s">
        <v>48381</v>
      </c>
      <c r="C20099" s="3377"/>
      <c r="D20099" s="3709" t="s">
        <v>44918</v>
      </c>
      <c r="F20099" s="2448"/>
    </row>
    <row r="20100" spans="1:6" ht="20.100000000000001" customHeight="1">
      <c r="A20100" s="3707"/>
      <c r="B20100" s="3708" t="s">
        <v>48382</v>
      </c>
      <c r="C20100" s="3377"/>
      <c r="D20100" s="3709" t="s">
        <v>44918</v>
      </c>
      <c r="F20100" s="2448"/>
    </row>
    <row r="20101" spans="1:6" ht="20.100000000000001" customHeight="1">
      <c r="A20101" s="3707"/>
      <c r="B20101" s="3708" t="s">
        <v>48383</v>
      </c>
      <c r="C20101" s="3377"/>
      <c r="D20101" s="3709" t="s">
        <v>44918</v>
      </c>
      <c r="F20101" s="2448"/>
    </row>
    <row r="20102" spans="1:6" ht="20.100000000000001" customHeight="1">
      <c r="A20102" s="3707"/>
      <c r="B20102" s="3708" t="s">
        <v>48384</v>
      </c>
      <c r="C20102" s="3377"/>
      <c r="D20102" s="3709" t="s">
        <v>44918</v>
      </c>
      <c r="F20102" s="2448"/>
    </row>
    <row r="20103" spans="1:6" ht="20.100000000000001" customHeight="1">
      <c r="A20103" s="3707"/>
      <c r="B20103" s="3708" t="s">
        <v>48385</v>
      </c>
      <c r="C20103" s="3377"/>
      <c r="D20103" s="3709" t="s">
        <v>44918</v>
      </c>
      <c r="F20103" s="2448"/>
    </row>
    <row r="20104" spans="1:6" ht="20.100000000000001" customHeight="1">
      <c r="A20104" s="3707"/>
      <c r="B20104" s="3708" t="s">
        <v>48386</v>
      </c>
      <c r="C20104" s="3377"/>
      <c r="D20104" s="3709" t="s">
        <v>44918</v>
      </c>
      <c r="F20104" s="2448"/>
    </row>
    <row r="20105" spans="1:6" ht="20.100000000000001" customHeight="1">
      <c r="A20105" s="3707"/>
      <c r="B20105" s="3708" t="s">
        <v>48387</v>
      </c>
      <c r="C20105" s="3377"/>
      <c r="D20105" s="3709" t="s">
        <v>44918</v>
      </c>
      <c r="F20105" s="2448"/>
    </row>
    <row r="20106" spans="1:6" ht="20.100000000000001" customHeight="1">
      <c r="A20106" s="3707"/>
      <c r="B20106" s="3708" t="s">
        <v>48388</v>
      </c>
      <c r="C20106" s="3377"/>
      <c r="D20106" s="3709" t="s">
        <v>44918</v>
      </c>
      <c r="F20106" s="2448"/>
    </row>
    <row r="20107" spans="1:6" ht="20.100000000000001" customHeight="1">
      <c r="A20107" s="3707"/>
      <c r="B20107" s="3708" t="s">
        <v>48389</v>
      </c>
      <c r="C20107" s="3377"/>
      <c r="D20107" s="3709" t="s">
        <v>44918</v>
      </c>
      <c r="F20107" s="2448"/>
    </row>
    <row r="20108" spans="1:6" ht="20.100000000000001" customHeight="1">
      <c r="A20108" s="3707"/>
      <c r="B20108" s="3708" t="s">
        <v>48390</v>
      </c>
      <c r="C20108" s="3377"/>
      <c r="D20108" s="3709" t="s">
        <v>44918</v>
      </c>
      <c r="F20108" s="2448"/>
    </row>
    <row r="20109" spans="1:6" ht="20.100000000000001" customHeight="1">
      <c r="A20109" s="3707"/>
      <c r="B20109" s="3708" t="s">
        <v>48391</v>
      </c>
      <c r="C20109" s="3377"/>
      <c r="D20109" s="3709" t="s">
        <v>44918</v>
      </c>
      <c r="F20109" s="2448"/>
    </row>
    <row r="20110" spans="1:6" ht="20.100000000000001" customHeight="1">
      <c r="A20110" s="3707"/>
      <c r="B20110" s="3708" t="s">
        <v>48392</v>
      </c>
      <c r="C20110" s="3377"/>
      <c r="D20110" s="3709" t="s">
        <v>44918</v>
      </c>
      <c r="F20110" s="2448"/>
    </row>
    <row r="20111" spans="1:6" ht="20.100000000000001" customHeight="1">
      <c r="A20111" s="3707"/>
      <c r="B20111" s="3708" t="s">
        <v>48393</v>
      </c>
      <c r="C20111" s="3377"/>
      <c r="D20111" s="3709" t="s">
        <v>44918</v>
      </c>
      <c r="F20111" s="2448"/>
    </row>
    <row r="20112" spans="1:6" ht="20.100000000000001" customHeight="1">
      <c r="A20112" s="3707"/>
      <c r="B20112" s="3708" t="s">
        <v>48394</v>
      </c>
      <c r="C20112" s="3377"/>
      <c r="D20112" s="3709" t="s">
        <v>44918</v>
      </c>
      <c r="F20112" s="2448"/>
    </row>
    <row r="20113" spans="1:6" ht="20.100000000000001" customHeight="1">
      <c r="A20113" s="3707"/>
      <c r="B20113" s="3708" t="s">
        <v>48395</v>
      </c>
      <c r="C20113" s="3377"/>
      <c r="D20113" s="3709" t="s">
        <v>44918</v>
      </c>
      <c r="F20113" s="2448"/>
    </row>
    <row r="20114" spans="1:6" ht="20.100000000000001" customHeight="1">
      <c r="A20114" s="3707"/>
      <c r="B20114" s="3708" t="s">
        <v>48396</v>
      </c>
      <c r="C20114" s="3377"/>
      <c r="D20114" s="3709" t="s">
        <v>44918</v>
      </c>
      <c r="F20114" s="2448"/>
    </row>
    <row r="20115" spans="1:6" ht="20.100000000000001" customHeight="1">
      <c r="A20115" s="3707"/>
      <c r="B20115" s="3708" t="s">
        <v>48397</v>
      </c>
      <c r="C20115" s="3377"/>
      <c r="D20115" s="3709" t="s">
        <v>44918</v>
      </c>
      <c r="F20115" s="2448"/>
    </row>
    <row r="20116" spans="1:6" ht="20.100000000000001" customHeight="1">
      <c r="A20116" s="3707"/>
      <c r="B20116" s="3708" t="s">
        <v>48398</v>
      </c>
      <c r="C20116" s="3377"/>
      <c r="D20116" s="3709" t="s">
        <v>44918</v>
      </c>
      <c r="F20116" s="2448"/>
    </row>
    <row r="20117" spans="1:6" ht="20.100000000000001" customHeight="1">
      <c r="A20117" s="3707"/>
      <c r="B20117" s="3708" t="s">
        <v>48399</v>
      </c>
      <c r="C20117" s="3377"/>
      <c r="D20117" s="3709" t="s">
        <v>44918</v>
      </c>
      <c r="F20117" s="2448"/>
    </row>
    <row r="20118" spans="1:6" ht="20.100000000000001" customHeight="1">
      <c r="A20118" s="3707"/>
      <c r="B20118" s="3708" t="s">
        <v>48400</v>
      </c>
      <c r="C20118" s="3377"/>
      <c r="D20118" s="3709" t="s">
        <v>44918</v>
      </c>
      <c r="F20118" s="2448"/>
    </row>
    <row r="20119" spans="1:6" ht="20.100000000000001" customHeight="1">
      <c r="A20119" s="3707"/>
      <c r="B20119" s="3708" t="s">
        <v>48401</v>
      </c>
      <c r="C20119" s="3377"/>
      <c r="D20119" s="3709" t="s">
        <v>44918</v>
      </c>
      <c r="F20119" s="2448"/>
    </row>
    <row r="20120" spans="1:6" ht="20.100000000000001" customHeight="1">
      <c r="A20120" s="3707"/>
      <c r="B20120" s="3708" t="s">
        <v>48402</v>
      </c>
      <c r="C20120" s="3377"/>
      <c r="D20120" s="3709" t="s">
        <v>44918</v>
      </c>
      <c r="F20120" s="2448"/>
    </row>
    <row r="20121" spans="1:6" ht="20.100000000000001" customHeight="1">
      <c r="A20121" s="3707"/>
      <c r="B20121" s="3708" t="s">
        <v>48403</v>
      </c>
      <c r="C20121" s="3377"/>
      <c r="D20121" s="3709" t="s">
        <v>44918</v>
      </c>
      <c r="F20121" s="2448"/>
    </row>
    <row r="20122" spans="1:6" ht="20.100000000000001" customHeight="1">
      <c r="A20122" s="3707"/>
      <c r="B20122" s="3708" t="s">
        <v>48404</v>
      </c>
      <c r="C20122" s="3377"/>
      <c r="D20122" s="3709" t="s">
        <v>44918</v>
      </c>
      <c r="F20122" s="2448"/>
    </row>
    <row r="20123" spans="1:6" ht="20.100000000000001" customHeight="1">
      <c r="A20123" s="3707"/>
      <c r="B20123" s="3708" t="s">
        <v>48405</v>
      </c>
      <c r="C20123" s="3377"/>
      <c r="D20123" s="3709" t="s">
        <v>44918</v>
      </c>
      <c r="F20123" s="2448"/>
    </row>
    <row r="20124" spans="1:6" ht="20.100000000000001" customHeight="1">
      <c r="A20124" s="3707"/>
      <c r="B20124" s="3708" t="s">
        <v>48406</v>
      </c>
      <c r="C20124" s="3377"/>
      <c r="D20124" s="3709" t="s">
        <v>44918</v>
      </c>
      <c r="F20124" s="2448"/>
    </row>
    <row r="20125" spans="1:6" ht="20.100000000000001" customHeight="1">
      <c r="A20125" s="3707"/>
      <c r="B20125" s="3708" t="s">
        <v>48407</v>
      </c>
      <c r="C20125" s="3377"/>
      <c r="D20125" s="3709" t="s">
        <v>44918</v>
      </c>
      <c r="F20125" s="2448"/>
    </row>
    <row r="20126" spans="1:6" ht="20.100000000000001" customHeight="1">
      <c r="A20126" s="3707"/>
      <c r="B20126" s="3708" t="s">
        <v>48408</v>
      </c>
      <c r="C20126" s="3377"/>
      <c r="D20126" s="3709" t="s">
        <v>44918</v>
      </c>
      <c r="F20126" s="2448"/>
    </row>
    <row r="20127" spans="1:6" ht="20.100000000000001" customHeight="1">
      <c r="A20127" s="3707"/>
      <c r="B20127" s="3708" t="s">
        <v>48409</v>
      </c>
      <c r="C20127" s="3377"/>
      <c r="D20127" s="3709" t="s">
        <v>44918</v>
      </c>
      <c r="F20127" s="2448"/>
    </row>
    <row r="20128" spans="1:6" ht="20.100000000000001" customHeight="1">
      <c r="A20128" s="3707"/>
      <c r="B20128" s="3708" t="s">
        <v>48410</v>
      </c>
      <c r="C20128" s="3377"/>
      <c r="D20128" s="3709" t="s">
        <v>44918</v>
      </c>
      <c r="F20128" s="2448"/>
    </row>
    <row r="20129" spans="1:6" ht="20.100000000000001" customHeight="1">
      <c r="A20129" s="3707"/>
      <c r="B20129" s="3708" t="s">
        <v>48411</v>
      </c>
      <c r="C20129" s="3377"/>
      <c r="D20129" s="3709" t="s">
        <v>44918</v>
      </c>
      <c r="F20129" s="2448"/>
    </row>
    <row r="20130" spans="1:6" ht="20.100000000000001" customHeight="1">
      <c r="A20130" s="3707"/>
      <c r="B20130" s="3708" t="s">
        <v>48412</v>
      </c>
      <c r="C20130" s="3377"/>
      <c r="D20130" s="3709" t="s">
        <v>44918</v>
      </c>
      <c r="F20130" s="2448"/>
    </row>
    <row r="20131" spans="1:6" ht="20.100000000000001" customHeight="1">
      <c r="A20131" s="3707"/>
      <c r="B20131" s="3708" t="s">
        <v>48413</v>
      </c>
      <c r="C20131" s="3377"/>
      <c r="D20131" s="3709" t="s">
        <v>44918</v>
      </c>
      <c r="F20131" s="2448"/>
    </row>
    <row r="20132" spans="1:6" ht="20.100000000000001" customHeight="1">
      <c r="A20132" s="3707"/>
      <c r="B20132" s="3708" t="s">
        <v>48414</v>
      </c>
      <c r="C20132" s="3377"/>
      <c r="D20132" s="3709" t="s">
        <v>44918</v>
      </c>
      <c r="F20132" s="2448"/>
    </row>
    <row r="20133" spans="1:6" ht="20.100000000000001" customHeight="1">
      <c r="A20133" s="3707"/>
      <c r="B20133" s="3708" t="s">
        <v>48415</v>
      </c>
      <c r="C20133" s="3377"/>
      <c r="D20133" s="3709" t="s">
        <v>44918</v>
      </c>
      <c r="F20133" s="2448"/>
    </row>
    <row r="20134" spans="1:6" ht="20.100000000000001" customHeight="1">
      <c r="A20134" s="3707"/>
      <c r="B20134" s="3708" t="s">
        <v>48416</v>
      </c>
      <c r="C20134" s="3377"/>
      <c r="D20134" s="3709" t="s">
        <v>44918</v>
      </c>
      <c r="F20134" s="2448"/>
    </row>
    <row r="20135" spans="1:6" ht="20.100000000000001" customHeight="1">
      <c r="A20135" s="3707"/>
      <c r="B20135" s="3708" t="s">
        <v>48417</v>
      </c>
      <c r="C20135" s="3377"/>
      <c r="D20135" s="3709" t="s">
        <v>44918</v>
      </c>
      <c r="F20135" s="2448"/>
    </row>
    <row r="20136" spans="1:6" ht="20.100000000000001" customHeight="1">
      <c r="A20136" s="3707"/>
      <c r="B20136" s="3708" t="s">
        <v>48418</v>
      </c>
      <c r="C20136" s="3377"/>
      <c r="D20136" s="3709" t="s">
        <v>44918</v>
      </c>
      <c r="F20136" s="2448"/>
    </row>
    <row r="20137" spans="1:6" ht="20.100000000000001" customHeight="1">
      <c r="A20137" s="3707"/>
      <c r="B20137" s="3708" t="s">
        <v>48419</v>
      </c>
      <c r="C20137" s="3377"/>
      <c r="D20137" s="3709" t="s">
        <v>44918</v>
      </c>
      <c r="F20137" s="2448"/>
    </row>
    <row r="20138" spans="1:6" ht="20.100000000000001" customHeight="1">
      <c r="A20138" s="3707"/>
      <c r="B20138" s="3708" t="s">
        <v>48420</v>
      </c>
      <c r="C20138" s="3377"/>
      <c r="D20138" s="3709" t="s">
        <v>44918</v>
      </c>
      <c r="F20138" s="2448"/>
    </row>
    <row r="20139" spans="1:6" ht="20.100000000000001" customHeight="1">
      <c r="A20139" s="3707"/>
      <c r="B20139" s="3708" t="s">
        <v>48421</v>
      </c>
      <c r="C20139" s="3377"/>
      <c r="D20139" s="3709" t="s">
        <v>44918</v>
      </c>
      <c r="F20139" s="2448"/>
    </row>
    <row r="20140" spans="1:6" ht="20.100000000000001" customHeight="1">
      <c r="A20140" s="3707"/>
      <c r="B20140" s="3708" t="s">
        <v>48422</v>
      </c>
      <c r="C20140" s="3377"/>
      <c r="D20140" s="3709" t="s">
        <v>44918</v>
      </c>
      <c r="F20140" s="2448"/>
    </row>
    <row r="20141" spans="1:6" ht="20.100000000000001" customHeight="1">
      <c r="A20141" s="3707"/>
      <c r="B20141" s="3708" t="s">
        <v>48423</v>
      </c>
      <c r="C20141" s="3377"/>
      <c r="D20141" s="3709" t="s">
        <v>44918</v>
      </c>
      <c r="F20141" s="2448"/>
    </row>
    <row r="20142" spans="1:6" ht="20.100000000000001" customHeight="1">
      <c r="A20142" s="3707"/>
      <c r="B20142" s="3708" t="s">
        <v>48424</v>
      </c>
      <c r="C20142" s="3377"/>
      <c r="D20142" s="3709" t="s">
        <v>44918</v>
      </c>
      <c r="F20142" s="2448"/>
    </row>
    <row r="20143" spans="1:6" ht="20.100000000000001" customHeight="1">
      <c r="A20143" s="3707"/>
      <c r="B20143" s="3708" t="s">
        <v>48425</v>
      </c>
      <c r="C20143" s="3377"/>
      <c r="D20143" s="3709" t="s">
        <v>44918</v>
      </c>
      <c r="F20143" s="2448"/>
    </row>
    <row r="20144" spans="1:6" ht="20.100000000000001" customHeight="1">
      <c r="A20144" s="3707"/>
      <c r="B20144" s="3708" t="s">
        <v>48426</v>
      </c>
      <c r="C20144" s="3377"/>
      <c r="D20144" s="3709" t="s">
        <v>44918</v>
      </c>
      <c r="F20144" s="2448"/>
    </row>
    <row r="20145" spans="1:6" ht="20.100000000000001" customHeight="1">
      <c r="A20145" s="3707"/>
      <c r="B20145" s="3708" t="s">
        <v>48427</v>
      </c>
      <c r="C20145" s="3377"/>
      <c r="D20145" s="3709" t="s">
        <v>44918</v>
      </c>
      <c r="F20145" s="2448"/>
    </row>
    <row r="20146" spans="1:6" ht="20.100000000000001" customHeight="1">
      <c r="A20146" s="3707"/>
      <c r="B20146" s="3708" t="s">
        <v>48428</v>
      </c>
      <c r="C20146" s="3377"/>
      <c r="D20146" s="3709" t="s">
        <v>44918</v>
      </c>
      <c r="F20146" s="2448"/>
    </row>
    <row r="20147" spans="1:6" ht="20.100000000000001" customHeight="1">
      <c r="A20147" s="3707"/>
      <c r="B20147" s="3708" t="s">
        <v>48429</v>
      </c>
      <c r="C20147" s="3377"/>
      <c r="D20147" s="3709" t="s">
        <v>44918</v>
      </c>
      <c r="F20147" s="2448"/>
    </row>
    <row r="20148" spans="1:6" ht="20.100000000000001" customHeight="1">
      <c r="A20148" s="3707"/>
      <c r="B20148" s="3708" t="s">
        <v>48430</v>
      </c>
      <c r="C20148" s="3377"/>
      <c r="D20148" s="3709" t="s">
        <v>44918</v>
      </c>
      <c r="F20148" s="2448"/>
    </row>
    <row r="20149" spans="1:6" ht="20.100000000000001" customHeight="1">
      <c r="A20149" s="3707"/>
      <c r="B20149" s="3708" t="s">
        <v>48431</v>
      </c>
      <c r="C20149" s="3377"/>
      <c r="D20149" s="3709" t="s">
        <v>44918</v>
      </c>
      <c r="F20149" s="2448"/>
    </row>
    <row r="20150" spans="1:6" ht="20.100000000000001" customHeight="1">
      <c r="A20150" s="3707"/>
      <c r="B20150" s="3708" t="s">
        <v>48432</v>
      </c>
      <c r="C20150" s="3377"/>
      <c r="D20150" s="3709" t="s">
        <v>44918</v>
      </c>
      <c r="F20150" s="2448"/>
    </row>
    <row r="20151" spans="1:6" ht="20.100000000000001" customHeight="1">
      <c r="A20151" s="3707"/>
      <c r="B20151" s="3708" t="s">
        <v>48433</v>
      </c>
      <c r="C20151" s="3377"/>
      <c r="D20151" s="3709" t="s">
        <v>44918</v>
      </c>
      <c r="F20151" s="2448"/>
    </row>
    <row r="20152" spans="1:6" ht="20.100000000000001" customHeight="1">
      <c r="A20152" s="3707"/>
      <c r="B20152" s="3708" t="s">
        <v>48434</v>
      </c>
      <c r="C20152" s="3377"/>
      <c r="D20152" s="3709" t="s">
        <v>44918</v>
      </c>
      <c r="F20152" s="2448"/>
    </row>
    <row r="20153" spans="1:6" ht="20.100000000000001" customHeight="1">
      <c r="A20153" s="3707"/>
      <c r="B20153" s="3708" t="s">
        <v>48435</v>
      </c>
      <c r="C20153" s="3377"/>
      <c r="D20153" s="3709" t="s">
        <v>44918</v>
      </c>
      <c r="F20153" s="2448"/>
    </row>
    <row r="20154" spans="1:6" ht="20.100000000000001" customHeight="1">
      <c r="A20154" s="3707"/>
      <c r="B20154" s="3708" t="s">
        <v>48436</v>
      </c>
      <c r="C20154" s="3377"/>
      <c r="D20154" s="3709" t="s">
        <v>44918</v>
      </c>
      <c r="F20154" s="2448"/>
    </row>
    <row r="20155" spans="1:6" ht="20.100000000000001" customHeight="1">
      <c r="A20155" s="3707"/>
      <c r="B20155" s="3708" t="s">
        <v>48437</v>
      </c>
      <c r="C20155" s="3377"/>
      <c r="D20155" s="3709" t="s">
        <v>44918</v>
      </c>
      <c r="F20155" s="2448"/>
    </row>
    <row r="20156" spans="1:6" ht="20.100000000000001" customHeight="1">
      <c r="A20156" s="3707"/>
      <c r="B20156" s="3708" t="s">
        <v>48438</v>
      </c>
      <c r="C20156" s="3377"/>
      <c r="D20156" s="3709" t="s">
        <v>44918</v>
      </c>
      <c r="F20156" s="2448"/>
    </row>
    <row r="20157" spans="1:6" ht="20.100000000000001" customHeight="1">
      <c r="A20157" s="3707"/>
      <c r="B20157" s="3708" t="s">
        <v>48439</v>
      </c>
      <c r="C20157" s="3377"/>
      <c r="D20157" s="3709" t="s">
        <v>44918</v>
      </c>
      <c r="F20157" s="2448"/>
    </row>
    <row r="20158" spans="1:6" ht="20.100000000000001" customHeight="1">
      <c r="A20158" s="3707"/>
      <c r="B20158" s="3708" t="s">
        <v>48440</v>
      </c>
      <c r="C20158" s="3377"/>
      <c r="D20158" s="3709" t="s">
        <v>44918</v>
      </c>
      <c r="F20158" s="2448"/>
    </row>
    <row r="20159" spans="1:6" ht="20.100000000000001" customHeight="1">
      <c r="A20159" s="3707"/>
      <c r="B20159" s="3708" t="s">
        <v>48441</v>
      </c>
      <c r="C20159" s="3377"/>
      <c r="D20159" s="3709" t="s">
        <v>44918</v>
      </c>
      <c r="F20159" s="2448"/>
    </row>
    <row r="20160" spans="1:6" ht="20.100000000000001" customHeight="1">
      <c r="A20160" s="3707"/>
      <c r="B20160" s="3708" t="s">
        <v>48442</v>
      </c>
      <c r="C20160" s="3377"/>
      <c r="D20160" s="3709" t="s">
        <v>44918</v>
      </c>
      <c r="F20160" s="2448"/>
    </row>
    <row r="20161" spans="1:6" ht="20.100000000000001" customHeight="1">
      <c r="A20161" s="3707"/>
      <c r="B20161" s="3708" t="s">
        <v>48443</v>
      </c>
      <c r="C20161" s="3377"/>
      <c r="D20161" s="3709" t="s">
        <v>44918</v>
      </c>
      <c r="F20161" s="2448"/>
    </row>
    <row r="20162" spans="1:6" ht="20.100000000000001" customHeight="1">
      <c r="A20162" s="3707"/>
      <c r="B20162" s="3708" t="s">
        <v>48444</v>
      </c>
      <c r="C20162" s="3377"/>
      <c r="D20162" s="3709" t="s">
        <v>44918</v>
      </c>
      <c r="F20162" s="2448"/>
    </row>
    <row r="20163" spans="1:6" ht="20.100000000000001" customHeight="1">
      <c r="A20163" s="3707"/>
      <c r="B20163" s="3708" t="s">
        <v>48445</v>
      </c>
      <c r="C20163" s="3377"/>
      <c r="D20163" s="3709" t="s">
        <v>44918</v>
      </c>
      <c r="F20163" s="2448"/>
    </row>
    <row r="20164" spans="1:6" ht="20.100000000000001" customHeight="1">
      <c r="A20164" s="3707"/>
      <c r="B20164" s="3708" t="s">
        <v>48446</v>
      </c>
      <c r="C20164" s="3377"/>
      <c r="D20164" s="3709" t="s">
        <v>44918</v>
      </c>
      <c r="F20164" s="2448"/>
    </row>
    <row r="20165" spans="1:6" ht="20.100000000000001" customHeight="1">
      <c r="A20165" s="3707"/>
      <c r="B20165" s="3708" t="s">
        <v>48447</v>
      </c>
      <c r="C20165" s="3377"/>
      <c r="D20165" s="3709" t="s">
        <v>44918</v>
      </c>
      <c r="F20165" s="2448"/>
    </row>
    <row r="20166" spans="1:6" ht="20.100000000000001" customHeight="1">
      <c r="A20166" s="3707"/>
      <c r="B20166" s="3708" t="s">
        <v>48448</v>
      </c>
      <c r="C20166" s="3377"/>
      <c r="D20166" s="3709" t="s">
        <v>44918</v>
      </c>
      <c r="F20166" s="2448"/>
    </row>
    <row r="20167" spans="1:6" ht="20.100000000000001" customHeight="1">
      <c r="A20167" s="3707"/>
      <c r="B20167" s="3708" t="s">
        <v>48449</v>
      </c>
      <c r="C20167" s="3377"/>
      <c r="D20167" s="3709" t="s">
        <v>44918</v>
      </c>
      <c r="F20167" s="2448"/>
    </row>
    <row r="20168" spans="1:6" ht="20.100000000000001" customHeight="1">
      <c r="A20168" s="3707"/>
      <c r="B20168" s="3708" t="s">
        <v>48450</v>
      </c>
      <c r="C20168" s="3377"/>
      <c r="D20168" s="3709" t="s">
        <v>44918</v>
      </c>
      <c r="F20168" s="2448"/>
    </row>
    <row r="20169" spans="1:6" ht="20.100000000000001" customHeight="1">
      <c r="A20169" s="3707"/>
      <c r="B20169" s="3708" t="s">
        <v>48451</v>
      </c>
      <c r="C20169" s="3377"/>
      <c r="D20169" s="3709" t="s">
        <v>44918</v>
      </c>
      <c r="F20169" s="2448"/>
    </row>
    <row r="20170" spans="1:6" ht="20.100000000000001" customHeight="1">
      <c r="A20170" s="3707"/>
      <c r="B20170" s="3708" t="s">
        <v>48452</v>
      </c>
      <c r="C20170" s="3377"/>
      <c r="D20170" s="3709" t="s">
        <v>44918</v>
      </c>
      <c r="F20170" s="2448"/>
    </row>
    <row r="20171" spans="1:6" ht="20.100000000000001" customHeight="1">
      <c r="A20171" s="3707"/>
      <c r="B20171" s="3708" t="s">
        <v>48453</v>
      </c>
      <c r="C20171" s="3377"/>
      <c r="D20171" s="3709" t="s">
        <v>44918</v>
      </c>
      <c r="F20171" s="2448"/>
    </row>
    <row r="20172" spans="1:6" ht="20.100000000000001" customHeight="1">
      <c r="A20172" s="3707"/>
      <c r="B20172" s="3708" t="s">
        <v>48454</v>
      </c>
      <c r="C20172" s="3377"/>
      <c r="D20172" s="3709" t="s">
        <v>44918</v>
      </c>
      <c r="F20172" s="2448"/>
    </row>
    <row r="20173" spans="1:6" ht="20.100000000000001" customHeight="1">
      <c r="A20173" s="3707"/>
      <c r="B20173" s="3708" t="s">
        <v>48455</v>
      </c>
      <c r="C20173" s="3377"/>
      <c r="D20173" s="3709" t="s">
        <v>44918</v>
      </c>
      <c r="F20173" s="2448"/>
    </row>
    <row r="20174" spans="1:6" ht="20.100000000000001" customHeight="1">
      <c r="A20174" s="3707"/>
      <c r="B20174" s="3708" t="s">
        <v>48456</v>
      </c>
      <c r="C20174" s="3377"/>
      <c r="D20174" s="3709" t="s">
        <v>44918</v>
      </c>
      <c r="F20174" s="2448"/>
    </row>
    <row r="20175" spans="1:6" ht="20.100000000000001" customHeight="1">
      <c r="A20175" s="3707"/>
      <c r="B20175" s="3708" t="s">
        <v>48457</v>
      </c>
      <c r="C20175" s="3377"/>
      <c r="D20175" s="3709" t="s">
        <v>44918</v>
      </c>
      <c r="F20175" s="2448"/>
    </row>
    <row r="20176" spans="1:6" ht="20.100000000000001" customHeight="1">
      <c r="A20176" s="3707"/>
      <c r="B20176" s="3708" t="s">
        <v>48458</v>
      </c>
      <c r="C20176" s="3377"/>
      <c r="D20176" s="3709" t="s">
        <v>44918</v>
      </c>
      <c r="F20176" s="2448"/>
    </row>
    <row r="20177" spans="1:6" ht="20.100000000000001" customHeight="1">
      <c r="A20177" s="3707"/>
      <c r="B20177" s="3708" t="s">
        <v>48459</v>
      </c>
      <c r="C20177" s="3377"/>
      <c r="D20177" s="3709" t="s">
        <v>44918</v>
      </c>
      <c r="F20177" s="2448"/>
    </row>
    <row r="20178" spans="1:6" ht="20.100000000000001" customHeight="1">
      <c r="A20178" s="3707"/>
      <c r="B20178" s="3708" t="s">
        <v>48460</v>
      </c>
      <c r="C20178" s="3377"/>
      <c r="D20178" s="3709" t="s">
        <v>44918</v>
      </c>
      <c r="F20178" s="2448"/>
    </row>
    <row r="20179" spans="1:6" ht="20.100000000000001" customHeight="1">
      <c r="A20179" s="3707"/>
      <c r="B20179" s="3708" t="s">
        <v>48461</v>
      </c>
      <c r="C20179" s="3377"/>
      <c r="D20179" s="3709" t="s">
        <v>44918</v>
      </c>
      <c r="F20179" s="2448"/>
    </row>
    <row r="20180" spans="1:6" ht="20.100000000000001" customHeight="1">
      <c r="A20180" s="3707"/>
      <c r="B20180" s="3708" t="s">
        <v>48462</v>
      </c>
      <c r="C20180" s="3377"/>
      <c r="D20180" s="3709" t="s">
        <v>44918</v>
      </c>
      <c r="F20180" s="2448"/>
    </row>
    <row r="20181" spans="1:6" ht="20.100000000000001" customHeight="1">
      <c r="A20181" s="3707"/>
      <c r="B20181" s="3708" t="s">
        <v>48463</v>
      </c>
      <c r="C20181" s="3377"/>
      <c r="D20181" s="3709" t="s">
        <v>44918</v>
      </c>
      <c r="F20181" s="2448"/>
    </row>
    <row r="20182" spans="1:6" ht="20.100000000000001" customHeight="1">
      <c r="A20182" s="3707"/>
      <c r="B20182" s="3708" t="s">
        <v>48464</v>
      </c>
      <c r="C20182" s="3377"/>
      <c r="D20182" s="3709" t="s">
        <v>44918</v>
      </c>
      <c r="F20182" s="2448"/>
    </row>
    <row r="20183" spans="1:6" ht="20.100000000000001" customHeight="1">
      <c r="A20183" s="3707"/>
      <c r="B20183" s="3708" t="s">
        <v>48465</v>
      </c>
      <c r="C20183" s="3377"/>
      <c r="D20183" s="3709" t="s">
        <v>44918</v>
      </c>
      <c r="F20183" s="2448"/>
    </row>
    <row r="20184" spans="1:6" ht="20.100000000000001" customHeight="1">
      <c r="A20184" s="3707"/>
      <c r="B20184" s="3708" t="s">
        <v>48466</v>
      </c>
      <c r="C20184" s="3377"/>
      <c r="D20184" s="3709" t="s">
        <v>44918</v>
      </c>
      <c r="F20184" s="2448"/>
    </row>
    <row r="20185" spans="1:6" ht="20.100000000000001" customHeight="1">
      <c r="A20185" s="3707"/>
      <c r="B20185" s="3708" t="s">
        <v>48467</v>
      </c>
      <c r="C20185" s="3377"/>
      <c r="D20185" s="3709" t="s">
        <v>44918</v>
      </c>
      <c r="F20185" s="2448"/>
    </row>
    <row r="20186" spans="1:6" ht="20.100000000000001" customHeight="1">
      <c r="A20186" s="3707"/>
      <c r="B20186" s="3708" t="s">
        <v>48468</v>
      </c>
      <c r="C20186" s="3377"/>
      <c r="D20186" s="3709" t="s">
        <v>44918</v>
      </c>
      <c r="F20186" s="2448"/>
    </row>
    <row r="20187" spans="1:6" ht="20.100000000000001" customHeight="1">
      <c r="A20187" s="3707"/>
      <c r="B20187" s="3708" t="s">
        <v>48469</v>
      </c>
      <c r="C20187" s="3377"/>
      <c r="D20187" s="3709" t="s">
        <v>44918</v>
      </c>
      <c r="F20187" s="2448"/>
    </row>
    <row r="20188" spans="1:6" ht="20.100000000000001" customHeight="1">
      <c r="A20188" s="3707"/>
      <c r="B20188" s="3708" t="s">
        <v>48470</v>
      </c>
      <c r="C20188" s="3377"/>
      <c r="D20188" s="3709" t="s">
        <v>44918</v>
      </c>
      <c r="F20188" s="2448"/>
    </row>
    <row r="20189" spans="1:6" ht="20.100000000000001" customHeight="1">
      <c r="A20189" s="3707"/>
      <c r="B20189" s="3708" t="s">
        <v>48471</v>
      </c>
      <c r="C20189" s="3377"/>
      <c r="D20189" s="3709" t="s">
        <v>44918</v>
      </c>
      <c r="F20189" s="2448"/>
    </row>
    <row r="20190" spans="1:6" ht="20.100000000000001" customHeight="1">
      <c r="A20190" s="3707"/>
      <c r="B20190" s="3708" t="s">
        <v>48472</v>
      </c>
      <c r="C20190" s="3377"/>
      <c r="D20190" s="3709" t="s">
        <v>44918</v>
      </c>
      <c r="F20190" s="2448"/>
    </row>
    <row r="20191" spans="1:6" ht="20.100000000000001" customHeight="1">
      <c r="A20191" s="3707"/>
      <c r="B20191" s="3708" t="s">
        <v>48473</v>
      </c>
      <c r="C20191" s="3377"/>
      <c r="D20191" s="3709" t="s">
        <v>44918</v>
      </c>
      <c r="F20191" s="2448"/>
    </row>
    <row r="20192" spans="1:6" ht="20.100000000000001" customHeight="1">
      <c r="A20192" s="3707"/>
      <c r="B20192" s="3708" t="s">
        <v>48474</v>
      </c>
      <c r="C20192" s="3377"/>
      <c r="D20192" s="3709" t="s">
        <v>44918</v>
      </c>
      <c r="F20192" s="2448"/>
    </row>
    <row r="20193" spans="1:6" ht="20.100000000000001" customHeight="1">
      <c r="A20193" s="3707"/>
      <c r="B20193" s="3708" t="s">
        <v>48475</v>
      </c>
      <c r="C20193" s="3377"/>
      <c r="D20193" s="3709" t="s">
        <v>44918</v>
      </c>
      <c r="F20193" s="2448"/>
    </row>
    <row r="20194" spans="1:6" ht="20.100000000000001" customHeight="1">
      <c r="A20194" s="3707"/>
      <c r="B20194" s="3708" t="s">
        <v>48476</v>
      </c>
      <c r="C20194" s="3377"/>
      <c r="D20194" s="3709" t="s">
        <v>44918</v>
      </c>
      <c r="F20194" s="2448"/>
    </row>
    <row r="20195" spans="1:6" ht="20.100000000000001" customHeight="1">
      <c r="A20195" s="3707"/>
      <c r="B20195" s="3708" t="s">
        <v>48477</v>
      </c>
      <c r="C20195" s="3377"/>
      <c r="D20195" s="3709" t="s">
        <v>44918</v>
      </c>
      <c r="F20195" s="2448"/>
    </row>
    <row r="20196" spans="1:6" ht="20.100000000000001" customHeight="1">
      <c r="A20196" s="3707"/>
      <c r="B20196" s="3708" t="s">
        <v>48478</v>
      </c>
      <c r="C20196" s="3377"/>
      <c r="D20196" s="3709" t="s">
        <v>44918</v>
      </c>
      <c r="F20196" s="2448"/>
    </row>
    <row r="20197" spans="1:6" ht="20.100000000000001" customHeight="1">
      <c r="A20197" s="3707"/>
      <c r="B20197" s="3708" t="s">
        <v>48479</v>
      </c>
      <c r="C20197" s="3377"/>
      <c r="D20197" s="3709" t="s">
        <v>44918</v>
      </c>
      <c r="F20197" s="2448"/>
    </row>
    <row r="20198" spans="1:6" ht="20.100000000000001" customHeight="1">
      <c r="A20198" s="3707"/>
      <c r="B20198" s="3708" t="s">
        <v>48480</v>
      </c>
      <c r="C20198" s="3377"/>
      <c r="D20198" s="3709" t="s">
        <v>44918</v>
      </c>
      <c r="F20198" s="2448"/>
    </row>
    <row r="20199" spans="1:6" ht="20.100000000000001" customHeight="1">
      <c r="A20199" s="3707"/>
      <c r="B20199" s="3708" t="s">
        <v>48481</v>
      </c>
      <c r="C20199" s="3377"/>
      <c r="D20199" s="3709" t="s">
        <v>44918</v>
      </c>
      <c r="F20199" s="2448"/>
    </row>
    <row r="20200" spans="1:6" ht="20.100000000000001" customHeight="1">
      <c r="A20200" s="3707"/>
      <c r="B20200" s="3708" t="s">
        <v>48482</v>
      </c>
      <c r="C20200" s="3377"/>
      <c r="D20200" s="3709" t="s">
        <v>44918</v>
      </c>
      <c r="F20200" s="2448"/>
    </row>
    <row r="20201" spans="1:6" ht="20.100000000000001" customHeight="1">
      <c r="A20201" s="3707"/>
      <c r="B20201" s="3708" t="s">
        <v>48483</v>
      </c>
      <c r="C20201" s="3377"/>
      <c r="D20201" s="3709" t="s">
        <v>44918</v>
      </c>
      <c r="F20201" s="2448"/>
    </row>
    <row r="20202" spans="1:6" ht="20.100000000000001" customHeight="1">
      <c r="A20202" s="3707"/>
      <c r="B20202" s="3708" t="s">
        <v>48484</v>
      </c>
      <c r="C20202" s="3377"/>
      <c r="D20202" s="3709" t="s">
        <v>44918</v>
      </c>
      <c r="F20202" s="2448"/>
    </row>
    <row r="20203" spans="1:6" ht="20.100000000000001" customHeight="1">
      <c r="A20203" s="3707"/>
      <c r="B20203" s="3708" t="s">
        <v>48485</v>
      </c>
      <c r="C20203" s="3377"/>
      <c r="D20203" s="3709" t="s">
        <v>44918</v>
      </c>
      <c r="F20203" s="2448"/>
    </row>
    <row r="20204" spans="1:6" ht="20.100000000000001" customHeight="1">
      <c r="A20204" s="3707"/>
      <c r="B20204" s="3708" t="s">
        <v>48486</v>
      </c>
      <c r="C20204" s="3377"/>
      <c r="D20204" s="3709" t="s">
        <v>44918</v>
      </c>
      <c r="F20204" s="2448"/>
    </row>
    <row r="20205" spans="1:6" ht="20.100000000000001" customHeight="1">
      <c r="A20205" s="3707"/>
      <c r="B20205" s="3708" t="s">
        <v>48487</v>
      </c>
      <c r="C20205" s="3377"/>
      <c r="D20205" s="3709" t="s">
        <v>44918</v>
      </c>
      <c r="F20205" s="2448"/>
    </row>
    <row r="20206" spans="1:6" ht="20.100000000000001" customHeight="1">
      <c r="A20206" s="3707"/>
      <c r="B20206" s="3708" t="s">
        <v>48488</v>
      </c>
      <c r="C20206" s="3377"/>
      <c r="D20206" s="3709" t="s">
        <v>44918</v>
      </c>
      <c r="F20206" s="2448"/>
    </row>
    <row r="20207" spans="1:6" ht="20.100000000000001" customHeight="1">
      <c r="A20207" s="3707"/>
      <c r="B20207" s="3708" t="s">
        <v>48489</v>
      </c>
      <c r="C20207" s="3377"/>
      <c r="D20207" s="3709" t="s">
        <v>44918</v>
      </c>
      <c r="F20207" s="2448"/>
    </row>
    <row r="20208" spans="1:6" ht="20.100000000000001" customHeight="1">
      <c r="A20208" s="3707"/>
      <c r="B20208" s="3708" t="s">
        <v>48490</v>
      </c>
      <c r="C20208" s="3377"/>
      <c r="D20208" s="3709" t="s">
        <v>44918</v>
      </c>
      <c r="F20208" s="2448"/>
    </row>
    <row r="20209" spans="1:6" ht="20.100000000000001" customHeight="1">
      <c r="A20209" s="3707"/>
      <c r="B20209" s="3708" t="s">
        <v>48491</v>
      </c>
      <c r="C20209" s="3377"/>
      <c r="D20209" s="3709" t="s">
        <v>44918</v>
      </c>
      <c r="F20209" s="2448"/>
    </row>
    <row r="20210" spans="1:6" ht="20.100000000000001" customHeight="1">
      <c r="A20210" s="3707"/>
      <c r="B20210" s="3708" t="s">
        <v>48492</v>
      </c>
      <c r="C20210" s="3377"/>
      <c r="D20210" s="3709" t="s">
        <v>44918</v>
      </c>
      <c r="F20210" s="2448"/>
    </row>
    <row r="20211" spans="1:6" ht="20.100000000000001" customHeight="1">
      <c r="A20211" s="3707"/>
      <c r="B20211" s="3708" t="s">
        <v>48493</v>
      </c>
      <c r="C20211" s="3377"/>
      <c r="D20211" s="3709" t="s">
        <v>44918</v>
      </c>
      <c r="F20211" s="2448"/>
    </row>
    <row r="20212" spans="1:6" ht="20.100000000000001" customHeight="1">
      <c r="A20212" s="3707"/>
      <c r="B20212" s="3708" t="s">
        <v>48494</v>
      </c>
      <c r="C20212" s="3377"/>
      <c r="D20212" s="3709" t="s">
        <v>44918</v>
      </c>
      <c r="F20212" s="2448"/>
    </row>
    <row r="20213" spans="1:6" ht="20.100000000000001" customHeight="1">
      <c r="A20213" s="3707"/>
      <c r="B20213" s="3708" t="s">
        <v>48495</v>
      </c>
      <c r="C20213" s="3377"/>
      <c r="D20213" s="3709" t="s">
        <v>44918</v>
      </c>
      <c r="F20213" s="2448"/>
    </row>
    <row r="20214" spans="1:6" ht="20.100000000000001" customHeight="1">
      <c r="A20214" s="3707"/>
      <c r="B20214" s="3708" t="s">
        <v>48496</v>
      </c>
      <c r="C20214" s="3377"/>
      <c r="D20214" s="3709" t="s">
        <v>44918</v>
      </c>
      <c r="F20214" s="2448"/>
    </row>
    <row r="20215" spans="1:6" ht="20.100000000000001" customHeight="1">
      <c r="A20215" s="3707"/>
      <c r="B20215" s="3708" t="s">
        <v>48497</v>
      </c>
      <c r="C20215" s="3377"/>
      <c r="D20215" s="3709" t="s">
        <v>44918</v>
      </c>
      <c r="F20215" s="2448"/>
    </row>
    <row r="20216" spans="1:6" ht="20.100000000000001" customHeight="1">
      <c r="A20216" s="3707"/>
      <c r="B20216" s="3708" t="s">
        <v>48498</v>
      </c>
      <c r="C20216" s="3377"/>
      <c r="D20216" s="3709" t="s">
        <v>44918</v>
      </c>
      <c r="F20216" s="2448"/>
    </row>
    <row r="20217" spans="1:6" ht="20.100000000000001" customHeight="1">
      <c r="A20217" s="3707"/>
      <c r="B20217" s="3708" t="s">
        <v>48499</v>
      </c>
      <c r="C20217" s="3377"/>
      <c r="D20217" s="3709" t="s">
        <v>44918</v>
      </c>
      <c r="F20217" s="2448"/>
    </row>
    <row r="20218" spans="1:6" ht="20.100000000000001" customHeight="1">
      <c r="A20218" s="3707"/>
      <c r="B20218" s="3708" t="s">
        <v>48500</v>
      </c>
      <c r="C20218" s="3377"/>
      <c r="D20218" s="3709" t="s">
        <v>44918</v>
      </c>
      <c r="F20218" s="2448"/>
    </row>
    <row r="20219" spans="1:6" ht="20.100000000000001" customHeight="1">
      <c r="A20219" s="3707"/>
      <c r="B20219" s="3708" t="s">
        <v>48501</v>
      </c>
      <c r="C20219" s="3377"/>
      <c r="D20219" s="3709" t="s">
        <v>44918</v>
      </c>
      <c r="F20219" s="2448"/>
    </row>
    <row r="20220" spans="1:6" ht="20.100000000000001" customHeight="1">
      <c r="A20220" s="3707"/>
      <c r="B20220" s="3708" t="s">
        <v>48502</v>
      </c>
      <c r="C20220" s="3377"/>
      <c r="D20220" s="3709" t="s">
        <v>44918</v>
      </c>
      <c r="F20220" s="2448"/>
    </row>
    <row r="20221" spans="1:6" ht="20.100000000000001" customHeight="1">
      <c r="A20221" s="3707"/>
      <c r="B20221" s="3708" t="s">
        <v>48503</v>
      </c>
      <c r="C20221" s="3377"/>
      <c r="D20221" s="3709" t="s">
        <v>44918</v>
      </c>
      <c r="F20221" s="2448"/>
    </row>
    <row r="20222" spans="1:6" ht="20.100000000000001" customHeight="1">
      <c r="A20222" s="3707"/>
      <c r="B20222" s="3708" t="s">
        <v>48504</v>
      </c>
      <c r="C20222" s="3377"/>
      <c r="D20222" s="3709" t="s">
        <v>44918</v>
      </c>
      <c r="F20222" s="2448"/>
    </row>
    <row r="20223" spans="1:6" ht="20.100000000000001" customHeight="1">
      <c r="A20223" s="3707"/>
      <c r="B20223" s="3708" t="s">
        <v>48505</v>
      </c>
      <c r="C20223" s="3377"/>
      <c r="D20223" s="3709" t="s">
        <v>44918</v>
      </c>
      <c r="F20223" s="2448"/>
    </row>
    <row r="20224" spans="1:6" ht="20.100000000000001" customHeight="1">
      <c r="A20224" s="3707"/>
      <c r="B20224" s="3708" t="s">
        <v>48506</v>
      </c>
      <c r="C20224" s="3377"/>
      <c r="D20224" s="3709" t="s">
        <v>44918</v>
      </c>
      <c r="F20224" s="2448"/>
    </row>
    <row r="20225" spans="1:6" ht="20.100000000000001" customHeight="1">
      <c r="A20225" s="3707"/>
      <c r="B20225" s="3708" t="s">
        <v>48507</v>
      </c>
      <c r="C20225" s="3377"/>
      <c r="D20225" s="3709" t="s">
        <v>44918</v>
      </c>
      <c r="F20225" s="2448"/>
    </row>
    <row r="20226" spans="1:6" ht="20.100000000000001" customHeight="1">
      <c r="A20226" s="3707"/>
      <c r="B20226" s="3708" t="s">
        <v>48508</v>
      </c>
      <c r="C20226" s="3377"/>
      <c r="D20226" s="3709" t="s">
        <v>44918</v>
      </c>
      <c r="F20226" s="2448"/>
    </row>
    <row r="20227" spans="1:6" ht="20.100000000000001" customHeight="1">
      <c r="A20227" s="3707"/>
      <c r="B20227" s="3708" t="s">
        <v>48509</v>
      </c>
      <c r="C20227" s="3377"/>
      <c r="D20227" s="3709" t="s">
        <v>44918</v>
      </c>
      <c r="F20227" s="2448"/>
    </row>
    <row r="20228" spans="1:6" ht="20.100000000000001" customHeight="1">
      <c r="A20228" s="3707"/>
      <c r="B20228" s="3708" t="s">
        <v>48510</v>
      </c>
      <c r="C20228" s="3377"/>
      <c r="D20228" s="3709" t="s">
        <v>44918</v>
      </c>
      <c r="F20228" s="2448"/>
    </row>
    <row r="20229" spans="1:6" ht="20.100000000000001" customHeight="1">
      <c r="A20229" s="3707"/>
      <c r="B20229" s="3708" t="s">
        <v>48511</v>
      </c>
      <c r="C20229" s="3377"/>
      <c r="D20229" s="3709" t="s">
        <v>44918</v>
      </c>
      <c r="F20229" s="2448"/>
    </row>
    <row r="20230" spans="1:6" ht="20.100000000000001" customHeight="1">
      <c r="A20230" s="3707"/>
      <c r="B20230" s="3708" t="s">
        <v>48512</v>
      </c>
      <c r="C20230" s="3377"/>
      <c r="D20230" s="3709" t="s">
        <v>44918</v>
      </c>
      <c r="F20230" s="2448"/>
    </row>
    <row r="20231" spans="1:6" ht="20.100000000000001" customHeight="1">
      <c r="A20231" s="3707"/>
      <c r="B20231" s="3708" t="s">
        <v>48513</v>
      </c>
      <c r="C20231" s="3377"/>
      <c r="D20231" s="3709" t="s">
        <v>44918</v>
      </c>
      <c r="F20231" s="2448"/>
    </row>
    <row r="20232" spans="1:6" ht="20.100000000000001" customHeight="1">
      <c r="A20232" s="3707"/>
      <c r="B20232" s="3708" t="s">
        <v>48514</v>
      </c>
      <c r="C20232" s="3377"/>
      <c r="D20232" s="3709" t="s">
        <v>44918</v>
      </c>
      <c r="F20232" s="2448"/>
    </row>
    <row r="20233" spans="1:6" ht="20.100000000000001" customHeight="1">
      <c r="A20233" s="3707"/>
      <c r="B20233" s="3708" t="s">
        <v>48515</v>
      </c>
      <c r="C20233" s="3377"/>
      <c r="D20233" s="3709" t="s">
        <v>44918</v>
      </c>
      <c r="F20233" s="2448"/>
    </row>
    <row r="20234" spans="1:6" ht="20.100000000000001" customHeight="1">
      <c r="A20234" s="3707"/>
      <c r="B20234" s="3708" t="s">
        <v>48516</v>
      </c>
      <c r="C20234" s="3377"/>
      <c r="D20234" s="3709" t="s">
        <v>44918</v>
      </c>
      <c r="F20234" s="2448"/>
    </row>
    <row r="20235" spans="1:6" ht="20.100000000000001" customHeight="1">
      <c r="A20235" s="3707"/>
      <c r="B20235" s="3708" t="s">
        <v>48517</v>
      </c>
      <c r="C20235" s="3377"/>
      <c r="D20235" s="3709" t="s">
        <v>44918</v>
      </c>
      <c r="F20235" s="2448"/>
    </row>
    <row r="20236" spans="1:6" ht="20.100000000000001" customHeight="1">
      <c r="A20236" s="3707"/>
      <c r="B20236" s="3708" t="s">
        <v>48518</v>
      </c>
      <c r="C20236" s="3377"/>
      <c r="D20236" s="3709" t="s">
        <v>44918</v>
      </c>
      <c r="F20236" s="2448"/>
    </row>
    <row r="20237" spans="1:6" ht="20.100000000000001" customHeight="1">
      <c r="A20237" s="3707"/>
      <c r="B20237" s="3708" t="s">
        <v>48519</v>
      </c>
      <c r="C20237" s="3377"/>
      <c r="D20237" s="3709" t="s">
        <v>44918</v>
      </c>
      <c r="F20237" s="2448"/>
    </row>
    <row r="20238" spans="1:6" ht="20.100000000000001" customHeight="1">
      <c r="A20238" s="3707"/>
      <c r="B20238" s="3708" t="s">
        <v>48520</v>
      </c>
      <c r="C20238" s="3377"/>
      <c r="D20238" s="3709" t="s">
        <v>44918</v>
      </c>
      <c r="F20238" s="2448"/>
    </row>
    <row r="20239" spans="1:6" ht="20.100000000000001" customHeight="1">
      <c r="A20239" s="3707"/>
      <c r="B20239" s="3708" t="s">
        <v>48521</v>
      </c>
      <c r="C20239" s="3377"/>
      <c r="D20239" s="3709" t="s">
        <v>44918</v>
      </c>
      <c r="F20239" s="2448"/>
    </row>
    <row r="20240" spans="1:6" ht="20.100000000000001" customHeight="1">
      <c r="A20240" s="3707"/>
      <c r="B20240" s="3708" t="s">
        <v>48522</v>
      </c>
      <c r="C20240" s="3377"/>
      <c r="D20240" s="3709" t="s">
        <v>44918</v>
      </c>
      <c r="F20240" s="2448"/>
    </row>
    <row r="20241" spans="1:6" ht="20.100000000000001" customHeight="1">
      <c r="A20241" s="3707"/>
      <c r="B20241" s="3708" t="s">
        <v>48523</v>
      </c>
      <c r="C20241" s="3377"/>
      <c r="D20241" s="3709" t="s">
        <v>44918</v>
      </c>
      <c r="F20241" s="2448"/>
    </row>
    <row r="20242" spans="1:6" ht="20.100000000000001" customHeight="1">
      <c r="A20242" s="3707"/>
      <c r="B20242" s="3708" t="s">
        <v>48524</v>
      </c>
      <c r="C20242" s="3377"/>
      <c r="D20242" s="3709" t="s">
        <v>44918</v>
      </c>
      <c r="F20242" s="2448"/>
    </row>
    <row r="20243" spans="1:6" ht="20.100000000000001" customHeight="1">
      <c r="A20243" s="3707"/>
      <c r="B20243" s="3708" t="s">
        <v>48525</v>
      </c>
      <c r="C20243" s="3377"/>
      <c r="D20243" s="3709" t="s">
        <v>44918</v>
      </c>
      <c r="F20243" s="2448"/>
    </row>
    <row r="20244" spans="1:6" ht="20.100000000000001" customHeight="1">
      <c r="A20244" s="3707"/>
      <c r="B20244" s="3708" t="s">
        <v>48526</v>
      </c>
      <c r="C20244" s="3377"/>
      <c r="D20244" s="3709" t="s">
        <v>44918</v>
      </c>
      <c r="F20244" s="2448"/>
    </row>
    <row r="20245" spans="1:6" ht="20.100000000000001" customHeight="1">
      <c r="A20245" s="3707"/>
      <c r="B20245" s="3708" t="s">
        <v>48527</v>
      </c>
      <c r="C20245" s="3377"/>
      <c r="D20245" s="3709" t="s">
        <v>44918</v>
      </c>
      <c r="F20245" s="2448"/>
    </row>
    <row r="20246" spans="1:6" ht="20.100000000000001" customHeight="1">
      <c r="A20246" s="3707"/>
      <c r="B20246" s="3708" t="s">
        <v>48528</v>
      </c>
      <c r="C20246" s="3377"/>
      <c r="D20246" s="3709" t="s">
        <v>44918</v>
      </c>
      <c r="F20246" s="2448"/>
    </row>
    <row r="20247" spans="1:6" ht="20.100000000000001" customHeight="1">
      <c r="A20247" s="3707"/>
      <c r="B20247" s="3708" t="s">
        <v>48529</v>
      </c>
      <c r="C20247" s="3377"/>
      <c r="D20247" s="3709" t="s">
        <v>44918</v>
      </c>
      <c r="F20247" s="2448"/>
    </row>
    <row r="20248" spans="1:6" ht="20.100000000000001" customHeight="1">
      <c r="A20248" s="3707"/>
      <c r="B20248" s="3708" t="s">
        <v>48530</v>
      </c>
      <c r="C20248" s="3377"/>
      <c r="D20248" s="3709" t="s">
        <v>44918</v>
      </c>
      <c r="F20248" s="2448"/>
    </row>
    <row r="20249" spans="1:6" ht="20.100000000000001" customHeight="1">
      <c r="A20249" s="3707"/>
      <c r="B20249" s="3708" t="s">
        <v>48531</v>
      </c>
      <c r="C20249" s="3377"/>
      <c r="D20249" s="3709" t="s">
        <v>44918</v>
      </c>
      <c r="F20249" s="2448"/>
    </row>
    <row r="20250" spans="1:6" ht="20.100000000000001" customHeight="1">
      <c r="A20250" s="3707"/>
      <c r="B20250" s="3708" t="s">
        <v>48532</v>
      </c>
      <c r="C20250" s="3377"/>
      <c r="D20250" s="3709" t="s">
        <v>44918</v>
      </c>
      <c r="F20250" s="2448"/>
    </row>
    <row r="20251" spans="1:6" ht="20.100000000000001" customHeight="1">
      <c r="A20251" s="3707"/>
      <c r="B20251" s="3708" t="s">
        <v>48533</v>
      </c>
      <c r="C20251" s="3377"/>
      <c r="D20251" s="3709" t="s">
        <v>44918</v>
      </c>
      <c r="F20251" s="2448"/>
    </row>
    <row r="20252" spans="1:6" ht="20.100000000000001" customHeight="1">
      <c r="A20252" s="3707"/>
      <c r="B20252" s="3708" t="s">
        <v>48534</v>
      </c>
      <c r="C20252" s="3377"/>
      <c r="D20252" s="3709" t="s">
        <v>44918</v>
      </c>
      <c r="F20252" s="2448"/>
    </row>
    <row r="20253" spans="1:6" ht="20.100000000000001" customHeight="1">
      <c r="A20253" s="3707"/>
      <c r="B20253" s="3708" t="s">
        <v>48535</v>
      </c>
      <c r="C20253" s="3377"/>
      <c r="D20253" s="3709" t="s">
        <v>44918</v>
      </c>
      <c r="F20253" s="2448"/>
    </row>
    <row r="20254" spans="1:6" ht="20.100000000000001" customHeight="1">
      <c r="A20254" s="3707"/>
      <c r="B20254" s="3708" t="s">
        <v>48536</v>
      </c>
      <c r="C20254" s="3377"/>
      <c r="D20254" s="3709" t="s">
        <v>44918</v>
      </c>
      <c r="F20254" s="2448"/>
    </row>
    <row r="20255" spans="1:6" ht="20.100000000000001" customHeight="1">
      <c r="A20255" s="3707"/>
      <c r="B20255" s="3708" t="s">
        <v>48537</v>
      </c>
      <c r="C20255" s="3377"/>
      <c r="D20255" s="3709" t="s">
        <v>44918</v>
      </c>
      <c r="F20255" s="2448"/>
    </row>
    <row r="20256" spans="1:6" ht="20.100000000000001" customHeight="1">
      <c r="A20256" s="3707"/>
      <c r="B20256" s="3708" t="s">
        <v>48538</v>
      </c>
      <c r="C20256" s="3377"/>
      <c r="D20256" s="3709" t="s">
        <v>44918</v>
      </c>
      <c r="F20256" s="2448"/>
    </row>
    <row r="20257" spans="1:6" ht="20.100000000000001" customHeight="1">
      <c r="A20257" s="3707"/>
      <c r="B20257" s="3708" t="s">
        <v>48539</v>
      </c>
      <c r="C20257" s="3377"/>
      <c r="D20257" s="3709" t="s">
        <v>44918</v>
      </c>
      <c r="F20257" s="2448"/>
    </row>
    <row r="20258" spans="1:6" ht="20.100000000000001" customHeight="1">
      <c r="A20258" s="3707"/>
      <c r="B20258" s="3708" t="s">
        <v>48540</v>
      </c>
      <c r="C20258" s="3377"/>
      <c r="D20258" s="3709" t="s">
        <v>44918</v>
      </c>
      <c r="F20258" s="2448"/>
    </row>
    <row r="20259" spans="1:6" ht="20.100000000000001" customHeight="1">
      <c r="A20259" s="3707"/>
      <c r="B20259" s="3708" t="s">
        <v>48541</v>
      </c>
      <c r="C20259" s="3377"/>
      <c r="D20259" s="3709" t="s">
        <v>44918</v>
      </c>
      <c r="F20259" s="2448"/>
    </row>
    <row r="20260" spans="1:6" ht="20.100000000000001" customHeight="1">
      <c r="A20260" s="3707"/>
      <c r="B20260" s="3708" t="s">
        <v>48542</v>
      </c>
      <c r="C20260" s="3377"/>
      <c r="D20260" s="3709" t="s">
        <v>44918</v>
      </c>
      <c r="F20260" s="2448"/>
    </row>
    <row r="20261" spans="1:6" ht="20.100000000000001" customHeight="1">
      <c r="A20261" s="3707"/>
      <c r="B20261" s="3708" t="s">
        <v>48543</v>
      </c>
      <c r="C20261" s="3377"/>
      <c r="D20261" s="3709" t="s">
        <v>44918</v>
      </c>
      <c r="F20261" s="2448"/>
    </row>
    <row r="20262" spans="1:6" ht="20.100000000000001" customHeight="1">
      <c r="A20262" s="3707"/>
      <c r="B20262" s="3708" t="s">
        <v>48544</v>
      </c>
      <c r="C20262" s="3377"/>
      <c r="D20262" s="3709" t="s">
        <v>44918</v>
      </c>
      <c r="F20262" s="2448"/>
    </row>
    <row r="20263" spans="1:6" ht="20.100000000000001" customHeight="1">
      <c r="A20263" s="3707"/>
      <c r="B20263" s="3708" t="s">
        <v>48545</v>
      </c>
      <c r="C20263" s="3377"/>
      <c r="D20263" s="3709" t="s">
        <v>44918</v>
      </c>
      <c r="F20263" s="2448"/>
    </row>
    <row r="20264" spans="1:6" ht="20.100000000000001" customHeight="1">
      <c r="A20264" s="3707"/>
      <c r="B20264" s="3708" t="s">
        <v>48546</v>
      </c>
      <c r="C20264" s="3377"/>
      <c r="D20264" s="3709" t="s">
        <v>44918</v>
      </c>
      <c r="F20264" s="2448"/>
    </row>
    <row r="20265" spans="1:6" ht="20.100000000000001" customHeight="1">
      <c r="A20265" s="3707"/>
      <c r="B20265" s="3708" t="s">
        <v>48547</v>
      </c>
      <c r="C20265" s="3377"/>
      <c r="D20265" s="3709" t="s">
        <v>44918</v>
      </c>
      <c r="F20265" s="2448"/>
    </row>
    <row r="20266" spans="1:6" ht="20.100000000000001" customHeight="1">
      <c r="A20266" s="3707"/>
      <c r="B20266" s="3708" t="s">
        <v>48548</v>
      </c>
      <c r="C20266" s="3377"/>
      <c r="D20266" s="3709" t="s">
        <v>44918</v>
      </c>
      <c r="F20266" s="2448"/>
    </row>
    <row r="20267" spans="1:6" ht="20.100000000000001" customHeight="1">
      <c r="A20267" s="3707"/>
      <c r="B20267" s="3708" t="s">
        <v>48549</v>
      </c>
      <c r="C20267" s="3377"/>
      <c r="D20267" s="3709" t="s">
        <v>44918</v>
      </c>
      <c r="F20267" s="2448"/>
    </row>
    <row r="20268" spans="1:6" ht="20.100000000000001" customHeight="1">
      <c r="A20268" s="3707"/>
      <c r="B20268" s="3708" t="s">
        <v>48550</v>
      </c>
      <c r="C20268" s="3377"/>
      <c r="D20268" s="3709" t="s">
        <v>44918</v>
      </c>
      <c r="F20268" s="2448"/>
    </row>
    <row r="20269" spans="1:6" ht="20.100000000000001" customHeight="1">
      <c r="A20269" s="3707"/>
      <c r="B20269" s="3708" t="s">
        <v>48551</v>
      </c>
      <c r="C20269" s="3377"/>
      <c r="D20269" s="3709" t="s">
        <v>44918</v>
      </c>
      <c r="F20269" s="2448"/>
    </row>
    <row r="20270" spans="1:6" ht="20.100000000000001" customHeight="1">
      <c r="A20270" s="3707"/>
      <c r="B20270" s="3708" t="s">
        <v>48552</v>
      </c>
      <c r="C20270" s="3377"/>
      <c r="D20270" s="3709" t="s">
        <v>44918</v>
      </c>
      <c r="F20270" s="2448"/>
    </row>
    <row r="20271" spans="1:6" ht="20.100000000000001" customHeight="1">
      <c r="A20271" s="3707"/>
      <c r="B20271" s="3708" t="s">
        <v>48553</v>
      </c>
      <c r="C20271" s="3377"/>
      <c r="D20271" s="3709" t="s">
        <v>44918</v>
      </c>
      <c r="F20271" s="2448"/>
    </row>
    <row r="20272" spans="1:6" ht="20.100000000000001" customHeight="1">
      <c r="A20272" s="3707"/>
      <c r="B20272" s="3708" t="s">
        <v>48554</v>
      </c>
      <c r="C20272" s="3377"/>
      <c r="D20272" s="3709" t="s">
        <v>44918</v>
      </c>
      <c r="F20272" s="2448"/>
    </row>
    <row r="20273" spans="1:6" ht="20.100000000000001" customHeight="1">
      <c r="A20273" s="3707"/>
      <c r="B20273" s="3708" t="s">
        <v>48555</v>
      </c>
      <c r="C20273" s="3377"/>
      <c r="D20273" s="3709" t="s">
        <v>44918</v>
      </c>
      <c r="F20273" s="2448"/>
    </row>
    <row r="20274" spans="1:6" ht="20.100000000000001" customHeight="1">
      <c r="A20274" s="3707"/>
      <c r="B20274" s="3708" t="s">
        <v>48556</v>
      </c>
      <c r="C20274" s="3377"/>
      <c r="D20274" s="3709" t="s">
        <v>44918</v>
      </c>
      <c r="F20274" s="2448"/>
    </row>
    <row r="20275" spans="1:6" ht="20.100000000000001" customHeight="1">
      <c r="A20275" s="3707"/>
      <c r="B20275" s="3708" t="s">
        <v>48557</v>
      </c>
      <c r="C20275" s="3377"/>
      <c r="D20275" s="3709" t="s">
        <v>44918</v>
      </c>
      <c r="F20275" s="2448"/>
    </row>
    <row r="20276" spans="1:6" ht="20.100000000000001" customHeight="1">
      <c r="A20276" s="3707"/>
      <c r="B20276" s="3708" t="s">
        <v>48558</v>
      </c>
      <c r="C20276" s="3377"/>
      <c r="D20276" s="3709" t="s">
        <v>44918</v>
      </c>
      <c r="F20276" s="2448"/>
    </row>
    <row r="20277" spans="1:6" ht="20.100000000000001" customHeight="1">
      <c r="A20277" s="3707"/>
      <c r="B20277" s="3708" t="s">
        <v>48559</v>
      </c>
      <c r="C20277" s="3377"/>
      <c r="D20277" s="3709" t="s">
        <v>44918</v>
      </c>
      <c r="F20277" s="2448"/>
    </row>
    <row r="20278" spans="1:6" ht="20.100000000000001" customHeight="1">
      <c r="A20278" s="3707"/>
      <c r="B20278" s="3708" t="s">
        <v>48560</v>
      </c>
      <c r="C20278" s="3377"/>
      <c r="D20278" s="3709" t="s">
        <v>44918</v>
      </c>
      <c r="F20278" s="2448"/>
    </row>
    <row r="20279" spans="1:6" ht="20.100000000000001" customHeight="1">
      <c r="A20279" s="3707"/>
      <c r="B20279" s="3708" t="s">
        <v>48561</v>
      </c>
      <c r="C20279" s="3377"/>
      <c r="D20279" s="3709" t="s">
        <v>44918</v>
      </c>
      <c r="F20279" s="2448"/>
    </row>
    <row r="20280" spans="1:6" ht="20.100000000000001" customHeight="1">
      <c r="A20280" s="3707"/>
      <c r="B20280" s="3708" t="s">
        <v>48562</v>
      </c>
      <c r="C20280" s="3377"/>
      <c r="D20280" s="3709" t="s">
        <v>44918</v>
      </c>
      <c r="F20280" s="2448"/>
    </row>
    <row r="20281" spans="1:6" ht="20.100000000000001" customHeight="1">
      <c r="A20281" s="3707"/>
      <c r="B20281" s="3708" t="s">
        <v>48563</v>
      </c>
      <c r="C20281" s="3377"/>
      <c r="D20281" s="3709" t="s">
        <v>44918</v>
      </c>
      <c r="F20281" s="2448"/>
    </row>
    <row r="20282" spans="1:6" ht="20.100000000000001" customHeight="1">
      <c r="A20282" s="3707"/>
      <c r="B20282" s="3708" t="s">
        <v>48564</v>
      </c>
      <c r="C20282" s="3377"/>
      <c r="D20282" s="3709" t="s">
        <v>44918</v>
      </c>
      <c r="F20282" s="2448"/>
    </row>
    <row r="20283" spans="1:6" ht="20.100000000000001" customHeight="1">
      <c r="A20283" s="3707"/>
      <c r="B20283" s="3708" t="s">
        <v>48565</v>
      </c>
      <c r="C20283" s="3377"/>
      <c r="D20283" s="3709" t="s">
        <v>44918</v>
      </c>
      <c r="F20283" s="2448"/>
    </row>
    <row r="20284" spans="1:6" ht="20.100000000000001" customHeight="1">
      <c r="A20284" s="3707"/>
      <c r="B20284" s="3708" t="s">
        <v>48566</v>
      </c>
      <c r="C20284" s="3377"/>
      <c r="D20284" s="3709" t="s">
        <v>44918</v>
      </c>
      <c r="F20284" s="2448"/>
    </row>
    <row r="20285" spans="1:6" ht="20.100000000000001" customHeight="1">
      <c r="A20285" s="3707"/>
      <c r="B20285" s="3708" t="s">
        <v>48567</v>
      </c>
      <c r="C20285" s="3377"/>
      <c r="D20285" s="3709" t="s">
        <v>44918</v>
      </c>
      <c r="F20285" s="2448"/>
    </row>
    <row r="20286" spans="1:6" ht="20.100000000000001" customHeight="1">
      <c r="A20286" s="3707"/>
      <c r="B20286" s="3708" t="s">
        <v>48568</v>
      </c>
      <c r="C20286" s="3377"/>
      <c r="D20286" s="3709" t="s">
        <v>44918</v>
      </c>
      <c r="F20286" s="2448"/>
    </row>
    <row r="20287" spans="1:6" ht="20.100000000000001" customHeight="1">
      <c r="A20287" s="3707"/>
      <c r="B20287" s="3708" t="s">
        <v>48569</v>
      </c>
      <c r="C20287" s="3377"/>
      <c r="D20287" s="3709" t="s">
        <v>44918</v>
      </c>
      <c r="F20287" s="2448"/>
    </row>
    <row r="20288" spans="1:6" ht="20.100000000000001" customHeight="1">
      <c r="A20288" s="3707"/>
      <c r="B20288" s="3708" t="s">
        <v>48570</v>
      </c>
      <c r="C20288" s="3377"/>
      <c r="D20288" s="3709" t="s">
        <v>44918</v>
      </c>
      <c r="F20288" s="2448"/>
    </row>
    <row r="20289" spans="1:6" ht="20.100000000000001" customHeight="1">
      <c r="A20289" s="3707"/>
      <c r="B20289" s="3708" t="s">
        <v>48571</v>
      </c>
      <c r="C20289" s="3377"/>
      <c r="D20289" s="3709" t="s">
        <v>44918</v>
      </c>
      <c r="F20289" s="2448"/>
    </row>
    <row r="20290" spans="1:6" ht="20.100000000000001" customHeight="1">
      <c r="A20290" s="3707"/>
      <c r="B20290" s="3708" t="s">
        <v>48572</v>
      </c>
      <c r="C20290" s="3377"/>
      <c r="D20290" s="3709" t="s">
        <v>44918</v>
      </c>
      <c r="F20290" s="2448"/>
    </row>
    <row r="20291" spans="1:6" ht="20.100000000000001" customHeight="1">
      <c r="A20291" s="3707"/>
      <c r="B20291" s="3708" t="s">
        <v>48573</v>
      </c>
      <c r="C20291" s="3377"/>
      <c r="D20291" s="3709" t="s">
        <v>44918</v>
      </c>
      <c r="F20291" s="2448"/>
    </row>
    <row r="20292" spans="1:6" ht="20.100000000000001" customHeight="1">
      <c r="A20292" s="3707"/>
      <c r="B20292" s="3708" t="s">
        <v>48574</v>
      </c>
      <c r="C20292" s="3377"/>
      <c r="D20292" s="3709" t="s">
        <v>44918</v>
      </c>
      <c r="F20292" s="2448"/>
    </row>
    <row r="20293" spans="1:6" ht="20.100000000000001" customHeight="1">
      <c r="A20293" s="3707"/>
      <c r="B20293" s="3708" t="s">
        <v>48575</v>
      </c>
      <c r="C20293" s="3377"/>
      <c r="D20293" s="3709" t="s">
        <v>44918</v>
      </c>
      <c r="F20293" s="2448"/>
    </row>
    <row r="20294" spans="1:6" ht="20.100000000000001" customHeight="1">
      <c r="A20294" s="3707"/>
      <c r="B20294" s="3708" t="s">
        <v>48576</v>
      </c>
      <c r="C20294" s="3377"/>
      <c r="D20294" s="3709" t="s">
        <v>44918</v>
      </c>
      <c r="F20294" s="2448"/>
    </row>
    <row r="20295" spans="1:6" ht="20.100000000000001" customHeight="1">
      <c r="A20295" s="3707"/>
      <c r="B20295" s="3708" t="s">
        <v>48577</v>
      </c>
      <c r="C20295" s="3377"/>
      <c r="D20295" s="3709" t="s">
        <v>44918</v>
      </c>
      <c r="F20295" s="2448"/>
    </row>
    <row r="20296" spans="1:6" ht="20.100000000000001" customHeight="1">
      <c r="A20296" s="3707"/>
      <c r="B20296" s="3708" t="s">
        <v>48578</v>
      </c>
      <c r="C20296" s="3377"/>
      <c r="D20296" s="3709" t="s">
        <v>44918</v>
      </c>
      <c r="F20296" s="2448"/>
    </row>
    <row r="20297" spans="1:6" ht="20.100000000000001" customHeight="1">
      <c r="A20297" s="3707"/>
      <c r="B20297" s="3708" t="s">
        <v>48579</v>
      </c>
      <c r="C20297" s="3377"/>
      <c r="D20297" s="3709" t="s">
        <v>44918</v>
      </c>
      <c r="F20297" s="2448"/>
    </row>
    <row r="20298" spans="1:6" ht="20.100000000000001" customHeight="1">
      <c r="A20298" s="3707"/>
      <c r="B20298" s="3708" t="s">
        <v>48580</v>
      </c>
      <c r="C20298" s="3377"/>
      <c r="D20298" s="3709" t="s">
        <v>44918</v>
      </c>
      <c r="F20298" s="2448"/>
    </row>
    <row r="20299" spans="1:6" ht="20.100000000000001" customHeight="1">
      <c r="A20299" s="3707"/>
      <c r="B20299" s="3708" t="s">
        <v>48581</v>
      </c>
      <c r="C20299" s="3377"/>
      <c r="D20299" s="3709" t="s">
        <v>44918</v>
      </c>
      <c r="F20299" s="2448"/>
    </row>
    <row r="20300" spans="1:6" ht="20.100000000000001" customHeight="1">
      <c r="A20300" s="3707"/>
      <c r="B20300" s="3708" t="s">
        <v>48582</v>
      </c>
      <c r="C20300" s="3377"/>
      <c r="D20300" s="3709" t="s">
        <v>44918</v>
      </c>
      <c r="F20300" s="2448"/>
    </row>
    <row r="20301" spans="1:6" ht="20.100000000000001" customHeight="1">
      <c r="A20301" s="3707"/>
      <c r="B20301" s="3708" t="s">
        <v>48583</v>
      </c>
      <c r="C20301" s="3377"/>
      <c r="D20301" s="3709" t="s">
        <v>44918</v>
      </c>
      <c r="F20301" s="2448"/>
    </row>
    <row r="20302" spans="1:6" ht="20.100000000000001" customHeight="1">
      <c r="A20302" s="3707"/>
      <c r="B20302" s="3708" t="s">
        <v>48584</v>
      </c>
      <c r="C20302" s="3377"/>
      <c r="D20302" s="3709" t="s">
        <v>44918</v>
      </c>
      <c r="F20302" s="2448"/>
    </row>
    <row r="20303" spans="1:6" ht="20.100000000000001" customHeight="1">
      <c r="A20303" s="3707"/>
      <c r="B20303" s="3708" t="s">
        <v>48585</v>
      </c>
      <c r="C20303" s="3377"/>
      <c r="D20303" s="3709" t="s">
        <v>44918</v>
      </c>
      <c r="F20303" s="2448"/>
    </row>
    <row r="20304" spans="1:6" ht="20.100000000000001" customHeight="1">
      <c r="A20304" s="3707"/>
      <c r="B20304" s="3708" t="s">
        <v>48586</v>
      </c>
      <c r="C20304" s="3377"/>
      <c r="D20304" s="3709" t="s">
        <v>44918</v>
      </c>
      <c r="F20304" s="2448"/>
    </row>
    <row r="20305" spans="1:6" ht="20.100000000000001" customHeight="1">
      <c r="A20305" s="3707"/>
      <c r="B20305" s="3708" t="s">
        <v>48587</v>
      </c>
      <c r="C20305" s="3377"/>
      <c r="D20305" s="3709" t="s">
        <v>44918</v>
      </c>
      <c r="F20305" s="2448"/>
    </row>
    <row r="20306" spans="1:6" ht="20.100000000000001" customHeight="1">
      <c r="A20306" s="3707"/>
      <c r="B20306" s="3708" t="s">
        <v>48588</v>
      </c>
      <c r="C20306" s="3377"/>
      <c r="D20306" s="3709" t="s">
        <v>44918</v>
      </c>
      <c r="F20306" s="2448"/>
    </row>
    <row r="20307" spans="1:6" ht="20.100000000000001" customHeight="1">
      <c r="A20307" s="3707"/>
      <c r="B20307" s="3708" t="s">
        <v>48589</v>
      </c>
      <c r="C20307" s="3377"/>
      <c r="D20307" s="3709" t="s">
        <v>44918</v>
      </c>
      <c r="F20307" s="2448"/>
    </row>
    <row r="20308" spans="1:6" ht="20.100000000000001" customHeight="1">
      <c r="A20308" s="3707"/>
      <c r="B20308" s="3708" t="s">
        <v>48590</v>
      </c>
      <c r="C20308" s="3377"/>
      <c r="D20308" s="3709" t="s">
        <v>44918</v>
      </c>
      <c r="F20308" s="2448"/>
    </row>
    <row r="20309" spans="1:6" ht="20.100000000000001" customHeight="1">
      <c r="A20309" s="3707"/>
      <c r="B20309" s="3708" t="s">
        <v>48591</v>
      </c>
      <c r="C20309" s="3377"/>
      <c r="D20309" s="3709" t="s">
        <v>44918</v>
      </c>
      <c r="F20309" s="2448"/>
    </row>
    <row r="20310" spans="1:6" ht="20.100000000000001" customHeight="1">
      <c r="A20310" s="3707"/>
      <c r="B20310" s="3708" t="s">
        <v>48592</v>
      </c>
      <c r="C20310" s="3377"/>
      <c r="D20310" s="3709" t="s">
        <v>44918</v>
      </c>
      <c r="F20310" s="2448"/>
    </row>
    <row r="20311" spans="1:6" ht="20.100000000000001" customHeight="1">
      <c r="A20311" s="3707"/>
      <c r="B20311" s="3708" t="s">
        <v>48593</v>
      </c>
      <c r="C20311" s="3377"/>
      <c r="D20311" s="3709" t="s">
        <v>44918</v>
      </c>
      <c r="F20311" s="2448"/>
    </row>
    <row r="20312" spans="1:6" ht="20.100000000000001" customHeight="1">
      <c r="A20312" s="3707"/>
      <c r="B20312" s="3708" t="s">
        <v>48594</v>
      </c>
      <c r="C20312" s="3377"/>
      <c r="D20312" s="3709" t="s">
        <v>44918</v>
      </c>
      <c r="F20312" s="2448"/>
    </row>
    <row r="20313" spans="1:6" ht="20.100000000000001" customHeight="1">
      <c r="A20313" s="3707"/>
      <c r="B20313" s="3708" t="s">
        <v>48595</v>
      </c>
      <c r="C20313" s="3377"/>
      <c r="D20313" s="3709" t="s">
        <v>44918</v>
      </c>
      <c r="F20313" s="2448"/>
    </row>
    <row r="20314" spans="1:6" ht="20.100000000000001" customHeight="1">
      <c r="A20314" s="3707"/>
      <c r="B20314" s="3708" t="s">
        <v>48596</v>
      </c>
      <c r="C20314" s="3377"/>
      <c r="D20314" s="3709" t="s">
        <v>44918</v>
      </c>
      <c r="F20314" s="2448"/>
    </row>
    <row r="20315" spans="1:6" ht="20.100000000000001" customHeight="1">
      <c r="A20315" s="3707"/>
      <c r="B20315" s="3708" t="s">
        <v>48597</v>
      </c>
      <c r="C20315" s="3377"/>
      <c r="D20315" s="3709" t="s">
        <v>44918</v>
      </c>
      <c r="F20315" s="2448"/>
    </row>
    <row r="20316" spans="1:6" ht="20.100000000000001" customHeight="1">
      <c r="A20316" s="3707"/>
      <c r="B20316" s="3708" t="s">
        <v>48598</v>
      </c>
      <c r="C20316" s="3377"/>
      <c r="D20316" s="3709" t="s">
        <v>44918</v>
      </c>
      <c r="F20316" s="2448"/>
    </row>
    <row r="20317" spans="1:6" ht="20.100000000000001" customHeight="1">
      <c r="A20317" s="3707"/>
      <c r="B20317" s="3708" t="s">
        <v>48599</v>
      </c>
      <c r="C20317" s="3377"/>
      <c r="D20317" s="3709" t="s">
        <v>44918</v>
      </c>
      <c r="F20317" s="2448"/>
    </row>
    <row r="20318" spans="1:6" ht="20.100000000000001" customHeight="1">
      <c r="A20318" s="3707"/>
      <c r="B20318" s="3708" t="s">
        <v>48600</v>
      </c>
      <c r="C20318" s="3377"/>
      <c r="D20318" s="3709" t="s">
        <v>44918</v>
      </c>
      <c r="F20318" s="2448"/>
    </row>
    <row r="20319" spans="1:6" ht="20.100000000000001" customHeight="1">
      <c r="A20319" s="3707"/>
      <c r="B20319" s="3708" t="s">
        <v>48601</v>
      </c>
      <c r="C20319" s="3377"/>
      <c r="D20319" s="3709" t="s">
        <v>44918</v>
      </c>
      <c r="F20319" s="2448"/>
    </row>
    <row r="20320" spans="1:6" ht="20.100000000000001" customHeight="1">
      <c r="A20320" s="3707"/>
      <c r="B20320" s="3708" t="s">
        <v>48602</v>
      </c>
      <c r="C20320" s="3377"/>
      <c r="D20320" s="3709" t="s">
        <v>44918</v>
      </c>
      <c r="F20320" s="2448"/>
    </row>
    <row r="20321" spans="1:6" ht="20.100000000000001" customHeight="1">
      <c r="A20321" s="3707"/>
      <c r="B20321" s="3708" t="s">
        <v>48603</v>
      </c>
      <c r="C20321" s="3377"/>
      <c r="D20321" s="3709" t="s">
        <v>44918</v>
      </c>
      <c r="F20321" s="2448"/>
    </row>
    <row r="20322" spans="1:6" ht="20.100000000000001" customHeight="1">
      <c r="A20322" s="3707"/>
      <c r="B20322" s="3708" t="s">
        <v>48604</v>
      </c>
      <c r="C20322" s="3377"/>
      <c r="D20322" s="3709" t="s">
        <v>44918</v>
      </c>
      <c r="F20322" s="2448"/>
    </row>
    <row r="20323" spans="1:6" ht="20.100000000000001" customHeight="1">
      <c r="A20323" s="3707"/>
      <c r="B20323" s="3708" t="s">
        <v>48605</v>
      </c>
      <c r="C20323" s="3377"/>
      <c r="D20323" s="3709" t="s">
        <v>44918</v>
      </c>
      <c r="F20323" s="2448"/>
    </row>
    <row r="20324" spans="1:6" ht="20.100000000000001" customHeight="1">
      <c r="A20324" s="3707"/>
      <c r="B20324" s="3708" t="s">
        <v>48606</v>
      </c>
      <c r="C20324" s="3377"/>
      <c r="D20324" s="3709" t="s">
        <v>44918</v>
      </c>
      <c r="F20324" s="2448"/>
    </row>
    <row r="20325" spans="1:6" ht="20.100000000000001" customHeight="1">
      <c r="A20325" s="3707"/>
      <c r="B20325" s="3708" t="s">
        <v>48607</v>
      </c>
      <c r="C20325" s="3377"/>
      <c r="D20325" s="3709" t="s">
        <v>44918</v>
      </c>
      <c r="F20325" s="2448"/>
    </row>
    <row r="20326" spans="1:6" ht="20.100000000000001" customHeight="1">
      <c r="A20326" s="3707"/>
      <c r="B20326" s="3708" t="s">
        <v>48608</v>
      </c>
      <c r="C20326" s="3377"/>
      <c r="D20326" s="3709" t="s">
        <v>44918</v>
      </c>
      <c r="F20326" s="2448"/>
    </row>
    <row r="20327" spans="1:6" ht="20.100000000000001" customHeight="1">
      <c r="A20327" s="3707"/>
      <c r="B20327" s="3708" t="s">
        <v>48609</v>
      </c>
      <c r="C20327" s="3377"/>
      <c r="D20327" s="3709" t="s">
        <v>44918</v>
      </c>
      <c r="F20327" s="2448"/>
    </row>
    <row r="20328" spans="1:6" ht="20.100000000000001" customHeight="1">
      <c r="A20328" s="3707"/>
      <c r="B20328" s="3708" t="s">
        <v>48610</v>
      </c>
      <c r="C20328" s="3377"/>
      <c r="D20328" s="3709" t="s">
        <v>44918</v>
      </c>
      <c r="F20328" s="2448"/>
    </row>
    <row r="20329" spans="1:6" ht="20.100000000000001" customHeight="1">
      <c r="A20329" s="3707"/>
      <c r="B20329" s="3708" t="s">
        <v>48611</v>
      </c>
      <c r="C20329" s="3377"/>
      <c r="D20329" s="3709" t="s">
        <v>44918</v>
      </c>
      <c r="F20329" s="2448"/>
    </row>
    <row r="20330" spans="1:6" ht="20.100000000000001" customHeight="1">
      <c r="A20330" s="3707"/>
      <c r="B20330" s="3708" t="s">
        <v>48612</v>
      </c>
      <c r="C20330" s="3377"/>
      <c r="D20330" s="3709" t="s">
        <v>44918</v>
      </c>
      <c r="F20330" s="2448"/>
    </row>
    <row r="20331" spans="1:6" ht="20.100000000000001" customHeight="1">
      <c r="A20331" s="3707"/>
      <c r="B20331" s="3708" t="s">
        <v>48613</v>
      </c>
      <c r="C20331" s="3377"/>
      <c r="D20331" s="3709" t="s">
        <v>44918</v>
      </c>
      <c r="F20331" s="2448"/>
    </row>
    <row r="20332" spans="1:6" ht="20.100000000000001" customHeight="1">
      <c r="A20332" s="3707"/>
      <c r="B20332" s="3708" t="s">
        <v>48614</v>
      </c>
      <c r="C20332" s="3377"/>
      <c r="D20332" s="3709" t="s">
        <v>44918</v>
      </c>
      <c r="F20332" s="2448"/>
    </row>
    <row r="20333" spans="1:6" ht="20.100000000000001" customHeight="1">
      <c r="A20333" s="3707"/>
      <c r="B20333" s="3708" t="s">
        <v>48615</v>
      </c>
      <c r="C20333" s="3377"/>
      <c r="D20333" s="3709" t="s">
        <v>44918</v>
      </c>
      <c r="F20333" s="2448"/>
    </row>
    <row r="20334" spans="1:6" ht="20.100000000000001" customHeight="1">
      <c r="A20334" s="3707"/>
      <c r="B20334" s="3708" t="s">
        <v>48616</v>
      </c>
      <c r="C20334" s="3377"/>
      <c r="D20334" s="3709" t="s">
        <v>44918</v>
      </c>
      <c r="F20334" s="2448"/>
    </row>
    <row r="20335" spans="1:6" ht="20.100000000000001" customHeight="1">
      <c r="A20335" s="3707"/>
      <c r="B20335" s="3708" t="s">
        <v>48617</v>
      </c>
      <c r="C20335" s="3377"/>
      <c r="D20335" s="3709" t="s">
        <v>44918</v>
      </c>
      <c r="F20335" s="2448"/>
    </row>
    <row r="20336" spans="1:6" ht="20.100000000000001" customHeight="1">
      <c r="A20336" s="3707"/>
      <c r="B20336" s="3708" t="s">
        <v>48618</v>
      </c>
      <c r="C20336" s="3377"/>
      <c r="D20336" s="3709" t="s">
        <v>44918</v>
      </c>
      <c r="F20336" s="2448"/>
    </row>
    <row r="20337" spans="1:6" ht="20.100000000000001" customHeight="1">
      <c r="A20337" s="3707"/>
      <c r="B20337" s="3708" t="s">
        <v>48619</v>
      </c>
      <c r="C20337" s="3377"/>
      <c r="D20337" s="3709" t="s">
        <v>44918</v>
      </c>
      <c r="F20337" s="2448"/>
    </row>
    <row r="20338" spans="1:6" ht="20.100000000000001" customHeight="1">
      <c r="A20338" s="3707"/>
      <c r="B20338" s="3708" t="s">
        <v>48620</v>
      </c>
      <c r="C20338" s="3377"/>
      <c r="D20338" s="3709" t="s">
        <v>44918</v>
      </c>
      <c r="F20338" s="2448"/>
    </row>
    <row r="20339" spans="1:6" ht="20.100000000000001" customHeight="1">
      <c r="A20339" s="3707"/>
      <c r="B20339" s="3708" t="s">
        <v>48621</v>
      </c>
      <c r="C20339" s="3377"/>
      <c r="D20339" s="3709" t="s">
        <v>44918</v>
      </c>
      <c r="F20339" s="2448"/>
    </row>
    <row r="20340" spans="1:6" ht="20.100000000000001" customHeight="1">
      <c r="A20340" s="3707"/>
      <c r="B20340" s="3708" t="s">
        <v>48622</v>
      </c>
      <c r="C20340" s="3377"/>
      <c r="D20340" s="3709" t="s">
        <v>44918</v>
      </c>
      <c r="F20340" s="2448"/>
    </row>
    <row r="20341" spans="1:6" ht="20.100000000000001" customHeight="1">
      <c r="A20341" s="3707"/>
      <c r="B20341" s="3708" t="s">
        <v>48623</v>
      </c>
      <c r="C20341" s="3377"/>
      <c r="D20341" s="3709" t="s">
        <v>44918</v>
      </c>
      <c r="F20341" s="2448"/>
    </row>
    <row r="20342" spans="1:6" ht="20.100000000000001" customHeight="1">
      <c r="A20342" s="3707"/>
      <c r="B20342" s="3708" t="s">
        <v>48624</v>
      </c>
      <c r="C20342" s="3377"/>
      <c r="D20342" s="3709" t="s">
        <v>44918</v>
      </c>
      <c r="F20342" s="2448"/>
    </row>
    <row r="20343" spans="1:6" ht="20.100000000000001" customHeight="1">
      <c r="A20343" s="3707"/>
      <c r="B20343" s="3708" t="s">
        <v>48625</v>
      </c>
      <c r="C20343" s="3377"/>
      <c r="D20343" s="3709" t="s">
        <v>44918</v>
      </c>
      <c r="F20343" s="2448"/>
    </row>
    <row r="20344" spans="1:6" ht="20.100000000000001" customHeight="1">
      <c r="A20344" s="3707"/>
      <c r="B20344" s="3708" t="s">
        <v>48626</v>
      </c>
      <c r="C20344" s="3377"/>
      <c r="D20344" s="3709" t="s">
        <v>44918</v>
      </c>
      <c r="F20344" s="2448"/>
    </row>
    <row r="20345" spans="1:6" ht="20.100000000000001" customHeight="1">
      <c r="A20345" s="3707"/>
      <c r="B20345" s="3708" t="s">
        <v>48627</v>
      </c>
      <c r="C20345" s="3377"/>
      <c r="D20345" s="3709" t="s">
        <v>44918</v>
      </c>
      <c r="F20345" s="2448"/>
    </row>
    <row r="20346" spans="1:6" ht="20.100000000000001" customHeight="1">
      <c r="A20346" s="3707"/>
      <c r="B20346" s="3708" t="s">
        <v>48628</v>
      </c>
      <c r="C20346" s="3377"/>
      <c r="D20346" s="3709" t="s">
        <v>44918</v>
      </c>
      <c r="F20346" s="2448"/>
    </row>
    <row r="20347" spans="1:6" ht="20.100000000000001" customHeight="1">
      <c r="A20347" s="3707"/>
      <c r="B20347" s="3708" t="s">
        <v>48629</v>
      </c>
      <c r="C20347" s="3377"/>
      <c r="D20347" s="3709" t="s">
        <v>44918</v>
      </c>
      <c r="F20347" s="2448"/>
    </row>
    <row r="20348" spans="1:6" ht="20.100000000000001" customHeight="1">
      <c r="A20348" s="3707"/>
      <c r="B20348" s="3708" t="s">
        <v>48630</v>
      </c>
      <c r="C20348" s="3377"/>
      <c r="D20348" s="3709" t="s">
        <v>44918</v>
      </c>
      <c r="F20348" s="2448"/>
    </row>
    <row r="20349" spans="1:6" ht="20.100000000000001" customHeight="1">
      <c r="A20349" s="3707"/>
      <c r="B20349" s="3708" t="s">
        <v>48631</v>
      </c>
      <c r="C20349" s="3377"/>
      <c r="D20349" s="3709" t="s">
        <v>44918</v>
      </c>
      <c r="F20349" s="2448"/>
    </row>
    <row r="20350" spans="1:6" ht="20.100000000000001" customHeight="1">
      <c r="A20350" s="3707"/>
      <c r="B20350" s="3708" t="s">
        <v>48632</v>
      </c>
      <c r="C20350" s="3377"/>
      <c r="D20350" s="3709" t="s">
        <v>44918</v>
      </c>
      <c r="F20350" s="2448"/>
    </row>
    <row r="20351" spans="1:6" ht="20.100000000000001" customHeight="1">
      <c r="A20351" s="3707"/>
      <c r="B20351" s="3708" t="s">
        <v>48633</v>
      </c>
      <c r="C20351" s="3377"/>
      <c r="D20351" s="3709" t="s">
        <v>44918</v>
      </c>
      <c r="F20351" s="2448"/>
    </row>
    <row r="20352" spans="1:6" ht="20.100000000000001" customHeight="1">
      <c r="A20352" s="3707"/>
      <c r="B20352" s="3708" t="s">
        <v>48634</v>
      </c>
      <c r="C20352" s="3377"/>
      <c r="D20352" s="3709" t="s">
        <v>44918</v>
      </c>
      <c r="F20352" s="2448"/>
    </row>
    <row r="20353" spans="1:6" ht="20.100000000000001" customHeight="1">
      <c r="A20353" s="3707"/>
      <c r="B20353" s="3708" t="s">
        <v>48635</v>
      </c>
      <c r="C20353" s="3377"/>
      <c r="D20353" s="3709" t="s">
        <v>44918</v>
      </c>
      <c r="F20353" s="2448"/>
    </row>
    <row r="20354" spans="1:6" ht="20.100000000000001" customHeight="1">
      <c r="A20354" s="3707"/>
      <c r="B20354" s="3708" t="s">
        <v>48636</v>
      </c>
      <c r="C20354" s="3377"/>
      <c r="D20354" s="3709" t="s">
        <v>44918</v>
      </c>
      <c r="F20354" s="2448"/>
    </row>
    <row r="20355" spans="1:6" ht="20.100000000000001" customHeight="1">
      <c r="A20355" s="3707"/>
      <c r="B20355" s="3708" t="s">
        <v>48637</v>
      </c>
      <c r="C20355" s="3377"/>
      <c r="D20355" s="3709" t="s">
        <v>44918</v>
      </c>
      <c r="F20355" s="2448"/>
    </row>
    <row r="20356" spans="1:6" ht="20.100000000000001" customHeight="1">
      <c r="A20356" s="3707"/>
      <c r="B20356" s="3708" t="s">
        <v>48638</v>
      </c>
      <c r="C20356" s="3377"/>
      <c r="D20356" s="3709" t="s">
        <v>44918</v>
      </c>
      <c r="F20356" s="2448"/>
    </row>
    <row r="20357" spans="1:6" ht="20.100000000000001" customHeight="1">
      <c r="A20357" s="3707"/>
      <c r="B20357" s="3708" t="s">
        <v>48639</v>
      </c>
      <c r="C20357" s="3377"/>
      <c r="D20357" s="3709" t="s">
        <v>44918</v>
      </c>
      <c r="F20357" s="2448"/>
    </row>
    <row r="20358" spans="1:6" ht="20.100000000000001" customHeight="1">
      <c r="A20358" s="3707"/>
      <c r="B20358" s="3708" t="s">
        <v>48640</v>
      </c>
      <c r="C20358" s="3377"/>
      <c r="D20358" s="3709" t="s">
        <v>44918</v>
      </c>
      <c r="F20358" s="2448"/>
    </row>
    <row r="20359" spans="1:6" ht="20.100000000000001" customHeight="1">
      <c r="A20359" s="3707"/>
      <c r="B20359" s="3708" t="s">
        <v>48641</v>
      </c>
      <c r="C20359" s="3377"/>
      <c r="D20359" s="3709" t="s">
        <v>44918</v>
      </c>
      <c r="F20359" s="2448"/>
    </row>
    <row r="20360" spans="1:6" ht="20.100000000000001" customHeight="1">
      <c r="A20360" s="3707"/>
      <c r="B20360" s="3708" t="s">
        <v>48642</v>
      </c>
      <c r="C20360" s="3377"/>
      <c r="D20360" s="3709" t="s">
        <v>44918</v>
      </c>
      <c r="F20360" s="2448"/>
    </row>
    <row r="20361" spans="1:6" ht="20.100000000000001" customHeight="1">
      <c r="A20361" s="3707"/>
      <c r="B20361" s="3708" t="s">
        <v>48643</v>
      </c>
      <c r="C20361" s="3377"/>
      <c r="D20361" s="3709" t="s">
        <v>44918</v>
      </c>
      <c r="F20361" s="2448"/>
    </row>
    <row r="20362" spans="1:6" ht="20.100000000000001" customHeight="1">
      <c r="A20362" s="3707"/>
      <c r="B20362" s="3708" t="s">
        <v>48644</v>
      </c>
      <c r="C20362" s="3377"/>
      <c r="D20362" s="3709" t="s">
        <v>44918</v>
      </c>
      <c r="F20362" s="2448"/>
    </row>
    <row r="20363" spans="1:6" ht="20.100000000000001" customHeight="1">
      <c r="A20363" s="3707"/>
      <c r="B20363" s="3708" t="s">
        <v>48645</v>
      </c>
      <c r="C20363" s="3377"/>
      <c r="D20363" s="3709" t="s">
        <v>44918</v>
      </c>
      <c r="F20363" s="2448"/>
    </row>
    <row r="20364" spans="1:6" ht="20.100000000000001" customHeight="1">
      <c r="A20364" s="3707"/>
      <c r="B20364" s="3708" t="s">
        <v>48646</v>
      </c>
      <c r="C20364" s="3377"/>
      <c r="D20364" s="3709" t="s">
        <v>44918</v>
      </c>
      <c r="F20364" s="2448"/>
    </row>
    <row r="20365" spans="1:6" ht="20.100000000000001" customHeight="1">
      <c r="A20365" s="3707"/>
      <c r="B20365" s="3708" t="s">
        <v>48647</v>
      </c>
      <c r="C20365" s="3377"/>
      <c r="D20365" s="3709" t="s">
        <v>44918</v>
      </c>
      <c r="F20365" s="2448"/>
    </row>
    <row r="20366" spans="1:6" ht="20.100000000000001" customHeight="1">
      <c r="A20366" s="3707"/>
      <c r="B20366" s="3708" t="s">
        <v>48648</v>
      </c>
      <c r="C20366" s="3377"/>
      <c r="D20366" s="3709" t="s">
        <v>44918</v>
      </c>
      <c r="F20366" s="2448"/>
    </row>
    <row r="20367" spans="1:6" ht="20.100000000000001" customHeight="1">
      <c r="A20367" s="3707"/>
      <c r="B20367" s="3708" t="s">
        <v>48649</v>
      </c>
      <c r="C20367" s="3377"/>
      <c r="D20367" s="3709" t="s">
        <v>44918</v>
      </c>
      <c r="F20367" s="2448"/>
    </row>
    <row r="20368" spans="1:6" ht="20.100000000000001" customHeight="1">
      <c r="A20368" s="3707"/>
      <c r="B20368" s="3708" t="s">
        <v>48650</v>
      </c>
      <c r="C20368" s="3377"/>
      <c r="D20368" s="3709" t="s">
        <v>44918</v>
      </c>
      <c r="F20368" s="2448"/>
    </row>
    <row r="20369" spans="1:6" ht="20.100000000000001" customHeight="1">
      <c r="A20369" s="3707"/>
      <c r="B20369" s="3708" t="s">
        <v>48651</v>
      </c>
      <c r="C20369" s="3377"/>
      <c r="D20369" s="3709" t="s">
        <v>44918</v>
      </c>
      <c r="F20369" s="2448"/>
    </row>
    <row r="20370" spans="1:6" ht="20.100000000000001" customHeight="1">
      <c r="A20370" s="3707"/>
      <c r="B20370" s="3708" t="s">
        <v>48652</v>
      </c>
      <c r="C20370" s="3377"/>
      <c r="D20370" s="3709" t="s">
        <v>44918</v>
      </c>
      <c r="F20370" s="2448"/>
    </row>
    <row r="20371" spans="1:6" ht="20.100000000000001" customHeight="1">
      <c r="A20371" s="3707"/>
      <c r="B20371" s="3708" t="s">
        <v>48653</v>
      </c>
      <c r="C20371" s="3377"/>
      <c r="D20371" s="3709" t="s">
        <v>44918</v>
      </c>
      <c r="F20371" s="2448"/>
    </row>
    <row r="20372" spans="1:6" ht="20.100000000000001" customHeight="1">
      <c r="A20372" s="3707"/>
      <c r="B20372" s="3708" t="s">
        <v>48654</v>
      </c>
      <c r="C20372" s="3377"/>
      <c r="D20372" s="3709" t="s">
        <v>44918</v>
      </c>
      <c r="F20372" s="2448"/>
    </row>
    <row r="20373" spans="1:6" ht="20.100000000000001" customHeight="1">
      <c r="A20373" s="3707"/>
      <c r="B20373" s="3708" t="s">
        <v>48655</v>
      </c>
      <c r="C20373" s="3377"/>
      <c r="D20373" s="3709" t="s">
        <v>44918</v>
      </c>
      <c r="F20373" s="2448"/>
    </row>
    <row r="20374" spans="1:6" ht="20.100000000000001" customHeight="1">
      <c r="A20374" s="3707"/>
      <c r="B20374" s="3708" t="s">
        <v>48656</v>
      </c>
      <c r="C20374" s="3377"/>
      <c r="D20374" s="3709" t="s">
        <v>44918</v>
      </c>
      <c r="F20374" s="2448"/>
    </row>
    <row r="20375" spans="1:6" ht="20.100000000000001" customHeight="1">
      <c r="A20375" s="3707"/>
      <c r="B20375" s="3708" t="s">
        <v>48657</v>
      </c>
      <c r="C20375" s="3377"/>
      <c r="D20375" s="3709" t="s">
        <v>44918</v>
      </c>
      <c r="F20375" s="2448"/>
    </row>
    <row r="20376" spans="1:6" ht="20.100000000000001" customHeight="1">
      <c r="A20376" s="3707"/>
      <c r="B20376" s="3708" t="s">
        <v>48658</v>
      </c>
      <c r="C20376" s="3377"/>
      <c r="D20376" s="3709" t="s">
        <v>44918</v>
      </c>
      <c r="F20376" s="2448"/>
    </row>
    <row r="20377" spans="1:6" ht="20.100000000000001" customHeight="1">
      <c r="A20377" s="3707"/>
      <c r="B20377" s="3708" t="s">
        <v>48659</v>
      </c>
      <c r="C20377" s="3377"/>
      <c r="D20377" s="3709" t="s">
        <v>44918</v>
      </c>
      <c r="F20377" s="2448"/>
    </row>
    <row r="20378" spans="1:6" ht="20.100000000000001" customHeight="1">
      <c r="A20378" s="3707"/>
      <c r="B20378" s="3708" t="s">
        <v>48660</v>
      </c>
      <c r="C20378" s="3377"/>
      <c r="D20378" s="3709" t="s">
        <v>44918</v>
      </c>
      <c r="F20378" s="2448"/>
    </row>
    <row r="20379" spans="1:6" ht="20.100000000000001" customHeight="1">
      <c r="A20379" s="3707"/>
      <c r="B20379" s="3708" t="s">
        <v>48661</v>
      </c>
      <c r="C20379" s="3377"/>
      <c r="D20379" s="3709" t="s">
        <v>44918</v>
      </c>
      <c r="F20379" s="2448"/>
    </row>
    <row r="20380" spans="1:6" ht="20.100000000000001" customHeight="1">
      <c r="A20380" s="3707"/>
      <c r="B20380" s="3708" t="s">
        <v>48662</v>
      </c>
      <c r="C20380" s="3377"/>
      <c r="D20380" s="3709" t="s">
        <v>44918</v>
      </c>
      <c r="F20380" s="2448"/>
    </row>
    <row r="20381" spans="1:6" ht="20.100000000000001" customHeight="1">
      <c r="A20381" s="3707"/>
      <c r="B20381" s="3708" t="s">
        <v>48663</v>
      </c>
      <c r="C20381" s="3377"/>
      <c r="D20381" s="3709" t="s">
        <v>44918</v>
      </c>
      <c r="F20381" s="2448"/>
    </row>
    <row r="20382" spans="1:6" ht="20.100000000000001" customHeight="1">
      <c r="A20382" s="3707"/>
      <c r="B20382" s="3708" t="s">
        <v>48664</v>
      </c>
      <c r="C20382" s="3377"/>
      <c r="D20382" s="3709" t="s">
        <v>44918</v>
      </c>
      <c r="F20382" s="2448"/>
    </row>
    <row r="20383" spans="1:6" ht="20.100000000000001" customHeight="1">
      <c r="A20383" s="3707"/>
      <c r="B20383" s="3708" t="s">
        <v>48665</v>
      </c>
      <c r="C20383" s="3377"/>
      <c r="D20383" s="3709" t="s">
        <v>44918</v>
      </c>
      <c r="F20383" s="2448"/>
    </row>
    <row r="20384" spans="1:6" ht="20.100000000000001" customHeight="1">
      <c r="A20384" s="3707"/>
      <c r="B20384" s="3708" t="s">
        <v>48666</v>
      </c>
      <c r="C20384" s="3377"/>
      <c r="D20384" s="3709" t="s">
        <v>44918</v>
      </c>
      <c r="F20384" s="2448"/>
    </row>
    <row r="20385" spans="1:6" ht="20.100000000000001" customHeight="1">
      <c r="A20385" s="3707"/>
      <c r="B20385" s="3708" t="s">
        <v>48667</v>
      </c>
      <c r="C20385" s="3377"/>
      <c r="D20385" s="3709" t="s">
        <v>44918</v>
      </c>
      <c r="F20385" s="2448"/>
    </row>
    <row r="20386" spans="1:6" ht="20.100000000000001" customHeight="1">
      <c r="A20386" s="3707"/>
      <c r="B20386" s="3708" t="s">
        <v>48668</v>
      </c>
      <c r="C20386" s="3377"/>
      <c r="D20386" s="3709" t="s">
        <v>44918</v>
      </c>
      <c r="F20386" s="2448"/>
    </row>
    <row r="20387" spans="1:6" ht="20.100000000000001" customHeight="1">
      <c r="A20387" s="3707"/>
      <c r="B20387" s="3708" t="s">
        <v>48669</v>
      </c>
      <c r="C20387" s="3377"/>
      <c r="D20387" s="3709" t="s">
        <v>44918</v>
      </c>
      <c r="F20387" s="2448"/>
    </row>
    <row r="20388" spans="1:6" ht="20.100000000000001" customHeight="1">
      <c r="A20388" s="3707"/>
      <c r="B20388" s="3708" t="s">
        <v>48670</v>
      </c>
      <c r="C20388" s="3377"/>
      <c r="D20388" s="3709" t="s">
        <v>44918</v>
      </c>
      <c r="F20388" s="2448"/>
    </row>
    <row r="20389" spans="1:6" ht="20.100000000000001" customHeight="1">
      <c r="A20389" s="3707"/>
      <c r="B20389" s="3708" t="s">
        <v>48671</v>
      </c>
      <c r="C20389" s="3377"/>
      <c r="D20389" s="3709" t="s">
        <v>44918</v>
      </c>
      <c r="F20389" s="2448"/>
    </row>
    <row r="20390" spans="1:6" ht="20.100000000000001" customHeight="1">
      <c r="A20390" s="3707"/>
      <c r="B20390" s="3708" t="s">
        <v>48672</v>
      </c>
      <c r="C20390" s="3377"/>
      <c r="D20390" s="3709" t="s">
        <v>44918</v>
      </c>
      <c r="F20390" s="2448"/>
    </row>
    <row r="20391" spans="1:6" ht="20.100000000000001" customHeight="1">
      <c r="A20391" s="3707"/>
      <c r="B20391" s="3708" t="s">
        <v>48673</v>
      </c>
      <c r="C20391" s="3377"/>
      <c r="D20391" s="3709" t="s">
        <v>44918</v>
      </c>
      <c r="F20391" s="2448"/>
    </row>
    <row r="20392" spans="1:6" ht="20.100000000000001" customHeight="1">
      <c r="A20392" s="3707"/>
      <c r="B20392" s="3708" t="s">
        <v>48674</v>
      </c>
      <c r="C20392" s="3377"/>
      <c r="D20392" s="3709" t="s">
        <v>44918</v>
      </c>
      <c r="F20392" s="2448"/>
    </row>
    <row r="20393" spans="1:6" ht="20.100000000000001" customHeight="1">
      <c r="A20393" s="3707"/>
      <c r="B20393" s="3708" t="s">
        <v>48675</v>
      </c>
      <c r="C20393" s="3377"/>
      <c r="D20393" s="3709" t="s">
        <v>44918</v>
      </c>
      <c r="F20393" s="2448"/>
    </row>
    <row r="20394" spans="1:6" ht="20.100000000000001" customHeight="1">
      <c r="A20394" s="3707"/>
      <c r="B20394" s="3708" t="s">
        <v>48676</v>
      </c>
      <c r="C20394" s="3377"/>
      <c r="D20394" s="3709" t="s">
        <v>44918</v>
      </c>
      <c r="F20394" s="2448"/>
    </row>
    <row r="20395" spans="1:6" ht="20.100000000000001" customHeight="1">
      <c r="A20395" s="3707"/>
      <c r="B20395" s="3708" t="s">
        <v>48677</v>
      </c>
      <c r="C20395" s="3377"/>
      <c r="D20395" s="3709" t="s">
        <v>44918</v>
      </c>
      <c r="F20395" s="2448"/>
    </row>
    <row r="20396" spans="1:6" ht="20.100000000000001" customHeight="1">
      <c r="A20396" s="3707"/>
      <c r="B20396" s="3708" t="s">
        <v>48678</v>
      </c>
      <c r="C20396" s="3377"/>
      <c r="D20396" s="3709" t="s">
        <v>44918</v>
      </c>
      <c r="F20396" s="2448"/>
    </row>
    <row r="20397" spans="1:6" ht="20.100000000000001" customHeight="1">
      <c r="A20397" s="3707"/>
      <c r="B20397" s="3708" t="s">
        <v>48679</v>
      </c>
      <c r="C20397" s="3377"/>
      <c r="D20397" s="3709" t="s">
        <v>44918</v>
      </c>
      <c r="F20397" s="2448"/>
    </row>
    <row r="20398" spans="1:6" ht="20.100000000000001" customHeight="1">
      <c r="A20398" s="3707"/>
      <c r="B20398" s="3708" t="s">
        <v>48680</v>
      </c>
      <c r="C20398" s="3377"/>
      <c r="D20398" s="3709" t="s">
        <v>44918</v>
      </c>
      <c r="F20398" s="2448"/>
    </row>
    <row r="20399" spans="1:6" ht="20.100000000000001" customHeight="1">
      <c r="A20399" s="3707"/>
      <c r="B20399" s="3708" t="s">
        <v>48681</v>
      </c>
      <c r="C20399" s="3377"/>
      <c r="D20399" s="3709" t="s">
        <v>44918</v>
      </c>
      <c r="F20399" s="2448"/>
    </row>
    <row r="20400" spans="1:6" ht="20.100000000000001" customHeight="1">
      <c r="A20400" s="3707"/>
      <c r="B20400" s="3708" t="s">
        <v>48682</v>
      </c>
      <c r="C20400" s="3377"/>
      <c r="D20400" s="3709" t="s">
        <v>44918</v>
      </c>
      <c r="F20400" s="2448"/>
    </row>
    <row r="20401" spans="1:6" ht="20.100000000000001" customHeight="1">
      <c r="A20401" s="3707"/>
      <c r="B20401" s="3708" t="s">
        <v>48683</v>
      </c>
      <c r="C20401" s="3377"/>
      <c r="D20401" s="3709" t="s">
        <v>44918</v>
      </c>
      <c r="F20401" s="2448"/>
    </row>
    <row r="20402" spans="1:6" ht="20.100000000000001" customHeight="1">
      <c r="A20402" s="3707"/>
      <c r="B20402" s="3708" t="s">
        <v>48684</v>
      </c>
      <c r="C20402" s="3377"/>
      <c r="D20402" s="3709" t="s">
        <v>44918</v>
      </c>
      <c r="F20402" s="2448"/>
    </row>
    <row r="20403" spans="1:6" ht="20.100000000000001" customHeight="1">
      <c r="A20403" s="3707"/>
      <c r="B20403" s="3708" t="s">
        <v>48685</v>
      </c>
      <c r="C20403" s="3377"/>
      <c r="D20403" s="3709" t="s">
        <v>44918</v>
      </c>
      <c r="F20403" s="2448"/>
    </row>
    <row r="20404" spans="1:6" ht="20.100000000000001" customHeight="1">
      <c r="A20404" s="3707"/>
      <c r="B20404" s="3708" t="s">
        <v>48686</v>
      </c>
      <c r="C20404" s="3377"/>
      <c r="D20404" s="3709" t="s">
        <v>44918</v>
      </c>
      <c r="F20404" s="2448"/>
    </row>
    <row r="20405" spans="1:6" ht="20.100000000000001" customHeight="1">
      <c r="A20405" s="3707"/>
      <c r="B20405" s="3708" t="s">
        <v>48687</v>
      </c>
      <c r="C20405" s="3377"/>
      <c r="D20405" s="3709" t="s">
        <v>44918</v>
      </c>
      <c r="F20405" s="2448"/>
    </row>
    <row r="20406" spans="1:6" ht="20.100000000000001" customHeight="1">
      <c r="A20406" s="3707"/>
      <c r="B20406" s="3708" t="s">
        <v>48688</v>
      </c>
      <c r="C20406" s="3377"/>
      <c r="D20406" s="3709" t="s">
        <v>44918</v>
      </c>
      <c r="F20406" s="2448"/>
    </row>
    <row r="20407" spans="1:6" ht="20.100000000000001" customHeight="1">
      <c r="A20407" s="3707"/>
      <c r="B20407" s="3708" t="s">
        <v>48689</v>
      </c>
      <c r="C20407" s="3377"/>
      <c r="D20407" s="3709" t="s">
        <v>44918</v>
      </c>
      <c r="F20407" s="2448"/>
    </row>
    <row r="20408" spans="1:6" ht="20.100000000000001" customHeight="1">
      <c r="A20408" s="3707"/>
      <c r="B20408" s="3708" t="s">
        <v>48690</v>
      </c>
      <c r="C20408" s="3377"/>
      <c r="D20408" s="3709" t="s">
        <v>44918</v>
      </c>
      <c r="F20408" s="2448"/>
    </row>
    <row r="20409" spans="1:6" ht="20.100000000000001" customHeight="1">
      <c r="A20409" s="3707"/>
      <c r="B20409" s="3708" t="s">
        <v>48691</v>
      </c>
      <c r="C20409" s="3377"/>
      <c r="D20409" s="3709" t="s">
        <v>44918</v>
      </c>
      <c r="F20409" s="2448"/>
    </row>
    <row r="20410" spans="1:6" ht="20.100000000000001" customHeight="1">
      <c r="A20410" s="3707"/>
      <c r="B20410" s="3708" t="s">
        <v>48692</v>
      </c>
      <c r="C20410" s="3377"/>
      <c r="D20410" s="3709" t="s">
        <v>44918</v>
      </c>
      <c r="F20410" s="2448"/>
    </row>
    <row r="20411" spans="1:6" ht="20.100000000000001" customHeight="1">
      <c r="A20411" s="3707"/>
      <c r="B20411" s="3708" t="s">
        <v>48693</v>
      </c>
      <c r="C20411" s="3377"/>
      <c r="D20411" s="3709" t="s">
        <v>44918</v>
      </c>
      <c r="F20411" s="2448"/>
    </row>
    <row r="20412" spans="1:6" ht="20.100000000000001" customHeight="1">
      <c r="A20412" s="3707"/>
      <c r="B20412" s="3708" t="s">
        <v>48694</v>
      </c>
      <c r="C20412" s="3377"/>
      <c r="D20412" s="3709" t="s">
        <v>44918</v>
      </c>
      <c r="F20412" s="2448"/>
    </row>
    <row r="20413" spans="1:6" ht="20.100000000000001" customHeight="1">
      <c r="A20413" s="3707"/>
      <c r="B20413" s="3708" t="s">
        <v>48695</v>
      </c>
      <c r="C20413" s="3377"/>
      <c r="D20413" s="3709" t="s">
        <v>44918</v>
      </c>
      <c r="F20413" s="2448"/>
    </row>
    <row r="20414" spans="1:6" ht="20.100000000000001" customHeight="1">
      <c r="A20414" s="3707"/>
      <c r="B20414" s="3708" t="s">
        <v>48696</v>
      </c>
      <c r="C20414" s="3377"/>
      <c r="D20414" s="3709" t="s">
        <v>44918</v>
      </c>
      <c r="F20414" s="2448"/>
    </row>
    <row r="20415" spans="1:6" ht="20.100000000000001" customHeight="1">
      <c r="A20415" s="3707"/>
      <c r="B20415" s="3708" t="s">
        <v>48697</v>
      </c>
      <c r="C20415" s="3377"/>
      <c r="D20415" s="3709" t="s">
        <v>44918</v>
      </c>
      <c r="F20415" s="2448"/>
    </row>
    <row r="20416" spans="1:6" ht="20.100000000000001" customHeight="1">
      <c r="A20416" s="3707"/>
      <c r="B20416" s="3708" t="s">
        <v>48698</v>
      </c>
      <c r="C20416" s="3377"/>
      <c r="D20416" s="3709" t="s">
        <v>44918</v>
      </c>
      <c r="F20416" s="2448"/>
    </row>
    <row r="20417" spans="1:6" ht="20.100000000000001" customHeight="1">
      <c r="A20417" s="3707"/>
      <c r="B20417" s="3708" t="s">
        <v>48699</v>
      </c>
      <c r="C20417" s="3377"/>
      <c r="D20417" s="3709" t="s">
        <v>44918</v>
      </c>
      <c r="F20417" s="2448"/>
    </row>
    <row r="20418" spans="1:6" ht="20.100000000000001" customHeight="1">
      <c r="A20418" s="3707"/>
      <c r="B20418" s="3708" t="s">
        <v>48700</v>
      </c>
      <c r="C20418" s="3377"/>
      <c r="D20418" s="3709" t="s">
        <v>44918</v>
      </c>
      <c r="F20418" s="2448"/>
    </row>
    <row r="20419" spans="1:6" ht="20.100000000000001" customHeight="1">
      <c r="A20419" s="3707"/>
      <c r="B20419" s="3708" t="s">
        <v>48701</v>
      </c>
      <c r="C20419" s="3377"/>
      <c r="D20419" s="3709" t="s">
        <v>44918</v>
      </c>
      <c r="F20419" s="2448"/>
    </row>
    <row r="20420" spans="1:6" ht="20.100000000000001" customHeight="1">
      <c r="A20420" s="3707"/>
      <c r="B20420" s="3708" t="s">
        <v>48702</v>
      </c>
      <c r="C20420" s="3377"/>
      <c r="D20420" s="3709" t="s">
        <v>44918</v>
      </c>
      <c r="F20420" s="2448"/>
    </row>
    <row r="20421" spans="1:6" ht="20.100000000000001" customHeight="1">
      <c r="A20421" s="3707"/>
      <c r="B20421" s="3708" t="s">
        <v>48703</v>
      </c>
      <c r="C20421" s="3377"/>
      <c r="D20421" s="3709" t="s">
        <v>44918</v>
      </c>
      <c r="F20421" s="2448"/>
    </row>
    <row r="20422" spans="1:6" ht="20.100000000000001" customHeight="1">
      <c r="A20422" s="3707"/>
      <c r="B20422" s="3708" t="s">
        <v>48704</v>
      </c>
      <c r="C20422" s="3377"/>
      <c r="D20422" s="3709" t="s">
        <v>44918</v>
      </c>
      <c r="F20422" s="2448"/>
    </row>
    <row r="20423" spans="1:6" ht="20.100000000000001" customHeight="1">
      <c r="A20423" s="3707"/>
      <c r="B20423" s="3708" t="s">
        <v>48705</v>
      </c>
      <c r="C20423" s="3377"/>
      <c r="D20423" s="3709" t="s">
        <v>44918</v>
      </c>
      <c r="F20423" s="2448"/>
    </row>
    <row r="20424" spans="1:6" ht="20.100000000000001" customHeight="1">
      <c r="A20424" s="3707"/>
      <c r="B20424" s="3708" t="s">
        <v>48706</v>
      </c>
      <c r="C20424" s="3377"/>
      <c r="D20424" s="3709" t="s">
        <v>44918</v>
      </c>
      <c r="F20424" s="2448"/>
    </row>
    <row r="20425" spans="1:6" ht="20.100000000000001" customHeight="1">
      <c r="A20425" s="3707"/>
      <c r="B20425" s="3708" t="s">
        <v>48707</v>
      </c>
      <c r="C20425" s="3377"/>
      <c r="D20425" s="3709" t="s">
        <v>44918</v>
      </c>
      <c r="F20425" s="2448"/>
    </row>
    <row r="20426" spans="1:6" ht="20.100000000000001" customHeight="1">
      <c r="A20426" s="3707"/>
      <c r="B20426" s="3708" t="s">
        <v>48708</v>
      </c>
      <c r="C20426" s="3377"/>
      <c r="D20426" s="3709" t="s">
        <v>44918</v>
      </c>
      <c r="F20426" s="2448"/>
    </row>
    <row r="20427" spans="1:6" ht="20.100000000000001" customHeight="1">
      <c r="A20427" s="3707"/>
      <c r="B20427" s="3708" t="s">
        <v>48709</v>
      </c>
      <c r="C20427" s="3377"/>
      <c r="D20427" s="3709" t="s">
        <v>44918</v>
      </c>
      <c r="F20427" s="2448"/>
    </row>
    <row r="20428" spans="1:6" ht="20.100000000000001" customHeight="1">
      <c r="A20428" s="3707"/>
      <c r="B20428" s="3708" t="s">
        <v>48710</v>
      </c>
      <c r="C20428" s="3377"/>
      <c r="D20428" s="3709" t="s">
        <v>44918</v>
      </c>
      <c r="F20428" s="2448"/>
    </row>
    <row r="20429" spans="1:6" ht="20.100000000000001" customHeight="1">
      <c r="A20429" s="3707"/>
      <c r="B20429" s="3708" t="s">
        <v>48711</v>
      </c>
      <c r="C20429" s="3377"/>
      <c r="D20429" s="3709" t="s">
        <v>44918</v>
      </c>
      <c r="F20429" s="2448"/>
    </row>
    <row r="20430" spans="1:6" ht="20.100000000000001" customHeight="1">
      <c r="A20430" s="3707"/>
      <c r="B20430" s="3708" t="s">
        <v>48712</v>
      </c>
      <c r="C20430" s="3377"/>
      <c r="D20430" s="3709" t="s">
        <v>44918</v>
      </c>
      <c r="F20430" s="2448"/>
    </row>
    <row r="20431" spans="1:6" ht="20.100000000000001" customHeight="1">
      <c r="A20431" s="3707"/>
      <c r="B20431" s="3708" t="s">
        <v>48713</v>
      </c>
      <c r="C20431" s="3377"/>
      <c r="D20431" s="3709" t="s">
        <v>44918</v>
      </c>
      <c r="F20431" s="2448"/>
    </row>
    <row r="20432" spans="1:6" ht="20.100000000000001" customHeight="1">
      <c r="A20432" s="3707"/>
      <c r="B20432" s="3708" t="s">
        <v>48714</v>
      </c>
      <c r="C20432" s="3377"/>
      <c r="D20432" s="3709" t="s">
        <v>44918</v>
      </c>
      <c r="F20432" s="2448"/>
    </row>
    <row r="20433" spans="1:6" ht="20.100000000000001" customHeight="1">
      <c r="A20433" s="3707"/>
      <c r="B20433" s="3708" t="s">
        <v>48715</v>
      </c>
      <c r="C20433" s="3377"/>
      <c r="D20433" s="3709" t="s">
        <v>44918</v>
      </c>
      <c r="F20433" s="2448"/>
    </row>
    <row r="20434" spans="1:6" ht="20.100000000000001" customHeight="1">
      <c r="A20434" s="3707"/>
      <c r="B20434" s="3708" t="s">
        <v>48716</v>
      </c>
      <c r="C20434" s="3377"/>
      <c r="D20434" s="3709" t="s">
        <v>44918</v>
      </c>
      <c r="F20434" s="2448"/>
    </row>
    <row r="20435" spans="1:6" ht="20.100000000000001" customHeight="1">
      <c r="A20435" s="3707"/>
      <c r="B20435" s="3708" t="s">
        <v>48717</v>
      </c>
      <c r="C20435" s="3377"/>
      <c r="D20435" s="3709" t="s">
        <v>44918</v>
      </c>
      <c r="F20435" s="2448"/>
    </row>
    <row r="20436" spans="1:6" ht="20.100000000000001" customHeight="1">
      <c r="A20436" s="3707"/>
      <c r="B20436" s="3708" t="s">
        <v>48718</v>
      </c>
      <c r="C20436" s="3377"/>
      <c r="D20436" s="3709" t="s">
        <v>44918</v>
      </c>
      <c r="F20436" s="2448"/>
    </row>
    <row r="20437" spans="1:6" ht="20.100000000000001" customHeight="1">
      <c r="A20437" s="3707"/>
      <c r="B20437" s="3708" t="s">
        <v>48719</v>
      </c>
      <c r="C20437" s="3377"/>
      <c r="D20437" s="3709" t="s">
        <v>44918</v>
      </c>
      <c r="F20437" s="2448"/>
    </row>
    <row r="20438" spans="1:6" ht="20.100000000000001" customHeight="1">
      <c r="A20438" s="3707"/>
      <c r="B20438" s="3708" t="s">
        <v>48720</v>
      </c>
      <c r="C20438" s="3377"/>
      <c r="D20438" s="3709" t="s">
        <v>44918</v>
      </c>
      <c r="F20438" s="2448"/>
    </row>
    <row r="20439" spans="1:6" ht="20.100000000000001" customHeight="1">
      <c r="A20439" s="3707"/>
      <c r="B20439" s="3708" t="s">
        <v>48721</v>
      </c>
      <c r="C20439" s="3377"/>
      <c r="D20439" s="3709" t="s">
        <v>44918</v>
      </c>
      <c r="F20439" s="2448"/>
    </row>
    <row r="20440" spans="1:6" ht="20.100000000000001" customHeight="1">
      <c r="A20440" s="3707"/>
      <c r="B20440" s="3708" t="s">
        <v>48722</v>
      </c>
      <c r="C20440" s="3377"/>
      <c r="D20440" s="3709" t="s">
        <v>44918</v>
      </c>
      <c r="F20440" s="2448"/>
    </row>
    <row r="20441" spans="1:6" ht="20.100000000000001" customHeight="1">
      <c r="A20441" s="3707"/>
      <c r="B20441" s="3708" t="s">
        <v>48723</v>
      </c>
      <c r="C20441" s="3377"/>
      <c r="D20441" s="3709" t="s">
        <v>44918</v>
      </c>
      <c r="F20441" s="2448"/>
    </row>
    <row r="20442" spans="1:6" ht="20.100000000000001" customHeight="1">
      <c r="A20442" s="3707"/>
      <c r="B20442" s="3708" t="s">
        <v>48724</v>
      </c>
      <c r="C20442" s="3377"/>
      <c r="D20442" s="3709" t="s">
        <v>44918</v>
      </c>
      <c r="F20442" s="2448"/>
    </row>
    <row r="20443" spans="1:6" ht="20.100000000000001" customHeight="1">
      <c r="A20443" s="3707"/>
      <c r="B20443" s="3708" t="s">
        <v>48725</v>
      </c>
      <c r="C20443" s="3377"/>
      <c r="D20443" s="3709" t="s">
        <v>44918</v>
      </c>
      <c r="F20443" s="2448"/>
    </row>
    <row r="20444" spans="1:6" ht="20.100000000000001" customHeight="1">
      <c r="A20444" s="3707"/>
      <c r="B20444" s="3708" t="s">
        <v>48726</v>
      </c>
      <c r="C20444" s="3377"/>
      <c r="D20444" s="3709" t="s">
        <v>44918</v>
      </c>
      <c r="F20444" s="2448"/>
    </row>
    <row r="20445" spans="1:6" ht="20.100000000000001" customHeight="1">
      <c r="A20445" s="3707"/>
      <c r="B20445" s="3708" t="s">
        <v>48727</v>
      </c>
      <c r="C20445" s="3377"/>
      <c r="D20445" s="3709" t="s">
        <v>44918</v>
      </c>
      <c r="F20445" s="2448"/>
    </row>
    <row r="20446" spans="1:6" ht="20.100000000000001" customHeight="1">
      <c r="A20446" s="3707"/>
      <c r="B20446" s="3708" t="s">
        <v>48728</v>
      </c>
      <c r="C20446" s="3377"/>
      <c r="D20446" s="3709" t="s">
        <v>44918</v>
      </c>
      <c r="F20446" s="2448"/>
    </row>
    <row r="20447" spans="1:6" ht="20.100000000000001" customHeight="1">
      <c r="A20447" s="3707"/>
      <c r="B20447" s="3708" t="s">
        <v>48729</v>
      </c>
      <c r="C20447" s="3377"/>
      <c r="D20447" s="3709" t="s">
        <v>44918</v>
      </c>
      <c r="F20447" s="2448"/>
    </row>
    <row r="20448" spans="1:6" ht="20.100000000000001" customHeight="1">
      <c r="A20448" s="3707"/>
      <c r="B20448" s="3708" t="s">
        <v>48730</v>
      </c>
      <c r="C20448" s="3377"/>
      <c r="D20448" s="3709" t="s">
        <v>44918</v>
      </c>
      <c r="F20448" s="2448"/>
    </row>
    <row r="20449" spans="1:6" ht="20.100000000000001" customHeight="1">
      <c r="A20449" s="3707"/>
      <c r="B20449" s="3708" t="s">
        <v>48731</v>
      </c>
      <c r="C20449" s="3377"/>
      <c r="D20449" s="3709" t="s">
        <v>44918</v>
      </c>
      <c r="F20449" s="2448"/>
    </row>
    <row r="20450" spans="1:6" ht="20.100000000000001" customHeight="1">
      <c r="A20450" s="3707"/>
      <c r="B20450" s="3708" t="s">
        <v>48732</v>
      </c>
      <c r="C20450" s="3377"/>
      <c r="D20450" s="3709" t="s">
        <v>44918</v>
      </c>
      <c r="F20450" s="2448"/>
    </row>
    <row r="20451" spans="1:6" ht="20.100000000000001" customHeight="1">
      <c r="A20451" s="3707"/>
      <c r="B20451" s="3708" t="s">
        <v>48733</v>
      </c>
      <c r="C20451" s="3377"/>
      <c r="D20451" s="3709" t="s">
        <v>44918</v>
      </c>
      <c r="F20451" s="2448"/>
    </row>
    <row r="20452" spans="1:6" ht="20.100000000000001" customHeight="1">
      <c r="A20452" s="3707"/>
      <c r="B20452" s="3708" t="s">
        <v>48734</v>
      </c>
      <c r="C20452" s="3377"/>
      <c r="D20452" s="3709" t="s">
        <v>44918</v>
      </c>
      <c r="F20452" s="2448"/>
    </row>
    <row r="20453" spans="1:6" ht="20.100000000000001" customHeight="1">
      <c r="A20453" s="3707"/>
      <c r="B20453" s="3708" t="s">
        <v>48735</v>
      </c>
      <c r="C20453" s="3377"/>
      <c r="D20453" s="3709" t="s">
        <v>44918</v>
      </c>
      <c r="F20453" s="2448"/>
    </row>
    <row r="20454" spans="1:6" ht="20.100000000000001" customHeight="1">
      <c r="A20454" s="3707"/>
      <c r="B20454" s="3708" t="s">
        <v>48736</v>
      </c>
      <c r="C20454" s="3377"/>
      <c r="D20454" s="3709" t="s">
        <v>44918</v>
      </c>
      <c r="F20454" s="2448"/>
    </row>
    <row r="20455" spans="1:6" ht="20.100000000000001" customHeight="1">
      <c r="A20455" s="3707"/>
      <c r="B20455" s="3708" t="s">
        <v>48737</v>
      </c>
      <c r="C20455" s="3377"/>
      <c r="D20455" s="3709" t="s">
        <v>44918</v>
      </c>
      <c r="F20455" s="2448"/>
    </row>
    <row r="20456" spans="1:6" ht="20.100000000000001" customHeight="1">
      <c r="A20456" s="3707"/>
      <c r="B20456" s="3708" t="s">
        <v>48738</v>
      </c>
      <c r="C20456" s="3377"/>
      <c r="D20456" s="3709" t="s">
        <v>44918</v>
      </c>
      <c r="F20456" s="2448"/>
    </row>
    <row r="20457" spans="1:6" ht="20.100000000000001" customHeight="1">
      <c r="A20457" s="3707"/>
      <c r="B20457" s="3708" t="s">
        <v>48739</v>
      </c>
      <c r="C20457" s="3377"/>
      <c r="D20457" s="3709" t="s">
        <v>44918</v>
      </c>
      <c r="F20457" s="2448"/>
    </row>
    <row r="20458" spans="1:6" ht="20.100000000000001" customHeight="1">
      <c r="A20458" s="3707"/>
      <c r="B20458" s="3708" t="s">
        <v>48740</v>
      </c>
      <c r="C20458" s="3377"/>
      <c r="D20458" s="3709" t="s">
        <v>44918</v>
      </c>
      <c r="F20458" s="2448"/>
    </row>
    <row r="20459" spans="1:6" ht="20.100000000000001" customHeight="1">
      <c r="A20459" s="3707"/>
      <c r="B20459" s="3708" t="s">
        <v>48741</v>
      </c>
      <c r="C20459" s="3377"/>
      <c r="D20459" s="3709" t="s">
        <v>44918</v>
      </c>
      <c r="F20459" s="2448"/>
    </row>
    <row r="20460" spans="1:6" ht="20.100000000000001" customHeight="1">
      <c r="A20460" s="3707"/>
      <c r="B20460" s="3708" t="s">
        <v>48742</v>
      </c>
      <c r="C20460" s="3377"/>
      <c r="D20460" s="3709" t="s">
        <v>44918</v>
      </c>
      <c r="F20460" s="2448"/>
    </row>
    <row r="20461" spans="1:6" ht="20.100000000000001" customHeight="1">
      <c r="A20461" s="3707"/>
      <c r="B20461" s="3708" t="s">
        <v>48743</v>
      </c>
      <c r="C20461" s="3377"/>
      <c r="D20461" s="3709" t="s">
        <v>44918</v>
      </c>
      <c r="F20461" s="2448"/>
    </row>
    <row r="20462" spans="1:6" ht="20.100000000000001" customHeight="1">
      <c r="A20462" s="3707"/>
      <c r="B20462" s="3708" t="s">
        <v>48744</v>
      </c>
      <c r="C20462" s="3377"/>
      <c r="D20462" s="3709" t="s">
        <v>44918</v>
      </c>
      <c r="F20462" s="2448"/>
    </row>
    <row r="20463" spans="1:6" ht="20.100000000000001" customHeight="1">
      <c r="A20463" s="3707"/>
      <c r="B20463" s="3708" t="s">
        <v>48745</v>
      </c>
      <c r="C20463" s="3377"/>
      <c r="D20463" s="3709" t="s">
        <v>44918</v>
      </c>
      <c r="F20463" s="2448"/>
    </row>
    <row r="20464" spans="1:6" ht="20.100000000000001" customHeight="1">
      <c r="A20464" s="3707"/>
      <c r="B20464" s="3708" t="s">
        <v>48746</v>
      </c>
      <c r="C20464" s="3377"/>
      <c r="D20464" s="3709" t="s">
        <v>44918</v>
      </c>
      <c r="F20464" s="2448"/>
    </row>
    <row r="20465" spans="1:6" ht="20.100000000000001" customHeight="1">
      <c r="A20465" s="3707"/>
      <c r="B20465" s="3708" t="s">
        <v>48747</v>
      </c>
      <c r="C20465" s="3377"/>
      <c r="D20465" s="3709" t="s">
        <v>44918</v>
      </c>
      <c r="F20465" s="2448"/>
    </row>
    <row r="20466" spans="1:6" ht="20.100000000000001" customHeight="1">
      <c r="A20466" s="3707"/>
      <c r="B20466" s="3708" t="s">
        <v>48748</v>
      </c>
      <c r="C20466" s="3377"/>
      <c r="D20466" s="3709" t="s">
        <v>44918</v>
      </c>
      <c r="F20466" s="2448"/>
    </row>
    <row r="20467" spans="1:6" ht="20.100000000000001" customHeight="1">
      <c r="A20467" s="3707"/>
      <c r="B20467" s="3708" t="s">
        <v>48749</v>
      </c>
      <c r="C20467" s="3377"/>
      <c r="D20467" s="3709" t="s">
        <v>44918</v>
      </c>
      <c r="F20467" s="2448"/>
    </row>
    <row r="20468" spans="1:6" ht="20.100000000000001" customHeight="1">
      <c r="A20468" s="3707"/>
      <c r="B20468" s="3708" t="s">
        <v>48750</v>
      </c>
      <c r="C20468" s="3377"/>
      <c r="D20468" s="3709" t="s">
        <v>44918</v>
      </c>
      <c r="F20468" s="2448"/>
    </row>
    <row r="20469" spans="1:6" ht="20.100000000000001" customHeight="1">
      <c r="A20469" s="3707"/>
      <c r="B20469" s="3708" t="s">
        <v>48751</v>
      </c>
      <c r="C20469" s="3377"/>
      <c r="D20469" s="3709" t="s">
        <v>44918</v>
      </c>
      <c r="F20469" s="2448"/>
    </row>
    <row r="20470" spans="1:6" ht="20.100000000000001" customHeight="1">
      <c r="A20470" s="3707"/>
      <c r="B20470" s="3708" t="s">
        <v>48752</v>
      </c>
      <c r="C20470" s="3377"/>
      <c r="D20470" s="3709" t="s">
        <v>44918</v>
      </c>
      <c r="F20470" s="2448"/>
    </row>
    <row r="20471" spans="1:6" ht="20.100000000000001" customHeight="1">
      <c r="A20471" s="3707"/>
      <c r="B20471" s="3708" t="s">
        <v>48753</v>
      </c>
      <c r="C20471" s="3377"/>
      <c r="D20471" s="3709" t="s">
        <v>44918</v>
      </c>
      <c r="F20471" s="2448"/>
    </row>
    <row r="20472" spans="1:6" ht="20.100000000000001" customHeight="1">
      <c r="A20472" s="3707"/>
      <c r="B20472" s="3708" t="s">
        <v>48754</v>
      </c>
      <c r="C20472" s="3377"/>
      <c r="D20472" s="3709" t="s">
        <v>44918</v>
      </c>
      <c r="F20472" s="2448"/>
    </row>
    <row r="20473" spans="1:6" ht="20.100000000000001" customHeight="1">
      <c r="A20473" s="3707"/>
      <c r="B20473" s="3708" t="s">
        <v>48755</v>
      </c>
      <c r="C20473" s="3377"/>
      <c r="D20473" s="3709" t="s">
        <v>44918</v>
      </c>
      <c r="F20473" s="2448"/>
    </row>
    <row r="20474" spans="1:6" ht="20.100000000000001" customHeight="1">
      <c r="A20474" s="3707"/>
      <c r="B20474" s="3708" t="s">
        <v>48756</v>
      </c>
      <c r="C20474" s="3377"/>
      <c r="D20474" s="3709" t="s">
        <v>44918</v>
      </c>
      <c r="F20474" s="2448"/>
    </row>
    <row r="20475" spans="1:6" ht="20.100000000000001" customHeight="1">
      <c r="A20475" s="3707"/>
      <c r="B20475" s="3708" t="s">
        <v>48757</v>
      </c>
      <c r="C20475" s="3377"/>
      <c r="D20475" s="3709" t="s">
        <v>44918</v>
      </c>
      <c r="F20475" s="2448"/>
    </row>
    <row r="20476" spans="1:6" ht="20.100000000000001" customHeight="1">
      <c r="A20476" s="3707"/>
      <c r="B20476" s="3708" t="s">
        <v>48758</v>
      </c>
      <c r="C20476" s="3377"/>
      <c r="D20476" s="3709" t="s">
        <v>44918</v>
      </c>
      <c r="F20476" s="2448"/>
    </row>
    <row r="20477" spans="1:6" ht="20.100000000000001" customHeight="1">
      <c r="A20477" s="3707"/>
      <c r="B20477" s="3708" t="s">
        <v>48759</v>
      </c>
      <c r="C20477" s="3377"/>
      <c r="D20477" s="3709" t="s">
        <v>44918</v>
      </c>
      <c r="F20477" s="2448"/>
    </row>
    <row r="20478" spans="1:6" ht="20.100000000000001" customHeight="1">
      <c r="A20478" s="3707"/>
      <c r="B20478" s="3708" t="s">
        <v>48760</v>
      </c>
      <c r="C20478" s="3377"/>
      <c r="D20478" s="3709" t="s">
        <v>44918</v>
      </c>
      <c r="F20478" s="2448"/>
    </row>
    <row r="20479" spans="1:6" ht="20.100000000000001" customHeight="1">
      <c r="A20479" s="3707"/>
      <c r="B20479" s="3708" t="s">
        <v>48761</v>
      </c>
      <c r="C20479" s="3377"/>
      <c r="D20479" s="3709" t="s">
        <v>44918</v>
      </c>
      <c r="F20479" s="2448"/>
    </row>
    <row r="20480" spans="1:6" ht="20.100000000000001" customHeight="1">
      <c r="A20480" s="3707"/>
      <c r="B20480" s="3708" t="s">
        <v>48762</v>
      </c>
      <c r="C20480" s="3377"/>
      <c r="D20480" s="3709" t="s">
        <v>44918</v>
      </c>
      <c r="F20480" s="2448"/>
    </row>
    <row r="20481" spans="1:6" ht="20.100000000000001" customHeight="1">
      <c r="A20481" s="3707"/>
      <c r="B20481" s="3708" t="s">
        <v>48763</v>
      </c>
      <c r="C20481" s="3377"/>
      <c r="D20481" s="3709" t="s">
        <v>44918</v>
      </c>
      <c r="F20481" s="2448"/>
    </row>
    <row r="20482" spans="1:6" ht="20.100000000000001" customHeight="1">
      <c r="A20482" s="3707"/>
      <c r="B20482" s="3708" t="s">
        <v>48764</v>
      </c>
      <c r="C20482" s="3377"/>
      <c r="D20482" s="3709" t="s">
        <v>44918</v>
      </c>
      <c r="F20482" s="2448"/>
    </row>
    <row r="20483" spans="1:6" ht="20.100000000000001" customHeight="1">
      <c r="A20483" s="3707"/>
      <c r="B20483" s="3708" t="s">
        <v>48765</v>
      </c>
      <c r="C20483" s="3377"/>
      <c r="D20483" s="3709" t="s">
        <v>44918</v>
      </c>
      <c r="F20483" s="2448"/>
    </row>
    <row r="20484" spans="1:6" ht="20.100000000000001" customHeight="1">
      <c r="A20484" s="3707"/>
      <c r="B20484" s="3708" t="s">
        <v>48766</v>
      </c>
      <c r="C20484" s="3377"/>
      <c r="D20484" s="3709" t="s">
        <v>44918</v>
      </c>
      <c r="F20484" s="2448"/>
    </row>
    <row r="20485" spans="1:6" ht="20.100000000000001" customHeight="1">
      <c r="A20485" s="3707"/>
      <c r="B20485" s="3708" t="s">
        <v>48767</v>
      </c>
      <c r="C20485" s="3377"/>
      <c r="D20485" s="3709" t="s">
        <v>44918</v>
      </c>
      <c r="F20485" s="2448"/>
    </row>
    <row r="20486" spans="1:6" ht="20.100000000000001" customHeight="1">
      <c r="A20486" s="3707"/>
      <c r="B20486" s="3708" t="s">
        <v>48768</v>
      </c>
      <c r="C20486" s="3377"/>
      <c r="D20486" s="3709" t="s">
        <v>44918</v>
      </c>
      <c r="F20486" s="2448"/>
    </row>
    <row r="20487" spans="1:6" ht="20.100000000000001" customHeight="1">
      <c r="A20487" s="3707"/>
      <c r="B20487" s="3708" t="s">
        <v>48769</v>
      </c>
      <c r="C20487" s="3377"/>
      <c r="D20487" s="3709" t="s">
        <v>44918</v>
      </c>
      <c r="F20487" s="2448"/>
    </row>
    <row r="20488" spans="1:6" ht="20.100000000000001" customHeight="1">
      <c r="A20488" s="3707"/>
      <c r="B20488" s="3708" t="s">
        <v>48770</v>
      </c>
      <c r="C20488" s="3377"/>
      <c r="D20488" s="3709" t="s">
        <v>44918</v>
      </c>
      <c r="F20488" s="2448"/>
    </row>
    <row r="20489" spans="1:6" ht="20.100000000000001" customHeight="1">
      <c r="A20489" s="3707"/>
      <c r="B20489" s="3708" t="s">
        <v>48771</v>
      </c>
      <c r="C20489" s="3377"/>
      <c r="D20489" s="3709" t="s">
        <v>44918</v>
      </c>
      <c r="F20489" s="2448"/>
    </row>
    <row r="20490" spans="1:6" ht="20.100000000000001" customHeight="1">
      <c r="A20490" s="3707"/>
      <c r="B20490" s="3708" t="s">
        <v>48772</v>
      </c>
      <c r="C20490" s="3377"/>
      <c r="D20490" s="3709" t="s">
        <v>44918</v>
      </c>
      <c r="F20490" s="2448"/>
    </row>
    <row r="20491" spans="1:6" ht="20.100000000000001" customHeight="1">
      <c r="A20491" s="3707"/>
      <c r="B20491" s="3708" t="s">
        <v>48773</v>
      </c>
      <c r="C20491" s="3377"/>
      <c r="D20491" s="3709" t="s">
        <v>44918</v>
      </c>
      <c r="F20491" s="2448"/>
    </row>
    <row r="20492" spans="1:6" ht="20.100000000000001" customHeight="1">
      <c r="A20492" s="3707"/>
      <c r="B20492" s="3708" t="s">
        <v>48774</v>
      </c>
      <c r="C20492" s="3377"/>
      <c r="D20492" s="3709" t="s">
        <v>44918</v>
      </c>
      <c r="F20492" s="2448"/>
    </row>
    <row r="20493" spans="1:6" ht="20.100000000000001" customHeight="1">
      <c r="A20493" s="3707"/>
      <c r="B20493" s="3708" t="s">
        <v>48775</v>
      </c>
      <c r="C20493" s="3377"/>
      <c r="D20493" s="3709" t="s">
        <v>44918</v>
      </c>
      <c r="F20493" s="2448"/>
    </row>
    <row r="20494" spans="1:6" ht="20.100000000000001" customHeight="1">
      <c r="A20494" s="3707"/>
      <c r="B20494" s="3708" t="s">
        <v>48776</v>
      </c>
      <c r="C20494" s="3377"/>
      <c r="D20494" s="3709" t="s">
        <v>44918</v>
      </c>
      <c r="F20494" s="2448"/>
    </row>
    <row r="20495" spans="1:6" ht="20.100000000000001" customHeight="1">
      <c r="A20495" s="3707"/>
      <c r="B20495" s="3708" t="s">
        <v>48777</v>
      </c>
      <c r="C20495" s="3377"/>
      <c r="D20495" s="3709" t="s">
        <v>44918</v>
      </c>
      <c r="F20495" s="2448"/>
    </row>
    <row r="20496" spans="1:6" ht="20.100000000000001" customHeight="1">
      <c r="A20496" s="3707"/>
      <c r="B20496" s="3708" t="s">
        <v>48778</v>
      </c>
      <c r="C20496" s="3377"/>
      <c r="D20496" s="3709" t="s">
        <v>44918</v>
      </c>
      <c r="F20496" s="2448"/>
    </row>
    <row r="20497" spans="1:6" ht="20.100000000000001" customHeight="1">
      <c r="A20497" s="3707"/>
      <c r="B20497" s="3708" t="s">
        <v>48779</v>
      </c>
      <c r="C20497" s="3377"/>
      <c r="D20497" s="3709" t="s">
        <v>44918</v>
      </c>
      <c r="F20497" s="2448"/>
    </row>
    <row r="20498" spans="1:6" ht="20.100000000000001" customHeight="1">
      <c r="A20498" s="3707"/>
      <c r="B20498" s="3708" t="s">
        <v>48780</v>
      </c>
      <c r="C20498" s="3377"/>
      <c r="D20498" s="3709" t="s">
        <v>44918</v>
      </c>
      <c r="F20498" s="2448"/>
    </row>
    <row r="20499" spans="1:6" ht="20.100000000000001" customHeight="1">
      <c r="A20499" s="3707"/>
      <c r="B20499" s="3708" t="s">
        <v>48781</v>
      </c>
      <c r="C20499" s="3377"/>
      <c r="D20499" s="3709" t="s">
        <v>44918</v>
      </c>
      <c r="F20499" s="2448"/>
    </row>
    <row r="20500" spans="1:6" ht="20.100000000000001" customHeight="1">
      <c r="A20500" s="3707"/>
      <c r="B20500" s="3708" t="s">
        <v>48782</v>
      </c>
      <c r="C20500" s="3377"/>
      <c r="D20500" s="3709" t="s">
        <v>44918</v>
      </c>
      <c r="F20500" s="2448"/>
    </row>
    <row r="20501" spans="1:6" ht="20.100000000000001" customHeight="1">
      <c r="A20501" s="3707"/>
      <c r="B20501" s="3708" t="s">
        <v>48783</v>
      </c>
      <c r="C20501" s="3377"/>
      <c r="D20501" s="3709" t="s">
        <v>44918</v>
      </c>
      <c r="F20501" s="2448"/>
    </row>
    <row r="20502" spans="1:6" ht="20.100000000000001" customHeight="1">
      <c r="A20502" s="3707"/>
      <c r="B20502" s="3708" t="s">
        <v>48784</v>
      </c>
      <c r="C20502" s="3377"/>
      <c r="D20502" s="3709" t="s">
        <v>44918</v>
      </c>
      <c r="F20502" s="2448"/>
    </row>
    <row r="20503" spans="1:6" ht="20.100000000000001" customHeight="1">
      <c r="A20503" s="3707"/>
      <c r="B20503" s="3708" t="s">
        <v>48785</v>
      </c>
      <c r="C20503" s="3377"/>
      <c r="D20503" s="3709" t="s">
        <v>44918</v>
      </c>
      <c r="F20503" s="2448"/>
    </row>
    <row r="20504" spans="1:6" ht="20.100000000000001" customHeight="1">
      <c r="A20504" s="3707"/>
      <c r="B20504" s="3708" t="s">
        <v>48786</v>
      </c>
      <c r="C20504" s="3377"/>
      <c r="D20504" s="3709" t="s">
        <v>44918</v>
      </c>
      <c r="F20504" s="2448"/>
    </row>
    <row r="20505" spans="1:6" ht="20.100000000000001" customHeight="1">
      <c r="A20505" s="3707"/>
      <c r="B20505" s="3708" t="s">
        <v>48787</v>
      </c>
      <c r="C20505" s="3377"/>
      <c r="D20505" s="3709" t="s">
        <v>44918</v>
      </c>
      <c r="F20505" s="2448"/>
    </row>
    <row r="20506" spans="1:6" ht="20.100000000000001" customHeight="1">
      <c r="A20506" s="3707"/>
      <c r="B20506" s="3708" t="s">
        <v>48788</v>
      </c>
      <c r="C20506" s="3377"/>
      <c r="D20506" s="3709" t="s">
        <v>44918</v>
      </c>
      <c r="F20506" s="2448"/>
    </row>
    <row r="20507" spans="1:6" ht="20.100000000000001" customHeight="1">
      <c r="A20507" s="3707"/>
      <c r="B20507" s="3708" t="s">
        <v>48789</v>
      </c>
      <c r="C20507" s="3377"/>
      <c r="D20507" s="3709" t="s">
        <v>44918</v>
      </c>
      <c r="F20507" s="2448"/>
    </row>
    <row r="20508" spans="1:6" ht="20.100000000000001" customHeight="1">
      <c r="A20508" s="3707"/>
      <c r="B20508" s="3708" t="s">
        <v>48790</v>
      </c>
      <c r="C20508" s="3377"/>
      <c r="D20508" s="3709" t="s">
        <v>44918</v>
      </c>
      <c r="F20508" s="2448"/>
    </row>
    <row r="20509" spans="1:6" ht="20.100000000000001" customHeight="1">
      <c r="A20509" s="3707"/>
      <c r="B20509" s="3708" t="s">
        <v>48791</v>
      </c>
      <c r="C20509" s="3377"/>
      <c r="D20509" s="3709" t="s">
        <v>44918</v>
      </c>
      <c r="F20509" s="2448"/>
    </row>
    <row r="20510" spans="1:6" ht="20.100000000000001" customHeight="1">
      <c r="A20510" s="3707"/>
      <c r="B20510" s="3708" t="s">
        <v>48792</v>
      </c>
      <c r="C20510" s="3377"/>
      <c r="D20510" s="3709" t="s">
        <v>44918</v>
      </c>
      <c r="F20510" s="2448"/>
    </row>
    <row r="20511" spans="1:6" ht="20.100000000000001" customHeight="1">
      <c r="A20511" s="3707"/>
      <c r="B20511" s="3708" t="s">
        <v>48793</v>
      </c>
      <c r="C20511" s="3377"/>
      <c r="D20511" s="3709" t="s">
        <v>44918</v>
      </c>
      <c r="F20511" s="2448"/>
    </row>
    <row r="20512" spans="1:6" ht="20.100000000000001" customHeight="1">
      <c r="A20512" s="3707"/>
      <c r="B20512" s="3708" t="s">
        <v>48794</v>
      </c>
      <c r="C20512" s="3377"/>
      <c r="D20512" s="3709" t="s">
        <v>44918</v>
      </c>
      <c r="F20512" s="2448"/>
    </row>
    <row r="20513" spans="1:6" ht="20.100000000000001" customHeight="1">
      <c r="A20513" s="3707"/>
      <c r="B20513" s="3708" t="s">
        <v>48795</v>
      </c>
      <c r="C20513" s="3377"/>
      <c r="D20513" s="3709" t="s">
        <v>44918</v>
      </c>
      <c r="F20513" s="2448"/>
    </row>
    <row r="20514" spans="1:6" ht="20.100000000000001" customHeight="1">
      <c r="A20514" s="3707"/>
      <c r="B20514" s="3708" t="s">
        <v>48796</v>
      </c>
      <c r="C20514" s="3377"/>
      <c r="D20514" s="3709" t="s">
        <v>44918</v>
      </c>
      <c r="F20514" s="2448"/>
    </row>
    <row r="20515" spans="1:6" ht="20.100000000000001" customHeight="1">
      <c r="A20515" s="3707"/>
      <c r="B20515" s="3708" t="s">
        <v>48797</v>
      </c>
      <c r="C20515" s="3377"/>
      <c r="D20515" s="3709" t="s">
        <v>44918</v>
      </c>
      <c r="F20515" s="2448"/>
    </row>
  </sheetData>
  <autoFilter ref="A1:L20515"/>
  <hyperlinks>
    <hyperlink ref="C4640" r:id="rId1"/>
    <hyperlink ref="H3713" r:id="rId2"/>
    <hyperlink ref="H4829" r:id="rId3"/>
    <hyperlink ref="H3721" r:id="rId4"/>
  </hyperlinks>
  <pageMargins left="0.7" right="0.7" top="0.75" bottom="0.75" header="0.3" footer="0.3"/>
  <pageSetup paperSize="9" orientation="portrait" verticalDpi="0" r:id="rId5"/>
</worksheet>
</file>

<file path=xl/worksheets/sheet2.xml><?xml version="1.0" encoding="utf-8"?>
<worksheet xmlns="http://schemas.openxmlformats.org/spreadsheetml/2006/main" xmlns:r="http://schemas.openxmlformats.org/officeDocument/2006/relationships">
  <dimension ref="A1:D4926"/>
  <sheetViews>
    <sheetView zoomScale="175" zoomScaleNormal="175" workbookViewId="0">
      <selection activeCell="E1" sqref="E1:G1048576"/>
    </sheetView>
  </sheetViews>
  <sheetFormatPr defaultRowHeight="15"/>
  <cols>
    <col min="1" max="1" width="8.5703125" style="1608" customWidth="1"/>
    <col min="2" max="2" width="83.7109375" customWidth="1"/>
    <col min="3" max="3" width="5.5703125" customWidth="1"/>
    <col min="4" max="4" width="6.42578125" style="3016" customWidth="1"/>
  </cols>
  <sheetData>
    <row r="1" spans="1:4" s="988" customFormat="1" ht="14.25" customHeight="1">
      <c r="A1" s="2551"/>
      <c r="B1" s="2506" t="s">
        <v>48826</v>
      </c>
      <c r="C1" s="2427"/>
      <c r="D1" s="3717" t="s">
        <v>2</v>
      </c>
    </row>
    <row r="2" spans="1:4" s="989" customFormat="1" ht="14.25" customHeight="1">
      <c r="A2" s="3002" t="s">
        <v>426</v>
      </c>
      <c r="B2" s="2507" t="s">
        <v>13</v>
      </c>
      <c r="C2" s="2429" t="s">
        <v>427</v>
      </c>
      <c r="D2" s="2987" t="s">
        <v>930</v>
      </c>
    </row>
    <row r="3" spans="1:4" s="83" customFormat="1" ht="20.100000000000001" customHeight="1">
      <c r="A3" s="2551">
        <v>650</v>
      </c>
      <c r="B3" s="2621" t="s">
        <v>27233</v>
      </c>
      <c r="C3" s="2520">
        <v>1</v>
      </c>
      <c r="D3" s="2518"/>
    </row>
    <row r="4" spans="1:4" s="83" customFormat="1" ht="20.100000000000001" customHeight="1">
      <c r="A4" s="2551">
        <v>650</v>
      </c>
      <c r="B4" s="2621" t="s">
        <v>26451</v>
      </c>
      <c r="C4" s="2520">
        <v>1</v>
      </c>
      <c r="D4" s="2518"/>
    </row>
    <row r="5" spans="1:4" s="83" customFormat="1" ht="20.100000000000001" customHeight="1">
      <c r="A5" s="2551">
        <v>1500</v>
      </c>
      <c r="B5" s="2621" t="s">
        <v>26452</v>
      </c>
      <c r="C5" s="2520">
        <v>1</v>
      </c>
      <c r="D5" s="2518"/>
    </row>
    <row r="6" spans="1:4" s="83" customFormat="1" ht="20.100000000000001" customHeight="1">
      <c r="A6" s="2551">
        <v>900</v>
      </c>
      <c r="B6" s="2621" t="s">
        <v>26454</v>
      </c>
      <c r="C6" s="2520">
        <v>1</v>
      </c>
      <c r="D6" s="2518"/>
    </row>
    <row r="7" spans="1:4" s="83" customFormat="1" ht="20.100000000000001" customHeight="1">
      <c r="A7" s="2551">
        <v>900</v>
      </c>
      <c r="B7" s="2621" t="s">
        <v>26453</v>
      </c>
      <c r="C7" s="2520">
        <v>1</v>
      </c>
      <c r="D7" s="2518"/>
    </row>
    <row r="8" spans="1:4" s="83" customFormat="1" ht="20.100000000000001" customHeight="1">
      <c r="A8" s="2551">
        <v>650</v>
      </c>
      <c r="B8" s="2621" t="s">
        <v>26455</v>
      </c>
      <c r="C8" s="2520">
        <v>1</v>
      </c>
      <c r="D8" s="2518"/>
    </row>
    <row r="9" spans="1:4" s="83" customFormat="1" ht="20.100000000000001" customHeight="1">
      <c r="A9" s="2551">
        <v>650</v>
      </c>
      <c r="B9" s="2621" t="s">
        <v>26456</v>
      </c>
      <c r="C9" s="2520">
        <v>2</v>
      </c>
      <c r="D9" s="2518"/>
    </row>
    <row r="10" spans="1:4" s="83" customFormat="1" ht="20.100000000000001" customHeight="1">
      <c r="A10" s="2551">
        <v>700</v>
      </c>
      <c r="B10" s="2621" t="s">
        <v>26765</v>
      </c>
      <c r="C10" s="2520">
        <v>3</v>
      </c>
      <c r="D10" s="2518"/>
    </row>
    <row r="11" spans="1:4" s="83" customFormat="1" ht="20.100000000000001" customHeight="1">
      <c r="A11" s="2551">
        <v>2500</v>
      </c>
      <c r="B11" s="2621" t="s">
        <v>25692</v>
      </c>
      <c r="C11" s="2520">
        <v>1</v>
      </c>
      <c r="D11" s="2518"/>
    </row>
    <row r="12" spans="1:4" s="83" customFormat="1" ht="20.100000000000001" customHeight="1">
      <c r="A12" s="1887">
        <v>500</v>
      </c>
      <c r="B12" s="2505" t="s">
        <v>24888</v>
      </c>
      <c r="C12" s="2340">
        <v>1</v>
      </c>
      <c r="D12" s="2508"/>
    </row>
    <row r="13" spans="1:4" s="83" customFormat="1" ht="20.100000000000001" customHeight="1">
      <c r="A13" s="1887">
        <v>600</v>
      </c>
      <c r="B13" s="2505" t="s">
        <v>24889</v>
      </c>
      <c r="C13" s="2340">
        <v>1</v>
      </c>
      <c r="D13" s="2508"/>
    </row>
    <row r="14" spans="1:4" s="83" customFormat="1" ht="20.100000000000001" customHeight="1">
      <c r="A14" s="2551">
        <v>100</v>
      </c>
      <c r="B14" s="2509" t="s">
        <v>23645</v>
      </c>
      <c r="C14" s="2511">
        <v>5</v>
      </c>
      <c r="D14" s="2508"/>
    </row>
    <row r="15" spans="1:4" s="83" customFormat="1" ht="20.100000000000001" customHeight="1">
      <c r="A15" s="2551">
        <v>150</v>
      </c>
      <c r="B15" s="2509" t="s">
        <v>23646</v>
      </c>
      <c r="C15" s="2511">
        <v>5</v>
      </c>
      <c r="D15" s="2508"/>
    </row>
    <row r="16" spans="1:4" s="83" customFormat="1" ht="20.100000000000001" customHeight="1">
      <c r="A16" s="2551">
        <v>100</v>
      </c>
      <c r="B16" s="2509" t="s">
        <v>23647</v>
      </c>
      <c r="C16" s="2511">
        <v>10</v>
      </c>
      <c r="D16" s="2508"/>
    </row>
    <row r="17" spans="1:4" s="83" customFormat="1" ht="20.100000000000001" customHeight="1">
      <c r="A17" s="2551">
        <v>200</v>
      </c>
      <c r="B17" s="2509" t="s">
        <v>23648</v>
      </c>
      <c r="C17" s="2511">
        <v>5</v>
      </c>
      <c r="D17" s="2508"/>
    </row>
    <row r="18" spans="1:4" s="83" customFormat="1" ht="20.100000000000001" customHeight="1">
      <c r="A18" s="2551">
        <v>250</v>
      </c>
      <c r="B18" s="2509" t="s">
        <v>23643</v>
      </c>
      <c r="C18" s="2511">
        <v>2</v>
      </c>
      <c r="D18" s="2508"/>
    </row>
    <row r="19" spans="1:4" s="83" customFormat="1" ht="20.100000000000001" customHeight="1">
      <c r="A19" s="2551">
        <v>120</v>
      </c>
      <c r="B19" s="2509" t="s">
        <v>23644</v>
      </c>
      <c r="C19" s="2511">
        <v>4</v>
      </c>
      <c r="D19" s="2508"/>
    </row>
    <row r="20" spans="1:4" s="83" customFormat="1" ht="20.100000000000001" customHeight="1">
      <c r="A20" s="2484">
        <v>300</v>
      </c>
      <c r="B20" s="2514" t="s">
        <v>27075</v>
      </c>
      <c r="C20" s="2515">
        <v>1</v>
      </c>
      <c r="D20" s="2508"/>
    </row>
    <row r="21" spans="1:4" s="83" customFormat="1" ht="20.100000000000001" customHeight="1">
      <c r="A21" s="2484">
        <v>400</v>
      </c>
      <c r="B21" s="2514" t="s">
        <v>26756</v>
      </c>
      <c r="C21" s="2515">
        <v>1</v>
      </c>
      <c r="D21" s="2508"/>
    </row>
    <row r="22" spans="1:4" s="83" customFormat="1" ht="20.100000000000001" customHeight="1">
      <c r="A22" s="2484">
        <v>450</v>
      </c>
      <c r="B22" s="2514" t="s">
        <v>26757</v>
      </c>
      <c r="C22" s="2515">
        <v>1</v>
      </c>
      <c r="D22" s="2508"/>
    </row>
    <row r="23" spans="1:4" s="83" customFormat="1" ht="20.100000000000001" customHeight="1">
      <c r="A23" s="2513" t="s">
        <v>19191</v>
      </c>
      <c r="B23" s="2516" t="s">
        <v>19190</v>
      </c>
      <c r="C23" s="2515" t="s">
        <v>431</v>
      </c>
      <c r="D23" s="2508"/>
    </row>
    <row r="24" spans="1:4" s="83" customFormat="1" ht="20.100000000000001" customHeight="1">
      <c r="A24" s="2513">
        <v>1</v>
      </c>
      <c r="B24" s="2517" t="s">
        <v>26767</v>
      </c>
      <c r="C24" s="2515">
        <v>100</v>
      </c>
      <c r="D24" s="2508"/>
    </row>
    <row r="25" spans="1:4" s="83" customFormat="1" ht="20.100000000000001" customHeight="1">
      <c r="A25" s="2513">
        <v>1</v>
      </c>
      <c r="B25" s="2517" t="s">
        <v>19908</v>
      </c>
      <c r="C25" s="2515">
        <v>60</v>
      </c>
      <c r="D25" s="2508"/>
    </row>
    <row r="26" spans="1:4" s="83" customFormat="1" ht="20.100000000000001" customHeight="1">
      <c r="A26" s="2513">
        <v>2</v>
      </c>
      <c r="B26" s="2517" t="s">
        <v>19909</v>
      </c>
      <c r="C26" s="2515">
        <v>30</v>
      </c>
      <c r="D26" s="2508"/>
    </row>
    <row r="27" spans="1:4" s="83" customFormat="1" ht="20.100000000000001" customHeight="1">
      <c r="A27" s="2513">
        <v>2</v>
      </c>
      <c r="B27" s="2517" t="s">
        <v>19910</v>
      </c>
      <c r="C27" s="2515">
        <v>10</v>
      </c>
      <c r="D27" s="2508"/>
    </row>
    <row r="28" spans="1:4" s="83" customFormat="1" ht="20.100000000000001" customHeight="1">
      <c r="A28" s="2513">
        <v>3</v>
      </c>
      <c r="B28" s="2517" t="s">
        <v>19911</v>
      </c>
      <c r="C28" s="2515">
        <v>30</v>
      </c>
      <c r="D28" s="2508"/>
    </row>
    <row r="29" spans="1:4" s="83" customFormat="1" ht="20.100000000000001" customHeight="1">
      <c r="A29" s="2513">
        <v>4</v>
      </c>
      <c r="B29" s="2517" t="s">
        <v>19912</v>
      </c>
      <c r="C29" s="2515">
        <v>4</v>
      </c>
      <c r="D29" s="2508"/>
    </row>
    <row r="30" spans="1:4" s="83" customFormat="1" ht="20.100000000000001" customHeight="1">
      <c r="A30" s="2513">
        <v>5</v>
      </c>
      <c r="B30" s="2517" t="s">
        <v>19913</v>
      </c>
      <c r="C30" s="2515">
        <v>8</v>
      </c>
      <c r="D30" s="2508"/>
    </row>
    <row r="31" spans="1:4" s="83" customFormat="1" ht="20.100000000000001" customHeight="1">
      <c r="A31" s="2513">
        <v>6</v>
      </c>
      <c r="B31" s="2517" t="s">
        <v>19914</v>
      </c>
      <c r="C31" s="2515">
        <v>20</v>
      </c>
      <c r="D31" s="2508"/>
    </row>
    <row r="32" spans="1:4" s="83" customFormat="1" ht="20.100000000000001" customHeight="1">
      <c r="A32" s="2513">
        <v>10</v>
      </c>
      <c r="B32" s="2517" t="s">
        <v>19915</v>
      </c>
      <c r="C32" s="2515">
        <v>10</v>
      </c>
      <c r="D32" s="2508"/>
    </row>
    <row r="33" spans="1:4" s="83" customFormat="1" ht="20.100000000000001" customHeight="1">
      <c r="A33" s="2513">
        <v>15</v>
      </c>
      <c r="B33" s="2517" t="s">
        <v>19916</v>
      </c>
      <c r="C33" s="2515">
        <v>10</v>
      </c>
      <c r="D33" s="2508"/>
    </row>
    <row r="34" spans="1:4" s="83" customFormat="1" ht="20.100000000000001" customHeight="1">
      <c r="A34" s="2513"/>
      <c r="B34" s="2517" t="s">
        <v>23812</v>
      </c>
      <c r="C34" s="2515">
        <v>100</v>
      </c>
      <c r="D34" s="2518"/>
    </row>
    <row r="35" spans="1:4" s="83" customFormat="1" ht="20.100000000000001" customHeight="1">
      <c r="A35" s="2513"/>
      <c r="B35" s="2517" t="s">
        <v>23813</v>
      </c>
      <c r="C35" s="2515">
        <v>100</v>
      </c>
      <c r="D35" s="2518"/>
    </row>
    <row r="36" spans="1:4" s="83" customFormat="1" ht="20.100000000000001" customHeight="1">
      <c r="A36" s="2513"/>
      <c r="B36" s="2517" t="s">
        <v>23814</v>
      </c>
      <c r="C36" s="2515">
        <v>70</v>
      </c>
      <c r="D36" s="2518"/>
    </row>
    <row r="37" spans="1:4" s="83" customFormat="1" ht="20.100000000000001" customHeight="1">
      <c r="A37" s="2484">
        <v>100</v>
      </c>
      <c r="B37" s="3117" t="s">
        <v>27351</v>
      </c>
      <c r="C37" s="2427">
        <v>1</v>
      </c>
      <c r="D37" s="2508"/>
    </row>
    <row r="38" spans="1:4" s="83" customFormat="1" ht="20.100000000000001" customHeight="1">
      <c r="A38" s="2484">
        <v>100</v>
      </c>
      <c r="B38" s="3117" t="s">
        <v>27352</v>
      </c>
      <c r="C38" s="2427">
        <v>1</v>
      </c>
      <c r="D38" s="2508"/>
    </row>
    <row r="39" spans="1:4" s="83" customFormat="1" ht="20.100000000000001" customHeight="1">
      <c r="A39" s="2513">
        <v>2500</v>
      </c>
      <c r="B39" s="2519" t="s">
        <v>16038</v>
      </c>
      <c r="C39" s="2520">
        <v>1</v>
      </c>
      <c r="D39" s="2518"/>
    </row>
    <row r="40" spans="1:4" s="83" customFormat="1" ht="20.100000000000001" customHeight="1">
      <c r="A40" s="2513">
        <v>2500</v>
      </c>
      <c r="B40" s="2519" t="s">
        <v>16037</v>
      </c>
      <c r="C40" s="2520">
        <v>1</v>
      </c>
      <c r="D40" s="2518"/>
    </row>
    <row r="41" spans="1:4" s="83" customFormat="1" ht="20.100000000000001" customHeight="1">
      <c r="A41" s="2513">
        <v>2500</v>
      </c>
      <c r="B41" s="2519" t="s">
        <v>16036</v>
      </c>
      <c r="C41" s="2520">
        <v>1</v>
      </c>
      <c r="D41" s="2518"/>
    </row>
    <row r="42" spans="1:4" s="83" customFormat="1" ht="20.100000000000001" customHeight="1">
      <c r="A42" s="2513">
        <v>1500</v>
      </c>
      <c r="B42" s="2519" t="s">
        <v>20864</v>
      </c>
      <c r="C42" s="2520">
        <v>1</v>
      </c>
      <c r="D42" s="2518"/>
    </row>
    <row r="43" spans="1:4" s="990" customFormat="1" ht="20.100000000000001" customHeight="1">
      <c r="A43" s="2513"/>
      <c r="B43" s="2524" t="s">
        <v>15171</v>
      </c>
      <c r="C43" s="2525">
        <v>1</v>
      </c>
      <c r="D43" s="2518"/>
    </row>
    <row r="44" spans="1:4" s="990" customFormat="1" ht="20.100000000000001" customHeight="1">
      <c r="A44" s="2513"/>
      <c r="B44" s="2524" t="s">
        <v>15172</v>
      </c>
      <c r="C44" s="2525">
        <v>1</v>
      </c>
      <c r="D44" s="2518"/>
    </row>
    <row r="45" spans="1:4" s="990" customFormat="1" ht="20.100000000000001" customHeight="1">
      <c r="A45" s="2513">
        <v>600</v>
      </c>
      <c r="B45" s="2524" t="s">
        <v>15149</v>
      </c>
      <c r="C45" s="2525">
        <v>1</v>
      </c>
      <c r="D45" s="2518"/>
    </row>
    <row r="46" spans="1:4" s="990" customFormat="1" ht="20.100000000000001" customHeight="1">
      <c r="A46" s="2513">
        <v>150</v>
      </c>
      <c r="B46" s="2524" t="s">
        <v>20973</v>
      </c>
      <c r="C46" s="2520">
        <v>20</v>
      </c>
      <c r="D46" s="2518"/>
    </row>
    <row r="47" spans="1:4" s="990" customFormat="1" ht="20.100000000000001" customHeight="1">
      <c r="A47" s="2513">
        <v>150</v>
      </c>
      <c r="B47" s="2526" t="s">
        <v>20974</v>
      </c>
      <c r="C47" s="2520">
        <v>20</v>
      </c>
      <c r="D47" s="2518"/>
    </row>
    <row r="48" spans="1:4" s="990" customFormat="1" ht="20.100000000000001" customHeight="1">
      <c r="A48" s="2513">
        <v>150</v>
      </c>
      <c r="B48" s="2524" t="s">
        <v>20975</v>
      </c>
      <c r="C48" s="2520">
        <v>1</v>
      </c>
      <c r="D48" s="2518"/>
    </row>
    <row r="49" spans="1:4" s="990" customFormat="1" ht="20.100000000000001" customHeight="1">
      <c r="A49" s="2513">
        <v>150</v>
      </c>
      <c r="B49" s="2526" t="s">
        <v>20976</v>
      </c>
      <c r="C49" s="2520">
        <v>2</v>
      </c>
      <c r="D49" s="2518"/>
    </row>
    <row r="50" spans="1:4" s="990" customFormat="1" ht="20.100000000000001" customHeight="1">
      <c r="A50" s="3130">
        <v>150</v>
      </c>
      <c r="B50" s="2524" t="s">
        <v>20977</v>
      </c>
      <c r="C50" s="2520">
        <v>3</v>
      </c>
      <c r="D50" s="2518">
        <v>0</v>
      </c>
    </row>
    <row r="51" spans="1:4" s="990" customFormat="1" ht="20.100000000000001" customHeight="1">
      <c r="A51" s="2513">
        <v>200</v>
      </c>
      <c r="B51" s="2524" t="s">
        <v>20978</v>
      </c>
      <c r="C51" s="2520">
        <v>2</v>
      </c>
      <c r="D51" s="2518"/>
    </row>
    <row r="52" spans="1:4" s="990" customFormat="1" ht="20.100000000000001" customHeight="1">
      <c r="A52" s="2513">
        <v>200</v>
      </c>
      <c r="B52" s="2524" t="s">
        <v>20979</v>
      </c>
      <c r="C52" s="2520">
        <v>1</v>
      </c>
      <c r="D52" s="2518"/>
    </row>
    <row r="53" spans="1:4" s="990" customFormat="1" ht="20.100000000000001" customHeight="1">
      <c r="A53" s="2513">
        <v>250</v>
      </c>
      <c r="B53" s="2526" t="s">
        <v>20980</v>
      </c>
      <c r="C53" s="2520">
        <v>1</v>
      </c>
      <c r="D53" s="2518"/>
    </row>
    <row r="54" spans="1:4" s="990" customFormat="1" ht="20.100000000000001" customHeight="1">
      <c r="A54" s="2513">
        <v>250</v>
      </c>
      <c r="B54" s="2527" t="s">
        <v>14886</v>
      </c>
      <c r="C54" s="2525">
        <v>1</v>
      </c>
      <c r="D54" s="2518"/>
    </row>
    <row r="55" spans="1:4" s="990" customFormat="1" ht="20.100000000000001" customHeight="1">
      <c r="A55" s="2513">
        <v>1000</v>
      </c>
      <c r="B55" s="2528" t="s">
        <v>14784</v>
      </c>
      <c r="C55" s="2525">
        <v>1</v>
      </c>
      <c r="D55" s="2518"/>
    </row>
    <row r="56" spans="1:4" s="990" customFormat="1" ht="20.100000000000001" customHeight="1">
      <c r="A56" s="2513">
        <v>500</v>
      </c>
      <c r="B56" s="2528" t="s">
        <v>14646</v>
      </c>
      <c r="C56" s="2525">
        <v>1</v>
      </c>
      <c r="D56" s="2518"/>
    </row>
    <row r="57" spans="1:4" s="990" customFormat="1" ht="20.100000000000001" customHeight="1">
      <c r="A57" s="2513">
        <v>25</v>
      </c>
      <c r="B57" s="2528" t="s">
        <v>14647</v>
      </c>
      <c r="C57" s="2525">
        <v>20</v>
      </c>
      <c r="D57" s="2518"/>
    </row>
    <row r="58" spans="1:4" s="990" customFormat="1" ht="20.100000000000001" customHeight="1">
      <c r="A58" s="2513">
        <v>5</v>
      </c>
      <c r="B58" s="2528" t="s">
        <v>14635</v>
      </c>
      <c r="C58" s="2525">
        <v>14</v>
      </c>
      <c r="D58" s="2518"/>
    </row>
    <row r="59" spans="1:4" s="990" customFormat="1" ht="20.100000000000001" customHeight="1">
      <c r="A59" s="2513">
        <v>10</v>
      </c>
      <c r="B59" s="2528" t="s">
        <v>14634</v>
      </c>
      <c r="C59" s="2525">
        <v>14</v>
      </c>
      <c r="D59" s="2518"/>
    </row>
    <row r="60" spans="1:4" s="990" customFormat="1" ht="20.100000000000001" customHeight="1">
      <c r="A60" s="2513">
        <v>15</v>
      </c>
      <c r="B60" s="2528" t="s">
        <v>14637</v>
      </c>
      <c r="C60" s="2525">
        <v>14</v>
      </c>
      <c r="D60" s="2518"/>
    </row>
    <row r="61" spans="1:4" s="990" customFormat="1" ht="20.100000000000001" customHeight="1">
      <c r="A61" s="2513">
        <v>25</v>
      </c>
      <c r="B61" s="2528" t="s">
        <v>14636</v>
      </c>
      <c r="C61" s="2525">
        <v>14</v>
      </c>
      <c r="D61" s="2518"/>
    </row>
    <row r="62" spans="1:4" s="990" customFormat="1" ht="20.100000000000001" customHeight="1">
      <c r="A62" s="2513">
        <v>750</v>
      </c>
      <c r="B62" s="2528" t="s">
        <v>14477</v>
      </c>
      <c r="C62" s="2525">
        <v>1</v>
      </c>
      <c r="D62" s="2518"/>
    </row>
    <row r="63" spans="1:4" s="990" customFormat="1" ht="20.100000000000001" customHeight="1">
      <c r="A63" s="2513">
        <v>10</v>
      </c>
      <c r="B63" s="2528" t="s">
        <v>14458</v>
      </c>
      <c r="C63" s="2525">
        <v>20</v>
      </c>
      <c r="D63" s="2518"/>
    </row>
    <row r="64" spans="1:4" s="990" customFormat="1" ht="20.100000000000001" customHeight="1">
      <c r="A64" s="2513">
        <v>700</v>
      </c>
      <c r="B64" s="2528" t="s">
        <v>14076</v>
      </c>
      <c r="C64" s="2525">
        <v>2</v>
      </c>
      <c r="D64" s="2518"/>
    </row>
    <row r="65" spans="1:4" s="990" customFormat="1" ht="20.100000000000001" customHeight="1">
      <c r="A65" s="2513">
        <v>4500</v>
      </c>
      <c r="B65" s="2528" t="s">
        <v>9894</v>
      </c>
      <c r="C65" s="2525">
        <v>1</v>
      </c>
      <c r="D65" s="2518"/>
    </row>
    <row r="66" spans="1:4" s="83" customFormat="1" ht="20.100000000000001" customHeight="1">
      <c r="A66" s="2513">
        <v>200</v>
      </c>
      <c r="B66" s="2523" t="s">
        <v>9653</v>
      </c>
      <c r="C66" s="2525">
        <v>15</v>
      </c>
      <c r="D66" s="2518"/>
    </row>
    <row r="67" spans="1:4" s="83" customFormat="1" ht="20.100000000000001" customHeight="1">
      <c r="A67" s="2513">
        <v>200</v>
      </c>
      <c r="B67" s="2523" t="s">
        <v>12160</v>
      </c>
      <c r="C67" s="2525">
        <v>5</v>
      </c>
      <c r="D67" s="2518"/>
    </row>
    <row r="68" spans="1:4" s="83" customFormat="1" ht="20.100000000000001" customHeight="1">
      <c r="A68" s="2513">
        <v>600</v>
      </c>
      <c r="B68" s="2529" t="s">
        <v>24503</v>
      </c>
      <c r="C68" s="2530">
        <v>1</v>
      </c>
      <c r="D68" s="2518"/>
    </row>
    <row r="69" spans="1:4" s="83" customFormat="1" ht="20.100000000000001" customHeight="1">
      <c r="A69" s="2513">
        <v>1200</v>
      </c>
      <c r="B69" s="2529" t="s">
        <v>24504</v>
      </c>
      <c r="C69" s="2520">
        <v>1</v>
      </c>
      <c r="D69" s="2518"/>
    </row>
    <row r="70" spans="1:4" s="991" customFormat="1" ht="20.100000000000001" customHeight="1">
      <c r="A70" s="2513">
        <v>150</v>
      </c>
      <c r="B70" s="2531" t="s">
        <v>7597</v>
      </c>
      <c r="C70" s="2532">
        <v>3</v>
      </c>
      <c r="D70" s="2508"/>
    </row>
    <row r="71" spans="1:4" s="991" customFormat="1" ht="20.100000000000001" customHeight="1">
      <c r="A71" s="2513">
        <v>250</v>
      </c>
      <c r="B71" s="2531" t="s">
        <v>13755</v>
      </c>
      <c r="C71" s="2533">
        <v>1</v>
      </c>
      <c r="D71" s="2508"/>
    </row>
    <row r="72" spans="1:4" s="991" customFormat="1" ht="20.100000000000001" customHeight="1">
      <c r="A72" s="2513">
        <v>1200</v>
      </c>
      <c r="B72" s="2531" t="s">
        <v>20727</v>
      </c>
      <c r="C72" s="2533">
        <v>1</v>
      </c>
      <c r="D72" s="2508"/>
    </row>
    <row r="73" spans="1:4" s="991" customFormat="1" ht="20.100000000000001" customHeight="1">
      <c r="A73" s="2513">
        <v>450</v>
      </c>
      <c r="B73" s="2531" t="s">
        <v>4304</v>
      </c>
      <c r="C73" s="2534">
        <v>1</v>
      </c>
      <c r="D73" s="2508"/>
    </row>
    <row r="74" spans="1:4" s="83" customFormat="1" ht="20.100000000000001" customHeight="1">
      <c r="A74" s="2513">
        <v>10</v>
      </c>
      <c r="B74" s="2535" t="s">
        <v>11819</v>
      </c>
      <c r="C74" s="2525">
        <v>100</v>
      </c>
      <c r="D74" s="2518"/>
    </row>
    <row r="75" spans="1:4" s="83" customFormat="1" ht="20.100000000000001" customHeight="1">
      <c r="A75" s="2513">
        <v>10</v>
      </c>
      <c r="B75" s="2535" t="s">
        <v>11820</v>
      </c>
      <c r="C75" s="2520">
        <v>20</v>
      </c>
      <c r="D75" s="2518"/>
    </row>
    <row r="76" spans="1:4" s="83" customFormat="1" ht="20.100000000000001" customHeight="1">
      <c r="A76" s="2513">
        <v>15</v>
      </c>
      <c r="B76" s="2535" t="s">
        <v>11821</v>
      </c>
      <c r="C76" s="2525">
        <v>200</v>
      </c>
      <c r="D76" s="2518"/>
    </row>
    <row r="77" spans="1:4" s="83" customFormat="1" ht="20.100000000000001" customHeight="1">
      <c r="A77" s="2513">
        <v>20</v>
      </c>
      <c r="B77" s="2535" t="s">
        <v>18892</v>
      </c>
      <c r="C77" s="2520">
        <v>50</v>
      </c>
      <c r="D77" s="2518"/>
    </row>
    <row r="78" spans="1:4" s="83" customFormat="1" ht="20.100000000000001" customHeight="1">
      <c r="A78" s="2513">
        <v>20</v>
      </c>
      <c r="B78" s="2535" t="s">
        <v>11822</v>
      </c>
      <c r="C78" s="2520">
        <v>9</v>
      </c>
      <c r="D78" s="2518"/>
    </row>
    <row r="79" spans="1:4" s="83" customFormat="1" ht="20.100000000000001" customHeight="1">
      <c r="A79" s="2513">
        <v>120</v>
      </c>
      <c r="B79" s="2535" t="s">
        <v>10232</v>
      </c>
      <c r="C79" s="2525">
        <v>3</v>
      </c>
      <c r="D79" s="2518"/>
    </row>
    <row r="80" spans="1:4" s="83" customFormat="1" ht="20.100000000000001" customHeight="1">
      <c r="A80" s="2513">
        <v>200</v>
      </c>
      <c r="B80" s="2535" t="s">
        <v>11805</v>
      </c>
      <c r="C80" s="2525">
        <v>3</v>
      </c>
      <c r="D80" s="2518"/>
    </row>
    <row r="81" spans="1:4" s="83" customFormat="1" ht="20.100000000000001" customHeight="1">
      <c r="A81" s="2513">
        <v>250</v>
      </c>
      <c r="B81" s="2535" t="s">
        <v>11823</v>
      </c>
      <c r="C81" s="2525">
        <v>3</v>
      </c>
      <c r="D81" s="2518"/>
    </row>
    <row r="82" spans="1:4" s="83" customFormat="1" ht="20.100000000000001" customHeight="1">
      <c r="A82" s="2513"/>
      <c r="B82" s="2535" t="s">
        <v>11806</v>
      </c>
      <c r="C82" s="2530">
        <v>1</v>
      </c>
      <c r="D82" s="2518"/>
    </row>
    <row r="83" spans="1:4" s="83" customFormat="1" ht="20.100000000000001" customHeight="1">
      <c r="A83" s="2513"/>
      <c r="B83" s="2535" t="s">
        <v>11807</v>
      </c>
      <c r="C83" s="2530">
        <v>1</v>
      </c>
      <c r="D83" s="2518"/>
    </row>
    <row r="84" spans="1:4" s="83" customFormat="1" ht="20.100000000000001" customHeight="1">
      <c r="A84" s="2513"/>
      <c r="B84" s="2535" t="s">
        <v>11808</v>
      </c>
      <c r="C84" s="2530">
        <v>1</v>
      </c>
      <c r="D84" s="2518"/>
    </row>
    <row r="85" spans="1:4" s="83" customFormat="1" ht="20.100000000000001" customHeight="1">
      <c r="A85" s="2513"/>
      <c r="B85" s="2535" t="s">
        <v>11809</v>
      </c>
      <c r="C85" s="2530">
        <v>1</v>
      </c>
      <c r="D85" s="2518"/>
    </row>
    <row r="86" spans="1:4" s="83" customFormat="1" ht="20.100000000000001" customHeight="1">
      <c r="A86" s="2513"/>
      <c r="B86" s="2535" t="s">
        <v>11810</v>
      </c>
      <c r="C86" s="2530">
        <v>1</v>
      </c>
      <c r="D86" s="2518"/>
    </row>
    <row r="87" spans="1:4" s="83" customFormat="1" ht="20.100000000000001" customHeight="1">
      <c r="A87" s="2513"/>
      <c r="B87" s="2535" t="s">
        <v>11811</v>
      </c>
      <c r="C87" s="2530">
        <v>1</v>
      </c>
      <c r="D87" s="2518"/>
    </row>
    <row r="88" spans="1:4" s="83" customFormat="1" ht="20.100000000000001" customHeight="1">
      <c r="A88" s="2513"/>
      <c r="B88" s="2535" t="s">
        <v>11812</v>
      </c>
      <c r="C88" s="2530">
        <v>1</v>
      </c>
      <c r="D88" s="2518"/>
    </row>
    <row r="89" spans="1:4" s="83" customFormat="1" ht="20.100000000000001" customHeight="1">
      <c r="A89" s="2513">
        <v>20</v>
      </c>
      <c r="B89" s="2537" t="s">
        <v>10214</v>
      </c>
      <c r="C89" s="2520">
        <v>9</v>
      </c>
      <c r="D89" s="2518"/>
    </row>
    <row r="90" spans="1:4" s="83" customFormat="1" ht="20.100000000000001" customHeight="1">
      <c r="A90" s="2513">
        <v>20</v>
      </c>
      <c r="B90" s="2537" t="s">
        <v>18891</v>
      </c>
      <c r="C90" s="2520">
        <v>100</v>
      </c>
      <c r="D90" s="2518"/>
    </row>
    <row r="91" spans="1:4" s="83" customFormat="1" ht="20.100000000000001" customHeight="1">
      <c r="A91" s="2513">
        <v>30</v>
      </c>
      <c r="B91" s="2537" t="s">
        <v>18890</v>
      </c>
      <c r="C91" s="2520">
        <v>50</v>
      </c>
      <c r="D91" s="2518"/>
    </row>
    <row r="92" spans="1:4" s="83" customFormat="1" ht="20.100000000000001" customHeight="1">
      <c r="A92" s="2513">
        <v>25</v>
      </c>
      <c r="B92" s="2535" t="s">
        <v>11813</v>
      </c>
      <c r="C92" s="2525">
        <v>12</v>
      </c>
      <c r="D92" s="2518"/>
    </row>
    <row r="93" spans="1:4" s="83" customFormat="1" ht="20.100000000000001" customHeight="1">
      <c r="A93" s="2513">
        <v>30</v>
      </c>
      <c r="B93" s="2535" t="s">
        <v>11814</v>
      </c>
      <c r="C93" s="2525">
        <v>1</v>
      </c>
      <c r="D93" s="2518"/>
    </row>
    <row r="94" spans="1:4" s="83" customFormat="1" ht="20.100000000000001" customHeight="1">
      <c r="A94" s="2513">
        <v>25</v>
      </c>
      <c r="B94" s="2535" t="s">
        <v>11815</v>
      </c>
      <c r="C94" s="2525">
        <v>10</v>
      </c>
      <c r="D94" s="2518"/>
    </row>
    <row r="95" spans="1:4" s="83" customFormat="1" ht="20.100000000000001" customHeight="1">
      <c r="A95" s="2513">
        <v>35</v>
      </c>
      <c r="B95" s="2535" t="s">
        <v>11816</v>
      </c>
      <c r="C95" s="2525">
        <v>8</v>
      </c>
      <c r="D95" s="2518"/>
    </row>
    <row r="96" spans="1:4" s="83" customFormat="1" ht="20.100000000000001" customHeight="1">
      <c r="A96" s="2513">
        <v>60</v>
      </c>
      <c r="B96" s="2535" t="s">
        <v>11817</v>
      </c>
      <c r="C96" s="2525">
        <v>5</v>
      </c>
      <c r="D96" s="2518"/>
    </row>
    <row r="97" spans="1:4" s="83" customFormat="1" ht="20.100000000000001" customHeight="1">
      <c r="A97" s="2513">
        <v>70</v>
      </c>
      <c r="B97" s="2535" t="s">
        <v>19162</v>
      </c>
      <c r="C97" s="2520">
        <v>7</v>
      </c>
      <c r="D97" s="2518"/>
    </row>
    <row r="98" spans="1:4" s="83" customFormat="1" ht="20.100000000000001" customHeight="1">
      <c r="A98" s="2513">
        <v>80</v>
      </c>
      <c r="B98" s="2535" t="s">
        <v>11818</v>
      </c>
      <c r="C98" s="2525">
        <v>15</v>
      </c>
      <c r="D98" s="2518"/>
    </row>
    <row r="99" spans="1:4" s="83" customFormat="1" ht="20.100000000000001" customHeight="1">
      <c r="A99" s="2513">
        <v>40</v>
      </c>
      <c r="B99" s="2535" t="s">
        <v>11804</v>
      </c>
      <c r="C99" s="2525">
        <v>20</v>
      </c>
      <c r="D99" s="2518"/>
    </row>
    <row r="100" spans="1:4" s="83" customFormat="1" ht="20.100000000000001" customHeight="1">
      <c r="A100" s="2513">
        <v>50</v>
      </c>
      <c r="B100" s="2535" t="s">
        <v>11824</v>
      </c>
      <c r="C100" s="2525">
        <v>25</v>
      </c>
      <c r="D100" s="2518"/>
    </row>
    <row r="101" spans="1:4" s="83" customFormat="1" ht="20.100000000000001" customHeight="1">
      <c r="A101" s="2513">
        <v>30</v>
      </c>
      <c r="B101" s="2535" t="s">
        <v>18893</v>
      </c>
      <c r="C101" s="2520">
        <v>100</v>
      </c>
      <c r="D101" s="2518"/>
    </row>
    <row r="102" spans="1:4" s="83" customFormat="1" ht="20.100000000000001" customHeight="1">
      <c r="A102" s="2513">
        <v>30</v>
      </c>
      <c r="B102" s="2535" t="s">
        <v>11825</v>
      </c>
      <c r="C102" s="2520">
        <v>1</v>
      </c>
      <c r="D102" s="2518"/>
    </row>
    <row r="103" spans="1:4" s="83" customFormat="1" ht="20.100000000000001" customHeight="1">
      <c r="A103" s="2513">
        <v>300</v>
      </c>
      <c r="B103" s="2535" t="s">
        <v>10213</v>
      </c>
      <c r="C103" s="2525">
        <v>1</v>
      </c>
      <c r="D103" s="2518"/>
    </row>
    <row r="104" spans="1:4" s="83" customFormat="1" ht="20.100000000000001" customHeight="1">
      <c r="A104" s="2513">
        <v>200</v>
      </c>
      <c r="B104" s="2537" t="s">
        <v>14237</v>
      </c>
      <c r="C104" s="2525">
        <v>3</v>
      </c>
      <c r="D104" s="2518"/>
    </row>
    <row r="105" spans="1:4" s="83" customFormat="1" ht="20.100000000000001" customHeight="1">
      <c r="A105" s="2513">
        <v>250</v>
      </c>
      <c r="B105" s="2537" t="s">
        <v>10625</v>
      </c>
      <c r="C105" s="2520">
        <v>1</v>
      </c>
      <c r="D105" s="2518"/>
    </row>
    <row r="106" spans="1:4" s="83" customFormat="1" ht="20.100000000000001" customHeight="1">
      <c r="A106" s="2513">
        <v>180</v>
      </c>
      <c r="B106" s="2539" t="s">
        <v>20728</v>
      </c>
      <c r="C106" s="2525">
        <v>20</v>
      </c>
      <c r="D106" s="2518"/>
    </row>
    <row r="107" spans="1:4" s="83" customFormat="1" ht="20.100000000000001" customHeight="1">
      <c r="A107" s="2513">
        <v>100</v>
      </c>
      <c r="B107" s="2537" t="s">
        <v>20729</v>
      </c>
      <c r="C107" s="2525">
        <v>10</v>
      </c>
      <c r="D107" s="2518"/>
    </row>
    <row r="108" spans="1:4" s="83" customFormat="1" ht="20.100000000000001" customHeight="1">
      <c r="A108" s="2513">
        <v>100</v>
      </c>
      <c r="B108" s="2537" t="s">
        <v>20730</v>
      </c>
      <c r="C108" s="2525">
        <v>3</v>
      </c>
      <c r="D108" s="2518"/>
    </row>
    <row r="109" spans="1:4" s="83" customFormat="1" ht="20.100000000000001" customHeight="1">
      <c r="A109" s="2513">
        <v>180</v>
      </c>
      <c r="B109" s="2537" t="s">
        <v>20731</v>
      </c>
      <c r="C109" s="2525">
        <v>2</v>
      </c>
      <c r="D109" s="2518"/>
    </row>
    <row r="110" spans="1:4" s="83" customFormat="1" ht="20.100000000000001" customHeight="1">
      <c r="A110" s="2513">
        <v>180</v>
      </c>
      <c r="B110" s="2537" t="s">
        <v>20732</v>
      </c>
      <c r="C110" s="2525">
        <v>2</v>
      </c>
      <c r="D110" s="2518"/>
    </row>
    <row r="111" spans="1:4" s="83" customFormat="1" ht="20.100000000000001" customHeight="1">
      <c r="A111" s="2513">
        <v>80</v>
      </c>
      <c r="B111" s="2540" t="s">
        <v>20733</v>
      </c>
      <c r="C111" s="2525">
        <v>50</v>
      </c>
      <c r="D111" s="2518"/>
    </row>
    <row r="112" spans="1:4" s="83" customFormat="1" ht="20.100000000000001" customHeight="1">
      <c r="A112" s="2513">
        <v>100</v>
      </c>
      <c r="B112" s="2540" t="s">
        <v>20734</v>
      </c>
      <c r="C112" s="2525">
        <v>30</v>
      </c>
      <c r="D112" s="2518"/>
    </row>
    <row r="113" spans="1:4" s="83" customFormat="1" ht="20.100000000000001" customHeight="1">
      <c r="A113" s="2513">
        <v>500</v>
      </c>
      <c r="B113" s="2535" t="s">
        <v>20735</v>
      </c>
      <c r="C113" s="2525">
        <v>1</v>
      </c>
      <c r="D113" s="2518"/>
    </row>
    <row r="114" spans="1:4" s="83" customFormat="1" ht="20.100000000000001" customHeight="1">
      <c r="A114" s="2513">
        <v>350</v>
      </c>
      <c r="B114" s="2537" t="s">
        <v>10215</v>
      </c>
      <c r="C114" s="2525">
        <v>1</v>
      </c>
      <c r="D114" s="2518"/>
    </row>
    <row r="115" spans="1:4" s="83" customFormat="1" ht="20.100000000000001" customHeight="1">
      <c r="A115" s="2513">
        <v>450</v>
      </c>
      <c r="B115" s="2537" t="s">
        <v>10216</v>
      </c>
      <c r="C115" s="2525">
        <v>1</v>
      </c>
      <c r="D115" s="2518"/>
    </row>
    <row r="116" spans="1:4" s="83" customFormat="1" ht="20.100000000000001" customHeight="1">
      <c r="A116" s="2513">
        <v>500</v>
      </c>
      <c r="B116" s="2537" t="s">
        <v>10217</v>
      </c>
      <c r="C116" s="2525">
        <v>1</v>
      </c>
      <c r="D116" s="2518"/>
    </row>
    <row r="117" spans="1:4" s="83" customFormat="1" ht="20.100000000000001" customHeight="1">
      <c r="A117" s="2513">
        <v>80</v>
      </c>
      <c r="B117" s="2541" t="s">
        <v>20736</v>
      </c>
      <c r="C117" s="2525">
        <v>1</v>
      </c>
      <c r="D117" s="2518"/>
    </row>
    <row r="118" spans="1:4" s="83" customFormat="1" ht="20.100000000000001" customHeight="1">
      <c r="A118" s="2513">
        <v>80</v>
      </c>
      <c r="B118" s="2541" t="s">
        <v>11802</v>
      </c>
      <c r="C118" s="2525">
        <v>1</v>
      </c>
      <c r="D118" s="2518"/>
    </row>
    <row r="119" spans="1:4" s="83" customFormat="1" ht="20.100000000000001" customHeight="1">
      <c r="A119" s="2513">
        <v>100</v>
      </c>
      <c r="B119" s="2541" t="s">
        <v>12110</v>
      </c>
      <c r="C119" s="2525">
        <v>1</v>
      </c>
      <c r="D119" s="2518"/>
    </row>
    <row r="120" spans="1:4" s="83" customFormat="1" ht="20.100000000000001" customHeight="1">
      <c r="A120" s="2513">
        <v>250</v>
      </c>
      <c r="B120" s="2541" t="s">
        <v>19144</v>
      </c>
      <c r="C120" s="2520">
        <v>1</v>
      </c>
      <c r="D120" s="2518"/>
    </row>
    <row r="121" spans="1:4" s="83" customFormat="1" ht="20.100000000000001" customHeight="1">
      <c r="A121" s="2513">
        <v>40</v>
      </c>
      <c r="B121" s="1121" t="s">
        <v>20737</v>
      </c>
      <c r="C121" s="2525">
        <v>1</v>
      </c>
      <c r="D121" s="2518"/>
    </row>
    <row r="122" spans="1:4" s="83" customFormat="1" ht="20.100000000000001" customHeight="1">
      <c r="A122" s="2513">
        <v>50</v>
      </c>
      <c r="B122" s="1121" t="s">
        <v>20738</v>
      </c>
      <c r="C122" s="2525">
        <v>1</v>
      </c>
      <c r="D122" s="2518"/>
    </row>
    <row r="123" spans="1:4" s="83" customFormat="1" ht="20.100000000000001" customHeight="1">
      <c r="A123" s="2513">
        <v>60</v>
      </c>
      <c r="B123" s="1121" t="s">
        <v>20739</v>
      </c>
      <c r="C123" s="2525">
        <v>1</v>
      </c>
      <c r="D123" s="2518"/>
    </row>
    <row r="124" spans="1:4" s="83" customFormat="1" ht="20.100000000000001" customHeight="1">
      <c r="A124" s="2513">
        <v>60</v>
      </c>
      <c r="B124" s="1121" t="s">
        <v>20740</v>
      </c>
      <c r="C124" s="2525">
        <v>1</v>
      </c>
      <c r="D124" s="2518"/>
    </row>
    <row r="125" spans="1:4" s="83" customFormat="1" ht="20.100000000000001" customHeight="1">
      <c r="A125" s="2513">
        <v>80</v>
      </c>
      <c r="B125" s="1121" t="s">
        <v>20741</v>
      </c>
      <c r="C125" s="2525">
        <v>1</v>
      </c>
      <c r="D125" s="2518"/>
    </row>
    <row r="126" spans="1:4" s="83" customFormat="1" ht="20.100000000000001" customHeight="1">
      <c r="A126" s="2513">
        <v>100</v>
      </c>
      <c r="B126" s="1121" t="s">
        <v>20742</v>
      </c>
      <c r="C126" s="2525">
        <v>1</v>
      </c>
      <c r="D126" s="2518"/>
    </row>
    <row r="127" spans="1:4" s="83" customFormat="1" ht="20.100000000000001" customHeight="1">
      <c r="A127" s="2513">
        <v>250</v>
      </c>
      <c r="B127" s="2541" t="s">
        <v>11803</v>
      </c>
      <c r="C127" s="2525">
        <v>1</v>
      </c>
      <c r="D127" s="2518"/>
    </row>
    <row r="128" spans="1:4" s="990" customFormat="1" ht="20.100000000000001" customHeight="1">
      <c r="A128" s="2513">
        <v>250</v>
      </c>
      <c r="B128" s="2529" t="s">
        <v>1036</v>
      </c>
      <c r="C128" s="2533">
        <v>1</v>
      </c>
      <c r="D128" s="2508"/>
    </row>
    <row r="129" spans="1:4" s="83" customFormat="1" ht="20.100000000000001" customHeight="1">
      <c r="A129" s="2513">
        <v>250</v>
      </c>
      <c r="B129" s="2529" t="s">
        <v>1037</v>
      </c>
      <c r="C129" s="2533">
        <v>1</v>
      </c>
      <c r="D129" s="2508"/>
    </row>
    <row r="130" spans="1:4" s="83" customFormat="1" ht="20.100000000000001" customHeight="1">
      <c r="A130" s="2513">
        <v>180</v>
      </c>
      <c r="B130" s="2529" t="s">
        <v>1038</v>
      </c>
      <c r="C130" s="2533">
        <v>1</v>
      </c>
      <c r="D130" s="2518"/>
    </row>
    <row r="131" spans="1:4" s="83" customFormat="1" ht="20.100000000000001" customHeight="1">
      <c r="A131" s="2513">
        <v>120</v>
      </c>
      <c r="B131" s="2529" t="s">
        <v>1039</v>
      </c>
      <c r="C131" s="2533">
        <v>2</v>
      </c>
      <c r="D131" s="2508"/>
    </row>
    <row r="132" spans="1:4" s="83" customFormat="1" ht="20.100000000000001" customHeight="1">
      <c r="A132" s="2513">
        <v>120</v>
      </c>
      <c r="B132" s="2529" t="s">
        <v>1040</v>
      </c>
      <c r="C132" s="2533">
        <v>1</v>
      </c>
      <c r="D132" s="2508"/>
    </row>
    <row r="133" spans="1:4" s="83" customFormat="1" ht="20.100000000000001" customHeight="1">
      <c r="A133" s="2513">
        <v>120</v>
      </c>
      <c r="B133" s="2529" t="s">
        <v>1041</v>
      </c>
      <c r="C133" s="2533">
        <v>3</v>
      </c>
      <c r="D133" s="2508"/>
    </row>
    <row r="134" spans="1:4" s="83" customFormat="1" ht="20.100000000000001" customHeight="1">
      <c r="A134" s="2513">
        <v>120</v>
      </c>
      <c r="B134" s="2529" t="s">
        <v>1042</v>
      </c>
      <c r="C134" s="2533">
        <v>2</v>
      </c>
      <c r="D134" s="2508"/>
    </row>
    <row r="135" spans="1:4" s="83" customFormat="1" ht="20.100000000000001" customHeight="1">
      <c r="A135" s="2513">
        <v>120</v>
      </c>
      <c r="B135" s="2529" t="s">
        <v>1043</v>
      </c>
      <c r="C135" s="2533">
        <v>3</v>
      </c>
      <c r="D135" s="2508"/>
    </row>
    <row r="136" spans="1:4" s="83" customFormat="1" ht="20.100000000000001" customHeight="1">
      <c r="A136" s="2513">
        <v>130</v>
      </c>
      <c r="B136" s="2529" t="s">
        <v>1044</v>
      </c>
      <c r="C136" s="2533">
        <v>3</v>
      </c>
      <c r="D136" s="2518"/>
    </row>
    <row r="137" spans="1:4" s="83" customFormat="1" ht="20.100000000000001" customHeight="1">
      <c r="A137" s="2513">
        <v>130</v>
      </c>
      <c r="B137" s="2529" t="s">
        <v>1045</v>
      </c>
      <c r="C137" s="2533">
        <v>2</v>
      </c>
      <c r="D137" s="2518"/>
    </row>
    <row r="138" spans="1:4" s="990" customFormat="1" ht="20.100000000000001" customHeight="1">
      <c r="A138" s="2513">
        <v>280</v>
      </c>
      <c r="B138" s="2529" t="s">
        <v>1046</v>
      </c>
      <c r="C138" s="2533">
        <v>1</v>
      </c>
      <c r="D138" s="2508"/>
    </row>
    <row r="139" spans="1:4" s="83" customFormat="1" ht="20.100000000000001" customHeight="1">
      <c r="A139" s="2551">
        <v>1200</v>
      </c>
      <c r="B139" s="2548" t="s">
        <v>27078</v>
      </c>
      <c r="C139" s="2429">
        <v>1</v>
      </c>
      <c r="D139" s="2518"/>
    </row>
    <row r="140" spans="1:4" s="83" customFormat="1" ht="20.100000000000001" customHeight="1">
      <c r="A140" s="2551">
        <v>1500</v>
      </c>
      <c r="B140" s="2542" t="s">
        <v>24063</v>
      </c>
      <c r="C140" s="2429">
        <v>4</v>
      </c>
      <c r="D140" s="2518"/>
    </row>
    <row r="141" spans="1:4" s="83" customFormat="1" ht="20.100000000000001" customHeight="1">
      <c r="A141" s="2551">
        <v>1500</v>
      </c>
      <c r="B141" s="2542" t="s">
        <v>25869</v>
      </c>
      <c r="C141" s="2429">
        <v>10</v>
      </c>
      <c r="D141" s="2508"/>
    </row>
    <row r="142" spans="1:4" s="83" customFormat="1" ht="20.100000000000001" customHeight="1">
      <c r="A142" s="2551">
        <v>1650</v>
      </c>
      <c r="B142" s="2547" t="s">
        <v>22337</v>
      </c>
      <c r="C142" s="2429">
        <v>2</v>
      </c>
      <c r="D142" s="2518"/>
    </row>
    <row r="143" spans="1:4" s="990" customFormat="1" ht="20.100000000000001" customHeight="1">
      <c r="A143" s="2545">
        <v>700</v>
      </c>
      <c r="B143" s="2524" t="s">
        <v>994</v>
      </c>
      <c r="C143" s="2534">
        <v>1</v>
      </c>
      <c r="D143" s="2508"/>
    </row>
    <row r="144" spans="1:4" s="990" customFormat="1" ht="20.100000000000001" customHeight="1">
      <c r="A144" s="2513">
        <v>2200</v>
      </c>
      <c r="B144" s="2528" t="s">
        <v>993</v>
      </c>
      <c r="C144" s="2534">
        <v>1</v>
      </c>
      <c r="D144" s="2508"/>
    </row>
    <row r="145" spans="1:4" s="991" customFormat="1" ht="20.100000000000001" customHeight="1">
      <c r="A145" s="2513">
        <v>1100</v>
      </c>
      <c r="B145" s="2528" t="s">
        <v>2288</v>
      </c>
      <c r="C145" s="2534">
        <v>1</v>
      </c>
      <c r="D145" s="2508"/>
    </row>
    <row r="146" spans="1:4" s="83" customFormat="1" ht="20.100000000000001" customHeight="1">
      <c r="A146" s="2513">
        <v>550</v>
      </c>
      <c r="B146" s="2528" t="s">
        <v>2354</v>
      </c>
      <c r="C146" s="2534">
        <v>1</v>
      </c>
      <c r="D146" s="2508"/>
    </row>
    <row r="147" spans="1:4" s="83" customFormat="1" ht="20.100000000000001" customHeight="1">
      <c r="A147" s="2513">
        <v>350</v>
      </c>
      <c r="B147" s="2528" t="s">
        <v>995</v>
      </c>
      <c r="C147" s="2534">
        <v>1</v>
      </c>
      <c r="D147" s="2508"/>
    </row>
    <row r="148" spans="1:4" s="83" customFormat="1" ht="20.100000000000001" customHeight="1">
      <c r="A148" s="2513">
        <v>950</v>
      </c>
      <c r="B148" s="2528" t="s">
        <v>3476</v>
      </c>
      <c r="C148" s="2534">
        <v>1</v>
      </c>
      <c r="D148" s="2508"/>
    </row>
    <row r="149" spans="1:4" s="83" customFormat="1" ht="20.100000000000001" customHeight="1">
      <c r="A149" s="2513">
        <v>1250</v>
      </c>
      <c r="B149" s="2528" t="s">
        <v>3474</v>
      </c>
      <c r="C149" s="2534">
        <v>1</v>
      </c>
      <c r="D149" s="2508"/>
    </row>
    <row r="150" spans="1:4" s="83" customFormat="1" ht="20.100000000000001" customHeight="1">
      <c r="A150" s="2513">
        <v>1300</v>
      </c>
      <c r="B150" s="2528" t="s">
        <v>3477</v>
      </c>
      <c r="C150" s="2534">
        <v>1</v>
      </c>
      <c r="D150" s="2508"/>
    </row>
    <row r="151" spans="1:4" s="83" customFormat="1" ht="20.100000000000001" customHeight="1">
      <c r="A151" s="2513">
        <v>1300</v>
      </c>
      <c r="B151" s="2528" t="s">
        <v>3475</v>
      </c>
      <c r="C151" s="2534">
        <v>1</v>
      </c>
      <c r="D151" s="2508"/>
    </row>
    <row r="152" spans="1:4" s="83" customFormat="1" ht="20.100000000000001" customHeight="1">
      <c r="A152" s="2513">
        <v>1500</v>
      </c>
      <c r="B152" s="2528" t="s">
        <v>3479</v>
      </c>
      <c r="C152" s="2534">
        <v>1</v>
      </c>
      <c r="D152" s="2508"/>
    </row>
    <row r="153" spans="1:4" s="83" customFormat="1" ht="20.100000000000001" customHeight="1">
      <c r="A153" s="2513">
        <v>1500</v>
      </c>
      <c r="B153" s="2528" t="s">
        <v>3478</v>
      </c>
      <c r="C153" s="2534">
        <v>1</v>
      </c>
      <c r="D153" s="2508"/>
    </row>
    <row r="154" spans="1:4" s="83" customFormat="1" ht="20.100000000000001" customHeight="1">
      <c r="A154" s="2513">
        <v>950</v>
      </c>
      <c r="B154" s="2528" t="s">
        <v>996</v>
      </c>
      <c r="C154" s="2534">
        <v>1</v>
      </c>
      <c r="D154" s="2508"/>
    </row>
    <row r="155" spans="1:4" s="83" customFormat="1" ht="20.100000000000001" customHeight="1">
      <c r="A155" s="2513">
        <v>950</v>
      </c>
      <c r="B155" s="2528" t="s">
        <v>997</v>
      </c>
      <c r="C155" s="2534">
        <v>1</v>
      </c>
      <c r="D155" s="2508"/>
    </row>
    <row r="156" spans="1:4" s="83" customFormat="1" ht="20.100000000000001" customHeight="1">
      <c r="A156" s="2513">
        <v>950</v>
      </c>
      <c r="B156" s="2528" t="s">
        <v>998</v>
      </c>
      <c r="C156" s="2534">
        <v>1</v>
      </c>
      <c r="D156" s="2508"/>
    </row>
    <row r="157" spans="1:4" s="83" customFormat="1" ht="20.100000000000001" customHeight="1">
      <c r="A157" s="2513">
        <v>2200</v>
      </c>
      <c r="B157" s="2528" t="s">
        <v>3471</v>
      </c>
      <c r="C157" s="2534">
        <v>1</v>
      </c>
      <c r="D157" s="2508"/>
    </row>
    <row r="158" spans="1:4" s="83" customFormat="1" ht="20.100000000000001" customHeight="1">
      <c r="A158" s="2513">
        <v>1200</v>
      </c>
      <c r="B158" s="2528" t="s">
        <v>999</v>
      </c>
      <c r="C158" s="2534">
        <v>1</v>
      </c>
      <c r="D158" s="2508"/>
    </row>
    <row r="159" spans="1:4" s="990" customFormat="1" ht="20.100000000000001" customHeight="1">
      <c r="A159" s="2513">
        <v>2600</v>
      </c>
      <c r="B159" s="2528" t="s">
        <v>3473</v>
      </c>
      <c r="C159" s="2534">
        <v>1</v>
      </c>
      <c r="D159" s="2508"/>
    </row>
    <row r="160" spans="1:4" s="990" customFormat="1" ht="20.100000000000001" customHeight="1">
      <c r="A160" s="2513">
        <v>2300</v>
      </c>
      <c r="B160" s="2528" t="s">
        <v>3472</v>
      </c>
      <c r="C160" s="2534">
        <v>1</v>
      </c>
      <c r="D160" s="2508"/>
    </row>
    <row r="161" spans="1:4" s="83" customFormat="1" ht="20.100000000000001" customHeight="1">
      <c r="A161" s="2513">
        <v>450</v>
      </c>
      <c r="B161" s="2550" t="s">
        <v>10626</v>
      </c>
      <c r="C161" s="2429">
        <v>1</v>
      </c>
      <c r="D161" s="2508"/>
    </row>
    <row r="162" spans="1:4" s="83" customFormat="1" ht="20.100000000000001" customHeight="1">
      <c r="A162" s="2551">
        <v>850</v>
      </c>
      <c r="B162" s="2550" t="s">
        <v>23553</v>
      </c>
      <c r="C162" s="2429">
        <v>1</v>
      </c>
      <c r="D162" s="2508"/>
    </row>
    <row r="163" spans="1:4" s="83" customFormat="1" ht="20.100000000000001" customHeight="1">
      <c r="A163" s="2551">
        <v>30</v>
      </c>
      <c r="B163" s="2550" t="s">
        <v>23557</v>
      </c>
      <c r="C163" s="2429">
        <v>1</v>
      </c>
      <c r="D163" s="2508"/>
    </row>
    <row r="164" spans="1:4" s="990" customFormat="1" ht="20.100000000000001" customHeight="1">
      <c r="A164" s="2513">
        <v>350</v>
      </c>
      <c r="B164" s="2531" t="s">
        <v>910</v>
      </c>
      <c r="C164" s="2553">
        <v>1</v>
      </c>
      <c r="D164" s="2508"/>
    </row>
    <row r="165" spans="1:4" s="83" customFormat="1" ht="20.100000000000001" customHeight="1">
      <c r="A165" s="2513">
        <v>400</v>
      </c>
      <c r="B165" s="2531" t="s">
        <v>1264</v>
      </c>
      <c r="C165" s="2538">
        <v>1</v>
      </c>
      <c r="D165" s="2508"/>
    </row>
    <row r="166" spans="1:4" s="990" customFormat="1" ht="20.100000000000001" customHeight="1">
      <c r="A166" s="2513">
        <v>80</v>
      </c>
      <c r="B166" s="2554" t="s">
        <v>733</v>
      </c>
      <c r="C166" s="2553">
        <v>1</v>
      </c>
      <c r="D166" s="2508"/>
    </row>
    <row r="167" spans="1:4" s="83" customFormat="1" ht="20.100000000000001" customHeight="1">
      <c r="A167" s="2513">
        <v>10</v>
      </c>
      <c r="B167" s="2535" t="s">
        <v>9287</v>
      </c>
      <c r="C167" s="2544">
        <v>25</v>
      </c>
      <c r="D167" s="2518"/>
    </row>
    <row r="168" spans="1:4" s="83" customFormat="1" ht="20.100000000000001" customHeight="1">
      <c r="A168" s="2513"/>
      <c r="B168" s="2556" t="s">
        <v>2727</v>
      </c>
      <c r="C168" s="2557" t="s">
        <v>1126</v>
      </c>
      <c r="D168" s="2518"/>
    </row>
    <row r="169" spans="1:4" s="83" customFormat="1" ht="20.100000000000001" customHeight="1">
      <c r="A169" s="2513">
        <v>1</v>
      </c>
      <c r="B169" s="2535" t="s">
        <v>4435</v>
      </c>
      <c r="C169" s="2525">
        <v>1400</v>
      </c>
      <c r="D169" s="2518"/>
    </row>
    <row r="170" spans="1:4" s="83" customFormat="1" ht="20.100000000000001" customHeight="1">
      <c r="A170" s="2551">
        <v>5</v>
      </c>
      <c r="B170" s="2558" t="s">
        <v>22400</v>
      </c>
      <c r="C170" s="2520">
        <v>500</v>
      </c>
      <c r="D170" s="2518"/>
    </row>
    <row r="171" spans="1:4" s="83" customFormat="1" ht="20.100000000000001" customHeight="1">
      <c r="A171" s="2551">
        <v>5</v>
      </c>
      <c r="B171" s="2558" t="s">
        <v>4436</v>
      </c>
      <c r="C171" s="2520">
        <v>500</v>
      </c>
      <c r="D171" s="2518"/>
    </row>
    <row r="172" spans="1:4" s="83" customFormat="1" ht="20.100000000000001" customHeight="1">
      <c r="A172" s="2551">
        <v>8</v>
      </c>
      <c r="B172" s="2558" t="s">
        <v>25900</v>
      </c>
      <c r="C172" s="2520">
        <v>400</v>
      </c>
      <c r="D172" s="2518"/>
    </row>
    <row r="173" spans="1:4" s="83" customFormat="1" ht="20.100000000000001" customHeight="1">
      <c r="A173" s="2551">
        <v>10</v>
      </c>
      <c r="B173" s="2559" t="s">
        <v>4438</v>
      </c>
      <c r="C173" s="2429">
        <v>800</v>
      </c>
      <c r="D173" s="2518"/>
    </row>
    <row r="174" spans="1:4" s="83" customFormat="1" ht="20.100000000000001" customHeight="1">
      <c r="A174" s="2551">
        <v>10</v>
      </c>
      <c r="B174" s="2560" t="s">
        <v>9180</v>
      </c>
      <c r="C174" s="2429">
        <v>600</v>
      </c>
      <c r="D174" s="2518"/>
    </row>
    <row r="175" spans="1:4" s="83" customFormat="1" ht="20.100000000000001" customHeight="1">
      <c r="A175" s="2513">
        <v>10</v>
      </c>
      <c r="B175" s="2559" t="s">
        <v>4437</v>
      </c>
      <c r="C175" s="2525">
        <v>240</v>
      </c>
      <c r="D175" s="2518"/>
    </row>
    <row r="176" spans="1:4" s="83" customFormat="1" ht="20.100000000000001" customHeight="1">
      <c r="A176" s="2513">
        <v>10</v>
      </c>
      <c r="B176" s="2561" t="s">
        <v>9951</v>
      </c>
      <c r="C176" s="2521">
        <v>150</v>
      </c>
      <c r="D176" s="2956"/>
    </row>
    <row r="177" spans="1:4" s="83" customFormat="1" ht="20.100000000000001" customHeight="1">
      <c r="A177" s="2513">
        <v>10</v>
      </c>
      <c r="B177" s="2542" t="s">
        <v>13476</v>
      </c>
      <c r="C177" s="2525">
        <v>300</v>
      </c>
      <c r="D177" s="2956"/>
    </row>
    <row r="178" spans="1:4" s="83" customFormat="1" ht="20.100000000000001" customHeight="1">
      <c r="A178" s="2513">
        <v>10</v>
      </c>
      <c r="B178" s="2562" t="s">
        <v>9950</v>
      </c>
      <c r="C178" s="2521">
        <v>40</v>
      </c>
      <c r="D178" s="2518"/>
    </row>
    <row r="179" spans="1:4" s="83" customFormat="1" ht="20.100000000000001" customHeight="1">
      <c r="A179" s="2551">
        <v>10</v>
      </c>
      <c r="B179" s="2535" t="s">
        <v>16502</v>
      </c>
      <c r="C179" s="2429">
        <v>500</v>
      </c>
      <c r="D179" s="2518"/>
    </row>
    <row r="180" spans="1:4" s="83" customFormat="1" ht="20.100000000000001" customHeight="1">
      <c r="A180" s="2551">
        <v>10</v>
      </c>
      <c r="B180" s="2535" t="s">
        <v>25901</v>
      </c>
      <c r="C180" s="2520">
        <v>472</v>
      </c>
      <c r="D180" s="2518"/>
    </row>
    <row r="181" spans="1:4" s="83" customFormat="1" ht="20.100000000000001" customHeight="1">
      <c r="A181" s="2551">
        <v>10</v>
      </c>
      <c r="B181" s="2535" t="s">
        <v>25902</v>
      </c>
      <c r="C181" s="2520">
        <v>100</v>
      </c>
      <c r="D181" s="2518"/>
    </row>
    <row r="182" spans="1:4" s="83" customFormat="1" ht="20.100000000000001" customHeight="1">
      <c r="A182" s="2513">
        <v>10</v>
      </c>
      <c r="B182" s="2563" t="s">
        <v>23765</v>
      </c>
      <c r="C182" s="2429">
        <v>140</v>
      </c>
      <c r="D182" s="2518"/>
    </row>
    <row r="183" spans="1:4" s="83" customFormat="1" ht="20.100000000000001" customHeight="1">
      <c r="A183" s="2513">
        <v>10</v>
      </c>
      <c r="B183" s="2564" t="s">
        <v>17779</v>
      </c>
      <c r="C183" s="2520">
        <v>400</v>
      </c>
      <c r="D183" s="2518"/>
    </row>
    <row r="184" spans="1:4" s="83" customFormat="1" ht="20.100000000000001" customHeight="1">
      <c r="A184" s="2513">
        <v>10</v>
      </c>
      <c r="B184" s="2565" t="s">
        <v>18643</v>
      </c>
      <c r="C184" s="2520">
        <v>150</v>
      </c>
      <c r="D184" s="2518"/>
    </row>
    <row r="185" spans="1:4" s="83" customFormat="1" ht="20.100000000000001" customHeight="1">
      <c r="A185" s="2513">
        <v>10</v>
      </c>
      <c r="B185" s="2564" t="s">
        <v>4439</v>
      </c>
      <c r="C185" s="2525">
        <v>500</v>
      </c>
      <c r="D185" s="2518"/>
    </row>
    <row r="186" spans="1:4" s="83" customFormat="1" ht="20.100000000000001" customHeight="1">
      <c r="A186" s="2513">
        <v>10</v>
      </c>
      <c r="B186" s="2566" t="s">
        <v>10627</v>
      </c>
      <c r="C186" s="2525">
        <v>500</v>
      </c>
      <c r="D186" s="2518"/>
    </row>
    <row r="187" spans="1:4" s="83" customFormat="1" ht="20.100000000000001" customHeight="1">
      <c r="A187" s="2513">
        <v>10</v>
      </c>
      <c r="B187" s="2564" t="s">
        <v>24099</v>
      </c>
      <c r="C187" s="2530">
        <v>500</v>
      </c>
      <c r="D187" s="2518"/>
    </row>
    <row r="188" spans="1:4" s="83" customFormat="1" ht="20.100000000000001" customHeight="1">
      <c r="A188" s="2513">
        <v>10</v>
      </c>
      <c r="B188" s="2567" t="s">
        <v>4440</v>
      </c>
      <c r="C188" s="2525">
        <v>250</v>
      </c>
      <c r="D188" s="2518"/>
    </row>
    <row r="189" spans="1:4" s="83" customFormat="1" ht="20.100000000000001" customHeight="1">
      <c r="A189" s="2513">
        <v>10</v>
      </c>
      <c r="B189" s="2567" t="s">
        <v>4441</v>
      </c>
      <c r="C189" s="2525">
        <v>275</v>
      </c>
      <c r="D189" s="2518"/>
    </row>
    <row r="190" spans="1:4" s="83" customFormat="1" ht="20.100000000000001" customHeight="1">
      <c r="A190" s="2551">
        <v>20</v>
      </c>
      <c r="B190" s="2555" t="s">
        <v>22401</v>
      </c>
      <c r="C190" s="2520">
        <v>50</v>
      </c>
      <c r="D190" s="2518"/>
    </row>
    <row r="191" spans="1:4" s="83" customFormat="1" ht="20.100000000000001" customHeight="1">
      <c r="A191" s="2551">
        <v>20</v>
      </c>
      <c r="B191" s="2555" t="s">
        <v>21205</v>
      </c>
      <c r="C191" s="2520">
        <v>14</v>
      </c>
      <c r="D191" s="2518"/>
    </row>
    <row r="192" spans="1:4" s="83" customFormat="1" ht="20.100000000000001" customHeight="1">
      <c r="A192" s="2551">
        <v>20</v>
      </c>
      <c r="B192" s="2568" t="s">
        <v>24275</v>
      </c>
      <c r="C192" s="2429">
        <v>30</v>
      </c>
      <c r="D192" s="2518"/>
    </row>
    <row r="193" spans="1:4" s="83" customFormat="1" ht="20.100000000000001" customHeight="1">
      <c r="A193" s="2513">
        <v>20</v>
      </c>
      <c r="B193" s="2568" t="s">
        <v>18208</v>
      </c>
      <c r="C193" s="2544">
        <v>33</v>
      </c>
      <c r="D193" s="2518"/>
    </row>
    <row r="194" spans="1:4" s="83" customFormat="1" ht="20.100000000000001" customHeight="1">
      <c r="A194" s="2513">
        <v>20</v>
      </c>
      <c r="B194" s="2569" t="s">
        <v>17490</v>
      </c>
      <c r="C194" s="2504">
        <v>250</v>
      </c>
      <c r="D194" s="2518"/>
    </row>
    <row r="195" spans="1:4" s="83" customFormat="1" ht="20.100000000000001" customHeight="1">
      <c r="A195" s="2513">
        <v>20</v>
      </c>
      <c r="B195" s="2569" t="s">
        <v>4442</v>
      </c>
      <c r="C195" s="2512">
        <v>2</v>
      </c>
      <c r="D195" s="2518"/>
    </row>
    <row r="196" spans="1:4" s="83" customFormat="1" ht="20.100000000000001" customHeight="1">
      <c r="A196" s="2513">
        <v>20</v>
      </c>
      <c r="B196" s="2563" t="s">
        <v>4443</v>
      </c>
      <c r="C196" s="2525">
        <v>17</v>
      </c>
      <c r="D196" s="2518"/>
    </row>
    <row r="197" spans="1:4" s="83" customFormat="1" ht="20.100000000000001" customHeight="1">
      <c r="A197" s="2513">
        <v>20</v>
      </c>
      <c r="B197" s="2564" t="s">
        <v>4444</v>
      </c>
      <c r="C197" s="2525">
        <v>29</v>
      </c>
      <c r="D197" s="2518"/>
    </row>
    <row r="198" spans="1:4" s="83" customFormat="1" ht="20.100000000000001" customHeight="1">
      <c r="A198" s="2551">
        <v>60</v>
      </c>
      <c r="B198" s="2564" t="s">
        <v>22236</v>
      </c>
      <c r="C198" s="2520">
        <v>50</v>
      </c>
      <c r="D198" s="2508"/>
    </row>
    <row r="199" spans="1:4" s="83" customFormat="1" ht="20.100000000000001" customHeight="1">
      <c r="A199" s="3003">
        <v>15</v>
      </c>
      <c r="B199" s="2535" t="s">
        <v>21293</v>
      </c>
      <c r="C199" s="2520">
        <v>100</v>
      </c>
      <c r="D199" s="2518"/>
    </row>
    <row r="200" spans="1:4" s="83" customFormat="1" ht="20.100000000000001" customHeight="1">
      <c r="A200" s="3003">
        <v>15</v>
      </c>
      <c r="B200" s="2535" t="s">
        <v>21294</v>
      </c>
      <c r="C200" s="2520">
        <v>100</v>
      </c>
      <c r="D200" s="2518"/>
    </row>
    <row r="201" spans="1:4" s="83" customFormat="1" ht="20.100000000000001" customHeight="1">
      <c r="A201" s="3003">
        <v>15</v>
      </c>
      <c r="B201" s="2563" t="s">
        <v>4445</v>
      </c>
      <c r="C201" s="2520">
        <v>100</v>
      </c>
      <c r="D201" s="2518"/>
    </row>
    <row r="202" spans="1:4" s="83" customFormat="1" ht="20.100000000000001" customHeight="1">
      <c r="A202" s="3003">
        <v>15</v>
      </c>
      <c r="B202" s="2563" t="s">
        <v>4446</v>
      </c>
      <c r="C202" s="2520">
        <v>500</v>
      </c>
      <c r="D202" s="2518"/>
    </row>
    <row r="203" spans="1:4" s="83" customFormat="1" ht="20.100000000000001" customHeight="1">
      <c r="A203" s="3003">
        <v>15</v>
      </c>
      <c r="B203" s="2564" t="s">
        <v>4447</v>
      </c>
      <c r="C203" s="2520">
        <v>500</v>
      </c>
      <c r="D203" s="2518"/>
    </row>
    <row r="204" spans="1:4" s="83" customFormat="1" ht="20.100000000000001" customHeight="1">
      <c r="A204" s="3003">
        <v>15</v>
      </c>
      <c r="B204" s="2564" t="s">
        <v>4448</v>
      </c>
      <c r="C204" s="2520">
        <v>100</v>
      </c>
      <c r="D204" s="2518"/>
    </row>
    <row r="205" spans="1:4" s="83" customFormat="1" ht="20.100000000000001" customHeight="1">
      <c r="A205" s="3003">
        <v>20</v>
      </c>
      <c r="B205" s="2564" t="s">
        <v>4449</v>
      </c>
      <c r="C205" s="2520">
        <v>3</v>
      </c>
      <c r="D205" s="2518"/>
    </row>
    <row r="206" spans="1:4" s="83" customFormat="1" ht="20.100000000000001" customHeight="1">
      <c r="A206" s="3003">
        <v>20</v>
      </c>
      <c r="B206" s="2570" t="s">
        <v>4450</v>
      </c>
      <c r="C206" s="2520">
        <v>1</v>
      </c>
      <c r="D206" s="2518"/>
    </row>
    <row r="207" spans="1:4" s="83" customFormat="1" ht="20.100000000000001" customHeight="1">
      <c r="A207" s="3003">
        <v>20</v>
      </c>
      <c r="B207" s="2570" t="s">
        <v>4451</v>
      </c>
      <c r="C207" s="2520">
        <v>9</v>
      </c>
      <c r="D207" s="2518"/>
    </row>
    <row r="208" spans="1:4" s="83" customFormat="1" ht="20.100000000000001" customHeight="1">
      <c r="A208" s="2513">
        <v>10</v>
      </c>
      <c r="B208" s="2571" t="s">
        <v>4452</v>
      </c>
      <c r="C208" s="2520">
        <v>23</v>
      </c>
      <c r="D208" s="2518"/>
    </row>
    <row r="209" spans="1:4" s="83" customFormat="1" ht="20.100000000000001" customHeight="1">
      <c r="A209" s="2513">
        <v>10</v>
      </c>
      <c r="B209" s="2572" t="s">
        <v>4453</v>
      </c>
      <c r="C209" s="2520">
        <v>300</v>
      </c>
      <c r="D209" s="2518"/>
    </row>
    <row r="210" spans="1:4" s="83" customFormat="1" ht="20.100000000000001" customHeight="1">
      <c r="A210" s="3003">
        <v>15</v>
      </c>
      <c r="B210" s="2573" t="s">
        <v>4454</v>
      </c>
      <c r="C210" s="2520">
        <v>30</v>
      </c>
      <c r="D210" s="2518"/>
    </row>
    <row r="211" spans="1:4" s="83" customFormat="1" ht="20.100000000000001" customHeight="1">
      <c r="A211" s="3003">
        <v>20</v>
      </c>
      <c r="B211" s="2567" t="s">
        <v>4455</v>
      </c>
      <c r="C211" s="2520">
        <v>4</v>
      </c>
      <c r="D211" s="2518"/>
    </row>
    <row r="212" spans="1:4" s="83" customFormat="1" ht="20.100000000000001" customHeight="1">
      <c r="A212" s="2513">
        <v>10</v>
      </c>
      <c r="B212" s="2573" t="s">
        <v>11260</v>
      </c>
      <c r="C212" s="2520">
        <v>140</v>
      </c>
      <c r="D212" s="2518"/>
    </row>
    <row r="213" spans="1:4" s="83" customFormat="1" ht="20.100000000000001" customHeight="1">
      <c r="A213" s="2513">
        <v>10</v>
      </c>
      <c r="B213" s="2571" t="s">
        <v>4456</v>
      </c>
      <c r="C213" s="2520">
        <v>100</v>
      </c>
      <c r="D213" s="2518"/>
    </row>
    <row r="214" spans="1:4" s="83" customFormat="1" ht="20.100000000000001" customHeight="1">
      <c r="A214" s="2513">
        <v>10</v>
      </c>
      <c r="B214" s="2573" t="s">
        <v>4457</v>
      </c>
      <c r="C214" s="2520">
        <v>80</v>
      </c>
      <c r="D214" s="2518"/>
    </row>
    <row r="215" spans="1:4" s="83" customFormat="1" ht="20.100000000000001" customHeight="1">
      <c r="A215" s="2513">
        <v>10</v>
      </c>
      <c r="B215" s="2567" t="s">
        <v>4458</v>
      </c>
      <c r="C215" s="2520">
        <v>350</v>
      </c>
      <c r="D215" s="2518"/>
    </row>
    <row r="216" spans="1:4" s="83" customFormat="1" ht="20.100000000000001" customHeight="1">
      <c r="A216" s="2513">
        <v>15</v>
      </c>
      <c r="B216" s="2567" t="s">
        <v>4459</v>
      </c>
      <c r="C216" s="2429">
        <v>38</v>
      </c>
      <c r="D216" s="2518"/>
    </row>
    <row r="217" spans="1:4" s="83" customFormat="1" ht="20.100000000000001" customHeight="1">
      <c r="A217" s="2513">
        <v>15</v>
      </c>
      <c r="B217" s="2567" t="s">
        <v>4460</v>
      </c>
      <c r="C217" s="2429">
        <v>1</v>
      </c>
      <c r="D217" s="2518"/>
    </row>
    <row r="218" spans="1:4" s="83" customFormat="1" ht="20.100000000000001" customHeight="1">
      <c r="A218" s="2513">
        <v>5</v>
      </c>
      <c r="B218" s="2573" t="s">
        <v>5806</v>
      </c>
      <c r="C218" s="2544">
        <v>200</v>
      </c>
      <c r="D218" s="2518"/>
    </row>
    <row r="219" spans="1:4" s="83" customFormat="1" ht="20.100000000000001" customHeight="1">
      <c r="A219" s="2513">
        <v>3</v>
      </c>
      <c r="B219" s="2573" t="s">
        <v>5803</v>
      </c>
      <c r="C219" s="2544">
        <v>1000</v>
      </c>
      <c r="D219" s="2518"/>
    </row>
    <row r="220" spans="1:4" s="83" customFormat="1" ht="20.100000000000001" customHeight="1">
      <c r="A220" s="2513">
        <v>3</v>
      </c>
      <c r="B220" s="2573" t="s">
        <v>5804</v>
      </c>
      <c r="C220" s="2544">
        <v>200</v>
      </c>
      <c r="D220" s="2518"/>
    </row>
    <row r="221" spans="1:4" s="83" customFormat="1" ht="20.100000000000001" customHeight="1">
      <c r="A221" s="2513">
        <v>3</v>
      </c>
      <c r="B221" s="2573" t="s">
        <v>5805</v>
      </c>
      <c r="C221" s="2544">
        <v>200</v>
      </c>
      <c r="D221" s="2518"/>
    </row>
    <row r="222" spans="1:4" s="83" customFormat="1" ht="20.100000000000001" customHeight="1">
      <c r="A222" s="2513">
        <v>3</v>
      </c>
      <c r="B222" s="2573" t="s">
        <v>15162</v>
      </c>
      <c r="C222" s="2544">
        <v>100</v>
      </c>
      <c r="D222" s="2518"/>
    </row>
    <row r="223" spans="1:4" s="83" customFormat="1" ht="20.100000000000001" customHeight="1">
      <c r="A223" s="2551">
        <v>3</v>
      </c>
      <c r="B223" s="2573" t="s">
        <v>23466</v>
      </c>
      <c r="C223" s="2429">
        <v>1000</v>
      </c>
      <c r="D223" s="2518"/>
    </row>
    <row r="224" spans="1:4" s="83" customFormat="1" ht="20.100000000000001" customHeight="1">
      <c r="A224" s="2513">
        <v>3</v>
      </c>
      <c r="B224" s="2573" t="s">
        <v>23467</v>
      </c>
      <c r="C224" s="2544">
        <v>200</v>
      </c>
      <c r="D224" s="2518"/>
    </row>
    <row r="225" spans="1:4" s="83" customFormat="1" ht="20.100000000000001" customHeight="1">
      <c r="A225" s="2513">
        <v>4</v>
      </c>
      <c r="B225" s="2573" t="s">
        <v>23468</v>
      </c>
      <c r="C225" s="2429">
        <v>400</v>
      </c>
      <c r="D225" s="2518"/>
    </row>
    <row r="226" spans="1:4" s="83" customFormat="1" ht="20.100000000000001" customHeight="1">
      <c r="A226" s="2551">
        <v>10</v>
      </c>
      <c r="B226" s="2564" t="s">
        <v>4461</v>
      </c>
      <c r="C226" s="2512">
        <v>9</v>
      </c>
      <c r="D226" s="2518"/>
    </row>
    <row r="227" spans="1:4" s="83" customFormat="1" ht="20.100000000000001" customHeight="1">
      <c r="A227" s="2551">
        <v>10</v>
      </c>
      <c r="B227" s="2563" t="s">
        <v>4462</v>
      </c>
      <c r="C227" s="2544">
        <v>300</v>
      </c>
      <c r="D227" s="2518"/>
    </row>
    <row r="228" spans="1:4" s="83" customFormat="1" ht="20.100000000000001" customHeight="1">
      <c r="A228" s="2513">
        <v>10</v>
      </c>
      <c r="B228" s="2563" t="s">
        <v>5545</v>
      </c>
      <c r="C228" s="2521">
        <v>14</v>
      </c>
      <c r="D228" s="2518"/>
    </row>
    <row r="229" spans="1:4" s="83" customFormat="1" ht="20.100000000000001" customHeight="1">
      <c r="A229" s="2513">
        <v>10</v>
      </c>
      <c r="B229" s="2563" t="s">
        <v>22404</v>
      </c>
      <c r="C229" s="2429">
        <v>500</v>
      </c>
      <c r="D229" s="2518"/>
    </row>
    <row r="230" spans="1:4" s="83" customFormat="1" ht="20.100000000000001" customHeight="1">
      <c r="A230" s="2513">
        <v>10</v>
      </c>
      <c r="B230" s="2564" t="s">
        <v>22403</v>
      </c>
      <c r="C230" s="2544">
        <v>99</v>
      </c>
      <c r="D230" s="2518"/>
    </row>
    <row r="231" spans="1:4" s="83" customFormat="1" ht="20.100000000000001" customHeight="1">
      <c r="A231" s="2513">
        <v>10</v>
      </c>
      <c r="B231" s="2563" t="s">
        <v>14022</v>
      </c>
      <c r="C231" s="2544">
        <v>95</v>
      </c>
      <c r="D231" s="2518"/>
    </row>
    <row r="232" spans="1:4" s="83" customFormat="1" ht="20.100000000000001" customHeight="1">
      <c r="A232" s="2513">
        <v>10</v>
      </c>
      <c r="B232" s="2563" t="s">
        <v>22405</v>
      </c>
      <c r="C232" s="2429">
        <v>100</v>
      </c>
      <c r="D232" s="2518"/>
    </row>
    <row r="233" spans="1:4" s="83" customFormat="1" ht="20.100000000000001" customHeight="1">
      <c r="A233" s="2551">
        <v>10</v>
      </c>
      <c r="B233" s="2563" t="s">
        <v>22402</v>
      </c>
      <c r="C233" s="2429">
        <v>180</v>
      </c>
      <c r="D233" s="2518"/>
    </row>
    <row r="234" spans="1:4" s="83" customFormat="1" ht="20.100000000000001" customHeight="1">
      <c r="A234" s="2513">
        <v>10</v>
      </c>
      <c r="B234" s="2570" t="s">
        <v>22406</v>
      </c>
      <c r="C234" s="2544">
        <v>15</v>
      </c>
      <c r="D234" s="2518"/>
    </row>
    <row r="235" spans="1:4" s="83" customFormat="1" ht="20.100000000000001" customHeight="1">
      <c r="A235" s="2513">
        <v>10</v>
      </c>
      <c r="B235" s="2564" t="s">
        <v>22407</v>
      </c>
      <c r="C235" s="2429">
        <v>100</v>
      </c>
      <c r="D235" s="2518"/>
    </row>
    <row r="236" spans="1:4" s="83" customFormat="1" ht="20.100000000000001" customHeight="1">
      <c r="A236" s="2513">
        <v>10</v>
      </c>
      <c r="B236" s="2563" t="s">
        <v>24368</v>
      </c>
      <c r="C236" s="2429">
        <v>400</v>
      </c>
      <c r="D236" s="2518"/>
    </row>
    <row r="237" spans="1:4" s="83" customFormat="1" ht="20.100000000000001" customHeight="1">
      <c r="A237" s="2513">
        <v>10</v>
      </c>
      <c r="B237" s="2564" t="s">
        <v>4463</v>
      </c>
      <c r="C237" s="2544">
        <v>90</v>
      </c>
      <c r="D237" s="2518"/>
    </row>
    <row r="238" spans="1:4" s="83" customFormat="1" ht="20.100000000000001" customHeight="1">
      <c r="A238" s="2513">
        <v>1</v>
      </c>
      <c r="B238" s="2574" t="s">
        <v>23465</v>
      </c>
      <c r="C238" s="2504">
        <v>1000</v>
      </c>
      <c r="D238" s="2518"/>
    </row>
    <row r="239" spans="1:4" s="83" customFormat="1" ht="20.100000000000001" customHeight="1">
      <c r="A239" s="2513">
        <v>1</v>
      </c>
      <c r="B239" s="2574" t="s">
        <v>24456</v>
      </c>
      <c r="C239" s="2429">
        <v>500</v>
      </c>
      <c r="D239" s="2518"/>
    </row>
    <row r="240" spans="1:4" s="83" customFormat="1" ht="20.100000000000001" customHeight="1">
      <c r="A240" s="2513">
        <v>5</v>
      </c>
      <c r="B240" s="2575" t="s">
        <v>15161</v>
      </c>
      <c r="C240" s="2429">
        <v>100</v>
      </c>
      <c r="D240" s="2518"/>
    </row>
    <row r="241" spans="1:4" s="83" customFormat="1" ht="20.100000000000001" customHeight="1">
      <c r="A241" s="2513">
        <v>1</v>
      </c>
      <c r="B241" s="2575" t="s">
        <v>24457</v>
      </c>
      <c r="C241" s="2504">
        <v>1000</v>
      </c>
      <c r="D241" s="2518"/>
    </row>
    <row r="242" spans="1:4" s="83" customFormat="1" ht="20.100000000000001" customHeight="1">
      <c r="A242" s="2513">
        <v>3</v>
      </c>
      <c r="B242" s="2575" t="s">
        <v>24458</v>
      </c>
      <c r="C242" s="2544">
        <v>200</v>
      </c>
      <c r="D242" s="2518"/>
    </row>
    <row r="243" spans="1:4" s="83" customFormat="1" ht="20.100000000000001" customHeight="1">
      <c r="A243" s="2513">
        <v>2</v>
      </c>
      <c r="B243" s="2576" t="s">
        <v>26207</v>
      </c>
      <c r="C243" s="2429">
        <v>90</v>
      </c>
      <c r="D243" s="2518"/>
    </row>
    <row r="244" spans="1:4" s="83" customFormat="1" ht="20.100000000000001" customHeight="1">
      <c r="A244" s="2513">
        <v>5</v>
      </c>
      <c r="B244" s="2576" t="s">
        <v>26208</v>
      </c>
      <c r="C244" s="2429">
        <v>90</v>
      </c>
      <c r="D244" s="2518"/>
    </row>
    <row r="245" spans="1:4" s="83" customFormat="1" ht="20.100000000000001" customHeight="1">
      <c r="A245" s="2513">
        <v>6</v>
      </c>
      <c r="B245" s="2577" t="s">
        <v>23464</v>
      </c>
      <c r="C245" s="2429">
        <v>50</v>
      </c>
      <c r="D245" s="2518"/>
    </row>
    <row r="246" spans="1:4" s="83" customFormat="1" ht="20.100000000000001" customHeight="1">
      <c r="A246" s="2513">
        <v>30</v>
      </c>
      <c r="B246" s="2577" t="s">
        <v>15163</v>
      </c>
      <c r="C246" s="2429">
        <v>50</v>
      </c>
      <c r="D246" s="2518"/>
    </row>
    <row r="247" spans="1:4" s="83" customFormat="1" ht="20.100000000000001" customHeight="1">
      <c r="A247" s="2551">
        <v>20</v>
      </c>
      <c r="B247" s="2578" t="s">
        <v>27098</v>
      </c>
      <c r="C247" s="2520">
        <v>30</v>
      </c>
      <c r="D247" s="2518"/>
    </row>
    <row r="248" spans="1:4" s="83" customFormat="1" ht="20.100000000000001" customHeight="1">
      <c r="A248" s="2551">
        <v>20</v>
      </c>
      <c r="B248" s="2578" t="s">
        <v>19151</v>
      </c>
      <c r="C248" s="2520">
        <v>40</v>
      </c>
      <c r="D248" s="2518"/>
    </row>
    <row r="249" spans="1:4" s="83" customFormat="1" ht="20.100000000000001" customHeight="1">
      <c r="A249" s="2513">
        <v>20</v>
      </c>
      <c r="B249" s="2578" t="s">
        <v>19150</v>
      </c>
      <c r="C249" s="2520">
        <v>1</v>
      </c>
      <c r="D249" s="2518"/>
    </row>
    <row r="250" spans="1:4" s="83" customFormat="1" ht="20.100000000000001" customHeight="1">
      <c r="A250" s="2513">
        <v>30</v>
      </c>
      <c r="B250" s="2578" t="s">
        <v>19149</v>
      </c>
      <c r="C250" s="2520">
        <v>1</v>
      </c>
      <c r="D250" s="2518"/>
    </row>
    <row r="251" spans="1:4" s="83" customFormat="1" ht="20.100000000000001" customHeight="1">
      <c r="A251" s="2513">
        <v>50</v>
      </c>
      <c r="B251" s="2578" t="s">
        <v>19148</v>
      </c>
      <c r="C251" s="2520">
        <v>2</v>
      </c>
      <c r="D251" s="2518"/>
    </row>
    <row r="252" spans="1:4" s="83" customFormat="1" ht="20.100000000000001" customHeight="1">
      <c r="A252" s="2513">
        <v>20</v>
      </c>
      <c r="B252" s="2580" t="s">
        <v>19147</v>
      </c>
      <c r="C252" s="2429">
        <v>5</v>
      </c>
      <c r="D252" s="2518"/>
    </row>
    <row r="253" spans="1:4" s="83" customFormat="1" ht="20.100000000000001" customHeight="1">
      <c r="A253" s="2551">
        <v>50</v>
      </c>
      <c r="B253" s="2581" t="s">
        <v>22182</v>
      </c>
      <c r="C253" s="2429">
        <v>5</v>
      </c>
      <c r="D253" s="2518"/>
    </row>
    <row r="254" spans="1:4" s="83" customFormat="1" ht="20.100000000000001" customHeight="1">
      <c r="A254" s="2484">
        <v>20</v>
      </c>
      <c r="B254" s="2582" t="s">
        <v>19143</v>
      </c>
      <c r="C254" s="2520">
        <v>40</v>
      </c>
      <c r="D254" s="2518"/>
    </row>
    <row r="255" spans="1:4" s="83" customFormat="1" ht="20.100000000000001" customHeight="1">
      <c r="A255" s="2484">
        <v>20</v>
      </c>
      <c r="B255" s="2582" t="s">
        <v>19142</v>
      </c>
      <c r="C255" s="2520">
        <v>50</v>
      </c>
      <c r="D255" s="2518"/>
    </row>
    <row r="256" spans="1:4" s="83" customFormat="1" ht="20.100000000000001" customHeight="1">
      <c r="A256" s="2484">
        <v>20</v>
      </c>
      <c r="B256" s="2582" t="s">
        <v>19141</v>
      </c>
      <c r="C256" s="2520">
        <v>30</v>
      </c>
      <c r="D256" s="2518"/>
    </row>
    <row r="257" spans="1:4" s="83" customFormat="1" ht="20.100000000000001" customHeight="1">
      <c r="A257" s="2484">
        <v>30</v>
      </c>
      <c r="B257" s="2582" t="s">
        <v>19140</v>
      </c>
      <c r="C257" s="2520">
        <v>20</v>
      </c>
      <c r="D257" s="2518"/>
    </row>
    <row r="258" spans="1:4" s="83" customFormat="1" ht="20.100000000000001" customHeight="1">
      <c r="A258" s="2513">
        <v>10</v>
      </c>
      <c r="B258" s="2578" t="s">
        <v>18805</v>
      </c>
      <c r="C258" s="2525">
        <v>850</v>
      </c>
      <c r="D258" s="2518"/>
    </row>
    <row r="259" spans="1:4" s="83" customFormat="1" ht="20.100000000000001" customHeight="1">
      <c r="A259" s="2513"/>
      <c r="B259" s="2583" t="s">
        <v>3036</v>
      </c>
      <c r="C259" s="2584" t="s">
        <v>1126</v>
      </c>
      <c r="D259" s="2518"/>
    </row>
    <row r="260" spans="1:4" s="83" customFormat="1" ht="20.100000000000001" customHeight="1">
      <c r="A260" s="2513">
        <v>6</v>
      </c>
      <c r="B260" s="2535" t="s">
        <v>19775</v>
      </c>
      <c r="C260" s="2429">
        <v>693</v>
      </c>
      <c r="D260" s="2518"/>
    </row>
    <row r="261" spans="1:4" s="990" customFormat="1" ht="20.100000000000001" customHeight="1">
      <c r="A261" s="2513">
        <v>6</v>
      </c>
      <c r="B261" s="2535" t="s">
        <v>19776</v>
      </c>
      <c r="C261" s="2429">
        <v>776</v>
      </c>
      <c r="D261" s="2518"/>
    </row>
    <row r="262" spans="1:4" s="990" customFormat="1" ht="20.100000000000001" customHeight="1">
      <c r="A262" s="2513">
        <v>6</v>
      </c>
      <c r="B262" s="2535" t="s">
        <v>19777</v>
      </c>
      <c r="C262" s="2429">
        <v>725</v>
      </c>
      <c r="D262" s="2518"/>
    </row>
    <row r="263" spans="1:4" s="990" customFormat="1" ht="20.100000000000001" customHeight="1">
      <c r="A263" s="2513"/>
      <c r="B263" s="2585" t="s">
        <v>19778</v>
      </c>
      <c r="C263" s="2504">
        <v>1000</v>
      </c>
      <c r="D263" s="2518"/>
    </row>
    <row r="264" spans="1:4" s="990" customFormat="1" ht="20.100000000000001" customHeight="1">
      <c r="A264" s="2513">
        <v>6</v>
      </c>
      <c r="B264" s="2537" t="s">
        <v>23106</v>
      </c>
      <c r="C264" s="2429">
        <v>1000</v>
      </c>
      <c r="D264" s="2518"/>
    </row>
    <row r="265" spans="1:4" s="990" customFormat="1" ht="20.100000000000001" customHeight="1">
      <c r="A265" s="2513"/>
      <c r="B265" s="2587" t="s">
        <v>19779</v>
      </c>
      <c r="C265" s="2504">
        <v>1000</v>
      </c>
      <c r="D265" s="2518"/>
    </row>
    <row r="266" spans="1:4" s="83" customFormat="1" ht="20.100000000000001" customHeight="1">
      <c r="A266" s="2513">
        <v>6</v>
      </c>
      <c r="B266" s="2535" t="s">
        <v>19774</v>
      </c>
      <c r="C266" s="2429">
        <v>250</v>
      </c>
      <c r="D266" s="2518"/>
    </row>
    <row r="267" spans="1:4" s="990" customFormat="1" ht="20.100000000000001" customHeight="1">
      <c r="A267" s="2513">
        <v>6</v>
      </c>
      <c r="B267" s="2535" t="s">
        <v>19780</v>
      </c>
      <c r="C267" s="2429">
        <v>450</v>
      </c>
      <c r="D267" s="2518"/>
    </row>
    <row r="268" spans="1:4" s="83" customFormat="1" ht="20.100000000000001" customHeight="1">
      <c r="A268" s="2513">
        <v>6</v>
      </c>
      <c r="B268" s="2535" t="s">
        <v>19781</v>
      </c>
      <c r="C268" s="2429">
        <v>813</v>
      </c>
      <c r="D268" s="2518"/>
    </row>
    <row r="269" spans="1:4" s="83" customFormat="1" ht="20.100000000000001" customHeight="1">
      <c r="A269" s="2513">
        <v>6</v>
      </c>
      <c r="B269" s="2535" t="s">
        <v>19782</v>
      </c>
      <c r="C269" s="2429">
        <v>350</v>
      </c>
      <c r="D269" s="2518"/>
    </row>
    <row r="270" spans="1:4" s="83" customFormat="1" ht="20.100000000000001" customHeight="1">
      <c r="A270" s="2513">
        <v>15</v>
      </c>
      <c r="B270" s="2535" t="s">
        <v>19794</v>
      </c>
      <c r="C270" s="2429">
        <v>413</v>
      </c>
      <c r="D270" s="2518"/>
    </row>
    <row r="271" spans="1:4" s="83" customFormat="1" ht="20.100000000000001" customHeight="1">
      <c r="A271" s="2513">
        <v>15</v>
      </c>
      <c r="B271" s="2535" t="s">
        <v>19783</v>
      </c>
      <c r="C271" s="2429">
        <v>435</v>
      </c>
      <c r="D271" s="2518"/>
    </row>
    <row r="272" spans="1:4" s="83" customFormat="1" ht="20.100000000000001" customHeight="1">
      <c r="A272" s="2513">
        <v>15</v>
      </c>
      <c r="B272" s="2570" t="s">
        <v>19784</v>
      </c>
      <c r="C272" s="2429">
        <v>177</v>
      </c>
      <c r="D272" s="2518"/>
    </row>
    <row r="273" spans="1:4" s="83" customFormat="1" ht="20.100000000000001" customHeight="1">
      <c r="A273" s="2513">
        <v>25</v>
      </c>
      <c r="B273" s="2535" t="s">
        <v>19793</v>
      </c>
      <c r="C273" s="2520">
        <v>8</v>
      </c>
      <c r="D273" s="2518"/>
    </row>
    <row r="274" spans="1:4" s="990" customFormat="1" ht="20.100000000000001" customHeight="1">
      <c r="A274" s="2513">
        <v>30</v>
      </c>
      <c r="B274" s="2535" t="s">
        <v>19792</v>
      </c>
      <c r="C274" s="2429">
        <v>32</v>
      </c>
      <c r="D274" s="2518"/>
    </row>
    <row r="275" spans="1:4" s="994" customFormat="1" ht="20.100000000000001" customHeight="1">
      <c r="A275" s="2551">
        <v>120</v>
      </c>
      <c r="B275" s="2541" t="s">
        <v>23916</v>
      </c>
      <c r="C275" s="2544">
        <v>600</v>
      </c>
      <c r="D275" s="2518"/>
    </row>
    <row r="276" spans="1:4" s="994" customFormat="1" ht="20.100000000000001" customHeight="1">
      <c r="A276" s="2551">
        <v>150</v>
      </c>
      <c r="B276" s="2541" t="s">
        <v>23917</v>
      </c>
      <c r="C276" s="2544">
        <v>200</v>
      </c>
      <c r="D276" s="2518"/>
    </row>
    <row r="277" spans="1:4" s="994" customFormat="1" ht="20.100000000000001" customHeight="1">
      <c r="A277" s="2551">
        <v>150</v>
      </c>
      <c r="B277" s="2541" t="s">
        <v>23918</v>
      </c>
      <c r="C277" s="2544">
        <v>100</v>
      </c>
      <c r="D277" s="2518"/>
    </row>
    <row r="278" spans="1:4" s="992" customFormat="1" ht="20.100000000000001" customHeight="1">
      <c r="A278" s="2513"/>
      <c r="B278" s="2588" t="s">
        <v>23915</v>
      </c>
      <c r="C278" s="2536" t="s">
        <v>1127</v>
      </c>
      <c r="D278" s="2518"/>
    </row>
    <row r="279" spans="1:4" s="83" customFormat="1" ht="20.100000000000001" customHeight="1">
      <c r="A279" s="2551">
        <v>50</v>
      </c>
      <c r="B279" s="2535" t="s">
        <v>23170</v>
      </c>
      <c r="C279" s="2429">
        <v>4</v>
      </c>
      <c r="D279" s="2518"/>
    </row>
    <row r="280" spans="1:4" s="83" customFormat="1" ht="20.100000000000001" customHeight="1">
      <c r="A280" s="3003">
        <v>10</v>
      </c>
      <c r="B280" s="2535" t="s">
        <v>27175</v>
      </c>
      <c r="C280" s="2504">
        <v>100</v>
      </c>
      <c r="D280" s="2518"/>
    </row>
    <row r="281" spans="1:4" s="83" customFormat="1" ht="20.100000000000001" customHeight="1">
      <c r="A281" s="2513">
        <v>10</v>
      </c>
      <c r="B281" s="2589" t="s">
        <v>20743</v>
      </c>
      <c r="C281" s="2520">
        <v>33</v>
      </c>
      <c r="D281" s="2508"/>
    </row>
    <row r="282" spans="1:4" s="990" customFormat="1" ht="20.100000000000001" customHeight="1">
      <c r="A282" s="2513">
        <v>15</v>
      </c>
      <c r="B282" s="2590" t="s">
        <v>20744</v>
      </c>
      <c r="C282" s="2520">
        <v>96</v>
      </c>
      <c r="D282" s="2508"/>
    </row>
    <row r="283" spans="1:4" s="990" customFormat="1" ht="20.100000000000001" customHeight="1">
      <c r="A283" s="2513" t="s">
        <v>25</v>
      </c>
      <c r="B283" s="2590" t="s">
        <v>20745</v>
      </c>
      <c r="C283" s="2525">
        <v>50</v>
      </c>
      <c r="D283" s="2518"/>
    </row>
    <row r="284" spans="1:4" s="990" customFormat="1" ht="20.100000000000001" customHeight="1">
      <c r="A284" s="2513">
        <v>20</v>
      </c>
      <c r="B284" s="2590" t="s">
        <v>20746</v>
      </c>
      <c r="C284" s="2520">
        <v>100</v>
      </c>
      <c r="D284" s="2508"/>
    </row>
    <row r="285" spans="1:4" s="990" customFormat="1" ht="20.100000000000001" customHeight="1">
      <c r="A285" s="2513">
        <v>20</v>
      </c>
      <c r="B285" s="2590" t="s">
        <v>15839</v>
      </c>
      <c r="C285" s="2520">
        <v>45</v>
      </c>
      <c r="D285" s="2508"/>
    </row>
    <row r="286" spans="1:4" s="990" customFormat="1" ht="20.100000000000001" customHeight="1">
      <c r="A286" s="2513">
        <v>25</v>
      </c>
      <c r="B286" s="2591" t="s">
        <v>10842</v>
      </c>
      <c r="C286" s="2520">
        <v>49</v>
      </c>
      <c r="D286" s="2508"/>
    </row>
    <row r="287" spans="1:4" s="990" customFormat="1" ht="20.100000000000001" customHeight="1">
      <c r="A287" s="2513">
        <v>30</v>
      </c>
      <c r="B287" s="2590" t="s">
        <v>10841</v>
      </c>
      <c r="C287" s="2520">
        <v>48</v>
      </c>
      <c r="D287" s="2508"/>
    </row>
    <row r="288" spans="1:4" s="990" customFormat="1" ht="20.100000000000001" customHeight="1">
      <c r="A288" s="2513">
        <v>30</v>
      </c>
      <c r="B288" s="2591" t="s">
        <v>10843</v>
      </c>
      <c r="C288" s="2520">
        <v>47</v>
      </c>
      <c r="D288" s="2508"/>
    </row>
    <row r="289" spans="1:4" s="990" customFormat="1" ht="20.100000000000001" customHeight="1">
      <c r="A289" s="2513">
        <v>10</v>
      </c>
      <c r="B289" s="2524" t="s">
        <v>2984</v>
      </c>
      <c r="C289" s="2520">
        <v>20</v>
      </c>
      <c r="D289" s="2508"/>
    </row>
    <row r="290" spans="1:4" s="990" customFormat="1" ht="20.100000000000001" customHeight="1">
      <c r="A290" s="2513">
        <v>10</v>
      </c>
      <c r="B290" s="2524" t="s">
        <v>2985</v>
      </c>
      <c r="C290" s="2520">
        <v>92</v>
      </c>
      <c r="D290" s="2508"/>
    </row>
    <row r="291" spans="1:4" s="990" customFormat="1" ht="20.100000000000001" customHeight="1">
      <c r="A291" s="2513">
        <v>15</v>
      </c>
      <c r="B291" s="2524" t="s">
        <v>2986</v>
      </c>
      <c r="C291" s="2520">
        <v>60</v>
      </c>
      <c r="D291" s="2508"/>
    </row>
    <row r="292" spans="1:4" s="990" customFormat="1" ht="20.100000000000001" customHeight="1">
      <c r="A292" s="2513">
        <v>15</v>
      </c>
      <c r="B292" s="2524" t="s">
        <v>2987</v>
      </c>
      <c r="C292" s="2520">
        <v>87</v>
      </c>
      <c r="D292" s="2508"/>
    </row>
    <row r="293" spans="1:4" s="990" customFormat="1" ht="20.100000000000001" customHeight="1">
      <c r="A293" s="2513">
        <v>10</v>
      </c>
      <c r="B293" s="2590" t="s">
        <v>13821</v>
      </c>
      <c r="C293" s="2520">
        <v>99</v>
      </c>
      <c r="D293" s="2508"/>
    </row>
    <row r="294" spans="1:4" s="990" customFormat="1" ht="20.100000000000001" customHeight="1">
      <c r="A294" s="2513"/>
      <c r="B294" s="2590" t="s">
        <v>10840</v>
      </c>
      <c r="C294" s="2525">
        <v>50</v>
      </c>
      <c r="D294" s="2518"/>
    </row>
    <row r="295" spans="1:4" s="990" customFormat="1" ht="20.100000000000001" customHeight="1">
      <c r="A295" s="2513">
        <v>15</v>
      </c>
      <c r="B295" s="2524" t="s">
        <v>2988</v>
      </c>
      <c r="C295" s="2520">
        <v>70</v>
      </c>
      <c r="D295" s="2508"/>
    </row>
    <row r="296" spans="1:4" s="990" customFormat="1" ht="20.100000000000001" customHeight="1">
      <c r="A296" s="2513">
        <v>15</v>
      </c>
      <c r="B296" s="2524" t="s">
        <v>2989</v>
      </c>
      <c r="C296" s="2520">
        <v>86</v>
      </c>
      <c r="D296" s="2508"/>
    </row>
    <row r="297" spans="1:4" s="990" customFormat="1" ht="20.100000000000001" customHeight="1">
      <c r="A297" s="2513">
        <v>15</v>
      </c>
      <c r="B297" s="2590" t="s">
        <v>20747</v>
      </c>
      <c r="C297" s="2520">
        <v>70</v>
      </c>
      <c r="D297" s="2508"/>
    </row>
    <row r="298" spans="1:4" s="990" customFormat="1" ht="20.100000000000001" customHeight="1">
      <c r="A298" s="2513">
        <v>50</v>
      </c>
      <c r="B298" s="2590" t="s">
        <v>20748</v>
      </c>
      <c r="C298" s="2520">
        <v>45</v>
      </c>
      <c r="D298" s="2508"/>
    </row>
    <row r="299" spans="1:4" s="990" customFormat="1" ht="20.100000000000001" customHeight="1">
      <c r="A299" s="2513"/>
      <c r="B299" s="2590" t="s">
        <v>20749</v>
      </c>
      <c r="C299" s="2525">
        <v>50</v>
      </c>
      <c r="D299" s="2518"/>
    </row>
    <row r="300" spans="1:4" s="990" customFormat="1" ht="20.100000000000001" customHeight="1">
      <c r="A300" s="2513">
        <v>50</v>
      </c>
      <c r="B300" s="2592" t="s">
        <v>25012</v>
      </c>
      <c r="C300" s="2530">
        <v>7</v>
      </c>
      <c r="D300" s="2518"/>
    </row>
    <row r="301" spans="1:4" s="990" customFormat="1" ht="20.100000000000001" customHeight="1">
      <c r="A301" s="2513">
        <v>50</v>
      </c>
      <c r="B301" s="2592" t="s">
        <v>25011</v>
      </c>
      <c r="C301" s="2520">
        <v>4</v>
      </c>
      <c r="D301" s="2518"/>
    </row>
    <row r="302" spans="1:4" s="990" customFormat="1" ht="20.100000000000001" customHeight="1">
      <c r="A302" s="2513">
        <v>15</v>
      </c>
      <c r="B302" s="2593" t="s">
        <v>20750</v>
      </c>
      <c r="C302" s="2520">
        <v>98</v>
      </c>
      <c r="D302" s="2508"/>
    </row>
    <row r="303" spans="1:4" s="990" customFormat="1" ht="20.100000000000001" customHeight="1">
      <c r="A303" s="2513">
        <v>20</v>
      </c>
      <c r="B303" s="2593" t="s">
        <v>20751</v>
      </c>
      <c r="C303" s="2520">
        <v>130</v>
      </c>
      <c r="D303" s="2508"/>
    </row>
    <row r="304" spans="1:4" s="990" customFormat="1" ht="20.100000000000001" customHeight="1">
      <c r="A304" s="2513">
        <v>80</v>
      </c>
      <c r="B304" s="2594" t="s">
        <v>10628</v>
      </c>
      <c r="C304" s="2429">
        <v>1</v>
      </c>
      <c r="D304" s="2518"/>
    </row>
    <row r="305" spans="1:4" s="990" customFormat="1" ht="20.100000000000001" customHeight="1">
      <c r="A305" s="2513">
        <v>40</v>
      </c>
      <c r="B305" s="2594" t="s">
        <v>3017</v>
      </c>
      <c r="C305" s="2520">
        <v>14</v>
      </c>
      <c r="D305" s="2508"/>
    </row>
    <row r="306" spans="1:4" s="990" customFormat="1" ht="20.100000000000001" customHeight="1">
      <c r="A306" s="2513">
        <v>50</v>
      </c>
      <c r="B306" s="2594" t="s">
        <v>3018</v>
      </c>
      <c r="C306" s="2520">
        <v>5</v>
      </c>
      <c r="D306" s="2508"/>
    </row>
    <row r="307" spans="1:4" s="990" customFormat="1" ht="20.100000000000001" customHeight="1">
      <c r="A307" s="2513">
        <v>80</v>
      </c>
      <c r="B307" s="2594" t="s">
        <v>3019</v>
      </c>
      <c r="C307" s="2520">
        <v>1</v>
      </c>
      <c r="D307" s="2508"/>
    </row>
    <row r="308" spans="1:4" s="990" customFormat="1" ht="20.100000000000001" customHeight="1">
      <c r="A308" s="2513">
        <v>100</v>
      </c>
      <c r="B308" s="2594" t="s">
        <v>3020</v>
      </c>
      <c r="C308" s="2520">
        <v>3</v>
      </c>
      <c r="D308" s="2508"/>
    </row>
    <row r="309" spans="1:4" s="990" customFormat="1" ht="20.100000000000001" customHeight="1">
      <c r="A309" s="2513">
        <v>100</v>
      </c>
      <c r="B309" s="2594" t="s">
        <v>15812</v>
      </c>
      <c r="C309" s="2520">
        <v>2</v>
      </c>
      <c r="D309" s="2508"/>
    </row>
    <row r="310" spans="1:4" s="990" customFormat="1" ht="20.100000000000001" customHeight="1">
      <c r="A310" s="2513">
        <v>35</v>
      </c>
      <c r="B310" s="2594" t="s">
        <v>20752</v>
      </c>
      <c r="C310" s="2520">
        <v>90</v>
      </c>
      <c r="D310" s="2508"/>
    </row>
    <row r="311" spans="1:4" s="990" customFormat="1" ht="20.100000000000001" customHeight="1">
      <c r="A311" s="2513">
        <v>100</v>
      </c>
      <c r="B311" s="2594" t="s">
        <v>16010</v>
      </c>
      <c r="C311" s="2520">
        <v>1</v>
      </c>
      <c r="D311" s="2518"/>
    </row>
    <row r="312" spans="1:4" s="990" customFormat="1" ht="20.100000000000001" customHeight="1">
      <c r="A312" s="2513">
        <v>120</v>
      </c>
      <c r="B312" s="2594" t="s">
        <v>3021</v>
      </c>
      <c r="C312" s="2525">
        <v>5</v>
      </c>
      <c r="D312" s="2518"/>
    </row>
    <row r="313" spans="1:4" s="990" customFormat="1" ht="20.100000000000001" customHeight="1">
      <c r="A313" s="2513">
        <v>20</v>
      </c>
      <c r="B313" s="2596" t="s">
        <v>14757</v>
      </c>
      <c r="C313" s="2525">
        <v>99</v>
      </c>
      <c r="D313" s="2518"/>
    </row>
    <row r="314" spans="1:4" s="990" customFormat="1" ht="20.100000000000001" customHeight="1">
      <c r="A314" s="2513">
        <v>20</v>
      </c>
      <c r="B314" s="2597" t="s">
        <v>14761</v>
      </c>
      <c r="C314" s="2525">
        <v>40</v>
      </c>
      <c r="D314" s="2518"/>
    </row>
    <row r="315" spans="1:4" s="990" customFormat="1" ht="20.100000000000001" customHeight="1">
      <c r="A315" s="2484">
        <v>150</v>
      </c>
      <c r="B315" s="2594" t="s">
        <v>24280</v>
      </c>
      <c r="C315" s="2520">
        <v>14</v>
      </c>
      <c r="D315" s="2518"/>
    </row>
    <row r="316" spans="1:4" s="990" customFormat="1" ht="20.100000000000001" customHeight="1">
      <c r="A316" s="2484">
        <v>150</v>
      </c>
      <c r="B316" s="2594" t="s">
        <v>8314</v>
      </c>
      <c r="C316" s="2520">
        <v>20</v>
      </c>
      <c r="D316" s="2518"/>
    </row>
    <row r="317" spans="1:4" s="990" customFormat="1" ht="20.100000000000001" customHeight="1">
      <c r="A317" s="2513">
        <v>50</v>
      </c>
      <c r="B317" s="2599" t="s">
        <v>12452</v>
      </c>
      <c r="C317" s="2525">
        <v>1</v>
      </c>
      <c r="D317" s="2518"/>
    </row>
    <row r="318" spans="1:4" s="990" customFormat="1" ht="20.100000000000001" customHeight="1">
      <c r="A318" s="2484">
        <v>200</v>
      </c>
      <c r="B318" s="2599" t="s">
        <v>16940</v>
      </c>
      <c r="C318" s="2520">
        <v>10</v>
      </c>
      <c r="D318" s="2518"/>
    </row>
    <row r="319" spans="1:4" s="990" customFormat="1" ht="20.100000000000001" customHeight="1">
      <c r="A319" s="2484">
        <v>200</v>
      </c>
      <c r="B319" s="2594" t="s">
        <v>15840</v>
      </c>
      <c r="C319" s="2520">
        <v>10</v>
      </c>
      <c r="D319" s="2518"/>
    </row>
    <row r="320" spans="1:4" s="990" customFormat="1" ht="20.100000000000001" customHeight="1">
      <c r="A320" s="2484">
        <v>200</v>
      </c>
      <c r="B320" s="2599" t="s">
        <v>16939</v>
      </c>
      <c r="C320" s="2520">
        <v>11</v>
      </c>
      <c r="D320" s="2518"/>
    </row>
    <row r="321" spans="1:4" s="990" customFormat="1" ht="20.100000000000001" customHeight="1">
      <c r="A321" s="2484">
        <v>200</v>
      </c>
      <c r="B321" s="2594" t="s">
        <v>16503</v>
      </c>
      <c r="C321" s="2520">
        <v>10</v>
      </c>
      <c r="D321" s="2518"/>
    </row>
    <row r="322" spans="1:4" s="990" customFormat="1" ht="20.100000000000001" customHeight="1">
      <c r="A322" s="2484">
        <v>250</v>
      </c>
      <c r="B322" s="2599" t="s">
        <v>17080</v>
      </c>
      <c r="C322" s="2520">
        <v>10</v>
      </c>
      <c r="D322" s="2518"/>
    </row>
    <row r="323" spans="1:4" s="990" customFormat="1" ht="20.100000000000001" customHeight="1">
      <c r="A323" s="2484">
        <v>250</v>
      </c>
      <c r="B323" s="2594" t="s">
        <v>16011</v>
      </c>
      <c r="C323" s="2520">
        <v>12</v>
      </c>
      <c r="D323" s="2518"/>
    </row>
    <row r="324" spans="1:4" s="990" customFormat="1" ht="20.100000000000001" customHeight="1">
      <c r="A324" s="2513">
        <v>100</v>
      </c>
      <c r="B324" s="2598" t="s">
        <v>14760</v>
      </c>
      <c r="C324" s="2525">
        <v>18</v>
      </c>
      <c r="D324" s="2518"/>
    </row>
    <row r="325" spans="1:4" s="990" customFormat="1" ht="20.100000000000001" customHeight="1">
      <c r="A325" s="2484">
        <v>300</v>
      </c>
      <c r="B325" s="2599" t="s">
        <v>16941</v>
      </c>
      <c r="C325" s="2525">
        <v>5</v>
      </c>
      <c r="D325" s="2518"/>
    </row>
    <row r="326" spans="1:4" s="990" customFormat="1" ht="20.100000000000001" customHeight="1">
      <c r="A326" s="2513">
        <v>50</v>
      </c>
      <c r="B326" s="2600" t="s">
        <v>20753</v>
      </c>
      <c r="C326" s="2525">
        <v>1</v>
      </c>
      <c r="D326" s="2518"/>
    </row>
    <row r="327" spans="1:4" s="990" customFormat="1" ht="20.100000000000001" customHeight="1">
      <c r="A327" s="2513">
        <v>50</v>
      </c>
      <c r="B327" s="2598" t="s">
        <v>20754</v>
      </c>
      <c r="C327" s="2525">
        <v>1</v>
      </c>
      <c r="D327" s="2518"/>
    </row>
    <row r="328" spans="1:4" s="990" customFormat="1" ht="20.100000000000001" customHeight="1">
      <c r="A328" s="2513">
        <v>200</v>
      </c>
      <c r="B328" s="2601" t="s">
        <v>14759</v>
      </c>
      <c r="C328" s="2525">
        <v>5</v>
      </c>
      <c r="D328" s="2518"/>
    </row>
    <row r="329" spans="1:4" s="83" customFormat="1" ht="20.100000000000001" customHeight="1">
      <c r="A329" s="2513">
        <v>250</v>
      </c>
      <c r="B329" s="2578" t="s">
        <v>20621</v>
      </c>
      <c r="C329" s="2525">
        <v>9</v>
      </c>
      <c r="D329" s="2518"/>
    </row>
    <row r="330" spans="1:4" s="83" customFormat="1" ht="20.100000000000001" customHeight="1">
      <c r="A330" s="2513">
        <v>100</v>
      </c>
      <c r="B330" s="2578" t="s">
        <v>20620</v>
      </c>
      <c r="C330" s="2525">
        <v>15</v>
      </c>
      <c r="D330" s="2518"/>
    </row>
    <row r="331" spans="1:4" s="83" customFormat="1" ht="20.100000000000001" customHeight="1">
      <c r="A331" s="2513">
        <v>50</v>
      </c>
      <c r="B331" s="2578" t="s">
        <v>20619</v>
      </c>
      <c r="C331" s="2525">
        <v>90</v>
      </c>
      <c r="D331" s="2518"/>
    </row>
    <row r="332" spans="1:4" s="83" customFormat="1" ht="20.100000000000001" customHeight="1">
      <c r="A332" s="2513">
        <v>25</v>
      </c>
      <c r="B332" s="2578" t="s">
        <v>22174</v>
      </c>
      <c r="C332" s="2520">
        <v>6</v>
      </c>
      <c r="D332" s="2518"/>
    </row>
    <row r="333" spans="1:4" s="83" customFormat="1" ht="20.100000000000001" customHeight="1">
      <c r="A333" s="2513">
        <v>25</v>
      </c>
      <c r="B333" s="2578" t="s">
        <v>22173</v>
      </c>
      <c r="C333" s="2520">
        <v>6</v>
      </c>
      <c r="D333" s="2518"/>
    </row>
    <row r="334" spans="1:4" s="83" customFormat="1" ht="20.100000000000001" customHeight="1">
      <c r="A334" s="2513">
        <v>30</v>
      </c>
      <c r="B334" s="2581" t="s">
        <v>22175</v>
      </c>
      <c r="C334" s="2520">
        <v>10</v>
      </c>
      <c r="D334" s="2518"/>
    </row>
    <row r="335" spans="1:4" s="83" customFormat="1" ht="20.100000000000001" customHeight="1">
      <c r="A335" s="2513">
        <v>30</v>
      </c>
      <c r="B335" s="2581" t="s">
        <v>22176</v>
      </c>
      <c r="C335" s="2520">
        <v>10</v>
      </c>
      <c r="D335" s="2518"/>
    </row>
    <row r="336" spans="1:4" s="83" customFormat="1" ht="20.100000000000001" customHeight="1">
      <c r="A336" s="2513">
        <v>40</v>
      </c>
      <c r="B336" s="2578" t="s">
        <v>22177</v>
      </c>
      <c r="C336" s="2520">
        <v>10</v>
      </c>
      <c r="D336" s="2518"/>
    </row>
    <row r="337" spans="1:4" s="83" customFormat="1" ht="20.100000000000001" customHeight="1">
      <c r="A337" s="2513">
        <v>40</v>
      </c>
      <c r="B337" s="2578" t="s">
        <v>22178</v>
      </c>
      <c r="C337" s="2520">
        <v>10</v>
      </c>
      <c r="D337" s="2518"/>
    </row>
    <row r="338" spans="1:4" s="83" customFormat="1" ht="20.100000000000001" customHeight="1">
      <c r="A338" s="2513">
        <v>50</v>
      </c>
      <c r="B338" s="2581" t="s">
        <v>22179</v>
      </c>
      <c r="C338" s="2520">
        <v>10</v>
      </c>
      <c r="D338" s="2518"/>
    </row>
    <row r="339" spans="1:4" s="83" customFormat="1" ht="20.100000000000001" customHeight="1">
      <c r="A339" s="2513">
        <v>50</v>
      </c>
      <c r="B339" s="2581" t="s">
        <v>22180</v>
      </c>
      <c r="C339" s="2520">
        <v>10</v>
      </c>
      <c r="D339" s="2518"/>
    </row>
    <row r="340" spans="1:4" s="83" customFormat="1" ht="20.100000000000001" customHeight="1">
      <c r="A340" s="2551">
        <v>20</v>
      </c>
      <c r="B340" s="2602" t="s">
        <v>22298</v>
      </c>
      <c r="C340" s="2520" t="s">
        <v>431</v>
      </c>
      <c r="D340" s="2518"/>
    </row>
    <row r="341" spans="1:4" s="83" customFormat="1" ht="20.100000000000001" customHeight="1">
      <c r="A341" s="2551">
        <v>60</v>
      </c>
      <c r="B341" s="2602" t="s">
        <v>22297</v>
      </c>
      <c r="C341" s="2520">
        <v>10</v>
      </c>
      <c r="D341" s="2518"/>
    </row>
    <row r="342" spans="1:4" s="83" customFormat="1" ht="20.100000000000001" customHeight="1">
      <c r="A342" s="2551">
        <v>20</v>
      </c>
      <c r="B342" s="2603" t="s">
        <v>20757</v>
      </c>
      <c r="C342" s="2520" t="s">
        <v>431</v>
      </c>
      <c r="D342" s="2508"/>
    </row>
    <row r="343" spans="1:4" s="83" customFormat="1" ht="20.100000000000001" customHeight="1">
      <c r="A343" s="2551">
        <v>60</v>
      </c>
      <c r="B343" s="2603" t="s">
        <v>24791</v>
      </c>
      <c r="C343" s="2520">
        <v>10</v>
      </c>
      <c r="D343" s="2518"/>
    </row>
    <row r="344" spans="1:4" s="83" customFormat="1" ht="20.100000000000001" customHeight="1">
      <c r="A344" s="2551">
        <v>20</v>
      </c>
      <c r="B344" s="2604" t="s">
        <v>20758</v>
      </c>
      <c r="C344" s="2520" t="s">
        <v>431</v>
      </c>
      <c r="D344" s="2508"/>
    </row>
    <row r="345" spans="1:4" s="83" customFormat="1" ht="20.100000000000001" customHeight="1">
      <c r="A345" s="2551">
        <v>60</v>
      </c>
      <c r="B345" s="2604" t="s">
        <v>24790</v>
      </c>
      <c r="C345" s="2520">
        <v>6</v>
      </c>
      <c r="D345" s="2508"/>
    </row>
    <row r="346" spans="1:4" s="83" customFormat="1" ht="20.100000000000001" customHeight="1">
      <c r="A346" s="2551">
        <v>20</v>
      </c>
      <c r="B346" s="2605" t="s">
        <v>20759</v>
      </c>
      <c r="C346" s="2520" t="s">
        <v>357</v>
      </c>
      <c r="D346" s="2508"/>
    </row>
    <row r="347" spans="1:4" s="83" customFormat="1" ht="20.100000000000001" customHeight="1">
      <c r="A347" s="2551">
        <v>60</v>
      </c>
      <c r="B347" s="2605" t="s">
        <v>20760</v>
      </c>
      <c r="C347" s="2429">
        <v>8</v>
      </c>
      <c r="D347" s="2508"/>
    </row>
    <row r="348" spans="1:4" s="83" customFormat="1" ht="20.100000000000001" customHeight="1">
      <c r="A348" s="2551">
        <v>25</v>
      </c>
      <c r="B348" s="2605" t="s">
        <v>20761</v>
      </c>
      <c r="C348" s="2520" t="s">
        <v>357</v>
      </c>
      <c r="D348" s="2508"/>
    </row>
    <row r="349" spans="1:4" s="83" customFormat="1" ht="20.100000000000001" customHeight="1">
      <c r="A349" s="2551">
        <v>25</v>
      </c>
      <c r="B349" s="2604" t="s">
        <v>4464</v>
      </c>
      <c r="C349" s="2520" t="s">
        <v>431</v>
      </c>
      <c r="D349" s="2508"/>
    </row>
    <row r="350" spans="1:4" s="83" customFormat="1" ht="20.100000000000001" customHeight="1">
      <c r="A350" s="2551">
        <v>80</v>
      </c>
      <c r="B350" s="2604" t="s">
        <v>20762</v>
      </c>
      <c r="C350" s="2520">
        <v>2</v>
      </c>
      <c r="D350" s="2508"/>
    </row>
    <row r="351" spans="1:4" s="83" customFormat="1" ht="20.100000000000001" customHeight="1">
      <c r="A351" s="2551">
        <v>120</v>
      </c>
      <c r="B351" s="2604" t="s">
        <v>20763</v>
      </c>
      <c r="C351" s="2520">
        <v>10</v>
      </c>
      <c r="D351" s="2518"/>
    </row>
    <row r="352" spans="1:4" s="83" customFormat="1" ht="20.100000000000001" customHeight="1">
      <c r="A352" s="2551">
        <v>30</v>
      </c>
      <c r="B352" s="2604" t="s">
        <v>20764</v>
      </c>
      <c r="C352" s="2520" t="s">
        <v>431</v>
      </c>
      <c r="D352" s="2508"/>
    </row>
    <row r="353" spans="1:4" s="83" customFormat="1" ht="20.100000000000001" customHeight="1">
      <c r="A353" s="2551">
        <v>120</v>
      </c>
      <c r="B353" s="2604" t="s">
        <v>20765</v>
      </c>
      <c r="C353" s="2429">
        <v>5</v>
      </c>
      <c r="D353" s="2508"/>
    </row>
    <row r="354" spans="1:4" s="990" customFormat="1" ht="20.100000000000001" customHeight="1">
      <c r="A354" s="2513">
        <v>20</v>
      </c>
      <c r="B354" s="2535" t="s">
        <v>8475</v>
      </c>
      <c r="C354" s="2520">
        <v>5</v>
      </c>
      <c r="D354" s="2518"/>
    </row>
    <row r="355" spans="1:4" s="990" customFormat="1" ht="20.100000000000001" customHeight="1">
      <c r="A355" s="2513">
        <v>20</v>
      </c>
      <c r="B355" s="2535" t="s">
        <v>8443</v>
      </c>
      <c r="C355" s="2525">
        <v>45</v>
      </c>
      <c r="D355" s="2518"/>
    </row>
    <row r="356" spans="1:4" s="990" customFormat="1" ht="20.100000000000001" customHeight="1">
      <c r="A356" s="2513">
        <v>35</v>
      </c>
      <c r="B356" s="2607" t="s">
        <v>25945</v>
      </c>
      <c r="C356" s="2520">
        <v>20</v>
      </c>
      <c r="D356" s="2518"/>
    </row>
    <row r="357" spans="1:4" s="990" customFormat="1" ht="20.100000000000001" customHeight="1">
      <c r="A357" s="2513">
        <v>30</v>
      </c>
      <c r="B357" s="2537" t="s">
        <v>8442</v>
      </c>
      <c r="C357" s="2525">
        <v>43</v>
      </c>
      <c r="D357" s="2518"/>
    </row>
    <row r="358" spans="1:4" s="990" customFormat="1" ht="20.100000000000001" customHeight="1">
      <c r="A358" s="2513">
        <v>40</v>
      </c>
      <c r="B358" s="2541" t="s">
        <v>18403</v>
      </c>
      <c r="C358" s="2525">
        <v>16</v>
      </c>
      <c r="D358" s="2518"/>
    </row>
    <row r="359" spans="1:4" s="990" customFormat="1" ht="20.100000000000001" customHeight="1">
      <c r="A359" s="2513">
        <v>80</v>
      </c>
      <c r="B359" s="2607" t="s">
        <v>18395</v>
      </c>
      <c r="C359" s="2525">
        <v>4</v>
      </c>
      <c r="D359" s="2518"/>
    </row>
    <row r="360" spans="1:4" s="990" customFormat="1" ht="20.100000000000001" customHeight="1">
      <c r="A360" s="2513">
        <v>40</v>
      </c>
      <c r="B360" s="2535" t="s">
        <v>8441</v>
      </c>
      <c r="C360" s="2544">
        <v>12</v>
      </c>
      <c r="D360" s="2518"/>
    </row>
    <row r="361" spans="1:4" s="990" customFormat="1" ht="20.100000000000001" customHeight="1">
      <c r="A361" s="2513">
        <v>60</v>
      </c>
      <c r="B361" s="2607" t="s">
        <v>18889</v>
      </c>
      <c r="C361" s="2520">
        <v>5</v>
      </c>
      <c r="D361" s="2518"/>
    </row>
    <row r="362" spans="1:4" s="990" customFormat="1" ht="20.100000000000001" customHeight="1">
      <c r="A362" s="2513">
        <v>60</v>
      </c>
      <c r="B362" s="2535" t="s">
        <v>17780</v>
      </c>
      <c r="C362" s="2429">
        <v>50</v>
      </c>
      <c r="D362" s="2518"/>
    </row>
    <row r="363" spans="1:4" s="990" customFormat="1" ht="20.100000000000001" customHeight="1">
      <c r="A363" s="2513">
        <v>80</v>
      </c>
      <c r="B363" s="2541" t="s">
        <v>18404</v>
      </c>
      <c r="C363" s="2525">
        <v>3</v>
      </c>
      <c r="D363" s="2518"/>
    </row>
    <row r="364" spans="1:4" s="990" customFormat="1" ht="20.100000000000001" customHeight="1">
      <c r="A364" s="2513">
        <v>60</v>
      </c>
      <c r="B364" s="2535" t="s">
        <v>8502</v>
      </c>
      <c r="C364" s="2544">
        <v>4</v>
      </c>
      <c r="D364" s="2518"/>
    </row>
    <row r="365" spans="1:4" s="990" customFormat="1" ht="20.100000000000001" customHeight="1">
      <c r="A365" s="2513">
        <v>100</v>
      </c>
      <c r="B365" s="2607" t="s">
        <v>18405</v>
      </c>
      <c r="C365" s="2525">
        <v>4</v>
      </c>
      <c r="D365" s="2518"/>
    </row>
    <row r="366" spans="1:4" s="990" customFormat="1" ht="20.100000000000001" customHeight="1">
      <c r="A366" s="2513">
        <v>120</v>
      </c>
      <c r="B366" s="2535" t="s">
        <v>8446</v>
      </c>
      <c r="C366" s="2544">
        <v>1</v>
      </c>
      <c r="D366" s="2518"/>
    </row>
    <row r="367" spans="1:4" s="990" customFormat="1" ht="20.100000000000001" customHeight="1">
      <c r="A367" s="2513">
        <v>200</v>
      </c>
      <c r="B367" s="2607" t="s">
        <v>8440</v>
      </c>
      <c r="C367" s="2544">
        <v>8</v>
      </c>
      <c r="D367" s="2518"/>
    </row>
    <row r="368" spans="1:4" s="990" customFormat="1" ht="20.100000000000001" customHeight="1">
      <c r="A368" s="2513">
        <v>180</v>
      </c>
      <c r="B368" s="2608" t="s">
        <v>8444</v>
      </c>
      <c r="C368" s="2544">
        <v>5</v>
      </c>
      <c r="D368" s="2518"/>
    </row>
    <row r="369" spans="1:4" s="990" customFormat="1" ht="20.100000000000001" customHeight="1">
      <c r="A369" s="2513">
        <v>100</v>
      </c>
      <c r="B369" s="2537" t="s">
        <v>8445</v>
      </c>
      <c r="C369" s="2544">
        <v>9</v>
      </c>
      <c r="D369" s="2518"/>
    </row>
    <row r="370" spans="1:4" s="990" customFormat="1" ht="20.100000000000001" customHeight="1">
      <c r="A370" s="2513">
        <v>150</v>
      </c>
      <c r="B370" s="2541" t="s">
        <v>16091</v>
      </c>
      <c r="C370" s="2429">
        <v>5</v>
      </c>
      <c r="D370" s="2518"/>
    </row>
    <row r="371" spans="1:4" s="990" customFormat="1" ht="20.100000000000001" customHeight="1">
      <c r="A371" s="2513">
        <v>280</v>
      </c>
      <c r="B371" s="2541" t="s">
        <v>10601</v>
      </c>
      <c r="C371" s="2544">
        <v>2</v>
      </c>
      <c r="D371" s="2518"/>
    </row>
    <row r="372" spans="1:4" s="990" customFormat="1" ht="20.100000000000001" customHeight="1">
      <c r="A372" s="2513">
        <v>150</v>
      </c>
      <c r="B372" s="2558" t="s">
        <v>8447</v>
      </c>
      <c r="C372" s="2544">
        <v>12</v>
      </c>
      <c r="D372" s="2518"/>
    </row>
    <row r="373" spans="1:4" s="990" customFormat="1" ht="20.100000000000001" customHeight="1">
      <c r="A373" s="2513">
        <v>30</v>
      </c>
      <c r="B373" s="2610" t="s">
        <v>10738</v>
      </c>
      <c r="C373" s="2525">
        <v>35</v>
      </c>
      <c r="D373" s="2518"/>
    </row>
    <row r="374" spans="1:4" s="990" customFormat="1" ht="20.100000000000001" customHeight="1">
      <c r="A374" s="2513">
        <v>60</v>
      </c>
      <c r="B374" s="2610" t="s">
        <v>10739</v>
      </c>
      <c r="C374" s="2525">
        <v>5</v>
      </c>
      <c r="D374" s="2518"/>
    </row>
    <row r="375" spans="1:4" s="990" customFormat="1" ht="20.100000000000001" customHeight="1">
      <c r="A375" s="2513">
        <v>40</v>
      </c>
      <c r="B375" s="2610" t="s">
        <v>10740</v>
      </c>
      <c r="C375" s="2525">
        <v>5</v>
      </c>
      <c r="D375" s="2518"/>
    </row>
    <row r="376" spans="1:4" s="990" customFormat="1" ht="20.100000000000001" customHeight="1">
      <c r="A376" s="2513">
        <v>30</v>
      </c>
      <c r="B376" s="2612" t="s">
        <v>10741</v>
      </c>
      <c r="C376" s="2525">
        <v>15</v>
      </c>
      <c r="D376" s="2518"/>
    </row>
    <row r="377" spans="1:4" s="990" customFormat="1" ht="20.100000000000001" customHeight="1">
      <c r="A377" s="2513">
        <v>30</v>
      </c>
      <c r="B377" s="2612" t="s">
        <v>13468</v>
      </c>
      <c r="C377" s="2525">
        <v>81</v>
      </c>
      <c r="D377" s="2518"/>
    </row>
    <row r="378" spans="1:4" s="990" customFormat="1" ht="20.100000000000001" customHeight="1">
      <c r="A378" s="2513">
        <v>40</v>
      </c>
      <c r="B378" s="2612" t="s">
        <v>10742</v>
      </c>
      <c r="C378" s="2525">
        <v>75</v>
      </c>
      <c r="D378" s="2518"/>
    </row>
    <row r="379" spans="1:4" s="990" customFormat="1" ht="20.100000000000001" customHeight="1">
      <c r="A379" s="2551">
        <v>40</v>
      </c>
      <c r="B379" s="2572" t="s">
        <v>19139</v>
      </c>
      <c r="C379" s="2520">
        <v>10</v>
      </c>
      <c r="D379" s="2518"/>
    </row>
    <row r="380" spans="1:4" s="990" customFormat="1" ht="20.100000000000001" customHeight="1">
      <c r="A380" s="2513">
        <v>40</v>
      </c>
      <c r="B380" s="2613" t="s">
        <v>13132</v>
      </c>
      <c r="C380" s="2525">
        <v>15</v>
      </c>
      <c r="D380" s="2518"/>
    </row>
    <row r="381" spans="1:4" s="990" customFormat="1" ht="20.100000000000001" customHeight="1">
      <c r="A381" s="2513">
        <v>50</v>
      </c>
      <c r="B381" s="2613" t="s">
        <v>13245</v>
      </c>
      <c r="C381" s="2525">
        <v>15</v>
      </c>
      <c r="D381" s="2518"/>
    </row>
    <row r="382" spans="1:4" s="990" customFormat="1" ht="20.100000000000001" customHeight="1">
      <c r="A382" s="2551">
        <v>50</v>
      </c>
      <c r="B382" s="2572" t="s">
        <v>24313</v>
      </c>
      <c r="C382" s="2520">
        <v>5</v>
      </c>
      <c r="D382" s="2518"/>
    </row>
    <row r="383" spans="1:4" s="990" customFormat="1" ht="20.100000000000001" customHeight="1">
      <c r="A383" s="2551">
        <v>50</v>
      </c>
      <c r="B383" s="2572" t="s">
        <v>24314</v>
      </c>
      <c r="C383" s="2520">
        <v>5</v>
      </c>
      <c r="D383" s="2518"/>
    </row>
    <row r="384" spans="1:4" s="990" customFormat="1" ht="20.100000000000001" customHeight="1">
      <c r="A384" s="2513">
        <v>50</v>
      </c>
      <c r="B384" s="2590" t="s">
        <v>10743</v>
      </c>
      <c r="C384" s="2544">
        <v>18</v>
      </c>
      <c r="D384" s="2518"/>
    </row>
    <row r="385" spans="1:4" s="990" customFormat="1" ht="20.100000000000001" customHeight="1">
      <c r="A385" s="2513">
        <v>30</v>
      </c>
      <c r="B385" s="2609" t="s">
        <v>15970</v>
      </c>
      <c r="C385" s="2525">
        <v>53</v>
      </c>
      <c r="D385" s="2518"/>
    </row>
    <row r="386" spans="1:4" s="990" customFormat="1" ht="20.100000000000001" customHeight="1">
      <c r="A386" s="2513">
        <v>50</v>
      </c>
      <c r="B386" s="2590" t="s">
        <v>27366</v>
      </c>
      <c r="C386" s="2530">
        <v>30</v>
      </c>
      <c r="D386" s="2518"/>
    </row>
    <row r="387" spans="1:4" s="990" customFormat="1" ht="20.100000000000001" customHeight="1">
      <c r="A387" s="2513">
        <v>60</v>
      </c>
      <c r="B387" s="2610" t="s">
        <v>19138</v>
      </c>
      <c r="C387" s="2520">
        <v>5</v>
      </c>
      <c r="D387" s="2518"/>
    </row>
    <row r="388" spans="1:4" s="990" customFormat="1" ht="20.100000000000001" customHeight="1">
      <c r="A388" s="2513">
        <v>60</v>
      </c>
      <c r="B388" s="2609" t="s">
        <v>14381</v>
      </c>
      <c r="C388" s="2525">
        <v>10</v>
      </c>
      <c r="D388" s="2518"/>
    </row>
    <row r="389" spans="1:4" s="990" customFormat="1" ht="20.100000000000001" customHeight="1">
      <c r="A389" s="2513">
        <v>60</v>
      </c>
      <c r="B389" s="2609" t="s">
        <v>10744</v>
      </c>
      <c r="C389" s="2525">
        <v>5</v>
      </c>
      <c r="D389" s="2518"/>
    </row>
    <row r="390" spans="1:4" s="990" customFormat="1" ht="20.100000000000001" customHeight="1">
      <c r="A390" s="2513">
        <v>70</v>
      </c>
      <c r="B390" s="2609" t="s">
        <v>10745</v>
      </c>
      <c r="C390" s="2525">
        <v>10</v>
      </c>
      <c r="D390" s="2518"/>
    </row>
    <row r="391" spans="1:4" s="990" customFormat="1" ht="20.100000000000001" customHeight="1">
      <c r="A391" s="2513">
        <v>50</v>
      </c>
      <c r="B391" s="2593" t="s">
        <v>10746</v>
      </c>
      <c r="C391" s="2525">
        <v>38</v>
      </c>
      <c r="D391" s="2508"/>
    </row>
    <row r="392" spans="1:4" s="990" customFormat="1" ht="20.100000000000001" customHeight="1">
      <c r="A392" s="2513">
        <v>60</v>
      </c>
      <c r="B392" s="2593" t="s">
        <v>10747</v>
      </c>
      <c r="C392" s="2525">
        <v>14</v>
      </c>
      <c r="D392" s="2508"/>
    </row>
    <row r="393" spans="1:4" s="990" customFormat="1" ht="20.100000000000001" customHeight="1">
      <c r="A393" s="2513">
        <v>60</v>
      </c>
      <c r="B393" s="2593" t="s">
        <v>20755</v>
      </c>
      <c r="C393" s="2544">
        <v>6</v>
      </c>
      <c r="D393" s="2518"/>
    </row>
    <row r="394" spans="1:4" s="990" customFormat="1" ht="20.100000000000001" customHeight="1">
      <c r="A394" s="2513">
        <v>70</v>
      </c>
      <c r="B394" s="2593" t="s">
        <v>20756</v>
      </c>
      <c r="C394" s="2525">
        <v>7</v>
      </c>
      <c r="D394" s="2518"/>
    </row>
    <row r="395" spans="1:4" s="990" customFormat="1" ht="20.100000000000001" customHeight="1">
      <c r="A395" s="2513">
        <v>80</v>
      </c>
      <c r="B395" s="2609" t="s">
        <v>10748</v>
      </c>
      <c r="C395" s="2525">
        <v>1</v>
      </c>
      <c r="D395" s="2518"/>
    </row>
    <row r="396" spans="1:4" s="990" customFormat="1" ht="20.100000000000001" customHeight="1">
      <c r="A396" s="2513">
        <v>100</v>
      </c>
      <c r="B396" s="2609" t="s">
        <v>10749</v>
      </c>
      <c r="C396" s="2525">
        <v>1</v>
      </c>
      <c r="D396" s="2518"/>
    </row>
    <row r="397" spans="1:4" s="990" customFormat="1" ht="20.100000000000001" customHeight="1">
      <c r="A397" s="2513">
        <v>300</v>
      </c>
      <c r="B397" s="2609" t="s">
        <v>10736</v>
      </c>
      <c r="C397" s="2525">
        <v>1</v>
      </c>
      <c r="D397" s="2518"/>
    </row>
    <row r="398" spans="1:4" s="990" customFormat="1" ht="20.100000000000001" customHeight="1">
      <c r="A398" s="2513">
        <v>300</v>
      </c>
      <c r="B398" s="2609" t="s">
        <v>10737</v>
      </c>
      <c r="C398" s="2525">
        <v>1</v>
      </c>
      <c r="D398" s="2518"/>
    </row>
    <row r="399" spans="1:4" s="990" customFormat="1" ht="20.100000000000001" customHeight="1">
      <c r="A399" s="2513">
        <v>100</v>
      </c>
      <c r="B399" s="2614" t="s">
        <v>16327</v>
      </c>
      <c r="C399" s="2615">
        <v>1</v>
      </c>
      <c r="D399" s="2508"/>
    </row>
    <row r="400" spans="1:4" s="990" customFormat="1" ht="20.100000000000001" customHeight="1">
      <c r="A400" s="2513"/>
      <c r="B400" s="2614" t="s">
        <v>15568</v>
      </c>
      <c r="C400" s="2616">
        <v>100</v>
      </c>
      <c r="D400" s="2508"/>
    </row>
    <row r="401" spans="1:4" s="83" customFormat="1" ht="20.100000000000001" customHeight="1">
      <c r="A401" s="2513">
        <v>150</v>
      </c>
      <c r="B401" s="2535" t="s">
        <v>7704</v>
      </c>
      <c r="C401" s="2532">
        <v>1</v>
      </c>
      <c r="D401" s="2518"/>
    </row>
    <row r="402" spans="1:4" s="83" customFormat="1" ht="20.100000000000001" customHeight="1">
      <c r="A402" s="2513"/>
      <c r="B402" s="2535" t="s">
        <v>10716</v>
      </c>
      <c r="C402" s="2530">
        <v>70</v>
      </c>
      <c r="D402" s="2518"/>
    </row>
    <row r="403" spans="1:4" s="990" customFormat="1" ht="20.100000000000001" customHeight="1">
      <c r="A403" s="2513">
        <v>200</v>
      </c>
      <c r="B403" s="2614" t="s">
        <v>16325</v>
      </c>
      <c r="C403" s="2615">
        <v>1</v>
      </c>
      <c r="D403" s="2508"/>
    </row>
    <row r="404" spans="1:4" s="990" customFormat="1" ht="20.100000000000001" customHeight="1">
      <c r="A404" s="2513"/>
      <c r="B404" s="2614" t="s">
        <v>10717</v>
      </c>
      <c r="C404" s="2616">
        <v>80</v>
      </c>
      <c r="D404" s="2508"/>
    </row>
    <row r="405" spans="1:4" s="990" customFormat="1" ht="20.100000000000001" customHeight="1">
      <c r="A405" s="2513">
        <v>200</v>
      </c>
      <c r="B405" s="2614" t="s">
        <v>10718</v>
      </c>
      <c r="C405" s="2616">
        <v>200</v>
      </c>
      <c r="D405" s="2508"/>
    </row>
    <row r="406" spans="1:4" s="990" customFormat="1" ht="20.100000000000001" customHeight="1">
      <c r="A406" s="2513">
        <v>200</v>
      </c>
      <c r="B406" s="2614" t="s">
        <v>16326</v>
      </c>
      <c r="C406" s="2615">
        <v>1</v>
      </c>
      <c r="D406" s="2508"/>
    </row>
    <row r="407" spans="1:4" s="990" customFormat="1" ht="20.100000000000001" customHeight="1">
      <c r="A407" s="2513"/>
      <c r="B407" s="2614" t="s">
        <v>10719</v>
      </c>
      <c r="C407" s="2616">
        <v>412</v>
      </c>
      <c r="D407" s="2508"/>
    </row>
    <row r="408" spans="1:4" s="990" customFormat="1" ht="20.100000000000001" customHeight="1">
      <c r="A408" s="2513">
        <v>200</v>
      </c>
      <c r="B408" s="2614" t="s">
        <v>10720</v>
      </c>
      <c r="C408" s="2615">
        <v>1</v>
      </c>
      <c r="D408" s="2508"/>
    </row>
    <row r="409" spans="1:4" s="990" customFormat="1" ht="20.100000000000001" customHeight="1">
      <c r="A409" s="2513"/>
      <c r="B409" s="2614" t="s">
        <v>10720</v>
      </c>
      <c r="C409" s="2616">
        <v>100</v>
      </c>
      <c r="D409" s="2508"/>
    </row>
    <row r="410" spans="1:4" s="990" customFormat="1" ht="20.100000000000001" customHeight="1">
      <c r="A410" s="2513">
        <v>800</v>
      </c>
      <c r="B410" s="2617" t="s">
        <v>10722</v>
      </c>
      <c r="C410" s="2525">
        <v>1</v>
      </c>
      <c r="D410" s="2508"/>
    </row>
    <row r="411" spans="1:4" s="990" customFormat="1" ht="20.100000000000001" customHeight="1">
      <c r="A411" s="2513">
        <v>350</v>
      </c>
      <c r="B411" s="2617" t="s">
        <v>10721</v>
      </c>
      <c r="C411" s="2530">
        <v>100</v>
      </c>
      <c r="D411" s="2508"/>
    </row>
    <row r="412" spans="1:4" s="83" customFormat="1" ht="20.100000000000001" customHeight="1">
      <c r="A412" s="2513">
        <v>1200</v>
      </c>
      <c r="B412" s="2519" t="s">
        <v>20184</v>
      </c>
      <c r="C412" s="2530">
        <v>2</v>
      </c>
      <c r="D412" s="2508"/>
    </row>
    <row r="413" spans="1:4" s="990" customFormat="1" ht="20.100000000000001" customHeight="1">
      <c r="A413" s="2513">
        <v>50</v>
      </c>
      <c r="B413" s="2609" t="s">
        <v>21736</v>
      </c>
      <c r="C413" s="2525">
        <v>7</v>
      </c>
      <c r="D413" s="2518"/>
    </row>
    <row r="414" spans="1:4" s="990" customFormat="1" ht="20.100000000000001" customHeight="1">
      <c r="A414" s="2551">
        <v>60</v>
      </c>
      <c r="B414" s="2609" t="s">
        <v>21737</v>
      </c>
      <c r="C414" s="2533">
        <v>10</v>
      </c>
      <c r="D414" s="2518"/>
    </row>
    <row r="415" spans="1:4" s="990" customFormat="1" ht="20.100000000000001" customHeight="1">
      <c r="A415" s="2513">
        <v>80</v>
      </c>
      <c r="B415" s="2609" t="s">
        <v>21738</v>
      </c>
      <c r="C415" s="2532">
        <v>3</v>
      </c>
      <c r="D415" s="2508"/>
    </row>
    <row r="416" spans="1:4" s="990" customFormat="1" ht="20.100000000000001" customHeight="1">
      <c r="A416" s="2484">
        <v>50</v>
      </c>
      <c r="B416" s="2618" t="s">
        <v>27529</v>
      </c>
      <c r="C416" s="2520">
        <v>12</v>
      </c>
      <c r="D416" s="2518">
        <v>0</v>
      </c>
    </row>
    <row r="417" spans="1:4" s="990" customFormat="1" ht="20.100000000000001" customHeight="1">
      <c r="A417" s="2484">
        <v>60</v>
      </c>
      <c r="B417" s="2618" t="s">
        <v>27176</v>
      </c>
      <c r="C417" s="2530">
        <v>100</v>
      </c>
      <c r="D417" s="2518"/>
    </row>
    <row r="418" spans="1:4" s="990" customFormat="1" ht="20.100000000000001" customHeight="1">
      <c r="A418" s="2484">
        <v>60</v>
      </c>
      <c r="B418" s="2618" t="s">
        <v>21744</v>
      </c>
      <c r="C418" s="2520">
        <v>70</v>
      </c>
      <c r="D418" s="2518"/>
    </row>
    <row r="419" spans="1:4" s="990" customFormat="1" ht="20.100000000000001" customHeight="1">
      <c r="A419" s="2484">
        <v>80</v>
      </c>
      <c r="B419" s="2618" t="s">
        <v>21743</v>
      </c>
      <c r="C419" s="2525">
        <v>8</v>
      </c>
      <c r="D419" s="2518"/>
    </row>
    <row r="420" spans="1:4" s="990" customFormat="1" ht="20.100000000000001" customHeight="1">
      <c r="A420" s="2484">
        <v>100</v>
      </c>
      <c r="B420" s="2618" t="s">
        <v>21742</v>
      </c>
      <c r="C420" s="2525">
        <v>8</v>
      </c>
      <c r="D420" s="2518"/>
    </row>
    <row r="421" spans="1:4" s="990" customFormat="1" ht="20.100000000000001" customHeight="1">
      <c r="A421" s="2551">
        <v>80</v>
      </c>
      <c r="B421" s="2618" t="s">
        <v>24369</v>
      </c>
      <c r="C421" s="2525">
        <v>2</v>
      </c>
      <c r="D421" s="2518"/>
    </row>
    <row r="422" spans="1:4" s="990" customFormat="1" ht="20.100000000000001" customHeight="1">
      <c r="A422" s="2551">
        <v>100</v>
      </c>
      <c r="B422" s="2618" t="s">
        <v>24370</v>
      </c>
      <c r="C422" s="2520">
        <v>20</v>
      </c>
      <c r="D422" s="2518"/>
    </row>
    <row r="423" spans="1:4" s="990" customFormat="1" ht="20.100000000000001" customHeight="1">
      <c r="A423" s="2484">
        <v>60</v>
      </c>
      <c r="B423" s="2951" t="s">
        <v>25429</v>
      </c>
      <c r="C423" s="2520">
        <v>10</v>
      </c>
      <c r="D423" s="2518"/>
    </row>
    <row r="424" spans="1:4" s="990" customFormat="1" ht="20.100000000000001" customHeight="1">
      <c r="A424" s="2484">
        <v>60</v>
      </c>
      <c r="B424" s="2951" t="s">
        <v>27189</v>
      </c>
      <c r="C424" s="2520">
        <v>10</v>
      </c>
      <c r="D424" s="2518"/>
    </row>
    <row r="425" spans="1:4" s="990" customFormat="1" ht="20.100000000000001" customHeight="1">
      <c r="A425" s="2551">
        <v>80</v>
      </c>
      <c r="B425" s="2951" t="s">
        <v>24371</v>
      </c>
      <c r="C425" s="2520">
        <v>3</v>
      </c>
      <c r="D425" s="2518"/>
    </row>
    <row r="426" spans="1:4" s="990" customFormat="1" ht="20.100000000000001" customHeight="1">
      <c r="A426" s="2484">
        <v>80</v>
      </c>
      <c r="B426" s="2951" t="s">
        <v>26876</v>
      </c>
      <c r="C426" s="2520">
        <v>5</v>
      </c>
      <c r="D426" s="2518"/>
    </row>
    <row r="427" spans="1:4" s="990" customFormat="1" ht="20.100000000000001" customHeight="1">
      <c r="A427" s="2484">
        <v>250</v>
      </c>
      <c r="B427" s="2951" t="s">
        <v>26877</v>
      </c>
      <c r="C427" s="2520">
        <v>1</v>
      </c>
      <c r="D427" s="2518"/>
    </row>
    <row r="428" spans="1:4" s="990" customFormat="1" ht="20.100000000000001" customHeight="1">
      <c r="A428" s="2484">
        <v>250</v>
      </c>
      <c r="B428" s="2620" t="s">
        <v>26768</v>
      </c>
      <c r="C428" s="2520">
        <v>5</v>
      </c>
      <c r="D428" s="2518"/>
    </row>
    <row r="429" spans="1:4" s="990" customFormat="1" ht="20.100000000000001" customHeight="1">
      <c r="A429" s="2513">
        <v>50</v>
      </c>
      <c r="B429" s="2609" t="s">
        <v>21739</v>
      </c>
      <c r="C429" s="2525">
        <v>9</v>
      </c>
      <c r="D429" s="2518"/>
    </row>
    <row r="430" spans="1:4" s="990" customFormat="1" ht="20.100000000000001" customHeight="1">
      <c r="A430" s="2513">
        <v>80</v>
      </c>
      <c r="B430" s="2609" t="s">
        <v>21735</v>
      </c>
      <c r="C430" s="2532">
        <v>2</v>
      </c>
      <c r="D430" s="2508"/>
    </row>
    <row r="431" spans="1:4" s="990" customFormat="1" ht="20.100000000000001" customHeight="1">
      <c r="A431" s="2513">
        <v>60</v>
      </c>
      <c r="B431" s="2609" t="s">
        <v>21734</v>
      </c>
      <c r="C431" s="2532">
        <v>10</v>
      </c>
      <c r="D431" s="2508"/>
    </row>
    <row r="432" spans="1:4" s="990" customFormat="1" ht="20.100000000000001" customHeight="1">
      <c r="A432" s="2513">
        <v>80</v>
      </c>
      <c r="B432" s="2618" t="s">
        <v>21740</v>
      </c>
      <c r="C432" s="2525">
        <v>91</v>
      </c>
      <c r="D432" s="2518"/>
    </row>
    <row r="433" spans="1:4" s="990" customFormat="1" ht="20.100000000000001" customHeight="1">
      <c r="A433" s="2513">
        <v>120</v>
      </c>
      <c r="B433" s="2618" t="s">
        <v>21741</v>
      </c>
      <c r="C433" s="2525">
        <v>9</v>
      </c>
      <c r="D433" s="2518"/>
    </row>
    <row r="434" spans="1:4" s="83" customFormat="1" ht="20.100000000000001" customHeight="1">
      <c r="A434" s="2551">
        <v>60</v>
      </c>
      <c r="B434" s="2519" t="s">
        <v>25872</v>
      </c>
      <c r="C434" s="2520">
        <v>150</v>
      </c>
      <c r="D434" s="2518"/>
    </row>
    <row r="435" spans="1:4" s="83" customFormat="1" ht="20.100000000000001" customHeight="1">
      <c r="A435" s="2513">
        <v>80</v>
      </c>
      <c r="B435" s="2519" t="s">
        <v>10803</v>
      </c>
      <c r="C435" s="2525">
        <v>1</v>
      </c>
      <c r="D435" s="2508"/>
    </row>
    <row r="436" spans="1:4" s="990" customFormat="1" ht="20.100000000000001" customHeight="1">
      <c r="A436" s="2513">
        <v>60</v>
      </c>
      <c r="B436" s="2618" t="s">
        <v>4465</v>
      </c>
      <c r="C436" s="2525">
        <v>29</v>
      </c>
      <c r="D436" s="2518"/>
    </row>
    <row r="437" spans="1:4" s="83" customFormat="1" ht="20.100000000000001" customHeight="1">
      <c r="A437" s="2513">
        <v>50</v>
      </c>
      <c r="B437" s="2621" t="s">
        <v>24871</v>
      </c>
      <c r="C437" s="2429">
        <v>36</v>
      </c>
      <c r="D437" s="2518"/>
    </row>
    <row r="438" spans="1:4" s="83" customFormat="1" ht="20.100000000000001" customHeight="1">
      <c r="A438" s="2513">
        <v>2</v>
      </c>
      <c r="B438" s="2621" t="s">
        <v>2730</v>
      </c>
      <c r="C438" s="2544" t="s">
        <v>357</v>
      </c>
      <c r="D438" s="2518"/>
    </row>
    <row r="439" spans="1:4" s="83" customFormat="1" ht="20.100000000000001" customHeight="1">
      <c r="A439" s="2513">
        <v>50</v>
      </c>
      <c r="B439" s="2621" t="s">
        <v>24870</v>
      </c>
      <c r="C439" s="2429">
        <v>21</v>
      </c>
      <c r="D439" s="2518"/>
    </row>
    <row r="440" spans="1:4" s="83" customFormat="1" ht="20.100000000000001" customHeight="1">
      <c r="A440" s="2513">
        <v>50</v>
      </c>
      <c r="B440" s="2621" t="s">
        <v>24876</v>
      </c>
      <c r="C440" s="2429">
        <v>1</v>
      </c>
      <c r="D440" s="2518"/>
    </row>
    <row r="441" spans="1:4" s="83" customFormat="1" ht="20.100000000000001" customHeight="1">
      <c r="A441" s="2513">
        <v>50</v>
      </c>
      <c r="B441" s="2621" t="s">
        <v>24875</v>
      </c>
      <c r="C441" s="2429">
        <v>6</v>
      </c>
      <c r="D441" s="2518"/>
    </row>
    <row r="442" spans="1:4" s="83" customFormat="1" ht="20.100000000000001" customHeight="1">
      <c r="A442" s="2513">
        <v>50</v>
      </c>
      <c r="B442" s="2621" t="s">
        <v>14766</v>
      </c>
      <c r="C442" s="2429">
        <v>35</v>
      </c>
      <c r="D442" s="2518"/>
    </row>
    <row r="443" spans="1:4" s="83" customFormat="1" ht="20.100000000000001" customHeight="1">
      <c r="A443" s="2513">
        <v>30</v>
      </c>
      <c r="B443" s="2621" t="s">
        <v>13460</v>
      </c>
      <c r="C443" s="2544">
        <v>3</v>
      </c>
      <c r="D443" s="2518"/>
    </row>
    <row r="444" spans="1:4" s="83" customFormat="1" ht="20.100000000000001" customHeight="1">
      <c r="A444" s="2513">
        <v>50</v>
      </c>
      <c r="B444" s="2621" t="s">
        <v>24873</v>
      </c>
      <c r="C444" s="2429">
        <v>12</v>
      </c>
      <c r="D444" s="2518"/>
    </row>
    <row r="445" spans="1:4" s="83" customFormat="1" ht="20.100000000000001" customHeight="1">
      <c r="A445" s="2513">
        <v>80</v>
      </c>
      <c r="B445" s="2575" t="s">
        <v>24874</v>
      </c>
      <c r="C445" s="2429">
        <v>1</v>
      </c>
      <c r="D445" s="2518"/>
    </row>
    <row r="446" spans="1:4" s="83" customFormat="1" ht="20.100000000000001" customHeight="1">
      <c r="A446" s="2513">
        <v>80</v>
      </c>
      <c r="B446" s="2575" t="s">
        <v>18406</v>
      </c>
      <c r="C446" s="2429">
        <v>3</v>
      </c>
      <c r="D446" s="2518"/>
    </row>
    <row r="447" spans="1:4" s="83" customFormat="1" ht="20.100000000000001" customHeight="1">
      <c r="A447" s="2513">
        <v>150</v>
      </c>
      <c r="B447" s="2575" t="s">
        <v>24877</v>
      </c>
      <c r="C447" s="2429">
        <v>1</v>
      </c>
      <c r="D447" s="2518"/>
    </row>
    <row r="448" spans="1:4" s="83" customFormat="1" ht="20.100000000000001" customHeight="1">
      <c r="A448" s="2551">
        <v>2</v>
      </c>
      <c r="B448" s="2621" t="s">
        <v>2731</v>
      </c>
      <c r="C448" s="2429">
        <v>10</v>
      </c>
      <c r="D448" s="2518"/>
    </row>
    <row r="449" spans="1:4" s="83" customFormat="1" ht="20.100000000000001" customHeight="1">
      <c r="A449" s="2551">
        <v>20</v>
      </c>
      <c r="B449" s="2519" t="s">
        <v>21835</v>
      </c>
      <c r="C449" s="2520">
        <v>10</v>
      </c>
      <c r="D449" s="2518"/>
    </row>
    <row r="450" spans="1:4" s="83" customFormat="1" ht="20.100000000000001" customHeight="1">
      <c r="A450" s="2551">
        <v>30</v>
      </c>
      <c r="B450" s="2519" t="s">
        <v>21836</v>
      </c>
      <c r="C450" s="2520">
        <v>10</v>
      </c>
      <c r="D450" s="2518"/>
    </row>
    <row r="451" spans="1:4" s="83" customFormat="1" ht="20.100000000000001" customHeight="1">
      <c r="A451" s="2551">
        <v>50</v>
      </c>
      <c r="B451" s="2519" t="s">
        <v>13459</v>
      </c>
      <c r="C451" s="2520">
        <v>5</v>
      </c>
      <c r="D451" s="2518"/>
    </row>
    <row r="452" spans="1:4" s="83" customFormat="1" ht="20.100000000000001" customHeight="1">
      <c r="A452" s="2484">
        <v>60</v>
      </c>
      <c r="B452" s="2622" t="s">
        <v>26791</v>
      </c>
      <c r="C452" s="2429">
        <v>1000</v>
      </c>
      <c r="D452" s="2518"/>
    </row>
    <row r="453" spans="1:4" s="83" customFormat="1" ht="20.100000000000001" customHeight="1">
      <c r="A453" s="2484">
        <v>60</v>
      </c>
      <c r="B453" s="2622" t="s">
        <v>13461</v>
      </c>
      <c r="C453" s="2429">
        <v>5</v>
      </c>
      <c r="D453" s="2518"/>
    </row>
    <row r="454" spans="1:4" s="83" customFormat="1" ht="20.100000000000001" customHeight="1">
      <c r="A454" s="2513">
        <v>2</v>
      </c>
      <c r="B454" s="2621" t="s">
        <v>2732</v>
      </c>
      <c r="C454" s="2544" t="s">
        <v>357</v>
      </c>
      <c r="D454" s="2518"/>
    </row>
    <row r="455" spans="1:4" s="83" customFormat="1" ht="20.100000000000001" customHeight="1">
      <c r="A455" s="2513">
        <v>70</v>
      </c>
      <c r="B455" s="2519" t="s">
        <v>13462</v>
      </c>
      <c r="C455" s="2544">
        <v>1</v>
      </c>
      <c r="D455" s="2518"/>
    </row>
    <row r="456" spans="1:4" s="83" customFormat="1" ht="20.100000000000001" customHeight="1">
      <c r="A456" s="2513">
        <v>70</v>
      </c>
      <c r="B456" s="2519" t="s">
        <v>20431</v>
      </c>
      <c r="C456" s="2544">
        <v>3</v>
      </c>
      <c r="D456" s="2518"/>
    </row>
    <row r="457" spans="1:4" s="83" customFormat="1" ht="20.100000000000001" customHeight="1">
      <c r="A457" s="2513">
        <v>3</v>
      </c>
      <c r="B457" s="2575" t="s">
        <v>2908</v>
      </c>
      <c r="C457" s="2534" t="s">
        <v>357</v>
      </c>
      <c r="D457" s="2518"/>
    </row>
    <row r="458" spans="1:4" s="83" customFormat="1" ht="20.100000000000001" customHeight="1">
      <c r="A458" s="2513">
        <v>80</v>
      </c>
      <c r="B458" s="2575" t="s">
        <v>15967</v>
      </c>
      <c r="C458" s="2429">
        <v>3</v>
      </c>
      <c r="D458" s="2518"/>
    </row>
    <row r="459" spans="1:4" s="83" customFormat="1" ht="20.100000000000001" customHeight="1">
      <c r="A459" s="2513">
        <v>3</v>
      </c>
      <c r="B459" s="2621" t="s">
        <v>2733</v>
      </c>
      <c r="C459" s="2534" t="s">
        <v>357</v>
      </c>
      <c r="D459" s="2518"/>
    </row>
    <row r="460" spans="1:4" s="83" customFormat="1" ht="20.100000000000001" customHeight="1">
      <c r="A460" s="2513">
        <v>80</v>
      </c>
      <c r="B460" s="2624" t="s">
        <v>15816</v>
      </c>
      <c r="C460" s="2429">
        <v>40</v>
      </c>
      <c r="D460" s="2518"/>
    </row>
    <row r="461" spans="1:4" s="83" customFormat="1" ht="20.100000000000001" customHeight="1">
      <c r="A461" s="2513">
        <v>80</v>
      </c>
      <c r="B461" s="2624" t="s">
        <v>15817</v>
      </c>
      <c r="C461" s="2429">
        <v>30</v>
      </c>
      <c r="D461" s="2518"/>
    </row>
    <row r="462" spans="1:4" s="83" customFormat="1" ht="20.100000000000001" customHeight="1">
      <c r="A462" s="2513">
        <v>80</v>
      </c>
      <c r="B462" s="2624" t="s">
        <v>18298</v>
      </c>
      <c r="C462" s="2544">
        <v>1</v>
      </c>
      <c r="D462" s="2518"/>
    </row>
    <row r="463" spans="1:4" s="83" customFormat="1" ht="20.100000000000001" customHeight="1">
      <c r="A463" s="2513">
        <v>80</v>
      </c>
      <c r="B463" s="2624" t="s">
        <v>13463</v>
      </c>
      <c r="C463" s="2544">
        <v>5</v>
      </c>
      <c r="D463" s="2518"/>
    </row>
    <row r="464" spans="1:4" s="83" customFormat="1" ht="20.100000000000001" customHeight="1">
      <c r="A464" s="2513">
        <v>5</v>
      </c>
      <c r="B464" s="2624" t="s">
        <v>25399</v>
      </c>
      <c r="C464" s="2429" t="s">
        <v>357</v>
      </c>
      <c r="D464" s="2518"/>
    </row>
    <row r="465" spans="1:4" s="83" customFormat="1" ht="20.100000000000001" customHeight="1">
      <c r="A465" s="2513">
        <v>80</v>
      </c>
      <c r="B465" s="2624" t="s">
        <v>25398</v>
      </c>
      <c r="C465" s="2429">
        <v>3</v>
      </c>
      <c r="D465" s="2518"/>
    </row>
    <row r="466" spans="1:4" s="83" customFormat="1" ht="20.100000000000001" customHeight="1">
      <c r="A466" s="2513">
        <v>10</v>
      </c>
      <c r="B466" s="2583" t="s">
        <v>2734</v>
      </c>
      <c r="C466" s="2584">
        <v>50</v>
      </c>
      <c r="D466" s="2518"/>
    </row>
    <row r="467" spans="1:4" s="990" customFormat="1" ht="20.100000000000001" customHeight="1">
      <c r="A467" s="2513">
        <v>10</v>
      </c>
      <c r="B467" s="2583" t="s">
        <v>469</v>
      </c>
      <c r="C467" s="2584">
        <v>50</v>
      </c>
      <c r="D467" s="2518"/>
    </row>
    <row r="468" spans="1:4" s="83" customFormat="1" ht="20.100000000000001" customHeight="1">
      <c r="A468" s="2513">
        <v>10</v>
      </c>
      <c r="B468" s="2583" t="s">
        <v>470</v>
      </c>
      <c r="C468" s="2584">
        <v>50</v>
      </c>
      <c r="D468" s="2518"/>
    </row>
    <row r="469" spans="1:4" s="83" customFormat="1" ht="20.100000000000001" customHeight="1">
      <c r="A469" s="2513">
        <v>5</v>
      </c>
      <c r="B469" s="2583" t="s">
        <v>24872</v>
      </c>
      <c r="C469" s="2429">
        <v>800</v>
      </c>
      <c r="D469" s="2518"/>
    </row>
    <row r="470" spans="1:4" s="83" customFormat="1" ht="20.100000000000001" customHeight="1">
      <c r="A470" s="2513">
        <v>5</v>
      </c>
      <c r="B470" s="2583" t="s">
        <v>24878</v>
      </c>
      <c r="C470" s="2429">
        <v>1500</v>
      </c>
      <c r="D470" s="2518"/>
    </row>
    <row r="471" spans="1:4" s="83" customFormat="1" ht="20.100000000000001" customHeight="1">
      <c r="A471" s="2513">
        <v>5</v>
      </c>
      <c r="B471" s="2583" t="s">
        <v>24879</v>
      </c>
      <c r="C471" s="2429">
        <v>800</v>
      </c>
      <c r="D471" s="2518"/>
    </row>
    <row r="472" spans="1:4" s="83" customFormat="1" ht="20.100000000000001" customHeight="1">
      <c r="A472" s="2513">
        <v>5</v>
      </c>
      <c r="B472" s="2583" t="s">
        <v>24880</v>
      </c>
      <c r="C472" s="2429">
        <v>2000</v>
      </c>
      <c r="D472" s="2518"/>
    </row>
    <row r="473" spans="1:4" s="83" customFormat="1" ht="20.100000000000001" customHeight="1">
      <c r="A473" s="2513">
        <v>5</v>
      </c>
      <c r="B473" s="2583" t="s">
        <v>24880</v>
      </c>
      <c r="C473" s="2429">
        <v>2000</v>
      </c>
      <c r="D473" s="2518"/>
    </row>
    <row r="474" spans="1:4" s="83" customFormat="1" ht="20.100000000000001" customHeight="1">
      <c r="A474" s="2513">
        <v>30</v>
      </c>
      <c r="B474" s="2583" t="s">
        <v>24881</v>
      </c>
      <c r="C474" s="2429">
        <v>200</v>
      </c>
      <c r="D474" s="2518"/>
    </row>
    <row r="475" spans="1:4" s="83" customFormat="1" ht="20.100000000000001" customHeight="1">
      <c r="A475" s="2513">
        <v>2</v>
      </c>
      <c r="B475" s="2625" t="s">
        <v>24882</v>
      </c>
      <c r="C475" s="2429">
        <v>500</v>
      </c>
      <c r="D475" s="2518"/>
    </row>
    <row r="476" spans="1:4" s="83" customFormat="1" ht="20.100000000000001" customHeight="1">
      <c r="A476" s="2513">
        <v>2</v>
      </c>
      <c r="B476" s="2583" t="s">
        <v>24883</v>
      </c>
      <c r="C476" s="2429">
        <v>100</v>
      </c>
      <c r="D476" s="2518"/>
    </row>
    <row r="477" spans="1:4" s="83" customFormat="1" ht="20.100000000000001" customHeight="1">
      <c r="A477" s="2513">
        <v>2</v>
      </c>
      <c r="B477" s="2626" t="s">
        <v>24884</v>
      </c>
      <c r="C477" s="2429">
        <v>100</v>
      </c>
      <c r="D477" s="2518"/>
    </row>
    <row r="478" spans="1:4" s="83" customFormat="1" ht="20.100000000000001" customHeight="1">
      <c r="A478" s="2513">
        <v>2</v>
      </c>
      <c r="B478" s="2583" t="s">
        <v>24885</v>
      </c>
      <c r="C478" s="2429">
        <v>100</v>
      </c>
      <c r="D478" s="2518"/>
    </row>
    <row r="479" spans="1:4" s="83" customFormat="1" ht="20.100000000000001" customHeight="1">
      <c r="A479" s="2513">
        <v>2</v>
      </c>
      <c r="B479" s="2583" t="s">
        <v>15815</v>
      </c>
      <c r="C479" s="2429">
        <v>500</v>
      </c>
      <c r="D479" s="2518"/>
    </row>
    <row r="480" spans="1:4" s="83" customFormat="1" ht="20.100000000000001" customHeight="1">
      <c r="A480" s="2513">
        <v>2</v>
      </c>
      <c r="B480" s="2583" t="s">
        <v>24886</v>
      </c>
      <c r="C480" s="2429">
        <v>100</v>
      </c>
      <c r="D480" s="2518"/>
    </row>
    <row r="481" spans="1:4" s="83" customFormat="1" ht="20.100000000000001" customHeight="1">
      <c r="A481" s="2513">
        <v>2</v>
      </c>
      <c r="B481" s="2583" t="s">
        <v>24886</v>
      </c>
      <c r="C481" s="2429">
        <v>100</v>
      </c>
      <c r="D481" s="2518"/>
    </row>
    <row r="482" spans="1:4" s="83" customFormat="1" ht="20.100000000000001" customHeight="1">
      <c r="A482" s="2513">
        <v>80</v>
      </c>
      <c r="B482" s="2583" t="s">
        <v>509</v>
      </c>
      <c r="C482" s="2627">
        <v>3</v>
      </c>
      <c r="D482" s="2518"/>
    </row>
    <row r="483" spans="1:4" s="83" customFormat="1" ht="20.100000000000001" customHeight="1">
      <c r="A483" s="2513">
        <v>100</v>
      </c>
      <c r="B483" s="2583" t="s">
        <v>15583</v>
      </c>
      <c r="C483" s="2627">
        <v>2</v>
      </c>
      <c r="D483" s="2518"/>
    </row>
    <row r="484" spans="1:4" s="83" customFormat="1" ht="20.100000000000001" customHeight="1">
      <c r="A484" s="2513">
        <v>100</v>
      </c>
      <c r="B484" s="2583" t="s">
        <v>12478</v>
      </c>
      <c r="C484" s="2627">
        <v>1</v>
      </c>
      <c r="D484" s="2518"/>
    </row>
    <row r="485" spans="1:4" s="83" customFormat="1" ht="20.100000000000001" customHeight="1">
      <c r="A485" s="2513">
        <v>80</v>
      </c>
      <c r="B485" s="2583" t="s">
        <v>11710</v>
      </c>
      <c r="C485" s="2627">
        <v>1</v>
      </c>
      <c r="D485" s="2518"/>
    </row>
    <row r="486" spans="1:4" s="83" customFormat="1" ht="20.100000000000001" customHeight="1">
      <c r="A486" s="2513">
        <v>100</v>
      </c>
      <c r="B486" s="2628"/>
      <c r="C486" s="2534">
        <v>1</v>
      </c>
      <c r="D486" s="2518"/>
    </row>
    <row r="487" spans="1:4" s="83" customFormat="1" ht="20.100000000000001" customHeight="1">
      <c r="A487" s="2513">
        <v>120</v>
      </c>
      <c r="B487" s="2583" t="s">
        <v>690</v>
      </c>
      <c r="C487" s="2627">
        <v>10</v>
      </c>
      <c r="D487" s="2518"/>
    </row>
    <row r="488" spans="1:4" s="83" customFormat="1" ht="20.100000000000001" customHeight="1">
      <c r="A488" s="2513">
        <v>100</v>
      </c>
      <c r="B488" s="2583" t="s">
        <v>689</v>
      </c>
      <c r="C488" s="2627">
        <v>3</v>
      </c>
      <c r="D488" s="2518"/>
    </row>
    <row r="489" spans="1:4" s="83" customFormat="1" ht="20.100000000000001" customHeight="1">
      <c r="A489" s="2513">
        <v>50</v>
      </c>
      <c r="B489" s="2583" t="s">
        <v>2997</v>
      </c>
      <c r="C489" s="2627">
        <v>10</v>
      </c>
      <c r="D489" s="2518"/>
    </row>
    <row r="490" spans="1:4" s="83" customFormat="1" ht="20.100000000000001" customHeight="1">
      <c r="A490" s="2513">
        <v>50</v>
      </c>
      <c r="B490" s="2629" t="s">
        <v>3120</v>
      </c>
      <c r="C490" s="2630">
        <v>26</v>
      </c>
      <c r="D490" s="2518"/>
    </row>
    <row r="491" spans="1:4" s="83" customFormat="1" ht="20.100000000000001" customHeight="1">
      <c r="A491" s="2513">
        <v>50</v>
      </c>
      <c r="B491" s="2629" t="s">
        <v>3121</v>
      </c>
      <c r="C491" s="2630">
        <v>32</v>
      </c>
      <c r="D491" s="2518"/>
    </row>
    <row r="492" spans="1:4" s="83" customFormat="1" ht="20.100000000000001" customHeight="1">
      <c r="A492" s="2513">
        <v>50</v>
      </c>
      <c r="B492" s="2583" t="s">
        <v>2320</v>
      </c>
      <c r="C492" s="2630">
        <v>1</v>
      </c>
      <c r="D492" s="2518"/>
    </row>
    <row r="493" spans="1:4" s="83" customFormat="1" ht="20.100000000000001" customHeight="1">
      <c r="A493" s="2551">
        <v>300</v>
      </c>
      <c r="B493" s="2631" t="s">
        <v>24157</v>
      </c>
      <c r="C493" s="2632">
        <v>3</v>
      </c>
      <c r="D493" s="2518"/>
    </row>
    <row r="494" spans="1:4" s="83" customFormat="1" ht="20.100000000000001" customHeight="1">
      <c r="A494" s="2513">
        <v>60</v>
      </c>
      <c r="B494" s="2583" t="s">
        <v>15247</v>
      </c>
      <c r="C494" s="2632">
        <v>16</v>
      </c>
      <c r="D494" s="2518"/>
    </row>
    <row r="495" spans="1:4" s="83" customFormat="1" ht="20.100000000000001" customHeight="1">
      <c r="A495" s="2513">
        <v>50</v>
      </c>
      <c r="B495" s="2583" t="s">
        <v>2996</v>
      </c>
      <c r="C495" s="2584">
        <v>1</v>
      </c>
      <c r="D495" s="2518"/>
    </row>
    <row r="496" spans="1:4" s="83" customFormat="1" ht="20.100000000000001" customHeight="1">
      <c r="A496" s="2513">
        <v>60</v>
      </c>
      <c r="B496" s="2583" t="s">
        <v>15248</v>
      </c>
      <c r="C496" s="2584">
        <v>2</v>
      </c>
      <c r="D496" s="2518"/>
    </row>
    <row r="497" spans="1:4" s="83" customFormat="1" ht="20.100000000000001" customHeight="1">
      <c r="A497" s="2513">
        <v>60</v>
      </c>
      <c r="B497" s="2583" t="s">
        <v>15249</v>
      </c>
      <c r="C497" s="2630">
        <v>1</v>
      </c>
      <c r="D497" s="2518"/>
    </row>
    <row r="498" spans="1:4" s="83" customFormat="1" ht="20.100000000000001" customHeight="1">
      <c r="A498" s="2513">
        <v>120</v>
      </c>
      <c r="B498" s="2583" t="s">
        <v>15584</v>
      </c>
      <c r="C498" s="2627">
        <v>2</v>
      </c>
      <c r="D498" s="2518"/>
    </row>
    <row r="499" spans="1:4" s="996" customFormat="1" ht="20.100000000000001" customHeight="1">
      <c r="A499" s="2513">
        <v>350</v>
      </c>
      <c r="B499" s="2633" t="s">
        <v>3991</v>
      </c>
      <c r="C499" s="2627">
        <v>1</v>
      </c>
      <c r="D499" s="2518"/>
    </row>
    <row r="500" spans="1:4" s="83" customFormat="1" ht="20.100000000000001" customHeight="1">
      <c r="A500" s="2513">
        <v>180</v>
      </c>
      <c r="B500" s="2583" t="s">
        <v>9529</v>
      </c>
      <c r="C500" s="2634">
        <v>1</v>
      </c>
      <c r="D500" s="2518"/>
    </row>
    <row r="501" spans="1:4" s="996" customFormat="1" ht="20.100000000000001" customHeight="1">
      <c r="A501" s="2513">
        <v>160</v>
      </c>
      <c r="B501" s="2633" t="s">
        <v>20766</v>
      </c>
      <c r="C501" s="2627">
        <v>5</v>
      </c>
      <c r="D501" s="2518"/>
    </row>
    <row r="502" spans="1:4" s="996" customFormat="1" ht="20.100000000000001" customHeight="1">
      <c r="A502" s="2513">
        <v>180</v>
      </c>
      <c r="B502" s="2635" t="s">
        <v>20767</v>
      </c>
      <c r="C502" s="2627">
        <v>1</v>
      </c>
      <c r="D502" s="2518"/>
    </row>
    <row r="503" spans="1:4" s="83" customFormat="1" ht="20.100000000000001" customHeight="1">
      <c r="A503" s="2513">
        <v>350</v>
      </c>
      <c r="B503" s="2636" t="s">
        <v>668</v>
      </c>
      <c r="C503" s="2534">
        <v>1</v>
      </c>
      <c r="D503" s="2518"/>
    </row>
    <row r="504" spans="1:4" s="990" customFormat="1" ht="20.100000000000001" customHeight="1">
      <c r="A504" s="2513">
        <v>30</v>
      </c>
      <c r="B504" s="2637" t="s">
        <v>578</v>
      </c>
      <c r="C504" s="2534">
        <v>10</v>
      </c>
      <c r="D504" s="2518"/>
    </row>
    <row r="505" spans="1:4" s="990" customFormat="1" ht="20.100000000000001" customHeight="1">
      <c r="A505" s="2513">
        <v>3500</v>
      </c>
      <c r="B505" s="2637" t="s">
        <v>2289</v>
      </c>
      <c r="C505" s="2534">
        <v>2</v>
      </c>
      <c r="D505" s="2518"/>
    </row>
    <row r="506" spans="1:4" s="990" customFormat="1" ht="20.100000000000001" customHeight="1">
      <c r="A506" s="2513">
        <v>1800</v>
      </c>
      <c r="B506" s="2638" t="s">
        <v>2290</v>
      </c>
      <c r="C506" s="2534">
        <v>1</v>
      </c>
      <c r="D506" s="2518"/>
    </row>
    <row r="507" spans="1:4" s="990" customFormat="1" ht="20.100000000000001" customHeight="1">
      <c r="A507" s="2513">
        <v>1500</v>
      </c>
      <c r="B507" s="2638" t="s">
        <v>2291</v>
      </c>
      <c r="C507" s="2534">
        <v>1</v>
      </c>
      <c r="D507" s="2518"/>
    </row>
    <row r="508" spans="1:4" s="990" customFormat="1" ht="20.100000000000001" customHeight="1">
      <c r="A508" s="2513">
        <v>2300</v>
      </c>
      <c r="B508" s="2638" t="s">
        <v>2149</v>
      </c>
      <c r="C508" s="2534">
        <v>1</v>
      </c>
      <c r="D508" s="2518"/>
    </row>
    <row r="509" spans="1:4" s="990" customFormat="1" ht="20.100000000000001" customHeight="1">
      <c r="A509" s="2513">
        <v>2000</v>
      </c>
      <c r="B509" s="2638" t="s">
        <v>2150</v>
      </c>
      <c r="C509" s="2534">
        <v>1</v>
      </c>
      <c r="D509" s="2518"/>
    </row>
    <row r="510" spans="1:4" s="996" customFormat="1" ht="20.100000000000001" customHeight="1">
      <c r="A510" s="2513">
        <v>1000</v>
      </c>
      <c r="B510" s="2639" t="s">
        <v>18407</v>
      </c>
      <c r="C510" s="2510">
        <v>4</v>
      </c>
      <c r="D510" s="2518"/>
    </row>
    <row r="511" spans="1:4" s="83" customFormat="1" ht="20.100000000000001" customHeight="1">
      <c r="A511" s="2513">
        <v>1350</v>
      </c>
      <c r="B511" s="2639" t="s">
        <v>18408</v>
      </c>
      <c r="C511" s="2510">
        <v>1</v>
      </c>
      <c r="D511" s="2518"/>
    </row>
    <row r="512" spans="1:4" s="990" customFormat="1" ht="20.100000000000001" customHeight="1">
      <c r="A512" s="2513">
        <v>1600</v>
      </c>
      <c r="B512" s="2639" t="s">
        <v>18409</v>
      </c>
      <c r="C512" s="2510">
        <v>1</v>
      </c>
      <c r="D512" s="2518"/>
    </row>
    <row r="513" spans="1:4" s="83" customFormat="1" ht="20.100000000000001" customHeight="1">
      <c r="A513" s="2513"/>
      <c r="B513" s="2639" t="s">
        <v>2907</v>
      </c>
      <c r="C513" s="2544">
        <v>1</v>
      </c>
      <c r="D513" s="2518"/>
    </row>
    <row r="514" spans="1:4" s="83" customFormat="1" ht="20.100000000000001" customHeight="1">
      <c r="A514" s="2513">
        <v>1250</v>
      </c>
      <c r="B514" s="2639" t="s">
        <v>7474</v>
      </c>
      <c r="C514" s="2544">
        <v>40</v>
      </c>
      <c r="D514" s="2518"/>
    </row>
    <row r="515" spans="1:4" s="83" customFormat="1" ht="20.100000000000001" customHeight="1">
      <c r="A515" s="2513">
        <v>1450</v>
      </c>
      <c r="B515" s="2639" t="s">
        <v>17418</v>
      </c>
      <c r="C515" s="2544">
        <v>2</v>
      </c>
      <c r="D515" s="2518"/>
    </row>
    <row r="516" spans="1:4" s="83" customFormat="1" ht="20.100000000000001" customHeight="1">
      <c r="A516" s="2513">
        <v>1600</v>
      </c>
      <c r="B516" s="2640" t="s">
        <v>24897</v>
      </c>
      <c r="C516" s="2544">
        <v>5</v>
      </c>
      <c r="D516" s="2518"/>
    </row>
    <row r="517" spans="1:4" s="83" customFormat="1" ht="20.100000000000001" customHeight="1">
      <c r="A517" s="2513">
        <v>50</v>
      </c>
      <c r="B517" s="2578" t="s">
        <v>428</v>
      </c>
      <c r="C517" s="2534">
        <v>2</v>
      </c>
      <c r="D517" s="2518"/>
    </row>
    <row r="518" spans="1:4" s="990" customFormat="1" ht="20.100000000000001" customHeight="1">
      <c r="A518" s="2513">
        <v>50</v>
      </c>
      <c r="B518" s="2575" t="s">
        <v>429</v>
      </c>
      <c r="C518" s="2534">
        <v>10</v>
      </c>
      <c r="D518" s="2518"/>
    </row>
    <row r="519" spans="1:4" s="990" customFormat="1" ht="20.100000000000001" customHeight="1">
      <c r="A519" s="2513">
        <v>50</v>
      </c>
      <c r="B519" s="2519" t="s">
        <v>430</v>
      </c>
      <c r="C519" s="2534">
        <v>2</v>
      </c>
      <c r="D519" s="2518"/>
    </row>
    <row r="520" spans="1:4" s="990" customFormat="1" ht="20.100000000000001" customHeight="1">
      <c r="A520" s="2513">
        <v>100</v>
      </c>
      <c r="B520" s="2519" t="s">
        <v>659</v>
      </c>
      <c r="C520" s="2534">
        <v>1</v>
      </c>
      <c r="D520" s="2518"/>
    </row>
    <row r="521" spans="1:4" s="990" customFormat="1" ht="20.100000000000001" customHeight="1">
      <c r="A521" s="2513">
        <v>350</v>
      </c>
      <c r="B521" s="2519" t="s">
        <v>670</v>
      </c>
      <c r="C521" s="2534">
        <v>1</v>
      </c>
      <c r="D521" s="2518"/>
    </row>
    <row r="522" spans="1:4" s="990" customFormat="1" ht="20.100000000000001" customHeight="1">
      <c r="A522" s="2513">
        <v>380</v>
      </c>
      <c r="B522" s="2519" t="s">
        <v>669</v>
      </c>
      <c r="C522" s="2534">
        <v>1</v>
      </c>
      <c r="D522" s="2518"/>
    </row>
    <row r="523" spans="1:4" s="990" customFormat="1" ht="20.100000000000001" customHeight="1">
      <c r="A523" s="2513">
        <v>350</v>
      </c>
      <c r="B523" s="2519" t="s">
        <v>16486</v>
      </c>
      <c r="C523" s="2429">
        <v>1</v>
      </c>
      <c r="D523" s="2518"/>
    </row>
    <row r="524" spans="1:4" s="990" customFormat="1" ht="20.100000000000001" customHeight="1">
      <c r="A524" s="2513">
        <v>300</v>
      </c>
      <c r="B524" s="2519" t="s">
        <v>754</v>
      </c>
      <c r="C524" s="2534">
        <v>1</v>
      </c>
      <c r="D524" s="2518"/>
    </row>
    <row r="525" spans="1:4" s="990" customFormat="1" ht="20.100000000000001" customHeight="1">
      <c r="A525" s="2513">
        <v>180</v>
      </c>
      <c r="B525" s="2585" t="s">
        <v>4876</v>
      </c>
      <c r="C525" s="2544">
        <v>1</v>
      </c>
      <c r="D525" s="2518"/>
    </row>
    <row r="526" spans="1:4" s="990" customFormat="1" ht="20.100000000000001" customHeight="1">
      <c r="A526" s="2513">
        <v>450</v>
      </c>
      <c r="B526" s="2519" t="s">
        <v>9411</v>
      </c>
      <c r="C526" s="2512">
        <v>1</v>
      </c>
      <c r="D526" s="2518"/>
    </row>
    <row r="527" spans="1:4" s="990" customFormat="1" ht="20.100000000000001" customHeight="1">
      <c r="A527" s="2513">
        <v>800</v>
      </c>
      <c r="B527" s="2519" t="s">
        <v>9410</v>
      </c>
      <c r="C527" s="2429">
        <v>1</v>
      </c>
      <c r="D527" s="2518"/>
    </row>
    <row r="528" spans="1:4" s="990" customFormat="1" ht="20.100000000000001" customHeight="1">
      <c r="A528" s="3116">
        <v>300</v>
      </c>
      <c r="B528" s="2717" t="s">
        <v>27361</v>
      </c>
      <c r="C528" s="2429">
        <v>1</v>
      </c>
      <c r="D528" s="2508"/>
    </row>
    <row r="529" spans="1:4" s="990" customFormat="1" ht="20.100000000000001" customHeight="1">
      <c r="A529" s="3116">
        <v>300</v>
      </c>
      <c r="B529" s="2717" t="s">
        <v>27363</v>
      </c>
      <c r="C529" s="2429">
        <v>1</v>
      </c>
      <c r="D529" s="2508"/>
    </row>
    <row r="530" spans="1:4" s="990" customFormat="1" ht="32.25" customHeight="1">
      <c r="A530" s="3116">
        <v>350</v>
      </c>
      <c r="B530" s="3122" t="s">
        <v>27365</v>
      </c>
      <c r="C530" s="2429">
        <v>1</v>
      </c>
      <c r="D530" s="2508"/>
    </row>
    <row r="531" spans="1:4" s="990" customFormat="1" ht="32.25" customHeight="1">
      <c r="A531" s="3116">
        <v>400</v>
      </c>
      <c r="B531" s="3122" t="s">
        <v>27364</v>
      </c>
      <c r="C531" s="2429">
        <v>1</v>
      </c>
      <c r="D531" s="2508"/>
    </row>
    <row r="532" spans="1:4" s="990" customFormat="1" ht="20.100000000000001" customHeight="1">
      <c r="A532" s="3116">
        <v>450</v>
      </c>
      <c r="B532" s="2717" t="s">
        <v>27362</v>
      </c>
      <c r="C532" s="2429">
        <v>1</v>
      </c>
      <c r="D532" s="2508"/>
    </row>
    <row r="533" spans="1:4" s="990" customFormat="1" ht="20.100000000000001" customHeight="1">
      <c r="A533" s="2551">
        <v>130</v>
      </c>
      <c r="B533" s="2604" t="s">
        <v>18796</v>
      </c>
      <c r="C533" s="2429">
        <v>3</v>
      </c>
      <c r="D533" s="2508"/>
    </row>
    <row r="534" spans="1:4" s="990" customFormat="1" ht="20.100000000000001" customHeight="1">
      <c r="A534" s="2551">
        <v>80</v>
      </c>
      <c r="B534" s="2519" t="s">
        <v>18981</v>
      </c>
      <c r="C534" s="2429">
        <v>2</v>
      </c>
      <c r="D534" s="2641"/>
    </row>
    <row r="535" spans="1:4" s="990" customFormat="1" ht="20.100000000000001" customHeight="1">
      <c r="A535" s="2551">
        <v>100</v>
      </c>
      <c r="B535" s="2519" t="s">
        <v>12987</v>
      </c>
      <c r="C535" s="2429">
        <v>5</v>
      </c>
      <c r="D535" s="2518"/>
    </row>
    <row r="536" spans="1:4" s="990" customFormat="1" ht="20.100000000000001" customHeight="1">
      <c r="A536" s="2484">
        <v>250</v>
      </c>
      <c r="B536" s="3095" t="s">
        <v>16329</v>
      </c>
      <c r="C536" s="2429">
        <v>3</v>
      </c>
      <c r="D536" s="2508"/>
    </row>
    <row r="537" spans="1:4" s="990" customFormat="1" ht="20.100000000000001" customHeight="1">
      <c r="A537" s="2551">
        <v>250</v>
      </c>
      <c r="B537" s="2642" t="s">
        <v>20192</v>
      </c>
      <c r="C537" s="2429">
        <v>1</v>
      </c>
      <c r="D537" s="2518"/>
    </row>
    <row r="538" spans="1:4" s="990" customFormat="1" ht="20.100000000000001" customHeight="1">
      <c r="A538" s="2551">
        <v>250</v>
      </c>
      <c r="B538" s="2643" t="s">
        <v>20193</v>
      </c>
      <c r="C538" s="2429">
        <v>1</v>
      </c>
      <c r="D538" s="2518"/>
    </row>
    <row r="539" spans="1:4" s="990" customFormat="1" ht="20.100000000000001" customHeight="1">
      <c r="A539" s="2551">
        <v>350</v>
      </c>
      <c r="B539" s="2907" t="s">
        <v>21724</v>
      </c>
      <c r="C539" s="2429">
        <v>5</v>
      </c>
      <c r="D539" s="2518"/>
    </row>
    <row r="540" spans="1:4" s="990" customFormat="1" ht="20.100000000000001" customHeight="1">
      <c r="A540" s="2551">
        <v>180</v>
      </c>
      <c r="B540" s="2524" t="s">
        <v>22900</v>
      </c>
      <c r="C540" s="2429">
        <v>1</v>
      </c>
      <c r="D540" s="2518"/>
    </row>
    <row r="541" spans="1:4" s="990" customFormat="1" ht="20.100000000000001" customHeight="1">
      <c r="A541" s="2551">
        <v>150</v>
      </c>
      <c r="B541" s="2644" t="s">
        <v>20334</v>
      </c>
      <c r="C541" s="2429">
        <v>5</v>
      </c>
      <c r="D541" s="2518"/>
    </row>
    <row r="542" spans="1:4" s="990" customFormat="1" ht="20.100000000000001" customHeight="1">
      <c r="A542" s="2513">
        <v>250</v>
      </c>
      <c r="B542" s="2524" t="s">
        <v>17081</v>
      </c>
      <c r="C542" s="2429">
        <v>3</v>
      </c>
      <c r="D542" s="2518"/>
    </row>
    <row r="543" spans="1:4" s="990" customFormat="1" ht="20.100000000000001" customHeight="1">
      <c r="A543" s="2513">
        <v>550</v>
      </c>
      <c r="B543" s="2646" t="s">
        <v>18207</v>
      </c>
      <c r="C543" s="2429">
        <v>1</v>
      </c>
      <c r="D543" s="2508"/>
    </row>
    <row r="544" spans="1:4" s="990" customFormat="1" ht="20.100000000000001" customHeight="1">
      <c r="A544" s="2551">
        <v>100</v>
      </c>
      <c r="B544" s="2519" t="s">
        <v>27058</v>
      </c>
      <c r="C544" s="2429">
        <v>15</v>
      </c>
      <c r="D544" s="2518"/>
    </row>
    <row r="545" spans="1:4" s="990" customFormat="1" ht="20.100000000000001" customHeight="1">
      <c r="A545" s="2551">
        <v>180</v>
      </c>
      <c r="B545" s="2519" t="s">
        <v>24794</v>
      </c>
      <c r="C545" s="2512">
        <v>1</v>
      </c>
      <c r="D545" s="2518"/>
    </row>
    <row r="546" spans="1:4" s="990" customFormat="1" ht="20.100000000000001" customHeight="1">
      <c r="A546" s="2551">
        <v>180</v>
      </c>
      <c r="B546" s="2519" t="s">
        <v>20478</v>
      </c>
      <c r="C546" s="2429">
        <v>10</v>
      </c>
      <c r="D546" s="2518"/>
    </row>
    <row r="547" spans="1:4" s="990" customFormat="1" ht="20.100000000000001" customHeight="1">
      <c r="A547" s="2551">
        <v>400</v>
      </c>
      <c r="B547" s="2907" t="s">
        <v>24916</v>
      </c>
      <c r="C547" s="2429">
        <v>1</v>
      </c>
      <c r="D547" s="2518"/>
    </row>
    <row r="548" spans="1:4" s="990" customFormat="1" ht="20.100000000000001" customHeight="1">
      <c r="A548" s="2551">
        <v>200</v>
      </c>
      <c r="B548" s="2578" t="s">
        <v>24823</v>
      </c>
      <c r="C548" s="2429">
        <v>3</v>
      </c>
      <c r="D548" s="2518"/>
    </row>
    <row r="549" spans="1:4" s="997" customFormat="1" ht="20.100000000000001" customHeight="1">
      <c r="A549" s="2551">
        <v>180</v>
      </c>
      <c r="B549" s="2607" t="s">
        <v>24041</v>
      </c>
      <c r="C549" s="2429">
        <v>4</v>
      </c>
      <c r="D549" s="2508"/>
    </row>
    <row r="550" spans="1:4" s="990" customFormat="1" ht="20.100000000000001" customHeight="1">
      <c r="A550" s="2551">
        <v>400</v>
      </c>
      <c r="B550" s="2907" t="s">
        <v>24917</v>
      </c>
      <c r="C550" s="2429">
        <v>1</v>
      </c>
      <c r="D550" s="2518"/>
    </row>
    <row r="551" spans="1:4" s="990" customFormat="1" ht="20.100000000000001" customHeight="1">
      <c r="A551" s="2513">
        <v>950</v>
      </c>
      <c r="B551" s="2612" t="s">
        <v>10454</v>
      </c>
      <c r="C551" s="2534">
        <v>1</v>
      </c>
      <c r="D551" s="2508"/>
    </row>
    <row r="552" spans="1:4" s="990" customFormat="1" ht="20.100000000000001" customHeight="1">
      <c r="A552" s="2551">
        <v>280</v>
      </c>
      <c r="B552" s="2578" t="s">
        <v>13165</v>
      </c>
      <c r="C552" s="2429">
        <v>4</v>
      </c>
      <c r="D552" s="2518"/>
    </row>
    <row r="553" spans="1:4" s="997" customFormat="1" ht="20.100000000000001" customHeight="1">
      <c r="A553" s="2513">
        <v>200</v>
      </c>
      <c r="B553" s="2607" t="s">
        <v>10455</v>
      </c>
      <c r="C553" s="2544">
        <v>3</v>
      </c>
      <c r="D553" s="2508"/>
    </row>
    <row r="554" spans="1:4" s="990" customFormat="1" ht="20.100000000000001" customHeight="1">
      <c r="A554" s="2513">
        <v>100</v>
      </c>
      <c r="B554" s="2519" t="s">
        <v>1266</v>
      </c>
      <c r="C554" s="2534">
        <v>4</v>
      </c>
      <c r="D554" s="2508"/>
    </row>
    <row r="555" spans="1:4" s="990" customFormat="1" ht="20.100000000000001" customHeight="1">
      <c r="A555" s="2513">
        <v>150</v>
      </c>
      <c r="B555" s="2519" t="s">
        <v>4394</v>
      </c>
      <c r="C555" s="2544">
        <v>7</v>
      </c>
      <c r="D555" s="2508"/>
    </row>
    <row r="556" spans="1:4" s="990" customFormat="1" ht="20.100000000000001" customHeight="1">
      <c r="A556" s="2513">
        <v>180</v>
      </c>
      <c r="B556" s="2604" t="s">
        <v>10501</v>
      </c>
      <c r="C556" s="2544">
        <v>6</v>
      </c>
      <c r="D556" s="2518"/>
    </row>
    <row r="557" spans="1:4" s="990" customFormat="1" ht="20.100000000000001" customHeight="1">
      <c r="A557" s="2551">
        <v>800</v>
      </c>
      <c r="B557" s="2907" t="s">
        <v>24918</v>
      </c>
      <c r="C557" s="2429">
        <v>1</v>
      </c>
      <c r="D557" s="2518"/>
    </row>
    <row r="558" spans="1:4" s="997" customFormat="1" ht="20.100000000000001" customHeight="1">
      <c r="A558" s="2551">
        <v>650</v>
      </c>
      <c r="B558" s="2647" t="s">
        <v>20768</v>
      </c>
      <c r="C558" s="2520">
        <v>1</v>
      </c>
      <c r="D558" s="2518"/>
    </row>
    <row r="559" spans="1:4" s="83" customFormat="1" ht="20.100000000000001" customHeight="1">
      <c r="A559" s="2551">
        <v>100</v>
      </c>
      <c r="B559" s="2541" t="s">
        <v>27357</v>
      </c>
      <c r="C559" s="2429">
        <v>1</v>
      </c>
      <c r="D559" s="2518"/>
    </row>
    <row r="560" spans="1:4" s="83" customFormat="1" ht="20.100000000000001" customHeight="1">
      <c r="A560" s="2551">
        <v>100</v>
      </c>
      <c r="B560" s="2541" t="s">
        <v>25854</v>
      </c>
      <c r="C560" s="2429">
        <v>4</v>
      </c>
      <c r="D560" s="2518"/>
    </row>
    <row r="561" spans="1:4" s="83" customFormat="1" ht="20.100000000000001" customHeight="1">
      <c r="A561" s="2551">
        <v>150</v>
      </c>
      <c r="B561" s="3120" t="s">
        <v>27358</v>
      </c>
      <c r="C561" s="2429">
        <v>1</v>
      </c>
      <c r="D561" s="2518"/>
    </row>
    <row r="562" spans="1:4" s="83" customFormat="1" ht="20.100000000000001" customHeight="1">
      <c r="A562" s="2551">
        <v>300</v>
      </c>
      <c r="B562" s="3121" t="s">
        <v>20915</v>
      </c>
      <c r="C562" s="2504">
        <v>3</v>
      </c>
      <c r="D562" s="2518"/>
    </row>
    <row r="563" spans="1:4" s="83" customFormat="1" ht="20.100000000000001" customHeight="1">
      <c r="A563" s="2551">
        <v>350</v>
      </c>
      <c r="B563" s="2541" t="s">
        <v>4654</v>
      </c>
      <c r="C563" s="2429">
        <v>2</v>
      </c>
      <c r="D563" s="2508"/>
    </row>
    <row r="564" spans="1:4" s="83" customFormat="1" ht="20.100000000000001" customHeight="1">
      <c r="A564" s="2551">
        <v>350</v>
      </c>
      <c r="B564" s="2541" t="s">
        <v>4655</v>
      </c>
      <c r="C564" s="2429">
        <v>2</v>
      </c>
      <c r="D564" s="2508"/>
    </row>
    <row r="565" spans="1:4" s="83" customFormat="1" ht="20.100000000000001" customHeight="1">
      <c r="A565" s="2551">
        <v>350</v>
      </c>
      <c r="B565" s="2541" t="s">
        <v>2998</v>
      </c>
      <c r="C565" s="2429">
        <v>5</v>
      </c>
      <c r="D565" s="2508"/>
    </row>
    <row r="566" spans="1:4" s="83" customFormat="1" ht="20.100000000000001" customHeight="1">
      <c r="A566" s="2551">
        <v>450</v>
      </c>
      <c r="B566" s="2541" t="s">
        <v>4656</v>
      </c>
      <c r="C566" s="2429">
        <v>1</v>
      </c>
      <c r="D566" s="2508"/>
    </row>
    <row r="567" spans="1:4" s="990" customFormat="1" ht="20.100000000000001" customHeight="1">
      <c r="A567" s="2551">
        <v>450</v>
      </c>
      <c r="B567" s="2548" t="s">
        <v>18902</v>
      </c>
      <c r="C567" s="2429">
        <v>1</v>
      </c>
      <c r="D567" s="2508"/>
    </row>
    <row r="568" spans="1:4" s="990" customFormat="1" ht="20.100000000000001" customHeight="1">
      <c r="A568" s="2551">
        <v>400</v>
      </c>
      <c r="B568" s="2548" t="s">
        <v>27342</v>
      </c>
      <c r="C568" s="2429">
        <v>1</v>
      </c>
      <c r="D568" s="2508"/>
    </row>
    <row r="569" spans="1:4" s="990" customFormat="1" ht="20.100000000000001" customHeight="1">
      <c r="A569" s="2551">
        <v>500</v>
      </c>
      <c r="B569" s="2548" t="s">
        <v>2321</v>
      </c>
      <c r="C569" s="2429">
        <v>1</v>
      </c>
      <c r="D569" s="2508"/>
    </row>
    <row r="570" spans="1:4" s="990" customFormat="1" ht="20.100000000000001" customHeight="1">
      <c r="A570" s="2551">
        <v>150</v>
      </c>
      <c r="B570" s="2541" t="s">
        <v>23403</v>
      </c>
      <c r="C570" s="2521">
        <v>1</v>
      </c>
      <c r="D570" s="2508">
        <v>0</v>
      </c>
    </row>
    <row r="571" spans="1:4" s="990" customFormat="1" ht="20.100000000000001" customHeight="1">
      <c r="A571" s="2551">
        <v>180</v>
      </c>
      <c r="B571" s="2541" t="s">
        <v>5220</v>
      </c>
      <c r="C571" s="2520">
        <v>1</v>
      </c>
      <c r="D571" s="2508"/>
    </row>
    <row r="572" spans="1:4" s="990" customFormat="1" ht="20.100000000000001" customHeight="1">
      <c r="A572" s="2551">
        <v>250</v>
      </c>
      <c r="B572" s="2541" t="s">
        <v>5823</v>
      </c>
      <c r="C572" s="2429">
        <v>2</v>
      </c>
      <c r="D572" s="2508"/>
    </row>
    <row r="573" spans="1:4" s="990" customFormat="1" ht="20.100000000000001" customHeight="1">
      <c r="A573" s="2551">
        <v>450</v>
      </c>
      <c r="B573" s="2548" t="s">
        <v>7333</v>
      </c>
      <c r="C573" s="2429">
        <v>1</v>
      </c>
      <c r="D573" s="2508"/>
    </row>
    <row r="574" spans="1:4" s="990" customFormat="1" ht="20.100000000000001" customHeight="1">
      <c r="A574" s="2551">
        <v>600</v>
      </c>
      <c r="B574" s="2548" t="s">
        <v>4069</v>
      </c>
      <c r="C574" s="2429">
        <v>2</v>
      </c>
      <c r="D574" s="2508"/>
    </row>
    <row r="575" spans="1:4" s="990" customFormat="1" ht="20.100000000000001" customHeight="1">
      <c r="A575" s="2551">
        <v>200</v>
      </c>
      <c r="B575" s="2541" t="s">
        <v>10502</v>
      </c>
      <c r="C575" s="2429">
        <v>1</v>
      </c>
      <c r="D575" s="2508"/>
    </row>
    <row r="576" spans="1:4" s="990" customFormat="1" ht="20.100000000000001" customHeight="1">
      <c r="A576" s="2551">
        <v>550</v>
      </c>
      <c r="B576" s="2548" t="s">
        <v>7332</v>
      </c>
      <c r="C576" s="2429">
        <v>1</v>
      </c>
      <c r="D576" s="2508"/>
    </row>
    <row r="577" spans="1:4" s="990" customFormat="1" ht="20.100000000000001" customHeight="1">
      <c r="A577" s="2551">
        <v>200</v>
      </c>
      <c r="B577" s="2548" t="s">
        <v>26006</v>
      </c>
      <c r="C577" s="2429">
        <v>2</v>
      </c>
      <c r="D577" s="2508"/>
    </row>
    <row r="578" spans="1:4" s="990" customFormat="1" ht="20.100000000000001" customHeight="1">
      <c r="A578" s="2551">
        <v>250</v>
      </c>
      <c r="B578" s="2548" t="s">
        <v>26007</v>
      </c>
      <c r="C578" s="2429">
        <v>1</v>
      </c>
      <c r="D578" s="2508"/>
    </row>
    <row r="579" spans="1:4" s="990" customFormat="1" ht="20.100000000000001" customHeight="1">
      <c r="A579" s="2551">
        <v>600</v>
      </c>
      <c r="B579" s="2548" t="s">
        <v>4068</v>
      </c>
      <c r="C579" s="2429">
        <v>2</v>
      </c>
      <c r="D579" s="2508"/>
    </row>
    <row r="580" spans="1:4" s="997" customFormat="1" ht="20.100000000000001" customHeight="1">
      <c r="A580" s="2551">
        <v>600</v>
      </c>
      <c r="B580" s="2541" t="s">
        <v>9998</v>
      </c>
      <c r="C580" s="2520">
        <v>1</v>
      </c>
      <c r="D580" s="2508"/>
    </row>
    <row r="581" spans="1:4" s="997" customFormat="1" ht="20.100000000000001" customHeight="1">
      <c r="A581" s="2551">
        <v>250</v>
      </c>
      <c r="B581" s="2541" t="s">
        <v>13041</v>
      </c>
      <c r="C581" s="2520">
        <v>1</v>
      </c>
      <c r="D581" s="2508"/>
    </row>
    <row r="582" spans="1:4" s="997" customFormat="1" ht="20.100000000000001" customHeight="1">
      <c r="A582" s="2551">
        <v>350</v>
      </c>
      <c r="B582" s="2541" t="s">
        <v>9999</v>
      </c>
      <c r="C582" s="2651">
        <v>2</v>
      </c>
      <c r="D582" s="2508"/>
    </row>
    <row r="583" spans="1:4" s="997" customFormat="1" ht="20.100000000000001" customHeight="1">
      <c r="A583" s="2551">
        <v>400</v>
      </c>
      <c r="B583" s="2541" t="s">
        <v>10000</v>
      </c>
      <c r="C583" s="2651">
        <v>2</v>
      </c>
      <c r="D583" s="2508"/>
    </row>
    <row r="584" spans="1:4" s="997" customFormat="1" ht="20.100000000000001" customHeight="1">
      <c r="A584" s="2551">
        <v>400</v>
      </c>
      <c r="B584" s="2541" t="s">
        <v>10001</v>
      </c>
      <c r="C584" s="2651">
        <v>2</v>
      </c>
      <c r="D584" s="2508"/>
    </row>
    <row r="585" spans="1:4" s="997" customFormat="1" ht="20.100000000000001" customHeight="1">
      <c r="A585" s="2551">
        <v>350</v>
      </c>
      <c r="B585" s="2548" t="s">
        <v>7334</v>
      </c>
      <c r="C585" s="2651">
        <v>1</v>
      </c>
      <c r="D585" s="2508"/>
    </row>
    <row r="586" spans="1:4" s="997" customFormat="1" ht="20.100000000000001" customHeight="1">
      <c r="A586" s="2551">
        <v>150</v>
      </c>
      <c r="B586" s="2541" t="s">
        <v>16960</v>
      </c>
      <c r="C586" s="2651">
        <v>12</v>
      </c>
      <c r="D586" s="2508"/>
    </row>
    <row r="587" spans="1:4" s="83" customFormat="1" ht="20.100000000000001" customHeight="1">
      <c r="A587" s="2513">
        <v>120</v>
      </c>
      <c r="B587" s="2531" t="s">
        <v>26008</v>
      </c>
      <c r="C587" s="2429">
        <v>9</v>
      </c>
      <c r="D587" s="2508"/>
    </row>
    <row r="588" spans="1:4" s="83" customFormat="1" ht="20.100000000000001" customHeight="1">
      <c r="A588" s="2513">
        <v>120</v>
      </c>
      <c r="B588" s="2531" t="s">
        <v>26009</v>
      </c>
      <c r="C588" s="2429">
        <v>7</v>
      </c>
      <c r="D588" s="2508"/>
    </row>
    <row r="589" spans="1:4" s="83" customFormat="1" ht="20.100000000000001" customHeight="1">
      <c r="A589" s="2513">
        <v>120</v>
      </c>
      <c r="B589" s="2531" t="s">
        <v>26010</v>
      </c>
      <c r="C589" s="2584">
        <v>2</v>
      </c>
      <c r="D589" s="2508"/>
    </row>
    <row r="590" spans="1:4" s="83" customFormat="1" ht="20.100000000000001" customHeight="1">
      <c r="A590" s="2513">
        <v>120</v>
      </c>
      <c r="B590" s="2531" t="s">
        <v>26011</v>
      </c>
      <c r="C590" s="2584">
        <v>1</v>
      </c>
      <c r="D590" s="2508"/>
    </row>
    <row r="591" spans="1:4" s="83" customFormat="1" ht="20.100000000000001" customHeight="1">
      <c r="A591" s="2513">
        <v>100</v>
      </c>
      <c r="B591" s="2652" t="s">
        <v>26012</v>
      </c>
      <c r="C591" s="2534">
        <v>1</v>
      </c>
      <c r="D591" s="2508"/>
    </row>
    <row r="592" spans="1:4" s="83" customFormat="1" ht="20.100000000000001" customHeight="1">
      <c r="A592" s="2551">
        <v>200</v>
      </c>
      <c r="B592" s="2653" t="s">
        <v>26013</v>
      </c>
      <c r="C592" s="2429">
        <v>3</v>
      </c>
      <c r="D592" s="2518"/>
    </row>
    <row r="593" spans="1:4" s="83" customFormat="1" ht="20.100000000000001" customHeight="1">
      <c r="A593" s="2513">
        <v>150</v>
      </c>
      <c r="B593" s="2523" t="s">
        <v>26014</v>
      </c>
      <c r="C593" s="2429">
        <v>1</v>
      </c>
      <c r="D593" s="2508"/>
    </row>
    <row r="594" spans="1:4" s="83" customFormat="1" ht="20.100000000000001" customHeight="1">
      <c r="A594" s="2513">
        <v>80</v>
      </c>
      <c r="B594" s="2649" t="s">
        <v>4660</v>
      </c>
      <c r="C594" s="2534">
        <v>29</v>
      </c>
      <c r="D594" s="2508"/>
    </row>
    <row r="595" spans="1:4" s="83" customFormat="1" ht="20.100000000000001" customHeight="1">
      <c r="A595" s="2513">
        <v>100</v>
      </c>
      <c r="B595" s="2649" t="s">
        <v>4661</v>
      </c>
      <c r="C595" s="2534">
        <v>24</v>
      </c>
      <c r="D595" s="2508"/>
    </row>
    <row r="596" spans="1:4" s="83" customFormat="1" ht="20.100000000000001" customHeight="1">
      <c r="A596" s="2551">
        <v>80</v>
      </c>
      <c r="B596" s="2573" t="s">
        <v>26015</v>
      </c>
      <c r="C596" s="2429">
        <v>26</v>
      </c>
      <c r="D596" s="2518"/>
    </row>
    <row r="597" spans="1:4" s="83" customFormat="1" ht="20.100000000000001" customHeight="1">
      <c r="A597" s="2551">
        <v>80</v>
      </c>
      <c r="B597" s="2573" t="s">
        <v>26016</v>
      </c>
      <c r="C597" s="2544">
        <v>4</v>
      </c>
      <c r="D597" s="2518"/>
    </row>
    <row r="598" spans="1:4" s="83" customFormat="1" ht="20.100000000000001" customHeight="1">
      <c r="A598" s="2513">
        <v>100</v>
      </c>
      <c r="B598" s="2573" t="s">
        <v>26017</v>
      </c>
      <c r="C598" s="2429">
        <v>2</v>
      </c>
      <c r="D598" s="2518"/>
    </row>
    <row r="599" spans="1:4" s="83" customFormat="1" ht="20.100000000000001" customHeight="1">
      <c r="A599" s="2551">
        <v>150</v>
      </c>
      <c r="B599" s="2573" t="s">
        <v>26018</v>
      </c>
      <c r="C599" s="2429">
        <v>3</v>
      </c>
      <c r="D599" s="2518"/>
    </row>
    <row r="600" spans="1:4" s="83" customFormat="1" ht="20.100000000000001" customHeight="1">
      <c r="A600" s="2513">
        <v>160</v>
      </c>
      <c r="B600" s="2573" t="s">
        <v>26019</v>
      </c>
      <c r="C600" s="2429">
        <v>3</v>
      </c>
      <c r="D600" s="2518"/>
    </row>
    <row r="601" spans="1:4" s="83" customFormat="1" ht="20.100000000000001" customHeight="1">
      <c r="A601" s="2484">
        <v>200</v>
      </c>
      <c r="B601" s="2573" t="s">
        <v>26261</v>
      </c>
      <c r="C601" s="2429">
        <v>1</v>
      </c>
      <c r="D601" s="2508"/>
    </row>
    <row r="602" spans="1:4" s="83" customFormat="1" ht="20.100000000000001" customHeight="1">
      <c r="A602" s="2551">
        <v>120</v>
      </c>
      <c r="B602" s="2654" t="s">
        <v>26020</v>
      </c>
      <c r="C602" s="2429">
        <v>3</v>
      </c>
      <c r="D602" s="2518"/>
    </row>
    <row r="603" spans="1:4" s="83" customFormat="1" ht="20.100000000000001" customHeight="1">
      <c r="A603" s="2551">
        <v>150</v>
      </c>
      <c r="B603" s="2654" t="s">
        <v>26021</v>
      </c>
      <c r="C603" s="2429">
        <v>3</v>
      </c>
      <c r="D603" s="2518"/>
    </row>
    <row r="604" spans="1:4" s="83" customFormat="1" ht="20.100000000000001" customHeight="1">
      <c r="A604" s="2551">
        <v>150</v>
      </c>
      <c r="B604" s="2654" t="s">
        <v>26022</v>
      </c>
      <c r="C604" s="2429">
        <v>3</v>
      </c>
      <c r="D604" s="2508"/>
    </row>
    <row r="605" spans="1:4" s="83" customFormat="1" ht="20.100000000000001" customHeight="1">
      <c r="A605" s="2551">
        <v>300</v>
      </c>
      <c r="B605" s="2657" t="s">
        <v>26023</v>
      </c>
      <c r="C605" s="2429">
        <v>1</v>
      </c>
      <c r="D605" s="2518"/>
    </row>
    <row r="606" spans="1:4" s="83" customFormat="1" ht="20.100000000000001" customHeight="1">
      <c r="A606" s="2484">
        <v>250</v>
      </c>
      <c r="B606" s="2573" t="s">
        <v>26024</v>
      </c>
      <c r="C606" s="2429">
        <v>3</v>
      </c>
      <c r="D606" s="2518"/>
    </row>
    <row r="607" spans="1:4" s="990" customFormat="1" ht="20.100000000000001" customHeight="1">
      <c r="A607" s="2513">
        <v>100</v>
      </c>
      <c r="B607" s="2531" t="s">
        <v>18013</v>
      </c>
      <c r="C607" s="2521">
        <v>1</v>
      </c>
      <c r="D607" s="2518"/>
    </row>
    <row r="608" spans="1:4" s="990" customFormat="1" ht="20.100000000000001" customHeight="1">
      <c r="A608" s="2551">
        <v>150</v>
      </c>
      <c r="B608" s="2531" t="s">
        <v>23748</v>
      </c>
      <c r="C608" s="2520">
        <v>10</v>
      </c>
      <c r="D608" s="2518"/>
    </row>
    <row r="609" spans="1:4" s="990" customFormat="1" ht="20.100000000000001" customHeight="1">
      <c r="A609" s="2484">
        <v>250</v>
      </c>
      <c r="B609" s="2658" t="s">
        <v>17419</v>
      </c>
      <c r="C609" s="2520">
        <v>10</v>
      </c>
      <c r="D609" s="2518">
        <v>0</v>
      </c>
    </row>
    <row r="610" spans="1:4" s="990" customFormat="1" ht="20.100000000000001" customHeight="1">
      <c r="A610" s="2551">
        <v>230</v>
      </c>
      <c r="B610" s="2531" t="s">
        <v>24286</v>
      </c>
      <c r="C610" s="2520">
        <v>1</v>
      </c>
      <c r="D610" s="2518"/>
    </row>
    <row r="611" spans="1:4" s="990" customFormat="1" ht="20.100000000000001" customHeight="1">
      <c r="A611" s="2551">
        <v>250</v>
      </c>
      <c r="B611" s="2531" t="s">
        <v>12481</v>
      </c>
      <c r="C611" s="2520">
        <v>4</v>
      </c>
      <c r="D611" s="2508"/>
    </row>
    <row r="612" spans="1:4" s="83" customFormat="1" ht="20.100000000000001" customHeight="1">
      <c r="A612" s="2551">
        <v>300</v>
      </c>
      <c r="B612" s="2628" t="s">
        <v>25433</v>
      </c>
      <c r="C612" s="2520">
        <v>6</v>
      </c>
      <c r="D612" s="2508"/>
    </row>
    <row r="613" spans="1:4" s="83" customFormat="1" ht="20.100000000000001" customHeight="1">
      <c r="A613" s="2551">
        <v>300</v>
      </c>
      <c r="B613" s="2628" t="s">
        <v>26157</v>
      </c>
      <c r="C613" s="2520">
        <v>20</v>
      </c>
      <c r="D613" s="2508"/>
    </row>
    <row r="614" spans="1:4" s="990" customFormat="1" ht="20.100000000000001" customHeight="1">
      <c r="A614" s="2551">
        <v>350</v>
      </c>
      <c r="B614" s="2531" t="s">
        <v>25432</v>
      </c>
      <c r="C614" s="2520">
        <v>2</v>
      </c>
      <c r="D614" s="2518"/>
    </row>
    <row r="615" spans="1:4" s="997" customFormat="1" ht="20.100000000000001" customHeight="1">
      <c r="A615" s="2551">
        <v>300</v>
      </c>
      <c r="B615" s="2661" t="s">
        <v>21189</v>
      </c>
      <c r="C615" s="2520">
        <v>1</v>
      </c>
      <c r="D615" s="2518"/>
    </row>
    <row r="616" spans="1:4" s="997" customFormat="1" ht="20.100000000000001" customHeight="1">
      <c r="A616" s="2551">
        <v>200</v>
      </c>
      <c r="B616" s="2662" t="s">
        <v>27370</v>
      </c>
      <c r="C616" s="2651">
        <v>2</v>
      </c>
      <c r="D616" s="2508"/>
    </row>
    <row r="617" spans="1:4" s="997" customFormat="1" ht="20.100000000000001" customHeight="1">
      <c r="A617" s="2551">
        <v>200</v>
      </c>
      <c r="B617" s="2662" t="s">
        <v>23487</v>
      </c>
      <c r="C617" s="2651">
        <v>2</v>
      </c>
      <c r="D617" s="2508"/>
    </row>
    <row r="618" spans="1:4" s="997" customFormat="1" ht="20.100000000000001" customHeight="1">
      <c r="A618" s="2551">
        <v>200</v>
      </c>
      <c r="B618" s="2662" t="s">
        <v>23488</v>
      </c>
      <c r="C618" s="2520">
        <v>2</v>
      </c>
      <c r="D618" s="2508"/>
    </row>
    <row r="619" spans="1:4" s="997" customFormat="1" ht="20.100000000000001" customHeight="1">
      <c r="A619" s="2551">
        <v>200</v>
      </c>
      <c r="B619" s="2662" t="s">
        <v>23487</v>
      </c>
      <c r="C619" s="2651">
        <v>2</v>
      </c>
      <c r="D619" s="2508"/>
    </row>
    <row r="620" spans="1:4" s="997" customFormat="1" ht="20.100000000000001" customHeight="1">
      <c r="A620" s="2551">
        <v>150</v>
      </c>
      <c r="B620" s="2621" t="s">
        <v>27369</v>
      </c>
      <c r="C620" s="2521">
        <v>1</v>
      </c>
      <c r="D620" s="2518"/>
    </row>
    <row r="621" spans="1:4" s="997" customFormat="1" ht="20.100000000000001" customHeight="1">
      <c r="A621" s="2551">
        <v>150</v>
      </c>
      <c r="B621" s="2621" t="s">
        <v>27061</v>
      </c>
      <c r="C621" s="2520">
        <v>2</v>
      </c>
      <c r="D621" s="2518"/>
    </row>
    <row r="622" spans="1:4" s="997" customFormat="1" ht="20.100000000000001" customHeight="1">
      <c r="A622" s="2551">
        <v>200</v>
      </c>
      <c r="B622" s="2621" t="s">
        <v>25853</v>
      </c>
      <c r="C622" s="2520">
        <v>5</v>
      </c>
      <c r="D622" s="2518"/>
    </row>
    <row r="623" spans="1:4" s="997" customFormat="1" ht="20.100000000000001" customHeight="1">
      <c r="A623" s="2551">
        <v>250</v>
      </c>
      <c r="B623" s="2621" t="s">
        <v>20622</v>
      </c>
      <c r="C623" s="2520">
        <v>1</v>
      </c>
      <c r="D623" s="2518"/>
    </row>
    <row r="624" spans="1:4" s="997" customFormat="1" ht="20.100000000000001" customHeight="1">
      <c r="A624" s="2551">
        <v>250</v>
      </c>
      <c r="B624" s="2621" t="s">
        <v>23358</v>
      </c>
      <c r="C624" s="2520">
        <v>5</v>
      </c>
      <c r="D624" s="2518"/>
    </row>
    <row r="625" spans="1:4" s="997" customFormat="1" ht="20.100000000000001" customHeight="1">
      <c r="A625" s="2551">
        <v>300</v>
      </c>
      <c r="B625" s="2621" t="s">
        <v>23359</v>
      </c>
      <c r="C625" s="2520">
        <v>3</v>
      </c>
      <c r="D625" s="2518"/>
    </row>
    <row r="626" spans="1:4" s="997" customFormat="1" ht="20.100000000000001" customHeight="1">
      <c r="A626" s="2551">
        <v>250</v>
      </c>
      <c r="B626" s="2664" t="s">
        <v>23404</v>
      </c>
      <c r="C626" s="2520">
        <v>1</v>
      </c>
      <c r="D626" s="2518"/>
    </row>
    <row r="627" spans="1:4" s="997" customFormat="1" ht="20.100000000000001" customHeight="1">
      <c r="A627" s="2551">
        <v>180</v>
      </c>
      <c r="B627" s="2665" t="s">
        <v>20623</v>
      </c>
      <c r="C627" s="2520">
        <v>5</v>
      </c>
      <c r="D627" s="2518"/>
    </row>
    <row r="628" spans="1:4" s="990" customFormat="1" ht="20.100000000000001" customHeight="1">
      <c r="A628" s="2551">
        <v>200</v>
      </c>
      <c r="B628" s="2666" t="s">
        <v>17719</v>
      </c>
      <c r="C628" s="2429">
        <v>5</v>
      </c>
      <c r="D628" s="2518"/>
    </row>
    <row r="629" spans="1:4" s="990" customFormat="1" ht="20.100000000000001" customHeight="1">
      <c r="A629" s="2551">
        <v>250</v>
      </c>
      <c r="B629" s="2667" t="s">
        <v>17720</v>
      </c>
      <c r="C629" s="2429">
        <v>5</v>
      </c>
      <c r="D629" s="2518"/>
    </row>
    <row r="630" spans="1:4" s="990" customFormat="1" ht="20.100000000000001" customHeight="1">
      <c r="A630" s="2551">
        <v>250</v>
      </c>
      <c r="B630" s="2666" t="s">
        <v>17721</v>
      </c>
      <c r="C630" s="2429">
        <v>7</v>
      </c>
      <c r="D630" s="2518"/>
    </row>
    <row r="631" spans="1:4" s="990" customFormat="1" ht="20.100000000000001" customHeight="1">
      <c r="A631" s="2551">
        <v>300</v>
      </c>
      <c r="B631" s="2667" t="s">
        <v>17901</v>
      </c>
      <c r="C631" s="2429">
        <v>9</v>
      </c>
      <c r="D631" s="2518"/>
    </row>
    <row r="632" spans="1:4" s="990" customFormat="1" ht="20.100000000000001" customHeight="1">
      <c r="A632" s="2484">
        <v>250</v>
      </c>
      <c r="B632" s="2666" t="s">
        <v>20335</v>
      </c>
      <c r="C632" s="2429">
        <v>3</v>
      </c>
      <c r="D632" s="2518"/>
    </row>
    <row r="633" spans="1:4" s="990" customFormat="1" ht="20.100000000000001" customHeight="1">
      <c r="A633" s="2513">
        <v>450</v>
      </c>
      <c r="B633" s="2666" t="s">
        <v>24556</v>
      </c>
      <c r="C633" s="2429">
        <v>1</v>
      </c>
      <c r="D633" s="2518"/>
    </row>
    <row r="634" spans="1:4" s="990" customFormat="1" ht="20.100000000000001" customHeight="1">
      <c r="A634" s="2551">
        <v>100</v>
      </c>
      <c r="B634" s="2548" t="s">
        <v>17091</v>
      </c>
      <c r="C634" s="2429">
        <v>14</v>
      </c>
      <c r="D634" s="2518"/>
    </row>
    <row r="635" spans="1:4" s="990" customFormat="1" ht="20.100000000000001" customHeight="1">
      <c r="A635" s="2484">
        <v>180</v>
      </c>
      <c r="B635" s="2669" t="s">
        <v>24819</v>
      </c>
      <c r="C635" s="2429">
        <v>3</v>
      </c>
      <c r="D635" s="2508">
        <v>0</v>
      </c>
    </row>
    <row r="636" spans="1:4" s="990" customFormat="1" ht="20.100000000000001" customHeight="1">
      <c r="A636" s="2551">
        <v>200</v>
      </c>
      <c r="B636" s="2669" t="s">
        <v>16092</v>
      </c>
      <c r="C636" s="2429">
        <v>10</v>
      </c>
      <c r="D636" s="2518"/>
    </row>
    <row r="637" spans="1:4" s="990" customFormat="1" ht="20.100000000000001" customHeight="1">
      <c r="A637" s="2551">
        <v>300</v>
      </c>
      <c r="B637" s="2669" t="s">
        <v>24818</v>
      </c>
      <c r="C637" s="2429">
        <v>10</v>
      </c>
      <c r="D637" s="2518"/>
    </row>
    <row r="638" spans="1:4" s="990" customFormat="1" ht="20.100000000000001" customHeight="1">
      <c r="A638" s="2551">
        <v>300</v>
      </c>
      <c r="B638" s="2669" t="s">
        <v>24817</v>
      </c>
      <c r="C638" s="2429">
        <v>1</v>
      </c>
      <c r="D638" s="2518"/>
    </row>
    <row r="639" spans="1:4" s="990" customFormat="1" ht="20.100000000000001" customHeight="1">
      <c r="A639" s="2551">
        <v>450</v>
      </c>
      <c r="B639" s="2668" t="s">
        <v>19893</v>
      </c>
      <c r="C639" s="2429">
        <v>1</v>
      </c>
      <c r="D639" s="2518"/>
    </row>
    <row r="640" spans="1:4" s="997" customFormat="1" ht="20.100000000000001" customHeight="1">
      <c r="A640" s="2513">
        <v>50</v>
      </c>
      <c r="B640" s="2519" t="s">
        <v>15585</v>
      </c>
      <c r="C640" s="2584">
        <v>7</v>
      </c>
      <c r="D640" s="2518"/>
    </row>
    <row r="641" spans="1:4" s="83" customFormat="1" ht="20.100000000000001" customHeight="1">
      <c r="A641" s="2513">
        <v>80</v>
      </c>
      <c r="B641" s="2621" t="s">
        <v>10027</v>
      </c>
      <c r="C641" s="2584">
        <v>2</v>
      </c>
      <c r="D641" s="2518"/>
    </row>
    <row r="642" spans="1:4" s="83" customFormat="1" ht="20.100000000000001" customHeight="1">
      <c r="A642" s="2513">
        <v>100</v>
      </c>
      <c r="B642" s="2621" t="s">
        <v>10028</v>
      </c>
      <c r="C642" s="2544">
        <v>1</v>
      </c>
      <c r="D642" s="2518"/>
    </row>
    <row r="643" spans="1:4" s="997" customFormat="1" ht="20.100000000000001" customHeight="1">
      <c r="A643" s="2513">
        <v>100</v>
      </c>
      <c r="B643" s="2519" t="s">
        <v>10012</v>
      </c>
      <c r="C643" s="2671">
        <v>4</v>
      </c>
      <c r="D643" s="2518"/>
    </row>
    <row r="644" spans="1:4" s="997" customFormat="1" ht="20.100000000000001" customHeight="1">
      <c r="A644" s="2513">
        <v>130</v>
      </c>
      <c r="B644" s="2519" t="s">
        <v>10013</v>
      </c>
      <c r="C644" s="2671">
        <v>1</v>
      </c>
      <c r="D644" s="2518"/>
    </row>
    <row r="645" spans="1:4" s="997" customFormat="1" ht="20.100000000000001" customHeight="1">
      <c r="A645" s="2513">
        <v>150</v>
      </c>
      <c r="B645" s="2519" t="s">
        <v>27349</v>
      </c>
      <c r="C645" s="2429">
        <v>1</v>
      </c>
      <c r="D645" s="2518"/>
    </row>
    <row r="646" spans="1:4" s="997" customFormat="1" ht="20.100000000000001" customHeight="1">
      <c r="A646" s="2513">
        <v>150</v>
      </c>
      <c r="B646" s="2519" t="s">
        <v>10014</v>
      </c>
      <c r="C646" s="2544">
        <v>1</v>
      </c>
      <c r="D646" s="2518"/>
    </row>
    <row r="647" spans="1:4" s="997" customFormat="1" ht="20.100000000000001" customHeight="1">
      <c r="A647" s="2513">
        <v>150</v>
      </c>
      <c r="B647" s="2672" t="s">
        <v>10015</v>
      </c>
      <c r="C647" s="2671">
        <v>1</v>
      </c>
      <c r="D647" s="2518"/>
    </row>
    <row r="648" spans="1:4" s="997" customFormat="1" ht="20.100000000000001" customHeight="1">
      <c r="A648" s="2513">
        <v>180</v>
      </c>
      <c r="B648" s="2672" t="s">
        <v>10016</v>
      </c>
      <c r="C648" s="2671">
        <v>1</v>
      </c>
      <c r="D648" s="2518"/>
    </row>
    <row r="649" spans="1:4" s="997" customFormat="1" ht="20.100000000000001" customHeight="1">
      <c r="A649" s="2513">
        <v>200</v>
      </c>
      <c r="B649" s="2672" t="s">
        <v>10017</v>
      </c>
      <c r="C649" s="2671">
        <v>1</v>
      </c>
      <c r="D649" s="2518"/>
    </row>
    <row r="650" spans="1:4" s="997" customFormat="1" ht="20.100000000000001" customHeight="1">
      <c r="A650" s="2513">
        <v>250</v>
      </c>
      <c r="B650" s="2672" t="s">
        <v>10018</v>
      </c>
      <c r="C650" s="2671">
        <v>1</v>
      </c>
      <c r="D650" s="2518"/>
    </row>
    <row r="651" spans="1:4" s="83" customFormat="1" ht="20.100000000000001" customHeight="1">
      <c r="A651" s="2513">
        <v>40</v>
      </c>
      <c r="B651" s="2519" t="s">
        <v>10023</v>
      </c>
      <c r="C651" s="2544">
        <v>10</v>
      </c>
      <c r="D651" s="2518"/>
    </row>
    <row r="652" spans="1:4" s="83" customFormat="1" ht="20.100000000000001" customHeight="1">
      <c r="A652" s="2513">
        <v>100</v>
      </c>
      <c r="B652" s="2519" t="s">
        <v>10019</v>
      </c>
      <c r="C652" s="2544">
        <v>5</v>
      </c>
      <c r="D652" s="2518"/>
    </row>
    <row r="653" spans="1:4" s="83" customFormat="1" ht="20.100000000000001" customHeight="1">
      <c r="A653" s="2513">
        <v>150</v>
      </c>
      <c r="B653" s="2606" t="s">
        <v>10020</v>
      </c>
      <c r="C653" s="2544">
        <v>1</v>
      </c>
      <c r="D653" s="2518"/>
    </row>
    <row r="654" spans="1:4" s="83" customFormat="1" ht="20.100000000000001" customHeight="1">
      <c r="A654" s="2513">
        <v>50</v>
      </c>
      <c r="B654" s="2519" t="s">
        <v>27348</v>
      </c>
      <c r="C654" s="2544">
        <v>1</v>
      </c>
      <c r="D654" s="2518"/>
    </row>
    <row r="655" spans="1:4" s="83" customFormat="1" ht="20.100000000000001" customHeight="1">
      <c r="A655" s="2513">
        <v>50</v>
      </c>
      <c r="B655" s="2519" t="s">
        <v>10024</v>
      </c>
      <c r="C655" s="2544">
        <v>4</v>
      </c>
      <c r="D655" s="2518"/>
    </row>
    <row r="656" spans="1:4" s="83" customFormat="1" ht="20.100000000000001" customHeight="1">
      <c r="A656" s="2513">
        <v>100</v>
      </c>
      <c r="B656" s="2519" t="s">
        <v>10025</v>
      </c>
      <c r="C656" s="2544">
        <v>2</v>
      </c>
      <c r="D656" s="2518"/>
    </row>
    <row r="657" spans="1:4" s="83" customFormat="1" ht="20.100000000000001" customHeight="1">
      <c r="A657" s="2513">
        <v>120</v>
      </c>
      <c r="B657" s="2519" t="s">
        <v>10026</v>
      </c>
      <c r="C657" s="2544">
        <v>1</v>
      </c>
      <c r="D657" s="2518"/>
    </row>
    <row r="658" spans="1:4" s="83" customFormat="1" ht="20.100000000000001" customHeight="1">
      <c r="A658" s="2513">
        <v>300</v>
      </c>
      <c r="B658" s="2606" t="s">
        <v>10021</v>
      </c>
      <c r="C658" s="2544">
        <v>2</v>
      </c>
      <c r="D658" s="2518"/>
    </row>
    <row r="659" spans="1:4" s="83" customFormat="1" ht="20.100000000000001" customHeight="1">
      <c r="A659" s="2513">
        <v>300</v>
      </c>
      <c r="B659" s="2606" t="s">
        <v>10022</v>
      </c>
      <c r="C659" s="2544">
        <v>1</v>
      </c>
      <c r="D659" s="2518"/>
    </row>
    <row r="660" spans="1:4" s="83" customFormat="1" ht="20.100000000000001" customHeight="1">
      <c r="A660" s="2551">
        <v>100</v>
      </c>
      <c r="B660" s="2673" t="s">
        <v>20930</v>
      </c>
      <c r="C660" s="2429">
        <v>1</v>
      </c>
      <c r="D660" s="2518"/>
    </row>
    <row r="661" spans="1:4" s="83" customFormat="1" ht="20.100000000000001" customHeight="1">
      <c r="A661" s="2551">
        <v>80</v>
      </c>
      <c r="B661" s="2674" t="s">
        <v>15586</v>
      </c>
      <c r="C661" s="2429">
        <v>16</v>
      </c>
      <c r="D661" s="2518"/>
    </row>
    <row r="662" spans="1:4" s="83" customFormat="1" ht="20.100000000000001" customHeight="1">
      <c r="A662" s="2551">
        <v>80</v>
      </c>
      <c r="B662" s="2674" t="s">
        <v>15587</v>
      </c>
      <c r="C662" s="2429">
        <v>3</v>
      </c>
      <c r="D662" s="2518"/>
    </row>
    <row r="663" spans="1:4" s="997" customFormat="1" ht="20.100000000000001" customHeight="1">
      <c r="A663" s="2551">
        <v>80</v>
      </c>
      <c r="B663" s="2519" t="s">
        <v>18410</v>
      </c>
      <c r="C663" s="2429">
        <v>6</v>
      </c>
      <c r="D663" s="2518"/>
    </row>
    <row r="664" spans="1:4" s="83" customFormat="1" ht="20.100000000000001" customHeight="1">
      <c r="A664" s="2551">
        <v>100</v>
      </c>
      <c r="B664" s="2519" t="s">
        <v>18411</v>
      </c>
      <c r="C664" s="2429">
        <v>2</v>
      </c>
      <c r="D664" s="2518"/>
    </row>
    <row r="665" spans="1:4" s="83" customFormat="1" ht="20.100000000000001" customHeight="1">
      <c r="A665" s="2551">
        <v>100</v>
      </c>
      <c r="B665" s="2519" t="s">
        <v>16717</v>
      </c>
      <c r="C665" s="2429">
        <v>23</v>
      </c>
      <c r="D665" s="2518"/>
    </row>
    <row r="666" spans="1:4" s="83" customFormat="1" ht="20.100000000000001" customHeight="1">
      <c r="A666" s="2551">
        <v>200</v>
      </c>
      <c r="B666" s="2581" t="s">
        <v>26432</v>
      </c>
      <c r="C666" s="2675">
        <v>4</v>
      </c>
      <c r="D666" s="2518"/>
    </row>
    <row r="667" spans="1:4" s="83" customFormat="1" ht="20.100000000000001" customHeight="1">
      <c r="A667" s="2551">
        <v>200</v>
      </c>
      <c r="B667" s="2581" t="s">
        <v>26428</v>
      </c>
      <c r="C667" s="2675">
        <v>11</v>
      </c>
      <c r="D667" s="2518"/>
    </row>
    <row r="668" spans="1:4" s="83" customFormat="1" ht="20.100000000000001" customHeight="1">
      <c r="A668" s="2513">
        <v>150</v>
      </c>
      <c r="B668" s="2550" t="s">
        <v>19875</v>
      </c>
      <c r="C668" s="2525">
        <v>1</v>
      </c>
      <c r="D668" s="2518"/>
    </row>
    <row r="669" spans="1:4" s="83" customFormat="1" ht="20.100000000000001" customHeight="1">
      <c r="A669" s="2551">
        <v>150</v>
      </c>
      <c r="B669" s="2654" t="s">
        <v>27129</v>
      </c>
      <c r="C669" s="2521">
        <v>1</v>
      </c>
      <c r="D669" s="2518"/>
    </row>
    <row r="670" spans="1:4" s="83" customFormat="1" ht="20.100000000000001" customHeight="1">
      <c r="A670" s="2484">
        <v>300</v>
      </c>
      <c r="B670" s="2676" t="s">
        <v>26025</v>
      </c>
      <c r="C670" s="2520">
        <v>5</v>
      </c>
      <c r="D670" s="2518"/>
    </row>
    <row r="671" spans="1:4" s="83" customFormat="1" ht="20.100000000000001" customHeight="1">
      <c r="A671" s="2551">
        <v>250</v>
      </c>
      <c r="B671" s="2678" t="s">
        <v>16515</v>
      </c>
      <c r="C671" s="2520">
        <v>6</v>
      </c>
      <c r="D671" s="2518"/>
    </row>
    <row r="672" spans="1:4" s="83" customFormat="1" ht="20.100000000000001" customHeight="1">
      <c r="A672" s="2513">
        <v>200</v>
      </c>
      <c r="B672" s="2581" t="s">
        <v>15278</v>
      </c>
      <c r="C672" s="2429">
        <v>2</v>
      </c>
      <c r="D672" s="2518"/>
    </row>
    <row r="673" spans="1:4" s="83" customFormat="1" ht="20.100000000000001" customHeight="1">
      <c r="A673" s="2551">
        <v>300</v>
      </c>
      <c r="B673" s="2581" t="s">
        <v>15279</v>
      </c>
      <c r="C673" s="2429">
        <v>1</v>
      </c>
      <c r="D673" s="2518"/>
    </row>
    <row r="674" spans="1:4" s="83" customFormat="1" ht="20.100000000000001" customHeight="1">
      <c r="A674" s="2513">
        <v>100</v>
      </c>
      <c r="B674" s="2519" t="s">
        <v>16330</v>
      </c>
      <c r="C674" s="2429">
        <v>10</v>
      </c>
      <c r="D674" s="2508"/>
    </row>
    <row r="675" spans="1:4" s="83" customFormat="1" ht="20.100000000000001" customHeight="1">
      <c r="A675" s="2513">
        <v>200</v>
      </c>
      <c r="B675" s="2519" t="s">
        <v>16331</v>
      </c>
      <c r="C675" s="2429">
        <v>4</v>
      </c>
      <c r="D675" s="2518"/>
    </row>
    <row r="676" spans="1:4" s="83" customFormat="1" ht="20.100000000000001" customHeight="1">
      <c r="A676" s="2513">
        <v>250</v>
      </c>
      <c r="B676" s="2519" t="s">
        <v>18012</v>
      </c>
      <c r="C676" s="2429">
        <v>4</v>
      </c>
      <c r="D676" s="2508"/>
    </row>
    <row r="677" spans="1:4" s="83" customFormat="1" ht="20.100000000000001" customHeight="1">
      <c r="A677" s="2484">
        <v>200</v>
      </c>
      <c r="B677" s="2519" t="s">
        <v>12739</v>
      </c>
      <c r="C677" s="2429">
        <v>1</v>
      </c>
      <c r="D677" s="2518"/>
    </row>
    <row r="678" spans="1:4" s="83" customFormat="1" ht="20.100000000000001" customHeight="1">
      <c r="A678" s="2513">
        <v>100</v>
      </c>
      <c r="B678" s="2681" t="s">
        <v>27360</v>
      </c>
      <c r="C678" s="2429">
        <v>2</v>
      </c>
      <c r="D678" s="2508"/>
    </row>
    <row r="679" spans="1:4" s="83" customFormat="1" ht="20.100000000000001" customHeight="1">
      <c r="A679" s="2513">
        <v>100</v>
      </c>
      <c r="B679" s="2681" t="s">
        <v>27359</v>
      </c>
      <c r="C679" s="2544">
        <v>3</v>
      </c>
      <c r="D679" s="2508"/>
    </row>
    <row r="680" spans="1:4" s="83" customFormat="1" ht="20.100000000000001" customHeight="1">
      <c r="A680" s="2513">
        <v>150</v>
      </c>
      <c r="B680" s="2681" t="s">
        <v>18642</v>
      </c>
      <c r="C680" s="2544">
        <v>1</v>
      </c>
      <c r="D680" s="2508"/>
    </row>
    <row r="681" spans="1:4" s="83" customFormat="1" ht="20.100000000000001" customHeight="1">
      <c r="A681" s="2513">
        <v>150</v>
      </c>
      <c r="B681" s="2681" t="s">
        <v>18641</v>
      </c>
      <c r="C681" s="2544">
        <v>1</v>
      </c>
      <c r="D681" s="2508"/>
    </row>
    <row r="682" spans="1:4" s="83" customFormat="1" ht="20.100000000000001" customHeight="1">
      <c r="A682" s="2513">
        <v>250</v>
      </c>
      <c r="B682" s="2682" t="s">
        <v>13615</v>
      </c>
      <c r="C682" s="2544">
        <v>1</v>
      </c>
      <c r="D682" s="2518"/>
    </row>
    <row r="683" spans="1:4" s="83" customFormat="1" ht="20.100000000000001" customHeight="1">
      <c r="A683" s="2513">
        <v>600</v>
      </c>
      <c r="B683" s="2682" t="s">
        <v>10855</v>
      </c>
      <c r="C683" s="2534">
        <v>1</v>
      </c>
      <c r="D683" s="2508"/>
    </row>
    <row r="684" spans="1:4" s="83" customFormat="1" ht="20.100000000000001" customHeight="1">
      <c r="A684" s="2513">
        <v>350</v>
      </c>
      <c r="B684" s="2682" t="s">
        <v>10856</v>
      </c>
      <c r="C684" s="2534">
        <v>1</v>
      </c>
      <c r="D684" s="2508"/>
    </row>
    <row r="685" spans="1:4" s="83" customFormat="1" ht="20.100000000000001" customHeight="1">
      <c r="A685" s="2551">
        <v>650</v>
      </c>
      <c r="B685" s="2684" t="s">
        <v>20917</v>
      </c>
      <c r="C685" s="2429">
        <v>1</v>
      </c>
      <c r="D685" s="2518"/>
    </row>
    <row r="686" spans="1:4" s="83" customFormat="1" ht="20.100000000000001" customHeight="1">
      <c r="A686" s="2484">
        <v>250</v>
      </c>
      <c r="B686" s="2531" t="s">
        <v>23113</v>
      </c>
      <c r="C686" s="2544">
        <v>1</v>
      </c>
      <c r="D686" s="2518"/>
    </row>
    <row r="687" spans="1:4" s="83" customFormat="1" ht="20.100000000000001" customHeight="1">
      <c r="A687" s="2484">
        <v>250</v>
      </c>
      <c r="B687" s="2531" t="s">
        <v>23114</v>
      </c>
      <c r="C687" s="2544">
        <v>1</v>
      </c>
      <c r="D687" s="2518"/>
    </row>
    <row r="688" spans="1:4" s="83" customFormat="1" ht="20.100000000000001" customHeight="1">
      <c r="A688" s="2484">
        <v>250</v>
      </c>
      <c r="B688" s="2531" t="s">
        <v>27368</v>
      </c>
      <c r="C688" s="2429">
        <v>1</v>
      </c>
      <c r="D688" s="2518"/>
    </row>
    <row r="689" spans="1:4" s="83" customFormat="1" ht="20.100000000000001" customHeight="1">
      <c r="A689" s="2513">
        <v>80</v>
      </c>
      <c r="B689" s="2567" t="s">
        <v>11720</v>
      </c>
      <c r="C689" s="2429">
        <v>1</v>
      </c>
      <c r="D689" s="2518"/>
    </row>
    <row r="690" spans="1:4" s="83" customFormat="1" ht="20.100000000000001" customHeight="1">
      <c r="A690" s="2513">
        <v>120</v>
      </c>
      <c r="B690" s="2567" t="s">
        <v>11721</v>
      </c>
      <c r="C690" s="2544">
        <v>1</v>
      </c>
      <c r="D690" s="2518"/>
    </row>
    <row r="691" spans="1:4" s="83" customFormat="1" ht="20.100000000000001" customHeight="1">
      <c r="A691" s="2513">
        <v>60</v>
      </c>
      <c r="B691" s="2567" t="s">
        <v>11722</v>
      </c>
      <c r="C691" s="2429">
        <v>14</v>
      </c>
      <c r="D691" s="2508"/>
    </row>
    <row r="692" spans="1:4" s="83" customFormat="1" ht="20.100000000000001" customHeight="1">
      <c r="A692" s="2513">
        <v>80</v>
      </c>
      <c r="B692" s="2567" t="s">
        <v>11723</v>
      </c>
      <c r="C692" s="2544">
        <v>7</v>
      </c>
      <c r="D692" s="2508"/>
    </row>
    <row r="693" spans="1:4" s="83" customFormat="1" ht="20.100000000000001" customHeight="1">
      <c r="A693" s="2513">
        <v>100</v>
      </c>
      <c r="B693" s="2567" t="s">
        <v>11724</v>
      </c>
      <c r="C693" s="2544">
        <v>4</v>
      </c>
      <c r="D693" s="2508"/>
    </row>
    <row r="694" spans="1:4" s="83" customFormat="1" ht="20.100000000000001" customHeight="1">
      <c r="A694" s="2513">
        <v>100</v>
      </c>
      <c r="B694" s="2567" t="s">
        <v>11725</v>
      </c>
      <c r="C694" s="2544">
        <v>3</v>
      </c>
      <c r="D694" s="2508"/>
    </row>
    <row r="695" spans="1:4" s="83" customFormat="1" ht="20.100000000000001" customHeight="1">
      <c r="A695" s="2513">
        <v>150</v>
      </c>
      <c r="B695" s="2567" t="s">
        <v>11726</v>
      </c>
      <c r="C695" s="2544">
        <v>3</v>
      </c>
      <c r="D695" s="2508"/>
    </row>
    <row r="696" spans="1:4" s="83" customFormat="1" ht="20.100000000000001" customHeight="1">
      <c r="A696" s="2513">
        <v>180</v>
      </c>
      <c r="B696" s="2567" t="s">
        <v>11727</v>
      </c>
      <c r="C696" s="2544">
        <v>2</v>
      </c>
      <c r="D696" s="2508"/>
    </row>
    <row r="697" spans="1:4" s="83" customFormat="1" ht="20.100000000000001" customHeight="1">
      <c r="A697" s="2551">
        <v>150</v>
      </c>
      <c r="B697" s="2573" t="s">
        <v>24051</v>
      </c>
      <c r="C697" s="2521">
        <v>3</v>
      </c>
      <c r="D697" s="2518"/>
    </row>
    <row r="698" spans="1:4" s="83" customFormat="1" ht="20.100000000000001" customHeight="1">
      <c r="A698" s="2484">
        <v>300</v>
      </c>
      <c r="B698" s="2685" t="s">
        <v>16931</v>
      </c>
      <c r="C698" s="2520">
        <v>1</v>
      </c>
      <c r="D698" s="2518">
        <v>0</v>
      </c>
    </row>
    <row r="699" spans="1:4" s="83" customFormat="1" ht="20.100000000000001" customHeight="1">
      <c r="A699" s="2513">
        <v>250</v>
      </c>
      <c r="B699" s="2686" t="s">
        <v>19074</v>
      </c>
      <c r="C699" s="2429">
        <v>1</v>
      </c>
      <c r="D699" s="2518"/>
    </row>
    <row r="700" spans="1:4" s="83" customFormat="1" ht="20.100000000000001" customHeight="1">
      <c r="A700" s="2513">
        <v>250</v>
      </c>
      <c r="B700" s="2686" t="s">
        <v>19075</v>
      </c>
      <c r="C700" s="2429">
        <v>1</v>
      </c>
      <c r="D700" s="2518"/>
    </row>
    <row r="701" spans="1:4" s="83" customFormat="1" ht="20.100000000000001" customHeight="1">
      <c r="A701" s="2513">
        <v>250</v>
      </c>
      <c r="B701" s="2686" t="s">
        <v>19076</v>
      </c>
      <c r="C701" s="2429">
        <v>1</v>
      </c>
      <c r="D701" s="2518"/>
    </row>
    <row r="702" spans="1:4" s="83" customFormat="1" ht="20.100000000000001" customHeight="1">
      <c r="A702" s="2513">
        <v>250</v>
      </c>
      <c r="B702" s="2667" t="s">
        <v>11090</v>
      </c>
      <c r="C702" s="2429">
        <v>1</v>
      </c>
      <c r="D702" s="2518"/>
    </row>
    <row r="703" spans="1:4" s="83" customFormat="1" ht="20.100000000000001" customHeight="1">
      <c r="A703" s="2551">
        <v>120</v>
      </c>
      <c r="B703" s="2687" t="s">
        <v>22899</v>
      </c>
      <c r="C703" s="2520">
        <v>4</v>
      </c>
      <c r="D703" s="2508"/>
    </row>
    <row r="704" spans="1:4" s="83" customFormat="1" ht="20.100000000000001" customHeight="1">
      <c r="A704" s="2513">
        <v>150</v>
      </c>
      <c r="B704" s="2654" t="s">
        <v>18412</v>
      </c>
      <c r="C704" s="2544">
        <v>3</v>
      </c>
      <c r="D704" s="2518"/>
    </row>
    <row r="705" spans="1:4" s="83" customFormat="1" ht="20.100000000000001" customHeight="1">
      <c r="A705" s="2513">
        <v>150</v>
      </c>
      <c r="B705" s="2567" t="s">
        <v>17373</v>
      </c>
      <c r="C705" s="2538">
        <v>2</v>
      </c>
      <c r="D705" s="2508"/>
    </row>
    <row r="706" spans="1:4" s="83" customFormat="1" ht="20.100000000000001" customHeight="1">
      <c r="A706" s="2513">
        <v>30</v>
      </c>
      <c r="B706" s="2573" t="s">
        <v>12219</v>
      </c>
      <c r="C706" s="2525">
        <v>3</v>
      </c>
      <c r="D706" s="2508"/>
    </row>
    <row r="707" spans="1:4" s="83" customFormat="1" ht="20.100000000000001" customHeight="1">
      <c r="A707" s="2513">
        <v>40</v>
      </c>
      <c r="B707" s="2573" t="s">
        <v>7742</v>
      </c>
      <c r="C707" s="2525">
        <v>6</v>
      </c>
      <c r="D707" s="2508"/>
    </row>
    <row r="708" spans="1:4" s="83" customFormat="1" ht="20.100000000000001" customHeight="1">
      <c r="A708" s="2513">
        <v>60</v>
      </c>
      <c r="B708" s="2573" t="s">
        <v>10629</v>
      </c>
      <c r="C708" s="2525">
        <v>1</v>
      </c>
      <c r="D708" s="2518"/>
    </row>
    <row r="709" spans="1:4" s="83" customFormat="1" ht="20.100000000000001" customHeight="1">
      <c r="A709" s="2513">
        <v>50</v>
      </c>
      <c r="B709" s="2573" t="s">
        <v>14246</v>
      </c>
      <c r="C709" s="2525">
        <v>5</v>
      </c>
      <c r="D709" s="2518"/>
    </row>
    <row r="710" spans="1:4" s="83" customFormat="1" ht="20.100000000000001" customHeight="1">
      <c r="A710" s="2513">
        <v>120</v>
      </c>
      <c r="B710" s="2573" t="s">
        <v>5743</v>
      </c>
      <c r="C710" s="2525">
        <v>2</v>
      </c>
      <c r="D710" s="2518"/>
    </row>
    <row r="711" spans="1:4" s="83" customFormat="1" ht="20.100000000000001" customHeight="1">
      <c r="A711" s="2513">
        <v>60</v>
      </c>
      <c r="B711" s="2573" t="s">
        <v>18014</v>
      </c>
      <c r="C711" s="2429">
        <v>6</v>
      </c>
      <c r="D711" s="2518"/>
    </row>
    <row r="712" spans="1:4" s="83" customFormat="1" ht="20.100000000000001" customHeight="1">
      <c r="A712" s="2513">
        <v>80</v>
      </c>
      <c r="B712" s="2573" t="s">
        <v>17092</v>
      </c>
      <c r="C712" s="2429">
        <v>3</v>
      </c>
      <c r="D712" s="2518"/>
    </row>
    <row r="713" spans="1:4" s="83" customFormat="1" ht="20.100000000000001" customHeight="1">
      <c r="A713" s="2513">
        <v>60</v>
      </c>
      <c r="B713" s="2689" t="s">
        <v>17093</v>
      </c>
      <c r="C713" s="2520">
        <v>10</v>
      </c>
      <c r="D713" s="2518"/>
    </row>
    <row r="714" spans="1:4" s="83" customFormat="1" ht="20.100000000000001" customHeight="1">
      <c r="A714" s="2551">
        <v>200</v>
      </c>
      <c r="B714" s="2573" t="s">
        <v>17178</v>
      </c>
      <c r="C714" s="2429">
        <v>1</v>
      </c>
      <c r="D714" s="2508"/>
    </row>
    <row r="715" spans="1:4" s="83" customFormat="1" ht="20.100000000000001" customHeight="1">
      <c r="A715" s="2551">
        <v>220</v>
      </c>
      <c r="B715" s="2573" t="s">
        <v>26753</v>
      </c>
      <c r="C715" s="2429">
        <v>2</v>
      </c>
      <c r="D715" s="2508"/>
    </row>
    <row r="716" spans="1:4" s="83" customFormat="1" ht="20.100000000000001" customHeight="1">
      <c r="A716" s="2551">
        <v>200</v>
      </c>
      <c r="B716" s="2573" t="s">
        <v>21244</v>
      </c>
      <c r="C716" s="2429">
        <v>1</v>
      </c>
      <c r="D716" s="2508"/>
    </row>
    <row r="717" spans="1:4" s="83" customFormat="1" ht="20.100000000000001" customHeight="1">
      <c r="A717" s="2551">
        <v>200</v>
      </c>
      <c r="B717" s="2573" t="s">
        <v>21245</v>
      </c>
      <c r="C717" s="2429">
        <v>1</v>
      </c>
      <c r="D717" s="2508"/>
    </row>
    <row r="718" spans="1:4" s="83" customFormat="1" ht="20.100000000000001" customHeight="1">
      <c r="A718" s="2513">
        <v>180</v>
      </c>
      <c r="B718" s="2689" t="s">
        <v>17094</v>
      </c>
      <c r="C718" s="2520">
        <v>1</v>
      </c>
      <c r="D718" s="2518"/>
    </row>
    <row r="719" spans="1:4" s="83" customFormat="1" ht="20.100000000000001" customHeight="1">
      <c r="A719" s="2551">
        <v>200</v>
      </c>
      <c r="B719" s="2689" t="s">
        <v>23745</v>
      </c>
      <c r="C719" s="2520">
        <v>2</v>
      </c>
      <c r="D719" s="2518"/>
    </row>
    <row r="720" spans="1:4" s="83" customFormat="1" ht="20.100000000000001" customHeight="1">
      <c r="A720" s="2551">
        <v>250</v>
      </c>
      <c r="B720" s="2689" t="s">
        <v>17095</v>
      </c>
      <c r="C720" s="2520">
        <v>1</v>
      </c>
      <c r="D720" s="2508"/>
    </row>
    <row r="721" spans="1:4" s="83" customFormat="1" ht="20.100000000000001" customHeight="1">
      <c r="A721" s="2513">
        <v>100</v>
      </c>
      <c r="B721" s="2692" t="s">
        <v>14051</v>
      </c>
      <c r="C721" s="2525">
        <v>1</v>
      </c>
      <c r="D721" s="2518"/>
    </row>
    <row r="722" spans="1:4" s="83" customFormat="1" ht="20.100000000000001" customHeight="1">
      <c r="A722" s="2513">
        <v>180</v>
      </c>
      <c r="B722" s="2573" t="s">
        <v>17237</v>
      </c>
      <c r="C722" s="2429">
        <v>3</v>
      </c>
      <c r="D722" s="2518"/>
    </row>
    <row r="723" spans="1:4" s="83" customFormat="1" ht="20.100000000000001" customHeight="1">
      <c r="A723" s="2551">
        <v>400</v>
      </c>
      <c r="B723" s="2691" t="s">
        <v>12461</v>
      </c>
      <c r="C723" s="2429">
        <v>1</v>
      </c>
      <c r="D723" s="2508"/>
    </row>
    <row r="724" spans="1:4" s="83" customFormat="1" ht="20.100000000000001" customHeight="1">
      <c r="A724" s="2551">
        <v>450</v>
      </c>
      <c r="B724" s="2691" t="s">
        <v>12462</v>
      </c>
      <c r="C724" s="2429">
        <v>5</v>
      </c>
      <c r="D724" s="2508"/>
    </row>
    <row r="725" spans="1:4" s="83" customFormat="1" ht="20.100000000000001" customHeight="1">
      <c r="A725" s="2551">
        <v>450</v>
      </c>
      <c r="B725" s="2694" t="s">
        <v>12581</v>
      </c>
      <c r="C725" s="2429">
        <v>1</v>
      </c>
      <c r="D725" s="2508"/>
    </row>
    <row r="726" spans="1:4" s="83" customFormat="1" ht="20.100000000000001" customHeight="1">
      <c r="A726" s="2551">
        <v>1000</v>
      </c>
      <c r="B726" s="2694" t="s">
        <v>12463</v>
      </c>
      <c r="C726" s="2429">
        <v>1</v>
      </c>
      <c r="D726" s="2508"/>
    </row>
    <row r="727" spans="1:4" s="83" customFormat="1" ht="20.100000000000001" customHeight="1">
      <c r="A727" s="2551">
        <v>250</v>
      </c>
      <c r="B727" s="2695" t="s">
        <v>22324</v>
      </c>
      <c r="C727" s="2520">
        <v>4</v>
      </c>
      <c r="D727" s="2518"/>
    </row>
    <row r="728" spans="1:4" s="83" customFormat="1" ht="20.100000000000001" customHeight="1">
      <c r="A728" s="2551">
        <v>200</v>
      </c>
      <c r="B728" s="2696" t="s">
        <v>18299</v>
      </c>
      <c r="C728" s="2429">
        <v>1</v>
      </c>
      <c r="D728" s="2508"/>
    </row>
    <row r="729" spans="1:4" s="83" customFormat="1" ht="20.100000000000001" customHeight="1">
      <c r="A729" s="2551">
        <v>250</v>
      </c>
      <c r="B729" s="2696" t="s">
        <v>18300</v>
      </c>
      <c r="C729" s="2429">
        <v>1</v>
      </c>
      <c r="D729" s="2518"/>
    </row>
    <row r="730" spans="1:4" s="83" customFormat="1" ht="20.100000000000001" customHeight="1">
      <c r="A730" s="2551">
        <v>250</v>
      </c>
      <c r="B730" s="2696" t="s">
        <v>24042</v>
      </c>
      <c r="C730" s="2520">
        <v>2</v>
      </c>
      <c r="D730" s="2508"/>
    </row>
    <row r="731" spans="1:4" s="83" customFormat="1" ht="20.100000000000001" customHeight="1">
      <c r="A731" s="2551">
        <v>250</v>
      </c>
      <c r="B731" s="2696" t="s">
        <v>24043</v>
      </c>
      <c r="C731" s="2520">
        <v>2</v>
      </c>
      <c r="D731" s="2508"/>
    </row>
    <row r="732" spans="1:4" s="83" customFormat="1" ht="20.100000000000001" customHeight="1">
      <c r="A732" s="2551">
        <v>250</v>
      </c>
      <c r="B732" s="2696" t="s">
        <v>24044</v>
      </c>
      <c r="C732" s="2520">
        <v>2</v>
      </c>
      <c r="D732" s="2508"/>
    </row>
    <row r="733" spans="1:4" s="83" customFormat="1" ht="20.100000000000001" customHeight="1">
      <c r="A733" s="2551">
        <v>300</v>
      </c>
      <c r="B733" s="2696" t="s">
        <v>24825</v>
      </c>
      <c r="C733" s="2520">
        <v>1</v>
      </c>
      <c r="D733" s="2518"/>
    </row>
    <row r="734" spans="1:4" s="83" customFormat="1" ht="20.100000000000001" customHeight="1">
      <c r="A734" s="2551">
        <v>300</v>
      </c>
      <c r="B734" s="2696" t="s">
        <v>24824</v>
      </c>
      <c r="C734" s="2520">
        <v>1</v>
      </c>
      <c r="D734" s="2518"/>
    </row>
    <row r="735" spans="1:4" s="83" customFormat="1" ht="20.100000000000001" customHeight="1">
      <c r="A735" s="2551">
        <v>280</v>
      </c>
      <c r="B735" s="2696" t="s">
        <v>24045</v>
      </c>
      <c r="C735" s="2520">
        <v>2</v>
      </c>
      <c r="D735" s="2518"/>
    </row>
    <row r="736" spans="1:4" s="83" customFormat="1" ht="20.100000000000001" customHeight="1">
      <c r="A736" s="2551">
        <v>250</v>
      </c>
      <c r="B736" s="2696" t="s">
        <v>18301</v>
      </c>
      <c r="C736" s="2429">
        <v>1</v>
      </c>
      <c r="D736" s="2508"/>
    </row>
    <row r="737" spans="1:4" s="83" customFormat="1" ht="20.100000000000001" customHeight="1">
      <c r="A737" s="2551">
        <v>300</v>
      </c>
      <c r="B737" s="2696" t="s">
        <v>24046</v>
      </c>
      <c r="C737" s="2429">
        <v>1</v>
      </c>
      <c r="D737" s="2518"/>
    </row>
    <row r="738" spans="1:4" s="83" customFormat="1" ht="20.100000000000001" customHeight="1">
      <c r="A738" s="2551">
        <v>300</v>
      </c>
      <c r="B738" s="2696" t="s">
        <v>24047</v>
      </c>
      <c r="C738" s="2429">
        <v>2</v>
      </c>
      <c r="D738" s="2518"/>
    </row>
    <row r="739" spans="1:4" s="83" customFormat="1" ht="20.100000000000001" customHeight="1">
      <c r="A739" s="2551">
        <v>300</v>
      </c>
      <c r="B739" s="2696" t="s">
        <v>24048</v>
      </c>
      <c r="C739" s="2429">
        <v>3</v>
      </c>
      <c r="D739" s="2518"/>
    </row>
    <row r="740" spans="1:4" s="83" customFormat="1" ht="20.100000000000001" customHeight="1">
      <c r="A740" s="2551">
        <v>300</v>
      </c>
      <c r="B740" s="2696" t="s">
        <v>24049</v>
      </c>
      <c r="C740" s="2429">
        <v>3</v>
      </c>
      <c r="D740" s="2518"/>
    </row>
    <row r="741" spans="1:4" s="83" customFormat="1" ht="20.100000000000001" customHeight="1">
      <c r="A741" s="2551">
        <v>300</v>
      </c>
      <c r="B741" s="2696" t="s">
        <v>24050</v>
      </c>
      <c r="C741" s="2429">
        <v>3</v>
      </c>
      <c r="D741" s="2518"/>
    </row>
    <row r="742" spans="1:4" s="83" customFormat="1" ht="20.100000000000001" customHeight="1">
      <c r="A742" s="2551">
        <v>250</v>
      </c>
      <c r="B742" s="2687" t="s">
        <v>24158</v>
      </c>
      <c r="C742" s="2530">
        <v>1</v>
      </c>
      <c r="D742" s="2508"/>
    </row>
    <row r="743" spans="1:4" s="83" customFormat="1" ht="20.100000000000001" customHeight="1">
      <c r="A743" s="2513">
        <v>250</v>
      </c>
      <c r="B743" s="2687" t="s">
        <v>24159</v>
      </c>
      <c r="C743" s="2520">
        <v>1</v>
      </c>
      <c r="D743" s="2518"/>
    </row>
    <row r="744" spans="1:4" s="83" customFormat="1" ht="20.100000000000001" customHeight="1">
      <c r="A744" s="2551">
        <v>250</v>
      </c>
      <c r="B744" s="2687" t="s">
        <v>24160</v>
      </c>
      <c r="C744" s="2520">
        <v>1</v>
      </c>
      <c r="D744" s="2508"/>
    </row>
    <row r="745" spans="1:4" s="83" customFormat="1" ht="20.100000000000001" customHeight="1">
      <c r="A745" s="2513">
        <v>350</v>
      </c>
      <c r="B745" s="2697" t="s">
        <v>24161</v>
      </c>
      <c r="C745" s="2520">
        <v>1</v>
      </c>
      <c r="D745" s="2508"/>
    </row>
    <row r="746" spans="1:4" s="83" customFormat="1" ht="20.100000000000001" customHeight="1">
      <c r="A746" s="2551">
        <v>200</v>
      </c>
      <c r="B746" s="2697" t="s">
        <v>24162</v>
      </c>
      <c r="C746" s="2520">
        <v>1</v>
      </c>
      <c r="D746" s="2508"/>
    </row>
    <row r="747" spans="1:4" s="83" customFormat="1" ht="20.100000000000001" customHeight="1">
      <c r="A747" s="2551">
        <v>200</v>
      </c>
      <c r="B747" s="2654" t="s">
        <v>24164</v>
      </c>
      <c r="C747" s="2520">
        <v>1</v>
      </c>
      <c r="D747" s="2508"/>
    </row>
    <row r="748" spans="1:4" s="83" customFormat="1" ht="20.100000000000001" customHeight="1">
      <c r="A748" s="2551">
        <v>350</v>
      </c>
      <c r="B748" s="2696" t="s">
        <v>24163</v>
      </c>
      <c r="C748" s="2520">
        <v>1</v>
      </c>
      <c r="D748" s="2508"/>
    </row>
    <row r="749" spans="1:4" s="83" customFormat="1" ht="20.100000000000001" customHeight="1">
      <c r="A749" s="2551">
        <v>300</v>
      </c>
      <c r="B749" s="2698" t="s">
        <v>24156</v>
      </c>
      <c r="C749" s="2520">
        <v>3</v>
      </c>
      <c r="D749" s="2508"/>
    </row>
    <row r="750" spans="1:4" s="997" customFormat="1" ht="20.100000000000001" customHeight="1">
      <c r="A750" s="2551">
        <v>300</v>
      </c>
      <c r="B750" s="2699" t="s">
        <v>24919</v>
      </c>
      <c r="C750" s="2520">
        <v>1</v>
      </c>
      <c r="D750" s="2518"/>
    </row>
    <row r="751" spans="1:4" s="997" customFormat="1" ht="20.100000000000001" customHeight="1">
      <c r="A751" s="2551">
        <v>300</v>
      </c>
      <c r="B751" s="2699" t="s">
        <v>26595</v>
      </c>
      <c r="C751" s="2520">
        <v>1</v>
      </c>
      <c r="D751" s="2518"/>
    </row>
    <row r="752" spans="1:4" s="83" customFormat="1" ht="20.100000000000001" customHeight="1">
      <c r="A752" s="2551">
        <v>200</v>
      </c>
      <c r="B752" s="2656" t="s">
        <v>22934</v>
      </c>
      <c r="C752" s="2520">
        <v>1</v>
      </c>
      <c r="D752" s="2518"/>
    </row>
    <row r="753" spans="1:4" s="83" customFormat="1" ht="20.100000000000001" customHeight="1">
      <c r="A753" s="2551">
        <v>150</v>
      </c>
      <c r="B753" s="2660" t="s">
        <v>24785</v>
      </c>
      <c r="C753" s="2429">
        <v>1</v>
      </c>
      <c r="D753" s="2508"/>
    </row>
    <row r="754" spans="1:4" s="83" customFormat="1" ht="20.100000000000001" customHeight="1">
      <c r="A754" s="2551">
        <v>200</v>
      </c>
      <c r="B754" s="2660" t="s">
        <v>21296</v>
      </c>
      <c r="C754" s="2429">
        <v>5</v>
      </c>
      <c r="D754" s="2508"/>
    </row>
    <row r="755" spans="1:4" s="83" customFormat="1" ht="20.100000000000001" customHeight="1">
      <c r="A755" s="2484">
        <v>250</v>
      </c>
      <c r="B755" s="2660" t="s">
        <v>27285</v>
      </c>
      <c r="C755" s="2429">
        <v>1</v>
      </c>
      <c r="D755" s="2508"/>
    </row>
    <row r="756" spans="1:4" s="83" customFormat="1" ht="20.100000000000001" customHeight="1">
      <c r="A756" s="3130">
        <v>250</v>
      </c>
      <c r="B756" s="2907" t="s">
        <v>27337</v>
      </c>
      <c r="C756" s="2429">
        <v>1</v>
      </c>
      <c r="D756" s="2518">
        <v>0</v>
      </c>
    </row>
    <row r="757" spans="1:4" s="83" customFormat="1" ht="20.100000000000001" customHeight="1">
      <c r="A757" s="2484">
        <v>250</v>
      </c>
      <c r="B757" s="2660" t="s">
        <v>22912</v>
      </c>
      <c r="C757" s="2429">
        <v>2</v>
      </c>
      <c r="D757" s="2518"/>
    </row>
    <row r="758" spans="1:4" s="83" customFormat="1" ht="20.100000000000001" customHeight="1">
      <c r="A758" s="2551">
        <v>300</v>
      </c>
      <c r="B758" s="2660" t="s">
        <v>22911</v>
      </c>
      <c r="C758" s="2429">
        <v>1</v>
      </c>
      <c r="D758" s="2518"/>
    </row>
    <row r="759" spans="1:4" s="83" customFormat="1" ht="20.100000000000001" customHeight="1">
      <c r="A759" s="2551">
        <v>250</v>
      </c>
      <c r="B759" s="2660" t="s">
        <v>21299</v>
      </c>
      <c r="C759" s="2520">
        <v>2</v>
      </c>
      <c r="D759" s="2518"/>
    </row>
    <row r="760" spans="1:4" s="83" customFormat="1" ht="20.100000000000001" customHeight="1">
      <c r="A760" s="2551">
        <v>300</v>
      </c>
      <c r="B760" s="2660" t="s">
        <v>21297</v>
      </c>
      <c r="C760" s="2520">
        <v>1</v>
      </c>
      <c r="D760" s="2518"/>
    </row>
    <row r="761" spans="1:4" s="83" customFormat="1" ht="20.100000000000001" customHeight="1">
      <c r="A761" s="2551">
        <v>150</v>
      </c>
      <c r="B761" s="2572" t="s">
        <v>11091</v>
      </c>
      <c r="C761" s="2429">
        <v>2</v>
      </c>
      <c r="D761" s="2508"/>
    </row>
    <row r="762" spans="1:4" s="83" customFormat="1" ht="20.100000000000001" customHeight="1">
      <c r="A762" s="2551">
        <v>180</v>
      </c>
      <c r="B762" s="2572" t="s">
        <v>24920</v>
      </c>
      <c r="C762" s="2429">
        <v>52</v>
      </c>
      <c r="D762" s="2508"/>
    </row>
    <row r="763" spans="1:4" s="83" customFormat="1" ht="20.100000000000001" customHeight="1">
      <c r="A763" s="2551">
        <v>150</v>
      </c>
      <c r="B763" s="2628" t="s">
        <v>11092</v>
      </c>
      <c r="C763" s="2429">
        <v>8</v>
      </c>
      <c r="D763" s="2508"/>
    </row>
    <row r="764" spans="1:4" s="83" customFormat="1" ht="20.100000000000001" customHeight="1">
      <c r="A764" s="2551">
        <v>200</v>
      </c>
      <c r="B764" s="2628" t="s">
        <v>18054</v>
      </c>
      <c r="C764" s="2429">
        <v>3</v>
      </c>
      <c r="D764" s="2508"/>
    </row>
    <row r="765" spans="1:4" s="83" customFormat="1" ht="20.100000000000001" customHeight="1">
      <c r="A765" s="2551">
        <v>200</v>
      </c>
      <c r="B765" s="2628" t="s">
        <v>23746</v>
      </c>
      <c r="C765" s="2429">
        <v>1</v>
      </c>
      <c r="D765" s="2508"/>
    </row>
    <row r="766" spans="1:4" s="83" customFormat="1" ht="20.100000000000001" customHeight="1">
      <c r="A766" s="2551">
        <v>300</v>
      </c>
      <c r="B766" s="2668" t="s">
        <v>20222</v>
      </c>
      <c r="C766" s="2520">
        <v>2</v>
      </c>
      <c r="D766" s="2508"/>
    </row>
    <row r="767" spans="1:4" s="83" customFormat="1" ht="20.100000000000001" customHeight="1">
      <c r="A767" s="2551">
        <v>250</v>
      </c>
      <c r="B767" s="2628" t="s">
        <v>23747</v>
      </c>
      <c r="C767" s="2429">
        <v>2</v>
      </c>
      <c r="D767" s="2508"/>
    </row>
    <row r="768" spans="1:4" s="83" customFormat="1" ht="20.100000000000001" customHeight="1">
      <c r="A768" s="2551">
        <v>200</v>
      </c>
      <c r="B768" s="2628" t="s">
        <v>23552</v>
      </c>
      <c r="C768" s="2429">
        <v>3</v>
      </c>
      <c r="D768" s="2508"/>
    </row>
    <row r="769" spans="1:4" s="83" customFormat="1" ht="20.100000000000001" customHeight="1">
      <c r="A769" s="2551">
        <v>250</v>
      </c>
      <c r="B769" s="2628" t="s">
        <v>18055</v>
      </c>
      <c r="C769" s="2429">
        <v>1</v>
      </c>
      <c r="D769" s="2508"/>
    </row>
    <row r="770" spans="1:4" s="83" customFormat="1" ht="20.100000000000001" customHeight="1">
      <c r="A770" s="2551">
        <v>250</v>
      </c>
      <c r="B770" s="2628" t="s">
        <v>23551</v>
      </c>
      <c r="C770" s="2429">
        <v>3</v>
      </c>
      <c r="D770" s="2518"/>
    </row>
    <row r="771" spans="1:4" s="83" customFormat="1" ht="20.100000000000001" customHeight="1">
      <c r="A771" s="2551">
        <v>350</v>
      </c>
      <c r="B771" s="2628" t="s">
        <v>20123</v>
      </c>
      <c r="C771" s="2429">
        <v>2</v>
      </c>
      <c r="D771" s="2518"/>
    </row>
    <row r="772" spans="1:4" s="83" customFormat="1" ht="20.100000000000001" customHeight="1">
      <c r="A772" s="2551">
        <v>150</v>
      </c>
      <c r="B772" s="2701" t="s">
        <v>11093</v>
      </c>
      <c r="C772" s="2429">
        <v>3</v>
      </c>
      <c r="D772" s="2508"/>
    </row>
    <row r="773" spans="1:4" s="83" customFormat="1" ht="20.100000000000001" customHeight="1">
      <c r="A773" s="2551">
        <v>200</v>
      </c>
      <c r="B773" s="2701" t="s">
        <v>11094</v>
      </c>
      <c r="C773" s="2429">
        <v>11</v>
      </c>
      <c r="D773" s="2508"/>
    </row>
    <row r="774" spans="1:4" s="83" customFormat="1" ht="20.100000000000001" customHeight="1">
      <c r="A774" s="2551">
        <v>250</v>
      </c>
      <c r="B774" s="2701" t="s">
        <v>11095</v>
      </c>
      <c r="C774" s="2429">
        <v>3</v>
      </c>
      <c r="D774" s="2508"/>
    </row>
    <row r="775" spans="1:4" s="83" customFormat="1" ht="20.100000000000001" customHeight="1">
      <c r="A775" s="2551">
        <v>100</v>
      </c>
      <c r="B775" s="2702" t="s">
        <v>11096</v>
      </c>
      <c r="C775" s="2429">
        <v>8</v>
      </c>
      <c r="D775" s="2508"/>
    </row>
    <row r="776" spans="1:4" s="83" customFormat="1" ht="20.100000000000001" customHeight="1">
      <c r="A776" s="2551">
        <v>150</v>
      </c>
      <c r="B776" s="2702" t="s">
        <v>11097</v>
      </c>
      <c r="C776" s="2429">
        <v>19</v>
      </c>
      <c r="D776" s="2508"/>
    </row>
    <row r="777" spans="1:4" s="83" customFormat="1" ht="20.100000000000001" customHeight="1">
      <c r="A777" s="2551">
        <v>200</v>
      </c>
      <c r="B777" s="2702" t="s">
        <v>11098</v>
      </c>
      <c r="C777" s="2429">
        <v>5</v>
      </c>
      <c r="D777" s="2508"/>
    </row>
    <row r="778" spans="1:4" s="83" customFormat="1" ht="20.100000000000001" customHeight="1">
      <c r="A778" s="2551">
        <v>250</v>
      </c>
      <c r="B778" s="2702" t="s">
        <v>11099</v>
      </c>
      <c r="C778" s="2429">
        <v>11</v>
      </c>
      <c r="D778" s="2508"/>
    </row>
    <row r="779" spans="1:4" s="83" customFormat="1" ht="20.100000000000001" customHeight="1">
      <c r="A779" s="2551">
        <v>120</v>
      </c>
      <c r="B779" s="2575" t="s">
        <v>18413</v>
      </c>
      <c r="C779" s="2429">
        <v>4</v>
      </c>
      <c r="D779" s="2508"/>
    </row>
    <row r="780" spans="1:4" s="83" customFormat="1" ht="20.100000000000001" customHeight="1">
      <c r="A780" s="2551">
        <v>120</v>
      </c>
      <c r="B780" s="2703" t="s">
        <v>11103</v>
      </c>
      <c r="C780" s="2429">
        <v>5</v>
      </c>
      <c r="D780" s="2508"/>
    </row>
    <row r="781" spans="1:4" s="83" customFormat="1" ht="20.100000000000001" customHeight="1">
      <c r="A781" s="2551">
        <v>200</v>
      </c>
      <c r="B781" s="2573" t="s">
        <v>12479</v>
      </c>
      <c r="C781" s="2429">
        <v>1</v>
      </c>
      <c r="D781" s="2508"/>
    </row>
    <row r="782" spans="1:4" s="83" customFormat="1" ht="20.100000000000001" customHeight="1">
      <c r="A782" s="2551">
        <v>200</v>
      </c>
      <c r="B782" s="2573" t="s">
        <v>18414</v>
      </c>
      <c r="C782" s="2429">
        <v>3</v>
      </c>
      <c r="D782" s="2508"/>
    </row>
    <row r="783" spans="1:4" s="83" customFormat="1" ht="20.100000000000001" customHeight="1">
      <c r="A783" s="2551">
        <v>450</v>
      </c>
      <c r="B783" s="2552" t="s">
        <v>11100</v>
      </c>
      <c r="C783" s="2429">
        <v>1</v>
      </c>
      <c r="D783" s="2508"/>
    </row>
    <row r="784" spans="1:4" s="83" customFormat="1" ht="20.100000000000001" customHeight="1">
      <c r="A784" s="2551">
        <v>450</v>
      </c>
      <c r="B784" s="2705" t="s">
        <v>16022</v>
      </c>
      <c r="C784" s="2429">
        <v>1</v>
      </c>
      <c r="D784" s="2518"/>
    </row>
    <row r="785" spans="1:4" s="83" customFormat="1" ht="20.100000000000001" customHeight="1">
      <c r="A785" s="2551">
        <v>200</v>
      </c>
      <c r="B785" s="2668" t="s">
        <v>23550</v>
      </c>
      <c r="C785" s="2520">
        <v>3</v>
      </c>
      <c r="D785" s="2508"/>
    </row>
    <row r="786" spans="1:4" s="83" customFormat="1" ht="20.100000000000001" customHeight="1">
      <c r="A786" s="2551">
        <v>80</v>
      </c>
      <c r="B786" s="2668" t="s">
        <v>15265</v>
      </c>
      <c r="C786" s="2520">
        <v>3</v>
      </c>
      <c r="D786" s="2508"/>
    </row>
    <row r="787" spans="1:4" s="83" customFormat="1" ht="20.100000000000001" customHeight="1">
      <c r="A787" s="2551">
        <v>100</v>
      </c>
      <c r="B787" s="2668" t="s">
        <v>7707</v>
      </c>
      <c r="C787" s="2429">
        <v>7</v>
      </c>
      <c r="D787" s="2518"/>
    </row>
    <row r="788" spans="1:4" s="83" customFormat="1" ht="20.100000000000001" customHeight="1">
      <c r="A788" s="2551">
        <v>150</v>
      </c>
      <c r="B788" s="2567" t="s">
        <v>13763</v>
      </c>
      <c r="C788" s="2520">
        <v>3</v>
      </c>
      <c r="D788" s="2508"/>
    </row>
    <row r="789" spans="1:4" s="83" customFormat="1" ht="20.100000000000001" customHeight="1">
      <c r="A789" s="2551">
        <v>200</v>
      </c>
      <c r="B789" s="2567" t="s">
        <v>25852</v>
      </c>
      <c r="C789" s="2520">
        <v>3</v>
      </c>
      <c r="D789" s="2508"/>
    </row>
    <row r="790" spans="1:4" s="83" customFormat="1" ht="20.100000000000001" customHeight="1">
      <c r="A790" s="2551">
        <v>150</v>
      </c>
      <c r="B790" s="2567" t="s">
        <v>7630</v>
      </c>
      <c r="C790" s="2520">
        <v>9</v>
      </c>
      <c r="D790" s="2508"/>
    </row>
    <row r="791" spans="1:4" s="83" customFormat="1" ht="20.100000000000001" customHeight="1">
      <c r="A791" s="2551">
        <v>150</v>
      </c>
      <c r="B791" s="2567" t="s">
        <v>7741</v>
      </c>
      <c r="C791" s="2520">
        <v>4</v>
      </c>
      <c r="D791" s="2508"/>
    </row>
    <row r="792" spans="1:4" s="83" customFormat="1" ht="20.100000000000001" customHeight="1">
      <c r="A792" s="2551">
        <v>350</v>
      </c>
      <c r="B792" s="2693" t="s">
        <v>16023</v>
      </c>
      <c r="C792" s="2520">
        <v>1</v>
      </c>
      <c r="D792" s="2518"/>
    </row>
    <row r="793" spans="1:4" s="83" customFormat="1" ht="20.100000000000001" customHeight="1">
      <c r="A793" s="2551">
        <v>200</v>
      </c>
      <c r="B793" s="2573" t="s">
        <v>17119</v>
      </c>
      <c r="C793" s="2429">
        <v>2</v>
      </c>
      <c r="D793" s="2518"/>
    </row>
    <row r="794" spans="1:4" s="83" customFormat="1" ht="20.100000000000001" customHeight="1">
      <c r="A794" s="2551">
        <v>200</v>
      </c>
      <c r="B794" s="2573" t="s">
        <v>17120</v>
      </c>
      <c r="C794" s="2429">
        <v>1</v>
      </c>
      <c r="D794" s="2518"/>
    </row>
    <row r="795" spans="1:4" s="996" customFormat="1" ht="20.100000000000001" customHeight="1">
      <c r="A795" s="2551">
        <v>250</v>
      </c>
      <c r="B795" s="2583" t="s">
        <v>17116</v>
      </c>
      <c r="C795" s="2520">
        <v>1</v>
      </c>
      <c r="D795" s="2508"/>
    </row>
    <row r="796" spans="1:4" s="996" customFormat="1" ht="20.100000000000001" customHeight="1">
      <c r="A796" s="2551">
        <v>200</v>
      </c>
      <c r="B796" s="2583" t="s">
        <v>17117</v>
      </c>
      <c r="C796" s="2520">
        <v>5</v>
      </c>
      <c r="D796" s="2508"/>
    </row>
    <row r="797" spans="1:4" s="996" customFormat="1" ht="20.100000000000001" customHeight="1">
      <c r="A797" s="2551">
        <v>250</v>
      </c>
      <c r="B797" s="2583" t="s">
        <v>17118</v>
      </c>
      <c r="C797" s="2520">
        <v>8</v>
      </c>
      <c r="D797" s="2508"/>
    </row>
    <row r="798" spans="1:4" s="83" customFormat="1" ht="20.100000000000001" customHeight="1">
      <c r="A798" s="2551">
        <v>850</v>
      </c>
      <c r="B798" s="2524" t="s">
        <v>13000</v>
      </c>
      <c r="C798" s="2534">
        <v>1</v>
      </c>
      <c r="D798" s="2508"/>
    </row>
    <row r="799" spans="1:4" s="83" customFormat="1" ht="20.100000000000001" customHeight="1">
      <c r="A799" s="2484">
        <v>300</v>
      </c>
      <c r="B799" s="2524" t="s">
        <v>27234</v>
      </c>
      <c r="C799" s="2429">
        <v>16</v>
      </c>
      <c r="D799" s="2518"/>
    </row>
    <row r="800" spans="1:4" s="83" customFormat="1" ht="37.5" customHeight="1">
      <c r="A800" s="2551">
        <v>150</v>
      </c>
      <c r="B800" s="2524" t="s">
        <v>27355</v>
      </c>
      <c r="C800" s="2429">
        <v>1</v>
      </c>
      <c r="D800" s="2518"/>
    </row>
    <row r="801" spans="1:4" s="996" customFormat="1" ht="69.75" customHeight="1">
      <c r="A801" s="2551">
        <v>100</v>
      </c>
      <c r="B801" s="3112" t="s">
        <v>27356</v>
      </c>
      <c r="C801" s="2429">
        <v>330</v>
      </c>
      <c r="D801" s="2508"/>
    </row>
    <row r="802" spans="1:4" s="996" customFormat="1" ht="73.5" customHeight="1">
      <c r="A802" s="2551">
        <v>100</v>
      </c>
      <c r="B802" s="3112" t="s">
        <v>27354</v>
      </c>
      <c r="C802" s="2429">
        <v>330</v>
      </c>
      <c r="D802" s="2508"/>
    </row>
    <row r="803" spans="1:4" s="996" customFormat="1" ht="80.25" customHeight="1">
      <c r="A803" s="2551">
        <v>100</v>
      </c>
      <c r="B803" s="3112" t="s">
        <v>27262</v>
      </c>
      <c r="C803" s="2429">
        <v>100</v>
      </c>
      <c r="D803" s="2508"/>
    </row>
    <row r="804" spans="1:4" s="83" customFormat="1" ht="20.100000000000001" customHeight="1">
      <c r="A804" s="2484">
        <v>3500</v>
      </c>
      <c r="B804" s="2550" t="s">
        <v>26313</v>
      </c>
      <c r="C804" s="2429">
        <v>1</v>
      </c>
      <c r="D804" s="2508"/>
    </row>
    <row r="805" spans="1:4" s="83" customFormat="1" ht="18.75" customHeight="1">
      <c r="A805" s="2484">
        <v>4000</v>
      </c>
      <c r="B805" s="2550" t="s">
        <v>26312</v>
      </c>
      <c r="C805" s="2429">
        <v>1</v>
      </c>
      <c r="D805" s="2508"/>
    </row>
    <row r="806" spans="1:4" s="83" customFormat="1" ht="20.100000000000001" customHeight="1">
      <c r="A806" s="2551">
        <v>250</v>
      </c>
      <c r="B806" s="2524" t="s">
        <v>4662</v>
      </c>
      <c r="C806" s="2429">
        <v>1</v>
      </c>
      <c r="D806" s="2508"/>
    </row>
    <row r="807" spans="1:4" s="83" customFormat="1" ht="20.100000000000001" customHeight="1">
      <c r="A807" s="2551">
        <v>250</v>
      </c>
      <c r="B807" s="2524" t="s">
        <v>14488</v>
      </c>
      <c r="C807" s="2429">
        <v>1</v>
      </c>
      <c r="D807" s="2508"/>
    </row>
    <row r="808" spans="1:4" s="83" customFormat="1" ht="20.100000000000001" customHeight="1">
      <c r="A808" s="2551">
        <v>300</v>
      </c>
      <c r="B808" s="2524" t="s">
        <v>14486</v>
      </c>
      <c r="C808" s="2429">
        <v>2</v>
      </c>
      <c r="D808" s="2508"/>
    </row>
    <row r="809" spans="1:4" s="83" customFormat="1" ht="20.100000000000001" customHeight="1">
      <c r="A809" s="2551">
        <v>300</v>
      </c>
      <c r="B809" s="2524" t="s">
        <v>14487</v>
      </c>
      <c r="C809" s="2429">
        <v>3</v>
      </c>
      <c r="D809" s="2508"/>
    </row>
    <row r="810" spans="1:4" s="83" customFormat="1" ht="20.100000000000001" customHeight="1">
      <c r="A810" s="2551">
        <v>300</v>
      </c>
      <c r="B810" s="2524" t="s">
        <v>11101</v>
      </c>
      <c r="C810" s="2429">
        <v>2</v>
      </c>
      <c r="D810" s="2508"/>
    </row>
    <row r="811" spans="1:4" s="997" customFormat="1" ht="20.100000000000001" customHeight="1">
      <c r="A811" s="2551">
        <v>800</v>
      </c>
      <c r="B811" s="2700" t="s">
        <v>23549</v>
      </c>
      <c r="C811" s="2651">
        <v>1</v>
      </c>
      <c r="D811" s="2508"/>
    </row>
    <row r="812" spans="1:4" s="997" customFormat="1" ht="20.100000000000001" customHeight="1">
      <c r="A812" s="2551">
        <v>350</v>
      </c>
      <c r="B812" s="2700" t="s">
        <v>23548</v>
      </c>
      <c r="C812" s="2651">
        <v>2</v>
      </c>
      <c r="D812" s="2508"/>
    </row>
    <row r="813" spans="1:4" s="83" customFormat="1" ht="20.100000000000001" customHeight="1">
      <c r="A813" s="2551">
        <v>500</v>
      </c>
      <c r="B813" s="2524" t="s">
        <v>18302</v>
      </c>
      <c r="C813" s="2429">
        <v>1</v>
      </c>
      <c r="D813" s="2508"/>
    </row>
    <row r="814" spans="1:4" s="83" customFormat="1" ht="20.100000000000001" customHeight="1">
      <c r="A814" s="2551">
        <v>400</v>
      </c>
      <c r="B814" s="2524" t="s">
        <v>26026</v>
      </c>
      <c r="C814" s="2429">
        <v>1</v>
      </c>
      <c r="D814" s="2508"/>
    </row>
    <row r="815" spans="1:4" s="83" customFormat="1" ht="20.100000000000001" customHeight="1">
      <c r="A815" s="2551">
        <v>550</v>
      </c>
      <c r="B815" s="2524" t="s">
        <v>15588</v>
      </c>
      <c r="C815" s="2429">
        <v>1</v>
      </c>
      <c r="D815" s="2508"/>
    </row>
    <row r="816" spans="1:4" s="997" customFormat="1" ht="20.100000000000001" customHeight="1">
      <c r="A816" s="2551">
        <v>600</v>
      </c>
      <c r="B816" s="2679" t="s">
        <v>15569</v>
      </c>
      <c r="C816" s="2651">
        <v>1</v>
      </c>
      <c r="D816" s="2508"/>
    </row>
    <row r="817" spans="1:4" s="83" customFormat="1" ht="20.100000000000001" customHeight="1">
      <c r="A817" s="2551">
        <v>300</v>
      </c>
      <c r="B817" s="2524" t="s">
        <v>24052</v>
      </c>
      <c r="C817" s="2429">
        <v>2</v>
      </c>
      <c r="D817" s="2518"/>
    </row>
    <row r="818" spans="1:4" s="83" customFormat="1" ht="20.100000000000001" customHeight="1">
      <c r="A818" s="2551">
        <v>300</v>
      </c>
      <c r="B818" s="2524" t="s">
        <v>27345</v>
      </c>
      <c r="C818" s="2429">
        <v>1</v>
      </c>
      <c r="D818" s="2518"/>
    </row>
    <row r="819" spans="1:4" s="83" customFormat="1" ht="20.100000000000001" customHeight="1">
      <c r="A819" s="2551">
        <v>350</v>
      </c>
      <c r="B819" s="2524" t="s">
        <v>16694</v>
      </c>
      <c r="C819" s="2429">
        <v>1</v>
      </c>
      <c r="D819" s="2518"/>
    </row>
    <row r="820" spans="1:4" s="83" customFormat="1" ht="20.100000000000001" customHeight="1">
      <c r="A820" s="2551">
        <v>450</v>
      </c>
      <c r="B820" s="2524" t="s">
        <v>15570</v>
      </c>
      <c r="C820" s="2429">
        <v>1</v>
      </c>
      <c r="D820" s="2508"/>
    </row>
    <row r="821" spans="1:4" s="83" customFormat="1" ht="20.100000000000001" customHeight="1">
      <c r="A821" s="2551">
        <v>450</v>
      </c>
      <c r="B821" s="2524" t="s">
        <v>17087</v>
      </c>
      <c r="C821" s="2429">
        <v>1</v>
      </c>
      <c r="D821" s="2508"/>
    </row>
    <row r="822" spans="1:4" s="83" customFormat="1" ht="20.100000000000001" customHeight="1">
      <c r="A822" s="2551">
        <v>650</v>
      </c>
      <c r="B822" s="2524" t="s">
        <v>17096</v>
      </c>
      <c r="C822" s="2429">
        <v>1</v>
      </c>
      <c r="D822" s="2508"/>
    </row>
    <row r="823" spans="1:4" s="997" customFormat="1" ht="20.100000000000001" customHeight="1">
      <c r="A823" s="2551">
        <v>250</v>
      </c>
      <c r="B823" s="2706" t="s">
        <v>4663</v>
      </c>
      <c r="C823" s="2520">
        <v>1</v>
      </c>
      <c r="D823" s="2508"/>
    </row>
    <row r="824" spans="1:4" s="997" customFormat="1" ht="20.100000000000001" customHeight="1">
      <c r="A824" s="2551">
        <v>500</v>
      </c>
      <c r="B824" s="2706" t="s">
        <v>4664</v>
      </c>
      <c r="C824" s="2520">
        <v>1</v>
      </c>
      <c r="D824" s="2508"/>
    </row>
    <row r="825" spans="1:4" s="997" customFormat="1" ht="20.100000000000001" customHeight="1">
      <c r="A825" s="2551">
        <v>200</v>
      </c>
      <c r="B825" s="2522" t="s">
        <v>10630</v>
      </c>
      <c r="C825" s="2651">
        <v>5</v>
      </c>
      <c r="D825" s="2508"/>
    </row>
    <row r="826" spans="1:4" s="997" customFormat="1" ht="20.100000000000001" customHeight="1">
      <c r="A826" s="2551">
        <v>250</v>
      </c>
      <c r="B826" s="2522" t="s">
        <v>12102</v>
      </c>
      <c r="C826" s="2651">
        <v>1</v>
      </c>
      <c r="D826" s="2508"/>
    </row>
    <row r="827" spans="1:4" s="997" customFormat="1" ht="20.100000000000001" customHeight="1">
      <c r="A827" s="2551">
        <v>250</v>
      </c>
      <c r="B827" s="2679" t="s">
        <v>19077</v>
      </c>
      <c r="C827" s="2520">
        <v>1</v>
      </c>
      <c r="D827" s="2508"/>
    </row>
    <row r="828" spans="1:4" s="997" customFormat="1" ht="20.100000000000001" customHeight="1">
      <c r="A828" s="2551">
        <v>400</v>
      </c>
      <c r="B828" s="2679" t="s">
        <v>25473</v>
      </c>
      <c r="C828" s="2651">
        <v>1</v>
      </c>
      <c r="D828" s="2508"/>
    </row>
    <row r="829" spans="1:4" s="997" customFormat="1" ht="20.100000000000001" customHeight="1">
      <c r="A829" s="2551">
        <v>400</v>
      </c>
      <c r="B829" s="2679" t="s">
        <v>25472</v>
      </c>
      <c r="C829" s="2651">
        <v>1</v>
      </c>
      <c r="D829" s="2508"/>
    </row>
    <row r="830" spans="1:4" s="997" customFormat="1" ht="20.100000000000001" customHeight="1">
      <c r="A830" s="2551">
        <v>350</v>
      </c>
      <c r="B830" s="2679" t="s">
        <v>15169</v>
      </c>
      <c r="C830" s="2651">
        <v>1</v>
      </c>
      <c r="D830" s="2508"/>
    </row>
    <row r="831" spans="1:4" s="1001" customFormat="1" ht="20.100000000000001" customHeight="1">
      <c r="A831" s="2551">
        <v>600</v>
      </c>
      <c r="B831" s="2708" t="s">
        <v>18415</v>
      </c>
      <c r="C831" s="2651">
        <v>2</v>
      </c>
      <c r="D831" s="2508"/>
    </row>
    <row r="832" spans="1:4" s="997" customFormat="1" ht="20.100000000000001" customHeight="1">
      <c r="A832" s="2551">
        <v>400</v>
      </c>
      <c r="B832" s="2679" t="s">
        <v>20432</v>
      </c>
      <c r="C832" s="2651">
        <v>4</v>
      </c>
      <c r="D832" s="2508"/>
    </row>
    <row r="833" spans="1:4" s="997" customFormat="1" ht="20.100000000000001" customHeight="1">
      <c r="A833" s="2551">
        <v>500</v>
      </c>
      <c r="B833" s="2706" t="s">
        <v>15571</v>
      </c>
      <c r="C833" s="2651">
        <v>1</v>
      </c>
      <c r="D833" s="2508"/>
    </row>
    <row r="834" spans="1:4" s="997" customFormat="1" ht="20.100000000000001" customHeight="1">
      <c r="A834" s="2551">
        <v>350</v>
      </c>
      <c r="B834" s="2679" t="s">
        <v>15167</v>
      </c>
      <c r="C834" s="2651">
        <v>4</v>
      </c>
      <c r="D834" s="2508"/>
    </row>
    <row r="835" spans="1:4" s="997" customFormat="1" ht="20.100000000000001" customHeight="1">
      <c r="A835" s="2551">
        <v>650</v>
      </c>
      <c r="B835" s="2679" t="s">
        <v>15168</v>
      </c>
      <c r="C835" s="2520">
        <v>1</v>
      </c>
      <c r="D835" s="2508"/>
    </row>
    <row r="836" spans="1:4" s="997" customFormat="1" ht="20.100000000000001" customHeight="1">
      <c r="A836" s="2551">
        <v>1200</v>
      </c>
      <c r="B836" s="2679" t="s">
        <v>23547</v>
      </c>
      <c r="C836" s="2520">
        <v>1</v>
      </c>
      <c r="D836" s="2508"/>
    </row>
    <row r="837" spans="1:4" s="997" customFormat="1" ht="20.100000000000001" customHeight="1">
      <c r="A837" s="2484">
        <v>300</v>
      </c>
      <c r="B837" s="2711" t="s">
        <v>27060</v>
      </c>
      <c r="C837" s="2520">
        <v>5</v>
      </c>
      <c r="D837" s="2518"/>
    </row>
    <row r="838" spans="1:4" s="997" customFormat="1" ht="20.100000000000001" customHeight="1">
      <c r="A838" s="2551">
        <v>350</v>
      </c>
      <c r="B838" s="2711" t="s">
        <v>27059</v>
      </c>
      <c r="C838" s="2520">
        <v>1</v>
      </c>
      <c r="D838" s="2508"/>
    </row>
    <row r="839" spans="1:4" s="997" customFormat="1" ht="20.100000000000001" customHeight="1">
      <c r="A839" s="2551">
        <v>350</v>
      </c>
      <c r="B839" s="2711" t="s">
        <v>19145</v>
      </c>
      <c r="C839" s="2651">
        <v>1</v>
      </c>
      <c r="D839" s="2518"/>
    </row>
    <row r="840" spans="1:4" s="997" customFormat="1" ht="20.100000000000001" customHeight="1">
      <c r="A840" s="2551">
        <v>450</v>
      </c>
      <c r="B840" s="2714" t="s">
        <v>10631</v>
      </c>
      <c r="C840" s="2651">
        <v>1</v>
      </c>
      <c r="D840" s="2518"/>
    </row>
    <row r="841" spans="1:4" s="997" customFormat="1" ht="20.100000000000001" customHeight="1">
      <c r="A841" s="2484">
        <v>600</v>
      </c>
      <c r="B841" s="2715" t="s">
        <v>26764</v>
      </c>
      <c r="C841" s="2651">
        <v>1</v>
      </c>
      <c r="D841" s="2508"/>
    </row>
    <row r="842" spans="1:4" s="997" customFormat="1" ht="20.100000000000001" customHeight="1">
      <c r="A842" s="2484">
        <v>700</v>
      </c>
      <c r="B842" s="2537" t="s">
        <v>26763</v>
      </c>
      <c r="C842" s="2651">
        <v>1</v>
      </c>
      <c r="D842" s="2508"/>
    </row>
    <row r="843" spans="1:4" s="997" customFormat="1" ht="20.100000000000001" customHeight="1">
      <c r="A843" s="2551">
        <v>400</v>
      </c>
      <c r="B843" s="2715" t="s">
        <v>20769</v>
      </c>
      <c r="C843" s="2651">
        <v>1</v>
      </c>
      <c r="D843" s="2508"/>
    </row>
    <row r="844" spans="1:4" s="997" customFormat="1" ht="20.100000000000001" customHeight="1">
      <c r="A844" s="2551">
        <v>2500</v>
      </c>
      <c r="B844" s="2715" t="s">
        <v>3113</v>
      </c>
      <c r="C844" s="2651">
        <v>1</v>
      </c>
      <c r="D844" s="2508"/>
    </row>
    <row r="845" spans="1:4" s="997" customFormat="1" ht="20.100000000000001" customHeight="1">
      <c r="A845" s="2551">
        <v>1000</v>
      </c>
      <c r="B845" s="2715" t="s">
        <v>3114</v>
      </c>
      <c r="C845" s="2651">
        <v>1</v>
      </c>
      <c r="D845" s="2508"/>
    </row>
    <row r="846" spans="1:4" s="83" customFormat="1" ht="20.100000000000001" customHeight="1">
      <c r="A846" s="2513">
        <v>200</v>
      </c>
      <c r="B846" s="2719" t="s">
        <v>4665</v>
      </c>
      <c r="C846" s="2534">
        <v>1</v>
      </c>
      <c r="D846" s="2508"/>
    </row>
    <row r="847" spans="1:4" s="83" customFormat="1" ht="20.100000000000001" customHeight="1">
      <c r="A847" s="2513">
        <v>100</v>
      </c>
      <c r="B847" s="2719" t="s">
        <v>4666</v>
      </c>
      <c r="C847" s="2534">
        <v>1</v>
      </c>
      <c r="D847" s="2508"/>
    </row>
    <row r="848" spans="1:4" s="83" customFormat="1" ht="20.100000000000001" customHeight="1">
      <c r="A848" s="2484">
        <v>300</v>
      </c>
      <c r="B848" s="2485" t="s">
        <v>4667</v>
      </c>
      <c r="C848" s="2534">
        <v>1</v>
      </c>
      <c r="D848" s="2508"/>
    </row>
    <row r="849" spans="1:4" s="83" customFormat="1" ht="20.100000000000001" customHeight="1">
      <c r="A849" s="3071">
        <v>150</v>
      </c>
      <c r="B849" s="2607" t="s">
        <v>26772</v>
      </c>
      <c r="C849" s="2520">
        <v>2</v>
      </c>
      <c r="D849" s="2518"/>
    </row>
    <row r="850" spans="1:4" s="83" customFormat="1" ht="20.100000000000001" customHeight="1">
      <c r="A850" s="3071">
        <v>150</v>
      </c>
      <c r="B850" s="2607" t="s">
        <v>26773</v>
      </c>
      <c r="C850" s="2520">
        <v>1</v>
      </c>
      <c r="D850" s="2518"/>
    </row>
    <row r="851" spans="1:4" s="990" customFormat="1" ht="20.100000000000001" customHeight="1">
      <c r="A851" s="2551">
        <v>150</v>
      </c>
      <c r="B851" s="2574" t="s">
        <v>23656</v>
      </c>
      <c r="C851" s="2429">
        <v>5</v>
      </c>
      <c r="D851" s="2508"/>
    </row>
    <row r="852" spans="1:4" s="83" customFormat="1" ht="20.100000000000001" customHeight="1">
      <c r="A852" s="2551">
        <v>150</v>
      </c>
      <c r="B852" s="2574" t="s">
        <v>23665</v>
      </c>
      <c r="C852" s="2429">
        <v>4</v>
      </c>
      <c r="D852" s="2508"/>
    </row>
    <row r="853" spans="1:4" s="83" customFormat="1" ht="20.100000000000001" customHeight="1">
      <c r="A853" s="2484">
        <v>200</v>
      </c>
      <c r="B853" s="2574" t="s">
        <v>23666</v>
      </c>
      <c r="C853" s="2429">
        <v>11</v>
      </c>
      <c r="D853" s="2518"/>
    </row>
    <row r="854" spans="1:4" s="83" customFormat="1" ht="20.100000000000001" customHeight="1">
      <c r="A854" s="2484">
        <v>250</v>
      </c>
      <c r="B854" s="2662" t="s">
        <v>27213</v>
      </c>
      <c r="C854" s="2429">
        <v>3</v>
      </c>
      <c r="D854" s="2518"/>
    </row>
    <row r="855" spans="1:4" s="83" customFormat="1" ht="20.100000000000001" customHeight="1">
      <c r="A855" s="2551">
        <v>250</v>
      </c>
      <c r="B855" s="2558" t="s">
        <v>23674</v>
      </c>
      <c r="C855" s="2429">
        <v>3</v>
      </c>
      <c r="D855" s="2518"/>
    </row>
    <row r="856" spans="1:4" s="83" customFormat="1" ht="20.100000000000001" customHeight="1">
      <c r="A856" s="2513">
        <v>300</v>
      </c>
      <c r="B856" s="2558" t="s">
        <v>23673</v>
      </c>
      <c r="C856" s="2429">
        <v>1</v>
      </c>
      <c r="D856" s="2518"/>
    </row>
    <row r="857" spans="1:4" s="83" customFormat="1" ht="20.100000000000001" customHeight="1">
      <c r="A857" s="2513">
        <v>350</v>
      </c>
      <c r="B857" s="2607" t="s">
        <v>23657</v>
      </c>
      <c r="C857" s="2520">
        <v>1</v>
      </c>
      <c r="D857" s="2518"/>
    </row>
    <row r="858" spans="1:4" s="83" customFormat="1" ht="20.100000000000001" customHeight="1">
      <c r="A858" s="2513">
        <v>300</v>
      </c>
      <c r="B858" s="2607" t="s">
        <v>23658</v>
      </c>
      <c r="C858" s="2520">
        <v>1</v>
      </c>
      <c r="D858" s="2518"/>
    </row>
    <row r="859" spans="1:4" s="83" customFormat="1" ht="20.100000000000001" customHeight="1">
      <c r="A859" s="2551">
        <v>550</v>
      </c>
      <c r="B859" s="2607" t="s">
        <v>23659</v>
      </c>
      <c r="C859" s="2520">
        <v>1</v>
      </c>
      <c r="D859" s="2518"/>
    </row>
    <row r="860" spans="1:4" s="83" customFormat="1" ht="20.100000000000001" customHeight="1">
      <c r="A860" s="2551">
        <v>500</v>
      </c>
      <c r="B860" s="2607" t="s">
        <v>23660</v>
      </c>
      <c r="C860" s="2520">
        <v>1</v>
      </c>
      <c r="D860" s="2518"/>
    </row>
    <row r="861" spans="1:4" s="83" customFormat="1" ht="20.100000000000001" customHeight="1">
      <c r="A861" s="2551">
        <v>700</v>
      </c>
      <c r="B861" s="2541" t="s">
        <v>23661</v>
      </c>
      <c r="C861" s="2520">
        <v>1</v>
      </c>
      <c r="D861" s="2518"/>
    </row>
    <row r="862" spans="1:4" s="83" customFormat="1" ht="20.100000000000001" customHeight="1">
      <c r="A862" s="2513">
        <v>350</v>
      </c>
      <c r="B862" s="2607" t="s">
        <v>23662</v>
      </c>
      <c r="C862" s="2520">
        <v>2</v>
      </c>
      <c r="D862" s="2518"/>
    </row>
    <row r="863" spans="1:4" s="83" customFormat="1" ht="20.100000000000001" customHeight="1">
      <c r="A863" s="2513">
        <v>750</v>
      </c>
      <c r="B863" s="2607" t="s">
        <v>23663</v>
      </c>
      <c r="C863" s="2520">
        <v>1</v>
      </c>
      <c r="D863" s="2518"/>
    </row>
    <row r="864" spans="1:4" s="83" customFormat="1" ht="20.100000000000001" customHeight="1">
      <c r="A864" s="2484">
        <v>450</v>
      </c>
      <c r="B864" s="2607" t="s">
        <v>23664</v>
      </c>
      <c r="C864" s="2520">
        <v>3</v>
      </c>
      <c r="D864" s="2518"/>
    </row>
    <row r="865" spans="1:4" s="83" customFormat="1" ht="20.100000000000001" customHeight="1">
      <c r="A865" s="2484">
        <v>450</v>
      </c>
      <c r="B865" s="2541" t="s">
        <v>25537</v>
      </c>
      <c r="C865" s="2520">
        <v>1</v>
      </c>
      <c r="D865" s="2518"/>
    </row>
    <row r="866" spans="1:4" s="83" customFormat="1" ht="20.100000000000001" customHeight="1">
      <c r="A866" s="2551">
        <v>550</v>
      </c>
      <c r="B866" s="2607" t="s">
        <v>23672</v>
      </c>
      <c r="C866" s="2520">
        <v>1</v>
      </c>
      <c r="D866" s="2518"/>
    </row>
    <row r="867" spans="1:4" s="990" customFormat="1" ht="20.100000000000001" customHeight="1">
      <c r="A867" s="2551">
        <v>150</v>
      </c>
      <c r="B867" s="2575" t="s">
        <v>23671</v>
      </c>
      <c r="C867" s="2429">
        <v>2</v>
      </c>
      <c r="D867" s="2518"/>
    </row>
    <row r="868" spans="1:4" s="83" customFormat="1" ht="20.100000000000001" customHeight="1">
      <c r="A868" s="2513">
        <v>150</v>
      </c>
      <c r="B868" s="2575" t="s">
        <v>23667</v>
      </c>
      <c r="C868" s="2429">
        <v>5</v>
      </c>
      <c r="D868" s="2518"/>
    </row>
    <row r="869" spans="1:4" s="83" customFormat="1" ht="20.100000000000001" customHeight="1">
      <c r="A869" s="2513">
        <v>150</v>
      </c>
      <c r="B869" s="2575" t="s">
        <v>23668</v>
      </c>
      <c r="C869" s="2429">
        <v>1</v>
      </c>
      <c r="D869" s="2518"/>
    </row>
    <row r="870" spans="1:4" s="83" customFormat="1" ht="20.100000000000001" customHeight="1">
      <c r="A870" s="2551">
        <v>350</v>
      </c>
      <c r="B870" s="2720" t="s">
        <v>25230</v>
      </c>
      <c r="C870" s="2520">
        <v>2</v>
      </c>
      <c r="D870" s="2508"/>
    </row>
    <row r="871" spans="1:4" s="83" customFormat="1" ht="20.100000000000001" customHeight="1">
      <c r="A871" s="2513">
        <v>200</v>
      </c>
      <c r="B871" s="2607" t="s">
        <v>17347</v>
      </c>
      <c r="C871" s="2520">
        <v>1</v>
      </c>
      <c r="D871" s="2518"/>
    </row>
    <row r="872" spans="1:4" s="83" customFormat="1" ht="20.100000000000001" customHeight="1">
      <c r="A872" s="2551">
        <v>150</v>
      </c>
      <c r="B872" s="2558" t="s">
        <v>23669</v>
      </c>
      <c r="C872" s="2520">
        <v>1</v>
      </c>
      <c r="D872" s="2518"/>
    </row>
    <row r="873" spans="1:4" s="83" customFormat="1" ht="20.100000000000001" customHeight="1">
      <c r="A873" s="2513">
        <v>250</v>
      </c>
      <c r="B873" s="2558" t="s">
        <v>23670</v>
      </c>
      <c r="C873" s="2520">
        <v>1</v>
      </c>
      <c r="D873" s="2518"/>
    </row>
    <row r="874" spans="1:4" s="83" customFormat="1" ht="20.100000000000001" customHeight="1">
      <c r="A874" s="2513">
        <v>180</v>
      </c>
      <c r="B874" s="2721" t="s">
        <v>9817</v>
      </c>
      <c r="C874" s="2525">
        <v>1</v>
      </c>
      <c r="D874" s="2508"/>
    </row>
    <row r="875" spans="1:4" s="83" customFormat="1" ht="20.100000000000001" customHeight="1">
      <c r="A875" s="2513">
        <v>220</v>
      </c>
      <c r="B875" s="2721" t="s">
        <v>9818</v>
      </c>
      <c r="C875" s="2525">
        <v>1</v>
      </c>
      <c r="D875" s="2508"/>
    </row>
    <row r="876" spans="1:4" s="83" customFormat="1" ht="20.100000000000001" customHeight="1">
      <c r="A876" s="2513">
        <v>60</v>
      </c>
      <c r="B876" s="2722" t="s">
        <v>17895</v>
      </c>
      <c r="C876" s="2429">
        <v>3</v>
      </c>
      <c r="D876" s="2508"/>
    </row>
    <row r="877" spans="1:4" s="83" customFormat="1" ht="20.100000000000001" customHeight="1">
      <c r="A877" s="2513">
        <v>60</v>
      </c>
      <c r="B877" s="2722" t="s">
        <v>21950</v>
      </c>
      <c r="C877" s="2544">
        <v>2</v>
      </c>
      <c r="D877" s="2508"/>
    </row>
    <row r="878" spans="1:4" s="83" customFormat="1" ht="20.100000000000001" customHeight="1">
      <c r="A878" s="2513">
        <v>60</v>
      </c>
      <c r="B878" s="2723" t="s">
        <v>22167</v>
      </c>
      <c r="C878" s="2429">
        <v>11</v>
      </c>
      <c r="D878" s="2518"/>
    </row>
    <row r="879" spans="1:4" s="83" customFormat="1" ht="20.100000000000001" customHeight="1">
      <c r="A879" s="2484">
        <v>60</v>
      </c>
      <c r="B879" s="2724" t="s">
        <v>22171</v>
      </c>
      <c r="C879" s="2429">
        <v>7</v>
      </c>
      <c r="D879" s="2518"/>
    </row>
    <row r="880" spans="1:4" s="83" customFormat="1" ht="20.100000000000001" customHeight="1">
      <c r="A880" s="2484">
        <v>60</v>
      </c>
      <c r="B880" s="2726" t="s">
        <v>22170</v>
      </c>
      <c r="C880" s="2429">
        <v>10</v>
      </c>
      <c r="D880" s="2518"/>
    </row>
    <row r="881" spans="1:4" s="83" customFormat="1" ht="20.100000000000001" customHeight="1">
      <c r="A881" s="2513">
        <v>60</v>
      </c>
      <c r="B881" s="2725" t="s">
        <v>21951</v>
      </c>
      <c r="C881" s="2544">
        <v>2</v>
      </c>
      <c r="D881" s="2508"/>
    </row>
    <row r="882" spans="1:4" s="83" customFormat="1" ht="20.100000000000001" customHeight="1">
      <c r="A882" s="2551">
        <v>60</v>
      </c>
      <c r="B882" s="2728" t="s">
        <v>22168</v>
      </c>
      <c r="C882" s="2429">
        <v>10</v>
      </c>
      <c r="D882" s="2518"/>
    </row>
    <row r="883" spans="1:4" s="83" customFormat="1" ht="20.100000000000001" customHeight="1">
      <c r="A883" s="2513">
        <v>60</v>
      </c>
      <c r="B883" s="2727" t="s">
        <v>22169</v>
      </c>
      <c r="C883" s="2650">
        <v>10</v>
      </c>
      <c r="D883" s="2518"/>
    </row>
    <row r="884" spans="1:4" s="83" customFormat="1" ht="20.100000000000001" customHeight="1">
      <c r="A884" s="2484">
        <v>250</v>
      </c>
      <c r="B884" s="2727" t="s">
        <v>25389</v>
      </c>
      <c r="C884" s="2650">
        <v>2</v>
      </c>
      <c r="D884" s="2518"/>
    </row>
    <row r="885" spans="1:4" s="83" customFormat="1" ht="20.100000000000001" customHeight="1">
      <c r="A885" s="2513">
        <v>250</v>
      </c>
      <c r="B885" s="2563" t="s">
        <v>1079</v>
      </c>
      <c r="C885" s="2544">
        <v>1</v>
      </c>
      <c r="D885" s="2508"/>
    </row>
    <row r="886" spans="1:4" s="83" customFormat="1" ht="20.100000000000001" customHeight="1">
      <c r="A886" s="2513">
        <v>100</v>
      </c>
      <c r="B886" s="2563" t="s">
        <v>1080</v>
      </c>
      <c r="C886" s="2544">
        <v>1</v>
      </c>
      <c r="D886" s="2518"/>
    </row>
    <row r="887" spans="1:4" s="83" customFormat="1" ht="20.100000000000001" customHeight="1">
      <c r="A887" s="2513">
        <v>600</v>
      </c>
      <c r="B887" s="2563" t="s">
        <v>1280</v>
      </c>
      <c r="C887" s="2544">
        <v>1</v>
      </c>
      <c r="D887" s="2508"/>
    </row>
    <row r="888" spans="1:4" s="83" customFormat="1" ht="20.100000000000001" customHeight="1">
      <c r="A888" s="2513">
        <v>600</v>
      </c>
      <c r="B888" s="2535" t="s">
        <v>1281</v>
      </c>
      <c r="C888" s="2544">
        <v>1</v>
      </c>
      <c r="D888" s="2508"/>
    </row>
    <row r="889" spans="1:4" s="83" customFormat="1" ht="20.100000000000001" customHeight="1">
      <c r="A889" s="2513">
        <v>250</v>
      </c>
      <c r="B889" s="2529" t="s">
        <v>10869</v>
      </c>
      <c r="C889" s="2544">
        <v>2</v>
      </c>
      <c r="D889" s="2508"/>
    </row>
    <row r="890" spans="1:4" s="83" customFormat="1" ht="20.100000000000001" customHeight="1">
      <c r="A890" s="2513">
        <v>250</v>
      </c>
      <c r="B890" s="2529" t="s">
        <v>2355</v>
      </c>
      <c r="C890" s="2544">
        <v>3</v>
      </c>
      <c r="D890" s="2508"/>
    </row>
    <row r="891" spans="1:4" s="83" customFormat="1" ht="20.100000000000001" customHeight="1">
      <c r="A891" s="2513">
        <v>10</v>
      </c>
      <c r="B891" s="2535" t="s">
        <v>7116</v>
      </c>
      <c r="C891" s="2544">
        <v>45</v>
      </c>
      <c r="D891" s="2518"/>
    </row>
    <row r="892" spans="1:4" s="83" customFormat="1" ht="20.100000000000001" customHeight="1">
      <c r="A892" s="2513">
        <v>20</v>
      </c>
      <c r="B892" s="2535" t="s">
        <v>10632</v>
      </c>
      <c r="C892" s="2544">
        <v>48</v>
      </c>
      <c r="D892" s="2518"/>
    </row>
    <row r="893" spans="1:4" s="83" customFormat="1" ht="20.100000000000001" customHeight="1">
      <c r="A893" s="2513">
        <v>30</v>
      </c>
      <c r="B893" s="2535" t="s">
        <v>20770</v>
      </c>
      <c r="C893" s="2429">
        <v>11</v>
      </c>
      <c r="D893" s="2518"/>
    </row>
    <row r="894" spans="1:4" s="83" customFormat="1" ht="20.100000000000001" customHeight="1">
      <c r="A894" s="2513">
        <v>40</v>
      </c>
      <c r="B894" s="2535" t="s">
        <v>20771</v>
      </c>
      <c r="C894" s="2429">
        <v>10</v>
      </c>
      <c r="D894" s="2518"/>
    </row>
    <row r="895" spans="1:4" s="83" customFormat="1" ht="25.5" customHeight="1">
      <c r="A895" s="2551">
        <v>650</v>
      </c>
      <c r="B895" s="2730" t="s">
        <v>15902</v>
      </c>
      <c r="C895" s="2429">
        <v>1</v>
      </c>
      <c r="D895" s="2508"/>
    </row>
    <row r="896" spans="1:4" s="83" customFormat="1" ht="24" customHeight="1">
      <c r="A896" s="2551">
        <v>650</v>
      </c>
      <c r="B896" s="2731" t="s">
        <v>15901</v>
      </c>
      <c r="C896" s="2429">
        <v>2</v>
      </c>
      <c r="D896" s="2508"/>
    </row>
    <row r="897" spans="1:4" s="83" customFormat="1" ht="20.100000000000001" customHeight="1">
      <c r="A897" s="2484">
        <v>400</v>
      </c>
      <c r="B897" s="2732" t="s">
        <v>26351</v>
      </c>
      <c r="C897" s="2534">
        <v>1</v>
      </c>
      <c r="D897" s="2508"/>
    </row>
    <row r="898" spans="1:4" s="83" customFormat="1" ht="20.100000000000001" customHeight="1">
      <c r="A898" s="2484">
        <v>350</v>
      </c>
      <c r="B898" s="2732" t="s">
        <v>26352</v>
      </c>
      <c r="C898" s="2534">
        <v>2</v>
      </c>
      <c r="D898" s="2508"/>
    </row>
    <row r="899" spans="1:4" s="83" customFormat="1" ht="20.100000000000001" customHeight="1">
      <c r="A899" s="2484">
        <v>350</v>
      </c>
      <c r="B899" s="2732" t="s">
        <v>26353</v>
      </c>
      <c r="C899" s="2429">
        <v>1</v>
      </c>
      <c r="D899" s="2508"/>
    </row>
    <row r="900" spans="1:4" s="83" customFormat="1" ht="20.100000000000001" customHeight="1">
      <c r="A900" s="2513">
        <v>200</v>
      </c>
      <c r="B900" s="2548" t="s">
        <v>9539</v>
      </c>
      <c r="C900" s="2544">
        <v>1</v>
      </c>
      <c r="D900" s="2508"/>
    </row>
    <row r="901" spans="1:4" s="83" customFormat="1" ht="34.5" customHeight="1">
      <c r="A901" s="2484">
        <v>250</v>
      </c>
      <c r="B901" s="3119" t="s">
        <v>27367</v>
      </c>
      <c r="C901" s="2429">
        <v>3</v>
      </c>
      <c r="D901" s="2518"/>
    </row>
    <row r="902" spans="1:4" s="83" customFormat="1" ht="30" customHeight="1">
      <c r="A902" s="2484">
        <v>250</v>
      </c>
      <c r="B902" s="3118" t="s">
        <v>27353</v>
      </c>
      <c r="C902" s="2534">
        <v>1</v>
      </c>
      <c r="D902" s="2518"/>
    </row>
    <row r="903" spans="1:4" s="83" customFormat="1" ht="20.100000000000001" customHeight="1">
      <c r="A903" s="2484">
        <v>150</v>
      </c>
      <c r="B903" s="2729" t="s">
        <v>27378</v>
      </c>
      <c r="C903" s="2429">
        <v>2</v>
      </c>
      <c r="D903" s="2518"/>
    </row>
    <row r="904" spans="1:4" s="83" customFormat="1" ht="20.100000000000001" customHeight="1">
      <c r="A904" s="2484">
        <v>100</v>
      </c>
      <c r="B904" s="2729" t="s">
        <v>27288</v>
      </c>
      <c r="C904" s="2429">
        <v>1</v>
      </c>
      <c r="D904" s="2518"/>
    </row>
    <row r="905" spans="1:4" s="83" customFormat="1" ht="20.100000000000001" customHeight="1">
      <c r="A905" s="2551">
        <v>150</v>
      </c>
      <c r="B905" s="2733" t="s">
        <v>23309</v>
      </c>
      <c r="C905" s="2429">
        <v>1</v>
      </c>
      <c r="D905" s="2518"/>
    </row>
    <row r="906" spans="1:4" s="83" customFormat="1" ht="20.100000000000001" customHeight="1">
      <c r="A906" s="2551">
        <v>150</v>
      </c>
      <c r="B906" s="2733" t="s">
        <v>23309</v>
      </c>
      <c r="C906" s="2429">
        <v>1</v>
      </c>
      <c r="D906" s="2518"/>
    </row>
    <row r="907" spans="1:4" s="83" customFormat="1" ht="20.100000000000001" customHeight="1">
      <c r="A907" s="2484">
        <v>200</v>
      </c>
      <c r="B907" s="2542" t="s">
        <v>27287</v>
      </c>
      <c r="C907" s="2520">
        <v>1</v>
      </c>
      <c r="D907" s="2518"/>
    </row>
    <row r="908" spans="1:4" s="83" customFormat="1" ht="20.100000000000001" customHeight="1">
      <c r="A908" s="2513">
        <v>100</v>
      </c>
      <c r="B908" s="2573" t="s">
        <v>4671</v>
      </c>
      <c r="C908" s="2544">
        <v>1</v>
      </c>
      <c r="D908" s="2508"/>
    </row>
    <row r="909" spans="1:4" s="83" customFormat="1" ht="20.100000000000001" customHeight="1">
      <c r="A909" s="2513">
        <v>80</v>
      </c>
      <c r="B909" s="2690" t="s">
        <v>15943</v>
      </c>
      <c r="C909" s="2429">
        <v>1</v>
      </c>
      <c r="D909" s="2518"/>
    </row>
    <row r="910" spans="1:4" s="83" customFormat="1" ht="20.100000000000001" customHeight="1">
      <c r="A910" s="2513">
        <v>70</v>
      </c>
      <c r="B910" s="2668" t="s">
        <v>26349</v>
      </c>
      <c r="C910" s="2520">
        <v>1</v>
      </c>
      <c r="D910" s="2508"/>
    </row>
    <row r="911" spans="1:4" s="83" customFormat="1" ht="20.100000000000001" customHeight="1">
      <c r="A911" s="2513">
        <v>80</v>
      </c>
      <c r="B911" s="2654" t="s">
        <v>21747</v>
      </c>
      <c r="C911" s="2525">
        <v>6</v>
      </c>
      <c r="D911" s="2518"/>
    </row>
    <row r="912" spans="1:4" s="83" customFormat="1" ht="20.100000000000001" customHeight="1">
      <c r="A912" s="2513">
        <v>80</v>
      </c>
      <c r="B912" s="2697" t="s">
        <v>13156</v>
      </c>
      <c r="C912" s="2525">
        <v>3</v>
      </c>
      <c r="D912" s="2518"/>
    </row>
    <row r="913" spans="1:4" s="83" customFormat="1" ht="20.100000000000001" customHeight="1">
      <c r="A913" s="2513">
        <v>120</v>
      </c>
      <c r="B913" s="3059" t="s">
        <v>26350</v>
      </c>
      <c r="C913" s="2429">
        <v>1</v>
      </c>
      <c r="D913" s="2518"/>
    </row>
    <row r="914" spans="1:4" s="83" customFormat="1" ht="20.100000000000001" customHeight="1">
      <c r="A914" s="2513">
        <v>120</v>
      </c>
      <c r="B914" s="3059" t="s">
        <v>15944</v>
      </c>
      <c r="C914" s="2429">
        <v>1</v>
      </c>
      <c r="D914" s="2518"/>
    </row>
    <row r="915" spans="1:4" s="83" customFormat="1" ht="20.100000000000001" customHeight="1">
      <c r="A915" s="2513">
        <v>80</v>
      </c>
      <c r="B915" s="2697" t="s">
        <v>23815</v>
      </c>
      <c r="C915" s="2520">
        <v>3</v>
      </c>
      <c r="D915" s="2518"/>
    </row>
    <row r="916" spans="1:4" s="83" customFormat="1" ht="20.100000000000001" customHeight="1">
      <c r="A916" s="2513">
        <v>80</v>
      </c>
      <c r="B916" s="2697" t="s">
        <v>21748</v>
      </c>
      <c r="C916" s="2520">
        <v>1</v>
      </c>
      <c r="D916" s="2508"/>
    </row>
    <row r="917" spans="1:4" s="83" customFormat="1" ht="20.100000000000001" customHeight="1">
      <c r="A917" s="2513">
        <v>80</v>
      </c>
      <c r="B917" s="2697" t="s">
        <v>19868</v>
      </c>
      <c r="C917" s="2520">
        <v>2</v>
      </c>
      <c r="D917" s="2508"/>
    </row>
    <row r="918" spans="1:4" s="83" customFormat="1" ht="20.100000000000001" customHeight="1">
      <c r="A918" s="2513">
        <v>80</v>
      </c>
      <c r="B918" s="2697" t="s">
        <v>26355</v>
      </c>
      <c r="C918" s="2520">
        <v>1</v>
      </c>
      <c r="D918" s="2518"/>
    </row>
    <row r="919" spans="1:4" s="83" customFormat="1" ht="20.100000000000001" customHeight="1">
      <c r="A919" s="2513">
        <v>80</v>
      </c>
      <c r="B919" s="2697" t="s">
        <v>18638</v>
      </c>
      <c r="C919" s="2520">
        <v>3</v>
      </c>
      <c r="D919" s="2518"/>
    </row>
    <row r="920" spans="1:4" s="83" customFormat="1" ht="20.100000000000001" customHeight="1">
      <c r="A920" s="2513">
        <v>100</v>
      </c>
      <c r="B920" s="2697" t="s">
        <v>21026</v>
      </c>
      <c r="C920" s="2429">
        <v>2</v>
      </c>
      <c r="D920" s="2508"/>
    </row>
    <row r="921" spans="1:4" s="83" customFormat="1" ht="20.100000000000001" customHeight="1">
      <c r="A921" s="2513">
        <v>80</v>
      </c>
      <c r="B921" s="2697" t="s">
        <v>7665</v>
      </c>
      <c r="C921" s="2525">
        <v>1</v>
      </c>
      <c r="D921" s="2518"/>
    </row>
    <row r="922" spans="1:4" s="83" customFormat="1" ht="20.100000000000001" customHeight="1">
      <c r="A922" s="2513">
        <v>150</v>
      </c>
      <c r="B922" s="2697" t="s">
        <v>21027</v>
      </c>
      <c r="C922" s="2525">
        <v>1</v>
      </c>
      <c r="D922" s="2518"/>
    </row>
    <row r="923" spans="1:4" s="83" customFormat="1" ht="20.100000000000001" customHeight="1">
      <c r="A923" s="2513">
        <v>150</v>
      </c>
      <c r="B923" s="2697" t="s">
        <v>13040</v>
      </c>
      <c r="C923" s="2544">
        <v>1</v>
      </c>
      <c r="D923" s="2518"/>
    </row>
    <row r="924" spans="1:4" s="83" customFormat="1" ht="20.100000000000001" customHeight="1">
      <c r="A924" s="2513">
        <v>250</v>
      </c>
      <c r="B924" s="2697" t="s">
        <v>5763</v>
      </c>
      <c r="C924" s="2544">
        <v>1</v>
      </c>
      <c r="D924" s="2518"/>
    </row>
    <row r="925" spans="1:4" s="83" customFormat="1" ht="20.100000000000001" customHeight="1">
      <c r="A925" s="2513">
        <v>250</v>
      </c>
      <c r="B925" s="2697" t="s">
        <v>7192</v>
      </c>
      <c r="C925" s="2544">
        <v>1</v>
      </c>
      <c r="D925" s="2518"/>
    </row>
    <row r="926" spans="1:4" s="83" customFormat="1" ht="20.100000000000001" customHeight="1">
      <c r="A926" s="2513">
        <v>150</v>
      </c>
      <c r="B926" s="2697" t="s">
        <v>21028</v>
      </c>
      <c r="C926" s="2520">
        <v>1</v>
      </c>
      <c r="D926" s="2518"/>
    </row>
    <row r="927" spans="1:4" s="83" customFormat="1" ht="20.100000000000001" customHeight="1">
      <c r="A927" s="2513">
        <v>130</v>
      </c>
      <c r="B927" s="2697" t="s">
        <v>15946</v>
      </c>
      <c r="C927" s="2429">
        <v>1</v>
      </c>
      <c r="D927" s="2518"/>
    </row>
    <row r="928" spans="1:4" s="83" customFormat="1" ht="20.100000000000001" customHeight="1">
      <c r="A928" s="2551">
        <v>200</v>
      </c>
      <c r="B928" s="2656" t="s">
        <v>23332</v>
      </c>
      <c r="C928" s="2520">
        <v>4</v>
      </c>
      <c r="D928" s="2508"/>
    </row>
    <row r="929" spans="1:4" s="83" customFormat="1" ht="20.100000000000001" customHeight="1">
      <c r="A929" s="2551">
        <v>200</v>
      </c>
      <c r="B929" s="2656" t="s">
        <v>21746</v>
      </c>
      <c r="C929" s="2520">
        <v>1</v>
      </c>
      <c r="D929" s="2508"/>
    </row>
    <row r="930" spans="1:4" s="83" customFormat="1" ht="20.100000000000001" customHeight="1">
      <c r="A930" s="2551">
        <v>250</v>
      </c>
      <c r="B930" s="2656" t="s">
        <v>21749</v>
      </c>
      <c r="C930" s="2520">
        <v>1</v>
      </c>
      <c r="D930" s="2508"/>
    </row>
    <row r="931" spans="1:4" s="83" customFormat="1" ht="20.100000000000001" customHeight="1">
      <c r="A931" s="2513">
        <v>150</v>
      </c>
      <c r="B931" s="2734" t="s">
        <v>15945</v>
      </c>
      <c r="C931" s="2429">
        <v>1</v>
      </c>
      <c r="D931" s="2518"/>
    </row>
    <row r="932" spans="1:4" s="83" customFormat="1" ht="20.100000000000001" customHeight="1">
      <c r="A932" s="2551">
        <v>200</v>
      </c>
      <c r="B932" s="2735" t="s">
        <v>23330</v>
      </c>
      <c r="C932" s="2520">
        <v>1</v>
      </c>
      <c r="D932" s="2518"/>
    </row>
    <row r="933" spans="1:4" s="83" customFormat="1" ht="20.100000000000001" customHeight="1">
      <c r="A933" s="2551">
        <v>200</v>
      </c>
      <c r="B933" s="2735" t="s">
        <v>23331</v>
      </c>
      <c r="C933" s="2520">
        <v>1</v>
      </c>
      <c r="D933" s="2518"/>
    </row>
    <row r="934" spans="1:4" s="83" customFormat="1" ht="20.100000000000001" customHeight="1">
      <c r="A934" s="2513">
        <v>220</v>
      </c>
      <c r="B934" s="2735" t="s">
        <v>21750</v>
      </c>
      <c r="C934" s="2525">
        <v>1</v>
      </c>
      <c r="D934" s="2518"/>
    </row>
    <row r="935" spans="1:4" s="83" customFormat="1" ht="20.100000000000001" customHeight="1">
      <c r="A935" s="2551">
        <v>250</v>
      </c>
      <c r="B935" s="2656" t="s">
        <v>20934</v>
      </c>
      <c r="C935" s="2520">
        <v>1</v>
      </c>
      <c r="D935" s="2508"/>
    </row>
    <row r="936" spans="1:4" s="83" customFormat="1" ht="20.100000000000001" customHeight="1">
      <c r="A936" s="2551">
        <v>250</v>
      </c>
      <c r="B936" s="2656" t="s">
        <v>20933</v>
      </c>
      <c r="C936" s="2520">
        <v>1</v>
      </c>
      <c r="D936" s="2508"/>
    </row>
    <row r="937" spans="1:4" s="83" customFormat="1" ht="20.100000000000001" customHeight="1">
      <c r="A937" s="2551">
        <v>250</v>
      </c>
      <c r="B937" s="2736" t="s">
        <v>20931</v>
      </c>
      <c r="C937" s="2520">
        <v>1</v>
      </c>
      <c r="D937" s="2518"/>
    </row>
    <row r="938" spans="1:4" s="83" customFormat="1" ht="20.100000000000001" customHeight="1">
      <c r="A938" s="2551">
        <v>330</v>
      </c>
      <c r="B938" s="2656" t="s">
        <v>20932</v>
      </c>
      <c r="C938" s="2520">
        <v>1</v>
      </c>
      <c r="D938" s="2508"/>
    </row>
    <row r="939" spans="1:4" s="83" customFormat="1" ht="20.100000000000001" customHeight="1">
      <c r="A939" s="2551">
        <v>350</v>
      </c>
      <c r="B939" s="2656" t="s">
        <v>19869</v>
      </c>
      <c r="C939" s="2520">
        <v>1</v>
      </c>
      <c r="D939" s="2508"/>
    </row>
    <row r="940" spans="1:4" s="83" customFormat="1" ht="20.100000000000001" customHeight="1">
      <c r="A940" s="2551">
        <v>350</v>
      </c>
      <c r="B940" s="2656" t="s">
        <v>21200</v>
      </c>
      <c r="C940" s="2525">
        <v>3</v>
      </c>
      <c r="D940" s="2518"/>
    </row>
    <row r="941" spans="1:4" s="83" customFormat="1" ht="20.100000000000001" customHeight="1">
      <c r="A941" s="3003">
        <v>350</v>
      </c>
      <c r="B941" s="2736" t="s">
        <v>23841</v>
      </c>
      <c r="C941" s="2525">
        <v>4</v>
      </c>
      <c r="D941" s="2518"/>
    </row>
    <row r="942" spans="1:4" s="83" customFormat="1" ht="20.100000000000001" customHeight="1">
      <c r="A942" s="3003">
        <v>400</v>
      </c>
      <c r="B942" s="2656" t="s">
        <v>23839</v>
      </c>
      <c r="C942" s="2520">
        <v>1</v>
      </c>
      <c r="D942" s="2518"/>
    </row>
    <row r="943" spans="1:4" s="83" customFormat="1" ht="20.100000000000001" customHeight="1">
      <c r="A943" s="3003">
        <v>450</v>
      </c>
      <c r="B943" s="2656" t="s">
        <v>23840</v>
      </c>
      <c r="C943" s="2525">
        <v>1</v>
      </c>
      <c r="D943" s="2518"/>
    </row>
    <row r="944" spans="1:4" s="83" customFormat="1" ht="20.100000000000001" customHeight="1">
      <c r="A944" s="2551">
        <v>150</v>
      </c>
      <c r="B944" s="2670" t="s">
        <v>23334</v>
      </c>
      <c r="C944" s="2429">
        <v>1</v>
      </c>
      <c r="D944" s="2508"/>
    </row>
    <row r="945" spans="1:4" s="83" customFormat="1" ht="20.100000000000001" customHeight="1">
      <c r="A945" s="2551">
        <v>180</v>
      </c>
      <c r="B945" s="2670" t="s">
        <v>17272</v>
      </c>
      <c r="C945" s="2429">
        <v>4</v>
      </c>
      <c r="D945" s="2508"/>
    </row>
    <row r="946" spans="1:4" s="83" customFormat="1" ht="20.100000000000001" customHeight="1">
      <c r="A946" s="2551">
        <v>180</v>
      </c>
      <c r="B946" s="2670" t="s">
        <v>21197</v>
      </c>
      <c r="C946" s="2429">
        <v>1</v>
      </c>
      <c r="D946" s="2508"/>
    </row>
    <row r="947" spans="1:4" s="83" customFormat="1" ht="20.100000000000001" customHeight="1">
      <c r="A947" s="2551">
        <v>180</v>
      </c>
      <c r="B947" s="2670" t="s">
        <v>26348</v>
      </c>
      <c r="C947" s="2429">
        <v>1</v>
      </c>
      <c r="D947" s="2508"/>
    </row>
    <row r="948" spans="1:4" s="83" customFormat="1" ht="20.100000000000001" customHeight="1">
      <c r="A948" s="2551">
        <v>250</v>
      </c>
      <c r="B948" s="2670" t="s">
        <v>21199</v>
      </c>
      <c r="C948" s="2429">
        <v>1</v>
      </c>
      <c r="D948" s="2508"/>
    </row>
    <row r="949" spans="1:4" s="83" customFormat="1" ht="20.100000000000001" customHeight="1">
      <c r="A949" s="2551">
        <v>250</v>
      </c>
      <c r="B949" s="2670" t="s">
        <v>21198</v>
      </c>
      <c r="C949" s="2429">
        <v>1</v>
      </c>
      <c r="D949" s="2518"/>
    </row>
    <row r="950" spans="1:4" s="83" customFormat="1" ht="20.100000000000001" customHeight="1">
      <c r="A950" s="2551">
        <v>350</v>
      </c>
      <c r="B950" s="2670" t="s">
        <v>26347</v>
      </c>
      <c r="C950" s="2429">
        <v>1</v>
      </c>
      <c r="D950" s="2518"/>
    </row>
    <row r="951" spans="1:4" s="83" customFormat="1" ht="20.100000000000001" customHeight="1">
      <c r="A951" s="2551">
        <v>350</v>
      </c>
      <c r="B951" s="2670" t="s">
        <v>23341</v>
      </c>
      <c r="C951" s="2429">
        <v>1</v>
      </c>
      <c r="D951" s="2518"/>
    </row>
    <row r="952" spans="1:4" s="83" customFormat="1" ht="20.100000000000001" customHeight="1">
      <c r="A952" s="2551">
        <v>150</v>
      </c>
      <c r="B952" s="2694" t="s">
        <v>16695</v>
      </c>
      <c r="C952" s="2429">
        <v>9</v>
      </c>
      <c r="D952" s="2508"/>
    </row>
    <row r="953" spans="1:4" s="83" customFormat="1" ht="20.100000000000001" customHeight="1">
      <c r="A953" s="2551">
        <v>180</v>
      </c>
      <c r="B953" s="2542" t="s">
        <v>21352</v>
      </c>
      <c r="C953" s="2521">
        <v>10</v>
      </c>
      <c r="D953" s="2518">
        <v>0</v>
      </c>
    </row>
    <row r="954" spans="1:4" s="83" customFormat="1" ht="20.100000000000001" customHeight="1">
      <c r="A954" s="2551">
        <v>200</v>
      </c>
      <c r="B954" s="2542" t="s">
        <v>19146</v>
      </c>
      <c r="C954" s="2520">
        <v>5</v>
      </c>
      <c r="D954" s="2641"/>
    </row>
    <row r="955" spans="1:4" s="83" customFormat="1" ht="20.100000000000001" customHeight="1">
      <c r="A955" s="2551">
        <v>250</v>
      </c>
      <c r="B955" s="2567" t="s">
        <v>12117</v>
      </c>
      <c r="C955" s="2429">
        <v>1</v>
      </c>
      <c r="D955" s="2508"/>
    </row>
    <row r="956" spans="1:4" s="83" customFormat="1" ht="20.100000000000001" customHeight="1">
      <c r="A956" s="2551">
        <v>350</v>
      </c>
      <c r="B956" s="2548" t="s">
        <v>16260</v>
      </c>
      <c r="C956" s="2520">
        <v>2</v>
      </c>
      <c r="D956" s="2508"/>
    </row>
    <row r="957" spans="1:4" s="83" customFormat="1" ht="20.100000000000001" customHeight="1">
      <c r="A957" s="2513">
        <v>50</v>
      </c>
      <c r="B957" s="2737" t="s">
        <v>27286</v>
      </c>
      <c r="C957" s="2525">
        <v>1</v>
      </c>
      <c r="D957" s="2518"/>
    </row>
    <row r="958" spans="1:4" s="83" customFormat="1" ht="20.100000000000001" customHeight="1">
      <c r="A958" s="2513">
        <v>100</v>
      </c>
      <c r="B958" s="2737" t="s">
        <v>23845</v>
      </c>
      <c r="C958" s="2525">
        <v>1</v>
      </c>
      <c r="D958" s="2518"/>
    </row>
    <row r="959" spans="1:4" s="83" customFormat="1" ht="20.100000000000001" customHeight="1">
      <c r="A959" s="2551">
        <v>250</v>
      </c>
      <c r="B959" s="2575" t="s">
        <v>27341</v>
      </c>
      <c r="C959" s="2520">
        <v>1</v>
      </c>
      <c r="D959" s="2508"/>
    </row>
    <row r="960" spans="1:4" s="83" customFormat="1" ht="20.100000000000001" customHeight="1">
      <c r="A960" s="2551">
        <v>200</v>
      </c>
      <c r="B960" s="2575" t="s">
        <v>26345</v>
      </c>
      <c r="C960" s="2520">
        <v>1</v>
      </c>
      <c r="D960" s="2508"/>
    </row>
    <row r="961" spans="1:4" s="83" customFormat="1" ht="20.100000000000001" customHeight="1">
      <c r="A961" s="2551">
        <v>300</v>
      </c>
      <c r="B961" s="2738" t="s">
        <v>23844</v>
      </c>
      <c r="C961" s="2429">
        <v>1</v>
      </c>
      <c r="D961" s="2518"/>
    </row>
    <row r="962" spans="1:4" s="83" customFormat="1" ht="20.100000000000001" customHeight="1">
      <c r="A962" s="2551">
        <v>150</v>
      </c>
      <c r="B962" s="2574" t="s">
        <v>23842</v>
      </c>
      <c r="C962" s="2520">
        <v>1</v>
      </c>
      <c r="D962" s="2641"/>
    </row>
    <row r="963" spans="1:4" s="83" customFormat="1" ht="20.100000000000001" customHeight="1">
      <c r="A963" s="2551">
        <v>220</v>
      </c>
      <c r="B963" s="2519" t="s">
        <v>23843</v>
      </c>
      <c r="C963" s="2520">
        <v>1</v>
      </c>
      <c r="D963" s="2508"/>
    </row>
    <row r="964" spans="1:4" s="83" customFormat="1" ht="20.100000000000001" customHeight="1">
      <c r="A964" s="2551">
        <v>220</v>
      </c>
      <c r="B964" s="2519" t="s">
        <v>26981</v>
      </c>
      <c r="C964" s="2520">
        <v>1</v>
      </c>
      <c r="D964" s="2508"/>
    </row>
    <row r="965" spans="1:4" s="83" customFormat="1" ht="20.100000000000001" customHeight="1">
      <c r="A965" s="2551">
        <v>250</v>
      </c>
      <c r="B965" s="2519" t="s">
        <v>23333</v>
      </c>
      <c r="C965" s="2520">
        <v>4</v>
      </c>
      <c r="D965" s="2508"/>
    </row>
    <row r="966" spans="1:4" s="83" customFormat="1" ht="20.100000000000001" customHeight="1">
      <c r="A966" s="2551">
        <v>250</v>
      </c>
      <c r="B966" s="2519" t="s">
        <v>26982</v>
      </c>
      <c r="C966" s="2520">
        <v>2</v>
      </c>
      <c r="D966" s="2508"/>
    </row>
    <row r="967" spans="1:4" s="83" customFormat="1" ht="20.100000000000001" customHeight="1">
      <c r="A967" s="2551">
        <v>250</v>
      </c>
      <c r="B967" s="2662" t="s">
        <v>24827</v>
      </c>
      <c r="C967" s="2512">
        <v>3</v>
      </c>
      <c r="D967" s="2518"/>
    </row>
    <row r="968" spans="1:4" s="83" customFormat="1" ht="20.100000000000001" customHeight="1">
      <c r="A968" s="2551">
        <v>300</v>
      </c>
      <c r="B968" s="2662" t="s">
        <v>21298</v>
      </c>
      <c r="C968" s="2512">
        <v>5</v>
      </c>
      <c r="D968" s="2518"/>
    </row>
    <row r="969" spans="1:4" s="83" customFormat="1" ht="20.100000000000001" customHeight="1">
      <c r="A969" s="2513">
        <v>300</v>
      </c>
      <c r="B969" s="2519" t="s">
        <v>15457</v>
      </c>
      <c r="C969" s="2544">
        <v>1</v>
      </c>
      <c r="D969" s="2518"/>
    </row>
    <row r="970" spans="1:4" s="83" customFormat="1" ht="20.100000000000001" customHeight="1">
      <c r="A970" s="2551">
        <v>300</v>
      </c>
      <c r="B970" s="2740" t="s">
        <v>14192</v>
      </c>
      <c r="C970" s="2429">
        <v>5</v>
      </c>
      <c r="D970" s="2518"/>
    </row>
    <row r="971" spans="1:4" s="83" customFormat="1" ht="20.100000000000001" customHeight="1">
      <c r="A971" s="2551">
        <v>300</v>
      </c>
      <c r="B971" s="2740" t="s">
        <v>18790</v>
      </c>
      <c r="C971" s="2429">
        <v>5</v>
      </c>
      <c r="D971" s="2518"/>
    </row>
    <row r="972" spans="1:4" s="83" customFormat="1" ht="20.100000000000001" customHeight="1">
      <c r="A972" s="2551">
        <v>350</v>
      </c>
      <c r="B972" s="2740" t="s">
        <v>18791</v>
      </c>
      <c r="C972" s="2429">
        <v>5</v>
      </c>
      <c r="D972" s="2518"/>
    </row>
    <row r="973" spans="1:4" s="83" customFormat="1" ht="20.100000000000001" customHeight="1">
      <c r="A973" s="2551">
        <v>450</v>
      </c>
      <c r="B973" s="2581" t="s">
        <v>23057</v>
      </c>
      <c r="C973" s="2520">
        <v>1</v>
      </c>
      <c r="D973" s="2518"/>
    </row>
    <row r="974" spans="1:4" s="83" customFormat="1" ht="20.100000000000001" customHeight="1">
      <c r="A974" s="2551">
        <v>450</v>
      </c>
      <c r="B974" s="2581" t="s">
        <v>23082</v>
      </c>
      <c r="C974" s="2520">
        <v>2</v>
      </c>
      <c r="D974" s="2518"/>
    </row>
    <row r="975" spans="1:4" s="83" customFormat="1" ht="20.100000000000001" customHeight="1">
      <c r="A975" s="2513">
        <v>250</v>
      </c>
      <c r="B975" s="2645" t="s">
        <v>14117</v>
      </c>
      <c r="C975" s="2544">
        <v>1</v>
      </c>
      <c r="D975" s="2518"/>
    </row>
    <row r="976" spans="1:4" s="83" customFormat="1" ht="20.100000000000001" customHeight="1">
      <c r="A976" s="2551">
        <v>250</v>
      </c>
      <c r="B976" s="2645" t="s">
        <v>23818</v>
      </c>
      <c r="C976" s="2429">
        <v>2</v>
      </c>
      <c r="D976" s="2518"/>
    </row>
    <row r="977" spans="1:4" s="83" customFormat="1" ht="20.100000000000001" customHeight="1">
      <c r="A977" s="2513">
        <v>350</v>
      </c>
      <c r="B977" s="2645" t="s">
        <v>9015</v>
      </c>
      <c r="C977" s="2544">
        <v>3</v>
      </c>
      <c r="D977" s="2518"/>
    </row>
    <row r="978" spans="1:4" s="83" customFormat="1" ht="20.100000000000001" customHeight="1">
      <c r="A978" s="2513">
        <v>550</v>
      </c>
      <c r="B978" s="2645" t="s">
        <v>20494</v>
      </c>
      <c r="C978" s="2544">
        <v>1</v>
      </c>
      <c r="D978" s="2518"/>
    </row>
    <row r="979" spans="1:4" s="83" customFormat="1" ht="20.100000000000001" customHeight="1">
      <c r="A979" s="2513">
        <v>150</v>
      </c>
      <c r="B979" s="2741" t="s">
        <v>20865</v>
      </c>
      <c r="C979" s="2429">
        <v>7</v>
      </c>
      <c r="D979" s="2518"/>
    </row>
    <row r="980" spans="1:4" s="83" customFormat="1" ht="20.100000000000001" customHeight="1">
      <c r="A980" s="2513">
        <v>250</v>
      </c>
      <c r="B980" s="2741" t="s">
        <v>23817</v>
      </c>
      <c r="C980" s="2429">
        <v>4</v>
      </c>
      <c r="D980" s="2518"/>
    </row>
    <row r="981" spans="1:4" s="83" customFormat="1" ht="20.100000000000001" customHeight="1">
      <c r="A981" s="2513">
        <v>250</v>
      </c>
      <c r="B981" s="2741" t="s">
        <v>20866</v>
      </c>
      <c r="C981" s="2429">
        <v>15</v>
      </c>
      <c r="D981" s="2518"/>
    </row>
    <row r="982" spans="1:4" s="83" customFormat="1" ht="20.100000000000001" customHeight="1">
      <c r="A982" s="2484">
        <v>300</v>
      </c>
      <c r="B982" s="2741" t="s">
        <v>26346</v>
      </c>
      <c r="C982" s="2429">
        <v>1</v>
      </c>
      <c r="D982" s="2508"/>
    </row>
    <row r="983" spans="1:4" s="83" customFormat="1" ht="20.100000000000001" customHeight="1">
      <c r="A983" s="2484">
        <v>300</v>
      </c>
      <c r="B983" s="2741" t="s">
        <v>20867</v>
      </c>
      <c r="C983" s="2429">
        <v>6</v>
      </c>
      <c r="D983" s="2518"/>
    </row>
    <row r="984" spans="1:4" s="83" customFormat="1" ht="38.25" customHeight="1">
      <c r="A984" s="2513">
        <v>300</v>
      </c>
      <c r="B984" s="3104" t="s">
        <v>19080</v>
      </c>
      <c r="C984" s="2429">
        <v>1</v>
      </c>
      <c r="D984" s="2518"/>
    </row>
    <row r="985" spans="1:4" s="83" customFormat="1" ht="34.5" customHeight="1">
      <c r="A985" s="2513">
        <v>300</v>
      </c>
      <c r="B985" s="3104" t="s">
        <v>19079</v>
      </c>
      <c r="C985" s="2429">
        <v>1</v>
      </c>
      <c r="D985" s="2518"/>
    </row>
    <row r="986" spans="1:4" s="990" customFormat="1" ht="20.100000000000001" customHeight="1">
      <c r="A986" s="2513">
        <v>230</v>
      </c>
      <c r="B986" s="2519" t="s">
        <v>19078</v>
      </c>
      <c r="C986" s="2429">
        <v>1</v>
      </c>
      <c r="D986" s="2739"/>
    </row>
    <row r="987" spans="1:4" s="990" customFormat="1" ht="20.100000000000001" customHeight="1">
      <c r="A987" s="2513">
        <v>20</v>
      </c>
      <c r="B987" s="2594" t="s">
        <v>19034</v>
      </c>
      <c r="C987" s="2532">
        <v>180</v>
      </c>
      <c r="D987" s="2641"/>
    </row>
    <row r="988" spans="1:4" s="83" customFormat="1" ht="20.100000000000001" customHeight="1">
      <c r="A988" s="2551">
        <v>80</v>
      </c>
      <c r="B988" s="2575" t="s">
        <v>21225</v>
      </c>
      <c r="C988" s="2429">
        <v>30</v>
      </c>
      <c r="D988" s="2518"/>
    </row>
    <row r="989" spans="1:4" s="83" customFormat="1" ht="20.100000000000001" customHeight="1">
      <c r="A989" s="2551">
        <v>80</v>
      </c>
      <c r="B989" s="2575" t="s">
        <v>21226</v>
      </c>
      <c r="C989" s="2429">
        <v>10</v>
      </c>
      <c r="D989" s="2518"/>
    </row>
    <row r="990" spans="1:4" s="83" customFormat="1" ht="20.100000000000001" customHeight="1">
      <c r="A990" s="2551">
        <v>80</v>
      </c>
      <c r="B990" s="2576" t="s">
        <v>21262</v>
      </c>
      <c r="C990" s="2429">
        <v>5</v>
      </c>
      <c r="D990" s="2518"/>
    </row>
    <row r="991" spans="1:4" s="990" customFormat="1" ht="20.100000000000001" customHeight="1">
      <c r="A991" s="2484">
        <v>250</v>
      </c>
      <c r="B991" s="2575" t="s">
        <v>21227</v>
      </c>
      <c r="C991" s="2429">
        <v>2</v>
      </c>
      <c r="D991" s="2518"/>
    </row>
    <row r="992" spans="1:4" s="990" customFormat="1" ht="20.100000000000001" customHeight="1">
      <c r="A992" s="2484">
        <v>50</v>
      </c>
      <c r="B992" s="2531" t="s">
        <v>27350</v>
      </c>
      <c r="C992" s="2429">
        <v>1</v>
      </c>
      <c r="D992" s="2518"/>
    </row>
    <row r="993" spans="1:4" s="990" customFormat="1" ht="20.100000000000001" customHeight="1">
      <c r="A993" s="2551">
        <v>60</v>
      </c>
      <c r="B993" s="2531" t="s">
        <v>26305</v>
      </c>
      <c r="C993" s="2429">
        <v>2</v>
      </c>
      <c r="D993" s="2508"/>
    </row>
    <row r="994" spans="1:4" s="990" customFormat="1" ht="20.100000000000001" customHeight="1">
      <c r="A994" s="2551">
        <v>80</v>
      </c>
      <c r="B994" s="2531" t="s">
        <v>26306</v>
      </c>
      <c r="C994" s="2429">
        <v>3</v>
      </c>
      <c r="D994" s="2508"/>
    </row>
    <row r="995" spans="1:4" s="990" customFormat="1" ht="20.100000000000001" customHeight="1">
      <c r="A995" s="2551">
        <v>100</v>
      </c>
      <c r="B995" s="2531" t="s">
        <v>26307</v>
      </c>
      <c r="C995" s="2429">
        <v>1</v>
      </c>
      <c r="D995" s="2508"/>
    </row>
    <row r="996" spans="1:4" s="990" customFormat="1" ht="20.100000000000001" customHeight="1">
      <c r="A996" s="2551">
        <v>120</v>
      </c>
      <c r="B996" s="2531" t="s">
        <v>26308</v>
      </c>
      <c r="C996" s="2429">
        <v>30</v>
      </c>
      <c r="D996" s="2518"/>
    </row>
    <row r="997" spans="1:4" s="990" customFormat="1" ht="20.100000000000001" customHeight="1">
      <c r="A997" s="2551">
        <v>200</v>
      </c>
      <c r="B997" s="2531" t="s">
        <v>26309</v>
      </c>
      <c r="C997" s="2429">
        <v>4</v>
      </c>
      <c r="D997" s="2518"/>
    </row>
    <row r="998" spans="1:4" s="990" customFormat="1" ht="20.100000000000001" customHeight="1">
      <c r="A998" s="2551">
        <v>250</v>
      </c>
      <c r="B998" s="2531" t="s">
        <v>26310</v>
      </c>
      <c r="C998" s="2429">
        <v>2</v>
      </c>
      <c r="D998" s="2518"/>
    </row>
    <row r="999" spans="1:4" s="990" customFormat="1" ht="20.100000000000001" customHeight="1">
      <c r="A999" s="2551">
        <v>280</v>
      </c>
      <c r="B999" s="2531" t="s">
        <v>26311</v>
      </c>
      <c r="C999" s="2429">
        <v>4</v>
      </c>
      <c r="D999" s="2518"/>
    </row>
    <row r="1000" spans="1:4" s="997" customFormat="1" ht="20.100000000000001" customHeight="1">
      <c r="A1000" s="2513">
        <v>50</v>
      </c>
      <c r="B1000" s="2742" t="s">
        <v>4657</v>
      </c>
      <c r="C1000" s="2743">
        <v>1</v>
      </c>
      <c r="D1000" s="2508"/>
    </row>
    <row r="1001" spans="1:4" s="997" customFormat="1" ht="20.100000000000001" customHeight="1">
      <c r="A1001" s="2513">
        <v>50</v>
      </c>
      <c r="B1001" s="2541" t="s">
        <v>12118</v>
      </c>
      <c r="C1001" s="2525">
        <v>3</v>
      </c>
      <c r="D1001" s="2508"/>
    </row>
    <row r="1002" spans="1:4" s="997" customFormat="1" ht="20.100000000000001" customHeight="1">
      <c r="A1002" s="2513">
        <v>60</v>
      </c>
      <c r="B1002" s="2541" t="s">
        <v>12119</v>
      </c>
      <c r="C1002" s="2525">
        <v>1</v>
      </c>
      <c r="D1002" s="2508"/>
    </row>
    <row r="1003" spans="1:4" s="997" customFormat="1" ht="20.100000000000001" customHeight="1">
      <c r="A1003" s="2513">
        <v>60</v>
      </c>
      <c r="B1003" s="2541" t="s">
        <v>12120</v>
      </c>
      <c r="C1003" s="2525">
        <v>2</v>
      </c>
      <c r="D1003" s="2508"/>
    </row>
    <row r="1004" spans="1:4" s="997" customFormat="1" ht="20.100000000000001" customHeight="1">
      <c r="A1004" s="2484">
        <v>120</v>
      </c>
      <c r="B1004" s="2577" t="s">
        <v>27248</v>
      </c>
      <c r="C1004" s="2520">
        <v>12</v>
      </c>
      <c r="D1004" s="2508"/>
    </row>
    <row r="1005" spans="1:4" s="997" customFormat="1" ht="20.100000000000001" customHeight="1">
      <c r="A1005" s="2484">
        <v>130</v>
      </c>
      <c r="B1005" s="2577" t="s">
        <v>27343</v>
      </c>
      <c r="C1005" s="2520">
        <v>1</v>
      </c>
      <c r="D1005" s="2508"/>
    </row>
    <row r="1006" spans="1:4" s="997" customFormat="1" ht="20.100000000000001" customHeight="1">
      <c r="A1006" s="2551">
        <v>150</v>
      </c>
      <c r="B1006" s="2607" t="s">
        <v>18011</v>
      </c>
      <c r="C1006" s="2520">
        <v>1</v>
      </c>
      <c r="D1006" s="2518"/>
    </row>
    <row r="1007" spans="1:4" s="997" customFormat="1" ht="20.100000000000001" customHeight="1">
      <c r="A1007" s="3116">
        <v>100</v>
      </c>
      <c r="B1007" s="2541" t="s">
        <v>27344</v>
      </c>
      <c r="C1007" s="2520">
        <v>1</v>
      </c>
      <c r="D1007" s="2508"/>
    </row>
    <row r="1008" spans="1:4" s="997" customFormat="1" ht="20.100000000000001" customHeight="1">
      <c r="A1008" s="2551">
        <v>180</v>
      </c>
      <c r="B1008" s="2607" t="s">
        <v>18010</v>
      </c>
      <c r="C1008" s="2520">
        <v>1</v>
      </c>
      <c r="D1008" s="2518"/>
    </row>
    <row r="1009" spans="1:4" s="997" customFormat="1" ht="20.100000000000001" customHeight="1">
      <c r="A1009" s="2484">
        <v>200</v>
      </c>
      <c r="B1009" s="2607" t="s">
        <v>48806</v>
      </c>
      <c r="C1009" s="2520">
        <v>1</v>
      </c>
      <c r="D1009" s="2508">
        <v>0</v>
      </c>
    </row>
    <row r="1010" spans="1:4" s="997" customFormat="1" ht="20.100000000000001" customHeight="1">
      <c r="A1010" s="2484">
        <v>200</v>
      </c>
      <c r="B1010" s="2607" t="s">
        <v>14633</v>
      </c>
      <c r="C1010" s="2520">
        <v>2</v>
      </c>
      <c r="D1010" s="2508">
        <v>0</v>
      </c>
    </row>
    <row r="1011" spans="1:4" s="997" customFormat="1" ht="20.100000000000001" customHeight="1">
      <c r="A1011" s="2484">
        <v>250</v>
      </c>
      <c r="B1011" s="2607" t="s">
        <v>18009</v>
      </c>
      <c r="C1011" s="2520">
        <v>3</v>
      </c>
      <c r="D1011" s="2508">
        <v>0</v>
      </c>
    </row>
    <row r="1012" spans="1:4" s="997" customFormat="1" ht="20.100000000000001" customHeight="1">
      <c r="A1012" s="2551">
        <v>450</v>
      </c>
      <c r="B1012" s="2607" t="s">
        <v>18008</v>
      </c>
      <c r="C1012" s="2651">
        <v>1</v>
      </c>
      <c r="D1012" s="2518"/>
    </row>
    <row r="1013" spans="1:4" s="997" customFormat="1" ht="20.100000000000001" customHeight="1">
      <c r="A1013" s="2513">
        <v>200</v>
      </c>
      <c r="B1013" s="2744" t="s">
        <v>4658</v>
      </c>
      <c r="C1013" s="2533">
        <v>10</v>
      </c>
      <c r="D1013" s="2508"/>
    </row>
    <row r="1014" spans="1:4" s="997" customFormat="1" ht="20.100000000000001" customHeight="1">
      <c r="A1014" s="2513">
        <v>150</v>
      </c>
      <c r="B1014" s="2744" t="s">
        <v>4659</v>
      </c>
      <c r="C1014" s="2533">
        <v>5</v>
      </c>
      <c r="D1014" s="2508"/>
    </row>
    <row r="1015" spans="1:4" s="83" customFormat="1" ht="20.100000000000001" customHeight="1">
      <c r="A1015" s="2513">
        <v>50</v>
      </c>
      <c r="B1015" s="2528" t="s">
        <v>540</v>
      </c>
      <c r="C1015" s="2534">
        <v>1</v>
      </c>
      <c r="D1015" s="2518"/>
    </row>
    <row r="1016" spans="1:4" s="83" customFormat="1" ht="20.100000000000001" customHeight="1">
      <c r="A1016" s="2513">
        <v>80</v>
      </c>
      <c r="B1016" s="2528" t="s">
        <v>539</v>
      </c>
      <c r="C1016" s="2534">
        <v>3</v>
      </c>
      <c r="D1016" s="2518"/>
    </row>
    <row r="1017" spans="1:4" s="83" customFormat="1" ht="20.100000000000001" customHeight="1">
      <c r="A1017" s="2513">
        <v>150</v>
      </c>
      <c r="B1017" s="2558" t="s">
        <v>10235</v>
      </c>
      <c r="C1017" s="2534">
        <v>20</v>
      </c>
      <c r="D1017" s="2508"/>
    </row>
    <row r="1018" spans="1:4" s="83" customFormat="1" ht="20.100000000000001" customHeight="1">
      <c r="A1018" s="2513">
        <v>300</v>
      </c>
      <c r="B1018" s="2558" t="s">
        <v>2703</v>
      </c>
      <c r="C1018" s="2534">
        <v>1</v>
      </c>
      <c r="D1018" s="2508"/>
    </row>
    <row r="1019" spans="1:4" s="83" customFormat="1" ht="20.100000000000001" customHeight="1">
      <c r="A1019" s="2513">
        <v>800</v>
      </c>
      <c r="B1019" s="2558" t="s">
        <v>2702</v>
      </c>
      <c r="C1019" s="2534">
        <v>1</v>
      </c>
      <c r="D1019" s="2508"/>
    </row>
    <row r="1020" spans="1:4" s="83" customFormat="1" ht="20.100000000000001" customHeight="1">
      <c r="A1020" s="2513">
        <v>500</v>
      </c>
      <c r="B1020" s="2522" t="s">
        <v>8510</v>
      </c>
      <c r="C1020" s="2504">
        <v>10</v>
      </c>
      <c r="D1020" s="2508"/>
    </row>
    <row r="1021" spans="1:4" s="990" customFormat="1" ht="20.100000000000001" customHeight="1">
      <c r="A1021" s="2551">
        <v>50</v>
      </c>
      <c r="B1021" s="2745" t="s">
        <v>16332</v>
      </c>
      <c r="C1021" s="2429">
        <v>6</v>
      </c>
      <c r="D1021" s="2508"/>
    </row>
    <row r="1022" spans="1:4" s="990" customFormat="1" ht="20.100000000000001" customHeight="1">
      <c r="A1022" s="2551">
        <v>150</v>
      </c>
      <c r="B1022" s="2679" t="s">
        <v>18585</v>
      </c>
      <c r="C1022" s="2429">
        <v>3</v>
      </c>
      <c r="D1022" s="2518"/>
    </row>
    <row r="1023" spans="1:4" s="990" customFormat="1" ht="20.100000000000001" customHeight="1">
      <c r="A1023" s="2551">
        <v>450</v>
      </c>
      <c r="B1023" s="2679" t="s">
        <v>18584</v>
      </c>
      <c r="C1023" s="2429">
        <v>3</v>
      </c>
      <c r="D1023" s="2518"/>
    </row>
    <row r="1024" spans="1:4" s="990" customFormat="1" ht="20.100000000000001" customHeight="1">
      <c r="A1024" s="2551">
        <v>300</v>
      </c>
      <c r="B1024" s="2706" t="s">
        <v>23346</v>
      </c>
      <c r="C1024" s="2520">
        <v>1</v>
      </c>
      <c r="D1024" s="2518"/>
    </row>
    <row r="1025" spans="1:4" s="990" customFormat="1" ht="20.100000000000001" customHeight="1">
      <c r="A1025" s="2513">
        <v>500</v>
      </c>
      <c r="B1025" s="2706" t="s">
        <v>23115</v>
      </c>
      <c r="C1025" s="2520">
        <v>3</v>
      </c>
      <c r="D1025" s="2518"/>
    </row>
    <row r="1026" spans="1:4" s="83" customFormat="1" ht="20.100000000000001" customHeight="1">
      <c r="A1026" s="2513">
        <v>500</v>
      </c>
      <c r="B1026" s="2747" t="s">
        <v>18416</v>
      </c>
      <c r="C1026" s="2544">
        <v>10</v>
      </c>
      <c r="D1026" s="2508"/>
    </row>
    <row r="1027" spans="1:4" s="83" customFormat="1" ht="20.100000000000001" customHeight="1">
      <c r="A1027" s="2551">
        <v>150</v>
      </c>
      <c r="B1027" s="2524" t="s">
        <v>20726</v>
      </c>
      <c r="C1027" s="2429">
        <v>1</v>
      </c>
      <c r="D1027" s="2518"/>
    </row>
    <row r="1028" spans="1:4" s="83" customFormat="1" ht="20.100000000000001" customHeight="1">
      <c r="A1028" s="2551">
        <v>150</v>
      </c>
      <c r="B1028" s="2524" t="s">
        <v>21142</v>
      </c>
      <c r="C1028" s="2429">
        <v>2</v>
      </c>
      <c r="D1028" s="2518"/>
    </row>
    <row r="1029" spans="1:4" s="83" customFormat="1" ht="20.100000000000001" customHeight="1">
      <c r="A1029" s="2551">
        <v>150</v>
      </c>
      <c r="B1029" s="2524" t="s">
        <v>20860</v>
      </c>
      <c r="C1029" s="2520">
        <v>1</v>
      </c>
      <c r="D1029" s="2508"/>
    </row>
    <row r="1030" spans="1:4" s="83" customFormat="1" ht="20.100000000000001" customHeight="1">
      <c r="A1030" s="2551">
        <v>150</v>
      </c>
      <c r="B1030" s="2524" t="s">
        <v>21141</v>
      </c>
      <c r="C1030" s="2520">
        <v>1</v>
      </c>
      <c r="D1030" s="2518"/>
    </row>
    <row r="1031" spans="1:4" s="83" customFormat="1" ht="20.100000000000001" customHeight="1">
      <c r="A1031" s="2551">
        <v>150</v>
      </c>
      <c r="B1031" s="2524" t="s">
        <v>20861</v>
      </c>
      <c r="C1031" s="2429">
        <v>5</v>
      </c>
      <c r="D1031" s="2518"/>
    </row>
    <row r="1032" spans="1:4" s="83" customFormat="1" ht="20.100000000000001" customHeight="1">
      <c r="A1032" s="2551">
        <v>150</v>
      </c>
      <c r="B1032" s="2524" t="s">
        <v>20862</v>
      </c>
      <c r="C1032" s="2520">
        <v>1</v>
      </c>
      <c r="D1032" s="2508"/>
    </row>
    <row r="1033" spans="1:4" s="83" customFormat="1" ht="20.100000000000001" customHeight="1">
      <c r="A1033" s="2551">
        <v>150</v>
      </c>
      <c r="B1033" s="2524" t="s">
        <v>20863</v>
      </c>
      <c r="C1033" s="2520">
        <v>1</v>
      </c>
      <c r="D1033" s="2508"/>
    </row>
    <row r="1034" spans="1:4" s="83" customFormat="1" ht="20.100000000000001" customHeight="1">
      <c r="A1034" s="2551">
        <v>150</v>
      </c>
      <c r="B1034" s="2748" t="s">
        <v>21151</v>
      </c>
      <c r="C1034" s="2749">
        <v>3</v>
      </c>
      <c r="D1034" s="2518"/>
    </row>
    <row r="1035" spans="1:4" s="83" customFormat="1" ht="20.100000000000001" customHeight="1">
      <c r="A1035" s="2551">
        <v>150</v>
      </c>
      <c r="B1035" s="2748" t="s">
        <v>21154</v>
      </c>
      <c r="C1035" s="2749">
        <v>1</v>
      </c>
      <c r="D1035" s="2518"/>
    </row>
    <row r="1036" spans="1:4" s="83" customFormat="1" ht="20.100000000000001" customHeight="1">
      <c r="A1036" s="2551">
        <v>150</v>
      </c>
      <c r="B1036" s="2748" t="s">
        <v>21155</v>
      </c>
      <c r="C1036" s="2749">
        <v>3</v>
      </c>
      <c r="D1036" s="2518"/>
    </row>
    <row r="1037" spans="1:4" s="83" customFormat="1" ht="20.100000000000001" customHeight="1">
      <c r="A1037" s="2551">
        <v>150</v>
      </c>
      <c r="B1037" s="2748" t="s">
        <v>21152</v>
      </c>
      <c r="C1037" s="2749">
        <v>3</v>
      </c>
      <c r="D1037" s="2518"/>
    </row>
    <row r="1038" spans="1:4" s="83" customFormat="1" ht="20.100000000000001" customHeight="1">
      <c r="A1038" s="2551">
        <v>180</v>
      </c>
      <c r="B1038" s="2524" t="s">
        <v>20891</v>
      </c>
      <c r="C1038" s="2429">
        <v>1</v>
      </c>
      <c r="D1038" s="2508"/>
    </row>
    <row r="1039" spans="1:4" s="83" customFormat="1" ht="20.100000000000001" customHeight="1">
      <c r="A1039" s="2551">
        <v>180</v>
      </c>
      <c r="B1039" s="2524" t="s">
        <v>20892</v>
      </c>
      <c r="C1039" s="2429">
        <v>1</v>
      </c>
      <c r="D1039" s="2508"/>
    </row>
    <row r="1040" spans="1:4" s="83" customFormat="1" ht="20.100000000000001" customHeight="1">
      <c r="A1040" s="2551">
        <v>150</v>
      </c>
      <c r="B1040" s="2524" t="s">
        <v>20893</v>
      </c>
      <c r="C1040" s="2429">
        <v>1</v>
      </c>
      <c r="D1040" s="2518"/>
    </row>
    <row r="1041" spans="1:4" s="83" customFormat="1" ht="20.100000000000001" customHeight="1">
      <c r="A1041" s="2551">
        <v>150</v>
      </c>
      <c r="B1041" s="2524" t="s">
        <v>21139</v>
      </c>
      <c r="C1041" s="2429">
        <v>9</v>
      </c>
      <c r="D1041" s="2518"/>
    </row>
    <row r="1042" spans="1:4" s="83" customFormat="1" ht="20.100000000000001" customHeight="1">
      <c r="A1042" s="2551">
        <v>150</v>
      </c>
      <c r="B1042" s="2524" t="s">
        <v>21140</v>
      </c>
      <c r="C1042" s="2520">
        <v>9</v>
      </c>
      <c r="D1042" s="2518"/>
    </row>
    <row r="1043" spans="1:4" s="83" customFormat="1" ht="20.100000000000001" customHeight="1">
      <c r="A1043" s="2551">
        <v>150</v>
      </c>
      <c r="B1043" s="2750" t="s">
        <v>21147</v>
      </c>
      <c r="C1043" s="2749">
        <v>8</v>
      </c>
      <c r="D1043" s="2518"/>
    </row>
    <row r="1044" spans="1:4" s="83" customFormat="1" ht="20.100000000000001" customHeight="1">
      <c r="A1044" s="2551">
        <v>150</v>
      </c>
      <c r="B1044" s="2750" t="s">
        <v>21134</v>
      </c>
      <c r="C1044" s="2749">
        <v>10</v>
      </c>
      <c r="D1044" s="2518"/>
    </row>
    <row r="1045" spans="1:4" s="83" customFormat="1" ht="20.100000000000001" customHeight="1">
      <c r="A1045" s="2551">
        <v>180</v>
      </c>
      <c r="B1045" s="2669" t="s">
        <v>21138</v>
      </c>
      <c r="C1045" s="2429">
        <v>1</v>
      </c>
      <c r="D1045" s="2518"/>
    </row>
    <row r="1046" spans="1:4" s="83" customFormat="1" ht="20.100000000000001" customHeight="1">
      <c r="A1046" s="2551">
        <v>180</v>
      </c>
      <c r="B1046" s="2669" t="s">
        <v>21148</v>
      </c>
      <c r="C1046" s="2429">
        <v>15</v>
      </c>
      <c r="D1046" s="2518"/>
    </row>
    <row r="1047" spans="1:4" s="83" customFormat="1" ht="20.100000000000001" customHeight="1">
      <c r="A1047" s="2551">
        <v>180</v>
      </c>
      <c r="B1047" s="2669" t="s">
        <v>20868</v>
      </c>
      <c r="C1047" s="2429">
        <v>5</v>
      </c>
      <c r="D1047" s="2518"/>
    </row>
    <row r="1048" spans="1:4" s="83" customFormat="1" ht="20.100000000000001" customHeight="1">
      <c r="A1048" s="2551">
        <v>180</v>
      </c>
      <c r="B1048" s="2750" t="s">
        <v>21153</v>
      </c>
      <c r="C1048" s="2749">
        <v>6</v>
      </c>
      <c r="D1048" s="2518"/>
    </row>
    <row r="1049" spans="1:4" s="83" customFormat="1" ht="20.100000000000001" customHeight="1">
      <c r="A1049" s="2551">
        <v>250</v>
      </c>
      <c r="B1049" s="2524" t="s">
        <v>20869</v>
      </c>
      <c r="C1049" s="2429">
        <v>2</v>
      </c>
      <c r="D1049" s="2518"/>
    </row>
    <row r="1050" spans="1:4" s="83" customFormat="1" ht="20.100000000000001" customHeight="1">
      <c r="A1050" s="2551">
        <v>180</v>
      </c>
      <c r="B1050" s="2748" t="s">
        <v>21137</v>
      </c>
      <c r="C1050" s="2749">
        <v>10</v>
      </c>
      <c r="D1050" s="2518"/>
    </row>
    <row r="1051" spans="1:4" s="83" customFormat="1" ht="20.100000000000001" customHeight="1">
      <c r="A1051" s="2551">
        <v>180</v>
      </c>
      <c r="B1051" s="2748" t="s">
        <v>21145</v>
      </c>
      <c r="C1051" s="2749">
        <v>4</v>
      </c>
      <c r="D1051" s="2518"/>
    </row>
    <row r="1052" spans="1:4" s="83" customFormat="1" ht="20.100000000000001" customHeight="1">
      <c r="A1052" s="2551">
        <v>180</v>
      </c>
      <c r="B1052" s="2748" t="s">
        <v>21135</v>
      </c>
      <c r="C1052" s="2749">
        <v>11</v>
      </c>
      <c r="D1052" s="2518"/>
    </row>
    <row r="1053" spans="1:4" s="83" customFormat="1" ht="20.100000000000001" customHeight="1">
      <c r="A1053" s="2551">
        <v>180</v>
      </c>
      <c r="B1053" s="2748" t="s">
        <v>21150</v>
      </c>
      <c r="C1053" s="2749">
        <v>1</v>
      </c>
      <c r="D1053" s="2518"/>
    </row>
    <row r="1054" spans="1:4" s="83" customFormat="1" ht="20.100000000000001" customHeight="1">
      <c r="A1054" s="2551">
        <v>180</v>
      </c>
      <c r="B1054" s="2748" t="s">
        <v>21144</v>
      </c>
      <c r="C1054" s="2749">
        <v>4</v>
      </c>
      <c r="D1054" s="2518"/>
    </row>
    <row r="1055" spans="1:4" s="83" customFormat="1" ht="20.100000000000001" customHeight="1">
      <c r="A1055" s="2551">
        <v>180</v>
      </c>
      <c r="B1055" s="2524" t="s">
        <v>20870</v>
      </c>
      <c r="C1055" s="2429">
        <v>1</v>
      </c>
      <c r="D1055" s="2518"/>
    </row>
    <row r="1056" spans="1:4" s="83" customFormat="1" ht="20.100000000000001" customHeight="1">
      <c r="A1056" s="2551">
        <v>180</v>
      </c>
      <c r="B1056" s="2524" t="s">
        <v>20871</v>
      </c>
      <c r="C1056" s="2429">
        <v>1</v>
      </c>
      <c r="D1056" s="2518"/>
    </row>
    <row r="1057" spans="1:4" s="83" customFormat="1" ht="20.100000000000001" customHeight="1">
      <c r="A1057" s="2551">
        <v>180</v>
      </c>
      <c r="B1057" s="2748" t="s">
        <v>21146</v>
      </c>
      <c r="C1057" s="2749">
        <v>7</v>
      </c>
      <c r="D1057" s="2518"/>
    </row>
    <row r="1058" spans="1:4" s="83" customFormat="1" ht="20.100000000000001" customHeight="1">
      <c r="A1058" s="2551">
        <v>180</v>
      </c>
      <c r="B1058" s="2748" t="s">
        <v>21136</v>
      </c>
      <c r="C1058" s="2749">
        <v>2</v>
      </c>
      <c r="D1058" s="2518"/>
    </row>
    <row r="1059" spans="1:4" s="83" customFormat="1" ht="20.100000000000001" customHeight="1">
      <c r="A1059" s="2551">
        <v>180</v>
      </c>
      <c r="B1059" s="2524" t="s">
        <v>20772</v>
      </c>
      <c r="C1059" s="2429">
        <v>2</v>
      </c>
      <c r="D1059" s="2518"/>
    </row>
    <row r="1060" spans="1:4" s="83" customFormat="1" ht="20.100000000000001" customHeight="1">
      <c r="A1060" s="2551">
        <v>250</v>
      </c>
      <c r="B1060" s="2524" t="s">
        <v>20872</v>
      </c>
      <c r="C1060" s="2429">
        <v>1</v>
      </c>
      <c r="D1060" s="2518"/>
    </row>
    <row r="1061" spans="1:4" s="83" customFormat="1" ht="20.100000000000001" customHeight="1">
      <c r="A1061" s="2551">
        <v>180</v>
      </c>
      <c r="B1061" s="2748" t="s">
        <v>21149</v>
      </c>
      <c r="C1061" s="2749">
        <v>1</v>
      </c>
      <c r="D1061" s="2518"/>
    </row>
    <row r="1062" spans="1:4" s="83" customFormat="1" ht="20.100000000000001" customHeight="1">
      <c r="A1062" s="2551">
        <v>200</v>
      </c>
      <c r="B1062" s="2751" t="s">
        <v>21143</v>
      </c>
      <c r="C1062" s="2749">
        <v>3</v>
      </c>
      <c r="D1062" s="2518"/>
    </row>
    <row r="1063" spans="1:4" s="83" customFormat="1" ht="20.100000000000001" customHeight="1">
      <c r="A1063" s="2551">
        <v>250</v>
      </c>
      <c r="B1063" s="2751" t="s">
        <v>21133</v>
      </c>
      <c r="C1063" s="2749">
        <v>2</v>
      </c>
      <c r="D1063" s="2518"/>
    </row>
    <row r="1064" spans="1:4" s="83" customFormat="1" ht="20.100000000000001" customHeight="1">
      <c r="A1064" s="2551">
        <v>200</v>
      </c>
      <c r="B1064" s="2626" t="s">
        <v>20773</v>
      </c>
      <c r="C1064" s="2429">
        <v>1</v>
      </c>
      <c r="D1064" s="2518"/>
    </row>
    <row r="1065" spans="1:4" s="83" customFormat="1" ht="20.100000000000001" customHeight="1">
      <c r="A1065" s="2551">
        <v>200</v>
      </c>
      <c r="B1065" s="2550" t="s">
        <v>20774</v>
      </c>
      <c r="C1065" s="2429">
        <v>1</v>
      </c>
      <c r="D1065" s="2518"/>
    </row>
    <row r="1066" spans="1:4" s="83" customFormat="1" ht="20.100000000000001" customHeight="1">
      <c r="A1066" s="2551">
        <v>150</v>
      </c>
      <c r="B1066" s="2550" t="s">
        <v>15176</v>
      </c>
      <c r="C1066" s="2429">
        <v>1</v>
      </c>
      <c r="D1066" s="2518"/>
    </row>
    <row r="1067" spans="1:4" s="83" customFormat="1" ht="20.100000000000001" customHeight="1">
      <c r="A1067" s="2551">
        <v>150</v>
      </c>
      <c r="B1067" s="2550" t="s">
        <v>24915</v>
      </c>
      <c r="C1067" s="2429">
        <v>1</v>
      </c>
      <c r="D1067" s="2518"/>
    </row>
    <row r="1068" spans="1:4" s="83" customFormat="1" ht="20.100000000000001" customHeight="1">
      <c r="A1068" s="2551">
        <v>150</v>
      </c>
      <c r="B1068" s="2550" t="s">
        <v>2130</v>
      </c>
      <c r="C1068" s="2429">
        <v>4</v>
      </c>
      <c r="D1068" s="2518"/>
    </row>
    <row r="1069" spans="1:4" s="83" customFormat="1" ht="20.100000000000001" customHeight="1">
      <c r="A1069" s="2513"/>
      <c r="B1069" s="2524"/>
      <c r="C1069" s="2429">
        <v>1</v>
      </c>
      <c r="D1069" s="2518"/>
    </row>
    <row r="1070" spans="1:4" s="83" customFormat="1" ht="20.100000000000001" customHeight="1">
      <c r="A1070" s="2513">
        <v>150</v>
      </c>
      <c r="B1070" s="2752" t="s">
        <v>18417</v>
      </c>
      <c r="C1070" s="2429">
        <v>6</v>
      </c>
      <c r="D1070" s="2518"/>
    </row>
    <row r="1071" spans="1:4" s="83" customFormat="1" ht="20.100000000000001" customHeight="1">
      <c r="A1071" s="2513">
        <v>850</v>
      </c>
      <c r="B1071" s="2752" t="s">
        <v>18418</v>
      </c>
      <c r="C1071" s="2429">
        <v>1</v>
      </c>
      <c r="D1071" s="2518"/>
    </row>
    <row r="1072" spans="1:4" s="83" customFormat="1" ht="20.100000000000001" customHeight="1">
      <c r="A1072" s="2513">
        <v>1100</v>
      </c>
      <c r="B1072" s="2752" t="s">
        <v>18419</v>
      </c>
      <c r="C1072" s="2429">
        <v>1</v>
      </c>
      <c r="D1072" s="2518"/>
    </row>
    <row r="1073" spans="1:4" s="83" customFormat="1" ht="20.100000000000001" customHeight="1">
      <c r="A1073" s="2513">
        <v>300</v>
      </c>
      <c r="B1073" s="2753" t="s">
        <v>15844</v>
      </c>
      <c r="C1073" s="2429">
        <v>1</v>
      </c>
      <c r="D1073" s="2518"/>
    </row>
    <row r="1074" spans="1:4" s="83" customFormat="1" ht="20.100000000000001" customHeight="1">
      <c r="A1074" s="2513">
        <v>250</v>
      </c>
      <c r="B1074" s="2754" t="s">
        <v>21982</v>
      </c>
      <c r="C1074" s="2429">
        <v>1</v>
      </c>
      <c r="D1074" s="2518"/>
    </row>
    <row r="1075" spans="1:4" s="83" customFormat="1" ht="20.100000000000001" customHeight="1">
      <c r="A1075" s="2513">
        <v>250</v>
      </c>
      <c r="B1075" s="2754" t="s">
        <v>15845</v>
      </c>
      <c r="C1075" s="2429">
        <v>2</v>
      </c>
      <c r="D1075" s="2518"/>
    </row>
    <row r="1076" spans="1:4" s="83" customFormat="1" ht="20.100000000000001" customHeight="1">
      <c r="A1076" s="2513">
        <v>350</v>
      </c>
      <c r="B1076" s="2753" t="s">
        <v>18932</v>
      </c>
      <c r="C1076" s="2429">
        <v>1</v>
      </c>
      <c r="D1076" s="2518"/>
    </row>
    <row r="1077" spans="1:4" s="990" customFormat="1" ht="20.100000000000001" customHeight="1">
      <c r="A1077" s="2513">
        <v>750</v>
      </c>
      <c r="B1077" s="2756" t="s">
        <v>18554</v>
      </c>
      <c r="C1077" s="2429">
        <v>6</v>
      </c>
      <c r="D1077" s="2518"/>
    </row>
    <row r="1078" spans="1:4" s="83" customFormat="1" ht="20.100000000000001" customHeight="1">
      <c r="A1078" s="2513">
        <v>650</v>
      </c>
      <c r="B1078" s="2654" t="s">
        <v>15921</v>
      </c>
      <c r="C1078" s="2429">
        <v>1</v>
      </c>
      <c r="D1078" s="2508"/>
    </row>
    <row r="1079" spans="1:4" s="996" customFormat="1" ht="20.100000000000001" customHeight="1">
      <c r="A1079" s="2513">
        <v>100</v>
      </c>
      <c r="B1079" s="2583" t="s">
        <v>17420</v>
      </c>
      <c r="C1079" s="2520">
        <v>4</v>
      </c>
      <c r="D1079" s="2518"/>
    </row>
    <row r="1080" spans="1:4" s="996" customFormat="1" ht="20.100000000000001" customHeight="1">
      <c r="A1080" s="2513">
        <v>100</v>
      </c>
      <c r="B1080" s="2583" t="s">
        <v>17421</v>
      </c>
      <c r="C1080" s="2520">
        <v>3</v>
      </c>
      <c r="D1080" s="2518"/>
    </row>
    <row r="1081" spans="1:4" s="83" customFormat="1" ht="20.100000000000001" customHeight="1">
      <c r="A1081" s="2513"/>
      <c r="B1081" s="2757" t="s">
        <v>3208</v>
      </c>
      <c r="C1081" s="2520" t="s">
        <v>1127</v>
      </c>
      <c r="D1081" s="2518"/>
    </row>
    <row r="1082" spans="1:4" s="83" customFormat="1" ht="20.100000000000001" customHeight="1">
      <c r="A1082" s="2513">
        <v>40</v>
      </c>
      <c r="B1082" s="2668" t="s">
        <v>10676</v>
      </c>
      <c r="C1082" s="2544">
        <v>5</v>
      </c>
      <c r="D1082" s="2518"/>
    </row>
    <row r="1083" spans="1:4" s="83" customFormat="1" ht="20.100000000000001" customHeight="1">
      <c r="A1083" s="2513">
        <v>50</v>
      </c>
      <c r="B1083" s="2668" t="s">
        <v>10675</v>
      </c>
      <c r="C1083" s="2544">
        <v>5</v>
      </c>
      <c r="D1083" s="2518"/>
    </row>
    <row r="1084" spans="1:4" s="83" customFormat="1" ht="20.100000000000001" customHeight="1">
      <c r="A1084" s="2513">
        <v>250</v>
      </c>
      <c r="B1084" s="2567" t="s">
        <v>14474</v>
      </c>
      <c r="C1084" s="2429">
        <v>1</v>
      </c>
      <c r="D1084" s="2518"/>
    </row>
    <row r="1085" spans="1:4" s="83" customFormat="1" ht="20.100000000000001" customHeight="1">
      <c r="A1085" s="2513">
        <v>220</v>
      </c>
      <c r="B1085" s="2567" t="s">
        <v>22334</v>
      </c>
      <c r="C1085" s="2429">
        <v>4</v>
      </c>
      <c r="D1085" s="2518"/>
    </row>
    <row r="1086" spans="1:4" s="83" customFormat="1" ht="20.100000000000001" customHeight="1">
      <c r="A1086" s="2513">
        <v>220</v>
      </c>
      <c r="B1086" s="2567" t="s">
        <v>22333</v>
      </c>
      <c r="C1086" s="2429">
        <v>1</v>
      </c>
      <c r="D1086" s="2518"/>
    </row>
    <row r="1087" spans="1:4" s="83" customFormat="1" ht="20.100000000000001" customHeight="1">
      <c r="A1087" s="2551">
        <v>350</v>
      </c>
      <c r="B1087" s="2523" t="s">
        <v>27279</v>
      </c>
      <c r="C1087" s="2429">
        <v>1</v>
      </c>
      <c r="D1087" s="2508"/>
    </row>
    <row r="1088" spans="1:4" s="83" customFormat="1" ht="20.100000000000001" customHeight="1">
      <c r="A1088" s="2484">
        <v>350</v>
      </c>
      <c r="B1088" s="2523" t="s">
        <v>27278</v>
      </c>
      <c r="C1088" s="2429">
        <v>1</v>
      </c>
      <c r="D1088" s="2508"/>
    </row>
    <row r="1089" spans="1:4" s="83" customFormat="1" ht="20.100000000000001" customHeight="1">
      <c r="A1089" s="2551">
        <v>400</v>
      </c>
      <c r="B1089" s="2523" t="s">
        <v>20918</v>
      </c>
      <c r="C1089" s="2429">
        <v>3</v>
      </c>
      <c r="D1089" s="2518"/>
    </row>
    <row r="1090" spans="1:4" s="83" customFormat="1" ht="20.100000000000001" customHeight="1">
      <c r="A1090" s="2551">
        <v>450</v>
      </c>
      <c r="B1090" s="2542" t="s">
        <v>21816</v>
      </c>
      <c r="C1090" s="2429">
        <v>1</v>
      </c>
      <c r="D1090" s="2508"/>
    </row>
    <row r="1091" spans="1:4" s="83" customFormat="1" ht="20.100000000000001" customHeight="1">
      <c r="A1091" s="2513">
        <v>500</v>
      </c>
      <c r="B1091" s="2573" t="s">
        <v>17993</v>
      </c>
      <c r="C1091" s="2429">
        <v>1</v>
      </c>
      <c r="D1091" s="2518"/>
    </row>
    <row r="1092" spans="1:4" s="83" customFormat="1" ht="20.100000000000001" customHeight="1">
      <c r="A1092" s="2551">
        <v>400</v>
      </c>
      <c r="B1092" s="2668" t="s">
        <v>21817</v>
      </c>
      <c r="C1092" s="2429">
        <v>1</v>
      </c>
      <c r="D1092" s="2518"/>
    </row>
    <row r="1093" spans="1:4" s="83" customFormat="1" ht="20.100000000000001" customHeight="1">
      <c r="A1093" s="2551">
        <v>150</v>
      </c>
      <c r="B1093" s="2567" t="s">
        <v>22335</v>
      </c>
      <c r="C1093" s="2429">
        <v>3</v>
      </c>
      <c r="D1093" s="2518"/>
    </row>
    <row r="1094" spans="1:4" s="83" customFormat="1" ht="20.100000000000001" customHeight="1">
      <c r="A1094" s="2551">
        <v>250</v>
      </c>
      <c r="B1094" s="2567" t="s">
        <v>22332</v>
      </c>
      <c r="C1094" s="2429">
        <v>3</v>
      </c>
      <c r="D1094" s="2518"/>
    </row>
    <row r="1095" spans="1:4" s="83" customFormat="1" ht="20.100000000000001" customHeight="1">
      <c r="A1095" s="2551">
        <v>150</v>
      </c>
      <c r="B1095" s="2573" t="s">
        <v>22331</v>
      </c>
      <c r="C1095" s="2429">
        <v>1</v>
      </c>
      <c r="D1095" s="2518"/>
    </row>
    <row r="1096" spans="1:4" s="83" customFormat="1" ht="20.100000000000001" customHeight="1">
      <c r="A1096" s="2551">
        <v>200</v>
      </c>
      <c r="B1096" s="2573" t="s">
        <v>22330</v>
      </c>
      <c r="C1096" s="2429">
        <v>1</v>
      </c>
      <c r="D1096" s="2518"/>
    </row>
    <row r="1097" spans="1:4" s="83" customFormat="1" ht="20.100000000000001" customHeight="1">
      <c r="A1097" s="2551">
        <v>150</v>
      </c>
      <c r="B1097" s="2758" t="s">
        <v>22329</v>
      </c>
      <c r="C1097" s="2429">
        <v>4</v>
      </c>
      <c r="D1097" s="2518"/>
    </row>
    <row r="1098" spans="1:4" s="83" customFormat="1" ht="20.100000000000001" customHeight="1">
      <c r="A1098" s="2484">
        <v>250</v>
      </c>
      <c r="B1098" s="2759" t="s">
        <v>18862</v>
      </c>
      <c r="C1098" s="2429">
        <v>2</v>
      </c>
      <c r="D1098" s="2518"/>
    </row>
    <row r="1099" spans="1:4" s="83" customFormat="1" ht="20.100000000000001" customHeight="1">
      <c r="A1099" s="2484">
        <v>250</v>
      </c>
      <c r="B1099" s="2759" t="s">
        <v>19888</v>
      </c>
      <c r="C1099" s="2429">
        <v>2</v>
      </c>
      <c r="D1099" s="2518"/>
    </row>
    <row r="1100" spans="1:4" s="83" customFormat="1" ht="20.100000000000001" customHeight="1">
      <c r="A1100" s="2513">
        <v>250</v>
      </c>
      <c r="B1100" s="2626" t="s">
        <v>18420</v>
      </c>
      <c r="C1100" s="2429">
        <v>4</v>
      </c>
      <c r="D1100" s="2518"/>
    </row>
    <row r="1101" spans="1:4" s="83" customFormat="1" ht="20.100000000000001" customHeight="1">
      <c r="A1101" s="2513">
        <v>250</v>
      </c>
      <c r="B1101" s="2626" t="s">
        <v>18421</v>
      </c>
      <c r="C1101" s="2429">
        <v>1</v>
      </c>
      <c r="D1101" s="2518"/>
    </row>
    <row r="1102" spans="1:4" s="83" customFormat="1" ht="20.100000000000001" customHeight="1">
      <c r="A1102" s="2513">
        <v>350</v>
      </c>
      <c r="B1102" s="2760" t="s">
        <v>18422</v>
      </c>
      <c r="C1102" s="2429">
        <v>2</v>
      </c>
      <c r="D1102" s="2518"/>
    </row>
    <row r="1103" spans="1:4" s="83" customFormat="1" ht="20.100000000000001" customHeight="1">
      <c r="A1103" s="2513">
        <v>400</v>
      </c>
      <c r="B1103" s="2760" t="s">
        <v>18423</v>
      </c>
      <c r="C1103" s="2544">
        <v>1</v>
      </c>
      <c r="D1103" s="2518"/>
    </row>
    <row r="1104" spans="1:4" s="83" customFormat="1" ht="20.100000000000001" customHeight="1">
      <c r="A1104" s="2513">
        <v>500</v>
      </c>
      <c r="B1104" s="2761" t="s">
        <v>18383</v>
      </c>
      <c r="C1104" s="2429">
        <v>1</v>
      </c>
      <c r="D1104" s="2518"/>
    </row>
    <row r="1105" spans="1:4" s="83" customFormat="1" ht="20.100000000000001" customHeight="1">
      <c r="A1105" s="2513">
        <v>500</v>
      </c>
      <c r="B1105" s="2761" t="s">
        <v>18384</v>
      </c>
      <c r="C1105" s="2429">
        <v>1</v>
      </c>
      <c r="D1105" s="2518"/>
    </row>
    <row r="1106" spans="1:4" s="83" customFormat="1" ht="20.100000000000001" customHeight="1">
      <c r="A1106" s="2551">
        <v>600</v>
      </c>
      <c r="B1106" s="2626" t="s">
        <v>25685</v>
      </c>
      <c r="C1106" s="2429">
        <v>2</v>
      </c>
      <c r="D1106" s="2518"/>
    </row>
    <row r="1107" spans="1:4" s="83" customFormat="1" ht="20.100000000000001" customHeight="1">
      <c r="A1107" s="2513">
        <v>1250</v>
      </c>
      <c r="B1107" s="2626" t="s">
        <v>18385</v>
      </c>
      <c r="C1107" s="2429">
        <v>1</v>
      </c>
      <c r="D1107" s="2518"/>
    </row>
    <row r="1108" spans="1:4" s="83" customFormat="1" ht="20.100000000000001" customHeight="1">
      <c r="A1108" s="2513">
        <v>500</v>
      </c>
      <c r="B1108" s="2572" t="s">
        <v>18424</v>
      </c>
      <c r="C1108" s="2544">
        <v>1</v>
      </c>
      <c r="D1108" s="2518"/>
    </row>
    <row r="1109" spans="1:4" s="83" customFormat="1" ht="20.100000000000001" customHeight="1">
      <c r="A1109" s="2513">
        <v>450</v>
      </c>
      <c r="B1109" s="2572" t="s">
        <v>20461</v>
      </c>
      <c r="C1109" s="2544">
        <v>2</v>
      </c>
      <c r="D1109" s="2518"/>
    </row>
    <row r="1110" spans="1:4" s="990" customFormat="1" ht="20.100000000000001" customHeight="1">
      <c r="A1110" s="2551">
        <v>300</v>
      </c>
      <c r="B1110" s="2649" t="s">
        <v>12106</v>
      </c>
      <c r="C1110" s="2429">
        <v>5</v>
      </c>
      <c r="D1110" s="2508"/>
    </row>
    <row r="1111" spans="1:4" s="83" customFormat="1" ht="20.100000000000001" customHeight="1">
      <c r="A1111" s="2513">
        <v>250</v>
      </c>
      <c r="B1111" s="2583" t="s">
        <v>16421</v>
      </c>
      <c r="C1111" s="2429">
        <v>2</v>
      </c>
      <c r="D1111" s="2518"/>
    </row>
    <row r="1112" spans="1:4" s="83" customFormat="1" ht="20.100000000000001" customHeight="1">
      <c r="A1112" s="3003">
        <v>350</v>
      </c>
      <c r="B1112" s="2687" t="s">
        <v>27371</v>
      </c>
      <c r="C1112" s="2429">
        <v>1</v>
      </c>
      <c r="D1112" s="2518"/>
    </row>
    <row r="1113" spans="1:4" s="83" customFormat="1" ht="20.100000000000001" customHeight="1">
      <c r="A1113" s="2513">
        <v>250</v>
      </c>
      <c r="B1113" s="2583" t="s">
        <v>10633</v>
      </c>
      <c r="C1113" s="2763">
        <v>1</v>
      </c>
      <c r="D1113" s="2518"/>
    </row>
    <row r="1114" spans="1:4" s="83" customFormat="1" ht="20.100000000000001" customHeight="1">
      <c r="A1114" s="2484">
        <v>300</v>
      </c>
      <c r="B1114" s="2583" t="s">
        <v>27372</v>
      </c>
      <c r="C1114" s="2429">
        <v>1</v>
      </c>
      <c r="D1114" s="2518"/>
    </row>
    <row r="1115" spans="1:4" s="83" customFormat="1" ht="20.100000000000001" customHeight="1">
      <c r="A1115" s="2513">
        <v>250</v>
      </c>
      <c r="B1115" s="2583" t="s">
        <v>27373</v>
      </c>
      <c r="C1115" s="2429">
        <v>1</v>
      </c>
      <c r="D1115" s="2518"/>
    </row>
    <row r="1116" spans="1:4" s="83" customFormat="1" ht="20.100000000000001" customHeight="1">
      <c r="A1116" s="2513">
        <v>300</v>
      </c>
      <c r="B1116" s="2729" t="s">
        <v>27374</v>
      </c>
      <c r="C1116" s="2429">
        <v>1</v>
      </c>
      <c r="D1116" s="2518"/>
    </row>
    <row r="1117" spans="1:4" s="83" customFormat="1" ht="20.100000000000001" customHeight="1">
      <c r="A1117" s="2513">
        <v>300</v>
      </c>
      <c r="B1117" s="2583" t="s">
        <v>18425</v>
      </c>
      <c r="C1117" s="2429">
        <v>3</v>
      </c>
      <c r="D1117" s="2518"/>
    </row>
    <row r="1118" spans="1:4" s="83" customFormat="1" ht="20.100000000000001" customHeight="1">
      <c r="A1118" s="2484">
        <v>300</v>
      </c>
      <c r="B1118" s="2583" t="s">
        <v>16422</v>
      </c>
      <c r="C1118" s="2429">
        <v>4</v>
      </c>
      <c r="D1118" s="2518"/>
    </row>
    <row r="1119" spans="1:4" s="83" customFormat="1" ht="20.100000000000001" customHeight="1">
      <c r="A1119" s="2484">
        <v>450</v>
      </c>
      <c r="B1119" s="2583" t="s">
        <v>15438</v>
      </c>
      <c r="C1119" s="2429">
        <v>1</v>
      </c>
      <c r="D1119" s="2518"/>
    </row>
    <row r="1120" spans="1:4" s="83" customFormat="1" ht="20.100000000000001" customHeight="1">
      <c r="A1120" s="2513">
        <v>300</v>
      </c>
      <c r="B1120" s="2583" t="s">
        <v>18426</v>
      </c>
      <c r="C1120" s="2429">
        <v>2</v>
      </c>
      <c r="D1120" s="2518"/>
    </row>
    <row r="1121" spans="1:4" s="83" customFormat="1" ht="20.100000000000001" customHeight="1">
      <c r="A1121" s="2551">
        <v>350</v>
      </c>
      <c r="B1121" s="2583" t="s">
        <v>23310</v>
      </c>
      <c r="C1121" s="2429">
        <v>1</v>
      </c>
      <c r="D1121" s="2518"/>
    </row>
    <row r="1122" spans="1:4" s="83" customFormat="1" ht="20.100000000000001" customHeight="1">
      <c r="A1122" s="2484">
        <v>300</v>
      </c>
      <c r="B1122" s="2583" t="s">
        <v>27283</v>
      </c>
      <c r="C1122" s="2429">
        <v>1</v>
      </c>
      <c r="D1122" s="2518"/>
    </row>
    <row r="1123" spans="1:4" s="83" customFormat="1" ht="20.100000000000001" customHeight="1">
      <c r="A1123" s="2484">
        <v>350</v>
      </c>
      <c r="B1123" s="2583" t="s">
        <v>27284</v>
      </c>
      <c r="C1123" s="2429">
        <v>2</v>
      </c>
      <c r="D1123" s="2518"/>
    </row>
    <row r="1124" spans="1:4" s="83" customFormat="1" ht="20.100000000000001" customHeight="1">
      <c r="A1124" s="2484">
        <v>450</v>
      </c>
      <c r="B1124" s="2583" t="s">
        <v>27184</v>
      </c>
      <c r="C1124" s="2429">
        <v>2</v>
      </c>
      <c r="D1124" s="2518"/>
    </row>
    <row r="1125" spans="1:4" s="83" customFormat="1" ht="20.100000000000001" customHeight="1">
      <c r="A1125" s="2513">
        <v>300</v>
      </c>
      <c r="B1125" s="3069" t="s">
        <v>26487</v>
      </c>
      <c r="C1125" s="2429">
        <v>1</v>
      </c>
      <c r="D1125" s="2518"/>
    </row>
    <row r="1126" spans="1:4" s="83" customFormat="1" ht="20.100000000000001" customHeight="1">
      <c r="A1126" s="3003">
        <v>350</v>
      </c>
      <c r="B1126" s="2687" t="s">
        <v>27375</v>
      </c>
      <c r="C1126" s="2429">
        <v>1</v>
      </c>
      <c r="D1126" s="2518"/>
    </row>
    <row r="1127" spans="1:4" s="83" customFormat="1" ht="20.100000000000001" customHeight="1">
      <c r="A1127" s="2551">
        <v>600</v>
      </c>
      <c r="B1127" s="2583" t="s">
        <v>25689</v>
      </c>
      <c r="C1127" s="2650">
        <v>1</v>
      </c>
      <c r="D1127" s="2518"/>
    </row>
    <row r="1128" spans="1:4" s="83" customFormat="1" ht="20.100000000000001" customHeight="1">
      <c r="A1128" s="2551">
        <v>600</v>
      </c>
      <c r="B1128" s="2583" t="s">
        <v>25688</v>
      </c>
      <c r="C1128" s="2650">
        <v>1</v>
      </c>
      <c r="D1128" s="2518"/>
    </row>
    <row r="1129" spans="1:4" s="83" customFormat="1" ht="20.100000000000001" customHeight="1">
      <c r="A1129" s="2513">
        <v>250</v>
      </c>
      <c r="B1129" s="2583" t="s">
        <v>16423</v>
      </c>
      <c r="C1129" s="2650">
        <v>4</v>
      </c>
      <c r="D1129" s="2518"/>
    </row>
    <row r="1130" spans="1:4" s="83" customFormat="1" ht="20.100000000000001" customHeight="1">
      <c r="A1130" s="2551">
        <v>600</v>
      </c>
      <c r="B1130" s="2762" t="s">
        <v>25686</v>
      </c>
      <c r="C1130" s="2650">
        <v>1</v>
      </c>
      <c r="D1130" s="2518"/>
    </row>
    <row r="1131" spans="1:4" s="83" customFormat="1" ht="20.100000000000001" customHeight="1">
      <c r="A1131" s="2513">
        <v>250</v>
      </c>
      <c r="B1131" s="2583" t="s">
        <v>9435</v>
      </c>
      <c r="C1131" s="2763">
        <v>2</v>
      </c>
      <c r="D1131" s="2518"/>
    </row>
    <row r="1132" spans="1:4" s="83" customFormat="1" ht="20.100000000000001" customHeight="1">
      <c r="A1132" s="2513">
        <v>250</v>
      </c>
      <c r="B1132" s="2583" t="s">
        <v>9086</v>
      </c>
      <c r="C1132" s="2429">
        <v>1</v>
      </c>
      <c r="D1132" s="2518"/>
    </row>
    <row r="1133" spans="1:4" s="83" customFormat="1" ht="20.100000000000001" customHeight="1">
      <c r="A1133" s="2484">
        <v>350</v>
      </c>
      <c r="B1133" s="2764" t="s">
        <v>20922</v>
      </c>
      <c r="C1133" s="2429">
        <v>1</v>
      </c>
      <c r="D1133" s="2518"/>
    </row>
    <row r="1134" spans="1:4" s="83" customFormat="1" ht="20.100000000000001" customHeight="1">
      <c r="A1134" s="2484">
        <v>350</v>
      </c>
      <c r="B1134" s="2764" t="s">
        <v>27282</v>
      </c>
      <c r="C1134" s="2429">
        <v>1</v>
      </c>
      <c r="D1134" s="2518"/>
    </row>
    <row r="1135" spans="1:4" s="83" customFormat="1" ht="20.100000000000001" customHeight="1">
      <c r="A1135" s="2484">
        <v>350</v>
      </c>
      <c r="B1135" s="2765" t="s">
        <v>27376</v>
      </c>
      <c r="C1135" s="2429">
        <v>1</v>
      </c>
      <c r="D1135" s="2518"/>
    </row>
    <row r="1136" spans="1:4" s="83" customFormat="1" ht="20.100000000000001" customHeight="1">
      <c r="A1136" s="2513">
        <v>150</v>
      </c>
      <c r="B1136" s="2761" t="s">
        <v>10051</v>
      </c>
      <c r="C1136" s="2544">
        <v>1</v>
      </c>
      <c r="D1136" s="2518"/>
    </row>
    <row r="1137" spans="1:4" s="83" customFormat="1" ht="20.100000000000001" customHeight="1">
      <c r="A1137" s="2484">
        <v>350</v>
      </c>
      <c r="B1137" s="2668" t="s">
        <v>27377</v>
      </c>
      <c r="C1137" s="2429">
        <v>2</v>
      </c>
      <c r="D1137" s="2518"/>
    </row>
    <row r="1138" spans="1:4" s="83" customFormat="1" ht="20.100000000000001" customHeight="1">
      <c r="A1138" s="2513">
        <v>350</v>
      </c>
      <c r="B1138" s="2761" t="s">
        <v>9434</v>
      </c>
      <c r="C1138" s="2429">
        <v>1</v>
      </c>
      <c r="D1138" s="2518"/>
    </row>
    <row r="1139" spans="1:4" s="83" customFormat="1" ht="20.100000000000001" customHeight="1">
      <c r="A1139" s="2513">
        <v>300</v>
      </c>
      <c r="B1139" s="2583" t="s">
        <v>9087</v>
      </c>
      <c r="C1139" s="2544">
        <v>1</v>
      </c>
      <c r="D1139" s="2518"/>
    </row>
    <row r="1140" spans="1:4" s="83" customFormat="1" ht="20.100000000000001" customHeight="1">
      <c r="A1140" s="2513">
        <v>250</v>
      </c>
      <c r="B1140" s="2583" t="s">
        <v>9088</v>
      </c>
      <c r="C1140" s="2544">
        <v>1</v>
      </c>
      <c r="D1140" s="2518"/>
    </row>
    <row r="1141" spans="1:4" s="83" customFormat="1" ht="20.100000000000001" customHeight="1">
      <c r="A1141" s="2513">
        <v>300</v>
      </c>
      <c r="B1141" s="2669" t="s">
        <v>17050</v>
      </c>
      <c r="C1141" s="2544">
        <v>1</v>
      </c>
      <c r="D1141" s="2518"/>
    </row>
    <row r="1142" spans="1:4" s="83" customFormat="1" ht="20.100000000000001" customHeight="1">
      <c r="A1142" s="2551">
        <v>250</v>
      </c>
      <c r="B1142" s="2669" t="s">
        <v>25860</v>
      </c>
      <c r="C1142" s="2429">
        <v>1</v>
      </c>
      <c r="D1142" s="2518"/>
    </row>
    <row r="1143" spans="1:4" s="83" customFormat="1" ht="20.100000000000001" customHeight="1">
      <c r="A1143" s="2513">
        <v>120</v>
      </c>
      <c r="B1143" s="2573" t="s">
        <v>17088</v>
      </c>
      <c r="C1143" s="2429">
        <v>2</v>
      </c>
      <c r="D1143" s="2518"/>
    </row>
    <row r="1144" spans="1:4" s="83" customFormat="1" ht="20.100000000000001" customHeight="1">
      <c r="A1144" s="2484">
        <v>450</v>
      </c>
      <c r="B1144" s="2573" t="s">
        <v>27084</v>
      </c>
      <c r="C1144" s="2429">
        <v>1</v>
      </c>
      <c r="D1144" s="2518"/>
    </row>
    <row r="1145" spans="1:4" s="1003" customFormat="1" ht="20.100000000000001" customHeight="1">
      <c r="A1145" s="2513">
        <v>300</v>
      </c>
      <c r="B1145" s="2766" t="s">
        <v>26490</v>
      </c>
      <c r="C1145" s="2429">
        <v>1</v>
      </c>
      <c r="D1145" s="2518"/>
    </row>
    <row r="1146" spans="1:4" s="83" customFormat="1" ht="20.100000000000001" customHeight="1">
      <c r="A1146" s="2513">
        <v>250</v>
      </c>
      <c r="B1146" s="2542" t="s">
        <v>10801</v>
      </c>
      <c r="C1146" s="2544">
        <v>2</v>
      </c>
      <c r="D1146" s="2518"/>
    </row>
    <row r="1147" spans="1:4" s="83" customFormat="1" ht="20.100000000000001" customHeight="1">
      <c r="A1147" s="2513">
        <v>150</v>
      </c>
      <c r="B1147" s="2542" t="s">
        <v>10802</v>
      </c>
      <c r="C1147" s="2544">
        <v>4</v>
      </c>
      <c r="D1147" s="2518"/>
    </row>
    <row r="1148" spans="1:4" s="83" customFormat="1" ht="20.100000000000001" customHeight="1">
      <c r="A1148" s="2513">
        <v>250</v>
      </c>
      <c r="B1148" s="2542" t="s">
        <v>15966</v>
      </c>
      <c r="C1148" s="2429">
        <v>1</v>
      </c>
      <c r="D1148" s="2518"/>
    </row>
    <row r="1149" spans="1:4" s="1003" customFormat="1" ht="20.100000000000001" customHeight="1">
      <c r="A1149" s="2513">
        <v>250</v>
      </c>
      <c r="B1149" s="2577" t="s">
        <v>17089</v>
      </c>
      <c r="C1149" s="2429">
        <v>1</v>
      </c>
      <c r="D1149" s="2508"/>
    </row>
    <row r="1150" spans="1:4" s="1003" customFormat="1" ht="20.100000000000001" customHeight="1">
      <c r="A1150" s="2513">
        <v>300</v>
      </c>
      <c r="B1150" s="2577" t="s">
        <v>14018</v>
      </c>
      <c r="C1150" s="2544">
        <v>1</v>
      </c>
      <c r="D1150" s="2518"/>
    </row>
    <row r="1151" spans="1:4" s="1003" customFormat="1" ht="20.100000000000001" customHeight="1">
      <c r="A1151" s="2513">
        <v>300</v>
      </c>
      <c r="B1151" s="2577" t="s">
        <v>10804</v>
      </c>
      <c r="C1151" s="2544">
        <v>1</v>
      </c>
      <c r="D1151" s="2518"/>
    </row>
    <row r="1152" spans="1:4" s="1003" customFormat="1" ht="20.100000000000001" customHeight="1">
      <c r="A1152" s="2513">
        <v>250</v>
      </c>
      <c r="B1152" s="2577" t="s">
        <v>16333</v>
      </c>
      <c r="C1152" s="2429">
        <v>1</v>
      </c>
      <c r="D1152" s="2518"/>
    </row>
    <row r="1153" spans="1:4" s="1003" customFormat="1" ht="20.100000000000001" customHeight="1">
      <c r="A1153" s="2513">
        <v>300</v>
      </c>
      <c r="B1153" s="2577" t="s">
        <v>14047</v>
      </c>
      <c r="C1153" s="2544">
        <v>1</v>
      </c>
      <c r="D1153" s="2518"/>
    </row>
    <row r="1154" spans="1:4" s="83" customFormat="1" ht="20.100000000000001" customHeight="1">
      <c r="A1154" s="2513">
        <v>100</v>
      </c>
      <c r="B1154" s="2767" t="s">
        <v>17090</v>
      </c>
      <c r="C1154" s="2429">
        <v>2</v>
      </c>
      <c r="D1154" s="2518"/>
    </row>
    <row r="1155" spans="1:4" s="83" customFormat="1" ht="20.100000000000001" customHeight="1">
      <c r="A1155" s="2551">
        <v>100</v>
      </c>
      <c r="B1155" s="2767" t="s">
        <v>21707</v>
      </c>
      <c r="C1155" s="2429">
        <v>1</v>
      </c>
      <c r="D1155" s="2518"/>
    </row>
    <row r="1156" spans="1:4" s="83" customFormat="1" ht="20.100000000000001" customHeight="1">
      <c r="A1156" s="2551">
        <v>150</v>
      </c>
      <c r="B1156" s="2767" t="s">
        <v>21706</v>
      </c>
      <c r="C1156" s="2429">
        <v>12</v>
      </c>
      <c r="D1156" s="2518"/>
    </row>
    <row r="1157" spans="1:4" s="1003" customFormat="1" ht="30" customHeight="1">
      <c r="A1157" s="3130">
        <v>400</v>
      </c>
      <c r="B1157" s="2988" t="s">
        <v>23734</v>
      </c>
      <c r="C1157" s="2429">
        <v>1</v>
      </c>
      <c r="D1157" s="2518">
        <v>0</v>
      </c>
    </row>
    <row r="1158" spans="1:4" s="1003" customFormat="1" ht="30" customHeight="1">
      <c r="A1158" s="2484">
        <v>700</v>
      </c>
      <c r="B1158" s="2988" t="s">
        <v>27492</v>
      </c>
      <c r="C1158" s="2512">
        <v>1</v>
      </c>
      <c r="D1158" s="2518"/>
    </row>
    <row r="1159" spans="1:4" s="83" customFormat="1" ht="20.100000000000001" customHeight="1">
      <c r="A1159" s="2484">
        <v>500</v>
      </c>
      <c r="B1159" s="2702" t="s">
        <v>24260</v>
      </c>
      <c r="C1159" s="2429">
        <v>1</v>
      </c>
      <c r="D1159" s="2518"/>
    </row>
    <row r="1160" spans="1:4" s="83" customFormat="1" ht="20.100000000000001" customHeight="1">
      <c r="A1160" s="2484">
        <v>550</v>
      </c>
      <c r="B1160" s="2702" t="s">
        <v>21825</v>
      </c>
      <c r="C1160" s="2429">
        <v>1</v>
      </c>
      <c r="D1160" s="2508"/>
    </row>
    <row r="1161" spans="1:4" s="83" customFormat="1" ht="20.100000000000001" customHeight="1">
      <c r="A1161" s="3071">
        <v>100</v>
      </c>
      <c r="B1161" s="2668" t="s">
        <v>13555</v>
      </c>
      <c r="C1161" s="2429">
        <v>2</v>
      </c>
      <c r="D1161" s="2518"/>
    </row>
    <row r="1162" spans="1:4" s="83" customFormat="1" ht="20.100000000000001" customHeight="1">
      <c r="A1162" s="2513">
        <v>350</v>
      </c>
      <c r="B1162" s="2668" t="s">
        <v>16279</v>
      </c>
      <c r="C1162" s="2429">
        <v>1</v>
      </c>
      <c r="D1162" s="2518"/>
    </row>
    <row r="1163" spans="1:4" s="83" customFormat="1" ht="20.100000000000001" customHeight="1">
      <c r="A1163" s="2551">
        <v>350</v>
      </c>
      <c r="B1163" s="2668" t="s">
        <v>19152</v>
      </c>
      <c r="C1163" s="2429">
        <v>2</v>
      </c>
      <c r="D1163" s="2518"/>
    </row>
    <row r="1164" spans="1:4" s="83" customFormat="1" ht="20.100000000000001" customHeight="1">
      <c r="A1164" s="3130">
        <v>450</v>
      </c>
      <c r="B1164" s="2729" t="s">
        <v>24263</v>
      </c>
      <c r="C1164" s="2650">
        <v>2</v>
      </c>
      <c r="D1164" s="2518">
        <v>0</v>
      </c>
    </row>
    <row r="1165" spans="1:4" s="83" customFormat="1" ht="20.100000000000001" customHeight="1">
      <c r="A1165" s="2484">
        <v>450</v>
      </c>
      <c r="B1165" s="2729" t="s">
        <v>27280</v>
      </c>
      <c r="C1165" s="2650">
        <v>1</v>
      </c>
      <c r="D1165" s="2518"/>
    </row>
    <row r="1166" spans="1:4" s="83" customFormat="1" ht="20.100000000000001" customHeight="1">
      <c r="A1166" s="2551">
        <v>350</v>
      </c>
      <c r="B1166" s="2687" t="s">
        <v>24264</v>
      </c>
      <c r="C1166" s="2650">
        <v>3</v>
      </c>
      <c r="D1166" s="2518"/>
    </row>
    <row r="1167" spans="1:4" s="83" customFormat="1" ht="20.100000000000001" customHeight="1">
      <c r="A1167" s="2551">
        <v>500</v>
      </c>
      <c r="B1167" s="2699" t="s">
        <v>18849</v>
      </c>
      <c r="C1167" s="2520">
        <v>2</v>
      </c>
      <c r="D1167" s="2508"/>
    </row>
    <row r="1168" spans="1:4" s="83" customFormat="1" ht="20.100000000000001" customHeight="1">
      <c r="A1168" s="2551">
        <v>1200</v>
      </c>
      <c r="B1168" s="2668" t="s">
        <v>27071</v>
      </c>
      <c r="C1168" s="2429">
        <v>2</v>
      </c>
      <c r="D1168" s="2518"/>
    </row>
    <row r="1169" spans="1:4" s="83" customFormat="1" ht="20.100000000000001" customHeight="1">
      <c r="A1169" s="2513">
        <v>25000</v>
      </c>
      <c r="B1169" s="2768" t="s">
        <v>4706</v>
      </c>
      <c r="C1169" s="2544">
        <v>1</v>
      </c>
      <c r="D1169" s="2518"/>
    </row>
    <row r="1170" spans="1:4" s="83" customFormat="1" ht="30.75" customHeight="1">
      <c r="A1170" s="2551">
        <v>300</v>
      </c>
      <c r="B1170" s="2769" t="s">
        <v>25690</v>
      </c>
      <c r="C1170" s="2429">
        <v>1</v>
      </c>
      <c r="D1170" s="2518"/>
    </row>
    <row r="1171" spans="1:4" s="83" customFormat="1" ht="20.100000000000001" customHeight="1">
      <c r="A1171" s="2484">
        <v>500</v>
      </c>
      <c r="B1171" s="2529" t="s">
        <v>27347</v>
      </c>
      <c r="C1171" s="2429">
        <v>1</v>
      </c>
      <c r="D1171" s="2518"/>
    </row>
    <row r="1172" spans="1:4" s="83" customFormat="1" ht="20.100000000000001" customHeight="1">
      <c r="A1172" s="2551">
        <v>600</v>
      </c>
      <c r="B1172" s="2535" t="s">
        <v>18427</v>
      </c>
      <c r="C1172" s="2429">
        <v>1</v>
      </c>
      <c r="D1172" s="2518"/>
    </row>
    <row r="1173" spans="1:4" s="83" customFormat="1" ht="20.100000000000001" customHeight="1">
      <c r="A1173" s="2551">
        <v>350</v>
      </c>
      <c r="B1173" s="2694" t="s">
        <v>20920</v>
      </c>
      <c r="C1173" s="2429">
        <v>1</v>
      </c>
      <c r="D1173" s="2518"/>
    </row>
    <row r="1174" spans="1:4" s="83" customFormat="1" ht="20.100000000000001" customHeight="1">
      <c r="A1174" s="2551">
        <v>350</v>
      </c>
      <c r="B1174" s="2694" t="s">
        <v>18089</v>
      </c>
      <c r="C1174" s="2429">
        <v>1</v>
      </c>
      <c r="D1174" s="2518"/>
    </row>
    <row r="1175" spans="1:4" s="83" customFormat="1" ht="20.100000000000001" customHeight="1">
      <c r="A1175" s="2551">
        <v>350</v>
      </c>
      <c r="B1175" s="2694" t="s">
        <v>18088</v>
      </c>
      <c r="C1175" s="2429">
        <v>1</v>
      </c>
      <c r="D1175" s="2518"/>
    </row>
    <row r="1176" spans="1:4" s="83" customFormat="1" ht="20.100000000000001" customHeight="1">
      <c r="A1176" s="2551">
        <v>350</v>
      </c>
      <c r="B1176" s="2694" t="s">
        <v>20919</v>
      </c>
      <c r="C1176" s="2429">
        <v>1</v>
      </c>
      <c r="D1176" s="2518"/>
    </row>
    <row r="1177" spans="1:4" s="83" customFormat="1" ht="20.100000000000001" customHeight="1">
      <c r="A1177" s="2551">
        <v>400</v>
      </c>
      <c r="B1177" s="2694" t="s">
        <v>20310</v>
      </c>
      <c r="C1177" s="2429">
        <v>2</v>
      </c>
      <c r="D1177" s="2508"/>
    </row>
    <row r="1178" spans="1:4" s="83" customFormat="1" ht="25.5" customHeight="1">
      <c r="A1178" s="2551">
        <v>450</v>
      </c>
      <c r="B1178" s="2769" t="s">
        <v>21705</v>
      </c>
      <c r="C1178" s="2429">
        <v>1</v>
      </c>
      <c r="D1178" s="2518"/>
    </row>
    <row r="1179" spans="1:4" s="83" customFormat="1" ht="20.100000000000001" customHeight="1">
      <c r="A1179" s="2551">
        <v>550</v>
      </c>
      <c r="B1179" s="2770" t="s">
        <v>25922</v>
      </c>
      <c r="C1179" s="2429">
        <v>2</v>
      </c>
      <c r="D1179" s="2518"/>
    </row>
    <row r="1180" spans="1:4" s="83" customFormat="1" ht="20.100000000000001" customHeight="1">
      <c r="A1180" s="2551">
        <v>550</v>
      </c>
      <c r="B1180" s="2583" t="s">
        <v>23312</v>
      </c>
      <c r="C1180" s="2544">
        <v>1</v>
      </c>
      <c r="D1180" s="2518"/>
    </row>
    <row r="1181" spans="1:4" s="83" customFormat="1" ht="20.100000000000001" customHeight="1">
      <c r="A1181" s="2551">
        <v>400</v>
      </c>
      <c r="B1181" s="2573" t="s">
        <v>20311</v>
      </c>
      <c r="C1181" s="2429">
        <v>1</v>
      </c>
      <c r="D1181" s="2518"/>
    </row>
    <row r="1182" spans="1:4" s="83" customFormat="1" ht="20.100000000000001" customHeight="1">
      <c r="A1182" s="2551">
        <v>450</v>
      </c>
      <c r="B1182" s="3061" t="s">
        <v>27088</v>
      </c>
      <c r="C1182" s="2429">
        <v>1</v>
      </c>
      <c r="D1182" s="2518"/>
    </row>
    <row r="1183" spans="1:4" s="83" customFormat="1" ht="20.100000000000001" customHeight="1">
      <c r="A1183" s="2551">
        <v>450</v>
      </c>
      <c r="B1183" s="3061" t="s">
        <v>23507</v>
      </c>
      <c r="C1183" s="2520">
        <v>2</v>
      </c>
      <c r="D1183" s="2518"/>
    </row>
    <row r="1184" spans="1:4" s="83" customFormat="1" ht="20.100000000000001" customHeight="1">
      <c r="A1184" s="2551">
        <v>450</v>
      </c>
      <c r="B1184" s="2907" t="s">
        <v>26379</v>
      </c>
      <c r="C1184" s="2429">
        <v>4</v>
      </c>
      <c r="D1184" s="2518"/>
    </row>
    <row r="1185" spans="1:4" s="83" customFormat="1" ht="20.100000000000001" customHeight="1">
      <c r="A1185" s="2513">
        <v>550</v>
      </c>
      <c r="B1185" s="2770" t="s">
        <v>17259</v>
      </c>
      <c r="C1185" s="2429">
        <v>1</v>
      </c>
      <c r="D1185" s="2518"/>
    </row>
    <row r="1186" spans="1:4" s="83" customFormat="1" ht="20.100000000000001" customHeight="1">
      <c r="A1186" s="2513">
        <v>550</v>
      </c>
      <c r="B1186" s="2770" t="s">
        <v>23311</v>
      </c>
      <c r="C1186" s="2429">
        <v>1</v>
      </c>
      <c r="D1186" s="2518"/>
    </row>
    <row r="1187" spans="1:4" s="83" customFormat="1" ht="20.100000000000001" customHeight="1">
      <c r="A1187" s="2551">
        <v>300</v>
      </c>
      <c r="B1187" s="2537" t="s">
        <v>20929</v>
      </c>
      <c r="C1187" s="2525">
        <v>1</v>
      </c>
      <c r="D1187" s="2518"/>
    </row>
    <row r="1188" spans="1:4" s="83" customFormat="1" ht="20.100000000000001" customHeight="1">
      <c r="A1188" s="2513">
        <v>450</v>
      </c>
      <c r="B1188" s="2772" t="s">
        <v>17261</v>
      </c>
      <c r="C1188" s="2525">
        <v>1</v>
      </c>
      <c r="D1188" s="2518"/>
    </row>
    <row r="1189" spans="1:4" s="83" customFormat="1" ht="20.100000000000001" customHeight="1">
      <c r="A1189" s="2513">
        <v>300</v>
      </c>
      <c r="B1189" s="2583" t="s">
        <v>14473</v>
      </c>
      <c r="C1189" s="2544">
        <v>1</v>
      </c>
      <c r="D1189" s="2518"/>
    </row>
    <row r="1190" spans="1:4" s="83" customFormat="1" ht="20.100000000000001" customHeight="1">
      <c r="A1190" s="2513">
        <v>300</v>
      </c>
      <c r="B1190" s="2583" t="s">
        <v>10374</v>
      </c>
      <c r="C1190" s="2544">
        <v>1</v>
      </c>
      <c r="D1190" s="2518"/>
    </row>
    <row r="1191" spans="1:4" s="83" customFormat="1" ht="20.100000000000001" customHeight="1">
      <c r="A1191" s="2513">
        <v>650</v>
      </c>
      <c r="B1191" s="2583" t="s">
        <v>13556</v>
      </c>
      <c r="C1191" s="2544">
        <v>1</v>
      </c>
      <c r="D1191" s="2518"/>
    </row>
    <row r="1192" spans="1:4" s="83" customFormat="1" ht="20.100000000000001" customHeight="1">
      <c r="A1192" s="2513">
        <v>650</v>
      </c>
      <c r="B1192" s="2773" t="s">
        <v>18428</v>
      </c>
      <c r="C1192" s="2544">
        <v>1</v>
      </c>
      <c r="D1192" s="2518"/>
    </row>
    <row r="1193" spans="1:4" s="83" customFormat="1" ht="20.100000000000001" customHeight="1">
      <c r="A1193" s="2513">
        <v>1250</v>
      </c>
      <c r="B1193" s="2572" t="s">
        <v>4185</v>
      </c>
      <c r="C1193" s="2544">
        <v>1</v>
      </c>
      <c r="D1193" s="2518"/>
    </row>
    <row r="1194" spans="1:4" s="83" customFormat="1" ht="20.100000000000001" customHeight="1">
      <c r="A1194" s="2513">
        <v>650</v>
      </c>
      <c r="B1194" s="2583" t="s">
        <v>4059</v>
      </c>
      <c r="C1194" s="2544">
        <v>1</v>
      </c>
      <c r="D1194" s="2518"/>
    </row>
    <row r="1195" spans="1:4" s="83" customFormat="1" ht="20.100000000000001" customHeight="1">
      <c r="A1195" s="2513">
        <v>450</v>
      </c>
      <c r="B1195" s="2771" t="s">
        <v>17262</v>
      </c>
      <c r="C1195" s="2525">
        <v>1</v>
      </c>
      <c r="D1195" s="2518"/>
    </row>
    <row r="1196" spans="1:4" s="83" customFormat="1" ht="20.100000000000001" customHeight="1">
      <c r="A1196" s="2513">
        <v>950</v>
      </c>
      <c r="B1196" s="2773" t="s">
        <v>27066</v>
      </c>
      <c r="C1196" s="2544">
        <v>2</v>
      </c>
      <c r="D1196" s="2518"/>
    </row>
    <row r="1197" spans="1:4" s="83" customFormat="1" ht="20.100000000000001" customHeight="1">
      <c r="A1197" s="2551">
        <v>500</v>
      </c>
      <c r="B1197" s="2775" t="s">
        <v>25691</v>
      </c>
      <c r="C1197" s="2429">
        <v>1</v>
      </c>
      <c r="D1197" s="2518"/>
    </row>
    <row r="1198" spans="1:4" s="83" customFormat="1" ht="20.100000000000001" customHeight="1">
      <c r="A1198" s="2513">
        <v>350</v>
      </c>
      <c r="B1198" s="2774" t="s">
        <v>10805</v>
      </c>
      <c r="C1198" s="2763">
        <v>1</v>
      </c>
      <c r="D1198" s="2518"/>
    </row>
    <row r="1199" spans="1:4" s="83" customFormat="1" ht="20.100000000000001" customHeight="1">
      <c r="A1199" s="2513">
        <v>300</v>
      </c>
      <c r="B1199" s="2535" t="s">
        <v>16420</v>
      </c>
      <c r="C1199" s="2429">
        <v>1</v>
      </c>
      <c r="D1199" s="2518"/>
    </row>
    <row r="1200" spans="1:4" s="83" customFormat="1" ht="20.100000000000001" customHeight="1">
      <c r="A1200" s="2513">
        <v>300</v>
      </c>
      <c r="B1200" s="2535" t="s">
        <v>17260</v>
      </c>
      <c r="C1200" s="2429">
        <v>1</v>
      </c>
      <c r="D1200" s="2518"/>
    </row>
    <row r="1201" spans="1:4" s="83" customFormat="1" ht="20.100000000000001" customHeight="1">
      <c r="A1201" s="2551">
        <v>400</v>
      </c>
      <c r="B1201" s="2776" t="s">
        <v>27089</v>
      </c>
      <c r="C1201" s="2429">
        <v>3</v>
      </c>
      <c r="D1201" s="2508"/>
    </row>
    <row r="1202" spans="1:4" s="83" customFormat="1" ht="20.100000000000001" customHeight="1">
      <c r="A1202" s="2551">
        <v>400</v>
      </c>
      <c r="B1202" s="2662" t="s">
        <v>27090</v>
      </c>
      <c r="C1202" s="2429">
        <v>1</v>
      </c>
      <c r="D1202" s="2508"/>
    </row>
    <row r="1203" spans="1:4" s="83" customFormat="1" ht="20.100000000000001" customHeight="1">
      <c r="A1203" s="2484">
        <v>450</v>
      </c>
      <c r="B1203" s="2662" t="s">
        <v>27091</v>
      </c>
      <c r="C1203" s="2429">
        <v>1</v>
      </c>
      <c r="D1203" s="2508"/>
    </row>
    <row r="1204" spans="1:4" s="83" customFormat="1" ht="20.100000000000001" customHeight="1">
      <c r="A1204" s="2551">
        <v>400</v>
      </c>
      <c r="B1204" s="2654" t="s">
        <v>27281</v>
      </c>
      <c r="C1204" s="2544">
        <v>1</v>
      </c>
      <c r="D1204" s="2518"/>
    </row>
    <row r="1205" spans="1:4" s="83" customFormat="1" ht="20.100000000000001" customHeight="1">
      <c r="A1205" s="2551">
        <v>450</v>
      </c>
      <c r="B1205" s="2654" t="s">
        <v>16696</v>
      </c>
      <c r="C1205" s="2429">
        <v>2</v>
      </c>
      <c r="D1205" s="2508"/>
    </row>
    <row r="1206" spans="1:4" s="83" customFormat="1" ht="20.100000000000001" customHeight="1">
      <c r="A1206" s="2551">
        <v>500</v>
      </c>
      <c r="B1206" s="2537" t="s">
        <v>27092</v>
      </c>
      <c r="C1206" s="2520">
        <v>1</v>
      </c>
      <c r="D1206" s="2518"/>
    </row>
    <row r="1207" spans="1:4" s="83" customFormat="1" ht="20.100000000000001" customHeight="1">
      <c r="A1207" s="2551">
        <v>700</v>
      </c>
      <c r="B1207" s="2777" t="s">
        <v>20923</v>
      </c>
      <c r="C1207" s="2544">
        <v>1</v>
      </c>
      <c r="D1207" s="2518"/>
    </row>
    <row r="1208" spans="1:4" s="83" customFormat="1" ht="20.100000000000001" customHeight="1">
      <c r="A1208" s="2513">
        <v>400</v>
      </c>
      <c r="B1208" s="2668" t="s">
        <v>11701</v>
      </c>
      <c r="C1208" s="2544">
        <v>1</v>
      </c>
      <c r="D1208" s="2518"/>
    </row>
    <row r="1209" spans="1:4" s="83" customFormat="1" ht="20.100000000000001" customHeight="1">
      <c r="A1209" s="2513">
        <v>1200</v>
      </c>
      <c r="B1209" s="2668" t="s">
        <v>11700</v>
      </c>
      <c r="C1209" s="2544">
        <v>1</v>
      </c>
      <c r="D1209" s="2518"/>
    </row>
    <row r="1210" spans="1:4" s="83" customFormat="1" ht="20.100000000000001" customHeight="1">
      <c r="A1210" s="2513">
        <v>1100</v>
      </c>
      <c r="B1210" s="2778" t="s">
        <v>2385</v>
      </c>
      <c r="C1210" s="2544">
        <v>1</v>
      </c>
      <c r="D1210" s="2518"/>
    </row>
    <row r="1211" spans="1:4" s="83" customFormat="1" ht="20.100000000000001" customHeight="1">
      <c r="A1211" s="2513">
        <v>650</v>
      </c>
      <c r="B1211" s="2779" t="s">
        <v>17258</v>
      </c>
      <c r="C1211" s="2429">
        <v>1</v>
      </c>
      <c r="D1211" s="2518"/>
    </row>
    <row r="1212" spans="1:4" s="83" customFormat="1" ht="20.100000000000001" customHeight="1">
      <c r="A1212" s="2513">
        <v>1250</v>
      </c>
      <c r="B1212" s="2552" t="s">
        <v>12740</v>
      </c>
      <c r="C1212" s="2544">
        <v>1</v>
      </c>
      <c r="D1212" s="2518"/>
    </row>
    <row r="1213" spans="1:4" s="83" customFormat="1" ht="20.100000000000001" customHeight="1">
      <c r="A1213" s="2484">
        <v>600</v>
      </c>
      <c r="B1213" s="2780" t="s">
        <v>20315</v>
      </c>
      <c r="C1213" s="2429">
        <v>1</v>
      </c>
      <c r="D1213" s="2518"/>
    </row>
    <row r="1214" spans="1:4" s="83" customFormat="1" ht="20.100000000000001" customHeight="1">
      <c r="A1214" s="2551">
        <v>650</v>
      </c>
      <c r="B1214" s="2780" t="s">
        <v>20317</v>
      </c>
      <c r="C1214" s="2429">
        <v>1</v>
      </c>
      <c r="D1214" s="2518"/>
    </row>
    <row r="1215" spans="1:4" s="83" customFormat="1" ht="20.100000000000001" customHeight="1">
      <c r="A1215" s="2551">
        <v>450</v>
      </c>
      <c r="B1215" s="2781" t="s">
        <v>20314</v>
      </c>
      <c r="C1215" s="2429">
        <v>2</v>
      </c>
      <c r="D1215" s="2518"/>
    </row>
    <row r="1216" spans="1:4" s="83" customFormat="1" ht="20.100000000000001" customHeight="1">
      <c r="A1216" s="2513">
        <v>300</v>
      </c>
      <c r="B1216" s="2540" t="s">
        <v>16424</v>
      </c>
      <c r="C1216" s="2429">
        <v>1</v>
      </c>
      <c r="D1216" s="2518"/>
    </row>
    <row r="1217" spans="1:4" s="83" customFormat="1" ht="20.100000000000001" customHeight="1">
      <c r="A1217" s="2551">
        <v>600</v>
      </c>
      <c r="B1217" s="2540" t="s">
        <v>25687</v>
      </c>
      <c r="C1217" s="2429">
        <v>1</v>
      </c>
      <c r="D1217" s="2518"/>
    </row>
    <row r="1218" spans="1:4" s="83" customFormat="1" ht="20.100000000000001" customHeight="1">
      <c r="A1218" s="2551">
        <v>250</v>
      </c>
      <c r="B1218" s="2535" t="s">
        <v>20312</v>
      </c>
      <c r="C1218" s="2429">
        <v>4</v>
      </c>
      <c r="D1218" s="2518"/>
    </row>
    <row r="1219" spans="1:4" s="83" customFormat="1" ht="20.100000000000001" customHeight="1">
      <c r="A1219" s="2551">
        <v>250</v>
      </c>
      <c r="B1219" s="2535" t="s">
        <v>17049</v>
      </c>
      <c r="C1219" s="2429">
        <v>1</v>
      </c>
      <c r="D1219" s="2518"/>
    </row>
    <row r="1220" spans="1:4" s="83" customFormat="1" ht="20.100000000000001" customHeight="1">
      <c r="A1220" s="2551">
        <v>550</v>
      </c>
      <c r="B1220" s="2541" t="s">
        <v>20316</v>
      </c>
      <c r="C1220" s="2429">
        <v>2</v>
      </c>
      <c r="D1220" s="2518"/>
    </row>
    <row r="1221" spans="1:4" s="83" customFormat="1" ht="20.100000000000001" customHeight="1">
      <c r="A1221" s="2551">
        <v>500</v>
      </c>
      <c r="B1221" s="2777" t="s">
        <v>27547</v>
      </c>
      <c r="C1221" s="2429">
        <v>8</v>
      </c>
      <c r="D1221" s="2518"/>
    </row>
    <row r="1222" spans="1:4" s="83" customFormat="1" ht="20.100000000000001" customHeight="1">
      <c r="A1222" s="2551">
        <v>450</v>
      </c>
      <c r="B1222" s="2537" t="s">
        <v>16334</v>
      </c>
      <c r="C1222" s="2429">
        <v>10</v>
      </c>
      <c r="D1222" s="2508"/>
    </row>
    <row r="1223" spans="1:4" s="83" customFormat="1" ht="20.100000000000001" customHeight="1">
      <c r="A1223" s="3130">
        <v>700</v>
      </c>
      <c r="B1223" s="2699" t="s">
        <v>24265</v>
      </c>
      <c r="C1223" s="2520">
        <v>1</v>
      </c>
      <c r="D1223" s="2518">
        <v>0</v>
      </c>
    </row>
    <row r="1224" spans="1:4" s="83" customFormat="1" ht="20.100000000000001" customHeight="1">
      <c r="A1224" s="3130">
        <v>800</v>
      </c>
      <c r="B1224" s="2699" t="s">
        <v>27543</v>
      </c>
      <c r="C1224" s="2655">
        <v>1</v>
      </c>
      <c r="D1224" s="2518">
        <v>0</v>
      </c>
    </row>
    <row r="1225" spans="1:4" s="83" customFormat="1" ht="20.100000000000001" customHeight="1">
      <c r="A1225" s="3130">
        <v>850</v>
      </c>
      <c r="B1225" s="2699" t="s">
        <v>27544</v>
      </c>
      <c r="C1225" s="2655">
        <v>1</v>
      </c>
      <c r="D1225" s="2518">
        <v>0</v>
      </c>
    </row>
    <row r="1226" spans="1:4" s="83" customFormat="1" ht="20.100000000000001" customHeight="1">
      <c r="A1226" s="3130">
        <v>1000</v>
      </c>
      <c r="B1226" s="2540" t="s">
        <v>27545</v>
      </c>
      <c r="C1226" s="2520">
        <v>1</v>
      </c>
      <c r="D1226" s="2518">
        <v>0</v>
      </c>
    </row>
    <row r="1227" spans="1:4" s="83" customFormat="1" ht="20.100000000000001" customHeight="1">
      <c r="A1227" s="3130">
        <v>1100</v>
      </c>
      <c r="B1227" s="2706" t="s">
        <v>27548</v>
      </c>
      <c r="C1227" s="2520">
        <v>1</v>
      </c>
      <c r="D1227" s="2518">
        <v>0</v>
      </c>
    </row>
    <row r="1228" spans="1:4" s="83" customFormat="1" ht="20.100000000000001" customHeight="1">
      <c r="A1228" s="3130">
        <v>1100</v>
      </c>
      <c r="B1228" s="2706" t="s">
        <v>27549</v>
      </c>
      <c r="C1228" s="2520">
        <v>1</v>
      </c>
      <c r="D1228" s="2518">
        <v>0</v>
      </c>
    </row>
    <row r="1229" spans="1:4" s="83" customFormat="1" ht="20.100000000000001" customHeight="1">
      <c r="A1229" s="3130">
        <v>1200</v>
      </c>
      <c r="B1229" s="2706" t="s">
        <v>27546</v>
      </c>
      <c r="C1229" s="2520">
        <v>1</v>
      </c>
      <c r="D1229" s="2518">
        <v>0</v>
      </c>
    </row>
    <row r="1230" spans="1:4" s="83" customFormat="1" ht="20.100000000000001" customHeight="1">
      <c r="A1230" s="2484">
        <v>850</v>
      </c>
      <c r="B1230" s="2782" t="s">
        <v>26215</v>
      </c>
      <c r="C1230" s="2520">
        <v>1</v>
      </c>
      <c r="D1230" s="2518"/>
    </row>
    <row r="1231" spans="1:4" s="83" customFormat="1" ht="20.100000000000001" customHeight="1">
      <c r="A1231" s="2484">
        <v>1450</v>
      </c>
      <c r="B1231" s="2782" t="s">
        <v>27065</v>
      </c>
      <c r="C1231" s="2520">
        <v>1</v>
      </c>
      <c r="D1231" s="2518"/>
    </row>
    <row r="1232" spans="1:4" s="83" customFormat="1" ht="20.100000000000001" customHeight="1">
      <c r="A1232" s="2484">
        <v>1350</v>
      </c>
      <c r="B1232" s="2782" t="s">
        <v>27043</v>
      </c>
      <c r="C1232" s="2520">
        <v>1</v>
      </c>
      <c r="D1232" s="2518"/>
    </row>
    <row r="1233" spans="1:4" s="83" customFormat="1" ht="20.100000000000001" customHeight="1">
      <c r="A1233" s="2551">
        <v>700</v>
      </c>
      <c r="B1233" s="2577" t="s">
        <v>21443</v>
      </c>
      <c r="C1233" s="2520">
        <v>1</v>
      </c>
      <c r="D1233" s="2518"/>
    </row>
    <row r="1234" spans="1:4" s="83" customFormat="1" ht="20.100000000000001" customHeight="1">
      <c r="A1234" s="2513">
        <v>950</v>
      </c>
      <c r="B1234" s="2577" t="s">
        <v>27067</v>
      </c>
      <c r="C1234" s="2520">
        <v>1</v>
      </c>
      <c r="D1234" s="2518"/>
    </row>
    <row r="1235" spans="1:4" s="83" customFormat="1" ht="20.100000000000001" customHeight="1">
      <c r="A1235" s="2551">
        <v>1250</v>
      </c>
      <c r="B1235" s="2577" t="s">
        <v>23184</v>
      </c>
      <c r="C1235" s="2520">
        <v>1</v>
      </c>
      <c r="D1235" s="2518"/>
    </row>
    <row r="1236" spans="1:4" s="83" customFormat="1" ht="20.100000000000001" customHeight="1">
      <c r="A1236" s="2551">
        <v>1500</v>
      </c>
      <c r="B1236" s="2577" t="s">
        <v>15267</v>
      </c>
      <c r="C1236" s="2520">
        <v>1</v>
      </c>
      <c r="D1236" s="2518"/>
    </row>
    <row r="1237" spans="1:4" s="83" customFormat="1" ht="20.100000000000001" customHeight="1">
      <c r="A1237" s="2513">
        <v>2500</v>
      </c>
      <c r="B1237" s="2542" t="s">
        <v>15413</v>
      </c>
      <c r="C1237" s="2544">
        <v>1</v>
      </c>
      <c r="D1237" s="2518"/>
    </row>
    <row r="1238" spans="1:4" s="83" customFormat="1" ht="20.100000000000001" customHeight="1">
      <c r="A1238" s="2551">
        <v>800</v>
      </c>
      <c r="B1238" s="2537" t="s">
        <v>22195</v>
      </c>
      <c r="C1238" s="2520">
        <v>1</v>
      </c>
      <c r="D1238" s="2518"/>
    </row>
    <row r="1239" spans="1:4" s="83" customFormat="1" ht="20.100000000000001" customHeight="1">
      <c r="A1239" s="2513">
        <v>1000</v>
      </c>
      <c r="B1239" s="2537" t="s">
        <v>27325</v>
      </c>
      <c r="C1239" s="2525">
        <v>1</v>
      </c>
      <c r="D1239" s="2518"/>
    </row>
    <row r="1240" spans="1:4" s="83" customFormat="1" ht="20.100000000000001" customHeight="1">
      <c r="A1240" s="2513">
        <v>1000</v>
      </c>
      <c r="B1240" s="2535" t="s">
        <v>12482</v>
      </c>
      <c r="C1240" s="2525">
        <v>1</v>
      </c>
      <c r="D1240" s="2518"/>
    </row>
    <row r="1241" spans="1:4" s="83" customFormat="1" ht="20.100000000000001" customHeight="1">
      <c r="A1241" s="3130">
        <v>700</v>
      </c>
      <c r="B1241" s="2570" t="s">
        <v>26488</v>
      </c>
      <c r="C1241" s="2429">
        <v>1</v>
      </c>
      <c r="D1241" s="2518">
        <v>0</v>
      </c>
    </row>
    <row r="1242" spans="1:4" s="83" customFormat="1" ht="20.100000000000001" customHeight="1">
      <c r="A1242" s="2513">
        <v>950</v>
      </c>
      <c r="B1242" s="2570" t="s">
        <v>18565</v>
      </c>
      <c r="C1242" s="2504">
        <v>1</v>
      </c>
      <c r="D1242" s="2518"/>
    </row>
    <row r="1243" spans="1:4" s="83" customFormat="1" ht="20.100000000000001" customHeight="1">
      <c r="A1243" s="2513">
        <v>1500</v>
      </c>
      <c r="B1243" s="2570" t="s">
        <v>12483</v>
      </c>
      <c r="C1243" s="2544">
        <v>1</v>
      </c>
      <c r="D1243" s="2518"/>
    </row>
    <row r="1244" spans="1:4" s="83" customFormat="1" ht="20.100000000000001" customHeight="1">
      <c r="A1244" s="2513">
        <v>1200</v>
      </c>
      <c r="B1244" s="2746" t="s">
        <v>8514</v>
      </c>
      <c r="C1244" s="2544">
        <v>1</v>
      </c>
      <c r="D1244" s="2518"/>
    </row>
    <row r="1245" spans="1:4" s="83" customFormat="1" ht="20.100000000000001" customHeight="1">
      <c r="A1245" s="2513">
        <v>1200</v>
      </c>
      <c r="B1245" s="2746" t="s">
        <v>18429</v>
      </c>
      <c r="C1245" s="2429">
        <v>1</v>
      </c>
      <c r="D1245" s="2508"/>
    </row>
    <row r="1246" spans="1:4" s="83" customFormat="1" ht="20.100000000000001" customHeight="1">
      <c r="A1246" s="2513">
        <v>1200</v>
      </c>
      <c r="B1246" s="2746" t="s">
        <v>18616</v>
      </c>
      <c r="C1246" s="2429">
        <v>1</v>
      </c>
      <c r="D1246" s="2508"/>
    </row>
    <row r="1247" spans="1:4" s="83" customFormat="1" ht="20.100000000000001" customHeight="1">
      <c r="A1247" s="2513">
        <v>1200</v>
      </c>
      <c r="B1247" s="2746" t="s">
        <v>18430</v>
      </c>
      <c r="C1247" s="2429">
        <v>1</v>
      </c>
      <c r="D1247" s="2508"/>
    </row>
    <row r="1248" spans="1:4" s="83" customFormat="1" ht="20.100000000000001" customHeight="1">
      <c r="A1248" s="2551">
        <v>1950</v>
      </c>
      <c r="B1248" s="2982" t="s">
        <v>25857</v>
      </c>
      <c r="C1248" s="2429">
        <v>1</v>
      </c>
      <c r="D1248" s="2508"/>
    </row>
    <row r="1249" spans="1:4" s="83" customFormat="1" ht="20.100000000000001" customHeight="1">
      <c r="A1249" s="2513">
        <v>1300</v>
      </c>
      <c r="B1249" s="2746" t="s">
        <v>27062</v>
      </c>
      <c r="C1249" s="2429">
        <v>2</v>
      </c>
      <c r="D1249" s="2518"/>
    </row>
    <row r="1250" spans="1:4" s="83" customFormat="1" ht="20.100000000000001" customHeight="1">
      <c r="A1250" s="2513">
        <v>1350</v>
      </c>
      <c r="B1250" s="2653" t="s">
        <v>27063</v>
      </c>
      <c r="C1250" s="2429">
        <v>1</v>
      </c>
      <c r="D1250" s="2508"/>
    </row>
    <row r="1251" spans="1:4" s="83" customFormat="1" ht="20.100000000000001" customHeight="1">
      <c r="A1251" s="2551">
        <v>1350</v>
      </c>
      <c r="B1251" s="2746" t="s">
        <v>25859</v>
      </c>
      <c r="C1251" s="2429">
        <v>1</v>
      </c>
      <c r="D1251" s="2508"/>
    </row>
    <row r="1252" spans="1:4" s="83" customFormat="1" ht="20.100000000000001" customHeight="1">
      <c r="A1252" s="2551">
        <v>1200</v>
      </c>
      <c r="B1252" s="2746" t="s">
        <v>18617</v>
      </c>
      <c r="C1252" s="2429">
        <v>1</v>
      </c>
      <c r="D1252" s="2508"/>
    </row>
    <row r="1253" spans="1:4" s="83" customFormat="1" ht="20.100000000000001" customHeight="1">
      <c r="A1253" s="2513">
        <v>1350</v>
      </c>
      <c r="B1253" s="2746" t="s">
        <v>18386</v>
      </c>
      <c r="C1253" s="2429">
        <v>1</v>
      </c>
      <c r="D1253" s="2508"/>
    </row>
    <row r="1254" spans="1:4" s="83" customFormat="1" ht="20.100000000000001" customHeight="1">
      <c r="A1254" s="2513">
        <v>1350</v>
      </c>
      <c r="B1254" s="2662" t="s">
        <v>18387</v>
      </c>
      <c r="C1254" s="2520">
        <v>1</v>
      </c>
      <c r="D1254" s="2518"/>
    </row>
    <row r="1255" spans="1:4" s="83" customFormat="1" ht="20.100000000000001" customHeight="1">
      <c r="A1255" s="2484">
        <v>1200</v>
      </c>
      <c r="B1255" s="2782" t="s">
        <v>12105</v>
      </c>
      <c r="C1255" s="2520">
        <v>1</v>
      </c>
      <c r="D1255" s="2518"/>
    </row>
    <row r="1256" spans="1:4" s="83" customFormat="1" ht="20.100000000000001" customHeight="1">
      <c r="A1256" s="2484">
        <v>1450</v>
      </c>
      <c r="B1256" s="2782" t="s">
        <v>27072</v>
      </c>
      <c r="C1256" s="2520">
        <v>1</v>
      </c>
      <c r="D1256" s="2518"/>
    </row>
    <row r="1257" spans="1:4" s="83" customFormat="1" ht="20.100000000000001" customHeight="1">
      <c r="A1257" s="2513">
        <v>1350</v>
      </c>
      <c r="B1257" s="2746" t="s">
        <v>23132</v>
      </c>
      <c r="C1257" s="2429">
        <v>1</v>
      </c>
      <c r="D1257" s="2518"/>
    </row>
    <row r="1258" spans="1:4" s="83" customFormat="1" ht="20.100000000000001" customHeight="1">
      <c r="A1258" s="2513">
        <v>1350</v>
      </c>
      <c r="B1258" s="2783" t="s">
        <v>20313</v>
      </c>
      <c r="C1258" s="2429">
        <v>1</v>
      </c>
      <c r="D1258" s="2518"/>
    </row>
    <row r="1259" spans="1:4" s="83" customFormat="1" ht="20.100000000000001" customHeight="1">
      <c r="A1259" s="2513">
        <v>1350</v>
      </c>
      <c r="B1259" s="2786" t="s">
        <v>23133</v>
      </c>
      <c r="C1259" s="2429">
        <v>1</v>
      </c>
      <c r="D1259" s="2508"/>
    </row>
    <row r="1260" spans="1:4" s="83" customFormat="1" ht="20.100000000000001" customHeight="1">
      <c r="A1260" s="2513">
        <v>1200</v>
      </c>
      <c r="B1260" s="2784" t="s">
        <v>24054</v>
      </c>
      <c r="C1260" s="2429">
        <v>1</v>
      </c>
      <c r="D1260" s="2508"/>
    </row>
    <row r="1261" spans="1:4" s="83" customFormat="1" ht="20.100000000000001" customHeight="1">
      <c r="A1261" s="2513">
        <v>1350</v>
      </c>
      <c r="B1261" s="2784" t="s">
        <v>24053</v>
      </c>
      <c r="C1261" s="2429">
        <v>2</v>
      </c>
      <c r="D1261" s="2508"/>
    </row>
    <row r="1262" spans="1:4" s="83" customFormat="1" ht="20.100000000000001" customHeight="1">
      <c r="A1262" s="2484">
        <v>1250</v>
      </c>
      <c r="B1262" s="2535" t="s">
        <v>26556</v>
      </c>
      <c r="C1262" s="2429">
        <v>1</v>
      </c>
      <c r="D1262" s="2518"/>
    </row>
    <row r="1263" spans="1:4" s="83" customFormat="1" ht="20.100000000000001" customHeight="1">
      <c r="A1263" s="2513">
        <v>950</v>
      </c>
      <c r="B1263" s="2573" t="s">
        <v>23539</v>
      </c>
      <c r="C1263" s="2429">
        <v>1</v>
      </c>
      <c r="D1263" s="2518"/>
    </row>
    <row r="1264" spans="1:4" s="83" customFormat="1" ht="20.100000000000001" customHeight="1">
      <c r="A1264" s="2513">
        <v>2500</v>
      </c>
      <c r="B1264" s="2552" t="s">
        <v>11699</v>
      </c>
      <c r="C1264" s="2544">
        <v>1</v>
      </c>
      <c r="D1264" s="2518"/>
    </row>
    <row r="1265" spans="1:4" s="83" customFormat="1" ht="20.100000000000001" customHeight="1">
      <c r="A1265" s="2513">
        <v>1500</v>
      </c>
      <c r="B1265" s="2787" t="s">
        <v>4628</v>
      </c>
      <c r="C1265" s="2544">
        <v>1</v>
      </c>
      <c r="D1265" s="2518"/>
    </row>
    <row r="1266" spans="1:4" s="83" customFormat="1" ht="20.100000000000001" customHeight="1">
      <c r="A1266" s="2484">
        <v>600</v>
      </c>
      <c r="B1266" s="2788" t="s">
        <v>26235</v>
      </c>
      <c r="C1266" s="2429">
        <v>1</v>
      </c>
      <c r="D1266" s="2518"/>
    </row>
    <row r="1267" spans="1:4" s="83" customFormat="1" ht="20.100000000000001" customHeight="1">
      <c r="A1267" s="2484">
        <v>650</v>
      </c>
      <c r="B1267" s="2789" t="s">
        <v>26234</v>
      </c>
      <c r="C1267" s="2429">
        <v>1</v>
      </c>
      <c r="D1267" s="2518"/>
    </row>
    <row r="1268" spans="1:4" s="83" customFormat="1" ht="20.100000000000001" customHeight="1">
      <c r="A1268" s="2484">
        <v>700</v>
      </c>
      <c r="B1268" s="2788" t="s">
        <v>26303</v>
      </c>
      <c r="C1268" s="2429">
        <v>1</v>
      </c>
      <c r="D1268" s="2518"/>
    </row>
    <row r="1269" spans="1:4" s="83" customFormat="1" ht="20.100000000000001" customHeight="1">
      <c r="A1269" s="2484">
        <v>600</v>
      </c>
      <c r="B1269" s="2789" t="s">
        <v>26236</v>
      </c>
      <c r="C1269" s="2429">
        <v>1</v>
      </c>
      <c r="D1269" s="2518"/>
    </row>
    <row r="1270" spans="1:4" s="83" customFormat="1" ht="20.100000000000001" customHeight="1">
      <c r="A1270" s="2484">
        <v>950</v>
      </c>
      <c r="B1270" s="2789" t="s">
        <v>27068</v>
      </c>
      <c r="C1270" s="2520">
        <v>1</v>
      </c>
      <c r="D1270" s="2518"/>
    </row>
    <row r="1271" spans="1:4" s="83" customFormat="1" ht="20.100000000000001" customHeight="1">
      <c r="A1271" s="2484">
        <v>1200</v>
      </c>
      <c r="B1271" s="2789" t="s">
        <v>26237</v>
      </c>
      <c r="C1271" s="2429">
        <v>1</v>
      </c>
      <c r="D1271" s="2518"/>
    </row>
    <row r="1272" spans="1:4" s="83" customFormat="1" ht="20.100000000000001" customHeight="1">
      <c r="A1272" s="2484">
        <v>1500</v>
      </c>
      <c r="B1272" s="2789" t="s">
        <v>27044</v>
      </c>
      <c r="C1272" s="2429">
        <v>1</v>
      </c>
      <c r="D1272" s="2518"/>
    </row>
    <row r="1273" spans="1:4" s="83" customFormat="1" ht="20.100000000000001" customHeight="1">
      <c r="A1273" s="2513">
        <v>850</v>
      </c>
      <c r="B1273" s="2577" t="s">
        <v>23540</v>
      </c>
      <c r="C1273" s="2429">
        <v>1</v>
      </c>
      <c r="D1273" s="2518"/>
    </row>
    <row r="1274" spans="1:4" s="83" customFormat="1" ht="20.100000000000001" customHeight="1">
      <c r="A1274" s="2513">
        <v>1350</v>
      </c>
      <c r="B1274" s="2540" t="s">
        <v>23546</v>
      </c>
      <c r="C1274" s="2520">
        <v>1</v>
      </c>
      <c r="D1274" s="2518"/>
    </row>
    <row r="1275" spans="1:4" s="83" customFormat="1" ht="20.100000000000001" customHeight="1">
      <c r="A1275" s="2513">
        <v>1200</v>
      </c>
      <c r="B1275" s="2790" t="s">
        <v>14116</v>
      </c>
      <c r="C1275" s="2525">
        <v>1</v>
      </c>
      <c r="D1275" s="2518"/>
    </row>
    <row r="1276" spans="1:4" s="83" customFormat="1" ht="20.100000000000001" customHeight="1">
      <c r="A1276" s="2513">
        <v>400</v>
      </c>
      <c r="B1276" s="2583" t="s">
        <v>8592</v>
      </c>
      <c r="C1276" s="2429">
        <v>2</v>
      </c>
      <c r="D1276" s="2508"/>
    </row>
    <row r="1277" spans="1:4" s="990" customFormat="1" ht="20.100000000000001" customHeight="1">
      <c r="A1277" s="2513">
        <v>650</v>
      </c>
      <c r="B1277" s="2701" t="s">
        <v>12115</v>
      </c>
      <c r="C1277" s="2544">
        <v>1</v>
      </c>
      <c r="D1277" s="2518"/>
    </row>
    <row r="1278" spans="1:4" s="83" customFormat="1" ht="20.100000000000001" customHeight="1">
      <c r="A1278" s="2551">
        <v>650</v>
      </c>
      <c r="B1278" s="2778" t="s">
        <v>25856</v>
      </c>
      <c r="C1278" s="2429">
        <v>1</v>
      </c>
      <c r="D1278" s="2508"/>
    </row>
    <row r="1279" spans="1:4" s="83" customFormat="1" ht="20.100000000000001" customHeight="1">
      <c r="A1279" s="2551">
        <v>700</v>
      </c>
      <c r="B1279" s="2778" t="s">
        <v>25855</v>
      </c>
      <c r="C1279" s="2429">
        <v>1</v>
      </c>
      <c r="D1279" s="2518"/>
    </row>
    <row r="1280" spans="1:4" s="83" customFormat="1" ht="20.100000000000001" customHeight="1">
      <c r="A1280" s="2551">
        <v>1100</v>
      </c>
      <c r="B1280" s="2742" t="s">
        <v>27069</v>
      </c>
      <c r="C1280" s="2520">
        <v>2</v>
      </c>
      <c r="D1280" s="2508"/>
    </row>
    <row r="1281" spans="1:4" s="83" customFormat="1" ht="20.100000000000001" customHeight="1">
      <c r="A1281" s="2551">
        <v>1200</v>
      </c>
      <c r="B1281" s="2742" t="s">
        <v>27070</v>
      </c>
      <c r="C1281" s="2520">
        <v>2</v>
      </c>
      <c r="D1281" s="2508"/>
    </row>
    <row r="1282" spans="1:4" s="83" customFormat="1" ht="20.100000000000001" customHeight="1">
      <c r="A1282" s="2513">
        <v>350</v>
      </c>
      <c r="B1282" s="2791" t="s">
        <v>10634</v>
      </c>
      <c r="C1282" s="2429">
        <v>2</v>
      </c>
      <c r="D1282" s="2518"/>
    </row>
    <row r="1283" spans="1:4" s="83" customFormat="1" ht="20.100000000000001" customHeight="1">
      <c r="A1283" s="2513">
        <v>350</v>
      </c>
      <c r="B1283" s="2791" t="s">
        <v>7711</v>
      </c>
      <c r="C1283" s="2429">
        <v>1</v>
      </c>
      <c r="D1283" s="2518"/>
    </row>
    <row r="1284" spans="1:4" s="83" customFormat="1" ht="20.100000000000001" customHeight="1">
      <c r="A1284" s="2551">
        <v>400</v>
      </c>
      <c r="B1284" s="2791" t="s">
        <v>13451</v>
      </c>
      <c r="C1284" s="2544">
        <v>1</v>
      </c>
      <c r="D1284" s="2518"/>
    </row>
    <row r="1285" spans="1:4" s="83" customFormat="1" ht="20.100000000000001" customHeight="1">
      <c r="A1285" s="2513">
        <v>1500</v>
      </c>
      <c r="B1285" s="2778" t="s">
        <v>14339</v>
      </c>
      <c r="C1285" s="2429">
        <v>1</v>
      </c>
      <c r="D1285" s="2518"/>
    </row>
    <row r="1286" spans="1:4" s="83" customFormat="1" ht="20.100000000000001" customHeight="1">
      <c r="A1286" s="2513">
        <v>100</v>
      </c>
      <c r="B1286" s="2792" t="s">
        <v>1265</v>
      </c>
      <c r="C1286" s="2544">
        <v>1</v>
      </c>
      <c r="D1286" s="2518"/>
    </row>
    <row r="1287" spans="1:4" s="83" customFormat="1" ht="20.100000000000001" customHeight="1">
      <c r="A1287" s="2513">
        <v>800</v>
      </c>
      <c r="B1287" s="2792" t="s">
        <v>7596</v>
      </c>
      <c r="C1287" s="2544">
        <v>1</v>
      </c>
      <c r="D1287" s="2518"/>
    </row>
    <row r="1288" spans="1:4" s="83" customFormat="1" ht="20.100000000000001" customHeight="1">
      <c r="A1288" s="2513">
        <v>650</v>
      </c>
      <c r="B1288" s="2792" t="s">
        <v>10043</v>
      </c>
      <c r="C1288" s="2544">
        <v>1</v>
      </c>
      <c r="D1288" s="2518"/>
    </row>
    <row r="1289" spans="1:4" s="83" customFormat="1" ht="20.100000000000001" customHeight="1">
      <c r="A1289" s="2513">
        <v>250</v>
      </c>
      <c r="B1289" s="2792" t="s">
        <v>3461</v>
      </c>
      <c r="C1289" s="2544">
        <v>2</v>
      </c>
      <c r="D1289" s="2518"/>
    </row>
    <row r="1290" spans="1:4" s="83" customFormat="1" ht="20.100000000000001" customHeight="1">
      <c r="A1290" s="2513">
        <v>800</v>
      </c>
      <c r="B1290" s="2529" t="s">
        <v>7178</v>
      </c>
      <c r="C1290" s="2544">
        <v>2</v>
      </c>
      <c r="D1290" s="2518"/>
    </row>
    <row r="1291" spans="1:4" s="83" customFormat="1" ht="20.100000000000001" customHeight="1">
      <c r="A1291" s="2513">
        <v>1000</v>
      </c>
      <c r="B1291" s="2529" t="s">
        <v>7177</v>
      </c>
      <c r="C1291" s="2544">
        <v>1</v>
      </c>
      <c r="D1291" s="2518"/>
    </row>
    <row r="1292" spans="1:4" s="83" customFormat="1" ht="20.100000000000001" customHeight="1">
      <c r="A1292" s="2513">
        <v>850</v>
      </c>
      <c r="B1292" s="2529" t="s">
        <v>8610</v>
      </c>
      <c r="C1292" s="2544">
        <v>1</v>
      </c>
      <c r="D1292" s="2518"/>
    </row>
    <row r="1293" spans="1:4" s="83" customFormat="1" ht="20.100000000000001" customHeight="1">
      <c r="A1293" s="2513">
        <v>850</v>
      </c>
      <c r="B1293" s="2529" t="s">
        <v>18431</v>
      </c>
      <c r="C1293" s="2544">
        <v>1</v>
      </c>
      <c r="D1293" s="2518"/>
    </row>
    <row r="1294" spans="1:4" s="83" customFormat="1" ht="20.100000000000001" customHeight="1">
      <c r="A1294" s="2513">
        <v>1000</v>
      </c>
      <c r="B1294" s="2529" t="s">
        <v>18432</v>
      </c>
      <c r="C1294" s="2544">
        <v>1</v>
      </c>
      <c r="D1294" s="2518"/>
    </row>
    <row r="1295" spans="1:4" s="83" customFormat="1" ht="20.100000000000001" customHeight="1">
      <c r="A1295" s="2513">
        <v>550</v>
      </c>
      <c r="B1295" s="2529" t="s">
        <v>24533</v>
      </c>
      <c r="C1295" s="2650">
        <v>1</v>
      </c>
      <c r="D1295" s="2518"/>
    </row>
    <row r="1296" spans="1:4" s="83" customFormat="1" ht="20.100000000000001" customHeight="1">
      <c r="A1296" s="2551">
        <v>650</v>
      </c>
      <c r="B1296" s="2529" t="s">
        <v>25367</v>
      </c>
      <c r="C1296" s="2429">
        <v>1</v>
      </c>
      <c r="D1296" s="2508"/>
    </row>
    <row r="1297" spans="1:4" s="83" customFormat="1" ht="20.100000000000001" customHeight="1">
      <c r="A1297" s="2513">
        <v>650</v>
      </c>
      <c r="B1297" s="2529" t="s">
        <v>19313</v>
      </c>
      <c r="C1297" s="2650">
        <v>1</v>
      </c>
      <c r="D1297" s="2508"/>
    </row>
    <row r="1298" spans="1:4" s="83" customFormat="1" ht="20.100000000000001" customHeight="1">
      <c r="A1298" s="2551">
        <v>700</v>
      </c>
      <c r="B1298" s="2621" t="s">
        <v>24262</v>
      </c>
      <c r="C1298" s="2520">
        <v>1</v>
      </c>
      <c r="D1298" s="2518"/>
    </row>
    <row r="1299" spans="1:4" s="83" customFormat="1" ht="20.100000000000001" customHeight="1">
      <c r="A1299" s="2551">
        <v>800</v>
      </c>
      <c r="B1299" s="2575" t="s">
        <v>25942</v>
      </c>
      <c r="C1299" s="2520">
        <v>1</v>
      </c>
      <c r="D1299" s="2518"/>
    </row>
    <row r="1300" spans="1:4" s="83" customFormat="1" ht="20.100000000000001" customHeight="1">
      <c r="A1300" s="2551">
        <v>900</v>
      </c>
      <c r="B1300" s="2575" t="s">
        <v>25941</v>
      </c>
      <c r="C1300" s="2520">
        <v>1</v>
      </c>
      <c r="D1300" s="2518"/>
    </row>
    <row r="1301" spans="1:4" s="83" customFormat="1" ht="20.100000000000001" customHeight="1">
      <c r="A1301" s="2551">
        <v>1100</v>
      </c>
      <c r="B1301" s="2529" t="s">
        <v>24836</v>
      </c>
      <c r="C1301" s="2429">
        <v>1</v>
      </c>
      <c r="D1301" s="2508"/>
    </row>
    <row r="1302" spans="1:4" s="83" customFormat="1" ht="20.100000000000001" customHeight="1">
      <c r="A1302" s="3130">
        <v>1300</v>
      </c>
      <c r="B1302" s="2662" t="s">
        <v>21718</v>
      </c>
      <c r="C1302" s="2520">
        <v>1</v>
      </c>
      <c r="D1302" s="2518">
        <v>0</v>
      </c>
    </row>
    <row r="1303" spans="1:4" s="83" customFormat="1" ht="20.100000000000001" customHeight="1">
      <c r="A1303" s="3130">
        <v>1350</v>
      </c>
      <c r="B1303" s="2540" t="s">
        <v>27542</v>
      </c>
      <c r="C1303" s="2520">
        <v>1</v>
      </c>
      <c r="D1303" s="2518">
        <v>0</v>
      </c>
    </row>
    <row r="1304" spans="1:4" s="83" customFormat="1" ht="20.100000000000001" customHeight="1">
      <c r="A1304" s="2551">
        <v>1350</v>
      </c>
      <c r="B1304" s="2540" t="s">
        <v>19513</v>
      </c>
      <c r="C1304" s="2520">
        <v>1</v>
      </c>
      <c r="D1304" s="2518"/>
    </row>
    <row r="1305" spans="1:4" s="83" customFormat="1" ht="20.100000000000001" customHeight="1">
      <c r="A1305" s="3130">
        <v>1700</v>
      </c>
      <c r="B1305" s="2608" t="s">
        <v>21263</v>
      </c>
      <c r="C1305" s="2520">
        <v>1</v>
      </c>
      <c r="D1305" s="2518">
        <v>0</v>
      </c>
    </row>
    <row r="1306" spans="1:4" s="83" customFormat="1" ht="20.100000000000001" customHeight="1">
      <c r="A1306" s="2484">
        <v>2200</v>
      </c>
      <c r="B1306" s="2683" t="s">
        <v>27264</v>
      </c>
      <c r="C1306" s="2520">
        <v>1</v>
      </c>
      <c r="D1306" s="2518"/>
    </row>
    <row r="1307" spans="1:4" s="83" customFormat="1" ht="20.100000000000001" customHeight="1">
      <c r="A1307" s="2551">
        <v>2800</v>
      </c>
      <c r="B1307" s="2683" t="s">
        <v>24837</v>
      </c>
      <c r="C1307" s="2520">
        <v>1</v>
      </c>
      <c r="D1307" s="2518"/>
    </row>
    <row r="1308" spans="1:4" s="83" customFormat="1" ht="20.100000000000001" customHeight="1">
      <c r="A1308" s="2513">
        <v>1200</v>
      </c>
      <c r="B1308" s="2710" t="s">
        <v>4466</v>
      </c>
      <c r="C1308" s="2544">
        <v>1</v>
      </c>
      <c r="D1308" s="2518"/>
    </row>
    <row r="1309" spans="1:4" s="83" customFormat="1" ht="20.100000000000001" customHeight="1">
      <c r="A1309" s="2513">
        <v>1500</v>
      </c>
      <c r="B1309" s="2710" t="s">
        <v>4467</v>
      </c>
      <c r="C1309" s="2544">
        <v>1</v>
      </c>
      <c r="D1309" s="2518"/>
    </row>
    <row r="1310" spans="1:4" s="83" customFormat="1" ht="20.100000000000001" customHeight="1">
      <c r="A1310" s="2484">
        <v>700</v>
      </c>
      <c r="B1310" s="2540" t="s">
        <v>25943</v>
      </c>
      <c r="C1310" s="2520">
        <v>1</v>
      </c>
      <c r="D1310" s="2518"/>
    </row>
    <row r="1311" spans="1:4" s="83" customFormat="1" ht="20.100000000000001" customHeight="1">
      <c r="A1311" s="2513">
        <v>2200</v>
      </c>
      <c r="B1311" s="2529" t="s">
        <v>15401</v>
      </c>
      <c r="C1311" s="3060">
        <v>1</v>
      </c>
      <c r="D1311" s="2518"/>
    </row>
    <row r="1312" spans="1:4" s="83" customFormat="1" ht="20.100000000000001" customHeight="1">
      <c r="A1312" s="2484">
        <v>1200</v>
      </c>
      <c r="B1312" s="2540" t="s">
        <v>26150</v>
      </c>
      <c r="C1312" s="2520">
        <v>1</v>
      </c>
      <c r="D1312" s="2518"/>
    </row>
    <row r="1313" spans="1:4" s="83" customFormat="1" ht="20.100000000000001" customHeight="1">
      <c r="A1313" s="2484">
        <v>1300</v>
      </c>
      <c r="B1313" s="2793" t="s">
        <v>19898</v>
      </c>
      <c r="C1313" s="2520">
        <v>1</v>
      </c>
      <c r="D1313" s="2518"/>
    </row>
    <row r="1314" spans="1:4" s="83" customFormat="1" ht="20.100000000000001" customHeight="1">
      <c r="A1314" s="2551">
        <v>1500</v>
      </c>
      <c r="B1314" s="2794" t="s">
        <v>26373</v>
      </c>
      <c r="C1314" s="2520">
        <v>1</v>
      </c>
      <c r="D1314" s="2518"/>
    </row>
    <row r="1315" spans="1:4" s="83" customFormat="1" ht="20.100000000000001" customHeight="1">
      <c r="A1315" s="2551">
        <v>1300</v>
      </c>
      <c r="B1315" s="2540" t="s">
        <v>14269</v>
      </c>
      <c r="C1315" s="2520">
        <v>1</v>
      </c>
      <c r="D1315" s="2518"/>
    </row>
    <row r="1316" spans="1:4" s="83" customFormat="1" ht="20.100000000000001" customHeight="1">
      <c r="A1316" s="2513">
        <v>5000</v>
      </c>
      <c r="B1316" s="2795" t="s">
        <v>13568</v>
      </c>
      <c r="C1316" s="2530">
        <v>1</v>
      </c>
      <c r="D1316" s="2518"/>
    </row>
    <row r="1317" spans="1:4" s="83" customFormat="1" ht="20.100000000000001" customHeight="1">
      <c r="A1317" s="2551">
        <v>1500</v>
      </c>
      <c r="B1317" s="2699" t="s">
        <v>20430</v>
      </c>
      <c r="C1317" s="2520">
        <v>2</v>
      </c>
      <c r="D1317" s="2518"/>
    </row>
    <row r="1318" spans="1:4" s="83" customFormat="1" ht="20.100000000000001" customHeight="1">
      <c r="A1318" s="2551">
        <v>1600</v>
      </c>
      <c r="B1318" s="2699" t="s">
        <v>25388</v>
      </c>
      <c r="C1318" s="2520">
        <v>1</v>
      </c>
      <c r="D1318" s="2518"/>
    </row>
    <row r="1319" spans="1:4" s="83" customFormat="1" ht="20.100000000000001" customHeight="1">
      <c r="A1319" s="2551">
        <v>1700</v>
      </c>
      <c r="B1319" s="2540" t="s">
        <v>26374</v>
      </c>
      <c r="C1319" s="2520">
        <v>1</v>
      </c>
      <c r="D1319" s="2518"/>
    </row>
    <row r="1320" spans="1:4" s="83" customFormat="1" ht="20.100000000000001" customHeight="1">
      <c r="A1320" s="2551">
        <v>1700</v>
      </c>
      <c r="B1320" s="2540" t="s">
        <v>25841</v>
      </c>
      <c r="C1320" s="2520">
        <v>1</v>
      </c>
      <c r="D1320" s="2518"/>
    </row>
    <row r="1321" spans="1:4" s="83" customFormat="1" ht="20.100000000000001" customHeight="1">
      <c r="A1321" s="2551">
        <v>1800</v>
      </c>
      <c r="B1321" s="2699" t="s">
        <v>21264</v>
      </c>
      <c r="C1321" s="2520">
        <v>1</v>
      </c>
      <c r="D1321" s="2518"/>
    </row>
    <row r="1322" spans="1:4" s="83" customFormat="1" ht="20.100000000000001" customHeight="1">
      <c r="A1322" s="2551">
        <v>2000</v>
      </c>
      <c r="B1322" s="2535" t="s">
        <v>4468</v>
      </c>
      <c r="C1322" s="2544">
        <v>1</v>
      </c>
      <c r="D1322" s="2518"/>
    </row>
    <row r="1323" spans="1:4" s="83" customFormat="1" ht="20.100000000000001" customHeight="1">
      <c r="A1323" s="2551">
        <v>700</v>
      </c>
      <c r="B1323" s="2535" t="s">
        <v>24256</v>
      </c>
      <c r="C1323" s="2429">
        <v>1</v>
      </c>
      <c r="D1323" s="2518"/>
    </row>
    <row r="1324" spans="1:4" s="83" customFormat="1" ht="20.100000000000001" customHeight="1">
      <c r="A1324" s="2513">
        <v>400</v>
      </c>
      <c r="B1324" s="2563" t="s">
        <v>4469</v>
      </c>
      <c r="C1324" s="2544">
        <v>1</v>
      </c>
      <c r="D1324" s="2518"/>
    </row>
    <row r="1325" spans="1:4" s="83" customFormat="1" ht="20.100000000000001" customHeight="1">
      <c r="A1325" s="2513">
        <v>50</v>
      </c>
      <c r="B1325" s="2796" t="s">
        <v>2322</v>
      </c>
      <c r="C1325" s="2544">
        <v>8</v>
      </c>
      <c r="D1325" s="2518"/>
    </row>
    <row r="1326" spans="1:4" s="83" customFormat="1" ht="20.100000000000001" customHeight="1">
      <c r="A1326" s="2551">
        <v>300</v>
      </c>
      <c r="B1326" s="2797" t="s">
        <v>21828</v>
      </c>
      <c r="C1326" s="2429">
        <v>2</v>
      </c>
      <c r="D1326" s="2518"/>
    </row>
    <row r="1327" spans="1:4" s="83" customFormat="1" ht="20.100000000000001" customHeight="1">
      <c r="A1327" s="2551">
        <v>500</v>
      </c>
      <c r="B1327" s="2797" t="s">
        <v>23209</v>
      </c>
      <c r="C1327" s="2429">
        <v>1</v>
      </c>
      <c r="D1327" s="2518"/>
    </row>
    <row r="1328" spans="1:4" s="83" customFormat="1" ht="20.100000000000001" customHeight="1">
      <c r="A1328" s="2551">
        <v>500</v>
      </c>
      <c r="B1328" s="2797" t="s">
        <v>20941</v>
      </c>
      <c r="C1328" s="2429">
        <v>1</v>
      </c>
      <c r="D1328" s="2508"/>
    </row>
    <row r="1329" spans="1:4" s="83" customFormat="1" ht="20.100000000000001" customHeight="1">
      <c r="A1329" s="2551">
        <v>550</v>
      </c>
      <c r="B1329" s="2797" t="s">
        <v>20942</v>
      </c>
      <c r="C1329" s="2429">
        <v>1</v>
      </c>
      <c r="D1329" s="2508"/>
    </row>
    <row r="1330" spans="1:4" s="83" customFormat="1" ht="20.100000000000001" customHeight="1">
      <c r="A1330" s="2551">
        <v>550</v>
      </c>
      <c r="B1330" s="2797" t="s">
        <v>20943</v>
      </c>
      <c r="C1330" s="2429">
        <v>1</v>
      </c>
      <c r="D1330" s="2518"/>
    </row>
    <row r="1331" spans="1:4" s="83" customFormat="1" ht="20.100000000000001" customHeight="1">
      <c r="A1331" s="2551">
        <v>550</v>
      </c>
      <c r="B1331" s="2797" t="s">
        <v>20944</v>
      </c>
      <c r="C1331" s="2429">
        <v>1</v>
      </c>
      <c r="D1331" s="2508"/>
    </row>
    <row r="1332" spans="1:4" s="83" customFormat="1" ht="20.100000000000001" customHeight="1">
      <c r="A1332" s="2551">
        <v>650</v>
      </c>
      <c r="B1332" s="2797" t="s">
        <v>20945</v>
      </c>
      <c r="C1332" s="2429">
        <v>1</v>
      </c>
      <c r="D1332" s="2508"/>
    </row>
    <row r="1333" spans="1:4" s="83" customFormat="1" ht="20.100000000000001" customHeight="1">
      <c r="A1333" s="2484">
        <v>1300</v>
      </c>
      <c r="B1333" s="2718" t="s">
        <v>18620</v>
      </c>
      <c r="C1333" s="2429">
        <v>1</v>
      </c>
      <c r="D1333" s="2508"/>
    </row>
    <row r="1334" spans="1:4" s="83" customFormat="1" ht="27" customHeight="1">
      <c r="A1334" s="2551">
        <v>700</v>
      </c>
      <c r="B1334" s="2430" t="s">
        <v>22325</v>
      </c>
      <c r="C1334" s="2429">
        <v>1</v>
      </c>
      <c r="D1334" s="2518"/>
    </row>
    <row r="1335" spans="1:4" s="83" customFormat="1" ht="20.100000000000001" customHeight="1">
      <c r="A1335" s="2484">
        <v>400</v>
      </c>
      <c r="B1335" s="2575" t="s">
        <v>20894</v>
      </c>
      <c r="C1335" s="2429">
        <v>3</v>
      </c>
      <c r="D1335" s="2518"/>
    </row>
    <row r="1336" spans="1:4" s="83" customFormat="1" ht="20.100000000000001" customHeight="1">
      <c r="A1336" s="2484">
        <v>500</v>
      </c>
      <c r="B1336" s="2662" t="s">
        <v>20633</v>
      </c>
      <c r="C1336" s="2429">
        <v>1</v>
      </c>
      <c r="D1336" s="2518"/>
    </row>
    <row r="1337" spans="1:4" s="83" customFormat="1" ht="20.100000000000001" customHeight="1">
      <c r="A1337" s="2551">
        <v>250</v>
      </c>
      <c r="B1337" s="2674" t="s">
        <v>20632</v>
      </c>
      <c r="C1337" s="2429">
        <v>4</v>
      </c>
      <c r="D1337" s="2508"/>
    </row>
    <row r="1338" spans="1:4" s="83" customFormat="1" ht="20.100000000000001" customHeight="1">
      <c r="A1338" s="2551">
        <v>1500</v>
      </c>
      <c r="B1338" s="2585" t="s">
        <v>13131</v>
      </c>
      <c r="C1338" s="2429">
        <v>1</v>
      </c>
      <c r="D1338" s="2518"/>
    </row>
    <row r="1339" spans="1:4" s="83" customFormat="1" ht="20.100000000000001" customHeight="1">
      <c r="A1339" s="2551">
        <v>1500</v>
      </c>
      <c r="B1339" s="2585" t="s">
        <v>25998</v>
      </c>
      <c r="C1339" s="2429">
        <v>1</v>
      </c>
      <c r="D1339" s="2518"/>
    </row>
    <row r="1340" spans="1:4" s="83" customFormat="1" ht="20.100000000000001" customHeight="1">
      <c r="A1340" s="2551">
        <v>2800</v>
      </c>
      <c r="B1340" s="2797" t="s">
        <v>26415</v>
      </c>
      <c r="C1340" s="2512">
        <v>1</v>
      </c>
      <c r="D1340" s="2508"/>
    </row>
    <row r="1341" spans="1:4" s="83" customFormat="1" ht="20.100000000000001" customHeight="1">
      <c r="A1341" s="2551">
        <v>2800</v>
      </c>
      <c r="B1341" s="2797" t="s">
        <v>26414</v>
      </c>
      <c r="C1341" s="2512">
        <v>1</v>
      </c>
      <c r="D1341" s="2508"/>
    </row>
    <row r="1342" spans="1:4" s="83" customFormat="1" ht="20.100000000000001" customHeight="1">
      <c r="A1342" s="2513">
        <v>400</v>
      </c>
      <c r="B1342" s="2649" t="s">
        <v>1236</v>
      </c>
      <c r="C1342" s="2544">
        <v>4</v>
      </c>
      <c r="D1342" s="2518"/>
    </row>
    <row r="1343" spans="1:4" s="83" customFormat="1" ht="20.100000000000001" customHeight="1">
      <c r="A1343" s="2513">
        <v>800</v>
      </c>
      <c r="B1343" s="2649" t="s">
        <v>27575</v>
      </c>
      <c r="C1343" s="2544">
        <v>1</v>
      </c>
      <c r="D1343" s="2518"/>
    </row>
    <row r="1344" spans="1:4" s="83" customFormat="1" ht="20.100000000000001" customHeight="1">
      <c r="A1344" s="2513">
        <v>900</v>
      </c>
      <c r="B1344" s="2649" t="s">
        <v>27574</v>
      </c>
      <c r="C1344" s="2544">
        <v>1</v>
      </c>
      <c r="D1344" s="2518"/>
    </row>
    <row r="1345" spans="1:4" s="83" customFormat="1" ht="20.100000000000001" customHeight="1">
      <c r="A1345" s="2551">
        <v>1500</v>
      </c>
      <c r="B1345" s="2778" t="s">
        <v>23790</v>
      </c>
      <c r="C1345" s="2429">
        <v>1</v>
      </c>
      <c r="D1345" s="2518"/>
    </row>
    <row r="1346" spans="1:4" s="83" customFormat="1" ht="20.100000000000001" customHeight="1">
      <c r="A1346" s="2513">
        <v>5000</v>
      </c>
      <c r="B1346" s="2798" t="s">
        <v>2983</v>
      </c>
      <c r="C1346" s="2544">
        <v>1</v>
      </c>
      <c r="D1346" s="2518"/>
    </row>
    <row r="1347" spans="1:4" s="83" customFormat="1" ht="31.5" customHeight="1">
      <c r="A1347" s="2513">
        <v>6000</v>
      </c>
      <c r="B1347" s="2649" t="s">
        <v>14767</v>
      </c>
      <c r="C1347" s="2544">
        <v>1</v>
      </c>
      <c r="D1347" s="2518"/>
    </row>
    <row r="1348" spans="1:4" s="83" customFormat="1" ht="30" customHeight="1">
      <c r="A1348" s="2513">
        <v>3500</v>
      </c>
      <c r="B1348" s="2799" t="s">
        <v>20775</v>
      </c>
      <c r="C1348" s="2544">
        <v>1</v>
      </c>
      <c r="D1348" s="2518"/>
    </row>
    <row r="1349" spans="1:4" s="83" customFormat="1" ht="20.100000000000001" customHeight="1">
      <c r="A1349" s="2513">
        <v>250</v>
      </c>
      <c r="B1349" s="2524" t="s">
        <v>8885</v>
      </c>
      <c r="C1349" s="2544">
        <v>1</v>
      </c>
      <c r="D1349" s="2518"/>
    </row>
    <row r="1350" spans="1:4" s="83" customFormat="1" ht="20.100000000000001" customHeight="1">
      <c r="A1350" s="2513">
        <v>250</v>
      </c>
      <c r="B1350" s="2800" t="s">
        <v>777</v>
      </c>
      <c r="C1350" s="2544">
        <v>1</v>
      </c>
      <c r="D1350" s="2518"/>
    </row>
    <row r="1351" spans="1:4" s="83" customFormat="1" ht="20.100000000000001" customHeight="1">
      <c r="A1351" s="2513">
        <v>250</v>
      </c>
      <c r="B1351" s="2800" t="s">
        <v>778</v>
      </c>
      <c r="C1351" s="2544">
        <v>1</v>
      </c>
      <c r="D1351" s="2518"/>
    </row>
    <row r="1352" spans="1:4" s="83" customFormat="1" ht="20.100000000000001" customHeight="1">
      <c r="A1352" s="2513">
        <v>150</v>
      </c>
      <c r="B1352" s="2800" t="s">
        <v>8</v>
      </c>
      <c r="C1352" s="2544">
        <v>2</v>
      </c>
      <c r="D1352" s="2518"/>
    </row>
    <row r="1353" spans="1:4" s="83" customFormat="1" ht="20.100000000000001" customHeight="1">
      <c r="A1353" s="2513">
        <v>150</v>
      </c>
      <c r="B1353" s="2800" t="s">
        <v>9</v>
      </c>
      <c r="C1353" s="2544">
        <v>1</v>
      </c>
      <c r="D1353" s="2518"/>
    </row>
    <row r="1354" spans="1:4" s="83" customFormat="1" ht="20.100000000000001" customHeight="1">
      <c r="A1354" s="2513">
        <v>150</v>
      </c>
      <c r="B1354" s="2800" t="s">
        <v>10</v>
      </c>
      <c r="C1354" s="2544">
        <v>2</v>
      </c>
      <c r="D1354" s="2518"/>
    </row>
    <row r="1355" spans="1:4" s="83" customFormat="1" ht="20.100000000000001" customHeight="1">
      <c r="A1355" s="2513">
        <v>100</v>
      </c>
      <c r="B1355" s="2801" t="s">
        <v>5787</v>
      </c>
      <c r="C1355" s="2671">
        <v>2</v>
      </c>
      <c r="D1355" s="2518"/>
    </row>
    <row r="1356" spans="1:4" s="83" customFormat="1" ht="20.100000000000001" customHeight="1">
      <c r="A1356" s="2513">
        <v>100</v>
      </c>
      <c r="B1356" s="2801" t="s">
        <v>5786</v>
      </c>
      <c r="C1356" s="2671">
        <v>2</v>
      </c>
      <c r="D1356" s="2518"/>
    </row>
    <row r="1357" spans="1:4" s="83" customFormat="1" ht="20.100000000000001" customHeight="1">
      <c r="A1357" s="2513">
        <v>200</v>
      </c>
      <c r="B1357" s="2801" t="s">
        <v>9284</v>
      </c>
      <c r="C1357" s="2671">
        <v>2</v>
      </c>
      <c r="D1357" s="2508"/>
    </row>
    <row r="1358" spans="1:4" s="83" customFormat="1" ht="20.100000000000001" customHeight="1">
      <c r="A1358" s="2513">
        <v>450</v>
      </c>
      <c r="B1358" s="2801" t="s">
        <v>23990</v>
      </c>
      <c r="C1358" s="2651">
        <v>3</v>
      </c>
      <c r="D1358" s="2518"/>
    </row>
    <row r="1359" spans="1:4" s="83" customFormat="1" ht="20.100000000000001" customHeight="1">
      <c r="A1359" s="2513">
        <v>400</v>
      </c>
      <c r="B1359" s="2801" t="s">
        <v>23991</v>
      </c>
      <c r="C1359" s="2651">
        <v>1</v>
      </c>
      <c r="D1359" s="2518"/>
    </row>
    <row r="1360" spans="1:4" s="83" customFormat="1" ht="20.100000000000001" customHeight="1">
      <c r="A1360" s="2513">
        <v>350</v>
      </c>
      <c r="B1360" s="2801" t="s">
        <v>17348</v>
      </c>
      <c r="C1360" s="2651">
        <v>5</v>
      </c>
      <c r="D1360" s="2518"/>
    </row>
    <row r="1361" spans="1:4" s="83" customFormat="1" ht="20.100000000000001" customHeight="1">
      <c r="A1361" s="2513">
        <v>550</v>
      </c>
      <c r="B1361" s="2801" t="s">
        <v>23956</v>
      </c>
      <c r="C1361" s="2651">
        <v>1</v>
      </c>
      <c r="D1361" s="2518"/>
    </row>
    <row r="1362" spans="1:4" s="83" customFormat="1" ht="20.100000000000001" customHeight="1">
      <c r="A1362" s="2513">
        <v>550</v>
      </c>
      <c r="B1362" s="2546" t="s">
        <v>23957</v>
      </c>
      <c r="C1362" s="2651">
        <v>1</v>
      </c>
      <c r="D1362" s="2518"/>
    </row>
    <row r="1363" spans="1:4" s="83" customFormat="1" ht="20.100000000000001" customHeight="1">
      <c r="A1363" s="2551">
        <v>250</v>
      </c>
      <c r="B1363" s="2654" t="s">
        <v>24034</v>
      </c>
      <c r="C1363" s="2429">
        <v>10</v>
      </c>
      <c r="D1363" s="2518"/>
    </row>
    <row r="1364" spans="1:4" s="83" customFormat="1" ht="20.100000000000001" customHeight="1">
      <c r="A1364" s="2551">
        <v>500</v>
      </c>
      <c r="B1364" s="2543" t="s">
        <v>23958</v>
      </c>
      <c r="C1364" s="2651">
        <v>1</v>
      </c>
      <c r="D1364" s="2518"/>
    </row>
    <row r="1365" spans="1:4" s="83" customFormat="1" ht="20.100000000000001" customHeight="1">
      <c r="A1365" s="2513">
        <v>250</v>
      </c>
      <c r="B1365" s="2531" t="s">
        <v>23992</v>
      </c>
      <c r="C1365" s="2520">
        <v>3</v>
      </c>
      <c r="D1365" s="2518"/>
    </row>
    <row r="1366" spans="1:4" s="83" customFormat="1" ht="20.100000000000001" customHeight="1">
      <c r="A1366" s="2551">
        <v>550</v>
      </c>
      <c r="B1366" s="2546" t="s">
        <v>23959</v>
      </c>
      <c r="C1366" s="2709">
        <v>1</v>
      </c>
      <c r="D1366" s="2518"/>
    </row>
    <row r="1367" spans="1:4" s="83" customFormat="1" ht="20.100000000000001" customHeight="1">
      <c r="A1367" s="2484">
        <v>550</v>
      </c>
      <c r="B1367" s="2802" t="s">
        <v>23993</v>
      </c>
      <c r="C1367" s="2651">
        <v>1</v>
      </c>
      <c r="D1367" s="2508"/>
    </row>
    <row r="1368" spans="1:4" s="83" customFormat="1" ht="20.100000000000001" customHeight="1">
      <c r="A1368" s="2484">
        <v>350</v>
      </c>
      <c r="B1368" s="2803" t="s">
        <v>23994</v>
      </c>
      <c r="C1368" s="2651">
        <v>1</v>
      </c>
      <c r="D1368" s="2508"/>
    </row>
    <row r="1369" spans="1:4" s="83" customFormat="1" ht="20.100000000000001" customHeight="1">
      <c r="A1369" s="2484">
        <v>450</v>
      </c>
      <c r="B1369" s="2803" t="s">
        <v>23995</v>
      </c>
      <c r="C1369" s="2651">
        <v>1</v>
      </c>
      <c r="D1369" s="2508"/>
    </row>
    <row r="1370" spans="1:4" s="83" customFormat="1" ht="20.100000000000001" customHeight="1">
      <c r="A1370" s="2484">
        <v>600</v>
      </c>
      <c r="B1370" s="2803" t="s">
        <v>23960</v>
      </c>
      <c r="C1370" s="2651">
        <v>1</v>
      </c>
      <c r="D1370" s="2508"/>
    </row>
    <row r="1371" spans="1:4" s="83" customFormat="1" ht="20.100000000000001" customHeight="1">
      <c r="A1371" s="2484">
        <v>500</v>
      </c>
      <c r="B1371" s="2803" t="s">
        <v>23996</v>
      </c>
      <c r="C1371" s="2651">
        <v>1</v>
      </c>
      <c r="D1371" s="2508"/>
    </row>
    <row r="1372" spans="1:4" s="83" customFormat="1" ht="20.100000000000001" customHeight="1">
      <c r="A1372" s="2484">
        <v>600</v>
      </c>
      <c r="B1372" s="2531" t="s">
        <v>26780</v>
      </c>
      <c r="C1372" s="2651">
        <v>1</v>
      </c>
      <c r="D1372" s="2508"/>
    </row>
    <row r="1373" spans="1:4" s="83" customFormat="1" ht="20.100000000000001" customHeight="1">
      <c r="A1373" s="2484">
        <v>750</v>
      </c>
      <c r="B1373" s="2648" t="s">
        <v>23961</v>
      </c>
      <c r="C1373" s="2651">
        <v>1</v>
      </c>
      <c r="D1373" s="2508"/>
    </row>
    <row r="1374" spans="1:4" s="83" customFormat="1" ht="20.100000000000001" customHeight="1">
      <c r="A1374" s="2551">
        <v>550</v>
      </c>
      <c r="B1374" s="2543" t="s">
        <v>23997</v>
      </c>
      <c r="C1374" s="2651">
        <v>1</v>
      </c>
      <c r="D1374" s="2518"/>
    </row>
    <row r="1375" spans="1:4" s="83" customFormat="1" ht="20.100000000000001" customHeight="1">
      <c r="A1375" s="2484">
        <v>250</v>
      </c>
      <c r="B1375" s="2654" t="s">
        <v>27093</v>
      </c>
      <c r="C1375" s="2429">
        <v>10</v>
      </c>
      <c r="D1375" s="2508"/>
    </row>
    <row r="1376" spans="1:4" s="83" customFormat="1" ht="20.100000000000001" customHeight="1">
      <c r="A1376" s="2484">
        <v>300</v>
      </c>
      <c r="B1376" s="2654" t="s">
        <v>27094</v>
      </c>
      <c r="C1376" s="2429">
        <v>6</v>
      </c>
      <c r="D1376" s="2508"/>
    </row>
    <row r="1377" spans="1:4" s="83" customFormat="1" ht="20.100000000000001" customHeight="1">
      <c r="A1377" s="2484">
        <v>700</v>
      </c>
      <c r="B1377" s="2548" t="s">
        <v>27257</v>
      </c>
      <c r="C1377" s="2429">
        <v>1</v>
      </c>
      <c r="D1377" s="2508"/>
    </row>
    <row r="1378" spans="1:4" s="83" customFormat="1" ht="20.100000000000001" customHeight="1">
      <c r="A1378" s="2484">
        <v>350</v>
      </c>
      <c r="B1378" s="2654" t="s">
        <v>23962</v>
      </c>
      <c r="C1378" s="2544">
        <v>1</v>
      </c>
      <c r="D1378" s="2508"/>
    </row>
    <row r="1379" spans="1:4" s="83" customFormat="1" ht="20.100000000000001" customHeight="1">
      <c r="A1379" s="2484">
        <v>300</v>
      </c>
      <c r="B1379" s="2804" t="s">
        <v>27095</v>
      </c>
      <c r="C1379" s="2429">
        <v>6</v>
      </c>
      <c r="D1379" s="2518"/>
    </row>
    <row r="1380" spans="1:4" s="83" customFormat="1" ht="20.100000000000001" customHeight="1">
      <c r="A1380" s="2484">
        <v>550</v>
      </c>
      <c r="B1380" s="3110" t="s">
        <v>26776</v>
      </c>
      <c r="C1380" s="2429">
        <v>1</v>
      </c>
      <c r="D1380" s="2508"/>
    </row>
    <row r="1381" spans="1:4" s="83" customFormat="1" ht="20.100000000000001" customHeight="1">
      <c r="A1381" s="2484">
        <v>800</v>
      </c>
      <c r="B1381" s="3110" t="s">
        <v>23963</v>
      </c>
      <c r="C1381" s="2429">
        <v>1</v>
      </c>
      <c r="D1381" s="2518"/>
    </row>
    <row r="1382" spans="1:4" s="83" customFormat="1" ht="20.100000000000001" customHeight="1">
      <c r="A1382" s="2513">
        <v>600</v>
      </c>
      <c r="B1382" s="2654" t="s">
        <v>23964</v>
      </c>
      <c r="C1382" s="2429">
        <v>1</v>
      </c>
      <c r="D1382" s="2518"/>
    </row>
    <row r="1383" spans="1:4" s="83" customFormat="1" ht="20.100000000000001" customHeight="1">
      <c r="A1383" s="2513">
        <v>500</v>
      </c>
      <c r="B1383" s="2628" t="s">
        <v>15440</v>
      </c>
      <c r="C1383" s="2429">
        <v>1</v>
      </c>
      <c r="D1383" s="2508"/>
    </row>
    <row r="1384" spans="1:4" s="83" customFormat="1" ht="20.100000000000001" customHeight="1">
      <c r="A1384" s="2513">
        <v>600</v>
      </c>
      <c r="B1384" s="2628" t="s">
        <v>15439</v>
      </c>
      <c r="C1384" s="2429">
        <v>1</v>
      </c>
      <c r="D1384" s="2508"/>
    </row>
    <row r="1385" spans="1:4" s="83" customFormat="1" ht="20.100000000000001" customHeight="1">
      <c r="A1385" s="2513">
        <v>300</v>
      </c>
      <c r="B1385" s="2531" t="s">
        <v>23998</v>
      </c>
      <c r="C1385" s="2520">
        <v>9</v>
      </c>
      <c r="D1385" s="2518"/>
    </row>
    <row r="1386" spans="1:4" s="83" customFormat="1" ht="20.100000000000001" customHeight="1">
      <c r="A1386" s="2513">
        <v>450</v>
      </c>
      <c r="B1386" s="2531" t="s">
        <v>23965</v>
      </c>
      <c r="C1386" s="2520">
        <v>1</v>
      </c>
      <c r="D1386" s="2518"/>
    </row>
    <row r="1387" spans="1:4" s="83" customFormat="1" ht="20.100000000000001" customHeight="1">
      <c r="A1387" s="2513">
        <v>250</v>
      </c>
      <c r="B1387" s="2654" t="s">
        <v>23999</v>
      </c>
      <c r="C1387" s="2520">
        <v>3</v>
      </c>
      <c r="D1387" s="2518"/>
    </row>
    <row r="1388" spans="1:4" s="83" customFormat="1" ht="20.100000000000001" customHeight="1">
      <c r="A1388" s="2513">
        <v>500</v>
      </c>
      <c r="B1388" s="2548" t="s">
        <v>23966</v>
      </c>
      <c r="C1388" s="2520">
        <v>1</v>
      </c>
      <c r="D1388" s="2518"/>
    </row>
    <row r="1389" spans="1:4" s="83" customFormat="1" ht="20.100000000000001" customHeight="1">
      <c r="A1389" s="2513">
        <v>500</v>
      </c>
      <c r="B1389" s="2648" t="s">
        <v>23967</v>
      </c>
      <c r="C1389" s="2520">
        <v>1</v>
      </c>
      <c r="D1389" s="2508"/>
    </row>
    <row r="1390" spans="1:4" s="83" customFormat="1" ht="20.100000000000001" customHeight="1">
      <c r="A1390" s="2513">
        <v>500</v>
      </c>
      <c r="B1390" s="2648" t="s">
        <v>23968</v>
      </c>
      <c r="C1390" s="2520">
        <v>1</v>
      </c>
      <c r="D1390" s="2518"/>
    </row>
    <row r="1391" spans="1:4" s="83" customFormat="1" ht="20.100000000000001" customHeight="1">
      <c r="A1391" s="2551">
        <v>250</v>
      </c>
      <c r="B1391" s="2628" t="s">
        <v>24000</v>
      </c>
      <c r="C1391" s="2651">
        <v>10</v>
      </c>
      <c r="D1391" s="2518"/>
    </row>
    <row r="1392" spans="1:4" s="83" customFormat="1" ht="20.100000000000001" customHeight="1">
      <c r="A1392" s="2513">
        <v>350</v>
      </c>
      <c r="B1392" s="2523" t="s">
        <v>17461</v>
      </c>
      <c r="C1392" s="2429">
        <v>1</v>
      </c>
      <c r="D1392" s="2518"/>
    </row>
    <row r="1393" spans="1:4" s="83" customFormat="1" ht="20.100000000000001" customHeight="1">
      <c r="A1393" s="2551">
        <v>250</v>
      </c>
      <c r="B1393" s="2628" t="s">
        <v>24001</v>
      </c>
      <c r="C1393" s="2709">
        <v>10</v>
      </c>
      <c r="D1393" s="2518"/>
    </row>
    <row r="1394" spans="1:4" s="83" customFormat="1" ht="20.100000000000001" customHeight="1">
      <c r="A1394" s="2551">
        <v>350</v>
      </c>
      <c r="B1394" s="2628" t="s">
        <v>24150</v>
      </c>
      <c r="C1394" s="2651">
        <v>3</v>
      </c>
      <c r="D1394" s="2518"/>
    </row>
    <row r="1395" spans="1:4" s="83" customFormat="1" ht="20.100000000000001" customHeight="1">
      <c r="A1395" s="2513">
        <v>250</v>
      </c>
      <c r="B1395" s="2523" t="s">
        <v>13884</v>
      </c>
      <c r="C1395" s="2429">
        <v>1</v>
      </c>
      <c r="D1395" s="2518"/>
    </row>
    <row r="1396" spans="1:4" s="83" customFormat="1" ht="20.100000000000001" customHeight="1">
      <c r="A1396" s="2551">
        <v>250</v>
      </c>
      <c r="B1396" s="2668" t="s">
        <v>25455</v>
      </c>
      <c r="C1396" s="2651">
        <v>4</v>
      </c>
      <c r="D1396" s="2518"/>
    </row>
    <row r="1397" spans="1:4" s="83" customFormat="1" ht="20.100000000000001" customHeight="1">
      <c r="A1397" s="2551">
        <v>300</v>
      </c>
      <c r="B1397" s="2668" t="s">
        <v>25454</v>
      </c>
      <c r="C1397" s="2651">
        <v>1</v>
      </c>
      <c r="D1397" s="2518"/>
    </row>
    <row r="1398" spans="1:4" s="83" customFormat="1" ht="20.100000000000001" customHeight="1">
      <c r="A1398" s="2513">
        <v>350</v>
      </c>
      <c r="B1398" s="2523" t="s">
        <v>17462</v>
      </c>
      <c r="C1398" s="2429">
        <v>1</v>
      </c>
      <c r="D1398" s="2518"/>
    </row>
    <row r="1399" spans="1:4" s="83" customFormat="1" ht="20.100000000000001" customHeight="1">
      <c r="A1399" s="2513">
        <v>250</v>
      </c>
      <c r="B1399" s="2628" t="s">
        <v>17349</v>
      </c>
      <c r="C1399" s="2429">
        <v>1</v>
      </c>
      <c r="D1399" s="2518"/>
    </row>
    <row r="1400" spans="1:4" s="83" customFormat="1" ht="20.100000000000001" customHeight="1">
      <c r="A1400" s="2513">
        <v>250</v>
      </c>
      <c r="B1400" s="2628" t="s">
        <v>17350</v>
      </c>
      <c r="C1400" s="2429">
        <v>11</v>
      </c>
      <c r="D1400" s="2518"/>
    </row>
    <row r="1401" spans="1:4" s="83" customFormat="1" ht="20.100000000000001" customHeight="1">
      <c r="A1401" s="2484">
        <v>300</v>
      </c>
      <c r="B1401" s="2531" t="s">
        <v>24002</v>
      </c>
      <c r="C1401" s="2520">
        <v>3</v>
      </c>
      <c r="D1401" s="2508"/>
    </row>
    <row r="1402" spans="1:4" s="83" customFormat="1" ht="20.100000000000001" customHeight="1">
      <c r="A1402" s="2513"/>
      <c r="B1402" s="2531" t="s">
        <v>17351</v>
      </c>
      <c r="C1402" s="2520">
        <v>1</v>
      </c>
      <c r="D1402" s="2518"/>
    </row>
    <row r="1403" spans="1:4" s="83" customFormat="1" ht="20.100000000000001" customHeight="1">
      <c r="A1403" s="2513"/>
      <c r="B1403" s="2531" t="s">
        <v>17352</v>
      </c>
      <c r="C1403" s="2520">
        <v>1</v>
      </c>
      <c r="D1403" s="2518"/>
    </row>
    <row r="1404" spans="1:4" s="83" customFormat="1" ht="20.100000000000001" customHeight="1">
      <c r="A1404" s="3091">
        <v>300</v>
      </c>
      <c r="B1404" s="2531" t="s">
        <v>24003</v>
      </c>
      <c r="C1404" s="2520">
        <v>1</v>
      </c>
      <c r="D1404" s="2508"/>
    </row>
    <row r="1405" spans="1:4" s="83" customFormat="1" ht="20.100000000000001" customHeight="1">
      <c r="A1405" s="2551">
        <v>350</v>
      </c>
      <c r="B1405" s="2531" t="s">
        <v>24004</v>
      </c>
      <c r="C1405" s="2429">
        <v>2</v>
      </c>
      <c r="D1405" s="2518"/>
    </row>
    <row r="1406" spans="1:4" s="83" customFormat="1" ht="20.100000000000001" customHeight="1">
      <c r="A1406" s="2484">
        <v>550</v>
      </c>
      <c r="B1406" s="2654" t="s">
        <v>26774</v>
      </c>
      <c r="C1406" s="2520">
        <v>1</v>
      </c>
      <c r="D1406" s="2508"/>
    </row>
    <row r="1407" spans="1:4" s="83" customFormat="1" ht="20.100000000000001" customHeight="1">
      <c r="A1407" s="2484">
        <v>500</v>
      </c>
      <c r="B1407" s="2668" t="s">
        <v>24005</v>
      </c>
      <c r="C1407" s="2520">
        <v>2</v>
      </c>
      <c r="D1407" s="2508"/>
    </row>
    <row r="1408" spans="1:4" s="990" customFormat="1" ht="20.100000000000001" customHeight="1">
      <c r="A1408" s="2484">
        <v>300</v>
      </c>
      <c r="B1408" s="2628" t="s">
        <v>18396</v>
      </c>
      <c r="C1408" s="2429">
        <v>6</v>
      </c>
      <c r="D1408" s="2508"/>
    </row>
    <row r="1409" spans="1:4" s="990" customFormat="1" ht="20.100000000000001" customHeight="1">
      <c r="A1409" s="2484">
        <v>350</v>
      </c>
      <c r="B1409" s="2628" t="s">
        <v>18397</v>
      </c>
      <c r="C1409" s="2429">
        <v>1</v>
      </c>
      <c r="D1409" s="2508"/>
    </row>
    <row r="1410" spans="1:4" s="83" customFormat="1" ht="20.100000000000001" customHeight="1">
      <c r="A1410" s="2484">
        <v>450</v>
      </c>
      <c r="B1410" s="2669" t="s">
        <v>24006</v>
      </c>
      <c r="C1410" s="2429">
        <v>1</v>
      </c>
      <c r="D1410" s="2508"/>
    </row>
    <row r="1411" spans="1:4" s="83" customFormat="1" ht="20.100000000000001" customHeight="1">
      <c r="A1411" s="2484">
        <v>650</v>
      </c>
      <c r="B1411" s="2669" t="s">
        <v>23969</v>
      </c>
      <c r="C1411" s="2429">
        <v>1</v>
      </c>
      <c r="D1411" s="2508"/>
    </row>
    <row r="1412" spans="1:4" s="83" customFormat="1" ht="24.75" customHeight="1">
      <c r="A1412" s="2484">
        <v>850</v>
      </c>
      <c r="B1412" s="3107" t="s">
        <v>27225</v>
      </c>
      <c r="C1412" s="2553">
        <v>1</v>
      </c>
      <c r="D1412" s="2518"/>
    </row>
    <row r="1413" spans="1:4" s="83" customFormat="1" ht="20.100000000000001" customHeight="1">
      <c r="A1413" s="2513"/>
      <c r="B1413" s="2523" t="s">
        <v>13215</v>
      </c>
      <c r="C1413" s="2504">
        <v>100</v>
      </c>
      <c r="D1413" s="2518"/>
    </row>
    <row r="1414" spans="1:4" s="83" customFormat="1" ht="20.100000000000001" customHeight="1">
      <c r="A1414" s="2484">
        <v>450</v>
      </c>
      <c r="B1414" s="2535" t="s">
        <v>16514</v>
      </c>
      <c r="C1414" s="2429">
        <v>5</v>
      </c>
      <c r="D1414" s="2518"/>
    </row>
    <row r="1415" spans="1:4" s="990" customFormat="1" ht="20.100000000000001" customHeight="1">
      <c r="A1415" s="2484">
        <v>300</v>
      </c>
      <c r="B1415" s="2531" t="s">
        <v>24007</v>
      </c>
      <c r="C1415" s="2520">
        <v>10</v>
      </c>
      <c r="D1415" s="2518"/>
    </row>
    <row r="1416" spans="1:4" s="990" customFormat="1" ht="20.100000000000001" customHeight="1">
      <c r="A1416" s="3091">
        <v>350</v>
      </c>
      <c r="B1416" s="2535" t="s">
        <v>26977</v>
      </c>
      <c r="C1416" s="2520">
        <v>3</v>
      </c>
      <c r="D1416" s="2518"/>
    </row>
    <row r="1417" spans="1:4" s="990" customFormat="1" ht="20.100000000000001" customHeight="1">
      <c r="A1417" s="2484">
        <v>600</v>
      </c>
      <c r="B1417" s="2805" t="s">
        <v>27096</v>
      </c>
      <c r="C1417" s="2520">
        <v>2</v>
      </c>
      <c r="D1417" s="2518">
        <v>0</v>
      </c>
    </row>
    <row r="1418" spans="1:4" s="990" customFormat="1" ht="20.100000000000001" customHeight="1">
      <c r="A1418" s="2484">
        <v>1200</v>
      </c>
      <c r="B1418" s="2805" t="s">
        <v>23970</v>
      </c>
      <c r="C1418" s="2429" t="s">
        <v>22910</v>
      </c>
      <c r="D1418" s="2508">
        <v>0</v>
      </c>
    </row>
    <row r="1419" spans="1:4" s="83" customFormat="1" ht="20.100000000000001" customHeight="1">
      <c r="A1419" s="2484">
        <v>1200</v>
      </c>
      <c r="B1419" s="2654" t="s">
        <v>26775</v>
      </c>
      <c r="C1419" s="2520">
        <v>1</v>
      </c>
      <c r="D1419" s="2508"/>
    </row>
    <row r="1420" spans="1:4" s="990" customFormat="1" ht="20.100000000000001" customHeight="1">
      <c r="A1420" s="2551">
        <v>1200</v>
      </c>
      <c r="B1420" s="2531" t="s">
        <v>23971</v>
      </c>
      <c r="C1420" s="2520">
        <v>1</v>
      </c>
      <c r="D1420" s="2508"/>
    </row>
    <row r="1421" spans="1:4" s="990" customFormat="1" ht="20.100000000000001" customHeight="1">
      <c r="A1421" s="2513">
        <v>1250</v>
      </c>
      <c r="B1421" s="2659" t="s">
        <v>24008</v>
      </c>
      <c r="C1421" s="2520">
        <v>1</v>
      </c>
      <c r="D1421" s="2518"/>
    </row>
    <row r="1422" spans="1:4" s="990" customFormat="1" ht="20.100000000000001" customHeight="1">
      <c r="A1422" s="2484">
        <v>1500</v>
      </c>
      <c r="B1422" s="2531" t="s">
        <v>23972</v>
      </c>
      <c r="C1422" s="2520" t="s">
        <v>22910</v>
      </c>
      <c r="D1422" s="2508">
        <v>0</v>
      </c>
    </row>
    <row r="1423" spans="1:4" s="990" customFormat="1" ht="40.5" customHeight="1">
      <c r="A1423" s="2484">
        <v>800</v>
      </c>
      <c r="B1423" s="3128" t="s">
        <v>27513</v>
      </c>
      <c r="C1423" s="2429">
        <v>2</v>
      </c>
      <c r="D1423" s="2518"/>
    </row>
    <row r="1424" spans="1:4" s="83" customFormat="1" ht="20.100000000000001" customHeight="1">
      <c r="A1424" s="2551">
        <v>300</v>
      </c>
      <c r="B1424" s="2806" t="s">
        <v>2224</v>
      </c>
      <c r="C1424" s="2651">
        <v>5</v>
      </c>
      <c r="D1424" s="2518"/>
    </row>
    <row r="1425" spans="1:4" s="83" customFormat="1" ht="20.100000000000001" customHeight="1">
      <c r="A1425" s="3003">
        <v>350</v>
      </c>
      <c r="B1425" s="2806" t="s">
        <v>24009</v>
      </c>
      <c r="C1425" s="2651">
        <v>1</v>
      </c>
      <c r="D1425" s="2518"/>
    </row>
    <row r="1426" spans="1:4" s="83" customFormat="1" ht="20.100000000000001" customHeight="1">
      <c r="A1426" s="2551">
        <v>350</v>
      </c>
      <c r="B1426" s="2806" t="s">
        <v>23078</v>
      </c>
      <c r="C1426" s="2651">
        <v>1</v>
      </c>
      <c r="D1426" s="2518"/>
    </row>
    <row r="1427" spans="1:4" s="83" customFormat="1" ht="20.100000000000001" customHeight="1">
      <c r="A1427" s="2513">
        <v>800</v>
      </c>
      <c r="B1427" s="2523" t="s">
        <v>10849</v>
      </c>
      <c r="C1427" s="2651">
        <v>1</v>
      </c>
      <c r="D1427" s="2518"/>
    </row>
    <row r="1428" spans="1:4" s="83" customFormat="1" ht="20.100000000000001" customHeight="1">
      <c r="A1428" s="2513">
        <v>450</v>
      </c>
      <c r="B1428" s="2531" t="s">
        <v>24010</v>
      </c>
      <c r="C1428" s="2520">
        <v>1</v>
      </c>
      <c r="D1428" s="2518"/>
    </row>
    <row r="1429" spans="1:4" s="83" customFormat="1" ht="20.100000000000001" customHeight="1">
      <c r="A1429" s="2551">
        <v>450</v>
      </c>
      <c r="B1429" s="2806" t="s">
        <v>26779</v>
      </c>
      <c r="C1429" s="2651">
        <v>1</v>
      </c>
      <c r="D1429" s="2518"/>
    </row>
    <row r="1430" spans="1:4" s="83" customFormat="1" ht="20.100000000000001" customHeight="1">
      <c r="A1430" s="2484">
        <v>350</v>
      </c>
      <c r="B1430" s="2804" t="s">
        <v>17353</v>
      </c>
      <c r="C1430" s="2651">
        <v>1</v>
      </c>
      <c r="D1430" s="2508"/>
    </row>
    <row r="1431" spans="1:4" s="83" customFormat="1" ht="20.100000000000001" customHeight="1">
      <c r="A1431" s="3091">
        <v>450</v>
      </c>
      <c r="B1431" s="2804" t="s">
        <v>24011</v>
      </c>
      <c r="C1431" s="2651">
        <v>1</v>
      </c>
      <c r="D1431" s="2508"/>
    </row>
    <row r="1432" spans="1:4" s="83" customFormat="1" ht="20.100000000000001" customHeight="1">
      <c r="A1432" s="2551">
        <v>450</v>
      </c>
      <c r="B1432" s="2804" t="s">
        <v>24012</v>
      </c>
      <c r="C1432" s="2651">
        <v>5</v>
      </c>
      <c r="D1432" s="2518"/>
    </row>
    <row r="1433" spans="1:4" s="83" customFormat="1" ht="20.100000000000001" customHeight="1">
      <c r="A1433" s="2551">
        <v>700</v>
      </c>
      <c r="B1433" s="2804" t="s">
        <v>23973</v>
      </c>
      <c r="C1433" s="2651">
        <v>1</v>
      </c>
      <c r="D1433" s="2518"/>
    </row>
    <row r="1434" spans="1:4" s="83" customFormat="1" ht="20.100000000000001" customHeight="1">
      <c r="A1434" s="2513">
        <v>700</v>
      </c>
      <c r="B1434" s="2573" t="s">
        <v>23974</v>
      </c>
      <c r="C1434" s="2651">
        <v>1</v>
      </c>
      <c r="D1434" s="2508"/>
    </row>
    <row r="1435" spans="1:4" s="83" customFormat="1" ht="20.100000000000001" customHeight="1">
      <c r="A1435" s="2513">
        <v>300</v>
      </c>
      <c r="B1435" s="2654" t="s">
        <v>24013</v>
      </c>
      <c r="C1435" s="2429">
        <v>1</v>
      </c>
      <c r="D1435" s="2518"/>
    </row>
    <row r="1436" spans="1:4" s="83" customFormat="1" ht="20.100000000000001" customHeight="1">
      <c r="A1436" s="2513">
        <v>300</v>
      </c>
      <c r="B1436" s="2685" t="s">
        <v>24014</v>
      </c>
      <c r="C1436" s="2429">
        <v>4</v>
      </c>
      <c r="D1436" s="2518"/>
    </row>
    <row r="1437" spans="1:4" s="83" customFormat="1" ht="20.100000000000001" customHeight="1">
      <c r="A1437" s="2513">
        <v>300</v>
      </c>
      <c r="B1437" s="2685" t="s">
        <v>24015</v>
      </c>
      <c r="C1437" s="2429">
        <v>1</v>
      </c>
      <c r="D1437" s="2518"/>
    </row>
    <row r="1438" spans="1:4" s="83" customFormat="1" ht="20.100000000000001" customHeight="1">
      <c r="A1438" s="2513">
        <v>300</v>
      </c>
      <c r="B1438" s="2685" t="s">
        <v>24016</v>
      </c>
      <c r="C1438" s="2429">
        <v>1</v>
      </c>
      <c r="D1438" s="2508"/>
    </row>
    <row r="1439" spans="1:4" s="83" customFormat="1" ht="20.100000000000001" customHeight="1">
      <c r="A1439" s="2551">
        <v>550</v>
      </c>
      <c r="B1439" s="2807" t="s">
        <v>24017</v>
      </c>
      <c r="C1439" s="2429">
        <v>2</v>
      </c>
      <c r="D1439" s="2518"/>
    </row>
    <row r="1440" spans="1:4" s="83" customFormat="1" ht="20.100000000000001" customHeight="1">
      <c r="A1440" s="2551">
        <v>700</v>
      </c>
      <c r="B1440" s="2685" t="s">
        <v>23975</v>
      </c>
      <c r="C1440" s="2429">
        <v>1</v>
      </c>
      <c r="D1440" s="2518"/>
    </row>
    <row r="1441" spans="1:4" s="83" customFormat="1" ht="20.100000000000001" customHeight="1">
      <c r="A1441" s="2513">
        <v>250</v>
      </c>
      <c r="B1441" s="2523" t="s">
        <v>23976</v>
      </c>
      <c r="C1441" s="2429">
        <v>1</v>
      </c>
      <c r="D1441" s="2518"/>
    </row>
    <row r="1442" spans="1:4" s="83" customFormat="1" ht="20.100000000000001" customHeight="1">
      <c r="A1442" s="2513">
        <v>300</v>
      </c>
      <c r="B1442" s="2523" t="s">
        <v>24018</v>
      </c>
      <c r="C1442" s="2429">
        <v>5</v>
      </c>
      <c r="D1442" s="2518"/>
    </row>
    <row r="1443" spans="1:4" s="83" customFormat="1" ht="20.100000000000001" customHeight="1">
      <c r="A1443" s="2551">
        <v>300</v>
      </c>
      <c r="B1443" s="2573" t="s">
        <v>24019</v>
      </c>
      <c r="C1443" s="2429">
        <v>3</v>
      </c>
      <c r="D1443" s="2518"/>
    </row>
    <row r="1444" spans="1:4" s="83" customFormat="1" ht="20.100000000000001" customHeight="1">
      <c r="A1444" s="2551">
        <v>300</v>
      </c>
      <c r="B1444" s="2573" t="s">
        <v>23977</v>
      </c>
      <c r="C1444" s="2429">
        <v>1</v>
      </c>
      <c r="D1444" s="2518"/>
    </row>
    <row r="1445" spans="1:4" s="83" customFormat="1" ht="20.100000000000001" customHeight="1">
      <c r="A1445" s="2551">
        <v>400</v>
      </c>
      <c r="B1445" s="2573" t="s">
        <v>26976</v>
      </c>
      <c r="C1445" s="2429">
        <v>1</v>
      </c>
      <c r="D1445" s="2518"/>
    </row>
    <row r="1446" spans="1:4" s="83" customFormat="1" ht="20.100000000000001" customHeight="1">
      <c r="A1446" s="2551">
        <v>800</v>
      </c>
      <c r="B1446" s="2669" t="s">
        <v>24020</v>
      </c>
      <c r="C1446" s="2429">
        <v>1</v>
      </c>
      <c r="D1446" s="2518"/>
    </row>
    <row r="1447" spans="1:4" s="83" customFormat="1" ht="20.100000000000001" customHeight="1">
      <c r="A1447" s="2513">
        <v>1200</v>
      </c>
      <c r="B1447" s="2573" t="s">
        <v>23978</v>
      </c>
      <c r="C1447" s="2429">
        <v>1</v>
      </c>
      <c r="D1447" s="2518"/>
    </row>
    <row r="1448" spans="1:4" s="83" customFormat="1" ht="20.100000000000001" customHeight="1">
      <c r="A1448" s="2513"/>
      <c r="B1448" s="2573" t="s">
        <v>23979</v>
      </c>
      <c r="C1448" s="2504">
        <v>1</v>
      </c>
      <c r="D1448" s="2518"/>
    </row>
    <row r="1449" spans="1:4" s="990" customFormat="1" ht="20.100000000000001" customHeight="1">
      <c r="A1449" s="2513">
        <v>300</v>
      </c>
      <c r="B1449" s="2654" t="s">
        <v>24021</v>
      </c>
      <c r="C1449" s="2429">
        <v>1</v>
      </c>
      <c r="D1449" s="2518"/>
    </row>
    <row r="1450" spans="1:4" s="83" customFormat="1" ht="20.100000000000001" customHeight="1">
      <c r="A1450" s="2513">
        <v>450</v>
      </c>
      <c r="B1450" s="2654" t="s">
        <v>24022</v>
      </c>
      <c r="C1450" s="2520">
        <v>5</v>
      </c>
      <c r="D1450" s="2518"/>
    </row>
    <row r="1451" spans="1:4" s="83" customFormat="1" ht="20.100000000000001" customHeight="1">
      <c r="A1451" s="2551">
        <v>950</v>
      </c>
      <c r="B1451" s="2697" t="s">
        <v>24771</v>
      </c>
      <c r="C1451" s="2429">
        <v>3</v>
      </c>
      <c r="D1451" s="2518"/>
    </row>
    <row r="1452" spans="1:4" s="990" customFormat="1" ht="20.100000000000001" customHeight="1">
      <c r="A1452" s="2551">
        <v>1800</v>
      </c>
      <c r="B1452" s="2654" t="s">
        <v>23980</v>
      </c>
      <c r="C1452" s="2429">
        <v>1</v>
      </c>
      <c r="D1452" s="2518"/>
    </row>
    <row r="1453" spans="1:4" s="83" customFormat="1" ht="20.100000000000001" customHeight="1">
      <c r="A1453" s="2551">
        <v>2600</v>
      </c>
      <c r="B1453" s="2573" t="s">
        <v>17354</v>
      </c>
      <c r="C1453" s="2429">
        <v>3</v>
      </c>
      <c r="D1453" s="2518"/>
    </row>
    <row r="1454" spans="1:4" s="990" customFormat="1" ht="20.100000000000001" customHeight="1">
      <c r="A1454" s="2513">
        <v>1300</v>
      </c>
      <c r="B1454" s="2806" t="s">
        <v>24023</v>
      </c>
      <c r="C1454" s="2429">
        <v>1</v>
      </c>
      <c r="D1454" s="2518"/>
    </row>
    <row r="1455" spans="1:4" s="990" customFormat="1" ht="20.100000000000001" customHeight="1">
      <c r="A1455" s="2513">
        <v>1300</v>
      </c>
      <c r="B1455" s="2806" t="s">
        <v>24024</v>
      </c>
      <c r="C1455" s="2429">
        <v>1</v>
      </c>
      <c r="D1455" s="2518"/>
    </row>
    <row r="1456" spans="1:4" s="83" customFormat="1" ht="20.100000000000001" customHeight="1">
      <c r="A1456" s="2513">
        <v>800</v>
      </c>
      <c r="B1456" s="2523" t="s">
        <v>17355</v>
      </c>
      <c r="C1456" s="2429">
        <v>1</v>
      </c>
      <c r="D1456" s="2518"/>
    </row>
    <row r="1457" spans="1:4" s="83" customFormat="1" ht="20.100000000000001" customHeight="1">
      <c r="A1457" s="2551">
        <v>1000</v>
      </c>
      <c r="B1457" s="2531" t="s">
        <v>20873</v>
      </c>
      <c r="C1457" s="2429">
        <v>4</v>
      </c>
      <c r="D1457" s="2518"/>
    </row>
    <row r="1458" spans="1:4" s="83" customFormat="1" ht="20.100000000000001" customHeight="1">
      <c r="A1458" s="2513">
        <v>250</v>
      </c>
      <c r="B1458" s="2808" t="s">
        <v>17356</v>
      </c>
      <c r="C1458" s="2429">
        <v>1</v>
      </c>
      <c r="D1458" s="2518"/>
    </row>
    <row r="1459" spans="1:4" s="83" customFormat="1" ht="20.100000000000001" customHeight="1">
      <c r="A1459" s="2484">
        <v>800</v>
      </c>
      <c r="B1459" s="2809" t="s">
        <v>24025</v>
      </c>
      <c r="C1459" s="2429">
        <v>26</v>
      </c>
      <c r="D1459" s="2518"/>
    </row>
    <row r="1460" spans="1:4" s="83" customFormat="1" ht="20.100000000000001" customHeight="1">
      <c r="A1460" s="2484">
        <v>1600</v>
      </c>
      <c r="B1460" s="2809" t="s">
        <v>17357</v>
      </c>
      <c r="C1460" s="2429">
        <v>8</v>
      </c>
      <c r="D1460" s="2518"/>
    </row>
    <row r="1461" spans="1:4" s="83" customFormat="1" ht="20.100000000000001" customHeight="1">
      <c r="A1461" s="2484">
        <v>1600</v>
      </c>
      <c r="B1461" s="2809" t="s">
        <v>24026</v>
      </c>
      <c r="C1461" s="2429">
        <v>2</v>
      </c>
      <c r="D1461" s="2518"/>
    </row>
    <row r="1462" spans="1:4" s="83" customFormat="1" ht="20.100000000000001" customHeight="1">
      <c r="A1462" s="2484">
        <v>1800</v>
      </c>
      <c r="B1462" s="2809" t="s">
        <v>17358</v>
      </c>
      <c r="C1462" s="2429">
        <v>4</v>
      </c>
      <c r="D1462" s="2518"/>
    </row>
    <row r="1463" spans="1:4" s="83" customFormat="1" ht="20.100000000000001" customHeight="1">
      <c r="A1463" s="2484">
        <v>2000</v>
      </c>
      <c r="B1463" s="2809" t="s">
        <v>17359</v>
      </c>
      <c r="C1463" s="2429">
        <v>10</v>
      </c>
      <c r="D1463" s="2518"/>
    </row>
    <row r="1464" spans="1:4" s="990" customFormat="1" ht="20.100000000000001" customHeight="1">
      <c r="A1464" s="2484">
        <v>950</v>
      </c>
      <c r="B1464" s="2695" t="s">
        <v>24378</v>
      </c>
      <c r="C1464" s="2520">
        <v>1</v>
      </c>
      <c r="D1464" s="2518"/>
    </row>
    <row r="1465" spans="1:4" s="83" customFormat="1" ht="20.100000000000001" customHeight="1">
      <c r="A1465" s="2484">
        <v>1000</v>
      </c>
      <c r="B1465" s="2695" t="s">
        <v>24027</v>
      </c>
      <c r="C1465" s="2429">
        <v>1</v>
      </c>
      <c r="D1465" s="2518"/>
    </row>
    <row r="1466" spans="1:4" s="83" customFormat="1" ht="20.100000000000001" customHeight="1">
      <c r="A1466" s="2484">
        <v>1000</v>
      </c>
      <c r="B1466" s="2810" t="s">
        <v>24379</v>
      </c>
      <c r="C1466" s="2429">
        <v>1</v>
      </c>
      <c r="D1466" s="2518"/>
    </row>
    <row r="1467" spans="1:4" s="83" customFormat="1" ht="20.100000000000001" customHeight="1">
      <c r="A1467" s="2484">
        <v>1200</v>
      </c>
      <c r="B1467" s="2810" t="s">
        <v>24380</v>
      </c>
      <c r="C1467" s="2429">
        <v>1</v>
      </c>
      <c r="D1467" s="2518"/>
    </row>
    <row r="1468" spans="1:4" s="83" customFormat="1" ht="20.100000000000001" customHeight="1">
      <c r="A1468" s="2484">
        <v>950</v>
      </c>
      <c r="B1468" s="2636" t="s">
        <v>24028</v>
      </c>
      <c r="C1468" s="2429">
        <v>4</v>
      </c>
      <c r="D1468" s="2518"/>
    </row>
    <row r="1469" spans="1:4" s="83" customFormat="1" ht="20.100000000000001" customHeight="1">
      <c r="A1469" s="2484">
        <v>950</v>
      </c>
      <c r="B1469" s="2636" t="s">
        <v>18433</v>
      </c>
      <c r="C1469" s="2429">
        <v>2</v>
      </c>
      <c r="D1469" s="2518"/>
    </row>
    <row r="1470" spans="1:4" s="83" customFormat="1" ht="20.100000000000001" customHeight="1">
      <c r="A1470" s="2484">
        <v>1000</v>
      </c>
      <c r="B1470" s="2531" t="s">
        <v>24032</v>
      </c>
      <c r="C1470" s="2429">
        <v>1</v>
      </c>
      <c r="D1470" s="2518"/>
    </row>
    <row r="1471" spans="1:4" s="83" customFormat="1" ht="20.100000000000001" customHeight="1">
      <c r="A1471" s="2484">
        <v>1200</v>
      </c>
      <c r="B1471" s="2531" t="s">
        <v>24033</v>
      </c>
      <c r="C1471" s="2429">
        <v>1</v>
      </c>
      <c r="D1471" s="2518"/>
    </row>
    <row r="1472" spans="1:4" s="83" customFormat="1" ht="20.100000000000001" customHeight="1">
      <c r="A1472" s="2551">
        <v>1200</v>
      </c>
      <c r="B1472" s="2669" t="s">
        <v>23955</v>
      </c>
      <c r="C1472" s="2429">
        <v>1</v>
      </c>
      <c r="D1472" s="2518"/>
    </row>
    <row r="1473" spans="1:4" s="83" customFormat="1" ht="20.100000000000001" customHeight="1">
      <c r="A1473" s="2551">
        <v>1300</v>
      </c>
      <c r="B1473" s="2669" t="s">
        <v>23981</v>
      </c>
      <c r="C1473" s="2429">
        <v>1</v>
      </c>
      <c r="D1473" s="2518"/>
    </row>
    <row r="1474" spans="1:4" s="83" customFormat="1" ht="20.100000000000001" customHeight="1">
      <c r="A1474" s="2551">
        <v>1300</v>
      </c>
      <c r="B1474" s="2669" t="s">
        <v>23982</v>
      </c>
      <c r="C1474" s="2429">
        <v>2</v>
      </c>
      <c r="D1474" s="2518"/>
    </row>
    <row r="1475" spans="1:4" s="83" customFormat="1" ht="20.100000000000001" customHeight="1">
      <c r="A1475" s="2551">
        <v>1300</v>
      </c>
      <c r="B1475" s="2669" t="s">
        <v>27508</v>
      </c>
      <c r="C1475" s="2429">
        <v>4</v>
      </c>
      <c r="D1475" s="2518"/>
    </row>
    <row r="1476" spans="1:4" s="83" customFormat="1" ht="20.100000000000001" customHeight="1">
      <c r="A1476" s="2513">
        <v>700</v>
      </c>
      <c r="B1476" s="2654" t="s">
        <v>24029</v>
      </c>
      <c r="C1476" s="2429">
        <v>1</v>
      </c>
      <c r="D1476" s="2518"/>
    </row>
    <row r="1477" spans="1:4" s="83" customFormat="1" ht="20.100000000000001" customHeight="1">
      <c r="A1477" s="2513">
        <v>1200</v>
      </c>
      <c r="B1477" s="2654" t="s">
        <v>23983</v>
      </c>
      <c r="C1477" s="2429">
        <v>1</v>
      </c>
      <c r="D1477" s="2518"/>
    </row>
    <row r="1478" spans="1:4" s="990" customFormat="1" ht="20.100000000000001" customHeight="1">
      <c r="A1478" s="2484">
        <v>1000</v>
      </c>
      <c r="B1478" s="2648" t="s">
        <v>26434</v>
      </c>
      <c r="C1478" s="2520">
        <v>1</v>
      </c>
      <c r="D1478" s="2518"/>
    </row>
    <row r="1479" spans="1:4" s="990" customFormat="1" ht="20.100000000000001" customHeight="1">
      <c r="A1479" s="2484">
        <v>1100</v>
      </c>
      <c r="B1479" s="2648" t="s">
        <v>16513</v>
      </c>
      <c r="C1479" s="2520">
        <v>1</v>
      </c>
      <c r="D1479" s="2518"/>
    </row>
    <row r="1480" spans="1:4" s="990" customFormat="1" ht="20.100000000000001" customHeight="1">
      <c r="A1480" s="2484">
        <v>1100</v>
      </c>
      <c r="B1480" s="2805" t="s">
        <v>27097</v>
      </c>
      <c r="C1480" s="2429">
        <v>1</v>
      </c>
      <c r="D1480" s="2508"/>
    </row>
    <row r="1481" spans="1:4" s="990" customFormat="1" ht="20.100000000000001" customHeight="1">
      <c r="A1481" s="2484">
        <v>1200</v>
      </c>
      <c r="B1481" s="2548" t="s">
        <v>22322</v>
      </c>
      <c r="C1481" s="2520">
        <v>1</v>
      </c>
      <c r="D1481" s="2518"/>
    </row>
    <row r="1482" spans="1:4" s="990" customFormat="1" ht="20.100000000000001" customHeight="1">
      <c r="A1482" s="2484">
        <v>1300</v>
      </c>
      <c r="B1482" s="2548" t="s">
        <v>17360</v>
      </c>
      <c r="C1482" s="2520">
        <v>1</v>
      </c>
      <c r="D1482" s="2518"/>
    </row>
    <row r="1483" spans="1:4" s="990" customFormat="1" ht="20.100000000000001" customHeight="1">
      <c r="A1483" s="2484">
        <v>1200</v>
      </c>
      <c r="B1483" s="2648" t="s">
        <v>24030</v>
      </c>
      <c r="C1483" s="2520">
        <v>1</v>
      </c>
      <c r="D1483" s="2518"/>
    </row>
    <row r="1484" spans="1:4" s="990" customFormat="1" ht="20.100000000000001" customHeight="1">
      <c r="A1484" s="2484">
        <v>1300</v>
      </c>
      <c r="B1484" s="2648" t="s">
        <v>24031</v>
      </c>
      <c r="C1484" s="2520">
        <v>1</v>
      </c>
      <c r="D1484" s="2518"/>
    </row>
    <row r="1485" spans="1:4" s="990" customFormat="1" ht="20.100000000000001" customHeight="1">
      <c r="A1485" s="2484">
        <v>1350</v>
      </c>
      <c r="B1485" s="2648" t="s">
        <v>26750</v>
      </c>
      <c r="C1485" s="2520">
        <v>1</v>
      </c>
      <c r="D1485" s="2508"/>
    </row>
    <row r="1486" spans="1:4" s="990" customFormat="1" ht="20.100000000000001" customHeight="1">
      <c r="A1486" s="2484">
        <v>1300</v>
      </c>
      <c r="B1486" s="2648" t="s">
        <v>26749</v>
      </c>
      <c r="C1486" s="2520">
        <v>1</v>
      </c>
      <c r="D1486" s="2518"/>
    </row>
    <row r="1487" spans="1:4" s="990" customFormat="1" ht="20.100000000000001" customHeight="1">
      <c r="A1487" s="2484">
        <v>1200</v>
      </c>
      <c r="B1487" s="2548" t="s">
        <v>17361</v>
      </c>
      <c r="C1487" s="2520">
        <v>2</v>
      </c>
      <c r="D1487" s="2518"/>
    </row>
    <row r="1488" spans="1:4" s="990" customFormat="1" ht="20.100000000000001" customHeight="1">
      <c r="A1488" s="2484">
        <v>1350</v>
      </c>
      <c r="B1488" s="2548" t="s">
        <v>17362</v>
      </c>
      <c r="C1488" s="2520">
        <v>1</v>
      </c>
      <c r="D1488" s="2518"/>
    </row>
    <row r="1489" spans="1:4" s="83" customFormat="1" ht="20.100000000000001" customHeight="1">
      <c r="A1489" s="2484">
        <v>1350</v>
      </c>
      <c r="B1489" s="2654" t="s">
        <v>24266</v>
      </c>
      <c r="C1489" s="2520">
        <v>1</v>
      </c>
      <c r="D1489" s="2518"/>
    </row>
    <row r="1490" spans="1:4" s="83" customFormat="1" ht="20.100000000000001" customHeight="1">
      <c r="A1490" s="2513">
        <v>6000</v>
      </c>
      <c r="B1490" s="2648" t="s">
        <v>20776</v>
      </c>
      <c r="C1490" s="2504">
        <v>10</v>
      </c>
      <c r="D1490" s="2518"/>
    </row>
    <row r="1491" spans="1:4" s="83" customFormat="1" ht="20.100000000000001" customHeight="1">
      <c r="A1491" s="2513">
        <v>1650</v>
      </c>
      <c r="B1491" s="2636" t="s">
        <v>23816</v>
      </c>
      <c r="C1491" s="2530">
        <v>5</v>
      </c>
      <c r="D1491" s="2518"/>
    </row>
    <row r="1492" spans="1:4" s="83" customFormat="1" ht="20.100000000000001" customHeight="1">
      <c r="A1492" s="2551">
        <v>1900</v>
      </c>
      <c r="B1492" s="2755" t="s">
        <v>18434</v>
      </c>
      <c r="C1492" s="2429">
        <v>1</v>
      </c>
      <c r="D1492" s="2518"/>
    </row>
    <row r="1493" spans="1:4" s="83" customFormat="1" ht="20.100000000000001" customHeight="1">
      <c r="A1493" s="2513"/>
      <c r="B1493" s="2755" t="s">
        <v>23984</v>
      </c>
      <c r="C1493" s="2504">
        <v>1</v>
      </c>
      <c r="D1493" s="2518"/>
    </row>
    <row r="1494" spans="1:4" s="83" customFormat="1" ht="20.100000000000001" customHeight="1">
      <c r="A1494" s="2551">
        <v>1900</v>
      </c>
      <c r="B1494" s="2636" t="s">
        <v>18388</v>
      </c>
      <c r="C1494" s="2429">
        <v>1</v>
      </c>
      <c r="D1494" s="2518"/>
    </row>
    <row r="1495" spans="1:4" s="83" customFormat="1" ht="20.100000000000001" customHeight="1">
      <c r="A1495" s="2551"/>
      <c r="B1495" s="2636" t="s">
        <v>26418</v>
      </c>
      <c r="C1495" s="2429" t="s">
        <v>26417</v>
      </c>
      <c r="D1495" s="2518"/>
    </row>
    <row r="1496" spans="1:4" s="83" customFormat="1" ht="20.100000000000001" customHeight="1">
      <c r="A1496" s="2484">
        <v>2000</v>
      </c>
      <c r="B1496" s="2636" t="s">
        <v>23985</v>
      </c>
      <c r="C1496" s="2520">
        <v>1</v>
      </c>
      <c r="D1496" s="2518"/>
    </row>
    <row r="1497" spans="1:4" s="83" customFormat="1" ht="20.100000000000001" customHeight="1">
      <c r="A1497" s="2484">
        <v>2300</v>
      </c>
      <c r="B1497" s="2636" t="s">
        <v>23986</v>
      </c>
      <c r="C1497" s="2429">
        <v>1</v>
      </c>
      <c r="D1497" s="2518"/>
    </row>
    <row r="1498" spans="1:4" s="83" customFormat="1" ht="20.100000000000001" customHeight="1">
      <c r="A1498" s="2551">
        <v>3500</v>
      </c>
      <c r="B1498" s="2811" t="s">
        <v>23987</v>
      </c>
      <c r="C1498" s="2429">
        <v>1</v>
      </c>
      <c r="D1498" s="2518"/>
    </row>
    <row r="1499" spans="1:4" s="83" customFormat="1" ht="20.100000000000001" customHeight="1">
      <c r="A1499" s="2551">
        <v>3500</v>
      </c>
      <c r="B1499" s="2811" t="s">
        <v>23988</v>
      </c>
      <c r="C1499" s="2429">
        <v>1</v>
      </c>
      <c r="D1499" s="2518"/>
    </row>
    <row r="1500" spans="1:4" s="83" customFormat="1" ht="20.100000000000001" customHeight="1">
      <c r="A1500" s="2513">
        <v>3000</v>
      </c>
      <c r="B1500" s="2648" t="s">
        <v>18435</v>
      </c>
      <c r="C1500" s="2521">
        <v>1</v>
      </c>
      <c r="D1500" s="2518"/>
    </row>
    <row r="1501" spans="1:4" s="83" customFormat="1" ht="20.100000000000001" customHeight="1">
      <c r="A1501" s="2513">
        <v>150</v>
      </c>
      <c r="B1501" s="2531" t="s">
        <v>10035</v>
      </c>
      <c r="C1501" s="2534">
        <v>5</v>
      </c>
      <c r="D1501" s="2518"/>
    </row>
    <row r="1502" spans="1:4" s="83" customFormat="1" ht="20.100000000000001" customHeight="1">
      <c r="A1502" s="2513">
        <v>400</v>
      </c>
      <c r="B1502" s="2812" t="s">
        <v>7502</v>
      </c>
      <c r="C1502" s="2504">
        <v>1</v>
      </c>
      <c r="D1502" s="2508"/>
    </row>
    <row r="1503" spans="1:4" s="83" customFormat="1" ht="20.100000000000001" customHeight="1">
      <c r="A1503" s="2513">
        <v>350</v>
      </c>
      <c r="B1503" s="2812" t="s">
        <v>3207</v>
      </c>
      <c r="C1503" s="2504">
        <v>1</v>
      </c>
      <c r="D1503" s="2508"/>
    </row>
    <row r="1504" spans="1:4" s="83" customFormat="1" ht="20.100000000000001" customHeight="1">
      <c r="A1504" s="2513">
        <v>300</v>
      </c>
      <c r="B1504" s="2575" t="s">
        <v>432</v>
      </c>
      <c r="C1504" s="2504">
        <v>5</v>
      </c>
      <c r="D1504" s="2508"/>
    </row>
    <row r="1505" spans="1:4" s="83" customFormat="1" ht="20.100000000000001" customHeight="1">
      <c r="A1505" s="2513">
        <v>150</v>
      </c>
      <c r="B1505" s="2522" t="s">
        <v>2326</v>
      </c>
      <c r="C1505" s="2544">
        <v>13</v>
      </c>
      <c r="D1505" s="2508"/>
    </row>
    <row r="1506" spans="1:4" s="990" customFormat="1" ht="20.100000000000001" customHeight="1">
      <c r="A1506" s="2513">
        <v>250</v>
      </c>
      <c r="B1506" s="2522" t="s">
        <v>22338</v>
      </c>
      <c r="C1506" s="2504">
        <v>1</v>
      </c>
      <c r="D1506" s="2508"/>
    </row>
    <row r="1507" spans="1:4" s="990" customFormat="1" ht="20.100000000000001" customHeight="1">
      <c r="A1507" s="2513">
        <v>150</v>
      </c>
      <c r="B1507" s="2798" t="s">
        <v>3006</v>
      </c>
      <c r="C1507" s="2544">
        <v>26</v>
      </c>
      <c r="D1507" s="2508"/>
    </row>
    <row r="1508" spans="1:4" s="83" customFormat="1" ht="20.100000000000001" customHeight="1">
      <c r="A1508" s="2513">
        <v>50</v>
      </c>
      <c r="B1508" s="2519" t="s">
        <v>7895</v>
      </c>
      <c r="C1508" s="2530">
        <v>30</v>
      </c>
      <c r="D1508" s="2508"/>
    </row>
    <row r="1509" spans="1:4" s="83" customFormat="1" ht="20.100000000000001" customHeight="1">
      <c r="A1509" s="2513">
        <v>120</v>
      </c>
      <c r="B1509" s="2519" t="s">
        <v>11785</v>
      </c>
      <c r="C1509" s="2544">
        <v>2</v>
      </c>
      <c r="D1509" s="2508"/>
    </row>
    <row r="1510" spans="1:4" s="83" customFormat="1" ht="20.100000000000001" customHeight="1">
      <c r="A1510" s="2513">
        <v>120</v>
      </c>
      <c r="B1510" s="2519" t="s">
        <v>11788</v>
      </c>
      <c r="C1510" s="2544">
        <v>2</v>
      </c>
      <c r="D1510" s="2508"/>
    </row>
    <row r="1511" spans="1:4" s="83" customFormat="1" ht="20.100000000000001" customHeight="1">
      <c r="A1511" s="2513">
        <v>150</v>
      </c>
      <c r="B1511" s="2519" t="s">
        <v>11786</v>
      </c>
      <c r="C1511" s="2544">
        <v>1</v>
      </c>
      <c r="D1511" s="2508"/>
    </row>
    <row r="1512" spans="1:4" s="83" customFormat="1" ht="20.100000000000001" customHeight="1">
      <c r="A1512" s="2551">
        <v>250</v>
      </c>
      <c r="B1512" s="2578" t="s">
        <v>20630</v>
      </c>
      <c r="C1512" s="2429">
        <v>1</v>
      </c>
      <c r="D1512" s="2518"/>
    </row>
    <row r="1513" spans="1:4" s="83" customFormat="1" ht="20.100000000000001" customHeight="1">
      <c r="A1513" s="2551">
        <v>250</v>
      </c>
      <c r="B1513" s="2578" t="s">
        <v>23185</v>
      </c>
      <c r="C1513" s="2520">
        <v>10</v>
      </c>
      <c r="D1513" s="2508"/>
    </row>
    <row r="1514" spans="1:4" s="83" customFormat="1" ht="20.100000000000001" customHeight="1">
      <c r="A1514" s="2551">
        <v>350</v>
      </c>
      <c r="B1514" s="2578" t="s">
        <v>19265</v>
      </c>
      <c r="C1514" s="2521">
        <v>3</v>
      </c>
      <c r="D1514" s="2518"/>
    </row>
    <row r="1515" spans="1:4" s="990" customFormat="1" ht="20.100000000000001" customHeight="1">
      <c r="A1515" s="2551">
        <v>300</v>
      </c>
      <c r="B1515" s="2578" t="s">
        <v>24373</v>
      </c>
      <c r="C1515" s="2429">
        <v>5</v>
      </c>
      <c r="D1515" s="2518"/>
    </row>
    <row r="1516" spans="1:4" s="83" customFormat="1" ht="20.100000000000001" customHeight="1">
      <c r="A1516" s="2484">
        <v>450</v>
      </c>
      <c r="B1516" s="2535" t="s">
        <v>26419</v>
      </c>
      <c r="C1516" s="2429">
        <v>1</v>
      </c>
      <c r="D1516" s="2518">
        <v>0</v>
      </c>
    </row>
    <row r="1517" spans="1:4" s="83" customFormat="1" ht="20.100000000000001" customHeight="1">
      <c r="A1517" s="2484">
        <v>1500</v>
      </c>
      <c r="B1517" s="2595" t="s">
        <v>15415</v>
      </c>
      <c r="C1517" s="2544">
        <v>3</v>
      </c>
      <c r="D1517" s="2508"/>
    </row>
    <row r="1518" spans="1:4" s="83" customFormat="1" ht="20.100000000000001" customHeight="1">
      <c r="A1518" s="2484">
        <v>150</v>
      </c>
      <c r="B1518" s="2742" t="s">
        <v>27477</v>
      </c>
      <c r="C1518" s="2429">
        <v>1</v>
      </c>
      <c r="D1518" s="2508"/>
    </row>
    <row r="1519" spans="1:4" s="83" customFormat="1" ht="20.100000000000001" customHeight="1">
      <c r="A1519" s="2484">
        <v>150</v>
      </c>
      <c r="B1519" s="2742" t="s">
        <v>27471</v>
      </c>
      <c r="C1519" s="2429">
        <v>5</v>
      </c>
      <c r="D1519" s="2508"/>
    </row>
    <row r="1520" spans="1:4" s="83" customFormat="1" ht="20.100000000000001" customHeight="1">
      <c r="A1520" s="2484">
        <v>150</v>
      </c>
      <c r="B1520" s="2742" t="s">
        <v>27469</v>
      </c>
      <c r="C1520" s="2429">
        <v>13</v>
      </c>
      <c r="D1520" s="2508"/>
    </row>
    <row r="1521" spans="1:4" s="83" customFormat="1" ht="20.100000000000001" customHeight="1">
      <c r="A1521" s="2484">
        <v>200</v>
      </c>
      <c r="B1521" s="2742" t="s">
        <v>27476</v>
      </c>
      <c r="C1521" s="2429">
        <v>2</v>
      </c>
      <c r="D1521" s="2508"/>
    </row>
    <row r="1522" spans="1:4" s="83" customFormat="1" ht="20.100000000000001" customHeight="1">
      <c r="A1522" s="2484">
        <v>200</v>
      </c>
      <c r="B1522" s="2742" t="s">
        <v>27475</v>
      </c>
      <c r="C1522" s="2429">
        <v>1</v>
      </c>
      <c r="D1522" s="2508"/>
    </row>
    <row r="1523" spans="1:4" s="83" customFormat="1" ht="20.100000000000001" customHeight="1">
      <c r="A1523" s="2484">
        <v>250</v>
      </c>
      <c r="B1523" s="2742" t="s">
        <v>27474</v>
      </c>
      <c r="C1523" s="2429">
        <v>2</v>
      </c>
      <c r="D1523" s="2508"/>
    </row>
    <row r="1524" spans="1:4" s="83" customFormat="1" ht="20.100000000000001" customHeight="1">
      <c r="A1524" s="2484">
        <v>250</v>
      </c>
      <c r="B1524" s="2742" t="s">
        <v>27479</v>
      </c>
      <c r="C1524" s="2429">
        <v>2</v>
      </c>
      <c r="D1524" s="2508"/>
    </row>
    <row r="1525" spans="1:4" s="83" customFormat="1" ht="20.100000000000001" customHeight="1">
      <c r="A1525" s="2484">
        <v>250</v>
      </c>
      <c r="B1525" s="2742" t="s">
        <v>27478</v>
      </c>
      <c r="C1525" s="2429">
        <v>1</v>
      </c>
      <c r="D1525" s="2508"/>
    </row>
    <row r="1526" spans="1:4" s="83" customFormat="1" ht="20.100000000000001" customHeight="1">
      <c r="A1526" s="2513">
        <v>30</v>
      </c>
      <c r="B1526" s="2524" t="s">
        <v>2356</v>
      </c>
      <c r="C1526" s="2544">
        <v>15</v>
      </c>
      <c r="D1526" s="2508"/>
    </row>
    <row r="1527" spans="1:4" s="83" customFormat="1" ht="20.100000000000001" customHeight="1">
      <c r="A1527" s="2513">
        <v>30</v>
      </c>
      <c r="B1527" s="2524" t="s">
        <v>10635</v>
      </c>
      <c r="C1527" s="2544">
        <v>10</v>
      </c>
      <c r="D1527" s="2508"/>
    </row>
    <row r="1528" spans="1:4" s="990" customFormat="1" ht="20.100000000000001" customHeight="1">
      <c r="A1528" s="2513">
        <v>150</v>
      </c>
      <c r="B1528" s="2519" t="s">
        <v>11784</v>
      </c>
      <c r="C1528" s="2544">
        <v>2</v>
      </c>
      <c r="D1528" s="2508"/>
    </row>
    <row r="1529" spans="1:4" s="83" customFormat="1" ht="20.100000000000001" customHeight="1">
      <c r="A1529" s="2513">
        <v>50</v>
      </c>
      <c r="B1529" s="2519" t="s">
        <v>7896</v>
      </c>
      <c r="C1529" s="2525">
        <v>14</v>
      </c>
      <c r="D1529" s="2508"/>
    </row>
    <row r="1530" spans="1:4" s="990" customFormat="1" ht="20.100000000000001" customHeight="1">
      <c r="A1530" s="2513">
        <v>100</v>
      </c>
      <c r="B1530" s="2519" t="s">
        <v>11787</v>
      </c>
      <c r="C1530" s="2544">
        <v>2</v>
      </c>
      <c r="D1530" s="2508"/>
    </row>
    <row r="1531" spans="1:4" s="990" customFormat="1" ht="20.100000000000001" customHeight="1">
      <c r="A1531" s="2513">
        <v>150</v>
      </c>
      <c r="B1531" s="2519" t="s">
        <v>11783</v>
      </c>
      <c r="C1531" s="2584">
        <v>14</v>
      </c>
      <c r="D1531" s="2508"/>
    </row>
    <row r="1532" spans="1:4" s="990" customFormat="1" ht="68.25" customHeight="1">
      <c r="A1532" s="2551">
        <v>600</v>
      </c>
      <c r="B1532" s="2813" t="s">
        <v>9889</v>
      </c>
      <c r="C1532" s="2584">
        <v>1</v>
      </c>
      <c r="D1532" s="2508"/>
    </row>
    <row r="1533" spans="1:4" s="83" customFormat="1" ht="20.100000000000001" customHeight="1">
      <c r="A1533" s="2513"/>
      <c r="B1533" s="2814" t="s">
        <v>10636</v>
      </c>
      <c r="C1533" s="2427" t="s">
        <v>66</v>
      </c>
      <c r="D1533" s="2518"/>
    </row>
    <row r="1534" spans="1:4" s="83" customFormat="1" ht="20.100000000000001" customHeight="1">
      <c r="A1534" s="2513">
        <v>450</v>
      </c>
      <c r="B1534" s="2524" t="s">
        <v>14702</v>
      </c>
      <c r="C1534" s="2544">
        <v>1</v>
      </c>
      <c r="D1534" s="2508"/>
    </row>
    <row r="1535" spans="1:4" s="83" customFormat="1" ht="20.100000000000001" customHeight="1">
      <c r="A1535" s="2513">
        <v>150</v>
      </c>
      <c r="B1535" s="2524" t="s">
        <v>8415</v>
      </c>
      <c r="C1535" s="2544">
        <v>2</v>
      </c>
      <c r="D1535" s="2508"/>
    </row>
    <row r="1536" spans="1:4" s="83" customFormat="1" ht="20.100000000000001" customHeight="1">
      <c r="A1536" s="2513">
        <v>220</v>
      </c>
      <c r="B1536" s="2558" t="s">
        <v>20777</v>
      </c>
      <c r="C1536" s="2544">
        <v>1</v>
      </c>
      <c r="D1536" s="2508"/>
    </row>
    <row r="1537" spans="1:4" s="83" customFormat="1" ht="20.100000000000001" customHeight="1">
      <c r="A1537" s="2551">
        <v>200</v>
      </c>
      <c r="B1537" s="2648" t="s">
        <v>23364</v>
      </c>
      <c r="C1537" s="2429">
        <v>6</v>
      </c>
      <c r="D1537" s="2508"/>
    </row>
    <row r="1538" spans="1:4" s="83" customFormat="1" ht="20.100000000000001" customHeight="1">
      <c r="A1538" s="2551">
        <v>350</v>
      </c>
      <c r="B1538" s="2648" t="s">
        <v>23370</v>
      </c>
      <c r="C1538" s="2429">
        <v>1</v>
      </c>
      <c r="D1538" s="2508"/>
    </row>
    <row r="1539" spans="1:4" s="83" customFormat="1" ht="20.100000000000001" customHeight="1">
      <c r="A1539" s="2513">
        <v>450</v>
      </c>
      <c r="B1539" s="2691" t="s">
        <v>544</v>
      </c>
      <c r="C1539" s="2510">
        <v>1</v>
      </c>
      <c r="D1539" s="2508"/>
    </row>
    <row r="1540" spans="1:4" s="83" customFormat="1" ht="20.100000000000001" customHeight="1">
      <c r="A1540" s="2513">
        <v>350</v>
      </c>
      <c r="B1540" s="2571" t="s">
        <v>20433</v>
      </c>
      <c r="C1540" s="2510">
        <v>1</v>
      </c>
      <c r="D1540" s="2508"/>
    </row>
    <row r="1541" spans="1:4" s="83" customFormat="1" ht="20.100000000000001" customHeight="1">
      <c r="A1541" s="2513">
        <v>350</v>
      </c>
      <c r="B1541" s="2571" t="s">
        <v>9352</v>
      </c>
      <c r="C1541" s="2655">
        <v>2</v>
      </c>
      <c r="D1541" s="2508"/>
    </row>
    <row r="1542" spans="1:4" s="83" customFormat="1" ht="20.100000000000001" customHeight="1">
      <c r="A1542" s="2513">
        <v>350</v>
      </c>
      <c r="B1542" s="2571" t="s">
        <v>1921</v>
      </c>
      <c r="C1542" s="2655">
        <v>5</v>
      </c>
      <c r="D1542" s="2508"/>
    </row>
    <row r="1543" spans="1:4" s="83" customFormat="1" ht="20.100000000000001" customHeight="1">
      <c r="A1543" s="2513">
        <v>350</v>
      </c>
      <c r="B1543" s="2571" t="s">
        <v>954</v>
      </c>
      <c r="C1543" s="2655">
        <v>4</v>
      </c>
      <c r="D1543" s="2508"/>
    </row>
    <row r="1544" spans="1:4" s="83" customFormat="1" ht="20.100000000000001" customHeight="1">
      <c r="A1544" s="2551">
        <v>1200</v>
      </c>
      <c r="B1544" s="2573" t="s">
        <v>18933</v>
      </c>
      <c r="C1544" s="2429">
        <v>1</v>
      </c>
      <c r="D1544" s="2518"/>
    </row>
    <row r="1545" spans="1:4" s="83" customFormat="1" ht="20.100000000000001" customHeight="1">
      <c r="A1545" s="2484">
        <v>1000</v>
      </c>
      <c r="B1545" s="2573" t="s">
        <v>24327</v>
      </c>
      <c r="C1545" s="2520">
        <v>2</v>
      </c>
      <c r="D1545" s="2518"/>
    </row>
    <row r="1546" spans="1:4" s="83" customFormat="1" ht="20.100000000000001" customHeight="1">
      <c r="A1546" s="2484">
        <v>1550</v>
      </c>
      <c r="B1546" s="2558" t="s">
        <v>27527</v>
      </c>
      <c r="C1546" s="2429">
        <v>1</v>
      </c>
      <c r="D1546" s="2518">
        <v>0</v>
      </c>
    </row>
    <row r="1547" spans="1:4" s="83" customFormat="1" ht="20.100000000000001" customHeight="1">
      <c r="A1547" s="2551">
        <v>1200</v>
      </c>
      <c r="B1547" s="2558" t="s">
        <v>20963</v>
      </c>
      <c r="C1547" s="2429">
        <v>1</v>
      </c>
      <c r="D1547" s="2518"/>
    </row>
    <row r="1548" spans="1:4" s="83" customFormat="1" ht="20.100000000000001" customHeight="1">
      <c r="A1548" s="2513">
        <v>1300</v>
      </c>
      <c r="B1548" s="2558" t="s">
        <v>27130</v>
      </c>
      <c r="C1548" s="2544">
        <v>1</v>
      </c>
      <c r="D1548" s="2518"/>
    </row>
    <row r="1549" spans="1:4" s="83" customFormat="1" ht="20.100000000000001" customHeight="1">
      <c r="A1549" s="2551">
        <v>1200</v>
      </c>
      <c r="B1549" s="2535" t="s">
        <v>14910</v>
      </c>
      <c r="C1549" s="2429">
        <v>2</v>
      </c>
      <c r="D1549" s="2518"/>
    </row>
    <row r="1550" spans="1:4" s="83" customFormat="1" ht="20.100000000000001" customHeight="1">
      <c r="A1550" s="2484">
        <v>1200</v>
      </c>
      <c r="B1550" s="2535" t="s">
        <v>27040</v>
      </c>
      <c r="C1550" s="2429">
        <v>1</v>
      </c>
      <c r="D1550" s="2518">
        <v>0</v>
      </c>
    </row>
    <row r="1551" spans="1:4" s="83" customFormat="1" ht="20.100000000000001" customHeight="1">
      <c r="A1551" s="2513">
        <v>80</v>
      </c>
      <c r="B1551" s="2528" t="s">
        <v>20964</v>
      </c>
      <c r="C1551" s="2429">
        <v>6</v>
      </c>
      <c r="D1551" s="2508"/>
    </row>
    <row r="1552" spans="1:4" s="83" customFormat="1" ht="20.100000000000001" customHeight="1">
      <c r="A1552" s="2513">
        <v>950</v>
      </c>
      <c r="B1552" s="2528" t="s">
        <v>15468</v>
      </c>
      <c r="C1552" s="2429">
        <v>1</v>
      </c>
      <c r="D1552" s="2518"/>
    </row>
    <row r="1553" spans="1:4" s="83" customFormat="1" ht="20.100000000000001" customHeight="1">
      <c r="A1553" s="2513">
        <v>250</v>
      </c>
      <c r="B1553" s="2528" t="s">
        <v>18436</v>
      </c>
      <c r="C1553" s="2534">
        <v>1</v>
      </c>
      <c r="D1553" s="2508"/>
    </row>
    <row r="1554" spans="1:4" s="83" customFormat="1" ht="20.100000000000001" customHeight="1">
      <c r="A1554" s="2513">
        <v>250</v>
      </c>
      <c r="B1554" s="2528" t="s">
        <v>18437</v>
      </c>
      <c r="C1554" s="2534">
        <v>1</v>
      </c>
      <c r="D1554" s="2508"/>
    </row>
    <row r="1555" spans="1:4" s="83" customFormat="1" ht="20.100000000000001" customHeight="1">
      <c r="A1555" s="2513">
        <v>650</v>
      </c>
      <c r="B1555" s="2528" t="s">
        <v>18438</v>
      </c>
      <c r="C1555" s="2525">
        <v>1</v>
      </c>
      <c r="D1555" s="2508"/>
    </row>
    <row r="1556" spans="1:4" s="83" customFormat="1" ht="20.100000000000001" customHeight="1">
      <c r="A1556" s="2551">
        <v>900</v>
      </c>
      <c r="B1556" s="2558" t="s">
        <v>24278</v>
      </c>
      <c r="C1556" s="2520" t="s">
        <v>821</v>
      </c>
      <c r="D1556" s="2518"/>
    </row>
    <row r="1557" spans="1:4" s="83" customFormat="1" ht="20.100000000000001" customHeight="1">
      <c r="A1557" s="2513">
        <v>250</v>
      </c>
      <c r="B1557" s="2519" t="s">
        <v>653</v>
      </c>
      <c r="C1557" s="2544">
        <v>3</v>
      </c>
      <c r="D1557" s="2508"/>
    </row>
    <row r="1558" spans="1:4" s="83" customFormat="1" ht="20.100000000000001" customHeight="1">
      <c r="A1558" s="2513">
        <v>200</v>
      </c>
      <c r="B1558" s="2519" t="s">
        <v>15433</v>
      </c>
      <c r="C1558" s="2544">
        <v>8</v>
      </c>
      <c r="D1558" s="2508"/>
    </row>
    <row r="1559" spans="1:4" s="990" customFormat="1" ht="20.100000000000001" customHeight="1">
      <c r="A1559" s="2484">
        <v>250</v>
      </c>
      <c r="B1559" s="2535" t="s">
        <v>21477</v>
      </c>
      <c r="C1559" s="2429">
        <v>1</v>
      </c>
      <c r="D1559" s="2518"/>
    </row>
    <row r="1560" spans="1:4" s="990" customFormat="1" ht="20.100000000000001" customHeight="1">
      <c r="A1560" s="2551">
        <v>250</v>
      </c>
      <c r="B1560" s="2535" t="s">
        <v>21478</v>
      </c>
      <c r="C1560" s="2429">
        <v>1</v>
      </c>
      <c r="D1560" s="2518"/>
    </row>
    <row r="1561" spans="1:4" s="990" customFormat="1" ht="20.100000000000001" customHeight="1">
      <c r="A1561" s="2551">
        <v>500</v>
      </c>
      <c r="B1561" s="2535" t="s">
        <v>21479</v>
      </c>
      <c r="C1561" s="2429">
        <v>1</v>
      </c>
      <c r="D1561" s="2518"/>
    </row>
    <row r="1562" spans="1:4" s="83" customFormat="1" ht="20.100000000000001" customHeight="1">
      <c r="A1562" s="2551">
        <v>100</v>
      </c>
      <c r="B1562" s="2563" t="s">
        <v>22336</v>
      </c>
      <c r="C1562" s="2429">
        <v>1</v>
      </c>
      <c r="D1562" s="2518"/>
    </row>
    <row r="1563" spans="1:4" s="83" customFormat="1" ht="20.100000000000001" customHeight="1">
      <c r="A1563" s="2551">
        <v>150</v>
      </c>
      <c r="B1563" s="2563" t="s">
        <v>23366</v>
      </c>
      <c r="C1563" s="2429">
        <v>3</v>
      </c>
      <c r="D1563" s="2518"/>
    </row>
    <row r="1564" spans="1:4" s="83" customFormat="1" ht="20.100000000000001" customHeight="1">
      <c r="A1564" s="2551">
        <v>200</v>
      </c>
      <c r="B1564" s="2815" t="s">
        <v>10637</v>
      </c>
      <c r="C1564" s="2429">
        <v>3</v>
      </c>
      <c r="D1564" s="2518"/>
    </row>
    <row r="1565" spans="1:4" s="990" customFormat="1" ht="20.100000000000001" customHeight="1">
      <c r="A1565" s="2551">
        <v>250</v>
      </c>
      <c r="B1565" s="2543" t="s">
        <v>25862</v>
      </c>
      <c r="C1565" s="2429">
        <v>1</v>
      </c>
      <c r="D1565" s="2508"/>
    </row>
    <row r="1566" spans="1:4" s="990" customFormat="1" ht="20.100000000000001" customHeight="1">
      <c r="A1566" s="2551">
        <v>250</v>
      </c>
      <c r="B1566" s="2543" t="s">
        <v>1003</v>
      </c>
      <c r="C1566" s="2429">
        <v>3</v>
      </c>
      <c r="D1566" s="2508"/>
    </row>
    <row r="1567" spans="1:4" s="990" customFormat="1" ht="20.100000000000001" customHeight="1">
      <c r="A1567" s="2551">
        <v>500</v>
      </c>
      <c r="B1567" s="2537" t="s">
        <v>22389</v>
      </c>
      <c r="C1567" s="2429">
        <v>1</v>
      </c>
      <c r="D1567" s="2508"/>
    </row>
    <row r="1568" spans="1:4" s="83" customFormat="1" ht="20.100000000000001" customHeight="1">
      <c r="A1568" s="2484">
        <v>850</v>
      </c>
      <c r="B1568" s="2558" t="s">
        <v>24393</v>
      </c>
      <c r="C1568" s="2520">
        <v>1</v>
      </c>
      <c r="D1568" s="2518"/>
    </row>
    <row r="1569" spans="1:4" s="83" customFormat="1" ht="20.100000000000001" customHeight="1">
      <c r="A1569" s="2484">
        <v>1200</v>
      </c>
      <c r="B1569" s="2558" t="s">
        <v>24392</v>
      </c>
      <c r="C1569" s="2520">
        <v>1</v>
      </c>
      <c r="D1569" s="2508"/>
    </row>
    <row r="1570" spans="1:4" s="83" customFormat="1" ht="20.100000000000001" customHeight="1">
      <c r="A1570" s="2484">
        <v>1100</v>
      </c>
      <c r="B1570" s="2558" t="s">
        <v>27073</v>
      </c>
      <c r="C1570" s="2520">
        <v>1</v>
      </c>
      <c r="D1570" s="2508"/>
    </row>
    <row r="1571" spans="1:4" s="83" customFormat="1" ht="20.100000000000001" customHeight="1">
      <c r="A1571" s="2484">
        <v>450</v>
      </c>
      <c r="B1571" s="2558" t="s">
        <v>27202</v>
      </c>
      <c r="C1571" s="2429">
        <v>1</v>
      </c>
      <c r="D1571" s="2508"/>
    </row>
    <row r="1572" spans="1:4" s="83" customFormat="1" ht="20.100000000000001" customHeight="1">
      <c r="A1572" s="2484">
        <v>950</v>
      </c>
      <c r="B1572" s="2558" t="s">
        <v>27203</v>
      </c>
      <c r="C1572" s="2429">
        <v>1</v>
      </c>
      <c r="D1572" s="2508"/>
    </row>
    <row r="1573" spans="1:4" s="83" customFormat="1" ht="20.100000000000001" customHeight="1">
      <c r="A1573" s="2484">
        <v>1800</v>
      </c>
      <c r="B1573" s="2558" t="s">
        <v>27201</v>
      </c>
      <c r="C1573" s="2429">
        <v>1</v>
      </c>
      <c r="D1573" s="2508"/>
    </row>
    <row r="1574" spans="1:4" s="83" customFormat="1" ht="20.100000000000001" customHeight="1">
      <c r="A1574" s="2513">
        <v>80</v>
      </c>
      <c r="B1574" s="2529" t="s">
        <v>21830</v>
      </c>
      <c r="C1574" s="2520">
        <v>5</v>
      </c>
      <c r="D1574" s="2518"/>
    </row>
    <row r="1575" spans="1:4" s="83" customFormat="1" ht="20.100000000000001" customHeight="1">
      <c r="A1575" s="2513">
        <v>100</v>
      </c>
      <c r="B1575" s="2529" t="s">
        <v>17899</v>
      </c>
      <c r="C1575" s="2520">
        <v>1</v>
      </c>
      <c r="D1575" s="2518"/>
    </row>
    <row r="1576" spans="1:4" s="83" customFormat="1" ht="20.100000000000001" customHeight="1">
      <c r="A1576" s="2551">
        <v>200</v>
      </c>
      <c r="B1576" s="2529" t="s">
        <v>16932</v>
      </c>
      <c r="C1576" s="2429">
        <v>2</v>
      </c>
      <c r="D1576" s="2518"/>
    </row>
    <row r="1577" spans="1:4" s="83" customFormat="1" ht="20.100000000000001" customHeight="1">
      <c r="A1577" s="2551">
        <v>350</v>
      </c>
      <c r="B1577" s="2529" t="s">
        <v>17422</v>
      </c>
      <c r="C1577" s="2520">
        <v>1</v>
      </c>
      <c r="D1577" s="2518"/>
    </row>
    <row r="1578" spans="1:4" s="83" customFormat="1" ht="20.100000000000001" customHeight="1">
      <c r="A1578" s="2551">
        <v>350</v>
      </c>
      <c r="B1578" s="2529" t="s">
        <v>17423</v>
      </c>
      <c r="C1578" s="2651">
        <v>1</v>
      </c>
      <c r="D1578" s="2518"/>
    </row>
    <row r="1579" spans="1:4" s="83" customFormat="1" ht="20.100000000000001" customHeight="1">
      <c r="A1579" s="2551">
        <v>250</v>
      </c>
      <c r="B1579" s="2529" t="s">
        <v>14342</v>
      </c>
      <c r="C1579" s="2651">
        <v>1</v>
      </c>
      <c r="D1579" s="2518"/>
    </row>
    <row r="1580" spans="1:4" s="83" customFormat="1" ht="20.100000000000001" customHeight="1">
      <c r="A1580" s="2551">
        <v>400</v>
      </c>
      <c r="B1580" s="2529" t="s">
        <v>25481</v>
      </c>
      <c r="C1580" s="2520">
        <v>1</v>
      </c>
      <c r="D1580" s="2518"/>
    </row>
    <row r="1581" spans="1:4" s="83" customFormat="1" ht="20.100000000000001" customHeight="1">
      <c r="A1581" s="2551">
        <v>450</v>
      </c>
      <c r="B1581" s="2529" t="s">
        <v>25997</v>
      </c>
      <c r="C1581" s="2520">
        <v>1</v>
      </c>
      <c r="D1581" s="2518"/>
    </row>
    <row r="1582" spans="1:4" s="83" customFormat="1" ht="20.100000000000001" customHeight="1">
      <c r="A1582" s="2551">
        <v>800</v>
      </c>
      <c r="B1582" s="2537" t="s">
        <v>25696</v>
      </c>
      <c r="C1582" s="2520">
        <v>1</v>
      </c>
      <c r="D1582" s="2518"/>
    </row>
    <row r="1583" spans="1:4" s="83" customFormat="1" ht="20.100000000000001" customHeight="1">
      <c r="A1583" s="2551">
        <v>450</v>
      </c>
      <c r="B1583" s="2540" t="s">
        <v>24847</v>
      </c>
      <c r="C1583" s="2520">
        <v>1</v>
      </c>
      <c r="D1583" s="2518"/>
    </row>
    <row r="1584" spans="1:4" s="83" customFormat="1" ht="20.100000000000001" customHeight="1">
      <c r="A1584" s="2513">
        <v>300</v>
      </c>
      <c r="B1584" s="2605" t="s">
        <v>17424</v>
      </c>
      <c r="C1584" s="2429">
        <v>1</v>
      </c>
      <c r="D1584" s="2508"/>
    </row>
    <row r="1585" spans="1:4" s="83" customFormat="1" ht="20.100000000000001" customHeight="1">
      <c r="A1585" s="2551">
        <v>300</v>
      </c>
      <c r="B1585" s="2729" t="s">
        <v>14247</v>
      </c>
      <c r="C1585" s="2429">
        <v>2</v>
      </c>
      <c r="D1585" s="2518"/>
    </row>
    <row r="1586" spans="1:4" s="83" customFormat="1" ht="20.100000000000001" customHeight="1">
      <c r="A1586" s="2551">
        <v>350</v>
      </c>
      <c r="B1586" s="2531" t="s">
        <v>21231</v>
      </c>
      <c r="C1586" s="2429">
        <v>1</v>
      </c>
      <c r="D1586" s="2518"/>
    </row>
    <row r="1587" spans="1:4" s="83" customFormat="1" ht="20.100000000000001" customHeight="1">
      <c r="A1587" s="2513">
        <v>350</v>
      </c>
      <c r="B1587" s="2531" t="s">
        <v>2343</v>
      </c>
      <c r="C1587" s="2429">
        <v>1</v>
      </c>
      <c r="D1587" s="2518"/>
    </row>
    <row r="1588" spans="1:4" s="83" customFormat="1" ht="20.100000000000001" customHeight="1">
      <c r="A1588" s="2513">
        <v>350</v>
      </c>
      <c r="B1588" s="2531" t="s">
        <v>4869</v>
      </c>
      <c r="C1588" s="2429">
        <v>1</v>
      </c>
      <c r="D1588" s="2508"/>
    </row>
    <row r="1589" spans="1:4" s="83" customFormat="1" ht="20.100000000000001" customHeight="1">
      <c r="A1589" s="2513">
        <v>300</v>
      </c>
      <c r="B1589" s="2816" t="s">
        <v>7266</v>
      </c>
      <c r="C1589" s="2429">
        <v>3</v>
      </c>
      <c r="D1589" s="2508"/>
    </row>
    <row r="1590" spans="1:4" s="83" customFormat="1" ht="20.100000000000001" customHeight="1">
      <c r="A1590" s="2484">
        <v>450</v>
      </c>
      <c r="B1590" s="2519" t="s">
        <v>16512</v>
      </c>
      <c r="C1590" s="2512">
        <v>1</v>
      </c>
      <c r="D1590" s="2518"/>
    </row>
    <row r="1591" spans="1:4" s="83" customFormat="1" ht="20.100000000000001" customHeight="1">
      <c r="A1591" s="2484">
        <v>400</v>
      </c>
      <c r="B1591" s="2688" t="s">
        <v>27029</v>
      </c>
      <c r="C1591" s="2429">
        <v>3</v>
      </c>
      <c r="D1591" s="2518"/>
    </row>
    <row r="1592" spans="1:4" s="83" customFormat="1" ht="20.100000000000001" customHeight="1">
      <c r="A1592" s="2484">
        <v>450</v>
      </c>
      <c r="B1592" s="2688" t="s">
        <v>13474</v>
      </c>
      <c r="C1592" s="2520">
        <v>1</v>
      </c>
      <c r="D1592" s="2518">
        <v>0</v>
      </c>
    </row>
    <row r="1593" spans="1:4" s="83" customFormat="1" ht="20.100000000000001" customHeight="1">
      <c r="A1593" s="2484">
        <v>450</v>
      </c>
      <c r="B1593" s="2694" t="s">
        <v>27224</v>
      </c>
      <c r="C1593" s="2429">
        <v>1</v>
      </c>
      <c r="D1593" s="2518"/>
    </row>
    <row r="1594" spans="1:4" s="83" customFormat="1" ht="20.100000000000001" customHeight="1">
      <c r="A1594" s="2484">
        <v>450</v>
      </c>
      <c r="B1594" s="2575" t="s">
        <v>13472</v>
      </c>
      <c r="C1594" s="2429">
        <v>1</v>
      </c>
      <c r="D1594" s="2518"/>
    </row>
    <row r="1595" spans="1:4" s="83" customFormat="1" ht="20.100000000000001" customHeight="1">
      <c r="A1595" s="2484">
        <v>500</v>
      </c>
      <c r="B1595" s="2694" t="s">
        <v>26947</v>
      </c>
      <c r="C1595" s="2429">
        <v>1</v>
      </c>
      <c r="D1595" s="2518"/>
    </row>
    <row r="1596" spans="1:4" s="83" customFormat="1" ht="20.100000000000001" customHeight="1">
      <c r="A1596" s="2484">
        <v>500</v>
      </c>
      <c r="B1596" s="2567" t="s">
        <v>18056</v>
      </c>
      <c r="C1596" s="2520">
        <v>1</v>
      </c>
      <c r="D1596" s="2518"/>
    </row>
    <row r="1597" spans="1:4" s="83" customFormat="1" ht="20.100000000000001" customHeight="1">
      <c r="A1597" s="2484">
        <v>550</v>
      </c>
      <c r="B1597" s="2686" t="s">
        <v>13473</v>
      </c>
      <c r="C1597" s="2429">
        <v>1</v>
      </c>
      <c r="D1597" s="2518"/>
    </row>
    <row r="1598" spans="1:4" s="83" customFormat="1" ht="20.100000000000001" customHeight="1">
      <c r="A1598" s="2484">
        <v>500</v>
      </c>
      <c r="B1598" s="2817" t="s">
        <v>16511</v>
      </c>
      <c r="C1598" s="2429">
        <v>1</v>
      </c>
      <c r="D1598" s="2508"/>
    </row>
    <row r="1599" spans="1:4" s="83" customFormat="1" ht="20.100000000000001" customHeight="1">
      <c r="A1599" s="2484">
        <v>500</v>
      </c>
      <c r="B1599" s="2662" t="s">
        <v>16510</v>
      </c>
      <c r="C1599" s="2520">
        <v>1</v>
      </c>
      <c r="D1599" s="2518"/>
    </row>
    <row r="1600" spans="1:4" s="83" customFormat="1" ht="20.100000000000001" customHeight="1">
      <c r="A1600" s="2484">
        <v>550</v>
      </c>
      <c r="B1600" s="2704" t="s">
        <v>16509</v>
      </c>
      <c r="C1600" s="2429">
        <v>2</v>
      </c>
      <c r="D1600" s="2518"/>
    </row>
    <row r="1601" spans="1:4" s="83" customFormat="1" ht="20.100000000000001" customHeight="1">
      <c r="A1601" s="2484">
        <v>1000</v>
      </c>
      <c r="B1601" s="2802" t="s">
        <v>23766</v>
      </c>
      <c r="C1601" s="2429">
        <v>1</v>
      </c>
      <c r="D1601" s="2518"/>
    </row>
    <row r="1602" spans="1:4" s="83" customFormat="1" ht="20.100000000000001" customHeight="1">
      <c r="A1602" s="2484">
        <v>1300</v>
      </c>
      <c r="B1602" s="2802" t="s">
        <v>19153</v>
      </c>
      <c r="C1602" s="2429">
        <v>1</v>
      </c>
      <c r="D1602" s="2518"/>
    </row>
    <row r="1603" spans="1:4" s="83" customFormat="1" ht="20.100000000000001" customHeight="1">
      <c r="A1603" s="2484">
        <v>1500</v>
      </c>
      <c r="B1603" s="2802" t="s">
        <v>18644</v>
      </c>
      <c r="C1603" s="2429">
        <v>1</v>
      </c>
      <c r="D1603" s="2518"/>
    </row>
    <row r="1604" spans="1:4" s="83" customFormat="1" ht="20.100000000000001" customHeight="1">
      <c r="A1604" s="2484">
        <v>1800</v>
      </c>
      <c r="B1604" s="2802" t="s">
        <v>18645</v>
      </c>
      <c r="C1604" s="2429">
        <v>1</v>
      </c>
      <c r="D1604" s="2518"/>
    </row>
    <row r="1605" spans="1:4" s="83" customFormat="1" ht="20.100000000000001" customHeight="1">
      <c r="A1605" s="2484">
        <v>1200</v>
      </c>
      <c r="B1605" s="2694" t="s">
        <v>23770</v>
      </c>
      <c r="C1605" s="2429">
        <v>1</v>
      </c>
      <c r="D1605" s="2518"/>
    </row>
    <row r="1606" spans="1:4" s="83" customFormat="1" ht="20.100000000000001" customHeight="1">
      <c r="A1606" s="2551">
        <v>1500</v>
      </c>
      <c r="B1606" s="2694" t="s">
        <v>23785</v>
      </c>
      <c r="C1606" s="2429">
        <v>3</v>
      </c>
      <c r="D1606" s="2518"/>
    </row>
    <row r="1607" spans="1:4" s="990" customFormat="1" ht="20.100000000000001" customHeight="1">
      <c r="A1607" s="2551">
        <v>600</v>
      </c>
      <c r="B1607" s="2659" t="s">
        <v>17047</v>
      </c>
      <c r="C1607" s="2429">
        <v>1</v>
      </c>
      <c r="D1607" s="2518"/>
    </row>
    <row r="1608" spans="1:4" s="83" customFormat="1" ht="20.100000000000001" customHeight="1">
      <c r="A1608" s="2484">
        <v>250</v>
      </c>
      <c r="B1608" s="2528" t="s">
        <v>17407</v>
      </c>
      <c r="C1608" s="2651">
        <v>1</v>
      </c>
      <c r="D1608" s="2518"/>
    </row>
    <row r="1609" spans="1:4" s="83" customFormat="1" ht="20.100000000000001" customHeight="1">
      <c r="A1609" s="2513">
        <v>120</v>
      </c>
      <c r="B1609" s="2528" t="s">
        <v>16693</v>
      </c>
      <c r="C1609" s="2651">
        <v>1</v>
      </c>
      <c r="D1609" s="2518"/>
    </row>
    <row r="1610" spans="1:4" s="83" customFormat="1" ht="20.100000000000001" customHeight="1">
      <c r="A1610" s="2551">
        <v>100</v>
      </c>
      <c r="B1610" s="2528" t="s">
        <v>16721</v>
      </c>
      <c r="C1610" s="2651">
        <v>9</v>
      </c>
      <c r="D1610" s="2518"/>
    </row>
    <row r="1611" spans="1:4" s="83" customFormat="1" ht="20.100000000000001" customHeight="1">
      <c r="A1611" s="2551">
        <v>300</v>
      </c>
      <c r="B1611" s="2528" t="s">
        <v>21276</v>
      </c>
      <c r="C1611" s="2520">
        <v>1</v>
      </c>
      <c r="D1611" s="2518"/>
    </row>
    <row r="1612" spans="1:4" s="83" customFormat="1" ht="20.100000000000001" customHeight="1">
      <c r="A1612" s="2551">
        <v>250</v>
      </c>
      <c r="B1612" s="2528" t="s">
        <v>21275</v>
      </c>
      <c r="C1612" s="2520">
        <v>1</v>
      </c>
      <c r="D1612" s="2518"/>
    </row>
    <row r="1613" spans="1:4" s="83" customFormat="1" ht="20.100000000000001" customHeight="1">
      <c r="A1613" s="2551">
        <v>250</v>
      </c>
      <c r="B1613" s="2528" t="s">
        <v>21274</v>
      </c>
      <c r="C1613" s="2520">
        <v>1</v>
      </c>
      <c r="D1613" s="2518"/>
    </row>
    <row r="1614" spans="1:4" s="83" customFormat="1" ht="20.100000000000001" customHeight="1">
      <c r="A1614" s="2551">
        <v>250</v>
      </c>
      <c r="B1614" s="2528" t="s">
        <v>21277</v>
      </c>
      <c r="C1614" s="2520">
        <v>1</v>
      </c>
      <c r="D1614" s="2518"/>
    </row>
    <row r="1615" spans="1:4" s="83" customFormat="1" ht="20.100000000000001" customHeight="1">
      <c r="A1615" s="2551">
        <v>350</v>
      </c>
      <c r="B1615" s="2528" t="s">
        <v>20913</v>
      </c>
      <c r="C1615" s="2520">
        <v>1</v>
      </c>
      <c r="D1615" s="2518"/>
    </row>
    <row r="1616" spans="1:4" s="83" customFormat="1" ht="20.100000000000001" customHeight="1">
      <c r="A1616" s="2551">
        <v>350</v>
      </c>
      <c r="B1616" s="2528" t="s">
        <v>20914</v>
      </c>
      <c r="C1616" s="2520">
        <v>1</v>
      </c>
      <c r="D1616" s="2518"/>
    </row>
    <row r="1617" spans="1:4" s="83" customFormat="1" ht="20.100000000000001" customHeight="1">
      <c r="A1617" s="2551">
        <v>250</v>
      </c>
      <c r="B1617" s="2778" t="s">
        <v>25903</v>
      </c>
      <c r="C1617" s="2504">
        <v>1</v>
      </c>
      <c r="D1617" s="2518"/>
    </row>
    <row r="1618" spans="1:4" s="83" customFormat="1" ht="20.100000000000001" customHeight="1">
      <c r="A1618" s="2513">
        <v>300</v>
      </c>
      <c r="B1618" s="2778" t="s">
        <v>17363</v>
      </c>
      <c r="C1618" s="2429">
        <v>1</v>
      </c>
      <c r="D1618" s="2518"/>
    </row>
    <row r="1619" spans="1:4" s="83" customFormat="1" ht="20.100000000000001" customHeight="1">
      <c r="A1619" s="2513">
        <v>550</v>
      </c>
      <c r="B1619" s="2607" t="s">
        <v>13284</v>
      </c>
      <c r="C1619" s="2544">
        <v>2</v>
      </c>
      <c r="D1619" s="2508"/>
    </row>
    <row r="1620" spans="1:4" s="83" customFormat="1" ht="20.100000000000001" customHeight="1">
      <c r="A1620" s="2513"/>
      <c r="B1620" s="2723" t="s">
        <v>14852</v>
      </c>
      <c r="C1620" s="2521" t="s">
        <v>23</v>
      </c>
      <c r="D1620" s="2508"/>
    </row>
    <row r="1621" spans="1:4" s="83" customFormat="1" ht="20.100000000000001" customHeight="1">
      <c r="A1621" s="2513"/>
      <c r="B1621" s="2723" t="s">
        <v>14851</v>
      </c>
      <c r="C1621" s="2521" t="s">
        <v>23</v>
      </c>
      <c r="D1621" s="2508"/>
    </row>
    <row r="1622" spans="1:4" s="83" customFormat="1" ht="20.100000000000001" customHeight="1">
      <c r="A1622" s="2513">
        <v>600</v>
      </c>
      <c r="B1622" s="2723" t="s">
        <v>16207</v>
      </c>
      <c r="C1622" s="2520">
        <v>1</v>
      </c>
      <c r="D1622" s="2508"/>
    </row>
    <row r="1623" spans="1:4" s="83" customFormat="1" ht="20.100000000000001" customHeight="1">
      <c r="A1623" s="2513"/>
      <c r="B1623" s="2818" t="s">
        <v>14853</v>
      </c>
      <c r="C1623" s="2521" t="s">
        <v>23</v>
      </c>
      <c r="D1623" s="2508"/>
    </row>
    <row r="1624" spans="1:4" s="83" customFormat="1" ht="20.100000000000001" customHeight="1">
      <c r="A1624" s="2484">
        <v>250</v>
      </c>
      <c r="B1624" s="2723" t="s">
        <v>24462</v>
      </c>
      <c r="C1624" s="2520">
        <v>2</v>
      </c>
      <c r="D1624" s="2508"/>
    </row>
    <row r="1625" spans="1:4" s="83" customFormat="1" ht="20.100000000000001" customHeight="1">
      <c r="A1625" s="2484">
        <v>250</v>
      </c>
      <c r="B1625" s="2723" t="s">
        <v>27204</v>
      </c>
      <c r="C1625" s="2520">
        <v>1</v>
      </c>
      <c r="D1625" s="2508"/>
    </row>
    <row r="1626" spans="1:4" s="83" customFormat="1" ht="20.100000000000001" customHeight="1">
      <c r="A1626" s="2513"/>
      <c r="B1626" s="2818" t="s">
        <v>14854</v>
      </c>
      <c r="C1626" s="2521" t="s">
        <v>23</v>
      </c>
      <c r="D1626" s="2508"/>
    </row>
    <row r="1627" spans="1:4" s="83" customFormat="1" ht="20.100000000000001" customHeight="1">
      <c r="A1627" s="2513"/>
      <c r="B1627" s="2818" t="s">
        <v>14855</v>
      </c>
      <c r="C1627" s="2521" t="s">
        <v>23</v>
      </c>
      <c r="D1627" s="2508"/>
    </row>
    <row r="1628" spans="1:4" s="83" customFormat="1" ht="20.100000000000001" customHeight="1">
      <c r="A1628" s="2513"/>
      <c r="B1628" s="2818" t="s">
        <v>14856</v>
      </c>
      <c r="C1628" s="2521" t="s">
        <v>23</v>
      </c>
      <c r="D1628" s="2508"/>
    </row>
    <row r="1629" spans="1:4" s="83" customFormat="1" ht="20.100000000000001" customHeight="1">
      <c r="A1629" s="2513"/>
      <c r="B1629" s="2818" t="s">
        <v>14857</v>
      </c>
      <c r="C1629" s="2521" t="s">
        <v>23</v>
      </c>
      <c r="D1629" s="2508"/>
    </row>
    <row r="1630" spans="1:4" s="83" customFormat="1" ht="20.100000000000001" customHeight="1">
      <c r="A1630" s="2551">
        <v>350</v>
      </c>
      <c r="B1630" s="2819" t="s">
        <v>14850</v>
      </c>
      <c r="C1630" s="2520">
        <v>1</v>
      </c>
      <c r="D1630" s="2508"/>
    </row>
    <row r="1631" spans="1:4" s="83" customFormat="1" ht="20.100000000000001" customHeight="1">
      <c r="A1631" s="2484">
        <v>700</v>
      </c>
      <c r="B1631" s="2819" t="s">
        <v>18211</v>
      </c>
      <c r="C1631" s="2520">
        <v>1</v>
      </c>
      <c r="D1631" s="2508"/>
    </row>
    <row r="1632" spans="1:4" s="83" customFormat="1" ht="20.100000000000001" customHeight="1">
      <c r="A1632" s="2513">
        <v>400</v>
      </c>
      <c r="B1632" s="2563" t="s">
        <v>18439</v>
      </c>
      <c r="C1632" s="2429">
        <v>1</v>
      </c>
      <c r="D1632" s="2508"/>
    </row>
    <row r="1633" spans="1:4" s="83" customFormat="1" ht="20.100000000000001" customHeight="1">
      <c r="A1633" s="2513">
        <v>5500</v>
      </c>
      <c r="B1633" s="2820" t="s">
        <v>15003</v>
      </c>
      <c r="C1633" s="2544">
        <v>4</v>
      </c>
      <c r="D1633" s="2508"/>
    </row>
    <row r="1634" spans="1:4" s="83" customFormat="1" ht="20.100000000000001" customHeight="1">
      <c r="A1634" s="2513">
        <v>500</v>
      </c>
      <c r="B1634" s="2524" t="s">
        <v>27077</v>
      </c>
      <c r="C1634" s="2429">
        <v>1</v>
      </c>
      <c r="D1634" s="2508"/>
    </row>
    <row r="1635" spans="1:4" s="83" customFormat="1" ht="20.100000000000001" customHeight="1">
      <c r="A1635" s="2513">
        <v>600</v>
      </c>
      <c r="B1635" s="2524" t="s">
        <v>14049</v>
      </c>
      <c r="C1635" s="2429">
        <v>1</v>
      </c>
      <c r="D1635" s="2508"/>
    </row>
    <row r="1636" spans="1:4" s="83" customFormat="1" ht="20.100000000000001" customHeight="1">
      <c r="A1636" s="2551">
        <v>100</v>
      </c>
      <c r="B1636" s="2700" t="s">
        <v>21829</v>
      </c>
      <c r="C1636" s="2429">
        <v>1</v>
      </c>
      <c r="D1636" s="2518"/>
    </row>
    <row r="1637" spans="1:4" s="83" customFormat="1" ht="20.100000000000001" customHeight="1">
      <c r="A1637" s="2551">
        <v>80</v>
      </c>
      <c r="B1637" s="2821" t="s">
        <v>10237</v>
      </c>
      <c r="C1637" s="2429">
        <v>3</v>
      </c>
      <c r="D1637" s="2508"/>
    </row>
    <row r="1638" spans="1:4" s="83" customFormat="1" ht="20.100000000000001" customHeight="1">
      <c r="A1638" s="2551">
        <v>80</v>
      </c>
      <c r="B1638" s="2821" t="s">
        <v>10238</v>
      </c>
      <c r="C1638" s="2429">
        <v>5</v>
      </c>
      <c r="D1638" s="2518"/>
    </row>
    <row r="1639" spans="1:4" s="83" customFormat="1" ht="20.100000000000001" customHeight="1">
      <c r="A1639" s="2551">
        <v>80</v>
      </c>
      <c r="B1639" s="2821" t="s">
        <v>10239</v>
      </c>
      <c r="C1639" s="2544">
        <v>4</v>
      </c>
      <c r="D1639" s="2508"/>
    </row>
    <row r="1640" spans="1:4" s="83" customFormat="1" ht="20.100000000000001" customHeight="1">
      <c r="A1640" s="2551">
        <v>80</v>
      </c>
      <c r="B1640" s="2821" t="s">
        <v>17082</v>
      </c>
      <c r="C1640" s="2429">
        <v>3</v>
      </c>
      <c r="D1640" s="2508"/>
    </row>
    <row r="1641" spans="1:4" s="83" customFormat="1" ht="20.100000000000001" customHeight="1">
      <c r="A1641" s="2551">
        <v>80</v>
      </c>
      <c r="B1641" s="2821" t="s">
        <v>16508</v>
      </c>
      <c r="C1641" s="2429">
        <v>10</v>
      </c>
      <c r="D1641" s="2518"/>
    </row>
    <row r="1642" spans="1:4" s="83" customFormat="1" ht="20.100000000000001" customHeight="1">
      <c r="A1642" s="2551">
        <v>80</v>
      </c>
      <c r="B1642" s="2535" t="s">
        <v>23736</v>
      </c>
      <c r="C1642" s="2429">
        <v>9</v>
      </c>
      <c r="D1642" s="2518"/>
    </row>
    <row r="1643" spans="1:4" s="83" customFormat="1" ht="20.100000000000001" customHeight="1">
      <c r="A1643" s="2551">
        <v>80</v>
      </c>
      <c r="B1643" s="2535" t="s">
        <v>14314</v>
      </c>
      <c r="C1643" s="2544">
        <v>3</v>
      </c>
      <c r="D1643" s="2508"/>
    </row>
    <row r="1644" spans="1:4" s="83" customFormat="1" ht="20.100000000000001" customHeight="1">
      <c r="A1644" s="2513">
        <v>100</v>
      </c>
      <c r="B1644" s="2529" t="s">
        <v>14315</v>
      </c>
      <c r="C1644" s="2544">
        <v>3</v>
      </c>
      <c r="D1644" s="2508"/>
    </row>
    <row r="1645" spans="1:4" s="83" customFormat="1" ht="20.100000000000001" customHeight="1">
      <c r="A1645" s="2551">
        <v>100</v>
      </c>
      <c r="B1645" s="2535" t="s">
        <v>10240</v>
      </c>
      <c r="C1645" s="2429">
        <v>5</v>
      </c>
      <c r="D1645" s="2508"/>
    </row>
    <row r="1646" spans="1:4" s="83" customFormat="1" ht="20.100000000000001" customHeight="1">
      <c r="A1646" s="2513">
        <v>150</v>
      </c>
      <c r="B1646" s="2535" t="s">
        <v>10241</v>
      </c>
      <c r="C1646" s="2544">
        <v>1</v>
      </c>
      <c r="D1646" s="2508"/>
    </row>
    <row r="1647" spans="1:4" s="83" customFormat="1" ht="20.100000000000001" customHeight="1">
      <c r="A1647" s="2551">
        <v>150</v>
      </c>
      <c r="B1647" s="2535" t="s">
        <v>21000</v>
      </c>
      <c r="C1647" s="2429">
        <v>1</v>
      </c>
      <c r="D1647" s="2518"/>
    </row>
    <row r="1648" spans="1:4" s="83" customFormat="1" ht="20.100000000000001" customHeight="1">
      <c r="A1648" s="2551">
        <v>150</v>
      </c>
      <c r="B1648" s="2535" t="s">
        <v>18188</v>
      </c>
      <c r="C1648" s="2429">
        <v>5</v>
      </c>
      <c r="D1648" s="2518"/>
    </row>
    <row r="1649" spans="1:4" s="83" customFormat="1" ht="20.100000000000001" customHeight="1">
      <c r="A1649" s="2551">
        <v>150</v>
      </c>
      <c r="B1649" s="2535" t="s">
        <v>17103</v>
      </c>
      <c r="C1649" s="2429">
        <v>3</v>
      </c>
      <c r="D1649" s="2518"/>
    </row>
    <row r="1650" spans="1:4" s="83" customFormat="1" ht="20.100000000000001" customHeight="1">
      <c r="A1650" s="2551">
        <v>150</v>
      </c>
      <c r="B1650" s="2535" t="s">
        <v>17102</v>
      </c>
      <c r="C1650" s="2429">
        <v>5</v>
      </c>
      <c r="D1650" s="2518"/>
    </row>
    <row r="1651" spans="1:4" s="83" customFormat="1" ht="20.100000000000001" customHeight="1">
      <c r="A1651" s="2551">
        <v>150</v>
      </c>
      <c r="B1651" s="2535" t="s">
        <v>17101</v>
      </c>
      <c r="C1651" s="2429">
        <v>5</v>
      </c>
      <c r="D1651" s="2518"/>
    </row>
    <row r="1652" spans="1:4" s="83" customFormat="1" ht="20.100000000000001" customHeight="1">
      <c r="A1652" s="2551">
        <v>150</v>
      </c>
      <c r="B1652" s="2535" t="s">
        <v>19514</v>
      </c>
      <c r="C1652" s="2429">
        <v>4</v>
      </c>
      <c r="D1652" s="2518"/>
    </row>
    <row r="1653" spans="1:4" s="83" customFormat="1" ht="20.100000000000001" customHeight="1">
      <c r="A1653" s="2551">
        <v>150</v>
      </c>
      <c r="B1653" s="2535" t="s">
        <v>21001</v>
      </c>
      <c r="C1653" s="2429">
        <v>14</v>
      </c>
      <c r="D1653" s="2518"/>
    </row>
    <row r="1654" spans="1:4" s="83" customFormat="1" ht="20.100000000000001" customHeight="1">
      <c r="A1654" s="2551">
        <v>600</v>
      </c>
      <c r="B1654" s="2535" t="s">
        <v>21272</v>
      </c>
      <c r="C1654" s="2429">
        <v>1</v>
      </c>
      <c r="D1654" s="2518"/>
    </row>
    <row r="1655" spans="1:4" s="83" customFormat="1" ht="20.100000000000001" customHeight="1">
      <c r="A1655" s="2513">
        <v>150</v>
      </c>
      <c r="B1655" s="2700" t="s">
        <v>17967</v>
      </c>
      <c r="C1655" s="2544">
        <v>1</v>
      </c>
      <c r="D1655" s="2508"/>
    </row>
    <row r="1656" spans="1:4" s="83" customFormat="1" ht="20.100000000000001" customHeight="1">
      <c r="A1656" s="2513">
        <v>380</v>
      </c>
      <c r="B1656" s="2558" t="s">
        <v>17364</v>
      </c>
      <c r="C1656" s="2429">
        <v>1</v>
      </c>
      <c r="D1656" s="2518"/>
    </row>
    <row r="1657" spans="1:4" s="83" customFormat="1" ht="20.100000000000001" customHeight="1">
      <c r="A1657" s="2551">
        <v>200</v>
      </c>
      <c r="B1657" s="2524" t="s">
        <v>17406</v>
      </c>
      <c r="C1657" s="2429">
        <v>1</v>
      </c>
      <c r="D1657" s="2518"/>
    </row>
    <row r="1658" spans="1:4" s="83" customFormat="1" ht="20.100000000000001" customHeight="1">
      <c r="A1658" s="2551">
        <v>200</v>
      </c>
      <c r="B1658" s="2524" t="s">
        <v>17100</v>
      </c>
      <c r="C1658" s="2429">
        <v>6</v>
      </c>
      <c r="D1658" s="2518"/>
    </row>
    <row r="1659" spans="1:4" s="83" customFormat="1" ht="20.100000000000001" customHeight="1">
      <c r="A1659" s="2513">
        <v>250</v>
      </c>
      <c r="B1659" s="2524" t="s">
        <v>7123</v>
      </c>
      <c r="C1659" s="2429">
        <v>2</v>
      </c>
      <c r="D1659" s="2518"/>
    </row>
    <row r="1660" spans="1:4" s="83" customFormat="1" ht="20.100000000000001" customHeight="1">
      <c r="A1660" s="2513">
        <v>150</v>
      </c>
      <c r="B1660" s="2524" t="s">
        <v>2287</v>
      </c>
      <c r="C1660" s="2525">
        <v>3</v>
      </c>
      <c r="D1660" s="2508"/>
    </row>
    <row r="1661" spans="1:4" s="83" customFormat="1" ht="20.100000000000001" customHeight="1">
      <c r="A1661" s="2551">
        <v>50</v>
      </c>
      <c r="B1661" s="2529" t="s">
        <v>9285</v>
      </c>
      <c r="C1661" s="2429">
        <v>4</v>
      </c>
      <c r="D1661" s="2508"/>
    </row>
    <row r="1662" spans="1:4" s="83" customFormat="1" ht="20.100000000000001" customHeight="1">
      <c r="A1662" s="2551">
        <v>150</v>
      </c>
      <c r="B1662" s="2529" t="s">
        <v>22391</v>
      </c>
      <c r="C1662" s="2429">
        <v>1</v>
      </c>
      <c r="D1662" s="2508"/>
    </row>
    <row r="1663" spans="1:4" s="83" customFormat="1" ht="20.100000000000001" customHeight="1">
      <c r="A1663" s="2513">
        <v>2200</v>
      </c>
      <c r="B1663" s="2531" t="s">
        <v>2965</v>
      </c>
      <c r="C1663" s="2525">
        <v>1</v>
      </c>
      <c r="D1663" s="2508"/>
    </row>
    <row r="1664" spans="1:4" s="83" customFormat="1" ht="20.100000000000001" customHeight="1">
      <c r="A1664" s="2513">
        <v>5000</v>
      </c>
      <c r="B1664" s="2524" t="s">
        <v>4924</v>
      </c>
      <c r="C1664" s="2504">
        <v>1</v>
      </c>
      <c r="D1664" s="2508"/>
    </row>
    <row r="1665" spans="1:4" s="83" customFormat="1" ht="20.100000000000001" customHeight="1">
      <c r="A1665" s="2513">
        <v>950</v>
      </c>
      <c r="B1665" s="2535" t="s">
        <v>3944</v>
      </c>
      <c r="C1665" s="2504">
        <v>1</v>
      </c>
      <c r="D1665" s="2508"/>
    </row>
    <row r="1666" spans="1:4" s="83" customFormat="1" ht="20.100000000000001" customHeight="1">
      <c r="A1666" s="2513">
        <v>950</v>
      </c>
      <c r="B1666" s="2535" t="s">
        <v>3627</v>
      </c>
      <c r="C1666" s="2504">
        <v>1</v>
      </c>
      <c r="D1666" s="2508"/>
    </row>
    <row r="1667" spans="1:4" s="83" customFormat="1" ht="20.100000000000001" customHeight="1">
      <c r="A1667" s="2513">
        <v>450</v>
      </c>
      <c r="B1667" s="2524" t="s">
        <v>20118</v>
      </c>
      <c r="C1667" s="2520">
        <v>1</v>
      </c>
      <c r="D1667" s="2518"/>
    </row>
    <row r="1668" spans="1:4" s="83" customFormat="1" ht="20.100000000000001" customHeight="1">
      <c r="A1668" s="2551">
        <v>700</v>
      </c>
      <c r="B1668" s="2524" t="s">
        <v>25861</v>
      </c>
      <c r="C1668" s="2520">
        <v>2</v>
      </c>
      <c r="D1668" s="2508"/>
    </row>
    <row r="1669" spans="1:4" s="83" customFormat="1" ht="20.100000000000001" customHeight="1">
      <c r="A1669" s="2551">
        <v>600</v>
      </c>
      <c r="B1669" s="2524" t="s">
        <v>18440</v>
      </c>
      <c r="C1669" s="2520">
        <v>1</v>
      </c>
      <c r="D1669" s="2508"/>
    </row>
    <row r="1670" spans="1:4" s="83" customFormat="1" ht="20.100000000000001" customHeight="1">
      <c r="A1670" s="2513">
        <v>800</v>
      </c>
      <c r="B1670" s="2524" t="s">
        <v>18441</v>
      </c>
      <c r="C1670" s="2429">
        <v>1</v>
      </c>
      <c r="D1670" s="2508"/>
    </row>
    <row r="1671" spans="1:4" s="83" customFormat="1" ht="20.100000000000001" customHeight="1">
      <c r="A1671" s="2513">
        <v>800</v>
      </c>
      <c r="B1671" s="2524" t="s">
        <v>18442</v>
      </c>
      <c r="C1671" s="2429">
        <v>1</v>
      </c>
      <c r="D1671" s="2508"/>
    </row>
    <row r="1672" spans="1:4" s="83" customFormat="1" ht="20.100000000000001" customHeight="1">
      <c r="A1672" s="2513">
        <v>600</v>
      </c>
      <c r="B1672" s="2524" t="s">
        <v>18443</v>
      </c>
      <c r="C1672" s="2429">
        <v>1</v>
      </c>
      <c r="D1672" s="2508"/>
    </row>
    <row r="1673" spans="1:4" s="83" customFormat="1" ht="20.100000000000001" customHeight="1">
      <c r="A1673" s="2551">
        <v>650</v>
      </c>
      <c r="B1673" s="2524" t="s">
        <v>24832</v>
      </c>
      <c r="C1673" s="2429">
        <v>1</v>
      </c>
      <c r="D1673" s="2508"/>
    </row>
    <row r="1674" spans="1:4" s="83" customFormat="1" ht="20.100000000000001" customHeight="1">
      <c r="A1674" s="2513">
        <v>400</v>
      </c>
      <c r="B1674" s="2558" t="s">
        <v>654</v>
      </c>
      <c r="C1674" s="2544">
        <v>1</v>
      </c>
      <c r="D1674" s="2508"/>
    </row>
    <row r="1675" spans="1:4" s="83" customFormat="1" ht="20.100000000000001" customHeight="1">
      <c r="A1675" s="2513">
        <v>450</v>
      </c>
      <c r="B1675" s="2558" t="s">
        <v>655</v>
      </c>
      <c r="C1675" s="2544">
        <v>1</v>
      </c>
      <c r="D1675" s="2508"/>
    </row>
    <row r="1676" spans="1:4" s="83" customFormat="1" ht="20.100000000000001" customHeight="1">
      <c r="A1676" s="2513">
        <v>450</v>
      </c>
      <c r="B1676" s="2558" t="s">
        <v>658</v>
      </c>
      <c r="C1676" s="2504">
        <v>1</v>
      </c>
      <c r="D1676" s="2508"/>
    </row>
    <row r="1677" spans="1:4" s="83" customFormat="1" ht="20.100000000000001" customHeight="1">
      <c r="A1677" s="2551">
        <v>15</v>
      </c>
      <c r="B1677" s="2567" t="s">
        <v>22901</v>
      </c>
      <c r="C1677" s="2429">
        <v>96</v>
      </c>
      <c r="D1677" s="2518"/>
    </row>
    <row r="1678" spans="1:4" s="83" customFormat="1" ht="20.100000000000001" customHeight="1">
      <c r="A1678" s="2551">
        <v>20</v>
      </c>
      <c r="B1678" s="2567" t="s">
        <v>22902</v>
      </c>
      <c r="C1678" s="2429">
        <v>70</v>
      </c>
      <c r="D1678" s="2508"/>
    </row>
    <row r="1679" spans="1:4" s="83" customFormat="1" ht="20.100000000000001" customHeight="1">
      <c r="A1679" s="2551">
        <v>30</v>
      </c>
      <c r="B1679" s="2567" t="s">
        <v>22903</v>
      </c>
      <c r="C1679" s="2429">
        <v>21</v>
      </c>
      <c r="D1679" s="2518"/>
    </row>
    <row r="1680" spans="1:4" s="83" customFormat="1" ht="20.100000000000001" customHeight="1">
      <c r="A1680" s="2513">
        <v>60</v>
      </c>
      <c r="B1680" s="2567" t="s">
        <v>22904</v>
      </c>
      <c r="C1680" s="2512">
        <v>1</v>
      </c>
      <c r="D1680" s="2508"/>
    </row>
    <row r="1681" spans="1:4" s="83" customFormat="1" ht="20.100000000000001" customHeight="1">
      <c r="A1681" s="2513">
        <v>60</v>
      </c>
      <c r="B1681" s="2567" t="s">
        <v>22905</v>
      </c>
      <c r="C1681" s="2429">
        <v>4</v>
      </c>
      <c r="D1681" s="2508"/>
    </row>
    <row r="1682" spans="1:4" s="83" customFormat="1" ht="20.100000000000001" customHeight="1">
      <c r="A1682" s="2513">
        <v>60</v>
      </c>
      <c r="B1682" s="2567" t="s">
        <v>22906</v>
      </c>
      <c r="C1682" s="2429">
        <v>4</v>
      </c>
      <c r="D1682" s="2508"/>
    </row>
    <row r="1683" spans="1:4" s="83" customFormat="1" ht="20.100000000000001" customHeight="1">
      <c r="A1683" s="2513">
        <v>80</v>
      </c>
      <c r="B1683" s="2567" t="s">
        <v>22907</v>
      </c>
      <c r="C1683" s="2429">
        <v>4</v>
      </c>
      <c r="D1683" s="2508"/>
    </row>
    <row r="1684" spans="1:4" s="83" customFormat="1" ht="20.100000000000001" customHeight="1">
      <c r="A1684" s="2513">
        <v>60</v>
      </c>
      <c r="B1684" s="2567" t="s">
        <v>22908</v>
      </c>
      <c r="C1684" s="2429">
        <v>5</v>
      </c>
      <c r="D1684" s="2508"/>
    </row>
    <row r="1685" spans="1:4" s="83" customFormat="1" ht="20.100000000000001" customHeight="1">
      <c r="A1685" s="2513">
        <v>1800</v>
      </c>
      <c r="B1685" s="2563" t="s">
        <v>8611</v>
      </c>
      <c r="C1685" s="2544">
        <v>1</v>
      </c>
      <c r="D1685" s="2518"/>
    </row>
    <row r="1686" spans="1:4" s="83" customFormat="1" ht="20.100000000000001" customHeight="1">
      <c r="A1686" s="2513">
        <v>5800</v>
      </c>
      <c r="B1686" s="2567" t="s">
        <v>24849</v>
      </c>
      <c r="C1686" s="2544">
        <v>1</v>
      </c>
      <c r="D1686" s="2518"/>
    </row>
    <row r="1687" spans="1:4" s="996" customFormat="1" ht="20.100000000000001" customHeight="1">
      <c r="A1687" s="2551">
        <v>1800</v>
      </c>
      <c r="B1687" s="2567" t="s">
        <v>24852</v>
      </c>
      <c r="C1687" s="2429">
        <v>1</v>
      </c>
      <c r="D1687" s="2518"/>
    </row>
    <row r="1688" spans="1:4" s="996" customFormat="1" ht="20.100000000000001" customHeight="1">
      <c r="A1688" s="2513"/>
      <c r="B1688" s="2567" t="s">
        <v>24850</v>
      </c>
      <c r="C1688" s="2534" t="s">
        <v>42</v>
      </c>
      <c r="D1688" s="2518"/>
    </row>
    <row r="1689" spans="1:4" s="996" customFormat="1" ht="20.100000000000001" customHeight="1">
      <c r="A1689" s="2513"/>
      <c r="B1689" s="2567" t="s">
        <v>24851</v>
      </c>
      <c r="C1689" s="2534" t="s">
        <v>42</v>
      </c>
      <c r="D1689" s="2518"/>
    </row>
    <row r="1690" spans="1:4" s="83" customFormat="1" ht="20.100000000000001" customHeight="1">
      <c r="A1690" s="2513"/>
      <c r="B1690" s="2668" t="s">
        <v>23242</v>
      </c>
      <c r="C1690" s="2504">
        <v>1</v>
      </c>
      <c r="D1690" s="2518"/>
    </row>
    <row r="1691" spans="1:4" s="83" customFormat="1" ht="20.100000000000001" customHeight="1">
      <c r="A1691" s="2513">
        <v>6000</v>
      </c>
      <c r="B1691" s="2668" t="s">
        <v>23243</v>
      </c>
      <c r="C1691" s="2504">
        <v>1</v>
      </c>
      <c r="D1691" s="2518"/>
    </row>
    <row r="1692" spans="1:4" s="83" customFormat="1" ht="20.100000000000001" customHeight="1">
      <c r="A1692" s="2513">
        <v>6000</v>
      </c>
      <c r="B1692" s="2668" t="s">
        <v>23244</v>
      </c>
      <c r="C1692" s="2504">
        <v>1</v>
      </c>
      <c r="D1692" s="2518"/>
    </row>
    <row r="1693" spans="1:4" s="83" customFormat="1" ht="20.100000000000001" customHeight="1">
      <c r="A1693" s="2513">
        <v>5500</v>
      </c>
      <c r="B1693" s="2668" t="s">
        <v>23245</v>
      </c>
      <c r="C1693" s="2504">
        <v>1</v>
      </c>
      <c r="D1693" s="2518"/>
    </row>
    <row r="1694" spans="1:4" s="990" customFormat="1" ht="20.100000000000001" customHeight="1">
      <c r="A1694" s="2551">
        <v>1200</v>
      </c>
      <c r="B1694" s="2668" t="s">
        <v>23241</v>
      </c>
      <c r="C1694" s="2429">
        <v>2</v>
      </c>
      <c r="D1694" s="2518"/>
    </row>
    <row r="1695" spans="1:4" s="83" customFormat="1" ht="20.100000000000001" customHeight="1">
      <c r="A1695" s="2513">
        <v>10000</v>
      </c>
      <c r="B1695" s="2531" t="s">
        <v>10796</v>
      </c>
      <c r="C1695" s="2823">
        <v>1</v>
      </c>
      <c r="D1695" s="2508"/>
    </row>
    <row r="1696" spans="1:4" s="83" customFormat="1" ht="20.100000000000001" customHeight="1">
      <c r="A1696" s="2513">
        <v>4500</v>
      </c>
      <c r="B1696" s="2531" t="s">
        <v>14021</v>
      </c>
      <c r="C1696" s="2504">
        <v>1</v>
      </c>
      <c r="D1696" s="2518"/>
    </row>
    <row r="1697" spans="1:4" s="83" customFormat="1" ht="20.100000000000001" customHeight="1">
      <c r="A1697" s="2484">
        <v>1350</v>
      </c>
      <c r="B1697" s="2822" t="s">
        <v>18389</v>
      </c>
      <c r="C1697" s="2520">
        <v>1</v>
      </c>
      <c r="D1697" s="2508"/>
    </row>
    <row r="1698" spans="1:4" s="83" customFormat="1" ht="20.100000000000001" customHeight="1">
      <c r="A1698" s="3130">
        <v>1400</v>
      </c>
      <c r="B1698" s="2824" t="s">
        <v>27180</v>
      </c>
      <c r="C1698" s="2429">
        <v>1</v>
      </c>
      <c r="D1698" s="2518">
        <v>0</v>
      </c>
    </row>
    <row r="1699" spans="1:4" s="83" customFormat="1" ht="20.100000000000001" customHeight="1">
      <c r="A1699" s="2484">
        <v>1500</v>
      </c>
      <c r="B1699" s="2567" t="s">
        <v>27272</v>
      </c>
      <c r="C1699" s="2520">
        <v>1</v>
      </c>
      <c r="D1699" s="2518"/>
    </row>
    <row r="1700" spans="1:4" s="83" customFormat="1" ht="20.100000000000001" customHeight="1">
      <c r="A1700" s="2551">
        <v>1300</v>
      </c>
      <c r="B1700" s="2567" t="s">
        <v>27270</v>
      </c>
      <c r="C1700" s="2520">
        <v>1</v>
      </c>
      <c r="D1700" s="2518"/>
    </row>
    <row r="1701" spans="1:4" s="83" customFormat="1" ht="20.100000000000001" customHeight="1">
      <c r="A1701" s="3130">
        <v>2500</v>
      </c>
      <c r="B1701" s="2824" t="s">
        <v>27271</v>
      </c>
      <c r="C1701" s="2429">
        <v>1</v>
      </c>
      <c r="D1701" s="2518">
        <v>0</v>
      </c>
    </row>
    <row r="1702" spans="1:4" s="83" customFormat="1" ht="20.100000000000001" customHeight="1">
      <c r="A1702" s="2551">
        <v>2500</v>
      </c>
      <c r="B1702" s="2822" t="s">
        <v>26178</v>
      </c>
      <c r="C1702" s="2429">
        <v>1</v>
      </c>
      <c r="D1702" s="2518"/>
    </row>
    <row r="1703" spans="1:4" s="83" customFormat="1" ht="20.100000000000001" customHeight="1">
      <c r="A1703" s="2551">
        <v>2700</v>
      </c>
      <c r="B1703" s="2822" t="s">
        <v>20194</v>
      </c>
      <c r="C1703" s="2429">
        <v>1</v>
      </c>
      <c r="D1703" s="2518"/>
    </row>
    <row r="1704" spans="1:4" s="83" customFormat="1" ht="20.100000000000001" customHeight="1">
      <c r="A1704" s="2551">
        <v>3500</v>
      </c>
      <c r="B1704" s="2822" t="s">
        <v>19867</v>
      </c>
      <c r="C1704" s="2429">
        <v>1</v>
      </c>
      <c r="D1704" s="2518"/>
    </row>
    <row r="1705" spans="1:4" s="83" customFormat="1" ht="20.100000000000001" customHeight="1">
      <c r="A1705" s="2551">
        <v>100</v>
      </c>
      <c r="B1705" s="2535" t="s">
        <v>23135</v>
      </c>
      <c r="C1705" s="2520">
        <v>3</v>
      </c>
      <c r="D1705" s="2518"/>
    </row>
    <row r="1706" spans="1:4" s="83" customFormat="1" ht="20.100000000000001" customHeight="1">
      <c r="A1706" s="2551">
        <v>150</v>
      </c>
      <c r="B1706" s="2535" t="s">
        <v>23136</v>
      </c>
      <c r="C1706" s="2520">
        <v>1</v>
      </c>
      <c r="D1706" s="2518"/>
    </row>
    <row r="1707" spans="1:4" s="83" customFormat="1" ht="20.100000000000001" customHeight="1">
      <c r="A1707" s="2551">
        <v>500</v>
      </c>
      <c r="B1707" s="2535" t="s">
        <v>25863</v>
      </c>
      <c r="C1707" s="2520">
        <v>1</v>
      </c>
      <c r="D1707" s="2518"/>
    </row>
    <row r="1708" spans="1:4" s="83" customFormat="1" ht="20.100000000000001" customHeight="1">
      <c r="A1708" s="2513">
        <v>260</v>
      </c>
      <c r="B1708" s="2535" t="s">
        <v>26761</v>
      </c>
      <c r="C1708" s="2520">
        <v>1</v>
      </c>
      <c r="D1708" s="2508"/>
    </row>
    <row r="1709" spans="1:4" s="83" customFormat="1" ht="20.100000000000001" customHeight="1">
      <c r="A1709" s="2513">
        <v>250</v>
      </c>
      <c r="B1709" s="2535" t="s">
        <v>26760</v>
      </c>
      <c r="C1709" s="2520">
        <v>1</v>
      </c>
      <c r="D1709" s="2508"/>
    </row>
    <row r="1710" spans="1:4" s="83" customFormat="1" ht="20.100000000000001" customHeight="1">
      <c r="A1710" s="2513">
        <v>250</v>
      </c>
      <c r="B1710" s="2535" t="s">
        <v>24833</v>
      </c>
      <c r="C1710" s="2520">
        <v>1</v>
      </c>
      <c r="D1710" s="2518"/>
    </row>
    <row r="1711" spans="1:4" s="83" customFormat="1" ht="20.100000000000001" customHeight="1">
      <c r="A1711" s="2513">
        <v>450</v>
      </c>
      <c r="B1711" s="2535" t="s">
        <v>13904</v>
      </c>
      <c r="C1711" s="2525">
        <v>2</v>
      </c>
      <c r="D1711" s="2518"/>
    </row>
    <row r="1712" spans="1:4" s="83" customFormat="1" ht="20.100000000000001" customHeight="1">
      <c r="A1712" s="2551">
        <v>900</v>
      </c>
      <c r="B1712" s="2535" t="s">
        <v>23545</v>
      </c>
      <c r="C1712" s="2520">
        <v>1</v>
      </c>
      <c r="D1712" s="2508"/>
    </row>
    <row r="1713" spans="1:4" s="83" customFormat="1" ht="20.100000000000001" customHeight="1">
      <c r="A1713" s="2484">
        <v>350</v>
      </c>
      <c r="B1713" s="2535" t="s">
        <v>27035</v>
      </c>
      <c r="C1713" s="2520">
        <v>1</v>
      </c>
      <c r="D1713" s="2518">
        <v>0</v>
      </c>
    </row>
    <row r="1714" spans="1:4" s="83" customFormat="1" ht="20.100000000000001" customHeight="1">
      <c r="A1714" s="3130">
        <v>300</v>
      </c>
      <c r="B1714" s="2537" t="s">
        <v>19154</v>
      </c>
      <c r="C1714" s="2520">
        <v>1</v>
      </c>
      <c r="D1714" s="2518">
        <v>0</v>
      </c>
    </row>
    <row r="1715" spans="1:4" s="83" customFormat="1" ht="20.100000000000001" customHeight="1">
      <c r="A1715" s="2551">
        <v>250</v>
      </c>
      <c r="B1715" s="2535" t="s">
        <v>17611</v>
      </c>
      <c r="C1715" s="2520">
        <v>2</v>
      </c>
      <c r="D1715" s="2518"/>
    </row>
    <row r="1716" spans="1:4" s="83" customFormat="1" ht="20.100000000000001" customHeight="1">
      <c r="A1716" s="2551">
        <v>250</v>
      </c>
      <c r="B1716" s="2535" t="s">
        <v>27037</v>
      </c>
      <c r="C1716" s="2520">
        <v>3</v>
      </c>
      <c r="D1716" s="2518"/>
    </row>
    <row r="1717" spans="1:4" s="83" customFormat="1" ht="20.100000000000001" customHeight="1">
      <c r="A1717" s="2484">
        <v>350</v>
      </c>
      <c r="B1717" s="2535" t="s">
        <v>27036</v>
      </c>
      <c r="C1717" s="2520">
        <v>1</v>
      </c>
      <c r="D1717" s="2518">
        <v>0</v>
      </c>
    </row>
    <row r="1718" spans="1:4" s="83" customFormat="1" ht="20.100000000000001" customHeight="1">
      <c r="A1718" s="2484">
        <v>350</v>
      </c>
      <c r="B1718" s="2535" t="s">
        <v>27038</v>
      </c>
      <c r="C1718" s="2520">
        <v>4</v>
      </c>
      <c r="D1718" s="2518"/>
    </row>
    <row r="1719" spans="1:4" s="83" customFormat="1" ht="20.100000000000001" customHeight="1">
      <c r="A1719" s="2551">
        <v>450</v>
      </c>
      <c r="B1719" s="2535" t="s">
        <v>27039</v>
      </c>
      <c r="C1719" s="2520">
        <v>1</v>
      </c>
      <c r="D1719" s="2518"/>
    </row>
    <row r="1720" spans="1:4" s="83" customFormat="1" ht="20.100000000000001" customHeight="1">
      <c r="A1720" s="2484">
        <v>100</v>
      </c>
      <c r="B1720" s="2535" t="s">
        <v>27076</v>
      </c>
      <c r="C1720" s="2520">
        <v>5</v>
      </c>
      <c r="D1720" s="2518"/>
    </row>
    <row r="1721" spans="1:4" s="83" customFormat="1" ht="20.100000000000001" customHeight="1">
      <c r="A1721" s="2484">
        <v>150</v>
      </c>
      <c r="B1721" s="2535" t="s">
        <v>17612</v>
      </c>
      <c r="C1721" s="2520">
        <v>5</v>
      </c>
      <c r="D1721" s="2518"/>
    </row>
    <row r="1722" spans="1:4" s="83" customFormat="1" ht="20.100000000000001" customHeight="1">
      <c r="A1722" s="3130">
        <v>350</v>
      </c>
      <c r="B1722" s="2535" t="s">
        <v>27338</v>
      </c>
      <c r="C1722" s="2520">
        <v>1</v>
      </c>
      <c r="D1722" s="2518">
        <v>0</v>
      </c>
    </row>
    <row r="1723" spans="1:4" s="990" customFormat="1" ht="20.100000000000001" customHeight="1">
      <c r="A1723" s="2513">
        <v>5500</v>
      </c>
      <c r="B1723" s="2535" t="s">
        <v>18444</v>
      </c>
      <c r="C1723" s="2525">
        <v>2</v>
      </c>
      <c r="D1723" s="2518"/>
    </row>
    <row r="1724" spans="1:4" s="83" customFormat="1" ht="20.100000000000001" customHeight="1">
      <c r="A1724" s="2513">
        <v>200</v>
      </c>
      <c r="B1724" s="2679" t="s">
        <v>19370</v>
      </c>
      <c r="C1724" s="2520">
        <v>1</v>
      </c>
      <c r="D1724" s="2518"/>
    </row>
    <row r="1725" spans="1:4" s="83" customFormat="1" ht="20.100000000000001" customHeight="1">
      <c r="A1725" s="2513">
        <v>400</v>
      </c>
      <c r="B1725" s="2679" t="s">
        <v>17365</v>
      </c>
      <c r="C1725" s="2520">
        <v>4</v>
      </c>
      <c r="D1725" s="2518"/>
    </row>
    <row r="1726" spans="1:4" s="83" customFormat="1" ht="20.100000000000001" customHeight="1">
      <c r="A1726" s="2513">
        <v>450</v>
      </c>
      <c r="B1726" s="2679" t="s">
        <v>17366</v>
      </c>
      <c r="C1726" s="2520">
        <v>4</v>
      </c>
      <c r="D1726" s="2518"/>
    </row>
    <row r="1727" spans="1:4" s="83" customFormat="1" ht="20.100000000000001" customHeight="1">
      <c r="A1727" s="2513">
        <v>400</v>
      </c>
      <c r="B1727" s="2679" t="s">
        <v>9409</v>
      </c>
      <c r="C1727" s="2544">
        <v>1</v>
      </c>
      <c r="D1727" s="2518"/>
    </row>
    <row r="1728" spans="1:4" s="83" customFormat="1" ht="20.100000000000001" customHeight="1">
      <c r="A1728" s="2513">
        <v>400</v>
      </c>
      <c r="B1728" s="2679" t="s">
        <v>24544</v>
      </c>
      <c r="C1728" s="2534">
        <v>1</v>
      </c>
      <c r="D1728" s="2518"/>
    </row>
    <row r="1729" spans="1:4" s="83" customFormat="1" ht="20.100000000000001" customHeight="1">
      <c r="A1729" s="2551">
        <v>250</v>
      </c>
      <c r="B1729" s="2679" t="s">
        <v>26792</v>
      </c>
      <c r="C1729" s="2429">
        <v>1</v>
      </c>
      <c r="D1729" s="2518"/>
    </row>
    <row r="1730" spans="1:4" s="83" customFormat="1" ht="24" customHeight="1">
      <c r="A1730" s="3130">
        <v>250</v>
      </c>
      <c r="B1730" s="2730" t="s">
        <v>18212</v>
      </c>
      <c r="C1730" s="2429">
        <v>3</v>
      </c>
      <c r="D1730" s="2518">
        <v>0</v>
      </c>
    </row>
    <row r="1731" spans="1:4" s="83" customFormat="1" ht="20.100000000000001" customHeight="1">
      <c r="A1731" s="2551">
        <v>250</v>
      </c>
      <c r="B1731" s="2825" t="s">
        <v>18213</v>
      </c>
      <c r="C1731" s="2429">
        <v>3</v>
      </c>
      <c r="D1731" s="2518"/>
    </row>
    <row r="1732" spans="1:4" s="83" customFormat="1" ht="24.75" customHeight="1">
      <c r="A1732" s="2551">
        <v>300</v>
      </c>
      <c r="B1732" s="2730" t="s">
        <v>10638</v>
      </c>
      <c r="C1732" s="2429">
        <v>3</v>
      </c>
      <c r="D1732" s="2518"/>
    </row>
    <row r="1733" spans="1:4" s="83" customFormat="1" ht="20.100000000000001" customHeight="1">
      <c r="A1733" s="2551">
        <v>300</v>
      </c>
      <c r="B1733" s="2825" t="s">
        <v>19155</v>
      </c>
      <c r="C1733" s="2429">
        <v>3</v>
      </c>
      <c r="D1733" s="2518"/>
    </row>
    <row r="1734" spans="1:4" s="83" customFormat="1" ht="20.100000000000001" customHeight="1">
      <c r="A1734" s="2513">
        <v>400</v>
      </c>
      <c r="B1734" s="2531" t="s">
        <v>17083</v>
      </c>
      <c r="C1734" s="2520">
        <v>2</v>
      </c>
      <c r="D1734" s="2518"/>
    </row>
    <row r="1735" spans="1:4" s="83" customFormat="1" ht="20.100000000000001" customHeight="1">
      <c r="A1735" s="2513">
        <v>350</v>
      </c>
      <c r="B1735" s="2800" t="s">
        <v>10639</v>
      </c>
      <c r="C1735" s="2429">
        <v>6</v>
      </c>
      <c r="D1735" s="2518"/>
    </row>
    <row r="1736" spans="1:4" s="83" customFormat="1" ht="20.100000000000001" customHeight="1">
      <c r="A1736" s="2513">
        <v>400</v>
      </c>
      <c r="B1736" s="2800" t="s">
        <v>17425</v>
      </c>
      <c r="C1736" s="2429">
        <v>2</v>
      </c>
      <c r="D1736" s="2518"/>
    </row>
    <row r="1737" spans="1:4" s="83" customFormat="1" ht="20.100000000000001" customHeight="1">
      <c r="A1737" s="2513">
        <v>250</v>
      </c>
      <c r="B1737" s="2679" t="s">
        <v>27085</v>
      </c>
      <c r="C1737" s="2520">
        <v>1</v>
      </c>
      <c r="D1737" s="2508"/>
    </row>
    <row r="1738" spans="1:4" s="83" customFormat="1" ht="20.100000000000001" customHeight="1">
      <c r="A1738" s="2513">
        <v>500</v>
      </c>
      <c r="B1738" s="2679" t="s">
        <v>18206</v>
      </c>
      <c r="C1738" s="2520">
        <v>1</v>
      </c>
      <c r="D1738" s="2508"/>
    </row>
    <row r="1739" spans="1:4" s="83" customFormat="1" ht="20.100000000000001" customHeight="1">
      <c r="A1739" s="2513">
        <v>550</v>
      </c>
      <c r="B1739" s="2679" t="s">
        <v>18445</v>
      </c>
      <c r="C1739" s="2429">
        <v>1</v>
      </c>
      <c r="D1739" s="2508"/>
    </row>
    <row r="1740" spans="1:4" s="83" customFormat="1" ht="20.100000000000001" customHeight="1">
      <c r="A1740" s="2513">
        <v>350</v>
      </c>
      <c r="B1740" s="2583" t="s">
        <v>14048</v>
      </c>
      <c r="C1740" s="2525">
        <v>1</v>
      </c>
      <c r="D1740" s="2518"/>
    </row>
    <row r="1741" spans="1:4" s="83" customFormat="1" ht="20.100000000000001" customHeight="1">
      <c r="A1741" s="2551">
        <v>750</v>
      </c>
      <c r="B1741" s="2583" t="s">
        <v>25864</v>
      </c>
      <c r="C1741" s="2520">
        <v>1</v>
      </c>
      <c r="D1741" s="2508"/>
    </row>
    <row r="1742" spans="1:4" s="83" customFormat="1" ht="20.100000000000001" customHeight="1">
      <c r="A1742" s="2551">
        <v>400</v>
      </c>
      <c r="B1742" s="2583" t="s">
        <v>22390</v>
      </c>
      <c r="C1742" s="2520">
        <v>1</v>
      </c>
      <c r="D1742" s="2508"/>
    </row>
    <row r="1743" spans="1:4" s="83" customFormat="1" ht="20.100000000000001" customHeight="1">
      <c r="A1743" s="2513">
        <v>300</v>
      </c>
      <c r="B1743" s="2827" t="s">
        <v>18015</v>
      </c>
      <c r="C1743" s="2828">
        <v>3</v>
      </c>
      <c r="D1743" s="2518"/>
    </row>
    <row r="1744" spans="1:4" s="83" customFormat="1" ht="20.100000000000001" customHeight="1">
      <c r="A1744" s="2551">
        <v>250</v>
      </c>
      <c r="B1744" s="2621" t="s">
        <v>561</v>
      </c>
      <c r="C1744" s="2429">
        <v>2</v>
      </c>
      <c r="D1744" s="2518"/>
    </row>
    <row r="1745" spans="1:4" s="83" customFormat="1" ht="20.100000000000001" customHeight="1">
      <c r="A1745" s="2551">
        <v>350</v>
      </c>
      <c r="B1745" s="2621" t="s">
        <v>13982</v>
      </c>
      <c r="C1745" s="2429">
        <v>1</v>
      </c>
      <c r="D1745" s="2518"/>
    </row>
    <row r="1746" spans="1:4" s="83" customFormat="1" ht="20.100000000000001" customHeight="1">
      <c r="A1746" s="2551">
        <v>350</v>
      </c>
      <c r="B1746" s="2621" t="s">
        <v>13983</v>
      </c>
      <c r="C1746" s="2429">
        <v>1</v>
      </c>
      <c r="D1746" s="2518"/>
    </row>
    <row r="1747" spans="1:4" s="83" customFormat="1" ht="20.100000000000001" customHeight="1">
      <c r="A1747" s="2551">
        <v>350</v>
      </c>
      <c r="B1747" s="2621" t="s">
        <v>13984</v>
      </c>
      <c r="C1747" s="2429">
        <v>1</v>
      </c>
      <c r="D1747" s="2518"/>
    </row>
    <row r="1748" spans="1:4" s="83" customFormat="1" ht="20.100000000000001" customHeight="1">
      <c r="A1748" s="2551">
        <v>350</v>
      </c>
      <c r="B1748" s="2829" t="s">
        <v>4470</v>
      </c>
      <c r="C1748" s="2429">
        <v>1</v>
      </c>
      <c r="D1748" s="2518"/>
    </row>
    <row r="1749" spans="1:4" s="83" customFormat="1" ht="20.100000000000001" customHeight="1">
      <c r="A1749" s="2551">
        <v>300</v>
      </c>
      <c r="B1749" s="2583" t="s">
        <v>4471</v>
      </c>
      <c r="C1749" s="2534">
        <v>4</v>
      </c>
      <c r="D1749" s="2518"/>
    </row>
    <row r="1750" spans="1:4" s="83" customFormat="1" ht="20.100000000000001" customHeight="1">
      <c r="A1750" s="2551">
        <v>100</v>
      </c>
      <c r="B1750" s="2718" t="s">
        <v>21937</v>
      </c>
      <c r="C1750" s="2544">
        <v>3</v>
      </c>
      <c r="D1750" s="2518"/>
    </row>
    <row r="1751" spans="1:4" s="83" customFormat="1" ht="20.100000000000001" customHeight="1">
      <c r="A1751" s="2551">
        <v>150</v>
      </c>
      <c r="B1751" s="2602" t="s">
        <v>18303</v>
      </c>
      <c r="C1751" s="2534">
        <v>1</v>
      </c>
      <c r="D1751" s="2518"/>
    </row>
    <row r="1752" spans="1:4" s="83" customFormat="1" ht="20.100000000000001" customHeight="1">
      <c r="A1752" s="2551">
        <v>150</v>
      </c>
      <c r="B1752" s="2602" t="s">
        <v>18304</v>
      </c>
      <c r="C1752" s="2429">
        <v>1</v>
      </c>
      <c r="D1752" s="2518"/>
    </row>
    <row r="1753" spans="1:4" s="83" customFormat="1" ht="20.100000000000001" customHeight="1">
      <c r="A1753" s="2551">
        <v>200</v>
      </c>
      <c r="B1753" s="2602" t="s">
        <v>18305</v>
      </c>
      <c r="C1753" s="2429">
        <v>3</v>
      </c>
      <c r="D1753" s="2518"/>
    </row>
    <row r="1754" spans="1:4" s="83" customFormat="1" ht="20.100000000000001" customHeight="1">
      <c r="A1754" s="2551">
        <v>200</v>
      </c>
      <c r="B1754" s="2602" t="s">
        <v>18306</v>
      </c>
      <c r="C1754" s="2429">
        <v>1</v>
      </c>
      <c r="D1754" s="2518"/>
    </row>
    <row r="1755" spans="1:4" s="83" customFormat="1" ht="20.100000000000001" customHeight="1">
      <c r="A1755" s="2551">
        <v>250</v>
      </c>
      <c r="B1755" s="2830" t="s">
        <v>21938</v>
      </c>
      <c r="C1755" s="2429">
        <v>1</v>
      </c>
      <c r="D1755" s="2518"/>
    </row>
    <row r="1756" spans="1:4" s="83" customFormat="1" ht="20.100000000000001" customHeight="1">
      <c r="A1756" s="2551">
        <v>200</v>
      </c>
      <c r="B1756" s="2830" t="s">
        <v>25865</v>
      </c>
      <c r="C1756" s="2429">
        <v>3</v>
      </c>
      <c r="D1756" s="2508"/>
    </row>
    <row r="1757" spans="1:4" s="83" customFormat="1" ht="20.100000000000001" customHeight="1">
      <c r="A1757" s="2551">
        <v>200</v>
      </c>
      <c r="B1757" s="2830" t="s">
        <v>25866</v>
      </c>
      <c r="C1757" s="2429">
        <v>3</v>
      </c>
      <c r="D1757" s="2508"/>
    </row>
    <row r="1758" spans="1:4" s="83" customFormat="1" ht="20.100000000000001" customHeight="1">
      <c r="A1758" s="2551">
        <v>150</v>
      </c>
      <c r="B1758" s="2830" t="s">
        <v>25867</v>
      </c>
      <c r="C1758" s="2429">
        <v>3</v>
      </c>
      <c r="D1758" s="2508"/>
    </row>
    <row r="1759" spans="1:4" s="83" customFormat="1" ht="20.100000000000001" customHeight="1">
      <c r="A1759" s="2551">
        <v>150</v>
      </c>
      <c r="B1759" s="2830" t="s">
        <v>25868</v>
      </c>
      <c r="C1759" s="2429">
        <v>3</v>
      </c>
      <c r="D1759" s="2508"/>
    </row>
    <row r="1760" spans="1:4" s="83" customFormat="1" ht="20.100000000000001" customHeight="1">
      <c r="A1760" s="2513">
        <v>180</v>
      </c>
      <c r="B1760" s="2775" t="s">
        <v>18619</v>
      </c>
      <c r="C1760" s="2828">
        <v>1</v>
      </c>
      <c r="D1760" s="2508"/>
    </row>
    <row r="1761" spans="1:4" s="996" customFormat="1" ht="20.100000000000001" customHeight="1">
      <c r="A1761" s="2551">
        <v>150</v>
      </c>
      <c r="B1761" s="2558" t="s">
        <v>24149</v>
      </c>
      <c r="C1761" s="2429">
        <v>3</v>
      </c>
      <c r="D1761" s="2518"/>
    </row>
    <row r="1762" spans="1:4" s="83" customFormat="1" ht="20.100000000000001" customHeight="1">
      <c r="A1762" s="2513">
        <v>180</v>
      </c>
      <c r="B1762" s="2775" t="s">
        <v>12104</v>
      </c>
      <c r="C1762" s="2826">
        <v>5</v>
      </c>
      <c r="D1762" s="2518"/>
    </row>
    <row r="1763" spans="1:4" s="83" customFormat="1" ht="20.100000000000001" customHeight="1">
      <c r="A1763" s="2551">
        <v>450</v>
      </c>
      <c r="B1763" s="2558" t="s">
        <v>12103</v>
      </c>
      <c r="C1763" s="2619">
        <v>1</v>
      </c>
      <c r="D1763" s="2518"/>
    </row>
    <row r="1764" spans="1:4" s="83" customFormat="1" ht="20.100000000000001" customHeight="1">
      <c r="A1764" s="2513">
        <v>250</v>
      </c>
      <c r="B1764" s="2583" t="s">
        <v>13452</v>
      </c>
      <c r="C1764" s="2525">
        <v>1</v>
      </c>
      <c r="D1764" s="2518"/>
    </row>
    <row r="1765" spans="1:4" s="83" customFormat="1" ht="20.100000000000001" customHeight="1">
      <c r="A1765" s="2551">
        <v>400</v>
      </c>
      <c r="B1765" s="2583" t="s">
        <v>12833</v>
      </c>
      <c r="C1765" s="2520">
        <v>1</v>
      </c>
      <c r="D1765" s="2508"/>
    </row>
    <row r="1766" spans="1:4" s="83" customFormat="1" ht="20.100000000000001" customHeight="1">
      <c r="A1766" s="2551">
        <v>450</v>
      </c>
      <c r="B1766" s="2583" t="s">
        <v>12744</v>
      </c>
      <c r="C1766" s="2520">
        <v>1</v>
      </c>
      <c r="D1766" s="2518"/>
    </row>
    <row r="1767" spans="1:4" s="83" customFormat="1" ht="20.100000000000001" customHeight="1">
      <c r="A1767" s="2513">
        <v>10</v>
      </c>
      <c r="B1767" s="2583" t="s">
        <v>13817</v>
      </c>
      <c r="C1767" s="2525">
        <v>1</v>
      </c>
      <c r="D1767" s="2518"/>
    </row>
    <row r="1768" spans="1:4" s="83" customFormat="1" ht="20.100000000000001" customHeight="1">
      <c r="A1768" s="2513">
        <v>80</v>
      </c>
      <c r="B1768" s="2689" t="s">
        <v>16565</v>
      </c>
      <c r="C1768" s="2544">
        <v>1</v>
      </c>
      <c r="D1768" s="2518"/>
    </row>
    <row r="1769" spans="1:4" s="83" customFormat="1" ht="20.100000000000001" customHeight="1">
      <c r="A1769" s="2513">
        <v>120</v>
      </c>
      <c r="B1769" s="2689" t="s">
        <v>16566</v>
      </c>
      <c r="C1769" s="2429">
        <v>1</v>
      </c>
      <c r="D1769" s="2518"/>
    </row>
    <row r="1770" spans="1:4" s="83" customFormat="1" ht="20.100000000000001" customHeight="1">
      <c r="A1770" s="2551">
        <v>250</v>
      </c>
      <c r="B1770" s="2689" t="s">
        <v>24064</v>
      </c>
      <c r="C1770" s="2429">
        <v>1</v>
      </c>
      <c r="D1770" s="2508"/>
    </row>
    <row r="1771" spans="1:4" s="83" customFormat="1" ht="20.100000000000001" customHeight="1">
      <c r="A1771" s="2551">
        <v>350</v>
      </c>
      <c r="B1771" s="2689" t="s">
        <v>24834</v>
      </c>
      <c r="C1771" s="2429">
        <v>1</v>
      </c>
      <c r="D1771" s="2518"/>
    </row>
    <row r="1772" spans="1:4" s="83" customFormat="1" ht="20.100000000000001" customHeight="1">
      <c r="A1772" s="2484">
        <v>50</v>
      </c>
      <c r="B1772" s="2531" t="s">
        <v>18016</v>
      </c>
      <c r="C1772" s="2429">
        <v>13</v>
      </c>
      <c r="D1772" s="2508"/>
    </row>
    <row r="1773" spans="1:4" s="83" customFormat="1" ht="20.100000000000001" customHeight="1">
      <c r="A1773" s="2484">
        <v>150</v>
      </c>
      <c r="B1773" s="2531" t="s">
        <v>20493</v>
      </c>
      <c r="C1773" s="2429">
        <v>2</v>
      </c>
      <c r="D1773" s="2508"/>
    </row>
    <row r="1774" spans="1:4" s="83" customFormat="1" ht="20.100000000000001" customHeight="1">
      <c r="A1774" s="2484">
        <v>180</v>
      </c>
      <c r="B1774" s="2831" t="s">
        <v>479</v>
      </c>
      <c r="C1774" s="2544">
        <v>1</v>
      </c>
      <c r="D1774" s="2508"/>
    </row>
    <row r="1775" spans="1:4" s="83" customFormat="1" ht="20.100000000000001" customHeight="1">
      <c r="A1775" s="2484">
        <v>200</v>
      </c>
      <c r="B1775" s="2831" t="s">
        <v>474</v>
      </c>
      <c r="C1775" s="2525">
        <v>1</v>
      </c>
      <c r="D1775" s="2508"/>
    </row>
    <row r="1776" spans="1:4" s="83" customFormat="1" ht="20.100000000000001" customHeight="1">
      <c r="A1776" s="2484">
        <v>200</v>
      </c>
      <c r="B1776" s="2831" t="s">
        <v>18553</v>
      </c>
      <c r="C1776" s="2429" t="s">
        <v>22910</v>
      </c>
      <c r="D1776" s="2508"/>
    </row>
    <row r="1777" spans="1:4" s="83" customFormat="1" ht="20.100000000000001" customHeight="1">
      <c r="A1777" s="2484">
        <v>200</v>
      </c>
      <c r="B1777" s="2831" t="s">
        <v>18552</v>
      </c>
      <c r="C1777" s="2429" t="s">
        <v>22910</v>
      </c>
      <c r="D1777" s="2508"/>
    </row>
    <row r="1778" spans="1:4" s="83" customFormat="1" ht="20.100000000000001" customHeight="1">
      <c r="A1778" s="2484">
        <v>220</v>
      </c>
      <c r="B1778" s="2831" t="s">
        <v>475</v>
      </c>
      <c r="C1778" s="2429" t="s">
        <v>22910</v>
      </c>
      <c r="D1778" s="2508"/>
    </row>
    <row r="1779" spans="1:4" s="83" customFormat="1" ht="20.100000000000001" customHeight="1">
      <c r="A1779" s="2484">
        <v>250</v>
      </c>
      <c r="B1779" s="2831" t="s">
        <v>18934</v>
      </c>
      <c r="C1779" s="2429">
        <v>1</v>
      </c>
      <c r="D1779" s="2508"/>
    </row>
    <row r="1780" spans="1:4" s="83" customFormat="1" ht="20.100000000000001" customHeight="1">
      <c r="A1780" s="2484">
        <v>250</v>
      </c>
      <c r="B1780" s="2831" t="s">
        <v>476</v>
      </c>
      <c r="C1780" s="2429" t="s">
        <v>22910</v>
      </c>
      <c r="D1780" s="2508"/>
    </row>
    <row r="1781" spans="1:4" s="83" customFormat="1" ht="20.100000000000001" customHeight="1">
      <c r="A1781" s="2484">
        <v>250</v>
      </c>
      <c r="B1781" s="2831" t="s">
        <v>477</v>
      </c>
      <c r="C1781" s="2429" t="s">
        <v>22910</v>
      </c>
      <c r="D1781" s="2508"/>
    </row>
    <row r="1782" spans="1:4" s="83" customFormat="1" ht="20.100000000000001" customHeight="1">
      <c r="A1782" s="2484">
        <v>250</v>
      </c>
      <c r="B1782" s="2831" t="s">
        <v>1119</v>
      </c>
      <c r="C1782" s="2429" t="s">
        <v>22910</v>
      </c>
      <c r="D1782" s="2508"/>
    </row>
    <row r="1783" spans="1:4" s="83" customFormat="1" ht="20.100000000000001" customHeight="1">
      <c r="A1783" s="2484">
        <v>250</v>
      </c>
      <c r="B1783" s="2831" t="s">
        <v>478</v>
      </c>
      <c r="C1783" s="2544">
        <v>1</v>
      </c>
      <c r="D1783" s="2508"/>
    </row>
    <row r="1784" spans="1:4" s="83" customFormat="1" ht="20.100000000000001" customHeight="1">
      <c r="A1784" s="2484">
        <v>400</v>
      </c>
      <c r="B1784" s="2831" t="s">
        <v>2982</v>
      </c>
      <c r="C1784" s="2544">
        <v>1</v>
      </c>
      <c r="D1784" s="2508"/>
    </row>
    <row r="1785" spans="1:4" s="83" customFormat="1" ht="20.100000000000001" customHeight="1">
      <c r="A1785" s="2484">
        <v>300</v>
      </c>
      <c r="B1785" s="2583" t="s">
        <v>7750</v>
      </c>
      <c r="C1785" s="2525">
        <v>1</v>
      </c>
      <c r="D1785" s="2508"/>
    </row>
    <row r="1786" spans="1:4" s="83" customFormat="1" ht="20.100000000000001" customHeight="1">
      <c r="A1786" s="2484">
        <v>200</v>
      </c>
      <c r="B1786" s="2583" t="s">
        <v>8131</v>
      </c>
      <c r="C1786" s="2525">
        <v>1</v>
      </c>
      <c r="D1786" s="2508"/>
    </row>
    <row r="1787" spans="1:4" s="83" customFormat="1" ht="20.100000000000001" customHeight="1">
      <c r="A1787" s="2484">
        <v>200</v>
      </c>
      <c r="B1787" s="2583" t="s">
        <v>8132</v>
      </c>
      <c r="C1787" s="2525">
        <v>1</v>
      </c>
      <c r="D1787" s="2508"/>
    </row>
    <row r="1788" spans="1:4" s="83" customFormat="1" ht="20.100000000000001" customHeight="1">
      <c r="A1788" s="2484">
        <v>200</v>
      </c>
      <c r="B1788" s="2583" t="s">
        <v>8309</v>
      </c>
      <c r="C1788" s="2525">
        <v>1</v>
      </c>
      <c r="D1788" s="2508"/>
    </row>
    <row r="1789" spans="1:4" s="996" customFormat="1" ht="20.100000000000001" customHeight="1">
      <c r="A1789" s="2484">
        <v>500</v>
      </c>
      <c r="B1789" s="2762" t="s">
        <v>23377</v>
      </c>
      <c r="C1789" s="2520">
        <v>1</v>
      </c>
      <c r="D1789" s="2508"/>
    </row>
    <row r="1790" spans="1:4" s="996" customFormat="1" ht="20.100000000000001" customHeight="1">
      <c r="A1790" s="2484">
        <v>200</v>
      </c>
      <c r="B1790" s="2583" t="s">
        <v>4969</v>
      </c>
      <c r="C1790" s="2533">
        <v>1</v>
      </c>
      <c r="D1790" s="2508"/>
    </row>
    <row r="1791" spans="1:4" s="996" customFormat="1" ht="20.100000000000001" customHeight="1">
      <c r="A1791" s="2513">
        <v>300</v>
      </c>
      <c r="B1791" s="2583" t="s">
        <v>10191</v>
      </c>
      <c r="C1791" s="2544">
        <v>1</v>
      </c>
      <c r="D1791" s="2508"/>
    </row>
    <row r="1792" spans="1:4" s="996" customFormat="1" ht="20.100000000000001" customHeight="1">
      <c r="A1792" s="2484">
        <v>350</v>
      </c>
      <c r="B1792" s="2583" t="s">
        <v>13053</v>
      </c>
      <c r="C1792" s="2525">
        <v>1</v>
      </c>
      <c r="D1792" s="2508"/>
    </row>
    <row r="1793" spans="1:4" s="996" customFormat="1" ht="20.100000000000001" customHeight="1">
      <c r="A1793" s="2551">
        <v>600</v>
      </c>
      <c r="B1793" s="2832" t="s">
        <v>21250</v>
      </c>
      <c r="C1793" s="2520">
        <v>2</v>
      </c>
      <c r="D1793" s="2508"/>
    </row>
    <row r="1794" spans="1:4" s="996" customFormat="1" ht="20.100000000000001" customHeight="1">
      <c r="A1794" s="2551">
        <v>400</v>
      </c>
      <c r="B1794" s="2832" t="s">
        <v>20492</v>
      </c>
      <c r="C1794" s="2520">
        <v>2</v>
      </c>
      <c r="D1794" s="2508"/>
    </row>
    <row r="1795" spans="1:4" s="996" customFormat="1" ht="20.100000000000001" customHeight="1">
      <c r="A1795" s="2551">
        <v>450</v>
      </c>
      <c r="B1795" s="2832" t="s">
        <v>20491</v>
      </c>
      <c r="C1795" s="2520">
        <v>5</v>
      </c>
      <c r="D1795" s="2508"/>
    </row>
    <row r="1796" spans="1:4" s="996" customFormat="1" ht="20.100000000000001" customHeight="1">
      <c r="A1796" s="2551">
        <v>450</v>
      </c>
      <c r="B1796" s="2832" t="s">
        <v>20490</v>
      </c>
      <c r="C1796" s="2544">
        <v>1</v>
      </c>
      <c r="D1796" s="2508"/>
    </row>
    <row r="1797" spans="1:4" s="996" customFormat="1" ht="20.100000000000001" customHeight="1">
      <c r="A1797" s="2551">
        <v>600</v>
      </c>
      <c r="B1797" s="2833" t="s">
        <v>23378</v>
      </c>
      <c r="C1797" s="2834">
        <v>1</v>
      </c>
      <c r="D1797" s="2508"/>
    </row>
    <row r="1798" spans="1:4" s="83" customFormat="1" ht="20.100000000000001" customHeight="1">
      <c r="A1798" s="2513">
        <v>1500</v>
      </c>
      <c r="B1798" s="2583" t="s">
        <v>16034</v>
      </c>
      <c r="C1798" s="2544">
        <v>3</v>
      </c>
      <c r="D1798" s="2518"/>
    </row>
    <row r="1799" spans="1:4" s="83" customFormat="1" ht="20.100000000000001" customHeight="1">
      <c r="A1799" s="2513">
        <v>350</v>
      </c>
      <c r="B1799" s="2583" t="s">
        <v>7483</v>
      </c>
      <c r="C1799" s="2544">
        <v>1</v>
      </c>
      <c r="D1799" s="2518"/>
    </row>
    <row r="1800" spans="1:4" s="83" customFormat="1" ht="20.100000000000001" customHeight="1">
      <c r="A1800" s="2513">
        <v>600</v>
      </c>
      <c r="B1800" s="2583" t="s">
        <v>2227</v>
      </c>
      <c r="C1800" s="2544">
        <v>1</v>
      </c>
      <c r="D1800" s="2518"/>
    </row>
    <row r="1801" spans="1:4" s="83" customFormat="1" ht="20.100000000000001" customHeight="1">
      <c r="A1801" s="2513">
        <v>600</v>
      </c>
      <c r="B1801" s="2529" t="s">
        <v>3645</v>
      </c>
      <c r="C1801" s="2544">
        <v>1</v>
      </c>
      <c r="D1801" s="2518"/>
    </row>
    <row r="1802" spans="1:4" s="83" customFormat="1" ht="20.100000000000001" customHeight="1">
      <c r="A1802" s="2513">
        <v>50</v>
      </c>
      <c r="B1802" s="2558" t="s">
        <v>14489</v>
      </c>
      <c r="C1802" s="2544">
        <v>1</v>
      </c>
      <c r="D1802" s="2518"/>
    </row>
    <row r="1803" spans="1:4" s="83" customFormat="1" ht="20.100000000000001" customHeight="1">
      <c r="A1803" s="2513">
        <v>50</v>
      </c>
      <c r="B1803" s="2558" t="s">
        <v>22326</v>
      </c>
      <c r="C1803" s="2429">
        <v>12</v>
      </c>
      <c r="D1803" s="2518"/>
    </row>
    <row r="1804" spans="1:4" s="83" customFormat="1" ht="20.100000000000001" customHeight="1">
      <c r="A1804" s="2513">
        <v>60</v>
      </c>
      <c r="B1804" s="2558" t="s">
        <v>10503</v>
      </c>
      <c r="C1804" s="2544">
        <v>3</v>
      </c>
      <c r="D1804" s="2518"/>
    </row>
    <row r="1805" spans="1:4" s="83" customFormat="1" ht="20.100000000000001" customHeight="1">
      <c r="A1805" s="2513">
        <v>150</v>
      </c>
      <c r="B1805" s="2558" t="s">
        <v>2484</v>
      </c>
      <c r="C1805" s="2544">
        <v>3</v>
      </c>
      <c r="D1805" s="2518"/>
    </row>
    <row r="1806" spans="1:4" s="83" customFormat="1" ht="20.100000000000001" customHeight="1">
      <c r="A1806" s="2513">
        <v>120</v>
      </c>
      <c r="B1806" s="2558" t="s">
        <v>5744</v>
      </c>
      <c r="C1806" s="2534">
        <v>3</v>
      </c>
      <c r="D1806" s="2518"/>
    </row>
    <row r="1807" spans="1:4" s="83" customFormat="1" ht="20.100000000000001" customHeight="1">
      <c r="A1807" s="2513">
        <v>200</v>
      </c>
      <c r="B1807" s="2558" t="s">
        <v>18848</v>
      </c>
      <c r="C1807" s="2429">
        <v>1</v>
      </c>
      <c r="D1807" s="2518"/>
    </row>
    <row r="1808" spans="1:4" s="83" customFormat="1" ht="20.100000000000001" customHeight="1">
      <c r="A1808" s="2551">
        <v>120</v>
      </c>
      <c r="B1808" s="2558" t="s">
        <v>18847</v>
      </c>
      <c r="C1808" s="2429">
        <v>1</v>
      </c>
      <c r="D1808" s="2518"/>
    </row>
    <row r="1809" spans="1:4" s="83" customFormat="1" ht="20.100000000000001" customHeight="1">
      <c r="A1809" s="2551">
        <v>150</v>
      </c>
      <c r="B1809" s="2558" t="s">
        <v>18846</v>
      </c>
      <c r="C1809" s="2429">
        <v>2</v>
      </c>
      <c r="D1809" s="2518"/>
    </row>
    <row r="1810" spans="1:4" s="83" customFormat="1" ht="20.100000000000001" customHeight="1">
      <c r="A1810" s="2513">
        <v>120</v>
      </c>
      <c r="B1810" s="2558" t="s">
        <v>18797</v>
      </c>
      <c r="C1810" s="2544">
        <v>1</v>
      </c>
      <c r="D1810" s="2518"/>
    </row>
    <row r="1811" spans="1:4" s="83" customFormat="1" ht="20.100000000000001" customHeight="1">
      <c r="A1811" s="2551">
        <v>150</v>
      </c>
      <c r="B1811" s="2558" t="s">
        <v>18845</v>
      </c>
      <c r="C1811" s="2429">
        <v>4</v>
      </c>
      <c r="D1811" s="2518"/>
    </row>
    <row r="1812" spans="1:4" s="83" customFormat="1" ht="20.100000000000001" customHeight="1">
      <c r="A1812" s="2513">
        <v>150</v>
      </c>
      <c r="B1812" s="2558" t="s">
        <v>18844</v>
      </c>
      <c r="C1812" s="2429">
        <v>5</v>
      </c>
      <c r="D1812" s="2518"/>
    </row>
    <row r="1813" spans="1:4" s="83" customFormat="1" ht="20.100000000000001" customHeight="1">
      <c r="A1813" s="2513">
        <v>120</v>
      </c>
      <c r="B1813" s="2558" t="s">
        <v>18798</v>
      </c>
      <c r="C1813" s="2544">
        <v>1</v>
      </c>
      <c r="D1813" s="2518"/>
    </row>
    <row r="1814" spans="1:4" s="83" customFormat="1" ht="20.100000000000001" customHeight="1">
      <c r="A1814" s="2513">
        <v>160</v>
      </c>
      <c r="B1814" s="2558" t="s">
        <v>18799</v>
      </c>
      <c r="C1814" s="2544">
        <v>1</v>
      </c>
      <c r="D1814" s="2518"/>
    </row>
    <row r="1815" spans="1:4" s="83" customFormat="1" ht="20.100000000000001" customHeight="1">
      <c r="A1815" s="2513">
        <v>160</v>
      </c>
      <c r="B1815" s="2558" t="s">
        <v>18800</v>
      </c>
      <c r="C1815" s="2544">
        <v>1</v>
      </c>
      <c r="D1815" s="2518"/>
    </row>
    <row r="1816" spans="1:4" s="83" customFormat="1" ht="20.100000000000001" customHeight="1">
      <c r="A1816" s="2513">
        <v>120</v>
      </c>
      <c r="B1816" s="2535" t="s">
        <v>12485</v>
      </c>
      <c r="C1816" s="2655">
        <v>1</v>
      </c>
      <c r="D1816" s="2518"/>
    </row>
    <row r="1817" spans="1:4" s="83" customFormat="1" ht="20.100000000000001" customHeight="1">
      <c r="A1817" s="2513">
        <v>250</v>
      </c>
      <c r="B1817" s="2535" t="s">
        <v>12484</v>
      </c>
      <c r="C1817" s="2510">
        <v>1</v>
      </c>
      <c r="D1817" s="2518"/>
    </row>
    <row r="1818" spans="1:4" s="83" customFormat="1" ht="20.100000000000001" customHeight="1">
      <c r="A1818" s="2551">
        <v>150</v>
      </c>
      <c r="B1818" s="2558" t="s">
        <v>22327</v>
      </c>
      <c r="C1818" s="2429">
        <v>5</v>
      </c>
      <c r="D1818" s="2518"/>
    </row>
    <row r="1819" spans="1:4" s="83" customFormat="1" ht="20.100000000000001" customHeight="1">
      <c r="A1819" s="2551">
        <v>120</v>
      </c>
      <c r="B1819" s="2535" t="s">
        <v>5745</v>
      </c>
      <c r="C1819" s="2655">
        <v>5</v>
      </c>
      <c r="D1819" s="2518"/>
    </row>
    <row r="1820" spans="1:4" s="83" customFormat="1" ht="20.100000000000001" customHeight="1">
      <c r="A1820" s="2551">
        <v>120</v>
      </c>
      <c r="B1820" s="2535" t="s">
        <v>9283</v>
      </c>
      <c r="C1820" s="2655">
        <v>5</v>
      </c>
      <c r="D1820" s="2518"/>
    </row>
    <row r="1821" spans="1:4" s="83" customFormat="1" ht="20.100000000000001" customHeight="1">
      <c r="A1821" s="2551">
        <v>150</v>
      </c>
      <c r="B1821" s="2535" t="s">
        <v>12486</v>
      </c>
      <c r="C1821" s="2655">
        <v>3</v>
      </c>
      <c r="D1821" s="2518"/>
    </row>
    <row r="1822" spans="1:4" s="83" customFormat="1" ht="20.100000000000001" customHeight="1">
      <c r="A1822" s="2513">
        <v>200</v>
      </c>
      <c r="B1822" s="2558" t="s">
        <v>3974</v>
      </c>
      <c r="C1822" s="2534">
        <v>3</v>
      </c>
      <c r="D1822" s="2518"/>
    </row>
    <row r="1823" spans="1:4" s="83" customFormat="1" ht="20.100000000000001" customHeight="1">
      <c r="A1823" s="2513">
        <v>350</v>
      </c>
      <c r="B1823" s="2558" t="s">
        <v>18738</v>
      </c>
      <c r="C1823" s="2534">
        <v>1</v>
      </c>
      <c r="D1823" s="2518"/>
    </row>
    <row r="1824" spans="1:4" s="83" customFormat="1" ht="20.100000000000001" customHeight="1">
      <c r="A1824" s="2513">
        <v>500</v>
      </c>
      <c r="B1824" s="2558" t="s">
        <v>18739</v>
      </c>
      <c r="C1824" s="2534">
        <v>1</v>
      </c>
      <c r="D1824" s="2518"/>
    </row>
    <row r="1825" spans="1:4" s="83" customFormat="1" ht="20.100000000000001" customHeight="1">
      <c r="A1825" s="2513">
        <v>550</v>
      </c>
      <c r="B1825" s="2558" t="s">
        <v>18740</v>
      </c>
      <c r="C1825" s="2534">
        <v>1</v>
      </c>
      <c r="D1825" s="2518"/>
    </row>
    <row r="1826" spans="1:4" s="83" customFormat="1" ht="20.100000000000001" customHeight="1">
      <c r="A1826" s="2513">
        <v>650</v>
      </c>
      <c r="B1826" s="2558" t="s">
        <v>18741</v>
      </c>
      <c r="C1826" s="2534">
        <v>2</v>
      </c>
      <c r="D1826" s="2518"/>
    </row>
    <row r="1827" spans="1:4" s="83" customFormat="1" ht="20.100000000000001" customHeight="1">
      <c r="A1827" s="2513">
        <v>1200</v>
      </c>
      <c r="B1827" s="2558" t="s">
        <v>7355</v>
      </c>
      <c r="C1827" s="2536">
        <v>1</v>
      </c>
      <c r="D1827" s="2518"/>
    </row>
    <row r="1828" spans="1:4" s="83" customFormat="1" ht="20.100000000000001" customHeight="1">
      <c r="A1828" s="2513">
        <v>180</v>
      </c>
      <c r="B1828" s="2558" t="s">
        <v>11735</v>
      </c>
      <c r="C1828" s="2525">
        <v>1</v>
      </c>
      <c r="D1828" s="2518"/>
    </row>
    <row r="1829" spans="1:4" s="997" customFormat="1" ht="20.100000000000001" customHeight="1">
      <c r="A1829" s="2513">
        <v>600</v>
      </c>
      <c r="B1829" s="2765" t="s">
        <v>467</v>
      </c>
      <c r="C1829" s="2534">
        <v>2</v>
      </c>
      <c r="D1829" s="2518"/>
    </row>
    <row r="1830" spans="1:4" s="997" customFormat="1" ht="20.100000000000001" customHeight="1">
      <c r="A1830" s="2513">
        <v>120</v>
      </c>
      <c r="B1830" s="2765" t="s">
        <v>2024</v>
      </c>
      <c r="C1830" s="2525">
        <v>1</v>
      </c>
      <c r="D1830" s="2518"/>
    </row>
    <row r="1831" spans="1:4" s="997" customFormat="1" ht="20.100000000000001" customHeight="1">
      <c r="A1831" s="2513">
        <v>750</v>
      </c>
      <c r="B1831" s="2765" t="s">
        <v>2025</v>
      </c>
      <c r="C1831" s="2534">
        <v>1</v>
      </c>
      <c r="D1831" s="2518"/>
    </row>
    <row r="1832" spans="1:4" s="997" customFormat="1" ht="20.100000000000001" customHeight="1">
      <c r="A1832" s="2551">
        <v>400</v>
      </c>
      <c r="B1832" s="2837" t="s">
        <v>10640</v>
      </c>
      <c r="C1832" s="2520">
        <v>3</v>
      </c>
      <c r="D1832" s="2518"/>
    </row>
    <row r="1833" spans="1:4" s="990" customFormat="1" ht="20.100000000000001" customHeight="1">
      <c r="A1833" s="2513">
        <v>50</v>
      </c>
      <c r="B1833" s="2531" t="s">
        <v>15283</v>
      </c>
      <c r="C1833" s="2544">
        <v>5</v>
      </c>
      <c r="D1833" s="2518"/>
    </row>
    <row r="1834" spans="1:4" s="990" customFormat="1" ht="20.100000000000001" customHeight="1">
      <c r="A1834" s="2513">
        <v>50</v>
      </c>
      <c r="B1834" s="2531" t="s">
        <v>15284</v>
      </c>
      <c r="C1834" s="2544">
        <v>5</v>
      </c>
      <c r="D1834" s="2518"/>
    </row>
    <row r="1835" spans="1:4" s="990" customFormat="1" ht="20.100000000000001" customHeight="1">
      <c r="A1835" s="2551">
        <v>80</v>
      </c>
      <c r="B1835" s="2531" t="s">
        <v>10190</v>
      </c>
      <c r="C1835" s="2429">
        <v>20</v>
      </c>
      <c r="D1835" s="2518"/>
    </row>
    <row r="1836" spans="1:4" s="990" customFormat="1" ht="20.100000000000001" customHeight="1">
      <c r="A1836" s="2551">
        <v>100</v>
      </c>
      <c r="B1836" s="2531" t="s">
        <v>22194</v>
      </c>
      <c r="C1836" s="2429">
        <v>14</v>
      </c>
      <c r="D1836" s="2518"/>
    </row>
    <row r="1837" spans="1:4" s="990" customFormat="1" ht="20.100000000000001" customHeight="1">
      <c r="A1837" s="2551">
        <v>80</v>
      </c>
      <c r="B1837" s="2531" t="s">
        <v>2318</v>
      </c>
      <c r="C1837" s="2544">
        <v>30</v>
      </c>
      <c r="D1837" s="2518"/>
    </row>
    <row r="1838" spans="1:4" s="990" customFormat="1" ht="20.100000000000001" customHeight="1">
      <c r="A1838" s="2551">
        <v>80</v>
      </c>
      <c r="B1838" s="2531" t="s">
        <v>15441</v>
      </c>
      <c r="C1838" s="2429">
        <v>6</v>
      </c>
      <c r="D1838" s="2518"/>
    </row>
    <row r="1839" spans="1:4" s="990" customFormat="1" ht="20.100000000000001" customHeight="1">
      <c r="A1839" s="2551">
        <v>80</v>
      </c>
      <c r="B1839" s="2531" t="s">
        <v>26172</v>
      </c>
      <c r="C1839" s="2429">
        <v>6</v>
      </c>
      <c r="D1839" s="2518"/>
    </row>
    <row r="1840" spans="1:4" s="990" customFormat="1" ht="20.100000000000001" customHeight="1">
      <c r="A1840" s="2551">
        <v>100</v>
      </c>
      <c r="B1840" s="2531" t="s">
        <v>22192</v>
      </c>
      <c r="C1840" s="2429">
        <v>50</v>
      </c>
      <c r="D1840" s="2518"/>
    </row>
    <row r="1841" spans="1:4" s="990" customFormat="1" ht="20.100000000000001" customHeight="1">
      <c r="A1841" s="2484">
        <v>150</v>
      </c>
      <c r="B1841" s="2810" t="s">
        <v>26174</v>
      </c>
      <c r="C1841" s="2429">
        <v>1</v>
      </c>
      <c r="D1841" s="2518"/>
    </row>
    <row r="1842" spans="1:4" s="990" customFormat="1" ht="20.100000000000001" customHeight="1">
      <c r="A1842" s="2484">
        <v>150</v>
      </c>
      <c r="B1842" s="2810" t="s">
        <v>26173</v>
      </c>
      <c r="C1842" s="2429">
        <v>1</v>
      </c>
      <c r="D1842" s="2518"/>
    </row>
    <row r="1843" spans="1:4" s="990" customFormat="1" ht="20.100000000000001" customHeight="1">
      <c r="A1843" s="2551">
        <v>150</v>
      </c>
      <c r="B1843" s="2810" t="s">
        <v>22191</v>
      </c>
      <c r="C1843" s="2429">
        <v>36</v>
      </c>
      <c r="D1843" s="2518"/>
    </row>
    <row r="1844" spans="1:4" s="990" customFormat="1" ht="20.100000000000001" customHeight="1">
      <c r="A1844" s="2551">
        <v>250</v>
      </c>
      <c r="B1844" s="2810" t="s">
        <v>22193</v>
      </c>
      <c r="C1844" s="2429">
        <v>3</v>
      </c>
      <c r="D1844" s="2518"/>
    </row>
    <row r="1845" spans="1:4" s="83" customFormat="1" ht="20.100000000000001" customHeight="1">
      <c r="A1845" s="2551">
        <v>150</v>
      </c>
      <c r="B1845" s="2531" t="s">
        <v>23749</v>
      </c>
      <c r="C1845" s="2429">
        <v>70</v>
      </c>
      <c r="D1845" s="2518"/>
    </row>
    <row r="1846" spans="1:4" s="83" customFormat="1" ht="20.100000000000001" customHeight="1">
      <c r="A1846" s="2551">
        <v>150</v>
      </c>
      <c r="B1846" s="2531" t="s">
        <v>23750</v>
      </c>
      <c r="C1846" s="2429">
        <v>30</v>
      </c>
      <c r="D1846" s="2518"/>
    </row>
    <row r="1847" spans="1:4" s="83" customFormat="1" ht="20.100000000000001" customHeight="1">
      <c r="A1847" s="2551">
        <v>80</v>
      </c>
      <c r="B1847" s="2531" t="s">
        <v>2319</v>
      </c>
      <c r="C1847" s="2584">
        <v>15</v>
      </c>
      <c r="D1847" s="2518"/>
    </row>
    <row r="1848" spans="1:4" s="83" customFormat="1" ht="20.100000000000001" customHeight="1">
      <c r="A1848" s="2551">
        <v>200</v>
      </c>
      <c r="B1848" s="2531" t="s">
        <v>18574</v>
      </c>
      <c r="C1848" s="2429">
        <v>2</v>
      </c>
      <c r="D1848" s="2518"/>
    </row>
    <row r="1849" spans="1:4" s="83" customFormat="1" ht="20.100000000000001" customHeight="1">
      <c r="A1849" s="2551">
        <v>200</v>
      </c>
      <c r="B1849" s="2531" t="s">
        <v>15774</v>
      </c>
      <c r="C1849" s="2429">
        <v>2</v>
      </c>
      <c r="D1849" s="2518"/>
    </row>
    <row r="1850" spans="1:4" s="83" customFormat="1" ht="20.100000000000001" customHeight="1">
      <c r="A1850" s="2551">
        <v>60</v>
      </c>
      <c r="B1850" s="2531" t="s">
        <v>25536</v>
      </c>
      <c r="C1850" s="2429">
        <v>10</v>
      </c>
      <c r="D1850" s="2518"/>
    </row>
    <row r="1851" spans="1:4" s="83" customFormat="1" ht="20.100000000000001" customHeight="1">
      <c r="A1851" s="2551">
        <v>60</v>
      </c>
      <c r="B1851" s="2531" t="s">
        <v>7788</v>
      </c>
      <c r="C1851" s="2544">
        <v>10</v>
      </c>
      <c r="D1851" s="2518"/>
    </row>
    <row r="1852" spans="1:4" s="83" customFormat="1" ht="20.100000000000001" customHeight="1">
      <c r="A1852" s="2551">
        <v>250</v>
      </c>
      <c r="B1852" s="2531" t="s">
        <v>15773</v>
      </c>
      <c r="C1852" s="2429">
        <v>4</v>
      </c>
      <c r="D1852" s="2518"/>
    </row>
    <row r="1853" spans="1:4" s="83" customFormat="1" ht="20.100000000000001" customHeight="1">
      <c r="A1853" s="2551">
        <v>80</v>
      </c>
      <c r="B1853" s="2531" t="s">
        <v>7789</v>
      </c>
      <c r="C1853" s="2544">
        <v>4</v>
      </c>
      <c r="D1853" s="2518"/>
    </row>
    <row r="1854" spans="1:4" s="83" customFormat="1" ht="20.100000000000001" customHeight="1">
      <c r="A1854" s="2551">
        <v>80</v>
      </c>
      <c r="B1854" s="2531" t="s">
        <v>23182</v>
      </c>
      <c r="C1854" s="2429">
        <v>20</v>
      </c>
      <c r="D1854" s="2518"/>
    </row>
    <row r="1855" spans="1:4" s="83" customFormat="1" ht="20.100000000000001" customHeight="1">
      <c r="A1855" s="2551">
        <v>80</v>
      </c>
      <c r="B1855" s="2531" t="s">
        <v>25368</v>
      </c>
      <c r="C1855" s="2504">
        <v>20</v>
      </c>
      <c r="D1855" s="2518"/>
    </row>
    <row r="1856" spans="1:4" s="83" customFormat="1" ht="20.100000000000001" customHeight="1">
      <c r="A1856" s="2551">
        <v>80</v>
      </c>
      <c r="B1856" s="2531" t="s">
        <v>21357</v>
      </c>
      <c r="C1856" s="2429">
        <v>11</v>
      </c>
      <c r="D1856" s="2518"/>
    </row>
    <row r="1857" spans="1:4" s="83" customFormat="1" ht="20.100000000000001" customHeight="1">
      <c r="A1857" s="2484">
        <v>80</v>
      </c>
      <c r="B1857" s="2531" t="s">
        <v>16933</v>
      </c>
      <c r="C1857" s="2429">
        <v>20</v>
      </c>
      <c r="D1857" s="2518"/>
    </row>
    <row r="1858" spans="1:4" s="83" customFormat="1" ht="20.100000000000001" customHeight="1">
      <c r="A1858" s="2551">
        <v>60</v>
      </c>
      <c r="B1858" s="2727" t="s">
        <v>21832</v>
      </c>
      <c r="C1858" s="2429">
        <v>3</v>
      </c>
      <c r="D1858" s="2518"/>
    </row>
    <row r="1859" spans="1:4" s="83" customFormat="1" ht="20.100000000000001" customHeight="1">
      <c r="A1859" s="3003">
        <v>150</v>
      </c>
      <c r="B1859" s="2727" t="s">
        <v>23219</v>
      </c>
      <c r="C1859" s="2429">
        <v>3</v>
      </c>
      <c r="D1859" s="2518"/>
    </row>
    <row r="1860" spans="1:4" s="83" customFormat="1" ht="20.100000000000001" customHeight="1">
      <c r="A1860" s="3003">
        <v>150</v>
      </c>
      <c r="B1860" s="2727" t="s">
        <v>23390</v>
      </c>
      <c r="C1860" s="2429">
        <v>2</v>
      </c>
      <c r="D1860" s="2641"/>
    </row>
    <row r="1861" spans="1:4" s="83" customFormat="1" ht="20.100000000000001" customHeight="1">
      <c r="A1861" s="3003">
        <v>200</v>
      </c>
      <c r="B1861" s="2727" t="s">
        <v>23220</v>
      </c>
      <c r="C1861" s="2429">
        <v>2</v>
      </c>
      <c r="D1861" s="2518"/>
    </row>
    <row r="1862" spans="1:4" s="83" customFormat="1" ht="20.100000000000001" customHeight="1">
      <c r="A1862" s="3003">
        <v>50</v>
      </c>
      <c r="B1862" s="2727" t="s">
        <v>19156</v>
      </c>
      <c r="C1862" s="2429">
        <v>1</v>
      </c>
      <c r="D1862" s="2518"/>
    </row>
    <row r="1863" spans="1:4" s="83" customFormat="1" ht="20.100000000000001" customHeight="1">
      <c r="A1863" s="3003">
        <v>60</v>
      </c>
      <c r="B1863" s="2727" t="s">
        <v>19157</v>
      </c>
      <c r="C1863" s="2429">
        <v>1</v>
      </c>
      <c r="D1863" s="2518"/>
    </row>
    <row r="1864" spans="1:4" s="83" customFormat="1" ht="20.100000000000001" customHeight="1">
      <c r="A1864" s="3003">
        <v>150</v>
      </c>
      <c r="B1864" s="2531" t="s">
        <v>23222</v>
      </c>
      <c r="C1864" s="2429">
        <v>5</v>
      </c>
      <c r="D1864" s="2518"/>
    </row>
    <row r="1865" spans="1:4" s="83" customFormat="1" ht="20.100000000000001" customHeight="1">
      <c r="A1865" s="2484">
        <v>150</v>
      </c>
      <c r="B1865" s="2531" t="s">
        <v>25544</v>
      </c>
      <c r="C1865" s="2429">
        <v>10</v>
      </c>
      <c r="D1865" s="2518"/>
    </row>
    <row r="1866" spans="1:4" s="83" customFormat="1" ht="20.100000000000001" customHeight="1">
      <c r="A1866" s="3003">
        <v>150</v>
      </c>
      <c r="B1866" s="2531" t="s">
        <v>23391</v>
      </c>
      <c r="C1866" s="2429">
        <v>2</v>
      </c>
      <c r="D1866" s="2518"/>
    </row>
    <row r="1867" spans="1:4" s="83" customFormat="1" ht="20.100000000000001" customHeight="1">
      <c r="A1867" s="3003">
        <v>350</v>
      </c>
      <c r="B1867" s="2531" t="s">
        <v>23221</v>
      </c>
      <c r="C1867" s="2544">
        <v>2</v>
      </c>
      <c r="D1867" s="2518"/>
    </row>
    <row r="1868" spans="1:4" s="83" customFormat="1" ht="20.100000000000001" customHeight="1">
      <c r="A1868" s="3003">
        <v>250</v>
      </c>
      <c r="B1868" s="2531" t="s">
        <v>23223</v>
      </c>
      <c r="C1868" s="2429">
        <v>1</v>
      </c>
      <c r="D1868" s="2518"/>
    </row>
    <row r="1869" spans="1:4" s="83" customFormat="1" ht="20.100000000000001" customHeight="1">
      <c r="A1869" s="2513">
        <v>400</v>
      </c>
      <c r="B1869" s="2485" t="s">
        <v>17458</v>
      </c>
      <c r="C1869" s="2429">
        <v>1</v>
      </c>
      <c r="D1869" s="2518"/>
    </row>
    <row r="1870" spans="1:4" s="83" customFormat="1" ht="20.100000000000001" customHeight="1">
      <c r="A1870" s="2513">
        <v>500</v>
      </c>
      <c r="B1870" s="2485" t="s">
        <v>17460</v>
      </c>
      <c r="C1870" s="2429">
        <v>1</v>
      </c>
      <c r="D1870" s="2518"/>
    </row>
    <row r="1871" spans="1:4" s="83" customFormat="1" ht="20.100000000000001" customHeight="1">
      <c r="A1871" s="2513">
        <v>500</v>
      </c>
      <c r="B1871" s="2485" t="s">
        <v>17459</v>
      </c>
      <c r="C1871" s="2429">
        <v>1</v>
      </c>
      <c r="D1871" s="2518"/>
    </row>
    <row r="1872" spans="1:4" s="83" customFormat="1" ht="20.100000000000001" customHeight="1">
      <c r="A1872" s="2513">
        <v>500</v>
      </c>
      <c r="B1872" s="2798" t="s">
        <v>19515</v>
      </c>
      <c r="C1872" s="2429">
        <v>1</v>
      </c>
      <c r="D1872" s="2508"/>
    </row>
    <row r="1873" spans="1:4" s="990" customFormat="1" ht="20.100000000000001" customHeight="1">
      <c r="A1873" s="2513">
        <v>150</v>
      </c>
      <c r="B1873" s="2581" t="s">
        <v>17051</v>
      </c>
      <c r="C1873" s="2429">
        <v>10</v>
      </c>
      <c r="D1873" s="2518"/>
    </row>
    <row r="1874" spans="1:4" s="990" customFormat="1" ht="20.100000000000001" customHeight="1">
      <c r="A1874" s="2551">
        <v>450</v>
      </c>
      <c r="B1874" s="2581" t="s">
        <v>17416</v>
      </c>
      <c r="C1874" s="2429">
        <v>1</v>
      </c>
      <c r="D1874" s="2508"/>
    </row>
    <row r="1875" spans="1:4" s="990" customFormat="1" ht="20.100000000000001" customHeight="1">
      <c r="A1875" s="2513">
        <v>50</v>
      </c>
      <c r="B1875" s="2581" t="s">
        <v>8587</v>
      </c>
      <c r="C1875" s="2544">
        <v>3</v>
      </c>
      <c r="D1875" s="2518"/>
    </row>
    <row r="1876" spans="1:4" s="990" customFormat="1" ht="20.100000000000001" customHeight="1">
      <c r="A1876" s="2513">
        <v>150</v>
      </c>
      <c r="B1876" s="2519" t="s">
        <v>2386</v>
      </c>
      <c r="C1876" s="2429">
        <v>3</v>
      </c>
      <c r="D1876" s="2518"/>
    </row>
    <row r="1877" spans="1:4" s="990" customFormat="1" ht="20.100000000000001" customHeight="1">
      <c r="A1877" s="2513">
        <v>150</v>
      </c>
      <c r="B1877" s="2519" t="s">
        <v>3189</v>
      </c>
      <c r="C1877" s="2429">
        <v>14</v>
      </c>
      <c r="D1877" s="2518"/>
    </row>
    <row r="1878" spans="1:4" s="990" customFormat="1" ht="20.100000000000001" customHeight="1">
      <c r="A1878" s="2513">
        <v>150</v>
      </c>
      <c r="B1878" s="2519" t="s">
        <v>8586</v>
      </c>
      <c r="C1878" s="2429">
        <v>3</v>
      </c>
      <c r="D1878" s="2518"/>
    </row>
    <row r="1879" spans="1:4" s="990" customFormat="1" ht="20.100000000000001" customHeight="1">
      <c r="A1879" s="2513">
        <v>150</v>
      </c>
      <c r="B1879" s="2519" t="s">
        <v>3190</v>
      </c>
      <c r="C1879" s="2429">
        <v>1</v>
      </c>
      <c r="D1879" s="2518"/>
    </row>
    <row r="1880" spans="1:4" s="990" customFormat="1" ht="20.100000000000001" customHeight="1">
      <c r="A1880" s="2513">
        <v>150</v>
      </c>
      <c r="B1880" s="2519" t="s">
        <v>3191</v>
      </c>
      <c r="C1880" s="2429">
        <v>7</v>
      </c>
      <c r="D1880" s="2518"/>
    </row>
    <row r="1881" spans="1:4" s="990" customFormat="1" ht="20.100000000000001" customHeight="1">
      <c r="A1881" s="2513">
        <v>150</v>
      </c>
      <c r="B1881" s="2519" t="s">
        <v>3192</v>
      </c>
      <c r="C1881" s="2429">
        <v>1</v>
      </c>
      <c r="D1881" s="2518"/>
    </row>
    <row r="1882" spans="1:4" s="990" customFormat="1" ht="20.100000000000001" customHeight="1">
      <c r="A1882" s="2513">
        <v>150</v>
      </c>
      <c r="B1882" s="2519" t="s">
        <v>3193</v>
      </c>
      <c r="C1882" s="2429">
        <v>4</v>
      </c>
      <c r="D1882" s="2518"/>
    </row>
    <row r="1883" spans="1:4" s="83" customFormat="1" ht="20.100000000000001" customHeight="1">
      <c r="A1883" s="2513">
        <v>150</v>
      </c>
      <c r="B1883" s="2519" t="s">
        <v>3187</v>
      </c>
      <c r="C1883" s="2429">
        <v>32</v>
      </c>
      <c r="D1883" s="2518"/>
    </row>
    <row r="1884" spans="1:4" s="83" customFormat="1" ht="20.100000000000001" customHeight="1">
      <c r="A1884" s="2513">
        <v>150</v>
      </c>
      <c r="B1884" s="2519" t="s">
        <v>3196</v>
      </c>
      <c r="C1884" s="2429">
        <v>29</v>
      </c>
      <c r="D1884" s="2518"/>
    </row>
    <row r="1885" spans="1:4" s="990" customFormat="1" ht="20.100000000000001" customHeight="1">
      <c r="A1885" s="2513">
        <v>150</v>
      </c>
      <c r="B1885" s="2519" t="s">
        <v>3188</v>
      </c>
      <c r="C1885" s="2429">
        <v>6</v>
      </c>
      <c r="D1885" s="2518"/>
    </row>
    <row r="1886" spans="1:4" s="990" customFormat="1" ht="20.100000000000001" customHeight="1">
      <c r="A1886" s="2513">
        <v>150</v>
      </c>
      <c r="B1886" s="2519" t="s">
        <v>3194</v>
      </c>
      <c r="C1886" s="2429">
        <v>5</v>
      </c>
      <c r="D1886" s="2518"/>
    </row>
    <row r="1887" spans="1:4" s="990" customFormat="1" ht="20.100000000000001" customHeight="1">
      <c r="A1887" s="2513">
        <v>150</v>
      </c>
      <c r="B1887" s="2519" t="s">
        <v>3195</v>
      </c>
      <c r="C1887" s="2429">
        <v>6</v>
      </c>
      <c r="D1887" s="2518"/>
    </row>
    <row r="1888" spans="1:4" s="83" customFormat="1" ht="20.100000000000001" customHeight="1">
      <c r="A1888" s="2513">
        <v>150</v>
      </c>
      <c r="B1888" s="2519" t="s">
        <v>3433</v>
      </c>
      <c r="C1888" s="2429">
        <v>9</v>
      </c>
      <c r="D1888" s="2518"/>
    </row>
    <row r="1889" spans="1:4" s="990" customFormat="1" ht="20.100000000000001" customHeight="1">
      <c r="A1889" s="2513">
        <v>150</v>
      </c>
      <c r="B1889" s="2519" t="s">
        <v>13618</v>
      </c>
      <c r="C1889" s="2534">
        <v>8</v>
      </c>
      <c r="D1889" s="2518"/>
    </row>
    <row r="1890" spans="1:4" s="990" customFormat="1" ht="20.100000000000001" customHeight="1">
      <c r="A1890" s="2513"/>
      <c r="B1890" s="2519" t="s">
        <v>8161</v>
      </c>
      <c r="C1890" s="2544">
        <v>1</v>
      </c>
      <c r="D1890" s="2518"/>
    </row>
    <row r="1891" spans="1:4" s="990" customFormat="1" ht="20.100000000000001" customHeight="1">
      <c r="A1891" s="2513">
        <v>150</v>
      </c>
      <c r="B1891" s="2519" t="s">
        <v>3186</v>
      </c>
      <c r="C1891" s="2544">
        <v>3</v>
      </c>
      <c r="D1891" s="2518"/>
    </row>
    <row r="1892" spans="1:4" s="990" customFormat="1" ht="20.100000000000001" customHeight="1">
      <c r="A1892" s="2513">
        <v>1500</v>
      </c>
      <c r="B1892" s="2519" t="s">
        <v>26080</v>
      </c>
      <c r="C1892" s="2429">
        <v>1</v>
      </c>
      <c r="D1892" s="2518"/>
    </row>
    <row r="1893" spans="1:4" s="990" customFormat="1" ht="20.100000000000001" customHeight="1">
      <c r="A1893" s="2513">
        <v>1000</v>
      </c>
      <c r="B1893" s="2519" t="s">
        <v>26081</v>
      </c>
      <c r="C1893" s="2429">
        <v>1</v>
      </c>
      <c r="D1893" s="2518"/>
    </row>
    <row r="1894" spans="1:4" s="990" customFormat="1" ht="20.100000000000001" customHeight="1">
      <c r="A1894" s="2513">
        <v>1000</v>
      </c>
      <c r="B1894" s="2519" t="s">
        <v>26082</v>
      </c>
      <c r="C1894" s="2429">
        <v>1</v>
      </c>
      <c r="D1894" s="2518"/>
    </row>
    <row r="1895" spans="1:4" s="83" customFormat="1" ht="22.5" customHeight="1">
      <c r="A1895" s="2513">
        <v>30</v>
      </c>
      <c r="B1895" s="2838" t="s">
        <v>20130</v>
      </c>
      <c r="C1895" s="2512">
        <v>7</v>
      </c>
      <c r="D1895" s="2508"/>
    </row>
    <row r="1896" spans="1:4" s="83" customFormat="1" ht="20.100000000000001" customHeight="1">
      <c r="A1896" s="2513">
        <v>30</v>
      </c>
      <c r="B1896" s="2839" t="s">
        <v>20131</v>
      </c>
      <c r="C1896" s="2512">
        <v>25</v>
      </c>
      <c r="D1896" s="2508"/>
    </row>
    <row r="1897" spans="1:4" s="83" customFormat="1" ht="20.100000000000001" customHeight="1">
      <c r="A1897" s="2513">
        <v>30</v>
      </c>
      <c r="B1897" s="2840" t="s">
        <v>20132</v>
      </c>
      <c r="C1897" s="2512">
        <v>73</v>
      </c>
      <c r="D1897" s="2508"/>
    </row>
    <row r="1898" spans="1:4" s="83" customFormat="1" ht="20.100000000000001" customHeight="1">
      <c r="A1898" s="2513">
        <v>30</v>
      </c>
      <c r="B1898" s="2841" t="s">
        <v>20133</v>
      </c>
      <c r="C1898" s="2512">
        <v>10</v>
      </c>
      <c r="D1898" s="2508"/>
    </row>
    <row r="1899" spans="1:4" s="83" customFormat="1" ht="20.100000000000001" customHeight="1">
      <c r="A1899" s="2513">
        <v>100</v>
      </c>
      <c r="B1899" s="2842" t="s">
        <v>7669</v>
      </c>
      <c r="C1899" s="2544">
        <v>3</v>
      </c>
      <c r="D1899" s="2508"/>
    </row>
    <row r="1900" spans="1:4" s="83" customFormat="1" ht="20.100000000000001" customHeight="1">
      <c r="A1900" s="2551">
        <v>15</v>
      </c>
      <c r="B1900" s="2587" t="s">
        <v>20415</v>
      </c>
      <c r="C1900" s="2429">
        <v>50</v>
      </c>
      <c r="D1900" s="2518"/>
    </row>
    <row r="1901" spans="1:4" s="83" customFormat="1" ht="20.100000000000001" customHeight="1">
      <c r="A1901" s="2551">
        <v>15</v>
      </c>
      <c r="B1901" s="2843" t="s">
        <v>20416</v>
      </c>
      <c r="C1901" s="2429">
        <v>72</v>
      </c>
      <c r="D1901" s="2518"/>
    </row>
    <row r="1902" spans="1:4" s="83" customFormat="1" ht="20.100000000000001" customHeight="1">
      <c r="A1902" s="2551">
        <v>15</v>
      </c>
      <c r="B1902" s="2663" t="s">
        <v>20417</v>
      </c>
      <c r="C1902" s="2429">
        <v>57</v>
      </c>
      <c r="D1902" s="2508"/>
    </row>
    <row r="1903" spans="1:4" s="83" customFormat="1" ht="20.100000000000001" customHeight="1">
      <c r="A1903" s="2551">
        <v>15</v>
      </c>
      <c r="B1903" s="2541" t="s">
        <v>20418</v>
      </c>
      <c r="C1903" s="2429">
        <v>50</v>
      </c>
      <c r="D1903" s="2508"/>
    </row>
    <row r="1904" spans="1:4" s="83" customFormat="1" ht="20.100000000000001" customHeight="1">
      <c r="A1904" s="2551">
        <v>15</v>
      </c>
      <c r="B1904" s="2621" t="s">
        <v>20476</v>
      </c>
      <c r="C1904" s="2429">
        <v>56</v>
      </c>
      <c r="D1904" s="2508"/>
    </row>
    <row r="1905" spans="1:4" s="83" customFormat="1" ht="20.100000000000001" customHeight="1">
      <c r="A1905" s="2551">
        <v>15</v>
      </c>
      <c r="B1905" s="2621" t="s">
        <v>21327</v>
      </c>
      <c r="C1905" s="2429">
        <v>65</v>
      </c>
      <c r="D1905" s="2508"/>
    </row>
    <row r="1906" spans="1:4" s="83" customFormat="1" ht="20.100000000000001" customHeight="1">
      <c r="A1906" s="2551">
        <v>20</v>
      </c>
      <c r="B1906" s="2785" t="s">
        <v>20419</v>
      </c>
      <c r="C1906" s="2429">
        <v>90</v>
      </c>
      <c r="D1906" s="2518"/>
    </row>
    <row r="1907" spans="1:4" s="83" customFormat="1" ht="20.100000000000001" customHeight="1">
      <c r="A1907" s="2551">
        <v>20</v>
      </c>
      <c r="B1907" s="2575" t="s">
        <v>16507</v>
      </c>
      <c r="C1907" s="2429">
        <v>130</v>
      </c>
      <c r="D1907" s="2518"/>
    </row>
    <row r="1908" spans="1:4" s="83" customFormat="1" ht="20.100000000000001" customHeight="1">
      <c r="A1908" s="2551">
        <v>20</v>
      </c>
      <c r="B1908" s="2587" t="s">
        <v>5818</v>
      </c>
      <c r="C1908" s="2429">
        <v>90</v>
      </c>
      <c r="D1908" s="2518"/>
    </row>
    <row r="1909" spans="1:4" s="83" customFormat="1" ht="20.100000000000001" customHeight="1">
      <c r="A1909" s="2551">
        <v>20</v>
      </c>
      <c r="B1909" s="2621" t="s">
        <v>5817</v>
      </c>
      <c r="C1909" s="2429">
        <v>47</v>
      </c>
      <c r="D1909" s="2518"/>
    </row>
    <row r="1910" spans="1:4" s="83" customFormat="1" ht="20.100000000000001" customHeight="1">
      <c r="A1910" s="2551">
        <v>25</v>
      </c>
      <c r="B1910" s="2798" t="s">
        <v>4472</v>
      </c>
      <c r="C1910" s="2520">
        <v>38</v>
      </c>
      <c r="D1910" s="2518"/>
    </row>
    <row r="1911" spans="1:4" s="83" customFormat="1" ht="20.100000000000001" customHeight="1">
      <c r="A1911" s="2551">
        <v>25</v>
      </c>
      <c r="B1911" s="2844" t="s">
        <v>20631</v>
      </c>
      <c r="C1911" s="2520">
        <v>30</v>
      </c>
      <c r="D1911" s="2518"/>
    </row>
    <row r="1912" spans="1:4" s="83" customFormat="1" ht="20.100000000000001" customHeight="1">
      <c r="A1912" s="2551">
        <v>25</v>
      </c>
      <c r="B1912" s="2587" t="s">
        <v>16506</v>
      </c>
      <c r="C1912" s="2429">
        <v>178</v>
      </c>
      <c r="D1912" s="2518"/>
    </row>
    <row r="1913" spans="1:4" s="83" customFormat="1" ht="20.100000000000001" customHeight="1">
      <c r="A1913" s="2551">
        <v>25</v>
      </c>
      <c r="B1913" s="2621" t="s">
        <v>4473</v>
      </c>
      <c r="C1913" s="2429">
        <v>150</v>
      </c>
      <c r="D1913" s="2518"/>
    </row>
    <row r="1914" spans="1:4" s="990" customFormat="1" ht="20.100000000000001" customHeight="1">
      <c r="A1914" s="2551">
        <v>25</v>
      </c>
      <c r="B1914" s="2778" t="s">
        <v>4474</v>
      </c>
      <c r="C1914" s="2520">
        <v>16</v>
      </c>
      <c r="D1914" s="2508"/>
    </row>
    <row r="1915" spans="1:4" s="83" customFormat="1" ht="20.100000000000001" customHeight="1">
      <c r="A1915" s="2551">
        <v>25</v>
      </c>
      <c r="B1915" s="2798" t="s">
        <v>5820</v>
      </c>
      <c r="C1915" s="2520">
        <v>60</v>
      </c>
      <c r="D1915" s="2518"/>
    </row>
    <row r="1916" spans="1:4" s="83" customFormat="1" ht="20.100000000000001" customHeight="1">
      <c r="A1916" s="2551">
        <v>25</v>
      </c>
      <c r="B1916" s="2778" t="s">
        <v>5819</v>
      </c>
      <c r="C1916" s="2520">
        <v>26</v>
      </c>
      <c r="D1916" s="2518"/>
    </row>
    <row r="1917" spans="1:4" s="990" customFormat="1" ht="20.100000000000001" customHeight="1">
      <c r="A1917" s="2551">
        <v>30</v>
      </c>
      <c r="B1917" s="2522" t="s">
        <v>4475</v>
      </c>
      <c r="C1917" s="2544">
        <v>140</v>
      </c>
      <c r="D1917" s="2508"/>
    </row>
    <row r="1918" spans="1:4" s="990" customFormat="1" ht="20.100000000000001" customHeight="1">
      <c r="A1918" s="2551">
        <v>30</v>
      </c>
      <c r="B1918" s="2519" t="s">
        <v>4476</v>
      </c>
      <c r="C1918" s="2544">
        <v>90</v>
      </c>
      <c r="D1918" s="2508"/>
    </row>
    <row r="1919" spans="1:4" s="990" customFormat="1" ht="20.100000000000001" customHeight="1">
      <c r="A1919" s="2551">
        <v>40</v>
      </c>
      <c r="B1919" s="2522" t="s">
        <v>26290</v>
      </c>
      <c r="C1919" s="2429">
        <v>58</v>
      </c>
      <c r="D1919" s="2508"/>
    </row>
    <row r="1920" spans="1:4" s="990" customFormat="1" ht="20.100000000000001" customHeight="1">
      <c r="A1920" s="2551">
        <v>40</v>
      </c>
      <c r="B1920" s="2519" t="s">
        <v>26291</v>
      </c>
      <c r="C1920" s="2429">
        <v>50</v>
      </c>
      <c r="D1920" s="2508"/>
    </row>
    <row r="1921" spans="1:4" s="83" customFormat="1" ht="20.100000000000001" customHeight="1">
      <c r="A1921" s="2551">
        <v>35</v>
      </c>
      <c r="B1921" s="2798" t="s">
        <v>5822</v>
      </c>
      <c r="C1921" s="2429">
        <v>80</v>
      </c>
      <c r="D1921" s="2508"/>
    </row>
    <row r="1922" spans="1:4" s="83" customFormat="1" ht="20.100000000000001" customHeight="1">
      <c r="A1922" s="2551">
        <v>35</v>
      </c>
      <c r="B1922" s="2778" t="s">
        <v>5821</v>
      </c>
      <c r="C1922" s="2429">
        <v>100</v>
      </c>
      <c r="D1922" s="2508"/>
    </row>
    <row r="1923" spans="1:4" s="990" customFormat="1" ht="20.100000000000001" customHeight="1">
      <c r="A1923" s="2551">
        <v>40</v>
      </c>
      <c r="B1923" s="2587" t="s">
        <v>14463</v>
      </c>
      <c r="C1923" s="2544">
        <v>17</v>
      </c>
      <c r="D1923" s="2518"/>
    </row>
    <row r="1924" spans="1:4" s="990" customFormat="1" ht="20.100000000000001" customHeight="1">
      <c r="A1924" s="2551">
        <v>40</v>
      </c>
      <c r="B1924" s="2621" t="s">
        <v>14462</v>
      </c>
      <c r="C1924" s="2544">
        <v>52</v>
      </c>
      <c r="D1924" s="2518"/>
    </row>
    <row r="1925" spans="1:4" s="83" customFormat="1" ht="20.100000000000001" customHeight="1">
      <c r="A1925" s="2551">
        <v>40</v>
      </c>
      <c r="B1925" s="2798" t="s">
        <v>20475</v>
      </c>
      <c r="C1925" s="2429">
        <v>31</v>
      </c>
      <c r="D1925" s="2508"/>
    </row>
    <row r="1926" spans="1:4" s="83" customFormat="1" ht="20.100000000000001" customHeight="1">
      <c r="A1926" s="2551">
        <v>40</v>
      </c>
      <c r="B1926" s="2778" t="s">
        <v>14464</v>
      </c>
      <c r="C1926" s="2429">
        <v>62</v>
      </c>
      <c r="D1926" s="2518"/>
    </row>
    <row r="1927" spans="1:4" s="83" customFormat="1" ht="20.100000000000001" customHeight="1">
      <c r="A1927" s="2551">
        <v>50</v>
      </c>
      <c r="B1927" s="2587" t="s">
        <v>19876</v>
      </c>
      <c r="C1927" s="2429">
        <v>27</v>
      </c>
      <c r="D1927" s="2518"/>
    </row>
    <row r="1928" spans="1:4" s="83" customFormat="1" ht="20.100000000000001" customHeight="1">
      <c r="A1928" s="2551">
        <v>50</v>
      </c>
      <c r="B1928" s="2621" t="s">
        <v>19877</v>
      </c>
      <c r="C1928" s="2429">
        <v>28</v>
      </c>
      <c r="D1928" s="2518"/>
    </row>
    <row r="1929" spans="1:4" s="83" customFormat="1" ht="20.100000000000001" customHeight="1">
      <c r="A1929" s="2551">
        <v>80</v>
      </c>
      <c r="B1929" s="2587" t="s">
        <v>20627</v>
      </c>
      <c r="C1929" s="2504">
        <v>25</v>
      </c>
      <c r="D1929" s="2518"/>
    </row>
    <row r="1930" spans="1:4" s="83" customFormat="1" ht="20.100000000000001" customHeight="1">
      <c r="A1930" s="2551">
        <v>80</v>
      </c>
      <c r="B1930" s="2587" t="s">
        <v>20625</v>
      </c>
      <c r="C1930" s="2429">
        <v>10</v>
      </c>
      <c r="D1930" s="2518"/>
    </row>
    <row r="1931" spans="1:4" s="83" customFormat="1" ht="20.100000000000001" customHeight="1">
      <c r="A1931" s="2551">
        <v>80</v>
      </c>
      <c r="B1931" s="2621" t="s">
        <v>20626</v>
      </c>
      <c r="C1931" s="2429">
        <v>40</v>
      </c>
      <c r="D1931" s="2518"/>
    </row>
    <row r="1932" spans="1:4" s="83" customFormat="1" ht="20.100000000000001" customHeight="1">
      <c r="A1932" s="2551">
        <v>60</v>
      </c>
      <c r="B1932" s="2798" t="s">
        <v>24269</v>
      </c>
      <c r="C1932" s="2429">
        <v>46</v>
      </c>
      <c r="D1932" s="2518"/>
    </row>
    <row r="1933" spans="1:4" s="83" customFormat="1" ht="20.100000000000001" customHeight="1">
      <c r="A1933" s="2551">
        <v>60</v>
      </c>
      <c r="B1933" s="2778" t="s">
        <v>24270</v>
      </c>
      <c r="C1933" s="2429">
        <v>30</v>
      </c>
      <c r="D1933" s="2518"/>
    </row>
    <row r="1934" spans="1:4" s="990" customFormat="1" ht="20.100000000000001" customHeight="1">
      <c r="A1934" s="2551">
        <v>80</v>
      </c>
      <c r="B1934" s="2580" t="s">
        <v>20420</v>
      </c>
      <c r="C1934" s="2544">
        <v>32</v>
      </c>
      <c r="D1934" s="2518"/>
    </row>
    <row r="1935" spans="1:4" s="990" customFormat="1" ht="20.100000000000001" customHeight="1">
      <c r="A1935" s="2551">
        <v>80</v>
      </c>
      <c r="B1935" s="2519" t="s">
        <v>20421</v>
      </c>
      <c r="C1935" s="2429">
        <v>30</v>
      </c>
      <c r="D1935" s="2518"/>
    </row>
    <row r="1936" spans="1:4" s="990" customFormat="1" ht="20.100000000000001" customHeight="1">
      <c r="A1936" s="2551">
        <v>90</v>
      </c>
      <c r="B1936" s="2835" t="s">
        <v>20423</v>
      </c>
      <c r="C1936" s="2544">
        <v>4</v>
      </c>
      <c r="D1936" s="2508"/>
    </row>
    <row r="1937" spans="1:4" s="990" customFormat="1" ht="20.100000000000001" customHeight="1">
      <c r="A1937" s="2551">
        <v>90</v>
      </c>
      <c r="B1937" s="2519" t="s">
        <v>20422</v>
      </c>
      <c r="C1937" s="2544">
        <v>4</v>
      </c>
      <c r="D1937" s="2508"/>
    </row>
    <row r="1938" spans="1:4" s="990" customFormat="1" ht="20.100000000000001" customHeight="1">
      <c r="A1938" s="2551">
        <v>80</v>
      </c>
      <c r="B1938" s="2587" t="s">
        <v>20425</v>
      </c>
      <c r="C1938" s="2429">
        <v>40</v>
      </c>
      <c r="D1938" s="2508"/>
    </row>
    <row r="1939" spans="1:4" s="990" customFormat="1" ht="20.100000000000001" customHeight="1">
      <c r="A1939" s="2551">
        <v>80</v>
      </c>
      <c r="B1939" s="2621" t="s">
        <v>20424</v>
      </c>
      <c r="C1939" s="2429">
        <v>20</v>
      </c>
      <c r="D1939" s="2508"/>
    </row>
    <row r="1940" spans="1:4" s="83" customFormat="1" ht="20.100000000000001" customHeight="1">
      <c r="A1940" s="2551">
        <v>150</v>
      </c>
      <c r="B1940" s="2662" t="s">
        <v>18214</v>
      </c>
      <c r="C1940" s="2520">
        <v>1</v>
      </c>
      <c r="D1940" s="2518"/>
    </row>
    <row r="1941" spans="1:4" s="83" customFormat="1" ht="20.100000000000001" customHeight="1">
      <c r="A1941" s="2551">
        <v>150</v>
      </c>
      <c r="B1941" s="2845" t="s">
        <v>18215</v>
      </c>
      <c r="C1941" s="2520">
        <v>1</v>
      </c>
      <c r="D1941" s="2518"/>
    </row>
    <row r="1942" spans="1:4" s="83" customFormat="1" ht="20.100000000000001" customHeight="1">
      <c r="A1942" s="2484">
        <v>150</v>
      </c>
      <c r="B1942" s="2778" t="s">
        <v>27185</v>
      </c>
      <c r="C1942" s="2520">
        <v>7</v>
      </c>
      <c r="D1942" s="2739"/>
    </row>
    <row r="1943" spans="1:4" s="83" customFormat="1" ht="20.100000000000001" customHeight="1">
      <c r="A1943" s="2484">
        <v>150</v>
      </c>
      <c r="B1943" s="2798" t="s">
        <v>27186</v>
      </c>
      <c r="C1943" s="2520">
        <v>7</v>
      </c>
      <c r="D1943" s="2739"/>
    </row>
    <row r="1944" spans="1:4" s="83" customFormat="1" ht="20.100000000000001" customHeight="1">
      <c r="A1944" s="2551">
        <v>200</v>
      </c>
      <c r="B1944" s="2522" t="s">
        <v>25169</v>
      </c>
      <c r="C1944" s="2520">
        <v>2</v>
      </c>
      <c r="D1944" s="2739"/>
    </row>
    <row r="1945" spans="1:4" s="83" customFormat="1" ht="20.100000000000001" customHeight="1">
      <c r="A1945" s="2551">
        <v>200</v>
      </c>
      <c r="B1945" s="2519" t="s">
        <v>25168</v>
      </c>
      <c r="C1945" s="2520">
        <v>1</v>
      </c>
      <c r="D1945" s="2739"/>
    </row>
    <row r="1946" spans="1:4" s="83" customFormat="1" ht="20.100000000000001" customHeight="1">
      <c r="A1946" s="2551">
        <v>250</v>
      </c>
      <c r="B1946" s="2662" t="s">
        <v>25430</v>
      </c>
      <c r="C1946" s="2520">
        <v>2</v>
      </c>
      <c r="D1946" s="2739"/>
    </row>
    <row r="1947" spans="1:4" s="83" customFormat="1" ht="20.100000000000001" customHeight="1">
      <c r="A1947" s="2551">
        <v>250</v>
      </c>
      <c r="B1947" s="2845" t="s">
        <v>25431</v>
      </c>
      <c r="C1947" s="2520">
        <v>1</v>
      </c>
      <c r="D1947" s="2739"/>
    </row>
    <row r="1948" spans="1:4" s="990" customFormat="1" ht="20.100000000000001" customHeight="1">
      <c r="A1948" s="2513">
        <v>150</v>
      </c>
      <c r="B1948" s="3023" t="s">
        <v>26292</v>
      </c>
      <c r="C1948" s="2512">
        <v>1</v>
      </c>
      <c r="D1948" s="2518"/>
    </row>
    <row r="1949" spans="1:4" s="83" customFormat="1" ht="20.100000000000001" customHeight="1">
      <c r="A1949" s="2484">
        <v>300</v>
      </c>
      <c r="B1949" s="3021" t="s">
        <v>19807</v>
      </c>
      <c r="C1949" s="2429">
        <v>1</v>
      </c>
      <c r="D1949" s="2518"/>
    </row>
    <row r="1950" spans="1:4" s="83" customFormat="1" ht="20.100000000000001" customHeight="1">
      <c r="A1950" s="2484">
        <v>300</v>
      </c>
      <c r="B1950" s="3022" t="s">
        <v>19808</v>
      </c>
      <c r="C1950" s="2429">
        <v>1</v>
      </c>
      <c r="D1950" s="2518"/>
    </row>
    <row r="1951" spans="1:4" s="83" customFormat="1" ht="20.100000000000001" customHeight="1">
      <c r="A1951" s="2513">
        <v>50</v>
      </c>
      <c r="B1951" s="2636" t="s">
        <v>14482</v>
      </c>
      <c r="C1951" s="2534">
        <v>14</v>
      </c>
      <c r="D1951" s="2518"/>
    </row>
    <row r="1952" spans="1:4" s="83" customFormat="1" ht="20.100000000000001" customHeight="1">
      <c r="A1952" s="2513">
        <v>50</v>
      </c>
      <c r="B1952" s="2636" t="s">
        <v>14483</v>
      </c>
      <c r="C1952" s="2534">
        <v>8</v>
      </c>
      <c r="D1952" s="2518"/>
    </row>
    <row r="1953" spans="1:4" s="83" customFormat="1" ht="20.100000000000001" customHeight="1">
      <c r="A1953" s="2513">
        <v>50</v>
      </c>
      <c r="B1953" s="2636" t="s">
        <v>15442</v>
      </c>
      <c r="C1953" s="2534">
        <v>11</v>
      </c>
      <c r="D1953" s="2518"/>
    </row>
    <row r="1954" spans="1:4" s="83" customFormat="1" ht="20.100000000000001" customHeight="1">
      <c r="A1954" s="2513">
        <v>50</v>
      </c>
      <c r="B1954" s="2636" t="s">
        <v>14484</v>
      </c>
      <c r="C1954" s="2534">
        <v>13</v>
      </c>
      <c r="D1954" s="2518"/>
    </row>
    <row r="1955" spans="1:4" s="83" customFormat="1" ht="20.100000000000001" customHeight="1">
      <c r="A1955" s="2513">
        <v>50</v>
      </c>
      <c r="B1955" s="2636" t="s">
        <v>14485</v>
      </c>
      <c r="C1955" s="2534">
        <v>10</v>
      </c>
      <c r="D1955" s="2518"/>
    </row>
    <row r="1956" spans="1:4" s="83" customFormat="1" ht="20.100000000000001" customHeight="1">
      <c r="A1956" s="2513">
        <v>50</v>
      </c>
      <c r="B1956" s="2636" t="s">
        <v>4477</v>
      </c>
      <c r="C1956" s="2534">
        <v>8</v>
      </c>
      <c r="D1956" s="2518"/>
    </row>
    <row r="1957" spans="1:4" s="83" customFormat="1" ht="20.100000000000001" customHeight="1">
      <c r="A1957" s="2513">
        <v>80</v>
      </c>
      <c r="B1957" s="2636" t="s">
        <v>4967</v>
      </c>
      <c r="C1957" s="2533">
        <v>80</v>
      </c>
      <c r="D1957" s="2518"/>
    </row>
    <row r="1958" spans="1:4" s="83" customFormat="1" ht="20.100000000000001" customHeight="1">
      <c r="A1958" s="2513">
        <v>100</v>
      </c>
      <c r="B1958" s="2636" t="s">
        <v>1075</v>
      </c>
      <c r="C1958" s="2525">
        <v>3</v>
      </c>
      <c r="D1958" s="2508"/>
    </row>
    <row r="1959" spans="1:4" s="83" customFormat="1" ht="20.100000000000001" customHeight="1">
      <c r="A1959" s="2513">
        <v>100</v>
      </c>
      <c r="B1959" s="2636" t="s">
        <v>1076</v>
      </c>
      <c r="C1959" s="2525">
        <v>8</v>
      </c>
      <c r="D1959" s="2508"/>
    </row>
    <row r="1960" spans="1:4" s="83" customFormat="1" ht="20.100000000000001" customHeight="1">
      <c r="A1960" s="2551">
        <v>60</v>
      </c>
      <c r="B1960" s="2846" t="s">
        <v>7787</v>
      </c>
      <c r="C1960" s="2429">
        <v>10</v>
      </c>
      <c r="D1960" s="2518"/>
    </row>
    <row r="1961" spans="1:4" s="83" customFormat="1" ht="20.100000000000001" customHeight="1">
      <c r="A1961" s="2513">
        <v>100</v>
      </c>
      <c r="B1961" s="2846" t="s">
        <v>18446</v>
      </c>
      <c r="C1961" s="2429">
        <v>7</v>
      </c>
      <c r="D1961" s="2518"/>
    </row>
    <row r="1962" spans="1:4" s="83" customFormat="1" ht="20.100000000000001" customHeight="1">
      <c r="A1962" s="2513">
        <v>60</v>
      </c>
      <c r="B1962" s="2847" t="s">
        <v>4420</v>
      </c>
      <c r="C1962" s="2429">
        <v>3</v>
      </c>
      <c r="D1962" s="2518"/>
    </row>
    <row r="1963" spans="1:4" s="83" customFormat="1" ht="20.100000000000001" customHeight="1">
      <c r="A1963" s="2513">
        <v>60</v>
      </c>
      <c r="B1963" s="2846" t="s">
        <v>4421</v>
      </c>
      <c r="C1963" s="2429">
        <v>1</v>
      </c>
      <c r="D1963" s="2518"/>
    </row>
    <row r="1964" spans="1:4" s="83" customFormat="1" ht="20.100000000000001" customHeight="1">
      <c r="A1964" s="2513">
        <v>50</v>
      </c>
      <c r="B1964" s="2846" t="s">
        <v>4422</v>
      </c>
      <c r="C1964" s="2429">
        <v>100</v>
      </c>
      <c r="D1964" s="2518"/>
    </row>
    <row r="1965" spans="1:4" s="83" customFormat="1" ht="20.100000000000001" customHeight="1">
      <c r="A1965" s="2513">
        <v>50</v>
      </c>
      <c r="B1965" s="2846" t="s">
        <v>4423</v>
      </c>
      <c r="C1965" s="2429">
        <v>1</v>
      </c>
      <c r="D1965" s="2518"/>
    </row>
    <row r="1966" spans="1:4" s="83" customFormat="1" ht="20.100000000000001" customHeight="1">
      <c r="A1966" s="2513">
        <v>100</v>
      </c>
      <c r="B1966" s="2846" t="s">
        <v>7785</v>
      </c>
      <c r="C1966" s="2429">
        <v>5</v>
      </c>
      <c r="D1966" s="2518"/>
    </row>
    <row r="1967" spans="1:4" s="83" customFormat="1" ht="20.100000000000001" customHeight="1">
      <c r="A1967" s="2513">
        <v>100</v>
      </c>
      <c r="B1967" s="2846" t="s">
        <v>7786</v>
      </c>
      <c r="C1967" s="2429">
        <v>5</v>
      </c>
      <c r="D1967" s="2518"/>
    </row>
    <row r="1968" spans="1:4" s="83" customFormat="1" ht="20.100000000000001" customHeight="1">
      <c r="A1968" s="2513">
        <v>50</v>
      </c>
      <c r="B1968" s="2846" t="s">
        <v>18561</v>
      </c>
      <c r="C1968" s="2429">
        <v>20</v>
      </c>
      <c r="D1968" s="2518"/>
    </row>
    <row r="1969" spans="1:4" s="83" customFormat="1" ht="20.100000000000001" customHeight="1">
      <c r="A1969" s="2513">
        <v>50</v>
      </c>
      <c r="B1969" s="2846" t="s">
        <v>18560</v>
      </c>
      <c r="C1969" s="2429">
        <v>80</v>
      </c>
      <c r="D1969" s="2518"/>
    </row>
    <row r="1970" spans="1:4" s="83" customFormat="1" ht="20.100000000000001" customHeight="1">
      <c r="A1970" s="2513">
        <v>50</v>
      </c>
      <c r="B1970" s="2846" t="s">
        <v>19541</v>
      </c>
      <c r="C1970" s="2504">
        <v>1000</v>
      </c>
      <c r="D1970" s="2518"/>
    </row>
    <row r="1971" spans="1:4" s="83" customFormat="1" ht="20.100000000000001" customHeight="1">
      <c r="A1971" s="2513">
        <v>100</v>
      </c>
      <c r="B1971" s="2846" t="s">
        <v>4478</v>
      </c>
      <c r="C1971" s="2429">
        <v>6</v>
      </c>
      <c r="D1971" s="2518"/>
    </row>
    <row r="1972" spans="1:4" s="83" customFormat="1" ht="20.100000000000001" customHeight="1">
      <c r="A1972" s="2513">
        <v>80</v>
      </c>
      <c r="B1972" s="2846" t="s">
        <v>10286</v>
      </c>
      <c r="C1972" s="2429">
        <v>11</v>
      </c>
      <c r="D1972" s="2518"/>
    </row>
    <row r="1973" spans="1:4" s="83" customFormat="1" ht="20.100000000000001" customHeight="1">
      <c r="A1973" s="2513">
        <v>100</v>
      </c>
      <c r="B1973" s="2802" t="s">
        <v>18447</v>
      </c>
      <c r="C1973" s="2429">
        <v>7</v>
      </c>
      <c r="D1973" s="2518"/>
    </row>
    <row r="1974" spans="1:4" s="83" customFormat="1" ht="20.100000000000001" customHeight="1">
      <c r="A1974" s="2513">
        <v>100</v>
      </c>
      <c r="B1974" s="2802" t="s">
        <v>18448</v>
      </c>
      <c r="C1974" s="2429">
        <v>12</v>
      </c>
      <c r="D1974" s="2518"/>
    </row>
    <row r="1975" spans="1:4" s="83" customFormat="1" ht="20.100000000000001" customHeight="1">
      <c r="A1975" s="2513">
        <v>100</v>
      </c>
      <c r="B1975" s="2802" t="s">
        <v>4424</v>
      </c>
      <c r="C1975" s="2429">
        <v>1</v>
      </c>
      <c r="D1975" s="2518"/>
    </row>
    <row r="1976" spans="1:4" s="83" customFormat="1" ht="20.100000000000001" customHeight="1">
      <c r="A1976" s="2513">
        <v>150</v>
      </c>
      <c r="B1976" s="2846" t="s">
        <v>14896</v>
      </c>
      <c r="C1976" s="2429">
        <v>21</v>
      </c>
      <c r="D1976" s="2518"/>
    </row>
    <row r="1977" spans="1:4" s="1007" customFormat="1" ht="20.100000000000001" customHeight="1">
      <c r="A1977" s="2545">
        <v>40</v>
      </c>
      <c r="B1977" s="2802" t="s">
        <v>20778</v>
      </c>
      <c r="C1977" s="2533">
        <v>5</v>
      </c>
      <c r="D1977" s="2518"/>
    </row>
    <row r="1978" spans="1:4" s="990" customFormat="1" ht="20.100000000000001" customHeight="1">
      <c r="A1978" s="2513"/>
      <c r="B1978" s="2848" t="s">
        <v>18569</v>
      </c>
      <c r="C1978" s="2427" t="s">
        <v>1155</v>
      </c>
      <c r="D1978" s="2518"/>
    </row>
    <row r="1979" spans="1:4" s="990" customFormat="1" ht="20.100000000000001" customHeight="1">
      <c r="A1979" s="2551">
        <v>80</v>
      </c>
      <c r="B1979" s="1130" t="s">
        <v>21029</v>
      </c>
      <c r="C1979" s="2429">
        <v>5</v>
      </c>
      <c r="D1979" s="2518"/>
    </row>
    <row r="1980" spans="1:4" s="990" customFormat="1" ht="20.100000000000001" customHeight="1">
      <c r="A1980" s="2551">
        <v>80</v>
      </c>
      <c r="B1980" s="1130" t="s">
        <v>21030</v>
      </c>
      <c r="C1980" s="2429">
        <v>4</v>
      </c>
      <c r="D1980" s="2518"/>
    </row>
    <row r="1981" spans="1:4" s="990" customFormat="1" ht="20.100000000000001" customHeight="1">
      <c r="A1981" s="2551">
        <v>80</v>
      </c>
      <c r="B1981" s="1131" t="s">
        <v>21031</v>
      </c>
      <c r="C1981" s="2429">
        <v>9</v>
      </c>
      <c r="D1981" s="2518"/>
    </row>
    <row r="1982" spans="1:4" s="990" customFormat="1" ht="20.100000000000001" customHeight="1">
      <c r="A1982" s="2551">
        <v>80</v>
      </c>
      <c r="B1982" s="1130" t="s">
        <v>13619</v>
      </c>
      <c r="C1982" s="2429">
        <v>6</v>
      </c>
      <c r="D1982" s="2518"/>
    </row>
    <row r="1983" spans="1:4" s="990" customFormat="1" ht="20.100000000000001" customHeight="1">
      <c r="A1983" s="2551">
        <v>80</v>
      </c>
      <c r="B1983" s="1130" t="s">
        <v>21032</v>
      </c>
      <c r="C1983" s="2429">
        <v>6</v>
      </c>
      <c r="D1983" s="2518"/>
    </row>
    <row r="1984" spans="1:4" s="990" customFormat="1" ht="20.100000000000001" customHeight="1">
      <c r="A1984" s="2551">
        <v>80</v>
      </c>
      <c r="B1984" s="1130" t="s">
        <v>21033</v>
      </c>
      <c r="C1984" s="2429">
        <v>6</v>
      </c>
      <c r="D1984" s="2518"/>
    </row>
    <row r="1985" spans="1:4" s="990" customFormat="1" ht="20.100000000000001" customHeight="1">
      <c r="A1985" s="2551">
        <v>80</v>
      </c>
      <c r="B1985" s="1130" t="s">
        <v>13620</v>
      </c>
      <c r="C1985" s="2429">
        <v>6</v>
      </c>
      <c r="D1985" s="2518"/>
    </row>
    <row r="1986" spans="1:4" s="990" customFormat="1" ht="20.100000000000001" customHeight="1">
      <c r="A1986" s="2513"/>
      <c r="B1986" s="2849" t="s">
        <v>21034</v>
      </c>
      <c r="C1986" s="2427" t="s">
        <v>1155</v>
      </c>
      <c r="D1986" s="2518"/>
    </row>
    <row r="1987" spans="1:4" s="990" customFormat="1" ht="20.100000000000001" customHeight="1">
      <c r="A1987" s="2551">
        <v>80</v>
      </c>
      <c r="B1987" s="2850" t="s">
        <v>21035</v>
      </c>
      <c r="C1987" s="2429">
        <v>4</v>
      </c>
      <c r="D1987" s="2518"/>
    </row>
    <row r="1988" spans="1:4" s="990" customFormat="1" ht="20.100000000000001" customHeight="1">
      <c r="A1988" s="2551">
        <v>80</v>
      </c>
      <c r="B1988" s="2535" t="s">
        <v>21036</v>
      </c>
      <c r="C1988" s="2429">
        <v>23</v>
      </c>
      <c r="D1988" s="2518"/>
    </row>
    <row r="1989" spans="1:4" s="990" customFormat="1" ht="20.100000000000001" customHeight="1">
      <c r="A1989" s="2551">
        <v>80</v>
      </c>
      <c r="B1989" s="2535" t="s">
        <v>21037</v>
      </c>
      <c r="C1989" s="2429">
        <v>22</v>
      </c>
      <c r="D1989" s="2518"/>
    </row>
    <row r="1990" spans="1:4" s="990" customFormat="1" ht="20.100000000000001" customHeight="1">
      <c r="A1990" s="2484">
        <v>80</v>
      </c>
      <c r="B1990" s="2850" t="s">
        <v>21038</v>
      </c>
      <c r="C1990" s="2429">
        <v>5</v>
      </c>
      <c r="D1990" s="2518"/>
    </row>
    <row r="1991" spans="1:4" s="990" customFormat="1" ht="20.100000000000001" customHeight="1">
      <c r="A1991" s="2484">
        <v>80</v>
      </c>
      <c r="B1991" s="2850" t="s">
        <v>21039</v>
      </c>
      <c r="C1991" s="2429">
        <v>5</v>
      </c>
      <c r="D1991" s="2518"/>
    </row>
    <row r="1992" spans="1:4" s="990" customFormat="1" ht="20.100000000000001" customHeight="1">
      <c r="A1992" s="2484">
        <v>80</v>
      </c>
      <c r="B1992" s="2850" t="s">
        <v>21040</v>
      </c>
      <c r="C1992" s="2429">
        <v>5</v>
      </c>
      <c r="D1992" s="2518"/>
    </row>
    <row r="1993" spans="1:4" s="990" customFormat="1" ht="20.100000000000001" customHeight="1">
      <c r="A1993" s="2484">
        <v>80</v>
      </c>
      <c r="B1993" s="2850" t="s">
        <v>21041</v>
      </c>
      <c r="C1993" s="2429">
        <v>5</v>
      </c>
      <c r="D1993" s="2518"/>
    </row>
    <row r="1994" spans="1:4" s="990" customFormat="1" ht="20.100000000000001" customHeight="1">
      <c r="A1994" s="2484">
        <v>80</v>
      </c>
      <c r="B1994" s="2850" t="s">
        <v>21042</v>
      </c>
      <c r="C1994" s="2429">
        <v>5</v>
      </c>
      <c r="D1994" s="2518"/>
    </row>
    <row r="1995" spans="1:4" s="990" customFormat="1" ht="20.100000000000001" customHeight="1">
      <c r="A1995" s="2484">
        <v>80</v>
      </c>
      <c r="B1995" s="2850" t="s">
        <v>21043</v>
      </c>
      <c r="C1995" s="2429">
        <v>5</v>
      </c>
      <c r="D1995" s="2518"/>
    </row>
    <row r="1996" spans="1:4" s="990" customFormat="1" ht="20.100000000000001" customHeight="1">
      <c r="A1996" s="2484">
        <v>80</v>
      </c>
      <c r="B1996" s="2850" t="s">
        <v>21044</v>
      </c>
      <c r="C1996" s="2520">
        <v>5</v>
      </c>
      <c r="D1996" s="2508"/>
    </row>
    <row r="1997" spans="1:4" s="990" customFormat="1" ht="20.100000000000001" customHeight="1">
      <c r="A1997" s="2484">
        <v>80</v>
      </c>
      <c r="B1997" s="2850" t="s">
        <v>21045</v>
      </c>
      <c r="C1997" s="2520">
        <v>5</v>
      </c>
      <c r="D1997" s="2508"/>
    </row>
    <row r="1998" spans="1:4" s="990" customFormat="1" ht="20.100000000000001" customHeight="1">
      <c r="A1998" s="2551">
        <v>80</v>
      </c>
      <c r="B1998" s="2850" t="s">
        <v>21046</v>
      </c>
      <c r="C1998" s="2429">
        <v>1</v>
      </c>
      <c r="D1998" s="2518"/>
    </row>
    <row r="1999" spans="1:4" s="990" customFormat="1" ht="20.100000000000001" customHeight="1">
      <c r="A1999" s="2551">
        <v>80</v>
      </c>
      <c r="B1999" s="2535" t="s">
        <v>21047</v>
      </c>
      <c r="C1999" s="2429">
        <v>6</v>
      </c>
      <c r="D1999" s="2518"/>
    </row>
    <row r="2000" spans="1:4" s="990" customFormat="1" ht="20.100000000000001" customHeight="1">
      <c r="A2000" s="2551">
        <v>80</v>
      </c>
      <c r="B2000" s="2741" t="s">
        <v>21048</v>
      </c>
      <c r="C2000" s="2429">
        <v>14</v>
      </c>
      <c r="D2000" s="2518"/>
    </row>
    <row r="2001" spans="1:4" s="990" customFormat="1" ht="20.100000000000001" customHeight="1">
      <c r="A2001" s="2551">
        <v>80</v>
      </c>
      <c r="B2001" s="2535" t="s">
        <v>21049</v>
      </c>
      <c r="C2001" s="2429">
        <v>33</v>
      </c>
      <c r="D2001" s="2518"/>
    </row>
    <row r="2002" spans="1:4" s="990" customFormat="1" ht="20.100000000000001" customHeight="1">
      <c r="A2002" s="2551">
        <v>80</v>
      </c>
      <c r="B2002" s="2535" t="s">
        <v>21050</v>
      </c>
      <c r="C2002" s="2429">
        <v>73</v>
      </c>
      <c r="D2002" s="2518"/>
    </row>
    <row r="2003" spans="1:4" s="990" customFormat="1" ht="20.100000000000001" customHeight="1">
      <c r="A2003" s="2551">
        <v>80</v>
      </c>
      <c r="B2003" s="2850" t="s">
        <v>21051</v>
      </c>
      <c r="C2003" s="2520">
        <v>3</v>
      </c>
      <c r="D2003" s="2508"/>
    </row>
    <row r="2004" spans="1:4" s="990" customFormat="1" ht="20.100000000000001" customHeight="1">
      <c r="A2004" s="2551">
        <v>80</v>
      </c>
      <c r="B2004" s="2850" t="s">
        <v>21052</v>
      </c>
      <c r="C2004" s="2429">
        <v>40</v>
      </c>
      <c r="D2004" s="2518"/>
    </row>
    <row r="2005" spans="1:4" s="990" customFormat="1" ht="20.100000000000001" customHeight="1">
      <c r="A2005" s="2551">
        <v>80</v>
      </c>
      <c r="B2005" s="2851" t="s">
        <v>21053</v>
      </c>
      <c r="C2005" s="2429">
        <v>8</v>
      </c>
      <c r="D2005" s="2508"/>
    </row>
    <row r="2006" spans="1:4" s="990" customFormat="1" ht="20.100000000000001" customHeight="1">
      <c r="A2006" s="2551">
        <v>80</v>
      </c>
      <c r="B2006" s="2851" t="s">
        <v>21054</v>
      </c>
      <c r="C2006" s="2429">
        <v>10</v>
      </c>
      <c r="D2006" s="2518"/>
    </row>
    <row r="2007" spans="1:4" s="990" customFormat="1" ht="20.100000000000001" customHeight="1">
      <c r="A2007" s="2551">
        <v>80</v>
      </c>
      <c r="B2007" s="2851" t="s">
        <v>21055</v>
      </c>
      <c r="C2007" s="2429">
        <v>5</v>
      </c>
      <c r="D2007" s="2518"/>
    </row>
    <row r="2008" spans="1:4" s="990" customFormat="1" ht="20.100000000000001" customHeight="1">
      <c r="A2008" s="2551">
        <v>80</v>
      </c>
      <c r="B2008" s="2851" t="s">
        <v>21056</v>
      </c>
      <c r="C2008" s="2429">
        <v>38</v>
      </c>
      <c r="D2008" s="2518"/>
    </row>
    <row r="2009" spans="1:4" s="990" customFormat="1" ht="20.100000000000001" customHeight="1">
      <c r="A2009" s="2551">
        <v>80</v>
      </c>
      <c r="B2009" s="2812" t="s">
        <v>21057</v>
      </c>
      <c r="C2009" s="2429">
        <v>9</v>
      </c>
      <c r="D2009" s="2518"/>
    </row>
    <row r="2010" spans="1:4" s="990" customFormat="1" ht="20.100000000000001" customHeight="1">
      <c r="A2010" s="2551">
        <v>80</v>
      </c>
      <c r="B2010" s="2852" t="s">
        <v>21058</v>
      </c>
      <c r="C2010" s="2429">
        <v>5</v>
      </c>
      <c r="D2010" s="2518"/>
    </row>
    <row r="2011" spans="1:4" s="990" customFormat="1" ht="20.100000000000001" customHeight="1">
      <c r="A2011" s="2551">
        <v>80</v>
      </c>
      <c r="B2011" s="2851" t="s">
        <v>21059</v>
      </c>
      <c r="C2011" s="2429">
        <v>37</v>
      </c>
      <c r="D2011" s="2518"/>
    </row>
    <row r="2012" spans="1:4" s="990" customFormat="1" ht="20.100000000000001" customHeight="1">
      <c r="A2012" s="2551">
        <v>80</v>
      </c>
      <c r="B2012" s="2850" t="s">
        <v>21060</v>
      </c>
      <c r="C2012" s="2429">
        <v>12</v>
      </c>
      <c r="D2012" s="2518"/>
    </row>
    <row r="2013" spans="1:4" s="990" customFormat="1" ht="20.100000000000001" customHeight="1">
      <c r="A2013" s="2551">
        <v>100</v>
      </c>
      <c r="B2013" s="2850" t="s">
        <v>21061</v>
      </c>
      <c r="C2013" s="2429">
        <v>2</v>
      </c>
      <c r="D2013" s="2518"/>
    </row>
    <row r="2014" spans="1:4" s="990" customFormat="1" ht="20.100000000000001" customHeight="1">
      <c r="A2014" s="2551">
        <v>100</v>
      </c>
      <c r="B2014" s="2851" t="s">
        <v>18572</v>
      </c>
      <c r="C2014" s="2429">
        <v>6</v>
      </c>
      <c r="D2014" s="2518"/>
    </row>
    <row r="2015" spans="1:4" s="990" customFormat="1" ht="20.100000000000001" customHeight="1">
      <c r="A2015" s="2551">
        <v>80</v>
      </c>
      <c r="B2015" s="2812" t="s">
        <v>21062</v>
      </c>
      <c r="C2015" s="2429">
        <v>8</v>
      </c>
      <c r="D2015" s="2518"/>
    </row>
    <row r="2016" spans="1:4" s="990" customFormat="1" ht="20.100000000000001" customHeight="1">
      <c r="A2016" s="2551">
        <v>80</v>
      </c>
      <c r="B2016" s="2851" t="s">
        <v>21063</v>
      </c>
      <c r="C2016" s="2429">
        <v>5</v>
      </c>
      <c r="D2016" s="2518"/>
    </row>
    <row r="2017" spans="1:4" s="990" customFormat="1" ht="20.100000000000001" customHeight="1">
      <c r="A2017" s="2551">
        <v>80</v>
      </c>
      <c r="B2017" s="2850" t="s">
        <v>21064</v>
      </c>
      <c r="C2017" s="2429">
        <v>47</v>
      </c>
      <c r="D2017" s="2518"/>
    </row>
    <row r="2018" spans="1:4" s="990" customFormat="1" ht="20.100000000000001" customHeight="1">
      <c r="A2018" s="2513"/>
      <c r="B2018" s="2848" t="s">
        <v>18568</v>
      </c>
      <c r="C2018" s="2427" t="s">
        <v>1155</v>
      </c>
      <c r="D2018" s="2518"/>
    </row>
    <row r="2019" spans="1:4" s="990" customFormat="1" ht="20.100000000000001" customHeight="1">
      <c r="A2019" s="2551">
        <v>80</v>
      </c>
      <c r="B2019" s="2535" t="s">
        <v>7239</v>
      </c>
      <c r="C2019" s="2429">
        <v>1</v>
      </c>
      <c r="D2019" s="2518"/>
    </row>
    <row r="2020" spans="1:4" s="990" customFormat="1" ht="20.100000000000001" customHeight="1">
      <c r="A2020" s="2551">
        <v>80</v>
      </c>
      <c r="B2020" s="2535" t="s">
        <v>20874</v>
      </c>
      <c r="C2020" s="2429">
        <v>16</v>
      </c>
      <c r="D2020" s="2518"/>
    </row>
    <row r="2021" spans="1:4" s="990" customFormat="1" ht="20.100000000000001" customHeight="1">
      <c r="A2021" s="2551">
        <v>80</v>
      </c>
      <c r="B2021" s="2850" t="s">
        <v>7240</v>
      </c>
      <c r="C2021" s="2429">
        <v>5</v>
      </c>
      <c r="D2021" s="2518"/>
    </row>
    <row r="2022" spans="1:4" s="990" customFormat="1" ht="20.100000000000001" customHeight="1">
      <c r="A2022" s="2551">
        <v>80</v>
      </c>
      <c r="B2022" s="2850" t="s">
        <v>19222</v>
      </c>
      <c r="C2022" s="2429">
        <v>18</v>
      </c>
      <c r="D2022" s="2518"/>
    </row>
    <row r="2023" spans="1:4" s="990" customFormat="1" ht="20.100000000000001" customHeight="1">
      <c r="A2023" s="2551">
        <v>80</v>
      </c>
      <c r="B2023" s="2741" t="s">
        <v>7241</v>
      </c>
      <c r="C2023" s="2429">
        <v>3</v>
      </c>
      <c r="D2023" s="2518"/>
    </row>
    <row r="2024" spans="1:4" s="990" customFormat="1" ht="20.100000000000001" customHeight="1">
      <c r="A2024" s="2551">
        <v>80</v>
      </c>
      <c r="B2024" s="2741" t="s">
        <v>18570</v>
      </c>
      <c r="C2024" s="2429">
        <v>10</v>
      </c>
      <c r="D2024" s="2518"/>
    </row>
    <row r="2025" spans="1:4" s="990" customFormat="1" ht="20.100000000000001" customHeight="1">
      <c r="A2025" s="2551">
        <v>80</v>
      </c>
      <c r="B2025" s="2535" t="s">
        <v>7242</v>
      </c>
      <c r="C2025" s="2429">
        <v>15</v>
      </c>
      <c r="D2025" s="2518"/>
    </row>
    <row r="2026" spans="1:4" s="990" customFormat="1" ht="20.100000000000001" customHeight="1">
      <c r="A2026" s="2551">
        <v>80</v>
      </c>
      <c r="B2026" s="2535" t="s">
        <v>19221</v>
      </c>
      <c r="C2026" s="2429">
        <v>15</v>
      </c>
      <c r="D2026" s="2518"/>
    </row>
    <row r="2027" spans="1:4" s="990" customFormat="1" ht="20.100000000000001" customHeight="1">
      <c r="A2027" s="2551">
        <v>80</v>
      </c>
      <c r="B2027" s="2535" t="s">
        <v>7243</v>
      </c>
      <c r="C2027" s="2429">
        <v>50</v>
      </c>
      <c r="D2027" s="2518"/>
    </row>
    <row r="2028" spans="1:4" s="990" customFormat="1" ht="20.100000000000001" customHeight="1">
      <c r="A2028" s="2551">
        <v>80</v>
      </c>
      <c r="B2028" s="2529" t="s">
        <v>23389</v>
      </c>
      <c r="C2028" s="2429">
        <v>10</v>
      </c>
      <c r="D2028" s="2518"/>
    </row>
    <row r="2029" spans="1:4" s="990" customFormat="1" ht="20.100000000000001" customHeight="1">
      <c r="A2029" s="2551">
        <v>80</v>
      </c>
      <c r="B2029" s="2535" t="s">
        <v>7244</v>
      </c>
      <c r="C2029" s="2429">
        <v>5</v>
      </c>
      <c r="D2029" s="2518"/>
    </row>
    <row r="2030" spans="1:4" s="990" customFormat="1" ht="20.100000000000001" customHeight="1">
      <c r="A2030" s="2551">
        <v>80</v>
      </c>
      <c r="B2030" s="2853" t="s">
        <v>18573</v>
      </c>
      <c r="C2030" s="2429">
        <v>3</v>
      </c>
      <c r="D2030" s="2518"/>
    </row>
    <row r="2031" spans="1:4" s="990" customFormat="1" ht="20.100000000000001" customHeight="1">
      <c r="A2031" s="2551">
        <v>100</v>
      </c>
      <c r="B2031" s="2850" t="s">
        <v>19220</v>
      </c>
      <c r="C2031" s="2429">
        <v>5</v>
      </c>
      <c r="D2031" s="2518"/>
    </row>
    <row r="2032" spans="1:4" s="990" customFormat="1" ht="20.100000000000001" customHeight="1">
      <c r="A2032" s="2551">
        <v>100</v>
      </c>
      <c r="B2032" s="2850" t="s">
        <v>7245</v>
      </c>
      <c r="C2032" s="2429">
        <v>10</v>
      </c>
      <c r="D2032" s="2518"/>
    </row>
    <row r="2033" spans="1:4" s="990" customFormat="1" ht="20.100000000000001" customHeight="1">
      <c r="A2033" s="2551">
        <v>80</v>
      </c>
      <c r="B2033" s="2850" t="s">
        <v>7246</v>
      </c>
      <c r="C2033" s="2429">
        <v>9</v>
      </c>
      <c r="D2033" s="2518"/>
    </row>
    <row r="2034" spans="1:4" s="990" customFormat="1" ht="20.100000000000001" customHeight="1">
      <c r="A2034" s="2551">
        <v>100</v>
      </c>
      <c r="B2034" s="2850" t="s">
        <v>7247</v>
      </c>
      <c r="C2034" s="2429">
        <v>43</v>
      </c>
      <c r="D2034" s="2518"/>
    </row>
    <row r="2035" spans="1:4" s="990" customFormat="1" ht="20.100000000000001" customHeight="1">
      <c r="A2035" s="2551">
        <v>250</v>
      </c>
      <c r="B2035" s="2854" t="s">
        <v>18571</v>
      </c>
      <c r="C2035" s="2429">
        <v>11</v>
      </c>
      <c r="D2035" s="2508"/>
    </row>
    <row r="2036" spans="1:4" s="990" customFormat="1" ht="20.100000000000001" customHeight="1">
      <c r="A2036" s="2513"/>
      <c r="B2036" s="2848" t="s">
        <v>19218</v>
      </c>
      <c r="C2036" s="2427" t="s">
        <v>1155</v>
      </c>
      <c r="D2036" s="2518"/>
    </row>
    <row r="2037" spans="1:4" s="990" customFormat="1" ht="20.100000000000001" customHeight="1">
      <c r="A2037" s="2551">
        <v>80</v>
      </c>
      <c r="B2037" s="2535" t="s">
        <v>7248</v>
      </c>
      <c r="C2037" s="2534">
        <v>9</v>
      </c>
      <c r="D2037" s="2518"/>
    </row>
    <row r="2038" spans="1:4" s="990" customFormat="1" ht="20.100000000000001" customHeight="1">
      <c r="A2038" s="2513"/>
      <c r="B2038" s="2850"/>
      <c r="C2038" s="2534" t="s">
        <v>1155</v>
      </c>
      <c r="D2038" s="2518"/>
    </row>
    <row r="2039" spans="1:4" s="990" customFormat="1" ht="20.100000000000001" customHeight="1">
      <c r="A2039" s="2551">
        <v>150</v>
      </c>
      <c r="B2039" s="2855" t="s">
        <v>25926</v>
      </c>
      <c r="C2039" s="2534">
        <v>3</v>
      </c>
      <c r="D2039" s="2518"/>
    </row>
    <row r="2040" spans="1:4" s="990" customFormat="1" ht="20.100000000000001" customHeight="1">
      <c r="A2040" s="2551">
        <v>350</v>
      </c>
      <c r="B2040" s="2855" t="s">
        <v>25925</v>
      </c>
      <c r="C2040" s="2534">
        <v>1</v>
      </c>
      <c r="D2040" s="2518"/>
    </row>
    <row r="2041" spans="1:4" s="990" customFormat="1" ht="20.100000000000001" customHeight="1">
      <c r="A2041" s="2513"/>
      <c r="B2041" s="2848" t="s">
        <v>19219</v>
      </c>
      <c r="C2041" s="2534" t="s">
        <v>1155</v>
      </c>
      <c r="D2041" s="2518"/>
    </row>
    <row r="2042" spans="1:4" s="83" customFormat="1" ht="20.100000000000001" customHeight="1">
      <c r="A2042" s="2513">
        <v>60</v>
      </c>
      <c r="B2042" s="2524" t="s">
        <v>3161</v>
      </c>
      <c r="C2042" s="2429">
        <v>2</v>
      </c>
      <c r="D2042" s="2518"/>
    </row>
    <row r="2043" spans="1:4" s="990" customFormat="1" ht="20.100000000000001" customHeight="1">
      <c r="A2043" s="2551">
        <v>50</v>
      </c>
      <c r="B2043" s="2854" t="s">
        <v>20377</v>
      </c>
      <c r="C2043" s="2429">
        <v>20</v>
      </c>
      <c r="D2043" s="2518"/>
    </row>
    <row r="2044" spans="1:4" s="990" customFormat="1" ht="20.100000000000001" customHeight="1">
      <c r="A2044" s="2551">
        <v>50</v>
      </c>
      <c r="B2044" s="2854" t="s">
        <v>23591</v>
      </c>
      <c r="C2044" s="2429">
        <v>50</v>
      </c>
      <c r="D2044" s="2518"/>
    </row>
    <row r="2045" spans="1:4" s="990" customFormat="1" ht="20.100000000000001" customHeight="1">
      <c r="A2045" s="2551">
        <v>60</v>
      </c>
      <c r="B2045" s="2722" t="s">
        <v>25370</v>
      </c>
      <c r="C2045" s="2429">
        <v>10</v>
      </c>
      <c r="D2045" s="2518"/>
    </row>
    <row r="2046" spans="1:4" s="83" customFormat="1" ht="20.100000000000001" customHeight="1">
      <c r="A2046" s="2551">
        <v>60</v>
      </c>
      <c r="B2046" s="2524" t="s">
        <v>23592</v>
      </c>
      <c r="C2046" s="2429">
        <v>9</v>
      </c>
      <c r="D2046" s="2518"/>
    </row>
    <row r="2047" spans="1:4" s="83" customFormat="1" ht="20.100000000000001" customHeight="1">
      <c r="A2047" s="2551">
        <v>60</v>
      </c>
      <c r="B2047" s="2524" t="s">
        <v>23593</v>
      </c>
      <c r="C2047" s="2544">
        <v>50</v>
      </c>
      <c r="D2047" s="2518"/>
    </row>
    <row r="2048" spans="1:4" s="83" customFormat="1" ht="20.100000000000001" customHeight="1">
      <c r="A2048" s="2551">
        <v>60</v>
      </c>
      <c r="B2048" s="2524" t="s">
        <v>23594</v>
      </c>
      <c r="C2048" s="2429">
        <v>10</v>
      </c>
      <c r="D2048" s="2518"/>
    </row>
    <row r="2049" spans="1:4" s="83" customFormat="1" ht="20.100000000000001" customHeight="1">
      <c r="A2049" s="2551">
        <v>60</v>
      </c>
      <c r="B2049" s="2524" t="s">
        <v>23595</v>
      </c>
      <c r="C2049" s="2429">
        <v>10</v>
      </c>
      <c r="D2049" s="2518"/>
    </row>
    <row r="2050" spans="1:4" s="83" customFormat="1" ht="20.100000000000001" customHeight="1">
      <c r="A2050" s="2551">
        <v>60</v>
      </c>
      <c r="B2050" s="2524" t="s">
        <v>23596</v>
      </c>
      <c r="C2050" s="2429">
        <v>9</v>
      </c>
      <c r="D2050" s="2518"/>
    </row>
    <row r="2051" spans="1:4" s="83" customFormat="1" ht="20.100000000000001" customHeight="1">
      <c r="A2051" s="2551">
        <v>50</v>
      </c>
      <c r="B2051" s="2857" t="s">
        <v>26363</v>
      </c>
      <c r="C2051" s="2429">
        <v>1</v>
      </c>
      <c r="D2051" s="2508"/>
    </row>
    <row r="2052" spans="1:4" s="83" customFormat="1" ht="20.100000000000001" customHeight="1">
      <c r="A2052" s="2513">
        <v>150</v>
      </c>
      <c r="B2052" s="2856" t="s">
        <v>3162</v>
      </c>
      <c r="C2052" s="2429">
        <v>1</v>
      </c>
      <c r="D2052" s="2518"/>
    </row>
    <row r="2053" spans="1:4" s="83" customFormat="1" ht="20.100000000000001" customHeight="1">
      <c r="A2053" s="2513">
        <v>150</v>
      </c>
      <c r="B2053" s="2654" t="s">
        <v>18059</v>
      </c>
      <c r="C2053" s="2586">
        <v>2</v>
      </c>
      <c r="D2053" s="2518"/>
    </row>
    <row r="2054" spans="1:4" s="83" customFormat="1" ht="20.100000000000001" customHeight="1">
      <c r="A2054" s="2484">
        <v>300</v>
      </c>
      <c r="B2054" s="2857" t="s">
        <v>21317</v>
      </c>
      <c r="C2054" s="2429">
        <v>20</v>
      </c>
      <c r="D2054" s="2508"/>
    </row>
    <row r="2055" spans="1:4" s="83" customFormat="1" ht="20.100000000000001" customHeight="1">
      <c r="A2055" s="2551">
        <v>50</v>
      </c>
      <c r="B2055" s="2654" t="s">
        <v>22299</v>
      </c>
      <c r="C2055" s="2520">
        <v>1</v>
      </c>
      <c r="D2055" s="2518"/>
    </row>
    <row r="2056" spans="1:4" s="83" customFormat="1" ht="20.100000000000001" customHeight="1">
      <c r="A2056" s="2551">
        <v>60</v>
      </c>
      <c r="B2056" s="2654" t="s">
        <v>23589</v>
      </c>
      <c r="C2056" s="2429">
        <v>10</v>
      </c>
      <c r="D2056" s="2518"/>
    </row>
    <row r="2057" spans="1:4" s="83" customFormat="1" ht="20.100000000000001" customHeight="1">
      <c r="A2057" s="2551">
        <v>60</v>
      </c>
      <c r="B2057" s="2654" t="s">
        <v>23587</v>
      </c>
      <c r="C2057" s="2429">
        <v>50</v>
      </c>
      <c r="D2057" s="2518"/>
    </row>
    <row r="2058" spans="1:4" s="83" customFormat="1" ht="20.100000000000001" customHeight="1">
      <c r="A2058" s="2551">
        <v>60</v>
      </c>
      <c r="B2058" s="2654" t="s">
        <v>23588</v>
      </c>
      <c r="C2058" s="2429">
        <v>30</v>
      </c>
      <c r="D2058" s="2518"/>
    </row>
    <row r="2059" spans="1:4" s="83" customFormat="1" ht="20.100000000000001" customHeight="1">
      <c r="A2059" s="2551">
        <v>60</v>
      </c>
      <c r="B2059" s="2654" t="s">
        <v>23590</v>
      </c>
      <c r="C2059" s="2429">
        <v>50</v>
      </c>
      <c r="D2059" s="2518"/>
    </row>
    <row r="2060" spans="1:4" s="83" customFormat="1" ht="20.100000000000001" customHeight="1">
      <c r="A2060" s="2551">
        <v>60</v>
      </c>
      <c r="B2060" s="2654" t="s">
        <v>25656</v>
      </c>
      <c r="C2060" s="2429">
        <v>14</v>
      </c>
      <c r="D2060" s="2518"/>
    </row>
    <row r="2061" spans="1:4" s="83" customFormat="1" ht="20.100000000000001" customHeight="1">
      <c r="A2061" s="2484">
        <v>300</v>
      </c>
      <c r="B2061" s="2654" t="s">
        <v>18061</v>
      </c>
      <c r="C2061" s="2429">
        <v>10</v>
      </c>
      <c r="D2061" s="2518"/>
    </row>
    <row r="2062" spans="1:4" s="83" customFormat="1" ht="20.100000000000001" customHeight="1">
      <c r="A2062" s="2484">
        <v>60</v>
      </c>
      <c r="B2062" s="2654" t="s">
        <v>22300</v>
      </c>
      <c r="C2062" s="2429">
        <v>10</v>
      </c>
      <c r="D2062" s="2518"/>
    </row>
    <row r="2063" spans="1:4" s="83" customFormat="1" ht="20.100000000000001" customHeight="1">
      <c r="A2063" s="2484">
        <v>80</v>
      </c>
      <c r="B2063" s="2654" t="s">
        <v>18062</v>
      </c>
      <c r="C2063" s="2544">
        <v>70</v>
      </c>
      <c r="D2063" s="2518"/>
    </row>
    <row r="2064" spans="1:4" s="990" customFormat="1" ht="20.100000000000001" customHeight="1">
      <c r="A2064" s="2484">
        <v>100</v>
      </c>
      <c r="B2064" s="2858" t="s">
        <v>21010</v>
      </c>
      <c r="C2064" s="2429">
        <v>11</v>
      </c>
      <c r="D2064" s="2508"/>
    </row>
    <row r="2065" spans="1:4" s="990" customFormat="1" ht="25.5" customHeight="1">
      <c r="A2065" s="2551">
        <v>100</v>
      </c>
      <c r="B2065" s="2859" t="s">
        <v>19160</v>
      </c>
      <c r="C2065" s="2429">
        <v>10</v>
      </c>
      <c r="D2065" s="2518"/>
    </row>
    <row r="2066" spans="1:4" s="990" customFormat="1" ht="20.100000000000001" customHeight="1">
      <c r="A2066" s="2551">
        <v>150</v>
      </c>
      <c r="B2066" s="2859" t="s">
        <v>23586</v>
      </c>
      <c r="C2066" s="2429">
        <v>9</v>
      </c>
      <c r="D2066" s="2518"/>
    </row>
    <row r="2067" spans="1:4" s="990" customFormat="1" ht="20.100000000000001" customHeight="1">
      <c r="A2067" s="2551">
        <v>150</v>
      </c>
      <c r="B2067" s="2850" t="s">
        <v>19161</v>
      </c>
      <c r="C2067" s="2429">
        <v>10</v>
      </c>
      <c r="D2067" s="2518"/>
    </row>
    <row r="2068" spans="1:4" s="990" customFormat="1" ht="20.100000000000001" customHeight="1">
      <c r="A2068" s="2551">
        <v>100</v>
      </c>
      <c r="B2068" s="2850" t="s">
        <v>19163</v>
      </c>
      <c r="C2068" s="2429">
        <v>10</v>
      </c>
      <c r="D2068" s="2518"/>
    </row>
    <row r="2069" spans="1:4" s="990" customFormat="1" ht="20.100000000000001" customHeight="1">
      <c r="A2069" s="2513">
        <v>120</v>
      </c>
      <c r="B2069" s="2850" t="s">
        <v>19785</v>
      </c>
      <c r="C2069" s="2429">
        <v>3</v>
      </c>
      <c r="D2069" s="2518"/>
    </row>
    <row r="2070" spans="1:4" s="990" customFormat="1" ht="20.100000000000001" customHeight="1">
      <c r="A2070" s="2551">
        <v>100</v>
      </c>
      <c r="B2070" s="2850" t="s">
        <v>19110</v>
      </c>
      <c r="C2070" s="2429">
        <v>1</v>
      </c>
      <c r="D2070" s="2518"/>
    </row>
    <row r="2071" spans="1:4" s="990" customFormat="1" ht="20.100000000000001" customHeight="1">
      <c r="A2071" s="2484">
        <v>100</v>
      </c>
      <c r="B2071" s="2850" t="s">
        <v>23584</v>
      </c>
      <c r="C2071" s="2429">
        <v>50</v>
      </c>
      <c r="D2071" s="2518"/>
    </row>
    <row r="2072" spans="1:4" s="990" customFormat="1" ht="20.100000000000001" customHeight="1">
      <c r="A2072" s="2551">
        <v>150</v>
      </c>
      <c r="B2072" s="2850" t="s">
        <v>23585</v>
      </c>
      <c r="C2072" s="2429">
        <v>19</v>
      </c>
      <c r="D2072" s="2518"/>
    </row>
    <row r="2073" spans="1:4" s="990" customFormat="1" ht="20.100000000000001" customHeight="1">
      <c r="A2073" s="2551">
        <v>100</v>
      </c>
      <c r="B2073" s="2850" t="s">
        <v>21433</v>
      </c>
      <c r="C2073" s="2429">
        <v>20</v>
      </c>
      <c r="D2073" s="2518"/>
    </row>
    <row r="2074" spans="1:4" s="990" customFormat="1" ht="20.100000000000001" customHeight="1">
      <c r="A2074" s="2551">
        <v>150</v>
      </c>
      <c r="B2074" s="2850" t="s">
        <v>23583</v>
      </c>
      <c r="C2074" s="2429">
        <v>20</v>
      </c>
      <c r="D2074" s="2518"/>
    </row>
    <row r="2075" spans="1:4" s="990" customFormat="1" ht="20.100000000000001" customHeight="1">
      <c r="A2075" s="2551">
        <v>120</v>
      </c>
      <c r="B2075" s="2850" t="s">
        <v>19786</v>
      </c>
      <c r="C2075" s="2429">
        <v>11</v>
      </c>
      <c r="D2075" s="2518"/>
    </row>
    <row r="2076" spans="1:4" s="83" customFormat="1" ht="20.100000000000001" customHeight="1">
      <c r="A2076" s="2551">
        <v>120</v>
      </c>
      <c r="B2076" s="2648" t="s">
        <v>19787</v>
      </c>
      <c r="C2076" s="2429">
        <v>1</v>
      </c>
      <c r="D2076" s="2518"/>
    </row>
    <row r="2077" spans="1:4" s="990" customFormat="1" ht="20.100000000000001" customHeight="1">
      <c r="A2077" s="2551">
        <v>200</v>
      </c>
      <c r="B2077" s="2850" t="s">
        <v>23597</v>
      </c>
      <c r="C2077" s="2429">
        <v>10</v>
      </c>
      <c r="D2077" s="2518"/>
    </row>
    <row r="2078" spans="1:4" s="990" customFormat="1" ht="20.100000000000001" customHeight="1">
      <c r="A2078" s="2551">
        <v>200</v>
      </c>
      <c r="B2078" s="2850" t="s">
        <v>23598</v>
      </c>
      <c r="C2078" s="2429">
        <v>10</v>
      </c>
      <c r="D2078" s="2518"/>
    </row>
    <row r="2079" spans="1:4" s="990" customFormat="1" ht="15.75" customHeight="1">
      <c r="A2079" s="2551">
        <v>120</v>
      </c>
      <c r="B2079" s="2850" t="s">
        <v>27131</v>
      </c>
      <c r="C2079" s="2504">
        <v>100</v>
      </c>
      <c r="D2079" s="2518"/>
    </row>
    <row r="2080" spans="1:4" s="990" customFormat="1" ht="20.100000000000001" customHeight="1">
      <c r="A2080" s="2484">
        <v>120</v>
      </c>
      <c r="B2080" s="2850" t="s">
        <v>19788</v>
      </c>
      <c r="C2080" s="2429">
        <v>100</v>
      </c>
      <c r="D2080" s="2518"/>
    </row>
    <row r="2081" spans="1:4" s="990" customFormat="1" ht="20.100000000000001" customHeight="1">
      <c r="A2081" s="2551">
        <v>120</v>
      </c>
      <c r="B2081" s="2850" t="s">
        <v>23581</v>
      </c>
      <c r="C2081" s="2429">
        <v>20</v>
      </c>
      <c r="D2081" s="2508"/>
    </row>
    <row r="2082" spans="1:4" s="990" customFormat="1" ht="20.100000000000001" customHeight="1">
      <c r="A2082" s="3004">
        <v>200</v>
      </c>
      <c r="B2082" s="2850" t="s">
        <v>23582</v>
      </c>
      <c r="C2082" s="2429">
        <v>10</v>
      </c>
      <c r="D2082" s="2508"/>
    </row>
    <row r="2083" spans="1:4" s="990" customFormat="1" ht="20.100000000000001" customHeight="1">
      <c r="A2083" s="3003">
        <v>1000</v>
      </c>
      <c r="B2083" s="2855" t="s">
        <v>21434</v>
      </c>
      <c r="C2083" s="2429">
        <v>1</v>
      </c>
      <c r="D2083" s="2518"/>
    </row>
    <row r="2084" spans="1:4" s="990" customFormat="1" ht="20.100000000000001" customHeight="1">
      <c r="A2084" s="2551">
        <v>550</v>
      </c>
      <c r="B2084" s="2860" t="s">
        <v>19111</v>
      </c>
      <c r="C2084" s="2429">
        <v>1</v>
      </c>
      <c r="D2084" s="2518"/>
    </row>
    <row r="2085" spans="1:4" s="990" customFormat="1" ht="20.100000000000001" customHeight="1">
      <c r="A2085" s="2551">
        <v>300</v>
      </c>
      <c r="B2085" s="2860" t="s">
        <v>19112</v>
      </c>
      <c r="C2085" s="2429">
        <v>3</v>
      </c>
      <c r="D2085" s="2518"/>
    </row>
    <row r="2086" spans="1:4" s="990" customFormat="1" ht="20.100000000000001" customHeight="1">
      <c r="A2086" s="2551">
        <v>300</v>
      </c>
      <c r="B2086" s="2860" t="s">
        <v>19113</v>
      </c>
      <c r="C2086" s="2429">
        <v>2</v>
      </c>
      <c r="D2086" s="2518"/>
    </row>
    <row r="2087" spans="1:4" s="83" customFormat="1" ht="20.100000000000001" customHeight="1">
      <c r="A2087" s="2513">
        <v>80</v>
      </c>
      <c r="B2087" s="2524" t="s">
        <v>435</v>
      </c>
      <c r="C2087" s="2544">
        <v>1</v>
      </c>
      <c r="D2087" s="2518"/>
    </row>
    <row r="2088" spans="1:4" s="83" customFormat="1" ht="20.100000000000001" customHeight="1">
      <c r="A2088" s="2513">
        <v>100</v>
      </c>
      <c r="B2088" s="2524" t="s">
        <v>447</v>
      </c>
      <c r="C2088" s="2544">
        <v>2</v>
      </c>
      <c r="D2088" s="2518"/>
    </row>
    <row r="2089" spans="1:4" s="83" customFormat="1" ht="20.100000000000001" customHeight="1">
      <c r="A2089" s="2513">
        <v>50</v>
      </c>
      <c r="B2089" s="2778" t="s">
        <v>4680</v>
      </c>
      <c r="C2089" s="2534">
        <v>9</v>
      </c>
      <c r="D2089" s="2518"/>
    </row>
    <row r="2090" spans="1:4" s="83" customFormat="1" ht="20.100000000000001" customHeight="1">
      <c r="A2090" s="2551">
        <v>150</v>
      </c>
      <c r="B2090" s="2778" t="s">
        <v>20672</v>
      </c>
      <c r="C2090" s="2429">
        <v>1</v>
      </c>
      <c r="D2090" s="2518"/>
    </row>
    <row r="2091" spans="1:4" s="83" customFormat="1" ht="20.100000000000001" customHeight="1">
      <c r="A2091" s="2484">
        <v>300</v>
      </c>
      <c r="B2091" s="2778" t="s">
        <v>26239</v>
      </c>
      <c r="C2091" s="2429">
        <v>1</v>
      </c>
      <c r="D2091" s="2518"/>
    </row>
    <row r="2092" spans="1:4" s="83" customFormat="1" ht="20.100000000000001" customHeight="1">
      <c r="A2092" s="2551">
        <v>450</v>
      </c>
      <c r="B2092" s="2778" t="s">
        <v>20673</v>
      </c>
      <c r="C2092" s="2429">
        <v>1</v>
      </c>
      <c r="D2092" s="2518"/>
    </row>
    <row r="2093" spans="1:4" s="83" customFormat="1" ht="20.100000000000001" customHeight="1">
      <c r="A2093" s="2513">
        <v>450</v>
      </c>
      <c r="B2093" s="2778" t="s">
        <v>17613</v>
      </c>
      <c r="C2093" s="2429">
        <v>1</v>
      </c>
      <c r="D2093" s="2518"/>
    </row>
    <row r="2094" spans="1:4" s="83" customFormat="1" ht="20.100000000000001" customHeight="1">
      <c r="A2094" s="2513">
        <v>350</v>
      </c>
      <c r="B2094" s="2778" t="s">
        <v>10641</v>
      </c>
      <c r="C2094" s="2544">
        <v>1</v>
      </c>
      <c r="D2094" s="2518"/>
    </row>
    <row r="2095" spans="1:4" s="83" customFormat="1" ht="20.100000000000001" customHeight="1">
      <c r="A2095" s="2513">
        <v>100</v>
      </c>
      <c r="B2095" s="2778" t="s">
        <v>10466</v>
      </c>
      <c r="C2095" s="2544">
        <v>1</v>
      </c>
      <c r="D2095" s="2518"/>
    </row>
    <row r="2096" spans="1:4" s="83" customFormat="1" ht="20.100000000000001" customHeight="1">
      <c r="A2096" s="2551">
        <v>90</v>
      </c>
      <c r="B2096" s="2778" t="s">
        <v>15895</v>
      </c>
      <c r="C2096" s="2429">
        <v>5</v>
      </c>
      <c r="D2096" s="2518"/>
    </row>
    <row r="2097" spans="1:4" s="83" customFormat="1" ht="20.100000000000001" customHeight="1">
      <c r="A2097" s="2551">
        <v>90</v>
      </c>
      <c r="B2097" s="2778" t="s">
        <v>23158</v>
      </c>
      <c r="C2097" s="2429">
        <v>5</v>
      </c>
      <c r="D2097" s="2518"/>
    </row>
    <row r="2098" spans="1:4" s="83" customFormat="1" ht="20.100000000000001" customHeight="1">
      <c r="A2098" s="2513">
        <v>100</v>
      </c>
      <c r="B2098" s="2778" t="s">
        <v>15896</v>
      </c>
      <c r="C2098" s="2429">
        <v>1</v>
      </c>
      <c r="D2098" s="2518"/>
    </row>
    <row r="2099" spans="1:4" s="83" customFormat="1" ht="20.100000000000001" customHeight="1">
      <c r="A2099" s="2513">
        <v>100</v>
      </c>
      <c r="B2099" s="2778" t="s">
        <v>23159</v>
      </c>
      <c r="C2099" s="2429">
        <v>5</v>
      </c>
      <c r="D2099" s="2518"/>
    </row>
    <row r="2100" spans="1:4" s="83" customFormat="1" ht="20.100000000000001" customHeight="1">
      <c r="A2100" s="2551">
        <v>250</v>
      </c>
      <c r="B2100" s="2778" t="s">
        <v>23157</v>
      </c>
      <c r="C2100" s="2429">
        <v>25</v>
      </c>
      <c r="D2100" s="2508"/>
    </row>
    <row r="2101" spans="1:4" s="83" customFormat="1" ht="20.100000000000001" customHeight="1">
      <c r="A2101" s="2551">
        <v>100</v>
      </c>
      <c r="B2101" s="2778" t="s">
        <v>18863</v>
      </c>
      <c r="C2101" s="2429">
        <v>3</v>
      </c>
      <c r="D2101" s="2518"/>
    </row>
    <row r="2102" spans="1:4" s="83" customFormat="1" ht="20.100000000000001" customHeight="1">
      <c r="A2102" s="2551">
        <v>25</v>
      </c>
      <c r="B2102" s="2778" t="s">
        <v>14894</v>
      </c>
      <c r="C2102" s="2427">
        <v>10</v>
      </c>
      <c r="D2102" s="2518"/>
    </row>
    <row r="2103" spans="1:4" s="83" customFormat="1" ht="20.100000000000001" customHeight="1">
      <c r="A2103" s="2551">
        <v>100</v>
      </c>
      <c r="B2103" s="2778" t="s">
        <v>21811</v>
      </c>
      <c r="C2103" s="2504">
        <v>50</v>
      </c>
      <c r="D2103" s="2518"/>
    </row>
    <row r="2104" spans="1:4" s="83" customFormat="1" ht="20.100000000000001" customHeight="1">
      <c r="A2104" s="2484">
        <v>100</v>
      </c>
      <c r="B2104" s="2662" t="s">
        <v>3977</v>
      </c>
      <c r="C2104" s="2429">
        <v>30</v>
      </c>
      <c r="D2104" s="2508"/>
    </row>
    <row r="2105" spans="1:4" s="83" customFormat="1" ht="20.100000000000001" customHeight="1">
      <c r="A2105" s="2551">
        <v>150</v>
      </c>
      <c r="B2105" s="2662" t="s">
        <v>20674</v>
      </c>
      <c r="C2105" s="2429">
        <v>5</v>
      </c>
      <c r="D2105" s="2518"/>
    </row>
    <row r="2106" spans="1:4" s="83" customFormat="1" ht="20.100000000000001" customHeight="1">
      <c r="A2106" s="2551">
        <v>60</v>
      </c>
      <c r="B2106" s="2778" t="s">
        <v>23384</v>
      </c>
      <c r="C2106" s="2520">
        <v>5</v>
      </c>
      <c r="D2106" s="2518"/>
    </row>
    <row r="2107" spans="1:4" s="83" customFormat="1" ht="20.100000000000001" customHeight="1">
      <c r="A2107" s="2551">
        <v>60</v>
      </c>
      <c r="B2107" s="2778" t="s">
        <v>23383</v>
      </c>
      <c r="C2107" s="2525">
        <v>1</v>
      </c>
      <c r="D2107" s="2518"/>
    </row>
    <row r="2108" spans="1:4" s="83" customFormat="1" ht="20.100000000000001" customHeight="1">
      <c r="A2108" s="2513"/>
      <c r="B2108" s="2778" t="s">
        <v>4479</v>
      </c>
      <c r="C2108" s="2504">
        <v>5</v>
      </c>
      <c r="D2108" s="2518"/>
    </row>
    <row r="2109" spans="1:4" s="83" customFormat="1" ht="20.100000000000001" customHeight="1">
      <c r="A2109" s="2551">
        <v>60</v>
      </c>
      <c r="B2109" s="2778" t="s">
        <v>25652</v>
      </c>
      <c r="C2109" s="2520">
        <v>20</v>
      </c>
      <c r="D2109" s="2518"/>
    </row>
    <row r="2110" spans="1:4" s="83" customFormat="1" ht="20.100000000000001" customHeight="1">
      <c r="A2110" s="2551">
        <v>60</v>
      </c>
      <c r="B2110" s="2778" t="s">
        <v>20653</v>
      </c>
      <c r="C2110" s="2520">
        <v>5</v>
      </c>
      <c r="D2110" s="2518"/>
    </row>
    <row r="2111" spans="1:4" s="83" customFormat="1" ht="20.100000000000001" customHeight="1">
      <c r="A2111" s="2551">
        <v>50</v>
      </c>
      <c r="B2111" s="2778" t="s">
        <v>18864</v>
      </c>
      <c r="C2111" s="2520">
        <v>5</v>
      </c>
      <c r="D2111" s="2518"/>
    </row>
    <row r="2112" spans="1:4" s="83" customFormat="1" ht="20.100000000000001" customHeight="1">
      <c r="A2112" s="2551">
        <v>60</v>
      </c>
      <c r="B2112" s="2778" t="s">
        <v>20654</v>
      </c>
      <c r="C2112" s="2520">
        <v>5</v>
      </c>
      <c r="D2112" s="2518"/>
    </row>
    <row r="2113" spans="1:4" s="83" customFormat="1" ht="20.100000000000001" customHeight="1">
      <c r="A2113" s="2551">
        <v>60</v>
      </c>
      <c r="B2113" s="2778" t="s">
        <v>14892</v>
      </c>
      <c r="C2113" s="2544">
        <v>5</v>
      </c>
      <c r="D2113" s="2518"/>
    </row>
    <row r="2114" spans="1:4" s="83" customFormat="1" ht="20.100000000000001" customHeight="1">
      <c r="A2114" s="2551">
        <v>60</v>
      </c>
      <c r="B2114" s="2778" t="s">
        <v>13857</v>
      </c>
      <c r="C2114" s="2544">
        <v>3</v>
      </c>
      <c r="D2114" s="2518"/>
    </row>
    <row r="2115" spans="1:4" s="83" customFormat="1" ht="20.100000000000001" customHeight="1">
      <c r="A2115" s="2551">
        <v>60</v>
      </c>
      <c r="B2115" s="2778" t="s">
        <v>13858</v>
      </c>
      <c r="C2115" s="2429">
        <v>10</v>
      </c>
      <c r="D2115" s="2518"/>
    </row>
    <row r="2116" spans="1:4" s="83" customFormat="1" ht="20.100000000000001" customHeight="1">
      <c r="A2116" s="2551">
        <v>60</v>
      </c>
      <c r="B2116" s="2778" t="s">
        <v>13856</v>
      </c>
      <c r="C2116" s="2544">
        <v>4</v>
      </c>
      <c r="D2116" s="2518"/>
    </row>
    <row r="2117" spans="1:4" s="83" customFormat="1" ht="20.100000000000001" customHeight="1">
      <c r="A2117" s="2551">
        <v>60</v>
      </c>
      <c r="B2117" s="2778" t="s">
        <v>13859</v>
      </c>
      <c r="C2117" s="2544">
        <v>1</v>
      </c>
      <c r="D2117" s="2518"/>
    </row>
    <row r="2118" spans="1:4" s="83" customFormat="1" ht="20.100000000000001" customHeight="1">
      <c r="A2118" s="2513"/>
      <c r="B2118" s="2778" t="s">
        <v>14891</v>
      </c>
      <c r="C2118" s="2504">
        <v>10</v>
      </c>
      <c r="D2118" s="2518"/>
    </row>
    <row r="2119" spans="1:4" s="83" customFormat="1" ht="20.100000000000001" customHeight="1">
      <c r="A2119" s="2551">
        <v>60</v>
      </c>
      <c r="B2119" s="2778" t="s">
        <v>20779</v>
      </c>
      <c r="C2119" s="2544">
        <v>12</v>
      </c>
      <c r="D2119" s="2518"/>
    </row>
    <row r="2120" spans="1:4" s="83" customFormat="1" ht="20.100000000000001" customHeight="1">
      <c r="A2120" s="2551">
        <v>60</v>
      </c>
      <c r="B2120" s="2778" t="s">
        <v>20780</v>
      </c>
      <c r="C2120" s="2544">
        <v>38</v>
      </c>
      <c r="D2120" s="2518"/>
    </row>
    <row r="2121" spans="1:4" s="83" customFormat="1" ht="20.100000000000001" customHeight="1">
      <c r="A2121" s="2551">
        <v>60</v>
      </c>
      <c r="B2121" s="2778" t="s">
        <v>20781</v>
      </c>
      <c r="C2121" s="2429">
        <v>10</v>
      </c>
      <c r="D2121" s="2518"/>
    </row>
    <row r="2122" spans="1:4" s="83" customFormat="1" ht="20.100000000000001" customHeight="1">
      <c r="A2122" s="2551">
        <v>60</v>
      </c>
      <c r="B2122" s="2778" t="s">
        <v>20782</v>
      </c>
      <c r="C2122" s="2544">
        <v>32</v>
      </c>
      <c r="D2122" s="2518"/>
    </row>
    <row r="2123" spans="1:4" s="83" customFormat="1" ht="20.100000000000001" customHeight="1">
      <c r="A2123" s="2551">
        <v>60</v>
      </c>
      <c r="B2123" s="2778" t="s">
        <v>13855</v>
      </c>
      <c r="C2123" s="2525">
        <v>4</v>
      </c>
      <c r="D2123" s="2518"/>
    </row>
    <row r="2124" spans="1:4" s="83" customFormat="1" ht="20.100000000000001" customHeight="1">
      <c r="A2124" s="2551">
        <v>60</v>
      </c>
      <c r="B2124" s="2778" t="s">
        <v>20987</v>
      </c>
      <c r="C2124" s="2429">
        <v>15</v>
      </c>
      <c r="D2124" s="2518"/>
    </row>
    <row r="2125" spans="1:4" s="83" customFormat="1" ht="20.100000000000001" customHeight="1">
      <c r="A2125" s="2513"/>
      <c r="B2125" s="2549" t="s">
        <v>1996</v>
      </c>
      <c r="C2125" s="2427" t="s">
        <v>1127</v>
      </c>
      <c r="D2125" s="2518"/>
    </row>
    <row r="2126" spans="1:4" s="83" customFormat="1" ht="20.100000000000001" customHeight="1">
      <c r="A2126" s="2551">
        <v>50</v>
      </c>
      <c r="B2126" s="2587" t="s">
        <v>10291</v>
      </c>
      <c r="C2126" s="2651">
        <v>60</v>
      </c>
      <c r="D2126" s="2518"/>
    </row>
    <row r="2127" spans="1:4" s="83" customFormat="1" ht="20.100000000000001" customHeight="1">
      <c r="A2127" s="2513">
        <v>100</v>
      </c>
      <c r="B2127" s="2785" t="s">
        <v>20186</v>
      </c>
      <c r="C2127" s="2429">
        <v>3</v>
      </c>
      <c r="D2127" s="2518"/>
    </row>
    <row r="2128" spans="1:4" s="83" customFormat="1" ht="20.100000000000001" customHeight="1">
      <c r="A2128" s="2513">
        <v>100</v>
      </c>
      <c r="B2128" s="2845" t="s">
        <v>18184</v>
      </c>
      <c r="C2128" s="2504">
        <v>50</v>
      </c>
      <c r="D2128" s="2518"/>
    </row>
    <row r="2129" spans="1:4" s="83" customFormat="1" ht="20.100000000000001" customHeight="1">
      <c r="A2129" s="2513">
        <v>100</v>
      </c>
      <c r="B2129" s="2845" t="s">
        <v>20185</v>
      </c>
      <c r="C2129" s="2429">
        <v>3</v>
      </c>
      <c r="D2129" s="2518"/>
    </row>
    <row r="2130" spans="1:4" s="83" customFormat="1" ht="20.100000000000001" customHeight="1">
      <c r="A2130" s="2513">
        <v>100</v>
      </c>
      <c r="B2130" s="2861" t="s">
        <v>26751</v>
      </c>
      <c r="C2130" s="2429">
        <v>1</v>
      </c>
      <c r="D2130" s="2518"/>
    </row>
    <row r="2131" spans="1:4" s="83" customFormat="1" ht="20.100000000000001" customHeight="1">
      <c r="A2131" s="2484">
        <v>80</v>
      </c>
      <c r="B2131" s="2861" t="s">
        <v>10290</v>
      </c>
      <c r="C2131" s="2429">
        <v>10</v>
      </c>
      <c r="D2131" s="2518"/>
    </row>
    <row r="2132" spans="1:4" s="83" customFormat="1" ht="20.100000000000001" customHeight="1">
      <c r="A2132" s="2484">
        <v>80</v>
      </c>
      <c r="B2132" s="2861" t="s">
        <v>26888</v>
      </c>
      <c r="C2132" s="2429">
        <v>10</v>
      </c>
      <c r="D2132" s="2518"/>
    </row>
    <row r="2133" spans="1:4" s="83" customFormat="1" ht="20.100000000000001" customHeight="1">
      <c r="A2133" s="2484">
        <v>80</v>
      </c>
      <c r="B2133" s="2862" t="s">
        <v>26889</v>
      </c>
      <c r="C2133" s="2429">
        <v>10</v>
      </c>
      <c r="D2133" s="2518"/>
    </row>
    <row r="2134" spans="1:4" s="83" customFormat="1" ht="20.100000000000001" customHeight="1">
      <c r="A2134" s="2513">
        <v>60</v>
      </c>
      <c r="B2134" s="2563" t="s">
        <v>13852</v>
      </c>
      <c r="C2134" s="2671">
        <v>1</v>
      </c>
      <c r="D2134" s="2518"/>
    </row>
    <row r="2135" spans="1:4" s="83" customFormat="1" ht="20.100000000000001" customHeight="1">
      <c r="A2135" s="2513">
        <v>80</v>
      </c>
      <c r="B2135" s="2558" t="s">
        <v>16192</v>
      </c>
      <c r="C2135" s="2863">
        <v>50</v>
      </c>
      <c r="D2135" s="2518"/>
    </row>
    <row r="2136" spans="1:4" s="83" customFormat="1" ht="20.100000000000001" customHeight="1">
      <c r="A2136" s="2513">
        <v>50</v>
      </c>
      <c r="B2136" s="2563" t="s">
        <v>1999</v>
      </c>
      <c r="C2136" s="2544">
        <v>150</v>
      </c>
      <c r="D2136" s="2518"/>
    </row>
    <row r="2137" spans="1:4" s="83" customFormat="1" ht="20.100000000000001" customHeight="1">
      <c r="A2137" s="2513">
        <v>50</v>
      </c>
      <c r="B2137" s="2864" t="s">
        <v>1998</v>
      </c>
      <c r="C2137" s="2544">
        <v>10</v>
      </c>
      <c r="D2137" s="2518"/>
    </row>
    <row r="2138" spans="1:4" s="83" customFormat="1" ht="20.100000000000001" customHeight="1">
      <c r="A2138" s="2513">
        <v>50</v>
      </c>
      <c r="B2138" s="2778" t="s">
        <v>2000</v>
      </c>
      <c r="C2138" s="2544">
        <v>20</v>
      </c>
      <c r="D2138" s="2518"/>
    </row>
    <row r="2139" spans="1:4" s="83" customFormat="1" ht="20.100000000000001" customHeight="1">
      <c r="A2139" s="2513">
        <v>50</v>
      </c>
      <c r="B2139" s="2563" t="s">
        <v>2001</v>
      </c>
      <c r="C2139" s="2671">
        <v>120</v>
      </c>
      <c r="D2139" s="2518"/>
    </row>
    <row r="2140" spans="1:4" s="83" customFormat="1" ht="20.100000000000001" customHeight="1">
      <c r="A2140" s="2513">
        <v>50</v>
      </c>
      <c r="B2140" s="2864" t="s">
        <v>2002</v>
      </c>
      <c r="C2140" s="2671">
        <v>50</v>
      </c>
      <c r="D2140" s="2518"/>
    </row>
    <row r="2141" spans="1:4" s="83" customFormat="1" ht="20.100000000000001" customHeight="1">
      <c r="A2141" s="2513">
        <v>50</v>
      </c>
      <c r="B2141" s="2564" t="s">
        <v>2003</v>
      </c>
      <c r="C2141" s="2671">
        <v>50</v>
      </c>
      <c r="D2141" s="2518"/>
    </row>
    <row r="2142" spans="1:4" s="83" customFormat="1" ht="20.100000000000001" customHeight="1">
      <c r="A2142" s="2513">
        <v>50</v>
      </c>
      <c r="B2142" s="2778" t="s">
        <v>2004</v>
      </c>
      <c r="C2142" s="2671">
        <v>110</v>
      </c>
      <c r="D2142" s="2518"/>
    </row>
    <row r="2143" spans="1:4" s="83" customFormat="1" ht="20.100000000000001" customHeight="1">
      <c r="A2143" s="2551">
        <v>50</v>
      </c>
      <c r="B2143" s="2864" t="s">
        <v>20237</v>
      </c>
      <c r="C2143" s="2651">
        <v>40</v>
      </c>
      <c r="D2143" s="2518"/>
    </row>
    <row r="2144" spans="1:4" s="83" customFormat="1" ht="20.100000000000001" customHeight="1">
      <c r="A2144" s="2513">
        <v>60</v>
      </c>
      <c r="B2144" s="2567" t="s">
        <v>10642</v>
      </c>
      <c r="C2144" s="2680">
        <v>1</v>
      </c>
      <c r="D2144" s="2518"/>
    </row>
    <row r="2145" spans="1:4" s="83" customFormat="1" ht="20.100000000000001" customHeight="1">
      <c r="A2145" s="2513">
        <v>60</v>
      </c>
      <c r="B2145" s="2595" t="s">
        <v>2005</v>
      </c>
      <c r="C2145" s="2671">
        <v>50</v>
      </c>
      <c r="D2145" s="2518"/>
    </row>
    <row r="2146" spans="1:4" s="83" customFormat="1" ht="20.100000000000001" customHeight="1">
      <c r="A2146" s="2513">
        <v>60</v>
      </c>
      <c r="B2146" s="2610" t="s">
        <v>2006</v>
      </c>
      <c r="C2146" s="2671">
        <v>50</v>
      </c>
      <c r="D2146" s="2518"/>
    </row>
    <row r="2147" spans="1:4" s="83" customFormat="1" ht="20.100000000000001" customHeight="1">
      <c r="A2147" s="2513">
        <v>60</v>
      </c>
      <c r="B2147" s="2865" t="s">
        <v>2007</v>
      </c>
      <c r="C2147" s="2671">
        <v>40</v>
      </c>
      <c r="D2147" s="2518"/>
    </row>
    <row r="2148" spans="1:4" s="83" customFormat="1" ht="20.100000000000001" customHeight="1">
      <c r="A2148" s="2513">
        <v>60</v>
      </c>
      <c r="B2148" s="2524" t="s">
        <v>14897</v>
      </c>
      <c r="C2148" s="2671">
        <v>40</v>
      </c>
      <c r="D2148" s="2518"/>
    </row>
    <row r="2149" spans="1:4" s="83" customFormat="1" ht="20.100000000000001" customHeight="1">
      <c r="A2149" s="2551">
        <v>250</v>
      </c>
      <c r="B2149" s="2575" t="s">
        <v>14758</v>
      </c>
      <c r="C2149" s="2429">
        <v>3</v>
      </c>
      <c r="D2149" s="2518"/>
    </row>
    <row r="2150" spans="1:4" s="83" customFormat="1" ht="20.100000000000001" customHeight="1">
      <c r="A2150" s="2484">
        <v>300</v>
      </c>
      <c r="B2150" s="2575" t="s">
        <v>3971</v>
      </c>
      <c r="C2150" s="2429">
        <v>1</v>
      </c>
      <c r="D2150" s="2518"/>
    </row>
    <row r="2151" spans="1:4" s="83" customFormat="1" ht="20.100000000000001" customHeight="1">
      <c r="A2151" s="2551">
        <v>250</v>
      </c>
      <c r="B2151" s="2519" t="s">
        <v>27101</v>
      </c>
      <c r="C2151" s="2429">
        <v>3</v>
      </c>
      <c r="D2151" s="2518"/>
    </row>
    <row r="2152" spans="1:4" s="83" customFormat="1" ht="20.100000000000001" customHeight="1">
      <c r="A2152" s="2551">
        <v>250</v>
      </c>
      <c r="B2152" s="2519" t="s">
        <v>27099</v>
      </c>
      <c r="C2152" s="2429">
        <v>1</v>
      </c>
      <c r="D2152" s="2518"/>
    </row>
    <row r="2153" spans="1:4" s="83" customFormat="1" ht="20.100000000000001" customHeight="1">
      <c r="A2153" s="2551">
        <v>250</v>
      </c>
      <c r="B2153" s="2519" t="s">
        <v>27100</v>
      </c>
      <c r="C2153" s="2429">
        <v>3</v>
      </c>
      <c r="D2153" s="2518"/>
    </row>
    <row r="2154" spans="1:4" s="83" customFormat="1" ht="20.100000000000001" customHeight="1">
      <c r="A2154" s="2484">
        <v>250</v>
      </c>
      <c r="B2154" s="2866" t="s">
        <v>3970</v>
      </c>
      <c r="C2154" s="2429">
        <v>10</v>
      </c>
      <c r="D2154" s="2518"/>
    </row>
    <row r="2155" spans="1:4" s="83" customFormat="1" ht="20.100000000000001" customHeight="1">
      <c r="A2155" s="2484">
        <v>250</v>
      </c>
      <c r="B2155" s="2866" t="s">
        <v>4052</v>
      </c>
      <c r="C2155" s="2429">
        <v>5</v>
      </c>
      <c r="D2155" s="2518"/>
    </row>
    <row r="2156" spans="1:4" s="83" customFormat="1" ht="20.100000000000001" customHeight="1">
      <c r="A2156" s="2551"/>
      <c r="B2156" s="2867" t="s">
        <v>22125</v>
      </c>
      <c r="C2156" s="2504">
        <v>1</v>
      </c>
      <c r="D2156" s="2518"/>
    </row>
    <row r="2157" spans="1:4" s="83" customFormat="1" ht="20.100000000000001" customHeight="1">
      <c r="A2157" s="2484">
        <v>300</v>
      </c>
      <c r="B2157" s="2575" t="s">
        <v>26525</v>
      </c>
      <c r="C2157" s="2429">
        <v>1</v>
      </c>
      <c r="D2157" s="2518"/>
    </row>
    <row r="2158" spans="1:4" s="83" customFormat="1" ht="20.100000000000001" customHeight="1">
      <c r="A2158" s="2513">
        <v>150</v>
      </c>
      <c r="B2158" s="2843" t="s">
        <v>10292</v>
      </c>
      <c r="C2158" s="2671">
        <v>1</v>
      </c>
      <c r="D2158" s="2508"/>
    </row>
    <row r="2159" spans="1:4" s="83" customFormat="1" ht="20.100000000000001" customHeight="1">
      <c r="A2159" s="2513">
        <v>150</v>
      </c>
      <c r="B2159" s="2843" t="s">
        <v>10293</v>
      </c>
      <c r="C2159" s="2671">
        <v>1</v>
      </c>
      <c r="D2159" s="2508"/>
    </row>
    <row r="2160" spans="1:4" s="83" customFormat="1" ht="20.100000000000001" customHeight="1">
      <c r="A2160" s="2513">
        <v>200</v>
      </c>
      <c r="B2160" s="2868" t="s">
        <v>14898</v>
      </c>
      <c r="C2160" s="2671">
        <v>1</v>
      </c>
      <c r="D2160" s="2518"/>
    </row>
    <row r="2161" spans="1:4" s="83" customFormat="1" ht="20.100000000000001" customHeight="1">
      <c r="A2161" s="2513"/>
      <c r="B2161" s="2549" t="s">
        <v>1997</v>
      </c>
      <c r="C2161" s="2427" t="s">
        <v>1127</v>
      </c>
      <c r="D2161" s="2518"/>
    </row>
    <row r="2162" spans="1:4" s="83" customFormat="1" ht="20.100000000000001" customHeight="1">
      <c r="A2162" s="2513">
        <v>40</v>
      </c>
      <c r="B2162" s="2563" t="s">
        <v>1128</v>
      </c>
      <c r="C2162" s="2544">
        <v>50</v>
      </c>
      <c r="D2162" s="2518"/>
    </row>
    <row r="2163" spans="1:4" s="83" customFormat="1" ht="20.100000000000001" customHeight="1">
      <c r="A2163" s="2513">
        <v>100</v>
      </c>
      <c r="B2163" s="2585" t="s">
        <v>18398</v>
      </c>
      <c r="C2163" s="2611">
        <v>8</v>
      </c>
      <c r="D2163" s="2518"/>
    </row>
    <row r="2164" spans="1:4" s="83" customFormat="1" ht="20.100000000000001" customHeight="1">
      <c r="A2164" s="2513">
        <v>50</v>
      </c>
      <c r="B2164" s="2563" t="s">
        <v>3456</v>
      </c>
      <c r="C2164" s="2651">
        <v>40</v>
      </c>
      <c r="D2164" s="2518"/>
    </row>
    <row r="2165" spans="1:4" s="83" customFormat="1" ht="20.100000000000001" customHeight="1">
      <c r="A2165" s="2513">
        <v>50</v>
      </c>
      <c r="B2165" s="2864" t="s">
        <v>3457</v>
      </c>
      <c r="C2165" s="2651">
        <v>40</v>
      </c>
      <c r="D2165" s="2518"/>
    </row>
    <row r="2166" spans="1:4" s="83" customFormat="1" ht="20.100000000000001" customHeight="1">
      <c r="A2166" s="2513">
        <v>50</v>
      </c>
      <c r="B2166" s="2564" t="s">
        <v>3458</v>
      </c>
      <c r="C2166" s="2651">
        <v>40</v>
      </c>
      <c r="D2166" s="2518"/>
    </row>
    <row r="2167" spans="1:4" s="83" customFormat="1" ht="20.100000000000001" customHeight="1">
      <c r="A2167" s="2513">
        <v>50</v>
      </c>
      <c r="B2167" s="2778" t="s">
        <v>2009</v>
      </c>
      <c r="C2167" s="2651">
        <v>40</v>
      </c>
      <c r="D2167" s="2518"/>
    </row>
    <row r="2168" spans="1:4" s="83" customFormat="1" ht="20.100000000000001" customHeight="1">
      <c r="A2168" s="2513">
        <v>50</v>
      </c>
      <c r="B2168" s="2563" t="s">
        <v>2010</v>
      </c>
      <c r="C2168" s="2651">
        <v>40</v>
      </c>
      <c r="D2168" s="2518"/>
    </row>
    <row r="2169" spans="1:4" s="83" customFormat="1" ht="20.100000000000001" customHeight="1">
      <c r="A2169" s="2513">
        <v>50</v>
      </c>
      <c r="B2169" s="2564" t="s">
        <v>2011</v>
      </c>
      <c r="C2169" s="2713">
        <v>40</v>
      </c>
      <c r="D2169" s="2518"/>
    </row>
    <row r="2170" spans="1:4" s="83" customFormat="1" ht="20.100000000000001" customHeight="1">
      <c r="A2170" s="2513">
        <v>50</v>
      </c>
      <c r="B2170" s="2778" t="s">
        <v>2012</v>
      </c>
      <c r="C2170" s="2713">
        <v>40</v>
      </c>
      <c r="D2170" s="2518"/>
    </row>
    <row r="2171" spans="1:4" s="83" customFormat="1" ht="20.100000000000001" customHeight="1">
      <c r="A2171" s="2551">
        <v>50</v>
      </c>
      <c r="B2171" s="2864" t="s">
        <v>20238</v>
      </c>
      <c r="C2171" s="2651">
        <v>10</v>
      </c>
      <c r="D2171" s="2518"/>
    </row>
    <row r="2172" spans="1:4" s="83" customFormat="1" ht="20.100000000000001" customHeight="1">
      <c r="A2172" s="2513"/>
      <c r="B2172" s="2549" t="s">
        <v>2008</v>
      </c>
      <c r="C2172" s="2707" t="s">
        <v>1127</v>
      </c>
      <c r="D2172" s="2518"/>
    </row>
    <row r="2173" spans="1:4" s="83" customFormat="1" ht="20.100000000000001" customHeight="1">
      <c r="A2173" s="2551">
        <v>50</v>
      </c>
      <c r="B2173" s="2836" t="s">
        <v>20323</v>
      </c>
      <c r="C2173" s="2651">
        <v>3</v>
      </c>
      <c r="D2173" s="2518"/>
    </row>
    <row r="2174" spans="1:4" s="83" customFormat="1" ht="20.100000000000001" customHeight="1">
      <c r="A2174" s="2551">
        <v>50</v>
      </c>
      <c r="B2174" s="2558" t="s">
        <v>20321</v>
      </c>
      <c r="C2174" s="2651">
        <v>3</v>
      </c>
      <c r="D2174" s="2518"/>
    </row>
    <row r="2175" spans="1:4" s="83" customFormat="1" ht="20.100000000000001" customHeight="1">
      <c r="A2175" s="2551">
        <v>50</v>
      </c>
      <c r="B2175" s="2607" t="s">
        <v>20324</v>
      </c>
      <c r="C2175" s="2651">
        <v>3</v>
      </c>
      <c r="D2175" s="2518"/>
    </row>
    <row r="2176" spans="1:4" s="83" customFormat="1" ht="20.100000000000001" customHeight="1">
      <c r="A2176" s="2551">
        <v>50</v>
      </c>
      <c r="B2176" s="2575" t="s">
        <v>20322</v>
      </c>
      <c r="C2176" s="2651">
        <v>3</v>
      </c>
      <c r="D2176" s="2518"/>
    </row>
    <row r="2177" spans="1:4" s="83" customFormat="1" ht="20.100000000000001" customHeight="1">
      <c r="A2177" s="2551">
        <v>50</v>
      </c>
      <c r="B2177" s="2563" t="s">
        <v>17896</v>
      </c>
      <c r="C2177" s="2651">
        <v>3</v>
      </c>
      <c r="D2177" s="2518"/>
    </row>
    <row r="2178" spans="1:4" s="83" customFormat="1" ht="20.100000000000001" customHeight="1">
      <c r="A2178" s="2551">
        <v>50</v>
      </c>
      <c r="B2178" s="2558" t="s">
        <v>17897</v>
      </c>
      <c r="C2178" s="2651">
        <v>8</v>
      </c>
      <c r="D2178" s="2518"/>
    </row>
    <row r="2179" spans="1:4" s="83" customFormat="1" ht="20.100000000000001" customHeight="1">
      <c r="A2179" s="2513">
        <v>80</v>
      </c>
      <c r="B2179" s="2563" t="s">
        <v>14909</v>
      </c>
      <c r="C2179" s="2651">
        <v>2</v>
      </c>
      <c r="D2179" s="2518"/>
    </row>
    <row r="2180" spans="1:4" s="83" customFormat="1" ht="20.100000000000001" customHeight="1">
      <c r="A2180" s="2513">
        <v>60</v>
      </c>
      <c r="B2180" s="2563" t="s">
        <v>13853</v>
      </c>
      <c r="C2180" s="2651">
        <v>3</v>
      </c>
      <c r="D2180" s="2518"/>
    </row>
    <row r="2181" spans="1:4" s="83" customFormat="1" ht="20.100000000000001" customHeight="1">
      <c r="A2181" s="2551">
        <v>100</v>
      </c>
      <c r="B2181" s="2647" t="s">
        <v>10643</v>
      </c>
      <c r="C2181" s="2651">
        <v>20</v>
      </c>
      <c r="D2181" s="2508"/>
    </row>
    <row r="2182" spans="1:4" s="83" customFormat="1" ht="20.100000000000001" customHeight="1">
      <c r="A2182" s="2551">
        <v>50</v>
      </c>
      <c r="B2182" s="2563" t="s">
        <v>1260</v>
      </c>
      <c r="C2182" s="2651">
        <v>19</v>
      </c>
      <c r="D2182" s="2518"/>
    </row>
    <row r="2183" spans="1:4" s="83" customFormat="1" ht="20.100000000000001" customHeight="1">
      <c r="A2183" s="2513">
        <v>50</v>
      </c>
      <c r="B2183" s="2563" t="s">
        <v>13851</v>
      </c>
      <c r="C2183" s="2429">
        <v>20</v>
      </c>
      <c r="D2183" s="2518"/>
    </row>
    <row r="2184" spans="1:4" s="83" customFormat="1" ht="20.100000000000001" customHeight="1">
      <c r="A2184" s="2513">
        <v>50</v>
      </c>
      <c r="B2184" s="2778" t="s">
        <v>20187</v>
      </c>
      <c r="C2184" s="2429">
        <v>22</v>
      </c>
      <c r="D2184" s="2518"/>
    </row>
    <row r="2185" spans="1:4" s="83" customFormat="1" ht="20.100000000000001" customHeight="1">
      <c r="A2185" s="2513">
        <v>50</v>
      </c>
      <c r="B2185" s="2864" t="s">
        <v>1258</v>
      </c>
      <c r="C2185" s="2429">
        <v>8</v>
      </c>
      <c r="D2185" s="2518"/>
    </row>
    <row r="2186" spans="1:4" s="83" customFormat="1" ht="20.100000000000001" customHeight="1">
      <c r="A2186" s="2513">
        <v>50</v>
      </c>
      <c r="B2186" s="2563" t="s">
        <v>20188</v>
      </c>
      <c r="C2186" s="2651">
        <v>22</v>
      </c>
      <c r="D2186" s="2518"/>
    </row>
    <row r="2187" spans="1:4" s="83" customFormat="1" ht="20.100000000000001" customHeight="1">
      <c r="A2187" s="2513">
        <v>50</v>
      </c>
      <c r="B2187" s="2778" t="s">
        <v>20189</v>
      </c>
      <c r="C2187" s="2651">
        <v>22</v>
      </c>
      <c r="D2187" s="2518"/>
    </row>
    <row r="2188" spans="1:4" s="83" customFormat="1" ht="20.100000000000001" customHeight="1">
      <c r="A2188" s="2513">
        <v>50</v>
      </c>
      <c r="B2188" s="2864" t="s">
        <v>1259</v>
      </c>
      <c r="C2188" s="2651">
        <v>16</v>
      </c>
      <c r="D2188" s="2518"/>
    </row>
    <row r="2189" spans="1:4" s="83" customFormat="1" ht="20.100000000000001" customHeight="1">
      <c r="A2189" s="2551">
        <v>150</v>
      </c>
      <c r="B2189" s="2864" t="s">
        <v>11728</v>
      </c>
      <c r="C2189" s="2651">
        <v>2</v>
      </c>
      <c r="D2189" s="2518"/>
    </row>
    <row r="2190" spans="1:4" s="83" customFormat="1" ht="20.100000000000001" customHeight="1">
      <c r="A2190" s="2551">
        <v>150</v>
      </c>
      <c r="B2190" s="2563" t="s">
        <v>11730</v>
      </c>
      <c r="C2190" s="2651">
        <v>1</v>
      </c>
      <c r="D2190" s="2518"/>
    </row>
    <row r="2191" spans="1:4" s="83" customFormat="1" ht="20.100000000000001" customHeight="1">
      <c r="A2191" s="2551">
        <v>150</v>
      </c>
      <c r="B2191" s="2864" t="s">
        <v>11729</v>
      </c>
      <c r="C2191" s="2651">
        <v>1</v>
      </c>
      <c r="D2191" s="2518"/>
    </row>
    <row r="2192" spans="1:4" s="83" customFormat="1" ht="20.100000000000001" customHeight="1">
      <c r="A2192" s="2513"/>
      <c r="B2192" s="2864"/>
      <c r="C2192" s="2713" t="s">
        <v>1127</v>
      </c>
      <c r="D2192" s="2518"/>
    </row>
    <row r="2193" spans="1:4" s="83" customFormat="1" ht="20.100000000000001" customHeight="1">
      <c r="A2193" s="2551">
        <v>150</v>
      </c>
      <c r="B2193" s="2864" t="s">
        <v>21759</v>
      </c>
      <c r="C2193" s="2651">
        <v>15</v>
      </c>
      <c r="D2193" s="2518"/>
    </row>
    <row r="2194" spans="1:4" s="83" customFormat="1" ht="20.100000000000001" customHeight="1">
      <c r="A2194" s="2551">
        <v>150</v>
      </c>
      <c r="B2194" s="2558" t="s">
        <v>941</v>
      </c>
      <c r="C2194" s="2651">
        <v>25</v>
      </c>
      <c r="D2194" s="2518"/>
    </row>
    <row r="2195" spans="1:4" s="83" customFormat="1" ht="20.100000000000001" customHeight="1">
      <c r="A2195" s="2551">
        <v>150</v>
      </c>
      <c r="B2195" s="2864" t="s">
        <v>942</v>
      </c>
      <c r="C2195" s="2713">
        <v>2</v>
      </c>
      <c r="D2195" s="2518"/>
    </row>
    <row r="2196" spans="1:4" s="83" customFormat="1" ht="20.100000000000001" customHeight="1">
      <c r="A2196" s="2551">
        <v>150</v>
      </c>
      <c r="B2196" s="2864" t="s">
        <v>943</v>
      </c>
      <c r="C2196" s="2651">
        <v>30</v>
      </c>
      <c r="D2196" s="2518"/>
    </row>
    <row r="2197" spans="1:4" s="83" customFormat="1" ht="20.100000000000001" customHeight="1">
      <c r="A2197" s="2551">
        <v>150</v>
      </c>
      <c r="B2197" s="2563" t="s">
        <v>944</v>
      </c>
      <c r="C2197" s="2651">
        <v>25</v>
      </c>
      <c r="D2197" s="2518"/>
    </row>
    <row r="2198" spans="1:4" s="83" customFormat="1" ht="20.100000000000001" customHeight="1">
      <c r="A2198" s="2551">
        <v>150</v>
      </c>
      <c r="B2198" s="2864" t="s">
        <v>945</v>
      </c>
      <c r="C2198" s="2651">
        <v>33</v>
      </c>
      <c r="D2198" s="2518"/>
    </row>
    <row r="2199" spans="1:4" s="83" customFormat="1" ht="20.100000000000001" customHeight="1">
      <c r="A2199" s="2551">
        <v>150</v>
      </c>
      <c r="B2199" s="2563" t="s">
        <v>946</v>
      </c>
      <c r="C2199" s="2651">
        <v>35</v>
      </c>
      <c r="D2199" s="2518"/>
    </row>
    <row r="2200" spans="1:4" s="83" customFormat="1" ht="20.100000000000001" customHeight="1">
      <c r="A2200" s="2551">
        <v>350</v>
      </c>
      <c r="B2200" s="2595" t="s">
        <v>18449</v>
      </c>
      <c r="C2200" s="2429">
        <v>1</v>
      </c>
      <c r="D2200" s="2518"/>
    </row>
    <row r="2201" spans="1:4" s="83" customFormat="1" ht="20.100000000000001" customHeight="1">
      <c r="A2201" s="2551">
        <v>350</v>
      </c>
      <c r="B2201" s="2595" t="s">
        <v>18450</v>
      </c>
      <c r="C2201" s="2429">
        <v>1</v>
      </c>
      <c r="D2201" s="2518"/>
    </row>
    <row r="2202" spans="1:4" s="83" customFormat="1" ht="20.100000000000001" customHeight="1">
      <c r="A2202" s="2551">
        <v>350</v>
      </c>
      <c r="B2202" s="2595" t="s">
        <v>18451</v>
      </c>
      <c r="C2202" s="2429">
        <v>1</v>
      </c>
      <c r="D2202" s="2518"/>
    </row>
    <row r="2203" spans="1:4" s="83" customFormat="1" ht="20.100000000000001" customHeight="1">
      <c r="A2203" s="2513">
        <v>100</v>
      </c>
      <c r="B2203" s="2558" t="s">
        <v>5824</v>
      </c>
      <c r="C2203" s="2671">
        <v>5</v>
      </c>
      <c r="D2203" s="2518"/>
    </row>
    <row r="2204" spans="1:4" s="83" customFormat="1" ht="20.100000000000001" customHeight="1">
      <c r="A2204" s="2513">
        <v>100</v>
      </c>
      <c r="B2204" s="2558" t="s">
        <v>16485</v>
      </c>
      <c r="C2204" s="2651">
        <v>5</v>
      </c>
      <c r="D2204" s="2518"/>
    </row>
    <row r="2205" spans="1:4" s="83" customFormat="1" ht="20.100000000000001" customHeight="1">
      <c r="A2205" s="2551">
        <v>100</v>
      </c>
      <c r="B2205" s="2558" t="s">
        <v>17614</v>
      </c>
      <c r="C2205" s="2651">
        <v>4</v>
      </c>
      <c r="D2205" s="2518"/>
    </row>
    <row r="2206" spans="1:4" s="83" customFormat="1" ht="20.100000000000001" customHeight="1">
      <c r="A2206" s="2551">
        <v>100</v>
      </c>
      <c r="B2206" s="2558" t="s">
        <v>17615</v>
      </c>
      <c r="C2206" s="2651">
        <v>2</v>
      </c>
      <c r="D2206" s="2518"/>
    </row>
    <row r="2207" spans="1:4" s="83" customFormat="1" ht="20.100000000000001" customHeight="1">
      <c r="A2207" s="2551">
        <v>15</v>
      </c>
      <c r="B2207" s="2575" t="s">
        <v>21203</v>
      </c>
      <c r="C2207" s="2651">
        <v>48</v>
      </c>
      <c r="D2207" s="2518"/>
    </row>
    <row r="2208" spans="1:4" s="83" customFormat="1" ht="20.100000000000001" customHeight="1">
      <c r="A2208" s="2551">
        <v>20</v>
      </c>
      <c r="B2208" s="2869" t="s">
        <v>21266</v>
      </c>
      <c r="C2208" s="2651">
        <v>30</v>
      </c>
      <c r="D2208" s="2518"/>
    </row>
    <row r="2209" spans="1:4" s="83" customFormat="1" ht="20.100000000000001" customHeight="1">
      <c r="A2209" s="2551">
        <v>80</v>
      </c>
      <c r="B2209" s="2575" t="s">
        <v>16093</v>
      </c>
      <c r="C2209" s="2651">
        <v>5</v>
      </c>
      <c r="D2209" s="2518"/>
    </row>
    <row r="2210" spans="1:4" s="83" customFormat="1" ht="20.100000000000001" customHeight="1">
      <c r="A2210" s="2551">
        <v>40</v>
      </c>
      <c r="B2210" s="2662" t="s">
        <v>25237</v>
      </c>
      <c r="C2210" s="2651">
        <v>6</v>
      </c>
      <c r="D2210" s="2518"/>
    </row>
    <row r="2211" spans="1:4" s="83" customFormat="1" ht="20.100000000000001" customHeight="1">
      <c r="A2211" s="2551">
        <v>40</v>
      </c>
      <c r="B2211" s="2662" t="s">
        <v>25238</v>
      </c>
      <c r="C2211" s="2651">
        <v>100</v>
      </c>
      <c r="D2211" s="2518"/>
    </row>
    <row r="2212" spans="1:4" s="83" customFormat="1" ht="20.100000000000001" customHeight="1">
      <c r="A2212" s="2551">
        <v>40</v>
      </c>
      <c r="B2212" s="2662" t="s">
        <v>21760</v>
      </c>
      <c r="C2212" s="2429">
        <v>50</v>
      </c>
      <c r="D2212" s="2518"/>
    </row>
    <row r="2213" spans="1:4" s="83" customFormat="1" ht="20.100000000000001" customHeight="1">
      <c r="A2213" s="2551">
        <v>40</v>
      </c>
      <c r="B2213" s="2662" t="s">
        <v>21761</v>
      </c>
      <c r="C2213" s="2429">
        <v>2</v>
      </c>
      <c r="D2213" s="2518"/>
    </row>
    <row r="2214" spans="1:4" s="83" customFormat="1" ht="20.100000000000001" customHeight="1">
      <c r="A2214" s="2551">
        <v>80</v>
      </c>
      <c r="B2214" s="2575" t="s">
        <v>22409</v>
      </c>
      <c r="C2214" s="2651">
        <v>3</v>
      </c>
      <c r="D2214" s="2518"/>
    </row>
    <row r="2215" spans="1:4" s="83" customFormat="1" ht="20.100000000000001" customHeight="1">
      <c r="A2215" s="2551">
        <v>100</v>
      </c>
      <c r="B2215" s="2575" t="s">
        <v>23141</v>
      </c>
      <c r="C2215" s="2651">
        <v>1</v>
      </c>
      <c r="D2215" s="2518"/>
    </row>
    <row r="2216" spans="1:4" s="83" customFormat="1" ht="20.100000000000001" customHeight="1">
      <c r="A2216" s="2551">
        <v>50</v>
      </c>
      <c r="B2216" s="2621" t="s">
        <v>21065</v>
      </c>
      <c r="C2216" s="2651">
        <v>30</v>
      </c>
      <c r="D2216" s="2518"/>
    </row>
    <row r="2217" spans="1:4" s="83" customFormat="1" ht="20.100000000000001" customHeight="1">
      <c r="A2217" s="2551">
        <v>50</v>
      </c>
      <c r="B2217" s="2621" t="s">
        <v>24187</v>
      </c>
      <c r="C2217" s="2709">
        <v>50</v>
      </c>
      <c r="D2217" s="2518"/>
    </row>
    <row r="2218" spans="1:4" s="83" customFormat="1" ht="20.100000000000001" customHeight="1">
      <c r="A2218" s="2551">
        <v>60</v>
      </c>
      <c r="B2218" s="2870" t="s">
        <v>21066</v>
      </c>
      <c r="C2218" s="2651">
        <v>5</v>
      </c>
      <c r="D2218" s="2518"/>
    </row>
    <row r="2219" spans="1:4" s="83" customFormat="1" ht="20.100000000000001" customHeight="1">
      <c r="A2219" s="2551">
        <v>80</v>
      </c>
      <c r="B2219" s="2871" t="s">
        <v>21067</v>
      </c>
      <c r="C2219" s="2651">
        <v>1</v>
      </c>
      <c r="D2219" s="2518"/>
    </row>
    <row r="2220" spans="1:4" s="83" customFormat="1" ht="20.100000000000001" customHeight="1">
      <c r="A2220" s="2551">
        <v>80</v>
      </c>
      <c r="B2220" s="2621" t="s">
        <v>21068</v>
      </c>
      <c r="C2220" s="2716">
        <v>2</v>
      </c>
      <c r="D2220" s="2518"/>
    </row>
    <row r="2221" spans="1:4" s="83" customFormat="1" ht="20.100000000000001" customHeight="1">
      <c r="A2221" s="2551">
        <v>60</v>
      </c>
      <c r="B2221" s="2778" t="s">
        <v>21069</v>
      </c>
      <c r="C2221" s="2534">
        <v>50</v>
      </c>
      <c r="D2221" s="2518"/>
    </row>
    <row r="2222" spans="1:4" s="83" customFormat="1" ht="20.100000000000001" customHeight="1">
      <c r="A2222" s="2551">
        <v>60</v>
      </c>
      <c r="B2222" s="2872" t="s">
        <v>21837</v>
      </c>
      <c r="C2222" s="2651">
        <v>20</v>
      </c>
      <c r="D2222" s="2518"/>
    </row>
    <row r="2223" spans="1:4" s="83" customFormat="1" ht="20.100000000000001" customHeight="1">
      <c r="A2223" s="2551">
        <v>80</v>
      </c>
      <c r="B2223" s="2835" t="s">
        <v>27042</v>
      </c>
      <c r="C2223" s="2651">
        <v>1</v>
      </c>
      <c r="D2223" s="2518"/>
    </row>
    <row r="2224" spans="1:4" s="83" customFormat="1" ht="20.100000000000001" customHeight="1">
      <c r="A2224" s="2551">
        <v>80</v>
      </c>
      <c r="B2224" s="2835" t="s">
        <v>27109</v>
      </c>
      <c r="C2224" s="2651">
        <v>10</v>
      </c>
      <c r="D2224" s="2518"/>
    </row>
    <row r="2225" spans="1:4" s="83" customFormat="1" ht="20.100000000000001" customHeight="1">
      <c r="A2225" s="2551">
        <v>80</v>
      </c>
      <c r="B2225" s="2663" t="s">
        <v>27041</v>
      </c>
      <c r="C2225" s="2651">
        <v>14</v>
      </c>
      <c r="D2225" s="2518"/>
    </row>
    <row r="2226" spans="1:4" s="83" customFormat="1" ht="20.100000000000001" customHeight="1">
      <c r="A2226" s="2551">
        <v>80</v>
      </c>
      <c r="B2226" s="2835" t="s">
        <v>26980</v>
      </c>
      <c r="C2226" s="2651">
        <v>15</v>
      </c>
      <c r="D2226" s="2518"/>
    </row>
    <row r="2227" spans="1:4" s="83" customFormat="1" ht="20.100000000000001" customHeight="1">
      <c r="A2227" s="2551">
        <v>100</v>
      </c>
      <c r="B2227" s="2712" t="s">
        <v>26895</v>
      </c>
      <c r="C2227" s="2651">
        <v>10</v>
      </c>
      <c r="D2227" s="2518"/>
    </row>
    <row r="2228" spans="1:4" s="83" customFormat="1" ht="20.100000000000001" customHeight="1">
      <c r="A2228" s="2551">
        <v>100</v>
      </c>
      <c r="B2228" s="2712" t="s">
        <v>26820</v>
      </c>
      <c r="C2228" s="2873">
        <v>1</v>
      </c>
      <c r="D2228" s="2518"/>
    </row>
    <row r="2229" spans="1:4" s="83" customFormat="1" ht="20.100000000000001" customHeight="1">
      <c r="A2229" s="2551">
        <v>100</v>
      </c>
      <c r="B2229" s="2778" t="s">
        <v>21070</v>
      </c>
      <c r="C2229" s="2651">
        <v>2</v>
      </c>
      <c r="D2229" s="2518"/>
    </row>
    <row r="2230" spans="1:4" s="83" customFormat="1" ht="20.100000000000001" customHeight="1">
      <c r="A2230" s="2551">
        <v>100</v>
      </c>
      <c r="B2230" s="2843" t="s">
        <v>21071</v>
      </c>
      <c r="C2230" s="2651">
        <v>1</v>
      </c>
      <c r="D2230" s="2518"/>
    </row>
    <row r="2231" spans="1:4" s="83" customFormat="1" ht="20.100000000000001" customHeight="1">
      <c r="A2231" s="2551">
        <v>100</v>
      </c>
      <c r="B2231" s="2577" t="s">
        <v>21072</v>
      </c>
      <c r="C2231" s="2651">
        <v>1</v>
      </c>
      <c r="D2231" s="2518"/>
    </row>
    <row r="2232" spans="1:4" s="83" customFormat="1" ht="20.100000000000001" customHeight="1">
      <c r="A2232" s="2551">
        <v>100</v>
      </c>
      <c r="B2232" s="2558" t="s">
        <v>24848</v>
      </c>
      <c r="C2232" s="2651">
        <v>9</v>
      </c>
      <c r="D2232" s="2508"/>
    </row>
    <row r="2233" spans="1:4" s="83" customFormat="1" ht="20.100000000000001" customHeight="1">
      <c r="A2233" s="3003">
        <v>150</v>
      </c>
      <c r="B2233" s="2665" t="s">
        <v>26940</v>
      </c>
      <c r="C2233" s="2651">
        <v>2</v>
      </c>
      <c r="D2233" s="2518"/>
    </row>
    <row r="2234" spans="1:4" s="83" customFormat="1" ht="20.100000000000001" customHeight="1">
      <c r="A2234" s="2551">
        <v>60</v>
      </c>
      <c r="B2234" s="2874" t="s">
        <v>21073</v>
      </c>
      <c r="C2234" s="2651">
        <v>3</v>
      </c>
      <c r="D2234" s="2518"/>
    </row>
    <row r="2235" spans="1:4" s="83" customFormat="1" ht="20.100000000000001" customHeight="1">
      <c r="A2235" s="2551">
        <v>60</v>
      </c>
      <c r="B2235" s="2595" t="s">
        <v>21074</v>
      </c>
      <c r="C2235" s="2651">
        <v>6</v>
      </c>
      <c r="D2235" s="2518"/>
    </row>
    <row r="2236" spans="1:4" s="83" customFormat="1" ht="20.100000000000001" customHeight="1">
      <c r="A2236" s="2551">
        <v>80</v>
      </c>
      <c r="B2236" s="2595" t="s">
        <v>11731</v>
      </c>
      <c r="C2236" s="2651">
        <v>5</v>
      </c>
      <c r="D2236" s="2518"/>
    </row>
    <row r="2237" spans="1:4" s="83" customFormat="1" ht="20.100000000000001" customHeight="1">
      <c r="A2237" s="2551">
        <v>80</v>
      </c>
      <c r="B2237" s="2595" t="s">
        <v>14866</v>
      </c>
      <c r="C2237" s="2671">
        <v>10</v>
      </c>
      <c r="D2237" s="2518"/>
    </row>
    <row r="2238" spans="1:4" s="83" customFormat="1" ht="20.100000000000001" customHeight="1">
      <c r="A2238" s="2551">
        <v>80</v>
      </c>
      <c r="B2238" s="2595" t="s">
        <v>14865</v>
      </c>
      <c r="C2238" s="2671">
        <v>30</v>
      </c>
      <c r="D2238" s="2518"/>
    </row>
    <row r="2239" spans="1:4" s="83" customFormat="1" ht="20.100000000000001" customHeight="1">
      <c r="A2239" s="2551">
        <v>80</v>
      </c>
      <c r="B2239" s="2595" t="s">
        <v>14863</v>
      </c>
      <c r="C2239" s="2651">
        <v>5</v>
      </c>
      <c r="D2239" s="2518"/>
    </row>
    <row r="2240" spans="1:4" s="83" customFormat="1" ht="20.100000000000001" customHeight="1">
      <c r="A2240" s="2551">
        <v>80</v>
      </c>
      <c r="B2240" s="2524" t="s">
        <v>11732</v>
      </c>
      <c r="C2240" s="2651">
        <v>5</v>
      </c>
      <c r="D2240" s="2518"/>
    </row>
    <row r="2241" spans="1:4" s="83" customFormat="1" ht="20.100000000000001" customHeight="1">
      <c r="A2241" s="2551">
        <v>80</v>
      </c>
      <c r="B2241" s="2524" t="s">
        <v>14864</v>
      </c>
      <c r="C2241" s="2651">
        <v>2</v>
      </c>
      <c r="D2241" s="2518"/>
    </row>
    <row r="2242" spans="1:4" s="83" customFormat="1" ht="20.100000000000001" customHeight="1">
      <c r="A2242" s="2551">
        <v>150</v>
      </c>
      <c r="B2242" s="2524" t="s">
        <v>21725</v>
      </c>
      <c r="C2242" s="2651">
        <v>1</v>
      </c>
      <c r="D2242" s="2518"/>
    </row>
    <row r="2243" spans="1:4" s="83" customFormat="1" ht="20.100000000000001" customHeight="1">
      <c r="A2243" s="2551">
        <v>100</v>
      </c>
      <c r="B2243" s="2524" t="s">
        <v>26943</v>
      </c>
      <c r="C2243" s="2651">
        <v>2</v>
      </c>
      <c r="D2243" s="2518"/>
    </row>
    <row r="2244" spans="1:4" s="83" customFormat="1" ht="20.100000000000001" customHeight="1">
      <c r="A2244" s="2484">
        <v>250</v>
      </c>
      <c r="B2244" s="2524" t="s">
        <v>26942</v>
      </c>
      <c r="C2244" s="2651">
        <v>1</v>
      </c>
      <c r="D2244" s="2518"/>
    </row>
    <row r="2245" spans="1:4" s="83" customFormat="1" ht="20.100000000000001" customHeight="1">
      <c r="A2245" s="2551">
        <v>100</v>
      </c>
      <c r="B2245" s="2535" t="s">
        <v>26941</v>
      </c>
      <c r="C2245" s="2651">
        <v>1</v>
      </c>
      <c r="D2245" s="2518"/>
    </row>
    <row r="2246" spans="1:4" s="83" customFormat="1" ht="20.100000000000001" customHeight="1">
      <c r="A2246" s="2551">
        <v>100</v>
      </c>
      <c r="B2246" s="2535" t="s">
        <v>25937</v>
      </c>
      <c r="C2246" s="2651">
        <v>4</v>
      </c>
      <c r="D2246" s="2518"/>
    </row>
    <row r="2247" spans="1:4" s="83" customFormat="1" ht="20.100000000000001" customHeight="1">
      <c r="A2247" s="2551">
        <v>80</v>
      </c>
      <c r="B2247" s="2595" t="s">
        <v>11716</v>
      </c>
      <c r="C2247" s="2671">
        <v>30</v>
      </c>
      <c r="D2247" s="2518"/>
    </row>
    <row r="2248" spans="1:4" s="83" customFormat="1" ht="20.100000000000001" customHeight="1">
      <c r="A2248" s="2551">
        <v>80</v>
      </c>
      <c r="B2248" s="2595" t="s">
        <v>14867</v>
      </c>
      <c r="C2248" s="2671">
        <v>15</v>
      </c>
      <c r="D2248" s="2518"/>
    </row>
    <row r="2249" spans="1:4" s="83" customFormat="1" ht="20.100000000000001" customHeight="1">
      <c r="A2249" s="2551">
        <v>100</v>
      </c>
      <c r="B2249" s="2595" t="s">
        <v>11719</v>
      </c>
      <c r="C2249" s="2671">
        <v>1</v>
      </c>
      <c r="D2249" s="2518"/>
    </row>
    <row r="2250" spans="1:4" s="83" customFormat="1" ht="20.100000000000001" customHeight="1">
      <c r="A2250" s="2551">
        <v>100</v>
      </c>
      <c r="B2250" s="2595" t="s">
        <v>18794</v>
      </c>
      <c r="C2250" s="2671">
        <v>20</v>
      </c>
      <c r="D2250" s="2518"/>
    </row>
    <row r="2251" spans="1:4" s="83" customFormat="1" ht="20.100000000000001" customHeight="1">
      <c r="A2251" s="2551">
        <v>100</v>
      </c>
      <c r="B2251" s="2595" t="s">
        <v>18795</v>
      </c>
      <c r="C2251" s="2671">
        <v>35</v>
      </c>
      <c r="D2251" s="2518"/>
    </row>
    <row r="2252" spans="1:4" s="83" customFormat="1" ht="20.100000000000001" customHeight="1">
      <c r="A2252" s="2551">
        <v>100</v>
      </c>
      <c r="B2252" s="2595" t="s">
        <v>18452</v>
      </c>
      <c r="C2252" s="2671">
        <v>1</v>
      </c>
      <c r="D2252" s="2518"/>
    </row>
    <row r="2253" spans="1:4" s="83" customFormat="1" ht="20.100000000000001" customHeight="1">
      <c r="A2253" s="2551">
        <v>100</v>
      </c>
      <c r="B2253" s="2595" t="s">
        <v>18453</v>
      </c>
      <c r="C2253" s="2671">
        <v>2</v>
      </c>
      <c r="D2253" s="2518"/>
    </row>
    <row r="2254" spans="1:4" s="83" customFormat="1" ht="20.100000000000001" customHeight="1">
      <c r="A2254" s="2551">
        <v>150</v>
      </c>
      <c r="B2254" s="2595" t="s">
        <v>18454</v>
      </c>
      <c r="C2254" s="2671">
        <v>2</v>
      </c>
      <c r="D2254" s="2518"/>
    </row>
    <row r="2255" spans="1:4" s="83" customFormat="1" ht="20.100000000000001" customHeight="1">
      <c r="A2255" s="2551">
        <v>150</v>
      </c>
      <c r="B2255" s="2595" t="s">
        <v>18455</v>
      </c>
      <c r="C2255" s="2671">
        <v>1</v>
      </c>
      <c r="D2255" s="2518"/>
    </row>
    <row r="2256" spans="1:4" s="83" customFormat="1" ht="20.100000000000001" customHeight="1">
      <c r="A2256" s="2484">
        <v>150</v>
      </c>
      <c r="B2256" s="2875" t="s">
        <v>21839</v>
      </c>
      <c r="C2256" s="2651">
        <v>50</v>
      </c>
      <c r="D2256" s="2518"/>
    </row>
    <row r="2257" spans="1:4" s="83" customFormat="1" ht="20.100000000000001" customHeight="1">
      <c r="A2257" s="2484">
        <v>150</v>
      </c>
      <c r="B2257" s="2875" t="s">
        <v>21838</v>
      </c>
      <c r="C2257" s="2651">
        <v>50</v>
      </c>
      <c r="D2257" s="2518"/>
    </row>
    <row r="2258" spans="1:4" s="83" customFormat="1" ht="20.100000000000001" customHeight="1">
      <c r="A2258" s="2484">
        <v>180</v>
      </c>
      <c r="B2258" s="2875" t="s">
        <v>25447</v>
      </c>
      <c r="C2258" s="2651">
        <v>2</v>
      </c>
      <c r="D2258" s="2518"/>
    </row>
    <row r="2259" spans="1:4" s="83" customFormat="1" ht="20.100000000000001" customHeight="1">
      <c r="A2259" s="2513">
        <v>80</v>
      </c>
      <c r="B2259" s="2778" t="s">
        <v>21075</v>
      </c>
      <c r="C2259" s="2429">
        <v>2</v>
      </c>
      <c r="D2259" s="2518"/>
    </row>
    <row r="2260" spans="1:4" s="83" customFormat="1" ht="20.100000000000001" customHeight="1">
      <c r="A2260" s="2513">
        <v>80</v>
      </c>
      <c r="B2260" s="2876" t="s">
        <v>16178</v>
      </c>
      <c r="C2260" s="2427">
        <v>1</v>
      </c>
      <c r="D2260" s="2518"/>
    </row>
    <row r="2261" spans="1:4" s="83" customFormat="1" ht="20.100000000000001" customHeight="1">
      <c r="A2261" s="2513">
        <v>80</v>
      </c>
      <c r="B2261" s="2876" t="s">
        <v>16179</v>
      </c>
      <c r="C2261" s="2429">
        <v>7</v>
      </c>
      <c r="D2261" s="2518"/>
    </row>
    <row r="2262" spans="1:4" s="83" customFormat="1" ht="20.100000000000001" customHeight="1">
      <c r="A2262" s="2513">
        <v>80</v>
      </c>
      <c r="B2262" s="2798" t="s">
        <v>16103</v>
      </c>
      <c r="C2262" s="2429">
        <v>4</v>
      </c>
      <c r="D2262" s="2518"/>
    </row>
    <row r="2263" spans="1:4" s="83" customFormat="1" ht="20.100000000000001" customHeight="1">
      <c r="A2263" s="2513">
        <v>80</v>
      </c>
      <c r="B2263" s="2877" t="s">
        <v>18456</v>
      </c>
      <c r="C2263" s="2429">
        <v>7</v>
      </c>
      <c r="D2263" s="2518"/>
    </row>
    <row r="2264" spans="1:4" s="83" customFormat="1" ht="20.100000000000001" customHeight="1">
      <c r="A2264" s="2551">
        <v>100</v>
      </c>
      <c r="B2264" s="2830" t="s">
        <v>21841</v>
      </c>
      <c r="C2264" s="2429">
        <v>10</v>
      </c>
      <c r="D2264" s="2518"/>
    </row>
    <row r="2265" spans="1:4" s="83" customFormat="1" ht="20.100000000000001" customHeight="1">
      <c r="A2265" s="2551">
        <v>100</v>
      </c>
      <c r="B2265" s="2830" t="s">
        <v>21840</v>
      </c>
      <c r="C2265" s="2429">
        <v>10</v>
      </c>
      <c r="D2265" s="2518"/>
    </row>
    <row r="2266" spans="1:4" s="83" customFormat="1" ht="20.100000000000001" customHeight="1">
      <c r="A2266" s="2551">
        <v>200</v>
      </c>
      <c r="B2266" s="2992" t="s">
        <v>25936</v>
      </c>
      <c r="C2266" s="2429">
        <v>2</v>
      </c>
      <c r="D2266" s="2518"/>
    </row>
    <row r="2267" spans="1:4" s="83" customFormat="1" ht="20.100000000000001" customHeight="1">
      <c r="A2267" s="2513">
        <v>100</v>
      </c>
      <c r="B2267" s="2587" t="s">
        <v>21076</v>
      </c>
      <c r="C2267" s="2611">
        <v>3</v>
      </c>
      <c r="D2267" s="2518"/>
    </row>
    <row r="2268" spans="1:4" s="83" customFormat="1" ht="20.100000000000001" customHeight="1">
      <c r="A2268" s="2513">
        <v>100</v>
      </c>
      <c r="B2268" s="2587" t="s">
        <v>21077</v>
      </c>
      <c r="C2268" s="2611">
        <v>3</v>
      </c>
      <c r="D2268" s="2518"/>
    </row>
    <row r="2269" spans="1:4" s="83" customFormat="1" ht="20.100000000000001" customHeight="1">
      <c r="A2269" s="2513">
        <v>100</v>
      </c>
      <c r="B2269" s="2587" t="s">
        <v>21078</v>
      </c>
      <c r="C2269" s="2611">
        <v>3</v>
      </c>
      <c r="D2269" s="2518"/>
    </row>
    <row r="2270" spans="1:4" s="83" customFormat="1" ht="20.100000000000001" customHeight="1">
      <c r="A2270" s="2513">
        <v>100</v>
      </c>
      <c r="B2270" s="2795" t="s">
        <v>21079</v>
      </c>
      <c r="C2270" s="2429">
        <v>3</v>
      </c>
      <c r="D2270" s="2518"/>
    </row>
    <row r="2271" spans="1:4" s="83" customFormat="1" ht="20.100000000000001" customHeight="1">
      <c r="A2271" s="2513">
        <v>100</v>
      </c>
      <c r="B2271" s="2795" t="s">
        <v>21080</v>
      </c>
      <c r="C2271" s="2429">
        <v>6</v>
      </c>
      <c r="D2271" s="2518"/>
    </row>
    <row r="2272" spans="1:4" s="83" customFormat="1" ht="20.100000000000001" customHeight="1">
      <c r="A2272" s="2513">
        <v>100</v>
      </c>
      <c r="B2272" s="2778" t="s">
        <v>21081</v>
      </c>
      <c r="C2272" s="2429">
        <v>3</v>
      </c>
      <c r="D2272" s="2518"/>
    </row>
    <row r="2273" spans="1:4" s="83" customFormat="1" ht="20.100000000000001" customHeight="1">
      <c r="A2273" s="2513">
        <v>100</v>
      </c>
      <c r="B2273" s="2878" t="s">
        <v>21082</v>
      </c>
      <c r="C2273" s="2429">
        <v>3</v>
      </c>
      <c r="D2273" s="2518"/>
    </row>
    <row r="2274" spans="1:4" s="83" customFormat="1" ht="20.100000000000001" customHeight="1">
      <c r="A2274" s="2513">
        <v>100</v>
      </c>
      <c r="B2274" s="2878" t="s">
        <v>21083</v>
      </c>
      <c r="C2274" s="2544">
        <v>3</v>
      </c>
      <c r="D2274" s="2518"/>
    </row>
    <row r="2275" spans="1:4" s="83" customFormat="1" ht="20.100000000000001" customHeight="1">
      <c r="A2275" s="2513">
        <v>100</v>
      </c>
      <c r="B2275" s="2602" t="s">
        <v>21084</v>
      </c>
      <c r="C2275" s="2544">
        <v>28</v>
      </c>
      <c r="D2275" s="2518"/>
    </row>
    <row r="2276" spans="1:4" s="83" customFormat="1" ht="20.100000000000001" customHeight="1">
      <c r="A2276" s="2513">
        <v>100</v>
      </c>
      <c r="B2276" s="2879" t="s">
        <v>21085</v>
      </c>
      <c r="C2276" s="2429">
        <v>1</v>
      </c>
      <c r="D2276" s="2518"/>
    </row>
    <row r="2277" spans="1:4" s="83" customFormat="1" ht="20.100000000000001" customHeight="1">
      <c r="A2277" s="2513">
        <v>100</v>
      </c>
      <c r="B2277" s="2864" t="s">
        <v>21086</v>
      </c>
      <c r="C2277" s="2429">
        <v>1</v>
      </c>
      <c r="D2277" s="2518"/>
    </row>
    <row r="2278" spans="1:4" s="83" customFormat="1" ht="20.100000000000001" customHeight="1">
      <c r="A2278" s="2551">
        <v>250</v>
      </c>
      <c r="B2278" s="2558" t="s">
        <v>21745</v>
      </c>
      <c r="C2278" s="2429">
        <v>4</v>
      </c>
      <c r="D2278" s="2518"/>
    </row>
    <row r="2279" spans="1:4" s="83" customFormat="1" ht="20.100000000000001" customHeight="1">
      <c r="A2279" s="2513">
        <v>100</v>
      </c>
      <c r="B2279" s="2558" t="s">
        <v>21087</v>
      </c>
      <c r="C2279" s="2671">
        <v>10</v>
      </c>
      <c r="D2279" s="2518"/>
    </row>
    <row r="2280" spans="1:4" s="83" customFormat="1" ht="20.100000000000001" customHeight="1">
      <c r="A2280" s="2513">
        <v>80</v>
      </c>
      <c r="B2280" s="2558" t="s">
        <v>21088</v>
      </c>
      <c r="C2280" s="2671">
        <v>130</v>
      </c>
      <c r="D2280" s="2518"/>
    </row>
    <row r="2281" spans="1:4" s="83" customFormat="1" ht="20.100000000000001" customHeight="1">
      <c r="A2281" s="2513">
        <v>80</v>
      </c>
      <c r="B2281" s="2558" t="s">
        <v>21089</v>
      </c>
      <c r="C2281" s="2671">
        <v>50</v>
      </c>
      <c r="D2281" s="2518"/>
    </row>
    <row r="2282" spans="1:4" s="83" customFormat="1" ht="20.100000000000001" customHeight="1">
      <c r="A2282" s="2513">
        <v>80</v>
      </c>
      <c r="B2282" s="2558" t="s">
        <v>21090</v>
      </c>
      <c r="C2282" s="2671">
        <v>6</v>
      </c>
      <c r="D2282" s="2518"/>
    </row>
    <row r="2283" spans="1:4" s="83" customFormat="1" ht="20.100000000000001" customHeight="1">
      <c r="A2283" s="2513">
        <v>150</v>
      </c>
      <c r="B2283" s="2558" t="s">
        <v>21091</v>
      </c>
      <c r="C2283" s="2651">
        <v>2</v>
      </c>
      <c r="D2283" s="2518"/>
    </row>
    <row r="2284" spans="1:4" s="83" customFormat="1" ht="20.100000000000001" customHeight="1">
      <c r="A2284" s="2513">
        <v>150</v>
      </c>
      <c r="B2284" s="2558" t="s">
        <v>21092</v>
      </c>
      <c r="C2284" s="2671">
        <v>3</v>
      </c>
      <c r="D2284" s="2518"/>
    </row>
    <row r="2285" spans="1:4" s="83" customFormat="1" ht="20.100000000000001" customHeight="1">
      <c r="A2285" s="2513">
        <v>150</v>
      </c>
      <c r="B2285" s="2558" t="s">
        <v>21093</v>
      </c>
      <c r="C2285" s="2651">
        <v>5</v>
      </c>
      <c r="D2285" s="2508"/>
    </row>
    <row r="2286" spans="1:4" s="83" customFormat="1" ht="20.100000000000001" customHeight="1">
      <c r="A2286" s="2513">
        <v>100</v>
      </c>
      <c r="B2286" s="2558" t="s">
        <v>21094</v>
      </c>
      <c r="C2286" s="2671">
        <v>2</v>
      </c>
      <c r="D2286" s="2518"/>
    </row>
    <row r="2287" spans="1:4" s="83" customFormat="1" ht="20.100000000000001" customHeight="1">
      <c r="A2287" s="2484">
        <v>150</v>
      </c>
      <c r="B2287" s="2595" t="s">
        <v>21095</v>
      </c>
      <c r="C2287" s="2651">
        <v>3</v>
      </c>
      <c r="D2287" s="2518"/>
    </row>
    <row r="2288" spans="1:4" s="83" customFormat="1" ht="20.100000000000001" customHeight="1">
      <c r="A2288" s="2484">
        <v>150</v>
      </c>
      <c r="B2288" s="2595" t="s">
        <v>21096</v>
      </c>
      <c r="C2288" s="2651">
        <v>7</v>
      </c>
      <c r="D2288" s="2518"/>
    </row>
    <row r="2289" spans="1:4" s="83" customFormat="1" ht="20.100000000000001" customHeight="1">
      <c r="A2289" s="2513">
        <v>120</v>
      </c>
      <c r="B2289" s="2524" t="s">
        <v>21097</v>
      </c>
      <c r="C2289" s="2651">
        <v>1</v>
      </c>
      <c r="D2289" s="2518"/>
    </row>
    <row r="2290" spans="1:4" s="83" customFormat="1" ht="20.100000000000001" customHeight="1">
      <c r="A2290" s="2551">
        <v>150</v>
      </c>
      <c r="B2290" s="2527" t="s">
        <v>23079</v>
      </c>
      <c r="C2290" s="2651">
        <v>6</v>
      </c>
      <c r="D2290" s="2518"/>
    </row>
    <row r="2291" spans="1:4" s="83" customFormat="1" ht="20.100000000000001" customHeight="1">
      <c r="A2291" s="2513"/>
      <c r="B2291" s="2880" t="s">
        <v>21098</v>
      </c>
      <c r="C2291" s="2651">
        <v>2</v>
      </c>
      <c r="D2291" s="2518"/>
    </row>
    <row r="2292" spans="1:4" s="83" customFormat="1" ht="20.100000000000001" customHeight="1">
      <c r="A2292" s="2484">
        <v>150</v>
      </c>
      <c r="B2292" s="2527" t="s">
        <v>26938</v>
      </c>
      <c r="C2292" s="2651">
        <v>50</v>
      </c>
      <c r="D2292" s="2518"/>
    </row>
    <row r="2293" spans="1:4" s="83" customFormat="1" ht="20.100000000000001" customHeight="1">
      <c r="A2293" s="2484">
        <v>150</v>
      </c>
      <c r="B2293" s="2527" t="s">
        <v>26939</v>
      </c>
      <c r="C2293" s="2651">
        <v>2</v>
      </c>
      <c r="D2293" s="2518"/>
    </row>
    <row r="2294" spans="1:4" s="83" customFormat="1" ht="20.100000000000001" customHeight="1">
      <c r="A2294" s="2513">
        <v>150</v>
      </c>
      <c r="B2294" s="2881" t="s">
        <v>21099</v>
      </c>
      <c r="C2294" s="2713">
        <v>1</v>
      </c>
      <c r="D2294" s="2518"/>
    </row>
    <row r="2295" spans="1:4" s="83" customFormat="1" ht="20.100000000000001" customHeight="1">
      <c r="A2295" s="2484">
        <v>300</v>
      </c>
      <c r="B2295" s="2571" t="s">
        <v>22126</v>
      </c>
      <c r="C2295" s="2651">
        <v>50</v>
      </c>
      <c r="D2295" s="2518"/>
    </row>
    <row r="2296" spans="1:4" s="83" customFormat="1" ht="20.100000000000001" customHeight="1">
      <c r="A2296" s="2484">
        <v>250</v>
      </c>
      <c r="B2296" s="2733" t="s">
        <v>21100</v>
      </c>
      <c r="C2296" s="2651">
        <v>5</v>
      </c>
      <c r="D2296" s="2518"/>
    </row>
    <row r="2297" spans="1:4" s="83" customFormat="1" ht="20.100000000000001" customHeight="1">
      <c r="A2297" s="2484">
        <v>250</v>
      </c>
      <c r="B2297" s="2733" t="s">
        <v>21101</v>
      </c>
      <c r="C2297" s="2651">
        <v>2</v>
      </c>
      <c r="D2297" s="2518"/>
    </row>
    <row r="2298" spans="1:4" s="83" customFormat="1" ht="20.100000000000001" customHeight="1">
      <c r="A2298" s="2551">
        <v>200</v>
      </c>
      <c r="B2298" s="2527" t="s">
        <v>25839</v>
      </c>
      <c r="C2298" s="2651">
        <v>20</v>
      </c>
      <c r="D2298" s="2518"/>
    </row>
    <row r="2299" spans="1:4" s="83" customFormat="1" ht="20.100000000000001" customHeight="1">
      <c r="A2299" s="2551">
        <v>150</v>
      </c>
      <c r="B2299" s="2524" t="s">
        <v>21102</v>
      </c>
      <c r="C2299" s="2651">
        <v>4</v>
      </c>
      <c r="D2299" s="2518"/>
    </row>
    <row r="2300" spans="1:4" s="83" customFormat="1" ht="20.100000000000001" customHeight="1">
      <c r="A2300" s="2551">
        <v>150</v>
      </c>
      <c r="B2300" s="2882" t="s">
        <v>21103</v>
      </c>
      <c r="C2300" s="2651">
        <v>1</v>
      </c>
      <c r="D2300" s="2518"/>
    </row>
    <row r="2301" spans="1:4" s="83" customFormat="1" ht="20.100000000000001" customHeight="1">
      <c r="A2301" s="2551">
        <v>150</v>
      </c>
      <c r="B2301" s="2528" t="s">
        <v>21104</v>
      </c>
      <c r="C2301" s="2651">
        <v>9</v>
      </c>
      <c r="D2301" s="2518"/>
    </row>
    <row r="2302" spans="1:4" s="83" customFormat="1" ht="20.100000000000001" customHeight="1">
      <c r="A2302" s="2513">
        <v>150</v>
      </c>
      <c r="B2302" s="2595" t="s">
        <v>21105</v>
      </c>
      <c r="C2302" s="2520">
        <v>1</v>
      </c>
      <c r="D2302" s="2518"/>
    </row>
    <row r="2303" spans="1:4" s="83" customFormat="1" ht="20.100000000000001" customHeight="1">
      <c r="A2303" s="2551">
        <v>150</v>
      </c>
      <c r="B2303" s="2595" t="s">
        <v>21106</v>
      </c>
      <c r="C2303" s="2651">
        <v>10</v>
      </c>
      <c r="D2303" s="2518"/>
    </row>
    <row r="2304" spans="1:4" s="83" customFormat="1" ht="20.100000000000001" customHeight="1">
      <c r="A2304" s="2513">
        <v>150</v>
      </c>
      <c r="B2304" s="2595" t="s">
        <v>22296</v>
      </c>
      <c r="C2304" s="2651">
        <v>3</v>
      </c>
      <c r="D2304" s="2518"/>
    </row>
    <row r="2305" spans="1:4" s="83" customFormat="1" ht="20.100000000000001" customHeight="1">
      <c r="A2305" s="2551">
        <v>250</v>
      </c>
      <c r="B2305" s="2883" t="s">
        <v>21709</v>
      </c>
      <c r="C2305" s="2651">
        <v>2</v>
      </c>
      <c r="D2305" s="2518"/>
    </row>
    <row r="2306" spans="1:4" s="83" customFormat="1" ht="20.100000000000001" customHeight="1">
      <c r="A2306" s="2513">
        <v>60</v>
      </c>
      <c r="B2306" s="2778" t="s">
        <v>21011</v>
      </c>
      <c r="C2306" s="2544">
        <v>60</v>
      </c>
      <c r="D2306" s="2518"/>
    </row>
    <row r="2307" spans="1:4" s="83" customFormat="1" ht="20.100000000000001" customHeight="1">
      <c r="A2307" s="2513">
        <v>150</v>
      </c>
      <c r="B2307" s="2884" t="s">
        <v>26955</v>
      </c>
      <c r="C2307" s="2429">
        <v>4</v>
      </c>
      <c r="D2307" s="2518"/>
    </row>
    <row r="2308" spans="1:4" s="83" customFormat="1" ht="20.100000000000001" customHeight="1">
      <c r="A2308" s="2513">
        <v>50</v>
      </c>
      <c r="B2308" s="2876" t="s">
        <v>21120</v>
      </c>
      <c r="C2308" s="2534">
        <v>1</v>
      </c>
      <c r="D2308" s="2518"/>
    </row>
    <row r="2309" spans="1:4" s="83" customFormat="1" ht="20.100000000000001" customHeight="1">
      <c r="A2309" s="2513">
        <v>100</v>
      </c>
      <c r="B2309" s="2643" t="s">
        <v>16189</v>
      </c>
      <c r="C2309" s="2651">
        <v>2</v>
      </c>
      <c r="D2309" s="2518"/>
    </row>
    <row r="2310" spans="1:4" s="83" customFormat="1" ht="20.100000000000001" customHeight="1">
      <c r="A2310" s="2513">
        <v>100</v>
      </c>
      <c r="B2310" s="2885" t="s">
        <v>18793</v>
      </c>
      <c r="C2310" s="2651">
        <v>2</v>
      </c>
      <c r="D2310" s="2508"/>
    </row>
    <row r="2311" spans="1:4" s="83" customFormat="1" ht="20.100000000000001" customHeight="1">
      <c r="A2311" s="2513">
        <v>100</v>
      </c>
      <c r="B2311" s="2886" t="s">
        <v>21121</v>
      </c>
      <c r="C2311" s="2429">
        <v>12</v>
      </c>
      <c r="D2311" s="2518"/>
    </row>
    <row r="2312" spans="1:4" s="83" customFormat="1" ht="20.100000000000001" customHeight="1">
      <c r="A2312" s="2513">
        <v>120</v>
      </c>
      <c r="B2312" s="2524" t="s">
        <v>11708</v>
      </c>
      <c r="C2312" s="2671">
        <v>1</v>
      </c>
      <c r="D2312" s="2518"/>
    </row>
    <row r="2313" spans="1:4" s="83" customFormat="1" ht="20.100000000000001" customHeight="1">
      <c r="A2313" s="2484">
        <v>150</v>
      </c>
      <c r="B2313" s="2524" t="s">
        <v>26945</v>
      </c>
      <c r="C2313" s="2651">
        <v>2</v>
      </c>
      <c r="D2313" s="2518"/>
    </row>
    <row r="2314" spans="1:4" s="83" customFormat="1" ht="20.100000000000001" customHeight="1">
      <c r="A2314" s="2484">
        <v>150</v>
      </c>
      <c r="B2314" s="2524" t="s">
        <v>26944</v>
      </c>
      <c r="C2314" s="2651">
        <v>4</v>
      </c>
      <c r="D2314" s="2518"/>
    </row>
    <row r="2315" spans="1:4" s="83" customFormat="1" ht="20.100000000000001" customHeight="1">
      <c r="A2315" s="2513"/>
      <c r="B2315" s="2036" t="s">
        <v>10044</v>
      </c>
      <c r="C2315" s="2887">
        <v>1</v>
      </c>
      <c r="D2315" s="2888"/>
    </row>
    <row r="2316" spans="1:4" s="83" customFormat="1" ht="20.100000000000001" customHeight="1">
      <c r="A2316" s="3010">
        <v>150</v>
      </c>
      <c r="B2316" s="2050" t="s">
        <v>18935</v>
      </c>
      <c r="C2316" s="2037">
        <v>10</v>
      </c>
      <c r="D2316" s="2888"/>
    </row>
    <row r="2317" spans="1:4" s="83" customFormat="1" ht="20.100000000000001" customHeight="1">
      <c r="A2317" s="3011">
        <v>200</v>
      </c>
      <c r="B2317" s="2064" t="s">
        <v>16505</v>
      </c>
      <c r="C2317" s="2079">
        <v>8</v>
      </c>
      <c r="D2317" s="2888"/>
    </row>
    <row r="2318" spans="1:4" s="83" customFormat="1" ht="20.100000000000001" customHeight="1">
      <c r="A2318" s="2196">
        <v>250</v>
      </c>
      <c r="B2318" s="2249" t="s">
        <v>21122</v>
      </c>
      <c r="C2318" s="2077">
        <v>1</v>
      </c>
      <c r="D2318" s="2888"/>
    </row>
    <row r="2319" spans="1:4" s="83" customFormat="1" ht="20.100000000000001" customHeight="1">
      <c r="A2319" s="2196">
        <v>250</v>
      </c>
      <c r="B2319" s="2249" t="s">
        <v>21123</v>
      </c>
      <c r="C2319" s="2077">
        <v>1</v>
      </c>
      <c r="D2319" s="2888"/>
    </row>
    <row r="2320" spans="1:4" s="83" customFormat="1" ht="20.100000000000001" customHeight="1">
      <c r="A2320" s="2196">
        <v>250</v>
      </c>
      <c r="B2320" s="2249" t="s">
        <v>21124</v>
      </c>
      <c r="C2320" s="2075">
        <v>1</v>
      </c>
      <c r="D2320" s="2888"/>
    </row>
    <row r="2321" spans="1:4" s="83" customFormat="1" ht="20.100000000000001" customHeight="1">
      <c r="A2321" s="2196">
        <v>250</v>
      </c>
      <c r="B2321" s="2249" t="s">
        <v>11709</v>
      </c>
      <c r="C2321" s="2077">
        <v>5</v>
      </c>
      <c r="D2321" s="2888"/>
    </row>
    <row r="2322" spans="1:4" s="83" customFormat="1" ht="20.100000000000001" customHeight="1">
      <c r="A2322" s="2196">
        <v>300</v>
      </c>
      <c r="B2322" s="2249" t="s">
        <v>21762</v>
      </c>
      <c r="C2322" s="2079">
        <v>1</v>
      </c>
      <c r="D2322" s="2888"/>
    </row>
    <row r="2323" spans="1:4" s="83" customFormat="1" ht="20.100000000000001" customHeight="1">
      <c r="A2323" s="2196">
        <v>150</v>
      </c>
      <c r="B2323" s="2076" t="s">
        <v>21125</v>
      </c>
      <c r="C2323" s="2077">
        <v>1</v>
      </c>
      <c r="D2323" s="2888"/>
    </row>
    <row r="2324" spans="1:4" s="83" customFormat="1" ht="20.100000000000001" customHeight="1">
      <c r="A2324" s="1864">
        <v>25</v>
      </c>
      <c r="B2324" s="2063" t="s">
        <v>15589</v>
      </c>
      <c r="C2324" s="2075">
        <v>3</v>
      </c>
      <c r="D2324" s="2888"/>
    </row>
    <row r="2325" spans="1:4" s="83" customFormat="1" ht="20.100000000000001" customHeight="1">
      <c r="A2325" s="1864">
        <v>250</v>
      </c>
      <c r="B2325" s="2063" t="s">
        <v>21107</v>
      </c>
      <c r="C2325" s="2037">
        <v>7</v>
      </c>
      <c r="D2325" s="2888"/>
    </row>
    <row r="2326" spans="1:4" s="83" customFormat="1" ht="20.100000000000001" customHeight="1">
      <c r="A2326" s="1864">
        <v>350</v>
      </c>
      <c r="B2326" s="2063" t="s">
        <v>21108</v>
      </c>
      <c r="C2326" s="2079">
        <v>1</v>
      </c>
      <c r="D2326" s="2888"/>
    </row>
    <row r="2327" spans="1:4" s="83" customFormat="1" ht="20.100000000000001" customHeight="1">
      <c r="A2327" s="1864">
        <v>300</v>
      </c>
      <c r="B2327" s="2063" t="s">
        <v>11733</v>
      </c>
      <c r="C2327" s="1027">
        <v>1</v>
      </c>
      <c r="D2327" s="2888"/>
    </row>
    <row r="2328" spans="1:4" s="83" customFormat="1" ht="20.100000000000001" customHeight="1">
      <c r="A2328" s="1864">
        <v>300</v>
      </c>
      <c r="B2328" s="2063" t="s">
        <v>11717</v>
      </c>
      <c r="C2328" s="2079">
        <v>1</v>
      </c>
      <c r="D2328" s="2888"/>
    </row>
    <row r="2329" spans="1:4" s="83" customFormat="1" ht="20.100000000000001" customHeight="1">
      <c r="A2329" s="1864">
        <v>200</v>
      </c>
      <c r="B2329" s="2063" t="s">
        <v>15936</v>
      </c>
      <c r="C2329" s="2079">
        <v>1</v>
      </c>
      <c r="D2329" s="2888"/>
    </row>
    <row r="2330" spans="1:4" s="83" customFormat="1" ht="20.100000000000001" customHeight="1">
      <c r="A2330" s="2196">
        <v>250</v>
      </c>
      <c r="B2330" s="2063" t="s">
        <v>21109</v>
      </c>
      <c r="C2330" s="2079">
        <v>3</v>
      </c>
      <c r="D2330" s="2888"/>
    </row>
    <row r="2331" spans="1:4" s="83" customFormat="1" ht="20.100000000000001" customHeight="1">
      <c r="A2331" s="2196">
        <v>250</v>
      </c>
      <c r="B2331" s="2063" t="s">
        <v>21273</v>
      </c>
      <c r="C2331" s="2079">
        <v>1</v>
      </c>
      <c r="D2331" s="2888"/>
    </row>
    <row r="2332" spans="1:4" s="83" customFormat="1" ht="20.100000000000001" customHeight="1">
      <c r="A2332" s="1864">
        <v>30</v>
      </c>
      <c r="B2332" s="2052" t="s">
        <v>458</v>
      </c>
      <c r="C2332" s="494">
        <v>1</v>
      </c>
      <c r="D2332" s="2888"/>
    </row>
    <row r="2333" spans="1:4" s="83" customFormat="1" ht="20.100000000000001" customHeight="1">
      <c r="A2333" s="1864">
        <v>35</v>
      </c>
      <c r="B2333" s="2052" t="s">
        <v>459</v>
      </c>
      <c r="C2333" s="494">
        <v>1</v>
      </c>
      <c r="D2333" s="2888"/>
    </row>
    <row r="2334" spans="1:4" s="83" customFormat="1" ht="20.100000000000001" customHeight="1">
      <c r="A2334" s="1864">
        <v>10</v>
      </c>
      <c r="B2334" s="2052" t="s">
        <v>932</v>
      </c>
      <c r="C2334" s="494">
        <v>42</v>
      </c>
      <c r="D2334" s="2888"/>
    </row>
    <row r="2335" spans="1:4" s="83" customFormat="1" ht="20.100000000000001" customHeight="1">
      <c r="A2335" s="1864">
        <v>10</v>
      </c>
      <c r="B2335" s="2052" t="s">
        <v>933</v>
      </c>
      <c r="C2335" s="494">
        <v>20</v>
      </c>
      <c r="D2335" s="2888"/>
    </row>
    <row r="2336" spans="1:4" s="83" customFormat="1" ht="20.100000000000001" customHeight="1">
      <c r="A2336" s="3010">
        <v>150</v>
      </c>
      <c r="B2336" s="2186" t="s">
        <v>21110</v>
      </c>
      <c r="C2336" s="2037">
        <v>11</v>
      </c>
      <c r="D2336" s="2888"/>
    </row>
    <row r="2337" spans="1:4" s="83" customFormat="1" ht="20.100000000000001" customHeight="1">
      <c r="A2337" s="3010">
        <v>150</v>
      </c>
      <c r="B2337" s="2222" t="s">
        <v>26962</v>
      </c>
      <c r="C2337" s="2037">
        <v>16</v>
      </c>
      <c r="D2337" s="2888"/>
    </row>
    <row r="2338" spans="1:4" s="83" customFormat="1" ht="20.100000000000001" customHeight="1">
      <c r="A2338" s="3010">
        <v>150</v>
      </c>
      <c r="B2338" s="2243" t="s">
        <v>27028</v>
      </c>
      <c r="C2338" s="2037">
        <v>12</v>
      </c>
      <c r="D2338" s="2888"/>
    </row>
    <row r="2339" spans="1:4" s="83" customFormat="1" ht="20.100000000000001" customHeight="1">
      <c r="A2339" s="3010">
        <v>150</v>
      </c>
      <c r="B2339" s="2243" t="s">
        <v>21111</v>
      </c>
      <c r="C2339" s="2037">
        <v>2</v>
      </c>
      <c r="D2339" s="2888"/>
    </row>
    <row r="2340" spans="1:4" s="83" customFormat="1" ht="20.100000000000001" customHeight="1">
      <c r="A2340" s="3010">
        <v>150</v>
      </c>
      <c r="B2340" s="2048" t="s">
        <v>23058</v>
      </c>
      <c r="C2340" s="2037">
        <v>4</v>
      </c>
      <c r="D2340" s="2888"/>
    </row>
    <row r="2341" spans="1:4" s="83" customFormat="1" ht="20.100000000000001" customHeight="1">
      <c r="A2341" s="3010">
        <v>150</v>
      </c>
      <c r="B2341" s="2052" t="s">
        <v>21119</v>
      </c>
      <c r="C2341" s="2037">
        <v>4</v>
      </c>
      <c r="D2341" s="2888"/>
    </row>
    <row r="2342" spans="1:4" s="83" customFormat="1" ht="20.100000000000001" customHeight="1">
      <c r="A2342" s="3010">
        <v>180</v>
      </c>
      <c r="B2342" s="1125" t="s">
        <v>21328</v>
      </c>
      <c r="C2342" s="2037">
        <v>3</v>
      </c>
      <c r="D2342" s="2888"/>
    </row>
    <row r="2343" spans="1:4" s="83" customFormat="1" ht="20.100000000000001" customHeight="1">
      <c r="A2343" s="3010">
        <v>150</v>
      </c>
      <c r="B2343" s="2103" t="s">
        <v>19269</v>
      </c>
      <c r="C2343" s="2037">
        <v>29</v>
      </c>
      <c r="D2343" s="2888"/>
    </row>
    <row r="2344" spans="1:4" s="83" customFormat="1" ht="20.100000000000001" customHeight="1">
      <c r="A2344" s="3010">
        <v>150</v>
      </c>
      <c r="B2344" s="2103" t="s">
        <v>18646</v>
      </c>
      <c r="C2344" s="2037">
        <v>10</v>
      </c>
      <c r="D2344" s="2888"/>
    </row>
    <row r="2345" spans="1:4" s="83" customFormat="1" ht="20.100000000000001" customHeight="1">
      <c r="A2345" s="3010">
        <v>150</v>
      </c>
      <c r="B2345" s="2048" t="s">
        <v>21112</v>
      </c>
      <c r="C2345" s="2037">
        <v>11</v>
      </c>
      <c r="D2345" s="2888"/>
    </row>
    <row r="2346" spans="1:4" s="83" customFormat="1" ht="20.100000000000001" customHeight="1">
      <c r="A2346" s="3010">
        <v>200</v>
      </c>
      <c r="B2346" s="2052" t="s">
        <v>21731</v>
      </c>
      <c r="C2346" s="2037">
        <v>5</v>
      </c>
      <c r="D2346" s="2888"/>
    </row>
    <row r="2347" spans="1:4" s="83" customFormat="1" ht="20.100000000000001" customHeight="1">
      <c r="A2347" s="3010">
        <v>150</v>
      </c>
      <c r="B2347" s="2052" t="s">
        <v>21271</v>
      </c>
      <c r="C2347" s="2037">
        <v>19</v>
      </c>
      <c r="D2347" s="2518"/>
    </row>
    <row r="2348" spans="1:4" s="83" customFormat="1" ht="20.100000000000001" customHeight="1">
      <c r="A2348" s="3010">
        <v>150</v>
      </c>
      <c r="B2348" s="2052" t="s">
        <v>21710</v>
      </c>
      <c r="C2348" s="2079">
        <v>10</v>
      </c>
      <c r="D2348" s="2518"/>
    </row>
    <row r="2349" spans="1:4" s="83" customFormat="1" ht="20.100000000000001" customHeight="1">
      <c r="A2349" s="3010">
        <v>150</v>
      </c>
      <c r="B2349" s="2052" t="s">
        <v>26961</v>
      </c>
      <c r="C2349" s="2079">
        <v>40</v>
      </c>
      <c r="D2349" s="2518"/>
    </row>
    <row r="2350" spans="1:4" s="83" customFormat="1" ht="20.100000000000001" customHeight="1">
      <c r="A2350" s="3010">
        <v>250</v>
      </c>
      <c r="B2350" s="2317" t="s">
        <v>21113</v>
      </c>
      <c r="C2350" s="2037">
        <v>5</v>
      </c>
      <c r="D2350" s="2518"/>
    </row>
    <row r="2351" spans="1:4" s="83" customFormat="1" ht="20.100000000000001" customHeight="1">
      <c r="A2351" s="3010">
        <v>300</v>
      </c>
      <c r="B2351" s="2317" t="s">
        <v>21114</v>
      </c>
      <c r="C2351" s="2037">
        <v>3</v>
      </c>
      <c r="D2351" s="2888"/>
    </row>
    <row r="2352" spans="1:4" s="83" customFormat="1" ht="20.100000000000001" customHeight="1">
      <c r="A2352" s="3010">
        <v>250</v>
      </c>
      <c r="B2352" s="2317" t="s">
        <v>26948</v>
      </c>
      <c r="C2352" s="2037">
        <v>16</v>
      </c>
      <c r="D2352" s="2888"/>
    </row>
    <row r="2353" spans="1:4" s="83" customFormat="1" ht="20.100000000000001" customHeight="1">
      <c r="A2353" s="3010">
        <v>250</v>
      </c>
      <c r="B2353" s="2317" t="s">
        <v>21115</v>
      </c>
      <c r="C2353" s="2037">
        <v>1</v>
      </c>
      <c r="D2353" s="2888"/>
    </row>
    <row r="2354" spans="1:4" s="83" customFormat="1" ht="20.100000000000001" customHeight="1">
      <c r="A2354" s="3010">
        <v>250</v>
      </c>
      <c r="B2354" s="2193" t="s">
        <v>26951</v>
      </c>
      <c r="C2354" s="2037">
        <v>2</v>
      </c>
      <c r="D2354" s="2888"/>
    </row>
    <row r="2355" spans="1:4" s="83" customFormat="1" ht="20.100000000000001" customHeight="1">
      <c r="A2355" s="3010">
        <v>250</v>
      </c>
      <c r="B2355" s="2193" t="s">
        <v>26953</v>
      </c>
      <c r="C2355" s="2037">
        <v>3</v>
      </c>
      <c r="D2355" s="2888"/>
    </row>
    <row r="2356" spans="1:4" s="83" customFormat="1" ht="20.100000000000001" customHeight="1">
      <c r="A2356" s="3010">
        <v>250</v>
      </c>
      <c r="B2356" s="2193" t="s">
        <v>26949</v>
      </c>
      <c r="C2356" s="2037">
        <v>4</v>
      </c>
      <c r="D2356" s="2888"/>
    </row>
    <row r="2357" spans="1:4" s="83" customFormat="1" ht="20.100000000000001" customHeight="1">
      <c r="A2357" s="3010">
        <v>250</v>
      </c>
      <c r="B2357" s="2193" t="s">
        <v>26952</v>
      </c>
      <c r="C2357" s="2037">
        <v>5</v>
      </c>
      <c r="D2357" s="2888"/>
    </row>
    <row r="2358" spans="1:4" s="83" customFormat="1" ht="20.100000000000001" customHeight="1">
      <c r="A2358" s="3010">
        <v>250</v>
      </c>
      <c r="B2358" s="2193" t="s">
        <v>27049</v>
      </c>
      <c r="C2358" s="2037">
        <v>3</v>
      </c>
      <c r="D2358" s="2888"/>
    </row>
    <row r="2359" spans="1:4" s="83" customFormat="1" ht="20.100000000000001" customHeight="1">
      <c r="A2359" s="3010">
        <v>250</v>
      </c>
      <c r="B2359" s="2061" t="s">
        <v>26950</v>
      </c>
      <c r="C2359" s="2037">
        <v>4</v>
      </c>
      <c r="D2359" s="2888"/>
    </row>
    <row r="2360" spans="1:4" s="83" customFormat="1" ht="20.100000000000001" customHeight="1">
      <c r="A2360" s="3010">
        <v>250</v>
      </c>
      <c r="B2360" s="2061" t="s">
        <v>27212</v>
      </c>
      <c r="C2360" s="2037">
        <v>3</v>
      </c>
      <c r="D2360" s="2888"/>
    </row>
    <row r="2361" spans="1:4" s="83" customFormat="1" ht="20.100000000000001" customHeight="1">
      <c r="A2361" s="3010">
        <v>250</v>
      </c>
      <c r="B2361" s="3099" t="s">
        <v>27050</v>
      </c>
      <c r="C2361" s="2037">
        <v>3</v>
      </c>
      <c r="D2361" s="2888"/>
    </row>
    <row r="2362" spans="1:4" s="83" customFormat="1" ht="20.100000000000001" customHeight="1">
      <c r="A2362" s="3010">
        <v>250</v>
      </c>
      <c r="B2362" s="2073" t="s">
        <v>27211</v>
      </c>
      <c r="C2362" s="1027">
        <v>3</v>
      </c>
      <c r="D2362" s="2888"/>
    </row>
    <row r="2363" spans="1:4" s="83" customFormat="1" ht="20.100000000000001" customHeight="1">
      <c r="A2363" s="3010">
        <v>250</v>
      </c>
      <c r="B2363" s="2073" t="s">
        <v>27048</v>
      </c>
      <c r="C2363" s="2037">
        <v>1</v>
      </c>
      <c r="D2363" s="2518"/>
    </row>
    <row r="2364" spans="1:4" s="83" customFormat="1" ht="20.100000000000001" customHeight="1">
      <c r="A2364" s="3010">
        <v>350</v>
      </c>
      <c r="B2364" s="2061" t="s">
        <v>26956</v>
      </c>
      <c r="C2364" s="2037">
        <v>4</v>
      </c>
      <c r="D2364" s="2518"/>
    </row>
    <row r="2365" spans="1:4" s="83" customFormat="1" ht="20.100000000000001" customHeight="1">
      <c r="A2365" s="3010">
        <v>350</v>
      </c>
      <c r="B2365" s="2061" t="s">
        <v>26957</v>
      </c>
      <c r="C2365" s="2037">
        <v>1</v>
      </c>
      <c r="D2365" s="2888"/>
    </row>
    <row r="2366" spans="1:4" s="83" customFormat="1" ht="20.100000000000001" customHeight="1">
      <c r="A2366" s="3010">
        <v>350</v>
      </c>
      <c r="B2366" s="2073" t="s">
        <v>26958</v>
      </c>
      <c r="C2366" s="2037">
        <v>1</v>
      </c>
      <c r="D2366" s="2888"/>
    </row>
    <row r="2367" spans="1:4" s="83" customFormat="1" ht="20.100000000000001" customHeight="1">
      <c r="A2367" s="3010">
        <v>300</v>
      </c>
      <c r="B2367" s="2177" t="s">
        <v>26959</v>
      </c>
      <c r="C2367" s="2037">
        <v>6</v>
      </c>
      <c r="D2367" s="2888"/>
    </row>
    <row r="2368" spans="1:4" s="83" customFormat="1" ht="20.100000000000001" customHeight="1">
      <c r="A2368" s="3010">
        <v>300</v>
      </c>
      <c r="B2368" s="2177" t="s">
        <v>26960</v>
      </c>
      <c r="C2368" s="2037">
        <v>7</v>
      </c>
      <c r="D2368" s="2888"/>
    </row>
    <row r="2369" spans="1:4" s="83" customFormat="1" ht="34.5" customHeight="1">
      <c r="A2369" s="3010">
        <v>350</v>
      </c>
      <c r="B2369" s="2993" t="s">
        <v>25940</v>
      </c>
      <c r="C2369" s="2037">
        <v>1</v>
      </c>
      <c r="D2369" s="2888"/>
    </row>
    <row r="2370" spans="1:4" s="83" customFormat="1" ht="20.100000000000001" customHeight="1">
      <c r="A2370" s="3010">
        <v>300</v>
      </c>
      <c r="B2370" s="2073" t="s">
        <v>27172</v>
      </c>
      <c r="C2370" s="2037">
        <v>2</v>
      </c>
      <c r="D2370" s="2888"/>
    </row>
    <row r="2371" spans="1:4" s="83" customFormat="1" ht="20.100000000000001" customHeight="1">
      <c r="A2371" s="3010">
        <v>350</v>
      </c>
      <c r="B2371" s="2073" t="s">
        <v>27174</v>
      </c>
      <c r="C2371" s="2037">
        <v>5</v>
      </c>
      <c r="D2371" s="2518">
        <v>0</v>
      </c>
    </row>
    <row r="2372" spans="1:4" s="83" customFormat="1" ht="20.100000000000001" customHeight="1">
      <c r="A2372" s="3010">
        <v>300</v>
      </c>
      <c r="B2372" s="3098" t="s">
        <v>27051</v>
      </c>
      <c r="C2372" s="2037">
        <v>3</v>
      </c>
      <c r="D2372" s="2888"/>
    </row>
    <row r="2373" spans="1:4" s="83" customFormat="1" ht="20.100000000000001" customHeight="1">
      <c r="A2373" s="3010">
        <v>350</v>
      </c>
      <c r="B2373" s="2177" t="s">
        <v>27536</v>
      </c>
      <c r="C2373" s="2037">
        <v>5</v>
      </c>
      <c r="D2373" s="2518">
        <v>0</v>
      </c>
    </row>
    <row r="2374" spans="1:4" s="83" customFormat="1" ht="20.100000000000001" customHeight="1">
      <c r="A2374" s="3010">
        <v>300</v>
      </c>
      <c r="B2374" s="2177" t="s">
        <v>27537</v>
      </c>
      <c r="C2374" s="2037">
        <v>1</v>
      </c>
      <c r="D2374" s="2888"/>
    </row>
    <row r="2375" spans="1:4" s="83" customFormat="1" ht="20.100000000000001" customHeight="1">
      <c r="A2375" s="3010">
        <v>300</v>
      </c>
      <c r="B2375" s="2177" t="s">
        <v>27538</v>
      </c>
      <c r="C2375" s="2037">
        <v>1</v>
      </c>
      <c r="D2375" s="2888"/>
    </row>
    <row r="2376" spans="1:4" s="83" customFormat="1" ht="20.100000000000001" customHeight="1">
      <c r="A2376" s="3010">
        <v>350</v>
      </c>
      <c r="B2376" s="2061" t="s">
        <v>26954</v>
      </c>
      <c r="C2376" s="2037">
        <v>3</v>
      </c>
      <c r="D2376" s="2888"/>
    </row>
    <row r="2377" spans="1:4" s="83" customFormat="1" ht="20.100000000000001" customHeight="1">
      <c r="A2377" s="3010">
        <v>400</v>
      </c>
      <c r="B2377" s="2073" t="s">
        <v>27539</v>
      </c>
      <c r="C2377" s="2037">
        <v>5</v>
      </c>
      <c r="D2377" s="2518">
        <v>0</v>
      </c>
    </row>
    <row r="2378" spans="1:4" s="83" customFormat="1" ht="20.100000000000001" customHeight="1">
      <c r="A2378" s="3010">
        <v>250</v>
      </c>
      <c r="B2378" s="2083" t="s">
        <v>21116</v>
      </c>
      <c r="C2378" s="2037">
        <v>6</v>
      </c>
      <c r="D2378" s="2888"/>
    </row>
    <row r="2379" spans="1:4" s="83" customFormat="1" ht="20.100000000000001" customHeight="1">
      <c r="A2379" s="3010">
        <v>250</v>
      </c>
      <c r="B2379" s="2061" t="s">
        <v>21117</v>
      </c>
      <c r="C2379" s="2037">
        <v>3</v>
      </c>
      <c r="D2379" s="2888"/>
    </row>
    <row r="2380" spans="1:4" s="83" customFormat="1" ht="20.100000000000001" customHeight="1">
      <c r="A2380" s="3010">
        <v>250</v>
      </c>
      <c r="B2380" s="2061" t="s">
        <v>15965</v>
      </c>
      <c r="C2380" s="2037">
        <v>7</v>
      </c>
      <c r="D2380" s="2888"/>
    </row>
    <row r="2381" spans="1:4" s="83" customFormat="1" ht="20.100000000000001" customHeight="1">
      <c r="A2381" s="3010">
        <v>300</v>
      </c>
      <c r="B2381" s="2345" t="s">
        <v>22408</v>
      </c>
      <c r="C2381" s="2037">
        <v>1</v>
      </c>
      <c r="D2381" s="2888"/>
    </row>
    <row r="2382" spans="1:4" s="83" customFormat="1" ht="20.100000000000001" customHeight="1">
      <c r="A2382" s="2196">
        <v>50</v>
      </c>
      <c r="B2382" s="2063" t="s">
        <v>10644</v>
      </c>
      <c r="C2382" s="2037">
        <v>5</v>
      </c>
      <c r="D2382" s="2888"/>
    </row>
    <row r="2383" spans="1:4" s="83" customFormat="1" ht="20.100000000000001" customHeight="1">
      <c r="A2383" s="2196">
        <v>60</v>
      </c>
      <c r="B2383" s="2063" t="s">
        <v>10645</v>
      </c>
      <c r="C2383" s="1027">
        <v>10</v>
      </c>
      <c r="D2383" s="2888"/>
    </row>
    <row r="2384" spans="1:4" s="83" customFormat="1" ht="20.100000000000001" customHeight="1">
      <c r="A2384" s="2196">
        <v>80</v>
      </c>
      <c r="B2384" s="2063" t="s">
        <v>26887</v>
      </c>
      <c r="C2384" s="2037">
        <v>10</v>
      </c>
      <c r="D2384" s="2888"/>
    </row>
    <row r="2385" spans="1:4" s="83" customFormat="1" ht="20.100000000000001" customHeight="1">
      <c r="A2385" s="2196">
        <v>80</v>
      </c>
      <c r="B2385" s="2063" t="s">
        <v>4480</v>
      </c>
      <c r="C2385" s="2037">
        <v>3</v>
      </c>
      <c r="D2385" s="2888"/>
    </row>
    <row r="2386" spans="1:4" s="83" customFormat="1" ht="20.100000000000001" customHeight="1">
      <c r="A2386" s="2196">
        <v>80</v>
      </c>
      <c r="B2386" s="2063" t="s">
        <v>18936</v>
      </c>
      <c r="C2386" s="1027">
        <v>13</v>
      </c>
      <c r="D2386" s="2888"/>
    </row>
    <row r="2387" spans="1:4" s="83" customFormat="1" ht="20.100000000000001" customHeight="1">
      <c r="A2387" s="2196">
        <v>100</v>
      </c>
      <c r="B2387" s="2048" t="s">
        <v>26875</v>
      </c>
      <c r="C2387" s="2037">
        <v>6</v>
      </c>
      <c r="D2387" s="3124"/>
    </row>
    <row r="2388" spans="1:4" s="83" customFormat="1" ht="20.100000000000001" customHeight="1">
      <c r="A2388" s="1864">
        <v>50</v>
      </c>
      <c r="B2388" s="2052" t="s">
        <v>2740</v>
      </c>
      <c r="C2388" s="1027">
        <v>4</v>
      </c>
      <c r="D2388" s="2888"/>
    </row>
    <row r="2389" spans="1:4" s="83" customFormat="1" ht="20.100000000000001" customHeight="1">
      <c r="A2389" s="1864">
        <v>30</v>
      </c>
      <c r="B2389" s="2052" t="s">
        <v>2741</v>
      </c>
      <c r="C2389" s="1027">
        <v>11</v>
      </c>
      <c r="D2389" s="2889"/>
    </row>
    <row r="2390" spans="1:4" s="83" customFormat="1" ht="20.100000000000001" customHeight="1">
      <c r="A2390" s="1864">
        <v>30</v>
      </c>
      <c r="B2390" s="1125" t="s">
        <v>27385</v>
      </c>
      <c r="C2390" s="1027">
        <v>20</v>
      </c>
      <c r="D2390" s="2888"/>
    </row>
    <row r="2391" spans="1:4" s="83" customFormat="1" ht="20.100000000000001" customHeight="1">
      <c r="A2391" s="1864">
        <v>30</v>
      </c>
      <c r="B2391" s="1125" t="s">
        <v>27386</v>
      </c>
      <c r="C2391" s="1027">
        <v>44</v>
      </c>
      <c r="D2391" s="2888"/>
    </row>
    <row r="2392" spans="1:4" s="83" customFormat="1" ht="20.100000000000001" customHeight="1">
      <c r="A2392" s="1864">
        <v>90</v>
      </c>
      <c r="B2392" s="2052" t="s">
        <v>13475</v>
      </c>
      <c r="C2392" s="1027">
        <v>4</v>
      </c>
      <c r="D2392" s="2888"/>
    </row>
    <row r="2393" spans="1:4" s="83" customFormat="1" ht="20.100000000000001" customHeight="1">
      <c r="A2393" s="1864">
        <v>50</v>
      </c>
      <c r="B2393" s="2052" t="s">
        <v>27384</v>
      </c>
      <c r="C2393" s="1027">
        <v>1</v>
      </c>
      <c r="D2393" s="2888"/>
    </row>
    <row r="2394" spans="1:4" s="83" customFormat="1" ht="20.100000000000001" customHeight="1">
      <c r="A2394" s="1864">
        <v>60</v>
      </c>
      <c r="B2394" s="2052" t="s">
        <v>27383</v>
      </c>
      <c r="C2394" s="1027">
        <v>5</v>
      </c>
      <c r="D2394" s="2888"/>
    </row>
    <row r="2395" spans="1:4" s="83" customFormat="1" ht="20.100000000000001" customHeight="1">
      <c r="A2395" s="1864">
        <v>80</v>
      </c>
      <c r="B2395" s="2052" t="s">
        <v>2745</v>
      </c>
      <c r="C2395" s="1027">
        <v>16</v>
      </c>
      <c r="D2395" s="2888"/>
    </row>
    <row r="2396" spans="1:4" s="83" customFormat="1" ht="20.100000000000001" customHeight="1">
      <c r="A2396" s="2196">
        <v>100</v>
      </c>
      <c r="B2396" s="2052" t="s">
        <v>18647</v>
      </c>
      <c r="C2396" s="1027">
        <v>7</v>
      </c>
      <c r="D2396" s="2888"/>
    </row>
    <row r="2397" spans="1:4" s="83" customFormat="1" ht="20.100000000000001" customHeight="1">
      <c r="A2397" s="2196">
        <v>150</v>
      </c>
      <c r="B2397" s="2052" t="s">
        <v>2746</v>
      </c>
      <c r="C2397" s="1027">
        <v>1</v>
      </c>
      <c r="D2397" s="2888"/>
    </row>
    <row r="2398" spans="1:4" s="83" customFormat="1" ht="20.100000000000001" customHeight="1">
      <c r="A2398" s="1864">
        <v>60</v>
      </c>
      <c r="B2398" s="2180" t="s">
        <v>17426</v>
      </c>
      <c r="C2398" s="2037">
        <v>5</v>
      </c>
      <c r="D2398" s="2888"/>
    </row>
    <row r="2399" spans="1:4" s="83" customFormat="1" ht="20.100000000000001" customHeight="1">
      <c r="A2399" s="1864">
        <v>100</v>
      </c>
      <c r="B2399" s="2180" t="s">
        <v>7496</v>
      </c>
      <c r="C2399" s="2037">
        <v>2</v>
      </c>
      <c r="D2399" s="2888"/>
    </row>
    <row r="2400" spans="1:4" s="83" customFormat="1" ht="20.100000000000001" customHeight="1">
      <c r="A2400" s="2196">
        <v>100</v>
      </c>
      <c r="B2400" s="2180" t="s">
        <v>21819</v>
      </c>
      <c r="C2400" s="2037">
        <v>5</v>
      </c>
      <c r="D2400" s="2888"/>
    </row>
    <row r="2401" spans="1:4" s="83" customFormat="1" ht="20.100000000000001" customHeight="1">
      <c r="A2401" s="2196">
        <v>120</v>
      </c>
      <c r="B2401" s="2180" t="s">
        <v>21818</v>
      </c>
      <c r="C2401" s="2037">
        <v>3</v>
      </c>
      <c r="D2401" s="2888"/>
    </row>
    <row r="2402" spans="1:4" s="83" customFormat="1" ht="20.100000000000001" customHeight="1">
      <c r="A2402" s="2196">
        <v>150</v>
      </c>
      <c r="B2402" s="2180" t="s">
        <v>21820</v>
      </c>
      <c r="C2402" s="2037">
        <v>3</v>
      </c>
      <c r="D2402" s="2888"/>
    </row>
    <row r="2403" spans="1:4" s="83" customFormat="1" ht="20.100000000000001" customHeight="1">
      <c r="A2403" s="2196">
        <v>200</v>
      </c>
      <c r="B2403" s="2180" t="s">
        <v>21821</v>
      </c>
      <c r="C2403" s="2037">
        <v>2</v>
      </c>
      <c r="D2403" s="2888"/>
    </row>
    <row r="2404" spans="1:4" s="83" customFormat="1" ht="20.100000000000001" customHeight="1">
      <c r="A2404" s="2196">
        <v>200</v>
      </c>
      <c r="B2404" s="2180" t="s">
        <v>21822</v>
      </c>
      <c r="C2404" s="1027">
        <v>3</v>
      </c>
      <c r="D2404" s="2888"/>
    </row>
    <row r="2405" spans="1:4" s="83" customFormat="1" ht="20.100000000000001" customHeight="1">
      <c r="A2405" s="2196">
        <v>200</v>
      </c>
      <c r="B2405" s="2180" t="s">
        <v>21823</v>
      </c>
      <c r="C2405" s="1027">
        <v>3</v>
      </c>
      <c r="D2405" s="2888"/>
    </row>
    <row r="2406" spans="1:4" s="83" customFormat="1" ht="20.100000000000001" customHeight="1">
      <c r="A2406" s="1864">
        <v>300</v>
      </c>
      <c r="B2406" s="2180" t="s">
        <v>4821</v>
      </c>
      <c r="C2406" s="1027">
        <v>4</v>
      </c>
      <c r="D2406" s="2888"/>
    </row>
    <row r="2407" spans="1:4" s="83" customFormat="1" ht="20.100000000000001" customHeight="1">
      <c r="A2407" s="2196">
        <v>100</v>
      </c>
      <c r="B2407" s="2222" t="s">
        <v>23729</v>
      </c>
      <c r="C2407" s="2037">
        <v>23</v>
      </c>
      <c r="D2407" s="2888"/>
    </row>
    <row r="2408" spans="1:4" s="83" customFormat="1" ht="20.100000000000001" customHeight="1">
      <c r="A2408" s="2196">
        <v>80</v>
      </c>
      <c r="B2408" s="2222" t="s">
        <v>23725</v>
      </c>
      <c r="C2408" s="2037">
        <v>3</v>
      </c>
      <c r="D2408" s="2888"/>
    </row>
    <row r="2409" spans="1:4" s="83" customFormat="1" ht="20.100000000000001" customHeight="1">
      <c r="A2409" s="2196">
        <v>80</v>
      </c>
      <c r="B2409" s="2222" t="s">
        <v>23730</v>
      </c>
      <c r="C2409" s="2037">
        <v>50</v>
      </c>
      <c r="D2409" s="2888"/>
    </row>
    <row r="2410" spans="1:4" s="83" customFormat="1" ht="20.100000000000001" customHeight="1">
      <c r="A2410" s="2196">
        <v>100</v>
      </c>
      <c r="B2410" s="2316" t="s">
        <v>23726</v>
      </c>
      <c r="C2410" s="2037">
        <v>5</v>
      </c>
      <c r="D2410" s="2888"/>
    </row>
    <row r="2411" spans="1:4" s="83" customFormat="1" ht="20.100000000000001" customHeight="1">
      <c r="A2411" s="1864">
        <v>80</v>
      </c>
      <c r="B2411" s="3087" t="s">
        <v>23732</v>
      </c>
      <c r="C2411" s="2037">
        <v>10</v>
      </c>
      <c r="D2411" s="2888"/>
    </row>
    <row r="2412" spans="1:4" s="83" customFormat="1" ht="20.100000000000001" customHeight="1">
      <c r="A2412" s="2196">
        <v>80</v>
      </c>
      <c r="B2412" s="3087" t="s">
        <v>23731</v>
      </c>
      <c r="C2412" s="2037">
        <v>50</v>
      </c>
      <c r="D2412" s="2888"/>
    </row>
    <row r="2413" spans="1:4" s="83" customFormat="1" ht="20.100000000000001" customHeight="1">
      <c r="A2413" s="1864">
        <v>60</v>
      </c>
      <c r="B2413" s="3087" t="s">
        <v>23727</v>
      </c>
      <c r="C2413" s="2037">
        <v>9</v>
      </c>
      <c r="D2413" s="2888"/>
    </row>
    <row r="2414" spans="1:4" s="83" customFormat="1" ht="20.100000000000001" customHeight="1">
      <c r="A2414" s="1864">
        <v>60</v>
      </c>
      <c r="B2414" s="3087" t="s">
        <v>23728</v>
      </c>
      <c r="C2414" s="2037">
        <v>5</v>
      </c>
      <c r="D2414" s="2888"/>
    </row>
    <row r="2415" spans="1:4" s="83" customFormat="1" ht="20.100000000000001" customHeight="1">
      <c r="A2415" s="2196">
        <v>150</v>
      </c>
      <c r="B2415" s="2316" t="s">
        <v>23733</v>
      </c>
      <c r="C2415" s="2037">
        <v>20</v>
      </c>
      <c r="D2415" s="2888"/>
    </row>
    <row r="2416" spans="1:4" s="83" customFormat="1" ht="20.100000000000001" customHeight="1">
      <c r="A2416" s="1864">
        <v>80</v>
      </c>
      <c r="B2416" s="2316" t="s">
        <v>2747</v>
      </c>
      <c r="C2416" s="2037">
        <v>3</v>
      </c>
      <c r="D2416" s="2888"/>
    </row>
    <row r="2417" spans="1:4" s="83" customFormat="1" ht="20.100000000000001" customHeight="1">
      <c r="A2417" s="1864">
        <v>180</v>
      </c>
      <c r="B2417" s="2316" t="s">
        <v>2843</v>
      </c>
      <c r="C2417" s="2037">
        <v>15</v>
      </c>
      <c r="D2417" s="2888"/>
    </row>
    <row r="2418" spans="1:4" s="83" customFormat="1" ht="20.100000000000001" customHeight="1">
      <c r="A2418" s="1864">
        <v>180</v>
      </c>
      <c r="B2418" s="2316" t="s">
        <v>15919</v>
      </c>
      <c r="C2418" s="2037">
        <v>1</v>
      </c>
      <c r="D2418" s="2888"/>
    </row>
    <row r="2419" spans="1:4" s="83" customFormat="1" ht="20.100000000000001" customHeight="1">
      <c r="A2419" s="1864">
        <v>80</v>
      </c>
      <c r="B2419" s="2050" t="s">
        <v>2742</v>
      </c>
      <c r="C2419" s="2037">
        <v>2</v>
      </c>
      <c r="D2419" s="2888"/>
    </row>
    <row r="2420" spans="1:4" s="83" customFormat="1" ht="20.100000000000001" customHeight="1">
      <c r="A2420" s="1864">
        <v>90</v>
      </c>
      <c r="B2420" s="2050" t="s">
        <v>2743</v>
      </c>
      <c r="C2420" s="494">
        <v>17</v>
      </c>
      <c r="D2420" s="2888"/>
    </row>
    <row r="2421" spans="1:4" s="83" customFormat="1" ht="20.100000000000001" customHeight="1">
      <c r="A2421" s="1864">
        <v>120</v>
      </c>
      <c r="B2421" s="2180" t="s">
        <v>2744</v>
      </c>
      <c r="C2421" s="2037">
        <v>7</v>
      </c>
      <c r="D2421" s="2888"/>
    </row>
    <row r="2422" spans="1:4" s="83" customFormat="1" ht="20.100000000000001" customHeight="1">
      <c r="A2422" s="1864">
        <v>150</v>
      </c>
      <c r="B2422" s="2180" t="s">
        <v>16715</v>
      </c>
      <c r="C2422" s="2097">
        <v>10</v>
      </c>
      <c r="D2422" s="2888"/>
    </row>
    <row r="2423" spans="1:4" s="83" customFormat="1" ht="20.100000000000001" customHeight="1">
      <c r="A2423" s="1864">
        <v>200</v>
      </c>
      <c r="B2423" s="2180" t="s">
        <v>16716</v>
      </c>
      <c r="C2423" s="2097">
        <v>10</v>
      </c>
      <c r="D2423" s="2888"/>
    </row>
    <row r="2424" spans="1:4" s="83" customFormat="1" ht="20.100000000000001" customHeight="1">
      <c r="A2424" s="1864">
        <v>150</v>
      </c>
      <c r="B2424" s="2180" t="s">
        <v>13974</v>
      </c>
      <c r="C2424" s="2037">
        <v>3</v>
      </c>
      <c r="D2424" s="2888"/>
    </row>
    <row r="2425" spans="1:4" s="83" customFormat="1" ht="20.100000000000001" customHeight="1">
      <c r="A2425" s="1864">
        <v>350</v>
      </c>
      <c r="B2425" s="2061" t="s">
        <v>18979</v>
      </c>
      <c r="C2425" s="2037">
        <v>1</v>
      </c>
      <c r="D2425" s="2888"/>
    </row>
    <row r="2426" spans="1:4" s="83" customFormat="1" ht="20.100000000000001" customHeight="1">
      <c r="A2426" s="1864">
        <v>350</v>
      </c>
      <c r="B2426" s="2061" t="s">
        <v>18980</v>
      </c>
      <c r="C2426" s="2037">
        <v>1</v>
      </c>
      <c r="D2426" s="2888"/>
    </row>
    <row r="2427" spans="1:4" s="83" customFormat="1" ht="20.100000000000001" customHeight="1">
      <c r="A2427" s="1864">
        <v>400</v>
      </c>
      <c r="B2427" s="2061" t="s">
        <v>19369</v>
      </c>
      <c r="C2427" s="2037">
        <v>1</v>
      </c>
      <c r="D2427" s="2888"/>
    </row>
    <row r="2428" spans="1:4" s="83" customFormat="1" ht="20.100000000000001" customHeight="1">
      <c r="A2428" s="1864"/>
      <c r="B2428" s="2315" t="s">
        <v>18307</v>
      </c>
      <c r="C2428" s="2075" t="s">
        <v>27</v>
      </c>
      <c r="D2428" s="2888"/>
    </row>
    <row r="2429" spans="1:4" s="83" customFormat="1" ht="20.100000000000001" customHeight="1">
      <c r="A2429" s="2196">
        <v>130</v>
      </c>
      <c r="B2429" s="2145" t="s">
        <v>22396</v>
      </c>
      <c r="C2429" s="2037">
        <v>5</v>
      </c>
      <c r="D2429" s="2518"/>
    </row>
    <row r="2430" spans="1:4" s="83" customFormat="1" ht="20.100000000000001" customHeight="1">
      <c r="A2430" s="2196">
        <v>200</v>
      </c>
      <c r="B2430" s="2145" t="s">
        <v>22395</v>
      </c>
      <c r="C2430" s="2037">
        <v>3</v>
      </c>
      <c r="D2430" s="2888"/>
    </row>
    <row r="2431" spans="1:4" s="83" customFormat="1" ht="20.100000000000001" customHeight="1">
      <c r="A2431" s="2196">
        <v>130</v>
      </c>
      <c r="B2431" s="2052" t="s">
        <v>18390</v>
      </c>
      <c r="C2431" s="2037">
        <v>5</v>
      </c>
      <c r="D2431" s="2889"/>
    </row>
    <row r="2432" spans="1:4" s="83" customFormat="1" ht="20.100000000000001" customHeight="1">
      <c r="A2432" s="2196">
        <v>300</v>
      </c>
      <c r="B2432" s="2052" t="s">
        <v>18457</v>
      </c>
      <c r="C2432" s="2037">
        <v>1</v>
      </c>
      <c r="D2432" s="2889"/>
    </row>
    <row r="2433" spans="1:4" s="83" customFormat="1" ht="20.100000000000001" customHeight="1">
      <c r="A2433" s="2196">
        <v>400</v>
      </c>
      <c r="B2433" s="2052" t="s">
        <v>18458</v>
      </c>
      <c r="C2433" s="2037">
        <v>2</v>
      </c>
      <c r="D2433" s="2889"/>
    </row>
    <row r="2434" spans="1:4" s="83" customFormat="1" ht="20.100000000000001" customHeight="1">
      <c r="A2434" s="3010">
        <v>650</v>
      </c>
      <c r="B2434" s="2052" t="s">
        <v>27181</v>
      </c>
      <c r="C2434" s="2037">
        <v>2</v>
      </c>
      <c r="D2434" s="2888"/>
    </row>
    <row r="2435" spans="1:4" s="83" customFormat="1" ht="20.100000000000001" customHeight="1">
      <c r="A2435" s="2196">
        <v>150</v>
      </c>
      <c r="B2435" s="2052" t="s">
        <v>18459</v>
      </c>
      <c r="C2435" s="2037">
        <v>5</v>
      </c>
      <c r="D2435" s="2889"/>
    </row>
    <row r="2436" spans="1:4" s="83" customFormat="1" ht="20.100000000000001" customHeight="1">
      <c r="A2436" s="2196">
        <v>300</v>
      </c>
      <c r="B2436" s="2052" t="s">
        <v>18394</v>
      </c>
      <c r="C2436" s="2037">
        <v>1</v>
      </c>
      <c r="D2436" s="2889"/>
    </row>
    <row r="2437" spans="1:4" s="83" customFormat="1" ht="20.100000000000001" customHeight="1">
      <c r="A2437" s="2196">
        <v>450</v>
      </c>
      <c r="B2437" s="2052" t="s">
        <v>18460</v>
      </c>
      <c r="C2437" s="2037">
        <v>1</v>
      </c>
      <c r="D2437" s="2889"/>
    </row>
    <row r="2438" spans="1:4" s="83" customFormat="1" ht="20.100000000000001" customHeight="1">
      <c r="A2438" s="3010">
        <v>650</v>
      </c>
      <c r="B2438" s="2052" t="s">
        <v>27182</v>
      </c>
      <c r="C2438" s="2037">
        <v>1</v>
      </c>
      <c r="D2438" s="2889"/>
    </row>
    <row r="2439" spans="1:4" s="83" customFormat="1" ht="20.100000000000001" customHeight="1">
      <c r="A2439" s="2196">
        <v>150</v>
      </c>
      <c r="B2439" s="2052" t="s">
        <v>20458</v>
      </c>
      <c r="C2439" s="2037">
        <v>7</v>
      </c>
      <c r="D2439" s="2888"/>
    </row>
    <row r="2440" spans="1:4" s="83" customFormat="1" ht="20.100000000000001" customHeight="1">
      <c r="A2440" s="2196">
        <v>600</v>
      </c>
      <c r="B2440" s="2052" t="s">
        <v>18894</v>
      </c>
      <c r="C2440" s="2037">
        <v>1</v>
      </c>
      <c r="D2440" s="2888"/>
    </row>
    <row r="2441" spans="1:4" s="83" customFormat="1" ht="20.100000000000001" customHeight="1">
      <c r="A2441" s="2196">
        <v>200</v>
      </c>
      <c r="B2441" s="2314" t="s">
        <v>20783</v>
      </c>
      <c r="C2441" s="2037">
        <v>9</v>
      </c>
      <c r="D2441" s="2888"/>
    </row>
    <row r="2442" spans="1:4" s="83" customFormat="1" ht="20.100000000000001" customHeight="1">
      <c r="A2442" s="2196">
        <v>1200</v>
      </c>
      <c r="B2442" s="2314" t="s">
        <v>20784</v>
      </c>
      <c r="C2442" s="2079">
        <v>1</v>
      </c>
      <c r="D2442" s="2888"/>
    </row>
    <row r="2443" spans="1:4" s="83" customFormat="1" ht="20.100000000000001" customHeight="1">
      <c r="A2443" s="1864"/>
      <c r="B2443" s="2039" t="s">
        <v>20785</v>
      </c>
      <c r="C2443" s="2093">
        <v>1</v>
      </c>
      <c r="D2443" s="2889"/>
    </row>
    <row r="2444" spans="1:4" s="83" customFormat="1" ht="20.100000000000001" customHeight="1">
      <c r="A2444" s="1864"/>
      <c r="B2444" s="2246" t="s">
        <v>20786</v>
      </c>
      <c r="C2444" s="2093">
        <v>1</v>
      </c>
      <c r="D2444" s="2889"/>
    </row>
    <row r="2445" spans="1:4" s="83" customFormat="1" ht="20.100000000000001" customHeight="1">
      <c r="A2445" s="1864">
        <v>60</v>
      </c>
      <c r="B2445" s="2314" t="s">
        <v>15101</v>
      </c>
      <c r="C2445" s="2077">
        <v>15</v>
      </c>
      <c r="D2445" s="2889"/>
    </row>
    <row r="2446" spans="1:4" s="83" customFormat="1" ht="20.100000000000001" customHeight="1">
      <c r="A2446" s="2196">
        <v>30</v>
      </c>
      <c r="B2446" s="1135" t="s">
        <v>23285</v>
      </c>
      <c r="C2446" s="2079">
        <v>3</v>
      </c>
      <c r="D2446" s="2888"/>
    </row>
    <row r="2447" spans="1:4" s="83" customFormat="1" ht="20.100000000000001" customHeight="1">
      <c r="A2447" s="2196">
        <v>100</v>
      </c>
      <c r="B2447" s="1135" t="s">
        <v>23284</v>
      </c>
      <c r="C2447" s="2079">
        <v>4</v>
      </c>
      <c r="D2447" s="2888"/>
    </row>
    <row r="2448" spans="1:4" s="83" customFormat="1" ht="20.100000000000001" customHeight="1">
      <c r="A2448" s="2196">
        <v>180</v>
      </c>
      <c r="B2448" s="1135" t="s">
        <v>23283</v>
      </c>
      <c r="C2448" s="2079">
        <v>4</v>
      </c>
      <c r="D2448" s="2888"/>
    </row>
    <row r="2449" spans="1:4" s="83" customFormat="1" ht="20.100000000000001" customHeight="1">
      <c r="A2449" s="2196">
        <v>50</v>
      </c>
      <c r="B2449" s="1135" t="s">
        <v>15813</v>
      </c>
      <c r="C2449" s="1027">
        <v>10</v>
      </c>
      <c r="D2449" s="2889"/>
    </row>
    <row r="2450" spans="1:4" s="83" customFormat="1" ht="20.100000000000001" customHeight="1">
      <c r="A2450" s="1864">
        <v>950</v>
      </c>
      <c r="B2450" s="1135" t="s">
        <v>17079</v>
      </c>
      <c r="C2450" s="1027">
        <v>1</v>
      </c>
      <c r="D2450" s="2518"/>
    </row>
    <row r="2451" spans="1:4" s="83" customFormat="1" ht="20.100000000000001" customHeight="1">
      <c r="A2451" s="1864"/>
      <c r="B2451" s="1135" t="s">
        <v>18610</v>
      </c>
      <c r="C2451" s="995">
        <v>1</v>
      </c>
      <c r="D2451" s="2888"/>
    </row>
    <row r="2452" spans="1:4" s="83" customFormat="1" ht="20.100000000000001" customHeight="1">
      <c r="A2452" s="1864">
        <v>1000</v>
      </c>
      <c r="B2452" s="1135" t="s">
        <v>26354</v>
      </c>
      <c r="C2452" s="995">
        <v>1</v>
      </c>
      <c r="D2452" s="2888"/>
    </row>
    <row r="2453" spans="1:4" s="83" customFormat="1" ht="20.100000000000001" customHeight="1">
      <c r="A2453" s="2196">
        <v>60</v>
      </c>
      <c r="B2453" s="2314" t="s">
        <v>20344</v>
      </c>
      <c r="C2453" s="2079">
        <v>10</v>
      </c>
      <c r="D2453" s="2888"/>
    </row>
    <row r="2454" spans="1:4" s="83" customFormat="1" ht="20.100000000000001" customHeight="1">
      <c r="A2454" s="2196">
        <v>250</v>
      </c>
      <c r="B2454" s="2314" t="s">
        <v>20346</v>
      </c>
      <c r="C2454" s="2079">
        <v>10</v>
      </c>
      <c r="D2454" s="2888"/>
    </row>
    <row r="2455" spans="1:4" s="83" customFormat="1" ht="20.100000000000001" customHeight="1">
      <c r="A2455" s="2196">
        <v>450</v>
      </c>
      <c r="B2455" s="2314" t="s">
        <v>20343</v>
      </c>
      <c r="C2455" s="2079">
        <v>4</v>
      </c>
      <c r="D2455" s="2888"/>
    </row>
    <row r="2456" spans="1:4" s="83" customFormat="1" ht="20.100000000000001" customHeight="1">
      <c r="A2456" s="1864">
        <v>2500</v>
      </c>
      <c r="B2456" s="2314" t="s">
        <v>20345</v>
      </c>
      <c r="C2456" s="2093">
        <v>1</v>
      </c>
      <c r="D2456" s="2888"/>
    </row>
    <row r="2457" spans="1:4" s="83" customFormat="1" ht="20.100000000000001" customHeight="1">
      <c r="A2457" s="2196">
        <v>950</v>
      </c>
      <c r="B2457" s="2313" t="s">
        <v>26612</v>
      </c>
      <c r="C2457" s="2079">
        <v>1</v>
      </c>
      <c r="D2457" s="2518"/>
    </row>
    <row r="2458" spans="1:4" s="83" customFormat="1" ht="20.100000000000001" customHeight="1">
      <c r="A2458" s="2196">
        <v>80</v>
      </c>
      <c r="B2458" s="2312" t="s">
        <v>18608</v>
      </c>
      <c r="C2458" s="2079">
        <v>15</v>
      </c>
      <c r="D2458" s="2888"/>
    </row>
    <row r="2459" spans="1:4" s="83" customFormat="1" ht="20.100000000000001" customHeight="1">
      <c r="A2459" s="2196">
        <v>100</v>
      </c>
      <c r="B2459" s="1126" t="s">
        <v>23678</v>
      </c>
      <c r="C2459" s="1027">
        <v>5</v>
      </c>
      <c r="D2459" s="2889"/>
    </row>
    <row r="2460" spans="1:4" s="83" customFormat="1" ht="20.100000000000001" customHeight="1">
      <c r="A2460" s="2196">
        <v>900</v>
      </c>
      <c r="B2460" s="2312" t="s">
        <v>20122</v>
      </c>
      <c r="C2460" s="2079">
        <v>3</v>
      </c>
      <c r="D2460" s="2888"/>
    </row>
    <row r="2461" spans="1:4" s="83" customFormat="1" ht="20.100000000000001" customHeight="1">
      <c r="A2461" s="2196">
        <v>1500</v>
      </c>
      <c r="B2461" s="2312" t="s">
        <v>23363</v>
      </c>
      <c r="C2461" s="1027">
        <v>2</v>
      </c>
      <c r="D2461" s="2888"/>
    </row>
    <row r="2462" spans="1:4" s="83" customFormat="1" ht="20.100000000000001" customHeight="1">
      <c r="A2462" s="1864">
        <v>50</v>
      </c>
      <c r="B2462" s="1126" t="s">
        <v>7399</v>
      </c>
      <c r="C2462" s="1027">
        <v>15</v>
      </c>
      <c r="D2462" s="2889"/>
    </row>
    <row r="2463" spans="1:4" s="83" customFormat="1" ht="20.100000000000001" customHeight="1">
      <c r="A2463" s="1864">
        <v>60</v>
      </c>
      <c r="B2463" s="1126" t="s">
        <v>23677</v>
      </c>
      <c r="C2463" s="1027">
        <v>4</v>
      </c>
      <c r="D2463" s="2889"/>
    </row>
    <row r="2464" spans="1:4" s="83" customFormat="1" ht="20.100000000000001" customHeight="1">
      <c r="A2464" s="1864">
        <v>300</v>
      </c>
      <c r="B2464" s="1126" t="s">
        <v>18618</v>
      </c>
      <c r="C2464" s="1027">
        <v>2</v>
      </c>
      <c r="D2464" s="2889"/>
    </row>
    <row r="2465" spans="1:4" s="83" customFormat="1" ht="20.100000000000001" customHeight="1">
      <c r="A2465" s="2196">
        <v>850</v>
      </c>
      <c r="B2465" s="1126" t="s">
        <v>23688</v>
      </c>
      <c r="C2465" s="1027">
        <v>2</v>
      </c>
      <c r="D2465" s="2889"/>
    </row>
    <row r="2466" spans="1:4" s="83" customFormat="1" ht="20.100000000000001" customHeight="1">
      <c r="A2466" s="2196">
        <v>1000</v>
      </c>
      <c r="B2466" s="1126" t="s">
        <v>23361</v>
      </c>
      <c r="C2466" s="1027">
        <v>1</v>
      </c>
      <c r="D2466" s="2889"/>
    </row>
    <row r="2467" spans="1:4" s="83" customFormat="1" ht="20.100000000000001" customHeight="1">
      <c r="A2467" s="1864"/>
      <c r="B2467" s="1126" t="s">
        <v>25146</v>
      </c>
      <c r="C2467" s="995">
        <v>1</v>
      </c>
      <c r="D2467" s="2889"/>
    </row>
    <row r="2468" spans="1:4" s="83" customFormat="1" ht="20.100000000000001" customHeight="1">
      <c r="A2468" s="2196">
        <v>100</v>
      </c>
      <c r="B2468" s="1126" t="s">
        <v>23679</v>
      </c>
      <c r="C2468" s="1027">
        <v>5</v>
      </c>
      <c r="D2468" s="2889"/>
    </row>
    <row r="2469" spans="1:4" s="83" customFormat="1" ht="20.100000000000001" customHeight="1">
      <c r="A2469" s="2196">
        <v>850</v>
      </c>
      <c r="B2469" s="1126" t="s">
        <v>23689</v>
      </c>
      <c r="C2469" s="1027">
        <v>2</v>
      </c>
      <c r="D2469" s="2889"/>
    </row>
    <row r="2470" spans="1:4" s="83" customFormat="1" ht="20.100000000000001" customHeight="1">
      <c r="A2470" s="2196">
        <v>850</v>
      </c>
      <c r="B2470" s="1126" t="s">
        <v>23690</v>
      </c>
      <c r="C2470" s="1027">
        <v>1</v>
      </c>
      <c r="D2470" s="2889"/>
    </row>
    <row r="2471" spans="1:4" s="83" customFormat="1" ht="20.100000000000001" customHeight="1">
      <c r="A2471" s="2196">
        <v>1500</v>
      </c>
      <c r="B2471" s="1126" t="s">
        <v>23362</v>
      </c>
      <c r="C2471" s="1027">
        <v>1</v>
      </c>
      <c r="D2471" s="2889"/>
    </row>
    <row r="2472" spans="1:4" s="83" customFormat="1" ht="20.100000000000001" customHeight="1">
      <c r="A2472" s="2196">
        <v>100</v>
      </c>
      <c r="B2472" s="2312" t="s">
        <v>16343</v>
      </c>
      <c r="C2472" s="1027">
        <v>40</v>
      </c>
      <c r="D2472" s="2888"/>
    </row>
    <row r="2473" spans="1:4" s="83" customFormat="1" ht="20.100000000000001" customHeight="1">
      <c r="A2473" s="2196">
        <v>120</v>
      </c>
      <c r="B2473" s="2127" t="s">
        <v>23680</v>
      </c>
      <c r="C2473" s="1027">
        <v>3</v>
      </c>
      <c r="D2473" s="2889"/>
    </row>
    <row r="2474" spans="1:4" s="83" customFormat="1" ht="20.100000000000001" customHeight="1">
      <c r="A2474" s="3010">
        <v>850</v>
      </c>
      <c r="B2474" s="2312" t="s">
        <v>22328</v>
      </c>
      <c r="C2474" s="1027">
        <v>1</v>
      </c>
      <c r="D2474" s="2518"/>
    </row>
    <row r="2475" spans="1:4" s="83" customFormat="1" ht="20.100000000000001" customHeight="1">
      <c r="A2475" s="2196">
        <v>150</v>
      </c>
      <c r="B2475" s="1126" t="s">
        <v>23682</v>
      </c>
      <c r="C2475" s="1027">
        <v>5</v>
      </c>
      <c r="D2475" s="2889"/>
    </row>
    <row r="2476" spans="1:4" s="83" customFormat="1" ht="20.100000000000001" customHeight="1">
      <c r="A2476" s="2196">
        <v>850</v>
      </c>
      <c r="B2476" s="1126" t="s">
        <v>23691</v>
      </c>
      <c r="C2476" s="1027">
        <v>2</v>
      </c>
      <c r="D2476" s="2889"/>
    </row>
    <row r="2477" spans="1:4" s="83" customFormat="1" ht="20.100000000000001" customHeight="1">
      <c r="A2477" s="2196">
        <v>850</v>
      </c>
      <c r="B2477" s="1126" t="s">
        <v>23692</v>
      </c>
      <c r="C2477" s="1027">
        <v>1</v>
      </c>
      <c r="D2477" s="2889"/>
    </row>
    <row r="2478" spans="1:4" s="83" customFormat="1" ht="20.100000000000001" customHeight="1">
      <c r="A2478" s="2196">
        <v>150</v>
      </c>
      <c r="B2478" s="2199" t="s">
        <v>17099</v>
      </c>
      <c r="C2478" s="1027">
        <v>2</v>
      </c>
      <c r="D2478" s="2888"/>
    </row>
    <row r="2479" spans="1:4" s="83" customFormat="1" ht="20.100000000000001" customHeight="1">
      <c r="A2479" s="2196">
        <v>160</v>
      </c>
      <c r="B2479" s="2310" t="s">
        <v>23681</v>
      </c>
      <c r="C2479" s="1027">
        <v>3</v>
      </c>
      <c r="D2479" s="2889"/>
    </row>
    <row r="2480" spans="1:4" s="83" customFormat="1" ht="20.100000000000001" customHeight="1">
      <c r="A2480" s="2196">
        <v>160</v>
      </c>
      <c r="B2480" s="2310" t="s">
        <v>23683</v>
      </c>
      <c r="C2480" s="1027">
        <v>4</v>
      </c>
      <c r="D2480" s="2889"/>
    </row>
    <row r="2481" spans="1:4" s="83" customFormat="1" ht="20.100000000000001" customHeight="1">
      <c r="A2481" s="2196">
        <v>850</v>
      </c>
      <c r="B2481" s="2310" t="s">
        <v>23693</v>
      </c>
      <c r="C2481" s="1027">
        <v>1</v>
      </c>
      <c r="D2481" s="2889"/>
    </row>
    <row r="2482" spans="1:4" s="83" customFormat="1" ht="20.100000000000001" customHeight="1">
      <c r="A2482" s="2196">
        <v>1500</v>
      </c>
      <c r="B2482" s="2199" t="s">
        <v>12742</v>
      </c>
      <c r="C2482" s="1027">
        <v>1</v>
      </c>
      <c r="D2482" s="2888"/>
    </row>
    <row r="2483" spans="1:4" s="83" customFormat="1" ht="20.100000000000001" customHeight="1">
      <c r="A2483" s="2196">
        <v>150</v>
      </c>
      <c r="B2483" s="2063" t="s">
        <v>15197</v>
      </c>
      <c r="C2483" s="1004" t="s">
        <v>357</v>
      </c>
      <c r="D2483" s="2888"/>
    </row>
    <row r="2484" spans="1:4" s="83" customFormat="1" ht="20.100000000000001" customHeight="1">
      <c r="A2484" s="2196">
        <v>150</v>
      </c>
      <c r="B2484" s="1126" t="s">
        <v>23684</v>
      </c>
      <c r="C2484" s="1027">
        <v>6</v>
      </c>
      <c r="D2484" s="2889"/>
    </row>
    <row r="2485" spans="1:4" s="83" customFormat="1" ht="20.100000000000001" customHeight="1">
      <c r="A2485" s="2196">
        <v>300</v>
      </c>
      <c r="B2485" s="2063" t="s">
        <v>25232</v>
      </c>
      <c r="C2485" s="1004" t="s">
        <v>357</v>
      </c>
      <c r="D2485" s="2888"/>
    </row>
    <row r="2486" spans="1:4" s="83" customFormat="1" ht="20.100000000000001" customHeight="1">
      <c r="A2486" s="2196">
        <v>850</v>
      </c>
      <c r="B2486" s="1126" t="s">
        <v>25213</v>
      </c>
      <c r="C2486" s="1027">
        <v>5</v>
      </c>
      <c r="D2486" s="2889"/>
    </row>
    <row r="2487" spans="1:4" s="83" customFormat="1" ht="20.100000000000001" customHeight="1">
      <c r="A2487" s="1864">
        <v>150</v>
      </c>
      <c r="B2487" s="2311" t="s">
        <v>23685</v>
      </c>
      <c r="C2487" s="1027">
        <v>3</v>
      </c>
      <c r="D2487" s="2889"/>
    </row>
    <row r="2488" spans="1:4" s="83" customFormat="1" ht="20.100000000000001" customHeight="1">
      <c r="A2488" s="2196">
        <v>250</v>
      </c>
      <c r="B2488" s="2311" t="s">
        <v>18609</v>
      </c>
      <c r="C2488" s="1027">
        <v>2</v>
      </c>
      <c r="D2488" s="2888"/>
    </row>
    <row r="2489" spans="1:4" s="83" customFormat="1" ht="20.100000000000001" customHeight="1">
      <c r="A2489" s="2196">
        <v>250</v>
      </c>
      <c r="B2489" s="2311" t="s">
        <v>23686</v>
      </c>
      <c r="C2489" s="1027">
        <v>5</v>
      </c>
      <c r="D2489" s="2889"/>
    </row>
    <row r="2490" spans="1:4" s="83" customFormat="1" ht="20.100000000000001" customHeight="1">
      <c r="A2490" s="2196">
        <v>300</v>
      </c>
      <c r="B2490" s="2311" t="s">
        <v>23687</v>
      </c>
      <c r="C2490" s="1027">
        <v>4</v>
      </c>
      <c r="D2490" s="2889"/>
    </row>
    <row r="2491" spans="1:4" s="83" customFormat="1" ht="20.100000000000001" customHeight="1">
      <c r="A2491" s="2196">
        <v>850</v>
      </c>
      <c r="B2491" s="2310" t="s">
        <v>23694</v>
      </c>
      <c r="C2491" s="1027">
        <v>1</v>
      </c>
      <c r="D2491" s="2889"/>
    </row>
    <row r="2492" spans="1:4" s="83" customFormat="1" ht="20.100000000000001" customHeight="1">
      <c r="A2492" s="1864">
        <v>1500</v>
      </c>
      <c r="B2492" s="2199" t="s">
        <v>12743</v>
      </c>
      <c r="C2492" s="1027">
        <v>1</v>
      </c>
      <c r="D2492" s="2888"/>
    </row>
    <row r="2493" spans="1:4" s="83" customFormat="1" ht="20.100000000000001" customHeight="1">
      <c r="A2493" s="1864">
        <v>100</v>
      </c>
      <c r="B2493" s="2041" t="s">
        <v>18267</v>
      </c>
      <c r="C2493" s="1027">
        <v>22</v>
      </c>
      <c r="D2493" s="2888"/>
    </row>
    <row r="2494" spans="1:4" s="83" customFormat="1" ht="20.100000000000001" customHeight="1">
      <c r="A2494" s="2196">
        <v>125</v>
      </c>
      <c r="B2494" s="2063" t="s">
        <v>25233</v>
      </c>
      <c r="C2494" s="1004" t="s">
        <v>431</v>
      </c>
      <c r="D2494" s="2889"/>
    </row>
    <row r="2495" spans="1:4" s="83" customFormat="1" ht="20.100000000000001" customHeight="1">
      <c r="A2495" s="2196">
        <v>450</v>
      </c>
      <c r="B2495" s="2063" t="s">
        <v>25235</v>
      </c>
      <c r="C2495" s="1004" t="s">
        <v>431</v>
      </c>
      <c r="D2495" s="2889"/>
    </row>
    <row r="2496" spans="1:4" s="83" customFormat="1" ht="20.100000000000001" customHeight="1">
      <c r="A2496" s="2196">
        <v>500</v>
      </c>
      <c r="B2496" s="2063" t="s">
        <v>25263</v>
      </c>
      <c r="C2496" s="1004">
        <v>8</v>
      </c>
      <c r="D2496" s="2889"/>
    </row>
    <row r="2497" spans="1:4" s="83" customFormat="1" ht="20.100000000000001" customHeight="1">
      <c r="A2497" s="2196">
        <v>550</v>
      </c>
      <c r="B2497" s="2063" t="s">
        <v>25234</v>
      </c>
      <c r="C2497" s="1004">
        <v>1</v>
      </c>
      <c r="D2497" s="2889"/>
    </row>
    <row r="2498" spans="1:4" s="83" customFormat="1" ht="20.100000000000001" customHeight="1">
      <c r="A2498" s="2196">
        <v>850</v>
      </c>
      <c r="B2498" s="2063" t="s">
        <v>25214</v>
      </c>
      <c r="C2498" s="2079">
        <v>1</v>
      </c>
      <c r="D2498" s="2889"/>
    </row>
    <row r="2499" spans="1:4" s="83" customFormat="1" ht="20.100000000000001" customHeight="1">
      <c r="A2499" s="1864">
        <v>350</v>
      </c>
      <c r="B2499" s="1126" t="s">
        <v>14681</v>
      </c>
      <c r="C2499" s="2077">
        <v>12</v>
      </c>
      <c r="D2499" s="2888"/>
    </row>
    <row r="2500" spans="1:4" s="83" customFormat="1" ht="20.100000000000001" customHeight="1">
      <c r="A2500" s="2196">
        <v>600</v>
      </c>
      <c r="B2500" s="1126" t="s">
        <v>14680</v>
      </c>
      <c r="C2500" s="2309">
        <v>7</v>
      </c>
      <c r="D2500" s="2888"/>
    </row>
    <row r="2501" spans="1:4" s="83" customFormat="1" ht="20.100000000000001" customHeight="1">
      <c r="A2501" s="2196">
        <v>850</v>
      </c>
      <c r="B2501" s="2127" t="s">
        <v>24180</v>
      </c>
      <c r="C2501" s="1027">
        <v>30</v>
      </c>
      <c r="D2501" s="2888"/>
    </row>
    <row r="2502" spans="1:4" s="83" customFormat="1" ht="20.100000000000001" customHeight="1">
      <c r="A2502" s="2196">
        <v>3500</v>
      </c>
      <c r="B2502" s="1126" t="s">
        <v>24329</v>
      </c>
      <c r="C2502" s="1027">
        <v>10</v>
      </c>
      <c r="D2502" s="2888"/>
    </row>
    <row r="2503" spans="1:4" s="83" customFormat="1" ht="20.100000000000001" customHeight="1">
      <c r="A2503" s="2196">
        <v>3500</v>
      </c>
      <c r="B2503" s="1126" t="s">
        <v>24183</v>
      </c>
      <c r="C2503" s="1027">
        <v>10</v>
      </c>
      <c r="D2503" s="2888"/>
    </row>
    <row r="2504" spans="1:4" s="83" customFormat="1" ht="20.100000000000001" customHeight="1">
      <c r="A2504" s="2196">
        <v>850</v>
      </c>
      <c r="B2504" s="2310" t="s">
        <v>24181</v>
      </c>
      <c r="C2504" s="1027">
        <v>30</v>
      </c>
      <c r="D2504" s="2888"/>
    </row>
    <row r="2505" spans="1:4" s="83" customFormat="1" ht="20.100000000000001" customHeight="1">
      <c r="A2505" s="2196">
        <v>3500</v>
      </c>
      <c r="B2505" s="2310" t="s">
        <v>24182</v>
      </c>
      <c r="C2505" s="1027">
        <v>10</v>
      </c>
      <c r="D2505" s="2888"/>
    </row>
    <row r="2506" spans="1:4" s="83" customFormat="1" ht="20.100000000000001" customHeight="1">
      <c r="A2506" s="3005">
        <v>80</v>
      </c>
      <c r="B2506" s="2308" t="s">
        <v>22970</v>
      </c>
      <c r="C2506" s="1027">
        <v>21</v>
      </c>
      <c r="D2506" s="2888"/>
    </row>
    <row r="2507" spans="1:4" s="83" customFormat="1" ht="20.100000000000001" customHeight="1">
      <c r="A2507" s="3005">
        <v>400</v>
      </c>
      <c r="B2507" s="2308" t="s">
        <v>22969</v>
      </c>
      <c r="C2507" s="1027">
        <v>7</v>
      </c>
      <c r="D2507" s="2888"/>
    </row>
    <row r="2508" spans="1:4" s="83" customFormat="1" ht="20.100000000000001" customHeight="1">
      <c r="A2508" s="3010">
        <v>120</v>
      </c>
      <c r="B2508" s="2245" t="s">
        <v>17110</v>
      </c>
      <c r="C2508" s="1027">
        <v>26</v>
      </c>
      <c r="D2508" s="2888"/>
    </row>
    <row r="2509" spans="1:4" s="83" customFormat="1" ht="20.100000000000001" customHeight="1">
      <c r="A2509" s="3010">
        <v>1300</v>
      </c>
      <c r="B2509" s="2245" t="s">
        <v>27030</v>
      </c>
      <c r="C2509" s="1027">
        <v>1</v>
      </c>
      <c r="D2509" s="2888"/>
    </row>
    <row r="2510" spans="1:4" s="83" customFormat="1" ht="20.100000000000001" customHeight="1">
      <c r="A2510" s="1864">
        <v>50</v>
      </c>
      <c r="B2510" s="1135" t="s">
        <v>14211</v>
      </c>
      <c r="C2510" s="1004">
        <v>25</v>
      </c>
      <c r="D2510" s="2888"/>
    </row>
    <row r="2511" spans="1:4" s="83" customFormat="1" ht="20.100000000000001" customHeight="1">
      <c r="A2511" s="1864"/>
      <c r="B2511" s="1135" t="s">
        <v>26934</v>
      </c>
      <c r="C2511" s="995">
        <v>1</v>
      </c>
      <c r="D2511" s="2888"/>
    </row>
    <row r="2512" spans="1:4" s="83" customFormat="1" ht="20.100000000000001" customHeight="1">
      <c r="A2512" s="1864">
        <v>200</v>
      </c>
      <c r="B2512" s="1135" t="s">
        <v>12575</v>
      </c>
      <c r="C2512" s="1027">
        <v>2</v>
      </c>
      <c r="D2512" s="2888"/>
    </row>
    <row r="2513" spans="1:4" s="83" customFormat="1" ht="20.100000000000001" customHeight="1">
      <c r="A2513" s="1864"/>
      <c r="B2513" s="1135" t="s">
        <v>26933</v>
      </c>
      <c r="C2513" s="995">
        <v>1</v>
      </c>
      <c r="D2513" s="2888"/>
    </row>
    <row r="2514" spans="1:4" s="83" customFormat="1" ht="20.100000000000001" customHeight="1">
      <c r="A2514" s="1864">
        <v>150</v>
      </c>
      <c r="B2514" s="2307" t="s">
        <v>20294</v>
      </c>
      <c r="C2514" s="2079">
        <v>2</v>
      </c>
      <c r="D2514" s="2889"/>
    </row>
    <row r="2515" spans="1:4" s="83" customFormat="1" ht="20.100000000000001" customHeight="1">
      <c r="A2515" s="2196">
        <v>200</v>
      </c>
      <c r="B2515" s="2307" t="s">
        <v>9347</v>
      </c>
      <c r="C2515" s="2077">
        <v>10</v>
      </c>
      <c r="D2515" s="2888"/>
    </row>
    <row r="2516" spans="1:4" s="83" customFormat="1" ht="20.100000000000001" customHeight="1">
      <c r="A2516" s="2196">
        <v>500</v>
      </c>
      <c r="B2516" s="2307" t="s">
        <v>9348</v>
      </c>
      <c r="C2516" s="2077">
        <v>5</v>
      </c>
      <c r="D2516" s="2888"/>
    </row>
    <row r="2517" spans="1:4" s="83" customFormat="1" ht="20.100000000000001" customHeight="1">
      <c r="A2517" s="2196">
        <v>800</v>
      </c>
      <c r="B2517" s="2307" t="s">
        <v>10555</v>
      </c>
      <c r="C2517" s="2077">
        <v>1</v>
      </c>
      <c r="D2517" s="2888"/>
    </row>
    <row r="2518" spans="1:4" s="83" customFormat="1" ht="20.100000000000001" customHeight="1">
      <c r="A2518" s="2196">
        <v>1350</v>
      </c>
      <c r="B2518" s="2307" t="s">
        <v>25583</v>
      </c>
      <c r="C2518" s="2077">
        <v>1</v>
      </c>
      <c r="D2518" s="2888"/>
    </row>
    <row r="2519" spans="1:4" s="83" customFormat="1" ht="20.100000000000001" customHeight="1">
      <c r="A2519" s="1864">
        <v>220</v>
      </c>
      <c r="B2519" s="2307" t="s">
        <v>13621</v>
      </c>
      <c r="C2519" s="2077">
        <v>2</v>
      </c>
      <c r="D2519" s="2888"/>
    </row>
    <row r="2520" spans="1:4" s="83" customFormat="1" ht="20.100000000000001" customHeight="1">
      <c r="A2520" s="1864">
        <v>230</v>
      </c>
      <c r="B2520" s="2307" t="s">
        <v>13622</v>
      </c>
      <c r="C2520" s="2077">
        <v>1</v>
      </c>
      <c r="D2520" s="2888"/>
    </row>
    <row r="2521" spans="1:4" s="83" customFormat="1" ht="20.100000000000001" customHeight="1">
      <c r="A2521" s="2196">
        <v>300</v>
      </c>
      <c r="B2521" s="2307" t="s">
        <v>13623</v>
      </c>
      <c r="C2521" s="2079">
        <v>1</v>
      </c>
      <c r="D2521" s="2888"/>
    </row>
    <row r="2522" spans="1:4" s="83" customFormat="1" ht="20.100000000000001" customHeight="1">
      <c r="A2522" s="1864">
        <v>250</v>
      </c>
      <c r="B2522" s="2307" t="s">
        <v>13624</v>
      </c>
      <c r="C2522" s="2077">
        <v>1</v>
      </c>
      <c r="D2522" s="2888"/>
    </row>
    <row r="2523" spans="1:4" s="83" customFormat="1" ht="20.100000000000001" customHeight="1">
      <c r="A2523" s="1864">
        <v>300</v>
      </c>
      <c r="B2523" s="2307" t="s">
        <v>10106</v>
      </c>
      <c r="C2523" s="2077">
        <v>2</v>
      </c>
      <c r="D2523" s="2888"/>
    </row>
    <row r="2524" spans="1:4" s="83" customFormat="1" ht="20.100000000000001" customHeight="1">
      <c r="A2524" s="1864">
        <v>380</v>
      </c>
      <c r="B2524" s="2307" t="s">
        <v>13625</v>
      </c>
      <c r="C2524" s="2077">
        <v>1</v>
      </c>
      <c r="D2524" s="2888"/>
    </row>
    <row r="2525" spans="1:4" s="83" customFormat="1" ht="20.100000000000001" customHeight="1">
      <c r="A2525" s="1864">
        <v>380</v>
      </c>
      <c r="B2525" s="2307" t="s">
        <v>13626</v>
      </c>
      <c r="C2525" s="2077">
        <v>1</v>
      </c>
      <c r="D2525" s="2888"/>
    </row>
    <row r="2526" spans="1:4" s="83" customFormat="1" ht="20.100000000000001" customHeight="1">
      <c r="A2526" s="1864">
        <v>380</v>
      </c>
      <c r="B2526" s="2307" t="s">
        <v>10104</v>
      </c>
      <c r="C2526" s="2075">
        <v>1</v>
      </c>
      <c r="D2526" s="2888"/>
    </row>
    <row r="2527" spans="1:4" s="83" customFormat="1" ht="20.100000000000001" customHeight="1">
      <c r="A2527" s="1864">
        <v>400</v>
      </c>
      <c r="B2527" s="2307" t="s">
        <v>10105</v>
      </c>
      <c r="C2527" s="2075">
        <v>1</v>
      </c>
      <c r="D2527" s="2888"/>
    </row>
    <row r="2528" spans="1:4" s="83" customFormat="1" ht="20.100000000000001" customHeight="1">
      <c r="A2528" s="1864">
        <v>450</v>
      </c>
      <c r="B2528" s="2307" t="s">
        <v>10109</v>
      </c>
      <c r="C2528" s="2075">
        <v>2</v>
      </c>
      <c r="D2528" s="2888"/>
    </row>
    <row r="2529" spans="1:4" s="83" customFormat="1" ht="20.100000000000001" customHeight="1">
      <c r="A2529" s="1864">
        <v>480</v>
      </c>
      <c r="B2529" s="2307" t="s">
        <v>10108</v>
      </c>
      <c r="C2529" s="2075">
        <v>1</v>
      </c>
      <c r="D2529" s="2888"/>
    </row>
    <row r="2530" spans="1:4" s="83" customFormat="1" ht="20.100000000000001" customHeight="1">
      <c r="A2530" s="1864">
        <v>500</v>
      </c>
      <c r="B2530" s="2307" t="s">
        <v>10107</v>
      </c>
      <c r="C2530" s="2075">
        <v>1</v>
      </c>
      <c r="D2530" s="2888"/>
    </row>
    <row r="2531" spans="1:4" s="1005" customFormat="1" ht="20.100000000000001" customHeight="1">
      <c r="A2531" s="2196">
        <v>250</v>
      </c>
      <c r="B2531" s="2155" t="s">
        <v>24540</v>
      </c>
      <c r="C2531" s="1027">
        <v>2</v>
      </c>
      <c r="D2531" s="2888"/>
    </row>
    <row r="2532" spans="1:4" s="1005" customFormat="1" ht="20.100000000000001" customHeight="1">
      <c r="A2532" s="2196">
        <v>180</v>
      </c>
      <c r="B2532" s="2155" t="s">
        <v>18269</v>
      </c>
      <c r="C2532" s="1027">
        <v>3</v>
      </c>
      <c r="D2532" s="2889"/>
    </row>
    <row r="2533" spans="1:4" s="1005" customFormat="1" ht="20.100000000000001" customHeight="1">
      <c r="A2533" s="2196">
        <v>180</v>
      </c>
      <c r="B2533" s="1139" t="s">
        <v>18270</v>
      </c>
      <c r="C2533" s="1027">
        <v>1</v>
      </c>
      <c r="D2533" s="2888"/>
    </row>
    <row r="2534" spans="1:4" s="1005" customFormat="1" ht="20.100000000000001" customHeight="1">
      <c r="A2534" s="3011">
        <v>200</v>
      </c>
      <c r="B2534" s="2155" t="s">
        <v>18268</v>
      </c>
      <c r="C2534" s="1027">
        <v>3</v>
      </c>
      <c r="D2534" s="2518">
        <v>0</v>
      </c>
    </row>
    <row r="2535" spans="1:4" s="1005" customFormat="1" ht="20.100000000000001" customHeight="1">
      <c r="A2535" s="2196">
        <v>280</v>
      </c>
      <c r="B2535" s="2155" t="s">
        <v>21880</v>
      </c>
      <c r="C2535" s="1027">
        <v>1</v>
      </c>
      <c r="D2535" s="2888"/>
    </row>
    <row r="2536" spans="1:4" s="1005" customFormat="1" ht="20.100000000000001" customHeight="1">
      <c r="A2536" s="1864">
        <v>100</v>
      </c>
      <c r="B2536" s="2052" t="s">
        <v>4481</v>
      </c>
      <c r="C2536" s="2207">
        <v>2</v>
      </c>
      <c r="D2536" s="2888"/>
    </row>
    <row r="2537" spans="1:4" s="1005" customFormat="1" ht="20.100000000000001" customHeight="1">
      <c r="A2537" s="1864">
        <v>150</v>
      </c>
      <c r="B2537" s="2052" t="s">
        <v>4482</v>
      </c>
      <c r="C2537" s="2207">
        <v>9</v>
      </c>
      <c r="D2537" s="2888"/>
    </row>
    <row r="2538" spans="1:4" s="83" customFormat="1" ht="20.100000000000001" customHeight="1">
      <c r="A2538" s="2196">
        <v>80</v>
      </c>
      <c r="B2538" s="2048" t="s">
        <v>10646</v>
      </c>
      <c r="C2538" s="2037">
        <v>7</v>
      </c>
      <c r="D2538" s="2888"/>
    </row>
    <row r="2539" spans="1:4" s="83" customFormat="1" ht="20.100000000000001" customHeight="1">
      <c r="A2539" s="2196">
        <v>80</v>
      </c>
      <c r="B2539" s="2048" t="s">
        <v>15237</v>
      </c>
      <c r="C2539" s="2037">
        <v>5</v>
      </c>
      <c r="D2539" s="2888"/>
    </row>
    <row r="2540" spans="1:4" s="83" customFormat="1" ht="20.100000000000001" customHeight="1">
      <c r="A2540" s="2196">
        <v>180</v>
      </c>
      <c r="B2540" s="2048" t="s">
        <v>20610</v>
      </c>
      <c r="C2540" s="2037">
        <v>2</v>
      </c>
      <c r="D2540" s="2888"/>
    </row>
    <row r="2541" spans="1:4" s="83" customFormat="1" ht="20.100000000000001" customHeight="1">
      <c r="A2541" s="2196">
        <v>180</v>
      </c>
      <c r="B2541" s="2048" t="s">
        <v>20609</v>
      </c>
      <c r="C2541" s="2037">
        <v>1</v>
      </c>
      <c r="D2541" s="2889"/>
    </row>
    <row r="2542" spans="1:4" s="83" customFormat="1" ht="20.100000000000001" customHeight="1">
      <c r="A2542" s="2196">
        <v>180</v>
      </c>
      <c r="B2542" s="2048" t="s">
        <v>20607</v>
      </c>
      <c r="C2542" s="2037">
        <v>4</v>
      </c>
      <c r="D2542" s="2889"/>
    </row>
    <row r="2543" spans="1:4" s="83" customFormat="1" ht="20.100000000000001" customHeight="1">
      <c r="A2543" s="2196">
        <v>200</v>
      </c>
      <c r="B2543" s="2048" t="s">
        <v>20608</v>
      </c>
      <c r="C2543" s="2037">
        <v>4</v>
      </c>
      <c r="D2543" s="2889"/>
    </row>
    <row r="2544" spans="1:4" s="83" customFormat="1" ht="20.100000000000001" customHeight="1">
      <c r="A2544" s="2196">
        <v>250</v>
      </c>
      <c r="B2544" s="2048" t="s">
        <v>20606</v>
      </c>
      <c r="C2544" s="2037">
        <v>1</v>
      </c>
      <c r="D2544" s="2888"/>
    </row>
    <row r="2545" spans="1:4" s="83" customFormat="1" ht="20.100000000000001" customHeight="1">
      <c r="A2545" s="1864">
        <v>150</v>
      </c>
      <c r="B2545" s="2222" t="s">
        <v>16201</v>
      </c>
      <c r="C2545" s="2037">
        <v>3</v>
      </c>
      <c r="D2545" s="2888"/>
    </row>
    <row r="2546" spans="1:4" s="83" customFormat="1" ht="20.100000000000001" customHeight="1">
      <c r="A2546" s="1864">
        <v>80</v>
      </c>
      <c r="B2546" s="2052" t="s">
        <v>13469</v>
      </c>
      <c r="C2546" s="621">
        <v>40</v>
      </c>
      <c r="D2546" s="2888"/>
    </row>
    <row r="2547" spans="1:4" s="83" customFormat="1" ht="20.100000000000001" customHeight="1">
      <c r="A2547" s="1864">
        <v>80</v>
      </c>
      <c r="B2547" s="2052" t="s">
        <v>13470</v>
      </c>
      <c r="C2547" s="621">
        <v>56</v>
      </c>
      <c r="D2547" s="2888"/>
    </row>
    <row r="2548" spans="1:4" s="83" customFormat="1" ht="20.100000000000001" customHeight="1">
      <c r="A2548" s="1864">
        <v>80</v>
      </c>
      <c r="B2548" s="2052" t="s">
        <v>13471</v>
      </c>
      <c r="C2548" s="621">
        <v>59</v>
      </c>
      <c r="D2548" s="2888"/>
    </row>
    <row r="2549" spans="1:4" s="83" customFormat="1" ht="20.100000000000001" customHeight="1">
      <c r="A2549" s="1864">
        <v>250</v>
      </c>
      <c r="B2549" s="1134" t="s">
        <v>2640</v>
      </c>
      <c r="C2549" s="621">
        <v>3</v>
      </c>
      <c r="D2549" s="2888"/>
    </row>
    <row r="2550" spans="1:4" s="83" customFormat="1" ht="20.100000000000001" customHeight="1">
      <c r="A2550" s="1864">
        <v>100</v>
      </c>
      <c r="B2550" s="2052" t="s">
        <v>4483</v>
      </c>
      <c r="C2550" s="1004">
        <v>1</v>
      </c>
      <c r="D2550" s="2888"/>
    </row>
    <row r="2551" spans="1:4" s="83" customFormat="1" ht="20.100000000000001" customHeight="1">
      <c r="A2551" s="1864">
        <v>100</v>
      </c>
      <c r="B2551" s="2103" t="s">
        <v>2641</v>
      </c>
      <c r="C2551" s="1004">
        <v>3</v>
      </c>
      <c r="D2551" s="2888"/>
    </row>
    <row r="2552" spans="1:4" s="83" customFormat="1" ht="20.100000000000001" customHeight="1">
      <c r="A2552" s="1864">
        <v>100</v>
      </c>
      <c r="B2552" s="2103" t="s">
        <v>2639</v>
      </c>
      <c r="C2552" s="1004">
        <v>1</v>
      </c>
      <c r="D2552" s="2888"/>
    </row>
    <row r="2553" spans="1:4" s="83" customFormat="1" ht="20.100000000000001" customHeight="1">
      <c r="A2553" s="1864">
        <v>100</v>
      </c>
      <c r="B2553" s="2052" t="s">
        <v>2550</v>
      </c>
      <c r="C2553" s="621">
        <v>1</v>
      </c>
      <c r="D2553" s="2888"/>
    </row>
    <row r="2554" spans="1:4" s="83" customFormat="1" ht="20.100000000000001" customHeight="1">
      <c r="A2554" s="1864">
        <v>100</v>
      </c>
      <c r="B2554" s="2052" t="s">
        <v>2551</v>
      </c>
      <c r="C2554" s="621">
        <v>1</v>
      </c>
      <c r="D2554" s="2888"/>
    </row>
    <row r="2555" spans="1:4" s="83" customFormat="1" ht="20.100000000000001" customHeight="1">
      <c r="A2555" s="1864">
        <v>100</v>
      </c>
      <c r="B2555" s="2052" t="s">
        <v>2709</v>
      </c>
      <c r="C2555" s="621">
        <v>2</v>
      </c>
      <c r="D2555" s="2888"/>
    </row>
    <row r="2556" spans="1:4" s="83" customFormat="1" ht="20.100000000000001" customHeight="1">
      <c r="A2556" s="1864">
        <v>100</v>
      </c>
      <c r="B2556" s="2052" t="s">
        <v>2642</v>
      </c>
      <c r="C2556" s="621">
        <v>1</v>
      </c>
      <c r="D2556" s="2888"/>
    </row>
    <row r="2557" spans="1:4" s="83" customFormat="1" ht="20.100000000000001" customHeight="1">
      <c r="A2557" s="1864">
        <v>100</v>
      </c>
      <c r="B2557" s="2052" t="s">
        <v>2643</v>
      </c>
      <c r="C2557" s="621">
        <v>2</v>
      </c>
      <c r="D2557" s="2888"/>
    </row>
    <row r="2558" spans="1:4" s="83" customFormat="1" ht="20.100000000000001" customHeight="1">
      <c r="A2558" s="1864">
        <v>100</v>
      </c>
      <c r="B2558" s="2052" t="s">
        <v>2644</v>
      </c>
      <c r="C2558" s="621">
        <v>2</v>
      </c>
      <c r="D2558" s="2888"/>
    </row>
    <row r="2559" spans="1:4" s="83" customFormat="1" ht="20.100000000000001" customHeight="1">
      <c r="A2559" s="1864">
        <v>100</v>
      </c>
      <c r="B2559" s="2103" t="s">
        <v>10647</v>
      </c>
      <c r="C2559" s="2037">
        <v>1</v>
      </c>
      <c r="D2559" s="2888"/>
    </row>
    <row r="2560" spans="1:4" s="83" customFormat="1" ht="20.100000000000001" customHeight="1">
      <c r="A2560" s="1864">
        <v>100</v>
      </c>
      <c r="B2560" s="2052" t="s">
        <v>2552</v>
      </c>
      <c r="C2560" s="621">
        <v>4</v>
      </c>
      <c r="D2560" s="2888"/>
    </row>
    <row r="2561" spans="1:4" s="83" customFormat="1" ht="20.100000000000001" customHeight="1">
      <c r="A2561" s="2196">
        <v>600</v>
      </c>
      <c r="B2561" s="2052" t="s">
        <v>24151</v>
      </c>
      <c r="C2561" s="2037">
        <v>1</v>
      </c>
      <c r="D2561" s="2888"/>
    </row>
    <row r="2562" spans="1:4" s="83" customFormat="1" ht="20.100000000000001" customHeight="1">
      <c r="A2562" s="2196">
        <v>600</v>
      </c>
      <c r="B2562" s="2052" t="s">
        <v>24152</v>
      </c>
      <c r="C2562" s="2037">
        <v>1</v>
      </c>
      <c r="D2562" s="2888"/>
    </row>
    <row r="2563" spans="1:4" s="83" customFormat="1" ht="20.100000000000001" customHeight="1">
      <c r="A2563" s="2196">
        <v>600</v>
      </c>
      <c r="B2563" s="2052" t="s">
        <v>24153</v>
      </c>
      <c r="C2563" s="2037">
        <v>1</v>
      </c>
      <c r="D2563" s="2888"/>
    </row>
    <row r="2564" spans="1:4" s="83" customFormat="1" ht="20.100000000000001" customHeight="1">
      <c r="A2564" s="2196">
        <v>600</v>
      </c>
      <c r="B2564" s="2052" t="s">
        <v>24154</v>
      </c>
      <c r="C2564" s="2037">
        <v>1</v>
      </c>
      <c r="D2564" s="2888"/>
    </row>
    <row r="2565" spans="1:4" s="83" customFormat="1" ht="20.100000000000001" customHeight="1">
      <c r="A2565" s="1864">
        <v>80</v>
      </c>
      <c r="B2565" s="2054" t="s">
        <v>11781</v>
      </c>
      <c r="C2565" s="2037">
        <v>1</v>
      </c>
      <c r="D2565" s="2888"/>
    </row>
    <row r="2566" spans="1:4" s="83" customFormat="1" ht="20.100000000000001" customHeight="1">
      <c r="A2566" s="1864">
        <v>80</v>
      </c>
      <c r="B2566" s="2342" t="s">
        <v>26240</v>
      </c>
      <c r="C2566" s="2037">
        <v>10</v>
      </c>
      <c r="D2566" s="2888"/>
    </row>
    <row r="2567" spans="1:4" s="83" customFormat="1" ht="20.100000000000001" customHeight="1">
      <c r="A2567" s="1864">
        <v>80</v>
      </c>
      <c r="B2567" s="2342" t="s">
        <v>26241</v>
      </c>
      <c r="C2567" s="2037">
        <v>10</v>
      </c>
      <c r="D2567" s="2888"/>
    </row>
    <row r="2568" spans="1:4" s="83" customFormat="1" ht="20.100000000000001" customHeight="1">
      <c r="A2568" s="1864">
        <v>80</v>
      </c>
      <c r="B2568" s="2342" t="s">
        <v>26242</v>
      </c>
      <c r="C2568" s="2037">
        <v>10</v>
      </c>
      <c r="D2568" s="2888"/>
    </row>
    <row r="2569" spans="1:4" s="83" customFormat="1" ht="20.100000000000001" customHeight="1">
      <c r="A2569" s="1864">
        <v>80</v>
      </c>
      <c r="B2569" s="2342" t="s">
        <v>26243</v>
      </c>
      <c r="C2569" s="2037">
        <v>10</v>
      </c>
      <c r="D2569" s="2888"/>
    </row>
    <row r="2570" spans="1:4" s="83" customFormat="1" ht="20.100000000000001" customHeight="1">
      <c r="A2570" s="1864">
        <v>80</v>
      </c>
      <c r="B2570" s="2342" t="s">
        <v>26244</v>
      </c>
      <c r="C2570" s="2037">
        <v>10</v>
      </c>
      <c r="D2570" s="2888"/>
    </row>
    <row r="2571" spans="1:4" s="83" customFormat="1" ht="20.100000000000001" customHeight="1">
      <c r="A2571" s="1864">
        <v>80</v>
      </c>
      <c r="B2571" s="2342" t="s">
        <v>26245</v>
      </c>
      <c r="C2571" s="2037">
        <v>10</v>
      </c>
      <c r="D2571" s="2888"/>
    </row>
    <row r="2572" spans="1:4" s="83" customFormat="1" ht="20.100000000000001" customHeight="1">
      <c r="A2572" s="1864">
        <v>80</v>
      </c>
      <c r="B2572" s="2342" t="s">
        <v>26246</v>
      </c>
      <c r="C2572" s="2037">
        <v>10</v>
      </c>
      <c r="D2572" s="2888"/>
    </row>
    <row r="2573" spans="1:4" s="83" customFormat="1" ht="20.100000000000001" customHeight="1">
      <c r="A2573" s="1864">
        <v>80</v>
      </c>
      <c r="B2573" s="2342" t="s">
        <v>26247</v>
      </c>
      <c r="C2573" s="2037">
        <v>13</v>
      </c>
      <c r="D2573" s="2888"/>
    </row>
    <row r="2574" spans="1:4" s="83" customFormat="1" ht="20.100000000000001" customHeight="1">
      <c r="A2574" s="1864">
        <v>80</v>
      </c>
      <c r="B2574" s="2342" t="s">
        <v>26248</v>
      </c>
      <c r="C2574" s="2037">
        <v>10</v>
      </c>
      <c r="D2574" s="2888"/>
    </row>
    <row r="2575" spans="1:4" s="83" customFormat="1" ht="20.100000000000001" customHeight="1">
      <c r="A2575" s="1864">
        <v>80</v>
      </c>
      <c r="B2575" s="2342" t="s">
        <v>26249</v>
      </c>
      <c r="C2575" s="2037">
        <v>8</v>
      </c>
      <c r="D2575" s="2888"/>
    </row>
    <row r="2576" spans="1:4" s="83" customFormat="1" ht="20.100000000000001" customHeight="1">
      <c r="A2576" s="1864">
        <v>80</v>
      </c>
      <c r="B2576" s="2342" t="s">
        <v>26250</v>
      </c>
      <c r="C2576" s="2037">
        <v>10</v>
      </c>
      <c r="D2576" s="2888"/>
    </row>
    <row r="2577" spans="1:4" s="83" customFormat="1" ht="20.100000000000001" customHeight="1">
      <c r="A2577" s="3010">
        <v>80</v>
      </c>
      <c r="B2577" s="2342" t="s">
        <v>26251</v>
      </c>
      <c r="C2577" s="2037">
        <v>5</v>
      </c>
      <c r="D2577" s="2518"/>
    </row>
    <row r="2578" spans="1:4" s="83" customFormat="1" ht="20.100000000000001" customHeight="1">
      <c r="A2578" s="1864">
        <v>80</v>
      </c>
      <c r="B2578" s="2342" t="s">
        <v>26252</v>
      </c>
      <c r="C2578" s="2037">
        <v>13</v>
      </c>
      <c r="D2578" s="2888"/>
    </row>
    <row r="2579" spans="1:4" s="83" customFormat="1" ht="20.100000000000001" customHeight="1">
      <c r="A2579" s="1864">
        <v>80</v>
      </c>
      <c r="B2579" s="2342" t="s">
        <v>26253</v>
      </c>
      <c r="C2579" s="2037">
        <v>10</v>
      </c>
      <c r="D2579" s="2888"/>
    </row>
    <row r="2580" spans="1:4" s="83" customFormat="1" ht="20.100000000000001" customHeight="1">
      <c r="A2580" s="3011">
        <v>250</v>
      </c>
      <c r="B2580" s="2342" t="s">
        <v>27560</v>
      </c>
      <c r="C2580" s="2037">
        <v>1</v>
      </c>
      <c r="D2580" s="2518">
        <v>0</v>
      </c>
    </row>
    <row r="2581" spans="1:4" s="83" customFormat="1" ht="20.100000000000001" customHeight="1">
      <c r="A2581" s="3010">
        <v>300</v>
      </c>
      <c r="B2581" s="2342" t="s">
        <v>26576</v>
      </c>
      <c r="C2581" s="2037">
        <v>1</v>
      </c>
      <c r="D2581" s="2518"/>
    </row>
    <row r="2582" spans="1:4" s="83" customFormat="1" ht="20.100000000000001" customHeight="1">
      <c r="A2582" s="3010">
        <v>250</v>
      </c>
      <c r="B2582" s="2054" t="s">
        <v>26258</v>
      </c>
      <c r="C2582" s="2037">
        <v>1</v>
      </c>
      <c r="D2582" s="2518"/>
    </row>
    <row r="2583" spans="1:4" s="83" customFormat="1" ht="20.100000000000001" customHeight="1">
      <c r="A2583" s="3010">
        <v>450</v>
      </c>
      <c r="B2583" s="2054" t="s">
        <v>26577</v>
      </c>
      <c r="C2583" s="2037">
        <v>1</v>
      </c>
      <c r="D2583" s="2518"/>
    </row>
    <row r="2584" spans="1:4" s="83" customFormat="1" ht="20.100000000000001" customHeight="1">
      <c r="A2584" s="1864">
        <v>150</v>
      </c>
      <c r="B2584" s="1134" t="s">
        <v>4484</v>
      </c>
      <c r="C2584" s="621">
        <v>1</v>
      </c>
      <c r="D2584" s="2888"/>
    </row>
    <row r="2585" spans="1:4" s="83" customFormat="1" ht="20.100000000000001" customHeight="1">
      <c r="A2585" s="1864">
        <v>150</v>
      </c>
      <c r="B2585" s="1134" t="s">
        <v>4485</v>
      </c>
      <c r="C2585" s="621">
        <v>1</v>
      </c>
      <c r="D2585" s="2888"/>
    </row>
    <row r="2586" spans="1:4" s="83" customFormat="1" ht="20.100000000000001" customHeight="1">
      <c r="A2586" s="1864">
        <v>150</v>
      </c>
      <c r="B2586" s="1134" t="s">
        <v>4486</v>
      </c>
      <c r="C2586" s="621">
        <v>1</v>
      </c>
      <c r="D2586" s="2888"/>
    </row>
    <row r="2587" spans="1:4" s="83" customFormat="1" ht="20.100000000000001" customHeight="1">
      <c r="A2587" s="1864">
        <v>150</v>
      </c>
      <c r="B2587" s="1134" t="s">
        <v>4487</v>
      </c>
      <c r="C2587" s="621">
        <v>1</v>
      </c>
      <c r="D2587" s="2888"/>
    </row>
    <row r="2588" spans="1:4" s="83" customFormat="1" ht="20.100000000000001" customHeight="1">
      <c r="A2588" s="1864">
        <v>150</v>
      </c>
      <c r="B2588" s="1134" t="s">
        <v>4488</v>
      </c>
      <c r="C2588" s="621">
        <v>1</v>
      </c>
      <c r="D2588" s="2888"/>
    </row>
    <row r="2589" spans="1:4" s="83" customFormat="1" ht="20.100000000000001" customHeight="1">
      <c r="A2589" s="3010">
        <v>100</v>
      </c>
      <c r="B2589" s="2090" t="s">
        <v>18189</v>
      </c>
      <c r="C2589" s="2037">
        <v>2</v>
      </c>
      <c r="D2589" s="2888"/>
    </row>
    <row r="2590" spans="1:4" s="83" customFormat="1" ht="20.100000000000001" customHeight="1">
      <c r="A2590" s="3010">
        <v>100</v>
      </c>
      <c r="B2590" s="2090" t="s">
        <v>18190</v>
      </c>
      <c r="C2590" s="2037">
        <v>4</v>
      </c>
      <c r="D2590" s="2888"/>
    </row>
    <row r="2591" spans="1:4" s="83" customFormat="1" ht="20.100000000000001" customHeight="1">
      <c r="A2591" s="3010">
        <v>80</v>
      </c>
      <c r="B2591" s="2090" t="s">
        <v>18191</v>
      </c>
      <c r="C2591" s="2037">
        <v>6</v>
      </c>
      <c r="D2591" s="2888"/>
    </row>
    <row r="2592" spans="1:4" s="83" customFormat="1" ht="20.100000000000001" customHeight="1">
      <c r="A2592" s="3010">
        <v>80</v>
      </c>
      <c r="B2592" s="2090" t="s">
        <v>18192</v>
      </c>
      <c r="C2592" s="2037">
        <v>1</v>
      </c>
      <c r="D2592" s="2888"/>
    </row>
    <row r="2593" spans="1:4" s="83" customFormat="1" ht="20.100000000000001" customHeight="1">
      <c r="A2593" s="3010">
        <v>60</v>
      </c>
      <c r="B2593" s="2090" t="s">
        <v>18216</v>
      </c>
      <c r="C2593" s="2037">
        <v>1</v>
      </c>
      <c r="D2593" s="2889"/>
    </row>
    <row r="2594" spans="1:4" s="83" customFormat="1" ht="20.100000000000001" customHeight="1">
      <c r="A2594" s="3010">
        <v>60</v>
      </c>
      <c r="B2594" s="2090" t="s">
        <v>18217</v>
      </c>
      <c r="C2594" s="2037">
        <v>10</v>
      </c>
      <c r="D2594" s="2888"/>
    </row>
    <row r="2595" spans="1:4" s="83" customFormat="1" ht="20.100000000000001" customHeight="1">
      <c r="A2595" s="3010">
        <v>60</v>
      </c>
      <c r="B2595" s="2073" t="s">
        <v>26385</v>
      </c>
      <c r="C2595" s="2037">
        <v>10</v>
      </c>
      <c r="D2595" s="2518"/>
    </row>
    <row r="2596" spans="1:4" s="83" customFormat="1" ht="20.100000000000001" customHeight="1">
      <c r="A2596" s="3010">
        <v>60</v>
      </c>
      <c r="B2596" s="2073" t="s">
        <v>26384</v>
      </c>
      <c r="C2596" s="2037">
        <v>8</v>
      </c>
      <c r="D2596" s="2889"/>
    </row>
    <row r="2597" spans="1:4" s="83" customFormat="1" ht="20.100000000000001" customHeight="1">
      <c r="A2597" s="3010">
        <v>70</v>
      </c>
      <c r="B2597" s="2073" t="s">
        <v>26383</v>
      </c>
      <c r="C2597" s="2037">
        <v>1</v>
      </c>
      <c r="D2597" s="2888"/>
    </row>
    <row r="2598" spans="1:4" s="83" customFormat="1" ht="20.100000000000001" customHeight="1">
      <c r="A2598" s="3010">
        <v>80</v>
      </c>
      <c r="B2598" s="2090" t="s">
        <v>25528</v>
      </c>
      <c r="C2598" s="2037">
        <v>10</v>
      </c>
      <c r="D2598" s="2888"/>
    </row>
    <row r="2599" spans="1:4" s="83" customFormat="1" ht="20.100000000000001" customHeight="1">
      <c r="A2599" s="3010">
        <v>150</v>
      </c>
      <c r="B2599" s="2090" t="s">
        <v>26386</v>
      </c>
      <c r="C2599" s="2037">
        <v>2</v>
      </c>
      <c r="D2599" s="2889"/>
    </row>
    <row r="2600" spans="1:4" s="83" customFormat="1" ht="20.100000000000001" customHeight="1">
      <c r="A2600" s="3010">
        <v>100</v>
      </c>
      <c r="B2600" s="2090" t="s">
        <v>26387</v>
      </c>
      <c r="C2600" s="2037">
        <v>5</v>
      </c>
      <c r="D2600" s="2888"/>
    </row>
    <row r="2601" spans="1:4" s="83" customFormat="1" ht="20.100000000000001" customHeight="1">
      <c r="A2601" s="3010">
        <v>120</v>
      </c>
      <c r="B2601" s="2090" t="s">
        <v>26581</v>
      </c>
      <c r="C2601" s="2037">
        <v>10</v>
      </c>
      <c r="D2601" s="2518"/>
    </row>
    <row r="2602" spans="1:4" s="83" customFormat="1" ht="20.100000000000001" customHeight="1">
      <c r="A2602" s="3010">
        <v>200</v>
      </c>
      <c r="B2602" s="2090" t="s">
        <v>18193</v>
      </c>
      <c r="C2602" s="2150">
        <v>7</v>
      </c>
      <c r="D2602" s="2888"/>
    </row>
    <row r="2603" spans="1:4" s="83" customFormat="1" ht="20.100000000000001" customHeight="1">
      <c r="A2603" s="1864">
        <v>20</v>
      </c>
      <c r="B2603" s="2103" t="s">
        <v>18194</v>
      </c>
      <c r="C2603" s="2037">
        <v>33</v>
      </c>
      <c r="D2603" s="2888"/>
    </row>
    <row r="2604" spans="1:4" s="83" customFormat="1" ht="20.100000000000001" customHeight="1">
      <c r="A2604" s="1864">
        <v>20</v>
      </c>
      <c r="B2604" s="2048" t="s">
        <v>18195</v>
      </c>
      <c r="C2604" s="2037">
        <v>9</v>
      </c>
      <c r="D2604" s="2888"/>
    </row>
    <row r="2605" spans="1:4" s="83" customFormat="1" ht="20.100000000000001" customHeight="1">
      <c r="A2605" s="1864">
        <v>20</v>
      </c>
      <c r="B2605" s="2158" t="s">
        <v>18196</v>
      </c>
      <c r="C2605" s="621">
        <v>40</v>
      </c>
      <c r="D2605" s="2888"/>
    </row>
    <row r="2606" spans="1:4" s="83" customFormat="1" ht="20.100000000000001" customHeight="1">
      <c r="A2606" s="1864">
        <v>20</v>
      </c>
      <c r="B2606" s="2117" t="s">
        <v>18197</v>
      </c>
      <c r="C2606" s="621">
        <v>40</v>
      </c>
      <c r="D2606" s="2888"/>
    </row>
    <row r="2607" spans="1:4" s="83" customFormat="1" ht="20.100000000000001" customHeight="1">
      <c r="A2607" s="1864">
        <v>20</v>
      </c>
      <c r="B2607" s="1125" t="s">
        <v>18198</v>
      </c>
      <c r="C2607" s="2037">
        <v>8</v>
      </c>
      <c r="D2607" s="2888"/>
    </row>
    <row r="2608" spans="1:4" s="83" customFormat="1" ht="20.100000000000001" customHeight="1">
      <c r="A2608" s="1864">
        <v>20</v>
      </c>
      <c r="B2608" s="2114" t="s">
        <v>18199</v>
      </c>
      <c r="C2608" s="2037">
        <v>50</v>
      </c>
      <c r="D2608" s="2888"/>
    </row>
    <row r="2609" spans="1:4" s="83" customFormat="1" ht="20.100000000000001" customHeight="1">
      <c r="A2609" s="1864">
        <v>20</v>
      </c>
      <c r="B2609" s="2048" t="s">
        <v>18200</v>
      </c>
      <c r="C2609" s="621">
        <v>5</v>
      </c>
      <c r="D2609" s="2888"/>
    </row>
    <row r="2610" spans="1:4" s="83" customFormat="1" ht="20.100000000000001" customHeight="1">
      <c r="A2610" s="2196">
        <v>20</v>
      </c>
      <c r="B2610" s="2103" t="s">
        <v>20629</v>
      </c>
      <c r="C2610" s="2037">
        <v>53</v>
      </c>
      <c r="D2610" s="2888"/>
    </row>
    <row r="2611" spans="1:4" s="83" customFormat="1" ht="20.100000000000001" customHeight="1">
      <c r="A2611" s="1864">
        <v>20</v>
      </c>
      <c r="B2611" s="2103" t="s">
        <v>18201</v>
      </c>
      <c r="C2611" s="2037">
        <v>5</v>
      </c>
      <c r="D2611" s="2888"/>
    </row>
    <row r="2612" spans="1:4" s="83" customFormat="1" ht="20.100000000000001" customHeight="1">
      <c r="A2612" s="1864">
        <v>20</v>
      </c>
      <c r="B2612" s="2151" t="s">
        <v>18202</v>
      </c>
      <c r="C2612" s="2037">
        <v>4</v>
      </c>
      <c r="D2612" s="2888"/>
    </row>
    <row r="2613" spans="1:4" s="83" customFormat="1" ht="20.100000000000001" customHeight="1">
      <c r="A2613" s="1864">
        <v>20</v>
      </c>
      <c r="B2613" s="1134" t="s">
        <v>18203</v>
      </c>
      <c r="C2613" s="494">
        <v>1</v>
      </c>
      <c r="D2613" s="2888"/>
    </row>
    <row r="2614" spans="1:4" s="83" customFormat="1" ht="20.100000000000001" customHeight="1">
      <c r="A2614" s="1864"/>
      <c r="B2614" s="2306" t="s">
        <v>21766</v>
      </c>
      <c r="C2614" s="621" t="s">
        <v>66</v>
      </c>
      <c r="D2614" s="2888"/>
    </row>
    <row r="2615" spans="1:4" s="83" customFormat="1" ht="20.100000000000001" customHeight="1">
      <c r="A2615" s="2196">
        <v>100</v>
      </c>
      <c r="B2615" s="2090" t="s">
        <v>21774</v>
      </c>
      <c r="C2615" s="2037">
        <v>5</v>
      </c>
      <c r="D2615" s="2888"/>
    </row>
    <row r="2616" spans="1:4" s="83" customFormat="1" ht="20.100000000000001" customHeight="1">
      <c r="A2616" s="2196">
        <v>100</v>
      </c>
      <c r="B2616" s="2090" t="s">
        <v>21775</v>
      </c>
      <c r="C2616" s="2037">
        <v>10</v>
      </c>
      <c r="D2616" s="2888"/>
    </row>
    <row r="2617" spans="1:4" s="83" customFormat="1" ht="20.100000000000001" customHeight="1">
      <c r="A2617" s="1864">
        <v>50</v>
      </c>
      <c r="B2617" s="1134" t="s">
        <v>13570</v>
      </c>
      <c r="C2617" s="621">
        <v>1</v>
      </c>
      <c r="D2617" s="2888"/>
    </row>
    <row r="2618" spans="1:4" s="83" customFormat="1" ht="20.100000000000001" customHeight="1">
      <c r="A2618" s="1864"/>
      <c r="B2618" s="2306" t="s">
        <v>21767</v>
      </c>
      <c r="C2618" s="621" t="s">
        <v>66</v>
      </c>
      <c r="D2618" s="2888"/>
    </row>
    <row r="2619" spans="1:4" s="83" customFormat="1" ht="20.100000000000001" customHeight="1">
      <c r="A2619" s="2196">
        <v>100</v>
      </c>
      <c r="B2619" s="2090" t="s">
        <v>18204</v>
      </c>
      <c r="C2619" s="2037">
        <v>5</v>
      </c>
      <c r="D2619" s="2888"/>
    </row>
    <row r="2620" spans="1:4" s="83" customFormat="1" ht="20.100000000000001" customHeight="1">
      <c r="A2620" s="2196">
        <v>250</v>
      </c>
      <c r="B2620" s="2090" t="s">
        <v>18205</v>
      </c>
      <c r="C2620" s="2037">
        <v>1</v>
      </c>
      <c r="D2620" s="2888"/>
    </row>
    <row r="2621" spans="1:4" s="83" customFormat="1" ht="20.100000000000001" customHeight="1">
      <c r="A2621" s="2196">
        <v>150</v>
      </c>
      <c r="B2621" s="2090" t="s">
        <v>21773</v>
      </c>
      <c r="C2621" s="2037">
        <v>3</v>
      </c>
      <c r="D2621" s="2888"/>
    </row>
    <row r="2622" spans="1:4" s="83" customFormat="1" ht="20.100000000000001" customHeight="1">
      <c r="A2622" s="2196">
        <v>100</v>
      </c>
      <c r="B2622" s="1134" t="s">
        <v>21770</v>
      </c>
      <c r="C2622" s="2037">
        <v>1</v>
      </c>
      <c r="D2622" s="2889"/>
    </row>
    <row r="2623" spans="1:4" s="83" customFormat="1" ht="20.100000000000001" customHeight="1">
      <c r="A2623" s="2196">
        <v>100</v>
      </c>
      <c r="B2623" s="1134" t="s">
        <v>21771</v>
      </c>
      <c r="C2623" s="2037">
        <v>3</v>
      </c>
      <c r="D2623" s="2888"/>
    </row>
    <row r="2624" spans="1:4" s="83" customFormat="1" ht="20.100000000000001" customHeight="1">
      <c r="A2624" s="2196">
        <v>100</v>
      </c>
      <c r="B2624" s="1134" t="s">
        <v>21772</v>
      </c>
      <c r="C2624" s="2037">
        <v>7</v>
      </c>
      <c r="D2624" s="2889"/>
    </row>
    <row r="2625" spans="1:4" s="83" customFormat="1" ht="20.100000000000001" customHeight="1">
      <c r="A2625" s="1864">
        <v>25</v>
      </c>
      <c r="B2625" s="2068" t="s">
        <v>433</v>
      </c>
      <c r="C2625" s="494">
        <v>1</v>
      </c>
      <c r="D2625" s="2888"/>
    </row>
    <row r="2626" spans="1:4" s="83" customFormat="1" ht="20.100000000000001" customHeight="1">
      <c r="A2626" s="1864">
        <v>25</v>
      </c>
      <c r="B2626" s="2063" t="s">
        <v>434</v>
      </c>
      <c r="C2626" s="494">
        <v>1</v>
      </c>
      <c r="D2626" s="2888"/>
    </row>
    <row r="2627" spans="1:4" s="83" customFormat="1" ht="20.100000000000001" customHeight="1">
      <c r="A2627" s="1864"/>
      <c r="B2627" s="2302" t="s">
        <v>8544</v>
      </c>
      <c r="C2627" s="494">
        <v>1</v>
      </c>
      <c r="D2627" s="2888"/>
    </row>
    <row r="2628" spans="1:4" s="83" customFormat="1" ht="20.100000000000001" customHeight="1">
      <c r="A2628" s="2196">
        <v>60</v>
      </c>
      <c r="B2628" s="2147" t="s">
        <v>18461</v>
      </c>
      <c r="C2628" s="494">
        <v>8</v>
      </c>
      <c r="D2628" s="2888"/>
    </row>
    <row r="2629" spans="1:4" s="83" customFormat="1" ht="20.100000000000001" customHeight="1">
      <c r="A2629" s="2196">
        <v>60</v>
      </c>
      <c r="B2629" s="2243" t="s">
        <v>18461</v>
      </c>
      <c r="C2629" s="494">
        <v>8</v>
      </c>
      <c r="D2629" s="2888"/>
    </row>
    <row r="2630" spans="1:4" s="83" customFormat="1" ht="20.100000000000001" customHeight="1">
      <c r="A2630" s="2196">
        <v>60</v>
      </c>
      <c r="B2630" s="2146" t="s">
        <v>989</v>
      </c>
      <c r="C2630" s="494">
        <v>8</v>
      </c>
      <c r="D2630" s="2888"/>
    </row>
    <row r="2631" spans="1:4" s="83" customFormat="1" ht="20.100000000000001" customHeight="1">
      <c r="A2631" s="2196">
        <v>60</v>
      </c>
      <c r="B2631" s="2147" t="s">
        <v>1318</v>
      </c>
      <c r="C2631" s="1011">
        <v>8</v>
      </c>
      <c r="D2631" s="2888"/>
    </row>
    <row r="2632" spans="1:4" s="83" customFormat="1" ht="20.100000000000001" customHeight="1">
      <c r="A2632" s="2196">
        <v>80</v>
      </c>
      <c r="B2632" s="2147" t="s">
        <v>2848</v>
      </c>
      <c r="C2632" s="494">
        <v>10</v>
      </c>
      <c r="D2632" s="2888"/>
    </row>
    <row r="2633" spans="1:4" s="83" customFormat="1" ht="20.100000000000001" customHeight="1">
      <c r="A2633" s="2196">
        <v>100</v>
      </c>
      <c r="B2633" s="3001" t="s">
        <v>26147</v>
      </c>
      <c r="C2633" s="2037">
        <v>2</v>
      </c>
      <c r="D2633" s="2888"/>
    </row>
    <row r="2634" spans="1:4" s="83" customFormat="1" ht="20.100000000000001" customHeight="1">
      <c r="A2634" s="2196">
        <v>100</v>
      </c>
      <c r="B2634" s="2147" t="s">
        <v>18462</v>
      </c>
      <c r="C2634" s="494">
        <v>4</v>
      </c>
      <c r="D2634" s="2888"/>
    </row>
    <row r="2635" spans="1:4" s="83" customFormat="1" ht="20.100000000000001" customHeight="1">
      <c r="A2635" s="2196">
        <v>100</v>
      </c>
      <c r="B2635" s="2147" t="s">
        <v>18463</v>
      </c>
      <c r="C2635" s="494">
        <v>3</v>
      </c>
      <c r="D2635" s="2888"/>
    </row>
    <row r="2636" spans="1:4" s="83" customFormat="1" ht="20.100000000000001" customHeight="1">
      <c r="A2636" s="2196">
        <v>100</v>
      </c>
      <c r="B2636" s="2147" t="s">
        <v>2849</v>
      </c>
      <c r="C2636" s="494">
        <v>3</v>
      </c>
      <c r="D2636" s="2888"/>
    </row>
    <row r="2637" spans="1:4" s="83" customFormat="1" ht="20.100000000000001" customHeight="1">
      <c r="A2637" s="2196">
        <v>100</v>
      </c>
      <c r="B2637" s="2147" t="s">
        <v>18464</v>
      </c>
      <c r="C2637" s="494">
        <v>3</v>
      </c>
      <c r="D2637" s="2888"/>
    </row>
    <row r="2638" spans="1:4" s="83" customFormat="1" ht="20.100000000000001" customHeight="1">
      <c r="A2638" s="2196">
        <v>100</v>
      </c>
      <c r="B2638" s="2147" t="s">
        <v>990</v>
      </c>
      <c r="C2638" s="494">
        <v>8</v>
      </c>
      <c r="D2638" s="2888"/>
    </row>
    <row r="2639" spans="1:4" s="83" customFormat="1" ht="20.100000000000001" customHeight="1">
      <c r="A2639" s="2196">
        <v>100</v>
      </c>
      <c r="B2639" s="2146" t="s">
        <v>2846</v>
      </c>
      <c r="C2639" s="494">
        <v>8</v>
      </c>
      <c r="D2639" s="2888"/>
    </row>
    <row r="2640" spans="1:4" s="83" customFormat="1" ht="20.100000000000001" customHeight="1">
      <c r="A2640" s="2196">
        <v>100</v>
      </c>
      <c r="B2640" s="2147" t="s">
        <v>18465</v>
      </c>
      <c r="C2640" s="494">
        <v>16</v>
      </c>
      <c r="D2640" s="2888"/>
    </row>
    <row r="2641" spans="1:4" s="83" customFormat="1" ht="20.100000000000001" customHeight="1">
      <c r="A2641" s="2196">
        <v>100</v>
      </c>
      <c r="B2641" s="2146" t="s">
        <v>3164</v>
      </c>
      <c r="C2641" s="494">
        <v>7</v>
      </c>
      <c r="D2641" s="2888"/>
    </row>
    <row r="2642" spans="1:4" s="990" customFormat="1" ht="20.100000000000001" customHeight="1">
      <c r="A2642" s="2196">
        <v>100</v>
      </c>
      <c r="B2642" s="2146" t="s">
        <v>18466</v>
      </c>
      <c r="C2642" s="1011">
        <v>10</v>
      </c>
      <c r="D2642" s="2888"/>
    </row>
    <row r="2643" spans="1:4" s="990" customFormat="1" ht="20.100000000000001" customHeight="1">
      <c r="A2643" s="2196">
        <v>100</v>
      </c>
      <c r="B2643" s="2146" t="s">
        <v>2845</v>
      </c>
      <c r="C2643" s="1011">
        <v>8</v>
      </c>
      <c r="D2643" s="2888"/>
    </row>
    <row r="2644" spans="1:4" s="83" customFormat="1" ht="20.100000000000001" customHeight="1">
      <c r="A2644" s="2196">
        <v>100</v>
      </c>
      <c r="B2644" s="2146" t="s">
        <v>18467</v>
      </c>
      <c r="C2644" s="494">
        <v>5</v>
      </c>
      <c r="D2644" s="2888"/>
    </row>
    <row r="2645" spans="1:4" s="83" customFormat="1" ht="20.100000000000001" customHeight="1">
      <c r="A2645" s="2196">
        <v>100</v>
      </c>
      <c r="B2645" s="2146" t="s">
        <v>3165</v>
      </c>
      <c r="C2645" s="494">
        <v>20</v>
      </c>
      <c r="D2645" s="2888"/>
    </row>
    <row r="2646" spans="1:4" s="83" customFormat="1" ht="20.100000000000001" customHeight="1">
      <c r="A2646" s="2196">
        <v>100</v>
      </c>
      <c r="B2646" s="2146" t="s">
        <v>2844</v>
      </c>
      <c r="C2646" s="1011">
        <v>8</v>
      </c>
      <c r="D2646" s="2888"/>
    </row>
    <row r="2647" spans="1:4" s="83" customFormat="1" ht="20.100000000000001" customHeight="1">
      <c r="A2647" s="2196">
        <v>100</v>
      </c>
      <c r="B2647" s="2147" t="s">
        <v>18468</v>
      </c>
      <c r="C2647" s="494">
        <v>2</v>
      </c>
      <c r="D2647" s="2888"/>
    </row>
    <row r="2648" spans="1:4" s="83" customFormat="1" ht="20.100000000000001" customHeight="1">
      <c r="A2648" s="2196">
        <v>150</v>
      </c>
      <c r="B2648" s="2147" t="s">
        <v>25983</v>
      </c>
      <c r="C2648" s="2037">
        <v>13</v>
      </c>
      <c r="D2648" s="2888"/>
    </row>
    <row r="2649" spans="1:4" s="83" customFormat="1" ht="20.100000000000001" customHeight="1">
      <c r="A2649" s="2196">
        <v>150</v>
      </c>
      <c r="B2649" s="2243" t="s">
        <v>26146</v>
      </c>
      <c r="C2649" s="2037">
        <v>4</v>
      </c>
      <c r="D2649" s="2888"/>
    </row>
    <row r="2650" spans="1:4" s="83" customFormat="1" ht="20.100000000000001" customHeight="1">
      <c r="A2650" s="2196">
        <v>150</v>
      </c>
      <c r="B2650" s="2147" t="s">
        <v>25984</v>
      </c>
      <c r="C2650" s="2037">
        <v>4</v>
      </c>
      <c r="D2650" s="2888"/>
    </row>
    <row r="2651" spans="1:4" s="83" customFormat="1" ht="20.100000000000001" customHeight="1">
      <c r="A2651" s="2196">
        <v>100</v>
      </c>
      <c r="B2651" s="2147" t="s">
        <v>3166</v>
      </c>
      <c r="C2651" s="494">
        <v>89</v>
      </c>
      <c r="D2651" s="2888"/>
    </row>
    <row r="2652" spans="1:4" s="83" customFormat="1" ht="20.100000000000001" customHeight="1">
      <c r="A2652" s="2196">
        <v>150</v>
      </c>
      <c r="B2652" s="2305" t="s">
        <v>18469</v>
      </c>
      <c r="C2652" s="1011">
        <v>8</v>
      </c>
      <c r="D2652" s="2888"/>
    </row>
    <row r="2653" spans="1:4" s="83" customFormat="1" ht="20.100000000000001" customHeight="1">
      <c r="A2653" s="2196">
        <v>150</v>
      </c>
      <c r="B2653" s="2146" t="s">
        <v>18399</v>
      </c>
      <c r="C2653" s="494">
        <v>3</v>
      </c>
      <c r="D2653" s="2888"/>
    </row>
    <row r="2654" spans="1:4" s="83" customFormat="1" ht="20.100000000000001" customHeight="1">
      <c r="A2654" s="2196">
        <v>150</v>
      </c>
      <c r="B2654" s="2146" t="s">
        <v>3525</v>
      </c>
      <c r="C2654" s="494">
        <v>6</v>
      </c>
      <c r="D2654" s="2888"/>
    </row>
    <row r="2655" spans="1:4" s="83" customFormat="1" ht="20.100000000000001" customHeight="1">
      <c r="A2655" s="2196">
        <v>150</v>
      </c>
      <c r="B2655" s="2146" t="s">
        <v>18470</v>
      </c>
      <c r="C2655" s="494">
        <v>3</v>
      </c>
      <c r="D2655" s="2888"/>
    </row>
    <row r="2656" spans="1:4" s="83" customFormat="1" ht="20.100000000000001" customHeight="1">
      <c r="A2656" s="2196">
        <v>150</v>
      </c>
      <c r="B2656" s="2304" t="s">
        <v>18471</v>
      </c>
      <c r="C2656" s="494">
        <v>10</v>
      </c>
      <c r="D2656" s="2888"/>
    </row>
    <row r="2657" spans="1:4" s="990" customFormat="1" ht="20.100000000000001" customHeight="1">
      <c r="A2657" s="2196">
        <v>150</v>
      </c>
      <c r="B2657" s="2146" t="s">
        <v>18472</v>
      </c>
      <c r="C2657" s="1011">
        <v>10</v>
      </c>
      <c r="D2657" s="2888"/>
    </row>
    <row r="2658" spans="1:4" s="83" customFormat="1" ht="20.100000000000001" customHeight="1">
      <c r="A2658" s="2196">
        <v>150</v>
      </c>
      <c r="B2658" s="2147" t="s">
        <v>18473</v>
      </c>
      <c r="C2658" s="494">
        <v>10</v>
      </c>
      <c r="D2658" s="2888"/>
    </row>
    <row r="2659" spans="1:4" s="990" customFormat="1" ht="20.100000000000001" customHeight="1">
      <c r="A2659" s="2196">
        <v>150</v>
      </c>
      <c r="B2659" s="2146" t="s">
        <v>18474</v>
      </c>
      <c r="C2659" s="1004">
        <v>4</v>
      </c>
      <c r="D2659" s="2888"/>
    </row>
    <row r="2660" spans="1:4" s="83" customFormat="1" ht="20.100000000000001" customHeight="1">
      <c r="A2660" s="2196">
        <v>300</v>
      </c>
      <c r="B2660" s="2147" t="s">
        <v>26129</v>
      </c>
      <c r="C2660" s="2037">
        <v>1</v>
      </c>
      <c r="D2660" s="2889"/>
    </row>
    <row r="2661" spans="1:4" s="83" customFormat="1" ht="20.100000000000001" customHeight="1">
      <c r="A2661" s="2196">
        <v>200</v>
      </c>
      <c r="B2661" s="2147" t="s">
        <v>18475</v>
      </c>
      <c r="C2661" s="2085">
        <v>5</v>
      </c>
      <c r="D2661" s="2889"/>
    </row>
    <row r="2662" spans="1:4" s="83" customFormat="1" ht="20.100000000000001" customHeight="1">
      <c r="A2662" s="2196">
        <v>200</v>
      </c>
      <c r="B2662" s="2147" t="s">
        <v>18476</v>
      </c>
      <c r="C2662" s="494">
        <v>3</v>
      </c>
      <c r="D2662" s="2889"/>
    </row>
    <row r="2663" spans="1:4" s="83" customFormat="1" ht="20.100000000000001" customHeight="1">
      <c r="A2663" s="2196">
        <v>200</v>
      </c>
      <c r="B2663" s="2146" t="s">
        <v>18477</v>
      </c>
      <c r="C2663" s="494">
        <v>1</v>
      </c>
      <c r="D2663" s="2889"/>
    </row>
    <row r="2664" spans="1:4" s="83" customFormat="1" ht="20.100000000000001" customHeight="1">
      <c r="A2664" s="2196">
        <v>500</v>
      </c>
      <c r="B2664" s="2147" t="s">
        <v>26128</v>
      </c>
      <c r="C2664" s="2037">
        <v>4</v>
      </c>
      <c r="D2664" s="2889"/>
    </row>
    <row r="2665" spans="1:4" s="83" customFormat="1" ht="20.100000000000001" customHeight="1">
      <c r="A2665" s="1864"/>
      <c r="B2665" s="2302" t="s">
        <v>8545</v>
      </c>
      <c r="C2665" s="494" t="s">
        <v>66</v>
      </c>
      <c r="D2665" s="2888"/>
    </row>
    <row r="2666" spans="1:4" s="83" customFormat="1" ht="20.100000000000001" customHeight="1">
      <c r="A2666" s="2196">
        <v>80</v>
      </c>
      <c r="B2666" s="2303" t="s">
        <v>1262</v>
      </c>
      <c r="C2666" s="494">
        <v>2</v>
      </c>
      <c r="D2666" s="2888"/>
    </row>
    <row r="2667" spans="1:4" s="83" customFormat="1" ht="20.100000000000001" customHeight="1">
      <c r="A2667" s="2196">
        <v>80</v>
      </c>
      <c r="B2667" s="2303" t="s">
        <v>1263</v>
      </c>
      <c r="C2667" s="494">
        <v>3</v>
      </c>
      <c r="D2667" s="2888"/>
    </row>
    <row r="2668" spans="1:4" s="83" customFormat="1" ht="20.100000000000001" customHeight="1">
      <c r="A2668" s="2196">
        <v>80</v>
      </c>
      <c r="B2668" s="2303" t="s">
        <v>2180</v>
      </c>
      <c r="C2668" s="494">
        <v>45</v>
      </c>
      <c r="D2668" s="2888"/>
    </row>
    <row r="2669" spans="1:4" s="83" customFormat="1" ht="20.100000000000001" customHeight="1">
      <c r="A2669" s="2196">
        <v>80</v>
      </c>
      <c r="B2669" s="2148" t="s">
        <v>2179</v>
      </c>
      <c r="C2669" s="1027">
        <v>100</v>
      </c>
      <c r="D2669" s="2888"/>
    </row>
    <row r="2670" spans="1:4" s="83" customFormat="1" ht="20.100000000000001" customHeight="1">
      <c r="A2670" s="2196">
        <v>80</v>
      </c>
      <c r="B2670" s="2109" t="s">
        <v>988</v>
      </c>
      <c r="C2670" s="494">
        <v>8</v>
      </c>
      <c r="D2670" s="2888"/>
    </row>
    <row r="2671" spans="1:4" s="83" customFormat="1" ht="20.100000000000001" customHeight="1">
      <c r="A2671" s="2196">
        <v>100</v>
      </c>
      <c r="B2671" s="2114" t="s">
        <v>987</v>
      </c>
      <c r="C2671" s="494">
        <v>50</v>
      </c>
      <c r="D2671" s="2888"/>
    </row>
    <row r="2672" spans="1:4" s="83" customFormat="1" ht="20.100000000000001" customHeight="1">
      <c r="A2672" s="2196">
        <v>100</v>
      </c>
      <c r="B2672" s="2109" t="s">
        <v>18478</v>
      </c>
      <c r="C2672" s="621">
        <v>10</v>
      </c>
      <c r="D2672" s="2888"/>
    </row>
    <row r="2673" spans="1:4" s="83" customFormat="1" ht="20.100000000000001" customHeight="1">
      <c r="A2673" s="2196">
        <v>100</v>
      </c>
      <c r="B2673" s="2114" t="s">
        <v>986</v>
      </c>
      <c r="C2673" s="494">
        <v>8</v>
      </c>
      <c r="D2673" s="2888"/>
    </row>
    <row r="2674" spans="1:4" s="83" customFormat="1" ht="20.100000000000001" customHeight="1">
      <c r="A2674" s="2196">
        <v>100</v>
      </c>
      <c r="B2674" s="2114" t="s">
        <v>23273</v>
      </c>
      <c r="C2674" s="494">
        <v>6</v>
      </c>
      <c r="D2674" s="2888"/>
    </row>
    <row r="2675" spans="1:4" s="83" customFormat="1" ht="20.100000000000001" customHeight="1">
      <c r="A2675" s="2196">
        <v>100</v>
      </c>
      <c r="B2675" s="2109" t="s">
        <v>23274</v>
      </c>
      <c r="C2675" s="494">
        <v>6</v>
      </c>
      <c r="D2675" s="2888"/>
    </row>
    <row r="2676" spans="1:4" s="83" customFormat="1" ht="20.100000000000001" customHeight="1">
      <c r="A2676" s="2196">
        <v>100</v>
      </c>
      <c r="B2676" s="2109" t="s">
        <v>7486</v>
      </c>
      <c r="C2676" s="2037">
        <v>2</v>
      </c>
      <c r="D2676" s="2888"/>
    </row>
    <row r="2677" spans="1:4" s="83" customFormat="1" ht="20.100000000000001" customHeight="1">
      <c r="A2677" s="2196">
        <v>100</v>
      </c>
      <c r="B2677" s="2114" t="s">
        <v>7485</v>
      </c>
      <c r="C2677" s="2037">
        <v>8</v>
      </c>
      <c r="D2677" s="2888"/>
    </row>
    <row r="2678" spans="1:4" s="83" customFormat="1" ht="20.100000000000001" customHeight="1">
      <c r="A2678" s="2196">
        <v>100</v>
      </c>
      <c r="B2678" s="2109" t="s">
        <v>25540</v>
      </c>
      <c r="C2678" s="2037">
        <v>31</v>
      </c>
      <c r="D2678" s="2888"/>
    </row>
    <row r="2679" spans="1:4" s="83" customFormat="1" ht="20.100000000000001" customHeight="1">
      <c r="A2679" s="2196">
        <v>100</v>
      </c>
      <c r="B2679" s="2078" t="s">
        <v>18479</v>
      </c>
      <c r="C2679" s="2059">
        <v>34</v>
      </c>
      <c r="D2679" s="2888"/>
    </row>
    <row r="2680" spans="1:4" s="83" customFormat="1" ht="20.100000000000001" customHeight="1">
      <c r="A2680" s="2196">
        <v>100</v>
      </c>
      <c r="B2680" s="2109" t="s">
        <v>1316</v>
      </c>
      <c r="C2680" s="494">
        <v>6</v>
      </c>
      <c r="D2680" s="2888"/>
    </row>
    <row r="2681" spans="1:4" s="83" customFormat="1" ht="20.100000000000001" customHeight="1">
      <c r="A2681" s="2196">
        <v>100</v>
      </c>
      <c r="B2681" s="2109" t="s">
        <v>18480</v>
      </c>
      <c r="C2681" s="494">
        <v>5</v>
      </c>
      <c r="D2681" s="2888"/>
    </row>
    <row r="2682" spans="1:4" s="83" customFormat="1" ht="20.100000000000001" customHeight="1">
      <c r="A2682" s="2196">
        <v>100</v>
      </c>
      <c r="B2682" s="2109" t="s">
        <v>18481</v>
      </c>
      <c r="C2682" s="494">
        <v>5</v>
      </c>
      <c r="D2682" s="2888"/>
    </row>
    <row r="2683" spans="1:4" s="83" customFormat="1" ht="20.100000000000001" customHeight="1">
      <c r="A2683" s="2196">
        <v>100</v>
      </c>
      <c r="B2683" s="2109" t="s">
        <v>18482</v>
      </c>
      <c r="C2683" s="494">
        <v>5</v>
      </c>
      <c r="D2683" s="2888"/>
    </row>
    <row r="2684" spans="1:4" s="83" customFormat="1" ht="20.100000000000001" customHeight="1">
      <c r="A2684" s="2196">
        <v>100</v>
      </c>
      <c r="B2684" s="2107" t="s">
        <v>1315</v>
      </c>
      <c r="C2684" s="494">
        <v>10</v>
      </c>
      <c r="D2684" s="2888"/>
    </row>
    <row r="2685" spans="1:4" s="83" customFormat="1" ht="20.100000000000001" customHeight="1">
      <c r="A2685" s="2196">
        <v>100</v>
      </c>
      <c r="B2685" s="2147" t="s">
        <v>18400</v>
      </c>
      <c r="C2685" s="494">
        <v>1</v>
      </c>
      <c r="D2685" s="2888"/>
    </row>
    <row r="2686" spans="1:4" s="83" customFormat="1" ht="20.100000000000001" customHeight="1">
      <c r="A2686" s="1864"/>
      <c r="B2686" s="2302" t="s">
        <v>8546</v>
      </c>
      <c r="C2686" s="2065" t="s">
        <v>66</v>
      </c>
      <c r="D2686" s="2888"/>
    </row>
    <row r="2687" spans="1:4" s="83" customFormat="1" ht="20.100000000000001" customHeight="1">
      <c r="A2687" s="2196">
        <v>80</v>
      </c>
      <c r="B2687" s="2082" t="s">
        <v>2847</v>
      </c>
      <c r="C2687" s="494">
        <v>1</v>
      </c>
      <c r="D2687" s="2888"/>
    </row>
    <row r="2688" spans="1:4" s="83" customFormat="1" ht="20.100000000000001" customHeight="1">
      <c r="A2688" s="2196">
        <v>100</v>
      </c>
      <c r="B2688" s="2147" t="s">
        <v>26832</v>
      </c>
      <c r="C2688" s="621">
        <v>8</v>
      </c>
      <c r="D2688" s="2888"/>
    </row>
    <row r="2689" spans="1:4" s="83" customFormat="1" ht="20.100000000000001" customHeight="1">
      <c r="A2689" s="2196">
        <v>100</v>
      </c>
      <c r="B2689" s="2146" t="s">
        <v>18483</v>
      </c>
      <c r="C2689" s="2085">
        <v>6</v>
      </c>
      <c r="D2689" s="2888"/>
    </row>
    <row r="2690" spans="1:4" s="83" customFormat="1" ht="20.100000000000001" customHeight="1">
      <c r="A2690" s="2196">
        <v>100</v>
      </c>
      <c r="B2690" s="2148" t="s">
        <v>18484</v>
      </c>
      <c r="C2690" s="2110">
        <v>8</v>
      </c>
      <c r="D2690" s="2888"/>
    </row>
    <row r="2691" spans="1:4" s="83" customFormat="1" ht="20.100000000000001" customHeight="1">
      <c r="A2691" s="2196">
        <v>100</v>
      </c>
      <c r="B2691" s="2147" t="s">
        <v>2967</v>
      </c>
      <c r="C2691" s="494">
        <v>1</v>
      </c>
      <c r="D2691" s="2888"/>
    </row>
    <row r="2692" spans="1:4" s="83" customFormat="1" ht="20.100000000000001" customHeight="1">
      <c r="A2692" s="2196">
        <v>100</v>
      </c>
      <c r="B2692" s="2146" t="s">
        <v>5047</v>
      </c>
      <c r="C2692" s="494">
        <v>4</v>
      </c>
      <c r="D2692" s="2888"/>
    </row>
    <row r="2693" spans="1:4" s="83" customFormat="1" ht="20.100000000000001" customHeight="1">
      <c r="A2693" s="2196">
        <v>100</v>
      </c>
      <c r="B2693" s="2123" t="s">
        <v>18485</v>
      </c>
      <c r="C2693" s="1011">
        <v>1</v>
      </c>
      <c r="D2693" s="2888"/>
    </row>
    <row r="2694" spans="1:4" s="83" customFormat="1" ht="20.100000000000001" customHeight="1">
      <c r="A2694" s="2196">
        <v>100</v>
      </c>
      <c r="B2694" s="2146" t="s">
        <v>8315</v>
      </c>
      <c r="C2694" s="621">
        <v>9</v>
      </c>
      <c r="D2694" s="2888"/>
    </row>
    <row r="2695" spans="1:4" s="83" customFormat="1" ht="20.100000000000001" customHeight="1">
      <c r="A2695" s="1864"/>
      <c r="B2695" s="2302" t="s">
        <v>8547</v>
      </c>
      <c r="C2695" s="2065" t="s">
        <v>66</v>
      </c>
      <c r="D2695" s="2888"/>
    </row>
    <row r="2696" spans="1:4" s="83" customFormat="1" ht="20.100000000000001" customHeight="1">
      <c r="A2696" s="2196">
        <v>150</v>
      </c>
      <c r="B2696" s="2146" t="s">
        <v>1314</v>
      </c>
      <c r="C2696" s="494">
        <v>2</v>
      </c>
      <c r="D2696" s="2888"/>
    </row>
    <row r="2697" spans="1:4" s="83" customFormat="1" ht="20.100000000000001" customHeight="1">
      <c r="A2697" s="2196">
        <v>150</v>
      </c>
      <c r="B2697" s="2123" t="s">
        <v>18486</v>
      </c>
      <c r="C2697" s="1004">
        <v>1</v>
      </c>
      <c r="D2697" s="2888"/>
    </row>
    <row r="2698" spans="1:4" s="83" customFormat="1" ht="20.100000000000001" customHeight="1">
      <c r="A2698" s="2196">
        <v>150</v>
      </c>
      <c r="B2698" s="2123" t="s">
        <v>18487</v>
      </c>
      <c r="C2698" s="1004">
        <v>6</v>
      </c>
      <c r="D2698" s="2888"/>
    </row>
    <row r="2699" spans="1:4" s="83" customFormat="1" ht="20.100000000000001" customHeight="1">
      <c r="A2699" s="2196">
        <v>250</v>
      </c>
      <c r="B2699" s="2147" t="s">
        <v>15173</v>
      </c>
      <c r="C2699" s="2059">
        <v>38</v>
      </c>
      <c r="D2699" s="2888"/>
    </row>
    <row r="2700" spans="1:4" s="83" customFormat="1" ht="20.100000000000001" customHeight="1">
      <c r="A2700" s="2196">
        <v>250</v>
      </c>
      <c r="B2700" s="2146" t="s">
        <v>1118</v>
      </c>
      <c r="C2700" s="621">
        <v>2</v>
      </c>
      <c r="D2700" s="2888"/>
    </row>
    <row r="2701" spans="1:4" s="83" customFormat="1" ht="20.100000000000001" customHeight="1">
      <c r="A2701" s="2196">
        <v>250</v>
      </c>
      <c r="B2701" s="2147" t="s">
        <v>15174</v>
      </c>
      <c r="C2701" s="2059">
        <v>7</v>
      </c>
      <c r="D2701" s="2888"/>
    </row>
    <row r="2702" spans="1:4" s="83" customFormat="1" ht="20.100000000000001" customHeight="1">
      <c r="A2702" s="2196">
        <v>250</v>
      </c>
      <c r="B2702" s="2147" t="s">
        <v>8910</v>
      </c>
      <c r="C2702" s="2059">
        <v>3</v>
      </c>
      <c r="D2702" s="2888"/>
    </row>
    <row r="2703" spans="1:4" s="83" customFormat="1" ht="20.100000000000001" customHeight="1">
      <c r="A2703" s="1864"/>
      <c r="B2703" s="2302" t="s">
        <v>8548</v>
      </c>
      <c r="C2703" s="2065">
        <v>1</v>
      </c>
      <c r="D2703" s="2888"/>
    </row>
    <row r="2704" spans="1:4" s="83" customFormat="1" ht="20.100000000000001" customHeight="1">
      <c r="A2704" s="2196">
        <v>150</v>
      </c>
      <c r="B2704" s="2114" t="s">
        <v>3171</v>
      </c>
      <c r="C2704" s="2059">
        <v>90</v>
      </c>
      <c r="D2704" s="2888"/>
    </row>
    <row r="2705" spans="1:4" s="83" customFormat="1" ht="20.100000000000001" customHeight="1">
      <c r="A2705" s="2196">
        <v>150</v>
      </c>
      <c r="B2705" s="2115" t="s">
        <v>9893</v>
      </c>
      <c r="C2705" s="2059">
        <v>20</v>
      </c>
      <c r="D2705" s="2888"/>
    </row>
    <row r="2706" spans="1:4" s="996" customFormat="1" ht="20.100000000000001" customHeight="1">
      <c r="A2706" s="1864"/>
      <c r="B2706" s="2155" t="s">
        <v>1020</v>
      </c>
      <c r="C2706" s="2166">
        <v>1</v>
      </c>
      <c r="D2706" s="2888"/>
    </row>
    <row r="2707" spans="1:4" s="990" customFormat="1" ht="20.100000000000001" customHeight="1">
      <c r="A2707" s="1864"/>
      <c r="B2707" s="2061" t="s">
        <v>1021</v>
      </c>
      <c r="C2707" s="2166" t="s">
        <v>66</v>
      </c>
      <c r="D2707" s="2888"/>
    </row>
    <row r="2708" spans="1:4" s="990" customFormat="1" ht="20.100000000000001" customHeight="1">
      <c r="A2708" s="2137">
        <v>5</v>
      </c>
      <c r="B2708" s="2090" t="s">
        <v>20787</v>
      </c>
      <c r="C2708" s="2166" t="s">
        <v>66</v>
      </c>
      <c r="D2708" s="2890"/>
    </row>
    <row r="2709" spans="1:4" s="990" customFormat="1" ht="20.100000000000001" customHeight="1">
      <c r="A2709" s="2137" t="s">
        <v>1022</v>
      </c>
      <c r="B2709" s="2090" t="s">
        <v>1023</v>
      </c>
      <c r="C2709" s="2166" t="s">
        <v>66</v>
      </c>
      <c r="D2709" s="2890"/>
    </row>
    <row r="2710" spans="1:4" s="990" customFormat="1" ht="20.100000000000001" customHeight="1">
      <c r="A2710" s="2137" t="s">
        <v>1024</v>
      </c>
      <c r="B2710" s="2090" t="s">
        <v>1025</v>
      </c>
      <c r="C2710" s="2166" t="s">
        <v>66</v>
      </c>
      <c r="D2710" s="2890"/>
    </row>
    <row r="2711" spans="1:4" s="990" customFormat="1" ht="20.100000000000001" customHeight="1">
      <c r="A2711" s="2137" t="s">
        <v>1026</v>
      </c>
      <c r="B2711" s="2090" t="s">
        <v>2836</v>
      </c>
      <c r="C2711" s="2166" t="s">
        <v>66</v>
      </c>
      <c r="D2711" s="2890"/>
    </row>
    <row r="2712" spans="1:4" s="990" customFormat="1" ht="20.100000000000001" customHeight="1">
      <c r="A2712" s="2137" t="s">
        <v>1027</v>
      </c>
      <c r="B2712" s="2090" t="s">
        <v>1028</v>
      </c>
      <c r="C2712" s="2166" t="s">
        <v>66</v>
      </c>
      <c r="D2712" s="2890"/>
    </row>
    <row r="2713" spans="1:4" s="990" customFormat="1" ht="20.100000000000001" customHeight="1">
      <c r="A2713" s="2137" t="s">
        <v>1029</v>
      </c>
      <c r="B2713" s="2090" t="s">
        <v>1030</v>
      </c>
      <c r="C2713" s="2166" t="s">
        <v>66</v>
      </c>
      <c r="D2713" s="2890"/>
    </row>
    <row r="2714" spans="1:4" s="990" customFormat="1" ht="20.100000000000001" customHeight="1">
      <c r="A2714" s="2137" t="s">
        <v>1031</v>
      </c>
      <c r="B2714" s="2090" t="s">
        <v>1032</v>
      </c>
      <c r="C2714" s="2166" t="s">
        <v>66</v>
      </c>
      <c r="D2714" s="2890"/>
    </row>
    <row r="2715" spans="1:4" s="990" customFormat="1" ht="20.100000000000001" customHeight="1">
      <c r="A2715" s="1864"/>
      <c r="B2715" s="2052" t="s">
        <v>2292</v>
      </c>
      <c r="C2715" s="2166" t="s">
        <v>66</v>
      </c>
      <c r="D2715" s="2888"/>
    </row>
    <row r="2716" spans="1:4" s="990" customFormat="1" ht="20.100000000000001" customHeight="1">
      <c r="A2716" s="1864"/>
      <c r="B2716" s="2052" t="s">
        <v>1033</v>
      </c>
      <c r="C2716" s="2166" t="s">
        <v>66</v>
      </c>
      <c r="D2716" s="2888"/>
    </row>
    <row r="2717" spans="1:4" s="990" customFormat="1" ht="20.100000000000001" customHeight="1">
      <c r="A2717" s="1864"/>
      <c r="B2717" s="2052" t="s">
        <v>1302</v>
      </c>
      <c r="C2717" s="2166" t="s">
        <v>66</v>
      </c>
      <c r="D2717" s="2888"/>
    </row>
    <row r="2718" spans="1:4" s="990" customFormat="1" ht="20.100000000000001" customHeight="1">
      <c r="A2718" s="1864"/>
      <c r="B2718" s="2052" t="s">
        <v>1034</v>
      </c>
      <c r="C2718" s="2166" t="s">
        <v>66</v>
      </c>
      <c r="D2718" s="2888"/>
    </row>
    <row r="2719" spans="1:4" s="990" customFormat="1" ht="20.100000000000001" customHeight="1">
      <c r="A2719" s="1864"/>
      <c r="B2719" s="1134" t="s">
        <v>1183</v>
      </c>
      <c r="C2719" s="2166" t="s">
        <v>66</v>
      </c>
      <c r="D2719" s="2888"/>
    </row>
    <row r="2720" spans="1:4" s="990" customFormat="1" ht="20.100000000000001" customHeight="1">
      <c r="A2720" s="1864"/>
      <c r="B2720" s="2061" t="s">
        <v>1297</v>
      </c>
      <c r="C2720" s="2166" t="s">
        <v>66</v>
      </c>
      <c r="D2720" s="2888"/>
    </row>
    <row r="2721" spans="1:4" s="990" customFormat="1" ht="20.100000000000001" customHeight="1">
      <c r="A2721" s="1864"/>
      <c r="B2721" s="2301" t="s">
        <v>1298</v>
      </c>
      <c r="C2721" s="2166" t="s">
        <v>66</v>
      </c>
      <c r="D2721" s="2888"/>
    </row>
    <row r="2722" spans="1:4" s="990" customFormat="1" ht="20.100000000000001" customHeight="1">
      <c r="A2722" s="1864"/>
      <c r="B2722" s="2300" t="s">
        <v>1299</v>
      </c>
      <c r="C2722" s="2166" t="s">
        <v>66</v>
      </c>
      <c r="D2722" s="2888"/>
    </row>
    <row r="2723" spans="1:4" s="990" customFormat="1" ht="20.100000000000001" customHeight="1">
      <c r="A2723" s="1864"/>
      <c r="B2723" s="2299" t="s">
        <v>1300</v>
      </c>
      <c r="C2723" s="2166" t="s">
        <v>66</v>
      </c>
      <c r="D2723" s="2888"/>
    </row>
    <row r="2724" spans="1:4" s="990" customFormat="1" ht="20.100000000000001" customHeight="1">
      <c r="A2724" s="1864"/>
      <c r="B2724" s="2298" t="s">
        <v>1301</v>
      </c>
      <c r="C2724" s="2166" t="s">
        <v>66</v>
      </c>
      <c r="D2724" s="2888"/>
    </row>
    <row r="2725" spans="1:4" s="83" customFormat="1" ht="20.100000000000001" customHeight="1">
      <c r="A2725" s="1864">
        <v>8</v>
      </c>
      <c r="B2725" s="2063" t="s">
        <v>19511</v>
      </c>
      <c r="C2725" s="2037">
        <v>50</v>
      </c>
      <c r="D2725" s="2888"/>
    </row>
    <row r="2726" spans="1:4" s="83" customFormat="1" ht="20.100000000000001" customHeight="1">
      <c r="A2726" s="1864">
        <v>10</v>
      </c>
      <c r="B2726" s="2063" t="s">
        <v>19510</v>
      </c>
      <c r="C2726" s="2037">
        <v>2</v>
      </c>
      <c r="D2726" s="2888"/>
    </row>
    <row r="2727" spans="1:4" s="83" customFormat="1" ht="20.100000000000001" customHeight="1">
      <c r="A2727" s="1864">
        <v>10</v>
      </c>
      <c r="B2727" s="2146" t="s">
        <v>2372</v>
      </c>
      <c r="C2727" s="2037">
        <v>97</v>
      </c>
      <c r="D2727" s="2888"/>
    </row>
    <row r="2728" spans="1:4" s="83" customFormat="1" ht="20.100000000000001" customHeight="1">
      <c r="A2728" s="1864">
        <v>10</v>
      </c>
      <c r="B2728" s="2144" t="s">
        <v>18218</v>
      </c>
      <c r="C2728" s="2037">
        <v>100</v>
      </c>
      <c r="D2728" s="2889"/>
    </row>
    <row r="2729" spans="1:4" s="83" customFormat="1" ht="20.100000000000001" customHeight="1">
      <c r="A2729" s="1864">
        <v>10</v>
      </c>
      <c r="B2729" s="2050" t="s">
        <v>18219</v>
      </c>
      <c r="C2729" s="2037">
        <v>100</v>
      </c>
      <c r="D2729" s="2889"/>
    </row>
    <row r="2730" spans="1:4" s="83" customFormat="1" ht="20.100000000000001" customHeight="1">
      <c r="A2730" s="1864">
        <v>10</v>
      </c>
      <c r="B2730" s="2147" t="s">
        <v>2373</v>
      </c>
      <c r="C2730" s="2037">
        <v>2</v>
      </c>
      <c r="D2730" s="2888"/>
    </row>
    <row r="2731" spans="1:4" s="83" customFormat="1" ht="20.100000000000001" customHeight="1">
      <c r="A2731" s="1864">
        <v>10</v>
      </c>
      <c r="B2731" s="2147" t="s">
        <v>10595</v>
      </c>
      <c r="C2731" s="2037">
        <v>78</v>
      </c>
      <c r="D2731" s="2888"/>
    </row>
    <row r="2732" spans="1:4" s="83" customFormat="1" ht="20.100000000000001" customHeight="1">
      <c r="A2732" s="1864">
        <v>10</v>
      </c>
      <c r="B2732" s="2101" t="s">
        <v>2374</v>
      </c>
      <c r="C2732" s="2037">
        <v>25</v>
      </c>
      <c r="D2732" s="2888"/>
    </row>
    <row r="2733" spans="1:4" s="83" customFormat="1" ht="20.100000000000001" customHeight="1">
      <c r="A2733" s="1864">
        <v>10</v>
      </c>
      <c r="B2733" s="2147" t="s">
        <v>7108</v>
      </c>
      <c r="C2733" s="2037">
        <v>55</v>
      </c>
      <c r="D2733" s="2888"/>
    </row>
    <row r="2734" spans="1:4" s="83" customFormat="1" ht="20.100000000000001" customHeight="1">
      <c r="A2734" s="1864">
        <v>15</v>
      </c>
      <c r="B2734" s="2147" t="s">
        <v>7109</v>
      </c>
      <c r="C2734" s="2037">
        <v>50</v>
      </c>
      <c r="D2734" s="2888"/>
    </row>
    <row r="2735" spans="1:4" s="83" customFormat="1" ht="20.100000000000001" customHeight="1">
      <c r="A2735" s="1864">
        <v>15</v>
      </c>
      <c r="B2735" s="2144" t="s">
        <v>9466</v>
      </c>
      <c r="C2735" s="2037">
        <v>61</v>
      </c>
      <c r="D2735" s="2888"/>
    </row>
    <row r="2736" spans="1:4" s="83" customFormat="1" ht="20.100000000000001" customHeight="1">
      <c r="A2736" s="1864">
        <v>20</v>
      </c>
      <c r="B2736" s="2222" t="s">
        <v>10172</v>
      </c>
      <c r="C2736" s="2037">
        <v>1</v>
      </c>
      <c r="D2736" s="2888"/>
    </row>
    <row r="2737" spans="1:4" s="83" customFormat="1" ht="20.100000000000001" customHeight="1">
      <c r="A2737" s="1864">
        <v>10</v>
      </c>
      <c r="B2737" s="2063" t="s">
        <v>16702</v>
      </c>
      <c r="C2737" s="2037">
        <v>96</v>
      </c>
      <c r="D2737" s="2888"/>
    </row>
    <row r="2738" spans="1:4" s="83" customFormat="1" ht="20.100000000000001" customHeight="1">
      <c r="A2738" s="1864">
        <v>10</v>
      </c>
      <c r="B2738" s="2063" t="s">
        <v>26904</v>
      </c>
      <c r="C2738" s="2037">
        <v>100</v>
      </c>
      <c r="D2738" s="2888"/>
    </row>
    <row r="2739" spans="1:4" s="83" customFormat="1" ht="20.100000000000001" customHeight="1">
      <c r="A2739" s="1864">
        <v>20</v>
      </c>
      <c r="B2739" s="2063" t="s">
        <v>3978</v>
      </c>
      <c r="C2739" s="2037">
        <v>20</v>
      </c>
      <c r="D2739" s="2888"/>
    </row>
    <row r="2740" spans="1:4" s="83" customFormat="1" ht="20.100000000000001" customHeight="1">
      <c r="A2740" s="1864">
        <v>20</v>
      </c>
      <c r="B2740" s="2063" t="s">
        <v>14988</v>
      </c>
      <c r="C2740" s="621">
        <v>5</v>
      </c>
      <c r="D2740" s="2888"/>
    </row>
    <row r="2741" spans="1:4" s="83" customFormat="1" ht="20.100000000000001" customHeight="1">
      <c r="A2741" s="1864">
        <v>30</v>
      </c>
      <c r="B2741" s="2249" t="s">
        <v>25530</v>
      </c>
      <c r="C2741" s="2037">
        <v>20</v>
      </c>
      <c r="D2741" s="2888"/>
    </row>
    <row r="2742" spans="1:4" s="83" customFormat="1" ht="20.100000000000001" customHeight="1">
      <c r="A2742" s="1864">
        <v>10</v>
      </c>
      <c r="B2742" s="2063" t="s">
        <v>25529</v>
      </c>
      <c r="C2742" s="2037">
        <v>30</v>
      </c>
      <c r="D2742" s="2888"/>
    </row>
    <row r="2743" spans="1:4" s="83" customFormat="1" ht="20.100000000000001" customHeight="1">
      <c r="A2743" s="1864">
        <v>10</v>
      </c>
      <c r="B2743" s="2063" t="s">
        <v>4105</v>
      </c>
      <c r="C2743" s="2037">
        <v>2</v>
      </c>
      <c r="D2743" s="2888"/>
    </row>
    <row r="2744" spans="1:4" s="83" customFormat="1" ht="20.100000000000001" customHeight="1">
      <c r="A2744" s="1864">
        <v>10</v>
      </c>
      <c r="B2744" s="2062" t="s">
        <v>2375</v>
      </c>
      <c r="C2744" s="2037">
        <v>4</v>
      </c>
      <c r="D2744" s="2888"/>
    </row>
    <row r="2745" spans="1:4" s="83" customFormat="1" ht="20.100000000000001" customHeight="1">
      <c r="A2745" s="1864">
        <v>10</v>
      </c>
      <c r="B2745" s="2146" t="s">
        <v>2376</v>
      </c>
      <c r="C2745" s="2037">
        <v>42</v>
      </c>
      <c r="D2745" s="2888"/>
    </row>
    <row r="2746" spans="1:4" s="83" customFormat="1" ht="20.100000000000001" customHeight="1">
      <c r="A2746" s="1864">
        <v>10</v>
      </c>
      <c r="B2746" s="2050" t="s">
        <v>2377</v>
      </c>
      <c r="C2746" s="2037">
        <v>34</v>
      </c>
      <c r="D2746" s="2888"/>
    </row>
    <row r="2747" spans="1:4" s="83" customFormat="1" ht="20.100000000000001" customHeight="1">
      <c r="A2747" s="1864">
        <v>15</v>
      </c>
      <c r="B2747" s="2147" t="s">
        <v>20896</v>
      </c>
      <c r="C2747" s="621">
        <v>28</v>
      </c>
      <c r="D2747" s="2888"/>
    </row>
    <row r="2748" spans="1:4" s="83" customFormat="1" ht="20.100000000000001" customHeight="1">
      <c r="A2748" s="1864">
        <v>15</v>
      </c>
      <c r="B2748" s="2149" t="s">
        <v>3998</v>
      </c>
      <c r="C2748" s="621">
        <v>31</v>
      </c>
      <c r="D2748" s="2888"/>
    </row>
    <row r="2749" spans="1:4" s="83" customFormat="1" ht="20.100000000000001" customHeight="1">
      <c r="A2749" s="1864">
        <v>30</v>
      </c>
      <c r="B2749" s="1134" t="s">
        <v>18488</v>
      </c>
      <c r="C2749" s="1004">
        <v>28</v>
      </c>
      <c r="D2749" s="2888"/>
    </row>
    <row r="2750" spans="1:4" s="83" customFormat="1" ht="20.100000000000001" customHeight="1">
      <c r="A2750" s="1864">
        <v>35</v>
      </c>
      <c r="B2750" s="1134" t="s">
        <v>18489</v>
      </c>
      <c r="C2750" s="1004">
        <v>10</v>
      </c>
      <c r="D2750" s="2888"/>
    </row>
    <row r="2751" spans="1:4" s="83" customFormat="1" ht="20.100000000000001" customHeight="1">
      <c r="A2751" s="1864">
        <v>10</v>
      </c>
      <c r="B2751" s="2063" t="s">
        <v>18490</v>
      </c>
      <c r="C2751" s="621">
        <v>99</v>
      </c>
      <c r="D2751" s="2888"/>
    </row>
    <row r="2752" spans="1:4" s="83" customFormat="1" ht="20.100000000000001" customHeight="1">
      <c r="A2752" s="1864">
        <v>10</v>
      </c>
      <c r="B2752" s="2147" t="s">
        <v>10174</v>
      </c>
      <c r="C2752" s="621">
        <v>59</v>
      </c>
      <c r="D2752" s="2888"/>
    </row>
    <row r="2753" spans="1:4" s="83" customFormat="1" ht="20.100000000000001" customHeight="1">
      <c r="A2753" s="1864">
        <v>10</v>
      </c>
      <c r="B2753" s="2050" t="s">
        <v>10176</v>
      </c>
      <c r="C2753" s="621">
        <v>42</v>
      </c>
      <c r="D2753" s="2888"/>
    </row>
    <row r="2754" spans="1:4" s="83" customFormat="1" ht="20.100000000000001" customHeight="1">
      <c r="A2754" s="1864">
        <v>10</v>
      </c>
      <c r="B2754" s="2149" t="s">
        <v>10175</v>
      </c>
      <c r="C2754" s="621">
        <v>90</v>
      </c>
      <c r="D2754" s="2888"/>
    </row>
    <row r="2755" spans="1:4" s="83" customFormat="1" ht="20.100000000000001" customHeight="1">
      <c r="A2755" s="1864">
        <v>10</v>
      </c>
      <c r="B2755" s="2146" t="s">
        <v>10173</v>
      </c>
      <c r="C2755" s="621">
        <v>96</v>
      </c>
      <c r="D2755" s="2888"/>
    </row>
    <row r="2756" spans="1:4" s="83" customFormat="1" ht="20.100000000000001" customHeight="1">
      <c r="A2756" s="1864">
        <v>10</v>
      </c>
      <c r="B2756" s="2063" t="s">
        <v>19525</v>
      </c>
      <c r="C2756" s="2037">
        <v>200</v>
      </c>
      <c r="D2756" s="2888"/>
    </row>
    <row r="2757" spans="1:4" s="83" customFormat="1" ht="20.100000000000001" customHeight="1">
      <c r="A2757" s="1864">
        <v>15</v>
      </c>
      <c r="B2757" s="2063" t="s">
        <v>17276</v>
      </c>
      <c r="C2757" s="2037">
        <v>45</v>
      </c>
      <c r="D2757" s="2888"/>
    </row>
    <row r="2758" spans="1:4" s="83" customFormat="1" ht="20.100000000000001" customHeight="1">
      <c r="A2758" s="1864">
        <v>50</v>
      </c>
      <c r="B2758" s="2063" t="s">
        <v>17275</v>
      </c>
      <c r="C2758" s="2037">
        <v>10</v>
      </c>
      <c r="D2758" s="2889"/>
    </row>
    <row r="2759" spans="1:4" s="83" customFormat="1" ht="20.100000000000001" customHeight="1">
      <c r="A2759" s="1864">
        <v>30</v>
      </c>
      <c r="B2759" s="2063" t="s">
        <v>18491</v>
      </c>
      <c r="C2759" s="2037">
        <v>35</v>
      </c>
      <c r="D2759" s="2888"/>
    </row>
    <row r="2760" spans="1:4" s="83" customFormat="1" ht="20.100000000000001" customHeight="1">
      <c r="A2760" s="1864">
        <v>30</v>
      </c>
      <c r="B2760" s="2063" t="s">
        <v>16701</v>
      </c>
      <c r="C2760" s="2037">
        <v>3</v>
      </c>
      <c r="D2760" s="2888"/>
    </row>
    <row r="2761" spans="1:4" s="83" customFormat="1" ht="20.100000000000001" customHeight="1">
      <c r="A2761" s="1864">
        <v>30</v>
      </c>
      <c r="B2761" s="2063" t="s">
        <v>18492</v>
      </c>
      <c r="C2761" s="2037">
        <v>20</v>
      </c>
      <c r="D2761" s="2888"/>
    </row>
    <row r="2762" spans="1:4" s="83" customFormat="1" ht="20.100000000000001" customHeight="1">
      <c r="A2762" s="1864">
        <v>30</v>
      </c>
      <c r="B2762" s="2063" t="s">
        <v>3979</v>
      </c>
      <c r="C2762" s="2037">
        <v>5</v>
      </c>
      <c r="D2762" s="2888"/>
    </row>
    <row r="2763" spans="1:4" s="83" customFormat="1" ht="20.100000000000001" customHeight="1">
      <c r="A2763" s="1864">
        <v>30</v>
      </c>
      <c r="B2763" s="2063" t="s">
        <v>18493</v>
      </c>
      <c r="C2763" s="1027">
        <v>20</v>
      </c>
      <c r="D2763" s="2889"/>
    </row>
    <row r="2764" spans="1:4" s="83" customFormat="1" ht="20.100000000000001" customHeight="1">
      <c r="A2764" s="1864">
        <v>35</v>
      </c>
      <c r="B2764" s="2063" t="s">
        <v>18494</v>
      </c>
      <c r="C2764" s="1027">
        <v>2</v>
      </c>
      <c r="D2764" s="2888"/>
    </row>
    <row r="2765" spans="1:4" s="83" customFormat="1" ht="20.100000000000001" customHeight="1">
      <c r="A2765" s="1864">
        <v>40</v>
      </c>
      <c r="B2765" s="2063" t="s">
        <v>18495</v>
      </c>
      <c r="C2765" s="1027">
        <v>20</v>
      </c>
      <c r="D2765" s="2889"/>
    </row>
    <row r="2766" spans="1:4" s="83" customFormat="1" ht="20.100000000000001" customHeight="1">
      <c r="A2766" s="1864">
        <v>50</v>
      </c>
      <c r="B2766" s="2063" t="s">
        <v>18496</v>
      </c>
      <c r="C2766" s="1027">
        <v>25</v>
      </c>
      <c r="D2766" s="2889"/>
    </row>
    <row r="2767" spans="1:4" s="83" customFormat="1" ht="20.100000000000001" customHeight="1">
      <c r="A2767" s="1864">
        <v>30</v>
      </c>
      <c r="B2767" s="2222" t="s">
        <v>15002</v>
      </c>
      <c r="C2767" s="1027">
        <v>10</v>
      </c>
      <c r="D2767" s="2889"/>
    </row>
    <row r="2768" spans="1:4" s="83" customFormat="1" ht="20.100000000000001" customHeight="1">
      <c r="A2768" s="1864">
        <v>40</v>
      </c>
      <c r="B2768" s="2222" t="s">
        <v>4711</v>
      </c>
      <c r="C2768" s="1027">
        <v>3</v>
      </c>
      <c r="D2768" s="2889"/>
    </row>
    <row r="2769" spans="1:4" s="83" customFormat="1" ht="20.100000000000001" customHeight="1">
      <c r="A2769" s="1864">
        <v>30</v>
      </c>
      <c r="B2769" s="2249" t="s">
        <v>4712</v>
      </c>
      <c r="C2769" s="1027">
        <v>5</v>
      </c>
      <c r="D2769" s="2888"/>
    </row>
    <row r="2770" spans="1:4" s="83" customFormat="1" ht="20.100000000000001" customHeight="1">
      <c r="A2770" s="1864">
        <v>25</v>
      </c>
      <c r="B2770" s="2249" t="s">
        <v>9444</v>
      </c>
      <c r="C2770" s="1027">
        <v>22</v>
      </c>
      <c r="D2770" s="2888"/>
    </row>
    <row r="2771" spans="1:4" s="83" customFormat="1" ht="20.100000000000001" customHeight="1">
      <c r="A2771" s="1864">
        <v>35</v>
      </c>
      <c r="B2771" s="2249" t="s">
        <v>18497</v>
      </c>
      <c r="C2771" s="1027">
        <v>4</v>
      </c>
      <c r="D2771" s="2888"/>
    </row>
    <row r="2772" spans="1:4" s="83" customFormat="1" ht="20.100000000000001" customHeight="1">
      <c r="A2772" s="1864">
        <v>15</v>
      </c>
      <c r="B2772" s="2297" t="s">
        <v>10178</v>
      </c>
      <c r="C2772" s="2037">
        <v>18</v>
      </c>
      <c r="D2772" s="2888"/>
    </row>
    <row r="2773" spans="1:4" s="83" customFormat="1" ht="20.100000000000001" customHeight="1">
      <c r="A2773" s="1864">
        <v>15</v>
      </c>
      <c r="B2773" s="2296" t="s">
        <v>10177</v>
      </c>
      <c r="C2773" s="2037">
        <v>18</v>
      </c>
      <c r="D2773" s="2888"/>
    </row>
    <row r="2774" spans="1:4" s="83" customFormat="1" ht="20.100000000000001" customHeight="1">
      <c r="A2774" s="1864">
        <v>10</v>
      </c>
      <c r="B2774" s="2063" t="s">
        <v>12695</v>
      </c>
      <c r="C2774" s="2037">
        <v>84</v>
      </c>
      <c r="D2774" s="2888"/>
    </row>
    <row r="2775" spans="1:4" s="83" customFormat="1" ht="20.100000000000001" customHeight="1">
      <c r="A2775" s="1864">
        <v>20</v>
      </c>
      <c r="B2775" s="2063" t="s">
        <v>3983</v>
      </c>
      <c r="C2775" s="2037">
        <v>5</v>
      </c>
      <c r="D2775" s="2888"/>
    </row>
    <row r="2776" spans="1:4" s="83" customFormat="1" ht="20.100000000000001" customHeight="1">
      <c r="A2776" s="1864">
        <v>10</v>
      </c>
      <c r="B2776" s="2063" t="s">
        <v>7148</v>
      </c>
      <c r="C2776" s="2037">
        <v>700</v>
      </c>
      <c r="D2776" s="2888"/>
    </row>
    <row r="2777" spans="1:4" s="83" customFormat="1" ht="20.100000000000001" customHeight="1">
      <c r="A2777" s="1864">
        <v>10</v>
      </c>
      <c r="B2777" s="2063" t="s">
        <v>3982</v>
      </c>
      <c r="C2777" s="2037">
        <v>19</v>
      </c>
      <c r="D2777" s="2888"/>
    </row>
    <row r="2778" spans="1:4" s="83" customFormat="1" ht="20.100000000000001" customHeight="1">
      <c r="A2778" s="1864">
        <v>10</v>
      </c>
      <c r="B2778" s="2063" t="s">
        <v>3981</v>
      </c>
      <c r="C2778" s="2037">
        <v>57</v>
      </c>
      <c r="D2778" s="2888"/>
    </row>
    <row r="2779" spans="1:4" s="83" customFormat="1" ht="20.100000000000001" customHeight="1">
      <c r="A2779" s="1864">
        <v>10</v>
      </c>
      <c r="B2779" s="2063" t="s">
        <v>3980</v>
      </c>
      <c r="C2779" s="2037">
        <v>43</v>
      </c>
      <c r="D2779" s="2888"/>
    </row>
    <row r="2780" spans="1:4" s="83" customFormat="1" ht="20.100000000000001" customHeight="1">
      <c r="A2780" s="1864">
        <v>10</v>
      </c>
      <c r="B2780" s="2296" t="s">
        <v>8823</v>
      </c>
      <c r="C2780" s="2037">
        <v>37</v>
      </c>
      <c r="D2780" s="2888"/>
    </row>
    <row r="2781" spans="1:4" s="83" customFormat="1" ht="20.100000000000001" customHeight="1">
      <c r="A2781" s="1864">
        <v>25</v>
      </c>
      <c r="B2781" s="1135" t="s">
        <v>20788</v>
      </c>
      <c r="C2781" s="2037">
        <v>20</v>
      </c>
      <c r="D2781" s="2888"/>
    </row>
    <row r="2782" spans="1:4" s="83" customFormat="1" ht="20.100000000000001" customHeight="1">
      <c r="A2782" s="1864">
        <v>25</v>
      </c>
      <c r="B2782" s="1135" t="s">
        <v>20789</v>
      </c>
      <c r="C2782" s="2037">
        <v>85</v>
      </c>
      <c r="D2782" s="2888"/>
    </row>
    <row r="2783" spans="1:4" s="83" customFormat="1" ht="20.100000000000001" customHeight="1">
      <c r="A2783" s="1864">
        <v>30</v>
      </c>
      <c r="B2783" s="1135" t="s">
        <v>9445</v>
      </c>
      <c r="C2783" s="2037">
        <v>1</v>
      </c>
      <c r="D2783" s="2888"/>
    </row>
    <row r="2784" spans="1:4" s="83" customFormat="1" ht="20.100000000000001" customHeight="1">
      <c r="A2784" s="1864">
        <v>30</v>
      </c>
      <c r="B2784" s="1135" t="s">
        <v>18498</v>
      </c>
      <c r="C2784" s="1027">
        <v>55</v>
      </c>
      <c r="D2784" s="2888"/>
    </row>
    <row r="2785" spans="1:4" s="83" customFormat="1" ht="20.100000000000001" customHeight="1">
      <c r="A2785" s="1864">
        <v>30</v>
      </c>
      <c r="B2785" s="1135" t="s">
        <v>18499</v>
      </c>
      <c r="C2785" s="1027">
        <v>9</v>
      </c>
      <c r="D2785" s="2888"/>
    </row>
    <row r="2786" spans="1:4" s="83" customFormat="1" ht="20.100000000000001" customHeight="1">
      <c r="A2786" s="1864">
        <v>35</v>
      </c>
      <c r="B2786" s="1135" t="s">
        <v>18500</v>
      </c>
      <c r="C2786" s="1027">
        <v>15</v>
      </c>
      <c r="D2786" s="2888"/>
    </row>
    <row r="2787" spans="1:4" s="83" customFormat="1" ht="20.100000000000001" customHeight="1">
      <c r="A2787" s="1864">
        <v>10</v>
      </c>
      <c r="B2787" s="1135" t="s">
        <v>12694</v>
      </c>
      <c r="C2787" s="2037">
        <v>450</v>
      </c>
      <c r="D2787" s="2888"/>
    </row>
    <row r="2788" spans="1:4" s="83" customFormat="1" ht="20.100000000000001" customHeight="1">
      <c r="A2788" s="1864">
        <v>15</v>
      </c>
      <c r="B2788" s="1135" t="s">
        <v>25531</v>
      </c>
      <c r="C2788" s="2037">
        <v>100</v>
      </c>
      <c r="D2788" s="2888"/>
    </row>
    <row r="2789" spans="1:4" s="83" customFormat="1" ht="20.100000000000001" customHeight="1">
      <c r="A2789" s="1864">
        <v>15</v>
      </c>
      <c r="B2789" s="1135" t="s">
        <v>3984</v>
      </c>
      <c r="C2789" s="2037">
        <v>62</v>
      </c>
      <c r="D2789" s="2888"/>
    </row>
    <row r="2790" spans="1:4" s="83" customFormat="1" ht="20.100000000000001" customHeight="1">
      <c r="A2790" s="1864">
        <v>15</v>
      </c>
      <c r="B2790" s="1135" t="s">
        <v>10183</v>
      </c>
      <c r="C2790" s="2037">
        <v>70</v>
      </c>
      <c r="D2790" s="2888"/>
    </row>
    <row r="2791" spans="1:4" s="83" customFormat="1" ht="20.100000000000001" customHeight="1">
      <c r="A2791" s="1864">
        <v>15</v>
      </c>
      <c r="B2791" s="2127" t="s">
        <v>10179</v>
      </c>
      <c r="C2791" s="2037">
        <v>50</v>
      </c>
      <c r="D2791" s="2888"/>
    </row>
    <row r="2792" spans="1:4" s="83" customFormat="1" ht="20.100000000000001" customHeight="1">
      <c r="A2792" s="1864">
        <v>15</v>
      </c>
      <c r="B2792" s="2131" t="s">
        <v>10180</v>
      </c>
      <c r="C2792" s="2037">
        <v>22</v>
      </c>
      <c r="D2792" s="2888"/>
    </row>
    <row r="2793" spans="1:4" s="83" customFormat="1" ht="20.100000000000001" customHeight="1">
      <c r="A2793" s="1864">
        <v>15</v>
      </c>
      <c r="B2793" s="2283" t="s">
        <v>10181</v>
      </c>
      <c r="C2793" s="2037">
        <v>48</v>
      </c>
      <c r="D2793" s="2888"/>
    </row>
    <row r="2794" spans="1:4" s="83" customFormat="1" ht="20.100000000000001" customHeight="1">
      <c r="A2794" s="1864">
        <v>15</v>
      </c>
      <c r="B2794" s="2129" t="s">
        <v>10182</v>
      </c>
      <c r="C2794" s="2037">
        <v>50</v>
      </c>
      <c r="D2794" s="2888"/>
    </row>
    <row r="2795" spans="1:4" s="83" customFormat="1" ht="20.100000000000001" customHeight="1">
      <c r="A2795" s="1864">
        <v>30</v>
      </c>
      <c r="B2795" s="2063" t="s">
        <v>15008</v>
      </c>
      <c r="C2795" s="1027">
        <v>5</v>
      </c>
      <c r="D2795" s="2888"/>
    </row>
    <row r="2796" spans="1:4" s="83" customFormat="1" ht="20.100000000000001" customHeight="1">
      <c r="A2796" s="1864">
        <v>30</v>
      </c>
      <c r="B2796" s="2063" t="s">
        <v>18501</v>
      </c>
      <c r="C2796" s="1027">
        <v>23</v>
      </c>
      <c r="D2796" s="2888"/>
    </row>
    <row r="2797" spans="1:4" s="83" customFormat="1" ht="20.100000000000001" customHeight="1">
      <c r="A2797" s="1864">
        <v>30</v>
      </c>
      <c r="B2797" s="2063" t="s">
        <v>18502</v>
      </c>
      <c r="C2797" s="1027">
        <v>5</v>
      </c>
      <c r="D2797" s="2888"/>
    </row>
    <row r="2798" spans="1:4" s="83" customFormat="1" ht="20.100000000000001" customHeight="1">
      <c r="A2798" s="1864">
        <v>30</v>
      </c>
      <c r="B2798" s="2249" t="s">
        <v>14989</v>
      </c>
      <c r="C2798" s="2037">
        <v>36</v>
      </c>
      <c r="D2798" s="2888"/>
    </row>
    <row r="2799" spans="1:4" s="83" customFormat="1" ht="20.100000000000001" customHeight="1">
      <c r="A2799" s="1864">
        <v>30</v>
      </c>
      <c r="B2799" s="2249" t="s">
        <v>18503</v>
      </c>
      <c r="C2799" s="2037">
        <v>15</v>
      </c>
      <c r="D2799" s="2888"/>
    </row>
    <row r="2800" spans="1:4" s="83" customFormat="1" ht="20.100000000000001" customHeight="1">
      <c r="A2800" s="1864">
        <v>40</v>
      </c>
      <c r="B2800" s="2249" t="s">
        <v>18504</v>
      </c>
      <c r="C2800" s="2037">
        <v>5</v>
      </c>
      <c r="D2800" s="2888"/>
    </row>
    <row r="2801" spans="1:4" s="83" customFormat="1" ht="20.100000000000001" customHeight="1">
      <c r="A2801" s="1864">
        <v>30</v>
      </c>
      <c r="B2801" s="2249" t="s">
        <v>18505</v>
      </c>
      <c r="C2801" s="2037">
        <v>18</v>
      </c>
      <c r="D2801" s="2888"/>
    </row>
    <row r="2802" spans="1:4" s="83" customFormat="1" ht="20.100000000000001" customHeight="1">
      <c r="A2802" s="1864">
        <v>50</v>
      </c>
      <c r="B2802" s="2107" t="s">
        <v>14990</v>
      </c>
      <c r="C2802" s="2037">
        <v>9</v>
      </c>
      <c r="D2802" s="2888"/>
    </row>
    <row r="2803" spans="1:4" s="83" customFormat="1" ht="20.100000000000001" customHeight="1">
      <c r="A2803" s="1864">
        <v>30</v>
      </c>
      <c r="B2803" s="2107" t="s">
        <v>25532</v>
      </c>
      <c r="C2803" s="2037">
        <v>100</v>
      </c>
      <c r="D2803" s="2888"/>
    </row>
    <row r="2804" spans="1:4" s="83" customFormat="1" ht="20.100000000000001" customHeight="1">
      <c r="A2804" s="1864">
        <v>40</v>
      </c>
      <c r="B2804" s="2121" t="s">
        <v>7493</v>
      </c>
      <c r="C2804" s="2037">
        <v>12</v>
      </c>
      <c r="D2804" s="2888"/>
    </row>
    <row r="2805" spans="1:4" s="83" customFormat="1" ht="20.100000000000001" customHeight="1">
      <c r="A2805" s="1864">
        <v>40</v>
      </c>
      <c r="B2805" s="2121" t="s">
        <v>14763</v>
      </c>
      <c r="C2805" s="2037">
        <v>15</v>
      </c>
      <c r="D2805" s="2888"/>
    </row>
    <row r="2806" spans="1:4" s="83" customFormat="1" ht="20.100000000000001" customHeight="1">
      <c r="A2806" s="1864">
        <v>40</v>
      </c>
      <c r="B2806" s="2107" t="s">
        <v>4430</v>
      </c>
      <c r="C2806" s="2037">
        <v>15</v>
      </c>
      <c r="D2806" s="2888"/>
    </row>
    <row r="2807" spans="1:4" s="83" customFormat="1" ht="20.100000000000001" customHeight="1">
      <c r="A2807" s="1864">
        <v>100</v>
      </c>
      <c r="B2807" s="2295" t="s">
        <v>12869</v>
      </c>
      <c r="C2807" s="2037">
        <v>1</v>
      </c>
      <c r="D2807" s="2888"/>
    </row>
    <row r="2808" spans="1:4" s="83" customFormat="1" ht="20.100000000000001" customHeight="1">
      <c r="A2808" s="1864">
        <v>100</v>
      </c>
      <c r="B2808" s="2294" t="s">
        <v>12867</v>
      </c>
      <c r="C2808" s="2037">
        <v>17</v>
      </c>
      <c r="D2808" s="2888"/>
    </row>
    <row r="2809" spans="1:4" s="83" customFormat="1" ht="20.100000000000001" customHeight="1">
      <c r="A2809" s="1864">
        <v>100</v>
      </c>
      <c r="B2809" s="2293" t="s">
        <v>12868</v>
      </c>
      <c r="C2809" s="2037">
        <v>6</v>
      </c>
      <c r="D2809" s="2888"/>
    </row>
    <row r="2810" spans="1:4" s="83" customFormat="1" ht="20.100000000000001" customHeight="1">
      <c r="A2810" s="1864">
        <v>100</v>
      </c>
      <c r="B2810" s="2293" t="s">
        <v>12870</v>
      </c>
      <c r="C2810" s="2037">
        <v>8</v>
      </c>
      <c r="D2810" s="2888"/>
    </row>
    <row r="2811" spans="1:4" s="83" customFormat="1" ht="20.100000000000001" customHeight="1">
      <c r="A2811" s="1864">
        <v>100</v>
      </c>
      <c r="B2811" s="2292" t="s">
        <v>12871</v>
      </c>
      <c r="C2811" s="2037">
        <v>5</v>
      </c>
      <c r="D2811" s="2888"/>
    </row>
    <row r="2812" spans="1:4" s="83" customFormat="1" ht="20.100000000000001" customHeight="1">
      <c r="A2812" s="1864">
        <v>6</v>
      </c>
      <c r="B2812" s="1126" t="s">
        <v>4489</v>
      </c>
      <c r="C2812" s="2037">
        <v>56</v>
      </c>
      <c r="D2812" s="2888"/>
    </row>
    <row r="2813" spans="1:4" s="83" customFormat="1" ht="20.100000000000001" customHeight="1">
      <c r="A2813" s="1864">
        <v>8</v>
      </c>
      <c r="B2813" s="1126" t="s">
        <v>4490</v>
      </c>
      <c r="C2813" s="2037">
        <v>14</v>
      </c>
      <c r="D2813" s="2888"/>
    </row>
    <row r="2814" spans="1:4" s="83" customFormat="1" ht="20.100000000000001" customHeight="1">
      <c r="A2814" s="1864">
        <v>8</v>
      </c>
      <c r="B2814" s="1126" t="s">
        <v>26900</v>
      </c>
      <c r="C2814" s="2037">
        <v>70</v>
      </c>
      <c r="D2814" s="2888"/>
    </row>
    <row r="2815" spans="1:4" s="83" customFormat="1" ht="20.100000000000001" customHeight="1">
      <c r="A2815" s="1864">
        <v>8</v>
      </c>
      <c r="B2815" s="1126" t="s">
        <v>4491</v>
      </c>
      <c r="C2815" s="2037">
        <v>10</v>
      </c>
      <c r="D2815" s="2888"/>
    </row>
    <row r="2816" spans="1:4" s="83" customFormat="1" ht="20.100000000000001" customHeight="1">
      <c r="A2816" s="1864">
        <v>10</v>
      </c>
      <c r="B2816" s="2195" t="s">
        <v>26901</v>
      </c>
      <c r="C2816" s="2037">
        <v>80</v>
      </c>
      <c r="D2816" s="2888"/>
    </row>
    <row r="2817" spans="1:4" s="83" customFormat="1" ht="20.100000000000001" customHeight="1">
      <c r="A2817" s="1864">
        <v>10</v>
      </c>
      <c r="B2817" s="2195" t="s">
        <v>26903</v>
      </c>
      <c r="C2817" s="2037">
        <v>100</v>
      </c>
      <c r="D2817" s="2888"/>
    </row>
    <row r="2818" spans="1:4" s="83" customFormat="1" ht="20.100000000000001" customHeight="1">
      <c r="A2818" s="1864">
        <v>10</v>
      </c>
      <c r="B2818" s="2195" t="s">
        <v>26902</v>
      </c>
      <c r="C2818" s="2037">
        <v>150</v>
      </c>
      <c r="D2818" s="2888"/>
    </row>
    <row r="2819" spans="1:4" s="83" customFormat="1" ht="20.100000000000001" customHeight="1">
      <c r="A2819" s="1864">
        <v>10</v>
      </c>
      <c r="B2819" s="1134" t="s">
        <v>21281</v>
      </c>
      <c r="C2819" s="2037">
        <v>100</v>
      </c>
      <c r="D2819" s="2888"/>
    </row>
    <row r="2820" spans="1:4" s="83" customFormat="1" ht="20.100000000000001" customHeight="1">
      <c r="A2820" s="2196">
        <v>15</v>
      </c>
      <c r="B2820" s="2082" t="s">
        <v>10989</v>
      </c>
      <c r="C2820" s="2037">
        <v>25</v>
      </c>
      <c r="D2820" s="2888"/>
    </row>
    <row r="2821" spans="1:4" s="83" customFormat="1" ht="20.100000000000001" customHeight="1">
      <c r="A2821" s="1864">
        <v>15</v>
      </c>
      <c r="B2821" s="2082" t="s">
        <v>17105</v>
      </c>
      <c r="C2821" s="2037">
        <v>44</v>
      </c>
      <c r="D2821" s="2889"/>
    </row>
    <row r="2822" spans="1:4" s="83" customFormat="1" ht="20.100000000000001" customHeight="1">
      <c r="A2822" s="1864">
        <v>10</v>
      </c>
      <c r="B2822" s="2203" t="s">
        <v>2519</v>
      </c>
      <c r="C2822" s="2037">
        <v>20</v>
      </c>
      <c r="D2822" s="2888"/>
    </row>
    <row r="2823" spans="1:4" s="83" customFormat="1" ht="20.100000000000001" customHeight="1">
      <c r="A2823" s="1864">
        <v>10</v>
      </c>
      <c r="B2823" s="2203" t="s">
        <v>2518</v>
      </c>
      <c r="C2823" s="2037">
        <v>8</v>
      </c>
      <c r="D2823" s="2888"/>
    </row>
    <row r="2824" spans="1:4" s="83" customFormat="1" ht="20.100000000000001" customHeight="1">
      <c r="A2824" s="1864">
        <v>10</v>
      </c>
      <c r="B2824" s="2203" t="s">
        <v>2520</v>
      </c>
      <c r="C2824" s="2037">
        <v>18</v>
      </c>
      <c r="D2824" s="2888"/>
    </row>
    <row r="2825" spans="1:4" s="83" customFormat="1" ht="20.100000000000001" customHeight="1">
      <c r="A2825" s="1864">
        <v>10</v>
      </c>
      <c r="B2825" s="2203" t="s">
        <v>2521</v>
      </c>
      <c r="C2825" s="2037">
        <v>3</v>
      </c>
      <c r="D2825" s="2888"/>
    </row>
    <row r="2826" spans="1:4" s="83" customFormat="1" ht="20.100000000000001" customHeight="1">
      <c r="A2826" s="1864">
        <v>5</v>
      </c>
      <c r="B2826" s="2203" t="s">
        <v>2517</v>
      </c>
      <c r="C2826" s="2037">
        <v>2</v>
      </c>
      <c r="D2826" s="2888"/>
    </row>
    <row r="2827" spans="1:4" s="83" customFormat="1" ht="20.100000000000001" customHeight="1">
      <c r="A2827" s="1864">
        <v>5</v>
      </c>
      <c r="B2827" s="2203" t="s">
        <v>2516</v>
      </c>
      <c r="C2827" s="2037">
        <v>525</v>
      </c>
      <c r="D2827" s="2888"/>
    </row>
    <row r="2828" spans="1:4" s="83" customFormat="1" ht="20.100000000000001" customHeight="1">
      <c r="A2828" s="1864">
        <v>5</v>
      </c>
      <c r="B2828" s="2203" t="s">
        <v>2501</v>
      </c>
      <c r="C2828" s="2037">
        <v>35</v>
      </c>
      <c r="D2828" s="2888"/>
    </row>
    <row r="2829" spans="1:4" s="83" customFormat="1" ht="20.100000000000001" customHeight="1">
      <c r="A2829" s="1864">
        <v>5</v>
      </c>
      <c r="B2829" s="2203" t="s">
        <v>2522</v>
      </c>
      <c r="C2829" s="2037">
        <v>2</v>
      </c>
      <c r="D2829" s="2888"/>
    </row>
    <row r="2830" spans="1:4" s="83" customFormat="1" ht="20.100000000000001" customHeight="1">
      <c r="A2830" s="1864">
        <v>20</v>
      </c>
      <c r="B2830" s="2109" t="s">
        <v>2293</v>
      </c>
      <c r="C2830" s="2037">
        <v>6</v>
      </c>
      <c r="D2830" s="2888"/>
    </row>
    <row r="2831" spans="1:4" s="83" customFormat="1" ht="20.100000000000001" customHeight="1">
      <c r="A2831" s="1864">
        <v>3</v>
      </c>
      <c r="B2831" s="2109" t="s">
        <v>2294</v>
      </c>
      <c r="C2831" s="2037">
        <v>532</v>
      </c>
      <c r="D2831" s="2888"/>
    </row>
    <row r="2832" spans="1:4" s="83" customFormat="1" ht="20.100000000000001" customHeight="1">
      <c r="A2832" s="1864">
        <v>3</v>
      </c>
      <c r="B2832" s="2109" t="s">
        <v>2295</v>
      </c>
      <c r="C2832" s="2037">
        <v>350</v>
      </c>
      <c r="D2832" s="2888"/>
    </row>
    <row r="2833" spans="1:4" s="83" customFormat="1" ht="20.100000000000001" customHeight="1">
      <c r="A2833" s="1864">
        <v>3</v>
      </c>
      <c r="B2833" s="2290" t="s">
        <v>10766</v>
      </c>
      <c r="C2833" s="2037">
        <v>100</v>
      </c>
      <c r="D2833" s="2888"/>
    </row>
    <row r="2834" spans="1:4" s="83" customFormat="1" ht="20.100000000000001" customHeight="1">
      <c r="A2834" s="1864">
        <v>60</v>
      </c>
      <c r="B2834" s="2290" t="s">
        <v>10767</v>
      </c>
      <c r="C2834" s="2037">
        <v>100</v>
      </c>
      <c r="D2834" s="2888"/>
    </row>
    <row r="2835" spans="1:4" s="83" customFormat="1" ht="20.100000000000001" customHeight="1">
      <c r="A2835" s="1864">
        <v>150</v>
      </c>
      <c r="B2835" s="2290" t="s">
        <v>19056</v>
      </c>
      <c r="C2835" s="2037">
        <v>1000</v>
      </c>
      <c r="D2835" s="2888"/>
    </row>
    <row r="2836" spans="1:4" s="83" customFormat="1" ht="20.100000000000001" customHeight="1">
      <c r="A2836" s="1864">
        <v>3</v>
      </c>
      <c r="B2836" s="2233" t="s">
        <v>10768</v>
      </c>
      <c r="C2836" s="2037">
        <v>100</v>
      </c>
      <c r="D2836" s="2888"/>
    </row>
    <row r="2837" spans="1:4" s="83" customFormat="1" ht="20.100000000000001" customHeight="1">
      <c r="A2837" s="1864"/>
      <c r="B2837" s="2233" t="s">
        <v>19055</v>
      </c>
      <c r="C2837" s="2037">
        <v>1000</v>
      </c>
      <c r="D2837" s="2888"/>
    </row>
    <row r="2838" spans="1:4" s="83" customFormat="1" ht="20.100000000000001" customHeight="1">
      <c r="A2838" s="1864">
        <v>3</v>
      </c>
      <c r="B2838" s="2290" t="s">
        <v>10769</v>
      </c>
      <c r="C2838" s="2037">
        <v>100</v>
      </c>
      <c r="D2838" s="2888"/>
    </row>
    <row r="2839" spans="1:4" s="83" customFormat="1" ht="20.100000000000001" customHeight="1">
      <c r="A2839" s="1864"/>
      <c r="B2839" s="2290" t="s">
        <v>10770</v>
      </c>
      <c r="C2839" s="2037">
        <v>100</v>
      </c>
      <c r="D2839" s="2888"/>
    </row>
    <row r="2840" spans="1:4" s="83" customFormat="1" ht="20.100000000000001" customHeight="1">
      <c r="A2840" s="1864"/>
      <c r="B2840" s="2290" t="s">
        <v>19054</v>
      </c>
      <c r="C2840" s="2037">
        <v>1000</v>
      </c>
      <c r="D2840" s="2888"/>
    </row>
    <row r="2841" spans="1:4" s="83" customFormat="1" ht="20.100000000000001" customHeight="1">
      <c r="A2841" s="1864">
        <v>3</v>
      </c>
      <c r="B2841" s="2233" t="s">
        <v>10532</v>
      </c>
      <c r="C2841" s="2037">
        <v>500</v>
      </c>
      <c r="D2841" s="2888"/>
    </row>
    <row r="2842" spans="1:4" s="83" customFormat="1" ht="20.100000000000001" customHeight="1">
      <c r="A2842" s="1864">
        <v>50</v>
      </c>
      <c r="B2842" s="2233" t="s">
        <v>15158</v>
      </c>
      <c r="C2842" s="2037">
        <v>400</v>
      </c>
      <c r="D2842" s="2888"/>
    </row>
    <row r="2843" spans="1:4" s="83" customFormat="1" ht="20.100000000000001" customHeight="1">
      <c r="A2843" s="1864">
        <v>200</v>
      </c>
      <c r="B2843" s="2233" t="s">
        <v>10531</v>
      </c>
      <c r="C2843" s="2037">
        <v>500</v>
      </c>
      <c r="D2843" s="2888"/>
    </row>
    <row r="2844" spans="1:4" s="83" customFormat="1" ht="20.100000000000001" customHeight="1">
      <c r="A2844" s="1864">
        <v>5</v>
      </c>
      <c r="B2844" s="2109" t="s">
        <v>2296</v>
      </c>
      <c r="C2844" s="2037">
        <v>27</v>
      </c>
      <c r="D2844" s="2888"/>
    </row>
    <row r="2845" spans="1:4" s="990" customFormat="1" ht="20.100000000000001" customHeight="1">
      <c r="A2845" s="1864">
        <v>5</v>
      </c>
      <c r="B2845" s="2109" t="s">
        <v>2297</v>
      </c>
      <c r="C2845" s="2037">
        <v>200</v>
      </c>
      <c r="D2845" s="2888"/>
    </row>
    <row r="2846" spans="1:4" s="990" customFormat="1" ht="20.100000000000001" customHeight="1">
      <c r="A2846" s="1864">
        <v>5</v>
      </c>
      <c r="B2846" s="2109" t="s">
        <v>2298</v>
      </c>
      <c r="C2846" s="2037">
        <v>300</v>
      </c>
      <c r="D2846" s="2888"/>
    </row>
    <row r="2847" spans="1:4" s="990" customFormat="1" ht="20.100000000000001" customHeight="1">
      <c r="A2847" s="1864"/>
      <c r="B2847" s="2109" t="s">
        <v>15157</v>
      </c>
      <c r="C2847" s="2037">
        <v>500</v>
      </c>
      <c r="D2847" s="2888"/>
    </row>
    <row r="2848" spans="1:4" s="990" customFormat="1" ht="20.100000000000001" customHeight="1">
      <c r="A2848" s="1864"/>
      <c r="B2848" s="2109" t="s">
        <v>15156</v>
      </c>
      <c r="C2848" s="2037">
        <v>1000</v>
      </c>
      <c r="D2848" s="2888"/>
    </row>
    <row r="2849" spans="1:4" s="990" customFormat="1" ht="20.100000000000001" customHeight="1">
      <c r="A2849" s="1864">
        <v>5</v>
      </c>
      <c r="B2849" s="2109" t="s">
        <v>2299</v>
      </c>
      <c r="C2849" s="2037">
        <v>450</v>
      </c>
      <c r="D2849" s="2888"/>
    </row>
    <row r="2850" spans="1:4" s="990" customFormat="1" ht="20.100000000000001" customHeight="1">
      <c r="A2850" s="1864"/>
      <c r="B2850" s="2109" t="s">
        <v>8619</v>
      </c>
      <c r="C2850" s="2037">
        <v>100</v>
      </c>
      <c r="D2850" s="2888"/>
    </row>
    <row r="2851" spans="1:4" s="990" customFormat="1" ht="20.100000000000001" customHeight="1">
      <c r="A2851" s="1864"/>
      <c r="B2851" s="2109" t="s">
        <v>19053</v>
      </c>
      <c r="C2851" s="2037">
        <v>500</v>
      </c>
      <c r="D2851" s="2888"/>
    </row>
    <row r="2852" spans="1:4" s="990" customFormat="1" ht="20.100000000000001" customHeight="1">
      <c r="A2852" s="1864"/>
      <c r="B2852" s="2109" t="s">
        <v>19052</v>
      </c>
      <c r="C2852" s="2037">
        <v>1000</v>
      </c>
      <c r="D2852" s="2888"/>
    </row>
    <row r="2853" spans="1:4" s="990" customFormat="1" ht="20.100000000000001" customHeight="1">
      <c r="A2853" s="1864">
        <v>10</v>
      </c>
      <c r="B2853" s="2109" t="s">
        <v>2837</v>
      </c>
      <c r="C2853" s="2037">
        <v>200</v>
      </c>
      <c r="D2853" s="2888"/>
    </row>
    <row r="2854" spans="1:4" s="990" customFormat="1" ht="20.100000000000001" customHeight="1">
      <c r="A2854" s="1864">
        <v>10</v>
      </c>
      <c r="B2854" s="2109" t="s">
        <v>26211</v>
      </c>
      <c r="C2854" s="2037">
        <v>800</v>
      </c>
      <c r="D2854" s="2888"/>
    </row>
    <row r="2855" spans="1:4" s="990" customFormat="1" ht="20.100000000000001" customHeight="1">
      <c r="A2855" s="1864">
        <v>10</v>
      </c>
      <c r="B2855" s="2109" t="s">
        <v>3182</v>
      </c>
      <c r="C2855" s="2037">
        <v>9</v>
      </c>
      <c r="D2855" s="2888"/>
    </row>
    <row r="2856" spans="1:4" s="83" customFormat="1" ht="20.100000000000001" customHeight="1">
      <c r="A2856" s="1864">
        <v>15</v>
      </c>
      <c r="B2856" s="2109" t="s">
        <v>4492</v>
      </c>
      <c r="C2856" s="2037">
        <v>5</v>
      </c>
      <c r="D2856" s="2888"/>
    </row>
    <row r="2857" spans="1:4" s="83" customFormat="1" ht="20.100000000000001" customHeight="1">
      <c r="A2857" s="3010">
        <v>15</v>
      </c>
      <c r="B2857" s="2109" t="s">
        <v>27210</v>
      </c>
      <c r="C2857" s="2037">
        <v>50</v>
      </c>
      <c r="D2857" s="2888"/>
    </row>
    <row r="2858" spans="1:4" s="83" customFormat="1" ht="20.100000000000001" customHeight="1">
      <c r="A2858" s="1864">
        <v>15</v>
      </c>
      <c r="B2858" s="2109" t="s">
        <v>4493</v>
      </c>
      <c r="C2858" s="2037">
        <v>11</v>
      </c>
      <c r="D2858" s="2888"/>
    </row>
    <row r="2859" spans="1:4" s="83" customFormat="1" ht="20.100000000000001" customHeight="1">
      <c r="A2859" s="1864">
        <v>15</v>
      </c>
      <c r="B2859" s="2289" t="s">
        <v>2300</v>
      </c>
      <c r="C2859" s="2037">
        <v>9</v>
      </c>
      <c r="D2859" s="2888"/>
    </row>
    <row r="2860" spans="1:4" s="83" customFormat="1" ht="20.100000000000001" customHeight="1">
      <c r="A2860" s="1864">
        <v>15</v>
      </c>
      <c r="B2860" s="2289" t="s">
        <v>2838</v>
      </c>
      <c r="C2860" s="2037">
        <v>39</v>
      </c>
      <c r="D2860" s="2888"/>
    </row>
    <row r="2861" spans="1:4" s="83" customFormat="1" ht="20.100000000000001" customHeight="1">
      <c r="A2861" s="1864">
        <v>15</v>
      </c>
      <c r="B2861" s="2289" t="s">
        <v>4494</v>
      </c>
      <c r="C2861" s="2037">
        <v>111</v>
      </c>
      <c r="D2861" s="2888"/>
    </row>
    <row r="2862" spans="1:4" s="990" customFormat="1" ht="20.100000000000001" customHeight="1">
      <c r="A2862" s="1864">
        <v>15</v>
      </c>
      <c r="B2862" s="2288" t="s">
        <v>4939</v>
      </c>
      <c r="C2862" s="2037">
        <v>16</v>
      </c>
      <c r="D2862" s="2888"/>
    </row>
    <row r="2863" spans="1:4" s="83" customFormat="1" ht="20.100000000000001" customHeight="1">
      <c r="A2863" s="1864">
        <v>5</v>
      </c>
      <c r="B2863" s="2086" t="s">
        <v>2841</v>
      </c>
      <c r="C2863" s="2037">
        <v>5</v>
      </c>
      <c r="D2863" s="2888"/>
    </row>
    <row r="2864" spans="1:4" s="83" customFormat="1" ht="20.100000000000001" customHeight="1">
      <c r="A2864" s="1864">
        <v>5</v>
      </c>
      <c r="B2864" s="2182" t="s">
        <v>4495</v>
      </c>
      <c r="C2864" s="2037">
        <v>845</v>
      </c>
      <c r="D2864" s="2888"/>
    </row>
    <row r="2865" spans="1:4" s="83" customFormat="1" ht="20.100000000000001" customHeight="1">
      <c r="A2865" s="1864">
        <v>3</v>
      </c>
      <c r="B2865" s="2183" t="s">
        <v>10774</v>
      </c>
      <c r="C2865" s="2037">
        <v>100</v>
      </c>
      <c r="D2865" s="2888"/>
    </row>
    <row r="2866" spans="1:4" s="83" customFormat="1" ht="20.100000000000001" customHeight="1">
      <c r="A2866" s="1864"/>
      <c r="B2866" s="2183" t="s">
        <v>10773</v>
      </c>
      <c r="C2866" s="2037">
        <v>500</v>
      </c>
      <c r="D2866" s="2888"/>
    </row>
    <row r="2867" spans="1:4" s="83" customFormat="1" ht="20.100000000000001" customHeight="1">
      <c r="A2867" s="1864"/>
      <c r="B2867" s="2183" t="s">
        <v>19058</v>
      </c>
      <c r="C2867" s="2037">
        <v>1000</v>
      </c>
      <c r="D2867" s="2888"/>
    </row>
    <row r="2868" spans="1:4" s="83" customFormat="1" ht="20.100000000000001" customHeight="1">
      <c r="A2868" s="1864">
        <v>3</v>
      </c>
      <c r="B2868" s="2182" t="s">
        <v>10771</v>
      </c>
      <c r="C2868" s="2037">
        <v>774</v>
      </c>
      <c r="D2868" s="2888"/>
    </row>
    <row r="2869" spans="1:4" s="83" customFormat="1" ht="20.100000000000001" customHeight="1">
      <c r="A2869" s="1864"/>
      <c r="B2869" s="2182" t="s">
        <v>10772</v>
      </c>
      <c r="C2869" s="2037">
        <v>100</v>
      </c>
      <c r="D2869" s="2888"/>
    </row>
    <row r="2870" spans="1:4" s="83" customFormat="1" ht="20.100000000000001" customHeight="1">
      <c r="A2870" s="1864"/>
      <c r="B2870" s="2182" t="s">
        <v>19057</v>
      </c>
      <c r="C2870" s="2037">
        <v>1000</v>
      </c>
      <c r="D2870" s="2888"/>
    </row>
    <row r="2871" spans="1:4" s="83" customFormat="1" ht="20.100000000000001" customHeight="1">
      <c r="A2871" s="1864">
        <v>5</v>
      </c>
      <c r="B2871" s="2182" t="s">
        <v>8612</v>
      </c>
      <c r="C2871" s="2037">
        <v>150</v>
      </c>
      <c r="D2871" s="2888"/>
    </row>
    <row r="2872" spans="1:4" s="83" customFormat="1" ht="20.100000000000001" customHeight="1">
      <c r="A2872" s="1864">
        <v>5</v>
      </c>
      <c r="B2872" s="2182" t="s">
        <v>2301</v>
      </c>
      <c r="C2872" s="2037">
        <v>64</v>
      </c>
      <c r="D2872" s="2888"/>
    </row>
    <row r="2873" spans="1:4" s="83" customFormat="1" ht="20.100000000000001" customHeight="1">
      <c r="A2873" s="1864">
        <v>5</v>
      </c>
      <c r="B2873" s="2050" t="s">
        <v>4496</v>
      </c>
      <c r="C2873" s="2037">
        <v>100</v>
      </c>
      <c r="D2873" s="2888"/>
    </row>
    <row r="2874" spans="1:4" s="83" customFormat="1" ht="20.100000000000001" customHeight="1">
      <c r="A2874" s="1864">
        <v>5</v>
      </c>
      <c r="B2874" s="2182" t="s">
        <v>4497</v>
      </c>
      <c r="C2874" s="2037">
        <v>16</v>
      </c>
      <c r="D2874" s="2888"/>
    </row>
    <row r="2875" spans="1:4" s="83" customFormat="1" ht="20.100000000000001" customHeight="1">
      <c r="A2875" s="1864">
        <v>5</v>
      </c>
      <c r="B2875" s="2182" t="s">
        <v>4498</v>
      </c>
      <c r="C2875" s="2037">
        <v>350</v>
      </c>
      <c r="D2875" s="2888"/>
    </row>
    <row r="2876" spans="1:4" s="83" customFormat="1" ht="20.100000000000001" customHeight="1">
      <c r="A2876" s="1864">
        <v>5</v>
      </c>
      <c r="B2876" s="2182" t="s">
        <v>10775</v>
      </c>
      <c r="C2876" s="2037">
        <v>350</v>
      </c>
      <c r="D2876" s="2888"/>
    </row>
    <row r="2877" spans="1:4" s="83" customFormat="1" ht="20.100000000000001" customHeight="1">
      <c r="A2877" s="1864"/>
      <c r="B2877" s="2182" t="s">
        <v>10776</v>
      </c>
      <c r="C2877" s="2037">
        <v>100</v>
      </c>
      <c r="D2877" s="2888"/>
    </row>
    <row r="2878" spans="1:4" s="83" customFormat="1" ht="20.100000000000001" customHeight="1">
      <c r="A2878" s="1864"/>
      <c r="B2878" s="2182" t="s">
        <v>19059</v>
      </c>
      <c r="C2878" s="2037">
        <v>1000</v>
      </c>
      <c r="D2878" s="2888"/>
    </row>
    <row r="2879" spans="1:4" s="83" customFormat="1" ht="20.100000000000001" customHeight="1">
      <c r="A2879" s="1864">
        <v>10</v>
      </c>
      <c r="B2879" s="2086" t="s">
        <v>4499</v>
      </c>
      <c r="C2879" s="2037">
        <v>34</v>
      </c>
      <c r="D2879" s="2888"/>
    </row>
    <row r="2880" spans="1:4" s="83" customFormat="1" ht="20.100000000000001" customHeight="1">
      <c r="A2880" s="1864">
        <v>10</v>
      </c>
      <c r="B2880" s="2086" t="s">
        <v>7827</v>
      </c>
      <c r="C2880" s="2037">
        <v>450</v>
      </c>
      <c r="D2880" s="2888"/>
    </row>
    <row r="2881" spans="1:4" s="83" customFormat="1" ht="20.100000000000001" customHeight="1">
      <c r="A2881" s="1864">
        <v>15</v>
      </c>
      <c r="B2881" s="2182" t="s">
        <v>4500</v>
      </c>
      <c r="C2881" s="2037">
        <v>15</v>
      </c>
      <c r="D2881" s="2888"/>
    </row>
    <row r="2882" spans="1:4" s="83" customFormat="1" ht="20.100000000000001" customHeight="1">
      <c r="A2882" s="1864">
        <v>15</v>
      </c>
      <c r="B2882" s="2182" t="s">
        <v>4501</v>
      </c>
      <c r="C2882" s="2037">
        <v>119</v>
      </c>
      <c r="D2882" s="2888"/>
    </row>
    <row r="2883" spans="1:4" s="83" customFormat="1" ht="20.100000000000001" customHeight="1">
      <c r="A2883" s="1864">
        <v>15</v>
      </c>
      <c r="B2883" s="2182" t="s">
        <v>4502</v>
      </c>
      <c r="C2883" s="2037">
        <v>400</v>
      </c>
      <c r="D2883" s="2888"/>
    </row>
    <row r="2884" spans="1:4" s="83" customFormat="1" ht="20.100000000000001" customHeight="1">
      <c r="A2884" s="1864">
        <v>15</v>
      </c>
      <c r="B2884" s="2182" t="s">
        <v>4503</v>
      </c>
      <c r="C2884" s="2037">
        <v>97</v>
      </c>
      <c r="D2884" s="2888"/>
    </row>
    <row r="2885" spans="1:4" s="83" customFormat="1" ht="20.100000000000001" customHeight="1">
      <c r="A2885" s="1864">
        <v>15</v>
      </c>
      <c r="B2885" s="2182" t="s">
        <v>4504</v>
      </c>
      <c r="C2885" s="2037">
        <v>100</v>
      </c>
      <c r="D2885" s="2888"/>
    </row>
    <row r="2886" spans="1:4" s="83" customFormat="1" ht="20.100000000000001" customHeight="1">
      <c r="A2886" s="1864">
        <v>15</v>
      </c>
      <c r="B2886" s="2182" t="s">
        <v>4505</v>
      </c>
      <c r="C2886" s="2037">
        <v>300</v>
      </c>
      <c r="D2886" s="2888"/>
    </row>
    <row r="2887" spans="1:4" s="83" customFormat="1" ht="20.100000000000001" customHeight="1">
      <c r="A2887" s="1864">
        <v>20</v>
      </c>
      <c r="B2887" s="2182" t="s">
        <v>4506</v>
      </c>
      <c r="C2887" s="2037">
        <v>207</v>
      </c>
      <c r="D2887" s="2888"/>
    </row>
    <row r="2888" spans="1:4" s="83" customFormat="1" ht="20.100000000000001" customHeight="1">
      <c r="A2888" s="1864">
        <v>15</v>
      </c>
      <c r="B2888" s="2287" t="s">
        <v>4507</v>
      </c>
      <c r="C2888" s="2037">
        <v>99</v>
      </c>
      <c r="D2888" s="2888"/>
    </row>
    <row r="2889" spans="1:4" s="990" customFormat="1" ht="20.100000000000001" customHeight="1">
      <c r="A2889" s="1864">
        <v>10</v>
      </c>
      <c r="B2889" s="2164" t="s">
        <v>4508</v>
      </c>
      <c r="C2889" s="2037">
        <v>450</v>
      </c>
      <c r="D2889" s="2888"/>
    </row>
    <row r="2890" spans="1:4" s="990" customFormat="1" ht="20.100000000000001" customHeight="1">
      <c r="A2890" s="2196">
        <v>15</v>
      </c>
      <c r="B2890" s="2164" t="s">
        <v>21687</v>
      </c>
      <c r="C2890" s="2037">
        <v>100</v>
      </c>
      <c r="D2890" s="2888"/>
    </row>
    <row r="2891" spans="1:4" s="990" customFormat="1" ht="20.100000000000001" customHeight="1">
      <c r="A2891" s="2196">
        <v>15</v>
      </c>
      <c r="B2891" s="2164" t="s">
        <v>25846</v>
      </c>
      <c r="C2891" s="2037">
        <v>150</v>
      </c>
      <c r="D2891" s="2888"/>
    </row>
    <row r="2892" spans="1:4" s="83" customFormat="1" ht="20.100000000000001" customHeight="1">
      <c r="A2892" s="1864">
        <v>15</v>
      </c>
      <c r="B2892" s="2164" t="s">
        <v>4509</v>
      </c>
      <c r="C2892" s="2037">
        <v>38</v>
      </c>
      <c r="D2892" s="2888"/>
    </row>
    <row r="2893" spans="1:4" s="83" customFormat="1" ht="20.100000000000001" customHeight="1">
      <c r="A2893" s="1864">
        <v>15</v>
      </c>
      <c r="B2893" s="2164" t="s">
        <v>4510</v>
      </c>
      <c r="C2893" s="2037">
        <v>105</v>
      </c>
      <c r="D2893" s="2888"/>
    </row>
    <row r="2894" spans="1:4" s="83" customFormat="1" ht="20.100000000000001" customHeight="1">
      <c r="A2894" s="1864">
        <v>15</v>
      </c>
      <c r="B2894" s="2164" t="s">
        <v>4511</v>
      </c>
      <c r="C2894" s="2037">
        <v>81</v>
      </c>
      <c r="D2894" s="2888"/>
    </row>
    <row r="2895" spans="1:4" s="83" customFormat="1" ht="20.100000000000001" customHeight="1">
      <c r="A2895" s="1864">
        <v>15</v>
      </c>
      <c r="B2895" s="2164" t="s">
        <v>4512</v>
      </c>
      <c r="C2895" s="2037">
        <v>250</v>
      </c>
      <c r="D2895" s="2888"/>
    </row>
    <row r="2896" spans="1:4" s="83" customFormat="1" ht="20.100000000000001" customHeight="1">
      <c r="A2896" s="1864">
        <v>5</v>
      </c>
      <c r="B2896" s="2236" t="s">
        <v>2524</v>
      </c>
      <c r="C2896" s="2037">
        <v>12</v>
      </c>
      <c r="D2896" s="2888"/>
    </row>
    <row r="2897" spans="1:4" s="83" customFormat="1" ht="20.100000000000001" customHeight="1">
      <c r="A2897" s="1864">
        <v>5</v>
      </c>
      <c r="B2897" s="2236" t="s">
        <v>2523</v>
      </c>
      <c r="C2897" s="2037">
        <v>6</v>
      </c>
      <c r="D2897" s="2888"/>
    </row>
    <row r="2898" spans="1:4" s="83" customFormat="1" ht="20.100000000000001" customHeight="1">
      <c r="A2898" s="1864">
        <v>5</v>
      </c>
      <c r="B2898" s="2050" t="s">
        <v>4513</v>
      </c>
      <c r="C2898" s="2037">
        <v>79</v>
      </c>
      <c r="D2898" s="2888"/>
    </row>
    <row r="2899" spans="1:4" s="83" customFormat="1" ht="20.100000000000001" customHeight="1">
      <c r="A2899" s="1864">
        <v>5</v>
      </c>
      <c r="B2899" s="2050" t="s">
        <v>4514</v>
      </c>
      <c r="C2899" s="2037">
        <v>64</v>
      </c>
      <c r="D2899" s="2888"/>
    </row>
    <row r="2900" spans="1:4" s="83" customFormat="1" ht="20.100000000000001" customHeight="1">
      <c r="A2900" s="1864">
        <v>8</v>
      </c>
      <c r="B2900" s="2050" t="s">
        <v>4515</v>
      </c>
      <c r="C2900" s="2037">
        <v>828</v>
      </c>
      <c r="D2900" s="2888"/>
    </row>
    <row r="2901" spans="1:4" s="83" customFormat="1" ht="20.100000000000001" customHeight="1">
      <c r="A2901" s="1864">
        <v>5</v>
      </c>
      <c r="B2901" s="2050" t="s">
        <v>2302</v>
      </c>
      <c r="C2901" s="2037">
        <v>150</v>
      </c>
      <c r="D2901" s="2888"/>
    </row>
    <row r="2902" spans="1:4" s="83" customFormat="1" ht="20.100000000000001" customHeight="1">
      <c r="A2902" s="1864">
        <v>10</v>
      </c>
      <c r="B2902" s="2050" t="s">
        <v>4516</v>
      </c>
      <c r="C2902" s="2037">
        <v>50</v>
      </c>
      <c r="D2902" s="2888"/>
    </row>
    <row r="2903" spans="1:4" s="83" customFormat="1" ht="20.100000000000001" customHeight="1">
      <c r="A2903" s="1864">
        <v>10</v>
      </c>
      <c r="B2903" s="2050" t="s">
        <v>4517</v>
      </c>
      <c r="C2903" s="2037">
        <v>500</v>
      </c>
      <c r="D2903" s="2888"/>
    </row>
    <row r="2904" spans="1:4" s="83" customFormat="1" ht="20.100000000000001" customHeight="1">
      <c r="A2904" s="1864">
        <v>10</v>
      </c>
      <c r="B2904" s="2050" t="s">
        <v>4518</v>
      </c>
      <c r="C2904" s="2037">
        <v>250</v>
      </c>
      <c r="D2904" s="2888"/>
    </row>
    <row r="2905" spans="1:4" s="83" customFormat="1" ht="20.100000000000001" customHeight="1">
      <c r="A2905" s="1864">
        <v>10</v>
      </c>
      <c r="B2905" s="2050" t="s">
        <v>4519</v>
      </c>
      <c r="C2905" s="2037">
        <v>380</v>
      </c>
      <c r="D2905" s="2888"/>
    </row>
    <row r="2906" spans="1:4" s="83" customFormat="1" ht="20.100000000000001" customHeight="1">
      <c r="A2906" s="1864">
        <v>10</v>
      </c>
      <c r="B2906" s="2050" t="s">
        <v>4520</v>
      </c>
      <c r="C2906" s="2037">
        <v>124</v>
      </c>
      <c r="D2906" s="2888"/>
    </row>
    <row r="2907" spans="1:4" s="83" customFormat="1" ht="20.100000000000001" customHeight="1">
      <c r="A2907" s="1864">
        <v>10</v>
      </c>
      <c r="B2907" s="2050" t="s">
        <v>4521</v>
      </c>
      <c r="C2907" s="2037">
        <v>26</v>
      </c>
      <c r="D2907" s="2888"/>
    </row>
    <row r="2908" spans="1:4" s="83" customFormat="1" ht="20.100000000000001" customHeight="1">
      <c r="A2908" s="1864">
        <v>15</v>
      </c>
      <c r="B2908" s="2050" t="s">
        <v>4522</v>
      </c>
      <c r="C2908" s="2037">
        <v>30</v>
      </c>
      <c r="D2908" s="2888"/>
    </row>
    <row r="2909" spans="1:4" s="83" customFormat="1" ht="20.100000000000001" customHeight="1">
      <c r="A2909" s="1864">
        <v>15</v>
      </c>
      <c r="B2909" s="2050" t="s">
        <v>4523</v>
      </c>
      <c r="C2909" s="2037">
        <v>50</v>
      </c>
      <c r="D2909" s="2888"/>
    </row>
    <row r="2910" spans="1:4" s="83" customFormat="1" ht="20.100000000000001" customHeight="1">
      <c r="A2910" s="1864">
        <v>15</v>
      </c>
      <c r="B2910" s="2286" t="s">
        <v>4524</v>
      </c>
      <c r="C2910" s="2037">
        <v>282</v>
      </c>
      <c r="D2910" s="2888"/>
    </row>
    <row r="2911" spans="1:4" s="83" customFormat="1" ht="20.100000000000001" customHeight="1">
      <c r="A2911" s="1864">
        <v>20</v>
      </c>
      <c r="B2911" s="2286" t="s">
        <v>4525</v>
      </c>
      <c r="C2911" s="2037">
        <v>16</v>
      </c>
      <c r="D2911" s="2888"/>
    </row>
    <row r="2912" spans="1:4" s="83" customFormat="1" ht="20.100000000000001" customHeight="1">
      <c r="A2912" s="1864">
        <v>20</v>
      </c>
      <c r="B2912" s="2149" t="s">
        <v>4526</v>
      </c>
      <c r="C2912" s="2037">
        <v>80</v>
      </c>
      <c r="D2912" s="2888"/>
    </row>
    <row r="2913" spans="1:4" s="83" customFormat="1" ht="20.100000000000001" customHeight="1">
      <c r="A2913" s="1864">
        <v>25</v>
      </c>
      <c r="B2913" s="2149" t="s">
        <v>4527</v>
      </c>
      <c r="C2913" s="2037">
        <v>41</v>
      </c>
      <c r="D2913" s="2888"/>
    </row>
    <row r="2914" spans="1:4" s="83" customFormat="1" ht="20.100000000000001" customHeight="1">
      <c r="A2914" s="1864">
        <v>5</v>
      </c>
      <c r="B2914" s="2101" t="s">
        <v>2842</v>
      </c>
      <c r="C2914" s="2037">
        <v>24</v>
      </c>
      <c r="D2914" s="2888"/>
    </row>
    <row r="2915" spans="1:4" s="83" customFormat="1" ht="20.100000000000001" customHeight="1">
      <c r="A2915" s="1864">
        <v>6</v>
      </c>
      <c r="B2915" s="2101" t="s">
        <v>20875</v>
      </c>
      <c r="C2915" s="2037">
        <v>8</v>
      </c>
      <c r="D2915" s="2888"/>
    </row>
    <row r="2916" spans="1:4" s="83" customFormat="1" ht="20.100000000000001" customHeight="1">
      <c r="A2916" s="1864">
        <v>5</v>
      </c>
      <c r="B2916" s="2101" t="s">
        <v>20876</v>
      </c>
      <c r="C2916" s="2037">
        <v>531</v>
      </c>
      <c r="D2916" s="2888"/>
    </row>
    <row r="2917" spans="1:4" s="83" customFormat="1" ht="20.100000000000001" customHeight="1">
      <c r="A2917" s="1864">
        <v>5</v>
      </c>
      <c r="B2917" s="2101" t="s">
        <v>4528</v>
      </c>
      <c r="C2917" s="2037">
        <v>6</v>
      </c>
      <c r="D2917" s="2888"/>
    </row>
    <row r="2918" spans="1:4" s="83" customFormat="1" ht="20.100000000000001" customHeight="1">
      <c r="A2918" s="1864">
        <v>10</v>
      </c>
      <c r="B2918" s="2101" t="s">
        <v>4529</v>
      </c>
      <c r="C2918" s="2037">
        <v>1</v>
      </c>
      <c r="D2918" s="2888"/>
    </row>
    <row r="2919" spans="1:4" s="83" customFormat="1" ht="20.100000000000001" customHeight="1">
      <c r="A2919" s="1864">
        <v>10</v>
      </c>
      <c r="B2919" s="2101" t="s">
        <v>4530</v>
      </c>
      <c r="C2919" s="2037">
        <v>12</v>
      </c>
      <c r="D2919" s="2888"/>
    </row>
    <row r="2920" spans="1:4" s="83" customFormat="1" ht="20.100000000000001" customHeight="1">
      <c r="A2920" s="1864">
        <v>15</v>
      </c>
      <c r="B2920" s="2107" t="s">
        <v>20877</v>
      </c>
      <c r="C2920" s="2037">
        <v>13</v>
      </c>
      <c r="D2920" s="2888"/>
    </row>
    <row r="2921" spans="1:4" s="83" customFormat="1" ht="20.100000000000001" customHeight="1">
      <c r="A2921" s="1864">
        <v>15</v>
      </c>
      <c r="B2921" s="2107" t="s">
        <v>19506</v>
      </c>
      <c r="C2921" s="2037">
        <v>450</v>
      </c>
      <c r="D2921" s="2888"/>
    </row>
    <row r="2922" spans="1:4" s="83" customFormat="1" ht="20.100000000000001" customHeight="1">
      <c r="A2922" s="1864">
        <v>15</v>
      </c>
      <c r="B2922" s="2107" t="s">
        <v>19507</v>
      </c>
      <c r="C2922" s="2037">
        <v>32</v>
      </c>
      <c r="D2922" s="2888"/>
    </row>
    <row r="2923" spans="1:4" s="83" customFormat="1" ht="20.100000000000001" customHeight="1">
      <c r="A2923" s="1864">
        <v>20</v>
      </c>
      <c r="B2923" s="2107" t="s">
        <v>20878</v>
      </c>
      <c r="C2923" s="2037">
        <v>8</v>
      </c>
      <c r="D2923" s="2888"/>
    </row>
    <row r="2924" spans="1:4" s="83" customFormat="1" ht="20.100000000000001" customHeight="1">
      <c r="A2924" s="1864">
        <v>20</v>
      </c>
      <c r="B2924" s="2107" t="s">
        <v>20879</v>
      </c>
      <c r="C2924" s="2037">
        <v>40</v>
      </c>
      <c r="D2924" s="2888"/>
    </row>
    <row r="2925" spans="1:4" s="83" customFormat="1" ht="20.100000000000001" customHeight="1">
      <c r="A2925" s="1864">
        <v>20</v>
      </c>
      <c r="B2925" s="1126" t="s">
        <v>20880</v>
      </c>
      <c r="C2925" s="2037">
        <v>4</v>
      </c>
      <c r="D2925" s="2888"/>
    </row>
    <row r="2926" spans="1:4" s="83" customFormat="1" ht="20.100000000000001" customHeight="1">
      <c r="A2926" s="1864">
        <v>20</v>
      </c>
      <c r="B2926" s="1126" t="s">
        <v>19526</v>
      </c>
      <c r="C2926" s="2037">
        <v>20</v>
      </c>
      <c r="D2926" s="2888"/>
    </row>
    <row r="2927" spans="1:4" s="83" customFormat="1" ht="20.100000000000001" customHeight="1">
      <c r="A2927" s="1864">
        <v>20</v>
      </c>
      <c r="B2927" s="1126" t="s">
        <v>4531</v>
      </c>
      <c r="C2927" s="2037">
        <v>120</v>
      </c>
      <c r="D2927" s="2888"/>
    </row>
    <row r="2928" spans="1:4" s="83" customFormat="1" ht="20.100000000000001" customHeight="1">
      <c r="A2928" s="1864">
        <v>20</v>
      </c>
      <c r="B2928" s="1126" t="s">
        <v>4532</v>
      </c>
      <c r="C2928" s="2037">
        <v>190</v>
      </c>
      <c r="D2928" s="2888"/>
    </row>
    <row r="2929" spans="1:4" s="83" customFormat="1" ht="20.100000000000001" customHeight="1">
      <c r="A2929" s="1864">
        <v>15</v>
      </c>
      <c r="B2929" s="2107" t="s">
        <v>19508</v>
      </c>
      <c r="C2929" s="2037">
        <v>5</v>
      </c>
      <c r="D2929" s="2888"/>
    </row>
    <row r="2930" spans="1:4" s="83" customFormat="1" ht="20.100000000000001" customHeight="1">
      <c r="A2930" s="1864">
        <v>20</v>
      </c>
      <c r="B2930" s="1126" t="s">
        <v>19509</v>
      </c>
      <c r="C2930" s="2037">
        <v>100</v>
      </c>
      <c r="D2930" s="2888"/>
    </row>
    <row r="2931" spans="1:4" s="83" customFormat="1" ht="20.100000000000001" customHeight="1">
      <c r="A2931" s="2196">
        <v>50</v>
      </c>
      <c r="B2931" s="2066" t="s">
        <v>21720</v>
      </c>
      <c r="C2931" s="2037">
        <v>5</v>
      </c>
      <c r="D2931" s="2888"/>
    </row>
    <row r="2932" spans="1:4" s="83" customFormat="1" ht="20.100000000000001" customHeight="1">
      <c r="A2932" s="2196">
        <v>30</v>
      </c>
      <c r="B2932" s="2107" t="s">
        <v>18308</v>
      </c>
      <c r="C2932" s="2037">
        <v>53</v>
      </c>
      <c r="D2932" s="2888"/>
    </row>
    <row r="2933" spans="1:4" s="83" customFormat="1" ht="20.100000000000001" customHeight="1">
      <c r="A2933" s="3010">
        <v>150</v>
      </c>
      <c r="B2933" s="2147" t="s">
        <v>4533</v>
      </c>
      <c r="C2933" s="1027">
        <v>3</v>
      </c>
      <c r="D2933" s="2518"/>
    </row>
    <row r="2934" spans="1:4" s="83" customFormat="1" ht="20.100000000000001" customHeight="1">
      <c r="A2934" s="1864">
        <v>25</v>
      </c>
      <c r="B2934" s="2082" t="s">
        <v>4995</v>
      </c>
      <c r="C2934" s="2037">
        <v>2</v>
      </c>
      <c r="D2934" s="2888"/>
    </row>
    <row r="2935" spans="1:4" s="83" customFormat="1" ht="20.100000000000001" customHeight="1">
      <c r="A2935" s="1864">
        <v>25</v>
      </c>
      <c r="B2935" s="2082" t="s">
        <v>9760</v>
      </c>
      <c r="C2935" s="2037">
        <v>2</v>
      </c>
      <c r="D2935" s="2888"/>
    </row>
    <row r="2936" spans="1:4" s="83" customFormat="1" ht="20.100000000000001" customHeight="1">
      <c r="A2936" s="1864">
        <v>25</v>
      </c>
      <c r="B2936" s="2082" t="s">
        <v>2840</v>
      </c>
      <c r="C2936" s="2037">
        <v>82</v>
      </c>
      <c r="D2936" s="2888"/>
    </row>
    <row r="2937" spans="1:4" s="83" customFormat="1" ht="20.100000000000001" customHeight="1">
      <c r="A2937" s="1864">
        <v>25</v>
      </c>
      <c r="B2937" s="2082" t="s">
        <v>16183</v>
      </c>
      <c r="C2937" s="2037">
        <v>450</v>
      </c>
      <c r="D2937" s="2888"/>
    </row>
    <row r="2938" spans="1:4" s="83" customFormat="1" ht="20.100000000000001" customHeight="1">
      <c r="A2938" s="1864">
        <v>30</v>
      </c>
      <c r="B2938" s="2285" t="s">
        <v>2303</v>
      </c>
      <c r="C2938" s="2037">
        <v>53</v>
      </c>
      <c r="D2938" s="2888"/>
    </row>
    <row r="2939" spans="1:4" s="83" customFormat="1" ht="20.100000000000001" customHeight="1">
      <c r="A2939" s="1864">
        <v>25</v>
      </c>
      <c r="B2939" s="2114" t="s">
        <v>4997</v>
      </c>
      <c r="C2939" s="2037">
        <v>27</v>
      </c>
      <c r="D2939" s="2888"/>
    </row>
    <row r="2940" spans="1:4" s="83" customFormat="1" ht="20.100000000000001" customHeight="1">
      <c r="A2940" s="1864">
        <v>25</v>
      </c>
      <c r="B2940" s="2117" t="s">
        <v>4998</v>
      </c>
      <c r="C2940" s="2037">
        <v>44</v>
      </c>
      <c r="D2940" s="2888"/>
    </row>
    <row r="2941" spans="1:4" s="83" customFormat="1" ht="20.100000000000001" customHeight="1">
      <c r="A2941" s="1864">
        <v>30</v>
      </c>
      <c r="B2941" s="2117" t="s">
        <v>2839</v>
      </c>
      <c r="C2941" s="2037">
        <v>6</v>
      </c>
      <c r="D2941" s="2888"/>
    </row>
    <row r="2942" spans="1:4" s="83" customFormat="1" ht="20.100000000000001" customHeight="1">
      <c r="A2942" s="1864">
        <v>30</v>
      </c>
      <c r="B2942" s="2060" t="s">
        <v>2304</v>
      </c>
      <c r="C2942" s="2037">
        <v>13</v>
      </c>
      <c r="D2942" s="2888"/>
    </row>
    <row r="2943" spans="1:4" s="83" customFormat="1" ht="20.100000000000001" customHeight="1">
      <c r="A2943" s="1864">
        <v>25</v>
      </c>
      <c r="B2943" s="2050" t="s">
        <v>4996</v>
      </c>
      <c r="C2943" s="2037">
        <v>43</v>
      </c>
      <c r="D2943" s="2888"/>
    </row>
    <row r="2944" spans="1:4" s="83" customFormat="1" ht="20.100000000000001" customHeight="1">
      <c r="A2944" s="1864">
        <v>30</v>
      </c>
      <c r="B2944" s="2050" t="s">
        <v>2305</v>
      </c>
      <c r="C2944" s="2037">
        <v>8</v>
      </c>
      <c r="D2944" s="2888"/>
    </row>
    <row r="2945" spans="1:4" s="83" customFormat="1" ht="20.100000000000001" customHeight="1">
      <c r="A2945" s="1864">
        <v>30</v>
      </c>
      <c r="B2945" s="2050" t="s">
        <v>2306</v>
      </c>
      <c r="C2945" s="2037">
        <v>49</v>
      </c>
      <c r="D2945" s="2888"/>
    </row>
    <row r="2946" spans="1:4" s="83" customFormat="1" ht="20.100000000000001" customHeight="1">
      <c r="A2946" s="1864">
        <v>30</v>
      </c>
      <c r="B2946" s="2050" t="s">
        <v>21719</v>
      </c>
      <c r="C2946" s="2037">
        <v>356</v>
      </c>
      <c r="D2946" s="2888"/>
    </row>
    <row r="2947" spans="1:4" s="83" customFormat="1" ht="20.100000000000001" customHeight="1">
      <c r="A2947" s="1864">
        <v>50</v>
      </c>
      <c r="B2947" s="2050" t="s">
        <v>2307</v>
      </c>
      <c r="C2947" s="2037">
        <v>7</v>
      </c>
      <c r="D2947" s="2888"/>
    </row>
    <row r="2948" spans="1:4" s="83" customFormat="1" ht="20.100000000000001" customHeight="1">
      <c r="A2948" s="2196">
        <v>30</v>
      </c>
      <c r="B2948" s="2147" t="s">
        <v>21833</v>
      </c>
      <c r="C2948" s="2037">
        <v>10</v>
      </c>
      <c r="D2948" s="2888"/>
    </row>
    <row r="2949" spans="1:4" s="83" customFormat="1" ht="20.100000000000001" customHeight="1">
      <c r="A2949" s="1864">
        <v>80</v>
      </c>
      <c r="B2949" s="2190" t="s">
        <v>13363</v>
      </c>
      <c r="C2949" s="2037">
        <v>13</v>
      </c>
      <c r="D2949" s="2888"/>
    </row>
    <row r="2950" spans="1:4" s="83" customFormat="1" ht="20.100000000000001" customHeight="1">
      <c r="A2950" s="1864">
        <v>150</v>
      </c>
      <c r="B2950" s="2284" t="s">
        <v>4106</v>
      </c>
      <c r="C2950" s="2037">
        <v>16</v>
      </c>
      <c r="D2950" s="2888"/>
    </row>
    <row r="2951" spans="1:4" s="83" customFormat="1" ht="20.100000000000001" customHeight="1">
      <c r="A2951" s="1864">
        <v>40</v>
      </c>
      <c r="B2951" s="2284" t="s">
        <v>7820</v>
      </c>
      <c r="C2951" s="2037">
        <v>70</v>
      </c>
      <c r="D2951" s="2888"/>
    </row>
    <row r="2952" spans="1:4" s="83" customFormat="1" ht="20.100000000000001" customHeight="1">
      <c r="A2952" s="1864">
        <v>40</v>
      </c>
      <c r="B2952" s="2284" t="s">
        <v>3918</v>
      </c>
      <c r="C2952" s="2037">
        <v>2</v>
      </c>
      <c r="D2952" s="2888"/>
    </row>
    <row r="2953" spans="1:4" s="83" customFormat="1" ht="20.100000000000001" customHeight="1">
      <c r="A2953" s="1864">
        <v>80</v>
      </c>
      <c r="B2953" s="2284" t="s">
        <v>14682</v>
      </c>
      <c r="C2953" s="2037">
        <v>121</v>
      </c>
      <c r="D2953" s="2888"/>
    </row>
    <row r="2954" spans="1:4" s="83" customFormat="1" ht="20.100000000000001" customHeight="1">
      <c r="A2954" s="1864">
        <v>50</v>
      </c>
      <c r="B2954" s="2284" t="s">
        <v>19887</v>
      </c>
      <c r="C2954" s="2037">
        <v>3</v>
      </c>
      <c r="D2954" s="2888"/>
    </row>
    <row r="2955" spans="1:4" s="83" customFormat="1" ht="20.100000000000001" customHeight="1">
      <c r="A2955" s="2196">
        <v>50</v>
      </c>
      <c r="B2955" s="1135" t="s">
        <v>19886</v>
      </c>
      <c r="C2955" s="2037">
        <v>12</v>
      </c>
      <c r="D2955" s="2888"/>
    </row>
    <row r="2956" spans="1:4" s="83" customFormat="1" ht="20.100000000000001" customHeight="1">
      <c r="A2956" s="2196">
        <v>50</v>
      </c>
      <c r="B2956" s="2190" t="s">
        <v>24541</v>
      </c>
      <c r="C2956" s="2037">
        <v>20</v>
      </c>
      <c r="D2956" s="2888"/>
    </row>
    <row r="2957" spans="1:4" s="83" customFormat="1" ht="20.100000000000001" customHeight="1">
      <c r="A2957" s="2196">
        <v>50</v>
      </c>
      <c r="B2957" s="2190" t="s">
        <v>25535</v>
      </c>
      <c r="C2957" s="2037">
        <v>20</v>
      </c>
      <c r="D2957" s="2888"/>
    </row>
    <row r="2958" spans="1:4" s="83" customFormat="1" ht="20.100000000000001" customHeight="1">
      <c r="A2958" s="1864">
        <v>100</v>
      </c>
      <c r="B2958" s="2066" t="s">
        <v>4534</v>
      </c>
      <c r="C2958" s="2037">
        <v>2</v>
      </c>
      <c r="D2958" s="2888"/>
    </row>
    <row r="2959" spans="1:4" s="83" customFormat="1" ht="20.100000000000001" customHeight="1">
      <c r="A2959" s="1864">
        <v>80</v>
      </c>
      <c r="B2959" s="1126" t="s">
        <v>18506</v>
      </c>
      <c r="C2959" s="2037">
        <v>7</v>
      </c>
      <c r="D2959" s="2888"/>
    </row>
    <row r="2960" spans="1:4" s="83" customFormat="1" ht="20.100000000000001" customHeight="1">
      <c r="A2960" s="1864">
        <v>250</v>
      </c>
      <c r="B2960" s="1126" t="s">
        <v>16176</v>
      </c>
      <c r="C2960" s="2037">
        <v>5</v>
      </c>
      <c r="D2960" s="2889"/>
    </row>
    <row r="2961" spans="1:4" s="83" customFormat="1" ht="20.100000000000001" customHeight="1">
      <c r="A2961" s="1864">
        <v>250</v>
      </c>
      <c r="B2961" s="1126" t="s">
        <v>8511</v>
      </c>
      <c r="C2961" s="2037">
        <v>4</v>
      </c>
      <c r="D2961" s="2888"/>
    </row>
    <row r="2962" spans="1:4" s="83" customFormat="1" ht="20.100000000000001" customHeight="1">
      <c r="A2962" s="1864">
        <v>300</v>
      </c>
      <c r="B2962" s="1126" t="s">
        <v>24155</v>
      </c>
      <c r="C2962" s="2037">
        <v>1</v>
      </c>
      <c r="D2962" s="2888"/>
    </row>
    <row r="2963" spans="1:4" s="83" customFormat="1" ht="20.100000000000001" customHeight="1">
      <c r="A2963" s="1864">
        <v>300</v>
      </c>
      <c r="B2963" s="1126" t="s">
        <v>8512</v>
      </c>
      <c r="C2963" s="2037">
        <v>14</v>
      </c>
      <c r="D2963" s="2888"/>
    </row>
    <row r="2964" spans="1:4" s="83" customFormat="1" ht="20.100000000000001" customHeight="1">
      <c r="A2964" s="1864">
        <v>350</v>
      </c>
      <c r="B2964" s="1126" t="s">
        <v>8513</v>
      </c>
      <c r="C2964" s="2037">
        <v>9</v>
      </c>
      <c r="D2964" s="2888"/>
    </row>
    <row r="2965" spans="1:4" s="83" customFormat="1" ht="20.100000000000001" customHeight="1">
      <c r="A2965" s="1864">
        <v>400</v>
      </c>
      <c r="B2965" s="1126" t="s">
        <v>14778</v>
      </c>
      <c r="C2965" s="2037">
        <v>10</v>
      </c>
      <c r="D2965" s="2888"/>
    </row>
    <row r="2966" spans="1:4" s="83" customFormat="1" ht="20.100000000000001" customHeight="1">
      <c r="A2966" s="1864">
        <v>450</v>
      </c>
      <c r="B2966" s="1126" t="s">
        <v>13631</v>
      </c>
      <c r="C2966" s="2037">
        <v>10</v>
      </c>
      <c r="D2966" s="2888"/>
    </row>
    <row r="2967" spans="1:4" s="996" customFormat="1" ht="20.100000000000001" customHeight="1">
      <c r="A2967" s="1864">
        <v>900</v>
      </c>
      <c r="B2967" s="2248" t="s">
        <v>8123</v>
      </c>
      <c r="C2967" s="2037">
        <v>20</v>
      </c>
      <c r="D2967" s="2888"/>
    </row>
    <row r="2968" spans="1:4" s="83" customFormat="1" ht="20.100000000000001" customHeight="1">
      <c r="A2968" s="1864">
        <v>60</v>
      </c>
      <c r="B2968" s="2127" t="s">
        <v>12299</v>
      </c>
      <c r="C2968" s="2037">
        <v>5</v>
      </c>
      <c r="D2968" s="2889"/>
    </row>
    <row r="2969" spans="1:4" s="83" customFormat="1" ht="20.100000000000001" customHeight="1">
      <c r="A2969" s="1864">
        <v>100</v>
      </c>
      <c r="B2969" s="2127" t="s">
        <v>12298</v>
      </c>
      <c r="C2969" s="2037">
        <v>5</v>
      </c>
      <c r="D2969" s="2889"/>
    </row>
    <row r="2970" spans="1:4" s="83" customFormat="1" ht="20.100000000000001" customHeight="1">
      <c r="A2970" s="1864">
        <v>100</v>
      </c>
      <c r="B2970" s="2131" t="s">
        <v>12297</v>
      </c>
      <c r="C2970" s="2037">
        <v>1</v>
      </c>
      <c r="D2970" s="2889"/>
    </row>
    <row r="2971" spans="1:4" s="83" customFormat="1" ht="20.100000000000001" customHeight="1">
      <c r="A2971" s="1864">
        <v>150</v>
      </c>
      <c r="B2971" s="2070" t="s">
        <v>1184</v>
      </c>
      <c r="C2971" s="2037">
        <v>3</v>
      </c>
      <c r="D2971" s="2888"/>
    </row>
    <row r="2972" spans="1:4" s="83" customFormat="1" ht="20.100000000000001" customHeight="1">
      <c r="A2972" s="1864">
        <v>100</v>
      </c>
      <c r="B2972" s="2070" t="s">
        <v>10648</v>
      </c>
      <c r="C2972" s="2037">
        <v>1</v>
      </c>
      <c r="D2972" s="2888"/>
    </row>
    <row r="2973" spans="1:4" s="83" customFormat="1" ht="20.100000000000001" customHeight="1">
      <c r="A2973" s="1864">
        <v>100</v>
      </c>
      <c r="B2973" s="2283" t="s">
        <v>16166</v>
      </c>
      <c r="C2973" s="2037">
        <v>1</v>
      </c>
      <c r="D2973" s="2889"/>
    </row>
    <row r="2974" spans="1:4" s="82" customFormat="1" ht="20.100000000000001" customHeight="1">
      <c r="A2974" s="1864">
        <v>100</v>
      </c>
      <c r="B2974" s="2130" t="s">
        <v>7318</v>
      </c>
      <c r="C2974" s="2253">
        <v>7</v>
      </c>
      <c r="D2974" s="2888"/>
    </row>
    <row r="2975" spans="1:4" s="82" customFormat="1" ht="20.100000000000001" customHeight="1">
      <c r="A2975" s="1864">
        <v>150</v>
      </c>
      <c r="B2975" s="2130" t="s">
        <v>7337</v>
      </c>
      <c r="C2975" s="2253">
        <v>18</v>
      </c>
      <c r="D2975" s="2888"/>
    </row>
    <row r="2976" spans="1:4" s="82" customFormat="1" ht="20.100000000000001" customHeight="1">
      <c r="A2976" s="1864">
        <v>80</v>
      </c>
      <c r="B2976" s="2282" t="s">
        <v>7319</v>
      </c>
      <c r="C2976" s="2253">
        <v>2</v>
      </c>
      <c r="D2976" s="2888"/>
    </row>
    <row r="2977" spans="1:4" s="82" customFormat="1" ht="20.100000000000001" customHeight="1">
      <c r="A2977" s="1864">
        <v>120</v>
      </c>
      <c r="B2977" s="2282" t="s">
        <v>7336</v>
      </c>
      <c r="C2977" s="2253">
        <v>4</v>
      </c>
      <c r="D2977" s="2888"/>
    </row>
    <row r="2978" spans="1:4" s="82" customFormat="1" ht="20.100000000000001" customHeight="1">
      <c r="A2978" s="2196">
        <v>50</v>
      </c>
      <c r="B2978" s="2130" t="s">
        <v>21282</v>
      </c>
      <c r="C2978" s="2253">
        <v>5</v>
      </c>
      <c r="D2978" s="2888"/>
    </row>
    <row r="2979" spans="1:4" s="82" customFormat="1" ht="20.100000000000001" customHeight="1">
      <c r="A2979" s="2196">
        <v>60</v>
      </c>
      <c r="B2979" s="2130" t="s">
        <v>21283</v>
      </c>
      <c r="C2979" s="2253">
        <v>5</v>
      </c>
      <c r="D2979" s="2888"/>
    </row>
    <row r="2980" spans="1:4" s="82" customFormat="1" ht="20.100000000000001" customHeight="1">
      <c r="A2980" s="1864">
        <v>120</v>
      </c>
      <c r="B2980" s="2130" t="s">
        <v>13134</v>
      </c>
      <c r="C2980" s="2253">
        <v>4</v>
      </c>
      <c r="D2980" s="2888"/>
    </row>
    <row r="2981" spans="1:4" s="82" customFormat="1" ht="20.100000000000001" customHeight="1">
      <c r="A2981" s="1864">
        <v>150</v>
      </c>
      <c r="B2981" s="1134" t="s">
        <v>25695</v>
      </c>
      <c r="C2981" s="1027">
        <v>6</v>
      </c>
      <c r="D2981" s="2889"/>
    </row>
    <row r="2982" spans="1:4" s="82" customFormat="1" ht="20.100000000000001" customHeight="1">
      <c r="A2982" s="2196">
        <v>350</v>
      </c>
      <c r="B2982" s="2188" t="s">
        <v>26004</v>
      </c>
      <c r="C2982" s="1027">
        <v>15</v>
      </c>
      <c r="D2982" s="2518"/>
    </row>
    <row r="2983" spans="1:4" s="82" customFormat="1" ht="20.100000000000001" customHeight="1">
      <c r="A2983" s="2196">
        <v>350</v>
      </c>
      <c r="B2983" s="2189" t="s">
        <v>26005</v>
      </c>
      <c r="C2983" s="1027">
        <v>47</v>
      </c>
      <c r="D2983" s="2518"/>
    </row>
    <row r="2984" spans="1:4" s="82" customFormat="1" ht="20.100000000000001" customHeight="1">
      <c r="A2984" s="1864">
        <v>50</v>
      </c>
      <c r="B2984" s="2128" t="s">
        <v>2308</v>
      </c>
      <c r="C2984" s="1027">
        <v>5</v>
      </c>
      <c r="D2984" s="2888"/>
    </row>
    <row r="2985" spans="1:4" s="82" customFormat="1" ht="20.100000000000001" customHeight="1">
      <c r="A2985" s="1864">
        <v>50</v>
      </c>
      <c r="B2985" s="2130" t="s">
        <v>2309</v>
      </c>
      <c r="C2985" s="1027">
        <v>4</v>
      </c>
      <c r="D2985" s="2888"/>
    </row>
    <row r="2986" spans="1:4" s="82" customFormat="1" ht="20.100000000000001" customHeight="1">
      <c r="A2986" s="1864">
        <v>50</v>
      </c>
      <c r="B2986" s="2133" t="s">
        <v>2310</v>
      </c>
      <c r="C2986" s="1027">
        <v>1</v>
      </c>
      <c r="D2986" s="2888"/>
    </row>
    <row r="2987" spans="1:4" s="82" customFormat="1" ht="20.100000000000001" customHeight="1">
      <c r="A2987" s="1864">
        <v>100</v>
      </c>
      <c r="B2987" s="1126" t="s">
        <v>2311</v>
      </c>
      <c r="C2987" s="2253">
        <v>1</v>
      </c>
      <c r="D2987" s="2888"/>
    </row>
    <row r="2988" spans="1:4" s="82" customFormat="1" ht="20.100000000000001" customHeight="1">
      <c r="A2988" s="1864">
        <v>250</v>
      </c>
      <c r="B2988" s="2133" t="s">
        <v>2694</v>
      </c>
      <c r="C2988" s="2253">
        <v>6</v>
      </c>
      <c r="D2988" s="2888"/>
    </row>
    <row r="2989" spans="1:4" s="83" customFormat="1" ht="20.100000000000001" customHeight="1">
      <c r="A2989" s="2196">
        <v>100</v>
      </c>
      <c r="B2989" s="2039" t="s">
        <v>7262</v>
      </c>
      <c r="C2989" s="2253">
        <v>5</v>
      </c>
      <c r="D2989" s="2888"/>
    </row>
    <row r="2990" spans="1:4" s="83" customFormat="1" ht="20.100000000000001" customHeight="1">
      <c r="A2990" s="2196">
        <v>100</v>
      </c>
      <c r="B2990" s="2039" t="s">
        <v>7263</v>
      </c>
      <c r="C2990" s="2253">
        <v>3</v>
      </c>
      <c r="D2990" s="2888"/>
    </row>
    <row r="2991" spans="1:4" s="83" customFormat="1" ht="20.100000000000001" customHeight="1">
      <c r="A2991" s="2196">
        <v>150</v>
      </c>
      <c r="B2991" s="2039" t="s">
        <v>2312</v>
      </c>
      <c r="C2991" s="2253">
        <v>8</v>
      </c>
      <c r="D2991" s="2888"/>
    </row>
    <row r="2992" spans="1:4" s="83" customFormat="1" ht="20.100000000000001" customHeight="1">
      <c r="A2992" s="2196">
        <v>150</v>
      </c>
      <c r="B2992" s="2039" t="s">
        <v>2313</v>
      </c>
      <c r="C2992" s="2253">
        <v>5</v>
      </c>
      <c r="D2992" s="2888"/>
    </row>
    <row r="2993" spans="1:4" s="83" customFormat="1" ht="20.100000000000001" customHeight="1">
      <c r="A2993" s="2196">
        <v>150</v>
      </c>
      <c r="B2993" s="2039" t="s">
        <v>2314</v>
      </c>
      <c r="C2993" s="2253">
        <v>5</v>
      </c>
      <c r="D2993" s="2888"/>
    </row>
    <row r="2994" spans="1:4" s="83" customFormat="1" ht="20.100000000000001" customHeight="1">
      <c r="A2994" s="2196">
        <v>150</v>
      </c>
      <c r="B2994" s="2039" t="s">
        <v>1293</v>
      </c>
      <c r="C2994" s="2253">
        <v>2</v>
      </c>
      <c r="D2994" s="2888"/>
    </row>
    <row r="2995" spans="1:4" s="82" customFormat="1" ht="20.100000000000001" customHeight="1">
      <c r="A2995" s="3006">
        <v>60</v>
      </c>
      <c r="B2995" s="2094" t="s">
        <v>22137</v>
      </c>
      <c r="C2995" s="2253">
        <v>5</v>
      </c>
      <c r="D2995" s="2888"/>
    </row>
    <row r="2996" spans="1:4" s="82" customFormat="1" ht="20.100000000000001" customHeight="1">
      <c r="A2996" s="2196">
        <v>200</v>
      </c>
      <c r="B2996" s="2094" t="s">
        <v>7264</v>
      </c>
      <c r="C2996" s="2253">
        <v>1</v>
      </c>
      <c r="D2996" s="2888"/>
    </row>
    <row r="2997" spans="1:4" s="82" customFormat="1" ht="20.100000000000001" customHeight="1">
      <c r="A2997" s="2196">
        <v>200</v>
      </c>
      <c r="B2997" s="2094" t="s">
        <v>4753</v>
      </c>
      <c r="C2997" s="2253">
        <v>6</v>
      </c>
      <c r="D2997" s="2888"/>
    </row>
    <row r="2998" spans="1:4" s="82" customFormat="1" ht="20.100000000000001" customHeight="1">
      <c r="A2998" s="2196">
        <v>200</v>
      </c>
      <c r="B2998" s="2094" t="s">
        <v>1292</v>
      </c>
      <c r="C2998" s="2253">
        <v>2</v>
      </c>
      <c r="D2998" s="2888"/>
    </row>
    <row r="2999" spans="1:4" s="82" customFormat="1" ht="20.100000000000001" customHeight="1">
      <c r="A2999" s="2196">
        <v>250</v>
      </c>
      <c r="B2999" s="2094" t="s">
        <v>1291</v>
      </c>
      <c r="C2999" s="2253">
        <v>7</v>
      </c>
      <c r="D2999" s="2888"/>
    </row>
    <row r="3000" spans="1:4" s="82" customFormat="1" ht="20.100000000000001" customHeight="1">
      <c r="A3000" s="2196">
        <v>100</v>
      </c>
      <c r="B3000" s="1126" t="s">
        <v>7265</v>
      </c>
      <c r="C3000" s="2253">
        <v>11</v>
      </c>
      <c r="D3000" s="2888"/>
    </row>
    <row r="3001" spans="1:4" s="82" customFormat="1" ht="20.100000000000001" customHeight="1">
      <c r="A3001" s="2196">
        <v>100</v>
      </c>
      <c r="B3001" s="1126" t="s">
        <v>10649</v>
      </c>
      <c r="C3001" s="2253">
        <v>19</v>
      </c>
      <c r="D3001" s="2888"/>
    </row>
    <row r="3002" spans="1:4" s="82" customFormat="1" ht="20.100000000000001" customHeight="1">
      <c r="A3002" s="2196">
        <v>400</v>
      </c>
      <c r="B3002" s="2066" t="s">
        <v>1290</v>
      </c>
      <c r="C3002" s="2253">
        <v>5</v>
      </c>
      <c r="D3002" s="2888"/>
    </row>
    <row r="3003" spans="1:4" s="83" customFormat="1" ht="20.100000000000001" customHeight="1">
      <c r="A3003" s="1864">
        <v>100</v>
      </c>
      <c r="B3003" s="2039" t="s">
        <v>16621</v>
      </c>
      <c r="C3003" s="1027">
        <v>62</v>
      </c>
      <c r="D3003" s="2888"/>
    </row>
    <row r="3004" spans="1:4" s="83" customFormat="1" ht="20.100000000000001" customHeight="1">
      <c r="A3004" s="1864">
        <v>100</v>
      </c>
      <c r="B3004" s="2039" t="s">
        <v>2315</v>
      </c>
      <c r="C3004" s="2253">
        <v>6</v>
      </c>
      <c r="D3004" s="2888"/>
    </row>
    <row r="3005" spans="1:4" s="83" customFormat="1" ht="20.100000000000001" customHeight="1">
      <c r="A3005" s="1864">
        <v>5</v>
      </c>
      <c r="B3005" s="1134" t="s">
        <v>4433</v>
      </c>
      <c r="C3005" s="2253">
        <v>132</v>
      </c>
      <c r="D3005" s="2888"/>
    </row>
    <row r="3006" spans="1:4" s="83" customFormat="1" ht="20.100000000000001" customHeight="1">
      <c r="A3006" s="1864">
        <v>20</v>
      </c>
      <c r="B3006" s="1134" t="s">
        <v>20881</v>
      </c>
      <c r="C3006" s="2253">
        <v>89</v>
      </c>
      <c r="D3006" s="2888"/>
    </row>
    <row r="3007" spans="1:4" s="83" customFormat="1" ht="20.100000000000001" customHeight="1">
      <c r="A3007" s="1864">
        <v>60</v>
      </c>
      <c r="B3007" s="1129" t="s">
        <v>3992</v>
      </c>
      <c r="C3007" s="2037">
        <v>1</v>
      </c>
      <c r="D3007" s="2888"/>
    </row>
    <row r="3008" spans="1:4" s="83" customFormat="1" ht="20.100000000000001" customHeight="1">
      <c r="A3008" s="1864">
        <v>60</v>
      </c>
      <c r="B3008" s="1129" t="s">
        <v>3993</v>
      </c>
      <c r="C3008" s="2037">
        <v>1</v>
      </c>
      <c r="D3008" s="2888"/>
    </row>
    <row r="3009" spans="1:4" s="83" customFormat="1" ht="20.100000000000001" customHeight="1">
      <c r="A3009" s="1864">
        <v>60</v>
      </c>
      <c r="B3009" s="1129" t="s">
        <v>3994</v>
      </c>
      <c r="C3009" s="2037">
        <v>3</v>
      </c>
      <c r="D3009" s="2888"/>
    </row>
    <row r="3010" spans="1:4" s="83" customFormat="1" ht="20.100000000000001" customHeight="1">
      <c r="A3010" s="1864">
        <v>50</v>
      </c>
      <c r="B3010" s="2271" t="s">
        <v>934</v>
      </c>
      <c r="C3010" s="2253">
        <v>2</v>
      </c>
      <c r="D3010" s="2888"/>
    </row>
    <row r="3011" spans="1:4" s="83" customFormat="1" ht="20.100000000000001" customHeight="1">
      <c r="A3011" s="1864">
        <v>20</v>
      </c>
      <c r="B3011" s="2271" t="s">
        <v>15499</v>
      </c>
      <c r="C3011" s="2253">
        <v>40</v>
      </c>
      <c r="D3011" s="2888"/>
    </row>
    <row r="3012" spans="1:4" s="83" customFormat="1" ht="20.100000000000001" customHeight="1">
      <c r="A3012" s="1864">
        <v>60</v>
      </c>
      <c r="B3012" s="2039" t="s">
        <v>3880</v>
      </c>
      <c r="C3012" s="1027">
        <v>3</v>
      </c>
      <c r="D3012" s="2888"/>
    </row>
    <row r="3013" spans="1:4" s="83" customFormat="1" ht="20.100000000000001" customHeight="1">
      <c r="A3013" s="2196">
        <v>60</v>
      </c>
      <c r="B3013" s="2127" t="s">
        <v>23167</v>
      </c>
      <c r="C3013" s="1027">
        <v>10</v>
      </c>
      <c r="D3013" s="2888"/>
    </row>
    <row r="3014" spans="1:4" s="83" customFormat="1" ht="20.100000000000001" customHeight="1">
      <c r="A3014" s="2196">
        <v>60</v>
      </c>
      <c r="B3014" s="2127" t="s">
        <v>23160</v>
      </c>
      <c r="C3014" s="1027">
        <v>5</v>
      </c>
      <c r="D3014" s="2888"/>
    </row>
    <row r="3015" spans="1:4" s="83" customFormat="1" ht="20.100000000000001" customHeight="1">
      <c r="A3015" s="1864">
        <v>700</v>
      </c>
      <c r="B3015" s="2039" t="s">
        <v>2316</v>
      </c>
      <c r="C3015" s="1027">
        <v>1</v>
      </c>
      <c r="D3015" s="2888"/>
    </row>
    <row r="3016" spans="1:4" s="83" customFormat="1" ht="20.100000000000001" customHeight="1">
      <c r="A3016" s="1864">
        <v>200</v>
      </c>
      <c r="B3016" s="2281" t="s">
        <v>18507</v>
      </c>
      <c r="C3016" s="2037">
        <v>1</v>
      </c>
      <c r="D3016" s="2888"/>
    </row>
    <row r="3017" spans="1:4" s="83" customFormat="1" ht="20.100000000000001" customHeight="1">
      <c r="A3017" s="1864">
        <v>300</v>
      </c>
      <c r="B3017" s="2281" t="s">
        <v>18508</v>
      </c>
      <c r="C3017" s="2037">
        <v>1</v>
      </c>
      <c r="D3017" s="2888"/>
    </row>
    <row r="3018" spans="1:4" s="83" customFormat="1" ht="20.100000000000001" customHeight="1">
      <c r="A3018" s="1864">
        <v>100</v>
      </c>
      <c r="B3018" s="2280" t="s">
        <v>2317</v>
      </c>
      <c r="C3018" s="2065">
        <v>100</v>
      </c>
      <c r="D3018" s="2888"/>
    </row>
    <row r="3019" spans="1:4" s="83" customFormat="1" ht="20.100000000000001" customHeight="1">
      <c r="A3019" s="1864">
        <v>120</v>
      </c>
      <c r="B3019" s="2280" t="s">
        <v>18786</v>
      </c>
      <c r="C3019" s="2095">
        <v>1</v>
      </c>
      <c r="D3019" s="2888"/>
    </row>
    <row r="3020" spans="1:4" s="83" customFormat="1" ht="20.100000000000001" customHeight="1">
      <c r="A3020" s="1864">
        <v>80</v>
      </c>
      <c r="B3020" s="2280" t="s">
        <v>7137</v>
      </c>
      <c r="C3020" s="2095">
        <v>6</v>
      </c>
      <c r="D3020" s="2888"/>
    </row>
    <row r="3021" spans="1:4" s="83" customFormat="1" ht="20.100000000000001" customHeight="1">
      <c r="A3021" s="1864">
        <v>15</v>
      </c>
      <c r="B3021" s="2280" t="s">
        <v>7138</v>
      </c>
      <c r="C3021" s="2095">
        <v>15</v>
      </c>
      <c r="D3021" s="2888"/>
    </row>
    <row r="3022" spans="1:4" s="82" customFormat="1" ht="20.100000000000001" customHeight="1">
      <c r="A3022" s="1864">
        <v>1550</v>
      </c>
      <c r="B3022" s="2130" t="s">
        <v>7295</v>
      </c>
      <c r="C3022" s="995">
        <v>1</v>
      </c>
      <c r="D3022" s="2888"/>
    </row>
    <row r="3023" spans="1:4" s="1003" customFormat="1" ht="20.100000000000001" customHeight="1">
      <c r="A3023" s="1864"/>
      <c r="B3023" s="2150" t="s">
        <v>18509</v>
      </c>
      <c r="C3023" s="494" t="s">
        <v>1007</v>
      </c>
      <c r="D3023" s="2888"/>
    </row>
    <row r="3024" spans="1:4" s="83" customFormat="1" ht="20.100000000000001" customHeight="1">
      <c r="A3024" s="1864">
        <v>150</v>
      </c>
      <c r="B3024" s="2181" t="s">
        <v>17084</v>
      </c>
      <c r="C3024" s="2037" t="s">
        <v>357</v>
      </c>
      <c r="D3024" s="2888"/>
    </row>
    <row r="3025" spans="1:4" s="83" customFormat="1" ht="20.100000000000001" customHeight="1">
      <c r="A3025" s="1864">
        <v>10</v>
      </c>
      <c r="B3025" s="2181" t="s">
        <v>18510</v>
      </c>
      <c r="C3025" s="621" t="s">
        <v>357</v>
      </c>
      <c r="D3025" s="2888"/>
    </row>
    <row r="3026" spans="1:4" s="83" customFormat="1" ht="20.100000000000001" customHeight="1">
      <c r="A3026" s="1864">
        <v>150</v>
      </c>
      <c r="B3026" s="2181" t="s">
        <v>17048</v>
      </c>
      <c r="C3026" s="621" t="s">
        <v>357</v>
      </c>
      <c r="D3026" s="2888"/>
    </row>
    <row r="3027" spans="1:4" s="83" customFormat="1" ht="20.100000000000001" customHeight="1">
      <c r="A3027" s="1864">
        <v>250</v>
      </c>
      <c r="B3027" s="1135" t="s">
        <v>18511</v>
      </c>
      <c r="C3027" s="2037" t="s">
        <v>357</v>
      </c>
      <c r="D3027" s="2888"/>
    </row>
    <row r="3028" spans="1:4" s="83" customFormat="1" ht="20.100000000000001" customHeight="1">
      <c r="A3028" s="1864">
        <v>350</v>
      </c>
      <c r="B3028" s="2039" t="s">
        <v>7168</v>
      </c>
      <c r="C3028" s="621" t="s">
        <v>357</v>
      </c>
      <c r="D3028" s="2888"/>
    </row>
    <row r="3029" spans="1:4" s="83" customFormat="1" ht="20.100000000000001" customHeight="1">
      <c r="A3029" s="1864">
        <v>1500</v>
      </c>
      <c r="B3029" s="2039" t="s">
        <v>7169</v>
      </c>
      <c r="C3029" s="1004">
        <v>1</v>
      </c>
      <c r="D3029" s="2888"/>
    </row>
    <row r="3030" spans="1:4" s="83" customFormat="1" ht="20.100000000000001" customHeight="1">
      <c r="A3030" s="1864"/>
      <c r="B3030" s="2150" t="s">
        <v>1011</v>
      </c>
      <c r="C3030" s="494" t="s">
        <v>1007</v>
      </c>
      <c r="D3030" s="2888"/>
    </row>
    <row r="3031" spans="1:4" s="84" customFormat="1" ht="20.100000000000001" customHeight="1">
      <c r="A3031" s="1864"/>
      <c r="B3031" s="2107"/>
      <c r="C3031" s="494" t="s">
        <v>1007</v>
      </c>
      <c r="D3031" s="2888"/>
    </row>
    <row r="3032" spans="1:4" s="82" customFormat="1" ht="20.100000000000001" customHeight="1">
      <c r="A3032" s="1864">
        <v>100</v>
      </c>
      <c r="B3032" s="2242" t="s">
        <v>7170</v>
      </c>
      <c r="C3032" s="1004" t="s">
        <v>431</v>
      </c>
      <c r="D3032" s="2888"/>
    </row>
    <row r="3033" spans="1:4" s="82" customFormat="1" ht="20.100000000000001" customHeight="1">
      <c r="A3033" s="1864">
        <v>350</v>
      </c>
      <c r="B3033" s="2242" t="s">
        <v>10650</v>
      </c>
      <c r="C3033" s="1004">
        <v>1</v>
      </c>
      <c r="D3033" s="2888"/>
    </row>
    <row r="3034" spans="1:4" s="84" customFormat="1" ht="20.100000000000001" customHeight="1">
      <c r="A3034" s="1864"/>
      <c r="B3034" s="2107"/>
      <c r="C3034" s="494" t="s">
        <v>1007</v>
      </c>
      <c r="D3034" s="2888"/>
    </row>
    <row r="3035" spans="1:4" s="84" customFormat="1" ht="20.100000000000001" customHeight="1">
      <c r="A3035" s="1864"/>
      <c r="B3035" s="2107"/>
      <c r="C3035" s="494" t="s">
        <v>1007</v>
      </c>
      <c r="D3035" s="2888"/>
    </row>
    <row r="3036" spans="1:4" s="84" customFormat="1" ht="20.100000000000001" customHeight="1">
      <c r="A3036" s="1864"/>
      <c r="B3036" s="2107"/>
      <c r="C3036" s="494" t="s">
        <v>1007</v>
      </c>
      <c r="D3036" s="2888"/>
    </row>
    <row r="3037" spans="1:4" s="84" customFormat="1" ht="20.100000000000001" customHeight="1">
      <c r="A3037" s="1864"/>
      <c r="B3037" s="2107"/>
      <c r="C3037" s="494" t="s">
        <v>1007</v>
      </c>
      <c r="D3037" s="2888"/>
    </row>
    <row r="3038" spans="1:4" s="84" customFormat="1" ht="20.100000000000001" customHeight="1">
      <c r="A3038" s="1864"/>
      <c r="B3038" s="2107"/>
      <c r="C3038" s="494" t="s">
        <v>1007</v>
      </c>
      <c r="D3038" s="2888"/>
    </row>
    <row r="3039" spans="1:4" s="84" customFormat="1" ht="20.100000000000001" customHeight="1">
      <c r="A3039" s="1864"/>
      <c r="B3039" s="2107"/>
      <c r="C3039" s="494" t="s">
        <v>1007</v>
      </c>
      <c r="D3039" s="2888"/>
    </row>
    <row r="3040" spans="1:4" s="83" customFormat="1" ht="20.100000000000001" customHeight="1">
      <c r="A3040" s="1864">
        <v>120</v>
      </c>
      <c r="B3040" s="2279" t="s">
        <v>9080</v>
      </c>
      <c r="C3040" s="621">
        <v>2.5</v>
      </c>
      <c r="D3040" s="2888"/>
    </row>
    <row r="3041" spans="1:4" s="83" customFormat="1" ht="20.100000000000001" customHeight="1">
      <c r="A3041" s="1864">
        <v>30</v>
      </c>
      <c r="B3041" s="2279" t="s">
        <v>7171</v>
      </c>
      <c r="C3041" s="621" t="s">
        <v>431</v>
      </c>
      <c r="D3041" s="2888"/>
    </row>
    <row r="3042" spans="1:4" s="83" customFormat="1" ht="20.100000000000001" customHeight="1">
      <c r="A3042" s="1864">
        <v>100</v>
      </c>
      <c r="B3042" s="2279" t="s">
        <v>9081</v>
      </c>
      <c r="C3042" s="621">
        <v>5</v>
      </c>
      <c r="D3042" s="2888"/>
    </row>
    <row r="3043" spans="1:4" s="1003" customFormat="1" ht="20.100000000000001" customHeight="1">
      <c r="A3043" s="1864"/>
      <c r="B3043" s="2155"/>
      <c r="C3043" s="494" t="s">
        <v>1007</v>
      </c>
      <c r="D3043" s="2888"/>
    </row>
    <row r="3044" spans="1:4" s="82" customFormat="1" ht="20.100000000000001" customHeight="1">
      <c r="A3044" s="1864"/>
      <c r="B3044" s="2118" t="s">
        <v>1010</v>
      </c>
      <c r="C3044" s="494" t="s">
        <v>1007</v>
      </c>
      <c r="D3044" s="2888"/>
    </row>
    <row r="3045" spans="1:4" s="1003" customFormat="1" ht="20.100000000000001" customHeight="1">
      <c r="A3045" s="1864"/>
      <c r="B3045" s="2116" t="s">
        <v>1009</v>
      </c>
      <c r="C3045" s="494" t="s">
        <v>1007</v>
      </c>
      <c r="D3045" s="2888"/>
    </row>
    <row r="3046" spans="1:4" s="84" customFormat="1" ht="20.100000000000001" customHeight="1">
      <c r="A3046" s="1864"/>
      <c r="B3046" s="2117"/>
      <c r="C3046" s="494" t="s">
        <v>1007</v>
      </c>
      <c r="D3046" s="2888"/>
    </row>
    <row r="3047" spans="1:4" s="84" customFormat="1" ht="20.100000000000001" customHeight="1">
      <c r="A3047" s="1864"/>
      <c r="B3047" s="2037" t="s">
        <v>1008</v>
      </c>
      <c r="C3047" s="494" t="s">
        <v>1007</v>
      </c>
      <c r="D3047" s="2888"/>
    </row>
    <row r="3048" spans="1:4" s="82" customFormat="1" ht="20.100000000000001" customHeight="1">
      <c r="A3048" s="1864">
        <v>20</v>
      </c>
      <c r="B3048" s="1125" t="s">
        <v>13842</v>
      </c>
      <c r="C3048" s="621" t="s">
        <v>431</v>
      </c>
      <c r="D3048" s="2888"/>
    </row>
    <row r="3049" spans="1:4" s="82" customFormat="1" ht="20.100000000000001" customHeight="1">
      <c r="A3049" s="1864">
        <v>150</v>
      </c>
      <c r="B3049" s="1125" t="s">
        <v>13841</v>
      </c>
      <c r="C3049" s="621">
        <v>5</v>
      </c>
      <c r="D3049" s="2888"/>
    </row>
    <row r="3050" spans="1:4" s="84" customFormat="1" ht="20.100000000000001" customHeight="1">
      <c r="A3050" s="1864"/>
      <c r="B3050" s="2120" t="s">
        <v>1006</v>
      </c>
      <c r="C3050" s="494" t="s">
        <v>1007</v>
      </c>
      <c r="D3050" s="2888"/>
    </row>
    <row r="3051" spans="1:4" s="84" customFormat="1" ht="20.100000000000001" customHeight="1">
      <c r="A3051" s="1864"/>
      <c r="B3051" s="2117"/>
      <c r="C3051" s="494" t="s">
        <v>1007</v>
      </c>
      <c r="D3051" s="2888"/>
    </row>
    <row r="3052" spans="1:4" s="1003" customFormat="1" ht="20.100000000000001" customHeight="1">
      <c r="A3052" s="1864"/>
      <c r="B3052" s="2128"/>
      <c r="C3052" s="494" t="s">
        <v>1007</v>
      </c>
      <c r="D3052" s="2888"/>
    </row>
    <row r="3053" spans="1:4" s="83" customFormat="1" ht="20.100000000000001" customHeight="1">
      <c r="A3053" s="1864"/>
      <c r="B3053" s="2166" t="s">
        <v>950</v>
      </c>
      <c r="C3053" s="494" t="s">
        <v>1007</v>
      </c>
      <c r="D3053" s="2888"/>
    </row>
    <row r="3054" spans="1:4" s="84" customFormat="1" ht="20.100000000000001" customHeight="1">
      <c r="A3054" s="1864"/>
      <c r="B3054" s="2107"/>
      <c r="C3054" s="494" t="s">
        <v>1007</v>
      </c>
      <c r="D3054" s="2888"/>
    </row>
    <row r="3055" spans="1:4" s="84" customFormat="1" ht="20.100000000000001" customHeight="1">
      <c r="A3055" s="1864"/>
      <c r="B3055" s="2136" t="s">
        <v>15661</v>
      </c>
      <c r="C3055" s="494" t="s">
        <v>1126</v>
      </c>
      <c r="D3055" s="2888"/>
    </row>
    <row r="3056" spans="1:4" s="83" customFormat="1" ht="20.100000000000001" customHeight="1">
      <c r="A3056" s="3010">
        <v>50</v>
      </c>
      <c r="B3056" s="2256" t="s">
        <v>18937</v>
      </c>
      <c r="C3056" s="1027">
        <v>50</v>
      </c>
      <c r="D3056" s="2518">
        <v>0</v>
      </c>
    </row>
    <row r="3057" spans="1:4" s="83" customFormat="1" ht="20.100000000000001" customHeight="1">
      <c r="A3057" s="3010">
        <v>50</v>
      </c>
      <c r="B3057" s="2256" t="s">
        <v>17716</v>
      </c>
      <c r="C3057" s="1027">
        <v>1</v>
      </c>
      <c r="D3057" s="2888"/>
    </row>
    <row r="3058" spans="1:4" s="83" customFormat="1" ht="20.100000000000001" customHeight="1">
      <c r="A3058" s="3010">
        <v>60</v>
      </c>
      <c r="B3058" s="2278" t="s">
        <v>17717</v>
      </c>
      <c r="C3058" s="1027">
        <v>41</v>
      </c>
      <c r="D3058" s="2888"/>
    </row>
    <row r="3059" spans="1:4" s="83" customFormat="1" ht="20.100000000000001" customHeight="1">
      <c r="A3059" s="3010">
        <v>50</v>
      </c>
      <c r="B3059" s="2256" t="s">
        <v>18958</v>
      </c>
      <c r="C3059" s="2253">
        <v>200</v>
      </c>
      <c r="D3059" s="2888"/>
    </row>
    <row r="3060" spans="1:4" s="83" customFormat="1" ht="20.100000000000001" customHeight="1">
      <c r="A3060" s="3010">
        <v>60</v>
      </c>
      <c r="B3060" s="2277" t="s">
        <v>17718</v>
      </c>
      <c r="C3060" s="2253">
        <v>18</v>
      </c>
      <c r="D3060" s="2889"/>
    </row>
    <row r="3061" spans="1:4" s="83" customFormat="1" ht="20.100000000000001" customHeight="1">
      <c r="A3061" s="3010">
        <v>100</v>
      </c>
      <c r="B3061" s="1129" t="s">
        <v>17367</v>
      </c>
      <c r="C3061" s="2253">
        <v>3</v>
      </c>
      <c r="D3061" s="2888"/>
    </row>
    <row r="3062" spans="1:4" s="83" customFormat="1" ht="20.100000000000001" customHeight="1">
      <c r="A3062" s="1864">
        <v>100</v>
      </c>
      <c r="B3062" s="1129" t="s">
        <v>17368</v>
      </c>
      <c r="C3062" s="2253">
        <v>9</v>
      </c>
      <c r="D3062" s="2888"/>
    </row>
    <row r="3063" spans="1:4" s="83" customFormat="1" ht="20.100000000000001" customHeight="1">
      <c r="A3063" s="1864"/>
      <c r="B3063" s="2416" t="s">
        <v>23741</v>
      </c>
      <c r="C3063" s="2476">
        <v>1</v>
      </c>
      <c r="D3063" s="2957"/>
    </row>
    <row r="3064" spans="1:4" s="83" customFormat="1" ht="20.100000000000001" customHeight="1">
      <c r="A3064" s="1864"/>
      <c r="B3064" s="2416" t="s">
        <v>23742</v>
      </c>
      <c r="C3064" s="2476">
        <v>4</v>
      </c>
      <c r="D3064" s="2957"/>
    </row>
    <row r="3065" spans="1:4" s="83" customFormat="1" ht="20.100000000000001" customHeight="1">
      <c r="A3065" s="2196">
        <v>80</v>
      </c>
      <c r="B3065" s="2261" t="s">
        <v>15557</v>
      </c>
      <c r="C3065" s="2253">
        <v>70</v>
      </c>
      <c r="D3065" s="2888"/>
    </row>
    <row r="3066" spans="1:4" s="83" customFormat="1" ht="20.100000000000001" customHeight="1">
      <c r="A3066" s="2196">
        <v>80</v>
      </c>
      <c r="B3066" s="2276" t="s">
        <v>15558</v>
      </c>
      <c r="C3066" s="2253">
        <v>24</v>
      </c>
      <c r="D3066" s="2888"/>
    </row>
    <row r="3067" spans="1:4" s="83" customFormat="1" ht="20.100000000000001" customHeight="1">
      <c r="A3067" s="2196">
        <v>100</v>
      </c>
      <c r="B3067" s="2276" t="s">
        <v>15559</v>
      </c>
      <c r="C3067" s="2253">
        <v>3</v>
      </c>
      <c r="D3067" s="2889"/>
    </row>
    <row r="3068" spans="1:4" s="83" customFormat="1" ht="20.100000000000001" customHeight="1">
      <c r="A3068" s="2196">
        <v>200</v>
      </c>
      <c r="B3068" s="2276" t="s">
        <v>15560</v>
      </c>
      <c r="C3068" s="2253">
        <v>10</v>
      </c>
      <c r="D3068" s="2889"/>
    </row>
    <row r="3069" spans="1:4" s="83" customFormat="1" ht="20.100000000000001" customHeight="1">
      <c r="A3069" s="1864">
        <v>80</v>
      </c>
      <c r="B3069" s="1129" t="s">
        <v>20434</v>
      </c>
      <c r="C3069" s="2253">
        <v>8</v>
      </c>
      <c r="D3069" s="2888"/>
    </row>
    <row r="3070" spans="1:4" s="83" customFormat="1" ht="20.100000000000001" customHeight="1">
      <c r="A3070" s="1864">
        <v>80</v>
      </c>
      <c r="B3070" s="1129" t="s">
        <v>18685</v>
      </c>
      <c r="C3070" s="2253">
        <v>50</v>
      </c>
      <c r="D3070" s="2889"/>
    </row>
    <row r="3071" spans="1:4" s="83" customFormat="1" ht="20.100000000000001" customHeight="1">
      <c r="A3071" s="3010">
        <v>250</v>
      </c>
      <c r="B3071" s="1134" t="s">
        <v>8205</v>
      </c>
      <c r="C3071" s="2038">
        <v>2</v>
      </c>
      <c r="D3071" s="2889"/>
    </row>
    <row r="3072" spans="1:4" s="83" customFormat="1" ht="20.100000000000001" customHeight="1">
      <c r="A3072" s="3010">
        <v>250</v>
      </c>
      <c r="B3072" s="1134" t="s">
        <v>27540</v>
      </c>
      <c r="C3072" s="1027">
        <v>1</v>
      </c>
      <c r="D3072" s="2518">
        <v>0</v>
      </c>
    </row>
    <row r="3073" spans="1:4" s="83" customFormat="1" ht="20.100000000000001" customHeight="1">
      <c r="A3073" s="2196">
        <v>80</v>
      </c>
      <c r="B3073" s="1134" t="s">
        <v>18938</v>
      </c>
      <c r="C3073" s="1027">
        <v>21</v>
      </c>
      <c r="D3073" s="2888"/>
    </row>
    <row r="3074" spans="1:4" s="83" customFormat="1" ht="20.100000000000001" customHeight="1">
      <c r="A3074" s="2196">
        <v>80</v>
      </c>
      <c r="B3074" s="1129" t="s">
        <v>15561</v>
      </c>
      <c r="C3074" s="2156">
        <v>24</v>
      </c>
      <c r="D3074" s="2889"/>
    </row>
    <row r="3075" spans="1:4" s="83" customFormat="1" ht="20.100000000000001" customHeight="1">
      <c r="A3075" s="2196">
        <v>150</v>
      </c>
      <c r="B3075" s="2275" t="s">
        <v>15509</v>
      </c>
      <c r="C3075" s="2263">
        <v>18</v>
      </c>
      <c r="D3075" s="2889"/>
    </row>
    <row r="3076" spans="1:4" s="83" customFormat="1" ht="20.100000000000001" customHeight="1">
      <c r="A3076" s="2196">
        <v>150</v>
      </c>
      <c r="B3076" s="2275" t="s">
        <v>15510</v>
      </c>
      <c r="C3076" s="2253">
        <v>10</v>
      </c>
      <c r="D3076" s="2889"/>
    </row>
    <row r="3077" spans="1:4" s="83" customFormat="1" ht="20.100000000000001" customHeight="1">
      <c r="A3077" s="1864">
        <v>150</v>
      </c>
      <c r="B3077" s="2256" t="s">
        <v>20971</v>
      </c>
      <c r="C3077" s="2253">
        <v>1</v>
      </c>
      <c r="D3077" s="2888"/>
    </row>
    <row r="3078" spans="1:4" s="83" customFormat="1" ht="20.100000000000001" customHeight="1">
      <c r="A3078" s="1864">
        <v>150</v>
      </c>
      <c r="B3078" s="2256" t="s">
        <v>18843</v>
      </c>
      <c r="C3078" s="2253">
        <v>30</v>
      </c>
      <c r="D3078" s="2888"/>
    </row>
    <row r="3079" spans="1:4" s="83" customFormat="1" ht="20.100000000000001" customHeight="1">
      <c r="A3079" s="1864">
        <v>150</v>
      </c>
      <c r="B3079" s="2256" t="s">
        <v>18842</v>
      </c>
      <c r="C3079" s="2253">
        <v>20</v>
      </c>
      <c r="D3079" s="2888"/>
    </row>
    <row r="3080" spans="1:4" s="83" customFormat="1" ht="20.100000000000001" customHeight="1">
      <c r="A3080" s="1864">
        <v>250</v>
      </c>
      <c r="B3080" s="2256" t="s">
        <v>18841</v>
      </c>
      <c r="C3080" s="2253">
        <v>3</v>
      </c>
      <c r="D3080" s="2888"/>
    </row>
    <row r="3081" spans="1:4" s="83" customFormat="1" ht="20.100000000000001" customHeight="1">
      <c r="A3081" s="1864">
        <v>200</v>
      </c>
      <c r="B3081" s="2275" t="s">
        <v>15655</v>
      </c>
      <c r="C3081" s="2266">
        <v>3</v>
      </c>
      <c r="D3081" s="2889"/>
    </row>
    <row r="3082" spans="1:4" s="83" customFormat="1" ht="20.100000000000001" customHeight="1">
      <c r="A3082" s="1864">
        <v>350</v>
      </c>
      <c r="B3082" s="2258" t="s">
        <v>15511</v>
      </c>
      <c r="C3082" s="2263">
        <v>6</v>
      </c>
      <c r="D3082" s="2889"/>
    </row>
    <row r="3083" spans="1:4" s="83" customFormat="1" ht="20.100000000000001" customHeight="1">
      <c r="A3083" s="1864">
        <v>350</v>
      </c>
      <c r="B3083" s="2258" t="s">
        <v>15512</v>
      </c>
      <c r="C3083" s="2263">
        <v>3</v>
      </c>
      <c r="D3083" s="2889"/>
    </row>
    <row r="3084" spans="1:4" s="83" customFormat="1" ht="20.100000000000001" customHeight="1">
      <c r="A3084" s="1864">
        <v>250</v>
      </c>
      <c r="B3084" s="2258" t="s">
        <v>15513</v>
      </c>
      <c r="C3084" s="2260">
        <v>10</v>
      </c>
      <c r="D3084" s="2889"/>
    </row>
    <row r="3085" spans="1:4" s="83" customFormat="1" ht="20.100000000000001" customHeight="1">
      <c r="A3085" s="1864">
        <v>250</v>
      </c>
      <c r="B3085" s="2258" t="s">
        <v>15514</v>
      </c>
      <c r="C3085" s="2081">
        <v>1</v>
      </c>
      <c r="D3085" s="2889"/>
    </row>
    <row r="3086" spans="1:4" s="83" customFormat="1" ht="20.100000000000001" customHeight="1">
      <c r="A3086" s="1864">
        <v>350</v>
      </c>
      <c r="B3086" s="2258" t="s">
        <v>15515</v>
      </c>
      <c r="C3086" s="2260">
        <v>6</v>
      </c>
      <c r="D3086" s="2889"/>
    </row>
    <row r="3087" spans="1:4" s="83" customFormat="1" ht="20.100000000000001" customHeight="1">
      <c r="A3087" s="1864">
        <v>150</v>
      </c>
      <c r="B3087" s="2268" t="s">
        <v>19837</v>
      </c>
      <c r="C3087" s="2253">
        <v>1</v>
      </c>
      <c r="D3087" s="2889"/>
    </row>
    <row r="3088" spans="1:4" s="83" customFormat="1" ht="20.100000000000001" customHeight="1">
      <c r="A3088" s="1864">
        <v>200</v>
      </c>
      <c r="B3088" s="2268" t="s">
        <v>19838</v>
      </c>
      <c r="C3088" s="2253">
        <v>2</v>
      </c>
      <c r="D3088" s="2889"/>
    </row>
    <row r="3089" spans="1:4" s="83" customFormat="1" ht="20.100000000000001" customHeight="1">
      <c r="A3089" s="1864">
        <v>5</v>
      </c>
      <c r="B3089" s="2268" t="s">
        <v>15516</v>
      </c>
      <c r="C3089" s="2263">
        <v>47</v>
      </c>
      <c r="D3089" s="2889"/>
    </row>
    <row r="3090" spans="1:4" s="83" customFormat="1" ht="20.100000000000001" customHeight="1">
      <c r="A3090" s="1864">
        <v>5</v>
      </c>
      <c r="B3090" s="2268" t="s">
        <v>15517</v>
      </c>
      <c r="C3090" s="2263">
        <v>12</v>
      </c>
      <c r="D3090" s="2889"/>
    </row>
    <row r="3091" spans="1:4" s="83" customFormat="1" ht="20.100000000000001" customHeight="1">
      <c r="A3091" s="1864">
        <v>10</v>
      </c>
      <c r="B3091" s="2268" t="s">
        <v>15518</v>
      </c>
      <c r="C3091" s="2263">
        <v>50</v>
      </c>
      <c r="D3091" s="2888"/>
    </row>
    <row r="3092" spans="1:4" s="83" customFormat="1" ht="20.100000000000001" customHeight="1">
      <c r="A3092" s="1864">
        <v>10</v>
      </c>
      <c r="B3092" s="2268" t="s">
        <v>20790</v>
      </c>
      <c r="C3092" s="2263">
        <v>5</v>
      </c>
      <c r="D3092" s="2889"/>
    </row>
    <row r="3093" spans="1:4" s="83" customFormat="1" ht="20.100000000000001" customHeight="1">
      <c r="A3093" s="1864"/>
      <c r="B3093" s="2136" t="s">
        <v>2737</v>
      </c>
      <c r="C3093" s="2265" t="s">
        <v>66</v>
      </c>
      <c r="D3093" s="2889"/>
    </row>
    <row r="3094" spans="1:4" s="83" customFormat="1" ht="20.100000000000001" customHeight="1">
      <c r="A3094" s="1864">
        <v>150</v>
      </c>
      <c r="B3094" s="2274" t="s">
        <v>15519</v>
      </c>
      <c r="C3094" s="2263">
        <v>8</v>
      </c>
      <c r="D3094" s="2888"/>
    </row>
    <row r="3095" spans="1:4" s="83" customFormat="1" ht="20.100000000000001" customHeight="1">
      <c r="A3095" s="1864"/>
      <c r="B3095" s="2267" t="s">
        <v>2738</v>
      </c>
      <c r="C3095" s="2253" t="s">
        <v>66</v>
      </c>
      <c r="D3095" s="2889"/>
    </row>
    <row r="3096" spans="1:4" s="83" customFormat="1" ht="20.100000000000001" customHeight="1">
      <c r="A3096" s="1864">
        <v>50</v>
      </c>
      <c r="B3096" s="2273" t="s">
        <v>20306</v>
      </c>
      <c r="C3096" s="2263">
        <v>7</v>
      </c>
      <c r="D3096" s="2889"/>
    </row>
    <row r="3097" spans="1:4" s="83" customFormat="1" ht="20.100000000000001" customHeight="1">
      <c r="A3097" s="1864">
        <v>50</v>
      </c>
      <c r="B3097" s="2273" t="s">
        <v>20307</v>
      </c>
      <c r="C3097" s="2263">
        <v>88</v>
      </c>
      <c r="D3097" s="2889"/>
    </row>
    <row r="3098" spans="1:4" s="83" customFormat="1" ht="20.100000000000001" customHeight="1">
      <c r="A3098" s="1864"/>
      <c r="B3098" s="2267" t="s">
        <v>2739</v>
      </c>
      <c r="C3098" s="2253" t="s">
        <v>66</v>
      </c>
      <c r="D3098" s="2889"/>
    </row>
    <row r="3099" spans="1:4" s="83" customFormat="1" ht="20.100000000000001" customHeight="1">
      <c r="A3099" s="1864">
        <v>50</v>
      </c>
      <c r="B3099" s="2271" t="s">
        <v>15520</v>
      </c>
      <c r="C3099" s="2263">
        <v>4</v>
      </c>
      <c r="D3099" s="2889"/>
    </row>
    <row r="3100" spans="1:4" s="83" customFormat="1" ht="20.100000000000001" customHeight="1">
      <c r="A3100" s="1864">
        <v>60</v>
      </c>
      <c r="B3100" s="2271" t="s">
        <v>15521</v>
      </c>
      <c r="C3100" s="2253">
        <v>4</v>
      </c>
      <c r="D3100" s="2889"/>
    </row>
    <row r="3101" spans="1:4" s="83" customFormat="1" ht="20.100000000000001" customHeight="1">
      <c r="A3101" s="1864">
        <v>100</v>
      </c>
      <c r="B3101" s="2271" t="s">
        <v>15522</v>
      </c>
      <c r="C3101" s="2263">
        <v>3</v>
      </c>
      <c r="D3101" s="2889"/>
    </row>
    <row r="3102" spans="1:4" s="83" customFormat="1" ht="20.100000000000001" customHeight="1">
      <c r="A3102" s="1864">
        <v>100</v>
      </c>
      <c r="B3102" s="2271" t="s">
        <v>19839</v>
      </c>
      <c r="C3102" s="2263">
        <v>9</v>
      </c>
      <c r="D3102" s="2889"/>
    </row>
    <row r="3103" spans="1:4" s="83" customFormat="1" ht="20.100000000000001" customHeight="1">
      <c r="A3103" s="1864">
        <v>5</v>
      </c>
      <c r="B3103" s="2268" t="s">
        <v>20791</v>
      </c>
      <c r="C3103" s="2263">
        <v>6</v>
      </c>
      <c r="D3103" s="2889"/>
    </row>
    <row r="3104" spans="1:4" s="83" customFormat="1" ht="20.100000000000001" customHeight="1">
      <c r="A3104" s="1864">
        <v>10</v>
      </c>
      <c r="B3104" s="2268" t="s">
        <v>25947</v>
      </c>
      <c r="C3104" s="2253">
        <v>3</v>
      </c>
      <c r="D3104" s="2518"/>
    </row>
    <row r="3105" spans="1:4" s="83" customFormat="1" ht="20.100000000000001" customHeight="1">
      <c r="A3105" s="1864">
        <v>30</v>
      </c>
      <c r="B3105" s="2268" t="s">
        <v>20792</v>
      </c>
      <c r="C3105" s="2263">
        <v>50</v>
      </c>
      <c r="D3105" s="2888"/>
    </row>
    <row r="3106" spans="1:4" s="83" customFormat="1" ht="20.100000000000001" customHeight="1">
      <c r="A3106" s="1864">
        <v>30</v>
      </c>
      <c r="B3106" s="2268" t="s">
        <v>20793</v>
      </c>
      <c r="C3106" s="2263">
        <v>34</v>
      </c>
      <c r="D3106" s="2888"/>
    </row>
    <row r="3107" spans="1:4" s="83" customFormat="1" ht="20.100000000000001" customHeight="1">
      <c r="A3107" s="1864">
        <v>50</v>
      </c>
      <c r="B3107" s="2272" t="s">
        <v>20794</v>
      </c>
      <c r="C3107" s="2263">
        <v>2</v>
      </c>
      <c r="D3107" s="2888"/>
    </row>
    <row r="3108" spans="1:4" s="83" customFormat="1" ht="20.100000000000001" customHeight="1">
      <c r="A3108" s="1864">
        <v>30</v>
      </c>
      <c r="B3108" s="2271" t="s">
        <v>20795</v>
      </c>
      <c r="C3108" s="2263">
        <v>148</v>
      </c>
      <c r="D3108" s="2889"/>
    </row>
    <row r="3109" spans="1:4" s="83" customFormat="1" ht="20.100000000000001" customHeight="1">
      <c r="A3109" s="2196">
        <v>150</v>
      </c>
      <c r="B3109" s="2270" t="s">
        <v>15523</v>
      </c>
      <c r="C3109" s="2253">
        <v>1</v>
      </c>
      <c r="D3109" s="2888"/>
    </row>
    <row r="3110" spans="1:4" s="83" customFormat="1" ht="20.100000000000001" customHeight="1">
      <c r="A3110" s="1864">
        <v>50</v>
      </c>
      <c r="B3110" s="2269" t="s">
        <v>15524</v>
      </c>
      <c r="C3110" s="2263">
        <v>29</v>
      </c>
      <c r="D3110" s="2889"/>
    </row>
    <row r="3111" spans="1:4" s="83" customFormat="1" ht="20.100000000000001" customHeight="1">
      <c r="A3111" s="1864">
        <v>60</v>
      </c>
      <c r="B3111" s="2269" t="s">
        <v>15525</v>
      </c>
      <c r="C3111" s="2263">
        <v>17</v>
      </c>
      <c r="D3111" s="2888"/>
    </row>
    <row r="3112" spans="1:4" s="83" customFormat="1" ht="20.100000000000001" customHeight="1">
      <c r="A3112" s="1864">
        <v>80</v>
      </c>
      <c r="B3112" s="2269" t="s">
        <v>15526</v>
      </c>
      <c r="C3112" s="2263">
        <v>9</v>
      </c>
      <c r="D3112" s="2888"/>
    </row>
    <row r="3113" spans="1:4" s="83" customFormat="1" ht="20.100000000000001" customHeight="1">
      <c r="A3113" s="1864">
        <v>100</v>
      </c>
      <c r="B3113" s="2268" t="s">
        <v>15527</v>
      </c>
      <c r="C3113" s="2263">
        <v>9</v>
      </c>
      <c r="D3113" s="2888"/>
    </row>
    <row r="3114" spans="1:4" s="83" customFormat="1" ht="20.100000000000001" customHeight="1">
      <c r="A3114" s="1864"/>
      <c r="B3114" s="2267" t="s">
        <v>15662</v>
      </c>
      <c r="C3114" s="2253" t="s">
        <v>66</v>
      </c>
      <c r="D3114" s="2889"/>
    </row>
    <row r="3115" spans="1:4" s="83" customFormat="1" ht="20.100000000000001" customHeight="1">
      <c r="A3115" s="1864">
        <v>25</v>
      </c>
      <c r="B3115" s="2136" t="s">
        <v>15528</v>
      </c>
      <c r="C3115" s="2253">
        <v>10</v>
      </c>
      <c r="D3115" s="2888"/>
    </row>
    <row r="3116" spans="1:4" s="83" customFormat="1" ht="20.100000000000001" customHeight="1">
      <c r="A3116" s="1864">
        <v>30</v>
      </c>
      <c r="B3116" s="2136" t="s">
        <v>15529</v>
      </c>
      <c r="C3116" s="2263">
        <v>27</v>
      </c>
      <c r="D3116" s="2888"/>
    </row>
    <row r="3117" spans="1:4" s="83" customFormat="1" ht="20.100000000000001" customHeight="1">
      <c r="A3117" s="1864">
        <v>35</v>
      </c>
      <c r="B3117" s="2136" t="s">
        <v>15530</v>
      </c>
      <c r="C3117" s="2263">
        <v>20</v>
      </c>
      <c r="D3117" s="2888"/>
    </row>
    <row r="3118" spans="1:4" s="83" customFormat="1" ht="20.100000000000001" customHeight="1">
      <c r="A3118" s="1864">
        <v>40</v>
      </c>
      <c r="B3118" s="2136" t="s">
        <v>15531</v>
      </c>
      <c r="C3118" s="2263">
        <v>23</v>
      </c>
      <c r="D3118" s="2888"/>
    </row>
    <row r="3119" spans="1:4" s="83" customFormat="1" ht="20.100000000000001" customHeight="1">
      <c r="A3119" s="1864">
        <v>40</v>
      </c>
      <c r="B3119" s="2136" t="s">
        <v>20308</v>
      </c>
      <c r="C3119" s="2263">
        <v>1</v>
      </c>
      <c r="D3119" s="2888"/>
    </row>
    <row r="3120" spans="1:4" s="83" customFormat="1" ht="20.100000000000001" customHeight="1">
      <c r="A3120" s="1864">
        <v>40</v>
      </c>
      <c r="B3120" s="2136" t="s">
        <v>15556</v>
      </c>
      <c r="C3120" s="2263">
        <v>3</v>
      </c>
      <c r="D3120" s="2889"/>
    </row>
    <row r="3121" spans="1:4" s="83" customFormat="1" ht="20.100000000000001" customHeight="1">
      <c r="A3121" s="1864">
        <v>50</v>
      </c>
      <c r="B3121" s="2136" t="s">
        <v>15532</v>
      </c>
      <c r="C3121" s="2263">
        <v>25</v>
      </c>
      <c r="D3121" s="2888"/>
    </row>
    <row r="3122" spans="1:4" s="83" customFormat="1" ht="20.100000000000001" customHeight="1">
      <c r="A3122" s="3011">
        <v>60</v>
      </c>
      <c r="B3122" s="2136" t="s">
        <v>25482</v>
      </c>
      <c r="C3122" s="2253">
        <v>10</v>
      </c>
      <c r="D3122" s="2518">
        <v>0</v>
      </c>
    </row>
    <row r="3123" spans="1:4" s="83" customFormat="1" ht="20.100000000000001" customHeight="1">
      <c r="A3123" s="2196">
        <v>80</v>
      </c>
      <c r="B3123" s="2136" t="s">
        <v>25483</v>
      </c>
      <c r="C3123" s="2253">
        <v>6</v>
      </c>
      <c r="D3123" s="2888"/>
    </row>
    <row r="3124" spans="1:4" s="83" customFormat="1" ht="20.100000000000001" customHeight="1">
      <c r="A3124" s="1864"/>
      <c r="B3124" s="2267" t="s">
        <v>8776</v>
      </c>
      <c r="C3124" s="2253" t="s">
        <v>66</v>
      </c>
      <c r="D3124" s="2889"/>
    </row>
    <row r="3125" spans="1:4" s="83" customFormat="1" ht="20.100000000000001" customHeight="1">
      <c r="A3125" s="1864">
        <v>40</v>
      </c>
      <c r="B3125" s="2136" t="s">
        <v>15533</v>
      </c>
      <c r="C3125" s="2253">
        <v>11</v>
      </c>
      <c r="D3125" s="2889"/>
    </row>
    <row r="3126" spans="1:4" s="83" customFormat="1" ht="20.100000000000001" customHeight="1">
      <c r="A3126" s="1864">
        <v>50</v>
      </c>
      <c r="B3126" s="2136" t="s">
        <v>15534</v>
      </c>
      <c r="C3126" s="2253">
        <v>10</v>
      </c>
      <c r="D3126" s="2888"/>
    </row>
    <row r="3127" spans="1:4" s="83" customFormat="1" ht="20.100000000000001" customHeight="1">
      <c r="A3127" s="1864">
        <v>50</v>
      </c>
      <c r="B3127" s="2136" t="s">
        <v>15535</v>
      </c>
      <c r="C3127" s="1027">
        <v>12</v>
      </c>
      <c r="D3127" s="2888"/>
    </row>
    <row r="3128" spans="1:4" s="83" customFormat="1" ht="20.100000000000001" customHeight="1">
      <c r="A3128" s="1864">
        <v>60</v>
      </c>
      <c r="B3128" s="2136" t="s">
        <v>15536</v>
      </c>
      <c r="C3128" s="2263">
        <v>3</v>
      </c>
      <c r="D3128" s="2888"/>
    </row>
    <row r="3129" spans="1:4" s="83" customFormat="1" ht="20.100000000000001" customHeight="1">
      <c r="A3129" s="1864">
        <v>70</v>
      </c>
      <c r="B3129" s="2136" t="s">
        <v>15537</v>
      </c>
      <c r="C3129" s="2263">
        <v>9</v>
      </c>
      <c r="D3129" s="2888"/>
    </row>
    <row r="3130" spans="1:4" s="83" customFormat="1" ht="20.100000000000001" customHeight="1">
      <c r="A3130" s="1864">
        <v>80</v>
      </c>
      <c r="B3130" s="2136" t="s">
        <v>15538</v>
      </c>
      <c r="C3130" s="2263">
        <v>9</v>
      </c>
      <c r="D3130" s="2888"/>
    </row>
    <row r="3131" spans="1:4" s="83" customFormat="1" ht="20.100000000000001" customHeight="1">
      <c r="A3131" s="1864">
        <v>80</v>
      </c>
      <c r="B3131" s="2136" t="s">
        <v>23108</v>
      </c>
      <c r="C3131" s="2253">
        <v>9</v>
      </c>
      <c r="D3131" s="2888"/>
    </row>
    <row r="3132" spans="1:4" s="83" customFormat="1" ht="20.100000000000001" customHeight="1">
      <c r="A3132" s="1864"/>
      <c r="B3132" s="2267" t="s">
        <v>2736</v>
      </c>
      <c r="C3132" s="2253" t="s">
        <v>66</v>
      </c>
      <c r="D3132" s="2889"/>
    </row>
    <row r="3133" spans="1:4" s="83" customFormat="1" ht="20.100000000000001" customHeight="1">
      <c r="A3133" s="1864">
        <v>25</v>
      </c>
      <c r="B3133" s="2264" t="s">
        <v>15539</v>
      </c>
      <c r="C3133" s="2265">
        <v>218</v>
      </c>
      <c r="D3133" s="2889"/>
    </row>
    <row r="3134" spans="1:4" s="83" customFormat="1" ht="20.100000000000001" customHeight="1">
      <c r="A3134" s="1864">
        <v>30</v>
      </c>
      <c r="B3134" s="2264" t="s">
        <v>15540</v>
      </c>
      <c r="C3134" s="2253">
        <v>3</v>
      </c>
      <c r="D3134" s="2889"/>
    </row>
    <row r="3135" spans="1:4" s="83" customFormat="1" ht="20.100000000000001" customHeight="1">
      <c r="A3135" s="1864">
        <v>30</v>
      </c>
      <c r="B3135" s="2136" t="s">
        <v>15541</v>
      </c>
      <c r="C3135" s="2253">
        <v>50</v>
      </c>
      <c r="D3135" s="2889"/>
    </row>
    <row r="3136" spans="1:4" s="83" customFormat="1" ht="20.100000000000001" customHeight="1">
      <c r="A3136" s="2196">
        <v>30</v>
      </c>
      <c r="B3136" s="2264" t="s">
        <v>20675</v>
      </c>
      <c r="C3136" s="2253">
        <v>9</v>
      </c>
      <c r="D3136" s="2889"/>
    </row>
    <row r="3137" spans="1:4" s="83" customFormat="1" ht="20.100000000000001" customHeight="1">
      <c r="A3137" s="1864">
        <v>30</v>
      </c>
      <c r="B3137" s="2264" t="s">
        <v>15542</v>
      </c>
      <c r="C3137" s="2263">
        <v>11</v>
      </c>
      <c r="D3137" s="2889"/>
    </row>
    <row r="3138" spans="1:4" s="83" customFormat="1" ht="20.100000000000001" customHeight="1">
      <c r="A3138" s="1864">
        <v>30</v>
      </c>
      <c r="B3138" s="2136" t="s">
        <v>20309</v>
      </c>
      <c r="C3138" s="2263">
        <v>85</v>
      </c>
      <c r="D3138" s="2889"/>
    </row>
    <row r="3139" spans="1:4" s="83" customFormat="1" ht="20.100000000000001" customHeight="1">
      <c r="A3139" s="1864">
        <v>35</v>
      </c>
      <c r="B3139" s="2264" t="s">
        <v>15543</v>
      </c>
      <c r="C3139" s="2265">
        <v>25</v>
      </c>
      <c r="D3139" s="2889"/>
    </row>
    <row r="3140" spans="1:4" s="83" customFormat="1" ht="20.100000000000001" customHeight="1">
      <c r="A3140" s="1864">
        <v>35</v>
      </c>
      <c r="B3140" s="2264" t="s">
        <v>15544</v>
      </c>
      <c r="C3140" s="2263">
        <v>13</v>
      </c>
      <c r="D3140" s="2889"/>
    </row>
    <row r="3141" spans="1:4" s="83" customFormat="1" ht="20.100000000000001" customHeight="1">
      <c r="A3141" s="1864">
        <v>35</v>
      </c>
      <c r="B3141" s="2136" t="s">
        <v>19159</v>
      </c>
      <c r="C3141" s="2253">
        <v>15</v>
      </c>
      <c r="D3141" s="2889"/>
    </row>
    <row r="3142" spans="1:4" s="83" customFormat="1" ht="20.100000000000001" customHeight="1">
      <c r="A3142" s="1864">
        <v>40</v>
      </c>
      <c r="B3142" s="2264" t="s">
        <v>15545</v>
      </c>
      <c r="C3142" s="2263">
        <v>49</v>
      </c>
      <c r="D3142" s="2889"/>
    </row>
    <row r="3143" spans="1:4" s="83" customFormat="1" ht="20.100000000000001" customHeight="1">
      <c r="A3143" s="1864">
        <v>40</v>
      </c>
      <c r="B3143" s="2136" t="s">
        <v>15546</v>
      </c>
      <c r="C3143" s="2263">
        <v>41</v>
      </c>
      <c r="D3143" s="2889"/>
    </row>
    <row r="3144" spans="1:4" s="83" customFormat="1" ht="20.100000000000001" customHeight="1">
      <c r="A3144" s="1864">
        <v>40</v>
      </c>
      <c r="B3144" s="2136" t="s">
        <v>15547</v>
      </c>
      <c r="C3144" s="2263">
        <v>70</v>
      </c>
      <c r="D3144" s="2889"/>
    </row>
    <row r="3145" spans="1:4" s="83" customFormat="1" ht="20.100000000000001" customHeight="1">
      <c r="A3145" s="1864">
        <v>50</v>
      </c>
      <c r="B3145" s="2264" t="s">
        <v>15548</v>
      </c>
      <c r="C3145" s="2265">
        <v>20</v>
      </c>
      <c r="D3145" s="2889"/>
    </row>
    <row r="3146" spans="1:4" s="83" customFormat="1" ht="20.100000000000001" customHeight="1">
      <c r="A3146" s="1864">
        <v>50</v>
      </c>
      <c r="B3146" s="2136" t="s">
        <v>15549</v>
      </c>
      <c r="C3146" s="2265">
        <v>4</v>
      </c>
      <c r="D3146" s="2889"/>
    </row>
    <row r="3147" spans="1:4" s="83" customFormat="1" ht="20.100000000000001" customHeight="1">
      <c r="A3147" s="1864">
        <v>60</v>
      </c>
      <c r="B3147" s="2264" t="s">
        <v>15550</v>
      </c>
      <c r="C3147" s="2263">
        <v>10</v>
      </c>
      <c r="D3147" s="2889"/>
    </row>
    <row r="3148" spans="1:4" s="83" customFormat="1" ht="20.100000000000001" customHeight="1">
      <c r="A3148" s="1864">
        <v>60</v>
      </c>
      <c r="B3148" s="2136" t="s">
        <v>15551</v>
      </c>
      <c r="C3148" s="2265">
        <v>15</v>
      </c>
      <c r="D3148" s="2889"/>
    </row>
    <row r="3149" spans="1:4" s="83" customFormat="1" ht="20.100000000000001" customHeight="1">
      <c r="A3149" s="1864"/>
      <c r="B3149" s="2136" t="s">
        <v>10651</v>
      </c>
      <c r="C3149" s="2265" t="s">
        <v>1127</v>
      </c>
      <c r="D3149" s="2889"/>
    </row>
    <row r="3150" spans="1:4" s="83" customFormat="1" ht="20.100000000000001" customHeight="1">
      <c r="A3150" s="1864">
        <v>80</v>
      </c>
      <c r="B3150" s="2264" t="s">
        <v>15552</v>
      </c>
      <c r="C3150" s="2059">
        <v>17</v>
      </c>
      <c r="D3150" s="2888"/>
    </row>
    <row r="3151" spans="1:4" s="83" customFormat="1" ht="20.100000000000001" customHeight="1">
      <c r="A3151" s="1864">
        <v>80</v>
      </c>
      <c r="B3151" s="2264" t="s">
        <v>15553</v>
      </c>
      <c r="C3151" s="2059">
        <v>31</v>
      </c>
      <c r="D3151" s="2888"/>
    </row>
    <row r="3152" spans="1:4" s="83" customFormat="1" ht="20.100000000000001" customHeight="1">
      <c r="A3152" s="1864">
        <v>100</v>
      </c>
      <c r="B3152" s="2264" t="s">
        <v>15554</v>
      </c>
      <c r="C3152" s="2253">
        <v>6</v>
      </c>
      <c r="D3152" s="2889"/>
    </row>
    <row r="3153" spans="1:4" s="83" customFormat="1" ht="20.100000000000001" customHeight="1">
      <c r="A3153" s="1864">
        <v>120</v>
      </c>
      <c r="B3153" s="2264" t="s">
        <v>15555</v>
      </c>
      <c r="C3153" s="2253">
        <v>8</v>
      </c>
      <c r="D3153" s="2889"/>
    </row>
    <row r="3154" spans="1:4" s="83" customFormat="1" ht="20.100000000000001" customHeight="1">
      <c r="A3154" s="1864">
        <v>50</v>
      </c>
      <c r="B3154" s="2262" t="s">
        <v>19569</v>
      </c>
      <c r="C3154" s="1027">
        <v>5</v>
      </c>
      <c r="D3154" s="2888"/>
    </row>
    <row r="3155" spans="1:4" s="83" customFormat="1" ht="20.100000000000001" customHeight="1">
      <c r="A3155" s="1864">
        <v>50</v>
      </c>
      <c r="B3155" s="1129" t="s">
        <v>17781</v>
      </c>
      <c r="C3155" s="1027">
        <v>57</v>
      </c>
      <c r="D3155" s="2888"/>
    </row>
    <row r="3156" spans="1:4" s="83" customFormat="1" ht="20.100000000000001" customHeight="1">
      <c r="A3156" s="1864">
        <v>80</v>
      </c>
      <c r="B3156" s="1129" t="s">
        <v>11711</v>
      </c>
      <c r="C3156" s="2263">
        <v>10</v>
      </c>
      <c r="D3156" s="2888"/>
    </row>
    <row r="3157" spans="1:4" s="83" customFormat="1" ht="20.100000000000001" customHeight="1">
      <c r="A3157" s="1864">
        <v>100</v>
      </c>
      <c r="B3157" s="1129" t="s">
        <v>11712</v>
      </c>
      <c r="C3157" s="2263">
        <v>45</v>
      </c>
      <c r="D3157" s="2888"/>
    </row>
    <row r="3158" spans="1:4" s="83" customFormat="1" ht="20.100000000000001" customHeight="1">
      <c r="A3158" s="1864">
        <v>120</v>
      </c>
      <c r="B3158" s="1129" t="s">
        <v>11713</v>
      </c>
      <c r="C3158" s="2263">
        <v>46</v>
      </c>
      <c r="D3158" s="2888"/>
    </row>
    <row r="3159" spans="1:4" s="83" customFormat="1" ht="20.100000000000001" customHeight="1">
      <c r="A3159" s="1864">
        <v>150</v>
      </c>
      <c r="B3159" s="1129" t="s">
        <v>11714</v>
      </c>
      <c r="C3159" s="2263">
        <v>22</v>
      </c>
      <c r="D3159" s="2888"/>
    </row>
    <row r="3160" spans="1:4" s="83" customFormat="1" ht="20.100000000000001" customHeight="1">
      <c r="A3160" s="1864">
        <v>60</v>
      </c>
      <c r="B3160" s="2261" t="s">
        <v>15657</v>
      </c>
      <c r="C3160" s="2253">
        <v>100</v>
      </c>
      <c r="D3160" s="2889"/>
    </row>
    <row r="3161" spans="1:4" s="83" customFormat="1" ht="20.100000000000001" customHeight="1">
      <c r="A3161" s="2196">
        <v>80</v>
      </c>
      <c r="B3161" s="2261" t="s">
        <v>15656</v>
      </c>
      <c r="C3161" s="2253">
        <v>10</v>
      </c>
      <c r="D3161" s="2888"/>
    </row>
    <row r="3162" spans="1:4" s="83" customFormat="1" ht="20.100000000000001" customHeight="1">
      <c r="A3162" s="2196">
        <v>100</v>
      </c>
      <c r="B3162" s="2261" t="s">
        <v>15660</v>
      </c>
      <c r="C3162" s="2253">
        <v>13</v>
      </c>
      <c r="D3162" s="2888"/>
    </row>
    <row r="3163" spans="1:4" s="83" customFormat="1" ht="20.100000000000001" customHeight="1">
      <c r="A3163" s="2196">
        <v>150</v>
      </c>
      <c r="B3163" s="2261" t="s">
        <v>15659</v>
      </c>
      <c r="C3163" s="2253">
        <v>39</v>
      </c>
      <c r="D3163" s="2888"/>
    </row>
    <row r="3164" spans="1:4" s="83" customFormat="1" ht="20.100000000000001" customHeight="1">
      <c r="A3164" s="1864">
        <v>80</v>
      </c>
      <c r="B3164" s="2262" t="s">
        <v>18648</v>
      </c>
      <c r="C3164" s="2253">
        <v>50</v>
      </c>
      <c r="D3164" s="2889"/>
    </row>
    <row r="3165" spans="1:4" s="83" customFormat="1" ht="20.100000000000001" customHeight="1">
      <c r="A3165" s="2196">
        <v>100</v>
      </c>
      <c r="B3165" s="2262" t="s">
        <v>15562</v>
      </c>
      <c r="C3165" s="2253">
        <v>51</v>
      </c>
      <c r="D3165" s="2888"/>
    </row>
    <row r="3166" spans="1:4" s="83" customFormat="1" ht="20.100000000000001" customHeight="1">
      <c r="A3166" s="2196">
        <v>100</v>
      </c>
      <c r="B3166" s="2262" t="s">
        <v>15563</v>
      </c>
      <c r="C3166" s="2253">
        <v>25</v>
      </c>
      <c r="D3166" s="2888"/>
    </row>
    <row r="3167" spans="1:4" s="83" customFormat="1" ht="20.100000000000001" customHeight="1">
      <c r="A3167" s="2196">
        <v>120</v>
      </c>
      <c r="B3167" s="2262" t="s">
        <v>15565</v>
      </c>
      <c r="C3167" s="2253">
        <v>34</v>
      </c>
      <c r="D3167" s="2888"/>
    </row>
    <row r="3168" spans="1:4" s="83" customFormat="1" ht="20.100000000000001" customHeight="1">
      <c r="A3168" s="2196">
        <v>150</v>
      </c>
      <c r="B3168" s="2262" t="s">
        <v>15564</v>
      </c>
      <c r="C3168" s="2253">
        <v>20</v>
      </c>
      <c r="D3168" s="2888"/>
    </row>
    <row r="3169" spans="1:4" s="83" customFormat="1" ht="20.100000000000001" customHeight="1">
      <c r="A3169" s="1864">
        <v>100</v>
      </c>
      <c r="B3169" s="1129" t="s">
        <v>18840</v>
      </c>
      <c r="C3169" s="2253">
        <v>25</v>
      </c>
      <c r="D3169" s="2888"/>
    </row>
    <row r="3170" spans="1:4" s="83" customFormat="1" ht="20.100000000000001" customHeight="1">
      <c r="A3170" s="1864">
        <v>150</v>
      </c>
      <c r="B3170" s="2261" t="s">
        <v>18839</v>
      </c>
      <c r="C3170" s="2253">
        <v>6</v>
      </c>
      <c r="D3170" s="2888"/>
    </row>
    <row r="3171" spans="1:4" s="83" customFormat="1" ht="20.100000000000001" customHeight="1">
      <c r="A3171" s="1864">
        <v>150</v>
      </c>
      <c r="B3171" s="2261" t="s">
        <v>18838</v>
      </c>
      <c r="C3171" s="2253">
        <v>5</v>
      </c>
      <c r="D3171" s="2888"/>
    </row>
    <row r="3172" spans="1:4" s="83" customFormat="1" ht="20.100000000000001" customHeight="1">
      <c r="A3172" s="2196">
        <v>600</v>
      </c>
      <c r="B3172" s="2256" t="s">
        <v>27467</v>
      </c>
      <c r="C3172" s="2253">
        <v>2</v>
      </c>
      <c r="D3172" s="2888"/>
    </row>
    <row r="3173" spans="1:4" s="83" customFormat="1" ht="20.100000000000001" customHeight="1">
      <c r="A3173" s="2196">
        <v>600</v>
      </c>
      <c r="B3173" s="2256" t="s">
        <v>27468</v>
      </c>
      <c r="C3173" s="2253">
        <v>1</v>
      </c>
      <c r="D3173" s="2888"/>
    </row>
    <row r="3174" spans="1:4" s="83" customFormat="1" ht="20.100000000000001" customHeight="1">
      <c r="A3174" s="2196">
        <v>600</v>
      </c>
      <c r="B3174" s="2262" t="s">
        <v>27466</v>
      </c>
      <c r="C3174" s="2253">
        <v>8</v>
      </c>
      <c r="D3174" s="2888"/>
    </row>
    <row r="3175" spans="1:4" s="83" customFormat="1" ht="20.100000000000001" customHeight="1">
      <c r="A3175" s="2196">
        <v>60</v>
      </c>
      <c r="B3175" s="2063" t="s">
        <v>15590</v>
      </c>
      <c r="C3175" s="2037">
        <v>50</v>
      </c>
      <c r="D3175" s="2889"/>
    </row>
    <row r="3176" spans="1:4" s="83" customFormat="1" ht="20.100000000000001" customHeight="1">
      <c r="A3176" s="2196">
        <v>60</v>
      </c>
      <c r="B3176" s="2063" t="s">
        <v>15591</v>
      </c>
      <c r="C3176" s="2037">
        <v>54</v>
      </c>
      <c r="D3176" s="2889"/>
    </row>
    <row r="3177" spans="1:4" s="83" customFormat="1" ht="20.100000000000001" customHeight="1">
      <c r="A3177" s="2196">
        <v>60</v>
      </c>
      <c r="B3177" s="2063" t="s">
        <v>15592</v>
      </c>
      <c r="C3177" s="2037">
        <v>6</v>
      </c>
      <c r="D3177" s="2889"/>
    </row>
    <row r="3178" spans="1:4" s="83" customFormat="1" ht="20.100000000000001" customHeight="1">
      <c r="A3178" s="2196">
        <v>60</v>
      </c>
      <c r="B3178" s="2190" t="s">
        <v>15593</v>
      </c>
      <c r="C3178" s="2037">
        <v>48</v>
      </c>
      <c r="D3178" s="2889"/>
    </row>
    <row r="3179" spans="1:4" s="83" customFormat="1" ht="20.100000000000001" customHeight="1">
      <c r="A3179" s="2196">
        <v>60</v>
      </c>
      <c r="B3179" s="2190" t="s">
        <v>16195</v>
      </c>
      <c r="C3179" s="2037">
        <v>19</v>
      </c>
      <c r="D3179" s="2889"/>
    </row>
    <row r="3180" spans="1:4" s="83" customFormat="1" ht="20.100000000000001" customHeight="1">
      <c r="A3180" s="2196">
        <v>100</v>
      </c>
      <c r="B3180" s="1134" t="s">
        <v>15566</v>
      </c>
      <c r="C3180" s="1027">
        <v>1</v>
      </c>
      <c r="D3180" s="2889"/>
    </row>
    <row r="3181" spans="1:4" s="83" customFormat="1" ht="20.100000000000001" customHeight="1">
      <c r="A3181" s="2196">
        <v>60</v>
      </c>
      <c r="B3181" s="2190" t="s">
        <v>15594</v>
      </c>
      <c r="C3181" s="2037">
        <v>47</v>
      </c>
      <c r="D3181" s="2889"/>
    </row>
    <row r="3182" spans="1:4" s="83" customFormat="1" ht="20.100000000000001" customHeight="1">
      <c r="A3182" s="2196">
        <v>60</v>
      </c>
      <c r="B3182" s="1134" t="s">
        <v>15567</v>
      </c>
      <c r="C3182" s="2037">
        <v>9</v>
      </c>
      <c r="D3182" s="2889"/>
    </row>
    <row r="3183" spans="1:4" s="83" customFormat="1" ht="20.100000000000001" customHeight="1">
      <c r="A3183" s="2196">
        <v>60</v>
      </c>
      <c r="B3183" s="1134" t="s">
        <v>3595</v>
      </c>
      <c r="C3183" s="2037">
        <v>3</v>
      </c>
      <c r="D3183" s="2889"/>
    </row>
    <row r="3184" spans="1:4" s="83" customFormat="1" ht="20.100000000000001" customHeight="1">
      <c r="A3184" s="2196">
        <v>60</v>
      </c>
      <c r="B3184" s="2039" t="s">
        <v>17448</v>
      </c>
      <c r="C3184" s="2037">
        <v>17</v>
      </c>
      <c r="D3184" s="2889"/>
    </row>
    <row r="3185" spans="1:4" s="83" customFormat="1" ht="20.100000000000001" customHeight="1">
      <c r="A3185" s="2196">
        <v>60</v>
      </c>
      <c r="B3185" s="1126" t="s">
        <v>15595</v>
      </c>
      <c r="C3185" s="2037">
        <v>1</v>
      </c>
      <c r="D3185" s="2889"/>
    </row>
    <row r="3186" spans="1:4" s="83" customFormat="1" ht="20.100000000000001" customHeight="1">
      <c r="A3186" s="2196">
        <v>60</v>
      </c>
      <c r="B3186" s="2190" t="s">
        <v>17020</v>
      </c>
      <c r="C3186" s="1027">
        <v>17</v>
      </c>
      <c r="D3186" s="2889"/>
    </row>
    <row r="3187" spans="1:4" s="83" customFormat="1" ht="20.100000000000001" customHeight="1">
      <c r="A3187" s="2196">
        <v>60</v>
      </c>
      <c r="B3187" s="2190" t="s">
        <v>17238</v>
      </c>
      <c r="C3187" s="2037">
        <v>6</v>
      </c>
      <c r="D3187" s="2889"/>
    </row>
    <row r="3188" spans="1:4" s="83" customFormat="1" ht="20.100000000000001" customHeight="1">
      <c r="A3188" s="2196">
        <v>150</v>
      </c>
      <c r="B3188" s="2145" t="s">
        <v>20447</v>
      </c>
      <c r="C3188" s="2037">
        <v>6</v>
      </c>
      <c r="D3188" s="2889"/>
    </row>
    <row r="3189" spans="1:4" s="83" customFormat="1" ht="20.100000000000001" customHeight="1">
      <c r="A3189" s="2196">
        <v>200</v>
      </c>
      <c r="B3189" s="2145" t="s">
        <v>15644</v>
      </c>
      <c r="C3189" s="2037">
        <v>3</v>
      </c>
      <c r="D3189" s="2889"/>
    </row>
    <row r="3190" spans="1:4" s="83" customFormat="1" ht="20.100000000000001" customHeight="1">
      <c r="A3190" s="2196">
        <v>60</v>
      </c>
      <c r="B3190" s="1134" t="s">
        <v>15645</v>
      </c>
      <c r="C3190" s="2037">
        <v>5</v>
      </c>
      <c r="D3190" s="2889"/>
    </row>
    <row r="3191" spans="1:4" s="83" customFormat="1" ht="20.100000000000001" customHeight="1">
      <c r="A3191" s="2196">
        <v>150</v>
      </c>
      <c r="B3191" s="2186" t="s">
        <v>24764</v>
      </c>
      <c r="C3191" s="2037">
        <v>50</v>
      </c>
      <c r="D3191" s="2889"/>
    </row>
    <row r="3192" spans="1:4" s="83" customFormat="1" ht="20.100000000000001" customHeight="1">
      <c r="A3192" s="2196">
        <v>60</v>
      </c>
      <c r="B3192" s="1125" t="s">
        <v>15596</v>
      </c>
      <c r="C3192" s="621">
        <v>18</v>
      </c>
      <c r="D3192" s="2889"/>
    </row>
    <row r="3193" spans="1:4" s="83" customFormat="1" ht="20.100000000000001" customHeight="1">
      <c r="A3193" s="2196">
        <v>60</v>
      </c>
      <c r="B3193" s="1125" t="s">
        <v>15597</v>
      </c>
      <c r="C3193" s="621">
        <v>19</v>
      </c>
      <c r="D3193" s="2889"/>
    </row>
    <row r="3194" spans="1:4" s="83" customFormat="1" ht="20.100000000000001" customHeight="1">
      <c r="A3194" s="2196">
        <v>60</v>
      </c>
      <c r="B3194" s="1134" t="s">
        <v>20448</v>
      </c>
      <c r="C3194" s="1004">
        <v>45</v>
      </c>
      <c r="D3194" s="2889"/>
    </row>
    <row r="3195" spans="1:4" s="83" customFormat="1" ht="20.100000000000001" customHeight="1">
      <c r="A3195" s="2196">
        <v>60</v>
      </c>
      <c r="B3195" s="1134" t="s">
        <v>15598</v>
      </c>
      <c r="C3195" s="621">
        <v>31</v>
      </c>
      <c r="D3195" s="2889"/>
    </row>
    <row r="3196" spans="1:4" s="83" customFormat="1" ht="20.100000000000001" customHeight="1">
      <c r="A3196" s="2196">
        <v>60</v>
      </c>
      <c r="B3196" s="1134" t="s">
        <v>15599</v>
      </c>
      <c r="C3196" s="621">
        <v>84</v>
      </c>
      <c r="D3196" s="2889"/>
    </row>
    <row r="3197" spans="1:4" s="83" customFormat="1" ht="20.100000000000001" customHeight="1">
      <c r="A3197" s="2196">
        <v>60</v>
      </c>
      <c r="B3197" s="1125" t="s">
        <v>15600</v>
      </c>
      <c r="C3197" s="621">
        <v>29</v>
      </c>
      <c r="D3197" s="2889"/>
    </row>
    <row r="3198" spans="1:4" s="83" customFormat="1" ht="20.100000000000001" customHeight="1">
      <c r="A3198" s="2196">
        <v>60</v>
      </c>
      <c r="B3198" s="1134" t="s">
        <v>15601</v>
      </c>
      <c r="C3198" s="621">
        <v>3</v>
      </c>
      <c r="D3198" s="2889"/>
    </row>
    <row r="3199" spans="1:4" s="83" customFormat="1" ht="20.100000000000001" customHeight="1">
      <c r="A3199" s="2196">
        <v>60</v>
      </c>
      <c r="B3199" s="1134" t="s">
        <v>15602</v>
      </c>
      <c r="C3199" s="1027">
        <v>36</v>
      </c>
      <c r="D3199" s="2889"/>
    </row>
    <row r="3200" spans="1:4" s="83" customFormat="1" ht="20.100000000000001" customHeight="1">
      <c r="A3200" s="2196">
        <v>60</v>
      </c>
      <c r="B3200" s="2042" t="s">
        <v>15603</v>
      </c>
      <c r="C3200" s="621">
        <v>7</v>
      </c>
      <c r="D3200" s="2889"/>
    </row>
    <row r="3201" spans="1:4" s="83" customFormat="1" ht="20.100000000000001" customHeight="1">
      <c r="A3201" s="2196">
        <v>60</v>
      </c>
      <c r="B3201" s="1134" t="s">
        <v>15604</v>
      </c>
      <c r="C3201" s="621">
        <v>4</v>
      </c>
      <c r="D3201" s="2889"/>
    </row>
    <row r="3202" spans="1:4" s="83" customFormat="1" ht="20.100000000000001" customHeight="1">
      <c r="A3202" s="2196">
        <v>60</v>
      </c>
      <c r="B3202" s="1134" t="s">
        <v>15605</v>
      </c>
      <c r="C3202" s="621">
        <v>178</v>
      </c>
      <c r="D3202" s="2889"/>
    </row>
    <row r="3203" spans="1:4" s="83" customFormat="1" ht="20.100000000000001" customHeight="1">
      <c r="A3203" s="2196">
        <v>60</v>
      </c>
      <c r="B3203" s="1134" t="s">
        <v>15606</v>
      </c>
      <c r="C3203" s="621">
        <v>37</v>
      </c>
      <c r="D3203" s="2889"/>
    </row>
    <row r="3204" spans="1:4" s="83" customFormat="1" ht="20.100000000000001" customHeight="1">
      <c r="A3204" s="2196">
        <v>60</v>
      </c>
      <c r="B3204" s="1134" t="s">
        <v>15607</v>
      </c>
      <c r="C3204" s="621">
        <v>153</v>
      </c>
      <c r="D3204" s="2889"/>
    </row>
    <row r="3205" spans="1:4" s="83" customFormat="1" ht="20.100000000000001" customHeight="1">
      <c r="A3205" s="2196">
        <v>60</v>
      </c>
      <c r="B3205" s="1134" t="s">
        <v>15608</v>
      </c>
      <c r="C3205" s="621">
        <v>50</v>
      </c>
      <c r="D3205" s="2889"/>
    </row>
    <row r="3206" spans="1:4" s="83" customFormat="1" ht="20.100000000000001" customHeight="1">
      <c r="A3206" s="2196">
        <v>60</v>
      </c>
      <c r="B3206" s="2042" t="s">
        <v>15609</v>
      </c>
      <c r="C3206" s="1004">
        <v>66</v>
      </c>
      <c r="D3206" s="2889"/>
    </row>
    <row r="3207" spans="1:4" s="83" customFormat="1" ht="20.100000000000001" customHeight="1">
      <c r="A3207" s="2196">
        <v>60</v>
      </c>
      <c r="B3207" s="2042" t="s">
        <v>15610</v>
      </c>
      <c r="C3207" s="1004">
        <v>15</v>
      </c>
      <c r="D3207" s="2889"/>
    </row>
    <row r="3208" spans="1:4" s="83" customFormat="1" ht="20.100000000000001" customHeight="1">
      <c r="A3208" s="2196">
        <v>60</v>
      </c>
      <c r="B3208" s="1134" t="s">
        <v>15611</v>
      </c>
      <c r="C3208" s="621">
        <v>39</v>
      </c>
      <c r="D3208" s="2889"/>
    </row>
    <row r="3209" spans="1:4" s="83" customFormat="1" ht="20.100000000000001" customHeight="1">
      <c r="A3209" s="2196">
        <v>60</v>
      </c>
      <c r="B3209" s="1134" t="s">
        <v>15612</v>
      </c>
      <c r="C3209" s="621">
        <v>46</v>
      </c>
      <c r="D3209" s="2889"/>
    </row>
    <row r="3210" spans="1:4" s="83" customFormat="1" ht="20.100000000000001" customHeight="1">
      <c r="A3210" s="2196">
        <v>60</v>
      </c>
      <c r="B3210" s="2048" t="s">
        <v>17021</v>
      </c>
      <c r="C3210" s="2097">
        <v>63</v>
      </c>
      <c r="D3210" s="2889"/>
    </row>
    <row r="3211" spans="1:4" s="83" customFormat="1" ht="20.100000000000001" customHeight="1">
      <c r="A3211" s="2196">
        <v>60</v>
      </c>
      <c r="B3211" s="1134" t="s">
        <v>15613</v>
      </c>
      <c r="C3211" s="621">
        <v>25</v>
      </c>
      <c r="D3211" s="2889"/>
    </row>
    <row r="3212" spans="1:4" s="83" customFormat="1" ht="20.100000000000001" customHeight="1">
      <c r="A3212" s="2196">
        <v>60</v>
      </c>
      <c r="B3212" s="1134" t="s">
        <v>15614</v>
      </c>
      <c r="C3212" s="621">
        <v>5</v>
      </c>
      <c r="D3212" s="2889"/>
    </row>
    <row r="3213" spans="1:4" s="83" customFormat="1" ht="20.100000000000001" customHeight="1">
      <c r="A3213" s="2196">
        <v>60</v>
      </c>
      <c r="B3213" s="1134" t="s">
        <v>15615</v>
      </c>
      <c r="C3213" s="621">
        <v>26</v>
      </c>
      <c r="D3213" s="2889"/>
    </row>
    <row r="3214" spans="1:4" s="83" customFormat="1" ht="20.100000000000001" customHeight="1">
      <c r="A3214" s="2196">
        <v>60</v>
      </c>
      <c r="B3214" s="1134" t="s">
        <v>15616</v>
      </c>
      <c r="C3214" s="621">
        <v>28</v>
      </c>
      <c r="D3214" s="2889"/>
    </row>
    <row r="3215" spans="1:4" s="83" customFormat="1" ht="20.100000000000001" customHeight="1">
      <c r="A3215" s="2196">
        <v>60</v>
      </c>
      <c r="B3215" s="2109" t="s">
        <v>15617</v>
      </c>
      <c r="C3215" s="621">
        <v>55</v>
      </c>
      <c r="D3215" s="2889"/>
    </row>
    <row r="3216" spans="1:4" s="83" customFormat="1" ht="20.100000000000001" customHeight="1">
      <c r="A3216" s="2196">
        <v>60</v>
      </c>
      <c r="B3216" s="2042" t="s">
        <v>15618</v>
      </c>
      <c r="C3216" s="1004">
        <v>2</v>
      </c>
      <c r="D3216" s="2889"/>
    </row>
    <row r="3217" spans="1:4" s="83" customFormat="1" ht="20.100000000000001" customHeight="1">
      <c r="A3217" s="2196">
        <v>60</v>
      </c>
      <c r="B3217" s="2042" t="s">
        <v>15619</v>
      </c>
      <c r="C3217" s="1004">
        <v>87</v>
      </c>
      <c r="D3217" s="2889"/>
    </row>
    <row r="3218" spans="1:4" s="83" customFormat="1" ht="20.100000000000001" customHeight="1">
      <c r="A3218" s="2196">
        <v>60</v>
      </c>
      <c r="B3218" s="1139" t="s">
        <v>15620</v>
      </c>
      <c r="C3218" s="621">
        <v>53</v>
      </c>
      <c r="D3218" s="2889"/>
    </row>
    <row r="3219" spans="1:4" s="83" customFormat="1" ht="20.100000000000001" customHeight="1">
      <c r="A3219" s="2196">
        <v>60</v>
      </c>
      <c r="B3219" s="1139" t="s">
        <v>15621</v>
      </c>
      <c r="C3219" s="621">
        <v>37</v>
      </c>
      <c r="D3219" s="2889"/>
    </row>
    <row r="3220" spans="1:4" s="83" customFormat="1" ht="20.100000000000001" customHeight="1">
      <c r="A3220" s="2196">
        <v>60</v>
      </c>
      <c r="B3220" s="1134" t="s">
        <v>15622</v>
      </c>
      <c r="C3220" s="1004">
        <v>74</v>
      </c>
      <c r="D3220" s="2889"/>
    </row>
    <row r="3221" spans="1:4" s="83" customFormat="1" ht="20.100000000000001" customHeight="1">
      <c r="A3221" s="2196">
        <v>60</v>
      </c>
      <c r="B3221" s="1134" t="s">
        <v>15623</v>
      </c>
      <c r="C3221" s="1004">
        <v>12</v>
      </c>
      <c r="D3221" s="2889"/>
    </row>
    <row r="3222" spans="1:4" s="83" customFormat="1" ht="20.100000000000001" customHeight="1">
      <c r="A3222" s="2196">
        <v>60</v>
      </c>
      <c r="B3222" s="1134" t="s">
        <v>15624</v>
      </c>
      <c r="C3222" s="1004">
        <v>15</v>
      </c>
      <c r="D3222" s="2889"/>
    </row>
    <row r="3223" spans="1:4" s="83" customFormat="1" ht="20.100000000000001" customHeight="1">
      <c r="A3223" s="2196">
        <v>100</v>
      </c>
      <c r="B3223" s="1134" t="s">
        <v>15625</v>
      </c>
      <c r="C3223" s="1004">
        <v>17</v>
      </c>
      <c r="D3223" s="2889"/>
    </row>
    <row r="3224" spans="1:4" s="83" customFormat="1" ht="20.100000000000001" customHeight="1">
      <c r="A3224" s="2196">
        <v>100</v>
      </c>
      <c r="B3224" s="1134" t="s">
        <v>15626</v>
      </c>
      <c r="C3224" s="1004">
        <v>17</v>
      </c>
      <c r="D3224" s="2889"/>
    </row>
    <row r="3225" spans="1:4" s="83" customFormat="1" ht="20.100000000000001" customHeight="1">
      <c r="A3225" s="2196">
        <v>100</v>
      </c>
      <c r="B3225" s="1134" t="s">
        <v>15627</v>
      </c>
      <c r="C3225" s="1004">
        <v>35</v>
      </c>
      <c r="D3225" s="2889"/>
    </row>
    <row r="3226" spans="1:4" s="83" customFormat="1" ht="20.100000000000001" customHeight="1">
      <c r="A3226" s="2196">
        <v>60</v>
      </c>
      <c r="B3226" s="2042" t="s">
        <v>15628</v>
      </c>
      <c r="C3226" s="621">
        <v>8</v>
      </c>
      <c r="D3226" s="2889"/>
    </row>
    <row r="3227" spans="1:4" s="83" customFormat="1" ht="20.100000000000001" customHeight="1">
      <c r="A3227" s="2196">
        <v>100</v>
      </c>
      <c r="B3227" s="1134" t="s">
        <v>15629</v>
      </c>
      <c r="C3227" s="1004">
        <v>36</v>
      </c>
      <c r="D3227" s="2889"/>
    </row>
    <row r="3228" spans="1:4" s="83" customFormat="1" ht="20.100000000000001" customHeight="1">
      <c r="A3228" s="2196">
        <v>100</v>
      </c>
      <c r="B3228" s="1134" t="s">
        <v>15630</v>
      </c>
      <c r="C3228" s="621">
        <v>6</v>
      </c>
      <c r="D3228" s="2889"/>
    </row>
    <row r="3229" spans="1:4" s="83" customFormat="1" ht="20.100000000000001" customHeight="1">
      <c r="A3229" s="2196">
        <v>100</v>
      </c>
      <c r="B3229" s="2145" t="s">
        <v>15631</v>
      </c>
      <c r="C3229" s="621">
        <v>33</v>
      </c>
      <c r="D3229" s="2889"/>
    </row>
    <row r="3230" spans="1:4" s="83" customFormat="1" ht="20.100000000000001" customHeight="1">
      <c r="A3230" s="2196">
        <v>100</v>
      </c>
      <c r="B3230" s="2145" t="s">
        <v>15632</v>
      </c>
      <c r="C3230" s="621">
        <v>38</v>
      </c>
      <c r="D3230" s="2889"/>
    </row>
    <row r="3231" spans="1:4" s="83" customFormat="1" ht="20.100000000000001" customHeight="1">
      <c r="A3231" s="2196">
        <v>100</v>
      </c>
      <c r="B3231" s="1134" t="s">
        <v>15633</v>
      </c>
      <c r="C3231" s="1004">
        <v>15</v>
      </c>
      <c r="D3231" s="2889"/>
    </row>
    <row r="3232" spans="1:4" s="83" customFormat="1" ht="20.100000000000001" customHeight="1">
      <c r="A3232" s="2196">
        <v>100</v>
      </c>
      <c r="B3232" s="1134" t="s">
        <v>15634</v>
      </c>
      <c r="C3232" s="1004">
        <v>6</v>
      </c>
      <c r="D3232" s="2889"/>
    </row>
    <row r="3233" spans="1:4" s="83" customFormat="1" ht="20.100000000000001" customHeight="1">
      <c r="A3233" s="2196">
        <v>100</v>
      </c>
      <c r="B3233" s="1134" t="s">
        <v>15635</v>
      </c>
      <c r="C3233" s="1004">
        <v>18</v>
      </c>
      <c r="D3233" s="2889"/>
    </row>
    <row r="3234" spans="1:4" s="83" customFormat="1" ht="20.100000000000001" customHeight="1">
      <c r="A3234" s="2196">
        <v>100</v>
      </c>
      <c r="B3234" s="1134" t="s">
        <v>20446</v>
      </c>
      <c r="C3234" s="1004">
        <v>2</v>
      </c>
      <c r="D3234" s="2889"/>
    </row>
    <row r="3235" spans="1:4" s="83" customFormat="1" ht="20.100000000000001" customHeight="1">
      <c r="A3235" s="2196">
        <v>100</v>
      </c>
      <c r="B3235" s="1134" t="s">
        <v>15636</v>
      </c>
      <c r="C3235" s="1004">
        <v>12</v>
      </c>
      <c r="D3235" s="2889"/>
    </row>
    <row r="3236" spans="1:4" s="83" customFormat="1" ht="20.100000000000001" customHeight="1">
      <c r="A3236" s="2196">
        <v>100</v>
      </c>
      <c r="B3236" s="1134" t="s">
        <v>15637</v>
      </c>
      <c r="C3236" s="621">
        <v>51</v>
      </c>
      <c r="D3236" s="2889"/>
    </row>
    <row r="3237" spans="1:4" s="83" customFormat="1" ht="20.100000000000001" customHeight="1">
      <c r="A3237" s="2196">
        <v>100</v>
      </c>
      <c r="B3237" s="1134" t="s">
        <v>15638</v>
      </c>
      <c r="C3237" s="1004">
        <v>18</v>
      </c>
      <c r="D3237" s="2889"/>
    </row>
    <row r="3238" spans="1:4" s="83" customFormat="1" ht="20.100000000000001" customHeight="1">
      <c r="A3238" s="2196">
        <v>100</v>
      </c>
      <c r="B3238" s="1134" t="s">
        <v>15639</v>
      </c>
      <c r="C3238" s="1004">
        <v>17</v>
      </c>
      <c r="D3238" s="2889"/>
    </row>
    <row r="3239" spans="1:4" s="83" customFormat="1" ht="20.100000000000001" customHeight="1">
      <c r="A3239" s="2196">
        <v>150</v>
      </c>
      <c r="B3239" s="1134" t="s">
        <v>15640</v>
      </c>
      <c r="C3239" s="1004">
        <v>18</v>
      </c>
      <c r="D3239" s="2889"/>
    </row>
    <row r="3240" spans="1:4" s="83" customFormat="1" ht="20.100000000000001" customHeight="1">
      <c r="A3240" s="2196">
        <v>100</v>
      </c>
      <c r="B3240" s="1134" t="s">
        <v>15641</v>
      </c>
      <c r="C3240" s="1004">
        <v>5</v>
      </c>
      <c r="D3240" s="2889"/>
    </row>
    <row r="3241" spans="1:4" s="83" customFormat="1" ht="20.100000000000001" customHeight="1">
      <c r="A3241" s="2196">
        <v>100</v>
      </c>
      <c r="B3241" s="1134" t="s">
        <v>15642</v>
      </c>
      <c r="C3241" s="1004">
        <v>14</v>
      </c>
      <c r="D3241" s="2889"/>
    </row>
    <row r="3242" spans="1:4" s="83" customFormat="1" ht="20.100000000000001" customHeight="1">
      <c r="A3242" s="2196">
        <v>150</v>
      </c>
      <c r="B3242" s="2145" t="s">
        <v>15643</v>
      </c>
      <c r="C3242" s="621">
        <v>8</v>
      </c>
      <c r="D3242" s="2889"/>
    </row>
    <row r="3243" spans="1:4" s="83" customFormat="1" ht="20.100000000000001" customHeight="1">
      <c r="A3243" s="2196">
        <v>250</v>
      </c>
      <c r="B3243" s="1134" t="s">
        <v>8536</v>
      </c>
      <c r="C3243" s="2037">
        <v>9</v>
      </c>
      <c r="D3243" s="2889"/>
    </row>
    <row r="3244" spans="1:4" s="83" customFormat="1" ht="20.100000000000001" customHeight="1">
      <c r="A3244" s="2196">
        <v>80</v>
      </c>
      <c r="B3244" s="1129" t="s">
        <v>18512</v>
      </c>
      <c r="C3244" s="2253">
        <v>8</v>
      </c>
      <c r="D3244" s="2889"/>
    </row>
    <row r="3245" spans="1:4" s="83" customFormat="1" ht="20.100000000000001" customHeight="1">
      <c r="A3245" s="2196">
        <v>80</v>
      </c>
      <c r="B3245" s="2259" t="s">
        <v>18513</v>
      </c>
      <c r="C3245" s="2253">
        <v>8</v>
      </c>
      <c r="D3245" s="2889"/>
    </row>
    <row r="3246" spans="1:4" s="83" customFormat="1" ht="20.100000000000001" customHeight="1">
      <c r="A3246" s="2196">
        <v>120</v>
      </c>
      <c r="B3246" s="2259" t="s">
        <v>16265</v>
      </c>
      <c r="C3246" s="2253">
        <v>1</v>
      </c>
      <c r="D3246" s="2889"/>
    </row>
    <row r="3247" spans="1:4" s="83" customFormat="1" ht="20.100000000000001" customHeight="1">
      <c r="A3247" s="2196">
        <v>80</v>
      </c>
      <c r="B3247" s="2259" t="s">
        <v>16266</v>
      </c>
      <c r="C3247" s="2253">
        <v>44</v>
      </c>
      <c r="D3247" s="2889"/>
    </row>
    <row r="3248" spans="1:4" s="83" customFormat="1" ht="20.100000000000001" customHeight="1">
      <c r="A3248" s="2196">
        <v>150</v>
      </c>
      <c r="B3248" s="2257" t="s">
        <v>16267</v>
      </c>
      <c r="C3248" s="2253">
        <v>3</v>
      </c>
      <c r="D3248" s="2889"/>
    </row>
    <row r="3249" spans="1:4" s="83" customFormat="1" ht="20.100000000000001" customHeight="1">
      <c r="A3249" s="2196">
        <v>120</v>
      </c>
      <c r="B3249" s="2256" t="s">
        <v>16268</v>
      </c>
      <c r="C3249" s="2253">
        <v>4</v>
      </c>
      <c r="D3249" s="2889"/>
    </row>
    <row r="3250" spans="1:4" s="83" customFormat="1" ht="20.100000000000001" customHeight="1">
      <c r="A3250" s="2196">
        <v>120</v>
      </c>
      <c r="B3250" s="2254" t="s">
        <v>16269</v>
      </c>
      <c r="C3250" s="2253">
        <v>1</v>
      </c>
      <c r="D3250" s="2889"/>
    </row>
    <row r="3251" spans="1:4" s="83" customFormat="1" ht="20.100000000000001" customHeight="1">
      <c r="A3251" s="2196">
        <v>200</v>
      </c>
      <c r="B3251" s="2255" t="s">
        <v>17427</v>
      </c>
      <c r="C3251" s="2253">
        <v>1</v>
      </c>
      <c r="D3251" s="2889"/>
    </row>
    <row r="3252" spans="1:4" s="83" customFormat="1" ht="20.100000000000001" customHeight="1">
      <c r="A3252" s="2196">
        <v>150</v>
      </c>
      <c r="B3252" s="2254" t="s">
        <v>16270</v>
      </c>
      <c r="C3252" s="2253">
        <v>9</v>
      </c>
      <c r="D3252" s="2889"/>
    </row>
    <row r="3253" spans="1:4" s="83" customFormat="1" ht="20.100000000000001" customHeight="1">
      <c r="A3253" s="2196">
        <v>150</v>
      </c>
      <c r="B3253" s="2254" t="s">
        <v>16271</v>
      </c>
      <c r="C3253" s="1027">
        <v>7</v>
      </c>
      <c r="D3253" s="2889"/>
    </row>
    <row r="3254" spans="1:4" s="83" customFormat="1" ht="20.100000000000001" customHeight="1">
      <c r="A3254" s="2196">
        <v>120</v>
      </c>
      <c r="B3254" s="1129" t="s">
        <v>16272</v>
      </c>
      <c r="C3254" s="2253">
        <v>4</v>
      </c>
      <c r="D3254" s="2889"/>
    </row>
    <row r="3255" spans="1:4" s="83" customFormat="1" ht="20.100000000000001" customHeight="1">
      <c r="A3255" s="2196">
        <v>120</v>
      </c>
      <c r="B3255" s="1129" t="s">
        <v>16273</v>
      </c>
      <c r="C3255" s="2253">
        <v>12</v>
      </c>
      <c r="D3255" s="2889"/>
    </row>
    <row r="3256" spans="1:4" s="83" customFormat="1" ht="20.100000000000001" customHeight="1">
      <c r="A3256" s="2196">
        <v>60</v>
      </c>
      <c r="B3256" s="2359" t="s">
        <v>22955</v>
      </c>
      <c r="C3256" s="2253">
        <v>1</v>
      </c>
      <c r="D3256" s="2889"/>
    </row>
    <row r="3257" spans="1:4" s="83" customFormat="1" ht="20.100000000000001" customHeight="1">
      <c r="A3257" s="2196">
        <v>60</v>
      </c>
      <c r="B3257" s="2310" t="s">
        <v>22930</v>
      </c>
      <c r="C3257" s="2037">
        <v>10</v>
      </c>
      <c r="D3257" s="2889"/>
    </row>
    <row r="3258" spans="1:4" s="83" customFormat="1" ht="20.100000000000001" customHeight="1">
      <c r="A3258" s="2196">
        <v>80</v>
      </c>
      <c r="B3258" s="2129" t="s">
        <v>22928</v>
      </c>
      <c r="C3258" s="1012">
        <v>1</v>
      </c>
      <c r="D3258" s="2889"/>
    </row>
    <row r="3259" spans="1:4" s="83" customFormat="1" ht="20.100000000000001" customHeight="1">
      <c r="A3259" s="2196">
        <v>80</v>
      </c>
      <c r="B3259" s="2258" t="s">
        <v>22954</v>
      </c>
      <c r="C3259" s="2253">
        <v>3</v>
      </c>
      <c r="D3259" s="2889"/>
    </row>
    <row r="3260" spans="1:4" s="83" customFormat="1" ht="20.100000000000001" customHeight="1">
      <c r="A3260" s="2196">
        <v>100</v>
      </c>
      <c r="B3260" s="2310" t="s">
        <v>22929</v>
      </c>
      <c r="C3260" s="2037">
        <v>1</v>
      </c>
      <c r="D3260" s="2889"/>
    </row>
    <row r="3261" spans="1:4" s="83" customFormat="1" ht="20.100000000000001" customHeight="1">
      <c r="A3261" s="2196">
        <v>80</v>
      </c>
      <c r="B3261" s="2310" t="s">
        <v>24838</v>
      </c>
      <c r="C3261" s="2037">
        <v>5</v>
      </c>
      <c r="D3261" s="2888"/>
    </row>
    <row r="3262" spans="1:4" s="83" customFormat="1" ht="20.100000000000001" customHeight="1">
      <c r="A3262" s="2196">
        <v>150</v>
      </c>
      <c r="B3262" s="2310" t="s">
        <v>24839</v>
      </c>
      <c r="C3262" s="2037">
        <v>2</v>
      </c>
      <c r="D3262" s="2888"/>
    </row>
    <row r="3263" spans="1:4" s="83" customFormat="1" ht="20.100000000000001" customHeight="1">
      <c r="A3263" s="2196">
        <v>120</v>
      </c>
      <c r="B3263" s="2130" t="s">
        <v>16274</v>
      </c>
      <c r="C3263" s="2037">
        <v>2</v>
      </c>
      <c r="D3263" s="2889"/>
    </row>
    <row r="3264" spans="1:4" s="83" customFormat="1" ht="20.100000000000001" customHeight="1">
      <c r="A3264" s="2196">
        <v>50</v>
      </c>
      <c r="B3264" s="2130" t="s">
        <v>16275</v>
      </c>
      <c r="C3264" s="1027">
        <v>33</v>
      </c>
      <c r="D3264" s="2889"/>
    </row>
    <row r="3265" spans="1:4" s="83" customFormat="1" ht="20.100000000000001" customHeight="1">
      <c r="A3265" s="2196">
        <v>50</v>
      </c>
      <c r="B3265" s="2130" t="s">
        <v>16276</v>
      </c>
      <c r="C3265" s="1027">
        <v>5</v>
      </c>
      <c r="D3265" s="2889"/>
    </row>
    <row r="3266" spans="1:4" s="83" customFormat="1" ht="20.100000000000001" customHeight="1">
      <c r="A3266" s="2196">
        <v>50</v>
      </c>
      <c r="B3266" s="1126" t="s">
        <v>22913</v>
      </c>
      <c r="C3266" s="2037">
        <v>50</v>
      </c>
      <c r="D3266" s="2889"/>
    </row>
    <row r="3267" spans="1:4" s="83" customFormat="1" ht="20.100000000000001" customHeight="1">
      <c r="A3267" s="2196">
        <v>60</v>
      </c>
      <c r="B3267" s="1126" t="s">
        <v>22914</v>
      </c>
      <c r="C3267" s="2037">
        <v>29</v>
      </c>
      <c r="D3267" s="2889"/>
    </row>
    <row r="3268" spans="1:4" s="83" customFormat="1" ht="20.100000000000001" customHeight="1">
      <c r="A3268" s="2196">
        <v>120</v>
      </c>
      <c r="B3268" s="1126" t="s">
        <v>22915</v>
      </c>
      <c r="C3268" s="2037">
        <v>7</v>
      </c>
      <c r="D3268" s="2889"/>
    </row>
    <row r="3269" spans="1:4" s="83" customFormat="1" ht="20.100000000000001" customHeight="1">
      <c r="A3269" s="2196">
        <v>50</v>
      </c>
      <c r="B3269" s="1126" t="s">
        <v>22916</v>
      </c>
      <c r="C3269" s="2037">
        <v>55</v>
      </c>
      <c r="D3269" s="2889"/>
    </row>
    <row r="3270" spans="1:4" s="83" customFormat="1" ht="20.100000000000001" customHeight="1">
      <c r="A3270" s="2196">
        <v>50</v>
      </c>
      <c r="B3270" s="2171" t="s">
        <v>22266</v>
      </c>
      <c r="C3270" s="2037">
        <v>3</v>
      </c>
      <c r="D3270" s="2889"/>
    </row>
    <row r="3271" spans="1:4" s="83" customFormat="1" ht="20.100000000000001" customHeight="1">
      <c r="A3271" s="2196">
        <v>50</v>
      </c>
      <c r="B3271" s="2171" t="s">
        <v>22265</v>
      </c>
      <c r="C3271" s="2037">
        <v>100</v>
      </c>
      <c r="D3271" s="2889"/>
    </row>
    <row r="3272" spans="1:4" s="83" customFormat="1" ht="20.100000000000001" customHeight="1">
      <c r="A3272" s="3010">
        <v>50</v>
      </c>
      <c r="B3272" s="2064" t="s">
        <v>26986</v>
      </c>
      <c r="C3272" s="2037">
        <v>20</v>
      </c>
      <c r="D3272" s="2889"/>
    </row>
    <row r="3273" spans="1:4" s="83" customFormat="1" ht="20.100000000000001" customHeight="1">
      <c r="A3273" s="2196">
        <v>60</v>
      </c>
      <c r="B3273" s="2064" t="s">
        <v>22917</v>
      </c>
      <c r="C3273" s="2037">
        <v>12</v>
      </c>
      <c r="D3273" s="2889"/>
    </row>
    <row r="3274" spans="1:4" s="83" customFormat="1" ht="20.100000000000001" customHeight="1">
      <c r="A3274" s="2196">
        <v>80</v>
      </c>
      <c r="B3274" s="2064" t="s">
        <v>22918</v>
      </c>
      <c r="C3274" s="2037">
        <v>3</v>
      </c>
      <c r="D3274" s="2889"/>
    </row>
    <row r="3275" spans="1:4" s="83" customFormat="1" ht="20.100000000000001" customHeight="1">
      <c r="A3275" s="2196">
        <v>50</v>
      </c>
      <c r="B3275" s="2064" t="s">
        <v>16277</v>
      </c>
      <c r="C3275" s="2037">
        <v>35</v>
      </c>
      <c r="D3275" s="2889"/>
    </row>
    <row r="3276" spans="1:4" s="83" customFormat="1" ht="20.100000000000001" customHeight="1">
      <c r="A3276" s="1864"/>
      <c r="B3276" s="2039"/>
      <c r="C3276" s="2065" t="s">
        <v>1007</v>
      </c>
      <c r="D3276" s="2888"/>
    </row>
    <row r="3277" spans="1:4" s="83" customFormat="1" ht="20.100000000000001" customHeight="1">
      <c r="A3277" s="2196">
        <v>80</v>
      </c>
      <c r="B3277" s="2130" t="s">
        <v>4541</v>
      </c>
      <c r="C3277" s="2037">
        <v>11</v>
      </c>
      <c r="D3277" s="2888"/>
    </row>
    <row r="3278" spans="1:4" s="83" customFormat="1" ht="20.100000000000001" customHeight="1">
      <c r="A3278" s="2196">
        <v>60</v>
      </c>
      <c r="B3278" s="2087" t="s">
        <v>22339</v>
      </c>
      <c r="C3278" s="2037">
        <v>41</v>
      </c>
      <c r="D3278" s="2888"/>
    </row>
    <row r="3279" spans="1:4" s="83" customFormat="1" ht="20.100000000000001" customHeight="1">
      <c r="A3279" s="2196">
        <v>200</v>
      </c>
      <c r="B3279" s="2087" t="s">
        <v>14105</v>
      </c>
      <c r="C3279" s="2037">
        <v>2</v>
      </c>
      <c r="D3279" s="2888"/>
    </row>
    <row r="3280" spans="1:4" s="83" customFormat="1" ht="20.100000000000001" customHeight="1">
      <c r="A3280" s="2196">
        <v>100</v>
      </c>
      <c r="B3280" s="2087" t="s">
        <v>14106</v>
      </c>
      <c r="C3280" s="2037">
        <v>22</v>
      </c>
      <c r="D3280" s="2888"/>
    </row>
    <row r="3281" spans="1:4" s="83" customFormat="1" ht="20.100000000000001" customHeight="1">
      <c r="A3281" s="2196">
        <v>100</v>
      </c>
      <c r="B3281" s="2087" t="s">
        <v>14107</v>
      </c>
      <c r="C3281" s="2037">
        <v>16</v>
      </c>
      <c r="D3281" s="2888"/>
    </row>
    <row r="3282" spans="1:4" s="83" customFormat="1" ht="20.100000000000001" customHeight="1">
      <c r="A3282" s="2196">
        <v>100</v>
      </c>
      <c r="B3282" s="2087" t="s">
        <v>22340</v>
      </c>
      <c r="C3282" s="2037">
        <v>6</v>
      </c>
      <c r="D3282" s="2888"/>
    </row>
    <row r="3283" spans="1:4" s="83" customFormat="1" ht="20.100000000000001" customHeight="1">
      <c r="A3283" s="2196">
        <v>100</v>
      </c>
      <c r="B3283" s="2087" t="s">
        <v>22341</v>
      </c>
      <c r="C3283" s="2053">
        <v>32</v>
      </c>
      <c r="D3283" s="2888"/>
    </row>
    <row r="3284" spans="1:4" s="83" customFormat="1" ht="20.100000000000001" customHeight="1">
      <c r="A3284" s="3010">
        <v>80</v>
      </c>
      <c r="B3284" s="2087" t="s">
        <v>26529</v>
      </c>
      <c r="C3284" s="2097">
        <v>10</v>
      </c>
      <c r="D3284" s="2888"/>
    </row>
    <row r="3285" spans="1:4" s="83" customFormat="1" ht="20.100000000000001" customHeight="1">
      <c r="A3285" s="2196">
        <v>180</v>
      </c>
      <c r="B3285" s="2087" t="s">
        <v>20724</v>
      </c>
      <c r="C3285" s="2037">
        <v>2</v>
      </c>
      <c r="D3285" s="2888"/>
    </row>
    <row r="3286" spans="1:4" s="83" customFormat="1" ht="20.100000000000001" customHeight="1">
      <c r="A3286" s="2196">
        <v>100</v>
      </c>
      <c r="B3286" s="2087" t="s">
        <v>2357</v>
      </c>
      <c r="C3286" s="2037">
        <v>4</v>
      </c>
      <c r="D3286" s="2888"/>
    </row>
    <row r="3287" spans="1:4" s="83" customFormat="1" ht="20.100000000000001" customHeight="1">
      <c r="A3287" s="1864">
        <v>10</v>
      </c>
      <c r="B3287" s="2039" t="s">
        <v>15572</v>
      </c>
      <c r="C3287" s="2085">
        <v>30</v>
      </c>
      <c r="D3287" s="2888"/>
    </row>
    <row r="3288" spans="1:4" s="83" customFormat="1" ht="20.100000000000001" customHeight="1">
      <c r="A3288" s="2196">
        <v>100</v>
      </c>
      <c r="B3288" s="2064" t="s">
        <v>20725</v>
      </c>
      <c r="C3288" s="2097">
        <v>3</v>
      </c>
      <c r="D3288" s="2888"/>
    </row>
    <row r="3289" spans="1:4" s="83" customFormat="1" ht="20.100000000000001" customHeight="1">
      <c r="A3289" s="2196">
        <v>150</v>
      </c>
      <c r="B3289" s="2252" t="s">
        <v>21278</v>
      </c>
      <c r="C3289" s="1027">
        <v>30</v>
      </c>
      <c r="D3289" s="2518"/>
    </row>
    <row r="3290" spans="1:4" s="83" customFormat="1" ht="20.100000000000001" customHeight="1">
      <c r="A3290" s="2196">
        <v>150</v>
      </c>
      <c r="B3290" s="2252" t="s">
        <v>21330</v>
      </c>
      <c r="C3290" s="1027">
        <v>30</v>
      </c>
      <c r="D3290" s="2518"/>
    </row>
    <row r="3291" spans="1:4" s="83" customFormat="1" ht="20.100000000000001" customHeight="1">
      <c r="A3291" s="2196">
        <v>80</v>
      </c>
      <c r="B3291" s="1134" t="s">
        <v>20676</v>
      </c>
      <c r="C3291" s="2037">
        <v>15</v>
      </c>
      <c r="D3291" s="2518"/>
    </row>
    <row r="3292" spans="1:4" s="83" customFormat="1" ht="20.100000000000001" customHeight="1">
      <c r="A3292" s="2196">
        <v>100</v>
      </c>
      <c r="B3292" s="2251" t="s">
        <v>21438</v>
      </c>
      <c r="C3292" s="2037">
        <v>2</v>
      </c>
      <c r="D3292" s="2888"/>
    </row>
    <row r="3293" spans="1:4" s="83" customFormat="1" ht="20.100000000000001" customHeight="1">
      <c r="A3293" s="2196">
        <v>100</v>
      </c>
      <c r="B3293" s="2250" t="s">
        <v>21437</v>
      </c>
      <c r="C3293" s="2037">
        <v>23</v>
      </c>
      <c r="D3293" s="2518"/>
    </row>
    <row r="3294" spans="1:4" s="83" customFormat="1" ht="20.100000000000001" customHeight="1">
      <c r="A3294" s="2196">
        <v>100</v>
      </c>
      <c r="B3294" s="2250" t="s">
        <v>26594</v>
      </c>
      <c r="C3294" s="2037">
        <v>9</v>
      </c>
      <c r="D3294" s="2888"/>
    </row>
    <row r="3295" spans="1:4" s="83" customFormat="1" ht="20.100000000000001" customHeight="1">
      <c r="A3295" s="2196">
        <v>100</v>
      </c>
      <c r="B3295" s="2250" t="s">
        <v>14118</v>
      </c>
      <c r="C3295" s="2037">
        <v>43</v>
      </c>
      <c r="D3295" s="2888"/>
    </row>
    <row r="3296" spans="1:4" s="83" customFormat="1" ht="20.100000000000001" customHeight="1">
      <c r="A3296" s="2196">
        <v>100</v>
      </c>
      <c r="B3296" s="2250" t="s">
        <v>14119</v>
      </c>
      <c r="C3296" s="2037">
        <v>25</v>
      </c>
      <c r="D3296" s="2888"/>
    </row>
    <row r="3297" spans="1:4" s="83" customFormat="1" ht="20.100000000000001" customHeight="1">
      <c r="A3297" s="2196">
        <v>100</v>
      </c>
      <c r="B3297" s="2130" t="s">
        <v>14108</v>
      </c>
      <c r="C3297" s="2037">
        <v>16</v>
      </c>
      <c r="D3297" s="2888"/>
    </row>
    <row r="3298" spans="1:4" s="83" customFormat="1" ht="20.100000000000001" customHeight="1">
      <c r="A3298" s="2196">
        <v>100</v>
      </c>
      <c r="B3298" s="2337" t="s">
        <v>14109</v>
      </c>
      <c r="C3298" s="2037">
        <v>4</v>
      </c>
      <c r="D3298" s="2888"/>
    </row>
    <row r="3299" spans="1:4" s="83" customFormat="1" ht="20.100000000000001" customHeight="1">
      <c r="A3299" s="2196">
        <v>100</v>
      </c>
      <c r="B3299" s="2087" t="s">
        <v>2474</v>
      </c>
      <c r="C3299" s="2037">
        <v>56</v>
      </c>
      <c r="D3299" s="2888"/>
    </row>
    <row r="3300" spans="1:4" s="83" customFormat="1" ht="20.100000000000001" customHeight="1">
      <c r="A3300" s="2196">
        <v>100</v>
      </c>
      <c r="B3300" s="2130" t="s">
        <v>14110</v>
      </c>
      <c r="C3300" s="2037">
        <v>6</v>
      </c>
      <c r="D3300" s="2888"/>
    </row>
    <row r="3301" spans="1:4" s="83" customFormat="1" ht="20.100000000000001" customHeight="1">
      <c r="A3301" s="2196">
        <v>100</v>
      </c>
      <c r="B3301" s="2130" t="s">
        <v>14111</v>
      </c>
      <c r="C3301" s="2037">
        <v>4</v>
      </c>
      <c r="D3301" s="2888"/>
    </row>
    <row r="3302" spans="1:4" s="990" customFormat="1" ht="20.100000000000001" customHeight="1">
      <c r="A3302" s="1864"/>
      <c r="B3302" s="2068"/>
      <c r="C3302" s="494" t="s">
        <v>1007</v>
      </c>
      <c r="D3302" s="2888"/>
    </row>
    <row r="3303" spans="1:4" s="83" customFormat="1" ht="20.100000000000001" customHeight="1">
      <c r="A3303" s="2196">
        <v>150</v>
      </c>
      <c r="B3303" s="2087" t="s">
        <v>2358</v>
      </c>
      <c r="C3303" s="2037">
        <v>2</v>
      </c>
      <c r="D3303" s="2888"/>
    </row>
    <row r="3304" spans="1:4" s="83" customFormat="1" ht="20.100000000000001" customHeight="1">
      <c r="A3304" s="2196">
        <v>150</v>
      </c>
      <c r="B3304" s="2199" t="s">
        <v>2344</v>
      </c>
      <c r="C3304" s="2037">
        <v>16</v>
      </c>
      <c r="D3304" s="2888"/>
    </row>
    <row r="3305" spans="1:4" s="83" customFormat="1" ht="20.100000000000001" customHeight="1">
      <c r="A3305" s="2196">
        <v>150</v>
      </c>
      <c r="B3305" s="2087" t="s">
        <v>2359</v>
      </c>
      <c r="C3305" s="2037">
        <v>60</v>
      </c>
      <c r="D3305" s="2888"/>
    </row>
    <row r="3306" spans="1:4" s="83" customFormat="1" ht="20.100000000000001" customHeight="1">
      <c r="A3306" s="2196">
        <v>150</v>
      </c>
      <c r="B3306" s="2199" t="s">
        <v>2345</v>
      </c>
      <c r="C3306" s="2037">
        <v>55</v>
      </c>
      <c r="D3306" s="2888"/>
    </row>
    <row r="3307" spans="1:4" s="83" customFormat="1" ht="20.100000000000001" customHeight="1">
      <c r="A3307" s="2196">
        <v>150</v>
      </c>
      <c r="B3307" s="2247" t="s">
        <v>14112</v>
      </c>
      <c r="C3307" s="2037">
        <v>19</v>
      </c>
      <c r="D3307" s="2888"/>
    </row>
    <row r="3308" spans="1:4" s="83" customFormat="1" ht="20.100000000000001" customHeight="1">
      <c r="A3308" s="1864"/>
      <c r="B3308" s="2068" t="s">
        <v>14113</v>
      </c>
      <c r="C3308" s="494" t="s">
        <v>431</v>
      </c>
      <c r="D3308" s="2888"/>
    </row>
    <row r="3309" spans="1:4" s="83" customFormat="1" ht="20.100000000000001" customHeight="1">
      <c r="A3309" s="2196">
        <v>150</v>
      </c>
      <c r="B3309" s="2087" t="s">
        <v>14114</v>
      </c>
      <c r="C3309" s="494">
        <v>3</v>
      </c>
      <c r="D3309" s="2888"/>
    </row>
    <row r="3310" spans="1:4" s="83" customFormat="1" ht="20.100000000000001" customHeight="1">
      <c r="A3310" s="3010">
        <v>200</v>
      </c>
      <c r="B3310" s="2063" t="s">
        <v>48827</v>
      </c>
      <c r="C3310" s="1027">
        <v>5</v>
      </c>
      <c r="D3310" s="2518">
        <v>0</v>
      </c>
    </row>
    <row r="3311" spans="1:4" s="83" customFormat="1" ht="20.100000000000001" customHeight="1">
      <c r="A3311" s="2196">
        <v>150</v>
      </c>
      <c r="B3311" s="2249" t="s">
        <v>20882</v>
      </c>
      <c r="C3311" s="1027">
        <v>5</v>
      </c>
      <c r="D3311" s="2888"/>
    </row>
    <row r="3312" spans="1:4" s="83" customFormat="1" ht="20.100000000000001" customHeight="1">
      <c r="A3312" s="2196">
        <v>150</v>
      </c>
      <c r="B3312" s="2249" t="s">
        <v>20883</v>
      </c>
      <c r="C3312" s="1027">
        <v>2</v>
      </c>
      <c r="D3312" s="2888"/>
    </row>
    <row r="3313" spans="1:4" s="83" customFormat="1" ht="20.100000000000001" customHeight="1">
      <c r="A3313" s="2196">
        <v>150</v>
      </c>
      <c r="B3313" s="2249" t="s">
        <v>18514</v>
      </c>
      <c r="C3313" s="2037">
        <v>3</v>
      </c>
      <c r="D3313" s="2888"/>
    </row>
    <row r="3314" spans="1:4" s="83" customFormat="1" ht="20.100000000000001" customHeight="1">
      <c r="A3314" s="2196">
        <v>200</v>
      </c>
      <c r="B3314" s="2228" t="s">
        <v>26787</v>
      </c>
      <c r="C3314" s="3081">
        <v>25</v>
      </c>
      <c r="D3314" s="2888"/>
    </row>
    <row r="3315" spans="1:4" s="83" customFormat="1" ht="20.100000000000001" customHeight="1">
      <c r="A3315" s="2196">
        <v>200</v>
      </c>
      <c r="B3315" s="2249" t="s">
        <v>20884</v>
      </c>
      <c r="C3315" s="1027">
        <v>4</v>
      </c>
      <c r="D3315" s="2518"/>
    </row>
    <row r="3316" spans="1:4" s="83" customFormat="1" ht="20.100000000000001" customHeight="1">
      <c r="A3316" s="3010">
        <v>350</v>
      </c>
      <c r="B3316" s="2249" t="s">
        <v>26788</v>
      </c>
      <c r="C3316" s="2097">
        <v>5</v>
      </c>
      <c r="D3316" s="2888"/>
    </row>
    <row r="3317" spans="1:4" s="83" customFormat="1" ht="20.100000000000001" customHeight="1">
      <c r="A3317" s="1864">
        <v>30</v>
      </c>
      <c r="B3317" s="2171" t="s">
        <v>14098</v>
      </c>
      <c r="C3317" s="494">
        <v>80</v>
      </c>
      <c r="D3317" s="2888"/>
    </row>
    <row r="3318" spans="1:4" s="83" customFormat="1" ht="20.100000000000001" customHeight="1">
      <c r="A3318" s="1864">
        <v>30</v>
      </c>
      <c r="B3318" s="2171" t="s">
        <v>14025</v>
      </c>
      <c r="C3318" s="494">
        <v>100</v>
      </c>
      <c r="D3318" s="2888"/>
    </row>
    <row r="3319" spans="1:4" s="83" customFormat="1" ht="20.100000000000001" customHeight="1">
      <c r="A3319" s="1864">
        <v>50</v>
      </c>
      <c r="B3319" s="1135" t="s">
        <v>15573</v>
      </c>
      <c r="C3319" s="494">
        <v>100</v>
      </c>
      <c r="D3319" s="2888"/>
    </row>
    <row r="3320" spans="1:4" s="83" customFormat="1" ht="20.100000000000001" customHeight="1">
      <c r="A3320" s="1864">
        <v>150</v>
      </c>
      <c r="B3320" s="2087" t="s">
        <v>10859</v>
      </c>
      <c r="C3320" s="494">
        <v>9</v>
      </c>
      <c r="D3320" s="2888"/>
    </row>
    <row r="3321" spans="1:4" s="83" customFormat="1" ht="20.100000000000001" customHeight="1">
      <c r="A3321" s="1864">
        <v>150</v>
      </c>
      <c r="B3321" s="2087" t="s">
        <v>10860</v>
      </c>
      <c r="C3321" s="494">
        <v>10</v>
      </c>
      <c r="D3321" s="2888"/>
    </row>
    <row r="3322" spans="1:4" s="83" customFormat="1" ht="20.100000000000001" customHeight="1">
      <c r="A3322" s="1864">
        <v>200</v>
      </c>
      <c r="B3322" s="2087" t="s">
        <v>10861</v>
      </c>
      <c r="C3322" s="621">
        <v>3</v>
      </c>
      <c r="D3322" s="2888"/>
    </row>
    <row r="3323" spans="1:4" s="83" customFormat="1" ht="20.100000000000001" customHeight="1">
      <c r="A3323" s="1864">
        <v>250</v>
      </c>
      <c r="B3323" s="2087" t="s">
        <v>10862</v>
      </c>
      <c r="C3323" s="494">
        <v>5</v>
      </c>
      <c r="D3323" s="2888"/>
    </row>
    <row r="3324" spans="1:4" s="83" customFormat="1" ht="20.100000000000001" customHeight="1">
      <c r="A3324" s="1864">
        <v>200</v>
      </c>
      <c r="B3324" s="2087" t="s">
        <v>10863</v>
      </c>
      <c r="C3324" s="494">
        <v>9</v>
      </c>
      <c r="D3324" s="2888"/>
    </row>
    <row r="3325" spans="1:4" s="83" customFormat="1" ht="20.100000000000001" customHeight="1">
      <c r="A3325" s="1864">
        <v>150</v>
      </c>
      <c r="B3325" s="2087" t="s">
        <v>10864</v>
      </c>
      <c r="C3325" s="494">
        <v>10</v>
      </c>
      <c r="D3325" s="2888"/>
    </row>
    <row r="3326" spans="1:4" s="83" customFormat="1" ht="20.100000000000001" customHeight="1">
      <c r="A3326" s="1864">
        <v>150</v>
      </c>
      <c r="B3326" s="2248" t="s">
        <v>14097</v>
      </c>
      <c r="C3326" s="621">
        <v>7</v>
      </c>
      <c r="D3326" s="2888"/>
    </row>
    <row r="3327" spans="1:4" s="83" customFormat="1" ht="20.100000000000001" customHeight="1">
      <c r="A3327" s="1864">
        <v>150</v>
      </c>
      <c r="B3327" s="2248" t="s">
        <v>14024</v>
      </c>
      <c r="C3327" s="621">
        <v>4</v>
      </c>
      <c r="D3327" s="2888"/>
    </row>
    <row r="3328" spans="1:4" s="83" customFormat="1" ht="20.100000000000001" customHeight="1">
      <c r="A3328" s="1864">
        <v>250</v>
      </c>
      <c r="B3328" s="2248" t="s">
        <v>2475</v>
      </c>
      <c r="C3328" s="621">
        <v>3</v>
      </c>
      <c r="D3328" s="2888"/>
    </row>
    <row r="3329" spans="1:4" s="83" customFormat="1" ht="20.100000000000001" customHeight="1">
      <c r="A3329" s="1864">
        <v>350</v>
      </c>
      <c r="B3329" s="2248" t="s">
        <v>2476</v>
      </c>
      <c r="C3329" s="621">
        <v>12</v>
      </c>
      <c r="D3329" s="2888"/>
    </row>
    <row r="3330" spans="1:4" s="83" customFormat="1" ht="20.100000000000001" customHeight="1">
      <c r="A3330" s="1864">
        <v>350</v>
      </c>
      <c r="B3330" s="2248" t="s">
        <v>2477</v>
      </c>
      <c r="C3330" s="621">
        <v>4</v>
      </c>
      <c r="D3330" s="2888"/>
    </row>
    <row r="3331" spans="1:4" s="83" customFormat="1" ht="20.100000000000001" customHeight="1">
      <c r="A3331" s="1864">
        <v>80</v>
      </c>
      <c r="B3331" s="2105" t="s">
        <v>14026</v>
      </c>
      <c r="C3331" s="494">
        <v>8</v>
      </c>
      <c r="D3331" s="2888"/>
    </row>
    <row r="3332" spans="1:4" s="83" customFormat="1" ht="20.100000000000001" customHeight="1">
      <c r="A3332" s="1864">
        <v>100</v>
      </c>
      <c r="B3332" s="2105" t="s">
        <v>14027</v>
      </c>
      <c r="C3332" s="494">
        <v>8</v>
      </c>
      <c r="D3332" s="2888"/>
    </row>
    <row r="3333" spans="1:4" s="83" customFormat="1" ht="20.100000000000001" customHeight="1">
      <c r="A3333" s="3010">
        <v>200</v>
      </c>
      <c r="B3333" s="2105" t="s">
        <v>26579</v>
      </c>
      <c r="C3333" s="2037">
        <v>1</v>
      </c>
      <c r="D3333" s="2518"/>
    </row>
    <row r="3334" spans="1:4" s="83" customFormat="1" ht="20.100000000000001" customHeight="1">
      <c r="A3334" s="1864">
        <v>200</v>
      </c>
      <c r="B3334" s="2127" t="s">
        <v>18294</v>
      </c>
      <c r="C3334" s="2037">
        <v>2</v>
      </c>
      <c r="D3334" s="2888"/>
    </row>
    <row r="3335" spans="1:4" s="83" customFormat="1" ht="20.100000000000001" customHeight="1">
      <c r="A3335" s="1864">
        <v>250</v>
      </c>
      <c r="B3335" s="2127" t="s">
        <v>18295</v>
      </c>
      <c r="C3335" s="621">
        <v>2</v>
      </c>
      <c r="D3335" s="2888"/>
    </row>
    <row r="3336" spans="1:4" s="83" customFormat="1" ht="20.100000000000001" customHeight="1">
      <c r="A3336" s="1864">
        <v>250</v>
      </c>
      <c r="B3336" s="2247" t="s">
        <v>2478</v>
      </c>
      <c r="C3336" s="494">
        <v>2</v>
      </c>
      <c r="D3336" s="2888"/>
    </row>
    <row r="3337" spans="1:4" s="83" customFormat="1" ht="20.100000000000001" customHeight="1">
      <c r="A3337" s="1864"/>
      <c r="B3337" s="1135" t="s">
        <v>18515</v>
      </c>
      <c r="C3337" s="621" t="s">
        <v>1127</v>
      </c>
      <c r="D3337" s="2888"/>
    </row>
    <row r="3338" spans="1:4" s="83" customFormat="1" ht="20.100000000000001" customHeight="1">
      <c r="A3338" s="1864"/>
      <c r="B3338" s="1135" t="s">
        <v>18516</v>
      </c>
      <c r="C3338" s="2037" t="s">
        <v>1127</v>
      </c>
      <c r="D3338" s="2518"/>
    </row>
    <row r="3339" spans="1:4" s="83" customFormat="1" ht="20.100000000000001" customHeight="1">
      <c r="A3339" s="1864"/>
      <c r="B3339" s="1135" t="s">
        <v>18517</v>
      </c>
      <c r="C3339" s="621" t="s">
        <v>1127</v>
      </c>
      <c r="D3339" s="2888"/>
    </row>
    <row r="3340" spans="1:4" s="83" customFormat="1" ht="20.100000000000001" customHeight="1">
      <c r="A3340" s="1864"/>
      <c r="B3340" s="1135" t="s">
        <v>18518</v>
      </c>
      <c r="C3340" s="621" t="s">
        <v>1127</v>
      </c>
      <c r="D3340" s="2888"/>
    </row>
    <row r="3341" spans="1:4" s="83" customFormat="1" ht="20.100000000000001" customHeight="1">
      <c r="A3341" s="2196">
        <v>150</v>
      </c>
      <c r="B3341" s="2174" t="s">
        <v>22919</v>
      </c>
      <c r="C3341" s="621">
        <v>5</v>
      </c>
      <c r="D3341" s="2888"/>
    </row>
    <row r="3342" spans="1:4" s="83" customFormat="1" ht="20.100000000000001" customHeight="1">
      <c r="A3342" s="2196">
        <v>150</v>
      </c>
      <c r="B3342" s="2174" t="s">
        <v>22920</v>
      </c>
      <c r="C3342" s="621">
        <v>8</v>
      </c>
      <c r="D3342" s="2888"/>
    </row>
    <row r="3343" spans="1:4" s="83" customFormat="1" ht="20.100000000000001" customHeight="1">
      <c r="A3343" s="2196">
        <v>150</v>
      </c>
      <c r="B3343" s="2174" t="s">
        <v>18519</v>
      </c>
      <c r="C3343" s="2037">
        <v>7</v>
      </c>
      <c r="D3343" s="2889"/>
    </row>
    <row r="3344" spans="1:4" s="83" customFormat="1" ht="20.100000000000001" customHeight="1">
      <c r="A3344" s="2196">
        <v>150</v>
      </c>
      <c r="B3344" s="2174" t="s">
        <v>18520</v>
      </c>
      <c r="C3344" s="2037">
        <v>1</v>
      </c>
      <c r="D3344" s="2888"/>
    </row>
    <row r="3345" spans="1:4" s="83" customFormat="1" ht="20.100000000000001" customHeight="1">
      <c r="A3345" s="2196">
        <v>150</v>
      </c>
      <c r="B3345" s="2246" t="s">
        <v>18521</v>
      </c>
      <c r="C3345" s="621">
        <v>9</v>
      </c>
      <c r="D3345" s="2888"/>
    </row>
    <row r="3346" spans="1:4" s="83" customFormat="1" ht="20.100000000000001" customHeight="1">
      <c r="A3346" s="2196">
        <v>150</v>
      </c>
      <c r="B3346" s="2246" t="s">
        <v>18522</v>
      </c>
      <c r="C3346" s="621">
        <v>3</v>
      </c>
      <c r="D3346" s="2888"/>
    </row>
    <row r="3347" spans="1:4" s="83" customFormat="1" ht="20.100000000000001" customHeight="1">
      <c r="A3347" s="2196">
        <v>150</v>
      </c>
      <c r="B3347" s="2246" t="s">
        <v>24281</v>
      </c>
      <c r="C3347" s="2037">
        <v>1</v>
      </c>
      <c r="D3347" s="2888"/>
    </row>
    <row r="3348" spans="1:4" s="83" customFormat="1" ht="20.100000000000001" customHeight="1">
      <c r="A3348" s="2196">
        <v>150</v>
      </c>
      <c r="B3348" s="2245" t="s">
        <v>23171</v>
      </c>
      <c r="C3348" s="2037">
        <v>3</v>
      </c>
      <c r="D3348" s="2888"/>
    </row>
    <row r="3349" spans="1:4" s="83" customFormat="1" ht="20.100000000000001" customHeight="1">
      <c r="A3349" s="2196">
        <v>150</v>
      </c>
      <c r="B3349" s="2245" t="s">
        <v>22921</v>
      </c>
      <c r="C3349" s="621">
        <v>3</v>
      </c>
      <c r="D3349" s="2888"/>
    </row>
    <row r="3350" spans="1:4" s="83" customFormat="1" ht="20.100000000000001" customHeight="1">
      <c r="A3350" s="2196">
        <v>150</v>
      </c>
      <c r="B3350" s="2245" t="s">
        <v>22922</v>
      </c>
      <c r="C3350" s="621">
        <v>1</v>
      </c>
      <c r="D3350" s="2888"/>
    </row>
    <row r="3351" spans="1:4" s="83" customFormat="1" ht="20.100000000000001" customHeight="1">
      <c r="A3351" s="2196">
        <v>150</v>
      </c>
      <c r="B3351" s="2245" t="s">
        <v>22923</v>
      </c>
      <c r="C3351" s="621">
        <v>3</v>
      </c>
      <c r="D3351" s="2888"/>
    </row>
    <row r="3352" spans="1:4" s="83" customFormat="1" ht="20.100000000000001" customHeight="1">
      <c r="A3352" s="2196">
        <v>150</v>
      </c>
      <c r="B3352" s="2245" t="s">
        <v>25338</v>
      </c>
      <c r="C3352" s="2037">
        <v>10</v>
      </c>
      <c r="D3352" s="2888"/>
    </row>
    <row r="3353" spans="1:4" s="83" customFormat="1" ht="20.100000000000001" customHeight="1">
      <c r="A3353" s="2196">
        <v>150</v>
      </c>
      <c r="B3353" s="2245" t="s">
        <v>25142</v>
      </c>
      <c r="C3353" s="2097">
        <v>20</v>
      </c>
      <c r="D3353" s="2888"/>
    </row>
    <row r="3354" spans="1:4" s="83" customFormat="1" ht="20.100000000000001" customHeight="1">
      <c r="A3354" s="2196">
        <v>50</v>
      </c>
      <c r="B3354" s="2245" t="s">
        <v>23055</v>
      </c>
      <c r="C3354" s="2037">
        <v>1</v>
      </c>
      <c r="D3354" s="2888"/>
    </row>
    <row r="3355" spans="1:4" s="83" customFormat="1" ht="20.100000000000001" customHeight="1">
      <c r="A3355" s="2196">
        <v>250</v>
      </c>
      <c r="B3355" s="2245" t="s">
        <v>25543</v>
      </c>
      <c r="C3355" s="2037">
        <v>2</v>
      </c>
      <c r="D3355" s="2888"/>
    </row>
    <row r="3356" spans="1:4" s="83" customFormat="1" ht="20.100000000000001" customHeight="1">
      <c r="A3356" s="2196">
        <v>150</v>
      </c>
      <c r="B3356" s="2066" t="s">
        <v>22924</v>
      </c>
      <c r="C3356" s="621">
        <v>4</v>
      </c>
      <c r="D3356" s="2888"/>
    </row>
    <row r="3357" spans="1:4" s="83" customFormat="1" ht="20.100000000000001" customHeight="1">
      <c r="A3357" s="2196">
        <v>150</v>
      </c>
      <c r="B3357" s="2066" t="s">
        <v>24900</v>
      </c>
      <c r="C3357" s="1027">
        <v>12</v>
      </c>
      <c r="D3357" s="2888"/>
    </row>
    <row r="3358" spans="1:4" s="83" customFormat="1" ht="20.100000000000001" customHeight="1">
      <c r="A3358" s="3010">
        <v>250</v>
      </c>
      <c r="B3358" s="2066" t="s">
        <v>18523</v>
      </c>
      <c r="C3358" s="1027">
        <v>2</v>
      </c>
      <c r="D3358" s="2888"/>
    </row>
    <row r="3359" spans="1:4" s="83" customFormat="1" ht="20.100000000000001" customHeight="1">
      <c r="A3359" s="3010">
        <v>25</v>
      </c>
      <c r="B3359" s="2087" t="s">
        <v>26530</v>
      </c>
      <c r="C3359" s="2097">
        <v>30</v>
      </c>
      <c r="D3359" s="2888"/>
    </row>
    <row r="3360" spans="1:4" s="83" customFormat="1" ht="20.100000000000001" customHeight="1">
      <c r="A3360" s="2196">
        <v>150</v>
      </c>
      <c r="B3360" s="2244" t="s">
        <v>18524</v>
      </c>
      <c r="C3360" s="621">
        <v>5</v>
      </c>
      <c r="D3360" s="2888"/>
    </row>
    <row r="3361" spans="1:4" s="83" customFormat="1" ht="20.100000000000001" customHeight="1">
      <c r="A3361" s="2196">
        <v>150</v>
      </c>
      <c r="B3361" s="2244" t="s">
        <v>18525</v>
      </c>
      <c r="C3361" s="621">
        <v>6</v>
      </c>
      <c r="D3361" s="2888"/>
    </row>
    <row r="3362" spans="1:4" s="83" customFormat="1" ht="20.100000000000001" customHeight="1">
      <c r="A3362" s="2196">
        <v>50</v>
      </c>
      <c r="B3362" s="2244" t="s">
        <v>23056</v>
      </c>
      <c r="C3362" s="621">
        <v>1</v>
      </c>
      <c r="D3362" s="2888"/>
    </row>
    <row r="3363" spans="1:4" s="83" customFormat="1" ht="20.100000000000001" customHeight="1">
      <c r="A3363" s="2196">
        <v>150</v>
      </c>
      <c r="B3363" s="2063" t="s">
        <v>4617</v>
      </c>
      <c r="C3363" s="621">
        <v>5</v>
      </c>
      <c r="D3363" s="2888"/>
    </row>
    <row r="3364" spans="1:4" s="83" customFormat="1" ht="20.100000000000001" customHeight="1">
      <c r="A3364" s="2196">
        <v>150</v>
      </c>
      <c r="B3364" s="2063" t="s">
        <v>4681</v>
      </c>
      <c r="C3364" s="621">
        <v>5</v>
      </c>
      <c r="D3364" s="2888"/>
    </row>
    <row r="3365" spans="1:4" s="83" customFormat="1" ht="20.100000000000001" customHeight="1">
      <c r="A3365" s="2196">
        <v>150</v>
      </c>
      <c r="B3365" s="2063" t="s">
        <v>14099</v>
      </c>
      <c r="C3365" s="621">
        <v>2</v>
      </c>
      <c r="D3365" s="2888"/>
    </row>
    <row r="3366" spans="1:4" s="83" customFormat="1" ht="20.100000000000001" customHeight="1">
      <c r="A3366" s="2196">
        <v>150</v>
      </c>
      <c r="B3366" s="2066" t="s">
        <v>14100</v>
      </c>
      <c r="C3366" s="621">
        <v>7</v>
      </c>
      <c r="D3366" s="2888"/>
    </row>
    <row r="3367" spans="1:4" s="83" customFormat="1" ht="20.100000000000001" customHeight="1">
      <c r="A3367" s="2196">
        <v>150</v>
      </c>
      <c r="B3367" s="2066" t="s">
        <v>14101</v>
      </c>
      <c r="C3367" s="621">
        <v>2</v>
      </c>
      <c r="D3367" s="2888"/>
    </row>
    <row r="3368" spans="1:4" s="83" customFormat="1" ht="20.100000000000001" customHeight="1">
      <c r="A3368" s="2196">
        <v>150</v>
      </c>
      <c r="B3368" s="2066" t="s">
        <v>14102</v>
      </c>
      <c r="C3368" s="621">
        <v>8</v>
      </c>
      <c r="D3368" s="2888"/>
    </row>
    <row r="3369" spans="1:4" s="83" customFormat="1" ht="20.100000000000001" customHeight="1">
      <c r="A3369" s="2196">
        <v>150</v>
      </c>
      <c r="B3369" s="2066" t="s">
        <v>14103</v>
      </c>
      <c r="C3369" s="494">
        <v>1</v>
      </c>
      <c r="D3369" s="2888"/>
    </row>
    <row r="3370" spans="1:4" s="83" customFormat="1" ht="20.100000000000001" customHeight="1">
      <c r="A3370" s="2196">
        <v>150</v>
      </c>
      <c r="B3370" s="2066" t="s">
        <v>2479</v>
      </c>
      <c r="C3370" s="494">
        <v>1</v>
      </c>
      <c r="D3370" s="2888"/>
    </row>
    <row r="3371" spans="1:4" s="83" customFormat="1" ht="20.100000000000001" customHeight="1">
      <c r="A3371" s="2196">
        <v>150</v>
      </c>
      <c r="B3371" s="2066"/>
      <c r="C3371" s="494">
        <v>7</v>
      </c>
      <c r="D3371" s="2888"/>
    </row>
    <row r="3372" spans="1:4" s="83" customFormat="1" ht="20.100000000000001" customHeight="1">
      <c r="A3372" s="1864">
        <v>30</v>
      </c>
      <c r="B3372" s="2064" t="s">
        <v>27132</v>
      </c>
      <c r="C3372" s="494">
        <v>32</v>
      </c>
      <c r="D3372" s="2888"/>
    </row>
    <row r="3373" spans="1:4" s="83" customFormat="1" ht="20.100000000000001" customHeight="1">
      <c r="A3373" s="1864">
        <v>30</v>
      </c>
      <c r="B3373" s="2064" t="s">
        <v>7778</v>
      </c>
      <c r="C3373" s="494">
        <v>3</v>
      </c>
      <c r="D3373" s="2888"/>
    </row>
    <row r="3374" spans="1:4" s="83" customFormat="1" ht="20.100000000000001" customHeight="1">
      <c r="A3374" s="1864">
        <v>30</v>
      </c>
      <c r="B3374" s="2064" t="s">
        <v>20796</v>
      </c>
      <c r="C3374" s="621">
        <v>10</v>
      </c>
      <c r="D3374" s="2888"/>
    </row>
    <row r="3375" spans="1:4" s="83" customFormat="1" ht="20.100000000000001" customHeight="1">
      <c r="A3375" s="1864">
        <v>30</v>
      </c>
      <c r="B3375" s="2064" t="s">
        <v>7779</v>
      </c>
      <c r="C3375" s="494">
        <v>7</v>
      </c>
      <c r="D3375" s="2888"/>
    </row>
    <row r="3376" spans="1:4" s="83" customFormat="1" ht="20.100000000000001" customHeight="1">
      <c r="A3376" s="1864">
        <v>30</v>
      </c>
      <c r="B3376" s="2064" t="s">
        <v>7777</v>
      </c>
      <c r="C3376" s="494">
        <v>2</v>
      </c>
      <c r="D3376" s="2888"/>
    </row>
    <row r="3377" spans="1:4" s="83" customFormat="1" ht="20.100000000000001" customHeight="1">
      <c r="A3377" s="2196">
        <v>30</v>
      </c>
      <c r="B3377" s="2147" t="s">
        <v>20797</v>
      </c>
      <c r="C3377" s="2037">
        <v>5</v>
      </c>
      <c r="D3377" s="2888"/>
    </row>
    <row r="3378" spans="1:4" s="83" customFormat="1" ht="20.100000000000001" customHeight="1">
      <c r="A3378" s="2196">
        <v>20</v>
      </c>
      <c r="B3378" s="2147" t="s">
        <v>18526</v>
      </c>
      <c r="C3378" s="1027">
        <v>32</v>
      </c>
      <c r="D3378" s="2888"/>
    </row>
    <row r="3379" spans="1:4" s="83" customFormat="1" ht="20.100000000000001" customHeight="1">
      <c r="A3379" s="2196">
        <v>20</v>
      </c>
      <c r="B3379" s="2147" t="s">
        <v>18527</v>
      </c>
      <c r="C3379" s="2037">
        <v>20</v>
      </c>
      <c r="D3379" s="2508"/>
    </row>
    <row r="3380" spans="1:4" s="83" customFormat="1" ht="20.100000000000001" customHeight="1">
      <c r="A3380" s="2196">
        <v>10</v>
      </c>
      <c r="B3380" s="2236" t="s">
        <v>18391</v>
      </c>
      <c r="C3380" s="2156">
        <v>100</v>
      </c>
      <c r="D3380" s="2888"/>
    </row>
    <row r="3381" spans="1:4" s="83" customFormat="1" ht="20.100000000000001" customHeight="1">
      <c r="A3381" s="2196">
        <v>10</v>
      </c>
      <c r="B3381" s="2236" t="s">
        <v>26754</v>
      </c>
      <c r="C3381" s="2156">
        <v>500</v>
      </c>
      <c r="D3381" s="2508"/>
    </row>
    <row r="3382" spans="1:4" s="83" customFormat="1" ht="20.100000000000001" customHeight="1">
      <c r="A3382" s="2196">
        <v>30</v>
      </c>
      <c r="B3382" s="2147" t="s">
        <v>14104</v>
      </c>
      <c r="C3382" s="2037">
        <v>65</v>
      </c>
      <c r="D3382" s="2888"/>
    </row>
    <row r="3383" spans="1:4" s="83" customFormat="1" ht="20.100000000000001" customHeight="1">
      <c r="A3383" s="2196">
        <v>30</v>
      </c>
      <c r="B3383" s="2147" t="s">
        <v>18528</v>
      </c>
      <c r="C3383" s="2037">
        <v>7</v>
      </c>
      <c r="D3383" s="2888"/>
    </row>
    <row r="3384" spans="1:4" s="83" customFormat="1" ht="20.100000000000001" customHeight="1">
      <c r="A3384" s="2196">
        <v>80</v>
      </c>
      <c r="B3384" s="2147" t="s">
        <v>18529</v>
      </c>
      <c r="C3384" s="2037">
        <v>16</v>
      </c>
      <c r="D3384" s="2888"/>
    </row>
    <row r="3385" spans="1:4" s="83" customFormat="1" ht="20.100000000000001" customHeight="1">
      <c r="A3385" s="2196">
        <v>150</v>
      </c>
      <c r="B3385" s="2147" t="s">
        <v>18530</v>
      </c>
      <c r="C3385" s="2037">
        <v>25</v>
      </c>
      <c r="D3385" s="2888"/>
    </row>
    <row r="3386" spans="1:4" s="83" customFormat="1" ht="20.100000000000001" customHeight="1">
      <c r="A3386" s="2196">
        <v>50</v>
      </c>
      <c r="B3386" s="2211" t="s">
        <v>22342</v>
      </c>
      <c r="C3386" s="2037">
        <v>5</v>
      </c>
      <c r="D3386" s="2888"/>
    </row>
    <row r="3387" spans="1:4" s="83" customFormat="1" ht="20.100000000000001" customHeight="1">
      <c r="A3387" s="1864">
        <v>50</v>
      </c>
      <c r="B3387" s="1125" t="s">
        <v>27266</v>
      </c>
      <c r="C3387" s="2037">
        <v>3</v>
      </c>
      <c r="D3387" s="2888"/>
    </row>
    <row r="3388" spans="1:4" s="83" customFormat="1" ht="20.100000000000001" customHeight="1">
      <c r="A3388" s="1864">
        <v>50</v>
      </c>
      <c r="B3388" s="2042" t="s">
        <v>27265</v>
      </c>
      <c r="C3388" s="2037">
        <v>10</v>
      </c>
      <c r="D3388" s="2888"/>
    </row>
    <row r="3389" spans="1:4" s="83" customFormat="1" ht="20.100000000000001" customHeight="1">
      <c r="A3389" s="2196">
        <v>100</v>
      </c>
      <c r="B3389" s="1125" t="s">
        <v>27267</v>
      </c>
      <c r="C3389" s="2037">
        <v>3</v>
      </c>
      <c r="D3389" s="2888"/>
    </row>
    <row r="3390" spans="1:4" s="83" customFormat="1" ht="20.100000000000001" customHeight="1">
      <c r="A3390" s="2196">
        <v>80</v>
      </c>
      <c r="B3390" s="2042" t="s">
        <v>27268</v>
      </c>
      <c r="C3390" s="2037">
        <v>10</v>
      </c>
      <c r="D3390" s="2888"/>
    </row>
    <row r="3391" spans="1:4" s="990" customFormat="1" ht="20.100000000000001" customHeight="1">
      <c r="A3391" s="1864">
        <v>50</v>
      </c>
      <c r="B3391" s="2243" t="s">
        <v>26027</v>
      </c>
      <c r="C3391" s="2037">
        <v>40</v>
      </c>
      <c r="D3391" s="2888"/>
    </row>
    <row r="3392" spans="1:4" s="83" customFormat="1" ht="20.100000000000001" customHeight="1">
      <c r="A3392" s="1864">
        <v>50</v>
      </c>
      <c r="B3392" s="1134" t="s">
        <v>22925</v>
      </c>
      <c r="C3392" s="2037">
        <v>5</v>
      </c>
      <c r="D3392" s="2888"/>
    </row>
    <row r="3393" spans="1:4" s="83" customFormat="1" ht="20.100000000000001" customHeight="1">
      <c r="A3393" s="1864">
        <v>50</v>
      </c>
      <c r="B3393" s="1134" t="s">
        <v>19502</v>
      </c>
      <c r="C3393" s="2037">
        <v>10</v>
      </c>
      <c r="D3393" s="2888"/>
    </row>
    <row r="3394" spans="1:4" s="83" customFormat="1" ht="20.100000000000001" customHeight="1">
      <c r="A3394" s="1864">
        <v>50</v>
      </c>
      <c r="B3394" s="1134" t="s">
        <v>17382</v>
      </c>
      <c r="C3394" s="2037">
        <v>5</v>
      </c>
      <c r="D3394" s="2888"/>
    </row>
    <row r="3395" spans="1:4" s="83" customFormat="1" ht="20.100000000000001" customHeight="1">
      <c r="A3395" s="1864">
        <v>50</v>
      </c>
      <c r="B3395" s="1134" t="s">
        <v>22233</v>
      </c>
      <c r="C3395" s="2037">
        <v>3</v>
      </c>
      <c r="D3395" s="2888"/>
    </row>
    <row r="3396" spans="1:4" s="83" customFormat="1" ht="20.100000000000001" customHeight="1">
      <c r="A3396" s="1864">
        <v>50</v>
      </c>
      <c r="B3396" s="1134" t="s">
        <v>26028</v>
      </c>
      <c r="C3396" s="2037">
        <v>145</v>
      </c>
      <c r="D3396" s="2888"/>
    </row>
    <row r="3397" spans="1:4" s="83" customFormat="1" ht="20.100000000000001" customHeight="1">
      <c r="A3397" s="1864">
        <v>50</v>
      </c>
      <c r="B3397" s="1134" t="s">
        <v>26029</v>
      </c>
      <c r="C3397" s="2037">
        <v>240</v>
      </c>
      <c r="D3397" s="2888"/>
    </row>
    <row r="3398" spans="1:4" s="83" customFormat="1" ht="20.100000000000001" customHeight="1">
      <c r="A3398" s="1864">
        <v>50</v>
      </c>
      <c r="B3398" s="1134" t="s">
        <v>26030</v>
      </c>
      <c r="C3398" s="2074">
        <v>2</v>
      </c>
      <c r="D3398" s="2888"/>
    </row>
    <row r="3399" spans="1:4" s="83" customFormat="1" ht="20.100000000000001" customHeight="1">
      <c r="A3399" s="1864">
        <v>50</v>
      </c>
      <c r="B3399" s="1134" t="s">
        <v>27518</v>
      </c>
      <c r="C3399" s="1012" t="s">
        <v>48805</v>
      </c>
      <c r="D3399" s="2508">
        <v>0</v>
      </c>
    </row>
    <row r="3400" spans="1:4" s="83" customFormat="1" ht="20.100000000000001" customHeight="1">
      <c r="A3400" s="1864">
        <v>50</v>
      </c>
      <c r="B3400" s="1134" t="s">
        <v>26031</v>
      </c>
      <c r="C3400" s="2037">
        <v>1</v>
      </c>
      <c r="D3400" s="2888"/>
    </row>
    <row r="3401" spans="1:4" s="83" customFormat="1" ht="20.100000000000001" customHeight="1">
      <c r="A3401" s="1864">
        <v>80</v>
      </c>
      <c r="B3401" s="1134" t="s">
        <v>26032</v>
      </c>
      <c r="C3401" s="2037">
        <v>3</v>
      </c>
      <c r="D3401" s="2888"/>
    </row>
    <row r="3402" spans="1:4" s="83" customFormat="1" ht="20.100000000000001" customHeight="1">
      <c r="A3402" s="1864">
        <v>120</v>
      </c>
      <c r="B3402" s="1134" t="s">
        <v>26033</v>
      </c>
      <c r="C3402" s="2037">
        <v>3</v>
      </c>
      <c r="D3402" s="2888"/>
    </row>
    <row r="3403" spans="1:4" s="83" customFormat="1" ht="20.100000000000001" customHeight="1">
      <c r="A3403" s="1864">
        <v>80</v>
      </c>
      <c r="B3403" s="2113" t="s">
        <v>26034</v>
      </c>
      <c r="C3403" s="2037">
        <v>21</v>
      </c>
      <c r="D3403" s="2889"/>
    </row>
    <row r="3404" spans="1:4" s="83" customFormat="1" ht="20.100000000000001" customHeight="1">
      <c r="A3404" s="1864">
        <v>50</v>
      </c>
      <c r="B3404" s="1139" t="s">
        <v>26035</v>
      </c>
      <c r="C3404" s="2037">
        <v>5</v>
      </c>
      <c r="D3404" s="2888"/>
    </row>
    <row r="3405" spans="1:4" s="83" customFormat="1" ht="20.100000000000001" customHeight="1">
      <c r="A3405" s="1864">
        <v>50</v>
      </c>
      <c r="B3405" s="1134" t="s">
        <v>26036</v>
      </c>
      <c r="C3405" s="2037">
        <v>36</v>
      </c>
      <c r="D3405" s="2888"/>
    </row>
    <row r="3406" spans="1:4" s="83" customFormat="1" ht="20.100000000000001" customHeight="1">
      <c r="A3406" s="1864">
        <v>50</v>
      </c>
      <c r="B3406" s="1134" t="s">
        <v>26037</v>
      </c>
      <c r="C3406" s="2037">
        <v>35</v>
      </c>
      <c r="D3406" s="2888"/>
    </row>
    <row r="3407" spans="1:4" s="83" customFormat="1" ht="20.100000000000001" customHeight="1">
      <c r="A3407" s="1864">
        <v>50</v>
      </c>
      <c r="B3407" s="1134" t="s">
        <v>26038</v>
      </c>
      <c r="C3407" s="2037">
        <v>31</v>
      </c>
      <c r="D3407" s="2888"/>
    </row>
    <row r="3408" spans="1:4" s="83" customFormat="1" ht="20.100000000000001" customHeight="1">
      <c r="A3408" s="1864">
        <v>50</v>
      </c>
      <c r="B3408" s="1134" t="s">
        <v>26039</v>
      </c>
      <c r="C3408" s="2037">
        <v>62</v>
      </c>
      <c r="D3408" s="2888"/>
    </row>
    <row r="3409" spans="1:4" s="83" customFormat="1" ht="20.100000000000001" customHeight="1">
      <c r="A3409" s="1864">
        <v>50</v>
      </c>
      <c r="B3409" s="1134" t="s">
        <v>26040</v>
      </c>
      <c r="C3409" s="2037">
        <v>42</v>
      </c>
      <c r="D3409" s="2888"/>
    </row>
    <row r="3410" spans="1:4" s="990" customFormat="1" ht="20.100000000000001" customHeight="1">
      <c r="A3410" s="2196">
        <v>80</v>
      </c>
      <c r="B3410" s="1125" t="s">
        <v>26558</v>
      </c>
      <c r="C3410" s="1027">
        <v>9</v>
      </c>
      <c r="D3410" s="2518"/>
    </row>
    <row r="3411" spans="1:4" s="990" customFormat="1" ht="20.100000000000001" customHeight="1">
      <c r="A3411" s="2196">
        <v>100</v>
      </c>
      <c r="B3411" s="2082" t="s">
        <v>26041</v>
      </c>
      <c r="C3411" s="2037">
        <v>2</v>
      </c>
      <c r="D3411" s="2888"/>
    </row>
    <row r="3412" spans="1:4" s="990" customFormat="1" ht="20.100000000000001" customHeight="1">
      <c r="A3412" s="2196">
        <v>100</v>
      </c>
      <c r="B3412" s="2082" t="s">
        <v>25944</v>
      </c>
      <c r="C3412" s="1027">
        <v>10</v>
      </c>
      <c r="D3412" s="2518"/>
    </row>
    <row r="3413" spans="1:4" s="83" customFormat="1" ht="20.100000000000001" customHeight="1">
      <c r="A3413" s="2196">
        <v>100</v>
      </c>
      <c r="B3413" s="2180" t="s">
        <v>22185</v>
      </c>
      <c r="C3413" s="2037">
        <v>10</v>
      </c>
      <c r="D3413" s="2889"/>
    </row>
    <row r="3414" spans="1:4" s="990" customFormat="1" ht="20.100000000000001" customHeight="1">
      <c r="A3414" s="2196">
        <v>100</v>
      </c>
      <c r="B3414" s="2180" t="s">
        <v>26042</v>
      </c>
      <c r="C3414" s="2037">
        <v>10</v>
      </c>
      <c r="D3414" s="2518"/>
    </row>
    <row r="3415" spans="1:4" s="990" customFormat="1" ht="20.100000000000001" customHeight="1">
      <c r="A3415" s="2196">
        <v>100</v>
      </c>
      <c r="B3415" s="2082" t="s">
        <v>26885</v>
      </c>
      <c r="C3415" s="1027">
        <v>11</v>
      </c>
      <c r="D3415" s="2518"/>
    </row>
    <row r="3416" spans="1:4" s="990" customFormat="1" ht="20.100000000000001" customHeight="1">
      <c r="A3416" s="2196">
        <v>80</v>
      </c>
      <c r="B3416" s="2082" t="s">
        <v>26043</v>
      </c>
      <c r="C3416" s="2037">
        <v>4</v>
      </c>
      <c r="D3416" s="2518"/>
    </row>
    <row r="3417" spans="1:4" s="990" customFormat="1" ht="20.100000000000001" customHeight="1">
      <c r="A3417" s="2196">
        <v>80</v>
      </c>
      <c r="B3417" s="2082" t="s">
        <v>26044</v>
      </c>
      <c r="C3417" s="2037">
        <v>4</v>
      </c>
      <c r="D3417" s="2888"/>
    </row>
    <row r="3418" spans="1:4" s="990" customFormat="1" ht="20.100000000000001" customHeight="1">
      <c r="A3418" s="2196">
        <v>80</v>
      </c>
      <c r="B3418" s="2082" t="s">
        <v>26045</v>
      </c>
      <c r="C3418" s="2097">
        <v>25</v>
      </c>
      <c r="D3418" s="2888"/>
    </row>
    <row r="3419" spans="1:4" s="990" customFormat="1" ht="20.100000000000001" customHeight="1">
      <c r="A3419" s="3010">
        <v>150</v>
      </c>
      <c r="B3419" s="2082" t="s">
        <v>26932</v>
      </c>
      <c r="C3419" s="2037">
        <v>5</v>
      </c>
      <c r="D3419" s="2889"/>
    </row>
    <row r="3420" spans="1:4" s="83" customFormat="1" ht="20.100000000000001" customHeight="1">
      <c r="A3420" s="2196">
        <v>40</v>
      </c>
      <c r="B3420" s="1125" t="s">
        <v>24287</v>
      </c>
      <c r="C3420" s="2037">
        <v>168</v>
      </c>
      <c r="D3420" s="2888"/>
    </row>
    <row r="3421" spans="1:4" s="83" customFormat="1" ht="20.100000000000001" customHeight="1">
      <c r="A3421" s="2196">
        <v>80</v>
      </c>
      <c r="B3421" s="1125" t="s">
        <v>24372</v>
      </c>
      <c r="C3421" s="1027">
        <v>25</v>
      </c>
      <c r="D3421" s="2888"/>
    </row>
    <row r="3422" spans="1:4" s="83" customFormat="1" ht="20.100000000000001" customHeight="1">
      <c r="A3422" s="2196">
        <v>60</v>
      </c>
      <c r="B3422" s="2181" t="s">
        <v>24289</v>
      </c>
      <c r="C3422" s="2037">
        <v>11</v>
      </c>
      <c r="D3422" s="2518"/>
    </row>
    <row r="3423" spans="1:4" s="83" customFormat="1" ht="20.100000000000001" customHeight="1">
      <c r="A3423" s="3010">
        <v>80</v>
      </c>
      <c r="B3423" s="2242" t="s">
        <v>24288</v>
      </c>
      <c r="C3423" s="2074">
        <v>10</v>
      </c>
      <c r="D3423" s="2508">
        <v>0</v>
      </c>
    </row>
    <row r="3424" spans="1:4" s="83" customFormat="1" ht="20.100000000000001" customHeight="1">
      <c r="A3424" s="3010">
        <v>80</v>
      </c>
      <c r="B3424" s="2181" t="s">
        <v>24290</v>
      </c>
      <c r="C3424" s="2037">
        <v>6</v>
      </c>
      <c r="D3424" s="2518"/>
    </row>
    <row r="3425" spans="1:4" s="83" customFormat="1" ht="20.100000000000001" customHeight="1">
      <c r="A3425" s="3010">
        <v>100</v>
      </c>
      <c r="B3425" s="2241" t="s">
        <v>26225</v>
      </c>
      <c r="C3425" s="2037">
        <v>10</v>
      </c>
      <c r="D3425" s="2889"/>
    </row>
    <row r="3426" spans="1:4" s="83" customFormat="1" ht="20.100000000000001" customHeight="1">
      <c r="A3426" s="1864">
        <v>150</v>
      </c>
      <c r="B3426" s="2241" t="s">
        <v>18787</v>
      </c>
      <c r="C3426" s="2037">
        <v>1</v>
      </c>
      <c r="D3426" s="2889"/>
    </row>
    <row r="3427" spans="1:4" s="83" customFormat="1" ht="20.100000000000001" customHeight="1">
      <c r="A3427" s="1864">
        <v>30</v>
      </c>
      <c r="B3427" s="2241" t="s">
        <v>2360</v>
      </c>
      <c r="C3427" s="2037">
        <v>16</v>
      </c>
      <c r="D3427" s="2889"/>
    </row>
    <row r="3428" spans="1:4" s="83" customFormat="1" ht="20.100000000000001" customHeight="1">
      <c r="A3428" s="1864">
        <v>30</v>
      </c>
      <c r="B3428" s="2241" t="s">
        <v>2480</v>
      </c>
      <c r="C3428" s="2037">
        <v>5</v>
      </c>
      <c r="D3428" s="2889"/>
    </row>
    <row r="3429" spans="1:4" s="83" customFormat="1" ht="20.100000000000001" customHeight="1">
      <c r="A3429" s="1864">
        <v>20</v>
      </c>
      <c r="B3429" s="2176" t="s">
        <v>9286</v>
      </c>
      <c r="C3429" s="1027">
        <v>140</v>
      </c>
      <c r="D3429" s="2889"/>
    </row>
    <row r="3430" spans="1:4" s="83" customFormat="1" ht="20.100000000000001" customHeight="1">
      <c r="A3430" s="1864">
        <v>60</v>
      </c>
      <c r="B3430" s="2240" t="s">
        <v>7776</v>
      </c>
      <c r="C3430" s="2037">
        <v>10</v>
      </c>
      <c r="D3430" s="2889"/>
    </row>
    <row r="3431" spans="1:4" s="83" customFormat="1" ht="20.100000000000001" customHeight="1">
      <c r="A3431" s="3010">
        <v>15</v>
      </c>
      <c r="B3431" s="2144" t="s">
        <v>17964</v>
      </c>
      <c r="C3431" s="2037">
        <v>10</v>
      </c>
      <c r="D3431" s="2889"/>
    </row>
    <row r="3432" spans="1:4" s="83" customFormat="1" ht="20.100000000000001" customHeight="1">
      <c r="A3432" s="1864">
        <v>30</v>
      </c>
      <c r="B3432" s="2239" t="s">
        <v>18531</v>
      </c>
      <c r="C3432" s="2037">
        <v>9</v>
      </c>
      <c r="D3432" s="2889"/>
    </row>
    <row r="3433" spans="1:4" s="83" customFormat="1" ht="20.100000000000001" customHeight="1">
      <c r="A3433" s="1864">
        <v>20</v>
      </c>
      <c r="B3433" s="2144" t="s">
        <v>12734</v>
      </c>
      <c r="C3433" s="2037">
        <v>170</v>
      </c>
      <c r="D3433" s="2889"/>
    </row>
    <row r="3434" spans="1:4" s="83" customFormat="1" ht="20.100000000000001" customHeight="1">
      <c r="A3434" s="1864">
        <v>50</v>
      </c>
      <c r="B3434" s="2082" t="s">
        <v>12735</v>
      </c>
      <c r="C3434" s="2037">
        <v>5</v>
      </c>
      <c r="D3434" s="2889"/>
    </row>
    <row r="3435" spans="1:4" s="83" customFormat="1" ht="20.100000000000001" customHeight="1">
      <c r="A3435" s="1864">
        <v>60</v>
      </c>
      <c r="B3435" s="2082" t="s">
        <v>22186</v>
      </c>
      <c r="C3435" s="2037">
        <v>20</v>
      </c>
      <c r="D3435" s="2889"/>
    </row>
    <row r="3436" spans="1:4" s="83" customFormat="1" ht="20.100000000000001" customHeight="1">
      <c r="A3436" s="1864">
        <v>30</v>
      </c>
      <c r="B3436" s="2054" t="s">
        <v>12736</v>
      </c>
      <c r="C3436" s="2079">
        <v>1</v>
      </c>
      <c r="D3436" s="2889"/>
    </row>
    <row r="3437" spans="1:4" s="83" customFormat="1" ht="20.100000000000001" customHeight="1">
      <c r="A3437" s="2196">
        <v>50</v>
      </c>
      <c r="B3437" s="2052" t="s">
        <v>23107</v>
      </c>
      <c r="C3437" s="1027">
        <v>50</v>
      </c>
      <c r="D3437" s="2888"/>
    </row>
    <row r="3438" spans="1:4" s="83" customFormat="1" ht="20.100000000000001" customHeight="1">
      <c r="A3438" s="2196">
        <v>80</v>
      </c>
      <c r="B3438" s="2238" t="s">
        <v>21118</v>
      </c>
      <c r="C3438" s="1027">
        <v>11</v>
      </c>
      <c r="D3438" s="2518"/>
    </row>
    <row r="3439" spans="1:4" s="83" customFormat="1" ht="20.100000000000001" customHeight="1">
      <c r="A3439" s="1864">
        <v>30</v>
      </c>
      <c r="B3439" s="2063" t="s">
        <v>18615</v>
      </c>
      <c r="C3439" s="2037">
        <v>82</v>
      </c>
      <c r="D3439" s="2888"/>
    </row>
    <row r="3440" spans="1:4" s="83" customFormat="1" ht="20.100000000000001" customHeight="1">
      <c r="A3440" s="1864">
        <v>30</v>
      </c>
      <c r="B3440" s="2064" t="s">
        <v>18614</v>
      </c>
      <c r="C3440" s="2037">
        <v>100</v>
      </c>
      <c r="D3440" s="2888"/>
    </row>
    <row r="3441" spans="1:4" s="83" customFormat="1" ht="20.100000000000001" customHeight="1">
      <c r="A3441" s="1864">
        <v>30</v>
      </c>
      <c r="B3441" s="2066" t="s">
        <v>18613</v>
      </c>
      <c r="C3441" s="2037">
        <v>22</v>
      </c>
      <c r="D3441" s="2888"/>
    </row>
    <row r="3442" spans="1:4" s="83" customFormat="1" ht="20.100000000000001" customHeight="1">
      <c r="A3442" s="1864">
        <v>30</v>
      </c>
      <c r="B3442" s="2063" t="s">
        <v>18612</v>
      </c>
      <c r="C3442" s="2037">
        <v>10</v>
      </c>
      <c r="D3442" s="2888"/>
    </row>
    <row r="3443" spans="1:4" s="83" customFormat="1" ht="20.100000000000001" customHeight="1">
      <c r="A3443" s="2196">
        <v>60</v>
      </c>
      <c r="B3443" s="1126" t="s">
        <v>10652</v>
      </c>
      <c r="C3443" s="2037">
        <v>18</v>
      </c>
      <c r="D3443" s="2888"/>
    </row>
    <row r="3444" spans="1:4" s="83" customFormat="1" ht="20.100000000000001" customHeight="1">
      <c r="A3444" s="2196">
        <v>60</v>
      </c>
      <c r="B3444" s="2063" t="s">
        <v>18951</v>
      </c>
      <c r="C3444" s="2037">
        <v>3</v>
      </c>
      <c r="D3444" s="2889"/>
    </row>
    <row r="3445" spans="1:4" s="83" customFormat="1" ht="20.100000000000001" customHeight="1">
      <c r="A3445" s="2196">
        <v>60</v>
      </c>
      <c r="B3445" s="2127" t="s">
        <v>18952</v>
      </c>
      <c r="C3445" s="2037">
        <v>50</v>
      </c>
      <c r="D3445" s="2888"/>
    </row>
    <row r="3446" spans="1:4" s="83" customFormat="1" ht="20.100000000000001" customHeight="1">
      <c r="A3446" s="2196">
        <v>60</v>
      </c>
      <c r="B3446" s="2064" t="s">
        <v>18611</v>
      </c>
      <c r="C3446" s="2037">
        <v>50</v>
      </c>
      <c r="D3446" s="2888"/>
    </row>
    <row r="3447" spans="1:4" s="83" customFormat="1" ht="20.100000000000001" customHeight="1">
      <c r="A3447" s="2196">
        <v>80</v>
      </c>
      <c r="B3447" s="2105" t="s">
        <v>21713</v>
      </c>
      <c r="C3447" s="2037">
        <v>6</v>
      </c>
      <c r="D3447" s="2518"/>
    </row>
    <row r="3448" spans="1:4" s="83" customFormat="1" ht="20.100000000000001" customHeight="1">
      <c r="A3448" s="1864">
        <v>50</v>
      </c>
      <c r="B3448" s="1135" t="s">
        <v>22926</v>
      </c>
      <c r="C3448" s="2037">
        <v>5</v>
      </c>
      <c r="D3448" s="2889"/>
    </row>
    <row r="3449" spans="1:4" s="83" customFormat="1" ht="20.100000000000001" customHeight="1">
      <c r="A3449" s="1864">
        <v>30</v>
      </c>
      <c r="B3449" s="2127" t="s">
        <v>18220</v>
      </c>
      <c r="C3449" s="2037">
        <v>3</v>
      </c>
      <c r="D3449" s="2889"/>
    </row>
    <row r="3450" spans="1:4" s="83" customFormat="1" ht="20.100000000000001" customHeight="1">
      <c r="A3450" s="1864">
        <v>30</v>
      </c>
      <c r="B3450" s="1135" t="s">
        <v>18221</v>
      </c>
      <c r="C3450" s="2037">
        <v>1</v>
      </c>
      <c r="D3450" s="2889"/>
    </row>
    <row r="3451" spans="1:4" s="83" customFormat="1" ht="20.100000000000001" customHeight="1">
      <c r="A3451" s="1864">
        <v>60</v>
      </c>
      <c r="B3451" s="1135" t="s">
        <v>18222</v>
      </c>
      <c r="C3451" s="2037">
        <v>3</v>
      </c>
      <c r="D3451" s="2889"/>
    </row>
    <row r="3452" spans="1:4" s="83" customFormat="1" ht="20.100000000000001" customHeight="1">
      <c r="A3452" s="2196">
        <v>25</v>
      </c>
      <c r="B3452" s="2107" t="s">
        <v>22938</v>
      </c>
      <c r="C3452" s="2079">
        <v>10</v>
      </c>
      <c r="D3452" s="2889"/>
    </row>
    <row r="3453" spans="1:4" s="83" customFormat="1" ht="20.100000000000001" customHeight="1">
      <c r="A3453" s="2196">
        <v>25</v>
      </c>
      <c r="B3453" s="2048" t="s">
        <v>13992</v>
      </c>
      <c r="C3453" s="2079">
        <v>100</v>
      </c>
      <c r="D3453" s="2889"/>
    </row>
    <row r="3454" spans="1:4" s="83" customFormat="1" ht="20.100000000000001" customHeight="1">
      <c r="A3454" s="2196">
        <v>25</v>
      </c>
      <c r="B3454" s="2237" t="s">
        <v>15837</v>
      </c>
      <c r="C3454" s="2079">
        <v>230</v>
      </c>
      <c r="D3454" s="2889"/>
    </row>
    <row r="3455" spans="1:4" s="83" customFormat="1" ht="20.100000000000001" customHeight="1">
      <c r="A3455" s="2196">
        <v>25</v>
      </c>
      <c r="B3455" s="2052" t="s">
        <v>15838</v>
      </c>
      <c r="C3455" s="2079">
        <v>40</v>
      </c>
      <c r="D3455" s="2889"/>
    </row>
    <row r="3456" spans="1:4" s="83" customFormat="1" ht="20.100000000000001" customHeight="1">
      <c r="A3456" s="3010">
        <v>120</v>
      </c>
      <c r="B3456" s="2048" t="s">
        <v>26212</v>
      </c>
      <c r="C3456" s="1027">
        <v>15</v>
      </c>
      <c r="D3456" s="2888"/>
    </row>
    <row r="3457" spans="1:4" s="83" customFormat="1" ht="20.100000000000001" customHeight="1">
      <c r="A3457" s="3010">
        <v>120</v>
      </c>
      <c r="B3457" s="1134" t="s">
        <v>26213</v>
      </c>
      <c r="C3457" s="1027">
        <v>17</v>
      </c>
      <c r="D3457" s="2888"/>
    </row>
    <row r="3458" spans="1:4" s="83" customFormat="1" ht="20.100000000000001" customHeight="1">
      <c r="A3458" s="1864">
        <v>80</v>
      </c>
      <c r="B3458" s="1127" t="s">
        <v>13616</v>
      </c>
      <c r="C3458" s="2037">
        <v>10</v>
      </c>
      <c r="D3458" s="2889"/>
    </row>
    <row r="3459" spans="1:4" s="83" customFormat="1" ht="20.100000000000001" customHeight="1">
      <c r="A3459" s="1864">
        <v>50</v>
      </c>
      <c r="B3459" s="2224" t="s">
        <v>15922</v>
      </c>
      <c r="C3459" s="1008">
        <v>42</v>
      </c>
      <c r="D3459" s="2888"/>
    </row>
    <row r="3460" spans="1:4" s="83" customFormat="1" ht="20.100000000000001" customHeight="1">
      <c r="A3460" s="1864">
        <v>80</v>
      </c>
      <c r="B3460" s="2149" t="s">
        <v>22343</v>
      </c>
      <c r="C3460" s="2037">
        <v>1</v>
      </c>
      <c r="D3460" s="2957"/>
    </row>
    <row r="3461" spans="1:4" s="83" customFormat="1" ht="20.100000000000001" customHeight="1">
      <c r="A3461" s="2196">
        <v>150</v>
      </c>
      <c r="B3461" s="2423" t="s">
        <v>25838</v>
      </c>
      <c r="C3461" s="2037">
        <v>18</v>
      </c>
      <c r="D3461" s="2957"/>
    </row>
    <row r="3462" spans="1:4" s="83" customFormat="1" ht="20.100000000000001" customHeight="1">
      <c r="A3462" s="2196">
        <v>150</v>
      </c>
      <c r="B3462" s="2424" t="s">
        <v>15811</v>
      </c>
      <c r="C3462" s="2037">
        <v>8</v>
      </c>
      <c r="D3462" s="2957"/>
    </row>
    <row r="3463" spans="1:4" s="83" customFormat="1" ht="20.100000000000001" customHeight="1">
      <c r="A3463" s="2196">
        <v>150</v>
      </c>
      <c r="B3463" s="2423" t="s">
        <v>25451</v>
      </c>
      <c r="C3463" s="2037">
        <v>5</v>
      </c>
      <c r="D3463" s="2957"/>
    </row>
    <row r="3464" spans="1:4" s="83" customFormat="1" ht="20.100000000000001" customHeight="1">
      <c r="A3464" s="2196">
        <v>150</v>
      </c>
      <c r="B3464" s="2424" t="s">
        <v>25450</v>
      </c>
      <c r="C3464" s="2037">
        <v>5</v>
      </c>
      <c r="D3464" s="2957"/>
    </row>
    <row r="3465" spans="1:4" s="83" customFormat="1" ht="20.100000000000001" customHeight="1">
      <c r="A3465" s="1864">
        <v>50</v>
      </c>
      <c r="B3465" s="2050" t="s">
        <v>22344</v>
      </c>
      <c r="C3465" s="2037">
        <v>1</v>
      </c>
      <c r="D3465" s="2957"/>
    </row>
    <row r="3466" spans="1:4" s="83" customFormat="1" ht="20.100000000000001" customHeight="1">
      <c r="A3466" s="1864">
        <v>60</v>
      </c>
      <c r="B3466" s="2052" t="s">
        <v>22345</v>
      </c>
      <c r="C3466" s="2037">
        <v>3</v>
      </c>
      <c r="D3466" s="2957"/>
    </row>
    <row r="3467" spans="1:4" s="83" customFormat="1" ht="20.100000000000001" customHeight="1">
      <c r="A3467" s="1864">
        <v>60</v>
      </c>
      <c r="B3467" s="2048" t="s">
        <v>22346</v>
      </c>
      <c r="C3467" s="1027">
        <v>5</v>
      </c>
      <c r="D3467" s="2957"/>
    </row>
    <row r="3468" spans="1:4" s="83" customFormat="1" ht="20.100000000000001" customHeight="1">
      <c r="A3468" s="2196">
        <v>60</v>
      </c>
      <c r="B3468" s="2052" t="s">
        <v>22347</v>
      </c>
      <c r="C3468" s="2037">
        <v>2</v>
      </c>
      <c r="D3468" s="2957"/>
    </row>
    <row r="3469" spans="1:4" s="83" customFormat="1" ht="20.100000000000001" customHeight="1">
      <c r="A3469" s="2196">
        <v>60</v>
      </c>
      <c r="B3469" s="2048" t="s">
        <v>22348</v>
      </c>
      <c r="C3469" s="1027">
        <v>10</v>
      </c>
      <c r="D3469" s="2957"/>
    </row>
    <row r="3470" spans="1:4" s="83" customFormat="1" ht="20.100000000000001" customHeight="1">
      <c r="A3470" s="1864">
        <v>60</v>
      </c>
      <c r="B3470" s="2050" t="s">
        <v>22349</v>
      </c>
      <c r="C3470" s="2037">
        <v>1</v>
      </c>
      <c r="D3470" s="2957"/>
    </row>
    <row r="3471" spans="1:4" s="83" customFormat="1" ht="20.100000000000001" customHeight="1">
      <c r="A3471" s="2196">
        <v>120</v>
      </c>
      <c r="B3471" s="2222" t="s">
        <v>22350</v>
      </c>
      <c r="C3471" s="2037">
        <v>2</v>
      </c>
      <c r="D3471" s="2888"/>
    </row>
    <row r="3472" spans="1:4" s="83" customFormat="1" ht="20.100000000000001" customHeight="1">
      <c r="A3472" s="2196">
        <v>250</v>
      </c>
      <c r="B3472" s="2222" t="s">
        <v>22351</v>
      </c>
      <c r="C3472" s="2037">
        <v>1</v>
      </c>
      <c r="D3472" s="2889"/>
    </row>
    <row r="3473" spans="1:4" s="83" customFormat="1" ht="20.100000000000001" customHeight="1">
      <c r="A3473" s="2196">
        <v>200</v>
      </c>
      <c r="B3473" s="2222" t="s">
        <v>22352</v>
      </c>
      <c r="C3473" s="2037">
        <v>11</v>
      </c>
      <c r="D3473" s="2518"/>
    </row>
    <row r="3474" spans="1:4" s="83" customFormat="1" ht="20.100000000000001" customHeight="1">
      <c r="A3474" s="2196">
        <v>200</v>
      </c>
      <c r="B3474" s="2222" t="s">
        <v>23270</v>
      </c>
      <c r="C3474" s="2037">
        <v>2</v>
      </c>
      <c r="D3474" s="2889"/>
    </row>
    <row r="3475" spans="1:4" s="83" customFormat="1" ht="20.100000000000001" customHeight="1">
      <c r="A3475" s="3010">
        <v>200</v>
      </c>
      <c r="B3475" s="2222" t="s">
        <v>27177</v>
      </c>
      <c r="C3475" s="2037">
        <v>5</v>
      </c>
      <c r="D3475" s="2518"/>
    </row>
    <row r="3476" spans="1:4" s="83" customFormat="1" ht="20.100000000000001" customHeight="1">
      <c r="A3476" s="2196">
        <v>50</v>
      </c>
      <c r="B3476" s="1127" t="s">
        <v>22353</v>
      </c>
      <c r="C3476" s="2037">
        <v>1</v>
      </c>
      <c r="D3476" s="2889"/>
    </row>
    <row r="3477" spans="1:4" s="83" customFormat="1" ht="20.100000000000001" customHeight="1">
      <c r="A3477" s="2196">
        <v>50</v>
      </c>
      <c r="B3477" s="1127" t="s">
        <v>22354</v>
      </c>
      <c r="C3477" s="2037">
        <v>2</v>
      </c>
      <c r="D3477" s="2889"/>
    </row>
    <row r="3478" spans="1:4" s="83" customFormat="1" ht="20.100000000000001" customHeight="1">
      <c r="A3478" s="2196">
        <v>50</v>
      </c>
      <c r="B3478" s="2235" t="s">
        <v>22355</v>
      </c>
      <c r="C3478" s="2037">
        <v>95</v>
      </c>
      <c r="D3478" s="2889"/>
    </row>
    <row r="3479" spans="1:4" s="83" customFormat="1" ht="20.100000000000001" customHeight="1">
      <c r="A3479" s="2196">
        <v>50</v>
      </c>
      <c r="B3479" s="2234" t="s">
        <v>22356</v>
      </c>
      <c r="C3479" s="2037">
        <v>75</v>
      </c>
      <c r="D3479" s="2889"/>
    </row>
    <row r="3480" spans="1:4" s="83" customFormat="1" ht="20.100000000000001" customHeight="1">
      <c r="A3480" s="2196">
        <v>50</v>
      </c>
      <c r="B3480" s="2232" t="s">
        <v>23104</v>
      </c>
      <c r="C3480" s="2037">
        <v>60</v>
      </c>
      <c r="D3480" s="2889"/>
    </row>
    <row r="3481" spans="1:4" s="83" customFormat="1" ht="20.100000000000001" customHeight="1">
      <c r="A3481" s="2196">
        <v>50</v>
      </c>
      <c r="B3481" s="2231" t="s">
        <v>23105</v>
      </c>
      <c r="C3481" s="2037">
        <v>100</v>
      </c>
      <c r="D3481" s="2889"/>
    </row>
    <row r="3482" spans="1:4" s="83" customFormat="1" ht="20.100000000000001" customHeight="1">
      <c r="A3482" s="2196">
        <v>50</v>
      </c>
      <c r="B3482" s="1127" t="s">
        <v>22357</v>
      </c>
      <c r="C3482" s="2037">
        <v>10</v>
      </c>
      <c r="D3482" s="2889"/>
    </row>
    <row r="3483" spans="1:4" s="83" customFormat="1" ht="20.100000000000001" customHeight="1">
      <c r="A3483" s="2196">
        <v>50</v>
      </c>
      <c r="B3483" s="2233" t="s">
        <v>22358</v>
      </c>
      <c r="C3483" s="2037">
        <v>10</v>
      </c>
      <c r="D3483" s="2889"/>
    </row>
    <row r="3484" spans="1:4" s="83" customFormat="1" ht="20.100000000000001" customHeight="1">
      <c r="A3484" s="2196">
        <v>50</v>
      </c>
      <c r="B3484" s="2232" t="s">
        <v>23103</v>
      </c>
      <c r="C3484" s="2037">
        <v>5</v>
      </c>
      <c r="D3484" s="2889"/>
    </row>
    <row r="3485" spans="1:4" s="83" customFormat="1" ht="20.100000000000001" customHeight="1">
      <c r="A3485" s="2196">
        <v>50</v>
      </c>
      <c r="B3485" s="2231" t="s">
        <v>22359</v>
      </c>
      <c r="C3485" s="2037">
        <v>5</v>
      </c>
      <c r="D3485" s="2888"/>
    </row>
    <row r="3486" spans="1:4" s="83" customFormat="1" ht="20.100000000000001" customHeight="1">
      <c r="A3486" s="2196">
        <v>50</v>
      </c>
      <c r="B3486" s="2109" t="s">
        <v>22360</v>
      </c>
      <c r="C3486" s="2037">
        <v>60</v>
      </c>
      <c r="D3486" s="2889"/>
    </row>
    <row r="3487" spans="1:4" s="83" customFormat="1" ht="20.100000000000001" customHeight="1">
      <c r="A3487" s="2196">
        <v>60</v>
      </c>
      <c r="B3487" s="2228" t="s">
        <v>22361</v>
      </c>
      <c r="C3487" s="2037">
        <v>10</v>
      </c>
      <c r="D3487" s="2889"/>
    </row>
    <row r="3488" spans="1:4" s="83" customFormat="1" ht="20.100000000000001" customHeight="1">
      <c r="A3488" s="2196">
        <v>60</v>
      </c>
      <c r="B3488" s="2227" t="s">
        <v>22362</v>
      </c>
      <c r="C3488" s="2037">
        <v>30</v>
      </c>
      <c r="D3488" s="2889"/>
    </row>
    <row r="3489" spans="1:4" s="83" customFormat="1" ht="20.100000000000001" customHeight="1">
      <c r="A3489" s="2196">
        <v>60</v>
      </c>
      <c r="B3489" s="2107" t="s">
        <v>22363</v>
      </c>
      <c r="C3489" s="2037">
        <v>2</v>
      </c>
      <c r="D3489" s="2889"/>
    </row>
    <row r="3490" spans="1:4" s="83" customFormat="1" ht="20.100000000000001" customHeight="1">
      <c r="A3490" s="1864"/>
      <c r="B3490" s="2227" t="s">
        <v>22933</v>
      </c>
      <c r="C3490" s="2097">
        <v>25</v>
      </c>
      <c r="D3490" s="2888"/>
    </row>
    <row r="3491" spans="1:4" s="83" customFormat="1" ht="20.100000000000001" customHeight="1">
      <c r="A3491" s="2196">
        <v>60</v>
      </c>
      <c r="B3491" s="2114" t="s">
        <v>22364</v>
      </c>
      <c r="C3491" s="2037">
        <v>1</v>
      </c>
      <c r="D3491" s="2888"/>
    </row>
    <row r="3492" spans="1:4" s="83" customFormat="1" ht="20.100000000000001" customHeight="1">
      <c r="A3492" s="2196">
        <v>60</v>
      </c>
      <c r="B3492" s="2204" t="s">
        <v>22365</v>
      </c>
      <c r="C3492" s="2037">
        <v>4</v>
      </c>
      <c r="D3492" s="2889"/>
    </row>
    <row r="3493" spans="1:4" s="83" customFormat="1" ht="20.100000000000001" customHeight="1">
      <c r="A3493" s="2196">
        <v>60</v>
      </c>
      <c r="B3493" s="2122" t="s">
        <v>22369</v>
      </c>
      <c r="C3493" s="2037">
        <v>5</v>
      </c>
      <c r="D3493" s="2889"/>
    </row>
    <row r="3494" spans="1:4" s="83" customFormat="1" ht="20.100000000000001" customHeight="1">
      <c r="A3494" s="2196">
        <v>60</v>
      </c>
      <c r="B3494" s="2180" t="s">
        <v>22366</v>
      </c>
      <c r="C3494" s="2037">
        <v>2</v>
      </c>
      <c r="D3494" s="2889"/>
    </row>
    <row r="3495" spans="1:4" s="83" customFormat="1" ht="20.100000000000001" customHeight="1">
      <c r="A3495" s="2196">
        <v>60</v>
      </c>
      <c r="B3495" s="1127" t="s">
        <v>22367</v>
      </c>
      <c r="C3495" s="2037">
        <v>4</v>
      </c>
      <c r="D3495" s="2889"/>
    </row>
    <row r="3496" spans="1:4" s="83" customFormat="1" ht="20.100000000000001" customHeight="1">
      <c r="A3496" s="2196">
        <v>60</v>
      </c>
      <c r="B3496" s="2230" t="s">
        <v>22368</v>
      </c>
      <c r="C3496" s="2037">
        <v>5</v>
      </c>
      <c r="D3496" s="2518"/>
    </row>
    <row r="3497" spans="1:4" s="83" customFormat="1" ht="20.100000000000001" customHeight="1">
      <c r="A3497" s="2196">
        <v>60</v>
      </c>
      <c r="B3497" s="2229" t="s">
        <v>22370</v>
      </c>
      <c r="C3497" s="2037">
        <v>4</v>
      </c>
      <c r="D3497" s="2889"/>
    </row>
    <row r="3498" spans="1:4" s="83" customFormat="1" ht="20.100000000000001" customHeight="1">
      <c r="A3498" s="2196">
        <v>60</v>
      </c>
      <c r="B3498" s="2204" t="s">
        <v>22371</v>
      </c>
      <c r="C3498" s="2037">
        <v>4</v>
      </c>
      <c r="D3498" s="2889"/>
    </row>
    <row r="3499" spans="1:4" s="83" customFormat="1" ht="20.100000000000001" customHeight="1">
      <c r="A3499" s="3010">
        <v>120</v>
      </c>
      <c r="B3499" s="2230" t="s">
        <v>22372</v>
      </c>
      <c r="C3499" s="2037">
        <v>10</v>
      </c>
      <c r="D3499" s="2518"/>
    </row>
    <row r="3500" spans="1:4" s="83" customFormat="1" ht="20.100000000000001" customHeight="1">
      <c r="A3500" s="3010">
        <v>120</v>
      </c>
      <c r="B3500" s="2229" t="s">
        <v>22373</v>
      </c>
      <c r="C3500" s="2037">
        <v>3</v>
      </c>
      <c r="D3500" s="2518"/>
    </row>
    <row r="3501" spans="1:4" s="83" customFormat="1" ht="20.100000000000001" customHeight="1">
      <c r="A3501" s="3010">
        <v>120</v>
      </c>
      <c r="B3501" s="2228" t="s">
        <v>22374</v>
      </c>
      <c r="C3501" s="2037">
        <v>4</v>
      </c>
      <c r="D3501" s="2518"/>
    </row>
    <row r="3502" spans="1:4" s="83" customFormat="1" ht="20.100000000000001" customHeight="1">
      <c r="A3502" s="3010">
        <v>120</v>
      </c>
      <c r="B3502" s="1127" t="s">
        <v>22375</v>
      </c>
      <c r="C3502" s="2037">
        <v>3</v>
      </c>
      <c r="D3502" s="2518"/>
    </row>
    <row r="3503" spans="1:4" s="83" customFormat="1" ht="20.100000000000001" customHeight="1">
      <c r="A3503" s="3010">
        <v>120</v>
      </c>
      <c r="B3503" s="2227" t="s">
        <v>26593</v>
      </c>
      <c r="C3503" s="2037">
        <v>10</v>
      </c>
      <c r="D3503" s="2518"/>
    </row>
    <row r="3504" spans="1:4" s="83" customFormat="1" ht="20.100000000000001" customHeight="1">
      <c r="A3504" s="3010">
        <v>120</v>
      </c>
      <c r="B3504" s="2204" t="s">
        <v>22376</v>
      </c>
      <c r="C3504" s="2037">
        <v>3</v>
      </c>
      <c r="D3504" s="2518"/>
    </row>
    <row r="3505" spans="1:4" s="83" customFormat="1" ht="20.100000000000001" customHeight="1">
      <c r="A3505" s="2196">
        <v>30</v>
      </c>
      <c r="B3505" s="2226" t="s">
        <v>20798</v>
      </c>
      <c r="C3505" s="2037">
        <v>30</v>
      </c>
      <c r="D3505" s="2888"/>
    </row>
    <row r="3506" spans="1:4" s="83" customFormat="1" ht="20.100000000000001" customHeight="1">
      <c r="A3506" s="1864">
        <v>50</v>
      </c>
      <c r="B3506" s="2226" t="s">
        <v>20799</v>
      </c>
      <c r="C3506" s="2037">
        <v>18</v>
      </c>
      <c r="D3506" s="2889"/>
    </row>
    <row r="3507" spans="1:4" s="83" customFormat="1" ht="20.100000000000001" customHeight="1">
      <c r="A3507" s="1864">
        <v>40</v>
      </c>
      <c r="B3507" s="2054" t="s">
        <v>26046</v>
      </c>
      <c r="C3507" s="2037">
        <v>39</v>
      </c>
      <c r="D3507" s="2888"/>
    </row>
    <row r="3508" spans="1:4" s="83" customFormat="1" ht="20.100000000000001" customHeight="1">
      <c r="A3508" s="2196">
        <v>40</v>
      </c>
      <c r="B3508" s="2054" t="s">
        <v>26047</v>
      </c>
      <c r="C3508" s="2037">
        <v>30</v>
      </c>
      <c r="D3508" s="2888"/>
    </row>
    <row r="3509" spans="1:4" s="83" customFormat="1" ht="20.100000000000001" customHeight="1">
      <c r="A3509" s="1864">
        <v>50</v>
      </c>
      <c r="B3509" s="2054" t="s">
        <v>26048</v>
      </c>
      <c r="C3509" s="2037">
        <v>13</v>
      </c>
      <c r="D3509" s="2888"/>
    </row>
    <row r="3510" spans="1:4" s="83" customFormat="1" ht="20.100000000000001" customHeight="1">
      <c r="A3510" s="2196">
        <v>60</v>
      </c>
      <c r="B3510" s="2054" t="s">
        <v>26049</v>
      </c>
      <c r="C3510" s="2037">
        <v>1</v>
      </c>
      <c r="D3510" s="2888"/>
    </row>
    <row r="3511" spans="1:4" s="83" customFormat="1" ht="20.100000000000001" customHeight="1">
      <c r="A3511" s="1864">
        <v>80</v>
      </c>
      <c r="B3511" s="2054" t="s">
        <v>26050</v>
      </c>
      <c r="C3511" s="2037">
        <v>2</v>
      </c>
      <c r="D3511" s="2888"/>
    </row>
    <row r="3512" spans="1:4" s="83" customFormat="1" ht="20.100000000000001" customHeight="1">
      <c r="A3512" s="2196">
        <v>40</v>
      </c>
      <c r="B3512" s="1125" t="s">
        <v>20800</v>
      </c>
      <c r="C3512" s="2079">
        <v>80</v>
      </c>
      <c r="D3512" s="2888"/>
    </row>
    <row r="3513" spans="1:4" s="83" customFormat="1" ht="20.100000000000001" customHeight="1">
      <c r="A3513" s="2196">
        <v>60</v>
      </c>
      <c r="B3513" s="1125" t="s">
        <v>20885</v>
      </c>
      <c r="C3513" s="2079">
        <v>8</v>
      </c>
      <c r="D3513" s="2888"/>
    </row>
    <row r="3514" spans="1:4" s="83" customFormat="1" ht="20.100000000000001" customHeight="1">
      <c r="A3514" s="2196">
        <v>50</v>
      </c>
      <c r="B3514" s="2052" t="s">
        <v>26051</v>
      </c>
      <c r="C3514" s="2079">
        <v>50</v>
      </c>
      <c r="D3514" s="2888"/>
    </row>
    <row r="3515" spans="1:4" s="83" customFormat="1" ht="20.100000000000001" customHeight="1">
      <c r="A3515" s="2196">
        <v>50</v>
      </c>
      <c r="B3515" s="2052" t="s">
        <v>26052</v>
      </c>
      <c r="C3515" s="2079">
        <v>150</v>
      </c>
      <c r="D3515" s="2888"/>
    </row>
    <row r="3516" spans="1:4" s="83" customFormat="1" ht="20.100000000000001" customHeight="1">
      <c r="A3516" s="2196">
        <v>50</v>
      </c>
      <c r="B3516" s="2052" t="s">
        <v>26053</v>
      </c>
      <c r="C3516" s="2079">
        <v>350</v>
      </c>
      <c r="D3516" s="2888"/>
    </row>
    <row r="3517" spans="1:4" s="83" customFormat="1" ht="20.100000000000001" customHeight="1">
      <c r="A3517" s="2196">
        <v>50</v>
      </c>
      <c r="B3517" s="2052" t="s">
        <v>26054</v>
      </c>
      <c r="C3517" s="2037">
        <v>42</v>
      </c>
      <c r="D3517" s="2888"/>
    </row>
    <row r="3518" spans="1:4" s="83" customFormat="1" ht="20.100000000000001" customHeight="1">
      <c r="A3518" s="2196">
        <v>60</v>
      </c>
      <c r="B3518" s="2052" t="s">
        <v>26055</v>
      </c>
      <c r="C3518" s="2037">
        <v>5</v>
      </c>
      <c r="D3518" s="2888"/>
    </row>
    <row r="3519" spans="1:4" s="83" customFormat="1" ht="20.100000000000001" customHeight="1">
      <c r="A3519" s="2196">
        <v>60</v>
      </c>
      <c r="B3519" s="2052" t="s">
        <v>26056</v>
      </c>
      <c r="C3519" s="2037">
        <v>5</v>
      </c>
      <c r="D3519" s="2888"/>
    </row>
    <row r="3520" spans="1:4" s="83" customFormat="1" ht="20.100000000000001" customHeight="1">
      <c r="A3520" s="2196">
        <v>60</v>
      </c>
      <c r="B3520" s="2052" t="s">
        <v>26057</v>
      </c>
      <c r="C3520" s="2037">
        <v>5</v>
      </c>
      <c r="D3520" s="2888"/>
    </row>
    <row r="3521" spans="1:4" s="83" customFormat="1" ht="20.100000000000001" customHeight="1">
      <c r="A3521" s="2196">
        <v>150</v>
      </c>
      <c r="B3521" s="2225" t="s">
        <v>26058</v>
      </c>
      <c r="C3521" s="1027">
        <v>3</v>
      </c>
      <c r="D3521" s="2889"/>
    </row>
    <row r="3522" spans="1:4" s="83" customFormat="1" ht="20.100000000000001" customHeight="1">
      <c r="A3522" s="2196">
        <v>150</v>
      </c>
      <c r="B3522" s="2225" t="s">
        <v>26059</v>
      </c>
      <c r="C3522" s="1027">
        <v>3</v>
      </c>
      <c r="D3522" s="2889"/>
    </row>
    <row r="3523" spans="1:4" s="83" customFormat="1" ht="20.100000000000001" customHeight="1">
      <c r="A3523" s="3010">
        <v>60</v>
      </c>
      <c r="B3523" s="1127" t="s">
        <v>27192</v>
      </c>
      <c r="C3523" s="1027">
        <v>11</v>
      </c>
      <c r="D3523" s="2888"/>
    </row>
    <row r="3524" spans="1:4" s="83" customFormat="1" ht="20.100000000000001" customHeight="1">
      <c r="A3524" s="3011">
        <v>70</v>
      </c>
      <c r="B3524" s="1127" t="s">
        <v>27190</v>
      </c>
      <c r="C3524" s="1027">
        <v>10</v>
      </c>
      <c r="D3524" s="2518">
        <v>0</v>
      </c>
    </row>
    <row r="3525" spans="1:4" s="83" customFormat="1" ht="20.100000000000001" customHeight="1">
      <c r="A3525" s="3010">
        <v>60</v>
      </c>
      <c r="B3525" s="1127" t="s">
        <v>27191</v>
      </c>
      <c r="C3525" s="995">
        <v>10</v>
      </c>
      <c r="D3525" s="2888"/>
    </row>
    <row r="3526" spans="1:4" s="83" customFormat="1" ht="20.100000000000001" customHeight="1">
      <c r="A3526" s="1864">
        <v>40</v>
      </c>
      <c r="B3526" s="2225" t="s">
        <v>22377</v>
      </c>
      <c r="C3526" s="1027">
        <v>8</v>
      </c>
      <c r="D3526" s="2888"/>
    </row>
    <row r="3527" spans="1:4" s="83" customFormat="1" ht="20.100000000000001" customHeight="1">
      <c r="A3527" s="2196">
        <v>60</v>
      </c>
      <c r="B3527" s="2225" t="s">
        <v>23059</v>
      </c>
      <c r="C3527" s="1027">
        <v>4</v>
      </c>
      <c r="D3527" s="2888"/>
    </row>
    <row r="3528" spans="1:4" s="83" customFormat="1" ht="20.100000000000001" customHeight="1">
      <c r="A3528" s="2196">
        <v>60</v>
      </c>
      <c r="B3528" s="2225" t="s">
        <v>22378</v>
      </c>
      <c r="C3528" s="1027">
        <v>3</v>
      </c>
      <c r="D3528" s="2888"/>
    </row>
    <row r="3529" spans="1:4" s="83" customFormat="1" ht="20.100000000000001" customHeight="1">
      <c r="A3529" s="2196">
        <v>60</v>
      </c>
      <c r="B3529" s="2225" t="s">
        <v>22379</v>
      </c>
      <c r="C3529" s="1027">
        <v>2</v>
      </c>
      <c r="D3529" s="2888"/>
    </row>
    <row r="3530" spans="1:4" s="83" customFormat="1" ht="20.100000000000001" customHeight="1">
      <c r="A3530" s="1864">
        <v>100</v>
      </c>
      <c r="B3530" s="2225" t="s">
        <v>20801</v>
      </c>
      <c r="C3530" s="1027">
        <v>6</v>
      </c>
      <c r="D3530" s="2888"/>
    </row>
    <row r="3531" spans="1:4" s="83" customFormat="1" ht="20.100000000000001" customHeight="1">
      <c r="A3531" s="2196">
        <v>150</v>
      </c>
      <c r="B3531" s="2225" t="s">
        <v>25851</v>
      </c>
      <c r="C3531" s="1027">
        <v>5</v>
      </c>
      <c r="D3531" s="2888"/>
    </row>
    <row r="3532" spans="1:4" s="83" customFormat="1" ht="20.100000000000001" customHeight="1">
      <c r="A3532" s="2196">
        <v>150</v>
      </c>
      <c r="B3532" s="2225" t="s">
        <v>21684</v>
      </c>
      <c r="C3532" s="1027">
        <v>6</v>
      </c>
      <c r="D3532" s="2888"/>
    </row>
    <row r="3533" spans="1:4" s="83" customFormat="1" ht="20.100000000000001" customHeight="1">
      <c r="A3533" s="2196">
        <v>150</v>
      </c>
      <c r="B3533" s="2225" t="s">
        <v>20802</v>
      </c>
      <c r="C3533" s="1027">
        <v>1</v>
      </c>
      <c r="D3533" s="2888"/>
    </row>
    <row r="3534" spans="1:4" s="83" customFormat="1" ht="20.100000000000001" customHeight="1">
      <c r="A3534" s="2196">
        <v>150</v>
      </c>
      <c r="B3534" s="2225" t="s">
        <v>20803</v>
      </c>
      <c r="C3534" s="1027">
        <v>3</v>
      </c>
      <c r="D3534" s="2888"/>
    </row>
    <row r="3535" spans="1:4" s="83" customFormat="1" ht="20.100000000000001" customHeight="1">
      <c r="A3535" s="2196">
        <v>150</v>
      </c>
      <c r="B3535" s="1134" t="s">
        <v>25568</v>
      </c>
      <c r="C3535" s="1027">
        <v>13</v>
      </c>
      <c r="D3535" s="2518"/>
    </row>
    <row r="3536" spans="1:4" s="83" customFormat="1" ht="20.100000000000001" customHeight="1">
      <c r="A3536" s="3010">
        <v>150</v>
      </c>
      <c r="B3536" s="2223" t="s">
        <v>20804</v>
      </c>
      <c r="C3536" s="2037">
        <v>3</v>
      </c>
      <c r="D3536" s="2888"/>
    </row>
    <row r="3537" spans="1:4" s="83" customFormat="1" ht="20.100000000000001" customHeight="1">
      <c r="A3537" s="2196">
        <v>150</v>
      </c>
      <c r="B3537" s="2186" t="s">
        <v>22936</v>
      </c>
      <c r="C3537" s="2037">
        <v>4</v>
      </c>
      <c r="D3537" s="2518"/>
    </row>
    <row r="3538" spans="1:4" s="83" customFormat="1" ht="20.100000000000001" customHeight="1">
      <c r="A3538" s="3010">
        <v>150</v>
      </c>
      <c r="B3538" s="2222" t="s">
        <v>20805</v>
      </c>
      <c r="C3538" s="2037">
        <v>3</v>
      </c>
      <c r="D3538" s="2888"/>
    </row>
    <row r="3539" spans="1:4" s="83" customFormat="1" ht="20.100000000000001" customHeight="1">
      <c r="A3539" s="2196">
        <v>150</v>
      </c>
      <c r="B3539" s="2052" t="s">
        <v>22937</v>
      </c>
      <c r="C3539" s="2037">
        <v>10</v>
      </c>
      <c r="D3539" s="2518"/>
    </row>
    <row r="3540" spans="1:4" s="83" customFormat="1" ht="20.100000000000001" customHeight="1">
      <c r="A3540" s="2196">
        <v>50</v>
      </c>
      <c r="B3540" s="2052" t="s">
        <v>26060</v>
      </c>
      <c r="C3540" s="2079">
        <v>20</v>
      </c>
      <c r="D3540" s="2889"/>
    </row>
    <row r="3541" spans="1:4" s="83" customFormat="1" ht="20.100000000000001" customHeight="1">
      <c r="A3541" s="2196">
        <v>100</v>
      </c>
      <c r="B3541" s="2052" t="s">
        <v>27193</v>
      </c>
      <c r="C3541" s="1027">
        <v>4</v>
      </c>
      <c r="D3541" s="2888"/>
    </row>
    <row r="3542" spans="1:4" s="83" customFormat="1" ht="20.100000000000001" customHeight="1">
      <c r="A3542" s="2196">
        <v>100</v>
      </c>
      <c r="B3542" s="2052" t="s">
        <v>26061</v>
      </c>
      <c r="C3542" s="1027">
        <v>2</v>
      </c>
      <c r="D3542" s="2888"/>
    </row>
    <row r="3543" spans="1:4" s="83" customFormat="1" ht="20.100000000000001" customHeight="1">
      <c r="A3543" s="2196">
        <v>120</v>
      </c>
      <c r="B3543" s="2063" t="s">
        <v>26062</v>
      </c>
      <c r="C3543" s="1027">
        <v>10</v>
      </c>
      <c r="D3543" s="2888"/>
    </row>
    <row r="3544" spans="1:4" s="83" customFormat="1" ht="20.100000000000001" customHeight="1">
      <c r="A3544" s="2196">
        <v>150</v>
      </c>
      <c r="B3544" s="2052" t="s">
        <v>26063</v>
      </c>
      <c r="C3544" s="1027">
        <v>3</v>
      </c>
      <c r="D3544" s="2888"/>
    </row>
    <row r="3545" spans="1:4" s="83" customFormat="1" ht="20.100000000000001" customHeight="1">
      <c r="A3545" s="2196">
        <v>150</v>
      </c>
      <c r="B3545" s="1135" t="s">
        <v>26064</v>
      </c>
      <c r="C3545" s="2037">
        <v>1</v>
      </c>
      <c r="D3545" s="2888"/>
    </row>
    <row r="3546" spans="1:4" s="83" customFormat="1" ht="20.100000000000001" customHeight="1">
      <c r="A3546" s="2196">
        <v>150</v>
      </c>
      <c r="B3546" s="1135" t="s">
        <v>26065</v>
      </c>
      <c r="C3546" s="2037">
        <v>4</v>
      </c>
      <c r="D3546" s="2888"/>
    </row>
    <row r="3547" spans="1:4" s="83" customFormat="1" ht="20.100000000000001" customHeight="1">
      <c r="A3547" s="3010">
        <v>250</v>
      </c>
      <c r="B3547" s="2221" t="s">
        <v>20967</v>
      </c>
      <c r="C3547" s="2037">
        <v>3</v>
      </c>
      <c r="D3547" s="2888"/>
    </row>
    <row r="3548" spans="1:4" s="83" customFormat="1" ht="20.100000000000001" customHeight="1">
      <c r="A3548" s="3010">
        <v>150</v>
      </c>
      <c r="B3548" s="2090" t="s">
        <v>19465</v>
      </c>
      <c r="C3548" s="2037">
        <v>2</v>
      </c>
      <c r="D3548" s="2888"/>
    </row>
    <row r="3549" spans="1:4" s="83" customFormat="1" ht="20.100000000000001" customHeight="1">
      <c r="A3549" s="3010">
        <v>150</v>
      </c>
      <c r="B3549" s="2218" t="s">
        <v>19463</v>
      </c>
      <c r="C3549" s="2037">
        <v>2</v>
      </c>
      <c r="D3549" s="2888"/>
    </row>
    <row r="3550" spans="1:4" s="83" customFormat="1" ht="20.100000000000001" customHeight="1">
      <c r="A3550" s="3008">
        <v>250</v>
      </c>
      <c r="B3550" s="2221" t="s">
        <v>20968</v>
      </c>
      <c r="C3550" s="2037">
        <v>3</v>
      </c>
      <c r="D3550" s="2888"/>
    </row>
    <row r="3551" spans="1:4" s="83" customFormat="1" ht="20.100000000000001" customHeight="1">
      <c r="A3551" s="3010">
        <v>150</v>
      </c>
      <c r="B3551" s="2090" t="s">
        <v>19464</v>
      </c>
      <c r="C3551" s="2037">
        <v>3</v>
      </c>
      <c r="D3551" s="2888"/>
    </row>
    <row r="3552" spans="1:4" s="83" customFormat="1" ht="20.100000000000001" customHeight="1">
      <c r="A3552" s="3010">
        <v>150</v>
      </c>
      <c r="B3552" s="2218" t="s">
        <v>19466</v>
      </c>
      <c r="C3552" s="2037">
        <v>2</v>
      </c>
      <c r="D3552" s="2888"/>
    </row>
    <row r="3553" spans="1:4" s="83" customFormat="1" ht="20.100000000000001" customHeight="1">
      <c r="A3553" s="3010">
        <v>250</v>
      </c>
      <c r="B3553" s="2220" t="s">
        <v>21842</v>
      </c>
      <c r="C3553" s="2037">
        <v>3</v>
      </c>
      <c r="D3553" s="2888"/>
    </row>
    <row r="3554" spans="1:4" s="83" customFormat="1" ht="20.100000000000001" customHeight="1">
      <c r="A3554" s="3010">
        <v>150</v>
      </c>
      <c r="B3554" s="2177" t="s">
        <v>19490</v>
      </c>
      <c r="C3554" s="2037">
        <v>4</v>
      </c>
      <c r="D3554" s="2888"/>
    </row>
    <row r="3555" spans="1:4" s="83" customFormat="1" ht="20.100000000000001" customHeight="1">
      <c r="A3555" s="2196">
        <v>150</v>
      </c>
      <c r="B3555" s="2218" t="s">
        <v>19467</v>
      </c>
      <c r="C3555" s="2037">
        <v>6</v>
      </c>
      <c r="D3555" s="2888"/>
    </row>
    <row r="3556" spans="1:4" s="83" customFormat="1" ht="23.25" customHeight="1">
      <c r="A3556" s="2196">
        <v>150</v>
      </c>
      <c r="B3556" s="2177" t="s">
        <v>19491</v>
      </c>
      <c r="C3556" s="2037">
        <v>2</v>
      </c>
      <c r="D3556" s="2888"/>
    </row>
    <row r="3557" spans="1:4" s="83" customFormat="1" ht="20.100000000000001" customHeight="1">
      <c r="A3557" s="2196">
        <v>150</v>
      </c>
      <c r="B3557" s="2218" t="s">
        <v>19492</v>
      </c>
      <c r="C3557" s="2037">
        <v>4</v>
      </c>
      <c r="D3557" s="2888"/>
    </row>
    <row r="3558" spans="1:4" s="83" customFormat="1" ht="20.100000000000001" customHeight="1">
      <c r="A3558" s="2196">
        <v>150</v>
      </c>
      <c r="B3558" s="2177" t="s">
        <v>19493</v>
      </c>
      <c r="C3558" s="2037">
        <v>4</v>
      </c>
      <c r="D3558" s="2888"/>
    </row>
    <row r="3559" spans="1:4" s="83" customFormat="1" ht="20.100000000000001" customHeight="1">
      <c r="A3559" s="2196">
        <v>150</v>
      </c>
      <c r="B3559" s="2218" t="s">
        <v>19494</v>
      </c>
      <c r="C3559" s="2037">
        <v>3</v>
      </c>
      <c r="D3559" s="2888"/>
    </row>
    <row r="3560" spans="1:4" s="83" customFormat="1" ht="20.100000000000001" customHeight="1">
      <c r="A3560" s="3008">
        <v>250</v>
      </c>
      <c r="B3560" s="3074" t="s">
        <v>20969</v>
      </c>
      <c r="C3560" s="2037">
        <v>2</v>
      </c>
      <c r="D3560" s="2889"/>
    </row>
    <row r="3561" spans="1:4" s="83" customFormat="1" ht="20.100000000000001" customHeight="1">
      <c r="A3561" s="2196">
        <v>150</v>
      </c>
      <c r="B3561" s="2177" t="s">
        <v>19468</v>
      </c>
      <c r="C3561" s="2037">
        <v>6</v>
      </c>
      <c r="D3561" s="2888"/>
    </row>
    <row r="3562" spans="1:4" s="83" customFormat="1" ht="20.100000000000001" customHeight="1">
      <c r="A3562" s="2196">
        <v>150</v>
      </c>
      <c r="B3562" s="2219" t="s">
        <v>19495</v>
      </c>
      <c r="C3562" s="2037">
        <v>6</v>
      </c>
      <c r="D3562" s="2888"/>
    </row>
    <row r="3563" spans="1:4" s="83" customFormat="1" ht="20.100000000000001" customHeight="1">
      <c r="A3563" s="3008">
        <v>250</v>
      </c>
      <c r="B3563" s="2220" t="s">
        <v>20970</v>
      </c>
      <c r="C3563" s="2037">
        <v>1</v>
      </c>
      <c r="D3563" s="2888"/>
    </row>
    <row r="3564" spans="1:4" s="83" customFormat="1" ht="20.100000000000001" customHeight="1">
      <c r="A3564" s="2196">
        <v>150</v>
      </c>
      <c r="B3564" s="2177" t="s">
        <v>19469</v>
      </c>
      <c r="C3564" s="2037">
        <v>6</v>
      </c>
      <c r="D3564" s="2888"/>
    </row>
    <row r="3565" spans="1:4" s="83" customFormat="1" ht="20.100000000000001" customHeight="1">
      <c r="A3565" s="2196">
        <v>150</v>
      </c>
      <c r="B3565" s="2218" t="s">
        <v>19470</v>
      </c>
      <c r="C3565" s="2037">
        <v>13</v>
      </c>
      <c r="D3565" s="2888"/>
    </row>
    <row r="3566" spans="1:4" s="83" customFormat="1" ht="20.100000000000001" customHeight="1">
      <c r="A3566" s="3008">
        <v>250</v>
      </c>
      <c r="B3566" s="2220" t="s">
        <v>19497</v>
      </c>
      <c r="C3566" s="2037">
        <v>9</v>
      </c>
      <c r="D3566" s="2888"/>
    </row>
    <row r="3567" spans="1:4" s="83" customFormat="1" ht="20.100000000000001" customHeight="1">
      <c r="A3567" s="2196">
        <v>150</v>
      </c>
      <c r="B3567" s="2177" t="s">
        <v>19496</v>
      </c>
      <c r="C3567" s="2037">
        <v>4</v>
      </c>
      <c r="D3567" s="2888"/>
    </row>
    <row r="3568" spans="1:4" s="83" customFormat="1" ht="20.100000000000001" customHeight="1">
      <c r="A3568" s="2196">
        <v>150</v>
      </c>
      <c r="B3568" s="2218" t="s">
        <v>19471</v>
      </c>
      <c r="C3568" s="2037">
        <v>7</v>
      </c>
      <c r="D3568" s="2888"/>
    </row>
    <row r="3569" spans="1:4" s="83" customFormat="1" ht="20.100000000000001" customHeight="1">
      <c r="A3569" s="2196">
        <v>250</v>
      </c>
      <c r="B3569" s="2220" t="s">
        <v>21685</v>
      </c>
      <c r="C3569" s="2037">
        <v>2</v>
      </c>
      <c r="D3569" s="2888"/>
    </row>
    <row r="3570" spans="1:4" s="83" customFormat="1" ht="20.100000000000001" customHeight="1">
      <c r="A3570" s="2196">
        <v>150</v>
      </c>
      <c r="B3570" s="2177" t="s">
        <v>19498</v>
      </c>
      <c r="C3570" s="2037">
        <v>2</v>
      </c>
      <c r="D3570" s="2888"/>
    </row>
    <row r="3571" spans="1:4" s="83" customFormat="1" ht="20.100000000000001" customHeight="1">
      <c r="A3571" s="2196">
        <v>150</v>
      </c>
      <c r="B3571" s="2218" t="s">
        <v>19499</v>
      </c>
      <c r="C3571" s="2037">
        <v>7</v>
      </c>
      <c r="D3571" s="2888"/>
    </row>
    <row r="3572" spans="1:4" s="83" customFormat="1" ht="20.100000000000001" customHeight="1">
      <c r="A3572" s="3008">
        <v>250</v>
      </c>
      <c r="B3572" s="2220" t="s">
        <v>19472</v>
      </c>
      <c r="C3572" s="2037">
        <v>2</v>
      </c>
      <c r="D3572" s="2889"/>
    </row>
    <row r="3573" spans="1:4" s="83" customFormat="1" ht="20.100000000000001" customHeight="1">
      <c r="A3573" s="2196">
        <v>150</v>
      </c>
      <c r="B3573" s="2177" t="s">
        <v>19489</v>
      </c>
      <c r="C3573" s="2037">
        <v>3</v>
      </c>
      <c r="D3573" s="2888"/>
    </row>
    <row r="3574" spans="1:4" s="83" customFormat="1" ht="20.100000000000001" customHeight="1">
      <c r="A3574" s="2196">
        <v>150</v>
      </c>
      <c r="B3574" s="2218" t="s">
        <v>19473</v>
      </c>
      <c r="C3574" s="2037">
        <v>3</v>
      </c>
      <c r="D3574" s="2888"/>
    </row>
    <row r="3575" spans="1:4" s="83" customFormat="1" ht="20.100000000000001" customHeight="1">
      <c r="A3575" s="2196">
        <v>150</v>
      </c>
      <c r="B3575" s="2177" t="s">
        <v>19500</v>
      </c>
      <c r="C3575" s="2037">
        <v>1</v>
      </c>
      <c r="D3575" s="2888"/>
    </row>
    <row r="3576" spans="1:4" s="83" customFormat="1" ht="20.100000000000001" customHeight="1">
      <c r="A3576" s="2196">
        <v>150</v>
      </c>
      <c r="B3576" s="2218" t="s">
        <v>19488</v>
      </c>
      <c r="C3576" s="2037">
        <v>1</v>
      </c>
      <c r="D3576" s="2888"/>
    </row>
    <row r="3577" spans="1:4" s="83" customFormat="1" ht="20.100000000000001" customHeight="1">
      <c r="A3577" s="3010">
        <v>150</v>
      </c>
      <c r="B3577" s="2177" t="s">
        <v>19487</v>
      </c>
      <c r="C3577" s="2037">
        <v>5</v>
      </c>
      <c r="D3577" s="2888"/>
    </row>
    <row r="3578" spans="1:4" s="83" customFormat="1" ht="20.100000000000001" customHeight="1">
      <c r="A3578" s="3010">
        <v>150</v>
      </c>
      <c r="B3578" s="2218" t="s">
        <v>19485</v>
      </c>
      <c r="C3578" s="2037">
        <v>9</v>
      </c>
      <c r="D3578" s="2888"/>
    </row>
    <row r="3579" spans="1:4" s="83" customFormat="1" ht="20.100000000000001" customHeight="1">
      <c r="A3579" s="2196">
        <v>200</v>
      </c>
      <c r="B3579" s="2177" t="s">
        <v>19486</v>
      </c>
      <c r="C3579" s="2037">
        <v>1</v>
      </c>
      <c r="D3579" s="2888"/>
    </row>
    <row r="3580" spans="1:4" s="83" customFormat="1" ht="20.100000000000001" customHeight="1">
      <c r="A3580" s="2196">
        <v>200</v>
      </c>
      <c r="B3580" s="2218" t="s">
        <v>19484</v>
      </c>
      <c r="C3580" s="2037">
        <v>1</v>
      </c>
      <c r="D3580" s="2888"/>
    </row>
    <row r="3581" spans="1:4" s="83" customFormat="1" ht="20.100000000000001" customHeight="1">
      <c r="A3581" s="2196"/>
      <c r="B3581" s="2177" t="s">
        <v>19483</v>
      </c>
      <c r="C3581" s="2097">
        <v>5</v>
      </c>
      <c r="D3581" s="2888"/>
    </row>
    <row r="3582" spans="1:4" s="83" customFormat="1" ht="20.100000000000001" customHeight="1">
      <c r="A3582" s="2196"/>
      <c r="B3582" s="2218" t="s">
        <v>8881</v>
      </c>
      <c r="C3582" s="2097">
        <v>5</v>
      </c>
      <c r="D3582" s="2888"/>
    </row>
    <row r="3583" spans="1:4" s="83" customFormat="1" ht="20.100000000000001" customHeight="1">
      <c r="A3583" s="2196">
        <v>350</v>
      </c>
      <c r="B3583" s="2219" t="s">
        <v>19474</v>
      </c>
      <c r="C3583" s="2037">
        <v>1</v>
      </c>
      <c r="D3583" s="2888"/>
    </row>
    <row r="3584" spans="1:4" s="83" customFormat="1" ht="20.100000000000001" customHeight="1">
      <c r="A3584" s="2196">
        <v>350</v>
      </c>
      <c r="B3584" s="2096" t="s">
        <v>19475</v>
      </c>
      <c r="C3584" s="2097">
        <v>1</v>
      </c>
      <c r="D3584" s="2888"/>
    </row>
    <row r="3585" spans="1:4" s="83" customFormat="1" ht="20.100000000000001" customHeight="1">
      <c r="A3585" s="2196">
        <v>350</v>
      </c>
      <c r="B3585" s="2096" t="s">
        <v>19476</v>
      </c>
      <c r="C3585" s="2097">
        <v>1</v>
      </c>
      <c r="D3585" s="2888"/>
    </row>
    <row r="3586" spans="1:4" s="83" customFormat="1" ht="20.100000000000001" customHeight="1">
      <c r="A3586" s="2196">
        <v>250</v>
      </c>
      <c r="B3586" s="2177" t="s">
        <v>21921</v>
      </c>
      <c r="C3586" s="2037">
        <v>10</v>
      </c>
      <c r="D3586" s="2888"/>
    </row>
    <row r="3587" spans="1:4" s="83" customFormat="1" ht="20.100000000000001" customHeight="1">
      <c r="A3587" s="2196">
        <v>200</v>
      </c>
      <c r="B3587" s="2218" t="s">
        <v>21843</v>
      </c>
      <c r="C3587" s="2037">
        <v>1</v>
      </c>
      <c r="D3587" s="2888"/>
    </row>
    <row r="3588" spans="1:4" s="83" customFormat="1" ht="20.100000000000001" customHeight="1">
      <c r="A3588" s="2196">
        <v>350</v>
      </c>
      <c r="B3588" s="2096" t="s">
        <v>21758</v>
      </c>
      <c r="C3588" s="2097">
        <v>1</v>
      </c>
      <c r="D3588" s="2888"/>
    </row>
    <row r="3589" spans="1:4" s="83" customFormat="1" ht="20.100000000000001" customHeight="1">
      <c r="A3589" s="2196">
        <v>350</v>
      </c>
      <c r="B3589" s="2096" t="s">
        <v>19477</v>
      </c>
      <c r="C3589" s="2097">
        <v>1</v>
      </c>
      <c r="D3589" s="2888"/>
    </row>
    <row r="3590" spans="1:4" s="83" customFormat="1" ht="20.100000000000001" customHeight="1">
      <c r="A3590" s="2196">
        <v>350</v>
      </c>
      <c r="B3590" s="2096" t="s">
        <v>19478</v>
      </c>
      <c r="C3590" s="2097">
        <v>1</v>
      </c>
      <c r="D3590" s="2888"/>
    </row>
    <row r="3591" spans="1:4" s="83" customFormat="1" ht="20.100000000000001" customHeight="1">
      <c r="A3591" s="2196">
        <v>350</v>
      </c>
      <c r="B3591" s="2096" t="s">
        <v>19479</v>
      </c>
      <c r="C3591" s="2097">
        <v>1</v>
      </c>
      <c r="D3591" s="2888"/>
    </row>
    <row r="3592" spans="1:4" s="83" customFormat="1" ht="20.100000000000001" customHeight="1">
      <c r="A3592" s="2196">
        <v>350</v>
      </c>
      <c r="B3592" s="2096" t="s">
        <v>19480</v>
      </c>
      <c r="C3592" s="2097">
        <v>1</v>
      </c>
      <c r="D3592" s="2888"/>
    </row>
    <row r="3593" spans="1:4" s="83" customFormat="1" ht="20.100000000000001" customHeight="1">
      <c r="A3593" s="2196">
        <v>600</v>
      </c>
      <c r="B3593" s="2217" t="s">
        <v>23074</v>
      </c>
      <c r="C3593" s="2097">
        <v>1</v>
      </c>
      <c r="D3593" s="2888"/>
    </row>
    <row r="3594" spans="1:4" s="83" customFormat="1" ht="20.100000000000001" customHeight="1">
      <c r="A3594" s="2196">
        <v>600</v>
      </c>
      <c r="B3594" s="2216" t="s">
        <v>23075</v>
      </c>
      <c r="C3594" s="2097">
        <v>1</v>
      </c>
      <c r="D3594" s="2888"/>
    </row>
    <row r="3595" spans="1:4" s="83" customFormat="1" ht="20.100000000000001" customHeight="1">
      <c r="A3595" s="2196">
        <v>650</v>
      </c>
      <c r="B3595" s="2217" t="s">
        <v>19481</v>
      </c>
      <c r="C3595" s="2097">
        <v>1</v>
      </c>
      <c r="D3595" s="2888"/>
    </row>
    <row r="3596" spans="1:4" s="83" customFormat="1" ht="20.100000000000001" customHeight="1">
      <c r="A3596" s="2196">
        <v>600</v>
      </c>
      <c r="B3596" s="2216" t="s">
        <v>19482</v>
      </c>
      <c r="C3596" s="2097">
        <v>1</v>
      </c>
      <c r="D3596" s="2888"/>
    </row>
    <row r="3597" spans="1:4" s="83" customFormat="1" ht="20.100000000000001" customHeight="1">
      <c r="A3597" s="2196">
        <v>180</v>
      </c>
      <c r="B3597" s="2042" t="s">
        <v>5807</v>
      </c>
      <c r="C3597" s="2037">
        <v>2</v>
      </c>
      <c r="D3597" s="2888"/>
    </row>
    <row r="3598" spans="1:4" s="83" customFormat="1" ht="20.100000000000001" customHeight="1">
      <c r="A3598" s="2196">
        <v>180</v>
      </c>
      <c r="B3598" s="1134" t="s">
        <v>23943</v>
      </c>
      <c r="C3598" s="2037">
        <v>20</v>
      </c>
      <c r="D3598" s="2888"/>
    </row>
    <row r="3599" spans="1:4" s="83" customFormat="1" ht="20.100000000000001" customHeight="1">
      <c r="A3599" s="2196">
        <v>180</v>
      </c>
      <c r="B3599" s="1134" t="s">
        <v>20677</v>
      </c>
      <c r="C3599" s="2037">
        <v>11</v>
      </c>
      <c r="D3599" s="2888"/>
    </row>
    <row r="3600" spans="1:4" s="83" customFormat="1" ht="20.100000000000001" customHeight="1">
      <c r="A3600" s="2196">
        <v>150</v>
      </c>
      <c r="B3600" s="2215" t="s">
        <v>20670</v>
      </c>
      <c r="C3600" s="2037">
        <v>3</v>
      </c>
      <c r="D3600" s="2888"/>
    </row>
    <row r="3601" spans="1:4" s="83" customFormat="1" ht="20.100000000000001" customHeight="1">
      <c r="A3601" s="2196">
        <v>150</v>
      </c>
      <c r="B3601" s="2107" t="s">
        <v>20669</v>
      </c>
      <c r="C3601" s="2037">
        <v>3</v>
      </c>
      <c r="D3601" s="2888"/>
    </row>
    <row r="3602" spans="1:4" s="83" customFormat="1" ht="20.100000000000001" customHeight="1">
      <c r="A3602" s="2196">
        <v>150</v>
      </c>
      <c r="B3602" s="2158" t="s">
        <v>10653</v>
      </c>
      <c r="C3602" s="2037">
        <v>1</v>
      </c>
      <c r="D3602" s="2888"/>
    </row>
    <row r="3603" spans="1:4" s="83" customFormat="1" ht="20.100000000000001" customHeight="1">
      <c r="A3603" s="2196">
        <v>150</v>
      </c>
      <c r="B3603" s="2109" t="s">
        <v>20972</v>
      </c>
      <c r="C3603" s="2037">
        <v>10</v>
      </c>
      <c r="D3603" s="2888"/>
    </row>
    <row r="3604" spans="1:4" s="83" customFormat="1" ht="20.100000000000001" customHeight="1">
      <c r="A3604" s="2196">
        <v>150</v>
      </c>
      <c r="B3604" s="2103" t="s">
        <v>18865</v>
      </c>
      <c r="C3604" s="2037">
        <v>3</v>
      </c>
      <c r="D3604" s="2888"/>
    </row>
    <row r="3605" spans="1:4" s="83" customFormat="1" ht="20.100000000000001" customHeight="1">
      <c r="A3605" s="2196">
        <v>400</v>
      </c>
      <c r="B3605" s="1134" t="s">
        <v>23282</v>
      </c>
      <c r="C3605" s="1027">
        <v>1</v>
      </c>
      <c r="D3605" s="2888"/>
    </row>
    <row r="3606" spans="1:4" s="83" customFormat="1" ht="20.100000000000001" customHeight="1">
      <c r="A3606" s="2196">
        <v>400</v>
      </c>
      <c r="B3606" s="1134" t="s">
        <v>23281</v>
      </c>
      <c r="C3606" s="1027">
        <v>1</v>
      </c>
      <c r="D3606" s="2888"/>
    </row>
    <row r="3607" spans="1:4" s="83" customFormat="1" ht="20.100000000000001" customHeight="1">
      <c r="A3607" s="2196">
        <v>450</v>
      </c>
      <c r="B3607" s="1134" t="s">
        <v>23280</v>
      </c>
      <c r="C3607" s="1027">
        <v>1</v>
      </c>
      <c r="D3607" s="2888"/>
    </row>
    <row r="3608" spans="1:4" s="83" customFormat="1" ht="20.100000000000001" customHeight="1">
      <c r="A3608" s="2196">
        <v>180</v>
      </c>
      <c r="B3608" s="2061" t="s">
        <v>23279</v>
      </c>
      <c r="C3608" s="2037">
        <v>1</v>
      </c>
      <c r="D3608" s="2889"/>
    </row>
    <row r="3609" spans="1:4" s="83" customFormat="1" ht="20.100000000000001" customHeight="1">
      <c r="A3609" s="2196">
        <v>180</v>
      </c>
      <c r="B3609" s="2061" t="s">
        <v>23278</v>
      </c>
      <c r="C3609" s="2037">
        <v>11</v>
      </c>
      <c r="D3609" s="2889"/>
    </row>
    <row r="3610" spans="1:4" s="83" customFormat="1" ht="20.100000000000001" customHeight="1">
      <c r="A3610" s="2196">
        <v>180</v>
      </c>
      <c r="B3610" s="2061" t="s">
        <v>23277</v>
      </c>
      <c r="C3610" s="2097">
        <v>10</v>
      </c>
      <c r="D3610" s="2888"/>
    </row>
    <row r="3611" spans="1:4" s="83" customFormat="1" ht="20.100000000000001" customHeight="1">
      <c r="A3611" s="2196">
        <v>180</v>
      </c>
      <c r="B3611" s="2061" t="s">
        <v>20806</v>
      </c>
      <c r="C3611" s="2037">
        <v>10</v>
      </c>
      <c r="D3611" s="2888"/>
    </row>
    <row r="3612" spans="1:4" s="83" customFormat="1" ht="20.100000000000001" customHeight="1">
      <c r="A3612" s="3010">
        <v>150</v>
      </c>
      <c r="B3612" s="2048" t="s">
        <v>18881</v>
      </c>
      <c r="C3612" s="2037">
        <v>5</v>
      </c>
      <c r="D3612" s="2888"/>
    </row>
    <row r="3613" spans="1:4" s="83" customFormat="1" ht="20.100000000000001" customHeight="1">
      <c r="A3613" s="3010">
        <v>150</v>
      </c>
      <c r="B3613" s="2145" t="s">
        <v>18866</v>
      </c>
      <c r="C3613" s="2037">
        <v>4</v>
      </c>
      <c r="D3613" s="2888"/>
    </row>
    <row r="3614" spans="1:4" s="83" customFormat="1" ht="20.100000000000001" customHeight="1">
      <c r="A3614" s="2196">
        <v>400</v>
      </c>
      <c r="B3614" s="2061" t="s">
        <v>2481</v>
      </c>
      <c r="C3614" s="1027">
        <v>2</v>
      </c>
      <c r="D3614" s="2888"/>
    </row>
    <row r="3615" spans="1:4" s="83" customFormat="1" ht="20.100000000000001" customHeight="1">
      <c r="A3615" s="2196">
        <v>450</v>
      </c>
      <c r="B3615" s="2061" t="s">
        <v>3053</v>
      </c>
      <c r="C3615" s="1027">
        <v>1</v>
      </c>
      <c r="D3615" s="2888"/>
    </row>
    <row r="3616" spans="1:4" s="83" customFormat="1" ht="20.100000000000001" customHeight="1">
      <c r="A3616" s="1864"/>
      <c r="B3616" s="2123"/>
      <c r="C3616" s="2214" t="s">
        <v>1049</v>
      </c>
      <c r="D3616" s="2888"/>
    </row>
    <row r="3617" spans="1:4" s="83" customFormat="1" ht="20.100000000000001" customHeight="1">
      <c r="A3617" s="2196">
        <v>200</v>
      </c>
      <c r="B3617" s="1134" t="s">
        <v>21686</v>
      </c>
      <c r="C3617" s="2037">
        <v>1</v>
      </c>
      <c r="D3617" s="2888"/>
    </row>
    <row r="3618" spans="1:4" s="83" customFormat="1" ht="20.100000000000001" customHeight="1">
      <c r="A3618" s="2196">
        <v>200</v>
      </c>
      <c r="B3618" s="1134" t="s">
        <v>2361</v>
      </c>
      <c r="C3618" s="2037">
        <v>1</v>
      </c>
      <c r="D3618" s="2888"/>
    </row>
    <row r="3619" spans="1:4" s="83" customFormat="1" ht="20.100000000000001" customHeight="1">
      <c r="A3619" s="2196">
        <v>180</v>
      </c>
      <c r="B3619" s="2213" t="s">
        <v>13479</v>
      </c>
      <c r="C3619" s="2037">
        <v>8</v>
      </c>
      <c r="D3619" s="2888"/>
    </row>
    <row r="3620" spans="1:4" s="83" customFormat="1" ht="20.100000000000001" customHeight="1">
      <c r="A3620" s="2196">
        <v>150</v>
      </c>
      <c r="B3620" s="2213" t="s">
        <v>14023</v>
      </c>
      <c r="C3620" s="2037">
        <v>3</v>
      </c>
      <c r="D3620" s="2888"/>
    </row>
    <row r="3621" spans="1:4" s="83" customFormat="1" ht="20.100000000000001" customHeight="1">
      <c r="A3621" s="2196">
        <v>150</v>
      </c>
      <c r="B3621" s="2213" t="s">
        <v>13478</v>
      </c>
      <c r="C3621" s="2037">
        <v>2</v>
      </c>
      <c r="D3621" s="2888"/>
    </row>
    <row r="3622" spans="1:4" s="83" customFormat="1" ht="20.100000000000001" customHeight="1">
      <c r="A3622" s="2196">
        <v>100</v>
      </c>
      <c r="B3622" s="2213" t="s">
        <v>18941</v>
      </c>
      <c r="C3622" s="2037">
        <v>19</v>
      </c>
      <c r="D3622" s="2888"/>
    </row>
    <row r="3623" spans="1:4" s="83" customFormat="1" ht="20.100000000000001" customHeight="1">
      <c r="A3623" s="2196">
        <v>300</v>
      </c>
      <c r="B3623" s="2212" t="s">
        <v>2346</v>
      </c>
      <c r="C3623" s="2037">
        <v>1</v>
      </c>
      <c r="D3623" s="2888"/>
    </row>
    <row r="3624" spans="1:4" s="1010" customFormat="1" ht="20.100000000000001" customHeight="1">
      <c r="A3624" s="2196">
        <v>200</v>
      </c>
      <c r="B3624" s="2107" t="s">
        <v>22143</v>
      </c>
      <c r="C3624" s="2037">
        <v>1</v>
      </c>
      <c r="D3624" s="2888"/>
    </row>
    <row r="3625" spans="1:4" s="1010" customFormat="1" ht="20.100000000000001" customHeight="1">
      <c r="A3625" s="2196">
        <v>200</v>
      </c>
      <c r="B3625" s="2107" t="s">
        <v>22144</v>
      </c>
      <c r="C3625" s="2037">
        <v>2</v>
      </c>
      <c r="D3625" s="2888"/>
    </row>
    <row r="3626" spans="1:4" s="1010" customFormat="1" ht="20.100000000000001" customHeight="1">
      <c r="A3626" s="2196">
        <v>200</v>
      </c>
      <c r="B3626" s="2107" t="s">
        <v>22145</v>
      </c>
      <c r="C3626" s="2037">
        <v>1</v>
      </c>
      <c r="D3626" s="2888"/>
    </row>
    <row r="3627" spans="1:4" s="1010" customFormat="1" ht="20.100000000000001" customHeight="1">
      <c r="A3627" s="2196">
        <v>200</v>
      </c>
      <c r="B3627" s="2291" t="s">
        <v>2362</v>
      </c>
      <c r="C3627" s="2037">
        <v>3</v>
      </c>
      <c r="D3627" s="2888"/>
    </row>
    <row r="3628" spans="1:4" s="1010" customFormat="1" ht="20.100000000000001" customHeight="1">
      <c r="A3628" s="2196">
        <v>200</v>
      </c>
      <c r="B3628" s="2335" t="s">
        <v>2347</v>
      </c>
      <c r="C3628" s="2037">
        <v>1</v>
      </c>
      <c r="D3628" s="2888"/>
    </row>
    <row r="3629" spans="1:4" s="1010" customFormat="1" ht="20.100000000000001" customHeight="1">
      <c r="A3629" s="2196">
        <v>350</v>
      </c>
      <c r="B3629" s="2335" t="s">
        <v>22087</v>
      </c>
      <c r="C3629" s="2037">
        <v>1</v>
      </c>
      <c r="D3629" s="2888"/>
    </row>
    <row r="3630" spans="1:4" s="990" customFormat="1" ht="20.100000000000001" customHeight="1">
      <c r="A3630" s="1864">
        <v>70</v>
      </c>
      <c r="B3630" s="2211" t="s">
        <v>11718</v>
      </c>
      <c r="C3630" s="494">
        <v>2</v>
      </c>
      <c r="D3630" s="2888"/>
    </row>
    <row r="3631" spans="1:4" s="990" customFormat="1" ht="20.100000000000001" customHeight="1">
      <c r="A3631" s="2196">
        <v>80</v>
      </c>
      <c r="B3631" s="2211" t="s">
        <v>17369</v>
      </c>
      <c r="C3631" s="1027">
        <v>3</v>
      </c>
      <c r="D3631" s="2888"/>
    </row>
    <row r="3632" spans="1:4" s="990" customFormat="1" ht="20.100000000000001" customHeight="1">
      <c r="A3632" s="1864">
        <v>80</v>
      </c>
      <c r="B3632" s="2210" t="s">
        <v>22380</v>
      </c>
      <c r="C3632" s="2037">
        <v>10</v>
      </c>
      <c r="D3632" s="2888"/>
    </row>
    <row r="3633" spans="1:4" s="990" customFormat="1" ht="20.100000000000001" customHeight="1">
      <c r="A3633" s="1864">
        <v>70</v>
      </c>
      <c r="B3633" s="2211" t="s">
        <v>15574</v>
      </c>
      <c r="C3633" s="494">
        <v>5</v>
      </c>
      <c r="D3633" s="2888"/>
    </row>
    <row r="3634" spans="1:4" s="990" customFormat="1" ht="20.100000000000001" customHeight="1">
      <c r="A3634" s="1864">
        <v>70</v>
      </c>
      <c r="B3634" s="2211" t="s">
        <v>15575</v>
      </c>
      <c r="C3634" s="621">
        <v>6</v>
      </c>
      <c r="D3634" s="2888"/>
    </row>
    <row r="3635" spans="1:4" s="990" customFormat="1" ht="20.100000000000001" customHeight="1">
      <c r="A3635" s="1864">
        <v>80</v>
      </c>
      <c r="B3635" s="2210" t="s">
        <v>22381</v>
      </c>
      <c r="C3635" s="2037">
        <v>2</v>
      </c>
      <c r="D3635" s="2888"/>
    </row>
    <row r="3636" spans="1:4" s="83" customFormat="1" ht="20.100000000000001" customHeight="1">
      <c r="A3636" s="1864">
        <v>80</v>
      </c>
      <c r="B3636" s="2209" t="s">
        <v>22382</v>
      </c>
      <c r="C3636" s="2037">
        <v>6</v>
      </c>
      <c r="D3636" s="2889"/>
    </row>
    <row r="3637" spans="1:4" s="83" customFormat="1" ht="20.100000000000001" customHeight="1">
      <c r="A3637" s="3010">
        <v>80</v>
      </c>
      <c r="B3637" s="1137" t="s">
        <v>22383</v>
      </c>
      <c r="C3637" s="2037">
        <v>5</v>
      </c>
      <c r="D3637" s="2888"/>
    </row>
    <row r="3638" spans="1:4" s="83" customFormat="1" ht="20.100000000000001" customHeight="1">
      <c r="A3638" s="1864">
        <v>80</v>
      </c>
      <c r="B3638" s="2208" t="s">
        <v>22384</v>
      </c>
      <c r="C3638" s="2037">
        <v>20</v>
      </c>
      <c r="D3638" s="2888"/>
    </row>
    <row r="3639" spans="1:4" s="83" customFormat="1" ht="20.100000000000001" customHeight="1">
      <c r="A3639" s="1864">
        <v>80</v>
      </c>
      <c r="B3639" s="2208" t="s">
        <v>22385</v>
      </c>
      <c r="C3639" s="2037">
        <v>3</v>
      </c>
      <c r="D3639" s="2888"/>
    </row>
    <row r="3640" spans="1:4" s="990" customFormat="1" ht="20.100000000000001" customHeight="1">
      <c r="A3640" s="1864">
        <v>40</v>
      </c>
      <c r="B3640" s="2082" t="s">
        <v>15646</v>
      </c>
      <c r="C3640" s="494">
        <v>3</v>
      </c>
      <c r="D3640" s="2888"/>
    </row>
    <row r="3641" spans="1:4" s="83" customFormat="1" ht="20.100000000000001" customHeight="1">
      <c r="A3641" s="1864">
        <v>100</v>
      </c>
      <c r="B3641" s="2052" t="s">
        <v>15647</v>
      </c>
      <c r="C3641" s="494">
        <v>3</v>
      </c>
      <c r="D3641" s="2888"/>
    </row>
    <row r="3642" spans="1:4" s="83" customFormat="1" ht="20.100000000000001" customHeight="1">
      <c r="A3642" s="1864">
        <v>40</v>
      </c>
      <c r="B3642" s="2052" t="s">
        <v>15648</v>
      </c>
      <c r="C3642" s="494">
        <v>16</v>
      </c>
      <c r="D3642" s="2888"/>
    </row>
    <row r="3643" spans="1:4" s="83" customFormat="1" ht="20.100000000000001" customHeight="1">
      <c r="A3643" s="1864">
        <v>40</v>
      </c>
      <c r="B3643" s="2052" t="s">
        <v>15649</v>
      </c>
      <c r="C3643" s="494">
        <v>10</v>
      </c>
      <c r="D3643" s="2888"/>
    </row>
    <row r="3644" spans="1:4" s="83" customFormat="1" ht="20.100000000000001" customHeight="1">
      <c r="A3644" s="1864">
        <v>50</v>
      </c>
      <c r="B3644" s="2052" t="s">
        <v>15650</v>
      </c>
      <c r="C3644" s="494">
        <v>13</v>
      </c>
      <c r="D3644" s="2888"/>
    </row>
    <row r="3645" spans="1:4" s="83" customFormat="1" ht="20.100000000000001" customHeight="1">
      <c r="A3645" s="1864">
        <v>100</v>
      </c>
      <c r="B3645" s="2127" t="s">
        <v>15651</v>
      </c>
      <c r="C3645" s="494">
        <v>12</v>
      </c>
      <c r="D3645" s="2888"/>
    </row>
    <row r="3646" spans="1:4" s="83" customFormat="1" ht="20.100000000000001" customHeight="1">
      <c r="A3646" s="1864">
        <v>200</v>
      </c>
      <c r="B3646" s="2066" t="s">
        <v>15652</v>
      </c>
      <c r="C3646" s="2207">
        <v>1</v>
      </c>
      <c r="D3646" s="2888"/>
    </row>
    <row r="3647" spans="1:4" s="83" customFormat="1" ht="20.25" customHeight="1">
      <c r="A3647" s="3010">
        <v>50</v>
      </c>
      <c r="B3647" s="2052" t="s">
        <v>15653</v>
      </c>
      <c r="C3647" s="621">
        <v>5</v>
      </c>
      <c r="D3647" s="2888"/>
    </row>
    <row r="3648" spans="1:4" s="83" customFormat="1" ht="20.100000000000001" customHeight="1">
      <c r="A3648" s="3010">
        <v>50</v>
      </c>
      <c r="B3648" s="2066" t="s">
        <v>26429</v>
      </c>
      <c r="C3648" s="621">
        <v>3</v>
      </c>
      <c r="D3648" s="2888"/>
    </row>
    <row r="3649" spans="1:4" s="83" customFormat="1" ht="20.100000000000001" customHeight="1">
      <c r="A3649" s="3010">
        <v>60</v>
      </c>
      <c r="B3649" s="2066" t="s">
        <v>26430</v>
      </c>
      <c r="C3649" s="2037">
        <v>4</v>
      </c>
      <c r="D3649" s="2888"/>
    </row>
    <row r="3650" spans="1:4" s="83" customFormat="1" ht="20.100000000000001" customHeight="1">
      <c r="A3650" s="3010">
        <v>60</v>
      </c>
      <c r="B3650" s="2066" t="s">
        <v>26431</v>
      </c>
      <c r="C3650" s="2037">
        <v>10</v>
      </c>
      <c r="D3650" s="2888"/>
    </row>
    <row r="3651" spans="1:4" s="83" customFormat="1" ht="20.100000000000001" customHeight="1">
      <c r="A3651" s="1864">
        <v>50</v>
      </c>
      <c r="B3651" s="2052" t="s">
        <v>4431</v>
      </c>
      <c r="C3651" s="621">
        <v>1</v>
      </c>
      <c r="D3651" s="2889"/>
    </row>
    <row r="3652" spans="1:4" s="83" customFormat="1" ht="20.100000000000001" customHeight="1">
      <c r="A3652" s="2196">
        <v>60</v>
      </c>
      <c r="B3652" s="2052" t="s">
        <v>20435</v>
      </c>
      <c r="C3652" s="2037">
        <v>4</v>
      </c>
      <c r="D3652" s="2889"/>
    </row>
    <row r="3653" spans="1:4" s="83" customFormat="1" ht="20.100000000000001" customHeight="1">
      <c r="A3653" s="1864">
        <v>300</v>
      </c>
      <c r="B3653" s="2206" t="s">
        <v>19101</v>
      </c>
      <c r="C3653" s="2037">
        <v>1</v>
      </c>
      <c r="D3653" s="2888"/>
    </row>
    <row r="3654" spans="1:4" s="83" customFormat="1" ht="20.100000000000001" customHeight="1">
      <c r="A3654" s="1864">
        <v>350</v>
      </c>
      <c r="B3654" s="2206" t="s">
        <v>19102</v>
      </c>
      <c r="C3654" s="2037">
        <v>1</v>
      </c>
      <c r="D3654" s="2888"/>
    </row>
    <row r="3655" spans="1:4" s="83" customFormat="1" ht="20.100000000000001" customHeight="1">
      <c r="A3655" s="3005">
        <v>150</v>
      </c>
      <c r="B3655" s="2206" t="s">
        <v>22386</v>
      </c>
      <c r="C3655" s="2037">
        <v>5</v>
      </c>
      <c r="D3655" s="2888"/>
    </row>
    <row r="3656" spans="1:4" s="83" customFormat="1" ht="20.100000000000001" customHeight="1">
      <c r="A3656" s="1864">
        <v>200</v>
      </c>
      <c r="B3656" s="2206" t="s">
        <v>19103</v>
      </c>
      <c r="C3656" s="2037">
        <v>1</v>
      </c>
      <c r="D3656" s="2888"/>
    </row>
    <row r="3657" spans="1:4" s="83" customFormat="1" ht="20.100000000000001" customHeight="1">
      <c r="A3657" s="1864">
        <v>250</v>
      </c>
      <c r="B3657" s="2206" t="s">
        <v>19104</v>
      </c>
      <c r="C3657" s="2037">
        <v>5</v>
      </c>
      <c r="D3657" s="2888"/>
    </row>
    <row r="3658" spans="1:4" s="994" customFormat="1" ht="20.100000000000001" customHeight="1">
      <c r="A3658" s="3007">
        <v>250</v>
      </c>
      <c r="B3658" s="2205" t="s">
        <v>24341</v>
      </c>
      <c r="C3658" s="1027">
        <v>1</v>
      </c>
      <c r="D3658" s="2888"/>
    </row>
    <row r="3659" spans="1:4" s="994" customFormat="1" ht="20.100000000000001" customHeight="1">
      <c r="A3659" s="3007">
        <v>250</v>
      </c>
      <c r="B3659" s="2205" t="s">
        <v>24340</v>
      </c>
      <c r="C3659" s="2037">
        <v>1</v>
      </c>
      <c r="D3659" s="2888"/>
    </row>
    <row r="3660" spans="1:4" s="83" customFormat="1" ht="20.100000000000001" customHeight="1">
      <c r="A3660" s="2196">
        <v>50</v>
      </c>
      <c r="B3660" s="2047" t="s">
        <v>4542</v>
      </c>
      <c r="C3660" s="1027">
        <v>2</v>
      </c>
      <c r="D3660" s="2888"/>
    </row>
    <row r="3661" spans="1:4" s="83" customFormat="1" ht="20.100000000000001" customHeight="1">
      <c r="A3661" s="2196">
        <v>50</v>
      </c>
      <c r="B3661" s="2047" t="s">
        <v>4543</v>
      </c>
      <c r="C3661" s="1027">
        <v>11</v>
      </c>
      <c r="D3661" s="2888"/>
    </row>
    <row r="3662" spans="1:4" s="83" customFormat="1" ht="20.100000000000001" customHeight="1">
      <c r="A3662" s="2196">
        <v>60</v>
      </c>
      <c r="B3662" s="2047" t="s">
        <v>4544</v>
      </c>
      <c r="C3662" s="1027">
        <v>17</v>
      </c>
      <c r="D3662" s="2888"/>
    </row>
    <row r="3663" spans="1:4" s="83" customFormat="1" ht="20.100000000000001" customHeight="1">
      <c r="A3663" s="2196">
        <v>50</v>
      </c>
      <c r="B3663" s="1134" t="s">
        <v>4545</v>
      </c>
      <c r="C3663" s="1027">
        <v>30</v>
      </c>
      <c r="D3663" s="2888"/>
    </row>
    <row r="3664" spans="1:4" s="83" customFormat="1" ht="20.100000000000001" customHeight="1">
      <c r="A3664" s="1864"/>
      <c r="B3664" s="1134" t="s">
        <v>12161</v>
      </c>
      <c r="C3664" s="1027">
        <v>750</v>
      </c>
      <c r="D3664" s="2888"/>
    </row>
    <row r="3665" spans="1:4" s="83" customFormat="1" ht="20.100000000000001" customHeight="1">
      <c r="A3665" s="2196">
        <v>50</v>
      </c>
      <c r="B3665" s="1134" t="s">
        <v>4546</v>
      </c>
      <c r="C3665" s="1027">
        <v>43</v>
      </c>
      <c r="D3665" s="2888"/>
    </row>
    <row r="3666" spans="1:4" s="83" customFormat="1" ht="20.100000000000001" customHeight="1">
      <c r="A3666" s="2196">
        <v>50</v>
      </c>
      <c r="B3666" s="1134" t="s">
        <v>4547</v>
      </c>
      <c r="C3666" s="1004">
        <v>146</v>
      </c>
      <c r="D3666" s="2888"/>
    </row>
    <row r="3667" spans="1:4" s="83" customFormat="1" ht="20.100000000000001" customHeight="1">
      <c r="A3667" s="2196">
        <v>50</v>
      </c>
      <c r="B3667" s="2086" t="s">
        <v>10654</v>
      </c>
      <c r="C3667" s="1004">
        <v>16</v>
      </c>
      <c r="D3667" s="2888"/>
    </row>
    <row r="3668" spans="1:4" s="83" customFormat="1" ht="20.100000000000001" customHeight="1">
      <c r="A3668" s="2196">
        <v>50</v>
      </c>
      <c r="B3668" s="2086" t="s">
        <v>12584</v>
      </c>
      <c r="C3668" s="1004">
        <v>25</v>
      </c>
      <c r="D3668" s="2888"/>
    </row>
    <row r="3669" spans="1:4" s="83" customFormat="1" ht="20.100000000000001" customHeight="1">
      <c r="A3669" s="2196">
        <v>50</v>
      </c>
      <c r="B3669" s="2086" t="s">
        <v>4548</v>
      </c>
      <c r="C3669" s="1004">
        <v>8</v>
      </c>
      <c r="D3669" s="2888"/>
    </row>
    <row r="3670" spans="1:4" s="83" customFormat="1" ht="20.100000000000001" customHeight="1">
      <c r="A3670" s="2196">
        <v>50</v>
      </c>
      <c r="B3670" s="2203" t="s">
        <v>20320</v>
      </c>
      <c r="C3670" s="1027">
        <v>14</v>
      </c>
      <c r="D3670" s="2888"/>
    </row>
    <row r="3671" spans="1:4" s="83" customFormat="1" ht="20.100000000000001" customHeight="1">
      <c r="A3671" s="2196">
        <v>50</v>
      </c>
      <c r="B3671" s="2203" t="s">
        <v>4549</v>
      </c>
      <c r="C3671" s="1004">
        <v>7</v>
      </c>
      <c r="D3671" s="2888"/>
    </row>
    <row r="3672" spans="1:4" s="83" customFormat="1" ht="20.100000000000001" customHeight="1">
      <c r="A3672" s="2196">
        <v>100</v>
      </c>
      <c r="B3672" s="2047" t="s">
        <v>4550</v>
      </c>
      <c r="C3672" s="1004">
        <v>6</v>
      </c>
      <c r="D3672" s="2888"/>
    </row>
    <row r="3673" spans="1:4" s="83" customFormat="1" ht="20.100000000000001" customHeight="1">
      <c r="A3673" s="2196">
        <v>150</v>
      </c>
      <c r="B3673" s="2047" t="s">
        <v>4551</v>
      </c>
      <c r="C3673" s="1004">
        <v>1</v>
      </c>
      <c r="D3673" s="2888"/>
    </row>
    <row r="3674" spans="1:4" s="83" customFormat="1" ht="20.100000000000001" customHeight="1">
      <c r="A3674" s="2196">
        <v>50</v>
      </c>
      <c r="B3674" s="1134" t="s">
        <v>4552</v>
      </c>
      <c r="C3674" s="1004">
        <v>20</v>
      </c>
      <c r="D3674" s="2888"/>
    </row>
    <row r="3675" spans="1:4" s="83" customFormat="1" ht="20.100000000000001" customHeight="1">
      <c r="A3675" s="1864"/>
      <c r="B3675" s="1139" t="s">
        <v>21442</v>
      </c>
      <c r="C3675" s="1004">
        <v>300</v>
      </c>
      <c r="D3675" s="2888"/>
    </row>
    <row r="3676" spans="1:4" s="83" customFormat="1" ht="20.100000000000001" customHeight="1">
      <c r="A3676" s="3008">
        <v>80</v>
      </c>
      <c r="B3676" s="2167" t="s">
        <v>21441</v>
      </c>
      <c r="C3676" s="1004">
        <v>90</v>
      </c>
      <c r="D3676" s="2888"/>
    </row>
    <row r="3677" spans="1:4" s="83" customFormat="1" ht="20.100000000000001" customHeight="1">
      <c r="A3677" s="1864"/>
      <c r="B3677" s="1134" t="s">
        <v>21439</v>
      </c>
      <c r="C3677" s="1004">
        <v>300</v>
      </c>
      <c r="D3677" s="2888"/>
    </row>
    <row r="3678" spans="1:4" s="83" customFormat="1" ht="20.100000000000001" customHeight="1">
      <c r="A3678" s="2196">
        <v>50</v>
      </c>
      <c r="B3678" s="1134" t="s">
        <v>21440</v>
      </c>
      <c r="C3678" s="1004">
        <v>80</v>
      </c>
      <c r="D3678" s="2888"/>
    </row>
    <row r="3679" spans="1:4" s="83" customFormat="1" ht="20.100000000000001" customHeight="1">
      <c r="A3679" s="2196">
        <v>50</v>
      </c>
      <c r="B3679" s="1134" t="s">
        <v>4553</v>
      </c>
      <c r="C3679" s="1004">
        <v>64</v>
      </c>
      <c r="D3679" s="2888"/>
    </row>
    <row r="3680" spans="1:4" s="83" customFormat="1" ht="20.100000000000001" customHeight="1">
      <c r="A3680" s="2196">
        <v>50</v>
      </c>
      <c r="B3680" s="1134" t="s">
        <v>4554</v>
      </c>
      <c r="C3680" s="1004">
        <v>44</v>
      </c>
      <c r="D3680" s="2888"/>
    </row>
    <row r="3681" spans="1:4" s="83" customFormat="1" ht="20.100000000000001" customHeight="1">
      <c r="A3681" s="2196">
        <v>50</v>
      </c>
      <c r="B3681" s="1134" t="s">
        <v>10655</v>
      </c>
      <c r="C3681" s="1004">
        <v>5</v>
      </c>
      <c r="D3681" s="2888"/>
    </row>
    <row r="3682" spans="1:4" s="83" customFormat="1" ht="20.100000000000001" customHeight="1">
      <c r="A3682" s="2196">
        <v>50</v>
      </c>
      <c r="B3682" s="1134" t="s">
        <v>4555</v>
      </c>
      <c r="C3682" s="1004">
        <v>14</v>
      </c>
      <c r="D3682" s="2888"/>
    </row>
    <row r="3683" spans="1:4" s="83" customFormat="1" ht="20.100000000000001" customHeight="1">
      <c r="A3683" s="2196">
        <v>50</v>
      </c>
      <c r="B3683" s="1134" t="s">
        <v>4556</v>
      </c>
      <c r="C3683" s="1004">
        <v>17</v>
      </c>
      <c r="D3683" s="2888"/>
    </row>
    <row r="3684" spans="1:4" s="83" customFormat="1" ht="20.100000000000001" customHeight="1">
      <c r="A3684" s="2196">
        <v>50</v>
      </c>
      <c r="B3684" s="1134" t="s">
        <v>4557</v>
      </c>
      <c r="C3684" s="1004">
        <v>15</v>
      </c>
      <c r="D3684" s="2888"/>
    </row>
    <row r="3685" spans="1:4" s="83" customFormat="1" ht="20.100000000000001" customHeight="1">
      <c r="A3685" s="2196">
        <v>50</v>
      </c>
      <c r="B3685" s="1134" t="s">
        <v>10656</v>
      </c>
      <c r="C3685" s="1004">
        <v>11</v>
      </c>
      <c r="D3685" s="2888"/>
    </row>
    <row r="3686" spans="1:4" s="83" customFormat="1" ht="20.100000000000001" customHeight="1">
      <c r="A3686" s="2196">
        <v>60</v>
      </c>
      <c r="B3686" s="1134" t="s">
        <v>21826</v>
      </c>
      <c r="C3686" s="1027">
        <v>30</v>
      </c>
      <c r="D3686" s="2888"/>
    </row>
    <row r="3687" spans="1:4" s="83" customFormat="1" ht="20.100000000000001" customHeight="1">
      <c r="A3687" s="2196">
        <v>80</v>
      </c>
      <c r="B3687" s="1134" t="s">
        <v>21827</v>
      </c>
      <c r="C3687" s="1027">
        <v>3</v>
      </c>
      <c r="D3687" s="2888"/>
    </row>
    <row r="3688" spans="1:4" s="83" customFormat="1" ht="20.100000000000001" customHeight="1">
      <c r="A3688" s="2196">
        <v>50</v>
      </c>
      <c r="B3688" s="2042" t="s">
        <v>16938</v>
      </c>
      <c r="C3688" s="1027">
        <v>11</v>
      </c>
      <c r="D3688" s="2888"/>
    </row>
    <row r="3689" spans="1:4" s="83" customFormat="1" ht="20.100000000000001" customHeight="1">
      <c r="A3689" s="3010">
        <v>80</v>
      </c>
      <c r="B3689" s="2167" t="s">
        <v>17274</v>
      </c>
      <c r="C3689" s="1027">
        <v>6</v>
      </c>
      <c r="D3689" s="2888"/>
    </row>
    <row r="3690" spans="1:4" s="83" customFormat="1" ht="20.100000000000001" customHeight="1">
      <c r="A3690" s="1864"/>
      <c r="B3690" s="1134" t="s">
        <v>12162</v>
      </c>
      <c r="C3690" s="1027">
        <v>250</v>
      </c>
      <c r="D3690" s="2888"/>
    </row>
    <row r="3691" spans="1:4" s="83" customFormat="1" ht="20.100000000000001" customHeight="1">
      <c r="A3691" s="2196">
        <v>50</v>
      </c>
      <c r="B3691" s="1134" t="s">
        <v>4558</v>
      </c>
      <c r="C3691" s="1027">
        <v>40</v>
      </c>
      <c r="D3691" s="2888"/>
    </row>
    <row r="3692" spans="1:4" s="83" customFormat="1" ht="20.100000000000001" customHeight="1">
      <c r="A3692" s="2196">
        <v>60</v>
      </c>
      <c r="B3692" s="2167" t="s">
        <v>16261</v>
      </c>
      <c r="C3692" s="1027">
        <v>12</v>
      </c>
      <c r="D3692" s="2888"/>
    </row>
    <row r="3693" spans="1:4" s="83" customFormat="1" ht="20.100000000000001" customHeight="1">
      <c r="A3693" s="2196">
        <v>50</v>
      </c>
      <c r="B3693" s="2052" t="s">
        <v>4559</v>
      </c>
      <c r="C3693" s="1027">
        <v>3</v>
      </c>
      <c r="D3693" s="2888"/>
    </row>
    <row r="3694" spans="1:4" s="83" customFormat="1" ht="20.100000000000001" customHeight="1">
      <c r="A3694" s="2196">
        <v>50</v>
      </c>
      <c r="B3694" s="2180" t="s">
        <v>4560</v>
      </c>
      <c r="C3694" s="1027">
        <v>95</v>
      </c>
      <c r="D3694" s="2888"/>
    </row>
    <row r="3695" spans="1:4" s="83" customFormat="1" ht="20.100000000000001" customHeight="1">
      <c r="A3695" s="2196">
        <v>50</v>
      </c>
      <c r="B3695" s="2052" t="s">
        <v>4561</v>
      </c>
      <c r="C3695" s="1027">
        <v>32</v>
      </c>
      <c r="D3695" s="2888"/>
    </row>
    <row r="3696" spans="1:4" s="83" customFormat="1" ht="20.100000000000001" customHeight="1">
      <c r="A3696" s="2196">
        <v>50</v>
      </c>
      <c r="B3696" s="2052" t="s">
        <v>4562</v>
      </c>
      <c r="C3696" s="1027">
        <v>15</v>
      </c>
      <c r="D3696" s="2888"/>
    </row>
    <row r="3697" spans="1:4" s="83" customFormat="1" ht="20.100000000000001" customHeight="1">
      <c r="A3697" s="2196">
        <v>50</v>
      </c>
      <c r="B3697" s="2052" t="s">
        <v>4563</v>
      </c>
      <c r="C3697" s="1027">
        <v>31</v>
      </c>
      <c r="D3697" s="2888"/>
    </row>
    <row r="3698" spans="1:4" s="83" customFormat="1" ht="20.100000000000001" customHeight="1">
      <c r="A3698" s="2196">
        <v>50</v>
      </c>
      <c r="B3698" s="2052" t="s">
        <v>4564</v>
      </c>
      <c r="C3698" s="1027">
        <v>9</v>
      </c>
      <c r="D3698" s="2888"/>
    </row>
    <row r="3699" spans="1:4" s="83" customFormat="1" ht="20.100000000000001" customHeight="1">
      <c r="A3699" s="2196">
        <v>50</v>
      </c>
      <c r="B3699" s="2052" t="s">
        <v>4565</v>
      </c>
      <c r="C3699" s="1027">
        <v>3</v>
      </c>
      <c r="D3699" s="2888"/>
    </row>
    <row r="3700" spans="1:4" s="83" customFormat="1" ht="20.100000000000001" customHeight="1">
      <c r="A3700" s="2196">
        <v>50</v>
      </c>
      <c r="B3700" s="2052" t="s">
        <v>4566</v>
      </c>
      <c r="C3700" s="1027">
        <v>5</v>
      </c>
      <c r="D3700" s="2888"/>
    </row>
    <row r="3701" spans="1:4" s="83" customFormat="1" ht="20.100000000000001" customHeight="1">
      <c r="A3701" s="2196">
        <v>50</v>
      </c>
      <c r="B3701" s="2052" t="s">
        <v>4567</v>
      </c>
      <c r="C3701" s="1027">
        <v>46</v>
      </c>
      <c r="D3701" s="2888"/>
    </row>
    <row r="3702" spans="1:4" s="83" customFormat="1" ht="20.100000000000001" customHeight="1">
      <c r="A3702" s="2196">
        <v>50</v>
      </c>
      <c r="B3702" s="2052" t="s">
        <v>4568</v>
      </c>
      <c r="C3702" s="1027">
        <v>40</v>
      </c>
      <c r="D3702" s="2888"/>
    </row>
    <row r="3703" spans="1:4" s="83" customFormat="1" ht="20.100000000000001" customHeight="1">
      <c r="A3703" s="2196">
        <v>50</v>
      </c>
      <c r="B3703" s="2052" t="s">
        <v>4569</v>
      </c>
      <c r="C3703" s="1027">
        <v>48</v>
      </c>
      <c r="D3703" s="2888"/>
    </row>
    <row r="3704" spans="1:4" s="83" customFormat="1" ht="20.100000000000001" customHeight="1">
      <c r="A3704" s="2196">
        <v>50</v>
      </c>
      <c r="B3704" s="2052" t="s">
        <v>4570</v>
      </c>
      <c r="C3704" s="1027">
        <v>3</v>
      </c>
      <c r="D3704" s="2888"/>
    </row>
    <row r="3705" spans="1:4" s="83" customFormat="1" ht="20.100000000000001" customHeight="1">
      <c r="A3705" s="2196">
        <v>50</v>
      </c>
      <c r="B3705" s="2052" t="s">
        <v>22268</v>
      </c>
      <c r="C3705" s="1027">
        <v>2</v>
      </c>
      <c r="D3705" s="2888"/>
    </row>
    <row r="3706" spans="1:4" s="83" customFormat="1" ht="20.100000000000001" customHeight="1">
      <c r="A3706" s="2196">
        <v>50</v>
      </c>
      <c r="B3706" s="2052" t="s">
        <v>22134</v>
      </c>
      <c r="C3706" s="1027">
        <v>30</v>
      </c>
      <c r="D3706" s="2888"/>
    </row>
    <row r="3707" spans="1:4" s="83" customFormat="1" ht="20.100000000000001" customHeight="1">
      <c r="A3707" s="2196">
        <v>80</v>
      </c>
      <c r="B3707" s="2052" t="s">
        <v>20318</v>
      </c>
      <c r="C3707" s="1027">
        <v>10</v>
      </c>
      <c r="D3707" s="2888"/>
    </row>
    <row r="3708" spans="1:4" s="83" customFormat="1" ht="20.100000000000001" customHeight="1">
      <c r="A3708" s="2196">
        <v>50</v>
      </c>
      <c r="B3708" s="2052" t="s">
        <v>4571</v>
      </c>
      <c r="C3708" s="1027">
        <v>40</v>
      </c>
      <c r="D3708" s="2888"/>
    </row>
    <row r="3709" spans="1:4" s="83" customFormat="1" ht="20.100000000000001" customHeight="1">
      <c r="A3709" s="2196">
        <v>100</v>
      </c>
      <c r="B3709" s="2202" t="s">
        <v>20319</v>
      </c>
      <c r="C3709" s="1027">
        <v>2</v>
      </c>
      <c r="D3709" s="2888"/>
    </row>
    <row r="3710" spans="1:4" s="83" customFormat="1" ht="20.100000000000001" customHeight="1">
      <c r="A3710" s="2196">
        <v>50</v>
      </c>
      <c r="B3710" s="2048" t="s">
        <v>4572</v>
      </c>
      <c r="C3710" s="1027">
        <v>12</v>
      </c>
      <c r="D3710" s="2888"/>
    </row>
    <row r="3711" spans="1:4" s="83" customFormat="1" ht="20.100000000000001" customHeight="1">
      <c r="A3711" s="1864">
        <v>120</v>
      </c>
      <c r="B3711" s="2047" t="s">
        <v>17109</v>
      </c>
      <c r="C3711" s="1027">
        <v>4</v>
      </c>
      <c r="D3711" s="2888"/>
    </row>
    <row r="3712" spans="1:4" s="83" customFormat="1" ht="20.100000000000001" customHeight="1">
      <c r="A3712" s="1864">
        <v>120</v>
      </c>
      <c r="B3712" s="2047" t="s">
        <v>17108</v>
      </c>
      <c r="C3712" s="1027">
        <v>3</v>
      </c>
      <c r="D3712" s="2888"/>
    </row>
    <row r="3713" spans="1:4" s="83" customFormat="1" ht="20.100000000000001" customHeight="1">
      <c r="A3713" s="3010">
        <v>80</v>
      </c>
      <c r="B3713" s="2047" t="s">
        <v>26421</v>
      </c>
      <c r="C3713" s="2037">
        <v>50</v>
      </c>
      <c r="D3713" s="2888"/>
    </row>
    <row r="3714" spans="1:4" s="83" customFormat="1" ht="20.100000000000001" customHeight="1">
      <c r="A3714" s="3011">
        <v>80</v>
      </c>
      <c r="B3714" s="2047" t="s">
        <v>26420</v>
      </c>
      <c r="C3714" s="2037">
        <v>30</v>
      </c>
      <c r="D3714" s="2518">
        <v>0</v>
      </c>
    </row>
    <row r="3715" spans="1:4" s="83" customFormat="1" ht="20.100000000000001" customHeight="1">
      <c r="A3715" s="3010">
        <v>80</v>
      </c>
      <c r="B3715" s="2047" t="s">
        <v>26424</v>
      </c>
      <c r="C3715" s="2037">
        <v>50</v>
      </c>
      <c r="D3715" s="2888"/>
    </row>
    <row r="3716" spans="1:4" s="83" customFormat="1" ht="20.100000000000001" customHeight="1">
      <c r="A3716" s="2196">
        <v>80</v>
      </c>
      <c r="B3716" s="2047" t="s">
        <v>26425</v>
      </c>
      <c r="C3716" s="2037">
        <v>50</v>
      </c>
      <c r="D3716" s="2518"/>
    </row>
    <row r="3717" spans="1:4" s="83" customFormat="1" ht="20.100000000000001" customHeight="1">
      <c r="A3717" s="2196">
        <v>80</v>
      </c>
      <c r="B3717" s="2052" t="s">
        <v>17066</v>
      </c>
      <c r="C3717" s="2037">
        <v>3</v>
      </c>
      <c r="D3717" s="2888"/>
    </row>
    <row r="3718" spans="1:4" s="83" customFormat="1" ht="20.100000000000001" customHeight="1">
      <c r="A3718" s="2196">
        <v>80</v>
      </c>
      <c r="B3718" s="2052" t="s">
        <v>17273</v>
      </c>
      <c r="C3718" s="2037">
        <v>1</v>
      </c>
      <c r="D3718" s="2888"/>
    </row>
    <row r="3719" spans="1:4" s="83" customFormat="1" ht="20.100000000000001" customHeight="1">
      <c r="A3719" s="2196">
        <v>80</v>
      </c>
      <c r="B3719" s="2042" t="s">
        <v>26423</v>
      </c>
      <c r="C3719" s="1027">
        <v>46</v>
      </c>
      <c r="D3719" s="2888"/>
    </row>
    <row r="3720" spans="1:4" s="83" customFormat="1" ht="20.100000000000001" customHeight="1">
      <c r="A3720" s="3010">
        <v>100</v>
      </c>
      <c r="B3720" s="3063" t="s">
        <v>26422</v>
      </c>
      <c r="C3720" s="1027">
        <v>6</v>
      </c>
      <c r="D3720" s="2888"/>
    </row>
    <row r="3721" spans="1:4" s="83" customFormat="1" ht="20.100000000000001" customHeight="1">
      <c r="A3721" s="3010">
        <v>100</v>
      </c>
      <c r="B3721" s="2072" t="s">
        <v>20807</v>
      </c>
      <c r="C3721" s="1027">
        <v>30</v>
      </c>
      <c r="D3721" s="2518"/>
    </row>
    <row r="3722" spans="1:4" s="83" customFormat="1" ht="20.100000000000001" customHeight="1">
      <c r="A3722" s="3010">
        <v>100</v>
      </c>
      <c r="B3722" s="2342" t="s">
        <v>26426</v>
      </c>
      <c r="C3722" s="2037">
        <v>30</v>
      </c>
      <c r="D3722" s="2518"/>
    </row>
    <row r="3723" spans="1:4" s="83" customFormat="1" ht="20.100000000000001" customHeight="1">
      <c r="A3723" s="2196">
        <v>60</v>
      </c>
      <c r="B3723" s="2190" t="s">
        <v>20594</v>
      </c>
      <c r="C3723" s="2201">
        <v>6</v>
      </c>
      <c r="D3723" s="2888"/>
    </row>
    <row r="3724" spans="1:4" s="83" customFormat="1" ht="20.100000000000001" customHeight="1">
      <c r="A3724" s="2196">
        <v>60</v>
      </c>
      <c r="B3724" s="2190" t="s">
        <v>20510</v>
      </c>
      <c r="C3724" s="1027">
        <v>5</v>
      </c>
      <c r="D3724" s="2888"/>
    </row>
    <row r="3725" spans="1:4" s="83" customFormat="1" ht="20.100000000000001" customHeight="1">
      <c r="A3725" s="2196">
        <v>50</v>
      </c>
      <c r="B3725" s="2063" t="s">
        <v>4573</v>
      </c>
      <c r="C3725" s="1027">
        <v>17</v>
      </c>
      <c r="D3725" s="2888"/>
    </row>
    <row r="3726" spans="1:4" s="83" customFormat="1" ht="20.100000000000001" customHeight="1">
      <c r="A3726" s="1864">
        <v>50</v>
      </c>
      <c r="B3726" s="2169" t="s">
        <v>18223</v>
      </c>
      <c r="C3726" s="1027">
        <v>4</v>
      </c>
      <c r="D3726" s="2889"/>
    </row>
    <row r="3727" spans="1:4" s="83" customFormat="1" ht="20.100000000000001" customHeight="1">
      <c r="A3727" s="3010">
        <v>60</v>
      </c>
      <c r="B3727" s="2169" t="s">
        <v>18575</v>
      </c>
      <c r="C3727" s="1027">
        <v>5</v>
      </c>
      <c r="D3727" s="2889"/>
    </row>
    <row r="3728" spans="1:4" s="83" customFormat="1" ht="20.100000000000001" customHeight="1">
      <c r="A3728" s="3011">
        <v>60</v>
      </c>
      <c r="B3728" s="2190" t="s">
        <v>27297</v>
      </c>
      <c r="C3728" s="1027">
        <v>20</v>
      </c>
      <c r="D3728" s="2518">
        <v>0</v>
      </c>
    </row>
    <row r="3729" spans="1:4" s="83" customFormat="1" ht="20.100000000000001" customHeight="1">
      <c r="A3729" s="3010">
        <v>60</v>
      </c>
      <c r="B3729" s="1126" t="s">
        <v>27296</v>
      </c>
      <c r="C3729" s="1027">
        <v>10</v>
      </c>
      <c r="D3729" s="2888"/>
    </row>
    <row r="3730" spans="1:4" s="83" customFormat="1" ht="20.100000000000001" customHeight="1">
      <c r="A3730" s="3010">
        <v>80</v>
      </c>
      <c r="B3730" s="1126" t="s">
        <v>21692</v>
      </c>
      <c r="C3730" s="1027">
        <v>10</v>
      </c>
      <c r="D3730" s="2888"/>
    </row>
    <row r="3731" spans="1:4" s="83" customFormat="1" ht="20.100000000000001" customHeight="1">
      <c r="A3731" s="3010">
        <v>80</v>
      </c>
      <c r="B3731" s="2050" t="s">
        <v>13976</v>
      </c>
      <c r="C3731" s="1027">
        <v>1</v>
      </c>
      <c r="D3731" s="2888"/>
    </row>
    <row r="3732" spans="1:4" s="83" customFormat="1" ht="20.100000000000001" customHeight="1">
      <c r="A3732" s="1864">
        <v>50</v>
      </c>
      <c r="B3732" s="2066" t="s">
        <v>11707</v>
      </c>
      <c r="C3732" s="1004">
        <v>1</v>
      </c>
      <c r="D3732" s="2888"/>
    </row>
    <row r="3733" spans="1:4" s="83" customFormat="1" ht="20.100000000000001" customHeight="1">
      <c r="A3733" s="3010">
        <v>60</v>
      </c>
      <c r="B3733" s="2066" t="s">
        <v>20337</v>
      </c>
      <c r="C3733" s="1027">
        <v>3</v>
      </c>
      <c r="D3733" s="2888"/>
    </row>
    <row r="3734" spans="1:4" s="83" customFormat="1" ht="20.100000000000001" customHeight="1">
      <c r="A3734" s="3010">
        <v>60</v>
      </c>
      <c r="B3734" s="2066" t="s">
        <v>20336</v>
      </c>
      <c r="C3734" s="1027">
        <v>10</v>
      </c>
      <c r="D3734" s="2518"/>
    </row>
    <row r="3735" spans="1:4" s="83" customFormat="1" ht="20.100000000000001" customHeight="1">
      <c r="A3735" s="1864">
        <v>80</v>
      </c>
      <c r="B3735" s="2066" t="s">
        <v>20338</v>
      </c>
      <c r="C3735" s="1027">
        <v>3</v>
      </c>
      <c r="D3735" s="2889"/>
    </row>
    <row r="3736" spans="1:4" s="83" customFormat="1" ht="20.100000000000001" customHeight="1">
      <c r="A3736" s="2196">
        <v>50</v>
      </c>
      <c r="B3736" s="2200" t="s">
        <v>20340</v>
      </c>
      <c r="C3736" s="1027">
        <v>5</v>
      </c>
      <c r="D3736" s="2888"/>
    </row>
    <row r="3737" spans="1:4" s="83" customFormat="1" ht="20.100000000000001" customHeight="1">
      <c r="A3737" s="2196">
        <v>60</v>
      </c>
      <c r="B3737" s="2200" t="s">
        <v>20339</v>
      </c>
      <c r="C3737" s="1027">
        <v>5</v>
      </c>
      <c r="D3737" s="2888"/>
    </row>
    <row r="3738" spans="1:4" s="83" customFormat="1" ht="20.100000000000001" customHeight="1">
      <c r="A3738" s="1864">
        <v>80</v>
      </c>
      <c r="B3738" s="1125" t="s">
        <v>18224</v>
      </c>
      <c r="C3738" s="1027">
        <v>12</v>
      </c>
      <c r="D3738" s="2889"/>
    </row>
    <row r="3739" spans="1:4" s="83" customFormat="1" ht="20.100000000000001" customHeight="1">
      <c r="A3739" s="1864">
        <v>80</v>
      </c>
      <c r="B3739" s="1135" t="s">
        <v>20808</v>
      </c>
      <c r="C3739" s="1027">
        <v>5</v>
      </c>
      <c r="D3739" s="2888"/>
    </row>
    <row r="3740" spans="1:4" s="83" customFormat="1" ht="20.100000000000001" customHeight="1">
      <c r="A3740" s="1864">
        <v>20</v>
      </c>
      <c r="B3740" s="2066" t="s">
        <v>20809</v>
      </c>
      <c r="C3740" s="1027">
        <v>5</v>
      </c>
      <c r="D3740" s="2888"/>
    </row>
    <row r="3741" spans="1:4" s="83" customFormat="1" ht="20.100000000000001" customHeight="1">
      <c r="A3741" s="2196">
        <v>50</v>
      </c>
      <c r="B3741" s="2066" t="s">
        <v>26522</v>
      </c>
      <c r="C3741" s="2053">
        <v>80</v>
      </c>
      <c r="D3741" s="2888"/>
    </row>
    <row r="3742" spans="1:4" s="83" customFormat="1" ht="20.100000000000001" customHeight="1">
      <c r="A3742" s="2196">
        <v>50</v>
      </c>
      <c r="B3742" s="2066" t="s">
        <v>23773</v>
      </c>
      <c r="C3742" s="1027">
        <v>10</v>
      </c>
      <c r="D3742" s="2888"/>
    </row>
    <row r="3743" spans="1:4" s="83" customFormat="1" ht="20.100000000000001" customHeight="1">
      <c r="A3743" s="2196">
        <v>60</v>
      </c>
      <c r="B3743" s="2066" t="s">
        <v>20810</v>
      </c>
      <c r="C3743" s="1027">
        <v>10</v>
      </c>
      <c r="D3743" s="2888"/>
    </row>
    <row r="3744" spans="1:4" s="83" customFormat="1" ht="20.100000000000001" customHeight="1">
      <c r="A3744" s="2196">
        <v>60</v>
      </c>
      <c r="B3744" s="2066" t="s">
        <v>20811</v>
      </c>
      <c r="C3744" s="1027">
        <v>10</v>
      </c>
      <c r="D3744" s="2888"/>
    </row>
    <row r="3745" spans="1:4" s="83" customFormat="1" ht="20.100000000000001" customHeight="1">
      <c r="A3745" s="2196">
        <v>60</v>
      </c>
      <c r="B3745" s="2066" t="s">
        <v>20812</v>
      </c>
      <c r="C3745" s="1027">
        <v>10</v>
      </c>
      <c r="D3745" s="2888"/>
    </row>
    <row r="3746" spans="1:4" s="83" customFormat="1" ht="20.100000000000001" customHeight="1">
      <c r="A3746" s="3010">
        <v>100</v>
      </c>
      <c r="B3746" s="2967" t="s">
        <v>26917</v>
      </c>
      <c r="C3746" s="1027">
        <v>2</v>
      </c>
      <c r="D3746" s="2888"/>
    </row>
    <row r="3747" spans="1:4" s="83" customFormat="1" ht="20.100000000000001" customHeight="1">
      <c r="A3747" s="1864">
        <v>40</v>
      </c>
      <c r="B3747" s="2063" t="s">
        <v>20813</v>
      </c>
      <c r="C3747" s="621">
        <v>30</v>
      </c>
      <c r="D3747" s="2888"/>
    </row>
    <row r="3748" spans="1:4" s="83" customFormat="1" ht="20.100000000000001" customHeight="1">
      <c r="A3748" s="1864">
        <v>10</v>
      </c>
      <c r="B3748" s="2063" t="s">
        <v>20814</v>
      </c>
      <c r="C3748" s="1027">
        <v>10</v>
      </c>
      <c r="D3748" s="2888"/>
    </row>
    <row r="3749" spans="1:4" s="83" customFormat="1" ht="20.100000000000001" customHeight="1">
      <c r="A3749" s="1864">
        <v>40</v>
      </c>
      <c r="B3749" s="2063" t="s">
        <v>20815</v>
      </c>
      <c r="C3749" s="1004">
        <v>100</v>
      </c>
      <c r="D3749" s="2888"/>
    </row>
    <row r="3750" spans="1:4" s="83" customFormat="1" ht="20.100000000000001" customHeight="1">
      <c r="A3750" s="1864">
        <v>40</v>
      </c>
      <c r="B3750" s="2063" t="s">
        <v>20816</v>
      </c>
      <c r="C3750" s="1004">
        <v>50</v>
      </c>
      <c r="D3750" s="2888"/>
    </row>
    <row r="3751" spans="1:4" s="83" customFormat="1" ht="20.100000000000001" customHeight="1">
      <c r="A3751" s="1864">
        <v>80</v>
      </c>
      <c r="B3751" s="2063" t="s">
        <v>18374</v>
      </c>
      <c r="C3751" s="1027">
        <v>6</v>
      </c>
      <c r="D3751" s="2889"/>
    </row>
    <row r="3752" spans="1:4" s="83" customFormat="1" ht="20.100000000000001" customHeight="1">
      <c r="A3752" s="1864">
        <v>100</v>
      </c>
      <c r="B3752" s="2040" t="s">
        <v>14479</v>
      </c>
      <c r="C3752" s="2197">
        <v>1</v>
      </c>
      <c r="D3752" s="2888"/>
    </row>
    <row r="3753" spans="1:4" s="83" customFormat="1" ht="20.100000000000001" customHeight="1">
      <c r="A3753" s="1864">
        <v>100</v>
      </c>
      <c r="B3753" s="1134" t="s">
        <v>18005</v>
      </c>
      <c r="C3753" s="2197">
        <v>3</v>
      </c>
      <c r="D3753" s="2888"/>
    </row>
    <row r="3754" spans="1:4" s="83" customFormat="1" ht="20.100000000000001" customHeight="1">
      <c r="A3754" s="1864">
        <v>100</v>
      </c>
      <c r="B3754" s="1134" t="s">
        <v>4574</v>
      </c>
      <c r="C3754" s="2197">
        <v>4</v>
      </c>
      <c r="D3754" s="2888"/>
    </row>
    <row r="3755" spans="1:4" s="83" customFormat="1" ht="20.100000000000001" customHeight="1">
      <c r="A3755" s="1864">
        <v>100</v>
      </c>
      <c r="B3755" s="1134" t="s">
        <v>4575</v>
      </c>
      <c r="C3755" s="2197">
        <v>5</v>
      </c>
      <c r="D3755" s="2888"/>
    </row>
    <row r="3756" spans="1:4" s="83" customFormat="1" ht="20.100000000000001" customHeight="1">
      <c r="A3756" s="1864">
        <v>100</v>
      </c>
      <c r="B3756" s="2127" t="s">
        <v>20817</v>
      </c>
      <c r="C3756" s="621">
        <v>1</v>
      </c>
      <c r="D3756" s="2888"/>
    </row>
    <row r="3757" spans="1:4" s="83" customFormat="1" ht="20.100000000000001" customHeight="1">
      <c r="A3757" s="1864">
        <v>80</v>
      </c>
      <c r="B3757" s="2198" t="s">
        <v>20818</v>
      </c>
      <c r="C3757" s="2037">
        <v>10</v>
      </c>
      <c r="D3757" s="2889"/>
    </row>
    <row r="3758" spans="1:4" s="83" customFormat="1" ht="20.100000000000001" customHeight="1">
      <c r="A3758" s="1864">
        <v>80</v>
      </c>
      <c r="B3758" s="2198" t="s">
        <v>20819</v>
      </c>
      <c r="C3758" s="2037">
        <v>1</v>
      </c>
      <c r="D3758" s="2888"/>
    </row>
    <row r="3759" spans="1:4" s="83" customFormat="1" ht="20.100000000000001" customHeight="1">
      <c r="A3759" s="1864">
        <v>100</v>
      </c>
      <c r="B3759" s="2198" t="s">
        <v>20820</v>
      </c>
      <c r="C3759" s="2037">
        <v>1</v>
      </c>
      <c r="D3759" s="2888"/>
    </row>
    <row r="3760" spans="1:4" s="83" customFormat="1" ht="20.100000000000001" customHeight="1">
      <c r="A3760" s="1864">
        <v>150</v>
      </c>
      <c r="B3760" s="2198" t="s">
        <v>20821</v>
      </c>
      <c r="C3760" s="1012">
        <v>1</v>
      </c>
      <c r="D3760" s="2888"/>
    </row>
    <row r="3761" spans="1:4" s="83" customFormat="1" ht="20.100000000000001" customHeight="1">
      <c r="A3761" s="1864">
        <v>100</v>
      </c>
      <c r="B3761" s="2050" t="s">
        <v>4576</v>
      </c>
      <c r="C3761" s="621">
        <v>16</v>
      </c>
      <c r="D3761" s="2888"/>
    </row>
    <row r="3762" spans="1:4" s="83" customFormat="1" ht="20.100000000000001" customHeight="1">
      <c r="A3762" s="1864">
        <v>250</v>
      </c>
      <c r="B3762" s="1134" t="s">
        <v>4577</v>
      </c>
      <c r="C3762" s="2197">
        <v>3</v>
      </c>
      <c r="D3762" s="2888"/>
    </row>
    <row r="3763" spans="1:4" s="83" customFormat="1" ht="20.100000000000001" customHeight="1">
      <c r="A3763" s="1864">
        <v>250</v>
      </c>
      <c r="B3763" s="1134" t="s">
        <v>4578</v>
      </c>
      <c r="C3763" s="2197">
        <v>2</v>
      </c>
      <c r="D3763" s="2888"/>
    </row>
    <row r="3764" spans="1:4" s="83" customFormat="1" ht="20.100000000000001" customHeight="1">
      <c r="A3764" s="1864">
        <v>250</v>
      </c>
      <c r="B3764" s="1134" t="s">
        <v>4579</v>
      </c>
      <c r="C3764" s="2197">
        <v>2</v>
      </c>
      <c r="D3764" s="2888"/>
    </row>
    <row r="3765" spans="1:4" s="83" customFormat="1" ht="20.100000000000001" customHeight="1">
      <c r="A3765" s="2196">
        <v>200</v>
      </c>
      <c r="B3765" s="2052" t="s">
        <v>23080</v>
      </c>
      <c r="C3765" s="2037">
        <v>5</v>
      </c>
      <c r="D3765" s="2888"/>
    </row>
    <row r="3766" spans="1:4" s="83" customFormat="1" ht="20.100000000000001" customHeight="1">
      <c r="A3766" s="3011">
        <v>200</v>
      </c>
      <c r="B3766" s="2052" t="s">
        <v>17370</v>
      </c>
      <c r="C3766" s="2037">
        <v>3</v>
      </c>
      <c r="D3766" s="2518">
        <v>0</v>
      </c>
    </row>
    <row r="3767" spans="1:4" s="83" customFormat="1" ht="20.100000000000001" customHeight="1">
      <c r="A3767" s="3010">
        <v>150</v>
      </c>
      <c r="B3767" s="2052" t="s">
        <v>17085</v>
      </c>
      <c r="C3767" s="2037">
        <v>15</v>
      </c>
      <c r="D3767" s="2888"/>
    </row>
    <row r="3768" spans="1:4" s="83" customFormat="1" ht="20.100000000000001" customHeight="1">
      <c r="A3768" s="3005">
        <v>120</v>
      </c>
      <c r="B3768" s="1127" t="s">
        <v>22411</v>
      </c>
      <c r="C3768" s="2037">
        <v>50</v>
      </c>
      <c r="D3768" s="2518"/>
    </row>
    <row r="3769" spans="1:4" s="83" customFormat="1" ht="20.100000000000001" customHeight="1">
      <c r="A3769" s="3010">
        <v>220</v>
      </c>
      <c r="B3769" s="1134" t="s">
        <v>21126</v>
      </c>
      <c r="C3769" s="2037">
        <v>10</v>
      </c>
      <c r="D3769" s="2888"/>
    </row>
    <row r="3770" spans="1:4" s="83" customFormat="1" ht="20.100000000000001" customHeight="1">
      <c r="A3770" s="1864"/>
      <c r="B3770" s="2195"/>
      <c r="C3770" s="2037">
        <v>1</v>
      </c>
      <c r="D3770" s="2889"/>
    </row>
    <row r="3771" spans="1:4" s="83" customFormat="1" ht="20.100000000000001" customHeight="1">
      <c r="A3771" s="1864">
        <v>60</v>
      </c>
      <c r="B3771" s="2052" t="s">
        <v>15464</v>
      </c>
      <c r="C3771" s="1027">
        <v>3</v>
      </c>
      <c r="D3771" s="2888"/>
    </row>
    <row r="3772" spans="1:4" s="83" customFormat="1" ht="20.100000000000001" customHeight="1">
      <c r="A3772" s="3010">
        <v>120</v>
      </c>
      <c r="B3772" s="2052" t="s">
        <v>19841</v>
      </c>
      <c r="C3772" s="1027">
        <v>6</v>
      </c>
      <c r="D3772" s="2888"/>
    </row>
    <row r="3773" spans="1:4" s="83" customFormat="1" ht="20.100000000000001" customHeight="1">
      <c r="A3773" s="3010">
        <v>250</v>
      </c>
      <c r="B3773" s="2052" t="s">
        <v>19842</v>
      </c>
      <c r="C3773" s="1027">
        <v>2</v>
      </c>
      <c r="D3773" s="2888"/>
    </row>
    <row r="3774" spans="1:4" s="83" customFormat="1" ht="20.100000000000001" customHeight="1">
      <c r="A3774" s="1864">
        <v>400</v>
      </c>
      <c r="B3774" s="2052" t="s">
        <v>18225</v>
      </c>
      <c r="C3774" s="1027">
        <v>1</v>
      </c>
      <c r="D3774" s="2888"/>
    </row>
    <row r="3775" spans="1:4" s="83" customFormat="1" ht="20.100000000000001" customHeight="1">
      <c r="A3775" s="2196">
        <v>250</v>
      </c>
      <c r="B3775" s="2052" t="s">
        <v>24267</v>
      </c>
      <c r="C3775" s="1027">
        <v>1</v>
      </c>
      <c r="D3775" s="2888"/>
    </row>
    <row r="3776" spans="1:4" s="83" customFormat="1" ht="20.100000000000001" customHeight="1">
      <c r="A3776" s="2196">
        <v>300</v>
      </c>
      <c r="B3776" s="2052" t="s">
        <v>24268</v>
      </c>
      <c r="C3776" s="1027">
        <v>1</v>
      </c>
      <c r="D3776" s="2888"/>
    </row>
    <row r="3777" spans="1:4" s="83" customFormat="1" ht="20.100000000000001" customHeight="1">
      <c r="A3777" s="1864">
        <v>450</v>
      </c>
      <c r="B3777" s="2194" t="s">
        <v>18813</v>
      </c>
      <c r="C3777" s="2037">
        <v>1</v>
      </c>
      <c r="D3777" s="2888"/>
    </row>
    <row r="3778" spans="1:4" s="83" customFormat="1" ht="20.100000000000001" customHeight="1">
      <c r="A3778" s="1864">
        <v>350</v>
      </c>
      <c r="B3778" s="2193" t="s">
        <v>23367</v>
      </c>
      <c r="C3778" s="2037">
        <v>2</v>
      </c>
      <c r="D3778" s="2888"/>
    </row>
    <row r="3779" spans="1:4" s="83" customFormat="1" ht="20.100000000000001" customHeight="1">
      <c r="A3779" s="2196">
        <v>50</v>
      </c>
      <c r="B3779" s="2063" t="s">
        <v>22387</v>
      </c>
      <c r="C3779" s="2037">
        <v>10</v>
      </c>
      <c r="D3779" s="2888"/>
    </row>
    <row r="3780" spans="1:4" s="83" customFormat="1" ht="20.100000000000001" customHeight="1">
      <c r="A3780" s="2196">
        <v>50</v>
      </c>
      <c r="B3780" s="2054" t="s">
        <v>21323</v>
      </c>
      <c r="C3780" s="2037">
        <v>23</v>
      </c>
      <c r="D3780" s="2888"/>
    </row>
    <row r="3781" spans="1:4" s="83" customFormat="1" ht="20.100000000000001" customHeight="1">
      <c r="A3781" s="2196">
        <v>50</v>
      </c>
      <c r="B3781" s="2054" t="s">
        <v>20191</v>
      </c>
      <c r="C3781" s="2037">
        <v>40</v>
      </c>
      <c r="D3781" s="2888"/>
    </row>
    <row r="3782" spans="1:4" s="83" customFormat="1" ht="20.100000000000001" customHeight="1">
      <c r="A3782" s="1864">
        <v>5</v>
      </c>
      <c r="B3782" s="2192" t="s">
        <v>25554</v>
      </c>
      <c r="C3782" s="2037">
        <v>135</v>
      </c>
      <c r="D3782" s="2889"/>
    </row>
    <row r="3783" spans="1:4" s="83" customFormat="1" ht="20.100000000000001" customHeight="1">
      <c r="A3783" s="1864">
        <v>5</v>
      </c>
      <c r="B3783" s="2192" t="s">
        <v>25553</v>
      </c>
      <c r="C3783" s="2037">
        <v>300</v>
      </c>
      <c r="D3783" s="2889"/>
    </row>
    <row r="3784" spans="1:4" s="83" customFormat="1" ht="20.100000000000001" customHeight="1">
      <c r="A3784" s="2196">
        <v>5</v>
      </c>
      <c r="B3784" s="1135" t="s">
        <v>25552</v>
      </c>
      <c r="C3784" s="1027">
        <v>275</v>
      </c>
      <c r="D3784" s="2888"/>
    </row>
    <row r="3785" spans="1:4" s="83" customFormat="1" ht="20.100000000000001" customHeight="1">
      <c r="A3785" s="1864">
        <v>5</v>
      </c>
      <c r="B3785" s="2191" t="s">
        <v>25551</v>
      </c>
      <c r="C3785" s="2059">
        <v>37</v>
      </c>
      <c r="D3785" s="2889"/>
    </row>
    <row r="3786" spans="1:4" s="83" customFormat="1" ht="20.100000000000001" customHeight="1">
      <c r="A3786" s="1864">
        <v>5</v>
      </c>
      <c r="B3786" s="2191" t="s">
        <v>25550</v>
      </c>
      <c r="C3786" s="2059">
        <v>200</v>
      </c>
      <c r="D3786" s="2889"/>
    </row>
    <row r="3787" spans="1:4" s="83" customFormat="1" ht="20.100000000000001" customHeight="1">
      <c r="A3787" s="2196">
        <v>5</v>
      </c>
      <c r="B3787" s="2190" t="s">
        <v>25549</v>
      </c>
      <c r="C3787" s="2037">
        <v>200</v>
      </c>
      <c r="D3787" s="2888"/>
    </row>
    <row r="3788" spans="1:4" s="83" customFormat="1" ht="20.100000000000001" customHeight="1">
      <c r="A3788" s="2196">
        <v>8</v>
      </c>
      <c r="B3788" s="1126" t="s">
        <v>25547</v>
      </c>
      <c r="C3788" s="2037">
        <v>50</v>
      </c>
      <c r="D3788" s="2889"/>
    </row>
    <row r="3789" spans="1:4" s="83" customFormat="1" ht="20.100000000000001" customHeight="1">
      <c r="A3789" s="2196">
        <v>8</v>
      </c>
      <c r="B3789" s="1126" t="s">
        <v>25548</v>
      </c>
      <c r="C3789" s="2037">
        <v>100</v>
      </c>
      <c r="D3789" s="2889"/>
    </row>
    <row r="3790" spans="1:4" s="83" customFormat="1" ht="20.100000000000001" customHeight="1">
      <c r="A3790" s="2196">
        <v>10</v>
      </c>
      <c r="B3790" s="2066" t="s">
        <v>25545</v>
      </c>
      <c r="C3790" s="2037">
        <v>100</v>
      </c>
      <c r="D3790" s="2888"/>
    </row>
    <row r="3791" spans="1:4" s="83" customFormat="1" ht="20.100000000000001" customHeight="1">
      <c r="A3791" s="2196">
        <v>300</v>
      </c>
      <c r="B3791" s="2066" t="s">
        <v>25546</v>
      </c>
      <c r="C3791" s="2037">
        <v>300</v>
      </c>
      <c r="D3791" s="2888"/>
    </row>
    <row r="3792" spans="1:4" s="83" customFormat="1" ht="20.100000000000001" customHeight="1">
      <c r="A3792" s="2196">
        <v>15</v>
      </c>
      <c r="B3792" s="2199" t="s">
        <v>25564</v>
      </c>
      <c r="C3792" s="2037">
        <v>500</v>
      </c>
      <c r="D3792" s="2888"/>
    </row>
    <row r="3793" spans="1:4" s="83" customFormat="1" ht="20.100000000000001" customHeight="1">
      <c r="A3793" s="2196">
        <v>400</v>
      </c>
      <c r="B3793" s="2199" t="s">
        <v>26153</v>
      </c>
      <c r="C3793" s="2037">
        <v>2000</v>
      </c>
      <c r="D3793" s="2888"/>
    </row>
    <row r="3794" spans="1:4" s="83" customFormat="1" ht="20.100000000000001" customHeight="1">
      <c r="A3794" s="3010">
        <v>20</v>
      </c>
      <c r="B3794" s="1126" t="s">
        <v>25555</v>
      </c>
      <c r="C3794" s="2037">
        <v>55</v>
      </c>
      <c r="D3794" s="2889"/>
    </row>
    <row r="3795" spans="1:4" s="83" customFormat="1" ht="20.100000000000001" customHeight="1">
      <c r="A3795" s="2196">
        <v>25</v>
      </c>
      <c r="B3795" s="2063" t="s">
        <v>25556</v>
      </c>
      <c r="C3795" s="2037">
        <v>90</v>
      </c>
      <c r="D3795" s="2888"/>
    </row>
    <row r="3796" spans="1:4" s="83" customFormat="1" ht="20.100000000000001" customHeight="1">
      <c r="A3796" s="1864">
        <v>20</v>
      </c>
      <c r="B3796" s="2063" t="s">
        <v>25557</v>
      </c>
      <c r="C3796" s="2059">
        <v>100</v>
      </c>
      <c r="D3796" s="2888"/>
    </row>
    <row r="3797" spans="1:4" s="83" customFormat="1" ht="20.100000000000001" customHeight="1">
      <c r="A3797" s="1864">
        <v>20</v>
      </c>
      <c r="B3797" s="2063" t="s">
        <v>3035</v>
      </c>
      <c r="C3797" s="494">
        <v>43</v>
      </c>
      <c r="D3797" s="2888"/>
    </row>
    <row r="3798" spans="1:4" s="83" customFormat="1" ht="20.100000000000001" customHeight="1">
      <c r="A3798" s="1864">
        <v>25</v>
      </c>
      <c r="B3798" s="2063" t="s">
        <v>3034</v>
      </c>
      <c r="C3798" s="621">
        <v>30</v>
      </c>
      <c r="D3798" s="2888"/>
    </row>
    <row r="3799" spans="1:4" s="83" customFormat="1" ht="20.100000000000001" customHeight="1">
      <c r="A3799" s="1864">
        <v>25</v>
      </c>
      <c r="B3799" s="2063" t="s">
        <v>3033</v>
      </c>
      <c r="C3799" s="494">
        <v>21</v>
      </c>
      <c r="D3799" s="2888"/>
    </row>
    <row r="3800" spans="1:4" s="83" customFormat="1" ht="20.100000000000001" customHeight="1">
      <c r="A3800" s="1864">
        <v>25</v>
      </c>
      <c r="B3800" s="2063" t="s">
        <v>20822</v>
      </c>
      <c r="C3800" s="621">
        <v>30</v>
      </c>
      <c r="D3800" s="2888"/>
    </row>
    <row r="3801" spans="1:4" s="83" customFormat="1" ht="20.100000000000001" customHeight="1">
      <c r="A3801" s="1864">
        <v>25</v>
      </c>
      <c r="B3801" s="2063" t="s">
        <v>20823</v>
      </c>
      <c r="C3801" s="621">
        <v>30</v>
      </c>
      <c r="D3801" s="2888"/>
    </row>
    <row r="3802" spans="1:4" s="83" customFormat="1" ht="20.100000000000001" customHeight="1">
      <c r="A3802" s="2196">
        <v>30</v>
      </c>
      <c r="B3802" s="2172" t="s">
        <v>25558</v>
      </c>
      <c r="C3802" s="2037">
        <v>3</v>
      </c>
      <c r="D3802" s="2888"/>
    </row>
    <row r="3803" spans="1:4" s="83" customFormat="1" ht="20.100000000000001" customHeight="1">
      <c r="A3803" s="2196">
        <v>60</v>
      </c>
      <c r="B3803" s="2172" t="s">
        <v>25559</v>
      </c>
      <c r="C3803" s="621">
        <v>1</v>
      </c>
      <c r="D3803" s="2888"/>
    </row>
    <row r="3804" spans="1:4" s="83" customFormat="1" ht="20.100000000000001" customHeight="1">
      <c r="A3804" s="2196">
        <v>80</v>
      </c>
      <c r="B3804" s="2172" t="s">
        <v>25560</v>
      </c>
      <c r="C3804" s="2037">
        <v>3</v>
      </c>
      <c r="D3804" s="2888"/>
    </row>
    <row r="3805" spans="1:4" s="83" customFormat="1" ht="20.100000000000001" customHeight="1">
      <c r="A3805" s="2196">
        <v>100</v>
      </c>
      <c r="B3805" s="2172" t="s">
        <v>25561</v>
      </c>
      <c r="C3805" s="2037">
        <v>1</v>
      </c>
      <c r="D3805" s="2889"/>
    </row>
    <row r="3806" spans="1:4" s="83" customFormat="1" ht="20.100000000000001" customHeight="1">
      <c r="A3806" s="2196">
        <v>150</v>
      </c>
      <c r="B3806" s="2172" t="s">
        <v>25562</v>
      </c>
      <c r="C3806" s="2037">
        <v>5</v>
      </c>
      <c r="D3806" s="2888"/>
    </row>
    <row r="3807" spans="1:4" s="83" customFormat="1" ht="20.100000000000001" customHeight="1">
      <c r="A3807" s="2196">
        <v>50</v>
      </c>
      <c r="B3807" s="2066" t="s">
        <v>25563</v>
      </c>
      <c r="C3807" s="621">
        <v>9</v>
      </c>
      <c r="D3807" s="2888"/>
    </row>
    <row r="3808" spans="1:4" s="83" customFormat="1" ht="20.100000000000001" customHeight="1">
      <c r="A3808" s="1864">
        <v>5</v>
      </c>
      <c r="B3808" s="1126" t="s">
        <v>8476</v>
      </c>
      <c r="C3808" s="621">
        <v>50</v>
      </c>
      <c r="D3808" s="2888"/>
    </row>
    <row r="3809" spans="1:4" s="83" customFormat="1" ht="20.100000000000001" customHeight="1">
      <c r="A3809" s="1864">
        <v>5</v>
      </c>
      <c r="B3809" s="2189" t="s">
        <v>8477</v>
      </c>
      <c r="C3809" s="621">
        <v>20</v>
      </c>
      <c r="D3809" s="2888"/>
    </row>
    <row r="3810" spans="1:4" s="83" customFormat="1" ht="20.100000000000001" customHeight="1">
      <c r="A3810" s="1864">
        <v>5</v>
      </c>
      <c r="B3810" s="1126" t="s">
        <v>8478</v>
      </c>
      <c r="C3810" s="621">
        <v>25</v>
      </c>
      <c r="D3810" s="2888"/>
    </row>
    <row r="3811" spans="1:4" s="83" customFormat="1" ht="20.100000000000001" customHeight="1">
      <c r="A3811" s="2196">
        <v>10</v>
      </c>
      <c r="B3811" s="2127" t="s">
        <v>660</v>
      </c>
      <c r="C3811" s="2037">
        <v>50</v>
      </c>
      <c r="D3811" s="2888"/>
    </row>
    <row r="3812" spans="1:4" s="83" customFormat="1" ht="20.100000000000001" customHeight="1">
      <c r="A3812" s="2196">
        <v>10</v>
      </c>
      <c r="B3812" s="2189" t="s">
        <v>1254</v>
      </c>
      <c r="C3812" s="2037">
        <v>50</v>
      </c>
      <c r="D3812" s="2888"/>
    </row>
    <row r="3813" spans="1:4" s="83" customFormat="1" ht="20.100000000000001" customHeight="1">
      <c r="A3813" s="2196">
        <v>10</v>
      </c>
      <c r="B3813" s="2188" t="s">
        <v>10657</v>
      </c>
      <c r="C3813" s="2037">
        <v>50</v>
      </c>
      <c r="D3813" s="2888"/>
    </row>
    <row r="3814" spans="1:4" s="83" customFormat="1" ht="20.100000000000001" customHeight="1">
      <c r="A3814" s="2196">
        <v>15</v>
      </c>
      <c r="B3814" s="1126" t="s">
        <v>661</v>
      </c>
      <c r="C3814" s="1027">
        <v>20</v>
      </c>
      <c r="D3814" s="2888"/>
    </row>
    <row r="3815" spans="1:4" s="83" customFormat="1" ht="20.100000000000001" customHeight="1">
      <c r="A3815" s="2196">
        <v>15</v>
      </c>
      <c r="B3815" s="2337" t="s">
        <v>663</v>
      </c>
      <c r="C3815" s="1027">
        <v>100</v>
      </c>
      <c r="D3815" s="2888"/>
    </row>
    <row r="3816" spans="1:4" s="83" customFormat="1" ht="20.100000000000001" customHeight="1">
      <c r="A3816" s="2196">
        <v>15</v>
      </c>
      <c r="B3816" s="1126" t="s">
        <v>662</v>
      </c>
      <c r="C3816" s="1027">
        <v>120</v>
      </c>
      <c r="D3816" s="2888"/>
    </row>
    <row r="3817" spans="1:4" s="83" customFormat="1" ht="20.100000000000001" customHeight="1">
      <c r="A3817" s="1864">
        <v>80</v>
      </c>
      <c r="B3817" s="2187" t="s">
        <v>18309</v>
      </c>
      <c r="C3817" s="2037">
        <v>7</v>
      </c>
      <c r="D3817" s="2888"/>
    </row>
    <row r="3818" spans="1:4" s="83" customFormat="1" ht="20.100000000000001" customHeight="1">
      <c r="A3818" s="1864">
        <v>60</v>
      </c>
      <c r="B3818" s="2187" t="s">
        <v>16335</v>
      </c>
      <c r="C3818" s="2037">
        <v>66</v>
      </c>
      <c r="D3818" s="2888"/>
    </row>
    <row r="3819" spans="1:4" s="83" customFormat="1" ht="20.100000000000001" customHeight="1">
      <c r="A3819" s="1864">
        <v>80</v>
      </c>
      <c r="B3819" s="2187" t="s">
        <v>16336</v>
      </c>
      <c r="C3819" s="2037">
        <v>17</v>
      </c>
      <c r="D3819" s="2888"/>
    </row>
    <row r="3820" spans="1:4" s="83" customFormat="1" ht="20.100000000000001" customHeight="1">
      <c r="A3820" s="1864">
        <v>80</v>
      </c>
      <c r="B3820" s="2187" t="s">
        <v>16337</v>
      </c>
      <c r="C3820" s="2037">
        <v>6</v>
      </c>
      <c r="D3820" s="2888"/>
    </row>
    <row r="3821" spans="1:4" s="83" customFormat="1" ht="20.100000000000001" customHeight="1">
      <c r="A3821" s="1864">
        <v>180</v>
      </c>
      <c r="B3821" s="2187" t="s">
        <v>16338</v>
      </c>
      <c r="C3821" s="2037">
        <v>3</v>
      </c>
      <c r="D3821" s="2888"/>
    </row>
    <row r="3822" spans="1:4" s="83" customFormat="1" ht="20.100000000000001" customHeight="1">
      <c r="A3822" s="2196">
        <v>250</v>
      </c>
      <c r="B3822" s="2050" t="s">
        <v>24505</v>
      </c>
      <c r="C3822" s="2037">
        <v>3</v>
      </c>
      <c r="D3822" s="2888"/>
    </row>
    <row r="3823" spans="1:4" s="83" customFormat="1" ht="20.100000000000001" customHeight="1">
      <c r="A3823" s="2196">
        <v>150</v>
      </c>
      <c r="B3823" s="2050" t="s">
        <v>24506</v>
      </c>
      <c r="C3823" s="2037">
        <v>1</v>
      </c>
      <c r="D3823" s="2888"/>
    </row>
    <row r="3824" spans="1:4" s="83" customFormat="1" ht="20.100000000000001" customHeight="1">
      <c r="A3824" s="2196">
        <v>250</v>
      </c>
      <c r="B3824" s="2050" t="s">
        <v>20486</v>
      </c>
      <c r="C3824" s="2037">
        <v>1</v>
      </c>
      <c r="D3824" s="2889"/>
    </row>
    <row r="3825" spans="1:4" s="83" customFormat="1" ht="20.100000000000001" customHeight="1">
      <c r="A3825" s="3010">
        <v>60</v>
      </c>
      <c r="B3825" s="1134" t="s">
        <v>23149</v>
      </c>
      <c r="C3825" s="2037">
        <v>10</v>
      </c>
      <c r="D3825" s="2508"/>
    </row>
    <row r="3826" spans="1:4" s="83" customFormat="1" ht="20.100000000000001" customHeight="1">
      <c r="A3826" s="3010">
        <v>80</v>
      </c>
      <c r="B3826" s="1134" t="s">
        <v>26149</v>
      </c>
      <c r="C3826" s="1027">
        <v>18</v>
      </c>
      <c r="D3826" s="2518"/>
    </row>
    <row r="3827" spans="1:4" s="83" customFormat="1" ht="20.100000000000001" customHeight="1">
      <c r="A3827" s="3010">
        <v>80</v>
      </c>
      <c r="B3827" s="1134" t="s">
        <v>23150</v>
      </c>
      <c r="C3827" s="2037">
        <v>20</v>
      </c>
      <c r="D3827" s="2518"/>
    </row>
    <row r="3828" spans="1:4" s="83" customFormat="1" ht="20.100000000000001" customHeight="1">
      <c r="A3828" s="2196">
        <v>80</v>
      </c>
      <c r="B3828" s="1134" t="s">
        <v>23151</v>
      </c>
      <c r="C3828" s="1027">
        <v>30</v>
      </c>
      <c r="D3828" s="2518"/>
    </row>
    <row r="3829" spans="1:4" s="83" customFormat="1" ht="20.100000000000001" customHeight="1">
      <c r="A3829" s="2196">
        <v>100</v>
      </c>
      <c r="B3829" s="1134" t="s">
        <v>23152</v>
      </c>
      <c r="C3829" s="1027">
        <v>5</v>
      </c>
      <c r="D3829" s="2889"/>
    </row>
    <row r="3830" spans="1:4" s="83" customFormat="1" ht="20.100000000000001" customHeight="1">
      <c r="A3830" s="2196">
        <v>100</v>
      </c>
      <c r="B3830" s="1134" t="s">
        <v>23156</v>
      </c>
      <c r="C3830" s="2037">
        <v>14</v>
      </c>
      <c r="D3830" s="2888"/>
    </row>
    <row r="3831" spans="1:4" s="83" customFormat="1" ht="20.100000000000001" customHeight="1">
      <c r="A3831" s="3010">
        <v>120</v>
      </c>
      <c r="B3831" s="2186" t="s">
        <v>24365</v>
      </c>
      <c r="C3831" s="2037">
        <v>3</v>
      </c>
      <c r="D3831" s="2888"/>
    </row>
    <row r="3832" spans="1:4" s="83" customFormat="1" ht="20.100000000000001" customHeight="1">
      <c r="A3832" s="3010">
        <v>120</v>
      </c>
      <c r="B3832" s="2186" t="s">
        <v>24366</v>
      </c>
      <c r="C3832" s="2037">
        <v>3</v>
      </c>
      <c r="D3832" s="2888"/>
    </row>
    <row r="3833" spans="1:4" s="83" customFormat="1" ht="20.100000000000001" customHeight="1">
      <c r="A3833" s="2196">
        <v>150</v>
      </c>
      <c r="B3833" s="2042" t="s">
        <v>23154</v>
      </c>
      <c r="C3833" s="2037">
        <v>3</v>
      </c>
      <c r="D3833" s="2889"/>
    </row>
    <row r="3834" spans="1:4" s="83" customFormat="1" ht="20.100000000000001" customHeight="1">
      <c r="A3834" s="2196">
        <v>250</v>
      </c>
      <c r="B3834" s="2042" t="s">
        <v>23155</v>
      </c>
      <c r="C3834" s="2037">
        <v>3</v>
      </c>
      <c r="D3834" s="2889"/>
    </row>
    <row r="3835" spans="1:4" s="83" customFormat="1" ht="20.100000000000001" customHeight="1">
      <c r="A3835" s="2196">
        <v>220</v>
      </c>
      <c r="B3835" s="1134" t="s">
        <v>23153</v>
      </c>
      <c r="C3835" s="2037">
        <v>3</v>
      </c>
      <c r="D3835" s="2888"/>
    </row>
    <row r="3836" spans="1:4" s="83" customFormat="1" ht="20.100000000000001" customHeight="1">
      <c r="A3836" s="2196">
        <v>250</v>
      </c>
      <c r="B3836" s="2195" t="s">
        <v>23147</v>
      </c>
      <c r="C3836" s="2037">
        <v>1</v>
      </c>
      <c r="D3836" s="2889"/>
    </row>
    <row r="3837" spans="1:4" s="83" customFormat="1" ht="20.100000000000001" customHeight="1">
      <c r="A3837" s="2196">
        <v>250</v>
      </c>
      <c r="B3837" s="2195" t="s">
        <v>23148</v>
      </c>
      <c r="C3837" s="2037">
        <v>1</v>
      </c>
      <c r="D3837" s="2888"/>
    </row>
    <row r="3838" spans="1:4" s="83" customFormat="1" ht="20.100000000000001" customHeight="1">
      <c r="A3838" s="1864">
        <v>50</v>
      </c>
      <c r="B3838" s="2086" t="s">
        <v>18942</v>
      </c>
      <c r="C3838" s="2037">
        <v>10</v>
      </c>
      <c r="D3838" s="2888"/>
    </row>
    <row r="3839" spans="1:4" s="83" customFormat="1" ht="20.100000000000001" customHeight="1">
      <c r="A3839" s="1864">
        <v>80</v>
      </c>
      <c r="B3839" s="2185" t="s">
        <v>23146</v>
      </c>
      <c r="C3839" s="2037">
        <v>7</v>
      </c>
      <c r="D3839" s="2888"/>
    </row>
    <row r="3840" spans="1:4" s="83" customFormat="1" ht="20.100000000000001" customHeight="1">
      <c r="A3840" s="1864">
        <v>60</v>
      </c>
      <c r="B3840" s="2182" t="s">
        <v>23060</v>
      </c>
      <c r="C3840" s="494">
        <v>65</v>
      </c>
      <c r="D3840" s="2888"/>
    </row>
    <row r="3841" spans="1:4" s="83" customFormat="1" ht="20.100000000000001" customHeight="1">
      <c r="A3841" s="1864">
        <v>60</v>
      </c>
      <c r="B3841" s="2182" t="s">
        <v>2363</v>
      </c>
      <c r="C3841" s="621">
        <v>13</v>
      </c>
      <c r="D3841" s="2888"/>
    </row>
    <row r="3842" spans="1:4" s="83" customFormat="1" ht="20.100000000000001" customHeight="1">
      <c r="A3842" s="1864">
        <v>80</v>
      </c>
      <c r="B3842" s="2182" t="s">
        <v>20213</v>
      </c>
      <c r="C3842" s="621">
        <v>65</v>
      </c>
      <c r="D3842" s="2888"/>
    </row>
    <row r="3843" spans="1:4" s="83" customFormat="1" ht="20.100000000000001" customHeight="1">
      <c r="A3843" s="1864">
        <v>80</v>
      </c>
      <c r="B3843" s="2182" t="s">
        <v>20214</v>
      </c>
      <c r="C3843" s="621">
        <v>60</v>
      </c>
      <c r="D3843" s="2888"/>
    </row>
    <row r="3844" spans="1:4" s="83" customFormat="1" ht="20.100000000000001" customHeight="1">
      <c r="A3844" s="1864">
        <v>120</v>
      </c>
      <c r="B3844" s="2129" t="s">
        <v>18837</v>
      </c>
      <c r="C3844" s="2037">
        <v>2</v>
      </c>
      <c r="D3844" s="2888"/>
    </row>
    <row r="3845" spans="1:4" s="83" customFormat="1" ht="20.100000000000001" customHeight="1">
      <c r="A3845" s="3010">
        <v>50</v>
      </c>
      <c r="B3845" s="2184" t="s">
        <v>23735</v>
      </c>
      <c r="C3845" s="1027">
        <v>30</v>
      </c>
      <c r="D3845" s="2888"/>
    </row>
    <row r="3846" spans="1:4" s="83" customFormat="1" ht="20.100000000000001" customHeight="1">
      <c r="A3846" s="3011">
        <v>120</v>
      </c>
      <c r="B3846" s="2105" t="s">
        <v>23143</v>
      </c>
      <c r="C3846" s="1027">
        <v>10</v>
      </c>
      <c r="D3846" s="2518">
        <v>0</v>
      </c>
    </row>
    <row r="3847" spans="1:4" s="83" customFormat="1" ht="20.100000000000001" customHeight="1">
      <c r="A3847" s="2196">
        <v>30</v>
      </c>
      <c r="B3847" s="2105" t="s">
        <v>23144</v>
      </c>
      <c r="C3847" s="1027">
        <v>20</v>
      </c>
      <c r="D3847" s="2888"/>
    </row>
    <row r="3848" spans="1:4" s="83" customFormat="1" ht="20.100000000000001" customHeight="1">
      <c r="A3848" s="1864">
        <v>60</v>
      </c>
      <c r="B3848" s="2184" t="s">
        <v>2364</v>
      </c>
      <c r="C3848" s="621">
        <v>1</v>
      </c>
      <c r="D3848" s="2888"/>
    </row>
    <row r="3849" spans="1:4" s="83" customFormat="1" ht="20.100000000000001" customHeight="1">
      <c r="A3849" s="2196">
        <v>150</v>
      </c>
      <c r="B3849" s="2184" t="s">
        <v>20215</v>
      </c>
      <c r="C3849" s="2037">
        <v>10</v>
      </c>
      <c r="D3849" s="2888"/>
    </row>
    <row r="3850" spans="1:4" s="83" customFormat="1" ht="20.100000000000001" customHeight="1">
      <c r="A3850" s="2196">
        <v>150</v>
      </c>
      <c r="B3850" s="2184" t="s">
        <v>20216</v>
      </c>
      <c r="C3850" s="2037">
        <v>10</v>
      </c>
      <c r="D3850" s="2888"/>
    </row>
    <row r="3851" spans="1:4" s="83" customFormat="1" ht="20.100000000000001" customHeight="1">
      <c r="A3851" s="2196">
        <v>150</v>
      </c>
      <c r="B3851" s="2184" t="s">
        <v>20217</v>
      </c>
      <c r="C3851" s="2037">
        <v>20</v>
      </c>
      <c r="D3851" s="2888"/>
    </row>
    <row r="3852" spans="1:4" s="83" customFormat="1" ht="20.100000000000001" customHeight="1">
      <c r="A3852" s="2196">
        <v>150</v>
      </c>
      <c r="B3852" s="2184" t="s">
        <v>20218</v>
      </c>
      <c r="C3852" s="2037">
        <v>30</v>
      </c>
      <c r="D3852" s="2888"/>
    </row>
    <row r="3853" spans="1:4" s="83" customFormat="1" ht="20.100000000000001" customHeight="1">
      <c r="A3853" s="3010">
        <v>200</v>
      </c>
      <c r="B3853" s="2052" t="s">
        <v>27346</v>
      </c>
      <c r="C3853" s="1012">
        <v>1</v>
      </c>
      <c r="D3853" s="2889"/>
    </row>
    <row r="3854" spans="1:4" s="83" customFormat="1" ht="20.100000000000001" customHeight="1">
      <c r="A3854" s="2196">
        <v>250</v>
      </c>
      <c r="B3854" s="2052" t="s">
        <v>20666</v>
      </c>
      <c r="C3854" s="2037">
        <v>2</v>
      </c>
      <c r="D3854" s="2888"/>
    </row>
    <row r="3855" spans="1:4" s="83" customFormat="1" ht="20.100000000000001" customHeight="1">
      <c r="A3855" s="1864">
        <v>50</v>
      </c>
      <c r="B3855" s="2155" t="s">
        <v>18310</v>
      </c>
      <c r="C3855" s="1004">
        <v>2</v>
      </c>
      <c r="D3855" s="2888"/>
    </row>
    <row r="3856" spans="1:4" s="83" customFormat="1" ht="20.100000000000001" customHeight="1">
      <c r="A3856" s="1864">
        <v>50</v>
      </c>
      <c r="B3856" s="2155" t="s">
        <v>18311</v>
      </c>
      <c r="C3856" s="1004">
        <v>3</v>
      </c>
      <c r="D3856" s="2888"/>
    </row>
    <row r="3857" spans="1:4" s="83" customFormat="1" ht="20.100000000000001" customHeight="1">
      <c r="A3857" s="1864">
        <v>50</v>
      </c>
      <c r="B3857" s="2115" t="s">
        <v>12164</v>
      </c>
      <c r="C3857" s="1004">
        <v>1</v>
      </c>
      <c r="D3857" s="2888"/>
    </row>
    <row r="3858" spans="1:4" s="83" customFormat="1" ht="20.100000000000001" customHeight="1">
      <c r="A3858" s="1864">
        <v>50</v>
      </c>
      <c r="B3858" s="2127" t="s">
        <v>12165</v>
      </c>
      <c r="C3858" s="1004">
        <v>1</v>
      </c>
      <c r="D3858" s="2888"/>
    </row>
    <row r="3859" spans="1:4" s="83" customFormat="1" ht="20.100000000000001" customHeight="1">
      <c r="A3859" s="1864">
        <v>50</v>
      </c>
      <c r="B3859" s="2063" t="s">
        <v>12166</v>
      </c>
      <c r="C3859" s="1004">
        <v>2</v>
      </c>
      <c r="D3859" s="2888"/>
    </row>
    <row r="3860" spans="1:4" s="83" customFormat="1" ht="20.100000000000001" customHeight="1">
      <c r="A3860" s="1864">
        <v>50</v>
      </c>
      <c r="B3860" s="2063" t="s">
        <v>12167</v>
      </c>
      <c r="C3860" s="1004">
        <v>1</v>
      </c>
      <c r="D3860" s="2888"/>
    </row>
    <row r="3861" spans="1:4" s="83" customFormat="1" ht="20.100000000000001" customHeight="1">
      <c r="A3861" s="1864">
        <v>50</v>
      </c>
      <c r="B3861" s="2063" t="s">
        <v>21855</v>
      </c>
      <c r="C3861" s="1004">
        <v>1</v>
      </c>
      <c r="D3861" s="2888"/>
    </row>
    <row r="3862" spans="1:4" s="83" customFormat="1" ht="20.100000000000001" customHeight="1">
      <c r="A3862" s="1864">
        <v>50</v>
      </c>
      <c r="B3862" s="2063" t="s">
        <v>21856</v>
      </c>
      <c r="C3862" s="1004">
        <v>1</v>
      </c>
      <c r="D3862" s="2888"/>
    </row>
    <row r="3863" spans="1:4" s="83" customFormat="1" ht="20.100000000000001" customHeight="1">
      <c r="A3863" s="1864">
        <v>80</v>
      </c>
      <c r="B3863" s="2145" t="s">
        <v>12123</v>
      </c>
      <c r="C3863" s="1027">
        <v>1</v>
      </c>
      <c r="D3863" s="2888"/>
    </row>
    <row r="3864" spans="1:4" s="83" customFormat="1" ht="20.100000000000001" customHeight="1">
      <c r="A3864" s="1864">
        <v>80</v>
      </c>
      <c r="B3864" s="2145" t="s">
        <v>12124</v>
      </c>
      <c r="C3864" s="1027">
        <v>1</v>
      </c>
      <c r="D3864" s="2888"/>
    </row>
    <row r="3865" spans="1:4" s="83" customFormat="1" ht="20.100000000000001" customHeight="1">
      <c r="A3865" s="1864">
        <v>80</v>
      </c>
      <c r="B3865" s="2145" t="s">
        <v>16957</v>
      </c>
      <c r="C3865" s="1027">
        <v>1</v>
      </c>
      <c r="D3865" s="2888"/>
    </row>
    <row r="3866" spans="1:4" s="83" customFormat="1" ht="20.100000000000001" customHeight="1">
      <c r="A3866" s="1864">
        <v>80</v>
      </c>
      <c r="B3866" s="2145" t="s">
        <v>16958</v>
      </c>
      <c r="C3866" s="1027">
        <v>2</v>
      </c>
      <c r="D3866" s="2888"/>
    </row>
    <row r="3867" spans="1:4" s="83" customFormat="1" ht="20.100000000000001" customHeight="1">
      <c r="A3867" s="1864">
        <v>80</v>
      </c>
      <c r="B3867" s="2145" t="s">
        <v>12125</v>
      </c>
      <c r="C3867" s="1027">
        <v>2</v>
      </c>
      <c r="D3867" s="2888"/>
    </row>
    <row r="3868" spans="1:4" s="83" customFormat="1" ht="20.100000000000001" customHeight="1">
      <c r="A3868" s="1864">
        <v>120</v>
      </c>
      <c r="B3868" s="1125" t="s">
        <v>18532</v>
      </c>
      <c r="C3868" s="2037">
        <v>3</v>
      </c>
      <c r="D3868" s="2888"/>
    </row>
    <row r="3869" spans="1:4" s="83" customFormat="1" ht="20.100000000000001" customHeight="1">
      <c r="A3869" s="1864">
        <v>80</v>
      </c>
      <c r="B3869" s="2145" t="s">
        <v>12126</v>
      </c>
      <c r="C3869" s="1027">
        <v>7</v>
      </c>
      <c r="D3869" s="2888"/>
    </row>
    <row r="3870" spans="1:4" s="83" customFormat="1" ht="20.100000000000001" customHeight="1">
      <c r="A3870" s="1864">
        <v>80</v>
      </c>
      <c r="B3870" s="2145" t="s">
        <v>12127</v>
      </c>
      <c r="C3870" s="1027">
        <v>1</v>
      </c>
      <c r="D3870" s="2888"/>
    </row>
    <row r="3871" spans="1:4" s="83" customFormat="1" ht="20.100000000000001" customHeight="1">
      <c r="A3871" s="1864">
        <v>150</v>
      </c>
      <c r="B3871" s="2182" t="s">
        <v>10171</v>
      </c>
      <c r="C3871" s="1027">
        <v>2</v>
      </c>
      <c r="D3871" s="2888"/>
    </row>
    <row r="3872" spans="1:4" s="83" customFormat="1" ht="20.100000000000001" customHeight="1">
      <c r="A3872" s="1864">
        <v>60</v>
      </c>
      <c r="B3872" s="1125" t="s">
        <v>18533</v>
      </c>
      <c r="C3872" s="1027">
        <v>1</v>
      </c>
      <c r="D3872" s="2888"/>
    </row>
    <row r="3873" spans="1:4" s="83" customFormat="1" ht="20.100000000000001" customHeight="1">
      <c r="A3873" s="1864">
        <v>60</v>
      </c>
      <c r="B3873" s="1127" t="s">
        <v>18401</v>
      </c>
      <c r="C3873" s="1027">
        <v>5</v>
      </c>
      <c r="D3873" s="2888"/>
    </row>
    <row r="3874" spans="1:4" s="83" customFormat="1" ht="20.100000000000001" customHeight="1">
      <c r="A3874" s="1864">
        <v>60</v>
      </c>
      <c r="B3874" s="1127" t="s">
        <v>12128</v>
      </c>
      <c r="C3874" s="1027">
        <v>2</v>
      </c>
      <c r="D3874" s="2888"/>
    </row>
    <row r="3875" spans="1:4" s="83" customFormat="1" ht="20.100000000000001" customHeight="1">
      <c r="A3875" s="1864">
        <v>60</v>
      </c>
      <c r="B3875" s="1127" t="s">
        <v>12129</v>
      </c>
      <c r="C3875" s="1027">
        <v>2</v>
      </c>
      <c r="D3875" s="2888"/>
    </row>
    <row r="3876" spans="1:4" s="83" customFormat="1" ht="20.100000000000001" customHeight="1">
      <c r="A3876" s="1864">
        <v>100</v>
      </c>
      <c r="B3876" s="2042" t="s">
        <v>12163</v>
      </c>
      <c r="C3876" s="1027">
        <v>1</v>
      </c>
      <c r="D3876" s="2888"/>
    </row>
    <row r="3877" spans="1:4" s="83" customFormat="1" ht="20.100000000000001" customHeight="1">
      <c r="A3877" s="2196">
        <v>80</v>
      </c>
      <c r="B3877" s="2182" t="s">
        <v>20667</v>
      </c>
      <c r="C3877" s="1027">
        <v>5</v>
      </c>
      <c r="D3877" s="2888"/>
    </row>
    <row r="3878" spans="1:4" s="83" customFormat="1" ht="20.100000000000001" customHeight="1">
      <c r="A3878" s="2196">
        <v>80</v>
      </c>
      <c r="B3878" s="2042" t="s">
        <v>23168</v>
      </c>
      <c r="C3878" s="1027">
        <v>9</v>
      </c>
      <c r="D3878" s="2888"/>
    </row>
    <row r="3879" spans="1:4" s="83" customFormat="1" ht="20.100000000000001" customHeight="1">
      <c r="A3879" s="2196">
        <v>100</v>
      </c>
      <c r="B3879" s="2042" t="s">
        <v>22181</v>
      </c>
      <c r="C3879" s="1027">
        <v>7</v>
      </c>
      <c r="D3879" s="2888"/>
    </row>
    <row r="3880" spans="1:4" s="83" customFormat="1" ht="20.100000000000001" customHeight="1">
      <c r="A3880" s="1864">
        <v>150</v>
      </c>
      <c r="B3880" s="1139" t="s">
        <v>21857</v>
      </c>
      <c r="C3880" s="1027">
        <v>2</v>
      </c>
      <c r="D3880" s="2889"/>
    </row>
    <row r="3881" spans="1:4" s="83" customFormat="1" ht="20.100000000000001" customHeight="1">
      <c r="A3881" s="1864">
        <v>60</v>
      </c>
      <c r="B3881" s="2042" t="s">
        <v>23272</v>
      </c>
      <c r="C3881" s="2074">
        <v>3</v>
      </c>
      <c r="D3881" s="2888"/>
    </row>
    <row r="3882" spans="1:4" s="83" customFormat="1" ht="20.100000000000001" customHeight="1">
      <c r="A3882" s="1864">
        <v>60</v>
      </c>
      <c r="B3882" s="2042" t="s">
        <v>7117</v>
      </c>
      <c r="C3882" s="1027">
        <v>3</v>
      </c>
      <c r="D3882" s="2888"/>
    </row>
    <row r="3883" spans="1:4" s="83" customFormat="1" ht="20.100000000000001" customHeight="1">
      <c r="A3883" s="1864">
        <v>100</v>
      </c>
      <c r="B3883" s="2044" t="s">
        <v>23271</v>
      </c>
      <c r="C3883" s="995">
        <v>5</v>
      </c>
      <c r="D3883" s="2888"/>
    </row>
    <row r="3884" spans="1:4" s="83" customFormat="1" ht="20.100000000000001" customHeight="1">
      <c r="A3884" s="2196">
        <v>100</v>
      </c>
      <c r="B3884" s="2043" t="s">
        <v>21858</v>
      </c>
      <c r="C3884" s="1027">
        <v>5</v>
      </c>
      <c r="D3884" s="2888"/>
    </row>
    <row r="3885" spans="1:4" s="83" customFormat="1" ht="20.100000000000001" customHeight="1">
      <c r="A3885" s="1864">
        <v>60</v>
      </c>
      <c r="B3885" s="2042" t="s">
        <v>7118</v>
      </c>
      <c r="C3885" s="1027">
        <v>6</v>
      </c>
      <c r="D3885" s="2888"/>
    </row>
    <row r="3886" spans="1:4" s="83" customFormat="1" ht="20.100000000000001" customHeight="1">
      <c r="A3886" s="1864">
        <v>60</v>
      </c>
      <c r="B3886" s="2040" t="s">
        <v>7119</v>
      </c>
      <c r="C3886" s="1027">
        <v>4</v>
      </c>
      <c r="D3886" s="2888"/>
    </row>
    <row r="3887" spans="1:4" s="83" customFormat="1" ht="20.100000000000001" customHeight="1">
      <c r="A3887" s="2196">
        <v>80</v>
      </c>
      <c r="B3887" s="1139" t="s">
        <v>19098</v>
      </c>
      <c r="C3887" s="1027">
        <v>5</v>
      </c>
      <c r="D3887" s="2888"/>
    </row>
    <row r="3888" spans="1:4" s="83" customFormat="1" ht="20.100000000000001" customHeight="1">
      <c r="A3888" s="2196">
        <v>80</v>
      </c>
      <c r="B3888" s="1139" t="s">
        <v>18867</v>
      </c>
      <c r="C3888" s="1027">
        <v>7</v>
      </c>
      <c r="D3888" s="2888"/>
    </row>
    <row r="3889" spans="1:4" s="83" customFormat="1" ht="20.100000000000001" customHeight="1">
      <c r="A3889" s="2196">
        <v>80</v>
      </c>
      <c r="B3889" s="2183" t="s">
        <v>18373</v>
      </c>
      <c r="C3889" s="1027">
        <v>8</v>
      </c>
      <c r="D3889" s="2889"/>
    </row>
    <row r="3890" spans="1:4" s="83" customFormat="1" ht="20.100000000000001" customHeight="1">
      <c r="A3890" s="2196">
        <v>80</v>
      </c>
      <c r="B3890" s="1139" t="s">
        <v>21922</v>
      </c>
      <c r="C3890" s="1027">
        <v>5</v>
      </c>
      <c r="D3890" s="2888"/>
    </row>
    <row r="3891" spans="1:4" s="83" customFormat="1" ht="20.100000000000001" customHeight="1">
      <c r="A3891" s="2196">
        <v>150</v>
      </c>
      <c r="B3891" s="2182" t="s">
        <v>21859</v>
      </c>
      <c r="C3891" s="1027">
        <v>4</v>
      </c>
      <c r="D3891" s="2888"/>
    </row>
    <row r="3892" spans="1:4" s="83" customFormat="1" ht="20.100000000000001" customHeight="1">
      <c r="A3892" s="1864">
        <v>80</v>
      </c>
      <c r="B3892" s="2182" t="s">
        <v>21861</v>
      </c>
      <c r="C3892" s="1027">
        <v>1</v>
      </c>
      <c r="D3892" s="2889"/>
    </row>
    <row r="3893" spans="1:4" s="83" customFormat="1" ht="20.100000000000001" customHeight="1">
      <c r="A3893" s="2196">
        <v>100</v>
      </c>
      <c r="B3893" s="2182" t="s">
        <v>21860</v>
      </c>
      <c r="C3893" s="1027">
        <v>5</v>
      </c>
      <c r="D3893" s="2888"/>
    </row>
    <row r="3894" spans="1:4" s="83" customFormat="1" ht="20.100000000000001" customHeight="1">
      <c r="A3894" s="1864">
        <v>80</v>
      </c>
      <c r="B3894" s="2042" t="s">
        <v>7120</v>
      </c>
      <c r="C3894" s="1027">
        <v>3</v>
      </c>
      <c r="D3894" s="2888"/>
    </row>
    <row r="3895" spans="1:4" s="83" customFormat="1" ht="20.100000000000001" customHeight="1">
      <c r="A3895" s="1864">
        <v>80</v>
      </c>
      <c r="B3895" s="1139" t="s">
        <v>7121</v>
      </c>
      <c r="C3895" s="1027">
        <v>3</v>
      </c>
      <c r="D3895" s="2888"/>
    </row>
    <row r="3896" spans="1:4" s="83" customFormat="1" ht="20.100000000000001" customHeight="1">
      <c r="A3896" s="1864">
        <v>80</v>
      </c>
      <c r="B3896" s="1139" t="s">
        <v>7122</v>
      </c>
      <c r="C3896" s="1027">
        <v>7</v>
      </c>
      <c r="D3896" s="2888"/>
    </row>
    <row r="3897" spans="1:4" s="996" customFormat="1" ht="20.100000000000001" customHeight="1">
      <c r="A3897" s="1864">
        <v>200</v>
      </c>
      <c r="B3897" s="2182" t="s">
        <v>10204</v>
      </c>
      <c r="C3897" s="1027">
        <v>5</v>
      </c>
      <c r="D3897" s="2888"/>
    </row>
    <row r="3898" spans="1:4" s="83" customFormat="1" ht="20.100000000000001" customHeight="1">
      <c r="A3898" s="1864">
        <v>200</v>
      </c>
      <c r="B3898" s="2182" t="s">
        <v>18534</v>
      </c>
      <c r="C3898" s="1027">
        <v>1</v>
      </c>
      <c r="D3898" s="2888"/>
    </row>
    <row r="3899" spans="1:4" s="83" customFormat="1" ht="20.100000000000001" customHeight="1">
      <c r="A3899" s="1864">
        <v>60</v>
      </c>
      <c r="B3899" s="2123" t="s">
        <v>18226</v>
      </c>
      <c r="C3899" s="2037">
        <v>3</v>
      </c>
      <c r="D3899" s="2889"/>
    </row>
    <row r="3900" spans="1:4" s="83" customFormat="1" ht="20.100000000000001" customHeight="1">
      <c r="A3900" s="1864">
        <v>60</v>
      </c>
      <c r="B3900" s="1134" t="s">
        <v>26066</v>
      </c>
      <c r="C3900" s="1004">
        <v>1</v>
      </c>
      <c r="D3900" s="2888"/>
    </row>
    <row r="3901" spans="1:4" s="83" customFormat="1" ht="20.100000000000001" customHeight="1">
      <c r="A3901" s="1864">
        <v>50</v>
      </c>
      <c r="B3901" s="2050" t="s">
        <v>18227</v>
      </c>
      <c r="C3901" s="1027">
        <v>5</v>
      </c>
      <c r="D3901" s="2889"/>
    </row>
    <row r="3902" spans="1:4" s="83" customFormat="1" ht="20.100000000000001" customHeight="1">
      <c r="A3902" s="1864">
        <v>50</v>
      </c>
      <c r="B3902" s="2066" t="s">
        <v>22130</v>
      </c>
      <c r="C3902" s="2037">
        <v>25</v>
      </c>
      <c r="D3902" s="2889"/>
    </row>
    <row r="3903" spans="1:4" s="83" customFormat="1" ht="20.100000000000001" customHeight="1">
      <c r="A3903" s="1864">
        <v>80</v>
      </c>
      <c r="B3903" s="2066" t="s">
        <v>20886</v>
      </c>
      <c r="C3903" s="2037">
        <v>13</v>
      </c>
      <c r="D3903" s="2889"/>
    </row>
    <row r="3904" spans="1:4" s="83" customFormat="1" ht="20.100000000000001" customHeight="1">
      <c r="A3904" s="1864">
        <v>50</v>
      </c>
      <c r="B3904" s="2181" t="s">
        <v>16718</v>
      </c>
      <c r="C3904" s="1027">
        <v>23</v>
      </c>
      <c r="D3904" s="2889"/>
    </row>
    <row r="3905" spans="1:4" s="83" customFormat="1" ht="20.100000000000001" customHeight="1">
      <c r="A3905" s="1864">
        <v>50</v>
      </c>
      <c r="B3905" s="2181" t="s">
        <v>26067</v>
      </c>
      <c r="C3905" s="2037">
        <v>68</v>
      </c>
      <c r="D3905" s="2889"/>
    </row>
    <row r="3906" spans="1:4" s="83" customFormat="1" ht="20.100000000000001" customHeight="1">
      <c r="A3906" s="2196">
        <v>60</v>
      </c>
      <c r="B3906" s="2181" t="s">
        <v>26068</v>
      </c>
      <c r="C3906" s="2037">
        <v>21</v>
      </c>
      <c r="D3906" s="2889"/>
    </row>
    <row r="3907" spans="1:4" s="1013" customFormat="1" ht="20.100000000000001" customHeight="1">
      <c r="A3907" s="2196">
        <v>60</v>
      </c>
      <c r="B3907" s="1134" t="s">
        <v>26069</v>
      </c>
      <c r="C3907" s="1027">
        <v>17</v>
      </c>
      <c r="D3907" s="2889"/>
    </row>
    <row r="3908" spans="1:4" s="1013" customFormat="1" ht="20.100000000000001" customHeight="1">
      <c r="A3908" s="2196">
        <v>100</v>
      </c>
      <c r="B3908" s="2061" t="s">
        <v>26070</v>
      </c>
      <c r="C3908" s="1027">
        <v>11</v>
      </c>
      <c r="D3908" s="2888"/>
    </row>
    <row r="3909" spans="1:4" s="1013" customFormat="1" ht="20.100000000000001" customHeight="1">
      <c r="A3909" s="1864">
        <v>200</v>
      </c>
      <c r="B3909" s="2061" t="s">
        <v>26071</v>
      </c>
      <c r="C3909" s="1027">
        <v>2</v>
      </c>
      <c r="D3909" s="2889"/>
    </row>
    <row r="3910" spans="1:4" s="1013" customFormat="1" ht="20.100000000000001" customHeight="1">
      <c r="A3910" s="1864">
        <v>150</v>
      </c>
      <c r="B3910" s="2061" t="s">
        <v>26072</v>
      </c>
      <c r="C3910" s="1027">
        <v>1</v>
      </c>
      <c r="D3910" s="2889"/>
    </row>
    <row r="3911" spans="1:4" s="1013" customFormat="1" ht="20.100000000000001" customHeight="1">
      <c r="A3911" s="2196">
        <v>80</v>
      </c>
      <c r="B3911" s="2064" t="s">
        <v>26073</v>
      </c>
      <c r="C3911" s="1027">
        <v>20</v>
      </c>
      <c r="D3911" s="2889"/>
    </row>
    <row r="3912" spans="1:4" s="1013" customFormat="1" ht="20.100000000000001" customHeight="1">
      <c r="A3912" s="1864">
        <v>150</v>
      </c>
      <c r="B3912" s="2063" t="s">
        <v>26074</v>
      </c>
      <c r="C3912" s="2037">
        <v>2</v>
      </c>
      <c r="D3912" s="2889"/>
    </row>
    <row r="3913" spans="1:4" s="83" customFormat="1" ht="20.100000000000001" customHeight="1">
      <c r="A3913" s="2196">
        <v>80</v>
      </c>
      <c r="B3913" s="2082" t="s">
        <v>26075</v>
      </c>
      <c r="C3913" s="1027">
        <v>11</v>
      </c>
      <c r="D3913" s="2888"/>
    </row>
    <row r="3914" spans="1:4" s="83" customFormat="1" ht="20.100000000000001" customHeight="1">
      <c r="A3914" s="3011">
        <v>150</v>
      </c>
      <c r="B3914" s="2082" t="s">
        <v>26076</v>
      </c>
      <c r="C3914" s="1027">
        <v>3</v>
      </c>
      <c r="D3914" s="2518">
        <v>0</v>
      </c>
    </row>
    <row r="3915" spans="1:4" s="83" customFormat="1" ht="20.100000000000001" customHeight="1">
      <c r="A3915" s="1864">
        <v>60</v>
      </c>
      <c r="B3915" s="2167" t="s">
        <v>17177</v>
      </c>
      <c r="C3915" s="2037">
        <v>50</v>
      </c>
      <c r="D3915" s="2889"/>
    </row>
    <row r="3916" spans="1:4" s="83" customFormat="1" ht="20.100000000000001" customHeight="1">
      <c r="A3916" s="1864">
        <v>50</v>
      </c>
      <c r="B3916" s="2155" t="s">
        <v>26077</v>
      </c>
      <c r="C3916" s="1027">
        <v>13</v>
      </c>
      <c r="D3916" s="2889"/>
    </row>
    <row r="3917" spans="1:4" s="83" customFormat="1" ht="20.100000000000001" customHeight="1">
      <c r="A3917" s="1864">
        <v>50</v>
      </c>
      <c r="B3917" s="2180" t="s">
        <v>26078</v>
      </c>
      <c r="C3917" s="2037">
        <v>16</v>
      </c>
      <c r="D3917" s="2889"/>
    </row>
    <row r="3918" spans="1:4" s="83" customFormat="1" ht="20.100000000000001" customHeight="1">
      <c r="A3918" s="2196">
        <v>60</v>
      </c>
      <c r="B3918" s="2127" t="s">
        <v>22388</v>
      </c>
      <c r="C3918" s="2037">
        <v>6</v>
      </c>
      <c r="D3918" s="2888"/>
    </row>
    <row r="3919" spans="1:4" s="83" customFormat="1" ht="20.100000000000001" customHeight="1">
      <c r="A3919" s="1864">
        <v>60</v>
      </c>
      <c r="B3919" s="2063" t="s">
        <v>26079</v>
      </c>
      <c r="C3919" s="2037">
        <v>39</v>
      </c>
      <c r="D3919" s="2889"/>
    </row>
    <row r="3920" spans="1:4" s="83" customFormat="1" ht="20.100000000000001" customHeight="1">
      <c r="A3920" s="1864">
        <v>60</v>
      </c>
      <c r="B3920" s="2123" t="s">
        <v>18228</v>
      </c>
      <c r="C3920" s="2037">
        <v>10</v>
      </c>
      <c r="D3920" s="2889"/>
    </row>
    <row r="3921" spans="1:4" s="83" customFormat="1" ht="20.100000000000001" customHeight="1">
      <c r="A3921" s="1864">
        <v>40</v>
      </c>
      <c r="B3921" s="2064" t="s">
        <v>15576</v>
      </c>
      <c r="C3921" s="621">
        <v>4</v>
      </c>
      <c r="D3921" s="2888"/>
    </row>
    <row r="3922" spans="1:4" s="83" customFormat="1" ht="20.100000000000001" customHeight="1">
      <c r="A3922" s="1864">
        <v>50</v>
      </c>
      <c r="B3922" s="2064" t="s">
        <v>15577</v>
      </c>
      <c r="C3922" s="621">
        <v>9</v>
      </c>
      <c r="D3922" s="2888"/>
    </row>
    <row r="3923" spans="1:4" s="83" customFormat="1" ht="20.100000000000001" customHeight="1">
      <c r="A3923" s="1864">
        <v>30</v>
      </c>
      <c r="B3923" s="2064" t="s">
        <v>15578</v>
      </c>
      <c r="C3923" s="621">
        <v>43</v>
      </c>
      <c r="D3923" s="2888"/>
    </row>
    <row r="3924" spans="1:4" s="83" customFormat="1" ht="20.100000000000001" customHeight="1">
      <c r="A3924" s="2196">
        <v>120</v>
      </c>
      <c r="B3924" s="2063" t="s">
        <v>23061</v>
      </c>
      <c r="C3924" s="1027">
        <v>2</v>
      </c>
      <c r="D3924" s="2888"/>
    </row>
    <row r="3925" spans="1:4" s="83" customFormat="1" ht="20.100000000000001" customHeight="1">
      <c r="A3925" s="2196">
        <v>80</v>
      </c>
      <c r="B3925" s="2063" t="s">
        <v>19524</v>
      </c>
      <c r="C3925" s="1027">
        <v>16</v>
      </c>
      <c r="D3925" s="2888"/>
    </row>
    <row r="3926" spans="1:4" s="83" customFormat="1" ht="20.100000000000001" customHeight="1">
      <c r="A3926" s="2196">
        <v>100</v>
      </c>
      <c r="B3926" s="2063" t="s">
        <v>18868</v>
      </c>
      <c r="C3926" s="1027">
        <v>8</v>
      </c>
      <c r="D3926" s="2888"/>
    </row>
    <row r="3927" spans="1:4" s="990" customFormat="1" ht="20.100000000000001" customHeight="1">
      <c r="A3927" s="2196">
        <v>100</v>
      </c>
      <c r="B3927" s="2178" t="s">
        <v>20378</v>
      </c>
      <c r="C3927" s="2037">
        <v>28</v>
      </c>
      <c r="D3927" s="2888"/>
    </row>
    <row r="3928" spans="1:4" s="990" customFormat="1" ht="20.100000000000001" customHeight="1">
      <c r="A3928" s="2196">
        <v>100</v>
      </c>
      <c r="B3928" s="2179" t="s">
        <v>17881</v>
      </c>
      <c r="C3928" s="2037">
        <v>9</v>
      </c>
      <c r="D3928" s="2888"/>
    </row>
    <row r="3929" spans="1:4" s="83" customFormat="1" ht="20.100000000000001" customHeight="1">
      <c r="A3929" s="1864">
        <v>50</v>
      </c>
      <c r="B3929" s="2066" t="s">
        <v>2994</v>
      </c>
      <c r="C3929" s="621">
        <v>9</v>
      </c>
      <c r="D3929" s="2888"/>
    </row>
    <row r="3930" spans="1:4" s="83" customFormat="1" ht="20.100000000000001" customHeight="1">
      <c r="A3930" s="3011">
        <v>60</v>
      </c>
      <c r="B3930" s="2129" t="s">
        <v>19288</v>
      </c>
      <c r="C3930" s="1027">
        <v>10</v>
      </c>
      <c r="D3930" s="2508">
        <v>0</v>
      </c>
    </row>
    <row r="3931" spans="1:4" s="83" customFormat="1" ht="20.100000000000001" customHeight="1">
      <c r="A3931" s="2196">
        <v>50</v>
      </c>
      <c r="B3931" s="1135" t="s">
        <v>24039</v>
      </c>
      <c r="C3931" s="2037">
        <v>20</v>
      </c>
      <c r="D3931" s="2888"/>
    </row>
    <row r="3932" spans="1:4" s="83" customFormat="1" ht="20.100000000000001" customHeight="1">
      <c r="A3932" s="1864">
        <v>60</v>
      </c>
      <c r="B3932" s="2132" t="s">
        <v>16340</v>
      </c>
      <c r="C3932" s="2037">
        <v>7</v>
      </c>
      <c r="D3932" s="2888"/>
    </row>
    <row r="3933" spans="1:4" s="83" customFormat="1" ht="20.100000000000001" customHeight="1">
      <c r="A3933" s="1864">
        <v>50</v>
      </c>
      <c r="B3933" s="1135" t="s">
        <v>21304</v>
      </c>
      <c r="C3933" s="2037">
        <v>50</v>
      </c>
      <c r="D3933" s="2888"/>
    </row>
    <row r="3934" spans="1:4" s="83" customFormat="1" ht="20.100000000000001" customHeight="1">
      <c r="A3934" s="2196">
        <v>50</v>
      </c>
      <c r="B3934" s="1135" t="s">
        <v>15669</v>
      </c>
      <c r="C3934" s="2037">
        <v>1</v>
      </c>
      <c r="D3934" s="2888"/>
    </row>
    <row r="3935" spans="1:4" s="83" customFormat="1" ht="20.100000000000001" customHeight="1">
      <c r="A3935" s="1864">
        <v>100</v>
      </c>
      <c r="B3935" s="2177" t="s">
        <v>9528</v>
      </c>
      <c r="C3935" s="2037">
        <v>1</v>
      </c>
      <c r="D3935" s="2888"/>
    </row>
    <row r="3936" spans="1:4" s="83" customFormat="1" ht="20.100000000000001" customHeight="1">
      <c r="A3936" s="1864">
        <v>20</v>
      </c>
      <c r="B3936" s="2127" t="s">
        <v>15196</v>
      </c>
      <c r="C3936" s="1027">
        <v>6</v>
      </c>
      <c r="D3936" s="2888"/>
    </row>
    <row r="3937" spans="1:4" s="83" customFormat="1" ht="20.100000000000001" customHeight="1">
      <c r="A3937" s="2196">
        <v>40</v>
      </c>
      <c r="B3937" s="2127" t="s">
        <v>15734</v>
      </c>
      <c r="C3937" s="2037">
        <v>5</v>
      </c>
      <c r="D3937" s="2888"/>
    </row>
    <row r="3938" spans="1:4" s="83" customFormat="1" ht="20.100000000000001" customHeight="1">
      <c r="A3938" s="2196">
        <v>40</v>
      </c>
      <c r="B3938" s="2125" t="s">
        <v>21303</v>
      </c>
      <c r="C3938" s="2037">
        <v>297</v>
      </c>
      <c r="D3938" s="2888"/>
    </row>
    <row r="3939" spans="1:4" s="83" customFormat="1" ht="20.100000000000001" customHeight="1">
      <c r="A3939" s="3010">
        <v>30</v>
      </c>
      <c r="B3939" s="1136" t="s">
        <v>18535</v>
      </c>
      <c r="C3939" s="2037">
        <v>80</v>
      </c>
      <c r="D3939" s="2889"/>
    </row>
    <row r="3940" spans="1:4" s="83" customFormat="1" ht="20.100000000000001" customHeight="1">
      <c r="A3940" s="3010">
        <v>30</v>
      </c>
      <c r="B3940" s="1136" t="s">
        <v>18536</v>
      </c>
      <c r="C3940" s="1027">
        <v>140</v>
      </c>
      <c r="D3940" s="2888"/>
    </row>
    <row r="3941" spans="1:4" s="83" customFormat="1" ht="20.100000000000001" customHeight="1">
      <c r="A3941" s="3010">
        <v>80</v>
      </c>
      <c r="B3941" s="2176" t="s">
        <v>22410</v>
      </c>
      <c r="C3941" s="2037">
        <v>70</v>
      </c>
      <c r="D3941" s="2889"/>
    </row>
    <row r="3942" spans="1:4" s="83" customFormat="1" ht="20.100000000000001" customHeight="1">
      <c r="A3942" s="1864">
        <v>60</v>
      </c>
      <c r="B3942" s="2066" t="s">
        <v>18050</v>
      </c>
      <c r="C3942" s="1027">
        <v>10</v>
      </c>
      <c r="D3942" s="2888"/>
    </row>
    <row r="3943" spans="1:4" s="83" customFormat="1" ht="20.100000000000001" customHeight="1">
      <c r="A3943" s="2196">
        <v>80</v>
      </c>
      <c r="B3943" s="2066" t="s">
        <v>22894</v>
      </c>
      <c r="C3943" s="1027">
        <v>50</v>
      </c>
      <c r="D3943" s="2888"/>
    </row>
    <row r="3944" spans="1:4" s="83" customFormat="1" ht="20.100000000000001" customHeight="1">
      <c r="A3944" s="1864">
        <v>60</v>
      </c>
      <c r="B3944" s="2066" t="s">
        <v>19314</v>
      </c>
      <c r="C3944" s="2037">
        <v>13</v>
      </c>
      <c r="D3944" s="2888"/>
    </row>
    <row r="3945" spans="1:4" s="990" customFormat="1" ht="20.100000000000001" customHeight="1">
      <c r="A3945" s="1864">
        <v>25</v>
      </c>
      <c r="B3945" s="2147" t="s">
        <v>10865</v>
      </c>
      <c r="C3945" s="2037">
        <v>200</v>
      </c>
      <c r="D3945" s="2888"/>
    </row>
    <row r="3946" spans="1:4" s="990" customFormat="1" ht="20.100000000000001" customHeight="1">
      <c r="A3946" s="1864">
        <v>25</v>
      </c>
      <c r="B3946" s="2147" t="s">
        <v>13659</v>
      </c>
      <c r="C3946" s="2037">
        <v>50</v>
      </c>
      <c r="D3946" s="2888"/>
    </row>
    <row r="3947" spans="1:4" s="990" customFormat="1" ht="20.100000000000001" customHeight="1">
      <c r="A3947" s="1864">
        <v>30</v>
      </c>
      <c r="B3947" s="2147" t="s">
        <v>10866</v>
      </c>
      <c r="C3947" s="2037">
        <v>30</v>
      </c>
      <c r="D3947" s="2888"/>
    </row>
    <row r="3948" spans="1:4" s="83" customFormat="1" ht="20.100000000000001" customHeight="1">
      <c r="A3948" s="2196">
        <v>100</v>
      </c>
      <c r="B3948" s="2063" t="s">
        <v>15134</v>
      </c>
      <c r="C3948" s="2037">
        <v>50</v>
      </c>
      <c r="D3948" s="2888"/>
    </row>
    <row r="3949" spans="1:4" s="83" customFormat="1" ht="20.100000000000001" customHeight="1">
      <c r="A3949" s="2196">
        <v>100</v>
      </c>
      <c r="B3949" s="2063" t="s">
        <v>15135</v>
      </c>
      <c r="C3949" s="2037">
        <v>1</v>
      </c>
      <c r="D3949" s="2888"/>
    </row>
    <row r="3950" spans="1:4" s="83" customFormat="1" ht="20.100000000000001" customHeight="1">
      <c r="A3950" s="2196">
        <v>100</v>
      </c>
      <c r="B3950" s="2066" t="s">
        <v>13477</v>
      </c>
      <c r="C3950" s="621">
        <v>10</v>
      </c>
      <c r="D3950" s="2888"/>
    </row>
    <row r="3951" spans="1:4" s="83" customFormat="1" ht="20.100000000000001" customHeight="1">
      <c r="A3951" s="2196">
        <v>100</v>
      </c>
      <c r="B3951" s="2066" t="s">
        <v>2348</v>
      </c>
      <c r="C3951" s="621">
        <v>20</v>
      </c>
      <c r="D3951" s="2888"/>
    </row>
    <row r="3952" spans="1:4" s="83" customFormat="1" ht="20.100000000000001" customHeight="1">
      <c r="A3952" s="2196">
        <v>100</v>
      </c>
      <c r="B3952" s="2066" t="s">
        <v>14081</v>
      </c>
      <c r="C3952" s="621">
        <v>40</v>
      </c>
      <c r="D3952" s="2888"/>
    </row>
    <row r="3953" spans="1:4" s="83" customFormat="1" ht="20.100000000000001" customHeight="1">
      <c r="A3953" s="2196">
        <v>100</v>
      </c>
      <c r="B3953" s="2066" t="s">
        <v>14082</v>
      </c>
      <c r="C3953" s="621">
        <v>3</v>
      </c>
      <c r="D3953" s="2888"/>
    </row>
    <row r="3954" spans="1:4" s="83" customFormat="1" ht="20.100000000000001" customHeight="1">
      <c r="A3954" s="2196">
        <v>150</v>
      </c>
      <c r="B3954" s="2378" t="s">
        <v>23203</v>
      </c>
      <c r="C3954" s="621">
        <v>87</v>
      </c>
      <c r="D3954" s="2888"/>
    </row>
    <row r="3955" spans="1:4" s="83" customFormat="1" ht="20.100000000000001" customHeight="1">
      <c r="A3955" s="2196">
        <v>80</v>
      </c>
      <c r="B3955" s="2066" t="s">
        <v>23952</v>
      </c>
      <c r="C3955" s="2037">
        <v>9</v>
      </c>
      <c r="D3955" s="2888"/>
    </row>
    <row r="3956" spans="1:4" s="83" customFormat="1" ht="20.100000000000001" customHeight="1">
      <c r="A3956" s="2196">
        <v>80</v>
      </c>
      <c r="B3956" s="2066" t="s">
        <v>23953</v>
      </c>
      <c r="C3956" s="621">
        <v>21</v>
      </c>
      <c r="D3956" s="2888"/>
    </row>
    <row r="3957" spans="1:4" s="83" customFormat="1" ht="20.100000000000001" customHeight="1">
      <c r="A3957" s="2196">
        <v>80</v>
      </c>
      <c r="B3957" s="2066" t="s">
        <v>14083</v>
      </c>
      <c r="C3957" s="621">
        <v>10</v>
      </c>
      <c r="D3957" s="2888"/>
    </row>
    <row r="3958" spans="1:4" s="83" customFormat="1" ht="20.100000000000001" customHeight="1">
      <c r="A3958" s="2196">
        <v>80</v>
      </c>
      <c r="B3958" s="2066" t="s">
        <v>10858</v>
      </c>
      <c r="C3958" s="621">
        <v>38</v>
      </c>
      <c r="D3958" s="2888"/>
    </row>
    <row r="3959" spans="1:4" s="83" customFormat="1" ht="20.100000000000001" customHeight="1">
      <c r="A3959" s="2196">
        <v>80</v>
      </c>
      <c r="B3959" s="2066" t="s">
        <v>23951</v>
      </c>
      <c r="C3959" s="2037">
        <v>16</v>
      </c>
      <c r="D3959" s="2888"/>
    </row>
    <row r="3960" spans="1:4" s="83" customFormat="1" ht="20.100000000000001" customHeight="1">
      <c r="A3960" s="2196">
        <v>150</v>
      </c>
      <c r="B3960" s="2066" t="s">
        <v>13642</v>
      </c>
      <c r="C3960" s="621">
        <v>2</v>
      </c>
      <c r="D3960" s="2888"/>
    </row>
    <row r="3961" spans="1:4" s="83" customFormat="1" ht="20.100000000000001" customHeight="1">
      <c r="A3961" s="1864">
        <v>500</v>
      </c>
      <c r="B3961" s="2066" t="s">
        <v>16484</v>
      </c>
      <c r="C3961" s="2097">
        <v>1</v>
      </c>
      <c r="D3961" s="2888"/>
    </row>
    <row r="3962" spans="1:4" s="83" customFormat="1" ht="20.100000000000001" customHeight="1">
      <c r="A3962" s="1864">
        <v>200</v>
      </c>
      <c r="B3962" s="2066" t="s">
        <v>10857</v>
      </c>
      <c r="C3962" s="494">
        <v>1</v>
      </c>
      <c r="D3962" s="2888"/>
    </row>
    <row r="3963" spans="1:4" s="83" customFormat="1" ht="20.100000000000001" customHeight="1">
      <c r="A3963" s="1864">
        <v>350</v>
      </c>
      <c r="B3963" s="2170" t="s">
        <v>20887</v>
      </c>
      <c r="C3963" s="494">
        <v>1</v>
      </c>
      <c r="D3963" s="2888"/>
    </row>
    <row r="3964" spans="1:4" s="83" customFormat="1" ht="20.100000000000001" customHeight="1">
      <c r="A3964" s="1864">
        <v>150</v>
      </c>
      <c r="B3964" s="1135" t="s">
        <v>14084</v>
      </c>
      <c r="C3964" s="621">
        <v>3</v>
      </c>
      <c r="D3964" s="2888"/>
    </row>
    <row r="3965" spans="1:4" s="83" customFormat="1" ht="20.100000000000001" customHeight="1">
      <c r="A3965" s="2196">
        <v>150</v>
      </c>
      <c r="B3965" s="2066" t="s">
        <v>20962</v>
      </c>
      <c r="C3965" s="621">
        <v>150</v>
      </c>
      <c r="D3965" s="2888"/>
    </row>
    <row r="3966" spans="1:4" s="83" customFormat="1" ht="20.100000000000001" customHeight="1">
      <c r="A3966" s="1864">
        <v>100</v>
      </c>
      <c r="B3966" s="2066" t="s">
        <v>13643</v>
      </c>
      <c r="C3966" s="621">
        <v>9</v>
      </c>
      <c r="D3966" s="2888"/>
    </row>
    <row r="3967" spans="1:4" s="83" customFormat="1" ht="20.100000000000001" customHeight="1">
      <c r="A3967" s="1864">
        <v>250</v>
      </c>
      <c r="B3967" s="2066" t="s">
        <v>13637</v>
      </c>
      <c r="C3967" s="621">
        <v>1</v>
      </c>
      <c r="D3967" s="2888"/>
    </row>
    <row r="3968" spans="1:4" s="83" customFormat="1" ht="20.100000000000001" customHeight="1">
      <c r="A3968" s="1864">
        <v>150</v>
      </c>
      <c r="B3968" s="1135" t="s">
        <v>14085</v>
      </c>
      <c r="C3968" s="621">
        <v>3</v>
      </c>
      <c r="D3968" s="2888"/>
    </row>
    <row r="3969" spans="1:4" s="83" customFormat="1" ht="20.100000000000001" customHeight="1">
      <c r="A3969" s="1864">
        <v>150</v>
      </c>
      <c r="B3969" s="1135" t="s">
        <v>14089</v>
      </c>
      <c r="C3969" s="621">
        <v>1</v>
      </c>
      <c r="D3969" s="2888"/>
    </row>
    <row r="3970" spans="1:4" s="83" customFormat="1" ht="20.100000000000001" customHeight="1">
      <c r="A3970" s="1864">
        <v>150</v>
      </c>
      <c r="B3970" s="2066" t="s">
        <v>14090</v>
      </c>
      <c r="C3970" s="621">
        <v>2</v>
      </c>
      <c r="D3970" s="2888"/>
    </row>
    <row r="3971" spans="1:4" s="83" customFormat="1" ht="20.100000000000001" customHeight="1">
      <c r="A3971" s="1864">
        <v>100</v>
      </c>
      <c r="B3971" s="2066" t="s">
        <v>14091</v>
      </c>
      <c r="C3971" s="621">
        <v>10</v>
      </c>
      <c r="D3971" s="2888"/>
    </row>
    <row r="3972" spans="1:4" s="990" customFormat="1" ht="20.100000000000001" customHeight="1">
      <c r="A3972" s="3010">
        <v>150</v>
      </c>
      <c r="B3972" s="3019" t="s">
        <v>26259</v>
      </c>
      <c r="C3972" s="2037">
        <v>3</v>
      </c>
      <c r="D3972" s="2889"/>
    </row>
    <row r="3973" spans="1:4" s="990" customFormat="1" ht="20.100000000000001" customHeight="1">
      <c r="A3973" s="3010">
        <v>150</v>
      </c>
      <c r="B3973" s="3019" t="s">
        <v>26260</v>
      </c>
      <c r="C3973" s="2037">
        <v>5</v>
      </c>
      <c r="D3973" s="2518"/>
    </row>
    <row r="3974" spans="1:4" s="990" customFormat="1" ht="20.100000000000001" customHeight="1">
      <c r="A3974" s="2196">
        <v>200</v>
      </c>
      <c r="B3974" s="2090" t="s">
        <v>20984</v>
      </c>
      <c r="C3974" s="494">
        <v>3</v>
      </c>
      <c r="D3974" s="2888"/>
    </row>
    <row r="3975" spans="1:4" s="990" customFormat="1" ht="20.100000000000001" customHeight="1">
      <c r="A3975" s="1864">
        <v>250</v>
      </c>
      <c r="B3975" s="2090" t="s">
        <v>10868</v>
      </c>
      <c r="C3975" s="621">
        <v>1</v>
      </c>
      <c r="D3975" s="2888"/>
    </row>
    <row r="3976" spans="1:4" s="990" customFormat="1" ht="20.100000000000001" customHeight="1">
      <c r="A3976" s="1864">
        <v>150</v>
      </c>
      <c r="B3976" s="2090" t="s">
        <v>10879</v>
      </c>
      <c r="C3976" s="621">
        <v>2</v>
      </c>
      <c r="D3976" s="2888"/>
    </row>
    <row r="3977" spans="1:4" s="990" customFormat="1" ht="20.100000000000001" customHeight="1">
      <c r="A3977" s="1864">
        <v>150</v>
      </c>
      <c r="B3977" s="2090" t="s">
        <v>10878</v>
      </c>
      <c r="C3977" s="2037">
        <v>5</v>
      </c>
      <c r="D3977" s="2888"/>
    </row>
    <row r="3978" spans="1:4" s="990" customFormat="1" ht="20.100000000000001" customHeight="1">
      <c r="A3978" s="1864">
        <v>200</v>
      </c>
      <c r="B3978" s="2090" t="s">
        <v>10867</v>
      </c>
      <c r="C3978" s="2037">
        <v>6</v>
      </c>
      <c r="D3978" s="2888"/>
    </row>
    <row r="3979" spans="1:4" s="990" customFormat="1" ht="20.100000000000001" customHeight="1">
      <c r="A3979" s="1864">
        <v>200</v>
      </c>
      <c r="B3979" s="2073" t="s">
        <v>10876</v>
      </c>
      <c r="C3979" s="621">
        <v>3</v>
      </c>
      <c r="D3979" s="2888"/>
    </row>
    <row r="3980" spans="1:4" s="990" customFormat="1" ht="20.100000000000001" customHeight="1">
      <c r="A3980" s="1864">
        <v>200</v>
      </c>
      <c r="B3980" s="2073" t="s">
        <v>10876</v>
      </c>
      <c r="C3980" s="621">
        <v>3</v>
      </c>
      <c r="D3980" s="2888"/>
    </row>
    <row r="3981" spans="1:4" s="990" customFormat="1" ht="20.100000000000001" customHeight="1">
      <c r="A3981" s="1864">
        <v>250</v>
      </c>
      <c r="B3981" s="2073" t="s">
        <v>10870</v>
      </c>
      <c r="C3981" s="621">
        <v>8</v>
      </c>
      <c r="D3981" s="2888"/>
    </row>
    <row r="3982" spans="1:4" s="990" customFormat="1" ht="20.100000000000001" customHeight="1">
      <c r="A3982" s="1864">
        <v>250</v>
      </c>
      <c r="B3982" s="2073" t="s">
        <v>10873</v>
      </c>
      <c r="C3982" s="621">
        <v>8</v>
      </c>
      <c r="D3982" s="2888"/>
    </row>
    <row r="3983" spans="1:4" s="990" customFormat="1" ht="20.100000000000001" customHeight="1">
      <c r="A3983" s="1864">
        <v>150</v>
      </c>
      <c r="B3983" s="2073" t="s">
        <v>10874</v>
      </c>
      <c r="C3983" s="621">
        <v>8</v>
      </c>
      <c r="D3983" s="2888"/>
    </row>
    <row r="3984" spans="1:4" s="990" customFormat="1" ht="20.100000000000001" customHeight="1">
      <c r="A3984" s="1864">
        <v>150</v>
      </c>
      <c r="B3984" s="2073" t="s">
        <v>10875</v>
      </c>
      <c r="C3984" s="621">
        <v>8</v>
      </c>
      <c r="D3984" s="2888"/>
    </row>
    <row r="3985" spans="1:4" s="990" customFormat="1" ht="20.100000000000001" customHeight="1">
      <c r="A3985" s="1864">
        <v>200</v>
      </c>
      <c r="B3985" s="2073" t="s">
        <v>10871</v>
      </c>
      <c r="C3985" s="621">
        <v>17</v>
      </c>
      <c r="D3985" s="2888"/>
    </row>
    <row r="3986" spans="1:4" s="990" customFormat="1" ht="20.100000000000001" customHeight="1">
      <c r="A3986" s="1864">
        <v>200</v>
      </c>
      <c r="B3986" s="2073" t="s">
        <v>10872</v>
      </c>
      <c r="C3986" s="621">
        <v>22</v>
      </c>
      <c r="D3986" s="2888"/>
    </row>
    <row r="3987" spans="1:4" s="990" customFormat="1" ht="20.100000000000001" customHeight="1">
      <c r="A3987" s="1864">
        <v>300</v>
      </c>
      <c r="B3987" s="2073" t="s">
        <v>16504</v>
      </c>
      <c r="C3987" s="2037">
        <v>1</v>
      </c>
      <c r="D3987" s="2888"/>
    </row>
    <row r="3988" spans="1:4" s="990" customFormat="1" ht="20.100000000000001" customHeight="1">
      <c r="A3988" s="2196">
        <v>300</v>
      </c>
      <c r="B3988" s="2073" t="s">
        <v>16013</v>
      </c>
      <c r="C3988" s="2037">
        <v>1</v>
      </c>
      <c r="D3988" s="2888"/>
    </row>
    <row r="3989" spans="1:4" s="990" customFormat="1" ht="20.100000000000001" customHeight="1">
      <c r="A3989" s="1864">
        <v>300</v>
      </c>
      <c r="B3989" s="2073" t="s">
        <v>16012</v>
      </c>
      <c r="C3989" s="2037">
        <v>1</v>
      </c>
      <c r="D3989" s="2888"/>
    </row>
    <row r="3990" spans="1:4" s="990" customFormat="1" ht="20.100000000000001" customHeight="1">
      <c r="A3990" s="2196">
        <v>250</v>
      </c>
      <c r="B3990" s="2090" t="s">
        <v>21481</v>
      </c>
      <c r="C3990" s="2037">
        <v>1</v>
      </c>
      <c r="D3990" s="2888"/>
    </row>
    <row r="3991" spans="1:4" s="990" customFormat="1" ht="20.100000000000001" customHeight="1">
      <c r="A3991" s="1864">
        <v>350</v>
      </c>
      <c r="B3991" s="2090" t="s">
        <v>14908</v>
      </c>
      <c r="C3991" s="2037">
        <v>1</v>
      </c>
      <c r="D3991" s="2888"/>
    </row>
    <row r="3992" spans="1:4" s="83" customFormat="1" ht="20.100000000000001" customHeight="1">
      <c r="A3992" s="1864"/>
      <c r="B3992" s="1135" t="s">
        <v>18515</v>
      </c>
      <c r="C3992" s="621" t="s">
        <v>1127</v>
      </c>
      <c r="D3992" s="2888"/>
    </row>
    <row r="3993" spans="1:4" s="83" customFormat="1" ht="20.100000000000001" customHeight="1">
      <c r="A3993" s="1864"/>
      <c r="B3993" s="1135" t="s">
        <v>24899</v>
      </c>
      <c r="C3993" s="621" t="s">
        <v>1127</v>
      </c>
      <c r="D3993" s="2889"/>
    </row>
    <row r="3994" spans="1:4" s="83" customFormat="1" ht="20.100000000000001" customHeight="1">
      <c r="A3994" s="1864"/>
      <c r="B3994" s="1135" t="s">
        <v>18517</v>
      </c>
      <c r="C3994" s="621" t="s">
        <v>1127</v>
      </c>
      <c r="D3994" s="2888"/>
    </row>
    <row r="3995" spans="1:4" s="83" customFormat="1" ht="20.100000000000001" customHeight="1">
      <c r="A3995" s="1864"/>
      <c r="B3995" s="1135" t="s">
        <v>18518</v>
      </c>
      <c r="C3995" s="621" t="s">
        <v>1127</v>
      </c>
      <c r="D3995" s="2888"/>
    </row>
    <row r="3996" spans="1:4" s="83" customFormat="1" ht="20.100000000000001" customHeight="1">
      <c r="A3996" s="3010">
        <v>350</v>
      </c>
      <c r="B3996" s="2129" t="s">
        <v>26299</v>
      </c>
      <c r="C3996" s="2037">
        <v>1</v>
      </c>
      <c r="D3996" s="2888"/>
    </row>
    <row r="3997" spans="1:4" s="83" customFormat="1" ht="20.100000000000001" customHeight="1">
      <c r="A3997" s="1864">
        <v>150</v>
      </c>
      <c r="B3997" s="2172" t="s">
        <v>10880</v>
      </c>
      <c r="C3997" s="621">
        <v>20</v>
      </c>
      <c r="D3997" s="2888"/>
    </row>
    <row r="3998" spans="1:4" s="83" customFormat="1" ht="20.100000000000001" customHeight="1">
      <c r="A3998" s="1864">
        <v>150</v>
      </c>
      <c r="B3998" s="2066" t="s">
        <v>10877</v>
      </c>
      <c r="C3998" s="621">
        <v>3</v>
      </c>
      <c r="D3998" s="2888"/>
    </row>
    <row r="3999" spans="1:4" s="83" customFormat="1" ht="20.100000000000001" customHeight="1">
      <c r="A3999" s="1864">
        <v>150</v>
      </c>
      <c r="B3999" s="2066" t="s">
        <v>2366</v>
      </c>
      <c r="C3999" s="621">
        <v>17</v>
      </c>
      <c r="D3999" s="2888"/>
    </row>
    <row r="4000" spans="1:4" s="83" customFormat="1" ht="20.100000000000001" customHeight="1">
      <c r="A4000" s="1864">
        <v>250</v>
      </c>
      <c r="B4000" s="2066" t="s">
        <v>14086</v>
      </c>
      <c r="C4000" s="621">
        <v>3</v>
      </c>
      <c r="D4000" s="2888"/>
    </row>
    <row r="4001" spans="1:4" s="83" customFormat="1" ht="20.100000000000001" customHeight="1">
      <c r="A4001" s="1864">
        <v>150</v>
      </c>
      <c r="B4001" s="2066" t="s">
        <v>13644</v>
      </c>
      <c r="C4001" s="621">
        <v>2</v>
      </c>
      <c r="D4001" s="2888"/>
    </row>
    <row r="4002" spans="1:4" s="83" customFormat="1" ht="20.100000000000001" customHeight="1">
      <c r="A4002" s="1864">
        <v>150</v>
      </c>
      <c r="B4002" s="1135" t="s">
        <v>10453</v>
      </c>
      <c r="C4002" s="621">
        <v>8</v>
      </c>
      <c r="D4002" s="2888"/>
    </row>
    <row r="4003" spans="1:4" s="83" customFormat="1" ht="20.100000000000001" customHeight="1">
      <c r="A4003" s="1864">
        <v>150</v>
      </c>
      <c r="B4003" s="1135" t="s">
        <v>13645</v>
      </c>
      <c r="C4003" s="621">
        <v>4</v>
      </c>
      <c r="D4003" s="2888"/>
    </row>
    <row r="4004" spans="1:4" s="83" customFormat="1" ht="20.100000000000001" customHeight="1">
      <c r="A4004" s="1864">
        <v>150</v>
      </c>
      <c r="B4004" s="2172" t="s">
        <v>13640</v>
      </c>
      <c r="C4004" s="621">
        <v>3</v>
      </c>
      <c r="D4004" s="2888"/>
    </row>
    <row r="4005" spans="1:4" s="83" customFormat="1" ht="20.100000000000001" customHeight="1">
      <c r="A4005" s="1864">
        <v>150</v>
      </c>
      <c r="B4005" s="2127" t="s">
        <v>13641</v>
      </c>
      <c r="C4005" s="621">
        <v>16</v>
      </c>
      <c r="D4005" s="2888"/>
    </row>
    <row r="4006" spans="1:4" s="83" customFormat="1" ht="20.100000000000001" customHeight="1">
      <c r="A4006" s="1864">
        <v>450</v>
      </c>
      <c r="B4006" s="2175" t="s">
        <v>13638</v>
      </c>
      <c r="C4006" s="621">
        <v>1</v>
      </c>
      <c r="D4006" s="2888"/>
    </row>
    <row r="4007" spans="1:4" s="83" customFormat="1" ht="20.100000000000001" customHeight="1">
      <c r="A4007" s="1864">
        <v>350</v>
      </c>
      <c r="B4007" s="2175" t="s">
        <v>13639</v>
      </c>
      <c r="C4007" s="621">
        <v>3</v>
      </c>
      <c r="D4007" s="2888"/>
    </row>
    <row r="4008" spans="1:4" s="83" customFormat="1" ht="20.100000000000001" customHeight="1">
      <c r="A4008" s="1864">
        <v>250</v>
      </c>
      <c r="B4008" s="2173" t="s">
        <v>2365</v>
      </c>
      <c r="C4008" s="2037">
        <v>2</v>
      </c>
      <c r="D4008" s="2888"/>
    </row>
    <row r="4009" spans="1:4" s="83" customFormat="1" ht="20.100000000000001" customHeight="1">
      <c r="A4009" s="1864">
        <v>250</v>
      </c>
      <c r="B4009" s="2173" t="s">
        <v>20888</v>
      </c>
      <c r="C4009" s="621">
        <v>1</v>
      </c>
      <c r="D4009" s="2888"/>
    </row>
    <row r="4010" spans="1:4" s="83" customFormat="1" ht="20.100000000000001" customHeight="1">
      <c r="A4010" s="1864">
        <v>250</v>
      </c>
      <c r="B4010" s="2169" t="s">
        <v>20889</v>
      </c>
      <c r="C4010" s="621">
        <v>1</v>
      </c>
      <c r="D4010" s="2888"/>
    </row>
    <row r="4011" spans="1:4" s="83" customFormat="1" ht="20.100000000000001" customHeight="1">
      <c r="A4011" s="1864">
        <v>350</v>
      </c>
      <c r="B4011" s="2172" t="s">
        <v>20890</v>
      </c>
      <c r="C4011" s="621">
        <v>1</v>
      </c>
      <c r="D4011" s="2888"/>
    </row>
    <row r="4012" spans="1:4" s="83" customFormat="1" ht="20.100000000000001" customHeight="1">
      <c r="A4012" s="1864">
        <v>300</v>
      </c>
      <c r="B4012" s="2087" t="s">
        <v>14096</v>
      </c>
      <c r="C4012" s="621">
        <v>1</v>
      </c>
      <c r="D4012" s="2888"/>
    </row>
    <row r="4013" spans="1:4" s="83" customFormat="1" ht="20.100000000000001" customHeight="1">
      <c r="A4013" s="1864">
        <v>150</v>
      </c>
      <c r="B4013" s="2066" t="s">
        <v>14095</v>
      </c>
      <c r="C4013" s="621">
        <v>2</v>
      </c>
      <c r="D4013" s="2888"/>
    </row>
    <row r="4014" spans="1:4" s="83" customFormat="1" ht="20.100000000000001" customHeight="1">
      <c r="A4014" s="1864">
        <v>150</v>
      </c>
      <c r="B4014" s="2171" t="s">
        <v>13647</v>
      </c>
      <c r="C4014" s="621">
        <v>1</v>
      </c>
      <c r="D4014" s="2888"/>
    </row>
    <row r="4015" spans="1:4" s="83" customFormat="1" ht="20.100000000000001" customHeight="1">
      <c r="A4015" s="1864">
        <v>150</v>
      </c>
      <c r="B4015" s="2127" t="s">
        <v>13646</v>
      </c>
      <c r="C4015" s="621">
        <v>1</v>
      </c>
      <c r="D4015" s="2888"/>
    </row>
    <row r="4016" spans="1:4" s="83" customFormat="1" ht="20.100000000000001" customHeight="1">
      <c r="A4016" s="1864">
        <v>150</v>
      </c>
      <c r="B4016" s="1135" t="s">
        <v>14092</v>
      </c>
      <c r="C4016" s="621">
        <v>3</v>
      </c>
      <c r="D4016" s="2888"/>
    </row>
    <row r="4017" spans="1:4" s="83" customFormat="1" ht="20.100000000000001" customHeight="1">
      <c r="A4017" s="1864">
        <v>150</v>
      </c>
      <c r="B4017" s="2127" t="s">
        <v>14087</v>
      </c>
      <c r="C4017" s="621">
        <v>1</v>
      </c>
      <c r="D4017" s="2888"/>
    </row>
    <row r="4018" spans="1:4" s="83" customFormat="1" ht="20.100000000000001" customHeight="1">
      <c r="A4018" s="1864">
        <v>100</v>
      </c>
      <c r="B4018" s="1135" t="s">
        <v>14088</v>
      </c>
      <c r="C4018" s="621">
        <v>8</v>
      </c>
      <c r="D4018" s="2888"/>
    </row>
    <row r="4019" spans="1:4" s="83" customFormat="1" ht="20.100000000000001" customHeight="1">
      <c r="A4019" s="1864">
        <v>150</v>
      </c>
      <c r="B4019" s="2066" t="s">
        <v>14093</v>
      </c>
      <c r="C4019" s="621">
        <v>2</v>
      </c>
      <c r="D4019" s="2888"/>
    </row>
    <row r="4020" spans="1:4" s="83" customFormat="1" ht="20.100000000000001" customHeight="1">
      <c r="A4020" s="1864">
        <v>150</v>
      </c>
      <c r="B4020" s="2066" t="s">
        <v>14094</v>
      </c>
      <c r="C4020" s="621">
        <v>6</v>
      </c>
      <c r="D4020" s="2888"/>
    </row>
    <row r="4021" spans="1:4" s="83" customFormat="1" ht="20.100000000000001" customHeight="1">
      <c r="A4021" s="1864">
        <v>100</v>
      </c>
      <c r="B4021" s="2169" t="s">
        <v>11715</v>
      </c>
      <c r="C4021" s="2037">
        <v>1</v>
      </c>
      <c r="D4021" s="2889"/>
    </row>
    <row r="4022" spans="1:4" s="83" customFormat="1" ht="20.100000000000001" customHeight="1">
      <c r="A4022" s="1864">
        <v>100</v>
      </c>
      <c r="B4022" s="2169" t="s">
        <v>15579</v>
      </c>
      <c r="C4022" s="2037">
        <v>9</v>
      </c>
      <c r="D4022" s="2889"/>
    </row>
    <row r="4023" spans="1:4" s="83" customFormat="1" ht="20.100000000000001" customHeight="1">
      <c r="A4023" s="1864">
        <v>100</v>
      </c>
      <c r="B4023" s="2169" t="s">
        <v>15580</v>
      </c>
      <c r="C4023" s="2037">
        <v>6</v>
      </c>
      <c r="D4023" s="2889"/>
    </row>
    <row r="4024" spans="1:4" s="83" customFormat="1" ht="20.100000000000001" customHeight="1">
      <c r="A4024" s="1864">
        <v>400</v>
      </c>
      <c r="B4024" s="2125" t="s">
        <v>15654</v>
      </c>
      <c r="C4024" s="2037">
        <v>1</v>
      </c>
      <c r="D4024" s="2889"/>
    </row>
    <row r="4025" spans="1:4" s="83" customFormat="1" ht="20.100000000000001" customHeight="1">
      <c r="A4025" s="1864">
        <v>150</v>
      </c>
      <c r="B4025" s="2155" t="s">
        <v>15581</v>
      </c>
      <c r="C4025" s="2037">
        <v>7</v>
      </c>
      <c r="D4025" s="2889"/>
    </row>
    <row r="4026" spans="1:4" s="83" customFormat="1" ht="20.100000000000001" customHeight="1">
      <c r="A4026" s="1864">
        <v>100</v>
      </c>
      <c r="B4026" s="2168" t="s">
        <v>11102</v>
      </c>
      <c r="C4026" s="2037">
        <v>35</v>
      </c>
      <c r="D4026" s="2889"/>
    </row>
    <row r="4027" spans="1:4" s="83" customFormat="1" ht="20.100000000000001" customHeight="1">
      <c r="A4027" s="1864">
        <v>80</v>
      </c>
      <c r="B4027" s="2168" t="s">
        <v>15285</v>
      </c>
      <c r="C4027" s="2037">
        <v>7</v>
      </c>
      <c r="D4027" s="2889"/>
    </row>
    <row r="4028" spans="1:4" s="83" customFormat="1" ht="20.100000000000001" customHeight="1">
      <c r="A4028" s="1864">
        <v>100</v>
      </c>
      <c r="B4028" s="2168" t="s">
        <v>15286</v>
      </c>
      <c r="C4028" s="2037">
        <v>7</v>
      </c>
      <c r="D4028" s="2889"/>
    </row>
    <row r="4029" spans="1:4" s="83" customFormat="1" ht="20.100000000000001" customHeight="1">
      <c r="A4029" s="1864">
        <v>150</v>
      </c>
      <c r="B4029" s="2168" t="s">
        <v>15264</v>
      </c>
      <c r="C4029" s="2037">
        <v>3</v>
      </c>
      <c r="D4029" s="2889"/>
    </row>
    <row r="4030" spans="1:4" s="83" customFormat="1" ht="20.100000000000001" customHeight="1">
      <c r="A4030" s="1864">
        <v>150</v>
      </c>
      <c r="B4030" s="2066" t="s">
        <v>14885</v>
      </c>
      <c r="C4030" s="2037">
        <v>6</v>
      </c>
      <c r="D4030" s="2889"/>
    </row>
    <row r="4031" spans="1:4" s="83" customFormat="1" ht="20.100000000000001" customHeight="1">
      <c r="A4031" s="2196">
        <v>450</v>
      </c>
      <c r="B4031" s="2066" t="s">
        <v>24821</v>
      </c>
      <c r="C4031" s="2037">
        <v>2</v>
      </c>
      <c r="D4031" s="2888"/>
    </row>
    <row r="4032" spans="1:4" s="83" customFormat="1" ht="20.100000000000001" customHeight="1">
      <c r="A4032" s="1864">
        <v>150</v>
      </c>
      <c r="B4032" s="2066" t="s">
        <v>24769</v>
      </c>
      <c r="C4032" s="2037">
        <v>6</v>
      </c>
      <c r="D4032" s="2889"/>
    </row>
    <row r="4033" spans="1:4" s="83" customFormat="1" ht="20.100000000000001" customHeight="1">
      <c r="A4033" s="2196">
        <v>300</v>
      </c>
      <c r="B4033" s="2129" t="s">
        <v>24822</v>
      </c>
      <c r="C4033" s="2037">
        <v>3</v>
      </c>
      <c r="D4033" s="2888"/>
    </row>
    <row r="4034" spans="1:4" s="83" customFormat="1" ht="20.100000000000001" customHeight="1">
      <c r="A4034" s="1864">
        <v>150</v>
      </c>
      <c r="B4034" s="2123" t="s">
        <v>2367</v>
      </c>
      <c r="C4034" s="2037">
        <v>14</v>
      </c>
      <c r="D4034" s="2889"/>
    </row>
    <row r="4035" spans="1:4" s="83" customFormat="1" ht="20.100000000000001" customHeight="1">
      <c r="A4035" s="1864">
        <v>150</v>
      </c>
      <c r="B4035" s="2123" t="s">
        <v>2349</v>
      </c>
      <c r="C4035" s="2037">
        <v>5</v>
      </c>
      <c r="D4035" s="2889"/>
    </row>
    <row r="4036" spans="1:4" s="83" customFormat="1" ht="20.100000000000001" customHeight="1">
      <c r="A4036" s="1864">
        <v>100</v>
      </c>
      <c r="B4036" s="2167" t="s">
        <v>16937</v>
      </c>
      <c r="C4036" s="2037">
        <v>20</v>
      </c>
      <c r="D4036" s="2889"/>
    </row>
    <row r="4037" spans="1:4" s="83" customFormat="1" ht="20.100000000000001" customHeight="1">
      <c r="A4037" s="1864">
        <v>100</v>
      </c>
      <c r="B4037" s="2167" t="s">
        <v>9816</v>
      </c>
      <c r="C4037" s="2037">
        <v>4</v>
      </c>
      <c r="D4037" s="2889"/>
    </row>
    <row r="4038" spans="1:4" s="83" customFormat="1" ht="20.100000000000001" customHeight="1">
      <c r="A4038" s="1864">
        <v>100</v>
      </c>
      <c r="B4038" s="2167" t="s">
        <v>2350</v>
      </c>
      <c r="C4038" s="2037">
        <v>2</v>
      </c>
      <c r="D4038" s="2889"/>
    </row>
    <row r="4039" spans="1:4" s="83" customFormat="1" ht="20.100000000000001" customHeight="1">
      <c r="A4039" s="2196">
        <v>100</v>
      </c>
      <c r="B4039" s="2042" t="s">
        <v>15582</v>
      </c>
      <c r="C4039" s="2037">
        <v>9</v>
      </c>
      <c r="D4039" s="2889"/>
    </row>
    <row r="4040" spans="1:4" s="83" customFormat="1" ht="20.100000000000001" customHeight="1">
      <c r="A4040" s="2196">
        <v>100</v>
      </c>
      <c r="B4040" s="2042" t="s">
        <v>16697</v>
      </c>
      <c r="C4040" s="2037">
        <v>1</v>
      </c>
      <c r="D4040" s="2889"/>
    </row>
    <row r="4041" spans="1:4" s="83" customFormat="1" ht="20.100000000000001" customHeight="1">
      <c r="A4041" s="2196">
        <v>100</v>
      </c>
      <c r="B4041" s="2042" t="s">
        <v>16698</v>
      </c>
      <c r="C4041" s="2037">
        <v>2</v>
      </c>
      <c r="D4041" s="2889"/>
    </row>
    <row r="4042" spans="1:4" s="83" customFormat="1" ht="20.100000000000001" customHeight="1">
      <c r="A4042" s="1864">
        <v>120</v>
      </c>
      <c r="B4042" s="2155" t="s">
        <v>16339</v>
      </c>
      <c r="C4042" s="1027">
        <v>3</v>
      </c>
      <c r="D4042" s="2888"/>
    </row>
    <row r="4043" spans="1:4" s="83" customFormat="1" ht="20.100000000000001" customHeight="1">
      <c r="A4043" s="1864">
        <v>100</v>
      </c>
      <c r="B4043" s="2155" t="s">
        <v>18537</v>
      </c>
      <c r="C4043" s="2037">
        <v>91</v>
      </c>
      <c r="D4043" s="2889"/>
    </row>
    <row r="4044" spans="1:4" s="83" customFormat="1" ht="20.100000000000001" customHeight="1">
      <c r="A4044" s="1864">
        <v>100</v>
      </c>
      <c r="B4044" s="2155" t="s">
        <v>18538</v>
      </c>
      <c r="C4044" s="2037">
        <v>74</v>
      </c>
      <c r="D4044" s="2889"/>
    </row>
    <row r="4045" spans="1:4" s="83" customFormat="1" ht="20.100000000000001" customHeight="1">
      <c r="A4045" s="1864">
        <v>150</v>
      </c>
      <c r="B4045" s="1139" t="s">
        <v>18539</v>
      </c>
      <c r="C4045" s="2037">
        <v>5</v>
      </c>
      <c r="D4045" s="2889"/>
    </row>
    <row r="4046" spans="1:4" s="83" customFormat="1" ht="20.100000000000001" customHeight="1">
      <c r="A4046" s="1864">
        <v>100</v>
      </c>
      <c r="B4046" s="2167" t="s">
        <v>2351</v>
      </c>
      <c r="C4046" s="2037">
        <v>70</v>
      </c>
      <c r="D4046" s="2889"/>
    </row>
    <row r="4047" spans="1:4" s="83" customFormat="1" ht="20.100000000000001" customHeight="1">
      <c r="A4047" s="1864">
        <v>100</v>
      </c>
      <c r="B4047" s="2167" t="s">
        <v>2352</v>
      </c>
      <c r="C4047" s="2037">
        <v>2</v>
      </c>
      <c r="D4047" s="2889"/>
    </row>
    <row r="4048" spans="1:4" s="83" customFormat="1" ht="20.100000000000001" customHeight="1">
      <c r="A4048" s="1864">
        <v>100</v>
      </c>
      <c r="B4048" s="2167" t="s">
        <v>2368</v>
      </c>
      <c r="C4048" s="2037">
        <v>5</v>
      </c>
      <c r="D4048" s="2889"/>
    </row>
    <row r="4049" spans="1:4" s="83" customFormat="1" ht="20.100000000000001" customHeight="1">
      <c r="A4049" s="1864">
        <v>100</v>
      </c>
      <c r="B4049" s="2167" t="s">
        <v>2369</v>
      </c>
      <c r="C4049" s="2037">
        <v>9</v>
      </c>
      <c r="D4049" s="2889"/>
    </row>
    <row r="4050" spans="1:4" s="83" customFormat="1" ht="20.100000000000001" customHeight="1">
      <c r="A4050" s="1864">
        <v>100</v>
      </c>
      <c r="B4050" s="2167" t="s">
        <v>2353</v>
      </c>
      <c r="C4050" s="2037">
        <v>8</v>
      </c>
      <c r="D4050" s="2889"/>
    </row>
    <row r="4051" spans="1:4" s="83" customFormat="1" ht="20.100000000000001" customHeight="1">
      <c r="A4051" s="1864">
        <v>300</v>
      </c>
      <c r="B4051" s="2145" t="s">
        <v>10046</v>
      </c>
      <c r="C4051" s="494">
        <v>1</v>
      </c>
      <c r="D4051" s="2888"/>
    </row>
    <row r="4052" spans="1:4" s="83" customFormat="1" ht="20.100000000000001" customHeight="1">
      <c r="A4052" s="1864">
        <v>450</v>
      </c>
      <c r="B4052" s="2145" t="s">
        <v>4964</v>
      </c>
      <c r="C4052" s="494">
        <v>3</v>
      </c>
      <c r="D4052" s="2888"/>
    </row>
    <row r="4053" spans="1:4" s="83" customFormat="1" ht="20.100000000000001" customHeight="1">
      <c r="A4053" s="1864">
        <v>350</v>
      </c>
      <c r="B4053" s="2145" t="s">
        <v>3995</v>
      </c>
      <c r="C4053" s="494">
        <v>1</v>
      </c>
      <c r="D4053" s="2888"/>
    </row>
    <row r="4054" spans="1:4" s="83" customFormat="1" ht="20.100000000000001" customHeight="1">
      <c r="A4054" s="1864">
        <v>400</v>
      </c>
      <c r="B4054" s="2145" t="s">
        <v>3996</v>
      </c>
      <c r="C4054" s="494">
        <v>1</v>
      </c>
      <c r="D4054" s="2888"/>
    </row>
    <row r="4055" spans="1:4" s="83" customFormat="1" ht="20.100000000000001" customHeight="1">
      <c r="A4055" s="1864">
        <v>250</v>
      </c>
      <c r="B4055" s="2145" t="s">
        <v>3022</v>
      </c>
      <c r="C4055" s="494">
        <v>1</v>
      </c>
      <c r="D4055" s="2888"/>
    </row>
    <row r="4056" spans="1:4" s="83" customFormat="1" ht="20.100000000000001" customHeight="1">
      <c r="A4056" s="1864">
        <v>300</v>
      </c>
      <c r="B4056" s="2145" t="s">
        <v>3023</v>
      </c>
      <c r="C4056" s="494">
        <v>2</v>
      </c>
      <c r="D4056" s="2888"/>
    </row>
    <row r="4057" spans="1:4" s="83" customFormat="1" ht="20.100000000000001" customHeight="1">
      <c r="A4057" s="2196">
        <v>150</v>
      </c>
      <c r="B4057" s="1139" t="s">
        <v>16623</v>
      </c>
      <c r="C4057" s="2037">
        <v>3</v>
      </c>
      <c r="D4057" s="2888"/>
    </row>
    <row r="4058" spans="1:4" s="83" customFormat="1" ht="20.100000000000001" customHeight="1">
      <c r="A4058" s="2196">
        <v>150</v>
      </c>
      <c r="B4058" s="1139" t="s">
        <v>16624</v>
      </c>
      <c r="C4058" s="2037">
        <v>7</v>
      </c>
      <c r="D4058" s="2888"/>
    </row>
    <row r="4059" spans="1:4" s="83" customFormat="1" ht="20.100000000000001" customHeight="1">
      <c r="A4059" s="2196">
        <v>150</v>
      </c>
      <c r="B4059" s="1139" t="s">
        <v>16625</v>
      </c>
      <c r="C4059" s="2037">
        <v>9</v>
      </c>
      <c r="D4059" s="2888"/>
    </row>
    <row r="4060" spans="1:4" s="83" customFormat="1" ht="20.100000000000001" customHeight="1">
      <c r="A4060" s="2196">
        <v>200</v>
      </c>
      <c r="B4060" s="1139" t="s">
        <v>16626</v>
      </c>
      <c r="C4060" s="2037">
        <v>1</v>
      </c>
      <c r="D4060" s="2888"/>
    </row>
    <row r="4061" spans="1:4" s="997" customFormat="1" ht="20.100000000000001" customHeight="1">
      <c r="A4061" s="3010">
        <v>300</v>
      </c>
      <c r="B4061" s="1139" t="s">
        <v>9663</v>
      </c>
      <c r="C4061" s="2079">
        <v>1</v>
      </c>
      <c r="D4061" s="2888"/>
    </row>
    <row r="4062" spans="1:4" s="997" customFormat="1" ht="20.100000000000001" customHeight="1">
      <c r="A4062" s="2196">
        <v>150</v>
      </c>
      <c r="B4062" s="1139" t="s">
        <v>16959</v>
      </c>
      <c r="C4062" s="2079">
        <v>3</v>
      </c>
      <c r="D4062" s="2888"/>
    </row>
    <row r="4063" spans="1:4" s="997" customFormat="1" ht="20.100000000000001" customHeight="1">
      <c r="A4063" s="2196">
        <v>150</v>
      </c>
      <c r="B4063" s="1139" t="s">
        <v>23134</v>
      </c>
      <c r="C4063" s="2079">
        <v>5</v>
      </c>
      <c r="D4063" s="2888"/>
    </row>
    <row r="4064" spans="1:4" s="997" customFormat="1" ht="20.100000000000001" customHeight="1">
      <c r="A4064" s="2196">
        <v>150</v>
      </c>
      <c r="B4064" s="1139" t="s">
        <v>21482</v>
      </c>
      <c r="C4064" s="2037">
        <v>1</v>
      </c>
      <c r="D4064" s="2888"/>
    </row>
    <row r="4065" spans="1:4" s="997" customFormat="1" ht="20.100000000000001" customHeight="1">
      <c r="A4065" s="2196">
        <v>180</v>
      </c>
      <c r="B4065" s="1139" t="s">
        <v>21483</v>
      </c>
      <c r="C4065" s="2037">
        <v>1</v>
      </c>
      <c r="D4065" s="2888"/>
    </row>
    <row r="4066" spans="1:4" s="997" customFormat="1" ht="20.100000000000001" customHeight="1">
      <c r="A4066" s="2196">
        <v>200</v>
      </c>
      <c r="B4066" s="2041" t="s">
        <v>24829</v>
      </c>
      <c r="C4066" s="2037">
        <v>1</v>
      </c>
      <c r="D4066" s="2888"/>
    </row>
    <row r="4067" spans="1:4" s="997" customFormat="1" ht="20.100000000000001" customHeight="1">
      <c r="A4067" s="2196">
        <v>200</v>
      </c>
      <c r="B4067" s="2041" t="s">
        <v>24830</v>
      </c>
      <c r="C4067" s="2037">
        <v>5</v>
      </c>
      <c r="D4067" s="2888"/>
    </row>
    <row r="4068" spans="1:4" s="997" customFormat="1" ht="20.100000000000001" customHeight="1">
      <c r="A4068" s="2196">
        <v>200</v>
      </c>
      <c r="B4068" s="2041" t="s">
        <v>24828</v>
      </c>
      <c r="C4068" s="2079">
        <v>4</v>
      </c>
      <c r="D4068" s="2888"/>
    </row>
    <row r="4069" spans="1:4" s="997" customFormat="1" ht="20.100000000000001" customHeight="1">
      <c r="A4069" s="2196">
        <v>250</v>
      </c>
      <c r="B4069" s="2041" t="s">
        <v>22909</v>
      </c>
      <c r="C4069" s="2079">
        <v>2</v>
      </c>
      <c r="D4069" s="2888"/>
    </row>
    <row r="4070" spans="1:4" s="997" customFormat="1" ht="24.95" customHeight="1">
      <c r="A4070" s="1864"/>
      <c r="B4070" s="3089" t="s">
        <v>27064</v>
      </c>
      <c r="C4070" s="2079">
        <v>1</v>
      </c>
      <c r="D4070" s="2888"/>
    </row>
    <row r="4071" spans="1:4" s="997" customFormat="1" ht="20.100000000000001" customHeight="1">
      <c r="A4071" s="1864">
        <v>350</v>
      </c>
      <c r="B4071" s="1134" t="s">
        <v>18540</v>
      </c>
      <c r="C4071" s="2079">
        <v>1</v>
      </c>
      <c r="D4071" s="2888"/>
    </row>
    <row r="4072" spans="1:4" s="997" customFormat="1" ht="20.100000000000001" customHeight="1">
      <c r="A4072" s="2196">
        <v>200</v>
      </c>
      <c r="B4072" s="1134" t="s">
        <v>23542</v>
      </c>
      <c r="C4072" s="2079">
        <v>3</v>
      </c>
      <c r="D4072" s="2888"/>
    </row>
    <row r="4073" spans="1:4" s="997" customFormat="1" ht="20.100000000000001" customHeight="1">
      <c r="A4073" s="2196">
        <v>250</v>
      </c>
      <c r="B4073" s="1134" t="s">
        <v>23541</v>
      </c>
      <c r="C4073" s="2079">
        <v>3</v>
      </c>
      <c r="D4073" s="2888"/>
    </row>
    <row r="4074" spans="1:4" s="997" customFormat="1" ht="20.100000000000001" customHeight="1">
      <c r="A4074" s="2196">
        <v>350</v>
      </c>
      <c r="B4074" s="2041" t="s">
        <v>23544</v>
      </c>
      <c r="C4074" s="2079">
        <v>1</v>
      </c>
      <c r="D4074" s="2888"/>
    </row>
    <row r="4075" spans="1:4" s="997" customFormat="1" ht="20.100000000000001" customHeight="1">
      <c r="A4075" s="2196">
        <v>650</v>
      </c>
      <c r="B4075" s="2041" t="s">
        <v>23543</v>
      </c>
      <c r="C4075" s="2079">
        <v>1</v>
      </c>
      <c r="D4075" s="2888"/>
    </row>
    <row r="4076" spans="1:4" s="83" customFormat="1" ht="20.100000000000001" customHeight="1">
      <c r="A4076" s="1864">
        <v>35</v>
      </c>
      <c r="B4076" s="1134" t="s">
        <v>1085</v>
      </c>
      <c r="C4076" s="1011">
        <v>3</v>
      </c>
      <c r="D4076" s="2888"/>
    </row>
    <row r="4077" spans="1:4" s="83" customFormat="1" ht="20.100000000000001" customHeight="1">
      <c r="A4077" s="1864">
        <v>50</v>
      </c>
      <c r="B4077" s="1134" t="s">
        <v>1086</v>
      </c>
      <c r="C4077" s="1011">
        <v>3</v>
      </c>
      <c r="D4077" s="2888"/>
    </row>
    <row r="4078" spans="1:4" s="83" customFormat="1" ht="20.100000000000001" customHeight="1">
      <c r="A4078" s="1864">
        <v>50</v>
      </c>
      <c r="B4078" s="1134" t="s">
        <v>1087</v>
      </c>
      <c r="C4078" s="1011">
        <v>3</v>
      </c>
      <c r="D4078" s="2888"/>
    </row>
    <row r="4079" spans="1:4" s="83" customFormat="1" ht="20.100000000000001" customHeight="1">
      <c r="A4079" s="1864">
        <v>50</v>
      </c>
      <c r="B4079" s="1134" t="s">
        <v>1088</v>
      </c>
      <c r="C4079" s="1011">
        <v>1</v>
      </c>
      <c r="D4079" s="2888"/>
    </row>
    <row r="4080" spans="1:4" s="83" customFormat="1" ht="20.100000000000001" customHeight="1">
      <c r="A4080" s="1864">
        <v>150</v>
      </c>
      <c r="B4080" s="1134" t="s">
        <v>1089</v>
      </c>
      <c r="C4080" s="1011">
        <v>1</v>
      </c>
      <c r="D4080" s="2888"/>
    </row>
    <row r="4081" spans="1:4" s="83" customFormat="1" ht="20.100000000000001" customHeight="1">
      <c r="A4081" s="1864">
        <v>60</v>
      </c>
      <c r="B4081" s="1134" t="s">
        <v>1090</v>
      </c>
      <c r="C4081" s="1011">
        <v>35</v>
      </c>
      <c r="D4081" s="2888"/>
    </row>
    <row r="4082" spans="1:4" s="83" customFormat="1" ht="20.100000000000001" customHeight="1">
      <c r="A4082" s="1864">
        <v>100</v>
      </c>
      <c r="B4082" s="1134" t="s">
        <v>1091</v>
      </c>
      <c r="C4082" s="1011">
        <v>1</v>
      </c>
      <c r="D4082" s="2888"/>
    </row>
    <row r="4083" spans="1:4" s="83" customFormat="1" ht="20.100000000000001" customHeight="1">
      <c r="A4083" s="1864">
        <v>15</v>
      </c>
      <c r="B4083" s="2050" t="s">
        <v>10795</v>
      </c>
      <c r="C4083" s="494">
        <v>150</v>
      </c>
      <c r="D4083" s="2888"/>
    </row>
    <row r="4084" spans="1:4" s="83" customFormat="1" ht="20.100000000000001" customHeight="1">
      <c r="A4084" s="1864">
        <v>30</v>
      </c>
      <c r="B4084" s="2050" t="s">
        <v>20436</v>
      </c>
      <c r="C4084" s="621">
        <v>3</v>
      </c>
      <c r="D4084" s="2888"/>
    </row>
    <row r="4085" spans="1:4" s="83" customFormat="1" ht="20.100000000000001" customHeight="1">
      <c r="A4085" s="1864">
        <v>40</v>
      </c>
      <c r="B4085" s="2050" t="s">
        <v>7505</v>
      </c>
      <c r="C4085" s="2085">
        <v>1</v>
      </c>
      <c r="D4085" s="2889"/>
    </row>
    <row r="4086" spans="1:4" s="83" customFormat="1" ht="20.100000000000001" customHeight="1">
      <c r="A4086" s="1864">
        <v>80</v>
      </c>
      <c r="B4086" s="2165" t="s">
        <v>19880</v>
      </c>
      <c r="C4086" s="2037">
        <v>1</v>
      </c>
      <c r="D4086" s="2888"/>
    </row>
    <row r="4087" spans="1:4" s="83" customFormat="1" ht="20.100000000000001" customHeight="1">
      <c r="A4087" s="1864">
        <v>100</v>
      </c>
      <c r="B4087" s="2165" t="s">
        <v>19881</v>
      </c>
      <c r="C4087" s="2037">
        <v>1</v>
      </c>
      <c r="D4087" s="2888"/>
    </row>
    <row r="4088" spans="1:4" s="83" customFormat="1" ht="20.100000000000001" customHeight="1">
      <c r="A4088" s="1864">
        <v>100</v>
      </c>
      <c r="B4088" s="2165" t="s">
        <v>19882</v>
      </c>
      <c r="C4088" s="2037">
        <v>1</v>
      </c>
      <c r="D4088" s="2888"/>
    </row>
    <row r="4089" spans="1:4" s="83" customFormat="1" ht="20.100000000000001" customHeight="1">
      <c r="A4089" s="1864">
        <v>80</v>
      </c>
      <c r="B4089" s="2165" t="s">
        <v>19883</v>
      </c>
      <c r="C4089" s="2037">
        <v>1</v>
      </c>
      <c r="D4089" s="2888"/>
    </row>
    <row r="4090" spans="1:4" s="83" customFormat="1" ht="20.100000000000001" customHeight="1">
      <c r="A4090" s="1864">
        <v>50</v>
      </c>
      <c r="B4090" s="1125" t="s">
        <v>11736</v>
      </c>
      <c r="C4090" s="621">
        <v>8</v>
      </c>
      <c r="D4090" s="2888"/>
    </row>
    <row r="4091" spans="1:4" s="83" customFormat="1" ht="20.100000000000001" customHeight="1">
      <c r="A4091" s="2196">
        <v>60</v>
      </c>
      <c r="B4091" s="2164" t="s">
        <v>22393</v>
      </c>
      <c r="C4091" s="2037">
        <v>28</v>
      </c>
      <c r="D4091" s="2888"/>
    </row>
    <row r="4092" spans="1:4" s="83" customFormat="1" ht="20.100000000000001" customHeight="1">
      <c r="A4092" s="1864">
        <v>50</v>
      </c>
      <c r="B4092" s="2164" t="s">
        <v>481</v>
      </c>
      <c r="C4092" s="621">
        <v>9</v>
      </c>
      <c r="D4092" s="2888"/>
    </row>
    <row r="4093" spans="1:4" s="83" customFormat="1" ht="20.100000000000001" customHeight="1">
      <c r="A4093" s="1864">
        <v>50</v>
      </c>
      <c r="B4093" s="2164" t="s">
        <v>482</v>
      </c>
      <c r="C4093" s="2059">
        <v>18</v>
      </c>
      <c r="D4093" s="2888"/>
    </row>
    <row r="4094" spans="1:4" s="83" customFormat="1" ht="20.100000000000001" customHeight="1">
      <c r="A4094" s="3010">
        <v>100</v>
      </c>
      <c r="B4094" s="2086" t="s">
        <v>16936</v>
      </c>
      <c r="C4094" s="2037">
        <v>20</v>
      </c>
      <c r="D4094" s="2888"/>
    </row>
    <row r="4095" spans="1:4" s="83" customFormat="1" ht="20.100000000000001" customHeight="1">
      <c r="A4095" s="2196">
        <v>180</v>
      </c>
      <c r="B4095" s="2086" t="s">
        <v>16935</v>
      </c>
      <c r="C4095" s="2037">
        <v>3</v>
      </c>
      <c r="D4095" s="2518"/>
    </row>
    <row r="4096" spans="1:4" s="83" customFormat="1" ht="20.100000000000001" customHeight="1">
      <c r="A4096" s="1864">
        <v>180</v>
      </c>
      <c r="B4096" s="2086" t="s">
        <v>18869</v>
      </c>
      <c r="C4096" s="1027">
        <v>1</v>
      </c>
      <c r="D4096" s="2888"/>
    </row>
    <row r="4097" spans="1:4" s="83" customFormat="1" ht="20.100000000000001" customHeight="1">
      <c r="A4097" s="2196">
        <v>150</v>
      </c>
      <c r="B4097" s="2086" t="s">
        <v>17371</v>
      </c>
      <c r="C4097" s="1027">
        <v>3</v>
      </c>
      <c r="D4097" s="2888"/>
    </row>
    <row r="4098" spans="1:4" s="83" customFormat="1" ht="20.100000000000001" customHeight="1">
      <c r="A4098" s="1864">
        <v>150</v>
      </c>
      <c r="B4098" s="2086" t="s">
        <v>16934</v>
      </c>
      <c r="C4098" s="1027">
        <v>6</v>
      </c>
      <c r="D4098" s="2888"/>
    </row>
    <row r="4099" spans="1:4" s="83" customFormat="1" ht="20.100000000000001" customHeight="1">
      <c r="A4099" s="1864">
        <v>150</v>
      </c>
      <c r="B4099" s="2086" t="s">
        <v>17372</v>
      </c>
      <c r="C4099" s="1027">
        <v>3</v>
      </c>
      <c r="D4099" s="2888"/>
    </row>
    <row r="4100" spans="1:4" s="83" customFormat="1" ht="20.100000000000001" customHeight="1">
      <c r="A4100" s="1864">
        <v>150</v>
      </c>
      <c r="B4100" s="2086" t="s">
        <v>19570</v>
      </c>
      <c r="C4100" s="1027">
        <v>15</v>
      </c>
      <c r="D4100" s="2888"/>
    </row>
    <row r="4101" spans="1:4" s="83" customFormat="1" ht="20.100000000000001" customHeight="1">
      <c r="A4101" s="1864">
        <v>20</v>
      </c>
      <c r="B4101" s="2163" t="s">
        <v>705</v>
      </c>
      <c r="C4101" s="621">
        <v>130</v>
      </c>
      <c r="D4101" s="2888"/>
    </row>
    <row r="4102" spans="1:4" s="83" customFormat="1" ht="20.100000000000001" customHeight="1">
      <c r="A4102" s="1864">
        <v>20</v>
      </c>
      <c r="B4102" s="2136" t="s">
        <v>11740</v>
      </c>
      <c r="C4102" s="621">
        <v>100</v>
      </c>
      <c r="D4102" s="2888"/>
    </row>
    <row r="4103" spans="1:4" s="83" customFormat="1" ht="20.100000000000001" customHeight="1">
      <c r="A4103" s="1864">
        <v>20</v>
      </c>
      <c r="B4103" s="2136" t="s">
        <v>11739</v>
      </c>
      <c r="C4103" s="621">
        <v>500</v>
      </c>
      <c r="D4103" s="2888"/>
    </row>
    <row r="4104" spans="1:4" s="83" customFormat="1" ht="20.100000000000001" customHeight="1">
      <c r="A4104" s="1864">
        <v>20</v>
      </c>
      <c r="B4104" s="1129" t="s">
        <v>11738</v>
      </c>
      <c r="C4104" s="621">
        <v>20</v>
      </c>
      <c r="D4104" s="2888"/>
    </row>
    <row r="4105" spans="1:4" s="83" customFormat="1" ht="20.100000000000001" customHeight="1">
      <c r="A4105" s="1864">
        <v>20</v>
      </c>
      <c r="B4105" s="2163" t="s">
        <v>706</v>
      </c>
      <c r="C4105" s="621">
        <v>1700</v>
      </c>
      <c r="D4105" s="2888"/>
    </row>
    <row r="4106" spans="1:4" s="83" customFormat="1" ht="20.100000000000001" customHeight="1">
      <c r="A4106" s="1864">
        <v>20</v>
      </c>
      <c r="B4106" s="2162" t="s">
        <v>707</v>
      </c>
      <c r="C4106" s="621">
        <v>30</v>
      </c>
      <c r="D4106" s="2888"/>
    </row>
    <row r="4107" spans="1:4" s="83" customFormat="1" ht="20.100000000000001" customHeight="1">
      <c r="A4107" s="1864">
        <v>20</v>
      </c>
      <c r="B4107" s="2163" t="s">
        <v>708</v>
      </c>
      <c r="C4107" s="621">
        <v>117</v>
      </c>
      <c r="D4107" s="2888"/>
    </row>
    <row r="4108" spans="1:4" s="83" customFormat="1" ht="20.100000000000001" customHeight="1">
      <c r="A4108" s="1864">
        <v>20</v>
      </c>
      <c r="B4108" s="1129" t="s">
        <v>11737</v>
      </c>
      <c r="C4108" s="2037">
        <v>150</v>
      </c>
      <c r="D4108" s="2888"/>
    </row>
    <row r="4109" spans="1:4" s="83" customFormat="1" ht="20.100000000000001" customHeight="1">
      <c r="A4109" s="1864">
        <v>20</v>
      </c>
      <c r="B4109" s="2162" t="s">
        <v>709</v>
      </c>
      <c r="C4109" s="621">
        <v>100</v>
      </c>
      <c r="D4109" s="2888"/>
    </row>
    <row r="4110" spans="1:4" s="83" customFormat="1" ht="20.100000000000001" customHeight="1">
      <c r="A4110" s="1864">
        <v>20</v>
      </c>
      <c r="B4110" s="1129" t="s">
        <v>11741</v>
      </c>
      <c r="C4110" s="621">
        <v>50</v>
      </c>
      <c r="D4110" s="2888"/>
    </row>
    <row r="4111" spans="1:4" s="83" customFormat="1" ht="20.100000000000001" customHeight="1">
      <c r="A4111" s="1864">
        <v>20</v>
      </c>
      <c r="B4111" s="2163" t="s">
        <v>710</v>
      </c>
      <c r="C4111" s="621">
        <v>150</v>
      </c>
      <c r="D4111" s="2888"/>
    </row>
    <row r="4112" spans="1:4" s="83" customFormat="1" ht="20.100000000000001" customHeight="1">
      <c r="A4112" s="1864">
        <v>20</v>
      </c>
      <c r="B4112" s="1129" t="s">
        <v>11742</v>
      </c>
      <c r="C4112" s="621">
        <v>300</v>
      </c>
      <c r="D4112" s="2888"/>
    </row>
    <row r="4113" spans="1:4" s="83" customFormat="1" ht="20.100000000000001" customHeight="1">
      <c r="A4113" s="1864">
        <v>50</v>
      </c>
      <c r="B4113" s="2135" t="s">
        <v>817</v>
      </c>
      <c r="C4113" s="2037">
        <v>30</v>
      </c>
      <c r="D4113" s="2888"/>
    </row>
    <row r="4114" spans="1:4" s="83" customFormat="1" ht="20.100000000000001" customHeight="1">
      <c r="A4114" s="1864">
        <v>20</v>
      </c>
      <c r="B4114" s="2162" t="s">
        <v>711</v>
      </c>
      <c r="C4114" s="2037">
        <v>40</v>
      </c>
      <c r="D4114" s="2888"/>
    </row>
    <row r="4115" spans="1:4" s="83" customFormat="1" ht="20.100000000000001" customHeight="1">
      <c r="A4115" s="1864">
        <v>20</v>
      </c>
      <c r="B4115" s="1129" t="s">
        <v>11743</v>
      </c>
      <c r="C4115" s="2037">
        <v>30</v>
      </c>
      <c r="D4115" s="2888"/>
    </row>
    <row r="4116" spans="1:4" s="83" customFormat="1" ht="20.100000000000001" customHeight="1">
      <c r="A4116" s="1864">
        <v>50</v>
      </c>
      <c r="B4116" s="2135" t="s">
        <v>818</v>
      </c>
      <c r="C4116" s="2037">
        <v>10</v>
      </c>
      <c r="D4116" s="2888"/>
    </row>
    <row r="4117" spans="1:4" s="83" customFormat="1" ht="20.100000000000001" customHeight="1">
      <c r="A4117" s="1864">
        <v>50</v>
      </c>
      <c r="B4117" s="2135" t="s">
        <v>819</v>
      </c>
      <c r="C4117" s="2037">
        <v>28</v>
      </c>
      <c r="D4117" s="2888"/>
    </row>
    <row r="4118" spans="1:4" s="83" customFormat="1" ht="20.100000000000001" customHeight="1">
      <c r="A4118" s="1864">
        <v>80</v>
      </c>
      <c r="B4118" s="2068" t="s">
        <v>18650</v>
      </c>
      <c r="C4118" s="2037">
        <v>10</v>
      </c>
      <c r="D4118" s="2888"/>
    </row>
    <row r="4119" spans="1:4" s="83" customFormat="1" ht="20.100000000000001" customHeight="1">
      <c r="A4119" s="3010">
        <v>120</v>
      </c>
      <c r="B4119" s="2068" t="s">
        <v>18649</v>
      </c>
      <c r="C4119" s="2037">
        <v>30</v>
      </c>
      <c r="D4119" s="2888"/>
    </row>
    <row r="4120" spans="1:4" s="83" customFormat="1" ht="20.100000000000001" customHeight="1">
      <c r="A4120" s="2196">
        <v>150</v>
      </c>
      <c r="B4120" s="2161" t="s">
        <v>25934</v>
      </c>
      <c r="C4120" s="2037">
        <v>7</v>
      </c>
      <c r="D4120" s="2518"/>
    </row>
    <row r="4121" spans="1:4" s="83" customFormat="1" ht="20.100000000000001" customHeight="1">
      <c r="A4121" s="2196">
        <v>150</v>
      </c>
      <c r="B4121" s="2161" t="s">
        <v>21708</v>
      </c>
      <c r="C4121" s="2037">
        <v>13</v>
      </c>
      <c r="D4121" s="2888"/>
    </row>
    <row r="4122" spans="1:4" s="83" customFormat="1" ht="20.100000000000001" customHeight="1">
      <c r="A4122" s="1864">
        <v>450</v>
      </c>
      <c r="B4122" s="2092" t="s">
        <v>8884</v>
      </c>
      <c r="C4122" s="2037">
        <v>1</v>
      </c>
      <c r="D4122" s="2888"/>
    </row>
    <row r="4123" spans="1:4" s="83" customFormat="1" ht="20.100000000000001" customHeight="1">
      <c r="A4123" s="1864">
        <v>5</v>
      </c>
      <c r="B4123" s="2063" t="s">
        <v>20137</v>
      </c>
      <c r="C4123" s="621">
        <v>20</v>
      </c>
      <c r="D4123" s="2888"/>
    </row>
    <row r="4124" spans="1:4" s="83" customFormat="1" ht="20.100000000000001" customHeight="1">
      <c r="A4124" s="1864">
        <v>5</v>
      </c>
      <c r="B4124" s="2063" t="s">
        <v>19457</v>
      </c>
      <c r="C4124" s="621">
        <v>100</v>
      </c>
      <c r="D4124" s="2888"/>
    </row>
    <row r="4125" spans="1:4" s="83" customFormat="1" ht="20.100000000000001" customHeight="1">
      <c r="A4125" s="1864">
        <v>35</v>
      </c>
      <c r="B4125" s="2063" t="s">
        <v>19456</v>
      </c>
      <c r="C4125" s="621">
        <v>10</v>
      </c>
      <c r="D4125" s="2888"/>
    </row>
    <row r="4126" spans="1:4" s="83" customFormat="1" ht="20.100000000000001" customHeight="1">
      <c r="A4126" s="1864">
        <v>100</v>
      </c>
      <c r="B4126" s="2063" t="s">
        <v>19455</v>
      </c>
      <c r="C4126" s="621">
        <v>4</v>
      </c>
      <c r="D4126" s="2888"/>
    </row>
    <row r="4127" spans="1:4" s="83" customFormat="1" ht="20.100000000000001" customHeight="1">
      <c r="A4127" s="1864">
        <v>150</v>
      </c>
      <c r="B4127" s="2063" t="s">
        <v>19454</v>
      </c>
      <c r="C4127" s="621">
        <v>10</v>
      </c>
      <c r="D4127" s="2888"/>
    </row>
    <row r="4128" spans="1:4" s="83" customFormat="1" ht="20.100000000000001" customHeight="1">
      <c r="A4128" s="2196">
        <v>15</v>
      </c>
      <c r="B4128" s="2063" t="s">
        <v>26182</v>
      </c>
      <c r="C4128" s="2037">
        <v>100</v>
      </c>
      <c r="D4128" s="2888"/>
    </row>
    <row r="4129" spans="1:4" s="83" customFormat="1" ht="20.100000000000001" customHeight="1">
      <c r="A4129" s="1864">
        <v>10</v>
      </c>
      <c r="B4129" s="2222" t="s">
        <v>793</v>
      </c>
      <c r="C4129" s="2049">
        <v>10</v>
      </c>
      <c r="D4129" s="2888"/>
    </row>
    <row r="4130" spans="1:4" s="83" customFormat="1" ht="20.100000000000001" customHeight="1">
      <c r="A4130" s="2196">
        <v>50</v>
      </c>
      <c r="B4130" s="2048" t="s">
        <v>24550</v>
      </c>
      <c r="C4130" s="2053" t="s">
        <v>431</v>
      </c>
      <c r="D4130" s="2888"/>
    </row>
    <row r="4131" spans="1:4" s="83" customFormat="1" ht="20.100000000000001" customHeight="1">
      <c r="A4131" s="2196">
        <v>700</v>
      </c>
      <c r="B4131" s="2048" t="s">
        <v>24549</v>
      </c>
      <c r="C4131" s="2053">
        <v>1</v>
      </c>
      <c r="D4131" s="2888"/>
    </row>
    <row r="4132" spans="1:4" s="83" customFormat="1" ht="20.100000000000001" customHeight="1">
      <c r="A4132" s="2196">
        <v>120</v>
      </c>
      <c r="B4132" s="2048" t="s">
        <v>24551</v>
      </c>
      <c r="C4132" s="2053">
        <v>8</v>
      </c>
      <c r="D4132" s="2518"/>
    </row>
    <row r="4133" spans="1:4" s="83" customFormat="1" ht="20.100000000000001" customHeight="1">
      <c r="A4133" s="1864">
        <v>10</v>
      </c>
      <c r="B4133" s="2063" t="s">
        <v>14242</v>
      </c>
      <c r="C4133" s="2037">
        <v>40</v>
      </c>
      <c r="D4133" s="2888"/>
    </row>
    <row r="4134" spans="1:4" s="83" customFormat="1" ht="20.100000000000001" customHeight="1">
      <c r="A4134" s="1864">
        <v>10</v>
      </c>
      <c r="B4134" s="2127" t="s">
        <v>20111</v>
      </c>
      <c r="C4134" s="2037">
        <v>80</v>
      </c>
      <c r="D4134" s="2888"/>
    </row>
    <row r="4135" spans="1:4" s="83" customFormat="1" ht="20.100000000000001" customHeight="1">
      <c r="A4135" s="1864">
        <v>12</v>
      </c>
      <c r="B4135" s="2127" t="s">
        <v>20110</v>
      </c>
      <c r="C4135" s="2037">
        <v>80</v>
      </c>
      <c r="D4135" s="2888"/>
    </row>
    <row r="4136" spans="1:4" s="83" customFormat="1" ht="20.100000000000001" customHeight="1">
      <c r="A4136" s="1864">
        <v>20</v>
      </c>
      <c r="B4136" s="2063" t="s">
        <v>2188</v>
      </c>
      <c r="C4136" s="2037">
        <v>25</v>
      </c>
      <c r="D4136" s="2888"/>
    </row>
    <row r="4137" spans="1:4" s="83" customFormat="1" ht="20.100000000000001" customHeight="1">
      <c r="A4137" s="1864">
        <v>30</v>
      </c>
      <c r="B4137" s="2063" t="s">
        <v>2189</v>
      </c>
      <c r="C4137" s="2037">
        <v>40</v>
      </c>
      <c r="D4137" s="2888"/>
    </row>
    <row r="4138" spans="1:4" s="83" customFormat="1" ht="20.100000000000001" customHeight="1">
      <c r="A4138" s="1864">
        <v>35</v>
      </c>
      <c r="B4138" s="2063" t="s">
        <v>2190</v>
      </c>
      <c r="C4138" s="2037">
        <v>40</v>
      </c>
      <c r="D4138" s="2888"/>
    </row>
    <row r="4139" spans="1:4" s="83" customFormat="1" ht="20.100000000000001" customHeight="1">
      <c r="A4139" s="1864">
        <v>40</v>
      </c>
      <c r="B4139" s="2063" t="s">
        <v>2191</v>
      </c>
      <c r="C4139" s="2037">
        <v>40</v>
      </c>
      <c r="D4139" s="2888"/>
    </row>
    <row r="4140" spans="1:4" s="83" customFormat="1" ht="20.100000000000001" customHeight="1">
      <c r="A4140" s="1864">
        <v>50</v>
      </c>
      <c r="B4140" s="2063" t="s">
        <v>2192</v>
      </c>
      <c r="C4140" s="2037">
        <v>5</v>
      </c>
      <c r="D4140" s="2888"/>
    </row>
    <row r="4141" spans="1:4" s="83" customFormat="1" ht="20.100000000000001" customHeight="1">
      <c r="A4141" s="2196">
        <v>150</v>
      </c>
      <c r="B4141" s="2063" t="s">
        <v>24542</v>
      </c>
      <c r="C4141" s="2037">
        <v>10</v>
      </c>
      <c r="D4141" s="2518"/>
    </row>
    <row r="4142" spans="1:4" s="83" customFormat="1" ht="20.100000000000001" customHeight="1">
      <c r="A4142" s="2196">
        <v>150</v>
      </c>
      <c r="B4142" s="2127" t="s">
        <v>21688</v>
      </c>
      <c r="C4142" s="2037">
        <v>5</v>
      </c>
      <c r="D4142" s="2888"/>
    </row>
    <row r="4143" spans="1:4" s="83" customFormat="1" ht="20.100000000000001" customHeight="1">
      <c r="A4143" s="2196">
        <v>150</v>
      </c>
      <c r="B4143" s="2127" t="s">
        <v>21432</v>
      </c>
      <c r="C4143" s="2037">
        <v>10</v>
      </c>
      <c r="D4143" s="2888"/>
    </row>
    <row r="4144" spans="1:4" s="83" customFormat="1" ht="20.100000000000001" customHeight="1">
      <c r="A4144" s="2196">
        <v>150</v>
      </c>
      <c r="B4144" s="2127" t="s">
        <v>23696</v>
      </c>
      <c r="C4144" s="2037">
        <v>40</v>
      </c>
      <c r="D4144" s="3125"/>
    </row>
    <row r="4145" spans="1:4" s="83" customFormat="1" ht="20.100000000000001" customHeight="1">
      <c r="A4145" s="2196">
        <v>180</v>
      </c>
      <c r="B4145" s="2127" t="s">
        <v>25663</v>
      </c>
      <c r="C4145" s="2037">
        <v>4</v>
      </c>
      <c r="D4145" s="2888"/>
    </row>
    <row r="4146" spans="1:4" s="1014" customFormat="1" ht="20.100000000000001" customHeight="1">
      <c r="A4146" s="1864">
        <v>50</v>
      </c>
      <c r="B4146" s="2155" t="s">
        <v>16676</v>
      </c>
      <c r="C4146" s="2160">
        <v>4</v>
      </c>
      <c r="D4146" s="2888"/>
    </row>
    <row r="4147" spans="1:4" s="1014" customFormat="1" ht="20.100000000000001" customHeight="1">
      <c r="A4147" s="1864">
        <v>50</v>
      </c>
      <c r="B4147" s="2155" t="s">
        <v>16677</v>
      </c>
      <c r="C4147" s="2160">
        <v>4</v>
      </c>
      <c r="D4147" s="2888"/>
    </row>
    <row r="4148" spans="1:4" s="1014" customFormat="1" ht="20.100000000000001" customHeight="1">
      <c r="A4148" s="1864">
        <v>50</v>
      </c>
      <c r="B4148" s="2155" t="s">
        <v>16678</v>
      </c>
      <c r="C4148" s="2160">
        <v>6</v>
      </c>
      <c r="D4148" s="2888"/>
    </row>
    <row r="4149" spans="1:4" s="1014" customFormat="1" ht="20.100000000000001" customHeight="1">
      <c r="A4149" s="1864">
        <v>60</v>
      </c>
      <c r="B4149" s="2155" t="s">
        <v>16679</v>
      </c>
      <c r="C4149" s="2160">
        <v>5</v>
      </c>
      <c r="D4149" s="2888"/>
    </row>
    <row r="4150" spans="1:4" s="1006" customFormat="1" ht="20.100000000000001" customHeight="1">
      <c r="A4150" s="1864">
        <v>60</v>
      </c>
      <c r="B4150" s="2155" t="s">
        <v>16714</v>
      </c>
      <c r="C4150" s="2160">
        <v>3</v>
      </c>
      <c r="D4150" s="2888"/>
    </row>
    <row r="4151" spans="1:4" s="1006" customFormat="1" ht="20.100000000000001" customHeight="1">
      <c r="A4151" s="1864">
        <v>60</v>
      </c>
      <c r="B4151" s="2155" t="s">
        <v>16680</v>
      </c>
      <c r="C4151" s="2160">
        <v>7</v>
      </c>
      <c r="D4151" s="2888"/>
    </row>
    <row r="4152" spans="1:4" s="1006" customFormat="1" ht="20.100000000000001" customHeight="1">
      <c r="A4152" s="1864">
        <v>60</v>
      </c>
      <c r="B4152" s="2155" t="s">
        <v>16681</v>
      </c>
      <c r="C4152" s="2160">
        <v>5</v>
      </c>
      <c r="D4152" s="2888"/>
    </row>
    <row r="4153" spans="1:4" s="1006" customFormat="1" ht="20.100000000000001" customHeight="1">
      <c r="A4153" s="1864">
        <v>60</v>
      </c>
      <c r="B4153" s="2155" t="s">
        <v>16682</v>
      </c>
      <c r="C4153" s="2160">
        <v>6</v>
      </c>
      <c r="D4153" s="2888"/>
    </row>
    <row r="4154" spans="1:4" s="1006" customFormat="1" ht="20.100000000000001" customHeight="1">
      <c r="A4154" s="1864">
        <v>60</v>
      </c>
      <c r="B4154" s="2155" t="s">
        <v>16683</v>
      </c>
      <c r="C4154" s="2160">
        <v>8</v>
      </c>
      <c r="D4154" s="2888"/>
    </row>
    <row r="4155" spans="1:4" s="1014" customFormat="1" ht="20.100000000000001" customHeight="1">
      <c r="A4155" s="1864">
        <v>60</v>
      </c>
      <c r="B4155" s="2155" t="s">
        <v>16684</v>
      </c>
      <c r="C4155" s="2160">
        <v>7</v>
      </c>
      <c r="D4155" s="2888"/>
    </row>
    <row r="4156" spans="1:4" s="1014" customFormat="1" ht="20.100000000000001" customHeight="1">
      <c r="A4156" s="1864">
        <v>70</v>
      </c>
      <c r="B4156" s="2155" t="s">
        <v>16685</v>
      </c>
      <c r="C4156" s="2160">
        <v>7</v>
      </c>
      <c r="D4156" s="2888"/>
    </row>
    <row r="4157" spans="1:4" s="1006" customFormat="1" ht="20.100000000000001" customHeight="1">
      <c r="A4157" s="1864">
        <v>80</v>
      </c>
      <c r="B4157" s="2155" t="s">
        <v>16686</v>
      </c>
      <c r="C4157" s="2160">
        <v>9</v>
      </c>
      <c r="D4157" s="2888"/>
    </row>
    <row r="4158" spans="1:4" s="1006" customFormat="1" ht="20.100000000000001" customHeight="1">
      <c r="A4158" s="1864">
        <v>90</v>
      </c>
      <c r="B4158" s="2155" t="s">
        <v>16687</v>
      </c>
      <c r="C4158" s="2160">
        <v>13</v>
      </c>
      <c r="D4158" s="2888"/>
    </row>
    <row r="4159" spans="1:4" s="1014" customFormat="1" ht="20.100000000000001" customHeight="1">
      <c r="A4159" s="1864">
        <v>100</v>
      </c>
      <c r="B4159" s="2155" t="s">
        <v>16688</v>
      </c>
      <c r="C4159" s="2160">
        <v>3</v>
      </c>
      <c r="D4159" s="2888"/>
    </row>
    <row r="4160" spans="1:4" s="1006" customFormat="1" ht="20.100000000000001" customHeight="1">
      <c r="A4160" s="1864">
        <v>120</v>
      </c>
      <c r="B4160" s="2155" t="s">
        <v>16689</v>
      </c>
      <c r="C4160" s="2157">
        <v>3</v>
      </c>
      <c r="D4160" s="2888"/>
    </row>
    <row r="4161" spans="1:4" s="1006" customFormat="1" ht="20.100000000000001" customHeight="1">
      <c r="A4161" s="1864">
        <v>150</v>
      </c>
      <c r="B4161" s="2155" t="s">
        <v>16690</v>
      </c>
      <c r="C4161" s="2157">
        <v>7</v>
      </c>
      <c r="D4161" s="2888"/>
    </row>
    <row r="4162" spans="1:4" s="83" customFormat="1" ht="20.100000000000001" customHeight="1">
      <c r="A4162" s="2196">
        <v>120</v>
      </c>
      <c r="B4162" s="2891" t="s">
        <v>23711</v>
      </c>
      <c r="C4162" s="2892">
        <v>3</v>
      </c>
      <c r="D4162" s="2958"/>
    </row>
    <row r="4163" spans="1:4" s="1006" customFormat="1" ht="20.100000000000001" customHeight="1">
      <c r="A4163" s="2196">
        <v>100</v>
      </c>
      <c r="B4163" s="2155" t="s">
        <v>16691</v>
      </c>
      <c r="C4163" s="2157">
        <v>1</v>
      </c>
      <c r="D4163" s="2888"/>
    </row>
    <row r="4164" spans="1:4" s="1006" customFormat="1" ht="20.100000000000001" customHeight="1">
      <c r="A4164" s="2196">
        <v>150</v>
      </c>
      <c r="B4164" s="2155" t="s">
        <v>16692</v>
      </c>
      <c r="C4164" s="2157">
        <v>12</v>
      </c>
      <c r="D4164" s="2888"/>
    </row>
    <row r="4165" spans="1:4" s="1006" customFormat="1" ht="20.100000000000001" customHeight="1">
      <c r="A4165" s="2196">
        <v>200</v>
      </c>
      <c r="B4165" s="2155" t="s">
        <v>20333</v>
      </c>
      <c r="C4165" s="2156">
        <v>2</v>
      </c>
      <c r="D4165" s="2888"/>
    </row>
    <row r="4166" spans="1:4" s="1014" customFormat="1" ht="20.100000000000001" customHeight="1">
      <c r="A4166" s="1864"/>
      <c r="B4166" s="2146"/>
      <c r="C4166" s="2160" t="s">
        <v>1127</v>
      </c>
      <c r="D4166" s="2888"/>
    </row>
    <row r="4167" spans="1:4" s="1014" customFormat="1" ht="20.100000000000001" customHeight="1">
      <c r="A4167" s="1864">
        <v>30</v>
      </c>
      <c r="B4167" s="2064" t="s">
        <v>19298</v>
      </c>
      <c r="C4167" s="2159">
        <v>400</v>
      </c>
      <c r="D4167" s="2888"/>
    </row>
    <row r="4168" spans="1:4" s="991" customFormat="1" ht="20.100000000000001" customHeight="1">
      <c r="A4168" s="1864">
        <v>30</v>
      </c>
      <c r="B4168" s="2123" t="s">
        <v>19297</v>
      </c>
      <c r="C4168" s="2097">
        <v>400</v>
      </c>
      <c r="D4168" s="2888"/>
    </row>
    <row r="4169" spans="1:4" s="1014" customFormat="1" ht="20.100000000000001" customHeight="1">
      <c r="A4169" s="2196">
        <v>20</v>
      </c>
      <c r="B4169" s="2066" t="s">
        <v>17300</v>
      </c>
      <c r="C4169" s="2037">
        <v>50</v>
      </c>
      <c r="D4169" s="2888"/>
    </row>
    <row r="4170" spans="1:4" s="1014" customFormat="1" ht="20.100000000000001" customHeight="1">
      <c r="A4170" s="2196">
        <v>20</v>
      </c>
      <c r="B4170" s="2061" t="s">
        <v>17299</v>
      </c>
      <c r="C4170" s="2037">
        <v>45</v>
      </c>
      <c r="D4170" s="2888"/>
    </row>
    <row r="4171" spans="1:4" s="1014" customFormat="1" ht="20.100000000000001" customHeight="1">
      <c r="A4171" s="2196">
        <v>20</v>
      </c>
      <c r="B4171" s="2063" t="s">
        <v>17298</v>
      </c>
      <c r="C4171" s="2037">
        <v>40</v>
      </c>
      <c r="D4171" s="2888"/>
    </row>
    <row r="4172" spans="1:4" s="1014" customFormat="1" ht="20.100000000000001" customHeight="1">
      <c r="A4172" s="2196">
        <v>20</v>
      </c>
      <c r="B4172" s="2064" t="s">
        <v>24768</v>
      </c>
      <c r="C4172" s="2037">
        <v>50</v>
      </c>
      <c r="D4172" s="2889"/>
    </row>
    <row r="4173" spans="1:4" s="1014" customFormat="1" ht="20.100000000000001" customHeight="1">
      <c r="A4173" s="2196">
        <v>20</v>
      </c>
      <c r="B4173" s="2133" t="s">
        <v>17297</v>
      </c>
      <c r="C4173" s="2037">
        <v>1</v>
      </c>
      <c r="D4173" s="2888"/>
    </row>
    <row r="4174" spans="1:4" s="1014" customFormat="1" ht="20.100000000000001" customHeight="1">
      <c r="A4174" s="2196">
        <v>20</v>
      </c>
      <c r="B4174" s="2062" t="s">
        <v>18107</v>
      </c>
      <c r="C4174" s="2037">
        <v>47</v>
      </c>
      <c r="D4174" s="2888"/>
    </row>
    <row r="4175" spans="1:4" s="1006" customFormat="1" ht="20.100000000000001" customHeight="1">
      <c r="A4175" s="1864"/>
      <c r="B4175" s="2154"/>
      <c r="C4175" s="2153" t="s">
        <v>7</v>
      </c>
      <c r="D4175" s="2888"/>
    </row>
    <row r="4176" spans="1:4" s="1014" customFormat="1" ht="20.100000000000001" customHeight="1">
      <c r="A4176" s="2196">
        <v>25</v>
      </c>
      <c r="B4176" s="2061" t="s">
        <v>17296</v>
      </c>
      <c r="C4176" s="2156">
        <v>50</v>
      </c>
      <c r="D4176" s="2518"/>
    </row>
    <row r="4177" spans="1:4" s="1014" customFormat="1" ht="20.100000000000001" customHeight="1">
      <c r="A4177" s="2196">
        <v>25</v>
      </c>
      <c r="B4177" s="2063" t="s">
        <v>15199</v>
      </c>
      <c r="C4177" s="2156">
        <v>5</v>
      </c>
      <c r="D4177" s="2888"/>
    </row>
    <row r="4178" spans="1:4" s="1014" customFormat="1" ht="20.100000000000001" customHeight="1">
      <c r="A4178" s="2196">
        <v>25</v>
      </c>
      <c r="B4178" s="2064" t="s">
        <v>17295</v>
      </c>
      <c r="C4178" s="2037">
        <v>37</v>
      </c>
      <c r="D4178" s="2888"/>
    </row>
    <row r="4179" spans="1:4" s="1014" customFormat="1" ht="20.100000000000001" customHeight="1">
      <c r="A4179" s="2196">
        <v>25</v>
      </c>
      <c r="B4179" s="2102" t="s">
        <v>17294</v>
      </c>
      <c r="C4179" s="1027">
        <v>6</v>
      </c>
      <c r="D4179" s="2888"/>
    </row>
    <row r="4180" spans="1:4" s="1014" customFormat="1" ht="20.100000000000001" customHeight="1">
      <c r="A4180" s="2196">
        <v>25</v>
      </c>
      <c r="B4180" s="2062" t="s">
        <v>17293</v>
      </c>
      <c r="C4180" s="1027">
        <v>3</v>
      </c>
      <c r="D4180" s="2888"/>
    </row>
    <row r="4181" spans="1:4" s="1006" customFormat="1" ht="20.100000000000001" customHeight="1">
      <c r="A4181" s="1864"/>
      <c r="B4181" s="2152"/>
      <c r="C4181" s="621" t="s">
        <v>7</v>
      </c>
      <c r="D4181" s="2888"/>
    </row>
    <row r="4182" spans="1:4" s="1014" customFormat="1" ht="20.100000000000001" customHeight="1">
      <c r="A4182" s="2196">
        <v>25</v>
      </c>
      <c r="B4182" s="2066" t="s">
        <v>19306</v>
      </c>
      <c r="C4182" s="2037">
        <v>40</v>
      </c>
      <c r="D4182" s="2888"/>
    </row>
    <row r="4183" spans="1:4" s="1014" customFormat="1" ht="20.100000000000001" customHeight="1">
      <c r="A4183" s="2196">
        <v>25</v>
      </c>
      <c r="B4183" s="2061" t="s">
        <v>19307</v>
      </c>
      <c r="C4183" s="1027">
        <v>50</v>
      </c>
      <c r="D4183" s="2888"/>
    </row>
    <row r="4184" spans="1:4" s="1014" customFormat="1" ht="20.100000000000001" customHeight="1">
      <c r="A4184" s="2196">
        <v>25</v>
      </c>
      <c r="B4184" s="2064" t="s">
        <v>19309</v>
      </c>
      <c r="C4184" s="2156">
        <v>100</v>
      </c>
      <c r="D4184" s="2888"/>
    </row>
    <row r="4185" spans="1:4" s="1014" customFormat="1" ht="20.100000000000001" customHeight="1">
      <c r="A4185" s="2196">
        <v>25</v>
      </c>
      <c r="B4185" s="2102" t="s">
        <v>19308</v>
      </c>
      <c r="C4185" s="2156">
        <v>30</v>
      </c>
      <c r="D4185" s="2888"/>
    </row>
    <row r="4186" spans="1:4" s="1006" customFormat="1" ht="20.100000000000001" customHeight="1">
      <c r="A4186" s="1864"/>
      <c r="B4186" s="2154">
        <v>0</v>
      </c>
      <c r="C4186" s="2153" t="s">
        <v>7</v>
      </c>
      <c r="D4186" s="2888"/>
    </row>
    <row r="4187" spans="1:4" s="1014" customFormat="1" ht="20.100000000000001" customHeight="1">
      <c r="A4187" s="2196">
        <v>25</v>
      </c>
      <c r="B4187" s="2061" t="s">
        <v>21844</v>
      </c>
      <c r="C4187" s="2037">
        <v>22</v>
      </c>
      <c r="D4187" s="2888"/>
    </row>
    <row r="4188" spans="1:4" s="1014" customFormat="1" ht="20.100000000000001" customHeight="1">
      <c r="A4188" s="2196">
        <v>25</v>
      </c>
      <c r="B4188" s="2061" t="s">
        <v>19304</v>
      </c>
      <c r="C4188" s="2156">
        <v>10</v>
      </c>
      <c r="D4188" s="2888"/>
    </row>
    <row r="4189" spans="1:4" s="1014" customFormat="1" ht="20.100000000000001" customHeight="1">
      <c r="A4189" s="2196">
        <v>25</v>
      </c>
      <c r="B4189" s="2102" t="s">
        <v>19305</v>
      </c>
      <c r="C4189" s="1027">
        <v>10</v>
      </c>
      <c r="D4189" s="2888"/>
    </row>
    <row r="4190" spans="1:4" s="1006" customFormat="1" ht="20.100000000000001" customHeight="1">
      <c r="A4190" s="1864"/>
      <c r="B4190" s="2152"/>
      <c r="C4190" s="621" t="s">
        <v>7</v>
      </c>
      <c r="D4190" s="2888"/>
    </row>
    <row r="4191" spans="1:4" s="1006" customFormat="1" ht="20.100000000000001" customHeight="1">
      <c r="A4191" s="2196">
        <v>30</v>
      </c>
      <c r="B4191" s="2145" t="s">
        <v>21846</v>
      </c>
      <c r="C4191" s="1027">
        <v>40</v>
      </c>
      <c r="D4191" s="2888"/>
    </row>
    <row r="4192" spans="1:4" s="1014" customFormat="1" ht="20.100000000000001" customHeight="1">
      <c r="A4192" s="2196">
        <v>30</v>
      </c>
      <c r="B4192" s="2123" t="s">
        <v>21845</v>
      </c>
      <c r="C4192" s="1027">
        <v>37</v>
      </c>
      <c r="D4192" s="2888"/>
    </row>
    <row r="4193" spans="1:4" s="991" customFormat="1" ht="20.100000000000001" customHeight="1">
      <c r="A4193" s="2196">
        <v>30</v>
      </c>
      <c r="B4193" s="2123" t="s">
        <v>17428</v>
      </c>
      <c r="C4193" s="1027">
        <v>50</v>
      </c>
      <c r="D4193" s="2518"/>
    </row>
    <row r="4194" spans="1:4" s="1006" customFormat="1" ht="20.100000000000001" customHeight="1">
      <c r="A4194" s="2196">
        <v>30</v>
      </c>
      <c r="B4194" s="2147" t="s">
        <v>17289</v>
      </c>
      <c r="C4194" s="1027">
        <v>9</v>
      </c>
      <c r="D4194" s="2888"/>
    </row>
    <row r="4195" spans="1:4" s="1014" customFormat="1" ht="20.100000000000001" customHeight="1">
      <c r="A4195" s="2196">
        <v>30</v>
      </c>
      <c r="B4195" s="2149" t="s">
        <v>17290</v>
      </c>
      <c r="C4195" s="2037">
        <v>40</v>
      </c>
      <c r="D4195" s="2888"/>
    </row>
    <row r="4196" spans="1:4" s="1014" customFormat="1" ht="20.100000000000001" customHeight="1">
      <c r="A4196" s="2196">
        <v>30</v>
      </c>
      <c r="B4196" s="2146" t="s">
        <v>21847</v>
      </c>
      <c r="C4196" s="1027">
        <v>15</v>
      </c>
      <c r="D4196" s="2888"/>
    </row>
    <row r="4197" spans="1:4" s="1006" customFormat="1" ht="20.100000000000001" customHeight="1">
      <c r="A4197" s="1864"/>
      <c r="B4197" s="2154"/>
      <c r="C4197" s="2153" t="s">
        <v>7</v>
      </c>
      <c r="D4197" s="2888"/>
    </row>
    <row r="4198" spans="1:4" s="991" customFormat="1" ht="20.100000000000001" customHeight="1">
      <c r="A4198" s="2196">
        <v>30</v>
      </c>
      <c r="B4198" s="2123" t="s">
        <v>18244</v>
      </c>
      <c r="C4198" s="2037">
        <v>30</v>
      </c>
      <c r="D4198" s="2888"/>
    </row>
    <row r="4199" spans="1:4" s="1014" customFormat="1" ht="20.100000000000001" customHeight="1">
      <c r="A4199" s="2196">
        <v>30</v>
      </c>
      <c r="B4199" s="2123" t="s">
        <v>18243</v>
      </c>
      <c r="C4199" s="1027">
        <v>35</v>
      </c>
      <c r="D4199" s="2889"/>
    </row>
    <row r="4200" spans="1:4" s="1006" customFormat="1" ht="20.100000000000001" customHeight="1">
      <c r="A4200" s="2196">
        <v>30</v>
      </c>
      <c r="B4200" s="2147" t="s">
        <v>17291</v>
      </c>
      <c r="C4200" s="1027">
        <v>40</v>
      </c>
      <c r="D4200" s="2888"/>
    </row>
    <row r="4201" spans="1:4" s="1006" customFormat="1" ht="20.100000000000001" customHeight="1">
      <c r="A4201" s="2196">
        <v>30</v>
      </c>
      <c r="B4201" s="2145" t="s">
        <v>17292</v>
      </c>
      <c r="C4201" s="1027">
        <v>5</v>
      </c>
      <c r="D4201" s="2888"/>
    </row>
    <row r="4202" spans="1:4" s="1014" customFormat="1" ht="20.100000000000001" customHeight="1">
      <c r="A4202" s="2196">
        <v>30</v>
      </c>
      <c r="B4202" s="2123" t="s">
        <v>17429</v>
      </c>
      <c r="C4202" s="1027">
        <v>14</v>
      </c>
      <c r="D4202" s="2888"/>
    </row>
    <row r="4203" spans="1:4" s="1014" customFormat="1" ht="20.100000000000001" customHeight="1">
      <c r="A4203" s="2196">
        <v>30</v>
      </c>
      <c r="B4203" s="2147" t="s">
        <v>17301</v>
      </c>
      <c r="C4203" s="1027">
        <v>40</v>
      </c>
      <c r="D4203" s="2888"/>
    </row>
    <row r="4204" spans="1:4" s="1006" customFormat="1" ht="20.100000000000001" customHeight="1">
      <c r="A4204" s="2196">
        <v>30</v>
      </c>
      <c r="B4204" s="2146" t="s">
        <v>17302</v>
      </c>
      <c r="C4204" s="2037">
        <v>40</v>
      </c>
      <c r="D4204" s="2888"/>
    </row>
    <row r="4205" spans="1:4" s="1014" customFormat="1" ht="20.100000000000001" customHeight="1">
      <c r="A4205" s="2196">
        <v>30</v>
      </c>
      <c r="B4205" s="2102" t="s">
        <v>17303</v>
      </c>
      <c r="C4205" s="1027">
        <v>40</v>
      </c>
      <c r="D4205" s="2888"/>
    </row>
    <row r="4206" spans="1:4" s="1006" customFormat="1" ht="20.100000000000001" customHeight="1">
      <c r="A4206" s="1864"/>
      <c r="B4206" s="2154"/>
      <c r="C4206" s="2153" t="s">
        <v>7</v>
      </c>
      <c r="D4206" s="2888"/>
    </row>
    <row r="4207" spans="1:4" s="1006" customFormat="1" ht="20.100000000000001" customHeight="1">
      <c r="A4207" s="2196">
        <v>30</v>
      </c>
      <c r="B4207" s="2123" t="s">
        <v>19571</v>
      </c>
      <c r="C4207" s="1027">
        <v>40</v>
      </c>
      <c r="D4207" s="2518"/>
    </row>
    <row r="4208" spans="1:4" s="1014" customFormat="1" ht="20.100000000000001" customHeight="1">
      <c r="A4208" s="2196">
        <v>30</v>
      </c>
      <c r="B4208" s="2123" t="s">
        <v>19572</v>
      </c>
      <c r="C4208" s="1027">
        <v>7</v>
      </c>
      <c r="D4208" s="2888"/>
    </row>
    <row r="4209" spans="1:4" s="1014" customFormat="1" ht="20.100000000000001" customHeight="1">
      <c r="A4209" s="2196">
        <v>30</v>
      </c>
      <c r="B4209" s="2149" t="s">
        <v>19573</v>
      </c>
      <c r="C4209" s="2037">
        <v>20</v>
      </c>
      <c r="D4209" s="2888"/>
    </row>
    <row r="4210" spans="1:4" s="1006" customFormat="1" ht="20.100000000000001" customHeight="1">
      <c r="A4210" s="2196">
        <v>30</v>
      </c>
      <c r="B4210" s="2152" t="s">
        <v>19574</v>
      </c>
      <c r="C4210" s="1027">
        <v>3</v>
      </c>
      <c r="D4210" s="2888"/>
    </row>
    <row r="4211" spans="1:4" s="1006" customFormat="1" ht="20.100000000000001" customHeight="1">
      <c r="A4211" s="1864"/>
      <c r="B4211" s="2154"/>
      <c r="C4211" s="2153" t="s">
        <v>7</v>
      </c>
      <c r="D4211" s="2888"/>
    </row>
    <row r="4212" spans="1:4" s="1014" customFormat="1" ht="20.100000000000001" customHeight="1">
      <c r="A4212" s="2196">
        <v>35</v>
      </c>
      <c r="B4212" s="2123" t="s">
        <v>17304</v>
      </c>
      <c r="C4212" s="2037">
        <v>90</v>
      </c>
      <c r="D4212" s="2888"/>
    </row>
    <row r="4213" spans="1:4" s="1006" customFormat="1" ht="20.100000000000001" customHeight="1">
      <c r="A4213" s="1864"/>
      <c r="B4213" s="2152"/>
      <c r="C4213" s="621" t="s">
        <v>7</v>
      </c>
      <c r="D4213" s="2888"/>
    </row>
    <row r="4214" spans="1:4" s="1014" customFormat="1" ht="20.100000000000001" customHeight="1">
      <c r="A4214" s="2196">
        <v>35</v>
      </c>
      <c r="B4214" s="2145" t="s">
        <v>17430</v>
      </c>
      <c r="C4214" s="2037">
        <v>50</v>
      </c>
      <c r="D4214" s="2888"/>
    </row>
    <row r="4215" spans="1:4" s="1006" customFormat="1" ht="20.100000000000001" customHeight="1">
      <c r="A4215" s="2196">
        <v>35</v>
      </c>
      <c r="B4215" s="2123" t="s">
        <v>17305</v>
      </c>
      <c r="C4215" s="1012">
        <v>3</v>
      </c>
      <c r="D4215" s="2888"/>
    </row>
    <row r="4216" spans="1:4" s="1014" customFormat="1" ht="20.100000000000001" customHeight="1">
      <c r="A4216" s="2196">
        <v>35</v>
      </c>
      <c r="B4216" s="2123" t="s">
        <v>17431</v>
      </c>
      <c r="C4216" s="1027">
        <v>60</v>
      </c>
      <c r="D4216" s="2888"/>
    </row>
    <row r="4217" spans="1:4" s="1006" customFormat="1" ht="20.100000000000001" customHeight="1">
      <c r="A4217" s="2196">
        <v>35</v>
      </c>
      <c r="B4217" s="2147" t="s">
        <v>17432</v>
      </c>
      <c r="C4217" s="1027">
        <v>60</v>
      </c>
      <c r="D4217" s="2888"/>
    </row>
    <row r="4218" spans="1:4" s="1006" customFormat="1" ht="20.100000000000001" customHeight="1">
      <c r="A4218" s="2196">
        <v>35</v>
      </c>
      <c r="B4218" s="2149" t="s">
        <v>17333</v>
      </c>
      <c r="C4218" s="1027">
        <v>60</v>
      </c>
      <c r="D4218" s="2888"/>
    </row>
    <row r="4219" spans="1:4" s="1014" customFormat="1" ht="20.100000000000001" customHeight="1">
      <c r="A4219" s="2196">
        <v>35</v>
      </c>
      <c r="B4219" s="2146" t="s">
        <v>17433</v>
      </c>
      <c r="C4219" s="1027">
        <v>50</v>
      </c>
      <c r="D4219" s="2888"/>
    </row>
    <row r="4220" spans="1:4" s="1014" customFormat="1" ht="20.100000000000001" customHeight="1">
      <c r="A4220" s="2196">
        <v>35</v>
      </c>
      <c r="B4220" s="2123" t="s">
        <v>17489</v>
      </c>
      <c r="C4220" s="2037">
        <v>25</v>
      </c>
      <c r="D4220" s="2888"/>
    </row>
    <row r="4221" spans="1:4" s="1006" customFormat="1" ht="20.100000000000001" customHeight="1">
      <c r="A4221" s="2196">
        <v>35</v>
      </c>
      <c r="B4221" s="2147" t="s">
        <v>18242</v>
      </c>
      <c r="C4221" s="2037">
        <v>8</v>
      </c>
      <c r="D4221" s="2889"/>
    </row>
    <row r="4222" spans="1:4" s="1006" customFormat="1" ht="20.100000000000001" customHeight="1">
      <c r="A4222" s="2196">
        <v>35</v>
      </c>
      <c r="B4222" s="2149" t="s">
        <v>17306</v>
      </c>
      <c r="C4222" s="2037">
        <v>3</v>
      </c>
      <c r="D4222" s="2888"/>
    </row>
    <row r="4223" spans="1:4" s="1006" customFormat="1" ht="20.100000000000001" customHeight="1">
      <c r="A4223" s="2196">
        <v>35</v>
      </c>
      <c r="B4223" s="2146" t="s">
        <v>17307</v>
      </c>
      <c r="C4223" s="2037">
        <v>13</v>
      </c>
      <c r="D4223" s="2888"/>
    </row>
    <row r="4224" spans="1:4" s="1014" customFormat="1" ht="20.100000000000001" customHeight="1">
      <c r="A4224" s="2196">
        <v>35</v>
      </c>
      <c r="B4224" s="2145" t="s">
        <v>17434</v>
      </c>
      <c r="C4224" s="2037">
        <v>15</v>
      </c>
      <c r="D4224" s="2888"/>
    </row>
    <row r="4225" spans="1:4" s="1006" customFormat="1" ht="20.100000000000001" customHeight="1">
      <c r="A4225" s="2196">
        <v>35</v>
      </c>
      <c r="B4225" s="2123" t="s">
        <v>17334</v>
      </c>
      <c r="C4225" s="2037">
        <v>40</v>
      </c>
      <c r="D4225" s="2888"/>
    </row>
    <row r="4226" spans="1:4" s="1014" customFormat="1" ht="20.100000000000001" customHeight="1">
      <c r="A4226" s="2196">
        <v>35</v>
      </c>
      <c r="B4226" s="2123" t="s">
        <v>17308</v>
      </c>
      <c r="C4226" s="2037">
        <v>10</v>
      </c>
      <c r="D4226" s="2888"/>
    </row>
    <row r="4227" spans="1:4" s="1006" customFormat="1" ht="20.100000000000001" customHeight="1">
      <c r="A4227" s="2196">
        <v>35</v>
      </c>
      <c r="B4227" s="2147" t="s">
        <v>17435</v>
      </c>
      <c r="C4227" s="2037">
        <v>15</v>
      </c>
      <c r="D4227" s="2888"/>
    </row>
    <row r="4228" spans="1:4" s="1006" customFormat="1" ht="20.100000000000001" customHeight="1">
      <c r="A4228" s="2196">
        <v>35</v>
      </c>
      <c r="B4228" s="2149" t="s">
        <v>17436</v>
      </c>
      <c r="C4228" s="2037">
        <v>20</v>
      </c>
      <c r="D4228" s="2888"/>
    </row>
    <row r="4229" spans="1:4" s="1014" customFormat="1" ht="20.100000000000001" customHeight="1">
      <c r="A4229" s="2196">
        <v>35</v>
      </c>
      <c r="B4229" s="2146" t="s">
        <v>17309</v>
      </c>
      <c r="C4229" s="2037">
        <v>55</v>
      </c>
      <c r="D4229" s="2888"/>
    </row>
    <row r="4230" spans="1:4" s="1006" customFormat="1" ht="20.100000000000001" customHeight="1">
      <c r="A4230" s="1864"/>
      <c r="B4230" s="2154"/>
      <c r="C4230" s="2153" t="s">
        <v>7</v>
      </c>
      <c r="D4230" s="2888"/>
    </row>
    <row r="4231" spans="1:4" s="1014" customFormat="1" ht="20.100000000000001" customHeight="1">
      <c r="A4231" s="2196">
        <v>40</v>
      </c>
      <c r="B4231" s="2145" t="s">
        <v>17310</v>
      </c>
      <c r="C4231" s="2037">
        <v>1</v>
      </c>
      <c r="D4231" s="2888"/>
    </row>
    <row r="4232" spans="1:4" s="1006" customFormat="1" ht="20.100000000000001" customHeight="1">
      <c r="A4232" s="2196">
        <v>40</v>
      </c>
      <c r="B4232" s="2123" t="s">
        <v>17311</v>
      </c>
      <c r="C4232" s="2037">
        <v>40</v>
      </c>
      <c r="D4232" s="2888"/>
    </row>
    <row r="4233" spans="1:4" s="1014" customFormat="1" ht="20.100000000000001" customHeight="1">
      <c r="A4233" s="2196">
        <v>40</v>
      </c>
      <c r="B4233" s="2147" t="s">
        <v>11001</v>
      </c>
      <c r="C4233" s="2037">
        <v>40</v>
      </c>
      <c r="D4233" s="2888"/>
    </row>
    <row r="4234" spans="1:4" s="1014" customFormat="1" ht="20.100000000000001" customHeight="1">
      <c r="A4234" s="2196">
        <v>45</v>
      </c>
      <c r="B4234" s="2123" t="s">
        <v>17335</v>
      </c>
      <c r="C4234" s="2037">
        <v>14</v>
      </c>
      <c r="D4234" s="2888"/>
    </row>
    <row r="4235" spans="1:4" s="1006" customFormat="1" ht="20.100000000000001" customHeight="1">
      <c r="A4235" s="2196">
        <v>45</v>
      </c>
      <c r="B4235" s="2147" t="s">
        <v>17336</v>
      </c>
      <c r="C4235" s="2037">
        <v>12</v>
      </c>
      <c r="D4235" s="2888"/>
    </row>
    <row r="4236" spans="1:4" s="1014" customFormat="1" ht="20.100000000000001" customHeight="1">
      <c r="A4236" s="2196">
        <v>45</v>
      </c>
      <c r="B4236" s="2149" t="s">
        <v>17312</v>
      </c>
      <c r="C4236" s="2037">
        <v>25</v>
      </c>
      <c r="D4236" s="2888"/>
    </row>
    <row r="4237" spans="1:4" s="1006" customFormat="1" ht="20.100000000000001" customHeight="1">
      <c r="A4237" s="2196">
        <v>45</v>
      </c>
      <c r="B4237" s="2146" t="s">
        <v>17337</v>
      </c>
      <c r="C4237" s="2037">
        <v>13</v>
      </c>
      <c r="D4237" s="2888"/>
    </row>
    <row r="4238" spans="1:4" s="1014" customFormat="1" ht="20.100000000000001" customHeight="1">
      <c r="A4238" s="2196">
        <v>50</v>
      </c>
      <c r="B4238" s="2145" t="s">
        <v>17313</v>
      </c>
      <c r="C4238" s="2037">
        <v>2</v>
      </c>
      <c r="D4238" s="2888"/>
    </row>
    <row r="4239" spans="1:4" s="1014" customFormat="1" ht="20.100000000000001" customHeight="1">
      <c r="A4239" s="2196">
        <v>50</v>
      </c>
      <c r="B4239" s="2123" t="s">
        <v>17338</v>
      </c>
      <c r="C4239" s="2037">
        <v>25</v>
      </c>
      <c r="D4239" s="2518"/>
    </row>
    <row r="4240" spans="1:4" s="1006" customFormat="1" ht="20.100000000000001" customHeight="1">
      <c r="A4240" s="2196">
        <v>50</v>
      </c>
      <c r="B4240" s="2147" t="s">
        <v>17314</v>
      </c>
      <c r="C4240" s="2037">
        <v>20</v>
      </c>
      <c r="D4240" s="2888"/>
    </row>
    <row r="4241" spans="1:4" s="1014" customFormat="1" ht="20.100000000000001" customHeight="1">
      <c r="A4241" s="2196">
        <v>50</v>
      </c>
      <c r="B4241" s="2149" t="s">
        <v>17315</v>
      </c>
      <c r="C4241" s="2037">
        <v>26</v>
      </c>
      <c r="D4241" s="2888"/>
    </row>
    <row r="4242" spans="1:4" s="1006" customFormat="1" ht="20.100000000000001" customHeight="1">
      <c r="A4242" s="2196">
        <v>50</v>
      </c>
      <c r="B4242" s="2146" t="s">
        <v>17316</v>
      </c>
      <c r="C4242" s="2037">
        <v>40</v>
      </c>
      <c r="D4242" s="2888"/>
    </row>
    <row r="4243" spans="1:4" s="1006" customFormat="1" ht="20.100000000000001" customHeight="1">
      <c r="A4243" s="2196">
        <v>50</v>
      </c>
      <c r="B4243" s="2123" t="s">
        <v>1255</v>
      </c>
      <c r="C4243" s="2037">
        <v>25</v>
      </c>
      <c r="D4243" s="2518"/>
    </row>
    <row r="4244" spans="1:4" s="1006" customFormat="1" ht="20.100000000000001" customHeight="1">
      <c r="A4244" s="2196">
        <v>50</v>
      </c>
      <c r="B4244" s="2147" t="s">
        <v>17437</v>
      </c>
      <c r="C4244" s="2037">
        <v>10</v>
      </c>
      <c r="D4244" s="2888"/>
    </row>
    <row r="4245" spans="1:4" s="1014" customFormat="1" ht="20.100000000000001" customHeight="1">
      <c r="A4245" s="2196">
        <v>50</v>
      </c>
      <c r="B4245" s="2149" t="s">
        <v>19575</v>
      </c>
      <c r="C4245" s="2037">
        <v>15</v>
      </c>
      <c r="D4245" s="2888"/>
    </row>
    <row r="4246" spans="1:4" s="1006" customFormat="1" ht="20.100000000000001" customHeight="1">
      <c r="A4246" s="2196">
        <v>60</v>
      </c>
      <c r="B4246" s="2123" t="s">
        <v>17339</v>
      </c>
      <c r="C4246" s="1027">
        <v>17</v>
      </c>
      <c r="D4246" s="2888"/>
    </row>
    <row r="4247" spans="1:4" s="1006" customFormat="1" ht="20.100000000000001" customHeight="1">
      <c r="A4247" s="2196">
        <v>60</v>
      </c>
      <c r="B4247" s="2147" t="s">
        <v>18085</v>
      </c>
      <c r="C4247" s="2037">
        <v>20</v>
      </c>
      <c r="D4247" s="2888"/>
    </row>
    <row r="4248" spans="1:4" s="1014" customFormat="1" ht="20.100000000000001" customHeight="1">
      <c r="A4248" s="2196">
        <v>60</v>
      </c>
      <c r="B4248" s="2149" t="s">
        <v>484</v>
      </c>
      <c r="C4248" s="2037">
        <v>25</v>
      </c>
      <c r="D4248" s="2888"/>
    </row>
    <row r="4249" spans="1:4" s="1006" customFormat="1" ht="20.100000000000001" customHeight="1">
      <c r="A4249" s="2196">
        <v>70</v>
      </c>
      <c r="B4249" s="2123" t="s">
        <v>17438</v>
      </c>
      <c r="C4249" s="2037">
        <v>12</v>
      </c>
      <c r="D4249" s="2888"/>
    </row>
    <row r="4250" spans="1:4" s="1006" customFormat="1" ht="20.100000000000001" customHeight="1">
      <c r="A4250" s="2196">
        <v>70</v>
      </c>
      <c r="B4250" s="2123" t="s">
        <v>17439</v>
      </c>
      <c r="C4250" s="2037">
        <v>10</v>
      </c>
      <c r="D4250" s="2888"/>
    </row>
    <row r="4251" spans="1:4" s="1006" customFormat="1" ht="20.100000000000001" customHeight="1">
      <c r="A4251" s="2196">
        <v>70</v>
      </c>
      <c r="B4251" s="2147" t="s">
        <v>549</v>
      </c>
      <c r="C4251" s="2037">
        <v>10</v>
      </c>
      <c r="D4251" s="2888"/>
    </row>
    <row r="4252" spans="1:4" s="1014" customFormat="1" ht="20.100000000000001" customHeight="1">
      <c r="A4252" s="2196">
        <v>80</v>
      </c>
      <c r="B4252" s="2123" t="s">
        <v>10658</v>
      </c>
      <c r="C4252" s="2037">
        <v>17</v>
      </c>
      <c r="D4252" s="2888"/>
    </row>
    <row r="4253" spans="1:4" s="1014" customFormat="1" ht="20.100000000000001" customHeight="1">
      <c r="A4253" s="2196">
        <v>80</v>
      </c>
      <c r="B4253" s="2149" t="s">
        <v>753</v>
      </c>
      <c r="C4253" s="2037">
        <v>25</v>
      </c>
      <c r="D4253" s="2888"/>
    </row>
    <row r="4254" spans="1:4" s="1006" customFormat="1" ht="20.100000000000001" customHeight="1">
      <c r="A4254" s="2196">
        <v>100</v>
      </c>
      <c r="B4254" s="2123" t="s">
        <v>577</v>
      </c>
      <c r="C4254" s="1027">
        <v>4</v>
      </c>
      <c r="D4254" s="2888"/>
    </row>
    <row r="4255" spans="1:4" s="1006" customFormat="1" ht="20.100000000000001" customHeight="1">
      <c r="A4255" s="2196">
        <v>100</v>
      </c>
      <c r="B4255" s="2149" t="s">
        <v>17317</v>
      </c>
      <c r="C4255" s="1027">
        <v>4</v>
      </c>
      <c r="D4255" s="2888"/>
    </row>
    <row r="4256" spans="1:4" s="1014" customFormat="1" ht="20.100000000000001" customHeight="1">
      <c r="A4256" s="2196">
        <v>100</v>
      </c>
      <c r="B4256" s="2123" t="s">
        <v>436</v>
      </c>
      <c r="C4256" s="1027">
        <v>6</v>
      </c>
      <c r="D4256" s="2888"/>
    </row>
    <row r="4257" spans="1:4" s="1006" customFormat="1" ht="20.100000000000001" customHeight="1">
      <c r="A4257" s="2196">
        <v>100</v>
      </c>
      <c r="B4257" s="2146" t="s">
        <v>17326</v>
      </c>
      <c r="C4257" s="2037">
        <v>6</v>
      </c>
      <c r="D4257" s="2888"/>
    </row>
    <row r="4258" spans="1:4" s="1014" customFormat="1" ht="20.100000000000001" customHeight="1">
      <c r="A4258" s="2196">
        <v>100</v>
      </c>
      <c r="B4258" s="2123" t="s">
        <v>23368</v>
      </c>
      <c r="C4258" s="2037">
        <v>2</v>
      </c>
      <c r="D4258" s="2888"/>
    </row>
    <row r="4259" spans="1:4" s="1006" customFormat="1" ht="20.100000000000001" customHeight="1">
      <c r="A4259" s="2196">
        <v>120</v>
      </c>
      <c r="B4259" s="2050" t="s">
        <v>17330</v>
      </c>
      <c r="C4259" s="2037">
        <v>1</v>
      </c>
      <c r="D4259" s="2888"/>
    </row>
    <row r="4260" spans="1:4" s="1014" customFormat="1" ht="20.100000000000001" customHeight="1">
      <c r="A4260" s="2196">
        <v>120</v>
      </c>
      <c r="B4260" s="2082" t="s">
        <v>17327</v>
      </c>
      <c r="C4260" s="2037">
        <v>100</v>
      </c>
      <c r="D4260" s="2889"/>
    </row>
    <row r="4261" spans="1:4" s="1014" customFormat="1" ht="20.100000000000001" customHeight="1">
      <c r="A4261" s="2196">
        <v>120</v>
      </c>
      <c r="B4261" s="2147" t="s">
        <v>17340</v>
      </c>
      <c r="C4261" s="2037">
        <v>25</v>
      </c>
      <c r="D4261" s="2888"/>
    </row>
    <row r="4262" spans="1:4" s="1006" customFormat="1" ht="20.100000000000001" customHeight="1">
      <c r="A4262" s="2196">
        <v>120</v>
      </c>
      <c r="B4262" s="2149" t="s">
        <v>21353</v>
      </c>
      <c r="C4262" s="2037">
        <v>25</v>
      </c>
      <c r="D4262" s="2888"/>
    </row>
    <row r="4263" spans="1:4" s="1006" customFormat="1" ht="20.100000000000001" customHeight="1">
      <c r="A4263" s="2196">
        <v>140</v>
      </c>
      <c r="B4263" s="2145" t="s">
        <v>437</v>
      </c>
      <c r="C4263" s="2037">
        <v>20</v>
      </c>
      <c r="D4263" s="2888"/>
    </row>
    <row r="4264" spans="1:4" s="1006" customFormat="1" ht="20.100000000000001" customHeight="1">
      <c r="A4264" s="2196">
        <v>140</v>
      </c>
      <c r="B4264" s="2151" t="s">
        <v>18110</v>
      </c>
      <c r="C4264" s="2037">
        <v>25</v>
      </c>
      <c r="D4264" s="2888"/>
    </row>
    <row r="4265" spans="1:4" s="1014" customFormat="1" ht="20.100000000000001" customHeight="1">
      <c r="A4265" s="2196">
        <v>140</v>
      </c>
      <c r="B4265" s="2123" t="s">
        <v>10659</v>
      </c>
      <c r="C4265" s="2037">
        <v>100</v>
      </c>
      <c r="D4265" s="2518"/>
    </row>
    <row r="4266" spans="1:4" s="1006" customFormat="1" ht="20.100000000000001" customHeight="1">
      <c r="A4266" s="2196">
        <v>150</v>
      </c>
      <c r="B4266" s="2145" t="s">
        <v>17331</v>
      </c>
      <c r="C4266" s="2037">
        <v>3</v>
      </c>
      <c r="D4266" s="2889"/>
    </row>
    <row r="4267" spans="1:4" s="1014" customFormat="1" ht="20.100000000000001" customHeight="1">
      <c r="A4267" s="2196">
        <v>150</v>
      </c>
      <c r="B4267" s="2148" t="s">
        <v>17318</v>
      </c>
      <c r="C4267" s="2037">
        <v>15</v>
      </c>
      <c r="D4267" s="2889"/>
    </row>
    <row r="4268" spans="1:4" s="1014" customFormat="1" ht="20.100000000000001" customHeight="1">
      <c r="A4268" s="3010">
        <v>180</v>
      </c>
      <c r="B4268" s="2123" t="s">
        <v>17328</v>
      </c>
      <c r="C4268" s="2037">
        <v>50</v>
      </c>
      <c r="D4268" s="2889"/>
    </row>
    <row r="4269" spans="1:4" s="1006" customFormat="1" ht="20.100000000000001" customHeight="1">
      <c r="A4269" s="2196">
        <v>200</v>
      </c>
      <c r="B4269" s="2123" t="s">
        <v>17332</v>
      </c>
      <c r="C4269" s="1012">
        <v>2</v>
      </c>
      <c r="D4269" s="2888"/>
    </row>
    <row r="4270" spans="1:4" s="1006" customFormat="1" ht="20.100000000000001" customHeight="1">
      <c r="A4270" s="2196">
        <v>200</v>
      </c>
      <c r="B4270" s="2149" t="s">
        <v>19576</v>
      </c>
      <c r="C4270" s="2037">
        <v>15</v>
      </c>
      <c r="D4270" s="2888"/>
    </row>
    <row r="4271" spans="1:4" s="991" customFormat="1" ht="20.100000000000001" customHeight="1">
      <c r="A4271" s="2196">
        <v>220</v>
      </c>
      <c r="B4271" s="2123" t="s">
        <v>17329</v>
      </c>
      <c r="C4271" s="2037">
        <v>10</v>
      </c>
      <c r="D4271" s="2888"/>
    </row>
    <row r="4272" spans="1:4" s="1014" customFormat="1" ht="20.100000000000001" customHeight="1">
      <c r="A4272" s="2196">
        <v>220</v>
      </c>
      <c r="B4272" s="2147" t="s">
        <v>23369</v>
      </c>
      <c r="C4272" s="2037">
        <v>15</v>
      </c>
      <c r="D4272" s="2888"/>
    </row>
    <row r="4273" spans="1:4" s="1014" customFormat="1" ht="20.100000000000001" customHeight="1">
      <c r="A4273" s="3010">
        <v>250</v>
      </c>
      <c r="B4273" s="2145" t="s">
        <v>18241</v>
      </c>
      <c r="C4273" s="2037">
        <v>0.5</v>
      </c>
      <c r="D4273" s="2889"/>
    </row>
    <row r="4274" spans="1:4" s="1014" customFormat="1" ht="20.100000000000001" customHeight="1">
      <c r="A4274" s="3010">
        <v>250</v>
      </c>
      <c r="B4274" s="2123" t="s">
        <v>18240</v>
      </c>
      <c r="C4274" s="2037">
        <v>6</v>
      </c>
      <c r="D4274" s="2888"/>
    </row>
    <row r="4275" spans="1:4" s="1014" customFormat="1" ht="20.100000000000001" customHeight="1">
      <c r="A4275" s="3010">
        <v>250</v>
      </c>
      <c r="B4275" s="2149" t="s">
        <v>18239</v>
      </c>
      <c r="C4275" s="2037">
        <v>7</v>
      </c>
      <c r="D4275" s="2888"/>
    </row>
    <row r="4276" spans="1:4" s="1014" customFormat="1" ht="20.100000000000001" customHeight="1">
      <c r="A4276" s="3010">
        <v>350</v>
      </c>
      <c r="B4276" s="2123" t="s">
        <v>19577</v>
      </c>
      <c r="C4276" s="2037">
        <v>7</v>
      </c>
      <c r="D4276" s="2888"/>
    </row>
    <row r="4277" spans="1:4" s="1014" customFormat="1" ht="20.100000000000001" customHeight="1">
      <c r="A4277" s="3010">
        <v>400</v>
      </c>
      <c r="B4277" s="2123" t="s">
        <v>17319</v>
      </c>
      <c r="C4277" s="2037">
        <v>10</v>
      </c>
      <c r="D4277" s="2888"/>
    </row>
    <row r="4278" spans="1:4" s="1014" customFormat="1" ht="20.100000000000001" customHeight="1">
      <c r="A4278" s="3010">
        <v>400</v>
      </c>
      <c r="B4278" s="2123" t="s">
        <v>17320</v>
      </c>
      <c r="C4278" s="2037">
        <v>10</v>
      </c>
      <c r="D4278" s="2888"/>
    </row>
    <row r="4279" spans="1:4" s="1014" customFormat="1" ht="20.100000000000001" customHeight="1">
      <c r="A4279" s="3010">
        <v>400</v>
      </c>
      <c r="B4279" s="2149" t="s">
        <v>19578</v>
      </c>
      <c r="C4279" s="2037">
        <v>5</v>
      </c>
      <c r="D4279" s="2888"/>
    </row>
    <row r="4280" spans="1:4" s="1014" customFormat="1" ht="20.100000000000001" customHeight="1">
      <c r="A4280" s="2196">
        <v>400</v>
      </c>
      <c r="B4280" s="2123" t="s">
        <v>17321</v>
      </c>
      <c r="C4280" s="2037">
        <v>7</v>
      </c>
      <c r="D4280" s="2888"/>
    </row>
    <row r="4281" spans="1:4" s="1014" customFormat="1" ht="20.100000000000001" customHeight="1">
      <c r="A4281" s="2196">
        <v>400</v>
      </c>
      <c r="B4281" s="2149" t="s">
        <v>17322</v>
      </c>
      <c r="C4281" s="2037">
        <v>0.5</v>
      </c>
      <c r="D4281" s="2888"/>
    </row>
    <row r="4282" spans="1:4" s="1014" customFormat="1" ht="20.100000000000001" customHeight="1">
      <c r="A4282" s="2196">
        <v>400</v>
      </c>
      <c r="B4282" s="2146" t="s">
        <v>17323</v>
      </c>
      <c r="C4282" s="2037">
        <v>1</v>
      </c>
      <c r="D4282" s="2888"/>
    </row>
    <row r="4283" spans="1:4" s="1014" customFormat="1" ht="20.100000000000001" customHeight="1">
      <c r="A4283" s="3010">
        <v>500</v>
      </c>
      <c r="B4283" s="2123" t="s">
        <v>17341</v>
      </c>
      <c r="C4283" s="2037">
        <v>3</v>
      </c>
      <c r="D4283" s="2888"/>
    </row>
    <row r="4284" spans="1:4" s="1014" customFormat="1" ht="20.100000000000001" customHeight="1">
      <c r="A4284" s="3010">
        <v>500</v>
      </c>
      <c r="B4284" s="2149" t="s">
        <v>17324</v>
      </c>
      <c r="C4284" s="2037">
        <v>3</v>
      </c>
      <c r="D4284" s="2888"/>
    </row>
    <row r="4285" spans="1:4" s="1014" customFormat="1" ht="20.100000000000001" customHeight="1">
      <c r="A4285" s="3010">
        <v>500</v>
      </c>
      <c r="B4285" s="2146" t="s">
        <v>17342</v>
      </c>
      <c r="C4285" s="2037">
        <v>2</v>
      </c>
      <c r="D4285" s="2888"/>
    </row>
    <row r="4286" spans="1:4" s="1014" customFormat="1" ht="20.100000000000001" customHeight="1">
      <c r="A4286" s="3010">
        <v>500</v>
      </c>
      <c r="B4286" s="2123" t="s">
        <v>17325</v>
      </c>
      <c r="C4286" s="2037">
        <v>4</v>
      </c>
      <c r="D4286" s="2888"/>
    </row>
    <row r="4287" spans="1:4" s="1014" customFormat="1" ht="20.100000000000001" customHeight="1">
      <c r="A4287" s="3010">
        <v>500</v>
      </c>
      <c r="B4287" s="2145" t="s">
        <v>17086</v>
      </c>
      <c r="C4287" s="2037">
        <v>5</v>
      </c>
      <c r="D4287" s="2888"/>
    </row>
    <row r="4288" spans="1:4" s="1014" customFormat="1" ht="20.100000000000001" customHeight="1">
      <c r="A4288" s="2196">
        <v>50</v>
      </c>
      <c r="B4288" s="2144" t="s">
        <v>23195</v>
      </c>
      <c r="C4288" s="2037">
        <v>10</v>
      </c>
      <c r="D4288" s="2888"/>
    </row>
    <row r="4289" spans="1:4" s="1014" customFormat="1" ht="20.100000000000001" customHeight="1">
      <c r="A4289" s="2196">
        <v>150</v>
      </c>
      <c r="B4289" s="2144" t="s">
        <v>23183</v>
      </c>
      <c r="C4289" s="2037">
        <v>3</v>
      </c>
      <c r="D4289" s="2888"/>
    </row>
    <row r="4290" spans="1:4" s="1014" customFormat="1" ht="20.100000000000001" customHeight="1">
      <c r="A4290" s="2196">
        <v>700</v>
      </c>
      <c r="B4290" s="2123" t="s">
        <v>18651</v>
      </c>
      <c r="C4290" s="2037">
        <v>5</v>
      </c>
      <c r="D4290" s="2888"/>
    </row>
    <row r="4291" spans="1:4" s="1014" customFormat="1" ht="20.100000000000001" customHeight="1">
      <c r="A4291" s="2196">
        <v>700</v>
      </c>
      <c r="B4291" s="2147" t="s">
        <v>19579</v>
      </c>
      <c r="C4291" s="2037">
        <v>2</v>
      </c>
      <c r="D4291" s="2888"/>
    </row>
    <row r="4292" spans="1:4" s="1014" customFormat="1" ht="20.100000000000001" customHeight="1">
      <c r="A4292" s="2196">
        <v>800</v>
      </c>
      <c r="B4292" s="2145" t="s">
        <v>18652</v>
      </c>
      <c r="C4292" s="2037">
        <v>1</v>
      </c>
      <c r="D4292" s="2888"/>
    </row>
    <row r="4293" spans="1:4" s="1014" customFormat="1" ht="20.100000000000001" customHeight="1">
      <c r="A4293" s="2196">
        <v>800</v>
      </c>
      <c r="B4293" s="2123" t="s">
        <v>18653</v>
      </c>
      <c r="C4293" s="2037">
        <v>3</v>
      </c>
      <c r="D4293" s="2888"/>
    </row>
    <row r="4294" spans="1:4" s="1014" customFormat="1" ht="20.100000000000001" customHeight="1">
      <c r="A4294" s="2196">
        <v>800</v>
      </c>
      <c r="B4294" s="2149" t="s">
        <v>18654</v>
      </c>
      <c r="C4294" s="2037">
        <v>1</v>
      </c>
      <c r="D4294" s="2888"/>
    </row>
    <row r="4295" spans="1:4" s="1014" customFormat="1" ht="20.100000000000001" customHeight="1">
      <c r="A4295" s="3005">
        <v>600</v>
      </c>
      <c r="B4295" s="2123" t="s">
        <v>683</v>
      </c>
      <c r="C4295" s="2037">
        <v>15</v>
      </c>
      <c r="D4295" s="2888"/>
    </row>
    <row r="4296" spans="1:4" s="1015" customFormat="1" ht="20.100000000000001" customHeight="1">
      <c r="A4296" s="1864"/>
      <c r="B4296" s="3077" t="s">
        <v>26583</v>
      </c>
      <c r="C4296" s="494" t="s">
        <v>66</v>
      </c>
      <c r="D4296" s="2888"/>
    </row>
    <row r="4297" spans="1:4" s="1014" customFormat="1" ht="20.100000000000001" customHeight="1">
      <c r="A4297" s="1864">
        <v>15</v>
      </c>
      <c r="B4297" s="2082" t="s">
        <v>26582</v>
      </c>
      <c r="C4297" s="2037">
        <v>40</v>
      </c>
      <c r="D4297" s="2518"/>
    </row>
    <row r="4298" spans="1:4" s="1014" customFormat="1" ht="20.100000000000001" customHeight="1">
      <c r="A4298" s="1864">
        <v>20</v>
      </c>
      <c r="B4298" s="2146" t="s">
        <v>3365</v>
      </c>
      <c r="C4298" s="2037">
        <v>80</v>
      </c>
      <c r="D4298" s="2888"/>
    </row>
    <row r="4299" spans="1:4" s="1014" customFormat="1" ht="20.100000000000001" customHeight="1">
      <c r="A4299" s="2196">
        <v>150</v>
      </c>
      <c r="B4299" s="2146" t="s">
        <v>23196</v>
      </c>
      <c r="C4299" s="2037">
        <v>5</v>
      </c>
      <c r="D4299" s="2888"/>
    </row>
    <row r="4300" spans="1:4" s="1014" customFormat="1" ht="20.100000000000001" customHeight="1">
      <c r="A4300" s="1864">
        <v>20</v>
      </c>
      <c r="B4300" s="2082" t="s">
        <v>26584</v>
      </c>
      <c r="C4300" s="1027">
        <v>60</v>
      </c>
      <c r="D4300" s="2518"/>
    </row>
    <row r="4301" spans="1:4" s="1014" customFormat="1" ht="20.100000000000001" customHeight="1">
      <c r="A4301" s="3010">
        <v>25</v>
      </c>
      <c r="B4301" s="2082" t="s">
        <v>26603</v>
      </c>
      <c r="C4301" s="1027">
        <v>50</v>
      </c>
      <c r="D4301" s="2518"/>
    </row>
    <row r="4302" spans="1:4" s="1014" customFormat="1" ht="20.100000000000001" customHeight="1">
      <c r="A4302" s="3010">
        <v>25</v>
      </c>
      <c r="B4302" s="2042" t="s">
        <v>26602</v>
      </c>
      <c r="C4302" s="2037">
        <v>30</v>
      </c>
      <c r="D4302" s="2518"/>
    </row>
    <row r="4303" spans="1:4" s="1014" customFormat="1" ht="20.100000000000001" customHeight="1">
      <c r="A4303" s="1864">
        <v>35</v>
      </c>
      <c r="B4303" s="2082" t="s">
        <v>26585</v>
      </c>
      <c r="C4303" s="2037">
        <v>30</v>
      </c>
      <c r="D4303" s="2518"/>
    </row>
    <row r="4304" spans="1:4" s="1014" customFormat="1" ht="20.100000000000001" customHeight="1">
      <c r="A4304" s="1864">
        <v>45</v>
      </c>
      <c r="B4304" s="2123" t="s">
        <v>23109</v>
      </c>
      <c r="C4304" s="2037">
        <v>120</v>
      </c>
      <c r="D4304" s="2888"/>
    </row>
    <row r="4305" spans="1:4" s="1014" customFormat="1" ht="20.100000000000001" customHeight="1">
      <c r="A4305" s="2196">
        <v>250</v>
      </c>
      <c r="B4305" s="2123" t="s">
        <v>23197</v>
      </c>
      <c r="C4305" s="2037">
        <v>12</v>
      </c>
      <c r="D4305" s="2888"/>
    </row>
    <row r="4306" spans="1:4" s="1014" customFormat="1" ht="20.100000000000001" customHeight="1">
      <c r="A4306" s="1864">
        <v>50</v>
      </c>
      <c r="B4306" s="2082" t="s">
        <v>10660</v>
      </c>
      <c r="C4306" s="2037">
        <v>1</v>
      </c>
      <c r="D4306" s="2888"/>
    </row>
    <row r="4307" spans="1:4" s="1014" customFormat="1" ht="20.100000000000001" customHeight="1">
      <c r="A4307" s="1864">
        <v>70</v>
      </c>
      <c r="B4307" s="2123" t="s">
        <v>10184</v>
      </c>
      <c r="C4307" s="2037">
        <v>3</v>
      </c>
      <c r="D4307" s="2888"/>
    </row>
    <row r="4308" spans="1:4" s="1014" customFormat="1" ht="20.100000000000001" customHeight="1">
      <c r="A4308" s="2196">
        <v>450</v>
      </c>
      <c r="B4308" s="2123" t="s">
        <v>23198</v>
      </c>
      <c r="C4308" s="2037">
        <v>3</v>
      </c>
      <c r="D4308" s="2888"/>
    </row>
    <row r="4309" spans="1:4" s="1014" customFormat="1" ht="20.100000000000001" customHeight="1">
      <c r="A4309" s="3010">
        <v>80</v>
      </c>
      <c r="B4309" s="2123" t="s">
        <v>26604</v>
      </c>
      <c r="C4309" s="2037">
        <v>10</v>
      </c>
      <c r="D4309" s="2518"/>
    </row>
    <row r="4310" spans="1:4" s="1014" customFormat="1" ht="20.100000000000001" customHeight="1">
      <c r="A4310" s="2196">
        <v>100</v>
      </c>
      <c r="B4310" s="2123" t="s">
        <v>26601</v>
      </c>
      <c r="C4310" s="2037">
        <v>10</v>
      </c>
      <c r="D4310" s="2518"/>
    </row>
    <row r="4311" spans="1:4" s="1014" customFormat="1" ht="20.100000000000001" customHeight="1">
      <c r="A4311" s="2196">
        <v>100</v>
      </c>
      <c r="B4311" s="2123" t="s">
        <v>23342</v>
      </c>
      <c r="C4311" s="2037" t="s">
        <v>357</v>
      </c>
      <c r="D4311" s="2888"/>
    </row>
    <row r="4312" spans="1:4" s="1014" customFormat="1" ht="20.100000000000001" customHeight="1">
      <c r="A4312" s="2196">
        <v>600</v>
      </c>
      <c r="B4312" s="2123" t="s">
        <v>23343</v>
      </c>
      <c r="C4312" s="2037">
        <v>1</v>
      </c>
      <c r="D4312" s="2888"/>
    </row>
    <row r="4313" spans="1:4" s="997" customFormat="1" ht="20.100000000000001" customHeight="1">
      <c r="A4313" s="1864">
        <v>20</v>
      </c>
      <c r="B4313" s="2123" t="s">
        <v>19172</v>
      </c>
      <c r="C4313" s="494">
        <v>85</v>
      </c>
      <c r="D4313" s="2888"/>
    </row>
    <row r="4314" spans="1:4" s="997" customFormat="1" ht="20.100000000000001" customHeight="1">
      <c r="A4314" s="1864"/>
      <c r="B4314" s="2144" t="s">
        <v>8154</v>
      </c>
      <c r="C4314" s="494" t="s">
        <v>1126</v>
      </c>
      <c r="D4314" s="2888"/>
    </row>
    <row r="4315" spans="1:4" s="997" customFormat="1" ht="20.100000000000001" customHeight="1">
      <c r="A4315" s="1864"/>
      <c r="B4315" s="2144" t="s">
        <v>8155</v>
      </c>
      <c r="C4315" s="494" t="s">
        <v>21797</v>
      </c>
      <c r="D4315" s="2888"/>
    </row>
    <row r="4316" spans="1:4" s="997" customFormat="1" ht="20.100000000000001" customHeight="1">
      <c r="A4316" s="2196">
        <v>15</v>
      </c>
      <c r="B4316" s="2139" t="s">
        <v>8181</v>
      </c>
      <c r="C4316" s="2037">
        <v>100</v>
      </c>
      <c r="D4316" s="2888"/>
    </row>
    <row r="4317" spans="1:4" s="997" customFormat="1" ht="20.100000000000001" customHeight="1">
      <c r="A4317" s="2196">
        <v>650</v>
      </c>
      <c r="B4317" s="2139" t="s">
        <v>26155</v>
      </c>
      <c r="C4317" s="621">
        <v>15</v>
      </c>
      <c r="D4317" s="2888"/>
    </row>
    <row r="4318" spans="1:4" s="997" customFormat="1" ht="20.100000000000001" customHeight="1">
      <c r="A4318" s="2196">
        <v>15</v>
      </c>
      <c r="B4318" s="2142" t="s">
        <v>8182</v>
      </c>
      <c r="C4318" s="2037">
        <v>100</v>
      </c>
      <c r="D4318" s="2888"/>
    </row>
    <row r="4319" spans="1:4" s="997" customFormat="1" ht="20.100000000000001" customHeight="1">
      <c r="A4319" s="2196">
        <v>650</v>
      </c>
      <c r="B4319" s="2142" t="s">
        <v>8160</v>
      </c>
      <c r="C4319" s="621">
        <v>1.1000000000000001</v>
      </c>
      <c r="D4319" s="2888"/>
    </row>
    <row r="4320" spans="1:4" s="997" customFormat="1" ht="20.100000000000001" customHeight="1">
      <c r="A4320" s="2196">
        <v>18</v>
      </c>
      <c r="B4320" s="2139" t="s">
        <v>8183</v>
      </c>
      <c r="C4320" s="2037">
        <v>100</v>
      </c>
      <c r="D4320" s="2888"/>
    </row>
    <row r="4321" spans="1:4" s="997" customFormat="1" ht="20.100000000000001" customHeight="1">
      <c r="A4321" s="2196">
        <v>650</v>
      </c>
      <c r="B4321" s="2139" t="s">
        <v>21224</v>
      </c>
      <c r="C4321" s="621">
        <v>1.85</v>
      </c>
      <c r="D4321" s="2888"/>
    </row>
    <row r="4322" spans="1:4" s="997" customFormat="1" ht="20.100000000000001" customHeight="1">
      <c r="A4322" s="2196">
        <v>20</v>
      </c>
      <c r="B4322" s="2142" t="s">
        <v>8184</v>
      </c>
      <c r="C4322" s="2037">
        <v>130</v>
      </c>
      <c r="D4322" s="2888"/>
    </row>
    <row r="4323" spans="1:4" s="997" customFormat="1" ht="20.100000000000001" customHeight="1">
      <c r="A4323" s="2196">
        <v>650</v>
      </c>
      <c r="B4323" s="2142" t="s">
        <v>10378</v>
      </c>
      <c r="C4323" s="621">
        <v>0.5</v>
      </c>
      <c r="D4323" s="2888"/>
    </row>
    <row r="4324" spans="1:4" s="997" customFormat="1" ht="20.100000000000001" customHeight="1">
      <c r="A4324" s="2196">
        <v>20</v>
      </c>
      <c r="B4324" s="2139" t="s">
        <v>8185</v>
      </c>
      <c r="C4324" s="2037">
        <v>80</v>
      </c>
      <c r="D4324" s="2888"/>
    </row>
    <row r="4325" spans="1:4" s="997" customFormat="1" ht="20.100000000000001" customHeight="1">
      <c r="A4325" s="2196">
        <v>650</v>
      </c>
      <c r="B4325" s="2139" t="s">
        <v>8159</v>
      </c>
      <c r="C4325" s="621">
        <v>0.85</v>
      </c>
      <c r="D4325" s="2888"/>
    </row>
    <row r="4326" spans="1:4" s="997" customFormat="1" ht="20.100000000000001" customHeight="1">
      <c r="A4326" s="2196">
        <v>20</v>
      </c>
      <c r="B4326" s="2124" t="s">
        <v>10376</v>
      </c>
      <c r="C4326" s="2037">
        <v>200</v>
      </c>
      <c r="D4326" s="2888"/>
    </row>
    <row r="4327" spans="1:4" s="997" customFormat="1" ht="20.100000000000001" customHeight="1">
      <c r="A4327" s="2196">
        <v>650</v>
      </c>
      <c r="B4327" s="2124" t="s">
        <v>10377</v>
      </c>
      <c r="C4327" s="621">
        <v>3</v>
      </c>
      <c r="D4327" s="2888"/>
    </row>
    <row r="4328" spans="1:4" s="997" customFormat="1" ht="20.100000000000001" customHeight="1">
      <c r="A4328" s="2196">
        <v>25</v>
      </c>
      <c r="B4328" s="2143" t="s">
        <v>19108</v>
      </c>
      <c r="C4328" s="2037">
        <v>3</v>
      </c>
      <c r="D4328" s="2888"/>
    </row>
    <row r="4329" spans="1:4" s="997" customFormat="1" ht="20.100000000000001" customHeight="1">
      <c r="A4329" s="1864"/>
      <c r="B4329" s="2141" t="s">
        <v>26289</v>
      </c>
      <c r="C4329" s="2097">
        <v>500</v>
      </c>
      <c r="D4329" s="2888"/>
    </row>
    <row r="4330" spans="1:4" s="997" customFormat="1" ht="20.100000000000001" customHeight="1">
      <c r="A4330" s="2196">
        <v>35</v>
      </c>
      <c r="B4330" s="2139" t="s">
        <v>8186</v>
      </c>
      <c r="C4330" s="2037">
        <v>50</v>
      </c>
      <c r="D4330" s="2888"/>
    </row>
    <row r="4331" spans="1:4" s="997" customFormat="1" ht="20.100000000000001" customHeight="1">
      <c r="A4331" s="2196">
        <v>650</v>
      </c>
      <c r="B4331" s="2139" t="s">
        <v>8157</v>
      </c>
      <c r="C4331" s="621">
        <v>10</v>
      </c>
      <c r="D4331" s="2888"/>
    </row>
    <row r="4332" spans="1:4" s="997" customFormat="1" ht="20.100000000000001" customHeight="1">
      <c r="A4332" s="2196">
        <v>40</v>
      </c>
      <c r="B4332" s="2139" t="s">
        <v>8187</v>
      </c>
      <c r="C4332" s="2037">
        <v>140</v>
      </c>
      <c r="D4332" s="2888"/>
    </row>
    <row r="4333" spans="1:4" s="997" customFormat="1" ht="20.100000000000001" customHeight="1">
      <c r="A4333" s="2196">
        <v>650</v>
      </c>
      <c r="B4333" s="2139" t="s">
        <v>8180</v>
      </c>
      <c r="C4333" s="621">
        <v>5</v>
      </c>
      <c r="D4333" s="2888"/>
    </row>
    <row r="4334" spans="1:4" s="997" customFormat="1" ht="20.100000000000001" customHeight="1">
      <c r="A4334" s="2196">
        <v>50</v>
      </c>
      <c r="B4334" s="2140" t="s">
        <v>8188</v>
      </c>
      <c r="C4334" s="2037">
        <v>111</v>
      </c>
      <c r="D4334" s="2888"/>
    </row>
    <row r="4335" spans="1:4" s="997" customFormat="1" ht="20.100000000000001" customHeight="1">
      <c r="A4335" s="2196">
        <v>650</v>
      </c>
      <c r="B4335" s="2140" t="s">
        <v>8158</v>
      </c>
      <c r="C4335" s="621">
        <v>9.9</v>
      </c>
      <c r="D4335" s="2888"/>
    </row>
    <row r="4336" spans="1:4" s="997" customFormat="1" ht="20.100000000000001" customHeight="1">
      <c r="A4336" s="2196">
        <v>250</v>
      </c>
      <c r="B4336" s="2139" t="s">
        <v>8189</v>
      </c>
      <c r="C4336" s="2037">
        <v>24</v>
      </c>
      <c r="D4336" s="2888"/>
    </row>
    <row r="4337" spans="1:4" s="997" customFormat="1" ht="20.100000000000001" customHeight="1">
      <c r="A4337" s="2196">
        <v>650</v>
      </c>
      <c r="B4337" s="2139" t="s">
        <v>8156</v>
      </c>
      <c r="C4337" s="621">
        <v>30</v>
      </c>
      <c r="D4337" s="2888"/>
    </row>
    <row r="4338" spans="1:4" s="83" customFormat="1" ht="20.100000000000001" customHeight="1">
      <c r="A4338" s="2484">
        <v>20</v>
      </c>
      <c r="B4338" s="3100" t="s">
        <v>27083</v>
      </c>
      <c r="C4338" s="2429">
        <v>95</v>
      </c>
      <c r="D4338" s="2518"/>
    </row>
    <row r="4339" spans="1:4" s="83" customFormat="1" ht="20.100000000000001" customHeight="1">
      <c r="A4339" s="3009">
        <v>150</v>
      </c>
      <c r="B4339" s="2138" t="s">
        <v>4955</v>
      </c>
      <c r="C4339" s="494">
        <v>50</v>
      </c>
      <c r="D4339" s="2888"/>
    </row>
    <row r="4340" spans="1:4" s="83" customFormat="1" ht="20.100000000000001" customHeight="1">
      <c r="A4340" s="3009">
        <v>600</v>
      </c>
      <c r="B4340" s="2138" t="s">
        <v>4956</v>
      </c>
      <c r="C4340" s="494">
        <v>0.6</v>
      </c>
      <c r="D4340" s="2888"/>
    </row>
    <row r="4341" spans="1:4" s="83" customFormat="1" ht="20.100000000000001" customHeight="1">
      <c r="A4341" s="3009">
        <v>1000</v>
      </c>
      <c r="B4341" s="2138" t="s">
        <v>4957</v>
      </c>
      <c r="C4341" s="494">
        <v>1</v>
      </c>
      <c r="D4341" s="2888"/>
    </row>
    <row r="4342" spans="1:4" s="83" customFormat="1" ht="20.100000000000001" customHeight="1">
      <c r="A4342" s="3009">
        <v>1500</v>
      </c>
      <c r="B4342" s="2138" t="s">
        <v>10148</v>
      </c>
      <c r="C4342" s="494">
        <v>1.5</v>
      </c>
      <c r="D4342" s="2888"/>
    </row>
    <row r="4343" spans="1:4" s="83" customFormat="1" ht="20.100000000000001" customHeight="1">
      <c r="A4343" s="3009">
        <v>1800</v>
      </c>
      <c r="B4343" s="2138" t="s">
        <v>10149</v>
      </c>
      <c r="C4343" s="494">
        <v>1.8</v>
      </c>
      <c r="D4343" s="2888"/>
    </row>
    <row r="4344" spans="1:4" s="83" customFormat="1" ht="20.100000000000001" customHeight="1">
      <c r="A4344" s="3009">
        <v>700</v>
      </c>
      <c r="B4344" s="2063" t="s">
        <v>20502</v>
      </c>
      <c r="C4344" s="494">
        <v>0.65500000000000003</v>
      </c>
      <c r="D4344" s="2888"/>
    </row>
    <row r="4345" spans="1:4" s="83" customFormat="1" ht="20.100000000000001" customHeight="1">
      <c r="A4345" s="3009">
        <v>4000</v>
      </c>
      <c r="B4345" s="2063" t="s">
        <v>20503</v>
      </c>
      <c r="C4345" s="494">
        <v>3.66</v>
      </c>
      <c r="D4345" s="2888"/>
    </row>
    <row r="4346" spans="1:4" s="83" customFormat="1" ht="20.100000000000001" customHeight="1">
      <c r="A4346" s="3009">
        <v>2800</v>
      </c>
      <c r="B4346" s="2063" t="s">
        <v>20504</v>
      </c>
      <c r="C4346" s="494">
        <v>2.8359999999999999</v>
      </c>
      <c r="D4346" s="2888"/>
    </row>
    <row r="4347" spans="1:4" s="83" customFormat="1" ht="20.100000000000001" customHeight="1">
      <c r="A4347" s="3009">
        <v>2800</v>
      </c>
      <c r="B4347" s="2063" t="s">
        <v>20505</v>
      </c>
      <c r="C4347" s="494">
        <v>2.8420000000000001</v>
      </c>
      <c r="D4347" s="2888"/>
    </row>
    <row r="4348" spans="1:4" s="83" customFormat="1" ht="20.100000000000001" customHeight="1">
      <c r="A4348" s="3009">
        <v>3500</v>
      </c>
      <c r="B4348" s="2063" t="s">
        <v>20495</v>
      </c>
      <c r="C4348" s="494">
        <v>3.3119999999999998</v>
      </c>
      <c r="D4348" s="2888"/>
    </row>
    <row r="4349" spans="1:4" s="83" customFormat="1" ht="20.100000000000001" customHeight="1">
      <c r="A4349" s="3009">
        <v>900</v>
      </c>
      <c r="B4349" s="2063" t="s">
        <v>20496</v>
      </c>
      <c r="C4349" s="494">
        <v>0.85699999999999998</v>
      </c>
      <c r="D4349" s="2888"/>
    </row>
    <row r="4350" spans="1:4" s="83" customFormat="1" ht="20.100000000000001" customHeight="1">
      <c r="A4350" s="3009">
        <v>900</v>
      </c>
      <c r="B4350" s="2063" t="s">
        <v>20497</v>
      </c>
      <c r="C4350" s="494">
        <v>0.86199999999999999</v>
      </c>
      <c r="D4350" s="2888"/>
    </row>
    <row r="4351" spans="1:4" s="83" customFormat="1" ht="20.100000000000001" customHeight="1">
      <c r="A4351" s="3009">
        <v>2000</v>
      </c>
      <c r="B4351" s="2063" t="s">
        <v>20498</v>
      </c>
      <c r="C4351" s="494">
        <v>2.0110000000000001</v>
      </c>
      <c r="D4351" s="2888"/>
    </row>
    <row r="4352" spans="1:4" s="83" customFormat="1" ht="20.100000000000001" customHeight="1">
      <c r="A4352" s="3009">
        <v>2000</v>
      </c>
      <c r="B4352" s="2063" t="s">
        <v>20499</v>
      </c>
      <c r="C4352" s="494">
        <v>1.9970000000000001</v>
      </c>
      <c r="D4352" s="2888"/>
    </row>
    <row r="4353" spans="1:4" s="83" customFormat="1" ht="20.100000000000001" customHeight="1">
      <c r="A4353" s="3009">
        <v>2000</v>
      </c>
      <c r="B4353" s="2063" t="s">
        <v>20500</v>
      </c>
      <c r="C4353" s="494">
        <v>2.016</v>
      </c>
      <c r="D4353" s="2888"/>
    </row>
    <row r="4354" spans="1:4" s="83" customFormat="1" ht="20.100000000000001" customHeight="1">
      <c r="A4354" s="3009">
        <v>1300</v>
      </c>
      <c r="B4354" s="2063" t="s">
        <v>20501</v>
      </c>
      <c r="C4354" s="494">
        <v>1.306</v>
      </c>
      <c r="D4354" s="2888"/>
    </row>
    <row r="4355" spans="1:4" s="83" customFormat="1" ht="20.100000000000001" customHeight="1">
      <c r="A4355" s="3009">
        <v>800</v>
      </c>
      <c r="B4355" s="2076" t="s">
        <v>4959</v>
      </c>
      <c r="C4355" s="494">
        <v>0.82199999999999995</v>
      </c>
      <c r="D4355" s="2888"/>
    </row>
    <row r="4356" spans="1:4" s="83" customFormat="1" ht="20.100000000000001" customHeight="1">
      <c r="A4356" s="2137">
        <v>1400</v>
      </c>
      <c r="B4356" s="2076" t="s">
        <v>25301</v>
      </c>
      <c r="C4356" s="494">
        <v>2.4</v>
      </c>
      <c r="D4356" s="2888"/>
    </row>
    <row r="4357" spans="1:4" s="83" customFormat="1" ht="20.100000000000001" customHeight="1">
      <c r="A4357" s="2137">
        <v>4000</v>
      </c>
      <c r="B4357" s="2076" t="s">
        <v>22313</v>
      </c>
      <c r="C4357" s="494">
        <v>6.9</v>
      </c>
      <c r="D4357" s="2888"/>
    </row>
    <row r="4358" spans="1:4" s="83" customFormat="1" ht="20.100000000000001" customHeight="1">
      <c r="A4358" s="2137">
        <v>4500</v>
      </c>
      <c r="B4358" s="2076" t="s">
        <v>22314</v>
      </c>
      <c r="C4358" s="494">
        <v>7.6</v>
      </c>
      <c r="D4358" s="2888"/>
    </row>
    <row r="4359" spans="1:4" s="83" customFormat="1" ht="20.100000000000001" customHeight="1">
      <c r="A4359" s="3009">
        <v>1000</v>
      </c>
      <c r="B4359" s="2076" t="s">
        <v>4958</v>
      </c>
      <c r="C4359" s="2037">
        <v>1</v>
      </c>
      <c r="D4359" s="2888"/>
    </row>
    <row r="4360" spans="1:4" s="83" customFormat="1" ht="20.100000000000001" customHeight="1">
      <c r="A4360" s="2137"/>
      <c r="B4360" s="2051" t="s">
        <v>13071</v>
      </c>
      <c r="C4360" s="2065" t="s">
        <v>1127</v>
      </c>
      <c r="D4360" s="2888"/>
    </row>
    <row r="4361" spans="1:4" s="83" customFormat="1" ht="20.100000000000001" customHeight="1">
      <c r="A4361" s="1864">
        <v>1200</v>
      </c>
      <c r="B4361" s="2063" t="s">
        <v>20473</v>
      </c>
      <c r="C4361" s="2037">
        <v>1</v>
      </c>
      <c r="D4361" s="2888"/>
    </row>
    <row r="4362" spans="1:4" s="83" customFormat="1" ht="20.100000000000001" customHeight="1">
      <c r="A4362" s="1864">
        <v>1200</v>
      </c>
      <c r="B4362" s="2063" t="s">
        <v>20473</v>
      </c>
      <c r="C4362" s="2037">
        <v>1</v>
      </c>
      <c r="D4362" s="2888"/>
    </row>
    <row r="4363" spans="1:4" s="83" customFormat="1" ht="20.100000000000001" customHeight="1">
      <c r="A4363" s="1864">
        <v>1200</v>
      </c>
      <c r="B4363" s="2063" t="s">
        <v>20472</v>
      </c>
      <c r="C4363" s="2037">
        <v>1</v>
      </c>
      <c r="D4363" s="2888"/>
    </row>
    <row r="4364" spans="1:4" s="83" customFormat="1" ht="20.100000000000001" customHeight="1">
      <c r="A4364" s="1864">
        <v>1200</v>
      </c>
      <c r="B4364" s="2063" t="s">
        <v>20474</v>
      </c>
      <c r="C4364" s="2037">
        <v>1</v>
      </c>
      <c r="D4364" s="2888"/>
    </row>
    <row r="4365" spans="1:4" s="83" customFormat="1" ht="20.100000000000001" customHeight="1">
      <c r="A4365" s="1864">
        <v>5</v>
      </c>
      <c r="B4365" s="2135" t="s">
        <v>20824</v>
      </c>
      <c r="C4365" s="620">
        <v>30</v>
      </c>
      <c r="D4365" s="2888"/>
    </row>
    <row r="4366" spans="1:4" s="83" customFormat="1" ht="20.100000000000001" customHeight="1">
      <c r="A4366" s="1864">
        <v>30</v>
      </c>
      <c r="B4366" s="2136" t="s">
        <v>3042</v>
      </c>
      <c r="C4366" s="494">
        <v>27</v>
      </c>
      <c r="D4366" s="2888"/>
    </row>
    <row r="4367" spans="1:4" s="83" customFormat="1" ht="20.100000000000001" customHeight="1">
      <c r="A4367" s="1864">
        <v>30</v>
      </c>
      <c r="B4367" s="2136" t="s">
        <v>3043</v>
      </c>
      <c r="C4367" s="494">
        <v>9</v>
      </c>
      <c r="D4367" s="2888"/>
    </row>
    <row r="4368" spans="1:4" s="83" customFormat="1" ht="20.100000000000001" customHeight="1">
      <c r="A4368" s="1864">
        <v>30</v>
      </c>
      <c r="B4368" s="2136" t="s">
        <v>3044</v>
      </c>
      <c r="C4368" s="494">
        <v>9</v>
      </c>
      <c r="D4368" s="2888"/>
    </row>
    <row r="4369" spans="1:4" s="83" customFormat="1" ht="20.100000000000001" customHeight="1">
      <c r="A4369" s="1864">
        <v>30</v>
      </c>
      <c r="B4369" s="2136" t="s">
        <v>3045</v>
      </c>
      <c r="C4369" s="494">
        <v>1</v>
      </c>
      <c r="D4369" s="2888"/>
    </row>
    <row r="4370" spans="1:4" s="83" customFormat="1" ht="20.100000000000001" customHeight="1">
      <c r="A4370" s="1864">
        <v>30</v>
      </c>
      <c r="B4370" s="2136" t="s">
        <v>3046</v>
      </c>
      <c r="C4370" s="494">
        <v>3</v>
      </c>
      <c r="D4370" s="2888"/>
    </row>
    <row r="4371" spans="1:4" s="83" customFormat="1" ht="20.100000000000001" customHeight="1">
      <c r="A4371" s="1864">
        <v>30</v>
      </c>
      <c r="B4371" s="2136" t="s">
        <v>3047</v>
      </c>
      <c r="C4371" s="494">
        <v>5</v>
      </c>
      <c r="D4371" s="2888"/>
    </row>
    <row r="4372" spans="1:4" s="83" customFormat="1" ht="20.100000000000001" customHeight="1">
      <c r="A4372" s="1864">
        <v>30</v>
      </c>
      <c r="B4372" s="2136" t="s">
        <v>3048</v>
      </c>
      <c r="C4372" s="494">
        <v>2</v>
      </c>
      <c r="D4372" s="2888"/>
    </row>
    <row r="4373" spans="1:4" s="83" customFormat="1" ht="20.100000000000001" customHeight="1">
      <c r="A4373" s="1864">
        <v>30</v>
      </c>
      <c r="B4373" s="2136" t="s">
        <v>3049</v>
      </c>
      <c r="C4373" s="494">
        <v>4</v>
      </c>
      <c r="D4373" s="2888"/>
    </row>
    <row r="4374" spans="1:4" s="83" customFormat="1" ht="20.100000000000001" customHeight="1">
      <c r="A4374" s="2196">
        <v>30</v>
      </c>
      <c r="B4374" s="2135" t="s">
        <v>25118</v>
      </c>
      <c r="C4374" s="621">
        <v>3</v>
      </c>
      <c r="D4374" s="2888"/>
    </row>
    <row r="4375" spans="1:4" s="83" customFormat="1" ht="20.100000000000001" customHeight="1">
      <c r="A4375" s="2196">
        <v>30</v>
      </c>
      <c r="B4375" s="2135" t="s">
        <v>20825</v>
      </c>
      <c r="C4375" s="2037">
        <v>10</v>
      </c>
      <c r="D4375" s="2888"/>
    </row>
    <row r="4376" spans="1:4" s="83" customFormat="1" ht="20.100000000000001" customHeight="1">
      <c r="A4376" s="2196">
        <v>30</v>
      </c>
      <c r="B4376" s="2135" t="s">
        <v>20826</v>
      </c>
      <c r="C4376" s="2037">
        <v>10</v>
      </c>
      <c r="D4376" s="2888"/>
    </row>
    <row r="4377" spans="1:4" s="83" customFormat="1" ht="20.100000000000001" customHeight="1">
      <c r="A4377" s="2196">
        <v>30</v>
      </c>
      <c r="B4377" s="2135" t="s">
        <v>20827</v>
      </c>
      <c r="C4377" s="2037">
        <v>10</v>
      </c>
      <c r="D4377" s="2888"/>
    </row>
    <row r="4378" spans="1:4" s="83" customFormat="1" ht="20.100000000000001" customHeight="1">
      <c r="A4378" s="2196">
        <v>30</v>
      </c>
      <c r="B4378" s="2135" t="s">
        <v>20828</v>
      </c>
      <c r="C4378" s="2037">
        <v>10</v>
      </c>
      <c r="D4378" s="2888"/>
    </row>
    <row r="4379" spans="1:4" s="83" customFormat="1" ht="20.100000000000001" customHeight="1">
      <c r="A4379" s="2196">
        <v>30</v>
      </c>
      <c r="B4379" s="2135" t="s">
        <v>20829</v>
      </c>
      <c r="C4379" s="2037">
        <v>10</v>
      </c>
      <c r="D4379" s="2888"/>
    </row>
    <row r="4380" spans="1:4" s="83" customFormat="1" ht="20.100000000000001" customHeight="1">
      <c r="A4380" s="2196">
        <v>30</v>
      </c>
      <c r="B4380" s="2135" t="s">
        <v>13072</v>
      </c>
      <c r="C4380" s="621">
        <v>20</v>
      </c>
      <c r="D4380" s="2888"/>
    </row>
    <row r="4381" spans="1:4" s="83" customFormat="1" ht="20.100000000000001" customHeight="1">
      <c r="A4381" s="2196">
        <v>30</v>
      </c>
      <c r="B4381" s="2135" t="s">
        <v>20830</v>
      </c>
      <c r="C4381" s="2037">
        <v>10</v>
      </c>
      <c r="D4381" s="2888"/>
    </row>
    <row r="4382" spans="1:4" s="83" customFormat="1" ht="20.100000000000001" customHeight="1">
      <c r="A4382" s="2196">
        <v>30</v>
      </c>
      <c r="B4382" s="2135" t="s">
        <v>20831</v>
      </c>
      <c r="C4382" s="2037">
        <v>10</v>
      </c>
      <c r="D4382" s="2888"/>
    </row>
    <row r="4383" spans="1:4" s="83" customFormat="1" ht="20.100000000000001" customHeight="1">
      <c r="A4383" s="2196">
        <v>40</v>
      </c>
      <c r="B4383" s="2135" t="s">
        <v>20832</v>
      </c>
      <c r="C4383" s="621">
        <v>8</v>
      </c>
      <c r="D4383" s="2888"/>
    </row>
    <row r="4384" spans="1:4" s="83" customFormat="1" ht="20.100000000000001" customHeight="1">
      <c r="A4384" s="2196">
        <v>40</v>
      </c>
      <c r="B4384" s="2135" t="s">
        <v>20833</v>
      </c>
      <c r="C4384" s="621">
        <v>6</v>
      </c>
      <c r="D4384" s="2888"/>
    </row>
    <row r="4385" spans="1:4" s="83" customFormat="1" ht="20.100000000000001" customHeight="1">
      <c r="A4385" s="2196">
        <v>40</v>
      </c>
      <c r="B4385" s="2135" t="s">
        <v>20834</v>
      </c>
      <c r="C4385" s="2037">
        <v>10</v>
      </c>
      <c r="D4385" s="2888"/>
    </row>
    <row r="4386" spans="1:4" s="83" customFormat="1" ht="20.100000000000001" customHeight="1">
      <c r="A4386" s="2196">
        <v>40</v>
      </c>
      <c r="B4386" s="2135" t="s">
        <v>20835</v>
      </c>
      <c r="C4386" s="2037">
        <v>10</v>
      </c>
      <c r="D4386" s="2888"/>
    </row>
    <row r="4387" spans="1:4" s="83" customFormat="1" ht="20.100000000000001" customHeight="1">
      <c r="A4387" s="2196">
        <v>40</v>
      </c>
      <c r="B4387" s="2135" t="s">
        <v>20836</v>
      </c>
      <c r="C4387" s="2037">
        <v>5</v>
      </c>
      <c r="D4387" s="2888"/>
    </row>
    <row r="4388" spans="1:4" s="83" customFormat="1" ht="20.100000000000001" customHeight="1">
      <c r="A4388" s="2196">
        <v>40</v>
      </c>
      <c r="B4388" s="2135" t="s">
        <v>20837</v>
      </c>
      <c r="C4388" s="2037">
        <v>10</v>
      </c>
      <c r="D4388" s="2888"/>
    </row>
    <row r="4389" spans="1:4" s="83" customFormat="1" ht="20.100000000000001" customHeight="1">
      <c r="A4389" s="2196">
        <v>40</v>
      </c>
      <c r="B4389" s="2135" t="s">
        <v>20838</v>
      </c>
      <c r="C4389" s="2037">
        <v>10</v>
      </c>
      <c r="D4389" s="2888"/>
    </row>
    <row r="4390" spans="1:4" s="83" customFormat="1" ht="20.100000000000001" customHeight="1">
      <c r="A4390" s="2196">
        <v>40</v>
      </c>
      <c r="B4390" s="2135" t="s">
        <v>20839</v>
      </c>
      <c r="C4390" s="2037">
        <v>10</v>
      </c>
      <c r="D4390" s="2888"/>
    </row>
    <row r="4391" spans="1:4" s="83" customFormat="1" ht="20.100000000000001" customHeight="1">
      <c r="A4391" s="2196">
        <v>40</v>
      </c>
      <c r="B4391" s="2135" t="s">
        <v>20840</v>
      </c>
      <c r="C4391" s="2037">
        <v>10</v>
      </c>
      <c r="D4391" s="2888"/>
    </row>
    <row r="4392" spans="1:4" s="83" customFormat="1" ht="20.100000000000001" customHeight="1">
      <c r="A4392" s="2196">
        <v>40</v>
      </c>
      <c r="B4392" s="2135" t="s">
        <v>20841</v>
      </c>
      <c r="C4392" s="2037">
        <v>10</v>
      </c>
      <c r="D4392" s="2888"/>
    </row>
    <row r="4393" spans="1:4" s="83" customFormat="1" ht="20.100000000000001" customHeight="1">
      <c r="A4393" s="2196">
        <v>40</v>
      </c>
      <c r="B4393" s="2135" t="s">
        <v>20842</v>
      </c>
      <c r="C4393" s="621">
        <v>2</v>
      </c>
      <c r="D4393" s="2888"/>
    </row>
    <row r="4394" spans="1:4" s="83" customFormat="1" ht="20.100000000000001" customHeight="1">
      <c r="A4394" s="2196">
        <v>40</v>
      </c>
      <c r="B4394" s="2135" t="s">
        <v>20843</v>
      </c>
      <c r="C4394" s="2037">
        <v>10</v>
      </c>
      <c r="D4394" s="2888"/>
    </row>
    <row r="4395" spans="1:4" s="83" customFormat="1" ht="20.100000000000001" customHeight="1">
      <c r="A4395" s="2196">
        <v>40</v>
      </c>
      <c r="B4395" s="2135" t="s">
        <v>20844</v>
      </c>
      <c r="C4395" s="2037">
        <v>11</v>
      </c>
      <c r="D4395" s="2888"/>
    </row>
    <row r="4396" spans="1:4" s="83" customFormat="1" ht="20.100000000000001" customHeight="1">
      <c r="A4396" s="2196">
        <v>50</v>
      </c>
      <c r="B4396" s="2135" t="s">
        <v>20845</v>
      </c>
      <c r="C4396" s="2037">
        <v>5</v>
      </c>
      <c r="D4396" s="2888"/>
    </row>
    <row r="4397" spans="1:4" s="83" customFormat="1" ht="20.100000000000001" customHeight="1">
      <c r="A4397" s="2196">
        <v>50</v>
      </c>
      <c r="B4397" s="2135" t="s">
        <v>20846</v>
      </c>
      <c r="C4397" s="621">
        <v>7</v>
      </c>
      <c r="D4397" s="2888"/>
    </row>
    <row r="4398" spans="1:4" s="83" customFormat="1" ht="20.100000000000001" customHeight="1">
      <c r="A4398" s="2196">
        <v>50</v>
      </c>
      <c r="B4398" s="2135" t="s">
        <v>20847</v>
      </c>
      <c r="C4398" s="2037">
        <v>10</v>
      </c>
      <c r="D4398" s="2888"/>
    </row>
    <row r="4399" spans="1:4" s="83" customFormat="1" ht="20.100000000000001" customHeight="1">
      <c r="A4399" s="2196">
        <v>60</v>
      </c>
      <c r="B4399" s="2135" t="s">
        <v>20848</v>
      </c>
      <c r="C4399" s="2037">
        <v>4</v>
      </c>
      <c r="D4399" s="2888"/>
    </row>
    <row r="4400" spans="1:4" s="83" customFormat="1" ht="20.100000000000001" customHeight="1">
      <c r="A4400" s="2196">
        <v>60</v>
      </c>
      <c r="B4400" s="2135" t="s">
        <v>20849</v>
      </c>
      <c r="C4400" s="2037">
        <v>10</v>
      </c>
      <c r="D4400" s="2888"/>
    </row>
    <row r="4401" spans="1:4" s="83" customFormat="1" ht="20.100000000000001" customHeight="1">
      <c r="A4401" s="2196">
        <v>80</v>
      </c>
      <c r="B4401" s="2135" t="s">
        <v>20850</v>
      </c>
      <c r="C4401" s="2037">
        <v>9</v>
      </c>
      <c r="D4401" s="2888"/>
    </row>
    <row r="4402" spans="1:4" s="83" customFormat="1" ht="20.100000000000001" customHeight="1">
      <c r="A4402" s="2196">
        <v>80</v>
      </c>
      <c r="B4402" s="2135" t="s">
        <v>20851</v>
      </c>
      <c r="C4402" s="621">
        <v>5</v>
      </c>
      <c r="D4402" s="2888"/>
    </row>
    <row r="4403" spans="1:4" s="83" customFormat="1" ht="20.100000000000001" customHeight="1">
      <c r="A4403" s="2196">
        <v>80</v>
      </c>
      <c r="B4403" s="2135" t="s">
        <v>20852</v>
      </c>
      <c r="C4403" s="621">
        <v>6</v>
      </c>
      <c r="D4403" s="2888"/>
    </row>
    <row r="4404" spans="1:4" s="83" customFormat="1" ht="20.100000000000001" customHeight="1">
      <c r="A4404" s="2196">
        <v>100</v>
      </c>
      <c r="B4404" s="2135" t="s">
        <v>20853</v>
      </c>
      <c r="C4404" s="2037">
        <v>11</v>
      </c>
      <c r="D4404" s="2888"/>
    </row>
    <row r="4405" spans="1:4" s="83" customFormat="1" ht="20.100000000000001" customHeight="1">
      <c r="A4405" s="2196">
        <v>100</v>
      </c>
      <c r="B4405" s="2135" t="s">
        <v>20854</v>
      </c>
      <c r="C4405" s="2037">
        <v>10</v>
      </c>
      <c r="D4405" s="2888"/>
    </row>
    <row r="4406" spans="1:4" s="83" customFormat="1" ht="20.100000000000001" customHeight="1">
      <c r="A4406" s="2196">
        <v>100</v>
      </c>
      <c r="B4406" s="2135" t="s">
        <v>20855</v>
      </c>
      <c r="C4406" s="2037">
        <v>10</v>
      </c>
      <c r="D4406" s="2888"/>
    </row>
    <row r="4407" spans="1:4" s="83" customFormat="1" ht="20.100000000000001" customHeight="1">
      <c r="A4407" s="2196">
        <v>100</v>
      </c>
      <c r="B4407" s="2135" t="s">
        <v>13073</v>
      </c>
      <c r="C4407" s="621">
        <v>8</v>
      </c>
      <c r="D4407" s="2888"/>
    </row>
    <row r="4408" spans="1:4" s="83" customFormat="1" ht="20.100000000000001" customHeight="1">
      <c r="A4408" s="2196">
        <v>100</v>
      </c>
      <c r="B4408" s="2135" t="s">
        <v>13074</v>
      </c>
      <c r="C4408" s="621">
        <v>5</v>
      </c>
      <c r="D4408" s="2888"/>
    </row>
    <row r="4409" spans="1:4" s="83" customFormat="1" ht="20.100000000000001" customHeight="1">
      <c r="A4409" s="2196">
        <v>100</v>
      </c>
      <c r="B4409" s="2135" t="s">
        <v>13075</v>
      </c>
      <c r="C4409" s="621">
        <v>3</v>
      </c>
      <c r="D4409" s="2888"/>
    </row>
    <row r="4410" spans="1:4" s="83" customFormat="1" ht="20.100000000000001" customHeight="1">
      <c r="A4410" s="2196">
        <v>100</v>
      </c>
      <c r="B4410" s="2135" t="s">
        <v>13149</v>
      </c>
      <c r="C4410" s="621">
        <v>3</v>
      </c>
      <c r="D4410" s="2888"/>
    </row>
    <row r="4411" spans="1:4" s="83" customFormat="1" ht="20.100000000000001" customHeight="1">
      <c r="A4411" s="2196">
        <v>100</v>
      </c>
      <c r="B4411" s="2135" t="s">
        <v>13076</v>
      </c>
      <c r="C4411" s="621">
        <v>14</v>
      </c>
      <c r="D4411" s="2888"/>
    </row>
    <row r="4412" spans="1:4" s="83" customFormat="1" ht="20.100000000000001" customHeight="1">
      <c r="A4412" s="2196">
        <v>100</v>
      </c>
      <c r="B4412" s="2135" t="s">
        <v>13077</v>
      </c>
      <c r="C4412" s="621">
        <v>15</v>
      </c>
      <c r="D4412" s="2888"/>
    </row>
    <row r="4413" spans="1:4" s="83" customFormat="1" ht="20.100000000000001" customHeight="1">
      <c r="A4413" s="2196">
        <v>150</v>
      </c>
      <c r="B4413" s="2135" t="s">
        <v>13078</v>
      </c>
      <c r="C4413" s="621">
        <v>65</v>
      </c>
      <c r="D4413" s="2888"/>
    </row>
    <row r="4414" spans="1:4" s="83" customFormat="1" ht="20.100000000000001" customHeight="1">
      <c r="A4414" s="2196">
        <v>150</v>
      </c>
      <c r="B4414" s="2135" t="s">
        <v>13079</v>
      </c>
      <c r="C4414" s="621">
        <v>17</v>
      </c>
      <c r="D4414" s="2888"/>
    </row>
    <row r="4415" spans="1:4" s="83" customFormat="1" ht="20.100000000000001" customHeight="1">
      <c r="A4415" s="2196">
        <v>150</v>
      </c>
      <c r="B4415" s="2135" t="s">
        <v>13080</v>
      </c>
      <c r="C4415" s="621">
        <v>15</v>
      </c>
      <c r="D4415" s="2888"/>
    </row>
    <row r="4416" spans="1:4" s="83" customFormat="1" ht="20.100000000000001" customHeight="1">
      <c r="A4416" s="2196">
        <v>150</v>
      </c>
      <c r="B4416" s="2135" t="s">
        <v>13081</v>
      </c>
      <c r="C4416" s="621">
        <v>70</v>
      </c>
      <c r="D4416" s="2888"/>
    </row>
    <row r="4417" spans="1:4" s="83" customFormat="1" ht="20.100000000000001" customHeight="1">
      <c r="A4417" s="2196">
        <v>150</v>
      </c>
      <c r="B4417" s="2135" t="s">
        <v>13082</v>
      </c>
      <c r="C4417" s="621">
        <v>2</v>
      </c>
      <c r="D4417" s="2888"/>
    </row>
    <row r="4418" spans="1:4" s="83" customFormat="1" ht="20.100000000000001" customHeight="1">
      <c r="A4418" s="2196">
        <v>200</v>
      </c>
      <c r="B4418" s="2135" t="s">
        <v>13147</v>
      </c>
      <c r="C4418" s="621">
        <v>1</v>
      </c>
      <c r="D4418" s="2888"/>
    </row>
    <row r="4419" spans="1:4" s="83" customFormat="1" ht="20.100000000000001" customHeight="1">
      <c r="A4419" s="2196">
        <v>200</v>
      </c>
      <c r="B4419" s="2135" t="s">
        <v>13083</v>
      </c>
      <c r="C4419" s="621">
        <v>1</v>
      </c>
      <c r="D4419" s="2888"/>
    </row>
    <row r="4420" spans="1:4" s="83" customFormat="1" ht="20.100000000000001" customHeight="1">
      <c r="A4420" s="2196">
        <v>200</v>
      </c>
      <c r="B4420" s="2135" t="s">
        <v>13152</v>
      </c>
      <c r="C4420" s="621">
        <v>24</v>
      </c>
      <c r="D4420" s="2888"/>
    </row>
    <row r="4421" spans="1:4" s="83" customFormat="1" ht="20.100000000000001" customHeight="1">
      <c r="A4421" s="2196">
        <v>200</v>
      </c>
      <c r="B4421" s="2135" t="s">
        <v>13154</v>
      </c>
      <c r="C4421" s="621">
        <v>1</v>
      </c>
      <c r="D4421" s="2888"/>
    </row>
    <row r="4422" spans="1:4" s="83" customFormat="1" ht="20.100000000000001" customHeight="1">
      <c r="A4422" s="2196">
        <v>200</v>
      </c>
      <c r="B4422" s="2135" t="s">
        <v>13153</v>
      </c>
      <c r="C4422" s="621">
        <v>1</v>
      </c>
      <c r="D4422" s="2888"/>
    </row>
    <row r="4423" spans="1:4" s="83" customFormat="1" ht="20.100000000000001" customHeight="1">
      <c r="A4423" s="2196">
        <v>200</v>
      </c>
      <c r="B4423" s="2135" t="s">
        <v>13151</v>
      </c>
      <c r="C4423" s="621">
        <v>2</v>
      </c>
      <c r="D4423" s="2888"/>
    </row>
    <row r="4424" spans="1:4" s="83" customFormat="1" ht="20.100000000000001" customHeight="1">
      <c r="A4424" s="2196">
        <v>200</v>
      </c>
      <c r="B4424" s="2135" t="s">
        <v>13155</v>
      </c>
      <c r="C4424" s="621">
        <v>27</v>
      </c>
      <c r="D4424" s="2888"/>
    </row>
    <row r="4425" spans="1:4" s="83" customFormat="1" ht="20.100000000000001" customHeight="1">
      <c r="A4425" s="2196">
        <v>200</v>
      </c>
      <c r="B4425" s="2135" t="s">
        <v>13084</v>
      </c>
      <c r="C4425" s="621">
        <v>58</v>
      </c>
      <c r="D4425" s="2888"/>
    </row>
    <row r="4426" spans="1:4" s="83" customFormat="1" ht="20.100000000000001" customHeight="1">
      <c r="A4426" s="2196">
        <v>200</v>
      </c>
      <c r="B4426" s="2135" t="s">
        <v>20856</v>
      </c>
      <c r="C4426" s="621">
        <v>2</v>
      </c>
      <c r="D4426" s="2888"/>
    </row>
    <row r="4427" spans="1:4" s="83" customFormat="1" ht="20.100000000000001" customHeight="1">
      <c r="A4427" s="2196">
        <v>200</v>
      </c>
      <c r="B4427" s="2135" t="s">
        <v>13085</v>
      </c>
      <c r="C4427" s="621">
        <v>22</v>
      </c>
      <c r="D4427" s="2888"/>
    </row>
    <row r="4428" spans="1:4" s="83" customFormat="1" ht="20.100000000000001" customHeight="1">
      <c r="A4428" s="2196">
        <v>200</v>
      </c>
      <c r="B4428" s="2135" t="s">
        <v>13150</v>
      </c>
      <c r="C4428" s="621">
        <v>1</v>
      </c>
      <c r="D4428" s="2888"/>
    </row>
    <row r="4429" spans="1:4" s="83" customFormat="1" ht="20.100000000000001" customHeight="1">
      <c r="A4429" s="2196">
        <v>200</v>
      </c>
      <c r="B4429" s="2135" t="s">
        <v>13086</v>
      </c>
      <c r="C4429" s="621">
        <v>1</v>
      </c>
      <c r="D4429" s="2888"/>
    </row>
    <row r="4430" spans="1:4" s="83" customFormat="1" ht="20.100000000000001" customHeight="1">
      <c r="A4430" s="2196">
        <v>200</v>
      </c>
      <c r="B4430" s="2135" t="s">
        <v>13087</v>
      </c>
      <c r="C4430" s="621">
        <v>1</v>
      </c>
      <c r="D4430" s="2888"/>
    </row>
    <row r="4431" spans="1:4" s="83" customFormat="1" ht="20.100000000000001" customHeight="1">
      <c r="A4431" s="2196">
        <v>200</v>
      </c>
      <c r="B4431" s="2135" t="s">
        <v>13088</v>
      </c>
      <c r="C4431" s="621">
        <v>2</v>
      </c>
      <c r="D4431" s="2888"/>
    </row>
    <row r="4432" spans="1:4" s="83" customFormat="1" ht="20.100000000000001" customHeight="1">
      <c r="A4432" s="2196">
        <v>220</v>
      </c>
      <c r="B4432" s="2135" t="s">
        <v>13089</v>
      </c>
      <c r="C4432" s="621">
        <v>3</v>
      </c>
      <c r="D4432" s="2888"/>
    </row>
    <row r="4433" spans="1:4" s="83" customFormat="1" ht="20.100000000000001" customHeight="1">
      <c r="A4433" s="2196">
        <v>220</v>
      </c>
      <c r="B4433" s="2135" t="s">
        <v>13090</v>
      </c>
      <c r="C4433" s="621">
        <v>5</v>
      </c>
      <c r="D4433" s="2888"/>
    </row>
    <row r="4434" spans="1:4" s="83" customFormat="1" ht="20.100000000000001" customHeight="1">
      <c r="A4434" s="2196">
        <v>220</v>
      </c>
      <c r="B4434" s="2135" t="s">
        <v>13091</v>
      </c>
      <c r="C4434" s="621">
        <v>1</v>
      </c>
      <c r="D4434" s="2888"/>
    </row>
    <row r="4435" spans="1:4" s="83" customFormat="1" ht="20.100000000000001" customHeight="1">
      <c r="A4435" s="2196">
        <v>220</v>
      </c>
      <c r="B4435" s="2135" t="s">
        <v>13092</v>
      </c>
      <c r="C4435" s="621">
        <v>3</v>
      </c>
      <c r="D4435" s="2888"/>
    </row>
    <row r="4436" spans="1:4" s="83" customFormat="1" ht="20.100000000000001" customHeight="1">
      <c r="A4436" s="2196">
        <v>220</v>
      </c>
      <c r="B4436" s="2135" t="s">
        <v>13093</v>
      </c>
      <c r="C4436" s="621">
        <v>1</v>
      </c>
      <c r="D4436" s="2888"/>
    </row>
    <row r="4437" spans="1:4" s="83" customFormat="1" ht="20.100000000000001" customHeight="1">
      <c r="A4437" s="2196">
        <v>220</v>
      </c>
      <c r="B4437" s="2135" t="s">
        <v>13094</v>
      </c>
      <c r="C4437" s="621">
        <v>3</v>
      </c>
      <c r="D4437" s="2888"/>
    </row>
    <row r="4438" spans="1:4" s="83" customFormat="1" ht="20.100000000000001" customHeight="1">
      <c r="A4438" s="2196">
        <v>220</v>
      </c>
      <c r="B4438" s="2135" t="s">
        <v>13095</v>
      </c>
      <c r="C4438" s="621">
        <v>4</v>
      </c>
      <c r="D4438" s="2888"/>
    </row>
    <row r="4439" spans="1:4" s="83" customFormat="1" ht="20.100000000000001" customHeight="1">
      <c r="A4439" s="2196">
        <v>220</v>
      </c>
      <c r="B4439" s="2135" t="s">
        <v>13148</v>
      </c>
      <c r="C4439" s="621">
        <v>2</v>
      </c>
      <c r="D4439" s="2888"/>
    </row>
    <row r="4440" spans="1:4" s="83" customFormat="1" ht="20.100000000000001" customHeight="1">
      <c r="A4440" s="2196">
        <v>220</v>
      </c>
      <c r="B4440" s="2135" t="s">
        <v>13096</v>
      </c>
      <c r="C4440" s="621">
        <v>2</v>
      </c>
      <c r="D4440" s="2888"/>
    </row>
    <row r="4441" spans="1:4" s="83" customFormat="1" ht="20.100000000000001" customHeight="1">
      <c r="A4441" s="2196">
        <v>250</v>
      </c>
      <c r="B4441" s="2135" t="s">
        <v>13097</v>
      </c>
      <c r="C4441" s="621">
        <v>1</v>
      </c>
      <c r="D4441" s="2888"/>
    </row>
    <row r="4442" spans="1:4" s="83" customFormat="1" ht="20.100000000000001" customHeight="1">
      <c r="A4442" s="2196">
        <v>250</v>
      </c>
      <c r="B4442" s="2135" t="s">
        <v>13098</v>
      </c>
      <c r="C4442" s="621">
        <v>4</v>
      </c>
      <c r="D4442" s="2888"/>
    </row>
    <row r="4443" spans="1:4" s="83" customFormat="1" ht="20.100000000000001" customHeight="1">
      <c r="A4443" s="2196">
        <v>250</v>
      </c>
      <c r="B4443" s="2135" t="s">
        <v>13099</v>
      </c>
      <c r="C4443" s="621">
        <v>3</v>
      </c>
      <c r="D4443" s="2888"/>
    </row>
    <row r="4444" spans="1:4" s="83" customFormat="1" ht="20.100000000000001" customHeight="1">
      <c r="A4444" s="2196">
        <v>250</v>
      </c>
      <c r="B4444" s="2135" t="s">
        <v>13100</v>
      </c>
      <c r="C4444" s="621">
        <v>3</v>
      </c>
      <c r="D4444" s="2888"/>
    </row>
    <row r="4445" spans="1:4" s="83" customFormat="1" ht="20.100000000000001" customHeight="1">
      <c r="A4445" s="2196">
        <v>250</v>
      </c>
      <c r="B4445" s="2135" t="s">
        <v>13101</v>
      </c>
      <c r="C4445" s="621">
        <v>17</v>
      </c>
      <c r="D4445" s="2888"/>
    </row>
    <row r="4446" spans="1:4" s="83" customFormat="1" ht="20.100000000000001" customHeight="1">
      <c r="A4446" s="2196">
        <v>250</v>
      </c>
      <c r="B4446" s="2135" t="s">
        <v>13102</v>
      </c>
      <c r="C4446" s="621">
        <v>20</v>
      </c>
      <c r="D4446" s="2888"/>
    </row>
    <row r="4447" spans="1:4" s="83" customFormat="1" ht="20.100000000000001" customHeight="1">
      <c r="A4447" s="2196">
        <v>250</v>
      </c>
      <c r="B4447" s="2135" t="s">
        <v>13103</v>
      </c>
      <c r="C4447" s="621">
        <v>13</v>
      </c>
      <c r="D4447" s="2888"/>
    </row>
    <row r="4448" spans="1:4" s="83" customFormat="1" ht="20.100000000000001" customHeight="1">
      <c r="A4448" s="2196">
        <v>250</v>
      </c>
      <c r="B4448" s="2135" t="s">
        <v>13104</v>
      </c>
      <c r="C4448" s="621">
        <v>18</v>
      </c>
      <c r="D4448" s="2888"/>
    </row>
    <row r="4449" spans="1:4" s="83" customFormat="1" ht="20.100000000000001" customHeight="1">
      <c r="A4449" s="2196">
        <v>250</v>
      </c>
      <c r="B4449" s="2135" t="s">
        <v>13105</v>
      </c>
      <c r="C4449" s="621">
        <v>10</v>
      </c>
      <c r="D4449" s="2888"/>
    </row>
    <row r="4450" spans="1:4" s="83" customFormat="1" ht="20.100000000000001" customHeight="1">
      <c r="A4450" s="2196">
        <v>300</v>
      </c>
      <c r="B4450" s="2135" t="s">
        <v>13106</v>
      </c>
      <c r="C4450" s="621">
        <v>1</v>
      </c>
      <c r="D4450" s="2888"/>
    </row>
    <row r="4451" spans="1:4" s="83" customFormat="1" ht="20.100000000000001" customHeight="1">
      <c r="A4451" s="2196">
        <v>300</v>
      </c>
      <c r="B4451" s="2135" t="s">
        <v>13107</v>
      </c>
      <c r="C4451" s="621">
        <v>2</v>
      </c>
      <c r="D4451" s="2888"/>
    </row>
    <row r="4452" spans="1:4" s="83" customFormat="1" ht="20.100000000000001" customHeight="1">
      <c r="A4452" s="2196">
        <v>350</v>
      </c>
      <c r="B4452" s="2135" t="s">
        <v>13108</v>
      </c>
      <c r="C4452" s="621">
        <v>1</v>
      </c>
      <c r="D4452" s="2888"/>
    </row>
    <row r="4453" spans="1:4" s="83" customFormat="1" ht="20.100000000000001" customHeight="1">
      <c r="A4453" s="2196">
        <v>500</v>
      </c>
      <c r="B4453" s="2135" t="s">
        <v>13109</v>
      </c>
      <c r="C4453" s="2059">
        <v>1</v>
      </c>
      <c r="D4453" s="2888"/>
    </row>
    <row r="4454" spans="1:4" s="83" customFormat="1" ht="20.100000000000001" customHeight="1">
      <c r="A4454" s="1864">
        <v>100</v>
      </c>
      <c r="B4454" s="2134" t="s">
        <v>14699</v>
      </c>
      <c r="C4454" s="1004">
        <v>20</v>
      </c>
      <c r="D4454" s="2888"/>
    </row>
    <row r="4455" spans="1:4" s="83" customFormat="1" ht="20.100000000000001" customHeight="1">
      <c r="A4455" s="1864">
        <v>120</v>
      </c>
      <c r="B4455" s="2134" t="s">
        <v>14700</v>
      </c>
      <c r="C4455" s="1004">
        <v>5</v>
      </c>
      <c r="D4455" s="2888"/>
    </row>
    <row r="4456" spans="1:4" s="83" customFormat="1" ht="20.100000000000001" customHeight="1">
      <c r="A4456" s="1864">
        <v>30</v>
      </c>
      <c r="B4456" s="2134" t="s">
        <v>14701</v>
      </c>
      <c r="C4456" s="1004">
        <v>5</v>
      </c>
      <c r="D4456" s="2888"/>
    </row>
    <row r="4457" spans="1:4" s="83" customFormat="1" ht="20.100000000000001" customHeight="1">
      <c r="A4457" s="1864">
        <v>2</v>
      </c>
      <c r="B4457" s="2133" t="s">
        <v>15694</v>
      </c>
      <c r="C4457" s="2037">
        <v>3</v>
      </c>
      <c r="D4457" s="2888"/>
    </row>
    <row r="4458" spans="1:4" s="83" customFormat="1" ht="20.100000000000001" customHeight="1">
      <c r="A4458" s="1864">
        <v>2</v>
      </c>
      <c r="B4458" s="2130" t="s">
        <v>15696</v>
      </c>
      <c r="C4458" s="2037">
        <v>26</v>
      </c>
      <c r="D4458" s="2888"/>
    </row>
    <row r="4459" spans="1:4" s="83" customFormat="1" ht="20.100000000000001" customHeight="1">
      <c r="A4459" s="1864">
        <v>2</v>
      </c>
      <c r="B4459" s="2066" t="s">
        <v>15695</v>
      </c>
      <c r="C4459" s="2037">
        <v>50</v>
      </c>
      <c r="D4459" s="2888"/>
    </row>
    <row r="4460" spans="1:4" s="83" customFormat="1" ht="20.100000000000001" customHeight="1">
      <c r="A4460" s="1864">
        <v>2</v>
      </c>
      <c r="B4460" s="2133" t="s">
        <v>15697</v>
      </c>
      <c r="C4460" s="2037">
        <v>16</v>
      </c>
      <c r="D4460" s="2888"/>
    </row>
    <row r="4461" spans="1:4" s="83" customFormat="1" ht="20.100000000000001" customHeight="1">
      <c r="A4461" s="1864">
        <v>2</v>
      </c>
      <c r="B4461" s="2130" t="s">
        <v>15698</v>
      </c>
      <c r="C4461" s="2037">
        <v>5</v>
      </c>
      <c r="D4461" s="2888"/>
    </row>
    <row r="4462" spans="1:4" s="83" customFormat="1" ht="20.100000000000001" customHeight="1">
      <c r="A4462" s="1864">
        <v>2</v>
      </c>
      <c r="B4462" s="2066" t="s">
        <v>15699</v>
      </c>
      <c r="C4462" s="2037">
        <v>4</v>
      </c>
      <c r="D4462" s="2888"/>
    </row>
    <row r="4463" spans="1:4" s="83" customFormat="1" ht="20.100000000000001" customHeight="1">
      <c r="A4463" s="1864">
        <v>50</v>
      </c>
      <c r="B4463" s="1126" t="s">
        <v>26586</v>
      </c>
      <c r="C4463" s="2037">
        <v>3</v>
      </c>
      <c r="D4463" s="2518"/>
    </row>
    <row r="4464" spans="1:4" s="83" customFormat="1" ht="20.100000000000001" customHeight="1">
      <c r="A4464" s="1864">
        <v>50</v>
      </c>
      <c r="B4464" s="1126" t="s">
        <v>26587</v>
      </c>
      <c r="C4464" s="2037">
        <v>4</v>
      </c>
      <c r="D4464" s="2518"/>
    </row>
    <row r="4465" spans="1:4" s="83" customFormat="1" ht="20.100000000000001" customHeight="1">
      <c r="A4465" s="1864">
        <v>2</v>
      </c>
      <c r="B4465" s="2066" t="s">
        <v>15700</v>
      </c>
      <c r="C4465" s="2037">
        <v>3</v>
      </c>
      <c r="D4465" s="2888"/>
    </row>
    <row r="4466" spans="1:4" s="83" customFormat="1" ht="20.100000000000001" customHeight="1">
      <c r="A4466" s="1864">
        <v>100</v>
      </c>
      <c r="B4466" s="1126" t="s">
        <v>26589</v>
      </c>
      <c r="C4466" s="2037">
        <v>1</v>
      </c>
      <c r="D4466" s="2518"/>
    </row>
    <row r="4467" spans="1:4" s="83" customFormat="1" ht="20.100000000000001" customHeight="1">
      <c r="A4467" s="1864">
        <v>100</v>
      </c>
      <c r="B4467" s="1126" t="s">
        <v>26588</v>
      </c>
      <c r="C4467" s="2037">
        <v>2</v>
      </c>
      <c r="D4467" s="2518"/>
    </row>
    <row r="4468" spans="1:4" s="83" customFormat="1" ht="20.100000000000001" customHeight="1">
      <c r="A4468" s="1864">
        <v>150</v>
      </c>
      <c r="B4468" s="1126" t="s">
        <v>26590</v>
      </c>
      <c r="C4468" s="2037">
        <v>1</v>
      </c>
      <c r="D4468" s="2518"/>
    </row>
    <row r="4469" spans="1:4" s="83" customFormat="1" ht="20.100000000000001" customHeight="1">
      <c r="A4469" s="1864">
        <v>3</v>
      </c>
      <c r="B4469" s="2126" t="s">
        <v>15701</v>
      </c>
      <c r="C4469" s="2037">
        <v>5</v>
      </c>
      <c r="D4469" s="2888"/>
    </row>
    <row r="4470" spans="1:4" s="83" customFormat="1" ht="20.100000000000001" customHeight="1">
      <c r="A4470" s="1864">
        <v>120</v>
      </c>
      <c r="B4470" s="2125" t="s">
        <v>15693</v>
      </c>
      <c r="C4470" s="2037">
        <v>1</v>
      </c>
      <c r="D4470" s="2888"/>
    </row>
    <row r="4471" spans="1:4" s="83" customFormat="1" ht="20.100000000000001" customHeight="1">
      <c r="A4471" s="1864">
        <v>200</v>
      </c>
      <c r="B4471" s="2125" t="s">
        <v>15692</v>
      </c>
      <c r="C4471" s="2037">
        <v>1</v>
      </c>
      <c r="D4471" s="2888"/>
    </row>
    <row r="4472" spans="1:4" s="83" customFormat="1" ht="20.100000000000001" customHeight="1">
      <c r="A4472" s="1864">
        <v>200</v>
      </c>
      <c r="B4472" s="1126" t="s">
        <v>15702</v>
      </c>
      <c r="C4472" s="1008">
        <v>10</v>
      </c>
      <c r="D4472" s="2888"/>
    </row>
    <row r="4473" spans="1:4" s="83" customFormat="1" ht="20.100000000000001" customHeight="1">
      <c r="A4473" s="1864">
        <v>250</v>
      </c>
      <c r="B4473" s="2061" t="s">
        <v>3966</v>
      </c>
      <c r="C4473" s="2037">
        <v>1</v>
      </c>
      <c r="D4473" s="2518"/>
    </row>
    <row r="4474" spans="1:4" s="83" customFormat="1" ht="20.100000000000001" customHeight="1">
      <c r="A4474" s="1864">
        <v>5</v>
      </c>
      <c r="B4474" s="1138" t="s">
        <v>13490</v>
      </c>
      <c r="C4474" s="621">
        <v>18</v>
      </c>
      <c r="D4474" s="2888"/>
    </row>
    <row r="4475" spans="1:4" s="83" customFormat="1" ht="20.100000000000001" customHeight="1">
      <c r="A4475" s="1864">
        <v>250</v>
      </c>
      <c r="B4475" s="1126" t="s">
        <v>26591</v>
      </c>
      <c r="C4475" s="2037">
        <v>1</v>
      </c>
      <c r="D4475" s="2518"/>
    </row>
    <row r="4476" spans="1:4" s="83" customFormat="1" ht="20.100000000000001" customHeight="1">
      <c r="A4476" s="1864">
        <v>280</v>
      </c>
      <c r="B4476" s="1126" t="s">
        <v>26592</v>
      </c>
      <c r="C4476" s="2037">
        <v>1</v>
      </c>
      <c r="D4476" s="2518"/>
    </row>
    <row r="4477" spans="1:4" s="83" customFormat="1" ht="20.100000000000001" customHeight="1">
      <c r="A4477" s="1864">
        <v>10</v>
      </c>
      <c r="B4477" s="2082" t="s">
        <v>2543</v>
      </c>
      <c r="C4477" s="2059">
        <v>112</v>
      </c>
      <c r="D4477" s="2888"/>
    </row>
    <row r="4478" spans="1:4" s="83" customFormat="1" ht="20.100000000000001" customHeight="1">
      <c r="A4478" s="1864">
        <v>12</v>
      </c>
      <c r="B4478" s="2082" t="s">
        <v>2544</v>
      </c>
      <c r="C4478" s="2059">
        <v>200</v>
      </c>
      <c r="D4478" s="2888"/>
    </row>
    <row r="4479" spans="1:4" s="83" customFormat="1" ht="20.100000000000001" customHeight="1">
      <c r="A4479" s="1864">
        <v>15</v>
      </c>
      <c r="B4479" s="2082" t="s">
        <v>2545</v>
      </c>
      <c r="C4479" s="2059">
        <v>270</v>
      </c>
      <c r="D4479" s="2888"/>
    </row>
    <row r="4480" spans="1:4" s="83" customFormat="1" ht="20.100000000000001" customHeight="1">
      <c r="A4480" s="2196">
        <v>15</v>
      </c>
      <c r="B4480" s="2082" t="s">
        <v>21322</v>
      </c>
      <c r="C4480" s="2037">
        <v>20</v>
      </c>
      <c r="D4480" s="2888"/>
    </row>
    <row r="4481" spans="1:4" s="83" customFormat="1" ht="20.100000000000001" customHeight="1">
      <c r="A4481" s="2196">
        <v>250</v>
      </c>
      <c r="B4481" s="2082" t="s">
        <v>21321</v>
      </c>
      <c r="C4481" s="2037">
        <v>1</v>
      </c>
      <c r="D4481" s="2888"/>
    </row>
    <row r="4482" spans="1:4" s="83" customFormat="1" ht="20.100000000000001" customHeight="1">
      <c r="A4482" s="2196">
        <v>450</v>
      </c>
      <c r="B4482" s="2123" t="s">
        <v>23675</v>
      </c>
      <c r="C4482" s="2477">
        <v>2</v>
      </c>
      <c r="D4482" s="2889"/>
    </row>
    <row r="4483" spans="1:4" s="83" customFormat="1" ht="20.100000000000001" customHeight="1">
      <c r="A4483" s="1864">
        <v>350</v>
      </c>
      <c r="B4483" s="2063" t="s">
        <v>4919</v>
      </c>
      <c r="C4483" s="621">
        <v>1</v>
      </c>
      <c r="D4483" s="2888"/>
    </row>
    <row r="4484" spans="1:4" s="83" customFormat="1" ht="20.100000000000001" customHeight="1">
      <c r="A4484" s="1864">
        <v>400</v>
      </c>
      <c r="B4484" s="1134" t="s">
        <v>4920</v>
      </c>
      <c r="C4484" s="621">
        <v>1</v>
      </c>
      <c r="D4484" s="2888"/>
    </row>
    <row r="4485" spans="1:4" s="83" customFormat="1" ht="20.100000000000001" customHeight="1">
      <c r="A4485" s="1864">
        <v>250</v>
      </c>
      <c r="B4485" s="2052" t="s">
        <v>13248</v>
      </c>
      <c r="C4485" s="621">
        <v>1</v>
      </c>
      <c r="D4485" s="2888"/>
    </row>
    <row r="4486" spans="1:4" s="83" customFormat="1" ht="20.100000000000001" customHeight="1">
      <c r="A4486" s="2196">
        <v>180</v>
      </c>
      <c r="B4486" s="2086" t="s">
        <v>23381</v>
      </c>
      <c r="C4486" s="1027">
        <v>1</v>
      </c>
      <c r="D4486" s="2889"/>
    </row>
    <row r="4487" spans="1:4" s="83" customFormat="1" ht="20.100000000000001" customHeight="1">
      <c r="A4487" s="2196">
        <v>220</v>
      </c>
      <c r="B4487" s="2086" t="s">
        <v>23165</v>
      </c>
      <c r="C4487" s="1027">
        <v>1</v>
      </c>
      <c r="D4487" s="2889"/>
    </row>
    <row r="4488" spans="1:4" s="83" customFormat="1" ht="20.100000000000001" customHeight="1">
      <c r="A4488" s="2196">
        <v>220</v>
      </c>
      <c r="B4488" s="2086" t="s">
        <v>23166</v>
      </c>
      <c r="C4488" s="1027">
        <v>1</v>
      </c>
      <c r="D4488" s="2889"/>
    </row>
    <row r="4489" spans="1:4" s="83" customFormat="1" ht="20.100000000000001" customHeight="1">
      <c r="A4489" s="1864">
        <v>200</v>
      </c>
      <c r="B4489" s="2106" t="s">
        <v>18885</v>
      </c>
      <c r="C4489" s="2037">
        <v>1</v>
      </c>
      <c r="D4489" s="2888"/>
    </row>
    <row r="4490" spans="1:4" s="83" customFormat="1" ht="20.100000000000001" customHeight="1">
      <c r="A4490" s="1864">
        <v>150</v>
      </c>
      <c r="B4490" s="2106" t="s">
        <v>18884</v>
      </c>
      <c r="C4490" s="2037">
        <v>1</v>
      </c>
      <c r="D4490" s="2888"/>
    </row>
    <row r="4491" spans="1:4" s="83" customFormat="1" ht="20.100000000000001" customHeight="1">
      <c r="A4491" s="2196">
        <v>35</v>
      </c>
      <c r="B4491" s="2107" t="s">
        <v>23101</v>
      </c>
      <c r="C4491" s="2037">
        <v>1</v>
      </c>
      <c r="D4491" s="2888"/>
    </row>
    <row r="4492" spans="1:4" s="83" customFormat="1" ht="20.100000000000001" customHeight="1">
      <c r="A4492" s="2196">
        <v>35</v>
      </c>
      <c r="B4492" s="2114" t="s">
        <v>23096</v>
      </c>
      <c r="C4492" s="2037">
        <v>3</v>
      </c>
      <c r="D4492" s="2888"/>
    </row>
    <row r="4493" spans="1:4" s="83" customFormat="1" ht="20.100000000000001" customHeight="1">
      <c r="A4493" s="2196">
        <v>35</v>
      </c>
      <c r="B4493" s="2119" t="s">
        <v>23097</v>
      </c>
      <c r="C4493" s="2037">
        <v>3</v>
      </c>
      <c r="D4493" s="2888"/>
    </row>
    <row r="4494" spans="1:4" s="83" customFormat="1" ht="20.100000000000001" customHeight="1">
      <c r="A4494" s="2196">
        <v>40</v>
      </c>
      <c r="B4494" s="2109" t="s">
        <v>23755</v>
      </c>
      <c r="C4494" s="621">
        <v>1</v>
      </c>
      <c r="D4494" s="2888"/>
    </row>
    <row r="4495" spans="1:4" s="83" customFormat="1" ht="20.100000000000001" customHeight="1">
      <c r="A4495" s="2196">
        <v>35</v>
      </c>
      <c r="B4495" s="2113" t="s">
        <v>23754</v>
      </c>
      <c r="C4495" s="2037">
        <v>1</v>
      </c>
      <c r="D4495" s="2888"/>
    </row>
    <row r="4496" spans="1:4" s="83" customFormat="1" ht="20.100000000000001" customHeight="1">
      <c r="A4496" s="2196">
        <v>40</v>
      </c>
      <c r="B4496" s="2417" t="s">
        <v>23756</v>
      </c>
      <c r="C4496" s="2037">
        <v>1</v>
      </c>
      <c r="D4496" s="2888"/>
    </row>
    <row r="4497" spans="1:4" s="83" customFormat="1" ht="20.100000000000001" customHeight="1">
      <c r="A4497" s="2196">
        <v>40</v>
      </c>
      <c r="B4497" s="2107" t="s">
        <v>23100</v>
      </c>
      <c r="C4497" s="2037">
        <v>1</v>
      </c>
      <c r="D4497" s="2888"/>
    </row>
    <row r="4498" spans="1:4" s="83" customFormat="1" ht="20.100000000000001" customHeight="1">
      <c r="A4498" s="2196">
        <v>40</v>
      </c>
      <c r="B4498" s="2115" t="s">
        <v>23099</v>
      </c>
      <c r="C4498" s="2037">
        <v>1</v>
      </c>
      <c r="D4498" s="2888"/>
    </row>
    <row r="4499" spans="1:4" s="83" customFormat="1" ht="20.100000000000001" customHeight="1">
      <c r="A4499" s="2196">
        <v>70</v>
      </c>
      <c r="B4499" s="1125" t="s">
        <v>23767</v>
      </c>
      <c r="C4499" s="2037">
        <v>6</v>
      </c>
      <c r="D4499" s="2888"/>
    </row>
    <row r="4500" spans="1:4" s="83" customFormat="1" ht="20.100000000000001" customHeight="1">
      <c r="A4500" s="2196">
        <v>70</v>
      </c>
      <c r="B4500" s="2122" t="s">
        <v>23768</v>
      </c>
      <c r="C4500" s="2037">
        <v>2</v>
      </c>
      <c r="D4500" s="2888"/>
    </row>
    <row r="4501" spans="1:4" s="83" customFormat="1" ht="20.100000000000001" customHeight="1">
      <c r="A4501" s="2196">
        <v>80</v>
      </c>
      <c r="B4501" s="2115" t="s">
        <v>23757</v>
      </c>
      <c r="C4501" s="2037">
        <v>1</v>
      </c>
      <c r="D4501" s="2888"/>
    </row>
    <row r="4502" spans="1:4" s="83" customFormat="1" ht="20.100000000000001" customHeight="1">
      <c r="A4502" s="2196">
        <v>80</v>
      </c>
      <c r="B4502" s="1125" t="s">
        <v>23753</v>
      </c>
      <c r="C4502" s="2037">
        <v>1</v>
      </c>
      <c r="D4502" s="2888"/>
    </row>
    <row r="4503" spans="1:4" s="83" customFormat="1" ht="20.100000000000001" customHeight="1">
      <c r="A4503" s="2196">
        <v>80</v>
      </c>
      <c r="B4503" s="2122" t="s">
        <v>23751</v>
      </c>
      <c r="C4503" s="2037">
        <v>1</v>
      </c>
      <c r="D4503" s="2888"/>
    </row>
    <row r="4504" spans="1:4" s="83" customFormat="1" ht="20.100000000000001" customHeight="1">
      <c r="A4504" s="2196">
        <v>80</v>
      </c>
      <c r="B4504" s="1125" t="s">
        <v>23752</v>
      </c>
      <c r="C4504" s="2037">
        <v>1</v>
      </c>
      <c r="D4504" s="2888"/>
    </row>
    <row r="4505" spans="1:4" s="83" customFormat="1" ht="20.100000000000001" customHeight="1">
      <c r="A4505" s="2196">
        <v>80</v>
      </c>
      <c r="B4505" s="1125" t="s">
        <v>23098</v>
      </c>
      <c r="C4505" s="2037">
        <v>1</v>
      </c>
      <c r="D4505" s="2888"/>
    </row>
    <row r="4506" spans="1:4" s="83" customFormat="1" ht="20.100000000000001" customHeight="1">
      <c r="A4506" s="2196">
        <v>80</v>
      </c>
      <c r="B4506" s="2122" t="s">
        <v>21249</v>
      </c>
      <c r="C4506" s="2037">
        <v>1</v>
      </c>
      <c r="D4506" s="2888"/>
    </row>
    <row r="4507" spans="1:4" s="83" customFormat="1" ht="20.100000000000001" customHeight="1">
      <c r="A4507" s="3010">
        <v>120</v>
      </c>
      <c r="B4507" s="1136" t="s">
        <v>26179</v>
      </c>
      <c r="C4507" s="2037">
        <v>12</v>
      </c>
      <c r="D4507" s="2518">
        <v>0</v>
      </c>
    </row>
    <row r="4508" spans="1:4" s="83" customFormat="1" ht="20.100000000000001" customHeight="1">
      <c r="A4508" s="2196">
        <v>60</v>
      </c>
      <c r="B4508" s="1125" t="s">
        <v>23769</v>
      </c>
      <c r="C4508" s="2037">
        <v>1</v>
      </c>
      <c r="D4508" s="2888"/>
    </row>
    <row r="4509" spans="1:4" s="83" customFormat="1" ht="20.100000000000001" customHeight="1">
      <c r="A4509" s="2196">
        <v>80</v>
      </c>
      <c r="B4509" s="2368" t="s">
        <v>26755</v>
      </c>
      <c r="C4509" s="2037">
        <v>3</v>
      </c>
      <c r="D4509" s="2508"/>
    </row>
    <row r="4510" spans="1:4" s="83" customFormat="1" ht="20.100000000000001" customHeight="1">
      <c r="A4510" s="1864">
        <v>100</v>
      </c>
      <c r="B4510" s="2112" t="s">
        <v>20624</v>
      </c>
      <c r="C4510" s="1000">
        <v>1</v>
      </c>
      <c r="D4510" s="2888"/>
    </row>
    <row r="4511" spans="1:4" s="83" customFormat="1" ht="20.100000000000001" customHeight="1">
      <c r="A4511" s="3010">
        <v>150</v>
      </c>
      <c r="B4511" s="2106" t="s">
        <v>27187</v>
      </c>
      <c r="C4511" s="1000">
        <v>10</v>
      </c>
      <c r="D4511" s="2888"/>
    </row>
    <row r="4512" spans="1:4" s="83" customFormat="1" ht="20.100000000000001" customHeight="1">
      <c r="A4512" s="3010">
        <v>150</v>
      </c>
      <c r="B4512" s="2107" t="s">
        <v>27188</v>
      </c>
      <c r="C4512" s="1000">
        <v>10</v>
      </c>
      <c r="D4512" s="2888"/>
    </row>
    <row r="4513" spans="1:4" s="83" customFormat="1" ht="20.100000000000001" customHeight="1">
      <c r="A4513" s="2196">
        <v>350</v>
      </c>
      <c r="B4513" s="2106" t="s">
        <v>19523</v>
      </c>
      <c r="C4513" s="1000">
        <v>1</v>
      </c>
      <c r="D4513" s="2888"/>
    </row>
    <row r="4514" spans="1:4" s="83" customFormat="1" ht="20.100000000000001" customHeight="1">
      <c r="A4514" s="3010">
        <v>250</v>
      </c>
      <c r="B4514" s="2063" t="s">
        <v>26176</v>
      </c>
      <c r="C4514" s="2037">
        <v>1</v>
      </c>
      <c r="D4514" s="2888"/>
    </row>
    <row r="4515" spans="1:4" s="83" customFormat="1" ht="20.100000000000001" customHeight="1">
      <c r="A4515" s="3010">
        <v>250</v>
      </c>
      <c r="B4515" s="2063" t="s">
        <v>26175</v>
      </c>
      <c r="C4515" s="2037">
        <v>2</v>
      </c>
      <c r="D4515" s="2888"/>
    </row>
    <row r="4516" spans="1:4" s="83" customFormat="1" ht="20.100000000000001" customHeight="1">
      <c r="A4516" s="2196">
        <v>80</v>
      </c>
      <c r="B4516" s="2893" t="s">
        <v>23950</v>
      </c>
      <c r="C4516" s="2892">
        <v>1</v>
      </c>
      <c r="D4516" s="2958"/>
    </row>
    <row r="4517" spans="1:4" s="83" customFormat="1" ht="20.100000000000001" customHeight="1">
      <c r="A4517" s="2196">
        <v>80</v>
      </c>
      <c r="B4517" s="2894" t="s">
        <v>23949</v>
      </c>
      <c r="C4517" s="2892">
        <v>1</v>
      </c>
      <c r="D4517" s="2958"/>
    </row>
    <row r="4518" spans="1:4" s="83" customFormat="1" ht="20.100000000000001" customHeight="1">
      <c r="A4518" s="2196">
        <v>80</v>
      </c>
      <c r="B4518" s="2895" t="s">
        <v>23948</v>
      </c>
      <c r="C4518" s="2892">
        <v>1</v>
      </c>
      <c r="D4518" s="2958"/>
    </row>
    <row r="4519" spans="1:4" s="83" customFormat="1" ht="20.100000000000001" customHeight="1">
      <c r="A4519" s="2196">
        <v>80</v>
      </c>
      <c r="B4519" s="2896" t="s">
        <v>23947</v>
      </c>
      <c r="C4519" s="2892">
        <v>1</v>
      </c>
      <c r="D4519" s="2958"/>
    </row>
    <row r="4520" spans="1:4" s="83" customFormat="1" ht="20.100000000000001" customHeight="1">
      <c r="A4520" s="2196">
        <v>60</v>
      </c>
      <c r="B4520" s="2891" t="s">
        <v>23944</v>
      </c>
      <c r="C4520" s="2892">
        <v>1</v>
      </c>
      <c r="D4520" s="2958"/>
    </row>
    <row r="4521" spans="1:4" s="83" customFormat="1" ht="20.100000000000001" customHeight="1">
      <c r="A4521" s="2196">
        <v>100</v>
      </c>
      <c r="B4521" s="2891" t="s">
        <v>23945</v>
      </c>
      <c r="C4521" s="2892">
        <v>2</v>
      </c>
      <c r="D4521" s="2958"/>
    </row>
    <row r="4522" spans="1:4" s="83" customFormat="1" ht="20.100000000000001" customHeight="1">
      <c r="A4522" s="2196">
        <v>80</v>
      </c>
      <c r="B4522" s="2891" t="s">
        <v>23946</v>
      </c>
      <c r="C4522" s="2892">
        <v>5</v>
      </c>
      <c r="D4522" s="2958"/>
    </row>
    <row r="4523" spans="1:4" s="83" customFormat="1" ht="20.100000000000001" customHeight="1">
      <c r="A4523" s="1864">
        <v>20</v>
      </c>
      <c r="B4523" s="2066" t="s">
        <v>18870</v>
      </c>
      <c r="C4523" s="1027">
        <v>10</v>
      </c>
      <c r="D4523" s="2958"/>
    </row>
    <row r="4524" spans="1:4" s="83" customFormat="1" ht="20.100000000000001" customHeight="1">
      <c r="A4524" s="1864">
        <v>25</v>
      </c>
      <c r="B4524" s="2066" t="s">
        <v>18871</v>
      </c>
      <c r="C4524" s="1027">
        <v>10</v>
      </c>
      <c r="D4524" s="2958"/>
    </row>
    <row r="4525" spans="1:4" s="83" customFormat="1" ht="20.100000000000001" customHeight="1">
      <c r="A4525" s="1864">
        <v>30</v>
      </c>
      <c r="B4525" s="2066" t="s">
        <v>18872</v>
      </c>
      <c r="C4525" s="1027">
        <v>15</v>
      </c>
      <c r="D4525" s="2958"/>
    </row>
    <row r="4526" spans="1:4" s="83" customFormat="1" ht="20.100000000000001" customHeight="1">
      <c r="A4526" s="1864">
        <v>50</v>
      </c>
      <c r="B4526" s="2066" t="s">
        <v>18873</v>
      </c>
      <c r="C4526" s="1027">
        <v>5</v>
      </c>
      <c r="D4526" s="2958"/>
    </row>
    <row r="4527" spans="1:4" s="83" customFormat="1" ht="20.100000000000001" customHeight="1">
      <c r="A4527" s="1864">
        <v>60</v>
      </c>
      <c r="B4527" s="2066" t="s">
        <v>18874</v>
      </c>
      <c r="C4527" s="1027">
        <v>6</v>
      </c>
      <c r="D4527" s="2958"/>
    </row>
    <row r="4528" spans="1:4" s="83" customFormat="1" ht="20.100000000000001" customHeight="1">
      <c r="A4528" s="1864">
        <v>80</v>
      </c>
      <c r="B4528" s="2066" t="s">
        <v>18875</v>
      </c>
      <c r="C4528" s="1027">
        <v>7</v>
      </c>
      <c r="D4528" s="2958"/>
    </row>
    <row r="4529" spans="1:4" s="83" customFormat="1" ht="20.100000000000001" customHeight="1">
      <c r="A4529" s="1864">
        <v>120</v>
      </c>
      <c r="B4529" s="2066" t="s">
        <v>18876</v>
      </c>
      <c r="C4529" s="1027">
        <v>3</v>
      </c>
      <c r="D4529" s="2958"/>
    </row>
    <row r="4530" spans="1:4" s="994" customFormat="1" ht="20.100000000000001" customHeight="1">
      <c r="A4530" s="3010">
        <v>20</v>
      </c>
      <c r="B4530" s="3075" t="s">
        <v>26561</v>
      </c>
      <c r="C4530" s="1027">
        <v>50</v>
      </c>
      <c r="D4530" s="2518"/>
    </row>
    <row r="4531" spans="1:4" s="994" customFormat="1" ht="20.100000000000001" customHeight="1">
      <c r="A4531" s="3010">
        <v>25</v>
      </c>
      <c r="B4531" s="3075" t="s">
        <v>26559</v>
      </c>
      <c r="C4531" s="1027">
        <v>50</v>
      </c>
      <c r="D4531" s="2518"/>
    </row>
    <row r="4532" spans="1:4" s="994" customFormat="1" ht="20.100000000000001" customHeight="1">
      <c r="A4532" s="3010">
        <v>50</v>
      </c>
      <c r="B4532" s="3075" t="s">
        <v>26560</v>
      </c>
      <c r="C4532" s="1027">
        <v>50</v>
      </c>
      <c r="D4532" s="2518"/>
    </row>
    <row r="4533" spans="1:4" s="83" customFormat="1" ht="20.100000000000001" customHeight="1">
      <c r="A4533" s="3011">
        <v>250</v>
      </c>
      <c r="B4533" s="2111" t="s">
        <v>27550</v>
      </c>
      <c r="C4533" s="1027">
        <v>1</v>
      </c>
      <c r="D4533" s="2518">
        <v>0</v>
      </c>
    </row>
    <row r="4534" spans="1:4" s="83" customFormat="1" ht="20.100000000000001" customHeight="1">
      <c r="A4534" s="3011">
        <v>300</v>
      </c>
      <c r="B4534" s="2111" t="s">
        <v>22931</v>
      </c>
      <c r="C4534" s="1027">
        <v>1</v>
      </c>
      <c r="D4534" s="2518">
        <v>0</v>
      </c>
    </row>
    <row r="4535" spans="1:4" s="83" customFormat="1" ht="20.100000000000001" customHeight="1">
      <c r="A4535" s="3011">
        <v>350</v>
      </c>
      <c r="B4535" s="2111" t="s">
        <v>27551</v>
      </c>
      <c r="C4535" s="1027">
        <v>1</v>
      </c>
      <c r="D4535" s="2518">
        <v>0</v>
      </c>
    </row>
    <row r="4536" spans="1:4" s="83" customFormat="1" ht="20.100000000000001" customHeight="1">
      <c r="A4536" s="3011">
        <v>300</v>
      </c>
      <c r="B4536" s="2063" t="s">
        <v>22932</v>
      </c>
      <c r="C4536" s="1027">
        <v>1</v>
      </c>
      <c r="D4536" s="2518">
        <v>0</v>
      </c>
    </row>
    <row r="4537" spans="1:4" s="83" customFormat="1" ht="20.100000000000001" customHeight="1">
      <c r="A4537" s="3011">
        <v>350</v>
      </c>
      <c r="B4537" s="2063" t="s">
        <v>27326</v>
      </c>
      <c r="C4537" s="1027">
        <v>1</v>
      </c>
      <c r="D4537" s="2518">
        <v>0</v>
      </c>
    </row>
    <row r="4538" spans="1:4" s="83" customFormat="1" ht="20.100000000000001" customHeight="1">
      <c r="A4538" s="1864">
        <v>20</v>
      </c>
      <c r="B4538" s="2086" t="s">
        <v>4338</v>
      </c>
      <c r="C4538" s="2110">
        <v>160</v>
      </c>
      <c r="D4538" s="2888"/>
    </row>
    <row r="4539" spans="1:4" s="83" customFormat="1" ht="20.100000000000001" customHeight="1">
      <c r="A4539" s="2196">
        <v>10</v>
      </c>
      <c r="B4539" s="2086" t="s">
        <v>26356</v>
      </c>
      <c r="C4539" s="2037">
        <v>50</v>
      </c>
      <c r="D4539" s="2888"/>
    </row>
    <row r="4540" spans="1:4" s="83" customFormat="1" ht="20.100000000000001" customHeight="1">
      <c r="A4540" s="1864">
        <v>20</v>
      </c>
      <c r="B4540" s="2086" t="s">
        <v>26759</v>
      </c>
      <c r="C4540" s="2037">
        <v>10</v>
      </c>
      <c r="D4540" s="2508"/>
    </row>
    <row r="4541" spans="1:4" s="83" customFormat="1" ht="20.100000000000001" customHeight="1">
      <c r="A4541" s="2196">
        <v>20</v>
      </c>
      <c r="B4541" s="2086" t="s">
        <v>26357</v>
      </c>
      <c r="C4541" s="2037">
        <v>11</v>
      </c>
      <c r="D4541" s="2889"/>
    </row>
    <row r="4542" spans="1:4" s="83" customFormat="1" ht="20.100000000000001" customHeight="1">
      <c r="A4542" s="1864">
        <v>20</v>
      </c>
      <c r="B4542" s="2086" t="s">
        <v>26358</v>
      </c>
      <c r="C4542" s="2037">
        <v>12</v>
      </c>
      <c r="D4542" s="2888"/>
    </row>
    <row r="4543" spans="1:4" s="83" customFormat="1" ht="20.100000000000001" customHeight="1">
      <c r="A4543" s="2196">
        <v>20</v>
      </c>
      <c r="B4543" s="1127" t="s">
        <v>26359</v>
      </c>
      <c r="C4543" s="2037">
        <v>22</v>
      </c>
      <c r="D4543" s="2889"/>
    </row>
    <row r="4544" spans="1:4" s="83" customFormat="1" ht="20.100000000000001" customHeight="1">
      <c r="A4544" s="1864">
        <v>40</v>
      </c>
      <c r="B4544" s="2109" t="s">
        <v>4120</v>
      </c>
      <c r="C4544" s="2037">
        <v>1</v>
      </c>
      <c r="D4544" s="2888"/>
    </row>
    <row r="4545" spans="1:4" s="83" customFormat="1" ht="20.100000000000001" customHeight="1">
      <c r="A4545" s="3010">
        <v>60</v>
      </c>
      <c r="B4545" s="1127" t="s">
        <v>26562</v>
      </c>
      <c r="C4545" s="2037">
        <v>10</v>
      </c>
      <c r="D4545" s="2518"/>
    </row>
    <row r="4546" spans="1:4" s="83" customFormat="1" ht="20.100000000000001" customHeight="1">
      <c r="A4546" s="3010">
        <v>60</v>
      </c>
      <c r="B4546" s="1136" t="s">
        <v>26566</v>
      </c>
      <c r="C4546" s="2037">
        <v>2</v>
      </c>
      <c r="D4546" s="2518"/>
    </row>
    <row r="4547" spans="1:4" s="83" customFormat="1" ht="20.100000000000001" customHeight="1">
      <c r="A4547" s="3010">
        <v>60</v>
      </c>
      <c r="B4547" s="3076" t="s">
        <v>26567</v>
      </c>
      <c r="C4547" s="2037">
        <v>2</v>
      </c>
      <c r="D4547" s="2518"/>
    </row>
    <row r="4548" spans="1:4" s="83" customFormat="1" ht="20.100000000000001" customHeight="1">
      <c r="A4548" s="3010">
        <v>60</v>
      </c>
      <c r="B4548" s="2122" t="s">
        <v>26563</v>
      </c>
      <c r="C4548" s="2037">
        <v>2</v>
      </c>
      <c r="D4548" s="2518"/>
    </row>
    <row r="4549" spans="1:4" s="83" customFormat="1" ht="20.100000000000001" customHeight="1">
      <c r="A4549" s="3010">
        <v>60</v>
      </c>
      <c r="B4549" s="1125" t="s">
        <v>26564</v>
      </c>
      <c r="C4549" s="2037">
        <v>2</v>
      </c>
      <c r="D4549" s="2518"/>
    </row>
    <row r="4550" spans="1:4" s="83" customFormat="1" ht="20.100000000000001" customHeight="1">
      <c r="A4550" s="3010">
        <v>60</v>
      </c>
      <c r="B4550" s="2113" t="s">
        <v>26565</v>
      </c>
      <c r="C4550" s="2037">
        <v>2</v>
      </c>
      <c r="D4550" s="2518"/>
    </row>
    <row r="4551" spans="1:4" s="83" customFormat="1" ht="20.100000000000001" customHeight="1">
      <c r="A4551" s="3010">
        <v>60</v>
      </c>
      <c r="B4551" s="1125" t="s">
        <v>26568</v>
      </c>
      <c r="C4551" s="2037">
        <v>10</v>
      </c>
      <c r="D4551" s="2518"/>
    </row>
    <row r="4552" spans="1:4" s="83" customFormat="1" ht="20.100000000000001" customHeight="1">
      <c r="A4552" s="1864">
        <v>30</v>
      </c>
      <c r="B4552" s="2108" t="s">
        <v>26360</v>
      </c>
      <c r="C4552" s="2037">
        <v>6</v>
      </c>
      <c r="D4552" s="2888"/>
    </row>
    <row r="4553" spans="1:4" s="83" customFormat="1" ht="20.100000000000001" customHeight="1">
      <c r="A4553" s="1864">
        <v>30</v>
      </c>
      <c r="B4553" s="2108" t="s">
        <v>26361</v>
      </c>
      <c r="C4553" s="2037">
        <v>9</v>
      </c>
      <c r="D4553" s="2888"/>
    </row>
    <row r="4554" spans="1:4" s="83" customFormat="1" ht="20.100000000000001" customHeight="1">
      <c r="A4554" s="1864">
        <v>25</v>
      </c>
      <c r="B4554" s="2108" t="s">
        <v>26362</v>
      </c>
      <c r="C4554" s="2037">
        <v>9</v>
      </c>
      <c r="D4554" s="2888"/>
    </row>
    <row r="4555" spans="1:4" s="83" customFormat="1" ht="20.100000000000001" customHeight="1">
      <c r="A4555" s="2196">
        <v>60</v>
      </c>
      <c r="B4555" s="2063" t="s">
        <v>23360</v>
      </c>
      <c r="C4555" s="1027">
        <v>20</v>
      </c>
      <c r="D4555" s="2508"/>
    </row>
    <row r="4556" spans="1:4" s="83" customFormat="1" ht="20.100000000000001" customHeight="1">
      <c r="A4556" s="2196">
        <v>80</v>
      </c>
      <c r="B4556" s="2063" t="s">
        <v>18801</v>
      </c>
      <c r="C4556" s="1027">
        <v>10</v>
      </c>
      <c r="D4556" s="2508"/>
    </row>
    <row r="4557" spans="1:4" s="83" customFormat="1" ht="20.100000000000001" customHeight="1">
      <c r="A4557" s="3010">
        <v>150</v>
      </c>
      <c r="B4557" s="2063" t="s">
        <v>18802</v>
      </c>
      <c r="C4557" s="1027">
        <v>5</v>
      </c>
      <c r="D4557" s="2888"/>
    </row>
    <row r="4558" spans="1:4" s="83" customFormat="1" ht="20.100000000000001" customHeight="1">
      <c r="A4558" s="2196">
        <v>150</v>
      </c>
      <c r="B4558" s="2897" t="s">
        <v>23613</v>
      </c>
      <c r="C4558" s="2892">
        <v>5</v>
      </c>
      <c r="D4558" s="2889"/>
    </row>
    <row r="4559" spans="1:4" s="83" customFormat="1" ht="20.100000000000001" customHeight="1">
      <c r="A4559" s="3010">
        <v>50</v>
      </c>
      <c r="B4559" s="2107" t="s">
        <v>22397</v>
      </c>
      <c r="C4559" s="2037">
        <v>12</v>
      </c>
      <c r="D4559" s="2889"/>
    </row>
    <row r="4560" spans="1:4" s="83" customFormat="1" ht="20.100000000000001" customHeight="1">
      <c r="A4560" s="2196">
        <v>35</v>
      </c>
      <c r="B4560" s="2107" t="s">
        <v>23365</v>
      </c>
      <c r="C4560" s="2037">
        <v>6</v>
      </c>
      <c r="D4560" s="2889"/>
    </row>
    <row r="4561" spans="1:4" s="83" customFormat="1" ht="20.100000000000001" customHeight="1">
      <c r="A4561" s="2196">
        <v>30</v>
      </c>
      <c r="B4561" s="2107" t="s">
        <v>16427</v>
      </c>
      <c r="C4561" s="2037">
        <v>24</v>
      </c>
      <c r="D4561" s="2888"/>
    </row>
    <row r="4562" spans="1:4" s="83" customFormat="1" ht="20.100000000000001" customHeight="1">
      <c r="A4562" s="2196">
        <v>40</v>
      </c>
      <c r="B4562" s="2107" t="s">
        <v>26926</v>
      </c>
      <c r="C4562" s="2037">
        <v>12</v>
      </c>
      <c r="D4562" s="2888"/>
    </row>
    <row r="4563" spans="1:4" s="83" customFormat="1" ht="20.100000000000001" customHeight="1">
      <c r="A4563" s="2196">
        <v>25</v>
      </c>
      <c r="B4563" s="2107" t="s">
        <v>26758</v>
      </c>
      <c r="C4563" s="2037">
        <v>12</v>
      </c>
      <c r="D4563" s="2508"/>
    </row>
    <row r="4564" spans="1:4" s="83" customFormat="1" ht="20.100000000000001" customHeight="1">
      <c r="A4564" s="2196">
        <v>100</v>
      </c>
      <c r="B4564" s="2106" t="s">
        <v>23618</v>
      </c>
      <c r="C4564" s="2037">
        <v>2</v>
      </c>
      <c r="D4564" s="2889"/>
    </row>
    <row r="4565" spans="1:4" s="83" customFormat="1" ht="20.100000000000001" customHeight="1">
      <c r="A4565" s="2196">
        <v>120</v>
      </c>
      <c r="B4565" s="2891" t="s">
        <v>23603</v>
      </c>
      <c r="C4565" s="2892">
        <v>1</v>
      </c>
      <c r="D4565" s="2889"/>
    </row>
    <row r="4566" spans="1:4" s="83" customFormat="1" ht="20.100000000000001" customHeight="1">
      <c r="A4566" s="2196">
        <v>120</v>
      </c>
      <c r="B4566" s="2891" t="s">
        <v>23604</v>
      </c>
      <c r="C4566" s="2892">
        <v>2</v>
      </c>
      <c r="D4566" s="2889"/>
    </row>
    <row r="4567" spans="1:4" s="83" customFormat="1" ht="20.100000000000001" customHeight="1">
      <c r="A4567" s="2196">
        <v>120</v>
      </c>
      <c r="B4567" s="2891" t="s">
        <v>23605</v>
      </c>
      <c r="C4567" s="2892">
        <v>1</v>
      </c>
      <c r="D4567" s="2889"/>
    </row>
    <row r="4568" spans="1:4" s="83" customFormat="1" ht="20.100000000000001" customHeight="1">
      <c r="A4568" s="2196">
        <v>120</v>
      </c>
      <c r="B4568" s="2891" t="s">
        <v>23606</v>
      </c>
      <c r="C4568" s="2892">
        <v>2</v>
      </c>
      <c r="D4568" s="2889"/>
    </row>
    <row r="4569" spans="1:4" s="83" customFormat="1" ht="20.100000000000001" customHeight="1">
      <c r="A4569" s="2196">
        <v>120</v>
      </c>
      <c r="B4569" s="2891" t="s">
        <v>23607</v>
      </c>
      <c r="C4569" s="2892">
        <v>1</v>
      </c>
      <c r="D4569" s="2889"/>
    </row>
    <row r="4570" spans="1:4" s="83" customFormat="1" ht="20.100000000000001" customHeight="1">
      <c r="A4570" s="2196">
        <v>150</v>
      </c>
      <c r="B4570" s="2891" t="s">
        <v>23614</v>
      </c>
      <c r="C4570" s="2892">
        <v>1</v>
      </c>
      <c r="D4570" s="2889"/>
    </row>
    <row r="4571" spans="1:4" s="83" customFormat="1" ht="20.100000000000001" customHeight="1">
      <c r="A4571" s="2196">
        <v>120</v>
      </c>
      <c r="B4571" s="2891" t="s">
        <v>23615</v>
      </c>
      <c r="C4571" s="2892">
        <v>1</v>
      </c>
      <c r="D4571" s="2889"/>
    </row>
    <row r="4572" spans="1:4" s="83" customFormat="1" ht="20.100000000000001" customHeight="1">
      <c r="A4572" s="2196">
        <v>250</v>
      </c>
      <c r="B4572" s="2891" t="s">
        <v>23616</v>
      </c>
      <c r="C4572" s="2892">
        <v>2</v>
      </c>
      <c r="D4572" s="2889"/>
    </row>
    <row r="4573" spans="1:4" s="83" customFormat="1" ht="20.100000000000001" customHeight="1">
      <c r="A4573" s="2196">
        <v>200</v>
      </c>
      <c r="B4573" s="2891" t="s">
        <v>23617</v>
      </c>
      <c r="C4573" s="2892">
        <v>2</v>
      </c>
      <c r="D4573" s="2889"/>
    </row>
    <row r="4574" spans="1:4" s="83" customFormat="1" ht="20.100000000000001" customHeight="1">
      <c r="A4574" s="2196">
        <v>100</v>
      </c>
      <c r="B4574" s="2891" t="s">
        <v>23608</v>
      </c>
      <c r="C4574" s="2892">
        <v>1</v>
      </c>
      <c r="D4574" s="2889"/>
    </row>
    <row r="4575" spans="1:4" s="83" customFormat="1" ht="20.100000000000001" customHeight="1">
      <c r="A4575" s="2196">
        <v>100</v>
      </c>
      <c r="B4575" s="2891" t="s">
        <v>23609</v>
      </c>
      <c r="C4575" s="2892">
        <v>2</v>
      </c>
      <c r="D4575" s="2889"/>
    </row>
    <row r="4576" spans="1:4" s="83" customFormat="1" ht="20.100000000000001" customHeight="1">
      <c r="A4576" s="2196">
        <v>100</v>
      </c>
      <c r="B4576" s="2891" t="s">
        <v>23610</v>
      </c>
      <c r="C4576" s="2892">
        <v>2</v>
      </c>
      <c r="D4576" s="2889"/>
    </row>
    <row r="4577" spans="1:4" s="83" customFormat="1" ht="20.100000000000001" customHeight="1">
      <c r="A4577" s="2196">
        <v>100</v>
      </c>
      <c r="B4577" s="2891" t="s">
        <v>23611</v>
      </c>
      <c r="C4577" s="2892">
        <v>2</v>
      </c>
      <c r="D4577" s="2889"/>
    </row>
    <row r="4578" spans="1:4" s="83" customFormat="1" ht="20.100000000000001" customHeight="1">
      <c r="A4578" s="2196">
        <v>200</v>
      </c>
      <c r="B4578" s="2105" t="s">
        <v>18229</v>
      </c>
      <c r="C4578" s="2037" t="s">
        <v>13454</v>
      </c>
      <c r="D4578" s="2889"/>
    </row>
    <row r="4579" spans="1:4" s="83" customFormat="1" ht="20.100000000000001" customHeight="1">
      <c r="A4579" s="1864">
        <v>70</v>
      </c>
      <c r="B4579" s="2104" t="s">
        <v>18877</v>
      </c>
      <c r="C4579" s="1027">
        <v>5</v>
      </c>
      <c r="D4579" s="2888"/>
    </row>
    <row r="4580" spans="1:4" s="83" customFormat="1" ht="20.100000000000001" customHeight="1">
      <c r="A4580" s="1864">
        <v>150</v>
      </c>
      <c r="B4580" s="2104" t="s">
        <v>13632</v>
      </c>
      <c r="C4580" s="1027">
        <v>1</v>
      </c>
      <c r="D4580" s="2888"/>
    </row>
    <row r="4581" spans="1:4" s="83" customFormat="1" ht="20.100000000000001" customHeight="1">
      <c r="A4581" s="2196">
        <v>450</v>
      </c>
      <c r="B4581" s="1135" t="s">
        <v>19884</v>
      </c>
      <c r="C4581" s="1027">
        <v>1</v>
      </c>
      <c r="D4581" s="2888"/>
    </row>
    <row r="4582" spans="1:4" s="83" customFormat="1" ht="24.75" customHeight="1">
      <c r="A4582" s="2196">
        <v>150</v>
      </c>
      <c r="B4582" s="2394" t="s">
        <v>23445</v>
      </c>
      <c r="C4582" s="1027">
        <v>40</v>
      </c>
      <c r="D4582" s="2888"/>
    </row>
    <row r="4583" spans="1:4" s="83" customFormat="1" ht="20.100000000000001" customHeight="1">
      <c r="A4583" s="3010">
        <v>450</v>
      </c>
      <c r="B4583" s="2090" t="s">
        <v>24840</v>
      </c>
      <c r="C4583" s="1027">
        <v>1</v>
      </c>
      <c r="D4583" s="2888"/>
    </row>
    <row r="4584" spans="1:4" s="83" customFormat="1" ht="20.100000000000001" customHeight="1">
      <c r="A4584" s="2196">
        <v>250</v>
      </c>
      <c r="B4584" s="2090" t="s">
        <v>24841</v>
      </c>
      <c r="C4584" s="1027">
        <v>1</v>
      </c>
      <c r="D4584" s="2888"/>
    </row>
    <row r="4585" spans="1:4" s="83" customFormat="1" ht="20.100000000000001" customHeight="1">
      <c r="A4585" s="2196">
        <v>450</v>
      </c>
      <c r="B4585" s="2891" t="s">
        <v>23612</v>
      </c>
      <c r="C4585" s="2892">
        <v>1</v>
      </c>
      <c r="D4585" s="2889"/>
    </row>
    <row r="4586" spans="1:4" s="83" customFormat="1" ht="20.100000000000001" customHeight="1">
      <c r="A4586" s="3010">
        <v>150</v>
      </c>
      <c r="B4586" s="2103" t="s">
        <v>19268</v>
      </c>
      <c r="C4586" s="1027">
        <v>5</v>
      </c>
      <c r="D4586" s="2888"/>
    </row>
    <row r="4587" spans="1:4" s="83" customFormat="1" ht="20.100000000000001" customHeight="1">
      <c r="A4587" s="3010">
        <v>150</v>
      </c>
      <c r="B4587" s="2103" t="s">
        <v>19180</v>
      </c>
      <c r="C4587" s="1027">
        <v>8</v>
      </c>
      <c r="D4587" s="2888"/>
    </row>
    <row r="4588" spans="1:4" s="990" customFormat="1" ht="20.100000000000001" customHeight="1">
      <c r="A4588" s="1864">
        <v>150</v>
      </c>
      <c r="B4588" s="2101" t="s">
        <v>664</v>
      </c>
      <c r="C4588" s="1027">
        <v>2</v>
      </c>
      <c r="D4588" s="2888"/>
    </row>
    <row r="4589" spans="1:4" s="83" customFormat="1" ht="20.100000000000001" customHeight="1">
      <c r="A4589" s="2196">
        <v>60</v>
      </c>
      <c r="B4589" s="2100" t="s">
        <v>23779</v>
      </c>
      <c r="C4589" s="2079">
        <v>8</v>
      </c>
      <c r="D4589" s="2889"/>
    </row>
    <row r="4590" spans="1:4" s="83" customFormat="1" ht="20.100000000000001" customHeight="1">
      <c r="A4590" s="2196">
        <v>120</v>
      </c>
      <c r="B4590" s="2098" t="s">
        <v>23392</v>
      </c>
      <c r="C4590" s="2037">
        <v>2</v>
      </c>
      <c r="D4590" s="2888"/>
    </row>
    <row r="4591" spans="1:4" s="83" customFormat="1" ht="20.100000000000001" customHeight="1">
      <c r="A4591" s="2196">
        <v>200</v>
      </c>
      <c r="B4591" s="2099" t="s">
        <v>23393</v>
      </c>
      <c r="C4591" s="2037">
        <v>7</v>
      </c>
      <c r="D4591" s="2889"/>
    </row>
    <row r="4592" spans="1:4" s="83" customFormat="1" ht="20.100000000000001" customHeight="1">
      <c r="A4592" s="2196">
        <v>350</v>
      </c>
      <c r="B4592" s="2098" t="s">
        <v>23394</v>
      </c>
      <c r="C4592" s="2037">
        <v>10</v>
      </c>
      <c r="D4592" s="2889"/>
    </row>
    <row r="4593" spans="1:4" s="994" customFormat="1" ht="20.100000000000001" customHeight="1">
      <c r="A4593" s="2196">
        <v>180</v>
      </c>
      <c r="B4593" s="1127" t="s">
        <v>23743</v>
      </c>
      <c r="C4593" s="2037">
        <v>1</v>
      </c>
      <c r="D4593" s="2889"/>
    </row>
    <row r="4594" spans="1:4" s="994" customFormat="1" ht="20.100000000000001" customHeight="1">
      <c r="A4594" s="2196">
        <v>180</v>
      </c>
      <c r="B4594" s="1127" t="s">
        <v>23744</v>
      </c>
      <c r="C4594" s="2037">
        <v>1</v>
      </c>
      <c r="D4594" s="2889"/>
    </row>
    <row r="4595" spans="1:4" s="83" customFormat="1" ht="20.100000000000001" customHeight="1">
      <c r="A4595" s="2196">
        <v>150</v>
      </c>
      <c r="B4595" s="2296" t="s">
        <v>24553</v>
      </c>
      <c r="C4595" s="2037">
        <v>3</v>
      </c>
      <c r="D4595" s="2888"/>
    </row>
    <row r="4596" spans="1:4" s="83" customFormat="1" ht="20.100000000000001" customHeight="1">
      <c r="A4596" s="3010">
        <v>200</v>
      </c>
      <c r="B4596" s="2061" t="s">
        <v>25144</v>
      </c>
      <c r="C4596" s="2037">
        <v>1</v>
      </c>
      <c r="D4596" s="2888"/>
    </row>
    <row r="4597" spans="1:4" s="83" customFormat="1" ht="20.100000000000001" customHeight="1">
      <c r="A4597" s="2196">
        <v>400</v>
      </c>
      <c r="B4597" s="2073" t="s">
        <v>25143</v>
      </c>
      <c r="C4597" s="2037">
        <v>3</v>
      </c>
      <c r="D4597" s="2888"/>
    </row>
    <row r="4598" spans="1:4" s="83" customFormat="1" ht="20.100000000000001" customHeight="1">
      <c r="A4598" s="2196">
        <v>450</v>
      </c>
      <c r="B4598" s="2310" t="s">
        <v>24554</v>
      </c>
      <c r="C4598" s="2097">
        <v>1</v>
      </c>
      <c r="D4598" s="2888"/>
    </row>
    <row r="4599" spans="1:4" s="83" customFormat="1" ht="20.100000000000001" customHeight="1">
      <c r="A4599" s="2196">
        <v>450</v>
      </c>
      <c r="B4599" s="2310" t="s">
        <v>24555</v>
      </c>
      <c r="C4599" s="2097">
        <v>1</v>
      </c>
      <c r="D4599" s="2888"/>
    </row>
    <row r="4600" spans="1:4" s="83" customFormat="1" ht="20.100000000000001" customHeight="1">
      <c r="A4600" s="3011">
        <v>700</v>
      </c>
      <c r="B4600" s="2061" t="s">
        <v>27564</v>
      </c>
      <c r="C4600" s="2037">
        <v>1</v>
      </c>
      <c r="D4600" s="2518">
        <v>0</v>
      </c>
    </row>
    <row r="4601" spans="1:4" s="83" customFormat="1" ht="20.100000000000001" customHeight="1">
      <c r="A4601" s="1864">
        <v>250</v>
      </c>
      <c r="B4601" s="2063" t="s">
        <v>16200</v>
      </c>
      <c r="C4601" s="2079">
        <v>1</v>
      </c>
      <c r="D4601" s="2888"/>
    </row>
    <row r="4602" spans="1:4" s="83" customFormat="1" ht="20.100000000000001" customHeight="1">
      <c r="A4602" s="1864">
        <v>80</v>
      </c>
      <c r="B4602" s="1134" t="s">
        <v>14692</v>
      </c>
      <c r="C4602" s="1004">
        <v>1</v>
      </c>
      <c r="D4602" s="2889"/>
    </row>
    <row r="4603" spans="1:4" s="83" customFormat="1" ht="20.100000000000001" customHeight="1">
      <c r="A4603" s="2196">
        <v>100</v>
      </c>
      <c r="B4603" s="1134" t="s">
        <v>20121</v>
      </c>
      <c r="C4603" s="1027">
        <v>5</v>
      </c>
      <c r="D4603" s="2508"/>
    </row>
    <row r="4604" spans="1:4" s="83" customFormat="1" ht="20.100000000000001" customHeight="1">
      <c r="A4604" s="2196">
        <v>150</v>
      </c>
      <c r="B4604" s="1134" t="s">
        <v>20120</v>
      </c>
      <c r="C4604" s="1027">
        <v>3</v>
      </c>
      <c r="D4604" s="2508"/>
    </row>
    <row r="4605" spans="1:4" s="83" customFormat="1" ht="20.100000000000001" customHeight="1">
      <c r="A4605" s="2196">
        <v>150</v>
      </c>
      <c r="B4605" s="1134" t="s">
        <v>20119</v>
      </c>
      <c r="C4605" s="1027">
        <v>3</v>
      </c>
      <c r="D4605" s="2508"/>
    </row>
    <row r="4606" spans="1:4" s="83" customFormat="1" ht="20.100000000000001" customHeight="1">
      <c r="A4606" s="2196">
        <v>5</v>
      </c>
      <c r="B4606" s="2899" t="s">
        <v>12222</v>
      </c>
      <c r="C4606" s="2900">
        <v>955</v>
      </c>
      <c r="D4606" s="2889"/>
    </row>
    <row r="4607" spans="1:4" s="83" customFormat="1" ht="20.100000000000001" customHeight="1">
      <c r="A4607" s="2196">
        <v>5</v>
      </c>
      <c r="B4607" s="2901" t="s">
        <v>12223</v>
      </c>
      <c r="C4607" s="2900">
        <v>1094</v>
      </c>
      <c r="D4607" s="2889"/>
    </row>
    <row r="4608" spans="1:4" s="83" customFormat="1" ht="20.100000000000001" customHeight="1">
      <c r="A4608" s="2196">
        <v>5</v>
      </c>
      <c r="B4608" s="2899" t="s">
        <v>12224</v>
      </c>
      <c r="C4608" s="2898">
        <v>620</v>
      </c>
      <c r="D4608" s="2889"/>
    </row>
    <row r="4609" spans="1:4" s="83" customFormat="1" ht="20.100000000000001" customHeight="1">
      <c r="A4609" s="2196">
        <v>5</v>
      </c>
      <c r="B4609" s="2899" t="s">
        <v>12225</v>
      </c>
      <c r="C4609" s="2898">
        <v>989</v>
      </c>
      <c r="D4609" s="2889"/>
    </row>
    <row r="4610" spans="1:4" s="83" customFormat="1" ht="20.100000000000001" customHeight="1">
      <c r="A4610" s="2196">
        <v>1800</v>
      </c>
      <c r="B4610" s="2899" t="s">
        <v>12451</v>
      </c>
      <c r="C4610" s="2900">
        <v>1</v>
      </c>
      <c r="D4610" s="2889"/>
    </row>
    <row r="4611" spans="1:4" s="83" customFormat="1" ht="20.100000000000001" customHeight="1">
      <c r="A4611" s="2196">
        <v>5</v>
      </c>
      <c r="B4611" s="2902" t="s">
        <v>12226</v>
      </c>
      <c r="C4611" s="2898">
        <v>947</v>
      </c>
      <c r="D4611" s="2889"/>
    </row>
    <row r="4612" spans="1:4" s="83" customFormat="1" ht="20.100000000000001" customHeight="1">
      <c r="A4612" s="1864">
        <v>60</v>
      </c>
      <c r="B4612" s="2096" t="s">
        <v>12988</v>
      </c>
      <c r="C4612" s="2079">
        <v>3</v>
      </c>
      <c r="D4612" s="2889"/>
    </row>
    <row r="4613" spans="1:4" s="83" customFormat="1" ht="20.100000000000001" customHeight="1">
      <c r="A4613" s="2196">
        <v>50</v>
      </c>
      <c r="B4613" s="2048" t="s">
        <v>23778</v>
      </c>
      <c r="C4613" s="1027">
        <v>8</v>
      </c>
      <c r="D4613" s="2888"/>
    </row>
    <row r="4614" spans="1:4" s="83" customFormat="1" ht="20.100000000000001" customHeight="1">
      <c r="A4614" s="2196">
        <v>350</v>
      </c>
      <c r="B4614" s="2090" t="s">
        <v>23138</v>
      </c>
      <c r="C4614" s="2079">
        <v>10</v>
      </c>
      <c r="D4614" s="2888"/>
    </row>
    <row r="4615" spans="1:4" s="83" customFormat="1" ht="20.100000000000001" customHeight="1">
      <c r="A4615" s="2196">
        <v>650</v>
      </c>
      <c r="B4615" s="2094" t="s">
        <v>23139</v>
      </c>
      <c r="C4615" s="2079">
        <v>1</v>
      </c>
      <c r="D4615" s="2888"/>
    </row>
    <row r="4616" spans="1:4" s="83" customFormat="1" ht="20.100000000000001" customHeight="1">
      <c r="A4616" s="2196">
        <v>950</v>
      </c>
      <c r="B4616" s="2094" t="s">
        <v>23140</v>
      </c>
      <c r="C4616" s="2079">
        <v>1</v>
      </c>
      <c r="D4616" s="2888"/>
    </row>
    <row r="4617" spans="1:4" s="83" customFormat="1" ht="20.100000000000001" customHeight="1">
      <c r="A4617" s="2196"/>
      <c r="B4617" s="2094" t="s">
        <v>25066</v>
      </c>
      <c r="C4617" s="2079" t="s">
        <v>32</v>
      </c>
      <c r="D4617" s="2888"/>
    </row>
    <row r="4618" spans="1:4" s="83" customFormat="1" ht="20.100000000000001" customHeight="1">
      <c r="A4618" s="2196">
        <v>150</v>
      </c>
      <c r="B4618" s="2086" t="s">
        <v>21824</v>
      </c>
      <c r="C4618" s="1027">
        <v>2</v>
      </c>
      <c r="D4618" s="2888"/>
    </row>
    <row r="4619" spans="1:4" s="83" customFormat="1" ht="20.100000000000001" customHeight="1">
      <c r="A4619" s="2196">
        <v>350</v>
      </c>
      <c r="B4619" s="2086" t="s">
        <v>10661</v>
      </c>
      <c r="C4619" s="2037">
        <v>1</v>
      </c>
      <c r="D4619" s="2888"/>
    </row>
    <row r="4620" spans="1:4" s="83" customFormat="1" ht="20.100000000000001" customHeight="1">
      <c r="A4620" s="2196">
        <v>450</v>
      </c>
      <c r="B4620" s="2086" t="s">
        <v>10662</v>
      </c>
      <c r="C4620" s="2037">
        <v>1</v>
      </c>
      <c r="D4620" s="2888"/>
    </row>
    <row r="4621" spans="1:4" s="990" customFormat="1" ht="20.100000000000001" customHeight="1">
      <c r="A4621" s="1864">
        <v>30</v>
      </c>
      <c r="B4621" s="2090" t="s">
        <v>19522</v>
      </c>
      <c r="C4621" s="1027">
        <v>8</v>
      </c>
      <c r="D4621" s="3125"/>
    </row>
    <row r="4622" spans="1:4" s="990" customFormat="1" ht="20.100000000000001" customHeight="1">
      <c r="A4622" s="2196">
        <v>50</v>
      </c>
      <c r="B4622" s="2090" t="s">
        <v>19512</v>
      </c>
      <c r="C4622" s="1027">
        <v>13</v>
      </c>
      <c r="D4622" s="2889"/>
    </row>
    <row r="4623" spans="1:4" s="990" customFormat="1" ht="20.100000000000001" customHeight="1">
      <c r="A4623" s="2196">
        <v>50</v>
      </c>
      <c r="B4623" s="2092" t="s">
        <v>25140</v>
      </c>
      <c r="C4623" s="1027">
        <v>2</v>
      </c>
      <c r="D4623" s="3125"/>
    </row>
    <row r="4624" spans="1:4" s="990" customFormat="1" ht="20.100000000000001" customHeight="1">
      <c r="A4624" s="1864">
        <v>120</v>
      </c>
      <c r="B4624" s="2092" t="s">
        <v>19521</v>
      </c>
      <c r="C4624" s="1027">
        <v>2</v>
      </c>
      <c r="D4624" s="2888"/>
    </row>
    <row r="4625" spans="1:4" s="990" customFormat="1" ht="20.100000000000001" customHeight="1">
      <c r="A4625" s="3010">
        <v>120</v>
      </c>
      <c r="B4625" s="2090" t="s">
        <v>19107</v>
      </c>
      <c r="C4625" s="1027">
        <v>1</v>
      </c>
      <c r="D4625" s="2889"/>
    </row>
    <row r="4626" spans="1:4" s="990" customFormat="1" ht="20.100000000000001" customHeight="1">
      <c r="A4626" s="2196">
        <v>250</v>
      </c>
      <c r="B4626" s="2090" t="s">
        <v>21690</v>
      </c>
      <c r="C4626" s="1027">
        <v>3</v>
      </c>
      <c r="D4626" s="2889"/>
    </row>
    <row r="4627" spans="1:4" s="990" customFormat="1" ht="20.100000000000001" customHeight="1">
      <c r="A4627" s="2196">
        <v>350</v>
      </c>
      <c r="B4627" s="2090" t="s">
        <v>23786</v>
      </c>
      <c r="C4627" s="1027">
        <v>1</v>
      </c>
      <c r="D4627" s="2888"/>
    </row>
    <row r="4628" spans="1:4" s="990" customFormat="1" ht="20.100000000000001" customHeight="1">
      <c r="A4628" s="3011">
        <v>100</v>
      </c>
      <c r="B4628" s="2091" t="s">
        <v>23398</v>
      </c>
      <c r="C4628" s="1027">
        <v>5</v>
      </c>
      <c r="D4628" s="2518">
        <v>0</v>
      </c>
    </row>
    <row r="4629" spans="1:4" s="990" customFormat="1" ht="20.100000000000001" customHeight="1">
      <c r="A4629" s="3010">
        <v>450</v>
      </c>
      <c r="B4629" s="2091" t="s">
        <v>22238</v>
      </c>
      <c r="C4629" s="1027">
        <v>1</v>
      </c>
      <c r="D4629" s="2518"/>
    </row>
    <row r="4630" spans="1:4" s="990" customFormat="1" ht="20.100000000000001" customHeight="1">
      <c r="A4630" s="3011">
        <v>200</v>
      </c>
      <c r="B4630" s="2092" t="s">
        <v>17900</v>
      </c>
      <c r="C4630" s="1027">
        <v>5</v>
      </c>
      <c r="D4630" s="2518">
        <v>0</v>
      </c>
    </row>
    <row r="4631" spans="1:4" s="990" customFormat="1" ht="20.100000000000001" customHeight="1">
      <c r="A4631" s="2196">
        <v>160</v>
      </c>
      <c r="B4631" s="2090" t="s">
        <v>9815</v>
      </c>
      <c r="C4631" s="2037">
        <v>2</v>
      </c>
      <c r="D4631" s="2888"/>
    </row>
    <row r="4632" spans="1:4" s="990" customFormat="1" ht="20.100000000000001" customHeight="1">
      <c r="A4632" s="3011">
        <v>250</v>
      </c>
      <c r="B4632" s="2090" t="s">
        <v>18541</v>
      </c>
      <c r="C4632" s="2037">
        <v>2</v>
      </c>
      <c r="D4632" s="2518">
        <v>0</v>
      </c>
    </row>
    <row r="4633" spans="1:4" s="990" customFormat="1" ht="20.100000000000001" customHeight="1">
      <c r="A4633" s="3011">
        <v>600</v>
      </c>
      <c r="B4633" s="2090" t="s">
        <v>27563</v>
      </c>
      <c r="C4633" s="2037">
        <v>1</v>
      </c>
      <c r="D4633" s="2518">
        <v>0</v>
      </c>
    </row>
    <row r="4634" spans="1:4" s="990" customFormat="1" ht="20.100000000000001" customHeight="1">
      <c r="A4634" s="1864">
        <v>180</v>
      </c>
      <c r="B4634" s="2090" t="s">
        <v>20210</v>
      </c>
      <c r="C4634" s="2037">
        <v>2</v>
      </c>
      <c r="D4634" s="2889"/>
    </row>
    <row r="4635" spans="1:4" s="990" customFormat="1" ht="20.100000000000001" customHeight="1">
      <c r="A4635" s="1864">
        <v>200</v>
      </c>
      <c r="B4635" s="2090" t="s">
        <v>20209</v>
      </c>
      <c r="C4635" s="2037">
        <v>3</v>
      </c>
      <c r="D4635" s="2889"/>
    </row>
    <row r="4636" spans="1:4" s="990" customFormat="1" ht="20.100000000000001" customHeight="1">
      <c r="A4636" s="2196">
        <v>300</v>
      </c>
      <c r="B4636" s="2090" t="s">
        <v>21834</v>
      </c>
      <c r="C4636" s="2037">
        <v>1</v>
      </c>
      <c r="D4636" s="2888"/>
    </row>
    <row r="4637" spans="1:4" s="990" customFormat="1" ht="20.100000000000001" customHeight="1">
      <c r="A4637" s="2196">
        <v>40</v>
      </c>
      <c r="B4637" s="2082" t="s">
        <v>24364</v>
      </c>
      <c r="C4637" s="2037">
        <v>3</v>
      </c>
      <c r="D4637" s="2888"/>
    </row>
    <row r="4638" spans="1:4" s="83" customFormat="1" ht="20.100000000000001" customHeight="1">
      <c r="A4638" s="2196">
        <v>150</v>
      </c>
      <c r="B4638" s="2052" t="s">
        <v>26190</v>
      </c>
      <c r="C4638" s="2037">
        <v>2</v>
      </c>
      <c r="D4638" s="2889"/>
    </row>
    <row r="4639" spans="1:4" s="83" customFormat="1" ht="20.100000000000001" customHeight="1">
      <c r="A4639" s="1864">
        <v>60</v>
      </c>
      <c r="B4639" s="2052" t="s">
        <v>26188</v>
      </c>
      <c r="C4639" s="621">
        <v>2</v>
      </c>
      <c r="D4639" s="2889"/>
    </row>
    <row r="4640" spans="1:4" s="83" customFormat="1" ht="20.100000000000001" customHeight="1">
      <c r="A4640" s="1864">
        <v>70</v>
      </c>
      <c r="B4640" s="2052" t="s">
        <v>26189</v>
      </c>
      <c r="C4640" s="621">
        <v>2</v>
      </c>
      <c r="D4640" s="2889"/>
    </row>
    <row r="4641" spans="1:4" s="83" customFormat="1" ht="20.100000000000001" customHeight="1">
      <c r="A4641" s="1864">
        <v>50</v>
      </c>
      <c r="B4641" s="2039" t="s">
        <v>2546</v>
      </c>
      <c r="C4641" s="621">
        <v>4</v>
      </c>
      <c r="D4641" s="2889"/>
    </row>
    <row r="4642" spans="1:4" s="83" customFormat="1" ht="20.100000000000001" customHeight="1">
      <c r="A4642" s="1864">
        <v>150</v>
      </c>
      <c r="B4642" s="2039" t="s">
        <v>4624</v>
      </c>
      <c r="C4642" s="494">
        <v>6</v>
      </c>
      <c r="D4642" s="2889"/>
    </row>
    <row r="4643" spans="1:4" s="83" customFormat="1" ht="20.100000000000001" customHeight="1">
      <c r="A4643" s="2196">
        <v>50</v>
      </c>
      <c r="B4643" s="2089" t="s">
        <v>15999</v>
      </c>
      <c r="C4643" s="2037">
        <v>3</v>
      </c>
      <c r="D4643" s="2889"/>
    </row>
    <row r="4644" spans="1:4" s="83" customFormat="1" ht="20.100000000000001" customHeight="1">
      <c r="A4644" s="2196">
        <v>70</v>
      </c>
      <c r="B4644" s="2089" t="s">
        <v>15104</v>
      </c>
      <c r="C4644" s="2037">
        <v>4</v>
      </c>
      <c r="D4644" s="2889"/>
    </row>
    <row r="4645" spans="1:4" s="83" customFormat="1" ht="20.100000000000001" customHeight="1">
      <c r="A4645" s="2196">
        <v>120</v>
      </c>
      <c r="B4645" s="2089" t="s">
        <v>15105</v>
      </c>
      <c r="C4645" s="2037">
        <v>3</v>
      </c>
      <c r="D4645" s="2889"/>
    </row>
    <row r="4646" spans="1:4" s="83" customFormat="1" ht="20.100000000000001" customHeight="1">
      <c r="A4646" s="2196">
        <v>200</v>
      </c>
      <c r="B4646" s="2039" t="s">
        <v>23709</v>
      </c>
      <c r="C4646" s="2037">
        <v>5</v>
      </c>
      <c r="D4646" s="2889"/>
    </row>
    <row r="4647" spans="1:4" s="83" customFormat="1" ht="20.100000000000001" customHeight="1">
      <c r="A4647" s="2196">
        <v>200</v>
      </c>
      <c r="B4647" s="2039" t="s">
        <v>2672</v>
      </c>
      <c r="C4647" s="2037">
        <v>5</v>
      </c>
      <c r="D4647" s="2889"/>
    </row>
    <row r="4648" spans="1:4" s="83" customFormat="1" ht="20.100000000000001" customHeight="1">
      <c r="A4648" s="1864">
        <v>300</v>
      </c>
      <c r="B4648" s="2039" t="s">
        <v>13985</v>
      </c>
      <c r="C4648" s="1004">
        <v>1</v>
      </c>
      <c r="D4648" s="2889"/>
    </row>
    <row r="4649" spans="1:4" s="83" customFormat="1" ht="20.100000000000001" customHeight="1">
      <c r="A4649" s="2196">
        <v>200</v>
      </c>
      <c r="B4649" s="2039" t="s">
        <v>23942</v>
      </c>
      <c r="C4649" s="1027">
        <v>5</v>
      </c>
      <c r="D4649" s="2888"/>
    </row>
    <row r="4650" spans="1:4" s="83" customFormat="1" ht="20.100000000000001" customHeight="1">
      <c r="A4650" s="2196">
        <v>200</v>
      </c>
      <c r="B4650" s="2088" t="s">
        <v>23710</v>
      </c>
      <c r="C4650" s="1027">
        <v>5</v>
      </c>
      <c r="D4650" s="2888"/>
    </row>
    <row r="4651" spans="1:4" s="83" customFormat="1" ht="20.100000000000001" customHeight="1">
      <c r="A4651" s="2196">
        <v>200</v>
      </c>
      <c r="B4651" s="2088" t="s">
        <v>17443</v>
      </c>
      <c r="C4651" s="1027">
        <v>3</v>
      </c>
      <c r="D4651" s="2889"/>
    </row>
    <row r="4652" spans="1:4" s="83" customFormat="1" ht="20.100000000000001" customHeight="1">
      <c r="A4652" s="2196">
        <v>250</v>
      </c>
      <c r="B4652" s="2039" t="s">
        <v>12585</v>
      </c>
      <c r="C4652" s="1027">
        <v>5</v>
      </c>
      <c r="D4652" s="2888"/>
    </row>
    <row r="4653" spans="1:4" s="83" customFormat="1" ht="20.100000000000001" customHeight="1">
      <c r="A4653" s="2196">
        <v>250</v>
      </c>
      <c r="B4653" s="2039" t="s">
        <v>10663</v>
      </c>
      <c r="C4653" s="2037">
        <v>9</v>
      </c>
      <c r="D4653" s="2888"/>
    </row>
    <row r="4654" spans="1:4" s="83" customFormat="1" ht="20.100000000000001" customHeight="1">
      <c r="A4654" s="2196">
        <v>350</v>
      </c>
      <c r="B4654" s="2039" t="s">
        <v>26502</v>
      </c>
      <c r="C4654" s="2037">
        <v>1</v>
      </c>
      <c r="D4654" s="2888"/>
    </row>
    <row r="4655" spans="1:4" s="83" customFormat="1" ht="20.100000000000001" customHeight="1">
      <c r="A4655" s="2196">
        <v>350</v>
      </c>
      <c r="B4655" s="2039" t="s">
        <v>23708</v>
      </c>
      <c r="C4655" s="2037">
        <v>2</v>
      </c>
      <c r="D4655" s="2888"/>
    </row>
    <row r="4656" spans="1:4" s="83" customFormat="1" ht="20.100000000000001" customHeight="1">
      <c r="A4656" s="1864">
        <v>220</v>
      </c>
      <c r="B4656" s="2039" t="s">
        <v>15106</v>
      </c>
      <c r="C4656" s="2037">
        <v>1</v>
      </c>
      <c r="D4656" s="2889"/>
    </row>
    <row r="4657" spans="1:4" s="83" customFormat="1" ht="20.100000000000001" customHeight="1">
      <c r="A4657" s="1864">
        <v>150</v>
      </c>
      <c r="B4657" s="2087" t="s">
        <v>16723</v>
      </c>
      <c r="C4657" s="2037">
        <v>4</v>
      </c>
      <c r="D4657" s="2888"/>
    </row>
    <row r="4658" spans="1:4" s="83" customFormat="1" ht="20.100000000000001" customHeight="1">
      <c r="A4658" s="3010">
        <v>200</v>
      </c>
      <c r="B4658" s="2087" t="s">
        <v>23989</v>
      </c>
      <c r="C4658" s="2037">
        <v>3</v>
      </c>
      <c r="D4658" s="2888"/>
    </row>
    <row r="4659" spans="1:4" s="83" customFormat="1" ht="20.100000000000001" customHeight="1">
      <c r="A4659" s="2196">
        <v>150</v>
      </c>
      <c r="B4659" s="2063" t="s">
        <v>19516</v>
      </c>
      <c r="C4659" s="2037">
        <v>1</v>
      </c>
      <c r="D4659" s="2888"/>
    </row>
    <row r="4660" spans="1:4" s="83" customFormat="1" ht="20.100000000000001" customHeight="1">
      <c r="A4660" s="2196">
        <v>80</v>
      </c>
      <c r="B4660" s="2063" t="s">
        <v>24363</v>
      </c>
      <c r="C4660" s="2037">
        <v>10</v>
      </c>
      <c r="D4660" s="2888"/>
    </row>
    <row r="4661" spans="1:4" s="83" customFormat="1" ht="20.100000000000001" customHeight="1">
      <c r="A4661" s="1864">
        <v>250</v>
      </c>
      <c r="B4661" s="2063" t="s">
        <v>17019</v>
      </c>
      <c r="C4661" s="2037">
        <v>1</v>
      </c>
      <c r="D4661" s="2889"/>
    </row>
    <row r="4662" spans="1:4" s="83" customFormat="1" ht="20.100000000000001" customHeight="1">
      <c r="A4662" s="1864">
        <v>80</v>
      </c>
      <c r="B4662" s="2063" t="s">
        <v>2683</v>
      </c>
      <c r="C4662" s="621">
        <v>8</v>
      </c>
      <c r="D4662" s="2889"/>
    </row>
    <row r="4663" spans="1:4" s="83" customFormat="1" ht="20.100000000000001" customHeight="1">
      <c r="A4663" s="2196">
        <v>60</v>
      </c>
      <c r="B4663" s="2063" t="s">
        <v>462</v>
      </c>
      <c r="C4663" s="1027">
        <v>13</v>
      </c>
      <c r="D4663" s="2889"/>
    </row>
    <row r="4664" spans="1:4" s="83" customFormat="1" ht="20.100000000000001" customHeight="1">
      <c r="A4664" s="2196">
        <v>100</v>
      </c>
      <c r="B4664" s="2063" t="s">
        <v>7708</v>
      </c>
      <c r="C4664" s="2079">
        <v>3</v>
      </c>
      <c r="D4664" s="2889"/>
    </row>
    <row r="4665" spans="1:4" s="83" customFormat="1" ht="20.100000000000001" customHeight="1">
      <c r="A4665" s="2196">
        <v>150</v>
      </c>
      <c r="B4665" s="2063" t="s">
        <v>18836</v>
      </c>
      <c r="C4665" s="2079">
        <v>10</v>
      </c>
      <c r="D4665" s="2888"/>
    </row>
    <row r="4666" spans="1:4" s="83" customFormat="1" ht="20.100000000000001" customHeight="1">
      <c r="A4666" s="2196">
        <v>350</v>
      </c>
      <c r="B4666" s="2063" t="s">
        <v>18017</v>
      </c>
      <c r="C4666" s="2079">
        <v>4</v>
      </c>
      <c r="D4666" s="2889"/>
    </row>
    <row r="4667" spans="1:4" s="83" customFormat="1" ht="20.100000000000001" customHeight="1">
      <c r="A4667" s="2196">
        <v>35</v>
      </c>
      <c r="B4667" s="2082" t="s">
        <v>23707</v>
      </c>
      <c r="C4667" s="1027">
        <v>6</v>
      </c>
      <c r="D4667" s="2889"/>
    </row>
    <row r="4668" spans="1:4" s="83" customFormat="1" ht="20.100000000000001" customHeight="1">
      <c r="A4668" s="3010">
        <v>60</v>
      </c>
      <c r="B4668" s="2082" t="s">
        <v>20916</v>
      </c>
      <c r="C4668" s="1027">
        <v>10</v>
      </c>
      <c r="D4668" s="2889"/>
    </row>
    <row r="4669" spans="1:4" s="83" customFormat="1" ht="20.100000000000001" customHeight="1">
      <c r="A4669" s="2196">
        <v>250</v>
      </c>
      <c r="B4669" s="2082" t="s">
        <v>27074</v>
      </c>
      <c r="C4669" s="2037">
        <v>1</v>
      </c>
      <c r="D4669" s="2889"/>
    </row>
    <row r="4670" spans="1:4" s="83" customFormat="1" ht="20.100000000000001" customHeight="1">
      <c r="A4670" s="2196">
        <v>250</v>
      </c>
      <c r="B4670" s="2082" t="s">
        <v>24537</v>
      </c>
      <c r="C4670" s="2037">
        <v>1</v>
      </c>
      <c r="D4670" s="2889"/>
    </row>
    <row r="4671" spans="1:4" s="83" customFormat="1" ht="20.100000000000001" customHeight="1">
      <c r="A4671" s="2196">
        <v>450</v>
      </c>
      <c r="B4671" s="2082" t="s">
        <v>18542</v>
      </c>
      <c r="C4671" s="2037">
        <v>2</v>
      </c>
      <c r="D4671" s="2889"/>
    </row>
    <row r="4672" spans="1:4" s="83" customFormat="1" ht="20.100000000000001" customHeight="1">
      <c r="A4672" s="2196">
        <v>800</v>
      </c>
      <c r="B4672" s="2082" t="s">
        <v>24565</v>
      </c>
      <c r="C4672" s="2037">
        <v>1</v>
      </c>
      <c r="D4672" s="2889"/>
    </row>
    <row r="4673" spans="1:4" s="83" customFormat="1" ht="20.100000000000001" customHeight="1">
      <c r="A4673" s="1864">
        <v>50</v>
      </c>
      <c r="B4673" s="1125" t="s">
        <v>20409</v>
      </c>
      <c r="C4673" s="1027">
        <v>3</v>
      </c>
      <c r="D4673" s="2889"/>
    </row>
    <row r="4674" spans="1:4" s="83" customFormat="1" ht="20.100000000000001" customHeight="1">
      <c r="A4674" s="1864">
        <v>200</v>
      </c>
      <c r="B4674" s="1125" t="s">
        <v>20410</v>
      </c>
      <c r="C4674" s="1027">
        <v>10</v>
      </c>
      <c r="D4674" s="2889"/>
    </row>
    <row r="4675" spans="1:4" s="83" customFormat="1" ht="20.100000000000001" customHeight="1">
      <c r="A4675" s="1864">
        <v>400</v>
      </c>
      <c r="B4675" s="1125" t="s">
        <v>20411</v>
      </c>
      <c r="C4675" s="1027">
        <v>1</v>
      </c>
      <c r="D4675" s="2889"/>
    </row>
    <row r="4676" spans="1:4" s="83" customFormat="1" ht="20.100000000000001" customHeight="1">
      <c r="A4676" s="1864">
        <v>750</v>
      </c>
      <c r="B4676" s="1125" t="s">
        <v>20412</v>
      </c>
      <c r="C4676" s="1027">
        <v>1</v>
      </c>
      <c r="D4676" s="2889"/>
    </row>
    <row r="4677" spans="1:4" s="83" customFormat="1" ht="20.100000000000001" customHeight="1">
      <c r="A4677" s="3010">
        <v>150</v>
      </c>
      <c r="B4677" s="2891" t="s">
        <v>26905</v>
      </c>
      <c r="C4677" s="2892">
        <v>2</v>
      </c>
      <c r="D4677" s="2518"/>
    </row>
    <row r="4678" spans="1:4" s="83" customFormat="1" ht="20.100000000000001" customHeight="1">
      <c r="A4678" s="2196">
        <v>80</v>
      </c>
      <c r="B4678" s="2063" t="s">
        <v>17098</v>
      </c>
      <c r="C4678" s="2079">
        <v>8</v>
      </c>
      <c r="D4678" s="2889"/>
    </row>
    <row r="4679" spans="1:4" s="83" customFormat="1" ht="20.100000000000001" customHeight="1">
      <c r="A4679" s="2196">
        <v>250</v>
      </c>
      <c r="B4679" s="2082" t="s">
        <v>19568</v>
      </c>
      <c r="C4679" s="2079">
        <v>5</v>
      </c>
      <c r="D4679" s="2888"/>
    </row>
    <row r="4680" spans="1:4" s="990" customFormat="1" ht="20.100000000000001" customHeight="1">
      <c r="A4680" s="3010">
        <v>80</v>
      </c>
      <c r="B4680" s="2082" t="s">
        <v>23780</v>
      </c>
      <c r="C4680" s="2037">
        <v>7</v>
      </c>
      <c r="D4680" s="2888"/>
    </row>
    <row r="4681" spans="1:4" s="990" customFormat="1" ht="20.100000000000001" customHeight="1">
      <c r="A4681" s="3010">
        <v>80</v>
      </c>
      <c r="B4681" s="2082" t="s">
        <v>25848</v>
      </c>
      <c r="C4681" s="2892">
        <v>10</v>
      </c>
      <c r="D4681" s="2958"/>
    </row>
    <row r="4682" spans="1:4" s="990" customFormat="1" ht="20.100000000000001" customHeight="1">
      <c r="A4682" s="1864">
        <v>250</v>
      </c>
      <c r="B4682" s="2082" t="s">
        <v>18940</v>
      </c>
      <c r="C4682" s="2037">
        <v>3</v>
      </c>
      <c r="D4682" s="2888"/>
    </row>
    <row r="4683" spans="1:4" s="83" customFormat="1" ht="20.100000000000001" customHeight="1">
      <c r="A4683" s="1864">
        <v>50</v>
      </c>
      <c r="B4683" s="2086" t="s">
        <v>23936</v>
      </c>
      <c r="C4683" s="2079">
        <v>15</v>
      </c>
      <c r="D4683" s="2888"/>
    </row>
    <row r="4684" spans="1:4" s="83" customFormat="1" ht="20.100000000000001" customHeight="1">
      <c r="A4684" s="1864">
        <v>60</v>
      </c>
      <c r="B4684" s="2086" t="s">
        <v>23935</v>
      </c>
      <c r="C4684" s="2079">
        <v>14</v>
      </c>
      <c r="D4684" s="2888"/>
    </row>
    <row r="4685" spans="1:4" s="83" customFormat="1" ht="20.100000000000001" customHeight="1">
      <c r="A4685" s="2196">
        <v>60</v>
      </c>
      <c r="B4685" s="2086" t="s">
        <v>23934</v>
      </c>
      <c r="C4685" s="2079">
        <v>9</v>
      </c>
      <c r="D4685" s="2888"/>
    </row>
    <row r="4686" spans="1:4" s="83" customFormat="1" ht="20.100000000000001" customHeight="1">
      <c r="A4686" s="2196">
        <v>80</v>
      </c>
      <c r="B4686" s="2086" t="s">
        <v>23937</v>
      </c>
      <c r="C4686" s="2079">
        <v>8</v>
      </c>
      <c r="D4686" s="2888"/>
    </row>
    <row r="4687" spans="1:4" s="83" customFormat="1" ht="20.100000000000001" customHeight="1">
      <c r="A4687" s="2196">
        <v>80</v>
      </c>
      <c r="B4687" s="2086" t="s">
        <v>23941</v>
      </c>
      <c r="C4687" s="2079">
        <v>9</v>
      </c>
      <c r="D4687" s="2888"/>
    </row>
    <row r="4688" spans="1:4" s="83" customFormat="1" ht="20.100000000000001" customHeight="1">
      <c r="A4688" s="2196">
        <v>80</v>
      </c>
      <c r="B4688" s="2086" t="s">
        <v>23938</v>
      </c>
      <c r="C4688" s="2079">
        <v>20</v>
      </c>
      <c r="D4688" s="2888"/>
    </row>
    <row r="4689" spans="1:4" s="83" customFormat="1" ht="20.100000000000001" customHeight="1">
      <c r="A4689" s="1864">
        <v>80</v>
      </c>
      <c r="B4689" s="2086" t="s">
        <v>23939</v>
      </c>
      <c r="C4689" s="2079">
        <v>10</v>
      </c>
      <c r="D4689" s="2888"/>
    </row>
    <row r="4690" spans="1:4" s="83" customFormat="1" ht="20.100000000000001" customHeight="1">
      <c r="A4690" s="1864">
        <v>250</v>
      </c>
      <c r="B4690" s="2086" t="s">
        <v>23940</v>
      </c>
      <c r="C4690" s="2079">
        <v>1</v>
      </c>
      <c r="D4690" s="2888"/>
    </row>
    <row r="4691" spans="1:4" s="83" customFormat="1" ht="20.100000000000001" customHeight="1">
      <c r="A4691" s="1864">
        <v>70</v>
      </c>
      <c r="B4691" s="2039" t="s">
        <v>4625</v>
      </c>
      <c r="C4691" s="2037">
        <v>10</v>
      </c>
      <c r="D4691" s="2889"/>
    </row>
    <row r="4692" spans="1:4" s="83" customFormat="1" ht="20.100000000000001" customHeight="1">
      <c r="A4692" s="2196">
        <v>60</v>
      </c>
      <c r="B4692" s="2063" t="s">
        <v>18835</v>
      </c>
      <c r="C4692" s="2037">
        <v>13</v>
      </c>
      <c r="D4692" s="2888"/>
    </row>
    <row r="4693" spans="1:4" s="83" customFormat="1" ht="20.100000000000001" customHeight="1">
      <c r="A4693" s="1864">
        <v>100</v>
      </c>
      <c r="B4693" s="2063" t="s">
        <v>15170</v>
      </c>
      <c r="C4693" s="621">
        <v>5</v>
      </c>
      <c r="D4693" s="2889"/>
    </row>
    <row r="4694" spans="1:4" s="83" customFormat="1" ht="20.100000000000001" customHeight="1">
      <c r="A4694" s="1864">
        <v>120</v>
      </c>
      <c r="B4694" s="2063" t="s">
        <v>13166</v>
      </c>
      <c r="C4694" s="621">
        <v>4</v>
      </c>
      <c r="D4694" s="2889"/>
    </row>
    <row r="4695" spans="1:4" s="83" customFormat="1" ht="20.100000000000001" customHeight="1">
      <c r="A4695" s="2196">
        <v>60</v>
      </c>
      <c r="B4695" s="2063" t="s">
        <v>18543</v>
      </c>
      <c r="C4695" s="2037">
        <v>20</v>
      </c>
      <c r="D4695" s="2889"/>
    </row>
    <row r="4696" spans="1:4" s="83" customFormat="1" ht="20.100000000000001" customHeight="1">
      <c r="A4696" s="1864">
        <v>100</v>
      </c>
      <c r="B4696" s="2063" t="s">
        <v>18544</v>
      </c>
      <c r="C4696" s="2037">
        <v>5</v>
      </c>
      <c r="D4696" s="2889"/>
    </row>
    <row r="4697" spans="1:4" s="83" customFormat="1" ht="20.100000000000001" customHeight="1">
      <c r="A4697" s="2196">
        <v>120</v>
      </c>
      <c r="B4697" s="2063" t="s">
        <v>18545</v>
      </c>
      <c r="C4697" s="2037">
        <v>6</v>
      </c>
      <c r="D4697" s="2889"/>
    </row>
    <row r="4698" spans="1:4" s="83" customFormat="1" ht="20.100000000000001" customHeight="1">
      <c r="A4698" s="2196">
        <v>60</v>
      </c>
      <c r="B4698" s="2063" t="s">
        <v>15107</v>
      </c>
      <c r="C4698" s="2037">
        <v>3</v>
      </c>
      <c r="D4698" s="2889"/>
    </row>
    <row r="4699" spans="1:4" s="83" customFormat="1" ht="20.100000000000001" customHeight="1">
      <c r="A4699" s="1864">
        <v>50</v>
      </c>
      <c r="B4699" s="1134" t="s">
        <v>2548</v>
      </c>
      <c r="C4699" s="2085">
        <v>3</v>
      </c>
      <c r="D4699" s="2889"/>
    </row>
    <row r="4700" spans="1:4" s="83" customFormat="1" ht="20.100000000000001" customHeight="1">
      <c r="A4700" s="1864">
        <v>100</v>
      </c>
      <c r="B4700" s="2063" t="s">
        <v>2549</v>
      </c>
      <c r="C4700" s="2077">
        <v>2</v>
      </c>
      <c r="D4700" s="2889"/>
    </row>
    <row r="4701" spans="1:4" s="83" customFormat="1" ht="20.100000000000001" customHeight="1">
      <c r="A4701" s="2196">
        <v>200</v>
      </c>
      <c r="B4701" s="2063" t="s">
        <v>23718</v>
      </c>
      <c r="C4701" s="2037">
        <v>5</v>
      </c>
      <c r="D4701" s="2889"/>
    </row>
    <row r="4702" spans="1:4" s="83" customFormat="1" ht="20.100000000000001" customHeight="1">
      <c r="A4702" s="2196">
        <v>200</v>
      </c>
      <c r="B4702" s="2891" t="s">
        <v>23722</v>
      </c>
      <c r="C4702" s="2892">
        <v>5</v>
      </c>
      <c r="D4702" s="2958"/>
    </row>
    <row r="4703" spans="1:4" s="83" customFormat="1" ht="20.100000000000001" customHeight="1">
      <c r="A4703" s="2196">
        <v>550</v>
      </c>
      <c r="B4703" s="2084" t="s">
        <v>13634</v>
      </c>
      <c r="C4703" s="2892">
        <v>1</v>
      </c>
      <c r="D4703" s="2958"/>
    </row>
    <row r="4704" spans="1:4" s="83" customFormat="1" ht="20.100000000000001" customHeight="1">
      <c r="A4704" s="2196">
        <v>500</v>
      </c>
      <c r="B4704" s="2083" t="s">
        <v>13633</v>
      </c>
      <c r="C4704" s="2892">
        <v>2</v>
      </c>
      <c r="D4704" s="2958"/>
    </row>
    <row r="4705" spans="1:4" s="83" customFormat="1" ht="20.100000000000001" customHeight="1">
      <c r="A4705" s="2196">
        <v>600</v>
      </c>
      <c r="B4705" s="2064" t="s">
        <v>13635</v>
      </c>
      <c r="C4705" s="2892">
        <v>1</v>
      </c>
      <c r="D4705" s="2958"/>
    </row>
    <row r="4706" spans="1:4" s="83" customFormat="1" ht="20.100000000000001" customHeight="1">
      <c r="A4706" s="2196">
        <v>200</v>
      </c>
      <c r="B4706" s="2415" t="s">
        <v>23724</v>
      </c>
      <c r="C4706" s="2892">
        <v>14</v>
      </c>
      <c r="D4706" s="2958"/>
    </row>
    <row r="4707" spans="1:4" s="83" customFormat="1" ht="20.100000000000001" customHeight="1">
      <c r="A4707" s="2196">
        <v>350</v>
      </c>
      <c r="B4707" s="2891" t="s">
        <v>23723</v>
      </c>
      <c r="C4707" s="2892">
        <v>3</v>
      </c>
      <c r="D4707" s="2958"/>
    </row>
    <row r="4708" spans="1:4" s="83" customFormat="1" ht="20.100000000000001" customHeight="1">
      <c r="A4708" s="2196">
        <v>300</v>
      </c>
      <c r="B4708" s="2891" t="s">
        <v>23719</v>
      </c>
      <c r="C4708" s="2892">
        <v>3</v>
      </c>
      <c r="D4708" s="2958"/>
    </row>
    <row r="4709" spans="1:4" s="83" customFormat="1" ht="20.100000000000001" customHeight="1">
      <c r="A4709" s="2196">
        <v>350</v>
      </c>
      <c r="B4709" s="2903" t="s">
        <v>23720</v>
      </c>
      <c r="C4709" s="2892">
        <v>5</v>
      </c>
      <c r="D4709" s="2958"/>
    </row>
    <row r="4710" spans="1:4" s="83" customFormat="1" ht="20.100000000000001" customHeight="1">
      <c r="A4710" s="2196">
        <v>350</v>
      </c>
      <c r="B4710" s="2903" t="s">
        <v>23721</v>
      </c>
      <c r="C4710" s="2892">
        <v>5</v>
      </c>
      <c r="D4710" s="2958"/>
    </row>
    <row r="4711" spans="1:4" s="83" customFormat="1" ht="20.100000000000001" customHeight="1">
      <c r="A4711" s="1864">
        <v>80</v>
      </c>
      <c r="B4711" s="2063" t="s">
        <v>21319</v>
      </c>
      <c r="C4711" s="2079">
        <v>13</v>
      </c>
      <c r="D4711" s="2888"/>
    </row>
    <row r="4712" spans="1:4" s="83" customFormat="1" ht="20.100000000000001" customHeight="1">
      <c r="A4712" s="2196">
        <v>100</v>
      </c>
      <c r="B4712" s="2063" t="s">
        <v>20671</v>
      </c>
      <c r="C4712" s="2079">
        <v>1</v>
      </c>
      <c r="D4712" s="2888"/>
    </row>
    <row r="4713" spans="1:4" s="83" customFormat="1" ht="20.100000000000001" customHeight="1">
      <c r="A4713" s="3010">
        <v>100</v>
      </c>
      <c r="B4713" s="2063" t="s">
        <v>26177</v>
      </c>
      <c r="C4713" s="2079">
        <v>25</v>
      </c>
      <c r="D4713" s="2888"/>
    </row>
    <row r="4714" spans="1:4" s="83" customFormat="1" ht="20.100000000000001" customHeight="1">
      <c r="A4714" s="2196">
        <v>100</v>
      </c>
      <c r="B4714" s="2063" t="s">
        <v>23717</v>
      </c>
      <c r="C4714" s="2079">
        <v>5</v>
      </c>
      <c r="D4714" s="2888"/>
    </row>
    <row r="4715" spans="1:4" s="83" customFormat="1" ht="20.100000000000001" customHeight="1">
      <c r="A4715" s="2196">
        <v>200</v>
      </c>
      <c r="B4715" s="2063" t="s">
        <v>18900</v>
      </c>
      <c r="C4715" s="2079">
        <v>3</v>
      </c>
      <c r="D4715" s="2888"/>
    </row>
    <row r="4716" spans="1:4" s="83" customFormat="1" ht="20.100000000000001" customHeight="1">
      <c r="A4716" s="1864">
        <v>60</v>
      </c>
      <c r="B4716" s="2039" t="s">
        <v>4626</v>
      </c>
      <c r="C4716" s="621">
        <v>3</v>
      </c>
      <c r="D4716" s="2889"/>
    </row>
    <row r="4717" spans="1:4" s="83" customFormat="1" ht="20.100000000000001" customHeight="1">
      <c r="A4717" s="1864">
        <v>50</v>
      </c>
      <c r="B4717" s="2063" t="s">
        <v>16000</v>
      </c>
      <c r="C4717" s="2077">
        <v>5</v>
      </c>
      <c r="D4717" s="2889"/>
    </row>
    <row r="4718" spans="1:4" s="83" customFormat="1" ht="20.100000000000001" customHeight="1">
      <c r="A4718" s="1864">
        <v>60</v>
      </c>
      <c r="B4718" s="2063" t="s">
        <v>1159</v>
      </c>
      <c r="C4718" s="2077">
        <v>2</v>
      </c>
      <c r="D4718" s="2889"/>
    </row>
    <row r="4719" spans="1:4" s="83" customFormat="1" ht="20.100000000000001" customHeight="1">
      <c r="A4719" s="2196">
        <v>80</v>
      </c>
      <c r="B4719" s="2891" t="s">
        <v>23715</v>
      </c>
      <c r="C4719" s="2892">
        <v>3</v>
      </c>
      <c r="D4719" s="2958"/>
    </row>
    <row r="4720" spans="1:4" s="83" customFormat="1" ht="20.100000000000001" customHeight="1">
      <c r="A4720" s="1864">
        <v>60</v>
      </c>
      <c r="B4720" s="2063" t="s">
        <v>23716</v>
      </c>
      <c r="C4720" s="2079">
        <v>3</v>
      </c>
      <c r="D4720" s="2888"/>
    </row>
    <row r="4721" spans="1:4" s="83" customFormat="1" ht="20.100000000000001" customHeight="1">
      <c r="A4721" s="1864">
        <v>60</v>
      </c>
      <c r="B4721" s="2063" t="s">
        <v>18939</v>
      </c>
      <c r="C4721" s="2079">
        <v>3</v>
      </c>
      <c r="D4721" s="2888"/>
    </row>
    <row r="4722" spans="1:4" s="83" customFormat="1" ht="20.100000000000001" customHeight="1">
      <c r="A4722" s="2196">
        <v>60</v>
      </c>
      <c r="B4722" s="2039" t="s">
        <v>23777</v>
      </c>
      <c r="C4722" s="1027">
        <v>3</v>
      </c>
      <c r="D4722" s="2888"/>
    </row>
    <row r="4723" spans="1:4" s="83" customFormat="1" ht="20.100000000000001" customHeight="1">
      <c r="A4723" s="2196">
        <v>80</v>
      </c>
      <c r="B4723" s="2891" t="s">
        <v>23776</v>
      </c>
      <c r="C4723" s="2892">
        <v>5</v>
      </c>
      <c r="D4723" s="2958"/>
    </row>
    <row r="4724" spans="1:4" s="83" customFormat="1" ht="20.100000000000001" customHeight="1">
      <c r="A4724" s="2196">
        <v>100</v>
      </c>
      <c r="B4724" s="2891" t="s">
        <v>23775</v>
      </c>
      <c r="C4724" s="2892">
        <v>5</v>
      </c>
      <c r="D4724" s="2958"/>
    </row>
    <row r="4725" spans="1:4" s="83" customFormat="1" ht="36.75" customHeight="1">
      <c r="A4725" s="1864">
        <v>50</v>
      </c>
      <c r="B4725" s="2983" t="s">
        <v>25594</v>
      </c>
      <c r="C4725" s="2037">
        <v>3</v>
      </c>
      <c r="D4725" s="2889"/>
    </row>
    <row r="4726" spans="1:4" s="83" customFormat="1" ht="20.100000000000001" customHeight="1">
      <c r="A4726" s="1864">
        <v>50</v>
      </c>
      <c r="B4726" s="2080" t="s">
        <v>25596</v>
      </c>
      <c r="C4726" s="2037">
        <v>8</v>
      </c>
      <c r="D4726" s="2889"/>
    </row>
    <row r="4727" spans="1:4" s="83" customFormat="1" ht="20.100000000000001" customHeight="1">
      <c r="A4727" s="2196">
        <v>80</v>
      </c>
      <c r="B4727" s="2080" t="s">
        <v>25593</v>
      </c>
      <c r="C4727" s="2079">
        <v>10</v>
      </c>
      <c r="D4727" s="2889"/>
    </row>
    <row r="4728" spans="1:4" s="83" customFormat="1" ht="20.100000000000001" customHeight="1">
      <c r="A4728" s="2196">
        <v>150</v>
      </c>
      <c r="B4728" s="2080" t="s">
        <v>25595</v>
      </c>
      <c r="C4728" s="2037">
        <v>7</v>
      </c>
      <c r="D4728" s="2889"/>
    </row>
    <row r="4729" spans="1:4" s="83" customFormat="1" ht="20.100000000000001" customHeight="1">
      <c r="A4729" s="1864">
        <v>80</v>
      </c>
      <c r="B4729" s="2080" t="s">
        <v>19517</v>
      </c>
      <c r="C4729" s="2037">
        <v>3</v>
      </c>
      <c r="D4729" s="2889"/>
    </row>
    <row r="4730" spans="1:4" s="83" customFormat="1" ht="20.100000000000001" customHeight="1">
      <c r="A4730" s="2196">
        <v>120</v>
      </c>
      <c r="B4730" s="2080" t="s">
        <v>23774</v>
      </c>
      <c r="C4730" s="2037">
        <v>9</v>
      </c>
      <c r="D4730" s="2888"/>
    </row>
    <row r="4731" spans="1:4" s="83" customFormat="1" ht="20.100000000000001" customHeight="1">
      <c r="A4731" s="1864">
        <v>80</v>
      </c>
      <c r="B4731" s="2080" t="s">
        <v>19518</v>
      </c>
      <c r="C4731" s="1027">
        <v>3</v>
      </c>
      <c r="D4731" s="2888"/>
    </row>
    <row r="4732" spans="1:4" s="83" customFormat="1" ht="20.100000000000001" customHeight="1">
      <c r="A4732" s="2196">
        <v>80</v>
      </c>
      <c r="B4732" s="2080" t="s">
        <v>19519</v>
      </c>
      <c r="C4732" s="1027">
        <v>3</v>
      </c>
      <c r="D4732" s="2888"/>
    </row>
    <row r="4733" spans="1:4" s="83" customFormat="1" ht="20.100000000000001" customHeight="1">
      <c r="A4733" s="2196">
        <v>100</v>
      </c>
      <c r="B4733" s="2080" t="s">
        <v>23713</v>
      </c>
      <c r="C4733" s="1027">
        <v>10</v>
      </c>
      <c r="D4733" s="2888"/>
    </row>
    <row r="4734" spans="1:4" s="83" customFormat="1" ht="20.100000000000001" customHeight="1">
      <c r="A4734" s="2196">
        <v>80</v>
      </c>
      <c r="B4734" s="2080" t="s">
        <v>23712</v>
      </c>
      <c r="C4734" s="1027">
        <v>5</v>
      </c>
      <c r="D4734" s="2888"/>
    </row>
    <row r="4735" spans="1:4" s="83" customFormat="1" ht="20.100000000000001" customHeight="1">
      <c r="A4735" s="2196">
        <v>150</v>
      </c>
      <c r="B4735" s="2080" t="s">
        <v>23714</v>
      </c>
      <c r="C4735" s="2079">
        <v>10</v>
      </c>
      <c r="D4735" s="2888"/>
    </row>
    <row r="4736" spans="1:4" s="83" customFormat="1" ht="20.100000000000001" customHeight="1">
      <c r="A4736" s="2196">
        <v>150</v>
      </c>
      <c r="B4736" s="2080" t="s">
        <v>19520</v>
      </c>
      <c r="C4736" s="2079">
        <v>8</v>
      </c>
      <c r="D4736" s="2888"/>
    </row>
    <row r="4737" spans="1:4" s="83" customFormat="1" ht="20.100000000000001" customHeight="1">
      <c r="A4737" s="1864">
        <v>60</v>
      </c>
      <c r="B4737" s="2076" t="s">
        <v>10602</v>
      </c>
      <c r="C4737" s="2077">
        <v>1</v>
      </c>
      <c r="D4737" s="2889"/>
    </row>
    <row r="4738" spans="1:4" s="83" customFormat="1" ht="20.100000000000001" customHeight="1">
      <c r="A4738" s="1864">
        <v>60</v>
      </c>
      <c r="B4738" s="2076" t="s">
        <v>4627</v>
      </c>
      <c r="C4738" s="2077">
        <v>2</v>
      </c>
      <c r="D4738" s="2889"/>
    </row>
    <row r="4739" spans="1:4" s="83" customFormat="1" ht="20.100000000000001" customHeight="1">
      <c r="A4739" s="2196">
        <v>80</v>
      </c>
      <c r="B4739" s="2076" t="s">
        <v>24284</v>
      </c>
      <c r="C4739" s="2079">
        <v>3</v>
      </c>
      <c r="D4739" s="2888"/>
    </row>
    <row r="4740" spans="1:4" s="83" customFormat="1" ht="20.100000000000001" customHeight="1">
      <c r="A4740" s="1864">
        <v>150</v>
      </c>
      <c r="B4740" s="2052" t="s">
        <v>2547</v>
      </c>
      <c r="C4740" s="1011">
        <v>4</v>
      </c>
      <c r="D4740" s="2889"/>
    </row>
    <row r="4741" spans="1:4" s="83" customFormat="1" ht="20.100000000000001" customHeight="1">
      <c r="A4741" s="2196">
        <v>300</v>
      </c>
      <c r="B4741" s="2222" t="s">
        <v>27295</v>
      </c>
      <c r="C4741" s="1027">
        <v>1</v>
      </c>
      <c r="D4741" s="2888"/>
    </row>
    <row r="4742" spans="1:4" s="83" customFormat="1" ht="20.100000000000001" customHeight="1">
      <c r="A4742" s="2196">
        <v>800</v>
      </c>
      <c r="B4742" s="2222" t="s">
        <v>27294</v>
      </c>
      <c r="C4742" s="1027">
        <v>1</v>
      </c>
      <c r="D4742" s="2888"/>
    </row>
    <row r="4743" spans="1:4" s="83" customFormat="1" ht="20.100000000000001" customHeight="1">
      <c r="A4743" s="3010">
        <v>200</v>
      </c>
      <c r="B4743" s="2071" t="s">
        <v>27250</v>
      </c>
      <c r="C4743" s="2892">
        <v>3</v>
      </c>
      <c r="D4743" s="2889"/>
    </row>
    <row r="4744" spans="1:4" s="83" customFormat="1" ht="20.100000000000001" customHeight="1">
      <c r="A4744" s="3010">
        <v>300</v>
      </c>
      <c r="B4744" s="2071" t="s">
        <v>27251</v>
      </c>
      <c r="C4744" s="2892">
        <v>5</v>
      </c>
      <c r="D4744" s="2889"/>
    </row>
    <row r="4745" spans="1:4" s="83" customFormat="1" ht="20.100000000000001" customHeight="1">
      <c r="A4745" s="3010">
        <v>300</v>
      </c>
      <c r="B4745" s="2071" t="s">
        <v>27277</v>
      </c>
      <c r="C4745" s="2892">
        <v>3</v>
      </c>
      <c r="D4745" s="2889"/>
    </row>
    <row r="4746" spans="1:4" s="83" customFormat="1" ht="20.100000000000001" customHeight="1">
      <c r="A4746" s="3010">
        <v>300</v>
      </c>
      <c r="B4746" s="2071" t="s">
        <v>27252</v>
      </c>
      <c r="C4746" s="2892">
        <v>2</v>
      </c>
      <c r="D4746" s="2889"/>
    </row>
    <row r="4747" spans="1:4" s="83" customFormat="1" ht="20.100000000000001" customHeight="1">
      <c r="A4747" s="1864"/>
      <c r="B4747" s="2071" t="s">
        <v>27253</v>
      </c>
      <c r="C4747" s="2097">
        <v>1</v>
      </c>
      <c r="D4747" s="2888"/>
    </row>
    <row r="4748" spans="1:4" s="83" customFormat="1" ht="20.100000000000001" customHeight="1">
      <c r="A4748" s="3010">
        <v>1200</v>
      </c>
      <c r="B4748" s="2071" t="s">
        <v>27254</v>
      </c>
      <c r="C4748" s="2037">
        <v>1</v>
      </c>
      <c r="D4748" s="2889"/>
    </row>
    <row r="4749" spans="1:4" s="83" customFormat="1" ht="20.100000000000001" customHeight="1">
      <c r="A4749" s="3010">
        <v>600</v>
      </c>
      <c r="B4749" s="2072" t="s">
        <v>27255</v>
      </c>
      <c r="C4749" s="2037">
        <v>3</v>
      </c>
      <c r="D4749" s="2889"/>
    </row>
    <row r="4750" spans="1:4" s="83" customFormat="1" ht="20.100000000000001" customHeight="1">
      <c r="A4750" s="3010">
        <v>950</v>
      </c>
      <c r="B4750" s="2072" t="s">
        <v>27256</v>
      </c>
      <c r="C4750" s="2037">
        <v>1</v>
      </c>
      <c r="D4750" s="2889"/>
    </row>
    <row r="4751" spans="1:4" s="83" customFormat="1" ht="20.100000000000001" customHeight="1">
      <c r="A4751" s="2196">
        <v>800</v>
      </c>
      <c r="B4751" s="2414" t="s">
        <v>23676</v>
      </c>
      <c r="C4751" s="2150">
        <v>1</v>
      </c>
      <c r="D4751" s="2889"/>
    </row>
    <row r="4752" spans="1:4" s="83" customFormat="1" ht="20.100000000000001" customHeight="1">
      <c r="A4752" s="2196">
        <v>120</v>
      </c>
      <c r="B4752" s="2039" t="s">
        <v>23706</v>
      </c>
      <c r="C4752" s="2037">
        <v>2</v>
      </c>
      <c r="D4752" s="2888"/>
    </row>
    <row r="4753" spans="1:4" s="83" customFormat="1" ht="20.100000000000001" customHeight="1">
      <c r="A4753" s="2196">
        <v>100</v>
      </c>
      <c r="B4753" s="2039" t="s">
        <v>23705</v>
      </c>
      <c r="C4753" s="2037">
        <v>2</v>
      </c>
      <c r="D4753" s="2888"/>
    </row>
    <row r="4754" spans="1:4" s="83" customFormat="1" ht="20.100000000000001" customHeight="1">
      <c r="A4754" s="2196">
        <v>120</v>
      </c>
      <c r="B4754" s="2070" t="s">
        <v>23702</v>
      </c>
      <c r="C4754" s="2037">
        <v>1</v>
      </c>
      <c r="D4754" s="2888"/>
    </row>
    <row r="4755" spans="1:4" s="83" customFormat="1" ht="20.100000000000001" customHeight="1">
      <c r="A4755" s="2196">
        <v>100</v>
      </c>
      <c r="B4755" s="2070" t="s">
        <v>23703</v>
      </c>
      <c r="C4755" s="2037">
        <v>2</v>
      </c>
      <c r="D4755" s="2888"/>
    </row>
    <row r="4756" spans="1:4" s="83" customFormat="1" ht="20.100000000000001" customHeight="1">
      <c r="A4756" s="2196">
        <v>100</v>
      </c>
      <c r="B4756" s="2069" t="s">
        <v>2526</v>
      </c>
      <c r="C4756" s="2037">
        <v>1</v>
      </c>
      <c r="D4756" s="2889"/>
    </row>
    <row r="4757" spans="1:4" s="83" customFormat="1" ht="20.100000000000001" customHeight="1">
      <c r="A4757" s="2196">
        <v>100</v>
      </c>
      <c r="B4757" s="2039" t="s">
        <v>23700</v>
      </c>
      <c r="C4757" s="2037">
        <v>2</v>
      </c>
      <c r="D4757" s="2889"/>
    </row>
    <row r="4758" spans="1:4" s="83" customFormat="1" ht="20.100000000000001" customHeight="1">
      <c r="A4758" s="2196">
        <v>120</v>
      </c>
      <c r="B4758" s="2068" t="s">
        <v>23701</v>
      </c>
      <c r="C4758" s="2037">
        <v>2</v>
      </c>
      <c r="D4758" s="2889"/>
    </row>
    <row r="4759" spans="1:4" s="83" customFormat="1" ht="20.100000000000001" customHeight="1">
      <c r="A4759" s="2196">
        <v>100</v>
      </c>
      <c r="B4759" s="2068" t="s">
        <v>2525</v>
      </c>
      <c r="C4759" s="2037">
        <v>2</v>
      </c>
      <c r="D4759" s="2889"/>
    </row>
    <row r="4760" spans="1:4" s="83" customFormat="1" ht="20.100000000000001" customHeight="1">
      <c r="A4760" s="2196">
        <v>120</v>
      </c>
      <c r="B4760" s="2067" t="s">
        <v>23699</v>
      </c>
      <c r="C4760" s="2892">
        <v>2</v>
      </c>
      <c r="D4760" s="2958"/>
    </row>
    <row r="4761" spans="1:4" s="83" customFormat="1" ht="20.100000000000001" customHeight="1">
      <c r="A4761" s="2196">
        <v>100</v>
      </c>
      <c r="B4761" s="2067" t="s">
        <v>23698</v>
      </c>
      <c r="C4761" s="2892">
        <v>2</v>
      </c>
      <c r="D4761" s="2958"/>
    </row>
    <row r="4762" spans="1:4" s="83" customFormat="1" ht="20.100000000000001" customHeight="1">
      <c r="A4762" s="2196">
        <v>120</v>
      </c>
      <c r="B4762" s="2066" t="s">
        <v>23704</v>
      </c>
      <c r="C4762" s="2037">
        <v>1</v>
      </c>
      <c r="D4762" s="2888"/>
    </row>
    <row r="4763" spans="1:4" s="83" customFormat="1" ht="20.100000000000001" customHeight="1">
      <c r="A4763" s="2196">
        <v>100</v>
      </c>
      <c r="B4763" s="2066" t="s">
        <v>17097</v>
      </c>
      <c r="C4763" s="2037">
        <v>1</v>
      </c>
      <c r="D4763" s="2888"/>
    </row>
    <row r="4764" spans="1:4" s="83" customFormat="1" ht="20.100000000000001" customHeight="1">
      <c r="A4764" s="2196">
        <v>100</v>
      </c>
      <c r="B4764" s="1134" t="s">
        <v>1012</v>
      </c>
      <c r="C4764" s="2037">
        <v>30</v>
      </c>
      <c r="D4764" s="2889"/>
    </row>
    <row r="4765" spans="1:4" s="83" customFormat="1" ht="20.100000000000001" customHeight="1">
      <c r="A4765" s="1864">
        <v>250</v>
      </c>
      <c r="B4765" s="1134" t="s">
        <v>1171</v>
      </c>
      <c r="C4765" s="494">
        <v>1</v>
      </c>
      <c r="D4765" s="2889"/>
    </row>
    <row r="4766" spans="1:4" s="83" customFormat="1" ht="20.100000000000001" customHeight="1">
      <c r="A4766" s="2196">
        <v>200</v>
      </c>
      <c r="B4766" s="2891" t="s">
        <v>23697</v>
      </c>
      <c r="C4766" s="2892">
        <v>1</v>
      </c>
      <c r="D4766" s="2958"/>
    </row>
    <row r="4767" spans="1:4" s="83" customFormat="1" ht="20.100000000000001" customHeight="1">
      <c r="A4767" s="2196">
        <v>40</v>
      </c>
      <c r="B4767" s="2063" t="s">
        <v>18834</v>
      </c>
      <c r="C4767" s="1027">
        <v>8</v>
      </c>
      <c r="D4767" s="2888"/>
    </row>
    <row r="4768" spans="1:4" s="83" customFormat="1" ht="20.100000000000001" customHeight="1">
      <c r="A4768" s="1864">
        <v>200</v>
      </c>
      <c r="B4768" s="2064" t="s">
        <v>10664</v>
      </c>
      <c r="C4768" s="2037">
        <v>1</v>
      </c>
      <c r="D4768" s="2888"/>
    </row>
    <row r="4769" spans="1:4" s="83" customFormat="1" ht="20.100000000000001" customHeight="1">
      <c r="A4769" s="1864">
        <v>250</v>
      </c>
      <c r="B4769" s="2064" t="s">
        <v>1972</v>
      </c>
      <c r="C4769" s="2037">
        <v>1</v>
      </c>
      <c r="D4769" s="2889"/>
    </row>
    <row r="4770" spans="1:4" s="83" customFormat="1" ht="20.100000000000001" customHeight="1">
      <c r="A4770" s="1864">
        <v>250</v>
      </c>
      <c r="B4770" s="2064" t="s">
        <v>1973</v>
      </c>
      <c r="C4770" s="2037">
        <v>1</v>
      </c>
      <c r="D4770" s="2889"/>
    </row>
    <row r="4771" spans="1:4" s="83" customFormat="1" ht="20.100000000000001" customHeight="1">
      <c r="A4771" s="1864">
        <v>100</v>
      </c>
      <c r="B4771" s="2063" t="s">
        <v>1974</v>
      </c>
      <c r="C4771" s="2037">
        <v>1</v>
      </c>
      <c r="D4771" s="2889"/>
    </row>
    <row r="4772" spans="1:4" s="83" customFormat="1" ht="20.100000000000001" customHeight="1">
      <c r="A4772" s="2196">
        <v>5</v>
      </c>
      <c r="B4772" s="2061" t="s">
        <v>3038</v>
      </c>
      <c r="C4772" s="494">
        <v>8</v>
      </c>
      <c r="D4772" s="2888"/>
    </row>
    <row r="4773" spans="1:4" s="83" customFormat="1" ht="20.100000000000001" customHeight="1">
      <c r="A4773" s="2196">
        <v>5</v>
      </c>
      <c r="B4773" s="2061" t="s">
        <v>3039</v>
      </c>
      <c r="C4773" s="494">
        <v>800</v>
      </c>
      <c r="D4773" s="2888"/>
    </row>
    <row r="4774" spans="1:4" s="83" customFormat="1" ht="20.100000000000001" customHeight="1">
      <c r="A4774" s="2196">
        <v>5</v>
      </c>
      <c r="B4774" s="2062" t="s">
        <v>3040</v>
      </c>
      <c r="C4774" s="494">
        <v>800</v>
      </c>
      <c r="D4774" s="2888"/>
    </row>
    <row r="4775" spans="1:4" s="83" customFormat="1" ht="20.100000000000001" customHeight="1">
      <c r="A4775" s="2196">
        <v>3</v>
      </c>
      <c r="B4775" s="2061" t="s">
        <v>25323</v>
      </c>
      <c r="C4775" s="494">
        <v>750</v>
      </c>
      <c r="D4775" s="2888"/>
    </row>
    <row r="4776" spans="1:4" s="83" customFormat="1" ht="20.100000000000001" customHeight="1">
      <c r="A4776" s="1864">
        <v>250</v>
      </c>
      <c r="B4776" s="2050" t="s">
        <v>15721</v>
      </c>
      <c r="C4776" s="621">
        <v>1</v>
      </c>
      <c r="D4776" s="2888"/>
    </row>
    <row r="4777" spans="1:4" s="83" customFormat="1" ht="20.100000000000001" customHeight="1">
      <c r="A4777" s="1864">
        <v>2</v>
      </c>
      <c r="B4777" s="2050" t="s">
        <v>15726</v>
      </c>
      <c r="C4777" s="2037" t="s">
        <v>431</v>
      </c>
      <c r="D4777" s="2888"/>
    </row>
    <row r="4778" spans="1:4" s="83" customFormat="1" ht="20.100000000000001" customHeight="1">
      <c r="A4778" s="1864">
        <v>100</v>
      </c>
      <c r="B4778" s="2060" t="s">
        <v>10558</v>
      </c>
      <c r="C4778" s="2037">
        <v>4</v>
      </c>
      <c r="D4778" s="2888"/>
    </row>
    <row r="4779" spans="1:4" s="83" customFormat="1" ht="20.100000000000001" customHeight="1">
      <c r="A4779" s="1864">
        <v>100</v>
      </c>
      <c r="B4779" s="2060" t="s">
        <v>10559</v>
      </c>
      <c r="C4779" s="2037">
        <v>5</v>
      </c>
      <c r="D4779" s="2888"/>
    </row>
    <row r="4780" spans="1:4" s="83" customFormat="1" ht="20.100000000000001" customHeight="1">
      <c r="A4780" s="1864">
        <v>100</v>
      </c>
      <c r="B4780" s="2060" t="s">
        <v>10560</v>
      </c>
      <c r="C4780" s="2037">
        <v>4</v>
      </c>
      <c r="D4780" s="2888"/>
    </row>
    <row r="4781" spans="1:4" s="83" customFormat="1" ht="20.100000000000001" customHeight="1">
      <c r="A4781" s="1864">
        <v>2</v>
      </c>
      <c r="B4781" s="2060" t="s">
        <v>15720</v>
      </c>
      <c r="C4781" s="621">
        <v>16</v>
      </c>
      <c r="D4781" s="2888"/>
    </row>
    <row r="4782" spans="1:4" s="83" customFormat="1" ht="20.100000000000001" customHeight="1">
      <c r="A4782" s="1864">
        <v>100</v>
      </c>
      <c r="B4782" s="2060" t="s">
        <v>10561</v>
      </c>
      <c r="C4782" s="2037">
        <v>4</v>
      </c>
      <c r="D4782" s="2888"/>
    </row>
    <row r="4783" spans="1:4" s="83" customFormat="1" ht="20.100000000000001" customHeight="1">
      <c r="A4783" s="1864">
        <v>100</v>
      </c>
      <c r="B4783" s="2060" t="s">
        <v>10562</v>
      </c>
      <c r="C4783" s="2037">
        <v>5</v>
      </c>
      <c r="D4783" s="2888"/>
    </row>
    <row r="4784" spans="1:4" s="83" customFormat="1" ht="20.100000000000001" customHeight="1">
      <c r="A4784" s="1864">
        <v>100</v>
      </c>
      <c r="B4784" s="2060" t="s">
        <v>10563</v>
      </c>
      <c r="C4784" s="2037">
        <v>4</v>
      </c>
      <c r="D4784" s="2888"/>
    </row>
    <row r="4785" spans="1:4" s="83" customFormat="1" ht="20.100000000000001" customHeight="1">
      <c r="A4785" s="1864">
        <v>100</v>
      </c>
      <c r="B4785" s="2060" t="s">
        <v>10564</v>
      </c>
      <c r="C4785" s="2037">
        <v>2</v>
      </c>
      <c r="D4785" s="2888"/>
    </row>
    <row r="4786" spans="1:4" s="83" customFormat="1" ht="20.100000000000001" customHeight="1">
      <c r="A4786" s="1864">
        <v>100</v>
      </c>
      <c r="B4786" s="2060" t="s">
        <v>10565</v>
      </c>
      <c r="C4786" s="2037">
        <v>1</v>
      </c>
      <c r="D4786" s="2888"/>
    </row>
    <row r="4787" spans="1:4" s="83" customFormat="1" ht="20.100000000000001" customHeight="1">
      <c r="A4787" s="1864">
        <v>100</v>
      </c>
      <c r="B4787" s="2060" t="s">
        <v>10566</v>
      </c>
      <c r="C4787" s="2037">
        <v>3</v>
      </c>
      <c r="D4787" s="2888"/>
    </row>
    <row r="4788" spans="1:4" s="83" customFormat="1" ht="20.100000000000001" customHeight="1">
      <c r="A4788" s="1864">
        <v>100</v>
      </c>
      <c r="B4788" s="2060" t="s">
        <v>10567</v>
      </c>
      <c r="C4788" s="2037">
        <v>2</v>
      </c>
      <c r="D4788" s="2888"/>
    </row>
    <row r="4789" spans="1:4" s="83" customFormat="1" ht="20.100000000000001" customHeight="1">
      <c r="A4789" s="1864">
        <v>100</v>
      </c>
      <c r="B4789" s="2060" t="s">
        <v>10568</v>
      </c>
      <c r="C4789" s="2037">
        <v>6</v>
      </c>
      <c r="D4789" s="2888"/>
    </row>
    <row r="4790" spans="1:4" s="83" customFormat="1" ht="20.100000000000001" customHeight="1">
      <c r="A4790" s="1864">
        <v>500</v>
      </c>
      <c r="B4790" s="2052" t="s">
        <v>10569</v>
      </c>
      <c r="C4790" s="2037">
        <v>1</v>
      </c>
      <c r="D4790" s="2888"/>
    </row>
    <row r="4791" spans="1:4" s="83" customFormat="1" ht="20.100000000000001" customHeight="1">
      <c r="A4791" s="1864">
        <v>500</v>
      </c>
      <c r="B4791" s="2052" t="s">
        <v>10570</v>
      </c>
      <c r="C4791" s="2037">
        <v>1</v>
      </c>
      <c r="D4791" s="2888"/>
    </row>
    <row r="4792" spans="1:4" s="83" customFormat="1" ht="20.100000000000001" customHeight="1">
      <c r="A4792" s="1864">
        <v>3</v>
      </c>
      <c r="B4792" s="2050" t="s">
        <v>15727</v>
      </c>
      <c r="C4792" s="2037" t="s">
        <v>431</v>
      </c>
      <c r="D4792" s="2888"/>
    </row>
    <row r="4793" spans="1:4" s="83" customFormat="1" ht="20.100000000000001" customHeight="1">
      <c r="A4793" s="1864">
        <v>200</v>
      </c>
      <c r="B4793" s="2050" t="s">
        <v>15728</v>
      </c>
      <c r="C4793" s="2037">
        <v>45</v>
      </c>
      <c r="D4793" s="2888"/>
    </row>
    <row r="4794" spans="1:4" s="83" customFormat="1" ht="20.100000000000001" customHeight="1">
      <c r="A4794" s="1864">
        <v>500</v>
      </c>
      <c r="B4794" s="2052" t="s">
        <v>10571</v>
      </c>
      <c r="C4794" s="2037">
        <v>1</v>
      </c>
      <c r="D4794" s="2888"/>
    </row>
    <row r="4795" spans="1:4" s="83" customFormat="1" ht="20.100000000000001" customHeight="1">
      <c r="A4795" s="1864">
        <v>500</v>
      </c>
      <c r="B4795" s="2052" t="s">
        <v>10572</v>
      </c>
      <c r="C4795" s="2037">
        <v>1</v>
      </c>
      <c r="D4795" s="2888"/>
    </row>
    <row r="4796" spans="1:4" s="83" customFormat="1" ht="20.100000000000001" customHeight="1">
      <c r="A4796" s="1864">
        <v>500</v>
      </c>
      <c r="B4796" s="2052" t="s">
        <v>10573</v>
      </c>
      <c r="C4796" s="2037">
        <v>1</v>
      </c>
      <c r="D4796" s="2888"/>
    </row>
    <row r="4797" spans="1:4" s="83" customFormat="1" ht="20.100000000000001" customHeight="1">
      <c r="A4797" s="1864">
        <v>500</v>
      </c>
      <c r="B4797" s="2052" t="s">
        <v>10574</v>
      </c>
      <c r="C4797" s="2037">
        <v>1</v>
      </c>
      <c r="D4797" s="2888"/>
    </row>
    <row r="4798" spans="1:4" s="83" customFormat="1" ht="20.100000000000001" customHeight="1">
      <c r="A4798" s="1864">
        <v>500</v>
      </c>
      <c r="B4798" s="2052" t="s">
        <v>10575</v>
      </c>
      <c r="C4798" s="2037">
        <v>3</v>
      </c>
      <c r="D4798" s="2888"/>
    </row>
    <row r="4799" spans="1:4" s="83" customFormat="1" ht="20.100000000000001" customHeight="1">
      <c r="A4799" s="1864">
        <v>500</v>
      </c>
      <c r="B4799" s="2052" t="s">
        <v>10576</v>
      </c>
      <c r="C4799" s="2037">
        <v>3</v>
      </c>
      <c r="D4799" s="2888"/>
    </row>
    <row r="4800" spans="1:4" s="83" customFormat="1" ht="20.100000000000001" customHeight="1">
      <c r="A4800" s="1864">
        <v>500</v>
      </c>
      <c r="B4800" s="2052" t="s">
        <v>10577</v>
      </c>
      <c r="C4800" s="2037">
        <v>5</v>
      </c>
      <c r="D4800" s="2888"/>
    </row>
    <row r="4801" spans="1:4" s="83" customFormat="1" ht="20.100000000000001" customHeight="1">
      <c r="A4801" s="1864">
        <v>500</v>
      </c>
      <c r="B4801" s="2052" t="s">
        <v>10578</v>
      </c>
      <c r="C4801" s="2037">
        <v>5</v>
      </c>
      <c r="D4801" s="2888"/>
    </row>
    <row r="4802" spans="1:4" s="83" customFormat="1" ht="20.100000000000001" customHeight="1">
      <c r="A4802" s="1864">
        <v>4</v>
      </c>
      <c r="B4802" s="2050" t="s">
        <v>15725</v>
      </c>
      <c r="C4802" s="2037" t="s">
        <v>431</v>
      </c>
      <c r="D4802" s="2888"/>
    </row>
    <row r="4803" spans="1:4" s="83" customFormat="1" ht="20.100000000000001" customHeight="1">
      <c r="A4803" s="1864">
        <v>250</v>
      </c>
      <c r="B4803" s="2050" t="s">
        <v>15729</v>
      </c>
      <c r="C4803" s="2037">
        <v>16</v>
      </c>
      <c r="D4803" s="2888"/>
    </row>
    <row r="4804" spans="1:4" s="83" customFormat="1" ht="20.100000000000001" customHeight="1">
      <c r="A4804" s="1864">
        <v>500</v>
      </c>
      <c r="B4804" s="2052" t="s">
        <v>4580</v>
      </c>
      <c r="C4804" s="2037">
        <v>1</v>
      </c>
      <c r="D4804" s="2888"/>
    </row>
    <row r="4805" spans="1:4" s="83" customFormat="1" ht="20.100000000000001" customHeight="1">
      <c r="A4805" s="1864">
        <v>5</v>
      </c>
      <c r="B4805" s="2050" t="s">
        <v>15724</v>
      </c>
      <c r="C4805" s="2037" t="s">
        <v>431</v>
      </c>
      <c r="D4805" s="2888"/>
    </row>
    <row r="4806" spans="1:4" s="83" customFormat="1" ht="20.100000000000001" customHeight="1">
      <c r="A4806" s="1864">
        <v>300</v>
      </c>
      <c r="B4806" s="2050" t="s">
        <v>15730</v>
      </c>
      <c r="C4806" s="2037">
        <v>22</v>
      </c>
      <c r="D4806" s="2888"/>
    </row>
    <row r="4807" spans="1:4" s="83" customFormat="1" ht="20.100000000000001" customHeight="1">
      <c r="A4807" s="1864">
        <v>500</v>
      </c>
      <c r="B4807" s="2052" t="s">
        <v>4581</v>
      </c>
      <c r="C4807" s="2037">
        <v>1</v>
      </c>
      <c r="D4807" s="2888"/>
    </row>
    <row r="4808" spans="1:4" s="83" customFormat="1" ht="20.100000000000001" customHeight="1">
      <c r="A4808" s="1864">
        <v>500</v>
      </c>
      <c r="B4808" s="2052" t="s">
        <v>4582</v>
      </c>
      <c r="C4808" s="2037">
        <v>1</v>
      </c>
      <c r="D4808" s="2888"/>
    </row>
    <row r="4809" spans="1:4" s="83" customFormat="1" ht="20.100000000000001" customHeight="1">
      <c r="A4809" s="1864">
        <v>500</v>
      </c>
      <c r="B4809" s="2052" t="s">
        <v>4583</v>
      </c>
      <c r="C4809" s="2037">
        <v>1</v>
      </c>
      <c r="D4809" s="2888"/>
    </row>
    <row r="4810" spans="1:4" s="83" customFormat="1" ht="20.100000000000001" customHeight="1">
      <c r="A4810" s="1864">
        <v>500</v>
      </c>
      <c r="B4810" s="2052" t="s">
        <v>4584</v>
      </c>
      <c r="C4810" s="2037">
        <v>1</v>
      </c>
      <c r="D4810" s="2888"/>
    </row>
    <row r="4811" spans="1:4" s="83" customFormat="1" ht="20.100000000000001" customHeight="1">
      <c r="A4811" s="1864">
        <v>500</v>
      </c>
      <c r="B4811" s="2052" t="s">
        <v>4585</v>
      </c>
      <c r="C4811" s="2037">
        <v>1</v>
      </c>
      <c r="D4811" s="2888"/>
    </row>
    <row r="4812" spans="1:4" s="83" customFormat="1" ht="20.100000000000001" customHeight="1">
      <c r="A4812" s="1864">
        <v>500</v>
      </c>
      <c r="B4812" s="2052" t="s">
        <v>4586</v>
      </c>
      <c r="C4812" s="2037">
        <v>1</v>
      </c>
      <c r="D4812" s="2888"/>
    </row>
    <row r="4813" spans="1:4" s="83" customFormat="1" ht="20.100000000000001" customHeight="1">
      <c r="A4813" s="1864">
        <v>500</v>
      </c>
      <c r="B4813" s="2052" t="s">
        <v>4587</v>
      </c>
      <c r="C4813" s="2037">
        <v>3</v>
      </c>
      <c r="D4813" s="2888"/>
    </row>
    <row r="4814" spans="1:4" s="83" customFormat="1" ht="20.100000000000001" customHeight="1">
      <c r="A4814" s="1864">
        <v>80</v>
      </c>
      <c r="B4814" s="2058" t="s">
        <v>4588</v>
      </c>
      <c r="C4814" s="2037">
        <v>50</v>
      </c>
      <c r="D4814" s="2888"/>
    </row>
    <row r="4815" spans="1:4" s="83" customFormat="1" ht="20.100000000000001" customHeight="1">
      <c r="A4815" s="1864">
        <v>150</v>
      </c>
      <c r="B4815" s="2058" t="s">
        <v>4589</v>
      </c>
      <c r="C4815" s="621">
        <v>9</v>
      </c>
      <c r="D4815" s="2888"/>
    </row>
    <row r="4816" spans="1:4" s="83" customFormat="1" ht="20.100000000000001" customHeight="1">
      <c r="A4816" s="1864">
        <v>150</v>
      </c>
      <c r="B4816" s="2058" t="s">
        <v>7628</v>
      </c>
      <c r="C4816" s="621">
        <v>5</v>
      </c>
      <c r="D4816" s="2888"/>
    </row>
    <row r="4817" spans="1:4" s="83" customFormat="1" ht="20.100000000000001" customHeight="1">
      <c r="A4817" s="1864">
        <v>200</v>
      </c>
      <c r="B4817" s="2058" t="s">
        <v>7629</v>
      </c>
      <c r="C4817" s="621">
        <v>8</v>
      </c>
      <c r="D4817" s="2888"/>
    </row>
    <row r="4818" spans="1:4" s="83" customFormat="1" ht="20.100000000000001" customHeight="1">
      <c r="A4818" s="1864">
        <v>250</v>
      </c>
      <c r="B4818" s="2058" t="s">
        <v>4590</v>
      </c>
      <c r="C4818" s="621">
        <v>2</v>
      </c>
      <c r="D4818" s="2888"/>
    </row>
    <row r="4819" spans="1:4" s="83" customFormat="1" ht="20.100000000000001" customHeight="1">
      <c r="A4819" s="1864">
        <v>250</v>
      </c>
      <c r="B4819" s="2058" t="s">
        <v>4634</v>
      </c>
      <c r="C4819" s="621">
        <v>3</v>
      </c>
      <c r="D4819" s="2888"/>
    </row>
    <row r="4820" spans="1:4" s="83" customFormat="1" ht="20.100000000000001" customHeight="1">
      <c r="A4820" s="1864">
        <v>300</v>
      </c>
      <c r="B4820" s="2058" t="s">
        <v>10665</v>
      </c>
      <c r="C4820" s="621">
        <v>2</v>
      </c>
      <c r="D4820" s="2888"/>
    </row>
    <row r="4821" spans="1:4" s="83" customFormat="1" ht="20.100000000000001" customHeight="1">
      <c r="A4821" s="2196">
        <v>80</v>
      </c>
      <c r="B4821" s="2057" t="s">
        <v>10666</v>
      </c>
      <c r="C4821" s="2037">
        <v>10</v>
      </c>
      <c r="D4821" s="2888"/>
    </row>
    <row r="4822" spans="1:4" s="83" customFormat="1" ht="20.100000000000001" customHeight="1">
      <c r="A4822" s="2196">
        <v>120</v>
      </c>
      <c r="B4822" s="2057" t="s">
        <v>10667</v>
      </c>
      <c r="C4822" s="1027">
        <v>10</v>
      </c>
      <c r="D4822" s="2888"/>
    </row>
    <row r="4823" spans="1:4" s="83" customFormat="1" ht="20.100000000000001" customHeight="1">
      <c r="A4823" s="2196">
        <v>200</v>
      </c>
      <c r="B4823" s="2057" t="s">
        <v>18238</v>
      </c>
      <c r="C4823" s="2037">
        <v>10</v>
      </c>
      <c r="D4823" s="2888"/>
    </row>
    <row r="4824" spans="1:4" s="83" customFormat="1" ht="20.100000000000001" customHeight="1">
      <c r="A4824" s="2196">
        <v>250</v>
      </c>
      <c r="B4824" s="2057" t="s">
        <v>10668</v>
      </c>
      <c r="C4824" s="1027">
        <v>8</v>
      </c>
      <c r="D4824" s="2888"/>
    </row>
    <row r="4825" spans="1:4" s="83" customFormat="1" ht="20.100000000000001" customHeight="1">
      <c r="A4825" s="2196">
        <v>350</v>
      </c>
      <c r="B4825" s="2057" t="s">
        <v>10669</v>
      </c>
      <c r="C4825" s="2037">
        <v>5</v>
      </c>
      <c r="D4825" s="2888"/>
    </row>
    <row r="4826" spans="1:4" s="83" customFormat="1" ht="20.100000000000001" customHeight="1">
      <c r="A4826" s="2196">
        <v>400</v>
      </c>
      <c r="B4826" s="2057" t="s">
        <v>18655</v>
      </c>
      <c r="C4826" s="2037">
        <v>2</v>
      </c>
      <c r="D4826" s="2888"/>
    </row>
    <row r="4827" spans="1:4" s="83" customFormat="1" ht="20.100000000000001" customHeight="1">
      <c r="A4827" s="2196">
        <v>800</v>
      </c>
      <c r="B4827" s="2057" t="s">
        <v>4591</v>
      </c>
      <c r="C4827" s="2037">
        <v>1</v>
      </c>
      <c r="D4827" s="2888"/>
    </row>
    <row r="4828" spans="1:4" s="83" customFormat="1" ht="20.100000000000001" customHeight="1">
      <c r="A4828" s="3005">
        <v>1300</v>
      </c>
      <c r="B4828" s="2057" t="s">
        <v>19267</v>
      </c>
      <c r="C4828" s="2037">
        <v>1</v>
      </c>
      <c r="D4828" s="2888"/>
    </row>
    <row r="4829" spans="1:4" s="83" customFormat="1" ht="20.100000000000001" customHeight="1">
      <c r="A4829" s="1864">
        <v>100</v>
      </c>
      <c r="B4829" s="2056" t="s">
        <v>4592</v>
      </c>
      <c r="C4829" s="621">
        <v>3</v>
      </c>
      <c r="D4829" s="2888"/>
    </row>
    <row r="4830" spans="1:4" s="83" customFormat="1" ht="20.100000000000001" customHeight="1">
      <c r="A4830" s="1864">
        <v>150</v>
      </c>
      <c r="B4830" s="2056" t="s">
        <v>4593</v>
      </c>
      <c r="C4830" s="2037">
        <v>5</v>
      </c>
      <c r="D4830" s="2888"/>
    </row>
    <row r="4831" spans="1:4" s="83" customFormat="1" ht="20.100000000000001" customHeight="1">
      <c r="A4831" s="1864">
        <v>250</v>
      </c>
      <c r="B4831" s="2056" t="s">
        <v>17440</v>
      </c>
      <c r="C4831" s="2037">
        <v>8</v>
      </c>
      <c r="D4831" s="2888"/>
    </row>
    <row r="4832" spans="1:4" s="83" customFormat="1" ht="20.100000000000001" customHeight="1">
      <c r="A4832" s="1864">
        <v>330</v>
      </c>
      <c r="B4832" s="2056" t="s">
        <v>10670</v>
      </c>
      <c r="C4832" s="621">
        <v>1</v>
      </c>
      <c r="D4832" s="2888"/>
    </row>
    <row r="4833" spans="1:4" s="83" customFormat="1" ht="20.100000000000001" customHeight="1">
      <c r="A4833" s="1864">
        <v>300</v>
      </c>
      <c r="B4833" s="2056" t="s">
        <v>17441</v>
      </c>
      <c r="C4833" s="2037">
        <v>2</v>
      </c>
      <c r="D4833" s="2889"/>
    </row>
    <row r="4834" spans="1:4" s="83" customFormat="1" ht="20.100000000000001" customHeight="1">
      <c r="A4834" s="1864">
        <v>450</v>
      </c>
      <c r="B4834" s="2056" t="s">
        <v>18656</v>
      </c>
      <c r="C4834" s="2037">
        <v>1</v>
      </c>
      <c r="D4834" s="2888"/>
    </row>
    <row r="4835" spans="1:4" s="83" customFormat="1" ht="20.100000000000001" customHeight="1">
      <c r="A4835" s="1864">
        <v>1000</v>
      </c>
      <c r="B4835" s="2056" t="s">
        <v>19158</v>
      </c>
      <c r="C4835" s="2037">
        <v>1</v>
      </c>
      <c r="D4835" s="2888"/>
    </row>
    <row r="4836" spans="1:4" s="83" customFormat="1" ht="20.100000000000001" customHeight="1">
      <c r="A4836" s="3005">
        <v>1200</v>
      </c>
      <c r="B4836" s="2056" t="s">
        <v>17442</v>
      </c>
      <c r="C4836" s="2037">
        <v>1</v>
      </c>
      <c r="D4836" s="2888"/>
    </row>
    <row r="4837" spans="1:4" s="83" customFormat="1" ht="20.100000000000001" customHeight="1">
      <c r="A4837" s="2196">
        <v>15</v>
      </c>
      <c r="B4837" s="2048" t="s">
        <v>4535</v>
      </c>
      <c r="C4837" s="2055">
        <v>72</v>
      </c>
      <c r="D4837" s="2888"/>
    </row>
    <row r="4838" spans="1:4" s="83" customFormat="1" ht="20.100000000000001" customHeight="1">
      <c r="A4838" s="2196">
        <v>20</v>
      </c>
      <c r="B4838" s="2048" t="s">
        <v>4536</v>
      </c>
      <c r="C4838" s="2055">
        <v>30</v>
      </c>
      <c r="D4838" s="2888"/>
    </row>
    <row r="4839" spans="1:4" s="83" customFormat="1" ht="20.100000000000001" customHeight="1">
      <c r="A4839" s="2196">
        <v>20</v>
      </c>
      <c r="B4839" s="2048" t="s">
        <v>4537</v>
      </c>
      <c r="C4839" s="2055">
        <v>80</v>
      </c>
      <c r="D4839" s="2888"/>
    </row>
    <row r="4840" spans="1:4" s="83" customFormat="1" ht="20.100000000000001" customHeight="1">
      <c r="A4840" s="2196">
        <v>100</v>
      </c>
      <c r="B4840" s="2048" t="s">
        <v>4538</v>
      </c>
      <c r="C4840" s="2055">
        <v>1</v>
      </c>
      <c r="D4840" s="2888"/>
    </row>
    <row r="4841" spans="1:4" s="83" customFormat="1" ht="20.100000000000001" customHeight="1">
      <c r="A4841" s="2196">
        <v>120</v>
      </c>
      <c r="B4841" s="2048" t="s">
        <v>4539</v>
      </c>
      <c r="C4841" s="2055">
        <v>19</v>
      </c>
      <c r="D4841" s="2888"/>
    </row>
    <row r="4842" spans="1:4" s="83" customFormat="1" ht="20.100000000000001" customHeight="1">
      <c r="A4842" s="2196">
        <v>120</v>
      </c>
      <c r="B4842" s="2048" t="s">
        <v>4540</v>
      </c>
      <c r="C4842" s="2055">
        <v>12</v>
      </c>
      <c r="D4842" s="2888"/>
    </row>
    <row r="4843" spans="1:4" s="83" customFormat="1" ht="20.100000000000001" customHeight="1">
      <c r="A4843" s="1864">
        <v>50</v>
      </c>
      <c r="B4843" s="2054" t="s">
        <v>792</v>
      </c>
      <c r="C4843" s="2053">
        <v>3</v>
      </c>
      <c r="D4843" s="2888"/>
    </row>
    <row r="4844" spans="1:4" s="83" customFormat="1" ht="20.100000000000001" customHeight="1">
      <c r="A4844" s="1864">
        <v>40</v>
      </c>
      <c r="B4844" s="1129" t="s">
        <v>14078</v>
      </c>
      <c r="C4844" s="621">
        <v>6</v>
      </c>
      <c r="D4844" s="2888"/>
    </row>
    <row r="4845" spans="1:4" s="83" customFormat="1" ht="20.100000000000001" customHeight="1">
      <c r="A4845" s="2196">
        <v>50</v>
      </c>
      <c r="B4845" s="1129" t="s">
        <v>17890</v>
      </c>
      <c r="C4845" s="2037">
        <v>17</v>
      </c>
      <c r="D4845" s="2888"/>
    </row>
    <row r="4846" spans="1:4" s="83" customFormat="1" ht="20.100000000000001" customHeight="1">
      <c r="A4846" s="2196">
        <v>150</v>
      </c>
      <c r="B4846" s="1129" t="s">
        <v>22172</v>
      </c>
      <c r="C4846" s="2037">
        <v>3</v>
      </c>
      <c r="D4846" s="2888"/>
    </row>
    <row r="4847" spans="1:4" s="83" customFormat="1" ht="20.100000000000001" customHeight="1">
      <c r="A4847" s="2196">
        <v>160</v>
      </c>
      <c r="B4847" s="1129" t="s">
        <v>18230</v>
      </c>
      <c r="C4847" s="2037">
        <v>3</v>
      </c>
      <c r="D4847" s="2889"/>
    </row>
    <row r="4848" spans="1:4" s="83" customFormat="1" ht="20.100000000000001" customHeight="1">
      <c r="A4848" s="2196">
        <v>100</v>
      </c>
      <c r="B4848" s="2047" t="s">
        <v>20362</v>
      </c>
      <c r="C4848" s="2037">
        <v>3</v>
      </c>
      <c r="D4848" s="2888"/>
    </row>
    <row r="4849" spans="1:4" s="83" customFormat="1" ht="20.100000000000001" customHeight="1">
      <c r="A4849" s="2196">
        <v>100</v>
      </c>
      <c r="B4849" s="2047" t="s">
        <v>20327</v>
      </c>
      <c r="C4849" s="2037">
        <v>5</v>
      </c>
      <c r="D4849" s="2888"/>
    </row>
    <row r="4850" spans="1:4" s="83" customFormat="1" ht="20.100000000000001" customHeight="1">
      <c r="A4850" s="2196">
        <v>150</v>
      </c>
      <c r="B4850" s="2047" t="s">
        <v>20328</v>
      </c>
      <c r="C4850" s="2037">
        <v>3</v>
      </c>
      <c r="D4850" s="2888"/>
    </row>
    <row r="4851" spans="1:4" s="83" customFormat="1" ht="20.100000000000001" customHeight="1">
      <c r="A4851" s="2196">
        <v>150</v>
      </c>
      <c r="B4851" s="2047" t="s">
        <v>21939</v>
      </c>
      <c r="C4851" s="2037">
        <v>5</v>
      </c>
      <c r="D4851" s="2888"/>
    </row>
    <row r="4852" spans="1:4" s="83" customFormat="1" ht="20.100000000000001" customHeight="1">
      <c r="A4852" s="2196">
        <v>200</v>
      </c>
      <c r="B4852" s="2047" t="s">
        <v>17875</v>
      </c>
      <c r="C4852" s="2037">
        <v>4</v>
      </c>
      <c r="D4852" s="2888"/>
    </row>
    <row r="4853" spans="1:4" s="83" customFormat="1" ht="20.100000000000001" customHeight="1">
      <c r="A4853" s="2196">
        <v>200</v>
      </c>
      <c r="B4853" s="2047" t="s">
        <v>22935</v>
      </c>
      <c r="C4853" s="2037">
        <v>3</v>
      </c>
      <c r="D4853" s="2888"/>
    </row>
    <row r="4854" spans="1:4" s="83" customFormat="1" ht="20.100000000000001" customHeight="1">
      <c r="A4854" s="2196">
        <v>200</v>
      </c>
      <c r="B4854" s="2047" t="s">
        <v>20329</v>
      </c>
      <c r="C4854" s="2037">
        <v>2</v>
      </c>
      <c r="D4854" s="2888"/>
    </row>
    <row r="4855" spans="1:4" s="83" customFormat="1" ht="20.100000000000001" customHeight="1">
      <c r="A4855" s="2196">
        <v>200</v>
      </c>
      <c r="B4855" s="2047" t="s">
        <v>20330</v>
      </c>
      <c r="C4855" s="2037">
        <v>3</v>
      </c>
      <c r="D4855" s="2888"/>
    </row>
    <row r="4856" spans="1:4" s="83" customFormat="1" ht="20.100000000000001" customHeight="1">
      <c r="A4856" s="2196">
        <v>250</v>
      </c>
      <c r="B4856" s="2047" t="s">
        <v>20331</v>
      </c>
      <c r="C4856" s="2037">
        <v>5</v>
      </c>
      <c r="D4856" s="2888"/>
    </row>
    <row r="4857" spans="1:4" s="83" customFormat="1" ht="20.100000000000001" customHeight="1">
      <c r="A4857" s="2196">
        <v>400</v>
      </c>
      <c r="B4857" s="2047" t="s">
        <v>15233</v>
      </c>
      <c r="C4857" s="2037">
        <v>1</v>
      </c>
      <c r="D4857" s="2518"/>
    </row>
    <row r="4858" spans="1:4" s="83" customFormat="1" ht="20.100000000000001" customHeight="1">
      <c r="A4858" s="2196">
        <v>400</v>
      </c>
      <c r="B4858" s="2047" t="s">
        <v>15232</v>
      </c>
      <c r="C4858" s="2037">
        <v>1</v>
      </c>
      <c r="D4858" s="2518"/>
    </row>
    <row r="4859" spans="1:4" s="83" customFormat="1" ht="20.100000000000001" customHeight="1">
      <c r="A4859" s="2196">
        <v>300</v>
      </c>
      <c r="B4859" s="2047" t="s">
        <v>20373</v>
      </c>
      <c r="C4859" s="2037">
        <v>1</v>
      </c>
      <c r="D4859" s="2888"/>
    </row>
    <row r="4860" spans="1:4" s="83" customFormat="1" ht="20.100000000000001" customHeight="1">
      <c r="A4860" s="2196">
        <v>250</v>
      </c>
      <c r="B4860" s="2047" t="s">
        <v>18878</v>
      </c>
      <c r="C4860" s="2037">
        <v>3</v>
      </c>
      <c r="D4860" s="2888"/>
    </row>
    <row r="4861" spans="1:4" s="83" customFormat="1" ht="20.100000000000001" customHeight="1">
      <c r="A4861" s="2196">
        <v>300</v>
      </c>
      <c r="B4861" s="2047" t="s">
        <v>20332</v>
      </c>
      <c r="C4861" s="2037">
        <v>1</v>
      </c>
      <c r="D4861" s="2888"/>
    </row>
    <row r="4862" spans="1:4" s="83" customFormat="1" ht="20.100000000000001" customHeight="1">
      <c r="A4862" s="2196">
        <v>650</v>
      </c>
      <c r="B4862" s="2047" t="s">
        <v>14077</v>
      </c>
      <c r="C4862" s="2037">
        <v>1</v>
      </c>
      <c r="D4862" s="2888"/>
    </row>
    <row r="4863" spans="1:4" s="83" customFormat="1" ht="20.100000000000001" customHeight="1">
      <c r="A4863" s="2196">
        <v>60</v>
      </c>
      <c r="B4863" s="2048" t="s">
        <v>10671</v>
      </c>
      <c r="C4863" s="2037">
        <v>10</v>
      </c>
      <c r="D4863" s="2888"/>
    </row>
    <row r="4864" spans="1:4" s="83" customFormat="1" ht="20.100000000000001" customHeight="1">
      <c r="A4864" s="2196">
        <v>80</v>
      </c>
      <c r="B4864" s="2048" t="s">
        <v>10672</v>
      </c>
      <c r="C4864" s="2037">
        <v>5</v>
      </c>
      <c r="D4864" s="2888"/>
    </row>
    <row r="4865" spans="1:4" s="83" customFormat="1" ht="20.100000000000001" customHeight="1">
      <c r="A4865" s="2196">
        <v>80</v>
      </c>
      <c r="B4865" s="2048" t="s">
        <v>10673</v>
      </c>
      <c r="C4865" s="2037">
        <v>5</v>
      </c>
      <c r="D4865" s="2888"/>
    </row>
    <row r="4866" spans="1:4" s="83" customFormat="1" ht="20.100000000000001" customHeight="1">
      <c r="A4866" s="2196">
        <v>100</v>
      </c>
      <c r="B4866" s="2048" t="s">
        <v>18546</v>
      </c>
      <c r="C4866" s="2037">
        <v>5</v>
      </c>
      <c r="D4866" s="2888"/>
    </row>
    <row r="4867" spans="1:4" s="83" customFormat="1" ht="20.100000000000001" customHeight="1">
      <c r="A4867" s="2196">
        <v>120</v>
      </c>
      <c r="B4867" s="2048" t="s">
        <v>18547</v>
      </c>
      <c r="C4867" s="2037">
        <v>3</v>
      </c>
      <c r="D4867" s="2888"/>
    </row>
    <row r="4868" spans="1:4" s="83" customFormat="1" ht="20.100000000000001" customHeight="1">
      <c r="A4868" s="2196">
        <v>150</v>
      </c>
      <c r="B4868" s="2048" t="s">
        <v>18392</v>
      </c>
      <c r="C4868" s="2037">
        <v>2</v>
      </c>
      <c r="D4868" s="2888"/>
    </row>
    <row r="4869" spans="1:4" s="83" customFormat="1" ht="20.100000000000001" customHeight="1">
      <c r="A4869" s="2196">
        <v>200</v>
      </c>
      <c r="B4869" s="2048" t="s">
        <v>18548</v>
      </c>
      <c r="C4869" s="2037">
        <v>1</v>
      </c>
      <c r="D4869" s="2888"/>
    </row>
    <row r="4870" spans="1:4" s="83" customFormat="1" ht="20.100000000000001" customHeight="1">
      <c r="A4870" s="2196">
        <v>200</v>
      </c>
      <c r="B4870" s="2048" t="s">
        <v>18393</v>
      </c>
      <c r="C4870" s="2037">
        <v>2</v>
      </c>
      <c r="D4870" s="2888"/>
    </row>
    <row r="4871" spans="1:4" s="83" customFormat="1" ht="20.100000000000001" customHeight="1">
      <c r="A4871" s="2196">
        <v>300</v>
      </c>
      <c r="B4871" s="2048" t="s">
        <v>18549</v>
      </c>
      <c r="C4871" s="2037">
        <v>2</v>
      </c>
      <c r="D4871" s="2888"/>
    </row>
    <row r="4872" spans="1:4" s="83" customFormat="1" ht="20.100000000000001" customHeight="1">
      <c r="A4872" s="1864">
        <v>350</v>
      </c>
      <c r="B4872" s="2047" t="s">
        <v>17705</v>
      </c>
      <c r="C4872" s="621">
        <v>1</v>
      </c>
      <c r="D4872" s="2888"/>
    </row>
    <row r="4873" spans="1:4" s="83" customFormat="1" ht="20.100000000000001" customHeight="1">
      <c r="A4873" s="1864">
        <v>1500</v>
      </c>
      <c r="B4873" s="2047" t="s">
        <v>761</v>
      </c>
      <c r="C4873" s="494">
        <v>1</v>
      </c>
      <c r="D4873" s="2888"/>
    </row>
    <row r="4874" spans="1:4" s="83" customFormat="1" ht="20.100000000000001" customHeight="1">
      <c r="A4874" s="1864">
        <v>950</v>
      </c>
      <c r="B4874" s="2047" t="s">
        <v>762</v>
      </c>
      <c r="C4874" s="2037">
        <v>1</v>
      </c>
      <c r="D4874" s="2888"/>
    </row>
    <row r="4875" spans="1:4" s="83" customFormat="1" ht="20.100000000000001" customHeight="1">
      <c r="A4875" s="1864">
        <v>300</v>
      </c>
      <c r="B4875" s="2047" t="s">
        <v>17704</v>
      </c>
      <c r="C4875" s="2037">
        <v>2</v>
      </c>
      <c r="D4875" s="2889"/>
    </row>
    <row r="4876" spans="1:4" s="83" customFormat="1" ht="20.100000000000001" customHeight="1">
      <c r="A4876" s="1864">
        <v>300</v>
      </c>
      <c r="B4876" s="2047" t="s">
        <v>17898</v>
      </c>
      <c r="C4876" s="2037">
        <v>1</v>
      </c>
      <c r="D4876" s="2889"/>
    </row>
    <row r="4877" spans="1:4" s="83" customFormat="1" ht="20.100000000000001" customHeight="1">
      <c r="A4877" s="1864">
        <v>80</v>
      </c>
      <c r="B4877" s="2047" t="s">
        <v>17706</v>
      </c>
      <c r="C4877" s="2037">
        <v>2</v>
      </c>
      <c r="D4877" s="2888"/>
    </row>
    <row r="4878" spans="1:4" s="83" customFormat="1" ht="20.100000000000001" customHeight="1">
      <c r="A4878" s="1864">
        <v>200</v>
      </c>
      <c r="B4878" s="1134" t="s">
        <v>17889</v>
      </c>
      <c r="C4878" s="1027">
        <v>2</v>
      </c>
      <c r="D4878" s="2888"/>
    </row>
    <row r="4879" spans="1:4" s="83" customFormat="1" ht="20.100000000000001" customHeight="1">
      <c r="A4879" s="1864">
        <v>100</v>
      </c>
      <c r="B4879" s="1134" t="s">
        <v>17707</v>
      </c>
      <c r="C4879" s="1027">
        <v>2</v>
      </c>
      <c r="D4879" s="2888"/>
    </row>
    <row r="4880" spans="1:4" s="83" customFormat="1" ht="20.100000000000001" customHeight="1">
      <c r="A4880" s="1864">
        <v>100</v>
      </c>
      <c r="B4880" s="2222" t="s">
        <v>17708</v>
      </c>
      <c r="C4880" s="1027">
        <v>6</v>
      </c>
      <c r="D4880" s="2888"/>
    </row>
    <row r="4881" spans="1:4" s="83" customFormat="1" ht="20.100000000000001" customHeight="1">
      <c r="A4881" s="1864">
        <v>100</v>
      </c>
      <c r="B4881" s="2224" t="s">
        <v>17709</v>
      </c>
      <c r="C4881" s="1027">
        <v>8</v>
      </c>
      <c r="D4881" s="2888"/>
    </row>
    <row r="4882" spans="1:4" s="83" customFormat="1" ht="20.100000000000001" customHeight="1">
      <c r="A4882" s="1864">
        <v>100</v>
      </c>
      <c r="B4882" s="2042" t="s">
        <v>17710</v>
      </c>
      <c r="C4882" s="1027">
        <v>5</v>
      </c>
      <c r="D4882" s="2888"/>
    </row>
    <row r="4883" spans="1:4" s="83" customFormat="1" ht="20.100000000000001" customHeight="1">
      <c r="A4883" s="1864">
        <v>100</v>
      </c>
      <c r="B4883" s="1134" t="s">
        <v>17711</v>
      </c>
      <c r="C4883" s="1027">
        <v>10</v>
      </c>
      <c r="D4883" s="2888"/>
    </row>
    <row r="4884" spans="1:4" s="83" customFormat="1" ht="20.100000000000001" customHeight="1">
      <c r="A4884" s="1864">
        <v>100</v>
      </c>
      <c r="B4884" s="2223" t="s">
        <v>17712</v>
      </c>
      <c r="C4884" s="1027">
        <v>7</v>
      </c>
      <c r="D4884" s="2888"/>
    </row>
    <row r="4885" spans="1:4" s="990" customFormat="1" ht="20.100000000000001" customHeight="1">
      <c r="A4885" s="1864">
        <v>100</v>
      </c>
      <c r="B4885" s="1134" t="s">
        <v>17713</v>
      </c>
      <c r="C4885" s="1027">
        <v>2</v>
      </c>
      <c r="D4885" s="2888"/>
    </row>
    <row r="4886" spans="1:4" s="83" customFormat="1" ht="20.100000000000001" customHeight="1">
      <c r="A4886" s="1864">
        <v>600</v>
      </c>
      <c r="B4886" s="2047" t="s">
        <v>3219</v>
      </c>
      <c r="C4886" s="1011">
        <v>1</v>
      </c>
      <c r="D4886" s="2888"/>
    </row>
    <row r="4887" spans="1:4" s="990" customFormat="1" ht="20.100000000000001" customHeight="1">
      <c r="A4887" s="1864">
        <v>220</v>
      </c>
      <c r="B4887" s="1134" t="s">
        <v>3027</v>
      </c>
      <c r="C4887" s="1027">
        <v>8</v>
      </c>
      <c r="D4887" s="2888"/>
    </row>
    <row r="4888" spans="1:4" s="990" customFormat="1" ht="20.100000000000001" customHeight="1">
      <c r="A4888" s="1864">
        <v>150</v>
      </c>
      <c r="B4888" s="1134" t="s">
        <v>15842</v>
      </c>
      <c r="C4888" s="995">
        <v>10</v>
      </c>
      <c r="D4888" s="2888"/>
    </row>
    <row r="4889" spans="1:4" s="990" customFormat="1" ht="20.100000000000001" customHeight="1">
      <c r="A4889" s="2196">
        <v>20</v>
      </c>
      <c r="B4889" s="1134" t="s">
        <v>9063</v>
      </c>
      <c r="C4889" s="1027">
        <v>25</v>
      </c>
      <c r="D4889" s="2888"/>
    </row>
    <row r="4890" spans="1:4" s="990" customFormat="1" ht="20.100000000000001" customHeight="1">
      <c r="A4890" s="1864">
        <v>100</v>
      </c>
      <c r="B4890" s="1134" t="s">
        <v>9064</v>
      </c>
      <c r="C4890" s="1027">
        <v>10</v>
      </c>
      <c r="D4890" s="2888"/>
    </row>
    <row r="4891" spans="1:4" s="990" customFormat="1" ht="20.100000000000001" customHeight="1">
      <c r="A4891" s="2196">
        <v>150</v>
      </c>
      <c r="B4891" s="1134" t="s">
        <v>15841</v>
      </c>
      <c r="C4891" s="1027">
        <v>5</v>
      </c>
      <c r="D4891" s="2888"/>
    </row>
    <row r="4892" spans="1:4" s="990" customFormat="1" ht="20.100000000000001" customHeight="1">
      <c r="A4892" s="2196">
        <v>10</v>
      </c>
      <c r="B4892" s="2046" t="s">
        <v>23738</v>
      </c>
      <c r="C4892" s="1027">
        <v>20</v>
      </c>
      <c r="D4892" s="2889"/>
    </row>
    <row r="4893" spans="1:4" s="990" customFormat="1" ht="20.100000000000001" customHeight="1">
      <c r="A4893" s="2196">
        <v>150</v>
      </c>
      <c r="B4893" s="2046" t="s">
        <v>18237</v>
      </c>
      <c r="C4893" s="1027">
        <v>5</v>
      </c>
      <c r="D4893" s="2889"/>
    </row>
    <row r="4894" spans="1:4" s="990" customFormat="1" ht="20.100000000000001" customHeight="1">
      <c r="A4894" s="1864">
        <v>20</v>
      </c>
      <c r="B4894" s="2046" t="s">
        <v>9066</v>
      </c>
      <c r="C4894" s="1027">
        <v>50</v>
      </c>
      <c r="D4894" s="2888"/>
    </row>
    <row r="4895" spans="1:4" s="990" customFormat="1" ht="20.100000000000001" customHeight="1">
      <c r="A4895" s="1864">
        <v>100</v>
      </c>
      <c r="B4895" s="2046" t="s">
        <v>9065</v>
      </c>
      <c r="C4895" s="1027">
        <v>50</v>
      </c>
      <c r="D4895" s="2888"/>
    </row>
    <row r="4896" spans="1:4" s="990" customFormat="1" ht="20.100000000000001" customHeight="1">
      <c r="A4896" s="2196">
        <v>150</v>
      </c>
      <c r="B4896" s="2046" t="s">
        <v>18236</v>
      </c>
      <c r="C4896" s="1027">
        <v>4</v>
      </c>
      <c r="D4896" s="2889"/>
    </row>
    <row r="4897" spans="1:4" s="990" customFormat="1" ht="20.100000000000001" customHeight="1">
      <c r="A4897" s="2196">
        <v>25</v>
      </c>
      <c r="B4897" s="2046" t="s">
        <v>23739</v>
      </c>
      <c r="C4897" s="1027">
        <v>15</v>
      </c>
      <c r="D4897" s="2888"/>
    </row>
    <row r="4898" spans="1:4" s="990" customFormat="1" ht="20.100000000000001" customHeight="1">
      <c r="A4898" s="2196">
        <v>10</v>
      </c>
      <c r="B4898" s="1134" t="s">
        <v>23737</v>
      </c>
      <c r="C4898" s="1027">
        <v>15</v>
      </c>
      <c r="D4898" s="2888"/>
    </row>
    <row r="4899" spans="1:4" s="990" customFormat="1" ht="20.100000000000001" customHeight="1">
      <c r="A4899" s="1864">
        <v>150</v>
      </c>
      <c r="B4899" s="1134" t="s">
        <v>15843</v>
      </c>
      <c r="C4899" s="995">
        <v>10</v>
      </c>
      <c r="D4899" s="2888"/>
    </row>
    <row r="4900" spans="1:4" s="990" customFormat="1" ht="20.100000000000001" customHeight="1">
      <c r="A4900" s="1864">
        <v>20</v>
      </c>
      <c r="B4900" s="1134" t="s">
        <v>9067</v>
      </c>
      <c r="C4900" s="1027">
        <v>30</v>
      </c>
      <c r="D4900" s="2888"/>
    </row>
    <row r="4901" spans="1:4" s="990" customFormat="1" ht="20.100000000000001" customHeight="1">
      <c r="A4901" s="1864">
        <v>100</v>
      </c>
      <c r="B4901" s="1134" t="s">
        <v>9068</v>
      </c>
      <c r="C4901" s="1027">
        <v>30</v>
      </c>
      <c r="D4901" s="2888"/>
    </row>
    <row r="4902" spans="1:4" s="990" customFormat="1" ht="20.100000000000001" customHeight="1">
      <c r="A4902" s="2196">
        <v>150</v>
      </c>
      <c r="B4902" s="1134" t="s">
        <v>3028</v>
      </c>
      <c r="C4902" s="1027">
        <v>45</v>
      </c>
      <c r="D4902" s="2888"/>
    </row>
    <row r="4903" spans="1:4" s="990" customFormat="1" ht="20.100000000000001" customHeight="1">
      <c r="A4903" s="2196">
        <v>25</v>
      </c>
      <c r="B4903" s="2042" t="s">
        <v>23740</v>
      </c>
      <c r="C4903" s="1027">
        <v>15</v>
      </c>
      <c r="D4903" s="2888"/>
    </row>
    <row r="4904" spans="1:4" s="990" customFormat="1" ht="20.100000000000001" customHeight="1">
      <c r="A4904" s="1864">
        <v>100</v>
      </c>
      <c r="B4904" s="1134" t="s">
        <v>15120</v>
      </c>
      <c r="C4904" s="1004" t="s">
        <v>431</v>
      </c>
      <c r="D4904" s="2888"/>
    </row>
    <row r="4905" spans="1:4" s="990" customFormat="1" ht="20.100000000000001" customHeight="1">
      <c r="A4905" s="2196">
        <v>150</v>
      </c>
      <c r="B4905" s="1134" t="s">
        <v>15119</v>
      </c>
      <c r="C4905" s="1004">
        <v>25</v>
      </c>
      <c r="D4905" s="2888"/>
    </row>
    <row r="4906" spans="1:4" s="990" customFormat="1" ht="20.100000000000001" customHeight="1">
      <c r="A4906" s="1864"/>
      <c r="B4906" s="2045" t="s">
        <v>20857</v>
      </c>
      <c r="C4906" s="995">
        <v>30</v>
      </c>
      <c r="D4906" s="2888"/>
    </row>
    <row r="4907" spans="1:4" s="990" customFormat="1" ht="20.100000000000001" customHeight="1">
      <c r="A4907" s="1864">
        <v>150</v>
      </c>
      <c r="B4907" s="1134" t="s">
        <v>20858</v>
      </c>
      <c r="C4907" s="1004" t="s">
        <v>431</v>
      </c>
      <c r="D4907" s="2888"/>
    </row>
    <row r="4908" spans="1:4" s="990" customFormat="1" ht="20.100000000000001" customHeight="1">
      <c r="A4908" s="1864">
        <v>250</v>
      </c>
      <c r="B4908" s="1134" t="s">
        <v>20859</v>
      </c>
      <c r="C4908" s="1004">
        <v>30</v>
      </c>
      <c r="D4908" s="2888"/>
    </row>
    <row r="4909" spans="1:4" s="990" customFormat="1" ht="20.100000000000001" customHeight="1">
      <c r="A4909" s="1864">
        <v>200</v>
      </c>
      <c r="B4909" s="2044" t="s">
        <v>13198</v>
      </c>
      <c r="C4909" s="995">
        <v>30</v>
      </c>
      <c r="D4909" s="2888"/>
    </row>
    <row r="4910" spans="1:4" s="990" customFormat="1" ht="20.100000000000001" customHeight="1">
      <c r="A4910" s="1864">
        <v>200</v>
      </c>
      <c r="B4910" s="2043" t="s">
        <v>13204</v>
      </c>
      <c r="C4910" s="995">
        <v>30</v>
      </c>
      <c r="D4910" s="2888"/>
    </row>
    <row r="4911" spans="1:4" s="990" customFormat="1" ht="20.100000000000001" customHeight="1">
      <c r="A4911" s="1864">
        <v>250</v>
      </c>
      <c r="B4911" s="2042" t="s">
        <v>13203</v>
      </c>
      <c r="C4911" s="1004">
        <v>1</v>
      </c>
      <c r="D4911" s="2888"/>
    </row>
    <row r="4912" spans="1:4" s="990" customFormat="1" ht="20.100000000000001" customHeight="1">
      <c r="A4912" s="1864"/>
      <c r="B4912" s="2042" t="s">
        <v>13202</v>
      </c>
      <c r="C4912" s="995">
        <v>30</v>
      </c>
      <c r="D4912" s="2888"/>
    </row>
    <row r="4913" spans="1:4" s="990" customFormat="1" ht="20.100000000000001" customHeight="1">
      <c r="A4913" s="1864">
        <v>200</v>
      </c>
      <c r="B4913" s="2041" t="s">
        <v>15121</v>
      </c>
      <c r="C4913" s="1004" t="s">
        <v>431</v>
      </c>
      <c r="D4913" s="2888"/>
    </row>
    <row r="4914" spans="1:4" s="990" customFormat="1" ht="20.100000000000001" customHeight="1">
      <c r="A4914" s="1864">
        <v>300</v>
      </c>
      <c r="B4914" s="2041" t="s">
        <v>13201</v>
      </c>
      <c r="C4914" s="1004">
        <v>20</v>
      </c>
      <c r="D4914" s="2888"/>
    </row>
    <row r="4915" spans="1:4" s="990" customFormat="1" ht="20.100000000000001" customHeight="1">
      <c r="A4915" s="1864"/>
      <c r="B4915" s="2040" t="s">
        <v>13200</v>
      </c>
      <c r="C4915" s="995">
        <v>30</v>
      </c>
      <c r="D4915" s="2888"/>
    </row>
    <row r="4916" spans="1:4" s="990" customFormat="1" ht="20.100000000000001" customHeight="1">
      <c r="A4916" s="1864"/>
      <c r="B4916" s="2040" t="s">
        <v>13199</v>
      </c>
      <c r="C4916" s="995">
        <v>30</v>
      </c>
      <c r="D4916" s="2888"/>
    </row>
    <row r="4917" spans="1:4" s="83" customFormat="1" ht="20.100000000000001" customHeight="1">
      <c r="A4917" s="3010">
        <v>150</v>
      </c>
      <c r="B4917" s="1132" t="s">
        <v>10584</v>
      </c>
      <c r="C4917" s="2037">
        <v>5</v>
      </c>
      <c r="D4917" s="2518"/>
    </row>
    <row r="4918" spans="1:4" s="83" customFormat="1" ht="20.100000000000001" customHeight="1">
      <c r="A4918" s="3010">
        <v>300</v>
      </c>
      <c r="B4918" s="1132" t="s">
        <v>16352</v>
      </c>
      <c r="C4918" s="2037">
        <v>5</v>
      </c>
      <c r="D4918" s="2518"/>
    </row>
    <row r="4919" spans="1:4" s="83" customFormat="1" ht="20.100000000000001" customHeight="1">
      <c r="A4919" s="1864">
        <v>10</v>
      </c>
      <c r="B4919" s="2107" t="s">
        <v>2722</v>
      </c>
      <c r="C4919" s="2059">
        <v>100</v>
      </c>
      <c r="D4919" s="2888"/>
    </row>
    <row r="4920" spans="1:4" s="83" customFormat="1" ht="20.100000000000001" customHeight="1">
      <c r="A4920" s="1864">
        <v>10</v>
      </c>
      <c r="B4920" s="2061" t="s">
        <v>2725</v>
      </c>
      <c r="C4920" s="2059">
        <v>200</v>
      </c>
      <c r="D4920" s="2888"/>
    </row>
    <row r="4921" spans="1:4" s="83" customFormat="1" ht="20.100000000000001" customHeight="1">
      <c r="A4921" s="1864">
        <v>10</v>
      </c>
      <c r="B4921" s="2061" t="s">
        <v>2724</v>
      </c>
      <c r="C4921" s="2059">
        <v>150</v>
      </c>
      <c r="D4921" s="2888"/>
    </row>
    <row r="4922" spans="1:4" s="83" customFormat="1" ht="20.100000000000001" customHeight="1">
      <c r="A4922" s="1864">
        <v>10</v>
      </c>
      <c r="B4922" s="2061" t="s">
        <v>2723</v>
      </c>
      <c r="C4922" s="2059">
        <v>200</v>
      </c>
      <c r="D4922" s="2888"/>
    </row>
    <row r="4923" spans="1:4" s="83" customFormat="1" ht="20.100000000000001" customHeight="1">
      <c r="A4923" s="1864">
        <v>10</v>
      </c>
      <c r="B4923" s="2061" t="s">
        <v>2726</v>
      </c>
      <c r="C4923" s="2059">
        <v>300</v>
      </c>
      <c r="D4923" s="2888"/>
    </row>
    <row r="4924" spans="1:4" s="990" customFormat="1" ht="20.100000000000001" customHeight="1">
      <c r="A4924" s="1864">
        <v>100</v>
      </c>
      <c r="B4924" s="2066" t="s">
        <v>18402</v>
      </c>
      <c r="C4924" s="621">
        <v>1</v>
      </c>
      <c r="D4924" s="2888"/>
    </row>
    <row r="4925" spans="1:4" s="83" customFormat="1" ht="20.100000000000001" customHeight="1">
      <c r="A4925" s="1864">
        <v>150</v>
      </c>
      <c r="B4925" s="2144" t="s">
        <v>18551</v>
      </c>
      <c r="C4925" s="2037">
        <v>1</v>
      </c>
      <c r="D4925" s="2889"/>
    </row>
    <row r="4926" spans="1:4" s="990" customFormat="1" ht="20.100000000000001" customHeight="1">
      <c r="A4926" s="1865"/>
      <c r="B4926" s="2904"/>
      <c r="C4926" s="2037">
        <v>1478.23</v>
      </c>
      <c r="D4926" s="2890" t="s">
        <v>19</v>
      </c>
    </row>
  </sheetData>
  <autoFilter ref="A1:D4925">
    <filterColumn colId="2"/>
    <filterColumn colId="3"/>
  </autoFilter>
  <pageMargins left="0" right="0" top="0" bottom="0" header="0.31496062992125984" footer="0.31496062992125984"/>
  <pageSetup paperSize="9" orientation="portrait" verticalDpi="0" r:id="rId1"/>
</worksheet>
</file>

<file path=xl/worksheets/sheet3.xml><?xml version="1.0" encoding="utf-8"?>
<worksheet xmlns="http://schemas.openxmlformats.org/spreadsheetml/2006/main" xmlns:r="http://schemas.openxmlformats.org/officeDocument/2006/relationships">
  <dimension ref="A1:D227"/>
  <sheetViews>
    <sheetView zoomScale="160" zoomScaleNormal="160" workbookViewId="0">
      <selection activeCell="E1" sqref="E1:F1048576"/>
    </sheetView>
  </sheetViews>
  <sheetFormatPr defaultColWidth="1.28515625" defaultRowHeight="20.100000000000001" customHeight="1"/>
  <cols>
    <col min="1" max="1" width="9.85546875" style="827" customWidth="1"/>
    <col min="2" max="2" width="85.42578125" style="86" customWidth="1"/>
    <col min="3" max="3" width="6" style="429" customWidth="1"/>
    <col min="4" max="4" width="6" style="1616" customWidth="1"/>
    <col min="5" max="16384" width="1.28515625" style="6"/>
  </cols>
  <sheetData>
    <row r="1" spans="1:4" ht="20.100000000000001" customHeight="1">
      <c r="B1" s="86" t="s">
        <v>12877</v>
      </c>
    </row>
    <row r="2" spans="1:4" s="37" customFormat="1" ht="20.100000000000001" customHeight="1">
      <c r="A2" s="1711" t="s">
        <v>0</v>
      </c>
      <c r="B2" s="2506" t="s">
        <v>48826</v>
      </c>
      <c r="C2" s="1712" t="s">
        <v>1</v>
      </c>
      <c r="D2" s="1713" t="s">
        <v>930</v>
      </c>
    </row>
    <row r="3" spans="1:4" ht="20.100000000000001" customHeight="1">
      <c r="A3" s="954">
        <v>300</v>
      </c>
      <c r="B3" s="1619" t="s">
        <v>25892</v>
      </c>
      <c r="C3" s="878">
        <v>3</v>
      </c>
      <c r="D3" s="842"/>
    </row>
    <row r="4" spans="1:4" ht="20.100000000000001" customHeight="1">
      <c r="A4" s="954">
        <v>300</v>
      </c>
      <c r="B4" s="1619" t="s">
        <v>26001</v>
      </c>
      <c r="C4" s="878">
        <v>3</v>
      </c>
      <c r="D4" s="842"/>
    </row>
    <row r="5" spans="1:4" ht="20.100000000000001" customHeight="1">
      <c r="A5" s="1620">
        <v>180</v>
      </c>
      <c r="B5" s="1621" t="s">
        <v>23427</v>
      </c>
      <c r="C5" s="847">
        <v>2</v>
      </c>
      <c r="D5" s="842"/>
    </row>
    <row r="6" spans="1:4" ht="20.100000000000001" customHeight="1">
      <c r="A6" s="1622">
        <v>150</v>
      </c>
      <c r="B6" s="1619" t="s">
        <v>23422</v>
      </c>
      <c r="C6" s="857">
        <v>3</v>
      </c>
      <c r="D6" s="842"/>
    </row>
    <row r="7" spans="1:4" ht="20.100000000000001" customHeight="1">
      <c r="A7" s="1623">
        <v>100</v>
      </c>
      <c r="B7" s="1621" t="s">
        <v>23428</v>
      </c>
      <c r="C7" s="857">
        <v>8</v>
      </c>
      <c r="D7" s="842"/>
    </row>
    <row r="8" spans="1:4" ht="20.100000000000001" customHeight="1">
      <c r="A8" s="1622">
        <v>120</v>
      </c>
      <c r="B8" s="1621" t="s">
        <v>23429</v>
      </c>
      <c r="C8" s="857">
        <v>8</v>
      </c>
      <c r="D8" s="842"/>
    </row>
    <row r="9" spans="1:4" ht="20.100000000000001" customHeight="1">
      <c r="A9" s="1623">
        <v>180</v>
      </c>
      <c r="B9" s="1619" t="s">
        <v>23430</v>
      </c>
      <c r="C9" s="857">
        <v>3</v>
      </c>
      <c r="D9" s="842"/>
    </row>
    <row r="10" spans="1:4" ht="20.100000000000001" customHeight="1">
      <c r="A10" s="1626">
        <v>150</v>
      </c>
      <c r="B10" s="1619" t="s">
        <v>26000</v>
      </c>
      <c r="C10" s="878">
        <v>10</v>
      </c>
      <c r="D10" s="842"/>
    </row>
    <row r="11" spans="1:4" ht="20.100000000000001" customHeight="1">
      <c r="A11" s="954">
        <v>120</v>
      </c>
      <c r="B11" s="1619" t="s">
        <v>25893</v>
      </c>
      <c r="C11" s="878">
        <v>9</v>
      </c>
      <c r="D11" s="842"/>
    </row>
    <row r="12" spans="1:4" ht="20.100000000000001" customHeight="1">
      <c r="A12" s="954">
        <v>200</v>
      </c>
      <c r="B12" s="1619" t="s">
        <v>23431</v>
      </c>
      <c r="C12" s="878">
        <v>10</v>
      </c>
      <c r="D12" s="842"/>
    </row>
    <row r="13" spans="1:4" ht="20.100000000000001" customHeight="1">
      <c r="A13" s="1620">
        <v>80</v>
      </c>
      <c r="B13" s="1619" t="s">
        <v>23433</v>
      </c>
      <c r="C13" s="842">
        <v>7</v>
      </c>
      <c r="D13" s="842"/>
    </row>
    <row r="14" spans="1:4" ht="20.100000000000001" customHeight="1">
      <c r="A14" s="1620">
        <v>80</v>
      </c>
      <c r="B14" s="1619" t="s">
        <v>23432</v>
      </c>
      <c r="C14" s="842">
        <v>8</v>
      </c>
      <c r="D14" s="842"/>
    </row>
    <row r="15" spans="1:4" ht="20.100000000000001" customHeight="1">
      <c r="A15" s="1626">
        <v>250</v>
      </c>
      <c r="B15" s="1619" t="s">
        <v>23423</v>
      </c>
      <c r="C15" s="878">
        <v>1</v>
      </c>
      <c r="D15" s="842"/>
    </row>
    <row r="16" spans="1:4" ht="20.100000000000001" customHeight="1">
      <c r="A16" s="1626">
        <v>180</v>
      </c>
      <c r="B16" s="1625" t="s">
        <v>23424</v>
      </c>
      <c r="C16" s="878">
        <v>10</v>
      </c>
      <c r="D16" s="842"/>
    </row>
    <row r="17" spans="1:4" ht="20.100000000000001" customHeight="1">
      <c r="A17" s="1620">
        <v>180</v>
      </c>
      <c r="B17" s="1619" t="s">
        <v>23425</v>
      </c>
      <c r="C17" s="878">
        <v>12</v>
      </c>
      <c r="D17" s="842"/>
    </row>
    <row r="18" spans="1:4" ht="20.100000000000001" customHeight="1">
      <c r="A18" s="1620">
        <v>220</v>
      </c>
      <c r="B18" s="1619" t="s">
        <v>26096</v>
      </c>
      <c r="C18" s="878">
        <v>1</v>
      </c>
      <c r="D18" s="842"/>
    </row>
    <row r="19" spans="1:4" ht="20.100000000000001" customHeight="1">
      <c r="A19" s="1624">
        <v>150</v>
      </c>
      <c r="B19" s="1619" t="s">
        <v>23434</v>
      </c>
      <c r="C19" s="842">
        <v>33</v>
      </c>
      <c r="D19" s="842"/>
    </row>
    <row r="20" spans="1:4" ht="20.100000000000001" customHeight="1">
      <c r="A20" s="1620">
        <v>350</v>
      </c>
      <c r="B20" s="1619" t="s">
        <v>23426</v>
      </c>
      <c r="C20" s="878">
        <v>1</v>
      </c>
      <c r="D20" s="1627"/>
    </row>
    <row r="21" spans="1:4" s="35" customFormat="1" ht="20.100000000000001" customHeight="1">
      <c r="A21" s="1626">
        <v>50</v>
      </c>
      <c r="B21" s="1628" t="s">
        <v>25891</v>
      </c>
      <c r="C21" s="1658">
        <v>9</v>
      </c>
      <c r="D21" s="842"/>
    </row>
    <row r="22" spans="1:4" s="35" customFormat="1" ht="20.100000000000001" customHeight="1">
      <c r="A22" s="1624">
        <v>25</v>
      </c>
      <c r="B22" s="1629" t="s">
        <v>3459</v>
      </c>
      <c r="C22" s="1658">
        <v>8</v>
      </c>
      <c r="D22" s="1627"/>
    </row>
    <row r="23" spans="1:4" s="35" customFormat="1" ht="20.100000000000001" customHeight="1">
      <c r="A23" s="1624">
        <v>25</v>
      </c>
      <c r="B23" s="1628" t="s">
        <v>7270</v>
      </c>
      <c r="C23" s="1660">
        <v>26</v>
      </c>
      <c r="D23" s="842"/>
    </row>
    <row r="24" spans="1:4" s="35" customFormat="1" ht="20.100000000000001" customHeight="1">
      <c r="A24" s="1626">
        <v>25</v>
      </c>
      <c r="B24" s="1629" t="s">
        <v>17509</v>
      </c>
      <c r="C24" s="1658">
        <v>50</v>
      </c>
      <c r="D24" s="1634"/>
    </row>
    <row r="25" spans="1:4" s="35" customFormat="1" ht="20.100000000000001" customHeight="1">
      <c r="A25" s="1626">
        <v>30</v>
      </c>
      <c r="B25" s="865" t="s">
        <v>3086</v>
      </c>
      <c r="C25" s="878">
        <v>15</v>
      </c>
      <c r="D25" s="1630"/>
    </row>
    <row r="26" spans="1:4" s="35" customFormat="1" ht="20.100000000000001" customHeight="1">
      <c r="A26" s="1624">
        <v>30</v>
      </c>
      <c r="B26" s="1631" t="s">
        <v>7269</v>
      </c>
      <c r="C26" s="1660">
        <v>18</v>
      </c>
      <c r="D26" s="842"/>
    </row>
    <row r="27" spans="1:4" s="35" customFormat="1" ht="20.100000000000001" customHeight="1">
      <c r="A27" s="1626">
        <v>40</v>
      </c>
      <c r="B27" s="865" t="s">
        <v>7268</v>
      </c>
      <c r="C27" s="1658">
        <v>6</v>
      </c>
      <c r="D27" s="842"/>
    </row>
    <row r="28" spans="1:4" s="35" customFormat="1" ht="20.100000000000001" customHeight="1">
      <c r="A28" s="1626">
        <v>40</v>
      </c>
      <c r="B28" s="1631" t="s">
        <v>7745</v>
      </c>
      <c r="C28" s="966">
        <v>14</v>
      </c>
      <c r="D28" s="842"/>
    </row>
    <row r="29" spans="1:4" s="35" customFormat="1" ht="20.100000000000001" customHeight="1">
      <c r="A29" s="1626">
        <v>40</v>
      </c>
      <c r="B29" s="1632" t="s">
        <v>17510</v>
      </c>
      <c r="C29" s="1658">
        <v>9</v>
      </c>
      <c r="D29" s="1630"/>
    </row>
    <row r="30" spans="1:4" s="35" customFormat="1" ht="20.100000000000001" customHeight="1">
      <c r="A30" s="1624">
        <v>25</v>
      </c>
      <c r="B30" s="865" t="s">
        <v>9353</v>
      </c>
      <c r="C30" s="1660">
        <v>4</v>
      </c>
      <c r="D30" s="842"/>
    </row>
    <row r="31" spans="1:4" s="35" customFormat="1" ht="20.100000000000001" customHeight="1">
      <c r="A31" s="1626">
        <v>25</v>
      </c>
      <c r="B31" s="865" t="s">
        <v>17043</v>
      </c>
      <c r="C31" s="878">
        <v>25</v>
      </c>
      <c r="D31" s="1634"/>
    </row>
    <row r="32" spans="1:4" s="35" customFormat="1" ht="20.100000000000001" customHeight="1">
      <c r="A32" s="1624">
        <v>25</v>
      </c>
      <c r="B32" s="1631" t="s">
        <v>7267</v>
      </c>
      <c r="C32" s="1660">
        <v>15</v>
      </c>
      <c r="D32" s="1627"/>
    </row>
    <row r="33" spans="1:4" s="35" customFormat="1" ht="20.100000000000001" customHeight="1">
      <c r="A33" s="1624">
        <v>40</v>
      </c>
      <c r="B33" s="865" t="s">
        <v>17511</v>
      </c>
      <c r="C33" s="1658">
        <v>8</v>
      </c>
      <c r="D33" s="1627"/>
    </row>
    <row r="34" spans="1:4" s="35" customFormat="1" ht="20.100000000000001" customHeight="1">
      <c r="A34" s="1626">
        <v>30</v>
      </c>
      <c r="B34" s="1631" t="s">
        <v>16713</v>
      </c>
      <c r="C34" s="878">
        <v>70</v>
      </c>
      <c r="D34" s="1634"/>
    </row>
    <row r="35" spans="1:4" s="35" customFormat="1" ht="20.100000000000001" customHeight="1">
      <c r="A35" s="1626">
        <v>40</v>
      </c>
      <c r="B35" s="1631" t="s">
        <v>26882</v>
      </c>
      <c r="C35" s="878">
        <v>50</v>
      </c>
      <c r="D35" s="1634"/>
    </row>
    <row r="36" spans="1:4" s="35" customFormat="1" ht="20.100000000000001" customHeight="1">
      <c r="A36" s="1624">
        <v>70</v>
      </c>
      <c r="B36" s="865" t="s">
        <v>4962</v>
      </c>
      <c r="C36" s="1660">
        <v>2</v>
      </c>
      <c r="D36" s="1627"/>
    </row>
    <row r="37" spans="1:4" s="35" customFormat="1" ht="20.100000000000001" customHeight="1">
      <c r="A37" s="1635">
        <v>100</v>
      </c>
      <c r="B37" s="1636" t="s">
        <v>4963</v>
      </c>
      <c r="C37" s="1661">
        <v>4</v>
      </c>
      <c r="D37" s="1617"/>
    </row>
    <row r="38" spans="1:4" s="35" customFormat="1" ht="20.100000000000001" customHeight="1">
      <c r="A38" s="886">
        <v>90</v>
      </c>
      <c r="B38" s="1637" t="s">
        <v>8821</v>
      </c>
      <c r="C38" s="1661">
        <v>5</v>
      </c>
      <c r="D38" s="842"/>
    </row>
    <row r="39" spans="1:4" s="35" customFormat="1" ht="20.100000000000001" customHeight="1">
      <c r="A39" s="1633">
        <v>150</v>
      </c>
      <c r="B39" s="1638" t="s">
        <v>17507</v>
      </c>
      <c r="C39" s="1658">
        <v>2</v>
      </c>
      <c r="D39" s="1627"/>
    </row>
    <row r="40" spans="1:4" s="35" customFormat="1" ht="20.100000000000001" customHeight="1">
      <c r="A40" s="1622">
        <v>120</v>
      </c>
      <c r="B40" s="1639" t="s">
        <v>17041</v>
      </c>
      <c r="C40" s="1658">
        <v>7</v>
      </c>
      <c r="D40" s="1948"/>
    </row>
    <row r="41" spans="1:4" s="35" customFormat="1" ht="20.100000000000001" customHeight="1">
      <c r="A41" s="1626">
        <v>200</v>
      </c>
      <c r="B41" s="1370" t="s">
        <v>23399</v>
      </c>
      <c r="C41" s="878">
        <v>1</v>
      </c>
      <c r="D41" s="842"/>
    </row>
    <row r="42" spans="1:4" s="35" customFormat="1" ht="20.100000000000001" customHeight="1">
      <c r="A42" s="1620">
        <v>100</v>
      </c>
      <c r="B42" s="1637" t="s">
        <v>13449</v>
      </c>
      <c r="C42" s="1658">
        <v>6</v>
      </c>
      <c r="D42" s="1627"/>
    </row>
    <row r="43" spans="1:4" s="35" customFormat="1" ht="20.100000000000001" customHeight="1">
      <c r="A43" s="1633">
        <v>120</v>
      </c>
      <c r="B43" s="865" t="s">
        <v>14920</v>
      </c>
      <c r="C43" s="1658">
        <v>5</v>
      </c>
      <c r="D43" s="1634"/>
    </row>
    <row r="44" spans="1:4" s="35" customFormat="1" ht="20.100000000000001" customHeight="1">
      <c r="A44" s="1626">
        <v>120</v>
      </c>
      <c r="B44" s="865" t="s">
        <v>21331</v>
      </c>
      <c r="C44" s="1658">
        <v>5</v>
      </c>
      <c r="D44" s="1634"/>
    </row>
    <row r="45" spans="1:4" s="35" customFormat="1" ht="20.100000000000001" customHeight="1">
      <c r="A45" s="954">
        <v>100</v>
      </c>
      <c r="B45" s="1637" t="s">
        <v>17512</v>
      </c>
      <c r="C45" s="878">
        <v>4</v>
      </c>
      <c r="D45" s="1634"/>
    </row>
    <row r="46" spans="1:4" s="35" customFormat="1" ht="20.100000000000001" customHeight="1">
      <c r="A46" s="1626">
        <v>150</v>
      </c>
      <c r="B46" s="1637" t="s">
        <v>17506</v>
      </c>
      <c r="C46" s="1658">
        <v>5</v>
      </c>
      <c r="D46" s="1634"/>
    </row>
    <row r="47" spans="1:4" s="35" customFormat="1" ht="20.100000000000001" customHeight="1">
      <c r="A47" s="1626">
        <v>50</v>
      </c>
      <c r="B47" s="865" t="s">
        <v>27541</v>
      </c>
      <c r="C47" s="1658">
        <v>12</v>
      </c>
      <c r="D47" s="1634">
        <v>0</v>
      </c>
    </row>
    <row r="48" spans="1:4" s="35" customFormat="1" ht="20.100000000000001" customHeight="1">
      <c r="A48" s="1626">
        <v>30</v>
      </c>
      <c r="B48" s="1637" t="s">
        <v>17283</v>
      </c>
      <c r="C48" s="1658">
        <v>1</v>
      </c>
      <c r="D48" s="1627"/>
    </row>
    <row r="49" spans="1:4" s="35" customFormat="1" ht="20.100000000000001" customHeight="1">
      <c r="A49" s="1626">
        <v>100</v>
      </c>
      <c r="B49" s="1637" t="s">
        <v>27219</v>
      </c>
      <c r="C49" s="878">
        <v>5</v>
      </c>
      <c r="D49" s="1627"/>
    </row>
    <row r="50" spans="1:4" s="35" customFormat="1" ht="20.100000000000001" customHeight="1">
      <c r="A50" s="1626">
        <v>100</v>
      </c>
      <c r="B50" s="1637" t="s">
        <v>27220</v>
      </c>
      <c r="C50" s="878">
        <v>5</v>
      </c>
      <c r="D50" s="1627"/>
    </row>
    <row r="51" spans="1:4" s="35" customFormat="1" ht="20.100000000000001" customHeight="1">
      <c r="A51" s="1626">
        <v>120</v>
      </c>
      <c r="B51" s="1637" t="s">
        <v>24203</v>
      </c>
      <c r="C51" s="1658">
        <v>5</v>
      </c>
      <c r="D51" s="1627"/>
    </row>
    <row r="52" spans="1:4" s="35" customFormat="1" ht="20.100000000000001" customHeight="1">
      <c r="A52" s="1626">
        <v>80</v>
      </c>
      <c r="B52" s="865" t="s">
        <v>17044</v>
      </c>
      <c r="C52" s="1658">
        <v>9</v>
      </c>
      <c r="D52" s="1627"/>
    </row>
    <row r="53" spans="1:4" s="35" customFormat="1" ht="20.100000000000001" customHeight="1">
      <c r="A53" s="1626">
        <v>100</v>
      </c>
      <c r="B53" s="1639" t="s">
        <v>25999</v>
      </c>
      <c r="C53" s="1658">
        <v>16</v>
      </c>
      <c r="D53" s="1627"/>
    </row>
    <row r="54" spans="1:4" s="35" customFormat="1" ht="20.100000000000001" customHeight="1">
      <c r="A54" s="1626">
        <v>80</v>
      </c>
      <c r="B54" s="1640" t="s">
        <v>17042</v>
      </c>
      <c r="C54" s="1658">
        <v>9</v>
      </c>
      <c r="D54" s="1634"/>
    </row>
    <row r="55" spans="1:4" s="35" customFormat="1" ht="20.100000000000001" customHeight="1">
      <c r="A55" s="1626">
        <v>100</v>
      </c>
      <c r="B55" s="865" t="s">
        <v>14226</v>
      </c>
      <c r="C55" s="1658">
        <v>6</v>
      </c>
      <c r="D55" s="1627"/>
    </row>
    <row r="56" spans="1:4" s="35" customFormat="1" ht="20.100000000000001" customHeight="1">
      <c r="A56" s="1626">
        <v>40</v>
      </c>
      <c r="B56" s="1641" t="s">
        <v>24386</v>
      </c>
      <c r="C56" s="1658">
        <v>11</v>
      </c>
      <c r="D56" s="1627"/>
    </row>
    <row r="57" spans="1:4" s="35" customFormat="1" ht="20.100000000000001" customHeight="1">
      <c r="A57" s="1626">
        <v>40</v>
      </c>
      <c r="B57" s="1641" t="s">
        <v>19535</v>
      </c>
      <c r="C57" s="1658">
        <v>20</v>
      </c>
      <c r="D57" s="1627"/>
    </row>
    <row r="58" spans="1:4" s="35" customFormat="1" ht="20.100000000000001" customHeight="1">
      <c r="A58" s="1626">
        <v>80</v>
      </c>
      <c r="B58" s="1641" t="s">
        <v>26883</v>
      </c>
      <c r="C58" s="1658">
        <v>20</v>
      </c>
      <c r="D58" s="1634">
        <v>0</v>
      </c>
    </row>
    <row r="59" spans="1:4" s="35" customFormat="1" ht="20.100000000000001" customHeight="1">
      <c r="A59" s="1624">
        <v>35</v>
      </c>
      <c r="B59" s="865" t="s">
        <v>7501</v>
      </c>
      <c r="C59" s="1660">
        <v>4</v>
      </c>
      <c r="D59" s="1627"/>
    </row>
    <row r="60" spans="1:4" s="35" customFormat="1" ht="20.100000000000001" customHeight="1">
      <c r="A60" s="1620">
        <v>180</v>
      </c>
      <c r="B60" s="865" t="s">
        <v>13487</v>
      </c>
      <c r="C60" s="1661">
        <v>1</v>
      </c>
      <c r="D60" s="1627"/>
    </row>
    <row r="61" spans="1:4" s="35" customFormat="1" ht="20.100000000000001" customHeight="1">
      <c r="A61" s="1633">
        <v>250</v>
      </c>
      <c r="B61" s="1642" t="s">
        <v>18130</v>
      </c>
      <c r="C61" s="1658">
        <v>1</v>
      </c>
      <c r="D61" s="1627"/>
    </row>
    <row r="62" spans="1:4" s="35" customFormat="1" ht="20.100000000000001" customHeight="1">
      <c r="A62" s="1633">
        <v>800</v>
      </c>
      <c r="B62" s="1643" t="s">
        <v>19065</v>
      </c>
      <c r="C62" s="1939">
        <v>1</v>
      </c>
      <c r="D62" s="1627"/>
    </row>
    <row r="63" spans="1:4" s="35" customFormat="1" ht="20.100000000000001" customHeight="1">
      <c r="A63" s="1626">
        <v>200</v>
      </c>
      <c r="B63" s="1637" t="s">
        <v>16722</v>
      </c>
      <c r="C63" s="1658">
        <v>4</v>
      </c>
      <c r="D63" s="1627"/>
    </row>
    <row r="64" spans="1:4" s="35" customFormat="1" ht="20.100000000000001" customHeight="1">
      <c r="A64" s="1623">
        <v>160</v>
      </c>
      <c r="B64" s="1637" t="s">
        <v>10456</v>
      </c>
      <c r="C64" s="1658">
        <v>4</v>
      </c>
      <c r="D64" s="1627"/>
    </row>
    <row r="65" spans="1:4" s="35" customFormat="1" ht="20.100000000000001" customHeight="1">
      <c r="A65" s="1626">
        <v>80</v>
      </c>
      <c r="B65" s="1645" t="s">
        <v>19536</v>
      </c>
      <c r="C65" s="1658">
        <v>17</v>
      </c>
      <c r="D65" s="1627"/>
    </row>
    <row r="66" spans="1:4" s="35" customFormat="1" ht="20.100000000000001" customHeight="1">
      <c r="A66" s="954">
        <v>180</v>
      </c>
      <c r="B66" s="865" t="s">
        <v>17284</v>
      </c>
      <c r="C66" s="1658">
        <v>4</v>
      </c>
      <c r="D66" s="1948"/>
    </row>
    <row r="67" spans="1:4" s="35" customFormat="1" ht="20.100000000000001" customHeight="1">
      <c r="A67" s="954">
        <v>200</v>
      </c>
      <c r="B67" s="865" t="s">
        <v>26924</v>
      </c>
      <c r="C67" s="1658">
        <v>3</v>
      </c>
      <c r="D67" s="1948"/>
    </row>
    <row r="68" spans="1:4" s="35" customFormat="1" ht="20.100000000000001" customHeight="1">
      <c r="A68" s="1626">
        <v>220</v>
      </c>
      <c r="B68" s="865" t="s">
        <v>16708</v>
      </c>
      <c r="C68" s="1658">
        <v>7</v>
      </c>
      <c r="D68" s="1634"/>
    </row>
    <row r="69" spans="1:4" s="35" customFormat="1" ht="20.100000000000001" customHeight="1">
      <c r="A69" s="1624">
        <v>250</v>
      </c>
      <c r="B69" s="1637" t="s">
        <v>12832</v>
      </c>
      <c r="C69" s="1660">
        <v>2</v>
      </c>
      <c r="D69" s="1627"/>
    </row>
    <row r="70" spans="1:4" s="391" customFormat="1" ht="20.100000000000001" customHeight="1">
      <c r="A70" s="1626">
        <v>70</v>
      </c>
      <c r="B70" s="2939" t="s">
        <v>25224</v>
      </c>
      <c r="C70" s="1940">
        <v>12</v>
      </c>
      <c r="D70" s="1627"/>
    </row>
    <row r="71" spans="1:4" s="35" customFormat="1" ht="20.100000000000001" customHeight="1">
      <c r="A71" s="1626">
        <v>70</v>
      </c>
      <c r="B71" s="2938" t="s">
        <v>18930</v>
      </c>
      <c r="C71" s="1658">
        <v>12</v>
      </c>
      <c r="D71" s="1627"/>
    </row>
    <row r="72" spans="1:4" s="391" customFormat="1" ht="20.100000000000001" customHeight="1">
      <c r="A72" s="1626">
        <v>70</v>
      </c>
      <c r="B72" s="1645" t="s">
        <v>18929</v>
      </c>
      <c r="C72" s="1940">
        <v>5</v>
      </c>
      <c r="D72" s="1627"/>
    </row>
    <row r="73" spans="1:4" s="35" customFormat="1" ht="20.100000000000001" customHeight="1">
      <c r="A73" s="1626">
        <v>80</v>
      </c>
      <c r="B73" s="1646" t="s">
        <v>16432</v>
      </c>
      <c r="C73" s="1658">
        <v>67</v>
      </c>
      <c r="D73" s="1627"/>
    </row>
    <row r="74" spans="1:4" s="35" customFormat="1" ht="20.100000000000001" customHeight="1">
      <c r="A74" s="1624">
        <v>100</v>
      </c>
      <c r="B74" s="1647" t="s">
        <v>12518</v>
      </c>
      <c r="C74" s="1658">
        <v>2</v>
      </c>
      <c r="D74" s="1627"/>
    </row>
    <row r="75" spans="1:4" s="168" customFormat="1" ht="20.100000000000001" customHeight="1">
      <c r="A75" s="1626">
        <v>20</v>
      </c>
      <c r="B75" s="1648" t="s">
        <v>16430</v>
      </c>
      <c r="C75" s="878">
        <v>240</v>
      </c>
      <c r="D75" s="1634"/>
    </row>
    <row r="76" spans="1:4" s="168" customFormat="1" ht="20.100000000000001" customHeight="1">
      <c r="A76" s="1626"/>
      <c r="B76" s="1648" t="s">
        <v>26922</v>
      </c>
      <c r="C76" s="878">
        <v>60</v>
      </c>
      <c r="D76" s="1634"/>
    </row>
    <row r="77" spans="1:4" s="37" customFormat="1" ht="20.100000000000001" customHeight="1">
      <c r="A77" s="1626">
        <v>80</v>
      </c>
      <c r="B77" s="1648" t="s">
        <v>26789</v>
      </c>
      <c r="C77" s="878">
        <v>120</v>
      </c>
      <c r="D77" s="1627"/>
    </row>
    <row r="78" spans="1:4" s="168" customFormat="1" ht="26.25" customHeight="1">
      <c r="A78" s="1626">
        <v>20</v>
      </c>
      <c r="B78" s="1651" t="s">
        <v>17508</v>
      </c>
      <c r="C78" s="878">
        <v>240</v>
      </c>
      <c r="D78" s="1627"/>
    </row>
    <row r="79" spans="1:4" s="37" customFormat="1" ht="26.25" customHeight="1">
      <c r="A79" s="1626">
        <v>80</v>
      </c>
      <c r="B79" s="1652" t="s">
        <v>17505</v>
      </c>
      <c r="C79" s="878">
        <v>48</v>
      </c>
      <c r="D79" s="1634"/>
    </row>
    <row r="80" spans="1:4" s="37" customFormat="1" ht="20.100000000000001" customHeight="1">
      <c r="A80" s="1626">
        <v>100</v>
      </c>
      <c r="B80" s="1654" t="s">
        <v>19208</v>
      </c>
      <c r="C80" s="1658">
        <v>14</v>
      </c>
      <c r="D80" s="1634"/>
    </row>
    <row r="81" spans="1:4" s="37" customFormat="1" ht="20.100000000000001" customHeight="1">
      <c r="A81" s="1626">
        <v>150</v>
      </c>
      <c r="B81" s="1656" t="s">
        <v>16712</v>
      </c>
      <c r="C81" s="1658">
        <v>12</v>
      </c>
      <c r="D81" s="1634"/>
    </row>
    <row r="82" spans="1:4" s="35" customFormat="1" ht="20.100000000000001" customHeight="1">
      <c r="A82" s="1633">
        <v>150</v>
      </c>
      <c r="B82" s="1653" t="s">
        <v>22394</v>
      </c>
      <c r="C82" s="1658">
        <v>12</v>
      </c>
      <c r="D82" s="1634"/>
    </row>
    <row r="83" spans="1:4" s="37" customFormat="1" ht="20.100000000000001" customHeight="1">
      <c r="A83" s="1620">
        <v>280</v>
      </c>
      <c r="B83" s="1656" t="s">
        <v>26923</v>
      </c>
      <c r="C83" s="1658">
        <v>2</v>
      </c>
      <c r="D83" s="1634"/>
    </row>
    <row r="84" spans="1:4" s="35" customFormat="1" ht="20.100000000000001" customHeight="1">
      <c r="A84" s="1626">
        <v>1200</v>
      </c>
      <c r="B84" s="1657" t="s">
        <v>13975</v>
      </c>
      <c r="C84" s="1658">
        <v>1</v>
      </c>
      <c r="D84" s="1627"/>
    </row>
    <row r="85" spans="1:4" s="35" customFormat="1" ht="20.100000000000001" customHeight="1">
      <c r="A85" s="1626">
        <v>1200</v>
      </c>
      <c r="B85" s="1657" t="s">
        <v>9355</v>
      </c>
      <c r="C85" s="1658">
        <v>2</v>
      </c>
      <c r="D85" s="1627"/>
    </row>
    <row r="86" spans="1:4" s="35" customFormat="1" ht="20.100000000000001" customHeight="1">
      <c r="A86" s="1626">
        <v>150</v>
      </c>
      <c r="B86" s="865" t="s">
        <v>20352</v>
      </c>
      <c r="C86" s="1658">
        <v>2</v>
      </c>
      <c r="D86" s="842"/>
    </row>
    <row r="87" spans="1:4" s="35" customFormat="1" ht="20.100000000000001" customHeight="1">
      <c r="A87" s="1624">
        <v>300</v>
      </c>
      <c r="B87" s="1659" t="s">
        <v>20599</v>
      </c>
      <c r="C87" s="1939">
        <v>2</v>
      </c>
      <c r="D87" s="1627"/>
    </row>
    <row r="88" spans="1:4" s="35" customFormat="1" ht="20.100000000000001" customHeight="1">
      <c r="A88" s="1626">
        <v>250</v>
      </c>
      <c r="B88" s="865" t="s">
        <v>24532</v>
      </c>
      <c r="C88" s="1658">
        <v>3</v>
      </c>
      <c r="D88" s="1627"/>
    </row>
    <row r="89" spans="1:4" s="38" customFormat="1" ht="20.100000000000001" customHeight="1">
      <c r="A89" s="1626">
        <v>300</v>
      </c>
      <c r="B89" s="865" t="s">
        <v>23650</v>
      </c>
      <c r="C89" s="1658">
        <v>1</v>
      </c>
      <c r="D89" s="842"/>
    </row>
    <row r="90" spans="1:4" s="38" customFormat="1" ht="20.100000000000001" customHeight="1">
      <c r="A90" s="1624">
        <v>600</v>
      </c>
      <c r="B90" s="865" t="s">
        <v>13794</v>
      </c>
      <c r="C90" s="1661">
        <v>10</v>
      </c>
      <c r="D90" s="1627"/>
    </row>
    <row r="91" spans="1:4" s="38" customFormat="1" ht="20.100000000000001" customHeight="1">
      <c r="A91" s="1624">
        <v>1100</v>
      </c>
      <c r="B91" s="1636" t="s">
        <v>18579</v>
      </c>
      <c r="C91" s="1658">
        <v>1</v>
      </c>
      <c r="D91" s="1627"/>
    </row>
    <row r="92" spans="1:4" s="35" customFormat="1" ht="20.100000000000001" customHeight="1">
      <c r="A92" s="1620">
        <v>100</v>
      </c>
      <c r="B92" s="1640" t="s">
        <v>14921</v>
      </c>
      <c r="C92" s="1658">
        <v>8</v>
      </c>
      <c r="D92" s="1627"/>
    </row>
    <row r="93" spans="1:4" s="35" customFormat="1" ht="20.100000000000001" customHeight="1">
      <c r="A93" s="1624">
        <v>100</v>
      </c>
      <c r="B93" s="865" t="s">
        <v>5043</v>
      </c>
      <c r="C93" s="1658">
        <v>14</v>
      </c>
      <c r="D93" s="1627"/>
    </row>
    <row r="94" spans="1:4" s="35" customFormat="1" ht="20.100000000000001" customHeight="1">
      <c r="A94" s="1626">
        <v>120</v>
      </c>
      <c r="B94" s="1640" t="s">
        <v>16711</v>
      </c>
      <c r="C94" s="1658">
        <v>5</v>
      </c>
      <c r="D94" s="842"/>
    </row>
    <row r="95" spans="1:4" s="35" customFormat="1" ht="20.100000000000001" customHeight="1">
      <c r="A95" s="1626">
        <v>120</v>
      </c>
      <c r="B95" s="1628" t="s">
        <v>17040</v>
      </c>
      <c r="C95" s="1658">
        <v>10</v>
      </c>
      <c r="D95" s="1634"/>
    </row>
    <row r="96" spans="1:4" s="35" customFormat="1" ht="20.100000000000001" customHeight="1">
      <c r="A96" s="1650">
        <v>150</v>
      </c>
      <c r="B96" s="1628" t="s">
        <v>26554</v>
      </c>
      <c r="C96" s="878">
        <v>8</v>
      </c>
      <c r="D96" s="1634"/>
    </row>
    <row r="97" spans="1:4" s="35" customFormat="1" ht="20.100000000000001" customHeight="1">
      <c r="A97" s="1650">
        <v>180</v>
      </c>
      <c r="B97" s="1628" t="s">
        <v>26555</v>
      </c>
      <c r="C97" s="878">
        <v>4</v>
      </c>
      <c r="D97" s="1634"/>
    </row>
    <row r="98" spans="1:4" s="56" customFormat="1" ht="20.100000000000001" customHeight="1">
      <c r="A98" s="1626">
        <v>120</v>
      </c>
      <c r="B98" s="1632" t="s">
        <v>14981</v>
      </c>
      <c r="C98" s="878">
        <v>2</v>
      </c>
      <c r="D98" s="1627"/>
    </row>
    <row r="99" spans="1:4" s="56" customFormat="1" ht="20.100000000000001" customHeight="1">
      <c r="A99" s="1626">
        <v>100</v>
      </c>
      <c r="B99" s="1632" t="s">
        <v>16710</v>
      </c>
      <c r="C99" s="878">
        <v>36</v>
      </c>
      <c r="D99" s="1634"/>
    </row>
    <row r="100" spans="1:4" s="38" customFormat="1" ht="20.100000000000001" customHeight="1">
      <c r="A100" s="1626">
        <v>250</v>
      </c>
      <c r="B100" s="1655" t="s">
        <v>10350</v>
      </c>
      <c r="C100" s="1658">
        <v>3</v>
      </c>
      <c r="D100" s="1634"/>
    </row>
    <row r="101" spans="1:4" s="38" customFormat="1" ht="20.100000000000001" customHeight="1">
      <c r="A101" s="1626">
        <v>180</v>
      </c>
      <c r="B101" s="1655" t="s">
        <v>23286</v>
      </c>
      <c r="C101" s="1658">
        <v>14</v>
      </c>
      <c r="D101" s="1634"/>
    </row>
    <row r="102" spans="1:4" s="38" customFormat="1" ht="20.100000000000001" customHeight="1">
      <c r="A102" s="1626">
        <v>200</v>
      </c>
      <c r="B102" s="1655" t="s">
        <v>17045</v>
      </c>
      <c r="C102" s="1658">
        <v>3</v>
      </c>
      <c r="D102" s="1634"/>
    </row>
    <row r="103" spans="1:4" s="35" customFormat="1" ht="20.100000000000001" customHeight="1">
      <c r="A103" s="1626">
        <v>700</v>
      </c>
      <c r="B103" s="1636" t="s">
        <v>25938</v>
      </c>
      <c r="C103" s="1939">
        <v>1</v>
      </c>
      <c r="D103" s="1627"/>
    </row>
    <row r="104" spans="1:4" s="35" customFormat="1" ht="20.100000000000001" customHeight="1">
      <c r="A104" s="1662">
        <v>650</v>
      </c>
      <c r="B104" s="1636" t="s">
        <v>25939</v>
      </c>
      <c r="C104" s="1939">
        <v>1</v>
      </c>
      <c r="D104" s="1627"/>
    </row>
    <row r="105" spans="1:4" s="35" customFormat="1" ht="20.100000000000001" customHeight="1">
      <c r="A105" s="1633">
        <v>150</v>
      </c>
      <c r="B105" s="1646" t="s">
        <v>15786</v>
      </c>
      <c r="C105" s="1658">
        <v>1</v>
      </c>
      <c r="D105" s="1627"/>
    </row>
    <row r="106" spans="1:4" s="35" customFormat="1" ht="20.100000000000001" customHeight="1">
      <c r="A106" s="954">
        <v>200</v>
      </c>
      <c r="B106" s="1646" t="s">
        <v>25311</v>
      </c>
      <c r="C106" s="1658">
        <v>20</v>
      </c>
      <c r="D106" s="1627"/>
    </row>
    <row r="107" spans="1:4" s="35" customFormat="1" ht="20.100000000000001" customHeight="1">
      <c r="A107" s="1626">
        <v>1250</v>
      </c>
      <c r="B107" s="1663" t="s">
        <v>26533</v>
      </c>
      <c r="C107" s="1658">
        <v>2</v>
      </c>
      <c r="D107" s="1627"/>
    </row>
    <row r="108" spans="1:4" s="35" customFormat="1" ht="20.100000000000001" customHeight="1">
      <c r="A108" s="1626">
        <v>600</v>
      </c>
      <c r="B108" s="1644" t="s">
        <v>26925</v>
      </c>
      <c r="C108" s="1658">
        <v>1</v>
      </c>
      <c r="D108" s="1634"/>
    </row>
    <row r="109" spans="1:4" s="35" customFormat="1" ht="20.100000000000001" customHeight="1">
      <c r="A109" s="1626">
        <v>600</v>
      </c>
      <c r="B109" s="1665" t="s">
        <v>21756</v>
      </c>
      <c r="C109" s="1658">
        <v>1</v>
      </c>
      <c r="D109" s="1627"/>
    </row>
    <row r="110" spans="1:4" s="35" customFormat="1" ht="20.100000000000001" customHeight="1">
      <c r="A110" s="1626"/>
      <c r="B110" s="1666" t="s">
        <v>26928</v>
      </c>
      <c r="C110" s="1939">
        <v>1</v>
      </c>
      <c r="D110" s="1627"/>
    </row>
    <row r="111" spans="1:4" s="35" customFormat="1" ht="20.100000000000001" customHeight="1">
      <c r="A111" s="1626">
        <v>500</v>
      </c>
      <c r="B111" s="1666" t="s">
        <v>26929</v>
      </c>
      <c r="C111" s="1658">
        <v>4</v>
      </c>
      <c r="D111" s="1627"/>
    </row>
    <row r="112" spans="1:4" s="35" customFormat="1" ht="20.100000000000001" customHeight="1">
      <c r="A112" s="1626">
        <v>450</v>
      </c>
      <c r="B112" s="1664" t="s">
        <v>25048</v>
      </c>
      <c r="C112" s="1658">
        <v>5</v>
      </c>
      <c r="D112" s="1627"/>
    </row>
    <row r="113" spans="1:4" s="35" customFormat="1" ht="20.100000000000001" customHeight="1">
      <c r="A113" s="1626">
        <v>500</v>
      </c>
      <c r="B113" s="1664" t="s">
        <v>24261</v>
      </c>
      <c r="C113" s="1658">
        <v>1</v>
      </c>
      <c r="D113" s="1627"/>
    </row>
    <row r="114" spans="1:4" s="35" customFormat="1" ht="20.100000000000001" customHeight="1">
      <c r="A114" s="1626">
        <v>500</v>
      </c>
      <c r="B114" s="1664" t="s">
        <v>25049</v>
      </c>
      <c r="C114" s="1658">
        <v>1</v>
      </c>
      <c r="D114" s="1627"/>
    </row>
    <row r="115" spans="1:4" s="35" customFormat="1" ht="20.100000000000001" customHeight="1">
      <c r="A115" s="1626">
        <v>850</v>
      </c>
      <c r="B115" s="1666" t="s">
        <v>22965</v>
      </c>
      <c r="C115" s="1658">
        <v>1</v>
      </c>
      <c r="D115" s="1627"/>
    </row>
    <row r="116" spans="1:4" s="35" customFormat="1" ht="20.100000000000001" customHeight="1">
      <c r="A116" s="2371"/>
      <c r="B116" s="2374" t="s">
        <v>26183</v>
      </c>
      <c r="C116" s="2372" t="s">
        <v>66</v>
      </c>
      <c r="D116" s="2373"/>
    </row>
    <row r="117" spans="1:4" s="35" customFormat="1" ht="20.100000000000001" customHeight="1">
      <c r="A117" s="1626">
        <v>400</v>
      </c>
      <c r="B117" s="1667" t="s">
        <v>25095</v>
      </c>
      <c r="C117" s="1658">
        <v>4</v>
      </c>
      <c r="D117" s="1627"/>
    </row>
    <row r="118" spans="1:4" s="35" customFormat="1" ht="20.100000000000001" customHeight="1">
      <c r="A118" s="2426">
        <v>200</v>
      </c>
      <c r="B118" s="1667" t="s">
        <v>23933</v>
      </c>
      <c r="C118" s="1658">
        <v>1</v>
      </c>
      <c r="D118" s="1627"/>
    </row>
    <row r="119" spans="1:4" s="35" customFormat="1" ht="20.100000000000001" customHeight="1">
      <c r="A119" s="1626">
        <v>300</v>
      </c>
      <c r="B119" s="1672" t="s">
        <v>23379</v>
      </c>
      <c r="C119" s="1658">
        <v>4</v>
      </c>
      <c r="D119" s="842"/>
    </row>
    <row r="120" spans="1:4" s="35" customFormat="1" ht="20.100000000000001" customHeight="1">
      <c r="A120" s="1626">
        <v>450</v>
      </c>
      <c r="B120" s="1670" t="s">
        <v>19501</v>
      </c>
      <c r="C120" s="1658">
        <v>3</v>
      </c>
      <c r="D120" s="842"/>
    </row>
    <row r="121" spans="1:4" s="35" customFormat="1" ht="20.100000000000001" customHeight="1">
      <c r="A121" s="1626">
        <v>450</v>
      </c>
      <c r="B121" s="2388" t="s">
        <v>23380</v>
      </c>
      <c r="C121" s="1658">
        <v>4</v>
      </c>
      <c r="D121" s="842"/>
    </row>
    <row r="122" spans="1:4" s="35" customFormat="1" ht="20.100000000000001" customHeight="1">
      <c r="A122" s="1626">
        <v>450</v>
      </c>
      <c r="B122" s="2388" t="s">
        <v>26286</v>
      </c>
      <c r="C122" s="1658">
        <v>5</v>
      </c>
      <c r="D122" s="1948"/>
    </row>
    <row r="123" spans="1:4" s="35" customFormat="1" ht="20.100000000000001" customHeight="1">
      <c r="A123" s="2371"/>
      <c r="B123" s="2374" t="s">
        <v>23161</v>
      </c>
      <c r="C123" s="2372" t="s">
        <v>66</v>
      </c>
      <c r="D123" s="2373"/>
    </row>
    <row r="124" spans="1:4" s="35" customFormat="1" ht="27.75" customHeight="1">
      <c r="A124" s="1626">
        <v>200</v>
      </c>
      <c r="B124" s="2919" t="s">
        <v>25051</v>
      </c>
      <c r="C124" s="1938">
        <v>10</v>
      </c>
      <c r="D124" s="1634"/>
    </row>
    <row r="125" spans="1:4" s="35" customFormat="1" ht="20.100000000000001" customHeight="1">
      <c r="A125" s="1626">
        <v>300</v>
      </c>
      <c r="B125" s="1669" t="s">
        <v>23163</v>
      </c>
      <c r="C125" s="1658">
        <v>6</v>
      </c>
      <c r="D125" s="3105"/>
    </row>
    <row r="126" spans="1:4" s="35" customFormat="1" ht="20.100000000000001" customHeight="1">
      <c r="A126" s="1626">
        <v>250</v>
      </c>
      <c r="B126" s="1668" t="s">
        <v>25052</v>
      </c>
      <c r="C126" s="1658">
        <v>10</v>
      </c>
      <c r="D126" s="1627"/>
    </row>
    <row r="127" spans="1:4" s="35" customFormat="1" ht="20.100000000000001" customHeight="1">
      <c r="A127" s="1626">
        <v>800</v>
      </c>
      <c r="B127" s="1674" t="s">
        <v>23164</v>
      </c>
      <c r="C127" s="1658">
        <v>2</v>
      </c>
      <c r="D127" s="1634"/>
    </row>
    <row r="128" spans="1:4" s="35" customFormat="1" ht="20.100000000000001" customHeight="1">
      <c r="A128" s="2371"/>
      <c r="B128" s="2374" t="s">
        <v>23162</v>
      </c>
      <c r="C128" s="2372" t="s">
        <v>66</v>
      </c>
      <c r="D128" s="2373"/>
    </row>
    <row r="129" spans="1:4" s="35" customFormat="1" ht="26.25" customHeight="1">
      <c r="A129" s="1650">
        <v>500</v>
      </c>
      <c r="B129" s="2375" t="s">
        <v>24137</v>
      </c>
      <c r="C129" s="1658">
        <v>5</v>
      </c>
      <c r="D129" s="1627">
        <v>0</v>
      </c>
    </row>
    <row r="130" spans="1:4" s="35" customFormat="1" ht="33" customHeight="1">
      <c r="A130" s="1650">
        <v>500</v>
      </c>
      <c r="B130" s="1676" t="s">
        <v>24167</v>
      </c>
      <c r="C130" s="1658">
        <v>5</v>
      </c>
      <c r="D130" s="1627"/>
    </row>
    <row r="131" spans="1:4" s="35" customFormat="1" ht="30.75" customHeight="1">
      <c r="A131" s="1650">
        <v>550</v>
      </c>
      <c r="B131" s="2437" t="s">
        <v>24168</v>
      </c>
      <c r="C131" s="1658">
        <v>5</v>
      </c>
      <c r="D131" s="1627">
        <v>0</v>
      </c>
    </row>
    <row r="132" spans="1:4" s="35" customFormat="1" ht="20.100000000000001" customHeight="1">
      <c r="A132" s="1626">
        <v>700</v>
      </c>
      <c r="B132" s="1675" t="s">
        <v>21295</v>
      </c>
      <c r="C132" s="1658">
        <v>1</v>
      </c>
      <c r="D132" s="1627"/>
    </row>
    <row r="133" spans="1:4" s="35" customFormat="1" ht="20.100000000000001" customHeight="1">
      <c r="A133" s="1626">
        <v>700</v>
      </c>
      <c r="B133" s="1673" t="s">
        <v>25050</v>
      </c>
      <c r="C133" s="1658">
        <v>2</v>
      </c>
      <c r="D133" s="1627"/>
    </row>
    <row r="134" spans="1:4" s="38" customFormat="1" ht="20.100000000000001" customHeight="1">
      <c r="A134" s="1649">
        <v>180</v>
      </c>
      <c r="B134" s="1677" t="s">
        <v>16429</v>
      </c>
      <c r="C134" s="1658">
        <v>12</v>
      </c>
      <c r="D134" s="1627"/>
    </row>
    <row r="135" spans="1:4" s="35" customFormat="1" ht="20.100000000000001" customHeight="1">
      <c r="A135" s="1678">
        <v>150</v>
      </c>
      <c r="B135" s="1679" t="s">
        <v>11766</v>
      </c>
      <c r="C135" s="1941">
        <v>2</v>
      </c>
      <c r="D135" s="1627"/>
    </row>
    <row r="136" spans="1:4" s="35" customFormat="1" ht="20.100000000000001" customHeight="1">
      <c r="A136" s="1626">
        <v>300</v>
      </c>
      <c r="B136" s="1680" t="s">
        <v>17513</v>
      </c>
      <c r="C136" s="1658" t="s">
        <v>26836</v>
      </c>
      <c r="D136" s="1634"/>
    </row>
    <row r="137" spans="1:4" s="38" customFormat="1" ht="20.100000000000001" customHeight="1">
      <c r="A137" s="1626">
        <v>350</v>
      </c>
      <c r="B137" s="865" t="s">
        <v>16709</v>
      </c>
      <c r="C137" s="1658">
        <v>1</v>
      </c>
      <c r="D137" s="1634"/>
    </row>
    <row r="138" spans="1:4" s="35" customFormat="1" ht="20.100000000000001" customHeight="1">
      <c r="A138" s="1626">
        <v>400</v>
      </c>
      <c r="B138" s="1629" t="s">
        <v>21793</v>
      </c>
      <c r="C138" s="966">
        <v>2</v>
      </c>
      <c r="D138" s="1634"/>
    </row>
    <row r="139" spans="1:4" s="35" customFormat="1" ht="20.100000000000001" customHeight="1">
      <c r="A139" s="1626">
        <v>350</v>
      </c>
      <c r="B139" s="1681" t="s">
        <v>17285</v>
      </c>
      <c r="C139" s="1658">
        <v>1</v>
      </c>
      <c r="D139" s="1634"/>
    </row>
    <row r="140" spans="1:4" s="35" customFormat="1" ht="20.100000000000001" customHeight="1">
      <c r="A140" s="1626">
        <v>400</v>
      </c>
      <c r="B140" s="1681" t="s">
        <v>17286</v>
      </c>
      <c r="C140" s="1658">
        <v>1</v>
      </c>
      <c r="D140" s="1627"/>
    </row>
    <row r="141" spans="1:4" s="35" customFormat="1" ht="20.100000000000001" customHeight="1">
      <c r="A141" s="1626">
        <v>400</v>
      </c>
      <c r="B141" s="1681" t="s">
        <v>16431</v>
      </c>
      <c r="C141" s="1658">
        <v>1</v>
      </c>
      <c r="D141" s="1627"/>
    </row>
    <row r="142" spans="1:4" s="35" customFormat="1" ht="20.100000000000001" customHeight="1">
      <c r="A142" s="1624">
        <v>500</v>
      </c>
      <c r="B142" s="1682" t="s">
        <v>625</v>
      </c>
      <c r="C142" s="1660">
        <v>1</v>
      </c>
      <c r="D142" s="1627"/>
    </row>
    <row r="143" spans="1:4" s="35" customFormat="1" ht="20.100000000000001" customHeight="1">
      <c r="A143" s="1624">
        <v>500</v>
      </c>
      <c r="B143" s="1682" t="s">
        <v>621</v>
      </c>
      <c r="C143" s="1660">
        <v>1</v>
      </c>
      <c r="D143" s="1627"/>
    </row>
    <row r="144" spans="1:4" s="35" customFormat="1" ht="20.100000000000001" customHeight="1">
      <c r="A144" s="1624">
        <v>500</v>
      </c>
      <c r="B144" s="1682" t="s">
        <v>718</v>
      </c>
      <c r="C144" s="1660">
        <v>1</v>
      </c>
      <c r="D144" s="1627"/>
    </row>
    <row r="145" spans="1:4" s="35" customFormat="1" ht="20.100000000000001" customHeight="1">
      <c r="A145" s="1624">
        <v>500</v>
      </c>
      <c r="B145" s="1671" t="s">
        <v>860</v>
      </c>
      <c r="C145" s="1660">
        <v>1</v>
      </c>
      <c r="D145" s="1627"/>
    </row>
    <row r="146" spans="1:4" s="35" customFormat="1" ht="20.100000000000001" customHeight="1">
      <c r="A146" s="1624">
        <v>500</v>
      </c>
      <c r="B146" s="1682" t="s">
        <v>982</v>
      </c>
      <c r="C146" s="1660">
        <v>1</v>
      </c>
      <c r="D146" s="1627"/>
    </row>
    <row r="147" spans="1:4" s="35" customFormat="1" ht="20.100000000000001" customHeight="1">
      <c r="A147" s="1624">
        <v>500</v>
      </c>
      <c r="B147" s="1682" t="s">
        <v>632</v>
      </c>
      <c r="C147" s="1660">
        <v>1</v>
      </c>
      <c r="D147" s="1627"/>
    </row>
    <row r="148" spans="1:4" s="35" customFormat="1" ht="20.100000000000001" customHeight="1">
      <c r="A148" s="1624">
        <v>500</v>
      </c>
      <c r="B148" s="1682" t="s">
        <v>1013</v>
      </c>
      <c r="C148" s="1660">
        <v>1</v>
      </c>
      <c r="D148" s="1627"/>
    </row>
    <row r="149" spans="1:4" s="35" customFormat="1" ht="20.100000000000001" customHeight="1">
      <c r="A149" s="1624">
        <v>500</v>
      </c>
      <c r="B149" s="1683" t="s">
        <v>4272</v>
      </c>
      <c r="C149" s="1660">
        <v>1</v>
      </c>
      <c r="D149" s="1627"/>
    </row>
    <row r="150" spans="1:4" s="35" customFormat="1" ht="20.100000000000001" customHeight="1">
      <c r="A150" s="1624">
        <v>500</v>
      </c>
      <c r="B150" s="1682" t="s">
        <v>647</v>
      </c>
      <c r="C150" s="1660">
        <v>1</v>
      </c>
      <c r="D150" s="1627"/>
    </row>
    <row r="151" spans="1:4" s="35" customFormat="1" ht="20.100000000000001" customHeight="1">
      <c r="A151" s="1624">
        <v>500</v>
      </c>
      <c r="B151" s="1682" t="s">
        <v>622</v>
      </c>
      <c r="C151" s="1660">
        <v>1</v>
      </c>
      <c r="D151" s="1627"/>
    </row>
    <row r="152" spans="1:4" s="35" customFormat="1" ht="20.100000000000001" customHeight="1">
      <c r="A152" s="1624">
        <v>500</v>
      </c>
      <c r="B152" s="1682" t="s">
        <v>4271</v>
      </c>
      <c r="C152" s="1660">
        <v>1</v>
      </c>
      <c r="D152" s="1627"/>
    </row>
    <row r="153" spans="1:4" s="35" customFormat="1" ht="20.100000000000001" customHeight="1">
      <c r="A153" s="1624">
        <v>500</v>
      </c>
      <c r="B153" s="1682" t="s">
        <v>637</v>
      </c>
      <c r="C153" s="1660">
        <v>1</v>
      </c>
      <c r="D153" s="1627"/>
    </row>
    <row r="154" spans="1:4" s="35" customFormat="1" ht="20.100000000000001" customHeight="1">
      <c r="A154" s="1624">
        <v>500</v>
      </c>
      <c r="B154" s="1682" t="s">
        <v>642</v>
      </c>
      <c r="C154" s="1660">
        <v>1</v>
      </c>
      <c r="D154" s="1627"/>
    </row>
    <row r="155" spans="1:4" s="35" customFormat="1" ht="20.100000000000001" customHeight="1">
      <c r="A155" s="1624">
        <v>500</v>
      </c>
      <c r="B155" s="1682" t="s">
        <v>644</v>
      </c>
      <c r="C155" s="1660">
        <v>1</v>
      </c>
      <c r="D155" s="1627"/>
    </row>
    <row r="156" spans="1:4" s="35" customFormat="1" ht="20.100000000000001" customHeight="1">
      <c r="A156" s="1624">
        <v>500</v>
      </c>
      <c r="B156" s="1682" t="s">
        <v>645</v>
      </c>
      <c r="C156" s="1660">
        <v>1</v>
      </c>
      <c r="D156" s="1627"/>
    </row>
    <row r="157" spans="1:4" s="35" customFormat="1" ht="20.100000000000001" customHeight="1">
      <c r="A157" s="1624">
        <v>500</v>
      </c>
      <c r="B157" s="1682" t="s">
        <v>628</v>
      </c>
      <c r="C157" s="1660">
        <v>1</v>
      </c>
      <c r="D157" s="1627"/>
    </row>
    <row r="158" spans="1:4" s="35" customFormat="1" ht="20.100000000000001" customHeight="1">
      <c r="A158" s="1624">
        <v>500</v>
      </c>
      <c r="B158" s="1682" t="s">
        <v>861</v>
      </c>
      <c r="C158" s="1660">
        <v>1</v>
      </c>
      <c r="D158" s="1627"/>
    </row>
    <row r="159" spans="1:4" s="35" customFormat="1" ht="20.100000000000001" customHeight="1">
      <c r="A159" s="1624">
        <v>500</v>
      </c>
      <c r="B159" s="1682" t="s">
        <v>719</v>
      </c>
      <c r="C159" s="1660">
        <v>1</v>
      </c>
      <c r="D159" s="1627"/>
    </row>
    <row r="160" spans="1:4" s="35" customFormat="1" ht="20.100000000000001" customHeight="1">
      <c r="A160" s="1624">
        <v>500</v>
      </c>
      <c r="B160" s="1682" t="s">
        <v>635</v>
      </c>
      <c r="C160" s="1660">
        <v>1</v>
      </c>
      <c r="D160" s="1627"/>
    </row>
    <row r="161" spans="1:4" s="35" customFormat="1" ht="20.100000000000001" customHeight="1">
      <c r="A161" s="1624">
        <v>500</v>
      </c>
      <c r="B161" s="1682" t="s">
        <v>646</v>
      </c>
      <c r="C161" s="1660">
        <v>1</v>
      </c>
      <c r="D161" s="1627"/>
    </row>
    <row r="162" spans="1:4" s="35" customFormat="1" ht="20.100000000000001" customHeight="1">
      <c r="A162" s="1624">
        <v>500</v>
      </c>
      <c r="B162" s="1682" t="s">
        <v>643</v>
      </c>
      <c r="C162" s="1660">
        <v>1</v>
      </c>
      <c r="D162" s="1627"/>
    </row>
    <row r="163" spans="1:4" s="35" customFormat="1" ht="20.100000000000001" customHeight="1">
      <c r="A163" s="1624">
        <v>500</v>
      </c>
      <c r="B163" s="1682" t="s">
        <v>648</v>
      </c>
      <c r="C163" s="1660">
        <v>1</v>
      </c>
      <c r="D163" s="1627"/>
    </row>
    <row r="164" spans="1:4" s="35" customFormat="1" ht="20.100000000000001" customHeight="1">
      <c r="A164" s="1624">
        <v>500</v>
      </c>
      <c r="B164" s="1682" t="s">
        <v>636</v>
      </c>
      <c r="C164" s="1660">
        <v>1</v>
      </c>
      <c r="D164" s="1627"/>
    </row>
    <row r="165" spans="1:4" s="35" customFormat="1" ht="20.100000000000001" customHeight="1">
      <c r="A165" s="1624">
        <v>500</v>
      </c>
      <c r="B165" s="1682" t="s">
        <v>630</v>
      </c>
      <c r="C165" s="1660">
        <v>1</v>
      </c>
      <c r="D165" s="1627"/>
    </row>
    <row r="166" spans="1:4" s="35" customFormat="1" ht="20.100000000000001" customHeight="1">
      <c r="A166" s="1624">
        <v>500</v>
      </c>
      <c r="B166" s="865" t="s">
        <v>3</v>
      </c>
      <c r="C166" s="1660">
        <v>1</v>
      </c>
      <c r="D166" s="1627"/>
    </row>
    <row r="167" spans="1:4" s="35" customFormat="1" ht="20.100000000000001" customHeight="1">
      <c r="A167" s="1624">
        <v>500</v>
      </c>
      <c r="B167" s="1682" t="s">
        <v>641</v>
      </c>
      <c r="C167" s="1660">
        <v>1</v>
      </c>
      <c r="D167" s="1627"/>
    </row>
    <row r="168" spans="1:4" s="35" customFormat="1" ht="20.100000000000001" customHeight="1">
      <c r="A168" s="1624">
        <v>500</v>
      </c>
      <c r="B168" s="1682" t="s">
        <v>629</v>
      </c>
      <c r="C168" s="1660">
        <v>1</v>
      </c>
      <c r="D168" s="1627"/>
    </row>
    <row r="169" spans="1:4" s="35" customFormat="1" ht="20.100000000000001" customHeight="1">
      <c r="A169" s="1624">
        <v>500</v>
      </c>
      <c r="B169" s="865" t="s">
        <v>4</v>
      </c>
      <c r="C169" s="1660">
        <v>1</v>
      </c>
      <c r="D169" s="1627"/>
    </row>
    <row r="170" spans="1:4" s="35" customFormat="1" ht="20.100000000000001" customHeight="1">
      <c r="A170" s="1624">
        <v>500</v>
      </c>
      <c r="B170" s="865" t="s">
        <v>5</v>
      </c>
      <c r="C170" s="1660">
        <v>1</v>
      </c>
      <c r="D170" s="1627"/>
    </row>
    <row r="171" spans="1:4" s="35" customFormat="1" ht="20.100000000000001" customHeight="1">
      <c r="A171" s="1624">
        <v>500</v>
      </c>
      <c r="B171" s="1682" t="s">
        <v>984</v>
      </c>
      <c r="C171" s="1660">
        <v>1</v>
      </c>
      <c r="D171" s="1627"/>
    </row>
    <row r="172" spans="1:4" s="35" customFormat="1" ht="20.100000000000001" customHeight="1">
      <c r="A172" s="1624">
        <v>500</v>
      </c>
      <c r="B172" s="1682" t="s">
        <v>623</v>
      </c>
      <c r="C172" s="1660">
        <v>1</v>
      </c>
      <c r="D172" s="1627"/>
    </row>
    <row r="173" spans="1:4" s="35" customFormat="1" ht="20.100000000000001" customHeight="1">
      <c r="A173" s="1624">
        <v>500</v>
      </c>
      <c r="B173" s="1682" t="s">
        <v>633</v>
      </c>
      <c r="C173" s="1660">
        <v>1</v>
      </c>
      <c r="D173" s="1627"/>
    </row>
    <row r="174" spans="1:4" s="35" customFormat="1" ht="20.100000000000001" customHeight="1">
      <c r="A174" s="1624">
        <v>500</v>
      </c>
      <c r="B174" s="1682" t="s">
        <v>983</v>
      </c>
      <c r="C174" s="1660">
        <v>1</v>
      </c>
      <c r="D174" s="1627"/>
    </row>
    <row r="175" spans="1:4" s="35" customFormat="1" ht="20.100000000000001" customHeight="1">
      <c r="A175" s="1624">
        <v>500</v>
      </c>
      <c r="B175" s="1682" t="s">
        <v>624</v>
      </c>
      <c r="C175" s="1660">
        <v>1</v>
      </c>
      <c r="D175" s="1627"/>
    </row>
    <row r="176" spans="1:4" s="35" customFormat="1" ht="20.100000000000001" customHeight="1">
      <c r="A176" s="1624">
        <v>500</v>
      </c>
      <c r="B176" s="1682" t="s">
        <v>639</v>
      </c>
      <c r="C176" s="1660">
        <v>1</v>
      </c>
      <c r="D176" s="1627"/>
    </row>
    <row r="177" spans="1:4" s="35" customFormat="1" ht="20.100000000000001" customHeight="1">
      <c r="A177" s="1624">
        <v>500</v>
      </c>
      <c r="B177" s="1682" t="s">
        <v>626</v>
      </c>
      <c r="C177" s="1660">
        <v>1</v>
      </c>
      <c r="D177" s="1627"/>
    </row>
    <row r="178" spans="1:4" s="35" customFormat="1" ht="20.100000000000001" customHeight="1">
      <c r="A178" s="1624">
        <v>500</v>
      </c>
      <c r="B178" s="1682" t="s">
        <v>981</v>
      </c>
      <c r="C178" s="1660">
        <v>1</v>
      </c>
      <c r="D178" s="1627"/>
    </row>
    <row r="179" spans="1:4" s="35" customFormat="1" ht="20.100000000000001" customHeight="1">
      <c r="A179" s="1624">
        <v>500</v>
      </c>
      <c r="B179" s="1682" t="s">
        <v>631</v>
      </c>
      <c r="C179" s="1660">
        <v>1</v>
      </c>
      <c r="D179" s="1627"/>
    </row>
    <row r="180" spans="1:4" s="35" customFormat="1" ht="20.100000000000001" customHeight="1">
      <c r="A180" s="1624">
        <v>500</v>
      </c>
      <c r="B180" s="1682" t="s">
        <v>638</v>
      </c>
      <c r="C180" s="1660">
        <v>1</v>
      </c>
      <c r="D180" s="1627"/>
    </row>
    <row r="181" spans="1:4" s="35" customFormat="1" ht="20.100000000000001" customHeight="1">
      <c r="A181" s="1624">
        <v>500</v>
      </c>
      <c r="B181" s="1682" t="s">
        <v>627</v>
      </c>
      <c r="C181" s="1660">
        <v>1</v>
      </c>
      <c r="D181" s="1627"/>
    </row>
    <row r="182" spans="1:4" s="35" customFormat="1" ht="20.100000000000001" customHeight="1">
      <c r="A182" s="1624">
        <v>500</v>
      </c>
      <c r="B182" s="1682" t="s">
        <v>640</v>
      </c>
      <c r="C182" s="1660">
        <v>1</v>
      </c>
      <c r="D182" s="1627"/>
    </row>
    <row r="183" spans="1:4" s="35" customFormat="1" ht="20.100000000000001" customHeight="1">
      <c r="A183" s="1624">
        <v>500</v>
      </c>
      <c r="B183" s="1684" t="s">
        <v>720</v>
      </c>
      <c r="C183" s="1660">
        <v>1</v>
      </c>
      <c r="D183" s="1627"/>
    </row>
    <row r="184" spans="1:4" s="35" customFormat="1" ht="20.100000000000001" customHeight="1">
      <c r="A184" s="1624">
        <v>500</v>
      </c>
      <c r="B184" s="1682" t="s">
        <v>804</v>
      </c>
      <c r="C184" s="1660">
        <v>1</v>
      </c>
      <c r="D184" s="1627"/>
    </row>
    <row r="185" spans="1:4" s="35" customFormat="1" ht="20.100000000000001" customHeight="1">
      <c r="A185" s="1624">
        <v>500</v>
      </c>
      <c r="B185" s="1682" t="s">
        <v>634</v>
      </c>
      <c r="C185" s="1660">
        <v>1</v>
      </c>
      <c r="D185" s="1627"/>
    </row>
    <row r="186" spans="1:4" s="35" customFormat="1" ht="20.100000000000001" customHeight="1">
      <c r="A186" s="1624">
        <v>500</v>
      </c>
      <c r="B186" s="865" t="s">
        <v>6</v>
      </c>
      <c r="C186" s="1660">
        <v>1</v>
      </c>
      <c r="D186" s="1627"/>
    </row>
    <row r="187" spans="1:4" s="35" customFormat="1" ht="20.100000000000001" customHeight="1">
      <c r="A187" s="1624">
        <v>150</v>
      </c>
      <c r="B187" s="1671" t="s">
        <v>4758</v>
      </c>
      <c r="C187" s="1660">
        <v>3</v>
      </c>
      <c r="D187" s="1627"/>
    </row>
    <row r="188" spans="1:4" s="35" customFormat="1" ht="20.100000000000001" customHeight="1">
      <c r="A188" s="1626">
        <v>400</v>
      </c>
      <c r="B188" s="1685" t="s">
        <v>17504</v>
      </c>
      <c r="C188" s="1658">
        <v>3</v>
      </c>
      <c r="D188" s="1627"/>
    </row>
    <row r="189" spans="1:4" s="35" customFormat="1" ht="20.100000000000001" customHeight="1">
      <c r="A189" s="1626">
        <v>1000</v>
      </c>
      <c r="B189" s="1685" t="s">
        <v>25222</v>
      </c>
      <c r="C189" s="1658">
        <v>2</v>
      </c>
      <c r="D189" s="842"/>
    </row>
    <row r="190" spans="1:4" s="35" customFormat="1" ht="20.100000000000001" customHeight="1">
      <c r="A190" s="1626">
        <v>850</v>
      </c>
      <c r="B190" s="1863" t="s">
        <v>20353</v>
      </c>
      <c r="C190" s="1658">
        <v>2</v>
      </c>
      <c r="D190" s="842"/>
    </row>
    <row r="191" spans="1:4" s="35" customFormat="1" ht="20.100000000000001" customHeight="1">
      <c r="A191" s="1626">
        <v>700</v>
      </c>
      <c r="B191" s="1687" t="s">
        <v>14919</v>
      </c>
      <c r="C191" s="878">
        <v>1</v>
      </c>
      <c r="D191" s="1627"/>
    </row>
    <row r="192" spans="1:4" s="35" customFormat="1" ht="20.100000000000001" customHeight="1">
      <c r="A192" s="1626">
        <v>550</v>
      </c>
      <c r="B192" s="1688" t="s">
        <v>23415</v>
      </c>
      <c r="C192" s="935">
        <v>2</v>
      </c>
      <c r="D192" s="842"/>
    </row>
    <row r="193" spans="1:4" s="35" customFormat="1" ht="20.100000000000001" customHeight="1">
      <c r="A193" s="1626">
        <v>700</v>
      </c>
      <c r="B193" s="1688" t="s">
        <v>17346</v>
      </c>
      <c r="C193" s="935">
        <v>8</v>
      </c>
      <c r="D193" s="1634"/>
    </row>
    <row r="194" spans="1:4" s="35" customFormat="1" ht="20.100000000000001" customHeight="1">
      <c r="A194" s="1626">
        <v>950</v>
      </c>
      <c r="B194" s="1687" t="s">
        <v>20124</v>
      </c>
      <c r="C194" s="878">
        <v>1</v>
      </c>
      <c r="D194" s="1627"/>
    </row>
    <row r="195" spans="1:4" s="35" customFormat="1" ht="20.100000000000001" customHeight="1">
      <c r="A195" s="1626">
        <v>950</v>
      </c>
      <c r="B195" s="1703" t="s">
        <v>23838</v>
      </c>
      <c r="C195" s="878">
        <v>1</v>
      </c>
      <c r="D195" s="1634"/>
    </row>
    <row r="196" spans="1:4" s="35" customFormat="1" ht="20.100000000000001" customHeight="1">
      <c r="A196" s="1626">
        <v>900</v>
      </c>
      <c r="B196" s="1686" t="s">
        <v>14922</v>
      </c>
      <c r="C196" s="1658">
        <v>1</v>
      </c>
      <c r="D196" s="1627"/>
    </row>
    <row r="197" spans="1:4" s="35" customFormat="1" ht="20.100000000000001" customHeight="1">
      <c r="A197" s="1626">
        <v>700</v>
      </c>
      <c r="B197" s="1698" t="s">
        <v>25100</v>
      </c>
      <c r="C197" s="878">
        <v>4</v>
      </c>
      <c r="D197" s="1634"/>
    </row>
    <row r="198" spans="1:4" s="35" customFormat="1" ht="20.100000000000001" customHeight="1">
      <c r="A198" s="1626">
        <v>900</v>
      </c>
      <c r="B198" s="1690" t="s">
        <v>23416</v>
      </c>
      <c r="C198" s="1658">
        <v>2</v>
      </c>
      <c r="D198" s="842"/>
    </row>
    <row r="199" spans="1:4" s="35" customFormat="1" ht="20.100000000000001" customHeight="1">
      <c r="A199" s="1626">
        <v>950</v>
      </c>
      <c r="B199" s="1690" t="s">
        <v>18928</v>
      </c>
      <c r="C199" s="1658">
        <v>2</v>
      </c>
      <c r="D199" s="842"/>
    </row>
    <row r="200" spans="1:4" s="35" customFormat="1" ht="20.100000000000001" customHeight="1">
      <c r="A200" s="1626">
        <v>1100</v>
      </c>
      <c r="B200" s="1683" t="s">
        <v>17282</v>
      </c>
      <c r="C200" s="1658">
        <v>1</v>
      </c>
      <c r="D200" s="842"/>
    </row>
    <row r="201" spans="1:4" s="35" customFormat="1" ht="20.100000000000001" customHeight="1">
      <c r="A201" s="1626">
        <v>1200</v>
      </c>
      <c r="B201" s="1689" t="s">
        <v>23417</v>
      </c>
      <c r="C201" s="1658">
        <v>3</v>
      </c>
      <c r="D201" s="842"/>
    </row>
    <row r="202" spans="1:4" s="35" customFormat="1" ht="20.100000000000001" customHeight="1">
      <c r="A202" s="1626">
        <v>1350</v>
      </c>
      <c r="B202" s="1690" t="s">
        <v>23418</v>
      </c>
      <c r="C202" s="1658">
        <v>2</v>
      </c>
      <c r="D202" s="842"/>
    </row>
    <row r="203" spans="1:4" s="35" customFormat="1" ht="20.100000000000001" customHeight="1">
      <c r="A203" s="1650">
        <v>1800</v>
      </c>
      <c r="B203" s="2937" t="s">
        <v>25223</v>
      </c>
      <c r="C203" s="1658">
        <v>1</v>
      </c>
      <c r="D203" s="1627"/>
    </row>
    <row r="204" spans="1:4" s="35" customFormat="1" ht="20.100000000000001" customHeight="1">
      <c r="A204" s="1626">
        <v>1600</v>
      </c>
      <c r="B204" s="1691" t="s">
        <v>23419</v>
      </c>
      <c r="C204" s="878">
        <v>2</v>
      </c>
      <c r="D204" s="842"/>
    </row>
    <row r="205" spans="1:4" s="35" customFormat="1" ht="20.100000000000001" customHeight="1">
      <c r="A205" s="1650">
        <v>1000</v>
      </c>
      <c r="B205" s="1667" t="s">
        <v>23420</v>
      </c>
      <c r="C205" s="878">
        <v>2</v>
      </c>
      <c r="D205" s="842"/>
    </row>
    <row r="206" spans="1:4" s="35" customFormat="1" ht="20.100000000000001" customHeight="1">
      <c r="A206" s="1650">
        <v>1200</v>
      </c>
      <c r="B206" s="1693" t="s">
        <v>25260</v>
      </c>
      <c r="C206" s="878">
        <v>2</v>
      </c>
      <c r="D206" s="842"/>
    </row>
    <row r="207" spans="1:4" s="35" customFormat="1" ht="20.100000000000001" customHeight="1">
      <c r="A207" s="1650">
        <v>1300</v>
      </c>
      <c r="B207" s="1693" t="s">
        <v>21853</v>
      </c>
      <c r="C207" s="1658">
        <v>1</v>
      </c>
      <c r="D207" s="1634"/>
    </row>
    <row r="208" spans="1:4" s="35" customFormat="1" ht="20.100000000000001" customHeight="1">
      <c r="A208" s="1626">
        <v>1500</v>
      </c>
      <c r="B208" s="1694" t="s">
        <v>25101</v>
      </c>
      <c r="C208" s="1658">
        <v>2</v>
      </c>
      <c r="D208" s="842"/>
    </row>
    <row r="209" spans="1:4" s="38" customFormat="1" ht="20.100000000000001" customHeight="1">
      <c r="A209" s="1626">
        <v>1500</v>
      </c>
      <c r="B209" s="1695" t="s">
        <v>25219</v>
      </c>
      <c r="C209" s="878">
        <v>1</v>
      </c>
      <c r="D209" s="1634"/>
    </row>
    <row r="210" spans="1:4" s="38" customFormat="1" ht="20.100000000000001" customHeight="1">
      <c r="A210" s="1626">
        <v>1800</v>
      </c>
      <c r="B210" s="2936" t="s">
        <v>25220</v>
      </c>
      <c r="C210" s="878">
        <v>1</v>
      </c>
      <c r="D210" s="1627"/>
    </row>
    <row r="211" spans="1:4" s="35" customFormat="1" ht="20.100000000000001" customHeight="1">
      <c r="A211" s="1633"/>
      <c r="B211" s="1697" t="s">
        <v>15785</v>
      </c>
      <c r="C211" s="1938" t="s">
        <v>44</v>
      </c>
      <c r="D211" s="1627"/>
    </row>
    <row r="212" spans="1:4" s="35" customFormat="1" ht="20.100000000000001" customHeight="1">
      <c r="A212" s="1650">
        <v>2500</v>
      </c>
      <c r="B212" s="1692" t="s">
        <v>25221</v>
      </c>
      <c r="C212" s="1658">
        <v>1</v>
      </c>
      <c r="D212" s="1627"/>
    </row>
    <row r="213" spans="1:4" s="35" customFormat="1" ht="20.100000000000001" customHeight="1">
      <c r="A213" s="1626">
        <v>1700</v>
      </c>
      <c r="B213" s="1694" t="s">
        <v>26279</v>
      </c>
      <c r="C213" s="1658">
        <v>1</v>
      </c>
      <c r="D213" s="1627"/>
    </row>
    <row r="214" spans="1:4" s="37" customFormat="1" ht="20.100000000000001" customHeight="1">
      <c r="A214" s="1650">
        <v>3000</v>
      </c>
      <c r="B214" s="1686" t="s">
        <v>14918</v>
      </c>
      <c r="C214" s="1660">
        <v>1</v>
      </c>
      <c r="D214" s="842"/>
    </row>
    <row r="215" spans="1:4" s="35" customFormat="1" ht="20.100000000000001" customHeight="1">
      <c r="A215" s="1626">
        <v>1600</v>
      </c>
      <c r="B215" s="1698" t="s">
        <v>23421</v>
      </c>
      <c r="C215" s="878">
        <v>2</v>
      </c>
      <c r="D215" s="842"/>
    </row>
    <row r="216" spans="1:4" s="38" customFormat="1" ht="20.100000000000001" customHeight="1">
      <c r="A216" s="1626">
        <v>1800</v>
      </c>
      <c r="B216" s="1696" t="s">
        <v>18927</v>
      </c>
      <c r="C216" s="878">
        <v>1</v>
      </c>
      <c r="D216" s="842"/>
    </row>
    <row r="217" spans="1:4" s="35" customFormat="1" ht="20.100000000000001" customHeight="1">
      <c r="A217" s="1626">
        <v>2500</v>
      </c>
      <c r="B217" s="1699" t="s">
        <v>16428</v>
      </c>
      <c r="C217" s="878">
        <v>1</v>
      </c>
      <c r="D217" s="842"/>
    </row>
    <row r="218" spans="1:4" s="35" customFormat="1" ht="20.100000000000001" customHeight="1">
      <c r="A218" s="1626">
        <v>3500</v>
      </c>
      <c r="B218" s="1700" t="s">
        <v>26170</v>
      </c>
      <c r="C218" s="1658">
        <v>1</v>
      </c>
      <c r="D218" s="1627"/>
    </row>
    <row r="219" spans="1:4" s="37" customFormat="1" ht="20.100000000000001" customHeight="1">
      <c r="A219" s="1626">
        <v>2600</v>
      </c>
      <c r="B219" s="1701" t="s">
        <v>26280</v>
      </c>
      <c r="C219" s="1658">
        <v>3</v>
      </c>
      <c r="D219" s="1627"/>
    </row>
    <row r="220" spans="1:4" s="35" customFormat="1" ht="20.100000000000001" customHeight="1">
      <c r="A220" s="1624">
        <v>1200</v>
      </c>
      <c r="B220" s="1691" t="s">
        <v>926</v>
      </c>
      <c r="C220" s="1660">
        <v>1</v>
      </c>
      <c r="D220" s="1627"/>
    </row>
    <row r="221" spans="1:4" s="35" customFormat="1" ht="20.100000000000001" customHeight="1">
      <c r="A221" s="1624">
        <v>1200</v>
      </c>
      <c r="B221" s="1691" t="s">
        <v>3209</v>
      </c>
      <c r="C221" s="1660">
        <v>1</v>
      </c>
      <c r="D221" s="1627"/>
    </row>
    <row r="222" spans="1:4" s="35" customFormat="1" ht="20.100000000000001" customHeight="1">
      <c r="A222" s="1624">
        <v>1200</v>
      </c>
      <c r="B222" s="1691" t="s">
        <v>925</v>
      </c>
      <c r="C222" s="1660">
        <v>1</v>
      </c>
      <c r="D222" s="1627"/>
    </row>
    <row r="223" spans="1:4" s="150" customFormat="1" ht="20.100000000000001" customHeight="1">
      <c r="A223" s="1624">
        <v>800</v>
      </c>
      <c r="B223" s="1691" t="s">
        <v>11768</v>
      </c>
      <c r="C223" s="1660">
        <v>1</v>
      </c>
      <c r="D223" s="1627"/>
    </row>
    <row r="224" spans="1:4" s="150" customFormat="1" ht="20.100000000000001" customHeight="1">
      <c r="A224" s="1624">
        <v>900</v>
      </c>
      <c r="B224" s="1691" t="s">
        <v>11767</v>
      </c>
      <c r="C224" s="1660">
        <v>1</v>
      </c>
      <c r="D224" s="1627"/>
    </row>
    <row r="225" spans="1:4" s="150" customFormat="1" ht="20.100000000000001" customHeight="1">
      <c r="A225" s="1624">
        <v>600</v>
      </c>
      <c r="B225" s="1704" t="s">
        <v>13879</v>
      </c>
      <c r="C225" s="1660">
        <v>1</v>
      </c>
      <c r="D225" s="1627"/>
    </row>
    <row r="226" spans="1:4" s="150" customFormat="1" ht="20.100000000000001" customHeight="1">
      <c r="A226" s="1626">
        <v>300</v>
      </c>
      <c r="B226" s="1705" t="s">
        <v>16278</v>
      </c>
      <c r="C226" s="1658">
        <v>1</v>
      </c>
      <c r="D226" s="842"/>
    </row>
    <row r="227" spans="1:4" s="37" customFormat="1" ht="20.100000000000001" customHeight="1">
      <c r="A227" s="1618"/>
      <c r="B227" s="1706"/>
      <c r="C227" s="2391" t="s">
        <v>19</v>
      </c>
      <c r="D227" s="1702" t="s">
        <v>19</v>
      </c>
    </row>
  </sheetData>
  <autoFilter ref="A1:D227">
    <filterColumn colId="2"/>
    <filterColumn colId="3"/>
  </autoFilter>
  <pageMargins left="0" right="0" top="0" bottom="0" header="0.31496062992125984" footer="0.31496062992125984"/>
  <pageSetup paperSize="9" orientation="portrait" verticalDpi="0" r:id="rId1"/>
</worksheet>
</file>

<file path=xl/worksheets/sheet4.xml><?xml version="1.0" encoding="utf-8"?>
<worksheet xmlns="http://schemas.openxmlformats.org/spreadsheetml/2006/main" xmlns:r="http://schemas.openxmlformats.org/officeDocument/2006/relationships">
  <sheetPr codeName="Лист1"/>
  <dimension ref="A1:E9932"/>
  <sheetViews>
    <sheetView zoomScale="160" zoomScaleNormal="160" workbookViewId="0">
      <selection activeCell="E1" sqref="E1:E1048576"/>
    </sheetView>
  </sheetViews>
  <sheetFormatPr defaultColWidth="8.7109375" defaultRowHeight="20.100000000000001" customHeight="1"/>
  <cols>
    <col min="1" max="1" width="8.42578125" style="2033" customWidth="1"/>
    <col min="2" max="2" width="94.42578125" style="600" customWidth="1"/>
    <col min="3" max="3" width="6.28515625" style="600" customWidth="1"/>
    <col min="4" max="4" width="5.28515625" style="2472" customWidth="1"/>
    <col min="5" max="5" width="5.5703125" style="218" customWidth="1"/>
    <col min="6" max="16384" width="8.7109375" style="218"/>
  </cols>
  <sheetData>
    <row r="1" spans="1:5" ht="26.25" customHeight="1">
      <c r="A1" s="473"/>
      <c r="B1" s="270" t="s">
        <v>14775</v>
      </c>
      <c r="C1" s="1828"/>
      <c r="D1" s="2449" t="s">
        <v>13058</v>
      </c>
      <c r="E1" s="47"/>
    </row>
    <row r="2" spans="1:5" ht="26.25" customHeight="1">
      <c r="A2" s="473"/>
      <c r="B2" s="270" t="s">
        <v>14775</v>
      </c>
      <c r="C2" s="1828"/>
      <c r="D2" s="2449" t="s">
        <v>13058</v>
      </c>
      <c r="E2" s="47"/>
    </row>
    <row r="3" spans="1:5" ht="20.100000000000001" customHeight="1">
      <c r="A3" s="889"/>
      <c r="B3" s="270" t="s">
        <v>7230</v>
      </c>
      <c r="C3" s="1828"/>
      <c r="D3" s="2449"/>
      <c r="E3" s="47"/>
    </row>
    <row r="4" spans="1:5" ht="20.100000000000001" customHeight="1">
      <c r="A4" s="401" t="s">
        <v>63</v>
      </c>
      <c r="B4" s="100" t="s">
        <v>64</v>
      </c>
      <c r="C4" s="69" t="s">
        <v>7172</v>
      </c>
      <c r="D4" s="2450" t="s">
        <v>2</v>
      </c>
      <c r="E4" s="205" t="s">
        <v>63</v>
      </c>
    </row>
    <row r="5" spans="1:5" ht="20.100000000000001" customHeight="1">
      <c r="A5" s="2028" t="s">
        <v>7174</v>
      </c>
      <c r="B5" s="2506" t="s">
        <v>48826</v>
      </c>
      <c r="C5" s="69" t="s">
        <v>7172</v>
      </c>
      <c r="D5" s="1842"/>
      <c r="E5" s="100" t="s">
        <v>7173</v>
      </c>
    </row>
    <row r="6" spans="1:5" ht="39.75" customHeight="1">
      <c r="A6" s="547">
        <v>7000</v>
      </c>
      <c r="B6" s="2490" t="s">
        <v>24739</v>
      </c>
      <c r="C6" s="427">
        <v>2</v>
      </c>
      <c r="D6" s="1842"/>
      <c r="E6" s="24">
        <f t="shared" ref="E6:E69" si="0">D6*A6</f>
        <v>0</v>
      </c>
    </row>
    <row r="7" spans="1:5" ht="20.100000000000001" customHeight="1">
      <c r="A7" s="547">
        <v>2300</v>
      </c>
      <c r="B7" s="775" t="s">
        <v>14785</v>
      </c>
      <c r="C7" s="427">
        <v>25</v>
      </c>
      <c r="D7" s="1842"/>
      <c r="E7" s="24">
        <f t="shared" si="0"/>
        <v>0</v>
      </c>
    </row>
    <row r="8" spans="1:5" ht="30.75" customHeight="1">
      <c r="A8" s="547">
        <v>8000</v>
      </c>
      <c r="B8" s="775" t="s">
        <v>14786</v>
      </c>
      <c r="C8" s="427">
        <v>4</v>
      </c>
      <c r="D8" s="1842"/>
      <c r="E8" s="24">
        <f t="shared" si="0"/>
        <v>0</v>
      </c>
    </row>
    <row r="9" spans="1:5" ht="28.5" customHeight="1">
      <c r="A9" s="547">
        <v>7000</v>
      </c>
      <c r="B9" s="775" t="s">
        <v>14787</v>
      </c>
      <c r="C9" s="427">
        <v>4</v>
      </c>
      <c r="D9" s="1842"/>
      <c r="E9" s="24">
        <f t="shared" si="0"/>
        <v>0</v>
      </c>
    </row>
    <row r="10" spans="1:5" ht="20.100000000000001" customHeight="1">
      <c r="A10" s="603">
        <v>25350</v>
      </c>
      <c r="B10" s="619" t="s">
        <v>14788</v>
      </c>
      <c r="C10" s="426">
        <v>1</v>
      </c>
      <c r="D10" s="1842"/>
      <c r="E10" s="24">
        <f t="shared" si="0"/>
        <v>0</v>
      </c>
    </row>
    <row r="11" spans="1:5" ht="20.100000000000001" customHeight="1">
      <c r="A11" s="603">
        <v>25740</v>
      </c>
      <c r="B11" s="619" t="s">
        <v>14789</v>
      </c>
      <c r="C11" s="426">
        <v>1</v>
      </c>
      <c r="D11" s="1842"/>
      <c r="E11" s="24">
        <f t="shared" si="0"/>
        <v>0</v>
      </c>
    </row>
    <row r="12" spans="1:5" ht="20.100000000000001" customHeight="1">
      <c r="A12" s="603">
        <v>24750</v>
      </c>
      <c r="B12" s="619" t="s">
        <v>14679</v>
      </c>
      <c r="C12" s="426">
        <v>1</v>
      </c>
      <c r="D12" s="1842"/>
      <c r="E12" s="24">
        <f t="shared" si="0"/>
        <v>0</v>
      </c>
    </row>
    <row r="13" spans="1:5" ht="20.100000000000001" customHeight="1">
      <c r="A13" s="547">
        <v>1350</v>
      </c>
      <c r="B13" s="619" t="s">
        <v>14678</v>
      </c>
      <c r="C13" s="426">
        <v>3</v>
      </c>
      <c r="D13" s="1842"/>
      <c r="E13" s="24">
        <f t="shared" si="0"/>
        <v>0</v>
      </c>
    </row>
    <row r="14" spans="1:5" ht="20.100000000000001" customHeight="1">
      <c r="A14" s="406">
        <v>300</v>
      </c>
      <c r="B14" s="428" t="s">
        <v>10788</v>
      </c>
      <c r="C14" s="1112">
        <v>9</v>
      </c>
      <c r="D14" s="1842"/>
      <c r="E14" s="24">
        <f t="shared" si="0"/>
        <v>0</v>
      </c>
    </row>
    <row r="15" spans="1:5" ht="20.100000000000001" customHeight="1">
      <c r="A15" s="347">
        <v>6000</v>
      </c>
      <c r="B15" s="428" t="s">
        <v>10790</v>
      </c>
      <c r="C15" s="427">
        <v>1</v>
      </c>
      <c r="D15" s="1842"/>
      <c r="E15" s="24">
        <f t="shared" si="0"/>
        <v>0</v>
      </c>
    </row>
    <row r="16" spans="1:5" ht="20.100000000000001" customHeight="1">
      <c r="A16" s="406">
        <v>200</v>
      </c>
      <c r="B16" s="428" t="s">
        <v>10189</v>
      </c>
      <c r="C16" s="427">
        <v>1</v>
      </c>
      <c r="D16" s="1842"/>
      <c r="E16" s="24">
        <f t="shared" si="0"/>
        <v>0</v>
      </c>
    </row>
    <row r="17" spans="1:5" ht="20.100000000000001" customHeight="1">
      <c r="A17" s="406">
        <v>2200</v>
      </c>
      <c r="B17" s="428" t="s">
        <v>21978</v>
      </c>
      <c r="C17" s="1112">
        <v>2</v>
      </c>
      <c r="D17" s="1842"/>
      <c r="E17" s="24">
        <f t="shared" si="0"/>
        <v>0</v>
      </c>
    </row>
    <row r="18" spans="1:5" ht="20.100000000000001" customHeight="1">
      <c r="A18" s="347">
        <v>15000</v>
      </c>
      <c r="B18" s="428" t="s">
        <v>9896</v>
      </c>
      <c r="C18" s="426">
        <v>6</v>
      </c>
      <c r="D18" s="1842"/>
      <c r="E18" s="24">
        <f t="shared" si="0"/>
        <v>0</v>
      </c>
    </row>
    <row r="19" spans="1:5" ht="20.100000000000001" customHeight="1">
      <c r="A19" s="347">
        <v>3000</v>
      </c>
      <c r="B19" s="428" t="s">
        <v>9897</v>
      </c>
      <c r="C19" s="426">
        <v>2</v>
      </c>
      <c r="D19" s="1842"/>
      <c r="E19" s="24">
        <f t="shared" si="0"/>
        <v>0</v>
      </c>
    </row>
    <row r="20" spans="1:5" ht="20.100000000000001" customHeight="1">
      <c r="A20" s="347">
        <v>3000</v>
      </c>
      <c r="B20" s="428" t="s">
        <v>11852</v>
      </c>
      <c r="C20" s="426">
        <v>2</v>
      </c>
      <c r="D20" s="1842"/>
      <c r="E20" s="24">
        <f t="shared" si="0"/>
        <v>0</v>
      </c>
    </row>
    <row r="21" spans="1:5" ht="20.100000000000001" customHeight="1">
      <c r="A21" s="347">
        <v>5000</v>
      </c>
      <c r="B21" s="428" t="s">
        <v>13247</v>
      </c>
      <c r="C21" s="562">
        <v>1</v>
      </c>
      <c r="D21" s="1842"/>
      <c r="E21" s="24">
        <f t="shared" si="0"/>
        <v>0</v>
      </c>
    </row>
    <row r="22" spans="1:5" ht="20.100000000000001" customHeight="1">
      <c r="A22" s="347">
        <v>4000</v>
      </c>
      <c r="B22" s="428" t="s">
        <v>12003</v>
      </c>
      <c r="C22" s="426">
        <v>3</v>
      </c>
      <c r="D22" s="1842"/>
      <c r="E22" s="24">
        <f t="shared" si="0"/>
        <v>0</v>
      </c>
    </row>
    <row r="23" spans="1:5" ht="20.100000000000001" customHeight="1">
      <c r="A23" s="347">
        <v>4000</v>
      </c>
      <c r="B23" s="428" t="s">
        <v>12004</v>
      </c>
      <c r="C23" s="426">
        <v>2</v>
      </c>
      <c r="D23" s="1842"/>
      <c r="E23" s="24">
        <f t="shared" si="0"/>
        <v>0</v>
      </c>
    </row>
    <row r="24" spans="1:5" ht="20.100000000000001" customHeight="1">
      <c r="A24" s="347">
        <v>50000</v>
      </c>
      <c r="B24" s="428" t="s">
        <v>9898</v>
      </c>
      <c r="C24" s="426">
        <v>1</v>
      </c>
      <c r="D24" s="1842"/>
      <c r="E24" s="24">
        <f t="shared" si="0"/>
        <v>0</v>
      </c>
    </row>
    <row r="25" spans="1:5" ht="20.100000000000001" customHeight="1">
      <c r="A25" s="347">
        <v>5000</v>
      </c>
      <c r="B25" s="428" t="s">
        <v>9899</v>
      </c>
      <c r="C25" s="426">
        <v>1</v>
      </c>
      <c r="D25" s="1842"/>
      <c r="E25" s="24">
        <f t="shared" si="0"/>
        <v>0</v>
      </c>
    </row>
    <row r="26" spans="1:5" ht="20.100000000000001" customHeight="1">
      <c r="A26" s="347">
        <v>3000</v>
      </c>
      <c r="B26" s="428" t="s">
        <v>12077</v>
      </c>
      <c r="C26" s="426">
        <v>2</v>
      </c>
      <c r="D26" s="1842"/>
      <c r="E26" s="24">
        <f t="shared" si="0"/>
        <v>0</v>
      </c>
    </row>
    <row r="27" spans="1:5" ht="20.100000000000001" customHeight="1">
      <c r="A27" s="347">
        <v>700</v>
      </c>
      <c r="B27" s="428" t="s">
        <v>9900</v>
      </c>
      <c r="C27" s="426">
        <v>6</v>
      </c>
      <c r="D27" s="1842"/>
      <c r="E27" s="24">
        <f t="shared" si="0"/>
        <v>0</v>
      </c>
    </row>
    <row r="28" spans="1:5" ht="20.100000000000001" customHeight="1">
      <c r="A28" s="347">
        <v>35000</v>
      </c>
      <c r="B28" s="428" t="s">
        <v>9901</v>
      </c>
      <c r="C28" s="426">
        <v>1</v>
      </c>
      <c r="D28" s="1842"/>
      <c r="E28" s="24">
        <f t="shared" si="0"/>
        <v>0</v>
      </c>
    </row>
    <row r="29" spans="1:5" ht="20.100000000000001" customHeight="1">
      <c r="A29" s="347">
        <v>10000</v>
      </c>
      <c r="B29" s="428" t="s">
        <v>11853</v>
      </c>
      <c r="C29" s="426">
        <v>1</v>
      </c>
      <c r="D29" s="1842"/>
      <c r="E29" s="24">
        <f t="shared" si="0"/>
        <v>0</v>
      </c>
    </row>
    <row r="30" spans="1:5" ht="20.100000000000001" customHeight="1">
      <c r="A30" s="347">
        <v>20000</v>
      </c>
      <c r="B30" s="2466" t="s">
        <v>9790</v>
      </c>
      <c r="C30" s="1829">
        <v>1</v>
      </c>
      <c r="D30" s="1842"/>
      <c r="E30" s="24">
        <f t="shared" si="0"/>
        <v>0</v>
      </c>
    </row>
    <row r="31" spans="1:5" ht="20.100000000000001" customHeight="1">
      <c r="A31" s="406">
        <v>25</v>
      </c>
      <c r="B31" s="2466" t="s">
        <v>9305</v>
      </c>
      <c r="C31" s="1829">
        <v>1</v>
      </c>
      <c r="D31" s="1842"/>
      <c r="E31" s="24">
        <f t="shared" si="0"/>
        <v>0</v>
      </c>
    </row>
    <row r="32" spans="1:5" ht="20.100000000000001" customHeight="1">
      <c r="A32" s="406">
        <v>25</v>
      </c>
      <c r="B32" s="2466" t="s">
        <v>9302</v>
      </c>
      <c r="C32" s="1829">
        <v>1</v>
      </c>
      <c r="D32" s="1842"/>
      <c r="E32" s="24">
        <f t="shared" si="0"/>
        <v>0</v>
      </c>
    </row>
    <row r="33" spans="1:5" ht="20.100000000000001" customHeight="1">
      <c r="A33" s="406">
        <v>25</v>
      </c>
      <c r="B33" s="2466" t="s">
        <v>9308</v>
      </c>
      <c r="C33" s="1829">
        <v>1</v>
      </c>
      <c r="D33" s="1842"/>
      <c r="E33" s="24">
        <f t="shared" si="0"/>
        <v>0</v>
      </c>
    </row>
    <row r="34" spans="1:5" ht="20.100000000000001" customHeight="1">
      <c r="A34" s="406">
        <v>25</v>
      </c>
      <c r="B34" s="2466" t="s">
        <v>9307</v>
      </c>
      <c r="C34" s="1829">
        <v>1</v>
      </c>
      <c r="D34" s="1842"/>
      <c r="E34" s="24">
        <f t="shared" si="0"/>
        <v>0</v>
      </c>
    </row>
    <row r="35" spans="1:5" ht="20.100000000000001" customHeight="1">
      <c r="A35" s="406">
        <v>25</v>
      </c>
      <c r="B35" s="2466" t="s">
        <v>9304</v>
      </c>
      <c r="C35" s="1829">
        <v>1</v>
      </c>
      <c r="D35" s="1842"/>
      <c r="E35" s="24">
        <f t="shared" si="0"/>
        <v>0</v>
      </c>
    </row>
    <row r="36" spans="1:5" ht="20.100000000000001" customHeight="1">
      <c r="A36" s="406">
        <v>25</v>
      </c>
      <c r="B36" s="2466" t="s">
        <v>9306</v>
      </c>
      <c r="C36" s="1829">
        <v>1</v>
      </c>
      <c r="D36" s="1842"/>
      <c r="E36" s="24">
        <f t="shared" si="0"/>
        <v>0</v>
      </c>
    </row>
    <row r="37" spans="1:5" ht="20.100000000000001" customHeight="1">
      <c r="A37" s="406">
        <v>25</v>
      </c>
      <c r="B37" s="2466" t="s">
        <v>9303</v>
      </c>
      <c r="C37" s="1829">
        <v>1</v>
      </c>
      <c r="D37" s="1842"/>
      <c r="E37" s="24">
        <f t="shared" si="0"/>
        <v>0</v>
      </c>
    </row>
    <row r="38" spans="1:5" ht="20.100000000000001" customHeight="1">
      <c r="A38" s="853">
        <v>300</v>
      </c>
      <c r="B38" s="2466" t="s">
        <v>9296</v>
      </c>
      <c r="C38" s="2955">
        <v>1</v>
      </c>
      <c r="D38" s="1842"/>
      <c r="E38" s="24">
        <f t="shared" si="0"/>
        <v>0</v>
      </c>
    </row>
    <row r="39" spans="1:5" ht="20.100000000000001" customHeight="1">
      <c r="A39" s="853">
        <v>300</v>
      </c>
      <c r="B39" s="2466" t="s">
        <v>9295</v>
      </c>
      <c r="C39" s="2955">
        <v>1</v>
      </c>
      <c r="D39" s="1842"/>
      <c r="E39" s="24">
        <f t="shared" si="0"/>
        <v>0</v>
      </c>
    </row>
    <row r="40" spans="1:5" ht="20.100000000000001" customHeight="1">
      <c r="A40" s="853">
        <v>300</v>
      </c>
      <c r="B40" s="2466" t="s">
        <v>11854</v>
      </c>
      <c r="C40" s="2955">
        <v>1</v>
      </c>
      <c r="D40" s="1842"/>
      <c r="E40" s="24">
        <f t="shared" si="0"/>
        <v>0</v>
      </c>
    </row>
    <row r="41" spans="1:5" ht="20.100000000000001" customHeight="1">
      <c r="A41" s="347">
        <v>2500</v>
      </c>
      <c r="B41" s="2466" t="s">
        <v>14490</v>
      </c>
      <c r="C41" s="1829">
        <v>1</v>
      </c>
      <c r="D41" s="1842"/>
      <c r="E41" s="24">
        <f t="shared" si="0"/>
        <v>0</v>
      </c>
    </row>
    <row r="42" spans="1:5" ht="20.100000000000001" customHeight="1">
      <c r="A42" s="229"/>
      <c r="B42" s="2466" t="s">
        <v>21360</v>
      </c>
      <c r="C42" s="1946">
        <v>2</v>
      </c>
      <c r="D42" s="1842"/>
      <c r="E42" s="24">
        <f t="shared" si="0"/>
        <v>0</v>
      </c>
    </row>
    <row r="43" spans="1:5" ht="20.100000000000001" customHeight="1">
      <c r="A43" s="862">
        <v>250</v>
      </c>
      <c r="B43" s="2466" t="s">
        <v>25847</v>
      </c>
      <c r="C43" s="2981">
        <v>1</v>
      </c>
      <c r="D43" s="1842"/>
      <c r="E43" s="24">
        <f t="shared" si="0"/>
        <v>0</v>
      </c>
    </row>
    <row r="44" spans="1:5" ht="20.100000000000001" customHeight="1">
      <c r="A44" s="862">
        <v>250</v>
      </c>
      <c r="B44" s="2466" t="s">
        <v>25845</v>
      </c>
      <c r="C44" s="2981">
        <v>9</v>
      </c>
      <c r="D44" s="1842"/>
      <c r="E44" s="24">
        <f t="shared" si="0"/>
        <v>0</v>
      </c>
    </row>
    <row r="45" spans="1:5" ht="20.100000000000001" customHeight="1">
      <c r="A45" s="347">
        <v>3000</v>
      </c>
      <c r="B45" s="2466" t="s">
        <v>15998</v>
      </c>
      <c r="C45" s="1829">
        <v>1</v>
      </c>
      <c r="D45" s="1842"/>
      <c r="E45" s="24">
        <f t="shared" si="0"/>
        <v>0</v>
      </c>
    </row>
    <row r="46" spans="1:5" ht="20.100000000000001" customHeight="1">
      <c r="A46" s="347">
        <v>1000</v>
      </c>
      <c r="B46" s="2466" t="s">
        <v>10197</v>
      </c>
      <c r="C46" s="1829">
        <v>1</v>
      </c>
      <c r="D46" s="1842"/>
      <c r="E46" s="24">
        <f t="shared" si="0"/>
        <v>0</v>
      </c>
    </row>
    <row r="47" spans="1:5" ht="20.100000000000001" customHeight="1">
      <c r="A47" s="239">
        <v>15000</v>
      </c>
      <c r="B47" s="29" t="s">
        <v>16147</v>
      </c>
      <c r="C47" s="246">
        <v>1</v>
      </c>
      <c r="D47" s="1842"/>
      <c r="E47" s="24">
        <f t="shared" si="0"/>
        <v>0</v>
      </c>
    </row>
    <row r="48" spans="1:5" ht="20.100000000000001" customHeight="1">
      <c r="A48" s="406">
        <v>500</v>
      </c>
      <c r="B48" s="22" t="s">
        <v>11855</v>
      </c>
      <c r="C48" s="246">
        <v>1</v>
      </c>
      <c r="D48" s="1842"/>
      <c r="E48" s="24">
        <f t="shared" si="0"/>
        <v>0</v>
      </c>
    </row>
    <row r="49" spans="1:5" ht="20.100000000000001" customHeight="1">
      <c r="A49" s="406">
        <v>150</v>
      </c>
      <c r="B49" s="22" t="s">
        <v>11856</v>
      </c>
      <c r="C49" s="246">
        <v>1</v>
      </c>
      <c r="D49" s="1842"/>
      <c r="E49" s="24">
        <f t="shared" si="0"/>
        <v>0</v>
      </c>
    </row>
    <row r="50" spans="1:5" ht="20.100000000000001" customHeight="1">
      <c r="A50" s="406">
        <v>350</v>
      </c>
      <c r="B50" s="22" t="s">
        <v>7494</v>
      </c>
      <c r="C50" s="206">
        <v>1</v>
      </c>
      <c r="D50" s="1842"/>
      <c r="E50" s="24">
        <f t="shared" si="0"/>
        <v>0</v>
      </c>
    </row>
    <row r="51" spans="1:5" ht="20.100000000000001" customHeight="1">
      <c r="A51" s="239">
        <v>3500</v>
      </c>
      <c r="B51" s="22" t="s">
        <v>11857</v>
      </c>
      <c r="C51" s="246">
        <v>1</v>
      </c>
      <c r="D51" s="1842"/>
      <c r="E51" s="24">
        <f t="shared" si="0"/>
        <v>0</v>
      </c>
    </row>
    <row r="52" spans="1:5" ht="20.100000000000001" customHeight="1">
      <c r="A52" s="239">
        <v>3500</v>
      </c>
      <c r="B52" s="22" t="s">
        <v>11858</v>
      </c>
      <c r="C52" s="206">
        <v>2</v>
      </c>
      <c r="D52" s="1842"/>
      <c r="E52" s="24">
        <f t="shared" si="0"/>
        <v>0</v>
      </c>
    </row>
    <row r="53" spans="1:5" ht="20.100000000000001" customHeight="1">
      <c r="A53" s="229">
        <v>7000</v>
      </c>
      <c r="B53" s="22" t="s">
        <v>11859</v>
      </c>
      <c r="C53" s="206">
        <v>1</v>
      </c>
      <c r="D53" s="1842"/>
      <c r="E53" s="24">
        <f t="shared" si="0"/>
        <v>0</v>
      </c>
    </row>
    <row r="54" spans="1:5" ht="20.100000000000001" customHeight="1">
      <c r="A54" s="239">
        <v>2000</v>
      </c>
      <c r="B54" s="22" t="s">
        <v>11860</v>
      </c>
      <c r="C54" s="206">
        <v>2</v>
      </c>
      <c r="D54" s="1842"/>
      <c r="E54" s="24">
        <f t="shared" si="0"/>
        <v>0</v>
      </c>
    </row>
    <row r="55" spans="1:5" ht="20.100000000000001" customHeight="1">
      <c r="A55" s="239">
        <v>3500</v>
      </c>
      <c r="B55" s="22" t="s">
        <v>11861</v>
      </c>
      <c r="C55" s="206">
        <v>1</v>
      </c>
      <c r="D55" s="1842"/>
      <c r="E55" s="24">
        <f t="shared" si="0"/>
        <v>0</v>
      </c>
    </row>
    <row r="56" spans="1:5" ht="20.100000000000001" customHeight="1">
      <c r="A56" s="239">
        <v>12000</v>
      </c>
      <c r="B56" s="22" t="s">
        <v>7841</v>
      </c>
      <c r="C56" s="206">
        <v>1</v>
      </c>
      <c r="D56" s="1842"/>
      <c r="E56" s="24">
        <f t="shared" si="0"/>
        <v>0</v>
      </c>
    </row>
    <row r="57" spans="1:5" ht="20.100000000000001" customHeight="1">
      <c r="A57" s="239">
        <v>1500</v>
      </c>
      <c r="B57" s="319" t="s">
        <v>11862</v>
      </c>
      <c r="C57" s="206">
        <v>3</v>
      </c>
      <c r="D57" s="1842"/>
      <c r="E57" s="24">
        <f t="shared" si="0"/>
        <v>0</v>
      </c>
    </row>
    <row r="58" spans="1:5" ht="20.100000000000001" customHeight="1">
      <c r="A58" s="239">
        <v>4000</v>
      </c>
      <c r="B58" s="336" t="s">
        <v>7813</v>
      </c>
      <c r="C58" s="320">
        <v>5</v>
      </c>
      <c r="D58" s="1842"/>
      <c r="E58" s="24">
        <f t="shared" si="0"/>
        <v>0</v>
      </c>
    </row>
    <row r="59" spans="1:5" ht="20.100000000000001" customHeight="1">
      <c r="A59" s="239">
        <v>1300</v>
      </c>
      <c r="B59" s="336" t="s">
        <v>7814</v>
      </c>
      <c r="C59" s="320">
        <v>4</v>
      </c>
      <c r="D59" s="1842"/>
      <c r="E59" s="24">
        <f t="shared" si="0"/>
        <v>0</v>
      </c>
    </row>
    <row r="60" spans="1:5" ht="20.100000000000001" customHeight="1">
      <c r="A60" s="239">
        <v>1300</v>
      </c>
      <c r="B60" s="336" t="s">
        <v>10852</v>
      </c>
      <c r="C60" s="490">
        <v>2</v>
      </c>
      <c r="D60" s="1842"/>
      <c r="E60" s="24">
        <f t="shared" si="0"/>
        <v>0</v>
      </c>
    </row>
    <row r="61" spans="1:5" ht="20.100000000000001" customHeight="1">
      <c r="A61" s="239">
        <v>5000</v>
      </c>
      <c r="B61" s="22" t="s">
        <v>7815</v>
      </c>
      <c r="C61" s="320">
        <v>1</v>
      </c>
      <c r="D61" s="1842"/>
      <c r="E61" s="24">
        <f t="shared" si="0"/>
        <v>0</v>
      </c>
    </row>
    <row r="62" spans="1:5" ht="20.100000000000001" customHeight="1">
      <c r="A62" s="239">
        <v>2500</v>
      </c>
      <c r="B62" s="22" t="s">
        <v>7817</v>
      </c>
      <c r="C62" s="320">
        <v>1</v>
      </c>
      <c r="D62" s="1842"/>
      <c r="E62" s="24">
        <f t="shared" si="0"/>
        <v>0</v>
      </c>
    </row>
    <row r="63" spans="1:5" ht="20.100000000000001" customHeight="1">
      <c r="A63" s="239">
        <v>4000</v>
      </c>
      <c r="B63" s="22" t="s">
        <v>7816</v>
      </c>
      <c r="C63" s="320">
        <v>4</v>
      </c>
      <c r="D63" s="1842"/>
      <c r="E63" s="24">
        <f t="shared" si="0"/>
        <v>0</v>
      </c>
    </row>
    <row r="64" spans="1:5" ht="20.100000000000001" customHeight="1">
      <c r="A64" s="239">
        <v>2000</v>
      </c>
      <c r="B64" s="22" t="s">
        <v>7818</v>
      </c>
      <c r="C64" s="320">
        <v>1</v>
      </c>
      <c r="D64" s="1842"/>
      <c r="E64" s="24">
        <f t="shared" si="0"/>
        <v>0</v>
      </c>
    </row>
    <row r="65" spans="1:5" ht="20.100000000000001" customHeight="1">
      <c r="A65" s="239">
        <v>2000</v>
      </c>
      <c r="B65" s="22" t="s">
        <v>7819</v>
      </c>
      <c r="C65" s="320">
        <v>1</v>
      </c>
      <c r="D65" s="1842"/>
      <c r="E65" s="24">
        <f t="shared" si="0"/>
        <v>0</v>
      </c>
    </row>
    <row r="66" spans="1:5" ht="20.100000000000001" customHeight="1">
      <c r="A66" s="239">
        <v>2000</v>
      </c>
      <c r="B66" s="22" t="s">
        <v>7844</v>
      </c>
      <c r="C66" s="320">
        <v>5</v>
      </c>
      <c r="D66" s="1842"/>
      <c r="E66" s="24">
        <f t="shared" si="0"/>
        <v>0</v>
      </c>
    </row>
    <row r="67" spans="1:5" ht="20.100000000000001" customHeight="1">
      <c r="A67" s="239">
        <v>4000</v>
      </c>
      <c r="B67" s="22" t="s">
        <v>7840</v>
      </c>
      <c r="C67" s="320">
        <v>4</v>
      </c>
      <c r="D67" s="1842"/>
      <c r="E67" s="24">
        <f t="shared" si="0"/>
        <v>0</v>
      </c>
    </row>
    <row r="68" spans="1:5" ht="20.100000000000001" customHeight="1">
      <c r="A68" s="239">
        <v>10000</v>
      </c>
      <c r="B68" s="22" t="s">
        <v>7842</v>
      </c>
      <c r="C68" s="320">
        <v>2</v>
      </c>
      <c r="D68" s="1842"/>
      <c r="E68" s="24">
        <f t="shared" si="0"/>
        <v>0</v>
      </c>
    </row>
    <row r="69" spans="1:5" ht="20.100000000000001" customHeight="1">
      <c r="A69" s="239">
        <v>5000</v>
      </c>
      <c r="B69" s="22" t="s">
        <v>7845</v>
      </c>
      <c r="C69" s="320">
        <v>1</v>
      </c>
      <c r="D69" s="1842"/>
      <c r="E69" s="24">
        <f t="shared" si="0"/>
        <v>0</v>
      </c>
    </row>
    <row r="70" spans="1:5" ht="20.100000000000001" customHeight="1">
      <c r="A70" s="239">
        <v>5000</v>
      </c>
      <c r="B70" s="22" t="s">
        <v>7846</v>
      </c>
      <c r="C70" s="320">
        <v>2</v>
      </c>
      <c r="D70" s="1842"/>
      <c r="E70" s="24">
        <f t="shared" ref="E70:E133" si="1">D70*A70</f>
        <v>0</v>
      </c>
    </row>
    <row r="71" spans="1:5" ht="20.100000000000001" customHeight="1">
      <c r="A71" s="239">
        <v>2000</v>
      </c>
      <c r="B71" s="22" t="s">
        <v>16324</v>
      </c>
      <c r="C71" s="320">
        <v>1</v>
      </c>
      <c r="D71" s="1842"/>
      <c r="E71" s="24">
        <f t="shared" si="1"/>
        <v>0</v>
      </c>
    </row>
    <row r="72" spans="1:5" ht="20.100000000000001" customHeight="1">
      <c r="A72" s="239">
        <v>2500</v>
      </c>
      <c r="B72" s="22" t="s">
        <v>7847</v>
      </c>
      <c r="C72" s="320">
        <v>3</v>
      </c>
      <c r="D72" s="1842"/>
      <c r="E72" s="24">
        <f t="shared" si="1"/>
        <v>0</v>
      </c>
    </row>
    <row r="73" spans="1:5" ht="20.100000000000001" customHeight="1">
      <c r="A73" s="239">
        <v>1200</v>
      </c>
      <c r="B73" s="22" t="s">
        <v>9813</v>
      </c>
      <c r="C73" s="320">
        <v>2</v>
      </c>
      <c r="D73" s="1842"/>
      <c r="E73" s="24">
        <f t="shared" si="1"/>
        <v>0</v>
      </c>
    </row>
    <row r="74" spans="1:5" ht="20.100000000000001" customHeight="1">
      <c r="A74" s="239">
        <v>1500</v>
      </c>
      <c r="B74" s="22" t="s">
        <v>9814</v>
      </c>
      <c r="C74" s="320">
        <v>2</v>
      </c>
      <c r="D74" s="1842"/>
      <c r="E74" s="24">
        <f t="shared" si="1"/>
        <v>0</v>
      </c>
    </row>
    <row r="75" spans="1:5" ht="20.100000000000001" customHeight="1">
      <c r="A75" s="239">
        <v>1500</v>
      </c>
      <c r="B75" s="22" t="s">
        <v>7259</v>
      </c>
      <c r="C75" s="206">
        <v>1</v>
      </c>
      <c r="D75" s="1842"/>
      <c r="E75" s="24">
        <f t="shared" si="1"/>
        <v>0</v>
      </c>
    </row>
    <row r="76" spans="1:5" ht="20.100000000000001" customHeight="1">
      <c r="A76" s="229">
        <v>2000</v>
      </c>
      <c r="B76" s="142" t="s">
        <v>14992</v>
      </c>
      <c r="C76" s="206">
        <v>1</v>
      </c>
      <c r="D76" s="503"/>
      <c r="E76" s="24">
        <f t="shared" si="1"/>
        <v>0</v>
      </c>
    </row>
    <row r="77" spans="1:5" ht="20.100000000000001" customHeight="1">
      <c r="A77" s="229">
        <v>2000</v>
      </c>
      <c r="B77" s="112" t="s">
        <v>11863</v>
      </c>
      <c r="C77" s="206">
        <v>1</v>
      </c>
      <c r="D77" s="503"/>
      <c r="E77" s="24">
        <f t="shared" si="1"/>
        <v>0</v>
      </c>
    </row>
    <row r="78" spans="1:5" ht="20.100000000000001" customHeight="1">
      <c r="A78" s="229">
        <v>1500</v>
      </c>
      <c r="B78" s="43" t="s">
        <v>48829</v>
      </c>
      <c r="C78" s="320">
        <v>1</v>
      </c>
      <c r="D78" s="503"/>
      <c r="E78" s="24">
        <f t="shared" si="1"/>
        <v>0</v>
      </c>
    </row>
    <row r="79" spans="1:5" ht="20.100000000000001" customHeight="1">
      <c r="A79" s="406">
        <v>40</v>
      </c>
      <c r="B79" s="22" t="s">
        <v>5780</v>
      </c>
      <c r="C79" s="206">
        <v>1</v>
      </c>
      <c r="D79" s="1842"/>
      <c r="E79" s="24">
        <f t="shared" si="1"/>
        <v>0</v>
      </c>
    </row>
    <row r="80" spans="1:5" ht="20.100000000000001" customHeight="1">
      <c r="A80" s="406">
        <v>40</v>
      </c>
      <c r="B80" s="22" t="s">
        <v>5781</v>
      </c>
      <c r="C80" s="206">
        <v>1</v>
      </c>
      <c r="D80" s="1842"/>
      <c r="E80" s="24">
        <f t="shared" si="1"/>
        <v>0</v>
      </c>
    </row>
    <row r="81" spans="1:5" ht="20.100000000000001" customHeight="1">
      <c r="A81" s="406">
        <v>40</v>
      </c>
      <c r="B81" s="22" t="s">
        <v>5779</v>
      </c>
      <c r="C81" s="206">
        <v>1</v>
      </c>
      <c r="D81" s="1842"/>
      <c r="E81" s="24">
        <f t="shared" si="1"/>
        <v>0</v>
      </c>
    </row>
    <row r="82" spans="1:5" ht="20.100000000000001" customHeight="1">
      <c r="A82" s="406">
        <v>40</v>
      </c>
      <c r="B82" s="22" t="s">
        <v>5782</v>
      </c>
      <c r="C82" s="206">
        <v>1</v>
      </c>
      <c r="D82" s="1842"/>
      <c r="E82" s="24">
        <f t="shared" si="1"/>
        <v>0</v>
      </c>
    </row>
    <row r="83" spans="1:5" ht="20.100000000000001" customHeight="1">
      <c r="A83" s="406">
        <v>40</v>
      </c>
      <c r="B83" s="22" t="s">
        <v>4943</v>
      </c>
      <c r="C83" s="206">
        <v>3</v>
      </c>
      <c r="D83" s="1842"/>
      <c r="E83" s="24">
        <f t="shared" si="1"/>
        <v>0</v>
      </c>
    </row>
    <row r="84" spans="1:5" ht="20.100000000000001" customHeight="1">
      <c r="A84" s="406">
        <v>70</v>
      </c>
      <c r="B84" s="22" t="s">
        <v>3482</v>
      </c>
      <c r="C84" s="78">
        <v>50</v>
      </c>
      <c r="D84" s="1842"/>
      <c r="E84" s="24">
        <f t="shared" si="1"/>
        <v>0</v>
      </c>
    </row>
    <row r="85" spans="1:5" ht="20.100000000000001" customHeight="1">
      <c r="A85" s="229">
        <v>1200</v>
      </c>
      <c r="B85" s="121" t="s">
        <v>12538</v>
      </c>
      <c r="C85" s="70">
        <v>200</v>
      </c>
      <c r="D85" s="503"/>
      <c r="E85" s="24">
        <f t="shared" si="1"/>
        <v>0</v>
      </c>
    </row>
    <row r="86" spans="1:5" ht="20.100000000000001" customHeight="1">
      <c r="A86" s="406">
        <v>70</v>
      </c>
      <c r="B86" s="121" t="s">
        <v>2342</v>
      </c>
      <c r="C86" s="78">
        <v>1</v>
      </c>
      <c r="D86" s="503"/>
      <c r="E86" s="24">
        <f t="shared" si="1"/>
        <v>0</v>
      </c>
    </row>
    <row r="87" spans="1:5" ht="20.100000000000001" customHeight="1">
      <c r="A87" s="406">
        <v>200</v>
      </c>
      <c r="B87" s="121" t="s">
        <v>4877</v>
      </c>
      <c r="C87" s="206">
        <v>1</v>
      </c>
      <c r="D87" s="503"/>
      <c r="E87" s="24">
        <f t="shared" si="1"/>
        <v>0</v>
      </c>
    </row>
    <row r="88" spans="1:5" ht="20.100000000000001" customHeight="1">
      <c r="A88" s="406">
        <v>150</v>
      </c>
      <c r="B88" s="111" t="s">
        <v>18964</v>
      </c>
      <c r="C88" s="63">
        <v>10</v>
      </c>
      <c r="D88" s="503"/>
      <c r="E88" s="24">
        <f t="shared" si="1"/>
        <v>0</v>
      </c>
    </row>
    <row r="89" spans="1:5" ht="20.100000000000001" customHeight="1">
      <c r="A89" s="406">
        <v>500</v>
      </c>
      <c r="B89" s="111" t="s">
        <v>18965</v>
      </c>
      <c r="C89" s="63">
        <v>1</v>
      </c>
      <c r="D89" s="503"/>
      <c r="E89" s="24">
        <f t="shared" si="1"/>
        <v>0</v>
      </c>
    </row>
    <row r="90" spans="1:5" ht="20.100000000000001" customHeight="1">
      <c r="A90" s="229">
        <v>1000</v>
      </c>
      <c r="B90" s="111" t="s">
        <v>18967</v>
      </c>
      <c r="C90" s="63">
        <v>1</v>
      </c>
      <c r="D90" s="503"/>
      <c r="E90" s="24">
        <f t="shared" si="1"/>
        <v>0</v>
      </c>
    </row>
    <row r="91" spans="1:5" ht="20.100000000000001" customHeight="1">
      <c r="A91" s="229">
        <v>2000</v>
      </c>
      <c r="B91" s="111" t="s">
        <v>18966</v>
      </c>
      <c r="C91" s="63">
        <v>1</v>
      </c>
      <c r="D91" s="503"/>
      <c r="E91" s="24">
        <f t="shared" si="1"/>
        <v>0</v>
      </c>
    </row>
    <row r="92" spans="1:5" ht="20.100000000000001" customHeight="1">
      <c r="A92" s="229">
        <v>2800</v>
      </c>
      <c r="B92" s="111" t="s">
        <v>18968</v>
      </c>
      <c r="C92" s="63">
        <v>1</v>
      </c>
      <c r="D92" s="503"/>
      <c r="E92" s="24">
        <f t="shared" si="1"/>
        <v>0</v>
      </c>
    </row>
    <row r="93" spans="1:5" ht="20.100000000000001" customHeight="1">
      <c r="A93" s="229">
        <v>5000</v>
      </c>
      <c r="B93" s="111" t="s">
        <v>11864</v>
      </c>
      <c r="C93" s="63">
        <v>1</v>
      </c>
      <c r="D93" s="503"/>
      <c r="E93" s="24">
        <f t="shared" si="1"/>
        <v>0</v>
      </c>
    </row>
    <row r="94" spans="1:5" ht="20.100000000000001" customHeight="1">
      <c r="A94" s="406">
        <v>60</v>
      </c>
      <c r="B94" s="90" t="s">
        <v>8404</v>
      </c>
      <c r="C94" s="78">
        <v>1</v>
      </c>
      <c r="D94" s="503"/>
      <c r="E94" s="24">
        <f t="shared" si="1"/>
        <v>0</v>
      </c>
    </row>
    <row r="95" spans="1:5" ht="20.100000000000001" customHeight="1">
      <c r="A95" s="406">
        <v>40</v>
      </c>
      <c r="B95" s="90" t="s">
        <v>14644</v>
      </c>
      <c r="C95" s="78">
        <v>1</v>
      </c>
      <c r="D95" s="503"/>
      <c r="E95" s="24">
        <f t="shared" si="1"/>
        <v>0</v>
      </c>
    </row>
    <row r="96" spans="1:5" ht="20.100000000000001" customHeight="1">
      <c r="A96" s="406">
        <v>40</v>
      </c>
      <c r="B96" s="90" t="s">
        <v>14643</v>
      </c>
      <c r="C96" s="78">
        <v>1</v>
      </c>
      <c r="D96" s="503"/>
      <c r="E96" s="24">
        <f t="shared" si="1"/>
        <v>0</v>
      </c>
    </row>
    <row r="97" spans="1:5" ht="20.100000000000001" customHeight="1">
      <c r="A97" s="406">
        <v>40</v>
      </c>
      <c r="B97" s="90" t="s">
        <v>14642</v>
      </c>
      <c r="C97" s="78">
        <v>1</v>
      </c>
      <c r="D97" s="503"/>
      <c r="E97" s="24">
        <f t="shared" si="1"/>
        <v>0</v>
      </c>
    </row>
    <row r="98" spans="1:5" ht="20.100000000000001" customHeight="1">
      <c r="A98" s="406">
        <v>60</v>
      </c>
      <c r="B98" s="90" t="s">
        <v>14639</v>
      </c>
      <c r="C98" s="78">
        <v>1</v>
      </c>
      <c r="D98" s="503"/>
      <c r="E98" s="24">
        <f t="shared" si="1"/>
        <v>0</v>
      </c>
    </row>
    <row r="99" spans="1:5" ht="20.100000000000001" customHeight="1">
      <c r="A99" s="406">
        <v>60</v>
      </c>
      <c r="B99" s="90" t="s">
        <v>14640</v>
      </c>
      <c r="C99" s="78">
        <v>1</v>
      </c>
      <c r="D99" s="503"/>
      <c r="E99" s="24">
        <f t="shared" si="1"/>
        <v>0</v>
      </c>
    </row>
    <row r="100" spans="1:5" ht="20.100000000000001" customHeight="1">
      <c r="A100" s="406">
        <v>60</v>
      </c>
      <c r="B100" s="90" t="s">
        <v>14641</v>
      </c>
      <c r="C100" s="78">
        <v>2</v>
      </c>
      <c r="D100" s="503"/>
      <c r="E100" s="24">
        <f t="shared" si="1"/>
        <v>0</v>
      </c>
    </row>
    <row r="101" spans="1:5" ht="20.100000000000001" customHeight="1">
      <c r="A101" s="406">
        <v>60</v>
      </c>
      <c r="B101" s="90" t="s">
        <v>14645</v>
      </c>
      <c r="C101" s="78">
        <v>1</v>
      </c>
      <c r="D101" s="503"/>
      <c r="E101" s="24">
        <f t="shared" si="1"/>
        <v>0</v>
      </c>
    </row>
    <row r="102" spans="1:5" ht="20.100000000000001" customHeight="1">
      <c r="A102" s="229">
        <v>900</v>
      </c>
      <c r="B102" s="359" t="s">
        <v>9481</v>
      </c>
      <c r="C102" s="78">
        <v>1</v>
      </c>
      <c r="D102" s="503"/>
      <c r="E102" s="24">
        <f t="shared" si="1"/>
        <v>0</v>
      </c>
    </row>
    <row r="103" spans="1:5" ht="20.100000000000001" customHeight="1">
      <c r="A103" s="229">
        <v>600</v>
      </c>
      <c r="B103" s="359" t="s">
        <v>9482</v>
      </c>
      <c r="C103" s="78">
        <v>1</v>
      </c>
      <c r="D103" s="503"/>
      <c r="E103" s="24">
        <f t="shared" si="1"/>
        <v>0</v>
      </c>
    </row>
    <row r="104" spans="1:5" ht="20.100000000000001" customHeight="1">
      <c r="A104" s="229">
        <v>1000</v>
      </c>
      <c r="B104" s="412" t="s">
        <v>9483</v>
      </c>
      <c r="C104" s="78">
        <v>1</v>
      </c>
      <c r="D104" s="503"/>
      <c r="E104" s="24">
        <f t="shared" si="1"/>
        <v>0</v>
      </c>
    </row>
    <row r="105" spans="1:5" ht="20.100000000000001" customHeight="1">
      <c r="A105" s="229">
        <v>1000</v>
      </c>
      <c r="B105" s="412" t="s">
        <v>9480</v>
      </c>
      <c r="C105" s="78">
        <v>1</v>
      </c>
      <c r="D105" s="503"/>
      <c r="E105" s="24">
        <f t="shared" si="1"/>
        <v>0</v>
      </c>
    </row>
    <row r="106" spans="1:5" ht="20.100000000000001" customHeight="1">
      <c r="A106" s="406">
        <v>250</v>
      </c>
      <c r="B106" s="412" t="s">
        <v>9477</v>
      </c>
      <c r="C106" s="78">
        <v>1</v>
      </c>
      <c r="D106" s="503"/>
      <c r="E106" s="24">
        <f t="shared" si="1"/>
        <v>0</v>
      </c>
    </row>
    <row r="107" spans="1:5" ht="20.100000000000001" customHeight="1">
      <c r="A107" s="406">
        <v>250</v>
      </c>
      <c r="B107" s="412" t="s">
        <v>9476</v>
      </c>
      <c r="C107" s="78">
        <v>1</v>
      </c>
      <c r="D107" s="503"/>
      <c r="E107" s="24">
        <f t="shared" si="1"/>
        <v>0</v>
      </c>
    </row>
    <row r="108" spans="1:5" ht="20.100000000000001" customHeight="1">
      <c r="A108" s="406">
        <v>250</v>
      </c>
      <c r="B108" s="90" t="s">
        <v>9478</v>
      </c>
      <c r="C108" s="78">
        <v>1</v>
      </c>
      <c r="D108" s="503"/>
      <c r="E108" s="24">
        <f t="shared" si="1"/>
        <v>0</v>
      </c>
    </row>
    <row r="109" spans="1:5" ht="20.100000000000001" customHeight="1">
      <c r="A109" s="406">
        <v>250</v>
      </c>
      <c r="B109" s="90" t="s">
        <v>9479</v>
      </c>
      <c r="C109" s="78">
        <v>1</v>
      </c>
      <c r="D109" s="503"/>
      <c r="E109" s="24">
        <f t="shared" si="1"/>
        <v>0</v>
      </c>
    </row>
    <row r="110" spans="1:5" ht="20.100000000000001" customHeight="1">
      <c r="A110" s="406">
        <v>70</v>
      </c>
      <c r="B110" s="22" t="s">
        <v>2571</v>
      </c>
      <c r="C110" s="78">
        <v>3</v>
      </c>
      <c r="D110" s="1842"/>
      <c r="E110" s="24">
        <f t="shared" si="1"/>
        <v>0</v>
      </c>
    </row>
    <row r="111" spans="1:5" ht="20.100000000000001" customHeight="1">
      <c r="A111" s="406">
        <v>70</v>
      </c>
      <c r="B111" s="22" t="s">
        <v>2569</v>
      </c>
      <c r="C111" s="78">
        <v>3</v>
      </c>
      <c r="D111" s="1842"/>
      <c r="E111" s="24">
        <f t="shared" si="1"/>
        <v>0</v>
      </c>
    </row>
    <row r="112" spans="1:5" ht="20.100000000000001" customHeight="1">
      <c r="A112" s="406">
        <v>70</v>
      </c>
      <c r="B112" s="22" t="s">
        <v>2570</v>
      </c>
      <c r="C112" s="78">
        <v>2</v>
      </c>
      <c r="D112" s="1842"/>
      <c r="E112" s="24">
        <f t="shared" si="1"/>
        <v>0</v>
      </c>
    </row>
    <row r="113" spans="1:5" ht="20.100000000000001" customHeight="1">
      <c r="A113" s="853">
        <v>50</v>
      </c>
      <c r="B113" s="111" t="s">
        <v>24108</v>
      </c>
      <c r="C113" s="490">
        <v>4</v>
      </c>
      <c r="D113" s="503"/>
      <c r="E113" s="24">
        <f t="shared" si="1"/>
        <v>0</v>
      </c>
    </row>
    <row r="114" spans="1:5" ht="20.100000000000001" customHeight="1">
      <c r="A114" s="853">
        <v>50</v>
      </c>
      <c r="B114" s="111" t="s">
        <v>24107</v>
      </c>
      <c r="C114" s="490">
        <v>8</v>
      </c>
      <c r="D114" s="503"/>
      <c r="E114" s="24">
        <f t="shared" si="1"/>
        <v>0</v>
      </c>
    </row>
    <row r="115" spans="1:5" ht="20.100000000000001" customHeight="1">
      <c r="A115" s="853">
        <v>50</v>
      </c>
      <c r="B115" s="111" t="s">
        <v>24110</v>
      </c>
      <c r="C115" s="490">
        <v>3</v>
      </c>
      <c r="D115" s="503"/>
      <c r="E115" s="24">
        <f t="shared" si="1"/>
        <v>0</v>
      </c>
    </row>
    <row r="116" spans="1:5" ht="20.100000000000001" customHeight="1">
      <c r="A116" s="853">
        <v>50</v>
      </c>
      <c r="B116" s="111" t="s">
        <v>24111</v>
      </c>
      <c r="C116" s="490">
        <v>24</v>
      </c>
      <c r="D116" s="503"/>
      <c r="E116" s="24">
        <f t="shared" si="1"/>
        <v>0</v>
      </c>
    </row>
    <row r="117" spans="1:5" ht="20.100000000000001" customHeight="1">
      <c r="A117" s="853">
        <v>50</v>
      </c>
      <c r="B117" s="111" t="s">
        <v>24109</v>
      </c>
      <c r="C117" s="490">
        <v>18</v>
      </c>
      <c r="D117" s="503"/>
      <c r="E117" s="24">
        <f t="shared" si="1"/>
        <v>0</v>
      </c>
    </row>
    <row r="118" spans="1:5" ht="20.100000000000001" customHeight="1">
      <c r="A118" s="853">
        <v>50</v>
      </c>
      <c r="B118" s="111" t="s">
        <v>24106</v>
      </c>
      <c r="C118" s="490">
        <v>41</v>
      </c>
      <c r="D118" s="503"/>
      <c r="E118" s="24">
        <f t="shared" si="1"/>
        <v>0</v>
      </c>
    </row>
    <row r="119" spans="1:5" ht="20.100000000000001" customHeight="1">
      <c r="A119" s="853">
        <v>50</v>
      </c>
      <c r="B119" s="111" t="s">
        <v>24105</v>
      </c>
      <c r="C119" s="490">
        <v>57</v>
      </c>
      <c r="D119" s="503"/>
      <c r="E119" s="24">
        <f t="shared" si="1"/>
        <v>0</v>
      </c>
    </row>
    <row r="120" spans="1:5" ht="20.100000000000001" customHeight="1">
      <c r="A120" s="853">
        <v>50</v>
      </c>
      <c r="B120" s="111" t="s">
        <v>24102</v>
      </c>
      <c r="C120" s="490">
        <v>1</v>
      </c>
      <c r="D120" s="503"/>
      <c r="E120" s="24">
        <f t="shared" si="1"/>
        <v>0</v>
      </c>
    </row>
    <row r="121" spans="1:5" ht="20.100000000000001" customHeight="1">
      <c r="A121" s="853">
        <v>50</v>
      </c>
      <c r="B121" s="111" t="s">
        <v>24100</v>
      </c>
      <c r="C121" s="490">
        <v>4</v>
      </c>
      <c r="D121" s="503"/>
      <c r="E121" s="24">
        <f t="shared" si="1"/>
        <v>0</v>
      </c>
    </row>
    <row r="122" spans="1:5" ht="20.100000000000001" customHeight="1">
      <c r="A122" s="853">
        <v>50</v>
      </c>
      <c r="B122" s="111" t="s">
        <v>24101</v>
      </c>
      <c r="C122" s="490">
        <v>9</v>
      </c>
      <c r="D122" s="503"/>
      <c r="E122" s="24">
        <f t="shared" si="1"/>
        <v>0</v>
      </c>
    </row>
    <row r="123" spans="1:5" ht="20.100000000000001" customHeight="1">
      <c r="A123" s="853">
        <v>50</v>
      </c>
      <c r="B123" s="111" t="s">
        <v>5785</v>
      </c>
      <c r="C123" s="63">
        <v>40</v>
      </c>
      <c r="D123" s="503"/>
      <c r="E123" s="24">
        <f t="shared" si="1"/>
        <v>0</v>
      </c>
    </row>
    <row r="124" spans="1:5" ht="20.100000000000001" customHeight="1">
      <c r="A124" s="853">
        <v>50</v>
      </c>
      <c r="B124" s="111" t="s">
        <v>24104</v>
      </c>
      <c r="C124" s="490">
        <v>3</v>
      </c>
      <c r="D124" s="503"/>
      <c r="E124" s="24">
        <f t="shared" si="1"/>
        <v>0</v>
      </c>
    </row>
    <row r="125" spans="1:5" ht="20.100000000000001" customHeight="1">
      <c r="A125" s="853">
        <v>50</v>
      </c>
      <c r="B125" s="111" t="s">
        <v>24103</v>
      </c>
      <c r="C125" s="490">
        <v>8</v>
      </c>
      <c r="D125" s="503"/>
      <c r="E125" s="24">
        <f t="shared" si="1"/>
        <v>0</v>
      </c>
    </row>
    <row r="126" spans="1:5" ht="20.100000000000001" customHeight="1">
      <c r="A126" s="406">
        <v>500</v>
      </c>
      <c r="B126" s="243" t="s">
        <v>9465</v>
      </c>
      <c r="C126" s="320">
        <v>2</v>
      </c>
      <c r="D126" s="503"/>
      <c r="E126" s="24">
        <f t="shared" si="1"/>
        <v>0</v>
      </c>
    </row>
    <row r="127" spans="1:5" ht="20.100000000000001" customHeight="1">
      <c r="A127" s="406">
        <v>500</v>
      </c>
      <c r="B127" s="243" t="s">
        <v>13133</v>
      </c>
      <c r="C127" s="320">
        <v>2</v>
      </c>
      <c r="D127" s="503"/>
      <c r="E127" s="24">
        <f t="shared" si="1"/>
        <v>0</v>
      </c>
    </row>
    <row r="128" spans="1:5" ht="20.100000000000001" customHeight="1">
      <c r="A128" s="406">
        <v>50</v>
      </c>
      <c r="B128" s="66" t="s">
        <v>5784</v>
      </c>
      <c r="C128" s="70">
        <v>4</v>
      </c>
      <c r="D128" s="503"/>
      <c r="E128" s="24">
        <f t="shared" si="1"/>
        <v>0</v>
      </c>
    </row>
    <row r="129" spans="1:5" ht="20.100000000000001" customHeight="1">
      <c r="A129" s="406">
        <v>80</v>
      </c>
      <c r="B129" s="111" t="s">
        <v>67</v>
      </c>
      <c r="C129" s="63">
        <v>24</v>
      </c>
      <c r="D129" s="503"/>
      <c r="E129" s="24">
        <f t="shared" si="1"/>
        <v>0</v>
      </c>
    </row>
    <row r="130" spans="1:5" ht="20.100000000000001" customHeight="1">
      <c r="A130" s="406">
        <v>80</v>
      </c>
      <c r="B130" s="111" t="s">
        <v>16328</v>
      </c>
      <c r="C130" s="63">
        <v>24</v>
      </c>
      <c r="D130" s="503"/>
      <c r="E130" s="24">
        <f t="shared" si="1"/>
        <v>0</v>
      </c>
    </row>
    <row r="131" spans="1:5" ht="20.100000000000001" customHeight="1">
      <c r="A131" s="853">
        <v>50</v>
      </c>
      <c r="B131" s="111" t="s">
        <v>2029</v>
      </c>
      <c r="C131" s="63">
        <v>4</v>
      </c>
      <c r="D131" s="503"/>
      <c r="E131" s="24">
        <f t="shared" si="1"/>
        <v>0</v>
      </c>
    </row>
    <row r="132" spans="1:5" ht="20.100000000000001" customHeight="1">
      <c r="A132" s="406">
        <v>80</v>
      </c>
      <c r="B132" s="111" t="s">
        <v>13012</v>
      </c>
      <c r="C132" s="63">
        <v>35</v>
      </c>
      <c r="D132" s="503"/>
      <c r="E132" s="24">
        <f t="shared" si="1"/>
        <v>0</v>
      </c>
    </row>
    <row r="133" spans="1:5" ht="20.100000000000001" customHeight="1">
      <c r="A133" s="853">
        <v>250</v>
      </c>
      <c r="B133" s="425" t="s">
        <v>7134</v>
      </c>
      <c r="C133" s="409">
        <v>10</v>
      </c>
      <c r="D133" s="503"/>
      <c r="E133" s="24">
        <f t="shared" si="1"/>
        <v>0</v>
      </c>
    </row>
    <row r="134" spans="1:5" ht="20.100000000000001" customHeight="1">
      <c r="A134" s="853">
        <v>250</v>
      </c>
      <c r="B134" s="111" t="s">
        <v>15219</v>
      </c>
      <c r="C134" s="409">
        <v>1</v>
      </c>
      <c r="D134" s="503"/>
      <c r="E134" s="24">
        <f t="shared" ref="E134:E197" si="2">D134*A134</f>
        <v>0</v>
      </c>
    </row>
    <row r="135" spans="1:5" ht="20.100000000000001" customHeight="1">
      <c r="A135" s="853">
        <v>50</v>
      </c>
      <c r="B135" s="111" t="s">
        <v>68</v>
      </c>
      <c r="C135" s="63">
        <v>20</v>
      </c>
      <c r="D135" s="503"/>
      <c r="E135" s="24">
        <f t="shared" si="2"/>
        <v>0</v>
      </c>
    </row>
    <row r="136" spans="1:5" ht="20.100000000000001" customHeight="1">
      <c r="A136" s="853">
        <v>50</v>
      </c>
      <c r="B136" s="111" t="s">
        <v>11140</v>
      </c>
      <c r="C136" s="70">
        <v>20</v>
      </c>
      <c r="D136" s="503"/>
      <c r="E136" s="24">
        <f t="shared" si="2"/>
        <v>0</v>
      </c>
    </row>
    <row r="137" spans="1:5" ht="20.100000000000001" customHeight="1">
      <c r="A137" s="853">
        <v>50</v>
      </c>
      <c r="B137" s="111" t="s">
        <v>11547</v>
      </c>
      <c r="C137" s="70">
        <v>10</v>
      </c>
      <c r="D137" s="503"/>
      <c r="E137" s="24">
        <f t="shared" si="2"/>
        <v>0</v>
      </c>
    </row>
    <row r="138" spans="1:5" ht="20.100000000000001" customHeight="1">
      <c r="A138" s="853">
        <v>50</v>
      </c>
      <c r="B138" s="111" t="s">
        <v>11141</v>
      </c>
      <c r="C138" s="206">
        <v>13</v>
      </c>
      <c r="D138" s="503"/>
      <c r="E138" s="24">
        <f t="shared" si="2"/>
        <v>0</v>
      </c>
    </row>
    <row r="139" spans="1:5" ht="20.100000000000001" customHeight="1">
      <c r="A139" s="406">
        <v>80</v>
      </c>
      <c r="B139" s="111" t="s">
        <v>465</v>
      </c>
      <c r="C139" s="63">
        <v>4</v>
      </c>
      <c r="D139" s="503"/>
      <c r="E139" s="24">
        <f t="shared" si="2"/>
        <v>0</v>
      </c>
    </row>
    <row r="140" spans="1:5" ht="20.100000000000001" customHeight="1">
      <c r="A140" s="406">
        <v>80</v>
      </c>
      <c r="B140" s="111" t="s">
        <v>15664</v>
      </c>
      <c r="C140" s="320">
        <v>10</v>
      </c>
      <c r="D140" s="503"/>
      <c r="E140" s="24">
        <f t="shared" si="2"/>
        <v>0</v>
      </c>
    </row>
    <row r="141" spans="1:5" ht="20.100000000000001" customHeight="1">
      <c r="A141" s="406">
        <v>80</v>
      </c>
      <c r="B141" s="111" t="s">
        <v>15665</v>
      </c>
      <c r="C141" s="320">
        <v>60</v>
      </c>
      <c r="D141" s="503"/>
      <c r="E141" s="24">
        <f t="shared" si="2"/>
        <v>0</v>
      </c>
    </row>
    <row r="142" spans="1:5" ht="20.100000000000001" customHeight="1">
      <c r="A142" s="406">
        <v>80</v>
      </c>
      <c r="B142" s="111" t="s">
        <v>15666</v>
      </c>
      <c r="C142" s="320">
        <v>10</v>
      </c>
      <c r="D142" s="503"/>
      <c r="E142" s="24">
        <f t="shared" si="2"/>
        <v>0</v>
      </c>
    </row>
    <row r="143" spans="1:5" ht="20.100000000000001" customHeight="1">
      <c r="A143" s="406">
        <v>80</v>
      </c>
      <c r="B143" s="111" t="s">
        <v>69</v>
      </c>
      <c r="C143" s="63">
        <v>90</v>
      </c>
      <c r="D143" s="503"/>
      <c r="E143" s="24">
        <f t="shared" si="2"/>
        <v>0</v>
      </c>
    </row>
    <row r="144" spans="1:5" ht="20.100000000000001" customHeight="1">
      <c r="A144" s="406">
        <v>100</v>
      </c>
      <c r="B144" s="111" t="s">
        <v>8497</v>
      </c>
      <c r="C144" s="320">
        <v>12</v>
      </c>
      <c r="D144" s="503"/>
      <c r="E144" s="24">
        <f t="shared" si="2"/>
        <v>0</v>
      </c>
    </row>
    <row r="145" spans="1:5" ht="20.100000000000001" customHeight="1">
      <c r="A145" s="853">
        <v>250</v>
      </c>
      <c r="B145" s="111" t="s">
        <v>13775</v>
      </c>
      <c r="C145" s="70">
        <v>3</v>
      </c>
      <c r="D145" s="503"/>
      <c r="E145" s="24">
        <f t="shared" si="2"/>
        <v>0</v>
      </c>
    </row>
    <row r="146" spans="1:5" ht="20.100000000000001" customHeight="1">
      <c r="A146" s="853">
        <v>50</v>
      </c>
      <c r="B146" s="111" t="s">
        <v>738</v>
      </c>
      <c r="C146" s="63">
        <v>300</v>
      </c>
      <c r="D146" s="503"/>
      <c r="E146" s="24">
        <f t="shared" si="2"/>
        <v>0</v>
      </c>
    </row>
    <row r="147" spans="1:5" ht="20.100000000000001" customHeight="1">
      <c r="A147" s="853">
        <v>60</v>
      </c>
      <c r="B147" s="111" t="s">
        <v>13875</v>
      </c>
      <c r="C147" s="1830">
        <v>6</v>
      </c>
      <c r="D147" s="503"/>
      <c r="E147" s="24">
        <f t="shared" si="2"/>
        <v>0</v>
      </c>
    </row>
    <row r="148" spans="1:5" ht="20.100000000000001" customHeight="1">
      <c r="A148" s="853">
        <v>60</v>
      </c>
      <c r="B148" s="111" t="s">
        <v>13874</v>
      </c>
      <c r="C148" s="1830">
        <v>20</v>
      </c>
      <c r="D148" s="503"/>
      <c r="E148" s="24">
        <f t="shared" si="2"/>
        <v>0</v>
      </c>
    </row>
    <row r="149" spans="1:5" ht="20.100000000000001" customHeight="1">
      <c r="A149" s="853">
        <v>60</v>
      </c>
      <c r="B149" s="111" t="s">
        <v>13870</v>
      </c>
      <c r="C149" s="1830">
        <v>20</v>
      </c>
      <c r="D149" s="503"/>
      <c r="E149" s="24">
        <f t="shared" si="2"/>
        <v>0</v>
      </c>
    </row>
    <row r="150" spans="1:5" ht="20.100000000000001" customHeight="1">
      <c r="A150" s="853">
        <v>60</v>
      </c>
      <c r="B150" s="111" t="s">
        <v>13873</v>
      </c>
      <c r="C150" s="320">
        <v>50</v>
      </c>
      <c r="D150" s="503"/>
      <c r="E150" s="24">
        <f t="shared" si="2"/>
        <v>0</v>
      </c>
    </row>
    <row r="151" spans="1:5" ht="20.100000000000001" customHeight="1">
      <c r="A151" s="853">
        <v>60</v>
      </c>
      <c r="B151" s="111" t="s">
        <v>13872</v>
      </c>
      <c r="C151" s="320">
        <v>50</v>
      </c>
      <c r="D151" s="503"/>
      <c r="E151" s="24">
        <f t="shared" si="2"/>
        <v>0</v>
      </c>
    </row>
    <row r="152" spans="1:5" ht="20.100000000000001" customHeight="1">
      <c r="A152" s="853">
        <v>60</v>
      </c>
      <c r="B152" s="111" t="s">
        <v>13871</v>
      </c>
      <c r="C152" s="320">
        <v>5</v>
      </c>
      <c r="D152" s="503"/>
      <c r="E152" s="24">
        <f t="shared" si="2"/>
        <v>0</v>
      </c>
    </row>
    <row r="153" spans="1:5" ht="20.100000000000001" customHeight="1">
      <c r="A153" s="853">
        <v>60</v>
      </c>
      <c r="B153" s="111" t="s">
        <v>8768</v>
      </c>
      <c r="C153" s="63">
        <v>100</v>
      </c>
      <c r="D153" s="503"/>
      <c r="E153" s="24">
        <f t="shared" si="2"/>
        <v>0</v>
      </c>
    </row>
    <row r="154" spans="1:5" ht="20.100000000000001" customHeight="1">
      <c r="A154" s="853">
        <v>60</v>
      </c>
      <c r="B154" s="112" t="s">
        <v>8768</v>
      </c>
      <c r="C154" s="1831">
        <v>50</v>
      </c>
      <c r="D154" s="1842"/>
      <c r="E154" s="24">
        <f t="shared" si="2"/>
        <v>0</v>
      </c>
    </row>
    <row r="155" spans="1:5" ht="20.100000000000001" customHeight="1">
      <c r="A155" s="853">
        <v>60</v>
      </c>
      <c r="B155" s="111" t="s">
        <v>8767</v>
      </c>
      <c r="C155" s="1830">
        <v>12</v>
      </c>
      <c r="D155" s="503"/>
      <c r="E155" s="24">
        <f t="shared" si="2"/>
        <v>0</v>
      </c>
    </row>
    <row r="156" spans="1:5" ht="20.100000000000001" customHeight="1">
      <c r="A156" s="853">
        <v>60</v>
      </c>
      <c r="B156" s="111" t="s">
        <v>8769</v>
      </c>
      <c r="C156" s="63">
        <v>27</v>
      </c>
      <c r="D156" s="503"/>
      <c r="E156" s="24">
        <f t="shared" si="2"/>
        <v>0</v>
      </c>
    </row>
    <row r="157" spans="1:5" ht="20.100000000000001" customHeight="1">
      <c r="A157" s="853">
        <v>100</v>
      </c>
      <c r="B157" s="111" t="s">
        <v>8836</v>
      </c>
      <c r="C157" s="320">
        <v>1</v>
      </c>
      <c r="D157" s="503"/>
      <c r="E157" s="24">
        <f t="shared" si="2"/>
        <v>0</v>
      </c>
    </row>
    <row r="158" spans="1:5" ht="20.100000000000001" customHeight="1">
      <c r="A158" s="853">
        <v>50</v>
      </c>
      <c r="B158" s="111" t="s">
        <v>10691</v>
      </c>
      <c r="C158" s="63">
        <v>52</v>
      </c>
      <c r="D158" s="503"/>
      <c r="E158" s="24">
        <f t="shared" si="2"/>
        <v>0</v>
      </c>
    </row>
    <row r="159" spans="1:5" ht="20.100000000000001" customHeight="1">
      <c r="A159" s="406">
        <v>10</v>
      </c>
      <c r="B159" s="111" t="s">
        <v>3487</v>
      </c>
      <c r="C159" s="70">
        <v>1</v>
      </c>
      <c r="D159" s="503"/>
      <c r="E159" s="24">
        <f t="shared" si="2"/>
        <v>0</v>
      </c>
    </row>
    <row r="160" spans="1:5" ht="20.100000000000001" customHeight="1">
      <c r="A160" s="406">
        <v>100</v>
      </c>
      <c r="B160" s="111" t="s">
        <v>9585</v>
      </c>
      <c r="C160" s="70">
        <v>1</v>
      </c>
      <c r="D160" s="503"/>
      <c r="E160" s="24">
        <f t="shared" si="2"/>
        <v>0</v>
      </c>
    </row>
    <row r="161" spans="1:5" ht="20.100000000000001" customHeight="1">
      <c r="A161" s="406">
        <v>40</v>
      </c>
      <c r="B161" s="111" t="s">
        <v>1979</v>
      </c>
      <c r="C161" s="63">
        <v>5</v>
      </c>
      <c r="D161" s="503"/>
      <c r="E161" s="24">
        <f t="shared" si="2"/>
        <v>0</v>
      </c>
    </row>
    <row r="162" spans="1:5" ht="20.100000000000001" customHeight="1">
      <c r="A162" s="406">
        <v>40</v>
      </c>
      <c r="B162" s="111" t="s">
        <v>1980</v>
      </c>
      <c r="C162" s="63">
        <v>1</v>
      </c>
      <c r="D162" s="503"/>
      <c r="E162" s="24">
        <f t="shared" si="2"/>
        <v>0</v>
      </c>
    </row>
    <row r="163" spans="1:5" ht="20.100000000000001" customHeight="1">
      <c r="A163" s="406">
        <v>120</v>
      </c>
      <c r="B163" s="351" t="s">
        <v>3655</v>
      </c>
      <c r="C163" s="70">
        <v>1</v>
      </c>
      <c r="D163" s="503"/>
      <c r="E163" s="24">
        <f t="shared" si="2"/>
        <v>0</v>
      </c>
    </row>
    <row r="164" spans="1:5" ht="20.100000000000001" customHeight="1">
      <c r="A164" s="406">
        <v>25</v>
      </c>
      <c r="B164" s="111" t="s">
        <v>2205</v>
      </c>
      <c r="C164" s="63">
        <v>2</v>
      </c>
      <c r="D164" s="503"/>
      <c r="E164" s="24">
        <f t="shared" si="2"/>
        <v>0</v>
      </c>
    </row>
    <row r="165" spans="1:5" ht="20.100000000000001" customHeight="1">
      <c r="A165" s="406">
        <v>25</v>
      </c>
      <c r="B165" s="111" t="s">
        <v>9437</v>
      </c>
      <c r="C165" s="320">
        <v>2</v>
      </c>
      <c r="D165" s="503"/>
      <c r="E165" s="24">
        <f t="shared" si="2"/>
        <v>0</v>
      </c>
    </row>
    <row r="166" spans="1:5" ht="20.100000000000001" customHeight="1">
      <c r="A166" s="406">
        <v>25</v>
      </c>
      <c r="B166" s="111" t="s">
        <v>9438</v>
      </c>
      <c r="C166" s="320">
        <v>1</v>
      </c>
      <c r="D166" s="503"/>
      <c r="E166" s="24">
        <f t="shared" si="2"/>
        <v>0</v>
      </c>
    </row>
    <row r="167" spans="1:5" ht="20.100000000000001" customHeight="1">
      <c r="A167" s="406">
        <v>25</v>
      </c>
      <c r="B167" s="111" t="s">
        <v>3486</v>
      </c>
      <c r="C167" s="70">
        <v>1</v>
      </c>
      <c r="D167" s="503"/>
      <c r="E167" s="24">
        <f t="shared" si="2"/>
        <v>0</v>
      </c>
    </row>
    <row r="168" spans="1:5" ht="20.100000000000001" customHeight="1">
      <c r="A168" s="406">
        <v>100</v>
      </c>
      <c r="B168" s="111" t="s">
        <v>3485</v>
      </c>
      <c r="C168" s="70">
        <v>1</v>
      </c>
      <c r="D168" s="503"/>
      <c r="E168" s="24">
        <f t="shared" si="2"/>
        <v>0</v>
      </c>
    </row>
    <row r="169" spans="1:5" ht="20.100000000000001" customHeight="1">
      <c r="A169" s="406">
        <v>150</v>
      </c>
      <c r="B169" s="111" t="s">
        <v>4336</v>
      </c>
      <c r="C169" s="70">
        <v>8</v>
      </c>
      <c r="D169" s="503"/>
      <c r="E169" s="24">
        <f t="shared" si="2"/>
        <v>0</v>
      </c>
    </row>
    <row r="170" spans="1:5" ht="20.100000000000001" customHeight="1">
      <c r="A170" s="406">
        <v>250</v>
      </c>
      <c r="B170" s="111" t="s">
        <v>25262</v>
      </c>
      <c r="C170" s="484">
        <v>10</v>
      </c>
      <c r="D170" s="503"/>
      <c r="E170" s="24">
        <f t="shared" si="2"/>
        <v>0</v>
      </c>
    </row>
    <row r="171" spans="1:5" ht="20.100000000000001" customHeight="1">
      <c r="A171" s="406">
        <v>40</v>
      </c>
      <c r="B171" s="111" t="s">
        <v>3623</v>
      </c>
      <c r="C171" s="70">
        <v>1</v>
      </c>
      <c r="D171" s="503"/>
      <c r="E171" s="24">
        <f t="shared" si="2"/>
        <v>0</v>
      </c>
    </row>
    <row r="172" spans="1:5" ht="20.100000000000001" customHeight="1">
      <c r="A172" s="406">
        <v>40</v>
      </c>
      <c r="B172" s="111" t="s">
        <v>3624</v>
      </c>
      <c r="C172" s="70">
        <v>1</v>
      </c>
      <c r="D172" s="503"/>
      <c r="E172" s="24">
        <f t="shared" si="2"/>
        <v>0</v>
      </c>
    </row>
    <row r="173" spans="1:5" ht="20.100000000000001" customHeight="1">
      <c r="A173" s="853">
        <v>30</v>
      </c>
      <c r="B173" s="66" t="s">
        <v>3622</v>
      </c>
      <c r="C173" s="63">
        <v>250</v>
      </c>
      <c r="D173" s="503"/>
      <c r="E173" s="24">
        <f t="shared" si="2"/>
        <v>0</v>
      </c>
    </row>
    <row r="174" spans="1:5" ht="20.100000000000001" customHeight="1">
      <c r="A174" s="406">
        <v>150</v>
      </c>
      <c r="B174" s="111" t="s">
        <v>19795</v>
      </c>
      <c r="C174" s="1830">
        <v>38</v>
      </c>
      <c r="D174" s="503"/>
      <c r="E174" s="24">
        <f t="shared" si="2"/>
        <v>0</v>
      </c>
    </row>
    <row r="175" spans="1:5" ht="20.100000000000001" customHeight="1">
      <c r="A175" s="406">
        <v>220</v>
      </c>
      <c r="B175" s="112" t="s">
        <v>2596</v>
      </c>
      <c r="C175" s="63">
        <v>1</v>
      </c>
      <c r="D175" s="503"/>
      <c r="E175" s="24">
        <f t="shared" si="2"/>
        <v>0</v>
      </c>
    </row>
    <row r="176" spans="1:5" ht="20.100000000000001" customHeight="1">
      <c r="A176" s="239">
        <v>700</v>
      </c>
      <c r="B176" s="116" t="s">
        <v>451</v>
      </c>
      <c r="C176" s="63">
        <v>1</v>
      </c>
      <c r="D176" s="503"/>
      <c r="E176" s="24">
        <f t="shared" si="2"/>
        <v>0</v>
      </c>
    </row>
    <row r="177" spans="1:5" ht="20.100000000000001" customHeight="1">
      <c r="A177" s="406">
        <v>100</v>
      </c>
      <c r="B177" s="418" t="s">
        <v>11548</v>
      </c>
      <c r="C177" s="63">
        <v>45</v>
      </c>
      <c r="D177" s="503"/>
      <c r="E177" s="24">
        <f t="shared" si="2"/>
        <v>0</v>
      </c>
    </row>
    <row r="178" spans="1:5" ht="20.100000000000001" customHeight="1">
      <c r="A178" s="406">
        <v>130</v>
      </c>
      <c r="B178" s="111" t="s">
        <v>2170</v>
      </c>
      <c r="C178" s="70">
        <v>1</v>
      </c>
      <c r="D178" s="503"/>
      <c r="E178" s="24">
        <f t="shared" si="2"/>
        <v>0</v>
      </c>
    </row>
    <row r="179" spans="1:5" ht="20.100000000000001" customHeight="1">
      <c r="A179" s="406">
        <v>2000</v>
      </c>
      <c r="B179" s="111" t="s">
        <v>21428</v>
      </c>
      <c r="C179" s="490">
        <v>17</v>
      </c>
      <c r="D179" s="503"/>
      <c r="E179" s="24">
        <f t="shared" si="2"/>
        <v>0</v>
      </c>
    </row>
    <row r="180" spans="1:5" ht="20.100000000000001" customHeight="1">
      <c r="A180" s="406">
        <v>2000</v>
      </c>
      <c r="B180" s="111" t="s">
        <v>21429</v>
      </c>
      <c r="C180" s="490">
        <v>6</v>
      </c>
      <c r="D180" s="503"/>
      <c r="E180" s="24">
        <f t="shared" si="2"/>
        <v>0</v>
      </c>
    </row>
    <row r="181" spans="1:5" ht="20.100000000000001" customHeight="1">
      <c r="A181" s="406">
        <v>600</v>
      </c>
      <c r="B181" s="111" t="s">
        <v>21430</v>
      </c>
      <c r="C181" s="70">
        <v>1</v>
      </c>
      <c r="D181" s="503"/>
      <c r="E181" s="24">
        <f t="shared" si="2"/>
        <v>0</v>
      </c>
    </row>
    <row r="182" spans="1:5" ht="20.100000000000001" customHeight="1">
      <c r="A182" s="853">
        <v>50</v>
      </c>
      <c r="B182" s="111" t="s">
        <v>3887</v>
      </c>
      <c r="C182" s="70">
        <v>1</v>
      </c>
      <c r="D182" s="503"/>
      <c r="E182" s="24">
        <f t="shared" si="2"/>
        <v>0</v>
      </c>
    </row>
    <row r="183" spans="1:5" ht="20.100000000000001" customHeight="1">
      <c r="A183" s="853">
        <v>50</v>
      </c>
      <c r="B183" s="111" t="s">
        <v>16928</v>
      </c>
      <c r="C183" s="490">
        <v>2</v>
      </c>
      <c r="D183" s="503"/>
      <c r="E183" s="24">
        <f t="shared" si="2"/>
        <v>0</v>
      </c>
    </row>
    <row r="184" spans="1:5" ht="20.100000000000001" customHeight="1">
      <c r="A184" s="853">
        <v>50</v>
      </c>
      <c r="B184" s="111" t="s">
        <v>70</v>
      </c>
      <c r="C184" s="63">
        <v>12</v>
      </c>
      <c r="D184" s="503"/>
      <c r="E184" s="24">
        <f t="shared" si="2"/>
        <v>0</v>
      </c>
    </row>
    <row r="185" spans="1:5" ht="20.100000000000001" customHeight="1">
      <c r="A185" s="406">
        <v>150</v>
      </c>
      <c r="B185" s="111" t="s">
        <v>2600</v>
      </c>
      <c r="C185" s="63">
        <v>5</v>
      </c>
      <c r="D185" s="503"/>
      <c r="E185" s="24">
        <f t="shared" si="2"/>
        <v>0</v>
      </c>
    </row>
    <row r="186" spans="1:5" ht="20.100000000000001" customHeight="1">
      <c r="A186" s="406">
        <v>150</v>
      </c>
      <c r="B186" s="111" t="s">
        <v>9811</v>
      </c>
      <c r="C186" s="78">
        <v>2</v>
      </c>
      <c r="D186" s="503"/>
      <c r="E186" s="24">
        <f t="shared" si="2"/>
        <v>0</v>
      </c>
    </row>
    <row r="187" spans="1:5" ht="20.100000000000001" customHeight="1">
      <c r="A187" s="853">
        <v>50</v>
      </c>
      <c r="B187" s="111" t="s">
        <v>10352</v>
      </c>
      <c r="C187" s="320">
        <v>5</v>
      </c>
      <c r="D187" s="503"/>
      <c r="E187" s="24">
        <f t="shared" si="2"/>
        <v>0</v>
      </c>
    </row>
    <row r="188" spans="1:5" ht="20.100000000000001" customHeight="1">
      <c r="A188" s="853">
        <v>50</v>
      </c>
      <c r="B188" s="111" t="s">
        <v>8150</v>
      </c>
      <c r="C188" s="320">
        <v>3</v>
      </c>
      <c r="D188" s="503"/>
      <c r="E188" s="24">
        <f t="shared" si="2"/>
        <v>0</v>
      </c>
    </row>
    <row r="189" spans="1:5" ht="20.100000000000001" customHeight="1">
      <c r="A189" s="853">
        <v>50</v>
      </c>
      <c r="B189" s="111" t="s">
        <v>8151</v>
      </c>
      <c r="C189" s="320">
        <v>8</v>
      </c>
      <c r="D189" s="503"/>
      <c r="E189" s="24">
        <f t="shared" si="2"/>
        <v>0</v>
      </c>
    </row>
    <row r="190" spans="1:5" ht="20.100000000000001" customHeight="1">
      <c r="A190" s="406">
        <v>70</v>
      </c>
      <c r="B190" s="111" t="s">
        <v>73</v>
      </c>
      <c r="C190" s="70">
        <v>5</v>
      </c>
      <c r="D190" s="503"/>
      <c r="E190" s="24">
        <f t="shared" si="2"/>
        <v>0</v>
      </c>
    </row>
    <row r="191" spans="1:5" ht="20.100000000000001" customHeight="1">
      <c r="A191" s="853">
        <v>30</v>
      </c>
      <c r="B191" s="142" t="s">
        <v>3056</v>
      </c>
      <c r="C191" s="63">
        <v>80</v>
      </c>
      <c r="D191" s="503"/>
      <c r="E191" s="24">
        <f t="shared" si="2"/>
        <v>0</v>
      </c>
    </row>
    <row r="192" spans="1:5" ht="20.100000000000001" customHeight="1">
      <c r="A192" s="853">
        <v>50</v>
      </c>
      <c r="B192" s="111" t="s">
        <v>11263</v>
      </c>
      <c r="C192" s="320">
        <v>1</v>
      </c>
      <c r="D192" s="503"/>
      <c r="E192" s="24">
        <f t="shared" si="2"/>
        <v>0</v>
      </c>
    </row>
    <row r="193" spans="1:5" ht="20.100000000000001" customHeight="1">
      <c r="A193" s="853">
        <v>50</v>
      </c>
      <c r="B193" s="111" t="s">
        <v>11264</v>
      </c>
      <c r="C193" s="320">
        <v>1</v>
      </c>
      <c r="D193" s="503"/>
      <c r="E193" s="24">
        <f t="shared" si="2"/>
        <v>0</v>
      </c>
    </row>
    <row r="194" spans="1:5" ht="20.100000000000001" customHeight="1">
      <c r="A194" s="853">
        <v>50</v>
      </c>
      <c r="B194" s="111" t="s">
        <v>11265</v>
      </c>
      <c r="C194" s="320">
        <v>1</v>
      </c>
      <c r="D194" s="503"/>
      <c r="E194" s="24">
        <f t="shared" si="2"/>
        <v>0</v>
      </c>
    </row>
    <row r="195" spans="1:5" ht="20.100000000000001" customHeight="1">
      <c r="A195" s="853">
        <v>50</v>
      </c>
      <c r="B195" s="111" t="s">
        <v>11266</v>
      </c>
      <c r="C195" s="320">
        <v>1</v>
      </c>
      <c r="D195" s="503"/>
      <c r="E195" s="24">
        <f t="shared" si="2"/>
        <v>0</v>
      </c>
    </row>
    <row r="196" spans="1:5" ht="20.100000000000001" customHeight="1">
      <c r="A196" s="853">
        <v>50</v>
      </c>
      <c r="B196" s="111" t="s">
        <v>11267</v>
      </c>
      <c r="C196" s="320">
        <v>1</v>
      </c>
      <c r="D196" s="503"/>
      <c r="E196" s="24">
        <f t="shared" si="2"/>
        <v>0</v>
      </c>
    </row>
    <row r="197" spans="1:5" ht="20.100000000000001" customHeight="1">
      <c r="A197" s="853">
        <v>50</v>
      </c>
      <c r="B197" s="111" t="s">
        <v>14427</v>
      </c>
      <c r="C197" s="320">
        <v>1</v>
      </c>
      <c r="D197" s="503"/>
      <c r="E197" s="24">
        <f t="shared" si="2"/>
        <v>0</v>
      </c>
    </row>
    <row r="198" spans="1:5" ht="20.100000000000001" customHeight="1">
      <c r="A198" s="853">
        <v>50</v>
      </c>
      <c r="B198" s="111" t="s">
        <v>11268</v>
      </c>
      <c r="C198" s="320">
        <v>1</v>
      </c>
      <c r="D198" s="503"/>
      <c r="E198" s="24">
        <f t="shared" ref="E198:E261" si="3">D198*A198</f>
        <v>0</v>
      </c>
    </row>
    <row r="199" spans="1:5" ht="20.100000000000001" customHeight="1">
      <c r="A199" s="853">
        <v>50</v>
      </c>
      <c r="B199" s="111" t="s">
        <v>11269</v>
      </c>
      <c r="C199" s="320">
        <v>1</v>
      </c>
      <c r="D199" s="503"/>
      <c r="E199" s="24">
        <f t="shared" si="3"/>
        <v>0</v>
      </c>
    </row>
    <row r="200" spans="1:5" ht="20.100000000000001" customHeight="1">
      <c r="A200" s="853">
        <v>50</v>
      </c>
      <c r="B200" s="111" t="s">
        <v>11270</v>
      </c>
      <c r="C200" s="320">
        <v>2</v>
      </c>
      <c r="D200" s="503"/>
      <c r="E200" s="24">
        <f t="shared" si="3"/>
        <v>0</v>
      </c>
    </row>
    <row r="201" spans="1:5" ht="20.100000000000001" customHeight="1">
      <c r="A201" s="853">
        <v>50</v>
      </c>
      <c r="B201" s="111" t="s">
        <v>13001</v>
      </c>
      <c r="C201" s="320">
        <v>2</v>
      </c>
      <c r="D201" s="503"/>
      <c r="E201" s="24">
        <f t="shared" si="3"/>
        <v>0</v>
      </c>
    </row>
    <row r="202" spans="1:5" ht="20.100000000000001" customHeight="1">
      <c r="A202" s="853">
        <v>50</v>
      </c>
      <c r="B202" s="301" t="s">
        <v>11271</v>
      </c>
      <c r="C202" s="320">
        <v>1</v>
      </c>
      <c r="D202" s="503"/>
      <c r="E202" s="24">
        <f t="shared" si="3"/>
        <v>0</v>
      </c>
    </row>
    <row r="203" spans="1:5" ht="20.100000000000001" customHeight="1">
      <c r="A203" s="853">
        <v>50</v>
      </c>
      <c r="B203" s="301" t="s">
        <v>11272</v>
      </c>
      <c r="C203" s="320">
        <v>1</v>
      </c>
      <c r="D203" s="503"/>
      <c r="E203" s="24">
        <f t="shared" si="3"/>
        <v>0</v>
      </c>
    </row>
    <row r="204" spans="1:5" ht="20.100000000000001" customHeight="1">
      <c r="A204" s="853">
        <v>50</v>
      </c>
      <c r="B204" s="301" t="s">
        <v>11273</v>
      </c>
      <c r="C204" s="320">
        <v>1</v>
      </c>
      <c r="D204" s="503"/>
      <c r="E204" s="24">
        <f t="shared" si="3"/>
        <v>0</v>
      </c>
    </row>
    <row r="205" spans="1:5" ht="20.100000000000001" customHeight="1">
      <c r="A205" s="853">
        <v>50</v>
      </c>
      <c r="B205" s="301" t="s">
        <v>11274</v>
      </c>
      <c r="C205" s="320">
        <v>3</v>
      </c>
      <c r="D205" s="503"/>
      <c r="E205" s="24">
        <f t="shared" si="3"/>
        <v>0</v>
      </c>
    </row>
    <row r="206" spans="1:5" ht="20.100000000000001" customHeight="1">
      <c r="A206" s="853">
        <v>50</v>
      </c>
      <c r="B206" s="301" t="s">
        <v>11275</v>
      </c>
      <c r="C206" s="70">
        <v>9</v>
      </c>
      <c r="D206" s="503"/>
      <c r="E206" s="24">
        <f t="shared" si="3"/>
        <v>0</v>
      </c>
    </row>
    <row r="207" spans="1:5" ht="20.100000000000001" customHeight="1">
      <c r="A207" s="853">
        <v>50</v>
      </c>
      <c r="B207" s="420" t="s">
        <v>9962</v>
      </c>
      <c r="C207" s="320">
        <v>2</v>
      </c>
      <c r="D207" s="503"/>
      <c r="E207" s="24">
        <f t="shared" si="3"/>
        <v>0</v>
      </c>
    </row>
    <row r="208" spans="1:5" ht="20.100000000000001" customHeight="1">
      <c r="A208" s="853">
        <v>50</v>
      </c>
      <c r="B208" s="431" t="s">
        <v>9959</v>
      </c>
      <c r="C208" s="320">
        <v>3</v>
      </c>
      <c r="D208" s="503"/>
      <c r="E208" s="24">
        <f t="shared" si="3"/>
        <v>0</v>
      </c>
    </row>
    <row r="209" spans="1:5" ht="20.100000000000001" customHeight="1">
      <c r="A209" s="406">
        <v>300</v>
      </c>
      <c r="B209" s="393" t="s">
        <v>17136</v>
      </c>
      <c r="C209" s="490">
        <v>1</v>
      </c>
      <c r="D209" s="503"/>
      <c r="E209" s="24">
        <f t="shared" si="3"/>
        <v>0</v>
      </c>
    </row>
    <row r="210" spans="1:5" ht="20.100000000000001" customHeight="1">
      <c r="A210" s="853">
        <v>50</v>
      </c>
      <c r="B210" s="431" t="s">
        <v>9965</v>
      </c>
      <c r="C210" s="320">
        <v>3</v>
      </c>
      <c r="D210" s="503"/>
      <c r="E210" s="24">
        <f t="shared" si="3"/>
        <v>0</v>
      </c>
    </row>
    <row r="211" spans="1:5" ht="20.100000000000001" customHeight="1">
      <c r="A211" s="853">
        <v>50</v>
      </c>
      <c r="B211" s="431" t="s">
        <v>9961</v>
      </c>
      <c r="C211" s="320">
        <v>1</v>
      </c>
      <c r="D211" s="503"/>
      <c r="E211" s="24">
        <f t="shared" si="3"/>
        <v>0</v>
      </c>
    </row>
    <row r="212" spans="1:5" ht="20.100000000000001" customHeight="1">
      <c r="A212" s="853">
        <v>50</v>
      </c>
      <c r="B212" s="431" t="s">
        <v>9964</v>
      </c>
      <c r="C212" s="320">
        <v>1</v>
      </c>
      <c r="D212" s="503"/>
      <c r="E212" s="24">
        <f t="shared" si="3"/>
        <v>0</v>
      </c>
    </row>
    <row r="213" spans="1:5" ht="20.100000000000001" customHeight="1">
      <c r="A213" s="853">
        <v>50</v>
      </c>
      <c r="B213" s="432" t="s">
        <v>9963</v>
      </c>
      <c r="C213" s="320">
        <v>2</v>
      </c>
      <c r="D213" s="503"/>
      <c r="E213" s="24">
        <f t="shared" si="3"/>
        <v>0</v>
      </c>
    </row>
    <row r="214" spans="1:5" ht="20.100000000000001" customHeight="1">
      <c r="A214" s="853">
        <v>50</v>
      </c>
      <c r="B214" s="431" t="s">
        <v>9960</v>
      </c>
      <c r="C214" s="320">
        <v>2</v>
      </c>
      <c r="D214" s="503"/>
      <c r="E214" s="24">
        <f t="shared" si="3"/>
        <v>0</v>
      </c>
    </row>
    <row r="215" spans="1:5" ht="20.100000000000001" customHeight="1">
      <c r="A215" s="853">
        <v>50</v>
      </c>
      <c r="B215" s="111" t="s">
        <v>11513</v>
      </c>
      <c r="C215" s="70">
        <v>2</v>
      </c>
      <c r="D215" s="503"/>
      <c r="E215" s="24">
        <f t="shared" si="3"/>
        <v>0</v>
      </c>
    </row>
    <row r="216" spans="1:5" ht="20.100000000000001" customHeight="1">
      <c r="A216" s="853">
        <v>50</v>
      </c>
      <c r="B216" s="111" t="s">
        <v>4853</v>
      </c>
      <c r="C216" s="70">
        <v>6</v>
      </c>
      <c r="D216" s="503"/>
      <c r="E216" s="24">
        <f t="shared" si="3"/>
        <v>0</v>
      </c>
    </row>
    <row r="217" spans="1:5" ht="20.100000000000001" customHeight="1">
      <c r="A217" s="853">
        <v>50</v>
      </c>
      <c r="B217" s="111" t="s">
        <v>4854</v>
      </c>
      <c r="C217" s="70">
        <v>7</v>
      </c>
      <c r="D217" s="503"/>
      <c r="E217" s="24">
        <f t="shared" si="3"/>
        <v>0</v>
      </c>
    </row>
    <row r="218" spans="1:5" ht="20.100000000000001" customHeight="1">
      <c r="A218" s="853">
        <v>50</v>
      </c>
      <c r="B218" s="111" t="s">
        <v>9406</v>
      </c>
      <c r="C218" s="70">
        <v>1</v>
      </c>
      <c r="D218" s="503"/>
      <c r="E218" s="24">
        <f t="shared" si="3"/>
        <v>0</v>
      </c>
    </row>
    <row r="219" spans="1:5" ht="20.100000000000001" customHeight="1">
      <c r="A219" s="853">
        <v>50</v>
      </c>
      <c r="B219" s="111" t="s">
        <v>4855</v>
      </c>
      <c r="C219" s="63">
        <v>5</v>
      </c>
      <c r="D219" s="503"/>
      <c r="E219" s="24">
        <f t="shared" si="3"/>
        <v>0</v>
      </c>
    </row>
    <row r="220" spans="1:5" ht="20.100000000000001" customHeight="1">
      <c r="A220" s="853">
        <v>50</v>
      </c>
      <c r="B220" s="111" t="s">
        <v>4856</v>
      </c>
      <c r="C220" s="63">
        <v>30</v>
      </c>
      <c r="D220" s="503"/>
      <c r="E220" s="24">
        <f t="shared" si="3"/>
        <v>0</v>
      </c>
    </row>
    <row r="221" spans="1:5" ht="20.100000000000001" customHeight="1">
      <c r="A221" s="853">
        <v>50</v>
      </c>
      <c r="B221" s="111" t="s">
        <v>4857</v>
      </c>
      <c r="C221" s="78">
        <v>5</v>
      </c>
      <c r="D221" s="503"/>
      <c r="E221" s="24">
        <f t="shared" si="3"/>
        <v>0</v>
      </c>
    </row>
    <row r="222" spans="1:5" ht="20.100000000000001" customHeight="1">
      <c r="A222" s="853">
        <v>50</v>
      </c>
      <c r="B222" s="111" t="s">
        <v>4858</v>
      </c>
      <c r="C222" s="78">
        <v>1</v>
      </c>
      <c r="D222" s="503"/>
      <c r="E222" s="24">
        <f t="shared" si="3"/>
        <v>0</v>
      </c>
    </row>
    <row r="223" spans="1:5" ht="20.100000000000001" customHeight="1">
      <c r="A223" s="853">
        <v>50</v>
      </c>
      <c r="B223" s="111" t="s">
        <v>74</v>
      </c>
      <c r="C223" s="484">
        <v>9</v>
      </c>
      <c r="D223" s="503"/>
      <c r="E223" s="24">
        <f t="shared" si="3"/>
        <v>0</v>
      </c>
    </row>
    <row r="224" spans="1:5" ht="20.100000000000001" customHeight="1">
      <c r="A224" s="853">
        <v>50</v>
      </c>
      <c r="B224" s="111" t="s">
        <v>75</v>
      </c>
      <c r="C224" s="484">
        <v>3</v>
      </c>
      <c r="D224" s="503"/>
      <c r="E224" s="24">
        <f t="shared" si="3"/>
        <v>0</v>
      </c>
    </row>
    <row r="225" spans="1:5" ht="20.100000000000001" customHeight="1">
      <c r="A225" s="853">
        <v>50</v>
      </c>
      <c r="B225" s="111" t="s">
        <v>76</v>
      </c>
      <c r="C225" s="484">
        <v>6</v>
      </c>
      <c r="D225" s="503"/>
      <c r="E225" s="24">
        <f t="shared" si="3"/>
        <v>0</v>
      </c>
    </row>
    <row r="226" spans="1:5" ht="20.100000000000001" customHeight="1">
      <c r="A226" s="406">
        <v>70</v>
      </c>
      <c r="B226" s="111" t="s">
        <v>472</v>
      </c>
      <c r="C226" s="246">
        <v>1</v>
      </c>
      <c r="D226" s="503"/>
      <c r="E226" s="24">
        <f t="shared" si="3"/>
        <v>0</v>
      </c>
    </row>
    <row r="227" spans="1:5" ht="20.100000000000001" customHeight="1">
      <c r="A227" s="406">
        <v>120</v>
      </c>
      <c r="B227" s="111" t="s">
        <v>18745</v>
      </c>
      <c r="C227" s="490">
        <v>6</v>
      </c>
      <c r="D227" s="503"/>
      <c r="E227" s="24">
        <f t="shared" si="3"/>
        <v>0</v>
      </c>
    </row>
    <row r="228" spans="1:5" ht="20.100000000000001" customHeight="1">
      <c r="A228" s="853">
        <v>50</v>
      </c>
      <c r="B228" s="111" t="s">
        <v>2601</v>
      </c>
      <c r="C228" s="78">
        <v>1</v>
      </c>
      <c r="D228" s="503"/>
      <c r="E228" s="24">
        <f t="shared" si="3"/>
        <v>0</v>
      </c>
    </row>
    <row r="229" spans="1:5" ht="20.100000000000001" customHeight="1">
      <c r="A229" s="406">
        <v>250</v>
      </c>
      <c r="B229" s="271" t="s">
        <v>9379</v>
      </c>
      <c r="C229" s="484">
        <v>1</v>
      </c>
      <c r="D229" s="503"/>
      <c r="E229" s="24">
        <f t="shared" si="3"/>
        <v>0</v>
      </c>
    </row>
    <row r="230" spans="1:5" ht="20.100000000000001" customHeight="1">
      <c r="A230" s="406">
        <v>50</v>
      </c>
      <c r="B230" s="111" t="s">
        <v>13005</v>
      </c>
      <c r="C230" s="320">
        <v>1</v>
      </c>
      <c r="D230" s="503"/>
      <c r="E230" s="24">
        <f t="shared" si="3"/>
        <v>0</v>
      </c>
    </row>
    <row r="231" spans="1:5" ht="20.100000000000001" customHeight="1">
      <c r="A231" s="406">
        <v>50</v>
      </c>
      <c r="B231" s="111" t="s">
        <v>9563</v>
      </c>
      <c r="C231" s="320">
        <v>5</v>
      </c>
      <c r="D231" s="503"/>
      <c r="E231" s="24">
        <f t="shared" si="3"/>
        <v>0</v>
      </c>
    </row>
    <row r="232" spans="1:5" ht="20.100000000000001" customHeight="1">
      <c r="A232" s="853">
        <v>50</v>
      </c>
      <c r="B232" s="111" t="s">
        <v>9564</v>
      </c>
      <c r="C232" s="320">
        <v>21</v>
      </c>
      <c r="D232" s="503"/>
      <c r="E232" s="24">
        <f t="shared" si="3"/>
        <v>0</v>
      </c>
    </row>
    <row r="233" spans="1:5" ht="20.100000000000001" customHeight="1">
      <c r="A233" s="406">
        <v>100</v>
      </c>
      <c r="B233" s="66" t="s">
        <v>9586</v>
      </c>
      <c r="C233" s="63">
        <v>1</v>
      </c>
      <c r="D233" s="503"/>
      <c r="E233" s="24">
        <f t="shared" si="3"/>
        <v>0</v>
      </c>
    </row>
    <row r="234" spans="1:5" ht="20.100000000000001" customHeight="1">
      <c r="A234" s="406">
        <v>60</v>
      </c>
      <c r="B234" s="111" t="s">
        <v>13315</v>
      </c>
      <c r="C234" s="320">
        <v>1</v>
      </c>
      <c r="D234" s="503"/>
      <c r="E234" s="24">
        <f t="shared" si="3"/>
        <v>0</v>
      </c>
    </row>
    <row r="235" spans="1:5" ht="20.100000000000001" customHeight="1">
      <c r="A235" s="406">
        <v>60</v>
      </c>
      <c r="B235" s="111" t="s">
        <v>13314</v>
      </c>
      <c r="C235" s="320">
        <v>1</v>
      </c>
      <c r="D235" s="503"/>
      <c r="E235" s="24">
        <f t="shared" si="3"/>
        <v>0</v>
      </c>
    </row>
    <row r="236" spans="1:5" ht="20.100000000000001" customHeight="1">
      <c r="A236" s="853">
        <v>50</v>
      </c>
      <c r="B236" s="111" t="s">
        <v>2110</v>
      </c>
      <c r="C236" s="63">
        <v>2</v>
      </c>
      <c r="D236" s="503"/>
      <c r="E236" s="24">
        <f t="shared" si="3"/>
        <v>0</v>
      </c>
    </row>
    <row r="237" spans="1:5" ht="20.100000000000001" customHeight="1">
      <c r="A237" s="853">
        <v>150</v>
      </c>
      <c r="B237" s="111" t="s">
        <v>23351</v>
      </c>
      <c r="C237" s="490">
        <v>6</v>
      </c>
      <c r="D237" s="503"/>
      <c r="E237" s="24">
        <f t="shared" si="3"/>
        <v>0</v>
      </c>
    </row>
    <row r="238" spans="1:5" ht="20.100000000000001" customHeight="1">
      <c r="A238" s="853">
        <v>150</v>
      </c>
      <c r="B238" s="111" t="s">
        <v>23350</v>
      </c>
      <c r="C238" s="490">
        <v>8</v>
      </c>
      <c r="D238" s="503"/>
      <c r="E238" s="24">
        <f t="shared" si="3"/>
        <v>0</v>
      </c>
    </row>
    <row r="239" spans="1:5" ht="20.100000000000001" customHeight="1">
      <c r="A239" s="853">
        <v>150</v>
      </c>
      <c r="B239" s="111" t="s">
        <v>23355</v>
      </c>
      <c r="C239" s="490">
        <v>12</v>
      </c>
      <c r="D239" s="503"/>
      <c r="E239" s="24">
        <f t="shared" si="3"/>
        <v>0</v>
      </c>
    </row>
    <row r="240" spans="1:5" ht="20.100000000000001" customHeight="1">
      <c r="A240" s="853">
        <v>150</v>
      </c>
      <c r="B240" s="111" t="s">
        <v>23349</v>
      </c>
      <c r="C240" s="490">
        <v>11</v>
      </c>
      <c r="D240" s="503"/>
      <c r="E240" s="24">
        <f t="shared" si="3"/>
        <v>0</v>
      </c>
    </row>
    <row r="241" spans="1:5" ht="20.100000000000001" customHeight="1">
      <c r="A241" s="853">
        <v>150</v>
      </c>
      <c r="B241" s="111" t="s">
        <v>23352</v>
      </c>
      <c r="C241" s="490">
        <v>12</v>
      </c>
      <c r="D241" s="503"/>
      <c r="E241" s="24">
        <f t="shared" si="3"/>
        <v>0</v>
      </c>
    </row>
    <row r="242" spans="1:5" ht="20.100000000000001" customHeight="1">
      <c r="A242" s="853">
        <v>50</v>
      </c>
      <c r="B242" s="111" t="s">
        <v>2647</v>
      </c>
      <c r="C242" s="78">
        <v>1</v>
      </c>
      <c r="D242" s="503"/>
      <c r="E242" s="24">
        <f t="shared" si="3"/>
        <v>0</v>
      </c>
    </row>
    <row r="243" spans="1:5" ht="20.100000000000001" customHeight="1">
      <c r="A243" s="853">
        <v>150</v>
      </c>
      <c r="B243" s="111" t="s">
        <v>23353</v>
      </c>
      <c r="C243" s="490">
        <v>11</v>
      </c>
      <c r="D243" s="503"/>
      <c r="E243" s="24">
        <f t="shared" si="3"/>
        <v>0</v>
      </c>
    </row>
    <row r="244" spans="1:5" ht="20.100000000000001" customHeight="1">
      <c r="A244" s="853">
        <v>150</v>
      </c>
      <c r="B244" s="111" t="s">
        <v>23354</v>
      </c>
      <c r="C244" s="490">
        <v>12</v>
      </c>
      <c r="D244" s="503"/>
      <c r="E244" s="24">
        <f t="shared" si="3"/>
        <v>0</v>
      </c>
    </row>
    <row r="245" spans="1:5" ht="20.100000000000001" customHeight="1">
      <c r="A245" s="853">
        <v>50</v>
      </c>
      <c r="B245" s="111" t="s">
        <v>2646</v>
      </c>
      <c r="C245" s="78">
        <v>12</v>
      </c>
      <c r="D245" s="503"/>
      <c r="E245" s="24">
        <f t="shared" si="3"/>
        <v>0</v>
      </c>
    </row>
    <row r="246" spans="1:5" ht="20.100000000000001" customHeight="1">
      <c r="A246" s="853">
        <v>50</v>
      </c>
      <c r="B246" s="111" t="s">
        <v>2648</v>
      </c>
      <c r="C246" s="78">
        <v>6</v>
      </c>
      <c r="D246" s="503"/>
      <c r="E246" s="24">
        <f t="shared" si="3"/>
        <v>0</v>
      </c>
    </row>
    <row r="247" spans="1:5" ht="20.100000000000001" customHeight="1">
      <c r="A247" s="853">
        <v>50</v>
      </c>
      <c r="B247" s="111" t="s">
        <v>876</v>
      </c>
      <c r="C247" s="78">
        <v>1</v>
      </c>
      <c r="D247" s="503"/>
      <c r="E247" s="24">
        <f t="shared" si="3"/>
        <v>0</v>
      </c>
    </row>
    <row r="248" spans="1:5" ht="20.100000000000001" customHeight="1">
      <c r="A248" s="853">
        <v>50</v>
      </c>
      <c r="B248" s="111" t="s">
        <v>11082</v>
      </c>
      <c r="C248" s="78">
        <v>5</v>
      </c>
      <c r="D248" s="503"/>
      <c r="E248" s="24">
        <f t="shared" si="3"/>
        <v>0</v>
      </c>
    </row>
    <row r="249" spans="1:5" ht="20.100000000000001" customHeight="1">
      <c r="A249" s="853">
        <v>50</v>
      </c>
      <c r="B249" s="111" t="s">
        <v>3059</v>
      </c>
      <c r="C249" s="70">
        <v>6</v>
      </c>
      <c r="D249" s="503"/>
      <c r="E249" s="24">
        <f t="shared" si="3"/>
        <v>0</v>
      </c>
    </row>
    <row r="250" spans="1:5" ht="20.100000000000001" customHeight="1">
      <c r="A250" s="853">
        <v>50</v>
      </c>
      <c r="B250" s="111" t="s">
        <v>525</v>
      </c>
      <c r="C250" s="63">
        <v>10</v>
      </c>
      <c r="D250" s="503"/>
      <c r="E250" s="24">
        <f t="shared" si="3"/>
        <v>0</v>
      </c>
    </row>
    <row r="251" spans="1:5" ht="20.100000000000001" customHeight="1">
      <c r="A251" s="853">
        <v>50</v>
      </c>
      <c r="B251" s="111" t="s">
        <v>77</v>
      </c>
      <c r="C251" s="63">
        <v>16</v>
      </c>
      <c r="D251" s="503"/>
      <c r="E251" s="24">
        <f t="shared" si="3"/>
        <v>0</v>
      </c>
    </row>
    <row r="252" spans="1:5" ht="20.100000000000001" customHeight="1">
      <c r="A252" s="853">
        <v>50</v>
      </c>
      <c r="B252" s="111" t="s">
        <v>78</v>
      </c>
      <c r="C252" s="63">
        <v>1</v>
      </c>
      <c r="D252" s="503"/>
      <c r="E252" s="24">
        <f t="shared" si="3"/>
        <v>0</v>
      </c>
    </row>
    <row r="253" spans="1:5" ht="20.100000000000001" customHeight="1">
      <c r="A253" s="853">
        <v>50</v>
      </c>
      <c r="B253" s="111" t="s">
        <v>9633</v>
      </c>
      <c r="C253" s="484">
        <v>1</v>
      </c>
      <c r="D253" s="503"/>
      <c r="E253" s="24">
        <f t="shared" si="3"/>
        <v>0</v>
      </c>
    </row>
    <row r="254" spans="1:5" ht="20.100000000000001" customHeight="1">
      <c r="A254" s="853">
        <v>50</v>
      </c>
      <c r="B254" s="111" t="s">
        <v>587</v>
      </c>
      <c r="C254" s="63">
        <v>68</v>
      </c>
      <c r="D254" s="503"/>
      <c r="E254" s="24">
        <f t="shared" si="3"/>
        <v>0</v>
      </c>
    </row>
    <row r="255" spans="1:5" ht="20.100000000000001" customHeight="1">
      <c r="A255" s="853">
        <v>50</v>
      </c>
      <c r="B255" s="111" t="s">
        <v>12991</v>
      </c>
      <c r="C255" s="320">
        <v>1</v>
      </c>
      <c r="D255" s="503"/>
      <c r="E255" s="24">
        <f t="shared" si="3"/>
        <v>0</v>
      </c>
    </row>
    <row r="256" spans="1:5" ht="20.100000000000001" customHeight="1">
      <c r="A256" s="853">
        <v>50</v>
      </c>
      <c r="B256" s="111" t="s">
        <v>9992</v>
      </c>
      <c r="C256" s="320">
        <v>7</v>
      </c>
      <c r="D256" s="503"/>
      <c r="E256" s="24">
        <f t="shared" si="3"/>
        <v>0</v>
      </c>
    </row>
    <row r="257" spans="1:5" ht="20.100000000000001" customHeight="1">
      <c r="A257" s="853">
        <v>50</v>
      </c>
      <c r="B257" s="111" t="s">
        <v>12992</v>
      </c>
      <c r="C257" s="320">
        <v>27</v>
      </c>
      <c r="D257" s="503"/>
      <c r="E257" s="24">
        <f t="shared" si="3"/>
        <v>0</v>
      </c>
    </row>
    <row r="258" spans="1:5" ht="20.100000000000001" customHeight="1">
      <c r="A258" s="853">
        <v>50</v>
      </c>
      <c r="B258" s="111" t="s">
        <v>11361</v>
      </c>
      <c r="C258" s="320">
        <v>60</v>
      </c>
      <c r="D258" s="503"/>
      <c r="E258" s="24">
        <f t="shared" si="3"/>
        <v>0</v>
      </c>
    </row>
    <row r="259" spans="1:5" ht="20.100000000000001" customHeight="1">
      <c r="A259" s="853">
        <v>50</v>
      </c>
      <c r="B259" s="111" t="s">
        <v>11362</v>
      </c>
      <c r="C259" s="320">
        <v>80</v>
      </c>
      <c r="D259" s="503"/>
      <c r="E259" s="24">
        <f t="shared" si="3"/>
        <v>0</v>
      </c>
    </row>
    <row r="260" spans="1:5" ht="20.100000000000001" customHeight="1">
      <c r="A260" s="853">
        <v>50</v>
      </c>
      <c r="B260" s="111" t="s">
        <v>12996</v>
      </c>
      <c r="C260" s="320">
        <v>5</v>
      </c>
      <c r="D260" s="503"/>
      <c r="E260" s="24">
        <f t="shared" si="3"/>
        <v>0</v>
      </c>
    </row>
    <row r="261" spans="1:5" ht="20.100000000000001" customHeight="1">
      <c r="A261" s="853">
        <v>50</v>
      </c>
      <c r="B261" s="111" t="s">
        <v>3483</v>
      </c>
      <c r="C261" s="226">
        <v>11</v>
      </c>
      <c r="D261" s="503"/>
      <c r="E261" s="24">
        <f t="shared" si="3"/>
        <v>0</v>
      </c>
    </row>
    <row r="262" spans="1:5" ht="20.100000000000001" customHeight="1">
      <c r="A262" s="853">
        <v>50</v>
      </c>
      <c r="B262" s="111" t="s">
        <v>10031</v>
      </c>
      <c r="C262" s="320">
        <v>9</v>
      </c>
      <c r="D262" s="503"/>
      <c r="E262" s="24">
        <f t="shared" ref="E262:E325" si="4">D262*A262</f>
        <v>0</v>
      </c>
    </row>
    <row r="263" spans="1:5" ht="20.100000000000001" customHeight="1">
      <c r="A263" s="853">
        <v>50</v>
      </c>
      <c r="B263" s="111" t="s">
        <v>10030</v>
      </c>
      <c r="C263" s="490">
        <v>1</v>
      </c>
      <c r="D263" s="503"/>
      <c r="E263" s="24">
        <f t="shared" si="4"/>
        <v>0</v>
      </c>
    </row>
    <row r="264" spans="1:5" ht="20.100000000000001" customHeight="1">
      <c r="A264" s="853">
        <v>50</v>
      </c>
      <c r="B264" s="111" t="s">
        <v>12995</v>
      </c>
      <c r="C264" s="490">
        <v>1</v>
      </c>
      <c r="D264" s="503"/>
      <c r="E264" s="24">
        <f t="shared" si="4"/>
        <v>0</v>
      </c>
    </row>
    <row r="265" spans="1:5" ht="20.100000000000001" customHeight="1">
      <c r="A265" s="853">
        <v>50</v>
      </c>
      <c r="B265" s="111" t="s">
        <v>12994</v>
      </c>
      <c r="C265" s="490">
        <v>1</v>
      </c>
      <c r="D265" s="503"/>
      <c r="E265" s="24">
        <f t="shared" si="4"/>
        <v>0</v>
      </c>
    </row>
    <row r="266" spans="1:5" ht="20.100000000000001" customHeight="1">
      <c r="A266" s="853">
        <v>50</v>
      </c>
      <c r="B266" s="111" t="s">
        <v>12993</v>
      </c>
      <c r="C266" s="490">
        <v>1</v>
      </c>
      <c r="D266" s="503"/>
      <c r="E266" s="24">
        <f t="shared" si="4"/>
        <v>0</v>
      </c>
    </row>
    <row r="267" spans="1:5" ht="20.100000000000001" customHeight="1">
      <c r="A267" s="853">
        <v>50</v>
      </c>
      <c r="B267" s="111" t="s">
        <v>16868</v>
      </c>
      <c r="C267" s="78">
        <v>16</v>
      </c>
      <c r="D267" s="503"/>
      <c r="E267" s="24">
        <f t="shared" si="4"/>
        <v>0</v>
      </c>
    </row>
    <row r="268" spans="1:5" ht="20.100000000000001" customHeight="1">
      <c r="A268" s="891"/>
      <c r="B268" s="243" t="s">
        <v>26795</v>
      </c>
      <c r="C268" s="206">
        <v>4</v>
      </c>
      <c r="D268" s="503"/>
      <c r="E268" s="24">
        <f t="shared" si="4"/>
        <v>0</v>
      </c>
    </row>
    <row r="269" spans="1:5" ht="40.5" customHeight="1">
      <c r="A269" s="85">
        <v>300</v>
      </c>
      <c r="B269" s="243" t="s">
        <v>24520</v>
      </c>
      <c r="C269" s="490">
        <v>1</v>
      </c>
      <c r="D269" s="503"/>
      <c r="E269" s="24">
        <f t="shared" si="4"/>
        <v>0</v>
      </c>
    </row>
    <row r="270" spans="1:5" ht="20.100000000000001" customHeight="1">
      <c r="A270" s="853">
        <v>50</v>
      </c>
      <c r="B270" s="111" t="s">
        <v>2618</v>
      </c>
      <c r="C270" s="1830">
        <v>3</v>
      </c>
      <c r="D270" s="503"/>
      <c r="E270" s="24">
        <f t="shared" si="4"/>
        <v>0</v>
      </c>
    </row>
    <row r="271" spans="1:5" ht="20.100000000000001" customHeight="1">
      <c r="A271" s="853">
        <v>150</v>
      </c>
      <c r="B271" s="111" t="s">
        <v>23356</v>
      </c>
      <c r="C271" s="490">
        <v>12</v>
      </c>
      <c r="D271" s="503"/>
      <c r="E271" s="24">
        <f t="shared" si="4"/>
        <v>0</v>
      </c>
    </row>
    <row r="272" spans="1:5" ht="20.100000000000001" customHeight="1">
      <c r="A272" s="853">
        <v>50</v>
      </c>
      <c r="B272" s="111" t="s">
        <v>3469</v>
      </c>
      <c r="C272" s="63">
        <v>2</v>
      </c>
      <c r="D272" s="503"/>
      <c r="E272" s="24">
        <f t="shared" si="4"/>
        <v>0</v>
      </c>
    </row>
    <row r="273" spans="1:5" ht="20.100000000000001" customHeight="1">
      <c r="A273" s="406">
        <v>70</v>
      </c>
      <c r="B273" s="111" t="s">
        <v>79</v>
      </c>
      <c r="C273" s="63">
        <v>4</v>
      </c>
      <c r="D273" s="503"/>
      <c r="E273" s="24">
        <f t="shared" si="4"/>
        <v>0</v>
      </c>
    </row>
    <row r="274" spans="1:5" ht="20.100000000000001" customHeight="1">
      <c r="A274" s="406">
        <v>80</v>
      </c>
      <c r="B274" s="111" t="s">
        <v>18735</v>
      </c>
      <c r="C274" s="70">
        <v>2</v>
      </c>
      <c r="D274" s="503"/>
      <c r="E274" s="24">
        <f t="shared" si="4"/>
        <v>0</v>
      </c>
    </row>
    <row r="275" spans="1:5" ht="20.100000000000001" customHeight="1">
      <c r="A275" s="853">
        <v>50</v>
      </c>
      <c r="B275" s="111" t="s">
        <v>18733</v>
      </c>
      <c r="C275" s="490">
        <v>2</v>
      </c>
      <c r="D275" s="503"/>
      <c r="E275" s="24">
        <f t="shared" si="4"/>
        <v>0</v>
      </c>
    </row>
    <row r="276" spans="1:5" ht="20.100000000000001" customHeight="1">
      <c r="A276" s="406">
        <v>50</v>
      </c>
      <c r="B276" s="111" t="s">
        <v>18732</v>
      </c>
      <c r="C276" s="490">
        <v>1</v>
      </c>
      <c r="D276" s="503"/>
      <c r="E276" s="24">
        <f t="shared" si="4"/>
        <v>0</v>
      </c>
    </row>
    <row r="277" spans="1:5" ht="20.100000000000001" customHeight="1">
      <c r="A277" s="853">
        <v>50</v>
      </c>
      <c r="B277" s="111" t="s">
        <v>18734</v>
      </c>
      <c r="C277" s="490">
        <v>35</v>
      </c>
      <c r="D277" s="503"/>
      <c r="E277" s="24">
        <f t="shared" si="4"/>
        <v>0</v>
      </c>
    </row>
    <row r="278" spans="1:5" ht="20.100000000000001" customHeight="1">
      <c r="A278" s="853">
        <v>50</v>
      </c>
      <c r="B278" s="111" t="s">
        <v>18736</v>
      </c>
      <c r="C278" s="206">
        <v>3</v>
      </c>
      <c r="D278" s="503"/>
      <c r="E278" s="24">
        <f t="shared" si="4"/>
        <v>0</v>
      </c>
    </row>
    <row r="279" spans="1:5" ht="20.100000000000001" customHeight="1">
      <c r="A279" s="853">
        <v>50</v>
      </c>
      <c r="B279" s="111" t="s">
        <v>80</v>
      </c>
      <c r="C279" s="484">
        <v>1</v>
      </c>
      <c r="D279" s="503"/>
      <c r="E279" s="24">
        <f t="shared" si="4"/>
        <v>0</v>
      </c>
    </row>
    <row r="280" spans="1:5" ht="20.100000000000001" customHeight="1">
      <c r="A280" s="853">
        <v>350</v>
      </c>
      <c r="B280" s="243" t="s">
        <v>23326</v>
      </c>
      <c r="C280" s="490">
        <v>1</v>
      </c>
      <c r="D280" s="503"/>
      <c r="E280" s="24">
        <f t="shared" si="4"/>
        <v>0</v>
      </c>
    </row>
    <row r="281" spans="1:5" ht="20.100000000000001" customHeight="1">
      <c r="A281" s="853">
        <v>350</v>
      </c>
      <c r="B281" s="243" t="s">
        <v>21944</v>
      </c>
      <c r="C281" s="490">
        <v>5</v>
      </c>
      <c r="D281" s="503"/>
      <c r="E281" s="24">
        <f t="shared" si="4"/>
        <v>0</v>
      </c>
    </row>
    <row r="282" spans="1:5" ht="20.100000000000001" customHeight="1">
      <c r="A282" s="406">
        <v>350</v>
      </c>
      <c r="B282" s="243" t="s">
        <v>21943</v>
      </c>
      <c r="C282" s="490">
        <v>1</v>
      </c>
      <c r="D282" s="503"/>
      <c r="E282" s="24">
        <f t="shared" si="4"/>
        <v>0</v>
      </c>
    </row>
    <row r="283" spans="1:5" ht="20.100000000000001" customHeight="1">
      <c r="A283" s="406">
        <v>350</v>
      </c>
      <c r="B283" s="243" t="s">
        <v>18583</v>
      </c>
      <c r="C283" s="490">
        <v>3</v>
      </c>
      <c r="D283" s="503"/>
      <c r="E283" s="24">
        <f t="shared" si="4"/>
        <v>0</v>
      </c>
    </row>
    <row r="284" spans="1:5" ht="20.100000000000001" customHeight="1">
      <c r="A284" s="853">
        <v>350</v>
      </c>
      <c r="B284" s="243" t="s">
        <v>21931</v>
      </c>
      <c r="C284" s="490">
        <v>1</v>
      </c>
      <c r="D284" s="503"/>
      <c r="E284" s="24">
        <f t="shared" si="4"/>
        <v>0</v>
      </c>
    </row>
    <row r="285" spans="1:5" ht="20.100000000000001" customHeight="1">
      <c r="A285" s="853">
        <v>350</v>
      </c>
      <c r="B285" s="243" t="s">
        <v>21932</v>
      </c>
      <c r="C285" s="490">
        <v>7</v>
      </c>
      <c r="D285" s="503"/>
      <c r="E285" s="24">
        <f t="shared" si="4"/>
        <v>0</v>
      </c>
    </row>
    <row r="286" spans="1:5" ht="20.100000000000001" customHeight="1">
      <c r="A286" s="853">
        <v>50</v>
      </c>
      <c r="B286" s="111" t="s">
        <v>14665</v>
      </c>
      <c r="C286" s="320">
        <v>40</v>
      </c>
      <c r="D286" s="503"/>
      <c r="E286" s="24">
        <f t="shared" si="4"/>
        <v>0</v>
      </c>
    </row>
    <row r="287" spans="1:5" ht="20.100000000000001" customHeight="1">
      <c r="A287" s="853">
        <v>50</v>
      </c>
      <c r="B287" s="111" t="s">
        <v>14664</v>
      </c>
      <c r="C287" s="320">
        <v>15</v>
      </c>
      <c r="D287" s="503"/>
      <c r="E287" s="24">
        <f t="shared" si="4"/>
        <v>0</v>
      </c>
    </row>
    <row r="288" spans="1:5" ht="20.100000000000001" customHeight="1">
      <c r="A288" s="853">
        <v>50</v>
      </c>
      <c r="B288" s="111" t="s">
        <v>14065</v>
      </c>
      <c r="C288" s="422">
        <v>13</v>
      </c>
      <c r="D288" s="503"/>
      <c r="E288" s="24">
        <f t="shared" si="4"/>
        <v>0</v>
      </c>
    </row>
    <row r="289" spans="1:5" ht="20.100000000000001" customHeight="1">
      <c r="A289" s="853">
        <v>50</v>
      </c>
      <c r="B289" s="111" t="s">
        <v>14349</v>
      </c>
      <c r="C289" s="422">
        <v>350</v>
      </c>
      <c r="D289" s="503"/>
      <c r="E289" s="24">
        <f t="shared" si="4"/>
        <v>0</v>
      </c>
    </row>
    <row r="290" spans="1:5" ht="20.100000000000001" customHeight="1">
      <c r="A290" s="853">
        <v>50</v>
      </c>
      <c r="B290" s="111" t="s">
        <v>3031</v>
      </c>
      <c r="C290" s="246">
        <v>5</v>
      </c>
      <c r="D290" s="503"/>
      <c r="E290" s="24">
        <f t="shared" si="4"/>
        <v>0</v>
      </c>
    </row>
    <row r="291" spans="1:5" ht="20.100000000000001" customHeight="1">
      <c r="A291" s="853">
        <v>350</v>
      </c>
      <c r="B291" s="243" t="s">
        <v>26404</v>
      </c>
      <c r="C291" s="490">
        <v>1</v>
      </c>
      <c r="D291" s="503"/>
      <c r="E291" s="24">
        <f t="shared" si="4"/>
        <v>0</v>
      </c>
    </row>
    <row r="292" spans="1:5" ht="20.100000000000001" customHeight="1">
      <c r="A292" s="853">
        <v>350</v>
      </c>
      <c r="B292" s="243" t="s">
        <v>26405</v>
      </c>
      <c r="C292" s="490">
        <v>4</v>
      </c>
      <c r="D292" s="503"/>
      <c r="E292" s="24">
        <f t="shared" si="4"/>
        <v>0</v>
      </c>
    </row>
    <row r="293" spans="1:5" ht="20.100000000000001" customHeight="1">
      <c r="A293" s="853">
        <v>350</v>
      </c>
      <c r="B293" s="243" t="s">
        <v>23327</v>
      </c>
      <c r="C293" s="490">
        <v>2</v>
      </c>
      <c r="D293" s="503"/>
      <c r="E293" s="24">
        <f t="shared" si="4"/>
        <v>0</v>
      </c>
    </row>
    <row r="294" spans="1:5" ht="20.100000000000001" customHeight="1">
      <c r="A294" s="853">
        <v>350</v>
      </c>
      <c r="B294" s="243" t="s">
        <v>21936</v>
      </c>
      <c r="C294" s="490">
        <v>1</v>
      </c>
      <c r="D294" s="503"/>
      <c r="E294" s="24">
        <f t="shared" si="4"/>
        <v>0</v>
      </c>
    </row>
    <row r="295" spans="1:5" ht="20.100000000000001" customHeight="1">
      <c r="A295" s="853">
        <v>350</v>
      </c>
      <c r="B295" s="243" t="s">
        <v>21935</v>
      </c>
      <c r="C295" s="490">
        <v>5</v>
      </c>
      <c r="D295" s="503"/>
      <c r="E295" s="24">
        <f t="shared" si="4"/>
        <v>0</v>
      </c>
    </row>
    <row r="296" spans="1:5" ht="20.100000000000001" customHeight="1">
      <c r="A296" s="853">
        <v>350</v>
      </c>
      <c r="B296" s="243" t="s">
        <v>23328</v>
      </c>
      <c r="C296" s="490">
        <v>7</v>
      </c>
      <c r="D296" s="503"/>
      <c r="E296" s="24">
        <f t="shared" si="4"/>
        <v>0</v>
      </c>
    </row>
    <row r="297" spans="1:5" ht="20.100000000000001" customHeight="1">
      <c r="A297" s="853">
        <v>350</v>
      </c>
      <c r="B297" s="243" t="s">
        <v>16923</v>
      </c>
      <c r="C297" s="490">
        <v>7</v>
      </c>
      <c r="D297" s="503"/>
      <c r="E297" s="24">
        <f t="shared" si="4"/>
        <v>0</v>
      </c>
    </row>
    <row r="298" spans="1:5" ht="20.100000000000001" customHeight="1">
      <c r="A298" s="853">
        <v>350</v>
      </c>
      <c r="B298" s="241" t="s">
        <v>16922</v>
      </c>
      <c r="C298" s="490">
        <v>34</v>
      </c>
      <c r="D298" s="503"/>
      <c r="E298" s="24">
        <f t="shared" si="4"/>
        <v>0</v>
      </c>
    </row>
    <row r="299" spans="1:5" ht="20.100000000000001" customHeight="1">
      <c r="A299" s="853">
        <v>50</v>
      </c>
      <c r="B299" s="142" t="s">
        <v>12642</v>
      </c>
      <c r="C299" s="78">
        <v>5</v>
      </c>
      <c r="D299" s="503"/>
      <c r="E299" s="24">
        <f t="shared" si="4"/>
        <v>0</v>
      </c>
    </row>
    <row r="300" spans="1:5" ht="20.100000000000001" customHeight="1">
      <c r="A300" s="853">
        <v>50</v>
      </c>
      <c r="B300" s="142" t="s">
        <v>14936</v>
      </c>
      <c r="C300" s="78">
        <v>8</v>
      </c>
      <c r="D300" s="503"/>
      <c r="E300" s="24">
        <f t="shared" si="4"/>
        <v>0</v>
      </c>
    </row>
    <row r="301" spans="1:5" ht="20.100000000000001" customHeight="1">
      <c r="A301" s="853">
        <v>50</v>
      </c>
      <c r="B301" s="111" t="s">
        <v>81</v>
      </c>
      <c r="C301" s="63">
        <v>19</v>
      </c>
      <c r="D301" s="503"/>
      <c r="E301" s="24">
        <f t="shared" si="4"/>
        <v>0</v>
      </c>
    </row>
    <row r="302" spans="1:5" ht="20.100000000000001" customHeight="1">
      <c r="A302" s="406">
        <v>80</v>
      </c>
      <c r="B302" s="111" t="s">
        <v>14228</v>
      </c>
      <c r="C302" s="490">
        <v>100</v>
      </c>
      <c r="D302" s="503"/>
      <c r="E302" s="24">
        <f t="shared" si="4"/>
        <v>0</v>
      </c>
    </row>
    <row r="303" spans="1:5" ht="20.100000000000001" customHeight="1">
      <c r="A303" s="406">
        <v>80</v>
      </c>
      <c r="B303" s="111" t="s">
        <v>9761</v>
      </c>
      <c r="C303" s="490">
        <v>44</v>
      </c>
      <c r="D303" s="503"/>
      <c r="E303" s="24">
        <f t="shared" si="4"/>
        <v>0</v>
      </c>
    </row>
    <row r="304" spans="1:5" ht="20.100000000000001" customHeight="1">
      <c r="A304" s="853">
        <v>350</v>
      </c>
      <c r="B304" s="243" t="s">
        <v>21933</v>
      </c>
      <c r="C304" s="490">
        <v>2</v>
      </c>
      <c r="D304" s="503"/>
      <c r="E304" s="24">
        <f t="shared" si="4"/>
        <v>0</v>
      </c>
    </row>
    <row r="305" spans="1:5" ht="20.100000000000001" customHeight="1">
      <c r="A305" s="853">
        <v>250</v>
      </c>
      <c r="B305" s="243" t="s">
        <v>15814</v>
      </c>
      <c r="C305" s="490">
        <v>1</v>
      </c>
      <c r="D305" s="503"/>
      <c r="E305" s="24">
        <f t="shared" si="4"/>
        <v>0</v>
      </c>
    </row>
    <row r="306" spans="1:5" ht="20.100000000000001" customHeight="1">
      <c r="A306" s="853">
        <v>250</v>
      </c>
      <c r="B306" s="233" t="s">
        <v>8293</v>
      </c>
      <c r="C306" s="321">
        <v>15</v>
      </c>
      <c r="D306" s="503"/>
      <c r="E306" s="24">
        <f t="shared" si="4"/>
        <v>0</v>
      </c>
    </row>
    <row r="307" spans="1:5" ht="20.100000000000001" customHeight="1">
      <c r="A307" s="853">
        <v>250</v>
      </c>
      <c r="B307" s="233" t="s">
        <v>23630</v>
      </c>
      <c r="C307" s="895">
        <v>2</v>
      </c>
      <c r="D307" s="503"/>
      <c r="E307" s="24">
        <f t="shared" si="4"/>
        <v>0</v>
      </c>
    </row>
    <row r="308" spans="1:5" ht="20.100000000000001" customHeight="1">
      <c r="A308" s="853">
        <v>250</v>
      </c>
      <c r="B308" s="233" t="s">
        <v>9597</v>
      </c>
      <c r="C308" s="321">
        <v>1</v>
      </c>
      <c r="D308" s="503"/>
      <c r="E308" s="24">
        <f t="shared" si="4"/>
        <v>0</v>
      </c>
    </row>
    <row r="309" spans="1:5" ht="20.100000000000001" customHeight="1">
      <c r="A309" s="853">
        <v>250</v>
      </c>
      <c r="B309" s="111" t="s">
        <v>7821</v>
      </c>
      <c r="C309" s="321">
        <v>1</v>
      </c>
      <c r="D309" s="503"/>
      <c r="E309" s="24">
        <f t="shared" si="4"/>
        <v>0</v>
      </c>
    </row>
    <row r="310" spans="1:5" ht="20.100000000000001" customHeight="1">
      <c r="A310" s="853">
        <v>350</v>
      </c>
      <c r="B310" s="243" t="s">
        <v>21934</v>
      </c>
      <c r="C310" s="490">
        <v>3</v>
      </c>
      <c r="D310" s="503"/>
      <c r="E310" s="24">
        <f t="shared" si="4"/>
        <v>0</v>
      </c>
    </row>
    <row r="311" spans="1:5" ht="20.100000000000001" customHeight="1">
      <c r="A311" s="853">
        <v>250</v>
      </c>
      <c r="B311" s="241" t="s">
        <v>18072</v>
      </c>
      <c r="C311" s="490">
        <v>7</v>
      </c>
      <c r="D311" s="503"/>
      <c r="E311" s="24">
        <f t="shared" si="4"/>
        <v>0</v>
      </c>
    </row>
    <row r="312" spans="1:5" ht="20.100000000000001" customHeight="1">
      <c r="A312" s="853">
        <v>100</v>
      </c>
      <c r="B312" s="111" t="s">
        <v>23063</v>
      </c>
      <c r="C312" s="490">
        <v>10</v>
      </c>
      <c r="D312" s="503"/>
      <c r="E312" s="24">
        <f t="shared" si="4"/>
        <v>0</v>
      </c>
    </row>
    <row r="313" spans="1:5" ht="20.100000000000001" customHeight="1">
      <c r="A313" s="853">
        <v>100</v>
      </c>
      <c r="B313" s="111" t="s">
        <v>23062</v>
      </c>
      <c r="C313" s="490">
        <v>70</v>
      </c>
      <c r="D313" s="503"/>
      <c r="E313" s="24">
        <f t="shared" si="4"/>
        <v>0</v>
      </c>
    </row>
    <row r="314" spans="1:5" ht="20.100000000000001" customHeight="1">
      <c r="A314" s="406">
        <v>120</v>
      </c>
      <c r="B314" s="111" t="s">
        <v>21316</v>
      </c>
      <c r="C314" s="490">
        <v>9</v>
      </c>
      <c r="D314" s="503"/>
      <c r="E314" s="24">
        <f t="shared" si="4"/>
        <v>0</v>
      </c>
    </row>
    <row r="315" spans="1:5" ht="20.100000000000001" customHeight="1">
      <c r="A315" s="853">
        <v>250</v>
      </c>
      <c r="B315" s="243" t="s">
        <v>18073</v>
      </c>
      <c r="C315" s="490">
        <v>1</v>
      </c>
      <c r="D315" s="503"/>
      <c r="E315" s="24">
        <f t="shared" si="4"/>
        <v>0</v>
      </c>
    </row>
    <row r="316" spans="1:5" ht="20.100000000000001" customHeight="1">
      <c r="A316" s="229"/>
      <c r="B316" s="111" t="s">
        <v>8194</v>
      </c>
      <c r="C316" s="320">
        <v>3</v>
      </c>
      <c r="D316" s="503"/>
      <c r="E316" s="24">
        <f t="shared" si="4"/>
        <v>0</v>
      </c>
    </row>
    <row r="317" spans="1:5" ht="20.100000000000001" customHeight="1">
      <c r="A317" s="406">
        <v>50</v>
      </c>
      <c r="B317" s="111" t="s">
        <v>18343</v>
      </c>
      <c r="C317" s="320">
        <v>2</v>
      </c>
      <c r="D317" s="503"/>
      <c r="E317" s="24">
        <f t="shared" si="4"/>
        <v>0</v>
      </c>
    </row>
    <row r="318" spans="1:5" ht="20.100000000000001" customHeight="1">
      <c r="A318" s="406">
        <v>50</v>
      </c>
      <c r="B318" s="111" t="s">
        <v>82</v>
      </c>
      <c r="C318" s="70">
        <v>6</v>
      </c>
      <c r="D318" s="503"/>
      <c r="E318" s="24">
        <f t="shared" si="4"/>
        <v>0</v>
      </c>
    </row>
    <row r="319" spans="1:5" ht="20.100000000000001" customHeight="1">
      <c r="A319" s="406">
        <v>120</v>
      </c>
      <c r="B319" s="111" t="s">
        <v>8541</v>
      </c>
      <c r="C319" s="320">
        <v>5</v>
      </c>
      <c r="D319" s="503"/>
      <c r="E319" s="24">
        <f t="shared" si="4"/>
        <v>0</v>
      </c>
    </row>
    <row r="320" spans="1:5" ht="20.100000000000001" customHeight="1">
      <c r="A320" s="406">
        <v>250</v>
      </c>
      <c r="B320" s="111" t="s">
        <v>8298</v>
      </c>
      <c r="C320" s="78">
        <v>19</v>
      </c>
      <c r="D320" s="503"/>
      <c r="E320" s="24">
        <f t="shared" si="4"/>
        <v>0</v>
      </c>
    </row>
    <row r="321" spans="1:5" ht="20.100000000000001" customHeight="1">
      <c r="A321" s="406">
        <v>250</v>
      </c>
      <c r="B321" s="111" t="s">
        <v>8297</v>
      </c>
      <c r="C321" s="78">
        <v>22</v>
      </c>
      <c r="D321" s="503"/>
      <c r="E321" s="24">
        <f t="shared" si="4"/>
        <v>0</v>
      </c>
    </row>
    <row r="322" spans="1:5" ht="20.100000000000001" customHeight="1">
      <c r="A322" s="406">
        <v>250</v>
      </c>
      <c r="B322" s="111" t="s">
        <v>8296</v>
      </c>
      <c r="C322" s="78">
        <v>4</v>
      </c>
      <c r="D322" s="503"/>
      <c r="E322" s="24">
        <f t="shared" si="4"/>
        <v>0</v>
      </c>
    </row>
    <row r="323" spans="1:5" ht="20.100000000000001" customHeight="1">
      <c r="A323" s="406">
        <v>250</v>
      </c>
      <c r="B323" s="111" t="s">
        <v>8295</v>
      </c>
      <c r="C323" s="78">
        <v>1</v>
      </c>
      <c r="D323" s="503"/>
      <c r="E323" s="24">
        <f t="shared" si="4"/>
        <v>0</v>
      </c>
    </row>
    <row r="324" spans="1:5" ht="20.100000000000001" customHeight="1">
      <c r="A324" s="406">
        <v>150</v>
      </c>
      <c r="B324" s="111" t="s">
        <v>20600</v>
      </c>
      <c r="C324" s="490">
        <v>21</v>
      </c>
      <c r="D324" s="503"/>
      <c r="E324" s="24">
        <f t="shared" si="4"/>
        <v>0</v>
      </c>
    </row>
    <row r="325" spans="1:5" ht="20.100000000000001" customHeight="1">
      <c r="A325" s="406">
        <v>100</v>
      </c>
      <c r="B325" s="111" t="s">
        <v>20601</v>
      </c>
      <c r="C325" s="63">
        <v>20</v>
      </c>
      <c r="D325" s="503"/>
      <c r="E325" s="24">
        <f t="shared" si="4"/>
        <v>0</v>
      </c>
    </row>
    <row r="326" spans="1:5" ht="20.100000000000001" customHeight="1">
      <c r="A326" s="853">
        <v>300</v>
      </c>
      <c r="B326" s="2920" t="s">
        <v>8542</v>
      </c>
      <c r="C326" s="1830">
        <v>4</v>
      </c>
      <c r="D326" s="503"/>
      <c r="E326" s="24">
        <f t="shared" ref="E326:E389" si="5">D326*A326</f>
        <v>0</v>
      </c>
    </row>
    <row r="327" spans="1:5" ht="20.100000000000001" customHeight="1">
      <c r="A327" s="406">
        <v>50</v>
      </c>
      <c r="B327" s="111" t="s">
        <v>2030</v>
      </c>
      <c r="C327" s="320">
        <v>1</v>
      </c>
      <c r="D327" s="503"/>
      <c r="E327" s="24">
        <f t="shared" si="5"/>
        <v>0</v>
      </c>
    </row>
    <row r="328" spans="1:5" ht="20.100000000000001" customHeight="1">
      <c r="A328" s="406">
        <v>60</v>
      </c>
      <c r="B328" s="111" t="s">
        <v>2031</v>
      </c>
      <c r="C328" s="1830">
        <v>80</v>
      </c>
      <c r="D328" s="503"/>
      <c r="E328" s="24">
        <f t="shared" si="5"/>
        <v>0</v>
      </c>
    </row>
    <row r="329" spans="1:5" ht="20.100000000000001" customHeight="1">
      <c r="A329" s="853">
        <v>50</v>
      </c>
      <c r="B329" s="111" t="s">
        <v>22962</v>
      </c>
      <c r="C329" s="490">
        <v>2</v>
      </c>
      <c r="D329" s="503"/>
      <c r="E329" s="24">
        <f t="shared" si="5"/>
        <v>0</v>
      </c>
    </row>
    <row r="330" spans="1:5" ht="20.100000000000001" customHeight="1">
      <c r="A330" s="853">
        <v>50</v>
      </c>
      <c r="B330" s="111" t="s">
        <v>24394</v>
      </c>
      <c r="C330" s="490">
        <v>23</v>
      </c>
      <c r="D330" s="503"/>
      <c r="E330" s="24">
        <f t="shared" si="5"/>
        <v>0</v>
      </c>
    </row>
    <row r="331" spans="1:5" ht="20.100000000000001" customHeight="1">
      <c r="A331" s="853">
        <v>50</v>
      </c>
      <c r="B331" s="111" t="s">
        <v>9018</v>
      </c>
      <c r="C331" s="320">
        <v>60</v>
      </c>
      <c r="D331" s="503"/>
      <c r="E331" s="24">
        <f t="shared" si="5"/>
        <v>0</v>
      </c>
    </row>
    <row r="332" spans="1:5" ht="20.100000000000001" customHeight="1">
      <c r="A332" s="406">
        <v>150</v>
      </c>
      <c r="B332" s="116" t="s">
        <v>2159</v>
      </c>
      <c r="C332" s="70">
        <v>3</v>
      </c>
      <c r="D332" s="503"/>
      <c r="E332" s="24">
        <f t="shared" si="5"/>
        <v>0</v>
      </c>
    </row>
    <row r="333" spans="1:5" ht="20.100000000000001" customHeight="1">
      <c r="A333" s="853">
        <v>100</v>
      </c>
      <c r="B333" s="272" t="s">
        <v>3212</v>
      </c>
      <c r="C333" s="320">
        <v>2</v>
      </c>
      <c r="D333" s="503"/>
      <c r="E333" s="24">
        <f t="shared" si="5"/>
        <v>0</v>
      </c>
    </row>
    <row r="334" spans="1:5" ht="20.100000000000001" customHeight="1">
      <c r="A334" s="853">
        <v>100</v>
      </c>
      <c r="B334" s="272" t="s">
        <v>23094</v>
      </c>
      <c r="C334" s="484">
        <v>50</v>
      </c>
      <c r="D334" s="503"/>
      <c r="E334" s="24">
        <f t="shared" si="5"/>
        <v>0</v>
      </c>
    </row>
    <row r="335" spans="1:5" ht="20.100000000000001" customHeight="1">
      <c r="A335" s="406">
        <v>50</v>
      </c>
      <c r="B335" s="111" t="s">
        <v>3211</v>
      </c>
      <c r="C335" s="70">
        <v>22</v>
      </c>
      <c r="D335" s="503"/>
      <c r="E335" s="24">
        <f t="shared" si="5"/>
        <v>0</v>
      </c>
    </row>
    <row r="336" spans="1:5" ht="20.100000000000001" customHeight="1">
      <c r="A336" s="406">
        <v>50</v>
      </c>
      <c r="B336" s="111" t="s">
        <v>23093</v>
      </c>
      <c r="C336" s="63">
        <v>45</v>
      </c>
      <c r="D336" s="503"/>
      <c r="E336" s="24">
        <f t="shared" si="5"/>
        <v>0</v>
      </c>
    </row>
    <row r="337" spans="1:5" ht="20.100000000000001" customHeight="1">
      <c r="A337" s="406">
        <v>50</v>
      </c>
      <c r="B337" s="111" t="s">
        <v>83</v>
      </c>
      <c r="C337" s="63">
        <v>8</v>
      </c>
      <c r="D337" s="503"/>
      <c r="E337" s="24">
        <f t="shared" si="5"/>
        <v>0</v>
      </c>
    </row>
    <row r="338" spans="1:5" ht="20.100000000000001" customHeight="1">
      <c r="A338" s="853">
        <v>50</v>
      </c>
      <c r="B338" s="111" t="s">
        <v>8902</v>
      </c>
      <c r="C338" s="484">
        <v>50</v>
      </c>
      <c r="D338" s="503"/>
      <c r="E338" s="24">
        <f t="shared" si="5"/>
        <v>0</v>
      </c>
    </row>
    <row r="339" spans="1:5" ht="20.100000000000001" customHeight="1">
      <c r="A339" s="853">
        <v>50</v>
      </c>
      <c r="B339" s="142" t="s">
        <v>14356</v>
      </c>
      <c r="C339" s="63">
        <v>1</v>
      </c>
      <c r="D339" s="503"/>
      <c r="E339" s="24">
        <f t="shared" si="5"/>
        <v>0</v>
      </c>
    </row>
    <row r="340" spans="1:5" ht="20.100000000000001" customHeight="1">
      <c r="A340" s="853">
        <v>50</v>
      </c>
      <c r="B340" s="111" t="s">
        <v>11549</v>
      </c>
      <c r="C340" s="63">
        <v>73</v>
      </c>
      <c r="D340" s="503"/>
      <c r="E340" s="24">
        <f t="shared" si="5"/>
        <v>0</v>
      </c>
    </row>
    <row r="341" spans="1:5" ht="20.100000000000001" customHeight="1">
      <c r="A341" s="406">
        <v>350</v>
      </c>
      <c r="B341" s="111" t="s">
        <v>9658</v>
      </c>
      <c r="C341" s="63">
        <v>2</v>
      </c>
      <c r="D341" s="503"/>
      <c r="E341" s="24">
        <f t="shared" si="5"/>
        <v>0</v>
      </c>
    </row>
    <row r="342" spans="1:5" ht="20.100000000000001" customHeight="1">
      <c r="A342" s="853">
        <v>50</v>
      </c>
      <c r="B342" s="111" t="s">
        <v>14358</v>
      </c>
      <c r="C342" s="320">
        <v>17</v>
      </c>
      <c r="D342" s="503"/>
      <c r="E342" s="24">
        <f t="shared" si="5"/>
        <v>0</v>
      </c>
    </row>
    <row r="343" spans="1:5" ht="20.100000000000001" customHeight="1">
      <c r="A343" s="853">
        <v>50</v>
      </c>
      <c r="B343" s="111" t="s">
        <v>14357</v>
      </c>
      <c r="C343" s="320">
        <v>14</v>
      </c>
      <c r="D343" s="503"/>
      <c r="E343" s="24">
        <f t="shared" si="5"/>
        <v>0</v>
      </c>
    </row>
    <row r="344" spans="1:5" ht="20.100000000000001" customHeight="1">
      <c r="A344" s="853">
        <v>50</v>
      </c>
      <c r="B344" s="111" t="s">
        <v>14351</v>
      </c>
      <c r="C344" s="320">
        <v>20</v>
      </c>
      <c r="D344" s="503"/>
      <c r="E344" s="24">
        <f t="shared" si="5"/>
        <v>0</v>
      </c>
    </row>
    <row r="345" spans="1:5" ht="20.100000000000001" customHeight="1">
      <c r="A345" s="853">
        <v>50</v>
      </c>
      <c r="B345" s="111" t="s">
        <v>14359</v>
      </c>
      <c r="C345" s="320">
        <v>11</v>
      </c>
      <c r="D345" s="503"/>
      <c r="E345" s="24">
        <f t="shared" si="5"/>
        <v>0</v>
      </c>
    </row>
    <row r="346" spans="1:5" ht="20.100000000000001" customHeight="1">
      <c r="A346" s="853">
        <v>50</v>
      </c>
      <c r="B346" s="111" t="s">
        <v>14360</v>
      </c>
      <c r="C346" s="320">
        <v>22</v>
      </c>
      <c r="D346" s="503"/>
      <c r="E346" s="24">
        <f t="shared" si="5"/>
        <v>0</v>
      </c>
    </row>
    <row r="347" spans="1:5" ht="20.100000000000001" customHeight="1">
      <c r="A347" s="853">
        <v>50</v>
      </c>
      <c r="B347" s="111" t="s">
        <v>14350</v>
      </c>
      <c r="C347" s="320">
        <v>170</v>
      </c>
      <c r="D347" s="503"/>
      <c r="E347" s="24">
        <f t="shared" si="5"/>
        <v>0</v>
      </c>
    </row>
    <row r="348" spans="1:5" ht="20.100000000000001" customHeight="1">
      <c r="A348" s="853">
        <v>50</v>
      </c>
      <c r="B348" s="111" t="s">
        <v>14361</v>
      </c>
      <c r="C348" s="320">
        <v>38</v>
      </c>
      <c r="D348" s="503"/>
      <c r="E348" s="24">
        <f t="shared" si="5"/>
        <v>0</v>
      </c>
    </row>
    <row r="349" spans="1:5" ht="20.100000000000001" customHeight="1">
      <c r="A349" s="853">
        <v>50</v>
      </c>
      <c r="B349" s="111" t="s">
        <v>14352</v>
      </c>
      <c r="C349" s="320">
        <v>5</v>
      </c>
      <c r="D349" s="503"/>
      <c r="E349" s="24">
        <f t="shared" si="5"/>
        <v>0</v>
      </c>
    </row>
    <row r="350" spans="1:5" ht="20.100000000000001" customHeight="1">
      <c r="A350" s="853">
        <v>50</v>
      </c>
      <c r="B350" s="111" t="s">
        <v>14354</v>
      </c>
      <c r="C350" s="320">
        <v>4</v>
      </c>
      <c r="D350" s="503"/>
      <c r="E350" s="24">
        <f t="shared" si="5"/>
        <v>0</v>
      </c>
    </row>
    <row r="351" spans="1:5" ht="20.100000000000001" customHeight="1">
      <c r="A351" s="853">
        <v>50</v>
      </c>
      <c r="B351" s="111" t="s">
        <v>14353</v>
      </c>
      <c r="C351" s="320">
        <v>20</v>
      </c>
      <c r="D351" s="503"/>
      <c r="E351" s="24">
        <f t="shared" si="5"/>
        <v>0</v>
      </c>
    </row>
    <row r="352" spans="1:5" ht="20.100000000000001" customHeight="1">
      <c r="A352" s="853">
        <v>50</v>
      </c>
      <c r="B352" s="111" t="s">
        <v>14363</v>
      </c>
      <c r="C352" s="320">
        <v>25</v>
      </c>
      <c r="D352" s="503"/>
      <c r="E352" s="24">
        <f t="shared" si="5"/>
        <v>0</v>
      </c>
    </row>
    <row r="353" spans="1:5" ht="20.100000000000001" customHeight="1">
      <c r="A353" s="853">
        <v>50</v>
      </c>
      <c r="B353" s="111" t="s">
        <v>19243</v>
      </c>
      <c r="C353" s="490">
        <v>1</v>
      </c>
      <c r="D353" s="503"/>
      <c r="E353" s="24">
        <f t="shared" si="5"/>
        <v>0</v>
      </c>
    </row>
    <row r="354" spans="1:5" ht="20.100000000000001" customHeight="1">
      <c r="A354" s="853">
        <v>50</v>
      </c>
      <c r="B354" s="111" t="s">
        <v>22957</v>
      </c>
      <c r="C354" s="490">
        <v>1</v>
      </c>
      <c r="D354" s="503"/>
      <c r="E354" s="24">
        <f t="shared" si="5"/>
        <v>0</v>
      </c>
    </row>
    <row r="355" spans="1:5" ht="20.100000000000001" customHeight="1">
      <c r="A355" s="853">
        <v>50</v>
      </c>
      <c r="B355" s="111" t="s">
        <v>14362</v>
      </c>
      <c r="C355" s="320">
        <v>8</v>
      </c>
      <c r="D355" s="503"/>
      <c r="E355" s="24">
        <f t="shared" si="5"/>
        <v>0</v>
      </c>
    </row>
    <row r="356" spans="1:5" ht="20.100000000000001" customHeight="1">
      <c r="A356" s="853">
        <v>50</v>
      </c>
      <c r="B356" s="111" t="s">
        <v>14364</v>
      </c>
      <c r="C356" s="320">
        <v>3</v>
      </c>
      <c r="D356" s="503"/>
      <c r="E356" s="24">
        <f t="shared" si="5"/>
        <v>0</v>
      </c>
    </row>
    <row r="357" spans="1:5" ht="20.100000000000001" customHeight="1">
      <c r="A357" s="853">
        <v>50</v>
      </c>
      <c r="B357" s="111" t="s">
        <v>14366</v>
      </c>
      <c r="C357" s="320">
        <v>10</v>
      </c>
      <c r="D357" s="503"/>
      <c r="E357" s="24">
        <f t="shared" si="5"/>
        <v>0</v>
      </c>
    </row>
    <row r="358" spans="1:5" ht="20.100000000000001" customHeight="1">
      <c r="A358" s="853">
        <v>50</v>
      </c>
      <c r="B358" s="111" t="s">
        <v>14365</v>
      </c>
      <c r="C358" s="320">
        <v>10</v>
      </c>
      <c r="D358" s="503"/>
      <c r="E358" s="24">
        <f t="shared" si="5"/>
        <v>0</v>
      </c>
    </row>
    <row r="359" spans="1:5" ht="20.100000000000001" customHeight="1">
      <c r="A359" s="853">
        <v>80</v>
      </c>
      <c r="B359" s="419" t="s">
        <v>26117</v>
      </c>
      <c r="C359" s="490">
        <v>5</v>
      </c>
      <c r="D359" s="503"/>
      <c r="E359" s="24">
        <f t="shared" si="5"/>
        <v>0</v>
      </c>
    </row>
    <row r="360" spans="1:5" ht="20.100000000000001" customHeight="1">
      <c r="A360" s="406">
        <v>50</v>
      </c>
      <c r="B360" s="351" t="s">
        <v>27025</v>
      </c>
      <c r="C360" s="490">
        <v>50</v>
      </c>
      <c r="D360" s="85"/>
      <c r="E360" s="24">
        <f t="shared" si="5"/>
        <v>0</v>
      </c>
    </row>
    <row r="361" spans="1:5" ht="20.100000000000001" customHeight="1">
      <c r="A361" s="853">
        <v>50</v>
      </c>
      <c r="B361" s="351" t="s">
        <v>20143</v>
      </c>
      <c r="C361" s="490">
        <v>16</v>
      </c>
      <c r="D361" s="85"/>
      <c r="E361" s="24">
        <f t="shared" si="5"/>
        <v>0</v>
      </c>
    </row>
    <row r="362" spans="1:5" ht="20.100000000000001" customHeight="1">
      <c r="A362" s="406">
        <v>50</v>
      </c>
      <c r="B362" s="351" t="s">
        <v>19896</v>
      </c>
      <c r="C362" s="484">
        <v>50</v>
      </c>
      <c r="D362" s="85"/>
      <c r="E362" s="24">
        <f t="shared" si="5"/>
        <v>0</v>
      </c>
    </row>
    <row r="363" spans="1:5" ht="20.100000000000001" customHeight="1">
      <c r="A363" s="406">
        <v>50</v>
      </c>
      <c r="B363" s="111" t="s">
        <v>13327</v>
      </c>
      <c r="C363" s="70">
        <v>50</v>
      </c>
      <c r="D363" s="503"/>
      <c r="E363" s="24">
        <f t="shared" si="5"/>
        <v>0</v>
      </c>
    </row>
    <row r="364" spans="1:5" ht="20.100000000000001" customHeight="1">
      <c r="A364" s="406">
        <v>50</v>
      </c>
      <c r="B364" s="111" t="s">
        <v>13328</v>
      </c>
      <c r="C364" s="70">
        <v>50</v>
      </c>
      <c r="D364" s="503"/>
      <c r="E364" s="24">
        <f t="shared" si="5"/>
        <v>0</v>
      </c>
    </row>
    <row r="365" spans="1:5" ht="20.100000000000001" customHeight="1">
      <c r="A365" s="406">
        <v>60</v>
      </c>
      <c r="B365" s="111" t="s">
        <v>23005</v>
      </c>
      <c r="C365" s="490">
        <v>150</v>
      </c>
      <c r="D365" s="503"/>
      <c r="E365" s="24">
        <f t="shared" si="5"/>
        <v>0</v>
      </c>
    </row>
    <row r="366" spans="1:5" ht="20.100000000000001" customHeight="1">
      <c r="A366" s="406">
        <v>60</v>
      </c>
      <c r="B366" s="111" t="s">
        <v>23006</v>
      </c>
      <c r="C366" s="490">
        <v>22</v>
      </c>
      <c r="D366" s="503"/>
      <c r="E366" s="24">
        <f t="shared" si="5"/>
        <v>0</v>
      </c>
    </row>
    <row r="367" spans="1:5" ht="20.100000000000001" customHeight="1">
      <c r="A367" s="406">
        <v>50</v>
      </c>
      <c r="B367" s="506" t="s">
        <v>14302</v>
      </c>
      <c r="C367" s="320">
        <v>210</v>
      </c>
      <c r="D367" s="503"/>
      <c r="E367" s="24">
        <f t="shared" si="5"/>
        <v>0</v>
      </c>
    </row>
    <row r="368" spans="1:5" ht="20.100000000000001" customHeight="1">
      <c r="A368" s="406">
        <v>50</v>
      </c>
      <c r="B368" s="455" t="s">
        <v>11878</v>
      </c>
      <c r="C368" s="320">
        <v>13</v>
      </c>
      <c r="D368" s="503"/>
      <c r="E368" s="24">
        <f t="shared" si="5"/>
        <v>0</v>
      </c>
    </row>
    <row r="369" spans="1:5" ht="20.100000000000001" customHeight="1">
      <c r="A369" s="406">
        <v>50</v>
      </c>
      <c r="B369" s="455" t="s">
        <v>11879</v>
      </c>
      <c r="C369" s="320">
        <v>20</v>
      </c>
      <c r="D369" s="503"/>
      <c r="E369" s="24">
        <f t="shared" si="5"/>
        <v>0</v>
      </c>
    </row>
    <row r="370" spans="1:5" ht="20.100000000000001" customHeight="1">
      <c r="A370" s="853">
        <v>60</v>
      </c>
      <c r="B370" s="351" t="s">
        <v>24395</v>
      </c>
      <c r="C370" s="490">
        <v>14</v>
      </c>
      <c r="D370" s="503"/>
      <c r="E370" s="24">
        <f t="shared" si="5"/>
        <v>0</v>
      </c>
    </row>
    <row r="371" spans="1:5" ht="20.100000000000001" customHeight="1">
      <c r="A371" s="853">
        <v>50</v>
      </c>
      <c r="B371" s="111" t="s">
        <v>26119</v>
      </c>
      <c r="C371" s="320">
        <v>6</v>
      </c>
      <c r="D371" s="503"/>
      <c r="E371" s="24">
        <f t="shared" si="5"/>
        <v>0</v>
      </c>
    </row>
    <row r="372" spans="1:5" ht="20.100000000000001" customHeight="1">
      <c r="A372" s="853">
        <v>50</v>
      </c>
      <c r="B372" s="111" t="s">
        <v>13329</v>
      </c>
      <c r="C372" s="70">
        <v>9</v>
      </c>
      <c r="D372" s="503"/>
      <c r="E372" s="24">
        <f t="shared" si="5"/>
        <v>0</v>
      </c>
    </row>
    <row r="373" spans="1:5" ht="20.100000000000001" customHeight="1">
      <c r="A373" s="853">
        <v>50</v>
      </c>
      <c r="B373" s="111" t="s">
        <v>13330</v>
      </c>
      <c r="C373" s="63">
        <v>10</v>
      </c>
      <c r="D373" s="503"/>
      <c r="E373" s="24">
        <f t="shared" si="5"/>
        <v>0</v>
      </c>
    </row>
    <row r="374" spans="1:5" ht="20.100000000000001" customHeight="1">
      <c r="A374" s="853">
        <v>50</v>
      </c>
      <c r="B374" s="111" t="s">
        <v>13331</v>
      </c>
      <c r="C374" s="63">
        <v>50</v>
      </c>
      <c r="D374" s="503"/>
      <c r="E374" s="24">
        <f t="shared" si="5"/>
        <v>0</v>
      </c>
    </row>
    <row r="375" spans="1:5" ht="20.100000000000001" customHeight="1">
      <c r="A375" s="853">
        <v>50</v>
      </c>
      <c r="B375" s="111" t="s">
        <v>13332</v>
      </c>
      <c r="C375" s="63">
        <v>50</v>
      </c>
      <c r="D375" s="503"/>
      <c r="E375" s="24">
        <f t="shared" si="5"/>
        <v>0</v>
      </c>
    </row>
    <row r="376" spans="1:5" ht="20.100000000000001" customHeight="1">
      <c r="A376" s="406">
        <v>50</v>
      </c>
      <c r="B376" s="111" t="s">
        <v>10201</v>
      </c>
      <c r="C376" s="320">
        <v>10</v>
      </c>
      <c r="D376" s="503"/>
      <c r="E376" s="24">
        <f t="shared" si="5"/>
        <v>0</v>
      </c>
    </row>
    <row r="377" spans="1:5" ht="20.100000000000001" customHeight="1">
      <c r="A377" s="853">
        <v>100</v>
      </c>
      <c r="B377" s="351" t="s">
        <v>26993</v>
      </c>
      <c r="C377" s="490">
        <v>1</v>
      </c>
      <c r="D377" s="503"/>
      <c r="E377" s="24">
        <f t="shared" si="5"/>
        <v>0</v>
      </c>
    </row>
    <row r="378" spans="1:5" ht="20.100000000000001" customHeight="1">
      <c r="A378" s="229"/>
      <c r="B378" s="111" t="s">
        <v>84</v>
      </c>
      <c r="C378" s="63" t="s">
        <v>182</v>
      </c>
      <c r="D378" s="503"/>
      <c r="E378" s="24">
        <f t="shared" si="5"/>
        <v>0</v>
      </c>
    </row>
    <row r="379" spans="1:5" ht="20.100000000000001" customHeight="1">
      <c r="A379" s="853">
        <v>100</v>
      </c>
      <c r="B379" s="111" t="s">
        <v>13130</v>
      </c>
      <c r="C379" s="78">
        <v>9</v>
      </c>
      <c r="D379" s="503"/>
      <c r="E379" s="24">
        <f t="shared" si="5"/>
        <v>0</v>
      </c>
    </row>
    <row r="380" spans="1:5" ht="20.100000000000001" customHeight="1">
      <c r="A380" s="229"/>
      <c r="B380" s="111" t="s">
        <v>7115</v>
      </c>
      <c r="C380" s="63" t="s">
        <v>182</v>
      </c>
      <c r="D380" s="503"/>
      <c r="E380" s="24">
        <f t="shared" si="5"/>
        <v>0</v>
      </c>
    </row>
    <row r="381" spans="1:5" ht="20.100000000000001" customHeight="1">
      <c r="A381" s="853">
        <v>80</v>
      </c>
      <c r="B381" s="111" t="s">
        <v>948</v>
      </c>
      <c r="C381" s="1830">
        <v>30</v>
      </c>
      <c r="D381" s="503"/>
      <c r="E381" s="24">
        <f t="shared" si="5"/>
        <v>0</v>
      </c>
    </row>
    <row r="382" spans="1:5" ht="20.100000000000001" customHeight="1">
      <c r="A382" s="853">
        <v>80</v>
      </c>
      <c r="B382" s="125" t="s">
        <v>4871</v>
      </c>
      <c r="C382" s="246">
        <v>10</v>
      </c>
      <c r="D382" s="503"/>
      <c r="E382" s="24">
        <f t="shared" si="5"/>
        <v>0</v>
      </c>
    </row>
    <row r="383" spans="1:5" ht="20.100000000000001" customHeight="1">
      <c r="A383" s="853">
        <v>50</v>
      </c>
      <c r="B383" s="111" t="s">
        <v>7150</v>
      </c>
      <c r="C383" s="490">
        <v>2</v>
      </c>
      <c r="D383" s="503"/>
      <c r="E383" s="24">
        <f t="shared" si="5"/>
        <v>0</v>
      </c>
    </row>
    <row r="384" spans="1:5" ht="20.100000000000001" customHeight="1">
      <c r="A384" s="406">
        <v>60</v>
      </c>
      <c r="B384" s="111" t="s">
        <v>14124</v>
      </c>
      <c r="C384" s="490">
        <v>3</v>
      </c>
      <c r="D384" s="503"/>
      <c r="E384" s="24">
        <f t="shared" si="5"/>
        <v>0</v>
      </c>
    </row>
    <row r="385" spans="1:5" ht="20.100000000000001" customHeight="1">
      <c r="A385" s="362">
        <v>150</v>
      </c>
      <c r="B385" s="111" t="s">
        <v>26390</v>
      </c>
      <c r="C385" s="484">
        <v>10</v>
      </c>
      <c r="D385" s="503"/>
      <c r="E385" s="24">
        <f t="shared" si="5"/>
        <v>0</v>
      </c>
    </row>
    <row r="386" spans="1:5" ht="20.100000000000001" customHeight="1">
      <c r="A386" s="406">
        <v>60</v>
      </c>
      <c r="B386" s="111" t="s">
        <v>11881</v>
      </c>
      <c r="C386" s="78">
        <v>1</v>
      </c>
      <c r="D386" s="503"/>
      <c r="E386" s="24">
        <f t="shared" si="5"/>
        <v>0</v>
      </c>
    </row>
    <row r="387" spans="1:5" ht="20.100000000000001" customHeight="1">
      <c r="A387" s="85">
        <v>100</v>
      </c>
      <c r="B387" s="119" t="s">
        <v>26388</v>
      </c>
      <c r="C387" s="484">
        <v>101</v>
      </c>
      <c r="D387" s="503"/>
      <c r="E387" s="24">
        <f t="shared" si="5"/>
        <v>0</v>
      </c>
    </row>
    <row r="388" spans="1:5" ht="20.100000000000001" customHeight="1">
      <c r="A388" s="85">
        <v>100</v>
      </c>
      <c r="B388" s="111" t="s">
        <v>26389</v>
      </c>
      <c r="C388" s="484">
        <v>10</v>
      </c>
      <c r="D388" s="503"/>
      <c r="E388" s="24">
        <f t="shared" si="5"/>
        <v>0</v>
      </c>
    </row>
    <row r="389" spans="1:5" ht="20.100000000000001" customHeight="1">
      <c r="A389" s="853">
        <v>50</v>
      </c>
      <c r="B389" s="111" t="s">
        <v>85</v>
      </c>
      <c r="C389" s="1833">
        <v>1</v>
      </c>
      <c r="D389" s="503"/>
      <c r="E389" s="24">
        <f t="shared" si="5"/>
        <v>0</v>
      </c>
    </row>
    <row r="390" spans="1:5" ht="20.100000000000001" customHeight="1">
      <c r="A390" s="853" t="s">
        <v>25</v>
      </c>
      <c r="B390" s="111" t="s">
        <v>26391</v>
      </c>
      <c r="C390" s="1833">
        <v>110</v>
      </c>
      <c r="D390" s="503"/>
      <c r="E390" s="24" t="e">
        <f t="shared" ref="E390:E453" si="6">D390*A390</f>
        <v>#VALUE!</v>
      </c>
    </row>
    <row r="391" spans="1:5" ht="20.100000000000001" customHeight="1">
      <c r="A391" s="406">
        <v>60</v>
      </c>
      <c r="B391" s="111" t="s">
        <v>18282</v>
      </c>
      <c r="C391" s="78">
        <v>1</v>
      </c>
      <c r="D391" s="503"/>
      <c r="E391" s="24">
        <f t="shared" si="6"/>
        <v>0</v>
      </c>
    </row>
    <row r="392" spans="1:5" ht="20.100000000000001" customHeight="1">
      <c r="A392" s="406">
        <v>50</v>
      </c>
      <c r="B392" s="111" t="s">
        <v>18737</v>
      </c>
      <c r="C392" s="490">
        <v>4</v>
      </c>
      <c r="D392" s="503"/>
      <c r="E392" s="24">
        <f t="shared" si="6"/>
        <v>0</v>
      </c>
    </row>
    <row r="393" spans="1:5" ht="20.100000000000001" customHeight="1">
      <c r="A393" s="85"/>
      <c r="B393" s="111" t="s">
        <v>26399</v>
      </c>
      <c r="C393" s="484">
        <v>10</v>
      </c>
      <c r="D393" s="503"/>
      <c r="E393" s="24">
        <f t="shared" si="6"/>
        <v>0</v>
      </c>
    </row>
    <row r="394" spans="1:5" ht="20.100000000000001" customHeight="1">
      <c r="A394" s="85"/>
      <c r="B394" s="111" t="s">
        <v>26400</v>
      </c>
      <c r="C394" s="484">
        <v>10</v>
      </c>
      <c r="D394" s="503"/>
      <c r="E394" s="24">
        <f t="shared" si="6"/>
        <v>0</v>
      </c>
    </row>
    <row r="395" spans="1:5" ht="20.100000000000001" customHeight="1">
      <c r="A395" s="85"/>
      <c r="B395" s="111" t="s">
        <v>26392</v>
      </c>
      <c r="C395" s="484">
        <v>10</v>
      </c>
      <c r="D395" s="503"/>
      <c r="E395" s="24">
        <f t="shared" si="6"/>
        <v>0</v>
      </c>
    </row>
    <row r="396" spans="1:5" ht="20.100000000000001" customHeight="1">
      <c r="A396" s="85"/>
      <c r="B396" s="111" t="s">
        <v>26396</v>
      </c>
      <c r="C396" s="484">
        <v>10</v>
      </c>
      <c r="D396" s="503"/>
      <c r="E396" s="24">
        <f t="shared" si="6"/>
        <v>0</v>
      </c>
    </row>
    <row r="397" spans="1:5" ht="20.100000000000001" customHeight="1">
      <c r="A397" s="85"/>
      <c r="B397" s="111" t="s">
        <v>26393</v>
      </c>
      <c r="C397" s="484">
        <v>10</v>
      </c>
      <c r="D397" s="503"/>
      <c r="E397" s="24">
        <f t="shared" si="6"/>
        <v>0</v>
      </c>
    </row>
    <row r="398" spans="1:5" ht="20.100000000000001" customHeight="1">
      <c r="A398" s="85"/>
      <c r="B398" s="111" t="s">
        <v>26394</v>
      </c>
      <c r="C398" s="484">
        <v>10</v>
      </c>
      <c r="D398" s="503"/>
      <c r="E398" s="24">
        <f t="shared" si="6"/>
        <v>0</v>
      </c>
    </row>
    <row r="399" spans="1:5" ht="20.100000000000001" customHeight="1">
      <c r="A399" s="85"/>
      <c r="B399" s="111" t="s">
        <v>26395</v>
      </c>
      <c r="C399" s="484">
        <v>10</v>
      </c>
      <c r="D399" s="503"/>
      <c r="E399" s="24">
        <f t="shared" si="6"/>
        <v>0</v>
      </c>
    </row>
    <row r="400" spans="1:5" ht="20.100000000000001" customHeight="1">
      <c r="A400" s="85"/>
      <c r="B400" s="111" t="s">
        <v>26397</v>
      </c>
      <c r="C400" s="484">
        <v>10</v>
      </c>
      <c r="D400" s="503"/>
      <c r="E400" s="24">
        <f t="shared" si="6"/>
        <v>0</v>
      </c>
    </row>
    <row r="401" spans="1:5" ht="20.100000000000001" customHeight="1">
      <c r="A401" s="85"/>
      <c r="B401" s="111" t="s">
        <v>26398</v>
      </c>
      <c r="C401" s="484">
        <v>10</v>
      </c>
      <c r="D401" s="503"/>
      <c r="E401" s="24">
        <f t="shared" si="6"/>
        <v>0</v>
      </c>
    </row>
    <row r="402" spans="1:5" ht="20.100000000000001" customHeight="1">
      <c r="A402" s="862">
        <v>350</v>
      </c>
      <c r="B402" s="2339" t="s">
        <v>25053</v>
      </c>
      <c r="C402" s="490">
        <v>1</v>
      </c>
      <c r="D402" s="503"/>
      <c r="E402" s="24">
        <f t="shared" si="6"/>
        <v>0</v>
      </c>
    </row>
    <row r="403" spans="1:5" ht="20.100000000000001" customHeight="1">
      <c r="A403" s="85"/>
      <c r="B403" s="2339" t="s">
        <v>9543</v>
      </c>
      <c r="C403" s="484">
        <v>10</v>
      </c>
      <c r="D403" s="503"/>
      <c r="E403" s="24">
        <f t="shared" si="6"/>
        <v>0</v>
      </c>
    </row>
    <row r="404" spans="1:5" ht="20.100000000000001" customHeight="1">
      <c r="A404" s="862">
        <v>350</v>
      </c>
      <c r="B404" s="370" t="s">
        <v>26545</v>
      </c>
      <c r="C404" s="490">
        <v>1</v>
      </c>
      <c r="D404" s="503"/>
      <c r="E404" s="24">
        <f t="shared" si="6"/>
        <v>0</v>
      </c>
    </row>
    <row r="405" spans="1:5" ht="20.100000000000001" customHeight="1">
      <c r="A405" s="85"/>
      <c r="B405" s="111" t="s">
        <v>26401</v>
      </c>
      <c r="C405" s="484">
        <v>10</v>
      </c>
      <c r="D405" s="503"/>
      <c r="E405" s="24">
        <f t="shared" si="6"/>
        <v>0</v>
      </c>
    </row>
    <row r="406" spans="1:5" ht="20.100000000000001" customHeight="1">
      <c r="A406" s="853">
        <v>50</v>
      </c>
      <c r="B406" s="111" t="s">
        <v>2572</v>
      </c>
      <c r="C406" s="78">
        <v>20</v>
      </c>
      <c r="D406" s="503"/>
      <c r="E406" s="24">
        <f t="shared" si="6"/>
        <v>0</v>
      </c>
    </row>
    <row r="407" spans="1:5" ht="20.100000000000001" customHeight="1">
      <c r="A407" s="85"/>
      <c r="B407" s="111" t="s">
        <v>26402</v>
      </c>
      <c r="C407" s="484">
        <v>10</v>
      </c>
      <c r="D407" s="503"/>
      <c r="E407" s="24">
        <f t="shared" si="6"/>
        <v>0</v>
      </c>
    </row>
    <row r="408" spans="1:5" ht="20.100000000000001" customHeight="1">
      <c r="A408" s="85"/>
      <c r="B408" s="111" t="s">
        <v>26403</v>
      </c>
      <c r="C408" s="484">
        <v>10</v>
      </c>
      <c r="D408" s="503"/>
      <c r="E408" s="24">
        <f t="shared" si="6"/>
        <v>0</v>
      </c>
    </row>
    <row r="409" spans="1:5" ht="20.100000000000001" customHeight="1">
      <c r="A409" s="406">
        <v>200</v>
      </c>
      <c r="B409" s="111" t="s">
        <v>4335</v>
      </c>
      <c r="C409" s="320">
        <v>2</v>
      </c>
      <c r="D409" s="503"/>
      <c r="E409" s="24">
        <f t="shared" si="6"/>
        <v>0</v>
      </c>
    </row>
    <row r="410" spans="1:5" ht="20.100000000000001" customHeight="1">
      <c r="A410" s="853">
        <v>350</v>
      </c>
      <c r="B410" s="243" t="s">
        <v>23329</v>
      </c>
      <c r="C410" s="70">
        <v>1</v>
      </c>
      <c r="D410" s="503"/>
      <c r="E410" s="24">
        <f t="shared" si="6"/>
        <v>0</v>
      </c>
    </row>
    <row r="411" spans="1:5" ht="20.100000000000001" customHeight="1">
      <c r="A411" s="853">
        <v>250</v>
      </c>
      <c r="B411" s="233" t="s">
        <v>21945</v>
      </c>
      <c r="C411" s="320">
        <v>2</v>
      </c>
      <c r="D411" s="503"/>
      <c r="E411" s="24">
        <f t="shared" si="6"/>
        <v>0</v>
      </c>
    </row>
    <row r="412" spans="1:5" ht="20.100000000000001" customHeight="1">
      <c r="A412" s="406">
        <v>80</v>
      </c>
      <c r="B412" s="233" t="s">
        <v>9532</v>
      </c>
      <c r="C412" s="320">
        <v>2</v>
      </c>
      <c r="D412" s="503"/>
      <c r="E412" s="24">
        <f t="shared" si="6"/>
        <v>0</v>
      </c>
    </row>
    <row r="413" spans="1:5" ht="20.100000000000001" customHeight="1">
      <c r="A413" s="406">
        <v>300</v>
      </c>
      <c r="B413" s="243" t="s">
        <v>19439</v>
      </c>
      <c r="C413" s="490">
        <v>2</v>
      </c>
      <c r="D413" s="503"/>
      <c r="E413" s="24">
        <f t="shared" si="6"/>
        <v>0</v>
      </c>
    </row>
    <row r="414" spans="1:5" ht="20.100000000000001" customHeight="1">
      <c r="A414" s="406">
        <v>300</v>
      </c>
      <c r="B414" s="241" t="s">
        <v>19440</v>
      </c>
      <c r="C414" s="490">
        <v>1</v>
      </c>
      <c r="D414" s="503"/>
      <c r="E414" s="24">
        <f t="shared" si="6"/>
        <v>0</v>
      </c>
    </row>
    <row r="415" spans="1:5" ht="20.100000000000001" customHeight="1">
      <c r="A415" s="406">
        <v>300</v>
      </c>
      <c r="B415" s="243" t="s">
        <v>19871</v>
      </c>
      <c r="C415" s="490">
        <v>2</v>
      </c>
      <c r="D415" s="503"/>
      <c r="E415" s="24">
        <f t="shared" si="6"/>
        <v>0</v>
      </c>
    </row>
    <row r="416" spans="1:5" ht="20.100000000000001" customHeight="1">
      <c r="A416" s="853">
        <v>250</v>
      </c>
      <c r="B416" s="243" t="s">
        <v>17134</v>
      </c>
      <c r="C416" s="490">
        <v>1</v>
      </c>
      <c r="D416" s="503"/>
      <c r="E416" s="24">
        <f t="shared" si="6"/>
        <v>0</v>
      </c>
    </row>
    <row r="417" spans="1:5" ht="20.100000000000001" customHeight="1">
      <c r="A417" s="853">
        <v>50</v>
      </c>
      <c r="B417" s="111" t="s">
        <v>17164</v>
      </c>
      <c r="C417" s="320">
        <v>2</v>
      </c>
      <c r="D417" s="503"/>
      <c r="E417" s="24">
        <f t="shared" si="6"/>
        <v>0</v>
      </c>
    </row>
    <row r="418" spans="1:5" ht="20.100000000000001" customHeight="1">
      <c r="A418" s="853">
        <v>50</v>
      </c>
      <c r="B418" s="111" t="s">
        <v>14666</v>
      </c>
      <c r="C418" s="320">
        <v>3</v>
      </c>
      <c r="D418" s="503"/>
      <c r="E418" s="24">
        <f t="shared" si="6"/>
        <v>0</v>
      </c>
    </row>
    <row r="419" spans="1:5" ht="20.100000000000001" customHeight="1">
      <c r="A419" s="853">
        <v>50</v>
      </c>
      <c r="B419" s="111" t="s">
        <v>4270</v>
      </c>
      <c r="C419" s="206">
        <v>9</v>
      </c>
      <c r="D419" s="503"/>
      <c r="E419" s="24">
        <f t="shared" si="6"/>
        <v>0</v>
      </c>
    </row>
    <row r="420" spans="1:5" ht="20.100000000000001" customHeight="1">
      <c r="A420" s="853">
        <v>50</v>
      </c>
      <c r="B420" s="111" t="s">
        <v>4823</v>
      </c>
      <c r="C420" s="63">
        <v>6</v>
      </c>
      <c r="D420" s="503"/>
      <c r="E420" s="24">
        <f t="shared" si="6"/>
        <v>0</v>
      </c>
    </row>
    <row r="421" spans="1:5" ht="20.100000000000001" customHeight="1">
      <c r="A421" s="853">
        <v>50</v>
      </c>
      <c r="B421" s="111" t="s">
        <v>21248</v>
      </c>
      <c r="C421" s="206">
        <v>65</v>
      </c>
      <c r="D421" s="503"/>
      <c r="E421" s="24">
        <f t="shared" si="6"/>
        <v>0</v>
      </c>
    </row>
    <row r="422" spans="1:5" ht="20.100000000000001" customHeight="1">
      <c r="A422" s="406">
        <v>100</v>
      </c>
      <c r="B422" s="243" t="s">
        <v>18895</v>
      </c>
      <c r="C422" s="361">
        <v>3</v>
      </c>
      <c r="D422" s="85"/>
      <c r="E422" s="24">
        <f t="shared" si="6"/>
        <v>0</v>
      </c>
    </row>
    <row r="423" spans="1:5" ht="20.100000000000001" customHeight="1">
      <c r="A423" s="406">
        <v>100</v>
      </c>
      <c r="B423" s="559" t="s">
        <v>21194</v>
      </c>
      <c r="C423" s="490">
        <v>1</v>
      </c>
      <c r="D423" s="503"/>
      <c r="E423" s="24">
        <f t="shared" si="6"/>
        <v>0</v>
      </c>
    </row>
    <row r="424" spans="1:5" ht="20.100000000000001" customHeight="1">
      <c r="A424" s="406">
        <v>100</v>
      </c>
      <c r="B424" s="559" t="s">
        <v>21191</v>
      </c>
      <c r="C424" s="490">
        <v>2</v>
      </c>
      <c r="D424" s="503"/>
      <c r="E424" s="24">
        <f t="shared" si="6"/>
        <v>0</v>
      </c>
    </row>
    <row r="425" spans="1:5" ht="20.100000000000001" customHeight="1">
      <c r="A425" s="406">
        <v>100</v>
      </c>
      <c r="B425" s="111" t="s">
        <v>18281</v>
      </c>
      <c r="C425" s="320">
        <v>2</v>
      </c>
      <c r="D425" s="503"/>
      <c r="E425" s="24">
        <f t="shared" si="6"/>
        <v>0</v>
      </c>
    </row>
    <row r="426" spans="1:5" ht="20.100000000000001" customHeight="1">
      <c r="A426" s="406">
        <v>100</v>
      </c>
      <c r="B426" s="111" t="s">
        <v>14064</v>
      </c>
      <c r="C426" s="320">
        <v>1</v>
      </c>
      <c r="D426" s="503"/>
      <c r="E426" s="24">
        <f t="shared" si="6"/>
        <v>0</v>
      </c>
    </row>
    <row r="427" spans="1:5" ht="20.100000000000001" customHeight="1">
      <c r="A427" s="406">
        <v>100</v>
      </c>
      <c r="B427" s="111" t="s">
        <v>13761</v>
      </c>
      <c r="C427" s="320">
        <v>2</v>
      </c>
      <c r="D427" s="503"/>
      <c r="E427" s="24">
        <f t="shared" si="6"/>
        <v>0</v>
      </c>
    </row>
    <row r="428" spans="1:5" ht="20.100000000000001" customHeight="1">
      <c r="A428" s="853">
        <v>50</v>
      </c>
      <c r="B428" s="111" t="s">
        <v>14229</v>
      </c>
      <c r="C428" s="320">
        <v>14</v>
      </c>
      <c r="D428" s="503"/>
      <c r="E428" s="24">
        <f t="shared" si="6"/>
        <v>0</v>
      </c>
    </row>
    <row r="429" spans="1:5" ht="20.100000000000001" customHeight="1">
      <c r="A429" s="853">
        <v>50</v>
      </c>
      <c r="B429" s="363" t="s">
        <v>14952</v>
      </c>
      <c r="C429" s="320">
        <v>2</v>
      </c>
      <c r="D429" s="503"/>
      <c r="E429" s="24">
        <f t="shared" si="6"/>
        <v>0</v>
      </c>
    </row>
    <row r="430" spans="1:5" ht="20.100000000000001" customHeight="1">
      <c r="A430" s="853">
        <v>50</v>
      </c>
      <c r="B430" s="780" t="s">
        <v>10004</v>
      </c>
      <c r="C430" s="320">
        <v>3</v>
      </c>
      <c r="D430" s="503"/>
      <c r="E430" s="24">
        <f t="shared" si="6"/>
        <v>0</v>
      </c>
    </row>
    <row r="431" spans="1:5" ht="20.100000000000001" customHeight="1">
      <c r="A431" s="853">
        <v>50</v>
      </c>
      <c r="B431" s="111" t="s">
        <v>13414</v>
      </c>
      <c r="C431" s="320">
        <v>16</v>
      </c>
      <c r="D431" s="503"/>
      <c r="E431" s="24">
        <f t="shared" si="6"/>
        <v>0</v>
      </c>
    </row>
    <row r="432" spans="1:5" ht="20.100000000000001" customHeight="1">
      <c r="A432" s="853">
        <v>50</v>
      </c>
      <c r="B432" s="111" t="s">
        <v>14835</v>
      </c>
      <c r="C432" s="320">
        <v>40</v>
      </c>
      <c r="D432" s="503"/>
      <c r="E432" s="24">
        <f t="shared" si="6"/>
        <v>0</v>
      </c>
    </row>
    <row r="433" spans="1:5" ht="20.100000000000001" customHeight="1">
      <c r="A433" s="853">
        <v>50</v>
      </c>
      <c r="B433" s="111" t="s">
        <v>14834</v>
      </c>
      <c r="C433" s="320">
        <v>50</v>
      </c>
      <c r="D433" s="503"/>
      <c r="E433" s="24">
        <f t="shared" si="6"/>
        <v>0</v>
      </c>
    </row>
    <row r="434" spans="1:5" ht="20.100000000000001" customHeight="1">
      <c r="A434" s="853">
        <v>50</v>
      </c>
      <c r="B434" s="111" t="s">
        <v>12829</v>
      </c>
      <c r="C434" s="320">
        <v>18</v>
      </c>
      <c r="D434" s="503"/>
      <c r="E434" s="24">
        <f t="shared" si="6"/>
        <v>0</v>
      </c>
    </row>
    <row r="435" spans="1:5" ht="20.100000000000001" customHeight="1">
      <c r="A435" s="853">
        <v>50</v>
      </c>
      <c r="B435" s="111" t="s">
        <v>13793</v>
      </c>
      <c r="C435" s="320">
        <v>40</v>
      </c>
      <c r="D435" s="503"/>
      <c r="E435" s="24">
        <f t="shared" si="6"/>
        <v>0</v>
      </c>
    </row>
    <row r="436" spans="1:5" ht="20.100000000000001" customHeight="1">
      <c r="A436" s="853">
        <v>50</v>
      </c>
      <c r="B436" s="111" t="s">
        <v>26794</v>
      </c>
      <c r="C436" s="511">
        <v>1</v>
      </c>
      <c r="D436" s="503"/>
      <c r="E436" s="24">
        <f t="shared" si="6"/>
        <v>0</v>
      </c>
    </row>
    <row r="437" spans="1:5" ht="20.100000000000001" customHeight="1">
      <c r="A437" s="853">
        <v>50</v>
      </c>
      <c r="B437" s="779" t="s">
        <v>12831</v>
      </c>
      <c r="C437" s="511">
        <v>32</v>
      </c>
      <c r="D437" s="503"/>
      <c r="E437" s="24">
        <f t="shared" si="6"/>
        <v>0</v>
      </c>
    </row>
    <row r="438" spans="1:5" ht="20.100000000000001" customHeight="1">
      <c r="A438" s="853">
        <v>50</v>
      </c>
      <c r="B438" s="111" t="s">
        <v>26849</v>
      </c>
      <c r="C438" s="490">
        <v>2</v>
      </c>
      <c r="D438" s="503"/>
      <c r="E438" s="24">
        <f t="shared" si="6"/>
        <v>0</v>
      </c>
    </row>
    <row r="439" spans="1:5" ht="20.100000000000001" customHeight="1">
      <c r="A439" s="853">
        <v>50</v>
      </c>
      <c r="B439" s="779" t="s">
        <v>26994</v>
      </c>
      <c r="C439" s="490">
        <v>3</v>
      </c>
      <c r="D439" s="503"/>
      <c r="E439" s="24">
        <f t="shared" si="6"/>
        <v>0</v>
      </c>
    </row>
    <row r="440" spans="1:5" ht="20.100000000000001" customHeight="1">
      <c r="A440" s="853">
        <v>50</v>
      </c>
      <c r="B440" s="779" t="s">
        <v>26850</v>
      </c>
      <c r="C440" s="490">
        <v>13</v>
      </c>
      <c r="D440" s="503"/>
      <c r="E440" s="24">
        <f t="shared" si="6"/>
        <v>0</v>
      </c>
    </row>
    <row r="441" spans="1:5" ht="20.100000000000001" customHeight="1">
      <c r="A441" s="853">
        <v>50</v>
      </c>
      <c r="B441" s="111" t="s">
        <v>14833</v>
      </c>
      <c r="C441" s="490">
        <v>6</v>
      </c>
      <c r="D441" s="503"/>
      <c r="E441" s="24">
        <f t="shared" si="6"/>
        <v>0</v>
      </c>
    </row>
    <row r="442" spans="1:5" ht="20.100000000000001" customHeight="1">
      <c r="A442" s="853">
        <v>50</v>
      </c>
      <c r="B442" s="456" t="s">
        <v>14227</v>
      </c>
      <c r="C442" s="320">
        <v>70</v>
      </c>
      <c r="D442" s="503"/>
      <c r="E442" s="24">
        <f t="shared" si="6"/>
        <v>0</v>
      </c>
    </row>
    <row r="443" spans="1:5" ht="20.100000000000001" customHeight="1">
      <c r="A443" s="406">
        <v>50</v>
      </c>
      <c r="B443" s="599" t="s">
        <v>26851</v>
      </c>
      <c r="C443" s="490">
        <v>1</v>
      </c>
      <c r="D443" s="503"/>
      <c r="E443" s="24">
        <f t="shared" si="6"/>
        <v>0</v>
      </c>
    </row>
    <row r="444" spans="1:5" ht="20.100000000000001" customHeight="1">
      <c r="A444" s="853">
        <v>50</v>
      </c>
      <c r="B444" s="111" t="s">
        <v>14958</v>
      </c>
      <c r="C444" s="78">
        <v>7</v>
      </c>
      <c r="D444" s="503"/>
      <c r="E444" s="24">
        <f t="shared" si="6"/>
        <v>0</v>
      </c>
    </row>
    <row r="445" spans="1:5" ht="20.100000000000001" customHeight="1">
      <c r="A445" s="853">
        <v>50</v>
      </c>
      <c r="B445" s="111" t="s">
        <v>14959</v>
      </c>
      <c r="C445" s="78">
        <v>7</v>
      </c>
      <c r="D445" s="503"/>
      <c r="E445" s="24">
        <f t="shared" si="6"/>
        <v>0</v>
      </c>
    </row>
    <row r="446" spans="1:5" ht="20.100000000000001" customHeight="1">
      <c r="A446" s="853">
        <v>50</v>
      </c>
      <c r="B446" s="243" t="s">
        <v>21215</v>
      </c>
      <c r="C446" s="490">
        <v>10</v>
      </c>
      <c r="D446" s="503"/>
      <c r="E446" s="24">
        <f t="shared" si="6"/>
        <v>0</v>
      </c>
    </row>
    <row r="447" spans="1:5" ht="20.100000000000001" customHeight="1">
      <c r="A447" s="853">
        <v>50</v>
      </c>
      <c r="B447" s="599" t="s">
        <v>12824</v>
      </c>
      <c r="C447" s="320">
        <v>3</v>
      </c>
      <c r="D447" s="503"/>
      <c r="E447" s="24">
        <f t="shared" si="6"/>
        <v>0</v>
      </c>
    </row>
    <row r="448" spans="1:5" ht="20.100000000000001" customHeight="1">
      <c r="A448" s="853">
        <v>50</v>
      </c>
      <c r="B448" s="456" t="s">
        <v>8543</v>
      </c>
      <c r="C448" s="1834">
        <v>16</v>
      </c>
      <c r="D448" s="503"/>
      <c r="E448" s="24">
        <f t="shared" si="6"/>
        <v>0</v>
      </c>
    </row>
    <row r="449" spans="1:5" ht="20.100000000000001" customHeight="1">
      <c r="A449" s="853">
        <v>50</v>
      </c>
      <c r="B449" s="456" t="s">
        <v>12825</v>
      </c>
      <c r="C449" s="320">
        <v>1</v>
      </c>
      <c r="D449" s="503"/>
      <c r="E449" s="24">
        <f t="shared" si="6"/>
        <v>0</v>
      </c>
    </row>
    <row r="450" spans="1:5" ht="20.100000000000001" customHeight="1">
      <c r="A450" s="853">
        <v>50</v>
      </c>
      <c r="B450" s="456" t="s">
        <v>12826</v>
      </c>
      <c r="C450" s="320">
        <v>6</v>
      </c>
      <c r="D450" s="503"/>
      <c r="E450" s="24">
        <f t="shared" si="6"/>
        <v>0</v>
      </c>
    </row>
    <row r="451" spans="1:5" ht="20.100000000000001" customHeight="1">
      <c r="A451" s="853">
        <v>50</v>
      </c>
      <c r="B451" s="456" t="s">
        <v>12827</v>
      </c>
      <c r="C451" s="320">
        <v>34</v>
      </c>
      <c r="D451" s="503"/>
      <c r="E451" s="24">
        <f t="shared" si="6"/>
        <v>0</v>
      </c>
    </row>
    <row r="452" spans="1:5" ht="20.100000000000001" customHeight="1">
      <c r="A452" s="853">
        <v>50</v>
      </c>
      <c r="B452" s="111" t="s">
        <v>2032</v>
      </c>
      <c r="C452" s="63">
        <v>9</v>
      </c>
      <c r="D452" s="503"/>
      <c r="E452" s="24">
        <f t="shared" si="6"/>
        <v>0</v>
      </c>
    </row>
    <row r="453" spans="1:5" ht="20.100000000000001" customHeight="1">
      <c r="A453" s="853">
        <v>50</v>
      </c>
      <c r="B453" s="111" t="s">
        <v>12682</v>
      </c>
      <c r="C453" s="320">
        <v>125</v>
      </c>
      <c r="D453" s="503"/>
      <c r="E453" s="24">
        <f t="shared" si="6"/>
        <v>0</v>
      </c>
    </row>
    <row r="454" spans="1:5" ht="20.100000000000001" customHeight="1">
      <c r="A454" s="853">
        <v>50</v>
      </c>
      <c r="B454" s="111" t="s">
        <v>12683</v>
      </c>
      <c r="C454" s="320">
        <v>2</v>
      </c>
      <c r="D454" s="503"/>
      <c r="E454" s="24">
        <f t="shared" ref="E454:E517" si="7">D454*A454</f>
        <v>0</v>
      </c>
    </row>
    <row r="455" spans="1:5" ht="20.100000000000001" customHeight="1">
      <c r="A455" s="853">
        <v>50</v>
      </c>
      <c r="B455" s="456" t="s">
        <v>26793</v>
      </c>
      <c r="C455" s="320">
        <v>9</v>
      </c>
      <c r="D455" s="503"/>
      <c r="E455" s="24">
        <f t="shared" si="7"/>
        <v>0</v>
      </c>
    </row>
    <row r="456" spans="1:5" ht="20.100000000000001" customHeight="1">
      <c r="A456" s="853">
        <v>50</v>
      </c>
      <c r="B456" s="456" t="s">
        <v>26799</v>
      </c>
      <c r="C456" s="320">
        <v>34</v>
      </c>
      <c r="D456" s="503"/>
      <c r="E456" s="24">
        <f t="shared" si="7"/>
        <v>0</v>
      </c>
    </row>
    <row r="457" spans="1:5" ht="20.100000000000001" customHeight="1">
      <c r="A457" s="853">
        <v>50</v>
      </c>
      <c r="B457" s="456" t="s">
        <v>12828</v>
      </c>
      <c r="C457" s="320">
        <v>18</v>
      </c>
      <c r="D457" s="503"/>
      <c r="E457" s="24">
        <f t="shared" si="7"/>
        <v>0</v>
      </c>
    </row>
    <row r="458" spans="1:5" ht="20.100000000000001" customHeight="1">
      <c r="A458" s="853">
        <v>50</v>
      </c>
      <c r="B458" s="111" t="s">
        <v>14955</v>
      </c>
      <c r="C458" s="320">
        <v>1</v>
      </c>
      <c r="D458" s="503"/>
      <c r="E458" s="24">
        <f t="shared" si="7"/>
        <v>0</v>
      </c>
    </row>
    <row r="459" spans="1:5" ht="20.100000000000001" customHeight="1">
      <c r="A459" s="853">
        <v>50</v>
      </c>
      <c r="B459" s="111" t="s">
        <v>14954</v>
      </c>
      <c r="C459" s="320">
        <v>1</v>
      </c>
      <c r="D459" s="503"/>
      <c r="E459" s="24">
        <f t="shared" si="7"/>
        <v>0</v>
      </c>
    </row>
    <row r="460" spans="1:5" ht="20.100000000000001" customHeight="1">
      <c r="A460" s="853">
        <v>50</v>
      </c>
      <c r="B460" s="111" t="s">
        <v>26798</v>
      </c>
      <c r="C460" s="320">
        <v>1</v>
      </c>
      <c r="D460" s="503"/>
      <c r="E460" s="24">
        <f t="shared" si="7"/>
        <v>0</v>
      </c>
    </row>
    <row r="461" spans="1:5" ht="20.100000000000001" customHeight="1">
      <c r="A461" s="853">
        <v>50</v>
      </c>
      <c r="B461" s="111" t="s">
        <v>26797</v>
      </c>
      <c r="C461" s="320">
        <v>3</v>
      </c>
      <c r="D461" s="503"/>
      <c r="E461" s="24">
        <f t="shared" si="7"/>
        <v>0</v>
      </c>
    </row>
    <row r="462" spans="1:5" ht="20.100000000000001" customHeight="1">
      <c r="A462" s="853">
        <v>50</v>
      </c>
      <c r="B462" s="599" t="s">
        <v>12801</v>
      </c>
      <c r="C462" s="490">
        <v>6</v>
      </c>
      <c r="D462" s="503"/>
      <c r="E462" s="24">
        <f t="shared" si="7"/>
        <v>0</v>
      </c>
    </row>
    <row r="463" spans="1:5" ht="20.100000000000001" customHeight="1">
      <c r="A463" s="853">
        <v>50</v>
      </c>
      <c r="B463" s="119" t="s">
        <v>17165</v>
      </c>
      <c r="C463" s="490">
        <v>9</v>
      </c>
      <c r="D463" s="503"/>
      <c r="E463" s="24">
        <f t="shared" si="7"/>
        <v>0</v>
      </c>
    </row>
    <row r="464" spans="1:5" ht="20.100000000000001" customHeight="1">
      <c r="A464" s="853">
        <v>50</v>
      </c>
      <c r="B464" s="243" t="s">
        <v>10681</v>
      </c>
      <c r="C464" s="560">
        <v>10</v>
      </c>
      <c r="D464" s="503"/>
      <c r="E464" s="24">
        <f t="shared" si="7"/>
        <v>0</v>
      </c>
    </row>
    <row r="465" spans="1:5" ht="20.100000000000001" customHeight="1">
      <c r="A465" s="406">
        <v>120</v>
      </c>
      <c r="B465" s="111" t="s">
        <v>15713</v>
      </c>
      <c r="C465" s="490">
        <v>4</v>
      </c>
      <c r="D465" s="503"/>
      <c r="E465" s="24">
        <f t="shared" si="7"/>
        <v>0</v>
      </c>
    </row>
    <row r="466" spans="1:5" ht="20.100000000000001" customHeight="1">
      <c r="A466" s="406">
        <v>120</v>
      </c>
      <c r="B466" s="111" t="s">
        <v>14935</v>
      </c>
      <c r="C466" s="490">
        <v>1</v>
      </c>
      <c r="D466" s="503"/>
      <c r="E466" s="24">
        <f t="shared" si="7"/>
        <v>0</v>
      </c>
    </row>
    <row r="467" spans="1:5" ht="20.100000000000001" customHeight="1">
      <c r="A467" s="406">
        <v>120</v>
      </c>
      <c r="B467" s="111" t="s">
        <v>14234</v>
      </c>
      <c r="C467" s="490">
        <v>1</v>
      </c>
      <c r="D467" s="503"/>
      <c r="E467" s="24">
        <f t="shared" si="7"/>
        <v>0</v>
      </c>
    </row>
    <row r="468" spans="1:5" ht="20.100000000000001" customHeight="1">
      <c r="A468" s="853">
        <v>50</v>
      </c>
      <c r="B468" s="241" t="s">
        <v>12684</v>
      </c>
      <c r="C468" s="484">
        <v>12</v>
      </c>
      <c r="D468" s="503"/>
      <c r="E468" s="24">
        <f t="shared" si="7"/>
        <v>0</v>
      </c>
    </row>
    <row r="469" spans="1:5" ht="20.100000000000001" customHeight="1">
      <c r="A469" s="853">
        <v>50</v>
      </c>
      <c r="B469" s="555" t="s">
        <v>21195</v>
      </c>
      <c r="C469" s="490">
        <v>11</v>
      </c>
      <c r="D469" s="503"/>
      <c r="E469" s="24">
        <f t="shared" si="7"/>
        <v>0</v>
      </c>
    </row>
    <row r="470" spans="1:5" ht="20.100000000000001" customHeight="1">
      <c r="A470" s="853">
        <v>50</v>
      </c>
      <c r="B470" s="111" t="s">
        <v>19803</v>
      </c>
      <c r="C470" s="490">
        <v>1</v>
      </c>
      <c r="D470" s="503"/>
      <c r="E470" s="24">
        <f t="shared" si="7"/>
        <v>0</v>
      </c>
    </row>
    <row r="471" spans="1:5" ht="20.100000000000001" customHeight="1">
      <c r="A471" s="853">
        <v>50</v>
      </c>
      <c r="B471" s="111" t="s">
        <v>19804</v>
      </c>
      <c r="C471" s="490">
        <v>2</v>
      </c>
      <c r="D471" s="503"/>
      <c r="E471" s="24">
        <f t="shared" si="7"/>
        <v>0</v>
      </c>
    </row>
    <row r="472" spans="1:5" ht="20.100000000000001" customHeight="1">
      <c r="A472" s="853">
        <v>50</v>
      </c>
      <c r="B472" s="111" t="s">
        <v>16133</v>
      </c>
      <c r="C472" s="490">
        <v>1</v>
      </c>
      <c r="D472" s="503"/>
      <c r="E472" s="24">
        <f t="shared" si="7"/>
        <v>0</v>
      </c>
    </row>
    <row r="473" spans="1:5" ht="20.100000000000001" customHeight="1">
      <c r="A473" s="853">
        <v>50</v>
      </c>
      <c r="B473" s="111" t="s">
        <v>16132</v>
      </c>
      <c r="C473" s="490">
        <v>36</v>
      </c>
      <c r="D473" s="503"/>
      <c r="E473" s="24">
        <f t="shared" si="7"/>
        <v>0</v>
      </c>
    </row>
    <row r="474" spans="1:5" ht="20.100000000000001" customHeight="1">
      <c r="A474" s="853">
        <v>50</v>
      </c>
      <c r="B474" s="456" t="s">
        <v>5027</v>
      </c>
      <c r="C474" s="320">
        <v>63</v>
      </c>
      <c r="D474" s="503"/>
      <c r="E474" s="24">
        <f t="shared" si="7"/>
        <v>0</v>
      </c>
    </row>
    <row r="475" spans="1:5" ht="20.100000000000001" customHeight="1">
      <c r="A475" s="853">
        <v>50</v>
      </c>
      <c r="B475" s="111" t="s">
        <v>12687</v>
      </c>
      <c r="C475" s="320">
        <v>10</v>
      </c>
      <c r="D475" s="503"/>
      <c r="E475" s="24">
        <f t="shared" si="7"/>
        <v>0</v>
      </c>
    </row>
    <row r="476" spans="1:5" ht="20.100000000000001" customHeight="1">
      <c r="A476" s="853">
        <v>50</v>
      </c>
      <c r="B476" s="111" t="s">
        <v>12686</v>
      </c>
      <c r="C476" s="320">
        <v>4</v>
      </c>
      <c r="D476" s="503"/>
      <c r="E476" s="24">
        <f t="shared" si="7"/>
        <v>0</v>
      </c>
    </row>
    <row r="477" spans="1:5" ht="20.100000000000001" customHeight="1">
      <c r="A477" s="853">
        <v>50</v>
      </c>
      <c r="B477" s="111" t="s">
        <v>18742</v>
      </c>
      <c r="C477" s="320">
        <v>4</v>
      </c>
      <c r="D477" s="503"/>
      <c r="E477" s="24">
        <f t="shared" si="7"/>
        <v>0</v>
      </c>
    </row>
    <row r="478" spans="1:5" ht="20.100000000000001" customHeight="1">
      <c r="A478" s="853">
        <v>50</v>
      </c>
      <c r="B478" s="111" t="s">
        <v>12685</v>
      </c>
      <c r="C478" s="320">
        <v>19</v>
      </c>
      <c r="D478" s="503"/>
      <c r="E478" s="24">
        <f t="shared" si="7"/>
        <v>0</v>
      </c>
    </row>
    <row r="479" spans="1:5" ht="20.100000000000001" customHeight="1">
      <c r="A479" s="853">
        <v>50</v>
      </c>
      <c r="B479" s="111" t="s">
        <v>12830</v>
      </c>
      <c r="C479" s="320">
        <v>95</v>
      </c>
      <c r="D479" s="503"/>
      <c r="E479" s="24">
        <f t="shared" si="7"/>
        <v>0</v>
      </c>
    </row>
    <row r="480" spans="1:5" ht="20.100000000000001" customHeight="1">
      <c r="A480" s="853">
        <v>50</v>
      </c>
      <c r="B480" s="111" t="s">
        <v>14316</v>
      </c>
      <c r="C480" s="1835">
        <v>160</v>
      </c>
      <c r="D480" s="503"/>
      <c r="E480" s="24">
        <f t="shared" si="7"/>
        <v>0</v>
      </c>
    </row>
    <row r="481" spans="1:5" ht="20.100000000000001" customHeight="1">
      <c r="A481" s="406">
        <v>50</v>
      </c>
      <c r="B481" s="559" t="s">
        <v>21193</v>
      </c>
      <c r="C481" s="320">
        <v>166</v>
      </c>
      <c r="D481" s="503"/>
      <c r="E481" s="24">
        <f t="shared" si="7"/>
        <v>0</v>
      </c>
    </row>
    <row r="482" spans="1:5" ht="20.100000000000001" customHeight="1">
      <c r="A482" s="406">
        <v>50</v>
      </c>
      <c r="B482" s="111" t="s">
        <v>26796</v>
      </c>
      <c r="C482" s="490">
        <v>12</v>
      </c>
      <c r="D482" s="503"/>
      <c r="E482" s="24">
        <f t="shared" si="7"/>
        <v>0</v>
      </c>
    </row>
    <row r="483" spans="1:5" ht="20.100000000000001" customHeight="1">
      <c r="A483" s="406">
        <v>50</v>
      </c>
      <c r="B483" s="111" t="s">
        <v>19805</v>
      </c>
      <c r="C483" s="490">
        <v>3</v>
      </c>
      <c r="D483" s="503"/>
      <c r="E483" s="24">
        <f t="shared" si="7"/>
        <v>0</v>
      </c>
    </row>
    <row r="484" spans="1:5" ht="20.100000000000001" customHeight="1">
      <c r="A484" s="406">
        <v>50</v>
      </c>
      <c r="B484" s="111" t="s">
        <v>20144</v>
      </c>
      <c r="C484" s="490">
        <v>4</v>
      </c>
      <c r="D484" s="503"/>
      <c r="E484" s="24">
        <f t="shared" si="7"/>
        <v>0</v>
      </c>
    </row>
    <row r="485" spans="1:5" ht="20.100000000000001" customHeight="1">
      <c r="A485" s="406">
        <v>50</v>
      </c>
      <c r="B485" s="111" t="s">
        <v>20145</v>
      </c>
      <c r="C485" s="490">
        <v>10</v>
      </c>
      <c r="D485" s="503"/>
      <c r="E485" s="24">
        <f t="shared" si="7"/>
        <v>0</v>
      </c>
    </row>
    <row r="486" spans="1:5" ht="20.100000000000001" customHeight="1">
      <c r="A486" s="406">
        <v>50</v>
      </c>
      <c r="B486" s="559" t="s">
        <v>19806</v>
      </c>
      <c r="C486" s="320">
        <v>1</v>
      </c>
      <c r="D486" s="503"/>
      <c r="E486" s="24">
        <f t="shared" si="7"/>
        <v>0</v>
      </c>
    </row>
    <row r="487" spans="1:5" ht="20.100000000000001" customHeight="1">
      <c r="A487" s="853">
        <v>50</v>
      </c>
      <c r="B487" s="111" t="s">
        <v>26856</v>
      </c>
      <c r="C487" s="490">
        <v>2</v>
      </c>
      <c r="D487" s="503"/>
      <c r="E487" s="24">
        <f t="shared" si="7"/>
        <v>0</v>
      </c>
    </row>
    <row r="488" spans="1:5" ht="20.100000000000001" customHeight="1">
      <c r="A488" s="853">
        <v>50</v>
      </c>
      <c r="B488" s="111" t="s">
        <v>26852</v>
      </c>
      <c r="C488" s="490">
        <v>1</v>
      </c>
      <c r="D488" s="503"/>
      <c r="E488" s="24">
        <f t="shared" si="7"/>
        <v>0</v>
      </c>
    </row>
    <row r="489" spans="1:5" ht="20.100000000000001" customHeight="1">
      <c r="A489" s="406">
        <v>50</v>
      </c>
      <c r="B489" s="111" t="s">
        <v>26855</v>
      </c>
      <c r="C489" s="490">
        <v>20</v>
      </c>
      <c r="D489" s="239"/>
      <c r="E489" s="24">
        <f t="shared" si="7"/>
        <v>0</v>
      </c>
    </row>
    <row r="490" spans="1:5" ht="20.100000000000001" customHeight="1">
      <c r="A490" s="853">
        <v>50</v>
      </c>
      <c r="B490" s="111" t="s">
        <v>26854</v>
      </c>
      <c r="C490" s="490">
        <v>54</v>
      </c>
      <c r="D490" s="503"/>
      <c r="E490" s="24">
        <f t="shared" si="7"/>
        <v>0</v>
      </c>
    </row>
    <row r="491" spans="1:5" ht="20.100000000000001" customHeight="1">
      <c r="A491" s="853">
        <v>50</v>
      </c>
      <c r="B491" s="111" t="s">
        <v>26853</v>
      </c>
      <c r="C491" s="490">
        <v>14</v>
      </c>
      <c r="D491" s="503"/>
      <c r="E491" s="24">
        <f t="shared" si="7"/>
        <v>0</v>
      </c>
    </row>
    <row r="492" spans="1:5" ht="20.100000000000001" customHeight="1">
      <c r="A492" s="853">
        <v>50</v>
      </c>
      <c r="B492" s="111" t="s">
        <v>18254</v>
      </c>
      <c r="C492" s="490">
        <v>1</v>
      </c>
      <c r="D492" s="503"/>
      <c r="E492" s="24">
        <f t="shared" si="7"/>
        <v>0</v>
      </c>
    </row>
    <row r="493" spans="1:5" ht="20.100000000000001" customHeight="1">
      <c r="A493" s="853">
        <v>50</v>
      </c>
      <c r="B493" s="111" t="s">
        <v>14317</v>
      </c>
      <c r="C493" s="320">
        <v>44</v>
      </c>
      <c r="D493" s="503"/>
      <c r="E493" s="24">
        <f t="shared" si="7"/>
        <v>0</v>
      </c>
    </row>
    <row r="494" spans="1:5" ht="20.100000000000001" customHeight="1">
      <c r="A494" s="853">
        <v>50</v>
      </c>
      <c r="B494" s="111" t="s">
        <v>14318</v>
      </c>
      <c r="C494" s="320">
        <v>68</v>
      </c>
      <c r="D494" s="503"/>
      <c r="E494" s="24">
        <f t="shared" si="7"/>
        <v>0</v>
      </c>
    </row>
    <row r="495" spans="1:5" ht="20.100000000000001" customHeight="1">
      <c r="A495" s="853">
        <v>50</v>
      </c>
      <c r="B495" s="111" t="s">
        <v>14319</v>
      </c>
      <c r="C495" s="320">
        <v>9</v>
      </c>
      <c r="D495" s="503"/>
      <c r="E495" s="24">
        <f t="shared" si="7"/>
        <v>0</v>
      </c>
    </row>
    <row r="496" spans="1:5" ht="20.100000000000001" customHeight="1">
      <c r="A496" s="853">
        <v>50</v>
      </c>
      <c r="B496" s="111" t="s">
        <v>18255</v>
      </c>
      <c r="C496" s="320">
        <v>107</v>
      </c>
      <c r="D496" s="503"/>
      <c r="E496" s="24">
        <f t="shared" si="7"/>
        <v>0</v>
      </c>
    </row>
    <row r="497" spans="1:5" ht="20.100000000000001" customHeight="1">
      <c r="A497" s="853">
        <v>50</v>
      </c>
      <c r="B497" s="559" t="s">
        <v>14320</v>
      </c>
      <c r="C497" s="206">
        <v>27</v>
      </c>
      <c r="D497" s="503"/>
      <c r="E497" s="24">
        <f t="shared" si="7"/>
        <v>0</v>
      </c>
    </row>
    <row r="498" spans="1:5" ht="20.100000000000001" customHeight="1">
      <c r="A498" s="853">
        <v>50</v>
      </c>
      <c r="B498" s="111" t="s">
        <v>18931</v>
      </c>
      <c r="C498" s="320">
        <v>91</v>
      </c>
      <c r="D498" s="503"/>
      <c r="E498" s="24">
        <f t="shared" si="7"/>
        <v>0</v>
      </c>
    </row>
    <row r="499" spans="1:5" ht="20.100000000000001" customHeight="1">
      <c r="A499" s="853">
        <v>50</v>
      </c>
      <c r="B499" s="111" t="s">
        <v>19244</v>
      </c>
      <c r="C499" s="320">
        <v>2</v>
      </c>
      <c r="D499" s="503"/>
      <c r="E499" s="24">
        <f t="shared" si="7"/>
        <v>0</v>
      </c>
    </row>
    <row r="500" spans="1:5" ht="20.100000000000001" customHeight="1">
      <c r="A500" s="853">
        <v>50</v>
      </c>
      <c r="B500" s="111" t="s">
        <v>14321</v>
      </c>
      <c r="C500" s="320">
        <v>4</v>
      </c>
      <c r="D500" s="503"/>
      <c r="E500" s="24">
        <f t="shared" si="7"/>
        <v>0</v>
      </c>
    </row>
    <row r="501" spans="1:5" ht="20.100000000000001" customHeight="1">
      <c r="A501" s="853">
        <v>50</v>
      </c>
      <c r="B501" s="111" t="s">
        <v>14827</v>
      </c>
      <c r="C501" s="320">
        <v>5</v>
      </c>
      <c r="D501" s="503"/>
      <c r="E501" s="24">
        <f t="shared" si="7"/>
        <v>0</v>
      </c>
    </row>
    <row r="502" spans="1:5" ht="20.100000000000001" customHeight="1">
      <c r="A502" s="853">
        <v>50</v>
      </c>
      <c r="B502" s="111" t="s">
        <v>14367</v>
      </c>
      <c r="C502" s="320">
        <v>9</v>
      </c>
      <c r="D502" s="503"/>
      <c r="E502" s="24">
        <f t="shared" si="7"/>
        <v>0</v>
      </c>
    </row>
    <row r="503" spans="1:5" ht="20.100000000000001" customHeight="1">
      <c r="A503" s="853">
        <v>50</v>
      </c>
      <c r="B503" s="111" t="s">
        <v>14368</v>
      </c>
      <c r="C503" s="320">
        <v>11</v>
      </c>
      <c r="D503" s="503"/>
      <c r="E503" s="24">
        <f t="shared" si="7"/>
        <v>0</v>
      </c>
    </row>
    <row r="504" spans="1:5" ht="20.100000000000001" customHeight="1">
      <c r="A504" s="853">
        <v>50</v>
      </c>
      <c r="B504" s="111" t="s">
        <v>20465</v>
      </c>
      <c r="C504" s="320">
        <v>16</v>
      </c>
      <c r="D504" s="503"/>
      <c r="E504" s="24">
        <f t="shared" si="7"/>
        <v>0</v>
      </c>
    </row>
    <row r="505" spans="1:5" ht="20.100000000000001" customHeight="1">
      <c r="A505" s="853">
        <v>50</v>
      </c>
      <c r="B505" s="111" t="s">
        <v>16924</v>
      </c>
      <c r="C505" s="320">
        <v>2</v>
      </c>
      <c r="D505" s="503"/>
      <c r="E505" s="24">
        <f t="shared" si="7"/>
        <v>0</v>
      </c>
    </row>
    <row r="506" spans="1:5" ht="20.100000000000001" customHeight="1">
      <c r="A506" s="853">
        <v>50</v>
      </c>
      <c r="B506" s="111" t="s">
        <v>14281</v>
      </c>
      <c r="C506" s="320">
        <v>6</v>
      </c>
      <c r="D506" s="503"/>
      <c r="E506" s="24">
        <f t="shared" si="7"/>
        <v>0</v>
      </c>
    </row>
    <row r="507" spans="1:5" ht="20.100000000000001" customHeight="1">
      <c r="A507" s="853">
        <v>50</v>
      </c>
      <c r="B507" s="456" t="s">
        <v>7232</v>
      </c>
      <c r="C507" s="206">
        <v>1</v>
      </c>
      <c r="D507" s="503"/>
      <c r="E507" s="24">
        <f t="shared" si="7"/>
        <v>0</v>
      </c>
    </row>
    <row r="508" spans="1:5" ht="20.100000000000001" customHeight="1">
      <c r="A508" s="853">
        <v>50</v>
      </c>
      <c r="B508" s="456" t="s">
        <v>14282</v>
      </c>
      <c r="C508" s="511">
        <v>10</v>
      </c>
      <c r="D508" s="503"/>
      <c r="E508" s="24">
        <f t="shared" si="7"/>
        <v>0</v>
      </c>
    </row>
    <row r="509" spans="1:5" ht="20.100000000000001" customHeight="1">
      <c r="A509" s="853">
        <v>50</v>
      </c>
      <c r="B509" s="111" t="s">
        <v>14964</v>
      </c>
      <c r="C509" s="490">
        <v>3</v>
      </c>
      <c r="D509" s="503"/>
      <c r="E509" s="24">
        <f t="shared" si="7"/>
        <v>0</v>
      </c>
    </row>
    <row r="510" spans="1:5" ht="20.100000000000001" customHeight="1">
      <c r="A510" s="853">
        <v>50</v>
      </c>
      <c r="B510" s="456" t="s">
        <v>14965</v>
      </c>
      <c r="C510" s="320">
        <v>46</v>
      </c>
      <c r="D510" s="503"/>
      <c r="E510" s="24">
        <f t="shared" si="7"/>
        <v>0</v>
      </c>
    </row>
    <row r="511" spans="1:5" ht="20.100000000000001" customHeight="1">
      <c r="A511" s="853">
        <v>50</v>
      </c>
      <c r="B511" s="111" t="s">
        <v>14899</v>
      </c>
      <c r="C511" s="320">
        <v>11</v>
      </c>
      <c r="D511" s="503"/>
      <c r="E511" s="24">
        <f t="shared" si="7"/>
        <v>0</v>
      </c>
    </row>
    <row r="512" spans="1:5" ht="20.100000000000001" customHeight="1">
      <c r="A512" s="853">
        <v>50</v>
      </c>
      <c r="B512" s="111" t="s">
        <v>5030</v>
      </c>
      <c r="C512" s="206">
        <v>73</v>
      </c>
      <c r="D512" s="503"/>
      <c r="E512" s="24">
        <f t="shared" si="7"/>
        <v>0</v>
      </c>
    </row>
    <row r="513" spans="1:5" ht="20.100000000000001" customHeight="1">
      <c r="A513" s="853">
        <v>50</v>
      </c>
      <c r="B513" s="111" t="s">
        <v>5029</v>
      </c>
      <c r="C513" s="206">
        <v>11</v>
      </c>
      <c r="D513" s="503"/>
      <c r="E513" s="24">
        <f t="shared" si="7"/>
        <v>0</v>
      </c>
    </row>
    <row r="514" spans="1:5" ht="20.100000000000001" customHeight="1">
      <c r="A514" s="853">
        <v>50</v>
      </c>
      <c r="B514" s="111" t="s">
        <v>5028</v>
      </c>
      <c r="C514" s="206">
        <v>91</v>
      </c>
      <c r="D514" s="503"/>
      <c r="E514" s="24">
        <f t="shared" si="7"/>
        <v>0</v>
      </c>
    </row>
    <row r="515" spans="1:5" ht="20.100000000000001" customHeight="1">
      <c r="A515" s="853">
        <v>50</v>
      </c>
      <c r="B515" s="111" t="s">
        <v>14322</v>
      </c>
      <c r="C515" s="206">
        <v>3</v>
      </c>
      <c r="D515" s="503"/>
      <c r="E515" s="24">
        <f t="shared" si="7"/>
        <v>0</v>
      </c>
    </row>
    <row r="516" spans="1:5" ht="20.100000000000001" customHeight="1">
      <c r="A516" s="853">
        <v>50</v>
      </c>
      <c r="B516" s="111" t="s">
        <v>12820</v>
      </c>
      <c r="C516" s="320">
        <v>4</v>
      </c>
      <c r="D516" s="503"/>
      <c r="E516" s="24">
        <f t="shared" si="7"/>
        <v>0</v>
      </c>
    </row>
    <row r="517" spans="1:5" ht="20.100000000000001" customHeight="1">
      <c r="A517" s="853">
        <v>50</v>
      </c>
      <c r="B517" s="111" t="s">
        <v>12819</v>
      </c>
      <c r="C517" s="320">
        <v>58</v>
      </c>
      <c r="D517" s="503"/>
      <c r="E517" s="24">
        <f t="shared" si="7"/>
        <v>0</v>
      </c>
    </row>
    <row r="518" spans="1:5" ht="20.100000000000001" customHeight="1">
      <c r="A518" s="853">
        <v>50</v>
      </c>
      <c r="B518" s="599" t="s">
        <v>16221</v>
      </c>
      <c r="C518" s="490">
        <v>7</v>
      </c>
      <c r="D518" s="503"/>
      <c r="E518" s="24">
        <f t="shared" ref="E518:E581" si="8">D518*A518</f>
        <v>0</v>
      </c>
    </row>
    <row r="519" spans="1:5" ht="20.100000000000001" customHeight="1">
      <c r="A519" s="853">
        <v>50</v>
      </c>
      <c r="B519" s="599" t="s">
        <v>26800</v>
      </c>
      <c r="C519" s="490">
        <v>32</v>
      </c>
      <c r="D519" s="503"/>
      <c r="E519" s="24">
        <f t="shared" si="8"/>
        <v>0</v>
      </c>
    </row>
    <row r="520" spans="1:5" ht="20.100000000000001" customHeight="1">
      <c r="A520" s="853">
        <v>50</v>
      </c>
      <c r="B520" s="599" t="s">
        <v>26801</v>
      </c>
      <c r="C520" s="490">
        <v>20</v>
      </c>
      <c r="D520" s="503"/>
      <c r="E520" s="24">
        <f t="shared" si="8"/>
        <v>0</v>
      </c>
    </row>
    <row r="521" spans="1:5" ht="20.100000000000001" customHeight="1">
      <c r="A521" s="853">
        <v>50</v>
      </c>
      <c r="B521" s="599" t="s">
        <v>26802</v>
      </c>
      <c r="C521" s="490">
        <v>15</v>
      </c>
      <c r="D521" s="503"/>
      <c r="E521" s="24">
        <f t="shared" si="8"/>
        <v>0</v>
      </c>
    </row>
    <row r="522" spans="1:5" ht="20.100000000000001" customHeight="1">
      <c r="A522" s="406">
        <v>80</v>
      </c>
      <c r="B522" s="111" t="s">
        <v>20615</v>
      </c>
      <c r="C522" s="490">
        <v>2</v>
      </c>
      <c r="D522" s="503"/>
      <c r="E522" s="24">
        <f t="shared" si="8"/>
        <v>0</v>
      </c>
    </row>
    <row r="523" spans="1:5" ht="20.100000000000001" customHeight="1">
      <c r="A523" s="406">
        <v>80</v>
      </c>
      <c r="B523" s="111" t="s">
        <v>12609</v>
      </c>
      <c r="C523" s="490">
        <v>1</v>
      </c>
      <c r="D523" s="503"/>
      <c r="E523" s="24">
        <f t="shared" si="8"/>
        <v>0</v>
      </c>
    </row>
    <row r="524" spans="1:5" ht="20.100000000000001" customHeight="1">
      <c r="A524" s="406">
        <v>60</v>
      </c>
      <c r="B524" s="811" t="s">
        <v>12798</v>
      </c>
      <c r="C524" s="320">
        <v>1</v>
      </c>
      <c r="D524" s="503"/>
      <c r="E524" s="24">
        <f t="shared" si="8"/>
        <v>0</v>
      </c>
    </row>
    <row r="525" spans="1:5" ht="20.100000000000001" customHeight="1">
      <c r="A525" s="853">
        <v>50</v>
      </c>
      <c r="B525" s="811" t="s">
        <v>14667</v>
      </c>
      <c r="C525" s="320">
        <v>1</v>
      </c>
      <c r="D525" s="503"/>
      <c r="E525" s="24">
        <f t="shared" si="8"/>
        <v>0</v>
      </c>
    </row>
    <row r="526" spans="1:5" ht="20.100000000000001" customHeight="1">
      <c r="A526" s="853">
        <v>50</v>
      </c>
      <c r="B526" s="111" t="s">
        <v>17374</v>
      </c>
      <c r="C526" s="320">
        <v>12</v>
      </c>
      <c r="D526" s="503"/>
      <c r="E526" s="24">
        <f t="shared" si="8"/>
        <v>0</v>
      </c>
    </row>
    <row r="527" spans="1:5" ht="20.100000000000001" customHeight="1">
      <c r="A527" s="406">
        <v>60</v>
      </c>
      <c r="B527" s="599" t="s">
        <v>14323</v>
      </c>
      <c r="C527" s="206">
        <v>1</v>
      </c>
      <c r="D527" s="503"/>
      <c r="E527" s="24">
        <f t="shared" si="8"/>
        <v>0</v>
      </c>
    </row>
    <row r="528" spans="1:5" ht="20.100000000000001" customHeight="1">
      <c r="A528" s="853">
        <v>50</v>
      </c>
      <c r="B528" s="111" t="s">
        <v>14951</v>
      </c>
      <c r="C528" s="1830">
        <v>104</v>
      </c>
      <c r="D528" s="503"/>
      <c r="E528" s="24">
        <f t="shared" si="8"/>
        <v>0</v>
      </c>
    </row>
    <row r="529" spans="1:5" ht="20.100000000000001" customHeight="1">
      <c r="A529" s="406">
        <v>60</v>
      </c>
      <c r="B529" s="353" t="s">
        <v>19828</v>
      </c>
      <c r="C529" s="490">
        <v>2</v>
      </c>
      <c r="D529" s="503"/>
      <c r="E529" s="24">
        <f t="shared" si="8"/>
        <v>0</v>
      </c>
    </row>
    <row r="530" spans="1:5" ht="20.100000000000001" customHeight="1">
      <c r="A530" s="406">
        <v>60</v>
      </c>
      <c r="B530" s="111" t="s">
        <v>12815</v>
      </c>
      <c r="C530" s="490">
        <v>5</v>
      </c>
      <c r="D530" s="503"/>
      <c r="E530" s="24">
        <f t="shared" si="8"/>
        <v>0</v>
      </c>
    </row>
    <row r="531" spans="1:5" ht="20.100000000000001" customHeight="1">
      <c r="A531" s="853">
        <v>50</v>
      </c>
      <c r="B531" s="111" t="s">
        <v>12816</v>
      </c>
      <c r="C531" s="320">
        <v>6</v>
      </c>
      <c r="D531" s="503"/>
      <c r="E531" s="24">
        <f t="shared" si="8"/>
        <v>0</v>
      </c>
    </row>
    <row r="532" spans="1:5" ht="20.100000000000001" customHeight="1">
      <c r="A532" s="853">
        <v>50</v>
      </c>
      <c r="B532" s="111" t="s">
        <v>12610</v>
      </c>
      <c r="C532" s="320">
        <v>1</v>
      </c>
      <c r="D532" s="503"/>
      <c r="E532" s="24">
        <f t="shared" si="8"/>
        <v>0</v>
      </c>
    </row>
    <row r="533" spans="1:5" ht="20.100000000000001" customHeight="1">
      <c r="A533" s="853">
        <v>50</v>
      </c>
      <c r="B533" s="111" t="s">
        <v>12989</v>
      </c>
      <c r="C533" s="206">
        <v>95</v>
      </c>
      <c r="D533" s="503"/>
      <c r="E533" s="24">
        <f t="shared" si="8"/>
        <v>0</v>
      </c>
    </row>
    <row r="534" spans="1:5" ht="20.100000000000001" customHeight="1">
      <c r="A534" s="853">
        <v>50</v>
      </c>
      <c r="B534" s="111" t="s">
        <v>18822</v>
      </c>
      <c r="C534" s="206">
        <v>2</v>
      </c>
      <c r="D534" s="503"/>
      <c r="E534" s="24">
        <f t="shared" si="8"/>
        <v>0</v>
      </c>
    </row>
    <row r="535" spans="1:5" ht="20.100000000000001" customHeight="1">
      <c r="A535" s="853">
        <v>50</v>
      </c>
      <c r="B535" s="111" t="s">
        <v>14956</v>
      </c>
      <c r="C535" s="206">
        <v>18</v>
      </c>
      <c r="D535" s="503"/>
      <c r="E535" s="24">
        <f t="shared" si="8"/>
        <v>0</v>
      </c>
    </row>
    <row r="536" spans="1:5" ht="20.100000000000001" customHeight="1">
      <c r="A536" s="853">
        <v>50</v>
      </c>
      <c r="B536" s="111" t="s">
        <v>14957</v>
      </c>
      <c r="C536" s="320">
        <v>10</v>
      </c>
      <c r="D536" s="503"/>
      <c r="E536" s="24">
        <f t="shared" si="8"/>
        <v>0</v>
      </c>
    </row>
    <row r="537" spans="1:5" ht="20.100000000000001" customHeight="1">
      <c r="A537" s="853">
        <v>50</v>
      </c>
      <c r="B537" s="111" t="s">
        <v>12818</v>
      </c>
      <c r="C537" s="320">
        <v>10</v>
      </c>
      <c r="D537" s="503"/>
      <c r="E537" s="24">
        <f t="shared" si="8"/>
        <v>0</v>
      </c>
    </row>
    <row r="538" spans="1:5" ht="20.100000000000001" customHeight="1">
      <c r="A538" s="853">
        <v>50</v>
      </c>
      <c r="B538" s="599" t="s">
        <v>21190</v>
      </c>
      <c r="C538" s="320">
        <v>190</v>
      </c>
      <c r="D538" s="503"/>
      <c r="E538" s="24">
        <f t="shared" si="8"/>
        <v>0</v>
      </c>
    </row>
    <row r="539" spans="1:5" ht="20.100000000000001" customHeight="1">
      <c r="A539" s="853">
        <v>50</v>
      </c>
      <c r="B539" s="599" t="s">
        <v>21192</v>
      </c>
      <c r="C539" s="320">
        <v>166</v>
      </c>
      <c r="D539" s="503"/>
      <c r="E539" s="24">
        <f t="shared" si="8"/>
        <v>0</v>
      </c>
    </row>
    <row r="540" spans="1:5" ht="20.100000000000001" customHeight="1">
      <c r="A540" s="229"/>
      <c r="B540" s="111" t="s">
        <v>21127</v>
      </c>
      <c r="C540" s="484">
        <v>10</v>
      </c>
      <c r="D540" s="503"/>
      <c r="E540" s="24">
        <f t="shared" si="8"/>
        <v>0</v>
      </c>
    </row>
    <row r="541" spans="1:5" ht="20.100000000000001" customHeight="1">
      <c r="A541" s="853">
        <v>50</v>
      </c>
      <c r="B541" s="111" t="s">
        <v>26857</v>
      </c>
      <c r="C541" s="490">
        <v>4</v>
      </c>
      <c r="D541" s="503"/>
      <c r="E541" s="24">
        <f t="shared" si="8"/>
        <v>0</v>
      </c>
    </row>
    <row r="542" spans="1:5" ht="20.100000000000001" customHeight="1">
      <c r="A542" s="853">
        <v>50</v>
      </c>
      <c r="B542" s="111" t="s">
        <v>16220</v>
      </c>
      <c r="C542" s="490">
        <v>3</v>
      </c>
      <c r="D542" s="503"/>
      <c r="E542" s="24">
        <f t="shared" si="8"/>
        <v>0</v>
      </c>
    </row>
    <row r="543" spans="1:5" ht="20.100000000000001" customHeight="1">
      <c r="A543" s="853">
        <v>50</v>
      </c>
      <c r="B543" s="111" t="s">
        <v>16131</v>
      </c>
      <c r="C543" s="490">
        <v>1</v>
      </c>
      <c r="D543" s="503"/>
      <c r="E543" s="24">
        <f t="shared" si="8"/>
        <v>0</v>
      </c>
    </row>
    <row r="544" spans="1:5" ht="20.100000000000001" customHeight="1">
      <c r="A544" s="853">
        <v>50</v>
      </c>
      <c r="B544" s="111" t="s">
        <v>12800</v>
      </c>
      <c r="C544" s="320">
        <v>15</v>
      </c>
      <c r="D544" s="503"/>
      <c r="E544" s="24">
        <f t="shared" si="8"/>
        <v>0</v>
      </c>
    </row>
    <row r="545" spans="1:5" ht="20.100000000000001" customHeight="1">
      <c r="A545" s="853">
        <v>50</v>
      </c>
      <c r="B545" s="111" t="s">
        <v>15297</v>
      </c>
      <c r="C545" s="320">
        <v>27</v>
      </c>
      <c r="D545" s="503"/>
      <c r="E545" s="24">
        <f t="shared" si="8"/>
        <v>0</v>
      </c>
    </row>
    <row r="546" spans="1:5" ht="20.100000000000001" customHeight="1">
      <c r="A546" s="853">
        <v>50</v>
      </c>
      <c r="B546" s="111" t="s">
        <v>13773</v>
      </c>
      <c r="C546" s="320">
        <v>114</v>
      </c>
      <c r="D546" s="503"/>
      <c r="E546" s="24">
        <f t="shared" si="8"/>
        <v>0</v>
      </c>
    </row>
    <row r="547" spans="1:5" ht="20.100000000000001" customHeight="1">
      <c r="A547" s="853">
        <v>50</v>
      </c>
      <c r="B547" s="599" t="s">
        <v>26858</v>
      </c>
      <c r="C547" s="490">
        <v>6</v>
      </c>
      <c r="D547" s="503"/>
      <c r="E547" s="24">
        <f t="shared" si="8"/>
        <v>0</v>
      </c>
    </row>
    <row r="548" spans="1:5" ht="20.100000000000001" customHeight="1">
      <c r="A548" s="229"/>
      <c r="B548" s="111" t="s">
        <v>14830</v>
      </c>
      <c r="C548" s="320">
        <v>1</v>
      </c>
      <c r="D548" s="503"/>
      <c r="E548" s="24">
        <f t="shared" si="8"/>
        <v>0</v>
      </c>
    </row>
    <row r="549" spans="1:5" ht="20.100000000000001" customHeight="1">
      <c r="A549" s="853">
        <v>50</v>
      </c>
      <c r="B549" s="111" t="s">
        <v>14831</v>
      </c>
      <c r="C549" s="320">
        <v>130</v>
      </c>
      <c r="D549" s="503"/>
      <c r="E549" s="24">
        <f t="shared" si="8"/>
        <v>0</v>
      </c>
    </row>
    <row r="550" spans="1:5" ht="20.100000000000001" customHeight="1">
      <c r="A550" s="853">
        <v>50</v>
      </c>
      <c r="B550" s="111" t="s">
        <v>14832</v>
      </c>
      <c r="C550" s="320">
        <v>23</v>
      </c>
      <c r="D550" s="503"/>
      <c r="E550" s="24">
        <f t="shared" si="8"/>
        <v>0</v>
      </c>
    </row>
    <row r="551" spans="1:5" ht="20.100000000000001" customHeight="1">
      <c r="A551" s="853">
        <v>50</v>
      </c>
      <c r="B551" s="111" t="s">
        <v>8271</v>
      </c>
      <c r="C551" s="320">
        <v>90</v>
      </c>
      <c r="D551" s="503"/>
      <c r="E551" s="24">
        <f t="shared" si="8"/>
        <v>0</v>
      </c>
    </row>
    <row r="552" spans="1:5" ht="20.100000000000001" customHeight="1">
      <c r="A552" s="853">
        <v>50</v>
      </c>
      <c r="B552" s="111" t="s">
        <v>12810</v>
      </c>
      <c r="C552" s="320">
        <v>44</v>
      </c>
      <c r="D552" s="503"/>
      <c r="E552" s="24">
        <f t="shared" si="8"/>
        <v>0</v>
      </c>
    </row>
    <row r="553" spans="1:5" ht="20.100000000000001" customHeight="1">
      <c r="A553" s="853">
        <v>50</v>
      </c>
      <c r="B553" s="111" t="s">
        <v>12811</v>
      </c>
      <c r="C553" s="320">
        <v>33</v>
      </c>
      <c r="D553" s="503"/>
      <c r="E553" s="24">
        <f t="shared" si="8"/>
        <v>0</v>
      </c>
    </row>
    <row r="554" spans="1:5" ht="20.100000000000001" customHeight="1">
      <c r="A554" s="853">
        <v>50</v>
      </c>
      <c r="B554" s="111" t="s">
        <v>12812</v>
      </c>
      <c r="C554" s="320">
        <v>126</v>
      </c>
      <c r="D554" s="503"/>
      <c r="E554" s="24">
        <f t="shared" si="8"/>
        <v>0</v>
      </c>
    </row>
    <row r="555" spans="1:5" ht="20.100000000000001" customHeight="1">
      <c r="A555" s="853">
        <v>50</v>
      </c>
      <c r="B555" s="111" t="s">
        <v>18631</v>
      </c>
      <c r="C555" s="490">
        <v>57</v>
      </c>
      <c r="D555" s="503"/>
      <c r="E555" s="24">
        <f t="shared" si="8"/>
        <v>0</v>
      </c>
    </row>
    <row r="556" spans="1:5" ht="20.100000000000001" customHeight="1">
      <c r="A556" s="853">
        <v>50</v>
      </c>
      <c r="B556" s="111" t="s">
        <v>12813</v>
      </c>
      <c r="C556" s="206">
        <v>10</v>
      </c>
      <c r="D556" s="503"/>
      <c r="E556" s="24">
        <f t="shared" si="8"/>
        <v>0</v>
      </c>
    </row>
    <row r="557" spans="1:5" ht="20.100000000000001" customHeight="1">
      <c r="A557" s="853">
        <v>50</v>
      </c>
      <c r="B557" s="111" t="s">
        <v>12814</v>
      </c>
      <c r="C557" s="206">
        <v>30</v>
      </c>
      <c r="D557" s="503"/>
      <c r="E557" s="24">
        <f t="shared" si="8"/>
        <v>0</v>
      </c>
    </row>
    <row r="558" spans="1:5" ht="20.100000000000001" customHeight="1">
      <c r="A558" s="853">
        <v>50</v>
      </c>
      <c r="B558" s="111" t="s">
        <v>12807</v>
      </c>
      <c r="C558" s="320">
        <v>50</v>
      </c>
      <c r="D558" s="503"/>
      <c r="E558" s="24">
        <f t="shared" si="8"/>
        <v>0</v>
      </c>
    </row>
    <row r="559" spans="1:5" ht="20.100000000000001" customHeight="1">
      <c r="A559" s="853">
        <v>50</v>
      </c>
      <c r="B559" s="111" t="s">
        <v>12808</v>
      </c>
      <c r="C559" s="320">
        <v>20</v>
      </c>
      <c r="D559" s="503"/>
      <c r="E559" s="24">
        <f t="shared" si="8"/>
        <v>0</v>
      </c>
    </row>
    <row r="560" spans="1:5" ht="20.100000000000001" customHeight="1">
      <c r="A560" s="853">
        <v>50</v>
      </c>
      <c r="B560" s="111" t="s">
        <v>12809</v>
      </c>
      <c r="C560" s="320">
        <v>40</v>
      </c>
      <c r="D560" s="503"/>
      <c r="E560" s="24">
        <f t="shared" si="8"/>
        <v>0</v>
      </c>
    </row>
    <row r="561" spans="1:5" ht="20.100000000000001" customHeight="1">
      <c r="A561" s="853">
        <v>50</v>
      </c>
      <c r="B561" s="136" t="s">
        <v>5031</v>
      </c>
      <c r="C561" s="490">
        <v>2</v>
      </c>
      <c r="D561" s="503"/>
      <c r="E561" s="24">
        <f t="shared" si="8"/>
        <v>0</v>
      </c>
    </row>
    <row r="562" spans="1:5" ht="20.100000000000001" customHeight="1">
      <c r="A562" s="853">
        <v>50</v>
      </c>
      <c r="B562" s="233" t="s">
        <v>12806</v>
      </c>
      <c r="C562" s="320">
        <v>1</v>
      </c>
      <c r="D562" s="503"/>
      <c r="E562" s="24">
        <f t="shared" si="8"/>
        <v>0</v>
      </c>
    </row>
    <row r="563" spans="1:5" ht="20.100000000000001" customHeight="1">
      <c r="A563" s="853">
        <v>50</v>
      </c>
      <c r="B563" s="233" t="s">
        <v>12805</v>
      </c>
      <c r="C563" s="320">
        <v>1</v>
      </c>
      <c r="D563" s="503"/>
      <c r="E563" s="24">
        <f t="shared" si="8"/>
        <v>0</v>
      </c>
    </row>
    <row r="564" spans="1:5" ht="20.100000000000001" customHeight="1">
      <c r="A564" s="406">
        <v>200</v>
      </c>
      <c r="B564" s="136" t="s">
        <v>12218</v>
      </c>
      <c r="C564" s="409">
        <v>1</v>
      </c>
      <c r="D564" s="503"/>
      <c r="E564" s="24">
        <f t="shared" si="8"/>
        <v>0</v>
      </c>
    </row>
    <row r="565" spans="1:5" ht="20.100000000000001" customHeight="1">
      <c r="A565" s="406">
        <v>200</v>
      </c>
      <c r="B565" s="136" t="s">
        <v>14231</v>
      </c>
      <c r="C565" s="409">
        <v>2</v>
      </c>
      <c r="D565" s="503"/>
      <c r="E565" s="24">
        <f t="shared" si="8"/>
        <v>0</v>
      </c>
    </row>
    <row r="566" spans="1:5" ht="20.100000000000001" customHeight="1">
      <c r="A566" s="853">
        <v>50</v>
      </c>
      <c r="B566" s="111" t="s">
        <v>14829</v>
      </c>
      <c r="C566" s="320">
        <v>1</v>
      </c>
      <c r="D566" s="503"/>
      <c r="E566" s="24">
        <f t="shared" si="8"/>
        <v>0</v>
      </c>
    </row>
    <row r="567" spans="1:5" ht="20.100000000000001" customHeight="1">
      <c r="A567" s="853">
        <v>50</v>
      </c>
      <c r="B567" s="111" t="s">
        <v>2573</v>
      </c>
      <c r="C567" s="78">
        <v>51</v>
      </c>
      <c r="D567" s="503"/>
      <c r="E567" s="24">
        <f t="shared" si="8"/>
        <v>0</v>
      </c>
    </row>
    <row r="568" spans="1:5" ht="20.100000000000001" customHeight="1">
      <c r="A568" s="853">
        <v>50</v>
      </c>
      <c r="B568" s="599" t="s">
        <v>12822</v>
      </c>
      <c r="C568" s="320">
        <v>3</v>
      </c>
      <c r="D568" s="503"/>
      <c r="E568" s="24">
        <f t="shared" si="8"/>
        <v>0</v>
      </c>
    </row>
    <row r="569" spans="1:5" ht="20.100000000000001" customHeight="1">
      <c r="A569" s="853">
        <v>50</v>
      </c>
      <c r="B569" s="599" t="s">
        <v>12821</v>
      </c>
      <c r="C569" s="206">
        <v>5</v>
      </c>
      <c r="D569" s="503"/>
      <c r="E569" s="24">
        <f t="shared" si="8"/>
        <v>0</v>
      </c>
    </row>
    <row r="570" spans="1:5" ht="20.100000000000001" customHeight="1">
      <c r="A570" s="853">
        <v>50</v>
      </c>
      <c r="B570" s="599" t="s">
        <v>12823</v>
      </c>
      <c r="C570" s="320">
        <v>150</v>
      </c>
      <c r="D570" s="503"/>
      <c r="E570" s="24">
        <f t="shared" si="8"/>
        <v>0</v>
      </c>
    </row>
    <row r="571" spans="1:5" ht="20.100000000000001" customHeight="1">
      <c r="A571" s="853">
        <v>50</v>
      </c>
      <c r="B571" s="111" t="s">
        <v>14369</v>
      </c>
      <c r="C571" s="78">
        <v>20</v>
      </c>
      <c r="D571" s="503"/>
      <c r="E571" s="24">
        <f t="shared" si="8"/>
        <v>0</v>
      </c>
    </row>
    <row r="572" spans="1:5" ht="20.100000000000001" customHeight="1">
      <c r="A572" s="853">
        <v>50</v>
      </c>
      <c r="B572" s="111" t="s">
        <v>12803</v>
      </c>
      <c r="C572" s="78">
        <v>29</v>
      </c>
      <c r="D572" s="503"/>
      <c r="E572" s="24">
        <f t="shared" si="8"/>
        <v>0</v>
      </c>
    </row>
    <row r="573" spans="1:5" ht="20.100000000000001" customHeight="1">
      <c r="A573" s="853">
        <v>50</v>
      </c>
      <c r="B573" s="111" t="s">
        <v>12802</v>
      </c>
      <c r="C573" s="78">
        <v>80</v>
      </c>
      <c r="D573" s="503"/>
      <c r="E573" s="24">
        <f t="shared" si="8"/>
        <v>0</v>
      </c>
    </row>
    <row r="574" spans="1:5" ht="20.100000000000001" customHeight="1">
      <c r="A574" s="853">
        <v>50</v>
      </c>
      <c r="B574" s="111" t="s">
        <v>12507</v>
      </c>
      <c r="C574" s="78">
        <v>100</v>
      </c>
      <c r="D574" s="503"/>
      <c r="E574" s="24">
        <f t="shared" si="8"/>
        <v>0</v>
      </c>
    </row>
    <row r="575" spans="1:5" ht="20.100000000000001" customHeight="1">
      <c r="A575" s="853">
        <v>50</v>
      </c>
      <c r="B575" s="111" t="s">
        <v>12804</v>
      </c>
      <c r="C575" s="490">
        <v>30</v>
      </c>
      <c r="D575" s="503"/>
      <c r="E575" s="24">
        <f t="shared" si="8"/>
        <v>0</v>
      </c>
    </row>
    <row r="576" spans="1:5" ht="20.100000000000001" customHeight="1">
      <c r="A576" s="853">
        <v>50</v>
      </c>
      <c r="B576" s="111" t="s">
        <v>22953</v>
      </c>
      <c r="C576" s="490">
        <v>23</v>
      </c>
      <c r="D576" s="503"/>
      <c r="E576" s="24">
        <f t="shared" si="8"/>
        <v>0</v>
      </c>
    </row>
    <row r="577" spans="1:5" ht="20.100000000000001" customHeight="1">
      <c r="A577" s="853">
        <v>50</v>
      </c>
      <c r="B577" s="111" t="s">
        <v>18708</v>
      </c>
      <c r="C577" s="320">
        <v>100</v>
      </c>
      <c r="D577" s="503"/>
      <c r="E577" s="24">
        <f t="shared" si="8"/>
        <v>0</v>
      </c>
    </row>
    <row r="578" spans="1:5" ht="20.100000000000001" customHeight="1">
      <c r="A578" s="853">
        <v>50</v>
      </c>
      <c r="B578" s="111" t="s">
        <v>12817</v>
      </c>
      <c r="C578" s="361">
        <v>10</v>
      </c>
      <c r="D578" s="503"/>
      <c r="E578" s="24">
        <f t="shared" si="8"/>
        <v>0</v>
      </c>
    </row>
    <row r="579" spans="1:5" ht="20.100000000000001" customHeight="1">
      <c r="A579" s="853">
        <v>50</v>
      </c>
      <c r="B579" s="352" t="s">
        <v>12790</v>
      </c>
      <c r="C579" s="409">
        <v>5</v>
      </c>
      <c r="D579" s="503"/>
      <c r="E579" s="24">
        <f t="shared" si="8"/>
        <v>0</v>
      </c>
    </row>
    <row r="580" spans="1:5" ht="20.100000000000001" customHeight="1">
      <c r="A580" s="853">
        <v>50</v>
      </c>
      <c r="B580" s="352" t="s">
        <v>12791</v>
      </c>
      <c r="C580" s="409">
        <v>15</v>
      </c>
      <c r="D580" s="503"/>
      <c r="E580" s="24">
        <f t="shared" si="8"/>
        <v>0</v>
      </c>
    </row>
    <row r="581" spans="1:5" ht="20.100000000000001" customHeight="1">
      <c r="A581" s="853">
        <v>50</v>
      </c>
      <c r="B581" s="352" t="s">
        <v>14828</v>
      </c>
      <c r="C581" s="409">
        <v>55</v>
      </c>
      <c r="D581" s="503"/>
      <c r="E581" s="24">
        <f t="shared" si="8"/>
        <v>0</v>
      </c>
    </row>
    <row r="582" spans="1:5" ht="20.100000000000001" customHeight="1">
      <c r="A582" s="853">
        <v>50</v>
      </c>
      <c r="B582" s="352" t="s">
        <v>12792</v>
      </c>
      <c r="C582" s="409">
        <v>5</v>
      </c>
      <c r="D582" s="503"/>
      <c r="E582" s="24">
        <f t="shared" ref="E582:E645" si="9">D582*A582</f>
        <v>0</v>
      </c>
    </row>
    <row r="583" spans="1:5" ht="20.100000000000001" customHeight="1">
      <c r="A583" s="853">
        <v>50</v>
      </c>
      <c r="B583" s="111" t="s">
        <v>24185</v>
      </c>
      <c r="C583" s="484">
        <v>5</v>
      </c>
      <c r="D583" s="503"/>
      <c r="E583" s="24">
        <f t="shared" si="9"/>
        <v>0</v>
      </c>
    </row>
    <row r="584" spans="1:5" ht="20.100000000000001" customHeight="1">
      <c r="A584" s="853">
        <v>50</v>
      </c>
      <c r="B584" s="599" t="s">
        <v>14962</v>
      </c>
      <c r="C584" s="320">
        <v>5</v>
      </c>
      <c r="D584" s="503"/>
      <c r="E584" s="24">
        <f t="shared" si="9"/>
        <v>0</v>
      </c>
    </row>
    <row r="585" spans="1:5" ht="20.100000000000001" customHeight="1">
      <c r="A585" s="853">
        <v>50</v>
      </c>
      <c r="B585" s="599" t="s">
        <v>14963</v>
      </c>
      <c r="C585" s="320">
        <v>5</v>
      </c>
      <c r="D585" s="503"/>
      <c r="E585" s="24">
        <f t="shared" si="9"/>
        <v>0</v>
      </c>
    </row>
    <row r="586" spans="1:5" ht="20.100000000000001" customHeight="1">
      <c r="A586" s="853">
        <v>50</v>
      </c>
      <c r="B586" s="599" t="s">
        <v>12799</v>
      </c>
      <c r="C586" s="320">
        <v>47</v>
      </c>
      <c r="D586" s="503"/>
      <c r="E586" s="24">
        <f t="shared" si="9"/>
        <v>0</v>
      </c>
    </row>
    <row r="587" spans="1:5" ht="20.100000000000001" customHeight="1">
      <c r="A587" s="853">
        <v>50</v>
      </c>
      <c r="B587" s="111" t="s">
        <v>12795</v>
      </c>
      <c r="C587" s="490">
        <v>2</v>
      </c>
      <c r="D587" s="503"/>
      <c r="E587" s="24">
        <f t="shared" si="9"/>
        <v>0</v>
      </c>
    </row>
    <row r="588" spans="1:5" ht="20.100000000000001" customHeight="1">
      <c r="A588" s="853">
        <v>50</v>
      </c>
      <c r="B588" s="599" t="s">
        <v>19245</v>
      </c>
      <c r="C588" s="490">
        <v>3</v>
      </c>
      <c r="D588" s="503"/>
      <c r="E588" s="24">
        <f t="shared" si="9"/>
        <v>0</v>
      </c>
    </row>
    <row r="589" spans="1:5" ht="20.100000000000001" customHeight="1">
      <c r="A589" s="853">
        <v>50</v>
      </c>
      <c r="B589" s="111" t="s">
        <v>12796</v>
      </c>
      <c r="C589" s="320">
        <v>35</v>
      </c>
      <c r="D589" s="503"/>
      <c r="E589" s="24">
        <f t="shared" si="9"/>
        <v>0</v>
      </c>
    </row>
    <row r="590" spans="1:5" ht="20.100000000000001" customHeight="1">
      <c r="A590" s="853">
        <v>50</v>
      </c>
      <c r="B590" s="111" t="s">
        <v>12797</v>
      </c>
      <c r="C590" s="320">
        <v>7</v>
      </c>
      <c r="D590" s="503"/>
      <c r="E590" s="24">
        <f t="shared" si="9"/>
        <v>0</v>
      </c>
    </row>
    <row r="591" spans="1:5" ht="20.100000000000001" customHeight="1">
      <c r="A591" s="853">
        <v>50</v>
      </c>
      <c r="B591" s="779" t="s">
        <v>14845</v>
      </c>
      <c r="C591" s="206">
        <v>1</v>
      </c>
      <c r="D591" s="503"/>
      <c r="E591" s="24">
        <f t="shared" si="9"/>
        <v>0</v>
      </c>
    </row>
    <row r="592" spans="1:5" ht="20.100000000000001" customHeight="1">
      <c r="A592" s="853">
        <v>50</v>
      </c>
      <c r="B592" s="111" t="s">
        <v>12897</v>
      </c>
      <c r="C592" s="320">
        <v>10</v>
      </c>
      <c r="D592" s="503"/>
      <c r="E592" s="24">
        <f t="shared" si="9"/>
        <v>0</v>
      </c>
    </row>
    <row r="593" spans="1:5" ht="20.100000000000001" customHeight="1">
      <c r="A593" s="853">
        <v>50</v>
      </c>
      <c r="B593" s="111" t="s">
        <v>14148</v>
      </c>
      <c r="C593" s="320">
        <v>10</v>
      </c>
      <c r="D593" s="503"/>
      <c r="E593" s="24">
        <f t="shared" si="9"/>
        <v>0</v>
      </c>
    </row>
    <row r="594" spans="1:5" ht="20.100000000000001" customHeight="1">
      <c r="A594" s="853">
        <v>50</v>
      </c>
      <c r="B594" s="111" t="s">
        <v>14125</v>
      </c>
      <c r="C594" s="320">
        <v>10</v>
      </c>
      <c r="D594" s="503"/>
      <c r="E594" s="24">
        <f t="shared" si="9"/>
        <v>0</v>
      </c>
    </row>
    <row r="595" spans="1:5" ht="20.100000000000001" customHeight="1">
      <c r="A595" s="406">
        <v>100</v>
      </c>
      <c r="B595" s="370" t="s">
        <v>16026</v>
      </c>
      <c r="C595" s="490">
        <v>1</v>
      </c>
      <c r="D595" s="503"/>
      <c r="E595" s="24">
        <f t="shared" si="9"/>
        <v>0</v>
      </c>
    </row>
    <row r="596" spans="1:5" ht="20.100000000000001" customHeight="1">
      <c r="A596" s="853">
        <v>50</v>
      </c>
      <c r="B596" s="111" t="s">
        <v>16109</v>
      </c>
      <c r="C596" s="63">
        <v>5</v>
      </c>
      <c r="D596" s="503"/>
      <c r="E596" s="24">
        <f t="shared" si="9"/>
        <v>0</v>
      </c>
    </row>
    <row r="597" spans="1:5" ht="20.100000000000001" customHeight="1">
      <c r="A597" s="853">
        <v>50</v>
      </c>
      <c r="B597" s="111" t="s">
        <v>16110</v>
      </c>
      <c r="C597" s="320">
        <v>34</v>
      </c>
      <c r="D597" s="503"/>
      <c r="E597" s="24">
        <f t="shared" si="9"/>
        <v>0</v>
      </c>
    </row>
    <row r="598" spans="1:5" ht="20.100000000000001" customHeight="1">
      <c r="A598" s="853">
        <v>50</v>
      </c>
      <c r="B598" s="111" t="s">
        <v>16111</v>
      </c>
      <c r="C598" s="63">
        <v>13</v>
      </c>
      <c r="D598" s="503"/>
      <c r="E598" s="24">
        <f t="shared" si="9"/>
        <v>0</v>
      </c>
    </row>
    <row r="599" spans="1:5" ht="20.100000000000001" customHeight="1">
      <c r="A599" s="853">
        <v>50</v>
      </c>
      <c r="B599" s="111" t="s">
        <v>16112</v>
      </c>
      <c r="C599" s="320">
        <v>40</v>
      </c>
      <c r="D599" s="503"/>
      <c r="E599" s="24">
        <f t="shared" si="9"/>
        <v>0</v>
      </c>
    </row>
    <row r="600" spans="1:5" ht="20.100000000000001" customHeight="1">
      <c r="A600" s="853">
        <v>50</v>
      </c>
      <c r="B600" s="111" t="s">
        <v>16112</v>
      </c>
      <c r="C600" s="490">
        <v>60</v>
      </c>
      <c r="D600" s="503"/>
      <c r="E600" s="24">
        <f t="shared" si="9"/>
        <v>0</v>
      </c>
    </row>
    <row r="601" spans="1:5" ht="20.100000000000001" customHeight="1">
      <c r="A601" s="853">
        <v>50</v>
      </c>
      <c r="B601" s="111" t="s">
        <v>15213</v>
      </c>
      <c r="C601" s="320">
        <v>4</v>
      </c>
      <c r="D601" s="503"/>
      <c r="E601" s="24">
        <f t="shared" si="9"/>
        <v>0</v>
      </c>
    </row>
    <row r="602" spans="1:5" ht="20.100000000000001" customHeight="1">
      <c r="A602" s="853">
        <v>50</v>
      </c>
      <c r="B602" s="111" t="s">
        <v>14668</v>
      </c>
      <c r="C602" s="320">
        <v>4</v>
      </c>
      <c r="D602" s="503"/>
      <c r="E602" s="24">
        <f t="shared" si="9"/>
        <v>0</v>
      </c>
    </row>
    <row r="603" spans="1:5" ht="20.100000000000001" customHeight="1">
      <c r="A603" s="853">
        <v>50</v>
      </c>
      <c r="B603" s="111" t="s">
        <v>14669</v>
      </c>
      <c r="C603" s="320">
        <v>2</v>
      </c>
      <c r="D603" s="503"/>
      <c r="E603" s="24">
        <f t="shared" si="9"/>
        <v>0</v>
      </c>
    </row>
    <row r="604" spans="1:5" ht="20.100000000000001" customHeight="1">
      <c r="A604" s="853">
        <v>50</v>
      </c>
      <c r="B604" s="111" t="s">
        <v>2658</v>
      </c>
      <c r="C604" s="78">
        <v>1</v>
      </c>
      <c r="D604" s="503"/>
      <c r="E604" s="24">
        <f t="shared" si="9"/>
        <v>0</v>
      </c>
    </row>
    <row r="605" spans="1:5" ht="20.100000000000001" customHeight="1">
      <c r="A605" s="853">
        <v>50</v>
      </c>
      <c r="B605" s="111" t="s">
        <v>16113</v>
      </c>
      <c r="C605" s="78">
        <v>20</v>
      </c>
      <c r="D605" s="503"/>
      <c r="E605" s="24">
        <f t="shared" si="9"/>
        <v>0</v>
      </c>
    </row>
    <row r="606" spans="1:5" ht="20.100000000000001" customHeight="1">
      <c r="A606" s="853">
        <v>50</v>
      </c>
      <c r="B606" s="111" t="s">
        <v>16114</v>
      </c>
      <c r="C606" s="78">
        <v>60</v>
      </c>
      <c r="D606" s="503"/>
      <c r="E606" s="24">
        <f t="shared" si="9"/>
        <v>0</v>
      </c>
    </row>
    <row r="607" spans="1:5" ht="20.100000000000001" customHeight="1">
      <c r="A607" s="406">
        <v>50</v>
      </c>
      <c r="B607" s="111" t="s">
        <v>16115</v>
      </c>
      <c r="C607" s="490">
        <v>7</v>
      </c>
      <c r="D607" s="503"/>
      <c r="E607" s="24">
        <f t="shared" si="9"/>
        <v>0</v>
      </c>
    </row>
    <row r="608" spans="1:5" ht="20.100000000000001" customHeight="1">
      <c r="A608" s="406">
        <v>100</v>
      </c>
      <c r="B608" s="111" t="s">
        <v>19384</v>
      </c>
      <c r="C608" s="490">
        <v>3</v>
      </c>
      <c r="D608" s="85"/>
      <c r="E608" s="24">
        <f t="shared" si="9"/>
        <v>0</v>
      </c>
    </row>
    <row r="609" spans="1:5" ht="20.100000000000001" customHeight="1">
      <c r="A609" s="406">
        <v>50</v>
      </c>
      <c r="B609" s="111" t="s">
        <v>17122</v>
      </c>
      <c r="C609" s="320">
        <v>15</v>
      </c>
      <c r="D609" s="503"/>
      <c r="E609" s="24">
        <f t="shared" si="9"/>
        <v>0</v>
      </c>
    </row>
    <row r="610" spans="1:5" ht="20.100000000000001" customHeight="1">
      <c r="A610" s="853">
        <v>60</v>
      </c>
      <c r="B610" s="111" t="s">
        <v>22896</v>
      </c>
      <c r="C610" s="490">
        <v>7</v>
      </c>
      <c r="D610" s="503"/>
      <c r="E610" s="24">
        <f t="shared" si="9"/>
        <v>0</v>
      </c>
    </row>
    <row r="611" spans="1:5" ht="20.100000000000001" customHeight="1">
      <c r="A611" s="853">
        <v>60</v>
      </c>
      <c r="B611" s="111" t="s">
        <v>22895</v>
      </c>
      <c r="C611" s="490">
        <v>60</v>
      </c>
      <c r="D611" s="503"/>
      <c r="E611" s="24">
        <f t="shared" si="9"/>
        <v>0</v>
      </c>
    </row>
    <row r="612" spans="1:5" ht="20.100000000000001" customHeight="1">
      <c r="A612" s="853">
        <v>60</v>
      </c>
      <c r="B612" s="111" t="s">
        <v>22897</v>
      </c>
      <c r="C612" s="490" t="s">
        <v>24399</v>
      </c>
      <c r="D612" s="503"/>
      <c r="E612" s="24">
        <f t="shared" si="9"/>
        <v>0</v>
      </c>
    </row>
    <row r="613" spans="1:5" ht="20.100000000000001" customHeight="1">
      <c r="A613" s="853">
        <v>50</v>
      </c>
      <c r="B613" s="111" t="s">
        <v>22898</v>
      </c>
      <c r="C613" s="490">
        <v>67</v>
      </c>
      <c r="D613" s="503"/>
      <c r="E613" s="24">
        <f t="shared" si="9"/>
        <v>0</v>
      </c>
    </row>
    <row r="614" spans="1:5" ht="20.100000000000001" customHeight="1">
      <c r="A614" s="853">
        <v>50</v>
      </c>
      <c r="B614" s="111" t="s">
        <v>22898</v>
      </c>
      <c r="C614" s="490">
        <v>40</v>
      </c>
      <c r="D614" s="503"/>
      <c r="E614" s="24">
        <f t="shared" si="9"/>
        <v>0</v>
      </c>
    </row>
    <row r="615" spans="1:5" ht="20.100000000000001" customHeight="1">
      <c r="A615" s="853">
        <v>50</v>
      </c>
      <c r="B615" s="233" t="s">
        <v>12783</v>
      </c>
      <c r="C615" s="320">
        <v>10</v>
      </c>
      <c r="D615" s="503"/>
      <c r="E615" s="24">
        <f t="shared" si="9"/>
        <v>0</v>
      </c>
    </row>
    <row r="616" spans="1:5" ht="20.100000000000001" customHeight="1">
      <c r="A616" s="853">
        <v>50</v>
      </c>
      <c r="B616" s="233" t="s">
        <v>12782</v>
      </c>
      <c r="C616" s="490">
        <v>13</v>
      </c>
      <c r="D616" s="503"/>
      <c r="E616" s="24">
        <f t="shared" si="9"/>
        <v>0</v>
      </c>
    </row>
    <row r="617" spans="1:5" ht="20.100000000000001" customHeight="1">
      <c r="A617" s="853">
        <v>50</v>
      </c>
      <c r="B617" s="233" t="s">
        <v>12781</v>
      </c>
      <c r="C617" s="490">
        <v>20</v>
      </c>
      <c r="D617" s="503"/>
      <c r="E617" s="24">
        <f t="shared" si="9"/>
        <v>0</v>
      </c>
    </row>
    <row r="618" spans="1:5" ht="20.100000000000001" customHeight="1">
      <c r="A618" s="853">
        <v>50</v>
      </c>
      <c r="B618" s="111" t="s">
        <v>86</v>
      </c>
      <c r="C618" s="63">
        <v>4</v>
      </c>
      <c r="D618" s="503"/>
      <c r="E618" s="24">
        <f t="shared" si="9"/>
        <v>0</v>
      </c>
    </row>
    <row r="619" spans="1:5" ht="20.100000000000001" customHeight="1">
      <c r="A619" s="853">
        <v>50</v>
      </c>
      <c r="B619" s="111" t="s">
        <v>87</v>
      </c>
      <c r="C619" s="63">
        <v>13</v>
      </c>
      <c r="D619" s="503"/>
      <c r="E619" s="24">
        <f t="shared" si="9"/>
        <v>0</v>
      </c>
    </row>
    <row r="620" spans="1:5" ht="20.100000000000001" customHeight="1">
      <c r="A620" s="853">
        <v>50</v>
      </c>
      <c r="B620" s="111" t="s">
        <v>17166</v>
      </c>
      <c r="C620" s="63">
        <v>50</v>
      </c>
      <c r="D620" s="503"/>
      <c r="E620" s="24">
        <f t="shared" si="9"/>
        <v>0</v>
      </c>
    </row>
    <row r="621" spans="1:5" ht="20.100000000000001" customHeight="1">
      <c r="A621" s="853">
        <v>50</v>
      </c>
      <c r="B621" s="111" t="s">
        <v>88</v>
      </c>
      <c r="C621" s="63">
        <v>30</v>
      </c>
      <c r="D621" s="503"/>
      <c r="E621" s="24">
        <f t="shared" si="9"/>
        <v>0</v>
      </c>
    </row>
    <row r="622" spans="1:5" ht="20.100000000000001" customHeight="1">
      <c r="A622" s="853">
        <v>50</v>
      </c>
      <c r="B622" s="111" t="s">
        <v>12879</v>
      </c>
      <c r="C622" s="63">
        <v>7</v>
      </c>
      <c r="D622" s="503"/>
      <c r="E622" s="24">
        <f t="shared" si="9"/>
        <v>0</v>
      </c>
    </row>
    <row r="623" spans="1:5" ht="20.100000000000001" customHeight="1">
      <c r="A623" s="853">
        <v>50</v>
      </c>
      <c r="B623" s="111" t="s">
        <v>12880</v>
      </c>
      <c r="C623" s="63">
        <v>13</v>
      </c>
      <c r="D623" s="503"/>
      <c r="E623" s="24">
        <f t="shared" si="9"/>
        <v>0</v>
      </c>
    </row>
    <row r="624" spans="1:5" ht="20.100000000000001" customHeight="1">
      <c r="A624" s="229"/>
      <c r="B624" s="111" t="s">
        <v>12881</v>
      </c>
      <c r="C624" s="490">
        <v>15</v>
      </c>
      <c r="D624" s="503"/>
      <c r="E624" s="24">
        <f t="shared" si="9"/>
        <v>0</v>
      </c>
    </row>
    <row r="625" spans="1:5" ht="20.100000000000001" customHeight="1">
      <c r="A625" s="853">
        <v>50</v>
      </c>
      <c r="B625" s="111" t="s">
        <v>12882</v>
      </c>
      <c r="C625" s="63">
        <v>6</v>
      </c>
      <c r="D625" s="503"/>
      <c r="E625" s="24">
        <f t="shared" si="9"/>
        <v>0</v>
      </c>
    </row>
    <row r="626" spans="1:5" ht="20.100000000000001" customHeight="1">
      <c r="A626" s="853">
        <v>50</v>
      </c>
      <c r="B626" s="111" t="s">
        <v>16902</v>
      </c>
      <c r="C626" s="320">
        <v>99</v>
      </c>
      <c r="D626" s="503"/>
      <c r="E626" s="24">
        <f t="shared" si="9"/>
        <v>0</v>
      </c>
    </row>
    <row r="627" spans="1:5" ht="20.100000000000001" customHeight="1">
      <c r="A627" s="853">
        <v>50</v>
      </c>
      <c r="B627" s="111" t="s">
        <v>12883</v>
      </c>
      <c r="C627" s="63">
        <v>7</v>
      </c>
      <c r="D627" s="503"/>
      <c r="E627" s="24">
        <f t="shared" si="9"/>
        <v>0</v>
      </c>
    </row>
    <row r="628" spans="1:5" ht="20.100000000000001" customHeight="1">
      <c r="A628" s="853">
        <v>50</v>
      </c>
      <c r="B628" s="111" t="s">
        <v>12884</v>
      </c>
      <c r="C628" s="63">
        <v>3</v>
      </c>
      <c r="D628" s="503"/>
      <c r="E628" s="24">
        <f t="shared" si="9"/>
        <v>0</v>
      </c>
    </row>
    <row r="629" spans="1:5" ht="20.100000000000001" customHeight="1">
      <c r="A629" s="853">
        <v>50</v>
      </c>
      <c r="B629" s="111" t="s">
        <v>12885</v>
      </c>
      <c r="C629" s="63">
        <v>2</v>
      </c>
      <c r="D629" s="503"/>
      <c r="E629" s="24">
        <f t="shared" si="9"/>
        <v>0</v>
      </c>
    </row>
    <row r="630" spans="1:5" ht="20.100000000000001" customHeight="1">
      <c r="A630" s="853">
        <v>50</v>
      </c>
      <c r="B630" s="111" t="s">
        <v>12886</v>
      </c>
      <c r="C630" s="320">
        <v>85</v>
      </c>
      <c r="D630" s="503"/>
      <c r="E630" s="24">
        <f t="shared" si="9"/>
        <v>0</v>
      </c>
    </row>
    <row r="631" spans="1:5" ht="20.100000000000001" customHeight="1">
      <c r="A631" s="853">
        <v>50</v>
      </c>
      <c r="B631" s="111" t="s">
        <v>12887</v>
      </c>
      <c r="C631" s="63">
        <v>1</v>
      </c>
      <c r="D631" s="503"/>
      <c r="E631" s="24">
        <f t="shared" si="9"/>
        <v>0</v>
      </c>
    </row>
    <row r="632" spans="1:5" ht="20.100000000000001" customHeight="1">
      <c r="A632" s="853">
        <v>50</v>
      </c>
      <c r="B632" s="111" t="s">
        <v>12888</v>
      </c>
      <c r="C632" s="63">
        <v>2</v>
      </c>
      <c r="D632" s="503"/>
      <c r="E632" s="24">
        <f t="shared" si="9"/>
        <v>0</v>
      </c>
    </row>
    <row r="633" spans="1:5" ht="20.100000000000001" customHeight="1">
      <c r="A633" s="853">
        <v>50</v>
      </c>
      <c r="B633" s="111" t="s">
        <v>89</v>
      </c>
      <c r="C633" s="63">
        <v>1</v>
      </c>
      <c r="D633" s="503"/>
      <c r="E633" s="24">
        <f t="shared" si="9"/>
        <v>0</v>
      </c>
    </row>
    <row r="634" spans="1:5" ht="20.100000000000001" customHeight="1">
      <c r="A634" s="853">
        <v>50</v>
      </c>
      <c r="B634" s="111" t="s">
        <v>2659</v>
      </c>
      <c r="C634" s="63">
        <v>1</v>
      </c>
      <c r="D634" s="503"/>
      <c r="E634" s="24">
        <f t="shared" si="9"/>
        <v>0</v>
      </c>
    </row>
    <row r="635" spans="1:5" ht="20.100000000000001" customHeight="1">
      <c r="A635" s="853">
        <v>50</v>
      </c>
      <c r="B635" s="111" t="s">
        <v>90</v>
      </c>
      <c r="C635" s="63">
        <v>1</v>
      </c>
      <c r="D635" s="503"/>
      <c r="E635" s="24">
        <f t="shared" si="9"/>
        <v>0</v>
      </c>
    </row>
    <row r="636" spans="1:5" ht="20.100000000000001" customHeight="1">
      <c r="A636" s="853">
        <v>50</v>
      </c>
      <c r="B636" s="111" t="s">
        <v>91</v>
      </c>
      <c r="C636" s="63">
        <v>1</v>
      </c>
      <c r="D636" s="503"/>
      <c r="E636" s="24">
        <f t="shared" si="9"/>
        <v>0</v>
      </c>
    </row>
    <row r="637" spans="1:5" ht="20.100000000000001" customHeight="1">
      <c r="A637" s="853">
        <v>50</v>
      </c>
      <c r="B637" s="111" t="s">
        <v>92</v>
      </c>
      <c r="C637" s="63">
        <v>2</v>
      </c>
      <c r="D637" s="503"/>
      <c r="E637" s="24">
        <f t="shared" si="9"/>
        <v>0</v>
      </c>
    </row>
    <row r="638" spans="1:5" ht="20.100000000000001" customHeight="1">
      <c r="A638" s="853">
        <v>50</v>
      </c>
      <c r="B638" s="111" t="s">
        <v>16125</v>
      </c>
      <c r="C638" s="490">
        <v>8</v>
      </c>
      <c r="D638" s="503"/>
      <c r="E638" s="24">
        <f t="shared" si="9"/>
        <v>0</v>
      </c>
    </row>
    <row r="639" spans="1:5" ht="20.100000000000001" customHeight="1">
      <c r="A639" s="853">
        <v>50</v>
      </c>
      <c r="B639" s="111" t="s">
        <v>1139</v>
      </c>
      <c r="C639" s="70">
        <v>25</v>
      </c>
      <c r="D639" s="503"/>
      <c r="E639" s="24">
        <f t="shared" si="9"/>
        <v>0</v>
      </c>
    </row>
    <row r="640" spans="1:5" ht="20.100000000000001" customHeight="1">
      <c r="A640" s="853">
        <v>50</v>
      </c>
      <c r="B640" s="111" t="s">
        <v>14948</v>
      </c>
      <c r="C640" s="320">
        <v>9</v>
      </c>
      <c r="D640" s="503"/>
      <c r="E640" s="24">
        <f t="shared" si="9"/>
        <v>0</v>
      </c>
    </row>
    <row r="641" spans="1:5" ht="20.100000000000001" customHeight="1">
      <c r="A641" s="853">
        <v>50</v>
      </c>
      <c r="B641" s="111" t="s">
        <v>14949</v>
      </c>
      <c r="C641" s="320">
        <v>4</v>
      </c>
      <c r="D641" s="503"/>
      <c r="E641" s="24">
        <f t="shared" si="9"/>
        <v>0</v>
      </c>
    </row>
    <row r="642" spans="1:5" ht="20.100000000000001" customHeight="1">
      <c r="A642" s="853">
        <v>50</v>
      </c>
      <c r="B642" s="111" t="s">
        <v>18823</v>
      </c>
      <c r="C642" s="63">
        <v>30</v>
      </c>
      <c r="D642" s="503"/>
      <c r="E642" s="24">
        <f t="shared" si="9"/>
        <v>0</v>
      </c>
    </row>
    <row r="643" spans="1:5" ht="20.100000000000001" customHeight="1">
      <c r="A643" s="853">
        <v>50</v>
      </c>
      <c r="B643" s="111" t="s">
        <v>14950</v>
      </c>
      <c r="C643" s="78">
        <v>6</v>
      </c>
      <c r="D643" s="503"/>
      <c r="E643" s="24">
        <f t="shared" si="9"/>
        <v>0</v>
      </c>
    </row>
    <row r="644" spans="1:5" ht="20.100000000000001" customHeight="1">
      <c r="A644" s="853">
        <v>50</v>
      </c>
      <c r="B644" s="111" t="s">
        <v>19246</v>
      </c>
      <c r="C644" s="320">
        <v>51</v>
      </c>
      <c r="D644" s="503"/>
      <c r="E644" s="24">
        <f t="shared" si="9"/>
        <v>0</v>
      </c>
    </row>
    <row r="645" spans="1:5" ht="20.100000000000001" customHeight="1">
      <c r="A645" s="853">
        <v>50</v>
      </c>
      <c r="B645" s="111" t="s">
        <v>9513</v>
      </c>
      <c r="C645" s="63">
        <v>65</v>
      </c>
      <c r="D645" s="503"/>
      <c r="E645" s="24">
        <f t="shared" si="9"/>
        <v>0</v>
      </c>
    </row>
    <row r="646" spans="1:5" ht="20.100000000000001" customHeight="1">
      <c r="A646" s="853">
        <v>50</v>
      </c>
      <c r="B646" s="111" t="s">
        <v>12761</v>
      </c>
      <c r="C646" s="320">
        <v>19</v>
      </c>
      <c r="D646" s="503"/>
      <c r="E646" s="24">
        <f t="shared" ref="E646:E709" si="10">D646*A646</f>
        <v>0</v>
      </c>
    </row>
    <row r="647" spans="1:5" ht="20.100000000000001" customHeight="1">
      <c r="A647" s="853">
        <v>50</v>
      </c>
      <c r="B647" s="111" t="s">
        <v>14671</v>
      </c>
      <c r="C647" s="63">
        <v>8</v>
      </c>
      <c r="D647" s="503"/>
      <c r="E647" s="24">
        <f t="shared" si="10"/>
        <v>0</v>
      </c>
    </row>
    <row r="648" spans="1:5" ht="20.100000000000001" customHeight="1">
      <c r="A648" s="853">
        <v>50</v>
      </c>
      <c r="B648" s="111" t="s">
        <v>14670</v>
      </c>
      <c r="C648" s="63">
        <v>2</v>
      </c>
      <c r="D648" s="503"/>
      <c r="E648" s="24">
        <f t="shared" si="10"/>
        <v>0</v>
      </c>
    </row>
    <row r="649" spans="1:5" ht="20.100000000000001" customHeight="1">
      <c r="A649" s="853">
        <v>50</v>
      </c>
      <c r="B649" s="111" t="s">
        <v>14672</v>
      </c>
      <c r="C649" s="63">
        <v>12</v>
      </c>
      <c r="D649" s="503"/>
      <c r="E649" s="24">
        <f t="shared" si="10"/>
        <v>0</v>
      </c>
    </row>
    <row r="650" spans="1:5" ht="20.100000000000001" customHeight="1">
      <c r="A650" s="853">
        <v>50</v>
      </c>
      <c r="B650" s="111" t="s">
        <v>14397</v>
      </c>
      <c r="C650" s="63">
        <v>150</v>
      </c>
      <c r="D650" s="503"/>
      <c r="E650" s="24">
        <f t="shared" si="10"/>
        <v>0</v>
      </c>
    </row>
    <row r="651" spans="1:5" ht="20.100000000000001" customHeight="1">
      <c r="A651" s="853">
        <v>50</v>
      </c>
      <c r="B651" s="111" t="s">
        <v>93</v>
      </c>
      <c r="C651" s="63">
        <v>8</v>
      </c>
      <c r="D651" s="503"/>
      <c r="E651" s="24">
        <f t="shared" si="10"/>
        <v>0</v>
      </c>
    </row>
    <row r="652" spans="1:5" ht="20.100000000000001" customHeight="1">
      <c r="A652" s="853">
        <v>50</v>
      </c>
      <c r="B652" s="111" t="s">
        <v>14673</v>
      </c>
      <c r="C652" s="490">
        <v>2</v>
      </c>
      <c r="D652" s="503"/>
      <c r="E652" s="24">
        <f t="shared" si="10"/>
        <v>0</v>
      </c>
    </row>
    <row r="653" spans="1:5" ht="20.100000000000001" customHeight="1">
      <c r="A653" s="853">
        <v>50</v>
      </c>
      <c r="B653" s="111" t="s">
        <v>14821</v>
      </c>
      <c r="C653" s="70">
        <v>11</v>
      </c>
      <c r="D653" s="503"/>
      <c r="E653" s="24">
        <f t="shared" si="10"/>
        <v>0</v>
      </c>
    </row>
    <row r="654" spans="1:5" ht="20.100000000000001" customHeight="1">
      <c r="A654" s="853">
        <v>50</v>
      </c>
      <c r="B654" s="111" t="s">
        <v>14820</v>
      </c>
      <c r="C654" s="70">
        <v>22</v>
      </c>
      <c r="D654" s="503"/>
      <c r="E654" s="24">
        <f t="shared" si="10"/>
        <v>0</v>
      </c>
    </row>
    <row r="655" spans="1:5" ht="20.100000000000001" customHeight="1">
      <c r="A655" s="853">
        <v>50</v>
      </c>
      <c r="B655" s="111" t="s">
        <v>14819</v>
      </c>
      <c r="C655" s="70">
        <v>8</v>
      </c>
      <c r="D655" s="503"/>
      <c r="E655" s="24">
        <f t="shared" si="10"/>
        <v>0</v>
      </c>
    </row>
    <row r="656" spans="1:5" ht="20.100000000000001" customHeight="1">
      <c r="A656" s="853">
        <v>50</v>
      </c>
      <c r="B656" s="111" t="s">
        <v>14823</v>
      </c>
      <c r="C656" s="78">
        <v>2</v>
      </c>
      <c r="D656" s="503"/>
      <c r="E656" s="24">
        <f t="shared" si="10"/>
        <v>0</v>
      </c>
    </row>
    <row r="657" spans="1:5" ht="20.100000000000001" customHeight="1">
      <c r="A657" s="853">
        <v>50</v>
      </c>
      <c r="B657" s="111" t="s">
        <v>14822</v>
      </c>
      <c r="C657" s="78">
        <v>10</v>
      </c>
      <c r="D657" s="503"/>
      <c r="E657" s="24">
        <f t="shared" si="10"/>
        <v>0</v>
      </c>
    </row>
    <row r="658" spans="1:5" ht="20.100000000000001" customHeight="1">
      <c r="A658" s="853">
        <v>50</v>
      </c>
      <c r="B658" s="111" t="s">
        <v>14674</v>
      </c>
      <c r="C658" s="78">
        <v>6</v>
      </c>
      <c r="D658" s="503"/>
      <c r="E658" s="24">
        <f t="shared" si="10"/>
        <v>0</v>
      </c>
    </row>
    <row r="659" spans="1:5" ht="20.100000000000001" customHeight="1">
      <c r="A659" s="853">
        <v>50</v>
      </c>
      <c r="B659" s="111" t="s">
        <v>14814</v>
      </c>
      <c r="C659" s="70">
        <v>20</v>
      </c>
      <c r="D659" s="503"/>
      <c r="E659" s="24">
        <f t="shared" si="10"/>
        <v>0</v>
      </c>
    </row>
    <row r="660" spans="1:5" ht="20.100000000000001" customHeight="1">
      <c r="A660" s="853">
        <v>50</v>
      </c>
      <c r="B660" s="111" t="s">
        <v>2033</v>
      </c>
      <c r="C660" s="63">
        <v>10</v>
      </c>
      <c r="D660" s="503"/>
      <c r="E660" s="24">
        <f t="shared" si="10"/>
        <v>0</v>
      </c>
    </row>
    <row r="661" spans="1:5" ht="20.100000000000001" customHeight="1">
      <c r="A661" s="853">
        <v>60</v>
      </c>
      <c r="B661" s="111" t="s">
        <v>22302</v>
      </c>
      <c r="C661" s="490">
        <v>1</v>
      </c>
      <c r="D661" s="503"/>
      <c r="E661" s="24">
        <f t="shared" si="10"/>
        <v>0</v>
      </c>
    </row>
    <row r="662" spans="1:5" ht="20.100000000000001" customHeight="1">
      <c r="A662" s="853">
        <v>50</v>
      </c>
      <c r="B662" s="111" t="s">
        <v>15712</v>
      </c>
      <c r="C662" s="246">
        <v>2</v>
      </c>
      <c r="D662" s="503"/>
      <c r="E662" s="24">
        <f t="shared" si="10"/>
        <v>0</v>
      </c>
    </row>
    <row r="663" spans="1:5" ht="20.100000000000001" customHeight="1">
      <c r="A663" s="853">
        <v>50</v>
      </c>
      <c r="B663" s="111" t="s">
        <v>9864</v>
      </c>
      <c r="C663" s="246">
        <v>3</v>
      </c>
      <c r="D663" s="503"/>
      <c r="E663" s="24">
        <f t="shared" si="10"/>
        <v>0</v>
      </c>
    </row>
    <row r="664" spans="1:5" ht="20.100000000000001" customHeight="1">
      <c r="A664" s="853">
        <v>50</v>
      </c>
      <c r="B664" s="111" t="s">
        <v>9867</v>
      </c>
      <c r="C664" s="320">
        <v>1</v>
      </c>
      <c r="D664" s="503"/>
      <c r="E664" s="24">
        <f t="shared" si="10"/>
        <v>0</v>
      </c>
    </row>
    <row r="665" spans="1:5" ht="20.100000000000001" customHeight="1">
      <c r="A665" s="406">
        <v>100</v>
      </c>
      <c r="B665" s="111" t="s">
        <v>16870</v>
      </c>
      <c r="C665" s="362">
        <v>2</v>
      </c>
      <c r="D665" s="503"/>
      <c r="E665" s="24">
        <f t="shared" si="10"/>
        <v>0</v>
      </c>
    </row>
    <row r="666" spans="1:5" ht="20.100000000000001" customHeight="1">
      <c r="A666" s="406">
        <v>50</v>
      </c>
      <c r="B666" s="111" t="s">
        <v>22303</v>
      </c>
      <c r="C666" s="362">
        <v>9</v>
      </c>
      <c r="D666" s="503"/>
      <c r="E666" s="24">
        <f t="shared" si="10"/>
        <v>0</v>
      </c>
    </row>
    <row r="667" spans="1:5" ht="20.100000000000001" customHeight="1">
      <c r="A667" s="853">
        <v>50</v>
      </c>
      <c r="B667" s="111" t="s">
        <v>14675</v>
      </c>
      <c r="C667" s="321">
        <v>9</v>
      </c>
      <c r="D667" s="503"/>
      <c r="E667" s="24">
        <f t="shared" si="10"/>
        <v>0</v>
      </c>
    </row>
    <row r="668" spans="1:5" ht="20.100000000000001" customHeight="1">
      <c r="A668" s="406">
        <v>50</v>
      </c>
      <c r="B668" s="111" t="s">
        <v>17072</v>
      </c>
      <c r="C668" s="320">
        <v>5</v>
      </c>
      <c r="D668" s="503"/>
      <c r="E668" s="24">
        <f t="shared" si="10"/>
        <v>0</v>
      </c>
    </row>
    <row r="669" spans="1:5" ht="20.100000000000001" customHeight="1">
      <c r="A669" s="406">
        <v>250</v>
      </c>
      <c r="B669" s="111" t="s">
        <v>2889</v>
      </c>
      <c r="C669" s="1830">
        <v>3</v>
      </c>
      <c r="D669" s="503"/>
      <c r="E669" s="24">
        <f t="shared" si="10"/>
        <v>0</v>
      </c>
    </row>
    <row r="670" spans="1:5" ht="20.100000000000001" customHeight="1">
      <c r="A670" s="853">
        <v>50</v>
      </c>
      <c r="B670" s="351" t="s">
        <v>9865</v>
      </c>
      <c r="C670" s="490">
        <v>18</v>
      </c>
      <c r="D670" s="503"/>
      <c r="E670" s="24">
        <f t="shared" si="10"/>
        <v>0</v>
      </c>
    </row>
    <row r="671" spans="1:5" ht="20.100000000000001" customHeight="1">
      <c r="A671" s="853">
        <v>50</v>
      </c>
      <c r="B671" s="351" t="s">
        <v>18633</v>
      </c>
      <c r="C671" s="490">
        <v>220</v>
      </c>
      <c r="D671" s="503"/>
      <c r="E671" s="24">
        <f t="shared" si="10"/>
        <v>0</v>
      </c>
    </row>
    <row r="672" spans="1:5" ht="20.100000000000001" customHeight="1">
      <c r="A672" s="853">
        <v>60</v>
      </c>
      <c r="B672" s="111" t="s">
        <v>15686</v>
      </c>
      <c r="C672" s="490">
        <v>1</v>
      </c>
      <c r="D672" s="503"/>
      <c r="E672" s="24">
        <f t="shared" si="10"/>
        <v>0</v>
      </c>
    </row>
    <row r="673" spans="1:5" ht="20.100000000000001" customHeight="1">
      <c r="A673" s="853">
        <v>60</v>
      </c>
      <c r="B673" s="111" t="s">
        <v>13009</v>
      </c>
      <c r="C673" s="490">
        <v>2</v>
      </c>
      <c r="D673" s="503"/>
      <c r="E673" s="24">
        <f t="shared" si="10"/>
        <v>0</v>
      </c>
    </row>
    <row r="674" spans="1:5" ht="20.100000000000001" customHeight="1">
      <c r="A674" s="853">
        <v>50</v>
      </c>
      <c r="B674" s="111" t="s">
        <v>14263</v>
      </c>
      <c r="C674" s="320">
        <v>40</v>
      </c>
      <c r="D674" s="85"/>
      <c r="E674" s="24">
        <f t="shared" si="10"/>
        <v>0</v>
      </c>
    </row>
    <row r="675" spans="1:5" ht="20.100000000000001" customHeight="1">
      <c r="A675" s="853">
        <v>50</v>
      </c>
      <c r="B675" s="111" t="s">
        <v>14264</v>
      </c>
      <c r="C675" s="320">
        <v>70</v>
      </c>
      <c r="D675" s="85"/>
      <c r="E675" s="24">
        <f t="shared" si="10"/>
        <v>0</v>
      </c>
    </row>
    <row r="676" spans="1:5" ht="20.100000000000001" customHeight="1">
      <c r="A676" s="406">
        <v>50</v>
      </c>
      <c r="B676" s="111" t="s">
        <v>20965</v>
      </c>
      <c r="C676" s="484">
        <v>10</v>
      </c>
      <c r="D676" s="503"/>
      <c r="E676" s="24">
        <f t="shared" si="10"/>
        <v>0</v>
      </c>
    </row>
    <row r="677" spans="1:5" ht="20.100000000000001" customHeight="1">
      <c r="A677" s="853">
        <v>50</v>
      </c>
      <c r="B677" s="111" t="s">
        <v>20966</v>
      </c>
      <c r="C677" s="484">
        <v>7</v>
      </c>
      <c r="D677" s="503"/>
      <c r="E677" s="24">
        <f t="shared" si="10"/>
        <v>0</v>
      </c>
    </row>
    <row r="678" spans="1:5" ht="20.100000000000001" customHeight="1">
      <c r="A678" s="845">
        <v>50</v>
      </c>
      <c r="B678" s="111" t="s">
        <v>21158</v>
      </c>
      <c r="C678" s="490">
        <v>10</v>
      </c>
      <c r="D678" s="618"/>
      <c r="E678" s="24">
        <f t="shared" si="10"/>
        <v>0</v>
      </c>
    </row>
    <row r="679" spans="1:5" ht="20.100000000000001" customHeight="1">
      <c r="A679" s="853">
        <v>50</v>
      </c>
      <c r="B679" s="111" t="s">
        <v>94</v>
      </c>
      <c r="C679" s="63">
        <v>10</v>
      </c>
      <c r="D679" s="503"/>
      <c r="E679" s="24">
        <f t="shared" si="10"/>
        <v>0</v>
      </c>
    </row>
    <row r="680" spans="1:5" ht="20.100000000000001" customHeight="1">
      <c r="A680" s="853">
        <v>50</v>
      </c>
      <c r="B680" s="111" t="s">
        <v>13285</v>
      </c>
      <c r="C680" s="320">
        <v>10</v>
      </c>
      <c r="D680" s="85"/>
      <c r="E680" s="24">
        <f t="shared" si="10"/>
        <v>0</v>
      </c>
    </row>
    <row r="681" spans="1:5" ht="20.100000000000001" customHeight="1">
      <c r="A681" s="853">
        <v>50</v>
      </c>
      <c r="B681" s="111" t="s">
        <v>95</v>
      </c>
      <c r="C681" s="63">
        <v>6</v>
      </c>
      <c r="D681" s="503"/>
      <c r="E681" s="24">
        <f t="shared" si="10"/>
        <v>0</v>
      </c>
    </row>
    <row r="682" spans="1:5" ht="20.100000000000001" customHeight="1">
      <c r="A682" s="406">
        <v>50</v>
      </c>
      <c r="B682" s="352" t="s">
        <v>19802</v>
      </c>
      <c r="C682" s="490">
        <v>2</v>
      </c>
      <c r="D682" s="503"/>
      <c r="E682" s="24">
        <f t="shared" si="10"/>
        <v>0</v>
      </c>
    </row>
    <row r="683" spans="1:5" ht="20.100000000000001" customHeight="1">
      <c r="A683" s="406">
        <v>50</v>
      </c>
      <c r="B683" s="352" t="s">
        <v>21159</v>
      </c>
      <c r="C683" s="490">
        <v>11</v>
      </c>
      <c r="D683" s="503"/>
      <c r="E683" s="24">
        <f t="shared" si="10"/>
        <v>0</v>
      </c>
    </row>
    <row r="684" spans="1:5" ht="20.100000000000001" customHeight="1">
      <c r="A684" s="853">
        <v>50</v>
      </c>
      <c r="B684" s="352" t="s">
        <v>2034</v>
      </c>
      <c r="C684" s="78">
        <v>1</v>
      </c>
      <c r="D684" s="503"/>
      <c r="E684" s="24">
        <f t="shared" si="10"/>
        <v>0</v>
      </c>
    </row>
    <row r="685" spans="1:5" ht="20.100000000000001" customHeight="1">
      <c r="A685" s="853">
        <v>50</v>
      </c>
      <c r="B685" s="111" t="s">
        <v>2035</v>
      </c>
      <c r="C685" s="78">
        <v>1</v>
      </c>
      <c r="D685" s="503"/>
      <c r="E685" s="24">
        <f t="shared" si="10"/>
        <v>0</v>
      </c>
    </row>
    <row r="686" spans="1:5" ht="20.100000000000001" customHeight="1">
      <c r="A686" s="853">
        <v>50</v>
      </c>
      <c r="B686" s="111" t="s">
        <v>19377</v>
      </c>
      <c r="C686" s="490">
        <v>3</v>
      </c>
      <c r="D686" s="503"/>
      <c r="E686" s="24">
        <f t="shared" si="10"/>
        <v>0</v>
      </c>
    </row>
    <row r="687" spans="1:5" ht="20.100000000000001" customHeight="1">
      <c r="A687" s="853">
        <v>50</v>
      </c>
      <c r="B687" s="111" t="s">
        <v>19378</v>
      </c>
      <c r="C687" s="490">
        <v>2</v>
      </c>
      <c r="D687" s="503"/>
      <c r="E687" s="24">
        <f t="shared" si="10"/>
        <v>0</v>
      </c>
    </row>
    <row r="688" spans="1:5" ht="20.100000000000001" customHeight="1">
      <c r="A688" s="853">
        <v>50</v>
      </c>
      <c r="B688" s="111" t="s">
        <v>12889</v>
      </c>
      <c r="C688" s="490">
        <v>10</v>
      </c>
      <c r="D688" s="503"/>
      <c r="E688" s="24">
        <f t="shared" si="10"/>
        <v>0</v>
      </c>
    </row>
    <row r="689" spans="1:5" ht="20.100000000000001" customHeight="1">
      <c r="A689" s="853">
        <v>50</v>
      </c>
      <c r="B689" s="111" t="s">
        <v>12890</v>
      </c>
      <c r="C689" s="490">
        <v>18</v>
      </c>
      <c r="D689" s="503"/>
      <c r="E689" s="24">
        <f t="shared" si="10"/>
        <v>0</v>
      </c>
    </row>
    <row r="690" spans="1:5" ht="20.100000000000001" customHeight="1">
      <c r="A690" s="853">
        <v>50</v>
      </c>
      <c r="B690" s="111" t="s">
        <v>19379</v>
      </c>
      <c r="C690" s="490">
        <v>14</v>
      </c>
      <c r="D690" s="503"/>
      <c r="E690" s="24">
        <f t="shared" si="10"/>
        <v>0</v>
      </c>
    </row>
    <row r="691" spans="1:5" ht="20.100000000000001" customHeight="1">
      <c r="A691" s="853">
        <v>50</v>
      </c>
      <c r="B691" s="111" t="s">
        <v>9866</v>
      </c>
      <c r="C691" s="320">
        <v>1</v>
      </c>
      <c r="D691" s="503"/>
      <c r="E691" s="24">
        <f t="shared" si="10"/>
        <v>0</v>
      </c>
    </row>
    <row r="692" spans="1:5" ht="20.100000000000001" customHeight="1">
      <c r="A692" s="853">
        <v>50</v>
      </c>
      <c r="B692" s="111" t="s">
        <v>14917</v>
      </c>
      <c r="C692" s="320">
        <v>1</v>
      </c>
      <c r="D692" s="503"/>
      <c r="E692" s="24">
        <f t="shared" si="10"/>
        <v>0</v>
      </c>
    </row>
    <row r="693" spans="1:5" ht="20.100000000000001" customHeight="1">
      <c r="A693" s="853">
        <v>50</v>
      </c>
      <c r="B693" s="111" t="s">
        <v>5036</v>
      </c>
      <c r="C693" s="206">
        <v>1</v>
      </c>
      <c r="D693" s="503"/>
      <c r="E693" s="24">
        <f t="shared" si="10"/>
        <v>0</v>
      </c>
    </row>
    <row r="694" spans="1:5" ht="20.100000000000001" customHeight="1">
      <c r="A694" s="853">
        <v>50</v>
      </c>
      <c r="B694" s="111" t="s">
        <v>12892</v>
      </c>
      <c r="C694" s="320">
        <v>6</v>
      </c>
      <c r="D694" s="503"/>
      <c r="E694" s="24">
        <f t="shared" si="10"/>
        <v>0</v>
      </c>
    </row>
    <row r="695" spans="1:5" ht="20.100000000000001" customHeight="1">
      <c r="A695" s="853">
        <v>50</v>
      </c>
      <c r="B695" s="111" t="s">
        <v>12893</v>
      </c>
      <c r="C695" s="320">
        <v>4</v>
      </c>
      <c r="D695" s="503"/>
      <c r="E695" s="24">
        <f t="shared" si="10"/>
        <v>0</v>
      </c>
    </row>
    <row r="696" spans="1:5" ht="20.100000000000001" customHeight="1">
      <c r="A696" s="853">
        <v>50</v>
      </c>
      <c r="B696" s="111" t="s">
        <v>12894</v>
      </c>
      <c r="C696" s="320">
        <v>7</v>
      </c>
      <c r="D696" s="503"/>
      <c r="E696" s="24">
        <f t="shared" si="10"/>
        <v>0</v>
      </c>
    </row>
    <row r="697" spans="1:5" ht="20.100000000000001" customHeight="1">
      <c r="A697" s="853">
        <v>50</v>
      </c>
      <c r="B697" s="111" t="s">
        <v>10126</v>
      </c>
      <c r="C697" s="320">
        <v>3</v>
      </c>
      <c r="D697" s="503"/>
      <c r="E697" s="24">
        <f t="shared" si="10"/>
        <v>0</v>
      </c>
    </row>
    <row r="698" spans="1:5" ht="20.100000000000001" customHeight="1">
      <c r="A698" s="853">
        <v>50</v>
      </c>
      <c r="B698" s="111" t="s">
        <v>18824</v>
      </c>
      <c r="C698" s="490">
        <v>6</v>
      </c>
      <c r="D698" s="503"/>
      <c r="E698" s="24">
        <f t="shared" si="10"/>
        <v>0</v>
      </c>
    </row>
    <row r="699" spans="1:5" ht="20.100000000000001" customHeight="1">
      <c r="A699" s="853">
        <v>50</v>
      </c>
      <c r="B699" s="111" t="s">
        <v>96</v>
      </c>
      <c r="C699" s="320">
        <v>5</v>
      </c>
      <c r="D699" s="503"/>
      <c r="E699" s="24">
        <f t="shared" si="10"/>
        <v>0</v>
      </c>
    </row>
    <row r="700" spans="1:5" ht="20.100000000000001" customHeight="1">
      <c r="A700" s="853">
        <v>50</v>
      </c>
      <c r="B700" s="111" t="s">
        <v>2036</v>
      </c>
      <c r="C700" s="320">
        <v>3</v>
      </c>
      <c r="D700" s="503"/>
      <c r="E700" s="24">
        <f t="shared" si="10"/>
        <v>0</v>
      </c>
    </row>
    <row r="701" spans="1:5" ht="20.100000000000001" customHeight="1">
      <c r="A701" s="853">
        <v>50</v>
      </c>
      <c r="B701" s="111" t="s">
        <v>21173</v>
      </c>
      <c r="C701" s="490">
        <v>1</v>
      </c>
      <c r="D701" s="503"/>
      <c r="E701" s="24">
        <f t="shared" si="10"/>
        <v>0</v>
      </c>
    </row>
    <row r="702" spans="1:5" ht="20.100000000000001" customHeight="1">
      <c r="A702" s="853">
        <v>50</v>
      </c>
      <c r="B702" s="111" t="s">
        <v>2037</v>
      </c>
      <c r="C702" s="320">
        <v>1</v>
      </c>
      <c r="D702" s="503"/>
      <c r="E702" s="24">
        <f t="shared" si="10"/>
        <v>0</v>
      </c>
    </row>
    <row r="703" spans="1:5" ht="20.100000000000001" customHeight="1">
      <c r="A703" s="853">
        <v>50</v>
      </c>
      <c r="B703" s="111" t="s">
        <v>12895</v>
      </c>
      <c r="C703" s="320">
        <v>9</v>
      </c>
      <c r="D703" s="503"/>
      <c r="E703" s="24">
        <f t="shared" si="10"/>
        <v>0</v>
      </c>
    </row>
    <row r="704" spans="1:5" ht="20.100000000000001" customHeight="1">
      <c r="A704" s="853">
        <v>50</v>
      </c>
      <c r="B704" s="111" t="s">
        <v>7593</v>
      </c>
      <c r="C704" s="320">
        <v>2</v>
      </c>
      <c r="D704" s="503"/>
      <c r="E704" s="24">
        <f t="shared" si="10"/>
        <v>0</v>
      </c>
    </row>
    <row r="705" spans="1:5" ht="20.100000000000001" customHeight="1">
      <c r="A705" s="853">
        <v>50</v>
      </c>
      <c r="B705" s="111" t="s">
        <v>12896</v>
      </c>
      <c r="C705" s="320">
        <v>5</v>
      </c>
      <c r="D705" s="503"/>
      <c r="E705" s="24">
        <f t="shared" si="10"/>
        <v>0</v>
      </c>
    </row>
    <row r="706" spans="1:5" ht="20.100000000000001" customHeight="1">
      <c r="A706" s="853">
        <v>50</v>
      </c>
      <c r="B706" s="111" t="s">
        <v>2660</v>
      </c>
      <c r="C706" s="78">
        <v>1</v>
      </c>
      <c r="D706" s="503"/>
      <c r="E706" s="24">
        <f t="shared" si="10"/>
        <v>0</v>
      </c>
    </row>
    <row r="707" spans="1:5" ht="20.100000000000001" customHeight="1">
      <c r="A707" s="853">
        <v>50</v>
      </c>
      <c r="B707" s="111" t="s">
        <v>11885</v>
      </c>
      <c r="C707" s="63">
        <v>255</v>
      </c>
      <c r="D707" s="503"/>
      <c r="E707" s="24">
        <f t="shared" si="10"/>
        <v>0</v>
      </c>
    </row>
    <row r="708" spans="1:5" ht="20.100000000000001" customHeight="1">
      <c r="A708" s="406">
        <v>150</v>
      </c>
      <c r="B708" s="111" t="s">
        <v>20347</v>
      </c>
      <c r="C708" s="490">
        <v>3</v>
      </c>
      <c r="D708" s="503"/>
      <c r="E708" s="24">
        <f t="shared" si="10"/>
        <v>0</v>
      </c>
    </row>
    <row r="709" spans="1:5" ht="20.100000000000001" customHeight="1">
      <c r="A709" s="853">
        <v>50</v>
      </c>
      <c r="B709" s="111" t="s">
        <v>25272</v>
      </c>
      <c r="C709" s="490">
        <v>2</v>
      </c>
      <c r="D709" s="503"/>
      <c r="E709" s="24">
        <f t="shared" si="10"/>
        <v>0</v>
      </c>
    </row>
    <row r="710" spans="1:5" ht="20.100000000000001" customHeight="1">
      <c r="A710" s="853">
        <v>50</v>
      </c>
      <c r="B710" s="111" t="s">
        <v>16871</v>
      </c>
      <c r="C710" s="490">
        <v>24</v>
      </c>
      <c r="D710" s="503"/>
      <c r="E710" s="24">
        <f t="shared" ref="E710:E773" si="11">D710*A710</f>
        <v>0</v>
      </c>
    </row>
    <row r="711" spans="1:5" ht="20.100000000000001" customHeight="1">
      <c r="A711" s="853">
        <v>50</v>
      </c>
      <c r="B711" s="111" t="s">
        <v>16872</v>
      </c>
      <c r="C711" s="490">
        <v>8</v>
      </c>
      <c r="D711" s="503"/>
      <c r="E711" s="24">
        <f t="shared" si="11"/>
        <v>0</v>
      </c>
    </row>
    <row r="712" spans="1:5" ht="20.100000000000001" customHeight="1">
      <c r="A712" s="853">
        <v>50</v>
      </c>
      <c r="B712" s="111" t="s">
        <v>14169</v>
      </c>
      <c r="C712" s="320">
        <v>107</v>
      </c>
      <c r="D712" s="503"/>
      <c r="E712" s="24">
        <f t="shared" si="11"/>
        <v>0</v>
      </c>
    </row>
    <row r="713" spans="1:5" ht="20.100000000000001" customHeight="1">
      <c r="A713" s="853">
        <v>50</v>
      </c>
      <c r="B713" s="111" t="s">
        <v>15300</v>
      </c>
      <c r="C713" s="320">
        <v>8</v>
      </c>
      <c r="D713" s="503"/>
      <c r="E713" s="24">
        <f t="shared" si="11"/>
        <v>0</v>
      </c>
    </row>
    <row r="714" spans="1:5" ht="20.100000000000001" customHeight="1">
      <c r="A714" s="853">
        <v>50</v>
      </c>
      <c r="B714" s="111" t="s">
        <v>11886</v>
      </c>
      <c r="C714" s="320">
        <v>1</v>
      </c>
      <c r="D714" s="503"/>
      <c r="E714" s="24">
        <f t="shared" si="11"/>
        <v>0</v>
      </c>
    </row>
    <row r="715" spans="1:5" ht="20.100000000000001" customHeight="1">
      <c r="A715" s="853">
        <v>50</v>
      </c>
      <c r="B715" s="111" t="s">
        <v>11887</v>
      </c>
      <c r="C715" s="320">
        <v>10</v>
      </c>
      <c r="D715" s="503"/>
      <c r="E715" s="24">
        <f t="shared" si="11"/>
        <v>0</v>
      </c>
    </row>
    <row r="716" spans="1:5" ht="20.100000000000001" customHeight="1">
      <c r="A716" s="406">
        <v>50</v>
      </c>
      <c r="B716" s="111" t="s">
        <v>21160</v>
      </c>
      <c r="C716" s="490">
        <v>10</v>
      </c>
      <c r="D716" s="503"/>
      <c r="E716" s="24">
        <f t="shared" si="11"/>
        <v>0</v>
      </c>
    </row>
    <row r="717" spans="1:5" ht="20.100000000000001" customHeight="1">
      <c r="A717" s="406">
        <v>50</v>
      </c>
      <c r="B717" s="111" t="s">
        <v>23811</v>
      </c>
      <c r="C717" s="490">
        <v>5</v>
      </c>
      <c r="D717" s="503"/>
      <c r="E717" s="24">
        <f t="shared" si="11"/>
        <v>0</v>
      </c>
    </row>
    <row r="718" spans="1:5" ht="20.100000000000001" customHeight="1">
      <c r="A718" s="406">
        <v>50</v>
      </c>
      <c r="B718" s="111" t="s">
        <v>22963</v>
      </c>
      <c r="C718" s="490">
        <v>3</v>
      </c>
      <c r="D718" s="503"/>
      <c r="E718" s="24">
        <f t="shared" si="11"/>
        <v>0</v>
      </c>
    </row>
    <row r="719" spans="1:5" ht="20.100000000000001" customHeight="1">
      <c r="A719" s="406">
        <v>50</v>
      </c>
      <c r="B719" s="111" t="s">
        <v>22964</v>
      </c>
      <c r="C719" s="490">
        <v>2</v>
      </c>
      <c r="D719" s="503"/>
      <c r="E719" s="24">
        <f t="shared" si="11"/>
        <v>0</v>
      </c>
    </row>
    <row r="720" spans="1:5" ht="20.100000000000001" customHeight="1">
      <c r="A720" s="853">
        <v>50</v>
      </c>
      <c r="B720" s="111" t="s">
        <v>11888</v>
      </c>
      <c r="C720" s="320">
        <v>7</v>
      </c>
      <c r="D720" s="503"/>
      <c r="E720" s="24">
        <f t="shared" si="11"/>
        <v>0</v>
      </c>
    </row>
    <row r="721" spans="1:5" ht="20.100000000000001" customHeight="1">
      <c r="A721" s="853">
        <v>50</v>
      </c>
      <c r="B721" s="111" t="s">
        <v>11889</v>
      </c>
      <c r="C721" s="70">
        <v>2</v>
      </c>
      <c r="D721" s="503"/>
      <c r="E721" s="24">
        <f t="shared" si="11"/>
        <v>0</v>
      </c>
    </row>
    <row r="722" spans="1:5" ht="20.100000000000001" customHeight="1">
      <c r="A722" s="853">
        <v>50</v>
      </c>
      <c r="B722" s="111" t="s">
        <v>11890</v>
      </c>
      <c r="C722" s="320">
        <v>5</v>
      </c>
      <c r="D722" s="503"/>
      <c r="E722" s="24">
        <f t="shared" si="11"/>
        <v>0</v>
      </c>
    </row>
    <row r="723" spans="1:5" ht="20.100000000000001" customHeight="1">
      <c r="A723" s="853">
        <v>50</v>
      </c>
      <c r="B723" s="111" t="s">
        <v>11891</v>
      </c>
      <c r="C723" s="320">
        <v>17</v>
      </c>
      <c r="D723" s="503"/>
      <c r="E723" s="24">
        <f t="shared" si="11"/>
        <v>0</v>
      </c>
    </row>
    <row r="724" spans="1:5" ht="20.100000000000001" customHeight="1">
      <c r="A724" s="853">
        <v>50</v>
      </c>
      <c r="B724" s="111" t="s">
        <v>11892</v>
      </c>
      <c r="C724" s="320">
        <v>6</v>
      </c>
      <c r="D724" s="503"/>
      <c r="E724" s="24">
        <f t="shared" si="11"/>
        <v>0</v>
      </c>
    </row>
    <row r="725" spans="1:5" ht="20.100000000000001" customHeight="1">
      <c r="A725" s="853">
        <v>50</v>
      </c>
      <c r="B725" s="111" t="s">
        <v>13008</v>
      </c>
      <c r="C725" s="320">
        <v>2</v>
      </c>
      <c r="D725" s="503"/>
      <c r="E725" s="24">
        <f t="shared" si="11"/>
        <v>0</v>
      </c>
    </row>
    <row r="726" spans="1:5" ht="20.100000000000001" customHeight="1">
      <c r="A726" s="853">
        <v>50</v>
      </c>
      <c r="B726" s="111" t="s">
        <v>11893</v>
      </c>
      <c r="C726" s="320">
        <v>1</v>
      </c>
      <c r="D726" s="503"/>
      <c r="E726" s="24">
        <f t="shared" si="11"/>
        <v>0</v>
      </c>
    </row>
    <row r="727" spans="1:5" ht="20.100000000000001" customHeight="1">
      <c r="A727" s="853">
        <v>50</v>
      </c>
      <c r="B727" s="111" t="s">
        <v>11894</v>
      </c>
      <c r="C727" s="320">
        <v>11</v>
      </c>
      <c r="D727" s="503"/>
      <c r="E727" s="24">
        <f t="shared" si="11"/>
        <v>0</v>
      </c>
    </row>
    <row r="728" spans="1:5" ht="20.100000000000001" customHeight="1">
      <c r="A728" s="853">
        <v>50</v>
      </c>
      <c r="B728" s="111" t="s">
        <v>11895</v>
      </c>
      <c r="C728" s="78">
        <v>5</v>
      </c>
      <c r="D728" s="503"/>
      <c r="E728" s="24">
        <f t="shared" si="11"/>
        <v>0</v>
      </c>
    </row>
    <row r="729" spans="1:5" ht="20.100000000000001" customHeight="1">
      <c r="A729" s="853">
        <v>50</v>
      </c>
      <c r="B729" s="111" t="s">
        <v>11896</v>
      </c>
      <c r="C729" s="320">
        <v>6</v>
      </c>
      <c r="D729" s="503"/>
      <c r="E729" s="24">
        <f t="shared" si="11"/>
        <v>0</v>
      </c>
    </row>
    <row r="730" spans="1:5" ht="20.100000000000001" customHeight="1">
      <c r="A730" s="853">
        <v>50</v>
      </c>
      <c r="B730" s="111" t="s">
        <v>11897</v>
      </c>
      <c r="C730" s="320">
        <v>6</v>
      </c>
      <c r="D730" s="503"/>
      <c r="E730" s="24">
        <f t="shared" si="11"/>
        <v>0</v>
      </c>
    </row>
    <row r="731" spans="1:5" ht="20.100000000000001" customHeight="1">
      <c r="A731" s="853">
        <v>50</v>
      </c>
      <c r="B731" s="111" t="s">
        <v>14170</v>
      </c>
      <c r="C731" s="320">
        <v>1</v>
      </c>
      <c r="D731" s="503"/>
      <c r="E731" s="24">
        <f t="shared" si="11"/>
        <v>0</v>
      </c>
    </row>
    <row r="732" spans="1:5" ht="20.100000000000001" customHeight="1">
      <c r="A732" s="853">
        <v>50</v>
      </c>
      <c r="B732" s="111" t="s">
        <v>11898</v>
      </c>
      <c r="C732" s="320">
        <v>6</v>
      </c>
      <c r="D732" s="503"/>
      <c r="E732" s="24">
        <f t="shared" si="11"/>
        <v>0</v>
      </c>
    </row>
    <row r="733" spans="1:5" ht="20.100000000000001" customHeight="1">
      <c r="A733" s="853">
        <v>50</v>
      </c>
      <c r="B733" s="111" t="s">
        <v>11899</v>
      </c>
      <c r="C733" s="320">
        <v>1</v>
      </c>
      <c r="D733" s="503"/>
      <c r="E733" s="24">
        <f t="shared" si="11"/>
        <v>0</v>
      </c>
    </row>
    <row r="734" spans="1:5" ht="20.100000000000001" customHeight="1">
      <c r="A734" s="853">
        <v>50</v>
      </c>
      <c r="B734" s="111" t="s">
        <v>11900</v>
      </c>
      <c r="C734" s="320">
        <v>13</v>
      </c>
      <c r="D734" s="503"/>
      <c r="E734" s="24">
        <f t="shared" si="11"/>
        <v>0</v>
      </c>
    </row>
    <row r="735" spans="1:5" ht="20.100000000000001" customHeight="1">
      <c r="A735" s="853">
        <v>50</v>
      </c>
      <c r="B735" s="111" t="s">
        <v>11901</v>
      </c>
      <c r="C735" s="320">
        <v>3</v>
      </c>
      <c r="D735" s="503"/>
      <c r="E735" s="24">
        <f t="shared" si="11"/>
        <v>0</v>
      </c>
    </row>
    <row r="736" spans="1:5" ht="20.100000000000001" customHeight="1">
      <c r="A736" s="853">
        <v>50</v>
      </c>
      <c r="B736" s="111" t="s">
        <v>11902</v>
      </c>
      <c r="C736" s="320">
        <v>8</v>
      </c>
      <c r="D736" s="503"/>
      <c r="E736" s="24">
        <f t="shared" si="11"/>
        <v>0</v>
      </c>
    </row>
    <row r="737" spans="1:5" ht="20.100000000000001" customHeight="1">
      <c r="A737" s="853">
        <v>50</v>
      </c>
      <c r="B737" s="111" t="s">
        <v>14171</v>
      </c>
      <c r="C737" s="320">
        <v>1</v>
      </c>
      <c r="D737" s="503"/>
      <c r="E737" s="24">
        <f t="shared" si="11"/>
        <v>0</v>
      </c>
    </row>
    <row r="738" spans="1:5" ht="20.100000000000001" customHeight="1">
      <c r="A738" s="853">
        <v>50</v>
      </c>
      <c r="B738" s="111" t="s">
        <v>14172</v>
      </c>
      <c r="C738" s="320">
        <v>16</v>
      </c>
      <c r="D738" s="503"/>
      <c r="E738" s="24">
        <f t="shared" si="11"/>
        <v>0</v>
      </c>
    </row>
    <row r="739" spans="1:5" ht="20.100000000000001" customHeight="1">
      <c r="A739" s="853">
        <v>50</v>
      </c>
      <c r="B739" s="111" t="s">
        <v>14173</v>
      </c>
      <c r="C739" s="320">
        <v>6</v>
      </c>
      <c r="D739" s="503"/>
      <c r="E739" s="24">
        <f t="shared" si="11"/>
        <v>0</v>
      </c>
    </row>
    <row r="740" spans="1:5" ht="20.100000000000001" customHeight="1">
      <c r="A740" s="853">
        <v>50</v>
      </c>
      <c r="B740" s="111" t="s">
        <v>11903</v>
      </c>
      <c r="C740" s="320">
        <v>4</v>
      </c>
      <c r="D740" s="503"/>
      <c r="E740" s="24">
        <f t="shared" si="11"/>
        <v>0</v>
      </c>
    </row>
    <row r="741" spans="1:5" ht="20.100000000000001" customHeight="1">
      <c r="A741" s="853">
        <v>50</v>
      </c>
      <c r="B741" s="111" t="s">
        <v>11904</v>
      </c>
      <c r="C741" s="320">
        <v>4</v>
      </c>
      <c r="D741" s="503"/>
      <c r="E741" s="24">
        <f t="shared" si="11"/>
        <v>0</v>
      </c>
    </row>
    <row r="742" spans="1:5" ht="20.100000000000001" customHeight="1">
      <c r="A742" s="853">
        <v>50</v>
      </c>
      <c r="B742" s="111" t="s">
        <v>11905</v>
      </c>
      <c r="C742" s="320">
        <v>15</v>
      </c>
      <c r="D742" s="503"/>
      <c r="E742" s="24">
        <f t="shared" si="11"/>
        <v>0</v>
      </c>
    </row>
    <row r="743" spans="1:5" ht="20.100000000000001" customHeight="1">
      <c r="A743" s="853">
        <v>50</v>
      </c>
      <c r="B743" s="111" t="s">
        <v>11906</v>
      </c>
      <c r="C743" s="320">
        <v>5</v>
      </c>
      <c r="D743" s="503"/>
      <c r="E743" s="24">
        <f t="shared" si="11"/>
        <v>0</v>
      </c>
    </row>
    <row r="744" spans="1:5" ht="20.100000000000001" customHeight="1">
      <c r="A744" s="406">
        <v>50</v>
      </c>
      <c r="B744" s="111" t="s">
        <v>11907</v>
      </c>
      <c r="C744" s="490">
        <v>4</v>
      </c>
      <c r="D744" s="503"/>
      <c r="E744" s="24">
        <f t="shared" si="11"/>
        <v>0</v>
      </c>
    </row>
    <row r="745" spans="1:5" ht="20.100000000000001" customHeight="1">
      <c r="A745" s="406">
        <v>100</v>
      </c>
      <c r="B745" s="111" t="s">
        <v>11908</v>
      </c>
      <c r="C745" s="320">
        <v>5</v>
      </c>
      <c r="D745" s="503"/>
      <c r="E745" s="24">
        <f t="shared" si="11"/>
        <v>0</v>
      </c>
    </row>
    <row r="746" spans="1:5" ht="20.100000000000001" customHeight="1">
      <c r="A746" s="853">
        <v>50</v>
      </c>
      <c r="B746" s="111" t="s">
        <v>97</v>
      </c>
      <c r="C746" s="1830">
        <v>52</v>
      </c>
      <c r="D746" s="503"/>
      <c r="E746" s="24">
        <f t="shared" si="11"/>
        <v>0</v>
      </c>
    </row>
    <row r="747" spans="1:5" ht="20.100000000000001" customHeight="1">
      <c r="A747" s="853">
        <v>50</v>
      </c>
      <c r="B747" s="111" t="s">
        <v>5037</v>
      </c>
      <c r="C747" s="320">
        <v>19</v>
      </c>
      <c r="D747" s="503"/>
      <c r="E747" s="24">
        <f t="shared" si="11"/>
        <v>0</v>
      </c>
    </row>
    <row r="748" spans="1:5" ht="20.100000000000001" customHeight="1">
      <c r="A748" s="853">
        <v>50</v>
      </c>
      <c r="B748" s="111" t="s">
        <v>499</v>
      </c>
      <c r="C748" s="63">
        <v>75</v>
      </c>
      <c r="D748" s="503"/>
      <c r="E748" s="24">
        <f t="shared" si="11"/>
        <v>0</v>
      </c>
    </row>
    <row r="749" spans="1:5" ht="20.100000000000001" customHeight="1">
      <c r="A749" s="853">
        <v>50</v>
      </c>
      <c r="B749" s="111" t="s">
        <v>2038</v>
      </c>
      <c r="C749" s="63">
        <v>280</v>
      </c>
      <c r="D749" s="503"/>
      <c r="E749" s="24">
        <f t="shared" si="11"/>
        <v>0</v>
      </c>
    </row>
    <row r="750" spans="1:5" ht="20.100000000000001" customHeight="1">
      <c r="A750" s="406">
        <v>100</v>
      </c>
      <c r="B750" s="111" t="s">
        <v>17052</v>
      </c>
      <c r="C750" s="490">
        <v>3</v>
      </c>
      <c r="D750" s="85"/>
      <c r="E750" s="24">
        <f t="shared" si="11"/>
        <v>0</v>
      </c>
    </row>
    <row r="751" spans="1:5" ht="20.100000000000001" customHeight="1">
      <c r="A751" s="845"/>
      <c r="B751" s="111" t="s">
        <v>17053</v>
      </c>
      <c r="C751" s="484">
        <v>100</v>
      </c>
      <c r="D751" s="85"/>
      <c r="E751" s="24">
        <f t="shared" si="11"/>
        <v>0</v>
      </c>
    </row>
    <row r="752" spans="1:5" ht="20.100000000000001" customHeight="1">
      <c r="A752" s="853">
        <v>50</v>
      </c>
      <c r="B752" s="111" t="s">
        <v>14818</v>
      </c>
      <c r="C752" s="490">
        <v>6</v>
      </c>
      <c r="D752" s="503"/>
      <c r="E752" s="24">
        <f t="shared" si="11"/>
        <v>0</v>
      </c>
    </row>
    <row r="753" spans="1:5" ht="20.100000000000001" customHeight="1">
      <c r="A753" s="853">
        <v>50</v>
      </c>
      <c r="B753" s="111" t="s">
        <v>694</v>
      </c>
      <c r="C753" s="63">
        <v>100</v>
      </c>
      <c r="D753" s="503"/>
      <c r="E753" s="24">
        <f t="shared" si="11"/>
        <v>0</v>
      </c>
    </row>
    <row r="754" spans="1:5" ht="20.100000000000001" customHeight="1">
      <c r="A754" s="853">
        <v>50</v>
      </c>
      <c r="B754" s="111" t="s">
        <v>712</v>
      </c>
      <c r="C754" s="63">
        <v>100</v>
      </c>
      <c r="D754" s="503"/>
      <c r="E754" s="24">
        <f t="shared" si="11"/>
        <v>0</v>
      </c>
    </row>
    <row r="755" spans="1:5" ht="20.100000000000001" customHeight="1">
      <c r="A755" s="853">
        <v>50</v>
      </c>
      <c r="B755" s="111" t="s">
        <v>799</v>
      </c>
      <c r="C755" s="320">
        <v>26</v>
      </c>
      <c r="D755" s="503"/>
      <c r="E755" s="24">
        <f t="shared" si="11"/>
        <v>0</v>
      </c>
    </row>
    <row r="756" spans="1:5" ht="20.100000000000001" customHeight="1">
      <c r="A756" s="853">
        <v>50</v>
      </c>
      <c r="B756" s="111" t="s">
        <v>13415</v>
      </c>
      <c r="C756" s="320">
        <v>9</v>
      </c>
      <c r="D756" s="503"/>
      <c r="E756" s="24">
        <f t="shared" si="11"/>
        <v>0</v>
      </c>
    </row>
    <row r="757" spans="1:5" ht="20.100000000000001" customHeight="1">
      <c r="A757" s="853">
        <v>50</v>
      </c>
      <c r="B757" s="111" t="s">
        <v>16873</v>
      </c>
      <c r="C757" s="320">
        <v>57</v>
      </c>
      <c r="D757" s="503"/>
      <c r="E757" s="24">
        <f t="shared" si="11"/>
        <v>0</v>
      </c>
    </row>
    <row r="758" spans="1:5" ht="20.100000000000001" customHeight="1">
      <c r="A758" s="406">
        <v>50</v>
      </c>
      <c r="B758" s="111" t="s">
        <v>17078</v>
      </c>
      <c r="C758" s="246">
        <v>7</v>
      </c>
      <c r="D758" s="503"/>
      <c r="E758" s="24">
        <f t="shared" si="11"/>
        <v>0</v>
      </c>
    </row>
    <row r="759" spans="1:5" ht="20.100000000000001" customHeight="1">
      <c r="A759" s="406">
        <v>50</v>
      </c>
      <c r="B759" s="111" t="s">
        <v>16874</v>
      </c>
      <c r="C759" s="490">
        <v>1</v>
      </c>
      <c r="D759" s="503"/>
      <c r="E759" s="24">
        <f t="shared" si="11"/>
        <v>0</v>
      </c>
    </row>
    <row r="760" spans="1:5" ht="20.100000000000001" customHeight="1">
      <c r="A760" s="853">
        <v>50</v>
      </c>
      <c r="B760" s="111" t="s">
        <v>12771</v>
      </c>
      <c r="C760" s="206">
        <v>2</v>
      </c>
      <c r="D760" s="503"/>
      <c r="E760" s="24">
        <f t="shared" si="11"/>
        <v>0</v>
      </c>
    </row>
    <row r="761" spans="1:5" ht="20.100000000000001" customHeight="1">
      <c r="A761" s="853">
        <v>50</v>
      </c>
      <c r="B761" s="111" t="s">
        <v>12772</v>
      </c>
      <c r="C761" s="320">
        <v>40</v>
      </c>
      <c r="D761" s="503"/>
      <c r="E761" s="24">
        <f t="shared" si="11"/>
        <v>0</v>
      </c>
    </row>
    <row r="762" spans="1:5" ht="20.100000000000001" customHeight="1">
      <c r="A762" s="853">
        <v>50</v>
      </c>
      <c r="B762" s="111" t="s">
        <v>14385</v>
      </c>
      <c r="C762" s="320">
        <v>104</v>
      </c>
      <c r="D762" s="503"/>
      <c r="E762" s="24">
        <f t="shared" si="11"/>
        <v>0</v>
      </c>
    </row>
    <row r="763" spans="1:5" ht="20.100000000000001" customHeight="1">
      <c r="A763" s="853">
        <v>50</v>
      </c>
      <c r="B763" s="111" t="s">
        <v>14388</v>
      </c>
      <c r="C763" s="320">
        <v>41</v>
      </c>
      <c r="D763" s="503"/>
      <c r="E763" s="24">
        <f t="shared" si="11"/>
        <v>0</v>
      </c>
    </row>
    <row r="764" spans="1:5" ht="20.100000000000001" customHeight="1">
      <c r="A764" s="853">
        <v>50</v>
      </c>
      <c r="B764" s="111" t="s">
        <v>14386</v>
      </c>
      <c r="C764" s="320">
        <v>112</v>
      </c>
      <c r="D764" s="503"/>
      <c r="E764" s="24">
        <f t="shared" si="11"/>
        <v>0</v>
      </c>
    </row>
    <row r="765" spans="1:5" ht="20.100000000000001" customHeight="1">
      <c r="A765" s="853">
        <v>150</v>
      </c>
      <c r="B765" s="111" t="s">
        <v>24401</v>
      </c>
      <c r="C765" s="490">
        <v>6</v>
      </c>
      <c r="D765" s="503"/>
      <c r="E765" s="24">
        <f t="shared" si="11"/>
        <v>0</v>
      </c>
    </row>
    <row r="766" spans="1:5" ht="20.100000000000001" customHeight="1">
      <c r="A766" s="853">
        <v>150</v>
      </c>
      <c r="B766" s="243" t="s">
        <v>24400</v>
      </c>
      <c r="C766" s="484">
        <v>100</v>
      </c>
      <c r="D766" s="503"/>
      <c r="E766" s="24">
        <f t="shared" si="11"/>
        <v>0</v>
      </c>
    </row>
    <row r="767" spans="1:5" ht="20.100000000000001" customHeight="1">
      <c r="A767" s="853">
        <v>150</v>
      </c>
      <c r="B767" s="111" t="s">
        <v>14817</v>
      </c>
      <c r="C767" s="490">
        <v>8</v>
      </c>
      <c r="D767" s="503"/>
      <c r="E767" s="24">
        <f t="shared" si="11"/>
        <v>0</v>
      </c>
    </row>
    <row r="768" spans="1:5" ht="20.100000000000001" customHeight="1">
      <c r="A768" s="853">
        <v>50</v>
      </c>
      <c r="B768" s="111" t="s">
        <v>2656</v>
      </c>
      <c r="C768" s="490">
        <v>45</v>
      </c>
      <c r="D768" s="503"/>
      <c r="E768" s="24">
        <f t="shared" si="11"/>
        <v>0</v>
      </c>
    </row>
    <row r="769" spans="1:5" ht="20.100000000000001" customHeight="1">
      <c r="A769" s="853">
        <v>50</v>
      </c>
      <c r="B769" s="111" t="s">
        <v>4954</v>
      </c>
      <c r="C769" s="206">
        <v>2</v>
      </c>
      <c r="D769" s="503"/>
      <c r="E769" s="24">
        <f t="shared" si="11"/>
        <v>0</v>
      </c>
    </row>
    <row r="770" spans="1:5" ht="20.100000000000001" customHeight="1">
      <c r="A770" s="853">
        <v>50</v>
      </c>
      <c r="B770" s="111" t="s">
        <v>4953</v>
      </c>
      <c r="C770" s="206">
        <v>2</v>
      </c>
      <c r="D770" s="503"/>
      <c r="E770" s="24">
        <f t="shared" si="11"/>
        <v>0</v>
      </c>
    </row>
    <row r="771" spans="1:5" ht="20.100000000000001" customHeight="1">
      <c r="A771" s="853">
        <v>50</v>
      </c>
      <c r="B771" s="111" t="s">
        <v>14387</v>
      </c>
      <c r="C771" s="63">
        <v>38</v>
      </c>
      <c r="D771" s="503"/>
      <c r="E771" s="24">
        <f t="shared" si="11"/>
        <v>0</v>
      </c>
    </row>
    <row r="772" spans="1:5" ht="20.100000000000001" customHeight="1">
      <c r="A772" s="853">
        <v>50</v>
      </c>
      <c r="B772" s="111" t="s">
        <v>5038</v>
      </c>
      <c r="C772" s="63">
        <v>125</v>
      </c>
      <c r="D772" s="503"/>
      <c r="E772" s="24">
        <f t="shared" si="11"/>
        <v>0</v>
      </c>
    </row>
    <row r="773" spans="1:5" ht="20.100000000000001" customHeight="1">
      <c r="A773" s="853">
        <v>50</v>
      </c>
      <c r="B773" s="111" t="s">
        <v>13776</v>
      </c>
      <c r="C773" s="63">
        <v>800</v>
      </c>
      <c r="D773" s="503"/>
      <c r="E773" s="24">
        <f t="shared" si="11"/>
        <v>0</v>
      </c>
    </row>
    <row r="774" spans="1:5" ht="20.100000000000001" customHeight="1">
      <c r="A774" s="853">
        <v>50</v>
      </c>
      <c r="B774" s="111" t="s">
        <v>14355</v>
      </c>
      <c r="C774" s="63">
        <v>800</v>
      </c>
      <c r="D774" s="503"/>
      <c r="E774" s="24">
        <f t="shared" ref="E774:E837" si="12">D774*A774</f>
        <v>0</v>
      </c>
    </row>
    <row r="775" spans="1:5" ht="20.100000000000001" customHeight="1">
      <c r="A775" s="853">
        <v>50</v>
      </c>
      <c r="B775" s="111" t="s">
        <v>7613</v>
      </c>
      <c r="C775" s="63">
        <v>165</v>
      </c>
      <c r="D775" s="503"/>
      <c r="E775" s="24">
        <f t="shared" si="12"/>
        <v>0</v>
      </c>
    </row>
    <row r="776" spans="1:5" ht="20.100000000000001" customHeight="1">
      <c r="A776" s="853">
        <v>50</v>
      </c>
      <c r="B776" s="111" t="s">
        <v>5039</v>
      </c>
      <c r="C776" s="206">
        <v>2</v>
      </c>
      <c r="D776" s="503"/>
      <c r="E776" s="24">
        <f t="shared" si="12"/>
        <v>0</v>
      </c>
    </row>
    <row r="777" spans="1:5" ht="20.100000000000001" customHeight="1">
      <c r="A777" s="853">
        <v>50</v>
      </c>
      <c r="B777" s="111" t="s">
        <v>10129</v>
      </c>
      <c r="C777" s="78">
        <v>9</v>
      </c>
      <c r="D777" s="503"/>
      <c r="E777" s="24">
        <f t="shared" si="12"/>
        <v>0</v>
      </c>
    </row>
    <row r="778" spans="1:5" ht="20.100000000000001" customHeight="1">
      <c r="A778" s="853">
        <v>50</v>
      </c>
      <c r="B778" s="111" t="s">
        <v>22956</v>
      </c>
      <c r="C778" s="490">
        <v>1</v>
      </c>
      <c r="D778" s="503"/>
      <c r="E778" s="24">
        <f t="shared" si="12"/>
        <v>0</v>
      </c>
    </row>
    <row r="779" spans="1:5" ht="20.100000000000001" customHeight="1">
      <c r="A779" s="853">
        <v>50</v>
      </c>
      <c r="B779" s="111" t="s">
        <v>21863</v>
      </c>
      <c r="C779" s="490">
        <v>16</v>
      </c>
      <c r="D779" s="503"/>
      <c r="E779" s="24">
        <f t="shared" si="12"/>
        <v>0</v>
      </c>
    </row>
    <row r="780" spans="1:5" ht="20.100000000000001" customHeight="1">
      <c r="A780" s="853">
        <v>50</v>
      </c>
      <c r="B780" s="111" t="s">
        <v>18114</v>
      </c>
      <c r="C780" s="490">
        <v>95</v>
      </c>
      <c r="D780" s="503"/>
      <c r="E780" s="24">
        <f t="shared" si="12"/>
        <v>0</v>
      </c>
    </row>
    <row r="781" spans="1:5" ht="20.100000000000001" customHeight="1">
      <c r="A781" s="853">
        <v>50</v>
      </c>
      <c r="B781" s="111" t="s">
        <v>14707</v>
      </c>
      <c r="C781" s="320">
        <v>50</v>
      </c>
      <c r="D781" s="503"/>
      <c r="E781" s="24">
        <f t="shared" si="12"/>
        <v>0</v>
      </c>
    </row>
    <row r="782" spans="1:5" ht="20.100000000000001" customHeight="1">
      <c r="A782" s="853">
        <v>50</v>
      </c>
      <c r="B782" s="111" t="s">
        <v>14676</v>
      </c>
      <c r="C782" s="63">
        <v>130</v>
      </c>
      <c r="D782" s="503"/>
      <c r="E782" s="24">
        <f t="shared" si="12"/>
        <v>0</v>
      </c>
    </row>
    <row r="783" spans="1:5" ht="20.100000000000001" customHeight="1">
      <c r="A783" s="853">
        <v>50</v>
      </c>
      <c r="B783" s="111" t="s">
        <v>14677</v>
      </c>
      <c r="C783" s="320">
        <v>85</v>
      </c>
      <c r="D783" s="503"/>
      <c r="E783" s="24">
        <f t="shared" si="12"/>
        <v>0</v>
      </c>
    </row>
    <row r="784" spans="1:5" ht="20.100000000000001" customHeight="1">
      <c r="A784" s="853">
        <v>50</v>
      </c>
      <c r="B784" s="111" t="s">
        <v>15735</v>
      </c>
      <c r="C784" s="490">
        <v>19</v>
      </c>
      <c r="D784" s="503"/>
      <c r="E784" s="24">
        <f t="shared" si="12"/>
        <v>0</v>
      </c>
    </row>
    <row r="785" spans="1:5" ht="20.100000000000001" customHeight="1">
      <c r="A785" s="853">
        <v>50</v>
      </c>
      <c r="B785" s="111" t="s">
        <v>10465</v>
      </c>
      <c r="C785" s="320">
        <v>6</v>
      </c>
      <c r="D785" s="503"/>
      <c r="E785" s="24">
        <f t="shared" si="12"/>
        <v>0</v>
      </c>
    </row>
    <row r="786" spans="1:5" ht="20.100000000000001" customHeight="1">
      <c r="A786" s="853">
        <v>50</v>
      </c>
      <c r="B786" s="111" t="s">
        <v>14623</v>
      </c>
      <c r="C786" s="320">
        <v>15</v>
      </c>
      <c r="D786" s="503"/>
      <c r="E786" s="24">
        <f t="shared" si="12"/>
        <v>0</v>
      </c>
    </row>
    <row r="787" spans="1:5" ht="20.100000000000001" customHeight="1">
      <c r="A787" s="853">
        <v>50</v>
      </c>
      <c r="B787" s="111" t="s">
        <v>14624</v>
      </c>
      <c r="C787" s="320">
        <v>16</v>
      </c>
      <c r="D787" s="503"/>
      <c r="E787" s="24">
        <f t="shared" si="12"/>
        <v>0</v>
      </c>
    </row>
    <row r="788" spans="1:5" ht="20.100000000000001" customHeight="1">
      <c r="A788" s="853">
        <v>50</v>
      </c>
      <c r="B788" s="111" t="s">
        <v>11882</v>
      </c>
      <c r="C788" s="320">
        <v>100</v>
      </c>
      <c r="D788" s="503"/>
      <c r="E788" s="24">
        <f t="shared" si="12"/>
        <v>0</v>
      </c>
    </row>
    <row r="789" spans="1:5" ht="20.100000000000001" customHeight="1">
      <c r="A789" s="853">
        <v>50</v>
      </c>
      <c r="B789" s="111" t="s">
        <v>11883</v>
      </c>
      <c r="C789" s="320">
        <v>1</v>
      </c>
      <c r="D789" s="503"/>
      <c r="E789" s="24">
        <f t="shared" si="12"/>
        <v>0</v>
      </c>
    </row>
    <row r="790" spans="1:5" ht="20.100000000000001" customHeight="1">
      <c r="A790" s="853">
        <v>50</v>
      </c>
      <c r="B790" s="111" t="s">
        <v>98</v>
      </c>
      <c r="C790" s="63">
        <v>100</v>
      </c>
      <c r="D790" s="503"/>
      <c r="E790" s="24">
        <f t="shared" si="12"/>
        <v>0</v>
      </c>
    </row>
    <row r="791" spans="1:5" ht="20.100000000000001" customHeight="1">
      <c r="A791" s="853">
        <v>50</v>
      </c>
      <c r="B791" s="111" t="s">
        <v>99</v>
      </c>
      <c r="C791" s="63">
        <v>150</v>
      </c>
      <c r="D791" s="503"/>
      <c r="E791" s="24">
        <f t="shared" si="12"/>
        <v>0</v>
      </c>
    </row>
    <row r="792" spans="1:5" ht="20.100000000000001" customHeight="1">
      <c r="A792" s="853">
        <v>50</v>
      </c>
      <c r="B792" s="111" t="s">
        <v>14708</v>
      </c>
      <c r="C792" s="63">
        <v>20</v>
      </c>
      <c r="D792" s="503"/>
      <c r="E792" s="24">
        <f t="shared" si="12"/>
        <v>0</v>
      </c>
    </row>
    <row r="793" spans="1:5" ht="20.100000000000001" customHeight="1">
      <c r="A793" s="853">
        <v>50</v>
      </c>
      <c r="B793" s="111" t="s">
        <v>10127</v>
      </c>
      <c r="C793" s="63">
        <v>60</v>
      </c>
      <c r="D793" s="503"/>
      <c r="E793" s="24">
        <f t="shared" si="12"/>
        <v>0</v>
      </c>
    </row>
    <row r="794" spans="1:5" ht="20.100000000000001" customHeight="1">
      <c r="A794" s="853">
        <v>50</v>
      </c>
      <c r="B794" s="111" t="s">
        <v>14625</v>
      </c>
      <c r="C794" s="63">
        <v>100</v>
      </c>
      <c r="D794" s="503"/>
      <c r="E794" s="24">
        <f t="shared" si="12"/>
        <v>0</v>
      </c>
    </row>
    <row r="795" spans="1:5" ht="20.100000000000001" customHeight="1">
      <c r="A795" s="853">
        <v>50</v>
      </c>
      <c r="B795" s="111" t="s">
        <v>14709</v>
      </c>
      <c r="C795" s="63">
        <v>30</v>
      </c>
      <c r="D795" s="503"/>
      <c r="E795" s="24">
        <f t="shared" si="12"/>
        <v>0</v>
      </c>
    </row>
    <row r="796" spans="1:5" ht="20.100000000000001" customHeight="1">
      <c r="A796" s="853">
        <v>50</v>
      </c>
      <c r="B796" s="111" t="s">
        <v>14710</v>
      </c>
      <c r="C796" s="63">
        <v>40</v>
      </c>
      <c r="D796" s="503"/>
      <c r="E796" s="24">
        <f t="shared" si="12"/>
        <v>0</v>
      </c>
    </row>
    <row r="797" spans="1:5" ht="20.100000000000001" customHeight="1">
      <c r="A797" s="853">
        <v>50</v>
      </c>
      <c r="B797" s="111" t="s">
        <v>10128</v>
      </c>
      <c r="C797" s="63">
        <v>30</v>
      </c>
      <c r="D797" s="503"/>
      <c r="E797" s="24">
        <f t="shared" si="12"/>
        <v>0</v>
      </c>
    </row>
    <row r="798" spans="1:5" ht="20.100000000000001" customHeight="1">
      <c r="A798" s="853">
        <v>50</v>
      </c>
      <c r="B798" s="111" t="s">
        <v>13777</v>
      </c>
      <c r="C798" s="63">
        <v>2</v>
      </c>
      <c r="D798" s="503"/>
      <c r="E798" s="24">
        <f t="shared" si="12"/>
        <v>0</v>
      </c>
    </row>
    <row r="799" spans="1:5" ht="20.100000000000001" customHeight="1">
      <c r="A799" s="853">
        <v>50</v>
      </c>
      <c r="B799" s="111" t="s">
        <v>14626</v>
      </c>
      <c r="C799" s="246">
        <v>30</v>
      </c>
      <c r="D799" s="503"/>
      <c r="E799" s="24">
        <f t="shared" si="12"/>
        <v>0</v>
      </c>
    </row>
    <row r="800" spans="1:5" ht="20.100000000000001" customHeight="1">
      <c r="A800" s="853">
        <v>50</v>
      </c>
      <c r="B800" s="111" t="s">
        <v>14627</v>
      </c>
      <c r="C800" s="246">
        <v>50</v>
      </c>
      <c r="D800" s="503"/>
      <c r="E800" s="24">
        <f t="shared" si="12"/>
        <v>0</v>
      </c>
    </row>
    <row r="801" spans="1:5" ht="20.100000000000001" customHeight="1">
      <c r="A801" s="853">
        <v>50</v>
      </c>
      <c r="B801" s="111" t="s">
        <v>7560</v>
      </c>
      <c r="C801" s="63">
        <v>100</v>
      </c>
      <c r="D801" s="503"/>
      <c r="E801" s="24">
        <f t="shared" si="12"/>
        <v>0</v>
      </c>
    </row>
    <row r="802" spans="1:5" ht="20.100000000000001" customHeight="1">
      <c r="A802" s="853">
        <v>50</v>
      </c>
      <c r="B802" s="111" t="s">
        <v>100</v>
      </c>
      <c r="C802" s="63">
        <v>100</v>
      </c>
      <c r="D802" s="503"/>
      <c r="E802" s="24">
        <f t="shared" si="12"/>
        <v>0</v>
      </c>
    </row>
    <row r="803" spans="1:5" ht="20.100000000000001" customHeight="1">
      <c r="A803" s="853">
        <v>50</v>
      </c>
      <c r="B803" s="111" t="s">
        <v>101</v>
      </c>
      <c r="C803" s="63">
        <v>90</v>
      </c>
      <c r="D803" s="503"/>
      <c r="E803" s="24">
        <f t="shared" si="12"/>
        <v>0</v>
      </c>
    </row>
    <row r="804" spans="1:5" ht="20.100000000000001" customHeight="1">
      <c r="A804" s="853">
        <v>50</v>
      </c>
      <c r="B804" s="111" t="s">
        <v>14711</v>
      </c>
      <c r="C804" s="63">
        <v>100</v>
      </c>
      <c r="D804" s="503"/>
      <c r="E804" s="24">
        <f t="shared" si="12"/>
        <v>0</v>
      </c>
    </row>
    <row r="805" spans="1:5" ht="20.100000000000001" customHeight="1">
      <c r="A805" s="853">
        <v>50</v>
      </c>
      <c r="B805" s="111" t="s">
        <v>14712</v>
      </c>
      <c r="C805" s="63">
        <v>100</v>
      </c>
      <c r="D805" s="503"/>
      <c r="E805" s="24">
        <f t="shared" si="12"/>
        <v>0</v>
      </c>
    </row>
    <row r="806" spans="1:5" ht="20.100000000000001" customHeight="1">
      <c r="A806" s="853">
        <v>50</v>
      </c>
      <c r="B806" s="111" t="s">
        <v>14628</v>
      </c>
      <c r="C806" s="206">
        <v>100</v>
      </c>
      <c r="D806" s="503"/>
      <c r="E806" s="24">
        <f t="shared" si="12"/>
        <v>0</v>
      </c>
    </row>
    <row r="807" spans="1:5" ht="20.100000000000001" customHeight="1">
      <c r="A807" s="853">
        <v>50</v>
      </c>
      <c r="B807" s="111" t="s">
        <v>14960</v>
      </c>
      <c r="C807" s="206">
        <v>10</v>
      </c>
      <c r="D807" s="503"/>
      <c r="E807" s="24">
        <f t="shared" si="12"/>
        <v>0</v>
      </c>
    </row>
    <row r="808" spans="1:5" ht="20.100000000000001" customHeight="1">
      <c r="A808" s="853">
        <v>50</v>
      </c>
      <c r="B808" s="111" t="s">
        <v>14961</v>
      </c>
      <c r="C808" s="206">
        <v>50</v>
      </c>
      <c r="D808" s="503"/>
      <c r="E808" s="24">
        <f t="shared" si="12"/>
        <v>0</v>
      </c>
    </row>
    <row r="809" spans="1:5" ht="20.100000000000001" customHeight="1">
      <c r="A809" s="853">
        <v>50</v>
      </c>
      <c r="B809" s="111" t="s">
        <v>14713</v>
      </c>
      <c r="C809" s="206">
        <v>100</v>
      </c>
      <c r="D809" s="503"/>
      <c r="E809" s="24">
        <f t="shared" si="12"/>
        <v>0</v>
      </c>
    </row>
    <row r="810" spans="1:5" ht="20.100000000000001" customHeight="1">
      <c r="A810" s="853">
        <v>50</v>
      </c>
      <c r="B810" s="111" t="s">
        <v>14714</v>
      </c>
      <c r="C810" s="206">
        <v>2</v>
      </c>
      <c r="D810" s="503"/>
      <c r="E810" s="24">
        <f t="shared" si="12"/>
        <v>0</v>
      </c>
    </row>
    <row r="811" spans="1:5" ht="20.100000000000001" customHeight="1">
      <c r="A811" s="853">
        <v>50</v>
      </c>
      <c r="B811" s="111" t="s">
        <v>102</v>
      </c>
      <c r="C811" s="63">
        <v>80</v>
      </c>
      <c r="D811" s="503"/>
      <c r="E811" s="24">
        <f t="shared" si="12"/>
        <v>0</v>
      </c>
    </row>
    <row r="812" spans="1:5" ht="20.100000000000001" customHeight="1">
      <c r="A812" s="853">
        <v>50</v>
      </c>
      <c r="B812" s="111" t="s">
        <v>103</v>
      </c>
      <c r="C812" s="63">
        <v>70</v>
      </c>
      <c r="D812" s="503"/>
      <c r="E812" s="24">
        <f t="shared" si="12"/>
        <v>0</v>
      </c>
    </row>
    <row r="813" spans="1:5" ht="20.100000000000001" customHeight="1">
      <c r="A813" s="853">
        <v>50</v>
      </c>
      <c r="B813" s="111" t="s">
        <v>104</v>
      </c>
      <c r="C813" s="63">
        <v>52</v>
      </c>
      <c r="D813" s="503"/>
      <c r="E813" s="24">
        <f t="shared" si="12"/>
        <v>0</v>
      </c>
    </row>
    <row r="814" spans="1:5" ht="20.100000000000001" customHeight="1">
      <c r="A814" s="853">
        <v>50</v>
      </c>
      <c r="B814" s="111" t="s">
        <v>15191</v>
      </c>
      <c r="C814" s="320">
        <v>7</v>
      </c>
      <c r="D814" s="503"/>
      <c r="E814" s="24">
        <f t="shared" si="12"/>
        <v>0</v>
      </c>
    </row>
    <row r="815" spans="1:5" ht="20.100000000000001" customHeight="1">
      <c r="A815" s="853">
        <v>50</v>
      </c>
      <c r="B815" s="111" t="s">
        <v>15192</v>
      </c>
      <c r="C815" s="320">
        <v>18</v>
      </c>
      <c r="D815" s="503"/>
      <c r="E815" s="24">
        <f t="shared" si="12"/>
        <v>0</v>
      </c>
    </row>
    <row r="816" spans="1:5" ht="20.100000000000001" customHeight="1">
      <c r="A816" s="853">
        <v>50</v>
      </c>
      <c r="B816" s="111" t="s">
        <v>15193</v>
      </c>
      <c r="C816" s="63">
        <v>45</v>
      </c>
      <c r="D816" s="503"/>
      <c r="E816" s="24">
        <f t="shared" si="12"/>
        <v>0</v>
      </c>
    </row>
    <row r="817" spans="1:5" ht="20.100000000000001" customHeight="1">
      <c r="A817" s="853">
        <v>50</v>
      </c>
      <c r="B817" s="111" t="s">
        <v>4960</v>
      </c>
      <c r="C817" s="63">
        <v>5</v>
      </c>
      <c r="D817" s="503"/>
      <c r="E817" s="24">
        <f t="shared" si="12"/>
        <v>0</v>
      </c>
    </row>
    <row r="818" spans="1:5" ht="20.100000000000001" customHeight="1">
      <c r="A818" s="853">
        <v>50</v>
      </c>
      <c r="B818" s="111" t="s">
        <v>13004</v>
      </c>
      <c r="C818" s="63">
        <v>30</v>
      </c>
      <c r="D818" s="503"/>
      <c r="E818" s="24">
        <f t="shared" si="12"/>
        <v>0</v>
      </c>
    </row>
    <row r="819" spans="1:5" ht="20.100000000000001" customHeight="1">
      <c r="A819" s="853">
        <v>50</v>
      </c>
      <c r="B819" s="111" t="s">
        <v>11884</v>
      </c>
      <c r="C819" s="63">
        <v>150</v>
      </c>
      <c r="D819" s="503"/>
      <c r="E819" s="24">
        <f t="shared" si="12"/>
        <v>0</v>
      </c>
    </row>
    <row r="820" spans="1:5" ht="20.100000000000001" customHeight="1">
      <c r="A820" s="853">
        <v>50</v>
      </c>
      <c r="B820" s="111" t="s">
        <v>10130</v>
      </c>
      <c r="C820" s="320">
        <v>7</v>
      </c>
      <c r="D820" s="503"/>
      <c r="E820" s="24">
        <f t="shared" si="12"/>
        <v>0</v>
      </c>
    </row>
    <row r="821" spans="1:5" ht="20.100000000000001" customHeight="1">
      <c r="A821" s="853">
        <v>50</v>
      </c>
      <c r="B821" s="111" t="s">
        <v>16030</v>
      </c>
      <c r="C821" s="490">
        <v>9</v>
      </c>
      <c r="D821" s="503"/>
      <c r="E821" s="24">
        <f t="shared" si="12"/>
        <v>0</v>
      </c>
    </row>
    <row r="822" spans="1:5" ht="20.100000000000001" customHeight="1">
      <c r="A822" s="853">
        <v>50</v>
      </c>
      <c r="B822" s="111" t="s">
        <v>10131</v>
      </c>
      <c r="C822" s="320">
        <v>2</v>
      </c>
      <c r="D822" s="503"/>
      <c r="E822" s="24">
        <f t="shared" si="12"/>
        <v>0</v>
      </c>
    </row>
    <row r="823" spans="1:5" ht="20.100000000000001" customHeight="1">
      <c r="A823" s="853">
        <v>50</v>
      </c>
      <c r="B823" s="111" t="s">
        <v>10132</v>
      </c>
      <c r="C823" s="320">
        <v>2</v>
      </c>
      <c r="D823" s="503"/>
      <c r="E823" s="24">
        <f t="shared" si="12"/>
        <v>0</v>
      </c>
    </row>
    <row r="824" spans="1:5" ht="20.100000000000001" customHeight="1">
      <c r="A824" s="853">
        <v>50</v>
      </c>
      <c r="B824" s="111" t="s">
        <v>14815</v>
      </c>
      <c r="C824" s="320">
        <v>203</v>
      </c>
      <c r="D824" s="503"/>
      <c r="E824" s="24">
        <f t="shared" si="12"/>
        <v>0</v>
      </c>
    </row>
    <row r="825" spans="1:5" ht="20.100000000000001" customHeight="1">
      <c r="A825" s="853">
        <v>50</v>
      </c>
      <c r="B825" s="111" t="s">
        <v>16120</v>
      </c>
      <c r="C825" s="321">
        <v>85</v>
      </c>
      <c r="D825" s="503"/>
      <c r="E825" s="24">
        <f t="shared" si="12"/>
        <v>0</v>
      </c>
    </row>
    <row r="826" spans="1:5" ht="20.100000000000001" customHeight="1">
      <c r="A826" s="853">
        <v>150</v>
      </c>
      <c r="B826" s="111" t="s">
        <v>20361</v>
      </c>
      <c r="C826" s="490">
        <v>4</v>
      </c>
      <c r="D826" s="503"/>
      <c r="E826" s="24">
        <f t="shared" si="12"/>
        <v>0</v>
      </c>
    </row>
    <row r="827" spans="1:5" ht="20.100000000000001" customHeight="1">
      <c r="A827" s="406">
        <v>60</v>
      </c>
      <c r="B827" s="111" t="s">
        <v>1158</v>
      </c>
      <c r="C827" s="1830">
        <v>1</v>
      </c>
      <c r="D827" s="503"/>
      <c r="E827" s="24">
        <f t="shared" si="12"/>
        <v>0</v>
      </c>
    </row>
    <row r="828" spans="1:5" ht="20.100000000000001" customHeight="1">
      <c r="A828" s="406">
        <v>100</v>
      </c>
      <c r="B828" s="111" t="s">
        <v>106</v>
      </c>
      <c r="C828" s="70">
        <v>1</v>
      </c>
      <c r="D828" s="503"/>
      <c r="E828" s="24">
        <f t="shared" si="12"/>
        <v>0</v>
      </c>
    </row>
    <row r="829" spans="1:5" ht="20.100000000000001" customHeight="1">
      <c r="A829" s="853">
        <v>50</v>
      </c>
      <c r="B829" s="111" t="s">
        <v>107</v>
      </c>
      <c r="C829" s="78">
        <v>1</v>
      </c>
      <c r="D829" s="503"/>
      <c r="E829" s="24">
        <f t="shared" si="12"/>
        <v>0</v>
      </c>
    </row>
    <row r="830" spans="1:5" ht="20.100000000000001" customHeight="1">
      <c r="A830" s="853">
        <v>150</v>
      </c>
      <c r="B830" s="243" t="s">
        <v>23357</v>
      </c>
      <c r="C830" s="490">
        <v>1</v>
      </c>
      <c r="D830" s="503"/>
      <c r="E830" s="24">
        <f t="shared" si="12"/>
        <v>0</v>
      </c>
    </row>
    <row r="831" spans="1:5" ht="20.100000000000001" customHeight="1">
      <c r="A831" s="853">
        <v>50</v>
      </c>
      <c r="B831" s="111" t="s">
        <v>108</v>
      </c>
      <c r="C831" s="78">
        <v>32</v>
      </c>
      <c r="D831" s="503"/>
      <c r="E831" s="24">
        <f t="shared" si="12"/>
        <v>0</v>
      </c>
    </row>
    <row r="832" spans="1:5" ht="20.100000000000001" customHeight="1">
      <c r="A832" s="853">
        <v>50</v>
      </c>
      <c r="B832" s="111" t="s">
        <v>109</v>
      </c>
      <c r="C832" s="78">
        <v>3</v>
      </c>
      <c r="D832" s="503"/>
      <c r="E832" s="24">
        <f t="shared" si="12"/>
        <v>0</v>
      </c>
    </row>
    <row r="833" spans="1:5" ht="20.100000000000001" customHeight="1">
      <c r="A833" s="853">
        <v>50</v>
      </c>
      <c r="B833" s="111" t="s">
        <v>110</v>
      </c>
      <c r="C833" s="78">
        <v>2</v>
      </c>
      <c r="D833" s="503"/>
      <c r="E833" s="24">
        <f t="shared" si="12"/>
        <v>0</v>
      </c>
    </row>
    <row r="834" spans="1:5" ht="20.100000000000001" customHeight="1">
      <c r="A834" s="853">
        <v>50</v>
      </c>
      <c r="B834" s="142" t="s">
        <v>111</v>
      </c>
      <c r="C834" s="78">
        <v>6</v>
      </c>
      <c r="D834" s="503"/>
      <c r="E834" s="24">
        <f t="shared" si="12"/>
        <v>0</v>
      </c>
    </row>
    <row r="835" spans="1:5" ht="20.100000000000001" customHeight="1">
      <c r="A835" s="853">
        <v>50</v>
      </c>
      <c r="B835" s="142" t="s">
        <v>112</v>
      </c>
      <c r="C835" s="78">
        <v>14</v>
      </c>
      <c r="D835" s="503"/>
      <c r="E835" s="24">
        <f t="shared" si="12"/>
        <v>0</v>
      </c>
    </row>
    <row r="836" spans="1:5" ht="20.100000000000001" customHeight="1">
      <c r="A836" s="853">
        <v>50</v>
      </c>
      <c r="B836" s="111" t="s">
        <v>113</v>
      </c>
      <c r="C836" s="78">
        <v>3</v>
      </c>
      <c r="D836" s="503"/>
      <c r="E836" s="24">
        <f t="shared" si="12"/>
        <v>0</v>
      </c>
    </row>
    <row r="837" spans="1:5" ht="20.100000000000001" customHeight="1">
      <c r="A837" s="853">
        <v>50</v>
      </c>
      <c r="B837" s="111" t="s">
        <v>13610</v>
      </c>
      <c r="C837" s="320">
        <v>20</v>
      </c>
      <c r="D837" s="503"/>
      <c r="E837" s="24">
        <f t="shared" si="12"/>
        <v>0</v>
      </c>
    </row>
    <row r="838" spans="1:5" ht="20.100000000000001" customHeight="1">
      <c r="A838" s="406">
        <v>150</v>
      </c>
      <c r="B838" s="243" t="s">
        <v>19330</v>
      </c>
      <c r="C838" s="320">
        <v>2</v>
      </c>
      <c r="D838" s="503"/>
      <c r="E838" s="24">
        <f t="shared" ref="E838:E901" si="13">D838*A838</f>
        <v>0</v>
      </c>
    </row>
    <row r="839" spans="1:5" ht="20.100000000000001" customHeight="1">
      <c r="A839" s="853">
        <v>50</v>
      </c>
      <c r="B839" s="111" t="s">
        <v>114</v>
      </c>
      <c r="C839" s="78">
        <v>3</v>
      </c>
      <c r="D839" s="503"/>
      <c r="E839" s="24">
        <f t="shared" si="13"/>
        <v>0</v>
      </c>
    </row>
    <row r="840" spans="1:5" ht="20.100000000000001" customHeight="1">
      <c r="A840" s="853">
        <v>50</v>
      </c>
      <c r="B840" s="111" t="s">
        <v>115</v>
      </c>
      <c r="C840" s="63">
        <v>36</v>
      </c>
      <c r="D840" s="503"/>
      <c r="E840" s="24">
        <f t="shared" si="13"/>
        <v>0</v>
      </c>
    </row>
    <row r="841" spans="1:5" ht="20.100000000000001" customHeight="1">
      <c r="A841" s="853">
        <v>50</v>
      </c>
      <c r="B841" s="111" t="s">
        <v>116</v>
      </c>
      <c r="C841" s="78">
        <v>1</v>
      </c>
      <c r="D841" s="503"/>
      <c r="E841" s="24">
        <f t="shared" si="13"/>
        <v>0</v>
      </c>
    </row>
    <row r="842" spans="1:5" ht="20.100000000000001" customHeight="1">
      <c r="A842" s="853">
        <v>50</v>
      </c>
      <c r="B842" s="111" t="s">
        <v>117</v>
      </c>
      <c r="C842" s="78">
        <v>4</v>
      </c>
      <c r="D842" s="503"/>
      <c r="E842" s="24">
        <f t="shared" si="13"/>
        <v>0</v>
      </c>
    </row>
    <row r="843" spans="1:5" ht="20.100000000000001" customHeight="1">
      <c r="A843" s="853">
        <v>50</v>
      </c>
      <c r="B843" s="111" t="s">
        <v>1311</v>
      </c>
      <c r="C843" s="78">
        <v>2</v>
      </c>
      <c r="D843" s="503"/>
      <c r="E843" s="24">
        <f t="shared" si="13"/>
        <v>0</v>
      </c>
    </row>
    <row r="844" spans="1:5" ht="20.100000000000001" customHeight="1">
      <c r="A844" s="853">
        <v>50</v>
      </c>
      <c r="B844" s="111" t="s">
        <v>118</v>
      </c>
      <c r="C844" s="78">
        <v>18</v>
      </c>
      <c r="D844" s="503"/>
      <c r="E844" s="24">
        <f t="shared" si="13"/>
        <v>0</v>
      </c>
    </row>
    <row r="845" spans="1:5" ht="20.100000000000001" customHeight="1">
      <c r="A845" s="853">
        <v>50</v>
      </c>
      <c r="B845" s="111" t="s">
        <v>119</v>
      </c>
      <c r="C845" s="78">
        <v>10</v>
      </c>
      <c r="D845" s="503"/>
      <c r="E845" s="24">
        <f t="shared" si="13"/>
        <v>0</v>
      </c>
    </row>
    <row r="846" spans="1:5" ht="20.100000000000001" customHeight="1">
      <c r="A846" s="853">
        <v>50</v>
      </c>
      <c r="B846" s="111" t="s">
        <v>120</v>
      </c>
      <c r="C846" s="78">
        <v>1</v>
      </c>
      <c r="D846" s="503"/>
      <c r="E846" s="24">
        <f t="shared" si="13"/>
        <v>0</v>
      </c>
    </row>
    <row r="847" spans="1:5" ht="20.100000000000001" customHeight="1">
      <c r="A847" s="853">
        <v>50</v>
      </c>
      <c r="B847" s="111" t="s">
        <v>9980</v>
      </c>
      <c r="C847" s="78">
        <v>58</v>
      </c>
      <c r="D847" s="503"/>
      <c r="E847" s="24">
        <f t="shared" si="13"/>
        <v>0</v>
      </c>
    </row>
    <row r="848" spans="1:5" ht="20.100000000000001" customHeight="1">
      <c r="A848" s="853">
        <v>50</v>
      </c>
      <c r="B848" s="111" t="s">
        <v>5795</v>
      </c>
      <c r="C848" s="78">
        <v>3</v>
      </c>
      <c r="D848" s="503"/>
      <c r="E848" s="24">
        <f t="shared" si="13"/>
        <v>0</v>
      </c>
    </row>
    <row r="849" spans="1:5" ht="20.100000000000001" customHeight="1">
      <c r="A849" s="853">
        <v>50</v>
      </c>
      <c r="B849" s="111" t="s">
        <v>9958</v>
      </c>
      <c r="C849" s="78">
        <v>2</v>
      </c>
      <c r="D849" s="503"/>
      <c r="E849" s="24">
        <f t="shared" si="13"/>
        <v>0</v>
      </c>
    </row>
    <row r="850" spans="1:5" ht="20.100000000000001" customHeight="1">
      <c r="A850" s="853">
        <v>50</v>
      </c>
      <c r="B850" s="111" t="s">
        <v>17131</v>
      </c>
      <c r="C850" s="490">
        <v>5</v>
      </c>
      <c r="D850" s="503"/>
      <c r="E850" s="24">
        <f t="shared" si="13"/>
        <v>0</v>
      </c>
    </row>
    <row r="851" spans="1:5" ht="20.100000000000001" customHeight="1">
      <c r="A851" s="853">
        <v>50</v>
      </c>
      <c r="B851" s="111" t="s">
        <v>17133</v>
      </c>
      <c r="C851" s="490">
        <v>1</v>
      </c>
      <c r="D851" s="503"/>
      <c r="E851" s="24">
        <f t="shared" si="13"/>
        <v>0</v>
      </c>
    </row>
    <row r="852" spans="1:5" ht="20.100000000000001" customHeight="1">
      <c r="A852" s="853">
        <v>50</v>
      </c>
      <c r="B852" s="111" t="s">
        <v>17132</v>
      </c>
      <c r="C852" s="490">
        <v>6</v>
      </c>
      <c r="D852" s="503"/>
      <c r="E852" s="24">
        <f t="shared" si="13"/>
        <v>0</v>
      </c>
    </row>
    <row r="853" spans="1:5" ht="20.100000000000001" customHeight="1">
      <c r="A853" s="853">
        <v>50</v>
      </c>
      <c r="B853" s="111" t="s">
        <v>2581</v>
      </c>
      <c r="C853" s="78">
        <v>70</v>
      </c>
      <c r="D853" s="503"/>
      <c r="E853" s="24">
        <f t="shared" si="13"/>
        <v>0</v>
      </c>
    </row>
    <row r="854" spans="1:5" ht="20.100000000000001" customHeight="1">
      <c r="A854" s="853">
        <v>50</v>
      </c>
      <c r="B854" s="111" t="s">
        <v>2582</v>
      </c>
      <c r="C854" s="78">
        <v>9</v>
      </c>
      <c r="D854" s="503"/>
      <c r="E854" s="24">
        <f t="shared" si="13"/>
        <v>0</v>
      </c>
    </row>
    <row r="855" spans="1:5" ht="20.100000000000001" customHeight="1">
      <c r="A855" s="853">
        <v>50</v>
      </c>
      <c r="B855" s="111" t="s">
        <v>2588</v>
      </c>
      <c r="C855" s="78">
        <v>20</v>
      </c>
      <c r="D855" s="503"/>
      <c r="E855" s="24">
        <f t="shared" si="13"/>
        <v>0</v>
      </c>
    </row>
    <row r="856" spans="1:5" ht="20.100000000000001" customHeight="1">
      <c r="A856" s="853">
        <v>50</v>
      </c>
      <c r="B856" s="111" t="s">
        <v>2589</v>
      </c>
      <c r="C856" s="78">
        <v>20</v>
      </c>
      <c r="D856" s="503"/>
      <c r="E856" s="24">
        <f t="shared" si="13"/>
        <v>0</v>
      </c>
    </row>
    <row r="857" spans="1:5" ht="20.100000000000001" customHeight="1">
      <c r="A857" s="853">
        <v>50</v>
      </c>
      <c r="B857" s="111" t="s">
        <v>2583</v>
      </c>
      <c r="C857" s="78">
        <v>38</v>
      </c>
      <c r="D857" s="503"/>
      <c r="E857" s="24">
        <f t="shared" si="13"/>
        <v>0</v>
      </c>
    </row>
    <row r="858" spans="1:5" ht="20.100000000000001" customHeight="1">
      <c r="A858" s="853">
        <v>50</v>
      </c>
      <c r="B858" s="111" t="s">
        <v>121</v>
      </c>
      <c r="C858" s="63">
        <v>1</v>
      </c>
      <c r="D858" s="503"/>
      <c r="E858" s="24">
        <f t="shared" si="13"/>
        <v>0</v>
      </c>
    </row>
    <row r="859" spans="1:5" ht="20.100000000000001" customHeight="1">
      <c r="A859" s="853">
        <v>50</v>
      </c>
      <c r="B859" s="111" t="s">
        <v>9957</v>
      </c>
      <c r="C859" s="63">
        <v>1</v>
      </c>
      <c r="D859" s="503"/>
      <c r="E859" s="24">
        <f t="shared" si="13"/>
        <v>0</v>
      </c>
    </row>
    <row r="860" spans="1:5" ht="20.100000000000001" customHeight="1">
      <c r="A860" s="853">
        <v>50</v>
      </c>
      <c r="B860" s="111" t="s">
        <v>122</v>
      </c>
      <c r="C860" s="63">
        <v>21</v>
      </c>
      <c r="D860" s="503"/>
      <c r="E860" s="24">
        <f t="shared" si="13"/>
        <v>0</v>
      </c>
    </row>
    <row r="861" spans="1:5" ht="20.100000000000001" customHeight="1">
      <c r="A861" s="853">
        <v>50</v>
      </c>
      <c r="B861" s="111" t="s">
        <v>13313</v>
      </c>
      <c r="C861" s="320">
        <v>2</v>
      </c>
      <c r="D861" s="503"/>
      <c r="E861" s="24">
        <f t="shared" si="13"/>
        <v>0</v>
      </c>
    </row>
    <row r="862" spans="1:5" ht="20.100000000000001" customHeight="1">
      <c r="A862" s="853">
        <v>50</v>
      </c>
      <c r="B862" s="111" t="s">
        <v>123</v>
      </c>
      <c r="C862" s="63">
        <v>1</v>
      </c>
      <c r="D862" s="503"/>
      <c r="E862" s="24">
        <f t="shared" si="13"/>
        <v>0</v>
      </c>
    </row>
    <row r="863" spans="1:5" ht="20.100000000000001" customHeight="1">
      <c r="A863" s="853">
        <v>50</v>
      </c>
      <c r="B863" s="111" t="s">
        <v>2585</v>
      </c>
      <c r="C863" s="78">
        <v>9</v>
      </c>
      <c r="D863" s="503"/>
      <c r="E863" s="24">
        <f t="shared" si="13"/>
        <v>0</v>
      </c>
    </row>
    <row r="864" spans="1:5" ht="20.100000000000001" customHeight="1">
      <c r="A864" s="853">
        <v>50</v>
      </c>
      <c r="B864" s="111" t="s">
        <v>125</v>
      </c>
      <c r="C864" s="78">
        <v>2</v>
      </c>
      <c r="D864" s="503"/>
      <c r="E864" s="24">
        <f t="shared" si="13"/>
        <v>0</v>
      </c>
    </row>
    <row r="865" spans="1:5" ht="20.100000000000001" customHeight="1">
      <c r="A865" s="853">
        <v>50</v>
      </c>
      <c r="B865" s="111" t="s">
        <v>2586</v>
      </c>
      <c r="C865" s="78">
        <v>1</v>
      </c>
      <c r="D865" s="503"/>
      <c r="E865" s="24">
        <f t="shared" si="13"/>
        <v>0</v>
      </c>
    </row>
    <row r="866" spans="1:5" ht="20.100000000000001" customHeight="1">
      <c r="A866" s="853">
        <v>50</v>
      </c>
      <c r="B866" s="111" t="s">
        <v>124</v>
      </c>
      <c r="C866" s="63">
        <v>1</v>
      </c>
      <c r="D866" s="503"/>
      <c r="E866" s="24">
        <f t="shared" si="13"/>
        <v>0</v>
      </c>
    </row>
    <row r="867" spans="1:5" ht="20.100000000000001" customHeight="1">
      <c r="A867" s="853">
        <v>50</v>
      </c>
      <c r="B867" s="111" t="s">
        <v>2584</v>
      </c>
      <c r="C867" s="78">
        <v>1</v>
      </c>
      <c r="D867" s="503"/>
      <c r="E867" s="24">
        <f t="shared" si="13"/>
        <v>0</v>
      </c>
    </row>
    <row r="868" spans="1:5" ht="20.100000000000001" customHeight="1">
      <c r="A868" s="853">
        <v>50</v>
      </c>
      <c r="B868" s="111" t="s">
        <v>9664</v>
      </c>
      <c r="C868" s="78">
        <v>1</v>
      </c>
      <c r="D868" s="503"/>
      <c r="E868" s="24">
        <f t="shared" si="13"/>
        <v>0</v>
      </c>
    </row>
    <row r="869" spans="1:5" ht="20.100000000000001" customHeight="1">
      <c r="A869" s="853">
        <v>50</v>
      </c>
      <c r="B869" s="111" t="s">
        <v>126</v>
      </c>
      <c r="C869" s="78">
        <v>5</v>
      </c>
      <c r="D869" s="503"/>
      <c r="E869" s="24">
        <f t="shared" si="13"/>
        <v>0</v>
      </c>
    </row>
    <row r="870" spans="1:5" ht="20.100000000000001" customHeight="1">
      <c r="A870" s="853">
        <v>50</v>
      </c>
      <c r="B870" s="111" t="s">
        <v>2575</v>
      </c>
      <c r="C870" s="78">
        <v>40</v>
      </c>
      <c r="D870" s="503"/>
      <c r="E870" s="24">
        <f t="shared" si="13"/>
        <v>0</v>
      </c>
    </row>
    <row r="871" spans="1:5" ht="20.100000000000001" customHeight="1">
      <c r="A871" s="853">
        <v>50</v>
      </c>
      <c r="B871" s="111" t="s">
        <v>2576</v>
      </c>
      <c r="C871" s="78">
        <v>33</v>
      </c>
      <c r="D871" s="503"/>
      <c r="E871" s="24">
        <f t="shared" si="13"/>
        <v>0</v>
      </c>
    </row>
    <row r="872" spans="1:5" ht="20.100000000000001" customHeight="1">
      <c r="A872" s="853">
        <v>50</v>
      </c>
      <c r="B872" s="111" t="s">
        <v>3865</v>
      </c>
      <c r="C872" s="78">
        <v>21</v>
      </c>
      <c r="D872" s="503"/>
      <c r="E872" s="24">
        <f t="shared" si="13"/>
        <v>0</v>
      </c>
    </row>
    <row r="873" spans="1:5" ht="20.100000000000001" customHeight="1">
      <c r="A873" s="853">
        <v>50</v>
      </c>
      <c r="B873" s="111" t="s">
        <v>2577</v>
      </c>
      <c r="C873" s="78">
        <v>10</v>
      </c>
      <c r="D873" s="503"/>
      <c r="E873" s="24">
        <f t="shared" si="13"/>
        <v>0</v>
      </c>
    </row>
    <row r="874" spans="1:5" ht="20.100000000000001" customHeight="1">
      <c r="A874" s="853">
        <v>50</v>
      </c>
      <c r="B874" s="111" t="s">
        <v>2587</v>
      </c>
      <c r="C874" s="78">
        <v>1</v>
      </c>
      <c r="D874" s="503"/>
      <c r="E874" s="24">
        <f t="shared" si="13"/>
        <v>0</v>
      </c>
    </row>
    <row r="875" spans="1:5" ht="20.100000000000001" customHeight="1">
      <c r="A875" s="853">
        <v>50</v>
      </c>
      <c r="B875" s="111" t="s">
        <v>3866</v>
      </c>
      <c r="C875" s="63">
        <v>28</v>
      </c>
      <c r="D875" s="503"/>
      <c r="E875" s="24">
        <f t="shared" si="13"/>
        <v>0</v>
      </c>
    </row>
    <row r="876" spans="1:5" ht="20.100000000000001" customHeight="1">
      <c r="A876" s="853">
        <v>50</v>
      </c>
      <c r="B876" s="111" t="s">
        <v>3867</v>
      </c>
      <c r="C876" s="63">
        <v>22</v>
      </c>
      <c r="D876" s="503"/>
      <c r="E876" s="24">
        <f t="shared" si="13"/>
        <v>0</v>
      </c>
    </row>
    <row r="877" spans="1:5" ht="20.100000000000001" customHeight="1">
      <c r="A877" s="853">
        <v>50</v>
      </c>
      <c r="B877" s="111" t="s">
        <v>9598</v>
      </c>
      <c r="C877" s="78">
        <v>1</v>
      </c>
      <c r="D877" s="503"/>
      <c r="E877" s="24">
        <f t="shared" si="13"/>
        <v>0</v>
      </c>
    </row>
    <row r="878" spans="1:5" ht="20.100000000000001" customHeight="1">
      <c r="A878" s="853">
        <v>50</v>
      </c>
      <c r="B878" s="111" t="s">
        <v>9599</v>
      </c>
      <c r="C878" s="320">
        <v>5</v>
      </c>
      <c r="D878" s="503"/>
      <c r="E878" s="24">
        <f t="shared" si="13"/>
        <v>0</v>
      </c>
    </row>
    <row r="879" spans="1:5" ht="20.100000000000001" customHeight="1">
      <c r="A879" s="853">
        <v>50</v>
      </c>
      <c r="B879" s="111" t="s">
        <v>9631</v>
      </c>
      <c r="C879" s="484">
        <v>1</v>
      </c>
      <c r="D879" s="503"/>
      <c r="E879" s="24">
        <f t="shared" si="13"/>
        <v>0</v>
      </c>
    </row>
    <row r="880" spans="1:5" ht="20.100000000000001" customHeight="1">
      <c r="A880" s="853">
        <v>50</v>
      </c>
      <c r="B880" s="111" t="s">
        <v>9632</v>
      </c>
      <c r="C880" s="484">
        <v>1</v>
      </c>
      <c r="D880" s="503"/>
      <c r="E880" s="24">
        <f t="shared" si="13"/>
        <v>0</v>
      </c>
    </row>
    <row r="881" spans="1:5" ht="20.100000000000001" customHeight="1">
      <c r="A881" s="853">
        <v>50</v>
      </c>
      <c r="B881" s="111" t="s">
        <v>127</v>
      </c>
      <c r="C881" s="63">
        <v>4</v>
      </c>
      <c r="D881" s="503"/>
      <c r="E881" s="24">
        <f t="shared" si="13"/>
        <v>0</v>
      </c>
    </row>
    <row r="882" spans="1:5" ht="20.100000000000001" customHeight="1">
      <c r="A882" s="853">
        <v>50</v>
      </c>
      <c r="B882" s="111" t="s">
        <v>128</v>
      </c>
      <c r="C882" s="63">
        <v>10</v>
      </c>
      <c r="D882" s="503"/>
      <c r="E882" s="24">
        <f t="shared" si="13"/>
        <v>0</v>
      </c>
    </row>
    <row r="883" spans="1:5" ht="20.100000000000001" customHeight="1">
      <c r="A883" s="853">
        <v>50</v>
      </c>
      <c r="B883" s="111" t="s">
        <v>9600</v>
      </c>
      <c r="C883" s="78">
        <v>24</v>
      </c>
      <c r="D883" s="503"/>
      <c r="E883" s="24">
        <f t="shared" si="13"/>
        <v>0</v>
      </c>
    </row>
    <row r="884" spans="1:5" ht="20.100000000000001" customHeight="1">
      <c r="A884" s="853">
        <v>50</v>
      </c>
      <c r="B884" s="111" t="s">
        <v>129</v>
      </c>
      <c r="C884" s="63">
        <v>1</v>
      </c>
      <c r="D884" s="503"/>
      <c r="E884" s="24">
        <f t="shared" si="13"/>
        <v>0</v>
      </c>
    </row>
    <row r="885" spans="1:5" ht="20.100000000000001" customHeight="1">
      <c r="A885" s="853">
        <v>50</v>
      </c>
      <c r="B885" s="111" t="s">
        <v>9569</v>
      </c>
      <c r="C885" s="484">
        <v>19</v>
      </c>
      <c r="D885" s="503"/>
      <c r="E885" s="24">
        <f t="shared" si="13"/>
        <v>0</v>
      </c>
    </row>
    <row r="886" spans="1:5" ht="20.100000000000001" customHeight="1">
      <c r="A886" s="853">
        <v>50</v>
      </c>
      <c r="B886" s="111" t="s">
        <v>19374</v>
      </c>
      <c r="C886" s="490">
        <v>8</v>
      </c>
      <c r="D886" s="503"/>
      <c r="E886" s="24">
        <f t="shared" si="13"/>
        <v>0</v>
      </c>
    </row>
    <row r="887" spans="1:5" ht="20.100000000000001" customHeight="1">
      <c r="A887" s="853">
        <v>50</v>
      </c>
      <c r="B887" s="136" t="s">
        <v>15997</v>
      </c>
      <c r="C887" s="63">
        <v>1</v>
      </c>
      <c r="D887" s="503"/>
      <c r="E887" s="24">
        <f t="shared" si="13"/>
        <v>0</v>
      </c>
    </row>
    <row r="888" spans="1:5" ht="20.100000000000001" customHeight="1">
      <c r="A888" s="406">
        <v>100</v>
      </c>
      <c r="B888" s="111" t="s">
        <v>19096</v>
      </c>
      <c r="C888" s="490">
        <v>3</v>
      </c>
      <c r="D888" s="503"/>
      <c r="E888" s="24">
        <f t="shared" si="13"/>
        <v>0</v>
      </c>
    </row>
    <row r="889" spans="1:5" ht="20.100000000000001" customHeight="1">
      <c r="A889" s="853">
        <v>50</v>
      </c>
      <c r="B889" s="111" t="s">
        <v>9570</v>
      </c>
      <c r="C889" s="63">
        <v>1</v>
      </c>
      <c r="D889" s="503"/>
      <c r="E889" s="24">
        <f t="shared" si="13"/>
        <v>0</v>
      </c>
    </row>
    <row r="890" spans="1:5" ht="20.100000000000001" customHeight="1">
      <c r="A890" s="853">
        <v>50</v>
      </c>
      <c r="B890" s="111" t="s">
        <v>9571</v>
      </c>
      <c r="C890" s="63">
        <v>1</v>
      </c>
      <c r="D890" s="503"/>
      <c r="E890" s="24">
        <f t="shared" si="13"/>
        <v>0</v>
      </c>
    </row>
    <row r="891" spans="1:5" ht="20.100000000000001" customHeight="1">
      <c r="A891" s="853">
        <v>50</v>
      </c>
      <c r="B891" s="111" t="s">
        <v>16976</v>
      </c>
      <c r="C891" s="490">
        <v>70</v>
      </c>
      <c r="D891" s="503"/>
      <c r="E891" s="24">
        <f t="shared" si="13"/>
        <v>0</v>
      </c>
    </row>
    <row r="892" spans="1:5" ht="20.100000000000001" customHeight="1">
      <c r="A892" s="853">
        <v>50</v>
      </c>
      <c r="B892" s="111" t="s">
        <v>12546</v>
      </c>
      <c r="C892" s="320">
        <v>12</v>
      </c>
      <c r="D892" s="503"/>
      <c r="E892" s="24">
        <f t="shared" si="13"/>
        <v>0</v>
      </c>
    </row>
    <row r="893" spans="1:5" ht="20.100000000000001" customHeight="1">
      <c r="A893" s="853">
        <v>50</v>
      </c>
      <c r="B893" s="111" t="s">
        <v>12545</v>
      </c>
      <c r="C893" s="320">
        <v>16</v>
      </c>
      <c r="D893" s="503"/>
      <c r="E893" s="24">
        <f t="shared" si="13"/>
        <v>0</v>
      </c>
    </row>
    <row r="894" spans="1:5" ht="20.100000000000001" customHeight="1">
      <c r="A894" s="406">
        <v>60</v>
      </c>
      <c r="B894" s="111" t="s">
        <v>16979</v>
      </c>
      <c r="C894" s="490">
        <v>1</v>
      </c>
      <c r="D894" s="503"/>
      <c r="E894" s="24">
        <f t="shared" si="13"/>
        <v>0</v>
      </c>
    </row>
    <row r="895" spans="1:5" ht="20.100000000000001" customHeight="1">
      <c r="A895" s="853">
        <v>50</v>
      </c>
      <c r="B895" s="111" t="s">
        <v>16977</v>
      </c>
      <c r="C895" s="63">
        <v>44</v>
      </c>
      <c r="D895" s="503"/>
      <c r="E895" s="24">
        <f t="shared" si="13"/>
        <v>0</v>
      </c>
    </row>
    <row r="896" spans="1:5" ht="20.100000000000001" customHeight="1">
      <c r="A896" s="853">
        <v>50</v>
      </c>
      <c r="B896" s="111" t="s">
        <v>9601</v>
      </c>
      <c r="C896" s="78">
        <v>8</v>
      </c>
      <c r="D896" s="503"/>
      <c r="E896" s="24">
        <f t="shared" si="13"/>
        <v>0</v>
      </c>
    </row>
    <row r="897" spans="1:5" ht="20.100000000000001" customHeight="1">
      <c r="A897" s="853">
        <v>50</v>
      </c>
      <c r="B897" s="111" t="s">
        <v>9572</v>
      </c>
      <c r="C897" s="63">
        <v>14</v>
      </c>
      <c r="D897" s="503"/>
      <c r="E897" s="24">
        <f t="shared" si="13"/>
        <v>0</v>
      </c>
    </row>
    <row r="898" spans="1:5" ht="20.100000000000001" customHeight="1">
      <c r="A898" s="853">
        <v>50</v>
      </c>
      <c r="B898" s="111" t="s">
        <v>26484</v>
      </c>
      <c r="C898" s="490">
        <v>1</v>
      </c>
      <c r="D898" s="503"/>
      <c r="E898" s="24">
        <f t="shared" si="13"/>
        <v>0</v>
      </c>
    </row>
    <row r="899" spans="1:5" ht="20.100000000000001" customHeight="1">
      <c r="A899" s="853">
        <v>50</v>
      </c>
      <c r="B899" s="111" t="s">
        <v>2590</v>
      </c>
      <c r="C899" s="78">
        <v>9</v>
      </c>
      <c r="D899" s="503"/>
      <c r="E899" s="24">
        <f t="shared" si="13"/>
        <v>0</v>
      </c>
    </row>
    <row r="900" spans="1:5" ht="20.100000000000001" customHeight="1">
      <c r="A900" s="853">
        <v>50</v>
      </c>
      <c r="B900" s="111" t="s">
        <v>9924</v>
      </c>
      <c r="C900" s="78">
        <v>3</v>
      </c>
      <c r="D900" s="503"/>
      <c r="E900" s="24">
        <f t="shared" si="13"/>
        <v>0</v>
      </c>
    </row>
    <row r="901" spans="1:5" ht="20.100000000000001" customHeight="1">
      <c r="A901" s="853">
        <v>50</v>
      </c>
      <c r="B901" s="111" t="s">
        <v>9602</v>
      </c>
      <c r="C901" s="78">
        <v>1</v>
      </c>
      <c r="D901" s="503"/>
      <c r="E901" s="24">
        <f t="shared" si="13"/>
        <v>0</v>
      </c>
    </row>
    <row r="902" spans="1:5" ht="20.100000000000001" customHeight="1">
      <c r="A902" s="406">
        <v>60</v>
      </c>
      <c r="B902" s="111" t="s">
        <v>3480</v>
      </c>
      <c r="C902" s="320">
        <v>1</v>
      </c>
      <c r="D902" s="503"/>
      <c r="E902" s="24">
        <f t="shared" ref="E902:E965" si="14">D902*A902</f>
        <v>0</v>
      </c>
    </row>
    <row r="903" spans="1:5" ht="20.100000000000001" customHeight="1">
      <c r="A903" s="406">
        <v>60</v>
      </c>
      <c r="B903" s="111" t="s">
        <v>2591</v>
      </c>
      <c r="C903" s="78">
        <v>1</v>
      </c>
      <c r="D903" s="503"/>
      <c r="E903" s="24">
        <f t="shared" si="14"/>
        <v>0</v>
      </c>
    </row>
    <row r="904" spans="1:5" ht="20.100000000000001" customHeight="1">
      <c r="A904" s="853">
        <v>50</v>
      </c>
      <c r="B904" s="111" t="s">
        <v>2977</v>
      </c>
      <c r="C904" s="78">
        <v>180</v>
      </c>
      <c r="D904" s="503"/>
      <c r="E904" s="24">
        <f t="shared" si="14"/>
        <v>0</v>
      </c>
    </row>
    <row r="905" spans="1:5" ht="20.100000000000001" customHeight="1">
      <c r="A905" s="853">
        <v>50</v>
      </c>
      <c r="B905" s="111" t="s">
        <v>12548</v>
      </c>
      <c r="C905" s="320">
        <v>42</v>
      </c>
      <c r="D905" s="503"/>
      <c r="E905" s="24">
        <f t="shared" si="14"/>
        <v>0</v>
      </c>
    </row>
    <row r="906" spans="1:5" ht="20.100000000000001" customHeight="1">
      <c r="A906" s="853">
        <v>50</v>
      </c>
      <c r="B906" s="111" t="s">
        <v>12547</v>
      </c>
      <c r="C906" s="320">
        <v>48</v>
      </c>
      <c r="D906" s="503"/>
      <c r="E906" s="24">
        <f t="shared" si="14"/>
        <v>0</v>
      </c>
    </row>
    <row r="907" spans="1:5" ht="20.100000000000001" customHeight="1">
      <c r="A907" s="853">
        <v>50</v>
      </c>
      <c r="B907" s="111" t="s">
        <v>2592</v>
      </c>
      <c r="C907" s="78">
        <v>135</v>
      </c>
      <c r="D907" s="503"/>
      <c r="E907" s="24">
        <f t="shared" si="14"/>
        <v>0</v>
      </c>
    </row>
    <row r="908" spans="1:5" ht="20.100000000000001" customHeight="1">
      <c r="A908" s="853">
        <v>50</v>
      </c>
      <c r="B908" s="111" t="s">
        <v>2978</v>
      </c>
      <c r="C908" s="490">
        <v>120</v>
      </c>
      <c r="D908" s="503"/>
      <c r="E908" s="24">
        <f t="shared" si="14"/>
        <v>0</v>
      </c>
    </row>
    <row r="909" spans="1:5" ht="20.100000000000001" customHeight="1">
      <c r="A909" s="853">
        <v>50</v>
      </c>
      <c r="B909" s="111" t="s">
        <v>12549</v>
      </c>
      <c r="C909" s="490">
        <v>130</v>
      </c>
      <c r="D909" s="503"/>
      <c r="E909" s="24">
        <f t="shared" si="14"/>
        <v>0</v>
      </c>
    </row>
    <row r="910" spans="1:5" ht="20.100000000000001" customHeight="1">
      <c r="A910" s="853">
        <v>50</v>
      </c>
      <c r="B910" s="111" t="s">
        <v>3864</v>
      </c>
      <c r="C910" s="78">
        <v>16</v>
      </c>
      <c r="D910" s="503"/>
      <c r="E910" s="24">
        <f t="shared" si="14"/>
        <v>0</v>
      </c>
    </row>
    <row r="911" spans="1:5" ht="20.100000000000001" customHeight="1">
      <c r="A911" s="853">
        <v>50</v>
      </c>
      <c r="B911" s="111" t="s">
        <v>17027</v>
      </c>
      <c r="C911" s="78">
        <v>18</v>
      </c>
      <c r="D911" s="503"/>
      <c r="E911" s="24">
        <f t="shared" si="14"/>
        <v>0</v>
      </c>
    </row>
    <row r="912" spans="1:5" ht="20.100000000000001" customHeight="1">
      <c r="A912" s="853">
        <v>50</v>
      </c>
      <c r="B912" s="111" t="s">
        <v>12550</v>
      </c>
      <c r="C912" s="78">
        <v>115</v>
      </c>
      <c r="D912" s="503"/>
      <c r="E912" s="24">
        <f t="shared" si="14"/>
        <v>0</v>
      </c>
    </row>
    <row r="913" spans="1:5" ht="20.100000000000001" customHeight="1">
      <c r="A913" s="853">
        <v>50</v>
      </c>
      <c r="B913" s="111" t="s">
        <v>12551</v>
      </c>
      <c r="C913" s="78">
        <v>57</v>
      </c>
      <c r="D913" s="503"/>
      <c r="E913" s="24">
        <f t="shared" si="14"/>
        <v>0</v>
      </c>
    </row>
    <row r="914" spans="1:5" ht="20.100000000000001" customHeight="1">
      <c r="A914" s="853">
        <v>50</v>
      </c>
      <c r="B914" s="111" t="s">
        <v>12552</v>
      </c>
      <c r="C914" s="78">
        <v>150</v>
      </c>
      <c r="D914" s="503"/>
      <c r="E914" s="24">
        <f t="shared" si="14"/>
        <v>0</v>
      </c>
    </row>
    <row r="915" spans="1:5" ht="20.100000000000001" customHeight="1">
      <c r="A915" s="853">
        <v>50</v>
      </c>
      <c r="B915" s="111" t="s">
        <v>12553</v>
      </c>
      <c r="C915" s="78">
        <v>64</v>
      </c>
      <c r="D915" s="503"/>
      <c r="E915" s="24">
        <f t="shared" si="14"/>
        <v>0</v>
      </c>
    </row>
    <row r="916" spans="1:5" ht="20.100000000000001" customHeight="1">
      <c r="A916" s="853">
        <v>50</v>
      </c>
      <c r="B916" s="111" t="s">
        <v>11909</v>
      </c>
      <c r="C916" s="78">
        <v>16</v>
      </c>
      <c r="D916" s="503"/>
      <c r="E916" s="24">
        <f t="shared" si="14"/>
        <v>0</v>
      </c>
    </row>
    <row r="917" spans="1:5" ht="20.100000000000001" customHeight="1">
      <c r="A917" s="406">
        <v>60</v>
      </c>
      <c r="B917" s="111" t="s">
        <v>9603</v>
      </c>
      <c r="C917" s="78">
        <v>1</v>
      </c>
      <c r="D917" s="503"/>
      <c r="E917" s="24">
        <f t="shared" si="14"/>
        <v>0</v>
      </c>
    </row>
    <row r="918" spans="1:5" ht="20.100000000000001" customHeight="1">
      <c r="A918" s="853">
        <v>50</v>
      </c>
      <c r="B918" s="111" t="s">
        <v>9604</v>
      </c>
      <c r="C918" s="78">
        <v>3</v>
      </c>
      <c r="D918" s="503"/>
      <c r="E918" s="24">
        <f t="shared" si="14"/>
        <v>0</v>
      </c>
    </row>
    <row r="919" spans="1:5" ht="20.100000000000001" customHeight="1">
      <c r="A919" s="853">
        <v>50</v>
      </c>
      <c r="B919" s="111" t="s">
        <v>9605</v>
      </c>
      <c r="C919" s="78">
        <v>3</v>
      </c>
      <c r="D919" s="503"/>
      <c r="E919" s="24">
        <f t="shared" si="14"/>
        <v>0</v>
      </c>
    </row>
    <row r="920" spans="1:5" ht="20.100000000000001" customHeight="1">
      <c r="A920" s="406">
        <v>100</v>
      </c>
      <c r="B920" s="111" t="s">
        <v>12784</v>
      </c>
      <c r="C920" s="320">
        <v>1</v>
      </c>
      <c r="D920" s="503"/>
      <c r="E920" s="24">
        <f t="shared" si="14"/>
        <v>0</v>
      </c>
    </row>
    <row r="921" spans="1:5" ht="20.100000000000001" customHeight="1">
      <c r="A921" s="406">
        <v>100</v>
      </c>
      <c r="B921" s="111" t="s">
        <v>12569</v>
      </c>
      <c r="C921" s="320">
        <v>20</v>
      </c>
      <c r="D921" s="503"/>
      <c r="E921" s="24">
        <f t="shared" si="14"/>
        <v>0</v>
      </c>
    </row>
    <row r="922" spans="1:5" ht="20.100000000000001" customHeight="1">
      <c r="A922" s="406">
        <v>100</v>
      </c>
      <c r="B922" s="111" t="s">
        <v>12570</v>
      </c>
      <c r="C922" s="320">
        <v>3</v>
      </c>
      <c r="D922" s="503"/>
      <c r="E922" s="24">
        <f t="shared" si="14"/>
        <v>0</v>
      </c>
    </row>
    <row r="923" spans="1:5" ht="20.100000000000001" customHeight="1">
      <c r="A923" s="406">
        <v>100</v>
      </c>
      <c r="B923" s="243" t="s">
        <v>16869</v>
      </c>
      <c r="C923" s="490">
        <v>5</v>
      </c>
      <c r="D923" s="503"/>
      <c r="E923" s="24">
        <f t="shared" si="14"/>
        <v>0</v>
      </c>
    </row>
    <row r="924" spans="1:5" ht="20.100000000000001" customHeight="1">
      <c r="A924" s="406">
        <v>200</v>
      </c>
      <c r="B924" s="111" t="s">
        <v>16980</v>
      </c>
      <c r="C924" s="490">
        <v>17</v>
      </c>
      <c r="D924" s="503"/>
      <c r="E924" s="24">
        <f t="shared" si="14"/>
        <v>0</v>
      </c>
    </row>
    <row r="925" spans="1:5" ht="20.100000000000001" customHeight="1">
      <c r="A925" s="853">
        <v>50</v>
      </c>
      <c r="B925" s="111" t="s">
        <v>9012</v>
      </c>
      <c r="C925" s="320">
        <v>6</v>
      </c>
      <c r="D925" s="503"/>
      <c r="E925" s="24">
        <f t="shared" si="14"/>
        <v>0</v>
      </c>
    </row>
    <row r="926" spans="1:5" ht="20.100000000000001" customHeight="1">
      <c r="A926" s="853">
        <v>50</v>
      </c>
      <c r="B926" s="111" t="s">
        <v>9606</v>
      </c>
      <c r="C926" s="78">
        <v>1</v>
      </c>
      <c r="D926" s="503"/>
      <c r="E926" s="24">
        <f t="shared" si="14"/>
        <v>0</v>
      </c>
    </row>
    <row r="927" spans="1:5" ht="20.100000000000001" customHeight="1">
      <c r="A927" s="853">
        <v>250</v>
      </c>
      <c r="B927" s="233" t="s">
        <v>9607</v>
      </c>
      <c r="C927" s="1830">
        <v>5</v>
      </c>
      <c r="D927" s="503"/>
      <c r="E927" s="24">
        <f t="shared" si="14"/>
        <v>0</v>
      </c>
    </row>
    <row r="928" spans="1:5" ht="20.100000000000001" customHeight="1">
      <c r="A928" s="853">
        <v>250</v>
      </c>
      <c r="B928" s="2920" t="s">
        <v>2890</v>
      </c>
      <c r="C928" s="1830">
        <v>7</v>
      </c>
      <c r="D928" s="503"/>
      <c r="E928" s="24">
        <f t="shared" si="14"/>
        <v>0</v>
      </c>
    </row>
    <row r="929" spans="1:5" ht="20.100000000000001" customHeight="1">
      <c r="A929" s="853">
        <v>50</v>
      </c>
      <c r="B929" s="111" t="s">
        <v>2580</v>
      </c>
      <c r="C929" s="78">
        <v>29</v>
      </c>
      <c r="D929" s="503"/>
      <c r="E929" s="24">
        <f t="shared" si="14"/>
        <v>0</v>
      </c>
    </row>
    <row r="930" spans="1:5" ht="20.100000000000001" customHeight="1">
      <c r="A930" s="853">
        <v>50</v>
      </c>
      <c r="B930" s="111" t="s">
        <v>2579</v>
      </c>
      <c r="C930" s="78">
        <v>3</v>
      </c>
      <c r="D930" s="503"/>
      <c r="E930" s="24">
        <f t="shared" si="14"/>
        <v>0</v>
      </c>
    </row>
    <row r="931" spans="1:5" ht="20.100000000000001" customHeight="1">
      <c r="A931" s="853">
        <v>50</v>
      </c>
      <c r="B931" s="111" t="s">
        <v>2578</v>
      </c>
      <c r="C931" s="78">
        <v>17</v>
      </c>
      <c r="D931" s="503"/>
      <c r="E931" s="24">
        <f t="shared" si="14"/>
        <v>0</v>
      </c>
    </row>
    <row r="932" spans="1:5" ht="20.100000000000001" customHeight="1">
      <c r="A932" s="853">
        <v>50</v>
      </c>
      <c r="B932" s="111" t="s">
        <v>9608</v>
      </c>
      <c r="C932" s="63">
        <v>1</v>
      </c>
      <c r="D932" s="503"/>
      <c r="E932" s="24">
        <f t="shared" si="14"/>
        <v>0</v>
      </c>
    </row>
    <row r="933" spans="1:5" ht="20.100000000000001" customHeight="1">
      <c r="A933" s="853">
        <v>50</v>
      </c>
      <c r="B933" s="111" t="s">
        <v>9609</v>
      </c>
      <c r="C933" s="63">
        <v>4</v>
      </c>
      <c r="D933" s="503"/>
      <c r="E933" s="24">
        <f t="shared" si="14"/>
        <v>0</v>
      </c>
    </row>
    <row r="934" spans="1:5" ht="20.100000000000001" customHeight="1">
      <c r="A934" s="853">
        <v>50</v>
      </c>
      <c r="B934" s="111" t="s">
        <v>9610</v>
      </c>
      <c r="C934" s="78">
        <v>9</v>
      </c>
      <c r="D934" s="503"/>
      <c r="E934" s="24">
        <f t="shared" si="14"/>
        <v>0</v>
      </c>
    </row>
    <row r="935" spans="1:5" ht="20.100000000000001" customHeight="1">
      <c r="A935" s="853">
        <v>50</v>
      </c>
      <c r="B935" s="111" t="s">
        <v>9611</v>
      </c>
      <c r="C935" s="78">
        <v>35</v>
      </c>
      <c r="D935" s="503"/>
      <c r="E935" s="24">
        <f t="shared" si="14"/>
        <v>0</v>
      </c>
    </row>
    <row r="936" spans="1:5" ht="20.100000000000001" customHeight="1">
      <c r="A936" s="853">
        <v>50</v>
      </c>
      <c r="B936" s="111" t="s">
        <v>9612</v>
      </c>
      <c r="C936" s="78">
        <v>3</v>
      </c>
      <c r="D936" s="503"/>
      <c r="E936" s="24">
        <f t="shared" si="14"/>
        <v>0</v>
      </c>
    </row>
    <row r="937" spans="1:5" ht="20.100000000000001" customHeight="1">
      <c r="A937" s="853">
        <v>50</v>
      </c>
      <c r="B937" s="111" t="s">
        <v>9613</v>
      </c>
      <c r="C937" s="78">
        <v>6</v>
      </c>
      <c r="D937" s="503"/>
      <c r="E937" s="24">
        <f t="shared" si="14"/>
        <v>0</v>
      </c>
    </row>
    <row r="938" spans="1:5" ht="20.100000000000001" customHeight="1">
      <c r="A938" s="853">
        <v>50</v>
      </c>
      <c r="B938" s="111" t="s">
        <v>131</v>
      </c>
      <c r="C938" s="63">
        <v>1</v>
      </c>
      <c r="D938" s="503"/>
      <c r="E938" s="24">
        <f t="shared" si="14"/>
        <v>0</v>
      </c>
    </row>
    <row r="939" spans="1:5" ht="20.100000000000001" customHeight="1">
      <c r="A939" s="853">
        <v>50</v>
      </c>
      <c r="B939" s="111" t="s">
        <v>9614</v>
      </c>
      <c r="C939" s="63">
        <v>26</v>
      </c>
      <c r="D939" s="503"/>
      <c r="E939" s="24">
        <f t="shared" si="14"/>
        <v>0</v>
      </c>
    </row>
    <row r="940" spans="1:5" ht="20.100000000000001" customHeight="1">
      <c r="A940" s="853">
        <v>50</v>
      </c>
      <c r="B940" s="111" t="s">
        <v>9615</v>
      </c>
      <c r="C940" s="63">
        <v>24</v>
      </c>
      <c r="D940" s="503"/>
      <c r="E940" s="24">
        <f t="shared" si="14"/>
        <v>0</v>
      </c>
    </row>
    <row r="941" spans="1:5" ht="20.100000000000001" customHeight="1">
      <c r="A941" s="853">
        <v>50</v>
      </c>
      <c r="B941" s="111" t="s">
        <v>9616</v>
      </c>
      <c r="C941" s="63">
        <v>11</v>
      </c>
      <c r="D941" s="503"/>
      <c r="E941" s="24">
        <f t="shared" si="14"/>
        <v>0</v>
      </c>
    </row>
    <row r="942" spans="1:5" ht="20.100000000000001" customHeight="1">
      <c r="A942" s="853">
        <v>50</v>
      </c>
      <c r="B942" s="111" t="s">
        <v>9617</v>
      </c>
      <c r="C942" s="63">
        <v>1</v>
      </c>
      <c r="D942" s="503"/>
      <c r="E942" s="24">
        <f t="shared" si="14"/>
        <v>0</v>
      </c>
    </row>
    <row r="943" spans="1:5" ht="20.100000000000001" customHeight="1">
      <c r="A943" s="853">
        <v>50</v>
      </c>
      <c r="B943" s="111" t="s">
        <v>11169</v>
      </c>
      <c r="C943" s="63">
        <v>21</v>
      </c>
      <c r="D943" s="503"/>
      <c r="E943" s="24">
        <f t="shared" si="14"/>
        <v>0</v>
      </c>
    </row>
    <row r="944" spans="1:5" ht="20.100000000000001" customHeight="1">
      <c r="A944" s="853">
        <v>50</v>
      </c>
      <c r="B944" s="111" t="s">
        <v>9627</v>
      </c>
      <c r="C944" s="63">
        <v>7</v>
      </c>
      <c r="D944" s="503"/>
      <c r="E944" s="24">
        <f t="shared" si="14"/>
        <v>0</v>
      </c>
    </row>
    <row r="945" spans="1:5" ht="20.100000000000001" customHeight="1">
      <c r="A945" s="853">
        <v>50</v>
      </c>
      <c r="B945" s="111" t="s">
        <v>9628</v>
      </c>
      <c r="C945" s="63">
        <v>13</v>
      </c>
      <c r="D945" s="503"/>
      <c r="E945" s="24">
        <f t="shared" si="14"/>
        <v>0</v>
      </c>
    </row>
    <row r="946" spans="1:5" ht="20.100000000000001" customHeight="1">
      <c r="A946" s="229">
        <v>800</v>
      </c>
      <c r="B946" s="111" t="s">
        <v>13055</v>
      </c>
      <c r="C946" s="320">
        <v>19</v>
      </c>
      <c r="D946" s="503"/>
      <c r="E946" s="24">
        <f t="shared" si="14"/>
        <v>0</v>
      </c>
    </row>
    <row r="947" spans="1:5" ht="20.100000000000001" customHeight="1">
      <c r="A947" s="406">
        <v>100</v>
      </c>
      <c r="B947" s="111" t="s">
        <v>9838</v>
      </c>
      <c r="C947" s="70">
        <v>2</v>
      </c>
      <c r="D947" s="503"/>
      <c r="E947" s="24">
        <f t="shared" si="14"/>
        <v>0</v>
      </c>
    </row>
    <row r="948" spans="1:5" ht="20.100000000000001" customHeight="1">
      <c r="A948" s="406">
        <v>80</v>
      </c>
      <c r="B948" s="273" t="s">
        <v>13652</v>
      </c>
      <c r="C948" s="320">
        <v>9</v>
      </c>
      <c r="D948" s="503"/>
      <c r="E948" s="24">
        <f t="shared" si="14"/>
        <v>0</v>
      </c>
    </row>
    <row r="949" spans="1:5" ht="20.100000000000001" customHeight="1">
      <c r="A949" s="406">
        <v>100</v>
      </c>
      <c r="B949" s="273" t="s">
        <v>12571</v>
      </c>
      <c r="C949" s="320">
        <v>3</v>
      </c>
      <c r="D949" s="503"/>
      <c r="E949" s="24">
        <f t="shared" si="14"/>
        <v>0</v>
      </c>
    </row>
    <row r="950" spans="1:5" ht="20.100000000000001" customHeight="1">
      <c r="A950" s="406">
        <v>100</v>
      </c>
      <c r="B950" s="273" t="s">
        <v>12572</v>
      </c>
      <c r="C950" s="320">
        <v>4</v>
      </c>
      <c r="D950" s="503"/>
      <c r="E950" s="24">
        <f t="shared" si="14"/>
        <v>0</v>
      </c>
    </row>
    <row r="951" spans="1:5" ht="20.100000000000001" customHeight="1">
      <c r="A951" s="406">
        <v>100</v>
      </c>
      <c r="B951" s="273" t="s">
        <v>12573</v>
      </c>
      <c r="C951" s="320">
        <v>10</v>
      </c>
      <c r="D951" s="503"/>
      <c r="E951" s="24">
        <f t="shared" si="14"/>
        <v>0</v>
      </c>
    </row>
    <row r="952" spans="1:5" ht="20.100000000000001" customHeight="1">
      <c r="A952" s="406">
        <v>100</v>
      </c>
      <c r="B952" s="273" t="s">
        <v>2111</v>
      </c>
      <c r="C952" s="320">
        <v>3</v>
      </c>
      <c r="D952" s="503"/>
      <c r="E952" s="24">
        <f t="shared" si="14"/>
        <v>0</v>
      </c>
    </row>
    <row r="953" spans="1:5" ht="20.100000000000001" customHeight="1">
      <c r="A953" s="406">
        <v>150</v>
      </c>
      <c r="B953" s="111" t="s">
        <v>2039</v>
      </c>
      <c r="C953" s="320">
        <v>5</v>
      </c>
      <c r="D953" s="503"/>
      <c r="E953" s="24">
        <f t="shared" si="14"/>
        <v>0</v>
      </c>
    </row>
    <row r="954" spans="1:5" ht="20.100000000000001" customHeight="1">
      <c r="A954" s="406">
        <v>150</v>
      </c>
      <c r="B954" s="111" t="s">
        <v>12785</v>
      </c>
      <c r="C954" s="320">
        <v>3</v>
      </c>
      <c r="D954" s="503"/>
      <c r="E954" s="24">
        <f t="shared" si="14"/>
        <v>0</v>
      </c>
    </row>
    <row r="955" spans="1:5" ht="20.100000000000001" customHeight="1">
      <c r="A955" s="406">
        <v>150</v>
      </c>
      <c r="B955" s="111" t="s">
        <v>2040</v>
      </c>
      <c r="C955" s="320">
        <v>3</v>
      </c>
      <c r="D955" s="503"/>
      <c r="E955" s="24">
        <f t="shared" si="14"/>
        <v>0</v>
      </c>
    </row>
    <row r="956" spans="1:5" ht="20.100000000000001" customHeight="1">
      <c r="A956" s="406">
        <v>180</v>
      </c>
      <c r="B956" s="273" t="s">
        <v>19446</v>
      </c>
      <c r="C956" s="484">
        <v>10</v>
      </c>
      <c r="D956" s="503"/>
      <c r="E956" s="24">
        <f t="shared" si="14"/>
        <v>0</v>
      </c>
    </row>
    <row r="957" spans="1:5" ht="20.100000000000001" customHeight="1">
      <c r="A957" s="406">
        <v>150</v>
      </c>
      <c r="B957" s="273" t="s">
        <v>19368</v>
      </c>
      <c r="C957" s="490">
        <v>3</v>
      </c>
      <c r="D957" s="503"/>
      <c r="E957" s="24">
        <f t="shared" si="14"/>
        <v>0</v>
      </c>
    </row>
    <row r="958" spans="1:5" ht="20.100000000000001" customHeight="1">
      <c r="A958" s="406">
        <v>150</v>
      </c>
      <c r="B958" s="111" t="s">
        <v>7227</v>
      </c>
      <c r="C958" s="320">
        <v>2</v>
      </c>
      <c r="D958" s="503"/>
      <c r="E958" s="24">
        <f t="shared" si="14"/>
        <v>0</v>
      </c>
    </row>
    <row r="959" spans="1:5" ht="20.100000000000001" customHeight="1">
      <c r="A959" s="406">
        <v>180</v>
      </c>
      <c r="B959" s="111" t="s">
        <v>12574</v>
      </c>
      <c r="C959" s="484">
        <v>3</v>
      </c>
      <c r="D959" s="503"/>
      <c r="E959" s="24">
        <f t="shared" si="14"/>
        <v>0</v>
      </c>
    </row>
    <row r="960" spans="1:5" ht="20.100000000000001" customHeight="1">
      <c r="A960" s="406">
        <v>250</v>
      </c>
      <c r="B960" s="111" t="s">
        <v>4122</v>
      </c>
      <c r="C960" s="226">
        <v>1</v>
      </c>
      <c r="D960" s="503"/>
      <c r="E960" s="24">
        <f t="shared" si="14"/>
        <v>0</v>
      </c>
    </row>
    <row r="961" spans="1:5" ht="20.100000000000001" customHeight="1">
      <c r="A961" s="406">
        <v>100</v>
      </c>
      <c r="B961" s="352" t="s">
        <v>9019</v>
      </c>
      <c r="C961" s="320">
        <v>2</v>
      </c>
      <c r="D961" s="503"/>
      <c r="E961" s="24">
        <f t="shared" si="14"/>
        <v>0</v>
      </c>
    </row>
    <row r="962" spans="1:5" ht="20.100000000000001" customHeight="1">
      <c r="A962" s="853">
        <v>50</v>
      </c>
      <c r="B962" s="273" t="s">
        <v>13034</v>
      </c>
      <c r="C962" s="320">
        <v>2</v>
      </c>
      <c r="D962" s="503"/>
      <c r="E962" s="24">
        <f t="shared" si="14"/>
        <v>0</v>
      </c>
    </row>
    <row r="963" spans="1:5" ht="20.100000000000001" customHeight="1">
      <c r="A963" s="853">
        <v>50</v>
      </c>
      <c r="B963" s="273" t="s">
        <v>14938</v>
      </c>
      <c r="C963" s="320">
        <v>13</v>
      </c>
      <c r="D963" s="503"/>
      <c r="E963" s="24">
        <f t="shared" si="14"/>
        <v>0</v>
      </c>
    </row>
    <row r="964" spans="1:5" ht="20.100000000000001" customHeight="1">
      <c r="A964" s="853">
        <v>50</v>
      </c>
      <c r="B964" s="111" t="s">
        <v>13161</v>
      </c>
      <c r="C964" s="320">
        <v>5</v>
      </c>
      <c r="D964" s="503"/>
      <c r="E964" s="24">
        <f t="shared" si="14"/>
        <v>0</v>
      </c>
    </row>
    <row r="965" spans="1:5" ht="20.100000000000001" customHeight="1">
      <c r="A965" s="853">
        <v>50</v>
      </c>
      <c r="B965" s="111" t="s">
        <v>13160</v>
      </c>
      <c r="C965" s="320">
        <v>19</v>
      </c>
      <c r="D965" s="503"/>
      <c r="E965" s="24">
        <f t="shared" si="14"/>
        <v>0</v>
      </c>
    </row>
    <row r="966" spans="1:5" ht="20.100000000000001" customHeight="1">
      <c r="A966" s="853">
        <v>50</v>
      </c>
      <c r="B966" s="111" t="s">
        <v>13162</v>
      </c>
      <c r="C966" s="320">
        <v>6</v>
      </c>
      <c r="D966" s="503"/>
      <c r="E966" s="24">
        <f t="shared" ref="E966:E1029" si="15">D966*A966</f>
        <v>0</v>
      </c>
    </row>
    <row r="967" spans="1:5" ht="20.100000000000001" customHeight="1">
      <c r="A967" s="853">
        <v>50</v>
      </c>
      <c r="B967" s="498" t="s">
        <v>11514</v>
      </c>
      <c r="C967" s="320">
        <v>97</v>
      </c>
      <c r="D967" s="503"/>
      <c r="E967" s="24">
        <f t="shared" si="15"/>
        <v>0</v>
      </c>
    </row>
    <row r="968" spans="1:5" ht="20.100000000000001" customHeight="1">
      <c r="A968" s="853">
        <v>50</v>
      </c>
      <c r="B968" s="499" t="s">
        <v>11515</v>
      </c>
      <c r="C968" s="320">
        <v>113</v>
      </c>
      <c r="D968" s="503"/>
      <c r="E968" s="24">
        <f t="shared" si="15"/>
        <v>0</v>
      </c>
    </row>
    <row r="969" spans="1:5" ht="20.100000000000001" customHeight="1">
      <c r="A969" s="853">
        <v>50</v>
      </c>
      <c r="B969" s="499" t="s">
        <v>11516</v>
      </c>
      <c r="C969" s="320">
        <v>5</v>
      </c>
      <c r="D969" s="503"/>
      <c r="E969" s="24">
        <f t="shared" si="15"/>
        <v>0</v>
      </c>
    </row>
    <row r="970" spans="1:5" ht="20.100000000000001" customHeight="1">
      <c r="A970" s="406">
        <v>60</v>
      </c>
      <c r="B970" s="111" t="s">
        <v>10791</v>
      </c>
      <c r="C970" s="320">
        <v>20</v>
      </c>
      <c r="D970" s="503"/>
      <c r="E970" s="24">
        <f t="shared" si="15"/>
        <v>0</v>
      </c>
    </row>
    <row r="971" spans="1:5" ht="20.100000000000001" customHeight="1">
      <c r="A971" s="406">
        <v>60</v>
      </c>
      <c r="B971" s="273" t="s">
        <v>9020</v>
      </c>
      <c r="C971" s="320">
        <v>4</v>
      </c>
      <c r="D971" s="503"/>
      <c r="E971" s="24">
        <f t="shared" si="15"/>
        <v>0</v>
      </c>
    </row>
    <row r="972" spans="1:5" ht="20.100000000000001" customHeight="1">
      <c r="A972" s="853">
        <v>120</v>
      </c>
      <c r="B972" s="351" t="s">
        <v>24535</v>
      </c>
      <c r="C972" s="490">
        <v>2</v>
      </c>
      <c r="D972" s="503"/>
      <c r="E972" s="24">
        <f t="shared" si="15"/>
        <v>0</v>
      </c>
    </row>
    <row r="973" spans="1:5" ht="20.100000000000001" customHeight="1">
      <c r="A973" s="853">
        <v>120</v>
      </c>
      <c r="B973" s="351" t="s">
        <v>24423</v>
      </c>
      <c r="C973" s="490">
        <v>3</v>
      </c>
      <c r="D973" s="503"/>
      <c r="E973" s="24">
        <f t="shared" si="15"/>
        <v>0</v>
      </c>
    </row>
    <row r="974" spans="1:5" ht="20.100000000000001" customHeight="1">
      <c r="A974" s="853">
        <v>150</v>
      </c>
      <c r="B974" s="111" t="s">
        <v>2602</v>
      </c>
      <c r="C974" s="63">
        <v>10</v>
      </c>
      <c r="D974" s="503"/>
      <c r="E974" s="24">
        <f t="shared" si="15"/>
        <v>0</v>
      </c>
    </row>
    <row r="975" spans="1:5" ht="20.100000000000001" customHeight="1">
      <c r="A975" s="853">
        <v>150</v>
      </c>
      <c r="B975" s="111" t="s">
        <v>2041</v>
      </c>
      <c r="C975" s="63">
        <v>7</v>
      </c>
      <c r="D975" s="503"/>
      <c r="E975" s="24">
        <f t="shared" si="15"/>
        <v>0</v>
      </c>
    </row>
    <row r="976" spans="1:5" ht="20.100000000000001" customHeight="1">
      <c r="A976" s="853">
        <v>150</v>
      </c>
      <c r="B976" s="111" t="s">
        <v>2603</v>
      </c>
      <c r="C976" s="63">
        <v>20</v>
      </c>
      <c r="D976" s="503"/>
      <c r="E976" s="24">
        <f t="shared" si="15"/>
        <v>0</v>
      </c>
    </row>
    <row r="977" spans="1:5" ht="20.100000000000001" customHeight="1">
      <c r="A977" s="853">
        <v>150</v>
      </c>
      <c r="B977" s="111" t="s">
        <v>2619</v>
      </c>
      <c r="C977" s="1830">
        <v>2</v>
      </c>
      <c r="D977" s="503"/>
      <c r="E977" s="24">
        <f t="shared" si="15"/>
        <v>0</v>
      </c>
    </row>
    <row r="978" spans="1:5" ht="20.100000000000001" customHeight="1">
      <c r="A978" s="853">
        <v>150</v>
      </c>
      <c r="B978" s="111" t="s">
        <v>2604</v>
      </c>
      <c r="C978" s="63">
        <v>10</v>
      </c>
      <c r="D978" s="503"/>
      <c r="E978" s="24">
        <f t="shared" si="15"/>
        <v>0</v>
      </c>
    </row>
    <row r="979" spans="1:5" ht="20.100000000000001" customHeight="1">
      <c r="A979" s="853">
        <v>150</v>
      </c>
      <c r="B979" s="111" t="s">
        <v>2620</v>
      </c>
      <c r="C979" s="63">
        <v>12</v>
      </c>
      <c r="D979" s="503"/>
      <c r="E979" s="24">
        <f t="shared" si="15"/>
        <v>0</v>
      </c>
    </row>
    <row r="980" spans="1:5" ht="20.100000000000001" customHeight="1">
      <c r="A980" s="853">
        <v>150</v>
      </c>
      <c r="B980" s="111" t="s">
        <v>9573</v>
      </c>
      <c r="C980" s="1830">
        <v>2</v>
      </c>
      <c r="D980" s="503"/>
      <c r="E980" s="24">
        <f t="shared" si="15"/>
        <v>0</v>
      </c>
    </row>
    <row r="981" spans="1:5" ht="20.100000000000001" customHeight="1">
      <c r="A981" s="853">
        <v>150</v>
      </c>
      <c r="B981" s="111" t="s">
        <v>2605</v>
      </c>
      <c r="C981" s="63">
        <v>10</v>
      </c>
      <c r="D981" s="503"/>
      <c r="E981" s="24">
        <f t="shared" si="15"/>
        <v>0</v>
      </c>
    </row>
    <row r="982" spans="1:5" ht="20.100000000000001" customHeight="1">
      <c r="A982" s="853">
        <v>150</v>
      </c>
      <c r="B982" s="111" t="s">
        <v>2606</v>
      </c>
      <c r="C982" s="63">
        <v>10</v>
      </c>
      <c r="D982" s="503"/>
      <c r="E982" s="24">
        <f t="shared" si="15"/>
        <v>0</v>
      </c>
    </row>
    <row r="983" spans="1:5" ht="20.100000000000001" customHeight="1">
      <c r="A983" s="853">
        <v>150</v>
      </c>
      <c r="B983" s="111" t="s">
        <v>2607</v>
      </c>
      <c r="C983" s="63">
        <v>10</v>
      </c>
      <c r="D983" s="503"/>
      <c r="E983" s="24">
        <f t="shared" si="15"/>
        <v>0</v>
      </c>
    </row>
    <row r="984" spans="1:5" ht="20.100000000000001" customHeight="1">
      <c r="A984" s="853">
        <v>150</v>
      </c>
      <c r="B984" s="111" t="s">
        <v>3868</v>
      </c>
      <c r="C984" s="63">
        <v>10</v>
      </c>
      <c r="D984" s="503"/>
      <c r="E984" s="24">
        <f t="shared" si="15"/>
        <v>0</v>
      </c>
    </row>
    <row r="985" spans="1:5" ht="20.100000000000001" customHeight="1">
      <c r="A985" s="853">
        <v>150</v>
      </c>
      <c r="B985" s="111" t="s">
        <v>2608</v>
      </c>
      <c r="C985" s="63">
        <v>10</v>
      </c>
      <c r="D985" s="503"/>
      <c r="E985" s="24">
        <f t="shared" si="15"/>
        <v>0</v>
      </c>
    </row>
    <row r="986" spans="1:5" ht="20.100000000000001" customHeight="1">
      <c r="A986" s="853">
        <v>150</v>
      </c>
      <c r="B986" s="111" t="s">
        <v>2609</v>
      </c>
      <c r="C986" s="63">
        <v>20</v>
      </c>
      <c r="D986" s="503"/>
      <c r="E986" s="24">
        <f t="shared" si="15"/>
        <v>0</v>
      </c>
    </row>
    <row r="987" spans="1:5" ht="20.100000000000001" customHeight="1">
      <c r="A987" s="853">
        <v>150</v>
      </c>
      <c r="B987" s="111" t="s">
        <v>2610</v>
      </c>
      <c r="C987" s="63">
        <v>18</v>
      </c>
      <c r="D987" s="503"/>
      <c r="E987" s="24">
        <f t="shared" si="15"/>
        <v>0</v>
      </c>
    </row>
    <row r="988" spans="1:5" ht="20.100000000000001" customHeight="1">
      <c r="A988" s="853">
        <v>150</v>
      </c>
      <c r="B988" s="111" t="s">
        <v>9013</v>
      </c>
      <c r="C988" s="63">
        <v>4</v>
      </c>
      <c r="D988" s="503"/>
      <c r="E988" s="24">
        <f t="shared" si="15"/>
        <v>0</v>
      </c>
    </row>
    <row r="989" spans="1:5" ht="20.100000000000001" customHeight="1">
      <c r="A989" s="853">
        <v>150</v>
      </c>
      <c r="B989" s="111" t="s">
        <v>947</v>
      </c>
      <c r="C989" s="63">
        <v>9</v>
      </c>
      <c r="D989" s="503"/>
      <c r="E989" s="24">
        <f t="shared" si="15"/>
        <v>0</v>
      </c>
    </row>
    <row r="990" spans="1:5" ht="20.100000000000001" customHeight="1">
      <c r="A990" s="853">
        <v>50</v>
      </c>
      <c r="B990" s="111" t="s">
        <v>7657</v>
      </c>
      <c r="C990" s="246">
        <v>10</v>
      </c>
      <c r="D990" s="503"/>
      <c r="E990" s="24">
        <f t="shared" si="15"/>
        <v>0</v>
      </c>
    </row>
    <row r="991" spans="1:5" ht="20.100000000000001" customHeight="1">
      <c r="A991" s="853">
        <v>50</v>
      </c>
      <c r="B991" s="111" t="s">
        <v>7658</v>
      </c>
      <c r="C991" s="246">
        <v>10</v>
      </c>
      <c r="D991" s="503"/>
      <c r="E991" s="24">
        <f t="shared" si="15"/>
        <v>0</v>
      </c>
    </row>
    <row r="992" spans="1:5" ht="20.100000000000001" customHeight="1">
      <c r="A992" s="853">
        <v>250</v>
      </c>
      <c r="B992" s="111" t="s">
        <v>7656</v>
      </c>
      <c r="C992" s="246">
        <v>10</v>
      </c>
      <c r="D992" s="503"/>
      <c r="E992" s="24">
        <f t="shared" si="15"/>
        <v>0</v>
      </c>
    </row>
    <row r="993" spans="1:5" ht="20.100000000000001" customHeight="1">
      <c r="A993" s="853">
        <v>250</v>
      </c>
      <c r="B993" s="111" t="s">
        <v>7659</v>
      </c>
      <c r="C993" s="246">
        <v>9</v>
      </c>
      <c r="D993" s="503"/>
      <c r="E993" s="24">
        <f t="shared" si="15"/>
        <v>0</v>
      </c>
    </row>
    <row r="994" spans="1:5" ht="20.100000000000001" customHeight="1">
      <c r="A994" s="853">
        <v>250</v>
      </c>
      <c r="B994" s="111" t="s">
        <v>7655</v>
      </c>
      <c r="C994" s="246">
        <v>10</v>
      </c>
      <c r="D994" s="503"/>
      <c r="E994" s="24">
        <f t="shared" si="15"/>
        <v>0</v>
      </c>
    </row>
    <row r="995" spans="1:5" ht="20.100000000000001" customHeight="1">
      <c r="A995" s="853">
        <v>250</v>
      </c>
      <c r="B995" s="111" t="s">
        <v>9630</v>
      </c>
      <c r="C995" s="320">
        <v>1</v>
      </c>
      <c r="D995" s="503"/>
      <c r="E995" s="24">
        <f t="shared" si="15"/>
        <v>0</v>
      </c>
    </row>
    <row r="996" spans="1:5" ht="20.100000000000001" customHeight="1">
      <c r="A996" s="853">
        <v>50</v>
      </c>
      <c r="B996" s="111" t="s">
        <v>779</v>
      </c>
      <c r="C996" s="63">
        <v>3</v>
      </c>
      <c r="D996" s="503"/>
      <c r="E996" s="24">
        <f t="shared" si="15"/>
        <v>0</v>
      </c>
    </row>
    <row r="997" spans="1:5" ht="20.100000000000001" customHeight="1">
      <c r="A997" s="853">
        <v>250</v>
      </c>
      <c r="B997" s="111" t="s">
        <v>517</v>
      </c>
      <c r="C997" s="63">
        <v>16</v>
      </c>
      <c r="D997" s="503"/>
      <c r="E997" s="24">
        <f t="shared" si="15"/>
        <v>0</v>
      </c>
    </row>
    <row r="998" spans="1:5" ht="20.100000000000001" customHeight="1">
      <c r="A998" s="853">
        <v>250</v>
      </c>
      <c r="B998" s="111" t="s">
        <v>516</v>
      </c>
      <c r="C998" s="63">
        <v>18</v>
      </c>
      <c r="D998" s="503"/>
      <c r="E998" s="24">
        <f t="shared" si="15"/>
        <v>0</v>
      </c>
    </row>
    <row r="999" spans="1:5" ht="20.100000000000001" customHeight="1">
      <c r="A999" s="826">
        <v>100</v>
      </c>
      <c r="B999" s="111" t="s">
        <v>780</v>
      </c>
      <c r="C999" s="63">
        <v>4</v>
      </c>
      <c r="D999" s="503"/>
      <c r="E999" s="24">
        <f t="shared" si="15"/>
        <v>0</v>
      </c>
    </row>
    <row r="1000" spans="1:5" ht="20.100000000000001" customHeight="1">
      <c r="A1000" s="853">
        <v>250</v>
      </c>
      <c r="B1000" s="111" t="s">
        <v>515</v>
      </c>
      <c r="C1000" s="63">
        <v>13</v>
      </c>
      <c r="D1000" s="503"/>
      <c r="E1000" s="24">
        <f t="shared" si="15"/>
        <v>0</v>
      </c>
    </row>
    <row r="1001" spans="1:5" ht="20.100000000000001" customHeight="1">
      <c r="A1001" s="853">
        <v>250</v>
      </c>
      <c r="B1001" s="111" t="s">
        <v>1018</v>
      </c>
      <c r="C1001" s="63">
        <v>4</v>
      </c>
      <c r="D1001" s="503"/>
      <c r="E1001" s="24">
        <f t="shared" si="15"/>
        <v>0</v>
      </c>
    </row>
    <row r="1002" spans="1:5" ht="20.100000000000001" customHeight="1">
      <c r="A1002" s="853">
        <v>250</v>
      </c>
      <c r="B1002" s="111" t="s">
        <v>514</v>
      </c>
      <c r="C1002" s="63">
        <v>16</v>
      </c>
      <c r="D1002" s="503"/>
      <c r="E1002" s="24">
        <f t="shared" si="15"/>
        <v>0</v>
      </c>
    </row>
    <row r="1003" spans="1:5" ht="20.100000000000001" customHeight="1">
      <c r="A1003" s="853">
        <v>250</v>
      </c>
      <c r="B1003" s="111" t="s">
        <v>513</v>
      </c>
      <c r="C1003" s="63">
        <v>1</v>
      </c>
      <c r="D1003" s="503"/>
      <c r="E1003" s="24">
        <f t="shared" si="15"/>
        <v>0</v>
      </c>
    </row>
    <row r="1004" spans="1:5" ht="20.100000000000001" customHeight="1">
      <c r="A1004" s="406">
        <v>150</v>
      </c>
      <c r="B1004" s="136" t="s">
        <v>9587</v>
      </c>
      <c r="C1004" s="490">
        <v>2</v>
      </c>
      <c r="D1004" s="503"/>
      <c r="E1004" s="24">
        <f t="shared" si="15"/>
        <v>0</v>
      </c>
    </row>
    <row r="1005" spans="1:5" ht="20.100000000000001" customHeight="1">
      <c r="A1005" s="853">
        <v>50</v>
      </c>
      <c r="B1005" s="111" t="s">
        <v>18825</v>
      </c>
      <c r="C1005" s="246">
        <v>90</v>
      </c>
      <c r="D1005" s="503"/>
      <c r="E1005" s="24">
        <f t="shared" si="15"/>
        <v>0</v>
      </c>
    </row>
    <row r="1006" spans="1:5" ht="20.100000000000001" customHeight="1">
      <c r="A1006" s="406">
        <v>60</v>
      </c>
      <c r="B1006" s="111" t="s">
        <v>19382</v>
      </c>
      <c r="C1006" s="490">
        <v>1</v>
      </c>
      <c r="D1006" s="503"/>
      <c r="E1006" s="24">
        <f t="shared" si="15"/>
        <v>0</v>
      </c>
    </row>
    <row r="1007" spans="1:5" ht="20.100000000000001" customHeight="1">
      <c r="A1007" s="406">
        <v>60</v>
      </c>
      <c r="B1007" s="111" t="s">
        <v>19381</v>
      </c>
      <c r="C1007" s="490">
        <v>3</v>
      </c>
      <c r="D1007" s="503"/>
      <c r="E1007" s="24">
        <f t="shared" si="15"/>
        <v>0</v>
      </c>
    </row>
    <row r="1008" spans="1:5" ht="20.100000000000001" customHeight="1">
      <c r="A1008" s="406">
        <v>60</v>
      </c>
      <c r="B1008" s="111" t="s">
        <v>19325</v>
      </c>
      <c r="C1008" s="320">
        <v>180</v>
      </c>
      <c r="D1008" s="503"/>
      <c r="E1008" s="24">
        <f t="shared" si="15"/>
        <v>0</v>
      </c>
    </row>
    <row r="1009" spans="1:5" ht="20.100000000000001" customHeight="1">
      <c r="A1009" s="406">
        <v>60</v>
      </c>
      <c r="B1009" s="111" t="s">
        <v>19326</v>
      </c>
      <c r="C1009" s="490">
        <v>1</v>
      </c>
      <c r="D1009" s="503"/>
      <c r="E1009" s="24">
        <f t="shared" si="15"/>
        <v>0</v>
      </c>
    </row>
    <row r="1010" spans="1:5" ht="20.100000000000001" customHeight="1">
      <c r="A1010" s="406">
        <v>60</v>
      </c>
      <c r="B1010" s="111" t="s">
        <v>19327</v>
      </c>
      <c r="C1010" s="320">
        <v>97</v>
      </c>
      <c r="D1010" s="503"/>
      <c r="E1010" s="24">
        <f t="shared" si="15"/>
        <v>0</v>
      </c>
    </row>
    <row r="1011" spans="1:5" ht="20.100000000000001" customHeight="1">
      <c r="A1011" s="406">
        <v>60</v>
      </c>
      <c r="B1011" s="111" t="s">
        <v>19383</v>
      </c>
      <c r="C1011" s="78">
        <v>10</v>
      </c>
      <c r="D1011" s="503"/>
      <c r="E1011" s="24">
        <f t="shared" si="15"/>
        <v>0</v>
      </c>
    </row>
    <row r="1012" spans="1:5" ht="20.100000000000001" customHeight="1">
      <c r="A1012" s="406">
        <v>60</v>
      </c>
      <c r="B1012" s="111" t="s">
        <v>7495</v>
      </c>
      <c r="C1012" s="246">
        <v>4</v>
      </c>
      <c r="D1012" s="503"/>
      <c r="E1012" s="24">
        <f t="shared" si="15"/>
        <v>0</v>
      </c>
    </row>
    <row r="1013" spans="1:5" ht="20.100000000000001" customHeight="1">
      <c r="A1013" s="406">
        <v>60</v>
      </c>
      <c r="B1013" s="111" t="s">
        <v>10032</v>
      </c>
      <c r="C1013" s="246">
        <v>1</v>
      </c>
      <c r="D1013" s="503"/>
      <c r="E1013" s="24">
        <f t="shared" si="15"/>
        <v>0</v>
      </c>
    </row>
    <row r="1014" spans="1:5" ht="20.100000000000001" customHeight="1">
      <c r="A1014" s="406">
        <v>60</v>
      </c>
      <c r="B1014" s="111" t="s">
        <v>10351</v>
      </c>
      <c r="C1014" s="320">
        <v>1</v>
      </c>
      <c r="D1014" s="503"/>
      <c r="E1014" s="24">
        <f t="shared" si="15"/>
        <v>0</v>
      </c>
    </row>
    <row r="1015" spans="1:5" ht="20.100000000000001" customHeight="1">
      <c r="A1015" s="406">
        <v>60</v>
      </c>
      <c r="B1015" s="111" t="s">
        <v>9824</v>
      </c>
      <c r="C1015" s="246">
        <v>1</v>
      </c>
      <c r="D1015" s="503"/>
      <c r="E1015" s="24">
        <f t="shared" si="15"/>
        <v>0</v>
      </c>
    </row>
    <row r="1016" spans="1:5" ht="20.100000000000001" customHeight="1">
      <c r="A1016" s="406">
        <v>60</v>
      </c>
      <c r="B1016" s="111" t="s">
        <v>9825</v>
      </c>
      <c r="C1016" s="246">
        <v>11</v>
      </c>
      <c r="D1016" s="503"/>
      <c r="E1016" s="24">
        <f t="shared" si="15"/>
        <v>0</v>
      </c>
    </row>
    <row r="1017" spans="1:5" ht="20.100000000000001" customHeight="1">
      <c r="A1017" s="406">
        <v>60</v>
      </c>
      <c r="B1017" s="111" t="s">
        <v>8054</v>
      </c>
      <c r="C1017" s="320">
        <v>3</v>
      </c>
      <c r="D1017" s="503"/>
      <c r="E1017" s="24">
        <f t="shared" si="15"/>
        <v>0</v>
      </c>
    </row>
    <row r="1018" spans="1:5" ht="20.100000000000001" customHeight="1">
      <c r="A1018" s="406">
        <v>60</v>
      </c>
      <c r="B1018" s="111" t="s">
        <v>9821</v>
      </c>
      <c r="C1018" s="320">
        <v>16</v>
      </c>
      <c r="D1018" s="503"/>
      <c r="E1018" s="24">
        <f t="shared" si="15"/>
        <v>0</v>
      </c>
    </row>
    <row r="1019" spans="1:5" ht="20.100000000000001" customHeight="1">
      <c r="A1019" s="406">
        <v>60</v>
      </c>
      <c r="B1019" s="111" t="s">
        <v>9820</v>
      </c>
      <c r="C1019" s="320">
        <v>2</v>
      </c>
      <c r="D1019" s="503"/>
      <c r="E1019" s="24">
        <f t="shared" si="15"/>
        <v>0</v>
      </c>
    </row>
    <row r="1020" spans="1:5" ht="20.100000000000001" customHeight="1">
      <c r="A1020" s="406">
        <v>60</v>
      </c>
      <c r="B1020" s="111" t="s">
        <v>9819</v>
      </c>
      <c r="C1020" s="320">
        <v>3</v>
      </c>
      <c r="D1020" s="503"/>
      <c r="E1020" s="24">
        <f t="shared" si="15"/>
        <v>0</v>
      </c>
    </row>
    <row r="1021" spans="1:5" ht="20.100000000000001" customHeight="1">
      <c r="A1021" s="406">
        <v>60</v>
      </c>
      <c r="B1021" s="111" t="s">
        <v>16124</v>
      </c>
      <c r="C1021" s="490">
        <v>3</v>
      </c>
      <c r="D1021" s="503"/>
      <c r="E1021" s="24">
        <f t="shared" si="15"/>
        <v>0</v>
      </c>
    </row>
    <row r="1022" spans="1:5" ht="20.100000000000001" customHeight="1">
      <c r="A1022" s="406">
        <v>60</v>
      </c>
      <c r="B1022" s="111" t="s">
        <v>19376</v>
      </c>
      <c r="C1022" s="490">
        <v>2</v>
      </c>
      <c r="D1022" s="503"/>
      <c r="E1022" s="24">
        <f t="shared" si="15"/>
        <v>0</v>
      </c>
    </row>
    <row r="1023" spans="1:5" ht="20.100000000000001" customHeight="1">
      <c r="A1023" s="406">
        <v>60</v>
      </c>
      <c r="B1023" s="111" t="s">
        <v>9822</v>
      </c>
      <c r="C1023" s="490">
        <v>1</v>
      </c>
      <c r="D1023" s="503"/>
      <c r="E1023" s="24">
        <f t="shared" si="15"/>
        <v>0</v>
      </c>
    </row>
    <row r="1024" spans="1:5" ht="20.100000000000001" customHeight="1">
      <c r="A1024" s="406">
        <v>60</v>
      </c>
      <c r="B1024" s="111" t="s">
        <v>10369</v>
      </c>
      <c r="C1024" s="320">
        <v>5</v>
      </c>
      <c r="D1024" s="503"/>
      <c r="E1024" s="24">
        <f t="shared" si="15"/>
        <v>0</v>
      </c>
    </row>
    <row r="1025" spans="1:5" ht="20.100000000000001" customHeight="1">
      <c r="A1025" s="406">
        <v>60</v>
      </c>
      <c r="B1025" s="111" t="s">
        <v>9823</v>
      </c>
      <c r="C1025" s="320">
        <v>6</v>
      </c>
      <c r="D1025" s="503"/>
      <c r="E1025" s="24">
        <f t="shared" si="15"/>
        <v>0</v>
      </c>
    </row>
    <row r="1026" spans="1:5" ht="20.100000000000001" customHeight="1">
      <c r="A1026" s="406">
        <v>60</v>
      </c>
      <c r="B1026" s="111" t="s">
        <v>10370</v>
      </c>
      <c r="C1026" s="320">
        <v>14</v>
      </c>
      <c r="D1026" s="503"/>
      <c r="E1026" s="24">
        <f t="shared" si="15"/>
        <v>0</v>
      </c>
    </row>
    <row r="1027" spans="1:5" ht="20.100000000000001" customHeight="1">
      <c r="A1027" s="406">
        <v>60</v>
      </c>
      <c r="B1027" s="111" t="s">
        <v>13033</v>
      </c>
      <c r="C1027" s="78">
        <v>2</v>
      </c>
      <c r="D1027" s="503"/>
      <c r="E1027" s="24">
        <f t="shared" si="15"/>
        <v>0</v>
      </c>
    </row>
    <row r="1028" spans="1:5" ht="20.100000000000001" customHeight="1">
      <c r="A1028" s="406">
        <v>60</v>
      </c>
      <c r="B1028" s="111" t="s">
        <v>9826</v>
      </c>
      <c r="C1028" s="320">
        <v>19</v>
      </c>
      <c r="D1028" s="503"/>
      <c r="E1028" s="24">
        <f t="shared" si="15"/>
        <v>0</v>
      </c>
    </row>
    <row r="1029" spans="1:5" ht="20.100000000000001" customHeight="1">
      <c r="A1029" s="406">
        <v>60</v>
      </c>
      <c r="B1029" s="111" t="s">
        <v>16123</v>
      </c>
      <c r="C1029" s="490">
        <v>12</v>
      </c>
      <c r="D1029" s="503"/>
      <c r="E1029" s="24">
        <f t="shared" si="15"/>
        <v>0</v>
      </c>
    </row>
    <row r="1030" spans="1:5" ht="20.100000000000001" customHeight="1">
      <c r="A1030" s="406">
        <v>60</v>
      </c>
      <c r="B1030" s="111" t="s">
        <v>9827</v>
      </c>
      <c r="C1030" s="320">
        <v>13</v>
      </c>
      <c r="D1030" s="503"/>
      <c r="E1030" s="24">
        <f t="shared" ref="E1030:E1093" si="16">D1030*A1030</f>
        <v>0</v>
      </c>
    </row>
    <row r="1031" spans="1:5" ht="20.100000000000001" customHeight="1">
      <c r="A1031" s="406">
        <v>60</v>
      </c>
      <c r="B1031" s="111" t="s">
        <v>9828</v>
      </c>
      <c r="C1031" s="490">
        <v>1</v>
      </c>
      <c r="D1031" s="503"/>
      <c r="E1031" s="24">
        <f t="shared" si="16"/>
        <v>0</v>
      </c>
    </row>
    <row r="1032" spans="1:5" ht="20.100000000000001" customHeight="1">
      <c r="A1032" s="406">
        <v>60</v>
      </c>
      <c r="B1032" s="111" t="s">
        <v>17167</v>
      </c>
      <c r="C1032" s="490">
        <v>3</v>
      </c>
      <c r="D1032" s="503"/>
      <c r="E1032" s="24">
        <f t="shared" si="16"/>
        <v>0</v>
      </c>
    </row>
    <row r="1033" spans="1:5" ht="20.100000000000001" customHeight="1">
      <c r="A1033" s="406">
        <v>60</v>
      </c>
      <c r="B1033" s="111" t="s">
        <v>19380</v>
      </c>
      <c r="C1033" s="490">
        <v>9</v>
      </c>
      <c r="D1033" s="503"/>
      <c r="E1033" s="24">
        <f t="shared" si="16"/>
        <v>0</v>
      </c>
    </row>
    <row r="1034" spans="1:5" ht="20.100000000000001" customHeight="1">
      <c r="A1034" s="853">
        <v>50</v>
      </c>
      <c r="B1034" s="111" t="s">
        <v>3057</v>
      </c>
      <c r="C1034" s="1830">
        <v>16</v>
      </c>
      <c r="D1034" s="503"/>
      <c r="E1034" s="24">
        <f t="shared" si="16"/>
        <v>0</v>
      </c>
    </row>
    <row r="1035" spans="1:5" ht="20.100000000000001" customHeight="1">
      <c r="A1035" s="853">
        <v>250</v>
      </c>
      <c r="B1035" s="233" t="s">
        <v>9660</v>
      </c>
      <c r="C1035" s="320">
        <v>2</v>
      </c>
      <c r="D1035" s="503"/>
      <c r="E1035" s="24">
        <f t="shared" si="16"/>
        <v>0</v>
      </c>
    </row>
    <row r="1036" spans="1:5" ht="20.100000000000001" customHeight="1">
      <c r="A1036" s="853">
        <v>50</v>
      </c>
      <c r="B1036" s="111" t="s">
        <v>133</v>
      </c>
      <c r="C1036" s="1830">
        <v>5</v>
      </c>
      <c r="D1036" s="503"/>
      <c r="E1036" s="24">
        <f t="shared" si="16"/>
        <v>0</v>
      </c>
    </row>
    <row r="1037" spans="1:5" ht="20.100000000000001" customHeight="1">
      <c r="A1037" s="853">
        <v>250</v>
      </c>
      <c r="B1037" s="233" t="s">
        <v>9661</v>
      </c>
      <c r="C1037" s="320">
        <v>1</v>
      </c>
      <c r="D1037" s="503"/>
      <c r="E1037" s="24">
        <f t="shared" si="16"/>
        <v>0</v>
      </c>
    </row>
    <row r="1038" spans="1:5" ht="20.100000000000001" customHeight="1">
      <c r="A1038" s="853">
        <v>50</v>
      </c>
      <c r="B1038" s="111" t="s">
        <v>134</v>
      </c>
      <c r="C1038" s="1830">
        <v>4</v>
      </c>
      <c r="D1038" s="503"/>
      <c r="E1038" s="24">
        <f t="shared" si="16"/>
        <v>0</v>
      </c>
    </row>
    <row r="1039" spans="1:5" ht="20.100000000000001" customHeight="1">
      <c r="A1039" s="853">
        <v>50</v>
      </c>
      <c r="B1039" s="111" t="s">
        <v>135</v>
      </c>
      <c r="C1039" s="1830">
        <v>12</v>
      </c>
      <c r="D1039" s="503"/>
      <c r="E1039" s="24">
        <f t="shared" si="16"/>
        <v>0</v>
      </c>
    </row>
    <row r="1040" spans="1:5" ht="20.100000000000001" customHeight="1">
      <c r="A1040" s="853">
        <v>50</v>
      </c>
      <c r="B1040" s="111" t="s">
        <v>136</v>
      </c>
      <c r="C1040" s="1830">
        <v>13</v>
      </c>
      <c r="D1040" s="503"/>
      <c r="E1040" s="24">
        <f t="shared" si="16"/>
        <v>0</v>
      </c>
    </row>
    <row r="1041" spans="1:5" ht="20.100000000000001" customHeight="1">
      <c r="A1041" s="853">
        <v>250</v>
      </c>
      <c r="B1041" s="243" t="s">
        <v>9662</v>
      </c>
      <c r="C1041" s="246">
        <v>2</v>
      </c>
      <c r="D1041" s="503"/>
      <c r="E1041" s="24">
        <f t="shared" si="16"/>
        <v>0</v>
      </c>
    </row>
    <row r="1042" spans="1:5" ht="20.100000000000001" customHeight="1">
      <c r="A1042" s="853">
        <v>50</v>
      </c>
      <c r="B1042" s="111" t="s">
        <v>137</v>
      </c>
      <c r="C1042" s="1830">
        <v>3</v>
      </c>
      <c r="D1042" s="503"/>
      <c r="E1042" s="24">
        <f t="shared" si="16"/>
        <v>0</v>
      </c>
    </row>
    <row r="1043" spans="1:5" ht="20.100000000000001" customHeight="1">
      <c r="A1043" s="853">
        <v>250</v>
      </c>
      <c r="B1043" s="243" t="s">
        <v>12680</v>
      </c>
      <c r="C1043" s="246">
        <v>4</v>
      </c>
      <c r="D1043" s="503"/>
      <c r="E1043" s="24">
        <f t="shared" si="16"/>
        <v>0</v>
      </c>
    </row>
    <row r="1044" spans="1:5" ht="20.100000000000001" customHeight="1">
      <c r="A1044" s="853">
        <v>50</v>
      </c>
      <c r="B1044" s="111" t="s">
        <v>138</v>
      </c>
      <c r="C1044" s="1830">
        <v>8</v>
      </c>
      <c r="D1044" s="503"/>
      <c r="E1044" s="24">
        <f t="shared" si="16"/>
        <v>0</v>
      </c>
    </row>
    <row r="1045" spans="1:5" ht="20.100000000000001" customHeight="1">
      <c r="A1045" s="853">
        <v>50</v>
      </c>
      <c r="B1045" s="111" t="s">
        <v>868</v>
      </c>
      <c r="C1045" s="490">
        <v>43</v>
      </c>
      <c r="D1045" s="503"/>
      <c r="E1045" s="24">
        <f t="shared" si="16"/>
        <v>0</v>
      </c>
    </row>
    <row r="1046" spans="1:5" ht="20.100000000000001" customHeight="1">
      <c r="A1046" s="853">
        <v>50</v>
      </c>
      <c r="B1046" s="111" t="s">
        <v>1015</v>
      </c>
      <c r="C1046" s="1830">
        <v>10</v>
      </c>
      <c r="D1046" s="503"/>
      <c r="E1046" s="24">
        <f t="shared" si="16"/>
        <v>0</v>
      </c>
    </row>
    <row r="1047" spans="1:5" ht="20.100000000000001" customHeight="1">
      <c r="A1047" s="853">
        <v>50</v>
      </c>
      <c r="B1047" s="111" t="s">
        <v>139</v>
      </c>
      <c r="C1047" s="1830">
        <v>28</v>
      </c>
      <c r="D1047" s="503"/>
      <c r="E1047" s="24">
        <f t="shared" si="16"/>
        <v>0</v>
      </c>
    </row>
    <row r="1048" spans="1:5" ht="20.100000000000001" customHeight="1">
      <c r="A1048" s="853">
        <v>50</v>
      </c>
      <c r="B1048" s="111" t="s">
        <v>18897</v>
      </c>
      <c r="C1048" s="490">
        <v>40</v>
      </c>
      <c r="D1048" s="503"/>
      <c r="E1048" s="24">
        <f t="shared" si="16"/>
        <v>0</v>
      </c>
    </row>
    <row r="1049" spans="1:5" ht="20.100000000000001" customHeight="1">
      <c r="A1049" s="853">
        <v>50</v>
      </c>
      <c r="B1049" s="111" t="s">
        <v>140</v>
      </c>
      <c r="C1049" s="1830">
        <v>8</v>
      </c>
      <c r="D1049" s="503"/>
      <c r="E1049" s="24">
        <f t="shared" si="16"/>
        <v>0</v>
      </c>
    </row>
    <row r="1050" spans="1:5" ht="20.100000000000001" customHeight="1">
      <c r="A1050" s="853">
        <v>50</v>
      </c>
      <c r="B1050" s="111" t="s">
        <v>141</v>
      </c>
      <c r="C1050" s="63">
        <v>4</v>
      </c>
      <c r="D1050" s="503"/>
      <c r="E1050" s="24">
        <f t="shared" si="16"/>
        <v>0</v>
      </c>
    </row>
    <row r="1051" spans="1:5" ht="20.100000000000001" customHeight="1">
      <c r="A1051" s="853">
        <v>250</v>
      </c>
      <c r="B1051" s="243" t="s">
        <v>3055</v>
      </c>
      <c r="C1051" s="246">
        <v>2</v>
      </c>
      <c r="D1051" s="503"/>
      <c r="E1051" s="24">
        <f t="shared" si="16"/>
        <v>0</v>
      </c>
    </row>
    <row r="1052" spans="1:5" ht="20.100000000000001" customHeight="1">
      <c r="A1052" s="853">
        <v>50</v>
      </c>
      <c r="B1052" s="111" t="s">
        <v>10133</v>
      </c>
      <c r="C1052" s="1830">
        <v>69</v>
      </c>
      <c r="D1052" s="503"/>
      <c r="E1052" s="24">
        <f t="shared" si="16"/>
        <v>0</v>
      </c>
    </row>
    <row r="1053" spans="1:5" ht="20.100000000000001" customHeight="1">
      <c r="A1053" s="853">
        <v>50</v>
      </c>
      <c r="B1053" s="111" t="s">
        <v>9812</v>
      </c>
      <c r="C1053" s="320">
        <v>1</v>
      </c>
      <c r="D1053" s="503"/>
      <c r="E1053" s="24">
        <f t="shared" si="16"/>
        <v>0</v>
      </c>
    </row>
    <row r="1054" spans="1:5" ht="20.100000000000001" customHeight="1">
      <c r="A1054" s="853">
        <v>50</v>
      </c>
      <c r="B1054" s="111" t="s">
        <v>12679</v>
      </c>
      <c r="C1054" s="320">
        <v>42</v>
      </c>
      <c r="D1054" s="503"/>
      <c r="E1054" s="24">
        <f t="shared" si="16"/>
        <v>0</v>
      </c>
    </row>
    <row r="1055" spans="1:5" ht="20.100000000000001" customHeight="1">
      <c r="A1055" s="853">
        <v>50</v>
      </c>
      <c r="B1055" s="111" t="s">
        <v>7812</v>
      </c>
      <c r="C1055" s="320">
        <v>10</v>
      </c>
      <c r="D1055" s="503"/>
      <c r="E1055" s="24">
        <f t="shared" si="16"/>
        <v>0</v>
      </c>
    </row>
    <row r="1056" spans="1:5" ht="20.100000000000001" customHeight="1">
      <c r="A1056" s="853">
        <v>150</v>
      </c>
      <c r="B1056" s="111" t="s">
        <v>23797</v>
      </c>
      <c r="C1056" s="490">
        <v>1</v>
      </c>
      <c r="D1056" s="618"/>
      <c r="E1056" s="24">
        <f t="shared" si="16"/>
        <v>0</v>
      </c>
    </row>
    <row r="1057" spans="1:5" ht="20.100000000000001" customHeight="1">
      <c r="A1057" s="853">
        <v>200</v>
      </c>
      <c r="B1057" s="111" t="s">
        <v>23800</v>
      </c>
      <c r="C1057" s="490">
        <v>1</v>
      </c>
      <c r="D1057" s="618"/>
      <c r="E1057" s="24">
        <f t="shared" si="16"/>
        <v>0</v>
      </c>
    </row>
    <row r="1058" spans="1:5" ht="20.100000000000001" customHeight="1">
      <c r="A1058" s="853">
        <v>200</v>
      </c>
      <c r="B1058" s="111" t="s">
        <v>18945</v>
      </c>
      <c r="C1058" s="490">
        <v>10</v>
      </c>
      <c r="D1058" s="618"/>
      <c r="E1058" s="24">
        <f t="shared" si="16"/>
        <v>0</v>
      </c>
    </row>
    <row r="1059" spans="1:5" ht="20.100000000000001" customHeight="1">
      <c r="A1059" s="853">
        <v>50</v>
      </c>
      <c r="B1059" s="111" t="s">
        <v>23795</v>
      </c>
      <c r="C1059" s="490">
        <v>5</v>
      </c>
      <c r="D1059" s="503"/>
      <c r="E1059" s="24">
        <f t="shared" si="16"/>
        <v>0</v>
      </c>
    </row>
    <row r="1060" spans="1:5" ht="20.100000000000001" customHeight="1">
      <c r="A1060" s="853">
        <v>50</v>
      </c>
      <c r="B1060" s="111" t="s">
        <v>23796</v>
      </c>
      <c r="C1060" s="490">
        <v>5</v>
      </c>
      <c r="D1060" s="503"/>
      <c r="E1060" s="24">
        <f t="shared" si="16"/>
        <v>0</v>
      </c>
    </row>
    <row r="1061" spans="1:5" ht="20.100000000000001" customHeight="1">
      <c r="A1061" s="853">
        <v>50</v>
      </c>
      <c r="B1061" s="111" t="s">
        <v>23798</v>
      </c>
      <c r="C1061" s="490">
        <v>5</v>
      </c>
      <c r="D1061" s="503"/>
      <c r="E1061" s="24">
        <f t="shared" si="16"/>
        <v>0</v>
      </c>
    </row>
    <row r="1062" spans="1:5" ht="20.100000000000001" customHeight="1">
      <c r="A1062" s="853">
        <v>50</v>
      </c>
      <c r="B1062" s="111" t="s">
        <v>23799</v>
      </c>
      <c r="C1062" s="490">
        <v>5</v>
      </c>
      <c r="D1062" s="503"/>
      <c r="E1062" s="24">
        <f t="shared" si="16"/>
        <v>0</v>
      </c>
    </row>
    <row r="1063" spans="1:5" ht="20.100000000000001" customHeight="1">
      <c r="A1063" s="853">
        <v>100</v>
      </c>
      <c r="B1063" s="136" t="s">
        <v>23801</v>
      </c>
      <c r="C1063" s="490">
        <v>9</v>
      </c>
      <c r="D1063" s="503"/>
      <c r="E1063" s="24">
        <f t="shared" si="16"/>
        <v>0</v>
      </c>
    </row>
    <row r="1064" spans="1:5" ht="20.100000000000001" customHeight="1">
      <c r="A1064" s="853">
        <v>100</v>
      </c>
      <c r="B1064" s="136" t="s">
        <v>24426</v>
      </c>
      <c r="C1064" s="490">
        <v>1</v>
      </c>
      <c r="D1064" s="503"/>
      <c r="E1064" s="24">
        <f t="shared" si="16"/>
        <v>0</v>
      </c>
    </row>
    <row r="1065" spans="1:5" ht="20.100000000000001" customHeight="1">
      <c r="A1065" s="853">
        <v>50</v>
      </c>
      <c r="B1065" s="111" t="s">
        <v>23804</v>
      </c>
      <c r="C1065" s="490">
        <v>11</v>
      </c>
      <c r="D1065" s="503"/>
      <c r="E1065" s="24">
        <f t="shared" si="16"/>
        <v>0</v>
      </c>
    </row>
    <row r="1066" spans="1:5" ht="20.100000000000001" customHeight="1">
      <c r="A1066" s="853">
        <v>50</v>
      </c>
      <c r="B1066" s="111" t="s">
        <v>23805</v>
      </c>
      <c r="C1066" s="490">
        <v>7</v>
      </c>
      <c r="D1066" s="503"/>
      <c r="E1066" s="24">
        <f t="shared" si="16"/>
        <v>0</v>
      </c>
    </row>
    <row r="1067" spans="1:5" ht="20.100000000000001" customHeight="1">
      <c r="A1067" s="853">
        <v>50</v>
      </c>
      <c r="B1067" s="243" t="s">
        <v>24424</v>
      </c>
      <c r="C1067" s="490">
        <v>11</v>
      </c>
      <c r="D1067" s="503"/>
      <c r="E1067" s="24">
        <f t="shared" si="16"/>
        <v>0</v>
      </c>
    </row>
    <row r="1068" spans="1:5" ht="20.100000000000001" customHeight="1">
      <c r="A1068" s="853">
        <v>50</v>
      </c>
      <c r="B1068" s="243" t="s">
        <v>23802</v>
      </c>
      <c r="C1068" s="490">
        <v>4</v>
      </c>
      <c r="D1068" s="503"/>
      <c r="E1068" s="24">
        <f t="shared" si="16"/>
        <v>0</v>
      </c>
    </row>
    <row r="1069" spans="1:5" ht="20.100000000000001" customHeight="1">
      <c r="A1069" s="853">
        <v>50</v>
      </c>
      <c r="B1069" s="243" t="s">
        <v>23803</v>
      </c>
      <c r="C1069" s="490">
        <v>2</v>
      </c>
      <c r="D1069" s="503"/>
      <c r="E1069" s="24">
        <f t="shared" si="16"/>
        <v>0</v>
      </c>
    </row>
    <row r="1070" spans="1:5" ht="20.100000000000001" customHeight="1">
      <c r="A1070" s="853">
        <v>50</v>
      </c>
      <c r="B1070" s="243" t="s">
        <v>24425</v>
      </c>
      <c r="C1070" s="490">
        <v>18</v>
      </c>
      <c r="D1070" s="503"/>
      <c r="E1070" s="24">
        <f t="shared" si="16"/>
        <v>0</v>
      </c>
    </row>
    <row r="1071" spans="1:5" ht="20.100000000000001" customHeight="1">
      <c r="A1071" s="853">
        <v>50</v>
      </c>
      <c r="B1071" s="111" t="s">
        <v>24427</v>
      </c>
      <c r="C1071" s="490">
        <v>2</v>
      </c>
      <c r="D1071" s="503"/>
      <c r="E1071" s="24">
        <f t="shared" si="16"/>
        <v>0</v>
      </c>
    </row>
    <row r="1072" spans="1:5" ht="20.100000000000001" customHeight="1">
      <c r="A1072" s="853">
        <v>50</v>
      </c>
      <c r="B1072" s="111" t="s">
        <v>24428</v>
      </c>
      <c r="C1072" s="490">
        <v>6</v>
      </c>
      <c r="D1072" s="503"/>
      <c r="E1072" s="24">
        <f t="shared" si="16"/>
        <v>0</v>
      </c>
    </row>
    <row r="1073" spans="1:5" ht="20.100000000000001" customHeight="1">
      <c r="A1073" s="853">
        <v>50</v>
      </c>
      <c r="B1073" s="243" t="s">
        <v>24429</v>
      </c>
      <c r="C1073" s="361">
        <v>9</v>
      </c>
      <c r="D1073" s="503"/>
      <c r="E1073" s="24">
        <f t="shared" si="16"/>
        <v>0</v>
      </c>
    </row>
    <row r="1074" spans="1:5" ht="20.100000000000001" customHeight="1">
      <c r="A1074" s="853">
        <v>50</v>
      </c>
      <c r="B1074" s="111" t="s">
        <v>24430</v>
      </c>
      <c r="C1074" s="361">
        <v>8</v>
      </c>
      <c r="D1074" s="503"/>
      <c r="E1074" s="24">
        <f t="shared" si="16"/>
        <v>0</v>
      </c>
    </row>
    <row r="1075" spans="1:5" ht="20.100000000000001" customHeight="1">
      <c r="A1075" s="853">
        <v>50</v>
      </c>
      <c r="B1075" s="111" t="s">
        <v>21259</v>
      </c>
      <c r="C1075" s="490">
        <v>20</v>
      </c>
      <c r="D1075" s="503"/>
      <c r="E1075" s="24">
        <f t="shared" si="16"/>
        <v>0</v>
      </c>
    </row>
    <row r="1076" spans="1:5" ht="20.100000000000001" customHeight="1">
      <c r="A1076" s="406">
        <v>120</v>
      </c>
      <c r="B1076" s="111" t="s">
        <v>21260</v>
      </c>
      <c r="C1076" s="1830">
        <v>1</v>
      </c>
      <c r="D1076" s="503"/>
      <c r="E1076" s="24">
        <f t="shared" si="16"/>
        <v>0</v>
      </c>
    </row>
    <row r="1077" spans="1:5" ht="20.100000000000001" customHeight="1">
      <c r="A1077" s="406"/>
      <c r="B1077" s="111" t="s">
        <v>21258</v>
      </c>
      <c r="C1077" s="484">
        <v>1</v>
      </c>
      <c r="D1077" s="503"/>
      <c r="E1077" s="24">
        <f t="shared" si="16"/>
        <v>0</v>
      </c>
    </row>
    <row r="1078" spans="1:5" ht="20.100000000000001" customHeight="1">
      <c r="A1078" s="406">
        <v>100</v>
      </c>
      <c r="B1078" s="111" t="s">
        <v>21261</v>
      </c>
      <c r="C1078" s="490">
        <v>10</v>
      </c>
      <c r="D1078" s="503"/>
      <c r="E1078" s="24">
        <f t="shared" si="16"/>
        <v>0</v>
      </c>
    </row>
    <row r="1079" spans="1:5" ht="20.100000000000001" customHeight="1">
      <c r="A1079" s="853">
        <v>50</v>
      </c>
      <c r="B1079" s="111" t="s">
        <v>18256</v>
      </c>
      <c r="C1079" s="490">
        <v>14</v>
      </c>
      <c r="D1079" s="503"/>
      <c r="E1079" s="24">
        <f t="shared" si="16"/>
        <v>0</v>
      </c>
    </row>
    <row r="1080" spans="1:5" ht="20.100000000000001" customHeight="1">
      <c r="A1080" s="853">
        <v>50</v>
      </c>
      <c r="B1080" s="111" t="s">
        <v>19247</v>
      </c>
      <c r="C1080" s="490">
        <v>4</v>
      </c>
      <c r="D1080" s="503"/>
      <c r="E1080" s="24">
        <f t="shared" si="16"/>
        <v>0</v>
      </c>
    </row>
    <row r="1081" spans="1:5" ht="20.100000000000001" customHeight="1">
      <c r="A1081" s="853">
        <v>50</v>
      </c>
      <c r="B1081" s="111" t="s">
        <v>7151</v>
      </c>
      <c r="C1081" s="206">
        <v>10</v>
      </c>
      <c r="D1081" s="503"/>
      <c r="E1081" s="24">
        <f t="shared" si="16"/>
        <v>0</v>
      </c>
    </row>
    <row r="1082" spans="1:5" ht="20.100000000000001" customHeight="1">
      <c r="A1082" s="853">
        <v>50</v>
      </c>
      <c r="B1082" s="111" t="s">
        <v>7110</v>
      </c>
      <c r="C1082" s="206">
        <v>2</v>
      </c>
      <c r="D1082" s="503"/>
      <c r="E1082" s="24">
        <f t="shared" si="16"/>
        <v>0</v>
      </c>
    </row>
    <row r="1083" spans="1:5" ht="20.100000000000001" customHeight="1">
      <c r="A1083" s="853">
        <v>50</v>
      </c>
      <c r="B1083" s="111" t="s">
        <v>17123</v>
      </c>
      <c r="C1083" s="490">
        <v>11</v>
      </c>
      <c r="D1083" s="503"/>
      <c r="E1083" s="24">
        <f t="shared" si="16"/>
        <v>0</v>
      </c>
    </row>
    <row r="1084" spans="1:5" ht="20.100000000000001" customHeight="1">
      <c r="A1084" s="853">
        <v>50</v>
      </c>
      <c r="B1084" s="111" t="s">
        <v>7743</v>
      </c>
      <c r="C1084" s="246">
        <v>25</v>
      </c>
      <c r="D1084" s="503"/>
      <c r="E1084" s="24">
        <f t="shared" si="16"/>
        <v>0</v>
      </c>
    </row>
    <row r="1085" spans="1:5" ht="20.100000000000001" customHeight="1">
      <c r="A1085" s="853">
        <v>50</v>
      </c>
      <c r="B1085" s="111" t="s">
        <v>142</v>
      </c>
      <c r="C1085" s="63">
        <v>2</v>
      </c>
      <c r="D1085" s="503"/>
      <c r="E1085" s="24">
        <f t="shared" si="16"/>
        <v>0</v>
      </c>
    </row>
    <row r="1086" spans="1:5" ht="20.100000000000001" customHeight="1">
      <c r="A1086" s="853">
        <v>50</v>
      </c>
      <c r="B1086" s="111" t="s">
        <v>11574</v>
      </c>
      <c r="C1086" s="63">
        <v>90</v>
      </c>
      <c r="D1086" s="503"/>
      <c r="E1086" s="24">
        <f t="shared" si="16"/>
        <v>0</v>
      </c>
    </row>
    <row r="1087" spans="1:5" ht="20.100000000000001" customHeight="1">
      <c r="A1087" s="406">
        <v>50</v>
      </c>
      <c r="B1087" s="111" t="s">
        <v>14389</v>
      </c>
      <c r="C1087" s="320">
        <v>1</v>
      </c>
      <c r="D1087" s="503"/>
      <c r="E1087" s="24">
        <f t="shared" si="16"/>
        <v>0</v>
      </c>
    </row>
    <row r="1088" spans="1:5" ht="20.100000000000001" customHeight="1">
      <c r="A1088" s="406">
        <v>50</v>
      </c>
      <c r="B1088" s="111" t="s">
        <v>14715</v>
      </c>
      <c r="C1088" s="490">
        <v>1</v>
      </c>
      <c r="D1088" s="503"/>
      <c r="E1088" s="24">
        <f t="shared" si="16"/>
        <v>0</v>
      </c>
    </row>
    <row r="1089" spans="1:5" ht="20.100000000000001" customHeight="1">
      <c r="A1089" s="853">
        <v>50</v>
      </c>
      <c r="B1089" s="111" t="s">
        <v>14390</v>
      </c>
      <c r="C1089" s="320">
        <v>5</v>
      </c>
      <c r="D1089" s="503"/>
      <c r="E1089" s="24">
        <f t="shared" si="16"/>
        <v>0</v>
      </c>
    </row>
    <row r="1090" spans="1:5" ht="20.100000000000001" customHeight="1">
      <c r="A1090" s="853">
        <v>50</v>
      </c>
      <c r="B1090" s="111" t="s">
        <v>14391</v>
      </c>
      <c r="C1090" s="320">
        <v>9</v>
      </c>
      <c r="D1090" s="503"/>
      <c r="E1090" s="24">
        <f t="shared" si="16"/>
        <v>0</v>
      </c>
    </row>
    <row r="1091" spans="1:5" ht="20.100000000000001" customHeight="1">
      <c r="A1091" s="853">
        <v>50</v>
      </c>
      <c r="B1091" s="111" t="s">
        <v>2651</v>
      </c>
      <c r="C1091" s="78">
        <v>1</v>
      </c>
      <c r="D1091" s="503"/>
      <c r="E1091" s="24">
        <f t="shared" si="16"/>
        <v>0</v>
      </c>
    </row>
    <row r="1092" spans="1:5" ht="20.100000000000001" customHeight="1">
      <c r="A1092" s="406">
        <v>60</v>
      </c>
      <c r="B1092" s="111" t="s">
        <v>17174</v>
      </c>
      <c r="C1092" s="490">
        <v>6</v>
      </c>
      <c r="D1092" s="503"/>
      <c r="E1092" s="24">
        <f t="shared" si="16"/>
        <v>0</v>
      </c>
    </row>
    <row r="1093" spans="1:5" ht="20.100000000000001" customHeight="1">
      <c r="A1093" s="853">
        <v>50</v>
      </c>
      <c r="B1093" s="111" t="s">
        <v>11828</v>
      </c>
      <c r="C1093" s="320">
        <v>2</v>
      </c>
      <c r="D1093" s="503"/>
      <c r="E1093" s="24">
        <f t="shared" si="16"/>
        <v>0</v>
      </c>
    </row>
    <row r="1094" spans="1:5" ht="20.100000000000001" customHeight="1">
      <c r="A1094" s="853">
        <v>50</v>
      </c>
      <c r="B1094" s="111" t="s">
        <v>14392</v>
      </c>
      <c r="C1094" s="63">
        <v>10</v>
      </c>
      <c r="D1094" s="503"/>
      <c r="E1094" s="24">
        <f t="shared" ref="E1094:E1157" si="17">D1094*A1094</f>
        <v>0</v>
      </c>
    </row>
    <row r="1095" spans="1:5" ht="20.100000000000001" customHeight="1">
      <c r="A1095" s="853">
        <v>50</v>
      </c>
      <c r="B1095" s="111" t="s">
        <v>14716</v>
      </c>
      <c r="C1095" s="206">
        <v>9</v>
      </c>
      <c r="D1095" s="503"/>
      <c r="E1095" s="24">
        <f t="shared" si="17"/>
        <v>0</v>
      </c>
    </row>
    <row r="1096" spans="1:5" ht="20.100000000000001" customHeight="1">
      <c r="A1096" s="406">
        <v>50</v>
      </c>
      <c r="B1096" s="111" t="s">
        <v>14947</v>
      </c>
      <c r="C1096" s="320">
        <v>1</v>
      </c>
      <c r="D1096" s="503"/>
      <c r="E1096" s="24">
        <f t="shared" si="17"/>
        <v>0</v>
      </c>
    </row>
    <row r="1097" spans="1:5" ht="20.100000000000001" customHeight="1">
      <c r="A1097" s="406">
        <v>50</v>
      </c>
      <c r="B1097" s="111" t="s">
        <v>9555</v>
      </c>
      <c r="C1097" s="206">
        <v>17</v>
      </c>
      <c r="D1097" s="503"/>
      <c r="E1097" s="24">
        <f t="shared" si="17"/>
        <v>0</v>
      </c>
    </row>
    <row r="1098" spans="1:5" ht="20.100000000000001" customHeight="1">
      <c r="A1098" s="853">
        <v>50</v>
      </c>
      <c r="B1098" s="111" t="s">
        <v>9749</v>
      </c>
      <c r="C1098" s="320">
        <v>16</v>
      </c>
      <c r="D1098" s="503"/>
      <c r="E1098" s="24">
        <f t="shared" si="17"/>
        <v>0</v>
      </c>
    </row>
    <row r="1099" spans="1:5" ht="20.100000000000001" customHeight="1">
      <c r="A1099" s="853">
        <v>50</v>
      </c>
      <c r="B1099" s="111" t="s">
        <v>3084</v>
      </c>
      <c r="C1099" s="320">
        <v>1</v>
      </c>
      <c r="D1099" s="503"/>
      <c r="E1099" s="24">
        <f t="shared" si="17"/>
        <v>0</v>
      </c>
    </row>
    <row r="1100" spans="1:5" ht="20.100000000000001" customHeight="1">
      <c r="A1100" s="853">
        <v>50</v>
      </c>
      <c r="B1100" s="111" t="s">
        <v>3085</v>
      </c>
      <c r="C1100" s="320">
        <v>16</v>
      </c>
      <c r="D1100" s="503"/>
      <c r="E1100" s="24">
        <f t="shared" si="17"/>
        <v>0</v>
      </c>
    </row>
    <row r="1101" spans="1:5" ht="20.100000000000001" customHeight="1">
      <c r="A1101" s="853">
        <v>50</v>
      </c>
      <c r="B1101" s="111" t="s">
        <v>12496</v>
      </c>
      <c r="C1101" s="320">
        <v>10</v>
      </c>
      <c r="D1101" s="503"/>
      <c r="E1101" s="24">
        <f t="shared" si="17"/>
        <v>0</v>
      </c>
    </row>
    <row r="1102" spans="1:5" ht="20.100000000000001" customHeight="1">
      <c r="A1102" s="853">
        <v>50</v>
      </c>
      <c r="B1102" s="111" t="s">
        <v>145</v>
      </c>
      <c r="C1102" s="320">
        <v>4</v>
      </c>
      <c r="D1102" s="503"/>
      <c r="E1102" s="24">
        <f t="shared" si="17"/>
        <v>0</v>
      </c>
    </row>
    <row r="1103" spans="1:5" ht="20.100000000000001" customHeight="1">
      <c r="A1103" s="853">
        <v>50</v>
      </c>
      <c r="B1103" s="111" t="s">
        <v>9913</v>
      </c>
      <c r="C1103" s="320">
        <v>10</v>
      </c>
      <c r="D1103" s="503"/>
      <c r="E1103" s="24">
        <f t="shared" si="17"/>
        <v>0</v>
      </c>
    </row>
    <row r="1104" spans="1:5" ht="20.100000000000001" customHeight="1">
      <c r="A1104" s="853">
        <v>50</v>
      </c>
      <c r="B1104" s="111" t="s">
        <v>14393</v>
      </c>
      <c r="C1104" s="320">
        <v>38</v>
      </c>
      <c r="D1104" s="503"/>
      <c r="E1104" s="24">
        <f t="shared" si="17"/>
        <v>0</v>
      </c>
    </row>
    <row r="1105" spans="1:5" ht="20.100000000000001" customHeight="1">
      <c r="A1105" s="853">
        <v>50</v>
      </c>
      <c r="B1105" s="111" t="s">
        <v>9752</v>
      </c>
      <c r="C1105" s="320">
        <v>1</v>
      </c>
      <c r="D1105" s="503"/>
      <c r="E1105" s="24">
        <f t="shared" si="17"/>
        <v>0</v>
      </c>
    </row>
    <row r="1106" spans="1:5" ht="20.100000000000001" customHeight="1">
      <c r="A1106" s="853">
        <v>50</v>
      </c>
      <c r="B1106" s="456" t="s">
        <v>14394</v>
      </c>
      <c r="C1106" s="63">
        <v>62</v>
      </c>
      <c r="D1106" s="503"/>
      <c r="E1106" s="24">
        <f t="shared" si="17"/>
        <v>0</v>
      </c>
    </row>
    <row r="1107" spans="1:5" ht="20.100000000000001" customHeight="1">
      <c r="A1107" s="853">
        <v>50</v>
      </c>
      <c r="B1107" s="456" t="s">
        <v>13407</v>
      </c>
      <c r="C1107" s="320">
        <v>11</v>
      </c>
      <c r="D1107" s="503"/>
      <c r="E1107" s="24">
        <f t="shared" si="17"/>
        <v>0</v>
      </c>
    </row>
    <row r="1108" spans="1:5" ht="20.100000000000001" customHeight="1">
      <c r="A1108" s="853">
        <v>50</v>
      </c>
      <c r="B1108" s="456" t="s">
        <v>14940</v>
      </c>
      <c r="C1108" s="320">
        <v>10</v>
      </c>
      <c r="D1108" s="503"/>
      <c r="E1108" s="24">
        <f t="shared" si="17"/>
        <v>0</v>
      </c>
    </row>
    <row r="1109" spans="1:5" ht="20.100000000000001" customHeight="1">
      <c r="A1109" s="853">
        <v>50</v>
      </c>
      <c r="B1109" s="456" t="s">
        <v>5792</v>
      </c>
      <c r="C1109" s="320">
        <v>22</v>
      </c>
      <c r="D1109" s="503"/>
      <c r="E1109" s="24">
        <f t="shared" si="17"/>
        <v>0</v>
      </c>
    </row>
    <row r="1110" spans="1:5" ht="20.100000000000001" customHeight="1">
      <c r="A1110" s="853">
        <v>50</v>
      </c>
      <c r="B1110" s="456" t="s">
        <v>5793</v>
      </c>
      <c r="C1110" s="320">
        <v>72</v>
      </c>
      <c r="D1110" s="503"/>
      <c r="E1110" s="24">
        <f t="shared" si="17"/>
        <v>0</v>
      </c>
    </row>
    <row r="1111" spans="1:5" ht="20.100000000000001" customHeight="1">
      <c r="A1111" s="853">
        <v>50</v>
      </c>
      <c r="B1111" s="456" t="s">
        <v>17277</v>
      </c>
      <c r="C1111" s="320">
        <v>40</v>
      </c>
      <c r="D1111" s="503"/>
      <c r="E1111" s="24">
        <f t="shared" si="17"/>
        <v>0</v>
      </c>
    </row>
    <row r="1112" spans="1:5" ht="20.100000000000001" customHeight="1">
      <c r="A1112" s="853">
        <v>50</v>
      </c>
      <c r="B1112" s="456" t="s">
        <v>9514</v>
      </c>
      <c r="C1112" s="320">
        <v>4</v>
      </c>
      <c r="D1112" s="503"/>
      <c r="E1112" s="24">
        <f t="shared" si="17"/>
        <v>0</v>
      </c>
    </row>
    <row r="1113" spans="1:5" ht="20.100000000000001" customHeight="1">
      <c r="A1113" s="853">
        <v>50</v>
      </c>
      <c r="B1113" s="456" t="s">
        <v>14939</v>
      </c>
      <c r="C1113" s="63">
        <v>5</v>
      </c>
      <c r="D1113" s="503"/>
      <c r="E1113" s="24">
        <f t="shared" si="17"/>
        <v>0</v>
      </c>
    </row>
    <row r="1114" spans="1:5" ht="20.100000000000001" customHeight="1">
      <c r="A1114" s="853">
        <v>50</v>
      </c>
      <c r="B1114" s="111" t="s">
        <v>14717</v>
      </c>
      <c r="C1114" s="484">
        <v>90</v>
      </c>
      <c r="D1114" s="503"/>
      <c r="E1114" s="24">
        <f t="shared" si="17"/>
        <v>0</v>
      </c>
    </row>
    <row r="1115" spans="1:5" ht="20.100000000000001" customHeight="1">
      <c r="A1115" s="853">
        <v>50</v>
      </c>
      <c r="B1115" s="111" t="s">
        <v>14395</v>
      </c>
      <c r="C1115" s="78">
        <v>3</v>
      </c>
      <c r="D1115" s="503"/>
      <c r="E1115" s="24">
        <f t="shared" si="17"/>
        <v>0</v>
      </c>
    </row>
    <row r="1116" spans="1:5" ht="20.100000000000001" customHeight="1">
      <c r="A1116" s="853">
        <v>50</v>
      </c>
      <c r="B1116" s="111" t="s">
        <v>14396</v>
      </c>
      <c r="C1116" s="320">
        <v>1</v>
      </c>
      <c r="D1116" s="503"/>
      <c r="E1116" s="24">
        <f t="shared" si="17"/>
        <v>0</v>
      </c>
    </row>
    <row r="1117" spans="1:5" ht="20.100000000000001" customHeight="1">
      <c r="A1117" s="853">
        <v>50</v>
      </c>
      <c r="B1117" s="111" t="s">
        <v>143</v>
      </c>
      <c r="C1117" s="63">
        <v>21</v>
      </c>
      <c r="D1117" s="503"/>
      <c r="E1117" s="24">
        <f t="shared" si="17"/>
        <v>0</v>
      </c>
    </row>
    <row r="1118" spans="1:5" ht="20.100000000000001" customHeight="1">
      <c r="A1118" s="853">
        <v>50</v>
      </c>
      <c r="B1118" s="111" t="s">
        <v>9751</v>
      </c>
      <c r="C1118" s="63">
        <v>14</v>
      </c>
      <c r="D1118" s="503"/>
      <c r="E1118" s="24">
        <f t="shared" si="17"/>
        <v>0</v>
      </c>
    </row>
    <row r="1119" spans="1:5" ht="20.100000000000001" customHeight="1">
      <c r="A1119" s="853">
        <v>50</v>
      </c>
      <c r="B1119" s="111" t="s">
        <v>9750</v>
      </c>
      <c r="C1119" s="320">
        <v>27</v>
      </c>
      <c r="D1119" s="503"/>
      <c r="E1119" s="24">
        <f t="shared" si="17"/>
        <v>0</v>
      </c>
    </row>
    <row r="1120" spans="1:5" ht="20.100000000000001" customHeight="1">
      <c r="A1120" s="853">
        <v>50</v>
      </c>
      <c r="B1120" s="111" t="s">
        <v>144</v>
      </c>
      <c r="C1120" s="63">
        <v>10</v>
      </c>
      <c r="D1120" s="503"/>
      <c r="E1120" s="24">
        <f t="shared" si="17"/>
        <v>0</v>
      </c>
    </row>
    <row r="1121" spans="1:5" ht="20.100000000000001" customHeight="1">
      <c r="A1121" s="853">
        <v>50</v>
      </c>
      <c r="B1121" s="111" t="s">
        <v>7152</v>
      </c>
      <c r="C1121" s="320">
        <v>2</v>
      </c>
      <c r="D1121" s="503"/>
      <c r="E1121" s="24">
        <f t="shared" si="17"/>
        <v>0</v>
      </c>
    </row>
    <row r="1122" spans="1:5" ht="20.100000000000001" customHeight="1">
      <c r="A1122" s="853">
        <v>50</v>
      </c>
      <c r="B1122" s="111" t="s">
        <v>2650</v>
      </c>
      <c r="C1122" s="63">
        <v>122</v>
      </c>
      <c r="D1122" s="503"/>
      <c r="E1122" s="24">
        <f t="shared" si="17"/>
        <v>0</v>
      </c>
    </row>
    <row r="1123" spans="1:5" ht="20.100000000000001" customHeight="1">
      <c r="A1123" s="853">
        <v>50</v>
      </c>
      <c r="B1123" s="111" t="s">
        <v>2649</v>
      </c>
      <c r="C1123" s="63">
        <v>70</v>
      </c>
      <c r="D1123" s="503"/>
      <c r="E1123" s="24">
        <f t="shared" si="17"/>
        <v>0</v>
      </c>
    </row>
    <row r="1124" spans="1:5" ht="20.100000000000001" customHeight="1">
      <c r="A1124" s="853">
        <v>50</v>
      </c>
      <c r="B1124" s="111" t="s">
        <v>12760</v>
      </c>
      <c r="C1124" s="63">
        <v>320</v>
      </c>
      <c r="D1124" s="503"/>
      <c r="E1124" s="24">
        <f t="shared" si="17"/>
        <v>0</v>
      </c>
    </row>
    <row r="1125" spans="1:5" ht="20.100000000000001" customHeight="1">
      <c r="A1125" s="853">
        <v>50</v>
      </c>
      <c r="B1125" s="111" t="s">
        <v>2042</v>
      </c>
      <c r="C1125" s="63">
        <v>170</v>
      </c>
      <c r="D1125" s="503"/>
      <c r="E1125" s="24">
        <f t="shared" si="17"/>
        <v>0</v>
      </c>
    </row>
    <row r="1126" spans="1:5" ht="20.100000000000001" customHeight="1">
      <c r="A1126" s="853">
        <v>50</v>
      </c>
      <c r="B1126" s="111" t="s">
        <v>146</v>
      </c>
      <c r="C1126" s="63">
        <v>2</v>
      </c>
      <c r="D1126" s="503"/>
      <c r="E1126" s="24">
        <f t="shared" si="17"/>
        <v>0</v>
      </c>
    </row>
    <row r="1127" spans="1:5" ht="20.100000000000001" customHeight="1">
      <c r="A1127" s="853">
        <v>50</v>
      </c>
      <c r="B1127" s="111" t="s">
        <v>12498</v>
      </c>
      <c r="C1127" s="63">
        <v>4</v>
      </c>
      <c r="D1127" s="503"/>
      <c r="E1127" s="24">
        <f t="shared" si="17"/>
        <v>0</v>
      </c>
    </row>
    <row r="1128" spans="1:5" ht="20.100000000000001" customHeight="1">
      <c r="A1128" s="853">
        <v>50</v>
      </c>
      <c r="B1128" s="456" t="s">
        <v>147</v>
      </c>
      <c r="C1128" s="63">
        <v>30</v>
      </c>
      <c r="D1128" s="503"/>
      <c r="E1128" s="24">
        <f t="shared" si="17"/>
        <v>0</v>
      </c>
    </row>
    <row r="1129" spans="1:5" ht="20.100000000000001" customHeight="1">
      <c r="A1129" s="853">
        <v>50</v>
      </c>
      <c r="B1129" s="111" t="s">
        <v>14398</v>
      </c>
      <c r="C1129" s="63">
        <v>1</v>
      </c>
      <c r="D1129" s="503"/>
      <c r="E1129" s="24">
        <f t="shared" si="17"/>
        <v>0</v>
      </c>
    </row>
    <row r="1130" spans="1:5" ht="20.100000000000001" customHeight="1">
      <c r="A1130" s="853">
        <v>50</v>
      </c>
      <c r="B1130" s="111" t="s">
        <v>14399</v>
      </c>
      <c r="C1130" s="320">
        <v>32</v>
      </c>
      <c r="D1130" s="503"/>
      <c r="E1130" s="24">
        <f t="shared" si="17"/>
        <v>0</v>
      </c>
    </row>
    <row r="1131" spans="1:5" ht="20.100000000000001" customHeight="1">
      <c r="A1131" s="853">
        <v>50</v>
      </c>
      <c r="B1131" s="325" t="s">
        <v>9017</v>
      </c>
      <c r="C1131" s="320">
        <v>2</v>
      </c>
      <c r="D1131" s="503"/>
      <c r="E1131" s="24">
        <f t="shared" si="17"/>
        <v>0</v>
      </c>
    </row>
    <row r="1132" spans="1:5" ht="20.100000000000001" customHeight="1">
      <c r="A1132" s="853">
        <v>50</v>
      </c>
      <c r="B1132" s="111" t="s">
        <v>12497</v>
      </c>
      <c r="C1132" s="320">
        <v>4</v>
      </c>
      <c r="D1132" s="503"/>
      <c r="E1132" s="24">
        <f t="shared" si="17"/>
        <v>0</v>
      </c>
    </row>
    <row r="1133" spans="1:5" ht="20.100000000000001" customHeight="1">
      <c r="A1133" s="853">
        <v>50</v>
      </c>
      <c r="B1133" s="111" t="s">
        <v>15825</v>
      </c>
      <c r="C1133" s="320">
        <v>75</v>
      </c>
      <c r="D1133" s="503"/>
      <c r="E1133" s="24">
        <f t="shared" si="17"/>
        <v>0</v>
      </c>
    </row>
    <row r="1134" spans="1:5" ht="20.100000000000001" customHeight="1">
      <c r="A1134" s="853">
        <v>50</v>
      </c>
      <c r="B1134" s="111" t="s">
        <v>10003</v>
      </c>
      <c r="C1134" s="320">
        <v>13</v>
      </c>
      <c r="D1134" s="503"/>
      <c r="E1134" s="24">
        <f t="shared" si="17"/>
        <v>0</v>
      </c>
    </row>
    <row r="1135" spans="1:5" ht="20.100000000000001" customHeight="1">
      <c r="A1135" s="853">
        <v>50</v>
      </c>
      <c r="B1135" s="455" t="s">
        <v>14943</v>
      </c>
      <c r="C1135" s="63">
        <v>5</v>
      </c>
      <c r="D1135" s="503"/>
      <c r="E1135" s="24">
        <f t="shared" si="17"/>
        <v>0</v>
      </c>
    </row>
    <row r="1136" spans="1:5" ht="20.100000000000001" customHeight="1">
      <c r="A1136" s="853">
        <v>50</v>
      </c>
      <c r="B1136" s="455" t="s">
        <v>14942</v>
      </c>
      <c r="C1136" s="63">
        <v>5</v>
      </c>
      <c r="D1136" s="503"/>
      <c r="E1136" s="24">
        <f t="shared" si="17"/>
        <v>0</v>
      </c>
    </row>
    <row r="1137" spans="1:5" ht="20.100000000000001" customHeight="1">
      <c r="A1137" s="853">
        <v>50</v>
      </c>
      <c r="B1137" s="111" t="s">
        <v>14941</v>
      </c>
      <c r="C1137" s="63">
        <v>130</v>
      </c>
      <c r="D1137" s="503"/>
      <c r="E1137" s="24">
        <f t="shared" si="17"/>
        <v>0</v>
      </c>
    </row>
    <row r="1138" spans="1:5" ht="20.100000000000001" customHeight="1">
      <c r="A1138" s="853">
        <v>50</v>
      </c>
      <c r="B1138" s="111" t="s">
        <v>26859</v>
      </c>
      <c r="C1138" s="490">
        <v>7</v>
      </c>
      <c r="D1138" s="503"/>
      <c r="E1138" s="24">
        <f t="shared" si="17"/>
        <v>0</v>
      </c>
    </row>
    <row r="1139" spans="1:5" ht="20.100000000000001" customHeight="1">
      <c r="A1139" s="853">
        <v>50</v>
      </c>
      <c r="B1139" s="111" t="s">
        <v>26861</v>
      </c>
      <c r="C1139" s="63">
        <v>2</v>
      </c>
      <c r="D1139" s="503"/>
      <c r="E1139" s="24">
        <f t="shared" si="17"/>
        <v>0</v>
      </c>
    </row>
    <row r="1140" spans="1:5" ht="20.100000000000001" customHeight="1">
      <c r="A1140" s="853">
        <v>50</v>
      </c>
      <c r="B1140" s="111" t="s">
        <v>26860</v>
      </c>
      <c r="C1140" s="490">
        <v>60</v>
      </c>
      <c r="D1140" s="503"/>
      <c r="E1140" s="24">
        <f t="shared" si="17"/>
        <v>0</v>
      </c>
    </row>
    <row r="1141" spans="1:5" ht="20.100000000000001" customHeight="1">
      <c r="A1141" s="853">
        <v>50</v>
      </c>
      <c r="B1141" s="111" t="s">
        <v>14400</v>
      </c>
      <c r="C1141" s="320">
        <v>10</v>
      </c>
      <c r="D1141" s="503"/>
      <c r="E1141" s="24">
        <f t="shared" si="17"/>
        <v>0</v>
      </c>
    </row>
    <row r="1142" spans="1:5" ht="20.100000000000001" customHeight="1">
      <c r="A1142" s="853">
        <v>50</v>
      </c>
      <c r="B1142" s="111" t="s">
        <v>14377</v>
      </c>
      <c r="C1142" s="320">
        <v>8</v>
      </c>
      <c r="D1142" s="503"/>
      <c r="E1142" s="24">
        <f t="shared" si="17"/>
        <v>0</v>
      </c>
    </row>
    <row r="1143" spans="1:5" ht="20.100000000000001" customHeight="1">
      <c r="A1143" s="853">
        <v>50</v>
      </c>
      <c r="B1143" s="111" t="s">
        <v>14378</v>
      </c>
      <c r="C1143" s="320">
        <v>4</v>
      </c>
      <c r="D1143" s="503"/>
      <c r="E1143" s="24">
        <f t="shared" si="17"/>
        <v>0</v>
      </c>
    </row>
    <row r="1144" spans="1:5" ht="20.100000000000001" customHeight="1">
      <c r="A1144" s="853">
        <v>50</v>
      </c>
      <c r="B1144" s="111" t="s">
        <v>14376</v>
      </c>
      <c r="C1144" s="320">
        <v>39</v>
      </c>
      <c r="D1144" s="503"/>
      <c r="E1144" s="24">
        <f t="shared" si="17"/>
        <v>0</v>
      </c>
    </row>
    <row r="1145" spans="1:5" ht="20.100000000000001" customHeight="1">
      <c r="A1145" s="853">
        <v>50</v>
      </c>
      <c r="B1145" s="111" t="s">
        <v>14375</v>
      </c>
      <c r="C1145" s="320">
        <v>40</v>
      </c>
      <c r="D1145" s="503"/>
      <c r="E1145" s="24">
        <f t="shared" si="17"/>
        <v>0</v>
      </c>
    </row>
    <row r="1146" spans="1:5" ht="20.100000000000001" customHeight="1">
      <c r="A1146" s="853">
        <v>50</v>
      </c>
      <c r="B1146" s="455" t="s">
        <v>14944</v>
      </c>
      <c r="C1146" s="320">
        <v>16</v>
      </c>
      <c r="D1146" s="503"/>
      <c r="E1146" s="24">
        <f t="shared" si="17"/>
        <v>0</v>
      </c>
    </row>
    <row r="1147" spans="1:5" ht="20.100000000000001" customHeight="1">
      <c r="A1147" s="853">
        <v>50</v>
      </c>
      <c r="B1147" s="111" t="s">
        <v>14379</v>
      </c>
      <c r="C1147" s="320">
        <v>90</v>
      </c>
      <c r="D1147" s="503"/>
      <c r="E1147" s="24">
        <f t="shared" si="17"/>
        <v>0</v>
      </c>
    </row>
    <row r="1148" spans="1:5" ht="20.100000000000001" customHeight="1">
      <c r="A1148" s="853">
        <v>50</v>
      </c>
      <c r="B1148" s="455" t="s">
        <v>14945</v>
      </c>
      <c r="C1148" s="320">
        <v>2</v>
      </c>
      <c r="D1148" s="503"/>
      <c r="E1148" s="24">
        <f t="shared" si="17"/>
        <v>0</v>
      </c>
    </row>
    <row r="1149" spans="1:5" ht="20.100000000000001" customHeight="1">
      <c r="A1149" s="853">
        <v>50</v>
      </c>
      <c r="B1149" s="111" t="s">
        <v>14816</v>
      </c>
      <c r="C1149" s="320">
        <v>6</v>
      </c>
      <c r="D1149" s="503"/>
      <c r="E1149" s="24">
        <f t="shared" si="17"/>
        <v>0</v>
      </c>
    </row>
    <row r="1150" spans="1:5" ht="20.100000000000001" customHeight="1">
      <c r="A1150" s="853">
        <v>50</v>
      </c>
      <c r="B1150" s="111" t="s">
        <v>14380</v>
      </c>
      <c r="C1150" s="320">
        <v>30</v>
      </c>
      <c r="D1150" s="503"/>
      <c r="E1150" s="24">
        <f t="shared" si="17"/>
        <v>0</v>
      </c>
    </row>
    <row r="1151" spans="1:5" ht="20.100000000000001" customHeight="1">
      <c r="A1151" s="406">
        <v>50</v>
      </c>
      <c r="B1151" s="111" t="s">
        <v>14718</v>
      </c>
      <c r="C1151" s="320">
        <v>5</v>
      </c>
      <c r="D1151" s="503"/>
      <c r="E1151" s="24">
        <f t="shared" si="17"/>
        <v>0</v>
      </c>
    </row>
    <row r="1152" spans="1:5" ht="20.100000000000001" customHeight="1">
      <c r="A1152" s="853">
        <v>50</v>
      </c>
      <c r="B1152" s="111" t="s">
        <v>12499</v>
      </c>
      <c r="C1152" s="320">
        <v>1</v>
      </c>
      <c r="D1152" s="1842"/>
      <c r="E1152" s="24">
        <f t="shared" si="17"/>
        <v>0</v>
      </c>
    </row>
    <row r="1153" spans="1:5" ht="20.100000000000001" customHeight="1">
      <c r="A1153" s="853">
        <v>50</v>
      </c>
      <c r="B1153" s="111" t="s">
        <v>12502</v>
      </c>
      <c r="C1153" s="320">
        <v>7</v>
      </c>
      <c r="D1153" s="1842"/>
      <c r="E1153" s="24">
        <f t="shared" si="17"/>
        <v>0</v>
      </c>
    </row>
    <row r="1154" spans="1:5" ht="20.100000000000001" customHeight="1">
      <c r="A1154" s="853">
        <v>50</v>
      </c>
      <c r="B1154" s="111" t="s">
        <v>12500</v>
      </c>
      <c r="C1154" s="320">
        <v>1</v>
      </c>
      <c r="D1154" s="1842"/>
      <c r="E1154" s="24">
        <f t="shared" si="17"/>
        <v>0</v>
      </c>
    </row>
    <row r="1155" spans="1:5" ht="20.100000000000001" customHeight="1">
      <c r="A1155" s="853">
        <v>50</v>
      </c>
      <c r="B1155" s="111" t="s">
        <v>12501</v>
      </c>
      <c r="C1155" s="320">
        <v>14</v>
      </c>
      <c r="D1155" s="1842"/>
      <c r="E1155" s="24">
        <f t="shared" si="17"/>
        <v>0</v>
      </c>
    </row>
    <row r="1156" spans="1:5" ht="20.100000000000001" customHeight="1">
      <c r="A1156" s="853">
        <v>50</v>
      </c>
      <c r="B1156" s="111" t="s">
        <v>12503</v>
      </c>
      <c r="C1156" s="320">
        <v>1</v>
      </c>
      <c r="D1156" s="1842"/>
      <c r="E1156" s="24">
        <f t="shared" si="17"/>
        <v>0</v>
      </c>
    </row>
    <row r="1157" spans="1:5" ht="20.100000000000001" customHeight="1">
      <c r="A1157" s="853">
        <v>50</v>
      </c>
      <c r="B1157" s="111" t="s">
        <v>14946</v>
      </c>
      <c r="C1157" s="320">
        <v>53</v>
      </c>
      <c r="D1157" s="1842"/>
      <c r="E1157" s="24">
        <f t="shared" si="17"/>
        <v>0</v>
      </c>
    </row>
    <row r="1158" spans="1:5" ht="20.100000000000001" customHeight="1">
      <c r="A1158" s="853">
        <v>50</v>
      </c>
      <c r="B1158" s="111" t="s">
        <v>22309</v>
      </c>
      <c r="C1158" s="490">
        <v>100</v>
      </c>
      <c r="D1158" s="503"/>
      <c r="E1158" s="24">
        <f t="shared" ref="E1158:E1221" si="18">D1158*A1158</f>
        <v>0</v>
      </c>
    </row>
    <row r="1159" spans="1:5" ht="20.100000000000001" customHeight="1">
      <c r="A1159" s="406">
        <v>50</v>
      </c>
      <c r="B1159" s="111" t="s">
        <v>5791</v>
      </c>
      <c r="C1159" s="208">
        <v>2</v>
      </c>
      <c r="D1159" s="503"/>
      <c r="E1159" s="24">
        <f t="shared" si="18"/>
        <v>0</v>
      </c>
    </row>
    <row r="1160" spans="1:5" ht="20.100000000000001" customHeight="1">
      <c r="A1160" s="853">
        <v>50</v>
      </c>
      <c r="B1160" s="111" t="s">
        <v>1964</v>
      </c>
      <c r="C1160" s="1832">
        <v>18</v>
      </c>
      <c r="D1160" s="503"/>
      <c r="E1160" s="24">
        <f t="shared" si="18"/>
        <v>0</v>
      </c>
    </row>
    <row r="1161" spans="1:5" ht="20.100000000000001" customHeight="1">
      <c r="A1161" s="853">
        <v>50</v>
      </c>
      <c r="B1161" s="111" t="s">
        <v>5549</v>
      </c>
      <c r="C1161" s="208">
        <v>1</v>
      </c>
      <c r="D1161" s="503"/>
      <c r="E1161" s="24">
        <f t="shared" si="18"/>
        <v>0</v>
      </c>
    </row>
    <row r="1162" spans="1:5" ht="20.100000000000001" customHeight="1">
      <c r="A1162" s="853">
        <v>50</v>
      </c>
      <c r="B1162" s="111" t="s">
        <v>19329</v>
      </c>
      <c r="C1162" s="208">
        <v>1</v>
      </c>
      <c r="D1162" s="503"/>
      <c r="E1162" s="24">
        <f t="shared" si="18"/>
        <v>0</v>
      </c>
    </row>
    <row r="1163" spans="1:5" ht="20.100000000000001" customHeight="1">
      <c r="A1163" s="853">
        <v>50</v>
      </c>
      <c r="B1163" s="111" t="s">
        <v>19328</v>
      </c>
      <c r="C1163" s="206">
        <v>5</v>
      </c>
      <c r="D1163" s="503"/>
      <c r="E1163" s="24">
        <f t="shared" si="18"/>
        <v>0</v>
      </c>
    </row>
    <row r="1164" spans="1:5" ht="20.100000000000001" customHeight="1">
      <c r="A1164" s="853">
        <v>50</v>
      </c>
      <c r="B1164" s="111" t="s">
        <v>14402</v>
      </c>
      <c r="C1164" s="320">
        <v>35</v>
      </c>
      <c r="D1164" s="503"/>
      <c r="E1164" s="24">
        <f t="shared" si="18"/>
        <v>0</v>
      </c>
    </row>
    <row r="1165" spans="1:5" ht="20.100000000000001" customHeight="1">
      <c r="A1165" s="406">
        <v>60</v>
      </c>
      <c r="B1165" s="111" t="s">
        <v>12681</v>
      </c>
      <c r="C1165" s="63">
        <v>5</v>
      </c>
      <c r="D1165" s="503"/>
      <c r="E1165" s="24">
        <f t="shared" si="18"/>
        <v>0</v>
      </c>
    </row>
    <row r="1166" spans="1:5" ht="20.100000000000001" customHeight="1">
      <c r="A1166" s="229"/>
      <c r="B1166" s="111" t="s">
        <v>12878</v>
      </c>
      <c r="C1166" s="1830">
        <v>1</v>
      </c>
      <c r="D1166" s="503"/>
      <c r="E1166" s="24">
        <f t="shared" si="18"/>
        <v>0</v>
      </c>
    </row>
    <row r="1167" spans="1:5" ht="20.100000000000001" customHeight="1">
      <c r="A1167" s="406">
        <v>100</v>
      </c>
      <c r="B1167" s="111" t="s">
        <v>13007</v>
      </c>
      <c r="C1167" s="320">
        <v>4</v>
      </c>
      <c r="D1167" s="503"/>
      <c r="E1167" s="24">
        <f t="shared" si="18"/>
        <v>0</v>
      </c>
    </row>
    <row r="1168" spans="1:5" ht="20.100000000000001" customHeight="1">
      <c r="A1168" s="406">
        <v>100</v>
      </c>
      <c r="B1168" s="111" t="s">
        <v>20369</v>
      </c>
      <c r="C1168" s="490">
        <v>9</v>
      </c>
      <c r="D1168" s="503"/>
      <c r="E1168" s="24">
        <f t="shared" si="18"/>
        <v>0</v>
      </c>
    </row>
    <row r="1169" spans="1:5" ht="20.100000000000001" customHeight="1">
      <c r="A1169" s="406">
        <v>100</v>
      </c>
      <c r="B1169" s="111" t="s">
        <v>20370</v>
      </c>
      <c r="C1169" s="490">
        <v>19</v>
      </c>
      <c r="D1169" s="503"/>
      <c r="E1169" s="24">
        <f t="shared" si="18"/>
        <v>0</v>
      </c>
    </row>
    <row r="1170" spans="1:5" ht="20.100000000000001" customHeight="1">
      <c r="A1170" s="406">
        <v>100</v>
      </c>
      <c r="B1170" s="111" t="s">
        <v>20371</v>
      </c>
      <c r="C1170" s="490">
        <v>74</v>
      </c>
      <c r="D1170" s="503"/>
      <c r="E1170" s="24">
        <f t="shared" si="18"/>
        <v>0</v>
      </c>
    </row>
    <row r="1171" spans="1:5" ht="20.100000000000001" customHeight="1">
      <c r="A1171" s="853">
        <v>50</v>
      </c>
      <c r="B1171" s="111" t="s">
        <v>10145</v>
      </c>
      <c r="C1171" s="484">
        <v>34</v>
      </c>
      <c r="D1171" s="503"/>
      <c r="E1171" s="24">
        <f t="shared" si="18"/>
        <v>0</v>
      </c>
    </row>
    <row r="1172" spans="1:5" ht="20.100000000000001" customHeight="1">
      <c r="A1172" s="853">
        <v>50</v>
      </c>
      <c r="B1172" s="111" t="s">
        <v>10146</v>
      </c>
      <c r="C1172" s="484">
        <v>4</v>
      </c>
      <c r="D1172" s="503"/>
      <c r="E1172" s="24">
        <f t="shared" si="18"/>
        <v>0</v>
      </c>
    </row>
    <row r="1173" spans="1:5" ht="20.100000000000001" customHeight="1">
      <c r="A1173" s="406">
        <v>80</v>
      </c>
      <c r="B1173" s="111" t="s">
        <v>10147</v>
      </c>
      <c r="C1173" s="484">
        <v>10</v>
      </c>
      <c r="D1173" s="503"/>
      <c r="E1173" s="24">
        <f t="shared" si="18"/>
        <v>0</v>
      </c>
    </row>
    <row r="1174" spans="1:5" ht="20.100000000000001" customHeight="1">
      <c r="A1174" s="406">
        <v>80</v>
      </c>
      <c r="B1174" s="111" t="s">
        <v>16876</v>
      </c>
      <c r="C1174" s="490">
        <v>38</v>
      </c>
      <c r="D1174" s="503"/>
      <c r="E1174" s="24">
        <f t="shared" si="18"/>
        <v>0</v>
      </c>
    </row>
    <row r="1175" spans="1:5" ht="20.100000000000001" customHeight="1">
      <c r="A1175" s="406">
        <v>80</v>
      </c>
      <c r="B1175" s="111" t="s">
        <v>16875</v>
      </c>
      <c r="C1175" s="490">
        <v>6</v>
      </c>
      <c r="D1175" s="503"/>
      <c r="E1175" s="24">
        <f t="shared" si="18"/>
        <v>0</v>
      </c>
    </row>
    <row r="1176" spans="1:5" ht="20.100000000000001" customHeight="1">
      <c r="A1176" s="406">
        <v>80</v>
      </c>
      <c r="B1176" s="111" t="s">
        <v>16878</v>
      </c>
      <c r="C1176" s="490">
        <v>1</v>
      </c>
      <c r="D1176" s="503"/>
      <c r="E1176" s="24">
        <f t="shared" si="18"/>
        <v>0</v>
      </c>
    </row>
    <row r="1177" spans="1:5" ht="20.100000000000001" customHeight="1">
      <c r="A1177" s="406">
        <v>80</v>
      </c>
      <c r="B1177" s="111" t="s">
        <v>16877</v>
      </c>
      <c r="C1177" s="490">
        <v>8</v>
      </c>
      <c r="D1177" s="503"/>
      <c r="E1177" s="24">
        <f t="shared" si="18"/>
        <v>0</v>
      </c>
    </row>
    <row r="1178" spans="1:5" ht="20.100000000000001" customHeight="1">
      <c r="A1178" s="406">
        <v>50</v>
      </c>
      <c r="B1178" s="111" t="s">
        <v>16879</v>
      </c>
      <c r="C1178" s="78">
        <v>14</v>
      </c>
      <c r="D1178" s="503"/>
      <c r="E1178" s="24">
        <f t="shared" si="18"/>
        <v>0</v>
      </c>
    </row>
    <row r="1179" spans="1:5" ht="20.100000000000001" customHeight="1">
      <c r="A1179" s="406">
        <v>100</v>
      </c>
      <c r="B1179" s="111" t="s">
        <v>1282</v>
      </c>
      <c r="C1179" s="1830">
        <v>3</v>
      </c>
      <c r="D1179" s="503"/>
      <c r="E1179" s="24">
        <f t="shared" si="18"/>
        <v>0</v>
      </c>
    </row>
    <row r="1180" spans="1:5" ht="20.100000000000001" customHeight="1">
      <c r="A1180" s="406">
        <v>100</v>
      </c>
      <c r="B1180" s="111" t="s">
        <v>1283</v>
      </c>
      <c r="C1180" s="1830">
        <v>7</v>
      </c>
      <c r="D1180" s="503"/>
      <c r="E1180" s="24">
        <f t="shared" si="18"/>
        <v>0</v>
      </c>
    </row>
    <row r="1181" spans="1:5" ht="20.100000000000001" customHeight="1">
      <c r="A1181" s="853">
        <v>500</v>
      </c>
      <c r="B1181" s="243" t="s">
        <v>2903</v>
      </c>
      <c r="C1181" s="63">
        <v>1</v>
      </c>
      <c r="D1181" s="503"/>
      <c r="E1181" s="24">
        <f t="shared" si="18"/>
        <v>0</v>
      </c>
    </row>
    <row r="1182" spans="1:5" ht="20.100000000000001" customHeight="1">
      <c r="A1182" s="853">
        <v>400</v>
      </c>
      <c r="B1182" s="111" t="s">
        <v>4273</v>
      </c>
      <c r="C1182" s="70">
        <v>1</v>
      </c>
      <c r="D1182" s="503"/>
      <c r="E1182" s="24">
        <f t="shared" si="18"/>
        <v>0</v>
      </c>
    </row>
    <row r="1183" spans="1:5" ht="20.100000000000001" customHeight="1">
      <c r="A1183" s="853">
        <v>400</v>
      </c>
      <c r="B1183" s="111" t="s">
        <v>9531</v>
      </c>
      <c r="C1183" s="320">
        <v>1</v>
      </c>
      <c r="D1183" s="503"/>
      <c r="E1183" s="24">
        <f t="shared" si="18"/>
        <v>0</v>
      </c>
    </row>
    <row r="1184" spans="1:5" ht="20.100000000000001" customHeight="1">
      <c r="A1184" s="836">
        <v>200</v>
      </c>
      <c r="B1184" s="111" t="s">
        <v>25200</v>
      </c>
      <c r="C1184" s="490">
        <v>4</v>
      </c>
      <c r="D1184" s="239"/>
      <c r="E1184" s="24">
        <f t="shared" si="18"/>
        <v>0</v>
      </c>
    </row>
    <row r="1185" spans="1:5" ht="20.100000000000001" customHeight="1">
      <c r="A1185" s="836">
        <v>200</v>
      </c>
      <c r="B1185" s="111" t="s">
        <v>25201</v>
      </c>
      <c r="C1185" s="490">
        <v>7</v>
      </c>
      <c r="D1185" s="239"/>
      <c r="E1185" s="24">
        <f t="shared" si="18"/>
        <v>0</v>
      </c>
    </row>
    <row r="1186" spans="1:5" ht="20.100000000000001" customHeight="1">
      <c r="A1186" s="836">
        <v>200</v>
      </c>
      <c r="B1186" s="111" t="s">
        <v>24358</v>
      </c>
      <c r="C1186" s="490">
        <v>3</v>
      </c>
      <c r="D1186" s="503"/>
      <c r="E1186" s="24">
        <f t="shared" si="18"/>
        <v>0</v>
      </c>
    </row>
    <row r="1187" spans="1:5" ht="20.100000000000001" customHeight="1">
      <c r="A1187" s="406">
        <v>150</v>
      </c>
      <c r="B1187" s="111" t="s">
        <v>15736</v>
      </c>
      <c r="C1187" s="490">
        <v>8</v>
      </c>
      <c r="D1187" s="503"/>
      <c r="E1187" s="24">
        <f t="shared" si="18"/>
        <v>0</v>
      </c>
    </row>
    <row r="1188" spans="1:5" ht="20.100000000000001" customHeight="1">
      <c r="A1188" s="406">
        <v>50</v>
      </c>
      <c r="B1188" s="111" t="s">
        <v>25265</v>
      </c>
      <c r="C1188" s="484">
        <v>10</v>
      </c>
      <c r="D1188" s="503"/>
      <c r="E1188" s="24">
        <f t="shared" si="18"/>
        <v>0</v>
      </c>
    </row>
    <row r="1189" spans="1:5" ht="20.100000000000001" customHeight="1">
      <c r="A1189" s="853">
        <v>300</v>
      </c>
      <c r="B1189" s="243" t="s">
        <v>4268</v>
      </c>
      <c r="C1189" s="206">
        <v>1</v>
      </c>
      <c r="D1189" s="503"/>
      <c r="E1189" s="24">
        <f t="shared" si="18"/>
        <v>0</v>
      </c>
    </row>
    <row r="1190" spans="1:5" ht="20.100000000000001" customHeight="1">
      <c r="A1190" s="853">
        <v>150</v>
      </c>
      <c r="B1190" s="111" t="s">
        <v>23554</v>
      </c>
      <c r="C1190" s="490">
        <v>1</v>
      </c>
      <c r="D1190" s="503"/>
      <c r="E1190" s="24">
        <f t="shared" si="18"/>
        <v>0</v>
      </c>
    </row>
    <row r="1191" spans="1:5" ht="20.100000000000001" customHeight="1">
      <c r="A1191" s="853">
        <v>150</v>
      </c>
      <c r="B1191" s="111" t="s">
        <v>27470</v>
      </c>
      <c r="C1191" s="490">
        <v>1</v>
      </c>
      <c r="D1191" s="239"/>
      <c r="E1191" s="24">
        <f t="shared" si="18"/>
        <v>0</v>
      </c>
    </row>
    <row r="1192" spans="1:5" ht="20.100000000000001" customHeight="1">
      <c r="A1192" s="853">
        <v>150</v>
      </c>
      <c r="B1192" s="111" t="s">
        <v>26995</v>
      </c>
      <c r="C1192" s="490">
        <v>7</v>
      </c>
      <c r="D1192" s="503"/>
      <c r="E1192" s="24">
        <f t="shared" si="18"/>
        <v>0</v>
      </c>
    </row>
    <row r="1193" spans="1:5" ht="20.100000000000001" customHeight="1">
      <c r="A1193" s="853">
        <v>150</v>
      </c>
      <c r="B1193" s="111" t="s">
        <v>26996</v>
      </c>
      <c r="C1193" s="490">
        <v>1</v>
      </c>
      <c r="D1193" s="503"/>
      <c r="E1193" s="24">
        <f t="shared" si="18"/>
        <v>0</v>
      </c>
    </row>
    <row r="1194" spans="1:5" ht="20.100000000000001" customHeight="1">
      <c r="A1194" s="853">
        <v>100</v>
      </c>
      <c r="B1194" s="111" t="s">
        <v>9040</v>
      </c>
      <c r="C1194" s="78">
        <v>70</v>
      </c>
      <c r="D1194" s="503"/>
      <c r="E1194" s="24">
        <f t="shared" si="18"/>
        <v>0</v>
      </c>
    </row>
    <row r="1195" spans="1:5" ht="20.100000000000001" customHeight="1">
      <c r="A1195" s="853">
        <v>100</v>
      </c>
      <c r="B1195" s="111" t="s">
        <v>9041</v>
      </c>
      <c r="C1195" s="78">
        <v>40</v>
      </c>
      <c r="D1195" s="503"/>
      <c r="E1195" s="24">
        <f t="shared" si="18"/>
        <v>0</v>
      </c>
    </row>
    <row r="1196" spans="1:5" ht="20.100000000000001" customHeight="1">
      <c r="A1196" s="853">
        <v>100</v>
      </c>
      <c r="B1196" s="111" t="s">
        <v>9042</v>
      </c>
      <c r="C1196" s="320">
        <v>3</v>
      </c>
      <c r="D1196" s="503"/>
      <c r="E1196" s="24">
        <f t="shared" si="18"/>
        <v>0</v>
      </c>
    </row>
    <row r="1197" spans="1:5" ht="20.100000000000001" customHeight="1">
      <c r="A1197" s="853">
        <v>100</v>
      </c>
      <c r="B1197" s="111" t="s">
        <v>9043</v>
      </c>
      <c r="C1197" s="320">
        <v>1</v>
      </c>
      <c r="D1197" s="503"/>
      <c r="E1197" s="24">
        <f t="shared" si="18"/>
        <v>0</v>
      </c>
    </row>
    <row r="1198" spans="1:5" ht="20.100000000000001" customHeight="1">
      <c r="A1198" s="406">
        <v>250</v>
      </c>
      <c r="B1198" s="111" t="s">
        <v>21809</v>
      </c>
      <c r="C1198" s="70">
        <v>1</v>
      </c>
      <c r="D1198" s="503"/>
      <c r="E1198" s="24">
        <f t="shared" si="18"/>
        <v>0</v>
      </c>
    </row>
    <row r="1199" spans="1:5" ht="20.100000000000001" customHeight="1">
      <c r="A1199" s="229"/>
      <c r="B1199" s="111" t="s">
        <v>148</v>
      </c>
      <c r="C1199" s="63" t="s">
        <v>31</v>
      </c>
      <c r="D1199" s="503"/>
      <c r="E1199" s="24">
        <f t="shared" si="18"/>
        <v>0</v>
      </c>
    </row>
    <row r="1200" spans="1:5" ht="20.100000000000001" customHeight="1">
      <c r="A1200" s="853">
        <v>50</v>
      </c>
      <c r="B1200" s="111" t="s">
        <v>12757</v>
      </c>
      <c r="C1200" s="490">
        <v>44</v>
      </c>
      <c r="D1200" s="503"/>
      <c r="E1200" s="24">
        <f t="shared" si="18"/>
        <v>0</v>
      </c>
    </row>
    <row r="1201" spans="1:5" ht="20.100000000000001" customHeight="1">
      <c r="A1201" s="853">
        <v>50</v>
      </c>
      <c r="B1201" s="111" t="s">
        <v>149</v>
      </c>
      <c r="C1201" s="320">
        <v>13</v>
      </c>
      <c r="D1201" s="503"/>
      <c r="E1201" s="24">
        <f t="shared" si="18"/>
        <v>0</v>
      </c>
    </row>
    <row r="1202" spans="1:5" ht="20.100000000000001" customHeight="1">
      <c r="A1202" s="853">
        <v>50</v>
      </c>
      <c r="B1202" s="111" t="s">
        <v>149</v>
      </c>
      <c r="C1202" s="320">
        <v>50</v>
      </c>
      <c r="D1202" s="503"/>
      <c r="E1202" s="24">
        <f t="shared" si="18"/>
        <v>0</v>
      </c>
    </row>
    <row r="1203" spans="1:5" ht="20.100000000000001" customHeight="1">
      <c r="A1203" s="853">
        <v>60</v>
      </c>
      <c r="B1203" s="111" t="s">
        <v>26790</v>
      </c>
      <c r="C1203" s="490">
        <v>16</v>
      </c>
      <c r="D1203" s="239"/>
      <c r="E1203" s="24">
        <f t="shared" si="18"/>
        <v>0</v>
      </c>
    </row>
    <row r="1204" spans="1:5" ht="20.100000000000001" customHeight="1">
      <c r="A1204" s="853">
        <v>60</v>
      </c>
      <c r="B1204" s="111" t="s">
        <v>22079</v>
      </c>
      <c r="C1204" s="490">
        <v>2</v>
      </c>
      <c r="D1204" s="503"/>
      <c r="E1204" s="24">
        <f t="shared" si="18"/>
        <v>0</v>
      </c>
    </row>
    <row r="1205" spans="1:5" ht="20.100000000000001" customHeight="1">
      <c r="A1205" s="853">
        <v>60</v>
      </c>
      <c r="B1205" s="111" t="s">
        <v>17905</v>
      </c>
      <c r="C1205" s="490">
        <v>1</v>
      </c>
      <c r="D1205" s="503"/>
      <c r="E1205" s="24">
        <f t="shared" si="18"/>
        <v>0</v>
      </c>
    </row>
    <row r="1206" spans="1:5" ht="20.100000000000001" customHeight="1">
      <c r="A1206" s="853">
        <v>50</v>
      </c>
      <c r="B1206" s="111" t="s">
        <v>17906</v>
      </c>
      <c r="C1206" s="490">
        <v>3</v>
      </c>
      <c r="D1206" s="503"/>
      <c r="E1206" s="24">
        <f t="shared" si="18"/>
        <v>0</v>
      </c>
    </row>
    <row r="1207" spans="1:5" ht="20.100000000000001" customHeight="1">
      <c r="A1207" s="853">
        <v>50</v>
      </c>
      <c r="B1207" s="111" t="s">
        <v>14721</v>
      </c>
      <c r="C1207" s="490">
        <v>19</v>
      </c>
      <c r="D1207" s="503"/>
      <c r="E1207" s="24">
        <f t="shared" si="18"/>
        <v>0</v>
      </c>
    </row>
    <row r="1208" spans="1:5" ht="20.100000000000001" customHeight="1">
      <c r="A1208" s="853">
        <v>50</v>
      </c>
      <c r="B1208" s="111" t="s">
        <v>14722</v>
      </c>
      <c r="C1208" s="490">
        <v>12</v>
      </c>
      <c r="D1208" s="503"/>
      <c r="E1208" s="24">
        <f t="shared" si="18"/>
        <v>0</v>
      </c>
    </row>
    <row r="1209" spans="1:5" ht="20.100000000000001" customHeight="1">
      <c r="A1209" s="853">
        <v>50</v>
      </c>
      <c r="B1209" s="111" t="s">
        <v>17904</v>
      </c>
      <c r="C1209" s="490">
        <v>13</v>
      </c>
      <c r="D1209" s="503"/>
      <c r="E1209" s="24">
        <f t="shared" si="18"/>
        <v>0</v>
      </c>
    </row>
    <row r="1210" spans="1:5" ht="20.100000000000001" customHeight="1">
      <c r="A1210" s="853">
        <v>50</v>
      </c>
      <c r="B1210" s="111" t="s">
        <v>14719</v>
      </c>
      <c r="C1210" s="490">
        <v>20</v>
      </c>
      <c r="D1210" s="503"/>
      <c r="E1210" s="24">
        <f t="shared" si="18"/>
        <v>0</v>
      </c>
    </row>
    <row r="1211" spans="1:5" ht="20.100000000000001" customHeight="1">
      <c r="A1211" s="853">
        <v>50</v>
      </c>
      <c r="B1211" s="111" t="s">
        <v>14720</v>
      </c>
      <c r="C1211" s="490">
        <v>20</v>
      </c>
      <c r="D1211" s="503"/>
      <c r="E1211" s="24">
        <f t="shared" si="18"/>
        <v>0</v>
      </c>
    </row>
    <row r="1212" spans="1:5" ht="20.100000000000001" customHeight="1">
      <c r="A1212" s="853">
        <v>50</v>
      </c>
      <c r="B1212" s="111" t="s">
        <v>17907</v>
      </c>
      <c r="C1212" s="490">
        <v>2</v>
      </c>
      <c r="D1212" s="503"/>
      <c r="E1212" s="24">
        <f t="shared" si="18"/>
        <v>0</v>
      </c>
    </row>
    <row r="1213" spans="1:5" ht="20.100000000000001" customHeight="1">
      <c r="A1213" s="853">
        <v>50</v>
      </c>
      <c r="B1213" s="111" t="s">
        <v>26784</v>
      </c>
      <c r="C1213" s="490">
        <v>15</v>
      </c>
      <c r="D1213" s="239"/>
      <c r="E1213" s="24">
        <f t="shared" si="18"/>
        <v>0</v>
      </c>
    </row>
    <row r="1214" spans="1:5" ht="20.100000000000001" customHeight="1">
      <c r="A1214" s="853">
        <v>50</v>
      </c>
      <c r="B1214" s="111" t="s">
        <v>12758</v>
      </c>
      <c r="C1214" s="484">
        <v>1</v>
      </c>
      <c r="D1214" s="503"/>
      <c r="E1214" s="24">
        <f t="shared" si="18"/>
        <v>0</v>
      </c>
    </row>
    <row r="1215" spans="1:5" ht="20.100000000000001" customHeight="1">
      <c r="A1215" s="406">
        <v>350</v>
      </c>
      <c r="B1215" s="558" t="s">
        <v>17124</v>
      </c>
      <c r="C1215" s="490">
        <v>3</v>
      </c>
      <c r="D1215" s="503"/>
      <c r="E1215" s="24">
        <f t="shared" si="18"/>
        <v>0</v>
      </c>
    </row>
    <row r="1216" spans="1:5" ht="20.100000000000001" customHeight="1">
      <c r="A1216" s="406">
        <v>350</v>
      </c>
      <c r="B1216" s="271" t="s">
        <v>17125</v>
      </c>
      <c r="C1216" s="490">
        <v>5</v>
      </c>
      <c r="D1216" s="503"/>
      <c r="E1216" s="24">
        <f t="shared" si="18"/>
        <v>0</v>
      </c>
    </row>
    <row r="1217" spans="1:5" ht="20.100000000000001" customHeight="1">
      <c r="A1217" s="853">
        <v>100</v>
      </c>
      <c r="B1217" s="111" t="s">
        <v>13368</v>
      </c>
      <c r="C1217" s="320">
        <v>6</v>
      </c>
      <c r="D1217" s="503"/>
      <c r="E1217" s="24">
        <f t="shared" si="18"/>
        <v>0</v>
      </c>
    </row>
    <row r="1218" spans="1:5" ht="20.100000000000001" customHeight="1">
      <c r="A1218" s="853">
        <v>100</v>
      </c>
      <c r="B1218" s="111" t="s">
        <v>14937</v>
      </c>
      <c r="C1218" s="320">
        <v>15</v>
      </c>
      <c r="D1218" s="503"/>
      <c r="E1218" s="24">
        <f t="shared" si="18"/>
        <v>0</v>
      </c>
    </row>
    <row r="1219" spans="1:5" ht="20.100000000000001" customHeight="1">
      <c r="A1219" s="853">
        <v>80</v>
      </c>
      <c r="B1219" s="111" t="s">
        <v>150</v>
      </c>
      <c r="C1219" s="70">
        <v>12</v>
      </c>
      <c r="D1219" s="503"/>
      <c r="E1219" s="24">
        <f t="shared" si="18"/>
        <v>0</v>
      </c>
    </row>
    <row r="1220" spans="1:5" ht="20.100000000000001" customHeight="1">
      <c r="A1220" s="853">
        <v>50</v>
      </c>
      <c r="B1220" s="111" t="s">
        <v>26608</v>
      </c>
      <c r="C1220" s="490">
        <v>55</v>
      </c>
      <c r="D1220" s="239"/>
      <c r="E1220" s="24">
        <f t="shared" si="18"/>
        <v>0</v>
      </c>
    </row>
    <row r="1221" spans="1:5" ht="20.100000000000001" customHeight="1">
      <c r="A1221" s="853">
        <v>50</v>
      </c>
      <c r="B1221" s="111" t="s">
        <v>26997</v>
      </c>
      <c r="C1221" s="490">
        <v>3</v>
      </c>
      <c r="D1221" s="239"/>
      <c r="E1221" s="24">
        <f t="shared" si="18"/>
        <v>0</v>
      </c>
    </row>
    <row r="1222" spans="1:5" ht="20.100000000000001" customHeight="1">
      <c r="A1222" s="853">
        <v>50</v>
      </c>
      <c r="B1222" s="111" t="s">
        <v>15190</v>
      </c>
      <c r="C1222" s="320">
        <v>24</v>
      </c>
      <c r="D1222" s="503"/>
      <c r="E1222" s="24">
        <f t="shared" ref="E1222:E1285" si="19">D1222*A1222</f>
        <v>0</v>
      </c>
    </row>
    <row r="1223" spans="1:5" ht="20.100000000000001" customHeight="1">
      <c r="A1223" s="853">
        <v>50</v>
      </c>
      <c r="B1223" s="111" t="s">
        <v>15189</v>
      </c>
      <c r="C1223" s="320">
        <v>49</v>
      </c>
      <c r="D1223" s="503"/>
      <c r="E1223" s="24">
        <f t="shared" si="19"/>
        <v>0</v>
      </c>
    </row>
    <row r="1224" spans="1:5" ht="20.100000000000001" customHeight="1">
      <c r="A1224" s="853">
        <v>50</v>
      </c>
      <c r="B1224" s="111" t="s">
        <v>15188</v>
      </c>
      <c r="C1224" s="320">
        <v>14</v>
      </c>
      <c r="D1224" s="503"/>
      <c r="E1224" s="24">
        <f t="shared" si="19"/>
        <v>0</v>
      </c>
    </row>
    <row r="1225" spans="1:5" ht="20.100000000000001" customHeight="1">
      <c r="A1225" s="853">
        <v>50</v>
      </c>
      <c r="B1225" s="285" t="s">
        <v>27020</v>
      </c>
      <c r="C1225" s="490">
        <v>20</v>
      </c>
      <c r="D1225" s="503"/>
      <c r="E1225" s="24">
        <f t="shared" si="19"/>
        <v>0</v>
      </c>
    </row>
    <row r="1226" spans="1:5" ht="20.100000000000001" customHeight="1">
      <c r="A1226" s="853">
        <v>50</v>
      </c>
      <c r="B1226" s="285" t="s">
        <v>9990</v>
      </c>
      <c r="C1226" s="490">
        <v>1</v>
      </c>
      <c r="D1226" s="503"/>
      <c r="E1226" s="24">
        <f t="shared" si="19"/>
        <v>0</v>
      </c>
    </row>
    <row r="1227" spans="1:5" ht="20.100000000000001" customHeight="1">
      <c r="A1227" s="853">
        <v>50</v>
      </c>
      <c r="B1227" s="111" t="s">
        <v>2043</v>
      </c>
      <c r="C1227" s="70">
        <v>1</v>
      </c>
      <c r="D1227" s="503"/>
      <c r="E1227" s="24">
        <f t="shared" si="19"/>
        <v>0</v>
      </c>
    </row>
    <row r="1228" spans="1:5" ht="20.100000000000001" customHeight="1">
      <c r="A1228" s="853">
        <v>50</v>
      </c>
      <c r="B1228" s="111" t="s">
        <v>14648</v>
      </c>
      <c r="C1228" s="320">
        <v>4</v>
      </c>
      <c r="D1228" s="503"/>
      <c r="E1228" s="24">
        <f t="shared" si="19"/>
        <v>0</v>
      </c>
    </row>
    <row r="1229" spans="1:5" ht="20.100000000000001" customHeight="1">
      <c r="A1229" s="406">
        <v>60</v>
      </c>
      <c r="B1229" s="111" t="s">
        <v>16127</v>
      </c>
      <c r="C1229" s="490">
        <v>3</v>
      </c>
      <c r="D1229" s="503"/>
      <c r="E1229" s="24">
        <f t="shared" si="19"/>
        <v>0</v>
      </c>
    </row>
    <row r="1230" spans="1:5" ht="20.100000000000001" customHeight="1">
      <c r="A1230" s="406">
        <v>60</v>
      </c>
      <c r="B1230" s="111" t="s">
        <v>14403</v>
      </c>
      <c r="C1230" s="320">
        <v>1</v>
      </c>
      <c r="D1230" s="503"/>
      <c r="E1230" s="24">
        <f t="shared" si="19"/>
        <v>0</v>
      </c>
    </row>
    <row r="1231" spans="1:5" ht="20.100000000000001" customHeight="1">
      <c r="A1231" s="853">
        <v>50</v>
      </c>
      <c r="B1231" s="111" t="s">
        <v>11550</v>
      </c>
      <c r="C1231" s="484">
        <v>9</v>
      </c>
      <c r="D1231" s="503"/>
      <c r="E1231" s="24">
        <f t="shared" si="19"/>
        <v>0</v>
      </c>
    </row>
    <row r="1232" spans="1:5" ht="20.100000000000001" customHeight="1">
      <c r="A1232" s="853">
        <v>50</v>
      </c>
      <c r="B1232" s="111" t="s">
        <v>14126</v>
      </c>
      <c r="C1232" s="484">
        <v>260</v>
      </c>
      <c r="D1232" s="503"/>
      <c r="E1232" s="24">
        <f t="shared" si="19"/>
        <v>0</v>
      </c>
    </row>
    <row r="1233" spans="1:5" ht="20.100000000000001" customHeight="1">
      <c r="A1233" s="853">
        <v>50</v>
      </c>
      <c r="B1233" s="111" t="s">
        <v>26998</v>
      </c>
      <c r="C1233" s="490">
        <v>65</v>
      </c>
      <c r="D1233" s="239"/>
      <c r="E1233" s="24">
        <f t="shared" si="19"/>
        <v>0</v>
      </c>
    </row>
    <row r="1234" spans="1:5" ht="20.100000000000001" customHeight="1">
      <c r="A1234" s="853">
        <v>50</v>
      </c>
      <c r="B1234" s="111" t="s">
        <v>26999</v>
      </c>
      <c r="C1234" s="490">
        <v>11</v>
      </c>
      <c r="D1234" s="239"/>
      <c r="E1234" s="24">
        <f t="shared" si="19"/>
        <v>0</v>
      </c>
    </row>
    <row r="1235" spans="1:5" ht="20.100000000000001" customHeight="1">
      <c r="A1235" s="853">
        <v>50</v>
      </c>
      <c r="B1235" s="111" t="s">
        <v>15242</v>
      </c>
      <c r="C1235" s="490">
        <v>1</v>
      </c>
      <c r="D1235" s="239"/>
      <c r="E1235" s="24">
        <f t="shared" si="19"/>
        <v>0</v>
      </c>
    </row>
    <row r="1236" spans="1:5" ht="20.100000000000001" customHeight="1">
      <c r="A1236" s="853">
        <v>50</v>
      </c>
      <c r="B1236" s="111" t="s">
        <v>24346</v>
      </c>
      <c r="C1236" s="320">
        <v>1</v>
      </c>
      <c r="D1236" s="503"/>
      <c r="E1236" s="24">
        <f t="shared" si="19"/>
        <v>0</v>
      </c>
    </row>
    <row r="1237" spans="1:5" ht="20.100000000000001" customHeight="1">
      <c r="A1237" s="853">
        <v>50</v>
      </c>
      <c r="B1237" s="111" t="s">
        <v>26862</v>
      </c>
      <c r="C1237" s="320">
        <v>1</v>
      </c>
      <c r="D1237" s="503"/>
      <c r="E1237" s="24">
        <f t="shared" si="19"/>
        <v>0</v>
      </c>
    </row>
    <row r="1238" spans="1:5" ht="20.100000000000001" customHeight="1">
      <c r="A1238" s="853">
        <v>50</v>
      </c>
      <c r="B1238" s="111" t="s">
        <v>13020</v>
      </c>
      <c r="C1238" s="320">
        <v>12</v>
      </c>
      <c r="D1238" s="503"/>
      <c r="E1238" s="24">
        <f t="shared" si="19"/>
        <v>0</v>
      </c>
    </row>
    <row r="1239" spans="1:5" ht="20.100000000000001" customHeight="1">
      <c r="A1239" s="853">
        <v>50</v>
      </c>
      <c r="B1239" s="111" t="s">
        <v>13021</v>
      </c>
      <c r="C1239" s="490">
        <v>4</v>
      </c>
      <c r="D1239" s="503"/>
      <c r="E1239" s="24">
        <f t="shared" si="19"/>
        <v>0</v>
      </c>
    </row>
    <row r="1240" spans="1:5" ht="20.100000000000001" customHeight="1">
      <c r="A1240" s="853">
        <v>50</v>
      </c>
      <c r="B1240" s="111" t="s">
        <v>24347</v>
      </c>
      <c r="C1240" s="78">
        <v>4</v>
      </c>
      <c r="D1240" s="503"/>
      <c r="E1240" s="24">
        <f t="shared" si="19"/>
        <v>0</v>
      </c>
    </row>
    <row r="1241" spans="1:5" ht="20.100000000000001" customHeight="1">
      <c r="A1241" s="853">
        <v>50</v>
      </c>
      <c r="B1241" s="456" t="s">
        <v>19829</v>
      </c>
      <c r="C1241" s="78">
        <v>61</v>
      </c>
      <c r="D1241" s="503"/>
      <c r="E1241" s="24">
        <f t="shared" si="19"/>
        <v>0</v>
      </c>
    </row>
    <row r="1242" spans="1:5" ht="20.100000000000001" customHeight="1">
      <c r="A1242" s="853">
        <v>50</v>
      </c>
      <c r="B1242" s="111" t="s">
        <v>13022</v>
      </c>
      <c r="C1242" s="320">
        <v>82</v>
      </c>
      <c r="D1242" s="503"/>
      <c r="E1242" s="24">
        <f t="shared" si="19"/>
        <v>0</v>
      </c>
    </row>
    <row r="1243" spans="1:5" ht="20.100000000000001" customHeight="1">
      <c r="A1243" s="853">
        <v>50</v>
      </c>
      <c r="B1243" s="456" t="s">
        <v>3967</v>
      </c>
      <c r="C1243" s="320">
        <v>80</v>
      </c>
      <c r="D1243" s="503"/>
      <c r="E1243" s="24">
        <f t="shared" si="19"/>
        <v>0</v>
      </c>
    </row>
    <row r="1244" spans="1:5" ht="20.100000000000001" customHeight="1">
      <c r="A1244" s="853">
        <v>60</v>
      </c>
      <c r="B1244" s="456" t="s">
        <v>9023</v>
      </c>
      <c r="C1244" s="490">
        <v>8</v>
      </c>
      <c r="D1244" s="503"/>
      <c r="E1244" s="24">
        <f t="shared" si="19"/>
        <v>0</v>
      </c>
    </row>
    <row r="1245" spans="1:5" ht="20.100000000000001" customHeight="1">
      <c r="A1245" s="853">
        <v>50</v>
      </c>
      <c r="B1245" s="233" t="s">
        <v>14131</v>
      </c>
      <c r="C1245" s="320">
        <v>10</v>
      </c>
      <c r="D1245" s="503"/>
      <c r="E1245" s="24">
        <f t="shared" si="19"/>
        <v>0</v>
      </c>
    </row>
    <row r="1246" spans="1:5" ht="20.100000000000001" customHeight="1">
      <c r="A1246" s="853">
        <v>50</v>
      </c>
      <c r="B1246" s="111" t="s">
        <v>24348</v>
      </c>
      <c r="C1246" s="206">
        <v>13</v>
      </c>
      <c r="D1246" s="503"/>
      <c r="E1246" s="24">
        <f t="shared" si="19"/>
        <v>0</v>
      </c>
    </row>
    <row r="1247" spans="1:5" ht="20.100000000000001" customHeight="1">
      <c r="A1247" s="853">
        <v>50</v>
      </c>
      <c r="B1247" s="111" t="s">
        <v>17168</v>
      </c>
      <c r="C1247" s="490">
        <v>7</v>
      </c>
      <c r="D1247" s="503"/>
      <c r="E1247" s="24">
        <f t="shared" si="19"/>
        <v>0</v>
      </c>
    </row>
    <row r="1248" spans="1:5" ht="20.100000000000001" customHeight="1">
      <c r="A1248" s="406">
        <v>60</v>
      </c>
      <c r="B1248" s="111" t="s">
        <v>12190</v>
      </c>
      <c r="C1248" s="409">
        <v>5</v>
      </c>
      <c r="D1248" s="503"/>
      <c r="E1248" s="24">
        <f t="shared" si="19"/>
        <v>0</v>
      </c>
    </row>
    <row r="1249" spans="1:5" ht="20.100000000000001" customHeight="1">
      <c r="A1249" s="853">
        <v>150</v>
      </c>
      <c r="B1249" s="111" t="s">
        <v>3061</v>
      </c>
      <c r="C1249" s="153">
        <v>10</v>
      </c>
      <c r="D1249" s="503"/>
      <c r="E1249" s="24">
        <f t="shared" si="19"/>
        <v>0</v>
      </c>
    </row>
    <row r="1250" spans="1:5" ht="20.100000000000001" customHeight="1">
      <c r="A1250" s="406">
        <v>80</v>
      </c>
      <c r="B1250" s="111" t="s">
        <v>14901</v>
      </c>
      <c r="C1250" s="320">
        <v>4</v>
      </c>
      <c r="D1250" s="503"/>
      <c r="E1250" s="24">
        <f t="shared" si="19"/>
        <v>0</v>
      </c>
    </row>
    <row r="1251" spans="1:5" ht="20.100000000000001" customHeight="1">
      <c r="A1251" s="406">
        <v>80</v>
      </c>
      <c r="B1251" s="456" t="s">
        <v>1151</v>
      </c>
      <c r="C1251" s="70">
        <v>5</v>
      </c>
      <c r="D1251" s="503"/>
      <c r="E1251" s="24">
        <f t="shared" si="19"/>
        <v>0</v>
      </c>
    </row>
    <row r="1252" spans="1:5" ht="20.100000000000001" customHeight="1">
      <c r="A1252" s="853">
        <v>50</v>
      </c>
      <c r="B1252" s="111" t="s">
        <v>8837</v>
      </c>
      <c r="C1252" s="490">
        <v>18</v>
      </c>
      <c r="D1252" s="503"/>
      <c r="E1252" s="24">
        <f t="shared" si="19"/>
        <v>0</v>
      </c>
    </row>
    <row r="1253" spans="1:5" ht="20.100000000000001" customHeight="1">
      <c r="A1253" s="853">
        <v>50</v>
      </c>
      <c r="B1253" s="456" t="s">
        <v>15826</v>
      </c>
      <c r="C1253" s="320">
        <v>3</v>
      </c>
      <c r="D1253" s="503"/>
      <c r="E1253" s="24">
        <f t="shared" si="19"/>
        <v>0</v>
      </c>
    </row>
    <row r="1254" spans="1:5" ht="20.100000000000001" customHeight="1">
      <c r="A1254" s="406">
        <v>60</v>
      </c>
      <c r="B1254" s="111" t="s">
        <v>10156</v>
      </c>
      <c r="C1254" s="320">
        <v>41</v>
      </c>
      <c r="D1254" s="503"/>
      <c r="E1254" s="24">
        <f t="shared" si="19"/>
        <v>0</v>
      </c>
    </row>
    <row r="1255" spans="1:5" ht="20.100000000000001" customHeight="1">
      <c r="A1255" s="853">
        <v>100</v>
      </c>
      <c r="B1255" s="456" t="s">
        <v>13026</v>
      </c>
      <c r="C1255" s="490">
        <v>11</v>
      </c>
      <c r="D1255" s="503"/>
      <c r="E1255" s="24">
        <f t="shared" si="19"/>
        <v>0</v>
      </c>
    </row>
    <row r="1256" spans="1:5" ht="20.100000000000001" customHeight="1">
      <c r="A1256" s="853">
        <v>100</v>
      </c>
      <c r="B1256" s="456" t="s">
        <v>14927</v>
      </c>
      <c r="C1256" s="490">
        <v>1</v>
      </c>
      <c r="D1256" s="503"/>
      <c r="E1256" s="24">
        <f t="shared" si="19"/>
        <v>0</v>
      </c>
    </row>
    <row r="1257" spans="1:5" ht="20.100000000000001" customHeight="1">
      <c r="A1257" s="853">
        <v>80</v>
      </c>
      <c r="B1257" s="111" t="s">
        <v>10163</v>
      </c>
      <c r="C1257" s="320">
        <v>7</v>
      </c>
      <c r="D1257" s="503"/>
      <c r="E1257" s="24">
        <f t="shared" si="19"/>
        <v>0</v>
      </c>
    </row>
    <row r="1258" spans="1:5" ht="20.100000000000001" customHeight="1">
      <c r="A1258" s="406">
        <v>80</v>
      </c>
      <c r="B1258" s="456" t="s">
        <v>21257</v>
      </c>
      <c r="C1258" s="490">
        <v>2</v>
      </c>
      <c r="D1258" s="503"/>
      <c r="E1258" s="24">
        <f t="shared" si="19"/>
        <v>0</v>
      </c>
    </row>
    <row r="1259" spans="1:5" ht="20.100000000000001" customHeight="1">
      <c r="A1259" s="406">
        <v>80</v>
      </c>
      <c r="B1259" s="111" t="s">
        <v>16029</v>
      </c>
      <c r="C1259" s="490">
        <v>2</v>
      </c>
      <c r="D1259" s="503"/>
      <c r="E1259" s="24">
        <f t="shared" si="19"/>
        <v>0</v>
      </c>
    </row>
    <row r="1260" spans="1:5" ht="20.100000000000001" customHeight="1">
      <c r="A1260" s="406">
        <v>60</v>
      </c>
      <c r="B1260" s="111" t="s">
        <v>10157</v>
      </c>
      <c r="C1260" s="320">
        <v>3</v>
      </c>
      <c r="D1260" s="503"/>
      <c r="E1260" s="24">
        <f t="shared" si="19"/>
        <v>0</v>
      </c>
    </row>
    <row r="1261" spans="1:5" ht="20.100000000000001" customHeight="1">
      <c r="A1261" s="853">
        <v>50</v>
      </c>
      <c r="B1261" s="456" t="s">
        <v>5794</v>
      </c>
      <c r="C1261" s="409">
        <v>34</v>
      </c>
      <c r="D1261" s="503"/>
      <c r="E1261" s="24">
        <f t="shared" si="19"/>
        <v>0</v>
      </c>
    </row>
    <row r="1262" spans="1:5" ht="20.100000000000001" customHeight="1">
      <c r="A1262" s="853">
        <v>50</v>
      </c>
      <c r="B1262" s="111" t="s">
        <v>12997</v>
      </c>
      <c r="C1262" s="320">
        <v>37</v>
      </c>
      <c r="D1262" s="503"/>
      <c r="E1262" s="24">
        <f t="shared" si="19"/>
        <v>0</v>
      </c>
    </row>
    <row r="1263" spans="1:5" ht="20.100000000000001" customHeight="1">
      <c r="A1263" s="853">
        <v>50</v>
      </c>
      <c r="B1263" s="111" t="s">
        <v>10162</v>
      </c>
      <c r="C1263" s="320">
        <v>8</v>
      </c>
      <c r="D1263" s="503"/>
      <c r="E1263" s="24">
        <f t="shared" si="19"/>
        <v>0</v>
      </c>
    </row>
    <row r="1264" spans="1:5" ht="20.100000000000001" customHeight="1">
      <c r="A1264" s="853">
        <v>50</v>
      </c>
      <c r="B1264" s="111" t="s">
        <v>7153</v>
      </c>
      <c r="C1264" s="320">
        <v>7</v>
      </c>
      <c r="D1264" s="503"/>
      <c r="E1264" s="24">
        <f t="shared" si="19"/>
        <v>0</v>
      </c>
    </row>
    <row r="1265" spans="1:5" ht="20.100000000000001" customHeight="1">
      <c r="A1265" s="853">
        <v>50</v>
      </c>
      <c r="B1265" s="456" t="s">
        <v>17169</v>
      </c>
      <c r="C1265" s="320">
        <v>9</v>
      </c>
      <c r="D1265" s="503"/>
      <c r="E1265" s="24">
        <f t="shared" si="19"/>
        <v>0</v>
      </c>
    </row>
    <row r="1266" spans="1:5" ht="20.100000000000001" customHeight="1">
      <c r="A1266" s="853">
        <v>50</v>
      </c>
      <c r="B1266" s="111" t="s">
        <v>10164</v>
      </c>
      <c r="C1266" s="490">
        <v>13</v>
      </c>
      <c r="D1266" s="503"/>
      <c r="E1266" s="24">
        <f t="shared" si="19"/>
        <v>0</v>
      </c>
    </row>
    <row r="1267" spans="1:5" ht="20.100000000000001" customHeight="1">
      <c r="A1267" s="853">
        <v>50</v>
      </c>
      <c r="B1267" s="111" t="s">
        <v>16128</v>
      </c>
      <c r="C1267" s="490">
        <v>15</v>
      </c>
      <c r="D1267" s="503"/>
      <c r="E1267" s="24">
        <f t="shared" si="19"/>
        <v>0</v>
      </c>
    </row>
    <row r="1268" spans="1:5" ht="20.100000000000001" customHeight="1">
      <c r="A1268" s="853">
        <v>50</v>
      </c>
      <c r="B1268" s="111" t="s">
        <v>16129</v>
      </c>
      <c r="C1268" s="490">
        <v>2</v>
      </c>
      <c r="D1268" s="503"/>
      <c r="E1268" s="24">
        <f t="shared" si="19"/>
        <v>0</v>
      </c>
    </row>
    <row r="1269" spans="1:5" ht="20.100000000000001" customHeight="1">
      <c r="A1269" s="853">
        <v>50</v>
      </c>
      <c r="B1269" s="111" t="s">
        <v>10165</v>
      </c>
      <c r="C1269" s="320">
        <v>20</v>
      </c>
      <c r="D1269" s="503"/>
      <c r="E1269" s="24">
        <f t="shared" si="19"/>
        <v>0</v>
      </c>
    </row>
    <row r="1270" spans="1:5" ht="20.100000000000001" customHeight="1">
      <c r="A1270" s="853">
        <v>50</v>
      </c>
      <c r="B1270" s="111" t="s">
        <v>7154</v>
      </c>
      <c r="C1270" s="246">
        <v>3</v>
      </c>
      <c r="D1270" s="503"/>
      <c r="E1270" s="24">
        <f t="shared" si="19"/>
        <v>0</v>
      </c>
    </row>
    <row r="1271" spans="1:5" ht="20.100000000000001" customHeight="1">
      <c r="A1271" s="853">
        <v>50</v>
      </c>
      <c r="B1271" s="111" t="s">
        <v>15827</v>
      </c>
      <c r="C1271" s="246">
        <v>14</v>
      </c>
      <c r="D1271" s="503"/>
      <c r="E1271" s="24">
        <f t="shared" si="19"/>
        <v>0</v>
      </c>
    </row>
    <row r="1272" spans="1:5" ht="20.100000000000001" customHeight="1">
      <c r="A1272" s="853">
        <v>50</v>
      </c>
      <c r="B1272" s="111" t="s">
        <v>24349</v>
      </c>
      <c r="C1272" s="206">
        <v>1</v>
      </c>
      <c r="D1272" s="503"/>
      <c r="E1272" s="24">
        <f t="shared" si="19"/>
        <v>0</v>
      </c>
    </row>
    <row r="1273" spans="1:5" ht="20.100000000000001" customHeight="1">
      <c r="A1273" s="853">
        <v>50</v>
      </c>
      <c r="B1273" s="456" t="s">
        <v>7155</v>
      </c>
      <c r="C1273" s="206">
        <v>10</v>
      </c>
      <c r="D1273" s="503"/>
      <c r="E1273" s="24">
        <f t="shared" si="19"/>
        <v>0</v>
      </c>
    </row>
    <row r="1274" spans="1:5" ht="20.100000000000001" customHeight="1">
      <c r="A1274" s="853">
        <v>50</v>
      </c>
      <c r="B1274" s="456" t="s">
        <v>7156</v>
      </c>
      <c r="C1274" s="206">
        <v>145</v>
      </c>
      <c r="D1274" s="503"/>
      <c r="E1274" s="24">
        <f t="shared" si="19"/>
        <v>0</v>
      </c>
    </row>
    <row r="1275" spans="1:5" ht="20.100000000000001" customHeight="1">
      <c r="A1275" s="853">
        <v>50</v>
      </c>
      <c r="B1275" s="456" t="s">
        <v>7157</v>
      </c>
      <c r="C1275" s="206">
        <v>37</v>
      </c>
      <c r="D1275" s="503"/>
      <c r="E1275" s="24">
        <f t="shared" si="19"/>
        <v>0</v>
      </c>
    </row>
    <row r="1276" spans="1:5" ht="20.100000000000001" customHeight="1">
      <c r="A1276" s="853">
        <v>50</v>
      </c>
      <c r="B1276" s="456" t="s">
        <v>7158</v>
      </c>
      <c r="C1276" s="206">
        <v>12</v>
      </c>
      <c r="D1276" s="503"/>
      <c r="E1276" s="24">
        <f t="shared" si="19"/>
        <v>0</v>
      </c>
    </row>
    <row r="1277" spans="1:5" ht="20.100000000000001" customHeight="1">
      <c r="A1277" s="406">
        <v>60</v>
      </c>
      <c r="B1277" s="111" t="s">
        <v>13031</v>
      </c>
      <c r="C1277" s="320">
        <v>1</v>
      </c>
      <c r="D1277" s="503"/>
      <c r="E1277" s="24">
        <f t="shared" si="19"/>
        <v>0</v>
      </c>
    </row>
    <row r="1278" spans="1:5" ht="20.100000000000001" customHeight="1">
      <c r="A1278" s="853">
        <v>50</v>
      </c>
      <c r="B1278" s="456" t="s">
        <v>8838</v>
      </c>
      <c r="C1278" s="490">
        <v>6</v>
      </c>
      <c r="D1278" s="239"/>
      <c r="E1278" s="24">
        <f t="shared" si="19"/>
        <v>0</v>
      </c>
    </row>
    <row r="1279" spans="1:5" ht="20.100000000000001" customHeight="1">
      <c r="A1279" s="853">
        <v>50</v>
      </c>
      <c r="B1279" s="111" t="s">
        <v>5040</v>
      </c>
      <c r="C1279" s="320">
        <v>3</v>
      </c>
      <c r="D1279" s="503"/>
      <c r="E1279" s="24">
        <f t="shared" si="19"/>
        <v>0</v>
      </c>
    </row>
    <row r="1280" spans="1:5" ht="20.100000000000001" customHeight="1">
      <c r="A1280" s="853">
        <v>50</v>
      </c>
      <c r="B1280" s="456" t="s">
        <v>14230</v>
      </c>
      <c r="C1280" s="320">
        <v>20</v>
      </c>
      <c r="D1280" s="503"/>
      <c r="E1280" s="24">
        <f t="shared" si="19"/>
        <v>0</v>
      </c>
    </row>
    <row r="1281" spans="1:5" ht="20.100000000000001" customHeight="1">
      <c r="A1281" s="406">
        <v>50</v>
      </c>
      <c r="B1281" s="111" t="s">
        <v>14404</v>
      </c>
      <c r="C1281" s="320">
        <v>1</v>
      </c>
      <c r="D1281" s="503"/>
      <c r="E1281" s="24">
        <f t="shared" si="19"/>
        <v>0</v>
      </c>
    </row>
    <row r="1282" spans="1:5" ht="20.100000000000001" customHeight="1">
      <c r="A1282" s="406">
        <v>50</v>
      </c>
      <c r="B1282" s="111" t="s">
        <v>14405</v>
      </c>
      <c r="C1282" s="320">
        <v>8</v>
      </c>
      <c r="D1282" s="503"/>
      <c r="E1282" s="24">
        <f t="shared" si="19"/>
        <v>0</v>
      </c>
    </row>
    <row r="1283" spans="1:5" ht="20.100000000000001" customHeight="1">
      <c r="A1283" s="406">
        <v>50</v>
      </c>
      <c r="B1283" s="111" t="s">
        <v>14902</v>
      </c>
      <c r="C1283" s="320">
        <v>70</v>
      </c>
      <c r="D1283" s="503"/>
      <c r="E1283" s="24">
        <f t="shared" si="19"/>
        <v>0</v>
      </c>
    </row>
    <row r="1284" spans="1:5" ht="20.100000000000001" customHeight="1">
      <c r="A1284" s="406">
        <v>120</v>
      </c>
      <c r="B1284" s="111" t="s">
        <v>18975</v>
      </c>
      <c r="C1284" s="490">
        <v>9</v>
      </c>
      <c r="D1284" s="503"/>
      <c r="E1284" s="24">
        <f t="shared" si="19"/>
        <v>0</v>
      </c>
    </row>
    <row r="1285" spans="1:5" ht="20.100000000000001" customHeight="1">
      <c r="A1285" s="406">
        <v>120</v>
      </c>
      <c r="B1285" s="111" t="s">
        <v>18976</v>
      </c>
      <c r="C1285" s="490">
        <v>3</v>
      </c>
      <c r="D1285" s="503"/>
      <c r="E1285" s="24">
        <f t="shared" si="19"/>
        <v>0</v>
      </c>
    </row>
    <row r="1286" spans="1:5" ht="20.100000000000001" customHeight="1">
      <c r="A1286" s="406">
        <v>120</v>
      </c>
      <c r="B1286" s="111" t="s">
        <v>18974</v>
      </c>
      <c r="C1286" s="490">
        <v>1</v>
      </c>
      <c r="D1286" s="503"/>
      <c r="E1286" s="24">
        <f t="shared" ref="E1286:E1349" si="20">D1286*A1286</f>
        <v>0</v>
      </c>
    </row>
    <row r="1287" spans="1:5" ht="20.100000000000001" customHeight="1">
      <c r="A1287" s="406">
        <v>120</v>
      </c>
      <c r="B1287" s="111" t="s">
        <v>19830</v>
      </c>
      <c r="C1287" s="490">
        <v>2</v>
      </c>
      <c r="D1287" s="503"/>
      <c r="E1287" s="24">
        <f t="shared" si="20"/>
        <v>0</v>
      </c>
    </row>
    <row r="1288" spans="1:5" ht="20.100000000000001" customHeight="1">
      <c r="A1288" s="406">
        <v>150</v>
      </c>
      <c r="B1288" s="456" t="s">
        <v>14903</v>
      </c>
      <c r="C1288" s="70">
        <v>5</v>
      </c>
      <c r="D1288" s="503"/>
      <c r="E1288" s="24">
        <f t="shared" si="20"/>
        <v>0</v>
      </c>
    </row>
    <row r="1289" spans="1:5" ht="20.100000000000001" customHeight="1">
      <c r="A1289" s="406">
        <v>50</v>
      </c>
      <c r="B1289" s="111" t="s">
        <v>9753</v>
      </c>
      <c r="C1289" s="320">
        <v>2</v>
      </c>
      <c r="D1289" s="503"/>
      <c r="E1289" s="24">
        <f t="shared" si="20"/>
        <v>0</v>
      </c>
    </row>
    <row r="1290" spans="1:5" ht="20.100000000000001" customHeight="1">
      <c r="A1290" s="853">
        <v>100</v>
      </c>
      <c r="B1290" s="111" t="s">
        <v>13023</v>
      </c>
      <c r="C1290" s="320">
        <v>14</v>
      </c>
      <c r="D1290" s="503"/>
      <c r="E1290" s="24">
        <f t="shared" si="20"/>
        <v>0</v>
      </c>
    </row>
    <row r="1291" spans="1:5" ht="20.100000000000001" customHeight="1">
      <c r="A1291" s="853">
        <v>100</v>
      </c>
      <c r="B1291" s="111" t="s">
        <v>11512</v>
      </c>
      <c r="C1291" s="320">
        <v>1</v>
      </c>
      <c r="D1291" s="503"/>
      <c r="E1291" s="24">
        <f t="shared" si="20"/>
        <v>0</v>
      </c>
    </row>
    <row r="1292" spans="1:5" ht="20.100000000000001" customHeight="1">
      <c r="A1292" s="406">
        <v>50</v>
      </c>
      <c r="B1292" s="3090" t="s">
        <v>13024</v>
      </c>
      <c r="C1292" s="320">
        <v>41</v>
      </c>
      <c r="D1292" s="503"/>
      <c r="E1292" s="24">
        <f t="shared" si="20"/>
        <v>0</v>
      </c>
    </row>
    <row r="1293" spans="1:5" ht="20.100000000000001" customHeight="1">
      <c r="A1293" s="853">
        <v>50</v>
      </c>
      <c r="B1293" s="111" t="s">
        <v>19831</v>
      </c>
      <c r="C1293" s="320">
        <v>7</v>
      </c>
      <c r="D1293" s="503"/>
      <c r="E1293" s="24">
        <f t="shared" si="20"/>
        <v>0</v>
      </c>
    </row>
    <row r="1294" spans="1:5" ht="20.100000000000001" customHeight="1">
      <c r="A1294" s="853">
        <v>50</v>
      </c>
      <c r="B1294" s="111" t="s">
        <v>19832</v>
      </c>
      <c r="C1294" s="320">
        <v>6</v>
      </c>
      <c r="D1294" s="503"/>
      <c r="E1294" s="24">
        <f t="shared" si="20"/>
        <v>0</v>
      </c>
    </row>
    <row r="1295" spans="1:5" ht="20.100000000000001" customHeight="1">
      <c r="A1295" s="853">
        <v>50</v>
      </c>
      <c r="B1295" s="456" t="s">
        <v>13025</v>
      </c>
      <c r="C1295" s="78">
        <v>25</v>
      </c>
      <c r="D1295" s="503"/>
      <c r="E1295" s="24">
        <f t="shared" si="20"/>
        <v>0</v>
      </c>
    </row>
    <row r="1296" spans="1:5" ht="20.100000000000001" customHeight="1">
      <c r="A1296" s="853">
        <v>100</v>
      </c>
      <c r="B1296" s="111" t="s">
        <v>26863</v>
      </c>
      <c r="C1296" s="490">
        <v>10</v>
      </c>
      <c r="D1296" s="503"/>
      <c r="E1296" s="24">
        <f t="shared" si="20"/>
        <v>0</v>
      </c>
    </row>
    <row r="1297" spans="1:5" ht="20.100000000000001" customHeight="1">
      <c r="A1297" s="862">
        <v>150</v>
      </c>
      <c r="B1297" s="111" t="s">
        <v>11517</v>
      </c>
      <c r="C1297" s="206">
        <v>2</v>
      </c>
      <c r="D1297" s="503"/>
      <c r="E1297" s="24">
        <f t="shared" si="20"/>
        <v>0</v>
      </c>
    </row>
    <row r="1298" spans="1:5" ht="20.100000000000001" customHeight="1">
      <c r="A1298" s="853">
        <v>50</v>
      </c>
      <c r="B1298" s="111" t="s">
        <v>12768</v>
      </c>
      <c r="C1298" s="78">
        <v>24</v>
      </c>
      <c r="D1298" s="503"/>
      <c r="E1298" s="24">
        <f t="shared" si="20"/>
        <v>0</v>
      </c>
    </row>
    <row r="1299" spans="1:5" ht="20.100000000000001" customHeight="1">
      <c r="A1299" s="853">
        <v>50</v>
      </c>
      <c r="B1299" s="111" t="s">
        <v>12769</v>
      </c>
      <c r="C1299" s="78">
        <v>10</v>
      </c>
      <c r="D1299" s="503"/>
      <c r="E1299" s="24">
        <f t="shared" si="20"/>
        <v>0</v>
      </c>
    </row>
    <row r="1300" spans="1:5" ht="20.100000000000001" customHeight="1">
      <c r="A1300" s="853">
        <v>50</v>
      </c>
      <c r="B1300" s="111" t="s">
        <v>10806</v>
      </c>
      <c r="C1300" s="320">
        <v>10</v>
      </c>
      <c r="D1300" s="503"/>
      <c r="E1300" s="24">
        <f t="shared" si="20"/>
        <v>0</v>
      </c>
    </row>
    <row r="1301" spans="1:5" ht="20.100000000000001" customHeight="1">
      <c r="A1301" s="406">
        <v>60</v>
      </c>
      <c r="B1301" s="111" t="s">
        <v>24350</v>
      </c>
      <c r="C1301" s="490">
        <v>55</v>
      </c>
      <c r="D1301" s="385"/>
      <c r="E1301" s="24">
        <f t="shared" si="20"/>
        <v>0</v>
      </c>
    </row>
    <row r="1302" spans="1:5" ht="20.100000000000001" customHeight="1">
      <c r="A1302" s="853">
        <v>100</v>
      </c>
      <c r="B1302" s="456" t="s">
        <v>5041</v>
      </c>
      <c r="C1302" s="320">
        <v>1</v>
      </c>
      <c r="D1302" s="503"/>
      <c r="E1302" s="24">
        <f t="shared" si="20"/>
        <v>0</v>
      </c>
    </row>
    <row r="1303" spans="1:5" ht="20.100000000000001" customHeight="1">
      <c r="A1303" s="853">
        <v>100</v>
      </c>
      <c r="B1303" s="111" t="s">
        <v>10807</v>
      </c>
      <c r="C1303" s="490">
        <v>10</v>
      </c>
      <c r="D1303" s="503"/>
      <c r="E1303" s="24">
        <f t="shared" si="20"/>
        <v>0</v>
      </c>
    </row>
    <row r="1304" spans="1:5" ht="20.100000000000001" customHeight="1">
      <c r="A1304" s="853">
        <v>100</v>
      </c>
      <c r="B1304" s="111" t="s">
        <v>26864</v>
      </c>
      <c r="C1304" s="490">
        <v>10</v>
      </c>
      <c r="D1304" s="503"/>
      <c r="E1304" s="24">
        <f t="shared" si="20"/>
        <v>0</v>
      </c>
    </row>
    <row r="1305" spans="1:5" ht="20.100000000000001" customHeight="1">
      <c r="A1305" s="853">
        <v>50</v>
      </c>
      <c r="B1305" s="243" t="s">
        <v>27000</v>
      </c>
      <c r="C1305" s="490">
        <v>10</v>
      </c>
      <c r="D1305" s="239"/>
      <c r="E1305" s="24">
        <f t="shared" si="20"/>
        <v>0</v>
      </c>
    </row>
    <row r="1306" spans="1:5" ht="20.100000000000001" customHeight="1">
      <c r="A1306" s="853">
        <v>100</v>
      </c>
      <c r="B1306" s="111" t="s">
        <v>8987</v>
      </c>
      <c r="C1306" s="320">
        <v>1</v>
      </c>
      <c r="D1306" s="503"/>
      <c r="E1306" s="24">
        <f t="shared" si="20"/>
        <v>0</v>
      </c>
    </row>
    <row r="1307" spans="1:5" ht="20.100000000000001" customHeight="1">
      <c r="A1307" s="853">
        <v>50</v>
      </c>
      <c r="B1307" s="111" t="s">
        <v>27001</v>
      </c>
      <c r="C1307" s="490">
        <v>20</v>
      </c>
      <c r="D1307" s="239"/>
      <c r="E1307" s="24">
        <f t="shared" si="20"/>
        <v>0</v>
      </c>
    </row>
    <row r="1308" spans="1:5" ht="20.100000000000001" customHeight="1">
      <c r="A1308" s="853">
        <v>50</v>
      </c>
      <c r="B1308" s="111" t="s">
        <v>14324</v>
      </c>
      <c r="C1308" s="320">
        <v>18</v>
      </c>
      <c r="D1308" s="503"/>
      <c r="E1308" s="24">
        <f t="shared" si="20"/>
        <v>0</v>
      </c>
    </row>
    <row r="1309" spans="1:5" ht="20.100000000000001" customHeight="1">
      <c r="A1309" s="853">
        <v>50</v>
      </c>
      <c r="B1309" s="111" t="s">
        <v>12770</v>
      </c>
      <c r="C1309" s="490">
        <v>2</v>
      </c>
      <c r="D1309" s="503"/>
      <c r="E1309" s="24">
        <f t="shared" si="20"/>
        <v>0</v>
      </c>
    </row>
    <row r="1310" spans="1:5" ht="20.100000000000001" customHeight="1">
      <c r="A1310" s="853">
        <v>50</v>
      </c>
      <c r="B1310" s="111" t="s">
        <v>9016</v>
      </c>
      <c r="C1310" s="490">
        <v>10</v>
      </c>
      <c r="D1310" s="503"/>
      <c r="E1310" s="24">
        <f t="shared" si="20"/>
        <v>0</v>
      </c>
    </row>
    <row r="1311" spans="1:5" ht="20.100000000000001" customHeight="1">
      <c r="A1311" s="853">
        <v>50</v>
      </c>
      <c r="B1311" s="111" t="s">
        <v>5042</v>
      </c>
      <c r="C1311" s="320">
        <v>31</v>
      </c>
      <c r="D1311" s="503"/>
      <c r="E1311" s="24">
        <f t="shared" si="20"/>
        <v>0</v>
      </c>
    </row>
    <row r="1312" spans="1:5" ht="20.100000000000001" customHeight="1">
      <c r="A1312" s="853">
        <v>50</v>
      </c>
      <c r="B1312" s="111" t="s">
        <v>10166</v>
      </c>
      <c r="C1312" s="320">
        <v>10</v>
      </c>
      <c r="D1312" s="503"/>
      <c r="E1312" s="24">
        <f t="shared" si="20"/>
        <v>0</v>
      </c>
    </row>
    <row r="1313" spans="1:5" ht="20.100000000000001" customHeight="1">
      <c r="A1313" s="853">
        <v>50</v>
      </c>
      <c r="B1313" s="111" t="s">
        <v>9044</v>
      </c>
      <c r="C1313" s="320">
        <v>19</v>
      </c>
      <c r="D1313" s="503"/>
      <c r="E1313" s="24">
        <f t="shared" si="20"/>
        <v>0</v>
      </c>
    </row>
    <row r="1314" spans="1:5" ht="20.100000000000001" customHeight="1">
      <c r="A1314" s="853">
        <v>50</v>
      </c>
      <c r="B1314" s="111" t="s">
        <v>13778</v>
      </c>
      <c r="C1314" s="320">
        <v>300</v>
      </c>
      <c r="D1314" s="503"/>
      <c r="E1314" s="24">
        <f t="shared" si="20"/>
        <v>0</v>
      </c>
    </row>
    <row r="1315" spans="1:5" ht="20.100000000000001" customHeight="1">
      <c r="A1315" s="853">
        <v>50</v>
      </c>
      <c r="B1315" s="111" t="s">
        <v>13779</v>
      </c>
      <c r="C1315" s="320">
        <v>300</v>
      </c>
      <c r="D1315" s="503"/>
      <c r="E1315" s="24">
        <f t="shared" si="20"/>
        <v>0</v>
      </c>
    </row>
    <row r="1316" spans="1:5" ht="20.100000000000001" customHeight="1">
      <c r="A1316" s="853">
        <v>50</v>
      </c>
      <c r="B1316" s="111" t="s">
        <v>12998</v>
      </c>
      <c r="C1316" s="320">
        <v>100</v>
      </c>
      <c r="D1316" s="503"/>
      <c r="E1316" s="24">
        <f t="shared" si="20"/>
        <v>0</v>
      </c>
    </row>
    <row r="1317" spans="1:5" ht="20.100000000000001" customHeight="1">
      <c r="A1317" s="853">
        <v>50</v>
      </c>
      <c r="B1317" s="111" t="s">
        <v>9914</v>
      </c>
      <c r="C1317" s="320">
        <v>8</v>
      </c>
      <c r="D1317" s="503"/>
      <c r="E1317" s="24">
        <f t="shared" si="20"/>
        <v>0</v>
      </c>
    </row>
    <row r="1318" spans="1:5" ht="20.100000000000001" customHeight="1">
      <c r="A1318" s="853">
        <v>60</v>
      </c>
      <c r="B1318" s="111" t="s">
        <v>13029</v>
      </c>
      <c r="C1318" s="490">
        <v>7</v>
      </c>
      <c r="D1318" s="503"/>
      <c r="E1318" s="24">
        <f t="shared" si="20"/>
        <v>0</v>
      </c>
    </row>
    <row r="1319" spans="1:5" ht="20.100000000000001" customHeight="1">
      <c r="A1319" s="853">
        <v>60</v>
      </c>
      <c r="B1319" s="111" t="s">
        <v>13028</v>
      </c>
      <c r="C1319" s="490">
        <v>10</v>
      </c>
      <c r="D1319" s="503"/>
      <c r="E1319" s="24">
        <f t="shared" si="20"/>
        <v>0</v>
      </c>
    </row>
    <row r="1320" spans="1:5" ht="20.100000000000001" customHeight="1">
      <c r="A1320" s="853">
        <v>60</v>
      </c>
      <c r="B1320" s="111" t="s">
        <v>13030</v>
      </c>
      <c r="C1320" s="320">
        <v>3</v>
      </c>
      <c r="D1320" s="503"/>
      <c r="E1320" s="24">
        <f t="shared" si="20"/>
        <v>0</v>
      </c>
    </row>
    <row r="1321" spans="1:5" ht="20.100000000000001" customHeight="1">
      <c r="A1321" s="853">
        <v>100</v>
      </c>
      <c r="B1321" s="111" t="s">
        <v>12766</v>
      </c>
      <c r="C1321" s="490">
        <v>2</v>
      </c>
      <c r="D1321" s="503"/>
      <c r="E1321" s="24">
        <f t="shared" si="20"/>
        <v>0</v>
      </c>
    </row>
    <row r="1322" spans="1:5" ht="20.100000000000001" customHeight="1">
      <c r="A1322" s="853">
        <v>50</v>
      </c>
      <c r="B1322" s="111" t="s">
        <v>16130</v>
      </c>
      <c r="C1322" s="490">
        <v>3</v>
      </c>
      <c r="D1322" s="503"/>
      <c r="E1322" s="24">
        <f t="shared" si="20"/>
        <v>0</v>
      </c>
    </row>
    <row r="1323" spans="1:5" ht="20.100000000000001" customHeight="1">
      <c r="A1323" s="853">
        <v>60</v>
      </c>
      <c r="B1323" s="456" t="s">
        <v>13027</v>
      </c>
      <c r="C1323" s="490">
        <v>10</v>
      </c>
      <c r="D1323" s="503"/>
      <c r="E1323" s="24">
        <f t="shared" si="20"/>
        <v>0</v>
      </c>
    </row>
    <row r="1324" spans="1:5" ht="20.100000000000001" customHeight="1">
      <c r="A1324" s="853">
        <v>60</v>
      </c>
      <c r="B1324" s="111" t="s">
        <v>12764</v>
      </c>
      <c r="C1324" s="1839">
        <v>1</v>
      </c>
      <c r="D1324" s="503"/>
      <c r="E1324" s="24">
        <f t="shared" si="20"/>
        <v>0</v>
      </c>
    </row>
    <row r="1325" spans="1:5" ht="20.100000000000001" customHeight="1">
      <c r="A1325" s="853">
        <v>60</v>
      </c>
      <c r="B1325" s="111" t="s">
        <v>12765</v>
      </c>
      <c r="C1325" s="1839">
        <v>1</v>
      </c>
      <c r="D1325" s="503"/>
      <c r="E1325" s="24">
        <f t="shared" si="20"/>
        <v>0</v>
      </c>
    </row>
    <row r="1326" spans="1:5" ht="20.100000000000001" customHeight="1">
      <c r="A1326" s="853">
        <v>60</v>
      </c>
      <c r="B1326" s="456" t="s">
        <v>7339</v>
      </c>
      <c r="C1326" s="936">
        <v>10</v>
      </c>
      <c r="D1326" s="503"/>
      <c r="E1326" s="24">
        <f t="shared" si="20"/>
        <v>0</v>
      </c>
    </row>
    <row r="1327" spans="1:5" ht="20.100000000000001" customHeight="1">
      <c r="A1327" s="853">
        <v>50</v>
      </c>
      <c r="B1327" s="111" t="s">
        <v>7160</v>
      </c>
      <c r="C1327" s="490">
        <v>5</v>
      </c>
      <c r="D1327" s="503"/>
      <c r="E1327" s="24">
        <f t="shared" si="20"/>
        <v>0</v>
      </c>
    </row>
    <row r="1328" spans="1:5" ht="20.100000000000001" customHeight="1">
      <c r="A1328" s="853">
        <v>50</v>
      </c>
      <c r="B1328" s="111" t="s">
        <v>12767</v>
      </c>
      <c r="C1328" s="1839">
        <v>8</v>
      </c>
      <c r="D1328" s="503"/>
      <c r="E1328" s="24">
        <f t="shared" si="20"/>
        <v>0</v>
      </c>
    </row>
    <row r="1329" spans="1:5" ht="20.100000000000001" customHeight="1">
      <c r="A1329" s="406">
        <v>50</v>
      </c>
      <c r="B1329" s="111" t="s">
        <v>10143</v>
      </c>
      <c r="C1329" s="320">
        <v>13</v>
      </c>
      <c r="D1329" s="503"/>
      <c r="E1329" s="24">
        <f t="shared" si="20"/>
        <v>0</v>
      </c>
    </row>
    <row r="1330" spans="1:5" ht="20.100000000000001" customHeight="1">
      <c r="A1330" s="853">
        <v>50</v>
      </c>
      <c r="B1330" s="111" t="s">
        <v>18582</v>
      </c>
      <c r="C1330" s="320">
        <v>12</v>
      </c>
      <c r="D1330" s="503"/>
      <c r="E1330" s="24">
        <f t="shared" si="20"/>
        <v>0</v>
      </c>
    </row>
    <row r="1331" spans="1:5" ht="20.100000000000001" customHeight="1">
      <c r="A1331" s="853">
        <v>50</v>
      </c>
      <c r="B1331" s="111" t="s">
        <v>14406</v>
      </c>
      <c r="C1331" s="1830">
        <v>10</v>
      </c>
      <c r="D1331" s="503"/>
      <c r="E1331" s="24">
        <f t="shared" si="20"/>
        <v>0</v>
      </c>
    </row>
    <row r="1332" spans="1:5" ht="20.100000000000001" customHeight="1">
      <c r="A1332" s="853">
        <v>50</v>
      </c>
      <c r="B1332" s="111" t="s">
        <v>9807</v>
      </c>
      <c r="C1332" s="78">
        <v>3</v>
      </c>
      <c r="D1332" s="503"/>
      <c r="E1332" s="24">
        <f t="shared" si="20"/>
        <v>0</v>
      </c>
    </row>
    <row r="1333" spans="1:5" ht="20.100000000000001" customHeight="1">
      <c r="A1333" s="406">
        <v>150</v>
      </c>
      <c r="B1333" s="111" t="s">
        <v>2720</v>
      </c>
      <c r="C1333" s="490">
        <v>2</v>
      </c>
      <c r="D1333" s="503"/>
      <c r="E1333" s="24">
        <f t="shared" si="20"/>
        <v>0</v>
      </c>
    </row>
    <row r="1334" spans="1:5" ht="20.100000000000001" customHeight="1">
      <c r="A1334" s="406">
        <v>50</v>
      </c>
      <c r="B1334" s="111" t="s">
        <v>16107</v>
      </c>
      <c r="C1334" s="490">
        <v>1</v>
      </c>
      <c r="D1334" s="503"/>
      <c r="E1334" s="24">
        <f t="shared" si="20"/>
        <v>0</v>
      </c>
    </row>
    <row r="1335" spans="1:5" ht="20.100000000000001" customHeight="1">
      <c r="A1335" s="853">
        <v>50</v>
      </c>
      <c r="B1335" s="111" t="s">
        <v>151</v>
      </c>
      <c r="C1335" s="320">
        <v>90</v>
      </c>
      <c r="D1335" s="503"/>
      <c r="E1335" s="24">
        <f t="shared" si="20"/>
        <v>0</v>
      </c>
    </row>
    <row r="1336" spans="1:5" ht="20.100000000000001" customHeight="1">
      <c r="A1336" s="853">
        <v>50</v>
      </c>
      <c r="B1336" s="111" t="s">
        <v>9022</v>
      </c>
      <c r="C1336" s="320">
        <v>100</v>
      </c>
      <c r="D1336" s="503"/>
      <c r="E1336" s="24">
        <f t="shared" si="20"/>
        <v>0</v>
      </c>
    </row>
    <row r="1337" spans="1:5" ht="20.100000000000001" customHeight="1">
      <c r="A1337" s="853">
        <v>50</v>
      </c>
      <c r="B1337" s="111" t="s">
        <v>12759</v>
      </c>
      <c r="C1337" s="63">
        <v>25</v>
      </c>
      <c r="D1337" s="503"/>
      <c r="E1337" s="24">
        <f t="shared" si="20"/>
        <v>0</v>
      </c>
    </row>
    <row r="1338" spans="1:5" ht="20.100000000000001" customHeight="1">
      <c r="A1338" s="853">
        <v>50</v>
      </c>
      <c r="B1338" s="111" t="s">
        <v>152</v>
      </c>
      <c r="C1338" s="63">
        <v>50</v>
      </c>
      <c r="D1338" s="503"/>
      <c r="E1338" s="24">
        <f t="shared" si="20"/>
        <v>0</v>
      </c>
    </row>
    <row r="1339" spans="1:5" ht="20.100000000000001" customHeight="1">
      <c r="A1339" s="853">
        <v>50</v>
      </c>
      <c r="B1339" s="111" t="s">
        <v>9912</v>
      </c>
      <c r="C1339" s="320">
        <v>12</v>
      </c>
      <c r="D1339" s="503"/>
      <c r="E1339" s="24">
        <f t="shared" si="20"/>
        <v>0</v>
      </c>
    </row>
    <row r="1340" spans="1:5" ht="20.100000000000001" customHeight="1">
      <c r="A1340" s="406">
        <v>50</v>
      </c>
      <c r="B1340" s="111" t="s">
        <v>16108</v>
      </c>
      <c r="C1340" s="490">
        <v>1</v>
      </c>
      <c r="D1340" s="503"/>
      <c r="E1340" s="24">
        <f t="shared" si="20"/>
        <v>0</v>
      </c>
    </row>
    <row r="1341" spans="1:5" ht="20.100000000000001" customHeight="1">
      <c r="A1341" s="853">
        <v>50</v>
      </c>
      <c r="B1341" s="559" t="s">
        <v>24441</v>
      </c>
      <c r="C1341" s="362">
        <v>1</v>
      </c>
      <c r="D1341" s="503"/>
      <c r="E1341" s="24">
        <f t="shared" si="20"/>
        <v>0</v>
      </c>
    </row>
    <row r="1342" spans="1:5" ht="20.100000000000001" customHeight="1">
      <c r="A1342" s="853">
        <v>50</v>
      </c>
      <c r="B1342" s="111" t="s">
        <v>24440</v>
      </c>
      <c r="C1342" s="362">
        <v>24</v>
      </c>
      <c r="D1342" s="503"/>
      <c r="E1342" s="24">
        <f t="shared" si="20"/>
        <v>0</v>
      </c>
    </row>
    <row r="1343" spans="1:5" ht="20.100000000000001" customHeight="1">
      <c r="A1343" s="853">
        <v>50</v>
      </c>
      <c r="B1343" s="111" t="s">
        <v>13416</v>
      </c>
      <c r="C1343" s="490">
        <v>23</v>
      </c>
      <c r="D1343" s="503"/>
      <c r="E1343" s="24">
        <f t="shared" si="20"/>
        <v>0</v>
      </c>
    </row>
    <row r="1344" spans="1:5" ht="20.100000000000001" customHeight="1">
      <c r="A1344" s="853">
        <v>60</v>
      </c>
      <c r="B1344" s="111" t="s">
        <v>24351</v>
      </c>
      <c r="C1344" s="490">
        <v>1</v>
      </c>
      <c r="D1344" s="503"/>
      <c r="E1344" s="24">
        <f t="shared" si="20"/>
        <v>0</v>
      </c>
    </row>
    <row r="1345" spans="1:5" ht="20.100000000000001" customHeight="1">
      <c r="A1345" s="406">
        <v>30</v>
      </c>
      <c r="B1345" s="111" t="s">
        <v>23632</v>
      </c>
      <c r="C1345" s="490">
        <v>10</v>
      </c>
      <c r="D1345" s="239"/>
      <c r="E1345" s="24">
        <f t="shared" si="20"/>
        <v>0</v>
      </c>
    </row>
    <row r="1346" spans="1:5" ht="20.100000000000001" customHeight="1">
      <c r="A1346" s="853">
        <v>50</v>
      </c>
      <c r="B1346" s="119" t="s">
        <v>15214</v>
      </c>
      <c r="C1346" s="490">
        <v>3</v>
      </c>
      <c r="D1346" s="503"/>
      <c r="E1346" s="24">
        <f t="shared" si="20"/>
        <v>0</v>
      </c>
    </row>
    <row r="1347" spans="1:5" ht="20.100000000000001" customHeight="1">
      <c r="A1347" s="853">
        <v>50</v>
      </c>
      <c r="B1347" s="119" t="s">
        <v>25203</v>
      </c>
      <c r="C1347" s="490">
        <v>100</v>
      </c>
      <c r="D1347" s="239"/>
      <c r="E1347" s="24">
        <f t="shared" si="20"/>
        <v>0</v>
      </c>
    </row>
    <row r="1348" spans="1:5" ht="20.100000000000001" customHeight="1">
      <c r="A1348" s="853">
        <v>80</v>
      </c>
      <c r="B1348" s="111" t="s">
        <v>25202</v>
      </c>
      <c r="C1348" s="490">
        <v>7</v>
      </c>
      <c r="D1348" s="239"/>
      <c r="E1348" s="24">
        <f t="shared" si="20"/>
        <v>0</v>
      </c>
    </row>
    <row r="1349" spans="1:5" ht="20.100000000000001" customHeight="1">
      <c r="A1349" s="853">
        <v>80</v>
      </c>
      <c r="B1349" s="111" t="s">
        <v>24442</v>
      </c>
      <c r="C1349" s="490">
        <v>3</v>
      </c>
      <c r="D1349" s="239"/>
      <c r="E1349" s="24">
        <f t="shared" si="20"/>
        <v>0</v>
      </c>
    </row>
    <row r="1350" spans="1:5" ht="20.100000000000001" customHeight="1">
      <c r="A1350" s="853">
        <v>50</v>
      </c>
      <c r="B1350" s="111" t="s">
        <v>24443</v>
      </c>
      <c r="C1350" s="490">
        <v>7</v>
      </c>
      <c r="D1350" s="503"/>
      <c r="E1350" s="24">
        <f t="shared" ref="E1350:E1413" si="21">D1350*A1350</f>
        <v>0</v>
      </c>
    </row>
    <row r="1351" spans="1:5" ht="20.100000000000001" customHeight="1">
      <c r="A1351" s="853">
        <v>60</v>
      </c>
      <c r="B1351" s="111" t="s">
        <v>24444</v>
      </c>
      <c r="C1351" s="490">
        <v>3</v>
      </c>
      <c r="D1351" s="503"/>
      <c r="E1351" s="24">
        <f t="shared" si="21"/>
        <v>0</v>
      </c>
    </row>
    <row r="1352" spans="1:5" ht="20.100000000000001" customHeight="1">
      <c r="A1352" s="853">
        <v>60</v>
      </c>
      <c r="B1352" s="111" t="s">
        <v>24352</v>
      </c>
      <c r="C1352" s="490">
        <v>10</v>
      </c>
      <c r="D1352" s="503"/>
      <c r="E1352" s="24">
        <f t="shared" si="21"/>
        <v>0</v>
      </c>
    </row>
    <row r="1353" spans="1:5" ht="20.100000000000001" customHeight="1">
      <c r="A1353" s="853">
        <v>50</v>
      </c>
      <c r="B1353" s="111" t="s">
        <v>24446</v>
      </c>
      <c r="C1353" s="490">
        <v>2</v>
      </c>
      <c r="D1353" s="503"/>
      <c r="E1353" s="24">
        <f t="shared" si="21"/>
        <v>0</v>
      </c>
    </row>
    <row r="1354" spans="1:5" ht="20.100000000000001" customHeight="1">
      <c r="A1354" s="853">
        <v>50</v>
      </c>
      <c r="B1354" s="111" t="s">
        <v>24447</v>
      </c>
      <c r="C1354" s="490">
        <v>21</v>
      </c>
      <c r="D1354" s="503"/>
      <c r="E1354" s="24">
        <f t="shared" si="21"/>
        <v>0</v>
      </c>
    </row>
    <row r="1355" spans="1:5" ht="20.100000000000001" customHeight="1">
      <c r="A1355" s="853">
        <v>50</v>
      </c>
      <c r="B1355" s="111" t="s">
        <v>24448</v>
      </c>
      <c r="C1355" s="490">
        <v>6</v>
      </c>
      <c r="D1355" s="503"/>
      <c r="E1355" s="24">
        <f t="shared" si="21"/>
        <v>0</v>
      </c>
    </row>
    <row r="1356" spans="1:5" ht="20.100000000000001" customHeight="1">
      <c r="A1356" s="853">
        <v>50</v>
      </c>
      <c r="B1356" s="111" t="s">
        <v>24563</v>
      </c>
      <c r="C1356" s="490">
        <v>20</v>
      </c>
      <c r="D1356" s="503"/>
      <c r="E1356" s="24">
        <f t="shared" si="21"/>
        <v>0</v>
      </c>
    </row>
    <row r="1357" spans="1:5" ht="20.100000000000001" customHeight="1">
      <c r="A1357" s="853">
        <v>50</v>
      </c>
      <c r="B1357" s="66" t="s">
        <v>24445</v>
      </c>
      <c r="C1357" s="490">
        <v>4</v>
      </c>
      <c r="D1357" s="503"/>
      <c r="E1357" s="24">
        <f t="shared" si="21"/>
        <v>0</v>
      </c>
    </row>
    <row r="1358" spans="1:5" ht="20.100000000000001" customHeight="1">
      <c r="A1358" s="853">
        <v>50</v>
      </c>
      <c r="B1358" s="111" t="s">
        <v>25134</v>
      </c>
      <c r="C1358" s="490">
        <v>50</v>
      </c>
      <c r="D1358" s="503"/>
      <c r="E1358" s="24">
        <f t="shared" si="21"/>
        <v>0</v>
      </c>
    </row>
    <row r="1359" spans="1:5" ht="20.100000000000001" customHeight="1">
      <c r="A1359" s="853">
        <v>50</v>
      </c>
      <c r="B1359" s="66" t="s">
        <v>24353</v>
      </c>
      <c r="C1359" s="490">
        <v>9</v>
      </c>
      <c r="D1359" s="503"/>
      <c r="E1359" s="24">
        <f t="shared" si="21"/>
        <v>0</v>
      </c>
    </row>
    <row r="1360" spans="1:5" ht="20.100000000000001" customHeight="1">
      <c r="A1360" s="853">
        <v>50</v>
      </c>
      <c r="B1360" s="111" t="s">
        <v>24354</v>
      </c>
      <c r="C1360" s="490">
        <v>7</v>
      </c>
      <c r="D1360" s="503"/>
      <c r="E1360" s="24">
        <f t="shared" si="21"/>
        <v>0</v>
      </c>
    </row>
    <row r="1361" spans="1:5" ht="20.100000000000001" customHeight="1">
      <c r="A1361" s="406"/>
      <c r="B1361" s="111" t="s">
        <v>23806</v>
      </c>
      <c r="C1361" s="484">
        <v>50</v>
      </c>
      <c r="D1361" s="503"/>
      <c r="E1361" s="24">
        <f t="shared" si="21"/>
        <v>0</v>
      </c>
    </row>
    <row r="1362" spans="1:5" ht="20.100000000000001" customHeight="1">
      <c r="A1362" s="853">
        <v>50</v>
      </c>
      <c r="B1362" s="111" t="s">
        <v>24449</v>
      </c>
      <c r="C1362" s="490">
        <v>21</v>
      </c>
      <c r="D1362" s="503"/>
      <c r="E1362" s="24">
        <f t="shared" si="21"/>
        <v>0</v>
      </c>
    </row>
    <row r="1363" spans="1:5" ht="20.100000000000001" customHeight="1">
      <c r="A1363" s="853">
        <v>100</v>
      </c>
      <c r="B1363" s="1152" t="s">
        <v>26326</v>
      </c>
      <c r="C1363" s="490">
        <v>3</v>
      </c>
      <c r="D1363" s="618"/>
      <c r="E1363" s="24">
        <f t="shared" si="21"/>
        <v>0</v>
      </c>
    </row>
    <row r="1364" spans="1:5" ht="20.100000000000001" customHeight="1">
      <c r="A1364" s="853">
        <v>50</v>
      </c>
      <c r="B1364" s="111" t="s">
        <v>24431</v>
      </c>
      <c r="C1364" s="490">
        <v>10</v>
      </c>
      <c r="D1364" s="503"/>
      <c r="E1364" s="24">
        <f t="shared" si="21"/>
        <v>0</v>
      </c>
    </row>
    <row r="1365" spans="1:5" ht="20.100000000000001" customHeight="1">
      <c r="A1365" s="853">
        <v>100</v>
      </c>
      <c r="B1365" s="233" t="s">
        <v>24435</v>
      </c>
      <c r="C1365" s="490">
        <v>8</v>
      </c>
      <c r="D1365" s="85"/>
      <c r="E1365" s="24">
        <f t="shared" si="21"/>
        <v>0</v>
      </c>
    </row>
    <row r="1366" spans="1:5" ht="20.100000000000001" customHeight="1">
      <c r="A1366" s="853">
        <v>100</v>
      </c>
      <c r="B1366" s="111" t="s">
        <v>24436</v>
      </c>
      <c r="C1366" s="490">
        <v>23</v>
      </c>
      <c r="D1366" s="503"/>
      <c r="E1366" s="24">
        <f t="shared" si="21"/>
        <v>0</v>
      </c>
    </row>
    <row r="1367" spans="1:5" ht="20.100000000000001" customHeight="1">
      <c r="A1367" s="853">
        <v>60</v>
      </c>
      <c r="B1367" s="111" t="s">
        <v>25135</v>
      </c>
      <c r="C1367" s="490">
        <v>10</v>
      </c>
      <c r="D1367" s="503"/>
      <c r="E1367" s="24">
        <f t="shared" si="21"/>
        <v>0</v>
      </c>
    </row>
    <row r="1368" spans="1:5" ht="20.100000000000001" customHeight="1">
      <c r="A1368" s="853">
        <v>60</v>
      </c>
      <c r="B1368" s="111" t="s">
        <v>23808</v>
      </c>
      <c r="C1368" s="490">
        <v>1</v>
      </c>
      <c r="D1368" s="503"/>
      <c r="E1368" s="24">
        <f t="shared" si="21"/>
        <v>0</v>
      </c>
    </row>
    <row r="1369" spans="1:5" ht="20.100000000000001" customHeight="1">
      <c r="A1369" s="853">
        <v>60</v>
      </c>
      <c r="B1369" s="111" t="s">
        <v>23807</v>
      </c>
      <c r="C1369" s="490">
        <v>3</v>
      </c>
      <c r="D1369" s="503"/>
      <c r="E1369" s="24">
        <f t="shared" si="21"/>
        <v>0</v>
      </c>
    </row>
    <row r="1370" spans="1:5" ht="20.100000000000001" customHeight="1">
      <c r="A1370" s="853">
        <v>50</v>
      </c>
      <c r="B1370" s="111" t="s">
        <v>24432</v>
      </c>
      <c r="C1370" s="490">
        <v>17</v>
      </c>
      <c r="D1370" s="503"/>
      <c r="E1370" s="24">
        <f t="shared" si="21"/>
        <v>0</v>
      </c>
    </row>
    <row r="1371" spans="1:5" ht="20.100000000000001" customHeight="1">
      <c r="A1371" s="853">
        <v>50</v>
      </c>
      <c r="B1371" s="119" t="s">
        <v>24433</v>
      </c>
      <c r="C1371" s="490">
        <v>4</v>
      </c>
      <c r="D1371" s="503"/>
      <c r="E1371" s="24">
        <f t="shared" si="21"/>
        <v>0</v>
      </c>
    </row>
    <row r="1372" spans="1:5" ht="20.100000000000001" customHeight="1">
      <c r="A1372" s="85"/>
      <c r="B1372" s="119" t="s">
        <v>23809</v>
      </c>
      <c r="C1372" s="484">
        <v>2000</v>
      </c>
      <c r="D1372" s="503"/>
      <c r="E1372" s="24">
        <f t="shared" si="21"/>
        <v>0</v>
      </c>
    </row>
    <row r="1373" spans="1:5" ht="20.100000000000001" customHeight="1">
      <c r="A1373" s="853">
        <v>50</v>
      </c>
      <c r="B1373" s="111" t="s">
        <v>18115</v>
      </c>
      <c r="C1373" s="490">
        <v>10</v>
      </c>
      <c r="D1373" s="85"/>
      <c r="E1373" s="24">
        <f t="shared" si="21"/>
        <v>0</v>
      </c>
    </row>
    <row r="1374" spans="1:5" ht="20.100000000000001" customHeight="1">
      <c r="A1374" s="853">
        <v>50</v>
      </c>
      <c r="B1374" s="111" t="s">
        <v>22267</v>
      </c>
      <c r="C1374" s="490">
        <v>2</v>
      </c>
      <c r="D1374" s="85"/>
      <c r="E1374" s="24">
        <f t="shared" si="21"/>
        <v>0</v>
      </c>
    </row>
    <row r="1375" spans="1:5" ht="20.100000000000001" customHeight="1">
      <c r="A1375" s="853">
        <v>50</v>
      </c>
      <c r="B1375" s="241" t="s">
        <v>24434</v>
      </c>
      <c r="C1375" s="490">
        <v>22</v>
      </c>
      <c r="D1375" s="503"/>
      <c r="E1375" s="24">
        <f t="shared" si="21"/>
        <v>0</v>
      </c>
    </row>
    <row r="1376" spans="1:5" ht="20.100000000000001" customHeight="1">
      <c r="A1376" s="853">
        <v>50</v>
      </c>
      <c r="B1376" s="111" t="s">
        <v>24437</v>
      </c>
      <c r="C1376" s="490">
        <v>10</v>
      </c>
      <c r="D1376" s="503"/>
      <c r="E1376" s="24">
        <f t="shared" si="21"/>
        <v>0</v>
      </c>
    </row>
    <row r="1377" spans="1:5" ht="20.100000000000001" customHeight="1">
      <c r="A1377" s="853">
        <v>50</v>
      </c>
      <c r="B1377" s="111" t="s">
        <v>24438</v>
      </c>
      <c r="C1377" s="490">
        <v>10</v>
      </c>
      <c r="D1377" s="503"/>
      <c r="E1377" s="24">
        <f t="shared" si="21"/>
        <v>0</v>
      </c>
    </row>
    <row r="1378" spans="1:5" ht="20.100000000000001" customHeight="1">
      <c r="A1378" s="853">
        <v>50</v>
      </c>
      <c r="B1378" s="111" t="s">
        <v>23631</v>
      </c>
      <c r="C1378" s="490">
        <v>1</v>
      </c>
      <c r="D1378" s="503"/>
      <c r="E1378" s="24">
        <f t="shared" si="21"/>
        <v>0</v>
      </c>
    </row>
    <row r="1379" spans="1:5" ht="20.100000000000001" customHeight="1">
      <c r="A1379" s="853">
        <v>60</v>
      </c>
      <c r="B1379" s="335" t="s">
        <v>24439</v>
      </c>
      <c r="C1379" s="490">
        <v>2</v>
      </c>
      <c r="D1379" s="503"/>
      <c r="E1379" s="24">
        <f t="shared" si="21"/>
        <v>0</v>
      </c>
    </row>
    <row r="1380" spans="1:5" ht="20.100000000000001" customHeight="1">
      <c r="A1380" s="406">
        <v>50</v>
      </c>
      <c r="B1380" s="111" t="s">
        <v>23628</v>
      </c>
      <c r="C1380" s="484">
        <v>50</v>
      </c>
      <c r="D1380" s="503"/>
      <c r="E1380" s="24">
        <f t="shared" si="21"/>
        <v>0</v>
      </c>
    </row>
    <row r="1381" spans="1:5" ht="20.100000000000001" customHeight="1">
      <c r="A1381" s="85"/>
      <c r="B1381" s="111" t="s">
        <v>23810</v>
      </c>
      <c r="C1381" s="484">
        <v>100</v>
      </c>
      <c r="D1381" s="503"/>
      <c r="E1381" s="24">
        <f t="shared" si="21"/>
        <v>0</v>
      </c>
    </row>
    <row r="1382" spans="1:5" ht="20.100000000000001" customHeight="1">
      <c r="A1382" s="853">
        <v>50</v>
      </c>
      <c r="B1382" s="111" t="s">
        <v>26609</v>
      </c>
      <c r="C1382" s="490">
        <v>10</v>
      </c>
      <c r="D1382" s="239"/>
      <c r="E1382" s="24">
        <f t="shared" si="21"/>
        <v>0</v>
      </c>
    </row>
    <row r="1383" spans="1:5" ht="20.100000000000001" customHeight="1">
      <c r="A1383" s="853">
        <v>50</v>
      </c>
      <c r="B1383" s="111" t="s">
        <v>25138</v>
      </c>
      <c r="C1383" s="490">
        <v>71</v>
      </c>
      <c r="D1383" s="503"/>
      <c r="E1383" s="24">
        <f t="shared" si="21"/>
        <v>0</v>
      </c>
    </row>
    <row r="1384" spans="1:5" ht="20.100000000000001" customHeight="1">
      <c r="A1384" s="853">
        <v>50</v>
      </c>
      <c r="B1384" s="111" t="s">
        <v>25137</v>
      </c>
      <c r="C1384" s="490">
        <v>67</v>
      </c>
      <c r="D1384" s="503"/>
      <c r="E1384" s="24">
        <f t="shared" si="21"/>
        <v>0</v>
      </c>
    </row>
    <row r="1385" spans="1:5" ht="20.100000000000001" customHeight="1">
      <c r="A1385" s="853">
        <v>50</v>
      </c>
      <c r="B1385" s="111" t="s">
        <v>25136</v>
      </c>
      <c r="C1385" s="490">
        <v>13</v>
      </c>
      <c r="D1385" s="503"/>
      <c r="E1385" s="24">
        <f t="shared" si="21"/>
        <v>0</v>
      </c>
    </row>
    <row r="1386" spans="1:5" ht="20.100000000000001" customHeight="1">
      <c r="A1386" s="406">
        <v>70</v>
      </c>
      <c r="B1386" s="111" t="s">
        <v>9618</v>
      </c>
      <c r="C1386" s="70">
        <v>10</v>
      </c>
      <c r="D1386" s="503"/>
      <c r="E1386" s="24">
        <f t="shared" si="21"/>
        <v>0</v>
      </c>
    </row>
    <row r="1387" spans="1:5" ht="20.100000000000001" customHeight="1">
      <c r="A1387" s="406">
        <v>70</v>
      </c>
      <c r="B1387" s="111" t="s">
        <v>9619</v>
      </c>
      <c r="C1387" s="70">
        <v>1</v>
      </c>
      <c r="D1387" s="503"/>
      <c r="E1387" s="24">
        <f t="shared" si="21"/>
        <v>0</v>
      </c>
    </row>
    <row r="1388" spans="1:5" ht="20.100000000000001" customHeight="1">
      <c r="A1388" s="853">
        <v>50</v>
      </c>
      <c r="B1388" s="111" t="s">
        <v>8420</v>
      </c>
      <c r="C1388" s="70">
        <v>2</v>
      </c>
      <c r="D1388" s="503"/>
      <c r="E1388" s="24">
        <f t="shared" si="21"/>
        <v>0</v>
      </c>
    </row>
    <row r="1389" spans="1:5" ht="31.5" customHeight="1">
      <c r="A1389" s="229"/>
      <c r="B1389" s="111" t="s">
        <v>25096</v>
      </c>
      <c r="C1389" s="70">
        <v>10</v>
      </c>
      <c r="D1389" s="503"/>
      <c r="E1389" s="24">
        <f t="shared" si="21"/>
        <v>0</v>
      </c>
    </row>
    <row r="1390" spans="1:5" ht="20.100000000000001" customHeight="1">
      <c r="A1390" s="406">
        <v>60</v>
      </c>
      <c r="B1390" s="111" t="s">
        <v>9620</v>
      </c>
      <c r="C1390" s="70">
        <v>10</v>
      </c>
      <c r="D1390" s="503"/>
      <c r="E1390" s="24">
        <f t="shared" si="21"/>
        <v>0</v>
      </c>
    </row>
    <row r="1391" spans="1:5" ht="20.100000000000001" customHeight="1">
      <c r="A1391" s="406">
        <v>60</v>
      </c>
      <c r="B1391" s="111" t="s">
        <v>9621</v>
      </c>
      <c r="C1391" s="63">
        <v>10</v>
      </c>
      <c r="D1391" s="503"/>
      <c r="E1391" s="24">
        <f t="shared" si="21"/>
        <v>0</v>
      </c>
    </row>
    <row r="1392" spans="1:5" ht="20.100000000000001" customHeight="1">
      <c r="A1392" s="406">
        <v>60</v>
      </c>
      <c r="B1392" s="111" t="s">
        <v>9622</v>
      </c>
      <c r="C1392" s="63">
        <v>9</v>
      </c>
      <c r="D1392" s="503"/>
      <c r="E1392" s="24">
        <f t="shared" si="21"/>
        <v>0</v>
      </c>
    </row>
    <row r="1393" spans="1:5" ht="20.100000000000001" customHeight="1">
      <c r="A1393" s="406">
        <v>100</v>
      </c>
      <c r="B1393" s="111" t="s">
        <v>15822</v>
      </c>
      <c r="C1393" s="484">
        <v>10</v>
      </c>
      <c r="D1393" s="503"/>
      <c r="E1393" s="24">
        <f t="shared" si="21"/>
        <v>0</v>
      </c>
    </row>
    <row r="1394" spans="1:5" ht="20.100000000000001" customHeight="1">
      <c r="A1394" s="406">
        <v>100</v>
      </c>
      <c r="B1394" s="111" t="s">
        <v>9623</v>
      </c>
      <c r="C1394" s="63">
        <v>10</v>
      </c>
      <c r="D1394" s="503"/>
      <c r="E1394" s="24">
        <f t="shared" si="21"/>
        <v>0</v>
      </c>
    </row>
    <row r="1395" spans="1:5" ht="20.100000000000001" customHeight="1">
      <c r="A1395" s="406">
        <v>130</v>
      </c>
      <c r="B1395" s="111" t="s">
        <v>9624</v>
      </c>
      <c r="C1395" s="63">
        <v>8</v>
      </c>
      <c r="D1395" s="503"/>
      <c r="E1395" s="24">
        <f t="shared" si="21"/>
        <v>0</v>
      </c>
    </row>
    <row r="1396" spans="1:5" ht="20.100000000000001" customHeight="1">
      <c r="A1396" s="406">
        <v>80</v>
      </c>
      <c r="B1396" s="111" t="s">
        <v>9625</v>
      </c>
      <c r="C1396" s="70">
        <v>5</v>
      </c>
      <c r="D1396" s="503"/>
      <c r="E1396" s="24">
        <f t="shared" si="21"/>
        <v>0</v>
      </c>
    </row>
    <row r="1397" spans="1:5" ht="20.100000000000001" customHeight="1">
      <c r="A1397" s="406">
        <v>80</v>
      </c>
      <c r="B1397" s="111" t="s">
        <v>9626</v>
      </c>
      <c r="C1397" s="70">
        <v>20</v>
      </c>
      <c r="D1397" s="503"/>
      <c r="E1397" s="24">
        <f t="shared" si="21"/>
        <v>0</v>
      </c>
    </row>
    <row r="1398" spans="1:5" ht="20.100000000000001" customHeight="1">
      <c r="A1398" s="853">
        <v>50</v>
      </c>
      <c r="B1398" s="111" t="s">
        <v>2044</v>
      </c>
      <c r="C1398" s="63">
        <v>10</v>
      </c>
      <c r="D1398" s="503"/>
      <c r="E1398" s="24">
        <f t="shared" si="21"/>
        <v>0</v>
      </c>
    </row>
    <row r="1399" spans="1:5" ht="20.100000000000001" customHeight="1">
      <c r="A1399" s="406">
        <v>180</v>
      </c>
      <c r="B1399" s="243" t="s">
        <v>4319</v>
      </c>
      <c r="C1399" s="70">
        <v>3</v>
      </c>
      <c r="D1399" s="503"/>
      <c r="E1399" s="24">
        <f t="shared" si="21"/>
        <v>0</v>
      </c>
    </row>
    <row r="1400" spans="1:5" ht="20.100000000000001" customHeight="1">
      <c r="A1400" s="406">
        <v>60</v>
      </c>
      <c r="B1400" s="111" t="s">
        <v>15298</v>
      </c>
      <c r="C1400" s="490">
        <v>2</v>
      </c>
      <c r="D1400" s="503"/>
      <c r="E1400" s="24">
        <f t="shared" si="21"/>
        <v>0</v>
      </c>
    </row>
    <row r="1401" spans="1:5" ht="20.100000000000001" customHeight="1">
      <c r="A1401" s="406"/>
      <c r="B1401" s="66" t="s">
        <v>153</v>
      </c>
      <c r="C1401" s="320">
        <v>1</v>
      </c>
      <c r="D1401" s="503"/>
      <c r="E1401" s="24">
        <f t="shared" si="21"/>
        <v>0</v>
      </c>
    </row>
    <row r="1402" spans="1:5" ht="20.100000000000001" customHeight="1">
      <c r="A1402" s="406">
        <v>50</v>
      </c>
      <c r="B1402" s="111" t="s">
        <v>3913</v>
      </c>
      <c r="C1402" s="70">
        <v>1</v>
      </c>
      <c r="D1402" s="503"/>
      <c r="E1402" s="24">
        <f t="shared" si="21"/>
        <v>0</v>
      </c>
    </row>
    <row r="1403" spans="1:5" ht="20.100000000000001" customHeight="1">
      <c r="A1403" s="406">
        <v>50</v>
      </c>
      <c r="B1403" s="111" t="s">
        <v>3914</v>
      </c>
      <c r="C1403" s="70">
        <v>2</v>
      </c>
      <c r="D1403" s="503"/>
      <c r="E1403" s="24">
        <f t="shared" si="21"/>
        <v>0</v>
      </c>
    </row>
    <row r="1404" spans="1:5" ht="20.100000000000001" customHeight="1">
      <c r="A1404" s="853">
        <v>50</v>
      </c>
      <c r="B1404" s="111" t="s">
        <v>5045</v>
      </c>
      <c r="C1404" s="490">
        <v>5</v>
      </c>
      <c r="D1404" s="503"/>
      <c r="E1404" s="24">
        <f t="shared" si="21"/>
        <v>0</v>
      </c>
    </row>
    <row r="1405" spans="1:5" ht="20.100000000000001" customHeight="1">
      <c r="A1405" s="826">
        <v>250</v>
      </c>
      <c r="B1405" s="111" t="s">
        <v>16167</v>
      </c>
      <c r="C1405" s="511">
        <v>1</v>
      </c>
      <c r="D1405" s="503"/>
      <c r="E1405" s="24">
        <f t="shared" si="21"/>
        <v>0</v>
      </c>
    </row>
    <row r="1406" spans="1:5" ht="20.100000000000001" customHeight="1">
      <c r="A1406" s="826">
        <v>250</v>
      </c>
      <c r="B1406" s="111" t="s">
        <v>15138</v>
      </c>
      <c r="C1406" s="511">
        <v>1</v>
      </c>
      <c r="D1406" s="503"/>
      <c r="E1406" s="24">
        <f t="shared" si="21"/>
        <v>0</v>
      </c>
    </row>
    <row r="1407" spans="1:5" ht="20.100000000000001" customHeight="1">
      <c r="A1407" s="826">
        <v>250</v>
      </c>
      <c r="B1407" s="111" t="s">
        <v>8994</v>
      </c>
      <c r="C1407" s="511">
        <v>1</v>
      </c>
      <c r="D1407" s="503"/>
      <c r="E1407" s="24">
        <f t="shared" si="21"/>
        <v>0</v>
      </c>
    </row>
    <row r="1408" spans="1:5" ht="20.100000000000001" customHeight="1">
      <c r="A1408" s="406">
        <v>150</v>
      </c>
      <c r="B1408" s="111" t="s">
        <v>7614</v>
      </c>
      <c r="C1408" s="63">
        <v>17</v>
      </c>
      <c r="D1408" s="503"/>
      <c r="E1408" s="24">
        <f t="shared" si="21"/>
        <v>0</v>
      </c>
    </row>
    <row r="1409" spans="1:5" ht="20.100000000000001" customHeight="1">
      <c r="A1409" s="853">
        <v>50</v>
      </c>
      <c r="B1409" s="111" t="s">
        <v>12504</v>
      </c>
      <c r="C1409" s="226">
        <v>2</v>
      </c>
      <c r="D1409" s="503"/>
      <c r="E1409" s="24">
        <f t="shared" si="21"/>
        <v>0</v>
      </c>
    </row>
    <row r="1410" spans="1:5" ht="20.100000000000001" customHeight="1">
      <c r="A1410" s="853">
        <v>50</v>
      </c>
      <c r="B1410" s="111" t="s">
        <v>12505</v>
      </c>
      <c r="C1410" s="226">
        <v>26</v>
      </c>
      <c r="D1410" s="503"/>
      <c r="E1410" s="24">
        <f t="shared" si="21"/>
        <v>0</v>
      </c>
    </row>
    <row r="1411" spans="1:5" ht="20.100000000000001" customHeight="1">
      <c r="A1411" s="406">
        <v>100</v>
      </c>
      <c r="B1411" s="111" t="s">
        <v>9021</v>
      </c>
      <c r="C1411" s="226">
        <v>1</v>
      </c>
      <c r="D1411" s="503"/>
      <c r="E1411" s="24">
        <f t="shared" si="21"/>
        <v>0</v>
      </c>
    </row>
    <row r="1412" spans="1:5" ht="20.100000000000001" customHeight="1">
      <c r="A1412" s="853">
        <v>200</v>
      </c>
      <c r="B1412" s="111" t="s">
        <v>21424</v>
      </c>
      <c r="C1412" s="490">
        <v>1</v>
      </c>
      <c r="D1412" s="503"/>
      <c r="E1412" s="24">
        <f t="shared" si="21"/>
        <v>0</v>
      </c>
    </row>
    <row r="1413" spans="1:5" ht="20.100000000000001" customHeight="1">
      <c r="A1413" s="853">
        <v>200</v>
      </c>
      <c r="B1413" s="111" t="s">
        <v>27430</v>
      </c>
      <c r="C1413" s="490">
        <v>1</v>
      </c>
      <c r="D1413" s="503"/>
      <c r="E1413" s="24">
        <f t="shared" si="21"/>
        <v>0</v>
      </c>
    </row>
    <row r="1414" spans="1:5" ht="20.100000000000001" customHeight="1">
      <c r="A1414" s="853">
        <v>200</v>
      </c>
      <c r="B1414" s="111" t="s">
        <v>21425</v>
      </c>
      <c r="C1414" s="490">
        <v>1</v>
      </c>
      <c r="D1414" s="503"/>
      <c r="E1414" s="24">
        <f t="shared" ref="E1414:E1477" si="22">D1414*A1414</f>
        <v>0</v>
      </c>
    </row>
    <row r="1415" spans="1:5" ht="20.100000000000001" customHeight="1">
      <c r="A1415" s="229"/>
      <c r="B1415" s="111" t="s">
        <v>19248</v>
      </c>
      <c r="C1415" s="484">
        <v>20</v>
      </c>
      <c r="D1415" s="503"/>
      <c r="E1415" s="24">
        <f t="shared" si="22"/>
        <v>0</v>
      </c>
    </row>
    <row r="1416" spans="1:5" ht="20.100000000000001" customHeight="1">
      <c r="A1416" s="229"/>
      <c r="B1416" s="111" t="s">
        <v>19249</v>
      </c>
      <c r="C1416" s="484">
        <v>20</v>
      </c>
      <c r="D1416" s="503"/>
      <c r="E1416" s="24">
        <f t="shared" si="22"/>
        <v>0</v>
      </c>
    </row>
    <row r="1417" spans="1:5" ht="20.100000000000001" customHeight="1">
      <c r="A1417" s="853">
        <v>100</v>
      </c>
      <c r="B1417" s="111" t="s">
        <v>23695</v>
      </c>
      <c r="C1417" s="490">
        <v>37</v>
      </c>
      <c r="D1417" s="503"/>
      <c r="E1417" s="24">
        <f t="shared" si="22"/>
        <v>0</v>
      </c>
    </row>
    <row r="1418" spans="1:5" ht="20.100000000000001" customHeight="1">
      <c r="A1418" s="853">
        <v>100</v>
      </c>
      <c r="B1418" s="111" t="s">
        <v>17175</v>
      </c>
      <c r="C1418" s="490">
        <v>8</v>
      </c>
      <c r="D1418" s="503"/>
      <c r="E1418" s="24">
        <f t="shared" si="22"/>
        <v>0</v>
      </c>
    </row>
    <row r="1419" spans="1:5" ht="20.100000000000001" customHeight="1">
      <c r="A1419" s="853">
        <v>100</v>
      </c>
      <c r="B1419" s="111" t="s">
        <v>154</v>
      </c>
      <c r="C1419" s="320">
        <v>1</v>
      </c>
      <c r="D1419" s="503"/>
      <c r="E1419" s="24">
        <f t="shared" si="22"/>
        <v>0</v>
      </c>
    </row>
    <row r="1420" spans="1:5" ht="20.100000000000001" customHeight="1">
      <c r="A1420" s="853">
        <v>120</v>
      </c>
      <c r="B1420" s="111" t="s">
        <v>26372</v>
      </c>
      <c r="C1420" s="490">
        <v>1</v>
      </c>
      <c r="D1420" s="503"/>
      <c r="E1420" s="24">
        <f t="shared" si="22"/>
        <v>0</v>
      </c>
    </row>
    <row r="1421" spans="1:5" ht="20.100000000000001" customHeight="1">
      <c r="A1421" s="853">
        <v>120</v>
      </c>
      <c r="B1421" s="111" t="s">
        <v>26371</v>
      </c>
      <c r="C1421" s="490">
        <v>1</v>
      </c>
      <c r="D1421" s="503"/>
      <c r="E1421" s="24">
        <f t="shared" si="22"/>
        <v>0</v>
      </c>
    </row>
    <row r="1422" spans="1:5" ht="20.100000000000001" customHeight="1">
      <c r="A1422" s="853">
        <v>50</v>
      </c>
      <c r="B1422" s="111" t="s">
        <v>1016</v>
      </c>
      <c r="C1422" s="63">
        <v>2</v>
      </c>
      <c r="D1422" s="503"/>
      <c r="E1422" s="24">
        <f t="shared" si="22"/>
        <v>0</v>
      </c>
    </row>
    <row r="1423" spans="1:5" ht="20.100000000000001" customHeight="1">
      <c r="A1423" s="853">
        <v>50</v>
      </c>
      <c r="B1423" s="111" t="s">
        <v>14904</v>
      </c>
      <c r="C1423" s="63">
        <v>150</v>
      </c>
      <c r="D1423" s="503"/>
      <c r="E1423" s="24">
        <f t="shared" si="22"/>
        <v>0</v>
      </c>
    </row>
    <row r="1424" spans="1:5" ht="20.100000000000001" customHeight="1">
      <c r="A1424" s="853">
        <v>50</v>
      </c>
      <c r="B1424" s="111" t="s">
        <v>14905</v>
      </c>
      <c r="C1424" s="63">
        <v>70</v>
      </c>
      <c r="D1424" s="503"/>
      <c r="E1424" s="24">
        <f t="shared" si="22"/>
        <v>0</v>
      </c>
    </row>
    <row r="1425" spans="1:5" ht="20.100000000000001" customHeight="1">
      <c r="A1425" s="853">
        <v>50</v>
      </c>
      <c r="B1425" s="111" t="s">
        <v>10144</v>
      </c>
      <c r="C1425" s="320">
        <v>33</v>
      </c>
      <c r="D1425" s="503"/>
      <c r="E1425" s="24">
        <f t="shared" si="22"/>
        <v>0</v>
      </c>
    </row>
    <row r="1426" spans="1:5" ht="20.100000000000001" customHeight="1">
      <c r="A1426" s="853">
        <v>100</v>
      </c>
      <c r="B1426" s="111" t="s">
        <v>26867</v>
      </c>
      <c r="C1426" s="490">
        <v>3</v>
      </c>
      <c r="D1426" s="503"/>
      <c r="E1426" s="24">
        <f t="shared" si="22"/>
        <v>0</v>
      </c>
    </row>
    <row r="1427" spans="1:5" ht="20.100000000000001" customHeight="1">
      <c r="A1427" s="853">
        <v>100</v>
      </c>
      <c r="B1427" s="273" t="s">
        <v>26865</v>
      </c>
      <c r="C1427" s="490">
        <v>6</v>
      </c>
      <c r="D1427" s="503"/>
      <c r="E1427" s="24">
        <f t="shared" si="22"/>
        <v>0</v>
      </c>
    </row>
    <row r="1428" spans="1:5" ht="20.100000000000001" customHeight="1">
      <c r="A1428" s="406">
        <v>250</v>
      </c>
      <c r="B1428" s="273" t="s">
        <v>21216</v>
      </c>
      <c r="C1428" s="490">
        <v>1</v>
      </c>
      <c r="D1428" s="503"/>
      <c r="E1428" s="24">
        <f t="shared" si="22"/>
        <v>0</v>
      </c>
    </row>
    <row r="1429" spans="1:5" ht="20.100000000000001" customHeight="1">
      <c r="A1429" s="853">
        <v>50</v>
      </c>
      <c r="B1429" s="111" t="s">
        <v>1117</v>
      </c>
      <c r="C1429" s="78">
        <v>4</v>
      </c>
      <c r="D1429" s="503"/>
      <c r="E1429" s="24">
        <f t="shared" si="22"/>
        <v>0</v>
      </c>
    </row>
    <row r="1430" spans="1:5" ht="20.100000000000001" customHeight="1">
      <c r="A1430" s="853">
        <v>50</v>
      </c>
      <c r="B1430" s="111" t="s">
        <v>12690</v>
      </c>
      <c r="C1430" s="320">
        <v>7</v>
      </c>
      <c r="D1430" s="503"/>
      <c r="E1430" s="24">
        <f t="shared" si="22"/>
        <v>0</v>
      </c>
    </row>
    <row r="1431" spans="1:5" ht="20.100000000000001" customHeight="1">
      <c r="A1431" s="853">
        <v>50</v>
      </c>
      <c r="B1431" s="111" t="s">
        <v>12692</v>
      </c>
      <c r="C1431" s="320">
        <v>1</v>
      </c>
      <c r="D1431" s="503"/>
      <c r="E1431" s="24">
        <f t="shared" si="22"/>
        <v>0</v>
      </c>
    </row>
    <row r="1432" spans="1:5" ht="20.100000000000001" customHeight="1">
      <c r="A1432" s="853">
        <v>50</v>
      </c>
      <c r="B1432" s="111" t="s">
        <v>12691</v>
      </c>
      <c r="C1432" s="320">
        <v>4</v>
      </c>
      <c r="D1432" s="503"/>
      <c r="E1432" s="24">
        <f t="shared" si="22"/>
        <v>0</v>
      </c>
    </row>
    <row r="1433" spans="1:5" ht="20.100000000000001" customHeight="1">
      <c r="A1433" s="853">
        <v>50</v>
      </c>
      <c r="B1433" s="111" t="s">
        <v>13774</v>
      </c>
      <c r="C1433" s="320">
        <v>4</v>
      </c>
      <c r="D1433" s="503"/>
      <c r="E1433" s="24">
        <f t="shared" si="22"/>
        <v>0</v>
      </c>
    </row>
    <row r="1434" spans="1:5" ht="20.100000000000001" customHeight="1">
      <c r="A1434" s="853">
        <v>50</v>
      </c>
      <c r="B1434" s="111" t="s">
        <v>13774</v>
      </c>
      <c r="C1434" s="490">
        <v>4</v>
      </c>
      <c r="D1434" s="503"/>
      <c r="E1434" s="24">
        <f t="shared" si="22"/>
        <v>0</v>
      </c>
    </row>
    <row r="1435" spans="1:5" ht="20.100000000000001" customHeight="1">
      <c r="A1435" s="853">
        <v>60</v>
      </c>
      <c r="B1435" s="111" t="s">
        <v>2554</v>
      </c>
      <c r="C1435" s="63">
        <v>8</v>
      </c>
      <c r="D1435" s="503"/>
      <c r="E1435" s="24">
        <f t="shared" si="22"/>
        <v>0</v>
      </c>
    </row>
    <row r="1436" spans="1:5" ht="20.100000000000001" customHeight="1">
      <c r="A1436" s="853">
        <v>60</v>
      </c>
      <c r="B1436" s="111" t="s">
        <v>9588</v>
      </c>
      <c r="C1436" s="490">
        <v>8</v>
      </c>
      <c r="D1436" s="503"/>
      <c r="E1436" s="24">
        <f t="shared" si="22"/>
        <v>0</v>
      </c>
    </row>
    <row r="1437" spans="1:5" ht="20.100000000000001" customHeight="1">
      <c r="A1437" s="853">
        <v>100</v>
      </c>
      <c r="B1437" s="233" t="s">
        <v>26866</v>
      </c>
      <c r="C1437" s="490">
        <v>1</v>
      </c>
      <c r="D1437" s="503"/>
      <c r="E1437" s="24">
        <f t="shared" si="22"/>
        <v>0</v>
      </c>
    </row>
    <row r="1438" spans="1:5" ht="20.100000000000001" customHeight="1">
      <c r="A1438" s="406">
        <v>60</v>
      </c>
      <c r="B1438" s="111" t="s">
        <v>21716</v>
      </c>
      <c r="C1438" s="484">
        <v>12</v>
      </c>
      <c r="D1438" s="503"/>
      <c r="E1438" s="24">
        <f t="shared" si="22"/>
        <v>0</v>
      </c>
    </row>
    <row r="1439" spans="1:5" ht="20.100000000000001" customHeight="1">
      <c r="A1439" s="406">
        <v>60</v>
      </c>
      <c r="B1439" s="111" t="s">
        <v>2483</v>
      </c>
      <c r="C1439" s="490">
        <v>4</v>
      </c>
      <c r="D1439" s="503"/>
      <c r="E1439" s="24">
        <f t="shared" si="22"/>
        <v>0</v>
      </c>
    </row>
    <row r="1440" spans="1:5" ht="20.100000000000001" customHeight="1">
      <c r="A1440" s="853">
        <v>50</v>
      </c>
      <c r="B1440" s="111" t="s">
        <v>2652</v>
      </c>
      <c r="C1440" s="490">
        <v>2</v>
      </c>
      <c r="D1440" s="503"/>
      <c r="E1440" s="24">
        <f t="shared" si="22"/>
        <v>0</v>
      </c>
    </row>
    <row r="1441" spans="1:5" ht="20.100000000000001" customHeight="1">
      <c r="A1441" s="853">
        <v>50</v>
      </c>
      <c r="B1441" s="111" t="s">
        <v>2553</v>
      </c>
      <c r="C1441" s="490">
        <v>21</v>
      </c>
      <c r="D1441" s="503"/>
      <c r="E1441" s="24">
        <f t="shared" si="22"/>
        <v>0</v>
      </c>
    </row>
    <row r="1442" spans="1:5" ht="20.100000000000001" customHeight="1">
      <c r="A1442" s="853">
        <v>50</v>
      </c>
      <c r="B1442" s="111" t="s">
        <v>2653</v>
      </c>
      <c r="C1442" s="490">
        <v>13</v>
      </c>
      <c r="D1442" s="503"/>
      <c r="E1442" s="24">
        <f t="shared" si="22"/>
        <v>0</v>
      </c>
    </row>
    <row r="1443" spans="1:5" ht="20.100000000000001" customHeight="1">
      <c r="A1443" s="853">
        <v>50</v>
      </c>
      <c r="B1443" s="111" t="s">
        <v>16119</v>
      </c>
      <c r="C1443" s="490">
        <v>9</v>
      </c>
      <c r="D1443" s="503"/>
      <c r="E1443" s="24">
        <f t="shared" si="22"/>
        <v>0</v>
      </c>
    </row>
    <row r="1444" spans="1:5" ht="20.100000000000001" customHeight="1">
      <c r="A1444" s="853">
        <v>50</v>
      </c>
      <c r="B1444" s="111" t="s">
        <v>2654</v>
      </c>
      <c r="C1444" s="490">
        <v>33</v>
      </c>
      <c r="D1444" s="503"/>
      <c r="E1444" s="24">
        <f t="shared" si="22"/>
        <v>0</v>
      </c>
    </row>
    <row r="1445" spans="1:5" ht="20.100000000000001" customHeight="1">
      <c r="A1445" s="853">
        <v>50</v>
      </c>
      <c r="B1445" s="111" t="s">
        <v>2655</v>
      </c>
      <c r="C1445" s="63">
        <v>16</v>
      </c>
      <c r="D1445" s="503"/>
      <c r="E1445" s="24">
        <f t="shared" si="22"/>
        <v>0</v>
      </c>
    </row>
    <row r="1446" spans="1:5" ht="20.100000000000001" customHeight="1">
      <c r="A1446" s="406">
        <v>60</v>
      </c>
      <c r="B1446" s="111" t="s">
        <v>17170</v>
      </c>
      <c r="C1446" s="490">
        <v>3</v>
      </c>
      <c r="D1446" s="503"/>
      <c r="E1446" s="24">
        <f t="shared" si="22"/>
        <v>0</v>
      </c>
    </row>
    <row r="1447" spans="1:5" ht="20.100000000000001" customHeight="1">
      <c r="A1447" s="406">
        <v>150</v>
      </c>
      <c r="B1447" s="111" t="s">
        <v>17171</v>
      </c>
      <c r="C1447" s="490">
        <v>1</v>
      </c>
      <c r="D1447" s="503"/>
      <c r="E1447" s="24">
        <f t="shared" si="22"/>
        <v>0</v>
      </c>
    </row>
    <row r="1448" spans="1:5" ht="20.100000000000001" customHeight="1">
      <c r="A1448" s="853">
        <v>50</v>
      </c>
      <c r="B1448" s="111" t="s">
        <v>20466</v>
      </c>
      <c r="C1448" s="490">
        <v>12</v>
      </c>
      <c r="D1448" s="503"/>
      <c r="E1448" s="24">
        <f t="shared" si="22"/>
        <v>0</v>
      </c>
    </row>
    <row r="1449" spans="1:5" ht="20.100000000000001" customHeight="1">
      <c r="A1449" s="853">
        <v>50</v>
      </c>
      <c r="B1449" s="111" t="s">
        <v>16118</v>
      </c>
      <c r="C1449" s="490">
        <v>20</v>
      </c>
      <c r="D1449" s="503"/>
      <c r="E1449" s="24">
        <f t="shared" si="22"/>
        <v>0</v>
      </c>
    </row>
    <row r="1450" spans="1:5" ht="20.100000000000001" customHeight="1">
      <c r="A1450" s="853">
        <v>50</v>
      </c>
      <c r="B1450" s="111" t="s">
        <v>16117</v>
      </c>
      <c r="C1450" s="490">
        <v>87</v>
      </c>
      <c r="D1450" s="503"/>
      <c r="E1450" s="24">
        <f t="shared" si="22"/>
        <v>0</v>
      </c>
    </row>
    <row r="1451" spans="1:5" ht="20.100000000000001" customHeight="1">
      <c r="A1451" s="853">
        <v>50</v>
      </c>
      <c r="B1451" s="111" t="s">
        <v>16116</v>
      </c>
      <c r="C1451" s="63">
        <v>28</v>
      </c>
      <c r="D1451" s="503"/>
      <c r="E1451" s="24">
        <f t="shared" si="22"/>
        <v>0</v>
      </c>
    </row>
    <row r="1452" spans="1:5" ht="20.100000000000001" customHeight="1">
      <c r="A1452" s="853">
        <v>50</v>
      </c>
      <c r="B1452" s="111" t="s">
        <v>12756</v>
      </c>
      <c r="C1452" s="321">
        <v>1</v>
      </c>
      <c r="D1452" s="503"/>
      <c r="E1452" s="24">
        <f t="shared" si="22"/>
        <v>0</v>
      </c>
    </row>
    <row r="1453" spans="1:5" ht="20.100000000000001" customHeight="1">
      <c r="A1453" s="853">
        <v>100</v>
      </c>
      <c r="B1453" s="111" t="s">
        <v>155</v>
      </c>
      <c r="C1453" s="63">
        <v>3</v>
      </c>
      <c r="D1453" s="503"/>
      <c r="E1453" s="24">
        <f t="shared" si="22"/>
        <v>0</v>
      </c>
    </row>
    <row r="1454" spans="1:5" ht="20.100000000000001" customHeight="1">
      <c r="A1454" s="853">
        <v>100</v>
      </c>
      <c r="B1454" s="111" t="s">
        <v>156</v>
      </c>
      <c r="C1454" s="63">
        <v>3</v>
      </c>
      <c r="D1454" s="503"/>
      <c r="E1454" s="24">
        <f t="shared" si="22"/>
        <v>0</v>
      </c>
    </row>
    <row r="1455" spans="1:5" ht="20.100000000000001" customHeight="1">
      <c r="A1455" s="853">
        <v>100</v>
      </c>
      <c r="B1455" s="111" t="s">
        <v>157</v>
      </c>
      <c r="C1455" s="63">
        <v>1</v>
      </c>
      <c r="D1455" s="503"/>
      <c r="E1455" s="24">
        <f t="shared" si="22"/>
        <v>0</v>
      </c>
    </row>
    <row r="1456" spans="1:5" ht="20.100000000000001" customHeight="1">
      <c r="A1456" s="853">
        <v>100</v>
      </c>
      <c r="B1456" s="111" t="s">
        <v>158</v>
      </c>
      <c r="C1456" s="63">
        <v>8</v>
      </c>
      <c r="D1456" s="503"/>
      <c r="E1456" s="24">
        <f t="shared" si="22"/>
        <v>0</v>
      </c>
    </row>
    <row r="1457" spans="1:5" ht="20.100000000000001" customHeight="1">
      <c r="A1457" s="853">
        <v>100</v>
      </c>
      <c r="B1457" s="111" t="s">
        <v>159</v>
      </c>
      <c r="C1457" s="63">
        <v>4</v>
      </c>
      <c r="D1457" s="503"/>
      <c r="E1457" s="24">
        <f t="shared" si="22"/>
        <v>0</v>
      </c>
    </row>
    <row r="1458" spans="1:5" ht="20.100000000000001" customHeight="1">
      <c r="A1458" s="406">
        <v>100</v>
      </c>
      <c r="B1458" s="111" t="s">
        <v>9389</v>
      </c>
      <c r="C1458" s="320">
        <v>2</v>
      </c>
      <c r="D1458" s="503"/>
      <c r="E1458" s="24">
        <f t="shared" si="22"/>
        <v>0</v>
      </c>
    </row>
    <row r="1459" spans="1:5" ht="20.100000000000001" customHeight="1">
      <c r="A1459" s="406">
        <v>100</v>
      </c>
      <c r="B1459" s="111" t="s">
        <v>12755</v>
      </c>
      <c r="C1459" s="320">
        <v>4</v>
      </c>
      <c r="D1459" s="503"/>
      <c r="E1459" s="24">
        <f t="shared" si="22"/>
        <v>0</v>
      </c>
    </row>
    <row r="1460" spans="1:5" ht="20.100000000000001" customHeight="1">
      <c r="A1460" s="406">
        <v>50</v>
      </c>
      <c r="B1460" s="405" t="s">
        <v>9388</v>
      </c>
      <c r="C1460" s="490">
        <v>10</v>
      </c>
      <c r="D1460" s="503"/>
      <c r="E1460" s="24">
        <f t="shared" si="22"/>
        <v>0</v>
      </c>
    </row>
    <row r="1461" spans="1:5" ht="20.100000000000001" customHeight="1">
      <c r="A1461" s="406">
        <v>50</v>
      </c>
      <c r="B1461" s="111" t="s">
        <v>18724</v>
      </c>
      <c r="C1461" s="490">
        <v>1</v>
      </c>
      <c r="D1461" s="503"/>
      <c r="E1461" s="24">
        <f t="shared" si="22"/>
        <v>0</v>
      </c>
    </row>
    <row r="1462" spans="1:5" ht="20.100000000000001" customHeight="1">
      <c r="A1462" s="406">
        <v>50</v>
      </c>
      <c r="B1462" s="111" t="s">
        <v>17172</v>
      </c>
      <c r="C1462" s="490">
        <v>1</v>
      </c>
      <c r="D1462" s="503"/>
      <c r="E1462" s="24">
        <f t="shared" si="22"/>
        <v>0</v>
      </c>
    </row>
    <row r="1463" spans="1:5" ht="20.100000000000001" customHeight="1">
      <c r="A1463" s="406">
        <v>100</v>
      </c>
      <c r="B1463" s="405" t="s">
        <v>2721</v>
      </c>
      <c r="C1463" s="78">
        <v>17</v>
      </c>
      <c r="D1463" s="503"/>
      <c r="E1463" s="24">
        <f t="shared" si="22"/>
        <v>0</v>
      </c>
    </row>
    <row r="1464" spans="1:5" ht="20.100000000000001" customHeight="1">
      <c r="A1464" s="406">
        <v>100</v>
      </c>
      <c r="B1464" s="111" t="s">
        <v>18723</v>
      </c>
      <c r="C1464" s="490">
        <v>2</v>
      </c>
      <c r="D1464" s="503"/>
      <c r="E1464" s="24">
        <f t="shared" si="22"/>
        <v>0</v>
      </c>
    </row>
    <row r="1465" spans="1:5" ht="20.100000000000001" customHeight="1">
      <c r="A1465" s="406">
        <v>100</v>
      </c>
      <c r="B1465" s="111" t="s">
        <v>17173</v>
      </c>
      <c r="C1465" s="490">
        <v>3</v>
      </c>
      <c r="D1465" s="503"/>
      <c r="E1465" s="24">
        <f t="shared" si="22"/>
        <v>0</v>
      </c>
    </row>
    <row r="1466" spans="1:5" ht="20.100000000000001" customHeight="1">
      <c r="A1466" s="406">
        <v>100</v>
      </c>
      <c r="B1466" s="111" t="s">
        <v>18722</v>
      </c>
      <c r="C1466" s="490">
        <v>2</v>
      </c>
      <c r="D1466" s="503"/>
      <c r="E1466" s="24">
        <f t="shared" si="22"/>
        <v>0</v>
      </c>
    </row>
    <row r="1467" spans="1:5" ht="20.100000000000001" customHeight="1">
      <c r="A1467" s="853">
        <v>50</v>
      </c>
      <c r="B1467" s="111" t="s">
        <v>13006</v>
      </c>
      <c r="C1467" s="320">
        <v>7</v>
      </c>
      <c r="D1467" s="503"/>
      <c r="E1467" s="24">
        <f t="shared" si="22"/>
        <v>0</v>
      </c>
    </row>
    <row r="1468" spans="1:5" ht="20.100000000000001" customHeight="1">
      <c r="A1468" s="406">
        <v>50</v>
      </c>
      <c r="B1468" s="111" t="s">
        <v>18721</v>
      </c>
      <c r="C1468" s="490">
        <v>1</v>
      </c>
      <c r="D1468" s="503"/>
      <c r="E1468" s="24">
        <f t="shared" si="22"/>
        <v>0</v>
      </c>
    </row>
    <row r="1469" spans="1:5" ht="20.100000000000001" customHeight="1">
      <c r="A1469" s="853">
        <v>50</v>
      </c>
      <c r="B1469" s="111" t="s">
        <v>1014</v>
      </c>
      <c r="C1469" s="70">
        <v>47</v>
      </c>
      <c r="D1469" s="503"/>
      <c r="E1469" s="24">
        <f t="shared" si="22"/>
        <v>0</v>
      </c>
    </row>
    <row r="1470" spans="1:5" ht="20.100000000000001" customHeight="1">
      <c r="A1470" s="826">
        <v>50</v>
      </c>
      <c r="B1470" s="111" t="s">
        <v>14295</v>
      </c>
      <c r="C1470" s="490">
        <v>17</v>
      </c>
      <c r="D1470" s="503"/>
      <c r="E1470" s="24">
        <f t="shared" si="22"/>
        <v>0</v>
      </c>
    </row>
    <row r="1471" spans="1:5" ht="20.100000000000001" customHeight="1">
      <c r="A1471" s="406">
        <v>100</v>
      </c>
      <c r="B1471" s="111" t="s">
        <v>3060</v>
      </c>
      <c r="C1471" s="490">
        <v>4</v>
      </c>
      <c r="D1471" s="503"/>
      <c r="E1471" s="24">
        <f t="shared" si="22"/>
        <v>0</v>
      </c>
    </row>
    <row r="1472" spans="1:5" ht="20.100000000000001" customHeight="1">
      <c r="A1472" s="406">
        <v>100</v>
      </c>
      <c r="B1472" s="111" t="s">
        <v>4317</v>
      </c>
      <c r="C1472" s="490">
        <v>8</v>
      </c>
      <c r="D1472" s="503"/>
      <c r="E1472" s="24">
        <f t="shared" si="22"/>
        <v>0</v>
      </c>
    </row>
    <row r="1473" spans="1:5" ht="20.100000000000001" customHeight="1">
      <c r="A1473" s="826">
        <v>80</v>
      </c>
      <c r="B1473" s="111" t="s">
        <v>8993</v>
      </c>
      <c r="C1473" s="63">
        <v>61</v>
      </c>
      <c r="D1473" s="503"/>
      <c r="E1473" s="24">
        <f t="shared" si="22"/>
        <v>0</v>
      </c>
    </row>
    <row r="1474" spans="1:5" ht="20.100000000000001" customHeight="1">
      <c r="A1474" s="406">
        <v>80</v>
      </c>
      <c r="B1474" s="112" t="s">
        <v>8992</v>
      </c>
      <c r="C1474" s="1831">
        <v>35</v>
      </c>
      <c r="D1474" s="1842"/>
      <c r="E1474" s="24">
        <f t="shared" si="22"/>
        <v>0</v>
      </c>
    </row>
    <row r="1475" spans="1:5" ht="20.100000000000001" customHeight="1">
      <c r="A1475" s="406">
        <v>100</v>
      </c>
      <c r="B1475" s="111" t="s">
        <v>15392</v>
      </c>
      <c r="C1475" s="490">
        <v>3</v>
      </c>
      <c r="D1475" s="503"/>
      <c r="E1475" s="24">
        <f t="shared" si="22"/>
        <v>0</v>
      </c>
    </row>
    <row r="1476" spans="1:5" ht="20.100000000000001" customHeight="1">
      <c r="A1476" s="406">
        <v>100</v>
      </c>
      <c r="B1476" s="111" t="s">
        <v>13286</v>
      </c>
      <c r="C1476" s="490">
        <v>2</v>
      </c>
      <c r="D1476" s="503"/>
      <c r="E1476" s="24">
        <f t="shared" si="22"/>
        <v>0</v>
      </c>
    </row>
    <row r="1477" spans="1:5" ht="20.100000000000001" customHeight="1">
      <c r="A1477" s="406">
        <v>100</v>
      </c>
      <c r="B1477" s="233" t="s">
        <v>14303</v>
      </c>
      <c r="C1477" s="490">
        <v>10</v>
      </c>
      <c r="D1477" s="503"/>
      <c r="E1477" s="24">
        <f t="shared" si="22"/>
        <v>0</v>
      </c>
    </row>
    <row r="1478" spans="1:5" ht="20.100000000000001" customHeight="1">
      <c r="A1478" s="406">
        <v>100</v>
      </c>
      <c r="B1478" s="111" t="s">
        <v>26135</v>
      </c>
      <c r="C1478" s="490">
        <v>5</v>
      </c>
      <c r="D1478" s="239"/>
      <c r="E1478" s="24">
        <f t="shared" ref="E1478:E1541" si="23">D1478*A1478</f>
        <v>0</v>
      </c>
    </row>
    <row r="1479" spans="1:5" ht="20.100000000000001" customHeight="1">
      <c r="A1479" s="406">
        <v>100</v>
      </c>
      <c r="B1479" s="111" t="s">
        <v>17121</v>
      </c>
      <c r="C1479" s="490">
        <v>7</v>
      </c>
      <c r="D1479" s="503"/>
      <c r="E1479" s="24">
        <f t="shared" si="23"/>
        <v>0</v>
      </c>
    </row>
    <row r="1480" spans="1:5" ht="20.100000000000001" customHeight="1">
      <c r="A1480" s="406">
        <v>50</v>
      </c>
      <c r="B1480" s="111" t="s">
        <v>8991</v>
      </c>
      <c r="C1480" s="320">
        <v>32</v>
      </c>
      <c r="D1480" s="503"/>
      <c r="E1480" s="24">
        <f t="shared" si="23"/>
        <v>0</v>
      </c>
    </row>
    <row r="1481" spans="1:5" ht="20.100000000000001" customHeight="1">
      <c r="A1481" s="406">
        <v>50</v>
      </c>
      <c r="B1481" s="111" t="s">
        <v>8990</v>
      </c>
      <c r="C1481" s="320">
        <v>52</v>
      </c>
      <c r="D1481" s="503"/>
      <c r="E1481" s="24">
        <f t="shared" si="23"/>
        <v>0</v>
      </c>
    </row>
    <row r="1482" spans="1:5" ht="20.100000000000001" customHeight="1">
      <c r="A1482" s="406">
        <v>50</v>
      </c>
      <c r="B1482" s="111" t="s">
        <v>8989</v>
      </c>
      <c r="C1482" s="320">
        <v>74</v>
      </c>
      <c r="D1482" s="503"/>
      <c r="E1482" s="24">
        <f t="shared" si="23"/>
        <v>0</v>
      </c>
    </row>
    <row r="1483" spans="1:5" ht="20.100000000000001" customHeight="1">
      <c r="A1483" s="239"/>
      <c r="B1483" s="112" t="s">
        <v>8988</v>
      </c>
      <c r="C1483" s="1831">
        <v>20</v>
      </c>
      <c r="D1483" s="1842"/>
      <c r="E1483" s="24">
        <f t="shared" si="23"/>
        <v>0</v>
      </c>
    </row>
    <row r="1484" spans="1:5" ht="20.100000000000001" customHeight="1">
      <c r="A1484" s="406">
        <v>60</v>
      </c>
      <c r="B1484" s="111" t="s">
        <v>713</v>
      </c>
      <c r="C1484" s="63">
        <v>27</v>
      </c>
      <c r="D1484" s="503"/>
      <c r="E1484" s="24">
        <f t="shared" si="23"/>
        <v>0</v>
      </c>
    </row>
    <row r="1485" spans="1:5" ht="20.100000000000001" customHeight="1">
      <c r="A1485" s="406">
        <v>60</v>
      </c>
      <c r="B1485" s="111" t="s">
        <v>547</v>
      </c>
      <c r="C1485" s="63">
        <v>3</v>
      </c>
      <c r="D1485" s="503"/>
      <c r="E1485" s="24">
        <f t="shared" si="23"/>
        <v>0</v>
      </c>
    </row>
    <row r="1486" spans="1:5" ht="20.100000000000001" customHeight="1">
      <c r="A1486" s="853">
        <v>50</v>
      </c>
      <c r="B1486" s="111" t="s">
        <v>617</v>
      </c>
      <c r="C1486" s="63">
        <v>34</v>
      </c>
      <c r="D1486" s="503"/>
      <c r="E1486" s="24">
        <f t="shared" si="23"/>
        <v>0</v>
      </c>
    </row>
    <row r="1487" spans="1:5" ht="20.100000000000001" customHeight="1">
      <c r="A1487" s="853">
        <v>50</v>
      </c>
      <c r="B1487" s="111" t="s">
        <v>12747</v>
      </c>
      <c r="C1487" s="70">
        <v>1</v>
      </c>
      <c r="D1487" s="503"/>
      <c r="E1487" s="24">
        <f t="shared" si="23"/>
        <v>0</v>
      </c>
    </row>
    <row r="1488" spans="1:5" ht="20.100000000000001" customHeight="1">
      <c r="A1488" s="853">
        <v>50</v>
      </c>
      <c r="B1488" s="111" t="s">
        <v>14629</v>
      </c>
      <c r="C1488" s="320">
        <v>5</v>
      </c>
      <c r="D1488" s="503"/>
      <c r="E1488" s="24">
        <f t="shared" si="23"/>
        <v>0</v>
      </c>
    </row>
    <row r="1489" spans="1:5" ht="20.100000000000001" customHeight="1">
      <c r="A1489" s="853">
        <v>50</v>
      </c>
      <c r="B1489" s="111" t="s">
        <v>12754</v>
      </c>
      <c r="C1489" s="78">
        <v>19</v>
      </c>
      <c r="D1489" s="503"/>
      <c r="E1489" s="24">
        <f t="shared" si="23"/>
        <v>0</v>
      </c>
    </row>
    <row r="1490" spans="1:5" ht="20.100000000000001" customHeight="1">
      <c r="A1490" s="853">
        <v>50</v>
      </c>
      <c r="B1490" s="111" t="s">
        <v>12753</v>
      </c>
      <c r="C1490" s="78">
        <v>20</v>
      </c>
      <c r="D1490" s="503"/>
      <c r="E1490" s="24">
        <f t="shared" si="23"/>
        <v>0</v>
      </c>
    </row>
    <row r="1491" spans="1:5" ht="20.100000000000001" customHeight="1">
      <c r="A1491" s="853">
        <v>50</v>
      </c>
      <c r="B1491" s="111" t="s">
        <v>12750</v>
      </c>
      <c r="C1491" s="78">
        <v>20</v>
      </c>
      <c r="D1491" s="503"/>
      <c r="E1491" s="24">
        <f t="shared" si="23"/>
        <v>0</v>
      </c>
    </row>
    <row r="1492" spans="1:5" ht="20.100000000000001" customHeight="1">
      <c r="A1492" s="853">
        <v>50</v>
      </c>
      <c r="B1492" s="111" t="s">
        <v>12749</v>
      </c>
      <c r="C1492" s="78">
        <v>22</v>
      </c>
      <c r="D1492" s="503"/>
      <c r="E1492" s="24">
        <f t="shared" si="23"/>
        <v>0</v>
      </c>
    </row>
    <row r="1493" spans="1:5" ht="20.100000000000001" customHeight="1">
      <c r="A1493" s="853">
        <v>50</v>
      </c>
      <c r="B1493" s="111" t="s">
        <v>12748</v>
      </c>
      <c r="C1493" s="78">
        <v>45</v>
      </c>
      <c r="D1493" s="503"/>
      <c r="E1493" s="24">
        <f t="shared" si="23"/>
        <v>0</v>
      </c>
    </row>
    <row r="1494" spans="1:5" ht="20.100000000000001" customHeight="1">
      <c r="A1494" s="853">
        <v>50</v>
      </c>
      <c r="B1494" s="111" t="s">
        <v>14630</v>
      </c>
      <c r="C1494" s="78">
        <v>5</v>
      </c>
      <c r="D1494" s="503"/>
      <c r="E1494" s="24">
        <f t="shared" si="23"/>
        <v>0</v>
      </c>
    </row>
    <row r="1495" spans="1:5" ht="20.100000000000001" customHeight="1">
      <c r="A1495" s="853">
        <v>50</v>
      </c>
      <c r="B1495" s="111" t="s">
        <v>12751</v>
      </c>
      <c r="C1495" s="78">
        <v>20</v>
      </c>
      <c r="D1495" s="503"/>
      <c r="E1495" s="24">
        <f t="shared" si="23"/>
        <v>0</v>
      </c>
    </row>
    <row r="1496" spans="1:5" ht="20.100000000000001" customHeight="1">
      <c r="A1496" s="853">
        <v>50</v>
      </c>
      <c r="B1496" s="111" t="s">
        <v>12752</v>
      </c>
      <c r="C1496" s="320">
        <v>20</v>
      </c>
      <c r="D1496" s="503"/>
      <c r="E1496" s="24">
        <f t="shared" si="23"/>
        <v>0</v>
      </c>
    </row>
    <row r="1497" spans="1:5" ht="20.100000000000001" customHeight="1">
      <c r="A1497" s="853">
        <v>50</v>
      </c>
      <c r="B1497" s="111" t="s">
        <v>160</v>
      </c>
      <c r="C1497" s="78">
        <v>6</v>
      </c>
      <c r="D1497" s="503"/>
      <c r="E1497" s="24">
        <f t="shared" si="23"/>
        <v>0</v>
      </c>
    </row>
    <row r="1498" spans="1:5" ht="20.100000000000001" customHeight="1">
      <c r="A1498" s="853">
        <v>50</v>
      </c>
      <c r="B1498" s="111" t="s">
        <v>161</v>
      </c>
      <c r="C1498" s="78">
        <v>5</v>
      </c>
      <c r="D1498" s="503"/>
      <c r="E1498" s="24">
        <f t="shared" si="23"/>
        <v>0</v>
      </c>
    </row>
    <row r="1499" spans="1:5" ht="20.100000000000001" customHeight="1">
      <c r="A1499" s="853">
        <v>50</v>
      </c>
      <c r="B1499" s="111" t="s">
        <v>2574</v>
      </c>
      <c r="C1499" s="78">
        <v>60</v>
      </c>
      <c r="D1499" s="503"/>
      <c r="E1499" s="24">
        <f t="shared" si="23"/>
        <v>0</v>
      </c>
    </row>
    <row r="1500" spans="1:5" ht="20.100000000000001" customHeight="1">
      <c r="A1500" s="853">
        <v>50</v>
      </c>
      <c r="B1500" s="111" t="s">
        <v>162</v>
      </c>
      <c r="C1500" s="63">
        <v>6</v>
      </c>
      <c r="D1500" s="503"/>
      <c r="E1500" s="24">
        <f t="shared" si="23"/>
        <v>0</v>
      </c>
    </row>
    <row r="1501" spans="1:5" ht="20.100000000000001" customHeight="1">
      <c r="A1501" s="853">
        <v>50</v>
      </c>
      <c r="B1501" s="111" t="s">
        <v>163</v>
      </c>
      <c r="C1501" s="63">
        <v>40</v>
      </c>
      <c r="D1501" s="503"/>
      <c r="E1501" s="24">
        <f t="shared" si="23"/>
        <v>0</v>
      </c>
    </row>
    <row r="1502" spans="1:5" ht="20.100000000000001" customHeight="1">
      <c r="A1502" s="853">
        <v>50</v>
      </c>
      <c r="B1502" s="111" t="s">
        <v>164</v>
      </c>
      <c r="C1502" s="63">
        <v>30</v>
      </c>
      <c r="D1502" s="503"/>
      <c r="E1502" s="24">
        <f t="shared" si="23"/>
        <v>0</v>
      </c>
    </row>
    <row r="1503" spans="1:5" ht="20.100000000000001" customHeight="1">
      <c r="A1503" s="406">
        <v>60</v>
      </c>
      <c r="B1503" s="111" t="s">
        <v>9009</v>
      </c>
      <c r="C1503" s="320">
        <v>19</v>
      </c>
      <c r="D1503" s="503"/>
      <c r="E1503" s="24">
        <f t="shared" si="23"/>
        <v>0</v>
      </c>
    </row>
    <row r="1504" spans="1:5" ht="20.100000000000001" customHeight="1">
      <c r="A1504" s="406">
        <v>60</v>
      </c>
      <c r="B1504" s="111" t="s">
        <v>9011</v>
      </c>
      <c r="C1504" s="320">
        <v>6</v>
      </c>
      <c r="D1504" s="503"/>
      <c r="E1504" s="24">
        <f t="shared" si="23"/>
        <v>0</v>
      </c>
    </row>
    <row r="1505" spans="1:5" ht="20.100000000000001" customHeight="1">
      <c r="A1505" s="406">
        <v>60</v>
      </c>
      <c r="B1505" s="111" t="s">
        <v>9010</v>
      </c>
      <c r="C1505" s="320">
        <v>30</v>
      </c>
      <c r="D1505" s="503"/>
      <c r="E1505" s="24">
        <f t="shared" si="23"/>
        <v>0</v>
      </c>
    </row>
    <row r="1506" spans="1:5" ht="20.100000000000001" customHeight="1">
      <c r="A1506" s="406">
        <v>60</v>
      </c>
      <c r="B1506" s="111" t="s">
        <v>7705</v>
      </c>
      <c r="C1506" s="70">
        <v>1</v>
      </c>
      <c r="D1506" s="503"/>
      <c r="E1506" s="24">
        <f t="shared" si="23"/>
        <v>0</v>
      </c>
    </row>
    <row r="1507" spans="1:5" ht="20.100000000000001" customHeight="1">
      <c r="A1507" s="406">
        <v>60</v>
      </c>
      <c r="B1507" s="111" t="s">
        <v>5790</v>
      </c>
      <c r="C1507" s="206">
        <v>5</v>
      </c>
      <c r="D1507" s="503"/>
      <c r="E1507" s="24">
        <f t="shared" si="23"/>
        <v>0</v>
      </c>
    </row>
    <row r="1508" spans="1:5" ht="20.100000000000001" customHeight="1">
      <c r="A1508" s="853">
        <v>50</v>
      </c>
      <c r="B1508" s="111" t="s">
        <v>869</v>
      </c>
      <c r="C1508" s="63">
        <v>1</v>
      </c>
      <c r="D1508" s="503"/>
      <c r="E1508" s="24">
        <f t="shared" si="23"/>
        <v>0</v>
      </c>
    </row>
    <row r="1509" spans="1:5" ht="20.100000000000001" customHeight="1">
      <c r="A1509" s="853">
        <v>50</v>
      </c>
      <c r="B1509" s="111" t="s">
        <v>703</v>
      </c>
      <c r="C1509" s="78">
        <v>100</v>
      </c>
      <c r="D1509" s="503"/>
      <c r="E1509" s="24">
        <f t="shared" si="23"/>
        <v>0</v>
      </c>
    </row>
    <row r="1510" spans="1:5" ht="20.100000000000001" customHeight="1">
      <c r="A1510" s="853">
        <v>50</v>
      </c>
      <c r="B1510" s="111" t="s">
        <v>2568</v>
      </c>
      <c r="C1510" s="63">
        <v>1</v>
      </c>
      <c r="D1510" s="503"/>
      <c r="E1510" s="24">
        <f t="shared" si="23"/>
        <v>0</v>
      </c>
    </row>
    <row r="1511" spans="1:5" ht="20.100000000000001" customHeight="1">
      <c r="A1511" s="406">
        <v>60</v>
      </c>
      <c r="B1511" s="111" t="s">
        <v>2567</v>
      </c>
      <c r="C1511" s="63">
        <v>1</v>
      </c>
      <c r="D1511" s="503"/>
      <c r="E1511" s="24">
        <f t="shared" si="23"/>
        <v>0</v>
      </c>
    </row>
    <row r="1512" spans="1:5" ht="20.100000000000001" customHeight="1">
      <c r="A1512" s="406">
        <v>60</v>
      </c>
      <c r="B1512" s="111" t="s">
        <v>20618</v>
      </c>
      <c r="C1512" s="246">
        <v>9</v>
      </c>
      <c r="D1512" s="503"/>
      <c r="E1512" s="24">
        <f t="shared" si="23"/>
        <v>0</v>
      </c>
    </row>
    <row r="1513" spans="1:5" ht="20.100000000000001" customHeight="1">
      <c r="A1513" s="406">
        <v>60</v>
      </c>
      <c r="B1513" s="111" t="s">
        <v>9566</v>
      </c>
      <c r="C1513" s="320">
        <v>1</v>
      </c>
      <c r="D1513" s="503"/>
      <c r="E1513" s="24">
        <f t="shared" si="23"/>
        <v>0</v>
      </c>
    </row>
    <row r="1514" spans="1:5" ht="20.100000000000001" customHeight="1">
      <c r="A1514" s="406">
        <v>60</v>
      </c>
      <c r="B1514" s="111" t="s">
        <v>9567</v>
      </c>
      <c r="C1514" s="320">
        <v>2</v>
      </c>
      <c r="D1514" s="503"/>
      <c r="E1514" s="24">
        <f t="shared" si="23"/>
        <v>0</v>
      </c>
    </row>
    <row r="1515" spans="1:5" ht="20.100000000000001" customHeight="1">
      <c r="A1515" s="406">
        <v>60</v>
      </c>
      <c r="B1515" s="111" t="s">
        <v>9568</v>
      </c>
      <c r="C1515" s="320">
        <v>1</v>
      </c>
      <c r="D1515" s="503"/>
      <c r="E1515" s="24">
        <f t="shared" si="23"/>
        <v>0</v>
      </c>
    </row>
    <row r="1516" spans="1:5" ht="20.100000000000001" customHeight="1">
      <c r="A1516" s="229"/>
      <c r="B1516" s="111" t="s">
        <v>165</v>
      </c>
      <c r="C1516" s="484">
        <v>1</v>
      </c>
      <c r="D1516" s="503"/>
      <c r="E1516" s="24">
        <f t="shared" si="23"/>
        <v>0</v>
      </c>
    </row>
    <row r="1517" spans="1:5" ht="20.100000000000001" customHeight="1">
      <c r="A1517" s="239">
        <v>2000</v>
      </c>
      <c r="B1517" s="111" t="s">
        <v>7647</v>
      </c>
      <c r="C1517" s="246">
        <v>1</v>
      </c>
      <c r="D1517" s="503"/>
      <c r="E1517" s="24">
        <f t="shared" si="23"/>
        <v>0</v>
      </c>
    </row>
    <row r="1518" spans="1:5" ht="20.100000000000001" customHeight="1">
      <c r="A1518" s="853">
        <v>50</v>
      </c>
      <c r="B1518" s="111" t="s">
        <v>166</v>
      </c>
      <c r="C1518" s="63">
        <v>5</v>
      </c>
      <c r="D1518" s="503"/>
      <c r="E1518" s="24">
        <f t="shared" si="23"/>
        <v>0</v>
      </c>
    </row>
    <row r="1519" spans="1:5" ht="20.100000000000001" customHeight="1">
      <c r="A1519" s="853">
        <v>50</v>
      </c>
      <c r="B1519" s="111" t="s">
        <v>167</v>
      </c>
      <c r="C1519" s="63">
        <v>2</v>
      </c>
      <c r="D1519" s="503"/>
      <c r="E1519" s="24">
        <f t="shared" si="23"/>
        <v>0</v>
      </c>
    </row>
    <row r="1520" spans="1:5" ht="20.100000000000001" customHeight="1">
      <c r="A1520" s="853">
        <v>50</v>
      </c>
      <c r="B1520" s="111" t="s">
        <v>11935</v>
      </c>
      <c r="C1520" s="63">
        <v>23</v>
      </c>
      <c r="D1520" s="503"/>
      <c r="E1520" s="24">
        <f t="shared" si="23"/>
        <v>0</v>
      </c>
    </row>
    <row r="1521" spans="1:5" ht="20.100000000000001" customHeight="1">
      <c r="A1521" s="853">
        <v>300</v>
      </c>
      <c r="B1521" s="351" t="s">
        <v>25321</v>
      </c>
      <c r="C1521" s="490">
        <v>1</v>
      </c>
      <c r="D1521" s="503"/>
      <c r="E1521" s="24">
        <f t="shared" si="23"/>
        <v>0</v>
      </c>
    </row>
    <row r="1522" spans="1:5" ht="20.100000000000001" customHeight="1">
      <c r="A1522" s="853">
        <v>300</v>
      </c>
      <c r="B1522" s="351" t="s">
        <v>25320</v>
      </c>
      <c r="C1522" s="490">
        <v>1</v>
      </c>
      <c r="D1522" s="503"/>
      <c r="E1522" s="24">
        <f t="shared" si="23"/>
        <v>0</v>
      </c>
    </row>
    <row r="1523" spans="1:5" ht="20.100000000000001" customHeight="1">
      <c r="A1523" s="853">
        <v>50</v>
      </c>
      <c r="B1523" s="111" t="s">
        <v>9556</v>
      </c>
      <c r="C1523" s="320">
        <v>26</v>
      </c>
      <c r="D1523" s="503"/>
      <c r="E1523" s="24">
        <f t="shared" si="23"/>
        <v>0</v>
      </c>
    </row>
    <row r="1524" spans="1:5" ht="20.100000000000001" customHeight="1">
      <c r="A1524" s="853">
        <v>50</v>
      </c>
      <c r="B1524" s="111" t="s">
        <v>874</v>
      </c>
      <c r="C1524" s="1840">
        <v>1</v>
      </c>
      <c r="D1524" s="503"/>
      <c r="E1524" s="24">
        <f t="shared" si="23"/>
        <v>0</v>
      </c>
    </row>
    <row r="1525" spans="1:5" ht="20.100000000000001" customHeight="1">
      <c r="A1525" s="853">
        <v>50</v>
      </c>
      <c r="B1525" s="111" t="s">
        <v>2560</v>
      </c>
      <c r="C1525" s="78">
        <v>30</v>
      </c>
      <c r="D1525" s="503"/>
      <c r="E1525" s="24">
        <f t="shared" si="23"/>
        <v>0</v>
      </c>
    </row>
    <row r="1526" spans="1:5" ht="20.100000000000001" customHeight="1">
      <c r="A1526" s="853">
        <v>50</v>
      </c>
      <c r="B1526" s="111" t="s">
        <v>18636</v>
      </c>
      <c r="C1526" s="490">
        <v>1</v>
      </c>
      <c r="D1526" s="503"/>
      <c r="E1526" s="24">
        <f t="shared" si="23"/>
        <v>0</v>
      </c>
    </row>
    <row r="1527" spans="1:5" ht="20.100000000000001" customHeight="1">
      <c r="A1527" s="853">
        <v>50</v>
      </c>
      <c r="B1527" s="111" t="s">
        <v>168</v>
      </c>
      <c r="C1527" s="63">
        <v>60</v>
      </c>
      <c r="D1527" s="503"/>
      <c r="E1527" s="24">
        <f t="shared" si="23"/>
        <v>0</v>
      </c>
    </row>
    <row r="1528" spans="1:5" ht="20.100000000000001" customHeight="1">
      <c r="A1528" s="406">
        <v>50</v>
      </c>
      <c r="B1528" s="111" t="s">
        <v>11910</v>
      </c>
      <c r="C1528" s="63">
        <v>1</v>
      </c>
      <c r="D1528" s="503"/>
      <c r="E1528" s="24">
        <f t="shared" si="23"/>
        <v>0</v>
      </c>
    </row>
    <row r="1529" spans="1:5" ht="20.100000000000001" customHeight="1">
      <c r="A1529" s="853">
        <v>50</v>
      </c>
      <c r="B1529" s="111" t="s">
        <v>11911</v>
      </c>
      <c r="C1529" s="490">
        <v>1</v>
      </c>
      <c r="D1529" s="503"/>
      <c r="E1529" s="24">
        <f t="shared" si="23"/>
        <v>0</v>
      </c>
    </row>
    <row r="1530" spans="1:5" ht="20.100000000000001" customHeight="1">
      <c r="A1530" s="853">
        <v>50</v>
      </c>
      <c r="B1530" s="111" t="s">
        <v>11912</v>
      </c>
      <c r="C1530" s="490">
        <v>7</v>
      </c>
      <c r="D1530" s="503"/>
      <c r="E1530" s="24">
        <f t="shared" si="23"/>
        <v>0</v>
      </c>
    </row>
    <row r="1531" spans="1:5" ht="20.100000000000001" customHeight="1">
      <c r="A1531" s="406">
        <v>50</v>
      </c>
      <c r="B1531" s="111" t="s">
        <v>18632</v>
      </c>
      <c r="C1531" s="490">
        <v>68</v>
      </c>
      <c r="D1531" s="503"/>
      <c r="E1531" s="24">
        <f t="shared" si="23"/>
        <v>0</v>
      </c>
    </row>
    <row r="1532" spans="1:5" ht="20.100000000000001" customHeight="1">
      <c r="A1532" s="406">
        <v>50</v>
      </c>
      <c r="B1532" s="111" t="s">
        <v>18634</v>
      </c>
      <c r="C1532" s="490">
        <v>37</v>
      </c>
      <c r="D1532" s="503"/>
      <c r="E1532" s="24">
        <f t="shared" si="23"/>
        <v>0</v>
      </c>
    </row>
    <row r="1533" spans="1:5" ht="20.100000000000001" customHeight="1">
      <c r="A1533" s="406">
        <v>50</v>
      </c>
      <c r="B1533" s="111" t="s">
        <v>18635</v>
      </c>
      <c r="C1533" s="490">
        <v>36</v>
      </c>
      <c r="D1533" s="503"/>
      <c r="E1533" s="24">
        <f t="shared" si="23"/>
        <v>0</v>
      </c>
    </row>
    <row r="1534" spans="1:5" ht="20.100000000000001" customHeight="1">
      <c r="A1534" s="406">
        <v>50</v>
      </c>
      <c r="B1534" s="111" t="s">
        <v>18637</v>
      </c>
      <c r="C1534" s="490">
        <v>22</v>
      </c>
      <c r="D1534" s="503"/>
      <c r="E1534" s="24">
        <f t="shared" si="23"/>
        <v>0</v>
      </c>
    </row>
    <row r="1535" spans="1:5" ht="20.100000000000001" customHeight="1">
      <c r="A1535" s="853">
        <v>50</v>
      </c>
      <c r="B1535" s="111" t="s">
        <v>673</v>
      </c>
      <c r="C1535" s="63">
        <v>15</v>
      </c>
      <c r="D1535" s="503"/>
      <c r="E1535" s="24">
        <f t="shared" si="23"/>
        <v>0</v>
      </c>
    </row>
    <row r="1536" spans="1:5" ht="20.100000000000001" customHeight="1">
      <c r="A1536" s="853">
        <v>50</v>
      </c>
      <c r="B1536" s="111" t="s">
        <v>2045</v>
      </c>
      <c r="C1536" s="63">
        <v>7</v>
      </c>
      <c r="D1536" s="503"/>
      <c r="E1536" s="24">
        <f t="shared" si="23"/>
        <v>0</v>
      </c>
    </row>
    <row r="1537" spans="1:5" ht="20.100000000000001" customHeight="1">
      <c r="A1537" s="853">
        <v>50</v>
      </c>
      <c r="B1537" s="111" t="s">
        <v>169</v>
      </c>
      <c r="C1537" s="63">
        <v>16</v>
      </c>
      <c r="D1537" s="503"/>
      <c r="E1537" s="24">
        <f t="shared" si="23"/>
        <v>0</v>
      </c>
    </row>
    <row r="1538" spans="1:5" ht="20.100000000000001" customHeight="1">
      <c r="A1538" s="853">
        <v>50</v>
      </c>
      <c r="B1538" s="111" t="s">
        <v>674</v>
      </c>
      <c r="C1538" s="63">
        <v>25</v>
      </c>
      <c r="D1538" s="503"/>
      <c r="E1538" s="24">
        <f t="shared" si="23"/>
        <v>0</v>
      </c>
    </row>
    <row r="1539" spans="1:5" ht="20.100000000000001" customHeight="1">
      <c r="A1539" s="853">
        <v>50</v>
      </c>
      <c r="B1539" s="111" t="s">
        <v>14232</v>
      </c>
      <c r="C1539" s="63">
        <v>19</v>
      </c>
      <c r="D1539" s="503"/>
      <c r="E1539" s="24">
        <f t="shared" si="23"/>
        <v>0</v>
      </c>
    </row>
    <row r="1540" spans="1:5" ht="20.100000000000001" customHeight="1">
      <c r="A1540" s="853">
        <v>50</v>
      </c>
      <c r="B1540" s="111" t="s">
        <v>12762</v>
      </c>
      <c r="C1540" s="320">
        <v>1</v>
      </c>
      <c r="D1540" s="503"/>
      <c r="E1540" s="24">
        <f t="shared" si="23"/>
        <v>0</v>
      </c>
    </row>
    <row r="1541" spans="1:5" ht="20.100000000000001" customHeight="1">
      <c r="A1541" s="853">
        <v>50</v>
      </c>
      <c r="B1541" s="111" t="s">
        <v>170</v>
      </c>
      <c r="C1541" s="63">
        <v>1</v>
      </c>
      <c r="D1541" s="503"/>
      <c r="E1541" s="24">
        <f t="shared" si="23"/>
        <v>0</v>
      </c>
    </row>
    <row r="1542" spans="1:5" ht="20.100000000000001" customHeight="1">
      <c r="A1542" s="853">
        <v>50</v>
      </c>
      <c r="B1542" s="111" t="s">
        <v>171</v>
      </c>
      <c r="C1542" s="63">
        <v>3</v>
      </c>
      <c r="D1542" s="503"/>
      <c r="E1542" s="24">
        <f t="shared" ref="E1542:E1605" si="24">D1542*A1542</f>
        <v>0</v>
      </c>
    </row>
    <row r="1543" spans="1:5" ht="20.100000000000001" customHeight="1">
      <c r="A1543" s="229"/>
      <c r="B1543" s="111" t="s">
        <v>2156</v>
      </c>
      <c r="C1543" s="1830" t="s">
        <v>182</v>
      </c>
      <c r="D1543" s="503"/>
      <c r="E1543" s="24">
        <f t="shared" si="24"/>
        <v>0</v>
      </c>
    </row>
    <row r="1544" spans="1:5" ht="20.100000000000001" customHeight="1">
      <c r="A1544" s="229"/>
      <c r="B1544" s="111" t="s">
        <v>2109</v>
      </c>
      <c r="C1544" s="1830" t="s">
        <v>182</v>
      </c>
      <c r="D1544" s="503"/>
      <c r="E1544" s="24">
        <f t="shared" si="24"/>
        <v>0</v>
      </c>
    </row>
    <row r="1545" spans="1:5" ht="20.100000000000001" customHeight="1">
      <c r="A1545" s="853">
        <v>50</v>
      </c>
      <c r="B1545" s="111" t="s">
        <v>39</v>
      </c>
      <c r="C1545" s="63">
        <v>2</v>
      </c>
      <c r="D1545" s="503"/>
      <c r="E1545" s="24">
        <f t="shared" si="24"/>
        <v>0</v>
      </c>
    </row>
    <row r="1546" spans="1:5" ht="20.100000000000001" customHeight="1">
      <c r="A1546" s="853">
        <v>50</v>
      </c>
      <c r="B1546" s="111" t="s">
        <v>2611</v>
      </c>
      <c r="C1546" s="63">
        <v>20</v>
      </c>
      <c r="D1546" s="503"/>
      <c r="E1546" s="24">
        <f t="shared" si="24"/>
        <v>0</v>
      </c>
    </row>
    <row r="1547" spans="1:5" ht="20.100000000000001" customHeight="1">
      <c r="A1547" s="406">
        <v>50</v>
      </c>
      <c r="B1547" s="111" t="s">
        <v>14325</v>
      </c>
      <c r="C1547" s="320">
        <v>4</v>
      </c>
      <c r="D1547" s="503"/>
      <c r="E1547" s="24">
        <f t="shared" si="24"/>
        <v>0</v>
      </c>
    </row>
    <row r="1548" spans="1:5" ht="20.100000000000001" customHeight="1">
      <c r="A1548" s="406">
        <v>50</v>
      </c>
      <c r="B1548" s="111" t="s">
        <v>14326</v>
      </c>
      <c r="C1548" s="320">
        <v>10</v>
      </c>
      <c r="D1548" s="503"/>
      <c r="E1548" s="24">
        <f t="shared" si="24"/>
        <v>0</v>
      </c>
    </row>
    <row r="1549" spans="1:5" ht="20.100000000000001" customHeight="1">
      <c r="A1549" s="406">
        <v>250</v>
      </c>
      <c r="B1549" s="111" t="s">
        <v>11936</v>
      </c>
      <c r="C1549" s="1830">
        <v>15</v>
      </c>
      <c r="D1549" s="503"/>
      <c r="E1549" s="24">
        <f t="shared" si="24"/>
        <v>0</v>
      </c>
    </row>
    <row r="1550" spans="1:5" ht="20.100000000000001" customHeight="1">
      <c r="A1550" s="853">
        <v>50</v>
      </c>
      <c r="B1550" s="111" t="s">
        <v>11937</v>
      </c>
      <c r="C1550" s="63">
        <v>10</v>
      </c>
      <c r="D1550" s="503"/>
      <c r="E1550" s="24">
        <f t="shared" si="24"/>
        <v>0</v>
      </c>
    </row>
    <row r="1551" spans="1:5" ht="20.100000000000001" customHeight="1">
      <c r="A1551" s="853">
        <v>50</v>
      </c>
      <c r="B1551" s="111" t="s">
        <v>11938</v>
      </c>
      <c r="C1551" s="63">
        <v>1</v>
      </c>
      <c r="D1551" s="503"/>
      <c r="E1551" s="24">
        <f t="shared" si="24"/>
        <v>0</v>
      </c>
    </row>
    <row r="1552" spans="1:5" ht="20.100000000000001" customHeight="1">
      <c r="A1552" s="406">
        <v>60</v>
      </c>
      <c r="B1552" s="111" t="s">
        <v>11913</v>
      </c>
      <c r="C1552" s="78">
        <v>60</v>
      </c>
      <c r="D1552" s="503"/>
      <c r="E1552" s="24">
        <f t="shared" si="24"/>
        <v>0</v>
      </c>
    </row>
    <row r="1553" spans="1:5" ht="20.100000000000001" customHeight="1">
      <c r="A1553" s="853">
        <v>50</v>
      </c>
      <c r="B1553" s="111" t="s">
        <v>14631</v>
      </c>
      <c r="C1553" s="63">
        <v>1</v>
      </c>
      <c r="D1553" s="503"/>
      <c r="E1553" s="24">
        <f t="shared" si="24"/>
        <v>0</v>
      </c>
    </row>
    <row r="1554" spans="1:5" ht="20.100000000000001" customHeight="1">
      <c r="A1554" s="853">
        <v>50</v>
      </c>
      <c r="B1554" s="111" t="s">
        <v>11914</v>
      </c>
      <c r="C1554" s="894">
        <v>6</v>
      </c>
      <c r="D1554" s="503"/>
      <c r="E1554" s="24">
        <f t="shared" si="24"/>
        <v>0</v>
      </c>
    </row>
    <row r="1555" spans="1:5" ht="20.100000000000001" customHeight="1">
      <c r="A1555" s="853">
        <v>50</v>
      </c>
      <c r="B1555" s="111" t="s">
        <v>11915</v>
      </c>
      <c r="C1555" s="894">
        <v>7</v>
      </c>
      <c r="D1555" s="503"/>
      <c r="E1555" s="24">
        <f t="shared" si="24"/>
        <v>0</v>
      </c>
    </row>
    <row r="1556" spans="1:5" ht="20.100000000000001" customHeight="1">
      <c r="A1556" s="853">
        <v>50</v>
      </c>
      <c r="B1556" s="111" t="s">
        <v>11916</v>
      </c>
      <c r="C1556" s="31">
        <v>8</v>
      </c>
      <c r="D1556" s="503"/>
      <c r="E1556" s="24">
        <f t="shared" si="24"/>
        <v>0</v>
      </c>
    </row>
    <row r="1557" spans="1:5" ht="20.100000000000001" customHeight="1">
      <c r="A1557" s="853">
        <v>50</v>
      </c>
      <c r="B1557" s="111" t="s">
        <v>11917</v>
      </c>
      <c r="C1557" s="63">
        <v>2</v>
      </c>
      <c r="D1557" s="503"/>
      <c r="E1557" s="24">
        <f t="shared" si="24"/>
        <v>0</v>
      </c>
    </row>
    <row r="1558" spans="1:5" ht="20.100000000000001" customHeight="1">
      <c r="A1558" s="853">
        <v>50</v>
      </c>
      <c r="B1558" s="111" t="s">
        <v>12763</v>
      </c>
      <c r="C1558" s="77">
        <v>9</v>
      </c>
      <c r="D1558" s="503"/>
      <c r="E1558" s="24">
        <f t="shared" si="24"/>
        <v>0</v>
      </c>
    </row>
    <row r="1559" spans="1:5" ht="20.100000000000001" customHeight="1">
      <c r="A1559" s="406">
        <v>60</v>
      </c>
      <c r="B1559" s="111" t="s">
        <v>11918</v>
      </c>
      <c r="C1559" s="77">
        <v>13</v>
      </c>
      <c r="D1559" s="503"/>
      <c r="E1559" s="24">
        <f t="shared" si="24"/>
        <v>0</v>
      </c>
    </row>
    <row r="1560" spans="1:5" ht="20.100000000000001" customHeight="1">
      <c r="A1560" s="406">
        <v>60</v>
      </c>
      <c r="B1560" s="111" t="s">
        <v>15301</v>
      </c>
      <c r="C1560" s="226">
        <v>3</v>
      </c>
      <c r="D1560" s="503"/>
      <c r="E1560" s="24">
        <f t="shared" si="24"/>
        <v>0</v>
      </c>
    </row>
    <row r="1561" spans="1:5" ht="20.100000000000001" customHeight="1">
      <c r="A1561" s="406">
        <v>70</v>
      </c>
      <c r="B1561" s="111" t="s">
        <v>11919</v>
      </c>
      <c r="C1561" s="226">
        <v>4</v>
      </c>
      <c r="D1561" s="503"/>
      <c r="E1561" s="24">
        <f t="shared" si="24"/>
        <v>0</v>
      </c>
    </row>
    <row r="1562" spans="1:5" ht="20.100000000000001" customHeight="1">
      <c r="A1562" s="853">
        <v>50</v>
      </c>
      <c r="B1562" s="111" t="s">
        <v>22961</v>
      </c>
      <c r="C1562" s="362">
        <v>2</v>
      </c>
      <c r="D1562" s="503"/>
      <c r="E1562" s="24">
        <f t="shared" si="24"/>
        <v>0</v>
      </c>
    </row>
    <row r="1563" spans="1:5" ht="20.100000000000001" customHeight="1">
      <c r="A1563" s="853">
        <v>50</v>
      </c>
      <c r="B1563" s="111" t="s">
        <v>22960</v>
      </c>
      <c r="C1563" s="362">
        <v>8</v>
      </c>
      <c r="D1563" s="503"/>
      <c r="E1563" s="24">
        <f t="shared" si="24"/>
        <v>0</v>
      </c>
    </row>
    <row r="1564" spans="1:5" ht="20.100000000000001" customHeight="1">
      <c r="A1564" s="853">
        <v>50</v>
      </c>
      <c r="B1564" s="111" t="s">
        <v>4320</v>
      </c>
      <c r="C1564" s="894">
        <v>10</v>
      </c>
      <c r="D1564" s="503"/>
      <c r="E1564" s="24">
        <f t="shared" si="24"/>
        <v>0</v>
      </c>
    </row>
    <row r="1565" spans="1:5" ht="20.100000000000001" customHeight="1">
      <c r="A1565" s="853">
        <v>50</v>
      </c>
      <c r="B1565" s="111" t="s">
        <v>2529</v>
      </c>
      <c r="C1565" s="78">
        <v>50</v>
      </c>
      <c r="D1565" s="503"/>
      <c r="E1565" s="24">
        <f t="shared" si="24"/>
        <v>0</v>
      </c>
    </row>
    <row r="1566" spans="1:5" ht="20.100000000000001" customHeight="1">
      <c r="A1566" s="406">
        <v>180</v>
      </c>
      <c r="B1566" s="111" t="s">
        <v>2528</v>
      </c>
      <c r="C1566" s="78">
        <v>4</v>
      </c>
      <c r="D1566" s="503"/>
      <c r="E1566" s="24">
        <f t="shared" si="24"/>
        <v>0</v>
      </c>
    </row>
    <row r="1567" spans="1:5" ht="20.100000000000001" customHeight="1">
      <c r="A1567" s="853">
        <v>50</v>
      </c>
      <c r="B1567" s="111" t="s">
        <v>13792</v>
      </c>
      <c r="C1567" s="490">
        <v>4</v>
      </c>
      <c r="D1567" s="503"/>
      <c r="E1567" s="24">
        <f t="shared" si="24"/>
        <v>0</v>
      </c>
    </row>
    <row r="1568" spans="1:5" ht="20.100000000000001" customHeight="1">
      <c r="A1568" s="853">
        <v>50</v>
      </c>
      <c r="B1568" s="111" t="s">
        <v>2559</v>
      </c>
      <c r="C1568" s="78">
        <v>70</v>
      </c>
      <c r="D1568" s="503"/>
      <c r="E1568" s="24">
        <f t="shared" si="24"/>
        <v>0</v>
      </c>
    </row>
    <row r="1569" spans="1:5" ht="20.100000000000001" customHeight="1">
      <c r="A1569" s="406">
        <v>50</v>
      </c>
      <c r="B1569" s="111" t="s">
        <v>23265</v>
      </c>
      <c r="C1569" s="490">
        <v>1</v>
      </c>
      <c r="D1569" s="503"/>
      <c r="E1569" s="24">
        <f t="shared" si="24"/>
        <v>0</v>
      </c>
    </row>
    <row r="1570" spans="1:5" ht="20.100000000000001" customHeight="1">
      <c r="A1570" s="853">
        <v>50</v>
      </c>
      <c r="B1570" s="111" t="s">
        <v>1246</v>
      </c>
      <c r="C1570" s="63">
        <v>1</v>
      </c>
      <c r="D1570" s="503"/>
      <c r="E1570" s="24">
        <f t="shared" si="24"/>
        <v>0</v>
      </c>
    </row>
    <row r="1571" spans="1:5" ht="20.100000000000001" customHeight="1">
      <c r="A1571" s="853">
        <v>50</v>
      </c>
      <c r="B1571" s="111" t="s">
        <v>1247</v>
      </c>
      <c r="C1571" s="63">
        <v>1</v>
      </c>
      <c r="D1571" s="503"/>
      <c r="E1571" s="24">
        <f t="shared" si="24"/>
        <v>0</v>
      </c>
    </row>
    <row r="1572" spans="1:5" ht="20.100000000000001" customHeight="1">
      <c r="A1572" s="853">
        <v>50</v>
      </c>
      <c r="B1572" s="111" t="s">
        <v>1248</v>
      </c>
      <c r="C1572" s="63">
        <v>2</v>
      </c>
      <c r="D1572" s="503"/>
      <c r="E1572" s="24">
        <f t="shared" si="24"/>
        <v>0</v>
      </c>
    </row>
    <row r="1573" spans="1:5" ht="20.100000000000001" customHeight="1">
      <c r="A1573" s="853">
        <v>50</v>
      </c>
      <c r="B1573" s="111" t="s">
        <v>1250</v>
      </c>
      <c r="C1573" s="63">
        <v>4</v>
      </c>
      <c r="D1573" s="503"/>
      <c r="E1573" s="24">
        <f t="shared" si="24"/>
        <v>0</v>
      </c>
    </row>
    <row r="1574" spans="1:5" ht="20.100000000000001" customHeight="1">
      <c r="A1574" s="853">
        <v>50</v>
      </c>
      <c r="B1574" s="111" t="s">
        <v>1249</v>
      </c>
      <c r="C1574" s="63">
        <v>4</v>
      </c>
      <c r="D1574" s="503"/>
      <c r="E1574" s="24">
        <f t="shared" si="24"/>
        <v>0</v>
      </c>
    </row>
    <row r="1575" spans="1:5" ht="20.100000000000001" customHeight="1">
      <c r="A1575" s="853">
        <v>50</v>
      </c>
      <c r="B1575" s="274" t="s">
        <v>871</v>
      </c>
      <c r="C1575" s="63">
        <v>1</v>
      </c>
      <c r="D1575" s="503"/>
      <c r="E1575" s="24">
        <f t="shared" si="24"/>
        <v>0</v>
      </c>
    </row>
    <row r="1576" spans="1:5" ht="20.100000000000001" customHeight="1">
      <c r="A1576" s="406">
        <v>120</v>
      </c>
      <c r="B1576" s="111" t="s">
        <v>17401</v>
      </c>
      <c r="C1576" s="490">
        <v>1</v>
      </c>
      <c r="D1576" s="503"/>
      <c r="E1576" s="24">
        <f t="shared" si="24"/>
        <v>0</v>
      </c>
    </row>
    <row r="1577" spans="1:5" ht="20.100000000000001" customHeight="1">
      <c r="A1577" s="853">
        <v>50</v>
      </c>
      <c r="B1577" s="273" t="s">
        <v>3160</v>
      </c>
      <c r="C1577" s="63">
        <v>30</v>
      </c>
      <c r="D1577" s="503"/>
      <c r="E1577" s="24">
        <f t="shared" si="24"/>
        <v>0</v>
      </c>
    </row>
    <row r="1578" spans="1:5" ht="20.100000000000001" customHeight="1">
      <c r="A1578" s="853">
        <v>50</v>
      </c>
      <c r="B1578" s="273" t="s">
        <v>1083</v>
      </c>
      <c r="C1578" s="63">
        <v>10</v>
      </c>
      <c r="D1578" s="503"/>
      <c r="E1578" s="24">
        <f t="shared" si="24"/>
        <v>0</v>
      </c>
    </row>
    <row r="1579" spans="1:5" ht="20.100000000000001" customHeight="1">
      <c r="A1579" s="853">
        <v>50</v>
      </c>
      <c r="B1579" s="273" t="s">
        <v>4169</v>
      </c>
      <c r="C1579" s="70">
        <v>18</v>
      </c>
      <c r="D1579" s="503"/>
      <c r="E1579" s="24">
        <f t="shared" si="24"/>
        <v>0</v>
      </c>
    </row>
    <row r="1580" spans="1:5" ht="20.100000000000001" customHeight="1">
      <c r="A1580" s="853">
        <v>50</v>
      </c>
      <c r="B1580" s="111" t="s">
        <v>11920</v>
      </c>
      <c r="C1580" s="63">
        <v>2</v>
      </c>
      <c r="D1580" s="503"/>
      <c r="E1580" s="24">
        <f t="shared" si="24"/>
        <v>0</v>
      </c>
    </row>
    <row r="1581" spans="1:5" ht="20.100000000000001" customHeight="1">
      <c r="A1581" s="853">
        <v>50</v>
      </c>
      <c r="B1581" s="111" t="s">
        <v>11921</v>
      </c>
      <c r="C1581" s="63">
        <v>2</v>
      </c>
      <c r="D1581" s="503"/>
      <c r="E1581" s="24">
        <f t="shared" si="24"/>
        <v>0</v>
      </c>
    </row>
    <row r="1582" spans="1:5" ht="20.100000000000001" customHeight="1">
      <c r="A1582" s="853">
        <v>50</v>
      </c>
      <c r="B1582" s="111" t="s">
        <v>172</v>
      </c>
      <c r="C1582" s="70">
        <v>4</v>
      </c>
      <c r="D1582" s="503"/>
      <c r="E1582" s="24">
        <f t="shared" si="24"/>
        <v>0</v>
      </c>
    </row>
    <row r="1583" spans="1:5" ht="20.100000000000001" customHeight="1">
      <c r="A1583" s="406">
        <v>70</v>
      </c>
      <c r="B1583" s="111" t="s">
        <v>11922</v>
      </c>
      <c r="C1583" s="1832">
        <v>3</v>
      </c>
      <c r="D1583" s="503"/>
      <c r="E1583" s="24">
        <f t="shared" si="24"/>
        <v>0</v>
      </c>
    </row>
    <row r="1584" spans="1:5" ht="20.100000000000001" customHeight="1">
      <c r="A1584" s="406">
        <v>80</v>
      </c>
      <c r="B1584" s="111" t="s">
        <v>11923</v>
      </c>
      <c r="C1584" s="70">
        <v>2</v>
      </c>
      <c r="D1584" s="503"/>
      <c r="E1584" s="24">
        <f t="shared" si="24"/>
        <v>0</v>
      </c>
    </row>
    <row r="1585" spans="1:5" ht="20.100000000000001" customHeight="1">
      <c r="A1585" s="853">
        <v>50</v>
      </c>
      <c r="B1585" s="111" t="s">
        <v>11924</v>
      </c>
      <c r="C1585" s="70">
        <v>8</v>
      </c>
      <c r="D1585" s="503"/>
      <c r="E1585" s="24">
        <f t="shared" si="24"/>
        <v>0</v>
      </c>
    </row>
    <row r="1586" spans="1:5" ht="20.100000000000001" customHeight="1">
      <c r="A1586" s="853">
        <v>50</v>
      </c>
      <c r="B1586" s="111" t="s">
        <v>11925</v>
      </c>
      <c r="C1586" s="70">
        <v>1</v>
      </c>
      <c r="D1586" s="503"/>
      <c r="E1586" s="24">
        <f t="shared" si="24"/>
        <v>0</v>
      </c>
    </row>
    <row r="1587" spans="1:5" ht="20.100000000000001" customHeight="1">
      <c r="A1587" s="853">
        <v>50</v>
      </c>
      <c r="B1587" s="111" t="s">
        <v>10200</v>
      </c>
      <c r="C1587" s="320">
        <v>10</v>
      </c>
      <c r="D1587" s="503"/>
      <c r="E1587" s="24">
        <f t="shared" si="24"/>
        <v>0</v>
      </c>
    </row>
    <row r="1588" spans="1:5" ht="20.100000000000001" customHeight="1">
      <c r="A1588" s="406">
        <v>60</v>
      </c>
      <c r="B1588" s="111" t="s">
        <v>13370</v>
      </c>
      <c r="C1588" s="70">
        <v>1</v>
      </c>
      <c r="D1588" s="503"/>
      <c r="E1588" s="24">
        <f t="shared" si="24"/>
        <v>0</v>
      </c>
    </row>
    <row r="1589" spans="1:5" ht="20.100000000000001" customHeight="1">
      <c r="A1589" s="406">
        <v>60</v>
      </c>
      <c r="B1589" s="111" t="s">
        <v>13369</v>
      </c>
      <c r="C1589" s="320">
        <v>14</v>
      </c>
      <c r="D1589" s="503"/>
      <c r="E1589" s="24">
        <f t="shared" si="24"/>
        <v>0</v>
      </c>
    </row>
    <row r="1590" spans="1:5" ht="20.100000000000001" customHeight="1">
      <c r="A1590" s="406">
        <v>60</v>
      </c>
      <c r="B1590" s="111" t="s">
        <v>13371</v>
      </c>
      <c r="C1590" s="320">
        <v>2</v>
      </c>
      <c r="D1590" s="503"/>
      <c r="E1590" s="24">
        <f t="shared" si="24"/>
        <v>0</v>
      </c>
    </row>
    <row r="1591" spans="1:5" ht="20.100000000000001" customHeight="1">
      <c r="A1591" s="406">
        <v>60</v>
      </c>
      <c r="B1591" s="111" t="s">
        <v>11939</v>
      </c>
      <c r="C1591" s="70">
        <v>5</v>
      </c>
      <c r="D1591" s="503"/>
      <c r="E1591" s="24">
        <f t="shared" si="24"/>
        <v>0</v>
      </c>
    </row>
    <row r="1592" spans="1:5" ht="20.100000000000001" customHeight="1">
      <c r="A1592" s="853">
        <v>50</v>
      </c>
      <c r="B1592" s="111" t="s">
        <v>7609</v>
      </c>
      <c r="C1592" s="70">
        <v>2</v>
      </c>
      <c r="D1592" s="503"/>
      <c r="E1592" s="24">
        <f t="shared" si="24"/>
        <v>0</v>
      </c>
    </row>
    <row r="1593" spans="1:5" ht="20.100000000000001" customHeight="1">
      <c r="A1593" s="853">
        <v>50</v>
      </c>
      <c r="B1593" s="111" t="s">
        <v>3462</v>
      </c>
      <c r="C1593" s="70">
        <v>7</v>
      </c>
      <c r="D1593" s="503"/>
      <c r="E1593" s="24">
        <f t="shared" si="24"/>
        <v>0</v>
      </c>
    </row>
    <row r="1594" spans="1:5" ht="20.100000000000001" customHeight="1">
      <c r="A1594" s="853">
        <v>50</v>
      </c>
      <c r="B1594" s="111" t="s">
        <v>3463</v>
      </c>
      <c r="C1594" s="70">
        <v>4</v>
      </c>
      <c r="D1594" s="503"/>
      <c r="E1594" s="24">
        <f t="shared" si="24"/>
        <v>0</v>
      </c>
    </row>
    <row r="1595" spans="1:5" ht="20.100000000000001" customHeight="1">
      <c r="A1595" s="853">
        <v>50</v>
      </c>
      <c r="B1595" s="111" t="s">
        <v>671</v>
      </c>
      <c r="C1595" s="70">
        <v>10</v>
      </c>
      <c r="D1595" s="503"/>
      <c r="E1595" s="24">
        <f t="shared" si="24"/>
        <v>0</v>
      </c>
    </row>
    <row r="1596" spans="1:5" ht="20.100000000000001" customHeight="1">
      <c r="A1596" s="845">
        <v>350</v>
      </c>
      <c r="B1596" s="111" t="s">
        <v>21196</v>
      </c>
      <c r="C1596" s="490">
        <v>2</v>
      </c>
      <c r="D1596" s="503"/>
      <c r="E1596" s="24">
        <f t="shared" si="24"/>
        <v>0</v>
      </c>
    </row>
    <row r="1597" spans="1:5" ht="20.100000000000001" customHeight="1">
      <c r="A1597" s="406">
        <v>70</v>
      </c>
      <c r="B1597" s="111" t="s">
        <v>11926</v>
      </c>
      <c r="C1597" s="70">
        <v>3</v>
      </c>
      <c r="D1597" s="503"/>
      <c r="E1597" s="24">
        <f t="shared" si="24"/>
        <v>0</v>
      </c>
    </row>
    <row r="1598" spans="1:5" ht="20.100000000000001" customHeight="1">
      <c r="A1598" s="406">
        <v>100</v>
      </c>
      <c r="B1598" s="111" t="s">
        <v>173</v>
      </c>
      <c r="C1598" s="70">
        <v>1</v>
      </c>
      <c r="D1598" s="503"/>
      <c r="E1598" s="24">
        <f t="shared" si="24"/>
        <v>0</v>
      </c>
    </row>
    <row r="1599" spans="1:5" ht="20.100000000000001" customHeight="1">
      <c r="A1599" s="853">
        <v>50</v>
      </c>
      <c r="B1599" s="111" t="s">
        <v>26873</v>
      </c>
      <c r="C1599" s="490">
        <v>2</v>
      </c>
      <c r="D1599" s="503"/>
      <c r="E1599" s="24">
        <f t="shared" si="24"/>
        <v>0</v>
      </c>
    </row>
    <row r="1600" spans="1:5" ht="20.100000000000001" customHeight="1">
      <c r="A1600" s="853">
        <v>50</v>
      </c>
      <c r="B1600" s="111" t="s">
        <v>11927</v>
      </c>
      <c r="C1600" s="320">
        <v>5</v>
      </c>
      <c r="D1600" s="503"/>
      <c r="E1600" s="24">
        <f t="shared" si="24"/>
        <v>0</v>
      </c>
    </row>
    <row r="1601" spans="1:5" ht="20.100000000000001" customHeight="1">
      <c r="A1601" s="853">
        <v>50</v>
      </c>
      <c r="B1601" s="111" t="s">
        <v>11928</v>
      </c>
      <c r="C1601" s="320">
        <v>9</v>
      </c>
      <c r="D1601" s="503"/>
      <c r="E1601" s="24">
        <f t="shared" si="24"/>
        <v>0</v>
      </c>
    </row>
    <row r="1602" spans="1:5" ht="20.100000000000001" customHeight="1">
      <c r="A1602" s="853">
        <v>50</v>
      </c>
      <c r="B1602" s="111" t="s">
        <v>11929</v>
      </c>
      <c r="C1602" s="320">
        <v>5</v>
      </c>
      <c r="D1602" s="503"/>
      <c r="E1602" s="24">
        <f t="shared" si="24"/>
        <v>0</v>
      </c>
    </row>
    <row r="1603" spans="1:5" ht="20.100000000000001" customHeight="1">
      <c r="A1603" s="853">
        <v>250</v>
      </c>
      <c r="B1603" s="2920" t="s">
        <v>18353</v>
      </c>
      <c r="C1603" s="70">
        <v>3</v>
      </c>
      <c r="D1603" s="503"/>
      <c r="E1603" s="24">
        <f t="shared" si="24"/>
        <v>0</v>
      </c>
    </row>
    <row r="1604" spans="1:5" ht="20.100000000000001" customHeight="1">
      <c r="A1604" s="853">
        <v>50</v>
      </c>
      <c r="B1604" s="111" t="s">
        <v>2046</v>
      </c>
      <c r="C1604" s="320">
        <v>14</v>
      </c>
      <c r="D1604" s="503"/>
      <c r="E1604" s="24">
        <f t="shared" si="24"/>
        <v>0</v>
      </c>
    </row>
    <row r="1605" spans="1:5" ht="20.100000000000001" customHeight="1">
      <c r="A1605" s="853">
        <v>50</v>
      </c>
      <c r="B1605" s="111" t="s">
        <v>13602</v>
      </c>
      <c r="C1605" s="320">
        <v>1</v>
      </c>
      <c r="D1605" s="503"/>
      <c r="E1605" s="24">
        <f t="shared" si="24"/>
        <v>0</v>
      </c>
    </row>
    <row r="1606" spans="1:5" ht="20.100000000000001" customHeight="1">
      <c r="A1606" s="406">
        <v>150</v>
      </c>
      <c r="B1606" s="111" t="s">
        <v>11940</v>
      </c>
      <c r="C1606" s="78">
        <v>10</v>
      </c>
      <c r="D1606" s="503"/>
      <c r="E1606" s="24">
        <f t="shared" ref="E1606:E1669" si="25">D1606*A1606</f>
        <v>0</v>
      </c>
    </row>
    <row r="1607" spans="1:5" ht="20.100000000000001" customHeight="1">
      <c r="A1607" s="853">
        <v>50</v>
      </c>
      <c r="B1607" s="111" t="s">
        <v>12640</v>
      </c>
      <c r="C1607" s="70">
        <v>1</v>
      </c>
      <c r="D1607" s="503"/>
      <c r="E1607" s="24">
        <f t="shared" si="25"/>
        <v>0</v>
      </c>
    </row>
    <row r="1608" spans="1:5" ht="20.100000000000001" customHeight="1">
      <c r="A1608" s="853">
        <v>50</v>
      </c>
      <c r="B1608" s="111" t="s">
        <v>693</v>
      </c>
      <c r="C1608" s="70">
        <v>10</v>
      </c>
      <c r="D1608" s="503"/>
      <c r="E1608" s="24">
        <f t="shared" si="25"/>
        <v>0</v>
      </c>
    </row>
    <row r="1609" spans="1:5" ht="20.100000000000001" customHeight="1">
      <c r="A1609" s="853">
        <v>50</v>
      </c>
      <c r="B1609" s="111" t="s">
        <v>12641</v>
      </c>
      <c r="C1609" s="511">
        <v>91</v>
      </c>
      <c r="D1609" s="503"/>
      <c r="E1609" s="24">
        <f t="shared" si="25"/>
        <v>0</v>
      </c>
    </row>
    <row r="1610" spans="1:5" ht="20.100000000000001" customHeight="1">
      <c r="A1610" s="853">
        <v>50</v>
      </c>
      <c r="B1610" s="111" t="s">
        <v>174</v>
      </c>
      <c r="C1610" s="70">
        <v>5</v>
      </c>
      <c r="D1610" s="503"/>
      <c r="E1610" s="24">
        <f t="shared" si="25"/>
        <v>0</v>
      </c>
    </row>
    <row r="1611" spans="1:5" ht="20.100000000000001" customHeight="1">
      <c r="A1611" s="853">
        <v>50</v>
      </c>
      <c r="B1611" s="111" t="s">
        <v>175</v>
      </c>
      <c r="C1611" s="70">
        <v>6</v>
      </c>
      <c r="D1611" s="503"/>
      <c r="E1611" s="24">
        <f t="shared" si="25"/>
        <v>0</v>
      </c>
    </row>
    <row r="1612" spans="1:5" ht="20.100000000000001" customHeight="1">
      <c r="A1612" s="853">
        <v>50</v>
      </c>
      <c r="B1612" s="111" t="s">
        <v>176</v>
      </c>
      <c r="C1612" s="70">
        <v>9</v>
      </c>
      <c r="D1612" s="503"/>
      <c r="E1612" s="24">
        <f t="shared" si="25"/>
        <v>0</v>
      </c>
    </row>
    <row r="1613" spans="1:5" ht="20.100000000000001" customHeight="1">
      <c r="A1613" s="853">
        <v>50</v>
      </c>
      <c r="B1613" s="111" t="s">
        <v>14123</v>
      </c>
      <c r="C1613" s="320">
        <v>33</v>
      </c>
      <c r="D1613" s="503"/>
      <c r="E1613" s="24">
        <f t="shared" si="25"/>
        <v>0</v>
      </c>
    </row>
    <row r="1614" spans="1:5" ht="20.100000000000001" customHeight="1">
      <c r="A1614" s="853">
        <v>50</v>
      </c>
      <c r="B1614" s="111" t="s">
        <v>177</v>
      </c>
      <c r="C1614" s="70">
        <v>5</v>
      </c>
      <c r="D1614" s="503"/>
      <c r="E1614" s="24">
        <f t="shared" si="25"/>
        <v>0</v>
      </c>
    </row>
    <row r="1615" spans="1:5" ht="20.100000000000001" customHeight="1">
      <c r="A1615" s="853">
        <v>50</v>
      </c>
      <c r="B1615" s="111" t="s">
        <v>21128</v>
      </c>
      <c r="C1615" s="70">
        <v>9</v>
      </c>
      <c r="D1615" s="503"/>
      <c r="E1615" s="24">
        <f t="shared" si="25"/>
        <v>0</v>
      </c>
    </row>
    <row r="1616" spans="1:5" ht="20.100000000000001" customHeight="1">
      <c r="A1616" s="853">
        <v>50</v>
      </c>
      <c r="B1616" s="111" t="s">
        <v>12737</v>
      </c>
      <c r="C1616" s="70">
        <v>10</v>
      </c>
      <c r="D1616" s="503"/>
      <c r="E1616" s="24">
        <f t="shared" si="25"/>
        <v>0</v>
      </c>
    </row>
    <row r="1617" spans="1:5" ht="20.100000000000001" customHeight="1">
      <c r="A1617" s="853">
        <v>50</v>
      </c>
      <c r="B1617" s="111" t="s">
        <v>12738</v>
      </c>
      <c r="C1617" s="70">
        <v>8</v>
      </c>
      <c r="D1617" s="503"/>
      <c r="E1617" s="24">
        <f t="shared" si="25"/>
        <v>0</v>
      </c>
    </row>
    <row r="1618" spans="1:5" ht="20.100000000000001" customHeight="1">
      <c r="A1618" s="853">
        <v>50</v>
      </c>
      <c r="B1618" s="111" t="s">
        <v>13011</v>
      </c>
      <c r="C1618" s="320">
        <v>1</v>
      </c>
      <c r="D1618" s="503"/>
      <c r="E1618" s="24">
        <f t="shared" si="25"/>
        <v>0</v>
      </c>
    </row>
    <row r="1619" spans="1:5" ht="20.100000000000001" customHeight="1">
      <c r="A1619" s="406">
        <v>100</v>
      </c>
      <c r="B1619" s="111" t="s">
        <v>13308</v>
      </c>
      <c r="C1619" s="320">
        <v>1</v>
      </c>
      <c r="D1619" s="503"/>
      <c r="E1619" s="24">
        <f t="shared" si="25"/>
        <v>0</v>
      </c>
    </row>
    <row r="1620" spans="1:5" ht="20.100000000000001" customHeight="1">
      <c r="A1620" s="853">
        <v>50</v>
      </c>
      <c r="B1620" s="111" t="s">
        <v>16955</v>
      </c>
      <c r="C1620" s="490">
        <v>4</v>
      </c>
      <c r="D1620" s="503"/>
      <c r="E1620" s="24">
        <f t="shared" si="25"/>
        <v>0</v>
      </c>
    </row>
    <row r="1621" spans="1:5" ht="20.100000000000001" customHeight="1">
      <c r="A1621" s="853">
        <v>50</v>
      </c>
      <c r="B1621" s="111" t="s">
        <v>178</v>
      </c>
      <c r="C1621" s="78">
        <v>2</v>
      </c>
      <c r="D1621" s="503"/>
      <c r="E1621" s="24">
        <f t="shared" si="25"/>
        <v>0</v>
      </c>
    </row>
    <row r="1622" spans="1:5" ht="20.100000000000001" customHeight="1">
      <c r="A1622" s="853">
        <v>50</v>
      </c>
      <c r="B1622" s="111" t="s">
        <v>178</v>
      </c>
      <c r="C1622" s="78">
        <v>10</v>
      </c>
      <c r="D1622" s="503"/>
      <c r="E1622" s="24">
        <f t="shared" si="25"/>
        <v>0</v>
      </c>
    </row>
    <row r="1623" spans="1:5" ht="20.100000000000001" customHeight="1">
      <c r="A1623" s="853">
        <v>50</v>
      </c>
      <c r="B1623" s="111" t="s">
        <v>1157</v>
      </c>
      <c r="C1623" s="78">
        <v>1</v>
      </c>
      <c r="D1623" s="503"/>
      <c r="E1623" s="24">
        <f t="shared" si="25"/>
        <v>0</v>
      </c>
    </row>
    <row r="1624" spans="1:5" ht="20.100000000000001" customHeight="1">
      <c r="A1624" s="853">
        <v>250</v>
      </c>
      <c r="B1624" s="111" t="s">
        <v>12786</v>
      </c>
      <c r="C1624" s="63">
        <v>1</v>
      </c>
      <c r="D1624" s="503"/>
      <c r="E1624" s="24">
        <f t="shared" si="25"/>
        <v>0</v>
      </c>
    </row>
    <row r="1625" spans="1:5" ht="20.100000000000001" customHeight="1">
      <c r="A1625" s="853">
        <v>50</v>
      </c>
      <c r="B1625" s="111" t="s">
        <v>179</v>
      </c>
      <c r="C1625" s="63">
        <v>6</v>
      </c>
      <c r="D1625" s="503"/>
      <c r="E1625" s="24">
        <f t="shared" si="25"/>
        <v>0</v>
      </c>
    </row>
    <row r="1626" spans="1:5" ht="20.100000000000001" customHeight="1">
      <c r="A1626" s="406">
        <v>60</v>
      </c>
      <c r="B1626" s="111" t="s">
        <v>3915</v>
      </c>
      <c r="C1626" s="70">
        <v>6</v>
      </c>
      <c r="D1626" s="503"/>
      <c r="E1626" s="24">
        <f t="shared" si="25"/>
        <v>0</v>
      </c>
    </row>
    <row r="1627" spans="1:5" ht="20.100000000000001" customHeight="1">
      <c r="A1627" s="406">
        <v>60</v>
      </c>
      <c r="B1627" s="111" t="s">
        <v>4171</v>
      </c>
      <c r="C1627" s="70">
        <v>7</v>
      </c>
      <c r="D1627" s="503"/>
      <c r="E1627" s="24">
        <f t="shared" si="25"/>
        <v>0</v>
      </c>
    </row>
    <row r="1628" spans="1:5" ht="20.100000000000001" customHeight="1">
      <c r="A1628" s="853">
        <v>50</v>
      </c>
      <c r="B1628" s="111" t="s">
        <v>12773</v>
      </c>
      <c r="C1628" s="320">
        <v>6</v>
      </c>
      <c r="D1628" s="503"/>
      <c r="E1628" s="24">
        <f t="shared" si="25"/>
        <v>0</v>
      </c>
    </row>
    <row r="1629" spans="1:5" ht="20.100000000000001" customHeight="1">
      <c r="A1629" s="853">
        <v>50</v>
      </c>
      <c r="B1629" s="111" t="s">
        <v>11575</v>
      </c>
      <c r="C1629" s="63">
        <v>30</v>
      </c>
      <c r="D1629" s="503"/>
      <c r="E1629" s="24">
        <f t="shared" si="25"/>
        <v>0</v>
      </c>
    </row>
    <row r="1630" spans="1:5" ht="20.100000000000001" customHeight="1">
      <c r="A1630" s="853">
        <v>50</v>
      </c>
      <c r="B1630" s="111" t="s">
        <v>2181</v>
      </c>
      <c r="C1630" s="1830">
        <v>5</v>
      </c>
      <c r="D1630" s="503"/>
      <c r="E1630" s="24">
        <f t="shared" si="25"/>
        <v>0</v>
      </c>
    </row>
    <row r="1631" spans="1:5" ht="20.100000000000001" customHeight="1">
      <c r="A1631" s="853">
        <v>50</v>
      </c>
      <c r="B1631" s="111" t="s">
        <v>2047</v>
      </c>
      <c r="C1631" s="70">
        <v>3</v>
      </c>
      <c r="D1631" s="503"/>
      <c r="E1631" s="24">
        <f t="shared" si="25"/>
        <v>0</v>
      </c>
    </row>
    <row r="1632" spans="1:5" ht="20.100000000000001" customHeight="1">
      <c r="A1632" s="853">
        <v>60</v>
      </c>
      <c r="B1632" s="111" t="s">
        <v>20949</v>
      </c>
      <c r="C1632" s="361">
        <v>3</v>
      </c>
      <c r="D1632" s="503"/>
      <c r="E1632" s="24">
        <f t="shared" si="25"/>
        <v>0</v>
      </c>
    </row>
    <row r="1633" spans="1:5" ht="20.100000000000001" customHeight="1">
      <c r="A1633" s="853">
        <v>60</v>
      </c>
      <c r="B1633" s="111" t="s">
        <v>20948</v>
      </c>
      <c r="C1633" s="361">
        <v>3</v>
      </c>
      <c r="D1633" s="503"/>
      <c r="E1633" s="24">
        <f t="shared" si="25"/>
        <v>0</v>
      </c>
    </row>
    <row r="1634" spans="1:5" ht="20.100000000000001" customHeight="1">
      <c r="A1634" s="853">
        <v>50</v>
      </c>
      <c r="B1634" s="111" t="s">
        <v>606</v>
      </c>
      <c r="C1634" s="63">
        <v>15</v>
      </c>
      <c r="D1634" s="503"/>
      <c r="E1634" s="24">
        <f t="shared" si="25"/>
        <v>0</v>
      </c>
    </row>
    <row r="1635" spans="1:5" ht="20.100000000000001" customHeight="1">
      <c r="A1635" s="853">
        <v>50</v>
      </c>
      <c r="B1635" s="111" t="s">
        <v>13603</v>
      </c>
      <c r="C1635" s="1836">
        <v>1</v>
      </c>
      <c r="D1635" s="503"/>
      <c r="E1635" s="24">
        <f t="shared" si="25"/>
        <v>0</v>
      </c>
    </row>
    <row r="1636" spans="1:5" ht="20.100000000000001" customHeight="1">
      <c r="A1636" s="853">
        <v>50</v>
      </c>
      <c r="B1636" s="111" t="s">
        <v>9378</v>
      </c>
      <c r="C1636" s="1839">
        <v>2</v>
      </c>
      <c r="D1636" s="503"/>
      <c r="E1636" s="24">
        <f t="shared" si="25"/>
        <v>0</v>
      </c>
    </row>
    <row r="1637" spans="1:5" ht="20.100000000000001" customHeight="1">
      <c r="A1637" s="853">
        <v>50</v>
      </c>
      <c r="B1637" s="111" t="s">
        <v>180</v>
      </c>
      <c r="C1637" s="63">
        <v>5</v>
      </c>
      <c r="D1637" s="503"/>
      <c r="E1637" s="24">
        <f t="shared" si="25"/>
        <v>0</v>
      </c>
    </row>
    <row r="1638" spans="1:5" ht="20.100000000000001" customHeight="1">
      <c r="A1638" s="406">
        <v>150</v>
      </c>
      <c r="B1638" s="116" t="s">
        <v>181</v>
      </c>
      <c r="C1638" s="70">
        <v>31</v>
      </c>
      <c r="D1638" s="503"/>
      <c r="E1638" s="24">
        <f t="shared" si="25"/>
        <v>0</v>
      </c>
    </row>
    <row r="1639" spans="1:5" ht="20.100000000000001" customHeight="1">
      <c r="A1639" s="853">
        <v>50</v>
      </c>
      <c r="B1639" s="116" t="s">
        <v>914</v>
      </c>
      <c r="C1639" s="63">
        <v>5</v>
      </c>
      <c r="D1639" s="503"/>
      <c r="E1639" s="24">
        <f t="shared" si="25"/>
        <v>0</v>
      </c>
    </row>
    <row r="1640" spans="1:5" ht="20.100000000000001" customHeight="1">
      <c r="A1640" s="406">
        <v>100</v>
      </c>
      <c r="B1640" s="116" t="s">
        <v>13119</v>
      </c>
      <c r="C1640" s="78">
        <v>4</v>
      </c>
      <c r="D1640" s="503"/>
      <c r="E1640" s="24">
        <f t="shared" si="25"/>
        <v>0</v>
      </c>
    </row>
    <row r="1641" spans="1:5" ht="20.100000000000001" customHeight="1">
      <c r="A1641" s="406">
        <v>100</v>
      </c>
      <c r="B1641" s="116" t="s">
        <v>2112</v>
      </c>
      <c r="C1641" s="63">
        <v>5</v>
      </c>
      <c r="D1641" s="503"/>
      <c r="E1641" s="24">
        <f t="shared" si="25"/>
        <v>0</v>
      </c>
    </row>
    <row r="1642" spans="1:5" ht="20.100000000000001" customHeight="1">
      <c r="A1642" s="853">
        <v>50</v>
      </c>
      <c r="B1642" s="116" t="s">
        <v>7149</v>
      </c>
      <c r="C1642" s="63">
        <v>10</v>
      </c>
      <c r="D1642" s="503"/>
      <c r="E1642" s="24">
        <f t="shared" si="25"/>
        <v>0</v>
      </c>
    </row>
    <row r="1643" spans="1:5" ht="20.100000000000001" customHeight="1">
      <c r="A1643" s="406">
        <v>60</v>
      </c>
      <c r="B1643" s="116" t="s">
        <v>11080</v>
      </c>
      <c r="C1643" s="320">
        <v>5</v>
      </c>
      <c r="D1643" s="503"/>
      <c r="E1643" s="24">
        <f t="shared" si="25"/>
        <v>0</v>
      </c>
    </row>
    <row r="1644" spans="1:5" ht="20.100000000000001" customHeight="1">
      <c r="A1644" s="406">
        <v>60</v>
      </c>
      <c r="B1644" s="116" t="s">
        <v>11081</v>
      </c>
      <c r="C1644" s="320">
        <v>9</v>
      </c>
      <c r="D1644" s="503"/>
      <c r="E1644" s="24">
        <f t="shared" si="25"/>
        <v>0</v>
      </c>
    </row>
    <row r="1645" spans="1:5" ht="20.100000000000001" customHeight="1">
      <c r="A1645" s="406">
        <v>60</v>
      </c>
      <c r="B1645" s="22" t="s">
        <v>11880</v>
      </c>
      <c r="C1645" s="320">
        <v>5</v>
      </c>
      <c r="D1645" s="503"/>
      <c r="E1645" s="24">
        <f t="shared" si="25"/>
        <v>0</v>
      </c>
    </row>
    <row r="1646" spans="1:5" ht="20.100000000000001" customHeight="1">
      <c r="A1646" s="853">
        <v>50</v>
      </c>
      <c r="B1646" s="116" t="s">
        <v>8409</v>
      </c>
      <c r="C1646" s="78">
        <v>5</v>
      </c>
      <c r="D1646" s="503"/>
      <c r="E1646" s="24">
        <f t="shared" si="25"/>
        <v>0</v>
      </c>
    </row>
    <row r="1647" spans="1:5" ht="20.100000000000001" customHeight="1">
      <c r="A1647" s="853">
        <v>50</v>
      </c>
      <c r="B1647" s="116" t="s">
        <v>19331</v>
      </c>
      <c r="C1647" s="103">
        <v>10</v>
      </c>
      <c r="D1647" s="503"/>
      <c r="E1647" s="24">
        <f t="shared" si="25"/>
        <v>0</v>
      </c>
    </row>
    <row r="1648" spans="1:5" ht="20.100000000000001" customHeight="1">
      <c r="A1648" s="853">
        <v>50</v>
      </c>
      <c r="B1648" s="116" t="s">
        <v>3134</v>
      </c>
      <c r="C1648" s="103">
        <v>10</v>
      </c>
      <c r="D1648" s="503"/>
      <c r="E1648" s="24">
        <f t="shared" si="25"/>
        <v>0</v>
      </c>
    </row>
    <row r="1649" spans="1:5" ht="20.100000000000001" customHeight="1">
      <c r="A1649" s="853">
        <v>50</v>
      </c>
      <c r="B1649" s="116" t="s">
        <v>8407</v>
      </c>
      <c r="C1649" s="1830">
        <v>5</v>
      </c>
      <c r="D1649" s="503"/>
      <c r="E1649" s="24">
        <f t="shared" si="25"/>
        <v>0</v>
      </c>
    </row>
    <row r="1650" spans="1:5" ht="20.100000000000001" customHeight="1">
      <c r="A1650" s="853">
        <v>50</v>
      </c>
      <c r="B1650" s="116" t="s">
        <v>8406</v>
      </c>
      <c r="C1650" s="1830">
        <v>5</v>
      </c>
      <c r="D1650" s="503"/>
      <c r="E1650" s="24">
        <f t="shared" si="25"/>
        <v>0</v>
      </c>
    </row>
    <row r="1651" spans="1:5" ht="20.100000000000001" customHeight="1">
      <c r="A1651" s="853">
        <v>50</v>
      </c>
      <c r="B1651" s="116" t="s">
        <v>8408</v>
      </c>
      <c r="C1651" s="1830">
        <v>5</v>
      </c>
      <c r="D1651" s="503"/>
      <c r="E1651" s="24">
        <f t="shared" si="25"/>
        <v>0</v>
      </c>
    </row>
    <row r="1652" spans="1:5" ht="20.100000000000001" customHeight="1">
      <c r="A1652" s="853">
        <v>50</v>
      </c>
      <c r="B1652" s="116" t="s">
        <v>8003</v>
      </c>
      <c r="C1652" s="484">
        <v>100</v>
      </c>
      <c r="D1652" s="503"/>
      <c r="E1652" s="24">
        <f t="shared" si="25"/>
        <v>0</v>
      </c>
    </row>
    <row r="1653" spans="1:5" ht="20.100000000000001" customHeight="1">
      <c r="A1653" s="853">
        <v>50</v>
      </c>
      <c r="B1653" s="116" t="s">
        <v>2048</v>
      </c>
      <c r="C1653" s="63">
        <v>15</v>
      </c>
      <c r="D1653" s="503"/>
      <c r="E1653" s="24">
        <f t="shared" si="25"/>
        <v>0</v>
      </c>
    </row>
    <row r="1654" spans="1:5" ht="20.100000000000001" customHeight="1">
      <c r="A1654" s="853">
        <v>50</v>
      </c>
      <c r="B1654" s="116" t="s">
        <v>1131</v>
      </c>
      <c r="C1654" s="70">
        <v>16</v>
      </c>
      <c r="D1654" s="503"/>
      <c r="E1654" s="24">
        <f t="shared" si="25"/>
        <v>0</v>
      </c>
    </row>
    <row r="1655" spans="1:5" ht="20.100000000000001" customHeight="1">
      <c r="A1655" s="853">
        <v>50</v>
      </c>
      <c r="B1655" s="116" t="s">
        <v>2049</v>
      </c>
      <c r="C1655" s="63">
        <v>10</v>
      </c>
      <c r="D1655" s="503"/>
      <c r="E1655" s="24">
        <f t="shared" si="25"/>
        <v>0</v>
      </c>
    </row>
    <row r="1656" spans="1:5" ht="20.100000000000001" customHeight="1">
      <c r="A1656" s="853">
        <v>50</v>
      </c>
      <c r="B1656" s="116" t="s">
        <v>11255</v>
      </c>
      <c r="C1656" s="320">
        <v>8</v>
      </c>
      <c r="D1656" s="503"/>
      <c r="E1656" s="24">
        <f t="shared" si="25"/>
        <v>0</v>
      </c>
    </row>
    <row r="1657" spans="1:5" ht="20.100000000000001" customHeight="1">
      <c r="A1657" s="853">
        <v>50</v>
      </c>
      <c r="B1657" s="116" t="s">
        <v>2113</v>
      </c>
      <c r="C1657" s="63">
        <v>50</v>
      </c>
      <c r="D1657" s="503"/>
      <c r="E1657" s="24">
        <f t="shared" si="25"/>
        <v>0</v>
      </c>
    </row>
    <row r="1658" spans="1:5" ht="20.100000000000001" customHeight="1">
      <c r="A1658" s="853">
        <v>150</v>
      </c>
      <c r="B1658" s="116" t="s">
        <v>24357</v>
      </c>
      <c r="C1658" s="490">
        <v>1</v>
      </c>
      <c r="D1658" s="503"/>
      <c r="E1658" s="24">
        <f t="shared" si="25"/>
        <v>0</v>
      </c>
    </row>
    <row r="1659" spans="1:5" ht="20.100000000000001" customHeight="1">
      <c r="A1659" s="853">
        <v>100</v>
      </c>
      <c r="B1659" s="243" t="s">
        <v>3633</v>
      </c>
      <c r="C1659" s="70">
        <v>3</v>
      </c>
      <c r="D1659" s="503"/>
      <c r="E1659" s="24">
        <f t="shared" si="25"/>
        <v>0</v>
      </c>
    </row>
    <row r="1660" spans="1:5" ht="20.100000000000001" customHeight="1">
      <c r="A1660" s="853">
        <v>100</v>
      </c>
      <c r="B1660" s="243" t="s">
        <v>3634</v>
      </c>
      <c r="C1660" s="70">
        <v>3</v>
      </c>
      <c r="D1660" s="503"/>
      <c r="E1660" s="24">
        <f t="shared" si="25"/>
        <v>0</v>
      </c>
    </row>
    <row r="1661" spans="1:5" ht="20.100000000000001" customHeight="1">
      <c r="A1661" s="853">
        <v>100</v>
      </c>
      <c r="B1661" s="243" t="s">
        <v>700</v>
      </c>
      <c r="C1661" s="320">
        <v>6</v>
      </c>
      <c r="D1661" s="503"/>
      <c r="E1661" s="24">
        <f t="shared" si="25"/>
        <v>0</v>
      </c>
    </row>
    <row r="1662" spans="1:5" ht="20.100000000000001" customHeight="1">
      <c r="A1662" s="853">
        <v>100</v>
      </c>
      <c r="B1662" s="243" t="s">
        <v>585</v>
      </c>
      <c r="C1662" s="63">
        <v>8</v>
      </c>
      <c r="D1662" s="503"/>
      <c r="E1662" s="24">
        <f t="shared" si="25"/>
        <v>0</v>
      </c>
    </row>
    <row r="1663" spans="1:5" ht="20.100000000000001" customHeight="1">
      <c r="A1663" s="853">
        <v>100</v>
      </c>
      <c r="B1663" s="243" t="s">
        <v>22941</v>
      </c>
      <c r="C1663" s="490">
        <v>28</v>
      </c>
      <c r="D1663" s="503"/>
      <c r="E1663" s="24">
        <f t="shared" si="25"/>
        <v>0</v>
      </c>
    </row>
    <row r="1664" spans="1:5" ht="20.100000000000001" customHeight="1">
      <c r="A1664" s="406">
        <v>60</v>
      </c>
      <c r="B1664" s="116" t="s">
        <v>8468</v>
      </c>
      <c r="C1664" s="63">
        <v>10</v>
      </c>
      <c r="D1664" s="503"/>
      <c r="E1664" s="24">
        <f t="shared" si="25"/>
        <v>0</v>
      </c>
    </row>
    <row r="1665" spans="1:5" ht="20.100000000000001" customHeight="1">
      <c r="A1665" s="853">
        <v>50</v>
      </c>
      <c r="B1665" s="116" t="s">
        <v>8467</v>
      </c>
      <c r="C1665" s="320">
        <v>15</v>
      </c>
      <c r="D1665" s="503"/>
      <c r="E1665" s="24">
        <f t="shared" si="25"/>
        <v>0</v>
      </c>
    </row>
    <row r="1666" spans="1:5" ht="20.100000000000001" customHeight="1">
      <c r="A1666" s="406">
        <v>60</v>
      </c>
      <c r="B1666" s="116" t="s">
        <v>183</v>
      </c>
      <c r="C1666" s="63">
        <v>1</v>
      </c>
      <c r="D1666" s="503"/>
      <c r="E1666" s="24">
        <f t="shared" si="25"/>
        <v>0</v>
      </c>
    </row>
    <row r="1667" spans="1:5" ht="20.100000000000001" customHeight="1">
      <c r="A1667" s="406">
        <v>220</v>
      </c>
      <c r="B1667" s="116" t="s">
        <v>21315</v>
      </c>
      <c r="C1667" s="490">
        <v>3</v>
      </c>
      <c r="D1667" s="503"/>
      <c r="E1667" s="24">
        <f t="shared" si="25"/>
        <v>0</v>
      </c>
    </row>
    <row r="1668" spans="1:5" ht="20.100000000000001" customHeight="1">
      <c r="A1668" s="406">
        <v>200</v>
      </c>
      <c r="B1668" s="116" t="s">
        <v>10990</v>
      </c>
      <c r="C1668" s="490">
        <v>2</v>
      </c>
      <c r="D1668" s="503"/>
      <c r="E1668" s="24">
        <f t="shared" si="25"/>
        <v>0</v>
      </c>
    </row>
    <row r="1669" spans="1:5" ht="20.100000000000001" customHeight="1">
      <c r="A1669" s="406">
        <v>180</v>
      </c>
      <c r="B1669" s="116" t="s">
        <v>10991</v>
      </c>
      <c r="C1669" s="320">
        <v>5</v>
      </c>
      <c r="D1669" s="503"/>
      <c r="E1669" s="24">
        <f t="shared" si="25"/>
        <v>0</v>
      </c>
    </row>
    <row r="1670" spans="1:5" ht="20.100000000000001" customHeight="1">
      <c r="A1670" s="853">
        <v>50</v>
      </c>
      <c r="B1670" s="116" t="s">
        <v>501</v>
      </c>
      <c r="C1670" s="63">
        <v>10</v>
      </c>
      <c r="D1670" s="503"/>
      <c r="E1670" s="24">
        <f t="shared" ref="E1670:E1733" si="26">D1670*A1670</f>
        <v>0</v>
      </c>
    </row>
    <row r="1671" spans="1:5" ht="20.100000000000001" customHeight="1">
      <c r="A1671" s="853">
        <v>50</v>
      </c>
      <c r="B1671" s="116" t="s">
        <v>574</v>
      </c>
      <c r="C1671" s="63">
        <v>10</v>
      </c>
      <c r="D1671" s="503"/>
      <c r="E1671" s="24">
        <f t="shared" si="26"/>
        <v>0</v>
      </c>
    </row>
    <row r="1672" spans="1:5" ht="20.100000000000001" customHeight="1">
      <c r="A1672" s="853">
        <v>50</v>
      </c>
      <c r="B1672" s="111" t="s">
        <v>2050</v>
      </c>
      <c r="C1672" s="1830">
        <v>20</v>
      </c>
      <c r="D1672" s="503"/>
      <c r="E1672" s="24">
        <f t="shared" si="26"/>
        <v>0</v>
      </c>
    </row>
    <row r="1673" spans="1:5" ht="20.100000000000001" customHeight="1">
      <c r="A1673" s="853">
        <v>50</v>
      </c>
      <c r="B1673" s="111" t="s">
        <v>3632</v>
      </c>
      <c r="C1673" s="70">
        <v>10</v>
      </c>
      <c r="D1673" s="503"/>
      <c r="E1673" s="24">
        <f t="shared" si="26"/>
        <v>0</v>
      </c>
    </row>
    <row r="1674" spans="1:5" ht="20.100000000000001" customHeight="1">
      <c r="A1674" s="853">
        <v>50</v>
      </c>
      <c r="B1674" s="111" t="s">
        <v>11551</v>
      </c>
      <c r="C1674" s="1830">
        <v>29</v>
      </c>
      <c r="D1674" s="503"/>
      <c r="E1674" s="24">
        <f t="shared" si="26"/>
        <v>0</v>
      </c>
    </row>
    <row r="1675" spans="1:5" ht="20.100000000000001" customHeight="1">
      <c r="A1675" s="853">
        <v>50</v>
      </c>
      <c r="B1675" s="111" t="s">
        <v>4337</v>
      </c>
      <c r="C1675" s="63">
        <v>10</v>
      </c>
      <c r="D1675" s="503"/>
      <c r="E1675" s="24">
        <f t="shared" si="26"/>
        <v>0</v>
      </c>
    </row>
    <row r="1676" spans="1:5" ht="20.100000000000001" customHeight="1">
      <c r="A1676" s="406">
        <v>50</v>
      </c>
      <c r="B1676" s="111" t="s">
        <v>18259</v>
      </c>
      <c r="C1676" s="490">
        <v>4</v>
      </c>
      <c r="D1676" s="503"/>
      <c r="E1676" s="24">
        <f t="shared" si="26"/>
        <v>0</v>
      </c>
    </row>
    <row r="1677" spans="1:5" ht="20.100000000000001" customHeight="1">
      <c r="A1677" s="406">
        <v>50</v>
      </c>
      <c r="B1677" s="111" t="s">
        <v>18260</v>
      </c>
      <c r="C1677" s="490">
        <v>30</v>
      </c>
      <c r="D1677" s="503"/>
      <c r="E1677" s="24">
        <f t="shared" si="26"/>
        <v>0</v>
      </c>
    </row>
    <row r="1678" spans="1:5" ht="20.100000000000001" customHeight="1">
      <c r="A1678" s="406">
        <v>50</v>
      </c>
      <c r="B1678" s="111" t="s">
        <v>18258</v>
      </c>
      <c r="C1678" s="490">
        <v>15</v>
      </c>
      <c r="D1678" s="503"/>
      <c r="E1678" s="24">
        <f t="shared" si="26"/>
        <v>0</v>
      </c>
    </row>
    <row r="1679" spans="1:5" ht="20.100000000000001" customHeight="1">
      <c r="A1679" s="406">
        <v>50</v>
      </c>
      <c r="B1679" s="111" t="s">
        <v>18257</v>
      </c>
      <c r="C1679" s="490">
        <v>1</v>
      </c>
      <c r="D1679" s="503"/>
      <c r="E1679" s="24">
        <f t="shared" si="26"/>
        <v>0</v>
      </c>
    </row>
    <row r="1680" spans="1:5" ht="20.100000000000001" customHeight="1">
      <c r="A1680" s="406">
        <v>50</v>
      </c>
      <c r="B1680" s="111" t="s">
        <v>17137</v>
      </c>
      <c r="C1680" s="490">
        <v>1</v>
      </c>
      <c r="D1680" s="503"/>
      <c r="E1680" s="24">
        <f t="shared" si="26"/>
        <v>0</v>
      </c>
    </row>
    <row r="1681" spans="1:5" ht="20.100000000000001" customHeight="1">
      <c r="A1681" s="406">
        <v>150</v>
      </c>
      <c r="B1681" s="111" t="s">
        <v>17138</v>
      </c>
      <c r="C1681" s="320">
        <v>6</v>
      </c>
      <c r="D1681" s="503"/>
      <c r="E1681" s="24">
        <f t="shared" si="26"/>
        <v>0</v>
      </c>
    </row>
    <row r="1682" spans="1:5" ht="20.100000000000001" customHeight="1">
      <c r="A1682" s="406">
        <v>150</v>
      </c>
      <c r="B1682" s="111" t="s">
        <v>14842</v>
      </c>
      <c r="C1682" s="320">
        <v>25</v>
      </c>
      <c r="D1682" s="503"/>
      <c r="E1682" s="24">
        <f t="shared" si="26"/>
        <v>0</v>
      </c>
    </row>
    <row r="1683" spans="1:5" ht="20.100000000000001" customHeight="1">
      <c r="A1683" s="406">
        <v>150</v>
      </c>
      <c r="B1683" s="111" t="s">
        <v>14843</v>
      </c>
      <c r="C1683" s="320">
        <v>4</v>
      </c>
      <c r="D1683" s="503"/>
      <c r="E1683" s="24">
        <f t="shared" si="26"/>
        <v>0</v>
      </c>
    </row>
    <row r="1684" spans="1:5" ht="20.100000000000001" customHeight="1">
      <c r="A1684" s="406">
        <v>80</v>
      </c>
      <c r="B1684" s="111" t="s">
        <v>1150</v>
      </c>
      <c r="C1684" s="320">
        <v>30</v>
      </c>
      <c r="D1684" s="503"/>
      <c r="E1684" s="24">
        <f t="shared" si="26"/>
        <v>0</v>
      </c>
    </row>
    <row r="1685" spans="1:5" ht="20.100000000000001" customHeight="1">
      <c r="A1685" s="406">
        <v>80</v>
      </c>
      <c r="B1685" s="111" t="s">
        <v>14844</v>
      </c>
      <c r="C1685" s="320">
        <v>11</v>
      </c>
      <c r="D1685" s="503"/>
      <c r="E1685" s="24">
        <f t="shared" si="26"/>
        <v>0</v>
      </c>
    </row>
    <row r="1686" spans="1:5" ht="20.100000000000001" customHeight="1">
      <c r="A1686" s="406">
        <v>200</v>
      </c>
      <c r="B1686" s="111" t="s">
        <v>19824</v>
      </c>
      <c r="C1686" s="894">
        <v>5</v>
      </c>
      <c r="D1686" s="503"/>
      <c r="E1686" s="24">
        <f t="shared" si="26"/>
        <v>0</v>
      </c>
    </row>
    <row r="1687" spans="1:5" ht="20.100000000000001" customHeight="1">
      <c r="A1687" s="853">
        <v>50</v>
      </c>
      <c r="B1687" s="111" t="s">
        <v>184</v>
      </c>
      <c r="C1687" s="63">
        <v>70</v>
      </c>
      <c r="D1687" s="503"/>
      <c r="E1687" s="24">
        <f t="shared" si="26"/>
        <v>0</v>
      </c>
    </row>
    <row r="1688" spans="1:5" ht="20.100000000000001" customHeight="1">
      <c r="A1688" s="853">
        <v>50</v>
      </c>
      <c r="B1688" s="111" t="s">
        <v>185</v>
      </c>
      <c r="C1688" s="63">
        <v>13</v>
      </c>
      <c r="D1688" s="503"/>
      <c r="E1688" s="24">
        <f t="shared" si="26"/>
        <v>0</v>
      </c>
    </row>
    <row r="1689" spans="1:5" ht="20.100000000000001" customHeight="1">
      <c r="A1689" s="853">
        <v>50</v>
      </c>
      <c r="B1689" s="111" t="s">
        <v>2051</v>
      </c>
      <c r="C1689" s="63">
        <v>50</v>
      </c>
      <c r="D1689" s="503"/>
      <c r="E1689" s="24">
        <f t="shared" si="26"/>
        <v>0</v>
      </c>
    </row>
    <row r="1690" spans="1:5" ht="20.100000000000001" customHeight="1">
      <c r="A1690" s="853">
        <v>50</v>
      </c>
      <c r="B1690" s="111" t="s">
        <v>1005</v>
      </c>
      <c r="C1690" s="63">
        <v>10</v>
      </c>
      <c r="D1690" s="503"/>
      <c r="E1690" s="24">
        <f t="shared" si="26"/>
        <v>0</v>
      </c>
    </row>
    <row r="1691" spans="1:5" ht="20.100000000000001" customHeight="1">
      <c r="A1691" s="853">
        <v>50</v>
      </c>
      <c r="B1691" s="111" t="s">
        <v>1004</v>
      </c>
      <c r="C1691" s="63">
        <v>10</v>
      </c>
      <c r="D1691" s="503"/>
      <c r="E1691" s="24">
        <f t="shared" si="26"/>
        <v>0</v>
      </c>
    </row>
    <row r="1692" spans="1:5" ht="20.100000000000001" customHeight="1">
      <c r="A1692" s="853">
        <v>50</v>
      </c>
      <c r="B1692" s="111" t="s">
        <v>2566</v>
      </c>
      <c r="C1692" s="78">
        <v>60</v>
      </c>
      <c r="D1692" s="503"/>
      <c r="E1692" s="24">
        <f t="shared" si="26"/>
        <v>0</v>
      </c>
    </row>
    <row r="1693" spans="1:5" ht="20.100000000000001" customHeight="1">
      <c r="A1693" s="853">
        <v>50</v>
      </c>
      <c r="B1693" s="111" t="s">
        <v>12789</v>
      </c>
      <c r="C1693" s="78">
        <v>1</v>
      </c>
      <c r="D1693" s="503"/>
      <c r="E1693" s="24">
        <f t="shared" si="26"/>
        <v>0</v>
      </c>
    </row>
    <row r="1694" spans="1:5" ht="20.100000000000001" customHeight="1">
      <c r="A1694" s="853">
        <v>50</v>
      </c>
      <c r="B1694" s="111" t="s">
        <v>12787</v>
      </c>
      <c r="C1694" s="78">
        <v>35</v>
      </c>
      <c r="D1694" s="503"/>
      <c r="E1694" s="24">
        <f t="shared" si="26"/>
        <v>0</v>
      </c>
    </row>
    <row r="1695" spans="1:5" ht="20.100000000000001" customHeight="1">
      <c r="A1695" s="853">
        <v>50</v>
      </c>
      <c r="B1695" s="111" t="s">
        <v>12788</v>
      </c>
      <c r="C1695" s="78">
        <v>100</v>
      </c>
      <c r="D1695" s="503"/>
      <c r="E1695" s="24">
        <f t="shared" si="26"/>
        <v>0</v>
      </c>
    </row>
    <row r="1696" spans="1:5" ht="20.100000000000001" customHeight="1">
      <c r="A1696" s="406">
        <v>60</v>
      </c>
      <c r="B1696" s="111" t="s">
        <v>9005</v>
      </c>
      <c r="C1696" s="894">
        <v>24</v>
      </c>
      <c r="D1696" s="503"/>
      <c r="E1696" s="24">
        <f t="shared" si="26"/>
        <v>0</v>
      </c>
    </row>
    <row r="1697" spans="1:5" ht="20.100000000000001" customHeight="1">
      <c r="A1697" s="406">
        <v>60</v>
      </c>
      <c r="B1697" s="111" t="s">
        <v>186</v>
      </c>
      <c r="C1697" s="70">
        <v>4</v>
      </c>
      <c r="D1697" s="503"/>
      <c r="E1697" s="24">
        <f t="shared" si="26"/>
        <v>0</v>
      </c>
    </row>
    <row r="1698" spans="1:5" ht="20.100000000000001" customHeight="1">
      <c r="A1698" s="406">
        <v>60</v>
      </c>
      <c r="B1698" s="111" t="s">
        <v>2052</v>
      </c>
      <c r="C1698" s="63">
        <v>31</v>
      </c>
      <c r="D1698" s="503"/>
      <c r="E1698" s="24">
        <f t="shared" si="26"/>
        <v>0</v>
      </c>
    </row>
    <row r="1699" spans="1:5" ht="20.100000000000001" customHeight="1">
      <c r="A1699" s="853">
        <v>50</v>
      </c>
      <c r="B1699" s="111" t="s">
        <v>2565</v>
      </c>
      <c r="C1699" s="78">
        <v>120</v>
      </c>
      <c r="D1699" s="503"/>
      <c r="E1699" s="24">
        <f t="shared" si="26"/>
        <v>0</v>
      </c>
    </row>
    <row r="1700" spans="1:5" ht="20.100000000000001" customHeight="1">
      <c r="A1700" s="406">
        <v>60</v>
      </c>
      <c r="B1700" s="111" t="s">
        <v>187</v>
      </c>
      <c r="C1700" s="63">
        <v>10</v>
      </c>
      <c r="D1700" s="503"/>
      <c r="E1700" s="24">
        <f t="shared" si="26"/>
        <v>0</v>
      </c>
    </row>
    <row r="1701" spans="1:5" ht="20.100000000000001" customHeight="1">
      <c r="A1701" s="406">
        <v>60</v>
      </c>
      <c r="B1701" s="111" t="s">
        <v>18792</v>
      </c>
      <c r="C1701" s="490">
        <v>19</v>
      </c>
      <c r="D1701" s="503"/>
      <c r="E1701" s="24">
        <f t="shared" si="26"/>
        <v>0</v>
      </c>
    </row>
    <row r="1702" spans="1:5" ht="20.100000000000001" customHeight="1">
      <c r="A1702" s="406">
        <v>60</v>
      </c>
      <c r="B1702" s="111" t="s">
        <v>2053</v>
      </c>
      <c r="C1702" s="63">
        <v>36</v>
      </c>
      <c r="D1702" s="503"/>
      <c r="E1702" s="24">
        <f t="shared" si="26"/>
        <v>0</v>
      </c>
    </row>
    <row r="1703" spans="1:5" ht="20.100000000000001" customHeight="1">
      <c r="A1703" s="406">
        <v>150</v>
      </c>
      <c r="B1703" s="111" t="s">
        <v>11930</v>
      </c>
      <c r="C1703" s="63">
        <v>4</v>
      </c>
      <c r="D1703" s="503"/>
      <c r="E1703" s="24">
        <f t="shared" si="26"/>
        <v>0</v>
      </c>
    </row>
    <row r="1704" spans="1:5" ht="20.100000000000001" customHeight="1">
      <c r="A1704" s="406">
        <v>60</v>
      </c>
      <c r="B1704" s="116" t="s">
        <v>2054</v>
      </c>
      <c r="C1704" s="63">
        <v>10</v>
      </c>
      <c r="D1704" s="503"/>
      <c r="E1704" s="24">
        <f t="shared" si="26"/>
        <v>0</v>
      </c>
    </row>
    <row r="1705" spans="1:5" ht="20.100000000000001" customHeight="1">
      <c r="A1705" s="406">
        <v>250</v>
      </c>
      <c r="B1705" s="116" t="s">
        <v>10557</v>
      </c>
      <c r="C1705" s="490">
        <v>5</v>
      </c>
      <c r="D1705" s="503"/>
      <c r="E1705" s="24">
        <f t="shared" si="26"/>
        <v>0</v>
      </c>
    </row>
    <row r="1706" spans="1:5" ht="20.100000000000001" customHeight="1">
      <c r="A1706" s="406">
        <v>150</v>
      </c>
      <c r="B1706" s="116" t="s">
        <v>4318</v>
      </c>
      <c r="C1706" s="63">
        <v>2</v>
      </c>
      <c r="D1706" s="503"/>
      <c r="E1706" s="24">
        <f t="shared" si="26"/>
        <v>0</v>
      </c>
    </row>
    <row r="1707" spans="1:5" ht="20.100000000000001" customHeight="1">
      <c r="A1707" s="406">
        <v>150</v>
      </c>
      <c r="B1707" s="116" t="s">
        <v>2486</v>
      </c>
      <c r="C1707" s="63">
        <v>9</v>
      </c>
      <c r="D1707" s="503"/>
      <c r="E1707" s="24">
        <f t="shared" si="26"/>
        <v>0</v>
      </c>
    </row>
    <row r="1708" spans="1:5" ht="20.100000000000001" customHeight="1">
      <c r="A1708" s="406">
        <v>150</v>
      </c>
      <c r="B1708" s="116" t="s">
        <v>2485</v>
      </c>
      <c r="C1708" s="78">
        <v>7</v>
      </c>
      <c r="D1708" s="503"/>
      <c r="E1708" s="24">
        <f t="shared" si="26"/>
        <v>0</v>
      </c>
    </row>
    <row r="1709" spans="1:5" ht="20.100000000000001" customHeight="1">
      <c r="A1709" s="406">
        <v>150</v>
      </c>
      <c r="B1709" s="116" t="s">
        <v>9634</v>
      </c>
      <c r="C1709" s="78">
        <v>10</v>
      </c>
      <c r="D1709" s="503"/>
      <c r="E1709" s="24">
        <f t="shared" si="26"/>
        <v>0</v>
      </c>
    </row>
    <row r="1710" spans="1:5" ht="20.100000000000001" customHeight="1">
      <c r="A1710" s="406">
        <v>150</v>
      </c>
      <c r="B1710" s="116" t="s">
        <v>9635</v>
      </c>
      <c r="C1710" s="78">
        <v>20</v>
      </c>
      <c r="D1710" s="503"/>
      <c r="E1710" s="24">
        <f t="shared" si="26"/>
        <v>0</v>
      </c>
    </row>
    <row r="1711" spans="1:5" ht="20.100000000000001" customHeight="1">
      <c r="A1711" s="853">
        <v>50</v>
      </c>
      <c r="B1711" s="116" t="s">
        <v>13307</v>
      </c>
      <c r="C1711" s="320">
        <v>2</v>
      </c>
      <c r="D1711" s="503"/>
      <c r="E1711" s="24">
        <f t="shared" si="26"/>
        <v>0</v>
      </c>
    </row>
    <row r="1712" spans="1:5" ht="20.100000000000001" customHeight="1">
      <c r="A1712" s="406">
        <v>70</v>
      </c>
      <c r="B1712" s="116" t="s">
        <v>2497</v>
      </c>
      <c r="C1712" s="78">
        <v>5</v>
      </c>
      <c r="D1712" s="503"/>
      <c r="E1712" s="24">
        <f t="shared" si="26"/>
        <v>0</v>
      </c>
    </row>
    <row r="1713" spans="1:5" ht="20.100000000000001" customHeight="1">
      <c r="A1713" s="853">
        <v>50</v>
      </c>
      <c r="B1713" s="136" t="s">
        <v>7626</v>
      </c>
      <c r="C1713" s="78">
        <v>14</v>
      </c>
      <c r="D1713" s="503"/>
      <c r="E1713" s="24">
        <f t="shared" si="26"/>
        <v>0</v>
      </c>
    </row>
    <row r="1714" spans="1:5" ht="20.100000000000001" customHeight="1">
      <c r="A1714" s="853">
        <v>50</v>
      </c>
      <c r="B1714" s="136" t="s">
        <v>2558</v>
      </c>
      <c r="C1714" s="78">
        <v>20</v>
      </c>
      <c r="D1714" s="503"/>
      <c r="E1714" s="24">
        <f t="shared" si="26"/>
        <v>0</v>
      </c>
    </row>
    <row r="1715" spans="1:5" ht="20.100000000000001" customHeight="1">
      <c r="A1715" s="853">
        <v>50</v>
      </c>
      <c r="B1715" s="136" t="s">
        <v>7625</v>
      </c>
      <c r="C1715" s="78">
        <v>5</v>
      </c>
      <c r="D1715" s="503"/>
      <c r="E1715" s="24">
        <f t="shared" si="26"/>
        <v>0</v>
      </c>
    </row>
    <row r="1716" spans="1:5" ht="20.100000000000001" customHeight="1">
      <c r="A1716" s="406">
        <v>70</v>
      </c>
      <c r="B1716" s="335" t="s">
        <v>2555</v>
      </c>
      <c r="C1716" s="78">
        <v>4</v>
      </c>
      <c r="D1716" s="503"/>
      <c r="E1716" s="24">
        <f t="shared" si="26"/>
        <v>0</v>
      </c>
    </row>
    <row r="1717" spans="1:5" ht="20.100000000000001" customHeight="1">
      <c r="A1717" s="406">
        <v>70</v>
      </c>
      <c r="B1717" s="335" t="s">
        <v>9544</v>
      </c>
      <c r="C1717" s="78">
        <v>1</v>
      </c>
      <c r="D1717" s="503"/>
      <c r="E1717" s="24">
        <f t="shared" si="26"/>
        <v>0</v>
      </c>
    </row>
    <row r="1718" spans="1:5" ht="20.100000000000001" customHeight="1">
      <c r="A1718" s="853">
        <v>50</v>
      </c>
      <c r="B1718" s="111" t="s">
        <v>11941</v>
      </c>
      <c r="C1718" s="78">
        <v>4</v>
      </c>
      <c r="D1718" s="503"/>
      <c r="E1718" s="24">
        <f t="shared" si="26"/>
        <v>0</v>
      </c>
    </row>
    <row r="1719" spans="1:5" ht="20.100000000000001" customHeight="1">
      <c r="A1719" s="853">
        <v>50</v>
      </c>
      <c r="B1719" s="111" t="s">
        <v>11942</v>
      </c>
      <c r="C1719" s="78">
        <v>5</v>
      </c>
      <c r="D1719" s="503"/>
      <c r="E1719" s="24">
        <f t="shared" si="26"/>
        <v>0</v>
      </c>
    </row>
    <row r="1720" spans="1:5" ht="20.100000000000001" customHeight="1">
      <c r="A1720" s="853">
        <v>50</v>
      </c>
      <c r="B1720" s="111" t="s">
        <v>11943</v>
      </c>
      <c r="C1720" s="78">
        <v>3</v>
      </c>
      <c r="D1720" s="503"/>
      <c r="E1720" s="24">
        <f t="shared" si="26"/>
        <v>0</v>
      </c>
    </row>
    <row r="1721" spans="1:5" ht="20.100000000000001" customHeight="1">
      <c r="A1721" s="853">
        <v>50</v>
      </c>
      <c r="B1721" s="111" t="s">
        <v>11944</v>
      </c>
      <c r="C1721" s="78">
        <v>2</v>
      </c>
      <c r="D1721" s="503"/>
      <c r="E1721" s="24">
        <f t="shared" si="26"/>
        <v>0</v>
      </c>
    </row>
    <row r="1722" spans="1:5" ht="20.100000000000001" customHeight="1">
      <c r="A1722" s="853">
        <v>50</v>
      </c>
      <c r="B1722" s="111" t="s">
        <v>7637</v>
      </c>
      <c r="C1722" s="484">
        <v>1</v>
      </c>
      <c r="D1722" s="503"/>
      <c r="E1722" s="24">
        <f t="shared" si="26"/>
        <v>0</v>
      </c>
    </row>
    <row r="1723" spans="1:5" ht="20.100000000000001" customHeight="1">
      <c r="A1723" s="853">
        <v>150</v>
      </c>
      <c r="B1723" s="111" t="s">
        <v>9025</v>
      </c>
      <c r="C1723" s="320">
        <v>10</v>
      </c>
      <c r="D1723" s="503"/>
      <c r="E1723" s="24">
        <f t="shared" si="26"/>
        <v>0</v>
      </c>
    </row>
    <row r="1724" spans="1:5" ht="20.100000000000001" customHeight="1">
      <c r="A1724" s="853">
        <v>150</v>
      </c>
      <c r="B1724" s="111" t="s">
        <v>9862</v>
      </c>
      <c r="C1724" s="320">
        <v>12</v>
      </c>
      <c r="D1724" s="503"/>
      <c r="E1724" s="24">
        <f t="shared" si="26"/>
        <v>0</v>
      </c>
    </row>
    <row r="1725" spans="1:5" ht="20.100000000000001" customHeight="1">
      <c r="A1725" s="853">
        <v>100</v>
      </c>
      <c r="B1725" s="111" t="s">
        <v>188</v>
      </c>
      <c r="C1725" s="246">
        <v>1</v>
      </c>
      <c r="D1725" s="503"/>
      <c r="E1725" s="24">
        <f t="shared" si="26"/>
        <v>0</v>
      </c>
    </row>
    <row r="1726" spans="1:5" ht="20.100000000000001" customHeight="1">
      <c r="A1726" s="853">
        <v>100</v>
      </c>
      <c r="B1726" s="111" t="s">
        <v>16126</v>
      </c>
      <c r="C1726" s="490">
        <v>1</v>
      </c>
      <c r="D1726" s="503"/>
      <c r="E1726" s="24">
        <f t="shared" si="26"/>
        <v>0</v>
      </c>
    </row>
    <row r="1727" spans="1:5" ht="20.100000000000001" customHeight="1">
      <c r="A1727" s="853">
        <v>100</v>
      </c>
      <c r="B1727" s="111" t="s">
        <v>14401</v>
      </c>
      <c r="C1727" s="320">
        <v>2</v>
      </c>
      <c r="D1727" s="503"/>
      <c r="E1727" s="24">
        <f t="shared" si="26"/>
        <v>0</v>
      </c>
    </row>
    <row r="1728" spans="1:5" ht="20.100000000000001" customHeight="1">
      <c r="A1728" s="853">
        <v>100</v>
      </c>
      <c r="B1728" s="111" t="s">
        <v>9026</v>
      </c>
      <c r="C1728" s="320">
        <v>20</v>
      </c>
      <c r="D1728" s="503"/>
      <c r="E1728" s="24">
        <f t="shared" si="26"/>
        <v>0</v>
      </c>
    </row>
    <row r="1729" spans="1:5" ht="20.100000000000001" customHeight="1">
      <c r="A1729" s="853">
        <v>100</v>
      </c>
      <c r="B1729" s="111" t="s">
        <v>14913</v>
      </c>
      <c r="C1729" s="320">
        <v>60</v>
      </c>
      <c r="D1729" s="503"/>
      <c r="E1729" s="24">
        <f t="shared" si="26"/>
        <v>0</v>
      </c>
    </row>
    <row r="1730" spans="1:5" ht="20.100000000000001" customHeight="1">
      <c r="A1730" s="853">
        <v>50</v>
      </c>
      <c r="B1730" s="111" t="s">
        <v>7161</v>
      </c>
      <c r="C1730" s="320">
        <v>3</v>
      </c>
      <c r="D1730" s="503"/>
      <c r="E1730" s="24">
        <f t="shared" si="26"/>
        <v>0</v>
      </c>
    </row>
    <row r="1731" spans="1:5" ht="20.100000000000001" customHeight="1">
      <c r="A1731" s="853">
        <v>50</v>
      </c>
      <c r="B1731" s="111" t="s">
        <v>17278</v>
      </c>
      <c r="C1731" s="320">
        <v>5</v>
      </c>
      <c r="D1731" s="503"/>
      <c r="E1731" s="24">
        <f t="shared" si="26"/>
        <v>0</v>
      </c>
    </row>
    <row r="1732" spans="1:5" ht="20.100000000000001" customHeight="1">
      <c r="A1732" s="853">
        <v>50</v>
      </c>
      <c r="B1732" s="111" t="s">
        <v>9027</v>
      </c>
      <c r="C1732" s="490">
        <v>1</v>
      </c>
      <c r="D1732" s="503"/>
      <c r="E1732" s="24">
        <f t="shared" si="26"/>
        <v>0</v>
      </c>
    </row>
    <row r="1733" spans="1:5" ht="20.100000000000001" customHeight="1">
      <c r="A1733" s="406">
        <v>60</v>
      </c>
      <c r="B1733" s="111" t="s">
        <v>9028</v>
      </c>
      <c r="C1733" s="320">
        <v>4</v>
      </c>
      <c r="D1733" s="503"/>
      <c r="E1733" s="24">
        <f t="shared" si="26"/>
        <v>0</v>
      </c>
    </row>
    <row r="1734" spans="1:5" ht="20.100000000000001" customHeight="1">
      <c r="A1734" s="406">
        <v>60</v>
      </c>
      <c r="B1734" s="111" t="s">
        <v>9029</v>
      </c>
      <c r="C1734" s="320">
        <v>4</v>
      </c>
      <c r="D1734" s="503"/>
      <c r="E1734" s="24">
        <f t="shared" ref="E1734:E1797" si="27">D1734*A1734</f>
        <v>0</v>
      </c>
    </row>
    <row r="1735" spans="1:5" ht="20.100000000000001" customHeight="1">
      <c r="A1735" s="406">
        <v>50</v>
      </c>
      <c r="B1735" s="111" t="s">
        <v>10134</v>
      </c>
      <c r="C1735" s="320">
        <v>2</v>
      </c>
      <c r="D1735" s="503"/>
      <c r="E1735" s="24">
        <f t="shared" si="27"/>
        <v>0</v>
      </c>
    </row>
    <row r="1736" spans="1:5" ht="20.100000000000001" customHeight="1">
      <c r="A1736" s="853">
        <v>50</v>
      </c>
      <c r="B1736" s="111" t="s">
        <v>14258</v>
      </c>
      <c r="C1736" s="320">
        <v>10</v>
      </c>
      <c r="D1736" s="503"/>
      <c r="E1736" s="24">
        <f t="shared" si="27"/>
        <v>0</v>
      </c>
    </row>
    <row r="1737" spans="1:5" ht="20.100000000000001" customHeight="1">
      <c r="A1737" s="853">
        <v>100</v>
      </c>
      <c r="B1737" s="111" t="s">
        <v>26868</v>
      </c>
      <c r="C1737" s="361">
        <v>3</v>
      </c>
      <c r="D1737" s="503"/>
      <c r="E1737" s="24">
        <f t="shared" si="27"/>
        <v>0</v>
      </c>
    </row>
    <row r="1738" spans="1:5" ht="20.100000000000001" customHeight="1">
      <c r="A1738" s="853">
        <v>50</v>
      </c>
      <c r="B1738" s="111" t="s">
        <v>13015</v>
      </c>
      <c r="C1738" s="409">
        <v>1</v>
      </c>
      <c r="D1738" s="503"/>
      <c r="E1738" s="24">
        <f t="shared" si="27"/>
        <v>0</v>
      </c>
    </row>
    <row r="1739" spans="1:5" ht="20.100000000000001" customHeight="1">
      <c r="A1739" s="853">
        <v>50</v>
      </c>
      <c r="B1739" s="111" t="s">
        <v>13016</v>
      </c>
      <c r="C1739" s="409">
        <v>4</v>
      </c>
      <c r="D1739" s="503"/>
      <c r="E1739" s="24">
        <f t="shared" si="27"/>
        <v>0</v>
      </c>
    </row>
    <row r="1740" spans="1:5" ht="20.100000000000001" customHeight="1">
      <c r="A1740" s="853">
        <v>50</v>
      </c>
      <c r="B1740" s="111" t="s">
        <v>13017</v>
      </c>
      <c r="C1740" s="409">
        <v>2</v>
      </c>
      <c r="D1740" s="503"/>
      <c r="E1740" s="24">
        <f t="shared" si="27"/>
        <v>0</v>
      </c>
    </row>
    <row r="1741" spans="1:5" ht="20.100000000000001" customHeight="1">
      <c r="A1741" s="853">
        <v>50</v>
      </c>
      <c r="B1741" s="111" t="s">
        <v>13018</v>
      </c>
      <c r="C1741" s="409">
        <v>2</v>
      </c>
      <c r="D1741" s="503"/>
      <c r="E1741" s="24">
        <f t="shared" si="27"/>
        <v>0</v>
      </c>
    </row>
    <row r="1742" spans="1:5" ht="20.100000000000001" customHeight="1">
      <c r="A1742" s="853">
        <v>100</v>
      </c>
      <c r="B1742" s="111" t="s">
        <v>2564</v>
      </c>
      <c r="C1742" s="78">
        <v>1</v>
      </c>
      <c r="D1742" s="503"/>
      <c r="E1742" s="24">
        <f t="shared" si="27"/>
        <v>0</v>
      </c>
    </row>
    <row r="1743" spans="1:5" ht="20.100000000000001" customHeight="1">
      <c r="A1743" s="853">
        <v>100</v>
      </c>
      <c r="B1743" s="111" t="s">
        <v>22140</v>
      </c>
      <c r="C1743" s="490">
        <v>1</v>
      </c>
      <c r="D1743" s="503"/>
      <c r="E1743" s="24">
        <f t="shared" si="27"/>
        <v>0</v>
      </c>
    </row>
    <row r="1744" spans="1:5" ht="20.100000000000001" customHeight="1">
      <c r="A1744" s="853">
        <v>100</v>
      </c>
      <c r="B1744" s="111" t="s">
        <v>22139</v>
      </c>
      <c r="C1744" s="490">
        <v>1</v>
      </c>
      <c r="D1744" s="503"/>
      <c r="E1744" s="24">
        <f t="shared" si="27"/>
        <v>0</v>
      </c>
    </row>
    <row r="1745" spans="1:5" ht="20.100000000000001" customHeight="1">
      <c r="A1745" s="853">
        <v>100</v>
      </c>
      <c r="B1745" s="111" t="s">
        <v>2563</v>
      </c>
      <c r="C1745" s="78">
        <v>3</v>
      </c>
      <c r="D1745" s="503"/>
      <c r="E1745" s="24">
        <f t="shared" si="27"/>
        <v>0</v>
      </c>
    </row>
    <row r="1746" spans="1:5" ht="20.100000000000001" customHeight="1">
      <c r="A1746" s="853">
        <v>50</v>
      </c>
      <c r="B1746" s="111" t="s">
        <v>15243</v>
      </c>
      <c r="C1746" s="320">
        <v>54</v>
      </c>
      <c r="D1746" s="503"/>
      <c r="E1746" s="24">
        <f t="shared" si="27"/>
        <v>0</v>
      </c>
    </row>
    <row r="1747" spans="1:5" ht="20.100000000000001" customHeight="1">
      <c r="A1747" s="853">
        <v>100</v>
      </c>
      <c r="B1747" s="111" t="s">
        <v>2562</v>
      </c>
      <c r="C1747" s="78">
        <v>2</v>
      </c>
      <c r="D1747" s="503"/>
      <c r="E1747" s="24">
        <f t="shared" si="27"/>
        <v>0</v>
      </c>
    </row>
    <row r="1748" spans="1:5" ht="20.100000000000001" customHeight="1">
      <c r="A1748" s="853">
        <v>50</v>
      </c>
      <c r="B1748" s="111" t="s">
        <v>2561</v>
      </c>
      <c r="C1748" s="1830">
        <v>10</v>
      </c>
      <c r="D1748" s="503"/>
      <c r="E1748" s="24">
        <f t="shared" si="27"/>
        <v>0</v>
      </c>
    </row>
    <row r="1749" spans="1:5" ht="20.100000000000001" customHeight="1">
      <c r="A1749" s="853">
        <v>100</v>
      </c>
      <c r="B1749" s="111" t="s">
        <v>16122</v>
      </c>
      <c r="C1749" s="490">
        <v>3</v>
      </c>
      <c r="D1749" s="503"/>
      <c r="E1749" s="24">
        <f t="shared" si="27"/>
        <v>0</v>
      </c>
    </row>
    <row r="1750" spans="1:5" ht="20.100000000000001" customHeight="1">
      <c r="A1750" s="229"/>
      <c r="B1750" s="111" t="s">
        <v>15299</v>
      </c>
      <c r="C1750" s="320">
        <v>1</v>
      </c>
      <c r="D1750" s="503"/>
      <c r="E1750" s="24">
        <f t="shared" si="27"/>
        <v>0</v>
      </c>
    </row>
    <row r="1751" spans="1:5" ht="20.100000000000001" customHeight="1">
      <c r="A1751" s="853">
        <v>50</v>
      </c>
      <c r="B1751" s="111" t="s">
        <v>8839</v>
      </c>
      <c r="C1751" s="320">
        <v>70</v>
      </c>
      <c r="D1751" s="503"/>
      <c r="E1751" s="24">
        <f t="shared" si="27"/>
        <v>0</v>
      </c>
    </row>
    <row r="1752" spans="1:5" ht="20.100000000000001" customHeight="1">
      <c r="A1752" s="853">
        <v>50</v>
      </c>
      <c r="B1752" s="111" t="s">
        <v>9030</v>
      </c>
      <c r="C1752" s="320">
        <v>6</v>
      </c>
      <c r="D1752" s="503"/>
      <c r="E1752" s="24">
        <f t="shared" si="27"/>
        <v>0</v>
      </c>
    </row>
    <row r="1753" spans="1:5" ht="20.100000000000001" customHeight="1">
      <c r="A1753" s="853">
        <v>50</v>
      </c>
      <c r="B1753" s="111" t="s">
        <v>9031</v>
      </c>
      <c r="C1753" s="320">
        <v>10</v>
      </c>
      <c r="D1753" s="503"/>
      <c r="E1753" s="24">
        <f t="shared" si="27"/>
        <v>0</v>
      </c>
    </row>
    <row r="1754" spans="1:5" ht="20.100000000000001" customHeight="1">
      <c r="A1754" s="853">
        <v>50</v>
      </c>
      <c r="B1754" s="111" t="s">
        <v>9032</v>
      </c>
      <c r="C1754" s="320">
        <v>76</v>
      </c>
      <c r="D1754" s="503"/>
      <c r="E1754" s="24">
        <f t="shared" si="27"/>
        <v>0</v>
      </c>
    </row>
    <row r="1755" spans="1:5" ht="20.100000000000001" customHeight="1">
      <c r="A1755" s="853">
        <v>100</v>
      </c>
      <c r="B1755" s="111" t="s">
        <v>9033</v>
      </c>
      <c r="C1755" s="490">
        <v>2</v>
      </c>
      <c r="D1755" s="503"/>
      <c r="E1755" s="24">
        <f t="shared" si="27"/>
        <v>0</v>
      </c>
    </row>
    <row r="1756" spans="1:5" ht="20.100000000000001" customHeight="1">
      <c r="A1756" s="853">
        <v>100</v>
      </c>
      <c r="B1756" s="111" t="s">
        <v>22141</v>
      </c>
      <c r="C1756" s="490" t="s">
        <v>24396</v>
      </c>
      <c r="D1756" s="503"/>
      <c r="E1756" s="24">
        <f t="shared" si="27"/>
        <v>0</v>
      </c>
    </row>
    <row r="1757" spans="1:5" ht="20.100000000000001" customHeight="1">
      <c r="A1757" s="853">
        <v>100</v>
      </c>
      <c r="B1757" s="111" t="s">
        <v>24397</v>
      </c>
      <c r="C1757" s="490" t="s">
        <v>24398</v>
      </c>
      <c r="D1757" s="503"/>
      <c r="E1757" s="24">
        <f t="shared" si="27"/>
        <v>0</v>
      </c>
    </row>
    <row r="1758" spans="1:5" ht="20.100000000000001" customHeight="1">
      <c r="A1758" s="853">
        <v>100</v>
      </c>
      <c r="B1758" s="111" t="s">
        <v>22142</v>
      </c>
      <c r="C1758" s="490">
        <v>1</v>
      </c>
      <c r="D1758" s="503"/>
      <c r="E1758" s="24">
        <f t="shared" si="27"/>
        <v>0</v>
      </c>
    </row>
    <row r="1759" spans="1:5" ht="20.100000000000001" customHeight="1">
      <c r="A1759" s="853">
        <v>50</v>
      </c>
      <c r="B1759" s="111" t="s">
        <v>9034</v>
      </c>
      <c r="C1759" s="320">
        <v>12</v>
      </c>
      <c r="D1759" s="503"/>
      <c r="E1759" s="24">
        <f t="shared" si="27"/>
        <v>0</v>
      </c>
    </row>
    <row r="1760" spans="1:5" ht="20.100000000000001" customHeight="1">
      <c r="A1760" s="853">
        <v>50</v>
      </c>
      <c r="B1760" s="111" t="s">
        <v>14268</v>
      </c>
      <c r="C1760" s="409">
        <v>3</v>
      </c>
      <c r="D1760" s="503"/>
      <c r="E1760" s="24">
        <f t="shared" si="27"/>
        <v>0</v>
      </c>
    </row>
    <row r="1761" spans="1:5" ht="20.100000000000001" customHeight="1">
      <c r="A1761" s="853">
        <v>50</v>
      </c>
      <c r="B1761" s="111" t="s">
        <v>13013</v>
      </c>
      <c r="C1761" s="320">
        <v>1</v>
      </c>
      <c r="D1761" s="503"/>
      <c r="E1761" s="24">
        <f t="shared" si="27"/>
        <v>0</v>
      </c>
    </row>
    <row r="1762" spans="1:5" ht="20.100000000000001" customHeight="1">
      <c r="A1762" s="853">
        <v>50</v>
      </c>
      <c r="B1762" s="111" t="s">
        <v>12689</v>
      </c>
      <c r="C1762" s="320">
        <v>3</v>
      </c>
      <c r="D1762" s="503"/>
      <c r="E1762" s="24">
        <f t="shared" si="27"/>
        <v>0</v>
      </c>
    </row>
    <row r="1763" spans="1:5" ht="20.100000000000001" customHeight="1">
      <c r="A1763" s="853">
        <v>50</v>
      </c>
      <c r="B1763" s="111" t="s">
        <v>13014</v>
      </c>
      <c r="C1763" s="320">
        <v>2</v>
      </c>
      <c r="D1763" s="503"/>
      <c r="E1763" s="24">
        <f t="shared" si="27"/>
        <v>0</v>
      </c>
    </row>
    <row r="1764" spans="1:5" ht="20.100000000000001" customHeight="1">
      <c r="A1764" s="853">
        <v>50</v>
      </c>
      <c r="B1764" s="111" t="s">
        <v>12688</v>
      </c>
      <c r="C1764" s="320">
        <v>7</v>
      </c>
      <c r="D1764" s="503"/>
      <c r="E1764" s="24">
        <f t="shared" si="27"/>
        <v>0</v>
      </c>
    </row>
    <row r="1765" spans="1:5" ht="20.100000000000001" customHeight="1">
      <c r="A1765" s="853">
        <v>50</v>
      </c>
      <c r="B1765" s="352" t="s">
        <v>9911</v>
      </c>
      <c r="C1765" s="320">
        <v>1</v>
      </c>
      <c r="D1765" s="503"/>
      <c r="E1765" s="24">
        <f t="shared" si="27"/>
        <v>0</v>
      </c>
    </row>
    <row r="1766" spans="1:5" ht="20.100000000000001" customHeight="1">
      <c r="A1766" s="853">
        <v>50</v>
      </c>
      <c r="B1766" s="352" t="s">
        <v>9036</v>
      </c>
      <c r="C1766" s="320">
        <v>1</v>
      </c>
      <c r="D1766" s="503"/>
      <c r="E1766" s="24">
        <f t="shared" si="27"/>
        <v>0</v>
      </c>
    </row>
    <row r="1767" spans="1:5" ht="20.100000000000001" customHeight="1">
      <c r="A1767" s="853">
        <v>50</v>
      </c>
      <c r="B1767" s="111" t="s">
        <v>7685</v>
      </c>
      <c r="C1767" s="246">
        <v>1</v>
      </c>
      <c r="D1767" s="503"/>
      <c r="E1767" s="24">
        <f t="shared" si="27"/>
        <v>0</v>
      </c>
    </row>
    <row r="1768" spans="1:5" ht="20.100000000000001" customHeight="1">
      <c r="A1768" s="853">
        <v>60</v>
      </c>
      <c r="B1768" s="111" t="s">
        <v>16121</v>
      </c>
      <c r="C1768" s="490">
        <v>4</v>
      </c>
      <c r="D1768" s="503"/>
      <c r="E1768" s="24">
        <f t="shared" si="27"/>
        <v>0</v>
      </c>
    </row>
    <row r="1769" spans="1:5" ht="20.100000000000001" customHeight="1">
      <c r="A1769" s="853">
        <v>60</v>
      </c>
      <c r="B1769" s="111" t="s">
        <v>14149</v>
      </c>
      <c r="C1769" s="490">
        <v>16</v>
      </c>
      <c r="D1769" s="503"/>
      <c r="E1769" s="24">
        <f t="shared" si="27"/>
        <v>0</v>
      </c>
    </row>
    <row r="1770" spans="1:5" ht="20.100000000000001" customHeight="1">
      <c r="A1770" s="853">
        <v>50</v>
      </c>
      <c r="B1770" s="111" t="s">
        <v>14257</v>
      </c>
      <c r="C1770" s="320">
        <v>5</v>
      </c>
      <c r="D1770" s="503"/>
      <c r="E1770" s="24">
        <f t="shared" si="27"/>
        <v>0</v>
      </c>
    </row>
    <row r="1771" spans="1:5" ht="20.100000000000001" customHeight="1">
      <c r="A1771" s="229"/>
      <c r="B1771" s="111" t="s">
        <v>2055</v>
      </c>
      <c r="C1771" s="63">
        <v>24</v>
      </c>
      <c r="D1771" s="503"/>
      <c r="E1771" s="24">
        <f t="shared" si="27"/>
        <v>0</v>
      </c>
    </row>
    <row r="1772" spans="1:5" ht="20.100000000000001" customHeight="1">
      <c r="A1772" s="853">
        <v>60</v>
      </c>
      <c r="B1772" s="111" t="s">
        <v>9037</v>
      </c>
      <c r="C1772" s="320">
        <v>4</v>
      </c>
      <c r="D1772" s="503"/>
      <c r="E1772" s="24">
        <f t="shared" si="27"/>
        <v>0</v>
      </c>
    </row>
    <row r="1773" spans="1:5" ht="20.100000000000001" customHeight="1">
      <c r="A1773" s="853">
        <v>50</v>
      </c>
      <c r="B1773" s="111" t="s">
        <v>9038</v>
      </c>
      <c r="C1773" s="63">
        <v>10</v>
      </c>
      <c r="D1773" s="503"/>
      <c r="E1773" s="24">
        <f t="shared" si="27"/>
        <v>0</v>
      </c>
    </row>
    <row r="1774" spans="1:5" ht="20.100000000000001" customHeight="1">
      <c r="A1774" s="406">
        <v>60</v>
      </c>
      <c r="B1774" s="111" t="s">
        <v>14256</v>
      </c>
      <c r="C1774" s="320">
        <v>10</v>
      </c>
      <c r="D1774" s="503"/>
      <c r="E1774" s="24">
        <f t="shared" si="27"/>
        <v>0</v>
      </c>
    </row>
    <row r="1775" spans="1:5" ht="20.100000000000001" customHeight="1">
      <c r="A1775" s="853">
        <v>50</v>
      </c>
      <c r="B1775" s="111" t="s">
        <v>9039</v>
      </c>
      <c r="C1775" s="320">
        <v>22</v>
      </c>
      <c r="D1775" s="503"/>
      <c r="E1775" s="24">
        <f t="shared" si="27"/>
        <v>0</v>
      </c>
    </row>
    <row r="1776" spans="1:5" ht="20.100000000000001" customHeight="1">
      <c r="A1776" s="853">
        <v>50</v>
      </c>
      <c r="B1776" s="111" t="s">
        <v>13019</v>
      </c>
      <c r="C1776" s="320">
        <v>4</v>
      </c>
      <c r="D1776" s="503"/>
      <c r="E1776" s="24">
        <f t="shared" si="27"/>
        <v>0</v>
      </c>
    </row>
    <row r="1777" spans="1:5" ht="20.100000000000001" customHeight="1">
      <c r="A1777" s="406">
        <v>60</v>
      </c>
      <c r="B1777" s="111" t="s">
        <v>14265</v>
      </c>
      <c r="C1777" s="320">
        <v>15</v>
      </c>
      <c r="D1777" s="503"/>
      <c r="E1777" s="24">
        <f t="shared" si="27"/>
        <v>0</v>
      </c>
    </row>
    <row r="1778" spans="1:5" ht="20.100000000000001" customHeight="1">
      <c r="A1778" s="853">
        <v>50</v>
      </c>
      <c r="B1778" s="22" t="s">
        <v>11945</v>
      </c>
      <c r="C1778" s="63">
        <v>1</v>
      </c>
      <c r="D1778" s="503"/>
      <c r="E1778" s="24">
        <f t="shared" si="27"/>
        <v>0</v>
      </c>
    </row>
    <row r="1779" spans="1:5" ht="20.100000000000001" customHeight="1">
      <c r="A1779" s="853">
        <v>50</v>
      </c>
      <c r="B1779" s="111" t="s">
        <v>9738</v>
      </c>
      <c r="C1779" s="320">
        <v>1</v>
      </c>
      <c r="D1779" s="503"/>
      <c r="E1779" s="24">
        <f t="shared" si="27"/>
        <v>0</v>
      </c>
    </row>
    <row r="1780" spans="1:5" ht="20.100000000000001" customHeight="1">
      <c r="A1780" s="853">
        <v>50</v>
      </c>
      <c r="B1780" s="111" t="s">
        <v>9739</v>
      </c>
      <c r="C1780" s="320">
        <v>3</v>
      </c>
      <c r="D1780" s="503"/>
      <c r="E1780" s="24">
        <f t="shared" si="27"/>
        <v>0</v>
      </c>
    </row>
    <row r="1781" spans="1:5" ht="20.100000000000001" customHeight="1">
      <c r="A1781" s="853">
        <v>50</v>
      </c>
      <c r="B1781" s="111" t="s">
        <v>9740</v>
      </c>
      <c r="C1781" s="490">
        <v>22</v>
      </c>
      <c r="D1781" s="503"/>
      <c r="E1781" s="24">
        <f t="shared" si="27"/>
        <v>0</v>
      </c>
    </row>
    <row r="1782" spans="1:5" ht="20.100000000000001" customHeight="1">
      <c r="A1782" s="853">
        <v>50</v>
      </c>
      <c r="B1782" s="119" t="s">
        <v>9741</v>
      </c>
      <c r="C1782" s="320">
        <v>31</v>
      </c>
      <c r="D1782" s="503"/>
      <c r="E1782" s="24">
        <f t="shared" si="27"/>
        <v>0</v>
      </c>
    </row>
    <row r="1783" spans="1:5" ht="20.100000000000001" customHeight="1">
      <c r="A1783" s="853">
        <v>50</v>
      </c>
      <c r="B1783" s="111" t="s">
        <v>9742</v>
      </c>
      <c r="C1783" s="320">
        <v>49</v>
      </c>
      <c r="D1783" s="503"/>
      <c r="E1783" s="24">
        <f t="shared" si="27"/>
        <v>0</v>
      </c>
    </row>
    <row r="1784" spans="1:5" ht="20.100000000000001" customHeight="1">
      <c r="A1784" s="853">
        <v>50</v>
      </c>
      <c r="B1784" s="119" t="s">
        <v>9743</v>
      </c>
      <c r="C1784" s="320">
        <v>42</v>
      </c>
      <c r="D1784" s="503"/>
      <c r="E1784" s="24">
        <f t="shared" si="27"/>
        <v>0</v>
      </c>
    </row>
    <row r="1785" spans="1:5" ht="20.100000000000001" customHeight="1">
      <c r="A1785" s="853">
        <v>50</v>
      </c>
      <c r="B1785" s="111" t="s">
        <v>9744</v>
      </c>
      <c r="C1785" s="320">
        <v>48</v>
      </c>
      <c r="D1785" s="503"/>
      <c r="E1785" s="24">
        <f t="shared" si="27"/>
        <v>0</v>
      </c>
    </row>
    <row r="1786" spans="1:5" ht="20.100000000000001" customHeight="1">
      <c r="A1786" s="853">
        <v>50</v>
      </c>
      <c r="B1786" s="111" t="s">
        <v>9024</v>
      </c>
      <c r="C1786" s="320">
        <v>54</v>
      </c>
      <c r="D1786" s="503"/>
      <c r="E1786" s="24">
        <f t="shared" si="27"/>
        <v>0</v>
      </c>
    </row>
    <row r="1787" spans="1:5" ht="20.100000000000001" customHeight="1">
      <c r="A1787" s="229"/>
      <c r="B1787" s="111" t="s">
        <v>2056</v>
      </c>
      <c r="C1787" s="78">
        <v>10</v>
      </c>
      <c r="D1787" s="503"/>
      <c r="E1787" s="24">
        <f t="shared" si="27"/>
        <v>0</v>
      </c>
    </row>
    <row r="1788" spans="1:5" ht="20.100000000000001" customHeight="1">
      <c r="A1788" s="229"/>
      <c r="B1788" s="111" t="s">
        <v>189</v>
      </c>
      <c r="C1788" s="63">
        <v>1</v>
      </c>
      <c r="D1788" s="503"/>
      <c r="E1788" s="24">
        <f t="shared" si="27"/>
        <v>0</v>
      </c>
    </row>
    <row r="1789" spans="1:5" ht="20.100000000000001" customHeight="1">
      <c r="A1789" s="853">
        <v>50</v>
      </c>
      <c r="B1789" s="111" t="s">
        <v>4321</v>
      </c>
      <c r="C1789" s="320">
        <v>20</v>
      </c>
      <c r="D1789" s="503"/>
      <c r="E1789" s="24">
        <f t="shared" si="27"/>
        <v>0</v>
      </c>
    </row>
    <row r="1790" spans="1:5" ht="20.100000000000001" customHeight="1">
      <c r="A1790" s="853">
        <v>50</v>
      </c>
      <c r="B1790" s="111" t="s">
        <v>190</v>
      </c>
      <c r="C1790" s="63">
        <v>7</v>
      </c>
      <c r="D1790" s="503"/>
      <c r="E1790" s="24">
        <f t="shared" si="27"/>
        <v>0</v>
      </c>
    </row>
    <row r="1791" spans="1:5" ht="20.100000000000001" customHeight="1">
      <c r="A1791" s="229"/>
      <c r="B1791" s="111" t="s">
        <v>788</v>
      </c>
      <c r="C1791" s="63">
        <v>25</v>
      </c>
      <c r="D1791" s="503"/>
      <c r="E1791" s="24">
        <f t="shared" si="27"/>
        <v>0</v>
      </c>
    </row>
    <row r="1792" spans="1:5" ht="20.100000000000001" customHeight="1">
      <c r="A1792" s="229"/>
      <c r="B1792" s="116" t="s">
        <v>191</v>
      </c>
      <c r="C1792" s="63">
        <v>1</v>
      </c>
      <c r="D1792" s="503"/>
      <c r="E1792" s="24">
        <f t="shared" si="27"/>
        <v>0</v>
      </c>
    </row>
    <row r="1793" spans="1:5" ht="20.100000000000001" customHeight="1">
      <c r="A1793" s="853">
        <v>50</v>
      </c>
      <c r="B1793" s="111" t="s">
        <v>14070</v>
      </c>
      <c r="C1793" s="320">
        <v>3</v>
      </c>
      <c r="D1793" s="503"/>
      <c r="E1793" s="24">
        <f t="shared" si="27"/>
        <v>0</v>
      </c>
    </row>
    <row r="1794" spans="1:5" ht="20.100000000000001" customHeight="1">
      <c r="A1794" s="853">
        <v>50</v>
      </c>
      <c r="B1794" s="111" t="s">
        <v>192</v>
      </c>
      <c r="C1794" s="63">
        <v>1</v>
      </c>
      <c r="D1794" s="503"/>
      <c r="E1794" s="24">
        <f t="shared" si="27"/>
        <v>0</v>
      </c>
    </row>
    <row r="1795" spans="1:5" ht="20.100000000000001" customHeight="1">
      <c r="A1795" s="853">
        <v>50</v>
      </c>
      <c r="B1795" s="111" t="s">
        <v>193</v>
      </c>
      <c r="C1795" s="63">
        <v>1</v>
      </c>
      <c r="D1795" s="503"/>
      <c r="E1795" s="24">
        <f t="shared" si="27"/>
        <v>0</v>
      </c>
    </row>
    <row r="1796" spans="1:5" ht="20.100000000000001" customHeight="1">
      <c r="A1796" s="406">
        <v>80</v>
      </c>
      <c r="B1796" s="475" t="s">
        <v>14071</v>
      </c>
      <c r="C1796" s="320">
        <v>1</v>
      </c>
      <c r="D1796" s="503"/>
      <c r="E1796" s="24">
        <f t="shared" si="27"/>
        <v>0</v>
      </c>
    </row>
    <row r="1797" spans="1:5" ht="20.100000000000001" customHeight="1">
      <c r="A1797" s="853">
        <v>50</v>
      </c>
      <c r="B1797" s="111" t="s">
        <v>14072</v>
      </c>
      <c r="C1797" s="320">
        <v>4</v>
      </c>
      <c r="D1797" s="503"/>
      <c r="E1797" s="24">
        <f t="shared" si="27"/>
        <v>0</v>
      </c>
    </row>
    <row r="1798" spans="1:5" ht="20.100000000000001" customHeight="1">
      <c r="A1798" s="853">
        <v>50</v>
      </c>
      <c r="B1798" s="111" t="s">
        <v>14260</v>
      </c>
      <c r="C1798" s="490">
        <v>10</v>
      </c>
      <c r="D1798" s="239"/>
      <c r="E1798" s="24">
        <f t="shared" ref="E1798:E1861" si="28">D1798*A1798</f>
        <v>0</v>
      </c>
    </row>
    <row r="1799" spans="1:5" ht="20.100000000000001" customHeight="1">
      <c r="A1799" s="853">
        <v>50</v>
      </c>
      <c r="B1799" s="111" t="s">
        <v>14073</v>
      </c>
      <c r="C1799" s="63">
        <v>70</v>
      </c>
      <c r="D1799" s="503"/>
      <c r="E1799" s="24">
        <f t="shared" si="28"/>
        <v>0</v>
      </c>
    </row>
    <row r="1800" spans="1:5" ht="20.100000000000001" customHeight="1">
      <c r="A1800" s="853">
        <v>50</v>
      </c>
      <c r="B1800" s="111" t="s">
        <v>194</v>
      </c>
      <c r="C1800" s="63">
        <v>1</v>
      </c>
      <c r="D1800" s="503"/>
      <c r="E1800" s="24">
        <f t="shared" si="28"/>
        <v>0</v>
      </c>
    </row>
    <row r="1801" spans="1:5" ht="20.100000000000001" customHeight="1">
      <c r="A1801" s="853">
        <v>50</v>
      </c>
      <c r="B1801" s="111" t="s">
        <v>14262</v>
      </c>
      <c r="C1801" s="320">
        <v>9</v>
      </c>
      <c r="D1801" s="503"/>
      <c r="E1801" s="24">
        <f t="shared" si="28"/>
        <v>0</v>
      </c>
    </row>
    <row r="1802" spans="1:5" ht="20.100000000000001" customHeight="1">
      <c r="A1802" s="853">
        <v>50</v>
      </c>
      <c r="B1802" s="111" t="s">
        <v>14261</v>
      </c>
      <c r="C1802" s="320">
        <v>8</v>
      </c>
      <c r="D1802" s="503"/>
      <c r="E1802" s="24">
        <f t="shared" si="28"/>
        <v>0</v>
      </c>
    </row>
    <row r="1803" spans="1:5" ht="20.100000000000001" customHeight="1">
      <c r="A1803" s="229"/>
      <c r="B1803" s="111" t="s">
        <v>471</v>
      </c>
      <c r="C1803" s="63">
        <v>10</v>
      </c>
      <c r="D1803" s="503"/>
      <c r="E1803" s="24">
        <f t="shared" si="28"/>
        <v>0</v>
      </c>
    </row>
    <row r="1804" spans="1:5" ht="20.100000000000001" customHeight="1">
      <c r="A1804" s="853">
        <v>50</v>
      </c>
      <c r="B1804" s="111" t="s">
        <v>13838</v>
      </c>
      <c r="C1804" s="490">
        <v>40</v>
      </c>
      <c r="D1804" s="503"/>
      <c r="E1804" s="24">
        <f t="shared" si="28"/>
        <v>0</v>
      </c>
    </row>
    <row r="1805" spans="1:5" ht="20.100000000000001" customHeight="1">
      <c r="A1805" s="853">
        <v>50</v>
      </c>
      <c r="B1805" s="111" t="s">
        <v>14654</v>
      </c>
      <c r="C1805" s="320">
        <v>21</v>
      </c>
      <c r="D1805" s="503"/>
      <c r="E1805" s="24">
        <f t="shared" si="28"/>
        <v>0</v>
      </c>
    </row>
    <row r="1806" spans="1:5" ht="20.100000000000001" customHeight="1">
      <c r="A1806" s="853">
        <v>50</v>
      </c>
      <c r="B1806" s="111" t="s">
        <v>13627</v>
      </c>
      <c r="C1806" s="63">
        <v>10</v>
      </c>
      <c r="D1806" s="503"/>
      <c r="E1806" s="24">
        <f t="shared" si="28"/>
        <v>0</v>
      </c>
    </row>
    <row r="1807" spans="1:5" ht="20.100000000000001" customHeight="1">
      <c r="A1807" s="853">
        <v>50</v>
      </c>
      <c r="B1807" s="111" t="s">
        <v>14655</v>
      </c>
      <c r="C1807" s="320">
        <v>3</v>
      </c>
      <c r="D1807" s="503"/>
      <c r="E1807" s="24">
        <f t="shared" si="28"/>
        <v>0</v>
      </c>
    </row>
    <row r="1808" spans="1:5" ht="20.100000000000001" customHeight="1">
      <c r="A1808" s="853">
        <v>50</v>
      </c>
      <c r="B1808" s="475" t="s">
        <v>14656</v>
      </c>
      <c r="C1808" s="320">
        <v>15</v>
      </c>
      <c r="D1808" s="503"/>
      <c r="E1808" s="24">
        <f t="shared" si="28"/>
        <v>0</v>
      </c>
    </row>
    <row r="1809" spans="1:5" ht="20.100000000000001" customHeight="1">
      <c r="A1809" s="853">
        <v>50</v>
      </c>
      <c r="B1809" s="475" t="s">
        <v>14259</v>
      </c>
      <c r="C1809" s="320">
        <v>5</v>
      </c>
      <c r="D1809" s="503"/>
      <c r="E1809" s="24">
        <f t="shared" si="28"/>
        <v>0</v>
      </c>
    </row>
    <row r="1810" spans="1:5" ht="20.100000000000001" customHeight="1">
      <c r="A1810" s="406">
        <v>60</v>
      </c>
      <c r="B1810" s="111" t="s">
        <v>14657</v>
      </c>
      <c r="C1810" s="320">
        <v>7</v>
      </c>
      <c r="D1810" s="503"/>
      <c r="E1810" s="24">
        <f t="shared" si="28"/>
        <v>0</v>
      </c>
    </row>
    <row r="1811" spans="1:5" ht="20.100000000000001" customHeight="1">
      <c r="A1811" s="229"/>
      <c r="B1811" s="116" t="s">
        <v>2114</v>
      </c>
      <c r="C1811" s="63">
        <v>50</v>
      </c>
      <c r="D1811" s="503"/>
      <c r="E1811" s="24">
        <f t="shared" si="28"/>
        <v>0</v>
      </c>
    </row>
    <row r="1812" spans="1:5" ht="20.100000000000001" customHeight="1">
      <c r="A1812" s="853">
        <v>50</v>
      </c>
      <c r="B1812" s="475" t="s">
        <v>14659</v>
      </c>
      <c r="C1812" s="320">
        <v>17</v>
      </c>
      <c r="D1812" s="503"/>
      <c r="E1812" s="24">
        <f t="shared" si="28"/>
        <v>0</v>
      </c>
    </row>
    <row r="1813" spans="1:5" ht="20.100000000000001" customHeight="1">
      <c r="A1813" s="853">
        <v>50</v>
      </c>
      <c r="B1813" s="475" t="s">
        <v>14658</v>
      </c>
      <c r="C1813" s="320">
        <v>3</v>
      </c>
      <c r="D1813" s="503"/>
      <c r="E1813" s="24">
        <f t="shared" si="28"/>
        <v>0</v>
      </c>
    </row>
    <row r="1814" spans="1:5" ht="20.100000000000001" customHeight="1">
      <c r="A1814" s="853">
        <v>50</v>
      </c>
      <c r="B1814" s="111" t="s">
        <v>14660</v>
      </c>
      <c r="C1814" s="78">
        <v>25</v>
      </c>
      <c r="D1814" s="503"/>
      <c r="E1814" s="24">
        <f t="shared" si="28"/>
        <v>0</v>
      </c>
    </row>
    <row r="1815" spans="1:5" ht="20.100000000000001" customHeight="1">
      <c r="A1815" s="853">
        <v>50</v>
      </c>
      <c r="B1815" s="111" t="s">
        <v>195</v>
      </c>
      <c r="C1815" s="1830">
        <v>1</v>
      </c>
      <c r="D1815" s="503"/>
      <c r="E1815" s="24">
        <f t="shared" si="28"/>
        <v>0</v>
      </c>
    </row>
    <row r="1816" spans="1:5" ht="20.100000000000001" customHeight="1">
      <c r="A1816" s="406">
        <v>60</v>
      </c>
      <c r="B1816" s="111" t="s">
        <v>19358</v>
      </c>
      <c r="C1816" s="490">
        <v>34</v>
      </c>
      <c r="D1816" s="503"/>
      <c r="E1816" s="24">
        <f t="shared" si="28"/>
        <v>0</v>
      </c>
    </row>
    <row r="1817" spans="1:5" ht="20.100000000000001" customHeight="1">
      <c r="A1817" s="406">
        <v>60</v>
      </c>
      <c r="B1817" s="111" t="s">
        <v>19357</v>
      </c>
      <c r="C1817" s="490">
        <v>7</v>
      </c>
      <c r="D1817" s="503"/>
      <c r="E1817" s="24">
        <f t="shared" si="28"/>
        <v>0</v>
      </c>
    </row>
    <row r="1818" spans="1:5" ht="20.100000000000001" customHeight="1">
      <c r="A1818" s="406">
        <v>50</v>
      </c>
      <c r="B1818" s="111" t="s">
        <v>14069</v>
      </c>
      <c r="C1818" s="320">
        <v>1</v>
      </c>
      <c r="D1818" s="503"/>
      <c r="E1818" s="24">
        <f t="shared" si="28"/>
        <v>0</v>
      </c>
    </row>
    <row r="1819" spans="1:5" ht="20.100000000000001" customHeight="1">
      <c r="A1819" s="406">
        <v>60</v>
      </c>
      <c r="B1819" s="111" t="s">
        <v>2753</v>
      </c>
      <c r="C1819" s="1830">
        <v>1</v>
      </c>
      <c r="D1819" s="503"/>
      <c r="E1819" s="24">
        <f t="shared" si="28"/>
        <v>0</v>
      </c>
    </row>
    <row r="1820" spans="1:5" ht="20.100000000000001" customHeight="1">
      <c r="A1820" s="406">
        <v>60</v>
      </c>
      <c r="B1820" s="111" t="s">
        <v>14150</v>
      </c>
      <c r="C1820" s="1830">
        <v>12</v>
      </c>
      <c r="D1820" s="503"/>
      <c r="E1820" s="24">
        <f t="shared" si="28"/>
        <v>0</v>
      </c>
    </row>
    <row r="1821" spans="1:5" ht="20.100000000000001" customHeight="1">
      <c r="A1821" s="406">
        <v>50</v>
      </c>
      <c r="B1821" s="111" t="s">
        <v>2057</v>
      </c>
      <c r="C1821" s="63">
        <v>1</v>
      </c>
      <c r="D1821" s="503"/>
      <c r="E1821" s="24">
        <f t="shared" si="28"/>
        <v>0</v>
      </c>
    </row>
    <row r="1822" spans="1:5" ht="20.100000000000001" customHeight="1">
      <c r="A1822" s="406">
        <v>50</v>
      </c>
      <c r="B1822" s="111" t="s">
        <v>196</v>
      </c>
      <c r="C1822" s="63">
        <v>1</v>
      </c>
      <c r="D1822" s="503"/>
      <c r="E1822" s="24">
        <f t="shared" si="28"/>
        <v>0</v>
      </c>
    </row>
    <row r="1823" spans="1:5" ht="20.100000000000001" customHeight="1">
      <c r="A1823" s="229"/>
      <c r="B1823" s="111" t="s">
        <v>2058</v>
      </c>
      <c r="C1823" s="63">
        <v>1</v>
      </c>
      <c r="D1823" s="503"/>
      <c r="E1823" s="24">
        <f t="shared" si="28"/>
        <v>0</v>
      </c>
    </row>
    <row r="1824" spans="1:5" ht="20.100000000000001" customHeight="1">
      <c r="A1824" s="229"/>
      <c r="B1824" s="111" t="s">
        <v>2059</v>
      </c>
      <c r="C1824" s="63">
        <v>20</v>
      </c>
      <c r="D1824" s="503"/>
      <c r="E1824" s="24">
        <f t="shared" si="28"/>
        <v>0</v>
      </c>
    </row>
    <row r="1825" spans="1:5" ht="20.100000000000001" customHeight="1">
      <c r="A1825" s="229"/>
      <c r="B1825" s="111" t="s">
        <v>2060</v>
      </c>
      <c r="C1825" s="63">
        <v>20</v>
      </c>
      <c r="D1825" s="503"/>
      <c r="E1825" s="24">
        <f t="shared" si="28"/>
        <v>0</v>
      </c>
    </row>
    <row r="1826" spans="1:5" ht="20.100000000000001" customHeight="1">
      <c r="A1826" s="229"/>
      <c r="B1826" s="111" t="s">
        <v>2061</v>
      </c>
      <c r="C1826" s="63">
        <v>20</v>
      </c>
      <c r="D1826" s="503"/>
      <c r="E1826" s="24">
        <f t="shared" si="28"/>
        <v>0</v>
      </c>
    </row>
    <row r="1827" spans="1:5" ht="20.100000000000001" customHeight="1">
      <c r="A1827" s="406">
        <v>100</v>
      </c>
      <c r="B1827" s="111" t="s">
        <v>13306</v>
      </c>
      <c r="C1827" s="320">
        <v>1</v>
      </c>
      <c r="D1827" s="503"/>
      <c r="E1827" s="24">
        <f t="shared" si="28"/>
        <v>0</v>
      </c>
    </row>
    <row r="1828" spans="1:5" ht="20.100000000000001" customHeight="1">
      <c r="A1828" s="229"/>
      <c r="B1828" s="111" t="s">
        <v>2062</v>
      </c>
      <c r="C1828" s="63">
        <v>10</v>
      </c>
      <c r="D1828" s="503"/>
      <c r="E1828" s="24">
        <f t="shared" si="28"/>
        <v>0</v>
      </c>
    </row>
    <row r="1829" spans="1:5" ht="20.100000000000001" customHeight="1">
      <c r="A1829" s="229"/>
      <c r="B1829" s="111" t="s">
        <v>16840</v>
      </c>
      <c r="C1829" s="484">
        <v>10</v>
      </c>
      <c r="D1829" s="503"/>
      <c r="E1829" s="24">
        <f t="shared" si="28"/>
        <v>0</v>
      </c>
    </row>
    <row r="1830" spans="1:5" ht="20.100000000000001" customHeight="1">
      <c r="A1830" s="229"/>
      <c r="B1830" s="111" t="s">
        <v>16841</v>
      </c>
      <c r="C1830" s="484">
        <v>100</v>
      </c>
      <c r="D1830" s="503"/>
      <c r="E1830" s="24">
        <f t="shared" si="28"/>
        <v>0</v>
      </c>
    </row>
    <row r="1831" spans="1:5" ht="20.100000000000001" customHeight="1">
      <c r="A1831" s="229"/>
      <c r="B1831" s="111" t="s">
        <v>2063</v>
      </c>
      <c r="C1831" s="63">
        <v>10</v>
      </c>
      <c r="D1831" s="503"/>
      <c r="E1831" s="24">
        <f t="shared" si="28"/>
        <v>0</v>
      </c>
    </row>
    <row r="1832" spans="1:5" ht="20.100000000000001" customHeight="1">
      <c r="A1832" s="853">
        <v>50</v>
      </c>
      <c r="B1832" s="111" t="s">
        <v>11946</v>
      </c>
      <c r="C1832" s="63">
        <v>2</v>
      </c>
      <c r="D1832" s="503"/>
      <c r="E1832" s="24">
        <f t="shared" si="28"/>
        <v>0</v>
      </c>
    </row>
    <row r="1833" spans="1:5" ht="20.100000000000001" customHeight="1">
      <c r="A1833" s="853">
        <v>50</v>
      </c>
      <c r="B1833" s="111" t="s">
        <v>502</v>
      </c>
      <c r="C1833" s="78">
        <v>11</v>
      </c>
      <c r="D1833" s="503"/>
      <c r="E1833" s="24">
        <f t="shared" si="28"/>
        <v>0</v>
      </c>
    </row>
    <row r="1834" spans="1:5" ht="20.100000000000001" customHeight="1">
      <c r="A1834" s="853">
        <v>50</v>
      </c>
      <c r="B1834" s="111" t="s">
        <v>11947</v>
      </c>
      <c r="C1834" s="63">
        <v>9</v>
      </c>
      <c r="D1834" s="503"/>
      <c r="E1834" s="24">
        <f t="shared" si="28"/>
        <v>0</v>
      </c>
    </row>
    <row r="1835" spans="1:5" ht="20.100000000000001" customHeight="1">
      <c r="A1835" s="853">
        <v>50</v>
      </c>
      <c r="B1835" s="111" t="s">
        <v>9748</v>
      </c>
      <c r="C1835" s="320">
        <v>5</v>
      </c>
      <c r="D1835" s="503"/>
      <c r="E1835" s="24">
        <f t="shared" si="28"/>
        <v>0</v>
      </c>
    </row>
    <row r="1836" spans="1:5" ht="20.100000000000001" customHeight="1">
      <c r="A1836" s="853">
        <v>50</v>
      </c>
      <c r="B1836" s="111" t="s">
        <v>9747</v>
      </c>
      <c r="C1836" s="320">
        <v>9</v>
      </c>
      <c r="D1836" s="503"/>
      <c r="E1836" s="24">
        <f t="shared" si="28"/>
        <v>0</v>
      </c>
    </row>
    <row r="1837" spans="1:5" ht="20.100000000000001" customHeight="1">
      <c r="A1837" s="853">
        <v>50</v>
      </c>
      <c r="B1837" s="111" t="s">
        <v>9910</v>
      </c>
      <c r="C1837" s="320">
        <v>11</v>
      </c>
      <c r="D1837" s="503"/>
      <c r="E1837" s="24">
        <f t="shared" si="28"/>
        <v>0</v>
      </c>
    </row>
    <row r="1838" spans="1:5" ht="20.100000000000001" customHeight="1">
      <c r="A1838" s="853">
        <v>50</v>
      </c>
      <c r="B1838" s="111" t="s">
        <v>9909</v>
      </c>
      <c r="C1838" s="320">
        <v>2</v>
      </c>
      <c r="D1838" s="503"/>
      <c r="E1838" s="24">
        <f t="shared" si="28"/>
        <v>0</v>
      </c>
    </row>
    <row r="1839" spans="1:5" ht="20.100000000000001" customHeight="1">
      <c r="A1839" s="853">
        <v>50</v>
      </c>
      <c r="B1839" s="111" t="s">
        <v>9810</v>
      </c>
      <c r="C1839" s="320">
        <v>2</v>
      </c>
      <c r="D1839" s="503"/>
      <c r="E1839" s="24">
        <f t="shared" si="28"/>
        <v>0</v>
      </c>
    </row>
    <row r="1840" spans="1:5" ht="20.100000000000001" customHeight="1">
      <c r="A1840" s="406">
        <v>60</v>
      </c>
      <c r="B1840" s="111" t="s">
        <v>9746</v>
      </c>
      <c r="C1840" s="320">
        <v>10</v>
      </c>
      <c r="D1840" s="503"/>
      <c r="E1840" s="24">
        <f t="shared" si="28"/>
        <v>0</v>
      </c>
    </row>
    <row r="1841" spans="1:5" ht="20.100000000000001" customHeight="1">
      <c r="A1841" s="406">
        <v>60</v>
      </c>
      <c r="B1841" s="111" t="s">
        <v>9908</v>
      </c>
      <c r="C1841" s="320">
        <v>1</v>
      </c>
      <c r="D1841" s="503"/>
      <c r="E1841" s="24">
        <f t="shared" si="28"/>
        <v>0</v>
      </c>
    </row>
    <row r="1842" spans="1:5" ht="20.100000000000001" customHeight="1">
      <c r="A1842" s="853">
        <v>50</v>
      </c>
      <c r="B1842" s="111" t="s">
        <v>9745</v>
      </c>
      <c r="C1842" s="63">
        <v>9</v>
      </c>
      <c r="D1842" s="503"/>
      <c r="E1842" s="24">
        <f t="shared" si="28"/>
        <v>0</v>
      </c>
    </row>
    <row r="1843" spans="1:5" ht="20.100000000000001" customHeight="1">
      <c r="A1843" s="853">
        <v>50</v>
      </c>
      <c r="B1843" s="116" t="s">
        <v>2064</v>
      </c>
      <c r="C1843" s="63">
        <v>5</v>
      </c>
      <c r="D1843" s="503"/>
      <c r="E1843" s="24">
        <f t="shared" si="28"/>
        <v>0</v>
      </c>
    </row>
    <row r="1844" spans="1:5" ht="20.100000000000001" customHeight="1">
      <c r="A1844" s="853">
        <v>50</v>
      </c>
      <c r="B1844" s="111" t="s">
        <v>26870</v>
      </c>
      <c r="C1844" s="490">
        <v>2</v>
      </c>
      <c r="D1844" s="503"/>
      <c r="E1844" s="24">
        <f t="shared" si="28"/>
        <v>0</v>
      </c>
    </row>
    <row r="1845" spans="1:5" ht="20.100000000000001" customHeight="1">
      <c r="A1845" s="406">
        <v>1000</v>
      </c>
      <c r="B1845" s="111" t="s">
        <v>23023</v>
      </c>
      <c r="C1845" s="484">
        <v>146</v>
      </c>
      <c r="D1845" s="503"/>
      <c r="E1845" s="24">
        <f t="shared" si="28"/>
        <v>0</v>
      </c>
    </row>
    <row r="1846" spans="1:5" ht="20.100000000000001" customHeight="1">
      <c r="A1846" s="853">
        <v>50</v>
      </c>
      <c r="B1846" s="111" t="s">
        <v>9446</v>
      </c>
      <c r="C1846" s="70">
        <v>3</v>
      </c>
      <c r="D1846" s="503"/>
      <c r="E1846" s="24">
        <f t="shared" si="28"/>
        <v>0</v>
      </c>
    </row>
    <row r="1847" spans="1:5" ht="20.100000000000001" customHeight="1">
      <c r="A1847" s="853">
        <v>50</v>
      </c>
      <c r="B1847" s="111" t="s">
        <v>3484</v>
      </c>
      <c r="C1847" s="70">
        <v>180</v>
      </c>
      <c r="D1847" s="503"/>
      <c r="E1847" s="24">
        <f t="shared" si="28"/>
        <v>0</v>
      </c>
    </row>
    <row r="1848" spans="1:5" ht="20.100000000000001" customHeight="1">
      <c r="A1848" s="406">
        <v>80</v>
      </c>
      <c r="B1848" s="111" t="s">
        <v>197</v>
      </c>
      <c r="C1848" s="63">
        <v>1</v>
      </c>
      <c r="D1848" s="503"/>
      <c r="E1848" s="24">
        <f t="shared" si="28"/>
        <v>0</v>
      </c>
    </row>
    <row r="1849" spans="1:5" ht="20.100000000000001" customHeight="1">
      <c r="A1849" s="853">
        <v>50</v>
      </c>
      <c r="B1849" s="111" t="s">
        <v>9907</v>
      </c>
      <c r="C1849" s="320">
        <v>21</v>
      </c>
      <c r="D1849" s="503"/>
      <c r="E1849" s="24">
        <f t="shared" si="28"/>
        <v>0</v>
      </c>
    </row>
    <row r="1850" spans="1:5" ht="20.100000000000001" customHeight="1">
      <c r="A1850" s="853">
        <v>50</v>
      </c>
      <c r="B1850" s="111" t="s">
        <v>9809</v>
      </c>
      <c r="C1850" s="320">
        <v>7</v>
      </c>
      <c r="D1850" s="503"/>
      <c r="E1850" s="24">
        <f t="shared" si="28"/>
        <v>0</v>
      </c>
    </row>
    <row r="1851" spans="1:5" ht="20.100000000000001" customHeight="1">
      <c r="A1851" s="826">
        <v>600</v>
      </c>
      <c r="B1851" s="136" t="s">
        <v>10764</v>
      </c>
      <c r="C1851" s="70">
        <v>2</v>
      </c>
      <c r="D1851" s="503"/>
      <c r="E1851" s="24">
        <f t="shared" si="28"/>
        <v>0</v>
      </c>
    </row>
    <row r="1852" spans="1:5" ht="20.100000000000001" customHeight="1">
      <c r="A1852" s="406">
        <v>250</v>
      </c>
      <c r="B1852" s="114" t="s">
        <v>10765</v>
      </c>
      <c r="C1852" s="78">
        <v>24</v>
      </c>
      <c r="D1852" s="503"/>
      <c r="E1852" s="24">
        <f t="shared" si="28"/>
        <v>0</v>
      </c>
    </row>
    <row r="1853" spans="1:5" ht="20.100000000000001" customHeight="1">
      <c r="A1853" s="406">
        <v>300</v>
      </c>
      <c r="B1853" s="111" t="s">
        <v>26871</v>
      </c>
      <c r="C1853" s="490">
        <v>1</v>
      </c>
      <c r="D1853" s="503"/>
      <c r="E1853" s="24">
        <f t="shared" si="28"/>
        <v>0</v>
      </c>
    </row>
    <row r="1854" spans="1:5" ht="20.100000000000001" customHeight="1">
      <c r="A1854" s="406">
        <v>300</v>
      </c>
      <c r="B1854" s="111" t="s">
        <v>26872</v>
      </c>
      <c r="C1854" s="490">
        <v>1</v>
      </c>
      <c r="D1854" s="503"/>
      <c r="E1854" s="24">
        <f t="shared" si="28"/>
        <v>0</v>
      </c>
    </row>
    <row r="1855" spans="1:5" ht="20.100000000000001" customHeight="1">
      <c r="A1855" s="406">
        <v>1000</v>
      </c>
      <c r="B1855" s="111" t="s">
        <v>16956</v>
      </c>
      <c r="C1855" s="490">
        <v>2</v>
      </c>
      <c r="D1855" s="503"/>
      <c r="E1855" s="24">
        <f t="shared" si="28"/>
        <v>0</v>
      </c>
    </row>
    <row r="1856" spans="1:5" ht="20.100000000000001" customHeight="1">
      <c r="A1856" s="406">
        <v>200</v>
      </c>
      <c r="B1856" s="111" t="s">
        <v>9565</v>
      </c>
      <c r="C1856" s="320">
        <v>9</v>
      </c>
      <c r="D1856" s="503"/>
      <c r="E1856" s="24">
        <f t="shared" si="28"/>
        <v>0</v>
      </c>
    </row>
    <row r="1857" spans="1:5" ht="20.100000000000001" customHeight="1">
      <c r="A1857" s="406">
        <v>150</v>
      </c>
      <c r="B1857" s="111" t="s">
        <v>15386</v>
      </c>
      <c r="C1857" s="320">
        <v>3</v>
      </c>
      <c r="D1857" s="503"/>
      <c r="E1857" s="24">
        <f t="shared" si="28"/>
        <v>0</v>
      </c>
    </row>
    <row r="1858" spans="1:5" ht="20.100000000000001" customHeight="1">
      <c r="A1858" s="406">
        <v>150</v>
      </c>
      <c r="B1858" s="111" t="s">
        <v>649</v>
      </c>
      <c r="C1858" s="63">
        <v>6</v>
      </c>
      <c r="D1858" s="503"/>
      <c r="E1858" s="24">
        <f t="shared" si="28"/>
        <v>0</v>
      </c>
    </row>
    <row r="1859" spans="1:5" ht="20.100000000000001" customHeight="1">
      <c r="A1859" s="853">
        <v>50</v>
      </c>
      <c r="B1859" s="111" t="s">
        <v>26869</v>
      </c>
      <c r="C1859" s="490">
        <v>1</v>
      </c>
      <c r="D1859" s="503"/>
      <c r="E1859" s="24">
        <f t="shared" si="28"/>
        <v>0</v>
      </c>
    </row>
    <row r="1860" spans="1:5" ht="20.100000000000001" customHeight="1">
      <c r="A1860" s="853">
        <v>50</v>
      </c>
      <c r="B1860" s="111" t="s">
        <v>2757</v>
      </c>
      <c r="C1860" s="78">
        <v>20</v>
      </c>
      <c r="D1860" s="503"/>
      <c r="E1860" s="24">
        <f t="shared" si="28"/>
        <v>0</v>
      </c>
    </row>
    <row r="1861" spans="1:5" ht="20.100000000000001" customHeight="1">
      <c r="A1861" s="853">
        <v>50</v>
      </c>
      <c r="B1861" s="111" t="s">
        <v>2557</v>
      </c>
      <c r="C1861" s="78">
        <v>10</v>
      </c>
      <c r="D1861" s="503"/>
      <c r="E1861" s="24">
        <f t="shared" si="28"/>
        <v>0</v>
      </c>
    </row>
    <row r="1862" spans="1:5" ht="20.100000000000001" customHeight="1">
      <c r="A1862" s="406">
        <v>70</v>
      </c>
      <c r="B1862" s="111" t="s">
        <v>9562</v>
      </c>
      <c r="C1862" s="70">
        <v>3</v>
      </c>
      <c r="D1862" s="503"/>
      <c r="E1862" s="24">
        <f t="shared" ref="E1862:E1925" si="29">D1862*A1862</f>
        <v>0</v>
      </c>
    </row>
    <row r="1863" spans="1:5" ht="20.100000000000001" customHeight="1">
      <c r="A1863" s="406">
        <v>60</v>
      </c>
      <c r="B1863" s="111" t="s">
        <v>9542</v>
      </c>
      <c r="C1863" s="320">
        <v>10</v>
      </c>
      <c r="D1863" s="503"/>
      <c r="E1863" s="24">
        <f t="shared" si="29"/>
        <v>0</v>
      </c>
    </row>
    <row r="1864" spans="1:5" ht="20.100000000000001" customHeight="1">
      <c r="A1864" s="406">
        <v>60</v>
      </c>
      <c r="B1864" s="111" t="s">
        <v>9554</v>
      </c>
      <c r="C1864" s="320">
        <v>1</v>
      </c>
      <c r="D1864" s="503"/>
      <c r="E1864" s="24">
        <f t="shared" si="29"/>
        <v>0</v>
      </c>
    </row>
    <row r="1865" spans="1:5" ht="20.100000000000001" customHeight="1">
      <c r="A1865" s="853">
        <v>50</v>
      </c>
      <c r="B1865" s="111" t="s">
        <v>9552</v>
      </c>
      <c r="C1865" s="320">
        <v>2</v>
      </c>
      <c r="D1865" s="503"/>
      <c r="E1865" s="24">
        <f t="shared" si="29"/>
        <v>0</v>
      </c>
    </row>
    <row r="1866" spans="1:5" ht="20.100000000000001" customHeight="1">
      <c r="A1866" s="853">
        <v>50</v>
      </c>
      <c r="B1866" s="111" t="s">
        <v>9550</v>
      </c>
      <c r="C1866" s="320">
        <v>20</v>
      </c>
      <c r="D1866" s="503"/>
      <c r="E1866" s="24">
        <f t="shared" si="29"/>
        <v>0</v>
      </c>
    </row>
    <row r="1867" spans="1:5" ht="20.100000000000001" customHeight="1">
      <c r="A1867" s="853">
        <v>50</v>
      </c>
      <c r="B1867" s="111" t="s">
        <v>9551</v>
      </c>
      <c r="C1867" s="320">
        <v>1</v>
      </c>
      <c r="D1867" s="503"/>
      <c r="E1867" s="24">
        <f t="shared" si="29"/>
        <v>0</v>
      </c>
    </row>
    <row r="1868" spans="1:5" ht="20.100000000000001" customHeight="1">
      <c r="A1868" s="406">
        <v>100</v>
      </c>
      <c r="B1868" s="111" t="s">
        <v>9553</v>
      </c>
      <c r="C1868" s="484">
        <v>7</v>
      </c>
      <c r="D1868" s="503"/>
      <c r="E1868" s="24">
        <f t="shared" si="29"/>
        <v>0</v>
      </c>
    </row>
    <row r="1869" spans="1:5" ht="20.100000000000001" customHeight="1">
      <c r="A1869" s="406">
        <v>100</v>
      </c>
      <c r="B1869" s="111" t="s">
        <v>10808</v>
      </c>
      <c r="C1869" s="320">
        <v>1</v>
      </c>
      <c r="D1869" s="503"/>
      <c r="E1869" s="24">
        <f t="shared" si="29"/>
        <v>0</v>
      </c>
    </row>
    <row r="1870" spans="1:5" ht="20.100000000000001" customHeight="1">
      <c r="A1870" s="406">
        <v>100</v>
      </c>
      <c r="B1870" s="111" t="s">
        <v>10809</v>
      </c>
      <c r="C1870" s="320">
        <v>1</v>
      </c>
      <c r="D1870" s="503"/>
      <c r="E1870" s="24">
        <f t="shared" si="29"/>
        <v>0</v>
      </c>
    </row>
    <row r="1871" spans="1:5" ht="20.100000000000001" customHeight="1">
      <c r="A1871" s="406">
        <v>80</v>
      </c>
      <c r="B1871" s="275" t="s">
        <v>20908</v>
      </c>
      <c r="C1871" s="1830">
        <v>11</v>
      </c>
      <c r="D1871" s="503"/>
      <c r="E1871" s="24">
        <f t="shared" si="29"/>
        <v>0</v>
      </c>
    </row>
    <row r="1872" spans="1:5" ht="20.100000000000001" customHeight="1">
      <c r="A1872" s="406">
        <v>15</v>
      </c>
      <c r="B1872" s="111" t="s">
        <v>3937</v>
      </c>
      <c r="C1872" s="63">
        <v>2</v>
      </c>
      <c r="D1872" s="503"/>
      <c r="E1872" s="24">
        <f t="shared" si="29"/>
        <v>0</v>
      </c>
    </row>
    <row r="1873" spans="1:5" ht="20.100000000000001" customHeight="1">
      <c r="A1873" s="229"/>
      <c r="B1873" s="127" t="s">
        <v>1116</v>
      </c>
      <c r="C1873" s="63" t="s">
        <v>66</v>
      </c>
      <c r="D1873" s="503"/>
      <c r="E1873" s="24">
        <f t="shared" si="29"/>
        <v>0</v>
      </c>
    </row>
    <row r="1874" spans="1:5" ht="20.100000000000001" customHeight="1">
      <c r="A1874" s="406">
        <v>20</v>
      </c>
      <c r="B1874" s="111" t="s">
        <v>7805</v>
      </c>
      <c r="C1874" s="320">
        <v>9</v>
      </c>
      <c r="D1874" s="503"/>
      <c r="E1874" s="24">
        <f t="shared" si="29"/>
        <v>0</v>
      </c>
    </row>
    <row r="1875" spans="1:5" ht="20.100000000000001" customHeight="1">
      <c r="A1875" s="406">
        <v>20</v>
      </c>
      <c r="B1875" s="111" t="s">
        <v>9846</v>
      </c>
      <c r="C1875" s="320">
        <v>7</v>
      </c>
      <c r="D1875" s="503"/>
      <c r="E1875" s="24">
        <f t="shared" si="29"/>
        <v>0</v>
      </c>
    </row>
    <row r="1876" spans="1:5" ht="20.100000000000001" customHeight="1">
      <c r="A1876" s="406">
        <v>20</v>
      </c>
      <c r="B1876" s="111" t="s">
        <v>198</v>
      </c>
      <c r="C1876" s="63">
        <v>15</v>
      </c>
      <c r="D1876" s="503"/>
      <c r="E1876" s="24">
        <f t="shared" si="29"/>
        <v>0</v>
      </c>
    </row>
    <row r="1877" spans="1:5" ht="20.100000000000001" customHeight="1">
      <c r="A1877" s="406">
        <v>25</v>
      </c>
      <c r="B1877" s="111" t="s">
        <v>21712</v>
      </c>
      <c r="C1877" s="490">
        <v>4</v>
      </c>
      <c r="D1877" s="503"/>
      <c r="E1877" s="24">
        <f t="shared" si="29"/>
        <v>0</v>
      </c>
    </row>
    <row r="1878" spans="1:5" ht="20.100000000000001" customHeight="1">
      <c r="A1878" s="406">
        <v>40</v>
      </c>
      <c r="B1878" s="111" t="s">
        <v>17279</v>
      </c>
      <c r="C1878" s="63">
        <v>5</v>
      </c>
      <c r="D1878" s="503"/>
      <c r="E1878" s="24">
        <f t="shared" si="29"/>
        <v>0</v>
      </c>
    </row>
    <row r="1879" spans="1:5" ht="20.100000000000001" customHeight="1">
      <c r="A1879" s="406">
        <v>40</v>
      </c>
      <c r="B1879" s="111" t="s">
        <v>9839</v>
      </c>
      <c r="C1879" s="63">
        <v>1</v>
      </c>
      <c r="D1879" s="503"/>
      <c r="E1879" s="24">
        <f t="shared" si="29"/>
        <v>0</v>
      </c>
    </row>
    <row r="1880" spans="1:5" ht="20.100000000000001" customHeight="1">
      <c r="A1880" s="406">
        <v>20</v>
      </c>
      <c r="B1880" s="111" t="s">
        <v>9847</v>
      </c>
      <c r="C1880" s="78">
        <v>22</v>
      </c>
      <c r="D1880" s="503"/>
      <c r="E1880" s="24">
        <f t="shared" si="29"/>
        <v>0</v>
      </c>
    </row>
    <row r="1881" spans="1:5" ht="20.100000000000001" customHeight="1">
      <c r="A1881" s="406">
        <v>20</v>
      </c>
      <c r="B1881" s="111" t="s">
        <v>7806</v>
      </c>
      <c r="C1881" s="78">
        <v>9</v>
      </c>
      <c r="D1881" s="503"/>
      <c r="E1881" s="24">
        <f t="shared" si="29"/>
        <v>0</v>
      </c>
    </row>
    <row r="1882" spans="1:5" ht="20.100000000000001" customHeight="1">
      <c r="A1882" s="406">
        <v>20</v>
      </c>
      <c r="B1882" s="111" t="s">
        <v>26919</v>
      </c>
      <c r="C1882" s="78">
        <v>4</v>
      </c>
      <c r="D1882" s="503"/>
      <c r="E1882" s="24">
        <f t="shared" si="29"/>
        <v>0</v>
      </c>
    </row>
    <row r="1883" spans="1:5" ht="20.100000000000001" customHeight="1">
      <c r="A1883" s="406">
        <v>20</v>
      </c>
      <c r="B1883" s="111" t="s">
        <v>17770</v>
      </c>
      <c r="C1883" s="63">
        <v>90</v>
      </c>
      <c r="D1883" s="503"/>
      <c r="E1883" s="24">
        <f t="shared" si="29"/>
        <v>0</v>
      </c>
    </row>
    <row r="1884" spans="1:5" ht="20.100000000000001" customHeight="1">
      <c r="A1884" s="85"/>
      <c r="B1884" s="111" t="s">
        <v>26920</v>
      </c>
      <c r="C1884" s="490">
        <v>4</v>
      </c>
      <c r="D1884" s="239"/>
      <c r="E1884" s="24">
        <f t="shared" si="29"/>
        <v>0</v>
      </c>
    </row>
    <row r="1885" spans="1:5" ht="20.100000000000001" customHeight="1">
      <c r="A1885" s="406">
        <v>25</v>
      </c>
      <c r="B1885" s="111" t="s">
        <v>15093</v>
      </c>
      <c r="C1885" s="246">
        <v>11</v>
      </c>
      <c r="D1885" s="503"/>
      <c r="E1885" s="24">
        <f t="shared" si="29"/>
        <v>0</v>
      </c>
    </row>
    <row r="1886" spans="1:5" ht="20.100000000000001" customHeight="1">
      <c r="A1886" s="406">
        <v>25</v>
      </c>
      <c r="B1886" s="111" t="s">
        <v>15092</v>
      </c>
      <c r="C1886" s="246">
        <v>1</v>
      </c>
      <c r="D1886" s="503"/>
      <c r="E1886" s="24">
        <f t="shared" si="29"/>
        <v>0</v>
      </c>
    </row>
    <row r="1887" spans="1:5" ht="20.100000000000001" customHeight="1">
      <c r="A1887" s="853">
        <v>20</v>
      </c>
      <c r="B1887" s="111" t="s">
        <v>24356</v>
      </c>
      <c r="C1887" s="490">
        <v>50</v>
      </c>
      <c r="D1887" s="503"/>
      <c r="E1887" s="24">
        <f t="shared" si="29"/>
        <v>0</v>
      </c>
    </row>
    <row r="1888" spans="1:5" ht="20.100000000000001" customHeight="1">
      <c r="A1888" s="406">
        <v>20</v>
      </c>
      <c r="B1888" s="111" t="s">
        <v>199</v>
      </c>
      <c r="C1888" s="78">
        <v>9</v>
      </c>
      <c r="D1888" s="503"/>
      <c r="E1888" s="24">
        <f t="shared" si="29"/>
        <v>0</v>
      </c>
    </row>
    <row r="1889" spans="1:5" ht="20.100000000000001" customHeight="1">
      <c r="A1889" s="406">
        <v>20</v>
      </c>
      <c r="B1889" s="111" t="s">
        <v>4986</v>
      </c>
      <c r="C1889" s="206">
        <v>4</v>
      </c>
      <c r="D1889" s="503"/>
      <c r="E1889" s="24">
        <f t="shared" si="29"/>
        <v>0</v>
      </c>
    </row>
    <row r="1890" spans="1:5" ht="20.100000000000001" customHeight="1">
      <c r="A1890" s="406">
        <v>20</v>
      </c>
      <c r="B1890" s="111" t="s">
        <v>9403</v>
      </c>
      <c r="C1890" s="78">
        <v>1</v>
      </c>
      <c r="D1890" s="503"/>
      <c r="E1890" s="24">
        <f t="shared" si="29"/>
        <v>0</v>
      </c>
    </row>
    <row r="1891" spans="1:5" ht="20.100000000000001" customHeight="1">
      <c r="A1891" s="406">
        <v>20</v>
      </c>
      <c r="B1891" s="111" t="s">
        <v>200</v>
      </c>
      <c r="C1891" s="63">
        <v>41</v>
      </c>
      <c r="D1891" s="503"/>
      <c r="E1891" s="24">
        <f t="shared" si="29"/>
        <v>0</v>
      </c>
    </row>
    <row r="1892" spans="1:5" ht="20.100000000000001" customHeight="1">
      <c r="A1892" s="406">
        <v>20</v>
      </c>
      <c r="B1892" s="111" t="s">
        <v>201</v>
      </c>
      <c r="C1892" s="63">
        <v>30</v>
      </c>
      <c r="D1892" s="503"/>
      <c r="E1892" s="24">
        <f t="shared" si="29"/>
        <v>0</v>
      </c>
    </row>
    <row r="1893" spans="1:5" ht="20.100000000000001" customHeight="1">
      <c r="A1893" s="406">
        <v>20</v>
      </c>
      <c r="B1893" s="111" t="s">
        <v>202</v>
      </c>
      <c r="C1893" s="63">
        <v>30</v>
      </c>
      <c r="D1893" s="503"/>
      <c r="E1893" s="24">
        <f t="shared" si="29"/>
        <v>0</v>
      </c>
    </row>
    <row r="1894" spans="1:5" ht="20.100000000000001" customHeight="1">
      <c r="A1894" s="406">
        <v>20</v>
      </c>
      <c r="B1894" s="111" t="s">
        <v>583</v>
      </c>
      <c r="C1894" s="63">
        <v>50</v>
      </c>
      <c r="D1894" s="503"/>
      <c r="E1894" s="24">
        <f t="shared" si="29"/>
        <v>0</v>
      </c>
    </row>
    <row r="1895" spans="1:5" ht="20.100000000000001" customHeight="1">
      <c r="A1895" s="406">
        <v>20</v>
      </c>
      <c r="B1895" s="111" t="s">
        <v>11170</v>
      </c>
      <c r="C1895" s="63">
        <v>60</v>
      </c>
      <c r="D1895" s="503"/>
      <c r="E1895" s="24">
        <f t="shared" si="29"/>
        <v>0</v>
      </c>
    </row>
    <row r="1896" spans="1:5" ht="20.100000000000001" customHeight="1">
      <c r="A1896" s="406">
        <v>20</v>
      </c>
      <c r="B1896" s="111" t="s">
        <v>15238</v>
      </c>
      <c r="C1896" s="320">
        <v>10</v>
      </c>
      <c r="D1896" s="503"/>
      <c r="E1896" s="24">
        <f t="shared" si="29"/>
        <v>0</v>
      </c>
    </row>
    <row r="1897" spans="1:5" ht="20.100000000000001" customHeight="1">
      <c r="A1897" s="406">
        <v>20</v>
      </c>
      <c r="B1897" s="111" t="s">
        <v>1156</v>
      </c>
      <c r="C1897" s="70">
        <v>2</v>
      </c>
      <c r="D1897" s="503"/>
      <c r="E1897" s="24">
        <f t="shared" si="29"/>
        <v>0</v>
      </c>
    </row>
    <row r="1898" spans="1:5" ht="20.100000000000001" customHeight="1">
      <c r="A1898" s="406">
        <v>20</v>
      </c>
      <c r="B1898" s="111" t="s">
        <v>1172</v>
      </c>
      <c r="C1898" s="78">
        <v>50</v>
      </c>
      <c r="D1898" s="503"/>
      <c r="E1898" s="24">
        <f t="shared" si="29"/>
        <v>0</v>
      </c>
    </row>
    <row r="1899" spans="1:5" ht="20.100000000000001" customHeight="1">
      <c r="A1899" s="406">
        <v>20</v>
      </c>
      <c r="B1899" s="111" t="s">
        <v>21202</v>
      </c>
      <c r="C1899" s="490">
        <v>30</v>
      </c>
      <c r="D1899" s="503"/>
      <c r="E1899" s="24">
        <f t="shared" si="29"/>
        <v>0</v>
      </c>
    </row>
    <row r="1900" spans="1:5" ht="20.100000000000001" customHeight="1">
      <c r="A1900" s="406">
        <v>30</v>
      </c>
      <c r="B1900" s="111" t="s">
        <v>21201</v>
      </c>
      <c r="C1900" s="490">
        <v>20</v>
      </c>
      <c r="D1900" s="503"/>
      <c r="E1900" s="24">
        <f t="shared" si="29"/>
        <v>0</v>
      </c>
    </row>
    <row r="1901" spans="1:5" ht="20.100000000000001" customHeight="1">
      <c r="A1901" s="406">
        <v>20</v>
      </c>
      <c r="B1901" s="111" t="s">
        <v>13824</v>
      </c>
      <c r="C1901" s="78">
        <v>17</v>
      </c>
      <c r="D1901" s="503"/>
      <c r="E1901" s="24">
        <f t="shared" si="29"/>
        <v>0</v>
      </c>
    </row>
    <row r="1902" spans="1:5" ht="20.100000000000001" customHeight="1">
      <c r="A1902" s="406">
        <v>20</v>
      </c>
      <c r="B1902" s="111" t="s">
        <v>13918</v>
      </c>
      <c r="C1902" s="78">
        <v>17</v>
      </c>
      <c r="D1902" s="503"/>
      <c r="E1902" s="24">
        <f t="shared" si="29"/>
        <v>0</v>
      </c>
    </row>
    <row r="1903" spans="1:5" ht="20.100000000000001" customHeight="1">
      <c r="A1903" s="406">
        <v>20</v>
      </c>
      <c r="B1903" s="111" t="s">
        <v>4865</v>
      </c>
      <c r="C1903" s="206">
        <v>9</v>
      </c>
      <c r="D1903" s="503"/>
      <c r="E1903" s="24">
        <f t="shared" si="29"/>
        <v>0</v>
      </c>
    </row>
    <row r="1904" spans="1:5" ht="20.100000000000001" customHeight="1">
      <c r="A1904" s="406">
        <v>20</v>
      </c>
      <c r="B1904" s="111" t="s">
        <v>13827</v>
      </c>
      <c r="C1904" s="78">
        <v>8</v>
      </c>
      <c r="D1904" s="503"/>
      <c r="E1904" s="24">
        <f t="shared" si="29"/>
        <v>0</v>
      </c>
    </row>
    <row r="1905" spans="1:5" ht="20.100000000000001" customHeight="1">
      <c r="A1905" s="406">
        <v>20</v>
      </c>
      <c r="B1905" s="111" t="s">
        <v>9853</v>
      </c>
      <c r="C1905" s="78">
        <v>3</v>
      </c>
      <c r="D1905" s="503"/>
      <c r="E1905" s="24">
        <f t="shared" si="29"/>
        <v>0</v>
      </c>
    </row>
    <row r="1906" spans="1:5" ht="20.100000000000001" customHeight="1">
      <c r="A1906" s="406">
        <v>20</v>
      </c>
      <c r="B1906" s="111" t="s">
        <v>9923</v>
      </c>
      <c r="C1906" s="78">
        <v>17</v>
      </c>
      <c r="D1906" s="503"/>
      <c r="E1906" s="24">
        <f t="shared" si="29"/>
        <v>0</v>
      </c>
    </row>
    <row r="1907" spans="1:5" ht="20.100000000000001" customHeight="1">
      <c r="A1907" s="406">
        <v>20</v>
      </c>
      <c r="B1907" s="111" t="s">
        <v>4866</v>
      </c>
      <c r="C1907" s="320">
        <v>103</v>
      </c>
      <c r="D1907" s="503"/>
      <c r="E1907" s="24">
        <f t="shared" si="29"/>
        <v>0</v>
      </c>
    </row>
    <row r="1908" spans="1:5" ht="20.100000000000001" customHeight="1">
      <c r="A1908" s="406">
        <v>20</v>
      </c>
      <c r="B1908" s="111" t="s">
        <v>9854</v>
      </c>
      <c r="C1908" s="63">
        <v>30</v>
      </c>
      <c r="D1908" s="503"/>
      <c r="E1908" s="24">
        <f t="shared" si="29"/>
        <v>0</v>
      </c>
    </row>
    <row r="1909" spans="1:5" ht="20.100000000000001" customHeight="1">
      <c r="A1909" s="853">
        <v>60</v>
      </c>
      <c r="B1909" s="243" t="s">
        <v>23247</v>
      </c>
      <c r="C1909" s="490">
        <v>2</v>
      </c>
      <c r="D1909" s="1842"/>
      <c r="E1909" s="24">
        <f t="shared" si="29"/>
        <v>0</v>
      </c>
    </row>
    <row r="1910" spans="1:5" ht="20.100000000000001" customHeight="1">
      <c r="A1910" s="853">
        <v>60</v>
      </c>
      <c r="B1910" s="243" t="s">
        <v>23246</v>
      </c>
      <c r="C1910" s="490">
        <v>10</v>
      </c>
      <c r="D1910" s="1842"/>
      <c r="E1910" s="24">
        <f t="shared" si="29"/>
        <v>0</v>
      </c>
    </row>
    <row r="1911" spans="1:5" ht="20.100000000000001" customHeight="1">
      <c r="A1911" s="853">
        <v>60</v>
      </c>
      <c r="B1911" s="243" t="s">
        <v>8114</v>
      </c>
      <c r="C1911" s="490">
        <v>3</v>
      </c>
      <c r="D1911" s="1842"/>
      <c r="E1911" s="24">
        <f t="shared" si="29"/>
        <v>0</v>
      </c>
    </row>
    <row r="1912" spans="1:5" ht="20.100000000000001" customHeight="1">
      <c r="A1912" s="853">
        <v>60</v>
      </c>
      <c r="B1912" s="111" t="s">
        <v>8116</v>
      </c>
      <c r="C1912" s="490">
        <v>3</v>
      </c>
      <c r="D1912" s="1842"/>
      <c r="E1912" s="24">
        <f t="shared" si="29"/>
        <v>0</v>
      </c>
    </row>
    <row r="1913" spans="1:5" ht="20.100000000000001" customHeight="1">
      <c r="A1913" s="853">
        <v>60</v>
      </c>
      <c r="B1913" s="111" t="s">
        <v>23248</v>
      </c>
      <c r="C1913" s="490">
        <v>2</v>
      </c>
      <c r="D1913" s="1842"/>
      <c r="E1913" s="24">
        <f t="shared" si="29"/>
        <v>0</v>
      </c>
    </row>
    <row r="1914" spans="1:5" ht="20.100000000000001" customHeight="1">
      <c r="A1914" s="853">
        <v>60</v>
      </c>
      <c r="B1914" s="243" t="s">
        <v>23249</v>
      </c>
      <c r="C1914" s="490">
        <v>1</v>
      </c>
      <c r="D1914" s="1842"/>
      <c r="E1914" s="24">
        <f t="shared" si="29"/>
        <v>0</v>
      </c>
    </row>
    <row r="1915" spans="1:5" ht="20.100000000000001" customHeight="1">
      <c r="A1915" s="853">
        <v>60</v>
      </c>
      <c r="B1915" s="243" t="s">
        <v>11755</v>
      </c>
      <c r="C1915" s="490">
        <v>5</v>
      </c>
      <c r="D1915" s="1842"/>
      <c r="E1915" s="24">
        <f t="shared" si="29"/>
        <v>0</v>
      </c>
    </row>
    <row r="1916" spans="1:5" ht="20.100000000000001" customHeight="1">
      <c r="A1916" s="853">
        <v>60</v>
      </c>
      <c r="B1916" s="243" t="s">
        <v>8166</v>
      </c>
      <c r="C1916" s="490">
        <v>4</v>
      </c>
      <c r="D1916" s="1842"/>
      <c r="E1916" s="24">
        <f t="shared" si="29"/>
        <v>0</v>
      </c>
    </row>
    <row r="1917" spans="1:5" ht="20.100000000000001" customHeight="1">
      <c r="A1917" s="853">
        <v>60</v>
      </c>
      <c r="B1917" s="111" t="s">
        <v>8190</v>
      </c>
      <c r="C1917" s="490">
        <v>5</v>
      </c>
      <c r="D1917" s="1842"/>
      <c r="E1917" s="24">
        <f t="shared" si="29"/>
        <v>0</v>
      </c>
    </row>
    <row r="1918" spans="1:5" ht="20.100000000000001" customHeight="1">
      <c r="A1918" s="853">
        <v>60</v>
      </c>
      <c r="B1918" s="111" t="s">
        <v>14813</v>
      </c>
      <c r="C1918" s="490">
        <v>2</v>
      </c>
      <c r="D1918" s="1842"/>
      <c r="E1918" s="24">
        <f t="shared" si="29"/>
        <v>0</v>
      </c>
    </row>
    <row r="1919" spans="1:5" ht="20.100000000000001" customHeight="1">
      <c r="A1919" s="853">
        <v>50</v>
      </c>
      <c r="B1919" s="111" t="s">
        <v>25950</v>
      </c>
      <c r="C1919" s="490">
        <v>12</v>
      </c>
      <c r="D1919" s="503"/>
      <c r="E1919" s="24">
        <f t="shared" si="29"/>
        <v>0</v>
      </c>
    </row>
    <row r="1920" spans="1:5" ht="20.100000000000001" customHeight="1">
      <c r="A1920" s="853">
        <v>50</v>
      </c>
      <c r="B1920" s="111" t="s">
        <v>24489</v>
      </c>
      <c r="C1920" s="490">
        <v>1</v>
      </c>
      <c r="D1920" s="503"/>
      <c r="E1920" s="24">
        <f t="shared" si="29"/>
        <v>0</v>
      </c>
    </row>
    <row r="1921" spans="1:5" ht="20.100000000000001" customHeight="1">
      <c r="A1921" s="853">
        <v>50</v>
      </c>
      <c r="B1921" s="111" t="s">
        <v>25951</v>
      </c>
      <c r="C1921" s="490">
        <v>3</v>
      </c>
      <c r="D1921" s="503"/>
      <c r="E1921" s="24">
        <f t="shared" si="29"/>
        <v>0</v>
      </c>
    </row>
    <row r="1922" spans="1:5" ht="20.100000000000001" customHeight="1">
      <c r="A1922" s="853">
        <v>50</v>
      </c>
      <c r="B1922" s="111" t="s">
        <v>24490</v>
      </c>
      <c r="C1922" s="490">
        <v>10</v>
      </c>
      <c r="D1922" s="503"/>
      <c r="E1922" s="24">
        <f t="shared" si="29"/>
        <v>0</v>
      </c>
    </row>
    <row r="1923" spans="1:5" ht="20.100000000000001" customHeight="1">
      <c r="A1923" s="853">
        <v>60</v>
      </c>
      <c r="B1923" s="111" t="s">
        <v>8262</v>
      </c>
      <c r="C1923" s="490">
        <v>1</v>
      </c>
      <c r="D1923" s="503"/>
      <c r="E1923" s="24">
        <f t="shared" si="29"/>
        <v>0</v>
      </c>
    </row>
    <row r="1924" spans="1:5" ht="20.100000000000001" customHeight="1">
      <c r="A1924" s="853">
        <v>100</v>
      </c>
      <c r="B1924" s="111" t="s">
        <v>23187</v>
      </c>
      <c r="C1924" s="490">
        <v>5</v>
      </c>
      <c r="D1924" s="503"/>
      <c r="E1924" s="24">
        <f t="shared" si="29"/>
        <v>0</v>
      </c>
    </row>
    <row r="1925" spans="1:5" ht="20.100000000000001" customHeight="1">
      <c r="A1925" s="853">
        <v>100</v>
      </c>
      <c r="B1925" s="111" t="s">
        <v>23186</v>
      </c>
      <c r="C1925" s="490">
        <v>1</v>
      </c>
      <c r="D1925" s="503"/>
      <c r="E1925" s="24">
        <f t="shared" si="29"/>
        <v>0</v>
      </c>
    </row>
    <row r="1926" spans="1:5" ht="20.100000000000001" customHeight="1">
      <c r="A1926" s="853">
        <v>30</v>
      </c>
      <c r="B1926" s="111" t="s">
        <v>24362</v>
      </c>
      <c r="C1926" s="490">
        <v>10</v>
      </c>
      <c r="D1926" s="503"/>
      <c r="E1926" s="24">
        <f t="shared" ref="E1926:E1989" si="30">D1926*A1926</f>
        <v>0</v>
      </c>
    </row>
    <row r="1927" spans="1:5" ht="20.100000000000001" customHeight="1">
      <c r="A1927" s="853">
        <v>50</v>
      </c>
      <c r="B1927" s="111" t="s">
        <v>23188</v>
      </c>
      <c r="C1927" s="484">
        <v>10</v>
      </c>
      <c r="D1927" s="503"/>
      <c r="E1927" s="24">
        <f t="shared" si="30"/>
        <v>0</v>
      </c>
    </row>
    <row r="1928" spans="1:5" ht="20.100000000000001" customHeight="1">
      <c r="A1928" s="406">
        <v>50</v>
      </c>
      <c r="B1928" s="243" t="s">
        <v>25413</v>
      </c>
      <c r="C1928" s="490">
        <v>7</v>
      </c>
      <c r="D1928" s="503"/>
      <c r="E1928" s="24">
        <f t="shared" si="30"/>
        <v>0</v>
      </c>
    </row>
    <row r="1929" spans="1:5" ht="20.100000000000001" customHeight="1">
      <c r="A1929" s="406">
        <v>50</v>
      </c>
      <c r="B1929" s="243" t="s">
        <v>25415</v>
      </c>
      <c r="C1929" s="490">
        <v>6</v>
      </c>
      <c r="D1929" s="503"/>
      <c r="E1929" s="24">
        <f t="shared" si="30"/>
        <v>0</v>
      </c>
    </row>
    <row r="1930" spans="1:5" ht="20.100000000000001" customHeight="1">
      <c r="A1930" s="406">
        <v>50</v>
      </c>
      <c r="B1930" s="243" t="s">
        <v>25416</v>
      </c>
      <c r="C1930" s="490">
        <v>6</v>
      </c>
      <c r="D1930" s="503"/>
      <c r="E1930" s="24">
        <f t="shared" si="30"/>
        <v>0</v>
      </c>
    </row>
    <row r="1931" spans="1:5" ht="20.100000000000001" customHeight="1">
      <c r="A1931" s="853">
        <v>60</v>
      </c>
      <c r="B1931" s="243" t="s">
        <v>25414</v>
      </c>
      <c r="C1931" s="490">
        <v>2</v>
      </c>
      <c r="D1931" s="503"/>
      <c r="E1931" s="24">
        <f t="shared" si="30"/>
        <v>0</v>
      </c>
    </row>
    <row r="1932" spans="1:5" ht="20.100000000000001" customHeight="1">
      <c r="A1932" s="406">
        <v>50</v>
      </c>
      <c r="B1932" s="111" t="s">
        <v>24463</v>
      </c>
      <c r="C1932" s="490">
        <v>1</v>
      </c>
      <c r="D1932" s="503"/>
      <c r="E1932" s="24">
        <f t="shared" si="30"/>
        <v>0</v>
      </c>
    </row>
    <row r="1933" spans="1:5" ht="20.100000000000001" customHeight="1">
      <c r="A1933" s="406">
        <v>50</v>
      </c>
      <c r="B1933" s="111" t="s">
        <v>21346</v>
      </c>
      <c r="C1933" s="490">
        <v>3</v>
      </c>
      <c r="D1933" s="503"/>
      <c r="E1933" s="24">
        <f t="shared" si="30"/>
        <v>0</v>
      </c>
    </row>
    <row r="1934" spans="1:5" ht="20.100000000000001" customHeight="1">
      <c r="A1934" s="406">
        <v>50</v>
      </c>
      <c r="B1934" s="111" t="s">
        <v>14806</v>
      </c>
      <c r="C1934" s="490">
        <v>1</v>
      </c>
      <c r="D1934" s="503"/>
      <c r="E1934" s="24">
        <f t="shared" si="30"/>
        <v>0</v>
      </c>
    </row>
    <row r="1935" spans="1:5" ht="20.100000000000001" customHeight="1">
      <c r="A1935" s="406">
        <v>50</v>
      </c>
      <c r="B1935" s="111" t="s">
        <v>21344</v>
      </c>
      <c r="C1935" s="490">
        <v>11</v>
      </c>
      <c r="D1935" s="503"/>
      <c r="E1935" s="24">
        <f t="shared" si="30"/>
        <v>0</v>
      </c>
    </row>
    <row r="1936" spans="1:5" ht="20.100000000000001" customHeight="1">
      <c r="A1936" s="406">
        <v>50</v>
      </c>
      <c r="B1936" s="111" t="s">
        <v>14136</v>
      </c>
      <c r="C1936" s="1834">
        <v>6</v>
      </c>
      <c r="D1936" s="503"/>
      <c r="E1936" s="24">
        <f t="shared" si="30"/>
        <v>0</v>
      </c>
    </row>
    <row r="1937" spans="1:5" ht="20.100000000000001" customHeight="1">
      <c r="A1937" s="406">
        <v>50</v>
      </c>
      <c r="B1937" s="111" t="s">
        <v>15897</v>
      </c>
      <c r="C1937" s="490">
        <v>7</v>
      </c>
      <c r="D1937" s="503"/>
      <c r="E1937" s="24">
        <f t="shared" si="30"/>
        <v>0</v>
      </c>
    </row>
    <row r="1938" spans="1:5" ht="20.100000000000001" customHeight="1">
      <c r="A1938" s="406">
        <v>50</v>
      </c>
      <c r="B1938" s="111" t="s">
        <v>4218</v>
      </c>
      <c r="C1938" s="1830">
        <v>4</v>
      </c>
      <c r="D1938" s="503"/>
      <c r="E1938" s="24">
        <f t="shared" si="30"/>
        <v>0</v>
      </c>
    </row>
    <row r="1939" spans="1:5" ht="20.100000000000001" customHeight="1">
      <c r="A1939" s="406">
        <v>50</v>
      </c>
      <c r="B1939" s="111" t="s">
        <v>15715</v>
      </c>
      <c r="C1939" s="490">
        <v>1</v>
      </c>
      <c r="D1939" s="503"/>
      <c r="E1939" s="24">
        <f t="shared" si="30"/>
        <v>0</v>
      </c>
    </row>
    <row r="1940" spans="1:5" ht="20.100000000000001" customHeight="1">
      <c r="A1940" s="406">
        <v>50</v>
      </c>
      <c r="B1940" s="111" t="s">
        <v>15831</v>
      </c>
      <c r="C1940" s="490">
        <v>6</v>
      </c>
      <c r="D1940" s="503"/>
      <c r="E1940" s="24">
        <f t="shared" si="30"/>
        <v>0</v>
      </c>
    </row>
    <row r="1941" spans="1:5" ht="20.100000000000001" customHeight="1">
      <c r="A1941" s="406">
        <v>60</v>
      </c>
      <c r="B1941" s="119" t="s">
        <v>23517</v>
      </c>
      <c r="C1941" s="1843">
        <v>10</v>
      </c>
      <c r="D1941" s="503"/>
      <c r="E1941" s="24">
        <f t="shared" si="30"/>
        <v>0</v>
      </c>
    </row>
    <row r="1942" spans="1:5" ht="20.100000000000001" customHeight="1">
      <c r="A1942" s="406">
        <v>60</v>
      </c>
      <c r="B1942" s="111" t="s">
        <v>13010</v>
      </c>
      <c r="C1942" s="490">
        <v>26</v>
      </c>
      <c r="D1942" s="503"/>
      <c r="E1942" s="24">
        <f t="shared" si="30"/>
        <v>0</v>
      </c>
    </row>
    <row r="1943" spans="1:5" ht="20.100000000000001" customHeight="1">
      <c r="A1943" s="406">
        <v>60</v>
      </c>
      <c r="B1943" s="111" t="s">
        <v>15804</v>
      </c>
      <c r="C1943" s="490">
        <v>9</v>
      </c>
      <c r="D1943" s="503"/>
      <c r="E1943" s="24">
        <f t="shared" si="30"/>
        <v>0</v>
      </c>
    </row>
    <row r="1944" spans="1:5" ht="20.100000000000001" customHeight="1">
      <c r="A1944" s="406">
        <v>60</v>
      </c>
      <c r="B1944" s="111" t="s">
        <v>21345</v>
      </c>
      <c r="C1944" s="490">
        <v>5</v>
      </c>
      <c r="D1944" s="503"/>
      <c r="E1944" s="24">
        <f t="shared" si="30"/>
        <v>0</v>
      </c>
    </row>
    <row r="1945" spans="1:5" ht="20.100000000000001" customHeight="1">
      <c r="A1945" s="406">
        <v>60</v>
      </c>
      <c r="B1945" s="111" t="s">
        <v>11552</v>
      </c>
      <c r="C1945" s="490">
        <v>9</v>
      </c>
      <c r="D1945" s="503"/>
      <c r="E1945" s="24">
        <f t="shared" si="30"/>
        <v>0</v>
      </c>
    </row>
    <row r="1946" spans="1:5" ht="20.100000000000001" customHeight="1">
      <c r="A1946" s="406">
        <v>60</v>
      </c>
      <c r="B1946" s="111" t="s">
        <v>2556</v>
      </c>
      <c r="C1946" s="70">
        <v>30</v>
      </c>
      <c r="D1946" s="503"/>
      <c r="E1946" s="24">
        <f t="shared" si="30"/>
        <v>0</v>
      </c>
    </row>
    <row r="1947" spans="1:5" ht="20.100000000000001" customHeight="1">
      <c r="A1947" s="853">
        <v>100</v>
      </c>
      <c r="B1947" s="233" t="s">
        <v>27007</v>
      </c>
      <c r="C1947" s="490">
        <v>1</v>
      </c>
      <c r="D1947" s="503"/>
      <c r="E1947" s="24">
        <f t="shared" si="30"/>
        <v>0</v>
      </c>
    </row>
    <row r="1948" spans="1:5" ht="20.100000000000001" customHeight="1">
      <c r="A1948" s="853">
        <v>100</v>
      </c>
      <c r="B1948" s="233" t="s">
        <v>27006</v>
      </c>
      <c r="C1948" s="490">
        <v>17</v>
      </c>
      <c r="D1948" s="503"/>
      <c r="E1948" s="24">
        <f t="shared" si="30"/>
        <v>0</v>
      </c>
    </row>
    <row r="1949" spans="1:5" ht="20.100000000000001" customHeight="1">
      <c r="A1949" s="853">
        <v>100</v>
      </c>
      <c r="B1949" s="233" t="s">
        <v>25208</v>
      </c>
      <c r="C1949" s="490">
        <v>10</v>
      </c>
      <c r="D1949" s="239"/>
      <c r="E1949" s="24">
        <f t="shared" si="30"/>
        <v>0</v>
      </c>
    </row>
    <row r="1950" spans="1:5" ht="20.100000000000001" customHeight="1">
      <c r="A1950" s="853">
        <v>100</v>
      </c>
      <c r="B1950" s="245" t="s">
        <v>5061</v>
      </c>
      <c r="C1950" s="490">
        <v>1</v>
      </c>
      <c r="D1950" s="503"/>
      <c r="E1950" s="24">
        <f t="shared" si="30"/>
        <v>0</v>
      </c>
    </row>
    <row r="1951" spans="1:5" ht="20.100000000000001" customHeight="1">
      <c r="A1951" s="406">
        <v>80</v>
      </c>
      <c r="B1951" s="111" t="s">
        <v>2065</v>
      </c>
      <c r="C1951" s="1830">
        <v>45</v>
      </c>
      <c r="D1951" s="503"/>
      <c r="E1951" s="24">
        <f t="shared" si="30"/>
        <v>0</v>
      </c>
    </row>
    <row r="1952" spans="1:5" ht="20.100000000000001" customHeight="1">
      <c r="A1952" s="406">
        <v>120</v>
      </c>
      <c r="B1952" s="233" t="s">
        <v>26460</v>
      </c>
      <c r="C1952" s="490">
        <v>2</v>
      </c>
      <c r="D1952" s="503"/>
      <c r="E1952" s="24">
        <f t="shared" si="30"/>
        <v>0</v>
      </c>
    </row>
    <row r="1953" spans="1:5" ht="20.100000000000001" customHeight="1">
      <c r="A1953" s="406">
        <v>120</v>
      </c>
      <c r="B1953" s="233" t="s">
        <v>26406</v>
      </c>
      <c r="C1953" s="490">
        <v>1</v>
      </c>
      <c r="D1953" s="503"/>
      <c r="E1953" s="24">
        <f t="shared" si="30"/>
        <v>0</v>
      </c>
    </row>
    <row r="1954" spans="1:5" ht="20.100000000000001" customHeight="1">
      <c r="A1954" s="406">
        <v>120</v>
      </c>
      <c r="B1954" s="111" t="s">
        <v>26459</v>
      </c>
      <c r="C1954" s="490">
        <v>40</v>
      </c>
      <c r="D1954" s="503"/>
      <c r="E1954" s="24">
        <f t="shared" si="30"/>
        <v>0</v>
      </c>
    </row>
    <row r="1955" spans="1:5" ht="20.100000000000001" customHeight="1">
      <c r="A1955" s="406">
        <v>100</v>
      </c>
      <c r="B1955" s="111" t="s">
        <v>26483</v>
      </c>
      <c r="C1955" s="490">
        <v>270</v>
      </c>
      <c r="D1955" s="503"/>
      <c r="E1955" s="24">
        <f t="shared" si="30"/>
        <v>0</v>
      </c>
    </row>
    <row r="1956" spans="1:5" ht="20.100000000000001" customHeight="1">
      <c r="A1956" s="406">
        <v>30</v>
      </c>
      <c r="B1956" s="111" t="s">
        <v>11948</v>
      </c>
      <c r="C1956" s="1844">
        <v>20</v>
      </c>
      <c r="D1956" s="503"/>
      <c r="E1956" s="24">
        <f t="shared" si="30"/>
        <v>0</v>
      </c>
    </row>
    <row r="1957" spans="1:5" ht="20.100000000000001" customHeight="1">
      <c r="A1957" s="406">
        <v>30</v>
      </c>
      <c r="B1957" s="111" t="s">
        <v>11949</v>
      </c>
      <c r="C1957" s="63">
        <v>1</v>
      </c>
      <c r="D1957" s="503"/>
      <c r="E1957" s="24">
        <f t="shared" si="30"/>
        <v>0</v>
      </c>
    </row>
    <row r="1958" spans="1:5" ht="20.100000000000001" customHeight="1">
      <c r="A1958" s="406">
        <v>30</v>
      </c>
      <c r="B1958" s="111" t="s">
        <v>11950</v>
      </c>
      <c r="C1958" s="63">
        <v>2</v>
      </c>
      <c r="D1958" s="503"/>
      <c r="E1958" s="24">
        <f t="shared" si="30"/>
        <v>0</v>
      </c>
    </row>
    <row r="1959" spans="1:5" ht="20.100000000000001" customHeight="1">
      <c r="A1959" s="406">
        <v>30</v>
      </c>
      <c r="B1959" s="111" t="s">
        <v>12898</v>
      </c>
      <c r="C1959" s="63">
        <v>13</v>
      </c>
      <c r="D1959" s="503"/>
      <c r="E1959" s="24">
        <f t="shared" si="30"/>
        <v>0</v>
      </c>
    </row>
    <row r="1960" spans="1:5" ht="20.100000000000001" customHeight="1">
      <c r="A1960" s="406">
        <v>30</v>
      </c>
      <c r="B1960" s="111" t="s">
        <v>11951</v>
      </c>
      <c r="C1960" s="63">
        <v>13</v>
      </c>
      <c r="D1960" s="503"/>
      <c r="E1960" s="24">
        <f t="shared" si="30"/>
        <v>0</v>
      </c>
    </row>
    <row r="1961" spans="1:5" ht="20.100000000000001" customHeight="1">
      <c r="A1961" s="406">
        <v>30</v>
      </c>
      <c r="B1961" s="111" t="s">
        <v>11952</v>
      </c>
      <c r="C1961" s="70">
        <v>28</v>
      </c>
      <c r="D1961" s="503"/>
      <c r="E1961" s="24">
        <f t="shared" si="30"/>
        <v>0</v>
      </c>
    </row>
    <row r="1962" spans="1:5" ht="20.100000000000001" customHeight="1">
      <c r="A1962" s="406">
        <v>30</v>
      </c>
      <c r="B1962" s="111" t="s">
        <v>11953</v>
      </c>
      <c r="C1962" s="63">
        <v>5</v>
      </c>
      <c r="D1962" s="503"/>
      <c r="E1962" s="24">
        <f t="shared" si="30"/>
        <v>0</v>
      </c>
    </row>
    <row r="1963" spans="1:5" ht="20.100000000000001" customHeight="1">
      <c r="A1963" s="406">
        <v>30</v>
      </c>
      <c r="B1963" s="111" t="s">
        <v>11954</v>
      </c>
      <c r="C1963" s="63">
        <v>1</v>
      </c>
      <c r="D1963" s="503"/>
      <c r="E1963" s="24">
        <f t="shared" si="30"/>
        <v>0</v>
      </c>
    </row>
    <row r="1964" spans="1:5" ht="20.100000000000001" customHeight="1">
      <c r="A1964" s="406">
        <v>30</v>
      </c>
      <c r="B1964" s="111" t="s">
        <v>5060</v>
      </c>
      <c r="C1964" s="206">
        <v>3</v>
      </c>
      <c r="D1964" s="503"/>
      <c r="E1964" s="24">
        <f t="shared" si="30"/>
        <v>0</v>
      </c>
    </row>
    <row r="1965" spans="1:5" ht="20.100000000000001" customHeight="1">
      <c r="A1965" s="406">
        <v>30</v>
      </c>
      <c r="B1965" s="111" t="s">
        <v>203</v>
      </c>
      <c r="C1965" s="63">
        <v>5</v>
      </c>
      <c r="D1965" s="503"/>
      <c r="E1965" s="24">
        <f t="shared" si="30"/>
        <v>0</v>
      </c>
    </row>
    <row r="1966" spans="1:5" ht="20.100000000000001" customHeight="1">
      <c r="A1966" s="406">
        <v>30</v>
      </c>
      <c r="B1966" s="111" t="s">
        <v>4260</v>
      </c>
      <c r="C1966" s="206">
        <v>24</v>
      </c>
      <c r="D1966" s="503"/>
      <c r="E1966" s="24">
        <f t="shared" si="30"/>
        <v>0</v>
      </c>
    </row>
    <row r="1967" spans="1:5" ht="20.100000000000001" customHeight="1">
      <c r="A1967" s="406">
        <v>50</v>
      </c>
      <c r="B1967" s="111" t="s">
        <v>20903</v>
      </c>
      <c r="C1967" s="70">
        <v>2</v>
      </c>
      <c r="D1967" s="503"/>
      <c r="E1967" s="24">
        <f t="shared" si="30"/>
        <v>0</v>
      </c>
    </row>
    <row r="1968" spans="1:5" ht="20.100000000000001" customHeight="1">
      <c r="A1968" s="406">
        <v>50</v>
      </c>
      <c r="B1968" s="111" t="s">
        <v>20902</v>
      </c>
      <c r="C1968" s="70">
        <v>8</v>
      </c>
      <c r="D1968" s="503"/>
      <c r="E1968" s="24">
        <f t="shared" si="30"/>
        <v>0</v>
      </c>
    </row>
    <row r="1969" spans="1:5" ht="20.100000000000001" customHeight="1">
      <c r="A1969" s="406">
        <v>50</v>
      </c>
      <c r="B1969" s="111" t="s">
        <v>20901</v>
      </c>
      <c r="C1969" s="490">
        <v>4</v>
      </c>
      <c r="D1969" s="503"/>
      <c r="E1969" s="24">
        <f t="shared" si="30"/>
        <v>0</v>
      </c>
    </row>
    <row r="1970" spans="1:5" ht="20.100000000000001" customHeight="1">
      <c r="A1970" s="229"/>
      <c r="B1970" s="111" t="s">
        <v>2066</v>
      </c>
      <c r="C1970" s="63">
        <v>1</v>
      </c>
      <c r="D1970" s="503"/>
      <c r="E1970" s="24">
        <f t="shared" si="30"/>
        <v>0</v>
      </c>
    </row>
    <row r="1971" spans="1:5" ht="20.100000000000001" customHeight="1">
      <c r="A1971" s="406">
        <v>50</v>
      </c>
      <c r="B1971" s="111" t="s">
        <v>20899</v>
      </c>
      <c r="C1971" s="1830">
        <v>10</v>
      </c>
      <c r="D1971" s="503"/>
      <c r="E1971" s="24">
        <f t="shared" si="30"/>
        <v>0</v>
      </c>
    </row>
    <row r="1972" spans="1:5" ht="20.100000000000001" customHeight="1">
      <c r="A1972" s="406">
        <v>60</v>
      </c>
      <c r="B1972" s="111" t="s">
        <v>20900</v>
      </c>
      <c r="C1972" s="1830">
        <v>10</v>
      </c>
      <c r="D1972" s="503"/>
      <c r="E1972" s="24">
        <f t="shared" si="30"/>
        <v>0</v>
      </c>
    </row>
    <row r="1973" spans="1:5" ht="20.100000000000001" customHeight="1">
      <c r="A1973" s="406">
        <v>100</v>
      </c>
      <c r="B1973" s="111" t="s">
        <v>20898</v>
      </c>
      <c r="C1973" s="490">
        <v>4</v>
      </c>
      <c r="D1973" s="503"/>
      <c r="E1973" s="24">
        <f t="shared" si="30"/>
        <v>0</v>
      </c>
    </row>
    <row r="1974" spans="1:5" ht="20.100000000000001" customHeight="1">
      <c r="A1974" s="853">
        <v>100</v>
      </c>
      <c r="B1974" s="111" t="s">
        <v>26116</v>
      </c>
      <c r="C1974" s="490">
        <v>8</v>
      </c>
      <c r="D1974" s="503"/>
      <c r="E1974" s="24">
        <f t="shared" si="30"/>
        <v>0</v>
      </c>
    </row>
    <row r="1975" spans="1:5" ht="20.100000000000001" customHeight="1">
      <c r="A1975" s="853">
        <v>100</v>
      </c>
      <c r="B1975" s="111" t="s">
        <v>11553</v>
      </c>
      <c r="C1975" s="206">
        <v>33</v>
      </c>
      <c r="D1975" s="503"/>
      <c r="E1975" s="24">
        <f t="shared" si="30"/>
        <v>0</v>
      </c>
    </row>
    <row r="1976" spans="1:5" ht="20.100000000000001" customHeight="1">
      <c r="A1976" s="853">
        <v>100</v>
      </c>
      <c r="B1976" s="111" t="s">
        <v>26115</v>
      </c>
      <c r="C1976" s="206">
        <v>7</v>
      </c>
      <c r="D1976" s="503"/>
      <c r="E1976" s="24">
        <f t="shared" si="30"/>
        <v>0</v>
      </c>
    </row>
    <row r="1977" spans="1:5" ht="20.100000000000001" customHeight="1">
      <c r="A1977" s="853">
        <v>100</v>
      </c>
      <c r="B1977" s="111" t="s">
        <v>11576</v>
      </c>
      <c r="C1977" s="490">
        <v>11</v>
      </c>
      <c r="D1977" s="503"/>
      <c r="E1977" s="24">
        <f t="shared" si="30"/>
        <v>0</v>
      </c>
    </row>
    <row r="1978" spans="1:5" ht="20.100000000000001" customHeight="1">
      <c r="A1978" s="853">
        <v>100</v>
      </c>
      <c r="B1978" s="111" t="s">
        <v>11546</v>
      </c>
      <c r="C1978" s="206">
        <v>5</v>
      </c>
      <c r="D1978" s="503"/>
      <c r="E1978" s="24">
        <f t="shared" si="30"/>
        <v>0</v>
      </c>
    </row>
    <row r="1979" spans="1:5" ht="20.100000000000001" customHeight="1">
      <c r="A1979" s="853">
        <v>100</v>
      </c>
      <c r="B1979" s="111" t="s">
        <v>9405</v>
      </c>
      <c r="C1979" s="320">
        <v>1</v>
      </c>
      <c r="D1979" s="503"/>
      <c r="E1979" s="24">
        <f t="shared" si="30"/>
        <v>0</v>
      </c>
    </row>
    <row r="1980" spans="1:5" ht="20.100000000000001" customHeight="1">
      <c r="A1980" s="853">
        <v>100</v>
      </c>
      <c r="B1980" s="111" t="s">
        <v>4064</v>
      </c>
      <c r="C1980" s="70">
        <v>5</v>
      </c>
      <c r="D1980" s="503"/>
      <c r="E1980" s="24">
        <f t="shared" si="30"/>
        <v>0</v>
      </c>
    </row>
    <row r="1981" spans="1:5" ht="20.100000000000001" customHeight="1">
      <c r="A1981" s="853">
        <v>100</v>
      </c>
      <c r="B1981" s="111" t="s">
        <v>4863</v>
      </c>
      <c r="C1981" s="206">
        <v>7</v>
      </c>
      <c r="D1981" s="503"/>
      <c r="E1981" s="24">
        <f t="shared" si="30"/>
        <v>0</v>
      </c>
    </row>
    <row r="1982" spans="1:5" ht="20.100000000000001" customHeight="1">
      <c r="A1982" s="853">
        <v>100</v>
      </c>
      <c r="B1982" s="111" t="s">
        <v>3948</v>
      </c>
      <c r="C1982" s="63">
        <v>80</v>
      </c>
      <c r="D1982" s="503"/>
      <c r="E1982" s="24">
        <f t="shared" si="30"/>
        <v>0</v>
      </c>
    </row>
    <row r="1983" spans="1:5" ht="20.100000000000001" customHeight="1">
      <c r="A1983" s="853">
        <v>100</v>
      </c>
      <c r="B1983" s="111" t="s">
        <v>3946</v>
      </c>
      <c r="C1983" s="320">
        <v>9</v>
      </c>
      <c r="D1983" s="503"/>
      <c r="E1983" s="24">
        <f t="shared" si="30"/>
        <v>0</v>
      </c>
    </row>
    <row r="1984" spans="1:5" ht="20.100000000000001" customHeight="1">
      <c r="A1984" s="853">
        <v>100</v>
      </c>
      <c r="B1984" s="111" t="s">
        <v>503</v>
      </c>
      <c r="C1984" s="63">
        <v>7</v>
      </c>
      <c r="D1984" s="503"/>
      <c r="E1984" s="24">
        <f t="shared" si="30"/>
        <v>0</v>
      </c>
    </row>
    <row r="1985" spans="1:5" ht="20.100000000000001" customHeight="1">
      <c r="A1985" s="853">
        <v>100</v>
      </c>
      <c r="B1985" s="111" t="s">
        <v>1244</v>
      </c>
      <c r="C1985" s="63">
        <v>1</v>
      </c>
      <c r="D1985" s="503"/>
      <c r="E1985" s="24">
        <f t="shared" si="30"/>
        <v>0</v>
      </c>
    </row>
    <row r="1986" spans="1:5" ht="20.100000000000001" customHeight="1">
      <c r="A1986" s="853">
        <v>100</v>
      </c>
      <c r="B1986" s="111" t="s">
        <v>9404</v>
      </c>
      <c r="C1986" s="63">
        <v>6</v>
      </c>
      <c r="D1986" s="503"/>
      <c r="E1986" s="24">
        <f t="shared" si="30"/>
        <v>0</v>
      </c>
    </row>
    <row r="1987" spans="1:5" ht="20.100000000000001" customHeight="1">
      <c r="A1987" s="853">
        <v>100</v>
      </c>
      <c r="B1987" s="111" t="s">
        <v>3947</v>
      </c>
      <c r="C1987" s="70">
        <v>9</v>
      </c>
      <c r="D1987" s="503"/>
      <c r="E1987" s="24">
        <f t="shared" si="30"/>
        <v>0</v>
      </c>
    </row>
    <row r="1988" spans="1:5" ht="20.100000000000001" customHeight="1">
      <c r="A1988" s="853">
        <v>30</v>
      </c>
      <c r="B1988" s="111" t="s">
        <v>3945</v>
      </c>
      <c r="C1988" s="70">
        <v>1</v>
      </c>
      <c r="D1988" s="503"/>
      <c r="E1988" s="24">
        <f t="shared" si="30"/>
        <v>0</v>
      </c>
    </row>
    <row r="1989" spans="1:5" ht="20.100000000000001" customHeight="1">
      <c r="A1989" s="406">
        <v>60</v>
      </c>
      <c r="B1989" s="111" t="s">
        <v>1115</v>
      </c>
      <c r="C1989" s="484">
        <v>2</v>
      </c>
      <c r="D1989" s="503"/>
      <c r="E1989" s="24">
        <f t="shared" si="30"/>
        <v>0</v>
      </c>
    </row>
    <row r="1990" spans="1:5" ht="20.100000000000001" customHeight="1">
      <c r="A1990" s="406">
        <v>50</v>
      </c>
      <c r="B1990" s="111" t="s">
        <v>204</v>
      </c>
      <c r="C1990" s="484">
        <v>5</v>
      </c>
      <c r="D1990" s="503"/>
      <c r="E1990" s="24">
        <f t="shared" ref="E1990:E2053" si="31">D1990*A1990</f>
        <v>0</v>
      </c>
    </row>
    <row r="1991" spans="1:5" ht="20.100000000000001" customHeight="1">
      <c r="A1991" s="406">
        <v>50</v>
      </c>
      <c r="B1991" s="111" t="s">
        <v>204</v>
      </c>
      <c r="C1991" s="490">
        <v>1</v>
      </c>
      <c r="D1991" s="503"/>
      <c r="E1991" s="24">
        <f t="shared" si="31"/>
        <v>0</v>
      </c>
    </row>
    <row r="1992" spans="1:5" ht="20.100000000000001" customHeight="1">
      <c r="A1992" s="406">
        <v>300</v>
      </c>
      <c r="B1992" s="111" t="s">
        <v>8498</v>
      </c>
      <c r="C1992" s="490">
        <v>2</v>
      </c>
      <c r="D1992" s="503"/>
      <c r="E1992" s="24">
        <f t="shared" si="31"/>
        <v>0</v>
      </c>
    </row>
    <row r="1993" spans="1:5" ht="20.100000000000001" customHeight="1">
      <c r="A1993" s="905">
        <v>400</v>
      </c>
      <c r="B1993" s="111" t="s">
        <v>9636</v>
      </c>
      <c r="C1993" s="490">
        <v>2</v>
      </c>
      <c r="D1993" s="503"/>
      <c r="E1993" s="24">
        <f t="shared" si="31"/>
        <v>0</v>
      </c>
    </row>
    <row r="1994" spans="1:5" ht="20.100000000000001" customHeight="1">
      <c r="A1994" s="229">
        <v>32000</v>
      </c>
      <c r="B1994" s="66" t="s">
        <v>7600</v>
      </c>
      <c r="C1994" s="484">
        <v>1</v>
      </c>
      <c r="D1994" s="503"/>
      <c r="E1994" s="24">
        <f t="shared" si="31"/>
        <v>0</v>
      </c>
    </row>
    <row r="1995" spans="1:5" ht="20.100000000000001" customHeight="1">
      <c r="A1995" s="406">
        <v>40</v>
      </c>
      <c r="B1995" s="111" t="s">
        <v>9978</v>
      </c>
      <c r="C1995" s="63">
        <v>3</v>
      </c>
      <c r="D1995" s="503"/>
      <c r="E1995" s="24">
        <f t="shared" si="31"/>
        <v>0</v>
      </c>
    </row>
    <row r="1996" spans="1:5" ht="20.100000000000001" customHeight="1">
      <c r="A1996" s="406">
        <v>70</v>
      </c>
      <c r="B1996" s="111" t="s">
        <v>205</v>
      </c>
      <c r="C1996" s="63">
        <v>3</v>
      </c>
      <c r="D1996" s="503"/>
      <c r="E1996" s="24">
        <f t="shared" si="31"/>
        <v>0</v>
      </c>
    </row>
    <row r="1997" spans="1:5" ht="20.100000000000001" customHeight="1">
      <c r="A1997" s="406">
        <v>100</v>
      </c>
      <c r="B1997" s="111" t="s">
        <v>8455</v>
      </c>
      <c r="C1997" s="320">
        <v>4</v>
      </c>
      <c r="D1997" s="503"/>
      <c r="E1997" s="24">
        <f t="shared" si="31"/>
        <v>0</v>
      </c>
    </row>
    <row r="1998" spans="1:5" ht="20.100000000000001" customHeight="1">
      <c r="A1998" s="406">
        <v>100</v>
      </c>
      <c r="B1998" s="111" t="s">
        <v>8454</v>
      </c>
      <c r="C1998" s="320">
        <v>3</v>
      </c>
      <c r="D1998" s="503"/>
      <c r="E1998" s="24">
        <f t="shared" si="31"/>
        <v>0</v>
      </c>
    </row>
    <row r="1999" spans="1:5" ht="20.100000000000001" customHeight="1">
      <c r="A1999" s="406">
        <v>100</v>
      </c>
      <c r="B1999" s="111" t="s">
        <v>8453</v>
      </c>
      <c r="C1999" s="320">
        <v>1</v>
      </c>
      <c r="D1999" s="503"/>
      <c r="E1999" s="24">
        <f t="shared" si="31"/>
        <v>0</v>
      </c>
    </row>
    <row r="2000" spans="1:5" ht="20.100000000000001" customHeight="1">
      <c r="A2000" s="406">
        <v>100</v>
      </c>
      <c r="B2000" s="111" t="s">
        <v>15212</v>
      </c>
      <c r="C2000" s="320">
        <v>1</v>
      </c>
      <c r="D2000" s="503"/>
      <c r="E2000" s="24">
        <f t="shared" si="31"/>
        <v>0</v>
      </c>
    </row>
    <row r="2001" spans="1:5" ht="20.100000000000001" customHeight="1">
      <c r="A2001" s="406">
        <v>100</v>
      </c>
      <c r="B2001" s="111" t="s">
        <v>2593</v>
      </c>
      <c r="C2001" s="63">
        <v>15</v>
      </c>
      <c r="D2001" s="503"/>
      <c r="E2001" s="24">
        <f t="shared" si="31"/>
        <v>0</v>
      </c>
    </row>
    <row r="2002" spans="1:5" ht="20.100000000000001" customHeight="1">
      <c r="A2002" s="406">
        <v>100</v>
      </c>
      <c r="B2002" s="111" t="s">
        <v>206</v>
      </c>
      <c r="C2002" s="63">
        <v>5</v>
      </c>
      <c r="D2002" s="503"/>
      <c r="E2002" s="24">
        <f t="shared" si="31"/>
        <v>0</v>
      </c>
    </row>
    <row r="2003" spans="1:5" ht="20.100000000000001" customHeight="1">
      <c r="A2003" s="406">
        <v>100</v>
      </c>
      <c r="B2003" s="111" t="s">
        <v>4605</v>
      </c>
      <c r="C2003" s="63">
        <v>1</v>
      </c>
      <c r="D2003" s="503"/>
      <c r="E2003" s="24">
        <f t="shared" si="31"/>
        <v>0</v>
      </c>
    </row>
    <row r="2004" spans="1:5" ht="20.100000000000001" customHeight="1">
      <c r="A2004" s="406">
        <v>500</v>
      </c>
      <c r="B2004" s="111" t="s">
        <v>657</v>
      </c>
      <c r="C2004" s="63">
        <v>2</v>
      </c>
      <c r="D2004" s="503"/>
      <c r="E2004" s="24">
        <f t="shared" si="31"/>
        <v>0</v>
      </c>
    </row>
    <row r="2005" spans="1:5" ht="20.100000000000001" customHeight="1">
      <c r="A2005" s="229">
        <v>800</v>
      </c>
      <c r="B2005" s="111" t="s">
        <v>9833</v>
      </c>
      <c r="C2005" s="320">
        <v>1</v>
      </c>
      <c r="D2005" s="503"/>
      <c r="E2005" s="24">
        <f t="shared" si="31"/>
        <v>0</v>
      </c>
    </row>
    <row r="2006" spans="1:5" ht="20.100000000000001" customHeight="1">
      <c r="A2006" s="229">
        <v>1000</v>
      </c>
      <c r="B2006" s="111" t="s">
        <v>9832</v>
      </c>
      <c r="C2006" s="320">
        <v>1</v>
      </c>
      <c r="D2006" s="503"/>
      <c r="E2006" s="24">
        <f t="shared" si="31"/>
        <v>0</v>
      </c>
    </row>
    <row r="2007" spans="1:5" ht="20.100000000000001" customHeight="1">
      <c r="A2007" s="229">
        <v>1000</v>
      </c>
      <c r="B2007" s="111" t="s">
        <v>9831</v>
      </c>
      <c r="C2007" s="320">
        <v>1</v>
      </c>
      <c r="D2007" s="503"/>
      <c r="E2007" s="24">
        <f t="shared" si="31"/>
        <v>0</v>
      </c>
    </row>
    <row r="2008" spans="1:5" ht="20.100000000000001" customHeight="1">
      <c r="A2008" s="229">
        <v>1000</v>
      </c>
      <c r="B2008" s="111" t="s">
        <v>11157</v>
      </c>
      <c r="C2008" s="320">
        <v>1</v>
      </c>
      <c r="D2008" s="503"/>
      <c r="E2008" s="24">
        <f t="shared" si="31"/>
        <v>0</v>
      </c>
    </row>
    <row r="2009" spans="1:5" ht="20.100000000000001" customHeight="1">
      <c r="A2009" s="229">
        <v>1000</v>
      </c>
      <c r="B2009" s="111" t="s">
        <v>11158</v>
      </c>
      <c r="C2009" s="320">
        <v>1</v>
      </c>
      <c r="D2009" s="503"/>
      <c r="E2009" s="24">
        <f t="shared" si="31"/>
        <v>0</v>
      </c>
    </row>
    <row r="2010" spans="1:5" ht="20.100000000000001" customHeight="1">
      <c r="A2010" s="229">
        <v>1000</v>
      </c>
      <c r="B2010" s="111" t="s">
        <v>11159</v>
      </c>
      <c r="C2010" s="320">
        <v>1</v>
      </c>
      <c r="D2010" s="503"/>
      <c r="E2010" s="24">
        <f t="shared" si="31"/>
        <v>0</v>
      </c>
    </row>
    <row r="2011" spans="1:5" ht="20.100000000000001" customHeight="1">
      <c r="A2011" s="229">
        <v>1000</v>
      </c>
      <c r="B2011" s="111" t="s">
        <v>11160</v>
      </c>
      <c r="C2011" s="320">
        <v>1</v>
      </c>
      <c r="D2011" s="503"/>
      <c r="E2011" s="24">
        <f t="shared" si="31"/>
        <v>0</v>
      </c>
    </row>
    <row r="2012" spans="1:5" ht="20.100000000000001" customHeight="1">
      <c r="A2012" s="229">
        <v>1000</v>
      </c>
      <c r="B2012" s="111" t="s">
        <v>11161</v>
      </c>
      <c r="C2012" s="320">
        <v>2</v>
      </c>
      <c r="D2012" s="503"/>
      <c r="E2012" s="24">
        <f t="shared" si="31"/>
        <v>0</v>
      </c>
    </row>
    <row r="2013" spans="1:5" ht="20.100000000000001" customHeight="1">
      <c r="A2013" s="229">
        <v>1000</v>
      </c>
      <c r="B2013" s="111" t="s">
        <v>11162</v>
      </c>
      <c r="C2013" s="320">
        <v>1</v>
      </c>
      <c r="D2013" s="503"/>
      <c r="E2013" s="24">
        <f t="shared" si="31"/>
        <v>0</v>
      </c>
    </row>
    <row r="2014" spans="1:5" ht="20.100000000000001" customHeight="1">
      <c r="A2014" s="239">
        <v>800</v>
      </c>
      <c r="B2014" s="111" t="s">
        <v>2493</v>
      </c>
      <c r="C2014" s="63">
        <v>5</v>
      </c>
      <c r="D2014" s="503"/>
      <c r="E2014" s="24">
        <f t="shared" si="31"/>
        <v>0</v>
      </c>
    </row>
    <row r="2015" spans="1:5" ht="20.100000000000001" customHeight="1">
      <c r="A2015" s="406">
        <v>300</v>
      </c>
      <c r="B2015" s="111" t="s">
        <v>2135</v>
      </c>
      <c r="C2015" s="70">
        <v>6</v>
      </c>
      <c r="D2015" s="503"/>
      <c r="E2015" s="24">
        <f t="shared" si="31"/>
        <v>0</v>
      </c>
    </row>
    <row r="2016" spans="1:5" ht="20.100000000000001" customHeight="1">
      <c r="A2016" s="406">
        <v>300</v>
      </c>
      <c r="B2016" s="111" t="s">
        <v>2136</v>
      </c>
      <c r="C2016" s="70">
        <v>3</v>
      </c>
      <c r="D2016" s="503"/>
      <c r="E2016" s="24">
        <f t="shared" si="31"/>
        <v>0</v>
      </c>
    </row>
    <row r="2017" spans="1:5" ht="20.100000000000001" customHeight="1">
      <c r="A2017" s="406">
        <v>300</v>
      </c>
      <c r="B2017" s="111" t="s">
        <v>2137</v>
      </c>
      <c r="C2017" s="70">
        <v>6</v>
      </c>
      <c r="D2017" s="503"/>
      <c r="E2017" s="24">
        <f t="shared" si="31"/>
        <v>0</v>
      </c>
    </row>
    <row r="2018" spans="1:5" ht="20.100000000000001" customHeight="1">
      <c r="A2018" s="406">
        <v>300</v>
      </c>
      <c r="B2018" s="111" t="s">
        <v>2138</v>
      </c>
      <c r="C2018" s="70">
        <v>6</v>
      </c>
      <c r="D2018" s="503"/>
      <c r="E2018" s="24">
        <f t="shared" si="31"/>
        <v>0</v>
      </c>
    </row>
    <row r="2019" spans="1:5" ht="20.100000000000001" customHeight="1">
      <c r="A2019" s="406">
        <v>500</v>
      </c>
      <c r="B2019" s="272" t="s">
        <v>2612</v>
      </c>
      <c r="C2019" s="70">
        <v>1</v>
      </c>
      <c r="D2019" s="503"/>
      <c r="E2019" s="24">
        <f t="shared" si="31"/>
        <v>0</v>
      </c>
    </row>
    <row r="2020" spans="1:5" ht="20.100000000000001" customHeight="1">
      <c r="A2020" s="406">
        <v>500</v>
      </c>
      <c r="B2020" s="272" t="s">
        <v>2613</v>
      </c>
      <c r="C2020" s="70">
        <v>1</v>
      </c>
      <c r="D2020" s="503"/>
      <c r="E2020" s="24">
        <f t="shared" si="31"/>
        <v>0</v>
      </c>
    </row>
    <row r="2021" spans="1:5" ht="20.100000000000001" customHeight="1">
      <c r="A2021" s="905">
        <v>400</v>
      </c>
      <c r="B2021" s="272" t="s">
        <v>4653</v>
      </c>
      <c r="C2021" s="70">
        <v>3</v>
      </c>
      <c r="D2021" s="503"/>
      <c r="E2021" s="24">
        <f t="shared" si="31"/>
        <v>0</v>
      </c>
    </row>
    <row r="2022" spans="1:5" ht="20.100000000000001" customHeight="1">
      <c r="A2022" s="406">
        <v>500</v>
      </c>
      <c r="B2022" s="111" t="s">
        <v>2139</v>
      </c>
      <c r="C2022" s="70">
        <v>6</v>
      </c>
      <c r="D2022" s="503"/>
      <c r="E2022" s="24">
        <f t="shared" si="31"/>
        <v>0</v>
      </c>
    </row>
    <row r="2023" spans="1:5" ht="20.100000000000001" customHeight="1">
      <c r="A2023" s="406">
        <v>500</v>
      </c>
      <c r="B2023" s="111" t="s">
        <v>2140</v>
      </c>
      <c r="C2023" s="70">
        <v>2</v>
      </c>
      <c r="D2023" s="503"/>
      <c r="E2023" s="24">
        <f t="shared" si="31"/>
        <v>0</v>
      </c>
    </row>
    <row r="2024" spans="1:5" ht="20.100000000000001" customHeight="1">
      <c r="A2024" s="406">
        <v>500</v>
      </c>
      <c r="B2024" s="111" t="s">
        <v>2141</v>
      </c>
      <c r="C2024" s="70">
        <v>2</v>
      </c>
      <c r="D2024" s="503"/>
      <c r="E2024" s="24">
        <f t="shared" si="31"/>
        <v>0</v>
      </c>
    </row>
    <row r="2025" spans="1:5" ht="20.100000000000001" customHeight="1">
      <c r="A2025" s="239">
        <v>600</v>
      </c>
      <c r="B2025" s="111" t="s">
        <v>2142</v>
      </c>
      <c r="C2025" s="70">
        <v>1</v>
      </c>
      <c r="D2025" s="503"/>
      <c r="E2025" s="24">
        <f t="shared" si="31"/>
        <v>0</v>
      </c>
    </row>
    <row r="2026" spans="1:5" ht="20.100000000000001" customHeight="1">
      <c r="A2026" s="239">
        <v>600</v>
      </c>
      <c r="B2026" s="111" t="s">
        <v>2143</v>
      </c>
      <c r="C2026" s="70">
        <v>7</v>
      </c>
      <c r="D2026" s="503"/>
      <c r="E2026" s="24">
        <f t="shared" si="31"/>
        <v>0</v>
      </c>
    </row>
    <row r="2027" spans="1:5" ht="20.100000000000001" customHeight="1">
      <c r="A2027" s="239">
        <v>800</v>
      </c>
      <c r="B2027" s="111" t="s">
        <v>1165</v>
      </c>
      <c r="C2027" s="70">
        <v>2</v>
      </c>
      <c r="D2027" s="503"/>
      <c r="E2027" s="24">
        <f t="shared" si="31"/>
        <v>0</v>
      </c>
    </row>
    <row r="2028" spans="1:5" ht="20.100000000000001" customHeight="1">
      <c r="A2028" s="239">
        <v>800</v>
      </c>
      <c r="B2028" s="111" t="s">
        <v>2144</v>
      </c>
      <c r="C2028" s="70">
        <v>2</v>
      </c>
      <c r="D2028" s="503"/>
      <c r="E2028" s="24">
        <f t="shared" si="31"/>
        <v>0</v>
      </c>
    </row>
    <row r="2029" spans="1:5" ht="20.100000000000001" customHeight="1">
      <c r="A2029" s="239">
        <v>900</v>
      </c>
      <c r="B2029" s="111" t="s">
        <v>2145</v>
      </c>
      <c r="C2029" s="70">
        <v>3</v>
      </c>
      <c r="D2029" s="503"/>
      <c r="E2029" s="24">
        <f t="shared" si="31"/>
        <v>0</v>
      </c>
    </row>
    <row r="2030" spans="1:5" ht="20.100000000000001" customHeight="1">
      <c r="A2030" s="239">
        <v>1000</v>
      </c>
      <c r="B2030" s="111" t="s">
        <v>2146</v>
      </c>
      <c r="C2030" s="70">
        <v>6</v>
      </c>
      <c r="D2030" s="503"/>
      <c r="E2030" s="24">
        <f t="shared" si="31"/>
        <v>0</v>
      </c>
    </row>
    <row r="2031" spans="1:5" ht="20.100000000000001" customHeight="1">
      <c r="A2031" s="406">
        <v>100</v>
      </c>
      <c r="B2031" s="111" t="s">
        <v>9574</v>
      </c>
      <c r="C2031" s="63">
        <v>6</v>
      </c>
      <c r="D2031" s="503"/>
      <c r="E2031" s="24">
        <f t="shared" si="31"/>
        <v>0</v>
      </c>
    </row>
    <row r="2032" spans="1:5" ht="20.100000000000001" customHeight="1">
      <c r="A2032" s="406">
        <v>100</v>
      </c>
      <c r="B2032" s="111" t="s">
        <v>2067</v>
      </c>
      <c r="C2032" s="63">
        <v>5</v>
      </c>
      <c r="D2032" s="503"/>
      <c r="E2032" s="24">
        <f t="shared" si="31"/>
        <v>0</v>
      </c>
    </row>
    <row r="2033" spans="1:5" ht="20.100000000000001" customHeight="1">
      <c r="A2033" s="406">
        <v>500</v>
      </c>
      <c r="B2033" s="111" t="s">
        <v>18095</v>
      </c>
      <c r="C2033" s="490">
        <v>5</v>
      </c>
      <c r="D2033" s="503"/>
      <c r="E2033" s="24">
        <f t="shared" si="31"/>
        <v>0</v>
      </c>
    </row>
    <row r="2034" spans="1:5" ht="20.100000000000001" customHeight="1">
      <c r="A2034" s="406">
        <v>100</v>
      </c>
      <c r="B2034" s="111" t="s">
        <v>8889</v>
      </c>
      <c r="C2034" s="320">
        <v>1</v>
      </c>
      <c r="D2034" s="503"/>
      <c r="E2034" s="24">
        <f t="shared" si="31"/>
        <v>0</v>
      </c>
    </row>
    <row r="2035" spans="1:5" ht="20.100000000000001" customHeight="1">
      <c r="A2035" s="905">
        <v>400</v>
      </c>
      <c r="B2035" s="111" t="s">
        <v>769</v>
      </c>
      <c r="C2035" s="63">
        <v>1</v>
      </c>
      <c r="D2035" s="503"/>
      <c r="E2035" s="24">
        <f t="shared" si="31"/>
        <v>0</v>
      </c>
    </row>
    <row r="2036" spans="1:5" ht="20.100000000000001" customHeight="1">
      <c r="A2036" s="905">
        <v>400</v>
      </c>
      <c r="B2036" s="111" t="s">
        <v>12195</v>
      </c>
      <c r="C2036" s="320">
        <v>4</v>
      </c>
      <c r="D2036" s="503"/>
      <c r="E2036" s="24">
        <f t="shared" si="31"/>
        <v>0</v>
      </c>
    </row>
    <row r="2037" spans="1:5" ht="20.100000000000001" customHeight="1">
      <c r="A2037" s="905">
        <v>400</v>
      </c>
      <c r="B2037" s="111" t="s">
        <v>12196</v>
      </c>
      <c r="C2037" s="320">
        <v>5</v>
      </c>
      <c r="D2037" s="503"/>
      <c r="E2037" s="24">
        <f t="shared" si="31"/>
        <v>0</v>
      </c>
    </row>
    <row r="2038" spans="1:5" ht="20.100000000000001" customHeight="1">
      <c r="A2038" s="406">
        <v>500</v>
      </c>
      <c r="B2038" s="111" t="s">
        <v>7256</v>
      </c>
      <c r="C2038" s="70">
        <v>1</v>
      </c>
      <c r="D2038" s="503"/>
      <c r="E2038" s="24">
        <f t="shared" si="31"/>
        <v>0</v>
      </c>
    </row>
    <row r="2039" spans="1:5" ht="20.100000000000001" customHeight="1">
      <c r="A2039" s="406">
        <v>500</v>
      </c>
      <c r="B2039" s="111" t="s">
        <v>16986</v>
      </c>
      <c r="C2039" s="490">
        <v>1</v>
      </c>
      <c r="D2039" s="503"/>
      <c r="E2039" s="24">
        <f t="shared" si="31"/>
        <v>0</v>
      </c>
    </row>
    <row r="2040" spans="1:5" ht="20.100000000000001" customHeight="1">
      <c r="A2040" s="406">
        <v>500</v>
      </c>
      <c r="B2040" s="111" t="s">
        <v>3386</v>
      </c>
      <c r="C2040" s="70">
        <v>1</v>
      </c>
      <c r="D2040" s="503"/>
      <c r="E2040" s="24">
        <f t="shared" si="31"/>
        <v>0</v>
      </c>
    </row>
    <row r="2041" spans="1:5" ht="20.100000000000001" customHeight="1">
      <c r="A2041" s="406">
        <v>500</v>
      </c>
      <c r="B2041" s="111" t="s">
        <v>3387</v>
      </c>
      <c r="C2041" s="70">
        <v>1</v>
      </c>
      <c r="D2041" s="503"/>
      <c r="E2041" s="24">
        <f t="shared" si="31"/>
        <v>0</v>
      </c>
    </row>
    <row r="2042" spans="1:5" ht="20.100000000000001" customHeight="1">
      <c r="A2042" s="406">
        <v>500</v>
      </c>
      <c r="B2042" s="111" t="s">
        <v>755</v>
      </c>
      <c r="C2042" s="63">
        <v>2</v>
      </c>
      <c r="D2042" s="503"/>
      <c r="E2042" s="24">
        <f t="shared" si="31"/>
        <v>0</v>
      </c>
    </row>
    <row r="2043" spans="1:5" ht="20.100000000000001" customHeight="1">
      <c r="A2043" s="406">
        <v>500</v>
      </c>
      <c r="B2043" s="111" t="s">
        <v>767</v>
      </c>
      <c r="C2043" s="63">
        <v>1</v>
      </c>
      <c r="D2043" s="503"/>
      <c r="E2043" s="24">
        <f t="shared" si="31"/>
        <v>0</v>
      </c>
    </row>
    <row r="2044" spans="1:5" ht="20.100000000000001" customHeight="1">
      <c r="A2044" s="406">
        <v>500</v>
      </c>
      <c r="B2044" s="111" t="s">
        <v>767</v>
      </c>
      <c r="C2044" s="490">
        <v>1</v>
      </c>
      <c r="D2044" s="503"/>
      <c r="E2044" s="24">
        <f t="shared" si="31"/>
        <v>0</v>
      </c>
    </row>
    <row r="2045" spans="1:5" ht="20.100000000000001" customHeight="1">
      <c r="A2045" s="406">
        <v>600</v>
      </c>
      <c r="B2045" s="111" t="s">
        <v>207</v>
      </c>
      <c r="C2045" s="63">
        <v>2</v>
      </c>
      <c r="D2045" s="503"/>
      <c r="E2045" s="24">
        <f t="shared" si="31"/>
        <v>0</v>
      </c>
    </row>
    <row r="2046" spans="1:5" ht="20.100000000000001" customHeight="1">
      <c r="A2046" s="406">
        <v>800</v>
      </c>
      <c r="B2046" s="111" t="s">
        <v>20589</v>
      </c>
      <c r="C2046" s="70">
        <v>14</v>
      </c>
      <c r="D2046" s="503"/>
      <c r="E2046" s="24">
        <f t="shared" si="31"/>
        <v>0</v>
      </c>
    </row>
    <row r="2047" spans="1:5" ht="20.100000000000001" customHeight="1">
      <c r="A2047" s="406">
        <v>800</v>
      </c>
      <c r="B2047" s="111" t="s">
        <v>20590</v>
      </c>
      <c r="C2047" s="70">
        <v>1</v>
      </c>
      <c r="D2047" s="503"/>
      <c r="E2047" s="24">
        <f t="shared" si="31"/>
        <v>0</v>
      </c>
    </row>
    <row r="2048" spans="1:5" ht="20.100000000000001" customHeight="1">
      <c r="A2048" s="406">
        <v>250</v>
      </c>
      <c r="B2048" s="111" t="s">
        <v>12203</v>
      </c>
      <c r="C2048" s="320">
        <v>4</v>
      </c>
      <c r="D2048" s="503"/>
      <c r="E2048" s="24">
        <f t="shared" si="31"/>
        <v>0</v>
      </c>
    </row>
    <row r="2049" spans="1:5" ht="20.100000000000001" customHeight="1">
      <c r="A2049" s="406">
        <v>300</v>
      </c>
      <c r="B2049" s="111" t="s">
        <v>15991</v>
      </c>
      <c r="C2049" s="490">
        <v>2</v>
      </c>
      <c r="D2049" s="503"/>
      <c r="E2049" s="24">
        <f t="shared" si="31"/>
        <v>0</v>
      </c>
    </row>
    <row r="2050" spans="1:5" ht="20.100000000000001" customHeight="1">
      <c r="A2050" s="406">
        <v>300</v>
      </c>
      <c r="B2050" s="111" t="s">
        <v>15992</v>
      </c>
      <c r="C2050" s="490">
        <v>1</v>
      </c>
      <c r="D2050" s="503"/>
      <c r="E2050" s="24">
        <f t="shared" si="31"/>
        <v>0</v>
      </c>
    </row>
    <row r="2051" spans="1:5" ht="20.100000000000001" customHeight="1">
      <c r="A2051" s="406">
        <v>300</v>
      </c>
      <c r="B2051" s="111" t="s">
        <v>7478</v>
      </c>
      <c r="C2051" s="320">
        <v>1</v>
      </c>
      <c r="D2051" s="503"/>
      <c r="E2051" s="24">
        <f t="shared" si="31"/>
        <v>0</v>
      </c>
    </row>
    <row r="2052" spans="1:5" ht="20.100000000000001" customHeight="1">
      <c r="A2052" s="406">
        <v>300</v>
      </c>
      <c r="B2052" s="111" t="s">
        <v>7477</v>
      </c>
      <c r="C2052" s="320">
        <v>1</v>
      </c>
      <c r="D2052" s="503"/>
      <c r="E2052" s="24">
        <f t="shared" si="31"/>
        <v>0</v>
      </c>
    </row>
    <row r="2053" spans="1:5" ht="20.100000000000001" customHeight="1">
      <c r="A2053" s="406">
        <v>300</v>
      </c>
      <c r="B2053" s="111" t="s">
        <v>12212</v>
      </c>
      <c r="C2053" s="320">
        <v>1</v>
      </c>
      <c r="D2053" s="503"/>
      <c r="E2053" s="24">
        <f t="shared" si="31"/>
        <v>0</v>
      </c>
    </row>
    <row r="2054" spans="1:5" ht="20.100000000000001" customHeight="1">
      <c r="A2054" s="406">
        <v>300</v>
      </c>
      <c r="B2054" s="111" t="s">
        <v>18096</v>
      </c>
      <c r="C2054" s="490">
        <v>3</v>
      </c>
      <c r="D2054" s="503"/>
      <c r="E2054" s="24">
        <f t="shared" ref="E2054:E2117" si="32">D2054*A2054</f>
        <v>0</v>
      </c>
    </row>
    <row r="2055" spans="1:5" ht="20.100000000000001" customHeight="1">
      <c r="A2055" s="406">
        <v>300</v>
      </c>
      <c r="B2055" s="111" t="s">
        <v>12205</v>
      </c>
      <c r="C2055" s="320">
        <v>1</v>
      </c>
      <c r="D2055" s="503"/>
      <c r="E2055" s="24">
        <f t="shared" si="32"/>
        <v>0</v>
      </c>
    </row>
    <row r="2056" spans="1:5" ht="20.100000000000001" customHeight="1">
      <c r="A2056" s="406">
        <v>300</v>
      </c>
      <c r="B2056" s="111" t="s">
        <v>12211</v>
      </c>
      <c r="C2056" s="320">
        <v>1</v>
      </c>
      <c r="D2056" s="503"/>
      <c r="E2056" s="24">
        <f t="shared" si="32"/>
        <v>0</v>
      </c>
    </row>
    <row r="2057" spans="1:5" ht="20.100000000000001" customHeight="1">
      <c r="A2057" s="406">
        <v>300</v>
      </c>
      <c r="B2057" s="111" t="s">
        <v>678</v>
      </c>
      <c r="C2057" s="63">
        <v>20</v>
      </c>
      <c r="D2057" s="503"/>
      <c r="E2057" s="24">
        <f t="shared" si="32"/>
        <v>0</v>
      </c>
    </row>
    <row r="2058" spans="1:5" ht="20.100000000000001" customHeight="1">
      <c r="A2058" s="406">
        <v>300</v>
      </c>
      <c r="B2058" s="111" t="s">
        <v>12204</v>
      </c>
      <c r="C2058" s="320">
        <v>4</v>
      </c>
      <c r="D2058" s="503"/>
      <c r="E2058" s="24">
        <f t="shared" si="32"/>
        <v>0</v>
      </c>
    </row>
    <row r="2059" spans="1:5" ht="20.100000000000001" customHeight="1">
      <c r="A2059" s="406">
        <v>300</v>
      </c>
      <c r="B2059" s="111" t="s">
        <v>12206</v>
      </c>
      <c r="C2059" s="320">
        <v>10</v>
      </c>
      <c r="D2059" s="503"/>
      <c r="E2059" s="24">
        <f t="shared" si="32"/>
        <v>0</v>
      </c>
    </row>
    <row r="2060" spans="1:5" ht="20.100000000000001" customHeight="1">
      <c r="A2060" s="406">
        <v>300</v>
      </c>
      <c r="B2060" s="111" t="s">
        <v>12207</v>
      </c>
      <c r="C2060" s="320">
        <v>5</v>
      </c>
      <c r="D2060" s="503"/>
      <c r="E2060" s="24">
        <f t="shared" si="32"/>
        <v>0</v>
      </c>
    </row>
    <row r="2061" spans="1:5" ht="20.100000000000001" customHeight="1">
      <c r="A2061" s="406">
        <v>300</v>
      </c>
      <c r="B2061" s="111" t="s">
        <v>12208</v>
      </c>
      <c r="C2061" s="320">
        <v>1</v>
      </c>
      <c r="D2061" s="503"/>
      <c r="E2061" s="24">
        <f t="shared" si="32"/>
        <v>0</v>
      </c>
    </row>
    <row r="2062" spans="1:5" ht="20.100000000000001" customHeight="1">
      <c r="A2062" s="406">
        <v>300</v>
      </c>
      <c r="B2062" s="111" t="s">
        <v>12210</v>
      </c>
      <c r="C2062" s="320">
        <v>2</v>
      </c>
      <c r="D2062" s="503"/>
      <c r="E2062" s="24">
        <f t="shared" si="32"/>
        <v>0</v>
      </c>
    </row>
    <row r="2063" spans="1:5" ht="20.100000000000001" customHeight="1">
      <c r="A2063" s="406">
        <v>300</v>
      </c>
      <c r="B2063" s="111" t="s">
        <v>12209</v>
      </c>
      <c r="C2063" s="320">
        <v>2</v>
      </c>
      <c r="D2063" s="503"/>
      <c r="E2063" s="24">
        <f t="shared" si="32"/>
        <v>0</v>
      </c>
    </row>
    <row r="2064" spans="1:5" ht="20.100000000000001" customHeight="1">
      <c r="A2064" s="406">
        <v>300</v>
      </c>
      <c r="B2064" s="111" t="s">
        <v>12213</v>
      </c>
      <c r="C2064" s="320">
        <v>1</v>
      </c>
      <c r="D2064" s="503"/>
      <c r="E2064" s="24">
        <f t="shared" si="32"/>
        <v>0</v>
      </c>
    </row>
    <row r="2065" spans="1:5" ht="20.100000000000001" customHeight="1">
      <c r="A2065" s="406">
        <v>300</v>
      </c>
      <c r="B2065" s="111" t="s">
        <v>7475</v>
      </c>
      <c r="C2065" s="320">
        <v>2</v>
      </c>
      <c r="D2065" s="503"/>
      <c r="E2065" s="24">
        <f t="shared" si="32"/>
        <v>0</v>
      </c>
    </row>
    <row r="2066" spans="1:5" ht="20.100000000000001" customHeight="1">
      <c r="A2066" s="406">
        <v>300</v>
      </c>
      <c r="B2066" s="111" t="s">
        <v>7476</v>
      </c>
      <c r="C2066" s="320">
        <v>3</v>
      </c>
      <c r="D2066" s="503"/>
      <c r="E2066" s="24">
        <f t="shared" si="32"/>
        <v>0</v>
      </c>
    </row>
    <row r="2067" spans="1:5" ht="20.100000000000001" customHeight="1">
      <c r="A2067" s="406">
        <v>300</v>
      </c>
      <c r="B2067" s="111" t="s">
        <v>7258</v>
      </c>
      <c r="C2067" s="320">
        <v>3</v>
      </c>
      <c r="D2067" s="503"/>
      <c r="E2067" s="24">
        <f t="shared" si="32"/>
        <v>0</v>
      </c>
    </row>
    <row r="2068" spans="1:5" ht="20.100000000000001" customHeight="1">
      <c r="A2068" s="406">
        <v>300</v>
      </c>
      <c r="B2068" s="111" t="s">
        <v>12215</v>
      </c>
      <c r="C2068" s="320">
        <v>3</v>
      </c>
      <c r="D2068" s="503"/>
      <c r="E2068" s="24">
        <f t="shared" si="32"/>
        <v>0</v>
      </c>
    </row>
    <row r="2069" spans="1:5" ht="20.100000000000001" customHeight="1">
      <c r="A2069" s="406">
        <v>300</v>
      </c>
      <c r="B2069" s="111" t="s">
        <v>12214</v>
      </c>
      <c r="C2069" s="320">
        <v>1</v>
      </c>
      <c r="D2069" s="503"/>
      <c r="E2069" s="24">
        <f t="shared" si="32"/>
        <v>0</v>
      </c>
    </row>
    <row r="2070" spans="1:5" ht="20.100000000000001" customHeight="1">
      <c r="A2070" s="406">
        <v>350</v>
      </c>
      <c r="B2070" s="111" t="s">
        <v>15799</v>
      </c>
      <c r="C2070" s="490">
        <v>18</v>
      </c>
      <c r="D2070" s="503"/>
      <c r="E2070" s="24">
        <f t="shared" si="32"/>
        <v>0</v>
      </c>
    </row>
    <row r="2071" spans="1:5" ht="20.100000000000001" customHeight="1">
      <c r="A2071" s="406">
        <v>200</v>
      </c>
      <c r="B2071" s="111" t="s">
        <v>4356</v>
      </c>
      <c r="C2071" s="206">
        <v>2</v>
      </c>
      <c r="D2071" s="503"/>
      <c r="E2071" s="24">
        <f t="shared" si="32"/>
        <v>0</v>
      </c>
    </row>
    <row r="2072" spans="1:5" ht="20.100000000000001" customHeight="1">
      <c r="A2072" s="406">
        <v>200</v>
      </c>
      <c r="B2072" s="111" t="s">
        <v>4357</v>
      </c>
      <c r="C2072" s="206">
        <v>3</v>
      </c>
      <c r="D2072" s="503"/>
      <c r="E2072" s="24">
        <f t="shared" si="32"/>
        <v>0</v>
      </c>
    </row>
    <row r="2073" spans="1:5" ht="20.100000000000001" customHeight="1">
      <c r="A2073" s="406">
        <v>200</v>
      </c>
      <c r="B2073" s="111" t="s">
        <v>4358</v>
      </c>
      <c r="C2073" s="206">
        <v>6</v>
      </c>
      <c r="D2073" s="503"/>
      <c r="E2073" s="24">
        <f t="shared" si="32"/>
        <v>0</v>
      </c>
    </row>
    <row r="2074" spans="1:5" ht="20.100000000000001" customHeight="1">
      <c r="A2074" s="406">
        <v>200</v>
      </c>
      <c r="B2074" s="111" t="s">
        <v>4359</v>
      </c>
      <c r="C2074" s="206">
        <v>2</v>
      </c>
      <c r="D2074" s="503"/>
      <c r="E2074" s="24">
        <f t="shared" si="32"/>
        <v>0</v>
      </c>
    </row>
    <row r="2075" spans="1:5" ht="20.100000000000001" customHeight="1">
      <c r="A2075" s="406">
        <v>200</v>
      </c>
      <c r="B2075" s="111" t="s">
        <v>4355</v>
      </c>
      <c r="C2075" s="206">
        <v>2</v>
      </c>
      <c r="D2075" s="503"/>
      <c r="E2075" s="24">
        <f t="shared" si="32"/>
        <v>0</v>
      </c>
    </row>
    <row r="2076" spans="1:5" ht="20.100000000000001" customHeight="1">
      <c r="A2076" s="406">
        <v>300</v>
      </c>
      <c r="B2076" s="111" t="s">
        <v>4419</v>
      </c>
      <c r="C2076" s="206">
        <v>3</v>
      </c>
      <c r="D2076" s="503"/>
      <c r="E2076" s="24">
        <f t="shared" si="32"/>
        <v>0</v>
      </c>
    </row>
    <row r="2077" spans="1:5" ht="20.100000000000001" customHeight="1">
      <c r="A2077" s="406">
        <v>300</v>
      </c>
      <c r="B2077" s="111" t="s">
        <v>4360</v>
      </c>
      <c r="C2077" s="206">
        <v>1</v>
      </c>
      <c r="D2077" s="503"/>
      <c r="E2077" s="24">
        <f t="shared" si="32"/>
        <v>0</v>
      </c>
    </row>
    <row r="2078" spans="1:5" ht="20.100000000000001" customHeight="1">
      <c r="A2078" s="406">
        <v>300</v>
      </c>
      <c r="B2078" s="111" t="s">
        <v>4361</v>
      </c>
      <c r="C2078" s="206">
        <v>3</v>
      </c>
      <c r="D2078" s="503"/>
      <c r="E2078" s="24">
        <f t="shared" si="32"/>
        <v>0</v>
      </c>
    </row>
    <row r="2079" spans="1:5" ht="20.100000000000001" customHeight="1">
      <c r="A2079" s="406">
        <v>300</v>
      </c>
      <c r="B2079" s="111" t="s">
        <v>4362</v>
      </c>
      <c r="C2079" s="206">
        <v>1</v>
      </c>
      <c r="D2079" s="503"/>
      <c r="E2079" s="24">
        <f t="shared" si="32"/>
        <v>0</v>
      </c>
    </row>
    <row r="2080" spans="1:5" ht="20.100000000000001" customHeight="1">
      <c r="A2080" s="406">
        <v>300</v>
      </c>
      <c r="B2080" s="111" t="s">
        <v>4363</v>
      </c>
      <c r="C2080" s="206">
        <v>3</v>
      </c>
      <c r="D2080" s="503"/>
      <c r="E2080" s="24">
        <f t="shared" si="32"/>
        <v>0</v>
      </c>
    </row>
    <row r="2081" spans="1:5" ht="20.100000000000001" customHeight="1">
      <c r="A2081" s="406">
        <v>300</v>
      </c>
      <c r="B2081" s="111" t="s">
        <v>4364</v>
      </c>
      <c r="C2081" s="206">
        <v>2</v>
      </c>
      <c r="D2081" s="503"/>
      <c r="E2081" s="24">
        <f t="shared" si="32"/>
        <v>0</v>
      </c>
    </row>
    <row r="2082" spans="1:5" ht="20.100000000000001" customHeight="1">
      <c r="A2082" s="406">
        <v>300</v>
      </c>
      <c r="B2082" s="111" t="s">
        <v>4364</v>
      </c>
      <c r="C2082" s="206">
        <v>2</v>
      </c>
      <c r="D2082" s="503"/>
      <c r="E2082" s="24">
        <f t="shared" si="32"/>
        <v>0</v>
      </c>
    </row>
    <row r="2083" spans="1:5" ht="20.100000000000001" customHeight="1">
      <c r="A2083" s="406">
        <v>300</v>
      </c>
      <c r="B2083" s="111" t="s">
        <v>18097</v>
      </c>
      <c r="C2083" s="490">
        <v>1</v>
      </c>
      <c r="D2083" s="503"/>
      <c r="E2083" s="24">
        <f t="shared" si="32"/>
        <v>0</v>
      </c>
    </row>
    <row r="2084" spans="1:5" ht="20.100000000000001" customHeight="1">
      <c r="A2084" s="905">
        <v>400</v>
      </c>
      <c r="B2084" s="111" t="s">
        <v>12202</v>
      </c>
      <c r="C2084" s="320">
        <v>5</v>
      </c>
      <c r="D2084" s="503"/>
      <c r="E2084" s="24">
        <f t="shared" si="32"/>
        <v>0</v>
      </c>
    </row>
    <row r="2085" spans="1:5" ht="20.100000000000001" customHeight="1">
      <c r="A2085" s="406">
        <v>500</v>
      </c>
      <c r="B2085" s="111" t="s">
        <v>4417</v>
      </c>
      <c r="C2085" s="206">
        <v>1</v>
      </c>
      <c r="D2085" s="503"/>
      <c r="E2085" s="24">
        <f t="shared" si="32"/>
        <v>0</v>
      </c>
    </row>
    <row r="2086" spans="1:5" ht="20.100000000000001" customHeight="1">
      <c r="A2086" s="406">
        <v>500</v>
      </c>
      <c r="B2086" s="111" t="s">
        <v>4365</v>
      </c>
      <c r="C2086" s="206">
        <v>3</v>
      </c>
      <c r="D2086" s="503"/>
      <c r="E2086" s="24">
        <f t="shared" si="32"/>
        <v>0</v>
      </c>
    </row>
    <row r="2087" spans="1:5" ht="20.100000000000001" customHeight="1">
      <c r="A2087" s="406">
        <v>500</v>
      </c>
      <c r="B2087" s="111" t="s">
        <v>18098</v>
      </c>
      <c r="C2087" s="490">
        <v>1</v>
      </c>
      <c r="D2087" s="503"/>
      <c r="E2087" s="24">
        <f t="shared" si="32"/>
        <v>0</v>
      </c>
    </row>
    <row r="2088" spans="1:5" ht="20.100000000000001" customHeight="1">
      <c r="A2088" s="406">
        <v>500</v>
      </c>
      <c r="B2088" s="111" t="s">
        <v>4366</v>
      </c>
      <c r="C2088" s="206">
        <v>1</v>
      </c>
      <c r="D2088" s="503"/>
      <c r="E2088" s="24">
        <f t="shared" si="32"/>
        <v>0</v>
      </c>
    </row>
    <row r="2089" spans="1:5" ht="20.100000000000001" customHeight="1">
      <c r="A2089" s="406">
        <v>500</v>
      </c>
      <c r="B2089" s="111" t="s">
        <v>4367</v>
      </c>
      <c r="C2089" s="206">
        <v>1</v>
      </c>
      <c r="D2089" s="503"/>
      <c r="E2089" s="24">
        <f t="shared" si="32"/>
        <v>0</v>
      </c>
    </row>
    <row r="2090" spans="1:5" ht="20.100000000000001" customHeight="1">
      <c r="A2090" s="406">
        <v>500</v>
      </c>
      <c r="B2090" s="111" t="s">
        <v>4418</v>
      </c>
      <c r="C2090" s="206">
        <v>1</v>
      </c>
      <c r="D2090" s="503"/>
      <c r="E2090" s="24">
        <f t="shared" si="32"/>
        <v>0</v>
      </c>
    </row>
    <row r="2091" spans="1:5" ht="20.100000000000001" customHeight="1">
      <c r="A2091" s="406">
        <v>500</v>
      </c>
      <c r="B2091" s="111" t="s">
        <v>4368</v>
      </c>
      <c r="C2091" s="206">
        <v>1</v>
      </c>
      <c r="D2091" s="503"/>
      <c r="E2091" s="24">
        <f t="shared" si="32"/>
        <v>0</v>
      </c>
    </row>
    <row r="2092" spans="1:5" ht="20.100000000000001" customHeight="1">
      <c r="A2092" s="406">
        <v>500</v>
      </c>
      <c r="B2092" s="111" t="s">
        <v>4369</v>
      </c>
      <c r="C2092" s="206">
        <v>1</v>
      </c>
      <c r="D2092" s="503"/>
      <c r="E2092" s="24">
        <f t="shared" si="32"/>
        <v>0</v>
      </c>
    </row>
    <row r="2093" spans="1:5" ht="20.100000000000001" customHeight="1">
      <c r="A2093" s="406">
        <v>550</v>
      </c>
      <c r="B2093" s="111" t="s">
        <v>18099</v>
      </c>
      <c r="C2093" s="490">
        <v>1</v>
      </c>
      <c r="D2093" s="503"/>
      <c r="E2093" s="24">
        <f t="shared" si="32"/>
        <v>0</v>
      </c>
    </row>
    <row r="2094" spans="1:5" ht="20.100000000000001" customHeight="1">
      <c r="A2094" s="406">
        <v>550</v>
      </c>
      <c r="B2094" s="111" t="s">
        <v>4370</v>
      </c>
      <c r="C2094" s="206">
        <v>1</v>
      </c>
      <c r="D2094" s="503"/>
      <c r="E2094" s="24">
        <f t="shared" si="32"/>
        <v>0</v>
      </c>
    </row>
    <row r="2095" spans="1:5" ht="20.100000000000001" customHeight="1">
      <c r="A2095" s="406">
        <v>550</v>
      </c>
      <c r="B2095" s="111" t="s">
        <v>4383</v>
      </c>
      <c r="C2095" s="206">
        <v>2</v>
      </c>
      <c r="D2095" s="503"/>
      <c r="E2095" s="24">
        <f t="shared" si="32"/>
        <v>0</v>
      </c>
    </row>
    <row r="2096" spans="1:5" ht="20.100000000000001" customHeight="1">
      <c r="A2096" s="406">
        <v>550</v>
      </c>
      <c r="B2096" s="111" t="s">
        <v>4385</v>
      </c>
      <c r="C2096" s="206">
        <v>1</v>
      </c>
      <c r="D2096" s="503"/>
      <c r="E2096" s="24">
        <f t="shared" si="32"/>
        <v>0</v>
      </c>
    </row>
    <row r="2097" spans="1:5" ht="20.100000000000001" customHeight="1">
      <c r="A2097" s="406">
        <v>550</v>
      </c>
      <c r="B2097" s="111" t="s">
        <v>4384</v>
      </c>
      <c r="C2097" s="206">
        <v>1</v>
      </c>
      <c r="D2097" s="503"/>
      <c r="E2097" s="24">
        <f t="shared" si="32"/>
        <v>0</v>
      </c>
    </row>
    <row r="2098" spans="1:5" ht="20.100000000000001" customHeight="1">
      <c r="A2098" s="406">
        <v>550</v>
      </c>
      <c r="B2098" s="111" t="s">
        <v>4371</v>
      </c>
      <c r="C2098" s="206">
        <v>2</v>
      </c>
      <c r="D2098" s="503"/>
      <c r="E2098" s="24">
        <f t="shared" si="32"/>
        <v>0</v>
      </c>
    </row>
    <row r="2099" spans="1:5" ht="20.100000000000001" customHeight="1">
      <c r="A2099" s="406">
        <v>550</v>
      </c>
      <c r="B2099" s="111" t="s">
        <v>4372</v>
      </c>
      <c r="C2099" s="206">
        <v>1</v>
      </c>
      <c r="D2099" s="503"/>
      <c r="E2099" s="24">
        <f t="shared" si="32"/>
        <v>0</v>
      </c>
    </row>
    <row r="2100" spans="1:5" ht="20.100000000000001" customHeight="1">
      <c r="A2100" s="406">
        <v>550</v>
      </c>
      <c r="B2100" s="111" t="s">
        <v>4373</v>
      </c>
      <c r="C2100" s="206">
        <v>1</v>
      </c>
      <c r="D2100" s="503"/>
      <c r="E2100" s="24">
        <f t="shared" si="32"/>
        <v>0</v>
      </c>
    </row>
    <row r="2101" spans="1:5" ht="20.100000000000001" customHeight="1">
      <c r="A2101" s="406">
        <v>550</v>
      </c>
      <c r="B2101" s="111" t="s">
        <v>4374</v>
      </c>
      <c r="C2101" s="206">
        <v>1</v>
      </c>
      <c r="D2101" s="503"/>
      <c r="E2101" s="24">
        <f t="shared" si="32"/>
        <v>0</v>
      </c>
    </row>
    <row r="2102" spans="1:5" ht="20.100000000000001" customHeight="1">
      <c r="A2102" s="406">
        <v>550</v>
      </c>
      <c r="B2102" s="111" t="s">
        <v>4375</v>
      </c>
      <c r="C2102" s="206">
        <v>1</v>
      </c>
      <c r="D2102" s="503"/>
      <c r="E2102" s="24">
        <f t="shared" si="32"/>
        <v>0</v>
      </c>
    </row>
    <row r="2103" spans="1:5" ht="20.100000000000001" customHeight="1">
      <c r="A2103" s="406">
        <v>550</v>
      </c>
      <c r="B2103" s="111" t="s">
        <v>4382</v>
      </c>
      <c r="C2103" s="206">
        <v>2</v>
      </c>
      <c r="D2103" s="503"/>
      <c r="E2103" s="24">
        <f t="shared" si="32"/>
        <v>0</v>
      </c>
    </row>
    <row r="2104" spans="1:5" ht="20.100000000000001" customHeight="1">
      <c r="A2104" s="406">
        <v>550</v>
      </c>
      <c r="B2104" s="111" t="s">
        <v>4386</v>
      </c>
      <c r="C2104" s="206">
        <v>2</v>
      </c>
      <c r="D2104" s="503"/>
      <c r="E2104" s="24">
        <f t="shared" si="32"/>
        <v>0</v>
      </c>
    </row>
    <row r="2105" spans="1:5" ht="20.100000000000001" customHeight="1">
      <c r="A2105" s="406">
        <v>550</v>
      </c>
      <c r="B2105" s="111" t="s">
        <v>4381</v>
      </c>
      <c r="C2105" s="206">
        <v>1</v>
      </c>
      <c r="D2105" s="503"/>
      <c r="E2105" s="24">
        <f t="shared" si="32"/>
        <v>0</v>
      </c>
    </row>
    <row r="2106" spans="1:5" ht="20.100000000000001" customHeight="1">
      <c r="A2106" s="406">
        <v>550</v>
      </c>
      <c r="B2106" s="111" t="s">
        <v>4376</v>
      </c>
      <c r="C2106" s="206">
        <v>1</v>
      </c>
      <c r="D2106" s="503"/>
      <c r="E2106" s="24">
        <f t="shared" si="32"/>
        <v>0</v>
      </c>
    </row>
    <row r="2107" spans="1:5" ht="20.100000000000001" customHeight="1">
      <c r="A2107" s="406">
        <v>550</v>
      </c>
      <c r="B2107" s="111" t="s">
        <v>4377</v>
      </c>
      <c r="C2107" s="206">
        <v>1</v>
      </c>
      <c r="D2107" s="503"/>
      <c r="E2107" s="24">
        <f t="shared" si="32"/>
        <v>0</v>
      </c>
    </row>
    <row r="2108" spans="1:5" ht="20.100000000000001" customHeight="1">
      <c r="A2108" s="406">
        <v>550</v>
      </c>
      <c r="B2108" s="111" t="s">
        <v>4380</v>
      </c>
      <c r="C2108" s="206">
        <v>1</v>
      </c>
      <c r="D2108" s="503"/>
      <c r="E2108" s="24">
        <f t="shared" si="32"/>
        <v>0</v>
      </c>
    </row>
    <row r="2109" spans="1:5" ht="20.100000000000001" customHeight="1">
      <c r="A2109" s="406">
        <v>550</v>
      </c>
      <c r="B2109" s="111" t="s">
        <v>4379</v>
      </c>
      <c r="C2109" s="206">
        <v>1</v>
      </c>
      <c r="D2109" s="503"/>
      <c r="E2109" s="24">
        <f t="shared" si="32"/>
        <v>0</v>
      </c>
    </row>
    <row r="2110" spans="1:5" ht="20.100000000000001" customHeight="1">
      <c r="A2110" s="406">
        <v>550</v>
      </c>
      <c r="B2110" s="111" t="s">
        <v>4378</v>
      </c>
      <c r="C2110" s="206">
        <v>1</v>
      </c>
      <c r="D2110" s="503"/>
      <c r="E2110" s="24">
        <f t="shared" si="32"/>
        <v>0</v>
      </c>
    </row>
    <row r="2111" spans="1:5" ht="20.100000000000001" customHeight="1">
      <c r="A2111" s="406">
        <v>600</v>
      </c>
      <c r="B2111" s="111" t="s">
        <v>18100</v>
      </c>
      <c r="C2111" s="490">
        <v>2</v>
      </c>
      <c r="D2111" s="503"/>
      <c r="E2111" s="24">
        <f t="shared" si="32"/>
        <v>0</v>
      </c>
    </row>
    <row r="2112" spans="1:5" ht="20.100000000000001" customHeight="1">
      <c r="A2112" s="406">
        <v>600</v>
      </c>
      <c r="B2112" s="111" t="s">
        <v>4387</v>
      </c>
      <c r="C2112" s="206">
        <v>1</v>
      </c>
      <c r="D2112" s="503"/>
      <c r="E2112" s="24">
        <f t="shared" si="32"/>
        <v>0</v>
      </c>
    </row>
    <row r="2113" spans="1:5" ht="20.100000000000001" customHeight="1">
      <c r="A2113" s="406">
        <v>600</v>
      </c>
      <c r="B2113" s="111" t="s">
        <v>4388</v>
      </c>
      <c r="C2113" s="206">
        <v>1</v>
      </c>
      <c r="D2113" s="503"/>
      <c r="E2113" s="24">
        <f t="shared" si="32"/>
        <v>0</v>
      </c>
    </row>
    <row r="2114" spans="1:5" ht="20.100000000000001" customHeight="1">
      <c r="A2114" s="406">
        <v>600</v>
      </c>
      <c r="B2114" s="111" t="s">
        <v>4393</v>
      </c>
      <c r="C2114" s="206">
        <v>1</v>
      </c>
      <c r="D2114" s="503"/>
      <c r="E2114" s="24">
        <f t="shared" si="32"/>
        <v>0</v>
      </c>
    </row>
    <row r="2115" spans="1:5" ht="20.100000000000001" customHeight="1">
      <c r="A2115" s="406">
        <v>600</v>
      </c>
      <c r="B2115" s="111" t="s">
        <v>4392</v>
      </c>
      <c r="C2115" s="206">
        <v>1</v>
      </c>
      <c r="D2115" s="503"/>
      <c r="E2115" s="24">
        <f t="shared" si="32"/>
        <v>0</v>
      </c>
    </row>
    <row r="2116" spans="1:5" ht="20.100000000000001" customHeight="1">
      <c r="A2116" s="406">
        <v>600</v>
      </c>
      <c r="B2116" s="111" t="s">
        <v>4389</v>
      </c>
      <c r="C2116" s="206">
        <v>1</v>
      </c>
      <c r="D2116" s="503"/>
      <c r="E2116" s="24">
        <f t="shared" si="32"/>
        <v>0</v>
      </c>
    </row>
    <row r="2117" spans="1:5" ht="20.100000000000001" customHeight="1">
      <c r="A2117" s="406">
        <v>600</v>
      </c>
      <c r="B2117" s="111" t="s">
        <v>4391</v>
      </c>
      <c r="C2117" s="206">
        <v>2</v>
      </c>
      <c r="D2117" s="503"/>
      <c r="E2117" s="24">
        <f t="shared" si="32"/>
        <v>0</v>
      </c>
    </row>
    <row r="2118" spans="1:5" ht="20.100000000000001" customHeight="1">
      <c r="A2118" s="406">
        <v>600</v>
      </c>
      <c r="B2118" s="111" t="s">
        <v>4390</v>
      </c>
      <c r="C2118" s="206">
        <v>2</v>
      </c>
      <c r="D2118" s="503"/>
      <c r="E2118" s="24">
        <f t="shared" ref="E2118:E2181" si="33">D2118*A2118</f>
        <v>0</v>
      </c>
    </row>
    <row r="2119" spans="1:5" ht="20.100000000000001" customHeight="1">
      <c r="A2119" s="826">
        <v>450</v>
      </c>
      <c r="B2119" s="111" t="s">
        <v>208</v>
      </c>
      <c r="C2119" s="63">
        <v>1</v>
      </c>
      <c r="D2119" s="503"/>
      <c r="E2119" s="24">
        <f t="shared" si="33"/>
        <v>0</v>
      </c>
    </row>
    <row r="2120" spans="1:5" ht="20.100000000000001" customHeight="1">
      <c r="A2120" s="229">
        <v>550</v>
      </c>
      <c r="B2120" s="111" t="s">
        <v>12515</v>
      </c>
      <c r="C2120" s="320">
        <v>1</v>
      </c>
      <c r="D2120" s="503"/>
      <c r="E2120" s="24">
        <f t="shared" si="33"/>
        <v>0</v>
      </c>
    </row>
    <row r="2121" spans="1:5" ht="20.100000000000001" customHeight="1">
      <c r="A2121" s="229">
        <v>550</v>
      </c>
      <c r="B2121" s="111" t="s">
        <v>770</v>
      </c>
      <c r="C2121" s="63">
        <v>1</v>
      </c>
      <c r="D2121" s="503"/>
      <c r="E2121" s="24">
        <f t="shared" si="33"/>
        <v>0</v>
      </c>
    </row>
    <row r="2122" spans="1:5" ht="20.100000000000001" customHeight="1">
      <c r="A2122" s="406">
        <v>150</v>
      </c>
      <c r="B2122" s="111" t="s">
        <v>13417</v>
      </c>
      <c r="C2122" s="63">
        <v>80</v>
      </c>
      <c r="D2122" s="503"/>
      <c r="E2122" s="24">
        <f t="shared" si="33"/>
        <v>0</v>
      </c>
    </row>
    <row r="2123" spans="1:5" ht="20.100000000000001" customHeight="1">
      <c r="A2123" s="406">
        <v>60</v>
      </c>
      <c r="B2123" s="111" t="s">
        <v>15354</v>
      </c>
      <c r="C2123" s="63">
        <v>2</v>
      </c>
      <c r="D2123" s="503"/>
      <c r="E2123" s="24">
        <f t="shared" si="33"/>
        <v>0</v>
      </c>
    </row>
    <row r="2124" spans="1:5" ht="20.100000000000001" customHeight="1">
      <c r="A2124" s="406">
        <v>200</v>
      </c>
      <c r="B2124" s="111" t="s">
        <v>13421</v>
      </c>
      <c r="C2124" s="63">
        <v>1</v>
      </c>
      <c r="D2124" s="503"/>
      <c r="E2124" s="24">
        <f t="shared" si="33"/>
        <v>0</v>
      </c>
    </row>
    <row r="2125" spans="1:5" ht="20.100000000000001" customHeight="1">
      <c r="A2125" s="406">
        <v>200</v>
      </c>
      <c r="B2125" s="111" t="s">
        <v>13420</v>
      </c>
      <c r="C2125" s="63">
        <v>2</v>
      </c>
      <c r="D2125" s="503"/>
      <c r="E2125" s="24">
        <f t="shared" si="33"/>
        <v>0</v>
      </c>
    </row>
    <row r="2126" spans="1:5" ht="20.100000000000001" customHeight="1">
      <c r="A2126" s="406">
        <v>150</v>
      </c>
      <c r="B2126" s="111" t="s">
        <v>13419</v>
      </c>
      <c r="C2126" s="63">
        <v>13</v>
      </c>
      <c r="D2126" s="503"/>
      <c r="E2126" s="24">
        <f t="shared" si="33"/>
        <v>0</v>
      </c>
    </row>
    <row r="2127" spans="1:5" ht="20.100000000000001" customHeight="1">
      <c r="A2127" s="406">
        <v>180</v>
      </c>
      <c r="B2127" s="111" t="s">
        <v>13418</v>
      </c>
      <c r="C2127" s="63">
        <v>50</v>
      </c>
      <c r="D2127" s="503"/>
      <c r="E2127" s="24">
        <f t="shared" si="33"/>
        <v>0</v>
      </c>
    </row>
    <row r="2128" spans="1:5" ht="20.100000000000001" customHeight="1">
      <c r="A2128" s="905">
        <v>400</v>
      </c>
      <c r="B2128" s="111" t="s">
        <v>2625</v>
      </c>
      <c r="C2128" s="490">
        <v>2</v>
      </c>
      <c r="D2128" s="503"/>
      <c r="E2128" s="24">
        <f t="shared" si="33"/>
        <v>0</v>
      </c>
    </row>
    <row r="2129" spans="1:5" ht="20.100000000000001" customHeight="1">
      <c r="A2129" s="406">
        <v>400</v>
      </c>
      <c r="B2129" s="111" t="s">
        <v>3138</v>
      </c>
      <c r="C2129" s="320">
        <v>19</v>
      </c>
      <c r="D2129" s="503"/>
      <c r="E2129" s="24">
        <f t="shared" si="33"/>
        <v>0</v>
      </c>
    </row>
    <row r="2130" spans="1:5" ht="20.100000000000001" customHeight="1">
      <c r="A2130" s="904">
        <v>450</v>
      </c>
      <c r="B2130" s="111" t="s">
        <v>24770</v>
      </c>
      <c r="C2130" s="320" t="s">
        <v>24584</v>
      </c>
      <c r="D2130" s="503"/>
      <c r="E2130" s="24">
        <f t="shared" si="33"/>
        <v>0</v>
      </c>
    </row>
    <row r="2131" spans="1:5" ht="20.100000000000001" customHeight="1">
      <c r="A2131" s="905">
        <v>450</v>
      </c>
      <c r="B2131" s="111" t="s">
        <v>17057</v>
      </c>
      <c r="C2131" s="490">
        <v>2</v>
      </c>
      <c r="D2131" s="503"/>
      <c r="E2131" s="24">
        <f t="shared" si="33"/>
        <v>0</v>
      </c>
    </row>
    <row r="2132" spans="1:5" ht="20.100000000000001" customHeight="1">
      <c r="A2132" s="826">
        <v>500</v>
      </c>
      <c r="B2132" s="111" t="s">
        <v>11131</v>
      </c>
      <c r="C2132" s="320">
        <v>34</v>
      </c>
      <c r="D2132" s="503"/>
      <c r="E2132" s="24">
        <f t="shared" si="33"/>
        <v>0</v>
      </c>
    </row>
    <row r="2133" spans="1:5" ht="20.100000000000001" customHeight="1">
      <c r="A2133" s="826">
        <v>550</v>
      </c>
      <c r="B2133" s="111" t="s">
        <v>12899</v>
      </c>
      <c r="C2133" s="320">
        <v>3</v>
      </c>
      <c r="D2133" s="503"/>
      <c r="E2133" s="24">
        <f t="shared" si="33"/>
        <v>0</v>
      </c>
    </row>
    <row r="2134" spans="1:5" ht="20.100000000000001" customHeight="1">
      <c r="A2134" s="406">
        <v>600</v>
      </c>
      <c r="B2134" s="111" t="s">
        <v>7694</v>
      </c>
      <c r="C2134" s="320">
        <v>7</v>
      </c>
      <c r="D2134" s="503"/>
      <c r="E2134" s="24">
        <f t="shared" si="33"/>
        <v>0</v>
      </c>
    </row>
    <row r="2135" spans="1:5" ht="20.100000000000001" customHeight="1">
      <c r="A2135" s="406">
        <v>600</v>
      </c>
      <c r="B2135" s="111" t="s">
        <v>26613</v>
      </c>
      <c r="C2135" s="490">
        <v>1</v>
      </c>
      <c r="D2135" s="239"/>
      <c r="E2135" s="24">
        <f t="shared" si="33"/>
        <v>0</v>
      </c>
    </row>
    <row r="2136" spans="1:5" ht="20.100000000000001" customHeight="1">
      <c r="A2136" s="406">
        <v>600</v>
      </c>
      <c r="B2136" s="111" t="s">
        <v>17112</v>
      </c>
      <c r="C2136" s="490">
        <v>1</v>
      </c>
      <c r="D2136" s="503"/>
      <c r="E2136" s="24">
        <f t="shared" si="33"/>
        <v>0</v>
      </c>
    </row>
    <row r="2137" spans="1:5" ht="20.100000000000001" customHeight="1">
      <c r="A2137" s="406">
        <v>350</v>
      </c>
      <c r="B2137" s="111" t="s">
        <v>937</v>
      </c>
      <c r="C2137" s="63">
        <v>4</v>
      </c>
      <c r="D2137" s="503"/>
      <c r="E2137" s="24">
        <f t="shared" si="33"/>
        <v>0</v>
      </c>
    </row>
    <row r="2138" spans="1:5" ht="20.100000000000001" customHeight="1">
      <c r="A2138" s="905">
        <v>400</v>
      </c>
      <c r="B2138" s="111" t="s">
        <v>936</v>
      </c>
      <c r="C2138" s="63">
        <v>6</v>
      </c>
      <c r="D2138" s="503"/>
      <c r="E2138" s="24">
        <f t="shared" si="33"/>
        <v>0</v>
      </c>
    </row>
    <row r="2139" spans="1:5" ht="20.100000000000001" customHeight="1">
      <c r="A2139" s="905">
        <v>400</v>
      </c>
      <c r="B2139" s="111" t="s">
        <v>609</v>
      </c>
      <c r="C2139" s="63">
        <v>1</v>
      </c>
      <c r="D2139" s="503"/>
      <c r="E2139" s="24">
        <f t="shared" si="33"/>
        <v>0</v>
      </c>
    </row>
    <row r="2140" spans="1:5" ht="20.100000000000001" customHeight="1">
      <c r="A2140" s="229">
        <v>1000</v>
      </c>
      <c r="B2140" s="111" t="s">
        <v>11959</v>
      </c>
      <c r="C2140" s="490">
        <v>1</v>
      </c>
      <c r="D2140" s="503"/>
      <c r="E2140" s="24">
        <f t="shared" si="33"/>
        <v>0</v>
      </c>
    </row>
    <row r="2141" spans="1:5" ht="20.100000000000001" customHeight="1">
      <c r="A2141" s="229">
        <v>1000</v>
      </c>
      <c r="B2141" s="111" t="s">
        <v>15963</v>
      </c>
      <c r="C2141" s="490">
        <v>4</v>
      </c>
      <c r="D2141" s="503"/>
      <c r="E2141" s="24">
        <f t="shared" si="33"/>
        <v>0</v>
      </c>
    </row>
    <row r="2142" spans="1:5" ht="20.100000000000001" customHeight="1">
      <c r="A2142" s="229">
        <v>2200</v>
      </c>
      <c r="B2142" s="111" t="s">
        <v>9557</v>
      </c>
      <c r="C2142" s="63">
        <v>8</v>
      </c>
      <c r="D2142" s="503"/>
      <c r="E2142" s="24">
        <f t="shared" si="33"/>
        <v>0</v>
      </c>
    </row>
    <row r="2143" spans="1:5" ht="20.100000000000001" customHeight="1">
      <c r="A2143" s="229">
        <v>2200</v>
      </c>
      <c r="B2143" s="111" t="s">
        <v>11554</v>
      </c>
      <c r="C2143" s="63">
        <v>2</v>
      </c>
      <c r="D2143" s="503"/>
      <c r="E2143" s="24">
        <f t="shared" si="33"/>
        <v>0</v>
      </c>
    </row>
    <row r="2144" spans="1:5" ht="20.100000000000001" customHeight="1">
      <c r="A2144" s="229">
        <v>2200</v>
      </c>
      <c r="B2144" s="111" t="s">
        <v>209</v>
      </c>
      <c r="C2144" s="63">
        <v>2</v>
      </c>
      <c r="D2144" s="503"/>
      <c r="E2144" s="24">
        <f t="shared" si="33"/>
        <v>0</v>
      </c>
    </row>
    <row r="2145" spans="1:5" ht="20.100000000000001" customHeight="1">
      <c r="A2145" s="229">
        <v>2500</v>
      </c>
      <c r="B2145" s="111" t="s">
        <v>25309</v>
      </c>
      <c r="C2145" s="63">
        <v>1</v>
      </c>
      <c r="D2145" s="503"/>
      <c r="E2145" s="24">
        <f t="shared" si="33"/>
        <v>0</v>
      </c>
    </row>
    <row r="2146" spans="1:5" ht="20.100000000000001" customHeight="1">
      <c r="A2146" s="229">
        <v>2500</v>
      </c>
      <c r="B2146" s="111" t="s">
        <v>25310</v>
      </c>
      <c r="C2146" s="63">
        <v>5</v>
      </c>
      <c r="D2146" s="503"/>
      <c r="E2146" s="24">
        <f t="shared" si="33"/>
        <v>0</v>
      </c>
    </row>
    <row r="2147" spans="1:5" ht="20.100000000000001" customHeight="1">
      <c r="A2147" s="229">
        <v>2500</v>
      </c>
      <c r="B2147" s="111" t="s">
        <v>448</v>
      </c>
      <c r="C2147" s="63">
        <v>5</v>
      </c>
      <c r="D2147" s="503"/>
      <c r="E2147" s="24">
        <f t="shared" si="33"/>
        <v>0</v>
      </c>
    </row>
    <row r="2148" spans="1:5" ht="20.100000000000001" customHeight="1">
      <c r="A2148" s="229">
        <v>600</v>
      </c>
      <c r="B2148" s="111" t="s">
        <v>14288</v>
      </c>
      <c r="C2148" s="320">
        <v>4</v>
      </c>
      <c r="D2148" s="503"/>
      <c r="E2148" s="24">
        <f t="shared" si="33"/>
        <v>0</v>
      </c>
    </row>
    <row r="2149" spans="1:5" ht="20.100000000000001" customHeight="1">
      <c r="A2149" s="905">
        <v>400</v>
      </c>
      <c r="B2149" s="111" t="s">
        <v>210</v>
      </c>
      <c r="C2149" s="63">
        <v>2</v>
      </c>
      <c r="D2149" s="503"/>
      <c r="E2149" s="24">
        <f t="shared" si="33"/>
        <v>0</v>
      </c>
    </row>
    <row r="2150" spans="1:5" ht="20.100000000000001" customHeight="1">
      <c r="A2150" s="826">
        <v>450</v>
      </c>
      <c r="B2150" s="111" t="s">
        <v>564</v>
      </c>
      <c r="C2150" s="63">
        <v>5</v>
      </c>
      <c r="D2150" s="503"/>
      <c r="E2150" s="24">
        <f t="shared" si="33"/>
        <v>0</v>
      </c>
    </row>
    <row r="2151" spans="1:5" ht="20.100000000000001" customHeight="1">
      <c r="A2151" s="406">
        <v>500</v>
      </c>
      <c r="B2151" s="111" t="s">
        <v>9589</v>
      </c>
      <c r="C2151" s="206">
        <v>1</v>
      </c>
      <c r="D2151" s="503"/>
      <c r="E2151" s="24">
        <f t="shared" si="33"/>
        <v>0</v>
      </c>
    </row>
    <row r="2152" spans="1:5" ht="20.100000000000001" customHeight="1">
      <c r="A2152" s="406">
        <v>300</v>
      </c>
      <c r="B2152" s="111" t="s">
        <v>764</v>
      </c>
      <c r="C2152" s="1830">
        <v>2</v>
      </c>
      <c r="D2152" s="503"/>
      <c r="E2152" s="24">
        <f t="shared" si="33"/>
        <v>0</v>
      </c>
    </row>
    <row r="2153" spans="1:5" ht="20.100000000000001" customHeight="1">
      <c r="A2153" s="853">
        <v>500</v>
      </c>
      <c r="B2153" s="111" t="s">
        <v>1017</v>
      </c>
      <c r="C2153" s="490">
        <v>8</v>
      </c>
      <c r="D2153" s="503"/>
      <c r="E2153" s="24">
        <f t="shared" si="33"/>
        <v>0</v>
      </c>
    </row>
    <row r="2154" spans="1:5" ht="20.100000000000001" customHeight="1">
      <c r="A2154" s="853">
        <v>600</v>
      </c>
      <c r="B2154" s="111" t="s">
        <v>21854</v>
      </c>
      <c r="C2154" s="63">
        <v>1</v>
      </c>
      <c r="D2154" s="503"/>
      <c r="E2154" s="24">
        <f t="shared" si="33"/>
        <v>0</v>
      </c>
    </row>
    <row r="2155" spans="1:5" ht="20.100000000000001" customHeight="1">
      <c r="A2155" s="362">
        <v>2000</v>
      </c>
      <c r="B2155" s="111" t="s">
        <v>2626</v>
      </c>
      <c r="C2155" s="63">
        <v>1</v>
      </c>
      <c r="D2155" s="503"/>
      <c r="E2155" s="24">
        <f t="shared" si="33"/>
        <v>0</v>
      </c>
    </row>
    <row r="2156" spans="1:5" ht="20.100000000000001" customHeight="1">
      <c r="A2156" s="385">
        <v>800</v>
      </c>
      <c r="B2156" s="111" t="s">
        <v>27485</v>
      </c>
      <c r="C2156" s="63">
        <v>1</v>
      </c>
      <c r="D2156" s="503"/>
      <c r="E2156" s="24">
        <f t="shared" si="33"/>
        <v>0</v>
      </c>
    </row>
    <row r="2157" spans="1:5" ht="20.100000000000001" customHeight="1">
      <c r="A2157" s="385">
        <v>1000</v>
      </c>
      <c r="B2157" s="111" t="s">
        <v>27486</v>
      </c>
      <c r="C2157" s="490">
        <v>1</v>
      </c>
      <c r="D2157" s="503"/>
      <c r="E2157" s="24">
        <f t="shared" si="33"/>
        <v>0</v>
      </c>
    </row>
    <row r="2158" spans="1:5" ht="20.100000000000001" customHeight="1">
      <c r="A2158" s="904">
        <v>500</v>
      </c>
      <c r="B2158" s="111" t="s">
        <v>27487</v>
      </c>
      <c r="C2158" s="206">
        <v>1</v>
      </c>
      <c r="D2158" s="503"/>
      <c r="E2158" s="24">
        <f t="shared" si="33"/>
        <v>0</v>
      </c>
    </row>
    <row r="2159" spans="1:5" ht="20.100000000000001" customHeight="1">
      <c r="A2159" s="904">
        <v>2000</v>
      </c>
      <c r="B2159" s="111" t="s">
        <v>27423</v>
      </c>
      <c r="C2159" s="206">
        <v>4</v>
      </c>
      <c r="D2159" s="503"/>
      <c r="E2159" s="24">
        <f t="shared" si="33"/>
        <v>0</v>
      </c>
    </row>
    <row r="2160" spans="1:5" ht="20.100000000000001" customHeight="1">
      <c r="A2160" s="904">
        <v>2000</v>
      </c>
      <c r="B2160" s="111" t="s">
        <v>27424</v>
      </c>
      <c r="C2160" s="490">
        <v>1</v>
      </c>
      <c r="D2160" s="503"/>
      <c r="E2160" s="24">
        <f t="shared" si="33"/>
        <v>0</v>
      </c>
    </row>
    <row r="2161" spans="1:5" ht="20.100000000000001" customHeight="1">
      <c r="A2161" s="904">
        <v>2000</v>
      </c>
      <c r="B2161" s="111" t="s">
        <v>7238</v>
      </c>
      <c r="C2161" s="490">
        <v>1</v>
      </c>
      <c r="D2161" s="503"/>
      <c r="E2161" s="24">
        <f t="shared" si="33"/>
        <v>0</v>
      </c>
    </row>
    <row r="2162" spans="1:5" ht="20.100000000000001" customHeight="1">
      <c r="A2162" s="853">
        <v>800</v>
      </c>
      <c r="B2162" s="111" t="s">
        <v>211</v>
      </c>
      <c r="C2162" s="63">
        <v>8</v>
      </c>
      <c r="D2162" s="503"/>
      <c r="E2162" s="24">
        <f t="shared" si="33"/>
        <v>0</v>
      </c>
    </row>
    <row r="2163" spans="1:5" ht="20.100000000000001" customHeight="1">
      <c r="A2163" s="406">
        <v>300</v>
      </c>
      <c r="B2163" s="352" t="s">
        <v>687</v>
      </c>
      <c r="C2163" s="63">
        <v>3</v>
      </c>
      <c r="D2163" s="503"/>
      <c r="E2163" s="24">
        <f t="shared" si="33"/>
        <v>0</v>
      </c>
    </row>
    <row r="2164" spans="1:5" ht="20.100000000000001" customHeight="1">
      <c r="A2164" s="853">
        <v>900</v>
      </c>
      <c r="B2164" s="352" t="s">
        <v>2068</v>
      </c>
      <c r="C2164" s="63">
        <v>1</v>
      </c>
      <c r="D2164" s="503"/>
      <c r="E2164" s="24">
        <f t="shared" si="33"/>
        <v>0</v>
      </c>
    </row>
    <row r="2165" spans="1:5" ht="20.100000000000001" customHeight="1">
      <c r="A2165" s="853">
        <v>900</v>
      </c>
      <c r="B2165" s="352" t="s">
        <v>212</v>
      </c>
      <c r="C2165" s="63">
        <v>7</v>
      </c>
      <c r="D2165" s="503"/>
      <c r="E2165" s="24">
        <f t="shared" si="33"/>
        <v>0</v>
      </c>
    </row>
    <row r="2166" spans="1:5" ht="20.100000000000001" customHeight="1">
      <c r="A2166" s="904">
        <v>400</v>
      </c>
      <c r="B2166" s="243" t="s">
        <v>795</v>
      </c>
      <c r="C2166" s="63">
        <v>1</v>
      </c>
      <c r="D2166" s="503"/>
      <c r="E2166" s="24">
        <f t="shared" si="33"/>
        <v>0</v>
      </c>
    </row>
    <row r="2167" spans="1:5" ht="20.100000000000001" customHeight="1">
      <c r="A2167" s="904">
        <v>400</v>
      </c>
      <c r="B2167" s="243" t="s">
        <v>7237</v>
      </c>
      <c r="C2167" s="63">
        <v>1</v>
      </c>
      <c r="D2167" s="503"/>
      <c r="E2167" s="24">
        <f t="shared" si="33"/>
        <v>0</v>
      </c>
    </row>
    <row r="2168" spans="1:5" ht="20.100000000000001" customHeight="1">
      <c r="A2168" s="904">
        <v>400</v>
      </c>
      <c r="B2168" s="243" t="s">
        <v>798</v>
      </c>
      <c r="C2168" s="63">
        <v>2</v>
      </c>
      <c r="D2168" s="503"/>
      <c r="E2168" s="24">
        <f t="shared" si="33"/>
        <v>0</v>
      </c>
    </row>
    <row r="2169" spans="1:5" ht="20.100000000000001" customHeight="1">
      <c r="A2169" s="904">
        <v>500</v>
      </c>
      <c r="B2169" s="243" t="s">
        <v>796</v>
      </c>
      <c r="C2169" s="63">
        <v>1</v>
      </c>
      <c r="D2169" s="503"/>
      <c r="E2169" s="24">
        <f t="shared" si="33"/>
        <v>0</v>
      </c>
    </row>
    <row r="2170" spans="1:5" ht="20.100000000000001" customHeight="1">
      <c r="A2170" s="904">
        <v>500</v>
      </c>
      <c r="B2170" s="243" t="s">
        <v>794</v>
      </c>
      <c r="C2170" s="63">
        <v>1</v>
      </c>
      <c r="D2170" s="503"/>
      <c r="E2170" s="24">
        <f t="shared" si="33"/>
        <v>0</v>
      </c>
    </row>
    <row r="2171" spans="1:5" ht="20.100000000000001" customHeight="1">
      <c r="A2171" s="853">
        <v>900</v>
      </c>
      <c r="B2171" s="243" t="s">
        <v>2614</v>
      </c>
      <c r="C2171" s="63">
        <v>1</v>
      </c>
      <c r="D2171" s="503"/>
      <c r="E2171" s="24">
        <f t="shared" si="33"/>
        <v>0</v>
      </c>
    </row>
    <row r="2172" spans="1:5" ht="20.100000000000001" customHeight="1">
      <c r="A2172" s="853">
        <v>900</v>
      </c>
      <c r="B2172" s="243" t="s">
        <v>18094</v>
      </c>
      <c r="C2172" s="490">
        <v>2</v>
      </c>
      <c r="D2172" s="503"/>
      <c r="E2172" s="24">
        <f t="shared" si="33"/>
        <v>0</v>
      </c>
    </row>
    <row r="2173" spans="1:5" ht="20.100000000000001" customHeight="1">
      <c r="A2173" s="853">
        <v>600</v>
      </c>
      <c r="B2173" s="243" t="s">
        <v>797</v>
      </c>
      <c r="C2173" s="63">
        <v>2</v>
      </c>
      <c r="D2173" s="503"/>
      <c r="E2173" s="24">
        <f t="shared" si="33"/>
        <v>0</v>
      </c>
    </row>
    <row r="2174" spans="1:5" ht="20.100000000000001" customHeight="1">
      <c r="A2174" s="904">
        <v>2500</v>
      </c>
      <c r="B2174" s="111" t="s">
        <v>9558</v>
      </c>
      <c r="C2174" s="63">
        <v>2</v>
      </c>
      <c r="D2174" s="503"/>
      <c r="E2174" s="24">
        <f t="shared" si="33"/>
        <v>0</v>
      </c>
    </row>
    <row r="2175" spans="1:5" ht="20.100000000000001" customHeight="1">
      <c r="A2175" s="904">
        <v>2500</v>
      </c>
      <c r="B2175" s="111" t="s">
        <v>213</v>
      </c>
      <c r="C2175" s="63">
        <v>2</v>
      </c>
      <c r="D2175" s="503"/>
      <c r="E2175" s="24">
        <f t="shared" si="33"/>
        <v>0</v>
      </c>
    </row>
    <row r="2176" spans="1:5" ht="20.100000000000001" customHeight="1">
      <c r="A2176" s="904">
        <v>2500</v>
      </c>
      <c r="B2176" s="111" t="s">
        <v>214</v>
      </c>
      <c r="C2176" s="63">
        <v>10</v>
      </c>
      <c r="D2176" s="503"/>
      <c r="E2176" s="24">
        <f t="shared" si="33"/>
        <v>0</v>
      </c>
    </row>
    <row r="2177" spans="1:5" ht="20.100000000000001" customHeight="1">
      <c r="A2177" s="853">
        <v>500</v>
      </c>
      <c r="B2177" s="136" t="s">
        <v>8828</v>
      </c>
      <c r="C2177" s="63">
        <v>1</v>
      </c>
      <c r="D2177" s="1842"/>
      <c r="E2177" s="24">
        <f t="shared" si="33"/>
        <v>0</v>
      </c>
    </row>
    <row r="2178" spans="1:5" ht="20.100000000000001" customHeight="1">
      <c r="A2178" s="853">
        <v>500</v>
      </c>
      <c r="B2178" s="136" t="s">
        <v>8829</v>
      </c>
      <c r="C2178" s="63">
        <v>1</v>
      </c>
      <c r="D2178" s="1842"/>
      <c r="E2178" s="24">
        <f t="shared" si="33"/>
        <v>0</v>
      </c>
    </row>
    <row r="2179" spans="1:5" ht="20.100000000000001" customHeight="1">
      <c r="A2179" s="853">
        <v>500</v>
      </c>
      <c r="B2179" s="136" t="s">
        <v>8830</v>
      </c>
      <c r="C2179" s="63">
        <v>4</v>
      </c>
      <c r="D2179" s="1842"/>
      <c r="E2179" s="24">
        <f t="shared" si="33"/>
        <v>0</v>
      </c>
    </row>
    <row r="2180" spans="1:5" ht="20.100000000000001" customHeight="1">
      <c r="A2180" s="853">
        <v>500</v>
      </c>
      <c r="B2180" s="136" t="s">
        <v>27488</v>
      </c>
      <c r="C2180" s="63">
        <v>1</v>
      </c>
      <c r="D2180" s="1842"/>
      <c r="E2180" s="24">
        <f t="shared" si="33"/>
        <v>0</v>
      </c>
    </row>
    <row r="2181" spans="1:5" ht="20.100000000000001" customHeight="1">
      <c r="A2181" s="362">
        <v>1000</v>
      </c>
      <c r="B2181" s="136" t="s">
        <v>8831</v>
      </c>
      <c r="C2181" s="63">
        <v>1</v>
      </c>
      <c r="D2181" s="1842"/>
      <c r="E2181" s="24">
        <f t="shared" si="33"/>
        <v>0</v>
      </c>
    </row>
    <row r="2182" spans="1:5" ht="20.100000000000001" customHeight="1">
      <c r="A2182" s="362">
        <v>1000</v>
      </c>
      <c r="B2182" s="136" t="s">
        <v>8832</v>
      </c>
      <c r="C2182" s="63">
        <v>5</v>
      </c>
      <c r="D2182" s="1842"/>
      <c r="E2182" s="24">
        <f t="shared" ref="E2182:E2245" si="34">D2182*A2182</f>
        <v>0</v>
      </c>
    </row>
    <row r="2183" spans="1:5" ht="20.100000000000001" customHeight="1">
      <c r="A2183" s="904">
        <v>3500</v>
      </c>
      <c r="B2183" s="136" t="s">
        <v>27489</v>
      </c>
      <c r="C2183" s="490">
        <v>2</v>
      </c>
      <c r="D2183" s="1842"/>
      <c r="E2183" s="24">
        <f t="shared" si="34"/>
        <v>0</v>
      </c>
    </row>
    <row r="2184" spans="1:5" ht="20.100000000000001" customHeight="1">
      <c r="A2184" s="904">
        <v>3500</v>
      </c>
      <c r="B2184" s="136" t="s">
        <v>613</v>
      </c>
      <c r="C2184" s="63">
        <v>1</v>
      </c>
      <c r="D2184" s="1842"/>
      <c r="E2184" s="24">
        <f t="shared" si="34"/>
        <v>0</v>
      </c>
    </row>
    <row r="2185" spans="1:5" ht="20.100000000000001" customHeight="1">
      <c r="A2185" s="362">
        <v>1000</v>
      </c>
      <c r="B2185" s="136" t="s">
        <v>8833</v>
      </c>
      <c r="C2185" s="63">
        <v>4</v>
      </c>
      <c r="D2185" s="1842"/>
      <c r="E2185" s="24">
        <f t="shared" si="34"/>
        <v>0</v>
      </c>
    </row>
    <row r="2186" spans="1:5" ht="20.100000000000001" customHeight="1">
      <c r="A2186" s="904">
        <v>4000</v>
      </c>
      <c r="B2186" s="136" t="s">
        <v>612</v>
      </c>
      <c r="C2186" s="63">
        <v>1</v>
      </c>
      <c r="D2186" s="1842"/>
      <c r="E2186" s="24">
        <f t="shared" si="34"/>
        <v>0</v>
      </c>
    </row>
    <row r="2187" spans="1:5" ht="20.100000000000001" customHeight="1">
      <c r="A2187" s="385">
        <v>500</v>
      </c>
      <c r="B2187" s="245" t="s">
        <v>27421</v>
      </c>
      <c r="C2187" s="490">
        <v>1</v>
      </c>
      <c r="D2187" s="503"/>
      <c r="E2187" s="24">
        <f t="shared" si="34"/>
        <v>0</v>
      </c>
    </row>
    <row r="2188" spans="1:5" ht="20.100000000000001" customHeight="1">
      <c r="A2188" s="836">
        <v>2000</v>
      </c>
      <c r="B2188" s="245" t="s">
        <v>27422</v>
      </c>
      <c r="C2188" s="490">
        <v>6</v>
      </c>
      <c r="D2188" s="503"/>
      <c r="E2188" s="24">
        <f t="shared" si="34"/>
        <v>0</v>
      </c>
    </row>
    <row r="2189" spans="1:5" ht="20.100000000000001" customHeight="1">
      <c r="A2189" s="385">
        <v>500</v>
      </c>
      <c r="B2189" s="245" t="s">
        <v>27419</v>
      </c>
      <c r="C2189" s="490">
        <v>1</v>
      </c>
      <c r="D2189" s="503"/>
      <c r="E2189" s="24">
        <f t="shared" si="34"/>
        <v>0</v>
      </c>
    </row>
    <row r="2190" spans="1:5" ht="20.100000000000001" customHeight="1">
      <c r="A2190" s="385">
        <v>500</v>
      </c>
      <c r="B2190" s="245" t="s">
        <v>27420</v>
      </c>
      <c r="C2190" s="490">
        <v>1</v>
      </c>
      <c r="D2190" s="503"/>
      <c r="E2190" s="24">
        <f t="shared" si="34"/>
        <v>0</v>
      </c>
    </row>
    <row r="2191" spans="1:5" ht="20.100000000000001" customHeight="1">
      <c r="A2191" s="904">
        <v>4000</v>
      </c>
      <c r="B2191" s="245" t="s">
        <v>11984</v>
      </c>
      <c r="C2191" s="1842">
        <v>1</v>
      </c>
      <c r="D2191" s="503"/>
      <c r="E2191" s="24">
        <f t="shared" si="34"/>
        <v>0</v>
      </c>
    </row>
    <row r="2192" spans="1:5" ht="20.100000000000001" customHeight="1">
      <c r="A2192" s="836">
        <v>5000</v>
      </c>
      <c r="B2192" s="245" t="s">
        <v>27418</v>
      </c>
      <c r="C2192" s="490">
        <v>2</v>
      </c>
      <c r="D2192" s="503"/>
      <c r="E2192" s="24">
        <f t="shared" si="34"/>
        <v>0</v>
      </c>
    </row>
    <row r="2193" spans="1:5" ht="20.100000000000001" customHeight="1">
      <c r="A2193" s="904">
        <v>400</v>
      </c>
      <c r="B2193" s="111" t="s">
        <v>16991</v>
      </c>
      <c r="C2193" s="70">
        <v>1</v>
      </c>
      <c r="D2193" s="503"/>
      <c r="E2193" s="24">
        <f t="shared" si="34"/>
        <v>0</v>
      </c>
    </row>
    <row r="2194" spans="1:5" ht="20.100000000000001" customHeight="1">
      <c r="A2194" s="853">
        <v>500</v>
      </c>
      <c r="B2194" s="111" t="s">
        <v>3122</v>
      </c>
      <c r="C2194" s="70">
        <v>1</v>
      </c>
      <c r="D2194" s="503"/>
      <c r="E2194" s="24">
        <f t="shared" si="34"/>
        <v>0</v>
      </c>
    </row>
    <row r="2195" spans="1:5" ht="20.100000000000001" customHeight="1">
      <c r="A2195" s="853">
        <v>800</v>
      </c>
      <c r="B2195" s="111" t="s">
        <v>48799</v>
      </c>
      <c r="C2195" s="490">
        <v>1</v>
      </c>
      <c r="D2195" s="503"/>
      <c r="E2195" s="24">
        <f t="shared" si="34"/>
        <v>0</v>
      </c>
    </row>
    <row r="2196" spans="1:5" ht="20.100000000000001" customHeight="1">
      <c r="A2196" s="853">
        <v>900</v>
      </c>
      <c r="B2196" s="111" t="s">
        <v>48798</v>
      </c>
      <c r="C2196" s="490">
        <v>1</v>
      </c>
      <c r="D2196" s="503"/>
      <c r="E2196" s="24">
        <f t="shared" si="34"/>
        <v>0</v>
      </c>
    </row>
    <row r="2197" spans="1:5" ht="20.100000000000001" customHeight="1">
      <c r="A2197" s="853">
        <v>1000</v>
      </c>
      <c r="B2197" s="111" t="s">
        <v>48802</v>
      </c>
      <c r="C2197" s="490">
        <v>1</v>
      </c>
      <c r="D2197" s="503"/>
      <c r="E2197" s="24">
        <f t="shared" si="34"/>
        <v>0</v>
      </c>
    </row>
    <row r="2198" spans="1:5" ht="20.100000000000001" customHeight="1">
      <c r="A2198" s="853">
        <v>1000</v>
      </c>
      <c r="B2198" s="111" t="s">
        <v>48801</v>
      </c>
      <c r="C2198" s="490">
        <v>1</v>
      </c>
      <c r="D2198" s="503"/>
      <c r="E2198" s="24">
        <f t="shared" si="34"/>
        <v>0</v>
      </c>
    </row>
    <row r="2199" spans="1:5" ht="20.100000000000001" customHeight="1">
      <c r="A2199" s="836">
        <v>1500</v>
      </c>
      <c r="B2199" s="111" t="s">
        <v>716</v>
      </c>
      <c r="C2199" s="490">
        <v>2</v>
      </c>
      <c r="D2199" s="503"/>
      <c r="E2199" s="24">
        <f t="shared" si="34"/>
        <v>0</v>
      </c>
    </row>
    <row r="2200" spans="1:5" ht="20.100000000000001" customHeight="1">
      <c r="A2200" s="836">
        <v>1000</v>
      </c>
      <c r="B2200" s="111" t="s">
        <v>27588</v>
      </c>
      <c r="C2200" s="490">
        <v>2</v>
      </c>
      <c r="D2200" s="503"/>
      <c r="E2200" s="24">
        <f t="shared" si="34"/>
        <v>0</v>
      </c>
    </row>
    <row r="2201" spans="1:5" ht="20.100000000000001" customHeight="1">
      <c r="A2201" s="836">
        <v>1000</v>
      </c>
      <c r="B2201" s="111" t="s">
        <v>48800</v>
      </c>
      <c r="C2201" s="490">
        <v>2</v>
      </c>
      <c r="D2201" s="503"/>
      <c r="E2201" s="24">
        <f t="shared" si="34"/>
        <v>0</v>
      </c>
    </row>
    <row r="2202" spans="1:5" ht="20.100000000000001" customHeight="1">
      <c r="A2202" s="836">
        <v>1500</v>
      </c>
      <c r="B2202" s="111" t="s">
        <v>26890</v>
      </c>
      <c r="C2202" s="490">
        <v>2</v>
      </c>
      <c r="D2202" s="503"/>
      <c r="E2202" s="24">
        <f t="shared" si="34"/>
        <v>0</v>
      </c>
    </row>
    <row r="2203" spans="1:5" ht="20.100000000000001" customHeight="1">
      <c r="A2203" s="853">
        <v>500</v>
      </c>
      <c r="B2203" s="111" t="s">
        <v>11985</v>
      </c>
      <c r="C2203" s="1845">
        <v>4</v>
      </c>
      <c r="D2203" s="503"/>
      <c r="E2203" s="24">
        <f t="shared" si="34"/>
        <v>0</v>
      </c>
    </row>
    <row r="2204" spans="1:5" ht="20.100000000000001" customHeight="1">
      <c r="A2204" s="853">
        <v>900</v>
      </c>
      <c r="B2204" s="111" t="s">
        <v>4400</v>
      </c>
      <c r="C2204" s="1845">
        <v>1</v>
      </c>
      <c r="D2204" s="503"/>
      <c r="E2204" s="24">
        <f t="shared" si="34"/>
        <v>0</v>
      </c>
    </row>
    <row r="2205" spans="1:5" ht="20.100000000000001" customHeight="1">
      <c r="A2205" s="853">
        <v>900</v>
      </c>
      <c r="B2205" s="111" t="s">
        <v>4404</v>
      </c>
      <c r="C2205" s="1846">
        <v>1</v>
      </c>
      <c r="D2205" s="503"/>
      <c r="E2205" s="24">
        <f t="shared" si="34"/>
        <v>0</v>
      </c>
    </row>
    <row r="2206" spans="1:5" ht="20.100000000000001" customHeight="1">
      <c r="A2206" s="853">
        <v>900</v>
      </c>
      <c r="B2206" s="111" t="s">
        <v>4405</v>
      </c>
      <c r="C2206" s="1846">
        <v>1</v>
      </c>
      <c r="D2206" s="503"/>
      <c r="E2206" s="24">
        <f t="shared" si="34"/>
        <v>0</v>
      </c>
    </row>
    <row r="2207" spans="1:5" ht="20.100000000000001" customHeight="1">
      <c r="A2207" s="853">
        <v>900</v>
      </c>
      <c r="B2207" s="111" t="s">
        <v>4401</v>
      </c>
      <c r="C2207" s="1846">
        <v>1</v>
      </c>
      <c r="D2207" s="503"/>
      <c r="E2207" s="24">
        <f t="shared" si="34"/>
        <v>0</v>
      </c>
    </row>
    <row r="2208" spans="1:5" ht="20.100000000000001" customHeight="1">
      <c r="A2208" s="853">
        <v>900</v>
      </c>
      <c r="B2208" s="111" t="s">
        <v>4403</v>
      </c>
      <c r="C2208" s="1846">
        <v>3</v>
      </c>
      <c r="D2208" s="503"/>
      <c r="E2208" s="24">
        <f t="shared" si="34"/>
        <v>0</v>
      </c>
    </row>
    <row r="2209" spans="1:5" ht="20.100000000000001" customHeight="1">
      <c r="A2209" s="853">
        <v>900</v>
      </c>
      <c r="B2209" s="111" t="s">
        <v>4402</v>
      </c>
      <c r="C2209" s="1846">
        <v>2</v>
      </c>
      <c r="D2209" s="503"/>
      <c r="E2209" s="24">
        <f t="shared" si="34"/>
        <v>0</v>
      </c>
    </row>
    <row r="2210" spans="1:5" ht="20.100000000000001" customHeight="1">
      <c r="A2210" s="853">
        <v>1000</v>
      </c>
      <c r="B2210" s="111" t="s">
        <v>4407</v>
      </c>
      <c r="C2210" s="1845">
        <v>1</v>
      </c>
      <c r="D2210" s="503"/>
      <c r="E2210" s="24">
        <f t="shared" si="34"/>
        <v>0</v>
      </c>
    </row>
    <row r="2211" spans="1:5" ht="20.100000000000001" customHeight="1">
      <c r="A2211" s="853">
        <v>1000</v>
      </c>
      <c r="B2211" s="111" t="s">
        <v>4408</v>
      </c>
      <c r="C2211" s="1845">
        <v>2</v>
      </c>
      <c r="D2211" s="503"/>
      <c r="E2211" s="24">
        <f t="shared" si="34"/>
        <v>0</v>
      </c>
    </row>
    <row r="2212" spans="1:5" ht="20.100000000000001" customHeight="1">
      <c r="A2212" s="853">
        <v>1000</v>
      </c>
      <c r="B2212" s="111" t="s">
        <v>4406</v>
      </c>
      <c r="C2212" s="1845">
        <v>1</v>
      </c>
      <c r="D2212" s="503"/>
      <c r="E2212" s="24">
        <f t="shared" si="34"/>
        <v>0</v>
      </c>
    </row>
    <row r="2213" spans="1:5" ht="20.100000000000001" customHeight="1">
      <c r="A2213" s="853">
        <v>1000</v>
      </c>
      <c r="B2213" s="111" t="s">
        <v>4409</v>
      </c>
      <c r="C2213" s="1845">
        <v>1</v>
      </c>
      <c r="D2213" s="503"/>
      <c r="E2213" s="24">
        <f t="shared" si="34"/>
        <v>0</v>
      </c>
    </row>
    <row r="2214" spans="1:5" ht="20.100000000000001" customHeight="1">
      <c r="A2214" s="853">
        <v>1000</v>
      </c>
      <c r="B2214" s="111" t="s">
        <v>4411</v>
      </c>
      <c r="C2214" s="1845">
        <v>1</v>
      </c>
      <c r="D2214" s="503"/>
      <c r="E2214" s="24">
        <f t="shared" si="34"/>
        <v>0</v>
      </c>
    </row>
    <row r="2215" spans="1:5" ht="20.100000000000001" customHeight="1">
      <c r="A2215" s="853">
        <v>1000</v>
      </c>
      <c r="B2215" s="111" t="s">
        <v>4412</v>
      </c>
      <c r="C2215" s="1845">
        <v>1</v>
      </c>
      <c r="D2215" s="503"/>
      <c r="E2215" s="24">
        <f t="shared" si="34"/>
        <v>0</v>
      </c>
    </row>
    <row r="2216" spans="1:5" ht="20.100000000000001" customHeight="1">
      <c r="A2216" s="853">
        <v>1000</v>
      </c>
      <c r="B2216" s="111" t="s">
        <v>4410</v>
      </c>
      <c r="C2216" s="1845">
        <v>1</v>
      </c>
      <c r="D2216" s="503"/>
      <c r="E2216" s="24">
        <f t="shared" si="34"/>
        <v>0</v>
      </c>
    </row>
    <row r="2217" spans="1:5" ht="20.100000000000001" customHeight="1">
      <c r="A2217" s="853">
        <v>1100</v>
      </c>
      <c r="B2217" s="111" t="s">
        <v>4399</v>
      </c>
      <c r="C2217" s="1845">
        <v>2</v>
      </c>
      <c r="D2217" s="503"/>
      <c r="E2217" s="24">
        <f t="shared" si="34"/>
        <v>0</v>
      </c>
    </row>
    <row r="2218" spans="1:5" ht="20.100000000000001" customHeight="1">
      <c r="A2218" s="853">
        <v>1100</v>
      </c>
      <c r="B2218" s="111" t="s">
        <v>4397</v>
      </c>
      <c r="C2218" s="1845">
        <v>2</v>
      </c>
      <c r="D2218" s="503"/>
      <c r="E2218" s="24">
        <f t="shared" si="34"/>
        <v>0</v>
      </c>
    </row>
    <row r="2219" spans="1:5" ht="20.100000000000001" customHeight="1">
      <c r="A2219" s="853">
        <v>1100</v>
      </c>
      <c r="B2219" s="111" t="s">
        <v>4396</v>
      </c>
      <c r="C2219" s="1845">
        <v>1</v>
      </c>
      <c r="D2219" s="503"/>
      <c r="E2219" s="24">
        <f t="shared" si="34"/>
        <v>0</v>
      </c>
    </row>
    <row r="2220" spans="1:5" ht="20.100000000000001" customHeight="1">
      <c r="A2220" s="853">
        <v>1100</v>
      </c>
      <c r="B2220" s="111" t="s">
        <v>4395</v>
      </c>
      <c r="C2220" s="1845">
        <v>1</v>
      </c>
      <c r="D2220" s="503"/>
      <c r="E2220" s="24">
        <f t="shared" si="34"/>
        <v>0</v>
      </c>
    </row>
    <row r="2221" spans="1:5" ht="20.100000000000001" customHeight="1">
      <c r="A2221" s="853">
        <v>1100</v>
      </c>
      <c r="B2221" s="111" t="s">
        <v>4398</v>
      </c>
      <c r="C2221" s="1845">
        <v>2</v>
      </c>
      <c r="D2221" s="503"/>
      <c r="E2221" s="24">
        <f t="shared" si="34"/>
        <v>0</v>
      </c>
    </row>
    <row r="2222" spans="1:5" ht="20.100000000000001" customHeight="1">
      <c r="A2222" s="853">
        <v>1200</v>
      </c>
      <c r="B2222" s="111" t="s">
        <v>4413</v>
      </c>
      <c r="C2222" s="1846">
        <v>1</v>
      </c>
      <c r="D2222" s="503"/>
      <c r="E2222" s="24">
        <f t="shared" si="34"/>
        <v>0</v>
      </c>
    </row>
    <row r="2223" spans="1:5" ht="20.100000000000001" customHeight="1">
      <c r="A2223" s="853">
        <v>1200</v>
      </c>
      <c r="B2223" s="111" t="s">
        <v>4414</v>
      </c>
      <c r="C2223" s="1846">
        <v>1</v>
      </c>
      <c r="D2223" s="503"/>
      <c r="E2223" s="24">
        <f t="shared" si="34"/>
        <v>0</v>
      </c>
    </row>
    <row r="2224" spans="1:5" ht="20.100000000000001" customHeight="1">
      <c r="A2224" s="853">
        <v>1200</v>
      </c>
      <c r="B2224" s="111" t="s">
        <v>4416</v>
      </c>
      <c r="C2224" s="1846">
        <v>1</v>
      </c>
      <c r="D2224" s="503"/>
      <c r="E2224" s="24">
        <f t="shared" si="34"/>
        <v>0</v>
      </c>
    </row>
    <row r="2225" spans="1:5" ht="20.100000000000001" customHeight="1">
      <c r="A2225" s="853">
        <v>1200</v>
      </c>
      <c r="B2225" s="111" t="s">
        <v>4415</v>
      </c>
      <c r="C2225" s="1846">
        <v>2</v>
      </c>
      <c r="D2225" s="503"/>
      <c r="E2225" s="24">
        <f t="shared" si="34"/>
        <v>0</v>
      </c>
    </row>
    <row r="2226" spans="1:5" ht="20.100000000000001" customHeight="1">
      <c r="A2226" s="836">
        <v>1300</v>
      </c>
      <c r="B2226" s="111" t="s">
        <v>9575</v>
      </c>
      <c r="C2226" s="1845">
        <v>3</v>
      </c>
      <c r="D2226" s="503"/>
      <c r="E2226" s="24">
        <f t="shared" si="34"/>
        <v>0</v>
      </c>
    </row>
    <row r="2227" spans="1:5" ht="20.100000000000001" customHeight="1">
      <c r="A2227" s="836">
        <v>1300</v>
      </c>
      <c r="B2227" s="111" t="s">
        <v>9576</v>
      </c>
      <c r="C2227" s="1845">
        <v>4</v>
      </c>
      <c r="D2227" s="503"/>
      <c r="E2227" s="24">
        <f t="shared" si="34"/>
        <v>0</v>
      </c>
    </row>
    <row r="2228" spans="1:5" ht="20.100000000000001" customHeight="1">
      <c r="A2228" s="853">
        <v>1200</v>
      </c>
      <c r="B2228" s="111" t="s">
        <v>771</v>
      </c>
      <c r="C2228" s="63">
        <v>1</v>
      </c>
      <c r="D2228" s="503"/>
      <c r="E2228" s="24">
        <f t="shared" si="34"/>
        <v>0</v>
      </c>
    </row>
    <row r="2229" spans="1:5" ht="20.100000000000001" customHeight="1">
      <c r="A2229" s="853">
        <v>1500</v>
      </c>
      <c r="B2229" s="111" t="s">
        <v>2615</v>
      </c>
      <c r="C2229" s="490">
        <v>4</v>
      </c>
      <c r="D2229" s="503"/>
      <c r="E2229" s="24">
        <f t="shared" si="34"/>
        <v>0</v>
      </c>
    </row>
    <row r="2230" spans="1:5" ht="20.100000000000001" customHeight="1">
      <c r="A2230" s="836">
        <v>1000</v>
      </c>
      <c r="B2230" s="111" t="s">
        <v>4166</v>
      </c>
      <c r="C2230" s="63">
        <v>6</v>
      </c>
      <c r="D2230" s="503"/>
      <c r="E2230" s="24">
        <f t="shared" si="34"/>
        <v>0</v>
      </c>
    </row>
    <row r="2231" spans="1:5" ht="20.100000000000001" customHeight="1">
      <c r="A2231" s="836">
        <v>2000</v>
      </c>
      <c r="B2231" s="111" t="s">
        <v>22164</v>
      </c>
      <c r="C2231" s="490">
        <v>1</v>
      </c>
      <c r="D2231" s="503"/>
      <c r="E2231" s="24">
        <f t="shared" si="34"/>
        <v>0</v>
      </c>
    </row>
    <row r="2232" spans="1:5" ht="20.100000000000001" customHeight="1">
      <c r="A2232" s="836">
        <v>2000</v>
      </c>
      <c r="B2232" s="111" t="s">
        <v>16480</v>
      </c>
      <c r="C2232" s="490">
        <v>1</v>
      </c>
      <c r="D2232" s="503"/>
      <c r="E2232" s="24">
        <f t="shared" si="34"/>
        <v>0</v>
      </c>
    </row>
    <row r="2233" spans="1:5" ht="20.100000000000001" customHeight="1">
      <c r="A2233" s="836">
        <v>2000</v>
      </c>
      <c r="B2233" s="111" t="s">
        <v>16481</v>
      </c>
      <c r="C2233" s="490">
        <v>1</v>
      </c>
      <c r="D2233" s="503"/>
      <c r="E2233" s="24">
        <f t="shared" si="34"/>
        <v>0</v>
      </c>
    </row>
    <row r="2234" spans="1:5" ht="20.100000000000001" customHeight="1">
      <c r="A2234" s="836">
        <v>1200</v>
      </c>
      <c r="B2234" s="111" t="s">
        <v>7257</v>
      </c>
      <c r="C2234" s="70">
        <v>1</v>
      </c>
      <c r="D2234" s="503"/>
      <c r="E2234" s="24">
        <f t="shared" si="34"/>
        <v>0</v>
      </c>
    </row>
    <row r="2235" spans="1:5" ht="20.100000000000001" customHeight="1">
      <c r="A2235" s="836">
        <v>1500</v>
      </c>
      <c r="B2235" s="111" t="s">
        <v>11986</v>
      </c>
      <c r="C2235" s="320">
        <v>1</v>
      </c>
      <c r="D2235" s="503"/>
      <c r="E2235" s="24">
        <f t="shared" si="34"/>
        <v>0</v>
      </c>
    </row>
    <row r="2236" spans="1:5" ht="20.100000000000001" customHeight="1">
      <c r="A2236" s="862">
        <v>1000</v>
      </c>
      <c r="B2236" s="111" t="s">
        <v>4167</v>
      </c>
      <c r="C2236" s="206">
        <v>2</v>
      </c>
      <c r="D2236" s="503"/>
      <c r="E2236" s="24">
        <f t="shared" si="34"/>
        <v>0</v>
      </c>
    </row>
    <row r="2237" spans="1:5" ht="20.100000000000001" customHeight="1">
      <c r="A2237" s="862">
        <v>1000</v>
      </c>
      <c r="B2237" s="114" t="s">
        <v>758</v>
      </c>
      <c r="C2237" s="206">
        <v>3</v>
      </c>
      <c r="D2237" s="503"/>
      <c r="E2237" s="24">
        <f t="shared" si="34"/>
        <v>0</v>
      </c>
    </row>
    <row r="2238" spans="1:5" ht="20.100000000000001" customHeight="1">
      <c r="A2238" s="862">
        <v>1500</v>
      </c>
      <c r="B2238" s="114" t="s">
        <v>3451</v>
      </c>
      <c r="C2238" s="490">
        <v>2</v>
      </c>
      <c r="D2238" s="503"/>
      <c r="E2238" s="24">
        <f t="shared" si="34"/>
        <v>0</v>
      </c>
    </row>
    <row r="2239" spans="1:5" ht="20.100000000000001" customHeight="1">
      <c r="A2239" s="862">
        <v>1500</v>
      </c>
      <c r="B2239" s="114" t="s">
        <v>3450</v>
      </c>
      <c r="C2239" s="206">
        <v>2</v>
      </c>
      <c r="D2239" s="503"/>
      <c r="E2239" s="24">
        <f t="shared" si="34"/>
        <v>0</v>
      </c>
    </row>
    <row r="2240" spans="1:5" ht="20.100000000000001" customHeight="1">
      <c r="A2240" s="862">
        <v>1500</v>
      </c>
      <c r="B2240" s="114" t="s">
        <v>11987</v>
      </c>
      <c r="C2240" s="206">
        <v>2</v>
      </c>
      <c r="D2240" s="503"/>
      <c r="E2240" s="24">
        <f t="shared" si="34"/>
        <v>0</v>
      </c>
    </row>
    <row r="2241" spans="1:5" ht="20.100000000000001" customHeight="1">
      <c r="A2241" s="862">
        <v>1500</v>
      </c>
      <c r="B2241" s="114" t="s">
        <v>4165</v>
      </c>
      <c r="C2241" s="206">
        <v>3</v>
      </c>
      <c r="D2241" s="503"/>
      <c r="E2241" s="24">
        <f t="shared" si="34"/>
        <v>0</v>
      </c>
    </row>
    <row r="2242" spans="1:5" ht="20.100000000000001" customHeight="1">
      <c r="A2242" s="853">
        <v>1500</v>
      </c>
      <c r="B2242" s="114" t="s">
        <v>11955</v>
      </c>
      <c r="C2242" s="70">
        <v>1</v>
      </c>
      <c r="D2242" s="503"/>
      <c r="E2242" s="24">
        <f t="shared" si="34"/>
        <v>0</v>
      </c>
    </row>
    <row r="2243" spans="1:5" ht="20.100000000000001" customHeight="1">
      <c r="A2243" s="853">
        <v>1500</v>
      </c>
      <c r="B2243" s="114" t="s">
        <v>11956</v>
      </c>
      <c r="C2243" s="70">
        <v>1</v>
      </c>
      <c r="D2243" s="503"/>
      <c r="E2243" s="24">
        <f t="shared" si="34"/>
        <v>0</v>
      </c>
    </row>
    <row r="2244" spans="1:5" ht="20.100000000000001" customHeight="1">
      <c r="A2244" s="836">
        <v>3000</v>
      </c>
      <c r="B2244" s="111" t="s">
        <v>11988</v>
      </c>
      <c r="C2244" s="361">
        <v>1</v>
      </c>
      <c r="D2244" s="503"/>
      <c r="E2244" s="24">
        <f t="shared" si="34"/>
        <v>0</v>
      </c>
    </row>
    <row r="2245" spans="1:5" ht="20.100000000000001" customHeight="1">
      <c r="A2245" s="853">
        <v>600</v>
      </c>
      <c r="B2245" s="111" t="s">
        <v>11989</v>
      </c>
      <c r="C2245" s="70">
        <v>1</v>
      </c>
      <c r="D2245" s="503"/>
      <c r="E2245" s="24">
        <f t="shared" si="34"/>
        <v>0</v>
      </c>
    </row>
    <row r="2246" spans="1:5" ht="20.100000000000001" customHeight="1">
      <c r="A2246" s="853">
        <v>600</v>
      </c>
      <c r="B2246" s="111" t="s">
        <v>11990</v>
      </c>
      <c r="C2246" s="70">
        <v>1</v>
      </c>
      <c r="D2246" s="503"/>
      <c r="E2246" s="24">
        <f t="shared" ref="E2246:E2309" si="35">D2246*A2246</f>
        <v>0</v>
      </c>
    </row>
    <row r="2247" spans="1:5" ht="20.100000000000001" customHeight="1">
      <c r="A2247" s="836">
        <v>4000</v>
      </c>
      <c r="B2247" s="111" t="s">
        <v>11991</v>
      </c>
      <c r="C2247" s="70">
        <v>1</v>
      </c>
      <c r="D2247" s="503"/>
      <c r="E2247" s="24">
        <f t="shared" si="35"/>
        <v>0</v>
      </c>
    </row>
    <row r="2248" spans="1:5" ht="20.100000000000001" customHeight="1">
      <c r="A2248" s="853">
        <v>200</v>
      </c>
      <c r="B2248" s="370" t="s">
        <v>26893</v>
      </c>
      <c r="C2248" s="361">
        <v>1</v>
      </c>
      <c r="D2248" s="503"/>
      <c r="E2248" s="24">
        <f t="shared" si="35"/>
        <v>0</v>
      </c>
    </row>
    <row r="2249" spans="1:5" ht="20.100000000000001" customHeight="1">
      <c r="A2249" s="853">
        <v>350</v>
      </c>
      <c r="B2249" s="370" t="s">
        <v>26891</v>
      </c>
      <c r="C2249" s="361">
        <v>1</v>
      </c>
      <c r="D2249" s="503"/>
      <c r="E2249" s="24">
        <f t="shared" si="35"/>
        <v>0</v>
      </c>
    </row>
    <row r="2250" spans="1:5" ht="20.100000000000001" customHeight="1">
      <c r="A2250" s="853">
        <v>350</v>
      </c>
      <c r="B2250" s="370" t="s">
        <v>26892</v>
      </c>
      <c r="C2250" s="361">
        <v>1</v>
      </c>
      <c r="D2250" s="503"/>
      <c r="E2250" s="24">
        <f t="shared" si="35"/>
        <v>0</v>
      </c>
    </row>
    <row r="2251" spans="1:5" ht="20.100000000000001" customHeight="1">
      <c r="A2251" s="853">
        <v>1500</v>
      </c>
      <c r="B2251" s="393" t="s">
        <v>2193</v>
      </c>
      <c r="C2251" s="490">
        <v>2</v>
      </c>
      <c r="D2251" s="503"/>
      <c r="E2251" s="24">
        <f t="shared" si="35"/>
        <v>0</v>
      </c>
    </row>
    <row r="2252" spans="1:5" ht="20.100000000000001" customHeight="1">
      <c r="A2252" s="836">
        <v>4000</v>
      </c>
      <c r="B2252" s="111" t="s">
        <v>9830</v>
      </c>
      <c r="C2252" s="63">
        <v>1</v>
      </c>
      <c r="D2252" s="503"/>
      <c r="E2252" s="24">
        <f t="shared" si="35"/>
        <v>0</v>
      </c>
    </row>
    <row r="2253" spans="1:5" ht="20.100000000000001" customHeight="1">
      <c r="A2253" s="385">
        <v>1000</v>
      </c>
      <c r="B2253" s="114" t="s">
        <v>11142</v>
      </c>
      <c r="C2253" s="70">
        <v>1</v>
      </c>
      <c r="D2253" s="503"/>
      <c r="E2253" s="24">
        <f t="shared" si="35"/>
        <v>0</v>
      </c>
    </row>
    <row r="2254" spans="1:5" ht="20.100000000000001" customHeight="1">
      <c r="A2254" s="385">
        <v>1000</v>
      </c>
      <c r="B2254" s="114" t="s">
        <v>9590</v>
      </c>
      <c r="C2254" s="70">
        <v>1</v>
      </c>
      <c r="D2254" s="503"/>
      <c r="E2254" s="24">
        <f t="shared" si="35"/>
        <v>0</v>
      </c>
    </row>
    <row r="2255" spans="1:5" ht="20.100000000000001" customHeight="1">
      <c r="A2255" s="385">
        <v>1000</v>
      </c>
      <c r="B2255" s="114" t="s">
        <v>11143</v>
      </c>
      <c r="C2255" s="70">
        <v>1</v>
      </c>
      <c r="D2255" s="503"/>
      <c r="E2255" s="24">
        <f t="shared" si="35"/>
        <v>0</v>
      </c>
    </row>
    <row r="2256" spans="1:5" ht="20.100000000000001" customHeight="1">
      <c r="A2256" s="385">
        <v>1000</v>
      </c>
      <c r="B2256" s="114" t="s">
        <v>11144</v>
      </c>
      <c r="C2256" s="70">
        <v>1</v>
      </c>
      <c r="D2256" s="503"/>
      <c r="E2256" s="24">
        <f t="shared" si="35"/>
        <v>0</v>
      </c>
    </row>
    <row r="2257" spans="1:5" ht="20.100000000000001" customHeight="1">
      <c r="A2257" s="385">
        <v>1000</v>
      </c>
      <c r="B2257" s="114" t="s">
        <v>3381</v>
      </c>
      <c r="C2257" s="70">
        <v>1</v>
      </c>
      <c r="D2257" s="503"/>
      <c r="E2257" s="24">
        <f t="shared" si="35"/>
        <v>0</v>
      </c>
    </row>
    <row r="2258" spans="1:5" ht="20.100000000000001" customHeight="1">
      <c r="A2258" s="385">
        <v>1000</v>
      </c>
      <c r="B2258" s="114" t="s">
        <v>3382</v>
      </c>
      <c r="C2258" s="70">
        <v>1</v>
      </c>
      <c r="D2258" s="503"/>
      <c r="E2258" s="24">
        <f t="shared" si="35"/>
        <v>0</v>
      </c>
    </row>
    <row r="2259" spans="1:5" ht="20.100000000000001" customHeight="1">
      <c r="A2259" s="2369">
        <v>6000</v>
      </c>
      <c r="B2259" s="114" t="s">
        <v>11992</v>
      </c>
      <c r="C2259" s="70">
        <v>10</v>
      </c>
      <c r="D2259" s="503"/>
      <c r="E2259" s="24">
        <f t="shared" si="35"/>
        <v>0</v>
      </c>
    </row>
    <row r="2260" spans="1:5" ht="20.100000000000001" customHeight="1">
      <c r="A2260" s="385">
        <v>1000</v>
      </c>
      <c r="B2260" s="136" t="s">
        <v>11145</v>
      </c>
      <c r="C2260" s="70">
        <v>1</v>
      </c>
      <c r="D2260" s="503"/>
      <c r="E2260" s="24">
        <f t="shared" si="35"/>
        <v>0</v>
      </c>
    </row>
    <row r="2261" spans="1:5" ht="20.100000000000001" customHeight="1">
      <c r="A2261" s="385">
        <v>1000</v>
      </c>
      <c r="B2261" s="136" t="s">
        <v>3383</v>
      </c>
      <c r="C2261" s="70">
        <v>1</v>
      </c>
      <c r="D2261" s="503"/>
      <c r="E2261" s="24">
        <f t="shared" si="35"/>
        <v>0</v>
      </c>
    </row>
    <row r="2262" spans="1:5" ht="20.100000000000001" customHeight="1">
      <c r="A2262" s="385">
        <v>1000</v>
      </c>
      <c r="B2262" s="136" t="s">
        <v>11146</v>
      </c>
      <c r="C2262" s="70">
        <v>1</v>
      </c>
      <c r="D2262" s="503"/>
      <c r="E2262" s="24">
        <f t="shared" si="35"/>
        <v>0</v>
      </c>
    </row>
    <row r="2263" spans="1:5" ht="20.100000000000001" customHeight="1">
      <c r="A2263" s="385">
        <v>1000</v>
      </c>
      <c r="B2263" s="136" t="s">
        <v>11147</v>
      </c>
      <c r="C2263" s="70">
        <v>1</v>
      </c>
      <c r="D2263" s="503"/>
      <c r="E2263" s="24">
        <f t="shared" si="35"/>
        <v>0</v>
      </c>
    </row>
    <row r="2264" spans="1:5" ht="20.100000000000001" customHeight="1">
      <c r="A2264" s="385">
        <v>1000</v>
      </c>
      <c r="B2264" s="136" t="s">
        <v>11148</v>
      </c>
      <c r="C2264" s="70">
        <v>1</v>
      </c>
      <c r="D2264" s="503"/>
      <c r="E2264" s="24">
        <f t="shared" si="35"/>
        <v>0</v>
      </c>
    </row>
    <row r="2265" spans="1:5" ht="20.100000000000001" customHeight="1">
      <c r="A2265" s="385">
        <v>3000</v>
      </c>
      <c r="B2265" s="136" t="s">
        <v>11149</v>
      </c>
      <c r="C2265" s="70">
        <v>3</v>
      </c>
      <c r="D2265" s="503"/>
      <c r="E2265" s="24">
        <f t="shared" si="35"/>
        <v>0</v>
      </c>
    </row>
    <row r="2266" spans="1:5" ht="20.100000000000001" customHeight="1">
      <c r="A2266" s="385">
        <v>3000</v>
      </c>
      <c r="B2266" s="136" t="s">
        <v>3384</v>
      </c>
      <c r="C2266" s="70">
        <v>2</v>
      </c>
      <c r="D2266" s="503"/>
      <c r="E2266" s="24">
        <f t="shared" si="35"/>
        <v>0</v>
      </c>
    </row>
    <row r="2267" spans="1:5" ht="20.100000000000001" customHeight="1">
      <c r="A2267" s="385">
        <v>3000</v>
      </c>
      <c r="B2267" s="136" t="s">
        <v>11150</v>
      </c>
      <c r="C2267" s="70">
        <v>2</v>
      </c>
      <c r="D2267" s="503"/>
      <c r="E2267" s="24">
        <f t="shared" si="35"/>
        <v>0</v>
      </c>
    </row>
    <row r="2268" spans="1:5" ht="20.100000000000001" customHeight="1">
      <c r="A2268" s="385">
        <v>3000</v>
      </c>
      <c r="B2268" s="136" t="s">
        <v>11151</v>
      </c>
      <c r="C2268" s="70">
        <v>1</v>
      </c>
      <c r="D2268" s="503"/>
      <c r="E2268" s="24">
        <f t="shared" si="35"/>
        <v>0</v>
      </c>
    </row>
    <row r="2269" spans="1:5" ht="20.100000000000001" customHeight="1">
      <c r="A2269" s="385">
        <v>3000</v>
      </c>
      <c r="B2269" s="136" t="s">
        <v>11152</v>
      </c>
      <c r="C2269" s="70">
        <v>1</v>
      </c>
      <c r="D2269" s="503"/>
      <c r="E2269" s="24">
        <f t="shared" si="35"/>
        <v>0</v>
      </c>
    </row>
    <row r="2270" spans="1:5" ht="20.100000000000001" customHeight="1">
      <c r="A2270" s="385">
        <v>6000</v>
      </c>
      <c r="B2270" s="119" t="s">
        <v>3115</v>
      </c>
      <c r="C2270" s="70">
        <v>2</v>
      </c>
      <c r="D2270" s="503"/>
      <c r="E2270" s="24">
        <f t="shared" si="35"/>
        <v>0</v>
      </c>
    </row>
    <row r="2271" spans="1:5" ht="20.100000000000001" customHeight="1">
      <c r="A2271" s="362">
        <v>2000</v>
      </c>
      <c r="B2271" s="114" t="s">
        <v>27490</v>
      </c>
      <c r="C2271" s="484">
        <v>5</v>
      </c>
      <c r="D2271" s="503"/>
      <c r="E2271" s="24">
        <f t="shared" si="35"/>
        <v>0</v>
      </c>
    </row>
    <row r="2272" spans="1:5" ht="20.100000000000001" customHeight="1">
      <c r="A2272" s="883">
        <v>500</v>
      </c>
      <c r="B2272" s="111" t="s">
        <v>2194</v>
      </c>
      <c r="C2272" s="63">
        <v>1</v>
      </c>
      <c r="D2272" s="503"/>
      <c r="E2272" s="24">
        <f t="shared" si="35"/>
        <v>0</v>
      </c>
    </row>
    <row r="2273" spans="1:5" ht="20.100000000000001" customHeight="1">
      <c r="A2273" s="883">
        <v>600</v>
      </c>
      <c r="B2273" s="111" t="s">
        <v>1078</v>
      </c>
      <c r="C2273" s="70">
        <v>1</v>
      </c>
      <c r="D2273" s="503"/>
      <c r="E2273" s="24">
        <f t="shared" si="35"/>
        <v>0</v>
      </c>
    </row>
    <row r="2274" spans="1:5" ht="20.100000000000001" customHeight="1">
      <c r="A2274" s="853">
        <v>1500</v>
      </c>
      <c r="B2274" s="111" t="s">
        <v>215</v>
      </c>
      <c r="C2274" s="63">
        <v>2</v>
      </c>
      <c r="D2274" s="503"/>
      <c r="E2274" s="24">
        <f t="shared" si="35"/>
        <v>0</v>
      </c>
    </row>
    <row r="2275" spans="1:5" ht="20.100000000000001" customHeight="1">
      <c r="A2275" s="385">
        <v>1500</v>
      </c>
      <c r="B2275" s="111" t="s">
        <v>611</v>
      </c>
      <c r="C2275" s="63">
        <v>5</v>
      </c>
      <c r="D2275" s="503"/>
      <c r="E2275" s="24">
        <f t="shared" si="35"/>
        <v>0</v>
      </c>
    </row>
    <row r="2276" spans="1:5" ht="20.100000000000001" customHeight="1">
      <c r="A2276" s="385">
        <v>1500</v>
      </c>
      <c r="B2276" s="111" t="s">
        <v>610</v>
      </c>
      <c r="C2276" s="63">
        <v>4</v>
      </c>
      <c r="D2276" s="503"/>
      <c r="E2276" s="24">
        <f t="shared" si="35"/>
        <v>0</v>
      </c>
    </row>
    <row r="2277" spans="1:5" ht="20.100000000000001" customHeight="1">
      <c r="A2277" s="883">
        <v>1500</v>
      </c>
      <c r="B2277" s="119" t="s">
        <v>980</v>
      </c>
      <c r="C2277" s="63">
        <v>1</v>
      </c>
      <c r="D2277" s="503"/>
      <c r="E2277" s="24">
        <f t="shared" si="35"/>
        <v>0</v>
      </c>
    </row>
    <row r="2278" spans="1:5" ht="20.100000000000001" customHeight="1">
      <c r="A2278" s="385">
        <v>1500</v>
      </c>
      <c r="B2278" s="111" t="s">
        <v>620</v>
      </c>
      <c r="C2278" s="63">
        <v>1</v>
      </c>
      <c r="D2278" s="503"/>
      <c r="E2278" s="24">
        <f t="shared" si="35"/>
        <v>0</v>
      </c>
    </row>
    <row r="2279" spans="1:5" ht="20.100000000000001" customHeight="1">
      <c r="A2279" s="853">
        <v>300</v>
      </c>
      <c r="B2279" s="111" t="s">
        <v>2020</v>
      </c>
      <c r="C2279" s="1830">
        <v>1</v>
      </c>
      <c r="D2279" s="503"/>
      <c r="E2279" s="24">
        <f t="shared" si="35"/>
        <v>0</v>
      </c>
    </row>
    <row r="2280" spans="1:5" ht="20.100000000000001" customHeight="1">
      <c r="A2280" s="853">
        <v>300</v>
      </c>
      <c r="B2280" s="111" t="s">
        <v>2021</v>
      </c>
      <c r="C2280" s="1830">
        <v>1</v>
      </c>
      <c r="D2280" s="503"/>
      <c r="E2280" s="24">
        <f t="shared" si="35"/>
        <v>0</v>
      </c>
    </row>
    <row r="2281" spans="1:5" ht="20.100000000000001" customHeight="1">
      <c r="A2281" s="853">
        <v>300</v>
      </c>
      <c r="B2281" s="111" t="s">
        <v>2022</v>
      </c>
      <c r="C2281" s="1830">
        <v>1</v>
      </c>
      <c r="D2281" s="503"/>
      <c r="E2281" s="24">
        <f t="shared" si="35"/>
        <v>0</v>
      </c>
    </row>
    <row r="2282" spans="1:5" ht="20.100000000000001" customHeight="1">
      <c r="A2282" s="362">
        <v>1500</v>
      </c>
      <c r="B2282" s="111" t="s">
        <v>2023</v>
      </c>
      <c r="C2282" s="1830">
        <v>1</v>
      </c>
      <c r="D2282" s="503"/>
      <c r="E2282" s="24">
        <f t="shared" si="35"/>
        <v>0</v>
      </c>
    </row>
    <row r="2283" spans="1:5" ht="20.100000000000001" customHeight="1">
      <c r="A2283" s="362">
        <v>1500</v>
      </c>
      <c r="B2283" s="111" t="s">
        <v>702</v>
      </c>
      <c r="C2283" s="63">
        <v>1</v>
      </c>
      <c r="D2283" s="503"/>
      <c r="E2283" s="24">
        <f t="shared" si="35"/>
        <v>0</v>
      </c>
    </row>
    <row r="2284" spans="1:5" ht="20.100000000000001" customHeight="1">
      <c r="A2284" s="362">
        <v>1500</v>
      </c>
      <c r="B2284" s="111" t="s">
        <v>1981</v>
      </c>
      <c r="C2284" s="63">
        <v>1</v>
      </c>
      <c r="D2284" s="503"/>
      <c r="E2284" s="24">
        <f t="shared" si="35"/>
        <v>0</v>
      </c>
    </row>
    <row r="2285" spans="1:5" ht="20.100000000000001" customHeight="1">
      <c r="A2285" s="836">
        <v>1200</v>
      </c>
      <c r="B2285" s="117" t="s">
        <v>715</v>
      </c>
      <c r="C2285" s="63">
        <v>1</v>
      </c>
      <c r="D2285" s="503"/>
      <c r="E2285" s="24">
        <f t="shared" si="35"/>
        <v>0</v>
      </c>
    </row>
    <row r="2286" spans="1:5" ht="20.100000000000001" customHeight="1">
      <c r="A2286" s="836">
        <v>1500</v>
      </c>
      <c r="B2286" s="117" t="s">
        <v>9559</v>
      </c>
      <c r="C2286" s="63">
        <v>1</v>
      </c>
      <c r="D2286" s="503"/>
      <c r="E2286" s="24">
        <f t="shared" si="35"/>
        <v>0</v>
      </c>
    </row>
    <row r="2287" spans="1:5" ht="20.100000000000001" customHeight="1">
      <c r="A2287" s="836">
        <v>5000</v>
      </c>
      <c r="B2287" s="111" t="s">
        <v>11253</v>
      </c>
      <c r="C2287" s="63">
        <v>1</v>
      </c>
      <c r="D2287" s="503"/>
      <c r="E2287" s="24">
        <f t="shared" si="35"/>
        <v>0</v>
      </c>
    </row>
    <row r="2288" spans="1:5" ht="20.100000000000001" customHeight="1">
      <c r="A2288" s="836">
        <v>6000</v>
      </c>
      <c r="B2288" s="111" t="s">
        <v>17487</v>
      </c>
      <c r="C2288" s="63">
        <v>9</v>
      </c>
      <c r="D2288" s="503"/>
      <c r="E2288" s="24">
        <f t="shared" si="35"/>
        <v>0</v>
      </c>
    </row>
    <row r="2289" spans="1:5" ht="20.100000000000001" customHeight="1">
      <c r="A2289" s="836">
        <v>6000</v>
      </c>
      <c r="B2289" s="111" t="s">
        <v>17486</v>
      </c>
      <c r="C2289" s="63">
        <v>4</v>
      </c>
      <c r="D2289" s="503"/>
      <c r="E2289" s="24">
        <f t="shared" si="35"/>
        <v>0</v>
      </c>
    </row>
    <row r="2290" spans="1:5" ht="20.100000000000001" customHeight="1">
      <c r="A2290" s="904">
        <v>1000</v>
      </c>
      <c r="B2290" s="111" t="s">
        <v>216</v>
      </c>
      <c r="C2290" s="63">
        <v>2</v>
      </c>
      <c r="D2290" s="503"/>
      <c r="E2290" s="24">
        <f t="shared" si="35"/>
        <v>0</v>
      </c>
    </row>
    <row r="2291" spans="1:5" ht="20.100000000000001" customHeight="1">
      <c r="A2291" s="853">
        <v>800</v>
      </c>
      <c r="B2291" s="111" t="s">
        <v>13553</v>
      </c>
      <c r="C2291" s="490">
        <v>2</v>
      </c>
      <c r="D2291" s="503"/>
      <c r="E2291" s="24">
        <f t="shared" si="35"/>
        <v>0</v>
      </c>
    </row>
    <row r="2292" spans="1:5" ht="20.100000000000001" customHeight="1">
      <c r="A2292" s="853">
        <v>300</v>
      </c>
      <c r="B2292" s="111" t="s">
        <v>13322</v>
      </c>
      <c r="C2292" s="490">
        <v>1</v>
      </c>
      <c r="D2292" s="503"/>
      <c r="E2292" s="24">
        <f t="shared" si="35"/>
        <v>0</v>
      </c>
    </row>
    <row r="2293" spans="1:5" ht="20.100000000000001" customHeight="1">
      <c r="A2293" s="853">
        <v>350</v>
      </c>
      <c r="B2293" s="111" t="s">
        <v>16981</v>
      </c>
      <c r="C2293" s="70">
        <v>8</v>
      </c>
      <c r="D2293" s="503"/>
      <c r="E2293" s="24">
        <f t="shared" si="35"/>
        <v>0</v>
      </c>
    </row>
    <row r="2294" spans="1:5" ht="20.100000000000001" customHeight="1">
      <c r="A2294" s="853">
        <v>500</v>
      </c>
      <c r="B2294" s="111" t="s">
        <v>16985</v>
      </c>
      <c r="C2294" s="70">
        <v>1</v>
      </c>
      <c r="D2294" s="503"/>
      <c r="E2294" s="24">
        <f t="shared" si="35"/>
        <v>0</v>
      </c>
    </row>
    <row r="2295" spans="1:5" ht="20.100000000000001" customHeight="1">
      <c r="A2295" s="853">
        <v>500</v>
      </c>
      <c r="B2295" s="111" t="s">
        <v>3389</v>
      </c>
      <c r="C2295" s="70">
        <v>1</v>
      </c>
      <c r="D2295" s="503"/>
      <c r="E2295" s="24">
        <f t="shared" si="35"/>
        <v>0</v>
      </c>
    </row>
    <row r="2296" spans="1:5" ht="20.100000000000001" customHeight="1">
      <c r="A2296" s="853">
        <v>500</v>
      </c>
      <c r="B2296" s="111" t="s">
        <v>3388</v>
      </c>
      <c r="C2296" s="70">
        <v>3</v>
      </c>
      <c r="D2296" s="503"/>
      <c r="E2296" s="24">
        <f t="shared" si="35"/>
        <v>0</v>
      </c>
    </row>
    <row r="2297" spans="1:5" ht="20.100000000000001" customHeight="1">
      <c r="A2297" s="853">
        <v>500</v>
      </c>
      <c r="B2297" s="111" t="s">
        <v>3390</v>
      </c>
      <c r="C2297" s="70">
        <v>2</v>
      </c>
      <c r="D2297" s="503"/>
      <c r="E2297" s="24">
        <f t="shared" si="35"/>
        <v>0</v>
      </c>
    </row>
    <row r="2298" spans="1:5" ht="20.100000000000001" customHeight="1">
      <c r="A2298" s="836">
        <v>1000</v>
      </c>
      <c r="B2298" s="111" t="s">
        <v>16982</v>
      </c>
      <c r="C2298" s="70">
        <v>1</v>
      </c>
      <c r="D2298" s="503"/>
      <c r="E2298" s="24">
        <f t="shared" si="35"/>
        <v>0</v>
      </c>
    </row>
    <row r="2299" spans="1:5" ht="20.100000000000001" customHeight="1">
      <c r="A2299" s="836">
        <v>1000</v>
      </c>
      <c r="B2299" s="111" t="s">
        <v>16983</v>
      </c>
      <c r="C2299" s="70">
        <v>1</v>
      </c>
      <c r="D2299" s="503"/>
      <c r="E2299" s="24">
        <f t="shared" si="35"/>
        <v>0</v>
      </c>
    </row>
    <row r="2300" spans="1:5" ht="20.100000000000001" customHeight="1">
      <c r="A2300" s="836">
        <v>1000</v>
      </c>
      <c r="B2300" s="111" t="s">
        <v>789</v>
      </c>
      <c r="C2300" s="1832">
        <v>2</v>
      </c>
      <c r="D2300" s="503"/>
      <c r="E2300" s="24">
        <f t="shared" si="35"/>
        <v>0</v>
      </c>
    </row>
    <row r="2301" spans="1:5" ht="20.100000000000001" customHeight="1">
      <c r="A2301" s="853">
        <v>1500</v>
      </c>
      <c r="B2301" s="66" t="s">
        <v>16984</v>
      </c>
      <c r="C2301" s="490">
        <v>1</v>
      </c>
      <c r="D2301" s="503"/>
      <c r="E2301" s="24">
        <f t="shared" si="35"/>
        <v>0</v>
      </c>
    </row>
    <row r="2302" spans="1:5" ht="20.100000000000001" customHeight="1">
      <c r="A2302" s="853">
        <v>1500</v>
      </c>
      <c r="B2302" s="111" t="s">
        <v>676</v>
      </c>
      <c r="C2302" s="70">
        <v>3</v>
      </c>
      <c r="D2302" s="503"/>
      <c r="E2302" s="24">
        <f t="shared" si="35"/>
        <v>0</v>
      </c>
    </row>
    <row r="2303" spans="1:5" ht="20.100000000000001" customHeight="1">
      <c r="A2303" s="853">
        <v>2000</v>
      </c>
      <c r="B2303" s="111" t="s">
        <v>16988</v>
      </c>
      <c r="C2303" s="490">
        <v>1</v>
      </c>
      <c r="D2303" s="503"/>
      <c r="E2303" s="24">
        <f t="shared" si="35"/>
        <v>0</v>
      </c>
    </row>
    <row r="2304" spans="1:5" ht="20.100000000000001" customHeight="1">
      <c r="A2304" s="853">
        <v>2000</v>
      </c>
      <c r="B2304" s="111" t="s">
        <v>14267</v>
      </c>
      <c r="C2304" s="490">
        <v>1</v>
      </c>
      <c r="D2304" s="503"/>
      <c r="E2304" s="24">
        <f t="shared" si="35"/>
        <v>0</v>
      </c>
    </row>
    <row r="2305" spans="1:5" ht="20.100000000000001" customHeight="1">
      <c r="A2305" s="853">
        <v>2000</v>
      </c>
      <c r="B2305" s="111" t="s">
        <v>14267</v>
      </c>
      <c r="C2305" s="320">
        <v>1</v>
      </c>
      <c r="D2305" s="503"/>
      <c r="E2305" s="24">
        <f t="shared" si="35"/>
        <v>0</v>
      </c>
    </row>
    <row r="2306" spans="1:5" ht="20.100000000000001" customHeight="1">
      <c r="A2306" s="904">
        <v>850</v>
      </c>
      <c r="B2306" s="136" t="s">
        <v>772</v>
      </c>
      <c r="C2306" s="1830">
        <v>1</v>
      </c>
      <c r="D2306" s="503"/>
      <c r="E2306" s="24">
        <f t="shared" si="35"/>
        <v>0</v>
      </c>
    </row>
    <row r="2307" spans="1:5" ht="20.100000000000001" customHeight="1">
      <c r="A2307" s="853">
        <v>500</v>
      </c>
      <c r="B2307" s="115" t="s">
        <v>25322</v>
      </c>
      <c r="C2307" s="70">
        <v>3</v>
      </c>
      <c r="D2307" s="1842"/>
      <c r="E2307" s="24">
        <f t="shared" si="35"/>
        <v>0</v>
      </c>
    </row>
    <row r="2308" spans="1:5" ht="20.100000000000001" customHeight="1">
      <c r="A2308" s="853">
        <v>1000</v>
      </c>
      <c r="B2308" s="115" t="s">
        <v>3394</v>
      </c>
      <c r="C2308" s="70">
        <v>5</v>
      </c>
      <c r="D2308" s="1842"/>
      <c r="E2308" s="24">
        <f t="shared" si="35"/>
        <v>0</v>
      </c>
    </row>
    <row r="2309" spans="1:5" ht="20.100000000000001" customHeight="1">
      <c r="A2309" s="853">
        <v>1000</v>
      </c>
      <c r="B2309" s="115" t="s">
        <v>4164</v>
      </c>
      <c r="C2309" s="70">
        <v>4</v>
      </c>
      <c r="D2309" s="1842"/>
      <c r="E2309" s="24">
        <f t="shared" si="35"/>
        <v>0</v>
      </c>
    </row>
    <row r="2310" spans="1:5" ht="20.100000000000001" customHeight="1">
      <c r="A2310" s="853">
        <v>2000</v>
      </c>
      <c r="B2310" s="115" t="s">
        <v>3392</v>
      </c>
      <c r="C2310" s="70">
        <v>15</v>
      </c>
      <c r="D2310" s="1842"/>
      <c r="E2310" s="24">
        <f t="shared" ref="E2310:E2373" si="36">D2310*A2310</f>
        <v>0</v>
      </c>
    </row>
    <row r="2311" spans="1:5" ht="20.100000000000001" customHeight="1">
      <c r="A2311" s="853">
        <v>2000</v>
      </c>
      <c r="B2311" s="115" t="s">
        <v>3393</v>
      </c>
      <c r="C2311" s="70">
        <v>14</v>
      </c>
      <c r="D2311" s="1842"/>
      <c r="E2311" s="24">
        <f t="shared" si="36"/>
        <v>0</v>
      </c>
    </row>
    <row r="2312" spans="1:5" ht="20.100000000000001" customHeight="1">
      <c r="A2312" s="853">
        <v>2500</v>
      </c>
      <c r="B2312" s="115" t="s">
        <v>3391</v>
      </c>
      <c r="C2312" s="70">
        <v>1</v>
      </c>
      <c r="D2312" s="1842"/>
      <c r="E2312" s="24">
        <f t="shared" si="36"/>
        <v>0</v>
      </c>
    </row>
    <row r="2313" spans="1:5" ht="20.100000000000001" customHeight="1">
      <c r="A2313" s="853">
        <v>800</v>
      </c>
      <c r="B2313" s="114" t="s">
        <v>956</v>
      </c>
      <c r="C2313" s="70">
        <v>1</v>
      </c>
      <c r="D2313" s="503"/>
      <c r="E2313" s="24">
        <f t="shared" si="36"/>
        <v>0</v>
      </c>
    </row>
    <row r="2314" spans="1:5" ht="20.100000000000001" customHeight="1">
      <c r="A2314" s="853">
        <v>1200</v>
      </c>
      <c r="B2314" s="114" t="s">
        <v>16987</v>
      </c>
      <c r="C2314" s="490">
        <v>1</v>
      </c>
      <c r="D2314" s="503"/>
      <c r="E2314" s="24">
        <f t="shared" si="36"/>
        <v>0</v>
      </c>
    </row>
    <row r="2315" spans="1:5" ht="20.100000000000001" customHeight="1">
      <c r="A2315" s="853">
        <v>1000</v>
      </c>
      <c r="B2315" s="113" t="s">
        <v>3395</v>
      </c>
      <c r="C2315" s="70">
        <v>1</v>
      </c>
      <c r="D2315" s="503"/>
      <c r="E2315" s="24">
        <f t="shared" si="36"/>
        <v>0</v>
      </c>
    </row>
    <row r="2316" spans="1:5" ht="20.100000000000001" customHeight="1">
      <c r="A2316" s="853">
        <v>1000</v>
      </c>
      <c r="B2316" s="113" t="s">
        <v>3397</v>
      </c>
      <c r="C2316" s="70">
        <v>1</v>
      </c>
      <c r="D2316" s="503"/>
      <c r="E2316" s="24">
        <f t="shared" si="36"/>
        <v>0</v>
      </c>
    </row>
    <row r="2317" spans="1:5" ht="20.100000000000001" customHeight="1">
      <c r="A2317" s="853">
        <v>300</v>
      </c>
      <c r="B2317" s="113" t="s">
        <v>3396</v>
      </c>
      <c r="C2317" s="70">
        <v>1</v>
      </c>
      <c r="D2317" s="503"/>
      <c r="E2317" s="24">
        <f t="shared" si="36"/>
        <v>0</v>
      </c>
    </row>
    <row r="2318" spans="1:5" ht="20.100000000000001" customHeight="1">
      <c r="A2318" s="853">
        <v>1000</v>
      </c>
      <c r="B2318" s="113" t="s">
        <v>489</v>
      </c>
      <c r="C2318" s="70">
        <v>1</v>
      </c>
      <c r="D2318" s="503"/>
      <c r="E2318" s="24">
        <f t="shared" si="36"/>
        <v>0</v>
      </c>
    </row>
    <row r="2319" spans="1:5" ht="20.100000000000001" customHeight="1">
      <c r="A2319" s="836">
        <v>2000</v>
      </c>
      <c r="B2319" s="115" t="s">
        <v>9591</v>
      </c>
      <c r="C2319" s="63">
        <v>2</v>
      </c>
      <c r="D2319" s="503"/>
      <c r="E2319" s="24">
        <f t="shared" si="36"/>
        <v>0</v>
      </c>
    </row>
    <row r="2320" spans="1:5" ht="20.100000000000001" customHeight="1">
      <c r="A2320" s="853">
        <v>2500</v>
      </c>
      <c r="B2320" s="115" t="s">
        <v>11555</v>
      </c>
      <c r="C2320" s="1182">
        <v>1</v>
      </c>
      <c r="D2320" s="503"/>
      <c r="E2320" s="24">
        <f t="shared" si="36"/>
        <v>0</v>
      </c>
    </row>
    <row r="2321" spans="1:5" ht="20.100000000000001" customHeight="1">
      <c r="A2321" s="853">
        <v>150</v>
      </c>
      <c r="B2321" s="111" t="s">
        <v>217</v>
      </c>
      <c r="C2321" s="63">
        <v>10</v>
      </c>
      <c r="D2321" s="503"/>
      <c r="E2321" s="24">
        <f t="shared" si="36"/>
        <v>0</v>
      </c>
    </row>
    <row r="2322" spans="1:5" ht="20.100000000000001" customHeight="1">
      <c r="A2322" s="853">
        <v>30</v>
      </c>
      <c r="B2322" s="111" t="s">
        <v>2069</v>
      </c>
      <c r="C2322" s="63">
        <v>1</v>
      </c>
      <c r="D2322" s="503"/>
      <c r="E2322" s="24">
        <f t="shared" si="36"/>
        <v>0</v>
      </c>
    </row>
    <row r="2323" spans="1:5" ht="20.100000000000001" customHeight="1">
      <c r="A2323" s="853">
        <v>30</v>
      </c>
      <c r="B2323" s="111" t="s">
        <v>2070</v>
      </c>
      <c r="C2323" s="63">
        <v>1</v>
      </c>
      <c r="D2323" s="503"/>
      <c r="E2323" s="24">
        <f t="shared" si="36"/>
        <v>0</v>
      </c>
    </row>
    <row r="2324" spans="1:5" ht="20.100000000000001" customHeight="1">
      <c r="A2324" s="853">
        <v>50</v>
      </c>
      <c r="B2324" s="111" t="s">
        <v>13650</v>
      </c>
      <c r="C2324" s="320">
        <v>45</v>
      </c>
      <c r="D2324" s="503"/>
      <c r="E2324" s="24">
        <f t="shared" si="36"/>
        <v>0</v>
      </c>
    </row>
    <row r="2325" spans="1:5" ht="20.100000000000001" customHeight="1">
      <c r="A2325" s="853">
        <v>200</v>
      </c>
      <c r="B2325" s="111" t="s">
        <v>13651</v>
      </c>
      <c r="C2325" s="320">
        <v>5</v>
      </c>
      <c r="D2325" s="503"/>
      <c r="E2325" s="24">
        <f t="shared" si="36"/>
        <v>0</v>
      </c>
    </row>
    <row r="2326" spans="1:5" ht="20.100000000000001" customHeight="1">
      <c r="A2326" s="853">
        <v>300</v>
      </c>
      <c r="B2326" s="111" t="s">
        <v>218</v>
      </c>
      <c r="C2326" s="63">
        <v>1</v>
      </c>
      <c r="D2326" s="503"/>
      <c r="E2326" s="24">
        <f t="shared" si="36"/>
        <v>0</v>
      </c>
    </row>
    <row r="2327" spans="1:5" ht="20.100000000000001" customHeight="1">
      <c r="A2327" s="853">
        <v>350</v>
      </c>
      <c r="B2327" s="111" t="s">
        <v>8579</v>
      </c>
      <c r="C2327" s="206">
        <v>28</v>
      </c>
      <c r="D2327" s="503"/>
      <c r="E2327" s="24">
        <f t="shared" si="36"/>
        <v>0</v>
      </c>
    </row>
    <row r="2328" spans="1:5" ht="20.100000000000001" customHeight="1">
      <c r="A2328" s="853">
        <v>700</v>
      </c>
      <c r="B2328" s="111" t="s">
        <v>4604</v>
      </c>
      <c r="C2328" s="70">
        <v>1</v>
      </c>
      <c r="D2328" s="503"/>
      <c r="E2328" s="24">
        <f t="shared" si="36"/>
        <v>0</v>
      </c>
    </row>
    <row r="2329" spans="1:5" ht="20.100000000000001" customHeight="1">
      <c r="A2329" s="853">
        <v>800</v>
      </c>
      <c r="B2329" s="111" t="s">
        <v>7255</v>
      </c>
      <c r="C2329" s="70">
        <v>1</v>
      </c>
      <c r="D2329" s="503"/>
      <c r="E2329" s="24">
        <f t="shared" si="36"/>
        <v>0</v>
      </c>
    </row>
    <row r="2330" spans="1:5" ht="20.100000000000001" customHeight="1">
      <c r="A2330" s="853">
        <v>900</v>
      </c>
      <c r="B2330" s="116" t="s">
        <v>18287</v>
      </c>
      <c r="C2330" s="490">
        <v>1</v>
      </c>
      <c r="D2330" s="503"/>
      <c r="E2330" s="24">
        <f t="shared" si="36"/>
        <v>0</v>
      </c>
    </row>
    <row r="2331" spans="1:5" ht="20.100000000000001" customHeight="1">
      <c r="A2331" s="863">
        <v>1500</v>
      </c>
      <c r="B2331" s="116" t="s">
        <v>18640</v>
      </c>
      <c r="C2331" s="490">
        <v>11</v>
      </c>
      <c r="D2331" s="503"/>
      <c r="E2331" s="24">
        <f t="shared" si="36"/>
        <v>0</v>
      </c>
    </row>
    <row r="2332" spans="1:5" ht="20.100000000000001" customHeight="1">
      <c r="A2332" s="853">
        <v>1500</v>
      </c>
      <c r="B2332" s="111" t="s">
        <v>820</v>
      </c>
      <c r="C2332" s="70">
        <v>3</v>
      </c>
      <c r="D2332" s="503"/>
      <c r="E2332" s="24">
        <f t="shared" si="36"/>
        <v>0</v>
      </c>
    </row>
    <row r="2333" spans="1:5" ht="20.100000000000001" customHeight="1">
      <c r="A2333" s="853">
        <v>1000</v>
      </c>
      <c r="B2333" s="111" t="s">
        <v>2195</v>
      </c>
      <c r="C2333" s="63">
        <v>1</v>
      </c>
      <c r="D2333" s="503"/>
      <c r="E2333" s="24">
        <f t="shared" si="36"/>
        <v>0</v>
      </c>
    </row>
    <row r="2334" spans="1:5" ht="20.100000000000001" customHeight="1">
      <c r="A2334" s="853">
        <v>1000</v>
      </c>
      <c r="B2334" s="111" t="s">
        <v>7254</v>
      </c>
      <c r="C2334" s="63">
        <v>1</v>
      </c>
      <c r="D2334" s="503"/>
      <c r="E2334" s="24">
        <f t="shared" si="36"/>
        <v>0</v>
      </c>
    </row>
    <row r="2335" spans="1:5" ht="20.100000000000001" customHeight="1">
      <c r="A2335" s="853">
        <v>1000</v>
      </c>
      <c r="B2335" s="111" t="s">
        <v>2196</v>
      </c>
      <c r="C2335" s="63">
        <v>1</v>
      </c>
      <c r="D2335" s="503"/>
      <c r="E2335" s="24">
        <f t="shared" si="36"/>
        <v>0</v>
      </c>
    </row>
    <row r="2336" spans="1:5" ht="20.100000000000001" customHeight="1">
      <c r="A2336" s="853">
        <v>1200</v>
      </c>
      <c r="B2336" s="111" t="s">
        <v>543</v>
      </c>
      <c r="C2336" s="63">
        <v>3</v>
      </c>
      <c r="D2336" s="503"/>
      <c r="E2336" s="24">
        <f t="shared" si="36"/>
        <v>0</v>
      </c>
    </row>
    <row r="2337" spans="1:5" ht="20.100000000000001" customHeight="1">
      <c r="A2337" s="853">
        <v>1200</v>
      </c>
      <c r="B2337" s="111" t="s">
        <v>11995</v>
      </c>
      <c r="C2337" s="63">
        <v>4</v>
      </c>
      <c r="D2337" s="503"/>
      <c r="E2337" s="24">
        <f t="shared" si="36"/>
        <v>0</v>
      </c>
    </row>
    <row r="2338" spans="1:5" ht="20.100000000000001" customHeight="1">
      <c r="A2338" s="406">
        <v>200</v>
      </c>
      <c r="B2338" s="119" t="s">
        <v>16226</v>
      </c>
      <c r="C2338" s="490">
        <v>1</v>
      </c>
      <c r="D2338" s="1842"/>
      <c r="E2338" s="24">
        <f t="shared" si="36"/>
        <v>0</v>
      </c>
    </row>
    <row r="2339" spans="1:5" ht="20.100000000000001" customHeight="1">
      <c r="A2339" s="406">
        <v>200</v>
      </c>
      <c r="B2339" s="119" t="s">
        <v>16227</v>
      </c>
      <c r="C2339" s="490">
        <v>1</v>
      </c>
      <c r="D2339" s="1842"/>
      <c r="E2339" s="24">
        <f t="shared" si="36"/>
        <v>0</v>
      </c>
    </row>
    <row r="2340" spans="1:5" ht="20.100000000000001" customHeight="1">
      <c r="A2340" s="406">
        <v>100</v>
      </c>
      <c r="B2340" s="119" t="s">
        <v>16228</v>
      </c>
      <c r="C2340" s="490">
        <v>1</v>
      </c>
      <c r="D2340" s="1842"/>
      <c r="E2340" s="24">
        <f t="shared" si="36"/>
        <v>0</v>
      </c>
    </row>
    <row r="2341" spans="1:5" ht="20.100000000000001" customHeight="1">
      <c r="A2341" s="406">
        <v>100</v>
      </c>
      <c r="B2341" s="119" t="s">
        <v>1154</v>
      </c>
      <c r="C2341" s="490">
        <v>1</v>
      </c>
      <c r="D2341" s="1842"/>
      <c r="E2341" s="24">
        <f t="shared" si="36"/>
        <v>0</v>
      </c>
    </row>
    <row r="2342" spans="1:5" ht="20.100000000000001" customHeight="1">
      <c r="A2342" s="406">
        <v>350</v>
      </c>
      <c r="B2342" s="119" t="s">
        <v>16229</v>
      </c>
      <c r="C2342" s="208">
        <v>6</v>
      </c>
      <c r="D2342" s="618"/>
      <c r="E2342" s="24">
        <f t="shared" si="36"/>
        <v>0</v>
      </c>
    </row>
    <row r="2343" spans="1:5" ht="20.100000000000001" customHeight="1">
      <c r="A2343" s="406">
        <v>350</v>
      </c>
      <c r="B2343" s="119" t="s">
        <v>5798</v>
      </c>
      <c r="C2343" s="208">
        <v>6</v>
      </c>
      <c r="D2343" s="618"/>
      <c r="E2343" s="24">
        <f t="shared" si="36"/>
        <v>0</v>
      </c>
    </row>
    <row r="2344" spans="1:5" ht="20.100000000000001" customHeight="1">
      <c r="A2344" s="905">
        <v>400</v>
      </c>
      <c r="B2344" s="119" t="s">
        <v>7852</v>
      </c>
      <c r="C2344" s="208">
        <v>1</v>
      </c>
      <c r="D2344" s="618"/>
      <c r="E2344" s="24">
        <f t="shared" si="36"/>
        <v>0</v>
      </c>
    </row>
    <row r="2345" spans="1:5" ht="20.100000000000001" customHeight="1">
      <c r="A2345" s="905">
        <v>400</v>
      </c>
      <c r="B2345" s="119" t="s">
        <v>7853</v>
      </c>
      <c r="C2345" s="208">
        <v>1</v>
      </c>
      <c r="D2345" s="618"/>
      <c r="E2345" s="24">
        <f t="shared" si="36"/>
        <v>0</v>
      </c>
    </row>
    <row r="2346" spans="1:5" ht="20.100000000000001" customHeight="1">
      <c r="A2346" s="905">
        <v>400</v>
      </c>
      <c r="B2346" s="119" t="s">
        <v>7852</v>
      </c>
      <c r="C2346" s="208">
        <v>1</v>
      </c>
      <c r="D2346" s="618"/>
      <c r="E2346" s="24">
        <f t="shared" si="36"/>
        <v>0</v>
      </c>
    </row>
    <row r="2347" spans="1:5" ht="20.100000000000001" customHeight="1">
      <c r="A2347" s="905">
        <v>400</v>
      </c>
      <c r="B2347" s="119" t="s">
        <v>7854</v>
      </c>
      <c r="C2347" s="208">
        <v>3</v>
      </c>
      <c r="D2347" s="618"/>
      <c r="E2347" s="24">
        <f t="shared" si="36"/>
        <v>0</v>
      </c>
    </row>
    <row r="2348" spans="1:5" ht="20.100000000000001" customHeight="1">
      <c r="A2348" s="905">
        <v>400</v>
      </c>
      <c r="B2348" s="119" t="s">
        <v>7855</v>
      </c>
      <c r="C2348" s="208">
        <v>1</v>
      </c>
      <c r="D2348" s="618"/>
      <c r="E2348" s="24">
        <f t="shared" si="36"/>
        <v>0</v>
      </c>
    </row>
    <row r="2349" spans="1:5" ht="20.100000000000001" customHeight="1">
      <c r="A2349" s="905">
        <v>400</v>
      </c>
      <c r="B2349" s="119" t="s">
        <v>7856</v>
      </c>
      <c r="C2349" s="208">
        <v>1</v>
      </c>
      <c r="D2349" s="618"/>
      <c r="E2349" s="24">
        <f t="shared" si="36"/>
        <v>0</v>
      </c>
    </row>
    <row r="2350" spans="1:5" ht="20.100000000000001" customHeight="1">
      <c r="A2350" s="905">
        <v>400</v>
      </c>
      <c r="B2350" s="119" t="s">
        <v>7857</v>
      </c>
      <c r="C2350" s="206">
        <v>1</v>
      </c>
      <c r="D2350" s="1842"/>
      <c r="E2350" s="24">
        <f t="shared" si="36"/>
        <v>0</v>
      </c>
    </row>
    <row r="2351" spans="1:5" ht="20.100000000000001" customHeight="1">
      <c r="A2351" s="905">
        <v>400</v>
      </c>
      <c r="B2351" s="119" t="s">
        <v>7858</v>
      </c>
      <c r="C2351" s="206">
        <v>1</v>
      </c>
      <c r="D2351" s="1842"/>
      <c r="E2351" s="24">
        <f t="shared" si="36"/>
        <v>0</v>
      </c>
    </row>
    <row r="2352" spans="1:5" ht="20.100000000000001" customHeight="1">
      <c r="A2352" s="905">
        <v>400</v>
      </c>
      <c r="B2352" s="119" t="s">
        <v>7859</v>
      </c>
      <c r="C2352" s="206">
        <v>1</v>
      </c>
      <c r="D2352" s="1842"/>
      <c r="E2352" s="24">
        <f t="shared" si="36"/>
        <v>0</v>
      </c>
    </row>
    <row r="2353" spans="1:5" ht="20.100000000000001" customHeight="1">
      <c r="A2353" s="905">
        <v>400</v>
      </c>
      <c r="B2353" s="119" t="s">
        <v>7860</v>
      </c>
      <c r="C2353" s="206">
        <v>2</v>
      </c>
      <c r="D2353" s="1842"/>
      <c r="E2353" s="24">
        <f t="shared" si="36"/>
        <v>0</v>
      </c>
    </row>
    <row r="2354" spans="1:5" ht="20.100000000000001" customHeight="1">
      <c r="A2354" s="905">
        <v>400</v>
      </c>
      <c r="B2354" s="119" t="s">
        <v>7861</v>
      </c>
      <c r="C2354" s="206">
        <v>1</v>
      </c>
      <c r="D2354" s="1842"/>
      <c r="E2354" s="24">
        <f t="shared" si="36"/>
        <v>0</v>
      </c>
    </row>
    <row r="2355" spans="1:5" ht="20.100000000000001" customHeight="1">
      <c r="A2355" s="905">
        <v>400</v>
      </c>
      <c r="B2355" s="119" t="s">
        <v>7862</v>
      </c>
      <c r="C2355" s="206">
        <v>3</v>
      </c>
      <c r="D2355" s="1842"/>
      <c r="E2355" s="24">
        <f t="shared" si="36"/>
        <v>0</v>
      </c>
    </row>
    <row r="2356" spans="1:5" ht="20.100000000000001" customHeight="1">
      <c r="A2356" s="905">
        <v>400</v>
      </c>
      <c r="B2356" s="119" t="s">
        <v>7863</v>
      </c>
      <c r="C2356" s="206">
        <v>1</v>
      </c>
      <c r="D2356" s="1842"/>
      <c r="E2356" s="24">
        <f t="shared" si="36"/>
        <v>0</v>
      </c>
    </row>
    <row r="2357" spans="1:5" ht="20.100000000000001" customHeight="1">
      <c r="A2357" s="905">
        <v>400</v>
      </c>
      <c r="B2357" s="119" t="s">
        <v>7864</v>
      </c>
      <c r="C2357" s="206">
        <v>1</v>
      </c>
      <c r="D2357" s="1842"/>
      <c r="E2357" s="24">
        <f t="shared" si="36"/>
        <v>0</v>
      </c>
    </row>
    <row r="2358" spans="1:5" ht="20.100000000000001" customHeight="1">
      <c r="A2358" s="905">
        <v>400</v>
      </c>
      <c r="B2358" s="119" t="s">
        <v>7865</v>
      </c>
      <c r="C2358" s="206">
        <v>1</v>
      </c>
      <c r="D2358" s="1842"/>
      <c r="E2358" s="24">
        <f t="shared" si="36"/>
        <v>0</v>
      </c>
    </row>
    <row r="2359" spans="1:5" ht="20.100000000000001" customHeight="1">
      <c r="A2359" s="905">
        <v>400</v>
      </c>
      <c r="B2359" s="119" t="s">
        <v>7866</v>
      </c>
      <c r="C2359" s="206">
        <v>1</v>
      </c>
      <c r="D2359" s="1842"/>
      <c r="E2359" s="24">
        <f t="shared" si="36"/>
        <v>0</v>
      </c>
    </row>
    <row r="2360" spans="1:5" ht="20.100000000000001" customHeight="1">
      <c r="A2360" s="905">
        <v>400</v>
      </c>
      <c r="B2360" s="119" t="s">
        <v>7867</v>
      </c>
      <c r="C2360" s="206">
        <v>1</v>
      </c>
      <c r="D2360" s="1842"/>
      <c r="E2360" s="24">
        <f t="shared" si="36"/>
        <v>0</v>
      </c>
    </row>
    <row r="2361" spans="1:5" ht="20.100000000000001" customHeight="1">
      <c r="A2361" s="826">
        <v>450</v>
      </c>
      <c r="B2361" s="119" t="s">
        <v>7868</v>
      </c>
      <c r="C2361" s="208">
        <v>2</v>
      </c>
      <c r="D2361" s="618"/>
      <c r="E2361" s="24">
        <f t="shared" si="36"/>
        <v>0</v>
      </c>
    </row>
    <row r="2362" spans="1:5" ht="20.100000000000001" customHeight="1">
      <c r="A2362" s="826">
        <v>450</v>
      </c>
      <c r="B2362" s="119" t="s">
        <v>7869</v>
      </c>
      <c r="C2362" s="208">
        <v>3</v>
      </c>
      <c r="D2362" s="618"/>
      <c r="E2362" s="24">
        <f t="shared" si="36"/>
        <v>0</v>
      </c>
    </row>
    <row r="2363" spans="1:5" ht="20.100000000000001" customHeight="1">
      <c r="A2363" s="826">
        <v>450</v>
      </c>
      <c r="B2363" s="119" t="s">
        <v>7870</v>
      </c>
      <c r="C2363" s="208">
        <v>3</v>
      </c>
      <c r="D2363" s="618"/>
      <c r="E2363" s="24">
        <f t="shared" si="36"/>
        <v>0</v>
      </c>
    </row>
    <row r="2364" spans="1:5" ht="20.100000000000001" customHeight="1">
      <c r="A2364" s="905">
        <v>400</v>
      </c>
      <c r="B2364" s="111" t="s">
        <v>13164</v>
      </c>
      <c r="C2364" s="490">
        <v>5</v>
      </c>
      <c r="D2364" s="503"/>
      <c r="E2364" s="24">
        <f t="shared" si="36"/>
        <v>0</v>
      </c>
    </row>
    <row r="2365" spans="1:5" ht="20.100000000000001" customHeight="1">
      <c r="A2365" s="853">
        <v>600</v>
      </c>
      <c r="B2365" s="111" t="s">
        <v>4602</v>
      </c>
      <c r="C2365" s="490">
        <v>2</v>
      </c>
      <c r="D2365" s="503"/>
      <c r="E2365" s="24">
        <f t="shared" si="36"/>
        <v>0</v>
      </c>
    </row>
    <row r="2366" spans="1:5" ht="20.100000000000001" customHeight="1">
      <c r="A2366" s="863">
        <v>700</v>
      </c>
      <c r="B2366" s="111" t="s">
        <v>27525</v>
      </c>
      <c r="C2366" s="490">
        <v>16</v>
      </c>
      <c r="D2366" s="503"/>
      <c r="E2366" s="24">
        <f t="shared" si="36"/>
        <v>0</v>
      </c>
    </row>
    <row r="2367" spans="1:5" ht="20.100000000000001" customHeight="1">
      <c r="A2367" s="863">
        <v>800</v>
      </c>
      <c r="B2367" s="111" t="s">
        <v>27524</v>
      </c>
      <c r="C2367" s="490">
        <v>11</v>
      </c>
      <c r="D2367" s="503"/>
      <c r="E2367" s="24">
        <f t="shared" si="36"/>
        <v>0</v>
      </c>
    </row>
    <row r="2368" spans="1:5" ht="20.100000000000001" customHeight="1">
      <c r="A2368" s="406">
        <v>500</v>
      </c>
      <c r="B2368" s="233" t="s">
        <v>12080</v>
      </c>
      <c r="C2368" s="320">
        <v>2</v>
      </c>
      <c r="D2368" s="503"/>
      <c r="E2368" s="24">
        <f t="shared" si="36"/>
        <v>0</v>
      </c>
    </row>
    <row r="2369" spans="1:5" ht="20.100000000000001" customHeight="1">
      <c r="A2369" s="229">
        <v>600</v>
      </c>
      <c r="B2369" s="111" t="s">
        <v>2627</v>
      </c>
      <c r="C2369" s="63">
        <v>2</v>
      </c>
      <c r="D2369" s="503"/>
      <c r="E2369" s="24">
        <f t="shared" si="36"/>
        <v>0</v>
      </c>
    </row>
    <row r="2370" spans="1:5" ht="20.100000000000001" customHeight="1">
      <c r="A2370" s="229">
        <v>1200</v>
      </c>
      <c r="B2370" s="111" t="s">
        <v>2178</v>
      </c>
      <c r="C2370" s="1830">
        <v>1</v>
      </c>
      <c r="D2370" s="503"/>
      <c r="E2370" s="24">
        <f t="shared" si="36"/>
        <v>0</v>
      </c>
    </row>
    <row r="2371" spans="1:5" ht="20.100000000000001" customHeight="1">
      <c r="A2371" s="406">
        <v>220</v>
      </c>
      <c r="B2371" s="111" t="s">
        <v>1152</v>
      </c>
      <c r="C2371" s="63">
        <v>1</v>
      </c>
      <c r="D2371" s="503"/>
      <c r="E2371" s="24">
        <f t="shared" si="36"/>
        <v>0</v>
      </c>
    </row>
    <row r="2372" spans="1:5" ht="20.100000000000001" customHeight="1">
      <c r="A2372" s="406">
        <v>100</v>
      </c>
      <c r="B2372" s="111" t="s">
        <v>1153</v>
      </c>
      <c r="C2372" s="70">
        <v>4</v>
      </c>
      <c r="D2372" s="503"/>
      <c r="E2372" s="24">
        <f t="shared" si="36"/>
        <v>0</v>
      </c>
    </row>
    <row r="2373" spans="1:5" ht="20.100000000000001" customHeight="1">
      <c r="A2373" s="406">
        <v>300</v>
      </c>
      <c r="B2373" s="119" t="s">
        <v>7969</v>
      </c>
      <c r="C2373" s="206">
        <v>1</v>
      </c>
      <c r="D2373" s="1842"/>
      <c r="E2373" s="24">
        <f t="shared" si="36"/>
        <v>0</v>
      </c>
    </row>
    <row r="2374" spans="1:5" ht="20.100000000000001" customHeight="1">
      <c r="A2374" s="406">
        <v>500</v>
      </c>
      <c r="B2374" s="119" t="s">
        <v>7970</v>
      </c>
      <c r="C2374" s="206">
        <v>3</v>
      </c>
      <c r="D2374" s="1842"/>
      <c r="E2374" s="24">
        <f t="shared" ref="E2374:E2437" si="37">D2374*A2374</f>
        <v>0</v>
      </c>
    </row>
    <row r="2375" spans="1:5" ht="20.100000000000001" customHeight="1">
      <c r="A2375" s="406">
        <v>500</v>
      </c>
      <c r="B2375" s="119" t="s">
        <v>7971</v>
      </c>
      <c r="C2375" s="206">
        <v>4</v>
      </c>
      <c r="D2375" s="1842"/>
      <c r="E2375" s="24">
        <f t="shared" si="37"/>
        <v>0</v>
      </c>
    </row>
    <row r="2376" spans="1:5" ht="20.100000000000001" customHeight="1">
      <c r="A2376" s="406">
        <v>500</v>
      </c>
      <c r="B2376" s="119" t="s">
        <v>7972</v>
      </c>
      <c r="C2376" s="206">
        <v>7</v>
      </c>
      <c r="D2376" s="1842"/>
      <c r="E2376" s="24">
        <f t="shared" si="37"/>
        <v>0</v>
      </c>
    </row>
    <row r="2377" spans="1:5" ht="20.100000000000001" customHeight="1">
      <c r="A2377" s="406">
        <v>500</v>
      </c>
      <c r="B2377" s="119" t="s">
        <v>7973</v>
      </c>
      <c r="C2377" s="206">
        <v>1</v>
      </c>
      <c r="D2377" s="1842"/>
      <c r="E2377" s="24">
        <f t="shared" si="37"/>
        <v>0</v>
      </c>
    </row>
    <row r="2378" spans="1:5" ht="20.100000000000001" customHeight="1">
      <c r="A2378" s="406">
        <v>500</v>
      </c>
      <c r="B2378" s="119" t="s">
        <v>7974</v>
      </c>
      <c r="C2378" s="206">
        <v>4</v>
      </c>
      <c r="D2378" s="1842"/>
      <c r="E2378" s="24">
        <f t="shared" si="37"/>
        <v>0</v>
      </c>
    </row>
    <row r="2379" spans="1:5" ht="20.100000000000001" customHeight="1">
      <c r="A2379" s="406">
        <v>500</v>
      </c>
      <c r="B2379" s="119" t="s">
        <v>7975</v>
      </c>
      <c r="C2379" s="206">
        <v>1</v>
      </c>
      <c r="D2379" s="1842"/>
      <c r="E2379" s="24">
        <f t="shared" si="37"/>
        <v>0</v>
      </c>
    </row>
    <row r="2380" spans="1:5" ht="20.100000000000001" customHeight="1">
      <c r="A2380" s="406">
        <v>500</v>
      </c>
      <c r="B2380" s="119" t="s">
        <v>7976</v>
      </c>
      <c r="C2380" s="206">
        <v>1</v>
      </c>
      <c r="D2380" s="1842"/>
      <c r="E2380" s="24">
        <f t="shared" si="37"/>
        <v>0</v>
      </c>
    </row>
    <row r="2381" spans="1:5" ht="20.100000000000001" customHeight="1">
      <c r="A2381" s="406">
        <v>500</v>
      </c>
      <c r="B2381" s="119" t="s">
        <v>7977</v>
      </c>
      <c r="C2381" s="206">
        <v>1</v>
      </c>
      <c r="D2381" s="1842"/>
      <c r="E2381" s="24">
        <f t="shared" si="37"/>
        <v>0</v>
      </c>
    </row>
    <row r="2382" spans="1:5" ht="20.100000000000001" customHeight="1">
      <c r="A2382" s="406">
        <v>500</v>
      </c>
      <c r="B2382" s="119" t="s">
        <v>7978</v>
      </c>
      <c r="C2382" s="206">
        <v>1</v>
      </c>
      <c r="D2382" s="1842"/>
      <c r="E2382" s="24">
        <f t="shared" si="37"/>
        <v>0</v>
      </c>
    </row>
    <row r="2383" spans="1:5" ht="20.100000000000001" customHeight="1">
      <c r="A2383" s="406">
        <v>500</v>
      </c>
      <c r="B2383" s="119" t="s">
        <v>7979</v>
      </c>
      <c r="C2383" s="206">
        <v>1</v>
      </c>
      <c r="D2383" s="1842"/>
      <c r="E2383" s="24">
        <f t="shared" si="37"/>
        <v>0</v>
      </c>
    </row>
    <row r="2384" spans="1:5" ht="20.100000000000001" customHeight="1">
      <c r="A2384" s="406">
        <v>500</v>
      </c>
      <c r="B2384" s="119" t="s">
        <v>7980</v>
      </c>
      <c r="C2384" s="206">
        <v>3</v>
      </c>
      <c r="D2384" s="1842"/>
      <c r="E2384" s="24">
        <f t="shared" si="37"/>
        <v>0</v>
      </c>
    </row>
    <row r="2385" spans="1:5" ht="20.100000000000001" customHeight="1">
      <c r="A2385" s="406">
        <v>500</v>
      </c>
      <c r="B2385" s="119" t="s">
        <v>7981</v>
      </c>
      <c r="C2385" s="206">
        <v>3</v>
      </c>
      <c r="D2385" s="1842"/>
      <c r="E2385" s="24">
        <f t="shared" si="37"/>
        <v>0</v>
      </c>
    </row>
    <row r="2386" spans="1:5" ht="20.100000000000001" customHeight="1">
      <c r="A2386" s="406">
        <v>500</v>
      </c>
      <c r="B2386" s="119" t="s">
        <v>7982</v>
      </c>
      <c r="C2386" s="206">
        <v>3</v>
      </c>
      <c r="D2386" s="1842"/>
      <c r="E2386" s="24">
        <f t="shared" si="37"/>
        <v>0</v>
      </c>
    </row>
    <row r="2387" spans="1:5" ht="20.100000000000001" customHeight="1">
      <c r="A2387" s="406">
        <v>500</v>
      </c>
      <c r="B2387" s="126" t="s">
        <v>7983</v>
      </c>
      <c r="C2387" s="206">
        <v>1</v>
      </c>
      <c r="D2387" s="1842"/>
      <c r="E2387" s="24">
        <f t="shared" si="37"/>
        <v>0</v>
      </c>
    </row>
    <row r="2388" spans="1:5" ht="20.100000000000001" customHeight="1">
      <c r="A2388" s="406">
        <v>500</v>
      </c>
      <c r="B2388" s="126" t="s">
        <v>7984</v>
      </c>
      <c r="C2388" s="206">
        <v>4</v>
      </c>
      <c r="D2388" s="1842"/>
      <c r="E2388" s="24">
        <f t="shared" si="37"/>
        <v>0</v>
      </c>
    </row>
    <row r="2389" spans="1:5" ht="20.100000000000001" customHeight="1">
      <c r="A2389" s="406">
        <v>500</v>
      </c>
      <c r="B2389" s="126" t="s">
        <v>7985</v>
      </c>
      <c r="C2389" s="206">
        <v>2</v>
      </c>
      <c r="D2389" s="1842"/>
      <c r="E2389" s="24">
        <f t="shared" si="37"/>
        <v>0</v>
      </c>
    </row>
    <row r="2390" spans="1:5" ht="20.100000000000001" customHeight="1">
      <c r="A2390" s="406">
        <v>500</v>
      </c>
      <c r="B2390" s="126" t="s">
        <v>7986</v>
      </c>
      <c r="C2390" s="206">
        <v>1</v>
      </c>
      <c r="D2390" s="1842"/>
      <c r="E2390" s="24">
        <f t="shared" si="37"/>
        <v>0</v>
      </c>
    </row>
    <row r="2391" spans="1:5" ht="20.100000000000001" customHeight="1">
      <c r="A2391" s="406">
        <v>500</v>
      </c>
      <c r="B2391" s="126" t="s">
        <v>7987</v>
      </c>
      <c r="C2391" s="206">
        <v>2</v>
      </c>
      <c r="D2391" s="1842"/>
      <c r="E2391" s="24">
        <f t="shared" si="37"/>
        <v>0</v>
      </c>
    </row>
    <row r="2392" spans="1:5" ht="20.100000000000001" customHeight="1">
      <c r="A2392" s="229"/>
      <c r="B2392" s="111" t="s">
        <v>12201</v>
      </c>
      <c r="C2392" s="320">
        <v>1</v>
      </c>
      <c r="D2392" s="503"/>
      <c r="E2392" s="24">
        <f t="shared" si="37"/>
        <v>0</v>
      </c>
    </row>
    <row r="2393" spans="1:5" ht="20.100000000000001" customHeight="1">
      <c r="A2393" s="229"/>
      <c r="B2393" s="111" t="s">
        <v>11556</v>
      </c>
      <c r="C2393" s="63">
        <v>2</v>
      </c>
      <c r="D2393" s="503"/>
      <c r="E2393" s="24">
        <f t="shared" si="37"/>
        <v>0</v>
      </c>
    </row>
    <row r="2394" spans="1:5" ht="20.100000000000001" customHeight="1">
      <c r="A2394" s="406">
        <v>300</v>
      </c>
      <c r="B2394" s="111" t="s">
        <v>3058</v>
      </c>
      <c r="C2394" s="63">
        <v>2</v>
      </c>
      <c r="D2394" s="503"/>
      <c r="E2394" s="24">
        <f t="shared" si="37"/>
        <v>0</v>
      </c>
    </row>
    <row r="2395" spans="1:5" ht="20.100000000000001" customHeight="1">
      <c r="A2395" s="406">
        <v>350</v>
      </c>
      <c r="B2395" s="111" t="s">
        <v>12197</v>
      </c>
      <c r="C2395" s="320">
        <v>5</v>
      </c>
      <c r="D2395" s="503"/>
      <c r="E2395" s="24">
        <f t="shared" si="37"/>
        <v>0</v>
      </c>
    </row>
    <row r="2396" spans="1:5" ht="20.100000000000001" customHeight="1">
      <c r="A2396" s="406">
        <v>600</v>
      </c>
      <c r="B2396" s="111" t="s">
        <v>15882</v>
      </c>
      <c r="C2396" s="490">
        <v>1</v>
      </c>
      <c r="D2396" s="503"/>
      <c r="E2396" s="24">
        <f t="shared" si="37"/>
        <v>0</v>
      </c>
    </row>
    <row r="2397" spans="1:5" ht="20.100000000000001" customHeight="1">
      <c r="A2397" s="406">
        <v>600</v>
      </c>
      <c r="B2397" s="111" t="s">
        <v>15883</v>
      </c>
      <c r="C2397" s="490">
        <v>1</v>
      </c>
      <c r="D2397" s="503"/>
      <c r="E2397" s="24">
        <f t="shared" si="37"/>
        <v>0</v>
      </c>
    </row>
    <row r="2398" spans="1:5" ht="20.100000000000001" customHeight="1">
      <c r="A2398" s="406">
        <v>1000</v>
      </c>
      <c r="B2398" s="111" t="s">
        <v>12198</v>
      </c>
      <c r="C2398" s="320">
        <v>4</v>
      </c>
      <c r="D2398" s="503"/>
      <c r="E2398" s="24">
        <f t="shared" si="37"/>
        <v>0</v>
      </c>
    </row>
    <row r="2399" spans="1:5" ht="20.100000000000001" customHeight="1">
      <c r="A2399" s="406">
        <v>1200</v>
      </c>
      <c r="B2399" s="111" t="s">
        <v>7131</v>
      </c>
      <c r="C2399" s="320">
        <v>1</v>
      </c>
      <c r="D2399" s="503"/>
      <c r="E2399" s="24">
        <f t="shared" si="37"/>
        <v>0</v>
      </c>
    </row>
    <row r="2400" spans="1:5" ht="20.100000000000001" customHeight="1">
      <c r="A2400" s="406">
        <v>800</v>
      </c>
      <c r="B2400" s="111" t="s">
        <v>2735</v>
      </c>
      <c r="C2400" s="320">
        <v>13</v>
      </c>
      <c r="D2400" s="503"/>
      <c r="E2400" s="24">
        <f t="shared" si="37"/>
        <v>0</v>
      </c>
    </row>
    <row r="2401" spans="1:5" ht="20.100000000000001" customHeight="1">
      <c r="A2401" s="905">
        <v>400</v>
      </c>
      <c r="B2401" s="111" t="s">
        <v>12200</v>
      </c>
      <c r="C2401" s="320">
        <v>2</v>
      </c>
      <c r="D2401" s="503"/>
      <c r="E2401" s="24">
        <f t="shared" si="37"/>
        <v>0</v>
      </c>
    </row>
    <row r="2402" spans="1:5" ht="20.100000000000001" customHeight="1">
      <c r="A2402" s="905">
        <v>400</v>
      </c>
      <c r="B2402" s="111" t="s">
        <v>12199</v>
      </c>
      <c r="C2402" s="320">
        <v>1</v>
      </c>
      <c r="D2402" s="503"/>
      <c r="E2402" s="24">
        <f t="shared" si="37"/>
        <v>0</v>
      </c>
    </row>
    <row r="2403" spans="1:5" ht="20.100000000000001" customHeight="1">
      <c r="A2403" s="229">
        <v>600</v>
      </c>
      <c r="B2403" s="111" t="s">
        <v>8115</v>
      </c>
      <c r="C2403" s="320">
        <v>1</v>
      </c>
      <c r="D2403" s="503"/>
      <c r="E2403" s="24">
        <f t="shared" si="37"/>
        <v>0</v>
      </c>
    </row>
    <row r="2404" spans="1:5" ht="20.100000000000001" customHeight="1">
      <c r="A2404" s="239">
        <v>800</v>
      </c>
      <c r="B2404" s="111" t="s">
        <v>468</v>
      </c>
      <c r="C2404" s="63">
        <v>2</v>
      </c>
      <c r="D2404" s="503"/>
      <c r="E2404" s="24">
        <f t="shared" si="37"/>
        <v>0</v>
      </c>
    </row>
    <row r="2405" spans="1:5" ht="20.100000000000001" customHeight="1">
      <c r="A2405" s="229">
        <v>2000</v>
      </c>
      <c r="B2405" s="111" t="s">
        <v>17233</v>
      </c>
      <c r="C2405" s="320">
        <v>2</v>
      </c>
      <c r="D2405" s="503"/>
      <c r="E2405" s="24">
        <f t="shared" si="37"/>
        <v>0</v>
      </c>
    </row>
    <row r="2406" spans="1:5" ht="20.100000000000001" customHeight="1">
      <c r="A2406" s="229">
        <v>600</v>
      </c>
      <c r="B2406" s="111" t="s">
        <v>737</v>
      </c>
      <c r="C2406" s="63">
        <v>1</v>
      </c>
      <c r="D2406" s="503"/>
      <c r="E2406" s="24">
        <f t="shared" si="37"/>
        <v>0</v>
      </c>
    </row>
    <row r="2407" spans="1:5" ht="20.100000000000001" customHeight="1">
      <c r="A2407" s="229">
        <v>1200</v>
      </c>
      <c r="B2407" s="111" t="s">
        <v>2220</v>
      </c>
      <c r="C2407" s="1830">
        <v>3</v>
      </c>
      <c r="D2407" s="503"/>
      <c r="E2407" s="24">
        <f t="shared" si="37"/>
        <v>0</v>
      </c>
    </row>
    <row r="2408" spans="1:5" ht="20.100000000000001" customHeight="1">
      <c r="A2408" s="229">
        <v>1200</v>
      </c>
      <c r="B2408" s="111" t="s">
        <v>2219</v>
      </c>
      <c r="C2408" s="1830">
        <v>3</v>
      </c>
      <c r="D2408" s="503"/>
      <c r="E2408" s="24">
        <f t="shared" si="37"/>
        <v>0</v>
      </c>
    </row>
    <row r="2409" spans="1:5" ht="20.100000000000001" customHeight="1">
      <c r="A2409" s="826">
        <v>5000</v>
      </c>
      <c r="B2409" s="111" t="s">
        <v>20350</v>
      </c>
      <c r="C2409" s="490">
        <v>1</v>
      </c>
      <c r="D2409" s="503"/>
      <c r="E2409" s="24">
        <f t="shared" si="37"/>
        <v>0</v>
      </c>
    </row>
    <row r="2410" spans="1:5" ht="20.100000000000001" customHeight="1">
      <c r="A2410" s="826">
        <v>5000</v>
      </c>
      <c r="B2410" s="111" t="s">
        <v>20349</v>
      </c>
      <c r="C2410" s="490">
        <v>1</v>
      </c>
      <c r="D2410" s="503"/>
      <c r="E2410" s="24">
        <f t="shared" si="37"/>
        <v>0</v>
      </c>
    </row>
    <row r="2411" spans="1:5" ht="20.100000000000001" customHeight="1">
      <c r="A2411" s="826">
        <v>8000</v>
      </c>
      <c r="B2411" s="111" t="s">
        <v>15977</v>
      </c>
      <c r="C2411" s="490">
        <v>1</v>
      </c>
      <c r="D2411" s="503"/>
      <c r="E2411" s="24">
        <f t="shared" si="37"/>
        <v>0</v>
      </c>
    </row>
    <row r="2412" spans="1:5" ht="20.100000000000001" customHeight="1">
      <c r="A2412" s="836">
        <v>2500</v>
      </c>
      <c r="B2412" s="2999" t="s">
        <v>25992</v>
      </c>
      <c r="C2412" s="490">
        <v>2</v>
      </c>
      <c r="D2412" s="503"/>
      <c r="E2412" s="24">
        <f t="shared" si="37"/>
        <v>0</v>
      </c>
    </row>
    <row r="2413" spans="1:5" ht="20.100000000000001" customHeight="1">
      <c r="A2413" s="229">
        <v>18000</v>
      </c>
      <c r="B2413" s="111" t="s">
        <v>4859</v>
      </c>
      <c r="C2413" s="1844">
        <v>2</v>
      </c>
      <c r="D2413" s="503"/>
      <c r="E2413" s="24">
        <f t="shared" si="37"/>
        <v>0</v>
      </c>
    </row>
    <row r="2414" spans="1:5" ht="20.100000000000001" customHeight="1">
      <c r="A2414" s="239"/>
      <c r="B2414" s="111" t="s">
        <v>13883</v>
      </c>
      <c r="C2414" s="320">
        <v>1</v>
      </c>
      <c r="D2414" s="503"/>
      <c r="E2414" s="24">
        <f t="shared" si="37"/>
        <v>0</v>
      </c>
    </row>
    <row r="2415" spans="1:5" ht="20.100000000000001" customHeight="1">
      <c r="A2415" s="239">
        <v>2000</v>
      </c>
      <c r="B2415" s="111" t="s">
        <v>4938</v>
      </c>
      <c r="C2415" s="1844">
        <v>1</v>
      </c>
      <c r="D2415" s="503"/>
      <c r="E2415" s="24">
        <f t="shared" si="37"/>
        <v>0</v>
      </c>
    </row>
    <row r="2416" spans="1:5" ht="20.100000000000001" customHeight="1">
      <c r="A2416" s="229">
        <v>1000</v>
      </c>
      <c r="B2416" s="111" t="s">
        <v>11752</v>
      </c>
      <c r="C2416" s="1844">
        <v>1</v>
      </c>
      <c r="D2416" s="503"/>
      <c r="E2416" s="24">
        <f t="shared" si="37"/>
        <v>0</v>
      </c>
    </row>
    <row r="2417" spans="1:5" ht="20.100000000000001" customHeight="1">
      <c r="A2417" s="826">
        <v>1500</v>
      </c>
      <c r="B2417" s="111" t="s">
        <v>3481</v>
      </c>
      <c r="C2417" s="320">
        <v>1</v>
      </c>
      <c r="D2417" s="503"/>
      <c r="E2417" s="24">
        <f t="shared" si="37"/>
        <v>0</v>
      </c>
    </row>
    <row r="2418" spans="1:5" ht="20.100000000000001" customHeight="1">
      <c r="A2418" s="346">
        <v>1000</v>
      </c>
      <c r="B2418" s="66" t="s">
        <v>902</v>
      </c>
      <c r="C2418" s="320">
        <v>1</v>
      </c>
      <c r="D2418" s="503"/>
      <c r="E2418" s="24">
        <f t="shared" si="37"/>
        <v>0</v>
      </c>
    </row>
    <row r="2419" spans="1:5" ht="20.100000000000001" customHeight="1">
      <c r="A2419" s="239"/>
      <c r="B2419" s="111" t="s">
        <v>527</v>
      </c>
      <c r="C2419" s="63" t="s">
        <v>787</v>
      </c>
      <c r="D2419" s="503"/>
      <c r="E2419" s="24">
        <f t="shared" si="37"/>
        <v>0</v>
      </c>
    </row>
    <row r="2420" spans="1:5" ht="20.100000000000001" customHeight="1">
      <c r="A2420" s="229"/>
      <c r="B2420" s="111" t="s">
        <v>526</v>
      </c>
      <c r="C2420" s="63" t="s">
        <v>787</v>
      </c>
      <c r="D2420" s="503"/>
      <c r="E2420" s="24">
        <f t="shared" si="37"/>
        <v>0</v>
      </c>
    </row>
    <row r="2421" spans="1:5" ht="20.100000000000001" customHeight="1">
      <c r="A2421" s="826">
        <v>3500</v>
      </c>
      <c r="B2421" s="111" t="s">
        <v>3646</v>
      </c>
      <c r="C2421" s="70">
        <v>2</v>
      </c>
      <c r="D2421" s="503"/>
      <c r="E2421" s="24">
        <f t="shared" si="37"/>
        <v>0</v>
      </c>
    </row>
    <row r="2422" spans="1:5" ht="20.100000000000001" customHeight="1">
      <c r="A2422" s="406">
        <v>1000</v>
      </c>
      <c r="B2422" s="111" t="s">
        <v>11997</v>
      </c>
      <c r="C2422" s="63">
        <v>1</v>
      </c>
      <c r="D2422" s="503"/>
      <c r="E2422" s="24">
        <f t="shared" si="37"/>
        <v>0</v>
      </c>
    </row>
    <row r="2423" spans="1:5" ht="20.100000000000001" customHeight="1">
      <c r="A2423" s="826">
        <v>2500</v>
      </c>
      <c r="B2423" s="111" t="s">
        <v>11557</v>
      </c>
      <c r="C2423" s="490">
        <v>1</v>
      </c>
      <c r="D2423" s="503"/>
      <c r="E2423" s="24">
        <f t="shared" si="37"/>
        <v>0</v>
      </c>
    </row>
    <row r="2424" spans="1:5" ht="20.100000000000001" customHeight="1">
      <c r="A2424" s="826">
        <v>2500</v>
      </c>
      <c r="B2424" s="111" t="s">
        <v>449</v>
      </c>
      <c r="C2424" s="226">
        <v>1</v>
      </c>
      <c r="D2424" s="503"/>
      <c r="E2424" s="24">
        <f t="shared" si="37"/>
        <v>0</v>
      </c>
    </row>
    <row r="2425" spans="1:5" ht="20.100000000000001" customHeight="1">
      <c r="A2425" s="826">
        <v>2500</v>
      </c>
      <c r="B2425" s="243" t="s">
        <v>17450</v>
      </c>
      <c r="C2425" s="490">
        <v>1</v>
      </c>
      <c r="D2425" s="503"/>
      <c r="E2425" s="24">
        <f t="shared" si="37"/>
        <v>0</v>
      </c>
    </row>
    <row r="2426" spans="1:5" ht="20.100000000000001" customHeight="1">
      <c r="A2426" s="826">
        <v>2500</v>
      </c>
      <c r="B2426" s="243" t="s">
        <v>26154</v>
      </c>
      <c r="C2426" s="490">
        <v>1</v>
      </c>
      <c r="D2426" s="503"/>
      <c r="E2426" s="24">
        <f t="shared" si="37"/>
        <v>0</v>
      </c>
    </row>
    <row r="2427" spans="1:5" ht="20.100000000000001" customHeight="1">
      <c r="A2427" s="826">
        <v>1200</v>
      </c>
      <c r="B2427" s="111" t="s">
        <v>3434</v>
      </c>
      <c r="C2427" s="63">
        <v>1</v>
      </c>
      <c r="D2427" s="503"/>
      <c r="E2427" s="24">
        <f t="shared" si="37"/>
        <v>0</v>
      </c>
    </row>
    <row r="2428" spans="1:5" ht="20.100000000000001" customHeight="1">
      <c r="A2428" s="826">
        <v>1200</v>
      </c>
      <c r="B2428" s="111" t="s">
        <v>219</v>
      </c>
      <c r="C2428" s="63">
        <v>2</v>
      </c>
      <c r="D2428" s="503"/>
      <c r="E2428" s="24">
        <f t="shared" si="37"/>
        <v>0</v>
      </c>
    </row>
    <row r="2429" spans="1:5" ht="20.100000000000001" customHeight="1">
      <c r="A2429" s="826">
        <v>1200</v>
      </c>
      <c r="B2429" s="111" t="s">
        <v>9592</v>
      </c>
      <c r="C2429" s="490">
        <v>1</v>
      </c>
      <c r="D2429" s="503"/>
      <c r="E2429" s="24">
        <f t="shared" si="37"/>
        <v>0</v>
      </c>
    </row>
    <row r="2430" spans="1:5" ht="20.100000000000001" customHeight="1">
      <c r="A2430" s="406">
        <v>1200</v>
      </c>
      <c r="B2430" s="111" t="s">
        <v>9056</v>
      </c>
      <c r="C2430" s="490">
        <v>1</v>
      </c>
      <c r="D2430" s="503"/>
      <c r="E2430" s="24">
        <f t="shared" si="37"/>
        <v>0</v>
      </c>
    </row>
    <row r="2431" spans="1:5" ht="20.100000000000001" customHeight="1">
      <c r="A2431" s="406">
        <v>2800</v>
      </c>
      <c r="B2431" s="111" t="s">
        <v>16954</v>
      </c>
      <c r="C2431" s="1843">
        <v>1</v>
      </c>
      <c r="D2431" s="503"/>
      <c r="E2431" s="24">
        <f t="shared" si="37"/>
        <v>0</v>
      </c>
    </row>
    <row r="2432" spans="1:5" ht="20.100000000000001" customHeight="1">
      <c r="A2432" s="826">
        <v>2000</v>
      </c>
      <c r="B2432" s="111" t="s">
        <v>4322</v>
      </c>
      <c r="C2432" s="490">
        <v>2</v>
      </c>
      <c r="D2432" s="503"/>
      <c r="E2432" s="24">
        <f t="shared" si="37"/>
        <v>0</v>
      </c>
    </row>
    <row r="2433" spans="1:5" ht="20.100000000000001" customHeight="1">
      <c r="A2433" s="406">
        <v>13000</v>
      </c>
      <c r="B2433" s="111" t="s">
        <v>20470</v>
      </c>
      <c r="C2433" s="490">
        <v>3</v>
      </c>
      <c r="D2433" s="503"/>
      <c r="E2433" s="24">
        <f t="shared" si="37"/>
        <v>0</v>
      </c>
    </row>
    <row r="2434" spans="1:5" ht="20.100000000000001" customHeight="1">
      <c r="A2434" s="406">
        <v>3000</v>
      </c>
      <c r="B2434" s="111" t="s">
        <v>450</v>
      </c>
      <c r="C2434" s="63">
        <v>1</v>
      </c>
      <c r="D2434" s="503"/>
      <c r="E2434" s="24">
        <f t="shared" si="37"/>
        <v>0</v>
      </c>
    </row>
    <row r="2435" spans="1:5" ht="20.100000000000001" customHeight="1">
      <c r="A2435" s="406">
        <v>6000</v>
      </c>
      <c r="B2435" s="111" t="s">
        <v>10695</v>
      </c>
      <c r="C2435" s="320">
        <v>4</v>
      </c>
      <c r="D2435" s="503"/>
      <c r="E2435" s="24">
        <f t="shared" si="37"/>
        <v>0</v>
      </c>
    </row>
    <row r="2436" spans="1:5" ht="20.100000000000001" customHeight="1">
      <c r="A2436" s="406">
        <v>3000</v>
      </c>
      <c r="B2436" s="111" t="s">
        <v>9754</v>
      </c>
      <c r="C2436" s="320">
        <v>2</v>
      </c>
      <c r="D2436" s="503"/>
      <c r="E2436" s="24">
        <f t="shared" si="37"/>
        <v>0</v>
      </c>
    </row>
    <row r="2437" spans="1:5" ht="20.100000000000001" customHeight="1">
      <c r="A2437" s="239"/>
      <c r="B2437" s="111" t="s">
        <v>9755</v>
      </c>
      <c r="C2437" s="320">
        <v>1</v>
      </c>
      <c r="D2437" s="503"/>
      <c r="E2437" s="24">
        <f t="shared" si="37"/>
        <v>0</v>
      </c>
    </row>
    <row r="2438" spans="1:5" ht="20.100000000000001" customHeight="1">
      <c r="A2438" s="239">
        <v>35000</v>
      </c>
      <c r="B2438" s="111" t="s">
        <v>9756</v>
      </c>
      <c r="C2438" s="320">
        <v>1</v>
      </c>
      <c r="D2438" s="503"/>
      <c r="E2438" s="24">
        <f t="shared" ref="E2438:E2501" si="38">D2438*A2438</f>
        <v>0</v>
      </c>
    </row>
    <row r="2439" spans="1:5" ht="20.100000000000001" customHeight="1">
      <c r="A2439" s="239">
        <v>1500</v>
      </c>
      <c r="B2439" s="111" t="s">
        <v>11998</v>
      </c>
      <c r="C2439" s="320">
        <v>2</v>
      </c>
      <c r="D2439" s="503"/>
      <c r="E2439" s="24">
        <f t="shared" si="38"/>
        <v>0</v>
      </c>
    </row>
    <row r="2440" spans="1:5" ht="20.100000000000001" customHeight="1">
      <c r="A2440" s="406">
        <v>350</v>
      </c>
      <c r="B2440" s="273" t="s">
        <v>22304</v>
      </c>
      <c r="C2440" s="320">
        <v>4</v>
      </c>
      <c r="D2440" s="503"/>
      <c r="E2440" s="24">
        <f t="shared" si="38"/>
        <v>0</v>
      </c>
    </row>
    <row r="2441" spans="1:5" ht="20.100000000000001" customHeight="1">
      <c r="A2441" s="406">
        <v>3500</v>
      </c>
      <c r="B2441" s="111" t="s">
        <v>20351</v>
      </c>
      <c r="C2441" s="490">
        <v>1</v>
      </c>
      <c r="D2441" s="503"/>
      <c r="E2441" s="24">
        <f t="shared" si="38"/>
        <v>0</v>
      </c>
    </row>
    <row r="2442" spans="1:5" ht="20.100000000000001" customHeight="1">
      <c r="A2442" s="229">
        <v>1200</v>
      </c>
      <c r="B2442" s="111" t="s">
        <v>16148</v>
      </c>
      <c r="C2442" s="208">
        <v>4</v>
      </c>
      <c r="D2442" s="503"/>
      <c r="E2442" s="24">
        <f t="shared" si="38"/>
        <v>0</v>
      </c>
    </row>
    <row r="2443" spans="1:5" ht="20.100000000000001" customHeight="1">
      <c r="A2443" s="229">
        <v>2500</v>
      </c>
      <c r="B2443" s="111" t="s">
        <v>16149</v>
      </c>
      <c r="C2443" s="320">
        <v>3</v>
      </c>
      <c r="D2443" s="503"/>
      <c r="E2443" s="24">
        <f t="shared" si="38"/>
        <v>0</v>
      </c>
    </row>
    <row r="2444" spans="1:5" ht="20.100000000000001" customHeight="1">
      <c r="A2444" s="406">
        <v>2500</v>
      </c>
      <c r="B2444" s="111" t="s">
        <v>16150</v>
      </c>
      <c r="C2444" s="1844">
        <v>3</v>
      </c>
      <c r="D2444" s="503"/>
      <c r="E2444" s="24">
        <f t="shared" si="38"/>
        <v>0</v>
      </c>
    </row>
    <row r="2445" spans="1:5" ht="20.100000000000001" customHeight="1">
      <c r="A2445" s="406">
        <v>2500</v>
      </c>
      <c r="B2445" s="111" t="s">
        <v>14115</v>
      </c>
      <c r="C2445" s="63">
        <v>1</v>
      </c>
      <c r="D2445" s="503"/>
      <c r="E2445" s="24">
        <f t="shared" si="38"/>
        <v>0</v>
      </c>
    </row>
    <row r="2446" spans="1:5" ht="20.100000000000001" customHeight="1">
      <c r="A2446" s="406">
        <v>3000</v>
      </c>
      <c r="B2446" s="111" t="s">
        <v>4616</v>
      </c>
      <c r="C2446" s="206">
        <v>2</v>
      </c>
      <c r="D2446" s="503"/>
      <c r="E2446" s="24">
        <f t="shared" si="38"/>
        <v>0</v>
      </c>
    </row>
    <row r="2447" spans="1:5" ht="20.100000000000001" customHeight="1">
      <c r="A2447" s="826">
        <v>3600</v>
      </c>
      <c r="B2447" s="111" t="s">
        <v>10538</v>
      </c>
      <c r="C2447" s="63">
        <v>2</v>
      </c>
      <c r="D2447" s="503"/>
      <c r="E2447" s="24">
        <f t="shared" si="38"/>
        <v>0</v>
      </c>
    </row>
    <row r="2448" spans="1:5" ht="20.100000000000001" customHeight="1">
      <c r="A2448" s="406">
        <v>2000</v>
      </c>
      <c r="B2448" s="111" t="s">
        <v>728</v>
      </c>
      <c r="C2448" s="320">
        <v>2</v>
      </c>
      <c r="D2448" s="503"/>
      <c r="E2448" s="24">
        <f t="shared" si="38"/>
        <v>0</v>
      </c>
    </row>
    <row r="2449" spans="1:5" ht="20.100000000000001" customHeight="1">
      <c r="A2449" s="406">
        <v>3000</v>
      </c>
      <c r="B2449" s="111" t="s">
        <v>5741</v>
      </c>
      <c r="C2449" s="1830">
        <v>1</v>
      </c>
      <c r="D2449" s="503"/>
      <c r="E2449" s="24">
        <f t="shared" si="38"/>
        <v>0</v>
      </c>
    </row>
    <row r="2450" spans="1:5" ht="20.100000000000001" customHeight="1">
      <c r="A2450" s="406">
        <v>3500</v>
      </c>
      <c r="B2450" s="111" t="s">
        <v>729</v>
      </c>
      <c r="C2450" s="320">
        <v>1</v>
      </c>
      <c r="D2450" s="503"/>
      <c r="E2450" s="24">
        <f t="shared" si="38"/>
        <v>0</v>
      </c>
    </row>
    <row r="2451" spans="1:5" ht="20.100000000000001" customHeight="1">
      <c r="A2451" s="406">
        <v>2500</v>
      </c>
      <c r="B2451" s="111" t="s">
        <v>23086</v>
      </c>
      <c r="C2451" s="490">
        <v>5</v>
      </c>
      <c r="D2451" s="503"/>
      <c r="E2451" s="24">
        <f t="shared" si="38"/>
        <v>0</v>
      </c>
    </row>
    <row r="2452" spans="1:5" ht="20.100000000000001" customHeight="1">
      <c r="A2452" s="826">
        <v>3500</v>
      </c>
      <c r="B2452" s="111" t="s">
        <v>16151</v>
      </c>
      <c r="C2452" s="320">
        <v>8</v>
      </c>
      <c r="D2452" s="503"/>
      <c r="E2452" s="24">
        <f t="shared" si="38"/>
        <v>0</v>
      </c>
    </row>
    <row r="2453" spans="1:5" ht="20.100000000000001" customHeight="1">
      <c r="A2453" s="406">
        <v>5500</v>
      </c>
      <c r="B2453" s="111" t="s">
        <v>16152</v>
      </c>
      <c r="C2453" s="320">
        <v>3</v>
      </c>
      <c r="D2453" s="503"/>
      <c r="E2453" s="24">
        <f t="shared" si="38"/>
        <v>0</v>
      </c>
    </row>
    <row r="2454" spans="1:5" ht="20.100000000000001" customHeight="1">
      <c r="A2454" s="239">
        <v>1500</v>
      </c>
      <c r="B2454" s="111" t="s">
        <v>5546</v>
      </c>
      <c r="C2454" s="153">
        <v>2</v>
      </c>
      <c r="D2454" s="503"/>
      <c r="E2454" s="24">
        <f t="shared" si="38"/>
        <v>0</v>
      </c>
    </row>
    <row r="2455" spans="1:5" ht="20.100000000000001" customHeight="1">
      <c r="A2455" s="239">
        <v>800</v>
      </c>
      <c r="B2455" s="111" t="s">
        <v>4187</v>
      </c>
      <c r="C2455" s="1844">
        <v>3</v>
      </c>
      <c r="D2455" s="503"/>
      <c r="E2455" s="24">
        <f t="shared" si="38"/>
        <v>0</v>
      </c>
    </row>
    <row r="2456" spans="1:5" ht="20.100000000000001" customHeight="1">
      <c r="A2456" s="229">
        <v>1500</v>
      </c>
      <c r="B2456" s="111" t="s">
        <v>13882</v>
      </c>
      <c r="C2456" s="1844">
        <v>6</v>
      </c>
      <c r="D2456" s="503"/>
      <c r="E2456" s="24">
        <f t="shared" si="38"/>
        <v>0</v>
      </c>
    </row>
    <row r="2457" spans="1:5" ht="20.100000000000001" customHeight="1">
      <c r="A2457" s="229">
        <v>1500</v>
      </c>
      <c r="B2457" s="111" t="s">
        <v>4168</v>
      </c>
      <c r="C2457" s="1844">
        <v>12</v>
      </c>
      <c r="D2457" s="503"/>
      <c r="E2457" s="24">
        <f t="shared" si="38"/>
        <v>0</v>
      </c>
    </row>
    <row r="2458" spans="1:5" ht="20.100000000000001" customHeight="1">
      <c r="A2458" s="239">
        <v>1500</v>
      </c>
      <c r="B2458" s="111" t="s">
        <v>4186</v>
      </c>
      <c r="C2458" s="1844">
        <v>18</v>
      </c>
      <c r="D2458" s="503"/>
      <c r="E2458" s="24">
        <f t="shared" si="38"/>
        <v>0</v>
      </c>
    </row>
    <row r="2459" spans="1:5" ht="20.100000000000001" customHeight="1">
      <c r="A2459" s="406">
        <v>40</v>
      </c>
      <c r="B2459" s="111" t="s">
        <v>17807</v>
      </c>
      <c r="C2459" s="490">
        <v>2</v>
      </c>
      <c r="D2459" s="503"/>
      <c r="E2459" s="24">
        <f t="shared" si="38"/>
        <v>0</v>
      </c>
    </row>
    <row r="2460" spans="1:5" ht="20.100000000000001" customHeight="1">
      <c r="A2460" s="406">
        <v>30</v>
      </c>
      <c r="B2460" s="111" t="s">
        <v>9856</v>
      </c>
      <c r="C2460" s="63">
        <v>1</v>
      </c>
      <c r="D2460" s="503"/>
      <c r="E2460" s="24">
        <f t="shared" si="38"/>
        <v>0</v>
      </c>
    </row>
    <row r="2461" spans="1:5" ht="20.100000000000001" customHeight="1">
      <c r="A2461" s="406">
        <v>30</v>
      </c>
      <c r="B2461" s="111" t="s">
        <v>235</v>
      </c>
      <c r="C2461" s="63">
        <v>2</v>
      </c>
      <c r="D2461" s="503"/>
      <c r="E2461" s="24">
        <f t="shared" si="38"/>
        <v>0</v>
      </c>
    </row>
    <row r="2462" spans="1:5" ht="20.100000000000001" customHeight="1">
      <c r="A2462" s="406">
        <v>30</v>
      </c>
      <c r="B2462" s="111" t="s">
        <v>7634</v>
      </c>
      <c r="C2462" s="246">
        <v>1</v>
      </c>
      <c r="D2462" s="503"/>
      <c r="E2462" s="24">
        <f t="shared" si="38"/>
        <v>0</v>
      </c>
    </row>
    <row r="2463" spans="1:5" ht="20.100000000000001" customHeight="1">
      <c r="A2463" s="406">
        <v>100</v>
      </c>
      <c r="B2463" s="111" t="s">
        <v>731</v>
      </c>
      <c r="C2463" s="490">
        <v>5</v>
      </c>
      <c r="D2463" s="503"/>
      <c r="E2463" s="24">
        <f t="shared" si="38"/>
        <v>0</v>
      </c>
    </row>
    <row r="2464" spans="1:5" ht="20.100000000000001" customHeight="1">
      <c r="A2464" s="406">
        <v>30</v>
      </c>
      <c r="B2464" s="111" t="s">
        <v>236</v>
      </c>
      <c r="C2464" s="63">
        <v>4</v>
      </c>
      <c r="D2464" s="503"/>
      <c r="E2464" s="24">
        <f t="shared" si="38"/>
        <v>0</v>
      </c>
    </row>
    <row r="2465" spans="1:5" ht="20.100000000000001" customHeight="1">
      <c r="A2465" s="406">
        <v>50</v>
      </c>
      <c r="B2465" s="111" t="s">
        <v>237</v>
      </c>
      <c r="C2465" s="490">
        <v>25</v>
      </c>
      <c r="D2465" s="503"/>
      <c r="E2465" s="24">
        <f t="shared" si="38"/>
        <v>0</v>
      </c>
    </row>
    <row r="2466" spans="1:5" ht="20.100000000000001" customHeight="1">
      <c r="A2466" s="406">
        <v>50</v>
      </c>
      <c r="B2466" s="111" t="s">
        <v>16441</v>
      </c>
      <c r="C2466" s="490">
        <v>135</v>
      </c>
      <c r="D2466" s="503"/>
      <c r="E2466" s="24">
        <f t="shared" si="38"/>
        <v>0</v>
      </c>
    </row>
    <row r="2467" spans="1:5" ht="20.100000000000001" customHeight="1">
      <c r="A2467" s="406">
        <v>50</v>
      </c>
      <c r="B2467" s="111" t="s">
        <v>25858</v>
      </c>
      <c r="C2467" s="490">
        <v>1</v>
      </c>
      <c r="D2467" s="503"/>
      <c r="E2467" s="24">
        <f t="shared" si="38"/>
        <v>0</v>
      </c>
    </row>
    <row r="2468" spans="1:5" ht="20.100000000000001" customHeight="1">
      <c r="A2468" s="406">
        <v>15</v>
      </c>
      <c r="B2468" s="111" t="s">
        <v>14986</v>
      </c>
      <c r="C2468" s="63">
        <v>19</v>
      </c>
      <c r="D2468" s="503"/>
      <c r="E2468" s="24">
        <f t="shared" si="38"/>
        <v>0</v>
      </c>
    </row>
    <row r="2469" spans="1:5" ht="20.100000000000001" customHeight="1">
      <c r="A2469" s="406">
        <v>15</v>
      </c>
      <c r="B2469" s="243" t="s">
        <v>21787</v>
      </c>
      <c r="C2469" s="490">
        <v>13</v>
      </c>
      <c r="D2469" s="503"/>
      <c r="E2469" s="24">
        <f t="shared" si="38"/>
        <v>0</v>
      </c>
    </row>
    <row r="2470" spans="1:5" ht="20.100000000000001" customHeight="1">
      <c r="A2470" s="406">
        <v>15</v>
      </c>
      <c r="B2470" s="243" t="s">
        <v>21786</v>
      </c>
      <c r="C2470" s="490">
        <v>25</v>
      </c>
      <c r="D2470" s="503"/>
      <c r="E2470" s="24">
        <f t="shared" si="38"/>
        <v>0</v>
      </c>
    </row>
    <row r="2471" spans="1:5" ht="20.100000000000001" customHeight="1">
      <c r="A2471" s="406">
        <v>20</v>
      </c>
      <c r="B2471" s="416" t="s">
        <v>21785</v>
      </c>
      <c r="C2471" s="490">
        <v>7</v>
      </c>
      <c r="D2471" s="503"/>
      <c r="E2471" s="24">
        <f t="shared" si="38"/>
        <v>0</v>
      </c>
    </row>
    <row r="2472" spans="1:5" ht="20.100000000000001" customHeight="1">
      <c r="A2472" s="406">
        <v>30</v>
      </c>
      <c r="B2472" s="111" t="s">
        <v>4992</v>
      </c>
      <c r="C2472" s="70">
        <v>30</v>
      </c>
      <c r="D2472" s="503"/>
      <c r="E2472" s="24">
        <f t="shared" si="38"/>
        <v>0</v>
      </c>
    </row>
    <row r="2473" spans="1:5" ht="20.100000000000001" customHeight="1">
      <c r="A2473" s="406">
        <v>30</v>
      </c>
      <c r="B2473" s="111" t="s">
        <v>4993</v>
      </c>
      <c r="C2473" s="206">
        <v>15</v>
      </c>
      <c r="D2473" s="503"/>
      <c r="E2473" s="24">
        <f t="shared" si="38"/>
        <v>0</v>
      </c>
    </row>
    <row r="2474" spans="1:5" ht="20.100000000000001" customHeight="1">
      <c r="A2474" s="406">
        <v>30</v>
      </c>
      <c r="B2474" s="111" t="s">
        <v>21885</v>
      </c>
      <c r="C2474" s="490">
        <v>36</v>
      </c>
      <c r="D2474" s="503"/>
      <c r="E2474" s="24">
        <f t="shared" si="38"/>
        <v>0</v>
      </c>
    </row>
    <row r="2475" spans="1:5" ht="20.100000000000001" customHeight="1">
      <c r="A2475" s="406">
        <v>30</v>
      </c>
      <c r="B2475" s="111" t="s">
        <v>21884</v>
      </c>
      <c r="C2475" s="70">
        <v>20</v>
      </c>
      <c r="D2475" s="503"/>
      <c r="E2475" s="24">
        <f t="shared" si="38"/>
        <v>0</v>
      </c>
    </row>
    <row r="2476" spans="1:5" ht="20.100000000000001" customHeight="1">
      <c r="A2476" s="406">
        <v>30</v>
      </c>
      <c r="B2476" s="111" t="s">
        <v>21886</v>
      </c>
      <c r="C2476" s="511">
        <v>31</v>
      </c>
      <c r="D2476" s="503"/>
      <c r="E2476" s="24">
        <f t="shared" si="38"/>
        <v>0</v>
      </c>
    </row>
    <row r="2477" spans="1:5" ht="20.100000000000001" customHeight="1">
      <c r="A2477" s="406">
        <v>30</v>
      </c>
      <c r="B2477" s="111" t="s">
        <v>9735</v>
      </c>
      <c r="C2477" s="63">
        <v>100</v>
      </c>
      <c r="D2477" s="503"/>
      <c r="E2477" s="24">
        <f t="shared" si="38"/>
        <v>0</v>
      </c>
    </row>
    <row r="2478" spans="1:5" ht="20.100000000000001" customHeight="1">
      <c r="A2478" s="853">
        <v>30</v>
      </c>
      <c r="B2478" s="111" t="s">
        <v>7796</v>
      </c>
      <c r="C2478" s="63">
        <v>32</v>
      </c>
      <c r="D2478" s="503"/>
      <c r="E2478" s="24">
        <f t="shared" si="38"/>
        <v>0</v>
      </c>
    </row>
    <row r="2479" spans="1:5" ht="20.100000000000001" customHeight="1">
      <c r="A2479" s="853">
        <v>30</v>
      </c>
      <c r="B2479" s="111" t="s">
        <v>21887</v>
      </c>
      <c r="C2479" s="490">
        <v>14</v>
      </c>
      <c r="D2479" s="503"/>
      <c r="E2479" s="24">
        <f t="shared" si="38"/>
        <v>0</v>
      </c>
    </row>
    <row r="2480" spans="1:5" ht="20.100000000000001" customHeight="1">
      <c r="A2480" s="853">
        <v>30</v>
      </c>
      <c r="B2480" s="111" t="s">
        <v>2071</v>
      </c>
      <c r="C2480" s="63">
        <v>50</v>
      </c>
      <c r="D2480" s="503"/>
      <c r="E2480" s="24">
        <f t="shared" si="38"/>
        <v>0</v>
      </c>
    </row>
    <row r="2481" spans="1:5" ht="20.100000000000001" customHeight="1">
      <c r="A2481" s="853">
        <v>30</v>
      </c>
      <c r="B2481" s="111" t="s">
        <v>15794</v>
      </c>
      <c r="C2481" s="490">
        <v>11</v>
      </c>
      <c r="D2481" s="503"/>
      <c r="E2481" s="24">
        <f t="shared" si="38"/>
        <v>0</v>
      </c>
    </row>
    <row r="2482" spans="1:5" ht="20.100000000000001" customHeight="1">
      <c r="A2482" s="853">
        <v>25</v>
      </c>
      <c r="B2482" s="111" t="s">
        <v>15793</v>
      </c>
      <c r="C2482" s="490">
        <v>38</v>
      </c>
      <c r="D2482" s="503"/>
      <c r="E2482" s="24">
        <f t="shared" si="38"/>
        <v>0</v>
      </c>
    </row>
    <row r="2483" spans="1:5" ht="20.100000000000001" customHeight="1">
      <c r="A2483" s="853">
        <v>50</v>
      </c>
      <c r="B2483" s="111" t="s">
        <v>19223</v>
      </c>
      <c r="C2483" s="490">
        <v>5</v>
      </c>
      <c r="D2483" s="503"/>
      <c r="E2483" s="24">
        <f t="shared" si="38"/>
        <v>0</v>
      </c>
    </row>
    <row r="2484" spans="1:5" ht="20.100000000000001" customHeight="1">
      <c r="A2484" s="853">
        <v>30</v>
      </c>
      <c r="B2484" s="111" t="s">
        <v>24114</v>
      </c>
      <c r="C2484" s="490">
        <v>2</v>
      </c>
      <c r="D2484" s="503"/>
      <c r="E2484" s="24">
        <f t="shared" si="38"/>
        <v>0</v>
      </c>
    </row>
    <row r="2485" spans="1:5" ht="20.100000000000001" customHeight="1">
      <c r="A2485" s="853">
        <v>30</v>
      </c>
      <c r="B2485" s="111" t="s">
        <v>24112</v>
      </c>
      <c r="C2485" s="490">
        <v>20</v>
      </c>
      <c r="D2485" s="503"/>
      <c r="E2485" s="24">
        <f t="shared" si="38"/>
        <v>0</v>
      </c>
    </row>
    <row r="2486" spans="1:5" ht="20.100000000000001" customHeight="1">
      <c r="A2486" s="406"/>
      <c r="B2486" s="111" t="s">
        <v>24113</v>
      </c>
      <c r="C2486" s="490">
        <v>4</v>
      </c>
      <c r="D2486" s="503"/>
      <c r="E2486" s="24">
        <f t="shared" si="38"/>
        <v>0</v>
      </c>
    </row>
    <row r="2487" spans="1:5" ht="20.100000000000001" customHeight="1">
      <c r="A2487" s="853">
        <v>20</v>
      </c>
      <c r="B2487" s="111" t="s">
        <v>9729</v>
      </c>
      <c r="C2487" s="320">
        <v>117</v>
      </c>
      <c r="D2487" s="503"/>
      <c r="E2487" s="24">
        <f t="shared" si="38"/>
        <v>0</v>
      </c>
    </row>
    <row r="2488" spans="1:5" ht="20.100000000000001" customHeight="1">
      <c r="A2488" s="853">
        <v>25</v>
      </c>
      <c r="B2488" s="111" t="s">
        <v>13611</v>
      </c>
      <c r="C2488" s="63">
        <v>43</v>
      </c>
      <c r="D2488" s="503"/>
      <c r="E2488" s="24">
        <f t="shared" si="38"/>
        <v>0</v>
      </c>
    </row>
    <row r="2489" spans="1:5" ht="20.100000000000001" customHeight="1">
      <c r="A2489" s="853">
        <v>30</v>
      </c>
      <c r="B2489" s="111" t="s">
        <v>13612</v>
      </c>
      <c r="C2489" s="320">
        <v>50</v>
      </c>
      <c r="D2489" s="503"/>
      <c r="E2489" s="24">
        <f t="shared" si="38"/>
        <v>0</v>
      </c>
    </row>
    <row r="2490" spans="1:5" ht="20.100000000000001" customHeight="1">
      <c r="A2490" s="853">
        <v>50</v>
      </c>
      <c r="B2490" s="245" t="s">
        <v>24115</v>
      </c>
      <c r="C2490" s="490">
        <v>5</v>
      </c>
      <c r="D2490" s="503"/>
      <c r="E2490" s="24">
        <f t="shared" si="38"/>
        <v>0</v>
      </c>
    </row>
    <row r="2491" spans="1:5" ht="20.100000000000001" customHeight="1">
      <c r="A2491" s="853">
        <v>30</v>
      </c>
      <c r="B2491" s="245" t="s">
        <v>7624</v>
      </c>
      <c r="C2491" s="490">
        <v>4</v>
      </c>
      <c r="D2491" s="503"/>
      <c r="E2491" s="24">
        <f t="shared" si="38"/>
        <v>0</v>
      </c>
    </row>
    <row r="2492" spans="1:5" ht="20.100000000000001" customHeight="1">
      <c r="A2492" s="853">
        <v>50</v>
      </c>
      <c r="B2492" s="245" t="s">
        <v>24117</v>
      </c>
      <c r="C2492" s="490">
        <v>24</v>
      </c>
      <c r="D2492" s="503"/>
      <c r="E2492" s="24">
        <f t="shared" si="38"/>
        <v>0</v>
      </c>
    </row>
    <row r="2493" spans="1:5" ht="20.100000000000001" customHeight="1">
      <c r="A2493" s="853">
        <v>30</v>
      </c>
      <c r="B2493" s="243" t="s">
        <v>24116</v>
      </c>
      <c r="C2493" s="490">
        <v>1</v>
      </c>
      <c r="D2493" s="503"/>
      <c r="E2493" s="24">
        <f t="shared" si="38"/>
        <v>0</v>
      </c>
    </row>
    <row r="2494" spans="1:5" ht="20.100000000000001" customHeight="1">
      <c r="A2494" s="406">
        <v>15</v>
      </c>
      <c r="B2494" s="111" t="s">
        <v>220</v>
      </c>
      <c r="C2494" s="63">
        <v>100</v>
      </c>
      <c r="D2494" s="503"/>
      <c r="E2494" s="24">
        <f t="shared" si="38"/>
        <v>0</v>
      </c>
    </row>
    <row r="2495" spans="1:5" ht="20.100000000000001" customHeight="1">
      <c r="A2495" s="853">
        <v>10</v>
      </c>
      <c r="B2495" s="111" t="s">
        <v>24118</v>
      </c>
      <c r="C2495" s="490">
        <v>1</v>
      </c>
      <c r="D2495" s="503"/>
      <c r="E2495" s="24">
        <f t="shared" si="38"/>
        <v>0</v>
      </c>
    </row>
    <row r="2496" spans="1:5" ht="20.100000000000001" customHeight="1">
      <c r="A2496" s="406">
        <v>15</v>
      </c>
      <c r="B2496" s="111" t="s">
        <v>17114</v>
      </c>
      <c r="C2496" s="70">
        <v>100</v>
      </c>
      <c r="D2496" s="503"/>
      <c r="E2496" s="24">
        <f t="shared" si="38"/>
        <v>0</v>
      </c>
    </row>
    <row r="2497" spans="1:5" ht="20.100000000000001" customHeight="1">
      <c r="A2497" s="406">
        <v>15</v>
      </c>
      <c r="B2497" s="243" t="s">
        <v>2072</v>
      </c>
      <c r="C2497" s="63">
        <v>100</v>
      </c>
      <c r="D2497" s="503"/>
      <c r="E2497" s="24">
        <f t="shared" si="38"/>
        <v>0</v>
      </c>
    </row>
    <row r="2498" spans="1:5" ht="20.100000000000001" customHeight="1">
      <c r="A2498" s="406">
        <v>15</v>
      </c>
      <c r="B2498" s="243" t="s">
        <v>4896</v>
      </c>
      <c r="C2498" s="63">
        <v>100</v>
      </c>
      <c r="D2498" s="503"/>
      <c r="E2498" s="24">
        <f t="shared" si="38"/>
        <v>0</v>
      </c>
    </row>
    <row r="2499" spans="1:5" ht="20.100000000000001" customHeight="1">
      <c r="A2499" s="406">
        <v>50</v>
      </c>
      <c r="B2499" s="243" t="s">
        <v>18362</v>
      </c>
      <c r="C2499" s="490">
        <v>5</v>
      </c>
      <c r="D2499" s="503"/>
      <c r="E2499" s="24">
        <f t="shared" si="38"/>
        <v>0</v>
      </c>
    </row>
    <row r="2500" spans="1:5" ht="20.100000000000001" customHeight="1">
      <c r="A2500" s="853">
        <v>20</v>
      </c>
      <c r="B2500" s="111" t="s">
        <v>11558</v>
      </c>
      <c r="C2500" s="63">
        <v>900</v>
      </c>
      <c r="D2500" s="503"/>
      <c r="E2500" s="24">
        <f t="shared" si="38"/>
        <v>0</v>
      </c>
    </row>
    <row r="2501" spans="1:5" ht="20.100000000000001" customHeight="1">
      <c r="A2501" s="853">
        <v>30</v>
      </c>
      <c r="B2501" s="111" t="s">
        <v>15775</v>
      </c>
      <c r="C2501" s="490">
        <v>5</v>
      </c>
      <c r="D2501" s="503"/>
      <c r="E2501" s="24">
        <f t="shared" si="38"/>
        <v>0</v>
      </c>
    </row>
    <row r="2502" spans="1:5" ht="20.100000000000001" customHeight="1">
      <c r="A2502" s="853">
        <v>30</v>
      </c>
      <c r="B2502" s="111" t="s">
        <v>26470</v>
      </c>
      <c r="C2502" s="490">
        <v>6</v>
      </c>
      <c r="D2502" s="503"/>
      <c r="E2502" s="24">
        <f t="shared" ref="E2502:E2565" si="39">D2502*A2502</f>
        <v>0</v>
      </c>
    </row>
    <row r="2503" spans="1:5" ht="20.100000000000001" customHeight="1">
      <c r="A2503" s="853">
        <v>30</v>
      </c>
      <c r="B2503" s="111" t="s">
        <v>24119</v>
      </c>
      <c r="C2503" s="490">
        <v>6</v>
      </c>
      <c r="D2503" s="503"/>
      <c r="E2503" s="24">
        <f t="shared" si="39"/>
        <v>0</v>
      </c>
    </row>
    <row r="2504" spans="1:5" ht="20.100000000000001" customHeight="1">
      <c r="A2504" s="853">
        <v>30</v>
      </c>
      <c r="B2504" s="111" t="s">
        <v>24474</v>
      </c>
      <c r="C2504" s="490">
        <v>1</v>
      </c>
      <c r="D2504" s="503"/>
      <c r="E2504" s="24">
        <f t="shared" si="39"/>
        <v>0</v>
      </c>
    </row>
    <row r="2505" spans="1:5" ht="20.100000000000001" customHeight="1">
      <c r="A2505" s="853">
        <v>30</v>
      </c>
      <c r="B2505" s="111" t="s">
        <v>24475</v>
      </c>
      <c r="C2505" s="490">
        <v>8</v>
      </c>
      <c r="D2505" s="503"/>
      <c r="E2505" s="24">
        <f t="shared" si="39"/>
        <v>0</v>
      </c>
    </row>
    <row r="2506" spans="1:5" ht="20.100000000000001" customHeight="1">
      <c r="A2506" s="853">
        <v>20</v>
      </c>
      <c r="B2506" s="243" t="s">
        <v>221</v>
      </c>
      <c r="C2506" s="490">
        <v>20</v>
      </c>
      <c r="D2506" s="503"/>
      <c r="E2506" s="24">
        <f t="shared" si="39"/>
        <v>0</v>
      </c>
    </row>
    <row r="2507" spans="1:5" ht="20.100000000000001" customHeight="1">
      <c r="A2507" s="853">
        <v>50</v>
      </c>
      <c r="B2507" s="243" t="s">
        <v>12472</v>
      </c>
      <c r="C2507" s="490">
        <v>2</v>
      </c>
      <c r="D2507" s="503"/>
      <c r="E2507" s="24">
        <f t="shared" si="39"/>
        <v>0</v>
      </c>
    </row>
    <row r="2508" spans="1:5" ht="20.100000000000001" customHeight="1">
      <c r="A2508" s="853">
        <v>30</v>
      </c>
      <c r="B2508" s="111" t="s">
        <v>24120</v>
      </c>
      <c r="C2508" s="63">
        <v>630</v>
      </c>
      <c r="D2508" s="503"/>
      <c r="E2508" s="24">
        <f t="shared" si="39"/>
        <v>0</v>
      </c>
    </row>
    <row r="2509" spans="1:5" ht="20.100000000000001" customHeight="1">
      <c r="A2509" s="853">
        <v>30</v>
      </c>
      <c r="B2509" s="111" t="s">
        <v>222</v>
      </c>
      <c r="C2509" s="63">
        <v>130</v>
      </c>
      <c r="D2509" s="503"/>
      <c r="E2509" s="24">
        <f t="shared" si="39"/>
        <v>0</v>
      </c>
    </row>
    <row r="2510" spans="1:5" ht="20.100000000000001" customHeight="1">
      <c r="A2510" s="853">
        <v>40</v>
      </c>
      <c r="B2510" s="111" t="s">
        <v>15828</v>
      </c>
      <c r="C2510" s="490">
        <v>9</v>
      </c>
      <c r="D2510" s="503"/>
      <c r="E2510" s="24">
        <f t="shared" si="39"/>
        <v>0</v>
      </c>
    </row>
    <row r="2511" spans="1:5" ht="20.100000000000001" customHeight="1">
      <c r="A2511" s="853">
        <v>20</v>
      </c>
      <c r="B2511" s="111" t="s">
        <v>12000</v>
      </c>
      <c r="C2511" s="63">
        <v>20</v>
      </c>
      <c r="D2511" s="503"/>
      <c r="E2511" s="24">
        <f t="shared" si="39"/>
        <v>0</v>
      </c>
    </row>
    <row r="2512" spans="1:5" ht="20.100000000000001" customHeight="1">
      <c r="A2512" s="853">
        <v>20</v>
      </c>
      <c r="B2512" s="111" t="s">
        <v>13241</v>
      </c>
      <c r="C2512" s="320">
        <v>150</v>
      </c>
      <c r="D2512" s="503"/>
      <c r="E2512" s="24">
        <f t="shared" si="39"/>
        <v>0</v>
      </c>
    </row>
    <row r="2513" spans="1:5" ht="20.100000000000001" customHeight="1">
      <c r="A2513" s="853">
        <v>20</v>
      </c>
      <c r="B2513" s="111" t="s">
        <v>13240</v>
      </c>
      <c r="C2513" s="320">
        <v>50</v>
      </c>
      <c r="D2513" s="503"/>
      <c r="E2513" s="24">
        <f t="shared" si="39"/>
        <v>0</v>
      </c>
    </row>
    <row r="2514" spans="1:5" ht="20.100000000000001" customHeight="1">
      <c r="A2514" s="853">
        <v>20</v>
      </c>
      <c r="B2514" s="111" t="s">
        <v>21865</v>
      </c>
      <c r="C2514" s="320">
        <v>8</v>
      </c>
      <c r="D2514" s="503"/>
      <c r="E2514" s="24">
        <f t="shared" si="39"/>
        <v>0</v>
      </c>
    </row>
    <row r="2515" spans="1:5" ht="20.100000000000001" customHeight="1">
      <c r="A2515" s="853">
        <v>20</v>
      </c>
      <c r="B2515" s="111" t="s">
        <v>2074</v>
      </c>
      <c r="C2515" s="490">
        <v>20</v>
      </c>
      <c r="D2515" s="503"/>
      <c r="E2515" s="24">
        <f t="shared" si="39"/>
        <v>0</v>
      </c>
    </row>
    <row r="2516" spans="1:5" ht="20.100000000000001" customHeight="1">
      <c r="A2516" s="853">
        <v>20</v>
      </c>
      <c r="B2516" s="111" t="s">
        <v>2664</v>
      </c>
      <c r="C2516" s="490">
        <v>30</v>
      </c>
      <c r="D2516" s="503"/>
      <c r="E2516" s="24">
        <f t="shared" si="39"/>
        <v>0</v>
      </c>
    </row>
    <row r="2517" spans="1:5" ht="20.100000000000001" customHeight="1">
      <c r="A2517" s="853">
        <v>20</v>
      </c>
      <c r="B2517" s="111" t="s">
        <v>2665</v>
      </c>
      <c r="C2517" s="490">
        <v>31</v>
      </c>
      <c r="D2517" s="503"/>
      <c r="E2517" s="24">
        <f t="shared" si="39"/>
        <v>0</v>
      </c>
    </row>
    <row r="2518" spans="1:5" ht="20.100000000000001" customHeight="1">
      <c r="A2518" s="853">
        <v>20</v>
      </c>
      <c r="B2518" s="111" t="s">
        <v>2073</v>
      </c>
      <c r="C2518" s="490">
        <v>35</v>
      </c>
      <c r="D2518" s="503"/>
      <c r="E2518" s="24">
        <f t="shared" si="39"/>
        <v>0</v>
      </c>
    </row>
    <row r="2519" spans="1:5" ht="20.100000000000001" customHeight="1">
      <c r="A2519" s="853">
        <v>25</v>
      </c>
      <c r="B2519" s="111" t="s">
        <v>18363</v>
      </c>
      <c r="C2519" s="490">
        <v>13</v>
      </c>
      <c r="D2519" s="503"/>
      <c r="E2519" s="24">
        <f t="shared" si="39"/>
        <v>0</v>
      </c>
    </row>
    <row r="2520" spans="1:5" ht="20.100000000000001" customHeight="1">
      <c r="A2520" s="853">
        <v>25</v>
      </c>
      <c r="B2520" s="111" t="s">
        <v>18364</v>
      </c>
      <c r="C2520" s="490">
        <v>42</v>
      </c>
      <c r="D2520" s="503"/>
      <c r="E2520" s="24">
        <f t="shared" si="39"/>
        <v>0</v>
      </c>
    </row>
    <row r="2521" spans="1:5" ht="20.100000000000001" customHeight="1">
      <c r="A2521" s="406">
        <v>30</v>
      </c>
      <c r="B2521" s="111" t="s">
        <v>9931</v>
      </c>
      <c r="C2521" s="490">
        <v>30</v>
      </c>
      <c r="D2521" s="503"/>
      <c r="E2521" s="24">
        <f t="shared" si="39"/>
        <v>0</v>
      </c>
    </row>
    <row r="2522" spans="1:5" ht="20.100000000000001" customHeight="1">
      <c r="A2522" s="406">
        <v>30</v>
      </c>
      <c r="B2522" s="111" t="s">
        <v>19217</v>
      </c>
      <c r="C2522" s="490">
        <v>1</v>
      </c>
      <c r="D2522" s="503"/>
      <c r="E2522" s="24">
        <f t="shared" si="39"/>
        <v>0</v>
      </c>
    </row>
    <row r="2523" spans="1:5" ht="20.100000000000001" customHeight="1">
      <c r="A2523" s="406">
        <v>30</v>
      </c>
      <c r="B2523" s="111" t="s">
        <v>4323</v>
      </c>
      <c r="C2523" s="63">
        <v>100</v>
      </c>
      <c r="D2523" s="503"/>
      <c r="E2523" s="24">
        <f t="shared" si="39"/>
        <v>0</v>
      </c>
    </row>
    <row r="2524" spans="1:5" ht="20.100000000000001" customHeight="1">
      <c r="A2524" s="406">
        <v>120</v>
      </c>
      <c r="B2524" s="111" t="s">
        <v>7638</v>
      </c>
      <c r="C2524" s="320">
        <v>1</v>
      </c>
      <c r="D2524" s="503"/>
      <c r="E2524" s="24">
        <f t="shared" si="39"/>
        <v>0</v>
      </c>
    </row>
    <row r="2525" spans="1:5" ht="20.100000000000001" customHeight="1">
      <c r="A2525" s="406">
        <v>100</v>
      </c>
      <c r="B2525" s="111" t="s">
        <v>9593</v>
      </c>
      <c r="C2525" s="78">
        <v>11</v>
      </c>
      <c r="D2525" s="503"/>
      <c r="E2525" s="24">
        <f t="shared" si="39"/>
        <v>0</v>
      </c>
    </row>
    <row r="2526" spans="1:5" ht="20.100000000000001" customHeight="1">
      <c r="A2526" s="406">
        <v>30</v>
      </c>
      <c r="B2526" s="111" t="s">
        <v>223</v>
      </c>
      <c r="C2526" s="63">
        <v>30</v>
      </c>
      <c r="D2526" s="503"/>
      <c r="E2526" s="24">
        <f t="shared" si="39"/>
        <v>0</v>
      </c>
    </row>
    <row r="2527" spans="1:5" ht="20.100000000000001" customHeight="1">
      <c r="A2527" s="406">
        <v>15</v>
      </c>
      <c r="B2527" s="111" t="s">
        <v>2594</v>
      </c>
      <c r="C2527" s="320">
        <v>250</v>
      </c>
      <c r="D2527" s="503"/>
      <c r="E2527" s="24">
        <f t="shared" si="39"/>
        <v>0</v>
      </c>
    </row>
    <row r="2528" spans="1:5" ht="20.100000000000001" customHeight="1">
      <c r="A2528" s="406">
        <v>15</v>
      </c>
      <c r="B2528" s="276" t="s">
        <v>11999</v>
      </c>
      <c r="C2528" s="320">
        <v>100</v>
      </c>
      <c r="D2528" s="503"/>
      <c r="E2528" s="24">
        <f t="shared" si="39"/>
        <v>0</v>
      </c>
    </row>
    <row r="2529" spans="1:5" ht="20.100000000000001" customHeight="1">
      <c r="A2529" s="862">
        <v>20</v>
      </c>
      <c r="B2529" s="111" t="s">
        <v>9730</v>
      </c>
      <c r="C2529" s="490">
        <v>4</v>
      </c>
      <c r="D2529" s="503"/>
      <c r="E2529" s="24">
        <f t="shared" si="39"/>
        <v>0</v>
      </c>
    </row>
    <row r="2530" spans="1:5" ht="20.100000000000001" customHeight="1">
      <c r="A2530" s="406">
        <v>15</v>
      </c>
      <c r="B2530" s="111" t="s">
        <v>224</v>
      </c>
      <c r="C2530" s="208">
        <v>20</v>
      </c>
      <c r="D2530" s="503"/>
      <c r="E2530" s="24">
        <f t="shared" si="39"/>
        <v>0</v>
      </c>
    </row>
    <row r="2531" spans="1:5" ht="20.100000000000001" customHeight="1">
      <c r="A2531" s="406">
        <v>15</v>
      </c>
      <c r="B2531" s="111" t="s">
        <v>4770</v>
      </c>
      <c r="C2531" s="208">
        <v>41</v>
      </c>
      <c r="D2531" s="503"/>
      <c r="E2531" s="24">
        <f t="shared" si="39"/>
        <v>0</v>
      </c>
    </row>
    <row r="2532" spans="1:5" ht="20.100000000000001" customHeight="1">
      <c r="A2532" s="406">
        <v>15</v>
      </c>
      <c r="B2532" s="111" t="s">
        <v>4771</v>
      </c>
      <c r="C2532" s="208">
        <v>16</v>
      </c>
      <c r="D2532" s="503"/>
      <c r="E2532" s="24">
        <f t="shared" si="39"/>
        <v>0</v>
      </c>
    </row>
    <row r="2533" spans="1:5" ht="20.100000000000001" customHeight="1">
      <c r="A2533" s="406">
        <v>15</v>
      </c>
      <c r="B2533" s="111" t="s">
        <v>4881</v>
      </c>
      <c r="C2533" s="208">
        <v>44</v>
      </c>
      <c r="D2533" s="503"/>
      <c r="E2533" s="24">
        <f t="shared" si="39"/>
        <v>0</v>
      </c>
    </row>
    <row r="2534" spans="1:5" ht="20.100000000000001" customHeight="1">
      <c r="A2534" s="406">
        <v>25</v>
      </c>
      <c r="B2534" s="111" t="s">
        <v>24121</v>
      </c>
      <c r="C2534" s="490">
        <v>3</v>
      </c>
      <c r="D2534" s="503"/>
      <c r="E2534" s="24">
        <f t="shared" si="39"/>
        <v>0</v>
      </c>
    </row>
    <row r="2535" spans="1:5" ht="20.100000000000001" customHeight="1">
      <c r="A2535" s="406">
        <v>25</v>
      </c>
      <c r="B2535" s="111" t="s">
        <v>24122</v>
      </c>
      <c r="C2535" s="490">
        <v>15</v>
      </c>
      <c r="D2535" s="503"/>
      <c r="E2535" s="24">
        <f t="shared" si="39"/>
        <v>0</v>
      </c>
    </row>
    <row r="2536" spans="1:5" ht="20.100000000000001" customHeight="1">
      <c r="A2536" s="406">
        <v>40</v>
      </c>
      <c r="B2536" s="111" t="s">
        <v>9733</v>
      </c>
      <c r="C2536" s="490">
        <v>3</v>
      </c>
      <c r="D2536" s="503"/>
      <c r="E2536" s="24">
        <f t="shared" si="39"/>
        <v>0</v>
      </c>
    </row>
    <row r="2537" spans="1:5" ht="20.100000000000001" customHeight="1">
      <c r="A2537" s="406">
        <v>20</v>
      </c>
      <c r="B2537" s="111" t="s">
        <v>26407</v>
      </c>
      <c r="C2537" s="490">
        <v>1</v>
      </c>
      <c r="D2537" s="503"/>
      <c r="E2537" s="24">
        <f t="shared" si="39"/>
        <v>0</v>
      </c>
    </row>
    <row r="2538" spans="1:5" ht="20.100000000000001" customHeight="1">
      <c r="A2538" s="406">
        <v>15</v>
      </c>
      <c r="B2538" s="111" t="s">
        <v>12001</v>
      </c>
      <c r="C2538" s="63">
        <v>200</v>
      </c>
      <c r="D2538" s="503"/>
      <c r="E2538" s="24">
        <f t="shared" si="39"/>
        <v>0</v>
      </c>
    </row>
    <row r="2539" spans="1:5" ht="20.100000000000001" customHeight="1">
      <c r="A2539" s="406">
        <v>15</v>
      </c>
      <c r="B2539" s="111" t="s">
        <v>9732</v>
      </c>
      <c r="C2539" s="320">
        <v>1</v>
      </c>
      <c r="D2539" s="503"/>
      <c r="E2539" s="24">
        <f t="shared" si="39"/>
        <v>0</v>
      </c>
    </row>
    <row r="2540" spans="1:5" ht="20.100000000000001" customHeight="1">
      <c r="A2540" s="406">
        <v>15</v>
      </c>
      <c r="B2540" s="111" t="s">
        <v>9731</v>
      </c>
      <c r="C2540" s="320">
        <v>20</v>
      </c>
      <c r="D2540" s="503"/>
      <c r="E2540" s="24">
        <f t="shared" si="39"/>
        <v>0</v>
      </c>
    </row>
    <row r="2541" spans="1:5" ht="20.100000000000001" customHeight="1">
      <c r="A2541" s="406">
        <v>15</v>
      </c>
      <c r="B2541" s="243" t="s">
        <v>9724</v>
      </c>
      <c r="C2541" s="320">
        <v>3</v>
      </c>
      <c r="D2541" s="503"/>
      <c r="E2541" s="24">
        <f t="shared" si="39"/>
        <v>0</v>
      </c>
    </row>
    <row r="2542" spans="1:5" ht="20.100000000000001" customHeight="1">
      <c r="A2542" s="406">
        <v>15</v>
      </c>
      <c r="B2542" s="243" t="s">
        <v>9726</v>
      </c>
      <c r="C2542" s="63">
        <v>4</v>
      </c>
      <c r="D2542" s="503"/>
      <c r="E2542" s="24">
        <f t="shared" si="39"/>
        <v>0</v>
      </c>
    </row>
    <row r="2543" spans="1:5" ht="20.100000000000001" customHeight="1">
      <c r="A2543" s="406">
        <v>15</v>
      </c>
      <c r="B2543" s="243" t="s">
        <v>9723</v>
      </c>
      <c r="C2543" s="78">
        <v>65</v>
      </c>
      <c r="D2543" s="503"/>
      <c r="E2543" s="24">
        <f t="shared" si="39"/>
        <v>0</v>
      </c>
    </row>
    <row r="2544" spans="1:5" ht="20.100000000000001" customHeight="1">
      <c r="A2544" s="406">
        <v>15</v>
      </c>
      <c r="B2544" s="243" t="s">
        <v>11084</v>
      </c>
      <c r="C2544" s="78">
        <v>300</v>
      </c>
      <c r="D2544" s="503"/>
      <c r="E2544" s="24">
        <f t="shared" si="39"/>
        <v>0</v>
      </c>
    </row>
    <row r="2545" spans="1:5" ht="20.100000000000001" customHeight="1">
      <c r="A2545" s="406">
        <v>15</v>
      </c>
      <c r="B2545" s="111" t="s">
        <v>9727</v>
      </c>
      <c r="C2545" s="320">
        <v>2</v>
      </c>
      <c r="D2545" s="503"/>
      <c r="E2545" s="24">
        <f t="shared" si="39"/>
        <v>0</v>
      </c>
    </row>
    <row r="2546" spans="1:5" ht="20.100000000000001" customHeight="1">
      <c r="A2546" s="406">
        <v>15</v>
      </c>
      <c r="B2546" s="111" t="s">
        <v>9734</v>
      </c>
      <c r="C2546" s="320">
        <v>100</v>
      </c>
      <c r="D2546" s="503"/>
      <c r="E2546" s="24">
        <f t="shared" si="39"/>
        <v>0</v>
      </c>
    </row>
    <row r="2547" spans="1:5" ht="20.100000000000001" customHeight="1">
      <c r="A2547" s="406">
        <v>50</v>
      </c>
      <c r="B2547" s="111" t="s">
        <v>7797</v>
      </c>
      <c r="C2547" s="63">
        <v>9</v>
      </c>
      <c r="D2547" s="503"/>
      <c r="E2547" s="24">
        <f t="shared" si="39"/>
        <v>0</v>
      </c>
    </row>
    <row r="2548" spans="1:5" ht="20.100000000000001" customHeight="1">
      <c r="A2548" s="406">
        <v>15</v>
      </c>
      <c r="B2548" s="111" t="s">
        <v>1961</v>
      </c>
      <c r="C2548" s="63">
        <v>8</v>
      </c>
      <c r="D2548" s="503"/>
      <c r="E2548" s="24">
        <f t="shared" si="39"/>
        <v>0</v>
      </c>
    </row>
    <row r="2549" spans="1:5" ht="20.100000000000001" customHeight="1">
      <c r="A2549" s="406">
        <v>15</v>
      </c>
      <c r="B2549" s="111" t="s">
        <v>225</v>
      </c>
      <c r="C2549" s="70">
        <v>4</v>
      </c>
      <c r="D2549" s="503"/>
      <c r="E2549" s="24">
        <f t="shared" si="39"/>
        <v>0</v>
      </c>
    </row>
    <row r="2550" spans="1:5" ht="20.100000000000001" customHeight="1">
      <c r="A2550" s="406">
        <v>15</v>
      </c>
      <c r="B2550" s="111" t="s">
        <v>9728</v>
      </c>
      <c r="C2550" s="63">
        <v>10</v>
      </c>
      <c r="D2550" s="503"/>
      <c r="E2550" s="24">
        <f t="shared" si="39"/>
        <v>0</v>
      </c>
    </row>
    <row r="2551" spans="1:5" ht="20.100000000000001" customHeight="1">
      <c r="A2551" s="406">
        <v>30</v>
      </c>
      <c r="B2551" s="111" t="s">
        <v>10692</v>
      </c>
      <c r="C2551" s="320">
        <v>19</v>
      </c>
      <c r="D2551" s="503"/>
      <c r="E2551" s="24">
        <f t="shared" si="39"/>
        <v>0</v>
      </c>
    </row>
    <row r="2552" spans="1:5" ht="20.100000000000001" customHeight="1">
      <c r="A2552" s="406">
        <v>30</v>
      </c>
      <c r="B2552" s="111" t="s">
        <v>10693</v>
      </c>
      <c r="C2552" s="320">
        <v>80</v>
      </c>
      <c r="D2552" s="503"/>
      <c r="E2552" s="24">
        <f t="shared" si="39"/>
        <v>0</v>
      </c>
    </row>
    <row r="2553" spans="1:5" ht="20.100000000000001" customHeight="1">
      <c r="A2553" s="406">
        <v>30</v>
      </c>
      <c r="B2553" s="111" t="s">
        <v>10694</v>
      </c>
      <c r="C2553" s="320">
        <v>450</v>
      </c>
      <c r="D2553" s="503"/>
      <c r="E2553" s="24">
        <f t="shared" si="39"/>
        <v>0</v>
      </c>
    </row>
    <row r="2554" spans="1:5" ht="20.100000000000001" customHeight="1">
      <c r="A2554" s="406">
        <v>30</v>
      </c>
      <c r="B2554" s="111" t="s">
        <v>5032</v>
      </c>
      <c r="C2554" s="206">
        <v>40</v>
      </c>
      <c r="D2554" s="503"/>
      <c r="E2554" s="24">
        <f t="shared" si="39"/>
        <v>0</v>
      </c>
    </row>
    <row r="2555" spans="1:5" ht="20.100000000000001" customHeight="1">
      <c r="A2555" s="406">
        <v>30</v>
      </c>
      <c r="B2555" s="111" t="s">
        <v>226</v>
      </c>
      <c r="C2555" s="206">
        <v>200</v>
      </c>
      <c r="D2555" s="503"/>
      <c r="E2555" s="24">
        <f t="shared" si="39"/>
        <v>0</v>
      </c>
    </row>
    <row r="2556" spans="1:5" ht="20.100000000000001" customHeight="1">
      <c r="A2556" s="406">
        <v>30</v>
      </c>
      <c r="B2556" s="111" t="s">
        <v>9722</v>
      </c>
      <c r="C2556" s="63">
        <v>30</v>
      </c>
      <c r="D2556" s="503"/>
      <c r="E2556" s="24">
        <f t="shared" si="39"/>
        <v>0</v>
      </c>
    </row>
    <row r="2557" spans="1:5" ht="20.100000000000001" customHeight="1">
      <c r="A2557" s="406">
        <v>50</v>
      </c>
      <c r="B2557" s="243" t="s">
        <v>20223</v>
      </c>
      <c r="C2557" s="490">
        <v>50</v>
      </c>
      <c r="D2557" s="503"/>
      <c r="E2557" s="24">
        <f t="shared" si="39"/>
        <v>0</v>
      </c>
    </row>
    <row r="2558" spans="1:5" ht="20.100000000000001" customHeight="1">
      <c r="A2558" s="406">
        <v>50</v>
      </c>
      <c r="B2558" s="111" t="s">
        <v>20112</v>
      </c>
      <c r="C2558" s="490">
        <v>40</v>
      </c>
      <c r="D2558" s="503"/>
      <c r="E2558" s="24">
        <f t="shared" si="39"/>
        <v>0</v>
      </c>
    </row>
    <row r="2559" spans="1:5" ht="20.100000000000001" customHeight="1">
      <c r="A2559" s="406">
        <v>60</v>
      </c>
      <c r="B2559" s="111" t="s">
        <v>19215</v>
      </c>
      <c r="C2559" s="490">
        <v>1</v>
      </c>
      <c r="D2559" s="503"/>
      <c r="E2559" s="24">
        <f t="shared" si="39"/>
        <v>0</v>
      </c>
    </row>
    <row r="2560" spans="1:5" ht="20.100000000000001" customHeight="1">
      <c r="A2560" s="406">
        <v>60</v>
      </c>
      <c r="B2560" s="111" t="s">
        <v>19213</v>
      </c>
      <c r="C2560" s="490">
        <v>28</v>
      </c>
      <c r="D2560" s="503"/>
      <c r="E2560" s="24">
        <f t="shared" si="39"/>
        <v>0</v>
      </c>
    </row>
    <row r="2561" spans="1:5" ht="20.100000000000001" customHeight="1">
      <c r="A2561" s="406">
        <v>60</v>
      </c>
      <c r="B2561" s="111" t="s">
        <v>19214</v>
      </c>
      <c r="C2561" s="490">
        <v>1</v>
      </c>
      <c r="D2561" s="503"/>
      <c r="E2561" s="24">
        <f t="shared" si="39"/>
        <v>0</v>
      </c>
    </row>
    <row r="2562" spans="1:5" ht="20.100000000000001" customHeight="1">
      <c r="A2562" s="406">
        <v>30</v>
      </c>
      <c r="B2562" s="111" t="s">
        <v>5033</v>
      </c>
      <c r="C2562" s="206">
        <v>35</v>
      </c>
      <c r="D2562" s="503"/>
      <c r="E2562" s="24">
        <f t="shared" si="39"/>
        <v>0</v>
      </c>
    </row>
    <row r="2563" spans="1:5" ht="20.100000000000001" customHeight="1">
      <c r="A2563" s="406">
        <v>30</v>
      </c>
      <c r="B2563" s="111" t="s">
        <v>2075</v>
      </c>
      <c r="C2563" s="206">
        <v>500</v>
      </c>
      <c r="D2563" s="503"/>
      <c r="E2563" s="24">
        <f t="shared" si="39"/>
        <v>0</v>
      </c>
    </row>
    <row r="2564" spans="1:5" ht="20.100000000000001" customHeight="1">
      <c r="A2564" s="406">
        <v>30</v>
      </c>
      <c r="B2564" s="111" t="s">
        <v>1173</v>
      </c>
      <c r="C2564" s="320">
        <v>80</v>
      </c>
      <c r="D2564" s="503"/>
      <c r="E2564" s="24">
        <f t="shared" si="39"/>
        <v>0</v>
      </c>
    </row>
    <row r="2565" spans="1:5" ht="20.100000000000001" customHeight="1">
      <c r="A2565" s="853">
        <v>50</v>
      </c>
      <c r="B2565" s="111" t="s">
        <v>9401</v>
      </c>
      <c r="C2565" s="490">
        <v>20</v>
      </c>
      <c r="D2565" s="503"/>
      <c r="E2565" s="24">
        <f t="shared" si="39"/>
        <v>0</v>
      </c>
    </row>
    <row r="2566" spans="1:5" ht="20.100000000000001" customHeight="1">
      <c r="A2566" s="853">
        <v>40</v>
      </c>
      <c r="B2566" s="111" t="s">
        <v>24126</v>
      </c>
      <c r="C2566" s="490">
        <v>40</v>
      </c>
      <c r="D2566" s="503"/>
      <c r="E2566" s="24">
        <f t="shared" ref="E2566:E2629" si="40">D2566*A2566</f>
        <v>0</v>
      </c>
    </row>
    <row r="2567" spans="1:5" ht="20.100000000000001" customHeight="1">
      <c r="A2567" s="853">
        <v>40</v>
      </c>
      <c r="B2567" s="111" t="s">
        <v>24124</v>
      </c>
      <c r="C2567" s="490">
        <v>10</v>
      </c>
      <c r="D2567" s="503"/>
      <c r="E2567" s="24">
        <f t="shared" si="40"/>
        <v>0</v>
      </c>
    </row>
    <row r="2568" spans="1:5" ht="20.100000000000001" customHeight="1">
      <c r="A2568" s="853">
        <v>40</v>
      </c>
      <c r="B2568" s="111" t="s">
        <v>24125</v>
      </c>
      <c r="C2568" s="490">
        <v>17</v>
      </c>
      <c r="D2568" s="503"/>
      <c r="E2568" s="24">
        <f t="shared" si="40"/>
        <v>0</v>
      </c>
    </row>
    <row r="2569" spans="1:5" ht="20.100000000000001" customHeight="1">
      <c r="A2569" s="406">
        <v>60</v>
      </c>
      <c r="B2569" s="111" t="s">
        <v>21888</v>
      </c>
      <c r="C2569" s="320">
        <v>10</v>
      </c>
      <c r="D2569" s="503"/>
      <c r="E2569" s="24">
        <f t="shared" si="40"/>
        <v>0</v>
      </c>
    </row>
    <row r="2570" spans="1:5" ht="20.100000000000001" customHeight="1">
      <c r="A2570" s="406">
        <v>60</v>
      </c>
      <c r="B2570" s="111" t="s">
        <v>9736</v>
      </c>
      <c r="C2570" s="320">
        <v>40</v>
      </c>
      <c r="D2570" s="503"/>
      <c r="E2570" s="24">
        <f t="shared" si="40"/>
        <v>0</v>
      </c>
    </row>
    <row r="2571" spans="1:5" ht="20.100000000000001" customHeight="1">
      <c r="A2571" s="845">
        <v>15</v>
      </c>
      <c r="B2571" s="22" t="s">
        <v>17113</v>
      </c>
      <c r="C2571" s="1841">
        <v>300</v>
      </c>
      <c r="D2571" s="503"/>
      <c r="E2571" s="24">
        <f t="shared" si="40"/>
        <v>0</v>
      </c>
    </row>
    <row r="2572" spans="1:5" ht="20.100000000000001" customHeight="1">
      <c r="A2572" s="853">
        <v>50</v>
      </c>
      <c r="B2572" s="111" t="s">
        <v>26840</v>
      </c>
      <c r="C2572" s="208">
        <v>10</v>
      </c>
      <c r="D2572" s="503"/>
      <c r="E2572" s="24">
        <f t="shared" si="40"/>
        <v>0</v>
      </c>
    </row>
    <row r="2573" spans="1:5" ht="20.100000000000001" customHeight="1">
      <c r="A2573" s="853">
        <v>100</v>
      </c>
      <c r="B2573" s="111" t="s">
        <v>21889</v>
      </c>
      <c r="C2573" s="490">
        <v>10</v>
      </c>
      <c r="D2573" s="503"/>
      <c r="E2573" s="24">
        <f t="shared" si="40"/>
        <v>0</v>
      </c>
    </row>
    <row r="2574" spans="1:5" ht="20.100000000000001" customHeight="1">
      <c r="A2574" s="406">
        <v>15</v>
      </c>
      <c r="B2574" s="111" t="s">
        <v>452</v>
      </c>
      <c r="C2574" s="63">
        <v>200</v>
      </c>
      <c r="D2574" s="503"/>
      <c r="E2574" s="24">
        <f t="shared" si="40"/>
        <v>0</v>
      </c>
    </row>
    <row r="2575" spans="1:5" ht="20.100000000000001" customHeight="1">
      <c r="A2575" s="406">
        <v>15</v>
      </c>
      <c r="B2575" s="111" t="s">
        <v>453</v>
      </c>
      <c r="C2575" s="63">
        <v>200</v>
      </c>
      <c r="D2575" s="503"/>
      <c r="E2575" s="24">
        <f t="shared" si="40"/>
        <v>0</v>
      </c>
    </row>
    <row r="2576" spans="1:5" ht="20.100000000000001" customHeight="1">
      <c r="A2576" s="406">
        <v>15</v>
      </c>
      <c r="B2576" s="111" t="s">
        <v>454</v>
      </c>
      <c r="C2576" s="63">
        <v>200</v>
      </c>
      <c r="D2576" s="503"/>
      <c r="E2576" s="24">
        <f t="shared" si="40"/>
        <v>0</v>
      </c>
    </row>
    <row r="2577" spans="1:5" ht="20.100000000000001" customHeight="1">
      <c r="A2577" s="406">
        <v>30</v>
      </c>
      <c r="B2577" s="111" t="s">
        <v>21890</v>
      </c>
      <c r="C2577" s="70">
        <v>29</v>
      </c>
      <c r="D2577" s="503"/>
      <c r="E2577" s="24">
        <f t="shared" si="40"/>
        <v>0</v>
      </c>
    </row>
    <row r="2578" spans="1:5" ht="20.100000000000001" customHeight="1">
      <c r="A2578" s="406">
        <v>30</v>
      </c>
      <c r="B2578" s="111" t="s">
        <v>9737</v>
      </c>
      <c r="C2578" s="70">
        <v>150</v>
      </c>
      <c r="D2578" s="503"/>
      <c r="E2578" s="24">
        <f t="shared" si="40"/>
        <v>0</v>
      </c>
    </row>
    <row r="2579" spans="1:5" ht="20.100000000000001" customHeight="1">
      <c r="A2579" s="406">
        <v>15</v>
      </c>
      <c r="B2579" s="111" t="s">
        <v>2755</v>
      </c>
      <c r="C2579" s="78">
        <v>1</v>
      </c>
      <c r="D2579" s="503"/>
      <c r="E2579" s="24">
        <f t="shared" si="40"/>
        <v>0</v>
      </c>
    </row>
    <row r="2580" spans="1:5" ht="20.100000000000001" customHeight="1">
      <c r="A2580" s="406">
        <v>20</v>
      </c>
      <c r="B2580" s="111" t="s">
        <v>2076</v>
      </c>
      <c r="C2580" s="63">
        <v>1</v>
      </c>
      <c r="D2580" s="503"/>
      <c r="E2580" s="24">
        <f t="shared" si="40"/>
        <v>0</v>
      </c>
    </row>
    <row r="2581" spans="1:5" ht="20.100000000000001" customHeight="1">
      <c r="A2581" s="406">
        <v>20</v>
      </c>
      <c r="B2581" s="111" t="s">
        <v>2077</v>
      </c>
      <c r="C2581" s="63">
        <v>20</v>
      </c>
      <c r="D2581" s="503"/>
      <c r="E2581" s="24">
        <f t="shared" si="40"/>
        <v>0</v>
      </c>
    </row>
    <row r="2582" spans="1:5" ht="20.100000000000001" customHeight="1">
      <c r="A2582" s="406">
        <v>30</v>
      </c>
      <c r="B2582" s="111" t="s">
        <v>2078</v>
      </c>
      <c r="C2582" s="490">
        <v>23</v>
      </c>
      <c r="D2582" s="503"/>
      <c r="E2582" s="24">
        <f t="shared" si="40"/>
        <v>0</v>
      </c>
    </row>
    <row r="2583" spans="1:5" ht="20.100000000000001" customHeight="1">
      <c r="A2583" s="406">
        <v>30</v>
      </c>
      <c r="B2583" s="111" t="s">
        <v>2078</v>
      </c>
      <c r="C2583" s="490">
        <v>23</v>
      </c>
      <c r="D2583" s="503"/>
      <c r="E2583" s="24">
        <f t="shared" si="40"/>
        <v>0</v>
      </c>
    </row>
    <row r="2584" spans="1:5" ht="20.100000000000001" customHeight="1">
      <c r="A2584" s="406">
        <v>30</v>
      </c>
      <c r="B2584" s="111" t="s">
        <v>26471</v>
      </c>
      <c r="C2584" s="490">
        <v>3</v>
      </c>
      <c r="D2584" s="503"/>
      <c r="E2584" s="24">
        <f t="shared" si="40"/>
        <v>0</v>
      </c>
    </row>
    <row r="2585" spans="1:5" ht="20.100000000000001" customHeight="1">
      <c r="A2585" s="853">
        <v>30</v>
      </c>
      <c r="B2585" s="111" t="s">
        <v>24059</v>
      </c>
      <c r="C2585" s="490">
        <v>11</v>
      </c>
      <c r="D2585" s="503"/>
      <c r="E2585" s="24">
        <f t="shared" si="40"/>
        <v>0</v>
      </c>
    </row>
    <row r="2586" spans="1:5" ht="20.100000000000001" customHeight="1">
      <c r="A2586" s="853">
        <v>30</v>
      </c>
      <c r="B2586" s="111" t="s">
        <v>5034</v>
      </c>
      <c r="C2586" s="490">
        <v>34</v>
      </c>
      <c r="D2586" s="503"/>
      <c r="E2586" s="24">
        <f t="shared" si="40"/>
        <v>0</v>
      </c>
    </row>
    <row r="2587" spans="1:5" ht="20.100000000000001" customHeight="1">
      <c r="A2587" s="406">
        <v>20</v>
      </c>
      <c r="B2587" s="111" t="s">
        <v>9974</v>
      </c>
      <c r="C2587" s="320">
        <v>7</v>
      </c>
      <c r="D2587" s="503"/>
      <c r="E2587" s="24">
        <f t="shared" si="40"/>
        <v>0</v>
      </c>
    </row>
    <row r="2588" spans="1:5" ht="20.100000000000001" customHeight="1">
      <c r="A2588" s="406">
        <v>20</v>
      </c>
      <c r="B2588" s="111" t="s">
        <v>9973</v>
      </c>
      <c r="C2588" s="63">
        <v>15</v>
      </c>
      <c r="D2588" s="503"/>
      <c r="E2588" s="24">
        <f t="shared" si="40"/>
        <v>0</v>
      </c>
    </row>
    <row r="2589" spans="1:5" ht="20.100000000000001" customHeight="1">
      <c r="A2589" s="406">
        <v>20</v>
      </c>
      <c r="B2589" s="136" t="s">
        <v>9970</v>
      </c>
      <c r="C2589" s="320">
        <v>28</v>
      </c>
      <c r="D2589" s="503"/>
      <c r="E2589" s="24">
        <f t="shared" si="40"/>
        <v>0</v>
      </c>
    </row>
    <row r="2590" spans="1:5" ht="20.100000000000001" customHeight="1">
      <c r="A2590" s="406">
        <v>20</v>
      </c>
      <c r="B2590" s="136" t="s">
        <v>9971</v>
      </c>
      <c r="C2590" s="320">
        <v>18</v>
      </c>
      <c r="D2590" s="503"/>
      <c r="E2590" s="24">
        <f t="shared" si="40"/>
        <v>0</v>
      </c>
    </row>
    <row r="2591" spans="1:5" ht="20.100000000000001" customHeight="1">
      <c r="A2591" s="406">
        <v>20</v>
      </c>
      <c r="B2591" s="111" t="s">
        <v>2079</v>
      </c>
      <c r="C2591" s="63">
        <v>2</v>
      </c>
      <c r="D2591" s="503"/>
      <c r="E2591" s="24">
        <f t="shared" si="40"/>
        <v>0</v>
      </c>
    </row>
    <row r="2592" spans="1:5" ht="20.100000000000001" customHeight="1">
      <c r="A2592" s="406">
        <v>20</v>
      </c>
      <c r="B2592" s="111" t="s">
        <v>9975</v>
      </c>
      <c r="C2592" s="320">
        <v>13</v>
      </c>
      <c r="D2592" s="503"/>
      <c r="E2592" s="24">
        <f t="shared" si="40"/>
        <v>0</v>
      </c>
    </row>
    <row r="2593" spans="1:5" ht="20.100000000000001" customHeight="1">
      <c r="A2593" s="406">
        <v>30</v>
      </c>
      <c r="B2593" s="111" t="s">
        <v>8986</v>
      </c>
      <c r="C2593" s="63">
        <v>15</v>
      </c>
      <c r="D2593" s="503"/>
      <c r="E2593" s="24">
        <f t="shared" si="40"/>
        <v>0</v>
      </c>
    </row>
    <row r="2594" spans="1:5" ht="20.100000000000001" customHeight="1">
      <c r="A2594" s="406">
        <v>15</v>
      </c>
      <c r="B2594" s="111" t="s">
        <v>8985</v>
      </c>
      <c r="C2594" s="63">
        <v>15</v>
      </c>
      <c r="D2594" s="503"/>
      <c r="E2594" s="24">
        <f t="shared" si="40"/>
        <v>0</v>
      </c>
    </row>
    <row r="2595" spans="1:5" ht="20.100000000000001" customHeight="1">
      <c r="A2595" s="406">
        <v>40</v>
      </c>
      <c r="B2595" s="111" t="s">
        <v>9972</v>
      </c>
      <c r="C2595" s="320">
        <v>7</v>
      </c>
      <c r="D2595" s="503"/>
      <c r="E2595" s="24">
        <f t="shared" si="40"/>
        <v>0</v>
      </c>
    </row>
    <row r="2596" spans="1:5" ht="20.100000000000001" customHeight="1">
      <c r="A2596" s="406">
        <v>60</v>
      </c>
      <c r="B2596" s="111" t="s">
        <v>25329</v>
      </c>
      <c r="C2596" s="320">
        <v>20</v>
      </c>
      <c r="D2596" s="503"/>
      <c r="E2596" s="24">
        <f t="shared" si="40"/>
        <v>0</v>
      </c>
    </row>
    <row r="2597" spans="1:5" ht="20.100000000000001" customHeight="1">
      <c r="A2597" s="406">
        <v>40</v>
      </c>
      <c r="B2597" s="111" t="s">
        <v>2080</v>
      </c>
      <c r="C2597" s="320">
        <v>18</v>
      </c>
      <c r="D2597" s="503"/>
      <c r="E2597" s="24">
        <f t="shared" si="40"/>
        <v>0</v>
      </c>
    </row>
    <row r="2598" spans="1:5" ht="20.100000000000001" customHeight="1">
      <c r="A2598" s="853">
        <v>80</v>
      </c>
      <c r="B2598" s="111" t="s">
        <v>2081</v>
      </c>
      <c r="C2598" s="63">
        <v>45</v>
      </c>
      <c r="D2598" s="503"/>
      <c r="E2598" s="24">
        <f t="shared" si="40"/>
        <v>0</v>
      </c>
    </row>
    <row r="2599" spans="1:5" ht="20.100000000000001" customHeight="1">
      <c r="A2599" s="853">
        <v>80</v>
      </c>
      <c r="B2599" s="111" t="s">
        <v>19225</v>
      </c>
      <c r="C2599" s="490">
        <v>39</v>
      </c>
      <c r="D2599" s="503"/>
      <c r="E2599" s="24">
        <f t="shared" si="40"/>
        <v>0</v>
      </c>
    </row>
    <row r="2600" spans="1:5" ht="20.100000000000001" customHeight="1">
      <c r="A2600" s="853">
        <v>80</v>
      </c>
      <c r="B2600" s="111" t="s">
        <v>8177</v>
      </c>
      <c r="C2600" s="490">
        <v>25</v>
      </c>
      <c r="D2600" s="503"/>
      <c r="E2600" s="24">
        <f t="shared" si="40"/>
        <v>0</v>
      </c>
    </row>
    <row r="2601" spans="1:5" ht="20.100000000000001" customHeight="1">
      <c r="A2601" s="853">
        <v>80</v>
      </c>
      <c r="B2601" s="111" t="s">
        <v>7510</v>
      </c>
      <c r="C2601" s="490">
        <v>21</v>
      </c>
      <c r="D2601" s="503"/>
      <c r="E2601" s="24">
        <f t="shared" si="40"/>
        <v>0</v>
      </c>
    </row>
    <row r="2602" spans="1:5" ht="20.100000000000001" customHeight="1">
      <c r="A2602" s="853">
        <v>80</v>
      </c>
      <c r="B2602" s="111" t="s">
        <v>21157</v>
      </c>
      <c r="C2602" s="490">
        <v>70</v>
      </c>
      <c r="D2602" s="503"/>
      <c r="E2602" s="24">
        <f t="shared" si="40"/>
        <v>0</v>
      </c>
    </row>
    <row r="2603" spans="1:5" ht="20.100000000000001" customHeight="1">
      <c r="A2603" s="853">
        <v>80</v>
      </c>
      <c r="B2603" s="111" t="s">
        <v>21157</v>
      </c>
      <c r="C2603" s="490">
        <v>75</v>
      </c>
      <c r="D2603" s="503"/>
      <c r="E2603" s="24">
        <f t="shared" si="40"/>
        <v>0</v>
      </c>
    </row>
    <row r="2604" spans="1:5" ht="20.100000000000001" customHeight="1">
      <c r="A2604" s="853">
        <v>80</v>
      </c>
      <c r="B2604" s="111" t="s">
        <v>19031</v>
      </c>
      <c r="C2604" s="490">
        <v>12</v>
      </c>
      <c r="D2604" s="503"/>
      <c r="E2604" s="24">
        <f t="shared" si="40"/>
        <v>0</v>
      </c>
    </row>
    <row r="2605" spans="1:5" ht="20.100000000000001" customHeight="1">
      <c r="A2605" s="853">
        <v>80</v>
      </c>
      <c r="B2605" s="111" t="s">
        <v>19226</v>
      </c>
      <c r="C2605" s="490">
        <v>26</v>
      </c>
      <c r="D2605" s="503"/>
      <c r="E2605" s="24">
        <f t="shared" si="40"/>
        <v>0</v>
      </c>
    </row>
    <row r="2606" spans="1:5" ht="20.100000000000001" customHeight="1">
      <c r="A2606" s="853">
        <v>80</v>
      </c>
      <c r="B2606" s="111" t="s">
        <v>19224</v>
      </c>
      <c r="C2606" s="490">
        <v>100</v>
      </c>
      <c r="D2606" s="503"/>
      <c r="E2606" s="24">
        <f t="shared" si="40"/>
        <v>0</v>
      </c>
    </row>
    <row r="2607" spans="1:5" ht="20.100000000000001" customHeight="1">
      <c r="A2607" s="853">
        <v>80</v>
      </c>
      <c r="B2607" s="111" t="s">
        <v>8471</v>
      </c>
      <c r="C2607" s="320">
        <v>50</v>
      </c>
      <c r="D2607" s="503"/>
      <c r="E2607" s="24">
        <f t="shared" si="40"/>
        <v>0</v>
      </c>
    </row>
    <row r="2608" spans="1:5" ht="20.100000000000001" customHeight="1">
      <c r="A2608" s="853">
        <v>80</v>
      </c>
      <c r="B2608" s="111" t="s">
        <v>15711</v>
      </c>
      <c r="C2608" s="320">
        <v>75</v>
      </c>
      <c r="D2608" s="503"/>
      <c r="E2608" s="24">
        <f t="shared" si="40"/>
        <v>0</v>
      </c>
    </row>
    <row r="2609" spans="1:5" ht="20.100000000000001" customHeight="1">
      <c r="A2609" s="853">
        <v>80</v>
      </c>
      <c r="B2609" s="111" t="s">
        <v>13244</v>
      </c>
      <c r="C2609" s="320">
        <v>20</v>
      </c>
      <c r="D2609" s="503"/>
      <c r="E2609" s="24">
        <f t="shared" si="40"/>
        <v>0</v>
      </c>
    </row>
    <row r="2610" spans="1:5" ht="20.100000000000001" customHeight="1">
      <c r="A2610" s="853">
        <v>80</v>
      </c>
      <c r="B2610" s="111" t="s">
        <v>13243</v>
      </c>
      <c r="C2610" s="320">
        <v>46</v>
      </c>
      <c r="D2610" s="503"/>
      <c r="E2610" s="24">
        <f t="shared" si="40"/>
        <v>0</v>
      </c>
    </row>
    <row r="2611" spans="1:5" ht="20.100000000000001" customHeight="1">
      <c r="A2611" s="853">
        <v>80</v>
      </c>
      <c r="B2611" s="111" t="s">
        <v>15771</v>
      </c>
      <c r="C2611" s="320">
        <v>7</v>
      </c>
      <c r="D2611" s="503"/>
      <c r="E2611" s="24">
        <f t="shared" si="40"/>
        <v>0</v>
      </c>
    </row>
    <row r="2612" spans="1:5" ht="20.100000000000001" customHeight="1">
      <c r="A2612" s="853">
        <v>100</v>
      </c>
      <c r="B2612" s="493" t="s">
        <v>2082</v>
      </c>
      <c r="C2612" s="1843">
        <v>15</v>
      </c>
      <c r="D2612" s="503"/>
      <c r="E2612" s="24">
        <f t="shared" si="40"/>
        <v>0</v>
      </c>
    </row>
    <row r="2613" spans="1:5" ht="20.100000000000001" customHeight="1">
      <c r="A2613" s="853">
        <v>100</v>
      </c>
      <c r="B2613" s="493" t="s">
        <v>25981</v>
      </c>
      <c r="C2613" s="1843">
        <v>31</v>
      </c>
      <c r="D2613" s="503"/>
      <c r="E2613" s="24">
        <f t="shared" si="40"/>
        <v>0</v>
      </c>
    </row>
    <row r="2614" spans="1:5" ht="20.100000000000001" customHeight="1">
      <c r="A2614" s="853">
        <v>100</v>
      </c>
      <c r="B2614" s="493" t="s">
        <v>18727</v>
      </c>
      <c r="C2614" s="1843">
        <v>13</v>
      </c>
      <c r="D2614" s="503"/>
      <c r="E2614" s="24">
        <f t="shared" si="40"/>
        <v>0</v>
      </c>
    </row>
    <row r="2615" spans="1:5" ht="20.100000000000001" customHeight="1">
      <c r="A2615" s="853">
        <v>250</v>
      </c>
      <c r="B2615" s="356" t="s">
        <v>26837</v>
      </c>
      <c r="C2615" s="490">
        <v>2</v>
      </c>
      <c r="D2615" s="503"/>
      <c r="E2615" s="24">
        <f t="shared" si="40"/>
        <v>0</v>
      </c>
    </row>
    <row r="2616" spans="1:5" ht="20.100000000000001" customHeight="1">
      <c r="A2616" s="853">
        <v>150</v>
      </c>
      <c r="B2616" s="493" t="s">
        <v>8436</v>
      </c>
      <c r="C2616" s="490">
        <v>6</v>
      </c>
      <c r="D2616" s="503"/>
      <c r="E2616" s="24">
        <f t="shared" si="40"/>
        <v>0</v>
      </c>
    </row>
    <row r="2617" spans="1:5" ht="20.100000000000001" customHeight="1">
      <c r="A2617" s="853">
        <v>150</v>
      </c>
      <c r="B2617" s="355" t="s">
        <v>8434</v>
      </c>
      <c r="C2617" s="320">
        <v>1</v>
      </c>
      <c r="D2617" s="503"/>
      <c r="E2617" s="24">
        <f t="shared" si="40"/>
        <v>0</v>
      </c>
    </row>
    <row r="2618" spans="1:5" ht="20.100000000000001" customHeight="1">
      <c r="A2618" s="853">
        <v>150</v>
      </c>
      <c r="B2618" s="355" t="s">
        <v>26541</v>
      </c>
      <c r="C2618" s="490">
        <v>10</v>
      </c>
      <c r="D2618" s="239"/>
      <c r="E2618" s="24">
        <f t="shared" si="40"/>
        <v>0</v>
      </c>
    </row>
    <row r="2619" spans="1:5" ht="20.100000000000001" customHeight="1">
      <c r="A2619" s="853">
        <v>150</v>
      </c>
      <c r="B2619" s="493" t="s">
        <v>8435</v>
      </c>
      <c r="C2619" s="320">
        <v>2</v>
      </c>
      <c r="D2619" s="503"/>
      <c r="E2619" s="24">
        <f t="shared" si="40"/>
        <v>0</v>
      </c>
    </row>
    <row r="2620" spans="1:5" ht="20.100000000000001" customHeight="1">
      <c r="A2620" s="853">
        <v>150</v>
      </c>
      <c r="B2620" s="493" t="s">
        <v>26542</v>
      </c>
      <c r="C2620" s="490">
        <v>10</v>
      </c>
      <c r="D2620" s="503"/>
      <c r="E2620" s="24">
        <f t="shared" si="40"/>
        <v>0</v>
      </c>
    </row>
    <row r="2621" spans="1:5" ht="20.100000000000001" customHeight="1">
      <c r="A2621" s="853">
        <v>250</v>
      </c>
      <c r="B2621" s="111" t="s">
        <v>19227</v>
      </c>
      <c r="C2621" s="490">
        <v>4</v>
      </c>
      <c r="D2621" s="503"/>
      <c r="E2621" s="24">
        <f t="shared" si="40"/>
        <v>0</v>
      </c>
    </row>
    <row r="2622" spans="1:5" ht="20.100000000000001" customHeight="1">
      <c r="A2622" s="406">
        <v>20</v>
      </c>
      <c r="B2622" s="111" t="s">
        <v>14871</v>
      </c>
      <c r="C2622" s="70">
        <v>76</v>
      </c>
      <c r="D2622" s="503"/>
      <c r="E2622" s="24">
        <f t="shared" si="40"/>
        <v>0</v>
      </c>
    </row>
    <row r="2623" spans="1:5" ht="20.100000000000001" customHeight="1">
      <c r="A2623" s="406">
        <v>20</v>
      </c>
      <c r="B2623" s="111" t="s">
        <v>14872</v>
      </c>
      <c r="C2623" s="70">
        <v>15</v>
      </c>
      <c r="D2623" s="503"/>
      <c r="E2623" s="24">
        <f t="shared" si="40"/>
        <v>0</v>
      </c>
    </row>
    <row r="2624" spans="1:5" ht="20.100000000000001" customHeight="1">
      <c r="A2624" s="406">
        <v>20</v>
      </c>
      <c r="B2624" s="111" t="s">
        <v>14873</v>
      </c>
      <c r="C2624" s="70">
        <v>1</v>
      </c>
      <c r="D2624" s="503"/>
      <c r="E2624" s="24">
        <f t="shared" si="40"/>
        <v>0</v>
      </c>
    </row>
    <row r="2625" spans="1:5" ht="20.100000000000001" customHeight="1">
      <c r="A2625" s="406">
        <v>20</v>
      </c>
      <c r="B2625" s="111" t="s">
        <v>14874</v>
      </c>
      <c r="C2625" s="78">
        <v>70</v>
      </c>
      <c r="D2625" s="503"/>
      <c r="E2625" s="24">
        <f t="shared" si="40"/>
        <v>0</v>
      </c>
    </row>
    <row r="2626" spans="1:5" ht="20.100000000000001" customHeight="1">
      <c r="A2626" s="406">
        <v>20</v>
      </c>
      <c r="B2626" s="111" t="s">
        <v>14875</v>
      </c>
      <c r="C2626" s="78">
        <v>58</v>
      </c>
      <c r="D2626" s="503"/>
      <c r="E2626" s="24">
        <f t="shared" si="40"/>
        <v>0</v>
      </c>
    </row>
    <row r="2627" spans="1:5" ht="20.100000000000001" customHeight="1">
      <c r="A2627" s="406">
        <v>20</v>
      </c>
      <c r="B2627" s="111" t="s">
        <v>14876</v>
      </c>
      <c r="C2627" s="78">
        <v>37</v>
      </c>
      <c r="D2627" s="503"/>
      <c r="E2627" s="24">
        <f t="shared" si="40"/>
        <v>0</v>
      </c>
    </row>
    <row r="2628" spans="1:5" ht="20.100000000000001" customHeight="1">
      <c r="A2628" s="406">
        <v>20</v>
      </c>
      <c r="B2628" s="111" t="s">
        <v>14877</v>
      </c>
      <c r="C2628" s="63">
        <v>16</v>
      </c>
      <c r="D2628" s="503"/>
      <c r="E2628" s="24">
        <f t="shared" si="40"/>
        <v>0</v>
      </c>
    </row>
    <row r="2629" spans="1:5" ht="20.100000000000001" customHeight="1">
      <c r="A2629" s="406">
        <v>20</v>
      </c>
      <c r="B2629" s="111" t="s">
        <v>2663</v>
      </c>
      <c r="C2629" s="490">
        <v>2</v>
      </c>
      <c r="D2629" s="503"/>
      <c r="E2629" s="24">
        <f t="shared" si="40"/>
        <v>0</v>
      </c>
    </row>
    <row r="2630" spans="1:5" ht="20.100000000000001" customHeight="1">
      <c r="A2630" s="406">
        <v>20</v>
      </c>
      <c r="B2630" s="111" t="s">
        <v>16140</v>
      </c>
      <c r="C2630" s="490">
        <v>3</v>
      </c>
      <c r="D2630" s="503"/>
      <c r="E2630" s="24">
        <f t="shared" ref="E2630:E2693" si="41">D2630*A2630</f>
        <v>0</v>
      </c>
    </row>
    <row r="2631" spans="1:5" ht="20.100000000000001" customHeight="1">
      <c r="A2631" s="406">
        <v>20</v>
      </c>
      <c r="B2631" s="111" t="s">
        <v>2661</v>
      </c>
      <c r="C2631" s="78">
        <v>28</v>
      </c>
      <c r="D2631" s="503"/>
      <c r="E2631" s="24">
        <f t="shared" si="41"/>
        <v>0</v>
      </c>
    </row>
    <row r="2632" spans="1:5" ht="20.100000000000001" customHeight="1">
      <c r="A2632" s="406">
        <v>20</v>
      </c>
      <c r="B2632" s="111" t="s">
        <v>2662</v>
      </c>
      <c r="C2632" s="78">
        <v>5</v>
      </c>
      <c r="D2632" s="503"/>
      <c r="E2632" s="24">
        <f t="shared" si="41"/>
        <v>0</v>
      </c>
    </row>
    <row r="2633" spans="1:5" ht="20.100000000000001" customHeight="1">
      <c r="A2633" s="853">
        <v>20</v>
      </c>
      <c r="B2633" s="111" t="s">
        <v>23443</v>
      </c>
      <c r="C2633" s="490">
        <v>10</v>
      </c>
      <c r="D2633" s="503"/>
      <c r="E2633" s="24">
        <f t="shared" si="41"/>
        <v>0</v>
      </c>
    </row>
    <row r="2634" spans="1:5" ht="20.100000000000001" customHeight="1">
      <c r="A2634" s="853">
        <v>20</v>
      </c>
      <c r="B2634" s="111" t="s">
        <v>26473</v>
      </c>
      <c r="C2634" s="490">
        <v>3</v>
      </c>
      <c r="D2634" s="503"/>
      <c r="E2634" s="24">
        <f t="shared" si="41"/>
        <v>0</v>
      </c>
    </row>
    <row r="2635" spans="1:5" ht="20.100000000000001" customHeight="1">
      <c r="A2635" s="853">
        <v>20</v>
      </c>
      <c r="B2635" s="111" t="s">
        <v>23444</v>
      </c>
      <c r="C2635" s="490">
        <v>65</v>
      </c>
      <c r="D2635" s="503"/>
      <c r="E2635" s="24">
        <f t="shared" si="41"/>
        <v>0</v>
      </c>
    </row>
    <row r="2636" spans="1:5" ht="20.100000000000001" customHeight="1">
      <c r="A2636" s="853">
        <v>20</v>
      </c>
      <c r="B2636" s="111" t="s">
        <v>25457</v>
      </c>
      <c r="C2636" s="490">
        <v>500</v>
      </c>
      <c r="D2636" s="503"/>
      <c r="E2636" s="24">
        <f t="shared" si="41"/>
        <v>0</v>
      </c>
    </row>
    <row r="2637" spans="1:5" ht="20.100000000000001" customHeight="1">
      <c r="A2637" s="853">
        <v>20</v>
      </c>
      <c r="B2637" s="111" t="s">
        <v>23442</v>
      </c>
      <c r="C2637" s="490">
        <v>7</v>
      </c>
      <c r="D2637" s="503"/>
      <c r="E2637" s="24">
        <f t="shared" si="41"/>
        <v>0</v>
      </c>
    </row>
    <row r="2638" spans="1:5" ht="20.100000000000001" customHeight="1">
      <c r="A2638" s="853">
        <v>10</v>
      </c>
      <c r="B2638" s="111" t="s">
        <v>26474</v>
      </c>
      <c r="C2638" s="490">
        <v>1900</v>
      </c>
      <c r="D2638" s="503"/>
      <c r="E2638" s="24">
        <f t="shared" si="41"/>
        <v>0</v>
      </c>
    </row>
    <row r="2639" spans="1:5" ht="20.100000000000001" customHeight="1">
      <c r="A2639" s="853">
        <v>10</v>
      </c>
      <c r="B2639" s="111" t="s">
        <v>24344</v>
      </c>
      <c r="C2639" s="490">
        <v>90</v>
      </c>
      <c r="D2639" s="503"/>
      <c r="E2639" s="24">
        <f t="shared" si="41"/>
        <v>0</v>
      </c>
    </row>
    <row r="2640" spans="1:5" ht="20.100000000000001" customHeight="1">
      <c r="A2640" s="853">
        <v>20</v>
      </c>
      <c r="B2640" s="111" t="s">
        <v>24477</v>
      </c>
      <c r="C2640" s="490">
        <v>4</v>
      </c>
      <c r="D2640" s="503"/>
      <c r="E2640" s="24">
        <f t="shared" si="41"/>
        <v>0</v>
      </c>
    </row>
    <row r="2641" spans="1:5" ht="20.100000000000001" customHeight="1">
      <c r="A2641" s="853">
        <v>20</v>
      </c>
      <c r="B2641" s="111" t="s">
        <v>25955</v>
      </c>
      <c r="C2641" s="490">
        <v>40</v>
      </c>
      <c r="D2641" s="503"/>
      <c r="E2641" s="24">
        <f t="shared" si="41"/>
        <v>0</v>
      </c>
    </row>
    <row r="2642" spans="1:5" ht="20.100000000000001" customHeight="1">
      <c r="A2642" s="853">
        <v>20</v>
      </c>
      <c r="B2642" s="111" t="s">
        <v>24476</v>
      </c>
      <c r="C2642" s="490">
        <v>28</v>
      </c>
      <c r="D2642" s="503"/>
      <c r="E2642" s="24">
        <f t="shared" si="41"/>
        <v>0</v>
      </c>
    </row>
    <row r="2643" spans="1:5" ht="20.100000000000001" customHeight="1">
      <c r="A2643" s="853">
        <v>10</v>
      </c>
      <c r="B2643" s="66" t="s">
        <v>23453</v>
      </c>
      <c r="C2643" s="490">
        <v>100</v>
      </c>
      <c r="D2643" s="503"/>
      <c r="E2643" s="24">
        <f t="shared" si="41"/>
        <v>0</v>
      </c>
    </row>
    <row r="2644" spans="1:5" ht="20.100000000000001" customHeight="1">
      <c r="A2644" s="853">
        <v>25</v>
      </c>
      <c r="B2644" s="351" t="s">
        <v>25977</v>
      </c>
      <c r="C2644" s="490">
        <v>40</v>
      </c>
      <c r="D2644" s="503"/>
      <c r="E2644" s="24">
        <f t="shared" si="41"/>
        <v>0</v>
      </c>
    </row>
    <row r="2645" spans="1:5" ht="20.100000000000001" customHeight="1">
      <c r="A2645" s="853">
        <v>25</v>
      </c>
      <c r="B2645" s="351" t="s">
        <v>24478</v>
      </c>
      <c r="C2645" s="490">
        <v>11</v>
      </c>
      <c r="D2645" s="503"/>
      <c r="E2645" s="24">
        <f t="shared" si="41"/>
        <v>0</v>
      </c>
    </row>
    <row r="2646" spans="1:5" ht="20.100000000000001" customHeight="1">
      <c r="A2646" s="853">
        <v>25</v>
      </c>
      <c r="B2646" s="351" t="s">
        <v>26472</v>
      </c>
      <c r="C2646" s="490">
        <v>500</v>
      </c>
      <c r="D2646" s="503"/>
      <c r="E2646" s="24">
        <f t="shared" si="41"/>
        <v>0</v>
      </c>
    </row>
    <row r="2647" spans="1:5" ht="20.100000000000001" customHeight="1">
      <c r="A2647" s="853">
        <v>25</v>
      </c>
      <c r="B2647" s="351" t="s">
        <v>25954</v>
      </c>
      <c r="C2647" s="490">
        <v>23</v>
      </c>
      <c r="D2647" s="503"/>
      <c r="E2647" s="24">
        <f t="shared" si="41"/>
        <v>0</v>
      </c>
    </row>
    <row r="2648" spans="1:5" ht="20.100000000000001" customHeight="1">
      <c r="A2648" s="853">
        <v>25</v>
      </c>
      <c r="B2648" s="351" t="s">
        <v>24345</v>
      </c>
      <c r="C2648" s="490">
        <v>10</v>
      </c>
      <c r="D2648" s="503"/>
      <c r="E2648" s="24">
        <f t="shared" si="41"/>
        <v>0</v>
      </c>
    </row>
    <row r="2649" spans="1:5" ht="20.100000000000001" customHeight="1">
      <c r="A2649" s="853">
        <v>10</v>
      </c>
      <c r="B2649" s="351" t="s">
        <v>24479</v>
      </c>
      <c r="C2649" s="490">
        <v>60</v>
      </c>
      <c r="D2649" s="503"/>
      <c r="E2649" s="24">
        <f t="shared" si="41"/>
        <v>0</v>
      </c>
    </row>
    <row r="2650" spans="1:5" ht="20.100000000000001" customHeight="1">
      <c r="A2650" s="853">
        <v>30</v>
      </c>
      <c r="B2650" s="243" t="s">
        <v>24480</v>
      </c>
      <c r="C2650" s="490">
        <v>22</v>
      </c>
      <c r="D2650" s="503"/>
      <c r="E2650" s="24">
        <f t="shared" si="41"/>
        <v>0</v>
      </c>
    </row>
    <row r="2651" spans="1:5" ht="20.100000000000001" customHeight="1">
      <c r="A2651" s="853">
        <v>10</v>
      </c>
      <c r="B2651" s="111" t="s">
        <v>19228</v>
      </c>
      <c r="C2651" s="490">
        <v>18</v>
      </c>
      <c r="D2651" s="503"/>
      <c r="E2651" s="24">
        <f t="shared" si="41"/>
        <v>0</v>
      </c>
    </row>
    <row r="2652" spans="1:5" ht="20.100000000000001" customHeight="1">
      <c r="A2652" s="853">
        <v>10</v>
      </c>
      <c r="B2652" s="111" t="s">
        <v>26607</v>
      </c>
      <c r="C2652" s="490">
        <v>100</v>
      </c>
      <c r="D2652" s="239"/>
      <c r="E2652" s="24">
        <f t="shared" si="41"/>
        <v>0</v>
      </c>
    </row>
    <row r="2653" spans="1:5" ht="20.100000000000001" customHeight="1">
      <c r="A2653" s="853">
        <v>30</v>
      </c>
      <c r="B2653" s="111" t="s">
        <v>24564</v>
      </c>
      <c r="C2653" s="490">
        <v>18</v>
      </c>
      <c r="D2653" s="503"/>
      <c r="E2653" s="24">
        <f t="shared" si="41"/>
        <v>0</v>
      </c>
    </row>
    <row r="2654" spans="1:5" ht="20.100000000000001" customHeight="1">
      <c r="A2654" s="853">
        <v>30</v>
      </c>
      <c r="B2654" s="111" t="s">
        <v>23457</v>
      </c>
      <c r="C2654" s="490">
        <v>1</v>
      </c>
      <c r="D2654" s="503"/>
      <c r="E2654" s="24">
        <f t="shared" si="41"/>
        <v>0</v>
      </c>
    </row>
    <row r="2655" spans="1:5" ht="20.100000000000001" customHeight="1">
      <c r="A2655" s="853">
        <v>10</v>
      </c>
      <c r="B2655" s="111" t="s">
        <v>24481</v>
      </c>
      <c r="C2655" s="490">
        <v>59</v>
      </c>
      <c r="D2655" s="503"/>
      <c r="E2655" s="24">
        <f t="shared" si="41"/>
        <v>0</v>
      </c>
    </row>
    <row r="2656" spans="1:5" ht="20.100000000000001" customHeight="1">
      <c r="A2656" s="853">
        <v>50</v>
      </c>
      <c r="B2656" s="111" t="s">
        <v>24482</v>
      </c>
      <c r="C2656" s="490">
        <v>8</v>
      </c>
      <c r="D2656" s="503"/>
      <c r="E2656" s="24">
        <f t="shared" si="41"/>
        <v>0</v>
      </c>
    </row>
    <row r="2657" spans="1:5" ht="20.100000000000001" customHeight="1">
      <c r="A2657" s="853">
        <v>50</v>
      </c>
      <c r="B2657" s="111" t="s">
        <v>24483</v>
      </c>
      <c r="C2657" s="490">
        <v>5</v>
      </c>
      <c r="D2657" s="503"/>
      <c r="E2657" s="24">
        <f t="shared" si="41"/>
        <v>0</v>
      </c>
    </row>
    <row r="2658" spans="1:5" ht="20.100000000000001" customHeight="1">
      <c r="A2658" s="853">
        <v>50</v>
      </c>
      <c r="B2658" s="111" t="s">
        <v>24484</v>
      </c>
      <c r="C2658" s="490">
        <v>76</v>
      </c>
      <c r="D2658" s="503"/>
      <c r="E2658" s="24">
        <f t="shared" si="41"/>
        <v>0</v>
      </c>
    </row>
    <row r="2659" spans="1:5" ht="20.100000000000001" customHeight="1">
      <c r="A2659" s="853">
        <v>50</v>
      </c>
      <c r="B2659" s="111" t="s">
        <v>24485</v>
      </c>
      <c r="C2659" s="490">
        <v>17</v>
      </c>
      <c r="D2659" s="503"/>
      <c r="E2659" s="24">
        <f t="shared" si="41"/>
        <v>0</v>
      </c>
    </row>
    <row r="2660" spans="1:5" ht="20.100000000000001" customHeight="1">
      <c r="A2660" s="853">
        <v>50</v>
      </c>
      <c r="B2660" s="243" t="s">
        <v>24486</v>
      </c>
      <c r="C2660" s="490">
        <v>23</v>
      </c>
      <c r="D2660" s="503"/>
      <c r="E2660" s="24">
        <f t="shared" si="41"/>
        <v>0</v>
      </c>
    </row>
    <row r="2661" spans="1:5" ht="20.100000000000001" customHeight="1">
      <c r="A2661" s="853">
        <v>50</v>
      </c>
      <c r="B2661" s="243" t="s">
        <v>23454</v>
      </c>
      <c r="C2661" s="490">
        <v>59</v>
      </c>
      <c r="D2661" s="503"/>
      <c r="E2661" s="24">
        <f t="shared" si="41"/>
        <v>0</v>
      </c>
    </row>
    <row r="2662" spans="1:5" ht="20.100000000000001" customHeight="1">
      <c r="A2662" s="853">
        <v>50</v>
      </c>
      <c r="B2662" s="111" t="s">
        <v>23458</v>
      </c>
      <c r="C2662" s="490">
        <v>1</v>
      </c>
      <c r="D2662" s="503"/>
      <c r="E2662" s="24">
        <f t="shared" si="41"/>
        <v>0</v>
      </c>
    </row>
    <row r="2663" spans="1:5" ht="20.100000000000001" customHeight="1">
      <c r="A2663" s="853">
        <v>50</v>
      </c>
      <c r="B2663" s="111" t="s">
        <v>24487</v>
      </c>
      <c r="C2663" s="490">
        <v>12</v>
      </c>
      <c r="D2663" s="503"/>
      <c r="E2663" s="24">
        <f t="shared" si="41"/>
        <v>0</v>
      </c>
    </row>
    <row r="2664" spans="1:5" ht="20.100000000000001" customHeight="1">
      <c r="A2664" s="853">
        <v>50</v>
      </c>
      <c r="B2664" s="111" t="s">
        <v>23462</v>
      </c>
      <c r="C2664" s="490">
        <v>4</v>
      </c>
      <c r="D2664" s="503"/>
      <c r="E2664" s="24">
        <f t="shared" si="41"/>
        <v>0</v>
      </c>
    </row>
    <row r="2665" spans="1:5" ht="20.100000000000001" customHeight="1">
      <c r="A2665" s="853">
        <v>50</v>
      </c>
      <c r="B2665" s="111" t="s">
        <v>23463</v>
      </c>
      <c r="C2665" s="385">
        <v>11</v>
      </c>
      <c r="D2665" s="503"/>
      <c r="E2665" s="24">
        <f t="shared" si="41"/>
        <v>0</v>
      </c>
    </row>
    <row r="2666" spans="1:5" ht="20.100000000000001" customHeight="1">
      <c r="A2666" s="853">
        <v>50</v>
      </c>
      <c r="B2666" s="111" t="s">
        <v>23459</v>
      </c>
      <c r="C2666" s="490">
        <v>5</v>
      </c>
      <c r="D2666" s="503"/>
      <c r="E2666" s="24">
        <f t="shared" si="41"/>
        <v>0</v>
      </c>
    </row>
    <row r="2667" spans="1:5" ht="20.100000000000001" customHeight="1">
      <c r="A2667" s="853">
        <v>50</v>
      </c>
      <c r="B2667" s="111" t="s">
        <v>23460</v>
      </c>
      <c r="C2667" s="490">
        <v>4</v>
      </c>
      <c r="D2667" s="503"/>
      <c r="E2667" s="24">
        <f t="shared" si="41"/>
        <v>0</v>
      </c>
    </row>
    <row r="2668" spans="1:5" ht="20.100000000000001" customHeight="1">
      <c r="A2668" s="853">
        <v>50</v>
      </c>
      <c r="B2668" s="111" t="s">
        <v>23461</v>
      </c>
      <c r="C2668" s="490">
        <v>2</v>
      </c>
      <c r="D2668" s="503"/>
      <c r="E2668" s="24">
        <f t="shared" si="41"/>
        <v>0</v>
      </c>
    </row>
    <row r="2669" spans="1:5" ht="20.100000000000001" customHeight="1">
      <c r="A2669" s="853">
        <v>50</v>
      </c>
      <c r="B2669" s="111" t="s">
        <v>24488</v>
      </c>
      <c r="C2669" s="490">
        <v>6</v>
      </c>
      <c r="D2669" s="503"/>
      <c r="E2669" s="24">
        <f t="shared" si="41"/>
        <v>0</v>
      </c>
    </row>
    <row r="2670" spans="1:5" ht="20.100000000000001" customHeight="1">
      <c r="A2670" s="853">
        <v>50</v>
      </c>
      <c r="B2670" s="111" t="s">
        <v>23455</v>
      </c>
      <c r="C2670" s="490">
        <v>6</v>
      </c>
      <c r="D2670" s="503"/>
      <c r="E2670" s="24">
        <f t="shared" si="41"/>
        <v>0</v>
      </c>
    </row>
    <row r="2671" spans="1:5" ht="20.100000000000001" customHeight="1">
      <c r="A2671" s="853">
        <v>50</v>
      </c>
      <c r="B2671" s="111" t="s">
        <v>23456</v>
      </c>
      <c r="C2671" s="490">
        <v>4</v>
      </c>
      <c r="D2671" s="503"/>
      <c r="E2671" s="24">
        <f t="shared" si="41"/>
        <v>0</v>
      </c>
    </row>
    <row r="2672" spans="1:5" ht="20.100000000000001" customHeight="1">
      <c r="A2672" s="853">
        <v>50</v>
      </c>
      <c r="B2672" s="243" t="s">
        <v>23469</v>
      </c>
      <c r="C2672" s="490">
        <v>4</v>
      </c>
      <c r="D2672" s="503"/>
      <c r="E2672" s="24">
        <f t="shared" si="41"/>
        <v>0</v>
      </c>
    </row>
    <row r="2673" spans="1:5" ht="20.100000000000001" customHeight="1">
      <c r="A2673" s="853">
        <v>50</v>
      </c>
      <c r="B2673" s="243" t="s">
        <v>23470</v>
      </c>
      <c r="C2673" s="490">
        <v>9</v>
      </c>
      <c r="D2673" s="503"/>
      <c r="E2673" s="24">
        <f t="shared" si="41"/>
        <v>0</v>
      </c>
    </row>
    <row r="2674" spans="1:5" ht="20.100000000000001" customHeight="1">
      <c r="A2674" s="853">
        <v>50</v>
      </c>
      <c r="B2674" s="243" t="s">
        <v>23471</v>
      </c>
      <c r="C2674" s="490">
        <v>33</v>
      </c>
      <c r="D2674" s="503"/>
      <c r="E2674" s="24">
        <f t="shared" si="41"/>
        <v>0</v>
      </c>
    </row>
    <row r="2675" spans="1:5" ht="20.100000000000001" customHeight="1">
      <c r="A2675" s="853">
        <v>50</v>
      </c>
      <c r="B2675" s="302" t="s">
        <v>23473</v>
      </c>
      <c r="C2675" s="490">
        <v>6</v>
      </c>
      <c r="D2675" s="503"/>
      <c r="E2675" s="24">
        <f t="shared" si="41"/>
        <v>0</v>
      </c>
    </row>
    <row r="2676" spans="1:5" ht="20.100000000000001" customHeight="1">
      <c r="A2676" s="853">
        <v>50</v>
      </c>
      <c r="B2676" s="302" t="s">
        <v>23472</v>
      </c>
      <c r="C2676" s="490">
        <v>14</v>
      </c>
      <c r="D2676" s="503"/>
      <c r="E2676" s="24">
        <f t="shared" si="41"/>
        <v>0</v>
      </c>
    </row>
    <row r="2677" spans="1:5" ht="20.100000000000001" customHeight="1">
      <c r="A2677" s="853">
        <v>50</v>
      </c>
      <c r="B2677" s="111" t="s">
        <v>7652</v>
      </c>
      <c r="C2677" s="490">
        <v>8</v>
      </c>
      <c r="D2677" s="503"/>
      <c r="E2677" s="24">
        <f t="shared" si="41"/>
        <v>0</v>
      </c>
    </row>
    <row r="2678" spans="1:5" ht="20.100000000000001" customHeight="1">
      <c r="A2678" s="853">
        <v>50</v>
      </c>
      <c r="B2678" s="111" t="s">
        <v>23474</v>
      </c>
      <c r="C2678" s="490">
        <v>7</v>
      </c>
      <c r="D2678" s="503"/>
      <c r="E2678" s="24">
        <f t="shared" si="41"/>
        <v>0</v>
      </c>
    </row>
    <row r="2679" spans="1:5" ht="20.100000000000001" customHeight="1">
      <c r="A2679" s="853">
        <v>50</v>
      </c>
      <c r="B2679" s="351" t="s">
        <v>23475</v>
      </c>
      <c r="C2679" s="490">
        <v>2</v>
      </c>
      <c r="D2679" s="503"/>
      <c r="E2679" s="24">
        <f t="shared" si="41"/>
        <v>0</v>
      </c>
    </row>
    <row r="2680" spans="1:5" ht="20.100000000000001" customHeight="1">
      <c r="A2680" s="853">
        <v>80</v>
      </c>
      <c r="B2680" s="351" t="s">
        <v>23480</v>
      </c>
      <c r="C2680" s="490">
        <v>7</v>
      </c>
      <c r="D2680" s="503"/>
      <c r="E2680" s="24">
        <f t="shared" si="41"/>
        <v>0</v>
      </c>
    </row>
    <row r="2681" spans="1:5" ht="20.100000000000001" customHeight="1">
      <c r="A2681" s="853">
        <v>80</v>
      </c>
      <c r="B2681" s="351" t="s">
        <v>23479</v>
      </c>
      <c r="C2681" s="490">
        <v>20</v>
      </c>
      <c r="D2681" s="503"/>
      <c r="E2681" s="24">
        <f t="shared" si="41"/>
        <v>0</v>
      </c>
    </row>
    <row r="2682" spans="1:5" ht="20.100000000000001" customHeight="1">
      <c r="A2682" s="853">
        <v>50</v>
      </c>
      <c r="B2682" s="243" t="s">
        <v>23508</v>
      </c>
      <c r="C2682" s="490">
        <v>3</v>
      </c>
      <c r="D2682" s="503"/>
      <c r="E2682" s="24">
        <f t="shared" si="41"/>
        <v>0</v>
      </c>
    </row>
    <row r="2683" spans="1:5" ht="20.100000000000001" customHeight="1">
      <c r="A2683" s="853">
        <v>50</v>
      </c>
      <c r="B2683" s="243" t="s">
        <v>23482</v>
      </c>
      <c r="C2683" s="490">
        <v>3</v>
      </c>
      <c r="D2683" s="503"/>
      <c r="E2683" s="24">
        <f t="shared" si="41"/>
        <v>0</v>
      </c>
    </row>
    <row r="2684" spans="1:5" ht="20.100000000000001" customHeight="1">
      <c r="A2684" s="853">
        <v>50</v>
      </c>
      <c r="B2684" s="243" t="s">
        <v>23481</v>
      </c>
      <c r="C2684" s="490">
        <v>19</v>
      </c>
      <c r="D2684" s="503"/>
      <c r="E2684" s="24">
        <f t="shared" si="41"/>
        <v>0</v>
      </c>
    </row>
    <row r="2685" spans="1:5" ht="20.100000000000001" customHeight="1">
      <c r="A2685" s="853">
        <v>50</v>
      </c>
      <c r="B2685" s="111" t="s">
        <v>23477</v>
      </c>
      <c r="C2685" s="224">
        <v>6</v>
      </c>
      <c r="D2685" s="503"/>
      <c r="E2685" s="24">
        <f t="shared" si="41"/>
        <v>0</v>
      </c>
    </row>
    <row r="2686" spans="1:5" ht="20.100000000000001" customHeight="1">
      <c r="A2686" s="853">
        <v>50</v>
      </c>
      <c r="B2686" s="111" t="s">
        <v>23476</v>
      </c>
      <c r="C2686" s="224">
        <v>5</v>
      </c>
      <c r="D2686" s="503"/>
      <c r="E2686" s="24">
        <f t="shared" si="41"/>
        <v>0</v>
      </c>
    </row>
    <row r="2687" spans="1:5" ht="20.100000000000001" customHeight="1">
      <c r="A2687" s="853">
        <v>50</v>
      </c>
      <c r="B2687" s="111" t="s">
        <v>23478</v>
      </c>
      <c r="C2687" s="224">
        <v>3</v>
      </c>
      <c r="D2687" s="503"/>
      <c r="E2687" s="24">
        <f t="shared" si="41"/>
        <v>0</v>
      </c>
    </row>
    <row r="2688" spans="1:5" ht="20.100000000000001" customHeight="1">
      <c r="A2688" s="853">
        <v>30</v>
      </c>
      <c r="B2688" s="111" t="s">
        <v>23511</v>
      </c>
      <c r="C2688" s="490">
        <v>8</v>
      </c>
      <c r="D2688" s="503"/>
      <c r="E2688" s="24">
        <f t="shared" si="41"/>
        <v>0</v>
      </c>
    </row>
    <row r="2689" spans="1:5" ht="20.100000000000001" customHeight="1">
      <c r="A2689" s="853">
        <v>30</v>
      </c>
      <c r="B2689" s="111" t="s">
        <v>23510</v>
      </c>
      <c r="C2689" s="490">
        <v>4</v>
      </c>
      <c r="D2689" s="503"/>
      <c r="E2689" s="24">
        <f t="shared" si="41"/>
        <v>0</v>
      </c>
    </row>
    <row r="2690" spans="1:5" ht="20.100000000000001" customHeight="1">
      <c r="A2690" s="853">
        <v>30</v>
      </c>
      <c r="B2690" s="111" t="s">
        <v>23512</v>
      </c>
      <c r="C2690" s="490">
        <v>8</v>
      </c>
      <c r="D2690" s="503"/>
      <c r="E2690" s="24">
        <f t="shared" si="41"/>
        <v>0</v>
      </c>
    </row>
    <row r="2691" spans="1:5" ht="20.100000000000001" customHeight="1">
      <c r="A2691" s="853">
        <v>25</v>
      </c>
      <c r="B2691" s="335" t="s">
        <v>23516</v>
      </c>
      <c r="C2691" s="490">
        <v>5</v>
      </c>
      <c r="D2691" s="503"/>
      <c r="E2691" s="24">
        <f t="shared" si="41"/>
        <v>0</v>
      </c>
    </row>
    <row r="2692" spans="1:5" ht="20.100000000000001" customHeight="1">
      <c r="A2692" s="853">
        <v>25</v>
      </c>
      <c r="B2692" s="335" t="s">
        <v>23515</v>
      </c>
      <c r="C2692" s="490">
        <v>5</v>
      </c>
      <c r="D2692" s="503"/>
      <c r="E2692" s="24">
        <f t="shared" si="41"/>
        <v>0</v>
      </c>
    </row>
    <row r="2693" spans="1:5" ht="20.100000000000001" customHeight="1">
      <c r="A2693" s="853">
        <v>30</v>
      </c>
      <c r="B2693" s="111" t="s">
        <v>23514</v>
      </c>
      <c r="C2693" s="894">
        <v>9</v>
      </c>
      <c r="D2693" s="503"/>
      <c r="E2693" s="24">
        <f t="shared" si="41"/>
        <v>0</v>
      </c>
    </row>
    <row r="2694" spans="1:5" ht="20.100000000000001" customHeight="1">
      <c r="A2694" s="853">
        <v>25</v>
      </c>
      <c r="B2694" s="111" t="s">
        <v>21882</v>
      </c>
      <c r="C2694" s="70">
        <v>300</v>
      </c>
      <c r="D2694" s="503"/>
      <c r="E2694" s="24">
        <f t="shared" ref="E2694:E2757" si="42">D2694*A2694</f>
        <v>0</v>
      </c>
    </row>
    <row r="2695" spans="1:5" ht="20.100000000000001" customHeight="1">
      <c r="A2695" s="406">
        <v>15</v>
      </c>
      <c r="B2695" s="111" t="s">
        <v>9725</v>
      </c>
      <c r="C2695" s="70">
        <v>200</v>
      </c>
      <c r="D2695" s="503"/>
      <c r="E2695" s="24">
        <f t="shared" si="42"/>
        <v>0</v>
      </c>
    </row>
    <row r="2696" spans="1:5" ht="20.100000000000001" customHeight="1">
      <c r="A2696" s="853">
        <v>25</v>
      </c>
      <c r="B2696" s="111" t="s">
        <v>9705</v>
      </c>
      <c r="C2696" s="206">
        <v>140</v>
      </c>
      <c r="D2696" s="503"/>
      <c r="E2696" s="24">
        <f t="shared" si="42"/>
        <v>0</v>
      </c>
    </row>
    <row r="2697" spans="1:5" ht="20.100000000000001" customHeight="1">
      <c r="A2697" s="853">
        <v>25</v>
      </c>
      <c r="B2697" s="111" t="s">
        <v>682</v>
      </c>
      <c r="C2697" s="70">
        <v>140</v>
      </c>
      <c r="D2697" s="503"/>
      <c r="E2697" s="24">
        <f t="shared" si="42"/>
        <v>0</v>
      </c>
    </row>
    <row r="2698" spans="1:5" ht="20.100000000000001" customHeight="1">
      <c r="A2698" s="406">
        <v>15</v>
      </c>
      <c r="B2698" s="111" t="s">
        <v>23513</v>
      </c>
      <c r="C2698" s="490">
        <v>900</v>
      </c>
      <c r="D2698" s="503"/>
      <c r="E2698" s="24">
        <f t="shared" si="42"/>
        <v>0</v>
      </c>
    </row>
    <row r="2699" spans="1:5" ht="20.100000000000001" customHeight="1">
      <c r="A2699" s="853">
        <v>25</v>
      </c>
      <c r="B2699" s="111" t="s">
        <v>4817</v>
      </c>
      <c r="C2699" s="70">
        <v>450</v>
      </c>
      <c r="D2699" s="503"/>
      <c r="E2699" s="24">
        <f t="shared" si="42"/>
        <v>0</v>
      </c>
    </row>
    <row r="2700" spans="1:5" ht="20.100000000000001" customHeight="1">
      <c r="A2700" s="853">
        <v>25</v>
      </c>
      <c r="B2700" s="111" t="s">
        <v>13613</v>
      </c>
      <c r="C2700" s="320">
        <v>31</v>
      </c>
      <c r="D2700" s="503"/>
      <c r="E2700" s="24">
        <f t="shared" si="42"/>
        <v>0</v>
      </c>
    </row>
    <row r="2701" spans="1:5" ht="20.100000000000001" customHeight="1">
      <c r="A2701" s="853">
        <v>25</v>
      </c>
      <c r="B2701" s="111" t="s">
        <v>19230</v>
      </c>
      <c r="C2701" s="490">
        <v>15</v>
      </c>
      <c r="D2701" s="503"/>
      <c r="E2701" s="24">
        <f t="shared" si="42"/>
        <v>0</v>
      </c>
    </row>
    <row r="2702" spans="1:5" ht="20.100000000000001" customHeight="1">
      <c r="A2702" s="853">
        <v>25</v>
      </c>
      <c r="B2702" s="111" t="s">
        <v>19231</v>
      </c>
      <c r="C2702" s="490">
        <v>150</v>
      </c>
      <c r="D2702" s="503"/>
      <c r="E2702" s="24">
        <f t="shared" si="42"/>
        <v>0</v>
      </c>
    </row>
    <row r="2703" spans="1:5" ht="20.100000000000001" customHeight="1">
      <c r="A2703" s="853">
        <v>25</v>
      </c>
      <c r="B2703" s="111" t="s">
        <v>19229</v>
      </c>
      <c r="C2703" s="490">
        <v>62</v>
      </c>
      <c r="D2703" s="503"/>
      <c r="E2703" s="24">
        <f t="shared" si="42"/>
        <v>0</v>
      </c>
    </row>
    <row r="2704" spans="1:5" ht="20.100000000000001" customHeight="1">
      <c r="A2704" s="853">
        <v>25</v>
      </c>
      <c r="B2704" s="111" t="s">
        <v>19232</v>
      </c>
      <c r="C2704" s="490">
        <v>62</v>
      </c>
      <c r="D2704" s="503"/>
      <c r="E2704" s="24">
        <f t="shared" si="42"/>
        <v>0</v>
      </c>
    </row>
    <row r="2705" spans="1:5" ht="20.100000000000001" customHeight="1">
      <c r="A2705" s="836">
        <v>100</v>
      </c>
      <c r="B2705" s="243" t="s">
        <v>21790</v>
      </c>
      <c r="C2705" s="63">
        <v>4</v>
      </c>
      <c r="D2705" s="503"/>
      <c r="E2705" s="24">
        <f t="shared" si="42"/>
        <v>0</v>
      </c>
    </row>
    <row r="2706" spans="1:5" ht="20.100000000000001" customHeight="1">
      <c r="A2706" s="836">
        <v>100</v>
      </c>
      <c r="B2706" s="111" t="s">
        <v>24334</v>
      </c>
      <c r="C2706" s="490">
        <v>7</v>
      </c>
      <c r="D2706" s="503"/>
      <c r="E2706" s="24">
        <f t="shared" si="42"/>
        <v>0</v>
      </c>
    </row>
    <row r="2707" spans="1:5" ht="20.100000000000001" customHeight="1">
      <c r="A2707" s="836">
        <v>100</v>
      </c>
      <c r="B2707" s="111" t="s">
        <v>21883</v>
      </c>
      <c r="C2707" s="490">
        <v>30</v>
      </c>
      <c r="D2707" s="503"/>
      <c r="E2707" s="24">
        <f t="shared" si="42"/>
        <v>0</v>
      </c>
    </row>
    <row r="2708" spans="1:5" ht="20.100000000000001" customHeight="1">
      <c r="A2708" s="836">
        <v>100</v>
      </c>
      <c r="B2708" s="111" t="s">
        <v>21789</v>
      </c>
      <c r="C2708" s="490">
        <v>23</v>
      </c>
      <c r="D2708" s="503"/>
      <c r="E2708" s="24">
        <f t="shared" si="42"/>
        <v>0</v>
      </c>
    </row>
    <row r="2709" spans="1:5" ht="20.100000000000001" customHeight="1">
      <c r="A2709" s="836">
        <v>100</v>
      </c>
      <c r="B2709" s="111" t="s">
        <v>21788</v>
      </c>
      <c r="C2709" s="490">
        <v>3</v>
      </c>
      <c r="D2709" s="503"/>
      <c r="E2709" s="24">
        <f t="shared" si="42"/>
        <v>0</v>
      </c>
    </row>
    <row r="2710" spans="1:5" ht="20.100000000000001" customHeight="1">
      <c r="A2710" s="836">
        <v>100</v>
      </c>
      <c r="B2710" s="243" t="s">
        <v>23509</v>
      </c>
      <c r="C2710" s="70">
        <v>10</v>
      </c>
      <c r="D2710" s="503"/>
      <c r="E2710" s="24">
        <f t="shared" si="42"/>
        <v>0</v>
      </c>
    </row>
    <row r="2711" spans="1:5" ht="20.100000000000001" customHeight="1">
      <c r="A2711" s="836">
        <v>100</v>
      </c>
      <c r="B2711" s="111" t="s">
        <v>25333</v>
      </c>
      <c r="C2711" s="490">
        <v>100</v>
      </c>
      <c r="D2711" s="503"/>
      <c r="E2711" s="24">
        <f t="shared" si="42"/>
        <v>0</v>
      </c>
    </row>
    <row r="2712" spans="1:5" ht="20.100000000000001" customHeight="1">
      <c r="A2712" s="836">
        <v>100</v>
      </c>
      <c r="B2712" s="111" t="s">
        <v>20596</v>
      </c>
      <c r="C2712" s="490">
        <v>300</v>
      </c>
      <c r="D2712" s="503"/>
      <c r="E2712" s="24">
        <f t="shared" si="42"/>
        <v>0</v>
      </c>
    </row>
    <row r="2713" spans="1:5" ht="20.100000000000001" customHeight="1">
      <c r="A2713" s="836">
        <v>100</v>
      </c>
      <c r="B2713" s="111" t="s">
        <v>15772</v>
      </c>
      <c r="C2713" s="490">
        <v>1</v>
      </c>
      <c r="D2713" s="503"/>
      <c r="E2713" s="24">
        <f t="shared" si="42"/>
        <v>0</v>
      </c>
    </row>
    <row r="2714" spans="1:5" ht="20.100000000000001" customHeight="1">
      <c r="A2714" s="836">
        <v>100</v>
      </c>
      <c r="B2714" s="111" t="s">
        <v>19360</v>
      </c>
      <c r="C2714" s="490">
        <v>10</v>
      </c>
      <c r="D2714" s="503"/>
      <c r="E2714" s="24">
        <f t="shared" si="42"/>
        <v>0</v>
      </c>
    </row>
    <row r="2715" spans="1:5" ht="20.100000000000001" customHeight="1">
      <c r="A2715" s="836">
        <v>100</v>
      </c>
      <c r="B2715" s="111" t="s">
        <v>227</v>
      </c>
      <c r="C2715" s="70">
        <v>260</v>
      </c>
      <c r="D2715" s="503"/>
      <c r="E2715" s="24">
        <f t="shared" si="42"/>
        <v>0</v>
      </c>
    </row>
    <row r="2716" spans="1:5" ht="20.100000000000001" customHeight="1">
      <c r="A2716" s="836">
        <v>100</v>
      </c>
      <c r="B2716" s="111" t="s">
        <v>14280</v>
      </c>
      <c r="C2716" s="70">
        <v>50</v>
      </c>
      <c r="D2716" s="503"/>
      <c r="E2716" s="24">
        <f t="shared" si="42"/>
        <v>0</v>
      </c>
    </row>
    <row r="2717" spans="1:5" ht="20.100000000000001" customHeight="1">
      <c r="A2717" s="836">
        <v>100</v>
      </c>
      <c r="B2717" s="111" t="s">
        <v>228</v>
      </c>
      <c r="C2717" s="70">
        <v>68</v>
      </c>
      <c r="D2717" s="503"/>
      <c r="E2717" s="24">
        <f t="shared" si="42"/>
        <v>0</v>
      </c>
    </row>
    <row r="2718" spans="1:5" ht="20.100000000000001" customHeight="1">
      <c r="A2718" s="853">
        <v>100</v>
      </c>
      <c r="B2718" s="111" t="s">
        <v>12456</v>
      </c>
      <c r="C2718" s="78">
        <v>51</v>
      </c>
      <c r="D2718" s="503"/>
      <c r="E2718" s="24">
        <f t="shared" si="42"/>
        <v>0</v>
      </c>
    </row>
    <row r="2719" spans="1:5" ht="20.100000000000001" customHeight="1">
      <c r="A2719" s="853">
        <v>100</v>
      </c>
      <c r="B2719" s="111" t="s">
        <v>2670</v>
      </c>
      <c r="C2719" s="78">
        <v>14</v>
      </c>
      <c r="D2719" s="503"/>
      <c r="E2719" s="24">
        <f t="shared" si="42"/>
        <v>0</v>
      </c>
    </row>
    <row r="2720" spans="1:5" ht="20.100000000000001" customHeight="1">
      <c r="A2720" s="853">
        <v>100</v>
      </c>
      <c r="B2720" s="111" t="s">
        <v>12455</v>
      </c>
      <c r="C2720" s="78">
        <v>5</v>
      </c>
      <c r="D2720" s="503"/>
      <c r="E2720" s="24">
        <f t="shared" si="42"/>
        <v>0</v>
      </c>
    </row>
    <row r="2721" spans="1:5" ht="20.100000000000001" customHeight="1">
      <c r="A2721" s="853">
        <v>150</v>
      </c>
      <c r="B2721" s="111" t="s">
        <v>15707</v>
      </c>
      <c r="C2721" s="490">
        <v>1</v>
      </c>
      <c r="D2721" s="503"/>
      <c r="E2721" s="24">
        <f t="shared" si="42"/>
        <v>0</v>
      </c>
    </row>
    <row r="2722" spans="1:5" ht="20.100000000000001" customHeight="1">
      <c r="A2722" s="853">
        <v>150</v>
      </c>
      <c r="B2722" s="111" t="s">
        <v>21864</v>
      </c>
      <c r="C2722" s="70">
        <v>1</v>
      </c>
      <c r="D2722" s="503"/>
      <c r="E2722" s="24">
        <f t="shared" si="42"/>
        <v>0</v>
      </c>
    </row>
    <row r="2723" spans="1:5" ht="20.100000000000001" customHeight="1">
      <c r="A2723" s="853">
        <v>150</v>
      </c>
      <c r="B2723" s="111" t="s">
        <v>9984</v>
      </c>
      <c r="C2723" s="78">
        <v>2</v>
      </c>
      <c r="D2723" s="503"/>
      <c r="E2723" s="24">
        <f t="shared" si="42"/>
        <v>0</v>
      </c>
    </row>
    <row r="2724" spans="1:5" ht="20.100000000000001" customHeight="1">
      <c r="A2724" s="406">
        <v>25</v>
      </c>
      <c r="B2724" s="111" t="s">
        <v>229</v>
      </c>
      <c r="C2724" s="63">
        <v>1</v>
      </c>
      <c r="D2724" s="503"/>
      <c r="E2724" s="24">
        <f t="shared" si="42"/>
        <v>0</v>
      </c>
    </row>
    <row r="2725" spans="1:5" ht="20.100000000000001" customHeight="1">
      <c r="A2725" s="406">
        <v>25</v>
      </c>
      <c r="B2725" s="111" t="s">
        <v>230</v>
      </c>
      <c r="C2725" s="63">
        <v>1</v>
      </c>
      <c r="D2725" s="503"/>
      <c r="E2725" s="24">
        <f t="shared" si="42"/>
        <v>0</v>
      </c>
    </row>
    <row r="2726" spans="1:5" ht="20.100000000000001" customHeight="1">
      <c r="A2726" s="406">
        <v>25</v>
      </c>
      <c r="B2726" s="111" t="s">
        <v>231</v>
      </c>
      <c r="C2726" s="63">
        <v>1</v>
      </c>
      <c r="D2726" s="503"/>
      <c r="E2726" s="24">
        <f t="shared" si="42"/>
        <v>0</v>
      </c>
    </row>
    <row r="2727" spans="1:5" ht="20.100000000000001" customHeight="1">
      <c r="A2727" s="406">
        <v>25</v>
      </c>
      <c r="B2727" s="111" t="s">
        <v>232</v>
      </c>
      <c r="C2727" s="63">
        <v>1</v>
      </c>
      <c r="D2727" s="503"/>
      <c r="E2727" s="24">
        <f t="shared" si="42"/>
        <v>0</v>
      </c>
    </row>
    <row r="2728" spans="1:5" ht="20.100000000000001" customHeight="1">
      <c r="A2728" s="406">
        <v>25</v>
      </c>
      <c r="B2728" s="111" t="s">
        <v>233</v>
      </c>
      <c r="C2728" s="63">
        <v>1</v>
      </c>
      <c r="D2728" s="503"/>
      <c r="E2728" s="24">
        <f t="shared" si="42"/>
        <v>0</v>
      </c>
    </row>
    <row r="2729" spans="1:5" ht="20.100000000000001" customHeight="1">
      <c r="A2729" s="406">
        <v>25</v>
      </c>
      <c r="B2729" s="111" t="s">
        <v>234</v>
      </c>
      <c r="C2729" s="63">
        <v>3</v>
      </c>
      <c r="D2729" s="503"/>
      <c r="E2729" s="24">
        <f t="shared" si="42"/>
        <v>0</v>
      </c>
    </row>
    <row r="2730" spans="1:5" ht="20.100000000000001" customHeight="1">
      <c r="A2730" s="406">
        <v>1000</v>
      </c>
      <c r="B2730" s="116" t="s">
        <v>17804</v>
      </c>
      <c r="C2730" s="490">
        <v>1</v>
      </c>
      <c r="D2730" s="503"/>
      <c r="E2730" s="24">
        <f t="shared" si="42"/>
        <v>0</v>
      </c>
    </row>
    <row r="2731" spans="1:5" ht="20.100000000000001" customHeight="1">
      <c r="A2731" s="406">
        <v>1000</v>
      </c>
      <c r="B2731" s="116" t="s">
        <v>17803</v>
      </c>
      <c r="C2731" s="490">
        <v>1</v>
      </c>
      <c r="D2731" s="503"/>
      <c r="E2731" s="24">
        <f t="shared" si="42"/>
        <v>0</v>
      </c>
    </row>
    <row r="2732" spans="1:5" ht="20.100000000000001" customHeight="1">
      <c r="A2732" s="406">
        <v>180</v>
      </c>
      <c r="B2732" s="116" t="s">
        <v>2968</v>
      </c>
      <c r="C2732" s="78">
        <v>4</v>
      </c>
      <c r="D2732" s="503"/>
      <c r="E2732" s="24">
        <f t="shared" si="42"/>
        <v>0</v>
      </c>
    </row>
    <row r="2733" spans="1:5" ht="20.100000000000001" customHeight="1">
      <c r="A2733" s="229"/>
      <c r="B2733" s="116" t="s">
        <v>13830</v>
      </c>
      <c r="C2733" s="63">
        <v>2</v>
      </c>
      <c r="D2733" s="503"/>
      <c r="E2733" s="24">
        <f t="shared" si="42"/>
        <v>0</v>
      </c>
    </row>
    <row r="2734" spans="1:5" ht="20.100000000000001" customHeight="1">
      <c r="A2734" s="229"/>
      <c r="B2734" s="116" t="s">
        <v>13831</v>
      </c>
      <c r="C2734" s="63">
        <v>1</v>
      </c>
      <c r="D2734" s="503"/>
      <c r="E2734" s="24">
        <f t="shared" si="42"/>
        <v>0</v>
      </c>
    </row>
    <row r="2735" spans="1:5" ht="20.100000000000001" customHeight="1">
      <c r="A2735" s="406">
        <v>60</v>
      </c>
      <c r="B2735" s="116" t="s">
        <v>11559</v>
      </c>
      <c r="C2735" s="63">
        <v>16</v>
      </c>
      <c r="D2735" s="503"/>
      <c r="E2735" s="24">
        <f t="shared" si="42"/>
        <v>0</v>
      </c>
    </row>
    <row r="2736" spans="1:5" ht="20.100000000000001" customHeight="1">
      <c r="A2736" s="406">
        <v>40</v>
      </c>
      <c r="B2736" s="116" t="s">
        <v>12780</v>
      </c>
      <c r="C2736" s="320">
        <v>5</v>
      </c>
      <c r="D2736" s="503"/>
      <c r="E2736" s="24">
        <f t="shared" si="42"/>
        <v>0</v>
      </c>
    </row>
    <row r="2737" spans="1:5" ht="20.100000000000001" customHeight="1">
      <c r="A2737" s="229"/>
      <c r="B2737" s="136" t="s">
        <v>2891</v>
      </c>
      <c r="C2737" s="63">
        <v>3</v>
      </c>
      <c r="D2737" s="503"/>
      <c r="E2737" s="24">
        <f t="shared" si="42"/>
        <v>0</v>
      </c>
    </row>
    <row r="2738" spans="1:5" ht="20.100000000000001" customHeight="1">
      <c r="A2738" s="229"/>
      <c r="B2738" s="136" t="s">
        <v>2892</v>
      </c>
      <c r="C2738" s="63">
        <v>2</v>
      </c>
      <c r="D2738" s="503"/>
      <c r="E2738" s="24">
        <f t="shared" si="42"/>
        <v>0</v>
      </c>
    </row>
    <row r="2739" spans="1:5" ht="20.100000000000001" customHeight="1">
      <c r="A2739" s="406">
        <v>35</v>
      </c>
      <c r="B2739" s="233" t="s">
        <v>14132</v>
      </c>
      <c r="C2739" s="320">
        <v>10</v>
      </c>
      <c r="D2739" s="503"/>
      <c r="E2739" s="24">
        <f t="shared" si="42"/>
        <v>0</v>
      </c>
    </row>
    <row r="2740" spans="1:5" ht="20.100000000000001" customHeight="1">
      <c r="A2740" s="406">
        <v>30</v>
      </c>
      <c r="B2740" s="111" t="s">
        <v>14133</v>
      </c>
      <c r="C2740" s="320">
        <v>6</v>
      </c>
      <c r="D2740" s="503"/>
      <c r="E2740" s="24">
        <f t="shared" si="42"/>
        <v>0</v>
      </c>
    </row>
    <row r="2741" spans="1:5" ht="20.100000000000001" customHeight="1">
      <c r="A2741" s="406">
        <v>30</v>
      </c>
      <c r="B2741" s="111" t="s">
        <v>14134</v>
      </c>
      <c r="C2741" s="320">
        <v>9</v>
      </c>
      <c r="D2741" s="503"/>
      <c r="E2741" s="24">
        <f t="shared" si="42"/>
        <v>0</v>
      </c>
    </row>
    <row r="2742" spans="1:5" ht="20.100000000000001" customHeight="1">
      <c r="A2742" s="406">
        <v>30</v>
      </c>
      <c r="B2742" s="111" t="s">
        <v>4210</v>
      </c>
      <c r="C2742" s="320">
        <v>32</v>
      </c>
      <c r="D2742" s="503"/>
      <c r="E2742" s="24">
        <f t="shared" si="42"/>
        <v>0</v>
      </c>
    </row>
    <row r="2743" spans="1:5" ht="20.100000000000001" customHeight="1">
      <c r="A2743" s="406">
        <v>40</v>
      </c>
      <c r="B2743" s="111" t="s">
        <v>14135</v>
      </c>
      <c r="C2743" s="1844">
        <v>22</v>
      </c>
      <c r="D2743" s="503"/>
      <c r="E2743" s="24">
        <f t="shared" si="42"/>
        <v>0</v>
      </c>
    </row>
    <row r="2744" spans="1:5" ht="20.100000000000001" customHeight="1">
      <c r="A2744" s="406">
        <v>30</v>
      </c>
      <c r="B2744" s="111" t="s">
        <v>4211</v>
      </c>
      <c r="C2744" s="1844">
        <v>8</v>
      </c>
      <c r="D2744" s="503"/>
      <c r="E2744" s="24">
        <f t="shared" si="42"/>
        <v>0</v>
      </c>
    </row>
    <row r="2745" spans="1:5" ht="20.100000000000001" customHeight="1">
      <c r="A2745" s="406">
        <v>250</v>
      </c>
      <c r="B2745" s="116" t="s">
        <v>8290</v>
      </c>
      <c r="C2745" s="484">
        <v>31</v>
      </c>
      <c r="D2745" s="503"/>
      <c r="E2745" s="24">
        <f t="shared" si="42"/>
        <v>0</v>
      </c>
    </row>
    <row r="2746" spans="1:5" ht="20.100000000000001" customHeight="1">
      <c r="A2746" s="406">
        <v>220</v>
      </c>
      <c r="B2746" s="116" t="s">
        <v>8291</v>
      </c>
      <c r="C2746" s="484">
        <v>47</v>
      </c>
      <c r="D2746" s="503"/>
      <c r="E2746" s="24">
        <f t="shared" si="42"/>
        <v>0</v>
      </c>
    </row>
    <row r="2747" spans="1:5" ht="20.100000000000001" customHeight="1">
      <c r="A2747" s="406">
        <v>180</v>
      </c>
      <c r="B2747" s="116" t="s">
        <v>8292</v>
      </c>
      <c r="C2747" s="484">
        <v>41</v>
      </c>
      <c r="D2747" s="503"/>
      <c r="E2747" s="24">
        <f t="shared" si="42"/>
        <v>0</v>
      </c>
    </row>
    <row r="2748" spans="1:5" ht="20.100000000000001" customHeight="1">
      <c r="A2748" s="406">
        <v>150</v>
      </c>
      <c r="B2748" s="116" t="s">
        <v>8603</v>
      </c>
      <c r="C2748" s="320">
        <v>10</v>
      </c>
      <c r="D2748" s="503"/>
      <c r="E2748" s="24">
        <f t="shared" si="42"/>
        <v>0</v>
      </c>
    </row>
    <row r="2749" spans="1:5" ht="20.100000000000001" customHeight="1">
      <c r="A2749" s="406">
        <v>40</v>
      </c>
      <c r="B2749" s="116" t="s">
        <v>4814</v>
      </c>
      <c r="C2749" s="206">
        <v>28</v>
      </c>
      <c r="D2749" s="503"/>
      <c r="E2749" s="24">
        <f t="shared" si="42"/>
        <v>0</v>
      </c>
    </row>
    <row r="2750" spans="1:5" ht="20.100000000000001" customHeight="1">
      <c r="A2750" s="406">
        <v>40</v>
      </c>
      <c r="B2750" s="116" t="s">
        <v>11790</v>
      </c>
      <c r="C2750" s="246">
        <v>5</v>
      </c>
      <c r="D2750" s="503"/>
      <c r="E2750" s="24">
        <f t="shared" si="42"/>
        <v>0</v>
      </c>
    </row>
    <row r="2751" spans="1:5" ht="20.100000000000001" customHeight="1">
      <c r="A2751" s="406">
        <v>40</v>
      </c>
      <c r="B2751" s="116" t="s">
        <v>7480</v>
      </c>
      <c r="C2751" s="246">
        <v>17</v>
      </c>
      <c r="D2751" s="503"/>
      <c r="E2751" s="24">
        <f t="shared" si="42"/>
        <v>0</v>
      </c>
    </row>
    <row r="2752" spans="1:5" ht="20.100000000000001" customHeight="1">
      <c r="A2752" s="406">
        <v>40</v>
      </c>
      <c r="B2752" s="116" t="s">
        <v>1169</v>
      </c>
      <c r="C2752" s="63">
        <v>10</v>
      </c>
      <c r="D2752" s="503"/>
      <c r="E2752" s="24">
        <f t="shared" si="42"/>
        <v>0</v>
      </c>
    </row>
    <row r="2753" spans="1:5" ht="20.100000000000001" customHeight="1">
      <c r="A2753" s="406">
        <v>40</v>
      </c>
      <c r="B2753" s="116" t="s">
        <v>8606</v>
      </c>
      <c r="C2753" s="206">
        <v>2</v>
      </c>
      <c r="D2753" s="503"/>
      <c r="E2753" s="24">
        <f t="shared" si="42"/>
        <v>0</v>
      </c>
    </row>
    <row r="2754" spans="1:5" ht="20.100000000000001" customHeight="1">
      <c r="A2754" s="406">
        <v>40</v>
      </c>
      <c r="B2754" s="116" t="s">
        <v>8418</v>
      </c>
      <c r="C2754" s="246">
        <v>11</v>
      </c>
      <c r="D2754" s="503"/>
      <c r="E2754" s="24">
        <f t="shared" si="42"/>
        <v>0</v>
      </c>
    </row>
    <row r="2755" spans="1:5" ht="20.100000000000001" customHeight="1">
      <c r="A2755" s="406">
        <v>40</v>
      </c>
      <c r="B2755" s="116" t="s">
        <v>4334</v>
      </c>
      <c r="C2755" s="70">
        <v>31</v>
      </c>
      <c r="D2755" s="503"/>
      <c r="E2755" s="24">
        <f t="shared" si="42"/>
        <v>0</v>
      </c>
    </row>
    <row r="2756" spans="1:5" ht="20.100000000000001" customHeight="1">
      <c r="A2756" s="406">
        <v>40</v>
      </c>
      <c r="B2756" s="116" t="s">
        <v>8582</v>
      </c>
      <c r="C2756" s="63">
        <v>7</v>
      </c>
      <c r="D2756" s="503"/>
      <c r="E2756" s="24">
        <f t="shared" si="42"/>
        <v>0</v>
      </c>
    </row>
    <row r="2757" spans="1:5" ht="20.100000000000001" customHeight="1">
      <c r="A2757" s="406">
        <v>40</v>
      </c>
      <c r="B2757" s="116" t="s">
        <v>8583</v>
      </c>
      <c r="C2757" s="63">
        <v>3</v>
      </c>
      <c r="D2757" s="503"/>
      <c r="E2757" s="24">
        <f t="shared" si="42"/>
        <v>0</v>
      </c>
    </row>
    <row r="2758" spans="1:5" ht="20.100000000000001" customHeight="1">
      <c r="A2758" s="406">
        <v>40</v>
      </c>
      <c r="B2758" s="116" t="s">
        <v>8581</v>
      </c>
      <c r="C2758" s="63">
        <v>10</v>
      </c>
      <c r="D2758" s="503"/>
      <c r="E2758" s="24">
        <f t="shared" ref="E2758:E2821" si="43">D2758*A2758</f>
        <v>0</v>
      </c>
    </row>
    <row r="2759" spans="1:5" ht="20.100000000000001" customHeight="1">
      <c r="A2759" s="406">
        <v>40</v>
      </c>
      <c r="B2759" s="116" t="s">
        <v>9426</v>
      </c>
      <c r="C2759" s="63">
        <v>9</v>
      </c>
      <c r="D2759" s="503"/>
      <c r="E2759" s="24">
        <f t="shared" si="43"/>
        <v>0</v>
      </c>
    </row>
    <row r="2760" spans="1:5" ht="20.100000000000001" customHeight="1">
      <c r="A2760" s="406">
        <v>40</v>
      </c>
      <c r="B2760" s="116" t="s">
        <v>3594</v>
      </c>
      <c r="C2760" s="320">
        <v>55</v>
      </c>
      <c r="D2760" s="503"/>
      <c r="E2760" s="24">
        <f t="shared" si="43"/>
        <v>0</v>
      </c>
    </row>
    <row r="2761" spans="1:5" ht="20.100000000000001" customHeight="1">
      <c r="A2761" s="406">
        <v>40</v>
      </c>
      <c r="B2761" s="111" t="s">
        <v>593</v>
      </c>
      <c r="C2761" s="63">
        <v>1</v>
      </c>
      <c r="D2761" s="503"/>
      <c r="E2761" s="24">
        <f t="shared" si="43"/>
        <v>0</v>
      </c>
    </row>
    <row r="2762" spans="1:5" ht="20.100000000000001" customHeight="1">
      <c r="A2762" s="406">
        <v>60</v>
      </c>
      <c r="B2762" s="111" t="s">
        <v>9983</v>
      </c>
      <c r="C2762" s="226">
        <v>2</v>
      </c>
      <c r="D2762" s="503"/>
      <c r="E2762" s="24">
        <f t="shared" si="43"/>
        <v>0</v>
      </c>
    </row>
    <row r="2763" spans="1:5" ht="20.100000000000001" customHeight="1">
      <c r="A2763" s="406">
        <v>60</v>
      </c>
      <c r="B2763" s="111" t="s">
        <v>9982</v>
      </c>
      <c r="C2763" s="226">
        <v>5</v>
      </c>
      <c r="D2763" s="503"/>
      <c r="E2763" s="24">
        <f t="shared" si="43"/>
        <v>0</v>
      </c>
    </row>
    <row r="2764" spans="1:5" ht="20.100000000000001" customHeight="1">
      <c r="A2764" s="406">
        <v>60</v>
      </c>
      <c r="B2764" s="116" t="s">
        <v>2974</v>
      </c>
      <c r="C2764" s="78">
        <v>1</v>
      </c>
      <c r="D2764" s="503"/>
      <c r="E2764" s="24">
        <f t="shared" si="43"/>
        <v>0</v>
      </c>
    </row>
    <row r="2765" spans="1:5" ht="20.100000000000001" customHeight="1">
      <c r="A2765" s="406">
        <v>60</v>
      </c>
      <c r="B2765" s="116" t="s">
        <v>2970</v>
      </c>
      <c r="C2765" s="78">
        <v>5</v>
      </c>
      <c r="D2765" s="503"/>
      <c r="E2765" s="24">
        <f t="shared" si="43"/>
        <v>0</v>
      </c>
    </row>
    <row r="2766" spans="1:5" ht="20.100000000000001" customHeight="1">
      <c r="A2766" s="406">
        <v>60</v>
      </c>
      <c r="B2766" s="116" t="s">
        <v>17805</v>
      </c>
      <c r="C2766" s="78">
        <v>3</v>
      </c>
      <c r="D2766" s="503"/>
      <c r="E2766" s="24">
        <f t="shared" si="43"/>
        <v>0</v>
      </c>
    </row>
    <row r="2767" spans="1:5" ht="20.100000000000001" customHeight="1">
      <c r="A2767" s="406">
        <v>60</v>
      </c>
      <c r="B2767" s="116" t="s">
        <v>2969</v>
      </c>
      <c r="C2767" s="78">
        <v>4</v>
      </c>
      <c r="D2767" s="503"/>
      <c r="E2767" s="24">
        <f t="shared" si="43"/>
        <v>0</v>
      </c>
    </row>
    <row r="2768" spans="1:5" ht="20.100000000000001" customHeight="1">
      <c r="A2768" s="406">
        <v>60</v>
      </c>
      <c r="B2768" s="116" t="s">
        <v>2975</v>
      </c>
      <c r="C2768" s="78">
        <v>1</v>
      </c>
      <c r="D2768" s="503"/>
      <c r="E2768" s="24">
        <f t="shared" si="43"/>
        <v>0</v>
      </c>
    </row>
    <row r="2769" spans="1:5" ht="20.100000000000001" customHeight="1">
      <c r="A2769" s="406">
        <v>60</v>
      </c>
      <c r="B2769" s="2986" t="s">
        <v>2971</v>
      </c>
      <c r="C2769" s="78">
        <v>10</v>
      </c>
      <c r="D2769" s="503"/>
      <c r="E2769" s="24">
        <f t="shared" si="43"/>
        <v>0</v>
      </c>
    </row>
    <row r="2770" spans="1:5" ht="20.100000000000001" customHeight="1">
      <c r="A2770" s="406">
        <v>40</v>
      </c>
      <c r="B2770" s="116" t="s">
        <v>3467</v>
      </c>
      <c r="C2770" s="70">
        <v>8</v>
      </c>
      <c r="D2770" s="503"/>
      <c r="E2770" s="24">
        <f t="shared" si="43"/>
        <v>0</v>
      </c>
    </row>
    <row r="2771" spans="1:5" ht="20.100000000000001" customHeight="1">
      <c r="A2771" s="406">
        <v>100</v>
      </c>
      <c r="B2771" s="111" t="s">
        <v>12466</v>
      </c>
      <c r="C2771" s="63">
        <v>2</v>
      </c>
      <c r="D2771" s="503"/>
      <c r="E2771" s="24">
        <f t="shared" si="43"/>
        <v>0</v>
      </c>
    </row>
    <row r="2772" spans="1:5" ht="20.100000000000001" customHeight="1">
      <c r="A2772" s="406">
        <v>40</v>
      </c>
      <c r="B2772" s="111" t="s">
        <v>8422</v>
      </c>
      <c r="C2772" s="63">
        <v>6</v>
      </c>
      <c r="D2772" s="503"/>
      <c r="E2772" s="24">
        <f t="shared" si="43"/>
        <v>0</v>
      </c>
    </row>
    <row r="2773" spans="1:5" ht="20.100000000000001" customHeight="1">
      <c r="A2773" s="406">
        <v>40</v>
      </c>
      <c r="B2773" s="111" t="s">
        <v>4815</v>
      </c>
      <c r="C2773" s="63">
        <v>32</v>
      </c>
      <c r="D2773" s="503"/>
      <c r="E2773" s="24">
        <f t="shared" si="43"/>
        <v>0</v>
      </c>
    </row>
    <row r="2774" spans="1:5" ht="20.100000000000001" customHeight="1">
      <c r="A2774" s="406">
        <v>40</v>
      </c>
      <c r="B2774" s="111" t="s">
        <v>8423</v>
      </c>
      <c r="C2774" s="320">
        <v>4</v>
      </c>
      <c r="D2774" s="503"/>
      <c r="E2774" s="24">
        <f t="shared" si="43"/>
        <v>0</v>
      </c>
    </row>
    <row r="2775" spans="1:5" ht="20.100000000000001" customHeight="1">
      <c r="A2775" s="406">
        <v>40</v>
      </c>
      <c r="B2775" s="111" t="s">
        <v>8424</v>
      </c>
      <c r="C2775" s="320">
        <v>4</v>
      </c>
      <c r="D2775" s="503"/>
      <c r="E2775" s="24">
        <f t="shared" si="43"/>
        <v>0</v>
      </c>
    </row>
    <row r="2776" spans="1:5" ht="20.100000000000001" customHeight="1">
      <c r="A2776" s="406">
        <v>60</v>
      </c>
      <c r="B2776" s="111" t="s">
        <v>4816</v>
      </c>
      <c r="C2776" s="206">
        <v>2</v>
      </c>
      <c r="D2776" s="503"/>
      <c r="E2776" s="24">
        <f t="shared" si="43"/>
        <v>0</v>
      </c>
    </row>
    <row r="2777" spans="1:5" ht="20.100000000000001" customHeight="1">
      <c r="A2777" s="406">
        <v>200</v>
      </c>
      <c r="B2777" s="111" t="s">
        <v>11800</v>
      </c>
      <c r="C2777" s="320">
        <v>1</v>
      </c>
      <c r="D2777" s="503"/>
      <c r="E2777" s="24">
        <f t="shared" si="43"/>
        <v>0</v>
      </c>
    </row>
    <row r="2778" spans="1:5" ht="20.100000000000001" customHeight="1">
      <c r="A2778" s="406">
        <v>40</v>
      </c>
      <c r="B2778" s="111" t="s">
        <v>8294</v>
      </c>
      <c r="C2778" s="484">
        <v>17</v>
      </c>
      <c r="D2778" s="503"/>
      <c r="E2778" s="24">
        <f t="shared" si="43"/>
        <v>0</v>
      </c>
    </row>
    <row r="2779" spans="1:5" ht="20.100000000000001" customHeight="1">
      <c r="A2779" s="229">
        <v>5</v>
      </c>
      <c r="B2779" s="111" t="s">
        <v>7631</v>
      </c>
      <c r="C2779" s="490">
        <v>20</v>
      </c>
      <c r="D2779" s="503"/>
      <c r="E2779" s="24">
        <f t="shared" si="43"/>
        <v>0</v>
      </c>
    </row>
    <row r="2780" spans="1:5" ht="20.100000000000001" customHeight="1">
      <c r="A2780" s="229">
        <v>5</v>
      </c>
      <c r="B2780" s="365" t="s">
        <v>24516</v>
      </c>
      <c r="C2780" s="490">
        <v>3</v>
      </c>
      <c r="D2780" s="503"/>
      <c r="E2780" s="24">
        <f t="shared" si="43"/>
        <v>0</v>
      </c>
    </row>
    <row r="2781" spans="1:5" ht="20.100000000000001" customHeight="1">
      <c r="A2781" s="229">
        <v>5</v>
      </c>
      <c r="B2781" s="365" t="s">
        <v>24515</v>
      </c>
      <c r="C2781" s="70">
        <v>70</v>
      </c>
      <c r="D2781" s="385"/>
      <c r="E2781" s="24">
        <f t="shared" si="43"/>
        <v>0</v>
      </c>
    </row>
    <row r="2782" spans="1:5" ht="20.100000000000001" customHeight="1">
      <c r="A2782" s="229">
        <v>5</v>
      </c>
      <c r="B2782" s="365" t="s">
        <v>24518</v>
      </c>
      <c r="C2782" s="490">
        <v>280</v>
      </c>
      <c r="D2782" s="503"/>
      <c r="E2782" s="24">
        <f t="shared" si="43"/>
        <v>0</v>
      </c>
    </row>
    <row r="2783" spans="1:5" ht="20.100000000000001" customHeight="1">
      <c r="A2783" s="229">
        <v>5</v>
      </c>
      <c r="B2783" s="2483" t="s">
        <v>24514</v>
      </c>
      <c r="C2783" s="70">
        <v>13</v>
      </c>
      <c r="D2783" s="503"/>
      <c r="E2783" s="24">
        <f t="shared" si="43"/>
        <v>0</v>
      </c>
    </row>
    <row r="2784" spans="1:5" ht="20.100000000000001" customHeight="1">
      <c r="A2784" s="229">
        <v>5</v>
      </c>
      <c r="B2784" s="2483" t="s">
        <v>2779</v>
      </c>
      <c r="C2784" s="490">
        <v>280</v>
      </c>
      <c r="D2784" s="503"/>
      <c r="E2784" s="24">
        <f t="shared" si="43"/>
        <v>0</v>
      </c>
    </row>
    <row r="2785" spans="1:5" ht="20.100000000000001" customHeight="1">
      <c r="A2785" s="229">
        <v>5</v>
      </c>
      <c r="B2785" s="2483" t="s">
        <v>24519</v>
      </c>
      <c r="C2785" s="490">
        <v>150</v>
      </c>
      <c r="D2785" s="503"/>
      <c r="E2785" s="24">
        <f t="shared" si="43"/>
        <v>0</v>
      </c>
    </row>
    <row r="2786" spans="1:5" ht="20.100000000000001" customHeight="1">
      <c r="A2786" s="229">
        <v>5</v>
      </c>
      <c r="B2786" s="2483" t="s">
        <v>24517</v>
      </c>
      <c r="C2786" s="490">
        <v>3</v>
      </c>
      <c r="D2786" s="503"/>
      <c r="E2786" s="24">
        <f t="shared" si="43"/>
        <v>0</v>
      </c>
    </row>
    <row r="2787" spans="1:5" ht="20.100000000000001" customHeight="1">
      <c r="A2787" s="862">
        <v>10</v>
      </c>
      <c r="B2787" s="301" t="s">
        <v>24513</v>
      </c>
      <c r="C2787" s="490">
        <v>13</v>
      </c>
      <c r="D2787" s="503"/>
      <c r="E2787" s="24">
        <f t="shared" si="43"/>
        <v>0</v>
      </c>
    </row>
    <row r="2788" spans="1:5" ht="20.100000000000001" customHeight="1">
      <c r="A2788" s="862">
        <v>10</v>
      </c>
      <c r="B2788" s="301" t="s">
        <v>2115</v>
      </c>
      <c r="C2788" s="490">
        <v>28</v>
      </c>
      <c r="D2788" s="503"/>
      <c r="E2788" s="24">
        <f t="shared" si="43"/>
        <v>0</v>
      </c>
    </row>
    <row r="2789" spans="1:5" ht="20.100000000000001" customHeight="1">
      <c r="A2789" s="229">
        <v>5</v>
      </c>
      <c r="B2789" s="365" t="s">
        <v>2217</v>
      </c>
      <c r="C2789" s="63">
        <v>100</v>
      </c>
      <c r="D2789" s="503"/>
      <c r="E2789" s="24">
        <f t="shared" si="43"/>
        <v>0</v>
      </c>
    </row>
    <row r="2790" spans="1:5" ht="20.100000000000001" customHeight="1">
      <c r="A2790" s="229">
        <v>5</v>
      </c>
      <c r="B2790" s="365" t="s">
        <v>2218</v>
      </c>
      <c r="C2790" s="63">
        <v>300</v>
      </c>
      <c r="D2790" s="503"/>
      <c r="E2790" s="24">
        <f t="shared" si="43"/>
        <v>0</v>
      </c>
    </row>
    <row r="2791" spans="1:5" ht="20.100000000000001" customHeight="1">
      <c r="A2791" s="229">
        <v>5</v>
      </c>
      <c r="B2791" s="365" t="s">
        <v>11171</v>
      </c>
      <c r="C2791" s="63">
        <v>100</v>
      </c>
      <c r="D2791" s="503"/>
      <c r="E2791" s="24">
        <f t="shared" si="43"/>
        <v>0</v>
      </c>
    </row>
    <row r="2792" spans="1:5" ht="20.100000000000001" customHeight="1">
      <c r="A2792" s="229">
        <v>5</v>
      </c>
      <c r="B2792" s="301" t="s">
        <v>2083</v>
      </c>
      <c r="C2792" s="490">
        <v>10</v>
      </c>
      <c r="D2792" s="503"/>
      <c r="E2792" s="24">
        <f t="shared" si="43"/>
        <v>0</v>
      </c>
    </row>
    <row r="2793" spans="1:5" ht="20.100000000000001" customHeight="1">
      <c r="A2793" s="229">
        <v>5</v>
      </c>
      <c r="B2793" s="301" t="s">
        <v>2084</v>
      </c>
      <c r="C2793" s="490">
        <v>5</v>
      </c>
      <c r="D2793" s="503"/>
      <c r="E2793" s="24">
        <f t="shared" si="43"/>
        <v>0</v>
      </c>
    </row>
    <row r="2794" spans="1:5" ht="20.100000000000001" customHeight="1">
      <c r="A2794" s="853">
        <v>20</v>
      </c>
      <c r="B2794" s="111" t="s">
        <v>26921</v>
      </c>
      <c r="C2794" s="490">
        <v>14</v>
      </c>
      <c r="D2794" s="503"/>
      <c r="E2794" s="24">
        <f t="shared" si="43"/>
        <v>0</v>
      </c>
    </row>
    <row r="2795" spans="1:5" ht="20.100000000000001" customHeight="1">
      <c r="A2795" s="853">
        <v>20</v>
      </c>
      <c r="B2795" s="111" t="s">
        <v>9668</v>
      </c>
      <c r="C2795" s="490">
        <v>21</v>
      </c>
      <c r="D2795" s="503"/>
      <c r="E2795" s="24">
        <f t="shared" si="43"/>
        <v>0</v>
      </c>
    </row>
    <row r="2796" spans="1:5" ht="20.100000000000001" customHeight="1">
      <c r="A2796" s="853">
        <v>20</v>
      </c>
      <c r="B2796" s="111" t="s">
        <v>16009</v>
      </c>
      <c r="C2796" s="490">
        <v>8</v>
      </c>
      <c r="D2796" s="503"/>
      <c r="E2796" s="24">
        <f t="shared" si="43"/>
        <v>0</v>
      </c>
    </row>
    <row r="2797" spans="1:5" ht="20.100000000000001" customHeight="1">
      <c r="A2797" s="406">
        <v>15</v>
      </c>
      <c r="B2797" s="111" t="s">
        <v>238</v>
      </c>
      <c r="C2797" s="490">
        <v>60</v>
      </c>
      <c r="D2797" s="503"/>
      <c r="E2797" s="24">
        <f t="shared" si="43"/>
        <v>0</v>
      </c>
    </row>
    <row r="2798" spans="1:5" ht="20.100000000000001" customHeight="1">
      <c r="A2798" s="406">
        <v>15</v>
      </c>
      <c r="B2798" s="111" t="s">
        <v>7144</v>
      </c>
      <c r="C2798" s="490">
        <v>5</v>
      </c>
      <c r="D2798" s="503"/>
      <c r="E2798" s="24">
        <f t="shared" si="43"/>
        <v>0</v>
      </c>
    </row>
    <row r="2799" spans="1:5" ht="20.100000000000001" customHeight="1">
      <c r="A2799" s="406">
        <v>15</v>
      </c>
      <c r="B2799" s="111" t="s">
        <v>7145</v>
      </c>
      <c r="C2799" s="63">
        <v>6</v>
      </c>
      <c r="D2799" s="503"/>
      <c r="E2799" s="24">
        <f t="shared" si="43"/>
        <v>0</v>
      </c>
    </row>
    <row r="2800" spans="1:5" ht="20.100000000000001" customHeight="1">
      <c r="A2800" s="406">
        <v>15</v>
      </c>
      <c r="B2800" s="111" t="s">
        <v>2085</v>
      </c>
      <c r="C2800" s="490">
        <v>9</v>
      </c>
      <c r="D2800" s="503"/>
      <c r="E2800" s="24">
        <f t="shared" si="43"/>
        <v>0</v>
      </c>
    </row>
    <row r="2801" spans="1:5" ht="20.100000000000001" customHeight="1">
      <c r="A2801" s="406">
        <v>15</v>
      </c>
      <c r="B2801" s="111" t="s">
        <v>2086</v>
      </c>
      <c r="C2801" s="63">
        <v>30</v>
      </c>
      <c r="D2801" s="503"/>
      <c r="E2801" s="24">
        <f t="shared" si="43"/>
        <v>0</v>
      </c>
    </row>
    <row r="2802" spans="1:5" ht="20.100000000000001" customHeight="1">
      <c r="A2802" s="406">
        <v>15</v>
      </c>
      <c r="B2802" s="111" t="s">
        <v>2087</v>
      </c>
      <c r="C2802" s="78">
        <v>60</v>
      </c>
      <c r="D2802" s="503"/>
      <c r="E2802" s="24">
        <f t="shared" si="43"/>
        <v>0</v>
      </c>
    </row>
    <row r="2803" spans="1:5" ht="20.100000000000001" customHeight="1">
      <c r="A2803" s="406">
        <v>15</v>
      </c>
      <c r="B2803" s="111" t="s">
        <v>11780</v>
      </c>
      <c r="C2803" s="490">
        <v>3</v>
      </c>
      <c r="D2803" s="503"/>
      <c r="E2803" s="24">
        <f t="shared" si="43"/>
        <v>0</v>
      </c>
    </row>
    <row r="2804" spans="1:5" ht="20.100000000000001" customHeight="1">
      <c r="A2804" s="406">
        <v>15</v>
      </c>
      <c r="B2804" s="111" t="s">
        <v>11779</v>
      </c>
      <c r="C2804" s="490">
        <v>6</v>
      </c>
      <c r="D2804" s="503"/>
      <c r="E2804" s="24">
        <f t="shared" si="43"/>
        <v>0</v>
      </c>
    </row>
    <row r="2805" spans="1:5" ht="20.100000000000001" customHeight="1">
      <c r="A2805" s="406">
        <v>25</v>
      </c>
      <c r="B2805" s="111" t="s">
        <v>239</v>
      </c>
      <c r="C2805" s="490">
        <v>100</v>
      </c>
      <c r="D2805" s="503"/>
      <c r="E2805" s="24">
        <f t="shared" si="43"/>
        <v>0</v>
      </c>
    </row>
    <row r="2806" spans="1:5" ht="20.100000000000001" customHeight="1">
      <c r="A2806" s="406">
        <v>20</v>
      </c>
      <c r="B2806" s="111" t="s">
        <v>18598</v>
      </c>
      <c r="C2806" s="63">
        <v>10</v>
      </c>
      <c r="D2806" s="503"/>
      <c r="E2806" s="24">
        <f t="shared" si="43"/>
        <v>0</v>
      </c>
    </row>
    <row r="2807" spans="1:5" ht="20.100000000000001" customHeight="1">
      <c r="A2807" s="362">
        <v>10</v>
      </c>
      <c r="B2807" s="365" t="s">
        <v>3206</v>
      </c>
      <c r="C2807" s="1830">
        <v>23</v>
      </c>
      <c r="D2807" s="503"/>
      <c r="E2807" s="24">
        <f t="shared" si="43"/>
        <v>0</v>
      </c>
    </row>
    <row r="2808" spans="1:5" ht="20.100000000000001" customHeight="1">
      <c r="A2808" s="362">
        <v>10</v>
      </c>
      <c r="B2808" s="301" t="s">
        <v>27145</v>
      </c>
      <c r="C2808" s="1830">
        <v>500</v>
      </c>
      <c r="D2808" s="503"/>
      <c r="E2808" s="24">
        <f t="shared" si="43"/>
        <v>0</v>
      </c>
    </row>
    <row r="2809" spans="1:5" ht="20.100000000000001" customHeight="1">
      <c r="A2809" s="362">
        <v>10</v>
      </c>
      <c r="B2809" s="301" t="s">
        <v>27144</v>
      </c>
      <c r="C2809" s="1830">
        <v>500</v>
      </c>
      <c r="D2809" s="503"/>
      <c r="E2809" s="24">
        <f t="shared" si="43"/>
        <v>0</v>
      </c>
    </row>
    <row r="2810" spans="1:5" ht="20.100000000000001" customHeight="1">
      <c r="A2810" s="362">
        <v>10</v>
      </c>
      <c r="B2810" s="301" t="s">
        <v>27143</v>
      </c>
      <c r="C2810" s="1830">
        <v>2000</v>
      </c>
      <c r="D2810" s="503"/>
      <c r="E2810" s="24">
        <f t="shared" si="43"/>
        <v>0</v>
      </c>
    </row>
    <row r="2811" spans="1:5" ht="20.100000000000001" customHeight="1">
      <c r="A2811" s="362">
        <v>10</v>
      </c>
      <c r="B2811" s="301" t="s">
        <v>27142</v>
      </c>
      <c r="C2811" s="1830">
        <v>3000</v>
      </c>
      <c r="D2811" s="503"/>
      <c r="E2811" s="24">
        <f t="shared" si="43"/>
        <v>0</v>
      </c>
    </row>
    <row r="2812" spans="1:5" ht="20.100000000000001" customHeight="1">
      <c r="A2812" s="362">
        <v>10</v>
      </c>
      <c r="B2812" s="301" t="s">
        <v>3118</v>
      </c>
      <c r="C2812" s="70">
        <v>200</v>
      </c>
      <c r="D2812" s="503"/>
      <c r="E2812" s="24">
        <f t="shared" si="43"/>
        <v>0</v>
      </c>
    </row>
    <row r="2813" spans="1:5" ht="20.100000000000001" customHeight="1">
      <c r="A2813" s="362">
        <v>10</v>
      </c>
      <c r="B2813" s="301" t="s">
        <v>27146</v>
      </c>
      <c r="C2813" s="1830">
        <v>200</v>
      </c>
      <c r="D2813" s="503"/>
      <c r="E2813" s="24">
        <f t="shared" si="43"/>
        <v>0</v>
      </c>
    </row>
    <row r="2814" spans="1:5" ht="20.100000000000001" customHeight="1">
      <c r="A2814" s="362">
        <v>10</v>
      </c>
      <c r="B2814" s="301" t="s">
        <v>2999</v>
      </c>
      <c r="C2814" s="1830">
        <v>90</v>
      </c>
      <c r="D2814" s="503"/>
      <c r="E2814" s="24">
        <f t="shared" si="43"/>
        <v>0</v>
      </c>
    </row>
    <row r="2815" spans="1:5" ht="20.100000000000001" customHeight="1">
      <c r="A2815" s="362">
        <v>10</v>
      </c>
      <c r="B2815" s="111" t="s">
        <v>2221</v>
      </c>
      <c r="C2815" s="490">
        <v>350</v>
      </c>
      <c r="D2815" s="503"/>
      <c r="E2815" s="24">
        <f t="shared" si="43"/>
        <v>0</v>
      </c>
    </row>
    <row r="2816" spans="1:5" ht="20.100000000000001" customHeight="1">
      <c r="A2816" s="362">
        <v>10</v>
      </c>
      <c r="B2816" s="301" t="s">
        <v>2088</v>
      </c>
      <c r="C2816" s="63">
        <v>120</v>
      </c>
      <c r="D2816" s="503"/>
      <c r="E2816" s="24">
        <f t="shared" si="43"/>
        <v>0</v>
      </c>
    </row>
    <row r="2817" spans="1:5" ht="20.100000000000001" customHeight="1">
      <c r="A2817" s="85">
        <v>100</v>
      </c>
      <c r="B2817" s="111" t="s">
        <v>3922</v>
      </c>
      <c r="C2817" s="70">
        <v>1</v>
      </c>
      <c r="D2817" s="503"/>
      <c r="E2817" s="24">
        <f t="shared" si="43"/>
        <v>0</v>
      </c>
    </row>
    <row r="2818" spans="1:5" ht="20.100000000000001" customHeight="1">
      <c r="A2818" s="406">
        <v>35</v>
      </c>
      <c r="B2818" s="111" t="s">
        <v>240</v>
      </c>
      <c r="C2818" s="63">
        <v>3</v>
      </c>
      <c r="D2818" s="503"/>
      <c r="E2818" s="24">
        <f t="shared" si="43"/>
        <v>0</v>
      </c>
    </row>
    <row r="2819" spans="1:5" ht="20.100000000000001" customHeight="1">
      <c r="A2819" s="406">
        <v>35</v>
      </c>
      <c r="B2819" s="111" t="s">
        <v>12699</v>
      </c>
      <c r="C2819" s="484">
        <v>51</v>
      </c>
      <c r="D2819" s="503"/>
      <c r="E2819" s="24">
        <f t="shared" si="43"/>
        <v>0</v>
      </c>
    </row>
    <row r="2820" spans="1:5" ht="20.100000000000001" customHeight="1">
      <c r="A2820" s="406">
        <v>35</v>
      </c>
      <c r="B2820" s="111" t="s">
        <v>241</v>
      </c>
      <c r="C2820" s="63">
        <v>2</v>
      </c>
      <c r="D2820" s="503"/>
      <c r="E2820" s="24">
        <f t="shared" si="43"/>
        <v>0</v>
      </c>
    </row>
    <row r="2821" spans="1:5" ht="20.100000000000001" customHeight="1">
      <c r="A2821" s="406">
        <v>150</v>
      </c>
      <c r="B2821" s="116" t="s">
        <v>17834</v>
      </c>
      <c r="C2821" s="320">
        <v>1</v>
      </c>
      <c r="D2821" s="503"/>
      <c r="E2821" s="24">
        <f t="shared" si="43"/>
        <v>0</v>
      </c>
    </row>
    <row r="2822" spans="1:5" ht="20.100000000000001" customHeight="1">
      <c r="A2822" s="406">
        <v>150</v>
      </c>
      <c r="B2822" s="116" t="s">
        <v>17835</v>
      </c>
      <c r="C2822" s="320">
        <v>1</v>
      </c>
      <c r="D2822" s="503"/>
      <c r="E2822" s="24">
        <f t="shared" ref="E2822:E2885" si="44">D2822*A2822</f>
        <v>0</v>
      </c>
    </row>
    <row r="2823" spans="1:5" ht="20.100000000000001" customHeight="1">
      <c r="A2823" s="406">
        <v>40</v>
      </c>
      <c r="B2823" s="111" t="s">
        <v>7610</v>
      </c>
      <c r="C2823" s="246">
        <v>1</v>
      </c>
      <c r="D2823" s="503"/>
      <c r="E2823" s="24">
        <f t="shared" si="44"/>
        <v>0</v>
      </c>
    </row>
    <row r="2824" spans="1:5" ht="20.100000000000001" customHeight="1">
      <c r="A2824" s="406">
        <v>100</v>
      </c>
      <c r="B2824" s="111" t="s">
        <v>692</v>
      </c>
      <c r="C2824" s="63">
        <v>2</v>
      </c>
      <c r="D2824" s="503"/>
      <c r="E2824" s="24">
        <f t="shared" si="44"/>
        <v>0</v>
      </c>
    </row>
    <row r="2825" spans="1:5" ht="20.100000000000001" customHeight="1">
      <c r="A2825" s="406">
        <v>100</v>
      </c>
      <c r="B2825" s="111" t="s">
        <v>18261</v>
      </c>
      <c r="C2825" s="490">
        <v>2</v>
      </c>
      <c r="D2825" s="503"/>
      <c r="E2825" s="24">
        <f t="shared" si="44"/>
        <v>0</v>
      </c>
    </row>
    <row r="2826" spans="1:5" ht="20.100000000000001" customHeight="1">
      <c r="A2826" s="229">
        <v>5</v>
      </c>
      <c r="B2826" s="111" t="s">
        <v>3656</v>
      </c>
      <c r="C2826" s="63">
        <v>30</v>
      </c>
      <c r="D2826" s="503"/>
      <c r="E2826" s="24">
        <f t="shared" si="44"/>
        <v>0</v>
      </c>
    </row>
    <row r="2827" spans="1:5" ht="20.100000000000001" customHeight="1">
      <c r="A2827" s="229">
        <v>5</v>
      </c>
      <c r="B2827" s="116" t="s">
        <v>2198</v>
      </c>
      <c r="C2827" s="63">
        <v>1</v>
      </c>
      <c r="D2827" s="503"/>
      <c r="E2827" s="24">
        <f t="shared" si="44"/>
        <v>0</v>
      </c>
    </row>
    <row r="2828" spans="1:5" ht="20.100000000000001" customHeight="1">
      <c r="A2828" s="229">
        <v>5</v>
      </c>
      <c r="B2828" s="116" t="s">
        <v>2674</v>
      </c>
      <c r="C2828" s="78">
        <v>100</v>
      </c>
      <c r="D2828" s="503"/>
      <c r="E2828" s="24">
        <f t="shared" si="44"/>
        <v>0</v>
      </c>
    </row>
    <row r="2829" spans="1:5" ht="20.100000000000001" customHeight="1">
      <c r="A2829" s="406">
        <v>60</v>
      </c>
      <c r="B2829" s="111" t="s">
        <v>15508</v>
      </c>
      <c r="C2829" s="78">
        <v>21</v>
      </c>
      <c r="D2829" s="503"/>
      <c r="E2829" s="24">
        <f t="shared" si="44"/>
        <v>0</v>
      </c>
    </row>
    <row r="2830" spans="1:5" ht="20.100000000000001" customHeight="1">
      <c r="A2830" s="406">
        <v>60</v>
      </c>
      <c r="B2830" s="111" t="s">
        <v>15506</v>
      </c>
      <c r="C2830" s="490">
        <v>10</v>
      </c>
      <c r="D2830" s="503"/>
      <c r="E2830" s="24">
        <f t="shared" si="44"/>
        <v>0</v>
      </c>
    </row>
    <row r="2831" spans="1:5" ht="20.100000000000001" customHeight="1">
      <c r="A2831" s="399">
        <v>200</v>
      </c>
      <c r="B2831" s="136" t="s">
        <v>26123</v>
      </c>
      <c r="C2831" s="490">
        <v>1</v>
      </c>
      <c r="D2831" s="503"/>
      <c r="E2831" s="24">
        <f t="shared" si="44"/>
        <v>0</v>
      </c>
    </row>
    <row r="2832" spans="1:5" ht="20.100000000000001" customHeight="1">
      <c r="A2832" s="399">
        <v>200</v>
      </c>
      <c r="B2832" s="136" t="s">
        <v>26124</v>
      </c>
      <c r="C2832" s="490">
        <v>1</v>
      </c>
      <c r="D2832" s="503"/>
      <c r="E2832" s="24">
        <f t="shared" si="44"/>
        <v>0</v>
      </c>
    </row>
    <row r="2833" spans="1:5" ht="20.100000000000001" customHeight="1">
      <c r="A2833" s="406">
        <v>100</v>
      </c>
      <c r="B2833" s="233" t="s">
        <v>23069</v>
      </c>
      <c r="C2833" s="490">
        <v>2</v>
      </c>
      <c r="D2833" s="503"/>
      <c r="E2833" s="24">
        <f t="shared" si="44"/>
        <v>0</v>
      </c>
    </row>
    <row r="2834" spans="1:5" ht="20.100000000000001" customHeight="1">
      <c r="A2834" s="406">
        <v>150</v>
      </c>
      <c r="B2834" s="233" t="s">
        <v>23068</v>
      </c>
      <c r="C2834" s="490">
        <v>10</v>
      </c>
      <c r="D2834" s="503"/>
      <c r="E2834" s="24">
        <f t="shared" si="44"/>
        <v>0</v>
      </c>
    </row>
    <row r="2835" spans="1:5" ht="20.100000000000001" customHeight="1">
      <c r="A2835" s="406">
        <v>150</v>
      </c>
      <c r="B2835" s="111" t="s">
        <v>26125</v>
      </c>
      <c r="C2835" s="1838">
        <v>1</v>
      </c>
      <c r="D2835" s="503"/>
      <c r="E2835" s="24">
        <f t="shared" si="44"/>
        <v>0</v>
      </c>
    </row>
    <row r="2836" spans="1:5" ht="20.100000000000001" customHeight="1">
      <c r="A2836" s="406">
        <v>150</v>
      </c>
      <c r="B2836" s="111" t="s">
        <v>23070</v>
      </c>
      <c r="C2836" s="1838">
        <v>2</v>
      </c>
      <c r="D2836" s="503"/>
      <c r="E2836" s="24">
        <f t="shared" si="44"/>
        <v>0</v>
      </c>
    </row>
    <row r="2837" spans="1:5" ht="20.100000000000001" customHeight="1">
      <c r="A2837" s="853">
        <v>400</v>
      </c>
      <c r="B2837" s="111" t="s">
        <v>20138</v>
      </c>
      <c r="C2837" s="320">
        <v>45</v>
      </c>
      <c r="D2837" s="503"/>
      <c r="E2837" s="24">
        <f t="shared" si="44"/>
        <v>0</v>
      </c>
    </row>
    <row r="2838" spans="1:5" ht="20.100000000000001" customHeight="1">
      <c r="A2838" s="406">
        <v>40</v>
      </c>
      <c r="B2838" s="142" t="s">
        <v>15507</v>
      </c>
      <c r="C2838" s="70">
        <v>5</v>
      </c>
      <c r="D2838" s="503"/>
      <c r="E2838" s="24">
        <f t="shared" si="44"/>
        <v>0</v>
      </c>
    </row>
    <row r="2839" spans="1:5" ht="20.100000000000001" customHeight="1">
      <c r="A2839" s="406">
        <v>60</v>
      </c>
      <c r="B2839" s="111" t="s">
        <v>18102</v>
      </c>
      <c r="C2839" s="490">
        <v>2</v>
      </c>
      <c r="D2839" s="503"/>
      <c r="E2839" s="24">
        <f t="shared" si="44"/>
        <v>0</v>
      </c>
    </row>
    <row r="2840" spans="1:5" ht="20.100000000000001" customHeight="1">
      <c r="A2840" s="406">
        <v>80</v>
      </c>
      <c r="B2840" s="111" t="s">
        <v>18101</v>
      </c>
      <c r="C2840" s="490">
        <v>1</v>
      </c>
      <c r="D2840" s="503"/>
      <c r="E2840" s="24">
        <f t="shared" si="44"/>
        <v>0</v>
      </c>
    </row>
    <row r="2841" spans="1:5" ht="20.100000000000001" customHeight="1">
      <c r="A2841" s="239">
        <v>1500</v>
      </c>
      <c r="B2841" s="111" t="s">
        <v>11960</v>
      </c>
      <c r="C2841" s="206">
        <v>1</v>
      </c>
      <c r="D2841" s="503"/>
      <c r="E2841" s="24">
        <f t="shared" si="44"/>
        <v>0</v>
      </c>
    </row>
    <row r="2842" spans="1:5" ht="20.100000000000001" customHeight="1">
      <c r="A2842" s="239">
        <v>1500</v>
      </c>
      <c r="B2842" s="111" t="s">
        <v>11961</v>
      </c>
      <c r="C2842" s="206">
        <v>1</v>
      </c>
      <c r="D2842" s="503"/>
      <c r="E2842" s="24">
        <f t="shared" si="44"/>
        <v>0</v>
      </c>
    </row>
    <row r="2843" spans="1:5" ht="20.100000000000001" customHeight="1">
      <c r="A2843" s="406">
        <v>250</v>
      </c>
      <c r="B2843" s="111" t="s">
        <v>20429</v>
      </c>
      <c r="C2843" s="490">
        <v>4</v>
      </c>
      <c r="D2843" s="503"/>
      <c r="E2843" s="24">
        <f t="shared" si="44"/>
        <v>0</v>
      </c>
    </row>
    <row r="2844" spans="1:5" ht="20.100000000000001" customHeight="1">
      <c r="A2844" s="406">
        <v>250</v>
      </c>
      <c r="B2844" s="111" t="s">
        <v>19032</v>
      </c>
      <c r="C2844" s="490">
        <v>2</v>
      </c>
      <c r="D2844" s="503"/>
      <c r="E2844" s="24">
        <f t="shared" si="44"/>
        <v>0</v>
      </c>
    </row>
    <row r="2845" spans="1:5" ht="20.100000000000001" customHeight="1">
      <c r="A2845" s="406">
        <v>250</v>
      </c>
      <c r="B2845" s="111" t="s">
        <v>1252</v>
      </c>
      <c r="C2845" s="490">
        <v>3</v>
      </c>
      <c r="D2845" s="503"/>
      <c r="E2845" s="24">
        <f t="shared" si="44"/>
        <v>0</v>
      </c>
    </row>
    <row r="2846" spans="1:5" ht="20.100000000000001" customHeight="1">
      <c r="A2846" s="406">
        <v>250</v>
      </c>
      <c r="B2846" s="111" t="s">
        <v>10534</v>
      </c>
      <c r="C2846" s="320">
        <v>33</v>
      </c>
      <c r="D2846" s="503"/>
      <c r="E2846" s="24">
        <f t="shared" si="44"/>
        <v>0</v>
      </c>
    </row>
    <row r="2847" spans="1:5" ht="20.100000000000001" customHeight="1">
      <c r="A2847" s="406">
        <v>300</v>
      </c>
      <c r="B2847" s="111" t="s">
        <v>10535</v>
      </c>
      <c r="C2847" s="320">
        <v>32</v>
      </c>
      <c r="D2847" s="503"/>
      <c r="E2847" s="24">
        <f t="shared" si="44"/>
        <v>0</v>
      </c>
    </row>
    <row r="2848" spans="1:5" ht="20.100000000000001" customHeight="1">
      <c r="A2848" s="406">
        <v>300</v>
      </c>
      <c r="B2848" s="111" t="s">
        <v>4141</v>
      </c>
      <c r="C2848" s="320">
        <v>16</v>
      </c>
      <c r="D2848" s="503"/>
      <c r="E2848" s="24">
        <f t="shared" si="44"/>
        <v>0</v>
      </c>
    </row>
    <row r="2849" spans="1:5" ht="20.100000000000001" customHeight="1">
      <c r="A2849" s="406">
        <v>300</v>
      </c>
      <c r="B2849" s="111" t="s">
        <v>15990</v>
      </c>
      <c r="C2849" s="490">
        <v>2</v>
      </c>
      <c r="D2849" s="503"/>
      <c r="E2849" s="24">
        <f t="shared" si="44"/>
        <v>0</v>
      </c>
    </row>
    <row r="2850" spans="1:5" ht="20.100000000000001" customHeight="1">
      <c r="A2850" s="406">
        <v>300</v>
      </c>
      <c r="B2850" s="111" t="s">
        <v>15989</v>
      </c>
      <c r="C2850" s="490">
        <v>2</v>
      </c>
      <c r="D2850" s="503"/>
      <c r="E2850" s="24">
        <f t="shared" si="44"/>
        <v>0</v>
      </c>
    </row>
    <row r="2851" spans="1:5" ht="20.100000000000001" customHeight="1">
      <c r="A2851" s="406">
        <v>100</v>
      </c>
      <c r="B2851" s="111" t="s">
        <v>581</v>
      </c>
      <c r="C2851" s="320">
        <v>1</v>
      </c>
      <c r="D2851" s="503"/>
      <c r="E2851" s="24">
        <f t="shared" si="44"/>
        <v>0</v>
      </c>
    </row>
    <row r="2852" spans="1:5" ht="20.100000000000001" customHeight="1">
      <c r="A2852" s="905">
        <v>400</v>
      </c>
      <c r="B2852" s="114" t="s">
        <v>14993</v>
      </c>
      <c r="C2852" s="320">
        <v>1</v>
      </c>
      <c r="D2852" s="503"/>
      <c r="E2852" s="24">
        <f t="shared" si="44"/>
        <v>0</v>
      </c>
    </row>
    <row r="2853" spans="1:5" ht="20.100000000000001" customHeight="1">
      <c r="A2853" s="826">
        <v>450</v>
      </c>
      <c r="B2853" s="111" t="s">
        <v>14994</v>
      </c>
      <c r="C2853" s="490">
        <v>5</v>
      </c>
      <c r="D2853" s="503"/>
      <c r="E2853" s="24">
        <f t="shared" si="44"/>
        <v>0</v>
      </c>
    </row>
    <row r="2854" spans="1:5" ht="20.100000000000001" customHeight="1">
      <c r="A2854" s="826">
        <v>450</v>
      </c>
      <c r="B2854" s="111" t="s">
        <v>12002</v>
      </c>
      <c r="C2854" s="320">
        <v>14</v>
      </c>
      <c r="D2854" s="503"/>
      <c r="E2854" s="24">
        <f t="shared" si="44"/>
        <v>0</v>
      </c>
    </row>
    <row r="2855" spans="1:5" ht="20.100000000000001" customHeight="1">
      <c r="A2855" s="406">
        <v>500</v>
      </c>
      <c r="B2855" s="111" t="s">
        <v>12216</v>
      </c>
      <c r="C2855" s="320">
        <v>1</v>
      </c>
      <c r="D2855" s="503"/>
      <c r="E2855" s="24">
        <f t="shared" si="44"/>
        <v>0</v>
      </c>
    </row>
    <row r="2856" spans="1:5" ht="20.100000000000001" customHeight="1">
      <c r="A2856" s="406">
        <v>500</v>
      </c>
      <c r="B2856" s="111" t="s">
        <v>24789</v>
      </c>
      <c r="C2856" s="490">
        <v>1</v>
      </c>
      <c r="D2856" s="503"/>
      <c r="E2856" s="24">
        <f t="shared" si="44"/>
        <v>0</v>
      </c>
    </row>
    <row r="2857" spans="1:5" ht="20.100000000000001" customHeight="1">
      <c r="A2857" s="406">
        <v>300</v>
      </c>
      <c r="B2857" s="111" t="s">
        <v>7684</v>
      </c>
      <c r="C2857" s="246">
        <v>1</v>
      </c>
      <c r="D2857" s="503"/>
      <c r="E2857" s="24">
        <f t="shared" si="44"/>
        <v>0</v>
      </c>
    </row>
    <row r="2858" spans="1:5" ht="20.100000000000001" customHeight="1">
      <c r="A2858" s="406">
        <v>300</v>
      </c>
      <c r="B2858" s="111" t="s">
        <v>608</v>
      </c>
      <c r="C2858" s="63">
        <v>1</v>
      </c>
      <c r="D2858" s="503"/>
      <c r="E2858" s="24">
        <f t="shared" si="44"/>
        <v>0</v>
      </c>
    </row>
    <row r="2859" spans="1:5" ht="20.100000000000001" customHeight="1">
      <c r="A2859" s="406">
        <v>350</v>
      </c>
      <c r="B2859" s="111" t="s">
        <v>507</v>
      </c>
      <c r="C2859" s="63">
        <v>2</v>
      </c>
      <c r="D2859" s="503"/>
      <c r="E2859" s="24">
        <f t="shared" si="44"/>
        <v>0</v>
      </c>
    </row>
    <row r="2860" spans="1:5" ht="20.100000000000001" customHeight="1">
      <c r="A2860" s="905">
        <v>400</v>
      </c>
      <c r="B2860" s="111" t="s">
        <v>9577</v>
      </c>
      <c r="C2860" s="63">
        <v>11</v>
      </c>
      <c r="D2860" s="503"/>
      <c r="E2860" s="24">
        <f t="shared" si="44"/>
        <v>0</v>
      </c>
    </row>
    <row r="2861" spans="1:5" ht="20.100000000000001" customHeight="1">
      <c r="A2861" s="905">
        <v>400</v>
      </c>
      <c r="B2861" s="111" t="s">
        <v>9578</v>
      </c>
      <c r="C2861" s="63">
        <v>4</v>
      </c>
      <c r="D2861" s="503"/>
      <c r="E2861" s="24">
        <f t="shared" si="44"/>
        <v>0</v>
      </c>
    </row>
    <row r="2862" spans="1:5" ht="20.100000000000001" customHeight="1">
      <c r="A2862" s="905">
        <v>400</v>
      </c>
      <c r="B2862" s="111" t="s">
        <v>9579</v>
      </c>
      <c r="C2862" s="63">
        <v>12</v>
      </c>
      <c r="D2862" s="503"/>
      <c r="E2862" s="24">
        <f t="shared" si="44"/>
        <v>0</v>
      </c>
    </row>
    <row r="2863" spans="1:5" ht="20.100000000000001" customHeight="1">
      <c r="A2863" s="905">
        <v>400</v>
      </c>
      <c r="B2863" s="111" t="s">
        <v>675</v>
      </c>
      <c r="C2863" s="63">
        <v>4</v>
      </c>
      <c r="D2863" s="503"/>
      <c r="E2863" s="24">
        <f t="shared" si="44"/>
        <v>0</v>
      </c>
    </row>
    <row r="2864" spans="1:5" ht="20.100000000000001" customHeight="1">
      <c r="A2864" s="905">
        <v>400</v>
      </c>
      <c r="B2864" s="111" t="s">
        <v>506</v>
      </c>
      <c r="C2864" s="63">
        <v>2</v>
      </c>
      <c r="D2864" s="503"/>
      <c r="E2864" s="24">
        <f t="shared" si="44"/>
        <v>0</v>
      </c>
    </row>
    <row r="2865" spans="1:5" ht="20.100000000000001" customHeight="1">
      <c r="A2865" s="229">
        <v>1000</v>
      </c>
      <c r="B2865" s="111" t="s">
        <v>2494</v>
      </c>
      <c r="C2865" s="63">
        <v>4</v>
      </c>
      <c r="D2865" s="503"/>
      <c r="E2865" s="24">
        <f t="shared" si="44"/>
        <v>0</v>
      </c>
    </row>
    <row r="2866" spans="1:5" ht="20.100000000000001" customHeight="1">
      <c r="A2866" s="836">
        <v>1200</v>
      </c>
      <c r="B2866" s="111" t="s">
        <v>25660</v>
      </c>
      <c r="C2866" s="490">
        <v>1</v>
      </c>
      <c r="D2866" s="503"/>
      <c r="E2866" s="24">
        <f t="shared" si="44"/>
        <v>0</v>
      </c>
    </row>
    <row r="2867" spans="1:5" ht="20.100000000000001" customHeight="1">
      <c r="A2867" s="836">
        <v>1200</v>
      </c>
      <c r="B2867" s="111" t="s">
        <v>25661</v>
      </c>
      <c r="C2867" s="490">
        <v>1</v>
      </c>
      <c r="D2867" s="503"/>
      <c r="E2867" s="24">
        <f t="shared" si="44"/>
        <v>0</v>
      </c>
    </row>
    <row r="2868" spans="1:5" ht="20.100000000000001" customHeight="1">
      <c r="A2868" s="836">
        <v>1200</v>
      </c>
      <c r="B2868" s="111" t="s">
        <v>10468</v>
      </c>
      <c r="C2868" s="490">
        <v>2</v>
      </c>
      <c r="D2868" s="503"/>
      <c r="E2868" s="24">
        <f t="shared" si="44"/>
        <v>0</v>
      </c>
    </row>
    <row r="2869" spans="1:5" ht="20.100000000000001" customHeight="1">
      <c r="A2869" s="836">
        <v>1200</v>
      </c>
      <c r="B2869" s="111" t="s">
        <v>9643</v>
      </c>
      <c r="C2869" s="490">
        <v>2</v>
      </c>
      <c r="D2869" s="503"/>
      <c r="E2869" s="24">
        <f t="shared" si="44"/>
        <v>0</v>
      </c>
    </row>
    <row r="2870" spans="1:5" ht="20.100000000000001" customHeight="1">
      <c r="A2870" s="836">
        <v>1500</v>
      </c>
      <c r="B2870" s="111" t="s">
        <v>10469</v>
      </c>
      <c r="C2870" s="490">
        <v>1</v>
      </c>
      <c r="D2870" s="503"/>
      <c r="E2870" s="24">
        <f t="shared" si="44"/>
        <v>0</v>
      </c>
    </row>
    <row r="2871" spans="1:5" ht="20.100000000000001" customHeight="1">
      <c r="A2871" s="836">
        <v>1500</v>
      </c>
      <c r="B2871" s="111" t="s">
        <v>25659</v>
      </c>
      <c r="C2871" s="490">
        <v>5</v>
      </c>
      <c r="D2871" s="503"/>
      <c r="E2871" s="24">
        <f t="shared" si="44"/>
        <v>0</v>
      </c>
    </row>
    <row r="2872" spans="1:5" ht="20.100000000000001" customHeight="1">
      <c r="A2872" s="836">
        <v>1500</v>
      </c>
      <c r="B2872" s="111" t="s">
        <v>14478</v>
      </c>
      <c r="C2872" s="490">
        <v>1</v>
      </c>
      <c r="D2872" s="503"/>
      <c r="E2872" s="24">
        <f t="shared" si="44"/>
        <v>0</v>
      </c>
    </row>
    <row r="2873" spans="1:5" ht="20.100000000000001" customHeight="1">
      <c r="A2873" s="836">
        <v>1500</v>
      </c>
      <c r="B2873" s="111" t="s">
        <v>24339</v>
      </c>
      <c r="C2873" s="490">
        <v>1</v>
      </c>
      <c r="D2873" s="503"/>
      <c r="E2873" s="24">
        <f t="shared" si="44"/>
        <v>0</v>
      </c>
    </row>
    <row r="2874" spans="1:5" ht="20.100000000000001" customHeight="1">
      <c r="A2874" s="836">
        <v>1500</v>
      </c>
      <c r="B2874" s="111" t="s">
        <v>25662</v>
      </c>
      <c r="C2874" s="490">
        <v>1</v>
      </c>
      <c r="D2874" s="503"/>
      <c r="E2874" s="24">
        <f t="shared" si="44"/>
        <v>0</v>
      </c>
    </row>
    <row r="2875" spans="1:5" ht="20.100000000000001" customHeight="1">
      <c r="A2875" s="836">
        <v>1800</v>
      </c>
      <c r="B2875" s="111" t="s">
        <v>4713</v>
      </c>
      <c r="C2875" s="206">
        <v>1</v>
      </c>
      <c r="D2875" s="503"/>
      <c r="E2875" s="24">
        <f t="shared" si="44"/>
        <v>0</v>
      </c>
    </row>
    <row r="2876" spans="1:5" ht="20.100000000000001" customHeight="1">
      <c r="A2876" s="853">
        <v>100</v>
      </c>
      <c r="B2876" s="111" t="s">
        <v>2677</v>
      </c>
      <c r="C2876" s="490">
        <v>2</v>
      </c>
      <c r="D2876" s="503"/>
      <c r="E2876" s="24">
        <f t="shared" si="44"/>
        <v>0</v>
      </c>
    </row>
    <row r="2877" spans="1:5" ht="20.100000000000001" customHeight="1">
      <c r="A2877" s="362">
        <v>600</v>
      </c>
      <c r="B2877" s="111" t="s">
        <v>2678</v>
      </c>
      <c r="C2877" s="320">
        <v>5</v>
      </c>
      <c r="D2877" s="503"/>
      <c r="E2877" s="24">
        <f t="shared" si="44"/>
        <v>0</v>
      </c>
    </row>
    <row r="2878" spans="1:5" ht="20.100000000000001" customHeight="1">
      <c r="A2878" s="904">
        <v>400</v>
      </c>
      <c r="B2878" s="111" t="s">
        <v>2679</v>
      </c>
      <c r="C2878" s="63">
        <v>1</v>
      </c>
      <c r="D2878" s="503"/>
      <c r="E2878" s="24">
        <f t="shared" si="44"/>
        <v>0</v>
      </c>
    </row>
    <row r="2879" spans="1:5" ht="20.100000000000001" customHeight="1">
      <c r="A2879" s="904">
        <v>400</v>
      </c>
      <c r="B2879" s="140" t="s">
        <v>773</v>
      </c>
      <c r="C2879" s="63">
        <v>1</v>
      </c>
      <c r="D2879" s="503"/>
      <c r="E2879" s="24">
        <f t="shared" si="44"/>
        <v>0</v>
      </c>
    </row>
    <row r="2880" spans="1:5" ht="20.100000000000001" customHeight="1">
      <c r="A2880" s="853">
        <v>200</v>
      </c>
      <c r="B2880" s="111" t="s">
        <v>985</v>
      </c>
      <c r="C2880" s="490">
        <v>1</v>
      </c>
      <c r="D2880" s="503"/>
      <c r="E2880" s="24">
        <f t="shared" si="44"/>
        <v>0</v>
      </c>
    </row>
    <row r="2881" spans="1:5" ht="20.100000000000001" customHeight="1">
      <c r="A2881" s="853">
        <v>350</v>
      </c>
      <c r="B2881" s="111" t="s">
        <v>12217</v>
      </c>
      <c r="C2881" s="320">
        <v>1</v>
      </c>
      <c r="D2881" s="503"/>
      <c r="E2881" s="24">
        <f t="shared" si="44"/>
        <v>0</v>
      </c>
    </row>
    <row r="2882" spans="1:5" ht="20.100000000000001" customHeight="1">
      <c r="A2882" s="904">
        <v>450</v>
      </c>
      <c r="B2882" s="111" t="s">
        <v>9580</v>
      </c>
      <c r="C2882" s="206">
        <v>5</v>
      </c>
      <c r="D2882" s="503"/>
      <c r="E2882" s="24">
        <f t="shared" si="44"/>
        <v>0</v>
      </c>
    </row>
    <row r="2883" spans="1:5" ht="20.100000000000001" customHeight="1">
      <c r="A2883" s="904">
        <v>500</v>
      </c>
      <c r="B2883" s="111" t="s">
        <v>22229</v>
      </c>
      <c r="C2883" s="206">
        <v>23</v>
      </c>
      <c r="D2883" s="503"/>
      <c r="E2883" s="24">
        <f t="shared" si="44"/>
        <v>0</v>
      </c>
    </row>
    <row r="2884" spans="1:5" ht="20.100000000000001" customHeight="1">
      <c r="A2884" s="904">
        <v>500</v>
      </c>
      <c r="B2884" s="111" t="s">
        <v>2628</v>
      </c>
      <c r="C2884" s="206">
        <v>11</v>
      </c>
      <c r="D2884" s="503"/>
      <c r="E2884" s="24">
        <f t="shared" si="44"/>
        <v>0</v>
      </c>
    </row>
    <row r="2885" spans="1:5" ht="20.100000000000001" customHeight="1">
      <c r="A2885" s="853">
        <v>1000</v>
      </c>
      <c r="B2885" s="111" t="s">
        <v>938</v>
      </c>
      <c r="C2885" s="490">
        <v>2</v>
      </c>
      <c r="D2885" s="503"/>
      <c r="E2885" s="24">
        <f t="shared" si="44"/>
        <v>0</v>
      </c>
    </row>
    <row r="2886" spans="1:5" ht="20.100000000000001" customHeight="1">
      <c r="A2886" s="853">
        <v>1000</v>
      </c>
      <c r="B2886" s="111" t="s">
        <v>939</v>
      </c>
      <c r="C2886" s="490">
        <v>1</v>
      </c>
      <c r="D2886" s="503"/>
      <c r="E2886" s="24">
        <f t="shared" ref="E2886:E2949" si="45">D2886*A2886</f>
        <v>0</v>
      </c>
    </row>
    <row r="2887" spans="1:5" ht="20.100000000000001" customHeight="1">
      <c r="A2887" s="853">
        <v>1000</v>
      </c>
      <c r="B2887" s="111" t="s">
        <v>940</v>
      </c>
      <c r="C2887" s="490">
        <v>2</v>
      </c>
      <c r="D2887" s="503"/>
      <c r="E2887" s="24">
        <f t="shared" si="45"/>
        <v>0</v>
      </c>
    </row>
    <row r="2888" spans="1:5" ht="20.100000000000001" customHeight="1">
      <c r="A2888" s="853">
        <v>1000</v>
      </c>
      <c r="B2888" s="111" t="s">
        <v>16990</v>
      </c>
      <c r="C2888" s="63">
        <v>5</v>
      </c>
      <c r="D2888" s="503"/>
      <c r="E2888" s="24">
        <f t="shared" si="45"/>
        <v>0</v>
      </c>
    </row>
    <row r="2889" spans="1:5" ht="20.100000000000001" customHeight="1">
      <c r="A2889" s="853">
        <v>1200</v>
      </c>
      <c r="B2889" s="111" t="s">
        <v>16989</v>
      </c>
      <c r="C2889" s="490">
        <v>3</v>
      </c>
      <c r="D2889" s="503"/>
      <c r="E2889" s="24">
        <f t="shared" si="45"/>
        <v>0</v>
      </c>
    </row>
    <row r="2890" spans="1:5" ht="20.100000000000001" customHeight="1">
      <c r="A2890" s="853">
        <v>1200</v>
      </c>
      <c r="B2890" s="111" t="s">
        <v>242</v>
      </c>
      <c r="C2890" s="490">
        <v>4</v>
      </c>
      <c r="D2890" s="503"/>
      <c r="E2890" s="24">
        <f t="shared" si="45"/>
        <v>0</v>
      </c>
    </row>
    <row r="2891" spans="1:5" ht="20.100000000000001" customHeight="1">
      <c r="A2891" s="853">
        <v>1200</v>
      </c>
      <c r="B2891" s="111" t="s">
        <v>1962</v>
      </c>
      <c r="C2891" s="63">
        <v>1</v>
      </c>
      <c r="D2891" s="503"/>
      <c r="E2891" s="24">
        <f t="shared" si="45"/>
        <v>0</v>
      </c>
    </row>
    <row r="2892" spans="1:5" ht="20.100000000000001" customHeight="1">
      <c r="A2892" s="853">
        <v>1200</v>
      </c>
      <c r="B2892" s="111" t="s">
        <v>1963</v>
      </c>
      <c r="C2892" s="63">
        <v>1</v>
      </c>
      <c r="D2892" s="503"/>
      <c r="E2892" s="24">
        <f t="shared" si="45"/>
        <v>0</v>
      </c>
    </row>
    <row r="2893" spans="1:5" ht="20.100000000000001" customHeight="1">
      <c r="A2893" s="853">
        <v>1200</v>
      </c>
      <c r="B2893" s="111" t="s">
        <v>2748</v>
      </c>
      <c r="C2893" s="490">
        <v>1</v>
      </c>
      <c r="D2893" s="503"/>
      <c r="E2893" s="24">
        <f t="shared" si="45"/>
        <v>0</v>
      </c>
    </row>
    <row r="2894" spans="1:5" ht="20.100000000000001" customHeight="1">
      <c r="A2894" s="862">
        <v>10</v>
      </c>
      <c r="B2894" s="111" t="s">
        <v>17127</v>
      </c>
      <c r="C2894" s="490">
        <v>189</v>
      </c>
      <c r="D2894" s="503"/>
      <c r="E2894" s="24">
        <f t="shared" si="45"/>
        <v>0</v>
      </c>
    </row>
    <row r="2895" spans="1:5" ht="20.100000000000001" customHeight="1">
      <c r="A2895" s="862">
        <v>10</v>
      </c>
      <c r="B2895" s="111" t="s">
        <v>17126</v>
      </c>
      <c r="C2895" s="490">
        <v>229</v>
      </c>
      <c r="D2895" s="503"/>
      <c r="E2895" s="24">
        <f t="shared" si="45"/>
        <v>0</v>
      </c>
    </row>
    <row r="2896" spans="1:5" ht="20.100000000000001" customHeight="1">
      <c r="A2896" s="862">
        <v>10</v>
      </c>
      <c r="B2896" s="111" t="s">
        <v>4719</v>
      </c>
      <c r="C2896" s="70">
        <v>5</v>
      </c>
      <c r="D2896" s="503"/>
      <c r="E2896" s="24">
        <f t="shared" si="45"/>
        <v>0</v>
      </c>
    </row>
    <row r="2897" spans="1:5" ht="20.100000000000001" customHeight="1">
      <c r="A2897" s="862">
        <v>10</v>
      </c>
      <c r="B2897" s="111" t="s">
        <v>18112</v>
      </c>
      <c r="C2897" s="320">
        <v>15</v>
      </c>
      <c r="D2897" s="503"/>
      <c r="E2897" s="24">
        <f t="shared" si="45"/>
        <v>0</v>
      </c>
    </row>
    <row r="2898" spans="1:5" ht="20.100000000000001" customHeight="1">
      <c r="A2898" s="862">
        <v>10</v>
      </c>
      <c r="B2898" s="111" t="s">
        <v>12085</v>
      </c>
      <c r="C2898" s="153">
        <v>4</v>
      </c>
      <c r="D2898" s="503"/>
      <c r="E2898" s="24">
        <f t="shared" si="45"/>
        <v>0</v>
      </c>
    </row>
    <row r="2899" spans="1:5" ht="20.100000000000001" customHeight="1">
      <c r="A2899" s="862">
        <v>10</v>
      </c>
      <c r="B2899" s="111" t="s">
        <v>10242</v>
      </c>
      <c r="C2899" s="361">
        <v>150</v>
      </c>
      <c r="D2899" s="503"/>
      <c r="E2899" s="24">
        <f t="shared" si="45"/>
        <v>0</v>
      </c>
    </row>
    <row r="2900" spans="1:5" ht="20.100000000000001" customHeight="1">
      <c r="A2900" s="862">
        <v>10</v>
      </c>
      <c r="B2900" s="111" t="s">
        <v>10243</v>
      </c>
      <c r="C2900" s="78">
        <v>250</v>
      </c>
      <c r="D2900" s="503"/>
      <c r="E2900" s="24">
        <f t="shared" si="45"/>
        <v>0</v>
      </c>
    </row>
    <row r="2901" spans="1:5" ht="20.100000000000001" customHeight="1">
      <c r="A2901" s="862">
        <v>10</v>
      </c>
      <c r="B2901" s="111" t="s">
        <v>10244</v>
      </c>
      <c r="C2901" s="208">
        <v>2</v>
      </c>
      <c r="D2901" s="618"/>
      <c r="E2901" s="24">
        <f t="shared" si="45"/>
        <v>0</v>
      </c>
    </row>
    <row r="2902" spans="1:5" ht="20.100000000000001" customHeight="1">
      <c r="A2902" s="862">
        <v>10</v>
      </c>
      <c r="B2902" s="111" t="s">
        <v>25062</v>
      </c>
      <c r="C2902" s="490">
        <v>900</v>
      </c>
      <c r="D2902" s="503"/>
      <c r="E2902" s="24">
        <f t="shared" si="45"/>
        <v>0</v>
      </c>
    </row>
    <row r="2903" spans="1:5" ht="20.100000000000001" customHeight="1">
      <c r="A2903" s="862">
        <v>15</v>
      </c>
      <c r="B2903" s="111" t="s">
        <v>2666</v>
      </c>
      <c r="C2903" s="78">
        <v>1</v>
      </c>
      <c r="D2903" s="503"/>
      <c r="E2903" s="24">
        <f t="shared" si="45"/>
        <v>0</v>
      </c>
    </row>
    <row r="2904" spans="1:5" ht="20.100000000000001" customHeight="1">
      <c r="A2904" s="862">
        <v>10</v>
      </c>
      <c r="B2904" s="111" t="s">
        <v>18113</v>
      </c>
      <c r="C2904" s="78">
        <v>100</v>
      </c>
      <c r="D2904" s="503"/>
      <c r="E2904" s="24">
        <f t="shared" si="45"/>
        <v>0</v>
      </c>
    </row>
    <row r="2905" spans="1:5" ht="20.100000000000001" customHeight="1">
      <c r="A2905" s="862">
        <v>10</v>
      </c>
      <c r="B2905" s="111" t="s">
        <v>27577</v>
      </c>
      <c r="C2905" s="78">
        <v>400</v>
      </c>
      <c r="D2905" s="503"/>
      <c r="E2905" s="24">
        <f t="shared" si="45"/>
        <v>0</v>
      </c>
    </row>
    <row r="2906" spans="1:5" ht="20.100000000000001" customHeight="1">
      <c r="A2906" s="862">
        <v>10</v>
      </c>
      <c r="B2906" s="111" t="s">
        <v>27576</v>
      </c>
      <c r="C2906" s="78">
        <v>25</v>
      </c>
      <c r="D2906" s="503"/>
      <c r="E2906" s="24">
        <f t="shared" si="45"/>
        <v>0</v>
      </c>
    </row>
    <row r="2907" spans="1:5" ht="20.100000000000001" customHeight="1">
      <c r="A2907" s="862">
        <v>10</v>
      </c>
      <c r="B2907" s="111" t="s">
        <v>12005</v>
      </c>
      <c r="C2907" s="78">
        <v>39</v>
      </c>
      <c r="D2907" s="503"/>
      <c r="E2907" s="24">
        <f t="shared" si="45"/>
        <v>0</v>
      </c>
    </row>
    <row r="2908" spans="1:5" ht="20.100000000000001" customHeight="1">
      <c r="A2908" s="862">
        <v>10</v>
      </c>
      <c r="B2908" s="111" t="s">
        <v>2378</v>
      </c>
      <c r="C2908" s="1830">
        <v>1</v>
      </c>
      <c r="D2908" s="503"/>
      <c r="E2908" s="24">
        <f t="shared" si="45"/>
        <v>0</v>
      </c>
    </row>
    <row r="2909" spans="1:5" ht="20.100000000000001" customHeight="1">
      <c r="A2909" s="862">
        <v>10</v>
      </c>
      <c r="B2909" s="111" t="s">
        <v>3005</v>
      </c>
      <c r="C2909" s="490">
        <v>2</v>
      </c>
      <c r="D2909" s="503"/>
      <c r="E2909" s="24">
        <f t="shared" si="45"/>
        <v>0</v>
      </c>
    </row>
    <row r="2910" spans="1:5" ht="20.100000000000001" customHeight="1">
      <c r="A2910" s="862">
        <v>10</v>
      </c>
      <c r="B2910" s="111" t="s">
        <v>9855</v>
      </c>
      <c r="C2910" s="78">
        <v>3</v>
      </c>
      <c r="D2910" s="503"/>
      <c r="E2910" s="24">
        <f t="shared" si="45"/>
        <v>0</v>
      </c>
    </row>
    <row r="2911" spans="1:5" ht="20.100000000000001" customHeight="1">
      <c r="A2911" s="862">
        <v>10</v>
      </c>
      <c r="B2911" s="111" t="s">
        <v>2758</v>
      </c>
      <c r="C2911" s="78">
        <v>30</v>
      </c>
      <c r="D2911" s="503"/>
      <c r="E2911" s="24">
        <f t="shared" si="45"/>
        <v>0</v>
      </c>
    </row>
    <row r="2912" spans="1:5" ht="20.100000000000001" customHeight="1">
      <c r="A2912" s="862">
        <v>10</v>
      </c>
      <c r="B2912" s="111" t="s">
        <v>2759</v>
      </c>
      <c r="C2912" s="1830">
        <v>1</v>
      </c>
      <c r="D2912" s="503"/>
      <c r="E2912" s="24">
        <f t="shared" si="45"/>
        <v>0</v>
      </c>
    </row>
    <row r="2913" spans="1:5" ht="20.100000000000001" customHeight="1">
      <c r="A2913" s="862">
        <v>10</v>
      </c>
      <c r="B2913" s="111" t="s">
        <v>4985</v>
      </c>
      <c r="C2913" s="206">
        <v>15</v>
      </c>
      <c r="D2913" s="503"/>
      <c r="E2913" s="24">
        <f t="shared" si="45"/>
        <v>0</v>
      </c>
    </row>
    <row r="2914" spans="1:5" ht="20.100000000000001" customHeight="1">
      <c r="A2914" s="862">
        <v>10</v>
      </c>
      <c r="B2914" s="111" t="s">
        <v>25976</v>
      </c>
      <c r="C2914" s="70">
        <v>200</v>
      </c>
      <c r="D2914" s="503"/>
      <c r="E2914" s="24">
        <f t="shared" si="45"/>
        <v>0</v>
      </c>
    </row>
    <row r="2915" spans="1:5" ht="20.100000000000001" customHeight="1">
      <c r="A2915" s="862">
        <v>10</v>
      </c>
      <c r="B2915" s="111" t="s">
        <v>3610</v>
      </c>
      <c r="C2915" s="70">
        <v>200</v>
      </c>
      <c r="D2915" s="503"/>
      <c r="E2915" s="24">
        <f t="shared" si="45"/>
        <v>0</v>
      </c>
    </row>
    <row r="2916" spans="1:5" ht="20.100000000000001" customHeight="1">
      <c r="A2916" s="862">
        <v>10</v>
      </c>
      <c r="B2916" s="111" t="s">
        <v>4220</v>
      </c>
      <c r="C2916" s="1844">
        <v>120</v>
      </c>
      <c r="D2916" s="503"/>
      <c r="E2916" s="24">
        <f t="shared" si="45"/>
        <v>0</v>
      </c>
    </row>
    <row r="2917" spans="1:5" ht="20.100000000000001" customHeight="1">
      <c r="A2917" s="862">
        <v>10</v>
      </c>
      <c r="B2917" s="111" t="s">
        <v>4221</v>
      </c>
      <c r="C2917" s="1844">
        <v>100</v>
      </c>
      <c r="D2917" s="503"/>
      <c r="E2917" s="24">
        <f t="shared" si="45"/>
        <v>0</v>
      </c>
    </row>
    <row r="2918" spans="1:5" ht="20.100000000000001" customHeight="1">
      <c r="A2918" s="862">
        <v>10</v>
      </c>
      <c r="B2918" s="111" t="s">
        <v>16978</v>
      </c>
      <c r="C2918" s="1844">
        <v>100</v>
      </c>
      <c r="D2918" s="503"/>
      <c r="E2918" s="24">
        <f t="shared" si="45"/>
        <v>0</v>
      </c>
    </row>
    <row r="2919" spans="1:5" ht="20.100000000000001" customHeight="1">
      <c r="A2919" s="862">
        <v>10</v>
      </c>
      <c r="B2919" s="111" t="s">
        <v>2667</v>
      </c>
      <c r="C2919" s="78">
        <v>3</v>
      </c>
      <c r="D2919" s="503"/>
      <c r="E2919" s="24">
        <f t="shared" si="45"/>
        <v>0</v>
      </c>
    </row>
    <row r="2920" spans="1:5" ht="20.100000000000001" customHeight="1">
      <c r="A2920" s="862">
        <v>10</v>
      </c>
      <c r="B2920" s="111" t="s">
        <v>9844</v>
      </c>
      <c r="C2920" s="78">
        <v>5</v>
      </c>
      <c r="D2920" s="503"/>
      <c r="E2920" s="24">
        <f t="shared" si="45"/>
        <v>0</v>
      </c>
    </row>
    <row r="2921" spans="1:5" ht="20.100000000000001" customHeight="1">
      <c r="A2921" s="862">
        <v>10</v>
      </c>
      <c r="B2921" s="111" t="s">
        <v>2668</v>
      </c>
      <c r="C2921" s="1844">
        <v>110</v>
      </c>
      <c r="D2921" s="503"/>
      <c r="E2921" s="24">
        <f t="shared" si="45"/>
        <v>0</v>
      </c>
    </row>
    <row r="2922" spans="1:5" ht="20.100000000000001" customHeight="1">
      <c r="A2922" s="862">
        <v>10</v>
      </c>
      <c r="B2922" s="111" t="s">
        <v>4222</v>
      </c>
      <c r="C2922" s="1844">
        <v>200</v>
      </c>
      <c r="D2922" s="503"/>
      <c r="E2922" s="24">
        <f t="shared" si="45"/>
        <v>0</v>
      </c>
    </row>
    <row r="2923" spans="1:5" ht="20.100000000000001" customHeight="1">
      <c r="A2923" s="862">
        <v>10</v>
      </c>
      <c r="B2923" s="111" t="s">
        <v>3004</v>
      </c>
      <c r="C2923" s="78">
        <v>2</v>
      </c>
      <c r="D2923" s="503"/>
      <c r="E2923" s="24">
        <f t="shared" si="45"/>
        <v>0</v>
      </c>
    </row>
    <row r="2924" spans="1:5" ht="20.100000000000001" customHeight="1">
      <c r="A2924" s="862">
        <v>10</v>
      </c>
      <c r="B2924" s="111" t="s">
        <v>4224</v>
      </c>
      <c r="C2924" s="320">
        <v>26</v>
      </c>
      <c r="D2924" s="503"/>
      <c r="E2924" s="24">
        <f t="shared" si="45"/>
        <v>0</v>
      </c>
    </row>
    <row r="2925" spans="1:5" ht="20.100000000000001" customHeight="1">
      <c r="A2925" s="862">
        <v>10</v>
      </c>
      <c r="B2925" s="111" t="s">
        <v>8284</v>
      </c>
      <c r="C2925" s="70">
        <v>21</v>
      </c>
      <c r="D2925" s="503"/>
      <c r="E2925" s="24">
        <f t="shared" si="45"/>
        <v>0</v>
      </c>
    </row>
    <row r="2926" spans="1:5" ht="20.100000000000001" customHeight="1">
      <c r="A2926" s="862">
        <v>10</v>
      </c>
      <c r="B2926" s="111" t="s">
        <v>8283</v>
      </c>
      <c r="C2926" s="70">
        <v>20</v>
      </c>
      <c r="D2926" s="503"/>
      <c r="E2926" s="24">
        <f t="shared" si="45"/>
        <v>0</v>
      </c>
    </row>
    <row r="2927" spans="1:5" ht="20.100000000000001" customHeight="1">
      <c r="A2927" s="862">
        <v>10</v>
      </c>
      <c r="B2927" s="111" t="s">
        <v>4223</v>
      </c>
      <c r="C2927" s="70">
        <v>70</v>
      </c>
      <c r="D2927" s="503"/>
      <c r="E2927" s="24">
        <f t="shared" si="45"/>
        <v>0</v>
      </c>
    </row>
    <row r="2928" spans="1:5" ht="20.100000000000001" customHeight="1">
      <c r="A2928" s="862">
        <v>10</v>
      </c>
      <c r="B2928" s="111" t="s">
        <v>14372</v>
      </c>
      <c r="C2928" s="70">
        <v>70</v>
      </c>
      <c r="D2928" s="503"/>
      <c r="E2928" s="24">
        <f t="shared" si="45"/>
        <v>0</v>
      </c>
    </row>
    <row r="2929" spans="1:5" ht="20.100000000000001" customHeight="1">
      <c r="A2929" s="862">
        <v>10</v>
      </c>
      <c r="B2929" s="111" t="s">
        <v>4225</v>
      </c>
      <c r="C2929" s="1844">
        <v>180</v>
      </c>
      <c r="D2929" s="503"/>
      <c r="E2929" s="24">
        <f t="shared" si="45"/>
        <v>0</v>
      </c>
    </row>
    <row r="2930" spans="1:5" ht="20.100000000000001" customHeight="1">
      <c r="A2930" s="862">
        <v>10</v>
      </c>
      <c r="B2930" s="111" t="s">
        <v>960</v>
      </c>
      <c r="C2930" s="63">
        <v>30</v>
      </c>
      <c r="D2930" s="503"/>
      <c r="E2930" s="24">
        <f t="shared" si="45"/>
        <v>0</v>
      </c>
    </row>
    <row r="2931" spans="1:5" ht="20.100000000000001" customHeight="1">
      <c r="A2931" s="862">
        <v>10</v>
      </c>
      <c r="B2931" s="111" t="s">
        <v>4227</v>
      </c>
      <c r="C2931" s="78">
        <v>50</v>
      </c>
      <c r="D2931" s="503"/>
      <c r="E2931" s="24">
        <f t="shared" si="45"/>
        <v>0</v>
      </c>
    </row>
    <row r="2932" spans="1:5" ht="20.100000000000001" customHeight="1">
      <c r="A2932" s="862">
        <v>10</v>
      </c>
      <c r="B2932" s="111" t="s">
        <v>9706</v>
      </c>
      <c r="C2932" s="206">
        <v>180</v>
      </c>
      <c r="D2932" s="503"/>
      <c r="E2932" s="24">
        <f t="shared" si="45"/>
        <v>0</v>
      </c>
    </row>
    <row r="2933" spans="1:5" ht="20.100000000000001" customHeight="1">
      <c r="A2933" s="862">
        <v>10</v>
      </c>
      <c r="B2933" s="111" t="s">
        <v>9707</v>
      </c>
      <c r="C2933" s="206">
        <v>80</v>
      </c>
      <c r="D2933" s="503"/>
      <c r="E2933" s="24">
        <f t="shared" si="45"/>
        <v>0</v>
      </c>
    </row>
    <row r="2934" spans="1:5" ht="20.100000000000001" customHeight="1">
      <c r="A2934" s="862">
        <v>10</v>
      </c>
      <c r="B2934" s="111" t="s">
        <v>4226</v>
      </c>
      <c r="C2934" s="1844">
        <v>127</v>
      </c>
      <c r="D2934" s="503"/>
      <c r="E2934" s="24">
        <f t="shared" si="45"/>
        <v>0</v>
      </c>
    </row>
    <row r="2935" spans="1:5" ht="20.100000000000001" customHeight="1">
      <c r="A2935" s="406">
        <v>40</v>
      </c>
      <c r="B2935" s="111" t="s">
        <v>14704</v>
      </c>
      <c r="C2935" s="70">
        <v>13</v>
      </c>
      <c r="D2935" s="503"/>
      <c r="E2935" s="24">
        <f t="shared" si="45"/>
        <v>0</v>
      </c>
    </row>
    <row r="2936" spans="1:5" ht="20.100000000000001" customHeight="1">
      <c r="A2936" s="862">
        <v>10</v>
      </c>
      <c r="B2936" s="111" t="s">
        <v>19408</v>
      </c>
      <c r="C2936" s="63">
        <v>27</v>
      </c>
      <c r="D2936" s="503"/>
      <c r="E2936" s="24">
        <f t="shared" si="45"/>
        <v>0</v>
      </c>
    </row>
    <row r="2937" spans="1:5" ht="20.100000000000001" customHeight="1">
      <c r="A2937" s="862">
        <v>10</v>
      </c>
      <c r="B2937" s="111" t="s">
        <v>19409</v>
      </c>
      <c r="C2937" s="1844">
        <v>20</v>
      </c>
      <c r="D2937" s="503"/>
      <c r="E2937" s="24">
        <f t="shared" si="45"/>
        <v>0</v>
      </c>
    </row>
    <row r="2938" spans="1:5" ht="20.100000000000001" customHeight="1">
      <c r="A2938" s="862">
        <v>10</v>
      </c>
      <c r="B2938" s="111" t="s">
        <v>12016</v>
      </c>
      <c r="C2938" s="1844">
        <v>8</v>
      </c>
      <c r="D2938" s="503"/>
      <c r="E2938" s="24">
        <f t="shared" si="45"/>
        <v>0</v>
      </c>
    </row>
    <row r="2939" spans="1:5" ht="20.100000000000001" customHeight="1">
      <c r="A2939" s="862">
        <v>10</v>
      </c>
      <c r="B2939" s="111" t="s">
        <v>1308</v>
      </c>
      <c r="C2939" s="1830">
        <v>4</v>
      </c>
      <c r="D2939" s="503"/>
      <c r="E2939" s="24">
        <f t="shared" si="45"/>
        <v>0</v>
      </c>
    </row>
    <row r="2940" spans="1:5" ht="20.100000000000001" customHeight="1">
      <c r="A2940" s="862">
        <v>10</v>
      </c>
      <c r="B2940" s="111" t="s">
        <v>1307</v>
      </c>
      <c r="C2940" s="1830">
        <v>1</v>
      </c>
      <c r="D2940" s="503"/>
      <c r="E2940" s="24">
        <f t="shared" si="45"/>
        <v>0</v>
      </c>
    </row>
    <row r="2941" spans="1:5" ht="20.100000000000001" customHeight="1">
      <c r="A2941" s="862">
        <v>10</v>
      </c>
      <c r="B2941" s="111" t="s">
        <v>243</v>
      </c>
      <c r="C2941" s="63">
        <v>15</v>
      </c>
      <c r="D2941" s="503"/>
      <c r="E2941" s="24">
        <f t="shared" si="45"/>
        <v>0</v>
      </c>
    </row>
    <row r="2942" spans="1:5" ht="20.100000000000001" customHeight="1">
      <c r="A2942" s="862">
        <v>10</v>
      </c>
      <c r="B2942" s="111" t="s">
        <v>12017</v>
      </c>
      <c r="C2942" s="63">
        <v>3</v>
      </c>
      <c r="D2942" s="503"/>
      <c r="E2942" s="24">
        <f t="shared" si="45"/>
        <v>0</v>
      </c>
    </row>
    <row r="2943" spans="1:5" ht="20.100000000000001" customHeight="1">
      <c r="A2943" s="862">
        <v>10</v>
      </c>
      <c r="B2943" s="111" t="s">
        <v>9850</v>
      </c>
      <c r="C2943" s="63">
        <v>1</v>
      </c>
      <c r="D2943" s="503"/>
      <c r="E2943" s="24">
        <f t="shared" si="45"/>
        <v>0</v>
      </c>
    </row>
    <row r="2944" spans="1:5" ht="20.100000000000001" customHeight="1">
      <c r="A2944" s="862">
        <v>10</v>
      </c>
      <c r="B2944" s="111" t="s">
        <v>244</v>
      </c>
      <c r="C2944" s="63">
        <v>90</v>
      </c>
      <c r="D2944" s="503"/>
      <c r="E2944" s="24">
        <f t="shared" si="45"/>
        <v>0</v>
      </c>
    </row>
    <row r="2945" spans="1:5" ht="20.100000000000001" customHeight="1">
      <c r="A2945" s="406">
        <v>40</v>
      </c>
      <c r="B2945" s="111" t="s">
        <v>16649</v>
      </c>
      <c r="C2945" s="63">
        <v>1</v>
      </c>
      <c r="D2945" s="503"/>
      <c r="E2945" s="24">
        <f t="shared" si="45"/>
        <v>0</v>
      </c>
    </row>
    <row r="2946" spans="1:5" ht="20.100000000000001" customHeight="1">
      <c r="A2946" s="862">
        <v>10</v>
      </c>
      <c r="B2946" s="111" t="s">
        <v>245</v>
      </c>
      <c r="C2946" s="63">
        <v>10</v>
      </c>
      <c r="D2946" s="503"/>
      <c r="E2946" s="24">
        <f t="shared" si="45"/>
        <v>0</v>
      </c>
    </row>
    <row r="2947" spans="1:5" ht="20.100000000000001" customHeight="1">
      <c r="A2947" s="853">
        <v>80</v>
      </c>
      <c r="B2947" s="111" t="s">
        <v>15483</v>
      </c>
      <c r="C2947" s="490">
        <v>3</v>
      </c>
      <c r="D2947" s="1842"/>
      <c r="E2947" s="24">
        <f t="shared" si="45"/>
        <v>0</v>
      </c>
    </row>
    <row r="2948" spans="1:5" ht="20.100000000000001" customHeight="1">
      <c r="A2948" s="853">
        <v>80</v>
      </c>
      <c r="B2948" s="111" t="s">
        <v>16909</v>
      </c>
      <c r="C2948" s="490">
        <v>4</v>
      </c>
      <c r="D2948" s="1842"/>
      <c r="E2948" s="24">
        <f t="shared" si="45"/>
        <v>0</v>
      </c>
    </row>
    <row r="2949" spans="1:5" ht="20.100000000000001" customHeight="1">
      <c r="A2949" s="853">
        <v>80</v>
      </c>
      <c r="B2949" s="111" t="s">
        <v>13002</v>
      </c>
      <c r="C2949" s="490">
        <v>3</v>
      </c>
      <c r="D2949" s="1842"/>
      <c r="E2949" s="24">
        <f t="shared" si="45"/>
        <v>0</v>
      </c>
    </row>
    <row r="2950" spans="1:5" ht="20.100000000000001" customHeight="1">
      <c r="A2950" s="853">
        <v>80</v>
      </c>
      <c r="B2950" s="475" t="s">
        <v>26444</v>
      </c>
      <c r="C2950" s="490">
        <v>1</v>
      </c>
      <c r="D2950" s="1842"/>
      <c r="E2950" s="24">
        <f t="shared" ref="E2950:E3013" si="46">D2950*A2950</f>
        <v>0</v>
      </c>
    </row>
    <row r="2951" spans="1:5" ht="20.100000000000001" customHeight="1">
      <c r="A2951" s="853">
        <v>80</v>
      </c>
      <c r="B2951" s="111" t="s">
        <v>246</v>
      </c>
      <c r="C2951" s="490">
        <v>5</v>
      </c>
      <c r="D2951" s="1842"/>
      <c r="E2951" s="24">
        <f t="shared" si="46"/>
        <v>0</v>
      </c>
    </row>
    <row r="2952" spans="1:5" ht="20.100000000000001" customHeight="1">
      <c r="A2952" s="853">
        <v>80</v>
      </c>
      <c r="B2952" s="111" t="s">
        <v>9845</v>
      </c>
      <c r="C2952" s="490">
        <v>4</v>
      </c>
      <c r="D2952" s="1842"/>
      <c r="E2952" s="24">
        <f t="shared" si="46"/>
        <v>0</v>
      </c>
    </row>
    <row r="2953" spans="1:5" ht="20.100000000000001" customHeight="1">
      <c r="A2953" s="853">
        <v>80</v>
      </c>
      <c r="B2953" s="475" t="s">
        <v>26443</v>
      </c>
      <c r="C2953" s="490">
        <v>2</v>
      </c>
      <c r="D2953" s="1842"/>
      <c r="E2953" s="24">
        <f t="shared" si="46"/>
        <v>0</v>
      </c>
    </row>
    <row r="2954" spans="1:5" ht="20.100000000000001" customHeight="1">
      <c r="A2954" s="853">
        <v>80</v>
      </c>
      <c r="B2954" s="111" t="s">
        <v>25411</v>
      </c>
      <c r="C2954" s="490">
        <v>8</v>
      </c>
      <c r="D2954" s="1842"/>
      <c r="E2954" s="24">
        <f t="shared" si="46"/>
        <v>0</v>
      </c>
    </row>
    <row r="2955" spans="1:5" ht="20.100000000000001" customHeight="1">
      <c r="A2955" s="853">
        <v>80</v>
      </c>
      <c r="B2955" s="111" t="s">
        <v>15484</v>
      </c>
      <c r="C2955" s="490">
        <v>14</v>
      </c>
      <c r="D2955" s="1842"/>
      <c r="E2955" s="24">
        <f t="shared" si="46"/>
        <v>0</v>
      </c>
    </row>
    <row r="2956" spans="1:5" ht="20.100000000000001" customHeight="1">
      <c r="A2956" s="853">
        <v>80</v>
      </c>
      <c r="B2956" s="111" t="s">
        <v>8895</v>
      </c>
      <c r="C2956" s="490">
        <v>4</v>
      </c>
      <c r="D2956" s="1842"/>
      <c r="E2956" s="24">
        <f t="shared" si="46"/>
        <v>0</v>
      </c>
    </row>
    <row r="2957" spans="1:5" ht="20.100000000000001" customHeight="1">
      <c r="A2957" s="853">
        <v>80</v>
      </c>
      <c r="B2957" s="111" t="s">
        <v>15154</v>
      </c>
      <c r="C2957" s="490">
        <v>3</v>
      </c>
      <c r="D2957" s="1842"/>
      <c r="E2957" s="24">
        <f t="shared" si="46"/>
        <v>0</v>
      </c>
    </row>
    <row r="2958" spans="1:5" ht="20.100000000000001" customHeight="1">
      <c r="A2958" s="853">
        <v>80</v>
      </c>
      <c r="B2958" s="111" t="s">
        <v>1253</v>
      </c>
      <c r="C2958" s="490">
        <v>48</v>
      </c>
      <c r="D2958" s="1842"/>
      <c r="E2958" s="24">
        <f t="shared" si="46"/>
        <v>0</v>
      </c>
    </row>
    <row r="2959" spans="1:5" ht="20.100000000000001" customHeight="1">
      <c r="A2959" s="406">
        <v>10</v>
      </c>
      <c r="B2959" s="111" t="s">
        <v>2089</v>
      </c>
      <c r="C2959" s="70">
        <v>435</v>
      </c>
      <c r="D2959" s="503"/>
      <c r="E2959" s="24">
        <f t="shared" si="46"/>
        <v>0</v>
      </c>
    </row>
    <row r="2960" spans="1:5" ht="20.100000000000001" customHeight="1">
      <c r="A2960" s="406">
        <v>10</v>
      </c>
      <c r="B2960" s="111" t="s">
        <v>247</v>
      </c>
      <c r="C2960" s="63">
        <v>300</v>
      </c>
      <c r="D2960" s="503"/>
      <c r="E2960" s="24">
        <f t="shared" si="46"/>
        <v>0</v>
      </c>
    </row>
    <row r="2961" spans="1:5" ht="20.100000000000001" customHeight="1">
      <c r="A2961" s="406">
        <v>10</v>
      </c>
      <c r="B2961" s="111" t="s">
        <v>248</v>
      </c>
      <c r="C2961" s="1844">
        <v>300</v>
      </c>
      <c r="D2961" s="503"/>
      <c r="E2961" s="24">
        <f t="shared" si="46"/>
        <v>0</v>
      </c>
    </row>
    <row r="2962" spans="1:5" ht="20.100000000000001" customHeight="1">
      <c r="A2962" s="406">
        <v>10</v>
      </c>
      <c r="B2962" s="111" t="s">
        <v>8285</v>
      </c>
      <c r="C2962" s="320">
        <v>79</v>
      </c>
      <c r="D2962" s="503"/>
      <c r="E2962" s="24">
        <f t="shared" si="46"/>
        <v>0</v>
      </c>
    </row>
    <row r="2963" spans="1:5" ht="20.100000000000001" customHeight="1">
      <c r="A2963" s="406">
        <v>10</v>
      </c>
      <c r="B2963" s="111" t="s">
        <v>249</v>
      </c>
      <c r="C2963" s="63">
        <v>170</v>
      </c>
      <c r="D2963" s="503"/>
      <c r="E2963" s="24">
        <f t="shared" si="46"/>
        <v>0</v>
      </c>
    </row>
    <row r="2964" spans="1:5" ht="20.100000000000001" customHeight="1">
      <c r="A2964" s="406">
        <v>10</v>
      </c>
      <c r="B2964" s="111" t="s">
        <v>4228</v>
      </c>
      <c r="C2964" s="70">
        <v>650</v>
      </c>
      <c r="D2964" s="503"/>
      <c r="E2964" s="24">
        <f t="shared" si="46"/>
        <v>0</v>
      </c>
    </row>
    <row r="2965" spans="1:5" ht="20.100000000000001" customHeight="1">
      <c r="A2965" s="406">
        <v>10</v>
      </c>
      <c r="B2965" s="111" t="s">
        <v>3466</v>
      </c>
      <c r="C2965" s="63">
        <v>200</v>
      </c>
      <c r="D2965" s="503"/>
      <c r="E2965" s="24">
        <f t="shared" si="46"/>
        <v>0</v>
      </c>
    </row>
    <row r="2966" spans="1:5" ht="20.100000000000001" customHeight="1">
      <c r="A2966" s="406">
        <v>10</v>
      </c>
      <c r="B2966" s="111" t="s">
        <v>250</v>
      </c>
      <c r="C2966" s="63">
        <v>6</v>
      </c>
      <c r="D2966" s="503"/>
      <c r="E2966" s="24">
        <f t="shared" si="46"/>
        <v>0</v>
      </c>
    </row>
    <row r="2967" spans="1:5" ht="20.100000000000001" customHeight="1">
      <c r="A2967" s="406">
        <v>10</v>
      </c>
      <c r="B2967" s="111" t="s">
        <v>251</v>
      </c>
      <c r="C2967" s="1830">
        <v>100</v>
      </c>
      <c r="D2967" s="503"/>
      <c r="E2967" s="24">
        <f t="shared" si="46"/>
        <v>0</v>
      </c>
    </row>
    <row r="2968" spans="1:5" ht="20.100000000000001" customHeight="1">
      <c r="A2968" s="406">
        <v>10</v>
      </c>
      <c r="B2968" s="111" t="s">
        <v>17003</v>
      </c>
      <c r="C2968" s="320">
        <v>27</v>
      </c>
      <c r="D2968" s="503"/>
      <c r="E2968" s="24">
        <f t="shared" si="46"/>
        <v>0</v>
      </c>
    </row>
    <row r="2969" spans="1:5" ht="20.100000000000001" customHeight="1">
      <c r="A2969" s="406">
        <v>10</v>
      </c>
      <c r="B2969" s="111" t="s">
        <v>9708</v>
      </c>
      <c r="C2969" s="320">
        <v>27</v>
      </c>
      <c r="D2969" s="503"/>
      <c r="E2969" s="24">
        <f t="shared" si="46"/>
        <v>0</v>
      </c>
    </row>
    <row r="2970" spans="1:5" ht="20.100000000000001" customHeight="1">
      <c r="A2970" s="406">
        <v>10</v>
      </c>
      <c r="B2970" s="111" t="s">
        <v>24464</v>
      </c>
      <c r="C2970" s="490">
        <v>47</v>
      </c>
      <c r="D2970" s="503"/>
      <c r="E2970" s="24">
        <f t="shared" si="46"/>
        <v>0</v>
      </c>
    </row>
    <row r="2971" spans="1:5" ht="20.100000000000001" customHeight="1">
      <c r="A2971" s="406">
        <v>10</v>
      </c>
      <c r="B2971" s="111" t="s">
        <v>18361</v>
      </c>
      <c r="C2971" s="490">
        <v>90</v>
      </c>
      <c r="D2971" s="503"/>
      <c r="E2971" s="24">
        <f t="shared" si="46"/>
        <v>0</v>
      </c>
    </row>
    <row r="2972" spans="1:5" ht="20.100000000000001" customHeight="1">
      <c r="A2972" s="406">
        <v>10</v>
      </c>
      <c r="B2972" s="111" t="s">
        <v>9400</v>
      </c>
      <c r="C2972" s="206">
        <v>19</v>
      </c>
      <c r="D2972" s="503"/>
      <c r="E2972" s="24">
        <f t="shared" si="46"/>
        <v>0</v>
      </c>
    </row>
    <row r="2973" spans="1:5" ht="20.100000000000001" customHeight="1">
      <c r="A2973" s="406">
        <v>10</v>
      </c>
      <c r="B2973" s="111" t="s">
        <v>17004</v>
      </c>
      <c r="C2973" s="490">
        <v>40</v>
      </c>
      <c r="D2973" s="503"/>
      <c r="E2973" s="24">
        <f t="shared" si="46"/>
        <v>0</v>
      </c>
    </row>
    <row r="2974" spans="1:5" ht="20.100000000000001" customHeight="1">
      <c r="A2974" s="406">
        <v>10</v>
      </c>
      <c r="B2974" s="111" t="s">
        <v>17005</v>
      </c>
      <c r="C2974" s="490">
        <v>300</v>
      </c>
      <c r="D2974" s="503"/>
      <c r="E2974" s="24">
        <f t="shared" si="46"/>
        <v>0</v>
      </c>
    </row>
    <row r="2975" spans="1:5" ht="20.100000000000001" customHeight="1">
      <c r="A2975" s="406">
        <v>10</v>
      </c>
      <c r="B2975" s="111" t="s">
        <v>9402</v>
      </c>
      <c r="C2975" s="206">
        <v>19</v>
      </c>
      <c r="D2975" s="503"/>
      <c r="E2975" s="24">
        <f t="shared" si="46"/>
        <v>0</v>
      </c>
    </row>
    <row r="2976" spans="1:5" ht="20.100000000000001" customHeight="1">
      <c r="A2976" s="406">
        <v>10</v>
      </c>
      <c r="B2976" s="111" t="s">
        <v>7795</v>
      </c>
      <c r="C2976" s="206">
        <v>16</v>
      </c>
      <c r="D2976" s="503"/>
      <c r="E2976" s="24">
        <f t="shared" si="46"/>
        <v>0</v>
      </c>
    </row>
    <row r="2977" spans="1:5" ht="20.100000000000001" customHeight="1">
      <c r="A2977" s="406">
        <v>10</v>
      </c>
      <c r="B2977" s="111" t="s">
        <v>252</v>
      </c>
      <c r="C2977" s="63">
        <v>10</v>
      </c>
      <c r="D2977" s="503"/>
      <c r="E2977" s="24">
        <f t="shared" si="46"/>
        <v>0</v>
      </c>
    </row>
    <row r="2978" spans="1:5" ht="20.100000000000001" customHeight="1">
      <c r="A2978" s="406">
        <v>10</v>
      </c>
      <c r="B2978" s="111" t="s">
        <v>1124</v>
      </c>
      <c r="C2978" s="70">
        <v>34</v>
      </c>
      <c r="D2978" s="503"/>
      <c r="E2978" s="24">
        <f t="shared" si="46"/>
        <v>0</v>
      </c>
    </row>
    <row r="2979" spans="1:5" ht="20.100000000000001" customHeight="1">
      <c r="A2979" s="406">
        <v>10</v>
      </c>
      <c r="B2979" s="111" t="s">
        <v>1125</v>
      </c>
      <c r="C2979" s="70">
        <v>23</v>
      </c>
      <c r="D2979" s="503"/>
      <c r="E2979" s="24">
        <f t="shared" si="46"/>
        <v>0</v>
      </c>
    </row>
    <row r="2980" spans="1:5" ht="20.100000000000001" customHeight="1">
      <c r="A2980" s="406">
        <v>10</v>
      </c>
      <c r="B2980" s="111" t="s">
        <v>2972</v>
      </c>
      <c r="C2980" s="78">
        <v>80</v>
      </c>
      <c r="D2980" s="503"/>
      <c r="E2980" s="24">
        <f t="shared" si="46"/>
        <v>0</v>
      </c>
    </row>
    <row r="2981" spans="1:5" ht="20.100000000000001" customHeight="1">
      <c r="A2981" s="406">
        <v>10</v>
      </c>
      <c r="B2981" s="243" t="s">
        <v>25980</v>
      </c>
      <c r="C2981" s="490">
        <v>90</v>
      </c>
      <c r="D2981" s="503"/>
      <c r="E2981" s="24">
        <f t="shared" si="46"/>
        <v>0</v>
      </c>
    </row>
    <row r="2982" spans="1:5" ht="20.100000000000001" customHeight="1">
      <c r="A2982" s="406">
        <v>10</v>
      </c>
      <c r="B2982" s="243" t="s">
        <v>13464</v>
      </c>
      <c r="C2982" s="78">
        <v>300</v>
      </c>
      <c r="D2982" s="503"/>
      <c r="E2982" s="24">
        <f t="shared" si="46"/>
        <v>0</v>
      </c>
    </row>
    <row r="2983" spans="1:5" ht="20.100000000000001" customHeight="1">
      <c r="A2983" s="406">
        <v>10</v>
      </c>
      <c r="B2983" s="243" t="s">
        <v>13465</v>
      </c>
      <c r="C2983" s="78">
        <v>400</v>
      </c>
      <c r="D2983" s="503"/>
      <c r="E2983" s="24">
        <f t="shared" si="46"/>
        <v>0</v>
      </c>
    </row>
    <row r="2984" spans="1:5" ht="20.100000000000001" customHeight="1">
      <c r="A2984" s="406">
        <v>10</v>
      </c>
      <c r="B2984" s="111" t="s">
        <v>8448</v>
      </c>
      <c r="C2984" s="70">
        <v>130</v>
      </c>
      <c r="D2984" s="503"/>
      <c r="E2984" s="24">
        <f t="shared" si="46"/>
        <v>0</v>
      </c>
    </row>
    <row r="2985" spans="1:5" ht="20.100000000000001" customHeight="1">
      <c r="A2985" s="406">
        <v>10</v>
      </c>
      <c r="B2985" s="111" t="s">
        <v>8043</v>
      </c>
      <c r="C2985" s="70">
        <v>100</v>
      </c>
      <c r="D2985" s="503"/>
      <c r="E2985" s="24">
        <f t="shared" si="46"/>
        <v>0</v>
      </c>
    </row>
    <row r="2986" spans="1:5" ht="20.100000000000001" customHeight="1">
      <c r="A2986" s="406">
        <v>10</v>
      </c>
      <c r="B2986" s="111" t="s">
        <v>2090</v>
      </c>
      <c r="C2986" s="63">
        <v>5</v>
      </c>
      <c r="D2986" s="503"/>
      <c r="E2986" s="24">
        <f t="shared" si="46"/>
        <v>0</v>
      </c>
    </row>
    <row r="2987" spans="1:5" ht="20.100000000000001" customHeight="1">
      <c r="A2987" s="406">
        <v>10</v>
      </c>
      <c r="B2987" s="111" t="s">
        <v>13394</v>
      </c>
      <c r="C2987" s="320">
        <v>11</v>
      </c>
      <c r="D2987" s="503"/>
      <c r="E2987" s="24">
        <f t="shared" si="46"/>
        <v>0</v>
      </c>
    </row>
    <row r="2988" spans="1:5" ht="20.100000000000001" customHeight="1">
      <c r="A2988" s="406">
        <v>10</v>
      </c>
      <c r="B2988" s="111" t="s">
        <v>13422</v>
      </c>
      <c r="C2988" s="320">
        <v>12</v>
      </c>
      <c r="D2988" s="503"/>
      <c r="E2988" s="24">
        <f t="shared" si="46"/>
        <v>0</v>
      </c>
    </row>
    <row r="2989" spans="1:5" ht="20.100000000000001" customHeight="1">
      <c r="A2989" s="406">
        <v>10</v>
      </c>
      <c r="B2989" s="111" t="s">
        <v>13423</v>
      </c>
      <c r="C2989" s="320">
        <v>13</v>
      </c>
      <c r="D2989" s="503"/>
      <c r="E2989" s="24">
        <f t="shared" si="46"/>
        <v>0</v>
      </c>
    </row>
    <row r="2990" spans="1:5" ht="20.100000000000001" customHeight="1">
      <c r="A2990" s="406">
        <v>10</v>
      </c>
      <c r="B2990" s="111" t="s">
        <v>13413</v>
      </c>
      <c r="C2990" s="1830">
        <v>300</v>
      </c>
      <c r="D2990" s="503"/>
      <c r="E2990" s="24">
        <f t="shared" si="46"/>
        <v>0</v>
      </c>
    </row>
    <row r="2991" spans="1:5" ht="20.100000000000001" customHeight="1">
      <c r="A2991" s="406">
        <v>10</v>
      </c>
      <c r="B2991" s="111" t="s">
        <v>16188</v>
      </c>
      <c r="C2991" s="490">
        <v>70</v>
      </c>
      <c r="D2991" s="503"/>
      <c r="E2991" s="24">
        <f t="shared" si="46"/>
        <v>0</v>
      </c>
    </row>
    <row r="2992" spans="1:5" ht="20.100000000000001" customHeight="1">
      <c r="A2992" s="406">
        <v>10</v>
      </c>
      <c r="B2992" s="111" t="s">
        <v>3648</v>
      </c>
      <c r="C2992" s="1830">
        <v>250</v>
      </c>
      <c r="D2992" s="503"/>
      <c r="E2992" s="24">
        <f t="shared" si="46"/>
        <v>0</v>
      </c>
    </row>
    <row r="2993" spans="1:5" ht="20.100000000000001" customHeight="1">
      <c r="A2993" s="853">
        <v>10</v>
      </c>
      <c r="B2993" s="111" t="s">
        <v>783</v>
      </c>
      <c r="C2993" s="63">
        <v>180</v>
      </c>
      <c r="D2993" s="503"/>
      <c r="E2993" s="24">
        <f t="shared" si="46"/>
        <v>0</v>
      </c>
    </row>
    <row r="2994" spans="1:5" ht="20.100000000000001" customHeight="1">
      <c r="A2994" s="853">
        <v>10</v>
      </c>
      <c r="B2994" s="111" t="s">
        <v>253</v>
      </c>
      <c r="C2994" s="63">
        <v>16</v>
      </c>
      <c r="D2994" s="503"/>
      <c r="E2994" s="24">
        <f t="shared" si="46"/>
        <v>0</v>
      </c>
    </row>
    <row r="2995" spans="1:5" ht="20.100000000000001" customHeight="1">
      <c r="A2995" s="853">
        <v>10</v>
      </c>
      <c r="B2995" s="111" t="s">
        <v>8433</v>
      </c>
      <c r="C2995" s="320">
        <v>13</v>
      </c>
      <c r="D2995" s="503"/>
      <c r="E2995" s="24">
        <f t="shared" si="46"/>
        <v>0</v>
      </c>
    </row>
    <row r="2996" spans="1:5" ht="20.100000000000001" customHeight="1">
      <c r="A2996" s="853">
        <v>10</v>
      </c>
      <c r="B2996" s="111" t="s">
        <v>776</v>
      </c>
      <c r="C2996" s="63">
        <v>20</v>
      </c>
      <c r="D2996" s="503"/>
      <c r="E2996" s="24">
        <f t="shared" si="46"/>
        <v>0</v>
      </c>
    </row>
    <row r="2997" spans="1:5" ht="20.100000000000001" customHeight="1">
      <c r="A2997" s="853">
        <v>10</v>
      </c>
      <c r="B2997" s="111" t="s">
        <v>254</v>
      </c>
      <c r="C2997" s="206">
        <v>10</v>
      </c>
      <c r="D2997" s="503"/>
      <c r="E2997" s="24">
        <f t="shared" si="46"/>
        <v>0</v>
      </c>
    </row>
    <row r="2998" spans="1:5" ht="20.100000000000001" customHeight="1">
      <c r="A2998" s="853">
        <v>10</v>
      </c>
      <c r="B2998" s="111" t="s">
        <v>255</v>
      </c>
      <c r="C2998" s="63">
        <v>35</v>
      </c>
      <c r="D2998" s="503"/>
      <c r="E2998" s="24">
        <f t="shared" si="46"/>
        <v>0</v>
      </c>
    </row>
    <row r="2999" spans="1:5" ht="20.100000000000001" customHeight="1">
      <c r="A2999" s="853">
        <v>10</v>
      </c>
      <c r="B2999" s="111" t="s">
        <v>4242</v>
      </c>
      <c r="C2999" s="206">
        <v>100</v>
      </c>
      <c r="D2999" s="503"/>
      <c r="E2999" s="24">
        <f t="shared" si="46"/>
        <v>0</v>
      </c>
    </row>
    <row r="3000" spans="1:5" ht="20.100000000000001" customHeight="1">
      <c r="A3000" s="853">
        <v>10</v>
      </c>
      <c r="B3000" s="111" t="s">
        <v>256</v>
      </c>
      <c r="C3000" s="63">
        <v>10</v>
      </c>
      <c r="D3000" s="503"/>
      <c r="E3000" s="24">
        <f t="shared" si="46"/>
        <v>0</v>
      </c>
    </row>
    <row r="3001" spans="1:5" ht="20.100000000000001" customHeight="1">
      <c r="A3001" s="406">
        <v>50</v>
      </c>
      <c r="B3001" s="111" t="s">
        <v>9942</v>
      </c>
      <c r="C3001" s="490">
        <v>1</v>
      </c>
      <c r="D3001" s="1842"/>
      <c r="E3001" s="24">
        <f t="shared" si="46"/>
        <v>0</v>
      </c>
    </row>
    <row r="3002" spans="1:5" ht="20.100000000000001" customHeight="1">
      <c r="A3002" s="406">
        <v>100</v>
      </c>
      <c r="B3002" s="111" t="s">
        <v>16912</v>
      </c>
      <c r="C3002" s="490">
        <v>13</v>
      </c>
      <c r="D3002" s="1842"/>
      <c r="E3002" s="24">
        <f t="shared" si="46"/>
        <v>0</v>
      </c>
    </row>
    <row r="3003" spans="1:5" ht="20.100000000000001" customHeight="1">
      <c r="A3003" s="406">
        <v>50</v>
      </c>
      <c r="B3003" s="111" t="s">
        <v>18726</v>
      </c>
      <c r="C3003" s="490">
        <v>1</v>
      </c>
      <c r="D3003" s="1842"/>
      <c r="E3003" s="24">
        <f t="shared" si="46"/>
        <v>0</v>
      </c>
    </row>
    <row r="3004" spans="1:5" ht="20.100000000000001" customHeight="1">
      <c r="A3004" s="406">
        <v>100</v>
      </c>
      <c r="B3004" s="111" t="s">
        <v>13003</v>
      </c>
      <c r="C3004" s="490">
        <v>10</v>
      </c>
      <c r="D3004" s="1842"/>
      <c r="E3004" s="24">
        <f t="shared" si="46"/>
        <v>0</v>
      </c>
    </row>
    <row r="3005" spans="1:5" ht="20.100000000000001" customHeight="1">
      <c r="A3005" s="406">
        <v>100</v>
      </c>
      <c r="B3005" s="111" t="s">
        <v>15485</v>
      </c>
      <c r="C3005" s="490">
        <v>11</v>
      </c>
      <c r="D3005" s="1842"/>
      <c r="E3005" s="24">
        <f t="shared" si="46"/>
        <v>0</v>
      </c>
    </row>
    <row r="3006" spans="1:5" ht="20.100000000000001" customHeight="1">
      <c r="A3006" s="406">
        <v>100</v>
      </c>
      <c r="B3006" s="111" t="s">
        <v>15486</v>
      </c>
      <c r="C3006" s="490">
        <v>21</v>
      </c>
      <c r="D3006" s="1842"/>
      <c r="E3006" s="24">
        <f t="shared" si="46"/>
        <v>0</v>
      </c>
    </row>
    <row r="3007" spans="1:5" ht="20.100000000000001" customHeight="1">
      <c r="A3007" s="406">
        <v>100</v>
      </c>
      <c r="B3007" s="111" t="s">
        <v>15482</v>
      </c>
      <c r="C3007" s="490">
        <v>1</v>
      </c>
      <c r="D3007" s="1842"/>
      <c r="E3007" s="24">
        <f t="shared" si="46"/>
        <v>0</v>
      </c>
    </row>
    <row r="3008" spans="1:5" ht="20.100000000000001" customHeight="1">
      <c r="A3008" s="406">
        <v>60</v>
      </c>
      <c r="B3008" s="111" t="s">
        <v>9943</v>
      </c>
      <c r="C3008" s="490">
        <v>16</v>
      </c>
      <c r="D3008" s="1842"/>
      <c r="E3008" s="24">
        <f t="shared" si="46"/>
        <v>0</v>
      </c>
    </row>
    <row r="3009" spans="1:5" ht="20.100000000000001" customHeight="1">
      <c r="A3009" s="406">
        <v>60</v>
      </c>
      <c r="B3009" s="111" t="s">
        <v>15490</v>
      </c>
      <c r="C3009" s="490">
        <v>2</v>
      </c>
      <c r="D3009" s="1842"/>
      <c r="E3009" s="24">
        <f t="shared" si="46"/>
        <v>0</v>
      </c>
    </row>
    <row r="3010" spans="1:5" ht="20.100000000000001" customHeight="1">
      <c r="A3010" s="406">
        <v>60</v>
      </c>
      <c r="B3010" s="111" t="s">
        <v>7271</v>
      </c>
      <c r="C3010" s="490">
        <v>40</v>
      </c>
      <c r="D3010" s="1842"/>
      <c r="E3010" s="24">
        <f t="shared" si="46"/>
        <v>0</v>
      </c>
    </row>
    <row r="3011" spans="1:5" ht="20.100000000000001" customHeight="1">
      <c r="A3011" s="406">
        <v>60</v>
      </c>
      <c r="B3011" s="111" t="s">
        <v>15489</v>
      </c>
      <c r="C3011" s="490">
        <v>14</v>
      </c>
      <c r="D3011" s="1842"/>
      <c r="E3011" s="24">
        <f t="shared" si="46"/>
        <v>0</v>
      </c>
    </row>
    <row r="3012" spans="1:5" ht="20.100000000000001" customHeight="1">
      <c r="A3012" s="406">
        <v>60</v>
      </c>
      <c r="B3012" s="111" t="s">
        <v>16910</v>
      </c>
      <c r="C3012" s="490">
        <v>6</v>
      </c>
      <c r="D3012" s="1842"/>
      <c r="E3012" s="24">
        <f t="shared" si="46"/>
        <v>0</v>
      </c>
    </row>
    <row r="3013" spans="1:5" ht="20.100000000000001" customHeight="1">
      <c r="A3013" s="406">
        <v>60</v>
      </c>
      <c r="B3013" s="111" t="s">
        <v>15488</v>
      </c>
      <c r="C3013" s="490">
        <v>2</v>
      </c>
      <c r="D3013" s="1842"/>
      <c r="E3013" s="24">
        <f t="shared" si="46"/>
        <v>0</v>
      </c>
    </row>
    <row r="3014" spans="1:5" ht="20.100000000000001" customHeight="1">
      <c r="A3014" s="406">
        <v>60</v>
      </c>
      <c r="B3014" s="111" t="s">
        <v>15487</v>
      </c>
      <c r="C3014" s="490">
        <v>9</v>
      </c>
      <c r="D3014" s="503"/>
      <c r="E3014" s="24">
        <f t="shared" ref="E3014:E3077" si="47">D3014*A3014</f>
        <v>0</v>
      </c>
    </row>
    <row r="3015" spans="1:5" ht="20.100000000000001" customHeight="1">
      <c r="A3015" s="406">
        <v>15</v>
      </c>
      <c r="B3015" s="111" t="s">
        <v>19235</v>
      </c>
      <c r="C3015" s="490">
        <v>12</v>
      </c>
      <c r="D3015" s="503"/>
      <c r="E3015" s="24">
        <f t="shared" si="47"/>
        <v>0</v>
      </c>
    </row>
    <row r="3016" spans="1:5" ht="20.100000000000001" customHeight="1">
      <c r="A3016" s="406">
        <v>15</v>
      </c>
      <c r="B3016" s="111" t="s">
        <v>16039</v>
      </c>
      <c r="C3016" s="490">
        <v>32</v>
      </c>
      <c r="D3016" s="503"/>
      <c r="E3016" s="24">
        <f t="shared" si="47"/>
        <v>0</v>
      </c>
    </row>
    <row r="3017" spans="1:5" ht="20.100000000000001" customHeight="1">
      <c r="A3017" s="406">
        <v>15</v>
      </c>
      <c r="B3017" s="111" t="s">
        <v>19236</v>
      </c>
      <c r="C3017" s="490">
        <v>9</v>
      </c>
      <c r="D3017" s="503"/>
      <c r="E3017" s="24">
        <f t="shared" si="47"/>
        <v>0</v>
      </c>
    </row>
    <row r="3018" spans="1:5" ht="20.100000000000001" customHeight="1">
      <c r="A3018" s="406">
        <v>15</v>
      </c>
      <c r="B3018" s="111" t="s">
        <v>19237</v>
      </c>
      <c r="C3018" s="490">
        <v>1</v>
      </c>
      <c r="D3018" s="503"/>
      <c r="E3018" s="24">
        <f t="shared" si="47"/>
        <v>0</v>
      </c>
    </row>
    <row r="3019" spans="1:5" ht="20.100000000000001" customHeight="1">
      <c r="A3019" s="406">
        <v>15</v>
      </c>
      <c r="B3019" s="111" t="s">
        <v>11172</v>
      </c>
      <c r="C3019" s="226">
        <v>116</v>
      </c>
      <c r="D3019" s="503"/>
      <c r="E3019" s="24">
        <f t="shared" si="47"/>
        <v>0</v>
      </c>
    </row>
    <row r="3020" spans="1:5" ht="20.100000000000001" customHeight="1">
      <c r="A3020" s="406">
        <v>15</v>
      </c>
      <c r="B3020" s="111" t="s">
        <v>19238</v>
      </c>
      <c r="C3020" s="226">
        <v>85</v>
      </c>
      <c r="D3020" s="503"/>
      <c r="E3020" s="24">
        <f t="shared" si="47"/>
        <v>0</v>
      </c>
    </row>
    <row r="3021" spans="1:5" ht="20.100000000000001" customHeight="1">
      <c r="A3021" s="406">
        <v>15</v>
      </c>
      <c r="B3021" s="111" t="s">
        <v>19239</v>
      </c>
      <c r="C3021" s="226">
        <v>8</v>
      </c>
      <c r="D3021" s="503"/>
      <c r="E3021" s="24">
        <f t="shared" si="47"/>
        <v>0</v>
      </c>
    </row>
    <row r="3022" spans="1:5" ht="20.100000000000001" customHeight="1">
      <c r="A3022" s="406">
        <v>15</v>
      </c>
      <c r="B3022" s="111" t="s">
        <v>19410</v>
      </c>
      <c r="C3022" s="226">
        <v>2</v>
      </c>
      <c r="D3022" s="503"/>
      <c r="E3022" s="24">
        <f t="shared" si="47"/>
        <v>0</v>
      </c>
    </row>
    <row r="3023" spans="1:5" ht="20.100000000000001" customHeight="1">
      <c r="A3023" s="406">
        <v>100</v>
      </c>
      <c r="B3023" s="277" t="s">
        <v>21228</v>
      </c>
      <c r="C3023" s="226">
        <v>1</v>
      </c>
      <c r="D3023" s="1842"/>
      <c r="E3023" s="24">
        <f t="shared" si="47"/>
        <v>0</v>
      </c>
    </row>
    <row r="3024" spans="1:5" ht="20.100000000000001" customHeight="1">
      <c r="A3024" s="406">
        <v>100</v>
      </c>
      <c r="B3024" s="277" t="s">
        <v>21230</v>
      </c>
      <c r="C3024" s="226">
        <v>1</v>
      </c>
      <c r="D3024" s="1842"/>
      <c r="E3024" s="24">
        <f t="shared" si="47"/>
        <v>0</v>
      </c>
    </row>
    <row r="3025" spans="1:5" ht="20.100000000000001" customHeight="1">
      <c r="A3025" s="406">
        <v>60</v>
      </c>
      <c r="B3025" s="277" t="s">
        <v>21229</v>
      </c>
      <c r="C3025" s="226">
        <v>1</v>
      </c>
      <c r="D3025" s="1842"/>
      <c r="E3025" s="24">
        <f t="shared" si="47"/>
        <v>0</v>
      </c>
    </row>
    <row r="3026" spans="1:5" ht="20.100000000000001" customHeight="1">
      <c r="A3026" s="853">
        <v>200</v>
      </c>
      <c r="B3026" s="243" t="s">
        <v>15215</v>
      </c>
      <c r="C3026" s="1835">
        <v>6</v>
      </c>
      <c r="D3026" s="1842"/>
      <c r="E3026" s="24">
        <f t="shared" si="47"/>
        <v>0</v>
      </c>
    </row>
    <row r="3027" spans="1:5" ht="20.100000000000001" customHeight="1">
      <c r="A3027" s="853">
        <v>200</v>
      </c>
      <c r="B3027" s="243" t="s">
        <v>15216</v>
      </c>
      <c r="C3027" s="1835">
        <v>50</v>
      </c>
      <c r="D3027" s="1842"/>
      <c r="E3027" s="24">
        <f t="shared" si="47"/>
        <v>0</v>
      </c>
    </row>
    <row r="3028" spans="1:5" ht="20.100000000000001" customHeight="1">
      <c r="A3028" s="853">
        <v>200</v>
      </c>
      <c r="B3028" s="243" t="s">
        <v>25205</v>
      </c>
      <c r="C3028" s="490">
        <v>10</v>
      </c>
      <c r="D3028" s="226"/>
      <c r="E3028" s="24">
        <f t="shared" si="47"/>
        <v>0</v>
      </c>
    </row>
    <row r="3029" spans="1:5" ht="20.100000000000001" customHeight="1">
      <c r="A3029" s="853">
        <v>200</v>
      </c>
      <c r="B3029" s="243" t="s">
        <v>24469</v>
      </c>
      <c r="C3029" s="1835">
        <v>10</v>
      </c>
      <c r="D3029" s="1842"/>
      <c r="E3029" s="24">
        <f t="shared" si="47"/>
        <v>0</v>
      </c>
    </row>
    <row r="3030" spans="1:5" ht="20.100000000000001" customHeight="1">
      <c r="A3030" s="853">
        <v>200</v>
      </c>
      <c r="B3030" s="243" t="s">
        <v>24468</v>
      </c>
      <c r="C3030" s="490">
        <v>19</v>
      </c>
      <c r="D3030" s="1842"/>
      <c r="E3030" s="24">
        <f t="shared" si="47"/>
        <v>0</v>
      </c>
    </row>
    <row r="3031" spans="1:5" ht="20.100000000000001" customHeight="1">
      <c r="A3031" s="406">
        <v>100</v>
      </c>
      <c r="B3031" s="243" t="s">
        <v>26437</v>
      </c>
      <c r="C3031" s="490">
        <v>1</v>
      </c>
      <c r="D3031" s="1842"/>
      <c r="E3031" s="24">
        <f t="shared" si="47"/>
        <v>0</v>
      </c>
    </row>
    <row r="3032" spans="1:5" ht="20.100000000000001" customHeight="1">
      <c r="A3032" s="853">
        <v>200</v>
      </c>
      <c r="B3032" s="111" t="s">
        <v>15217</v>
      </c>
      <c r="C3032" s="320">
        <v>3</v>
      </c>
      <c r="D3032" s="1842"/>
      <c r="E3032" s="24">
        <f t="shared" si="47"/>
        <v>0</v>
      </c>
    </row>
    <row r="3033" spans="1:5" ht="20.100000000000001" customHeight="1">
      <c r="A3033" s="853">
        <v>200</v>
      </c>
      <c r="B3033" s="111" t="s">
        <v>15218</v>
      </c>
      <c r="C3033" s="320">
        <v>15</v>
      </c>
      <c r="D3033" s="1842"/>
      <c r="E3033" s="24">
        <f t="shared" si="47"/>
        <v>0</v>
      </c>
    </row>
    <row r="3034" spans="1:5" ht="20.100000000000001" customHeight="1">
      <c r="A3034" s="853">
        <v>200</v>
      </c>
      <c r="B3034" s="111" t="s">
        <v>26463</v>
      </c>
      <c r="C3034" s="320">
        <v>20</v>
      </c>
      <c r="D3034" s="1842"/>
      <c r="E3034" s="24">
        <f t="shared" si="47"/>
        <v>0</v>
      </c>
    </row>
    <row r="3035" spans="1:5" ht="20.100000000000001" customHeight="1">
      <c r="A3035" s="853">
        <v>200</v>
      </c>
      <c r="B3035" s="111" t="s">
        <v>26464</v>
      </c>
      <c r="C3035" s="320">
        <v>8</v>
      </c>
      <c r="D3035" s="1842"/>
      <c r="E3035" s="24">
        <f t="shared" si="47"/>
        <v>0</v>
      </c>
    </row>
    <row r="3036" spans="1:5" ht="20.100000000000001" customHeight="1">
      <c r="A3036" s="853">
        <v>200</v>
      </c>
      <c r="B3036" s="111" t="s">
        <v>26465</v>
      </c>
      <c r="C3036" s="320">
        <v>1</v>
      </c>
      <c r="D3036" s="1842"/>
      <c r="E3036" s="24">
        <f t="shared" si="47"/>
        <v>0</v>
      </c>
    </row>
    <row r="3037" spans="1:5" ht="20.100000000000001" customHeight="1">
      <c r="A3037" s="853">
        <v>200</v>
      </c>
      <c r="B3037" s="111" t="s">
        <v>26462</v>
      </c>
      <c r="C3037" s="490">
        <v>30</v>
      </c>
      <c r="D3037" s="1842"/>
      <c r="E3037" s="24">
        <f t="shared" si="47"/>
        <v>0</v>
      </c>
    </row>
    <row r="3038" spans="1:5" ht="20.100000000000001" customHeight="1">
      <c r="A3038" s="406">
        <v>60</v>
      </c>
      <c r="B3038" s="243" t="s">
        <v>18729</v>
      </c>
      <c r="C3038" s="490">
        <v>50</v>
      </c>
      <c r="D3038" s="1842"/>
      <c r="E3038" s="24">
        <f t="shared" si="47"/>
        <v>0</v>
      </c>
    </row>
    <row r="3039" spans="1:5" ht="20.100000000000001" customHeight="1">
      <c r="A3039" s="406">
        <v>150</v>
      </c>
      <c r="B3039" s="250" t="s">
        <v>15091</v>
      </c>
      <c r="C3039" s="490">
        <v>18</v>
      </c>
      <c r="D3039" s="1842"/>
      <c r="E3039" s="24">
        <f t="shared" si="47"/>
        <v>0</v>
      </c>
    </row>
    <row r="3040" spans="1:5" ht="20.100000000000001" customHeight="1">
      <c r="A3040" s="406">
        <v>150</v>
      </c>
      <c r="B3040" s="250" t="s">
        <v>16006</v>
      </c>
      <c r="C3040" s="490">
        <v>7</v>
      </c>
      <c r="D3040" s="1842"/>
      <c r="E3040" s="24">
        <f t="shared" si="47"/>
        <v>0</v>
      </c>
    </row>
    <row r="3041" spans="1:5" ht="20.100000000000001" customHeight="1">
      <c r="A3041" s="406">
        <v>100</v>
      </c>
      <c r="B3041" s="111" t="s">
        <v>9955</v>
      </c>
      <c r="C3041" s="226">
        <v>8</v>
      </c>
      <c r="D3041" s="1842"/>
      <c r="E3041" s="24">
        <f t="shared" si="47"/>
        <v>0</v>
      </c>
    </row>
    <row r="3042" spans="1:5" ht="20.100000000000001" customHeight="1">
      <c r="A3042" s="406">
        <v>200</v>
      </c>
      <c r="B3042" s="111" t="s">
        <v>16882</v>
      </c>
      <c r="C3042" s="226">
        <v>2</v>
      </c>
      <c r="D3042" s="1842"/>
      <c r="E3042" s="24">
        <f t="shared" si="47"/>
        <v>0</v>
      </c>
    </row>
    <row r="3043" spans="1:5" ht="20.100000000000001" customHeight="1">
      <c r="A3043" s="406">
        <v>200</v>
      </c>
      <c r="B3043" s="111" t="s">
        <v>16883</v>
      </c>
      <c r="C3043" s="226">
        <v>2</v>
      </c>
      <c r="D3043" s="1842"/>
      <c r="E3043" s="24">
        <f t="shared" si="47"/>
        <v>0</v>
      </c>
    </row>
    <row r="3044" spans="1:5" ht="20.100000000000001" customHeight="1">
      <c r="A3044" s="406">
        <v>200</v>
      </c>
      <c r="B3044" s="554" t="s">
        <v>25206</v>
      </c>
      <c r="C3044" s="1034">
        <v>10</v>
      </c>
      <c r="D3044" s="226"/>
      <c r="E3044" s="24">
        <f t="shared" si="47"/>
        <v>0</v>
      </c>
    </row>
    <row r="3045" spans="1:5" ht="20.100000000000001" customHeight="1">
      <c r="A3045" s="406">
        <v>200</v>
      </c>
      <c r="B3045" s="554" t="s">
        <v>15103</v>
      </c>
      <c r="C3045" s="1034">
        <v>5</v>
      </c>
      <c r="D3045" s="1842"/>
      <c r="E3045" s="24">
        <f t="shared" si="47"/>
        <v>0</v>
      </c>
    </row>
    <row r="3046" spans="1:5" ht="20.100000000000001" customHeight="1">
      <c r="A3046" s="406">
        <v>200</v>
      </c>
      <c r="B3046" s="554" t="s">
        <v>25207</v>
      </c>
      <c r="C3046" s="1034">
        <v>4</v>
      </c>
      <c r="D3046" s="1842"/>
      <c r="E3046" s="24">
        <f t="shared" si="47"/>
        <v>0</v>
      </c>
    </row>
    <row r="3047" spans="1:5" ht="20.100000000000001" customHeight="1">
      <c r="A3047" s="406">
        <v>200</v>
      </c>
      <c r="B3047" s="554" t="s">
        <v>20597</v>
      </c>
      <c r="C3047" s="1847">
        <v>25</v>
      </c>
      <c r="D3047" s="1842"/>
      <c r="E3047" s="24">
        <f t="shared" si="47"/>
        <v>0</v>
      </c>
    </row>
    <row r="3048" spans="1:5" ht="20.100000000000001" customHeight="1">
      <c r="A3048" s="406">
        <v>200</v>
      </c>
      <c r="B3048" s="554" t="s">
        <v>24467</v>
      </c>
      <c r="C3048" s="1847">
        <v>25</v>
      </c>
      <c r="D3048" s="1842"/>
      <c r="E3048" s="24">
        <f t="shared" si="47"/>
        <v>0</v>
      </c>
    </row>
    <row r="3049" spans="1:5" ht="20.100000000000001" customHeight="1">
      <c r="A3049" s="406">
        <v>200</v>
      </c>
      <c r="B3049" s="554" t="s">
        <v>24465</v>
      </c>
      <c r="C3049" s="1847">
        <v>25</v>
      </c>
      <c r="D3049" s="1842"/>
      <c r="E3049" s="24">
        <f t="shared" si="47"/>
        <v>0</v>
      </c>
    </row>
    <row r="3050" spans="1:5" ht="20.100000000000001" customHeight="1">
      <c r="A3050" s="406">
        <v>200</v>
      </c>
      <c r="B3050" s="554" t="s">
        <v>24466</v>
      </c>
      <c r="C3050" s="1034">
        <v>8</v>
      </c>
      <c r="D3050" s="226"/>
      <c r="E3050" s="24">
        <f t="shared" si="47"/>
        <v>0</v>
      </c>
    </row>
    <row r="3051" spans="1:5" ht="20.100000000000001" customHeight="1">
      <c r="A3051" s="406">
        <v>200</v>
      </c>
      <c r="B3051" s="554" t="s">
        <v>15177</v>
      </c>
      <c r="C3051" s="1847">
        <v>25</v>
      </c>
      <c r="D3051" s="1842"/>
      <c r="E3051" s="24">
        <f t="shared" si="47"/>
        <v>0</v>
      </c>
    </row>
    <row r="3052" spans="1:5" ht="20.100000000000001" customHeight="1">
      <c r="A3052" s="406">
        <v>200</v>
      </c>
      <c r="B3052" s="554" t="s">
        <v>15178</v>
      </c>
      <c r="C3052" s="1847">
        <v>75</v>
      </c>
      <c r="D3052" s="1842"/>
      <c r="E3052" s="24">
        <f t="shared" si="47"/>
        <v>0</v>
      </c>
    </row>
    <row r="3053" spans="1:5" ht="20.100000000000001" customHeight="1">
      <c r="A3053" s="406">
        <v>100</v>
      </c>
      <c r="B3053" s="111" t="s">
        <v>26439</v>
      </c>
      <c r="C3053" s="226">
        <v>1</v>
      </c>
      <c r="D3053" s="1842"/>
      <c r="E3053" s="24">
        <f t="shared" si="47"/>
        <v>0</v>
      </c>
    </row>
    <row r="3054" spans="1:5" ht="20.100000000000001" customHeight="1">
      <c r="A3054" s="406">
        <v>200</v>
      </c>
      <c r="B3054" s="554" t="s">
        <v>25410</v>
      </c>
      <c r="C3054" s="1847">
        <v>3</v>
      </c>
      <c r="D3054" s="1842"/>
      <c r="E3054" s="24">
        <f t="shared" si="47"/>
        <v>0</v>
      </c>
    </row>
    <row r="3055" spans="1:5" ht="20.100000000000001" customHeight="1">
      <c r="A3055" s="406">
        <v>200</v>
      </c>
      <c r="B3055" s="554" t="s">
        <v>15179</v>
      </c>
      <c r="C3055" s="1847">
        <v>10</v>
      </c>
      <c r="D3055" s="1842"/>
      <c r="E3055" s="24">
        <f t="shared" si="47"/>
        <v>0</v>
      </c>
    </row>
    <row r="3056" spans="1:5" ht="20.100000000000001" customHeight="1">
      <c r="A3056" s="406">
        <v>200</v>
      </c>
      <c r="B3056" s="554" t="s">
        <v>15479</v>
      </c>
      <c r="C3056" s="1847">
        <v>15</v>
      </c>
      <c r="D3056" s="1842"/>
      <c r="E3056" s="24">
        <f t="shared" si="47"/>
        <v>0</v>
      </c>
    </row>
    <row r="3057" spans="1:5" ht="20.100000000000001" customHeight="1">
      <c r="A3057" s="406">
        <v>200</v>
      </c>
      <c r="B3057" s="554" t="s">
        <v>15180</v>
      </c>
      <c r="C3057" s="1847">
        <v>35</v>
      </c>
      <c r="D3057" s="1842"/>
      <c r="E3057" s="24">
        <f t="shared" si="47"/>
        <v>0</v>
      </c>
    </row>
    <row r="3058" spans="1:5" ht="20.100000000000001" customHeight="1">
      <c r="A3058" s="406">
        <v>200</v>
      </c>
      <c r="B3058" s="554" t="s">
        <v>16033</v>
      </c>
      <c r="C3058" s="1034">
        <v>25</v>
      </c>
      <c r="D3058" s="1842"/>
      <c r="E3058" s="24">
        <f t="shared" si="47"/>
        <v>0</v>
      </c>
    </row>
    <row r="3059" spans="1:5" ht="20.100000000000001" customHeight="1">
      <c r="A3059" s="406">
        <v>200</v>
      </c>
      <c r="B3059" s="554" t="s">
        <v>16191</v>
      </c>
      <c r="C3059" s="1034">
        <v>25</v>
      </c>
      <c r="D3059" s="1842"/>
      <c r="E3059" s="24">
        <f t="shared" si="47"/>
        <v>0</v>
      </c>
    </row>
    <row r="3060" spans="1:5" ht="20.100000000000001" customHeight="1">
      <c r="A3060" s="406">
        <v>200</v>
      </c>
      <c r="B3060" s="554" t="s">
        <v>26469</v>
      </c>
      <c r="C3060" s="1034">
        <v>19</v>
      </c>
      <c r="D3060" s="1842"/>
      <c r="E3060" s="24">
        <f t="shared" si="47"/>
        <v>0</v>
      </c>
    </row>
    <row r="3061" spans="1:5" ht="20.100000000000001" customHeight="1">
      <c r="A3061" s="406">
        <v>200</v>
      </c>
      <c r="B3061" s="554" t="s">
        <v>18232</v>
      </c>
      <c r="C3061" s="1034">
        <v>10</v>
      </c>
      <c r="D3061" s="1842"/>
      <c r="E3061" s="24">
        <f t="shared" si="47"/>
        <v>0</v>
      </c>
    </row>
    <row r="3062" spans="1:5" ht="20.100000000000001" customHeight="1">
      <c r="A3062" s="406">
        <v>150</v>
      </c>
      <c r="B3062" s="250" t="s">
        <v>15085</v>
      </c>
      <c r="C3062" s="226">
        <v>2</v>
      </c>
      <c r="D3062" s="1842"/>
      <c r="E3062" s="24">
        <f t="shared" si="47"/>
        <v>0</v>
      </c>
    </row>
    <row r="3063" spans="1:5" ht="20.100000000000001" customHeight="1">
      <c r="A3063" s="406">
        <v>150</v>
      </c>
      <c r="B3063" s="250" t="s">
        <v>16031</v>
      </c>
      <c r="C3063" s="490">
        <v>25</v>
      </c>
      <c r="D3063" s="1842"/>
      <c r="E3063" s="24">
        <f t="shared" si="47"/>
        <v>0</v>
      </c>
    </row>
    <row r="3064" spans="1:5" ht="20.100000000000001" customHeight="1">
      <c r="A3064" s="406">
        <v>60</v>
      </c>
      <c r="B3064" s="285" t="s">
        <v>26438</v>
      </c>
      <c r="C3064" s="490">
        <v>2</v>
      </c>
      <c r="D3064" s="1842"/>
      <c r="E3064" s="24">
        <f t="shared" si="47"/>
        <v>0</v>
      </c>
    </row>
    <row r="3065" spans="1:5" ht="20.100000000000001" customHeight="1">
      <c r="A3065" s="406">
        <v>200</v>
      </c>
      <c r="B3065" s="554" t="s">
        <v>15478</v>
      </c>
      <c r="C3065" s="1847">
        <v>17</v>
      </c>
      <c r="D3065" s="1842"/>
      <c r="E3065" s="24">
        <f t="shared" si="47"/>
        <v>0</v>
      </c>
    </row>
    <row r="3066" spans="1:5" ht="20.100000000000001" customHeight="1">
      <c r="A3066" s="406">
        <v>200</v>
      </c>
      <c r="B3066" s="554" t="s">
        <v>15181</v>
      </c>
      <c r="C3066" s="1847">
        <v>26</v>
      </c>
      <c r="D3066" s="1842"/>
      <c r="E3066" s="24">
        <f t="shared" si="47"/>
        <v>0</v>
      </c>
    </row>
    <row r="3067" spans="1:5" ht="20.100000000000001" customHeight="1">
      <c r="A3067" s="406">
        <v>200</v>
      </c>
      <c r="B3067" s="554" t="s">
        <v>15182</v>
      </c>
      <c r="C3067" s="1847">
        <v>25</v>
      </c>
      <c r="D3067" s="1842"/>
      <c r="E3067" s="24">
        <f t="shared" si="47"/>
        <v>0</v>
      </c>
    </row>
    <row r="3068" spans="1:5" ht="20.100000000000001" customHeight="1">
      <c r="A3068" s="406">
        <v>200</v>
      </c>
      <c r="B3068" s="554" t="s">
        <v>15183</v>
      </c>
      <c r="C3068" s="1847">
        <v>26</v>
      </c>
      <c r="D3068" s="1842"/>
      <c r="E3068" s="24">
        <f t="shared" si="47"/>
        <v>0</v>
      </c>
    </row>
    <row r="3069" spans="1:5" ht="20.100000000000001" customHeight="1">
      <c r="A3069" s="406">
        <v>200</v>
      </c>
      <c r="B3069" s="554" t="s">
        <v>15184</v>
      </c>
      <c r="C3069" s="1847">
        <v>27</v>
      </c>
      <c r="D3069" s="1842"/>
      <c r="E3069" s="24">
        <f t="shared" si="47"/>
        <v>0</v>
      </c>
    </row>
    <row r="3070" spans="1:5" ht="20.100000000000001" customHeight="1">
      <c r="A3070" s="406">
        <v>200</v>
      </c>
      <c r="B3070" s="554" t="s">
        <v>15185</v>
      </c>
      <c r="C3070" s="1847">
        <v>25</v>
      </c>
      <c r="D3070" s="1842"/>
      <c r="E3070" s="24">
        <f t="shared" si="47"/>
        <v>0</v>
      </c>
    </row>
    <row r="3071" spans="1:5" ht="20.100000000000001" customHeight="1">
      <c r="A3071" s="406">
        <v>200</v>
      </c>
      <c r="B3071" s="554" t="s">
        <v>15480</v>
      </c>
      <c r="C3071" s="1847">
        <v>12</v>
      </c>
      <c r="D3071" s="1842"/>
      <c r="E3071" s="24">
        <f t="shared" si="47"/>
        <v>0</v>
      </c>
    </row>
    <row r="3072" spans="1:5" ht="20.100000000000001" customHeight="1">
      <c r="A3072" s="406">
        <v>200</v>
      </c>
      <c r="B3072" s="554" t="s">
        <v>18108</v>
      </c>
      <c r="C3072" s="1847">
        <v>50</v>
      </c>
      <c r="D3072" s="1842"/>
      <c r="E3072" s="24">
        <f t="shared" si="47"/>
        <v>0</v>
      </c>
    </row>
    <row r="3073" spans="1:5" ht="20.100000000000001" customHeight="1">
      <c r="A3073" s="406">
        <v>100</v>
      </c>
      <c r="B3073" s="277" t="s">
        <v>26440</v>
      </c>
      <c r="C3073" s="226">
        <v>1</v>
      </c>
      <c r="D3073" s="1842"/>
      <c r="E3073" s="24">
        <f t="shared" si="47"/>
        <v>0</v>
      </c>
    </row>
    <row r="3074" spans="1:5" ht="20.100000000000001" customHeight="1">
      <c r="A3074" s="406">
        <v>100</v>
      </c>
      <c r="B3074" s="277" t="s">
        <v>15429</v>
      </c>
      <c r="C3074" s="226">
        <v>4</v>
      </c>
      <c r="D3074" s="1842"/>
      <c r="E3074" s="24">
        <f t="shared" si="47"/>
        <v>0</v>
      </c>
    </row>
    <row r="3075" spans="1:5" ht="20.100000000000001" customHeight="1">
      <c r="A3075" s="406">
        <v>200</v>
      </c>
      <c r="B3075" s="111" t="s">
        <v>26468</v>
      </c>
      <c r="C3075" s="490">
        <v>1</v>
      </c>
      <c r="D3075" s="1842"/>
      <c r="E3075" s="24">
        <f t="shared" si="47"/>
        <v>0</v>
      </c>
    </row>
    <row r="3076" spans="1:5" ht="20.100000000000001" customHeight="1">
      <c r="A3076" s="406">
        <v>200</v>
      </c>
      <c r="B3076" s="554" t="s">
        <v>15481</v>
      </c>
      <c r="C3076" s="549">
        <v>4</v>
      </c>
      <c r="D3076" s="1842"/>
      <c r="E3076" s="24">
        <f t="shared" si="47"/>
        <v>0</v>
      </c>
    </row>
    <row r="3077" spans="1:5" ht="20.100000000000001" customHeight="1">
      <c r="A3077" s="406">
        <v>200</v>
      </c>
      <c r="B3077" s="554" t="s">
        <v>15186</v>
      </c>
      <c r="C3077" s="549">
        <v>50</v>
      </c>
      <c r="D3077" s="1842"/>
      <c r="E3077" s="24">
        <f t="shared" si="47"/>
        <v>0</v>
      </c>
    </row>
    <row r="3078" spans="1:5" ht="20.100000000000001" customHeight="1">
      <c r="A3078" s="406">
        <v>200</v>
      </c>
      <c r="B3078" s="554" t="s">
        <v>15800</v>
      </c>
      <c r="C3078" s="549">
        <v>21</v>
      </c>
      <c r="D3078" s="1842"/>
      <c r="E3078" s="24">
        <f t="shared" ref="E3078:E3141" si="48">D3078*A3078</f>
        <v>0</v>
      </c>
    </row>
    <row r="3079" spans="1:5" ht="20.100000000000001" customHeight="1">
      <c r="A3079" s="406">
        <v>200</v>
      </c>
      <c r="B3079" s="554" t="s">
        <v>18109</v>
      </c>
      <c r="C3079" s="549">
        <v>26</v>
      </c>
      <c r="D3079" s="1842"/>
      <c r="E3079" s="24">
        <f t="shared" si="48"/>
        <v>0</v>
      </c>
    </row>
    <row r="3080" spans="1:5" ht="20.100000000000001" customHeight="1">
      <c r="A3080" s="406">
        <v>100</v>
      </c>
      <c r="B3080" s="277" t="s">
        <v>26441</v>
      </c>
      <c r="C3080" s="490">
        <v>3</v>
      </c>
      <c r="D3080" s="1842"/>
      <c r="E3080" s="24">
        <f t="shared" si="48"/>
        <v>0</v>
      </c>
    </row>
    <row r="3081" spans="1:5" ht="20.100000000000001" customHeight="1">
      <c r="A3081" s="406">
        <v>150</v>
      </c>
      <c r="B3081" s="557" t="s">
        <v>15335</v>
      </c>
      <c r="C3081" s="246">
        <v>5</v>
      </c>
      <c r="D3081" s="1842"/>
      <c r="E3081" s="24">
        <f t="shared" si="48"/>
        <v>0</v>
      </c>
    </row>
    <row r="3082" spans="1:5" ht="20.100000000000001" customHeight="1">
      <c r="A3082" s="406">
        <v>150</v>
      </c>
      <c r="B3082" s="557" t="s">
        <v>15108</v>
      </c>
      <c r="C3082" s="246">
        <v>20</v>
      </c>
      <c r="D3082" s="1842"/>
      <c r="E3082" s="24">
        <f t="shared" si="48"/>
        <v>0</v>
      </c>
    </row>
    <row r="3083" spans="1:5" ht="20.100000000000001" customHeight="1">
      <c r="A3083" s="853">
        <v>200</v>
      </c>
      <c r="B3083" s="278" t="s">
        <v>22080</v>
      </c>
      <c r="C3083" s="490">
        <v>20</v>
      </c>
      <c r="D3083" s="1842"/>
      <c r="E3083" s="24">
        <f t="shared" si="48"/>
        <v>0</v>
      </c>
    </row>
    <row r="3084" spans="1:5" ht="20.100000000000001" customHeight="1">
      <c r="A3084" s="853">
        <v>150</v>
      </c>
      <c r="B3084" s="119" t="s">
        <v>15102</v>
      </c>
      <c r="C3084" s="320">
        <v>1</v>
      </c>
      <c r="D3084" s="1842"/>
      <c r="E3084" s="24">
        <f t="shared" si="48"/>
        <v>0</v>
      </c>
    </row>
    <row r="3085" spans="1:5" ht="20.100000000000001" customHeight="1">
      <c r="A3085" s="853">
        <v>100</v>
      </c>
      <c r="B3085" s="277" t="s">
        <v>26436</v>
      </c>
      <c r="C3085" s="490">
        <v>5</v>
      </c>
      <c r="D3085" s="1842"/>
      <c r="E3085" s="24">
        <f t="shared" si="48"/>
        <v>0</v>
      </c>
    </row>
    <row r="3086" spans="1:5" ht="20.100000000000001" customHeight="1">
      <c r="A3086" s="853">
        <v>200</v>
      </c>
      <c r="B3086" s="111" t="s">
        <v>15110</v>
      </c>
      <c r="C3086" s="511">
        <v>3</v>
      </c>
      <c r="D3086" s="1842"/>
      <c r="E3086" s="24">
        <f t="shared" si="48"/>
        <v>0</v>
      </c>
    </row>
    <row r="3087" spans="1:5" ht="20.100000000000001" customHeight="1">
      <c r="A3087" s="853">
        <v>200</v>
      </c>
      <c r="B3087" s="111" t="s">
        <v>15111</v>
      </c>
      <c r="C3087" s="511">
        <v>2</v>
      </c>
      <c r="D3087" s="1842"/>
      <c r="E3087" s="24">
        <f t="shared" si="48"/>
        <v>0</v>
      </c>
    </row>
    <row r="3088" spans="1:5" ht="20.100000000000001" customHeight="1">
      <c r="A3088" s="853">
        <v>200</v>
      </c>
      <c r="B3088" s="111" t="s">
        <v>15112</v>
      </c>
      <c r="C3088" s="511">
        <v>2</v>
      </c>
      <c r="D3088" s="1842"/>
      <c r="E3088" s="24">
        <f t="shared" si="48"/>
        <v>0</v>
      </c>
    </row>
    <row r="3089" spans="1:5" ht="20.100000000000001" customHeight="1">
      <c r="A3089" s="853">
        <v>200</v>
      </c>
      <c r="B3089" s="111" t="s">
        <v>15109</v>
      </c>
      <c r="C3089" s="511">
        <v>4</v>
      </c>
      <c r="D3089" s="1842"/>
      <c r="E3089" s="24">
        <f t="shared" si="48"/>
        <v>0</v>
      </c>
    </row>
    <row r="3090" spans="1:5" ht="20.100000000000001" customHeight="1">
      <c r="A3090" s="229">
        <v>5</v>
      </c>
      <c r="B3090" s="111" t="s">
        <v>257</v>
      </c>
      <c r="C3090" s="206">
        <v>350</v>
      </c>
      <c r="D3090" s="503"/>
      <c r="E3090" s="24">
        <f t="shared" si="48"/>
        <v>0</v>
      </c>
    </row>
    <row r="3091" spans="1:5" ht="20.100000000000001" customHeight="1">
      <c r="A3091" s="229">
        <v>5</v>
      </c>
      <c r="B3091" s="111" t="s">
        <v>9431</v>
      </c>
      <c r="C3091" s="1844">
        <v>20</v>
      </c>
      <c r="D3091" s="503"/>
      <c r="E3091" s="24">
        <f t="shared" si="48"/>
        <v>0</v>
      </c>
    </row>
    <row r="3092" spans="1:5" ht="20.100000000000001" customHeight="1">
      <c r="A3092" s="229">
        <v>5</v>
      </c>
      <c r="B3092" s="111" t="s">
        <v>9433</v>
      </c>
      <c r="C3092" s="1844">
        <v>80</v>
      </c>
      <c r="D3092" s="503"/>
      <c r="E3092" s="24">
        <f t="shared" si="48"/>
        <v>0</v>
      </c>
    </row>
    <row r="3093" spans="1:5" ht="20.100000000000001" customHeight="1">
      <c r="A3093" s="229">
        <v>5</v>
      </c>
      <c r="B3093" s="111" t="s">
        <v>9432</v>
      </c>
      <c r="C3093" s="1844">
        <v>22</v>
      </c>
      <c r="D3093" s="503"/>
      <c r="E3093" s="24">
        <f t="shared" si="48"/>
        <v>0</v>
      </c>
    </row>
    <row r="3094" spans="1:5" ht="20.100000000000001" customHeight="1">
      <c r="A3094" s="229">
        <v>5</v>
      </c>
      <c r="B3094" s="111" t="s">
        <v>5770</v>
      </c>
      <c r="C3094" s="70">
        <v>2</v>
      </c>
      <c r="D3094" s="503"/>
      <c r="E3094" s="24">
        <f t="shared" si="48"/>
        <v>0</v>
      </c>
    </row>
    <row r="3095" spans="1:5" ht="20.100000000000001" customHeight="1">
      <c r="A3095" s="229">
        <v>5</v>
      </c>
      <c r="B3095" s="111" t="s">
        <v>8286</v>
      </c>
      <c r="C3095" s="320">
        <v>40</v>
      </c>
      <c r="D3095" s="503"/>
      <c r="E3095" s="24">
        <f t="shared" si="48"/>
        <v>0</v>
      </c>
    </row>
    <row r="3096" spans="1:5" ht="20.100000000000001" customHeight="1">
      <c r="A3096" s="229">
        <v>5</v>
      </c>
      <c r="B3096" s="111" t="s">
        <v>4229</v>
      </c>
      <c r="C3096" s="70">
        <v>50</v>
      </c>
      <c r="D3096" s="503"/>
      <c r="E3096" s="24">
        <f t="shared" si="48"/>
        <v>0</v>
      </c>
    </row>
    <row r="3097" spans="1:5" ht="20.100000000000001" customHeight="1">
      <c r="A3097" s="229">
        <v>5</v>
      </c>
      <c r="B3097" s="111" t="s">
        <v>9494</v>
      </c>
      <c r="C3097" s="70">
        <v>40</v>
      </c>
      <c r="D3097" s="503"/>
      <c r="E3097" s="24">
        <f t="shared" si="48"/>
        <v>0</v>
      </c>
    </row>
    <row r="3098" spans="1:5" ht="20.100000000000001" customHeight="1">
      <c r="A3098" s="229">
        <v>5</v>
      </c>
      <c r="B3098" s="111" t="s">
        <v>9493</v>
      </c>
      <c r="C3098" s="70">
        <v>150</v>
      </c>
      <c r="D3098" s="503"/>
      <c r="E3098" s="24">
        <f t="shared" si="48"/>
        <v>0</v>
      </c>
    </row>
    <row r="3099" spans="1:5" ht="20.100000000000001" customHeight="1">
      <c r="A3099" s="853">
        <v>80</v>
      </c>
      <c r="B3099" s="111" t="s">
        <v>15792</v>
      </c>
      <c r="C3099" s="490">
        <v>7</v>
      </c>
      <c r="D3099" s="503"/>
      <c r="E3099" s="24">
        <f t="shared" si="48"/>
        <v>0</v>
      </c>
    </row>
    <row r="3100" spans="1:5" ht="20.100000000000001" customHeight="1">
      <c r="A3100" s="853">
        <v>80</v>
      </c>
      <c r="B3100" s="111" t="s">
        <v>258</v>
      </c>
      <c r="C3100" s="63">
        <v>90</v>
      </c>
      <c r="D3100" s="503"/>
      <c r="E3100" s="24">
        <f t="shared" si="48"/>
        <v>0</v>
      </c>
    </row>
    <row r="3101" spans="1:5" ht="20.100000000000001" customHeight="1">
      <c r="A3101" s="853">
        <v>80</v>
      </c>
      <c r="B3101" s="111" t="s">
        <v>259</v>
      </c>
      <c r="C3101" s="63">
        <v>220</v>
      </c>
      <c r="D3101" s="503"/>
      <c r="E3101" s="24">
        <f t="shared" si="48"/>
        <v>0</v>
      </c>
    </row>
    <row r="3102" spans="1:5" ht="20.100000000000001" customHeight="1">
      <c r="A3102" s="853">
        <v>80</v>
      </c>
      <c r="B3102" s="111" t="s">
        <v>2211</v>
      </c>
      <c r="C3102" s="63">
        <v>150</v>
      </c>
      <c r="D3102" s="503"/>
      <c r="E3102" s="24">
        <f t="shared" si="48"/>
        <v>0</v>
      </c>
    </row>
    <row r="3103" spans="1:5" ht="20.100000000000001" customHeight="1">
      <c r="A3103" s="853">
        <v>80</v>
      </c>
      <c r="B3103" s="111" t="s">
        <v>4670</v>
      </c>
      <c r="C3103" s="153">
        <v>36</v>
      </c>
      <c r="D3103" s="503"/>
      <c r="E3103" s="24">
        <f t="shared" si="48"/>
        <v>0</v>
      </c>
    </row>
    <row r="3104" spans="1:5" ht="20.100000000000001" customHeight="1">
      <c r="A3104" s="853">
        <v>150</v>
      </c>
      <c r="B3104" s="111" t="s">
        <v>23781</v>
      </c>
      <c r="C3104" s="490">
        <v>2</v>
      </c>
      <c r="D3104" s="503"/>
      <c r="E3104" s="24">
        <f t="shared" si="48"/>
        <v>0</v>
      </c>
    </row>
    <row r="3105" spans="1:5" ht="20.100000000000001" customHeight="1">
      <c r="A3105" s="853">
        <v>100</v>
      </c>
      <c r="B3105" s="111" t="s">
        <v>23783</v>
      </c>
      <c r="C3105" s="490">
        <v>21</v>
      </c>
      <c r="D3105" s="503"/>
      <c r="E3105" s="24">
        <f t="shared" si="48"/>
        <v>0</v>
      </c>
    </row>
    <row r="3106" spans="1:5" ht="20.100000000000001" customHeight="1">
      <c r="A3106" s="853">
        <v>100</v>
      </c>
      <c r="B3106" s="111" t="s">
        <v>23782</v>
      </c>
      <c r="C3106" s="490">
        <v>24</v>
      </c>
      <c r="D3106" s="503"/>
      <c r="E3106" s="24">
        <f t="shared" si="48"/>
        <v>0</v>
      </c>
    </row>
    <row r="3107" spans="1:5" ht="20.100000000000001" customHeight="1">
      <c r="A3107" s="853">
        <v>100</v>
      </c>
      <c r="B3107" s="284" t="s">
        <v>14703</v>
      </c>
      <c r="C3107" s="320">
        <v>1</v>
      </c>
      <c r="D3107" s="503"/>
      <c r="E3107" s="24">
        <f t="shared" si="48"/>
        <v>0</v>
      </c>
    </row>
    <row r="3108" spans="1:5" ht="20.100000000000001" customHeight="1">
      <c r="A3108" s="853">
        <v>100</v>
      </c>
      <c r="B3108" s="111" t="s">
        <v>3464</v>
      </c>
      <c r="C3108" s="63">
        <v>2</v>
      </c>
      <c r="D3108" s="503"/>
      <c r="E3108" s="24">
        <f t="shared" si="48"/>
        <v>0</v>
      </c>
    </row>
    <row r="3109" spans="1:5" ht="20.100000000000001" customHeight="1">
      <c r="A3109" s="853">
        <v>100</v>
      </c>
      <c r="B3109" s="111" t="s">
        <v>260</v>
      </c>
      <c r="C3109" s="63">
        <v>3</v>
      </c>
      <c r="D3109" s="503"/>
      <c r="E3109" s="24">
        <f t="shared" si="48"/>
        <v>0</v>
      </c>
    </row>
    <row r="3110" spans="1:5" ht="20.100000000000001" customHeight="1">
      <c r="A3110" s="406">
        <v>200</v>
      </c>
      <c r="B3110" s="111" t="s">
        <v>8002</v>
      </c>
      <c r="C3110" s="320">
        <v>1</v>
      </c>
      <c r="D3110" s="503"/>
      <c r="E3110" s="24">
        <f t="shared" si="48"/>
        <v>0</v>
      </c>
    </row>
    <row r="3111" spans="1:5" ht="20.100000000000001" customHeight="1">
      <c r="A3111" s="406">
        <v>200</v>
      </c>
      <c r="B3111" s="111" t="s">
        <v>9876</v>
      </c>
      <c r="C3111" s="320">
        <v>12</v>
      </c>
      <c r="D3111" s="503"/>
      <c r="E3111" s="24">
        <f t="shared" si="48"/>
        <v>0</v>
      </c>
    </row>
    <row r="3112" spans="1:5" ht="20.100000000000001" customHeight="1">
      <c r="A3112" s="406">
        <v>250</v>
      </c>
      <c r="B3112" s="111" t="s">
        <v>17778</v>
      </c>
      <c r="C3112" s="490">
        <v>3</v>
      </c>
      <c r="D3112" s="503"/>
      <c r="E3112" s="24">
        <f t="shared" si="48"/>
        <v>0</v>
      </c>
    </row>
    <row r="3113" spans="1:5" ht="20.100000000000001" customHeight="1">
      <c r="A3113" s="826">
        <v>450</v>
      </c>
      <c r="B3113" s="111" t="s">
        <v>9875</v>
      </c>
      <c r="C3113" s="490">
        <v>24</v>
      </c>
      <c r="D3113" s="503"/>
      <c r="E3113" s="24">
        <f t="shared" si="48"/>
        <v>0</v>
      </c>
    </row>
    <row r="3114" spans="1:5" ht="20.100000000000001" customHeight="1">
      <c r="A3114" s="406">
        <v>300</v>
      </c>
      <c r="B3114" s="111" t="s">
        <v>546</v>
      </c>
      <c r="C3114" s="63">
        <v>3</v>
      </c>
      <c r="D3114" s="503"/>
      <c r="E3114" s="24">
        <f t="shared" si="48"/>
        <v>0</v>
      </c>
    </row>
    <row r="3115" spans="1:5" ht="20.100000000000001" customHeight="1">
      <c r="A3115" s="406">
        <v>500</v>
      </c>
      <c r="B3115" s="111" t="s">
        <v>11254</v>
      </c>
      <c r="C3115" s="484">
        <v>4</v>
      </c>
      <c r="D3115" s="503"/>
      <c r="E3115" s="24">
        <f t="shared" si="48"/>
        <v>0</v>
      </c>
    </row>
    <row r="3116" spans="1:5" ht="20.100000000000001" customHeight="1">
      <c r="A3116" s="406">
        <v>500</v>
      </c>
      <c r="B3116" s="111" t="s">
        <v>12018</v>
      </c>
      <c r="C3116" s="490">
        <v>3</v>
      </c>
      <c r="D3116" s="503"/>
      <c r="E3116" s="24">
        <f t="shared" si="48"/>
        <v>0</v>
      </c>
    </row>
    <row r="3117" spans="1:5" ht="20.100000000000001" customHeight="1">
      <c r="A3117" s="406">
        <v>350</v>
      </c>
      <c r="B3117" s="111" t="s">
        <v>18234</v>
      </c>
      <c r="C3117" s="490">
        <v>1</v>
      </c>
      <c r="D3117" s="503"/>
      <c r="E3117" s="24">
        <f t="shared" si="48"/>
        <v>0</v>
      </c>
    </row>
    <row r="3118" spans="1:5" ht="20.100000000000001" customHeight="1">
      <c r="A3118" s="406">
        <v>350</v>
      </c>
      <c r="B3118" s="111" t="s">
        <v>18235</v>
      </c>
      <c r="C3118" s="490">
        <v>1</v>
      </c>
      <c r="D3118" s="503"/>
      <c r="E3118" s="24">
        <f t="shared" si="48"/>
        <v>0</v>
      </c>
    </row>
    <row r="3119" spans="1:5" ht="20.100000000000001" customHeight="1">
      <c r="A3119" s="406">
        <v>500</v>
      </c>
      <c r="B3119" s="111" t="s">
        <v>261</v>
      </c>
      <c r="C3119" s="63">
        <v>3</v>
      </c>
      <c r="D3119" s="503"/>
      <c r="E3119" s="24">
        <f t="shared" si="48"/>
        <v>0</v>
      </c>
    </row>
    <row r="3120" spans="1:5" ht="20.100000000000001" customHeight="1">
      <c r="A3120" s="406">
        <v>500</v>
      </c>
      <c r="B3120" s="243" t="s">
        <v>16425</v>
      </c>
      <c r="C3120" s="490">
        <v>4</v>
      </c>
      <c r="D3120" s="503"/>
      <c r="E3120" s="24">
        <f t="shared" si="48"/>
        <v>0</v>
      </c>
    </row>
    <row r="3121" spans="1:5" ht="20.100000000000001" customHeight="1">
      <c r="A3121" s="406">
        <v>600</v>
      </c>
      <c r="B3121" s="243" t="s">
        <v>23764</v>
      </c>
      <c r="C3121" s="490">
        <v>1</v>
      </c>
      <c r="D3121" s="503"/>
      <c r="E3121" s="24">
        <f t="shared" si="48"/>
        <v>0</v>
      </c>
    </row>
    <row r="3122" spans="1:5" ht="20.100000000000001" customHeight="1">
      <c r="A3122" s="406">
        <v>600</v>
      </c>
      <c r="B3122" s="111" t="s">
        <v>4172</v>
      </c>
      <c r="C3122" s="63">
        <v>3</v>
      </c>
      <c r="D3122" s="503"/>
      <c r="E3122" s="24">
        <f t="shared" si="48"/>
        <v>0</v>
      </c>
    </row>
    <row r="3123" spans="1:5" ht="20.100000000000001" customHeight="1">
      <c r="A3123" s="406">
        <v>700</v>
      </c>
      <c r="B3123" s="111" t="s">
        <v>15723</v>
      </c>
      <c r="C3123" s="490">
        <v>1</v>
      </c>
      <c r="D3123" s="503"/>
      <c r="E3123" s="24">
        <f t="shared" si="48"/>
        <v>0</v>
      </c>
    </row>
    <row r="3124" spans="1:5" ht="20.100000000000001" customHeight="1">
      <c r="A3124" s="406">
        <v>600</v>
      </c>
      <c r="B3124" s="243" t="s">
        <v>12019</v>
      </c>
      <c r="C3124" s="63">
        <v>2</v>
      </c>
      <c r="D3124" s="503"/>
      <c r="E3124" s="24">
        <f t="shared" si="48"/>
        <v>0</v>
      </c>
    </row>
    <row r="3125" spans="1:5" ht="20.100000000000001" customHeight="1">
      <c r="A3125" s="406">
        <v>700</v>
      </c>
      <c r="B3125" s="243" t="s">
        <v>12020</v>
      </c>
      <c r="C3125" s="490">
        <v>1</v>
      </c>
      <c r="D3125" s="503"/>
      <c r="E3125" s="24">
        <f t="shared" si="48"/>
        <v>0</v>
      </c>
    </row>
    <row r="3126" spans="1:5" ht="20.100000000000001" customHeight="1">
      <c r="A3126" s="406">
        <v>1000</v>
      </c>
      <c r="B3126" s="111" t="s">
        <v>7179</v>
      </c>
      <c r="C3126" s="63">
        <v>1</v>
      </c>
      <c r="D3126" s="503"/>
      <c r="E3126" s="24">
        <f t="shared" si="48"/>
        <v>0</v>
      </c>
    </row>
    <row r="3127" spans="1:5" ht="20.100000000000001" customHeight="1">
      <c r="A3127" s="406">
        <v>1000</v>
      </c>
      <c r="B3127" s="111" t="s">
        <v>4324</v>
      </c>
      <c r="C3127" s="63">
        <v>4</v>
      </c>
      <c r="D3127" s="503"/>
      <c r="E3127" s="24">
        <f t="shared" si="48"/>
        <v>0</v>
      </c>
    </row>
    <row r="3128" spans="1:5" ht="20.100000000000001" customHeight="1">
      <c r="A3128" s="406">
        <v>1200</v>
      </c>
      <c r="B3128" s="111" t="s">
        <v>757</v>
      </c>
      <c r="C3128" s="63">
        <v>1</v>
      </c>
      <c r="D3128" s="503"/>
      <c r="E3128" s="24">
        <f t="shared" si="48"/>
        <v>0</v>
      </c>
    </row>
    <row r="3129" spans="1:5" ht="20.100000000000001" customHeight="1">
      <c r="A3129" s="406">
        <v>1200</v>
      </c>
      <c r="B3129" s="111" t="s">
        <v>11577</v>
      </c>
      <c r="C3129" s="63">
        <v>30</v>
      </c>
      <c r="D3129" s="503"/>
      <c r="E3129" s="24">
        <f t="shared" si="48"/>
        <v>0</v>
      </c>
    </row>
    <row r="3130" spans="1:5" ht="20.100000000000001" customHeight="1">
      <c r="A3130" s="406">
        <v>1200</v>
      </c>
      <c r="B3130" s="111" t="s">
        <v>2629</v>
      </c>
      <c r="C3130" s="63">
        <v>1</v>
      </c>
      <c r="D3130" s="503"/>
      <c r="E3130" s="24">
        <f t="shared" si="48"/>
        <v>0</v>
      </c>
    </row>
    <row r="3131" spans="1:5" ht="20.100000000000001" customHeight="1">
      <c r="A3131" s="406">
        <v>2000</v>
      </c>
      <c r="B3131" s="111" t="s">
        <v>26139</v>
      </c>
      <c r="C3131" s="63">
        <v>10</v>
      </c>
      <c r="D3131" s="503"/>
      <c r="E3131" s="24">
        <f t="shared" si="48"/>
        <v>0</v>
      </c>
    </row>
    <row r="3132" spans="1:5" ht="20.100000000000001" customHeight="1">
      <c r="A3132" s="406">
        <v>2000</v>
      </c>
      <c r="B3132" s="111" t="s">
        <v>722</v>
      </c>
      <c r="C3132" s="63">
        <v>3</v>
      </c>
      <c r="D3132" s="503"/>
      <c r="E3132" s="24">
        <f t="shared" si="48"/>
        <v>0</v>
      </c>
    </row>
    <row r="3133" spans="1:5" ht="20.100000000000001" customHeight="1">
      <c r="A3133" s="406">
        <v>2000</v>
      </c>
      <c r="B3133" s="111" t="s">
        <v>723</v>
      </c>
      <c r="C3133" s="63">
        <v>31</v>
      </c>
      <c r="D3133" s="503"/>
      <c r="E3133" s="24">
        <f t="shared" si="48"/>
        <v>0</v>
      </c>
    </row>
    <row r="3134" spans="1:5" ht="20.100000000000001" customHeight="1">
      <c r="A3134" s="406">
        <v>1200</v>
      </c>
      <c r="B3134" s="481" t="s">
        <v>10762</v>
      </c>
      <c r="C3134" s="70">
        <v>10</v>
      </c>
      <c r="D3134" s="503"/>
      <c r="E3134" s="24">
        <f t="shared" si="48"/>
        <v>0</v>
      </c>
    </row>
    <row r="3135" spans="1:5" ht="20.100000000000001" customHeight="1">
      <c r="A3135" s="406">
        <v>1200</v>
      </c>
      <c r="B3135" s="279" t="s">
        <v>656</v>
      </c>
      <c r="C3135" s="63">
        <v>2</v>
      </c>
      <c r="D3135" s="503"/>
      <c r="E3135" s="24">
        <f t="shared" si="48"/>
        <v>0</v>
      </c>
    </row>
    <row r="3136" spans="1:5" ht="20.100000000000001" customHeight="1">
      <c r="A3136" s="229"/>
      <c r="B3136" s="111" t="s">
        <v>15952</v>
      </c>
      <c r="C3136" s="490">
        <v>1</v>
      </c>
      <c r="D3136" s="1842"/>
      <c r="E3136" s="24">
        <f t="shared" si="48"/>
        <v>0</v>
      </c>
    </row>
    <row r="3137" spans="1:5" ht="20.100000000000001" customHeight="1">
      <c r="A3137" s="406">
        <v>1500</v>
      </c>
      <c r="B3137" s="111" t="s">
        <v>2616</v>
      </c>
      <c r="C3137" s="490">
        <v>1</v>
      </c>
      <c r="D3137" s="1842"/>
      <c r="E3137" s="24">
        <f t="shared" si="48"/>
        <v>0</v>
      </c>
    </row>
    <row r="3138" spans="1:5" ht="20.100000000000001" customHeight="1">
      <c r="A3138" s="826">
        <v>1800</v>
      </c>
      <c r="B3138" s="111" t="s">
        <v>15953</v>
      </c>
      <c r="C3138" s="490">
        <v>1</v>
      </c>
      <c r="D3138" s="1842"/>
      <c r="E3138" s="24">
        <f t="shared" si="48"/>
        <v>0</v>
      </c>
    </row>
    <row r="3139" spans="1:5" ht="20.100000000000001" customHeight="1">
      <c r="A3139" s="826">
        <v>2000</v>
      </c>
      <c r="B3139" s="111" t="s">
        <v>535</v>
      </c>
      <c r="C3139" s="490">
        <v>2</v>
      </c>
      <c r="D3139" s="1842"/>
      <c r="E3139" s="24">
        <f t="shared" si="48"/>
        <v>0</v>
      </c>
    </row>
    <row r="3140" spans="1:5" ht="20.100000000000001" customHeight="1">
      <c r="A3140" s="826">
        <v>1500</v>
      </c>
      <c r="B3140" s="280" t="s">
        <v>12021</v>
      </c>
      <c r="C3140" s="63">
        <v>1</v>
      </c>
      <c r="D3140" s="1842"/>
      <c r="E3140" s="24">
        <f t="shared" si="48"/>
        <v>0</v>
      </c>
    </row>
    <row r="3141" spans="1:5" ht="20.100000000000001" customHeight="1">
      <c r="A3141" s="229"/>
      <c r="B3141" s="111" t="s">
        <v>262</v>
      </c>
      <c r="C3141" s="63">
        <v>1</v>
      </c>
      <c r="D3141" s="1842"/>
      <c r="E3141" s="24">
        <f t="shared" si="48"/>
        <v>0</v>
      </c>
    </row>
    <row r="3142" spans="1:5" ht="20.100000000000001" customHeight="1">
      <c r="A3142" s="836">
        <v>1000</v>
      </c>
      <c r="B3142" s="97" t="s">
        <v>2621</v>
      </c>
      <c r="C3142" s="490">
        <v>1</v>
      </c>
      <c r="D3142" s="1842"/>
      <c r="E3142" s="24">
        <f t="shared" ref="E3142:E3205" si="49">D3142*A3142</f>
        <v>0</v>
      </c>
    </row>
    <row r="3143" spans="1:5" ht="20.100000000000001" customHeight="1">
      <c r="A3143" s="836">
        <v>1500</v>
      </c>
      <c r="B3143" s="97" t="s">
        <v>25580</v>
      </c>
      <c r="C3143" s="490">
        <v>1</v>
      </c>
      <c r="D3143" s="1842"/>
      <c r="E3143" s="24">
        <f t="shared" si="49"/>
        <v>0</v>
      </c>
    </row>
    <row r="3144" spans="1:5" ht="20.100000000000001" customHeight="1">
      <c r="A3144" s="836">
        <v>1500</v>
      </c>
      <c r="B3144" s="97" t="s">
        <v>25579</v>
      </c>
      <c r="C3144" s="490">
        <v>3</v>
      </c>
      <c r="D3144" s="1842"/>
      <c r="E3144" s="24">
        <f t="shared" si="49"/>
        <v>0</v>
      </c>
    </row>
    <row r="3145" spans="1:5" ht="20.100000000000001" customHeight="1">
      <c r="A3145" s="826">
        <v>2000</v>
      </c>
      <c r="B3145" s="97" t="s">
        <v>25582</v>
      </c>
      <c r="C3145" s="484">
        <v>2</v>
      </c>
      <c r="D3145" s="1842"/>
      <c r="E3145" s="24">
        <f t="shared" si="49"/>
        <v>0</v>
      </c>
    </row>
    <row r="3146" spans="1:5" ht="20.100000000000001" customHeight="1">
      <c r="A3146" s="836">
        <v>1500</v>
      </c>
      <c r="B3146" s="272" t="s">
        <v>12022</v>
      </c>
      <c r="C3146" s="490">
        <v>2</v>
      </c>
      <c r="D3146" s="1842"/>
      <c r="E3146" s="24">
        <f t="shared" si="49"/>
        <v>0</v>
      </c>
    </row>
    <row r="3147" spans="1:5" ht="20.100000000000001" customHeight="1">
      <c r="A3147" s="836">
        <v>1500</v>
      </c>
      <c r="B3147" s="272" t="s">
        <v>12023</v>
      </c>
      <c r="C3147" s="490">
        <v>1</v>
      </c>
      <c r="D3147" s="1842"/>
      <c r="E3147" s="24">
        <f t="shared" si="49"/>
        <v>0</v>
      </c>
    </row>
    <row r="3148" spans="1:5" ht="20.100000000000001" customHeight="1">
      <c r="A3148" s="836">
        <v>1500</v>
      </c>
      <c r="B3148" s="2969" t="s">
        <v>25581</v>
      </c>
      <c r="C3148" s="490">
        <v>2</v>
      </c>
      <c r="D3148" s="1842"/>
      <c r="E3148" s="24">
        <f t="shared" si="49"/>
        <v>0</v>
      </c>
    </row>
    <row r="3149" spans="1:5" ht="20.100000000000001" customHeight="1">
      <c r="A3149" s="836">
        <v>1000</v>
      </c>
      <c r="B3149" s="243" t="s">
        <v>24338</v>
      </c>
      <c r="C3149" s="490">
        <v>1</v>
      </c>
      <c r="D3149" s="1842"/>
      <c r="E3149" s="24">
        <f t="shared" si="49"/>
        <v>0</v>
      </c>
    </row>
    <row r="3150" spans="1:5" ht="20.100000000000001" customHeight="1">
      <c r="A3150" s="836">
        <v>2000</v>
      </c>
      <c r="B3150" s="243" t="s">
        <v>24337</v>
      </c>
      <c r="C3150" s="490">
        <v>1</v>
      </c>
      <c r="D3150" s="1842"/>
      <c r="E3150" s="24">
        <f t="shared" si="49"/>
        <v>0</v>
      </c>
    </row>
    <row r="3151" spans="1:5" ht="20.100000000000001" customHeight="1">
      <c r="A3151" s="836">
        <v>2000</v>
      </c>
      <c r="B3151" s="243" t="s">
        <v>16488</v>
      </c>
      <c r="C3151" s="490">
        <v>1</v>
      </c>
      <c r="D3151" s="1842"/>
      <c r="E3151" s="24">
        <f t="shared" si="49"/>
        <v>0</v>
      </c>
    </row>
    <row r="3152" spans="1:5" ht="20.100000000000001" customHeight="1">
      <c r="A3152" s="836">
        <v>1000</v>
      </c>
      <c r="B3152" s="272" t="s">
        <v>12024</v>
      </c>
      <c r="C3152" s="320">
        <v>5</v>
      </c>
      <c r="D3152" s="1842"/>
      <c r="E3152" s="24">
        <f t="shared" si="49"/>
        <v>0</v>
      </c>
    </row>
    <row r="3153" spans="1:5" ht="20.100000000000001" customHeight="1">
      <c r="A3153" s="836">
        <v>1200</v>
      </c>
      <c r="B3153" s="272" t="s">
        <v>12025</v>
      </c>
      <c r="C3153" s="63">
        <v>2</v>
      </c>
      <c r="D3153" s="1842"/>
      <c r="E3153" s="24">
        <f t="shared" si="49"/>
        <v>0</v>
      </c>
    </row>
    <row r="3154" spans="1:5" ht="20.100000000000001" customHeight="1">
      <c r="A3154" s="836">
        <v>1500</v>
      </c>
      <c r="B3154" s="272" t="s">
        <v>12026</v>
      </c>
      <c r="C3154" s="63">
        <v>1</v>
      </c>
      <c r="D3154" s="1842"/>
      <c r="E3154" s="24">
        <f t="shared" si="49"/>
        <v>0</v>
      </c>
    </row>
    <row r="3155" spans="1:5" ht="20.100000000000001" customHeight="1">
      <c r="A3155" s="826">
        <v>2000</v>
      </c>
      <c r="B3155" s="272" t="s">
        <v>12027</v>
      </c>
      <c r="C3155" s="320">
        <v>4</v>
      </c>
      <c r="D3155" s="1842"/>
      <c r="E3155" s="24">
        <f t="shared" si="49"/>
        <v>0</v>
      </c>
    </row>
    <row r="3156" spans="1:5" ht="20.100000000000001" customHeight="1">
      <c r="A3156" s="239">
        <v>1300</v>
      </c>
      <c r="B3156" s="111" t="s">
        <v>756</v>
      </c>
      <c r="C3156" s="320">
        <v>1</v>
      </c>
      <c r="D3156" s="503"/>
      <c r="E3156" s="24">
        <f t="shared" si="49"/>
        <v>0</v>
      </c>
    </row>
    <row r="3157" spans="1:5" ht="20.100000000000001" customHeight="1">
      <c r="A3157" s="239">
        <v>1500</v>
      </c>
      <c r="B3157" s="111" t="s">
        <v>8499</v>
      </c>
      <c r="C3157" s="320">
        <v>1</v>
      </c>
      <c r="D3157" s="503"/>
      <c r="E3157" s="24">
        <f t="shared" si="49"/>
        <v>0</v>
      </c>
    </row>
    <row r="3158" spans="1:5" ht="20.100000000000001" customHeight="1">
      <c r="A3158" s="239">
        <v>2000</v>
      </c>
      <c r="B3158" s="111" t="s">
        <v>8500</v>
      </c>
      <c r="C3158" s="320">
        <v>1</v>
      </c>
      <c r="D3158" s="503"/>
      <c r="E3158" s="24">
        <f t="shared" si="49"/>
        <v>0</v>
      </c>
    </row>
    <row r="3159" spans="1:5" ht="20.100000000000001" customHeight="1">
      <c r="A3159" s="406">
        <v>250</v>
      </c>
      <c r="B3159" s="111" t="s">
        <v>12028</v>
      </c>
      <c r="C3159" s="490">
        <v>1</v>
      </c>
      <c r="D3159" s="503"/>
      <c r="E3159" s="24">
        <f t="shared" si="49"/>
        <v>0</v>
      </c>
    </row>
    <row r="3160" spans="1:5" ht="20.100000000000001" customHeight="1">
      <c r="A3160" s="406">
        <v>350</v>
      </c>
      <c r="B3160" s="111" t="s">
        <v>20198</v>
      </c>
      <c r="C3160" s="490">
        <v>1</v>
      </c>
      <c r="D3160" s="503"/>
      <c r="E3160" s="24">
        <f t="shared" si="49"/>
        <v>0</v>
      </c>
    </row>
    <row r="3161" spans="1:5" ht="20.100000000000001" customHeight="1">
      <c r="A3161" s="406">
        <v>80</v>
      </c>
      <c r="B3161" s="243" t="s">
        <v>17115</v>
      </c>
      <c r="C3161" s="490">
        <v>2</v>
      </c>
      <c r="D3161" s="503"/>
      <c r="E3161" s="24">
        <f t="shared" si="49"/>
        <v>0</v>
      </c>
    </row>
    <row r="3162" spans="1:5" ht="20.100000000000001" customHeight="1">
      <c r="A3162" s="406">
        <v>80</v>
      </c>
      <c r="B3162" s="111" t="s">
        <v>12029</v>
      </c>
      <c r="C3162" s="63">
        <v>2</v>
      </c>
      <c r="D3162" s="503"/>
      <c r="E3162" s="24">
        <f t="shared" si="49"/>
        <v>0</v>
      </c>
    </row>
    <row r="3163" spans="1:5" ht="20.100000000000001" customHeight="1">
      <c r="A3163" s="406">
        <v>100</v>
      </c>
      <c r="B3163" s="97" t="s">
        <v>19539</v>
      </c>
      <c r="C3163" s="490">
        <v>15</v>
      </c>
      <c r="D3163" s="503"/>
      <c r="E3163" s="24">
        <f t="shared" si="49"/>
        <v>0</v>
      </c>
    </row>
    <row r="3164" spans="1:5" ht="20.100000000000001" customHeight="1">
      <c r="A3164" s="406">
        <v>100</v>
      </c>
      <c r="B3164" s="97" t="s">
        <v>3052</v>
      </c>
      <c r="C3164" s="490">
        <v>8</v>
      </c>
      <c r="D3164" s="503"/>
      <c r="E3164" s="24">
        <f t="shared" si="49"/>
        <v>0</v>
      </c>
    </row>
    <row r="3165" spans="1:5" ht="20.100000000000001" customHeight="1">
      <c r="A3165" s="406">
        <v>100</v>
      </c>
      <c r="B3165" s="111" t="s">
        <v>19540</v>
      </c>
      <c r="C3165" s="490">
        <v>1</v>
      </c>
      <c r="D3165" s="503"/>
      <c r="E3165" s="24">
        <f t="shared" si="49"/>
        <v>0</v>
      </c>
    </row>
    <row r="3166" spans="1:5" ht="20.100000000000001" customHeight="1">
      <c r="A3166" s="406">
        <v>80</v>
      </c>
      <c r="B3166" s="111" t="s">
        <v>12030</v>
      </c>
      <c r="C3166" s="78">
        <v>3</v>
      </c>
      <c r="D3166" s="503"/>
      <c r="E3166" s="24">
        <f t="shared" si="49"/>
        <v>0</v>
      </c>
    </row>
    <row r="3167" spans="1:5" ht="20.100000000000001" customHeight="1">
      <c r="A3167" s="406">
        <v>120</v>
      </c>
      <c r="B3167" s="271" t="s">
        <v>4757</v>
      </c>
      <c r="C3167" s="206">
        <v>60</v>
      </c>
      <c r="D3167" s="503"/>
      <c r="E3167" s="24">
        <f t="shared" si="49"/>
        <v>0</v>
      </c>
    </row>
    <row r="3168" spans="1:5" ht="20.100000000000001" customHeight="1">
      <c r="A3168" s="406">
        <v>120</v>
      </c>
      <c r="B3168" s="271" t="s">
        <v>12031</v>
      </c>
      <c r="C3168" s="206">
        <v>57</v>
      </c>
      <c r="D3168" s="503"/>
      <c r="E3168" s="24">
        <f t="shared" si="49"/>
        <v>0</v>
      </c>
    </row>
    <row r="3169" spans="1:5" ht="20.100000000000001" customHeight="1">
      <c r="A3169" s="406">
        <v>100</v>
      </c>
      <c r="B3169" s="273" t="s">
        <v>12032</v>
      </c>
      <c r="C3169" s="63">
        <v>5</v>
      </c>
      <c r="D3169" s="503"/>
      <c r="E3169" s="24">
        <f t="shared" si="49"/>
        <v>0</v>
      </c>
    </row>
    <row r="3170" spans="1:5" ht="20.100000000000001" customHeight="1">
      <c r="A3170" s="406">
        <v>100</v>
      </c>
      <c r="B3170" s="271" t="s">
        <v>2182</v>
      </c>
      <c r="C3170" s="70">
        <v>10</v>
      </c>
      <c r="D3170" s="503"/>
      <c r="E3170" s="24">
        <f t="shared" si="49"/>
        <v>0</v>
      </c>
    </row>
    <row r="3171" spans="1:5" ht="20.100000000000001" customHeight="1">
      <c r="A3171" s="406">
        <v>100</v>
      </c>
      <c r="B3171" s="271" t="s">
        <v>12033</v>
      </c>
      <c r="C3171" s="70">
        <v>3</v>
      </c>
      <c r="D3171" s="503"/>
      <c r="E3171" s="24">
        <f t="shared" si="49"/>
        <v>0</v>
      </c>
    </row>
    <row r="3172" spans="1:5" ht="20.100000000000001" customHeight="1">
      <c r="A3172" s="853">
        <v>600</v>
      </c>
      <c r="B3172" s="111" t="s">
        <v>2597</v>
      </c>
      <c r="C3172" s="490">
        <v>2</v>
      </c>
      <c r="D3172" s="503"/>
      <c r="E3172" s="24">
        <f t="shared" si="49"/>
        <v>0</v>
      </c>
    </row>
    <row r="3173" spans="1:5" ht="20.100000000000001" customHeight="1">
      <c r="A3173" s="853">
        <v>600</v>
      </c>
      <c r="B3173" s="111" t="s">
        <v>14270</v>
      </c>
      <c r="C3173" s="490">
        <v>5</v>
      </c>
      <c r="D3173" s="503"/>
      <c r="E3173" s="24">
        <f t="shared" si="49"/>
        <v>0</v>
      </c>
    </row>
    <row r="3174" spans="1:5" ht="20.100000000000001" customHeight="1">
      <c r="A3174" s="853">
        <v>600</v>
      </c>
      <c r="B3174" s="111" t="s">
        <v>14271</v>
      </c>
      <c r="C3174" s="490">
        <v>5</v>
      </c>
      <c r="D3174" s="503"/>
      <c r="E3174" s="24">
        <f t="shared" si="49"/>
        <v>0</v>
      </c>
    </row>
    <row r="3175" spans="1:5" ht="20.100000000000001" customHeight="1">
      <c r="A3175" s="905">
        <v>400</v>
      </c>
      <c r="B3175" s="136" t="s">
        <v>8405</v>
      </c>
      <c r="C3175" s="490">
        <v>1</v>
      </c>
      <c r="D3175" s="503"/>
      <c r="E3175" s="24">
        <f t="shared" si="49"/>
        <v>0</v>
      </c>
    </row>
    <row r="3176" spans="1:5" ht="20.100000000000001" customHeight="1">
      <c r="A3176" s="406">
        <v>1000</v>
      </c>
      <c r="B3176" s="111" t="s">
        <v>21363</v>
      </c>
      <c r="C3176" s="490">
        <v>2</v>
      </c>
      <c r="D3176" s="503"/>
      <c r="E3176" s="24">
        <f t="shared" si="49"/>
        <v>0</v>
      </c>
    </row>
    <row r="3177" spans="1:5" ht="20.100000000000001" customHeight="1">
      <c r="A3177" s="826">
        <v>1800</v>
      </c>
      <c r="B3177" s="111" t="s">
        <v>466</v>
      </c>
      <c r="C3177" s="490">
        <v>1</v>
      </c>
      <c r="D3177" s="503"/>
      <c r="E3177" s="24">
        <f t="shared" si="49"/>
        <v>0</v>
      </c>
    </row>
    <row r="3178" spans="1:5" ht="20.100000000000001" customHeight="1">
      <c r="A3178" s="826">
        <v>2000</v>
      </c>
      <c r="B3178" s="111" t="s">
        <v>263</v>
      </c>
      <c r="C3178" s="490">
        <v>10</v>
      </c>
      <c r="D3178" s="503"/>
      <c r="E3178" s="24">
        <f t="shared" si="49"/>
        <v>0</v>
      </c>
    </row>
    <row r="3179" spans="1:5" ht="20.100000000000001" customHeight="1">
      <c r="A3179" s="826">
        <v>2200</v>
      </c>
      <c r="B3179" s="111" t="s">
        <v>11993</v>
      </c>
      <c r="C3179" s="63">
        <v>45</v>
      </c>
      <c r="D3179" s="503"/>
      <c r="E3179" s="24">
        <f t="shared" si="49"/>
        <v>0</v>
      </c>
    </row>
    <row r="3180" spans="1:5" ht="20.100000000000001" customHeight="1">
      <c r="A3180" s="826">
        <v>2200</v>
      </c>
      <c r="B3180" s="111" t="s">
        <v>24336</v>
      </c>
      <c r="C3180" s="490">
        <v>8</v>
      </c>
      <c r="D3180" s="503"/>
      <c r="E3180" s="24">
        <f t="shared" si="49"/>
        <v>0</v>
      </c>
    </row>
    <row r="3181" spans="1:5" ht="20.100000000000001" customHeight="1">
      <c r="A3181" s="826">
        <v>2200</v>
      </c>
      <c r="B3181" s="111" t="s">
        <v>21362</v>
      </c>
      <c r="C3181" s="490">
        <v>2</v>
      </c>
      <c r="D3181" s="503"/>
      <c r="E3181" s="24">
        <f t="shared" si="49"/>
        <v>0</v>
      </c>
    </row>
    <row r="3182" spans="1:5" ht="20.100000000000001" customHeight="1">
      <c r="A3182" s="406">
        <v>2500</v>
      </c>
      <c r="B3182" s="111" t="s">
        <v>21361</v>
      </c>
      <c r="C3182" s="63">
        <v>8</v>
      </c>
      <c r="D3182" s="503"/>
      <c r="E3182" s="24">
        <f t="shared" si="49"/>
        <v>0</v>
      </c>
    </row>
    <row r="3183" spans="1:5" ht="20.100000000000001" customHeight="1">
      <c r="A3183" s="229"/>
      <c r="B3183" s="111" t="s">
        <v>16412</v>
      </c>
      <c r="C3183" s="484">
        <v>26</v>
      </c>
      <c r="D3183" s="503"/>
      <c r="E3183" s="24">
        <f t="shared" si="49"/>
        <v>0</v>
      </c>
    </row>
    <row r="3184" spans="1:5" ht="20.100000000000001" customHeight="1">
      <c r="A3184" s="406">
        <v>280</v>
      </c>
      <c r="B3184" s="111" t="s">
        <v>12034</v>
      </c>
      <c r="C3184" s="63">
        <v>1</v>
      </c>
      <c r="D3184" s="503"/>
      <c r="E3184" s="24">
        <f t="shared" si="49"/>
        <v>0</v>
      </c>
    </row>
    <row r="3185" spans="1:5" ht="20.100000000000001" customHeight="1">
      <c r="A3185" s="406">
        <v>300</v>
      </c>
      <c r="B3185" s="111" t="s">
        <v>12035</v>
      </c>
      <c r="C3185" s="63">
        <v>3</v>
      </c>
      <c r="D3185" s="503"/>
      <c r="E3185" s="24">
        <f t="shared" si="49"/>
        <v>0</v>
      </c>
    </row>
    <row r="3186" spans="1:5" ht="20.100000000000001" customHeight="1">
      <c r="A3186" s="406">
        <v>300</v>
      </c>
      <c r="B3186" s="111" t="s">
        <v>12036</v>
      </c>
      <c r="C3186" s="63">
        <v>2</v>
      </c>
      <c r="D3186" s="503"/>
      <c r="E3186" s="24">
        <f t="shared" si="49"/>
        <v>0</v>
      </c>
    </row>
    <row r="3187" spans="1:5" ht="20.100000000000001" customHeight="1">
      <c r="A3187" s="406">
        <v>300</v>
      </c>
      <c r="B3187" s="111" t="s">
        <v>12037</v>
      </c>
      <c r="C3187" s="63">
        <v>10</v>
      </c>
      <c r="D3187" s="503"/>
      <c r="E3187" s="24">
        <f t="shared" si="49"/>
        <v>0</v>
      </c>
    </row>
    <row r="3188" spans="1:5" ht="20.100000000000001" customHeight="1">
      <c r="A3188" s="406">
        <v>350</v>
      </c>
      <c r="B3188" s="111" t="s">
        <v>12038</v>
      </c>
      <c r="C3188" s="63">
        <v>2</v>
      </c>
      <c r="D3188" s="503"/>
      <c r="E3188" s="24">
        <f t="shared" si="49"/>
        <v>0</v>
      </c>
    </row>
    <row r="3189" spans="1:5" ht="20.100000000000001" customHeight="1">
      <c r="A3189" s="905">
        <v>400</v>
      </c>
      <c r="B3189" s="111" t="s">
        <v>18093</v>
      </c>
      <c r="C3189" s="490">
        <v>4</v>
      </c>
      <c r="D3189" s="503"/>
      <c r="E3189" s="24">
        <f t="shared" si="49"/>
        <v>0</v>
      </c>
    </row>
    <row r="3190" spans="1:5" ht="20.100000000000001" customHeight="1">
      <c r="A3190" s="826">
        <v>450</v>
      </c>
      <c r="B3190" s="111" t="s">
        <v>18092</v>
      </c>
      <c r="C3190" s="1830">
        <v>1</v>
      </c>
      <c r="D3190" s="503"/>
      <c r="E3190" s="24">
        <f t="shared" si="49"/>
        <v>0</v>
      </c>
    </row>
    <row r="3191" spans="1:5" ht="20.100000000000001" customHeight="1">
      <c r="A3191" s="406">
        <v>500</v>
      </c>
      <c r="B3191" s="111" t="s">
        <v>18091</v>
      </c>
      <c r="C3191" s="1830">
        <v>4</v>
      </c>
      <c r="D3191" s="503"/>
      <c r="E3191" s="24">
        <f t="shared" si="49"/>
        <v>0</v>
      </c>
    </row>
    <row r="3192" spans="1:5" ht="20.100000000000001" customHeight="1">
      <c r="A3192" s="406">
        <v>500</v>
      </c>
      <c r="B3192" s="111" t="s">
        <v>12039</v>
      </c>
      <c r="C3192" s="1830">
        <v>3</v>
      </c>
      <c r="D3192" s="503"/>
      <c r="E3192" s="24">
        <f t="shared" si="49"/>
        <v>0</v>
      </c>
    </row>
    <row r="3193" spans="1:5" ht="20.100000000000001" customHeight="1">
      <c r="A3193" s="239">
        <v>800</v>
      </c>
      <c r="B3193" s="111" t="s">
        <v>12040</v>
      </c>
      <c r="C3193" s="63">
        <v>1</v>
      </c>
      <c r="D3193" s="503"/>
      <c r="E3193" s="24">
        <f t="shared" si="49"/>
        <v>0</v>
      </c>
    </row>
    <row r="3194" spans="1:5" ht="20.100000000000001" customHeight="1">
      <c r="A3194" s="239">
        <v>800</v>
      </c>
      <c r="B3194" s="111" t="s">
        <v>12041</v>
      </c>
      <c r="C3194" s="63">
        <v>1</v>
      </c>
      <c r="D3194" s="503"/>
      <c r="E3194" s="24">
        <f t="shared" si="49"/>
        <v>0</v>
      </c>
    </row>
    <row r="3195" spans="1:5" ht="20.100000000000001" customHeight="1">
      <c r="A3195" s="239">
        <v>800</v>
      </c>
      <c r="B3195" s="111" t="s">
        <v>12042</v>
      </c>
      <c r="C3195" s="63">
        <v>1</v>
      </c>
      <c r="D3195" s="503"/>
      <c r="E3195" s="24">
        <f t="shared" si="49"/>
        <v>0</v>
      </c>
    </row>
    <row r="3196" spans="1:5" ht="20.100000000000001" customHeight="1">
      <c r="A3196" s="239">
        <v>800</v>
      </c>
      <c r="B3196" s="114" t="s">
        <v>3137</v>
      </c>
      <c r="C3196" s="1182">
        <v>1</v>
      </c>
      <c r="D3196" s="503"/>
      <c r="E3196" s="24">
        <f t="shared" si="49"/>
        <v>0</v>
      </c>
    </row>
    <row r="3197" spans="1:5" ht="20.100000000000001" customHeight="1">
      <c r="A3197" s="239">
        <v>800</v>
      </c>
      <c r="B3197" s="114" t="s">
        <v>534</v>
      </c>
      <c r="C3197" s="63">
        <v>1</v>
      </c>
      <c r="D3197" s="503"/>
      <c r="E3197" s="24">
        <f t="shared" si="49"/>
        <v>0</v>
      </c>
    </row>
    <row r="3198" spans="1:5" ht="20.100000000000001" customHeight="1">
      <c r="A3198" s="406">
        <v>40</v>
      </c>
      <c r="B3198" s="111" t="s">
        <v>264</v>
      </c>
      <c r="C3198" s="63">
        <v>3</v>
      </c>
      <c r="D3198" s="503"/>
      <c r="E3198" s="24">
        <f t="shared" si="49"/>
        <v>0</v>
      </c>
    </row>
    <row r="3199" spans="1:5" ht="20.100000000000001" customHeight="1">
      <c r="A3199" s="406">
        <v>15</v>
      </c>
      <c r="B3199" s="111" t="s">
        <v>9808</v>
      </c>
      <c r="C3199" s="320">
        <v>1</v>
      </c>
      <c r="D3199" s="503"/>
      <c r="E3199" s="24">
        <f t="shared" si="49"/>
        <v>0</v>
      </c>
    </row>
    <row r="3200" spans="1:5" ht="20.100000000000001" customHeight="1">
      <c r="A3200" s="853">
        <v>80</v>
      </c>
      <c r="B3200" s="111" t="s">
        <v>15834</v>
      </c>
      <c r="C3200" s="490">
        <v>24</v>
      </c>
      <c r="D3200" s="503"/>
      <c r="E3200" s="24">
        <f t="shared" si="49"/>
        <v>0</v>
      </c>
    </row>
    <row r="3201" spans="1:5" ht="20.100000000000001" customHeight="1">
      <c r="A3201" s="853">
        <v>80</v>
      </c>
      <c r="B3201" s="111" t="s">
        <v>15836</v>
      </c>
      <c r="C3201" s="490">
        <v>12</v>
      </c>
      <c r="D3201" s="503"/>
      <c r="E3201" s="24">
        <f t="shared" si="49"/>
        <v>0</v>
      </c>
    </row>
    <row r="3202" spans="1:5" ht="20.100000000000001" customHeight="1">
      <c r="A3202" s="853">
        <v>10</v>
      </c>
      <c r="B3202" s="111" t="s">
        <v>10761</v>
      </c>
      <c r="C3202" s="320">
        <v>50</v>
      </c>
      <c r="D3202" s="503"/>
      <c r="E3202" s="24">
        <f t="shared" si="49"/>
        <v>0</v>
      </c>
    </row>
    <row r="3203" spans="1:5" ht="20.100000000000001" customHeight="1">
      <c r="A3203" s="853">
        <v>50</v>
      </c>
      <c r="B3203" s="111" t="s">
        <v>15705</v>
      </c>
      <c r="C3203" s="206">
        <v>3</v>
      </c>
      <c r="D3203" s="503"/>
      <c r="E3203" s="24">
        <f t="shared" si="49"/>
        <v>0</v>
      </c>
    </row>
    <row r="3204" spans="1:5" ht="20.100000000000001" customHeight="1">
      <c r="A3204" s="853">
        <v>25</v>
      </c>
      <c r="B3204" s="243" t="s">
        <v>15835</v>
      </c>
      <c r="C3204" s="490">
        <v>98</v>
      </c>
      <c r="D3204" s="503"/>
      <c r="E3204" s="24">
        <f t="shared" si="49"/>
        <v>0</v>
      </c>
    </row>
    <row r="3205" spans="1:5" ht="20.100000000000001" customHeight="1">
      <c r="A3205" s="853">
        <v>40</v>
      </c>
      <c r="B3205" s="111" t="s">
        <v>24130</v>
      </c>
      <c r="C3205" s="490">
        <v>24</v>
      </c>
      <c r="D3205" s="503"/>
      <c r="E3205" s="24">
        <f t="shared" si="49"/>
        <v>0</v>
      </c>
    </row>
    <row r="3206" spans="1:5" ht="20.100000000000001" customHeight="1">
      <c r="A3206" s="853">
        <v>30</v>
      </c>
      <c r="B3206" s="2435" t="s">
        <v>24129</v>
      </c>
      <c r="C3206" s="490">
        <v>14</v>
      </c>
      <c r="D3206" s="503"/>
      <c r="E3206" s="24">
        <f t="shared" ref="E3206:E3269" si="50">D3206*A3206</f>
        <v>0</v>
      </c>
    </row>
    <row r="3207" spans="1:5" ht="20.100000000000001" customHeight="1">
      <c r="A3207" s="853">
        <v>20</v>
      </c>
      <c r="B3207" s="111" t="s">
        <v>24131</v>
      </c>
      <c r="C3207" s="63">
        <v>100</v>
      </c>
      <c r="D3207" s="503"/>
      <c r="E3207" s="24">
        <f t="shared" si="50"/>
        <v>0</v>
      </c>
    </row>
    <row r="3208" spans="1:5" ht="20.100000000000001" customHeight="1">
      <c r="A3208" s="853">
        <v>20</v>
      </c>
      <c r="B3208" s="111" t="s">
        <v>24128</v>
      </c>
      <c r="C3208" s="63">
        <v>300</v>
      </c>
      <c r="D3208" s="503"/>
      <c r="E3208" s="24">
        <f t="shared" si="50"/>
        <v>0</v>
      </c>
    </row>
    <row r="3209" spans="1:5" ht="20.100000000000001" customHeight="1">
      <c r="A3209" s="853">
        <v>20</v>
      </c>
      <c r="B3209" s="111" t="s">
        <v>24127</v>
      </c>
      <c r="C3209" s="63">
        <v>200</v>
      </c>
      <c r="D3209" s="503"/>
      <c r="E3209" s="24">
        <f t="shared" si="50"/>
        <v>0</v>
      </c>
    </row>
    <row r="3210" spans="1:5" ht="20.100000000000001" customHeight="1">
      <c r="A3210" s="406">
        <v>10</v>
      </c>
      <c r="B3210" s="111" t="s">
        <v>25045</v>
      </c>
      <c r="C3210" s="490">
        <v>100</v>
      </c>
      <c r="D3210" s="503"/>
      <c r="E3210" s="24">
        <f t="shared" si="50"/>
        <v>0</v>
      </c>
    </row>
    <row r="3211" spans="1:5" ht="20.100000000000001" customHeight="1">
      <c r="A3211" s="406">
        <v>10</v>
      </c>
      <c r="B3211" s="111" t="s">
        <v>25092</v>
      </c>
      <c r="C3211" s="490">
        <v>1000</v>
      </c>
      <c r="D3211" s="503"/>
      <c r="E3211" s="24">
        <f t="shared" si="50"/>
        <v>0</v>
      </c>
    </row>
    <row r="3212" spans="1:5" ht="20.100000000000001" customHeight="1">
      <c r="A3212" s="406">
        <v>10</v>
      </c>
      <c r="B3212" s="111" t="s">
        <v>25046</v>
      </c>
      <c r="C3212" s="490">
        <v>400</v>
      </c>
      <c r="D3212" s="503"/>
      <c r="E3212" s="24">
        <f t="shared" si="50"/>
        <v>0</v>
      </c>
    </row>
    <row r="3213" spans="1:5" ht="20.100000000000001" customHeight="1">
      <c r="A3213" s="406">
        <v>10</v>
      </c>
      <c r="B3213" s="111" t="s">
        <v>25112</v>
      </c>
      <c r="C3213" s="490">
        <v>400</v>
      </c>
      <c r="D3213" s="503"/>
      <c r="E3213" s="24">
        <f t="shared" si="50"/>
        <v>0</v>
      </c>
    </row>
    <row r="3214" spans="1:5" ht="20.100000000000001" customHeight="1">
      <c r="A3214" s="406">
        <v>10</v>
      </c>
      <c r="B3214" s="111" t="s">
        <v>7112</v>
      </c>
      <c r="C3214" s="206">
        <v>1000</v>
      </c>
      <c r="D3214" s="503"/>
      <c r="E3214" s="24">
        <f t="shared" si="50"/>
        <v>0</v>
      </c>
    </row>
    <row r="3215" spans="1:5" ht="20.100000000000001" customHeight="1">
      <c r="A3215" s="406">
        <v>10</v>
      </c>
      <c r="B3215" s="111" t="s">
        <v>25044</v>
      </c>
      <c r="C3215" s="490">
        <v>100</v>
      </c>
      <c r="D3215" s="503"/>
      <c r="E3215" s="24">
        <f t="shared" si="50"/>
        <v>0</v>
      </c>
    </row>
    <row r="3216" spans="1:5" ht="20.100000000000001" customHeight="1">
      <c r="A3216" s="406">
        <v>10</v>
      </c>
      <c r="B3216" s="111" t="s">
        <v>24471</v>
      </c>
      <c r="C3216" s="490">
        <v>100</v>
      </c>
      <c r="D3216" s="503"/>
      <c r="E3216" s="24">
        <f t="shared" si="50"/>
        <v>0</v>
      </c>
    </row>
    <row r="3217" spans="1:5" ht="20.100000000000001" customHeight="1">
      <c r="A3217" s="406">
        <v>10</v>
      </c>
      <c r="B3217" s="111" t="s">
        <v>13409</v>
      </c>
      <c r="C3217" s="320">
        <v>6</v>
      </c>
      <c r="D3217" s="503"/>
      <c r="E3217" s="24">
        <f t="shared" si="50"/>
        <v>0</v>
      </c>
    </row>
    <row r="3218" spans="1:5" ht="20.100000000000001" customHeight="1">
      <c r="A3218" s="406">
        <v>10</v>
      </c>
      <c r="B3218" s="111" t="s">
        <v>13408</v>
      </c>
      <c r="C3218" s="320">
        <v>34</v>
      </c>
      <c r="D3218" s="503"/>
      <c r="E3218" s="24">
        <f t="shared" si="50"/>
        <v>0</v>
      </c>
    </row>
    <row r="3219" spans="1:5" ht="20.100000000000001" customHeight="1">
      <c r="A3219" s="406">
        <v>10</v>
      </c>
      <c r="B3219" s="111" t="s">
        <v>265</v>
      </c>
      <c r="C3219" s="63">
        <v>80</v>
      </c>
      <c r="D3219" s="503"/>
      <c r="E3219" s="24">
        <f t="shared" si="50"/>
        <v>0</v>
      </c>
    </row>
    <row r="3220" spans="1:5" ht="20.100000000000001" customHeight="1">
      <c r="A3220" s="406">
        <v>10</v>
      </c>
      <c r="B3220" s="111" t="s">
        <v>266</v>
      </c>
      <c r="C3220" s="63">
        <v>200</v>
      </c>
      <c r="D3220" s="503"/>
      <c r="E3220" s="24">
        <f t="shared" si="50"/>
        <v>0</v>
      </c>
    </row>
    <row r="3221" spans="1:5" ht="20.100000000000001" customHeight="1">
      <c r="A3221" s="406">
        <v>60</v>
      </c>
      <c r="B3221" s="111" t="s">
        <v>15491</v>
      </c>
      <c r="C3221" s="490">
        <v>5</v>
      </c>
      <c r="D3221" s="503"/>
      <c r="E3221" s="24">
        <f t="shared" si="50"/>
        <v>0</v>
      </c>
    </row>
    <row r="3222" spans="1:5" ht="20.100000000000001" customHeight="1">
      <c r="A3222" s="406">
        <v>60</v>
      </c>
      <c r="B3222" s="111" t="s">
        <v>19458</v>
      </c>
      <c r="C3222" s="490">
        <v>24</v>
      </c>
      <c r="D3222" s="503"/>
      <c r="E3222" s="24">
        <f t="shared" si="50"/>
        <v>0</v>
      </c>
    </row>
    <row r="3223" spans="1:5" ht="20.100000000000001" customHeight="1">
      <c r="A3223" s="406">
        <v>60</v>
      </c>
      <c r="B3223" s="111" t="s">
        <v>9956</v>
      </c>
      <c r="C3223" s="490">
        <v>7</v>
      </c>
      <c r="D3223" s="1842"/>
      <c r="E3223" s="24">
        <f t="shared" si="50"/>
        <v>0</v>
      </c>
    </row>
    <row r="3224" spans="1:5" ht="20.100000000000001" customHeight="1">
      <c r="A3224" s="406">
        <v>60</v>
      </c>
      <c r="B3224" s="111" t="s">
        <v>267</v>
      </c>
      <c r="C3224" s="320">
        <v>2</v>
      </c>
      <c r="D3224" s="1842"/>
      <c r="E3224" s="24">
        <f t="shared" si="50"/>
        <v>0</v>
      </c>
    </row>
    <row r="3225" spans="1:5" ht="20.100000000000001" customHeight="1">
      <c r="A3225" s="853">
        <v>20</v>
      </c>
      <c r="B3225" s="111" t="s">
        <v>10597</v>
      </c>
      <c r="C3225" s="206">
        <v>350</v>
      </c>
      <c r="D3225" s="503"/>
      <c r="E3225" s="24">
        <f t="shared" si="50"/>
        <v>0</v>
      </c>
    </row>
    <row r="3226" spans="1:5" ht="20.100000000000001" customHeight="1">
      <c r="A3226" s="853">
        <v>20</v>
      </c>
      <c r="B3226" s="111" t="s">
        <v>16190</v>
      </c>
      <c r="C3226" s="490">
        <v>98</v>
      </c>
      <c r="D3226" s="503"/>
      <c r="E3226" s="24">
        <f t="shared" si="50"/>
        <v>0</v>
      </c>
    </row>
    <row r="3227" spans="1:5" ht="20.100000000000001" customHeight="1">
      <c r="A3227" s="853">
        <v>30</v>
      </c>
      <c r="B3227" s="111" t="s">
        <v>877</v>
      </c>
      <c r="C3227" s="246">
        <v>9</v>
      </c>
      <c r="D3227" s="503"/>
      <c r="E3227" s="24">
        <f t="shared" si="50"/>
        <v>0</v>
      </c>
    </row>
    <row r="3228" spans="1:5" ht="20.100000000000001" customHeight="1">
      <c r="A3228" s="853">
        <v>40</v>
      </c>
      <c r="B3228" s="111" t="s">
        <v>19897</v>
      </c>
      <c r="C3228" s="320">
        <v>45</v>
      </c>
      <c r="D3228" s="503"/>
      <c r="E3228" s="24">
        <f t="shared" si="50"/>
        <v>0</v>
      </c>
    </row>
    <row r="3229" spans="1:5" ht="20.100000000000001" customHeight="1">
      <c r="A3229" s="853">
        <v>40</v>
      </c>
      <c r="B3229" s="111" t="s">
        <v>12746</v>
      </c>
      <c r="C3229" s="63">
        <v>3</v>
      </c>
      <c r="D3229" s="503"/>
      <c r="E3229" s="24">
        <f t="shared" si="50"/>
        <v>0</v>
      </c>
    </row>
    <row r="3230" spans="1:5" ht="20.100000000000001" customHeight="1">
      <c r="A3230" s="853">
        <v>50</v>
      </c>
      <c r="B3230" s="111" t="s">
        <v>268</v>
      </c>
      <c r="C3230" s="63">
        <v>8</v>
      </c>
      <c r="D3230" s="503"/>
      <c r="E3230" s="24">
        <f t="shared" si="50"/>
        <v>0</v>
      </c>
    </row>
    <row r="3231" spans="1:5" ht="20.100000000000001" customHeight="1">
      <c r="A3231" s="853">
        <v>50</v>
      </c>
      <c r="B3231" s="111" t="s">
        <v>27432</v>
      </c>
      <c r="C3231" s="361">
        <v>1</v>
      </c>
      <c r="D3231" s="503"/>
      <c r="E3231" s="24">
        <f t="shared" si="50"/>
        <v>0</v>
      </c>
    </row>
    <row r="3232" spans="1:5" ht="20.100000000000001" customHeight="1">
      <c r="A3232" s="853">
        <v>50</v>
      </c>
      <c r="B3232" s="111" t="s">
        <v>15282</v>
      </c>
      <c r="C3232" s="361">
        <v>16</v>
      </c>
      <c r="D3232" s="503"/>
      <c r="E3232" s="24">
        <f t="shared" si="50"/>
        <v>0</v>
      </c>
    </row>
    <row r="3233" spans="1:5" ht="20.100000000000001" customHeight="1">
      <c r="A3233" s="362">
        <v>10</v>
      </c>
      <c r="B3233" s="111" t="s">
        <v>9804</v>
      </c>
      <c r="C3233" s="320">
        <v>5</v>
      </c>
      <c r="D3233" s="503"/>
      <c r="E3233" s="24">
        <f t="shared" si="50"/>
        <v>0</v>
      </c>
    </row>
    <row r="3234" spans="1:5" ht="20.100000000000001" customHeight="1">
      <c r="A3234" s="853">
        <v>60</v>
      </c>
      <c r="B3234" s="111" t="s">
        <v>16003</v>
      </c>
      <c r="C3234" s="1830">
        <v>28</v>
      </c>
      <c r="D3234" s="503"/>
      <c r="E3234" s="24">
        <f t="shared" si="50"/>
        <v>0</v>
      </c>
    </row>
    <row r="3235" spans="1:5" ht="20.100000000000001" customHeight="1">
      <c r="A3235" s="853">
        <v>100</v>
      </c>
      <c r="B3235" s="351" t="s">
        <v>25334</v>
      </c>
      <c r="C3235" s="490">
        <v>28</v>
      </c>
      <c r="D3235" s="503"/>
      <c r="E3235" s="24">
        <f t="shared" si="50"/>
        <v>0</v>
      </c>
    </row>
    <row r="3236" spans="1:5" ht="20.100000000000001" customHeight="1">
      <c r="A3236" s="853">
        <v>100</v>
      </c>
      <c r="B3236" s="351" t="s">
        <v>24470</v>
      </c>
      <c r="C3236" s="490">
        <v>6</v>
      </c>
      <c r="D3236" s="503"/>
      <c r="E3236" s="24">
        <f t="shared" si="50"/>
        <v>0</v>
      </c>
    </row>
    <row r="3237" spans="1:5" ht="20.100000000000001" customHeight="1">
      <c r="A3237" s="853">
        <v>100</v>
      </c>
      <c r="B3237" s="111" t="s">
        <v>26442</v>
      </c>
      <c r="C3237" s="490">
        <v>7</v>
      </c>
      <c r="D3237" s="1842"/>
      <c r="E3237" s="24">
        <f t="shared" si="50"/>
        <v>0</v>
      </c>
    </row>
    <row r="3238" spans="1:5" ht="20.100000000000001" customHeight="1">
      <c r="A3238" s="853">
        <v>200</v>
      </c>
      <c r="B3238" s="111" t="s">
        <v>23257</v>
      </c>
      <c r="C3238" s="490">
        <v>7</v>
      </c>
      <c r="D3238" s="1842"/>
      <c r="E3238" s="24">
        <f t="shared" si="50"/>
        <v>0</v>
      </c>
    </row>
    <row r="3239" spans="1:5" ht="20.100000000000001" customHeight="1">
      <c r="A3239" s="853">
        <v>200</v>
      </c>
      <c r="B3239" s="111" t="s">
        <v>26466</v>
      </c>
      <c r="C3239" s="490">
        <v>1</v>
      </c>
      <c r="D3239" s="1842"/>
      <c r="E3239" s="24">
        <f t="shared" si="50"/>
        <v>0</v>
      </c>
    </row>
    <row r="3240" spans="1:5" ht="20.100000000000001" customHeight="1">
      <c r="A3240" s="853">
        <v>200</v>
      </c>
      <c r="B3240" s="111" t="s">
        <v>15492</v>
      </c>
      <c r="C3240" s="490">
        <v>14</v>
      </c>
      <c r="D3240" s="1842"/>
      <c r="E3240" s="24">
        <f t="shared" si="50"/>
        <v>0</v>
      </c>
    </row>
    <row r="3241" spans="1:5" ht="20.100000000000001" customHeight="1">
      <c r="A3241" s="853">
        <v>200</v>
      </c>
      <c r="B3241" s="111" t="s">
        <v>7798</v>
      </c>
      <c r="C3241" s="490">
        <v>1</v>
      </c>
      <c r="D3241" s="1842"/>
      <c r="E3241" s="24">
        <f t="shared" si="50"/>
        <v>0</v>
      </c>
    </row>
    <row r="3242" spans="1:5" ht="20.100000000000001" customHeight="1">
      <c r="A3242" s="853">
        <v>200</v>
      </c>
      <c r="B3242" s="111" t="s">
        <v>15089</v>
      </c>
      <c r="C3242" s="490">
        <v>38</v>
      </c>
      <c r="D3242" s="1842"/>
      <c r="E3242" s="24">
        <f t="shared" si="50"/>
        <v>0</v>
      </c>
    </row>
    <row r="3243" spans="1:5" ht="20.100000000000001" customHeight="1">
      <c r="A3243" s="406">
        <v>100</v>
      </c>
      <c r="B3243" s="111" t="s">
        <v>9930</v>
      </c>
      <c r="C3243" s="490">
        <v>12</v>
      </c>
      <c r="D3243" s="1842"/>
      <c r="E3243" s="24">
        <f t="shared" si="50"/>
        <v>0</v>
      </c>
    </row>
    <row r="3244" spans="1:5" ht="20.100000000000001" customHeight="1">
      <c r="A3244" s="853">
        <v>200</v>
      </c>
      <c r="B3244" s="111" t="s">
        <v>15495</v>
      </c>
      <c r="C3244" s="490">
        <v>14</v>
      </c>
      <c r="D3244" s="1842"/>
      <c r="E3244" s="24">
        <f t="shared" si="50"/>
        <v>0</v>
      </c>
    </row>
    <row r="3245" spans="1:5" ht="20.100000000000001" customHeight="1">
      <c r="A3245" s="853">
        <v>200</v>
      </c>
      <c r="B3245" s="111" t="s">
        <v>26467</v>
      </c>
      <c r="C3245" s="490">
        <v>19</v>
      </c>
      <c r="D3245" s="1842"/>
      <c r="E3245" s="24">
        <f t="shared" si="50"/>
        <v>0</v>
      </c>
    </row>
    <row r="3246" spans="1:5" ht="20.100000000000001" customHeight="1">
      <c r="A3246" s="853">
        <v>200</v>
      </c>
      <c r="B3246" s="111" t="s">
        <v>15088</v>
      </c>
      <c r="C3246" s="490">
        <v>13</v>
      </c>
      <c r="D3246" s="1842"/>
      <c r="E3246" s="24">
        <f t="shared" si="50"/>
        <v>0</v>
      </c>
    </row>
    <row r="3247" spans="1:5" ht="20.100000000000001" customHeight="1">
      <c r="A3247" s="853">
        <v>200</v>
      </c>
      <c r="B3247" s="119" t="s">
        <v>15494</v>
      </c>
      <c r="C3247" s="490">
        <v>7</v>
      </c>
      <c r="D3247" s="1842"/>
      <c r="E3247" s="24">
        <f t="shared" si="50"/>
        <v>0</v>
      </c>
    </row>
    <row r="3248" spans="1:5" ht="20.100000000000001" customHeight="1">
      <c r="A3248" s="853">
        <v>200</v>
      </c>
      <c r="B3248" s="119" t="s">
        <v>15493</v>
      </c>
      <c r="C3248" s="490">
        <v>15</v>
      </c>
      <c r="D3248" s="1842"/>
      <c r="E3248" s="24">
        <f t="shared" si="50"/>
        <v>0</v>
      </c>
    </row>
    <row r="3249" spans="1:5" ht="20.100000000000001" customHeight="1">
      <c r="A3249" s="853">
        <v>200</v>
      </c>
      <c r="B3249" s="119" t="s">
        <v>7162</v>
      </c>
      <c r="C3249" s="490">
        <v>16</v>
      </c>
      <c r="D3249" s="1842"/>
      <c r="E3249" s="24">
        <f t="shared" si="50"/>
        <v>0</v>
      </c>
    </row>
    <row r="3250" spans="1:5" ht="20.100000000000001" customHeight="1">
      <c r="A3250" s="853">
        <v>200</v>
      </c>
      <c r="B3250" s="119" t="s">
        <v>7163</v>
      </c>
      <c r="C3250" s="490">
        <v>16</v>
      </c>
      <c r="D3250" s="1842"/>
      <c r="E3250" s="24">
        <f t="shared" si="50"/>
        <v>0</v>
      </c>
    </row>
    <row r="3251" spans="1:5" ht="20.100000000000001" customHeight="1">
      <c r="A3251" s="406">
        <v>10</v>
      </c>
      <c r="B3251" s="111" t="s">
        <v>9799</v>
      </c>
      <c r="C3251" s="320">
        <v>3</v>
      </c>
      <c r="D3251" s="503"/>
      <c r="E3251" s="24">
        <f t="shared" si="50"/>
        <v>0</v>
      </c>
    </row>
    <row r="3252" spans="1:5" ht="20.100000000000001" customHeight="1">
      <c r="A3252" s="406">
        <v>10</v>
      </c>
      <c r="B3252" s="111" t="s">
        <v>9800</v>
      </c>
      <c r="C3252" s="70">
        <v>4</v>
      </c>
      <c r="D3252" s="503"/>
      <c r="E3252" s="24">
        <f t="shared" si="50"/>
        <v>0</v>
      </c>
    </row>
    <row r="3253" spans="1:5" ht="20.100000000000001" customHeight="1">
      <c r="A3253" s="406">
        <v>10</v>
      </c>
      <c r="B3253" s="111" t="s">
        <v>9801</v>
      </c>
      <c r="C3253" s="70">
        <v>2</v>
      </c>
      <c r="D3253" s="503"/>
      <c r="E3253" s="24">
        <f t="shared" si="50"/>
        <v>0</v>
      </c>
    </row>
    <row r="3254" spans="1:5" ht="20.100000000000001" customHeight="1">
      <c r="A3254" s="406">
        <v>10</v>
      </c>
      <c r="B3254" s="111" t="s">
        <v>9802</v>
      </c>
      <c r="C3254" s="70">
        <v>4</v>
      </c>
      <c r="D3254" s="503"/>
      <c r="E3254" s="24">
        <f t="shared" si="50"/>
        <v>0</v>
      </c>
    </row>
    <row r="3255" spans="1:5" ht="20.100000000000001" customHeight="1">
      <c r="A3255" s="406">
        <v>10</v>
      </c>
      <c r="B3255" s="111" t="s">
        <v>9803</v>
      </c>
      <c r="C3255" s="70">
        <v>6</v>
      </c>
      <c r="D3255" s="503"/>
      <c r="E3255" s="24">
        <f t="shared" si="50"/>
        <v>0</v>
      </c>
    </row>
    <row r="3256" spans="1:5" ht="20.100000000000001" customHeight="1">
      <c r="A3256" s="406">
        <v>30</v>
      </c>
      <c r="B3256" s="111" t="s">
        <v>24132</v>
      </c>
      <c r="C3256" s="490">
        <v>4</v>
      </c>
      <c r="D3256" s="503"/>
      <c r="E3256" s="24">
        <f t="shared" si="50"/>
        <v>0</v>
      </c>
    </row>
    <row r="3257" spans="1:5" ht="20.100000000000001" customHeight="1">
      <c r="A3257" s="406">
        <v>80</v>
      </c>
      <c r="B3257" s="111" t="s">
        <v>9421</v>
      </c>
      <c r="C3257" s="490">
        <v>1</v>
      </c>
      <c r="D3257" s="503"/>
      <c r="E3257" s="24">
        <f t="shared" si="50"/>
        <v>0</v>
      </c>
    </row>
    <row r="3258" spans="1:5" ht="20.100000000000001" customHeight="1">
      <c r="A3258" s="406">
        <v>60</v>
      </c>
      <c r="B3258" s="111" t="s">
        <v>2091</v>
      </c>
      <c r="C3258" s="320">
        <v>20</v>
      </c>
      <c r="D3258" s="503"/>
      <c r="E3258" s="24">
        <f t="shared" si="50"/>
        <v>0</v>
      </c>
    </row>
    <row r="3259" spans="1:5" ht="20.100000000000001" customHeight="1">
      <c r="A3259" s="406">
        <v>60</v>
      </c>
      <c r="B3259" s="111" t="s">
        <v>24133</v>
      </c>
      <c r="C3259" s="361">
        <v>31</v>
      </c>
      <c r="D3259" s="503"/>
      <c r="E3259" s="24">
        <f t="shared" si="50"/>
        <v>0</v>
      </c>
    </row>
    <row r="3260" spans="1:5" ht="20.100000000000001" customHeight="1">
      <c r="A3260" s="406">
        <v>60</v>
      </c>
      <c r="B3260" s="111" t="s">
        <v>269</v>
      </c>
      <c r="C3260" s="320">
        <v>1</v>
      </c>
      <c r="D3260" s="503"/>
      <c r="E3260" s="24">
        <f t="shared" si="50"/>
        <v>0</v>
      </c>
    </row>
    <row r="3261" spans="1:5" ht="20.100000000000001" customHeight="1">
      <c r="A3261" s="406">
        <v>50</v>
      </c>
      <c r="B3261" s="111" t="s">
        <v>786</v>
      </c>
      <c r="C3261" s="320">
        <v>42</v>
      </c>
      <c r="D3261" s="503"/>
      <c r="E3261" s="24">
        <f t="shared" si="50"/>
        <v>0</v>
      </c>
    </row>
    <row r="3262" spans="1:5" ht="20.100000000000001" customHeight="1">
      <c r="A3262" s="406">
        <v>150</v>
      </c>
      <c r="B3262" s="111" t="s">
        <v>16643</v>
      </c>
      <c r="C3262" s="70">
        <v>4</v>
      </c>
      <c r="D3262" s="503"/>
      <c r="E3262" s="24">
        <f t="shared" si="50"/>
        <v>0</v>
      </c>
    </row>
    <row r="3263" spans="1:5" ht="20.100000000000001" customHeight="1">
      <c r="A3263" s="406">
        <v>150</v>
      </c>
      <c r="B3263" s="111" t="s">
        <v>16644</v>
      </c>
      <c r="C3263" s="490">
        <v>4</v>
      </c>
      <c r="D3263" s="503"/>
      <c r="E3263" s="24">
        <f t="shared" si="50"/>
        <v>0</v>
      </c>
    </row>
    <row r="3264" spans="1:5" ht="20.100000000000001" customHeight="1">
      <c r="A3264" s="853">
        <v>10</v>
      </c>
      <c r="B3264" s="111" t="s">
        <v>23260</v>
      </c>
      <c r="C3264" s="63">
        <v>500</v>
      </c>
      <c r="D3264" s="503"/>
      <c r="E3264" s="24">
        <f t="shared" si="50"/>
        <v>0</v>
      </c>
    </row>
    <row r="3265" spans="1:5" ht="20.100000000000001" customHeight="1">
      <c r="A3265" s="853">
        <v>10</v>
      </c>
      <c r="B3265" s="111" t="s">
        <v>23258</v>
      </c>
      <c r="C3265" s="63">
        <v>11</v>
      </c>
      <c r="D3265" s="503"/>
      <c r="E3265" s="24">
        <f t="shared" si="50"/>
        <v>0</v>
      </c>
    </row>
    <row r="3266" spans="1:5" ht="20.100000000000001" customHeight="1">
      <c r="A3266" s="853">
        <v>10</v>
      </c>
      <c r="B3266" s="111" t="s">
        <v>15422</v>
      </c>
      <c r="C3266" s="63">
        <v>3</v>
      </c>
      <c r="D3266" s="503"/>
      <c r="E3266" s="24">
        <f t="shared" si="50"/>
        <v>0</v>
      </c>
    </row>
    <row r="3267" spans="1:5" ht="20.100000000000001" customHeight="1">
      <c r="A3267" s="853">
        <v>10</v>
      </c>
      <c r="B3267" s="111" t="s">
        <v>23259</v>
      </c>
      <c r="C3267" s="63">
        <v>6</v>
      </c>
      <c r="D3267" s="503"/>
      <c r="E3267" s="24">
        <f t="shared" si="50"/>
        <v>0</v>
      </c>
    </row>
    <row r="3268" spans="1:5" ht="20.100000000000001" customHeight="1">
      <c r="A3268" s="853">
        <v>10</v>
      </c>
      <c r="B3268" s="111" t="s">
        <v>15423</v>
      </c>
      <c r="C3268" s="490">
        <v>300</v>
      </c>
      <c r="D3268" s="503"/>
      <c r="E3268" s="24">
        <f t="shared" si="50"/>
        <v>0</v>
      </c>
    </row>
    <row r="3269" spans="1:5" ht="20.100000000000001" customHeight="1">
      <c r="A3269" s="853">
        <v>10</v>
      </c>
      <c r="B3269" s="111" t="s">
        <v>17130</v>
      </c>
      <c r="C3269" s="490">
        <v>7</v>
      </c>
      <c r="D3269" s="503"/>
      <c r="E3269" s="24">
        <f t="shared" si="50"/>
        <v>0</v>
      </c>
    </row>
    <row r="3270" spans="1:5" ht="20.100000000000001" customHeight="1">
      <c r="A3270" s="853">
        <v>10</v>
      </c>
      <c r="B3270" s="111" t="s">
        <v>16650</v>
      </c>
      <c r="C3270" s="490">
        <v>7</v>
      </c>
      <c r="D3270" s="503"/>
      <c r="E3270" s="24">
        <f t="shared" ref="E3270:E3333" si="51">D3270*A3270</f>
        <v>0</v>
      </c>
    </row>
    <row r="3271" spans="1:5" ht="20.100000000000001" customHeight="1">
      <c r="A3271" s="406">
        <v>15</v>
      </c>
      <c r="B3271" s="111" t="s">
        <v>3203</v>
      </c>
      <c r="C3271" s="70">
        <v>300</v>
      </c>
      <c r="D3271" s="503"/>
      <c r="E3271" s="24">
        <f t="shared" si="51"/>
        <v>0</v>
      </c>
    </row>
    <row r="3272" spans="1:5" ht="20.100000000000001" customHeight="1">
      <c r="A3272" s="229"/>
      <c r="B3272" s="111" t="s">
        <v>17129</v>
      </c>
      <c r="C3272" s="490">
        <v>3</v>
      </c>
      <c r="D3272" s="503"/>
      <c r="E3272" s="24">
        <f t="shared" si="51"/>
        <v>0</v>
      </c>
    </row>
    <row r="3273" spans="1:5" ht="20.100000000000001" customHeight="1">
      <c r="A3273" s="406">
        <v>60</v>
      </c>
      <c r="B3273" s="111" t="s">
        <v>9929</v>
      </c>
      <c r="C3273" s="70">
        <v>2</v>
      </c>
      <c r="D3273" s="503"/>
      <c r="E3273" s="24">
        <f t="shared" si="51"/>
        <v>0</v>
      </c>
    </row>
    <row r="3274" spans="1:5" ht="20.100000000000001" customHeight="1">
      <c r="A3274" s="406">
        <v>60</v>
      </c>
      <c r="B3274" s="111" t="s">
        <v>12639</v>
      </c>
      <c r="C3274" s="206">
        <v>1</v>
      </c>
      <c r="D3274" s="503"/>
      <c r="E3274" s="24">
        <f t="shared" si="51"/>
        <v>0</v>
      </c>
    </row>
    <row r="3275" spans="1:5" ht="20.100000000000001" customHeight="1">
      <c r="A3275" s="406">
        <v>60</v>
      </c>
      <c r="B3275" s="111" t="s">
        <v>9927</v>
      </c>
      <c r="C3275" s="320">
        <v>6</v>
      </c>
      <c r="D3275" s="503"/>
      <c r="E3275" s="24">
        <f t="shared" si="51"/>
        <v>0</v>
      </c>
    </row>
    <row r="3276" spans="1:5" ht="20.100000000000001" customHeight="1">
      <c r="A3276" s="406">
        <v>80</v>
      </c>
      <c r="B3276" s="111" t="s">
        <v>9926</v>
      </c>
      <c r="C3276" s="320">
        <v>1</v>
      </c>
      <c r="D3276" s="503"/>
      <c r="E3276" s="24">
        <f t="shared" si="51"/>
        <v>0</v>
      </c>
    </row>
    <row r="3277" spans="1:5" ht="20.100000000000001" customHeight="1">
      <c r="A3277" s="406">
        <v>70</v>
      </c>
      <c r="B3277" s="111" t="s">
        <v>9925</v>
      </c>
      <c r="C3277" s="320">
        <v>1</v>
      </c>
      <c r="D3277" s="503"/>
      <c r="E3277" s="24">
        <f t="shared" si="51"/>
        <v>0</v>
      </c>
    </row>
    <row r="3278" spans="1:5" ht="20.100000000000001" customHeight="1">
      <c r="A3278" s="406">
        <v>60</v>
      </c>
      <c r="B3278" s="111" t="s">
        <v>9928</v>
      </c>
      <c r="C3278" s="63">
        <v>6</v>
      </c>
      <c r="D3278" s="503"/>
      <c r="E3278" s="24">
        <f t="shared" si="51"/>
        <v>0</v>
      </c>
    </row>
    <row r="3279" spans="1:5" ht="20.100000000000001" customHeight="1">
      <c r="A3279" s="406">
        <v>200</v>
      </c>
      <c r="B3279" s="111" t="s">
        <v>15821</v>
      </c>
      <c r="C3279" s="63">
        <v>12</v>
      </c>
      <c r="D3279" s="503"/>
      <c r="E3279" s="24">
        <f t="shared" si="51"/>
        <v>0</v>
      </c>
    </row>
    <row r="3280" spans="1:5" ht="20.100000000000001" customHeight="1">
      <c r="A3280" s="406">
        <v>40</v>
      </c>
      <c r="B3280" s="432" t="s">
        <v>17144</v>
      </c>
      <c r="C3280" s="490">
        <v>2</v>
      </c>
      <c r="D3280" s="503"/>
      <c r="E3280" s="24">
        <f t="shared" si="51"/>
        <v>0</v>
      </c>
    </row>
    <row r="3281" spans="1:5" ht="20.100000000000001" customHeight="1">
      <c r="A3281" s="406">
        <v>100</v>
      </c>
      <c r="B3281" s="432" t="s">
        <v>19240</v>
      </c>
      <c r="C3281" s="490">
        <v>1</v>
      </c>
      <c r="D3281" s="503"/>
      <c r="E3281" s="24">
        <f t="shared" si="51"/>
        <v>0</v>
      </c>
    </row>
    <row r="3282" spans="1:5" ht="20.100000000000001" customHeight="1">
      <c r="A3282" s="406">
        <v>150</v>
      </c>
      <c r="B3282" s="352" t="s">
        <v>7616</v>
      </c>
      <c r="C3282" s="490">
        <v>2</v>
      </c>
      <c r="D3282" s="503"/>
      <c r="E3282" s="24">
        <f t="shared" si="51"/>
        <v>0</v>
      </c>
    </row>
    <row r="3283" spans="1:5" ht="20.100000000000001" customHeight="1">
      <c r="A3283" s="406">
        <v>150</v>
      </c>
      <c r="B3283" s="352" t="s">
        <v>20950</v>
      </c>
      <c r="C3283" s="490">
        <v>3</v>
      </c>
      <c r="D3283" s="503"/>
      <c r="E3283" s="24">
        <f t="shared" si="51"/>
        <v>0</v>
      </c>
    </row>
    <row r="3284" spans="1:5" ht="20.100000000000001" customHeight="1">
      <c r="A3284" s="406">
        <v>60</v>
      </c>
      <c r="B3284" s="111" t="s">
        <v>3936</v>
      </c>
      <c r="C3284" s="63">
        <v>195</v>
      </c>
      <c r="D3284" s="503"/>
      <c r="E3284" s="24">
        <f t="shared" si="51"/>
        <v>0</v>
      </c>
    </row>
    <row r="3285" spans="1:5" ht="20.100000000000001" customHeight="1">
      <c r="A3285" s="406">
        <v>100</v>
      </c>
      <c r="B3285" s="111" t="s">
        <v>7615</v>
      </c>
      <c r="C3285" s="490">
        <v>5</v>
      </c>
      <c r="D3285" s="503"/>
      <c r="E3285" s="24">
        <f t="shared" si="51"/>
        <v>0</v>
      </c>
    </row>
    <row r="3286" spans="1:5" ht="20.100000000000001" customHeight="1">
      <c r="A3286" s="406">
        <v>60</v>
      </c>
      <c r="B3286" s="111" t="s">
        <v>13325</v>
      </c>
      <c r="C3286" s="320" t="s">
        <v>13324</v>
      </c>
      <c r="D3286" s="503"/>
      <c r="E3286" s="24">
        <f t="shared" si="51"/>
        <v>0</v>
      </c>
    </row>
    <row r="3287" spans="1:5" ht="20.100000000000001" customHeight="1">
      <c r="A3287" s="406">
        <v>60</v>
      </c>
      <c r="B3287" s="111" t="s">
        <v>13326</v>
      </c>
      <c r="C3287" s="320">
        <v>1</v>
      </c>
      <c r="D3287" s="503"/>
      <c r="E3287" s="24">
        <f t="shared" si="51"/>
        <v>0</v>
      </c>
    </row>
    <row r="3288" spans="1:5" ht="20.100000000000001" customHeight="1">
      <c r="A3288" s="406">
        <v>60</v>
      </c>
      <c r="B3288" s="111" t="s">
        <v>19394</v>
      </c>
      <c r="C3288" s="490">
        <v>1</v>
      </c>
      <c r="D3288" s="503"/>
      <c r="E3288" s="24">
        <f t="shared" si="51"/>
        <v>0</v>
      </c>
    </row>
    <row r="3289" spans="1:5" ht="20.100000000000001" customHeight="1">
      <c r="A3289" s="229"/>
      <c r="B3289" s="111" t="s">
        <v>10462</v>
      </c>
      <c r="C3289" s="484">
        <v>100</v>
      </c>
      <c r="D3289" s="503"/>
      <c r="E3289" s="24">
        <f t="shared" si="51"/>
        <v>0</v>
      </c>
    </row>
    <row r="3290" spans="1:5" ht="20.100000000000001" customHeight="1">
      <c r="A3290" s="406">
        <v>100</v>
      </c>
      <c r="B3290" s="111" t="s">
        <v>9703</v>
      </c>
      <c r="C3290" s="320">
        <v>18</v>
      </c>
      <c r="D3290" s="503"/>
      <c r="E3290" s="24">
        <f t="shared" si="51"/>
        <v>0</v>
      </c>
    </row>
    <row r="3291" spans="1:5" ht="20.100000000000001" customHeight="1">
      <c r="A3291" s="406">
        <v>100</v>
      </c>
      <c r="B3291" s="111" t="s">
        <v>9497</v>
      </c>
      <c r="C3291" s="320">
        <v>14</v>
      </c>
      <c r="D3291" s="503"/>
      <c r="E3291" s="24">
        <f t="shared" si="51"/>
        <v>0</v>
      </c>
    </row>
    <row r="3292" spans="1:5" ht="20.100000000000001" customHeight="1">
      <c r="A3292" s="406">
        <v>100</v>
      </c>
      <c r="B3292" s="111" t="s">
        <v>9495</v>
      </c>
      <c r="C3292" s="320">
        <v>8</v>
      </c>
      <c r="D3292" s="503"/>
      <c r="E3292" s="24">
        <f t="shared" si="51"/>
        <v>0</v>
      </c>
    </row>
    <row r="3293" spans="1:5" ht="20.100000000000001" customHeight="1">
      <c r="A3293" s="406">
        <v>100</v>
      </c>
      <c r="B3293" s="111" t="s">
        <v>9496</v>
      </c>
      <c r="C3293" s="320">
        <v>1</v>
      </c>
      <c r="D3293" s="503"/>
      <c r="E3293" s="24">
        <f t="shared" si="51"/>
        <v>0</v>
      </c>
    </row>
    <row r="3294" spans="1:5" ht="20.100000000000001" customHeight="1">
      <c r="A3294" s="406">
        <v>70</v>
      </c>
      <c r="B3294" s="111" t="s">
        <v>11262</v>
      </c>
      <c r="C3294" s="320">
        <v>2</v>
      </c>
      <c r="D3294" s="503"/>
      <c r="E3294" s="24">
        <f t="shared" si="51"/>
        <v>0</v>
      </c>
    </row>
    <row r="3295" spans="1:5" ht="20.100000000000001" customHeight="1">
      <c r="A3295" s="406">
        <v>70</v>
      </c>
      <c r="B3295" s="111" t="s">
        <v>11261</v>
      </c>
      <c r="C3295" s="320">
        <v>10</v>
      </c>
      <c r="D3295" s="503"/>
      <c r="E3295" s="24">
        <f t="shared" si="51"/>
        <v>0</v>
      </c>
    </row>
    <row r="3296" spans="1:5" ht="20.100000000000001" customHeight="1">
      <c r="A3296" s="406">
        <v>20</v>
      </c>
      <c r="B3296" s="111" t="s">
        <v>270</v>
      </c>
      <c r="C3296" s="63">
        <v>23</v>
      </c>
      <c r="D3296" s="503"/>
      <c r="E3296" s="24">
        <f t="shared" si="51"/>
        <v>0</v>
      </c>
    </row>
    <row r="3297" spans="1:5" ht="20.100000000000001" customHeight="1">
      <c r="A3297" s="406">
        <v>20</v>
      </c>
      <c r="B3297" s="111" t="s">
        <v>16040</v>
      </c>
      <c r="C3297" s="490">
        <v>40</v>
      </c>
      <c r="D3297" s="503"/>
      <c r="E3297" s="24">
        <f t="shared" si="51"/>
        <v>0</v>
      </c>
    </row>
    <row r="3298" spans="1:5" ht="20.100000000000001" customHeight="1">
      <c r="A3298" s="406">
        <v>30</v>
      </c>
      <c r="B3298" s="111" t="s">
        <v>8609</v>
      </c>
      <c r="C3298" s="320">
        <v>10</v>
      </c>
      <c r="D3298" s="503"/>
      <c r="E3298" s="24">
        <f t="shared" si="51"/>
        <v>0</v>
      </c>
    </row>
    <row r="3299" spans="1:5" ht="20.100000000000001" customHeight="1">
      <c r="A3299" s="406">
        <v>30</v>
      </c>
      <c r="B3299" s="111" t="s">
        <v>13915</v>
      </c>
      <c r="C3299" s="320">
        <v>8</v>
      </c>
      <c r="D3299" s="503"/>
      <c r="E3299" s="24">
        <f t="shared" si="51"/>
        <v>0</v>
      </c>
    </row>
    <row r="3300" spans="1:5" ht="20.100000000000001" customHeight="1">
      <c r="A3300" s="406">
        <v>30</v>
      </c>
      <c r="B3300" s="111" t="s">
        <v>13916</v>
      </c>
      <c r="C3300" s="320">
        <v>14</v>
      </c>
      <c r="D3300" s="503"/>
      <c r="E3300" s="24">
        <f t="shared" si="51"/>
        <v>0</v>
      </c>
    </row>
    <row r="3301" spans="1:5" ht="20.100000000000001" customHeight="1">
      <c r="A3301" s="406">
        <v>30</v>
      </c>
      <c r="B3301" s="111" t="s">
        <v>13914</v>
      </c>
      <c r="C3301" s="320">
        <v>14</v>
      </c>
      <c r="D3301" s="503"/>
      <c r="E3301" s="24">
        <f t="shared" si="51"/>
        <v>0</v>
      </c>
    </row>
    <row r="3302" spans="1:5" ht="20.100000000000001" customHeight="1">
      <c r="A3302" s="406">
        <v>30</v>
      </c>
      <c r="B3302" s="111" t="s">
        <v>13917</v>
      </c>
      <c r="C3302" s="320">
        <v>3</v>
      </c>
      <c r="D3302" s="503"/>
      <c r="E3302" s="24">
        <f t="shared" si="51"/>
        <v>0</v>
      </c>
    </row>
    <row r="3303" spans="1:5" ht="20.100000000000001" customHeight="1">
      <c r="A3303" s="406">
        <v>30</v>
      </c>
      <c r="B3303" s="111" t="s">
        <v>271</v>
      </c>
      <c r="C3303" s="63">
        <v>50</v>
      </c>
      <c r="D3303" s="503"/>
      <c r="E3303" s="24">
        <f t="shared" si="51"/>
        <v>0</v>
      </c>
    </row>
    <row r="3304" spans="1:5" ht="20.100000000000001" customHeight="1">
      <c r="A3304" s="406">
        <v>40</v>
      </c>
      <c r="B3304" s="111" t="s">
        <v>12774</v>
      </c>
      <c r="C3304" s="70">
        <v>7</v>
      </c>
      <c r="D3304" s="503"/>
      <c r="E3304" s="24">
        <f t="shared" si="51"/>
        <v>0</v>
      </c>
    </row>
    <row r="3305" spans="1:5" ht="20.100000000000001" customHeight="1">
      <c r="A3305" s="406">
        <v>40</v>
      </c>
      <c r="B3305" s="111" t="s">
        <v>12775</v>
      </c>
      <c r="C3305" s="320">
        <v>5</v>
      </c>
      <c r="D3305" s="503"/>
      <c r="E3305" s="24">
        <f t="shared" si="51"/>
        <v>0</v>
      </c>
    </row>
    <row r="3306" spans="1:5" ht="20.100000000000001" customHeight="1">
      <c r="A3306" s="406">
        <v>20</v>
      </c>
      <c r="B3306" s="111" t="s">
        <v>272</v>
      </c>
      <c r="C3306" s="63">
        <v>4</v>
      </c>
      <c r="D3306" s="503"/>
      <c r="E3306" s="24">
        <f t="shared" si="51"/>
        <v>0</v>
      </c>
    </row>
    <row r="3307" spans="1:5" ht="20.100000000000001" customHeight="1">
      <c r="A3307" s="406">
        <v>20</v>
      </c>
      <c r="B3307" s="111" t="s">
        <v>19407</v>
      </c>
      <c r="C3307" s="63">
        <v>4</v>
      </c>
      <c r="D3307" s="503"/>
      <c r="E3307" s="24">
        <f t="shared" si="51"/>
        <v>0</v>
      </c>
    </row>
    <row r="3308" spans="1:5" ht="20.100000000000001" customHeight="1">
      <c r="A3308" s="406">
        <v>30</v>
      </c>
      <c r="B3308" s="111" t="s">
        <v>19406</v>
      </c>
      <c r="C3308" s="490">
        <v>2</v>
      </c>
      <c r="D3308" s="503"/>
      <c r="E3308" s="24">
        <f t="shared" si="51"/>
        <v>0</v>
      </c>
    </row>
    <row r="3309" spans="1:5" ht="20.100000000000001" customHeight="1">
      <c r="A3309" s="406">
        <v>300</v>
      </c>
      <c r="B3309" s="142" t="s">
        <v>584</v>
      </c>
      <c r="C3309" s="63">
        <v>10</v>
      </c>
      <c r="D3309" s="503"/>
      <c r="E3309" s="24">
        <f t="shared" si="51"/>
        <v>0</v>
      </c>
    </row>
    <row r="3310" spans="1:5" ht="20.100000000000001" customHeight="1">
      <c r="A3310" s="406">
        <v>5</v>
      </c>
      <c r="B3310" s="142" t="s">
        <v>2131</v>
      </c>
      <c r="C3310" s="63">
        <v>24</v>
      </c>
      <c r="D3310" s="503"/>
      <c r="E3310" s="24">
        <f t="shared" si="51"/>
        <v>0</v>
      </c>
    </row>
    <row r="3311" spans="1:5" ht="20.100000000000001" customHeight="1">
      <c r="A3311" s="406">
        <v>5</v>
      </c>
      <c r="B3311" s="142" t="s">
        <v>7164</v>
      </c>
      <c r="C3311" s="206">
        <v>130</v>
      </c>
      <c r="D3311" s="503"/>
      <c r="E3311" s="24">
        <f t="shared" si="51"/>
        <v>0</v>
      </c>
    </row>
    <row r="3312" spans="1:5" ht="20.100000000000001" customHeight="1">
      <c r="A3312" s="406">
        <v>5</v>
      </c>
      <c r="B3312" s="111" t="s">
        <v>2199</v>
      </c>
      <c r="C3312" s="63">
        <v>15</v>
      </c>
      <c r="D3312" s="503"/>
      <c r="E3312" s="24">
        <f t="shared" si="51"/>
        <v>0</v>
      </c>
    </row>
    <row r="3313" spans="1:5" ht="20.100000000000001" customHeight="1">
      <c r="A3313" s="229">
        <v>5</v>
      </c>
      <c r="B3313" s="111" t="s">
        <v>7330</v>
      </c>
      <c r="C3313" s="63">
        <v>14</v>
      </c>
      <c r="D3313" s="503"/>
      <c r="E3313" s="24">
        <f t="shared" si="51"/>
        <v>0</v>
      </c>
    </row>
    <row r="3314" spans="1:5" ht="20.100000000000001" customHeight="1">
      <c r="A3314" s="229">
        <v>5</v>
      </c>
      <c r="B3314" s="111" t="s">
        <v>2200</v>
      </c>
      <c r="C3314" s="63">
        <v>14</v>
      </c>
      <c r="D3314" s="503"/>
      <c r="E3314" s="24">
        <f t="shared" si="51"/>
        <v>0</v>
      </c>
    </row>
    <row r="3315" spans="1:5" ht="20.100000000000001" customHeight="1">
      <c r="A3315" s="406">
        <v>25</v>
      </c>
      <c r="B3315" s="1038" t="s">
        <v>15704</v>
      </c>
      <c r="C3315" s="490">
        <v>13</v>
      </c>
      <c r="D3315" s="503"/>
      <c r="E3315" s="24">
        <f t="shared" si="51"/>
        <v>0</v>
      </c>
    </row>
    <row r="3316" spans="1:5" ht="20.100000000000001" customHeight="1">
      <c r="A3316" s="406">
        <v>25</v>
      </c>
      <c r="B3316" s="243" t="s">
        <v>2092</v>
      </c>
      <c r="C3316" s="206">
        <v>6</v>
      </c>
      <c r="D3316" s="503"/>
      <c r="E3316" s="24">
        <f t="shared" si="51"/>
        <v>0</v>
      </c>
    </row>
    <row r="3317" spans="1:5" ht="20.100000000000001" customHeight="1">
      <c r="A3317" s="406">
        <v>25</v>
      </c>
      <c r="B3317" s="142" t="s">
        <v>2498</v>
      </c>
      <c r="C3317" s="206">
        <v>12</v>
      </c>
      <c r="D3317" s="503"/>
      <c r="E3317" s="24">
        <f t="shared" si="51"/>
        <v>0</v>
      </c>
    </row>
    <row r="3318" spans="1:5" ht="20.100000000000001" customHeight="1">
      <c r="A3318" s="406">
        <v>25</v>
      </c>
      <c r="B3318" s="22" t="s">
        <v>12776</v>
      </c>
      <c r="C3318" s="63">
        <v>47</v>
      </c>
      <c r="D3318" s="503"/>
      <c r="E3318" s="24">
        <f t="shared" si="51"/>
        <v>0</v>
      </c>
    </row>
    <row r="3319" spans="1:5" ht="20.100000000000001" customHeight="1">
      <c r="A3319" s="406">
        <v>40</v>
      </c>
      <c r="B3319" s="22" t="s">
        <v>12777</v>
      </c>
      <c r="C3319" s="63">
        <v>70</v>
      </c>
      <c r="D3319" s="503"/>
      <c r="E3319" s="24">
        <f t="shared" si="51"/>
        <v>0</v>
      </c>
    </row>
    <row r="3320" spans="1:5" ht="20.100000000000001" customHeight="1">
      <c r="A3320" s="229">
        <v>5</v>
      </c>
      <c r="B3320" s="233" t="s">
        <v>10837</v>
      </c>
      <c r="C3320" s="320">
        <v>10</v>
      </c>
      <c r="D3320" s="503"/>
      <c r="E3320" s="24">
        <f t="shared" si="51"/>
        <v>0</v>
      </c>
    </row>
    <row r="3321" spans="1:5" ht="20.100000000000001" customHeight="1">
      <c r="A3321" s="229">
        <v>5</v>
      </c>
      <c r="B3321" s="111" t="s">
        <v>7618</v>
      </c>
      <c r="C3321" s="63">
        <v>10</v>
      </c>
      <c r="D3321" s="503"/>
      <c r="E3321" s="24">
        <f t="shared" si="51"/>
        <v>0</v>
      </c>
    </row>
    <row r="3322" spans="1:5" ht="20.100000000000001" customHeight="1">
      <c r="A3322" s="229">
        <v>5</v>
      </c>
      <c r="B3322" s="111" t="s">
        <v>7617</v>
      </c>
      <c r="C3322" s="63">
        <v>10</v>
      </c>
      <c r="D3322" s="503"/>
      <c r="E3322" s="24">
        <f t="shared" si="51"/>
        <v>0</v>
      </c>
    </row>
    <row r="3323" spans="1:5" ht="20.100000000000001" customHeight="1">
      <c r="A3323" s="406">
        <v>15</v>
      </c>
      <c r="B3323" s="66" t="s">
        <v>4870</v>
      </c>
      <c r="C3323" s="246">
        <v>14</v>
      </c>
      <c r="D3323" s="503"/>
      <c r="E3323" s="24">
        <f t="shared" si="51"/>
        <v>0</v>
      </c>
    </row>
    <row r="3324" spans="1:5" ht="20.100000000000001" customHeight="1">
      <c r="A3324" s="406">
        <v>60</v>
      </c>
      <c r="B3324" s="352" t="s">
        <v>12778</v>
      </c>
      <c r="C3324" s="320">
        <v>150</v>
      </c>
      <c r="D3324" s="503"/>
      <c r="E3324" s="24">
        <f t="shared" si="51"/>
        <v>0</v>
      </c>
    </row>
    <row r="3325" spans="1:5" ht="20.100000000000001" customHeight="1">
      <c r="A3325" s="406">
        <v>60</v>
      </c>
      <c r="B3325" s="352" t="s">
        <v>12779</v>
      </c>
      <c r="C3325" s="320">
        <v>50</v>
      </c>
      <c r="D3325" s="503"/>
      <c r="E3325" s="24">
        <f t="shared" si="51"/>
        <v>0</v>
      </c>
    </row>
    <row r="3326" spans="1:5" ht="20.100000000000001" customHeight="1">
      <c r="A3326" s="406">
        <v>15</v>
      </c>
      <c r="B3326" s="111" t="s">
        <v>8981</v>
      </c>
      <c r="C3326" s="63">
        <v>100</v>
      </c>
      <c r="D3326" s="503"/>
      <c r="E3326" s="24">
        <f t="shared" si="51"/>
        <v>0</v>
      </c>
    </row>
    <row r="3327" spans="1:5" ht="20.100000000000001" customHeight="1">
      <c r="A3327" s="406">
        <v>15</v>
      </c>
      <c r="B3327" s="111" t="s">
        <v>1084</v>
      </c>
      <c r="C3327" s="63">
        <v>50</v>
      </c>
      <c r="D3327" s="503"/>
      <c r="E3327" s="24">
        <f t="shared" si="51"/>
        <v>0</v>
      </c>
    </row>
    <row r="3328" spans="1:5" ht="20.100000000000001" customHeight="1">
      <c r="A3328" s="406">
        <v>15</v>
      </c>
      <c r="B3328" s="66" t="s">
        <v>4004</v>
      </c>
      <c r="C3328" s="153">
        <v>600</v>
      </c>
      <c r="D3328" s="503"/>
      <c r="E3328" s="24">
        <f t="shared" si="51"/>
        <v>0</v>
      </c>
    </row>
    <row r="3329" spans="1:5" ht="20.100000000000001" customHeight="1">
      <c r="A3329" s="406">
        <v>60</v>
      </c>
      <c r="B3329" s="111" t="s">
        <v>4313</v>
      </c>
      <c r="C3329" s="70">
        <v>5</v>
      </c>
      <c r="D3329" s="503"/>
      <c r="E3329" s="24">
        <f t="shared" si="51"/>
        <v>0</v>
      </c>
    </row>
    <row r="3330" spans="1:5" ht="20.100000000000001" customHeight="1">
      <c r="A3330" s="406">
        <v>60</v>
      </c>
      <c r="B3330" s="273" t="s">
        <v>3625</v>
      </c>
      <c r="C3330" s="70">
        <v>1</v>
      </c>
      <c r="D3330" s="503"/>
      <c r="E3330" s="24">
        <f t="shared" si="51"/>
        <v>0</v>
      </c>
    </row>
    <row r="3331" spans="1:5" ht="20.100000000000001" customHeight="1">
      <c r="A3331" s="406">
        <v>10</v>
      </c>
      <c r="B3331" s="111" t="s">
        <v>10556</v>
      </c>
      <c r="C3331" s="484">
        <v>33</v>
      </c>
      <c r="D3331" s="503"/>
      <c r="E3331" s="24">
        <f t="shared" si="51"/>
        <v>0</v>
      </c>
    </row>
    <row r="3332" spans="1:5" ht="20.100000000000001" customHeight="1">
      <c r="A3332" s="406">
        <v>60</v>
      </c>
      <c r="B3332" s="111" t="s">
        <v>13489</v>
      </c>
      <c r="C3332" s="206">
        <v>18</v>
      </c>
      <c r="D3332" s="503"/>
      <c r="E3332" s="24">
        <f t="shared" si="51"/>
        <v>0</v>
      </c>
    </row>
    <row r="3333" spans="1:5" ht="20.100000000000001" customHeight="1">
      <c r="A3333" s="406">
        <v>60</v>
      </c>
      <c r="B3333" s="111" t="s">
        <v>12043</v>
      </c>
      <c r="C3333" s="490">
        <v>10</v>
      </c>
      <c r="D3333" s="503"/>
      <c r="E3333" s="24">
        <f t="shared" si="51"/>
        <v>0</v>
      </c>
    </row>
    <row r="3334" spans="1:5" ht="20.100000000000001" customHeight="1">
      <c r="A3334" s="406">
        <v>60</v>
      </c>
      <c r="B3334" s="111" t="s">
        <v>9851</v>
      </c>
      <c r="C3334" s="78">
        <v>1</v>
      </c>
      <c r="D3334" s="503"/>
      <c r="E3334" s="24">
        <f t="shared" ref="E3334:E3397" si="52">D3334*A3334</f>
        <v>0</v>
      </c>
    </row>
    <row r="3335" spans="1:5" ht="20.100000000000001" customHeight="1">
      <c r="A3335" s="406">
        <v>20</v>
      </c>
      <c r="B3335" s="111" t="s">
        <v>4238</v>
      </c>
      <c r="C3335" s="1844">
        <v>6</v>
      </c>
      <c r="D3335" s="503"/>
      <c r="E3335" s="24">
        <f t="shared" si="52"/>
        <v>0</v>
      </c>
    </row>
    <row r="3336" spans="1:5" ht="20.100000000000001" customHeight="1">
      <c r="A3336" s="406">
        <v>20</v>
      </c>
      <c r="B3336" s="111" t="s">
        <v>2093</v>
      </c>
      <c r="C3336" s="490">
        <v>37</v>
      </c>
      <c r="D3336" s="503"/>
      <c r="E3336" s="24">
        <f t="shared" si="52"/>
        <v>0</v>
      </c>
    </row>
    <row r="3337" spans="1:5" ht="20.100000000000001" customHeight="1">
      <c r="A3337" s="406">
        <v>15</v>
      </c>
      <c r="B3337" s="111" t="s">
        <v>273</v>
      </c>
      <c r="C3337" s="63">
        <v>10</v>
      </c>
      <c r="D3337" s="503"/>
      <c r="E3337" s="24">
        <f t="shared" si="52"/>
        <v>0</v>
      </c>
    </row>
    <row r="3338" spans="1:5" ht="20.100000000000001" customHeight="1">
      <c r="A3338" s="229">
        <v>5</v>
      </c>
      <c r="B3338" s="111" t="s">
        <v>7165</v>
      </c>
      <c r="C3338" s="1842">
        <v>60</v>
      </c>
      <c r="D3338" s="503"/>
      <c r="E3338" s="24">
        <f t="shared" si="52"/>
        <v>0</v>
      </c>
    </row>
    <row r="3339" spans="1:5" ht="20.100000000000001" customHeight="1">
      <c r="A3339" s="229">
        <v>5</v>
      </c>
      <c r="B3339" s="111" t="s">
        <v>274</v>
      </c>
      <c r="C3339" s="1842">
        <v>220</v>
      </c>
      <c r="D3339" s="503"/>
      <c r="E3339" s="24">
        <f t="shared" si="52"/>
        <v>0</v>
      </c>
    </row>
    <row r="3340" spans="1:5" ht="20.100000000000001" customHeight="1">
      <c r="A3340" s="229">
        <v>5</v>
      </c>
      <c r="B3340" s="111" t="s">
        <v>275</v>
      </c>
      <c r="C3340" s="1842">
        <v>4</v>
      </c>
      <c r="D3340" s="503"/>
      <c r="E3340" s="24">
        <f t="shared" si="52"/>
        <v>0</v>
      </c>
    </row>
    <row r="3341" spans="1:5" ht="20.100000000000001" customHeight="1">
      <c r="A3341" s="229">
        <v>5</v>
      </c>
      <c r="B3341" s="111" t="s">
        <v>276</v>
      </c>
      <c r="C3341" s="63">
        <v>35</v>
      </c>
      <c r="D3341" s="503"/>
      <c r="E3341" s="24">
        <f t="shared" si="52"/>
        <v>0</v>
      </c>
    </row>
    <row r="3342" spans="1:5" ht="20.100000000000001" customHeight="1">
      <c r="A3342" s="229">
        <v>5</v>
      </c>
      <c r="B3342" s="111" t="s">
        <v>277</v>
      </c>
      <c r="C3342" s="63">
        <v>20</v>
      </c>
      <c r="D3342" s="503"/>
      <c r="E3342" s="24">
        <f t="shared" si="52"/>
        <v>0</v>
      </c>
    </row>
    <row r="3343" spans="1:5" ht="20.100000000000001" customHeight="1">
      <c r="A3343" s="229">
        <v>5</v>
      </c>
      <c r="B3343" s="111" t="s">
        <v>959</v>
      </c>
      <c r="C3343" s="63">
        <v>3</v>
      </c>
      <c r="D3343" s="503"/>
      <c r="E3343" s="24">
        <f t="shared" si="52"/>
        <v>0</v>
      </c>
    </row>
    <row r="3344" spans="1:5" ht="20.100000000000001" customHeight="1">
      <c r="A3344" s="406">
        <v>25</v>
      </c>
      <c r="B3344" s="111" t="s">
        <v>8604</v>
      </c>
      <c r="C3344" s="320">
        <v>10</v>
      </c>
      <c r="D3344" s="503"/>
      <c r="E3344" s="24">
        <f t="shared" si="52"/>
        <v>0</v>
      </c>
    </row>
    <row r="3345" spans="1:5" ht="20.100000000000001" customHeight="1">
      <c r="A3345" s="406">
        <v>25</v>
      </c>
      <c r="B3345" s="111" t="s">
        <v>9581</v>
      </c>
      <c r="C3345" s="320">
        <v>10</v>
      </c>
      <c r="D3345" s="503"/>
      <c r="E3345" s="24">
        <f t="shared" si="52"/>
        <v>0</v>
      </c>
    </row>
    <row r="3346" spans="1:5" ht="20.100000000000001" customHeight="1">
      <c r="A3346" s="406">
        <v>220</v>
      </c>
      <c r="B3346" s="111" t="s">
        <v>2914</v>
      </c>
      <c r="C3346" s="78">
        <v>10</v>
      </c>
      <c r="D3346" s="503"/>
      <c r="E3346" s="24">
        <f t="shared" si="52"/>
        <v>0</v>
      </c>
    </row>
    <row r="3347" spans="1:5" ht="20.100000000000001" customHeight="1">
      <c r="A3347" s="406">
        <v>180</v>
      </c>
      <c r="B3347" s="111" t="s">
        <v>1317</v>
      </c>
      <c r="C3347" s="1841">
        <v>1</v>
      </c>
      <c r="D3347" s="503"/>
      <c r="E3347" s="24">
        <f t="shared" si="52"/>
        <v>0</v>
      </c>
    </row>
    <row r="3348" spans="1:5" ht="20.100000000000001" customHeight="1">
      <c r="A3348" s="229">
        <v>5</v>
      </c>
      <c r="B3348" s="111" t="s">
        <v>3000</v>
      </c>
      <c r="C3348" s="63">
        <v>500</v>
      </c>
      <c r="D3348" s="503"/>
      <c r="E3348" s="24">
        <f t="shared" si="52"/>
        <v>0</v>
      </c>
    </row>
    <row r="3349" spans="1:5" ht="20.100000000000001" customHeight="1">
      <c r="A3349" s="229">
        <v>5</v>
      </c>
      <c r="B3349" s="111" t="s">
        <v>3001</v>
      </c>
      <c r="C3349" s="63">
        <v>500</v>
      </c>
      <c r="D3349" s="503"/>
      <c r="E3349" s="24">
        <f t="shared" si="52"/>
        <v>0</v>
      </c>
    </row>
    <row r="3350" spans="1:5" ht="20.100000000000001" customHeight="1">
      <c r="A3350" s="229">
        <v>5</v>
      </c>
      <c r="B3350" s="111" t="s">
        <v>25061</v>
      </c>
      <c r="C3350" s="490">
        <v>700</v>
      </c>
      <c r="D3350" s="503"/>
      <c r="E3350" s="24">
        <f t="shared" si="52"/>
        <v>0</v>
      </c>
    </row>
    <row r="3351" spans="1:5" ht="20.100000000000001" customHeight="1">
      <c r="A3351" s="229">
        <v>5</v>
      </c>
      <c r="B3351" s="111" t="s">
        <v>278</v>
      </c>
      <c r="C3351" s="63">
        <v>250</v>
      </c>
      <c r="D3351" s="503"/>
      <c r="E3351" s="24">
        <f t="shared" si="52"/>
        <v>0</v>
      </c>
    </row>
    <row r="3352" spans="1:5" ht="20.100000000000001" customHeight="1">
      <c r="A3352" s="229">
        <v>5</v>
      </c>
      <c r="B3352" s="111" t="s">
        <v>12700</v>
      </c>
      <c r="C3352" s="246">
        <v>13</v>
      </c>
      <c r="D3352" s="503"/>
      <c r="E3352" s="24">
        <f t="shared" si="52"/>
        <v>0</v>
      </c>
    </row>
    <row r="3353" spans="1:5" ht="20.100000000000001" customHeight="1">
      <c r="A3353" s="229">
        <v>5</v>
      </c>
      <c r="B3353" s="111" t="s">
        <v>12701</v>
      </c>
      <c r="C3353" s="246">
        <v>90</v>
      </c>
      <c r="D3353" s="503"/>
      <c r="E3353" s="24">
        <f t="shared" si="52"/>
        <v>0</v>
      </c>
    </row>
    <row r="3354" spans="1:5" ht="20.100000000000001" customHeight="1">
      <c r="A3354" s="229">
        <v>5</v>
      </c>
      <c r="B3354" s="111" t="s">
        <v>12702</v>
      </c>
      <c r="C3354" s="246">
        <v>80</v>
      </c>
      <c r="D3354" s="503"/>
      <c r="E3354" s="24">
        <f t="shared" si="52"/>
        <v>0</v>
      </c>
    </row>
    <row r="3355" spans="1:5" ht="20.100000000000001" customHeight="1">
      <c r="A3355" s="229">
        <v>5</v>
      </c>
      <c r="B3355" s="111" t="s">
        <v>7793</v>
      </c>
      <c r="C3355" s="208">
        <v>8</v>
      </c>
      <c r="D3355" s="503"/>
      <c r="E3355" s="24">
        <f t="shared" si="52"/>
        <v>0</v>
      </c>
    </row>
    <row r="3356" spans="1:5" ht="20.100000000000001" customHeight="1">
      <c r="A3356" s="406">
        <v>300</v>
      </c>
      <c r="B3356" s="111" t="s">
        <v>8608</v>
      </c>
      <c r="C3356" s="206">
        <v>4</v>
      </c>
      <c r="D3356" s="503"/>
      <c r="E3356" s="24">
        <f t="shared" si="52"/>
        <v>0</v>
      </c>
    </row>
    <row r="3357" spans="1:5" ht="20.100000000000001" customHeight="1">
      <c r="A3357" s="406">
        <v>300</v>
      </c>
      <c r="B3357" s="111" t="s">
        <v>2598</v>
      </c>
      <c r="C3357" s="206">
        <v>1</v>
      </c>
      <c r="D3357" s="503"/>
      <c r="E3357" s="24">
        <f t="shared" si="52"/>
        <v>0</v>
      </c>
    </row>
    <row r="3358" spans="1:5" ht="20.100000000000001" customHeight="1">
      <c r="A3358" s="406">
        <v>300</v>
      </c>
      <c r="B3358" s="111" t="s">
        <v>2094</v>
      </c>
      <c r="C3358" s="1830">
        <v>20</v>
      </c>
      <c r="D3358" s="503"/>
      <c r="E3358" s="24">
        <f t="shared" si="52"/>
        <v>0</v>
      </c>
    </row>
    <row r="3359" spans="1:5" ht="20.100000000000001" customHeight="1">
      <c r="A3359" s="406">
        <v>300</v>
      </c>
      <c r="B3359" s="111" t="s">
        <v>8605</v>
      </c>
      <c r="C3359" s="246">
        <v>9</v>
      </c>
      <c r="D3359" s="503"/>
      <c r="E3359" s="24">
        <f t="shared" si="52"/>
        <v>0</v>
      </c>
    </row>
    <row r="3360" spans="1:5" ht="20.100000000000001" customHeight="1">
      <c r="A3360" s="406">
        <v>300</v>
      </c>
      <c r="B3360" s="111" t="s">
        <v>20585</v>
      </c>
      <c r="C3360" s="246">
        <v>3</v>
      </c>
      <c r="D3360" s="503"/>
      <c r="E3360" s="24">
        <f t="shared" si="52"/>
        <v>0</v>
      </c>
    </row>
    <row r="3361" spans="1:5" ht="20.100000000000001" customHeight="1">
      <c r="A3361" s="229">
        <v>5</v>
      </c>
      <c r="B3361" s="281" t="s">
        <v>24123</v>
      </c>
      <c r="C3361" s="490">
        <v>9</v>
      </c>
      <c r="D3361" s="503"/>
      <c r="E3361" s="24">
        <f t="shared" si="52"/>
        <v>0</v>
      </c>
    </row>
    <row r="3362" spans="1:5" ht="20.100000000000001" customHeight="1">
      <c r="A3362" s="229">
        <v>5</v>
      </c>
      <c r="B3362" s="281" t="s">
        <v>13925</v>
      </c>
      <c r="C3362" s="1830">
        <v>130</v>
      </c>
      <c r="D3362" s="503"/>
      <c r="E3362" s="24">
        <f t="shared" si="52"/>
        <v>0</v>
      </c>
    </row>
    <row r="3363" spans="1:5" ht="20.100000000000001" customHeight="1">
      <c r="A3363" s="229">
        <v>5</v>
      </c>
      <c r="B3363" s="281" t="s">
        <v>13926</v>
      </c>
      <c r="C3363" s="1830">
        <v>130</v>
      </c>
      <c r="D3363" s="503"/>
      <c r="E3363" s="24">
        <f t="shared" si="52"/>
        <v>0</v>
      </c>
    </row>
    <row r="3364" spans="1:5" ht="20.100000000000001" customHeight="1">
      <c r="A3364" s="406">
        <v>10</v>
      </c>
      <c r="B3364" s="281" t="s">
        <v>13927</v>
      </c>
      <c r="C3364" s="63">
        <v>40</v>
      </c>
      <c r="D3364" s="503"/>
      <c r="E3364" s="24">
        <f t="shared" si="52"/>
        <v>0</v>
      </c>
    </row>
    <row r="3365" spans="1:5" ht="20.100000000000001" customHeight="1">
      <c r="A3365" s="229">
        <v>5</v>
      </c>
      <c r="B3365" s="111" t="s">
        <v>13223</v>
      </c>
      <c r="C3365" s="490">
        <v>1</v>
      </c>
      <c r="D3365" s="503"/>
      <c r="E3365" s="24">
        <f t="shared" si="52"/>
        <v>0</v>
      </c>
    </row>
    <row r="3366" spans="1:5" ht="20.100000000000001" customHeight="1">
      <c r="A3366" s="229">
        <v>5</v>
      </c>
      <c r="B3366" s="111" t="s">
        <v>23784</v>
      </c>
      <c r="C3366" s="63">
        <v>80</v>
      </c>
      <c r="D3366" s="503"/>
      <c r="E3366" s="24">
        <f t="shared" si="52"/>
        <v>0</v>
      </c>
    </row>
    <row r="3367" spans="1:5" ht="20.100000000000001" customHeight="1">
      <c r="A3367" s="229">
        <v>5</v>
      </c>
      <c r="B3367" s="111" t="s">
        <v>7508</v>
      </c>
      <c r="C3367" s="246">
        <v>11</v>
      </c>
      <c r="D3367" s="503"/>
      <c r="E3367" s="24">
        <f t="shared" si="52"/>
        <v>0</v>
      </c>
    </row>
    <row r="3368" spans="1:5" ht="20.100000000000001" customHeight="1">
      <c r="A3368" s="229">
        <v>5</v>
      </c>
      <c r="B3368" s="111" t="s">
        <v>7507</v>
      </c>
      <c r="C3368" s="246">
        <v>250</v>
      </c>
      <c r="D3368" s="503"/>
      <c r="E3368" s="24">
        <f t="shared" si="52"/>
        <v>0</v>
      </c>
    </row>
    <row r="3369" spans="1:5" ht="20.100000000000001" customHeight="1">
      <c r="A3369" s="229">
        <v>5</v>
      </c>
      <c r="B3369" s="111" t="s">
        <v>7509</v>
      </c>
      <c r="C3369" s="246">
        <v>100</v>
      </c>
      <c r="D3369" s="503"/>
      <c r="E3369" s="24">
        <f t="shared" si="52"/>
        <v>0</v>
      </c>
    </row>
    <row r="3370" spans="1:5" ht="20.100000000000001" customHeight="1">
      <c r="A3370" s="229">
        <v>5</v>
      </c>
      <c r="B3370" s="111" t="s">
        <v>279</v>
      </c>
      <c r="C3370" s="63">
        <v>100</v>
      </c>
      <c r="D3370" s="503"/>
      <c r="E3370" s="24">
        <f t="shared" si="52"/>
        <v>0</v>
      </c>
    </row>
    <row r="3371" spans="1:5" ht="20.100000000000001" customHeight="1">
      <c r="A3371" s="229">
        <v>5</v>
      </c>
      <c r="B3371" s="111" t="s">
        <v>11560</v>
      </c>
      <c r="C3371" s="1830">
        <v>400</v>
      </c>
      <c r="D3371" s="503"/>
      <c r="E3371" s="24">
        <f t="shared" si="52"/>
        <v>0</v>
      </c>
    </row>
    <row r="3372" spans="1:5" ht="20.100000000000001" customHeight="1">
      <c r="A3372" s="229">
        <v>5</v>
      </c>
      <c r="B3372" s="111" t="s">
        <v>3468</v>
      </c>
      <c r="C3372" s="1830">
        <v>400</v>
      </c>
      <c r="D3372" s="503"/>
      <c r="E3372" s="24">
        <f t="shared" si="52"/>
        <v>0</v>
      </c>
    </row>
    <row r="3373" spans="1:5" ht="20.100000000000001" customHeight="1">
      <c r="A3373" s="406">
        <v>350</v>
      </c>
      <c r="B3373" s="111" t="s">
        <v>2599</v>
      </c>
      <c r="C3373" s="63">
        <v>1</v>
      </c>
      <c r="D3373" s="503"/>
      <c r="E3373" s="24">
        <f t="shared" si="52"/>
        <v>0</v>
      </c>
    </row>
    <row r="3374" spans="1:5" ht="20.100000000000001" customHeight="1">
      <c r="A3374" s="896">
        <v>1</v>
      </c>
      <c r="B3374" s="111" t="s">
        <v>9836</v>
      </c>
      <c r="C3374" s="1830">
        <v>250</v>
      </c>
      <c r="D3374" s="503"/>
      <c r="E3374" s="24">
        <f t="shared" si="52"/>
        <v>0</v>
      </c>
    </row>
    <row r="3375" spans="1:5" ht="20.100000000000001" customHeight="1">
      <c r="A3375" s="406"/>
      <c r="B3375" s="352" t="s">
        <v>13919</v>
      </c>
      <c r="C3375" s="490">
        <v>800</v>
      </c>
      <c r="D3375" s="503"/>
      <c r="E3375" s="24">
        <f t="shared" si="52"/>
        <v>0</v>
      </c>
    </row>
    <row r="3376" spans="1:5" ht="20.100000000000001" customHeight="1">
      <c r="A3376" s="406"/>
      <c r="B3376" s="352" t="s">
        <v>13921</v>
      </c>
      <c r="C3376" s="490">
        <v>300</v>
      </c>
      <c r="D3376" s="503"/>
      <c r="E3376" s="24">
        <f t="shared" si="52"/>
        <v>0</v>
      </c>
    </row>
    <row r="3377" spans="1:5" ht="20.100000000000001" customHeight="1">
      <c r="A3377" s="406">
        <v>15</v>
      </c>
      <c r="B3377" s="352" t="s">
        <v>13920</v>
      </c>
      <c r="C3377" s="1830">
        <v>200</v>
      </c>
      <c r="D3377" s="503"/>
      <c r="E3377" s="24">
        <f t="shared" si="52"/>
        <v>0</v>
      </c>
    </row>
    <row r="3378" spans="1:5" ht="20.100000000000001" customHeight="1">
      <c r="A3378" s="406">
        <v>10</v>
      </c>
      <c r="B3378" s="111" t="s">
        <v>27005</v>
      </c>
      <c r="C3378" s="490">
        <v>112</v>
      </c>
      <c r="D3378" s="503"/>
      <c r="E3378" s="24">
        <f t="shared" si="52"/>
        <v>0</v>
      </c>
    </row>
    <row r="3379" spans="1:5" ht="20.100000000000001" customHeight="1">
      <c r="A3379" s="406">
        <v>10</v>
      </c>
      <c r="B3379" s="111" t="s">
        <v>17056</v>
      </c>
      <c r="C3379" s="490">
        <v>600</v>
      </c>
      <c r="D3379" s="503"/>
      <c r="E3379" s="24">
        <f t="shared" si="52"/>
        <v>0</v>
      </c>
    </row>
    <row r="3380" spans="1:5" ht="20.100000000000001" customHeight="1">
      <c r="A3380" s="406">
        <v>10</v>
      </c>
      <c r="B3380" s="111" t="s">
        <v>17055</v>
      </c>
      <c r="C3380" s="490">
        <v>200</v>
      </c>
      <c r="D3380" s="503"/>
      <c r="E3380" s="24">
        <f t="shared" si="52"/>
        <v>0</v>
      </c>
    </row>
    <row r="3381" spans="1:5" ht="20.100000000000001" customHeight="1">
      <c r="A3381" s="406">
        <v>35</v>
      </c>
      <c r="B3381" s="111" t="s">
        <v>7331</v>
      </c>
      <c r="C3381" s="63">
        <v>8</v>
      </c>
      <c r="D3381" s="503"/>
      <c r="E3381" s="24">
        <f t="shared" si="52"/>
        <v>0</v>
      </c>
    </row>
    <row r="3382" spans="1:5" ht="20.100000000000001" customHeight="1">
      <c r="A3382" s="406">
        <v>25</v>
      </c>
      <c r="B3382" s="111" t="s">
        <v>7808</v>
      </c>
      <c r="C3382" s="320">
        <v>6</v>
      </c>
      <c r="D3382" s="503"/>
      <c r="E3382" s="24">
        <f t="shared" si="52"/>
        <v>0</v>
      </c>
    </row>
    <row r="3383" spans="1:5" ht="20.100000000000001" customHeight="1">
      <c r="A3383" s="229">
        <v>5</v>
      </c>
      <c r="B3383" s="111" t="s">
        <v>7809</v>
      </c>
      <c r="C3383" s="63">
        <v>100</v>
      </c>
      <c r="D3383" s="503"/>
      <c r="E3383" s="24">
        <f t="shared" si="52"/>
        <v>0</v>
      </c>
    </row>
    <row r="3384" spans="1:5" ht="20.100000000000001" customHeight="1">
      <c r="A3384" s="406">
        <v>60</v>
      </c>
      <c r="B3384" s="111" t="s">
        <v>4065</v>
      </c>
      <c r="C3384" s="70">
        <v>5</v>
      </c>
      <c r="D3384" s="503"/>
      <c r="E3384" s="24">
        <f t="shared" si="52"/>
        <v>0</v>
      </c>
    </row>
    <row r="3385" spans="1:5" ht="20.100000000000001" customHeight="1">
      <c r="A3385" s="406">
        <v>40</v>
      </c>
      <c r="B3385" s="111" t="s">
        <v>518</v>
      </c>
      <c r="C3385" s="63">
        <v>33</v>
      </c>
      <c r="D3385" s="503"/>
      <c r="E3385" s="24">
        <f t="shared" si="52"/>
        <v>0</v>
      </c>
    </row>
    <row r="3386" spans="1:5" ht="20.100000000000001" customHeight="1">
      <c r="A3386" s="406">
        <v>30</v>
      </c>
      <c r="B3386" s="111" t="s">
        <v>10734</v>
      </c>
      <c r="C3386" s="63">
        <v>30</v>
      </c>
      <c r="D3386" s="503"/>
      <c r="E3386" s="24">
        <f t="shared" si="52"/>
        <v>0</v>
      </c>
    </row>
    <row r="3387" spans="1:5" ht="20.100000000000001" customHeight="1">
      <c r="A3387" s="406">
        <v>40</v>
      </c>
      <c r="B3387" s="111" t="s">
        <v>11276</v>
      </c>
      <c r="C3387" s="63">
        <v>30</v>
      </c>
      <c r="D3387" s="503"/>
      <c r="E3387" s="24">
        <f t="shared" si="52"/>
        <v>0</v>
      </c>
    </row>
    <row r="3388" spans="1:5" ht="20.100000000000001" customHeight="1">
      <c r="A3388" s="406">
        <v>40</v>
      </c>
      <c r="B3388" s="111" t="s">
        <v>10733</v>
      </c>
      <c r="C3388" s="63">
        <v>30</v>
      </c>
      <c r="D3388" s="503"/>
      <c r="E3388" s="24">
        <f t="shared" si="52"/>
        <v>0</v>
      </c>
    </row>
    <row r="3389" spans="1:5" ht="20.100000000000001" customHeight="1">
      <c r="A3389" s="406">
        <v>25</v>
      </c>
      <c r="B3389" s="111" t="s">
        <v>17128</v>
      </c>
      <c r="C3389" s="63">
        <v>11</v>
      </c>
      <c r="D3389" s="503"/>
      <c r="E3389" s="24">
        <f t="shared" si="52"/>
        <v>0</v>
      </c>
    </row>
    <row r="3390" spans="1:5" ht="20.100000000000001" customHeight="1">
      <c r="A3390" s="406">
        <v>60</v>
      </c>
      <c r="B3390" s="111" t="s">
        <v>13436</v>
      </c>
      <c r="C3390" s="490">
        <v>10</v>
      </c>
      <c r="D3390" s="503"/>
      <c r="E3390" s="24">
        <f t="shared" si="52"/>
        <v>0</v>
      </c>
    </row>
    <row r="3391" spans="1:5" ht="20.100000000000001" customHeight="1">
      <c r="A3391" s="406">
        <v>40</v>
      </c>
      <c r="B3391" s="111" t="s">
        <v>280</v>
      </c>
      <c r="C3391" s="63">
        <v>2</v>
      </c>
      <c r="D3391" s="503"/>
      <c r="E3391" s="24">
        <f t="shared" si="52"/>
        <v>0</v>
      </c>
    </row>
    <row r="3392" spans="1:5" ht="20.100000000000001" customHeight="1">
      <c r="A3392" s="2029">
        <v>50</v>
      </c>
      <c r="B3392" s="111" t="s">
        <v>4769</v>
      </c>
      <c r="C3392" s="206">
        <v>30</v>
      </c>
      <c r="D3392" s="503"/>
      <c r="E3392" s="24">
        <f t="shared" si="52"/>
        <v>0</v>
      </c>
    </row>
    <row r="3393" spans="1:5" ht="20.100000000000001" customHeight="1">
      <c r="A3393" s="2029">
        <v>150</v>
      </c>
      <c r="B3393" s="111" t="s">
        <v>3935</v>
      </c>
      <c r="C3393" s="70">
        <v>30</v>
      </c>
      <c r="D3393" s="503"/>
      <c r="E3393" s="24">
        <f t="shared" si="52"/>
        <v>0</v>
      </c>
    </row>
    <row r="3394" spans="1:5" ht="20.100000000000001" customHeight="1">
      <c r="A3394" s="2029">
        <v>150</v>
      </c>
      <c r="B3394" s="111" t="s">
        <v>4123</v>
      </c>
      <c r="C3394" s="70">
        <v>10</v>
      </c>
      <c r="D3394" s="503"/>
      <c r="E3394" s="24">
        <f t="shared" si="52"/>
        <v>0</v>
      </c>
    </row>
    <row r="3395" spans="1:5" ht="20.100000000000001" customHeight="1">
      <c r="A3395" s="2029">
        <v>25</v>
      </c>
      <c r="B3395" s="111" t="s">
        <v>2095</v>
      </c>
      <c r="C3395" s="63">
        <v>100</v>
      </c>
      <c r="D3395" s="503"/>
      <c r="E3395" s="24">
        <f t="shared" si="52"/>
        <v>0</v>
      </c>
    </row>
    <row r="3396" spans="1:5" ht="20.100000000000001" customHeight="1">
      <c r="A3396" s="853">
        <v>250</v>
      </c>
      <c r="B3396" s="111" t="s">
        <v>1114</v>
      </c>
      <c r="C3396" s="490">
        <v>10</v>
      </c>
      <c r="D3396" s="503"/>
      <c r="E3396" s="24">
        <f t="shared" si="52"/>
        <v>0</v>
      </c>
    </row>
    <row r="3397" spans="1:5" ht="20.100000000000001" customHeight="1">
      <c r="A3397" s="853">
        <v>250</v>
      </c>
      <c r="B3397" s="111" t="s">
        <v>26435</v>
      </c>
      <c r="C3397" s="484">
        <v>40</v>
      </c>
      <c r="D3397" s="503"/>
      <c r="E3397" s="24">
        <f t="shared" si="52"/>
        <v>0</v>
      </c>
    </row>
    <row r="3398" spans="1:5" ht="20.100000000000001" customHeight="1">
      <c r="A3398" s="2029">
        <v>150</v>
      </c>
      <c r="B3398" s="111" t="s">
        <v>3888</v>
      </c>
      <c r="C3398" s="70">
        <v>1</v>
      </c>
      <c r="D3398" s="503"/>
      <c r="E3398" s="24">
        <f t="shared" ref="E3398:E3461" si="53">D3398*A3398</f>
        <v>0</v>
      </c>
    </row>
    <row r="3399" spans="1:5" ht="20.100000000000001" customHeight="1">
      <c r="A3399" s="2029">
        <v>150</v>
      </c>
      <c r="B3399" s="111" t="s">
        <v>3889</v>
      </c>
      <c r="C3399" s="70">
        <v>2</v>
      </c>
      <c r="D3399" s="503"/>
      <c r="E3399" s="24">
        <f t="shared" si="53"/>
        <v>0</v>
      </c>
    </row>
    <row r="3400" spans="1:5" ht="20.100000000000001" customHeight="1">
      <c r="A3400" s="2029">
        <v>50</v>
      </c>
      <c r="B3400" s="66" t="s">
        <v>9954</v>
      </c>
      <c r="C3400" s="320">
        <v>5</v>
      </c>
      <c r="D3400" s="503"/>
      <c r="E3400" s="24">
        <f t="shared" si="53"/>
        <v>0</v>
      </c>
    </row>
    <row r="3401" spans="1:5" ht="20.100000000000001" customHeight="1">
      <c r="A3401" s="2029">
        <v>50</v>
      </c>
      <c r="B3401" s="66" t="s">
        <v>9953</v>
      </c>
      <c r="C3401" s="320">
        <v>1</v>
      </c>
      <c r="D3401" s="503"/>
      <c r="E3401" s="24">
        <f t="shared" si="53"/>
        <v>0</v>
      </c>
    </row>
    <row r="3402" spans="1:5" ht="20.100000000000001" customHeight="1">
      <c r="A3402" s="2029">
        <v>50</v>
      </c>
      <c r="B3402" s="66" t="s">
        <v>9952</v>
      </c>
      <c r="C3402" s="320">
        <v>1</v>
      </c>
      <c r="D3402" s="503"/>
      <c r="E3402" s="24">
        <f t="shared" si="53"/>
        <v>0</v>
      </c>
    </row>
    <row r="3403" spans="1:5" ht="20.100000000000001" customHeight="1">
      <c r="A3403" s="853">
        <v>150</v>
      </c>
      <c r="B3403" s="143" t="s">
        <v>24570</v>
      </c>
      <c r="C3403" s="320">
        <v>18</v>
      </c>
      <c r="D3403" s="503"/>
      <c r="E3403" s="24">
        <f t="shared" si="53"/>
        <v>0</v>
      </c>
    </row>
    <row r="3404" spans="1:5" ht="20.100000000000001" customHeight="1">
      <c r="A3404" s="853">
        <v>150</v>
      </c>
      <c r="B3404" s="143" t="s">
        <v>24571</v>
      </c>
      <c r="C3404" s="490">
        <v>7</v>
      </c>
      <c r="D3404" s="503"/>
      <c r="E3404" s="24">
        <f t="shared" si="53"/>
        <v>0</v>
      </c>
    </row>
    <row r="3405" spans="1:5" ht="20.100000000000001" customHeight="1">
      <c r="A3405" s="853">
        <v>250</v>
      </c>
      <c r="B3405" s="143" t="s">
        <v>24572</v>
      </c>
      <c r="C3405" s="490">
        <v>4</v>
      </c>
      <c r="D3405" s="503"/>
      <c r="E3405" s="24">
        <f t="shared" si="53"/>
        <v>0</v>
      </c>
    </row>
    <row r="3406" spans="1:5" ht="20.100000000000001" customHeight="1">
      <c r="A3406" s="853">
        <v>300</v>
      </c>
      <c r="B3406" s="143" t="s">
        <v>4629</v>
      </c>
      <c r="C3406" s="320">
        <v>28</v>
      </c>
      <c r="D3406" s="503"/>
      <c r="E3406" s="24">
        <f t="shared" si="53"/>
        <v>0</v>
      </c>
    </row>
    <row r="3407" spans="1:5" ht="20.100000000000001" customHeight="1">
      <c r="A3407" s="406">
        <v>200</v>
      </c>
      <c r="B3407" s="274" t="s">
        <v>4903</v>
      </c>
      <c r="C3407" s="78">
        <v>35</v>
      </c>
      <c r="D3407" s="503"/>
      <c r="E3407" s="24">
        <f t="shared" si="53"/>
        <v>0</v>
      </c>
    </row>
    <row r="3408" spans="1:5" ht="20.100000000000001" customHeight="1">
      <c r="A3408" s="406">
        <v>150</v>
      </c>
      <c r="B3408" s="274" t="s">
        <v>4904</v>
      </c>
      <c r="C3408" s="1830">
        <v>38</v>
      </c>
      <c r="D3408" s="503"/>
      <c r="E3408" s="24">
        <f t="shared" si="53"/>
        <v>0</v>
      </c>
    </row>
    <row r="3409" spans="1:5" ht="20.100000000000001" customHeight="1">
      <c r="A3409" s="406">
        <v>60</v>
      </c>
      <c r="B3409" s="274" t="s">
        <v>12986</v>
      </c>
      <c r="C3409" s="1830">
        <v>4</v>
      </c>
      <c r="D3409" s="503"/>
      <c r="E3409" s="24">
        <f t="shared" si="53"/>
        <v>0</v>
      </c>
    </row>
    <row r="3410" spans="1:5" ht="20.100000000000001" customHeight="1">
      <c r="A3410" s="406">
        <v>250</v>
      </c>
      <c r="B3410" s="143" t="s">
        <v>11561</v>
      </c>
      <c r="C3410" s="1830">
        <v>6</v>
      </c>
      <c r="D3410" s="503"/>
      <c r="E3410" s="24">
        <f t="shared" si="53"/>
        <v>0</v>
      </c>
    </row>
    <row r="3411" spans="1:5" ht="20.100000000000001" customHeight="1">
      <c r="A3411" s="406">
        <v>250</v>
      </c>
      <c r="B3411" s="143" t="s">
        <v>522</v>
      </c>
      <c r="C3411" s="1830">
        <v>5</v>
      </c>
      <c r="D3411" s="503"/>
      <c r="E3411" s="24">
        <f t="shared" si="53"/>
        <v>0</v>
      </c>
    </row>
    <row r="3412" spans="1:5" ht="20.100000000000001" customHeight="1">
      <c r="A3412" s="853">
        <v>150</v>
      </c>
      <c r="B3412" s="143" t="s">
        <v>521</v>
      </c>
      <c r="C3412" s="1830">
        <v>6</v>
      </c>
      <c r="D3412" s="503"/>
      <c r="E3412" s="24">
        <f t="shared" si="53"/>
        <v>0</v>
      </c>
    </row>
    <row r="3413" spans="1:5" ht="20.100000000000001" customHeight="1">
      <c r="A3413" s="406">
        <v>250</v>
      </c>
      <c r="B3413" s="143" t="s">
        <v>911</v>
      </c>
      <c r="C3413" s="320">
        <v>1</v>
      </c>
      <c r="D3413" s="503"/>
      <c r="E3413" s="24">
        <f t="shared" si="53"/>
        <v>0</v>
      </c>
    </row>
    <row r="3414" spans="1:5" ht="20.100000000000001" customHeight="1">
      <c r="A3414" s="406">
        <v>250</v>
      </c>
      <c r="B3414" s="143" t="s">
        <v>2116</v>
      </c>
      <c r="C3414" s="320">
        <v>3</v>
      </c>
      <c r="D3414" s="503"/>
      <c r="E3414" s="24">
        <f t="shared" si="53"/>
        <v>0</v>
      </c>
    </row>
    <row r="3415" spans="1:5" ht="20.100000000000001" customHeight="1">
      <c r="A3415" s="406">
        <v>15</v>
      </c>
      <c r="B3415" s="111" t="s">
        <v>8805</v>
      </c>
      <c r="C3415" s="320">
        <v>2</v>
      </c>
      <c r="D3415" s="503"/>
      <c r="E3415" s="24">
        <f t="shared" si="53"/>
        <v>0</v>
      </c>
    </row>
    <row r="3416" spans="1:5" ht="20.100000000000001" customHeight="1">
      <c r="A3416" s="406">
        <v>25</v>
      </c>
      <c r="B3416" s="111" t="s">
        <v>281</v>
      </c>
      <c r="C3416" s="63">
        <v>3</v>
      </c>
      <c r="D3416" s="503"/>
      <c r="E3416" s="24">
        <f t="shared" si="53"/>
        <v>0</v>
      </c>
    </row>
    <row r="3417" spans="1:5" ht="20.100000000000001" customHeight="1">
      <c r="A3417" s="406">
        <v>50</v>
      </c>
      <c r="B3417" s="111" t="s">
        <v>4772</v>
      </c>
      <c r="C3417" s="153">
        <v>53</v>
      </c>
      <c r="D3417" s="503"/>
      <c r="E3417" s="24">
        <f t="shared" si="53"/>
        <v>0</v>
      </c>
    </row>
    <row r="3418" spans="1:5" ht="20.100000000000001" customHeight="1">
      <c r="A3418" s="406">
        <v>150</v>
      </c>
      <c r="B3418" s="111" t="s">
        <v>16920</v>
      </c>
      <c r="C3418" s="206">
        <v>2</v>
      </c>
      <c r="D3418" s="503"/>
      <c r="E3418" s="24">
        <f t="shared" si="53"/>
        <v>0</v>
      </c>
    </row>
    <row r="3419" spans="1:5" ht="20.100000000000001" customHeight="1">
      <c r="A3419" s="406">
        <v>50</v>
      </c>
      <c r="B3419" s="111" t="s">
        <v>282</v>
      </c>
      <c r="C3419" s="490">
        <v>34</v>
      </c>
      <c r="D3419" s="503"/>
      <c r="E3419" s="24">
        <f t="shared" si="53"/>
        <v>0</v>
      </c>
    </row>
    <row r="3420" spans="1:5" ht="20.100000000000001" customHeight="1">
      <c r="A3420" s="406">
        <v>50</v>
      </c>
      <c r="B3420" s="111" t="s">
        <v>17205</v>
      </c>
      <c r="C3420" s="490">
        <v>36</v>
      </c>
      <c r="D3420" s="503"/>
      <c r="E3420" s="24">
        <f t="shared" si="53"/>
        <v>0</v>
      </c>
    </row>
    <row r="3421" spans="1:5" ht="20.100000000000001" customHeight="1">
      <c r="A3421" s="406">
        <v>50</v>
      </c>
      <c r="B3421" s="111" t="s">
        <v>283</v>
      </c>
      <c r="C3421" s="320">
        <v>2</v>
      </c>
      <c r="D3421" s="503"/>
      <c r="E3421" s="24">
        <f t="shared" si="53"/>
        <v>0</v>
      </c>
    </row>
    <row r="3422" spans="1:5" ht="20.100000000000001" customHeight="1">
      <c r="A3422" s="406">
        <v>50</v>
      </c>
      <c r="B3422" s="111" t="s">
        <v>284</v>
      </c>
      <c r="C3422" s="63">
        <v>40</v>
      </c>
      <c r="D3422" s="503"/>
      <c r="E3422" s="24">
        <f t="shared" si="53"/>
        <v>0</v>
      </c>
    </row>
    <row r="3423" spans="1:5" ht="20.100000000000001" customHeight="1">
      <c r="A3423" s="406">
        <v>100</v>
      </c>
      <c r="B3423" s="111" t="s">
        <v>7619</v>
      </c>
      <c r="C3423" s="490">
        <v>13</v>
      </c>
      <c r="D3423" s="503"/>
      <c r="E3423" s="24">
        <f t="shared" si="53"/>
        <v>0</v>
      </c>
    </row>
    <row r="3424" spans="1:5" ht="20.100000000000001" customHeight="1">
      <c r="A3424" s="406">
        <v>50</v>
      </c>
      <c r="B3424" s="111" t="s">
        <v>13372</v>
      </c>
      <c r="C3424" s="320">
        <v>5</v>
      </c>
      <c r="D3424" s="503"/>
      <c r="E3424" s="24">
        <f t="shared" si="53"/>
        <v>0</v>
      </c>
    </row>
    <row r="3425" spans="1:5" ht="20.100000000000001" customHeight="1">
      <c r="A3425" s="406">
        <v>80</v>
      </c>
      <c r="B3425" s="111" t="s">
        <v>7481</v>
      </c>
      <c r="C3425" s="246">
        <v>1</v>
      </c>
      <c r="D3425" s="503"/>
      <c r="E3425" s="24">
        <f t="shared" si="53"/>
        <v>0</v>
      </c>
    </row>
    <row r="3426" spans="1:5" ht="20.100000000000001" customHeight="1">
      <c r="A3426" s="406">
        <v>60</v>
      </c>
      <c r="B3426" s="111" t="s">
        <v>8299</v>
      </c>
      <c r="C3426" s="246">
        <v>60</v>
      </c>
      <c r="D3426" s="503"/>
      <c r="E3426" s="24">
        <f t="shared" si="53"/>
        <v>0</v>
      </c>
    </row>
    <row r="3427" spans="1:5" ht="20.100000000000001" customHeight="1">
      <c r="A3427" s="406">
        <v>150</v>
      </c>
      <c r="B3427" s="111" t="s">
        <v>15670</v>
      </c>
      <c r="C3427" s="490">
        <v>5</v>
      </c>
      <c r="D3427" s="503"/>
      <c r="E3427" s="24">
        <f t="shared" si="53"/>
        <v>0</v>
      </c>
    </row>
    <row r="3428" spans="1:5" ht="20.100000000000001" customHeight="1">
      <c r="A3428" s="406">
        <v>100</v>
      </c>
      <c r="B3428" s="111" t="s">
        <v>15671</v>
      </c>
      <c r="C3428" s="63">
        <v>100</v>
      </c>
      <c r="D3428" s="503"/>
      <c r="E3428" s="24">
        <f t="shared" si="53"/>
        <v>0</v>
      </c>
    </row>
    <row r="3429" spans="1:5" ht="20.100000000000001" customHeight="1">
      <c r="A3429" s="406">
        <v>15</v>
      </c>
      <c r="B3429" s="111" t="s">
        <v>285</v>
      </c>
      <c r="C3429" s="63">
        <v>4</v>
      </c>
      <c r="D3429" s="503"/>
      <c r="E3429" s="24">
        <f t="shared" si="53"/>
        <v>0</v>
      </c>
    </row>
    <row r="3430" spans="1:5" ht="20.100000000000001" customHeight="1">
      <c r="A3430" s="406">
        <v>300</v>
      </c>
      <c r="B3430" s="111" t="s">
        <v>27004</v>
      </c>
      <c r="C3430" s="63">
        <v>2</v>
      </c>
      <c r="D3430" s="503"/>
      <c r="E3430" s="24">
        <f t="shared" si="53"/>
        <v>0</v>
      </c>
    </row>
    <row r="3431" spans="1:5" ht="20.100000000000001" customHeight="1">
      <c r="A3431" s="406">
        <v>500</v>
      </c>
      <c r="B3431" s="111" t="s">
        <v>21726</v>
      </c>
      <c r="C3431" s="70">
        <v>1</v>
      </c>
      <c r="D3431" s="503"/>
      <c r="E3431" s="24">
        <f t="shared" si="53"/>
        <v>0</v>
      </c>
    </row>
    <row r="3432" spans="1:5" ht="20.100000000000001" customHeight="1">
      <c r="A3432" s="406">
        <v>600</v>
      </c>
      <c r="B3432" s="111" t="s">
        <v>21727</v>
      </c>
      <c r="C3432" s="490">
        <v>1</v>
      </c>
      <c r="D3432" s="503"/>
      <c r="E3432" s="24">
        <f t="shared" si="53"/>
        <v>0</v>
      </c>
    </row>
    <row r="3433" spans="1:5" ht="20.100000000000001" customHeight="1">
      <c r="A3433" s="406">
        <v>800</v>
      </c>
      <c r="B3433" s="243" t="s">
        <v>21728</v>
      </c>
      <c r="C3433" s="490">
        <v>2</v>
      </c>
      <c r="D3433" s="503"/>
      <c r="E3433" s="24">
        <f t="shared" si="53"/>
        <v>0</v>
      </c>
    </row>
    <row r="3434" spans="1:5" ht="20.100000000000001" customHeight="1">
      <c r="A3434" s="406">
        <v>40</v>
      </c>
      <c r="B3434" s="111" t="s">
        <v>7639</v>
      </c>
      <c r="C3434" s="484">
        <v>1</v>
      </c>
      <c r="D3434" s="503"/>
      <c r="E3434" s="24">
        <f t="shared" si="53"/>
        <v>0</v>
      </c>
    </row>
    <row r="3435" spans="1:5" ht="20.100000000000001" customHeight="1">
      <c r="A3435" s="406">
        <v>40</v>
      </c>
      <c r="B3435" s="111" t="s">
        <v>8460</v>
      </c>
      <c r="C3435" s="153">
        <v>7</v>
      </c>
      <c r="D3435" s="503"/>
      <c r="E3435" s="24">
        <f t="shared" si="53"/>
        <v>0</v>
      </c>
    </row>
    <row r="3436" spans="1:5" ht="20.100000000000001" customHeight="1">
      <c r="A3436" s="406">
        <v>40</v>
      </c>
      <c r="B3436" s="111" t="s">
        <v>4767</v>
      </c>
      <c r="C3436" s="153">
        <v>2</v>
      </c>
      <c r="D3436" s="503"/>
      <c r="E3436" s="24">
        <f t="shared" si="53"/>
        <v>0</v>
      </c>
    </row>
    <row r="3437" spans="1:5" ht="20.100000000000001" customHeight="1">
      <c r="A3437" s="406">
        <v>60</v>
      </c>
      <c r="B3437" s="111" t="s">
        <v>4768</v>
      </c>
      <c r="C3437" s="153">
        <v>2</v>
      </c>
      <c r="D3437" s="503"/>
      <c r="E3437" s="24">
        <f t="shared" si="53"/>
        <v>0</v>
      </c>
    </row>
    <row r="3438" spans="1:5" ht="20.100000000000001" customHeight="1">
      <c r="A3438" s="406">
        <v>40</v>
      </c>
      <c r="B3438" s="111" t="s">
        <v>8459</v>
      </c>
      <c r="C3438" s="409">
        <v>11</v>
      </c>
      <c r="D3438" s="503"/>
      <c r="E3438" s="24">
        <f t="shared" si="53"/>
        <v>0</v>
      </c>
    </row>
    <row r="3439" spans="1:5" ht="20.100000000000001" customHeight="1">
      <c r="A3439" s="406">
        <v>50</v>
      </c>
      <c r="B3439" s="111" t="s">
        <v>25043</v>
      </c>
      <c r="C3439" s="490">
        <v>1</v>
      </c>
      <c r="D3439" s="503"/>
      <c r="E3439" s="24">
        <f t="shared" si="53"/>
        <v>0</v>
      </c>
    </row>
    <row r="3440" spans="1:5" ht="20.100000000000001" customHeight="1">
      <c r="A3440" s="853">
        <v>50</v>
      </c>
      <c r="B3440" s="111" t="s">
        <v>26269</v>
      </c>
      <c r="C3440" s="490">
        <v>190</v>
      </c>
      <c r="D3440" s="503"/>
      <c r="E3440" s="24">
        <f t="shared" si="53"/>
        <v>0</v>
      </c>
    </row>
    <row r="3441" spans="1:5" ht="20.100000000000001" customHeight="1">
      <c r="A3441" s="406">
        <v>40</v>
      </c>
      <c r="B3441" s="111" t="s">
        <v>8461</v>
      </c>
      <c r="C3441" s="320">
        <v>90</v>
      </c>
      <c r="D3441" s="503"/>
      <c r="E3441" s="24">
        <f t="shared" si="53"/>
        <v>0</v>
      </c>
    </row>
    <row r="3442" spans="1:5" ht="20.100000000000001" customHeight="1">
      <c r="A3442" s="406">
        <v>40</v>
      </c>
      <c r="B3442" s="111" t="s">
        <v>286</v>
      </c>
      <c r="C3442" s="320">
        <v>26</v>
      </c>
      <c r="D3442" s="503"/>
      <c r="E3442" s="24">
        <f t="shared" si="53"/>
        <v>0</v>
      </c>
    </row>
    <row r="3443" spans="1:5" ht="20.100000000000001" customHeight="1">
      <c r="A3443" s="406">
        <v>40</v>
      </c>
      <c r="B3443" s="111" t="s">
        <v>287</v>
      </c>
      <c r="C3443" s="320">
        <v>31</v>
      </c>
      <c r="D3443" s="503"/>
      <c r="E3443" s="24">
        <f t="shared" si="53"/>
        <v>0</v>
      </c>
    </row>
    <row r="3444" spans="1:5" ht="20.100000000000001" customHeight="1">
      <c r="A3444" s="406">
        <v>40</v>
      </c>
      <c r="B3444" s="111" t="s">
        <v>288</v>
      </c>
      <c r="C3444" s="320">
        <v>3</v>
      </c>
      <c r="D3444" s="503"/>
      <c r="E3444" s="24">
        <f t="shared" si="53"/>
        <v>0</v>
      </c>
    </row>
    <row r="3445" spans="1:5" ht="20.100000000000001" customHeight="1">
      <c r="A3445" s="406">
        <v>40</v>
      </c>
      <c r="B3445" s="111" t="s">
        <v>289</v>
      </c>
      <c r="C3445" s="320">
        <v>9</v>
      </c>
      <c r="D3445" s="503"/>
      <c r="E3445" s="24">
        <f t="shared" si="53"/>
        <v>0</v>
      </c>
    </row>
    <row r="3446" spans="1:5" ht="20.100000000000001" customHeight="1">
      <c r="A3446" s="406">
        <v>40</v>
      </c>
      <c r="B3446" s="111" t="s">
        <v>290</v>
      </c>
      <c r="C3446" s="63">
        <v>18</v>
      </c>
      <c r="D3446" s="503"/>
      <c r="E3446" s="24">
        <f t="shared" si="53"/>
        <v>0</v>
      </c>
    </row>
    <row r="3447" spans="1:5" ht="20.100000000000001" customHeight="1">
      <c r="A3447" s="406">
        <v>40</v>
      </c>
      <c r="B3447" s="111" t="s">
        <v>291</v>
      </c>
      <c r="C3447" s="63">
        <v>83</v>
      </c>
      <c r="D3447" s="503"/>
      <c r="E3447" s="24">
        <f t="shared" si="53"/>
        <v>0</v>
      </c>
    </row>
    <row r="3448" spans="1:5" ht="20.100000000000001" customHeight="1">
      <c r="A3448" s="406">
        <v>40</v>
      </c>
      <c r="B3448" s="111" t="s">
        <v>292</v>
      </c>
      <c r="C3448" s="320">
        <v>2</v>
      </c>
      <c r="D3448" s="503"/>
      <c r="E3448" s="24">
        <f t="shared" si="53"/>
        <v>0</v>
      </c>
    </row>
    <row r="3449" spans="1:5" ht="20.100000000000001" customHeight="1">
      <c r="A3449" s="853">
        <v>50</v>
      </c>
      <c r="B3449" s="111" t="s">
        <v>293</v>
      </c>
      <c r="C3449" s="1830">
        <v>14</v>
      </c>
      <c r="D3449" s="503"/>
      <c r="E3449" s="24">
        <f t="shared" si="53"/>
        <v>0</v>
      </c>
    </row>
    <row r="3450" spans="1:5" ht="20.100000000000001" customHeight="1">
      <c r="A3450" s="853">
        <v>50</v>
      </c>
      <c r="B3450" s="111" t="s">
        <v>294</v>
      </c>
      <c r="C3450" s="1830">
        <v>84</v>
      </c>
      <c r="D3450" s="503"/>
      <c r="E3450" s="24">
        <f t="shared" si="53"/>
        <v>0</v>
      </c>
    </row>
    <row r="3451" spans="1:5" ht="20.100000000000001" customHeight="1">
      <c r="A3451" s="853">
        <v>50</v>
      </c>
      <c r="B3451" s="111" t="s">
        <v>2216</v>
      </c>
      <c r="C3451" s="1830">
        <v>1</v>
      </c>
      <c r="D3451" s="503"/>
      <c r="E3451" s="24">
        <f t="shared" si="53"/>
        <v>0</v>
      </c>
    </row>
    <row r="3452" spans="1:5" ht="20.100000000000001" customHeight="1">
      <c r="A3452" s="853">
        <v>50</v>
      </c>
      <c r="B3452" s="111" t="s">
        <v>8815</v>
      </c>
      <c r="C3452" s="320">
        <v>30</v>
      </c>
      <c r="D3452" s="503"/>
      <c r="E3452" s="24">
        <f t="shared" si="53"/>
        <v>0</v>
      </c>
    </row>
    <row r="3453" spans="1:5" ht="20.100000000000001" customHeight="1">
      <c r="A3453" s="853">
        <v>50</v>
      </c>
      <c r="B3453" s="111" t="s">
        <v>8814</v>
      </c>
      <c r="C3453" s="320">
        <v>25</v>
      </c>
      <c r="D3453" s="503"/>
      <c r="E3453" s="24">
        <f t="shared" si="53"/>
        <v>0</v>
      </c>
    </row>
    <row r="3454" spans="1:5" ht="20.100000000000001" customHeight="1">
      <c r="A3454" s="853">
        <v>30</v>
      </c>
      <c r="B3454" s="111" t="s">
        <v>295</v>
      </c>
      <c r="C3454" s="320">
        <v>145</v>
      </c>
      <c r="D3454" s="503"/>
      <c r="E3454" s="24">
        <f t="shared" si="53"/>
        <v>0</v>
      </c>
    </row>
    <row r="3455" spans="1:5" ht="20.100000000000001" customHeight="1">
      <c r="A3455" s="853">
        <v>30</v>
      </c>
      <c r="B3455" s="111" t="s">
        <v>8816</v>
      </c>
      <c r="C3455" s="63">
        <v>50</v>
      </c>
      <c r="D3455" s="503"/>
      <c r="E3455" s="24">
        <f t="shared" si="53"/>
        <v>0</v>
      </c>
    </row>
    <row r="3456" spans="1:5" ht="20.100000000000001" customHeight="1">
      <c r="A3456" s="853">
        <v>30</v>
      </c>
      <c r="B3456" s="111" t="s">
        <v>296</v>
      </c>
      <c r="C3456" s="320">
        <v>70</v>
      </c>
      <c r="D3456" s="503"/>
      <c r="E3456" s="24">
        <f t="shared" si="53"/>
        <v>0</v>
      </c>
    </row>
    <row r="3457" spans="1:5" ht="20.100000000000001" customHeight="1">
      <c r="A3457" s="853">
        <v>30</v>
      </c>
      <c r="B3457" s="111" t="s">
        <v>297</v>
      </c>
      <c r="C3457" s="63">
        <v>45</v>
      </c>
      <c r="D3457" s="503"/>
      <c r="E3457" s="24">
        <f t="shared" si="53"/>
        <v>0</v>
      </c>
    </row>
    <row r="3458" spans="1:5" ht="20.100000000000001" customHeight="1">
      <c r="A3458" s="853">
        <v>30</v>
      </c>
      <c r="B3458" s="111" t="s">
        <v>298</v>
      </c>
      <c r="C3458" s="320">
        <v>7</v>
      </c>
      <c r="D3458" s="503"/>
      <c r="E3458" s="24">
        <f t="shared" si="53"/>
        <v>0</v>
      </c>
    </row>
    <row r="3459" spans="1:5" ht="20.100000000000001" customHeight="1">
      <c r="A3459" s="853">
        <v>30</v>
      </c>
      <c r="B3459" s="111" t="s">
        <v>299</v>
      </c>
      <c r="C3459" s="63">
        <v>75</v>
      </c>
      <c r="D3459" s="503"/>
      <c r="E3459" s="24">
        <f t="shared" si="53"/>
        <v>0</v>
      </c>
    </row>
    <row r="3460" spans="1:5" ht="20.100000000000001" customHeight="1">
      <c r="A3460" s="853">
        <v>30</v>
      </c>
      <c r="B3460" s="111" t="s">
        <v>300</v>
      </c>
      <c r="C3460" s="63">
        <v>120</v>
      </c>
      <c r="D3460" s="503"/>
      <c r="E3460" s="24">
        <f t="shared" si="53"/>
        <v>0</v>
      </c>
    </row>
    <row r="3461" spans="1:5" ht="20.100000000000001" customHeight="1">
      <c r="A3461" s="853">
        <v>30</v>
      </c>
      <c r="B3461" s="111" t="s">
        <v>301</v>
      </c>
      <c r="C3461" s="320">
        <v>19</v>
      </c>
      <c r="D3461" s="503"/>
      <c r="E3461" s="24">
        <f t="shared" si="53"/>
        <v>0</v>
      </c>
    </row>
    <row r="3462" spans="1:5" ht="20.100000000000001" customHeight="1">
      <c r="A3462" s="853">
        <v>30</v>
      </c>
      <c r="B3462" s="111" t="s">
        <v>25042</v>
      </c>
      <c r="C3462" s="490">
        <v>100</v>
      </c>
      <c r="D3462" s="503"/>
      <c r="E3462" s="24">
        <f t="shared" ref="E3462:E3525" si="54">D3462*A3462</f>
        <v>0</v>
      </c>
    </row>
    <row r="3463" spans="1:5" ht="20.100000000000001" customHeight="1">
      <c r="A3463" s="836">
        <v>150</v>
      </c>
      <c r="B3463" s="243" t="s">
        <v>25264</v>
      </c>
      <c r="C3463" s="490">
        <v>15</v>
      </c>
      <c r="D3463" s="503"/>
      <c r="E3463" s="24">
        <f t="shared" si="54"/>
        <v>0</v>
      </c>
    </row>
    <row r="3464" spans="1:5" ht="20.100000000000001" customHeight="1">
      <c r="A3464" s="836">
        <v>250</v>
      </c>
      <c r="B3464" s="243" t="s">
        <v>10811</v>
      </c>
      <c r="C3464" s="490">
        <v>50</v>
      </c>
      <c r="D3464" s="503"/>
      <c r="E3464" s="24">
        <f t="shared" si="54"/>
        <v>0</v>
      </c>
    </row>
    <row r="3465" spans="1:5" ht="20.100000000000001" customHeight="1">
      <c r="A3465" s="836">
        <v>250</v>
      </c>
      <c r="B3465" s="243" t="s">
        <v>10811</v>
      </c>
      <c r="C3465" s="490">
        <v>9</v>
      </c>
      <c r="D3465" s="503"/>
      <c r="E3465" s="24">
        <f t="shared" si="54"/>
        <v>0</v>
      </c>
    </row>
    <row r="3466" spans="1:5" ht="20.100000000000001" customHeight="1">
      <c r="A3466" s="853">
        <v>250</v>
      </c>
      <c r="B3466" s="243" t="s">
        <v>10812</v>
      </c>
      <c r="C3466" s="490">
        <v>10</v>
      </c>
      <c r="D3466" s="503"/>
      <c r="E3466" s="24">
        <f t="shared" si="54"/>
        <v>0</v>
      </c>
    </row>
    <row r="3467" spans="1:5" ht="20.100000000000001" customHeight="1">
      <c r="A3467" s="826">
        <v>60</v>
      </c>
      <c r="B3467" s="111" t="s">
        <v>7205</v>
      </c>
      <c r="C3467" s="320">
        <v>1</v>
      </c>
      <c r="D3467" s="503"/>
      <c r="E3467" s="24">
        <f t="shared" si="54"/>
        <v>0</v>
      </c>
    </row>
    <row r="3468" spans="1:5" ht="20.100000000000001" customHeight="1">
      <c r="A3468" s="406">
        <v>80</v>
      </c>
      <c r="B3468" s="111" t="s">
        <v>17206</v>
      </c>
      <c r="C3468" s="320">
        <v>24</v>
      </c>
      <c r="D3468" s="503"/>
      <c r="E3468" s="24">
        <f t="shared" si="54"/>
        <v>0</v>
      </c>
    </row>
    <row r="3469" spans="1:5" ht="20.100000000000001" customHeight="1">
      <c r="A3469" s="406">
        <v>100</v>
      </c>
      <c r="B3469" s="111" t="s">
        <v>7206</v>
      </c>
      <c r="C3469" s="320">
        <v>3</v>
      </c>
      <c r="D3469" s="503"/>
      <c r="E3469" s="24">
        <f t="shared" si="54"/>
        <v>0</v>
      </c>
    </row>
    <row r="3470" spans="1:5" ht="20.100000000000001" customHeight="1">
      <c r="A3470" s="406">
        <v>60</v>
      </c>
      <c r="B3470" s="111" t="s">
        <v>16921</v>
      </c>
      <c r="C3470" s="320">
        <v>10</v>
      </c>
      <c r="D3470" s="503"/>
      <c r="E3470" s="24">
        <f t="shared" si="54"/>
        <v>0</v>
      </c>
    </row>
    <row r="3471" spans="1:5" ht="20.100000000000001" customHeight="1">
      <c r="A3471" s="406">
        <v>60</v>
      </c>
      <c r="B3471" s="111" t="s">
        <v>14371</v>
      </c>
      <c r="C3471" s="320">
        <v>5</v>
      </c>
      <c r="D3471" s="503"/>
      <c r="E3471" s="24">
        <f t="shared" si="54"/>
        <v>0</v>
      </c>
    </row>
    <row r="3472" spans="1:5" ht="20.100000000000001" customHeight="1">
      <c r="A3472" s="229">
        <v>5</v>
      </c>
      <c r="B3472" s="271" t="s">
        <v>24359</v>
      </c>
      <c r="C3472" s="320">
        <v>500</v>
      </c>
      <c r="D3472" s="503"/>
      <c r="E3472" s="24">
        <f t="shared" si="54"/>
        <v>0</v>
      </c>
    </row>
    <row r="3473" spans="1:5" ht="20.100000000000001" customHeight="1">
      <c r="A3473" s="229">
        <v>5</v>
      </c>
      <c r="B3473" s="271" t="s">
        <v>24360</v>
      </c>
      <c r="C3473" s="63">
        <v>100</v>
      </c>
      <c r="D3473" s="503"/>
      <c r="E3473" s="24">
        <f t="shared" si="54"/>
        <v>0</v>
      </c>
    </row>
    <row r="3474" spans="1:5" ht="20.100000000000001" customHeight="1">
      <c r="A3474" s="229">
        <v>5</v>
      </c>
      <c r="B3474" s="273" t="s">
        <v>2496</v>
      </c>
      <c r="C3474" s="63">
        <v>100</v>
      </c>
      <c r="D3474" s="2451"/>
      <c r="E3474" s="24">
        <f t="shared" si="54"/>
        <v>0</v>
      </c>
    </row>
    <row r="3475" spans="1:5" ht="20.100000000000001" customHeight="1">
      <c r="A3475" s="229">
        <v>5</v>
      </c>
      <c r="B3475" s="271" t="s">
        <v>11277</v>
      </c>
      <c r="C3475" s="63">
        <v>100</v>
      </c>
      <c r="D3475" s="2451"/>
      <c r="E3475" s="24">
        <f t="shared" si="54"/>
        <v>0</v>
      </c>
    </row>
    <row r="3476" spans="1:5" ht="20.100000000000001" customHeight="1">
      <c r="A3476" s="229">
        <v>5</v>
      </c>
      <c r="B3476" s="271" t="s">
        <v>11278</v>
      </c>
      <c r="C3476" s="63">
        <v>100</v>
      </c>
      <c r="D3476" s="2451"/>
      <c r="E3476" s="24">
        <f t="shared" si="54"/>
        <v>0</v>
      </c>
    </row>
    <row r="3477" spans="1:5" ht="20.100000000000001" customHeight="1">
      <c r="A3477" s="229">
        <v>5</v>
      </c>
      <c r="B3477" s="271" t="s">
        <v>11279</v>
      </c>
      <c r="C3477" s="63">
        <v>100</v>
      </c>
      <c r="D3477" s="2451"/>
      <c r="E3477" s="24">
        <f t="shared" si="54"/>
        <v>0</v>
      </c>
    </row>
    <row r="3478" spans="1:5" ht="20.100000000000001" customHeight="1">
      <c r="A3478" s="406">
        <v>35</v>
      </c>
      <c r="B3478" s="181" t="s">
        <v>10839</v>
      </c>
      <c r="C3478" s="246">
        <v>10</v>
      </c>
      <c r="D3478" s="503"/>
      <c r="E3478" s="24">
        <f t="shared" si="54"/>
        <v>0</v>
      </c>
    </row>
    <row r="3479" spans="1:5" ht="20.100000000000001" customHeight="1">
      <c r="A3479" s="406">
        <v>40</v>
      </c>
      <c r="B3479" s="181" t="s">
        <v>13333</v>
      </c>
      <c r="C3479" s="246">
        <v>3</v>
      </c>
      <c r="D3479" s="503"/>
      <c r="E3479" s="24">
        <f t="shared" si="54"/>
        <v>0</v>
      </c>
    </row>
    <row r="3480" spans="1:5" ht="20.100000000000001" customHeight="1">
      <c r="A3480" s="406">
        <v>40</v>
      </c>
      <c r="B3480" s="181" t="s">
        <v>13334</v>
      </c>
      <c r="C3480" s="246">
        <v>3</v>
      </c>
      <c r="D3480" s="503"/>
      <c r="E3480" s="24">
        <f t="shared" si="54"/>
        <v>0</v>
      </c>
    </row>
    <row r="3481" spans="1:5" ht="20.100000000000001" customHeight="1">
      <c r="A3481" s="406">
        <v>25</v>
      </c>
      <c r="B3481" s="181" t="s">
        <v>13335</v>
      </c>
      <c r="C3481" s="246">
        <v>3</v>
      </c>
      <c r="D3481" s="503"/>
      <c r="E3481" s="24">
        <f t="shared" si="54"/>
        <v>0</v>
      </c>
    </row>
    <row r="3482" spans="1:5" ht="20.100000000000001" customHeight="1">
      <c r="A3482" s="406">
        <v>40</v>
      </c>
      <c r="B3482" s="181" t="s">
        <v>13336</v>
      </c>
      <c r="C3482" s="246">
        <v>3</v>
      </c>
      <c r="D3482" s="503"/>
      <c r="E3482" s="24">
        <f t="shared" si="54"/>
        <v>0</v>
      </c>
    </row>
    <row r="3483" spans="1:5" ht="20.100000000000001" customHeight="1">
      <c r="A3483" s="406">
        <v>40</v>
      </c>
      <c r="B3483" s="181" t="s">
        <v>13337</v>
      </c>
      <c r="C3483" s="246">
        <v>3</v>
      </c>
      <c r="D3483" s="503"/>
      <c r="E3483" s="24">
        <f t="shared" si="54"/>
        <v>0</v>
      </c>
    </row>
    <row r="3484" spans="1:5" ht="20.100000000000001" customHeight="1">
      <c r="A3484" s="406">
        <v>40</v>
      </c>
      <c r="B3484" s="181" t="s">
        <v>13338</v>
      </c>
      <c r="C3484" s="246">
        <v>3</v>
      </c>
      <c r="D3484" s="503"/>
      <c r="E3484" s="24">
        <f t="shared" si="54"/>
        <v>0</v>
      </c>
    </row>
    <row r="3485" spans="1:5" ht="20.100000000000001" customHeight="1">
      <c r="A3485" s="406">
        <v>35</v>
      </c>
      <c r="B3485" s="181" t="s">
        <v>13339</v>
      </c>
      <c r="C3485" s="246">
        <v>3</v>
      </c>
      <c r="D3485" s="503"/>
      <c r="E3485" s="24">
        <f t="shared" si="54"/>
        <v>0</v>
      </c>
    </row>
    <row r="3486" spans="1:5" ht="20.100000000000001" customHeight="1">
      <c r="A3486" s="406">
        <v>35</v>
      </c>
      <c r="B3486" s="181" t="s">
        <v>7506</v>
      </c>
      <c r="C3486" s="246">
        <v>3</v>
      </c>
      <c r="D3486" s="503"/>
      <c r="E3486" s="24">
        <f t="shared" si="54"/>
        <v>0</v>
      </c>
    </row>
    <row r="3487" spans="1:5" ht="20.100000000000001" customHeight="1">
      <c r="A3487" s="406">
        <v>40</v>
      </c>
      <c r="B3487" s="111" t="s">
        <v>12006</v>
      </c>
      <c r="C3487" s="70">
        <v>30</v>
      </c>
      <c r="D3487" s="503"/>
      <c r="E3487" s="24">
        <f t="shared" si="54"/>
        <v>0</v>
      </c>
    </row>
    <row r="3488" spans="1:5" ht="20.100000000000001" customHeight="1">
      <c r="A3488" s="406">
        <v>150</v>
      </c>
      <c r="B3488" s="111" t="s">
        <v>15964</v>
      </c>
      <c r="C3488" s="70">
        <v>10</v>
      </c>
      <c r="D3488" s="503"/>
      <c r="E3488" s="24">
        <f t="shared" si="54"/>
        <v>0</v>
      </c>
    </row>
    <row r="3489" spans="1:5" ht="20.100000000000001" customHeight="1">
      <c r="A3489" s="406">
        <v>150</v>
      </c>
      <c r="B3489" s="111" t="s">
        <v>15445</v>
      </c>
      <c r="C3489" s="70">
        <v>6</v>
      </c>
      <c r="D3489" s="503"/>
      <c r="E3489" s="24">
        <f t="shared" si="54"/>
        <v>0</v>
      </c>
    </row>
    <row r="3490" spans="1:5" ht="20.100000000000001" customHeight="1">
      <c r="A3490" s="406">
        <v>150</v>
      </c>
      <c r="B3490" s="111" t="s">
        <v>15733</v>
      </c>
      <c r="C3490" s="70">
        <v>2</v>
      </c>
      <c r="D3490" s="503"/>
      <c r="E3490" s="24">
        <f t="shared" si="54"/>
        <v>0</v>
      </c>
    </row>
    <row r="3491" spans="1:5" ht="20.100000000000001" customHeight="1">
      <c r="A3491" s="406">
        <v>300</v>
      </c>
      <c r="B3491" s="830" t="s">
        <v>15444</v>
      </c>
      <c r="C3491" s="320">
        <v>2</v>
      </c>
      <c r="D3491" s="503"/>
      <c r="E3491" s="24">
        <f t="shared" si="54"/>
        <v>0</v>
      </c>
    </row>
    <row r="3492" spans="1:5" ht="20.100000000000001" customHeight="1">
      <c r="A3492" s="406">
        <v>200</v>
      </c>
      <c r="B3492" s="830" t="s">
        <v>15446</v>
      </c>
      <c r="C3492" s="320">
        <v>10</v>
      </c>
      <c r="D3492" s="503"/>
      <c r="E3492" s="24">
        <f t="shared" si="54"/>
        <v>0</v>
      </c>
    </row>
    <row r="3493" spans="1:5" ht="20.100000000000001" customHeight="1">
      <c r="A3493" s="406">
        <v>280</v>
      </c>
      <c r="B3493" s="66" t="s">
        <v>11962</v>
      </c>
      <c r="C3493" s="63">
        <v>5</v>
      </c>
      <c r="D3493" s="2451"/>
      <c r="E3493" s="24">
        <f t="shared" si="54"/>
        <v>0</v>
      </c>
    </row>
    <row r="3494" spans="1:5" ht="20.100000000000001" customHeight="1">
      <c r="A3494" s="406">
        <v>150</v>
      </c>
      <c r="B3494" s="111" t="s">
        <v>23121</v>
      </c>
      <c r="C3494" s="490">
        <v>36</v>
      </c>
      <c r="D3494" s="2451"/>
      <c r="E3494" s="24">
        <f t="shared" si="54"/>
        <v>0</v>
      </c>
    </row>
    <row r="3495" spans="1:5" ht="20.100000000000001" customHeight="1">
      <c r="A3495" s="406">
        <v>60</v>
      </c>
      <c r="B3495" s="111" t="s">
        <v>11963</v>
      </c>
      <c r="C3495" s="63">
        <v>2</v>
      </c>
      <c r="D3495" s="2451"/>
      <c r="E3495" s="24">
        <f t="shared" si="54"/>
        <v>0</v>
      </c>
    </row>
    <row r="3496" spans="1:5" ht="20.100000000000001" customHeight="1">
      <c r="A3496" s="406">
        <v>150</v>
      </c>
      <c r="B3496" s="111" t="s">
        <v>11964</v>
      </c>
      <c r="C3496" s="63">
        <v>2</v>
      </c>
      <c r="D3496" s="2451"/>
      <c r="E3496" s="24">
        <f t="shared" si="54"/>
        <v>0</v>
      </c>
    </row>
    <row r="3497" spans="1:5" ht="20.100000000000001" customHeight="1">
      <c r="A3497" s="406">
        <v>150</v>
      </c>
      <c r="B3497" s="111" t="s">
        <v>11965</v>
      </c>
      <c r="C3497" s="70">
        <v>4</v>
      </c>
      <c r="D3497" s="2451"/>
      <c r="E3497" s="24">
        <f t="shared" si="54"/>
        <v>0</v>
      </c>
    </row>
    <row r="3498" spans="1:5" ht="20.100000000000001" customHeight="1">
      <c r="A3498" s="406">
        <v>250</v>
      </c>
      <c r="B3498" s="111" t="s">
        <v>11966</v>
      </c>
      <c r="C3498" s="63">
        <v>3</v>
      </c>
      <c r="D3498" s="503"/>
      <c r="E3498" s="24">
        <f t="shared" si="54"/>
        <v>0</v>
      </c>
    </row>
    <row r="3499" spans="1:5" ht="20.100000000000001" customHeight="1">
      <c r="A3499" s="406">
        <v>250</v>
      </c>
      <c r="B3499" s="43" t="s">
        <v>11967</v>
      </c>
      <c r="C3499" s="70">
        <v>1</v>
      </c>
      <c r="D3499" s="503"/>
      <c r="E3499" s="24">
        <f t="shared" si="54"/>
        <v>0</v>
      </c>
    </row>
    <row r="3500" spans="1:5" ht="20.100000000000001" customHeight="1">
      <c r="A3500" s="406">
        <v>300</v>
      </c>
      <c r="B3500" s="43" t="s">
        <v>11968</v>
      </c>
      <c r="C3500" s="63">
        <v>4</v>
      </c>
      <c r="D3500" s="503"/>
      <c r="E3500" s="24">
        <f t="shared" si="54"/>
        <v>0</v>
      </c>
    </row>
    <row r="3501" spans="1:5" ht="20.100000000000001" customHeight="1">
      <c r="A3501" s="406">
        <v>700</v>
      </c>
      <c r="B3501" s="49" t="s">
        <v>16416</v>
      </c>
      <c r="C3501" s="490">
        <v>10</v>
      </c>
      <c r="D3501" s="503"/>
      <c r="E3501" s="24">
        <f t="shared" si="54"/>
        <v>0</v>
      </c>
    </row>
    <row r="3502" spans="1:5" ht="20.100000000000001" customHeight="1">
      <c r="A3502" s="406">
        <v>700</v>
      </c>
      <c r="B3502" s="49" t="s">
        <v>16415</v>
      </c>
      <c r="C3502" s="490">
        <v>20</v>
      </c>
      <c r="D3502" s="503"/>
      <c r="E3502" s="24">
        <f t="shared" si="54"/>
        <v>0</v>
      </c>
    </row>
    <row r="3503" spans="1:5" ht="20.100000000000001" customHeight="1">
      <c r="A3503" s="406">
        <v>600</v>
      </c>
      <c r="B3503" s="156" t="s">
        <v>11969</v>
      </c>
      <c r="C3503" s="63">
        <v>5</v>
      </c>
      <c r="D3503" s="503"/>
      <c r="E3503" s="24">
        <f t="shared" si="54"/>
        <v>0</v>
      </c>
    </row>
    <row r="3504" spans="1:5" ht="20.100000000000001" customHeight="1">
      <c r="A3504" s="406">
        <v>700</v>
      </c>
      <c r="B3504" s="156" t="s">
        <v>11970</v>
      </c>
      <c r="C3504" s="1830">
        <v>5</v>
      </c>
      <c r="D3504" s="503"/>
      <c r="E3504" s="24">
        <f t="shared" si="54"/>
        <v>0</v>
      </c>
    </row>
    <row r="3505" spans="1:5" ht="20.100000000000001" customHeight="1">
      <c r="A3505" s="406">
        <v>700</v>
      </c>
      <c r="B3505" s="156" t="s">
        <v>11971</v>
      </c>
      <c r="C3505" s="63">
        <v>2</v>
      </c>
      <c r="D3505" s="503"/>
      <c r="E3505" s="24">
        <f t="shared" si="54"/>
        <v>0</v>
      </c>
    </row>
    <row r="3506" spans="1:5" ht="20.100000000000001" customHeight="1">
      <c r="A3506" s="406">
        <v>800</v>
      </c>
      <c r="B3506" s="157" t="s">
        <v>11976</v>
      </c>
      <c r="C3506" s="63">
        <v>5</v>
      </c>
      <c r="D3506" s="503"/>
      <c r="E3506" s="24">
        <f t="shared" si="54"/>
        <v>0</v>
      </c>
    </row>
    <row r="3507" spans="1:5" ht="20.100000000000001" customHeight="1">
      <c r="A3507" s="406">
        <v>800</v>
      </c>
      <c r="B3507" s="157" t="s">
        <v>16414</v>
      </c>
      <c r="C3507" s="490">
        <v>4</v>
      </c>
      <c r="D3507" s="503"/>
      <c r="E3507" s="24">
        <f t="shared" si="54"/>
        <v>0</v>
      </c>
    </row>
    <row r="3508" spans="1:5" ht="20.100000000000001" customHeight="1">
      <c r="A3508" s="406">
        <v>800</v>
      </c>
      <c r="B3508" s="157" t="s">
        <v>16413</v>
      </c>
      <c r="C3508" s="490">
        <v>4</v>
      </c>
      <c r="D3508" s="503"/>
      <c r="E3508" s="24">
        <f t="shared" si="54"/>
        <v>0</v>
      </c>
    </row>
    <row r="3509" spans="1:5" ht="20.100000000000001" customHeight="1">
      <c r="A3509" s="836">
        <v>1200</v>
      </c>
      <c r="B3509" s="157" t="s">
        <v>11977</v>
      </c>
      <c r="C3509" s="2365">
        <v>1</v>
      </c>
      <c r="D3509" s="503"/>
      <c r="E3509" s="24">
        <f t="shared" si="54"/>
        <v>0</v>
      </c>
    </row>
    <row r="3510" spans="1:5" ht="20.100000000000001" customHeight="1">
      <c r="A3510" s="836">
        <v>1200</v>
      </c>
      <c r="B3510" s="157" t="s">
        <v>11978</v>
      </c>
      <c r="C3510" s="2365">
        <v>7</v>
      </c>
      <c r="D3510" s="503"/>
      <c r="E3510" s="24">
        <f t="shared" si="54"/>
        <v>0</v>
      </c>
    </row>
    <row r="3511" spans="1:5" ht="20.100000000000001" customHeight="1">
      <c r="A3511" s="853">
        <v>500</v>
      </c>
      <c r="B3511" s="923" t="s">
        <v>12007</v>
      </c>
      <c r="C3511" s="70">
        <v>11</v>
      </c>
      <c r="D3511" s="2451"/>
      <c r="E3511" s="24">
        <f t="shared" si="54"/>
        <v>0</v>
      </c>
    </row>
    <row r="3512" spans="1:5" ht="20.100000000000001" customHeight="1">
      <c r="A3512" s="853">
        <v>500</v>
      </c>
      <c r="B3512" s="923" t="s">
        <v>11972</v>
      </c>
      <c r="C3512" s="70">
        <v>13</v>
      </c>
      <c r="D3512" s="2451"/>
      <c r="E3512" s="24">
        <f t="shared" si="54"/>
        <v>0</v>
      </c>
    </row>
    <row r="3513" spans="1:5" ht="20.100000000000001" customHeight="1">
      <c r="A3513" s="853">
        <v>500</v>
      </c>
      <c r="B3513" s="923" t="s">
        <v>11973</v>
      </c>
      <c r="C3513" s="70">
        <v>15</v>
      </c>
      <c r="D3513" s="2451"/>
      <c r="E3513" s="24">
        <f t="shared" si="54"/>
        <v>0</v>
      </c>
    </row>
    <row r="3514" spans="1:5" ht="20.100000000000001" customHeight="1">
      <c r="A3514" s="853">
        <v>500</v>
      </c>
      <c r="B3514" s="922" t="s">
        <v>11974</v>
      </c>
      <c r="C3514" s="70">
        <v>5</v>
      </c>
      <c r="D3514" s="2451"/>
      <c r="E3514" s="24">
        <f t="shared" si="54"/>
        <v>0</v>
      </c>
    </row>
    <row r="3515" spans="1:5" ht="20.100000000000001" customHeight="1">
      <c r="A3515" s="853">
        <v>500</v>
      </c>
      <c r="B3515" s="922" t="s">
        <v>11975</v>
      </c>
      <c r="C3515" s="70">
        <v>1</v>
      </c>
      <c r="D3515" s="2451"/>
      <c r="E3515" s="24">
        <f t="shared" si="54"/>
        <v>0</v>
      </c>
    </row>
    <row r="3516" spans="1:5" ht="20.100000000000001" customHeight="1">
      <c r="A3516" s="853">
        <v>500</v>
      </c>
      <c r="B3516" s="282" t="s">
        <v>16417</v>
      </c>
      <c r="C3516" s="63">
        <v>1</v>
      </c>
      <c r="D3516" s="503"/>
      <c r="E3516" s="24">
        <f t="shared" si="54"/>
        <v>0</v>
      </c>
    </row>
    <row r="3517" spans="1:5" ht="20.100000000000001" customHeight="1">
      <c r="A3517" s="836">
        <v>1200</v>
      </c>
      <c r="B3517" s="250" t="s">
        <v>11979</v>
      </c>
      <c r="C3517" s="490">
        <v>13</v>
      </c>
      <c r="D3517" s="503"/>
      <c r="E3517" s="24">
        <f t="shared" si="54"/>
        <v>0</v>
      </c>
    </row>
    <row r="3518" spans="1:5" ht="20.100000000000001" customHeight="1">
      <c r="A3518" s="406">
        <v>220</v>
      </c>
      <c r="B3518" s="44" t="s">
        <v>11980</v>
      </c>
      <c r="C3518" s="63">
        <v>2</v>
      </c>
      <c r="D3518" s="503"/>
      <c r="E3518" s="24">
        <f t="shared" si="54"/>
        <v>0</v>
      </c>
    </row>
    <row r="3519" spans="1:5" ht="20.100000000000001" customHeight="1">
      <c r="A3519" s="406">
        <v>280</v>
      </c>
      <c r="B3519" s="44" t="s">
        <v>11981</v>
      </c>
      <c r="C3519" s="63">
        <v>15</v>
      </c>
      <c r="D3519" s="503"/>
      <c r="E3519" s="24">
        <f t="shared" si="54"/>
        <v>0</v>
      </c>
    </row>
    <row r="3520" spans="1:5" ht="20.100000000000001" customHeight="1">
      <c r="A3520" s="229">
        <v>600</v>
      </c>
      <c r="B3520" s="43" t="s">
        <v>11982</v>
      </c>
      <c r="C3520" s="63">
        <v>1</v>
      </c>
      <c r="D3520" s="503"/>
      <c r="E3520" s="24">
        <f t="shared" si="54"/>
        <v>0</v>
      </c>
    </row>
    <row r="3521" spans="1:5" ht="20.100000000000001" customHeight="1">
      <c r="A3521" s="862">
        <v>3500</v>
      </c>
      <c r="B3521" s="43" t="s">
        <v>11983</v>
      </c>
      <c r="C3521" s="1830">
        <v>1</v>
      </c>
      <c r="D3521" s="503"/>
      <c r="E3521" s="24">
        <f t="shared" si="54"/>
        <v>0</v>
      </c>
    </row>
    <row r="3522" spans="1:5" ht="20.100000000000001" customHeight="1">
      <c r="A3522" s="862">
        <v>3500</v>
      </c>
      <c r="B3522" s="112" t="s">
        <v>15820</v>
      </c>
      <c r="C3522" s="490">
        <v>1</v>
      </c>
      <c r="D3522" s="503"/>
      <c r="E3522" s="24">
        <f t="shared" si="54"/>
        <v>0</v>
      </c>
    </row>
    <row r="3523" spans="1:5" ht="20.100000000000001" customHeight="1">
      <c r="A3523" s="862">
        <v>3500</v>
      </c>
      <c r="B3523" s="112" t="s">
        <v>15819</v>
      </c>
      <c r="C3523" s="490">
        <v>2</v>
      </c>
      <c r="D3523" s="503"/>
      <c r="E3523" s="24">
        <f t="shared" si="54"/>
        <v>0</v>
      </c>
    </row>
    <row r="3524" spans="1:5" ht="20.100000000000001" customHeight="1">
      <c r="A3524" s="229"/>
      <c r="B3524" s="112" t="s">
        <v>14120</v>
      </c>
      <c r="C3524" s="484">
        <v>5</v>
      </c>
      <c r="D3524" s="503"/>
      <c r="E3524" s="24">
        <f t="shared" si="54"/>
        <v>0</v>
      </c>
    </row>
    <row r="3525" spans="1:5" ht="20.100000000000001" customHeight="1">
      <c r="A3525" s="229"/>
      <c r="B3525" s="111" t="s">
        <v>24</v>
      </c>
      <c r="C3525" s="63">
        <v>6</v>
      </c>
      <c r="D3525" s="503"/>
      <c r="E3525" s="24">
        <f t="shared" si="54"/>
        <v>0</v>
      </c>
    </row>
    <row r="3526" spans="1:5" ht="20.100000000000001" customHeight="1">
      <c r="A3526" s="406">
        <v>60</v>
      </c>
      <c r="B3526" s="111" t="s">
        <v>14705</v>
      </c>
      <c r="C3526" s="320">
        <v>1</v>
      </c>
      <c r="D3526" s="503"/>
      <c r="E3526" s="24">
        <f t="shared" ref="E3526:E3589" si="55">D3526*A3526</f>
        <v>0</v>
      </c>
    </row>
    <row r="3527" spans="1:5" ht="20.100000000000001" customHeight="1">
      <c r="A3527" s="853">
        <v>60</v>
      </c>
      <c r="B3527" s="111" t="s">
        <v>13384</v>
      </c>
      <c r="C3527" s="78">
        <v>7</v>
      </c>
      <c r="D3527" s="503"/>
      <c r="E3527" s="24">
        <f t="shared" si="55"/>
        <v>0</v>
      </c>
    </row>
    <row r="3528" spans="1:5" ht="20.100000000000001" customHeight="1">
      <c r="A3528" s="853">
        <v>80</v>
      </c>
      <c r="B3528" s="111" t="s">
        <v>21912</v>
      </c>
      <c r="C3528" s="490">
        <v>2</v>
      </c>
      <c r="D3528" s="503"/>
      <c r="E3528" s="24">
        <f t="shared" si="55"/>
        <v>0</v>
      </c>
    </row>
    <row r="3529" spans="1:5" ht="20.100000000000001" customHeight="1">
      <c r="A3529" s="406">
        <v>15</v>
      </c>
      <c r="B3529" s="111" t="s">
        <v>8793</v>
      </c>
      <c r="C3529" s="490">
        <v>8</v>
      </c>
      <c r="D3529" s="503"/>
      <c r="E3529" s="24">
        <f t="shared" si="55"/>
        <v>0</v>
      </c>
    </row>
    <row r="3530" spans="1:5" ht="20.100000000000001" customHeight="1">
      <c r="A3530" s="406">
        <v>60</v>
      </c>
      <c r="B3530" s="111" t="s">
        <v>17002</v>
      </c>
      <c r="C3530" s="490">
        <v>4</v>
      </c>
      <c r="D3530" s="503"/>
      <c r="E3530" s="24">
        <f t="shared" si="55"/>
        <v>0</v>
      </c>
    </row>
    <row r="3531" spans="1:5" ht="20.100000000000001" customHeight="1">
      <c r="A3531" s="406">
        <v>60</v>
      </c>
      <c r="B3531" s="111" t="s">
        <v>7632</v>
      </c>
      <c r="C3531" s="320">
        <v>1</v>
      </c>
      <c r="D3531" s="503"/>
      <c r="E3531" s="24">
        <f t="shared" si="55"/>
        <v>0</v>
      </c>
    </row>
    <row r="3532" spans="1:5" ht="20.100000000000001" customHeight="1">
      <c r="A3532" s="406">
        <v>60</v>
      </c>
      <c r="B3532" s="111" t="s">
        <v>12703</v>
      </c>
      <c r="C3532" s="206">
        <v>3</v>
      </c>
      <c r="D3532" s="503"/>
      <c r="E3532" s="24">
        <f t="shared" si="55"/>
        <v>0</v>
      </c>
    </row>
    <row r="3533" spans="1:5" ht="20.100000000000001" customHeight="1">
      <c r="A3533" s="406">
        <v>100</v>
      </c>
      <c r="B3533" s="111" t="s">
        <v>23116</v>
      </c>
      <c r="C3533" s="490">
        <v>4</v>
      </c>
      <c r="D3533" s="503"/>
      <c r="E3533" s="24">
        <f t="shared" si="55"/>
        <v>0</v>
      </c>
    </row>
    <row r="3534" spans="1:5" ht="20.100000000000001" customHeight="1">
      <c r="A3534" s="406">
        <v>100</v>
      </c>
      <c r="B3534" s="111" t="s">
        <v>23118</v>
      </c>
      <c r="C3534" s="490">
        <v>3</v>
      </c>
      <c r="D3534" s="503"/>
      <c r="E3534" s="24">
        <f t="shared" si="55"/>
        <v>0</v>
      </c>
    </row>
    <row r="3535" spans="1:5" ht="20.100000000000001" customHeight="1">
      <c r="A3535" s="406">
        <v>100</v>
      </c>
      <c r="B3535" s="111" t="s">
        <v>23117</v>
      </c>
      <c r="C3535" s="490">
        <v>1</v>
      </c>
      <c r="D3535" s="1842"/>
      <c r="E3535" s="24">
        <f t="shared" si="55"/>
        <v>0</v>
      </c>
    </row>
    <row r="3536" spans="1:5" ht="20.100000000000001" customHeight="1">
      <c r="A3536" s="853">
        <v>150</v>
      </c>
      <c r="B3536" s="111" t="s">
        <v>4980</v>
      </c>
      <c r="C3536" s="206">
        <v>1</v>
      </c>
      <c r="D3536" s="503"/>
      <c r="E3536" s="24">
        <f t="shared" si="55"/>
        <v>0</v>
      </c>
    </row>
    <row r="3537" spans="1:5" ht="20.100000000000001" customHeight="1">
      <c r="A3537" s="853">
        <v>200</v>
      </c>
      <c r="B3537" s="111" t="s">
        <v>25407</v>
      </c>
      <c r="C3537" s="385">
        <v>5</v>
      </c>
      <c r="D3537" s="503"/>
      <c r="E3537" s="24">
        <f t="shared" si="55"/>
        <v>0</v>
      </c>
    </row>
    <row r="3538" spans="1:5" ht="20.100000000000001" customHeight="1">
      <c r="A3538" s="853">
        <v>150</v>
      </c>
      <c r="B3538" s="111" t="s">
        <v>25408</v>
      </c>
      <c r="C3538" s="490">
        <v>1</v>
      </c>
      <c r="D3538" s="503"/>
      <c r="E3538" s="24">
        <f t="shared" si="55"/>
        <v>0</v>
      </c>
    </row>
    <row r="3539" spans="1:5" ht="20.100000000000001" customHeight="1">
      <c r="A3539" s="853">
        <v>150</v>
      </c>
      <c r="B3539" s="111" t="s">
        <v>25409</v>
      </c>
      <c r="C3539" s="490">
        <v>1</v>
      </c>
      <c r="D3539" s="503"/>
      <c r="E3539" s="24">
        <f t="shared" si="55"/>
        <v>0</v>
      </c>
    </row>
    <row r="3540" spans="1:5" ht="20.100000000000001" customHeight="1">
      <c r="A3540" s="853">
        <v>150</v>
      </c>
      <c r="B3540" s="111" t="s">
        <v>25542</v>
      </c>
      <c r="C3540" s="490">
        <v>10</v>
      </c>
      <c r="D3540" s="503"/>
      <c r="E3540" s="24">
        <f t="shared" si="55"/>
        <v>0</v>
      </c>
    </row>
    <row r="3541" spans="1:5" ht="20.100000000000001" customHeight="1">
      <c r="A3541" s="853">
        <v>150</v>
      </c>
      <c r="B3541" s="111" t="s">
        <v>25541</v>
      </c>
      <c r="C3541" s="490">
        <v>10</v>
      </c>
      <c r="D3541" s="503"/>
      <c r="E3541" s="24">
        <f t="shared" si="55"/>
        <v>0</v>
      </c>
    </row>
    <row r="3542" spans="1:5" ht="20.100000000000001" customHeight="1">
      <c r="A3542" s="853">
        <v>150</v>
      </c>
      <c r="B3542" s="111" t="s">
        <v>25948</v>
      </c>
      <c r="C3542" s="490">
        <v>5</v>
      </c>
      <c r="D3542" s="503"/>
      <c r="E3542" s="24">
        <f t="shared" si="55"/>
        <v>0</v>
      </c>
    </row>
    <row r="3543" spans="1:5" ht="20.100000000000001" customHeight="1">
      <c r="A3543" s="406">
        <v>100</v>
      </c>
      <c r="B3543" s="111" t="s">
        <v>7710</v>
      </c>
      <c r="C3543" s="246">
        <v>2</v>
      </c>
      <c r="D3543" s="503"/>
      <c r="E3543" s="24">
        <f t="shared" si="55"/>
        <v>0</v>
      </c>
    </row>
    <row r="3544" spans="1:5" ht="33.75" customHeight="1">
      <c r="A3544" s="853">
        <v>50</v>
      </c>
      <c r="B3544" s="111" t="s">
        <v>4147</v>
      </c>
      <c r="C3544" s="206">
        <v>40</v>
      </c>
      <c r="D3544" s="503"/>
      <c r="E3544" s="24">
        <f t="shared" si="55"/>
        <v>0</v>
      </c>
    </row>
    <row r="3545" spans="1:5" ht="20.100000000000001" customHeight="1">
      <c r="A3545" s="853">
        <v>50</v>
      </c>
      <c r="B3545" s="111" t="s">
        <v>16911</v>
      </c>
      <c r="C3545" s="246">
        <v>5</v>
      </c>
      <c r="D3545" s="503"/>
      <c r="E3545" s="24">
        <f t="shared" si="55"/>
        <v>0</v>
      </c>
    </row>
    <row r="3546" spans="1:5" ht="20.100000000000001" customHeight="1">
      <c r="A3546" s="853">
        <v>50</v>
      </c>
      <c r="B3546" s="111" t="s">
        <v>4146</v>
      </c>
      <c r="C3546" s="246">
        <v>5</v>
      </c>
      <c r="D3546" s="503"/>
      <c r="E3546" s="24">
        <f t="shared" si="55"/>
        <v>0</v>
      </c>
    </row>
    <row r="3547" spans="1:5" ht="20.100000000000001" customHeight="1">
      <c r="A3547" s="853">
        <v>50</v>
      </c>
      <c r="B3547" s="111" t="s">
        <v>7607</v>
      </c>
      <c r="C3547" s="246">
        <v>1</v>
      </c>
      <c r="D3547" s="503"/>
      <c r="E3547" s="24">
        <f t="shared" si="55"/>
        <v>0</v>
      </c>
    </row>
    <row r="3548" spans="1:5" ht="20.100000000000001" customHeight="1">
      <c r="A3548" s="853">
        <v>50</v>
      </c>
      <c r="B3548" s="111" t="s">
        <v>4170</v>
      </c>
      <c r="C3548" s="70">
        <v>130</v>
      </c>
      <c r="D3548" s="503"/>
      <c r="E3548" s="24">
        <f t="shared" si="55"/>
        <v>0</v>
      </c>
    </row>
    <row r="3549" spans="1:5" ht="20.100000000000001" customHeight="1">
      <c r="A3549" s="853">
        <v>50</v>
      </c>
      <c r="B3549" s="111" t="s">
        <v>18274</v>
      </c>
      <c r="C3549" s="70">
        <v>50</v>
      </c>
      <c r="D3549" s="503"/>
      <c r="E3549" s="24">
        <f t="shared" si="55"/>
        <v>0</v>
      </c>
    </row>
    <row r="3550" spans="1:5" ht="20.100000000000001" customHeight="1">
      <c r="A3550" s="853">
        <v>50</v>
      </c>
      <c r="B3550" s="111" t="s">
        <v>4942</v>
      </c>
      <c r="C3550" s="70">
        <v>22</v>
      </c>
      <c r="D3550" s="503"/>
      <c r="E3550" s="24">
        <f t="shared" si="55"/>
        <v>0</v>
      </c>
    </row>
    <row r="3551" spans="1:5" ht="20.100000000000001" customHeight="1">
      <c r="A3551" s="853">
        <v>50</v>
      </c>
      <c r="B3551" s="111" t="s">
        <v>4941</v>
      </c>
      <c r="C3551" s="206">
        <v>60</v>
      </c>
      <c r="D3551" s="503"/>
      <c r="E3551" s="24">
        <f t="shared" si="55"/>
        <v>0</v>
      </c>
    </row>
    <row r="3552" spans="1:5" ht="20.100000000000001" customHeight="1">
      <c r="A3552" s="853">
        <v>50</v>
      </c>
      <c r="B3552" s="111" t="s">
        <v>17010</v>
      </c>
      <c r="C3552" s="206">
        <v>60</v>
      </c>
      <c r="D3552" s="503"/>
      <c r="E3552" s="24">
        <f t="shared" si="55"/>
        <v>0</v>
      </c>
    </row>
    <row r="3553" spans="1:5" ht="20.100000000000001" customHeight="1">
      <c r="A3553" s="853">
        <v>50</v>
      </c>
      <c r="B3553" s="111" t="s">
        <v>13877</v>
      </c>
      <c r="C3553" s="63">
        <v>90</v>
      </c>
      <c r="D3553" s="503"/>
      <c r="E3553" s="24">
        <f t="shared" si="55"/>
        <v>0</v>
      </c>
    </row>
    <row r="3554" spans="1:5" ht="20.100000000000001" customHeight="1">
      <c r="A3554" s="853">
        <v>50</v>
      </c>
      <c r="B3554" s="111" t="s">
        <v>25145</v>
      </c>
      <c r="C3554" s="63">
        <v>60</v>
      </c>
      <c r="D3554" s="503"/>
      <c r="E3554" s="24">
        <f t="shared" si="55"/>
        <v>0</v>
      </c>
    </row>
    <row r="3555" spans="1:5" ht="20.100000000000001" customHeight="1">
      <c r="A3555" s="406">
        <v>50</v>
      </c>
      <c r="B3555" s="111" t="s">
        <v>5058</v>
      </c>
      <c r="C3555" s="63">
        <v>50</v>
      </c>
      <c r="D3555" s="503"/>
      <c r="E3555" s="24">
        <f t="shared" si="55"/>
        <v>0</v>
      </c>
    </row>
    <row r="3556" spans="1:5" ht="20.100000000000001" customHeight="1">
      <c r="A3556" s="406">
        <v>50</v>
      </c>
      <c r="B3556" s="111" t="s">
        <v>5057</v>
      </c>
      <c r="C3556" s="206">
        <v>45</v>
      </c>
      <c r="D3556" s="503"/>
      <c r="E3556" s="24">
        <f t="shared" si="55"/>
        <v>0</v>
      </c>
    </row>
    <row r="3557" spans="1:5" ht="20.100000000000001" customHeight="1">
      <c r="A3557" s="853">
        <v>50</v>
      </c>
      <c r="B3557" s="111" t="s">
        <v>18276</v>
      </c>
      <c r="C3557" s="490">
        <v>20</v>
      </c>
      <c r="D3557" s="503"/>
      <c r="E3557" s="24">
        <f t="shared" si="55"/>
        <v>0</v>
      </c>
    </row>
    <row r="3558" spans="1:5" ht="20.100000000000001" customHeight="1">
      <c r="A3558" s="853">
        <v>50</v>
      </c>
      <c r="B3558" s="111" t="s">
        <v>924</v>
      </c>
      <c r="C3558" s="63">
        <v>22</v>
      </c>
      <c r="D3558" s="503"/>
      <c r="E3558" s="24">
        <f t="shared" si="55"/>
        <v>0</v>
      </c>
    </row>
    <row r="3559" spans="1:5" ht="20.100000000000001" customHeight="1">
      <c r="A3559" s="853">
        <v>50</v>
      </c>
      <c r="B3559" s="111" t="s">
        <v>24197</v>
      </c>
      <c r="C3559" s="361">
        <v>1</v>
      </c>
      <c r="D3559" s="503"/>
      <c r="E3559" s="24">
        <f t="shared" si="55"/>
        <v>0</v>
      </c>
    </row>
    <row r="3560" spans="1:5" ht="20.100000000000001" customHeight="1">
      <c r="A3560" s="853">
        <v>50</v>
      </c>
      <c r="B3560" s="111" t="s">
        <v>24198</v>
      </c>
      <c r="C3560" s="361">
        <v>22</v>
      </c>
      <c r="D3560" s="503"/>
      <c r="E3560" s="24">
        <f t="shared" si="55"/>
        <v>0</v>
      </c>
    </row>
    <row r="3561" spans="1:5" ht="20.100000000000001" customHeight="1">
      <c r="A3561" s="853">
        <v>50</v>
      </c>
      <c r="B3561" s="111" t="s">
        <v>24201</v>
      </c>
      <c r="C3561" s="361">
        <v>55</v>
      </c>
      <c r="D3561" s="503"/>
      <c r="E3561" s="24">
        <f t="shared" si="55"/>
        <v>0</v>
      </c>
    </row>
    <row r="3562" spans="1:5" ht="20.100000000000001" customHeight="1">
      <c r="A3562" s="853">
        <v>50</v>
      </c>
      <c r="B3562" s="111" t="s">
        <v>24200</v>
      </c>
      <c r="C3562" s="361">
        <v>16</v>
      </c>
      <c r="D3562" s="503"/>
      <c r="E3562" s="24">
        <f t="shared" si="55"/>
        <v>0</v>
      </c>
    </row>
    <row r="3563" spans="1:5" ht="20.100000000000001" customHeight="1">
      <c r="A3563" s="853">
        <v>50</v>
      </c>
      <c r="B3563" s="111" t="s">
        <v>24200</v>
      </c>
      <c r="C3563" s="361">
        <v>16</v>
      </c>
      <c r="D3563" s="503"/>
      <c r="E3563" s="24">
        <f t="shared" si="55"/>
        <v>0</v>
      </c>
    </row>
    <row r="3564" spans="1:5" ht="20.100000000000001" customHeight="1">
      <c r="A3564" s="853">
        <v>50</v>
      </c>
      <c r="B3564" s="111" t="s">
        <v>24199</v>
      </c>
      <c r="C3564" s="361">
        <v>50</v>
      </c>
      <c r="D3564" s="503"/>
      <c r="E3564" s="24">
        <f t="shared" si="55"/>
        <v>0</v>
      </c>
    </row>
    <row r="3565" spans="1:5" ht="20.100000000000001" customHeight="1">
      <c r="A3565" s="853">
        <v>50</v>
      </c>
      <c r="B3565" s="111" t="s">
        <v>25148</v>
      </c>
      <c r="C3565" s="361">
        <v>6</v>
      </c>
      <c r="D3565" s="503"/>
      <c r="E3565" s="24">
        <f t="shared" si="55"/>
        <v>0</v>
      </c>
    </row>
    <row r="3566" spans="1:5" ht="20.100000000000001" customHeight="1">
      <c r="A3566" s="853">
        <v>50</v>
      </c>
      <c r="B3566" s="111" t="s">
        <v>24196</v>
      </c>
      <c r="C3566" s="409">
        <v>80</v>
      </c>
      <c r="D3566" s="503"/>
      <c r="E3566" s="24">
        <f t="shared" si="55"/>
        <v>0</v>
      </c>
    </row>
    <row r="3567" spans="1:5" ht="20.100000000000001" customHeight="1">
      <c r="A3567" s="853">
        <v>50</v>
      </c>
      <c r="B3567" s="111" t="s">
        <v>13876</v>
      </c>
      <c r="C3567" s="409">
        <v>127</v>
      </c>
      <c r="D3567" s="503"/>
      <c r="E3567" s="24">
        <f t="shared" si="55"/>
        <v>0</v>
      </c>
    </row>
    <row r="3568" spans="1:5" ht="20.100000000000001" customHeight="1">
      <c r="A3568" s="853">
        <v>50</v>
      </c>
      <c r="B3568" s="111" t="s">
        <v>18277</v>
      </c>
      <c r="C3568" s="490">
        <v>20</v>
      </c>
      <c r="D3568" s="503"/>
      <c r="E3568" s="24">
        <f t="shared" si="55"/>
        <v>0</v>
      </c>
    </row>
    <row r="3569" spans="1:5" ht="20.100000000000001" customHeight="1">
      <c r="A3569" s="853">
        <v>80</v>
      </c>
      <c r="B3569" s="243" t="s">
        <v>4818</v>
      </c>
      <c r="C3569" s="490">
        <v>2</v>
      </c>
      <c r="D3569" s="503"/>
      <c r="E3569" s="24">
        <f t="shared" si="55"/>
        <v>0</v>
      </c>
    </row>
    <row r="3570" spans="1:5" ht="20.100000000000001" customHeight="1">
      <c r="A3570" s="853">
        <v>80</v>
      </c>
      <c r="B3570" s="243" t="s">
        <v>8984</v>
      </c>
      <c r="C3570" s="320">
        <v>42</v>
      </c>
      <c r="D3570" s="503"/>
      <c r="E3570" s="24">
        <f t="shared" si="55"/>
        <v>0</v>
      </c>
    </row>
    <row r="3571" spans="1:5" ht="20.100000000000001" customHeight="1">
      <c r="A3571" s="853">
        <v>80</v>
      </c>
      <c r="B3571" s="243" t="s">
        <v>14847</v>
      </c>
      <c r="C3571" s="320">
        <v>5</v>
      </c>
      <c r="D3571" s="503"/>
      <c r="E3571" s="24">
        <f t="shared" si="55"/>
        <v>0</v>
      </c>
    </row>
    <row r="3572" spans="1:5" ht="20.100000000000001" customHeight="1">
      <c r="A3572" s="853">
        <v>80</v>
      </c>
      <c r="B3572" s="243" t="s">
        <v>17011</v>
      </c>
      <c r="C3572" s="320">
        <v>2</v>
      </c>
      <c r="D3572" s="503"/>
      <c r="E3572" s="24">
        <f t="shared" si="55"/>
        <v>0</v>
      </c>
    </row>
    <row r="3573" spans="1:5" ht="20.100000000000001" customHeight="1">
      <c r="A3573" s="853">
        <v>80</v>
      </c>
      <c r="B3573" s="243" t="s">
        <v>4148</v>
      </c>
      <c r="C3573" s="320">
        <v>14</v>
      </c>
      <c r="D3573" s="503"/>
      <c r="E3573" s="24">
        <f t="shared" si="55"/>
        <v>0</v>
      </c>
    </row>
    <row r="3574" spans="1:5" ht="20.100000000000001" customHeight="1">
      <c r="A3574" s="853">
        <v>50</v>
      </c>
      <c r="B3574" s="111" t="s">
        <v>1164</v>
      </c>
      <c r="C3574" s="70">
        <v>50</v>
      </c>
      <c r="D3574" s="503"/>
      <c r="E3574" s="24">
        <f t="shared" si="55"/>
        <v>0</v>
      </c>
    </row>
    <row r="3575" spans="1:5" ht="20.100000000000001" customHeight="1">
      <c r="A3575" s="853">
        <v>50</v>
      </c>
      <c r="B3575" s="111" t="s">
        <v>15830</v>
      </c>
      <c r="C3575" s="63">
        <v>50</v>
      </c>
      <c r="D3575" s="503"/>
      <c r="E3575" s="24">
        <f t="shared" si="55"/>
        <v>0</v>
      </c>
    </row>
    <row r="3576" spans="1:5" ht="20.100000000000001" customHeight="1">
      <c r="A3576" s="853">
        <v>50</v>
      </c>
      <c r="B3576" s="111" t="s">
        <v>4083</v>
      </c>
      <c r="C3576" s="70">
        <v>70</v>
      </c>
      <c r="D3576" s="503"/>
      <c r="E3576" s="24">
        <f t="shared" si="55"/>
        <v>0</v>
      </c>
    </row>
    <row r="3577" spans="1:5" ht="20.100000000000001" customHeight="1">
      <c r="A3577" s="853">
        <v>50</v>
      </c>
      <c r="B3577" s="111" t="s">
        <v>5059</v>
      </c>
      <c r="C3577" s="206">
        <v>50</v>
      </c>
      <c r="D3577" s="503"/>
      <c r="E3577" s="24">
        <f t="shared" si="55"/>
        <v>0</v>
      </c>
    </row>
    <row r="3578" spans="1:5" ht="20.100000000000001" customHeight="1">
      <c r="A3578" s="853">
        <v>50</v>
      </c>
      <c r="B3578" s="111" t="s">
        <v>4773</v>
      </c>
      <c r="C3578" s="153">
        <v>104</v>
      </c>
      <c r="D3578" s="503"/>
      <c r="E3578" s="24">
        <f t="shared" si="55"/>
        <v>0</v>
      </c>
    </row>
    <row r="3579" spans="1:5" ht="20.100000000000001" customHeight="1">
      <c r="A3579" s="853">
        <v>50</v>
      </c>
      <c r="B3579" s="111" t="s">
        <v>542</v>
      </c>
      <c r="C3579" s="63">
        <v>53</v>
      </c>
      <c r="D3579" s="503"/>
      <c r="E3579" s="24">
        <f t="shared" si="55"/>
        <v>0</v>
      </c>
    </row>
    <row r="3580" spans="1:5" ht="20.100000000000001" customHeight="1">
      <c r="A3580" s="853">
        <v>50</v>
      </c>
      <c r="B3580" s="111" t="s">
        <v>4774</v>
      </c>
      <c r="C3580" s="153">
        <v>120</v>
      </c>
      <c r="D3580" s="503"/>
      <c r="E3580" s="24">
        <f t="shared" si="55"/>
        <v>0</v>
      </c>
    </row>
    <row r="3581" spans="1:5" ht="20.100000000000001" customHeight="1">
      <c r="A3581" s="853">
        <v>50</v>
      </c>
      <c r="B3581" s="111" t="s">
        <v>302</v>
      </c>
      <c r="C3581" s="153">
        <v>107</v>
      </c>
      <c r="D3581" s="503"/>
      <c r="E3581" s="24">
        <f t="shared" si="55"/>
        <v>0</v>
      </c>
    </row>
    <row r="3582" spans="1:5" ht="20.100000000000001" customHeight="1">
      <c r="A3582" s="853">
        <v>50</v>
      </c>
      <c r="B3582" s="111" t="s">
        <v>302</v>
      </c>
      <c r="C3582" s="63">
        <v>80</v>
      </c>
      <c r="D3582" s="503"/>
      <c r="E3582" s="24">
        <f t="shared" si="55"/>
        <v>0</v>
      </c>
    </row>
    <row r="3583" spans="1:5" ht="20.100000000000001" customHeight="1">
      <c r="A3583" s="853">
        <v>50</v>
      </c>
      <c r="B3583" s="111" t="s">
        <v>18275</v>
      </c>
      <c r="C3583" s="63">
        <v>50</v>
      </c>
      <c r="D3583" s="503"/>
      <c r="E3583" s="24">
        <f t="shared" si="55"/>
        <v>0</v>
      </c>
    </row>
    <row r="3584" spans="1:5" ht="20.100000000000001" customHeight="1">
      <c r="A3584" s="853">
        <v>50</v>
      </c>
      <c r="B3584" s="111" t="s">
        <v>4084</v>
      </c>
      <c r="C3584" s="70">
        <v>500</v>
      </c>
      <c r="D3584" s="503"/>
      <c r="E3584" s="24">
        <f t="shared" si="55"/>
        <v>0</v>
      </c>
    </row>
    <row r="3585" spans="1:5" ht="20.100000000000001" customHeight="1">
      <c r="A3585" s="853">
        <v>50</v>
      </c>
      <c r="B3585" s="111" t="s">
        <v>16917</v>
      </c>
      <c r="C3585" s="70">
        <v>6</v>
      </c>
      <c r="D3585" s="503"/>
      <c r="E3585" s="24">
        <f t="shared" si="55"/>
        <v>0</v>
      </c>
    </row>
    <row r="3586" spans="1:5" ht="20.100000000000001" customHeight="1">
      <c r="A3586" s="853">
        <v>60</v>
      </c>
      <c r="B3586" s="111" t="s">
        <v>4981</v>
      </c>
      <c r="C3586" s="206">
        <v>29</v>
      </c>
      <c r="D3586" s="503"/>
      <c r="E3586" s="24">
        <f t="shared" si="55"/>
        <v>0</v>
      </c>
    </row>
    <row r="3587" spans="1:5" ht="20.100000000000001" customHeight="1">
      <c r="A3587" s="853">
        <v>60</v>
      </c>
      <c r="B3587" s="111" t="s">
        <v>695</v>
      </c>
      <c r="C3587" s="63">
        <v>45</v>
      </c>
      <c r="D3587" s="503"/>
      <c r="E3587" s="24">
        <f t="shared" si="55"/>
        <v>0</v>
      </c>
    </row>
    <row r="3588" spans="1:5" ht="20.100000000000001" customHeight="1">
      <c r="A3588" s="853">
        <v>60</v>
      </c>
      <c r="B3588" s="111" t="s">
        <v>15802</v>
      </c>
      <c r="C3588" s="63">
        <v>120</v>
      </c>
      <c r="D3588" s="503"/>
      <c r="E3588" s="24">
        <f t="shared" si="55"/>
        <v>0</v>
      </c>
    </row>
    <row r="3589" spans="1:5" ht="20.100000000000001" customHeight="1">
      <c r="A3589" s="853">
        <v>60</v>
      </c>
      <c r="B3589" s="111" t="s">
        <v>15803</v>
      </c>
      <c r="C3589" s="63">
        <v>60</v>
      </c>
      <c r="D3589" s="503"/>
      <c r="E3589" s="24">
        <f t="shared" si="55"/>
        <v>0</v>
      </c>
    </row>
    <row r="3590" spans="1:5" ht="20.100000000000001" customHeight="1">
      <c r="A3590" s="853">
        <v>100</v>
      </c>
      <c r="B3590" s="125" t="s">
        <v>16918</v>
      </c>
      <c r="C3590" s="320">
        <v>2</v>
      </c>
      <c r="D3590" s="503"/>
      <c r="E3590" s="24">
        <f t="shared" ref="E3590:E3653" si="56">D3590*A3590</f>
        <v>0</v>
      </c>
    </row>
    <row r="3591" spans="1:5" ht="20.100000000000001" customHeight="1">
      <c r="A3591" s="853">
        <v>100</v>
      </c>
      <c r="B3591" s="125" t="s">
        <v>11518</v>
      </c>
      <c r="C3591" s="320">
        <v>25</v>
      </c>
      <c r="D3591" s="503"/>
      <c r="E3591" s="24">
        <f t="shared" si="56"/>
        <v>0</v>
      </c>
    </row>
    <row r="3592" spans="1:5" ht="20.100000000000001" customHeight="1">
      <c r="A3592" s="853">
        <v>100</v>
      </c>
      <c r="B3592" s="111" t="s">
        <v>27147</v>
      </c>
      <c r="C3592" s="70">
        <v>20</v>
      </c>
      <c r="D3592" s="503"/>
      <c r="E3592" s="24">
        <f t="shared" si="56"/>
        <v>0</v>
      </c>
    </row>
    <row r="3593" spans="1:5" ht="20.100000000000001" customHeight="1">
      <c r="A3593" s="853">
        <v>100</v>
      </c>
      <c r="B3593" s="111" t="s">
        <v>27148</v>
      </c>
      <c r="C3593" s="70">
        <v>20</v>
      </c>
      <c r="D3593" s="503"/>
      <c r="E3593" s="24">
        <f t="shared" si="56"/>
        <v>0</v>
      </c>
    </row>
    <row r="3594" spans="1:5" ht="20.100000000000001" customHeight="1">
      <c r="A3594" s="853">
        <v>100</v>
      </c>
      <c r="B3594" s="111" t="s">
        <v>3093</v>
      </c>
      <c r="C3594" s="70">
        <v>35</v>
      </c>
      <c r="D3594" s="503"/>
      <c r="E3594" s="24">
        <f t="shared" si="56"/>
        <v>0</v>
      </c>
    </row>
    <row r="3595" spans="1:5" ht="20.100000000000001" customHeight="1">
      <c r="A3595" s="853">
        <v>50</v>
      </c>
      <c r="B3595" s="111" t="s">
        <v>7642</v>
      </c>
      <c r="C3595" s="70">
        <v>80</v>
      </c>
      <c r="D3595" s="503"/>
      <c r="E3595" s="24">
        <f t="shared" si="56"/>
        <v>0</v>
      </c>
    </row>
    <row r="3596" spans="1:5" ht="20.100000000000001" customHeight="1">
      <c r="A3596" s="853">
        <v>50</v>
      </c>
      <c r="B3596" s="111" t="s">
        <v>5056</v>
      </c>
      <c r="C3596" s="70">
        <v>30</v>
      </c>
      <c r="D3596" s="503"/>
      <c r="E3596" s="24">
        <f t="shared" si="56"/>
        <v>0</v>
      </c>
    </row>
    <row r="3597" spans="1:5" ht="20.100000000000001" customHeight="1">
      <c r="A3597" s="853">
        <v>50</v>
      </c>
      <c r="B3597" s="111" t="s">
        <v>14859</v>
      </c>
      <c r="C3597" s="70">
        <v>120</v>
      </c>
      <c r="D3597" s="503"/>
      <c r="E3597" s="24">
        <f t="shared" si="56"/>
        <v>0</v>
      </c>
    </row>
    <row r="3598" spans="1:5" ht="20.100000000000001" customHeight="1">
      <c r="A3598" s="853">
        <v>50</v>
      </c>
      <c r="B3598" s="111" t="s">
        <v>18271</v>
      </c>
      <c r="C3598" s="70">
        <v>50</v>
      </c>
      <c r="D3598" s="503"/>
      <c r="E3598" s="24">
        <f t="shared" si="56"/>
        <v>0</v>
      </c>
    </row>
    <row r="3599" spans="1:5" ht="20.100000000000001" customHeight="1">
      <c r="A3599" s="853">
        <v>60</v>
      </c>
      <c r="B3599" s="111" t="s">
        <v>18272</v>
      </c>
      <c r="C3599" s="70">
        <v>110</v>
      </c>
      <c r="D3599" s="503"/>
      <c r="E3599" s="24">
        <f t="shared" si="56"/>
        <v>0</v>
      </c>
    </row>
    <row r="3600" spans="1:5" ht="20.100000000000001" customHeight="1">
      <c r="A3600" s="853">
        <v>60</v>
      </c>
      <c r="B3600" s="111" t="s">
        <v>14848</v>
      </c>
      <c r="C3600" s="70">
        <v>4</v>
      </c>
      <c r="D3600" s="503"/>
      <c r="E3600" s="24">
        <f t="shared" si="56"/>
        <v>0</v>
      </c>
    </row>
    <row r="3601" spans="1:5" ht="20.100000000000001" customHeight="1">
      <c r="A3601" s="853">
        <v>50</v>
      </c>
      <c r="B3601" s="111" t="s">
        <v>18273</v>
      </c>
      <c r="C3601" s="63">
        <v>350</v>
      </c>
      <c r="D3601" s="503"/>
      <c r="E3601" s="24">
        <f t="shared" si="56"/>
        <v>0</v>
      </c>
    </row>
    <row r="3602" spans="1:5" ht="20.100000000000001" customHeight="1">
      <c r="A3602" s="853">
        <v>50</v>
      </c>
      <c r="B3602" s="111" t="s">
        <v>303</v>
      </c>
      <c r="C3602" s="490">
        <v>3</v>
      </c>
      <c r="D3602" s="503"/>
      <c r="E3602" s="24">
        <f t="shared" si="56"/>
        <v>0</v>
      </c>
    </row>
    <row r="3603" spans="1:5" ht="20.100000000000001" customHeight="1">
      <c r="A3603" s="853">
        <v>50</v>
      </c>
      <c r="B3603" s="111" t="s">
        <v>7801</v>
      </c>
      <c r="C3603" s="70">
        <v>1</v>
      </c>
      <c r="D3603" s="503"/>
      <c r="E3603" s="24">
        <f t="shared" si="56"/>
        <v>0</v>
      </c>
    </row>
    <row r="3604" spans="1:5" ht="20.100000000000001" customHeight="1">
      <c r="A3604" s="406">
        <v>20</v>
      </c>
      <c r="B3604" s="111" t="s">
        <v>14860</v>
      </c>
      <c r="C3604" s="320">
        <v>10</v>
      </c>
      <c r="D3604" s="503"/>
      <c r="E3604" s="24">
        <f t="shared" si="56"/>
        <v>0</v>
      </c>
    </row>
    <row r="3605" spans="1:5" ht="20.100000000000001" customHeight="1">
      <c r="A3605" s="406">
        <v>20</v>
      </c>
      <c r="B3605" s="111" t="s">
        <v>14861</v>
      </c>
      <c r="C3605" s="320">
        <v>10</v>
      </c>
      <c r="D3605" s="503"/>
      <c r="E3605" s="24">
        <f t="shared" si="56"/>
        <v>0</v>
      </c>
    </row>
    <row r="3606" spans="1:5" ht="20.100000000000001" customHeight="1">
      <c r="A3606" s="85"/>
      <c r="B3606" s="111" t="s">
        <v>21891</v>
      </c>
      <c r="C3606" s="208">
        <v>1</v>
      </c>
      <c r="D3606" s="503"/>
      <c r="E3606" s="24">
        <f t="shared" si="56"/>
        <v>0</v>
      </c>
    </row>
    <row r="3607" spans="1:5" ht="20.100000000000001" customHeight="1">
      <c r="A3607" s="406">
        <v>20</v>
      </c>
      <c r="B3607" s="111" t="s">
        <v>18587</v>
      </c>
      <c r="C3607" s="490">
        <v>99</v>
      </c>
      <c r="D3607" s="503"/>
      <c r="E3607" s="24">
        <f t="shared" si="56"/>
        <v>0</v>
      </c>
    </row>
    <row r="3608" spans="1:5" ht="20.100000000000001" customHeight="1">
      <c r="A3608" s="406">
        <v>30</v>
      </c>
      <c r="B3608" s="111" t="s">
        <v>16890</v>
      </c>
      <c r="C3608" s="361">
        <v>1</v>
      </c>
      <c r="D3608" s="503"/>
      <c r="E3608" s="24">
        <f t="shared" si="56"/>
        <v>0</v>
      </c>
    </row>
    <row r="3609" spans="1:5" ht="20.100000000000001" customHeight="1">
      <c r="A3609" s="406">
        <v>30</v>
      </c>
      <c r="B3609" s="111" t="s">
        <v>16891</v>
      </c>
      <c r="C3609" s="361">
        <v>2</v>
      </c>
      <c r="D3609" s="503"/>
      <c r="E3609" s="24">
        <f t="shared" si="56"/>
        <v>0</v>
      </c>
    </row>
    <row r="3610" spans="1:5" ht="20.100000000000001" customHeight="1">
      <c r="A3610" s="406">
        <v>30</v>
      </c>
      <c r="B3610" s="111" t="s">
        <v>16892</v>
      </c>
      <c r="C3610" s="361">
        <v>1</v>
      </c>
      <c r="D3610" s="503"/>
      <c r="E3610" s="24">
        <f t="shared" si="56"/>
        <v>0</v>
      </c>
    </row>
    <row r="3611" spans="1:5" ht="20.100000000000001" customHeight="1">
      <c r="A3611" s="406">
        <v>30</v>
      </c>
      <c r="B3611" s="111" t="s">
        <v>16893</v>
      </c>
      <c r="C3611" s="361">
        <v>8</v>
      </c>
      <c r="D3611" s="503"/>
      <c r="E3611" s="24">
        <f t="shared" si="56"/>
        <v>0</v>
      </c>
    </row>
    <row r="3612" spans="1:5" ht="20.100000000000001" customHeight="1">
      <c r="A3612" s="406">
        <v>30</v>
      </c>
      <c r="B3612" s="111" t="s">
        <v>16894</v>
      </c>
      <c r="C3612" s="361">
        <v>4</v>
      </c>
      <c r="D3612" s="503"/>
      <c r="E3612" s="24">
        <f t="shared" si="56"/>
        <v>0</v>
      </c>
    </row>
    <row r="3613" spans="1:5" ht="20.100000000000001" customHeight="1">
      <c r="A3613" s="406">
        <v>30</v>
      </c>
      <c r="B3613" s="111" t="s">
        <v>16895</v>
      </c>
      <c r="C3613" s="361">
        <v>7</v>
      </c>
      <c r="D3613" s="503"/>
      <c r="E3613" s="24">
        <f t="shared" si="56"/>
        <v>0</v>
      </c>
    </row>
    <row r="3614" spans="1:5" ht="20.100000000000001" customHeight="1">
      <c r="A3614" s="406">
        <v>30</v>
      </c>
      <c r="B3614" s="111" t="s">
        <v>4778</v>
      </c>
      <c r="C3614" s="490">
        <v>12</v>
      </c>
      <c r="D3614" s="503"/>
      <c r="E3614" s="24">
        <f t="shared" si="56"/>
        <v>0</v>
      </c>
    </row>
    <row r="3615" spans="1:5" ht="20.100000000000001" customHeight="1">
      <c r="A3615" s="406">
        <v>30</v>
      </c>
      <c r="B3615" s="111" t="s">
        <v>2681</v>
      </c>
      <c r="C3615" s="490">
        <v>25</v>
      </c>
      <c r="D3615" s="503"/>
      <c r="E3615" s="24">
        <f t="shared" si="56"/>
        <v>0</v>
      </c>
    </row>
    <row r="3616" spans="1:5" ht="20.100000000000001" customHeight="1">
      <c r="A3616" s="406">
        <v>30</v>
      </c>
      <c r="B3616" s="111" t="s">
        <v>2682</v>
      </c>
      <c r="C3616" s="361">
        <v>30</v>
      </c>
      <c r="D3616" s="503"/>
      <c r="E3616" s="24">
        <f t="shared" si="56"/>
        <v>0</v>
      </c>
    </row>
    <row r="3617" spans="1:5" ht="20.100000000000001" customHeight="1">
      <c r="A3617" s="406">
        <v>30</v>
      </c>
      <c r="B3617" s="111" t="s">
        <v>16896</v>
      </c>
      <c r="C3617" s="361">
        <v>6</v>
      </c>
      <c r="D3617" s="503"/>
      <c r="E3617" s="24">
        <f t="shared" si="56"/>
        <v>0</v>
      </c>
    </row>
    <row r="3618" spans="1:5" ht="20.100000000000001" customHeight="1">
      <c r="A3618" s="406">
        <v>30</v>
      </c>
      <c r="B3618" s="111" t="s">
        <v>16897</v>
      </c>
      <c r="C3618" s="361">
        <v>6</v>
      </c>
      <c r="D3618" s="503"/>
      <c r="E3618" s="24">
        <f t="shared" si="56"/>
        <v>0</v>
      </c>
    </row>
    <row r="3619" spans="1:5" ht="20.100000000000001" customHeight="1">
      <c r="A3619" s="406">
        <v>30</v>
      </c>
      <c r="B3619" s="111" t="s">
        <v>2680</v>
      </c>
      <c r="C3619" s="490">
        <v>82</v>
      </c>
      <c r="D3619" s="503"/>
      <c r="E3619" s="24">
        <f t="shared" si="56"/>
        <v>0</v>
      </c>
    </row>
    <row r="3620" spans="1:5" ht="20.100000000000001" customHeight="1">
      <c r="A3620" s="406">
        <v>30</v>
      </c>
      <c r="B3620" s="111" t="s">
        <v>16888</v>
      </c>
      <c r="C3620" s="490">
        <v>215</v>
      </c>
      <c r="D3620" s="503"/>
      <c r="E3620" s="24">
        <f t="shared" si="56"/>
        <v>0</v>
      </c>
    </row>
    <row r="3621" spans="1:5" ht="20.100000000000001" customHeight="1">
      <c r="A3621" s="406">
        <v>30</v>
      </c>
      <c r="B3621" s="111" t="s">
        <v>16889</v>
      </c>
      <c r="C3621" s="361">
        <v>2</v>
      </c>
      <c r="D3621" s="503"/>
      <c r="E3621" s="24">
        <f t="shared" si="56"/>
        <v>0</v>
      </c>
    </row>
    <row r="3622" spans="1:5" ht="20.100000000000001" customHeight="1">
      <c r="A3622" s="406">
        <v>30</v>
      </c>
      <c r="B3622" s="111" t="s">
        <v>4764</v>
      </c>
      <c r="C3622" s="206">
        <v>25</v>
      </c>
      <c r="D3622" s="503"/>
      <c r="E3622" s="24">
        <f t="shared" si="56"/>
        <v>0</v>
      </c>
    </row>
    <row r="3623" spans="1:5" ht="20.100000000000001" customHeight="1">
      <c r="A3623" s="406">
        <v>30</v>
      </c>
      <c r="B3623" s="111" t="s">
        <v>21911</v>
      </c>
      <c r="C3623" s="206">
        <v>4</v>
      </c>
      <c r="D3623" s="503"/>
      <c r="E3623" s="24">
        <f t="shared" si="56"/>
        <v>0</v>
      </c>
    </row>
    <row r="3624" spans="1:5" ht="20.100000000000001" customHeight="1">
      <c r="A3624" s="406">
        <v>30</v>
      </c>
      <c r="B3624" s="111" t="s">
        <v>4262</v>
      </c>
      <c r="C3624" s="206">
        <v>4</v>
      </c>
      <c r="D3624" s="503"/>
      <c r="E3624" s="24">
        <f t="shared" si="56"/>
        <v>0</v>
      </c>
    </row>
    <row r="3625" spans="1:5" ht="20.100000000000001" customHeight="1">
      <c r="A3625" s="406">
        <v>30</v>
      </c>
      <c r="B3625" s="111" t="s">
        <v>17157</v>
      </c>
      <c r="C3625" s="320">
        <v>5</v>
      </c>
      <c r="D3625" s="503"/>
      <c r="E3625" s="24">
        <f t="shared" si="56"/>
        <v>0</v>
      </c>
    </row>
    <row r="3626" spans="1:5" ht="20.100000000000001" customHeight="1">
      <c r="A3626" s="406">
        <v>30</v>
      </c>
      <c r="B3626" s="111" t="s">
        <v>23020</v>
      </c>
      <c r="C3626" s="490">
        <v>3</v>
      </c>
      <c r="D3626" s="503"/>
      <c r="E3626" s="24">
        <f t="shared" si="56"/>
        <v>0</v>
      </c>
    </row>
    <row r="3627" spans="1:5" ht="20.100000000000001" customHeight="1">
      <c r="A3627" s="406">
        <v>30</v>
      </c>
      <c r="B3627" s="111" t="s">
        <v>9491</v>
      </c>
      <c r="C3627" s="320">
        <v>41</v>
      </c>
      <c r="D3627" s="503"/>
      <c r="E3627" s="24">
        <f t="shared" si="56"/>
        <v>0</v>
      </c>
    </row>
    <row r="3628" spans="1:5" ht="20.100000000000001" customHeight="1">
      <c r="A3628" s="406">
        <v>40</v>
      </c>
      <c r="B3628" s="111" t="s">
        <v>7643</v>
      </c>
      <c r="C3628" s="490">
        <v>20</v>
      </c>
      <c r="D3628" s="503"/>
      <c r="E3628" s="24">
        <f t="shared" si="56"/>
        <v>0</v>
      </c>
    </row>
    <row r="3629" spans="1:5" ht="20.100000000000001" customHeight="1">
      <c r="A3629" s="406">
        <v>30</v>
      </c>
      <c r="B3629" s="111" t="s">
        <v>17155</v>
      </c>
      <c r="C3629" s="490">
        <v>1</v>
      </c>
      <c r="D3629" s="503"/>
      <c r="E3629" s="24">
        <f t="shared" si="56"/>
        <v>0</v>
      </c>
    </row>
    <row r="3630" spans="1:5" ht="20.100000000000001" customHeight="1">
      <c r="A3630" s="406">
        <v>40</v>
      </c>
      <c r="B3630" s="111" t="s">
        <v>7644</v>
      </c>
      <c r="C3630" s="361">
        <v>3</v>
      </c>
      <c r="D3630" s="503"/>
      <c r="E3630" s="24">
        <f t="shared" si="56"/>
        <v>0</v>
      </c>
    </row>
    <row r="3631" spans="1:5" ht="20.100000000000001" customHeight="1">
      <c r="A3631" s="406">
        <v>40</v>
      </c>
      <c r="B3631" s="111" t="s">
        <v>25975</v>
      </c>
      <c r="C3631" s="361">
        <v>8</v>
      </c>
      <c r="D3631" s="503"/>
      <c r="E3631" s="24">
        <f t="shared" si="56"/>
        <v>0</v>
      </c>
    </row>
    <row r="3632" spans="1:5" ht="20.100000000000001" customHeight="1">
      <c r="A3632" s="406">
        <v>40</v>
      </c>
      <c r="B3632" s="111" t="s">
        <v>17014</v>
      </c>
      <c r="C3632" s="361">
        <v>14</v>
      </c>
      <c r="D3632" s="503"/>
      <c r="E3632" s="24">
        <f t="shared" si="56"/>
        <v>0</v>
      </c>
    </row>
    <row r="3633" spans="1:5" ht="20.100000000000001" customHeight="1">
      <c r="A3633" s="406">
        <v>40</v>
      </c>
      <c r="B3633" s="111" t="s">
        <v>7645</v>
      </c>
      <c r="C3633" s="490">
        <v>4</v>
      </c>
      <c r="D3633" s="503"/>
      <c r="E3633" s="24">
        <f t="shared" si="56"/>
        <v>0</v>
      </c>
    </row>
    <row r="3634" spans="1:5" ht="20.100000000000001" customHeight="1">
      <c r="A3634" s="406">
        <v>40</v>
      </c>
      <c r="B3634" s="111" t="s">
        <v>17156</v>
      </c>
      <c r="C3634" s="361">
        <v>2</v>
      </c>
      <c r="D3634" s="503"/>
      <c r="E3634" s="24">
        <f t="shared" si="56"/>
        <v>0</v>
      </c>
    </row>
    <row r="3635" spans="1:5" ht="20.100000000000001" customHeight="1">
      <c r="A3635" s="406">
        <v>15</v>
      </c>
      <c r="B3635" s="111" t="s">
        <v>15432</v>
      </c>
      <c r="C3635" s="361">
        <v>2</v>
      </c>
      <c r="D3635" s="503"/>
      <c r="E3635" s="24">
        <f t="shared" si="56"/>
        <v>0</v>
      </c>
    </row>
    <row r="3636" spans="1:5" ht="20.100000000000001" customHeight="1">
      <c r="A3636" s="853">
        <v>50</v>
      </c>
      <c r="B3636" s="111" t="s">
        <v>16880</v>
      </c>
      <c r="C3636" s="361">
        <v>4</v>
      </c>
      <c r="D3636" s="503"/>
      <c r="E3636" s="24">
        <f t="shared" si="56"/>
        <v>0</v>
      </c>
    </row>
    <row r="3637" spans="1:5" ht="20.100000000000001" customHeight="1">
      <c r="A3637" s="406">
        <v>40</v>
      </c>
      <c r="B3637" s="111" t="s">
        <v>13381</v>
      </c>
      <c r="C3637" s="490">
        <v>2</v>
      </c>
      <c r="D3637" s="503"/>
      <c r="E3637" s="24">
        <f t="shared" si="56"/>
        <v>0</v>
      </c>
    </row>
    <row r="3638" spans="1:5" ht="20.100000000000001" customHeight="1">
      <c r="A3638" s="406">
        <v>40</v>
      </c>
      <c r="B3638" s="111" t="s">
        <v>17151</v>
      </c>
      <c r="C3638" s="490">
        <v>2</v>
      </c>
      <c r="D3638" s="503"/>
      <c r="E3638" s="24">
        <f t="shared" si="56"/>
        <v>0</v>
      </c>
    </row>
    <row r="3639" spans="1:5" ht="20.100000000000001" customHeight="1">
      <c r="A3639" s="406">
        <v>40</v>
      </c>
      <c r="B3639" s="111" t="s">
        <v>13383</v>
      </c>
      <c r="C3639" s="490">
        <v>1</v>
      </c>
      <c r="D3639" s="503"/>
      <c r="E3639" s="24">
        <f t="shared" si="56"/>
        <v>0</v>
      </c>
    </row>
    <row r="3640" spans="1:5" ht="20.100000000000001" customHeight="1">
      <c r="A3640" s="406">
        <v>40</v>
      </c>
      <c r="B3640" s="111" t="s">
        <v>13382</v>
      </c>
      <c r="C3640" s="490">
        <v>2</v>
      </c>
      <c r="D3640" s="503"/>
      <c r="E3640" s="24">
        <f t="shared" si="56"/>
        <v>0</v>
      </c>
    </row>
    <row r="3641" spans="1:5" ht="20.100000000000001" customHeight="1">
      <c r="A3641" s="406">
        <v>60</v>
      </c>
      <c r="B3641" s="119" t="s">
        <v>16925</v>
      </c>
      <c r="C3641" s="490">
        <v>2</v>
      </c>
      <c r="D3641" s="503"/>
      <c r="E3641" s="24">
        <f t="shared" si="56"/>
        <v>0</v>
      </c>
    </row>
    <row r="3642" spans="1:5" ht="20.100000000000001" customHeight="1">
      <c r="A3642" s="406">
        <v>60</v>
      </c>
      <c r="B3642" s="119" t="s">
        <v>17054</v>
      </c>
      <c r="C3642" s="361">
        <v>2</v>
      </c>
      <c r="D3642" s="503"/>
      <c r="E3642" s="24">
        <f t="shared" si="56"/>
        <v>0</v>
      </c>
    </row>
    <row r="3643" spans="1:5" ht="20.100000000000001" customHeight="1">
      <c r="A3643" s="853">
        <v>100</v>
      </c>
      <c r="B3643" s="111" t="s">
        <v>4766</v>
      </c>
      <c r="C3643" s="409">
        <v>1</v>
      </c>
      <c r="D3643" s="503"/>
      <c r="E3643" s="24">
        <f t="shared" si="56"/>
        <v>0</v>
      </c>
    </row>
    <row r="3644" spans="1:5" ht="20.100000000000001" customHeight="1">
      <c r="A3644" s="853">
        <v>100</v>
      </c>
      <c r="B3644" s="111" t="s">
        <v>14849</v>
      </c>
      <c r="C3644" s="409">
        <v>1</v>
      </c>
      <c r="D3644" s="503"/>
      <c r="E3644" s="24">
        <f t="shared" si="56"/>
        <v>0</v>
      </c>
    </row>
    <row r="3645" spans="1:5" ht="20.100000000000001" customHeight="1">
      <c r="A3645" s="853">
        <v>80</v>
      </c>
      <c r="B3645" s="111" t="s">
        <v>18262</v>
      </c>
      <c r="C3645" s="490">
        <v>25</v>
      </c>
      <c r="D3645" s="503"/>
      <c r="E3645" s="24">
        <f t="shared" si="56"/>
        <v>0</v>
      </c>
    </row>
    <row r="3646" spans="1:5" ht="20.100000000000001" customHeight="1">
      <c r="A3646" s="853">
        <v>80</v>
      </c>
      <c r="B3646" s="111" t="s">
        <v>19072</v>
      </c>
      <c r="C3646" s="490">
        <v>2</v>
      </c>
      <c r="D3646" s="503"/>
      <c r="E3646" s="24">
        <f t="shared" si="56"/>
        <v>0</v>
      </c>
    </row>
    <row r="3647" spans="1:5" ht="20.100000000000001" customHeight="1">
      <c r="A3647" s="853">
        <v>80</v>
      </c>
      <c r="B3647" s="111" t="s">
        <v>25412</v>
      </c>
      <c r="C3647" s="490">
        <v>1</v>
      </c>
      <c r="D3647" s="503"/>
      <c r="E3647" s="24">
        <f t="shared" si="56"/>
        <v>0</v>
      </c>
    </row>
    <row r="3648" spans="1:5" ht="20.100000000000001" customHeight="1">
      <c r="A3648" s="853">
        <v>50</v>
      </c>
      <c r="B3648" s="111" t="s">
        <v>4085</v>
      </c>
      <c r="C3648" s="320">
        <v>6</v>
      </c>
      <c r="D3648" s="503"/>
      <c r="E3648" s="24">
        <f t="shared" si="56"/>
        <v>0</v>
      </c>
    </row>
    <row r="3649" spans="1:5" ht="20.100000000000001" customHeight="1">
      <c r="A3649" s="853">
        <v>50</v>
      </c>
      <c r="B3649" s="111" t="s">
        <v>17012</v>
      </c>
      <c r="C3649" s="320">
        <v>2</v>
      </c>
      <c r="D3649" s="503"/>
      <c r="E3649" s="24">
        <f t="shared" si="56"/>
        <v>0</v>
      </c>
    </row>
    <row r="3650" spans="1:5" ht="20.100000000000001" customHeight="1">
      <c r="A3650" s="853">
        <v>50</v>
      </c>
      <c r="B3650" s="111" t="s">
        <v>14869</v>
      </c>
      <c r="C3650" s="70">
        <v>50</v>
      </c>
      <c r="D3650" s="503"/>
      <c r="E3650" s="24">
        <f t="shared" si="56"/>
        <v>0</v>
      </c>
    </row>
    <row r="3651" spans="1:5" ht="20.100000000000001" customHeight="1">
      <c r="A3651" s="406">
        <v>50</v>
      </c>
      <c r="B3651" s="111" t="s">
        <v>9498</v>
      </c>
      <c r="C3651" s="320">
        <v>5</v>
      </c>
      <c r="D3651" s="503"/>
      <c r="E3651" s="24">
        <f t="shared" si="56"/>
        <v>0</v>
      </c>
    </row>
    <row r="3652" spans="1:5" ht="20.100000000000001" customHeight="1">
      <c r="A3652" s="406">
        <v>50</v>
      </c>
      <c r="B3652" s="111" t="s">
        <v>14870</v>
      </c>
      <c r="C3652" s="320">
        <v>40</v>
      </c>
      <c r="D3652" s="503"/>
      <c r="E3652" s="24">
        <f t="shared" si="56"/>
        <v>0</v>
      </c>
    </row>
    <row r="3653" spans="1:5" ht="20.100000000000001" customHeight="1">
      <c r="A3653" s="406">
        <v>50</v>
      </c>
      <c r="B3653" s="111" t="s">
        <v>9499</v>
      </c>
      <c r="C3653" s="320">
        <v>16</v>
      </c>
      <c r="D3653" s="503"/>
      <c r="E3653" s="24">
        <f t="shared" si="56"/>
        <v>0</v>
      </c>
    </row>
    <row r="3654" spans="1:5" ht="20.100000000000001" customHeight="1">
      <c r="A3654" s="406">
        <v>50</v>
      </c>
      <c r="B3654" s="111" t="s">
        <v>9500</v>
      </c>
      <c r="C3654" s="320">
        <v>2</v>
      </c>
      <c r="D3654" s="503"/>
      <c r="E3654" s="24">
        <f t="shared" ref="E3654:E3717" si="57">D3654*A3654</f>
        <v>0</v>
      </c>
    </row>
    <row r="3655" spans="1:5" ht="20.100000000000001" customHeight="1">
      <c r="A3655" s="406">
        <v>50</v>
      </c>
      <c r="B3655" s="111" t="s">
        <v>10137</v>
      </c>
      <c r="C3655" s="320">
        <v>1</v>
      </c>
      <c r="D3655" s="503"/>
      <c r="E3655" s="24">
        <f t="shared" si="57"/>
        <v>0</v>
      </c>
    </row>
    <row r="3656" spans="1:5" ht="20.100000000000001" customHeight="1">
      <c r="A3656" s="406">
        <v>50</v>
      </c>
      <c r="B3656" s="111" t="s">
        <v>11865</v>
      </c>
      <c r="C3656" s="320">
        <v>3</v>
      </c>
      <c r="D3656" s="503"/>
      <c r="E3656" s="24">
        <f t="shared" si="57"/>
        <v>0</v>
      </c>
    </row>
    <row r="3657" spans="1:5" ht="20.100000000000001" customHeight="1">
      <c r="A3657" s="853">
        <v>50</v>
      </c>
      <c r="B3657" s="111" t="s">
        <v>14862</v>
      </c>
      <c r="C3657" s="70">
        <v>120</v>
      </c>
      <c r="D3657" s="503"/>
      <c r="E3657" s="24">
        <f t="shared" si="57"/>
        <v>0</v>
      </c>
    </row>
    <row r="3658" spans="1:5" ht="20.100000000000001" customHeight="1">
      <c r="A3658" s="406">
        <v>100</v>
      </c>
      <c r="B3658" s="111" t="s">
        <v>18594</v>
      </c>
      <c r="C3658" s="490">
        <v>2</v>
      </c>
      <c r="D3658" s="511"/>
      <c r="E3658" s="24">
        <f t="shared" si="57"/>
        <v>0</v>
      </c>
    </row>
    <row r="3659" spans="1:5" ht="20.100000000000001" customHeight="1">
      <c r="A3659" s="406">
        <v>100</v>
      </c>
      <c r="B3659" s="111" t="s">
        <v>26366</v>
      </c>
      <c r="C3659" s="490">
        <v>20</v>
      </c>
      <c r="D3659" s="511"/>
      <c r="E3659" s="24">
        <f t="shared" si="57"/>
        <v>0</v>
      </c>
    </row>
    <row r="3660" spans="1:5" ht="20.100000000000001" customHeight="1">
      <c r="A3660" s="406">
        <v>100</v>
      </c>
      <c r="B3660" s="111" t="s">
        <v>26367</v>
      </c>
      <c r="C3660" s="490">
        <v>16</v>
      </c>
      <c r="D3660" s="1842"/>
      <c r="E3660" s="24">
        <f t="shared" si="57"/>
        <v>0</v>
      </c>
    </row>
    <row r="3661" spans="1:5" ht="20.100000000000001" customHeight="1">
      <c r="A3661" s="406">
        <v>80</v>
      </c>
      <c r="B3661" s="111" t="s">
        <v>26365</v>
      </c>
      <c r="C3661" s="490">
        <v>1</v>
      </c>
      <c r="D3661" s="511"/>
      <c r="E3661" s="24">
        <f t="shared" si="57"/>
        <v>0</v>
      </c>
    </row>
    <row r="3662" spans="1:5" ht="20.100000000000001" customHeight="1">
      <c r="A3662" s="406">
        <v>30</v>
      </c>
      <c r="B3662" s="111" t="s">
        <v>11173</v>
      </c>
      <c r="C3662" s="1830">
        <v>51</v>
      </c>
      <c r="D3662" s="503"/>
      <c r="E3662" s="24">
        <f t="shared" si="57"/>
        <v>0</v>
      </c>
    </row>
    <row r="3663" spans="1:5" ht="20.100000000000001" customHeight="1">
      <c r="A3663" s="406">
        <v>30</v>
      </c>
      <c r="B3663" s="111" t="s">
        <v>15801</v>
      </c>
      <c r="C3663" s="490">
        <v>10</v>
      </c>
      <c r="D3663" s="503"/>
      <c r="E3663" s="24">
        <f t="shared" si="57"/>
        <v>0</v>
      </c>
    </row>
    <row r="3664" spans="1:5" ht="20.100000000000001" customHeight="1">
      <c r="A3664" s="406">
        <v>40</v>
      </c>
      <c r="B3664" s="111" t="s">
        <v>8879</v>
      </c>
      <c r="C3664" s="320">
        <v>2</v>
      </c>
      <c r="D3664" s="503"/>
      <c r="E3664" s="24">
        <f t="shared" si="57"/>
        <v>0</v>
      </c>
    </row>
    <row r="3665" spans="1:5" ht="20.100000000000001" customHeight="1">
      <c r="A3665" s="406">
        <v>35</v>
      </c>
      <c r="B3665" s="111" t="s">
        <v>25147</v>
      </c>
      <c r="C3665" s="320">
        <v>7</v>
      </c>
      <c r="D3665" s="503"/>
      <c r="E3665" s="24">
        <f t="shared" si="57"/>
        <v>0</v>
      </c>
    </row>
    <row r="3666" spans="1:5" ht="20.100000000000001" customHeight="1">
      <c r="A3666" s="406">
        <v>35</v>
      </c>
      <c r="B3666" s="111" t="s">
        <v>8878</v>
      </c>
      <c r="C3666" s="320">
        <v>9</v>
      </c>
      <c r="D3666" s="503"/>
      <c r="E3666" s="24">
        <f t="shared" si="57"/>
        <v>0</v>
      </c>
    </row>
    <row r="3667" spans="1:5" ht="20.100000000000001" customHeight="1">
      <c r="A3667" s="853">
        <v>50</v>
      </c>
      <c r="B3667" s="111" t="s">
        <v>23012</v>
      </c>
      <c r="C3667" s="490">
        <v>1</v>
      </c>
      <c r="D3667" s="503"/>
      <c r="E3667" s="24">
        <f t="shared" si="57"/>
        <v>0</v>
      </c>
    </row>
    <row r="3668" spans="1:5" ht="20.100000000000001" customHeight="1">
      <c r="A3668" s="406">
        <v>50</v>
      </c>
      <c r="B3668" s="243" t="s">
        <v>25962</v>
      </c>
      <c r="C3668" s="490">
        <v>1</v>
      </c>
      <c r="D3668" s="503"/>
      <c r="E3668" s="24">
        <f t="shared" si="57"/>
        <v>0</v>
      </c>
    </row>
    <row r="3669" spans="1:5" ht="20.100000000000001" customHeight="1">
      <c r="A3669" s="406"/>
      <c r="B3669" s="243" t="s">
        <v>13596</v>
      </c>
      <c r="C3669" s="484">
        <v>34</v>
      </c>
      <c r="D3669" s="503"/>
      <c r="E3669" s="24">
        <f t="shared" si="57"/>
        <v>0</v>
      </c>
    </row>
    <row r="3670" spans="1:5" ht="20.100000000000001" customHeight="1">
      <c r="A3670" s="853">
        <v>40</v>
      </c>
      <c r="B3670" s="243" t="s">
        <v>23011</v>
      </c>
      <c r="C3670" s="490">
        <v>1</v>
      </c>
      <c r="D3670" s="503"/>
      <c r="E3670" s="24">
        <f t="shared" si="57"/>
        <v>0</v>
      </c>
    </row>
    <row r="3671" spans="1:5" ht="20.100000000000001" customHeight="1">
      <c r="A3671" s="853">
        <v>40</v>
      </c>
      <c r="B3671" s="111" t="s">
        <v>23010</v>
      </c>
      <c r="C3671" s="490">
        <v>3</v>
      </c>
      <c r="D3671" s="503"/>
      <c r="E3671" s="24">
        <f t="shared" si="57"/>
        <v>0</v>
      </c>
    </row>
    <row r="3672" spans="1:5" ht="20.100000000000001" customHeight="1">
      <c r="A3672" s="853">
        <v>30</v>
      </c>
      <c r="B3672" s="111" t="s">
        <v>15833</v>
      </c>
      <c r="C3672" s="490">
        <v>2</v>
      </c>
      <c r="D3672" s="618"/>
      <c r="E3672" s="24">
        <f t="shared" si="57"/>
        <v>0</v>
      </c>
    </row>
    <row r="3673" spans="1:5" ht="20.100000000000001" customHeight="1">
      <c r="A3673" s="853">
        <v>30</v>
      </c>
      <c r="B3673" s="111" t="s">
        <v>23013</v>
      </c>
      <c r="C3673" s="490">
        <v>1</v>
      </c>
      <c r="D3673" s="618"/>
      <c r="E3673" s="24">
        <f t="shared" si="57"/>
        <v>0</v>
      </c>
    </row>
    <row r="3674" spans="1:5" ht="20.100000000000001" customHeight="1">
      <c r="A3674" s="853">
        <v>30</v>
      </c>
      <c r="B3674" s="111" t="s">
        <v>25961</v>
      </c>
      <c r="C3674" s="490">
        <v>1</v>
      </c>
      <c r="D3674" s="618"/>
      <c r="E3674" s="24">
        <f t="shared" si="57"/>
        <v>0</v>
      </c>
    </row>
    <row r="3675" spans="1:5" ht="20.100000000000001" customHeight="1">
      <c r="A3675" s="853">
        <v>40</v>
      </c>
      <c r="B3675" s="111" t="s">
        <v>8813</v>
      </c>
      <c r="C3675" s="78">
        <v>5</v>
      </c>
      <c r="D3675" s="503"/>
      <c r="E3675" s="24">
        <f t="shared" si="57"/>
        <v>0</v>
      </c>
    </row>
    <row r="3676" spans="1:5" ht="20.100000000000001" customHeight="1">
      <c r="A3676" s="853">
        <v>40</v>
      </c>
      <c r="B3676" s="111" t="s">
        <v>2379</v>
      </c>
      <c r="C3676" s="78">
        <v>19</v>
      </c>
      <c r="D3676" s="503"/>
      <c r="E3676" s="24">
        <f t="shared" si="57"/>
        <v>0</v>
      </c>
    </row>
    <row r="3677" spans="1:5" ht="20.100000000000001" customHeight="1">
      <c r="A3677" s="853">
        <v>30</v>
      </c>
      <c r="B3677" s="111" t="s">
        <v>23014</v>
      </c>
      <c r="C3677" s="320">
        <v>1</v>
      </c>
      <c r="D3677" s="618"/>
      <c r="E3677" s="24">
        <f t="shared" si="57"/>
        <v>0</v>
      </c>
    </row>
    <row r="3678" spans="1:5" ht="20.100000000000001" customHeight="1">
      <c r="A3678" s="853">
        <v>30</v>
      </c>
      <c r="B3678" s="111" t="s">
        <v>25959</v>
      </c>
      <c r="C3678" s="320">
        <v>1</v>
      </c>
      <c r="D3678" s="618"/>
      <c r="E3678" s="24">
        <f t="shared" si="57"/>
        <v>0</v>
      </c>
    </row>
    <row r="3679" spans="1:5" ht="20.100000000000001" customHeight="1">
      <c r="A3679" s="853">
        <v>30</v>
      </c>
      <c r="B3679" s="111" t="s">
        <v>25960</v>
      </c>
      <c r="C3679" s="490">
        <v>1</v>
      </c>
      <c r="D3679" s="618"/>
      <c r="E3679" s="24">
        <f t="shared" si="57"/>
        <v>0</v>
      </c>
    </row>
    <row r="3680" spans="1:5" ht="20.100000000000001" customHeight="1">
      <c r="A3680" s="853">
        <v>30</v>
      </c>
      <c r="B3680" s="111" t="s">
        <v>16901</v>
      </c>
      <c r="C3680" s="490">
        <v>37</v>
      </c>
      <c r="D3680" s="503"/>
      <c r="E3680" s="24">
        <f t="shared" si="57"/>
        <v>0</v>
      </c>
    </row>
    <row r="3681" spans="1:5" ht="20.100000000000001" customHeight="1">
      <c r="A3681" s="406">
        <v>15</v>
      </c>
      <c r="B3681" s="111" t="s">
        <v>9501</v>
      </c>
      <c r="C3681" s="320">
        <v>1</v>
      </c>
      <c r="D3681" s="503"/>
      <c r="E3681" s="24">
        <f t="shared" si="57"/>
        <v>0</v>
      </c>
    </row>
    <row r="3682" spans="1:5" ht="20.100000000000001" customHeight="1">
      <c r="A3682" s="406">
        <v>15</v>
      </c>
      <c r="B3682" s="111" t="s">
        <v>7298</v>
      </c>
      <c r="C3682" s="320">
        <v>1</v>
      </c>
      <c r="D3682" s="503"/>
      <c r="E3682" s="24">
        <f t="shared" si="57"/>
        <v>0</v>
      </c>
    </row>
    <row r="3683" spans="1:5" ht="20.100000000000001" customHeight="1">
      <c r="A3683" s="853">
        <v>30</v>
      </c>
      <c r="B3683" s="111" t="s">
        <v>23015</v>
      </c>
      <c r="C3683" s="490">
        <v>1</v>
      </c>
      <c r="D3683" s="618"/>
      <c r="E3683" s="24">
        <f t="shared" si="57"/>
        <v>0</v>
      </c>
    </row>
    <row r="3684" spans="1:5" ht="20.100000000000001" customHeight="1">
      <c r="A3684" s="406">
        <v>30</v>
      </c>
      <c r="B3684" s="111" t="s">
        <v>17016</v>
      </c>
      <c r="C3684" s="490">
        <v>2</v>
      </c>
      <c r="D3684" s="503"/>
      <c r="E3684" s="24">
        <f t="shared" si="57"/>
        <v>0</v>
      </c>
    </row>
    <row r="3685" spans="1:5" ht="20.100000000000001" customHeight="1">
      <c r="A3685" s="406">
        <v>30</v>
      </c>
      <c r="B3685" s="111" t="s">
        <v>25965</v>
      </c>
      <c r="C3685" s="490">
        <v>2</v>
      </c>
      <c r="D3685" s="503"/>
      <c r="E3685" s="24">
        <f t="shared" si="57"/>
        <v>0</v>
      </c>
    </row>
    <row r="3686" spans="1:5" ht="20.100000000000001" customHeight="1">
      <c r="A3686" s="406">
        <v>30</v>
      </c>
      <c r="B3686" s="111" t="s">
        <v>18250</v>
      </c>
      <c r="C3686" s="361">
        <v>6</v>
      </c>
      <c r="D3686" s="503"/>
      <c r="E3686" s="24">
        <f t="shared" si="57"/>
        <v>0</v>
      </c>
    </row>
    <row r="3687" spans="1:5" ht="20.100000000000001" customHeight="1">
      <c r="A3687" s="406">
        <v>30</v>
      </c>
      <c r="B3687" s="111" t="s">
        <v>11088</v>
      </c>
      <c r="C3687" s="409">
        <v>3</v>
      </c>
      <c r="D3687" s="503"/>
      <c r="E3687" s="24">
        <f t="shared" si="57"/>
        <v>0</v>
      </c>
    </row>
    <row r="3688" spans="1:5" ht="20.100000000000001" customHeight="1">
      <c r="A3688" s="406">
        <v>30</v>
      </c>
      <c r="B3688" s="111" t="s">
        <v>12493</v>
      </c>
      <c r="C3688" s="320">
        <v>1</v>
      </c>
      <c r="D3688" s="503"/>
      <c r="E3688" s="24">
        <f t="shared" si="57"/>
        <v>0</v>
      </c>
    </row>
    <row r="3689" spans="1:5" ht="20.100000000000001" customHeight="1">
      <c r="A3689" s="406">
        <v>30</v>
      </c>
      <c r="B3689" s="111" t="s">
        <v>25964</v>
      </c>
      <c r="C3689" s="490">
        <v>3</v>
      </c>
      <c r="D3689" s="503"/>
      <c r="E3689" s="24">
        <f t="shared" si="57"/>
        <v>0</v>
      </c>
    </row>
    <row r="3690" spans="1:5" ht="20.100000000000001" customHeight="1">
      <c r="A3690" s="406">
        <v>30</v>
      </c>
      <c r="B3690" s="111" t="s">
        <v>9492</v>
      </c>
      <c r="C3690" s="409">
        <v>6</v>
      </c>
      <c r="D3690" s="503"/>
      <c r="E3690" s="24">
        <f t="shared" si="57"/>
        <v>0</v>
      </c>
    </row>
    <row r="3691" spans="1:5" ht="20.100000000000001" customHeight="1">
      <c r="A3691" s="406">
        <v>30</v>
      </c>
      <c r="B3691" s="111" t="s">
        <v>8812</v>
      </c>
      <c r="C3691" s="78">
        <v>1</v>
      </c>
      <c r="D3691" s="503"/>
      <c r="E3691" s="24">
        <f t="shared" si="57"/>
        <v>0</v>
      </c>
    </row>
    <row r="3692" spans="1:5" ht="20.100000000000001" customHeight="1">
      <c r="A3692" s="85"/>
      <c r="B3692" s="111" t="s">
        <v>25969</v>
      </c>
      <c r="C3692" s="490">
        <v>1</v>
      </c>
      <c r="D3692" s="503"/>
      <c r="E3692" s="24">
        <f t="shared" si="57"/>
        <v>0</v>
      </c>
    </row>
    <row r="3693" spans="1:5" ht="20.100000000000001" customHeight="1">
      <c r="A3693" s="85"/>
      <c r="B3693" s="111" t="s">
        <v>25968</v>
      </c>
      <c r="C3693" s="490">
        <v>6</v>
      </c>
      <c r="D3693" s="503"/>
      <c r="E3693" s="24">
        <f t="shared" si="57"/>
        <v>0</v>
      </c>
    </row>
    <row r="3694" spans="1:5" ht="20.100000000000001" customHeight="1">
      <c r="A3694" s="85"/>
      <c r="B3694" s="111" t="s">
        <v>25966</v>
      </c>
      <c r="C3694" s="490">
        <v>6</v>
      </c>
      <c r="D3694" s="503"/>
      <c r="E3694" s="24">
        <f t="shared" si="57"/>
        <v>0</v>
      </c>
    </row>
    <row r="3695" spans="1:5" ht="20.100000000000001" customHeight="1">
      <c r="A3695" s="85"/>
      <c r="B3695" s="111" t="s">
        <v>25967</v>
      </c>
      <c r="C3695" s="490">
        <v>1</v>
      </c>
      <c r="D3695" s="503"/>
      <c r="E3695" s="24">
        <f t="shared" si="57"/>
        <v>0</v>
      </c>
    </row>
    <row r="3696" spans="1:5" ht="20.100000000000001" customHeight="1">
      <c r="A3696" s="406">
        <v>30</v>
      </c>
      <c r="B3696" s="111" t="s">
        <v>15783</v>
      </c>
      <c r="C3696" s="490">
        <v>9</v>
      </c>
      <c r="D3696" s="503"/>
      <c r="E3696" s="24">
        <f t="shared" si="57"/>
        <v>0</v>
      </c>
    </row>
    <row r="3697" spans="1:5" ht="20.100000000000001" customHeight="1">
      <c r="A3697" s="406">
        <v>30</v>
      </c>
      <c r="B3697" s="111" t="s">
        <v>8811</v>
      </c>
      <c r="C3697" s="320">
        <v>18</v>
      </c>
      <c r="D3697" s="503"/>
      <c r="E3697" s="24">
        <f t="shared" si="57"/>
        <v>0</v>
      </c>
    </row>
    <row r="3698" spans="1:5" ht="20.100000000000001" customHeight="1">
      <c r="A3698" s="406">
        <v>30</v>
      </c>
      <c r="B3698" s="111" t="s">
        <v>25970</v>
      </c>
      <c r="C3698" s="409">
        <v>5</v>
      </c>
      <c r="D3698" s="503"/>
      <c r="E3698" s="24">
        <f t="shared" si="57"/>
        <v>0</v>
      </c>
    </row>
    <row r="3699" spans="1:5" ht="20.100000000000001" customHeight="1">
      <c r="A3699" s="406">
        <v>30</v>
      </c>
      <c r="B3699" s="111" t="s">
        <v>7996</v>
      </c>
      <c r="C3699" s="409">
        <v>5</v>
      </c>
      <c r="D3699" s="503"/>
      <c r="E3699" s="24">
        <f t="shared" si="57"/>
        <v>0</v>
      </c>
    </row>
    <row r="3700" spans="1:5" ht="20.100000000000001" customHeight="1">
      <c r="A3700" s="406">
        <v>30</v>
      </c>
      <c r="B3700" s="111" t="s">
        <v>7997</v>
      </c>
      <c r="C3700" s="409">
        <v>8</v>
      </c>
      <c r="D3700" s="503"/>
      <c r="E3700" s="24">
        <f t="shared" si="57"/>
        <v>0</v>
      </c>
    </row>
    <row r="3701" spans="1:5" ht="20.100000000000001" customHeight="1">
      <c r="A3701" s="406">
        <v>40</v>
      </c>
      <c r="B3701" s="111" t="s">
        <v>17017</v>
      </c>
      <c r="C3701" s="490">
        <v>7</v>
      </c>
      <c r="D3701" s="503"/>
      <c r="E3701" s="24">
        <f t="shared" si="57"/>
        <v>0</v>
      </c>
    </row>
    <row r="3702" spans="1:5" ht="20.100000000000001" customHeight="1">
      <c r="A3702" s="406">
        <v>40</v>
      </c>
      <c r="B3702" s="111" t="s">
        <v>17030</v>
      </c>
      <c r="C3702" s="490">
        <v>100</v>
      </c>
      <c r="D3702" s="503"/>
      <c r="E3702" s="24">
        <f t="shared" si="57"/>
        <v>0</v>
      </c>
    </row>
    <row r="3703" spans="1:5" ht="20.100000000000001" customHeight="1">
      <c r="A3703" s="853">
        <v>30</v>
      </c>
      <c r="B3703" s="111" t="s">
        <v>9829</v>
      </c>
      <c r="C3703" s="409">
        <v>1</v>
      </c>
      <c r="D3703" s="503"/>
      <c r="E3703" s="24">
        <f t="shared" si="57"/>
        <v>0</v>
      </c>
    </row>
    <row r="3704" spans="1:5" ht="20.100000000000001" customHeight="1">
      <c r="A3704" s="853">
        <v>30</v>
      </c>
      <c r="B3704" s="111" t="s">
        <v>7995</v>
      </c>
      <c r="C3704" s="409">
        <v>10</v>
      </c>
      <c r="D3704" s="503"/>
      <c r="E3704" s="24">
        <f t="shared" si="57"/>
        <v>0</v>
      </c>
    </row>
    <row r="3705" spans="1:5" ht="20.100000000000001" customHeight="1">
      <c r="A3705" s="853">
        <v>30</v>
      </c>
      <c r="B3705" s="250" t="s">
        <v>13375</v>
      </c>
      <c r="C3705" s="320">
        <v>1</v>
      </c>
      <c r="D3705" s="503"/>
      <c r="E3705" s="24">
        <f t="shared" si="57"/>
        <v>0</v>
      </c>
    </row>
    <row r="3706" spans="1:5" ht="20.100000000000001" customHeight="1">
      <c r="A3706" s="853">
        <v>30</v>
      </c>
      <c r="B3706" s="250" t="s">
        <v>13376</v>
      </c>
      <c r="C3706" s="320">
        <v>1</v>
      </c>
      <c r="D3706" s="503"/>
      <c r="E3706" s="24">
        <f t="shared" si="57"/>
        <v>0</v>
      </c>
    </row>
    <row r="3707" spans="1:5" ht="20.100000000000001" customHeight="1">
      <c r="A3707" s="853">
        <v>30</v>
      </c>
      <c r="B3707" s="250" t="s">
        <v>4804</v>
      </c>
      <c r="C3707" s="409">
        <v>70</v>
      </c>
      <c r="D3707" s="503"/>
      <c r="E3707" s="24">
        <f t="shared" si="57"/>
        <v>0</v>
      </c>
    </row>
    <row r="3708" spans="1:5" ht="20.100000000000001" customHeight="1">
      <c r="A3708" s="853">
        <v>30</v>
      </c>
      <c r="B3708" s="250" t="s">
        <v>13373</v>
      </c>
      <c r="C3708" s="320">
        <v>100</v>
      </c>
      <c r="D3708" s="503"/>
      <c r="E3708" s="24">
        <f t="shared" si="57"/>
        <v>0</v>
      </c>
    </row>
    <row r="3709" spans="1:5" ht="20.100000000000001" customHeight="1">
      <c r="A3709" s="853">
        <v>30</v>
      </c>
      <c r="B3709" s="250" t="s">
        <v>13374</v>
      </c>
      <c r="C3709" s="320">
        <v>48</v>
      </c>
      <c r="D3709" s="503"/>
      <c r="E3709" s="24">
        <f t="shared" si="57"/>
        <v>0</v>
      </c>
    </row>
    <row r="3710" spans="1:5" ht="20.100000000000001" customHeight="1">
      <c r="A3710" s="853">
        <v>30</v>
      </c>
      <c r="B3710" s="250" t="s">
        <v>4805</v>
      </c>
      <c r="C3710" s="153">
        <v>70</v>
      </c>
      <c r="D3710" s="503"/>
      <c r="E3710" s="24">
        <f t="shared" si="57"/>
        <v>0</v>
      </c>
    </row>
    <row r="3711" spans="1:5" ht="20.100000000000001" customHeight="1">
      <c r="A3711" s="853">
        <v>30</v>
      </c>
      <c r="B3711" s="111" t="s">
        <v>23017</v>
      </c>
      <c r="C3711" s="361">
        <v>2</v>
      </c>
      <c r="D3711" s="503"/>
      <c r="E3711" s="24">
        <f t="shared" si="57"/>
        <v>0</v>
      </c>
    </row>
    <row r="3712" spans="1:5" ht="20.100000000000001" customHeight="1">
      <c r="A3712" s="853">
        <v>30</v>
      </c>
      <c r="B3712" s="111" t="s">
        <v>23016</v>
      </c>
      <c r="C3712" s="490">
        <v>1</v>
      </c>
      <c r="D3712" s="503"/>
      <c r="E3712" s="24">
        <f t="shared" si="57"/>
        <v>0</v>
      </c>
    </row>
    <row r="3713" spans="1:5" ht="20.100000000000001" customHeight="1">
      <c r="A3713" s="406">
        <v>30</v>
      </c>
      <c r="B3713" s="112" t="s">
        <v>20525</v>
      </c>
      <c r="C3713" s="490">
        <v>23</v>
      </c>
      <c r="D3713" s="503"/>
      <c r="E3713" s="24">
        <f t="shared" si="57"/>
        <v>0</v>
      </c>
    </row>
    <row r="3714" spans="1:5" ht="20.100000000000001" customHeight="1">
      <c r="A3714" s="406">
        <v>30</v>
      </c>
      <c r="B3714" s="112" t="s">
        <v>15050</v>
      </c>
      <c r="C3714" s="78">
        <v>20</v>
      </c>
      <c r="D3714" s="503"/>
      <c r="E3714" s="24">
        <f t="shared" si="57"/>
        <v>0</v>
      </c>
    </row>
    <row r="3715" spans="1:5" ht="20.100000000000001" customHeight="1">
      <c r="A3715" s="406">
        <v>30</v>
      </c>
      <c r="B3715" s="112" t="s">
        <v>20524</v>
      </c>
      <c r="C3715" s="490">
        <v>1</v>
      </c>
      <c r="D3715" s="503"/>
      <c r="E3715" s="24">
        <f t="shared" si="57"/>
        <v>0</v>
      </c>
    </row>
    <row r="3716" spans="1:5" ht="20.100000000000001" customHeight="1">
      <c r="A3716" s="406">
        <v>30</v>
      </c>
      <c r="B3716" s="112" t="s">
        <v>15782</v>
      </c>
      <c r="C3716" s="490">
        <v>9</v>
      </c>
      <c r="D3716" s="503"/>
      <c r="E3716" s="24">
        <f t="shared" si="57"/>
        <v>0</v>
      </c>
    </row>
    <row r="3717" spans="1:5" ht="20.100000000000001" customHeight="1">
      <c r="A3717" s="406">
        <v>30</v>
      </c>
      <c r="B3717" s="112" t="s">
        <v>20197</v>
      </c>
      <c r="C3717" s="206">
        <v>3</v>
      </c>
      <c r="D3717" s="503"/>
      <c r="E3717" s="24">
        <f t="shared" si="57"/>
        <v>0</v>
      </c>
    </row>
    <row r="3718" spans="1:5" ht="20.100000000000001" customHeight="1">
      <c r="A3718" s="406">
        <v>30</v>
      </c>
      <c r="B3718" s="112" t="s">
        <v>4785</v>
      </c>
      <c r="C3718" s="206">
        <v>7</v>
      </c>
      <c r="D3718" s="503"/>
      <c r="E3718" s="24">
        <f t="shared" ref="E3718:E3781" si="58">D3718*A3718</f>
        <v>0</v>
      </c>
    </row>
    <row r="3719" spans="1:5" ht="20.100000000000001" customHeight="1">
      <c r="A3719" s="406">
        <v>30</v>
      </c>
      <c r="B3719" s="111" t="s">
        <v>8809</v>
      </c>
      <c r="C3719" s="409">
        <v>2</v>
      </c>
      <c r="D3719" s="503"/>
      <c r="E3719" s="24">
        <f t="shared" si="58"/>
        <v>0</v>
      </c>
    </row>
    <row r="3720" spans="1:5" ht="20.100000000000001" customHeight="1">
      <c r="A3720" s="406">
        <v>30</v>
      </c>
      <c r="B3720" s="111" t="s">
        <v>15051</v>
      </c>
      <c r="C3720" s="409">
        <v>3</v>
      </c>
      <c r="D3720" s="503"/>
      <c r="E3720" s="24">
        <f t="shared" si="58"/>
        <v>0</v>
      </c>
    </row>
    <row r="3721" spans="1:5" ht="20.100000000000001" customHeight="1">
      <c r="A3721" s="406">
        <v>30</v>
      </c>
      <c r="B3721" s="111" t="s">
        <v>4786</v>
      </c>
      <c r="C3721" s="409">
        <v>40</v>
      </c>
      <c r="D3721" s="503"/>
      <c r="E3721" s="24">
        <f t="shared" si="58"/>
        <v>0</v>
      </c>
    </row>
    <row r="3722" spans="1:5" ht="20.100000000000001" customHeight="1">
      <c r="A3722" s="406">
        <v>30</v>
      </c>
      <c r="B3722" s="111" t="s">
        <v>4787</v>
      </c>
      <c r="C3722" s="208">
        <v>2</v>
      </c>
      <c r="D3722" s="503"/>
      <c r="E3722" s="24">
        <f t="shared" si="58"/>
        <v>0</v>
      </c>
    </row>
    <row r="3723" spans="1:5" ht="20.100000000000001" customHeight="1">
      <c r="A3723" s="406">
        <v>30</v>
      </c>
      <c r="B3723" s="111" t="s">
        <v>4788</v>
      </c>
      <c r="C3723" s="208">
        <v>53</v>
      </c>
      <c r="D3723" s="503"/>
      <c r="E3723" s="24">
        <f t="shared" si="58"/>
        <v>0</v>
      </c>
    </row>
    <row r="3724" spans="1:5" ht="20.100000000000001" customHeight="1">
      <c r="A3724" s="406">
        <v>30</v>
      </c>
      <c r="B3724" s="111" t="s">
        <v>23018</v>
      </c>
      <c r="C3724" s="361">
        <v>1</v>
      </c>
      <c r="D3724" s="503"/>
      <c r="E3724" s="24">
        <f t="shared" si="58"/>
        <v>0</v>
      </c>
    </row>
    <row r="3725" spans="1:5" ht="20.100000000000001" customHeight="1">
      <c r="A3725" s="406">
        <v>30</v>
      </c>
      <c r="B3725" s="111" t="s">
        <v>4789</v>
      </c>
      <c r="C3725" s="208">
        <v>47</v>
      </c>
      <c r="D3725" s="503"/>
      <c r="E3725" s="24">
        <f t="shared" si="58"/>
        <v>0</v>
      </c>
    </row>
    <row r="3726" spans="1:5" ht="20.100000000000001" customHeight="1">
      <c r="A3726" s="406">
        <v>30</v>
      </c>
      <c r="B3726" s="111" t="s">
        <v>4792</v>
      </c>
      <c r="C3726" s="208">
        <v>13</v>
      </c>
      <c r="D3726" s="503"/>
      <c r="E3726" s="24">
        <f t="shared" si="58"/>
        <v>0</v>
      </c>
    </row>
    <row r="3727" spans="1:5" ht="20.100000000000001" customHeight="1">
      <c r="A3727" s="406">
        <v>30</v>
      </c>
      <c r="B3727" s="111" t="s">
        <v>4791</v>
      </c>
      <c r="C3727" s="208">
        <v>10</v>
      </c>
      <c r="D3727" s="503"/>
      <c r="E3727" s="24">
        <f t="shared" si="58"/>
        <v>0</v>
      </c>
    </row>
    <row r="3728" spans="1:5" ht="20.100000000000001" customHeight="1">
      <c r="A3728" s="406">
        <v>30</v>
      </c>
      <c r="B3728" s="111" t="s">
        <v>4793</v>
      </c>
      <c r="C3728" s="208">
        <v>10</v>
      </c>
      <c r="D3728" s="503"/>
      <c r="E3728" s="24">
        <f t="shared" si="58"/>
        <v>0</v>
      </c>
    </row>
    <row r="3729" spans="1:5" ht="20.100000000000001" customHeight="1">
      <c r="A3729" s="406">
        <v>30</v>
      </c>
      <c r="B3729" s="111" t="s">
        <v>4794</v>
      </c>
      <c r="C3729" s="208">
        <v>24</v>
      </c>
      <c r="D3729" s="503"/>
      <c r="E3729" s="24">
        <f t="shared" si="58"/>
        <v>0</v>
      </c>
    </row>
    <row r="3730" spans="1:5" ht="20.100000000000001" customHeight="1">
      <c r="A3730" s="406">
        <v>30</v>
      </c>
      <c r="B3730" s="111" t="s">
        <v>4795</v>
      </c>
      <c r="C3730" s="208">
        <v>20</v>
      </c>
      <c r="D3730" s="503"/>
      <c r="E3730" s="24">
        <f t="shared" si="58"/>
        <v>0</v>
      </c>
    </row>
    <row r="3731" spans="1:5" ht="20.100000000000001" customHeight="1">
      <c r="A3731" s="406">
        <v>30</v>
      </c>
      <c r="B3731" s="111" t="s">
        <v>4790</v>
      </c>
      <c r="C3731" s="208">
        <v>1</v>
      </c>
      <c r="D3731" s="503"/>
      <c r="E3731" s="24">
        <f t="shared" si="58"/>
        <v>0</v>
      </c>
    </row>
    <row r="3732" spans="1:5" ht="20.100000000000001" customHeight="1">
      <c r="A3732" s="406">
        <v>30</v>
      </c>
      <c r="B3732" s="111" t="s">
        <v>4796</v>
      </c>
      <c r="C3732" s="208">
        <v>1</v>
      </c>
      <c r="D3732" s="503"/>
      <c r="E3732" s="24">
        <f t="shared" si="58"/>
        <v>0</v>
      </c>
    </row>
    <row r="3733" spans="1:5" ht="20.100000000000001" customHeight="1">
      <c r="A3733" s="406">
        <v>30</v>
      </c>
      <c r="B3733" s="111" t="s">
        <v>2462</v>
      </c>
      <c r="C3733" s="208">
        <v>65</v>
      </c>
      <c r="D3733" s="503"/>
      <c r="E3733" s="24">
        <f t="shared" si="58"/>
        <v>0</v>
      </c>
    </row>
    <row r="3734" spans="1:5" ht="20.100000000000001" customHeight="1">
      <c r="A3734" s="406">
        <v>30</v>
      </c>
      <c r="B3734" s="111" t="s">
        <v>2463</v>
      </c>
      <c r="C3734" s="208">
        <v>6</v>
      </c>
      <c r="D3734" s="503"/>
      <c r="E3734" s="24">
        <f t="shared" si="58"/>
        <v>0</v>
      </c>
    </row>
    <row r="3735" spans="1:5" ht="20.100000000000001" customHeight="1">
      <c r="A3735" s="406">
        <v>30</v>
      </c>
      <c r="B3735" s="111" t="s">
        <v>2464</v>
      </c>
      <c r="C3735" s="208">
        <v>33</v>
      </c>
      <c r="D3735" s="503"/>
      <c r="E3735" s="24">
        <f t="shared" si="58"/>
        <v>0</v>
      </c>
    </row>
    <row r="3736" spans="1:5" ht="20.100000000000001" customHeight="1">
      <c r="A3736" s="406">
        <v>30</v>
      </c>
      <c r="B3736" s="111" t="s">
        <v>4797</v>
      </c>
      <c r="C3736" s="208">
        <v>19</v>
      </c>
      <c r="D3736" s="503"/>
      <c r="E3736" s="24">
        <f t="shared" si="58"/>
        <v>0</v>
      </c>
    </row>
    <row r="3737" spans="1:5" ht="20.100000000000001" customHeight="1">
      <c r="A3737" s="406">
        <v>30</v>
      </c>
      <c r="B3737" s="111" t="s">
        <v>4603</v>
      </c>
      <c r="C3737" s="206">
        <v>4</v>
      </c>
      <c r="D3737" s="503"/>
      <c r="E3737" s="24">
        <f t="shared" si="58"/>
        <v>0</v>
      </c>
    </row>
    <row r="3738" spans="1:5" ht="20.100000000000001" customHeight="1">
      <c r="A3738" s="406">
        <v>30</v>
      </c>
      <c r="B3738" s="111" t="s">
        <v>2465</v>
      </c>
      <c r="C3738" s="208">
        <v>38</v>
      </c>
      <c r="D3738" s="503"/>
      <c r="E3738" s="24">
        <f t="shared" si="58"/>
        <v>0</v>
      </c>
    </row>
    <row r="3739" spans="1:5" ht="20.100000000000001" customHeight="1">
      <c r="A3739" s="406">
        <v>30</v>
      </c>
      <c r="B3739" s="111" t="s">
        <v>2466</v>
      </c>
      <c r="C3739" s="208">
        <v>50</v>
      </c>
      <c r="D3739" s="503"/>
      <c r="E3739" s="24">
        <f t="shared" si="58"/>
        <v>0</v>
      </c>
    </row>
    <row r="3740" spans="1:5" ht="20.100000000000001" customHeight="1">
      <c r="A3740" s="406">
        <v>30</v>
      </c>
      <c r="B3740" s="111" t="s">
        <v>2468</v>
      </c>
      <c r="C3740" s="208">
        <v>21</v>
      </c>
      <c r="D3740" s="503"/>
      <c r="E3740" s="24">
        <f t="shared" si="58"/>
        <v>0</v>
      </c>
    </row>
    <row r="3741" spans="1:5" ht="20.100000000000001" customHeight="1">
      <c r="A3741" s="406">
        <v>30</v>
      </c>
      <c r="B3741" s="111" t="s">
        <v>2467</v>
      </c>
      <c r="C3741" s="208">
        <v>9</v>
      </c>
      <c r="D3741" s="503"/>
      <c r="E3741" s="24">
        <f t="shared" si="58"/>
        <v>0</v>
      </c>
    </row>
    <row r="3742" spans="1:5" ht="20.100000000000001" customHeight="1">
      <c r="A3742" s="406">
        <v>30</v>
      </c>
      <c r="B3742" s="111" t="s">
        <v>2469</v>
      </c>
      <c r="C3742" s="208">
        <v>5</v>
      </c>
      <c r="D3742" s="503"/>
      <c r="E3742" s="24">
        <f t="shared" si="58"/>
        <v>0</v>
      </c>
    </row>
    <row r="3743" spans="1:5" ht="20.100000000000001" customHeight="1">
      <c r="A3743" s="406">
        <v>30</v>
      </c>
      <c r="B3743" s="111" t="s">
        <v>2470</v>
      </c>
      <c r="C3743" s="208">
        <v>45</v>
      </c>
      <c r="D3743" s="503"/>
      <c r="E3743" s="24">
        <f t="shared" si="58"/>
        <v>0</v>
      </c>
    </row>
    <row r="3744" spans="1:5" ht="20.100000000000001" customHeight="1">
      <c r="A3744" s="406">
        <v>30</v>
      </c>
      <c r="B3744" s="111" t="s">
        <v>2471</v>
      </c>
      <c r="C3744" s="208">
        <v>1</v>
      </c>
      <c r="D3744" s="503"/>
      <c r="E3744" s="24">
        <f t="shared" si="58"/>
        <v>0</v>
      </c>
    </row>
    <row r="3745" spans="1:5" ht="20.100000000000001" customHeight="1">
      <c r="A3745" s="406">
        <v>30</v>
      </c>
      <c r="B3745" s="111" t="s">
        <v>2695</v>
      </c>
      <c r="C3745" s="208">
        <v>46</v>
      </c>
      <c r="D3745" s="503"/>
      <c r="E3745" s="24">
        <f t="shared" si="58"/>
        <v>0</v>
      </c>
    </row>
    <row r="3746" spans="1:5" ht="20.100000000000001" customHeight="1">
      <c r="A3746" s="406">
        <v>30</v>
      </c>
      <c r="B3746" s="111" t="s">
        <v>4802</v>
      </c>
      <c r="C3746" s="208">
        <v>1</v>
      </c>
      <c r="D3746" s="503"/>
      <c r="E3746" s="24">
        <f t="shared" si="58"/>
        <v>0</v>
      </c>
    </row>
    <row r="3747" spans="1:5" ht="20.100000000000001" customHeight="1">
      <c r="A3747" s="406">
        <v>30</v>
      </c>
      <c r="B3747" s="111" t="s">
        <v>4803</v>
      </c>
      <c r="C3747" s="208">
        <v>56</v>
      </c>
      <c r="D3747" s="503"/>
      <c r="E3747" s="24">
        <f t="shared" si="58"/>
        <v>0</v>
      </c>
    </row>
    <row r="3748" spans="1:5" ht="20.100000000000001" customHeight="1">
      <c r="A3748" s="406">
        <v>30</v>
      </c>
      <c r="B3748" s="111" t="s">
        <v>4798</v>
      </c>
      <c r="C3748" s="208">
        <v>28</v>
      </c>
      <c r="D3748" s="503"/>
      <c r="E3748" s="24">
        <f t="shared" si="58"/>
        <v>0</v>
      </c>
    </row>
    <row r="3749" spans="1:5" ht="20.100000000000001" customHeight="1">
      <c r="A3749" s="406">
        <v>30</v>
      </c>
      <c r="B3749" s="111" t="s">
        <v>4799</v>
      </c>
      <c r="C3749" s="208">
        <v>3</v>
      </c>
      <c r="D3749" s="503"/>
      <c r="E3749" s="24">
        <f t="shared" si="58"/>
        <v>0</v>
      </c>
    </row>
    <row r="3750" spans="1:5" ht="20.100000000000001" customHeight="1">
      <c r="A3750" s="406">
        <v>30</v>
      </c>
      <c r="B3750" s="111" t="s">
        <v>8810</v>
      </c>
      <c r="C3750" s="409">
        <v>1</v>
      </c>
      <c r="D3750" s="503"/>
      <c r="E3750" s="24">
        <f t="shared" si="58"/>
        <v>0</v>
      </c>
    </row>
    <row r="3751" spans="1:5" ht="20.100000000000001" customHeight="1">
      <c r="A3751" s="406">
        <v>30</v>
      </c>
      <c r="B3751" s="111" t="s">
        <v>4603</v>
      </c>
      <c r="C3751" s="208">
        <v>2</v>
      </c>
      <c r="D3751" s="503"/>
      <c r="E3751" s="24">
        <f t="shared" si="58"/>
        <v>0</v>
      </c>
    </row>
    <row r="3752" spans="1:5" ht="20.100000000000001" customHeight="1">
      <c r="A3752" s="406">
        <v>30</v>
      </c>
      <c r="B3752" s="111" t="s">
        <v>4800</v>
      </c>
      <c r="C3752" s="208">
        <v>3</v>
      </c>
      <c r="D3752" s="503"/>
      <c r="E3752" s="24">
        <f t="shared" si="58"/>
        <v>0</v>
      </c>
    </row>
    <row r="3753" spans="1:5" ht="20.100000000000001" customHeight="1">
      <c r="A3753" s="406">
        <v>30</v>
      </c>
      <c r="B3753" s="111" t="s">
        <v>4801</v>
      </c>
      <c r="C3753" s="208">
        <v>2</v>
      </c>
      <c r="D3753" s="503"/>
      <c r="E3753" s="24">
        <f t="shared" si="58"/>
        <v>0</v>
      </c>
    </row>
    <row r="3754" spans="1:5" ht="20.100000000000001" customHeight="1">
      <c r="A3754" s="406">
        <v>30</v>
      </c>
      <c r="B3754" s="111" t="s">
        <v>7994</v>
      </c>
      <c r="C3754" s="320">
        <v>14</v>
      </c>
      <c r="D3754" s="503"/>
      <c r="E3754" s="24">
        <f t="shared" si="58"/>
        <v>0</v>
      </c>
    </row>
    <row r="3755" spans="1:5" ht="20.100000000000001" customHeight="1">
      <c r="A3755" s="406">
        <v>30</v>
      </c>
      <c r="B3755" s="111" t="s">
        <v>4782</v>
      </c>
      <c r="C3755" s="206">
        <v>2</v>
      </c>
      <c r="D3755" s="503"/>
      <c r="E3755" s="24">
        <f t="shared" si="58"/>
        <v>0</v>
      </c>
    </row>
    <row r="3756" spans="1:5" ht="20.100000000000001" customHeight="1">
      <c r="A3756" s="406">
        <v>30</v>
      </c>
      <c r="B3756" s="111" t="s">
        <v>4781</v>
      </c>
      <c r="C3756" s="206">
        <v>31</v>
      </c>
      <c r="D3756" s="503"/>
      <c r="E3756" s="24">
        <f t="shared" si="58"/>
        <v>0</v>
      </c>
    </row>
    <row r="3757" spans="1:5" ht="20.100000000000001" customHeight="1">
      <c r="A3757" s="406">
        <v>30</v>
      </c>
      <c r="B3757" s="111" t="s">
        <v>4261</v>
      </c>
      <c r="C3757" s="206">
        <v>2</v>
      </c>
      <c r="D3757" s="503"/>
      <c r="E3757" s="24">
        <f t="shared" si="58"/>
        <v>0</v>
      </c>
    </row>
    <row r="3758" spans="1:5" ht="20.100000000000001" customHeight="1">
      <c r="A3758" s="406">
        <v>30</v>
      </c>
      <c r="B3758" s="111" t="s">
        <v>8808</v>
      </c>
      <c r="C3758" s="490">
        <v>19</v>
      </c>
      <c r="D3758" s="503"/>
      <c r="E3758" s="24">
        <f t="shared" si="58"/>
        <v>0</v>
      </c>
    </row>
    <row r="3759" spans="1:5" ht="20.100000000000001" customHeight="1">
      <c r="A3759" s="406">
        <v>30</v>
      </c>
      <c r="B3759" s="111" t="s">
        <v>13385</v>
      </c>
      <c r="C3759" s="490">
        <v>4</v>
      </c>
      <c r="D3759" s="503"/>
      <c r="E3759" s="24">
        <f t="shared" si="58"/>
        <v>0</v>
      </c>
    </row>
    <row r="3760" spans="1:5" ht="20.100000000000001" customHeight="1">
      <c r="A3760" s="845">
        <v>15</v>
      </c>
      <c r="B3760" s="111" t="s">
        <v>8549</v>
      </c>
      <c r="C3760" s="78">
        <v>4</v>
      </c>
      <c r="D3760" s="503"/>
      <c r="E3760" s="24">
        <f t="shared" si="58"/>
        <v>0</v>
      </c>
    </row>
    <row r="3761" spans="1:5" ht="20.100000000000001" customHeight="1">
      <c r="A3761" s="406">
        <v>30</v>
      </c>
      <c r="B3761" s="111" t="s">
        <v>8797</v>
      </c>
      <c r="C3761" s="206">
        <v>35</v>
      </c>
      <c r="D3761" s="503"/>
      <c r="E3761" s="24">
        <f t="shared" si="58"/>
        <v>0</v>
      </c>
    </row>
    <row r="3762" spans="1:5" ht="20.100000000000001" customHeight="1">
      <c r="A3762" s="406">
        <v>30</v>
      </c>
      <c r="B3762" s="111" t="s">
        <v>4809</v>
      </c>
      <c r="C3762" s="206">
        <v>1</v>
      </c>
      <c r="D3762" s="503"/>
      <c r="E3762" s="24">
        <f t="shared" si="58"/>
        <v>0</v>
      </c>
    </row>
    <row r="3763" spans="1:5" ht="20.100000000000001" customHeight="1">
      <c r="A3763" s="406">
        <v>30</v>
      </c>
      <c r="B3763" s="111" t="s">
        <v>4810</v>
      </c>
      <c r="C3763" s="206">
        <v>5</v>
      </c>
      <c r="D3763" s="503"/>
      <c r="E3763" s="24">
        <f t="shared" si="58"/>
        <v>0</v>
      </c>
    </row>
    <row r="3764" spans="1:5" ht="20.100000000000001" customHeight="1">
      <c r="A3764" s="406">
        <v>30</v>
      </c>
      <c r="B3764" s="111" t="s">
        <v>4811</v>
      </c>
      <c r="C3764" s="206">
        <v>5</v>
      </c>
      <c r="D3764" s="503"/>
      <c r="E3764" s="24">
        <f t="shared" si="58"/>
        <v>0</v>
      </c>
    </row>
    <row r="3765" spans="1:5" ht="20.100000000000001" customHeight="1">
      <c r="A3765" s="406">
        <v>30</v>
      </c>
      <c r="B3765" s="111" t="s">
        <v>4349</v>
      </c>
      <c r="C3765" s="206">
        <v>10</v>
      </c>
      <c r="D3765" s="503"/>
      <c r="E3765" s="24">
        <f t="shared" si="58"/>
        <v>0</v>
      </c>
    </row>
    <row r="3766" spans="1:5" ht="20.100000000000001" customHeight="1">
      <c r="A3766" s="406">
        <v>30</v>
      </c>
      <c r="B3766" s="111" t="s">
        <v>4348</v>
      </c>
      <c r="C3766" s="206">
        <v>10</v>
      </c>
      <c r="D3766" s="503"/>
      <c r="E3766" s="24">
        <f t="shared" si="58"/>
        <v>0</v>
      </c>
    </row>
    <row r="3767" spans="1:5" ht="20.100000000000001" customHeight="1">
      <c r="A3767" s="406">
        <v>30</v>
      </c>
      <c r="B3767" s="111" t="s">
        <v>4812</v>
      </c>
      <c r="C3767" s="206">
        <v>35</v>
      </c>
      <c r="D3767" s="503"/>
      <c r="E3767" s="24">
        <f t="shared" si="58"/>
        <v>0</v>
      </c>
    </row>
    <row r="3768" spans="1:5" ht="20.100000000000001" customHeight="1">
      <c r="A3768" s="406">
        <v>30</v>
      </c>
      <c r="B3768" s="111" t="s">
        <v>8807</v>
      </c>
      <c r="C3768" s="320">
        <v>6</v>
      </c>
      <c r="D3768" s="503"/>
      <c r="E3768" s="24">
        <f t="shared" si="58"/>
        <v>0</v>
      </c>
    </row>
    <row r="3769" spans="1:5" ht="20.100000000000001" customHeight="1">
      <c r="A3769" s="406">
        <v>30</v>
      </c>
      <c r="B3769" s="111" t="s">
        <v>4808</v>
      </c>
      <c r="C3769" s="206">
        <v>5</v>
      </c>
      <c r="D3769" s="503"/>
      <c r="E3769" s="24">
        <f t="shared" si="58"/>
        <v>0</v>
      </c>
    </row>
    <row r="3770" spans="1:5" ht="20.100000000000001" customHeight="1">
      <c r="A3770" s="406">
        <v>30</v>
      </c>
      <c r="B3770" s="111" t="s">
        <v>4806</v>
      </c>
      <c r="C3770" s="206">
        <v>31</v>
      </c>
      <c r="D3770" s="503"/>
      <c r="E3770" s="24">
        <f t="shared" si="58"/>
        <v>0</v>
      </c>
    </row>
    <row r="3771" spans="1:5" ht="20.100000000000001" customHeight="1">
      <c r="A3771" s="406">
        <v>30</v>
      </c>
      <c r="B3771" s="111" t="s">
        <v>4807</v>
      </c>
      <c r="C3771" s="206">
        <v>21</v>
      </c>
      <c r="D3771" s="503"/>
      <c r="E3771" s="24">
        <f t="shared" si="58"/>
        <v>0</v>
      </c>
    </row>
    <row r="3772" spans="1:5" ht="20.100000000000001" customHeight="1">
      <c r="A3772" s="853">
        <v>60</v>
      </c>
      <c r="B3772" s="472" t="s">
        <v>21910</v>
      </c>
      <c r="C3772" s="490">
        <v>1</v>
      </c>
      <c r="D3772" s="503"/>
      <c r="E3772" s="24">
        <f t="shared" si="58"/>
        <v>0</v>
      </c>
    </row>
    <row r="3773" spans="1:5" ht="20.100000000000001" customHeight="1">
      <c r="A3773" s="853">
        <v>60</v>
      </c>
      <c r="B3773" s="472" t="s">
        <v>25963</v>
      </c>
      <c r="C3773" s="490">
        <v>3</v>
      </c>
      <c r="D3773" s="503"/>
      <c r="E3773" s="24">
        <f t="shared" si="58"/>
        <v>0</v>
      </c>
    </row>
    <row r="3774" spans="1:5" ht="20.100000000000001" customHeight="1">
      <c r="A3774" s="853">
        <v>60</v>
      </c>
      <c r="B3774" s="472" t="s">
        <v>17015</v>
      </c>
      <c r="C3774" s="490">
        <v>1</v>
      </c>
      <c r="D3774" s="503"/>
      <c r="E3774" s="24">
        <f t="shared" si="58"/>
        <v>0</v>
      </c>
    </row>
    <row r="3775" spans="1:5" ht="20.100000000000001" customHeight="1">
      <c r="A3775" s="853">
        <v>60</v>
      </c>
      <c r="B3775" s="472" t="s">
        <v>17029</v>
      </c>
      <c r="C3775" s="490">
        <v>30</v>
      </c>
      <c r="D3775" s="503"/>
      <c r="E3775" s="24">
        <f t="shared" si="58"/>
        <v>0</v>
      </c>
    </row>
    <row r="3776" spans="1:5" ht="20.100000000000001" customHeight="1">
      <c r="A3776" s="853">
        <v>50</v>
      </c>
      <c r="B3776" s="111" t="s">
        <v>8806</v>
      </c>
      <c r="C3776" s="78">
        <v>31</v>
      </c>
      <c r="D3776" s="503"/>
      <c r="E3776" s="24">
        <f t="shared" si="58"/>
        <v>0</v>
      </c>
    </row>
    <row r="3777" spans="1:5" ht="20.100000000000001" customHeight="1">
      <c r="A3777" s="853">
        <v>50</v>
      </c>
      <c r="B3777" s="111" t="s">
        <v>27429</v>
      </c>
      <c r="C3777" s="63">
        <v>90</v>
      </c>
      <c r="D3777" s="503"/>
      <c r="E3777" s="24">
        <f t="shared" si="58"/>
        <v>0</v>
      </c>
    </row>
    <row r="3778" spans="1:5" ht="20.100000000000001" customHeight="1">
      <c r="A3778" s="853">
        <v>50</v>
      </c>
      <c r="B3778" s="111" t="s">
        <v>27428</v>
      </c>
      <c r="C3778" s="206">
        <v>25</v>
      </c>
      <c r="D3778" s="503"/>
      <c r="E3778" s="24">
        <f t="shared" si="58"/>
        <v>0</v>
      </c>
    </row>
    <row r="3779" spans="1:5" ht="20.100000000000001" customHeight="1">
      <c r="A3779" s="853">
        <v>50</v>
      </c>
      <c r="B3779" s="111" t="s">
        <v>27425</v>
      </c>
      <c r="C3779" s="490">
        <v>6</v>
      </c>
      <c r="D3779" s="503"/>
      <c r="E3779" s="24">
        <f t="shared" si="58"/>
        <v>0</v>
      </c>
    </row>
    <row r="3780" spans="1:5" ht="20.100000000000001" customHeight="1">
      <c r="A3780" s="853">
        <v>50</v>
      </c>
      <c r="B3780" s="111" t="s">
        <v>27426</v>
      </c>
      <c r="C3780" s="490">
        <v>3</v>
      </c>
      <c r="D3780" s="503"/>
      <c r="E3780" s="24">
        <f t="shared" si="58"/>
        <v>0</v>
      </c>
    </row>
    <row r="3781" spans="1:5" ht="20.100000000000001" customHeight="1">
      <c r="A3781" s="853">
        <v>50</v>
      </c>
      <c r="B3781" s="111" t="s">
        <v>27427</v>
      </c>
      <c r="C3781" s="490">
        <v>3</v>
      </c>
      <c r="D3781" s="503"/>
      <c r="E3781" s="24">
        <f t="shared" si="58"/>
        <v>0</v>
      </c>
    </row>
    <row r="3782" spans="1:5" ht="20.100000000000001" customHeight="1">
      <c r="A3782" s="853">
        <v>50</v>
      </c>
      <c r="B3782" s="111" t="s">
        <v>2388</v>
      </c>
      <c r="C3782" s="78">
        <v>20</v>
      </c>
      <c r="D3782" s="503"/>
      <c r="E3782" s="24">
        <f t="shared" ref="E3782:E3845" si="59">D3782*A3782</f>
        <v>0</v>
      </c>
    </row>
    <row r="3783" spans="1:5" ht="20.100000000000001" customHeight="1">
      <c r="A3783" s="853">
        <v>50</v>
      </c>
      <c r="B3783" s="111" t="s">
        <v>2389</v>
      </c>
      <c r="C3783" s="78">
        <v>65</v>
      </c>
      <c r="D3783" s="503"/>
      <c r="E3783" s="24">
        <f t="shared" si="59"/>
        <v>0</v>
      </c>
    </row>
    <row r="3784" spans="1:5" ht="20.100000000000001" customHeight="1">
      <c r="A3784" s="853">
        <v>50</v>
      </c>
      <c r="B3784" s="111" t="s">
        <v>26203</v>
      </c>
      <c r="C3784" s="320">
        <v>15</v>
      </c>
      <c r="D3784" s="503"/>
      <c r="E3784" s="24">
        <f t="shared" si="59"/>
        <v>0</v>
      </c>
    </row>
    <row r="3785" spans="1:5" ht="20.100000000000001" customHeight="1">
      <c r="A3785" s="853">
        <v>50</v>
      </c>
      <c r="B3785" s="111" t="s">
        <v>4813</v>
      </c>
      <c r="C3785" s="78">
        <v>100</v>
      </c>
      <c r="D3785" s="503"/>
      <c r="E3785" s="24">
        <f t="shared" si="59"/>
        <v>0</v>
      </c>
    </row>
    <row r="3786" spans="1:5" ht="20.100000000000001" customHeight="1">
      <c r="A3786" s="853">
        <v>50</v>
      </c>
      <c r="B3786" s="111" t="s">
        <v>2390</v>
      </c>
      <c r="C3786" s="78">
        <v>5</v>
      </c>
      <c r="D3786" s="503"/>
      <c r="E3786" s="24">
        <f t="shared" si="59"/>
        <v>0</v>
      </c>
    </row>
    <row r="3787" spans="1:5" ht="20.100000000000001" customHeight="1">
      <c r="A3787" s="853">
        <v>50</v>
      </c>
      <c r="B3787" s="111" t="s">
        <v>4347</v>
      </c>
      <c r="C3787" s="490">
        <v>77</v>
      </c>
      <c r="D3787" s="503"/>
      <c r="E3787" s="24">
        <f t="shared" si="59"/>
        <v>0</v>
      </c>
    </row>
    <row r="3788" spans="1:5" ht="20.100000000000001" customHeight="1">
      <c r="A3788" s="853">
        <v>50</v>
      </c>
      <c r="B3788" s="111" t="s">
        <v>2499</v>
      </c>
      <c r="C3788" s="78">
        <v>1</v>
      </c>
      <c r="D3788" s="503"/>
      <c r="E3788" s="24">
        <f t="shared" si="59"/>
        <v>0</v>
      </c>
    </row>
    <row r="3789" spans="1:5" ht="20.100000000000001" customHeight="1">
      <c r="A3789" s="853">
        <v>50</v>
      </c>
      <c r="B3789" s="111" t="s">
        <v>2500</v>
      </c>
      <c r="C3789" s="78">
        <v>1</v>
      </c>
      <c r="D3789" s="503"/>
      <c r="E3789" s="24">
        <f t="shared" si="59"/>
        <v>0</v>
      </c>
    </row>
    <row r="3790" spans="1:5" ht="20.100000000000001" customHeight="1">
      <c r="A3790" s="853">
        <v>50</v>
      </c>
      <c r="B3790" s="111" t="s">
        <v>2391</v>
      </c>
      <c r="C3790" s="78">
        <v>3</v>
      </c>
      <c r="D3790" s="503"/>
      <c r="E3790" s="24">
        <f t="shared" si="59"/>
        <v>0</v>
      </c>
    </row>
    <row r="3791" spans="1:5" ht="20.100000000000001" customHeight="1">
      <c r="A3791" s="406">
        <v>50</v>
      </c>
      <c r="B3791" s="111" t="s">
        <v>17153</v>
      </c>
      <c r="C3791" s="361">
        <v>3</v>
      </c>
      <c r="D3791" s="503"/>
      <c r="E3791" s="24">
        <f t="shared" si="59"/>
        <v>0</v>
      </c>
    </row>
    <row r="3792" spans="1:5" ht="20.100000000000001" customHeight="1">
      <c r="A3792" s="406">
        <v>50</v>
      </c>
      <c r="B3792" s="111" t="s">
        <v>14706</v>
      </c>
      <c r="C3792" s="409">
        <v>1</v>
      </c>
      <c r="D3792" s="503"/>
      <c r="E3792" s="24">
        <f t="shared" si="59"/>
        <v>0</v>
      </c>
    </row>
    <row r="3793" spans="1:5" ht="20.100000000000001" customHeight="1">
      <c r="A3793" s="406">
        <v>50</v>
      </c>
      <c r="B3793" s="111" t="s">
        <v>15784</v>
      </c>
      <c r="C3793" s="361">
        <v>20</v>
      </c>
      <c r="D3793" s="618"/>
      <c r="E3793" s="24">
        <f t="shared" si="59"/>
        <v>0</v>
      </c>
    </row>
    <row r="3794" spans="1:5" ht="20.100000000000001" customHeight="1">
      <c r="A3794" s="853">
        <v>50</v>
      </c>
      <c r="B3794" s="111" t="s">
        <v>15052</v>
      </c>
      <c r="C3794" s="206">
        <v>3</v>
      </c>
      <c r="D3794" s="503"/>
      <c r="E3794" s="24">
        <f t="shared" si="59"/>
        <v>0</v>
      </c>
    </row>
    <row r="3795" spans="1:5" ht="20.100000000000001" customHeight="1">
      <c r="A3795" s="853">
        <v>50</v>
      </c>
      <c r="B3795" s="111" t="s">
        <v>12704</v>
      </c>
      <c r="C3795" s="206">
        <v>2</v>
      </c>
      <c r="D3795" s="503"/>
      <c r="E3795" s="24">
        <f t="shared" si="59"/>
        <v>0</v>
      </c>
    </row>
    <row r="3796" spans="1:5" ht="20.100000000000001" customHeight="1">
      <c r="A3796" s="853">
        <v>50</v>
      </c>
      <c r="B3796" s="111" t="s">
        <v>8139</v>
      </c>
      <c r="C3796" s="320">
        <v>10</v>
      </c>
      <c r="D3796" s="503"/>
      <c r="E3796" s="24">
        <f t="shared" si="59"/>
        <v>0</v>
      </c>
    </row>
    <row r="3797" spans="1:5" ht="20.100000000000001" customHeight="1">
      <c r="A3797" s="853">
        <v>50</v>
      </c>
      <c r="B3797" s="111" t="s">
        <v>8140</v>
      </c>
      <c r="C3797" s="320">
        <v>36</v>
      </c>
      <c r="D3797" s="503"/>
      <c r="E3797" s="24">
        <f t="shared" si="59"/>
        <v>0</v>
      </c>
    </row>
    <row r="3798" spans="1:5" ht="20.100000000000001" customHeight="1">
      <c r="A3798" s="853">
        <v>50</v>
      </c>
      <c r="B3798" s="111" t="s">
        <v>8141</v>
      </c>
      <c r="C3798" s="320">
        <v>14</v>
      </c>
      <c r="D3798" s="503"/>
      <c r="E3798" s="24">
        <f t="shared" si="59"/>
        <v>0</v>
      </c>
    </row>
    <row r="3799" spans="1:5" ht="20.100000000000001" customHeight="1">
      <c r="A3799" s="853">
        <v>50</v>
      </c>
      <c r="B3799" s="111" t="s">
        <v>8142</v>
      </c>
      <c r="C3799" s="320">
        <v>30</v>
      </c>
      <c r="D3799" s="503"/>
      <c r="E3799" s="24">
        <f t="shared" si="59"/>
        <v>0</v>
      </c>
    </row>
    <row r="3800" spans="1:5" ht="20.100000000000001" customHeight="1">
      <c r="A3800" s="853">
        <v>50</v>
      </c>
      <c r="B3800" s="111" t="s">
        <v>15781</v>
      </c>
      <c r="C3800" s="320">
        <v>33</v>
      </c>
      <c r="D3800" s="503"/>
      <c r="E3800" s="24">
        <f t="shared" si="59"/>
        <v>0</v>
      </c>
    </row>
    <row r="3801" spans="1:5" ht="20.100000000000001" customHeight="1">
      <c r="A3801" s="853">
        <v>50</v>
      </c>
      <c r="B3801" s="111" t="s">
        <v>8129</v>
      </c>
      <c r="C3801" s="320">
        <v>14</v>
      </c>
      <c r="D3801" s="503"/>
      <c r="E3801" s="24">
        <f t="shared" si="59"/>
        <v>0</v>
      </c>
    </row>
    <row r="3802" spans="1:5" ht="20.100000000000001" customHeight="1">
      <c r="A3802" s="853">
        <v>50</v>
      </c>
      <c r="B3802" s="111" t="s">
        <v>8143</v>
      </c>
      <c r="C3802" s="320">
        <v>11</v>
      </c>
      <c r="D3802" s="503"/>
      <c r="E3802" s="24">
        <f t="shared" si="59"/>
        <v>0</v>
      </c>
    </row>
    <row r="3803" spans="1:5" ht="20.100000000000001" customHeight="1">
      <c r="A3803" s="853">
        <v>50</v>
      </c>
      <c r="B3803" s="111" t="s">
        <v>8144</v>
      </c>
      <c r="C3803" s="320">
        <v>2</v>
      </c>
      <c r="D3803" s="503"/>
      <c r="E3803" s="24">
        <f t="shared" si="59"/>
        <v>0</v>
      </c>
    </row>
    <row r="3804" spans="1:5" ht="20.100000000000001" customHeight="1">
      <c r="A3804" s="853">
        <v>50</v>
      </c>
      <c r="B3804" s="111" t="s">
        <v>8138</v>
      </c>
      <c r="C3804" s="320">
        <v>73</v>
      </c>
      <c r="D3804" s="503"/>
      <c r="E3804" s="24">
        <f t="shared" si="59"/>
        <v>0</v>
      </c>
    </row>
    <row r="3805" spans="1:5" ht="20.100000000000001" customHeight="1">
      <c r="A3805" s="853">
        <v>50</v>
      </c>
      <c r="B3805" s="111" t="s">
        <v>1160</v>
      </c>
      <c r="C3805" s="320">
        <v>100</v>
      </c>
      <c r="D3805" s="503"/>
      <c r="E3805" s="24">
        <f t="shared" si="59"/>
        <v>0</v>
      </c>
    </row>
    <row r="3806" spans="1:5" ht="20.100000000000001" customHeight="1">
      <c r="A3806" s="853">
        <v>50</v>
      </c>
      <c r="B3806" s="243" t="s">
        <v>23264</v>
      </c>
      <c r="C3806" s="490">
        <v>5</v>
      </c>
      <c r="D3806" s="503"/>
      <c r="E3806" s="24">
        <f t="shared" si="59"/>
        <v>0</v>
      </c>
    </row>
    <row r="3807" spans="1:5" ht="20.100000000000001" customHeight="1">
      <c r="A3807" s="853">
        <v>50</v>
      </c>
      <c r="B3807" s="243" t="s">
        <v>7993</v>
      </c>
      <c r="C3807" s="490">
        <v>5</v>
      </c>
      <c r="D3807" s="503"/>
      <c r="E3807" s="24">
        <f t="shared" si="59"/>
        <v>0</v>
      </c>
    </row>
    <row r="3808" spans="1:5" ht="20.100000000000001" customHeight="1">
      <c r="A3808" s="853">
        <v>50</v>
      </c>
      <c r="B3808" s="243" t="s">
        <v>25971</v>
      </c>
      <c r="C3808" s="490">
        <v>2</v>
      </c>
      <c r="D3808" s="503"/>
      <c r="E3808" s="24">
        <f t="shared" si="59"/>
        <v>0</v>
      </c>
    </row>
    <row r="3809" spans="1:5" ht="20.100000000000001" customHeight="1">
      <c r="A3809" s="853">
        <v>50</v>
      </c>
      <c r="B3809" s="243" t="s">
        <v>12086</v>
      </c>
      <c r="C3809" s="490">
        <v>5</v>
      </c>
      <c r="D3809" s="503"/>
      <c r="E3809" s="24">
        <f t="shared" si="59"/>
        <v>0</v>
      </c>
    </row>
    <row r="3810" spans="1:5" ht="20.100000000000001" customHeight="1">
      <c r="A3810" s="853">
        <v>50</v>
      </c>
      <c r="B3810" s="243" t="s">
        <v>25972</v>
      </c>
      <c r="C3810" s="490">
        <v>2</v>
      </c>
      <c r="D3810" s="503"/>
      <c r="E3810" s="24">
        <f t="shared" si="59"/>
        <v>0</v>
      </c>
    </row>
    <row r="3811" spans="1:5" ht="20.100000000000001" customHeight="1">
      <c r="A3811" s="853">
        <v>50</v>
      </c>
      <c r="B3811" s="243" t="s">
        <v>23263</v>
      </c>
      <c r="C3811" s="490">
        <v>20</v>
      </c>
      <c r="D3811" s="503"/>
      <c r="E3811" s="24">
        <f t="shared" si="59"/>
        <v>0</v>
      </c>
    </row>
    <row r="3812" spans="1:5" ht="20.100000000000001" customHeight="1">
      <c r="A3812" s="853">
        <v>50</v>
      </c>
      <c r="B3812" s="243" t="s">
        <v>18345</v>
      </c>
      <c r="C3812" s="490">
        <v>4</v>
      </c>
      <c r="D3812" s="503"/>
      <c r="E3812" s="24">
        <f t="shared" si="59"/>
        <v>0</v>
      </c>
    </row>
    <row r="3813" spans="1:5" ht="20.100000000000001" customHeight="1">
      <c r="A3813" s="853">
        <v>50</v>
      </c>
      <c r="B3813" s="243" t="s">
        <v>18346</v>
      </c>
      <c r="C3813" s="490">
        <v>19</v>
      </c>
      <c r="D3813" s="503"/>
      <c r="E3813" s="24">
        <f t="shared" si="59"/>
        <v>0</v>
      </c>
    </row>
    <row r="3814" spans="1:5" ht="20.100000000000001" customHeight="1">
      <c r="A3814" s="853">
        <v>50</v>
      </c>
      <c r="B3814" s="243" t="s">
        <v>23262</v>
      </c>
      <c r="C3814" s="490">
        <v>1</v>
      </c>
      <c r="D3814" s="503"/>
      <c r="E3814" s="24">
        <f t="shared" si="59"/>
        <v>0</v>
      </c>
    </row>
    <row r="3815" spans="1:5" ht="20.100000000000001" customHeight="1">
      <c r="A3815" s="85"/>
      <c r="B3815" s="111" t="s">
        <v>9463</v>
      </c>
      <c r="C3815" s="320">
        <f>SUM(C3806:C3814)</f>
        <v>63</v>
      </c>
      <c r="D3815" s="503"/>
      <c r="E3815" s="24">
        <f t="shared" si="59"/>
        <v>0</v>
      </c>
    </row>
    <row r="3816" spans="1:5" ht="20.100000000000001" customHeight="1">
      <c r="A3816" s="853">
        <v>50</v>
      </c>
      <c r="B3816" s="111" t="s">
        <v>4783</v>
      </c>
      <c r="C3816" s="206">
        <v>50</v>
      </c>
      <c r="D3816" s="503"/>
      <c r="E3816" s="24">
        <f t="shared" si="59"/>
        <v>0</v>
      </c>
    </row>
    <row r="3817" spans="1:5" ht="20.100000000000001" customHeight="1">
      <c r="A3817" s="853">
        <v>50</v>
      </c>
      <c r="B3817" s="111" t="s">
        <v>8795</v>
      </c>
      <c r="C3817" s="320">
        <v>5</v>
      </c>
      <c r="D3817" s="503"/>
      <c r="E3817" s="24">
        <f t="shared" si="59"/>
        <v>0</v>
      </c>
    </row>
    <row r="3818" spans="1:5" ht="20.100000000000001" customHeight="1">
      <c r="A3818" s="853">
        <v>50</v>
      </c>
      <c r="B3818" s="111" t="s">
        <v>4244</v>
      </c>
      <c r="C3818" s="320">
        <v>1</v>
      </c>
      <c r="D3818" s="503"/>
      <c r="E3818" s="24">
        <f t="shared" si="59"/>
        <v>0</v>
      </c>
    </row>
    <row r="3819" spans="1:5" ht="20.100000000000001" customHeight="1">
      <c r="A3819" s="853">
        <v>50</v>
      </c>
      <c r="B3819" s="111" t="s">
        <v>9502</v>
      </c>
      <c r="C3819" s="320">
        <v>4</v>
      </c>
      <c r="D3819" s="503"/>
      <c r="E3819" s="24">
        <f t="shared" si="59"/>
        <v>0</v>
      </c>
    </row>
    <row r="3820" spans="1:5" ht="20.100000000000001" customHeight="1">
      <c r="A3820" s="853">
        <v>50</v>
      </c>
      <c r="B3820" s="111" t="s">
        <v>4250</v>
      </c>
      <c r="C3820" s="206">
        <v>1</v>
      </c>
      <c r="D3820" s="503"/>
      <c r="E3820" s="24">
        <f t="shared" si="59"/>
        <v>0</v>
      </c>
    </row>
    <row r="3821" spans="1:5" ht="20.100000000000001" customHeight="1">
      <c r="A3821" s="853">
        <v>50</v>
      </c>
      <c r="B3821" s="111" t="s">
        <v>4244</v>
      </c>
      <c r="C3821" s="206">
        <v>51</v>
      </c>
      <c r="D3821" s="503"/>
      <c r="E3821" s="24">
        <f t="shared" si="59"/>
        <v>0</v>
      </c>
    </row>
    <row r="3822" spans="1:5" ht="20.100000000000001" customHeight="1">
      <c r="A3822" s="853">
        <v>50</v>
      </c>
      <c r="B3822" s="111" t="s">
        <v>4243</v>
      </c>
      <c r="C3822" s="206">
        <v>25</v>
      </c>
      <c r="D3822" s="503"/>
      <c r="E3822" s="24">
        <f t="shared" si="59"/>
        <v>0</v>
      </c>
    </row>
    <row r="3823" spans="1:5" ht="20.100000000000001" customHeight="1">
      <c r="A3823" s="853">
        <v>50</v>
      </c>
      <c r="B3823" s="111" t="s">
        <v>8796</v>
      </c>
      <c r="C3823" s="206">
        <v>3</v>
      </c>
      <c r="D3823" s="503"/>
      <c r="E3823" s="24">
        <f t="shared" si="59"/>
        <v>0</v>
      </c>
    </row>
    <row r="3824" spans="1:5" ht="20.100000000000001" customHeight="1">
      <c r="A3824" s="853">
        <v>50</v>
      </c>
      <c r="B3824" s="111" t="s">
        <v>4246</v>
      </c>
      <c r="C3824" s="320">
        <v>14</v>
      </c>
      <c r="D3824" s="503"/>
      <c r="E3824" s="24">
        <f t="shared" si="59"/>
        <v>0</v>
      </c>
    </row>
    <row r="3825" spans="1:5" ht="20.100000000000001" customHeight="1">
      <c r="A3825" s="853">
        <v>50</v>
      </c>
      <c r="B3825" s="111" t="s">
        <v>4245</v>
      </c>
      <c r="C3825" s="206">
        <v>43</v>
      </c>
      <c r="D3825" s="503"/>
      <c r="E3825" s="24">
        <f t="shared" si="59"/>
        <v>0</v>
      </c>
    </row>
    <row r="3826" spans="1:5" ht="20.100000000000001" customHeight="1">
      <c r="A3826" s="853">
        <v>50</v>
      </c>
      <c r="B3826" s="111" t="s">
        <v>25973</v>
      </c>
      <c r="C3826" s="320">
        <v>4</v>
      </c>
      <c r="D3826" s="503"/>
      <c r="E3826" s="24">
        <f t="shared" si="59"/>
        <v>0</v>
      </c>
    </row>
    <row r="3827" spans="1:5" ht="20.100000000000001" customHeight="1">
      <c r="A3827" s="853">
        <v>50</v>
      </c>
      <c r="B3827" s="111" t="s">
        <v>8287</v>
      </c>
      <c r="C3827" s="320">
        <v>6</v>
      </c>
      <c r="D3827" s="503"/>
      <c r="E3827" s="24">
        <f t="shared" si="59"/>
        <v>0</v>
      </c>
    </row>
    <row r="3828" spans="1:5" ht="20.100000000000001" customHeight="1">
      <c r="A3828" s="853">
        <v>50</v>
      </c>
      <c r="B3828" s="111" t="s">
        <v>4249</v>
      </c>
      <c r="C3828" s="320">
        <v>2</v>
      </c>
      <c r="D3828" s="503"/>
      <c r="E3828" s="24">
        <f t="shared" si="59"/>
        <v>0</v>
      </c>
    </row>
    <row r="3829" spans="1:5" ht="20.100000000000001" customHeight="1">
      <c r="A3829" s="406">
        <v>15</v>
      </c>
      <c r="B3829" s="111" t="s">
        <v>17149</v>
      </c>
      <c r="C3829" s="490">
        <v>1</v>
      </c>
      <c r="D3829" s="503"/>
      <c r="E3829" s="24">
        <f t="shared" si="59"/>
        <v>0</v>
      </c>
    </row>
    <row r="3830" spans="1:5" ht="20.100000000000001" customHeight="1">
      <c r="A3830" s="853">
        <v>50</v>
      </c>
      <c r="B3830" s="111" t="s">
        <v>4248</v>
      </c>
      <c r="C3830" s="320">
        <v>1</v>
      </c>
      <c r="D3830" s="503"/>
      <c r="E3830" s="24">
        <f t="shared" si="59"/>
        <v>0</v>
      </c>
    </row>
    <row r="3831" spans="1:5" ht="20.100000000000001" customHeight="1">
      <c r="A3831" s="853">
        <v>50</v>
      </c>
      <c r="B3831" s="111" t="s">
        <v>25974</v>
      </c>
      <c r="C3831" s="490">
        <v>2</v>
      </c>
      <c r="D3831" s="503"/>
      <c r="E3831" s="24">
        <f t="shared" si="59"/>
        <v>0</v>
      </c>
    </row>
    <row r="3832" spans="1:5" ht="20.100000000000001" customHeight="1">
      <c r="A3832" s="853">
        <v>50</v>
      </c>
      <c r="B3832" s="111" t="s">
        <v>4247</v>
      </c>
      <c r="C3832" s="206">
        <v>1</v>
      </c>
      <c r="D3832" s="503"/>
      <c r="E3832" s="24">
        <f t="shared" si="59"/>
        <v>0</v>
      </c>
    </row>
    <row r="3833" spans="1:5" ht="20.100000000000001" customHeight="1">
      <c r="A3833" s="853">
        <v>50</v>
      </c>
      <c r="B3833" s="111" t="s">
        <v>4251</v>
      </c>
      <c r="C3833" s="206">
        <v>10</v>
      </c>
      <c r="D3833" s="503"/>
      <c r="E3833" s="24">
        <f t="shared" si="59"/>
        <v>0</v>
      </c>
    </row>
    <row r="3834" spans="1:5" ht="20.100000000000001" customHeight="1">
      <c r="A3834" s="853">
        <v>50</v>
      </c>
      <c r="B3834" s="111" t="s">
        <v>9503</v>
      </c>
      <c r="C3834" s="409">
        <v>43</v>
      </c>
      <c r="D3834" s="503"/>
      <c r="E3834" s="24">
        <f t="shared" si="59"/>
        <v>0</v>
      </c>
    </row>
    <row r="3835" spans="1:5" ht="20.100000000000001" customHeight="1">
      <c r="A3835" s="853">
        <v>50</v>
      </c>
      <c r="B3835" s="111" t="s">
        <v>16997</v>
      </c>
      <c r="C3835" s="409">
        <v>18</v>
      </c>
      <c r="D3835" s="503"/>
      <c r="E3835" s="24">
        <f t="shared" si="59"/>
        <v>0</v>
      </c>
    </row>
    <row r="3836" spans="1:5" ht="20.100000000000001" customHeight="1">
      <c r="A3836" s="853">
        <v>50</v>
      </c>
      <c r="B3836" s="243" t="s">
        <v>9504</v>
      </c>
      <c r="C3836" s="409">
        <v>1</v>
      </c>
      <c r="D3836" s="503"/>
      <c r="E3836" s="24">
        <f t="shared" si="59"/>
        <v>0</v>
      </c>
    </row>
    <row r="3837" spans="1:5" ht="20.100000000000001" customHeight="1">
      <c r="A3837" s="853">
        <v>50</v>
      </c>
      <c r="B3837" s="243" t="s">
        <v>16998</v>
      </c>
      <c r="C3837" s="361">
        <v>12</v>
      </c>
      <c r="D3837" s="503"/>
      <c r="E3837" s="24">
        <f t="shared" si="59"/>
        <v>0</v>
      </c>
    </row>
    <row r="3838" spans="1:5" ht="20.100000000000001" customHeight="1">
      <c r="A3838" s="853">
        <v>50</v>
      </c>
      <c r="B3838" s="243" t="s">
        <v>4763</v>
      </c>
      <c r="C3838" s="409">
        <v>20</v>
      </c>
      <c r="D3838" s="503"/>
      <c r="E3838" s="24">
        <f t="shared" si="59"/>
        <v>0</v>
      </c>
    </row>
    <row r="3839" spans="1:5" ht="20.100000000000001" customHeight="1">
      <c r="A3839" s="853">
        <v>50</v>
      </c>
      <c r="B3839" s="111" t="s">
        <v>9505</v>
      </c>
      <c r="C3839" s="409">
        <v>1</v>
      </c>
      <c r="D3839" s="503"/>
      <c r="E3839" s="24">
        <f t="shared" si="59"/>
        <v>0</v>
      </c>
    </row>
    <row r="3840" spans="1:5" ht="20.100000000000001" customHeight="1">
      <c r="A3840" s="853">
        <v>50</v>
      </c>
      <c r="B3840" s="111" t="s">
        <v>17147</v>
      </c>
      <c r="C3840" s="409">
        <v>4</v>
      </c>
      <c r="D3840" s="503"/>
      <c r="E3840" s="24">
        <f t="shared" si="59"/>
        <v>0</v>
      </c>
    </row>
    <row r="3841" spans="1:5" ht="20.100000000000001" customHeight="1">
      <c r="A3841" s="853">
        <v>50</v>
      </c>
      <c r="B3841" s="111" t="s">
        <v>4775</v>
      </c>
      <c r="C3841" s="409">
        <v>9</v>
      </c>
      <c r="D3841" s="503"/>
      <c r="E3841" s="24">
        <f t="shared" si="59"/>
        <v>0</v>
      </c>
    </row>
    <row r="3842" spans="1:5" ht="20.100000000000001" customHeight="1">
      <c r="A3842" s="853">
        <v>50</v>
      </c>
      <c r="B3842" s="111" t="s">
        <v>16999</v>
      </c>
      <c r="C3842" s="409">
        <v>54</v>
      </c>
      <c r="D3842" s="503"/>
      <c r="E3842" s="24">
        <f t="shared" si="59"/>
        <v>0</v>
      </c>
    </row>
    <row r="3843" spans="1:5" ht="20.100000000000001" customHeight="1">
      <c r="A3843" s="853">
        <v>50</v>
      </c>
      <c r="B3843" s="111" t="s">
        <v>4776</v>
      </c>
      <c r="C3843" s="409">
        <v>15</v>
      </c>
      <c r="D3843" s="503"/>
      <c r="E3843" s="24">
        <f t="shared" si="59"/>
        <v>0</v>
      </c>
    </row>
    <row r="3844" spans="1:5" ht="20.100000000000001" customHeight="1">
      <c r="A3844" s="853">
        <v>50</v>
      </c>
      <c r="B3844" s="111" t="s">
        <v>15054</v>
      </c>
      <c r="C3844" s="409">
        <v>15</v>
      </c>
      <c r="D3844" s="503"/>
      <c r="E3844" s="24">
        <f t="shared" si="59"/>
        <v>0</v>
      </c>
    </row>
    <row r="3845" spans="1:5" ht="20.100000000000001" customHeight="1">
      <c r="A3845" s="853">
        <v>50</v>
      </c>
      <c r="B3845" s="111" t="s">
        <v>4779</v>
      </c>
      <c r="C3845" s="409">
        <v>13</v>
      </c>
      <c r="D3845" s="503"/>
      <c r="E3845" s="24">
        <f t="shared" si="59"/>
        <v>0</v>
      </c>
    </row>
    <row r="3846" spans="1:5" ht="20.100000000000001" customHeight="1">
      <c r="A3846" s="853">
        <v>50</v>
      </c>
      <c r="B3846" s="111" t="s">
        <v>4780</v>
      </c>
      <c r="C3846" s="153">
        <v>7</v>
      </c>
      <c r="D3846" s="503"/>
      <c r="E3846" s="24">
        <f t="shared" ref="E3846:E3909" si="60">D3846*A3846</f>
        <v>0</v>
      </c>
    </row>
    <row r="3847" spans="1:5" ht="20.100000000000001" customHeight="1">
      <c r="A3847" s="853">
        <v>50</v>
      </c>
      <c r="B3847" s="111" t="s">
        <v>1163</v>
      </c>
      <c r="C3847" s="70">
        <v>21</v>
      </c>
      <c r="D3847" s="503"/>
      <c r="E3847" s="24">
        <f t="shared" si="60"/>
        <v>0</v>
      </c>
    </row>
    <row r="3848" spans="1:5" ht="20.100000000000001" customHeight="1">
      <c r="A3848" s="853">
        <v>50</v>
      </c>
      <c r="B3848" s="111" t="s">
        <v>4255</v>
      </c>
      <c r="C3848" s="206">
        <v>1</v>
      </c>
      <c r="D3848" s="503"/>
      <c r="E3848" s="24">
        <f t="shared" si="60"/>
        <v>0</v>
      </c>
    </row>
    <row r="3849" spans="1:5" ht="20.100000000000001" customHeight="1">
      <c r="A3849" s="853">
        <v>50</v>
      </c>
      <c r="B3849" s="111" t="s">
        <v>17154</v>
      </c>
      <c r="C3849" s="206">
        <v>4</v>
      </c>
      <c r="D3849" s="503"/>
      <c r="E3849" s="24">
        <f t="shared" si="60"/>
        <v>0</v>
      </c>
    </row>
    <row r="3850" spans="1:5" ht="20.100000000000001" customHeight="1">
      <c r="A3850" s="853">
        <v>50</v>
      </c>
      <c r="B3850" s="111" t="s">
        <v>4343</v>
      </c>
      <c r="C3850" s="206">
        <v>6</v>
      </c>
      <c r="D3850" s="503"/>
      <c r="E3850" s="24">
        <f t="shared" si="60"/>
        <v>0</v>
      </c>
    </row>
    <row r="3851" spans="1:5" ht="20.100000000000001" customHeight="1">
      <c r="A3851" s="853">
        <v>50</v>
      </c>
      <c r="B3851" s="111" t="s">
        <v>17000</v>
      </c>
      <c r="C3851" s="206">
        <v>23</v>
      </c>
      <c r="D3851" s="503"/>
      <c r="E3851" s="24">
        <f t="shared" si="60"/>
        <v>0</v>
      </c>
    </row>
    <row r="3852" spans="1:5" ht="20.100000000000001" customHeight="1">
      <c r="A3852" s="853">
        <v>50</v>
      </c>
      <c r="B3852" s="111" t="s">
        <v>4762</v>
      </c>
      <c r="C3852" s="206">
        <v>46</v>
      </c>
      <c r="D3852" s="503"/>
      <c r="E3852" s="24">
        <f t="shared" si="60"/>
        <v>0</v>
      </c>
    </row>
    <row r="3853" spans="1:5" ht="20.100000000000001" customHeight="1">
      <c r="A3853" s="853">
        <v>50</v>
      </c>
      <c r="B3853" s="111" t="s">
        <v>12705</v>
      </c>
      <c r="C3853" s="206">
        <v>1</v>
      </c>
      <c r="D3853" s="503"/>
      <c r="E3853" s="24">
        <f t="shared" si="60"/>
        <v>0</v>
      </c>
    </row>
    <row r="3854" spans="1:5" ht="20.100000000000001" customHeight="1">
      <c r="A3854" s="853">
        <v>50</v>
      </c>
      <c r="B3854" s="111" t="s">
        <v>17001</v>
      </c>
      <c r="C3854" s="206">
        <v>15</v>
      </c>
      <c r="D3854" s="503"/>
      <c r="E3854" s="24">
        <f t="shared" si="60"/>
        <v>0</v>
      </c>
    </row>
    <row r="3855" spans="1:5" ht="20.100000000000001" customHeight="1">
      <c r="A3855" s="853">
        <v>50</v>
      </c>
      <c r="B3855" s="111" t="s">
        <v>4784</v>
      </c>
      <c r="C3855" s="206">
        <v>30</v>
      </c>
      <c r="D3855" s="503"/>
      <c r="E3855" s="24">
        <f t="shared" si="60"/>
        <v>0</v>
      </c>
    </row>
    <row r="3856" spans="1:5" ht="20.100000000000001" customHeight="1">
      <c r="A3856" s="853">
        <v>50</v>
      </c>
      <c r="B3856" s="111" t="s">
        <v>4252</v>
      </c>
      <c r="C3856" s="206">
        <v>5</v>
      </c>
      <c r="D3856" s="503"/>
      <c r="E3856" s="24">
        <f t="shared" si="60"/>
        <v>0</v>
      </c>
    </row>
    <row r="3857" spans="1:5" ht="20.100000000000001" customHeight="1">
      <c r="A3857" s="853">
        <v>50</v>
      </c>
      <c r="B3857" s="111" t="s">
        <v>4253</v>
      </c>
      <c r="C3857" s="206">
        <v>57</v>
      </c>
      <c r="D3857" s="503"/>
      <c r="E3857" s="24">
        <f t="shared" si="60"/>
        <v>0</v>
      </c>
    </row>
    <row r="3858" spans="1:5" ht="20.100000000000001" customHeight="1">
      <c r="A3858" s="853">
        <v>50</v>
      </c>
      <c r="B3858" s="111" t="s">
        <v>4254</v>
      </c>
      <c r="C3858" s="206">
        <v>50</v>
      </c>
      <c r="D3858" s="503"/>
      <c r="E3858" s="24">
        <f t="shared" si="60"/>
        <v>0</v>
      </c>
    </row>
    <row r="3859" spans="1:5" ht="20.100000000000001" customHeight="1">
      <c r="A3859" s="853">
        <v>50</v>
      </c>
      <c r="B3859" s="111" t="s">
        <v>12491</v>
      </c>
      <c r="C3859" s="320">
        <v>1</v>
      </c>
      <c r="D3859" s="503"/>
      <c r="E3859" s="24">
        <f t="shared" si="60"/>
        <v>0</v>
      </c>
    </row>
    <row r="3860" spans="1:5" ht="20.100000000000001" customHeight="1">
      <c r="A3860" s="853">
        <v>50</v>
      </c>
      <c r="B3860" s="111" t="s">
        <v>12706</v>
      </c>
      <c r="C3860" s="320">
        <v>1</v>
      </c>
      <c r="D3860" s="503"/>
      <c r="E3860" s="24">
        <f t="shared" si="60"/>
        <v>0</v>
      </c>
    </row>
    <row r="3861" spans="1:5" ht="20.100000000000001" customHeight="1">
      <c r="A3861" s="853">
        <v>50</v>
      </c>
      <c r="B3861" s="111" t="s">
        <v>12707</v>
      </c>
      <c r="C3861" s="320">
        <v>4</v>
      </c>
      <c r="D3861" s="503"/>
      <c r="E3861" s="24">
        <f t="shared" si="60"/>
        <v>0</v>
      </c>
    </row>
    <row r="3862" spans="1:5" ht="20.100000000000001" customHeight="1">
      <c r="A3862" s="853">
        <v>50</v>
      </c>
      <c r="B3862" s="111" t="s">
        <v>4777</v>
      </c>
      <c r="C3862" s="206">
        <v>18</v>
      </c>
      <c r="D3862" s="503"/>
      <c r="E3862" s="24">
        <f t="shared" si="60"/>
        <v>0</v>
      </c>
    </row>
    <row r="3863" spans="1:5" ht="20.100000000000001" customHeight="1">
      <c r="A3863" s="853">
        <v>50</v>
      </c>
      <c r="B3863" s="111" t="s">
        <v>4257</v>
      </c>
      <c r="C3863" s="206">
        <v>3</v>
      </c>
      <c r="D3863" s="503"/>
      <c r="E3863" s="24">
        <f t="shared" si="60"/>
        <v>0</v>
      </c>
    </row>
    <row r="3864" spans="1:5" ht="20.100000000000001" customHeight="1">
      <c r="A3864" s="853">
        <v>50</v>
      </c>
      <c r="B3864" s="111" t="s">
        <v>12492</v>
      </c>
      <c r="C3864" s="320">
        <v>7</v>
      </c>
      <c r="D3864" s="503"/>
      <c r="E3864" s="24">
        <f t="shared" si="60"/>
        <v>0</v>
      </c>
    </row>
    <row r="3865" spans="1:5" ht="20.100000000000001" customHeight="1">
      <c r="A3865" s="853">
        <v>50</v>
      </c>
      <c r="B3865" s="111" t="s">
        <v>4697</v>
      </c>
      <c r="C3865" s="206">
        <v>5</v>
      </c>
      <c r="D3865" s="503"/>
      <c r="E3865" s="24">
        <f t="shared" si="60"/>
        <v>0</v>
      </c>
    </row>
    <row r="3866" spans="1:5" ht="20.100000000000001" customHeight="1">
      <c r="A3866" s="853">
        <v>50</v>
      </c>
      <c r="B3866" s="111" t="s">
        <v>4345</v>
      </c>
      <c r="C3866" s="206">
        <v>2</v>
      </c>
      <c r="D3866" s="503"/>
      <c r="E3866" s="24">
        <f t="shared" si="60"/>
        <v>0</v>
      </c>
    </row>
    <row r="3867" spans="1:5" ht="20.100000000000001" customHeight="1">
      <c r="A3867" s="853">
        <v>50</v>
      </c>
      <c r="B3867" s="111" t="s">
        <v>4346</v>
      </c>
      <c r="C3867" s="206">
        <v>24</v>
      </c>
      <c r="D3867" s="503"/>
      <c r="E3867" s="24">
        <f t="shared" si="60"/>
        <v>0</v>
      </c>
    </row>
    <row r="3868" spans="1:5" ht="20.100000000000001" customHeight="1">
      <c r="A3868" s="853">
        <v>50</v>
      </c>
      <c r="B3868" s="111" t="s">
        <v>4256</v>
      </c>
      <c r="C3868" s="206">
        <v>18</v>
      </c>
      <c r="D3868" s="503"/>
      <c r="E3868" s="24">
        <f t="shared" si="60"/>
        <v>0</v>
      </c>
    </row>
    <row r="3869" spans="1:5" ht="20.100000000000001" customHeight="1">
      <c r="A3869" s="853">
        <v>50</v>
      </c>
      <c r="B3869" s="111" t="s">
        <v>4258</v>
      </c>
      <c r="C3869" s="320">
        <v>1</v>
      </c>
      <c r="D3869" s="503"/>
      <c r="E3869" s="24">
        <f t="shared" si="60"/>
        <v>0</v>
      </c>
    </row>
    <row r="3870" spans="1:5" ht="20.100000000000001" customHeight="1">
      <c r="A3870" s="853">
        <v>50</v>
      </c>
      <c r="B3870" s="111" t="s">
        <v>9508</v>
      </c>
      <c r="C3870" s="320">
        <v>4</v>
      </c>
      <c r="D3870" s="503"/>
      <c r="E3870" s="24">
        <f t="shared" si="60"/>
        <v>0</v>
      </c>
    </row>
    <row r="3871" spans="1:5" ht="20.100000000000001" customHeight="1">
      <c r="A3871" s="853">
        <v>50</v>
      </c>
      <c r="B3871" s="111" t="s">
        <v>9507</v>
      </c>
      <c r="C3871" s="320">
        <v>4</v>
      </c>
      <c r="D3871" s="503"/>
      <c r="E3871" s="24">
        <f t="shared" si="60"/>
        <v>0</v>
      </c>
    </row>
    <row r="3872" spans="1:5" ht="20.100000000000001" customHeight="1">
      <c r="A3872" s="853">
        <v>50</v>
      </c>
      <c r="B3872" s="111" t="s">
        <v>9506</v>
      </c>
      <c r="C3872" s="320">
        <v>5</v>
      </c>
      <c r="D3872" s="503"/>
      <c r="E3872" s="24">
        <f t="shared" si="60"/>
        <v>0</v>
      </c>
    </row>
    <row r="3873" spans="1:5" ht="20.100000000000001" customHeight="1">
      <c r="A3873" s="853">
        <v>50</v>
      </c>
      <c r="B3873" s="111" t="s">
        <v>8794</v>
      </c>
      <c r="C3873" s="320">
        <v>4</v>
      </c>
      <c r="D3873" s="503"/>
      <c r="E3873" s="24">
        <f t="shared" si="60"/>
        <v>0</v>
      </c>
    </row>
    <row r="3874" spans="1:5" ht="20.100000000000001" customHeight="1">
      <c r="A3874" s="853">
        <v>50</v>
      </c>
      <c r="B3874" s="111" t="s">
        <v>4259</v>
      </c>
      <c r="C3874" s="206">
        <v>9</v>
      </c>
      <c r="D3874" s="503"/>
      <c r="E3874" s="24">
        <f t="shared" si="60"/>
        <v>0</v>
      </c>
    </row>
    <row r="3875" spans="1:5" ht="20.100000000000001" customHeight="1">
      <c r="A3875" s="853">
        <v>50</v>
      </c>
      <c r="B3875" s="111" t="s">
        <v>15053</v>
      </c>
      <c r="C3875" s="206">
        <v>2</v>
      </c>
      <c r="D3875" s="503"/>
      <c r="E3875" s="24">
        <f t="shared" si="60"/>
        <v>0</v>
      </c>
    </row>
    <row r="3876" spans="1:5" ht="20.100000000000001" customHeight="1">
      <c r="A3876" s="853">
        <v>50</v>
      </c>
      <c r="B3876" s="111" t="s">
        <v>681</v>
      </c>
      <c r="C3876" s="206">
        <v>50</v>
      </c>
      <c r="D3876" s="503"/>
      <c r="E3876" s="24">
        <f t="shared" si="60"/>
        <v>0</v>
      </c>
    </row>
    <row r="3877" spans="1:5" ht="20.100000000000001" customHeight="1">
      <c r="A3877" s="853">
        <v>50</v>
      </c>
      <c r="B3877" s="111" t="s">
        <v>25958</v>
      </c>
      <c r="C3877" s="361">
        <v>5</v>
      </c>
      <c r="D3877" s="503"/>
      <c r="E3877" s="24">
        <f t="shared" si="60"/>
        <v>0</v>
      </c>
    </row>
    <row r="3878" spans="1:5" ht="20.100000000000001" customHeight="1">
      <c r="A3878" s="853">
        <v>50</v>
      </c>
      <c r="B3878" s="111" t="s">
        <v>4698</v>
      </c>
      <c r="C3878" s="208">
        <v>22</v>
      </c>
      <c r="D3878" s="503"/>
      <c r="E3878" s="24">
        <f t="shared" si="60"/>
        <v>0</v>
      </c>
    </row>
    <row r="3879" spans="1:5" ht="20.100000000000001" customHeight="1">
      <c r="A3879" s="85"/>
      <c r="B3879" s="243" t="s">
        <v>12602</v>
      </c>
      <c r="C3879" s="70">
        <f>SUM(C3806:C3815)</f>
        <v>126</v>
      </c>
      <c r="D3879" s="503"/>
      <c r="E3879" s="24">
        <f t="shared" si="60"/>
        <v>0</v>
      </c>
    </row>
    <row r="3880" spans="1:5" ht="20.100000000000001" customHeight="1">
      <c r="A3880" s="406">
        <v>30</v>
      </c>
      <c r="B3880" s="111" t="s">
        <v>2728</v>
      </c>
      <c r="C3880" s="490">
        <v>20</v>
      </c>
      <c r="D3880" s="503"/>
      <c r="E3880" s="24">
        <f t="shared" si="60"/>
        <v>0</v>
      </c>
    </row>
    <row r="3881" spans="1:5" ht="20.100000000000001" customHeight="1">
      <c r="A3881" s="406">
        <v>100</v>
      </c>
      <c r="B3881" s="243" t="s">
        <v>24525</v>
      </c>
      <c r="C3881" s="490">
        <v>13</v>
      </c>
      <c r="D3881" s="503"/>
      <c r="E3881" s="24">
        <f t="shared" si="60"/>
        <v>0</v>
      </c>
    </row>
    <row r="3882" spans="1:5" ht="20.100000000000001" customHeight="1">
      <c r="A3882" s="406">
        <v>35</v>
      </c>
      <c r="B3882" s="111" t="s">
        <v>2096</v>
      </c>
      <c r="C3882" s="70">
        <v>13</v>
      </c>
      <c r="D3882" s="503"/>
      <c r="E3882" s="24">
        <f t="shared" si="60"/>
        <v>0</v>
      </c>
    </row>
    <row r="3883" spans="1:5" ht="20.100000000000001" customHeight="1">
      <c r="A3883" s="406">
        <v>100</v>
      </c>
      <c r="B3883" s="243" t="s">
        <v>17161</v>
      </c>
      <c r="C3883" s="490">
        <v>1</v>
      </c>
      <c r="D3883" s="503"/>
      <c r="E3883" s="24">
        <f t="shared" si="60"/>
        <v>0</v>
      </c>
    </row>
    <row r="3884" spans="1:5" ht="20.100000000000001" customHeight="1">
      <c r="A3884" s="406">
        <v>100</v>
      </c>
      <c r="B3884" s="243" t="s">
        <v>15776</v>
      </c>
      <c r="C3884" s="490">
        <v>4</v>
      </c>
      <c r="D3884" s="85"/>
      <c r="E3884" s="24">
        <f t="shared" si="60"/>
        <v>0</v>
      </c>
    </row>
    <row r="3885" spans="1:5" ht="20.100000000000001" customHeight="1">
      <c r="A3885" s="406">
        <v>100</v>
      </c>
      <c r="B3885" s="243" t="s">
        <v>24526</v>
      </c>
      <c r="C3885" s="206">
        <v>9</v>
      </c>
      <c r="D3885" s="503"/>
      <c r="E3885" s="24">
        <f t="shared" si="60"/>
        <v>0</v>
      </c>
    </row>
    <row r="3886" spans="1:5" ht="20.100000000000001" customHeight="1">
      <c r="A3886" s="406">
        <v>35</v>
      </c>
      <c r="B3886" s="111" t="s">
        <v>14178</v>
      </c>
      <c r="C3886" s="490">
        <v>50</v>
      </c>
      <c r="D3886" s="503"/>
      <c r="E3886" s="24">
        <f t="shared" si="60"/>
        <v>0</v>
      </c>
    </row>
    <row r="3887" spans="1:5" ht="20.100000000000001" customHeight="1">
      <c r="A3887" s="406">
        <v>100</v>
      </c>
      <c r="B3887" s="243" t="s">
        <v>17159</v>
      </c>
      <c r="C3887" s="490">
        <v>2</v>
      </c>
      <c r="D3887" s="503"/>
      <c r="E3887" s="24">
        <f t="shared" si="60"/>
        <v>0</v>
      </c>
    </row>
    <row r="3888" spans="1:5" ht="20.100000000000001" customHeight="1">
      <c r="A3888" s="406">
        <v>30</v>
      </c>
      <c r="B3888" s="111" t="s">
        <v>3032</v>
      </c>
      <c r="C3888" s="1182">
        <v>30</v>
      </c>
      <c r="D3888" s="503"/>
      <c r="E3888" s="24">
        <f t="shared" si="60"/>
        <v>0</v>
      </c>
    </row>
    <row r="3889" spans="1:5" ht="20.100000000000001" customHeight="1">
      <c r="A3889" s="406">
        <v>80</v>
      </c>
      <c r="B3889" s="66" t="s">
        <v>16005</v>
      </c>
      <c r="C3889" s="490">
        <v>1</v>
      </c>
      <c r="D3889" s="503"/>
      <c r="E3889" s="24">
        <f t="shared" si="60"/>
        <v>0</v>
      </c>
    </row>
    <row r="3890" spans="1:5" ht="20.100000000000001" customHeight="1">
      <c r="A3890" s="406">
        <v>80</v>
      </c>
      <c r="B3890" s="66" t="s">
        <v>16004</v>
      </c>
      <c r="C3890" s="490">
        <v>4</v>
      </c>
      <c r="D3890" s="503"/>
      <c r="E3890" s="24">
        <f t="shared" si="60"/>
        <v>0</v>
      </c>
    </row>
    <row r="3891" spans="1:5" ht="20.100000000000001" customHeight="1">
      <c r="A3891" s="406">
        <v>80</v>
      </c>
      <c r="B3891" s="488" t="s">
        <v>24524</v>
      </c>
      <c r="C3891" s="1836">
        <v>11</v>
      </c>
      <c r="D3891" s="503"/>
      <c r="E3891" s="24">
        <f t="shared" si="60"/>
        <v>0</v>
      </c>
    </row>
    <row r="3892" spans="1:5" ht="20.100000000000001" customHeight="1">
      <c r="A3892" s="406">
        <v>80</v>
      </c>
      <c r="B3892" s="66" t="s">
        <v>15777</v>
      </c>
      <c r="C3892" s="490">
        <v>6</v>
      </c>
      <c r="D3892" s="503"/>
      <c r="E3892" s="24">
        <f t="shared" si="60"/>
        <v>0</v>
      </c>
    </row>
    <row r="3893" spans="1:5" ht="20.100000000000001" customHeight="1">
      <c r="A3893" s="853">
        <v>100</v>
      </c>
      <c r="B3893" s="111" t="s">
        <v>21805</v>
      </c>
      <c r="C3893" s="361">
        <v>1</v>
      </c>
      <c r="D3893" s="503"/>
      <c r="E3893" s="24">
        <f t="shared" si="60"/>
        <v>0</v>
      </c>
    </row>
    <row r="3894" spans="1:5" ht="20.100000000000001" customHeight="1">
      <c r="A3894" s="853">
        <v>60</v>
      </c>
      <c r="B3894" s="233" t="s">
        <v>13291</v>
      </c>
      <c r="C3894" s="511">
        <v>2</v>
      </c>
      <c r="D3894" s="503"/>
      <c r="E3894" s="24">
        <f t="shared" si="60"/>
        <v>0</v>
      </c>
    </row>
    <row r="3895" spans="1:5" ht="20.100000000000001" customHeight="1">
      <c r="A3895" s="853">
        <v>60</v>
      </c>
      <c r="B3895" s="111" t="s">
        <v>21810</v>
      </c>
      <c r="C3895" s="320">
        <v>50</v>
      </c>
      <c r="D3895" s="503"/>
      <c r="E3895" s="24">
        <f t="shared" si="60"/>
        <v>0</v>
      </c>
    </row>
    <row r="3896" spans="1:5" ht="20.100000000000001" customHeight="1">
      <c r="A3896" s="853">
        <v>60</v>
      </c>
      <c r="B3896" s="111" t="s">
        <v>15094</v>
      </c>
      <c r="C3896" s="78">
        <v>30</v>
      </c>
      <c r="D3896" s="503"/>
      <c r="E3896" s="24">
        <f t="shared" si="60"/>
        <v>0</v>
      </c>
    </row>
    <row r="3897" spans="1:5" ht="20.100000000000001" customHeight="1">
      <c r="A3897" s="853">
        <v>100</v>
      </c>
      <c r="B3897" s="243" t="s">
        <v>24522</v>
      </c>
      <c r="C3897" s="490">
        <v>5</v>
      </c>
      <c r="D3897" s="503"/>
      <c r="E3897" s="24">
        <f t="shared" si="60"/>
        <v>0</v>
      </c>
    </row>
    <row r="3898" spans="1:5" ht="20.100000000000001" customHeight="1">
      <c r="A3898" s="853"/>
      <c r="B3898" s="243" t="s">
        <v>24523</v>
      </c>
      <c r="C3898" s="490">
        <v>1</v>
      </c>
      <c r="D3898" s="503"/>
      <c r="E3898" s="24">
        <f t="shared" si="60"/>
        <v>0</v>
      </c>
    </row>
    <row r="3899" spans="1:5" ht="20.100000000000001" customHeight="1">
      <c r="A3899" s="853">
        <v>100</v>
      </c>
      <c r="B3899" s="243" t="s">
        <v>24521</v>
      </c>
      <c r="C3899" s="490">
        <v>16</v>
      </c>
      <c r="D3899" s="503"/>
      <c r="E3899" s="24">
        <f t="shared" si="60"/>
        <v>0</v>
      </c>
    </row>
    <row r="3900" spans="1:5" ht="20.100000000000001" customHeight="1">
      <c r="A3900" s="853">
        <v>60</v>
      </c>
      <c r="B3900" s="111" t="s">
        <v>14152</v>
      </c>
      <c r="C3900" s="320">
        <v>19</v>
      </c>
      <c r="D3900" s="503"/>
      <c r="E3900" s="24">
        <f t="shared" si="60"/>
        <v>0</v>
      </c>
    </row>
    <row r="3901" spans="1:5" ht="20.100000000000001" customHeight="1">
      <c r="A3901" s="853">
        <v>60</v>
      </c>
      <c r="B3901" s="111" t="s">
        <v>14151</v>
      </c>
      <c r="C3901" s="409">
        <v>10</v>
      </c>
      <c r="D3901" s="503"/>
      <c r="E3901" s="24">
        <f t="shared" si="60"/>
        <v>0</v>
      </c>
    </row>
    <row r="3902" spans="1:5" ht="20.100000000000001" customHeight="1">
      <c r="A3902" s="853">
        <v>60</v>
      </c>
      <c r="B3902" s="111" t="s">
        <v>14153</v>
      </c>
      <c r="C3902" s="320">
        <v>6</v>
      </c>
      <c r="D3902" s="503"/>
      <c r="E3902" s="24">
        <f t="shared" si="60"/>
        <v>0</v>
      </c>
    </row>
    <row r="3903" spans="1:5" ht="20.100000000000001" customHeight="1">
      <c r="A3903" s="853">
        <v>60</v>
      </c>
      <c r="B3903" s="111" t="s">
        <v>14154</v>
      </c>
      <c r="C3903" s="320">
        <v>10</v>
      </c>
      <c r="D3903" s="503"/>
      <c r="E3903" s="24">
        <f t="shared" si="60"/>
        <v>0</v>
      </c>
    </row>
    <row r="3904" spans="1:5" ht="20.100000000000001" customHeight="1">
      <c r="A3904" s="853">
        <v>30</v>
      </c>
      <c r="B3904" s="111" t="s">
        <v>5757</v>
      </c>
      <c r="C3904" s="63">
        <v>15</v>
      </c>
      <c r="D3904" s="503"/>
      <c r="E3904" s="24">
        <f t="shared" si="60"/>
        <v>0</v>
      </c>
    </row>
    <row r="3905" spans="1:5" ht="20.100000000000001" customHeight="1">
      <c r="A3905" s="853">
        <v>30</v>
      </c>
      <c r="B3905" s="111" t="s">
        <v>304</v>
      </c>
      <c r="C3905" s="63">
        <v>6</v>
      </c>
      <c r="D3905" s="503"/>
      <c r="E3905" s="24">
        <f t="shared" si="60"/>
        <v>0</v>
      </c>
    </row>
    <row r="3906" spans="1:5" ht="20.100000000000001" customHeight="1">
      <c r="A3906" s="406">
        <v>60</v>
      </c>
      <c r="B3906" s="233" t="s">
        <v>7635</v>
      </c>
      <c r="C3906" s="484">
        <v>1</v>
      </c>
      <c r="D3906" s="503"/>
      <c r="E3906" s="24">
        <f t="shared" si="60"/>
        <v>0</v>
      </c>
    </row>
    <row r="3907" spans="1:5" ht="20.100000000000001" customHeight="1">
      <c r="A3907" s="406">
        <v>60</v>
      </c>
      <c r="B3907" s="233" t="s">
        <v>11256</v>
      </c>
      <c r="C3907" s="320">
        <v>4</v>
      </c>
      <c r="D3907" s="503"/>
      <c r="E3907" s="24">
        <f t="shared" si="60"/>
        <v>0</v>
      </c>
    </row>
    <row r="3908" spans="1:5" ht="20.100000000000001" customHeight="1">
      <c r="A3908" s="406">
        <v>60</v>
      </c>
      <c r="B3908" s="233" t="s">
        <v>14294</v>
      </c>
      <c r="C3908" s="490">
        <v>44</v>
      </c>
      <c r="D3908" s="503"/>
      <c r="E3908" s="24">
        <f t="shared" si="60"/>
        <v>0</v>
      </c>
    </row>
    <row r="3909" spans="1:5" ht="20.100000000000001" customHeight="1">
      <c r="A3909" s="406">
        <v>50</v>
      </c>
      <c r="B3909" s="111" t="s">
        <v>27245</v>
      </c>
      <c r="C3909" s="78">
        <v>22</v>
      </c>
      <c r="D3909" s="503"/>
      <c r="E3909" s="24">
        <f t="shared" si="60"/>
        <v>0</v>
      </c>
    </row>
    <row r="3910" spans="1:5" ht="20.100000000000001" customHeight="1">
      <c r="A3910" s="406">
        <v>50</v>
      </c>
      <c r="B3910" s="111" t="s">
        <v>8501</v>
      </c>
      <c r="C3910" s="78">
        <v>60</v>
      </c>
      <c r="D3910" s="503"/>
      <c r="E3910" s="24">
        <f t="shared" ref="E3910:E3973" si="61">D3910*A3910</f>
        <v>0</v>
      </c>
    </row>
    <row r="3911" spans="1:5" ht="20.100000000000001" customHeight="1">
      <c r="A3911" s="853">
        <v>80</v>
      </c>
      <c r="B3911" s="111" t="s">
        <v>27244</v>
      </c>
      <c r="C3911" s="320">
        <v>10</v>
      </c>
      <c r="D3911" s="503"/>
      <c r="E3911" s="24">
        <f t="shared" si="61"/>
        <v>0</v>
      </c>
    </row>
    <row r="3912" spans="1:5" ht="20.100000000000001" customHeight="1">
      <c r="A3912" s="853">
        <v>100</v>
      </c>
      <c r="B3912" s="111" t="s">
        <v>27246</v>
      </c>
      <c r="C3912" s="490">
        <v>5</v>
      </c>
      <c r="D3912" s="503"/>
      <c r="E3912" s="24">
        <f t="shared" si="61"/>
        <v>0</v>
      </c>
    </row>
    <row r="3913" spans="1:5" ht="20.100000000000001" customHeight="1">
      <c r="A3913" s="853">
        <v>100</v>
      </c>
      <c r="B3913" s="111" t="s">
        <v>27247</v>
      </c>
      <c r="C3913" s="70">
        <v>3</v>
      </c>
      <c r="D3913" s="503"/>
      <c r="E3913" s="24">
        <f t="shared" si="61"/>
        <v>0</v>
      </c>
    </row>
    <row r="3914" spans="1:5" ht="20.100000000000001" customHeight="1">
      <c r="A3914" s="853">
        <v>100</v>
      </c>
      <c r="B3914" s="111" t="s">
        <v>13340</v>
      </c>
      <c r="C3914" s="246">
        <v>1</v>
      </c>
      <c r="D3914" s="503"/>
      <c r="E3914" s="24">
        <f t="shared" si="61"/>
        <v>0</v>
      </c>
    </row>
    <row r="3915" spans="1:5" ht="20.100000000000001" customHeight="1">
      <c r="A3915" s="853">
        <v>100</v>
      </c>
      <c r="B3915" s="233" t="s">
        <v>13341</v>
      </c>
      <c r="C3915" s="320">
        <v>2</v>
      </c>
      <c r="D3915" s="503"/>
      <c r="E3915" s="24">
        <f t="shared" si="61"/>
        <v>0</v>
      </c>
    </row>
    <row r="3916" spans="1:5" ht="20.100000000000001" customHeight="1">
      <c r="A3916" s="229"/>
      <c r="B3916" s="111" t="s">
        <v>2097</v>
      </c>
      <c r="C3916" s="63" t="s">
        <v>182</v>
      </c>
      <c r="D3916" s="503"/>
      <c r="E3916" s="24">
        <f t="shared" si="61"/>
        <v>0</v>
      </c>
    </row>
    <row r="3917" spans="1:5" ht="20.100000000000001" customHeight="1">
      <c r="A3917" s="853">
        <v>100</v>
      </c>
      <c r="B3917" s="111" t="s">
        <v>305</v>
      </c>
      <c r="C3917" s="246">
        <v>3</v>
      </c>
      <c r="D3917" s="503"/>
      <c r="E3917" s="24">
        <f t="shared" si="61"/>
        <v>0</v>
      </c>
    </row>
    <row r="3918" spans="1:5" ht="20.100000000000001" customHeight="1">
      <c r="A3918" s="853">
        <v>500</v>
      </c>
      <c r="B3918" s="111" t="s">
        <v>1135</v>
      </c>
      <c r="C3918" s="63">
        <v>30</v>
      </c>
      <c r="D3918" s="503"/>
      <c r="E3918" s="24">
        <f t="shared" si="61"/>
        <v>0</v>
      </c>
    </row>
    <row r="3919" spans="1:5" ht="20.100000000000001" customHeight="1">
      <c r="A3919" s="853">
        <v>400</v>
      </c>
      <c r="B3919" s="111" t="s">
        <v>25225</v>
      </c>
      <c r="C3919" s="70">
        <v>9</v>
      </c>
      <c r="D3919" s="1842"/>
      <c r="E3919" s="24">
        <f t="shared" si="61"/>
        <v>0</v>
      </c>
    </row>
    <row r="3920" spans="1:5" ht="20.100000000000001" customHeight="1">
      <c r="A3920" s="853">
        <v>150</v>
      </c>
      <c r="B3920" s="111" t="s">
        <v>7799</v>
      </c>
      <c r="C3920" s="320">
        <v>10</v>
      </c>
      <c r="D3920" s="503"/>
      <c r="E3920" s="24">
        <f t="shared" si="61"/>
        <v>0</v>
      </c>
    </row>
    <row r="3921" spans="1:5" ht="20.100000000000001" customHeight="1">
      <c r="A3921" s="853">
        <v>150</v>
      </c>
      <c r="B3921" s="111" t="s">
        <v>7800</v>
      </c>
      <c r="C3921" s="320">
        <v>4</v>
      </c>
      <c r="D3921" s="503"/>
      <c r="E3921" s="24">
        <f t="shared" si="61"/>
        <v>0</v>
      </c>
    </row>
    <row r="3922" spans="1:5" ht="20.100000000000001" customHeight="1">
      <c r="A3922" s="406"/>
      <c r="B3922" s="111" t="s">
        <v>9868</v>
      </c>
      <c r="C3922" s="320">
        <v>1</v>
      </c>
      <c r="D3922" s="1842"/>
      <c r="E3922" s="24">
        <f t="shared" si="61"/>
        <v>0</v>
      </c>
    </row>
    <row r="3923" spans="1:5" ht="20.100000000000001" customHeight="1">
      <c r="A3923" s="853">
        <v>350</v>
      </c>
      <c r="B3923" s="111" t="s">
        <v>3167</v>
      </c>
      <c r="C3923" s="70">
        <v>1</v>
      </c>
      <c r="D3923" s="503"/>
      <c r="E3923" s="24">
        <f t="shared" si="61"/>
        <v>0</v>
      </c>
    </row>
    <row r="3924" spans="1:5" ht="20.100000000000001" customHeight="1">
      <c r="A3924" s="853">
        <v>200</v>
      </c>
      <c r="B3924" s="111" t="s">
        <v>26114</v>
      </c>
      <c r="C3924" s="490">
        <v>2</v>
      </c>
      <c r="D3924" s="503"/>
      <c r="E3924" s="24">
        <f t="shared" si="61"/>
        <v>0</v>
      </c>
    </row>
    <row r="3925" spans="1:5" ht="20.100000000000001" customHeight="1">
      <c r="A3925" s="853">
        <v>50</v>
      </c>
      <c r="B3925" s="111" t="s">
        <v>7636</v>
      </c>
      <c r="C3925" s="246">
        <v>4</v>
      </c>
      <c r="D3925" s="503"/>
      <c r="E3925" s="24">
        <f t="shared" si="61"/>
        <v>0</v>
      </c>
    </row>
    <row r="3926" spans="1:5" ht="20.100000000000001" customHeight="1">
      <c r="A3926" s="853">
        <v>50</v>
      </c>
      <c r="B3926" s="111" t="s">
        <v>25226</v>
      </c>
      <c r="C3926" s="63">
        <v>60</v>
      </c>
      <c r="D3926" s="503"/>
      <c r="E3926" s="24">
        <f t="shared" si="61"/>
        <v>0</v>
      </c>
    </row>
    <row r="3927" spans="1:5" ht="20.100000000000001" customHeight="1">
      <c r="A3927" s="853">
        <v>30</v>
      </c>
      <c r="B3927" s="111" t="s">
        <v>14809</v>
      </c>
      <c r="C3927" s="246">
        <v>10</v>
      </c>
      <c r="D3927" s="503"/>
      <c r="E3927" s="24">
        <f t="shared" si="61"/>
        <v>0</v>
      </c>
    </row>
    <row r="3928" spans="1:5" ht="20.100000000000001" customHeight="1">
      <c r="A3928" s="853">
        <v>30</v>
      </c>
      <c r="B3928" s="111" t="s">
        <v>25979</v>
      </c>
      <c r="C3928" s="490">
        <v>100</v>
      </c>
      <c r="D3928" s="503"/>
      <c r="E3928" s="24">
        <f t="shared" si="61"/>
        <v>0</v>
      </c>
    </row>
    <row r="3929" spans="1:5" ht="20.100000000000001" customHeight="1">
      <c r="A3929" s="853">
        <v>30</v>
      </c>
      <c r="B3929" s="111" t="s">
        <v>2776</v>
      </c>
      <c r="C3929" s="70">
        <v>1</v>
      </c>
      <c r="D3929" s="503"/>
      <c r="E3929" s="24">
        <f t="shared" si="61"/>
        <v>0</v>
      </c>
    </row>
    <row r="3930" spans="1:5" ht="20.100000000000001" customHeight="1">
      <c r="A3930" s="853">
        <v>30</v>
      </c>
      <c r="B3930" s="111" t="s">
        <v>25978</v>
      </c>
      <c r="C3930" s="70">
        <v>101</v>
      </c>
      <c r="D3930" s="503"/>
      <c r="E3930" s="24">
        <f t="shared" si="61"/>
        <v>0</v>
      </c>
    </row>
    <row r="3931" spans="1:5" ht="20.100000000000001" customHeight="1">
      <c r="A3931" s="853">
        <v>30</v>
      </c>
      <c r="B3931" s="111" t="s">
        <v>25956</v>
      </c>
      <c r="C3931" s="490">
        <v>100</v>
      </c>
      <c r="D3931" s="503"/>
      <c r="E3931" s="24">
        <f t="shared" si="61"/>
        <v>0</v>
      </c>
    </row>
    <row r="3932" spans="1:5" ht="20.100000000000001" customHeight="1">
      <c r="A3932" s="853">
        <v>30</v>
      </c>
      <c r="B3932" s="111" t="s">
        <v>14810</v>
      </c>
      <c r="C3932" s="246">
        <v>4</v>
      </c>
      <c r="D3932" s="503"/>
      <c r="E3932" s="24">
        <f t="shared" si="61"/>
        <v>0</v>
      </c>
    </row>
    <row r="3933" spans="1:5" ht="20.100000000000001" customHeight="1">
      <c r="A3933" s="406">
        <v>20</v>
      </c>
      <c r="B3933" s="111" t="s">
        <v>11280</v>
      </c>
      <c r="C3933" s="320">
        <v>1</v>
      </c>
      <c r="D3933" s="503"/>
      <c r="E3933" s="24">
        <f t="shared" si="61"/>
        <v>0</v>
      </c>
    </row>
    <row r="3934" spans="1:5" ht="20.100000000000001" customHeight="1">
      <c r="A3934" s="406">
        <v>20</v>
      </c>
      <c r="B3934" s="111" t="s">
        <v>11281</v>
      </c>
      <c r="C3934" s="246">
        <v>1</v>
      </c>
      <c r="D3934" s="503"/>
      <c r="E3934" s="24">
        <f t="shared" si="61"/>
        <v>0</v>
      </c>
    </row>
    <row r="3935" spans="1:5" ht="20.100000000000001" customHeight="1">
      <c r="A3935" s="406">
        <v>20</v>
      </c>
      <c r="B3935" s="111" t="s">
        <v>11282</v>
      </c>
      <c r="C3935" s="320">
        <v>2</v>
      </c>
      <c r="D3935" s="503"/>
      <c r="E3935" s="24">
        <f t="shared" si="61"/>
        <v>0</v>
      </c>
    </row>
    <row r="3936" spans="1:5" ht="20.100000000000001" customHeight="1">
      <c r="A3936" s="406">
        <v>20</v>
      </c>
      <c r="B3936" s="111" t="s">
        <v>11283</v>
      </c>
      <c r="C3936" s="206">
        <v>1</v>
      </c>
      <c r="D3936" s="503"/>
      <c r="E3936" s="24">
        <f t="shared" si="61"/>
        <v>0</v>
      </c>
    </row>
    <row r="3937" spans="1:5" ht="20.100000000000001" customHeight="1">
      <c r="A3937" s="406">
        <v>60</v>
      </c>
      <c r="B3937" s="111" t="s">
        <v>14811</v>
      </c>
      <c r="C3937" s="409">
        <v>1</v>
      </c>
      <c r="D3937" s="503"/>
      <c r="E3937" s="24">
        <f t="shared" si="61"/>
        <v>0</v>
      </c>
    </row>
    <row r="3938" spans="1:5" ht="20.100000000000001" customHeight="1">
      <c r="A3938" s="406">
        <v>60</v>
      </c>
      <c r="B3938" s="111" t="s">
        <v>2775</v>
      </c>
      <c r="C3938" s="320">
        <v>1</v>
      </c>
      <c r="D3938" s="503"/>
      <c r="E3938" s="24">
        <f t="shared" si="61"/>
        <v>0</v>
      </c>
    </row>
    <row r="3939" spans="1:5" ht="20.100000000000001" customHeight="1">
      <c r="A3939" s="406">
        <v>60</v>
      </c>
      <c r="B3939" s="111" t="s">
        <v>12607</v>
      </c>
      <c r="C3939" s="320">
        <v>10</v>
      </c>
      <c r="D3939" s="503"/>
      <c r="E3939" s="24">
        <f t="shared" si="61"/>
        <v>0</v>
      </c>
    </row>
    <row r="3940" spans="1:5" ht="20.100000000000001" customHeight="1">
      <c r="A3940" s="406">
        <v>60</v>
      </c>
      <c r="B3940" s="111" t="s">
        <v>15703</v>
      </c>
      <c r="C3940" s="320">
        <v>1</v>
      </c>
      <c r="D3940" s="503"/>
      <c r="E3940" s="24">
        <f t="shared" si="61"/>
        <v>0</v>
      </c>
    </row>
    <row r="3941" spans="1:5" ht="20.100000000000001" customHeight="1">
      <c r="A3941" s="406">
        <v>25</v>
      </c>
      <c r="B3941" s="111" t="s">
        <v>12468</v>
      </c>
      <c r="C3941" s="246">
        <v>9</v>
      </c>
      <c r="D3941" s="503"/>
      <c r="E3941" s="24">
        <f t="shared" si="61"/>
        <v>0</v>
      </c>
    </row>
    <row r="3942" spans="1:5" ht="20.100000000000001" customHeight="1">
      <c r="A3942" s="406">
        <v>25</v>
      </c>
      <c r="B3942" s="111" t="s">
        <v>4263</v>
      </c>
      <c r="C3942" s="206">
        <v>1</v>
      </c>
      <c r="D3942" s="503"/>
      <c r="E3942" s="24">
        <f t="shared" si="61"/>
        <v>0</v>
      </c>
    </row>
    <row r="3943" spans="1:5" ht="20.100000000000001" customHeight="1">
      <c r="A3943" s="406">
        <v>40</v>
      </c>
      <c r="B3943" s="111" t="s">
        <v>17146</v>
      </c>
      <c r="C3943" s="490">
        <v>1</v>
      </c>
      <c r="D3943" s="503"/>
      <c r="E3943" s="24">
        <f t="shared" si="61"/>
        <v>0</v>
      </c>
    </row>
    <row r="3944" spans="1:5" ht="20.100000000000001" customHeight="1">
      <c r="A3944" s="406">
        <v>40</v>
      </c>
      <c r="B3944" s="111" t="s">
        <v>17145</v>
      </c>
      <c r="C3944" s="490">
        <v>1</v>
      </c>
      <c r="D3944" s="503"/>
      <c r="E3944" s="24">
        <f t="shared" si="61"/>
        <v>0</v>
      </c>
    </row>
    <row r="3945" spans="1:5" ht="20.100000000000001" customHeight="1">
      <c r="A3945" s="406">
        <v>30</v>
      </c>
      <c r="B3945" s="111" t="s">
        <v>16994</v>
      </c>
      <c r="C3945" s="490">
        <v>45</v>
      </c>
      <c r="D3945" s="503"/>
      <c r="E3945" s="24">
        <f t="shared" si="61"/>
        <v>0</v>
      </c>
    </row>
    <row r="3946" spans="1:5" ht="20.100000000000001" customHeight="1">
      <c r="A3946" s="406">
        <v>30</v>
      </c>
      <c r="B3946" s="111" t="s">
        <v>16995</v>
      </c>
      <c r="C3946" s="490">
        <v>7</v>
      </c>
      <c r="D3946" s="503"/>
      <c r="E3946" s="24">
        <f t="shared" si="61"/>
        <v>0</v>
      </c>
    </row>
    <row r="3947" spans="1:5" ht="20.100000000000001" customHeight="1">
      <c r="A3947" s="406">
        <v>30</v>
      </c>
      <c r="B3947" s="111" t="s">
        <v>16993</v>
      </c>
      <c r="C3947" s="490">
        <v>2</v>
      </c>
      <c r="D3947" s="503"/>
      <c r="E3947" s="24">
        <f t="shared" si="61"/>
        <v>0</v>
      </c>
    </row>
    <row r="3948" spans="1:5" ht="20.100000000000001" customHeight="1">
      <c r="A3948" s="406">
        <v>30</v>
      </c>
      <c r="B3948" s="111" t="s">
        <v>17148</v>
      </c>
      <c r="C3948" s="361">
        <v>3</v>
      </c>
      <c r="D3948" s="503"/>
      <c r="E3948" s="24">
        <f t="shared" si="61"/>
        <v>0</v>
      </c>
    </row>
    <row r="3949" spans="1:5" ht="20.100000000000001" customHeight="1">
      <c r="A3949" s="853">
        <v>50</v>
      </c>
      <c r="B3949" s="335" t="s">
        <v>21908</v>
      </c>
      <c r="C3949" s="490">
        <v>3</v>
      </c>
      <c r="D3949" s="503"/>
      <c r="E3949" s="24">
        <f t="shared" si="61"/>
        <v>0</v>
      </c>
    </row>
    <row r="3950" spans="1:5" ht="20.100000000000001" customHeight="1">
      <c r="A3950" s="853">
        <v>50</v>
      </c>
      <c r="B3950" s="335" t="s">
        <v>21907</v>
      </c>
      <c r="C3950" s="490">
        <v>17</v>
      </c>
      <c r="D3950" s="503"/>
      <c r="E3950" s="24">
        <f t="shared" si="61"/>
        <v>0</v>
      </c>
    </row>
    <row r="3951" spans="1:5" ht="20.100000000000001" customHeight="1">
      <c r="A3951" s="853">
        <v>50</v>
      </c>
      <c r="B3951" s="335" t="s">
        <v>21906</v>
      </c>
      <c r="C3951" s="490">
        <v>29</v>
      </c>
      <c r="D3951" s="503"/>
      <c r="E3951" s="24">
        <f t="shared" si="61"/>
        <v>0</v>
      </c>
    </row>
    <row r="3952" spans="1:5" ht="20.100000000000001" customHeight="1">
      <c r="A3952" s="853">
        <v>50</v>
      </c>
      <c r="B3952" s="335" t="s">
        <v>16992</v>
      </c>
      <c r="C3952" s="490">
        <v>13</v>
      </c>
      <c r="D3952" s="503"/>
      <c r="E3952" s="24">
        <f t="shared" si="61"/>
        <v>0</v>
      </c>
    </row>
    <row r="3953" spans="1:5" ht="20.100000000000001" customHeight="1">
      <c r="A3953" s="406">
        <v>25</v>
      </c>
      <c r="B3953" s="111" t="s">
        <v>15832</v>
      </c>
      <c r="C3953" s="490">
        <v>1</v>
      </c>
      <c r="D3953" s="503"/>
      <c r="E3953" s="24">
        <f t="shared" si="61"/>
        <v>0</v>
      </c>
    </row>
    <row r="3954" spans="1:5" ht="20.100000000000001" customHeight="1">
      <c r="A3954" s="406">
        <v>25</v>
      </c>
      <c r="B3954" s="111" t="s">
        <v>16996</v>
      </c>
      <c r="C3954" s="490">
        <v>9</v>
      </c>
      <c r="D3954" s="503"/>
      <c r="E3954" s="24">
        <f t="shared" si="61"/>
        <v>0</v>
      </c>
    </row>
    <row r="3955" spans="1:5" ht="20.100000000000001" customHeight="1">
      <c r="A3955" s="406">
        <v>25</v>
      </c>
      <c r="B3955" s="111" t="s">
        <v>23019</v>
      </c>
      <c r="C3955" s="70">
        <v>2</v>
      </c>
      <c r="D3955" s="503"/>
      <c r="E3955" s="24">
        <f t="shared" si="61"/>
        <v>0</v>
      </c>
    </row>
    <row r="3956" spans="1:5" ht="20.100000000000001" customHeight="1">
      <c r="A3956" s="406">
        <v>25</v>
      </c>
      <c r="B3956" s="111" t="s">
        <v>3205</v>
      </c>
      <c r="C3956" s="70">
        <v>1</v>
      </c>
      <c r="D3956" s="503"/>
      <c r="E3956" s="24">
        <f t="shared" si="61"/>
        <v>0</v>
      </c>
    </row>
    <row r="3957" spans="1:5" ht="20.100000000000001" customHeight="1">
      <c r="A3957" s="406">
        <v>25</v>
      </c>
      <c r="B3957" s="119" t="s">
        <v>12608</v>
      </c>
      <c r="C3957" s="103">
        <v>1</v>
      </c>
      <c r="D3957" s="503"/>
      <c r="E3957" s="24">
        <f t="shared" si="61"/>
        <v>0</v>
      </c>
    </row>
    <row r="3958" spans="1:5" ht="20.100000000000001" customHeight="1">
      <c r="A3958" s="406">
        <v>25</v>
      </c>
      <c r="B3958" s="111" t="s">
        <v>7990</v>
      </c>
      <c r="C3958" s="320">
        <v>3</v>
      </c>
      <c r="D3958" s="503"/>
      <c r="E3958" s="24">
        <f t="shared" si="61"/>
        <v>0</v>
      </c>
    </row>
    <row r="3959" spans="1:5" ht="20.100000000000001" customHeight="1">
      <c r="A3959" s="406">
        <v>25</v>
      </c>
      <c r="B3959" s="111" t="s">
        <v>12713</v>
      </c>
      <c r="C3959" s="70">
        <v>1</v>
      </c>
      <c r="D3959" s="503"/>
      <c r="E3959" s="24">
        <f t="shared" si="61"/>
        <v>0</v>
      </c>
    </row>
    <row r="3960" spans="1:5" ht="20.100000000000001" customHeight="1">
      <c r="A3960" s="406">
        <v>25</v>
      </c>
      <c r="B3960" s="111" t="s">
        <v>2756</v>
      </c>
      <c r="C3960" s="320" t="s">
        <v>13318</v>
      </c>
      <c r="D3960" s="503"/>
      <c r="E3960" s="24">
        <f t="shared" si="61"/>
        <v>0</v>
      </c>
    </row>
    <row r="3961" spans="1:5" ht="20.100000000000001" customHeight="1">
      <c r="A3961" s="406">
        <v>25</v>
      </c>
      <c r="B3961" s="111" t="s">
        <v>11284</v>
      </c>
      <c r="C3961" s="320">
        <v>3</v>
      </c>
      <c r="D3961" s="503"/>
      <c r="E3961" s="24">
        <f t="shared" si="61"/>
        <v>0</v>
      </c>
    </row>
    <row r="3962" spans="1:5" ht="20.100000000000001" customHeight="1">
      <c r="A3962" s="406">
        <v>25</v>
      </c>
      <c r="B3962" s="111" t="s">
        <v>11285</v>
      </c>
      <c r="C3962" s="320">
        <v>1</v>
      </c>
      <c r="D3962" s="503"/>
      <c r="E3962" s="24">
        <f t="shared" si="61"/>
        <v>0</v>
      </c>
    </row>
    <row r="3963" spans="1:5" ht="20.100000000000001" customHeight="1">
      <c r="A3963" s="406">
        <v>25</v>
      </c>
      <c r="B3963" s="111" t="s">
        <v>15737</v>
      </c>
      <c r="C3963" s="208">
        <v>10</v>
      </c>
      <c r="D3963" s="503"/>
      <c r="E3963" s="24">
        <f t="shared" si="61"/>
        <v>0</v>
      </c>
    </row>
    <row r="3964" spans="1:5" ht="20.100000000000001" customHeight="1">
      <c r="A3964" s="406">
        <v>25</v>
      </c>
      <c r="B3964" s="111" t="s">
        <v>15738</v>
      </c>
      <c r="C3964" s="208">
        <v>150</v>
      </c>
      <c r="D3964" s="503"/>
      <c r="E3964" s="24">
        <f t="shared" si="61"/>
        <v>0</v>
      </c>
    </row>
    <row r="3965" spans="1:5" ht="20.100000000000001" customHeight="1">
      <c r="A3965" s="853">
        <v>50</v>
      </c>
      <c r="B3965" s="111" t="s">
        <v>8789</v>
      </c>
      <c r="C3965" s="320">
        <v>7</v>
      </c>
      <c r="D3965" s="503"/>
      <c r="E3965" s="24">
        <f t="shared" si="61"/>
        <v>0</v>
      </c>
    </row>
    <row r="3966" spans="1:5" ht="20.100000000000001" customHeight="1">
      <c r="A3966" s="853">
        <v>50</v>
      </c>
      <c r="B3966" s="111" t="s">
        <v>25985</v>
      </c>
      <c r="C3966" s="70">
        <v>50</v>
      </c>
      <c r="D3966" s="503"/>
      <c r="E3966" s="24">
        <f t="shared" si="61"/>
        <v>0</v>
      </c>
    </row>
    <row r="3967" spans="1:5" ht="20.100000000000001" customHeight="1">
      <c r="A3967" s="853">
        <v>50</v>
      </c>
      <c r="B3967" s="111" t="s">
        <v>8790</v>
      </c>
      <c r="C3967" s="70">
        <v>28</v>
      </c>
      <c r="D3967" s="503"/>
      <c r="E3967" s="24">
        <f t="shared" si="61"/>
        <v>0</v>
      </c>
    </row>
    <row r="3968" spans="1:5" ht="20.100000000000001" customHeight="1">
      <c r="A3968" s="853">
        <v>50</v>
      </c>
      <c r="B3968" s="245" t="s">
        <v>25986</v>
      </c>
      <c r="C3968" s="70">
        <v>50</v>
      </c>
      <c r="D3968" s="503"/>
      <c r="E3968" s="24">
        <f t="shared" si="61"/>
        <v>0</v>
      </c>
    </row>
    <row r="3969" spans="1:5" ht="20.100000000000001" customHeight="1">
      <c r="A3969" s="853">
        <v>50</v>
      </c>
      <c r="B3969" s="245" t="s">
        <v>21904</v>
      </c>
      <c r="C3969" s="490">
        <v>14</v>
      </c>
      <c r="D3969" s="503"/>
      <c r="E3969" s="24">
        <f t="shared" si="61"/>
        <v>0</v>
      </c>
    </row>
    <row r="3970" spans="1:5" ht="20.100000000000001" customHeight="1">
      <c r="A3970" s="853">
        <v>50</v>
      </c>
      <c r="B3970" s="557" t="s">
        <v>21905</v>
      </c>
      <c r="C3970" s="490">
        <v>5</v>
      </c>
      <c r="D3970" s="503"/>
      <c r="E3970" s="24">
        <f t="shared" si="61"/>
        <v>0</v>
      </c>
    </row>
    <row r="3971" spans="1:5" ht="20.100000000000001" customHeight="1">
      <c r="A3971" s="853">
        <v>50</v>
      </c>
      <c r="B3971" s="111" t="s">
        <v>21892</v>
      </c>
      <c r="C3971" s="490">
        <v>1</v>
      </c>
      <c r="D3971" s="503"/>
      <c r="E3971" s="24">
        <f t="shared" si="61"/>
        <v>0</v>
      </c>
    </row>
    <row r="3972" spans="1:5" ht="20.100000000000001" customHeight="1">
      <c r="A3972" s="853">
        <v>50</v>
      </c>
      <c r="B3972" s="111" t="s">
        <v>8780</v>
      </c>
      <c r="C3972" s="70">
        <v>1</v>
      </c>
      <c r="D3972" s="503"/>
      <c r="E3972" s="24">
        <f t="shared" si="61"/>
        <v>0</v>
      </c>
    </row>
    <row r="3973" spans="1:5" ht="20.100000000000001" customHeight="1">
      <c r="A3973" s="853">
        <v>50</v>
      </c>
      <c r="B3973" s="111" t="s">
        <v>3649</v>
      </c>
      <c r="C3973" s="70">
        <v>33</v>
      </c>
      <c r="D3973" s="503"/>
      <c r="E3973" s="24">
        <f t="shared" si="61"/>
        <v>0</v>
      </c>
    </row>
    <row r="3974" spans="1:5" ht="20.100000000000001" customHeight="1">
      <c r="A3974" s="853">
        <v>50</v>
      </c>
      <c r="B3974" s="111" t="s">
        <v>8779</v>
      </c>
      <c r="C3974" s="320">
        <v>3</v>
      </c>
      <c r="D3974" s="503"/>
      <c r="E3974" s="24">
        <f t="shared" ref="E3974:E4037" si="62">D3974*A3974</f>
        <v>0</v>
      </c>
    </row>
    <row r="3975" spans="1:5" ht="20.100000000000001" customHeight="1">
      <c r="A3975" s="853">
        <v>60</v>
      </c>
      <c r="B3975" s="119" t="s">
        <v>21902</v>
      </c>
      <c r="C3975" s="490">
        <v>1</v>
      </c>
      <c r="D3975" s="503"/>
      <c r="E3975" s="24">
        <f t="shared" si="62"/>
        <v>0</v>
      </c>
    </row>
    <row r="3976" spans="1:5" ht="20.100000000000001" customHeight="1">
      <c r="A3976" s="853">
        <v>60</v>
      </c>
      <c r="B3976" s="119" t="s">
        <v>21901</v>
      </c>
      <c r="C3976" s="490">
        <v>24</v>
      </c>
      <c r="D3976" s="503"/>
      <c r="E3976" s="24">
        <f t="shared" si="62"/>
        <v>0</v>
      </c>
    </row>
    <row r="3977" spans="1:5" ht="20.100000000000001" customHeight="1">
      <c r="A3977" s="853">
        <v>60</v>
      </c>
      <c r="B3977" s="119" t="s">
        <v>21903</v>
      </c>
      <c r="C3977" s="490">
        <v>19</v>
      </c>
      <c r="D3977" s="503"/>
      <c r="E3977" s="24">
        <f t="shared" si="62"/>
        <v>0</v>
      </c>
    </row>
    <row r="3978" spans="1:5" ht="20.100000000000001" customHeight="1">
      <c r="A3978" s="853">
        <v>50</v>
      </c>
      <c r="B3978" s="111" t="s">
        <v>25957</v>
      </c>
      <c r="C3978" s="490">
        <v>100</v>
      </c>
      <c r="D3978" s="503"/>
      <c r="E3978" s="24">
        <f t="shared" si="62"/>
        <v>0</v>
      </c>
    </row>
    <row r="3979" spans="1:5" ht="20.100000000000001" customHeight="1">
      <c r="A3979" s="853">
        <v>50</v>
      </c>
      <c r="B3979" s="111" t="s">
        <v>8786</v>
      </c>
      <c r="C3979" s="320">
        <v>4</v>
      </c>
      <c r="D3979" s="503"/>
      <c r="E3979" s="24">
        <f t="shared" si="62"/>
        <v>0</v>
      </c>
    </row>
    <row r="3980" spans="1:5" ht="20.100000000000001" customHeight="1">
      <c r="A3980" s="853">
        <v>50</v>
      </c>
      <c r="B3980" s="111" t="s">
        <v>8784</v>
      </c>
      <c r="C3980" s="320">
        <v>9</v>
      </c>
      <c r="D3980" s="503"/>
      <c r="E3980" s="24">
        <f t="shared" si="62"/>
        <v>0</v>
      </c>
    </row>
    <row r="3981" spans="1:5" ht="20.100000000000001" customHeight="1">
      <c r="A3981" s="853">
        <v>50</v>
      </c>
      <c r="B3981" s="111" t="s">
        <v>8785</v>
      </c>
      <c r="C3981" s="320">
        <v>1</v>
      </c>
      <c r="D3981" s="503"/>
      <c r="E3981" s="24">
        <f t="shared" si="62"/>
        <v>0</v>
      </c>
    </row>
    <row r="3982" spans="1:5" ht="20.100000000000001" customHeight="1">
      <c r="A3982" s="853">
        <v>50</v>
      </c>
      <c r="B3982" s="111" t="s">
        <v>8783</v>
      </c>
      <c r="C3982" s="490">
        <v>2</v>
      </c>
      <c r="D3982" s="503"/>
      <c r="E3982" s="24">
        <f t="shared" si="62"/>
        <v>0</v>
      </c>
    </row>
    <row r="3983" spans="1:5" ht="20.100000000000001" customHeight="1">
      <c r="A3983" s="853">
        <v>50</v>
      </c>
      <c r="B3983" s="111" t="s">
        <v>8781</v>
      </c>
      <c r="C3983" s="70">
        <v>2</v>
      </c>
      <c r="D3983" s="503"/>
      <c r="E3983" s="24">
        <f t="shared" si="62"/>
        <v>0</v>
      </c>
    </row>
    <row r="3984" spans="1:5" ht="20.100000000000001" customHeight="1">
      <c r="A3984" s="853">
        <v>50</v>
      </c>
      <c r="B3984" s="111" t="s">
        <v>8782</v>
      </c>
      <c r="C3984" s="70">
        <v>2</v>
      </c>
      <c r="D3984" s="503"/>
      <c r="E3984" s="24">
        <f t="shared" si="62"/>
        <v>0</v>
      </c>
    </row>
    <row r="3985" spans="1:5" ht="20.100000000000001" customHeight="1">
      <c r="A3985" s="853">
        <v>50</v>
      </c>
      <c r="B3985" s="111" t="s">
        <v>8787</v>
      </c>
      <c r="C3985" s="320">
        <v>12</v>
      </c>
      <c r="D3985" s="503"/>
      <c r="E3985" s="24">
        <f t="shared" si="62"/>
        <v>0</v>
      </c>
    </row>
    <row r="3986" spans="1:5" ht="20.100000000000001" customHeight="1">
      <c r="A3986" s="853">
        <v>50</v>
      </c>
      <c r="B3986" s="111" t="s">
        <v>3611</v>
      </c>
      <c r="C3986" s="70">
        <v>36</v>
      </c>
      <c r="D3986" s="503"/>
      <c r="E3986" s="24">
        <f t="shared" si="62"/>
        <v>0</v>
      </c>
    </row>
    <row r="3987" spans="1:5" ht="20.100000000000001" customHeight="1">
      <c r="A3987" s="853">
        <v>50</v>
      </c>
      <c r="B3987" s="111" t="s">
        <v>8788</v>
      </c>
      <c r="C3987" s="320">
        <v>2</v>
      </c>
      <c r="D3987" s="503"/>
      <c r="E3987" s="24">
        <f t="shared" si="62"/>
        <v>0</v>
      </c>
    </row>
    <row r="3988" spans="1:5" ht="20.100000000000001" customHeight="1">
      <c r="A3988" s="406">
        <v>40</v>
      </c>
      <c r="B3988" s="111" t="s">
        <v>11286</v>
      </c>
      <c r="C3988" s="894">
        <v>24</v>
      </c>
      <c r="D3988" s="503"/>
      <c r="E3988" s="24">
        <f t="shared" si="62"/>
        <v>0</v>
      </c>
    </row>
    <row r="3989" spans="1:5" ht="20.100000000000001" customHeight="1">
      <c r="A3989" s="229"/>
      <c r="B3989" s="111" t="s">
        <v>14807</v>
      </c>
      <c r="C3989" s="321">
        <v>1</v>
      </c>
      <c r="D3989" s="503"/>
      <c r="E3989" s="24">
        <f t="shared" si="62"/>
        <v>0</v>
      </c>
    </row>
    <row r="3990" spans="1:5" ht="20.100000000000001" customHeight="1">
      <c r="A3990" s="406">
        <v>100</v>
      </c>
      <c r="B3990" s="243" t="s">
        <v>12171</v>
      </c>
      <c r="C3990" s="246">
        <v>1</v>
      </c>
      <c r="D3990" s="503"/>
      <c r="E3990" s="24">
        <f t="shared" si="62"/>
        <v>0</v>
      </c>
    </row>
    <row r="3991" spans="1:5" ht="20.100000000000001" customHeight="1">
      <c r="A3991" s="406">
        <v>40</v>
      </c>
      <c r="B3991" s="243" t="s">
        <v>5769</v>
      </c>
      <c r="C3991" s="206">
        <v>8</v>
      </c>
      <c r="D3991" s="503"/>
      <c r="E3991" s="24">
        <f t="shared" si="62"/>
        <v>0</v>
      </c>
    </row>
    <row r="3992" spans="1:5" ht="20.100000000000001" customHeight="1">
      <c r="A3992" s="406">
        <v>40</v>
      </c>
      <c r="B3992" s="243" t="s">
        <v>12494</v>
      </c>
      <c r="C3992" s="206">
        <v>2</v>
      </c>
      <c r="D3992" s="503"/>
      <c r="E3992" s="24">
        <f t="shared" si="62"/>
        <v>0</v>
      </c>
    </row>
    <row r="3993" spans="1:5" ht="20.100000000000001" customHeight="1">
      <c r="A3993" s="229">
        <v>5</v>
      </c>
      <c r="B3993" s="111" t="s">
        <v>18699</v>
      </c>
      <c r="C3993" s="320">
        <v>3</v>
      </c>
      <c r="D3993" s="503"/>
      <c r="E3993" s="24">
        <f t="shared" si="62"/>
        <v>0</v>
      </c>
    </row>
    <row r="3994" spans="1:5" ht="20.100000000000001" customHeight="1">
      <c r="A3994" s="229">
        <v>5</v>
      </c>
      <c r="B3994" s="111" t="s">
        <v>10115</v>
      </c>
      <c r="C3994" s="320">
        <v>6</v>
      </c>
      <c r="D3994" s="503"/>
      <c r="E3994" s="24">
        <f t="shared" si="62"/>
        <v>0</v>
      </c>
    </row>
    <row r="3995" spans="1:5" ht="20.100000000000001" customHeight="1">
      <c r="A3995" s="406">
        <v>25</v>
      </c>
      <c r="B3995" s="111" t="s">
        <v>10113</v>
      </c>
      <c r="C3995" s="320">
        <v>26</v>
      </c>
      <c r="D3995" s="503"/>
      <c r="E3995" s="24">
        <f t="shared" si="62"/>
        <v>0</v>
      </c>
    </row>
    <row r="3996" spans="1:5" ht="20.100000000000001" customHeight="1">
      <c r="A3996" s="406">
        <v>25</v>
      </c>
      <c r="B3996" s="111" t="s">
        <v>10114</v>
      </c>
      <c r="C3996" s="320">
        <v>4</v>
      </c>
      <c r="D3996" s="503"/>
      <c r="E3996" s="24">
        <f t="shared" si="62"/>
        <v>0</v>
      </c>
    </row>
    <row r="3997" spans="1:5" ht="20.100000000000001" customHeight="1">
      <c r="A3997" s="853">
        <v>60</v>
      </c>
      <c r="B3997" s="111" t="s">
        <v>3612</v>
      </c>
      <c r="C3997" s="1848">
        <v>68</v>
      </c>
      <c r="D3997" s="503"/>
      <c r="E3997" s="24">
        <f t="shared" si="62"/>
        <v>0</v>
      </c>
    </row>
    <row r="3998" spans="1:5" ht="20.100000000000001" customHeight="1">
      <c r="A3998" s="853">
        <v>60</v>
      </c>
      <c r="B3998" s="111" t="s">
        <v>8791</v>
      </c>
      <c r="C3998" s="361">
        <v>1</v>
      </c>
      <c r="D3998" s="503"/>
      <c r="E3998" s="24">
        <f t="shared" si="62"/>
        <v>0</v>
      </c>
    </row>
    <row r="3999" spans="1:5" ht="20.100000000000001" customHeight="1">
      <c r="A3999" s="853">
        <v>60</v>
      </c>
      <c r="B3999" s="111" t="s">
        <v>21909</v>
      </c>
      <c r="C3999" s="361">
        <v>34</v>
      </c>
      <c r="D3999" s="503"/>
      <c r="E3999" s="24">
        <f t="shared" si="62"/>
        <v>0</v>
      </c>
    </row>
    <row r="4000" spans="1:5" ht="20.100000000000001" customHeight="1">
      <c r="A4000" s="853">
        <v>60</v>
      </c>
      <c r="B4000" s="111" t="s">
        <v>17013</v>
      </c>
      <c r="C4000" s="490">
        <v>15</v>
      </c>
      <c r="D4000" s="503"/>
      <c r="E4000" s="24">
        <f t="shared" si="62"/>
        <v>0</v>
      </c>
    </row>
    <row r="4001" spans="1:5" ht="20.100000000000001" customHeight="1">
      <c r="A4001" s="406">
        <v>100</v>
      </c>
      <c r="B4001" s="111" t="s">
        <v>12698</v>
      </c>
      <c r="C4001" s="320">
        <v>1</v>
      </c>
      <c r="D4001" s="503"/>
      <c r="E4001" s="24">
        <f t="shared" si="62"/>
        <v>0</v>
      </c>
    </row>
    <row r="4002" spans="1:5" ht="20.100000000000001" customHeight="1">
      <c r="A4002" s="853">
        <v>30</v>
      </c>
      <c r="B4002" s="111" t="s">
        <v>10996</v>
      </c>
      <c r="C4002" s="320">
        <v>1</v>
      </c>
      <c r="D4002" s="503"/>
      <c r="E4002" s="24">
        <f t="shared" si="62"/>
        <v>0</v>
      </c>
    </row>
    <row r="4003" spans="1:5" ht="20.100000000000001" customHeight="1">
      <c r="A4003" s="853">
        <v>100</v>
      </c>
      <c r="B4003" s="114" t="s">
        <v>25949</v>
      </c>
      <c r="C4003" s="490">
        <v>2</v>
      </c>
      <c r="D4003" s="503"/>
      <c r="E4003" s="24">
        <f t="shared" si="62"/>
        <v>0</v>
      </c>
    </row>
    <row r="4004" spans="1:5" ht="20.100000000000001" customHeight="1">
      <c r="A4004" s="406">
        <v>30</v>
      </c>
      <c r="B4004" s="111" t="s">
        <v>8792</v>
      </c>
      <c r="C4004" s="320">
        <v>1</v>
      </c>
      <c r="D4004" s="503"/>
      <c r="E4004" s="24">
        <f t="shared" si="62"/>
        <v>0</v>
      </c>
    </row>
    <row r="4005" spans="1:5" ht="20.100000000000001" customHeight="1">
      <c r="A4005" s="406">
        <v>30</v>
      </c>
      <c r="B4005" s="111" t="s">
        <v>8462</v>
      </c>
      <c r="C4005" s="320">
        <v>3</v>
      </c>
      <c r="D4005" s="503"/>
      <c r="E4005" s="24">
        <f t="shared" si="62"/>
        <v>0</v>
      </c>
    </row>
    <row r="4006" spans="1:5" ht="20.100000000000001" customHeight="1">
      <c r="A4006" s="406">
        <v>30</v>
      </c>
      <c r="B4006" s="111" t="s">
        <v>8463</v>
      </c>
      <c r="C4006" s="320">
        <v>1</v>
      </c>
      <c r="D4006" s="503"/>
      <c r="E4006" s="24">
        <f t="shared" si="62"/>
        <v>0</v>
      </c>
    </row>
    <row r="4007" spans="1:5" ht="20.100000000000001" customHeight="1">
      <c r="A4007" s="406">
        <v>30</v>
      </c>
      <c r="B4007" s="111" t="s">
        <v>3613</v>
      </c>
      <c r="C4007" s="320">
        <v>3</v>
      </c>
      <c r="D4007" s="503"/>
      <c r="E4007" s="24">
        <f t="shared" si="62"/>
        <v>0</v>
      </c>
    </row>
    <row r="4008" spans="1:5" ht="20.100000000000001" customHeight="1">
      <c r="A4008" s="406">
        <v>30</v>
      </c>
      <c r="B4008" s="111" t="s">
        <v>7190</v>
      </c>
      <c r="C4008" s="320">
        <v>9</v>
      </c>
      <c r="D4008" s="503"/>
      <c r="E4008" s="24">
        <f t="shared" si="62"/>
        <v>0</v>
      </c>
    </row>
    <row r="4009" spans="1:5" ht="20.100000000000001" customHeight="1">
      <c r="A4009" s="406">
        <v>30</v>
      </c>
      <c r="B4009" s="111" t="s">
        <v>7210</v>
      </c>
      <c r="C4009" s="320">
        <v>25</v>
      </c>
      <c r="D4009" s="503"/>
      <c r="E4009" s="24">
        <f t="shared" si="62"/>
        <v>0</v>
      </c>
    </row>
    <row r="4010" spans="1:5" ht="20.100000000000001" customHeight="1">
      <c r="A4010" s="406">
        <v>30</v>
      </c>
      <c r="B4010" s="111" t="s">
        <v>14212</v>
      </c>
      <c r="C4010" s="320">
        <v>12</v>
      </c>
      <c r="D4010" s="503"/>
      <c r="E4010" s="24">
        <f t="shared" si="62"/>
        <v>0</v>
      </c>
    </row>
    <row r="4011" spans="1:5" ht="20.100000000000001" customHeight="1">
      <c r="A4011" s="406">
        <v>30</v>
      </c>
      <c r="B4011" s="111" t="s">
        <v>8421</v>
      </c>
      <c r="C4011" s="206">
        <v>19</v>
      </c>
      <c r="D4011" s="503"/>
      <c r="E4011" s="24">
        <f t="shared" si="62"/>
        <v>0</v>
      </c>
    </row>
    <row r="4012" spans="1:5" ht="20.100000000000001" customHeight="1">
      <c r="A4012" s="406">
        <v>30</v>
      </c>
      <c r="B4012" s="111" t="s">
        <v>8465</v>
      </c>
      <c r="C4012" s="70">
        <v>4</v>
      </c>
      <c r="D4012" s="503"/>
      <c r="E4012" s="24">
        <f t="shared" si="62"/>
        <v>0</v>
      </c>
    </row>
    <row r="4013" spans="1:5" ht="20.100000000000001" customHeight="1">
      <c r="A4013" s="406">
        <v>30</v>
      </c>
      <c r="B4013" s="111" t="s">
        <v>12471</v>
      </c>
      <c r="C4013" s="70">
        <v>15</v>
      </c>
      <c r="D4013" s="503"/>
      <c r="E4013" s="24">
        <f t="shared" si="62"/>
        <v>0</v>
      </c>
    </row>
    <row r="4014" spans="1:5" ht="20.100000000000001" customHeight="1">
      <c r="A4014" s="406">
        <v>30</v>
      </c>
      <c r="B4014" s="111" t="s">
        <v>899</v>
      </c>
      <c r="C4014" s="70">
        <v>110</v>
      </c>
      <c r="D4014" s="503"/>
      <c r="E4014" s="24">
        <f t="shared" si="62"/>
        <v>0</v>
      </c>
    </row>
    <row r="4015" spans="1:5" ht="20.100000000000001" customHeight="1">
      <c r="A4015" s="406">
        <v>30</v>
      </c>
      <c r="B4015" s="111" t="s">
        <v>3614</v>
      </c>
      <c r="C4015" s="70">
        <v>7</v>
      </c>
      <c r="D4015" s="503"/>
      <c r="E4015" s="24">
        <f t="shared" si="62"/>
        <v>0</v>
      </c>
    </row>
    <row r="4016" spans="1:5" ht="20.100000000000001" customHeight="1">
      <c r="A4016" s="406">
        <v>30</v>
      </c>
      <c r="B4016" s="111" t="s">
        <v>7191</v>
      </c>
      <c r="C4016" s="206">
        <v>1</v>
      </c>
      <c r="D4016" s="503"/>
      <c r="E4016" s="24">
        <f t="shared" si="62"/>
        <v>0</v>
      </c>
    </row>
    <row r="4017" spans="1:5" ht="20.100000000000001" customHeight="1">
      <c r="A4017" s="406">
        <v>30</v>
      </c>
      <c r="B4017" s="111" t="s">
        <v>9424</v>
      </c>
      <c r="C4017" s="70">
        <v>65</v>
      </c>
      <c r="D4017" s="503"/>
      <c r="E4017" s="24">
        <f t="shared" si="62"/>
        <v>0</v>
      </c>
    </row>
    <row r="4018" spans="1:5" ht="20.100000000000001" customHeight="1">
      <c r="A4018" s="406">
        <v>30</v>
      </c>
      <c r="B4018" s="111" t="s">
        <v>14213</v>
      </c>
      <c r="C4018" s="70">
        <v>2</v>
      </c>
      <c r="D4018" s="503"/>
      <c r="E4018" s="24">
        <f t="shared" si="62"/>
        <v>0</v>
      </c>
    </row>
    <row r="4019" spans="1:5" ht="20.100000000000001" customHeight="1">
      <c r="A4019" s="406">
        <v>30</v>
      </c>
      <c r="B4019" s="111" t="s">
        <v>7189</v>
      </c>
      <c r="C4019" s="70">
        <v>12</v>
      </c>
      <c r="D4019" s="503"/>
      <c r="E4019" s="24">
        <f t="shared" si="62"/>
        <v>0</v>
      </c>
    </row>
    <row r="4020" spans="1:5" ht="20.100000000000001" customHeight="1">
      <c r="A4020" s="406">
        <v>30</v>
      </c>
      <c r="B4020" s="111" t="s">
        <v>7991</v>
      </c>
      <c r="C4020" s="320">
        <v>1</v>
      </c>
      <c r="D4020" s="503"/>
      <c r="E4020" s="24">
        <f t="shared" si="62"/>
        <v>0</v>
      </c>
    </row>
    <row r="4021" spans="1:5" ht="20.100000000000001" customHeight="1">
      <c r="A4021" s="406">
        <v>30</v>
      </c>
      <c r="B4021" s="111" t="s">
        <v>9423</v>
      </c>
      <c r="C4021" s="70">
        <v>8</v>
      </c>
      <c r="D4021" s="503"/>
      <c r="E4021" s="24">
        <f t="shared" si="62"/>
        <v>0</v>
      </c>
    </row>
    <row r="4022" spans="1:5" ht="20.100000000000001" customHeight="1">
      <c r="A4022" s="406">
        <v>30</v>
      </c>
      <c r="B4022" s="111" t="s">
        <v>7211</v>
      </c>
      <c r="C4022" s="206">
        <v>2</v>
      </c>
      <c r="D4022" s="503"/>
      <c r="E4022" s="24">
        <f t="shared" si="62"/>
        <v>0</v>
      </c>
    </row>
    <row r="4023" spans="1:5" ht="20.100000000000001" customHeight="1">
      <c r="A4023" s="406">
        <v>30</v>
      </c>
      <c r="B4023" s="111" t="s">
        <v>7208</v>
      </c>
      <c r="C4023" s="206">
        <v>1</v>
      </c>
      <c r="D4023" s="503"/>
      <c r="E4023" s="24">
        <f t="shared" si="62"/>
        <v>0</v>
      </c>
    </row>
    <row r="4024" spans="1:5" ht="20.100000000000001" customHeight="1">
      <c r="A4024" s="406">
        <v>30</v>
      </c>
      <c r="B4024" s="111" t="s">
        <v>7209</v>
      </c>
      <c r="C4024" s="206">
        <v>10</v>
      </c>
      <c r="D4024" s="503"/>
      <c r="E4024" s="24">
        <f t="shared" si="62"/>
        <v>0</v>
      </c>
    </row>
    <row r="4025" spans="1:5" ht="20.100000000000001" customHeight="1">
      <c r="A4025" s="406">
        <v>30</v>
      </c>
      <c r="B4025" s="111" t="s">
        <v>12470</v>
      </c>
      <c r="C4025" s="206">
        <v>4</v>
      </c>
      <c r="D4025" s="503"/>
      <c r="E4025" s="24">
        <f t="shared" si="62"/>
        <v>0</v>
      </c>
    </row>
    <row r="4026" spans="1:5" ht="20.100000000000001" customHeight="1">
      <c r="A4026" s="406">
        <v>30</v>
      </c>
      <c r="B4026" s="111" t="s">
        <v>4991</v>
      </c>
      <c r="C4026" s="206">
        <v>1</v>
      </c>
      <c r="D4026" s="503"/>
      <c r="E4026" s="24">
        <f t="shared" si="62"/>
        <v>0</v>
      </c>
    </row>
    <row r="4027" spans="1:5" ht="20.100000000000001" customHeight="1">
      <c r="A4027" s="406">
        <v>30</v>
      </c>
      <c r="B4027" s="111" t="s">
        <v>8464</v>
      </c>
      <c r="C4027" s="320">
        <v>6</v>
      </c>
      <c r="D4027" s="503"/>
      <c r="E4027" s="24">
        <f t="shared" si="62"/>
        <v>0</v>
      </c>
    </row>
    <row r="4028" spans="1:5" ht="20.100000000000001" customHeight="1">
      <c r="A4028" s="406">
        <v>30</v>
      </c>
      <c r="B4028" s="111" t="s">
        <v>12469</v>
      </c>
      <c r="C4028" s="320">
        <v>7</v>
      </c>
      <c r="D4028" s="503"/>
      <c r="E4028" s="24">
        <f t="shared" si="62"/>
        <v>0</v>
      </c>
    </row>
    <row r="4029" spans="1:5" ht="20.100000000000001" customHeight="1">
      <c r="A4029" s="406">
        <v>30</v>
      </c>
      <c r="B4029" s="111" t="s">
        <v>4990</v>
      </c>
      <c r="C4029" s="320">
        <v>2</v>
      </c>
      <c r="D4029" s="503"/>
      <c r="E4029" s="24">
        <f t="shared" si="62"/>
        <v>0</v>
      </c>
    </row>
    <row r="4030" spans="1:5" ht="20.100000000000001" customHeight="1">
      <c r="A4030" s="406">
        <v>30</v>
      </c>
      <c r="B4030" s="111" t="s">
        <v>4635</v>
      </c>
      <c r="C4030" s="206">
        <v>13</v>
      </c>
      <c r="D4030" s="503"/>
      <c r="E4030" s="24">
        <f t="shared" si="62"/>
        <v>0</v>
      </c>
    </row>
    <row r="4031" spans="1:5" ht="20.100000000000001" customHeight="1">
      <c r="A4031" s="406">
        <v>30</v>
      </c>
      <c r="B4031" s="111" t="s">
        <v>2754</v>
      </c>
      <c r="C4031" s="78">
        <v>2</v>
      </c>
      <c r="D4031" s="503"/>
      <c r="E4031" s="24">
        <f t="shared" si="62"/>
        <v>0</v>
      </c>
    </row>
    <row r="4032" spans="1:5" ht="20.100000000000001" customHeight="1">
      <c r="A4032" s="406">
        <v>30</v>
      </c>
      <c r="B4032" s="111" t="s">
        <v>9425</v>
      </c>
      <c r="C4032" s="320">
        <v>1</v>
      </c>
      <c r="D4032" s="503"/>
      <c r="E4032" s="24">
        <f t="shared" si="62"/>
        <v>0</v>
      </c>
    </row>
    <row r="4033" spans="1:5" ht="20.100000000000001" customHeight="1">
      <c r="A4033" s="406">
        <v>30</v>
      </c>
      <c r="B4033" s="111" t="s">
        <v>14214</v>
      </c>
      <c r="C4033" s="320">
        <v>1</v>
      </c>
      <c r="D4033" s="503"/>
      <c r="E4033" s="24">
        <f t="shared" si="62"/>
        <v>0</v>
      </c>
    </row>
    <row r="4034" spans="1:5" ht="20.100000000000001" customHeight="1">
      <c r="A4034" s="406">
        <v>100</v>
      </c>
      <c r="B4034" s="111" t="s">
        <v>4699</v>
      </c>
      <c r="C4034" s="320">
        <v>1</v>
      </c>
      <c r="D4034" s="503"/>
      <c r="E4034" s="24">
        <f t="shared" si="62"/>
        <v>0</v>
      </c>
    </row>
    <row r="4035" spans="1:5" ht="20.100000000000001" customHeight="1">
      <c r="A4035" s="406">
        <v>100</v>
      </c>
      <c r="B4035" s="111" t="s">
        <v>23009</v>
      </c>
      <c r="C4035" s="490">
        <v>5</v>
      </c>
      <c r="D4035" s="503"/>
      <c r="E4035" s="24">
        <f t="shared" si="62"/>
        <v>0</v>
      </c>
    </row>
    <row r="4036" spans="1:5" ht="20.100000000000001" customHeight="1">
      <c r="A4036" s="406">
        <v>40</v>
      </c>
      <c r="B4036" s="114" t="s">
        <v>3615</v>
      </c>
      <c r="C4036" s="70">
        <v>80</v>
      </c>
      <c r="D4036" s="503"/>
      <c r="E4036" s="24">
        <f t="shared" si="62"/>
        <v>0</v>
      </c>
    </row>
    <row r="4037" spans="1:5" ht="20.100000000000001" customHeight="1">
      <c r="A4037" s="853">
        <v>100</v>
      </c>
      <c r="B4037" s="243" t="s">
        <v>26804</v>
      </c>
      <c r="C4037" s="490">
        <v>30</v>
      </c>
      <c r="D4037" s="503"/>
      <c r="E4037" s="24">
        <f t="shared" si="62"/>
        <v>0</v>
      </c>
    </row>
    <row r="4038" spans="1:5" ht="20.100000000000001" customHeight="1">
      <c r="A4038" s="853">
        <v>100</v>
      </c>
      <c r="B4038" s="243" t="s">
        <v>26805</v>
      </c>
      <c r="C4038" s="490">
        <v>18</v>
      </c>
      <c r="D4038" s="503"/>
      <c r="E4038" s="24">
        <f t="shared" ref="E4038:E4101" si="63">D4038*A4038</f>
        <v>0</v>
      </c>
    </row>
    <row r="4039" spans="1:5" ht="20.100000000000001" customHeight="1">
      <c r="A4039" s="853">
        <v>100</v>
      </c>
      <c r="B4039" s="243" t="s">
        <v>2729</v>
      </c>
      <c r="C4039" s="490">
        <v>1</v>
      </c>
      <c r="D4039" s="503"/>
      <c r="E4039" s="24">
        <f t="shared" si="63"/>
        <v>0</v>
      </c>
    </row>
    <row r="4040" spans="1:5" ht="20.100000000000001" customHeight="1">
      <c r="A4040" s="853">
        <v>100</v>
      </c>
      <c r="B4040" s="243" t="s">
        <v>4971</v>
      </c>
      <c r="C4040" s="490">
        <v>26</v>
      </c>
      <c r="D4040" s="503"/>
      <c r="E4040" s="24">
        <f t="shared" si="63"/>
        <v>0</v>
      </c>
    </row>
    <row r="4041" spans="1:5" ht="20.100000000000001" customHeight="1">
      <c r="A4041" s="853">
        <v>100</v>
      </c>
      <c r="B4041" s="243" t="s">
        <v>26803</v>
      </c>
      <c r="C4041" s="490">
        <v>1</v>
      </c>
      <c r="D4041" s="503"/>
      <c r="E4041" s="24">
        <f t="shared" si="63"/>
        <v>0</v>
      </c>
    </row>
    <row r="4042" spans="1:5" ht="20.100000000000001" customHeight="1">
      <c r="A4042" s="406">
        <v>80</v>
      </c>
      <c r="B4042" s="111" t="s">
        <v>14058</v>
      </c>
      <c r="C4042" s="320">
        <v>1</v>
      </c>
      <c r="D4042" s="503"/>
      <c r="E4042" s="24">
        <f t="shared" si="63"/>
        <v>0</v>
      </c>
    </row>
    <row r="4043" spans="1:5" ht="20.100000000000001" customHeight="1">
      <c r="A4043" s="406">
        <v>80</v>
      </c>
      <c r="B4043" s="111" t="s">
        <v>14060</v>
      </c>
      <c r="C4043" s="320">
        <v>4</v>
      </c>
      <c r="D4043" s="503"/>
      <c r="E4043" s="24">
        <f t="shared" si="63"/>
        <v>0</v>
      </c>
    </row>
    <row r="4044" spans="1:5" ht="20.100000000000001" customHeight="1">
      <c r="A4044" s="406">
        <v>80</v>
      </c>
      <c r="B4044" s="111" t="s">
        <v>14059</v>
      </c>
      <c r="C4044" s="320">
        <v>1</v>
      </c>
      <c r="D4044" s="503"/>
      <c r="E4044" s="24">
        <f t="shared" si="63"/>
        <v>0</v>
      </c>
    </row>
    <row r="4045" spans="1:5" ht="20.100000000000001" customHeight="1">
      <c r="A4045" s="406">
        <v>80</v>
      </c>
      <c r="B4045" s="111" t="s">
        <v>9422</v>
      </c>
      <c r="C4045" s="246">
        <v>1</v>
      </c>
      <c r="D4045" s="503"/>
      <c r="E4045" s="24">
        <f t="shared" si="63"/>
        <v>0</v>
      </c>
    </row>
    <row r="4046" spans="1:5" ht="20.100000000000001" customHeight="1">
      <c r="A4046" s="406">
        <v>40</v>
      </c>
      <c r="B4046" s="111" t="s">
        <v>14057</v>
      </c>
      <c r="C4046" s="246">
        <v>2</v>
      </c>
      <c r="D4046" s="503"/>
      <c r="E4046" s="24">
        <f t="shared" si="63"/>
        <v>0</v>
      </c>
    </row>
    <row r="4047" spans="1:5" ht="20.100000000000001" customHeight="1">
      <c r="A4047" s="406">
        <v>80</v>
      </c>
      <c r="B4047" s="111" t="s">
        <v>14056</v>
      </c>
      <c r="C4047" s="246">
        <v>1</v>
      </c>
      <c r="D4047" s="503"/>
      <c r="E4047" s="24">
        <f t="shared" si="63"/>
        <v>0</v>
      </c>
    </row>
    <row r="4048" spans="1:5" ht="20.100000000000001" customHeight="1">
      <c r="A4048" s="406">
        <v>100</v>
      </c>
      <c r="B4048" s="111" t="s">
        <v>17009</v>
      </c>
      <c r="C4048" s="490">
        <v>3</v>
      </c>
      <c r="D4048" s="503"/>
      <c r="E4048" s="24">
        <f t="shared" si="63"/>
        <v>0</v>
      </c>
    </row>
    <row r="4049" spans="1:5" ht="20.100000000000001" customHeight="1">
      <c r="A4049" s="406">
        <v>100</v>
      </c>
      <c r="B4049" s="111" t="s">
        <v>16919</v>
      </c>
      <c r="C4049" s="490">
        <v>4</v>
      </c>
      <c r="D4049" s="503"/>
      <c r="E4049" s="24">
        <f t="shared" si="63"/>
        <v>0</v>
      </c>
    </row>
    <row r="4050" spans="1:5" ht="20.100000000000001" customHeight="1">
      <c r="A4050" s="820">
        <v>30</v>
      </c>
      <c r="B4050" s="1038" t="s">
        <v>21171</v>
      </c>
      <c r="C4050" s="1841">
        <v>2</v>
      </c>
      <c r="D4050" s="503"/>
      <c r="E4050" s="24">
        <f t="shared" si="63"/>
        <v>0</v>
      </c>
    </row>
    <row r="4051" spans="1:5" ht="20.100000000000001" customHeight="1">
      <c r="A4051" s="820">
        <v>30</v>
      </c>
      <c r="B4051" s="1038" t="s">
        <v>21170</v>
      </c>
      <c r="C4051" s="1841">
        <v>4</v>
      </c>
      <c r="D4051" s="503"/>
      <c r="E4051" s="24">
        <f t="shared" si="63"/>
        <v>0</v>
      </c>
    </row>
    <row r="4052" spans="1:5" ht="20.100000000000001" customHeight="1">
      <c r="A4052" s="406">
        <v>60</v>
      </c>
      <c r="B4052" s="111" t="s">
        <v>3092</v>
      </c>
      <c r="C4052" s="1841">
        <v>2</v>
      </c>
      <c r="D4052" s="503"/>
      <c r="E4052" s="24">
        <f t="shared" si="63"/>
        <v>0</v>
      </c>
    </row>
    <row r="4053" spans="1:5" ht="20.100000000000001" customHeight="1">
      <c r="A4053" s="406">
        <v>60</v>
      </c>
      <c r="B4053" s="111" t="s">
        <v>9582</v>
      </c>
      <c r="C4053" s="1841">
        <v>20</v>
      </c>
      <c r="D4053" s="503"/>
      <c r="E4053" s="24">
        <f t="shared" si="63"/>
        <v>0</v>
      </c>
    </row>
    <row r="4054" spans="1:5" ht="20.100000000000001" customHeight="1">
      <c r="A4054" s="406">
        <v>60</v>
      </c>
      <c r="B4054" s="111" t="s">
        <v>20586</v>
      </c>
      <c r="C4054" s="206">
        <v>20</v>
      </c>
      <c r="D4054" s="503"/>
      <c r="E4054" s="24">
        <f t="shared" si="63"/>
        <v>0</v>
      </c>
    </row>
    <row r="4055" spans="1:5" ht="20.100000000000001" customHeight="1">
      <c r="A4055" s="406">
        <v>60</v>
      </c>
      <c r="B4055" s="111" t="s">
        <v>5768</v>
      </c>
      <c r="C4055" s="1841">
        <v>9</v>
      </c>
      <c r="D4055" s="503"/>
      <c r="E4055" s="24">
        <f t="shared" si="63"/>
        <v>0</v>
      </c>
    </row>
    <row r="4056" spans="1:5" ht="20.100000000000001" customHeight="1">
      <c r="A4056" s="406">
        <v>60</v>
      </c>
      <c r="B4056" s="111" t="s">
        <v>20588</v>
      </c>
      <c r="C4056" s="1841">
        <v>20</v>
      </c>
      <c r="D4056" s="503"/>
      <c r="E4056" s="24">
        <f t="shared" si="63"/>
        <v>0</v>
      </c>
    </row>
    <row r="4057" spans="1:5" ht="20.100000000000001" customHeight="1">
      <c r="A4057" s="406">
        <v>60</v>
      </c>
      <c r="B4057" s="111" t="s">
        <v>11163</v>
      </c>
      <c r="C4057" s="1841">
        <v>13</v>
      </c>
      <c r="D4057" s="503"/>
      <c r="E4057" s="24">
        <f t="shared" si="63"/>
        <v>0</v>
      </c>
    </row>
    <row r="4058" spans="1:5" ht="20.100000000000001" customHeight="1">
      <c r="A4058" s="406">
        <v>60</v>
      </c>
      <c r="B4058" s="111" t="s">
        <v>2752</v>
      </c>
      <c r="C4058" s="1841">
        <v>15</v>
      </c>
      <c r="D4058" s="503"/>
      <c r="E4058" s="24">
        <f t="shared" si="63"/>
        <v>0</v>
      </c>
    </row>
    <row r="4059" spans="1:5" ht="20.100000000000001" customHeight="1">
      <c r="A4059" s="406">
        <v>60</v>
      </c>
      <c r="B4059" s="111" t="s">
        <v>20591</v>
      </c>
      <c r="C4059" s="1841">
        <v>10</v>
      </c>
      <c r="D4059" s="503"/>
      <c r="E4059" s="24">
        <f t="shared" si="63"/>
        <v>0</v>
      </c>
    </row>
    <row r="4060" spans="1:5" ht="20.100000000000001" customHeight="1">
      <c r="A4060" s="406">
        <v>60</v>
      </c>
      <c r="B4060" s="111" t="s">
        <v>20587</v>
      </c>
      <c r="C4060" s="1841">
        <v>7</v>
      </c>
      <c r="D4060" s="503"/>
      <c r="E4060" s="24">
        <f t="shared" si="63"/>
        <v>0</v>
      </c>
    </row>
    <row r="4061" spans="1:5" ht="20.100000000000001" customHeight="1">
      <c r="A4061" s="406">
        <v>60</v>
      </c>
      <c r="B4061" s="111" t="s">
        <v>20593</v>
      </c>
      <c r="C4061" s="1841">
        <v>10</v>
      </c>
      <c r="D4061" s="503"/>
      <c r="E4061" s="24">
        <f t="shared" si="63"/>
        <v>0</v>
      </c>
    </row>
    <row r="4062" spans="1:5" ht="20.100000000000001" customHeight="1">
      <c r="A4062" s="406">
        <v>80</v>
      </c>
      <c r="B4062" s="111" t="s">
        <v>14225</v>
      </c>
      <c r="C4062" s="246">
        <v>4</v>
      </c>
      <c r="D4062" s="503"/>
      <c r="E4062" s="24">
        <f t="shared" si="63"/>
        <v>0</v>
      </c>
    </row>
    <row r="4063" spans="1:5" ht="20.100000000000001" customHeight="1">
      <c r="A4063" s="229"/>
      <c r="B4063" s="111" t="s">
        <v>2751</v>
      </c>
      <c r="C4063" s="246">
        <v>10</v>
      </c>
      <c r="D4063" s="503"/>
      <c r="E4063" s="24">
        <f t="shared" si="63"/>
        <v>0</v>
      </c>
    </row>
    <row r="4064" spans="1:5" ht="20.100000000000001" customHeight="1">
      <c r="A4064" s="406">
        <v>60</v>
      </c>
      <c r="B4064" s="111" t="s">
        <v>2750</v>
      </c>
      <c r="C4064" s="1841">
        <v>10</v>
      </c>
      <c r="D4064" s="503"/>
      <c r="E4064" s="24">
        <f t="shared" si="63"/>
        <v>0</v>
      </c>
    </row>
    <row r="4065" spans="1:5" ht="20.100000000000001" customHeight="1">
      <c r="A4065" s="406">
        <v>60</v>
      </c>
      <c r="B4065" s="111" t="s">
        <v>5814</v>
      </c>
      <c r="C4065" s="1841">
        <v>1</v>
      </c>
      <c r="D4065" s="503"/>
      <c r="E4065" s="24">
        <f t="shared" si="63"/>
        <v>0</v>
      </c>
    </row>
    <row r="4066" spans="1:5" ht="20.100000000000001" customHeight="1">
      <c r="A4066" s="406">
        <v>60</v>
      </c>
      <c r="B4066" s="111" t="s">
        <v>16007</v>
      </c>
      <c r="C4066" s="490">
        <v>1</v>
      </c>
      <c r="D4066" s="503"/>
      <c r="E4066" s="24">
        <f t="shared" si="63"/>
        <v>0</v>
      </c>
    </row>
    <row r="4067" spans="1:5" ht="20.100000000000001" customHeight="1">
      <c r="A4067" s="406">
        <v>60</v>
      </c>
      <c r="B4067" s="111" t="s">
        <v>13780</v>
      </c>
      <c r="C4067" s="490">
        <v>23</v>
      </c>
      <c r="D4067" s="503"/>
      <c r="E4067" s="24">
        <f t="shared" si="63"/>
        <v>0</v>
      </c>
    </row>
    <row r="4068" spans="1:5" ht="20.100000000000001" customHeight="1">
      <c r="A4068" s="406">
        <v>40</v>
      </c>
      <c r="B4068" s="284" t="s">
        <v>2769</v>
      </c>
      <c r="C4068" s="490">
        <v>1</v>
      </c>
      <c r="D4068" s="503"/>
      <c r="E4068" s="24">
        <f t="shared" si="63"/>
        <v>0</v>
      </c>
    </row>
    <row r="4069" spans="1:5" ht="20.100000000000001" customHeight="1">
      <c r="A4069" s="406">
        <v>100</v>
      </c>
      <c r="B4069" s="284" t="s">
        <v>15496</v>
      </c>
      <c r="C4069" s="490">
        <v>8</v>
      </c>
      <c r="D4069" s="503"/>
      <c r="E4069" s="24">
        <f t="shared" si="63"/>
        <v>0</v>
      </c>
    </row>
    <row r="4070" spans="1:5" ht="20.100000000000001" customHeight="1">
      <c r="A4070" s="406">
        <v>40</v>
      </c>
      <c r="B4070" s="111" t="s">
        <v>13319</v>
      </c>
      <c r="C4070" s="484">
        <v>1</v>
      </c>
      <c r="D4070" s="503"/>
      <c r="E4070" s="24">
        <f t="shared" si="63"/>
        <v>0</v>
      </c>
    </row>
    <row r="4071" spans="1:5" ht="20.100000000000001" customHeight="1">
      <c r="A4071" s="406">
        <v>40</v>
      </c>
      <c r="B4071" s="111" t="s">
        <v>13320</v>
      </c>
      <c r="C4071" s="320">
        <v>1</v>
      </c>
      <c r="D4071" s="503"/>
      <c r="E4071" s="24">
        <f t="shared" si="63"/>
        <v>0</v>
      </c>
    </row>
    <row r="4072" spans="1:5" ht="20.100000000000001" customHeight="1">
      <c r="A4072" s="406">
        <v>100</v>
      </c>
      <c r="B4072" s="111" t="s">
        <v>9969</v>
      </c>
      <c r="C4072" s="78">
        <v>1</v>
      </c>
      <c r="D4072" s="503"/>
      <c r="E4072" s="24">
        <f t="shared" si="63"/>
        <v>0</v>
      </c>
    </row>
    <row r="4073" spans="1:5" ht="20.100000000000001" customHeight="1">
      <c r="A4073" s="406">
        <v>15</v>
      </c>
      <c r="B4073" s="111" t="s">
        <v>2773</v>
      </c>
      <c r="C4073" s="78">
        <v>38</v>
      </c>
      <c r="D4073" s="503"/>
      <c r="E4073" s="24">
        <f t="shared" si="63"/>
        <v>0</v>
      </c>
    </row>
    <row r="4074" spans="1:5" ht="20.100000000000001" customHeight="1">
      <c r="A4074" s="406">
        <v>15</v>
      </c>
      <c r="B4074" s="111" t="s">
        <v>2888</v>
      </c>
      <c r="C4074" s="78">
        <v>2</v>
      </c>
      <c r="D4074" s="503"/>
      <c r="E4074" s="24">
        <f t="shared" si="63"/>
        <v>0</v>
      </c>
    </row>
    <row r="4075" spans="1:5" ht="20.100000000000001" customHeight="1">
      <c r="A4075" s="406">
        <v>15</v>
      </c>
      <c r="B4075" s="111" t="s">
        <v>2771</v>
      </c>
      <c r="C4075" s="78">
        <v>70</v>
      </c>
      <c r="D4075" s="503"/>
      <c r="E4075" s="24">
        <f t="shared" si="63"/>
        <v>0</v>
      </c>
    </row>
    <row r="4076" spans="1:5" ht="20.100000000000001" customHeight="1">
      <c r="A4076" s="406">
        <v>15</v>
      </c>
      <c r="B4076" s="111" t="s">
        <v>2772</v>
      </c>
      <c r="C4076" s="78">
        <v>49</v>
      </c>
      <c r="D4076" s="503"/>
      <c r="E4076" s="24">
        <f t="shared" si="63"/>
        <v>0</v>
      </c>
    </row>
    <row r="4077" spans="1:5" ht="20.100000000000001" customHeight="1">
      <c r="A4077" s="406">
        <v>15</v>
      </c>
      <c r="B4077" s="111" t="s">
        <v>2777</v>
      </c>
      <c r="C4077" s="78">
        <v>38</v>
      </c>
      <c r="D4077" s="503"/>
      <c r="E4077" s="24">
        <f t="shared" si="63"/>
        <v>0</v>
      </c>
    </row>
    <row r="4078" spans="1:5" ht="20.100000000000001" customHeight="1">
      <c r="A4078" s="406">
        <v>15</v>
      </c>
      <c r="B4078" s="111" t="s">
        <v>2778</v>
      </c>
      <c r="C4078" s="78">
        <v>144</v>
      </c>
      <c r="D4078" s="503"/>
      <c r="E4078" s="24">
        <f t="shared" si="63"/>
        <v>0</v>
      </c>
    </row>
    <row r="4079" spans="1:5" ht="20.100000000000001" customHeight="1">
      <c r="A4079" s="406">
        <v>15</v>
      </c>
      <c r="B4079" s="111" t="s">
        <v>2774</v>
      </c>
      <c r="C4079" s="78">
        <v>30</v>
      </c>
      <c r="D4079" s="503"/>
      <c r="E4079" s="24">
        <f t="shared" si="63"/>
        <v>0</v>
      </c>
    </row>
    <row r="4080" spans="1:5" ht="20.100000000000001" customHeight="1">
      <c r="A4080" s="406">
        <v>15</v>
      </c>
      <c r="B4080" s="111" t="s">
        <v>306</v>
      </c>
      <c r="C4080" s="63">
        <v>30</v>
      </c>
      <c r="D4080" s="503"/>
      <c r="E4080" s="24">
        <f t="shared" si="63"/>
        <v>0</v>
      </c>
    </row>
    <row r="4081" spans="1:5" ht="20.100000000000001" customHeight="1">
      <c r="A4081" s="406">
        <v>150</v>
      </c>
      <c r="B4081" s="243" t="s">
        <v>2893</v>
      </c>
      <c r="C4081" s="1849">
        <v>3</v>
      </c>
      <c r="D4081" s="503"/>
      <c r="E4081" s="24">
        <f t="shared" si="63"/>
        <v>0</v>
      </c>
    </row>
    <row r="4082" spans="1:5" ht="20.100000000000001" customHeight="1">
      <c r="A4082" s="406">
        <v>100</v>
      </c>
      <c r="B4082" s="243" t="s">
        <v>2894</v>
      </c>
      <c r="C4082" s="1849">
        <v>1</v>
      </c>
      <c r="D4082" s="503"/>
      <c r="E4082" s="24">
        <f t="shared" si="63"/>
        <v>0</v>
      </c>
    </row>
    <row r="4083" spans="1:5" ht="20.100000000000001" customHeight="1">
      <c r="A4083" s="406">
        <v>100</v>
      </c>
      <c r="B4083" s="243" t="s">
        <v>2895</v>
      </c>
      <c r="C4083" s="1849">
        <v>11</v>
      </c>
      <c r="D4083" s="503"/>
      <c r="E4083" s="24">
        <f t="shared" si="63"/>
        <v>0</v>
      </c>
    </row>
    <row r="4084" spans="1:5" ht="20.100000000000001" customHeight="1">
      <c r="A4084" s="406">
        <v>100</v>
      </c>
      <c r="B4084" s="243" t="s">
        <v>2896</v>
      </c>
      <c r="C4084" s="1849">
        <v>39</v>
      </c>
      <c r="D4084" s="503"/>
      <c r="E4084" s="24">
        <f t="shared" si="63"/>
        <v>0</v>
      </c>
    </row>
    <row r="4085" spans="1:5" ht="20.100000000000001" customHeight="1">
      <c r="A4085" s="853">
        <v>100</v>
      </c>
      <c r="B4085" s="416" t="s">
        <v>21923</v>
      </c>
      <c r="C4085" s="490">
        <v>1</v>
      </c>
      <c r="D4085" s="503"/>
      <c r="E4085" s="24">
        <f t="shared" si="63"/>
        <v>0</v>
      </c>
    </row>
    <row r="4086" spans="1:5" ht="20.100000000000001" customHeight="1">
      <c r="A4086" s="853">
        <v>100</v>
      </c>
      <c r="B4086" s="1038" t="s">
        <v>21941</v>
      </c>
      <c r="C4086" s="490">
        <v>10</v>
      </c>
      <c r="D4086" s="503"/>
      <c r="E4086" s="24">
        <f t="shared" si="63"/>
        <v>0</v>
      </c>
    </row>
    <row r="4087" spans="1:5" ht="20.100000000000001" customHeight="1">
      <c r="A4087" s="406">
        <v>50</v>
      </c>
      <c r="B4087" s="111" t="s">
        <v>11775</v>
      </c>
      <c r="C4087" s="490">
        <v>5</v>
      </c>
      <c r="D4087" s="503"/>
      <c r="E4087" s="24">
        <f t="shared" si="63"/>
        <v>0</v>
      </c>
    </row>
    <row r="4088" spans="1:5" ht="20.100000000000001" customHeight="1">
      <c r="A4088" s="853">
        <v>100</v>
      </c>
      <c r="B4088" s="243" t="s">
        <v>25039</v>
      </c>
      <c r="C4088" s="490">
        <v>2</v>
      </c>
      <c r="D4088" s="503"/>
      <c r="E4088" s="24">
        <f t="shared" si="63"/>
        <v>0</v>
      </c>
    </row>
    <row r="4089" spans="1:5" ht="20.100000000000001" customHeight="1">
      <c r="A4089" s="853">
        <v>100</v>
      </c>
      <c r="B4089" s="243" t="s">
        <v>21927</v>
      </c>
      <c r="C4089" s="490">
        <v>2</v>
      </c>
      <c r="D4089" s="503"/>
      <c r="E4089" s="24">
        <f t="shared" si="63"/>
        <v>0</v>
      </c>
    </row>
    <row r="4090" spans="1:5" ht="20.100000000000001" customHeight="1">
      <c r="A4090" s="853">
        <v>100</v>
      </c>
      <c r="B4090" s="243" t="s">
        <v>21926</v>
      </c>
      <c r="C4090" s="490">
        <v>2</v>
      </c>
      <c r="D4090" s="503"/>
      <c r="E4090" s="24">
        <f t="shared" si="63"/>
        <v>0</v>
      </c>
    </row>
    <row r="4091" spans="1:5" ht="20.100000000000001" customHeight="1">
      <c r="A4091" s="406">
        <v>100</v>
      </c>
      <c r="B4091" s="243" t="s">
        <v>15685</v>
      </c>
      <c r="C4091" s="490">
        <v>1</v>
      </c>
      <c r="D4091" s="503"/>
      <c r="E4091" s="24">
        <f t="shared" si="63"/>
        <v>0</v>
      </c>
    </row>
    <row r="4092" spans="1:5" ht="20.100000000000001" customHeight="1">
      <c r="A4092" s="853">
        <v>100</v>
      </c>
      <c r="B4092" s="243" t="s">
        <v>21924</v>
      </c>
      <c r="C4092" s="490">
        <v>10</v>
      </c>
      <c r="D4092" s="503"/>
      <c r="E4092" s="24">
        <f t="shared" si="63"/>
        <v>0</v>
      </c>
    </row>
    <row r="4093" spans="1:5" ht="20.100000000000001" customHeight="1">
      <c r="A4093" s="853">
        <v>100</v>
      </c>
      <c r="B4093" s="243" t="s">
        <v>21925</v>
      </c>
      <c r="C4093" s="490">
        <v>6</v>
      </c>
      <c r="D4093" s="503"/>
      <c r="E4093" s="24">
        <f t="shared" si="63"/>
        <v>0</v>
      </c>
    </row>
    <row r="4094" spans="1:5" ht="20.100000000000001" customHeight="1">
      <c r="A4094" s="853">
        <v>100</v>
      </c>
      <c r="B4094" s="243" t="s">
        <v>25038</v>
      </c>
      <c r="C4094" s="490">
        <v>1</v>
      </c>
      <c r="D4094" s="503"/>
      <c r="E4094" s="24">
        <f t="shared" si="63"/>
        <v>0</v>
      </c>
    </row>
    <row r="4095" spans="1:5" ht="20.100000000000001" customHeight="1">
      <c r="A4095" s="853">
        <v>300</v>
      </c>
      <c r="B4095" s="243" t="s">
        <v>21848</v>
      </c>
      <c r="C4095" s="490">
        <v>20</v>
      </c>
      <c r="D4095" s="503"/>
      <c r="E4095" s="24">
        <f t="shared" si="63"/>
        <v>0</v>
      </c>
    </row>
    <row r="4096" spans="1:5" ht="20.100000000000001" customHeight="1">
      <c r="A4096" s="853">
        <v>300</v>
      </c>
      <c r="B4096" s="233" t="s">
        <v>25034</v>
      </c>
      <c r="C4096" s="490">
        <v>1</v>
      </c>
      <c r="D4096" s="503"/>
      <c r="E4096" s="24">
        <f t="shared" si="63"/>
        <v>0</v>
      </c>
    </row>
    <row r="4097" spans="1:5" ht="20.100000000000001" customHeight="1">
      <c r="A4097" s="853">
        <v>300</v>
      </c>
      <c r="B4097" s="233" t="s">
        <v>21849</v>
      </c>
      <c r="C4097" s="490">
        <v>1</v>
      </c>
      <c r="D4097" s="503"/>
      <c r="E4097" s="24">
        <f t="shared" si="63"/>
        <v>0</v>
      </c>
    </row>
    <row r="4098" spans="1:5" ht="20.100000000000001" customHeight="1">
      <c r="A4098" s="853">
        <v>250</v>
      </c>
      <c r="B4098" s="243" t="s">
        <v>19334</v>
      </c>
      <c r="C4098" s="320">
        <v>1</v>
      </c>
      <c r="D4098" s="503"/>
      <c r="E4098" s="24">
        <f t="shared" si="63"/>
        <v>0</v>
      </c>
    </row>
    <row r="4099" spans="1:5" ht="20.100000000000001" customHeight="1">
      <c r="A4099" s="853">
        <v>200</v>
      </c>
      <c r="B4099" s="243" t="s">
        <v>21928</v>
      </c>
      <c r="C4099" s="490">
        <v>19</v>
      </c>
      <c r="D4099" s="503"/>
      <c r="E4099" s="24">
        <f t="shared" si="63"/>
        <v>0</v>
      </c>
    </row>
    <row r="4100" spans="1:5" ht="20.100000000000001" customHeight="1">
      <c r="A4100" s="853">
        <v>200</v>
      </c>
      <c r="B4100" s="243" t="s">
        <v>21930</v>
      </c>
      <c r="C4100" s="490">
        <v>1</v>
      </c>
      <c r="D4100" s="503"/>
      <c r="E4100" s="24">
        <f t="shared" si="63"/>
        <v>0</v>
      </c>
    </row>
    <row r="4101" spans="1:5" ht="20.100000000000001" customHeight="1">
      <c r="A4101" s="406">
        <v>100</v>
      </c>
      <c r="B4101" s="111" t="s">
        <v>16907</v>
      </c>
      <c r="C4101" s="490">
        <v>2</v>
      </c>
      <c r="D4101" s="1842"/>
      <c r="E4101" s="24">
        <f t="shared" si="63"/>
        <v>0</v>
      </c>
    </row>
    <row r="4102" spans="1:5" ht="20.100000000000001" customHeight="1">
      <c r="A4102" s="406">
        <v>100</v>
      </c>
      <c r="B4102" s="111" t="s">
        <v>15690</v>
      </c>
      <c r="C4102" s="490">
        <v>2</v>
      </c>
      <c r="D4102" s="1842"/>
      <c r="E4102" s="24">
        <f t="shared" ref="E4102:E4165" si="64">D4102*A4102</f>
        <v>0</v>
      </c>
    </row>
    <row r="4103" spans="1:5" ht="20.100000000000001" customHeight="1">
      <c r="A4103" s="853">
        <v>150</v>
      </c>
      <c r="B4103" s="243" t="s">
        <v>18555</v>
      </c>
      <c r="C4103" s="490">
        <v>6</v>
      </c>
      <c r="D4103" s="1842"/>
      <c r="E4103" s="24">
        <f t="shared" si="64"/>
        <v>0</v>
      </c>
    </row>
    <row r="4104" spans="1:5" ht="20.100000000000001" customHeight="1">
      <c r="A4104" s="406">
        <v>15</v>
      </c>
      <c r="B4104" s="111" t="s">
        <v>4325</v>
      </c>
      <c r="C4104" s="78">
        <v>58</v>
      </c>
      <c r="D4104" s="1842"/>
      <c r="E4104" s="24">
        <f t="shared" si="64"/>
        <v>0</v>
      </c>
    </row>
    <row r="4105" spans="1:5" ht="20.100000000000001" customHeight="1">
      <c r="A4105" s="406">
        <v>60</v>
      </c>
      <c r="B4105" s="111" t="s">
        <v>16908</v>
      </c>
      <c r="C4105" s="490">
        <v>1</v>
      </c>
      <c r="D4105" s="1842"/>
      <c r="E4105" s="24">
        <f t="shared" si="64"/>
        <v>0</v>
      </c>
    </row>
    <row r="4106" spans="1:5" ht="20.100000000000001" customHeight="1">
      <c r="A4106" s="406">
        <v>100</v>
      </c>
      <c r="B4106" s="111" t="s">
        <v>16906</v>
      </c>
      <c r="C4106" s="490">
        <v>2</v>
      </c>
      <c r="D4106" s="1842"/>
      <c r="E4106" s="24">
        <f t="shared" si="64"/>
        <v>0</v>
      </c>
    </row>
    <row r="4107" spans="1:5" ht="20.100000000000001" customHeight="1">
      <c r="A4107" s="853">
        <v>150</v>
      </c>
      <c r="B4107" s="243" t="s">
        <v>18556</v>
      </c>
      <c r="C4107" s="490">
        <v>1</v>
      </c>
      <c r="D4107" s="1842"/>
      <c r="E4107" s="24">
        <f t="shared" si="64"/>
        <v>0</v>
      </c>
    </row>
    <row r="4108" spans="1:5" ht="20.100000000000001" customHeight="1">
      <c r="A4108" s="406">
        <v>25</v>
      </c>
      <c r="B4108" s="111" t="s">
        <v>13292</v>
      </c>
      <c r="C4108" s="490">
        <v>40</v>
      </c>
      <c r="D4108" s="1842"/>
      <c r="E4108" s="24">
        <f t="shared" si="64"/>
        <v>0</v>
      </c>
    </row>
    <row r="4109" spans="1:5" ht="20.100000000000001" customHeight="1">
      <c r="A4109" s="406">
        <v>25</v>
      </c>
      <c r="B4109" s="111" t="s">
        <v>13293</v>
      </c>
      <c r="C4109" s="490">
        <v>15</v>
      </c>
      <c r="D4109" s="1842"/>
      <c r="E4109" s="24">
        <f t="shared" si="64"/>
        <v>0</v>
      </c>
    </row>
    <row r="4110" spans="1:5" ht="20.100000000000001" customHeight="1">
      <c r="A4110" s="406">
        <v>100</v>
      </c>
      <c r="B4110" s="233" t="s">
        <v>14304</v>
      </c>
      <c r="C4110" s="490">
        <v>4</v>
      </c>
      <c r="D4110" s="1842"/>
      <c r="E4110" s="24">
        <f t="shared" si="64"/>
        <v>0</v>
      </c>
    </row>
    <row r="4111" spans="1:5" ht="20.100000000000001" customHeight="1">
      <c r="A4111" s="406">
        <v>100</v>
      </c>
      <c r="B4111" s="111" t="s">
        <v>16898</v>
      </c>
      <c r="C4111" s="490">
        <v>65</v>
      </c>
      <c r="D4111" s="1842"/>
      <c r="E4111" s="24">
        <f t="shared" si="64"/>
        <v>0</v>
      </c>
    </row>
    <row r="4112" spans="1:5" ht="20.100000000000001" customHeight="1">
      <c r="A4112" s="406">
        <v>100</v>
      </c>
      <c r="B4112" s="111" t="s">
        <v>16899</v>
      </c>
      <c r="C4112" s="490">
        <v>76</v>
      </c>
      <c r="D4112" s="1842"/>
      <c r="E4112" s="24">
        <f t="shared" si="64"/>
        <v>0</v>
      </c>
    </row>
    <row r="4113" spans="1:5" ht="20.100000000000001" customHeight="1">
      <c r="A4113" s="853">
        <v>120</v>
      </c>
      <c r="B4113" s="243" t="s">
        <v>25033</v>
      </c>
      <c r="C4113" s="1843">
        <v>3</v>
      </c>
      <c r="D4113" s="503"/>
      <c r="E4113" s="24">
        <f t="shared" si="64"/>
        <v>0</v>
      </c>
    </row>
    <row r="4114" spans="1:5" ht="20.100000000000001" customHeight="1">
      <c r="A4114" s="853">
        <v>120</v>
      </c>
      <c r="B4114" s="111" t="s">
        <v>15689</v>
      </c>
      <c r="C4114" s="1843">
        <v>5</v>
      </c>
      <c r="D4114" s="503"/>
      <c r="E4114" s="24">
        <f t="shared" si="64"/>
        <v>0</v>
      </c>
    </row>
    <row r="4115" spans="1:5" ht="20.100000000000001" customHeight="1">
      <c r="A4115" s="406">
        <v>100</v>
      </c>
      <c r="B4115" s="243" t="s">
        <v>25037</v>
      </c>
      <c r="C4115" s="1843">
        <v>2</v>
      </c>
      <c r="D4115" s="503"/>
      <c r="E4115" s="24">
        <f t="shared" si="64"/>
        <v>0</v>
      </c>
    </row>
    <row r="4116" spans="1:5" ht="20.100000000000001" customHeight="1">
      <c r="A4116" s="406">
        <v>100</v>
      </c>
      <c r="B4116" s="243" t="s">
        <v>15824</v>
      </c>
      <c r="C4116" s="1843">
        <v>2</v>
      </c>
      <c r="D4116" s="503"/>
      <c r="E4116" s="24">
        <f t="shared" si="64"/>
        <v>0</v>
      </c>
    </row>
    <row r="4117" spans="1:5" ht="20.100000000000001" customHeight="1">
      <c r="A4117" s="406">
        <v>15</v>
      </c>
      <c r="B4117" s="111" t="s">
        <v>11866</v>
      </c>
      <c r="C4117" s="320">
        <v>200</v>
      </c>
      <c r="D4117" s="503"/>
      <c r="E4117" s="24">
        <f t="shared" si="64"/>
        <v>0</v>
      </c>
    </row>
    <row r="4118" spans="1:5" ht="20.100000000000001" customHeight="1">
      <c r="A4118" s="406">
        <v>60</v>
      </c>
      <c r="B4118" s="111" t="s">
        <v>8195</v>
      </c>
      <c r="C4118" s="1843">
        <v>2</v>
      </c>
      <c r="D4118" s="503"/>
      <c r="E4118" s="24">
        <f t="shared" si="64"/>
        <v>0</v>
      </c>
    </row>
    <row r="4119" spans="1:5" ht="20.100000000000001" customHeight="1">
      <c r="A4119" s="406">
        <v>15</v>
      </c>
      <c r="B4119" s="111" t="s">
        <v>13386</v>
      </c>
      <c r="C4119" s="320">
        <v>200</v>
      </c>
      <c r="D4119" s="503"/>
      <c r="E4119" s="24">
        <f t="shared" si="64"/>
        <v>0</v>
      </c>
    </row>
    <row r="4120" spans="1:5" ht="20.100000000000001" customHeight="1">
      <c r="A4120" s="406">
        <v>60</v>
      </c>
      <c r="B4120" s="111" t="s">
        <v>12186</v>
      </c>
      <c r="C4120" s="1834">
        <v>11</v>
      </c>
      <c r="D4120" s="503"/>
      <c r="E4120" s="24">
        <f t="shared" si="64"/>
        <v>0</v>
      </c>
    </row>
    <row r="4121" spans="1:5" ht="20.100000000000001" customHeight="1">
      <c r="A4121" s="406">
        <v>50</v>
      </c>
      <c r="B4121" s="111" t="s">
        <v>1176</v>
      </c>
      <c r="C4121" s="70">
        <v>2</v>
      </c>
      <c r="D4121" s="503"/>
      <c r="E4121" s="24">
        <f t="shared" si="64"/>
        <v>0</v>
      </c>
    </row>
    <row r="4122" spans="1:5" ht="20.100000000000001" customHeight="1">
      <c r="A4122" s="406">
        <v>100</v>
      </c>
      <c r="B4122" s="243" t="s">
        <v>18757</v>
      </c>
      <c r="C4122" s="490">
        <v>2</v>
      </c>
      <c r="D4122" s="503"/>
      <c r="E4122" s="24">
        <f t="shared" si="64"/>
        <v>0</v>
      </c>
    </row>
    <row r="4123" spans="1:5" ht="20.100000000000001" customHeight="1">
      <c r="A4123" s="406">
        <v>100</v>
      </c>
      <c r="B4123" s="243" t="s">
        <v>25040</v>
      </c>
      <c r="C4123" s="490">
        <v>5</v>
      </c>
      <c r="D4123" s="503"/>
      <c r="E4123" s="24">
        <f t="shared" si="64"/>
        <v>0</v>
      </c>
    </row>
    <row r="4124" spans="1:5" ht="20.100000000000001" customHeight="1">
      <c r="A4124" s="406">
        <v>15</v>
      </c>
      <c r="B4124" s="233" t="s">
        <v>13410</v>
      </c>
      <c r="C4124" s="70">
        <v>1</v>
      </c>
      <c r="D4124" s="503"/>
      <c r="E4124" s="24">
        <f t="shared" si="64"/>
        <v>0</v>
      </c>
    </row>
    <row r="4125" spans="1:5" ht="20.100000000000001" customHeight="1">
      <c r="A4125" s="406">
        <v>150</v>
      </c>
      <c r="B4125" s="243" t="s">
        <v>25035</v>
      </c>
      <c r="C4125" s="490">
        <v>2</v>
      </c>
      <c r="D4125" s="503"/>
      <c r="E4125" s="24">
        <f t="shared" si="64"/>
        <v>0</v>
      </c>
    </row>
    <row r="4126" spans="1:5" ht="20.100000000000001" customHeight="1">
      <c r="A4126" s="406">
        <v>150</v>
      </c>
      <c r="B4126" s="243" t="s">
        <v>25036</v>
      </c>
      <c r="C4126" s="490">
        <v>4</v>
      </c>
      <c r="D4126" s="503"/>
      <c r="E4126" s="24">
        <f t="shared" si="64"/>
        <v>0</v>
      </c>
    </row>
    <row r="4127" spans="1:5" ht="20.100000000000001" customHeight="1">
      <c r="A4127" s="406">
        <v>150</v>
      </c>
      <c r="B4127" s="243" t="s">
        <v>25041</v>
      </c>
      <c r="C4127" s="490">
        <v>2</v>
      </c>
      <c r="D4127" s="503"/>
      <c r="E4127" s="24">
        <f t="shared" si="64"/>
        <v>0</v>
      </c>
    </row>
    <row r="4128" spans="1:5" ht="20.100000000000001" customHeight="1">
      <c r="A4128" s="406">
        <v>15</v>
      </c>
      <c r="B4128" s="111" t="s">
        <v>11867</v>
      </c>
      <c r="C4128" s="320">
        <v>27</v>
      </c>
      <c r="D4128" s="503"/>
      <c r="E4128" s="24">
        <f t="shared" si="64"/>
        <v>0</v>
      </c>
    </row>
    <row r="4129" spans="1:5" ht="20.100000000000001" customHeight="1">
      <c r="A4129" s="406">
        <v>15</v>
      </c>
      <c r="B4129" s="111" t="s">
        <v>8323</v>
      </c>
      <c r="C4129" s="320">
        <v>70</v>
      </c>
      <c r="D4129" s="503"/>
      <c r="E4129" s="24">
        <f t="shared" si="64"/>
        <v>0</v>
      </c>
    </row>
    <row r="4130" spans="1:5" ht="20.100000000000001" customHeight="1">
      <c r="A4130" s="406">
        <v>15</v>
      </c>
      <c r="B4130" s="111" t="s">
        <v>307</v>
      </c>
      <c r="C4130" s="63">
        <v>50</v>
      </c>
      <c r="D4130" s="503"/>
      <c r="E4130" s="24">
        <f t="shared" si="64"/>
        <v>0</v>
      </c>
    </row>
    <row r="4131" spans="1:5" ht="20.100000000000001" customHeight="1">
      <c r="A4131" s="406">
        <v>15</v>
      </c>
      <c r="B4131" s="111" t="s">
        <v>308</v>
      </c>
      <c r="C4131" s="63">
        <v>100</v>
      </c>
      <c r="D4131" s="503"/>
      <c r="E4131" s="24">
        <f t="shared" si="64"/>
        <v>0</v>
      </c>
    </row>
    <row r="4132" spans="1:5" ht="20.100000000000001" customHeight="1">
      <c r="A4132" s="406">
        <v>15</v>
      </c>
      <c r="B4132" s="111" t="s">
        <v>309</v>
      </c>
      <c r="C4132" s="490">
        <v>3</v>
      </c>
      <c r="D4132" s="503"/>
      <c r="E4132" s="24">
        <f t="shared" si="64"/>
        <v>0</v>
      </c>
    </row>
    <row r="4133" spans="1:5" ht="20.100000000000001" customHeight="1">
      <c r="A4133" s="406">
        <v>15</v>
      </c>
      <c r="B4133" s="314" t="s">
        <v>310</v>
      </c>
      <c r="C4133" s="511">
        <v>58</v>
      </c>
      <c r="D4133" s="503"/>
      <c r="E4133" s="24">
        <f t="shared" si="64"/>
        <v>0</v>
      </c>
    </row>
    <row r="4134" spans="1:5" ht="20.100000000000001" customHeight="1">
      <c r="A4134" s="406">
        <v>15</v>
      </c>
      <c r="B4134" s="111" t="s">
        <v>1167</v>
      </c>
      <c r="C4134" s="63">
        <v>30</v>
      </c>
      <c r="D4134" s="503"/>
      <c r="E4134" s="24">
        <f t="shared" si="64"/>
        <v>0</v>
      </c>
    </row>
    <row r="4135" spans="1:5" ht="20.100000000000001" customHeight="1">
      <c r="A4135" s="406">
        <v>15</v>
      </c>
      <c r="B4135" s="111" t="s">
        <v>1168</v>
      </c>
      <c r="C4135" s="63">
        <v>30</v>
      </c>
      <c r="D4135" s="503"/>
      <c r="E4135" s="24">
        <f t="shared" si="64"/>
        <v>0</v>
      </c>
    </row>
    <row r="4136" spans="1:5" ht="20.100000000000001" customHeight="1">
      <c r="A4136" s="406">
        <v>20</v>
      </c>
      <c r="B4136" s="111" t="s">
        <v>25896</v>
      </c>
      <c r="C4136" s="490">
        <v>59</v>
      </c>
      <c r="D4136" s="503"/>
      <c r="E4136" s="24">
        <f t="shared" si="64"/>
        <v>0</v>
      </c>
    </row>
    <row r="4137" spans="1:5" ht="20.100000000000001" customHeight="1">
      <c r="A4137" s="406">
        <v>20</v>
      </c>
      <c r="B4137" s="111" t="s">
        <v>13163</v>
      </c>
      <c r="C4137" s="490">
        <v>1</v>
      </c>
      <c r="D4137" s="503"/>
      <c r="E4137" s="24">
        <f t="shared" si="64"/>
        <v>0</v>
      </c>
    </row>
    <row r="4138" spans="1:5" ht="20.100000000000001" customHeight="1">
      <c r="A4138" s="406">
        <v>15</v>
      </c>
      <c r="B4138" s="111" t="s">
        <v>311</v>
      </c>
      <c r="C4138" s="70">
        <v>90</v>
      </c>
      <c r="D4138" s="503"/>
      <c r="E4138" s="24">
        <f t="shared" si="64"/>
        <v>0</v>
      </c>
    </row>
    <row r="4139" spans="1:5" ht="20.100000000000001" customHeight="1">
      <c r="A4139" s="406">
        <v>15</v>
      </c>
      <c r="B4139" s="111" t="s">
        <v>18589</v>
      </c>
      <c r="C4139" s="63">
        <v>500</v>
      </c>
      <c r="D4139" s="503"/>
      <c r="E4139" s="24">
        <f t="shared" si="64"/>
        <v>0</v>
      </c>
    </row>
    <row r="4140" spans="1:5" ht="20.100000000000001" customHeight="1">
      <c r="A4140" s="406">
        <v>15</v>
      </c>
      <c r="B4140" s="111" t="s">
        <v>18588</v>
      </c>
      <c r="C4140" s="63">
        <v>1000</v>
      </c>
      <c r="D4140" s="503"/>
      <c r="E4140" s="24">
        <f t="shared" si="64"/>
        <v>0</v>
      </c>
    </row>
    <row r="4141" spans="1:5" ht="20.100000000000001" customHeight="1">
      <c r="A4141" s="406">
        <v>15</v>
      </c>
      <c r="B4141" s="111" t="s">
        <v>14928</v>
      </c>
      <c r="C4141" s="63">
        <v>10</v>
      </c>
      <c r="D4141" s="503"/>
      <c r="E4141" s="24">
        <f t="shared" si="64"/>
        <v>0</v>
      </c>
    </row>
    <row r="4142" spans="1:5" ht="20.100000000000001" customHeight="1">
      <c r="A4142" s="406">
        <v>15</v>
      </c>
      <c r="B4142" s="111" t="s">
        <v>312</v>
      </c>
      <c r="C4142" s="1836">
        <v>50</v>
      </c>
      <c r="D4142" s="503"/>
      <c r="E4142" s="24">
        <f t="shared" si="64"/>
        <v>0</v>
      </c>
    </row>
    <row r="4143" spans="1:5" ht="20.100000000000001" customHeight="1">
      <c r="A4143" s="406">
        <v>15</v>
      </c>
      <c r="B4143" s="111" t="s">
        <v>3465</v>
      </c>
      <c r="C4143" s="63">
        <v>100</v>
      </c>
      <c r="D4143" s="503"/>
      <c r="E4143" s="24">
        <f t="shared" si="64"/>
        <v>0</v>
      </c>
    </row>
    <row r="4144" spans="1:5" ht="20.100000000000001" customHeight="1">
      <c r="A4144" s="406">
        <v>20</v>
      </c>
      <c r="B4144" s="111" t="s">
        <v>313</v>
      </c>
      <c r="C4144" s="63">
        <v>1</v>
      </c>
      <c r="D4144" s="503"/>
      <c r="E4144" s="24">
        <f t="shared" si="64"/>
        <v>0</v>
      </c>
    </row>
    <row r="4145" spans="1:5" ht="20.100000000000001" customHeight="1">
      <c r="A4145" s="406">
        <v>20</v>
      </c>
      <c r="B4145" s="111" t="s">
        <v>19885</v>
      </c>
      <c r="C4145" s="484">
        <v>4</v>
      </c>
      <c r="D4145" s="503"/>
      <c r="E4145" s="24">
        <f t="shared" si="64"/>
        <v>0</v>
      </c>
    </row>
    <row r="4146" spans="1:5" ht="20.100000000000001" customHeight="1">
      <c r="A4146" s="406">
        <v>40</v>
      </c>
      <c r="B4146" s="233" t="s">
        <v>14329</v>
      </c>
      <c r="C4146" s="1834">
        <v>83</v>
      </c>
      <c r="D4146" s="503"/>
      <c r="E4146" s="24">
        <f t="shared" si="64"/>
        <v>0</v>
      </c>
    </row>
    <row r="4147" spans="1:5" ht="20.100000000000001" customHeight="1">
      <c r="A4147" s="406">
        <v>70</v>
      </c>
      <c r="B4147" s="233" t="s">
        <v>17152</v>
      </c>
      <c r="C4147" s="1843">
        <v>1</v>
      </c>
      <c r="D4147" s="503"/>
      <c r="E4147" s="24">
        <f t="shared" si="64"/>
        <v>0</v>
      </c>
    </row>
    <row r="4148" spans="1:5" ht="20.100000000000001" customHeight="1">
      <c r="A4148" s="406">
        <v>15</v>
      </c>
      <c r="B4148" s="111" t="s">
        <v>314</v>
      </c>
      <c r="C4148" s="70">
        <v>1</v>
      </c>
      <c r="D4148" s="503"/>
      <c r="E4148" s="24">
        <f t="shared" si="64"/>
        <v>0</v>
      </c>
    </row>
    <row r="4149" spans="1:5" ht="20.100000000000001" customHeight="1">
      <c r="A4149" s="406">
        <v>15</v>
      </c>
      <c r="B4149" s="111" t="s">
        <v>1256</v>
      </c>
      <c r="C4149" s="70">
        <v>50</v>
      </c>
      <c r="D4149" s="503"/>
      <c r="E4149" s="24">
        <f t="shared" si="64"/>
        <v>0</v>
      </c>
    </row>
    <row r="4150" spans="1:5" ht="20.100000000000001" customHeight="1">
      <c r="A4150" s="406">
        <v>15</v>
      </c>
      <c r="B4150" s="111" t="s">
        <v>1257</v>
      </c>
      <c r="C4150" s="70">
        <v>50</v>
      </c>
      <c r="D4150" s="503"/>
      <c r="E4150" s="24">
        <f t="shared" si="64"/>
        <v>0</v>
      </c>
    </row>
    <row r="4151" spans="1:5" ht="20.100000000000001" customHeight="1">
      <c r="A4151" s="406">
        <v>15</v>
      </c>
      <c r="B4151" s="111" t="s">
        <v>27002</v>
      </c>
      <c r="C4151" s="490">
        <v>6</v>
      </c>
      <c r="D4151" s="503"/>
      <c r="E4151" s="24">
        <f t="shared" si="64"/>
        <v>0</v>
      </c>
    </row>
    <row r="4152" spans="1:5" ht="20.100000000000001" customHeight="1">
      <c r="A4152" s="853">
        <v>30</v>
      </c>
      <c r="B4152" s="111" t="s">
        <v>20141</v>
      </c>
      <c r="C4152" s="490">
        <v>2</v>
      </c>
      <c r="D4152" s="385"/>
      <c r="E4152" s="24">
        <f t="shared" si="64"/>
        <v>0</v>
      </c>
    </row>
    <row r="4153" spans="1:5" ht="20.100000000000001" customHeight="1">
      <c r="A4153" s="406">
        <v>15</v>
      </c>
      <c r="B4153" s="111" t="s">
        <v>24547</v>
      </c>
      <c r="C4153" s="484">
        <v>190</v>
      </c>
      <c r="D4153" s="503"/>
      <c r="E4153" s="24">
        <f t="shared" si="64"/>
        <v>0</v>
      </c>
    </row>
    <row r="4154" spans="1:5" ht="20.100000000000001" customHeight="1">
      <c r="A4154" s="406">
        <v>15</v>
      </c>
      <c r="B4154" s="111" t="s">
        <v>20114</v>
      </c>
      <c r="C4154" s="490">
        <v>8</v>
      </c>
      <c r="D4154" s="503"/>
      <c r="E4154" s="24">
        <f t="shared" si="64"/>
        <v>0</v>
      </c>
    </row>
    <row r="4155" spans="1:5" ht="20.100000000000001" customHeight="1">
      <c r="A4155" s="406">
        <v>15</v>
      </c>
      <c r="B4155" s="111" t="s">
        <v>26481</v>
      </c>
      <c r="C4155" s="78">
        <v>10</v>
      </c>
      <c r="D4155" s="503"/>
      <c r="E4155" s="24">
        <f t="shared" si="64"/>
        <v>0</v>
      </c>
    </row>
    <row r="4156" spans="1:5" ht="20.100000000000001" customHeight="1">
      <c r="A4156" s="406">
        <v>15</v>
      </c>
      <c r="B4156" s="111" t="s">
        <v>5752</v>
      </c>
      <c r="C4156" s="78">
        <v>200</v>
      </c>
      <c r="D4156" s="239"/>
      <c r="E4156" s="24">
        <f t="shared" si="64"/>
        <v>0</v>
      </c>
    </row>
    <row r="4157" spans="1:5" ht="20.100000000000001" customHeight="1">
      <c r="A4157" s="406">
        <v>15</v>
      </c>
      <c r="B4157" s="111" t="s">
        <v>2675</v>
      </c>
      <c r="C4157" s="1841">
        <v>5</v>
      </c>
      <c r="D4157" s="503"/>
      <c r="E4157" s="24">
        <f t="shared" si="64"/>
        <v>0</v>
      </c>
    </row>
    <row r="4158" spans="1:5" ht="20.100000000000001" customHeight="1">
      <c r="A4158" s="406">
        <v>15</v>
      </c>
      <c r="B4158" s="1707" t="s">
        <v>26482</v>
      </c>
      <c r="C4158" s="490">
        <v>100</v>
      </c>
      <c r="D4158" s="503"/>
      <c r="E4158" s="24">
        <f t="shared" si="64"/>
        <v>0</v>
      </c>
    </row>
    <row r="4159" spans="1:5" ht="20.100000000000001" customHeight="1">
      <c r="A4159" s="406">
        <v>15</v>
      </c>
      <c r="B4159" s="243" t="s">
        <v>20147</v>
      </c>
      <c r="C4159" s="490">
        <v>70</v>
      </c>
      <c r="D4159" s="503"/>
      <c r="E4159" s="24">
        <f t="shared" si="64"/>
        <v>0</v>
      </c>
    </row>
    <row r="4160" spans="1:5" ht="20.100000000000001" customHeight="1">
      <c r="A4160" s="406">
        <v>15</v>
      </c>
      <c r="B4160" s="111" t="s">
        <v>2147</v>
      </c>
      <c r="C4160" s="1830">
        <v>15</v>
      </c>
      <c r="D4160" s="503"/>
      <c r="E4160" s="24">
        <f t="shared" si="64"/>
        <v>0</v>
      </c>
    </row>
    <row r="4161" spans="1:5" ht="20.100000000000001" customHeight="1">
      <c r="A4161" s="406">
        <v>15</v>
      </c>
      <c r="B4161" s="111" t="s">
        <v>13791</v>
      </c>
      <c r="C4161" s="490">
        <v>21</v>
      </c>
      <c r="D4161" s="503"/>
      <c r="E4161" s="24">
        <f t="shared" si="64"/>
        <v>0</v>
      </c>
    </row>
    <row r="4162" spans="1:5" ht="20.100000000000001" customHeight="1">
      <c r="A4162" s="406">
        <v>15</v>
      </c>
      <c r="B4162" s="111" t="s">
        <v>13789</v>
      </c>
      <c r="C4162" s="63">
        <v>150</v>
      </c>
      <c r="D4162" s="503"/>
      <c r="E4162" s="24">
        <f t="shared" si="64"/>
        <v>0</v>
      </c>
    </row>
    <row r="4163" spans="1:5" ht="20.100000000000001" customHeight="1">
      <c r="A4163" s="406">
        <v>15</v>
      </c>
      <c r="B4163" s="111" t="s">
        <v>13790</v>
      </c>
      <c r="C4163" s="490">
        <v>600</v>
      </c>
      <c r="D4163" s="239"/>
      <c r="E4163" s="24">
        <f t="shared" si="64"/>
        <v>0</v>
      </c>
    </row>
    <row r="4164" spans="1:5" ht="20.100000000000001" customHeight="1">
      <c r="A4164" s="406">
        <v>15</v>
      </c>
      <c r="B4164" s="111" t="s">
        <v>2148</v>
      </c>
      <c r="C4164" s="63">
        <v>100</v>
      </c>
      <c r="D4164" s="503"/>
      <c r="E4164" s="24">
        <f t="shared" si="64"/>
        <v>0</v>
      </c>
    </row>
    <row r="4165" spans="1:5" ht="20.100000000000001" customHeight="1">
      <c r="A4165" s="406">
        <v>15</v>
      </c>
      <c r="B4165" s="243" t="s">
        <v>20148</v>
      </c>
      <c r="C4165" s="490">
        <v>50</v>
      </c>
      <c r="D4165" s="503"/>
      <c r="E4165" s="24">
        <f t="shared" si="64"/>
        <v>0</v>
      </c>
    </row>
    <row r="4166" spans="1:5" ht="20.100000000000001" customHeight="1">
      <c r="A4166" s="406">
        <v>15</v>
      </c>
      <c r="B4166" s="111" t="s">
        <v>24793</v>
      </c>
      <c r="C4166" s="63">
        <v>18</v>
      </c>
      <c r="D4166" s="503"/>
      <c r="E4166" s="24">
        <f t="shared" ref="E4166:E4229" si="65">D4166*A4166</f>
        <v>0</v>
      </c>
    </row>
    <row r="4167" spans="1:5" ht="20.100000000000001" customHeight="1">
      <c r="A4167" s="406">
        <v>15</v>
      </c>
      <c r="B4167" s="111" t="s">
        <v>15708</v>
      </c>
      <c r="C4167" s="63">
        <v>15</v>
      </c>
      <c r="D4167" s="503"/>
      <c r="E4167" s="24">
        <f t="shared" si="65"/>
        <v>0</v>
      </c>
    </row>
    <row r="4168" spans="1:5" ht="20.100000000000001" customHeight="1">
      <c r="A4168" s="406">
        <v>15</v>
      </c>
      <c r="B4168" s="111" t="s">
        <v>12465</v>
      </c>
      <c r="C4168" s="63">
        <v>187</v>
      </c>
      <c r="D4168" s="503"/>
      <c r="E4168" s="24">
        <f t="shared" si="65"/>
        <v>0</v>
      </c>
    </row>
    <row r="4169" spans="1:5" ht="20.100000000000001" customHeight="1">
      <c r="A4169" s="853">
        <v>100</v>
      </c>
      <c r="B4169" s="243" t="s">
        <v>7653</v>
      </c>
      <c r="C4169" s="361">
        <v>1</v>
      </c>
      <c r="D4169" s="503"/>
      <c r="E4169" s="24">
        <f t="shared" si="65"/>
        <v>0</v>
      </c>
    </row>
    <row r="4170" spans="1:5" ht="20.100000000000001" customHeight="1">
      <c r="A4170" s="853">
        <v>100</v>
      </c>
      <c r="B4170" s="243" t="s">
        <v>23325</v>
      </c>
      <c r="C4170" s="361">
        <v>1</v>
      </c>
      <c r="D4170" s="503"/>
      <c r="E4170" s="24">
        <f t="shared" si="65"/>
        <v>0</v>
      </c>
    </row>
    <row r="4171" spans="1:5" ht="20.100000000000001" customHeight="1">
      <c r="A4171" s="853">
        <v>60</v>
      </c>
      <c r="B4171" s="233" t="s">
        <v>7133</v>
      </c>
      <c r="C4171" s="361">
        <v>1</v>
      </c>
      <c r="D4171" s="503"/>
      <c r="E4171" s="24">
        <f t="shared" si="65"/>
        <v>0</v>
      </c>
    </row>
    <row r="4172" spans="1:5" ht="20.100000000000001" customHeight="1">
      <c r="A4172" s="853">
        <v>80</v>
      </c>
      <c r="B4172" s="233" t="s">
        <v>18629</v>
      </c>
      <c r="C4172" s="361">
        <v>20</v>
      </c>
      <c r="D4172" s="503"/>
      <c r="E4172" s="24">
        <f t="shared" si="65"/>
        <v>0</v>
      </c>
    </row>
    <row r="4173" spans="1:5" ht="20.100000000000001" customHeight="1">
      <c r="A4173" s="853">
        <v>35</v>
      </c>
      <c r="B4173" s="111" t="s">
        <v>23022</v>
      </c>
      <c r="C4173" s="490">
        <v>4</v>
      </c>
      <c r="D4173" s="503"/>
      <c r="E4173" s="24">
        <f t="shared" si="65"/>
        <v>0</v>
      </c>
    </row>
    <row r="4174" spans="1:5" ht="20.100000000000001" customHeight="1">
      <c r="A4174" s="853">
        <v>100</v>
      </c>
      <c r="B4174" s="233" t="s">
        <v>19333</v>
      </c>
      <c r="C4174" s="490">
        <v>2</v>
      </c>
      <c r="D4174" s="503"/>
      <c r="E4174" s="24">
        <f t="shared" si="65"/>
        <v>0</v>
      </c>
    </row>
    <row r="4175" spans="1:5" ht="20.100000000000001" customHeight="1">
      <c r="A4175" s="853">
        <v>35</v>
      </c>
      <c r="B4175" s="111" t="s">
        <v>23021</v>
      </c>
      <c r="C4175" s="63">
        <v>5</v>
      </c>
      <c r="D4175" s="503"/>
      <c r="E4175" s="24">
        <f t="shared" si="65"/>
        <v>0</v>
      </c>
    </row>
    <row r="4176" spans="1:5" ht="20.100000000000001" customHeight="1">
      <c r="A4176" s="406">
        <v>20</v>
      </c>
      <c r="B4176" s="111" t="s">
        <v>12718</v>
      </c>
      <c r="C4176" s="320">
        <v>1</v>
      </c>
      <c r="D4176" s="503"/>
      <c r="E4176" s="24">
        <f t="shared" si="65"/>
        <v>0</v>
      </c>
    </row>
    <row r="4177" spans="1:5" ht="20.100000000000001" customHeight="1">
      <c r="A4177" s="406">
        <v>20</v>
      </c>
      <c r="B4177" s="111" t="s">
        <v>8778</v>
      </c>
      <c r="C4177" s="320">
        <v>2</v>
      </c>
      <c r="D4177" s="503"/>
      <c r="E4177" s="24">
        <f t="shared" si="65"/>
        <v>0</v>
      </c>
    </row>
    <row r="4178" spans="1:5" ht="20.100000000000001" customHeight="1">
      <c r="A4178" s="406">
        <v>20</v>
      </c>
      <c r="B4178" s="111" t="s">
        <v>12606</v>
      </c>
      <c r="C4178" s="320">
        <v>3</v>
      </c>
      <c r="D4178" s="503"/>
      <c r="E4178" s="24">
        <f t="shared" si="65"/>
        <v>0</v>
      </c>
    </row>
    <row r="4179" spans="1:5" ht="20.100000000000001" customHeight="1">
      <c r="A4179" s="406">
        <v>20</v>
      </c>
      <c r="B4179" s="111" t="s">
        <v>25120</v>
      </c>
      <c r="C4179" s="320">
        <v>25</v>
      </c>
      <c r="D4179" s="503"/>
      <c r="E4179" s="24">
        <f t="shared" si="65"/>
        <v>0</v>
      </c>
    </row>
    <row r="4180" spans="1:5" ht="20.100000000000001" customHeight="1">
      <c r="A4180" s="406">
        <v>20</v>
      </c>
      <c r="B4180" s="111" t="s">
        <v>25119</v>
      </c>
      <c r="C4180" s="320">
        <v>25</v>
      </c>
      <c r="D4180" s="503"/>
      <c r="E4180" s="24">
        <f t="shared" si="65"/>
        <v>0</v>
      </c>
    </row>
    <row r="4181" spans="1:5" ht="20.100000000000001" customHeight="1">
      <c r="A4181" s="406">
        <v>20</v>
      </c>
      <c r="B4181" s="111" t="s">
        <v>25121</v>
      </c>
      <c r="C4181" s="320">
        <v>2</v>
      </c>
      <c r="D4181" s="503"/>
      <c r="E4181" s="24">
        <f t="shared" si="65"/>
        <v>0</v>
      </c>
    </row>
    <row r="4182" spans="1:5" ht="20.100000000000001" customHeight="1">
      <c r="A4182" s="406">
        <v>20</v>
      </c>
      <c r="B4182" s="111" t="s">
        <v>13321</v>
      </c>
      <c r="C4182" s="320">
        <v>5</v>
      </c>
      <c r="D4182" s="503"/>
      <c r="E4182" s="24">
        <f t="shared" si="65"/>
        <v>0</v>
      </c>
    </row>
    <row r="4183" spans="1:5" ht="20.100000000000001" customHeight="1">
      <c r="A4183" s="406">
        <v>20</v>
      </c>
      <c r="B4183" s="111" t="s">
        <v>16971</v>
      </c>
      <c r="C4183" s="484">
        <v>90</v>
      </c>
      <c r="D4183" s="503"/>
      <c r="E4183" s="24">
        <f t="shared" si="65"/>
        <v>0</v>
      </c>
    </row>
    <row r="4184" spans="1:5" ht="20.100000000000001" customHeight="1">
      <c r="A4184" s="406">
        <v>50</v>
      </c>
      <c r="B4184" s="111" t="s">
        <v>18297</v>
      </c>
      <c r="C4184" s="490">
        <v>1</v>
      </c>
      <c r="D4184" s="503"/>
      <c r="E4184" s="24">
        <f t="shared" si="65"/>
        <v>0</v>
      </c>
    </row>
    <row r="4185" spans="1:5" ht="20.100000000000001" customHeight="1">
      <c r="A4185" s="406">
        <v>15</v>
      </c>
      <c r="B4185" s="111" t="s">
        <v>485</v>
      </c>
      <c r="C4185" s="63">
        <v>15</v>
      </c>
      <c r="D4185" s="503"/>
      <c r="E4185" s="24">
        <f t="shared" si="65"/>
        <v>0</v>
      </c>
    </row>
    <row r="4186" spans="1:5" ht="20.100000000000001" customHeight="1">
      <c r="A4186" s="406">
        <v>15</v>
      </c>
      <c r="B4186" s="111" t="s">
        <v>13361</v>
      </c>
      <c r="C4186" s="63">
        <v>46</v>
      </c>
      <c r="D4186" s="503"/>
      <c r="E4186" s="24">
        <f t="shared" si="65"/>
        <v>0</v>
      </c>
    </row>
    <row r="4187" spans="1:5" ht="20.100000000000001" customHeight="1">
      <c r="A4187" s="406">
        <v>15</v>
      </c>
      <c r="B4187" s="111" t="s">
        <v>13362</v>
      </c>
      <c r="C4187" s="63">
        <v>50</v>
      </c>
      <c r="D4187" s="503"/>
      <c r="E4187" s="24">
        <f t="shared" si="65"/>
        <v>0</v>
      </c>
    </row>
    <row r="4188" spans="1:5" ht="20.100000000000001" customHeight="1">
      <c r="A4188" s="406">
        <v>15</v>
      </c>
      <c r="B4188" s="111" t="s">
        <v>16025</v>
      </c>
      <c r="C4188" s="490">
        <v>8</v>
      </c>
      <c r="D4188" s="503"/>
      <c r="E4188" s="24">
        <f t="shared" si="65"/>
        <v>0</v>
      </c>
    </row>
    <row r="4189" spans="1:5" ht="20.100000000000001" customHeight="1">
      <c r="A4189" s="406">
        <v>15</v>
      </c>
      <c r="B4189" s="111" t="s">
        <v>9659</v>
      </c>
      <c r="C4189" s="70">
        <v>80</v>
      </c>
      <c r="D4189" s="503"/>
      <c r="E4189" s="24">
        <f t="shared" si="65"/>
        <v>0</v>
      </c>
    </row>
    <row r="4190" spans="1:5" ht="20.100000000000001" customHeight="1">
      <c r="A4190" s="406">
        <v>15</v>
      </c>
      <c r="B4190" s="111" t="s">
        <v>8516</v>
      </c>
      <c r="C4190" s="320">
        <v>1</v>
      </c>
      <c r="D4190" s="503"/>
      <c r="E4190" s="24">
        <f t="shared" si="65"/>
        <v>0</v>
      </c>
    </row>
    <row r="4191" spans="1:5" ht="20.100000000000001" customHeight="1">
      <c r="A4191" s="406">
        <v>15</v>
      </c>
      <c r="B4191" s="111" t="s">
        <v>8515</v>
      </c>
      <c r="C4191" s="320">
        <v>65</v>
      </c>
      <c r="D4191" s="503"/>
      <c r="E4191" s="24">
        <f t="shared" si="65"/>
        <v>0</v>
      </c>
    </row>
    <row r="4192" spans="1:5" ht="20.100000000000001" customHeight="1">
      <c r="A4192" s="853">
        <v>15</v>
      </c>
      <c r="B4192" s="111" t="s">
        <v>26205</v>
      </c>
      <c r="C4192" s="63">
        <v>4</v>
      </c>
      <c r="D4192" s="503"/>
      <c r="E4192" s="24">
        <f t="shared" si="65"/>
        <v>0</v>
      </c>
    </row>
    <row r="4193" spans="1:5" ht="20.100000000000001" customHeight="1">
      <c r="A4193" s="853">
        <v>15</v>
      </c>
      <c r="B4193" s="111" t="s">
        <v>9890</v>
      </c>
      <c r="C4193" s="490">
        <v>90</v>
      </c>
      <c r="D4193" s="503"/>
      <c r="E4193" s="24">
        <f t="shared" si="65"/>
        <v>0</v>
      </c>
    </row>
    <row r="4194" spans="1:5" ht="20.100000000000001" customHeight="1">
      <c r="A4194" s="406">
        <v>15</v>
      </c>
      <c r="B4194" s="111" t="s">
        <v>315</v>
      </c>
      <c r="C4194" s="63">
        <v>3</v>
      </c>
      <c r="D4194" s="503"/>
      <c r="E4194" s="24">
        <f t="shared" si="65"/>
        <v>0</v>
      </c>
    </row>
    <row r="4195" spans="1:5" ht="20.100000000000001" customHeight="1">
      <c r="A4195" s="853">
        <v>15</v>
      </c>
      <c r="B4195" s="111" t="s">
        <v>26204</v>
      </c>
      <c r="C4195" s="490">
        <v>4</v>
      </c>
      <c r="D4195" s="503"/>
      <c r="E4195" s="24">
        <f t="shared" si="65"/>
        <v>0</v>
      </c>
    </row>
    <row r="4196" spans="1:5" ht="20.100000000000001" customHeight="1">
      <c r="A4196" s="853">
        <v>15</v>
      </c>
      <c r="B4196" s="111" t="s">
        <v>316</v>
      </c>
      <c r="C4196" s="206">
        <v>36</v>
      </c>
      <c r="D4196" s="503"/>
      <c r="E4196" s="24">
        <f t="shared" si="65"/>
        <v>0</v>
      </c>
    </row>
    <row r="4197" spans="1:5" ht="20.100000000000001" customHeight="1">
      <c r="A4197" s="406">
        <v>100</v>
      </c>
      <c r="B4197" s="243" t="s">
        <v>12172</v>
      </c>
      <c r="C4197" s="490">
        <v>4</v>
      </c>
      <c r="D4197" s="503"/>
      <c r="E4197" s="24">
        <f t="shared" si="65"/>
        <v>0</v>
      </c>
    </row>
    <row r="4198" spans="1:5" ht="20.100000000000001" customHeight="1">
      <c r="A4198" s="853">
        <v>15</v>
      </c>
      <c r="B4198" s="111" t="s">
        <v>13786</v>
      </c>
      <c r="C4198" s="206">
        <v>15</v>
      </c>
      <c r="D4198" s="503"/>
      <c r="E4198" s="24">
        <f t="shared" si="65"/>
        <v>0</v>
      </c>
    </row>
    <row r="4199" spans="1:5" ht="20.100000000000001" customHeight="1">
      <c r="A4199" s="406">
        <v>100</v>
      </c>
      <c r="B4199" s="243" t="s">
        <v>17160</v>
      </c>
      <c r="C4199" s="490">
        <v>4</v>
      </c>
      <c r="D4199" s="503"/>
      <c r="E4199" s="24">
        <f t="shared" si="65"/>
        <v>0</v>
      </c>
    </row>
    <row r="4200" spans="1:5" ht="20.100000000000001" customHeight="1">
      <c r="A4200" s="406">
        <v>25</v>
      </c>
      <c r="B4200" s="111" t="s">
        <v>13787</v>
      </c>
      <c r="C4200" s="63">
        <v>3</v>
      </c>
      <c r="D4200" s="503"/>
      <c r="E4200" s="24">
        <f t="shared" si="65"/>
        <v>0</v>
      </c>
    </row>
    <row r="4201" spans="1:5" ht="20.100000000000001" customHeight="1">
      <c r="A4201" s="406">
        <v>25</v>
      </c>
      <c r="B4201" s="111" t="s">
        <v>2098</v>
      </c>
      <c r="C4201" s="490">
        <v>2</v>
      </c>
      <c r="D4201" s="503"/>
      <c r="E4201" s="24">
        <f t="shared" si="65"/>
        <v>0</v>
      </c>
    </row>
    <row r="4202" spans="1:5" ht="20.100000000000001" customHeight="1">
      <c r="A4202" s="406">
        <v>25</v>
      </c>
      <c r="B4202" s="111" t="s">
        <v>13788</v>
      </c>
      <c r="C4202" s="490">
        <v>1</v>
      </c>
      <c r="D4202" s="503"/>
      <c r="E4202" s="24">
        <f t="shared" si="65"/>
        <v>0</v>
      </c>
    </row>
    <row r="4203" spans="1:5" ht="20.100000000000001" customHeight="1">
      <c r="A4203" s="406">
        <v>15</v>
      </c>
      <c r="B4203" s="111" t="s">
        <v>13785</v>
      </c>
      <c r="C4203" s="63">
        <v>10</v>
      </c>
      <c r="D4203" s="503"/>
      <c r="E4203" s="24">
        <f t="shared" si="65"/>
        <v>0</v>
      </c>
    </row>
    <row r="4204" spans="1:5" ht="20.100000000000001" customHeight="1">
      <c r="A4204" s="406">
        <v>15</v>
      </c>
      <c r="B4204" s="111" t="s">
        <v>13784</v>
      </c>
      <c r="C4204" s="63">
        <v>3</v>
      </c>
      <c r="D4204" s="503"/>
      <c r="E4204" s="24">
        <f t="shared" si="65"/>
        <v>0</v>
      </c>
    </row>
    <row r="4205" spans="1:5" ht="20.100000000000001" customHeight="1">
      <c r="A4205" s="406">
        <v>15</v>
      </c>
      <c r="B4205" s="111" t="s">
        <v>13783</v>
      </c>
      <c r="C4205" s="320">
        <v>5</v>
      </c>
      <c r="D4205" s="503"/>
      <c r="E4205" s="24">
        <f t="shared" si="65"/>
        <v>0</v>
      </c>
    </row>
    <row r="4206" spans="1:5" ht="20.100000000000001" customHeight="1">
      <c r="A4206" s="406">
        <v>60</v>
      </c>
      <c r="B4206" s="233" t="s">
        <v>7654</v>
      </c>
      <c r="C4206" s="246">
        <v>1</v>
      </c>
      <c r="D4206" s="503"/>
      <c r="E4206" s="24">
        <f t="shared" si="65"/>
        <v>0</v>
      </c>
    </row>
    <row r="4207" spans="1:5" ht="20.100000000000001" customHeight="1">
      <c r="A4207" s="406">
        <v>15</v>
      </c>
      <c r="B4207" s="111" t="s">
        <v>8525</v>
      </c>
      <c r="C4207" s="246">
        <v>25</v>
      </c>
      <c r="D4207" s="503"/>
      <c r="E4207" s="24">
        <f t="shared" si="65"/>
        <v>0</v>
      </c>
    </row>
    <row r="4208" spans="1:5" ht="20.100000000000001" customHeight="1">
      <c r="A4208" s="406">
        <v>15</v>
      </c>
      <c r="B4208" s="111" t="s">
        <v>8527</v>
      </c>
      <c r="C4208" s="246">
        <v>1</v>
      </c>
      <c r="D4208" s="503"/>
      <c r="E4208" s="24">
        <f t="shared" si="65"/>
        <v>0</v>
      </c>
    </row>
    <row r="4209" spans="1:5" ht="20.100000000000001" customHeight="1">
      <c r="A4209" s="406">
        <v>15</v>
      </c>
      <c r="B4209" s="111" t="s">
        <v>8524</v>
      </c>
      <c r="C4209" s="246">
        <v>10</v>
      </c>
      <c r="D4209" s="503"/>
      <c r="E4209" s="24">
        <f t="shared" si="65"/>
        <v>0</v>
      </c>
    </row>
    <row r="4210" spans="1:5" ht="20.100000000000001" customHeight="1">
      <c r="A4210" s="406">
        <v>15</v>
      </c>
      <c r="B4210" s="111" t="s">
        <v>8526</v>
      </c>
      <c r="C4210" s="246">
        <v>10</v>
      </c>
      <c r="D4210" s="503"/>
      <c r="E4210" s="24">
        <f t="shared" si="65"/>
        <v>0</v>
      </c>
    </row>
    <row r="4211" spans="1:5" ht="20.100000000000001" customHeight="1">
      <c r="A4211" s="406">
        <v>15</v>
      </c>
      <c r="B4211" s="111" t="s">
        <v>13782</v>
      </c>
      <c r="C4211" s="63">
        <v>7</v>
      </c>
      <c r="D4211" s="503"/>
      <c r="E4211" s="24">
        <f t="shared" si="65"/>
        <v>0</v>
      </c>
    </row>
    <row r="4212" spans="1:5" ht="20.100000000000001" customHeight="1">
      <c r="A4212" s="406">
        <v>15</v>
      </c>
      <c r="B4212" s="111" t="s">
        <v>9891</v>
      </c>
      <c r="C4212" s="246">
        <v>1</v>
      </c>
      <c r="D4212" s="503"/>
      <c r="E4212" s="24">
        <f t="shared" si="65"/>
        <v>0</v>
      </c>
    </row>
    <row r="4213" spans="1:5" ht="20.100000000000001" customHeight="1">
      <c r="A4213" s="406">
        <v>70</v>
      </c>
      <c r="B4213" s="111" t="s">
        <v>13604</v>
      </c>
      <c r="C4213" s="484">
        <v>2</v>
      </c>
      <c r="D4213" s="503"/>
      <c r="E4213" s="24">
        <f t="shared" si="65"/>
        <v>0</v>
      </c>
    </row>
    <row r="4214" spans="1:5" ht="20.100000000000001" customHeight="1">
      <c r="A4214" s="862">
        <v>200</v>
      </c>
      <c r="B4214" s="111" t="s">
        <v>2897</v>
      </c>
      <c r="C4214" s="490">
        <v>1</v>
      </c>
      <c r="D4214" s="503"/>
      <c r="E4214" s="24">
        <f t="shared" si="65"/>
        <v>0</v>
      </c>
    </row>
    <row r="4215" spans="1:5" ht="20.100000000000001" customHeight="1">
      <c r="A4215" s="406">
        <v>20</v>
      </c>
      <c r="B4215" s="111" t="s">
        <v>16970</v>
      </c>
      <c r="C4215" s="70">
        <v>2</v>
      </c>
      <c r="D4215" s="503"/>
      <c r="E4215" s="24">
        <f t="shared" si="65"/>
        <v>0</v>
      </c>
    </row>
    <row r="4216" spans="1:5" ht="20.100000000000001" customHeight="1">
      <c r="A4216" s="406">
        <v>20</v>
      </c>
      <c r="B4216" s="111" t="s">
        <v>16969</v>
      </c>
      <c r="C4216" s="70">
        <v>17</v>
      </c>
      <c r="D4216" s="503"/>
      <c r="E4216" s="24">
        <f t="shared" si="65"/>
        <v>0</v>
      </c>
    </row>
    <row r="4217" spans="1:5" ht="20.100000000000001" customHeight="1">
      <c r="A4217" s="406">
        <v>15</v>
      </c>
      <c r="B4217" s="302" t="s">
        <v>4872</v>
      </c>
      <c r="C4217" s="206">
        <v>60</v>
      </c>
      <c r="D4217" s="239"/>
      <c r="E4217" s="24">
        <f t="shared" si="65"/>
        <v>0</v>
      </c>
    </row>
    <row r="4218" spans="1:5" ht="20.100000000000001" customHeight="1">
      <c r="A4218" s="406">
        <v>15</v>
      </c>
      <c r="B4218" s="3106" t="s">
        <v>4873</v>
      </c>
      <c r="C4218" s="206">
        <v>80</v>
      </c>
      <c r="D4218" s="239"/>
      <c r="E4218" s="24">
        <f t="shared" si="65"/>
        <v>0</v>
      </c>
    </row>
    <row r="4219" spans="1:5" ht="20.100000000000001" customHeight="1">
      <c r="A4219" s="853">
        <v>15</v>
      </c>
      <c r="B4219" s="302" t="s">
        <v>25833</v>
      </c>
      <c r="C4219" s="490">
        <v>500</v>
      </c>
      <c r="D4219" s="239"/>
      <c r="E4219" s="24">
        <f t="shared" si="65"/>
        <v>0</v>
      </c>
    </row>
    <row r="4220" spans="1:5" ht="20.100000000000001" customHeight="1">
      <c r="A4220" s="853">
        <v>15</v>
      </c>
      <c r="B4220" s="302" t="s">
        <v>20149</v>
      </c>
      <c r="C4220" s="490">
        <v>100</v>
      </c>
      <c r="D4220" s="503"/>
      <c r="E4220" s="24">
        <f t="shared" si="65"/>
        <v>0</v>
      </c>
    </row>
    <row r="4221" spans="1:5" ht="20.100000000000001" customHeight="1">
      <c r="A4221" s="406">
        <v>15</v>
      </c>
      <c r="B4221" s="111" t="s">
        <v>13425</v>
      </c>
      <c r="C4221" s="63">
        <v>200</v>
      </c>
      <c r="D4221" s="503"/>
      <c r="E4221" s="24">
        <f t="shared" si="65"/>
        <v>0</v>
      </c>
    </row>
    <row r="4222" spans="1:5" ht="20.100000000000001" customHeight="1">
      <c r="A4222" s="853">
        <v>15</v>
      </c>
      <c r="B4222" s="302" t="s">
        <v>26480</v>
      </c>
      <c r="C4222" s="490">
        <v>400</v>
      </c>
      <c r="D4222" s="503"/>
      <c r="E4222" s="24">
        <f t="shared" si="65"/>
        <v>0</v>
      </c>
    </row>
    <row r="4223" spans="1:5" ht="20.100000000000001" customHeight="1">
      <c r="A4223" s="853">
        <v>15</v>
      </c>
      <c r="B4223" s="302" t="s">
        <v>18973</v>
      </c>
      <c r="C4223" s="1830">
        <v>20</v>
      </c>
      <c r="D4223" s="503"/>
      <c r="E4223" s="24">
        <f t="shared" si="65"/>
        <v>0</v>
      </c>
    </row>
    <row r="4224" spans="1:5" ht="20.100000000000001" customHeight="1">
      <c r="A4224" s="853">
        <v>15</v>
      </c>
      <c r="B4224" s="302" t="s">
        <v>18972</v>
      </c>
      <c r="C4224" s="1830">
        <v>20</v>
      </c>
      <c r="D4224" s="503"/>
      <c r="E4224" s="24">
        <f t="shared" si="65"/>
        <v>0</v>
      </c>
    </row>
    <row r="4225" spans="1:5" ht="20.100000000000001" customHeight="1">
      <c r="A4225" s="853">
        <v>15</v>
      </c>
      <c r="B4225" s="302" t="s">
        <v>19250</v>
      </c>
      <c r="C4225" s="490">
        <v>20</v>
      </c>
      <c r="D4225" s="503"/>
      <c r="E4225" s="24">
        <f t="shared" si="65"/>
        <v>0</v>
      </c>
    </row>
    <row r="4226" spans="1:5" ht="20.100000000000001" customHeight="1">
      <c r="A4226" s="406">
        <v>15</v>
      </c>
      <c r="B4226" s="302" t="s">
        <v>11138</v>
      </c>
      <c r="C4226" s="490">
        <v>29</v>
      </c>
      <c r="D4226" s="503"/>
      <c r="E4226" s="24">
        <f t="shared" si="65"/>
        <v>0</v>
      </c>
    </row>
    <row r="4227" spans="1:5" ht="20.100000000000001" customHeight="1">
      <c r="A4227" s="406">
        <v>15</v>
      </c>
      <c r="B4227" s="301" t="s">
        <v>25055</v>
      </c>
      <c r="C4227" s="490">
        <v>4000</v>
      </c>
      <c r="D4227" s="239"/>
      <c r="E4227" s="24">
        <f t="shared" si="65"/>
        <v>0</v>
      </c>
    </row>
    <row r="4228" spans="1:5" ht="20.100000000000001" customHeight="1">
      <c r="A4228" s="406">
        <v>15</v>
      </c>
      <c r="B4228" s="111" t="s">
        <v>19251</v>
      </c>
      <c r="C4228" s="1830">
        <v>3</v>
      </c>
      <c r="D4228" s="503"/>
      <c r="E4228" s="24">
        <f t="shared" si="65"/>
        <v>0</v>
      </c>
    </row>
    <row r="4229" spans="1:5" ht="20.100000000000001" customHeight="1">
      <c r="A4229" s="406">
        <v>15</v>
      </c>
      <c r="B4229" s="301" t="s">
        <v>24792</v>
      </c>
      <c r="C4229" s="1830">
        <v>30</v>
      </c>
      <c r="D4229" s="503"/>
      <c r="E4229" s="24">
        <f t="shared" si="65"/>
        <v>0</v>
      </c>
    </row>
    <row r="4230" spans="1:5" ht="20.100000000000001" customHeight="1">
      <c r="A4230" s="406">
        <v>15</v>
      </c>
      <c r="B4230" s="241" t="s">
        <v>14155</v>
      </c>
      <c r="C4230" s="1830">
        <v>71</v>
      </c>
      <c r="D4230" s="503"/>
      <c r="E4230" s="24">
        <f t="shared" ref="E4230:E4293" si="66">D4230*A4230</f>
        <v>0</v>
      </c>
    </row>
    <row r="4231" spans="1:5" ht="20.100000000000001" customHeight="1">
      <c r="A4231" s="853">
        <v>15</v>
      </c>
      <c r="B4231" s="302" t="s">
        <v>20150</v>
      </c>
      <c r="C4231" s="490">
        <v>60</v>
      </c>
      <c r="D4231" s="503"/>
      <c r="E4231" s="24">
        <f t="shared" si="66"/>
        <v>0</v>
      </c>
    </row>
    <row r="4232" spans="1:5" ht="20.100000000000001" customHeight="1">
      <c r="A4232" s="406">
        <v>15</v>
      </c>
      <c r="B4232" s="111" t="s">
        <v>15095</v>
      </c>
      <c r="C4232" s="63">
        <v>45</v>
      </c>
      <c r="D4232" s="503"/>
      <c r="E4232" s="24">
        <f t="shared" si="66"/>
        <v>0</v>
      </c>
    </row>
    <row r="4233" spans="1:5" ht="20.100000000000001" customHeight="1">
      <c r="A4233" s="406">
        <v>15</v>
      </c>
      <c r="B4233" s="302" t="s">
        <v>10993</v>
      </c>
      <c r="C4233" s="490">
        <v>18</v>
      </c>
      <c r="D4233" s="503"/>
      <c r="E4233" s="24">
        <f t="shared" si="66"/>
        <v>0</v>
      </c>
    </row>
    <row r="4234" spans="1:5" ht="20.100000000000001" customHeight="1">
      <c r="A4234" s="406">
        <v>15</v>
      </c>
      <c r="B4234" s="111" t="s">
        <v>10838</v>
      </c>
      <c r="C4234" s="320">
        <v>20</v>
      </c>
      <c r="D4234" s="503"/>
      <c r="E4234" s="24">
        <f t="shared" si="66"/>
        <v>0</v>
      </c>
    </row>
    <row r="4235" spans="1:5" ht="20.100000000000001" customHeight="1">
      <c r="A4235" s="406">
        <v>15</v>
      </c>
      <c r="B4235" s="302" t="s">
        <v>2183</v>
      </c>
      <c r="C4235" s="1830">
        <v>2</v>
      </c>
      <c r="D4235" s="503"/>
      <c r="E4235" s="24">
        <f t="shared" si="66"/>
        <v>0</v>
      </c>
    </row>
    <row r="4236" spans="1:5" ht="20.100000000000001" customHeight="1">
      <c r="A4236" s="406">
        <v>100</v>
      </c>
      <c r="B4236" s="111" t="s">
        <v>1166</v>
      </c>
      <c r="C4236" s="320">
        <v>5</v>
      </c>
      <c r="D4236" s="503"/>
      <c r="E4236" s="24">
        <f t="shared" si="66"/>
        <v>0</v>
      </c>
    </row>
    <row r="4237" spans="1:5" ht="20.100000000000001" customHeight="1">
      <c r="A4237" s="406">
        <v>30</v>
      </c>
      <c r="B4237" s="111" t="s">
        <v>2099</v>
      </c>
      <c r="C4237" s="70">
        <v>100</v>
      </c>
      <c r="D4237" s="503"/>
      <c r="E4237" s="24">
        <f t="shared" si="66"/>
        <v>0</v>
      </c>
    </row>
    <row r="4238" spans="1:5" ht="20.100000000000001" customHeight="1">
      <c r="A4238" s="406">
        <v>60</v>
      </c>
      <c r="B4238" s="111" t="s">
        <v>9861</v>
      </c>
      <c r="C4238" s="63">
        <v>10</v>
      </c>
      <c r="D4238" s="503"/>
      <c r="E4238" s="24">
        <f t="shared" si="66"/>
        <v>0</v>
      </c>
    </row>
    <row r="4239" spans="1:5" ht="20.100000000000001" customHeight="1">
      <c r="A4239" s="853">
        <v>250</v>
      </c>
      <c r="B4239" s="233" t="s">
        <v>2898</v>
      </c>
      <c r="C4239" s="490">
        <v>5</v>
      </c>
      <c r="D4239" s="503"/>
      <c r="E4239" s="24">
        <f t="shared" si="66"/>
        <v>0</v>
      </c>
    </row>
    <row r="4240" spans="1:5" ht="20.100000000000001" customHeight="1">
      <c r="A4240" s="853">
        <v>200</v>
      </c>
      <c r="B4240" s="233" t="s">
        <v>4132</v>
      </c>
      <c r="C4240" s="490">
        <v>4</v>
      </c>
      <c r="D4240" s="503"/>
      <c r="E4240" s="24">
        <f t="shared" si="66"/>
        <v>0</v>
      </c>
    </row>
    <row r="4241" spans="1:5" ht="20.100000000000001" customHeight="1">
      <c r="A4241" s="406">
        <v>20</v>
      </c>
      <c r="B4241" s="111" t="s">
        <v>14305</v>
      </c>
      <c r="C4241" s="490">
        <v>15</v>
      </c>
      <c r="D4241" s="503"/>
      <c r="E4241" s="24">
        <f t="shared" si="66"/>
        <v>0</v>
      </c>
    </row>
    <row r="4242" spans="1:5" ht="20.100000000000001" customHeight="1">
      <c r="A4242" s="406">
        <v>25</v>
      </c>
      <c r="B4242" s="111" t="s">
        <v>13571</v>
      </c>
      <c r="C4242" s="320">
        <v>12</v>
      </c>
      <c r="D4242" s="503"/>
      <c r="E4242" s="24">
        <f t="shared" si="66"/>
        <v>0</v>
      </c>
    </row>
    <row r="4243" spans="1:5" ht="20.100000000000001" customHeight="1">
      <c r="A4243" s="406">
        <v>60</v>
      </c>
      <c r="B4243" s="111" t="s">
        <v>12185</v>
      </c>
      <c r="C4243" s="490">
        <v>1</v>
      </c>
      <c r="D4243" s="385"/>
      <c r="E4243" s="24">
        <f t="shared" si="66"/>
        <v>0</v>
      </c>
    </row>
    <row r="4244" spans="1:5" ht="20.100000000000001" customHeight="1">
      <c r="A4244" s="406">
        <v>15</v>
      </c>
      <c r="B4244" s="111" t="s">
        <v>8607</v>
      </c>
      <c r="C4244" s="63">
        <v>20</v>
      </c>
      <c r="D4244" s="503"/>
      <c r="E4244" s="24">
        <f t="shared" si="66"/>
        <v>0</v>
      </c>
    </row>
    <row r="4245" spans="1:5" ht="20.100000000000001" customHeight="1">
      <c r="A4245" s="406">
        <v>40</v>
      </c>
      <c r="B4245" s="111" t="s">
        <v>11868</v>
      </c>
      <c r="C4245" s="63">
        <v>10</v>
      </c>
      <c r="D4245" s="503"/>
      <c r="E4245" s="24">
        <f t="shared" si="66"/>
        <v>0</v>
      </c>
    </row>
    <row r="4246" spans="1:5" ht="20.100000000000001" customHeight="1">
      <c r="A4246" s="406">
        <v>40</v>
      </c>
      <c r="B4246" s="111" t="s">
        <v>11869</v>
      </c>
      <c r="C4246" s="320">
        <v>3</v>
      </c>
      <c r="D4246" s="503"/>
      <c r="E4246" s="24">
        <f t="shared" si="66"/>
        <v>0</v>
      </c>
    </row>
    <row r="4247" spans="1:5" ht="20.100000000000001" customHeight="1">
      <c r="A4247" s="406">
        <v>25</v>
      </c>
      <c r="B4247" s="111" t="s">
        <v>11870</v>
      </c>
      <c r="C4247" s="320">
        <v>19</v>
      </c>
      <c r="D4247" s="503"/>
      <c r="E4247" s="24">
        <f t="shared" si="66"/>
        <v>0</v>
      </c>
    </row>
    <row r="4248" spans="1:5" ht="20.100000000000001" customHeight="1">
      <c r="A4248" s="406">
        <v>60</v>
      </c>
      <c r="B4248" s="111" t="s">
        <v>9871</v>
      </c>
      <c r="C4248" s="63">
        <v>1</v>
      </c>
      <c r="D4248" s="503"/>
      <c r="E4248" s="24">
        <f t="shared" si="66"/>
        <v>0</v>
      </c>
    </row>
    <row r="4249" spans="1:5" ht="20.100000000000001" customHeight="1">
      <c r="A4249" s="406">
        <v>40</v>
      </c>
      <c r="B4249" s="111" t="s">
        <v>9869</v>
      </c>
      <c r="C4249" s="63">
        <v>10</v>
      </c>
      <c r="D4249" s="503"/>
      <c r="E4249" s="24">
        <f t="shared" si="66"/>
        <v>0</v>
      </c>
    </row>
    <row r="4250" spans="1:5" ht="20.100000000000001" customHeight="1">
      <c r="A4250" s="406">
        <v>40</v>
      </c>
      <c r="B4250" s="111" t="s">
        <v>9870</v>
      </c>
      <c r="C4250" s="63">
        <v>2</v>
      </c>
      <c r="D4250" s="503"/>
      <c r="E4250" s="24">
        <f t="shared" si="66"/>
        <v>0</v>
      </c>
    </row>
    <row r="4251" spans="1:5" ht="20.100000000000001" customHeight="1">
      <c r="A4251" s="406">
        <v>25</v>
      </c>
      <c r="B4251" s="111" t="s">
        <v>8522</v>
      </c>
      <c r="C4251" s="484">
        <v>20</v>
      </c>
      <c r="D4251" s="503"/>
      <c r="E4251" s="24">
        <f t="shared" si="66"/>
        <v>0</v>
      </c>
    </row>
    <row r="4252" spans="1:5" ht="20.100000000000001" customHeight="1">
      <c r="A4252" s="406">
        <v>100</v>
      </c>
      <c r="B4252" s="111" t="s">
        <v>12697</v>
      </c>
      <c r="C4252" s="320">
        <v>2</v>
      </c>
      <c r="D4252" s="503"/>
      <c r="E4252" s="24">
        <f t="shared" si="66"/>
        <v>0</v>
      </c>
    </row>
    <row r="4253" spans="1:5" ht="20.100000000000001" customHeight="1">
      <c r="A4253" s="853">
        <v>100</v>
      </c>
      <c r="B4253" s="111" t="s">
        <v>9872</v>
      </c>
      <c r="C4253" s="320">
        <v>10</v>
      </c>
      <c r="D4253" s="503"/>
      <c r="E4253" s="24">
        <f t="shared" si="66"/>
        <v>0</v>
      </c>
    </row>
    <row r="4254" spans="1:5" ht="20.100000000000001" customHeight="1">
      <c r="A4254" s="853">
        <v>120</v>
      </c>
      <c r="B4254" s="243" t="s">
        <v>10786</v>
      </c>
      <c r="C4254" s="320">
        <v>2</v>
      </c>
      <c r="D4254" s="503"/>
      <c r="E4254" s="24">
        <f t="shared" si="66"/>
        <v>0</v>
      </c>
    </row>
    <row r="4255" spans="1:5" ht="20.100000000000001" customHeight="1">
      <c r="A4255" s="406">
        <v>100</v>
      </c>
      <c r="B4255" s="243" t="s">
        <v>13771</v>
      </c>
      <c r="C4255" s="320">
        <v>1</v>
      </c>
      <c r="D4255" s="503"/>
      <c r="E4255" s="24">
        <f t="shared" si="66"/>
        <v>0</v>
      </c>
    </row>
    <row r="4256" spans="1:5" ht="20.100000000000001" customHeight="1">
      <c r="A4256" s="406">
        <v>100</v>
      </c>
      <c r="B4256" s="243" t="s">
        <v>14812</v>
      </c>
      <c r="C4256" s="320">
        <v>1</v>
      </c>
      <c r="D4256" s="503"/>
      <c r="E4256" s="24">
        <f t="shared" si="66"/>
        <v>0</v>
      </c>
    </row>
    <row r="4257" spans="1:5" ht="20.100000000000001" customHeight="1">
      <c r="A4257" s="406">
        <v>100</v>
      </c>
      <c r="B4257" s="243" t="s">
        <v>12495</v>
      </c>
      <c r="C4257" s="320">
        <v>3</v>
      </c>
      <c r="D4257" s="503"/>
      <c r="E4257" s="24">
        <f t="shared" si="66"/>
        <v>0</v>
      </c>
    </row>
    <row r="4258" spans="1:5" ht="20.100000000000001" customHeight="1">
      <c r="A4258" s="406">
        <v>100</v>
      </c>
      <c r="B4258" s="243" t="s">
        <v>13772</v>
      </c>
      <c r="C4258" s="320">
        <v>3</v>
      </c>
      <c r="D4258" s="503"/>
      <c r="E4258" s="24">
        <f t="shared" si="66"/>
        <v>0</v>
      </c>
    </row>
    <row r="4259" spans="1:5" ht="20.100000000000001" customHeight="1">
      <c r="A4259" s="853">
        <v>20</v>
      </c>
      <c r="B4259" s="111" t="s">
        <v>14156</v>
      </c>
      <c r="C4259" s="320">
        <v>184</v>
      </c>
      <c r="D4259" s="503"/>
      <c r="E4259" s="24">
        <f t="shared" si="66"/>
        <v>0</v>
      </c>
    </row>
    <row r="4260" spans="1:5" ht="20.100000000000001" customHeight="1">
      <c r="A4260" s="853">
        <v>20</v>
      </c>
      <c r="B4260" s="111" t="s">
        <v>13832</v>
      </c>
      <c r="C4260" s="490">
        <v>15</v>
      </c>
      <c r="D4260" s="503"/>
      <c r="E4260" s="24">
        <f t="shared" si="66"/>
        <v>0</v>
      </c>
    </row>
    <row r="4261" spans="1:5" ht="20.100000000000001" customHeight="1">
      <c r="A4261" s="853">
        <v>20</v>
      </c>
      <c r="B4261" s="111" t="s">
        <v>14127</v>
      </c>
      <c r="C4261" s="320">
        <v>100</v>
      </c>
      <c r="D4261" s="503"/>
      <c r="E4261" s="24">
        <f t="shared" si="66"/>
        <v>0</v>
      </c>
    </row>
    <row r="4262" spans="1:5" ht="20.100000000000001" customHeight="1">
      <c r="A4262" s="853">
        <v>20</v>
      </c>
      <c r="B4262" s="111" t="s">
        <v>13833</v>
      </c>
      <c r="C4262" s="320">
        <v>85</v>
      </c>
      <c r="D4262" s="503"/>
      <c r="E4262" s="24">
        <f t="shared" si="66"/>
        <v>0</v>
      </c>
    </row>
    <row r="4263" spans="1:5" ht="20.100000000000001" customHeight="1">
      <c r="A4263" s="853">
        <v>20</v>
      </c>
      <c r="B4263" s="111" t="s">
        <v>13834</v>
      </c>
      <c r="C4263" s="320">
        <v>50</v>
      </c>
      <c r="D4263" s="503"/>
      <c r="E4263" s="24">
        <f t="shared" si="66"/>
        <v>0</v>
      </c>
    </row>
    <row r="4264" spans="1:5" ht="20.100000000000001" customHeight="1">
      <c r="A4264" s="853">
        <v>20</v>
      </c>
      <c r="B4264" s="111" t="s">
        <v>11871</v>
      </c>
      <c r="C4264" s="490">
        <v>170</v>
      </c>
      <c r="D4264" s="503"/>
      <c r="E4264" s="24">
        <f t="shared" si="66"/>
        <v>0</v>
      </c>
    </row>
    <row r="4265" spans="1:5" ht="20.100000000000001" customHeight="1">
      <c r="A4265" s="853">
        <v>20</v>
      </c>
      <c r="B4265" s="111" t="s">
        <v>11872</v>
      </c>
      <c r="C4265" s="490">
        <v>3</v>
      </c>
      <c r="D4265" s="503"/>
      <c r="E4265" s="24">
        <f t="shared" si="66"/>
        <v>0</v>
      </c>
    </row>
    <row r="4266" spans="1:5" ht="20.100000000000001" customHeight="1">
      <c r="A4266" s="853">
        <v>20</v>
      </c>
      <c r="B4266" s="111" t="s">
        <v>26137</v>
      </c>
      <c r="C4266" s="490">
        <v>100</v>
      </c>
      <c r="D4266" s="503"/>
      <c r="E4266" s="24">
        <f t="shared" si="66"/>
        <v>0</v>
      </c>
    </row>
    <row r="4267" spans="1:5" ht="20.100000000000001" customHeight="1">
      <c r="A4267" s="853">
        <v>20</v>
      </c>
      <c r="B4267" s="111" t="s">
        <v>26136</v>
      </c>
      <c r="C4267" s="490">
        <v>180</v>
      </c>
      <c r="D4267" s="503"/>
      <c r="E4267" s="24">
        <f t="shared" si="66"/>
        <v>0</v>
      </c>
    </row>
    <row r="4268" spans="1:5" ht="20.100000000000001" customHeight="1">
      <c r="A4268" s="853">
        <v>20</v>
      </c>
      <c r="B4268" s="111" t="s">
        <v>26138</v>
      </c>
      <c r="C4268" s="490">
        <v>3</v>
      </c>
      <c r="D4268" s="503"/>
      <c r="E4268" s="24">
        <f t="shared" si="66"/>
        <v>0</v>
      </c>
    </row>
    <row r="4269" spans="1:5" ht="20.100000000000001" customHeight="1">
      <c r="A4269" s="853">
        <v>20</v>
      </c>
      <c r="B4269" s="2346" t="s">
        <v>14168</v>
      </c>
      <c r="C4269" s="490">
        <v>5</v>
      </c>
      <c r="D4269" s="503"/>
      <c r="E4269" s="24">
        <f t="shared" si="66"/>
        <v>0</v>
      </c>
    </row>
    <row r="4270" spans="1:5" ht="20.100000000000001" customHeight="1">
      <c r="A4270" s="853">
        <v>20</v>
      </c>
      <c r="B4270" s="2346" t="s">
        <v>15710</v>
      </c>
      <c r="C4270" s="490">
        <v>65</v>
      </c>
      <c r="D4270" s="503"/>
      <c r="E4270" s="24">
        <f t="shared" si="66"/>
        <v>0</v>
      </c>
    </row>
    <row r="4271" spans="1:5" ht="20.100000000000001" customHeight="1">
      <c r="A4271" s="853">
        <v>20</v>
      </c>
      <c r="B4271" s="111" t="s">
        <v>11873</v>
      </c>
      <c r="C4271" s="320">
        <v>190</v>
      </c>
      <c r="D4271" s="503"/>
      <c r="E4271" s="24">
        <f t="shared" si="66"/>
        <v>0</v>
      </c>
    </row>
    <row r="4272" spans="1:5" ht="20.100000000000001" customHeight="1">
      <c r="A4272" s="853">
        <v>20</v>
      </c>
      <c r="B4272" s="111" t="s">
        <v>11873</v>
      </c>
      <c r="C4272" s="320">
        <v>92</v>
      </c>
      <c r="D4272" s="503"/>
      <c r="E4272" s="24">
        <f t="shared" si="66"/>
        <v>0</v>
      </c>
    </row>
    <row r="4273" spans="1:5" ht="20.100000000000001" customHeight="1">
      <c r="A4273" s="853">
        <v>20</v>
      </c>
      <c r="B4273" s="245" t="s">
        <v>11874</v>
      </c>
      <c r="C4273" s="490">
        <v>20</v>
      </c>
      <c r="D4273" s="503"/>
      <c r="E4273" s="24">
        <f t="shared" si="66"/>
        <v>0</v>
      </c>
    </row>
    <row r="4274" spans="1:5" ht="20.100000000000001" customHeight="1">
      <c r="A4274" s="853">
        <v>20</v>
      </c>
      <c r="B4274" s="111" t="s">
        <v>11875</v>
      </c>
      <c r="C4274" s="320">
        <v>178</v>
      </c>
      <c r="D4274" s="503"/>
      <c r="E4274" s="24">
        <f t="shared" si="66"/>
        <v>0</v>
      </c>
    </row>
    <row r="4275" spans="1:5" ht="20.100000000000001" customHeight="1">
      <c r="A4275" s="853">
        <v>20</v>
      </c>
      <c r="B4275" s="245" t="s">
        <v>26476</v>
      </c>
      <c r="C4275" s="490">
        <v>120</v>
      </c>
      <c r="D4275" s="503"/>
      <c r="E4275" s="24">
        <f t="shared" si="66"/>
        <v>0</v>
      </c>
    </row>
    <row r="4276" spans="1:5" ht="20.100000000000001" customHeight="1">
      <c r="A4276" s="853">
        <v>20</v>
      </c>
      <c r="B4276" s="245" t="s">
        <v>14157</v>
      </c>
      <c r="C4276" s="78">
        <v>150</v>
      </c>
      <c r="D4276" s="503"/>
      <c r="E4276" s="24">
        <f t="shared" si="66"/>
        <v>0</v>
      </c>
    </row>
    <row r="4277" spans="1:5" ht="20.100000000000001" customHeight="1">
      <c r="A4277" s="853">
        <v>20</v>
      </c>
      <c r="B4277" s="111" t="s">
        <v>26475</v>
      </c>
      <c r="C4277" s="490">
        <v>180</v>
      </c>
      <c r="D4277" s="503"/>
      <c r="E4277" s="24">
        <f t="shared" si="66"/>
        <v>0</v>
      </c>
    </row>
    <row r="4278" spans="1:5" ht="20.100000000000001" customHeight="1">
      <c r="A4278" s="853">
        <v>20</v>
      </c>
      <c r="B4278" s="111" t="s">
        <v>18263</v>
      </c>
      <c r="C4278" s="490">
        <v>40</v>
      </c>
      <c r="D4278" s="239"/>
      <c r="E4278" s="24">
        <f t="shared" si="66"/>
        <v>0</v>
      </c>
    </row>
    <row r="4279" spans="1:5" ht="20.100000000000001" customHeight="1">
      <c r="A4279" s="853">
        <v>20</v>
      </c>
      <c r="B4279" s="111" t="s">
        <v>15709</v>
      </c>
      <c r="C4279" s="484">
        <v>100</v>
      </c>
      <c r="D4279" s="503"/>
      <c r="E4279" s="24">
        <f t="shared" si="66"/>
        <v>0</v>
      </c>
    </row>
    <row r="4280" spans="1:5" ht="20.100000000000001" customHeight="1">
      <c r="A4280" s="406">
        <v>15</v>
      </c>
      <c r="B4280" s="111" t="s">
        <v>11776</v>
      </c>
      <c r="C4280" s="320">
        <v>50</v>
      </c>
      <c r="D4280" s="503"/>
      <c r="E4280" s="24">
        <f t="shared" si="66"/>
        <v>0</v>
      </c>
    </row>
    <row r="4281" spans="1:5" ht="20.100000000000001" customHeight="1">
      <c r="A4281" s="406">
        <v>15</v>
      </c>
      <c r="B4281" s="111" t="s">
        <v>10677</v>
      </c>
      <c r="C4281" s="484">
        <v>80</v>
      </c>
      <c r="D4281" s="503"/>
      <c r="E4281" s="24">
        <f t="shared" si="66"/>
        <v>0</v>
      </c>
    </row>
    <row r="4282" spans="1:5" ht="20.100000000000001" customHeight="1">
      <c r="A4282" s="362">
        <v>250</v>
      </c>
      <c r="B4282" s="243" t="s">
        <v>23323</v>
      </c>
      <c r="C4282" s="490">
        <v>1</v>
      </c>
      <c r="D4282" s="503"/>
      <c r="E4282" s="24">
        <f t="shared" si="66"/>
        <v>0</v>
      </c>
    </row>
    <row r="4283" spans="1:5" ht="20.100000000000001" customHeight="1">
      <c r="A4283" s="406">
        <v>15</v>
      </c>
      <c r="B4283" s="111" t="s">
        <v>10121</v>
      </c>
      <c r="C4283" s="320">
        <v>13</v>
      </c>
      <c r="D4283" s="503"/>
      <c r="E4283" s="24">
        <f t="shared" si="66"/>
        <v>0</v>
      </c>
    </row>
    <row r="4284" spans="1:5" ht="20.100000000000001" customHeight="1">
      <c r="A4284" s="406">
        <v>15</v>
      </c>
      <c r="B4284" s="111" t="s">
        <v>10120</v>
      </c>
      <c r="C4284" s="320">
        <v>20</v>
      </c>
      <c r="D4284" s="503"/>
      <c r="E4284" s="24">
        <f t="shared" si="66"/>
        <v>0</v>
      </c>
    </row>
    <row r="4285" spans="1:5" ht="20.100000000000001" customHeight="1">
      <c r="A4285" s="406">
        <v>15</v>
      </c>
      <c r="B4285" s="111" t="s">
        <v>10122</v>
      </c>
      <c r="C4285" s="320">
        <v>2</v>
      </c>
      <c r="D4285" s="503"/>
      <c r="E4285" s="24">
        <f t="shared" si="66"/>
        <v>0</v>
      </c>
    </row>
    <row r="4286" spans="1:5" ht="20.100000000000001" customHeight="1">
      <c r="A4286" s="406">
        <v>15</v>
      </c>
      <c r="B4286" s="111" t="s">
        <v>10119</v>
      </c>
      <c r="C4286" s="320">
        <v>9</v>
      </c>
      <c r="D4286" s="503"/>
      <c r="E4286" s="24">
        <f t="shared" si="66"/>
        <v>0</v>
      </c>
    </row>
    <row r="4287" spans="1:5" ht="20.100000000000001" customHeight="1">
      <c r="A4287" s="406">
        <v>15</v>
      </c>
      <c r="B4287" s="111" t="s">
        <v>10118</v>
      </c>
      <c r="C4287" s="320">
        <v>27</v>
      </c>
      <c r="D4287" s="503"/>
      <c r="E4287" s="24">
        <f t="shared" si="66"/>
        <v>0</v>
      </c>
    </row>
    <row r="4288" spans="1:5" ht="20.100000000000001" customHeight="1">
      <c r="A4288" s="406">
        <v>15</v>
      </c>
      <c r="B4288" s="111" t="s">
        <v>10117</v>
      </c>
      <c r="C4288" s="320">
        <v>13</v>
      </c>
      <c r="D4288" s="503"/>
      <c r="E4288" s="24">
        <f t="shared" si="66"/>
        <v>0</v>
      </c>
    </row>
    <row r="4289" spans="1:5" ht="20.100000000000001" customHeight="1">
      <c r="A4289" s="406">
        <v>250</v>
      </c>
      <c r="B4289" s="233" t="s">
        <v>15691</v>
      </c>
      <c r="C4289" s="490">
        <v>2</v>
      </c>
      <c r="D4289" s="503"/>
      <c r="E4289" s="24">
        <f t="shared" si="66"/>
        <v>0</v>
      </c>
    </row>
    <row r="4290" spans="1:5" ht="20.100000000000001" customHeight="1">
      <c r="A4290" s="406">
        <v>250</v>
      </c>
      <c r="B4290" s="355" t="s">
        <v>16900</v>
      </c>
      <c r="C4290" s="490">
        <v>2</v>
      </c>
      <c r="D4290" s="503"/>
      <c r="E4290" s="24">
        <f t="shared" si="66"/>
        <v>0</v>
      </c>
    </row>
    <row r="4291" spans="1:5" ht="20.100000000000001" customHeight="1">
      <c r="A4291" s="406">
        <v>25</v>
      </c>
      <c r="B4291" s="111" t="s">
        <v>10125</v>
      </c>
      <c r="C4291" s="320">
        <v>35</v>
      </c>
      <c r="D4291" s="503"/>
      <c r="E4291" s="24">
        <f t="shared" si="66"/>
        <v>0</v>
      </c>
    </row>
    <row r="4292" spans="1:5" ht="20.100000000000001" customHeight="1">
      <c r="A4292" s="406">
        <v>25</v>
      </c>
      <c r="B4292" s="111" t="s">
        <v>10124</v>
      </c>
      <c r="C4292" s="320">
        <v>6</v>
      </c>
      <c r="D4292" s="503"/>
      <c r="E4292" s="24">
        <f t="shared" si="66"/>
        <v>0</v>
      </c>
    </row>
    <row r="4293" spans="1:5" ht="20.100000000000001" customHeight="1">
      <c r="A4293" s="406">
        <v>25</v>
      </c>
      <c r="B4293" s="111" t="s">
        <v>10123</v>
      </c>
      <c r="C4293" s="320">
        <v>16</v>
      </c>
      <c r="D4293" s="503"/>
      <c r="E4293" s="24">
        <f t="shared" si="66"/>
        <v>0</v>
      </c>
    </row>
    <row r="4294" spans="1:5" ht="20.100000000000001" customHeight="1">
      <c r="A4294" s="406">
        <v>25</v>
      </c>
      <c r="B4294" s="111" t="s">
        <v>22966</v>
      </c>
      <c r="C4294" s="490">
        <v>22</v>
      </c>
      <c r="D4294" s="503"/>
      <c r="E4294" s="24">
        <f t="shared" ref="E4294:E4357" si="67">D4294*A4294</f>
        <v>0</v>
      </c>
    </row>
    <row r="4295" spans="1:5" ht="18.75" customHeight="1">
      <c r="A4295" s="406">
        <v>25</v>
      </c>
      <c r="B4295" s="111" t="s">
        <v>21416</v>
      </c>
      <c r="C4295" s="70">
        <v>1</v>
      </c>
      <c r="D4295" s="503"/>
      <c r="E4295" s="24">
        <f t="shared" si="67"/>
        <v>0</v>
      </c>
    </row>
    <row r="4296" spans="1:5" ht="18.75" customHeight="1">
      <c r="A4296" s="406">
        <v>25</v>
      </c>
      <c r="B4296" s="111" t="s">
        <v>21415</v>
      </c>
      <c r="C4296" s="70">
        <v>52</v>
      </c>
      <c r="D4296" s="503"/>
      <c r="E4296" s="24">
        <f t="shared" si="67"/>
        <v>0</v>
      </c>
    </row>
    <row r="4297" spans="1:5" ht="20.100000000000001" customHeight="1">
      <c r="A4297" s="406">
        <v>25</v>
      </c>
      <c r="B4297" s="111" t="s">
        <v>21419</v>
      </c>
      <c r="C4297" s="490">
        <v>4</v>
      </c>
      <c r="D4297" s="503"/>
      <c r="E4297" s="24">
        <f t="shared" si="67"/>
        <v>0</v>
      </c>
    </row>
    <row r="4298" spans="1:5" ht="20.100000000000001" customHeight="1">
      <c r="A4298" s="406">
        <v>25</v>
      </c>
      <c r="B4298" s="111" t="s">
        <v>21418</v>
      </c>
      <c r="C4298" s="490">
        <v>77</v>
      </c>
      <c r="D4298" s="503"/>
      <c r="E4298" s="24">
        <f t="shared" si="67"/>
        <v>0</v>
      </c>
    </row>
    <row r="4299" spans="1:5" ht="20.100000000000001" customHeight="1">
      <c r="A4299" s="406">
        <v>25</v>
      </c>
      <c r="B4299" s="111" t="s">
        <v>21417</v>
      </c>
      <c r="C4299" s="490">
        <v>10</v>
      </c>
      <c r="D4299" s="503"/>
      <c r="E4299" s="24">
        <f t="shared" si="67"/>
        <v>0</v>
      </c>
    </row>
    <row r="4300" spans="1:5" ht="20.100000000000001" customHeight="1">
      <c r="A4300" s="406">
        <v>25</v>
      </c>
      <c r="B4300" s="111" t="s">
        <v>21422</v>
      </c>
      <c r="C4300" s="1830">
        <v>25</v>
      </c>
      <c r="D4300" s="503"/>
      <c r="E4300" s="24">
        <f t="shared" si="67"/>
        <v>0</v>
      </c>
    </row>
    <row r="4301" spans="1:5" ht="20.100000000000001" customHeight="1">
      <c r="A4301" s="406">
        <v>25</v>
      </c>
      <c r="B4301" s="111" t="s">
        <v>7646</v>
      </c>
      <c r="C4301" s="1830">
        <v>120</v>
      </c>
      <c r="D4301" s="503"/>
      <c r="E4301" s="24">
        <f t="shared" si="67"/>
        <v>0</v>
      </c>
    </row>
    <row r="4302" spans="1:5" ht="20.100000000000001" customHeight="1">
      <c r="A4302" s="406">
        <v>25</v>
      </c>
      <c r="B4302" s="111" t="s">
        <v>12984</v>
      </c>
      <c r="C4302" s="206">
        <v>11</v>
      </c>
      <c r="D4302" s="503"/>
      <c r="E4302" s="24">
        <f t="shared" si="67"/>
        <v>0</v>
      </c>
    </row>
    <row r="4303" spans="1:5" ht="20.100000000000001" customHeight="1">
      <c r="A4303" s="406">
        <v>250</v>
      </c>
      <c r="B4303" s="111" t="s">
        <v>19827</v>
      </c>
      <c r="C4303" s="490">
        <v>1</v>
      </c>
      <c r="D4303" s="503"/>
      <c r="E4303" s="24">
        <f t="shared" si="67"/>
        <v>0</v>
      </c>
    </row>
    <row r="4304" spans="1:5" ht="20.100000000000001" customHeight="1">
      <c r="A4304" s="406">
        <v>100</v>
      </c>
      <c r="B4304" s="111" t="s">
        <v>17143</v>
      </c>
      <c r="C4304" s="320">
        <v>2</v>
      </c>
      <c r="D4304" s="503"/>
      <c r="E4304" s="24">
        <f t="shared" si="67"/>
        <v>0</v>
      </c>
    </row>
    <row r="4305" spans="1:5" ht="20.100000000000001" customHeight="1">
      <c r="A4305" s="406">
        <v>80</v>
      </c>
      <c r="B4305" s="111" t="s">
        <v>12605</v>
      </c>
      <c r="C4305" s="320">
        <v>8</v>
      </c>
      <c r="D4305" s="503"/>
      <c r="E4305" s="24">
        <f t="shared" si="67"/>
        <v>0</v>
      </c>
    </row>
    <row r="4306" spans="1:5" ht="20.100000000000001" customHeight="1">
      <c r="A4306" s="406">
        <v>150</v>
      </c>
      <c r="B4306" s="111" t="s">
        <v>13290</v>
      </c>
      <c r="C4306" s="320">
        <v>8</v>
      </c>
      <c r="D4306" s="503"/>
      <c r="E4306" s="24">
        <f t="shared" si="67"/>
        <v>0</v>
      </c>
    </row>
    <row r="4307" spans="1:5" ht="20.100000000000001" customHeight="1">
      <c r="A4307" s="362">
        <v>250</v>
      </c>
      <c r="B4307" s="243" t="s">
        <v>23324</v>
      </c>
      <c r="C4307" s="490">
        <v>1</v>
      </c>
      <c r="D4307" s="503"/>
      <c r="E4307" s="24">
        <f t="shared" si="67"/>
        <v>0</v>
      </c>
    </row>
    <row r="4308" spans="1:5" ht="20.100000000000001" customHeight="1">
      <c r="A4308" s="362">
        <v>250</v>
      </c>
      <c r="B4308" s="243" t="s">
        <v>26828</v>
      </c>
      <c r="C4308" s="490">
        <v>1</v>
      </c>
      <c r="D4308" s="503"/>
      <c r="E4308" s="24">
        <f t="shared" si="67"/>
        <v>0</v>
      </c>
    </row>
    <row r="4309" spans="1:5" ht="20.100000000000001" customHeight="1">
      <c r="A4309" s="362">
        <v>250</v>
      </c>
      <c r="B4309" s="243" t="s">
        <v>26827</v>
      </c>
      <c r="C4309" s="490">
        <v>3</v>
      </c>
      <c r="D4309" s="503"/>
      <c r="E4309" s="24">
        <f t="shared" si="67"/>
        <v>0</v>
      </c>
    </row>
    <row r="4310" spans="1:5" ht="20.100000000000001" customHeight="1">
      <c r="A4310" s="362">
        <v>250</v>
      </c>
      <c r="B4310" s="243" t="s">
        <v>26826</v>
      </c>
      <c r="C4310" s="490">
        <v>5</v>
      </c>
      <c r="D4310" s="503"/>
      <c r="E4310" s="24">
        <f t="shared" si="67"/>
        <v>0</v>
      </c>
    </row>
    <row r="4311" spans="1:5" ht="20.100000000000001" customHeight="1">
      <c r="A4311" s="406">
        <v>25</v>
      </c>
      <c r="B4311" s="111" t="s">
        <v>18601</v>
      </c>
      <c r="C4311" s="490">
        <v>70</v>
      </c>
      <c r="D4311" s="503"/>
      <c r="E4311" s="24">
        <f t="shared" si="67"/>
        <v>0</v>
      </c>
    </row>
    <row r="4312" spans="1:5" ht="20.100000000000001" customHeight="1">
      <c r="A4312" s="406">
        <v>25</v>
      </c>
      <c r="B4312" s="111" t="s">
        <v>25227</v>
      </c>
      <c r="C4312" s="490">
        <v>150</v>
      </c>
      <c r="D4312" s="503"/>
      <c r="E4312" s="24">
        <f t="shared" si="67"/>
        <v>0</v>
      </c>
    </row>
    <row r="4313" spans="1:5" ht="20.100000000000001" customHeight="1">
      <c r="A4313" s="406">
        <v>25</v>
      </c>
      <c r="B4313" s="111" t="s">
        <v>21421</v>
      </c>
      <c r="C4313" s="490">
        <v>96</v>
      </c>
      <c r="D4313" s="503"/>
      <c r="E4313" s="24">
        <f t="shared" si="67"/>
        <v>0</v>
      </c>
    </row>
    <row r="4314" spans="1:5" ht="20.100000000000001" customHeight="1">
      <c r="A4314" s="406">
        <v>25</v>
      </c>
      <c r="B4314" s="111" t="s">
        <v>14278</v>
      </c>
      <c r="C4314" s="320">
        <v>6</v>
      </c>
      <c r="D4314" s="503"/>
      <c r="E4314" s="24">
        <f t="shared" si="67"/>
        <v>0</v>
      </c>
    </row>
    <row r="4315" spans="1:5" ht="25.5" customHeight="1">
      <c r="A4315" s="406">
        <v>25</v>
      </c>
      <c r="B4315" s="111" t="s">
        <v>21420</v>
      </c>
      <c r="C4315" s="320">
        <v>20</v>
      </c>
      <c r="D4315" s="503"/>
      <c r="E4315" s="24">
        <f t="shared" si="67"/>
        <v>0</v>
      </c>
    </row>
    <row r="4316" spans="1:5" ht="25.5" customHeight="1">
      <c r="A4316" s="406">
        <v>25</v>
      </c>
      <c r="B4316" s="111" t="s">
        <v>8163</v>
      </c>
      <c r="C4316" s="320">
        <v>38</v>
      </c>
      <c r="D4316" s="503"/>
      <c r="E4316" s="24">
        <f t="shared" si="67"/>
        <v>0</v>
      </c>
    </row>
    <row r="4317" spans="1:5" ht="20.100000000000001" customHeight="1">
      <c r="A4317" s="406">
        <v>25</v>
      </c>
      <c r="B4317" s="111" t="s">
        <v>1138</v>
      </c>
      <c r="C4317" s="63">
        <v>2</v>
      </c>
      <c r="D4317" s="503"/>
      <c r="E4317" s="24">
        <f t="shared" si="67"/>
        <v>0</v>
      </c>
    </row>
    <row r="4318" spans="1:5" ht="20.100000000000001" customHeight="1">
      <c r="A4318" s="406">
        <v>25</v>
      </c>
      <c r="B4318" s="111" t="s">
        <v>18248</v>
      </c>
      <c r="C4318" s="490">
        <v>80</v>
      </c>
      <c r="D4318" s="503"/>
      <c r="E4318" s="24">
        <f t="shared" si="67"/>
        <v>0</v>
      </c>
    </row>
    <row r="4319" spans="1:5" ht="20.100000000000001" customHeight="1">
      <c r="A4319" s="406">
        <v>25</v>
      </c>
      <c r="B4319" s="111" t="s">
        <v>12985</v>
      </c>
      <c r="C4319" s="320">
        <v>7</v>
      </c>
      <c r="D4319" s="503"/>
      <c r="E4319" s="24">
        <f t="shared" si="67"/>
        <v>0</v>
      </c>
    </row>
    <row r="4320" spans="1:5" ht="20.100000000000001" customHeight="1">
      <c r="A4320" s="406">
        <v>25</v>
      </c>
      <c r="B4320" s="111" t="s">
        <v>10283</v>
      </c>
      <c r="C4320" s="63">
        <v>50</v>
      </c>
      <c r="D4320" s="503"/>
      <c r="E4320" s="24">
        <f t="shared" si="67"/>
        <v>0</v>
      </c>
    </row>
    <row r="4321" spans="1:5" ht="20.100000000000001" customHeight="1">
      <c r="A4321" s="406">
        <v>25</v>
      </c>
      <c r="B4321" s="111" t="s">
        <v>10994</v>
      </c>
      <c r="C4321" s="1850">
        <v>50</v>
      </c>
      <c r="D4321" s="503"/>
      <c r="E4321" s="24">
        <f t="shared" si="67"/>
        <v>0</v>
      </c>
    </row>
    <row r="4322" spans="1:5" ht="20.100000000000001" customHeight="1">
      <c r="A4322" s="406">
        <v>25</v>
      </c>
      <c r="B4322" s="111" t="s">
        <v>10552</v>
      </c>
      <c r="C4322" s="63">
        <v>35</v>
      </c>
      <c r="D4322" s="503"/>
      <c r="E4322" s="24">
        <f t="shared" si="67"/>
        <v>0</v>
      </c>
    </row>
    <row r="4323" spans="1:5" ht="20.100000000000001" customHeight="1">
      <c r="A4323" s="406">
        <v>25</v>
      </c>
      <c r="B4323" s="111" t="s">
        <v>10596</v>
      </c>
      <c r="C4323" s="490">
        <v>85</v>
      </c>
      <c r="D4323" s="503"/>
      <c r="E4323" s="24">
        <f t="shared" si="67"/>
        <v>0</v>
      </c>
    </row>
    <row r="4324" spans="1:5" ht="20.100000000000001" customHeight="1">
      <c r="A4324" s="406">
        <v>150</v>
      </c>
      <c r="B4324" s="233" t="s">
        <v>2540</v>
      </c>
      <c r="C4324" s="490">
        <v>3</v>
      </c>
      <c r="D4324" s="1842"/>
      <c r="E4324" s="24">
        <f t="shared" si="67"/>
        <v>0</v>
      </c>
    </row>
    <row r="4325" spans="1:5" ht="20.100000000000001" customHeight="1">
      <c r="A4325" s="406">
        <v>100</v>
      </c>
      <c r="B4325" s="111" t="s">
        <v>13145</v>
      </c>
      <c r="C4325" s="320">
        <v>5</v>
      </c>
      <c r="D4325" s="503"/>
      <c r="E4325" s="24">
        <f t="shared" si="67"/>
        <v>0</v>
      </c>
    </row>
    <row r="4326" spans="1:5" ht="20.100000000000001" customHeight="1">
      <c r="A4326" s="406">
        <v>100</v>
      </c>
      <c r="B4326" s="243" t="s">
        <v>7992</v>
      </c>
      <c r="C4326" s="320">
        <v>2</v>
      </c>
      <c r="D4326" s="503"/>
      <c r="E4326" s="24">
        <f t="shared" si="67"/>
        <v>0</v>
      </c>
    </row>
    <row r="4327" spans="1:5" ht="20.100000000000001" customHeight="1">
      <c r="A4327" s="406">
        <v>60</v>
      </c>
      <c r="B4327" s="111" t="s">
        <v>444</v>
      </c>
      <c r="C4327" s="320">
        <v>5</v>
      </c>
      <c r="D4327" s="503"/>
      <c r="E4327" s="24">
        <f t="shared" si="67"/>
        <v>0</v>
      </c>
    </row>
    <row r="4328" spans="1:5" ht="20.100000000000001" customHeight="1">
      <c r="A4328" s="406">
        <v>25</v>
      </c>
      <c r="B4328" s="111" t="s">
        <v>445</v>
      </c>
      <c r="C4328" s="320">
        <v>30</v>
      </c>
      <c r="D4328" s="503"/>
      <c r="E4328" s="24">
        <f t="shared" si="67"/>
        <v>0</v>
      </c>
    </row>
    <row r="4329" spans="1:5" ht="20.100000000000001" customHeight="1">
      <c r="A4329" s="406">
        <v>40</v>
      </c>
      <c r="B4329" s="111" t="s">
        <v>15239</v>
      </c>
      <c r="C4329" s="320">
        <v>10</v>
      </c>
      <c r="D4329" s="503"/>
      <c r="E4329" s="24">
        <f t="shared" si="67"/>
        <v>0</v>
      </c>
    </row>
    <row r="4330" spans="1:5" ht="20.100000000000001" customHeight="1">
      <c r="A4330" s="406">
        <v>40</v>
      </c>
      <c r="B4330" s="111" t="s">
        <v>13835</v>
      </c>
      <c r="C4330" s="320">
        <v>10</v>
      </c>
      <c r="D4330" s="503"/>
      <c r="E4330" s="24">
        <f t="shared" si="67"/>
        <v>0</v>
      </c>
    </row>
    <row r="4331" spans="1:5" ht="20.100000000000001" customHeight="1">
      <c r="A4331" s="406"/>
      <c r="B4331" s="111" t="s">
        <v>25204</v>
      </c>
      <c r="C4331" s="490">
        <v>6</v>
      </c>
      <c r="D4331" s="239"/>
      <c r="E4331" s="24">
        <f t="shared" si="67"/>
        <v>0</v>
      </c>
    </row>
    <row r="4332" spans="1:5" ht="20.100000000000001" customHeight="1">
      <c r="A4332" s="406">
        <v>40</v>
      </c>
      <c r="B4332" s="111" t="s">
        <v>14306</v>
      </c>
      <c r="C4332" s="409">
        <v>48</v>
      </c>
      <c r="D4332" s="503"/>
      <c r="E4332" s="24">
        <f t="shared" si="67"/>
        <v>0</v>
      </c>
    </row>
    <row r="4333" spans="1:5" ht="20.100000000000001" customHeight="1">
      <c r="A4333" s="406">
        <v>60</v>
      </c>
      <c r="B4333" s="245" t="s">
        <v>18264</v>
      </c>
      <c r="C4333" s="490">
        <v>3</v>
      </c>
      <c r="D4333" s="503"/>
      <c r="E4333" s="24">
        <f t="shared" si="67"/>
        <v>0</v>
      </c>
    </row>
    <row r="4334" spans="1:5" ht="20.100000000000001" customHeight="1">
      <c r="A4334" s="406">
        <v>50</v>
      </c>
      <c r="B4334" s="111" t="s">
        <v>17921</v>
      </c>
      <c r="C4334" s="490">
        <v>8</v>
      </c>
      <c r="D4334" s="503"/>
      <c r="E4334" s="24">
        <f t="shared" si="67"/>
        <v>0</v>
      </c>
    </row>
    <row r="4335" spans="1:5" ht="20.100000000000001" customHeight="1">
      <c r="A4335" s="406">
        <v>40</v>
      </c>
      <c r="B4335" s="111" t="s">
        <v>14128</v>
      </c>
      <c r="C4335" s="320">
        <v>10</v>
      </c>
      <c r="D4335" s="503"/>
      <c r="E4335" s="24">
        <f t="shared" si="67"/>
        <v>0</v>
      </c>
    </row>
    <row r="4336" spans="1:5" ht="20.100000000000001" customHeight="1">
      <c r="A4336" s="406">
        <v>40</v>
      </c>
      <c r="B4336" s="111" t="s">
        <v>17922</v>
      </c>
      <c r="C4336" s="490">
        <v>10</v>
      </c>
      <c r="D4336" s="503"/>
      <c r="E4336" s="24">
        <f t="shared" si="67"/>
        <v>0</v>
      </c>
    </row>
    <row r="4337" spans="1:5" ht="20.100000000000001" customHeight="1">
      <c r="A4337" s="406">
        <v>15</v>
      </c>
      <c r="B4337" s="111" t="s">
        <v>13143</v>
      </c>
      <c r="C4337" s="320">
        <v>27</v>
      </c>
      <c r="D4337" s="503"/>
      <c r="E4337" s="24">
        <f t="shared" si="67"/>
        <v>0</v>
      </c>
    </row>
    <row r="4338" spans="1:5" ht="20.100000000000001" customHeight="1">
      <c r="A4338" s="406">
        <v>15</v>
      </c>
      <c r="B4338" s="111" t="s">
        <v>13142</v>
      </c>
      <c r="C4338" s="320">
        <v>12</v>
      </c>
      <c r="D4338" s="503"/>
      <c r="E4338" s="24">
        <f t="shared" si="67"/>
        <v>0</v>
      </c>
    </row>
    <row r="4339" spans="1:5" ht="20.100000000000001" customHeight="1">
      <c r="A4339" s="406">
        <v>15</v>
      </c>
      <c r="B4339" s="111" t="s">
        <v>13144</v>
      </c>
      <c r="C4339" s="320">
        <v>250</v>
      </c>
      <c r="D4339" s="503"/>
      <c r="E4339" s="24">
        <f t="shared" si="67"/>
        <v>0</v>
      </c>
    </row>
    <row r="4340" spans="1:5" ht="20.100000000000001" customHeight="1">
      <c r="A4340" s="406">
        <v>15</v>
      </c>
      <c r="B4340" s="111" t="s">
        <v>14130</v>
      </c>
      <c r="C4340" s="320">
        <v>100</v>
      </c>
      <c r="D4340" s="503"/>
      <c r="E4340" s="24">
        <f t="shared" si="67"/>
        <v>0</v>
      </c>
    </row>
    <row r="4341" spans="1:5" ht="20.100000000000001" customHeight="1">
      <c r="A4341" s="406">
        <v>15</v>
      </c>
      <c r="B4341" s="111" t="s">
        <v>14129</v>
      </c>
      <c r="C4341" s="320">
        <v>45</v>
      </c>
      <c r="D4341" s="503"/>
      <c r="E4341" s="24">
        <f t="shared" si="67"/>
        <v>0</v>
      </c>
    </row>
    <row r="4342" spans="1:5" ht="20.100000000000001" customHeight="1">
      <c r="A4342" s="406">
        <v>15</v>
      </c>
      <c r="B4342" s="111" t="s">
        <v>9892</v>
      </c>
      <c r="C4342" s="246">
        <v>3</v>
      </c>
      <c r="D4342" s="503"/>
      <c r="E4342" s="24">
        <f t="shared" si="67"/>
        <v>0</v>
      </c>
    </row>
    <row r="4343" spans="1:5" ht="20.100000000000001" customHeight="1">
      <c r="A4343" s="406">
        <v>30</v>
      </c>
      <c r="B4343" s="111" t="s">
        <v>8162</v>
      </c>
      <c r="C4343" s="320">
        <v>19</v>
      </c>
      <c r="D4343" s="503"/>
      <c r="E4343" s="24">
        <f t="shared" si="67"/>
        <v>0</v>
      </c>
    </row>
    <row r="4344" spans="1:5" ht="20.100000000000001" customHeight="1">
      <c r="A4344" s="406">
        <v>40</v>
      </c>
      <c r="B4344" s="233" t="s">
        <v>11139</v>
      </c>
      <c r="C4344" s="320">
        <v>2</v>
      </c>
      <c r="D4344" s="503"/>
      <c r="E4344" s="24">
        <f t="shared" si="67"/>
        <v>0</v>
      </c>
    </row>
    <row r="4345" spans="1:5" ht="20.100000000000001" customHeight="1">
      <c r="A4345" s="406">
        <v>2500</v>
      </c>
      <c r="B4345" s="243" t="s">
        <v>13146</v>
      </c>
      <c r="C4345" s="409">
        <v>6</v>
      </c>
      <c r="D4345" s="503"/>
      <c r="E4345" s="24">
        <f t="shared" si="67"/>
        <v>0</v>
      </c>
    </row>
    <row r="4346" spans="1:5" ht="20.100000000000001" customHeight="1">
      <c r="A4346" s="406">
        <v>20</v>
      </c>
      <c r="B4346" s="111" t="s">
        <v>13836</v>
      </c>
      <c r="C4346" s="320">
        <v>75</v>
      </c>
      <c r="D4346" s="503"/>
      <c r="E4346" s="24">
        <f t="shared" si="67"/>
        <v>0</v>
      </c>
    </row>
    <row r="4347" spans="1:5" ht="20.100000000000001" customHeight="1">
      <c r="A4347" s="406">
        <v>40</v>
      </c>
      <c r="B4347" s="111" t="s">
        <v>2657</v>
      </c>
      <c r="C4347" s="78">
        <v>3</v>
      </c>
      <c r="D4347" s="503"/>
      <c r="E4347" s="24">
        <f t="shared" si="67"/>
        <v>0</v>
      </c>
    </row>
    <row r="4348" spans="1:5" ht="20.100000000000001" customHeight="1">
      <c r="A4348" s="406">
        <v>15</v>
      </c>
      <c r="B4348" s="111" t="s">
        <v>605</v>
      </c>
      <c r="C4348" s="63">
        <v>60</v>
      </c>
      <c r="D4348" s="503"/>
      <c r="E4348" s="24">
        <f t="shared" si="67"/>
        <v>0</v>
      </c>
    </row>
    <row r="4349" spans="1:5" ht="20.100000000000001" customHeight="1">
      <c r="A4349" s="406">
        <v>70</v>
      </c>
      <c r="B4349" s="111" t="s">
        <v>14858</v>
      </c>
      <c r="C4349" s="320">
        <v>10</v>
      </c>
      <c r="D4349" s="503"/>
      <c r="E4349" s="24">
        <f t="shared" si="67"/>
        <v>0</v>
      </c>
    </row>
    <row r="4350" spans="1:5" ht="20.100000000000001" customHeight="1">
      <c r="A4350" s="406">
        <v>200</v>
      </c>
      <c r="B4350" s="111" t="s">
        <v>13316</v>
      </c>
      <c r="C4350" s="320">
        <v>1</v>
      </c>
      <c r="D4350" s="503"/>
      <c r="E4350" s="24">
        <f t="shared" si="67"/>
        <v>0</v>
      </c>
    </row>
    <row r="4351" spans="1:5" ht="20.100000000000001" customHeight="1">
      <c r="A4351" s="406">
        <v>25</v>
      </c>
      <c r="B4351" s="111" t="s">
        <v>17150</v>
      </c>
      <c r="C4351" s="490">
        <v>1</v>
      </c>
      <c r="D4351" s="503"/>
      <c r="E4351" s="24">
        <f t="shared" si="67"/>
        <v>0</v>
      </c>
    </row>
    <row r="4352" spans="1:5" ht="20.100000000000001" customHeight="1">
      <c r="A4352" s="406">
        <v>25</v>
      </c>
      <c r="B4352" s="111" t="s">
        <v>11770</v>
      </c>
      <c r="C4352" s="490">
        <v>3</v>
      </c>
      <c r="D4352" s="503"/>
      <c r="E4352" s="24">
        <f t="shared" si="67"/>
        <v>0</v>
      </c>
    </row>
    <row r="4353" spans="1:5" ht="20.100000000000001" customHeight="1">
      <c r="A4353" s="406">
        <v>25</v>
      </c>
      <c r="B4353" s="111" t="s">
        <v>16032</v>
      </c>
      <c r="C4353" s="490">
        <v>50</v>
      </c>
      <c r="D4353" s="503"/>
      <c r="E4353" s="24">
        <f t="shared" si="67"/>
        <v>0</v>
      </c>
    </row>
    <row r="4354" spans="1:5" ht="20.100000000000001" customHeight="1">
      <c r="A4354" s="406">
        <v>25</v>
      </c>
      <c r="B4354" s="111" t="s">
        <v>16032</v>
      </c>
      <c r="C4354" s="490">
        <v>25</v>
      </c>
      <c r="D4354" s="503"/>
      <c r="E4354" s="24">
        <f t="shared" si="67"/>
        <v>0</v>
      </c>
    </row>
    <row r="4355" spans="1:5" ht="20.100000000000001" customHeight="1">
      <c r="A4355" s="406">
        <v>250</v>
      </c>
      <c r="B4355" s="111" t="s">
        <v>8466</v>
      </c>
      <c r="C4355" s="361">
        <v>21</v>
      </c>
      <c r="D4355" s="503"/>
      <c r="E4355" s="24">
        <f t="shared" si="67"/>
        <v>0</v>
      </c>
    </row>
    <row r="4356" spans="1:5" ht="20.100000000000001" customHeight="1">
      <c r="A4356" s="406">
        <v>350</v>
      </c>
      <c r="B4356" s="243" t="s">
        <v>20905</v>
      </c>
      <c r="C4356" s="361">
        <v>7</v>
      </c>
      <c r="D4356" s="503"/>
      <c r="E4356" s="24">
        <f t="shared" si="67"/>
        <v>0</v>
      </c>
    </row>
    <row r="4357" spans="1:5" ht="20.100000000000001" customHeight="1">
      <c r="A4357" s="406">
        <v>50</v>
      </c>
      <c r="B4357" s="370" t="s">
        <v>14052</v>
      </c>
      <c r="C4357" s="320">
        <v>10</v>
      </c>
      <c r="D4357" s="503"/>
      <c r="E4357" s="24">
        <f t="shared" si="67"/>
        <v>0</v>
      </c>
    </row>
    <row r="4358" spans="1:5" ht="20.100000000000001" customHeight="1">
      <c r="A4358" s="406">
        <v>150</v>
      </c>
      <c r="B4358" s="2339" t="s">
        <v>25371</v>
      </c>
      <c r="C4358" s="490">
        <v>5</v>
      </c>
      <c r="D4358" s="503"/>
      <c r="E4358" s="24">
        <f t="shared" ref="E4358:E4421" si="68">D4358*A4358</f>
        <v>0</v>
      </c>
    </row>
    <row r="4359" spans="1:5" ht="20.100000000000001" customHeight="1">
      <c r="A4359" s="406">
        <v>150</v>
      </c>
      <c r="B4359" s="370" t="s">
        <v>23624</v>
      </c>
      <c r="C4359" s="490">
        <v>32</v>
      </c>
      <c r="D4359" s="503"/>
      <c r="E4359" s="24">
        <f t="shared" si="68"/>
        <v>0</v>
      </c>
    </row>
    <row r="4360" spans="1:5" ht="20.100000000000001" customHeight="1">
      <c r="A4360" s="406">
        <v>150</v>
      </c>
      <c r="B4360" s="370" t="s">
        <v>23348</v>
      </c>
      <c r="C4360" s="490">
        <v>3</v>
      </c>
      <c r="D4360" s="503"/>
      <c r="E4360" s="24">
        <f t="shared" si="68"/>
        <v>0</v>
      </c>
    </row>
    <row r="4361" spans="1:5" ht="20.100000000000001" customHeight="1">
      <c r="A4361" s="406">
        <v>150</v>
      </c>
      <c r="B4361" s="370" t="s">
        <v>17008</v>
      </c>
      <c r="C4361" s="490">
        <v>12</v>
      </c>
      <c r="D4361" s="503"/>
      <c r="E4361" s="24">
        <f t="shared" si="68"/>
        <v>0</v>
      </c>
    </row>
    <row r="4362" spans="1:5" ht="20.100000000000001" customHeight="1">
      <c r="A4362" s="406">
        <v>150</v>
      </c>
      <c r="B4362" s="370" t="s">
        <v>23317</v>
      </c>
      <c r="C4362" s="490">
        <v>30</v>
      </c>
      <c r="D4362" s="503"/>
      <c r="E4362" s="24">
        <f t="shared" si="68"/>
        <v>0</v>
      </c>
    </row>
    <row r="4363" spans="1:5" ht="20.100000000000001" customHeight="1">
      <c r="A4363" s="836">
        <v>100</v>
      </c>
      <c r="B4363" s="111" t="s">
        <v>26118</v>
      </c>
      <c r="C4363" s="320">
        <v>10</v>
      </c>
      <c r="D4363" s="503"/>
      <c r="E4363" s="24">
        <f t="shared" si="68"/>
        <v>0</v>
      </c>
    </row>
    <row r="4364" spans="1:5" ht="20.100000000000001" customHeight="1">
      <c r="A4364" s="836">
        <v>100</v>
      </c>
      <c r="B4364" s="111" t="s">
        <v>15829</v>
      </c>
      <c r="C4364" s="490">
        <v>3</v>
      </c>
      <c r="D4364" s="503"/>
      <c r="E4364" s="24">
        <f t="shared" si="68"/>
        <v>0</v>
      </c>
    </row>
    <row r="4365" spans="1:5" ht="20.100000000000001" customHeight="1">
      <c r="A4365" s="836">
        <v>100</v>
      </c>
      <c r="B4365" s="111" t="s">
        <v>13607</v>
      </c>
      <c r="C4365" s="490">
        <v>45</v>
      </c>
      <c r="D4365" s="503"/>
      <c r="E4365" s="24">
        <f t="shared" si="68"/>
        <v>0</v>
      </c>
    </row>
    <row r="4366" spans="1:5" ht="20.100000000000001" customHeight="1">
      <c r="A4366" s="406">
        <v>100</v>
      </c>
      <c r="B4366" s="243" t="s">
        <v>23347</v>
      </c>
      <c r="C4366" s="490">
        <v>1</v>
      </c>
      <c r="D4366" s="503"/>
      <c r="E4366" s="24">
        <f t="shared" si="68"/>
        <v>0</v>
      </c>
    </row>
    <row r="4367" spans="1:5" ht="20.100000000000001" customHeight="1">
      <c r="A4367" s="406">
        <v>100</v>
      </c>
      <c r="B4367" s="243" t="s">
        <v>21168</v>
      </c>
      <c r="C4367" s="490">
        <v>2</v>
      </c>
      <c r="D4367" s="503"/>
      <c r="E4367" s="24">
        <f t="shared" si="68"/>
        <v>0</v>
      </c>
    </row>
    <row r="4368" spans="1:5" ht="20.100000000000001" customHeight="1">
      <c r="A4368" s="406">
        <v>100</v>
      </c>
      <c r="B4368" s="243" t="s">
        <v>21167</v>
      </c>
      <c r="C4368" s="490">
        <v>21</v>
      </c>
      <c r="D4368" s="503"/>
      <c r="E4368" s="24">
        <f t="shared" si="68"/>
        <v>0</v>
      </c>
    </row>
    <row r="4369" spans="1:5" ht="20.100000000000001" customHeight="1">
      <c r="A4369" s="406">
        <v>100</v>
      </c>
      <c r="B4369" s="243" t="s">
        <v>21169</v>
      </c>
      <c r="C4369" s="490">
        <v>2</v>
      </c>
      <c r="D4369" s="503"/>
      <c r="E4369" s="24">
        <f t="shared" si="68"/>
        <v>0</v>
      </c>
    </row>
    <row r="4370" spans="1:5" ht="20.100000000000001" customHeight="1">
      <c r="A4370" s="406">
        <v>100</v>
      </c>
      <c r="B4370" s="119" t="s">
        <v>15739</v>
      </c>
      <c r="C4370" s="490">
        <v>10</v>
      </c>
      <c r="D4370" s="503"/>
      <c r="E4370" s="24">
        <f t="shared" si="68"/>
        <v>0</v>
      </c>
    </row>
    <row r="4371" spans="1:5" ht="20.100000000000001" customHeight="1">
      <c r="A4371" s="406">
        <v>50</v>
      </c>
      <c r="B4371" s="126" t="s">
        <v>13566</v>
      </c>
      <c r="C4371" s="78">
        <v>31</v>
      </c>
      <c r="D4371" s="503"/>
      <c r="E4371" s="24">
        <f t="shared" si="68"/>
        <v>0</v>
      </c>
    </row>
    <row r="4372" spans="1:5" ht="20.100000000000001" customHeight="1">
      <c r="A4372" s="406">
        <v>50</v>
      </c>
      <c r="B4372" s="126" t="s">
        <v>13069</v>
      </c>
      <c r="C4372" s="78">
        <v>5</v>
      </c>
      <c r="D4372" s="503"/>
      <c r="E4372" s="24">
        <f t="shared" si="68"/>
        <v>0</v>
      </c>
    </row>
    <row r="4373" spans="1:5" ht="20.100000000000001" customHeight="1">
      <c r="A4373" s="406">
        <v>50</v>
      </c>
      <c r="B4373" s="119" t="s">
        <v>18116</v>
      </c>
      <c r="C4373" s="78">
        <v>180</v>
      </c>
      <c r="D4373" s="503"/>
      <c r="E4373" s="24">
        <f t="shared" si="68"/>
        <v>0</v>
      </c>
    </row>
    <row r="4374" spans="1:5" ht="20.100000000000001" customHeight="1">
      <c r="A4374" s="406">
        <v>50</v>
      </c>
      <c r="B4374" s="119" t="s">
        <v>13070</v>
      </c>
      <c r="C4374" s="78">
        <v>20</v>
      </c>
      <c r="D4374" s="503"/>
      <c r="E4374" s="24">
        <f t="shared" si="68"/>
        <v>0</v>
      </c>
    </row>
    <row r="4375" spans="1:5" ht="20.100000000000001" customHeight="1">
      <c r="A4375" s="853">
        <v>50</v>
      </c>
      <c r="B4375" s="111" t="s">
        <v>17158</v>
      </c>
      <c r="C4375" s="490">
        <v>6</v>
      </c>
      <c r="D4375" s="503"/>
      <c r="E4375" s="24">
        <f t="shared" si="68"/>
        <v>0</v>
      </c>
    </row>
    <row r="4376" spans="1:5" ht="20.100000000000001" customHeight="1">
      <c r="A4376" s="853">
        <v>50</v>
      </c>
      <c r="B4376" s="111" t="s">
        <v>19801</v>
      </c>
      <c r="C4376" s="490">
        <v>13</v>
      </c>
      <c r="D4376" s="503"/>
      <c r="E4376" s="24">
        <f t="shared" si="68"/>
        <v>0</v>
      </c>
    </row>
    <row r="4377" spans="1:5" ht="20.100000000000001" customHeight="1">
      <c r="A4377" s="853">
        <v>50</v>
      </c>
      <c r="B4377" s="111" t="s">
        <v>16706</v>
      </c>
      <c r="C4377" s="490">
        <v>20</v>
      </c>
      <c r="D4377" s="503"/>
      <c r="E4377" s="24">
        <f t="shared" si="68"/>
        <v>0</v>
      </c>
    </row>
    <row r="4378" spans="1:5" ht="20.100000000000001" customHeight="1">
      <c r="A4378" s="853">
        <v>50</v>
      </c>
      <c r="B4378" s="111" t="s">
        <v>21156</v>
      </c>
      <c r="C4378" s="490">
        <v>7</v>
      </c>
      <c r="D4378" s="503"/>
      <c r="E4378" s="24">
        <f t="shared" si="68"/>
        <v>0</v>
      </c>
    </row>
    <row r="4379" spans="1:5" ht="20.100000000000001" customHeight="1">
      <c r="A4379" s="406">
        <v>350</v>
      </c>
      <c r="B4379" s="111" t="s">
        <v>20904</v>
      </c>
      <c r="C4379" s="361">
        <v>2</v>
      </c>
      <c r="D4379" s="503"/>
      <c r="E4379" s="24">
        <f t="shared" si="68"/>
        <v>0</v>
      </c>
    </row>
    <row r="4380" spans="1:5" ht="20.100000000000001" customHeight="1">
      <c r="A4380" s="406">
        <v>350</v>
      </c>
      <c r="B4380" s="111" t="s">
        <v>20906</v>
      </c>
      <c r="C4380" s="361">
        <v>5</v>
      </c>
      <c r="D4380" s="503"/>
      <c r="E4380" s="24">
        <f t="shared" si="68"/>
        <v>0</v>
      </c>
    </row>
    <row r="4381" spans="1:5" ht="20.100000000000001" customHeight="1">
      <c r="A4381" s="406">
        <v>150</v>
      </c>
      <c r="B4381" s="285" t="s">
        <v>20907</v>
      </c>
      <c r="C4381" s="490">
        <v>2</v>
      </c>
      <c r="D4381" s="503"/>
      <c r="E4381" s="24">
        <f t="shared" si="68"/>
        <v>0</v>
      </c>
    </row>
    <row r="4382" spans="1:5" ht="20.100000000000001" customHeight="1">
      <c r="A4382" s="853">
        <v>300</v>
      </c>
      <c r="B4382" s="111" t="s">
        <v>18559</v>
      </c>
      <c r="C4382" s="490">
        <v>13</v>
      </c>
      <c r="D4382" s="503"/>
      <c r="E4382" s="24">
        <f t="shared" si="68"/>
        <v>0</v>
      </c>
    </row>
    <row r="4383" spans="1:5" ht="20.100000000000001" customHeight="1">
      <c r="A4383" s="853">
        <v>300</v>
      </c>
      <c r="B4383" s="111" t="s">
        <v>14285</v>
      </c>
      <c r="C4383" s="490">
        <v>32</v>
      </c>
      <c r="D4383" s="503"/>
      <c r="E4383" s="24">
        <f t="shared" si="68"/>
        <v>0</v>
      </c>
    </row>
    <row r="4384" spans="1:5" ht="20.100000000000001" customHeight="1">
      <c r="A4384" s="853">
        <v>250</v>
      </c>
      <c r="B4384" s="111" t="s">
        <v>18725</v>
      </c>
      <c r="C4384" s="490">
        <v>10</v>
      </c>
      <c r="D4384" s="503"/>
      <c r="E4384" s="24">
        <f t="shared" si="68"/>
        <v>0</v>
      </c>
    </row>
    <row r="4385" spans="1:5" ht="20.100000000000001" customHeight="1">
      <c r="A4385" s="853">
        <v>250</v>
      </c>
      <c r="B4385" s="111" t="s">
        <v>18558</v>
      </c>
      <c r="C4385" s="490">
        <v>1</v>
      </c>
      <c r="D4385" s="503"/>
      <c r="E4385" s="24">
        <f t="shared" si="68"/>
        <v>0</v>
      </c>
    </row>
    <row r="4386" spans="1:5" ht="20.100000000000001" customHeight="1">
      <c r="A4386" s="853">
        <v>200</v>
      </c>
      <c r="B4386" s="111" t="s">
        <v>18591</v>
      </c>
      <c r="C4386" s="936">
        <v>42</v>
      </c>
      <c r="D4386" s="503"/>
      <c r="E4386" s="24">
        <f t="shared" si="68"/>
        <v>0</v>
      </c>
    </row>
    <row r="4387" spans="1:5" ht="20.100000000000001" customHeight="1">
      <c r="A4387" s="853">
        <v>200</v>
      </c>
      <c r="B4387" s="111" t="s">
        <v>18557</v>
      </c>
      <c r="C4387" s="936">
        <v>42</v>
      </c>
      <c r="D4387" s="503"/>
      <c r="E4387" s="24">
        <f t="shared" si="68"/>
        <v>0</v>
      </c>
    </row>
    <row r="4388" spans="1:5" ht="20.100000000000001" customHeight="1">
      <c r="A4388" s="853">
        <v>200</v>
      </c>
      <c r="B4388" s="111" t="s">
        <v>18592</v>
      </c>
      <c r="C4388" s="490">
        <v>17</v>
      </c>
      <c r="D4388" s="503"/>
      <c r="E4388" s="24">
        <f t="shared" si="68"/>
        <v>0</v>
      </c>
    </row>
    <row r="4389" spans="1:5" ht="20.100000000000001" customHeight="1">
      <c r="A4389" s="853">
        <v>60</v>
      </c>
      <c r="B4389" s="111" t="s">
        <v>27003</v>
      </c>
      <c r="C4389" s="490">
        <v>1</v>
      </c>
      <c r="D4389" s="503"/>
      <c r="E4389" s="24">
        <f t="shared" si="68"/>
        <v>0</v>
      </c>
    </row>
    <row r="4390" spans="1:5" ht="20.100000000000001" customHeight="1">
      <c r="A4390" s="853">
        <v>60</v>
      </c>
      <c r="B4390" s="111" t="s">
        <v>16199</v>
      </c>
      <c r="C4390" s="490">
        <v>10</v>
      </c>
      <c r="D4390" s="503"/>
      <c r="E4390" s="24">
        <f t="shared" si="68"/>
        <v>0</v>
      </c>
    </row>
    <row r="4391" spans="1:5" ht="20.100000000000001" customHeight="1">
      <c r="A4391" s="853">
        <v>60</v>
      </c>
      <c r="B4391" s="111" t="s">
        <v>20116</v>
      </c>
      <c r="C4391" s="490">
        <v>10</v>
      </c>
      <c r="D4391" s="503"/>
      <c r="E4391" s="24">
        <f t="shared" si="68"/>
        <v>0</v>
      </c>
    </row>
    <row r="4392" spans="1:5" ht="20.100000000000001" customHeight="1">
      <c r="A4392" s="853">
        <v>60</v>
      </c>
      <c r="B4392" s="111" t="s">
        <v>20115</v>
      </c>
      <c r="C4392" s="490">
        <v>10</v>
      </c>
      <c r="D4392" s="503"/>
      <c r="E4392" s="24">
        <f t="shared" si="68"/>
        <v>0</v>
      </c>
    </row>
    <row r="4393" spans="1:5" ht="20.100000000000001" customHeight="1">
      <c r="A4393" s="853">
        <v>60</v>
      </c>
      <c r="B4393" s="111" t="s">
        <v>15740</v>
      </c>
      <c r="C4393" s="490">
        <v>50</v>
      </c>
      <c r="D4393" s="503"/>
      <c r="E4393" s="24">
        <f t="shared" si="68"/>
        <v>0</v>
      </c>
    </row>
    <row r="4394" spans="1:5" ht="20.100000000000001" customHeight="1">
      <c r="A4394" s="853">
        <v>60</v>
      </c>
      <c r="B4394" s="241" t="s">
        <v>18586</v>
      </c>
      <c r="C4394" s="490">
        <v>30</v>
      </c>
      <c r="D4394" s="503"/>
      <c r="E4394" s="24">
        <f t="shared" si="68"/>
        <v>0</v>
      </c>
    </row>
    <row r="4395" spans="1:5" ht="20.100000000000001" customHeight="1">
      <c r="A4395" s="853">
        <v>60</v>
      </c>
      <c r="B4395" s="241" t="s">
        <v>13426</v>
      </c>
      <c r="C4395" s="490">
        <v>50</v>
      </c>
      <c r="D4395" s="239"/>
      <c r="E4395" s="24">
        <f t="shared" si="68"/>
        <v>0</v>
      </c>
    </row>
    <row r="4396" spans="1:5" ht="20.100000000000001" customHeight="1">
      <c r="A4396" s="853">
        <v>60</v>
      </c>
      <c r="B4396" s="241" t="s">
        <v>26505</v>
      </c>
      <c r="C4396" s="490">
        <v>100</v>
      </c>
      <c r="D4396" s="385"/>
      <c r="E4396" s="24">
        <f t="shared" si="68"/>
        <v>0</v>
      </c>
    </row>
    <row r="4397" spans="1:5" ht="20.100000000000001" customHeight="1">
      <c r="A4397" s="853">
        <v>60</v>
      </c>
      <c r="B4397" s="111" t="s">
        <v>23142</v>
      </c>
      <c r="C4397" s="560">
        <v>100</v>
      </c>
      <c r="D4397" s="503"/>
      <c r="E4397" s="24">
        <f t="shared" si="68"/>
        <v>0</v>
      </c>
    </row>
    <row r="4398" spans="1:5" ht="20.100000000000001" customHeight="1">
      <c r="A4398" s="853">
        <v>60</v>
      </c>
      <c r="B4398" s="111" t="s">
        <v>17018</v>
      </c>
      <c r="C4398" s="490">
        <v>20</v>
      </c>
      <c r="D4398" s="503"/>
      <c r="E4398" s="24">
        <f t="shared" si="68"/>
        <v>0</v>
      </c>
    </row>
    <row r="4399" spans="1:5" ht="20.100000000000001" customHeight="1">
      <c r="A4399" s="853">
        <v>60</v>
      </c>
      <c r="B4399" s="111" t="s">
        <v>15778</v>
      </c>
      <c r="C4399" s="320">
        <v>35</v>
      </c>
      <c r="D4399" s="503"/>
      <c r="E4399" s="24">
        <f t="shared" si="68"/>
        <v>0</v>
      </c>
    </row>
    <row r="4400" spans="1:5" ht="20.100000000000001" customHeight="1">
      <c r="A4400" s="853">
        <v>60</v>
      </c>
      <c r="B4400" s="111" t="s">
        <v>15129</v>
      </c>
      <c r="C4400" s="320">
        <v>40</v>
      </c>
      <c r="D4400" s="503"/>
      <c r="E4400" s="24">
        <f t="shared" si="68"/>
        <v>0</v>
      </c>
    </row>
    <row r="4401" spans="1:5" ht="20.100000000000001" customHeight="1">
      <c r="A4401" s="853">
        <v>60</v>
      </c>
      <c r="B4401" s="335" t="s">
        <v>15741</v>
      </c>
      <c r="C4401" s="490">
        <v>50</v>
      </c>
      <c r="D4401" s="503"/>
      <c r="E4401" s="24">
        <f t="shared" si="68"/>
        <v>0</v>
      </c>
    </row>
    <row r="4402" spans="1:5" ht="20.100000000000001" customHeight="1">
      <c r="A4402" s="853">
        <v>60</v>
      </c>
      <c r="B4402" s="111" t="s">
        <v>12745</v>
      </c>
      <c r="C4402" s="490">
        <v>40</v>
      </c>
      <c r="D4402" s="503"/>
      <c r="E4402" s="24">
        <f t="shared" si="68"/>
        <v>0</v>
      </c>
    </row>
    <row r="4403" spans="1:5" ht="20.100000000000001" customHeight="1">
      <c r="A4403" s="853">
        <v>60</v>
      </c>
      <c r="B4403" s="111" t="s">
        <v>22967</v>
      </c>
      <c r="C4403" s="490">
        <v>6</v>
      </c>
      <c r="D4403" s="503"/>
      <c r="E4403" s="24">
        <f t="shared" si="68"/>
        <v>0</v>
      </c>
    </row>
    <row r="4404" spans="1:5" ht="20.100000000000001" customHeight="1">
      <c r="A4404" s="853">
        <v>60</v>
      </c>
      <c r="B4404" s="111" t="s">
        <v>22968</v>
      </c>
      <c r="C4404" s="490">
        <v>2</v>
      </c>
      <c r="D4404" s="503"/>
      <c r="E4404" s="24">
        <f t="shared" si="68"/>
        <v>0</v>
      </c>
    </row>
    <row r="4405" spans="1:5" ht="20.100000000000001" customHeight="1">
      <c r="A4405" s="853">
        <v>60</v>
      </c>
      <c r="B4405" s="111" t="s">
        <v>19354</v>
      </c>
      <c r="C4405" s="490">
        <v>1</v>
      </c>
      <c r="D4405" s="503"/>
      <c r="E4405" s="24">
        <f t="shared" si="68"/>
        <v>0</v>
      </c>
    </row>
    <row r="4406" spans="1:5" ht="20.100000000000001" customHeight="1">
      <c r="A4406" s="853">
        <v>60</v>
      </c>
      <c r="B4406" s="111" t="s">
        <v>26544</v>
      </c>
      <c r="C4406" s="490">
        <v>100</v>
      </c>
      <c r="D4406" s="239"/>
      <c r="E4406" s="24">
        <f t="shared" si="68"/>
        <v>0</v>
      </c>
    </row>
    <row r="4407" spans="1:5" ht="20.100000000000001" customHeight="1">
      <c r="A4407" s="853">
        <v>60</v>
      </c>
      <c r="B4407" s="111" t="s">
        <v>20117</v>
      </c>
      <c r="C4407" s="511">
        <v>10</v>
      </c>
      <c r="D4407" s="503"/>
      <c r="E4407" s="24">
        <f t="shared" si="68"/>
        <v>0</v>
      </c>
    </row>
    <row r="4408" spans="1:5" ht="20.100000000000001" customHeight="1">
      <c r="A4408" s="853">
        <v>60</v>
      </c>
      <c r="B4408" s="111" t="s">
        <v>26838</v>
      </c>
      <c r="C4408" s="320">
        <v>89</v>
      </c>
      <c r="D4408" s="503"/>
      <c r="E4408" s="24">
        <f t="shared" si="68"/>
        <v>0</v>
      </c>
    </row>
    <row r="4409" spans="1:5" ht="20.100000000000001" customHeight="1">
      <c r="A4409" s="853">
        <v>60</v>
      </c>
      <c r="B4409" s="111" t="s">
        <v>12108</v>
      </c>
      <c r="C4409" s="320">
        <v>8</v>
      </c>
      <c r="D4409" s="503"/>
      <c r="E4409" s="24">
        <f t="shared" si="68"/>
        <v>0</v>
      </c>
    </row>
    <row r="4410" spans="1:5" ht="20.100000000000001" customHeight="1">
      <c r="A4410" s="853">
        <v>60</v>
      </c>
      <c r="B4410" s="285" t="s">
        <v>26325</v>
      </c>
      <c r="C4410" s="490">
        <v>70</v>
      </c>
      <c r="D4410" s="503"/>
      <c r="E4410" s="24">
        <f t="shared" si="68"/>
        <v>0</v>
      </c>
    </row>
    <row r="4411" spans="1:5" ht="20.100000000000001" customHeight="1">
      <c r="A4411" s="853">
        <v>60</v>
      </c>
      <c r="B4411" s="285" t="s">
        <v>16885</v>
      </c>
      <c r="C4411" s="78">
        <v>10</v>
      </c>
      <c r="D4411" s="503"/>
      <c r="E4411" s="24">
        <f t="shared" si="68"/>
        <v>0</v>
      </c>
    </row>
    <row r="4412" spans="1:5" ht="20.100000000000001" customHeight="1">
      <c r="A4412" s="853">
        <v>60</v>
      </c>
      <c r="B4412" s="233" t="s">
        <v>17908</v>
      </c>
      <c r="C4412" s="490">
        <v>42</v>
      </c>
      <c r="D4412" s="503"/>
      <c r="E4412" s="24">
        <f t="shared" si="68"/>
        <v>0</v>
      </c>
    </row>
    <row r="4413" spans="1:5" ht="20.100000000000001" customHeight="1">
      <c r="A4413" s="853">
        <v>60</v>
      </c>
      <c r="B4413" s="111" t="s">
        <v>18898</v>
      </c>
      <c r="C4413" s="490">
        <v>10</v>
      </c>
      <c r="D4413" s="503"/>
      <c r="E4413" s="24">
        <f t="shared" si="68"/>
        <v>0</v>
      </c>
    </row>
    <row r="4414" spans="1:5" ht="20.100000000000001" customHeight="1">
      <c r="A4414" s="853">
        <v>60</v>
      </c>
      <c r="B4414" s="111" t="s">
        <v>14333</v>
      </c>
      <c r="C4414" s="490">
        <v>180</v>
      </c>
      <c r="D4414" s="503"/>
      <c r="E4414" s="24">
        <f t="shared" si="68"/>
        <v>0</v>
      </c>
    </row>
    <row r="4415" spans="1:5" ht="20.100000000000001" customHeight="1">
      <c r="A4415" s="853">
        <v>60</v>
      </c>
      <c r="B4415" s="111" t="s">
        <v>20199</v>
      </c>
      <c r="C4415" s="490">
        <v>20</v>
      </c>
      <c r="D4415" s="503"/>
      <c r="E4415" s="24">
        <f t="shared" si="68"/>
        <v>0</v>
      </c>
    </row>
    <row r="4416" spans="1:5" ht="20.100000000000001" customHeight="1">
      <c r="A4416" s="853">
        <v>60</v>
      </c>
      <c r="B4416" s="111" t="s">
        <v>13608</v>
      </c>
      <c r="C4416" s="320">
        <v>60</v>
      </c>
      <c r="D4416" s="85"/>
      <c r="E4416" s="24">
        <f t="shared" si="68"/>
        <v>0</v>
      </c>
    </row>
    <row r="4417" spans="1:5" ht="20.100000000000001" customHeight="1">
      <c r="A4417" s="853">
        <v>60</v>
      </c>
      <c r="B4417" s="111" t="s">
        <v>10116</v>
      </c>
      <c r="C4417" s="320">
        <v>25</v>
      </c>
      <c r="D4417" s="85"/>
      <c r="E4417" s="24">
        <f t="shared" si="68"/>
        <v>0</v>
      </c>
    </row>
    <row r="4418" spans="1:5" ht="20.100000000000001" customHeight="1">
      <c r="A4418" s="853">
        <v>60</v>
      </c>
      <c r="B4418" s="111" t="s">
        <v>26839</v>
      </c>
      <c r="C4418" s="490">
        <v>50</v>
      </c>
      <c r="D4418" s="503"/>
      <c r="E4418" s="24">
        <f t="shared" si="68"/>
        <v>0</v>
      </c>
    </row>
    <row r="4419" spans="1:5" ht="20.100000000000001" customHeight="1">
      <c r="A4419" s="853">
        <v>60</v>
      </c>
      <c r="B4419" s="111" t="s">
        <v>16886</v>
      </c>
      <c r="C4419" s="490">
        <v>10</v>
      </c>
      <c r="D4419" s="503"/>
      <c r="E4419" s="24">
        <f t="shared" si="68"/>
        <v>0</v>
      </c>
    </row>
    <row r="4420" spans="1:5" ht="20.100000000000001" customHeight="1">
      <c r="A4420" s="853">
        <v>60</v>
      </c>
      <c r="B4420" s="557" t="s">
        <v>25236</v>
      </c>
      <c r="C4420" s="320">
        <v>50</v>
      </c>
      <c r="D4420" s="503"/>
      <c r="E4420" s="24">
        <f t="shared" si="68"/>
        <v>0</v>
      </c>
    </row>
    <row r="4421" spans="1:5" ht="20.100000000000001" customHeight="1">
      <c r="A4421" s="853">
        <v>60</v>
      </c>
      <c r="B4421" s="557" t="s">
        <v>26543</v>
      </c>
      <c r="C4421" s="490">
        <v>107</v>
      </c>
      <c r="D4421" s="239"/>
      <c r="E4421" s="24">
        <f t="shared" si="68"/>
        <v>0</v>
      </c>
    </row>
    <row r="4422" spans="1:5" ht="20.100000000000001" customHeight="1">
      <c r="A4422" s="853">
        <v>60</v>
      </c>
      <c r="B4422" s="111" t="s">
        <v>20174</v>
      </c>
      <c r="C4422" s="490">
        <v>40</v>
      </c>
      <c r="D4422" s="503"/>
      <c r="E4422" s="24">
        <f t="shared" ref="E4422:E4485" si="69">D4422*A4422</f>
        <v>0</v>
      </c>
    </row>
    <row r="4423" spans="1:5" ht="20.100000000000001" customHeight="1">
      <c r="A4423" s="853">
        <v>100</v>
      </c>
      <c r="B4423" s="243" t="s">
        <v>24452</v>
      </c>
      <c r="C4423" s="490">
        <v>3</v>
      </c>
      <c r="D4423" s="503"/>
      <c r="E4423" s="24">
        <f t="shared" si="69"/>
        <v>0</v>
      </c>
    </row>
    <row r="4424" spans="1:5" ht="20.100000000000001" customHeight="1">
      <c r="A4424" s="406">
        <v>100</v>
      </c>
      <c r="B4424" s="243" t="s">
        <v>12189</v>
      </c>
      <c r="C4424" s="70">
        <v>11</v>
      </c>
      <c r="D4424" s="503"/>
      <c r="E4424" s="24">
        <f t="shared" si="69"/>
        <v>0</v>
      </c>
    </row>
    <row r="4425" spans="1:5" ht="20.100000000000001" customHeight="1">
      <c r="A4425" s="406">
        <v>100</v>
      </c>
      <c r="B4425" s="243" t="s">
        <v>9967</v>
      </c>
      <c r="C4425" s="70">
        <v>16</v>
      </c>
      <c r="D4425" s="503"/>
      <c r="E4425" s="24">
        <f t="shared" si="69"/>
        <v>0</v>
      </c>
    </row>
    <row r="4426" spans="1:5" ht="20.100000000000001" customHeight="1">
      <c r="A4426" s="406">
        <v>100</v>
      </c>
      <c r="B4426" s="243" t="s">
        <v>9968</v>
      </c>
      <c r="C4426" s="1830">
        <v>16</v>
      </c>
      <c r="D4426" s="503"/>
      <c r="E4426" s="24">
        <f t="shared" si="69"/>
        <v>0</v>
      </c>
    </row>
    <row r="4427" spans="1:5" ht="20.100000000000001" customHeight="1">
      <c r="A4427" s="853">
        <v>200</v>
      </c>
      <c r="B4427" s="119" t="s">
        <v>14215</v>
      </c>
      <c r="C4427" s="70">
        <v>2</v>
      </c>
      <c r="D4427" s="503"/>
      <c r="E4427" s="24">
        <f t="shared" si="69"/>
        <v>0</v>
      </c>
    </row>
    <row r="4428" spans="1:5" ht="20.100000000000001" customHeight="1">
      <c r="A4428" s="853">
        <v>200</v>
      </c>
      <c r="B4428" s="119" t="s">
        <v>14216</v>
      </c>
      <c r="C4428" s="320">
        <v>12</v>
      </c>
      <c r="D4428" s="503"/>
      <c r="E4428" s="24">
        <f t="shared" si="69"/>
        <v>0</v>
      </c>
    </row>
    <row r="4429" spans="1:5" ht="20.100000000000001" customHeight="1">
      <c r="A4429" s="853">
        <v>200</v>
      </c>
      <c r="B4429" s="119" t="s">
        <v>14217</v>
      </c>
      <c r="C4429" s="320">
        <v>2</v>
      </c>
      <c r="D4429" s="503"/>
      <c r="E4429" s="24">
        <f t="shared" si="69"/>
        <v>0</v>
      </c>
    </row>
    <row r="4430" spans="1:5" ht="20.100000000000001" customHeight="1">
      <c r="A4430" s="853">
        <v>200</v>
      </c>
      <c r="B4430" s="119" t="s">
        <v>13427</v>
      </c>
      <c r="C4430" s="320">
        <v>21</v>
      </c>
      <c r="D4430" s="503"/>
      <c r="E4430" s="24">
        <f t="shared" si="69"/>
        <v>0</v>
      </c>
    </row>
    <row r="4431" spans="1:5" ht="20.100000000000001" customHeight="1">
      <c r="A4431" s="853">
        <v>200</v>
      </c>
      <c r="B4431" s="119" t="s">
        <v>13428</v>
      </c>
      <c r="C4431" s="320">
        <v>10</v>
      </c>
      <c r="D4431" s="503"/>
      <c r="E4431" s="24">
        <f t="shared" si="69"/>
        <v>0</v>
      </c>
    </row>
    <row r="4432" spans="1:5" ht="20.100000000000001" customHeight="1">
      <c r="A4432" s="853">
        <v>200</v>
      </c>
      <c r="B4432" s="119" t="s">
        <v>13429</v>
      </c>
      <c r="C4432" s="320">
        <v>20</v>
      </c>
      <c r="D4432" s="503"/>
      <c r="E4432" s="24">
        <f t="shared" si="69"/>
        <v>0</v>
      </c>
    </row>
    <row r="4433" spans="1:5" ht="20.100000000000001" customHeight="1">
      <c r="A4433" s="853">
        <v>200</v>
      </c>
      <c r="B4433" s="119" t="s">
        <v>13430</v>
      </c>
      <c r="C4433" s="490">
        <v>10</v>
      </c>
      <c r="D4433" s="503"/>
      <c r="E4433" s="24">
        <f t="shared" si="69"/>
        <v>0</v>
      </c>
    </row>
    <row r="4434" spans="1:5" ht="20.100000000000001" customHeight="1">
      <c r="A4434" s="853">
        <v>200</v>
      </c>
      <c r="B4434" s="119" t="s">
        <v>14218</v>
      </c>
      <c r="C4434" s="320">
        <v>1</v>
      </c>
      <c r="D4434" s="503"/>
      <c r="E4434" s="24">
        <f t="shared" si="69"/>
        <v>0</v>
      </c>
    </row>
    <row r="4435" spans="1:5" ht="20.100000000000001" customHeight="1">
      <c r="A4435" s="406">
        <v>100</v>
      </c>
      <c r="B4435" s="233" t="s">
        <v>13302</v>
      </c>
      <c r="C4435" s="320">
        <v>14</v>
      </c>
      <c r="D4435" s="503"/>
      <c r="E4435" s="24">
        <f t="shared" si="69"/>
        <v>0</v>
      </c>
    </row>
    <row r="4436" spans="1:5" ht="20.100000000000001" customHeight="1">
      <c r="A4436" s="853">
        <v>200</v>
      </c>
      <c r="B4436" s="355" t="s">
        <v>13323</v>
      </c>
      <c r="C4436" s="320">
        <v>1</v>
      </c>
      <c r="D4436" s="503"/>
      <c r="E4436" s="24">
        <f t="shared" si="69"/>
        <v>0</v>
      </c>
    </row>
    <row r="4437" spans="1:5" ht="20.100000000000001" customHeight="1">
      <c r="A4437" s="406">
        <v>150</v>
      </c>
      <c r="B4437" s="243" t="s">
        <v>26122</v>
      </c>
      <c r="C4437" s="490">
        <v>9</v>
      </c>
      <c r="D4437" s="503"/>
      <c r="E4437" s="24">
        <f t="shared" si="69"/>
        <v>0</v>
      </c>
    </row>
    <row r="4438" spans="1:5" ht="20.100000000000001" customHeight="1">
      <c r="A4438" s="406">
        <v>150</v>
      </c>
      <c r="B4438" s="243" t="s">
        <v>20151</v>
      </c>
      <c r="C4438" s="490">
        <v>9</v>
      </c>
      <c r="D4438" s="503"/>
      <c r="E4438" s="24">
        <f t="shared" si="69"/>
        <v>0</v>
      </c>
    </row>
    <row r="4439" spans="1:5" ht="20.100000000000001" customHeight="1">
      <c r="A4439" s="406">
        <v>150</v>
      </c>
      <c r="B4439" s="243" t="s">
        <v>20180</v>
      </c>
      <c r="C4439" s="484">
        <v>20</v>
      </c>
      <c r="D4439" s="503"/>
      <c r="E4439" s="24">
        <f t="shared" si="69"/>
        <v>0</v>
      </c>
    </row>
    <row r="4440" spans="1:5" ht="20.100000000000001" customHeight="1">
      <c r="A4440" s="406">
        <v>100</v>
      </c>
      <c r="B4440" s="119" t="s">
        <v>4333</v>
      </c>
      <c r="C4440" s="70">
        <v>2</v>
      </c>
      <c r="D4440" s="503"/>
      <c r="E4440" s="24">
        <f t="shared" si="69"/>
        <v>0</v>
      </c>
    </row>
    <row r="4441" spans="1:5" ht="20.100000000000001" customHeight="1">
      <c r="A4441" s="406">
        <v>350</v>
      </c>
      <c r="B4441" s="119" t="s">
        <v>20177</v>
      </c>
      <c r="C4441" s="490">
        <v>22</v>
      </c>
      <c r="D4441" s="503"/>
      <c r="E4441" s="24">
        <f t="shared" si="69"/>
        <v>0</v>
      </c>
    </row>
    <row r="4442" spans="1:5" ht="20.100000000000001" customHeight="1">
      <c r="A4442" s="406">
        <v>350</v>
      </c>
      <c r="B4442" s="119" t="s">
        <v>26108</v>
      </c>
      <c r="C4442" s="490">
        <v>4</v>
      </c>
      <c r="D4442" s="503"/>
      <c r="E4442" s="24">
        <f t="shared" si="69"/>
        <v>0</v>
      </c>
    </row>
    <row r="4443" spans="1:5" ht="20.100000000000001" customHeight="1">
      <c r="A4443" s="406">
        <v>350</v>
      </c>
      <c r="B4443" s="119" t="s">
        <v>26109</v>
      </c>
      <c r="C4443" s="490">
        <v>8</v>
      </c>
      <c r="D4443" s="503"/>
      <c r="E4443" s="24">
        <f t="shared" si="69"/>
        <v>0</v>
      </c>
    </row>
    <row r="4444" spans="1:5" ht="20.100000000000001" customHeight="1">
      <c r="A4444" s="85"/>
      <c r="B4444" s="119" t="s">
        <v>23622</v>
      </c>
      <c r="C4444" s="484">
        <v>100</v>
      </c>
      <c r="D4444" s="503"/>
      <c r="E4444" s="24">
        <f t="shared" si="69"/>
        <v>0</v>
      </c>
    </row>
    <row r="4445" spans="1:5" ht="20.100000000000001" customHeight="1">
      <c r="A4445" s="406">
        <v>100</v>
      </c>
      <c r="B4445" s="111" t="s">
        <v>17923</v>
      </c>
      <c r="C4445" s="490">
        <v>26</v>
      </c>
      <c r="D4445" s="503"/>
      <c r="E4445" s="24">
        <f t="shared" si="69"/>
        <v>0</v>
      </c>
    </row>
    <row r="4446" spans="1:5" ht="20.100000000000001" customHeight="1">
      <c r="A4446" s="406">
        <v>100</v>
      </c>
      <c r="B4446" s="111" t="s">
        <v>21850</v>
      </c>
      <c r="C4446" s="490">
        <v>8</v>
      </c>
      <c r="D4446" s="503"/>
      <c r="E4446" s="24">
        <f t="shared" si="69"/>
        <v>0</v>
      </c>
    </row>
    <row r="4447" spans="1:5" ht="20.100000000000001" customHeight="1">
      <c r="A4447" s="853">
        <v>200</v>
      </c>
      <c r="B4447" s="119" t="s">
        <v>14219</v>
      </c>
      <c r="C4447" s="320">
        <v>43</v>
      </c>
      <c r="D4447" s="320"/>
      <c r="E4447" s="24">
        <f t="shared" si="69"/>
        <v>0</v>
      </c>
    </row>
    <row r="4448" spans="1:5" ht="20.100000000000001" customHeight="1">
      <c r="A4448" s="853">
        <v>200</v>
      </c>
      <c r="B4448" s="119" t="s">
        <v>14220</v>
      </c>
      <c r="C4448" s="320">
        <v>2</v>
      </c>
      <c r="D4448" s="503"/>
      <c r="E4448" s="24">
        <f t="shared" si="69"/>
        <v>0</v>
      </c>
    </row>
    <row r="4449" spans="1:5" ht="20.100000000000001" customHeight="1">
      <c r="A4449" s="853">
        <v>200</v>
      </c>
      <c r="B4449" s="119" t="s">
        <v>14222</v>
      </c>
      <c r="C4449" s="320">
        <v>1</v>
      </c>
      <c r="D4449" s="503"/>
      <c r="E4449" s="24">
        <f t="shared" si="69"/>
        <v>0</v>
      </c>
    </row>
    <row r="4450" spans="1:5" ht="20.100000000000001" customHeight="1">
      <c r="A4450" s="853">
        <v>200</v>
      </c>
      <c r="B4450" s="119" t="s">
        <v>14221</v>
      </c>
      <c r="C4450" s="320">
        <v>1</v>
      </c>
      <c r="D4450" s="503"/>
      <c r="E4450" s="24">
        <f t="shared" si="69"/>
        <v>0</v>
      </c>
    </row>
    <row r="4451" spans="1:5" ht="20.100000000000001" customHeight="1">
      <c r="A4451" s="853">
        <v>200</v>
      </c>
      <c r="B4451" s="119" t="s">
        <v>13431</v>
      </c>
      <c r="C4451" s="320">
        <v>20</v>
      </c>
      <c r="D4451" s="503"/>
      <c r="E4451" s="24">
        <f t="shared" si="69"/>
        <v>0</v>
      </c>
    </row>
    <row r="4452" spans="1:5" ht="20.100000000000001" customHeight="1">
      <c r="A4452" s="853">
        <v>200</v>
      </c>
      <c r="B4452" s="119" t="s">
        <v>13433</v>
      </c>
      <c r="C4452" s="320">
        <v>70</v>
      </c>
      <c r="D4452" s="503"/>
      <c r="E4452" s="24">
        <f t="shared" si="69"/>
        <v>0</v>
      </c>
    </row>
    <row r="4453" spans="1:5" ht="20.100000000000001" customHeight="1">
      <c r="A4453" s="853">
        <v>200</v>
      </c>
      <c r="B4453" s="119" t="s">
        <v>13432</v>
      </c>
      <c r="C4453" s="320">
        <v>50</v>
      </c>
      <c r="D4453" s="503"/>
      <c r="E4453" s="24">
        <f t="shared" si="69"/>
        <v>0</v>
      </c>
    </row>
    <row r="4454" spans="1:5" ht="20.100000000000001" customHeight="1">
      <c r="A4454" s="853">
        <v>200</v>
      </c>
      <c r="B4454" s="119" t="s">
        <v>14224</v>
      </c>
      <c r="C4454" s="320">
        <v>1</v>
      </c>
      <c r="D4454" s="503"/>
      <c r="E4454" s="24">
        <f t="shared" si="69"/>
        <v>0</v>
      </c>
    </row>
    <row r="4455" spans="1:5" ht="20.100000000000001" customHeight="1">
      <c r="A4455" s="853">
        <v>200</v>
      </c>
      <c r="B4455" s="119" t="s">
        <v>14223</v>
      </c>
      <c r="C4455" s="320">
        <v>11</v>
      </c>
      <c r="D4455" s="503"/>
      <c r="E4455" s="24">
        <f t="shared" si="69"/>
        <v>0</v>
      </c>
    </row>
    <row r="4456" spans="1:5" ht="20.100000000000001" customHeight="1">
      <c r="A4456" s="406">
        <v>100</v>
      </c>
      <c r="B4456" s="111" t="s">
        <v>17162</v>
      </c>
      <c r="C4456" s="361">
        <v>17</v>
      </c>
      <c r="D4456" s="503"/>
      <c r="E4456" s="24">
        <f t="shared" si="69"/>
        <v>0</v>
      </c>
    </row>
    <row r="4457" spans="1:5" ht="20.100000000000001" customHeight="1">
      <c r="A4457" s="406">
        <v>100</v>
      </c>
      <c r="B4457" s="111" t="s">
        <v>11137</v>
      </c>
      <c r="C4457" s="361">
        <v>4</v>
      </c>
      <c r="D4457" s="503"/>
      <c r="E4457" s="24">
        <f t="shared" si="69"/>
        <v>0</v>
      </c>
    </row>
    <row r="4458" spans="1:5" ht="20.100000000000001" customHeight="1">
      <c r="A4458" s="853">
        <v>200</v>
      </c>
      <c r="B4458" s="355" t="s">
        <v>24361</v>
      </c>
      <c r="C4458" s="490" t="s">
        <v>24399</v>
      </c>
      <c r="D4458" s="503"/>
      <c r="E4458" s="24">
        <f t="shared" si="69"/>
        <v>0</v>
      </c>
    </row>
    <row r="4459" spans="1:5" ht="20.100000000000001" customHeight="1">
      <c r="A4459" s="406">
        <v>100</v>
      </c>
      <c r="B4459" s="111" t="s">
        <v>26120</v>
      </c>
      <c r="C4459" s="490">
        <v>8</v>
      </c>
      <c r="D4459" s="503"/>
      <c r="E4459" s="24">
        <f t="shared" si="69"/>
        <v>0</v>
      </c>
    </row>
    <row r="4460" spans="1:5" ht="20.100000000000001" customHeight="1">
      <c r="A4460" s="406">
        <v>100</v>
      </c>
      <c r="B4460" s="111" t="s">
        <v>15742</v>
      </c>
      <c r="C4460" s="490">
        <v>10</v>
      </c>
      <c r="D4460" s="503"/>
      <c r="E4460" s="24">
        <f t="shared" si="69"/>
        <v>0</v>
      </c>
    </row>
    <row r="4461" spans="1:5" ht="20.100000000000001" customHeight="1">
      <c r="A4461" s="853">
        <v>200</v>
      </c>
      <c r="B4461" s="119" t="s">
        <v>18360</v>
      </c>
      <c r="C4461" s="362">
        <v>10</v>
      </c>
      <c r="D4461" s="503"/>
      <c r="E4461" s="24">
        <f t="shared" si="69"/>
        <v>0</v>
      </c>
    </row>
    <row r="4462" spans="1:5" ht="20.100000000000001" customHeight="1">
      <c r="A4462" s="85"/>
      <c r="B4462" s="111" t="s">
        <v>26815</v>
      </c>
      <c r="C4462" s="484">
        <v>100</v>
      </c>
      <c r="D4462" s="503"/>
      <c r="E4462" s="24">
        <f t="shared" si="69"/>
        <v>0</v>
      </c>
    </row>
    <row r="4463" spans="1:5" ht="20.100000000000001" customHeight="1">
      <c r="A4463" s="406"/>
      <c r="B4463" s="111" t="s">
        <v>26813</v>
      </c>
      <c r="C4463" s="484">
        <v>50</v>
      </c>
      <c r="D4463" s="503"/>
      <c r="E4463" s="24">
        <f t="shared" si="69"/>
        <v>0</v>
      </c>
    </row>
    <row r="4464" spans="1:5" ht="20.100000000000001" customHeight="1">
      <c r="A4464" s="406">
        <v>150</v>
      </c>
      <c r="B4464" s="111" t="s">
        <v>26121</v>
      </c>
      <c r="C4464" s="490">
        <v>5</v>
      </c>
      <c r="D4464" s="503"/>
      <c r="E4464" s="24">
        <f t="shared" si="69"/>
        <v>0</v>
      </c>
    </row>
    <row r="4465" spans="1:5" ht="20.100000000000001" customHeight="1">
      <c r="A4465" s="406">
        <v>150</v>
      </c>
      <c r="B4465" s="111" t="s">
        <v>20178</v>
      </c>
      <c r="C4465" s="490">
        <v>15</v>
      </c>
      <c r="D4465" s="503"/>
      <c r="E4465" s="24">
        <f t="shared" si="69"/>
        <v>0</v>
      </c>
    </row>
    <row r="4466" spans="1:5" ht="20.100000000000001" customHeight="1">
      <c r="A4466" s="406">
        <v>150</v>
      </c>
      <c r="B4466" s="111" t="s">
        <v>20179</v>
      </c>
      <c r="C4466" s="490">
        <v>1</v>
      </c>
      <c r="D4466" s="503"/>
      <c r="E4466" s="24">
        <f t="shared" si="69"/>
        <v>0</v>
      </c>
    </row>
    <row r="4467" spans="1:5" ht="20.100000000000001" customHeight="1">
      <c r="A4467" s="406">
        <v>150</v>
      </c>
      <c r="B4467" s="111" t="s">
        <v>19906</v>
      </c>
      <c r="C4467" s="490">
        <v>3</v>
      </c>
      <c r="D4467" s="503"/>
      <c r="E4467" s="24">
        <f t="shared" si="69"/>
        <v>0</v>
      </c>
    </row>
    <row r="4468" spans="1:5" ht="20.100000000000001" customHeight="1">
      <c r="A4468" s="853">
        <v>350</v>
      </c>
      <c r="B4468" s="119" t="s">
        <v>26111</v>
      </c>
      <c r="C4468" s="490">
        <v>2</v>
      </c>
      <c r="D4468" s="503"/>
      <c r="E4468" s="24">
        <f t="shared" si="69"/>
        <v>0</v>
      </c>
    </row>
    <row r="4469" spans="1:5" ht="20.100000000000001" customHeight="1">
      <c r="A4469" s="853">
        <v>350</v>
      </c>
      <c r="B4469" s="119" t="s">
        <v>26112</v>
      </c>
      <c r="C4469" s="490">
        <v>6</v>
      </c>
      <c r="D4469" s="503"/>
      <c r="E4469" s="24">
        <f t="shared" si="69"/>
        <v>0</v>
      </c>
    </row>
    <row r="4470" spans="1:5" ht="20.100000000000001" customHeight="1">
      <c r="A4470" s="853">
        <v>350</v>
      </c>
      <c r="B4470" s="119" t="s">
        <v>26113</v>
      </c>
      <c r="C4470" s="490">
        <v>4</v>
      </c>
      <c r="D4470" s="503"/>
      <c r="E4470" s="24">
        <f t="shared" si="69"/>
        <v>0</v>
      </c>
    </row>
    <row r="4471" spans="1:5" ht="20.100000000000001" customHeight="1">
      <c r="A4471" s="853">
        <v>350</v>
      </c>
      <c r="B4471" s="119" t="s">
        <v>26110</v>
      </c>
      <c r="C4471" s="490">
        <v>3</v>
      </c>
      <c r="D4471" s="503"/>
      <c r="E4471" s="24">
        <f t="shared" si="69"/>
        <v>0</v>
      </c>
    </row>
    <row r="4472" spans="1:5" ht="20.100000000000001" customHeight="1">
      <c r="A4472" s="853">
        <v>350</v>
      </c>
      <c r="B4472" s="370" t="s">
        <v>24186</v>
      </c>
      <c r="C4472" s="484">
        <v>10</v>
      </c>
      <c r="D4472" s="503"/>
      <c r="E4472" s="24">
        <f t="shared" si="69"/>
        <v>0</v>
      </c>
    </row>
    <row r="4473" spans="1:5" ht="20.100000000000001" customHeight="1">
      <c r="A4473" s="406"/>
      <c r="B4473" s="111" t="s">
        <v>19263</v>
      </c>
      <c r="C4473" s="484">
        <v>10</v>
      </c>
      <c r="D4473" s="503"/>
      <c r="E4473" s="24">
        <f t="shared" si="69"/>
        <v>0</v>
      </c>
    </row>
    <row r="4474" spans="1:5" ht="20.100000000000001" customHeight="1">
      <c r="A4474" s="406">
        <v>200</v>
      </c>
      <c r="B4474" s="111" t="s">
        <v>13317</v>
      </c>
      <c r="C4474" s="320">
        <v>2</v>
      </c>
      <c r="D4474" s="503"/>
      <c r="E4474" s="24">
        <f t="shared" si="69"/>
        <v>0</v>
      </c>
    </row>
    <row r="4475" spans="1:5" ht="20.100000000000001" customHeight="1">
      <c r="A4475" s="406">
        <v>250</v>
      </c>
      <c r="B4475" s="243" t="s">
        <v>18832</v>
      </c>
      <c r="C4475" s="490">
        <v>2</v>
      </c>
      <c r="D4475" s="1842"/>
      <c r="E4475" s="24">
        <f t="shared" si="69"/>
        <v>0</v>
      </c>
    </row>
    <row r="4476" spans="1:5" ht="20.100000000000001" customHeight="1">
      <c r="A4476" s="406">
        <v>250</v>
      </c>
      <c r="B4476" s="243" t="s">
        <v>18831</v>
      </c>
      <c r="C4476" s="490">
        <v>1</v>
      </c>
      <c r="D4476" s="1842"/>
      <c r="E4476" s="24">
        <f t="shared" si="69"/>
        <v>0</v>
      </c>
    </row>
    <row r="4477" spans="1:5" ht="20.100000000000001" customHeight="1">
      <c r="A4477" s="406">
        <v>650</v>
      </c>
      <c r="B4477" s="243" t="s">
        <v>26100</v>
      </c>
      <c r="C4477" s="490">
        <v>1</v>
      </c>
      <c r="D4477" s="503"/>
      <c r="E4477" s="24">
        <f t="shared" si="69"/>
        <v>0</v>
      </c>
    </row>
    <row r="4478" spans="1:5" ht="20.100000000000001" customHeight="1">
      <c r="A4478" s="406">
        <v>650</v>
      </c>
      <c r="B4478" s="243" t="s">
        <v>16002</v>
      </c>
      <c r="C4478" s="490">
        <v>3</v>
      </c>
      <c r="D4478" s="503"/>
      <c r="E4478" s="24">
        <f t="shared" si="69"/>
        <v>0</v>
      </c>
    </row>
    <row r="4479" spans="1:5" ht="20.100000000000001" customHeight="1">
      <c r="A4479" s="406">
        <v>250</v>
      </c>
      <c r="B4479" s="111" t="s">
        <v>14286</v>
      </c>
      <c r="C4479" s="320">
        <v>4</v>
      </c>
      <c r="D4479" s="503"/>
      <c r="E4479" s="24">
        <f t="shared" si="69"/>
        <v>0</v>
      </c>
    </row>
    <row r="4480" spans="1:5" ht="20.100000000000001" customHeight="1">
      <c r="A4480" s="406">
        <v>100</v>
      </c>
      <c r="B4480" s="111" t="s">
        <v>25056</v>
      </c>
      <c r="C4480" s="490">
        <v>4</v>
      </c>
      <c r="D4480" s="226"/>
      <c r="E4480" s="24">
        <f t="shared" si="69"/>
        <v>0</v>
      </c>
    </row>
    <row r="4481" spans="1:5" ht="20.100000000000001" customHeight="1">
      <c r="A4481" s="406">
        <v>100</v>
      </c>
      <c r="B4481" s="111" t="s">
        <v>25113</v>
      </c>
      <c r="C4481" s="490">
        <v>3</v>
      </c>
      <c r="D4481" s="490"/>
      <c r="E4481" s="24">
        <f t="shared" si="69"/>
        <v>0</v>
      </c>
    </row>
    <row r="4482" spans="1:5" ht="20.100000000000001" customHeight="1">
      <c r="A4482" s="406">
        <v>500</v>
      </c>
      <c r="B4482" s="243" t="s">
        <v>20181</v>
      </c>
      <c r="C4482" s="490">
        <v>8</v>
      </c>
      <c r="D4482" s="503"/>
      <c r="E4482" s="24">
        <f t="shared" si="69"/>
        <v>0</v>
      </c>
    </row>
    <row r="4483" spans="1:5" ht="20.100000000000001" customHeight="1">
      <c r="A4483" s="406">
        <v>500</v>
      </c>
      <c r="B4483" s="243" t="s">
        <v>14175</v>
      </c>
      <c r="C4483" s="490">
        <v>1</v>
      </c>
      <c r="D4483" s="503"/>
      <c r="E4483" s="24">
        <f t="shared" si="69"/>
        <v>0</v>
      </c>
    </row>
    <row r="4484" spans="1:5" ht="20.100000000000001" customHeight="1">
      <c r="A4484" s="853">
        <v>250</v>
      </c>
      <c r="B4484" s="111" t="s">
        <v>24169</v>
      </c>
      <c r="C4484" s="490">
        <v>3</v>
      </c>
      <c r="D4484" s="503"/>
      <c r="E4484" s="24">
        <f t="shared" si="69"/>
        <v>0</v>
      </c>
    </row>
    <row r="4485" spans="1:5" ht="20.100000000000001" customHeight="1">
      <c r="A4485" s="406">
        <v>100</v>
      </c>
      <c r="B4485" s="111" t="s">
        <v>15140</v>
      </c>
      <c r="C4485" s="320">
        <v>6</v>
      </c>
      <c r="D4485" s="503"/>
      <c r="E4485" s="24">
        <f t="shared" si="69"/>
        <v>0</v>
      </c>
    </row>
    <row r="4486" spans="1:5" ht="20.100000000000001" customHeight="1">
      <c r="A4486" s="406">
        <v>100</v>
      </c>
      <c r="B4486" s="111" t="s">
        <v>15141</v>
      </c>
      <c r="C4486" s="320">
        <v>36</v>
      </c>
      <c r="D4486" s="503"/>
      <c r="E4486" s="24">
        <f t="shared" ref="E4486:E4549" si="70">D4486*A4486</f>
        <v>0</v>
      </c>
    </row>
    <row r="4487" spans="1:5" ht="20.100000000000001" customHeight="1">
      <c r="A4487" s="406">
        <v>100</v>
      </c>
      <c r="B4487" s="111" t="s">
        <v>15142</v>
      </c>
      <c r="C4487" s="320">
        <v>4</v>
      </c>
      <c r="D4487" s="503"/>
      <c r="E4487" s="24">
        <f t="shared" si="70"/>
        <v>0</v>
      </c>
    </row>
    <row r="4488" spans="1:5" ht="20.100000000000001" customHeight="1">
      <c r="A4488" s="406">
        <v>100</v>
      </c>
      <c r="B4488" s="111" t="s">
        <v>15143</v>
      </c>
      <c r="C4488" s="320">
        <v>100</v>
      </c>
      <c r="D4488" s="503"/>
      <c r="E4488" s="24">
        <f t="shared" si="70"/>
        <v>0</v>
      </c>
    </row>
    <row r="4489" spans="1:5" ht="20.100000000000001" customHeight="1">
      <c r="A4489" s="406">
        <v>100</v>
      </c>
      <c r="B4489" s="111" t="s">
        <v>15144</v>
      </c>
      <c r="C4489" s="320">
        <v>2</v>
      </c>
      <c r="D4489" s="503"/>
      <c r="E4489" s="24">
        <f t="shared" si="70"/>
        <v>0</v>
      </c>
    </row>
    <row r="4490" spans="1:5" ht="20.100000000000001" customHeight="1">
      <c r="A4490" s="853">
        <v>150</v>
      </c>
      <c r="B4490" s="243" t="s">
        <v>20152</v>
      </c>
      <c r="C4490" s="361">
        <v>3</v>
      </c>
      <c r="D4490" s="503"/>
      <c r="E4490" s="24">
        <f t="shared" si="70"/>
        <v>0</v>
      </c>
    </row>
    <row r="4491" spans="1:5" ht="20.100000000000001" customHeight="1">
      <c r="A4491" s="853">
        <v>150</v>
      </c>
      <c r="B4491" s="243" t="s">
        <v>20182</v>
      </c>
      <c r="C4491" s="361">
        <v>18</v>
      </c>
      <c r="D4491" s="503"/>
      <c r="E4491" s="24">
        <f t="shared" si="70"/>
        <v>0</v>
      </c>
    </row>
    <row r="4492" spans="1:5" ht="20.100000000000001" customHeight="1">
      <c r="A4492" s="853">
        <v>150</v>
      </c>
      <c r="B4492" s="243" t="s">
        <v>20183</v>
      </c>
      <c r="C4492" s="361">
        <v>18</v>
      </c>
      <c r="D4492" s="503"/>
      <c r="E4492" s="24">
        <f t="shared" si="70"/>
        <v>0</v>
      </c>
    </row>
    <row r="4493" spans="1:5" ht="20.100000000000001" customHeight="1">
      <c r="A4493" s="853">
        <v>150</v>
      </c>
      <c r="B4493" s="243" t="s">
        <v>24773</v>
      </c>
      <c r="C4493" s="361">
        <v>10</v>
      </c>
      <c r="D4493" s="503"/>
      <c r="E4493" s="24">
        <f t="shared" si="70"/>
        <v>0</v>
      </c>
    </row>
    <row r="4494" spans="1:5" ht="20.100000000000001" customHeight="1">
      <c r="A4494" s="853">
        <v>150</v>
      </c>
      <c r="B4494" s="243" t="s">
        <v>15920</v>
      </c>
      <c r="C4494" s="361">
        <v>10</v>
      </c>
      <c r="D4494" s="503"/>
      <c r="E4494" s="24">
        <f t="shared" si="70"/>
        <v>0</v>
      </c>
    </row>
    <row r="4495" spans="1:5" ht="20.100000000000001" customHeight="1">
      <c r="A4495" s="853">
        <v>80</v>
      </c>
      <c r="B4495" s="111" t="s">
        <v>15130</v>
      </c>
      <c r="C4495" s="320">
        <v>45</v>
      </c>
      <c r="D4495" s="503"/>
      <c r="E4495" s="24">
        <f t="shared" si="70"/>
        <v>0</v>
      </c>
    </row>
    <row r="4496" spans="1:5" ht="20.100000000000001" customHeight="1">
      <c r="A4496" s="853">
        <v>80</v>
      </c>
      <c r="B4496" s="233" t="s">
        <v>24453</v>
      </c>
      <c r="C4496" s="490">
        <v>3</v>
      </c>
      <c r="D4496" s="503"/>
      <c r="E4496" s="24">
        <f t="shared" si="70"/>
        <v>0</v>
      </c>
    </row>
    <row r="4497" spans="1:5" ht="20.100000000000001" customHeight="1">
      <c r="A4497" s="853">
        <v>80</v>
      </c>
      <c r="B4497" s="233" t="s">
        <v>24454</v>
      </c>
      <c r="C4497" s="490">
        <v>2</v>
      </c>
      <c r="D4497" s="503"/>
      <c r="E4497" s="24">
        <f t="shared" si="70"/>
        <v>0</v>
      </c>
    </row>
    <row r="4498" spans="1:5" ht="20.100000000000001" customHeight="1">
      <c r="A4498" s="406">
        <v>200</v>
      </c>
      <c r="B4498" s="111" t="s">
        <v>14987</v>
      </c>
      <c r="C4498" s="246">
        <v>2</v>
      </c>
      <c r="D4498" s="503"/>
      <c r="E4498" s="24">
        <f t="shared" si="70"/>
        <v>0</v>
      </c>
    </row>
    <row r="4499" spans="1:5" ht="20.100000000000001" customHeight="1">
      <c r="A4499" s="85"/>
      <c r="B4499" s="136" t="s">
        <v>13837</v>
      </c>
      <c r="C4499" s="484" t="e">
        <f>SUM(#REF!)</f>
        <v>#REF!</v>
      </c>
      <c r="D4499" s="503"/>
      <c r="E4499" s="24">
        <f t="shared" si="70"/>
        <v>0</v>
      </c>
    </row>
    <row r="4500" spans="1:5" ht="20.100000000000001" customHeight="1">
      <c r="A4500" s="406">
        <v>50</v>
      </c>
      <c r="B4500" s="111" t="s">
        <v>8372</v>
      </c>
      <c r="C4500" s="70">
        <v>100</v>
      </c>
      <c r="D4500" s="503"/>
      <c r="E4500" s="24">
        <f t="shared" si="70"/>
        <v>0</v>
      </c>
    </row>
    <row r="4501" spans="1:5" ht="20.100000000000001" customHeight="1">
      <c r="A4501" s="406">
        <v>50</v>
      </c>
      <c r="B4501" s="111" t="s">
        <v>701</v>
      </c>
      <c r="C4501" s="70">
        <v>110</v>
      </c>
      <c r="D4501" s="503"/>
      <c r="E4501" s="24">
        <f t="shared" si="70"/>
        <v>0</v>
      </c>
    </row>
    <row r="4502" spans="1:5" ht="20.100000000000001" customHeight="1">
      <c r="A4502" s="406">
        <v>50</v>
      </c>
      <c r="B4502" s="111" t="s">
        <v>2392</v>
      </c>
      <c r="C4502" s="78">
        <v>20</v>
      </c>
      <c r="D4502" s="503"/>
      <c r="E4502" s="24">
        <f t="shared" si="70"/>
        <v>0</v>
      </c>
    </row>
    <row r="4503" spans="1:5" ht="20.100000000000001" customHeight="1">
      <c r="A4503" s="406">
        <v>50</v>
      </c>
      <c r="B4503" s="111" t="s">
        <v>9560</v>
      </c>
      <c r="C4503" s="78">
        <v>27</v>
      </c>
      <c r="D4503" s="503"/>
      <c r="E4503" s="24">
        <f t="shared" si="70"/>
        <v>0</v>
      </c>
    </row>
    <row r="4504" spans="1:5" ht="20.100000000000001" customHeight="1">
      <c r="A4504" s="406">
        <v>50</v>
      </c>
      <c r="B4504" s="111" t="s">
        <v>11562</v>
      </c>
      <c r="C4504" s="78">
        <v>3</v>
      </c>
      <c r="D4504" s="503"/>
      <c r="E4504" s="24">
        <f t="shared" si="70"/>
        <v>0</v>
      </c>
    </row>
    <row r="4505" spans="1:5" ht="20.100000000000001" customHeight="1">
      <c r="A4505" s="406">
        <v>50</v>
      </c>
      <c r="B4505" s="111" t="s">
        <v>4326</v>
      </c>
      <c r="C4505" s="78">
        <v>72</v>
      </c>
      <c r="D4505" s="503"/>
      <c r="E4505" s="24">
        <f t="shared" si="70"/>
        <v>0</v>
      </c>
    </row>
    <row r="4506" spans="1:5" ht="20.100000000000001" customHeight="1">
      <c r="A4506" s="853">
        <v>100</v>
      </c>
      <c r="B4506" s="505" t="s">
        <v>14174</v>
      </c>
      <c r="C4506" s="320">
        <v>9</v>
      </c>
      <c r="D4506" s="503"/>
      <c r="E4506" s="24">
        <f t="shared" si="70"/>
        <v>0</v>
      </c>
    </row>
    <row r="4507" spans="1:5" ht="20.100000000000001" customHeight="1">
      <c r="A4507" s="853">
        <v>50</v>
      </c>
      <c r="B4507" s="245" t="s">
        <v>15706</v>
      </c>
      <c r="C4507" s="320">
        <v>6</v>
      </c>
      <c r="D4507" s="503"/>
      <c r="E4507" s="24">
        <f t="shared" si="70"/>
        <v>0</v>
      </c>
    </row>
    <row r="4508" spans="1:5" ht="20.100000000000001" customHeight="1">
      <c r="A4508" s="853">
        <v>50</v>
      </c>
      <c r="B4508" s="245" t="s">
        <v>8252</v>
      </c>
      <c r="C4508" s="320">
        <v>13</v>
      </c>
      <c r="D4508" s="503"/>
      <c r="E4508" s="24">
        <f t="shared" si="70"/>
        <v>0</v>
      </c>
    </row>
    <row r="4509" spans="1:5" ht="20.100000000000001" customHeight="1">
      <c r="A4509" s="853">
        <v>50</v>
      </c>
      <c r="B4509" s="245" t="s">
        <v>8289</v>
      </c>
      <c r="C4509" s="320">
        <v>45</v>
      </c>
      <c r="D4509" s="503"/>
      <c r="E4509" s="24">
        <f t="shared" si="70"/>
        <v>0</v>
      </c>
    </row>
    <row r="4510" spans="1:5" ht="20.100000000000001" customHeight="1">
      <c r="A4510" s="853">
        <v>50</v>
      </c>
      <c r="B4510" s="245" t="s">
        <v>8251</v>
      </c>
      <c r="C4510" s="320">
        <v>1</v>
      </c>
      <c r="D4510" s="503"/>
      <c r="E4510" s="24">
        <f t="shared" si="70"/>
        <v>0</v>
      </c>
    </row>
    <row r="4511" spans="1:5" ht="20.100000000000001" customHeight="1">
      <c r="A4511" s="853">
        <v>150</v>
      </c>
      <c r="B4511" s="111" t="s">
        <v>24567</v>
      </c>
      <c r="C4511" s="490">
        <v>48</v>
      </c>
      <c r="D4511" s="503"/>
      <c r="E4511" s="24">
        <f t="shared" si="70"/>
        <v>0</v>
      </c>
    </row>
    <row r="4512" spans="1:5" ht="20.100000000000001" customHeight="1">
      <c r="A4512" s="853">
        <v>100</v>
      </c>
      <c r="B4512" s="111" t="s">
        <v>26486</v>
      </c>
      <c r="C4512" s="490">
        <v>16</v>
      </c>
      <c r="D4512" s="503"/>
      <c r="E4512" s="24">
        <f t="shared" si="70"/>
        <v>0</v>
      </c>
    </row>
    <row r="4513" spans="1:5" ht="20.100000000000001" customHeight="1">
      <c r="A4513" s="853">
        <v>100</v>
      </c>
      <c r="B4513" s="245" t="s">
        <v>26485</v>
      </c>
      <c r="C4513" s="490">
        <v>4</v>
      </c>
      <c r="D4513" s="503"/>
      <c r="E4513" s="24">
        <f t="shared" si="70"/>
        <v>0</v>
      </c>
    </row>
    <row r="4514" spans="1:5" ht="20.100000000000001" customHeight="1">
      <c r="A4514" s="853">
        <v>100</v>
      </c>
      <c r="B4514" s="245" t="s">
        <v>8288</v>
      </c>
      <c r="C4514" s="490">
        <v>24</v>
      </c>
      <c r="D4514" s="503"/>
      <c r="E4514" s="24">
        <f t="shared" si="70"/>
        <v>0</v>
      </c>
    </row>
    <row r="4515" spans="1:5" ht="20.100000000000001" customHeight="1">
      <c r="A4515" s="853">
        <v>100</v>
      </c>
      <c r="B4515" s="245" t="s">
        <v>8324</v>
      </c>
      <c r="C4515" s="490">
        <v>51</v>
      </c>
      <c r="D4515" s="503"/>
      <c r="E4515" s="24">
        <f t="shared" si="70"/>
        <v>0</v>
      </c>
    </row>
    <row r="4516" spans="1:5" ht="20.100000000000001" customHeight="1">
      <c r="A4516" s="853">
        <v>100</v>
      </c>
      <c r="B4516" s="111" t="s">
        <v>8196</v>
      </c>
      <c r="C4516" s="409">
        <v>5</v>
      </c>
      <c r="D4516" s="503"/>
      <c r="E4516" s="24">
        <f t="shared" si="70"/>
        <v>0</v>
      </c>
    </row>
    <row r="4517" spans="1:5" ht="20.100000000000001" customHeight="1">
      <c r="A4517" s="853">
        <v>100</v>
      </c>
      <c r="B4517" s="111" t="s">
        <v>8325</v>
      </c>
      <c r="C4517" s="409">
        <v>48</v>
      </c>
      <c r="D4517" s="503"/>
      <c r="E4517" s="24">
        <f t="shared" si="70"/>
        <v>0</v>
      </c>
    </row>
    <row r="4518" spans="1:5" ht="20.100000000000001" customHeight="1">
      <c r="A4518" s="853">
        <v>100</v>
      </c>
      <c r="B4518" s="111" t="s">
        <v>8148</v>
      </c>
      <c r="C4518" s="409">
        <v>20</v>
      </c>
      <c r="D4518" s="503"/>
      <c r="E4518" s="24">
        <f t="shared" si="70"/>
        <v>0</v>
      </c>
    </row>
    <row r="4519" spans="1:5" ht="20.100000000000001" customHeight="1">
      <c r="A4519" s="853">
        <v>100</v>
      </c>
      <c r="B4519" s="245" t="s">
        <v>8456</v>
      </c>
      <c r="C4519" s="1839">
        <v>12</v>
      </c>
      <c r="D4519" s="503"/>
      <c r="E4519" s="24">
        <f t="shared" si="70"/>
        <v>0</v>
      </c>
    </row>
    <row r="4520" spans="1:5" ht="20.100000000000001" customHeight="1">
      <c r="A4520" s="853">
        <v>150</v>
      </c>
      <c r="B4520" s="119" t="s">
        <v>14233</v>
      </c>
      <c r="C4520" s="320">
        <v>26</v>
      </c>
      <c r="D4520" s="503"/>
      <c r="E4520" s="24">
        <f t="shared" si="70"/>
        <v>0</v>
      </c>
    </row>
    <row r="4521" spans="1:5" ht="20.100000000000001" customHeight="1">
      <c r="A4521" s="853">
        <v>100</v>
      </c>
      <c r="B4521" s="111" t="s">
        <v>8275</v>
      </c>
      <c r="C4521" s="409">
        <v>6</v>
      </c>
      <c r="D4521" s="503"/>
      <c r="E4521" s="24">
        <f t="shared" si="70"/>
        <v>0</v>
      </c>
    </row>
    <row r="4522" spans="1:5" ht="20.100000000000001" customHeight="1">
      <c r="A4522" s="853">
        <v>100</v>
      </c>
      <c r="B4522" s="111" t="s">
        <v>18249</v>
      </c>
      <c r="C4522" s="361">
        <v>13</v>
      </c>
      <c r="D4522" s="503"/>
      <c r="E4522" s="24">
        <f t="shared" si="70"/>
        <v>0</v>
      </c>
    </row>
    <row r="4523" spans="1:5" ht="20.100000000000001" customHeight="1">
      <c r="A4523" s="853">
        <v>100</v>
      </c>
      <c r="B4523" s="111" t="s">
        <v>8274</v>
      </c>
      <c r="C4523" s="409">
        <v>2</v>
      </c>
      <c r="D4523" s="503"/>
      <c r="E4523" s="24">
        <f t="shared" si="70"/>
        <v>0</v>
      </c>
    </row>
    <row r="4524" spans="1:5" ht="20.100000000000001" customHeight="1">
      <c r="A4524" s="853">
        <v>100</v>
      </c>
      <c r="B4524" s="245" t="s">
        <v>7608</v>
      </c>
      <c r="C4524" s="246">
        <v>5</v>
      </c>
      <c r="D4524" s="503"/>
      <c r="E4524" s="24">
        <f t="shared" si="70"/>
        <v>0</v>
      </c>
    </row>
    <row r="4525" spans="1:5" ht="20.100000000000001" customHeight="1">
      <c r="A4525" s="853">
        <v>100</v>
      </c>
      <c r="B4525" s="245" t="s">
        <v>8253</v>
      </c>
      <c r="C4525" s="320">
        <v>15</v>
      </c>
      <c r="D4525" s="503"/>
      <c r="E4525" s="24">
        <f t="shared" si="70"/>
        <v>0</v>
      </c>
    </row>
    <row r="4526" spans="1:5" ht="20.100000000000001" customHeight="1">
      <c r="A4526" s="853">
        <v>100</v>
      </c>
      <c r="B4526" s="111" t="s">
        <v>8322</v>
      </c>
      <c r="C4526" s="246">
        <v>28</v>
      </c>
      <c r="D4526" s="503"/>
      <c r="E4526" s="24">
        <f t="shared" si="70"/>
        <v>0</v>
      </c>
    </row>
    <row r="4527" spans="1:5" ht="20.100000000000001" customHeight="1">
      <c r="A4527" s="853">
        <v>100</v>
      </c>
      <c r="B4527" s="111" t="s">
        <v>8149</v>
      </c>
      <c r="C4527" s="246">
        <v>500</v>
      </c>
      <c r="D4527" s="503"/>
      <c r="E4527" s="24">
        <f t="shared" si="70"/>
        <v>0</v>
      </c>
    </row>
    <row r="4528" spans="1:5" ht="20.100000000000001" customHeight="1">
      <c r="A4528" s="853">
        <v>100</v>
      </c>
      <c r="B4528" s="111" t="s">
        <v>8254</v>
      </c>
      <c r="C4528" s="246">
        <v>4</v>
      </c>
      <c r="D4528" s="503"/>
      <c r="E4528" s="24">
        <f t="shared" si="70"/>
        <v>0</v>
      </c>
    </row>
    <row r="4529" spans="1:5" ht="20.100000000000001" customHeight="1">
      <c r="A4529" s="853">
        <v>100</v>
      </c>
      <c r="B4529" s="245" t="s">
        <v>9762</v>
      </c>
      <c r="C4529" s="409">
        <v>130</v>
      </c>
      <c r="D4529" s="503"/>
      <c r="E4529" s="24">
        <f t="shared" si="70"/>
        <v>0</v>
      </c>
    </row>
    <row r="4530" spans="1:5" ht="20.100000000000001" customHeight="1">
      <c r="A4530" s="853">
        <v>100</v>
      </c>
      <c r="B4530" s="245" t="s">
        <v>8193</v>
      </c>
      <c r="C4530" s="409">
        <v>28</v>
      </c>
      <c r="D4530" s="503"/>
      <c r="E4530" s="24">
        <f t="shared" si="70"/>
        <v>0</v>
      </c>
    </row>
    <row r="4531" spans="1:5" ht="20.100000000000001" customHeight="1">
      <c r="A4531" s="853">
        <v>100</v>
      </c>
      <c r="B4531" s="245" t="s">
        <v>8179</v>
      </c>
      <c r="C4531" s="409">
        <v>25</v>
      </c>
      <c r="D4531" s="503"/>
      <c r="E4531" s="24">
        <f t="shared" si="70"/>
        <v>0</v>
      </c>
    </row>
    <row r="4532" spans="1:5" ht="20.100000000000001" customHeight="1">
      <c r="A4532" s="853">
        <v>100</v>
      </c>
      <c r="B4532" s="111" t="s">
        <v>8255</v>
      </c>
      <c r="C4532" s="320">
        <v>5</v>
      </c>
      <c r="D4532" s="503"/>
      <c r="E4532" s="24">
        <f t="shared" si="70"/>
        <v>0</v>
      </c>
    </row>
    <row r="4533" spans="1:5" ht="20.100000000000001" customHeight="1">
      <c r="A4533" s="853">
        <v>100</v>
      </c>
      <c r="B4533" s="245" t="s">
        <v>317</v>
      </c>
      <c r="C4533" s="63">
        <v>90</v>
      </c>
      <c r="D4533" s="503"/>
      <c r="E4533" s="24">
        <f t="shared" si="70"/>
        <v>0</v>
      </c>
    </row>
    <row r="4534" spans="1:5" ht="20.100000000000001" customHeight="1">
      <c r="A4534" s="853">
        <v>100</v>
      </c>
      <c r="B4534" s="111" t="s">
        <v>15084</v>
      </c>
      <c r="C4534" s="78">
        <v>8</v>
      </c>
      <c r="D4534" s="503"/>
      <c r="E4534" s="24">
        <f t="shared" si="70"/>
        <v>0</v>
      </c>
    </row>
    <row r="4535" spans="1:5" ht="20.100000000000001" customHeight="1">
      <c r="A4535" s="853">
        <v>100</v>
      </c>
      <c r="B4535" s="245" t="s">
        <v>8256</v>
      </c>
      <c r="C4535" s="63">
        <v>55</v>
      </c>
      <c r="D4535" s="503"/>
      <c r="E4535" s="24">
        <f t="shared" si="70"/>
        <v>0</v>
      </c>
    </row>
    <row r="4536" spans="1:5" ht="20.100000000000001" customHeight="1">
      <c r="A4536" s="853">
        <v>100</v>
      </c>
      <c r="B4536" s="111" t="s">
        <v>318</v>
      </c>
      <c r="C4536" s="206">
        <v>50</v>
      </c>
      <c r="D4536" s="503"/>
      <c r="E4536" s="24">
        <f t="shared" si="70"/>
        <v>0</v>
      </c>
    </row>
    <row r="4537" spans="1:5" ht="20.100000000000001" customHeight="1">
      <c r="A4537" s="853">
        <v>100</v>
      </c>
      <c r="B4537" s="111" t="s">
        <v>8257</v>
      </c>
      <c r="C4537" s="206">
        <v>8</v>
      </c>
      <c r="D4537" s="503"/>
      <c r="E4537" s="24">
        <f t="shared" si="70"/>
        <v>0</v>
      </c>
    </row>
    <row r="4538" spans="1:5" ht="20.100000000000001" customHeight="1">
      <c r="A4538" s="853">
        <v>100</v>
      </c>
      <c r="B4538" s="111" t="s">
        <v>8457</v>
      </c>
      <c r="C4538" s="206">
        <v>8</v>
      </c>
      <c r="D4538" s="503"/>
      <c r="E4538" s="24">
        <f t="shared" si="70"/>
        <v>0</v>
      </c>
    </row>
    <row r="4539" spans="1:5" ht="20.100000000000001" customHeight="1">
      <c r="A4539" s="853">
        <v>100</v>
      </c>
      <c r="B4539" s="245" t="s">
        <v>319</v>
      </c>
      <c r="C4539" s="70">
        <v>16</v>
      </c>
      <c r="D4539" s="503"/>
      <c r="E4539" s="24">
        <f t="shared" si="70"/>
        <v>0</v>
      </c>
    </row>
    <row r="4540" spans="1:5" ht="20.100000000000001" customHeight="1">
      <c r="A4540" s="853">
        <v>100</v>
      </c>
      <c r="B4540" s="111" t="s">
        <v>24569</v>
      </c>
      <c r="C4540" s="70">
        <v>47</v>
      </c>
      <c r="D4540" s="503"/>
      <c r="E4540" s="24">
        <f t="shared" si="70"/>
        <v>0</v>
      </c>
    </row>
    <row r="4541" spans="1:5" ht="20.100000000000001" customHeight="1">
      <c r="A4541" s="853">
        <v>100</v>
      </c>
      <c r="B4541" s="111" t="s">
        <v>24568</v>
      </c>
      <c r="C4541" s="70">
        <v>40</v>
      </c>
      <c r="D4541" s="503"/>
      <c r="E4541" s="24">
        <f t="shared" si="70"/>
        <v>0</v>
      </c>
    </row>
    <row r="4542" spans="1:5" ht="20.100000000000001" customHeight="1">
      <c r="A4542" s="853">
        <v>100</v>
      </c>
      <c r="B4542" s="245" t="s">
        <v>8258</v>
      </c>
      <c r="C4542" s="153">
        <v>23</v>
      </c>
      <c r="D4542" s="503"/>
      <c r="E4542" s="24">
        <f t="shared" si="70"/>
        <v>0</v>
      </c>
    </row>
    <row r="4543" spans="1:5" ht="20.100000000000001" customHeight="1">
      <c r="A4543" s="853">
        <v>100</v>
      </c>
      <c r="B4543" s="245" t="s">
        <v>8259</v>
      </c>
      <c r="C4543" s="153">
        <v>15</v>
      </c>
      <c r="D4543" s="503"/>
      <c r="E4543" s="24">
        <f t="shared" si="70"/>
        <v>0</v>
      </c>
    </row>
    <row r="4544" spans="1:5" ht="20.100000000000001" customHeight="1">
      <c r="A4544" s="853">
        <v>100</v>
      </c>
      <c r="B4544" s="245" t="s">
        <v>8260</v>
      </c>
      <c r="C4544" s="153">
        <v>38</v>
      </c>
      <c r="D4544" s="503"/>
      <c r="E4544" s="24">
        <f t="shared" si="70"/>
        <v>0</v>
      </c>
    </row>
    <row r="4545" spans="1:5" ht="20.100000000000001" customHeight="1">
      <c r="A4545" s="853">
        <v>100</v>
      </c>
      <c r="B4545" s="245" t="s">
        <v>8261</v>
      </c>
      <c r="C4545" s="153">
        <v>12</v>
      </c>
      <c r="D4545" s="503"/>
      <c r="E4545" s="24">
        <f t="shared" si="70"/>
        <v>0</v>
      </c>
    </row>
    <row r="4546" spans="1:5" ht="20.100000000000001" customHeight="1">
      <c r="A4546" s="853">
        <v>150</v>
      </c>
      <c r="B4546" s="111" t="s">
        <v>14158</v>
      </c>
      <c r="C4546" s="490">
        <v>5</v>
      </c>
      <c r="D4546" s="503"/>
      <c r="E4546" s="24">
        <f t="shared" si="70"/>
        <v>0</v>
      </c>
    </row>
    <row r="4547" spans="1:5" ht="20.100000000000001" customHeight="1">
      <c r="A4547" s="853">
        <v>150</v>
      </c>
      <c r="B4547" s="243" t="s">
        <v>24736</v>
      </c>
      <c r="C4547" s="484">
        <v>10</v>
      </c>
      <c r="D4547" s="503"/>
      <c r="E4547" s="24">
        <f t="shared" si="70"/>
        <v>0</v>
      </c>
    </row>
    <row r="4548" spans="1:5" ht="20.100000000000001" customHeight="1">
      <c r="A4548" s="853">
        <v>250</v>
      </c>
      <c r="B4548" s="111" t="s">
        <v>25995</v>
      </c>
      <c r="C4548" s="206">
        <v>1</v>
      </c>
      <c r="D4548" s="503"/>
      <c r="E4548" s="24">
        <f t="shared" si="70"/>
        <v>0</v>
      </c>
    </row>
    <row r="4549" spans="1:5" ht="20.100000000000001" customHeight="1">
      <c r="A4549" s="853">
        <v>250</v>
      </c>
      <c r="B4549" s="111" t="s">
        <v>25994</v>
      </c>
      <c r="C4549" s="206">
        <v>4</v>
      </c>
      <c r="D4549" s="503"/>
      <c r="E4549" s="24">
        <f t="shared" si="70"/>
        <v>0</v>
      </c>
    </row>
    <row r="4550" spans="1:5" ht="20.100000000000001" customHeight="1">
      <c r="A4550" s="406">
        <v>80</v>
      </c>
      <c r="B4550" s="111" t="s">
        <v>4339</v>
      </c>
      <c r="C4550" s="70">
        <v>2</v>
      </c>
      <c r="D4550" s="503"/>
      <c r="E4550" s="24">
        <f t="shared" ref="E4550:E4613" si="71">D4550*A4550</f>
        <v>0</v>
      </c>
    </row>
    <row r="4551" spans="1:5" ht="20.100000000000001" customHeight="1">
      <c r="A4551" s="406" t="s">
        <v>25</v>
      </c>
      <c r="B4551" s="111" t="s">
        <v>26814</v>
      </c>
      <c r="C4551" s="484">
        <v>300</v>
      </c>
      <c r="D4551" s="503"/>
      <c r="E4551" s="24" t="e">
        <f t="shared" si="71"/>
        <v>#VALUE!</v>
      </c>
    </row>
    <row r="4552" spans="1:5" ht="20.100000000000001" customHeight="1">
      <c r="A4552" s="406">
        <v>200</v>
      </c>
      <c r="B4552" s="111" t="s">
        <v>11174</v>
      </c>
      <c r="C4552" s="70">
        <v>15</v>
      </c>
      <c r="D4552" s="503"/>
      <c r="E4552" s="24">
        <f t="shared" si="71"/>
        <v>0</v>
      </c>
    </row>
    <row r="4553" spans="1:5" ht="20.100000000000001" customHeight="1">
      <c r="A4553" s="853">
        <v>150</v>
      </c>
      <c r="B4553" s="233" t="s">
        <v>14287</v>
      </c>
      <c r="C4553" s="320">
        <v>46</v>
      </c>
      <c r="D4553" s="503"/>
      <c r="E4553" s="24">
        <f t="shared" si="71"/>
        <v>0</v>
      </c>
    </row>
    <row r="4554" spans="1:5" ht="20.100000000000001" customHeight="1">
      <c r="A4554" s="853">
        <v>150</v>
      </c>
      <c r="B4554" s="233" t="s">
        <v>14307</v>
      </c>
      <c r="C4554" s="320">
        <v>5</v>
      </c>
      <c r="D4554" s="503"/>
      <c r="E4554" s="24">
        <f t="shared" si="71"/>
        <v>0</v>
      </c>
    </row>
    <row r="4555" spans="1:5" ht="20.100000000000001" customHeight="1">
      <c r="A4555" s="853">
        <v>150</v>
      </c>
      <c r="B4555" s="233" t="s">
        <v>25996</v>
      </c>
      <c r="C4555" s="320">
        <v>2</v>
      </c>
      <c r="D4555" s="503"/>
      <c r="E4555" s="24">
        <f t="shared" si="71"/>
        <v>0</v>
      </c>
    </row>
    <row r="4556" spans="1:5" ht="20.100000000000001" customHeight="1">
      <c r="A4556" s="853">
        <v>350</v>
      </c>
      <c r="B4556" s="111" t="s">
        <v>9966</v>
      </c>
      <c r="C4556" s="490">
        <v>1</v>
      </c>
      <c r="D4556" s="503"/>
      <c r="E4556" s="24">
        <f t="shared" si="71"/>
        <v>0</v>
      </c>
    </row>
    <row r="4557" spans="1:5" ht="20.100000000000001" customHeight="1">
      <c r="A4557" s="853">
        <v>350</v>
      </c>
      <c r="B4557" s="111" t="s">
        <v>4864</v>
      </c>
      <c r="C4557" s="70">
        <v>4</v>
      </c>
      <c r="D4557" s="503"/>
      <c r="E4557" s="24">
        <f t="shared" si="71"/>
        <v>0</v>
      </c>
    </row>
    <row r="4558" spans="1:5" ht="20.100000000000001" customHeight="1">
      <c r="A4558" s="853">
        <v>200</v>
      </c>
      <c r="B4558" s="111" t="s">
        <v>16001</v>
      </c>
      <c r="C4558" s="490">
        <v>1</v>
      </c>
      <c r="D4558" s="503"/>
      <c r="E4558" s="24">
        <f t="shared" si="71"/>
        <v>0</v>
      </c>
    </row>
    <row r="4559" spans="1:5" ht="20.100000000000001" customHeight="1">
      <c r="A4559" s="853">
        <v>150</v>
      </c>
      <c r="B4559" s="111" t="s">
        <v>26104</v>
      </c>
      <c r="C4559" s="490">
        <v>15</v>
      </c>
      <c r="D4559" s="503"/>
      <c r="E4559" s="24">
        <f t="shared" si="71"/>
        <v>0</v>
      </c>
    </row>
    <row r="4560" spans="1:5" ht="20.100000000000001" customHeight="1">
      <c r="A4560" s="853">
        <v>150</v>
      </c>
      <c r="B4560" s="111" t="s">
        <v>26105</v>
      </c>
      <c r="C4560" s="490">
        <v>11</v>
      </c>
      <c r="D4560" s="503"/>
      <c r="E4560" s="24">
        <f t="shared" si="71"/>
        <v>0</v>
      </c>
    </row>
    <row r="4561" spans="1:5" ht="20.100000000000001" customHeight="1">
      <c r="A4561" s="853">
        <v>150</v>
      </c>
      <c r="B4561" s="111" t="s">
        <v>26103</v>
      </c>
      <c r="C4561" s="490">
        <v>1</v>
      </c>
      <c r="D4561" s="503"/>
      <c r="E4561" s="24">
        <f t="shared" si="71"/>
        <v>0</v>
      </c>
    </row>
    <row r="4562" spans="1:5" ht="20.100000000000001" customHeight="1">
      <c r="A4562" s="853">
        <v>150</v>
      </c>
      <c r="B4562" s="111" t="s">
        <v>26102</v>
      </c>
      <c r="C4562" s="490">
        <v>10</v>
      </c>
      <c r="D4562" s="503"/>
      <c r="E4562" s="24">
        <f t="shared" si="71"/>
        <v>0</v>
      </c>
    </row>
    <row r="4563" spans="1:5" ht="20.100000000000001" customHeight="1">
      <c r="A4563" s="853">
        <v>150</v>
      </c>
      <c r="B4563" s="111" t="s">
        <v>26106</v>
      </c>
      <c r="C4563" s="490">
        <v>1</v>
      </c>
      <c r="D4563" s="503"/>
      <c r="E4563" s="24">
        <f t="shared" si="71"/>
        <v>0</v>
      </c>
    </row>
    <row r="4564" spans="1:5" ht="20.100000000000001" customHeight="1">
      <c r="A4564" s="853">
        <v>150</v>
      </c>
      <c r="B4564" s="111" t="s">
        <v>26107</v>
      </c>
      <c r="C4564" s="490">
        <v>8</v>
      </c>
      <c r="D4564" s="503"/>
      <c r="E4564" s="24">
        <f t="shared" si="71"/>
        <v>0</v>
      </c>
    </row>
    <row r="4565" spans="1:5" ht="20.100000000000001" customHeight="1">
      <c r="A4565" s="853">
        <v>150</v>
      </c>
      <c r="B4565" s="111" t="s">
        <v>26101</v>
      </c>
      <c r="C4565" s="490">
        <v>20</v>
      </c>
      <c r="D4565" s="503"/>
      <c r="E4565" s="24">
        <f t="shared" si="71"/>
        <v>0</v>
      </c>
    </row>
    <row r="4566" spans="1:5" ht="20.100000000000001" customHeight="1">
      <c r="A4566" s="853">
        <v>400</v>
      </c>
      <c r="B4566" s="114" t="s">
        <v>24134</v>
      </c>
      <c r="C4566" s="490">
        <v>2</v>
      </c>
      <c r="D4566" s="503"/>
      <c r="E4566" s="24">
        <f t="shared" si="71"/>
        <v>0</v>
      </c>
    </row>
    <row r="4567" spans="1:5" ht="20.100000000000001" customHeight="1">
      <c r="A4567" s="853">
        <v>450</v>
      </c>
      <c r="B4567" s="114" t="s">
        <v>24135</v>
      </c>
      <c r="C4567" s="490">
        <v>2</v>
      </c>
      <c r="D4567" s="503"/>
      <c r="E4567" s="24">
        <f t="shared" si="71"/>
        <v>0</v>
      </c>
    </row>
    <row r="4568" spans="1:5" ht="20.100000000000001" customHeight="1">
      <c r="A4568" s="239"/>
      <c r="B4568" s="136" t="s">
        <v>9594</v>
      </c>
      <c r="C4568" s="63">
        <v>1</v>
      </c>
      <c r="D4568" s="503"/>
      <c r="E4568" s="24">
        <f t="shared" si="71"/>
        <v>0</v>
      </c>
    </row>
    <row r="4569" spans="1:5" ht="20.100000000000001" customHeight="1">
      <c r="A4569" s="853">
        <v>200</v>
      </c>
      <c r="B4569" s="273" t="s">
        <v>14061</v>
      </c>
      <c r="C4569" s="70">
        <v>3</v>
      </c>
      <c r="D4569" s="503"/>
      <c r="E4569" s="24">
        <f t="shared" si="71"/>
        <v>0</v>
      </c>
    </row>
    <row r="4570" spans="1:5" ht="20.100000000000001" customHeight="1">
      <c r="A4570" s="853">
        <v>200</v>
      </c>
      <c r="B4570" s="273" t="s">
        <v>14062</v>
      </c>
      <c r="C4570" s="63">
        <v>6</v>
      </c>
      <c r="D4570" s="503"/>
      <c r="E4570" s="24">
        <f t="shared" si="71"/>
        <v>0</v>
      </c>
    </row>
    <row r="4571" spans="1:5" ht="20.100000000000001" customHeight="1">
      <c r="A4571" s="853">
        <v>250</v>
      </c>
      <c r="B4571" s="273" t="s">
        <v>14063</v>
      </c>
      <c r="C4571" s="63">
        <v>12</v>
      </c>
      <c r="D4571" s="503"/>
      <c r="E4571" s="24">
        <f t="shared" si="71"/>
        <v>0</v>
      </c>
    </row>
    <row r="4572" spans="1:5" ht="20.100000000000001" customHeight="1">
      <c r="A4572" s="853">
        <v>250</v>
      </c>
      <c r="B4572" s="273" t="s">
        <v>955</v>
      </c>
      <c r="C4572" s="63">
        <v>6</v>
      </c>
      <c r="D4572" s="503"/>
      <c r="E4572" s="24">
        <f t="shared" si="71"/>
        <v>0</v>
      </c>
    </row>
    <row r="4573" spans="1:5" ht="20.100000000000001" customHeight="1">
      <c r="A4573" s="853">
        <v>150</v>
      </c>
      <c r="B4573" s="233" t="s">
        <v>14308</v>
      </c>
      <c r="C4573" s="320">
        <v>20</v>
      </c>
      <c r="D4573" s="503"/>
      <c r="E4573" s="24">
        <f t="shared" si="71"/>
        <v>0</v>
      </c>
    </row>
    <row r="4574" spans="1:5" ht="20.100000000000001" customHeight="1">
      <c r="A4574" s="853">
        <v>150</v>
      </c>
      <c r="B4574" s="111" t="s">
        <v>14159</v>
      </c>
      <c r="C4574" s="78">
        <v>8</v>
      </c>
      <c r="D4574" s="503"/>
      <c r="E4574" s="24">
        <f t="shared" si="71"/>
        <v>0</v>
      </c>
    </row>
    <row r="4575" spans="1:5" ht="20.100000000000001" customHeight="1">
      <c r="A4575" s="853">
        <v>80</v>
      </c>
      <c r="B4575" s="111" t="s">
        <v>320</v>
      </c>
      <c r="C4575" s="63">
        <v>50</v>
      </c>
      <c r="D4575" s="503"/>
      <c r="E4575" s="24">
        <f t="shared" si="71"/>
        <v>0</v>
      </c>
    </row>
    <row r="4576" spans="1:5" ht="20.100000000000001" customHeight="1">
      <c r="A4576" s="853">
        <v>80</v>
      </c>
      <c r="B4576" s="111" t="s">
        <v>14160</v>
      </c>
      <c r="C4576" s="320">
        <v>36</v>
      </c>
      <c r="D4576" s="85"/>
      <c r="E4576" s="24">
        <f t="shared" si="71"/>
        <v>0</v>
      </c>
    </row>
    <row r="4577" spans="1:5" ht="20.100000000000001" customHeight="1">
      <c r="A4577" s="853">
        <v>80</v>
      </c>
      <c r="B4577" s="111" t="s">
        <v>13467</v>
      </c>
      <c r="C4577" s="320">
        <v>1</v>
      </c>
      <c r="D4577" s="85"/>
      <c r="E4577" s="24">
        <f t="shared" si="71"/>
        <v>0</v>
      </c>
    </row>
    <row r="4578" spans="1:5" ht="20.100000000000001" customHeight="1">
      <c r="A4578" s="853">
        <v>80</v>
      </c>
      <c r="B4578" s="111" t="s">
        <v>1175</v>
      </c>
      <c r="C4578" s="70">
        <v>3</v>
      </c>
      <c r="D4578" s="503"/>
      <c r="E4578" s="24">
        <f t="shared" si="71"/>
        <v>0</v>
      </c>
    </row>
    <row r="4579" spans="1:5" ht="20.100000000000001" customHeight="1">
      <c r="A4579" s="853">
        <v>80</v>
      </c>
      <c r="B4579" s="233" t="s">
        <v>14309</v>
      </c>
      <c r="C4579" s="320">
        <v>20</v>
      </c>
      <c r="D4579" s="503"/>
      <c r="E4579" s="24">
        <f t="shared" si="71"/>
        <v>0</v>
      </c>
    </row>
    <row r="4580" spans="1:5" ht="20.100000000000001" customHeight="1">
      <c r="A4580" s="853">
        <v>80</v>
      </c>
      <c r="B4580" s="111" t="s">
        <v>1174</v>
      </c>
      <c r="C4580" s="70">
        <v>20</v>
      </c>
      <c r="D4580" s="503"/>
      <c r="E4580" s="24">
        <f t="shared" si="71"/>
        <v>0</v>
      </c>
    </row>
    <row r="4581" spans="1:5" ht="20.100000000000001" customHeight="1">
      <c r="A4581" s="853">
        <v>80</v>
      </c>
      <c r="B4581" s="111" t="s">
        <v>20358</v>
      </c>
      <c r="C4581" s="320">
        <v>18</v>
      </c>
      <c r="D4581" s="503"/>
      <c r="E4581" s="24">
        <f t="shared" si="71"/>
        <v>0</v>
      </c>
    </row>
    <row r="4582" spans="1:5" ht="20.100000000000001" customHeight="1">
      <c r="A4582" s="853">
        <v>80</v>
      </c>
      <c r="B4582" s="111" t="s">
        <v>321</v>
      </c>
      <c r="C4582" s="63">
        <v>25</v>
      </c>
      <c r="D4582" s="503"/>
      <c r="E4582" s="24">
        <f t="shared" si="71"/>
        <v>0</v>
      </c>
    </row>
    <row r="4583" spans="1:5" ht="20.100000000000001" customHeight="1">
      <c r="A4583" s="853">
        <v>80</v>
      </c>
      <c r="B4583" s="111" t="s">
        <v>8458</v>
      </c>
      <c r="C4583" s="320">
        <v>5</v>
      </c>
      <c r="D4583" s="503"/>
      <c r="E4583" s="24">
        <f t="shared" si="71"/>
        <v>0</v>
      </c>
    </row>
    <row r="4584" spans="1:5" ht="20.100000000000001" customHeight="1">
      <c r="A4584" s="853">
        <v>80</v>
      </c>
      <c r="B4584" s="111" t="s">
        <v>672</v>
      </c>
      <c r="C4584" s="63">
        <v>68</v>
      </c>
      <c r="D4584" s="503"/>
      <c r="E4584" s="24">
        <f t="shared" si="71"/>
        <v>0</v>
      </c>
    </row>
    <row r="4585" spans="1:5" ht="20.100000000000001" customHeight="1">
      <c r="A4585" s="853">
        <v>80</v>
      </c>
      <c r="B4585" s="111" t="s">
        <v>322</v>
      </c>
      <c r="C4585" s="70">
        <v>51</v>
      </c>
      <c r="D4585" s="503"/>
      <c r="E4585" s="24">
        <f t="shared" si="71"/>
        <v>0</v>
      </c>
    </row>
    <row r="4586" spans="1:5" ht="20.100000000000001" customHeight="1">
      <c r="A4586" s="853">
        <v>80</v>
      </c>
      <c r="B4586" s="111" t="s">
        <v>14310</v>
      </c>
      <c r="C4586" s="63">
        <v>25</v>
      </c>
      <c r="D4586" s="503"/>
      <c r="E4586" s="24">
        <f t="shared" si="71"/>
        <v>0</v>
      </c>
    </row>
    <row r="4587" spans="1:5" ht="20.100000000000001" customHeight="1">
      <c r="A4587" s="853">
        <v>80</v>
      </c>
      <c r="B4587" s="111" t="s">
        <v>14161</v>
      </c>
      <c r="C4587" s="320">
        <v>10</v>
      </c>
      <c r="D4587" s="503"/>
      <c r="E4587" s="24">
        <f t="shared" si="71"/>
        <v>0</v>
      </c>
    </row>
    <row r="4588" spans="1:5" ht="20.100000000000001" customHeight="1">
      <c r="A4588" s="853">
        <v>80</v>
      </c>
      <c r="B4588" s="111" t="s">
        <v>14162</v>
      </c>
      <c r="C4588" s="320">
        <v>10</v>
      </c>
      <c r="D4588" s="503"/>
      <c r="E4588" s="24">
        <f t="shared" si="71"/>
        <v>0</v>
      </c>
    </row>
    <row r="4589" spans="1:5" ht="20.100000000000001" customHeight="1">
      <c r="A4589" s="853">
        <v>80</v>
      </c>
      <c r="B4589" s="111" t="s">
        <v>323</v>
      </c>
      <c r="C4589" s="63">
        <v>20</v>
      </c>
      <c r="D4589" s="503"/>
      <c r="E4589" s="24">
        <f t="shared" si="71"/>
        <v>0</v>
      </c>
    </row>
    <row r="4590" spans="1:5" ht="20.100000000000001" customHeight="1">
      <c r="A4590" s="853">
        <v>80</v>
      </c>
      <c r="B4590" s="111" t="s">
        <v>8616</v>
      </c>
      <c r="C4590" s="409">
        <v>10</v>
      </c>
      <c r="D4590" s="503"/>
      <c r="E4590" s="24">
        <f t="shared" si="71"/>
        <v>0</v>
      </c>
    </row>
    <row r="4591" spans="1:5" ht="20.100000000000001" customHeight="1">
      <c r="A4591" s="853">
        <v>80</v>
      </c>
      <c r="B4591" s="111" t="s">
        <v>324</v>
      </c>
      <c r="C4591" s="320">
        <v>20</v>
      </c>
      <c r="D4591" s="503"/>
      <c r="E4591" s="24">
        <f t="shared" si="71"/>
        <v>0</v>
      </c>
    </row>
    <row r="4592" spans="1:5" ht="20.100000000000001" customHeight="1">
      <c r="A4592" s="853">
        <v>80</v>
      </c>
      <c r="B4592" s="111" t="s">
        <v>15113</v>
      </c>
      <c r="C4592" s="320">
        <v>2</v>
      </c>
      <c r="D4592" s="503"/>
      <c r="E4592" s="24">
        <f t="shared" si="71"/>
        <v>0</v>
      </c>
    </row>
    <row r="4593" spans="1:5" ht="20.100000000000001" customHeight="1">
      <c r="A4593" s="853">
        <v>80</v>
      </c>
      <c r="B4593" s="111" t="s">
        <v>15115</v>
      </c>
      <c r="C4593" s="320">
        <v>2</v>
      </c>
      <c r="D4593" s="503"/>
      <c r="E4593" s="24">
        <f t="shared" si="71"/>
        <v>0</v>
      </c>
    </row>
    <row r="4594" spans="1:5" ht="20.100000000000001" customHeight="1">
      <c r="A4594" s="853">
        <v>80</v>
      </c>
      <c r="B4594" s="111" t="s">
        <v>15114</v>
      </c>
      <c r="C4594" s="320">
        <v>19</v>
      </c>
      <c r="D4594" s="503"/>
      <c r="E4594" s="24">
        <f t="shared" si="71"/>
        <v>0</v>
      </c>
    </row>
    <row r="4595" spans="1:5" ht="20.100000000000001" customHeight="1">
      <c r="A4595" s="85"/>
      <c r="B4595" s="111" t="s">
        <v>8590</v>
      </c>
      <c r="C4595" s="3073">
        <f>SUM(C4559:C4565)</f>
        <v>66</v>
      </c>
      <c r="D4595" s="503"/>
      <c r="E4595" s="24">
        <f t="shared" si="71"/>
        <v>0</v>
      </c>
    </row>
    <row r="4596" spans="1:5" ht="20.100000000000001" customHeight="1">
      <c r="A4596" s="853">
        <v>100</v>
      </c>
      <c r="B4596" s="111" t="s">
        <v>325</v>
      </c>
      <c r="C4596" s="63">
        <v>17</v>
      </c>
      <c r="D4596" s="503"/>
      <c r="E4596" s="24">
        <f t="shared" si="71"/>
        <v>0</v>
      </c>
    </row>
    <row r="4597" spans="1:5" ht="20.100000000000001" customHeight="1">
      <c r="A4597" s="853">
        <v>100</v>
      </c>
      <c r="B4597" s="111" t="s">
        <v>326</v>
      </c>
      <c r="C4597" s="63">
        <v>2</v>
      </c>
      <c r="D4597" s="503"/>
      <c r="E4597" s="24">
        <f t="shared" si="71"/>
        <v>0</v>
      </c>
    </row>
    <row r="4598" spans="1:5" ht="20.100000000000001" customHeight="1">
      <c r="A4598" s="406">
        <v>250</v>
      </c>
      <c r="B4598" s="111" t="s">
        <v>3168</v>
      </c>
      <c r="C4598" s="70">
        <v>7</v>
      </c>
      <c r="D4598" s="503"/>
      <c r="E4598" s="24">
        <f t="shared" si="71"/>
        <v>0</v>
      </c>
    </row>
    <row r="4599" spans="1:5" ht="20.100000000000001" customHeight="1">
      <c r="A4599" s="406">
        <v>250</v>
      </c>
      <c r="B4599" s="111" t="s">
        <v>3169</v>
      </c>
      <c r="C4599" s="490">
        <v>1</v>
      </c>
      <c r="D4599" s="239"/>
      <c r="E4599" s="24">
        <f t="shared" si="71"/>
        <v>0</v>
      </c>
    </row>
    <row r="4600" spans="1:5" ht="20.100000000000001" customHeight="1">
      <c r="A4600" s="406">
        <v>100</v>
      </c>
      <c r="B4600" s="111" t="s">
        <v>4934</v>
      </c>
      <c r="C4600" s="70">
        <v>1</v>
      </c>
      <c r="D4600" s="503"/>
      <c r="E4600" s="24">
        <f t="shared" si="71"/>
        <v>0</v>
      </c>
    </row>
    <row r="4601" spans="1:5" ht="20.100000000000001" customHeight="1">
      <c r="A4601" s="406">
        <v>200</v>
      </c>
      <c r="B4601" s="111" t="s">
        <v>10763</v>
      </c>
      <c r="C4601" s="484">
        <v>40</v>
      </c>
      <c r="D4601" s="503"/>
      <c r="E4601" s="24">
        <f t="shared" si="71"/>
        <v>0</v>
      </c>
    </row>
    <row r="4602" spans="1:5" ht="20.100000000000001" customHeight="1">
      <c r="A4602" s="406">
        <v>250</v>
      </c>
      <c r="B4602" s="111" t="s">
        <v>20581</v>
      </c>
      <c r="C4602" s="490">
        <v>2</v>
      </c>
      <c r="D4602" s="503"/>
      <c r="E4602" s="24">
        <f t="shared" si="71"/>
        <v>0</v>
      </c>
    </row>
    <row r="4603" spans="1:5" ht="20.100000000000001" customHeight="1">
      <c r="A4603" s="406">
        <v>250</v>
      </c>
      <c r="B4603" s="111" t="s">
        <v>9549</v>
      </c>
      <c r="C4603" s="490">
        <v>1</v>
      </c>
      <c r="D4603" s="503"/>
      <c r="E4603" s="24">
        <f t="shared" si="71"/>
        <v>0</v>
      </c>
    </row>
    <row r="4604" spans="1:5" ht="20.100000000000001" customHeight="1">
      <c r="A4604" s="406">
        <v>60</v>
      </c>
      <c r="B4604" s="111" t="s">
        <v>23124</v>
      </c>
      <c r="C4604" s="246">
        <v>1</v>
      </c>
      <c r="D4604" s="503"/>
      <c r="E4604" s="24">
        <f t="shared" si="71"/>
        <v>0</v>
      </c>
    </row>
    <row r="4605" spans="1:5" ht="20.100000000000001" customHeight="1">
      <c r="A4605" s="406">
        <v>100</v>
      </c>
      <c r="B4605" s="111" t="s">
        <v>23318</v>
      </c>
      <c r="C4605" s="490">
        <v>1</v>
      </c>
      <c r="D4605" s="503"/>
      <c r="E4605" s="24">
        <f t="shared" si="71"/>
        <v>0</v>
      </c>
    </row>
    <row r="4606" spans="1:5" ht="24" customHeight="1">
      <c r="A4606" s="406">
        <v>400</v>
      </c>
      <c r="B4606" s="243" t="s">
        <v>17142</v>
      </c>
      <c r="C4606" s="78">
        <v>1</v>
      </c>
      <c r="D4606" s="503"/>
      <c r="E4606" s="24">
        <f t="shared" si="71"/>
        <v>0</v>
      </c>
    </row>
    <row r="4607" spans="1:5" ht="23.25" customHeight="1">
      <c r="A4607" s="362">
        <v>400</v>
      </c>
      <c r="B4607" s="243" t="s">
        <v>23322</v>
      </c>
      <c r="C4607" s="490">
        <v>2</v>
      </c>
      <c r="D4607" s="503"/>
      <c r="E4607" s="24">
        <f t="shared" si="71"/>
        <v>0</v>
      </c>
    </row>
    <row r="4608" spans="1:5" ht="20.100000000000001" customHeight="1">
      <c r="A4608" s="406">
        <v>200</v>
      </c>
      <c r="B4608" s="111" t="s">
        <v>16008</v>
      </c>
      <c r="C4608" s="490">
        <v>2</v>
      </c>
      <c r="D4608" s="503"/>
      <c r="E4608" s="24">
        <f t="shared" si="71"/>
        <v>0</v>
      </c>
    </row>
    <row r="4609" spans="1:5" ht="20.100000000000001" customHeight="1">
      <c r="A4609" s="853">
        <v>400</v>
      </c>
      <c r="B4609" s="243" t="s">
        <v>17141</v>
      </c>
      <c r="C4609" s="490">
        <v>2</v>
      </c>
      <c r="D4609" s="1842"/>
      <c r="E4609" s="24">
        <f t="shared" si="71"/>
        <v>0</v>
      </c>
    </row>
    <row r="4610" spans="1:5" ht="20.100000000000001" customHeight="1">
      <c r="A4610" s="406">
        <v>70</v>
      </c>
      <c r="B4610" s="111" t="s">
        <v>2899</v>
      </c>
      <c r="C4610" s="78">
        <v>1</v>
      </c>
      <c r="D4610" s="503"/>
      <c r="E4610" s="24">
        <f t="shared" si="71"/>
        <v>0</v>
      </c>
    </row>
    <row r="4611" spans="1:5" ht="20.100000000000001" customHeight="1">
      <c r="A4611" s="406">
        <v>250</v>
      </c>
      <c r="B4611" s="97" t="s">
        <v>8034</v>
      </c>
      <c r="C4611" s="63">
        <v>29</v>
      </c>
      <c r="D4611" s="1842"/>
      <c r="E4611" s="24">
        <f t="shared" si="71"/>
        <v>0</v>
      </c>
    </row>
    <row r="4612" spans="1:5" ht="20.100000000000001" customHeight="1">
      <c r="A4612" s="406">
        <v>200</v>
      </c>
      <c r="B4612" s="243" t="s">
        <v>9079</v>
      </c>
      <c r="C4612" s="484">
        <v>7</v>
      </c>
      <c r="D4612" s="1842"/>
      <c r="E4612" s="24">
        <f t="shared" si="71"/>
        <v>0</v>
      </c>
    </row>
    <row r="4613" spans="1:5" ht="20.100000000000001" customHeight="1">
      <c r="A4613" s="406">
        <v>100</v>
      </c>
      <c r="B4613" s="111" t="s">
        <v>8503</v>
      </c>
      <c r="C4613" s="63">
        <v>30</v>
      </c>
      <c r="D4613" s="503"/>
      <c r="E4613" s="24">
        <f t="shared" si="71"/>
        <v>0</v>
      </c>
    </row>
    <row r="4614" spans="1:5" ht="20.100000000000001" customHeight="1">
      <c r="A4614" s="406">
        <v>100</v>
      </c>
      <c r="B4614" s="111" t="s">
        <v>8504</v>
      </c>
      <c r="C4614" s="320">
        <v>25</v>
      </c>
      <c r="D4614" s="503"/>
      <c r="E4614" s="24">
        <f t="shared" ref="E4614:E4677" si="72">D4614*A4614</f>
        <v>0</v>
      </c>
    </row>
    <row r="4615" spans="1:5" ht="20.100000000000001" customHeight="1">
      <c r="A4615" s="406">
        <v>130</v>
      </c>
      <c r="B4615" s="111" t="s">
        <v>327</v>
      </c>
      <c r="C4615" s="63">
        <v>8</v>
      </c>
      <c r="D4615" s="503"/>
      <c r="E4615" s="24">
        <f t="shared" si="72"/>
        <v>0</v>
      </c>
    </row>
    <row r="4616" spans="1:5" ht="20.100000000000001" customHeight="1">
      <c r="A4616" s="406">
        <v>25</v>
      </c>
      <c r="B4616" s="111" t="s">
        <v>2991</v>
      </c>
      <c r="C4616" s="320">
        <v>19</v>
      </c>
      <c r="D4616" s="503"/>
      <c r="E4616" s="24">
        <f t="shared" si="72"/>
        <v>0</v>
      </c>
    </row>
    <row r="4617" spans="1:5" ht="20.100000000000001" customHeight="1">
      <c r="A4617" s="406">
        <v>50</v>
      </c>
      <c r="B4617" s="111" t="s">
        <v>24784</v>
      </c>
      <c r="C4617" s="490">
        <v>1</v>
      </c>
      <c r="D4617" s="503"/>
      <c r="E4617" s="24">
        <f t="shared" si="72"/>
        <v>0</v>
      </c>
    </row>
    <row r="4618" spans="1:5" ht="20.100000000000001" customHeight="1">
      <c r="A4618" s="853">
        <v>50</v>
      </c>
      <c r="B4618" s="111" t="s">
        <v>24783</v>
      </c>
      <c r="C4618" s="490">
        <v>9</v>
      </c>
      <c r="D4618" s="503"/>
      <c r="E4618" s="24">
        <f t="shared" si="72"/>
        <v>0</v>
      </c>
    </row>
    <row r="4619" spans="1:5" ht="20.100000000000001" customHeight="1">
      <c r="A4619" s="406">
        <v>50</v>
      </c>
      <c r="B4619" s="111" t="s">
        <v>15045</v>
      </c>
      <c r="C4619" s="490">
        <v>14</v>
      </c>
      <c r="D4619" s="503"/>
      <c r="E4619" s="24">
        <f t="shared" si="72"/>
        <v>0</v>
      </c>
    </row>
    <row r="4620" spans="1:5" ht="20.100000000000001" customHeight="1">
      <c r="A4620" s="406">
        <v>40</v>
      </c>
      <c r="B4620" s="111" t="s">
        <v>9637</v>
      </c>
      <c r="C4620" s="484">
        <v>5</v>
      </c>
      <c r="D4620" s="503"/>
      <c r="E4620" s="24">
        <f t="shared" si="72"/>
        <v>0</v>
      </c>
    </row>
    <row r="4621" spans="1:5" ht="20.100000000000001" customHeight="1">
      <c r="A4621" s="229"/>
      <c r="B4621" s="111" t="s">
        <v>3119</v>
      </c>
      <c r="C4621" s="63" t="s">
        <v>490</v>
      </c>
      <c r="D4621" s="503"/>
      <c r="E4621" s="24">
        <f t="shared" si="72"/>
        <v>0</v>
      </c>
    </row>
    <row r="4622" spans="1:5" ht="20.100000000000001" customHeight="1">
      <c r="A4622" s="406">
        <v>100</v>
      </c>
      <c r="B4622" s="111" t="s">
        <v>774</v>
      </c>
      <c r="C4622" s="490">
        <v>3</v>
      </c>
      <c r="D4622" s="503"/>
      <c r="E4622" s="24">
        <f t="shared" si="72"/>
        <v>0</v>
      </c>
    </row>
    <row r="4623" spans="1:5" ht="20.100000000000001" customHeight="1">
      <c r="A4623" s="406">
        <v>100</v>
      </c>
      <c r="B4623" s="111" t="s">
        <v>775</v>
      </c>
      <c r="C4623" s="490">
        <v>4</v>
      </c>
      <c r="D4623" s="503"/>
      <c r="E4623" s="24">
        <f t="shared" si="72"/>
        <v>0</v>
      </c>
    </row>
    <row r="4624" spans="1:5" ht="20.100000000000001" customHeight="1">
      <c r="A4624" s="229">
        <v>3000</v>
      </c>
      <c r="B4624" s="136" t="s">
        <v>10153</v>
      </c>
      <c r="C4624" s="490">
        <v>1</v>
      </c>
      <c r="D4624" s="503"/>
      <c r="E4624" s="24">
        <f t="shared" si="72"/>
        <v>0</v>
      </c>
    </row>
    <row r="4625" spans="1:5" ht="20.100000000000001" customHeight="1">
      <c r="A4625" s="406">
        <v>500</v>
      </c>
      <c r="B4625" s="111" t="s">
        <v>18603</v>
      </c>
      <c r="C4625" s="63">
        <v>4</v>
      </c>
      <c r="D4625" s="503"/>
      <c r="E4625" s="24">
        <f t="shared" si="72"/>
        <v>0</v>
      </c>
    </row>
    <row r="4626" spans="1:5" ht="20.100000000000001" customHeight="1">
      <c r="A4626" s="406">
        <v>30</v>
      </c>
      <c r="B4626" s="111" t="s">
        <v>18600</v>
      </c>
      <c r="C4626" s="490">
        <v>28</v>
      </c>
      <c r="D4626" s="503"/>
      <c r="E4626" s="24">
        <f t="shared" si="72"/>
        <v>0</v>
      </c>
    </row>
    <row r="4627" spans="1:5" ht="20.100000000000001" customHeight="1">
      <c r="A4627" s="406">
        <v>30</v>
      </c>
      <c r="B4627" s="111" t="s">
        <v>18602</v>
      </c>
      <c r="C4627" s="490">
        <v>100</v>
      </c>
      <c r="D4627" s="503"/>
      <c r="E4627" s="24">
        <f t="shared" si="72"/>
        <v>0</v>
      </c>
    </row>
    <row r="4628" spans="1:5" ht="20.100000000000001" customHeight="1">
      <c r="A4628" s="406">
        <v>30</v>
      </c>
      <c r="B4628" s="111" t="s">
        <v>18599</v>
      </c>
      <c r="C4628" s="320">
        <v>12</v>
      </c>
      <c r="D4628" s="503"/>
      <c r="E4628" s="24">
        <f t="shared" si="72"/>
        <v>0</v>
      </c>
    </row>
    <row r="4629" spans="1:5" ht="20.100000000000001" customHeight="1">
      <c r="A4629" s="406">
        <v>30</v>
      </c>
      <c r="B4629" s="111" t="s">
        <v>13818</v>
      </c>
      <c r="C4629" s="320">
        <v>10</v>
      </c>
      <c r="D4629" s="503"/>
      <c r="E4629" s="24">
        <f t="shared" si="72"/>
        <v>0</v>
      </c>
    </row>
    <row r="4630" spans="1:5" ht="20.100000000000001" customHeight="1">
      <c r="A4630" s="406">
        <v>40</v>
      </c>
      <c r="B4630" s="111" t="s">
        <v>8164</v>
      </c>
      <c r="C4630" s="490">
        <v>2</v>
      </c>
      <c r="D4630" s="503"/>
      <c r="E4630" s="24">
        <f t="shared" si="72"/>
        <v>0</v>
      </c>
    </row>
    <row r="4631" spans="1:5" ht="20.100000000000001" customHeight="1">
      <c r="A4631" s="853">
        <v>80</v>
      </c>
      <c r="B4631" s="233" t="s">
        <v>12100</v>
      </c>
      <c r="C4631" s="490">
        <v>64</v>
      </c>
      <c r="D4631" s="503"/>
      <c r="E4631" s="24">
        <f t="shared" si="72"/>
        <v>0</v>
      </c>
    </row>
    <row r="4632" spans="1:5" ht="20.100000000000001" customHeight="1">
      <c r="A4632" s="853">
        <v>60</v>
      </c>
      <c r="B4632" s="243" t="s">
        <v>18630</v>
      </c>
      <c r="C4632" s="490">
        <v>100</v>
      </c>
      <c r="D4632" s="503"/>
      <c r="E4632" s="24">
        <f t="shared" si="72"/>
        <v>0</v>
      </c>
    </row>
    <row r="4633" spans="1:5" ht="20.100000000000001" customHeight="1">
      <c r="A4633" s="853">
        <v>80</v>
      </c>
      <c r="B4633" s="111" t="s">
        <v>12101</v>
      </c>
      <c r="C4633" s="320">
        <v>70</v>
      </c>
      <c r="D4633" s="503"/>
      <c r="E4633" s="24">
        <f t="shared" si="72"/>
        <v>0</v>
      </c>
    </row>
    <row r="4634" spans="1:5" ht="20.100000000000001" customHeight="1">
      <c r="A4634" s="853">
        <v>80</v>
      </c>
      <c r="B4634" s="111" t="s">
        <v>24782</v>
      </c>
      <c r="C4634" s="320">
        <v>13</v>
      </c>
      <c r="D4634" s="503"/>
      <c r="E4634" s="24">
        <f t="shared" si="72"/>
        <v>0</v>
      </c>
    </row>
    <row r="4635" spans="1:5" ht="20.100000000000001" customHeight="1">
      <c r="A4635" s="853">
        <v>80</v>
      </c>
      <c r="B4635" s="111" t="s">
        <v>12099</v>
      </c>
      <c r="C4635" s="320">
        <v>20</v>
      </c>
      <c r="D4635" s="503"/>
      <c r="E4635" s="24">
        <f t="shared" si="72"/>
        <v>0</v>
      </c>
    </row>
    <row r="4636" spans="1:5" ht="20.100000000000001" customHeight="1">
      <c r="A4636" s="406">
        <v>60</v>
      </c>
      <c r="B4636" s="245" t="s">
        <v>2542</v>
      </c>
      <c r="C4636" s="490">
        <v>5</v>
      </c>
      <c r="D4636" s="503"/>
      <c r="E4636" s="24">
        <f t="shared" si="72"/>
        <v>0</v>
      </c>
    </row>
    <row r="4637" spans="1:5" ht="20.100000000000001" customHeight="1">
      <c r="A4637" s="406">
        <v>60</v>
      </c>
      <c r="B4637" s="245" t="s">
        <v>2341</v>
      </c>
      <c r="C4637" s="490">
        <v>3</v>
      </c>
      <c r="D4637" s="503"/>
      <c r="E4637" s="24">
        <f t="shared" si="72"/>
        <v>0</v>
      </c>
    </row>
    <row r="4638" spans="1:5" ht="20.100000000000001" customHeight="1">
      <c r="A4638" s="399">
        <v>500</v>
      </c>
      <c r="B4638" s="417" t="s">
        <v>905</v>
      </c>
      <c r="C4638" s="226">
        <v>2</v>
      </c>
      <c r="D4638" s="503"/>
      <c r="E4638" s="24">
        <f t="shared" si="72"/>
        <v>0</v>
      </c>
    </row>
    <row r="4639" spans="1:5" ht="20.100000000000001" customHeight="1">
      <c r="A4639" s="399">
        <v>500</v>
      </c>
      <c r="B4639" s="417" t="s">
        <v>2915</v>
      </c>
      <c r="C4639" s="226">
        <v>2</v>
      </c>
      <c r="D4639" s="503"/>
      <c r="E4639" s="24">
        <f t="shared" si="72"/>
        <v>0</v>
      </c>
    </row>
    <row r="4640" spans="1:5" ht="20.100000000000001" customHeight="1">
      <c r="A4640" s="406">
        <v>50</v>
      </c>
      <c r="B4640" s="111" t="s">
        <v>15948</v>
      </c>
      <c r="C4640" s="246">
        <v>4</v>
      </c>
      <c r="D4640" s="503"/>
      <c r="E4640" s="24">
        <f t="shared" si="72"/>
        <v>0</v>
      </c>
    </row>
    <row r="4641" spans="1:5" ht="20.100000000000001" customHeight="1">
      <c r="A4641" s="406">
        <v>15</v>
      </c>
      <c r="B4641" s="111" t="s">
        <v>14163</v>
      </c>
      <c r="C4641" s="490">
        <v>9</v>
      </c>
      <c r="D4641" s="503"/>
      <c r="E4641" s="24">
        <f t="shared" si="72"/>
        <v>0</v>
      </c>
    </row>
    <row r="4642" spans="1:5" ht="20.100000000000001" customHeight="1">
      <c r="A4642" s="406">
        <v>15</v>
      </c>
      <c r="B4642" s="111" t="s">
        <v>19359</v>
      </c>
      <c r="C4642" s="490">
        <v>30</v>
      </c>
      <c r="D4642" s="503"/>
      <c r="E4642" s="24">
        <f t="shared" si="72"/>
        <v>0</v>
      </c>
    </row>
    <row r="4643" spans="1:5" ht="20.100000000000001" customHeight="1">
      <c r="A4643" s="406">
        <v>30</v>
      </c>
      <c r="B4643" s="111" t="s">
        <v>27026</v>
      </c>
      <c r="C4643" s="490">
        <v>20</v>
      </c>
      <c r="D4643" s="503"/>
      <c r="E4643" s="24">
        <f t="shared" si="72"/>
        <v>0</v>
      </c>
    </row>
    <row r="4644" spans="1:5" ht="20.100000000000001" customHeight="1">
      <c r="A4644" s="406">
        <v>150</v>
      </c>
      <c r="B4644" s="418" t="s">
        <v>12467</v>
      </c>
      <c r="C4644" s="490">
        <v>6</v>
      </c>
      <c r="D4644" s="503"/>
      <c r="E4644" s="24">
        <f t="shared" si="72"/>
        <v>0</v>
      </c>
    </row>
    <row r="4645" spans="1:5" ht="20.100000000000001" customHeight="1">
      <c r="A4645" s="406">
        <v>150</v>
      </c>
      <c r="B4645" s="111" t="s">
        <v>21929</v>
      </c>
      <c r="C4645" s="1843">
        <v>26</v>
      </c>
      <c r="D4645" s="503"/>
      <c r="E4645" s="24">
        <f t="shared" si="72"/>
        <v>0</v>
      </c>
    </row>
    <row r="4646" spans="1:5" ht="20.100000000000001" customHeight="1">
      <c r="A4646" s="406">
        <v>150</v>
      </c>
      <c r="B4646" s="111" t="s">
        <v>21929</v>
      </c>
      <c r="C4646" s="1843">
        <v>26</v>
      </c>
      <c r="D4646" s="503"/>
      <c r="E4646" s="24">
        <f t="shared" si="72"/>
        <v>0</v>
      </c>
    </row>
    <row r="4647" spans="1:5" ht="20.100000000000001" customHeight="1">
      <c r="A4647" s="406">
        <v>150</v>
      </c>
      <c r="B4647" s="111" t="s">
        <v>15687</v>
      </c>
      <c r="C4647" s="1843">
        <v>3</v>
      </c>
      <c r="D4647" s="503"/>
      <c r="E4647" s="24">
        <f t="shared" si="72"/>
        <v>0</v>
      </c>
    </row>
    <row r="4648" spans="1:5" ht="20.100000000000001" customHeight="1">
      <c r="A4648" s="406">
        <v>150</v>
      </c>
      <c r="B4648" s="243" t="s">
        <v>15688</v>
      </c>
      <c r="C4648" s="1843">
        <v>1</v>
      </c>
      <c r="D4648" s="503"/>
      <c r="E4648" s="24">
        <f t="shared" si="72"/>
        <v>0</v>
      </c>
    </row>
    <row r="4649" spans="1:5" ht="20.100000000000001" customHeight="1">
      <c r="A4649" s="853">
        <v>20</v>
      </c>
      <c r="B4649" s="111" t="s">
        <v>18700</v>
      </c>
      <c r="C4649" s="320">
        <v>25</v>
      </c>
      <c r="D4649" s="503"/>
      <c r="E4649" s="24">
        <f t="shared" si="72"/>
        <v>0</v>
      </c>
    </row>
    <row r="4650" spans="1:5" ht="20.100000000000001" customHeight="1">
      <c r="A4650" s="853">
        <v>20</v>
      </c>
      <c r="B4650" s="111" t="s">
        <v>18700</v>
      </c>
      <c r="C4650" s="320">
        <v>19</v>
      </c>
      <c r="D4650" s="503"/>
      <c r="E4650" s="24">
        <f t="shared" si="72"/>
        <v>0</v>
      </c>
    </row>
    <row r="4651" spans="1:5" ht="20.100000000000001" customHeight="1">
      <c r="A4651" s="853">
        <v>20</v>
      </c>
      <c r="B4651" s="351" t="s">
        <v>20146</v>
      </c>
      <c r="C4651" s="490">
        <v>100</v>
      </c>
      <c r="D4651" s="503"/>
      <c r="E4651" s="24">
        <f t="shared" si="72"/>
        <v>0</v>
      </c>
    </row>
    <row r="4652" spans="1:5" ht="20.100000000000001" customHeight="1">
      <c r="A4652" s="853">
        <v>20</v>
      </c>
      <c r="B4652" s="351" t="s">
        <v>18704</v>
      </c>
      <c r="C4652" s="490">
        <v>36</v>
      </c>
      <c r="D4652" s="503"/>
      <c r="E4652" s="24">
        <f t="shared" si="72"/>
        <v>0</v>
      </c>
    </row>
    <row r="4653" spans="1:5" ht="20.100000000000001" customHeight="1">
      <c r="A4653" s="853">
        <v>20</v>
      </c>
      <c r="B4653" s="351" t="s">
        <v>18704</v>
      </c>
      <c r="C4653" s="490">
        <v>14</v>
      </c>
      <c r="D4653" s="503"/>
      <c r="E4653" s="24">
        <f t="shared" si="72"/>
        <v>0</v>
      </c>
    </row>
    <row r="4654" spans="1:5" ht="20.100000000000001" customHeight="1">
      <c r="A4654" s="853">
        <v>20</v>
      </c>
      <c r="B4654" s="351" t="s">
        <v>18698</v>
      </c>
      <c r="C4654" s="490">
        <v>6</v>
      </c>
      <c r="D4654" s="503"/>
      <c r="E4654" s="24">
        <f t="shared" si="72"/>
        <v>0</v>
      </c>
    </row>
    <row r="4655" spans="1:5" ht="20.100000000000001" customHeight="1">
      <c r="A4655" s="853">
        <v>20</v>
      </c>
      <c r="B4655" s="111" t="s">
        <v>18697</v>
      </c>
      <c r="C4655" s="320">
        <v>11</v>
      </c>
      <c r="D4655" s="503"/>
      <c r="E4655" s="24">
        <f t="shared" si="72"/>
        <v>0</v>
      </c>
    </row>
    <row r="4656" spans="1:5" ht="20.100000000000001" customHeight="1">
      <c r="A4656" s="853">
        <v>20</v>
      </c>
      <c r="B4656" s="111" t="s">
        <v>18697</v>
      </c>
      <c r="C4656" s="490">
        <v>36</v>
      </c>
      <c r="D4656" s="503"/>
      <c r="E4656" s="24">
        <f t="shared" si="72"/>
        <v>0</v>
      </c>
    </row>
    <row r="4657" spans="1:5" ht="20.100000000000001" customHeight="1">
      <c r="A4657" s="853">
        <v>20</v>
      </c>
      <c r="B4657" s="111" t="s">
        <v>14929</v>
      </c>
      <c r="C4657" s="320">
        <v>150</v>
      </c>
      <c r="D4657" s="503"/>
      <c r="E4657" s="24">
        <f t="shared" si="72"/>
        <v>0</v>
      </c>
    </row>
    <row r="4658" spans="1:5" ht="20.100000000000001" customHeight="1">
      <c r="A4658" s="853">
        <v>25</v>
      </c>
      <c r="B4658" s="111" t="s">
        <v>18701</v>
      </c>
      <c r="C4658" s="320">
        <v>45</v>
      </c>
      <c r="D4658" s="503"/>
      <c r="E4658" s="24">
        <f t="shared" si="72"/>
        <v>0</v>
      </c>
    </row>
    <row r="4659" spans="1:5" ht="20.100000000000001" customHeight="1">
      <c r="A4659" s="406">
        <v>20</v>
      </c>
      <c r="B4659" s="119" t="s">
        <v>14650</v>
      </c>
      <c r="C4659" s="490">
        <v>1</v>
      </c>
      <c r="D4659" s="503"/>
      <c r="E4659" s="24">
        <f t="shared" si="72"/>
        <v>0</v>
      </c>
    </row>
    <row r="4660" spans="1:5" ht="20.100000000000001" customHeight="1">
      <c r="A4660" s="406">
        <v>180</v>
      </c>
      <c r="B4660" s="111" t="s">
        <v>2900</v>
      </c>
      <c r="C4660" s="63">
        <v>1</v>
      </c>
      <c r="D4660" s="503"/>
      <c r="E4660" s="24">
        <f t="shared" si="72"/>
        <v>0</v>
      </c>
    </row>
    <row r="4661" spans="1:5" ht="20.100000000000001" customHeight="1">
      <c r="A4661" s="406">
        <v>50</v>
      </c>
      <c r="B4661" s="111" t="s">
        <v>7465</v>
      </c>
      <c r="C4661" s="70">
        <v>17</v>
      </c>
      <c r="D4661" s="503"/>
      <c r="E4661" s="24">
        <f t="shared" si="72"/>
        <v>0</v>
      </c>
    </row>
    <row r="4662" spans="1:5" ht="20.100000000000001" customHeight="1">
      <c r="A4662" s="406">
        <v>50</v>
      </c>
      <c r="B4662" s="111" t="s">
        <v>13312</v>
      </c>
      <c r="C4662" s="320">
        <v>1</v>
      </c>
      <c r="D4662" s="503"/>
      <c r="E4662" s="24">
        <f t="shared" si="72"/>
        <v>0</v>
      </c>
    </row>
    <row r="4663" spans="1:5" ht="20.100000000000001" customHeight="1">
      <c r="A4663" s="406">
        <v>40</v>
      </c>
      <c r="B4663" s="111" t="s">
        <v>8521</v>
      </c>
      <c r="C4663" s="484">
        <v>20</v>
      </c>
      <c r="D4663" s="503"/>
      <c r="E4663" s="24">
        <f t="shared" si="72"/>
        <v>0</v>
      </c>
    </row>
    <row r="4664" spans="1:5" ht="20.100000000000001" customHeight="1">
      <c r="A4664" s="406">
        <v>30</v>
      </c>
      <c r="B4664" s="111" t="s">
        <v>8520</v>
      </c>
      <c r="C4664" s="320">
        <v>100</v>
      </c>
      <c r="D4664" s="503"/>
      <c r="E4664" s="24">
        <f t="shared" si="72"/>
        <v>0</v>
      </c>
    </row>
    <row r="4665" spans="1:5" ht="20.100000000000001" customHeight="1">
      <c r="A4665" s="853">
        <v>20</v>
      </c>
      <c r="B4665" s="111" t="s">
        <v>19462</v>
      </c>
      <c r="C4665" s="490">
        <v>36</v>
      </c>
      <c r="D4665" s="503"/>
      <c r="E4665" s="24">
        <f t="shared" si="72"/>
        <v>0</v>
      </c>
    </row>
    <row r="4666" spans="1:5" ht="20.100000000000001" customHeight="1">
      <c r="A4666" s="853">
        <v>20</v>
      </c>
      <c r="B4666" s="111" t="s">
        <v>19459</v>
      </c>
      <c r="C4666" s="490">
        <v>15</v>
      </c>
      <c r="D4666" s="503"/>
      <c r="E4666" s="24">
        <f t="shared" si="72"/>
        <v>0</v>
      </c>
    </row>
    <row r="4667" spans="1:5" ht="20.100000000000001" customHeight="1">
      <c r="A4667" s="853">
        <v>20</v>
      </c>
      <c r="B4667" s="111" t="s">
        <v>27027</v>
      </c>
      <c r="C4667" s="490">
        <v>100</v>
      </c>
      <c r="D4667" s="503"/>
      <c r="E4667" s="24">
        <f t="shared" si="72"/>
        <v>0</v>
      </c>
    </row>
    <row r="4668" spans="1:5" ht="20.100000000000001" customHeight="1">
      <c r="A4668" s="853">
        <v>20</v>
      </c>
      <c r="B4668" s="111" t="s">
        <v>18702</v>
      </c>
      <c r="C4668" s="490">
        <v>350</v>
      </c>
      <c r="D4668" s="503"/>
      <c r="E4668" s="24">
        <f t="shared" si="72"/>
        <v>0</v>
      </c>
    </row>
    <row r="4669" spans="1:5" ht="20.100000000000001" customHeight="1">
      <c r="A4669" s="853">
        <v>20</v>
      </c>
      <c r="B4669" s="111" t="s">
        <v>18703</v>
      </c>
      <c r="C4669" s="490">
        <v>90</v>
      </c>
      <c r="D4669" s="503"/>
      <c r="E4669" s="24">
        <f t="shared" si="72"/>
        <v>0</v>
      </c>
    </row>
    <row r="4670" spans="1:5" ht="20.100000000000001" customHeight="1">
      <c r="A4670" s="853">
        <v>20</v>
      </c>
      <c r="B4670" s="111" t="s">
        <v>14165</v>
      </c>
      <c r="C4670" s="63">
        <v>11</v>
      </c>
      <c r="D4670" s="503"/>
      <c r="E4670" s="24">
        <f t="shared" si="72"/>
        <v>0</v>
      </c>
    </row>
    <row r="4671" spans="1:5" ht="20.100000000000001" customHeight="1">
      <c r="A4671" s="853">
        <v>20</v>
      </c>
      <c r="B4671" s="111" t="s">
        <v>19460</v>
      </c>
      <c r="C4671" s="63">
        <v>25</v>
      </c>
      <c r="D4671" s="503"/>
      <c r="E4671" s="24">
        <f t="shared" si="72"/>
        <v>0</v>
      </c>
    </row>
    <row r="4672" spans="1:5" ht="20.100000000000001" customHeight="1">
      <c r="A4672" s="853">
        <v>20</v>
      </c>
      <c r="B4672" s="111" t="s">
        <v>19461</v>
      </c>
      <c r="C4672" s="490">
        <v>8</v>
      </c>
      <c r="D4672" s="503"/>
      <c r="E4672" s="24">
        <f t="shared" si="72"/>
        <v>0</v>
      </c>
    </row>
    <row r="4673" spans="1:5" ht="20.100000000000001" customHeight="1">
      <c r="A4673" s="853">
        <v>20</v>
      </c>
      <c r="B4673" s="111" t="s">
        <v>328</v>
      </c>
      <c r="C4673" s="320">
        <v>900</v>
      </c>
      <c r="D4673" s="503"/>
      <c r="E4673" s="24">
        <f t="shared" si="72"/>
        <v>0</v>
      </c>
    </row>
    <row r="4674" spans="1:5" ht="20.100000000000001" customHeight="1">
      <c r="A4674" s="853">
        <v>20</v>
      </c>
      <c r="B4674" s="111" t="s">
        <v>14166</v>
      </c>
      <c r="C4674" s="320">
        <v>85</v>
      </c>
      <c r="D4674" s="503"/>
      <c r="E4674" s="24">
        <f t="shared" si="72"/>
        <v>0</v>
      </c>
    </row>
    <row r="4675" spans="1:5" ht="20.100000000000001" customHeight="1">
      <c r="A4675" s="853">
        <v>20</v>
      </c>
      <c r="B4675" s="111" t="s">
        <v>18595</v>
      </c>
      <c r="C4675" s="490">
        <v>180</v>
      </c>
      <c r="D4675" s="503"/>
      <c r="E4675" s="24">
        <f t="shared" si="72"/>
        <v>0</v>
      </c>
    </row>
    <row r="4676" spans="1:5" ht="20.100000000000001" customHeight="1">
      <c r="A4676" s="853">
        <v>20</v>
      </c>
      <c r="B4676" s="111" t="s">
        <v>329</v>
      </c>
      <c r="C4676" s="490">
        <v>12</v>
      </c>
      <c r="D4676" s="503"/>
      <c r="E4676" s="24">
        <f t="shared" si="72"/>
        <v>0</v>
      </c>
    </row>
    <row r="4677" spans="1:5" ht="20.100000000000001" customHeight="1">
      <c r="A4677" s="853">
        <v>20</v>
      </c>
      <c r="B4677" s="233" t="s">
        <v>14311</v>
      </c>
      <c r="C4677" s="490">
        <v>90</v>
      </c>
      <c r="D4677" s="503"/>
      <c r="E4677" s="24">
        <f t="shared" si="72"/>
        <v>0</v>
      </c>
    </row>
    <row r="4678" spans="1:5" ht="20.100000000000001" customHeight="1">
      <c r="A4678" s="853">
        <v>20</v>
      </c>
      <c r="B4678" s="111" t="s">
        <v>14279</v>
      </c>
      <c r="C4678" s="70">
        <v>80</v>
      </c>
      <c r="D4678" s="503"/>
      <c r="E4678" s="24">
        <f t="shared" ref="E4678:E4741" si="73">D4678*A4678</f>
        <v>0</v>
      </c>
    </row>
    <row r="4679" spans="1:5" ht="20.100000000000001" customHeight="1">
      <c r="A4679" s="853">
        <v>20</v>
      </c>
      <c r="B4679" s="111" t="s">
        <v>14164</v>
      </c>
      <c r="C4679" s="70">
        <v>60</v>
      </c>
      <c r="D4679" s="503"/>
      <c r="E4679" s="24">
        <f t="shared" si="73"/>
        <v>0</v>
      </c>
    </row>
    <row r="4680" spans="1:5" ht="20.100000000000001" customHeight="1">
      <c r="A4680" s="406">
        <v>150</v>
      </c>
      <c r="B4680" s="243" t="s">
        <v>10154</v>
      </c>
      <c r="C4680" s="320">
        <v>2</v>
      </c>
      <c r="D4680" s="503"/>
      <c r="E4680" s="24">
        <f t="shared" si="73"/>
        <v>0</v>
      </c>
    </row>
    <row r="4681" spans="1:5" ht="20.100000000000001" customHeight="1">
      <c r="A4681" s="853">
        <v>20</v>
      </c>
      <c r="B4681" s="111" t="s">
        <v>12719</v>
      </c>
      <c r="C4681" s="320">
        <v>3</v>
      </c>
      <c r="D4681" s="503"/>
      <c r="E4681" s="24">
        <f t="shared" si="73"/>
        <v>0</v>
      </c>
    </row>
    <row r="4682" spans="1:5" ht="20.100000000000001" customHeight="1">
      <c r="A4682" s="853">
        <v>20</v>
      </c>
      <c r="B4682" s="111" t="s">
        <v>12721</v>
      </c>
      <c r="C4682" s="320">
        <v>9</v>
      </c>
      <c r="D4682" s="503"/>
      <c r="E4682" s="24">
        <f t="shared" si="73"/>
        <v>0</v>
      </c>
    </row>
    <row r="4683" spans="1:5" ht="20.100000000000001" customHeight="1">
      <c r="A4683" s="853">
        <v>20</v>
      </c>
      <c r="B4683" s="111" t="s">
        <v>12720</v>
      </c>
      <c r="C4683" s="320">
        <v>37</v>
      </c>
      <c r="D4683" s="503"/>
      <c r="E4683" s="24">
        <f t="shared" si="73"/>
        <v>0</v>
      </c>
    </row>
    <row r="4684" spans="1:5" ht="20.100000000000001" customHeight="1">
      <c r="A4684" s="853">
        <v>20</v>
      </c>
      <c r="B4684" s="111" t="s">
        <v>12724</v>
      </c>
      <c r="C4684" s="320">
        <v>1</v>
      </c>
      <c r="D4684" s="503"/>
      <c r="E4684" s="24">
        <f t="shared" si="73"/>
        <v>0</v>
      </c>
    </row>
    <row r="4685" spans="1:5" ht="20.100000000000001" customHeight="1">
      <c r="A4685" s="853">
        <v>20</v>
      </c>
      <c r="B4685" s="111" t="s">
        <v>12723</v>
      </c>
      <c r="C4685" s="320">
        <v>4</v>
      </c>
      <c r="D4685" s="503"/>
      <c r="E4685" s="24">
        <f t="shared" si="73"/>
        <v>0</v>
      </c>
    </row>
    <row r="4686" spans="1:5" ht="20.100000000000001" customHeight="1">
      <c r="A4686" s="853">
        <v>20</v>
      </c>
      <c r="B4686" s="111" t="s">
        <v>12722</v>
      </c>
      <c r="C4686" s="320">
        <v>17</v>
      </c>
      <c r="D4686" s="503"/>
      <c r="E4686" s="24">
        <f t="shared" si="73"/>
        <v>0</v>
      </c>
    </row>
    <row r="4687" spans="1:5" ht="20.100000000000001" customHeight="1">
      <c r="A4687" s="853">
        <v>20</v>
      </c>
      <c r="B4687" s="111" t="s">
        <v>12725</v>
      </c>
      <c r="C4687" s="320">
        <v>1</v>
      </c>
      <c r="D4687" s="503"/>
      <c r="E4687" s="24">
        <f t="shared" si="73"/>
        <v>0</v>
      </c>
    </row>
    <row r="4688" spans="1:5" ht="20.100000000000001" customHeight="1">
      <c r="A4688" s="853">
        <v>20</v>
      </c>
      <c r="B4688" s="111" t="s">
        <v>3523</v>
      </c>
      <c r="C4688" s="70">
        <v>10</v>
      </c>
      <c r="D4688" s="503"/>
      <c r="E4688" s="24">
        <f t="shared" si="73"/>
        <v>0</v>
      </c>
    </row>
    <row r="4689" spans="1:5" ht="20.100000000000001" customHeight="1">
      <c r="A4689" s="853">
        <v>20</v>
      </c>
      <c r="B4689" s="111" t="s">
        <v>13140</v>
      </c>
      <c r="C4689" s="70">
        <v>10</v>
      </c>
      <c r="D4689" s="503"/>
      <c r="E4689" s="24">
        <f t="shared" si="73"/>
        <v>0</v>
      </c>
    </row>
    <row r="4690" spans="1:5" ht="20.100000000000001" customHeight="1">
      <c r="A4690" s="853">
        <v>20</v>
      </c>
      <c r="B4690" s="111" t="s">
        <v>13141</v>
      </c>
      <c r="C4690" s="70">
        <v>1</v>
      </c>
      <c r="D4690" s="503"/>
      <c r="E4690" s="24">
        <f t="shared" si="73"/>
        <v>0</v>
      </c>
    </row>
    <row r="4691" spans="1:5" ht="20.100000000000001" customHeight="1">
      <c r="A4691" s="853">
        <v>20</v>
      </c>
      <c r="B4691" s="111" t="s">
        <v>14167</v>
      </c>
      <c r="C4691" s="70">
        <v>23</v>
      </c>
      <c r="D4691" s="503"/>
      <c r="E4691" s="24">
        <f t="shared" si="73"/>
        <v>0</v>
      </c>
    </row>
    <row r="4692" spans="1:5" ht="20.100000000000001" customHeight="1">
      <c r="A4692" s="853">
        <v>20</v>
      </c>
      <c r="B4692" s="111" t="s">
        <v>3522</v>
      </c>
      <c r="C4692" s="1830">
        <v>95</v>
      </c>
      <c r="D4692" s="503"/>
      <c r="E4692" s="24">
        <f t="shared" si="73"/>
        <v>0</v>
      </c>
    </row>
    <row r="4693" spans="1:5" ht="20.100000000000001" customHeight="1">
      <c r="A4693" s="853">
        <v>20</v>
      </c>
      <c r="B4693" s="111" t="s">
        <v>18590</v>
      </c>
      <c r="C4693" s="490">
        <v>1000</v>
      </c>
      <c r="D4693" s="503"/>
      <c r="E4693" s="24">
        <f t="shared" si="73"/>
        <v>0</v>
      </c>
    </row>
    <row r="4694" spans="1:5" ht="20.100000000000001" customHeight="1">
      <c r="A4694" s="853">
        <v>20</v>
      </c>
      <c r="B4694" s="111" t="s">
        <v>10992</v>
      </c>
      <c r="C4694" s="490">
        <v>80</v>
      </c>
      <c r="D4694" s="503"/>
      <c r="E4694" s="24">
        <f t="shared" si="73"/>
        <v>0</v>
      </c>
    </row>
    <row r="4695" spans="1:5" ht="20.100000000000001" customHeight="1">
      <c r="A4695" s="826">
        <v>50</v>
      </c>
      <c r="B4695" s="111" t="s">
        <v>8117</v>
      </c>
      <c r="C4695" s="320">
        <v>470</v>
      </c>
      <c r="D4695" s="503"/>
      <c r="E4695" s="24">
        <f t="shared" si="73"/>
        <v>0</v>
      </c>
    </row>
    <row r="4696" spans="1:5" ht="20.100000000000001" customHeight="1">
      <c r="A4696" s="406">
        <v>40</v>
      </c>
      <c r="B4696" s="233" t="s">
        <v>14312</v>
      </c>
      <c r="C4696" s="226">
        <v>54</v>
      </c>
      <c r="D4696" s="503"/>
      <c r="E4696" s="24">
        <f t="shared" si="73"/>
        <v>0</v>
      </c>
    </row>
    <row r="4697" spans="1:5" ht="20.100000000000001" customHeight="1">
      <c r="A4697" s="853">
        <v>20</v>
      </c>
      <c r="B4697" s="111" t="s">
        <v>330</v>
      </c>
      <c r="C4697" s="63">
        <v>25</v>
      </c>
      <c r="D4697" s="503"/>
      <c r="E4697" s="24">
        <f t="shared" si="73"/>
        <v>0</v>
      </c>
    </row>
    <row r="4698" spans="1:5" ht="20.100000000000001" customHeight="1">
      <c r="A4698" s="826">
        <v>50</v>
      </c>
      <c r="B4698" s="111" t="s">
        <v>8118</v>
      </c>
      <c r="C4698" s="320">
        <v>3</v>
      </c>
      <c r="D4698" s="503"/>
      <c r="E4698" s="24">
        <f t="shared" si="73"/>
        <v>0</v>
      </c>
    </row>
    <row r="4699" spans="1:5" ht="20.100000000000001" customHeight="1">
      <c r="A4699" s="826">
        <v>50</v>
      </c>
      <c r="B4699" s="233" t="s">
        <v>14313</v>
      </c>
      <c r="C4699" s="320">
        <v>224</v>
      </c>
      <c r="D4699" s="503"/>
      <c r="E4699" s="24">
        <f t="shared" si="73"/>
        <v>0</v>
      </c>
    </row>
    <row r="4700" spans="1:5" ht="20.100000000000001" customHeight="1">
      <c r="A4700" s="853">
        <v>20</v>
      </c>
      <c r="B4700" s="111" t="s">
        <v>2901</v>
      </c>
      <c r="C4700" s="78">
        <v>50</v>
      </c>
      <c r="D4700" s="503"/>
      <c r="E4700" s="24">
        <f t="shared" si="73"/>
        <v>0</v>
      </c>
    </row>
    <row r="4701" spans="1:5" ht="20.100000000000001" customHeight="1">
      <c r="A4701" s="853">
        <v>20</v>
      </c>
      <c r="B4701" s="111" t="s">
        <v>2902</v>
      </c>
      <c r="C4701" s="78">
        <v>50</v>
      </c>
      <c r="D4701" s="503"/>
      <c r="E4701" s="24">
        <f t="shared" si="73"/>
        <v>0</v>
      </c>
    </row>
    <row r="4702" spans="1:5" ht="20.100000000000001" customHeight="1">
      <c r="A4702" s="853">
        <v>20</v>
      </c>
      <c r="B4702" s="111" t="s">
        <v>898</v>
      </c>
      <c r="C4702" s="63">
        <v>50</v>
      </c>
      <c r="D4702" s="503"/>
      <c r="E4702" s="24">
        <f t="shared" si="73"/>
        <v>0</v>
      </c>
    </row>
    <row r="4703" spans="1:5" ht="20.100000000000001" customHeight="1">
      <c r="A4703" s="853">
        <v>100</v>
      </c>
      <c r="B4703" s="111" t="s">
        <v>13601</v>
      </c>
      <c r="C4703" s="320">
        <v>1</v>
      </c>
      <c r="D4703" s="503"/>
      <c r="E4703" s="24">
        <f t="shared" si="73"/>
        <v>0</v>
      </c>
    </row>
    <row r="4704" spans="1:5" ht="20.100000000000001" customHeight="1">
      <c r="A4704" s="853">
        <v>20</v>
      </c>
      <c r="B4704" s="111" t="s">
        <v>20992</v>
      </c>
      <c r="C4704" s="70">
        <v>13</v>
      </c>
      <c r="D4704" s="503"/>
      <c r="E4704" s="24">
        <f t="shared" si="73"/>
        <v>0</v>
      </c>
    </row>
    <row r="4705" spans="1:5" ht="20.100000000000001" customHeight="1">
      <c r="A4705" s="853">
        <v>20</v>
      </c>
      <c r="B4705" s="111" t="s">
        <v>331</v>
      </c>
      <c r="C4705" s="63">
        <v>20</v>
      </c>
      <c r="D4705" s="503"/>
      <c r="E4705" s="24">
        <f t="shared" si="73"/>
        <v>0</v>
      </c>
    </row>
    <row r="4706" spans="1:5" ht="20.100000000000001" customHeight="1">
      <c r="A4706" s="853">
        <v>20</v>
      </c>
      <c r="B4706" s="111" t="s">
        <v>8804</v>
      </c>
      <c r="C4706" s="63">
        <v>2</v>
      </c>
      <c r="D4706" s="503"/>
      <c r="E4706" s="24">
        <f t="shared" si="73"/>
        <v>0</v>
      </c>
    </row>
    <row r="4707" spans="1:5" ht="20.100000000000001" customHeight="1">
      <c r="A4707" s="853">
        <v>20</v>
      </c>
      <c r="B4707" s="111" t="s">
        <v>2100</v>
      </c>
      <c r="C4707" s="63">
        <v>70</v>
      </c>
      <c r="D4707" s="503"/>
      <c r="E4707" s="24">
        <f t="shared" si="73"/>
        <v>0</v>
      </c>
    </row>
    <row r="4708" spans="1:5" ht="20.100000000000001" customHeight="1">
      <c r="A4708" s="853">
        <v>20</v>
      </c>
      <c r="B4708" s="111" t="s">
        <v>8803</v>
      </c>
      <c r="C4708" s="63">
        <v>3</v>
      </c>
      <c r="D4708" s="503"/>
      <c r="E4708" s="24">
        <f t="shared" si="73"/>
        <v>0</v>
      </c>
    </row>
    <row r="4709" spans="1:5" ht="20.100000000000001" customHeight="1">
      <c r="A4709" s="406">
        <v>25</v>
      </c>
      <c r="B4709" s="111" t="s">
        <v>582</v>
      </c>
      <c r="C4709" s="63">
        <v>1</v>
      </c>
      <c r="D4709" s="503"/>
      <c r="E4709" s="24">
        <f t="shared" si="73"/>
        <v>0</v>
      </c>
    </row>
    <row r="4710" spans="1:5" ht="20.100000000000001" customHeight="1">
      <c r="A4710" s="853">
        <v>20</v>
      </c>
      <c r="B4710" s="111" t="s">
        <v>867</v>
      </c>
      <c r="C4710" s="63">
        <v>100</v>
      </c>
      <c r="D4710" s="503"/>
      <c r="E4710" s="24">
        <f t="shared" si="73"/>
        <v>0</v>
      </c>
    </row>
    <row r="4711" spans="1:5" ht="20.100000000000001" customHeight="1">
      <c r="A4711" s="853">
        <v>20</v>
      </c>
      <c r="B4711" s="111" t="s">
        <v>17408</v>
      </c>
      <c r="C4711" s="490">
        <v>6</v>
      </c>
      <c r="D4711" s="503"/>
      <c r="E4711" s="24">
        <f t="shared" si="73"/>
        <v>0</v>
      </c>
    </row>
    <row r="4712" spans="1:5" ht="20.100000000000001" customHeight="1">
      <c r="A4712" s="853">
        <v>250</v>
      </c>
      <c r="B4712" s="233" t="s">
        <v>24450</v>
      </c>
      <c r="C4712" s="490">
        <v>3</v>
      </c>
      <c r="D4712" s="503"/>
      <c r="E4712" s="24">
        <f t="shared" si="73"/>
        <v>0</v>
      </c>
    </row>
    <row r="4713" spans="1:5" ht="20.100000000000001" customHeight="1">
      <c r="A4713" s="853">
        <v>250</v>
      </c>
      <c r="B4713" s="111" t="s">
        <v>24451</v>
      </c>
      <c r="C4713" s="490">
        <v>2</v>
      </c>
      <c r="D4713" s="503"/>
      <c r="E4713" s="24">
        <f t="shared" si="73"/>
        <v>0</v>
      </c>
    </row>
    <row r="4714" spans="1:5" ht="20.100000000000001" customHeight="1">
      <c r="A4714" s="406">
        <v>250</v>
      </c>
      <c r="B4714" s="111" t="s">
        <v>20140</v>
      </c>
      <c r="C4714" s="490">
        <v>2</v>
      </c>
      <c r="D4714" s="503"/>
      <c r="E4714" s="24">
        <f t="shared" si="73"/>
        <v>0</v>
      </c>
    </row>
    <row r="4715" spans="1:5" ht="20.100000000000001" customHeight="1">
      <c r="A4715" s="406">
        <v>250</v>
      </c>
      <c r="B4715" s="111" t="s">
        <v>20598</v>
      </c>
      <c r="C4715" s="490">
        <v>14</v>
      </c>
      <c r="D4715" s="503"/>
      <c r="E4715" s="24">
        <f t="shared" si="73"/>
        <v>0</v>
      </c>
    </row>
    <row r="4716" spans="1:5" ht="20.100000000000001" customHeight="1">
      <c r="A4716" s="406">
        <v>150</v>
      </c>
      <c r="B4716" s="111" t="s">
        <v>10138</v>
      </c>
      <c r="C4716" s="320">
        <v>1</v>
      </c>
      <c r="D4716" s="503"/>
      <c r="E4716" s="24">
        <f t="shared" si="73"/>
        <v>0</v>
      </c>
    </row>
    <row r="4717" spans="1:5" ht="20.100000000000001" customHeight="1">
      <c r="A4717" s="406">
        <v>80</v>
      </c>
      <c r="B4717" s="111" t="s">
        <v>18762</v>
      </c>
      <c r="C4717" s="63">
        <v>1</v>
      </c>
      <c r="D4717" s="503"/>
      <c r="E4717" s="24">
        <f t="shared" si="73"/>
        <v>0</v>
      </c>
    </row>
    <row r="4718" spans="1:5" ht="20.100000000000001" customHeight="1">
      <c r="A4718" s="406">
        <v>60</v>
      </c>
      <c r="B4718" s="111" t="s">
        <v>19073</v>
      </c>
      <c r="C4718" s="63">
        <v>40</v>
      </c>
      <c r="D4718" s="503"/>
      <c r="E4718" s="24">
        <f t="shared" si="73"/>
        <v>0</v>
      </c>
    </row>
    <row r="4719" spans="1:5" ht="20.100000000000001" customHeight="1">
      <c r="A4719" s="853">
        <v>50</v>
      </c>
      <c r="B4719" s="111" t="s">
        <v>14685</v>
      </c>
      <c r="C4719" s="63">
        <v>130</v>
      </c>
      <c r="D4719" s="503"/>
      <c r="E4719" s="24">
        <f t="shared" si="73"/>
        <v>0</v>
      </c>
    </row>
    <row r="4720" spans="1:5" ht="20.100000000000001" customHeight="1">
      <c r="A4720" s="853">
        <v>50</v>
      </c>
      <c r="B4720" s="111" t="s">
        <v>14683</v>
      </c>
      <c r="C4720" s="320">
        <v>1</v>
      </c>
      <c r="D4720" s="503"/>
      <c r="E4720" s="24">
        <f t="shared" si="73"/>
        <v>0</v>
      </c>
    </row>
    <row r="4721" spans="1:5" ht="20.100000000000001" customHeight="1">
      <c r="A4721" s="853">
        <v>50</v>
      </c>
      <c r="B4721" s="111" t="s">
        <v>14684</v>
      </c>
      <c r="C4721" s="320">
        <v>50</v>
      </c>
      <c r="D4721" s="503"/>
      <c r="E4721" s="24">
        <f t="shared" si="73"/>
        <v>0</v>
      </c>
    </row>
    <row r="4722" spans="1:5" ht="20.100000000000001" customHeight="1">
      <c r="A4722" s="406">
        <v>60</v>
      </c>
      <c r="B4722" s="111" t="s">
        <v>5788</v>
      </c>
      <c r="C4722" s="490">
        <v>2</v>
      </c>
      <c r="D4722" s="503"/>
      <c r="E4722" s="24">
        <f t="shared" si="73"/>
        <v>0</v>
      </c>
    </row>
    <row r="4723" spans="1:5" ht="20.100000000000001" customHeight="1">
      <c r="A4723" s="406">
        <v>60</v>
      </c>
      <c r="B4723" s="111" t="s">
        <v>332</v>
      </c>
      <c r="C4723" s="490">
        <v>3</v>
      </c>
      <c r="D4723" s="503"/>
      <c r="E4723" s="24">
        <f t="shared" si="73"/>
        <v>0</v>
      </c>
    </row>
    <row r="4724" spans="1:5" ht="20.100000000000001" customHeight="1">
      <c r="A4724" s="406">
        <v>60</v>
      </c>
      <c r="B4724" s="111" t="s">
        <v>5789</v>
      </c>
      <c r="C4724" s="490">
        <v>23</v>
      </c>
      <c r="D4724" s="503"/>
      <c r="E4724" s="24">
        <f t="shared" si="73"/>
        <v>0</v>
      </c>
    </row>
    <row r="4725" spans="1:5" ht="20.100000000000001" customHeight="1">
      <c r="A4725" s="406">
        <v>50</v>
      </c>
      <c r="B4725" s="111" t="s">
        <v>10202</v>
      </c>
      <c r="C4725" s="320">
        <v>10</v>
      </c>
      <c r="D4725" s="503"/>
      <c r="E4725" s="24">
        <f t="shared" si="73"/>
        <v>0</v>
      </c>
    </row>
    <row r="4726" spans="1:5" ht="20.100000000000001" customHeight="1">
      <c r="A4726" s="406">
        <v>150</v>
      </c>
      <c r="B4726" s="66" t="s">
        <v>8178</v>
      </c>
      <c r="C4726" s="320">
        <v>2</v>
      </c>
      <c r="D4726" s="503"/>
      <c r="E4726" s="24">
        <f t="shared" si="73"/>
        <v>0</v>
      </c>
    </row>
    <row r="4727" spans="1:5" ht="20.100000000000001" customHeight="1">
      <c r="A4727" s="853">
        <v>150</v>
      </c>
      <c r="B4727" s="243" t="s">
        <v>2101</v>
      </c>
      <c r="C4727" s="70">
        <v>5</v>
      </c>
      <c r="D4727" s="503"/>
      <c r="E4727" s="24">
        <f t="shared" si="73"/>
        <v>0</v>
      </c>
    </row>
    <row r="4728" spans="1:5" ht="20.100000000000001" customHeight="1">
      <c r="A4728" s="853">
        <v>150</v>
      </c>
      <c r="B4728" s="243" t="s">
        <v>931</v>
      </c>
      <c r="C4728" s="70">
        <v>1</v>
      </c>
      <c r="D4728" s="503"/>
      <c r="E4728" s="24">
        <f t="shared" si="73"/>
        <v>0</v>
      </c>
    </row>
    <row r="4729" spans="1:5" ht="20.100000000000001" customHeight="1">
      <c r="A4729" s="853">
        <v>200</v>
      </c>
      <c r="B4729" s="111" t="s">
        <v>18265</v>
      </c>
      <c r="C4729" s="1843">
        <v>2</v>
      </c>
      <c r="D4729" s="503"/>
      <c r="E4729" s="24">
        <f t="shared" si="73"/>
        <v>0</v>
      </c>
    </row>
    <row r="4730" spans="1:5" ht="20.100000000000001" customHeight="1">
      <c r="A4730" s="406">
        <v>30</v>
      </c>
      <c r="B4730" s="111" t="s">
        <v>26783</v>
      </c>
      <c r="C4730" s="320">
        <v>110</v>
      </c>
      <c r="D4730" s="503"/>
      <c r="E4730" s="24">
        <f t="shared" si="73"/>
        <v>0</v>
      </c>
    </row>
    <row r="4731" spans="1:5" ht="20.100000000000001" customHeight="1">
      <c r="A4731" s="406">
        <v>30</v>
      </c>
      <c r="B4731" s="111" t="s">
        <v>14687</v>
      </c>
      <c r="C4731" s="320">
        <v>20</v>
      </c>
      <c r="D4731" s="503"/>
      <c r="E4731" s="24">
        <f t="shared" si="73"/>
        <v>0</v>
      </c>
    </row>
    <row r="4732" spans="1:5" ht="20.100000000000001" customHeight="1">
      <c r="A4732" s="406">
        <v>30</v>
      </c>
      <c r="B4732" s="111" t="s">
        <v>14686</v>
      </c>
      <c r="C4732" s="320">
        <v>20</v>
      </c>
      <c r="D4732" s="503"/>
      <c r="E4732" s="24">
        <f t="shared" si="73"/>
        <v>0</v>
      </c>
    </row>
    <row r="4733" spans="1:5" ht="20.100000000000001" customHeight="1">
      <c r="A4733" s="406">
        <v>30</v>
      </c>
      <c r="B4733" s="111" t="s">
        <v>14688</v>
      </c>
      <c r="C4733" s="320">
        <v>20</v>
      </c>
      <c r="D4733" s="503"/>
      <c r="E4733" s="24">
        <f t="shared" si="73"/>
        <v>0</v>
      </c>
    </row>
    <row r="4734" spans="1:5" ht="20.100000000000001" customHeight="1">
      <c r="A4734" s="406">
        <v>100</v>
      </c>
      <c r="B4734" s="170" t="s">
        <v>12008</v>
      </c>
      <c r="C4734" s="372">
        <v>1</v>
      </c>
      <c r="D4734" s="2469"/>
      <c r="E4734" s="24">
        <f t="shared" si="73"/>
        <v>0</v>
      </c>
    </row>
    <row r="4735" spans="1:5" ht="20.100000000000001" customHeight="1">
      <c r="A4735" s="229"/>
      <c r="B4735" s="170" t="s">
        <v>12009</v>
      </c>
      <c r="C4735" s="371">
        <v>25</v>
      </c>
      <c r="D4735" s="2469"/>
      <c r="E4735" s="24">
        <f t="shared" si="73"/>
        <v>0</v>
      </c>
    </row>
    <row r="4736" spans="1:5" ht="20.100000000000001" customHeight="1">
      <c r="A4736" s="905">
        <v>400</v>
      </c>
      <c r="B4736" s="111" t="s">
        <v>16951</v>
      </c>
      <c r="C4736" s="490">
        <v>1</v>
      </c>
      <c r="D4736" s="503"/>
      <c r="E4736" s="24">
        <f t="shared" si="73"/>
        <v>0</v>
      </c>
    </row>
    <row r="4737" spans="1:5" ht="20.100000000000001" customHeight="1">
      <c r="A4737" s="406">
        <v>300</v>
      </c>
      <c r="B4737" s="111" t="s">
        <v>872</v>
      </c>
      <c r="C4737" s="490">
        <v>2</v>
      </c>
      <c r="D4737" s="503"/>
      <c r="E4737" s="24">
        <f t="shared" si="73"/>
        <v>0</v>
      </c>
    </row>
    <row r="4738" spans="1:5" ht="20.100000000000001" customHeight="1">
      <c r="A4738" s="406">
        <v>250</v>
      </c>
      <c r="B4738" s="111" t="s">
        <v>2102</v>
      </c>
      <c r="C4738" s="490">
        <v>1</v>
      </c>
      <c r="D4738" s="503"/>
      <c r="E4738" s="24">
        <f t="shared" si="73"/>
        <v>0</v>
      </c>
    </row>
    <row r="4739" spans="1:5" ht="20.100000000000001" customHeight="1">
      <c r="A4739" s="905">
        <v>400</v>
      </c>
      <c r="B4739" s="111" t="s">
        <v>16949</v>
      </c>
      <c r="C4739" s="490">
        <v>1</v>
      </c>
      <c r="D4739" s="503"/>
      <c r="E4739" s="24">
        <f t="shared" si="73"/>
        <v>0</v>
      </c>
    </row>
    <row r="4740" spans="1:5" ht="20.100000000000001" customHeight="1">
      <c r="A4740" s="905">
        <v>400</v>
      </c>
      <c r="B4740" s="111" t="s">
        <v>16953</v>
      </c>
      <c r="C4740" s="490">
        <v>1</v>
      </c>
      <c r="D4740" s="503"/>
      <c r="E4740" s="24">
        <f t="shared" si="73"/>
        <v>0</v>
      </c>
    </row>
    <row r="4741" spans="1:5" ht="20.100000000000001" customHeight="1">
      <c r="A4741" s="905">
        <v>400</v>
      </c>
      <c r="B4741" s="111" t="s">
        <v>16952</v>
      </c>
      <c r="C4741" s="490">
        <v>1</v>
      </c>
      <c r="D4741" s="503"/>
      <c r="E4741" s="24">
        <f t="shared" si="73"/>
        <v>0</v>
      </c>
    </row>
    <row r="4742" spans="1:5" ht="20.100000000000001" customHeight="1">
      <c r="A4742" s="406">
        <v>100</v>
      </c>
      <c r="B4742" s="111" t="s">
        <v>873</v>
      </c>
      <c r="C4742" s="63">
        <v>1</v>
      </c>
      <c r="D4742" s="503"/>
      <c r="E4742" s="24">
        <f t="shared" ref="E4742:E4805" si="74">D4742*A4742</f>
        <v>0</v>
      </c>
    </row>
    <row r="4743" spans="1:5" ht="20.100000000000001" customHeight="1">
      <c r="A4743" s="406">
        <v>100</v>
      </c>
      <c r="B4743" s="142" t="s">
        <v>5816</v>
      </c>
      <c r="C4743" s="206">
        <v>1</v>
      </c>
      <c r="D4743" s="503"/>
      <c r="E4743" s="24">
        <f t="shared" si="74"/>
        <v>0</v>
      </c>
    </row>
    <row r="4744" spans="1:5" ht="20.100000000000001" customHeight="1">
      <c r="A4744" s="406">
        <v>100</v>
      </c>
      <c r="B4744" s="142" t="s">
        <v>2226</v>
      </c>
      <c r="C4744" s="206">
        <v>2</v>
      </c>
      <c r="D4744" s="503"/>
      <c r="E4744" s="24">
        <f t="shared" si="74"/>
        <v>0</v>
      </c>
    </row>
    <row r="4745" spans="1:5" ht="20.100000000000001" customHeight="1">
      <c r="A4745" s="406">
        <v>100</v>
      </c>
      <c r="B4745" s="142" t="s">
        <v>13139</v>
      </c>
      <c r="C4745" s="484">
        <v>46</v>
      </c>
      <c r="D4745" s="503"/>
      <c r="E4745" s="24">
        <f t="shared" si="74"/>
        <v>0</v>
      </c>
    </row>
    <row r="4746" spans="1:5" ht="20.100000000000001" customHeight="1">
      <c r="A4746" s="406">
        <v>100</v>
      </c>
      <c r="B4746" s="142" t="s">
        <v>3087</v>
      </c>
      <c r="C4746" s="206">
        <v>1</v>
      </c>
      <c r="D4746" s="503"/>
      <c r="E4746" s="24">
        <f t="shared" si="74"/>
        <v>0</v>
      </c>
    </row>
    <row r="4747" spans="1:5" ht="20.100000000000001" customHeight="1">
      <c r="A4747" s="406">
        <v>100</v>
      </c>
      <c r="B4747" s="142" t="s">
        <v>5815</v>
      </c>
      <c r="C4747" s="206">
        <v>1</v>
      </c>
      <c r="D4747" s="503"/>
      <c r="E4747" s="24">
        <f t="shared" si="74"/>
        <v>0</v>
      </c>
    </row>
    <row r="4748" spans="1:5" ht="20.100000000000001" customHeight="1">
      <c r="A4748" s="406">
        <v>300</v>
      </c>
      <c r="B4748" s="111" t="s">
        <v>15911</v>
      </c>
      <c r="C4748" s="490">
        <v>4</v>
      </c>
      <c r="D4748" s="503"/>
      <c r="E4748" s="24">
        <f t="shared" si="74"/>
        <v>0</v>
      </c>
    </row>
    <row r="4749" spans="1:5" ht="20.100000000000001" customHeight="1">
      <c r="A4749" s="406">
        <v>350</v>
      </c>
      <c r="B4749" s="111" t="s">
        <v>18233</v>
      </c>
      <c r="C4749" s="320">
        <v>2</v>
      </c>
      <c r="D4749" s="503"/>
      <c r="E4749" s="24">
        <f t="shared" si="74"/>
        <v>0</v>
      </c>
    </row>
    <row r="4750" spans="1:5" ht="20.100000000000001" customHeight="1">
      <c r="A4750" s="406">
        <v>400</v>
      </c>
      <c r="B4750" s="111" t="s">
        <v>23447</v>
      </c>
      <c r="C4750" s="490">
        <v>1</v>
      </c>
      <c r="D4750" s="503"/>
      <c r="E4750" s="24">
        <f t="shared" si="74"/>
        <v>0</v>
      </c>
    </row>
    <row r="4751" spans="1:5" ht="20.100000000000001" customHeight="1">
      <c r="A4751" s="406">
        <v>400</v>
      </c>
      <c r="B4751" s="111" t="s">
        <v>15061</v>
      </c>
      <c r="C4751" s="78">
        <v>6</v>
      </c>
      <c r="D4751" s="503"/>
      <c r="E4751" s="24">
        <f t="shared" si="74"/>
        <v>0</v>
      </c>
    </row>
    <row r="4752" spans="1:5" ht="20.100000000000001" customHeight="1">
      <c r="A4752" s="406">
        <v>450</v>
      </c>
      <c r="B4752" s="111" t="s">
        <v>15062</v>
      </c>
      <c r="C4752" s="78">
        <v>10</v>
      </c>
      <c r="D4752" s="503"/>
      <c r="E4752" s="24">
        <f t="shared" si="74"/>
        <v>0</v>
      </c>
    </row>
    <row r="4753" spans="1:5" ht="20.100000000000001" customHeight="1">
      <c r="A4753" s="406">
        <v>500</v>
      </c>
      <c r="B4753" s="111" t="s">
        <v>21347</v>
      </c>
      <c r="C4753" s="490">
        <v>1</v>
      </c>
      <c r="D4753" s="503"/>
      <c r="E4753" s="24">
        <f t="shared" si="74"/>
        <v>0</v>
      </c>
    </row>
    <row r="4754" spans="1:5" ht="20.100000000000001" customHeight="1">
      <c r="A4754" s="845">
        <v>800</v>
      </c>
      <c r="B4754" s="111" t="s">
        <v>19845</v>
      </c>
      <c r="C4754" s="1830">
        <v>9</v>
      </c>
      <c r="D4754" s="503"/>
      <c r="E4754" s="24">
        <f t="shared" si="74"/>
        <v>0</v>
      </c>
    </row>
    <row r="4755" spans="1:5" ht="20.100000000000001" customHeight="1">
      <c r="A4755" s="845">
        <v>800</v>
      </c>
      <c r="B4755" s="111" t="s">
        <v>15063</v>
      </c>
      <c r="C4755" s="1830">
        <v>1</v>
      </c>
      <c r="D4755" s="503"/>
      <c r="E4755" s="24">
        <f t="shared" si="74"/>
        <v>0</v>
      </c>
    </row>
    <row r="4756" spans="1:5" ht="20.100000000000001" customHeight="1">
      <c r="A4756" s="406">
        <v>1300</v>
      </c>
      <c r="B4756" s="111" t="s">
        <v>15064</v>
      </c>
      <c r="C4756" s="1830">
        <v>1</v>
      </c>
      <c r="D4756" s="503"/>
      <c r="E4756" s="24">
        <f t="shared" si="74"/>
        <v>0</v>
      </c>
    </row>
    <row r="4757" spans="1:5" ht="20.100000000000001" customHeight="1">
      <c r="A4757" s="229"/>
      <c r="B4757" s="66" t="s">
        <v>12044</v>
      </c>
      <c r="C4757" s="63" t="s">
        <v>66</v>
      </c>
      <c r="D4757" s="503"/>
      <c r="E4757" s="24">
        <f t="shared" si="74"/>
        <v>0</v>
      </c>
    </row>
    <row r="4758" spans="1:5" ht="20.100000000000001" customHeight="1">
      <c r="A4758" s="406">
        <v>500</v>
      </c>
      <c r="B4758" s="1041" t="s">
        <v>18666</v>
      </c>
      <c r="C4758" s="248">
        <v>1</v>
      </c>
      <c r="D4758" s="503"/>
      <c r="E4758" s="24">
        <f t="shared" si="74"/>
        <v>0</v>
      </c>
    </row>
    <row r="4759" spans="1:5" ht="20.100000000000001" customHeight="1">
      <c r="A4759" s="406">
        <v>500</v>
      </c>
      <c r="B4759" s="1041" t="s">
        <v>18667</v>
      </c>
      <c r="C4759" s="248">
        <v>1</v>
      </c>
      <c r="D4759" s="503"/>
      <c r="E4759" s="24">
        <f t="shared" si="74"/>
        <v>0</v>
      </c>
    </row>
    <row r="4760" spans="1:5" ht="20.100000000000001" customHeight="1">
      <c r="A4760" s="406">
        <v>500</v>
      </c>
      <c r="B4760" s="1041" t="s">
        <v>18668</v>
      </c>
      <c r="C4760" s="248">
        <v>1</v>
      </c>
      <c r="D4760" s="503"/>
      <c r="E4760" s="24">
        <f t="shared" si="74"/>
        <v>0</v>
      </c>
    </row>
    <row r="4761" spans="1:5" ht="20.100000000000001" customHeight="1">
      <c r="A4761" s="406">
        <v>500</v>
      </c>
      <c r="B4761" s="1041" t="s">
        <v>18669</v>
      </c>
      <c r="C4761" s="248">
        <v>1</v>
      </c>
      <c r="D4761" s="503"/>
      <c r="E4761" s="24">
        <f t="shared" si="74"/>
        <v>0</v>
      </c>
    </row>
    <row r="4762" spans="1:5" ht="20.100000000000001" customHeight="1">
      <c r="A4762" s="406">
        <v>500</v>
      </c>
      <c r="B4762" s="1041" t="s">
        <v>18670</v>
      </c>
      <c r="C4762" s="248">
        <v>1</v>
      </c>
      <c r="D4762" s="503"/>
      <c r="E4762" s="24">
        <f t="shared" si="74"/>
        <v>0</v>
      </c>
    </row>
    <row r="4763" spans="1:5" ht="20.100000000000001" customHeight="1">
      <c r="A4763" s="406">
        <v>200</v>
      </c>
      <c r="B4763" s="337" t="s">
        <v>18284</v>
      </c>
      <c r="C4763" s="833">
        <v>2</v>
      </c>
      <c r="D4763" s="503"/>
      <c r="E4763" s="24">
        <f t="shared" si="74"/>
        <v>0</v>
      </c>
    </row>
    <row r="4764" spans="1:5" ht="20.100000000000001" customHeight="1">
      <c r="A4764" s="406">
        <v>200</v>
      </c>
      <c r="B4764" s="421" t="s">
        <v>18659</v>
      </c>
      <c r="C4764" s="833">
        <v>1</v>
      </c>
      <c r="D4764" s="503"/>
      <c r="E4764" s="24">
        <f t="shared" si="74"/>
        <v>0</v>
      </c>
    </row>
    <row r="4765" spans="1:5" ht="20.100000000000001" customHeight="1">
      <c r="A4765" s="406">
        <v>200</v>
      </c>
      <c r="B4765" s="421" t="s">
        <v>18658</v>
      </c>
      <c r="C4765" s="833">
        <v>3</v>
      </c>
      <c r="D4765" s="503"/>
      <c r="E4765" s="24">
        <f t="shared" si="74"/>
        <v>0</v>
      </c>
    </row>
    <row r="4766" spans="1:5" ht="20.100000000000001" customHeight="1">
      <c r="A4766" s="406">
        <v>200</v>
      </c>
      <c r="B4766" s="421" t="s">
        <v>18660</v>
      </c>
      <c r="C4766" s="490">
        <v>4</v>
      </c>
      <c r="D4766" s="503"/>
      <c r="E4766" s="24">
        <f t="shared" si="74"/>
        <v>0</v>
      </c>
    </row>
    <row r="4767" spans="1:5" ht="20.100000000000001" customHeight="1">
      <c r="A4767" s="406">
        <v>200</v>
      </c>
      <c r="B4767" s="421" t="s">
        <v>18661</v>
      </c>
      <c r="C4767" s="490">
        <v>1</v>
      </c>
      <c r="D4767" s="503"/>
      <c r="E4767" s="24">
        <f t="shared" si="74"/>
        <v>0</v>
      </c>
    </row>
    <row r="4768" spans="1:5" ht="20.100000000000001" customHeight="1">
      <c r="A4768" s="406">
        <v>250</v>
      </c>
      <c r="B4768" s="111" t="s">
        <v>20511</v>
      </c>
      <c r="C4768" s="361">
        <v>4</v>
      </c>
      <c r="D4768" s="503"/>
      <c r="E4768" s="24">
        <f t="shared" si="74"/>
        <v>0</v>
      </c>
    </row>
    <row r="4769" spans="1:5" ht="20.100000000000001" customHeight="1">
      <c r="A4769" s="406">
        <v>250</v>
      </c>
      <c r="B4769" s="111" t="s">
        <v>20512</v>
      </c>
      <c r="C4769" s="361">
        <v>4</v>
      </c>
      <c r="D4769" s="239"/>
      <c r="E4769" s="24">
        <f t="shared" si="74"/>
        <v>0</v>
      </c>
    </row>
    <row r="4770" spans="1:5" ht="20.100000000000001" customHeight="1">
      <c r="A4770" s="853">
        <v>250</v>
      </c>
      <c r="B4770" s="111" t="s">
        <v>20513</v>
      </c>
      <c r="C4770" s="361">
        <v>5</v>
      </c>
      <c r="D4770" s="503"/>
      <c r="E4770" s="24">
        <f t="shared" si="74"/>
        <v>0</v>
      </c>
    </row>
    <row r="4771" spans="1:5" ht="20.100000000000001" customHeight="1">
      <c r="A4771" s="406">
        <v>250</v>
      </c>
      <c r="B4771" s="111" t="s">
        <v>20514</v>
      </c>
      <c r="C4771" s="361">
        <v>4</v>
      </c>
      <c r="D4771" s="503"/>
      <c r="E4771" s="24">
        <f t="shared" si="74"/>
        <v>0</v>
      </c>
    </row>
    <row r="4772" spans="1:5" ht="20.100000000000001" customHeight="1">
      <c r="A4772" s="853">
        <v>250</v>
      </c>
      <c r="B4772" s="111" t="s">
        <v>20515</v>
      </c>
      <c r="C4772" s="361">
        <v>2</v>
      </c>
      <c r="D4772" s="503"/>
      <c r="E4772" s="24">
        <f t="shared" si="74"/>
        <v>0</v>
      </c>
    </row>
    <row r="4773" spans="1:5" ht="20.100000000000001" customHeight="1">
      <c r="A4773" s="853">
        <v>250</v>
      </c>
      <c r="B4773" s="111" t="s">
        <v>20516</v>
      </c>
      <c r="C4773" s="361">
        <v>2</v>
      </c>
      <c r="D4773" s="503"/>
      <c r="E4773" s="24">
        <f t="shared" si="74"/>
        <v>0</v>
      </c>
    </row>
    <row r="4774" spans="1:5" ht="20.100000000000001" customHeight="1">
      <c r="A4774" s="853">
        <v>250</v>
      </c>
      <c r="B4774" s="111" t="s">
        <v>20517</v>
      </c>
      <c r="C4774" s="361">
        <v>3</v>
      </c>
      <c r="D4774" s="503"/>
      <c r="E4774" s="24">
        <f t="shared" si="74"/>
        <v>0</v>
      </c>
    </row>
    <row r="4775" spans="1:5" ht="20.100000000000001" customHeight="1">
      <c r="A4775" s="853">
        <v>250</v>
      </c>
      <c r="B4775" s="111" t="s">
        <v>20518</v>
      </c>
      <c r="C4775" s="361">
        <v>3</v>
      </c>
      <c r="D4775" s="503"/>
      <c r="E4775" s="24">
        <f t="shared" si="74"/>
        <v>0</v>
      </c>
    </row>
    <row r="4776" spans="1:5" ht="20.100000000000001" customHeight="1">
      <c r="A4776" s="853">
        <v>250</v>
      </c>
      <c r="B4776" s="111" t="s">
        <v>20519</v>
      </c>
      <c r="C4776" s="361">
        <v>2</v>
      </c>
      <c r="D4776" s="503"/>
      <c r="E4776" s="24">
        <f t="shared" si="74"/>
        <v>0</v>
      </c>
    </row>
    <row r="4777" spans="1:5" ht="20.100000000000001" customHeight="1">
      <c r="A4777" s="853">
        <v>250</v>
      </c>
      <c r="B4777" s="111" t="s">
        <v>20520</v>
      </c>
      <c r="C4777" s="361">
        <v>2</v>
      </c>
      <c r="D4777" s="503"/>
      <c r="E4777" s="24">
        <f t="shared" si="74"/>
        <v>0</v>
      </c>
    </row>
    <row r="4778" spans="1:5" ht="20.100000000000001" customHeight="1">
      <c r="A4778" s="406">
        <v>250</v>
      </c>
      <c r="B4778" s="111" t="s">
        <v>20521</v>
      </c>
      <c r="C4778" s="361">
        <v>5</v>
      </c>
      <c r="D4778" s="503"/>
      <c r="E4778" s="24">
        <f t="shared" si="74"/>
        <v>0</v>
      </c>
    </row>
    <row r="4779" spans="1:5" ht="20.100000000000001" customHeight="1">
      <c r="A4779" s="406">
        <v>250</v>
      </c>
      <c r="B4779" s="111" t="s">
        <v>20522</v>
      </c>
      <c r="C4779" s="361">
        <v>12</v>
      </c>
      <c r="D4779" s="503"/>
      <c r="E4779" s="24">
        <f t="shared" si="74"/>
        <v>0</v>
      </c>
    </row>
    <row r="4780" spans="1:5" s="600" customFormat="1" ht="20.100000000000001" customHeight="1">
      <c r="A4780" s="853">
        <v>250</v>
      </c>
      <c r="B4780" s="2952" t="s">
        <v>25441</v>
      </c>
      <c r="C4780" s="1852">
        <v>1</v>
      </c>
      <c r="D4780" s="503"/>
      <c r="E4780" s="51">
        <f t="shared" si="74"/>
        <v>0</v>
      </c>
    </row>
    <row r="4781" spans="1:5" s="600" customFormat="1" ht="20.100000000000001" customHeight="1">
      <c r="A4781" s="853">
        <v>250</v>
      </c>
      <c r="B4781" s="2952" t="s">
        <v>25442</v>
      </c>
      <c r="C4781" s="1852">
        <v>1</v>
      </c>
      <c r="D4781" s="503"/>
      <c r="E4781" s="51">
        <f t="shared" si="74"/>
        <v>0</v>
      </c>
    </row>
    <row r="4782" spans="1:5" s="600" customFormat="1" ht="20.100000000000001" customHeight="1">
      <c r="A4782" s="853">
        <v>250</v>
      </c>
      <c r="B4782" s="2952" t="s">
        <v>25443</v>
      </c>
      <c r="C4782" s="1852">
        <v>1</v>
      </c>
      <c r="D4782" s="503"/>
      <c r="E4782" s="51">
        <f t="shared" si="74"/>
        <v>0</v>
      </c>
    </row>
    <row r="4783" spans="1:5" ht="20.100000000000001" customHeight="1">
      <c r="A4783" s="826">
        <v>450</v>
      </c>
      <c r="B4783" s="393" t="s">
        <v>25434</v>
      </c>
      <c r="C4783" s="1852">
        <v>4</v>
      </c>
      <c r="D4783" s="503"/>
      <c r="E4783" s="24">
        <f t="shared" si="74"/>
        <v>0</v>
      </c>
    </row>
    <row r="4784" spans="1:5" ht="20.100000000000001" customHeight="1">
      <c r="A4784" s="853">
        <v>250</v>
      </c>
      <c r="B4784" s="354" t="s">
        <v>25436</v>
      </c>
      <c r="C4784" s="1852">
        <v>2</v>
      </c>
      <c r="D4784" s="503"/>
      <c r="E4784" s="24">
        <f t="shared" si="74"/>
        <v>0</v>
      </c>
    </row>
    <row r="4785" spans="1:5" ht="20.100000000000001" customHeight="1">
      <c r="A4785" s="406">
        <v>250</v>
      </c>
      <c r="B4785" s="354" t="s">
        <v>25435</v>
      </c>
      <c r="C4785" s="1964">
        <v>10</v>
      </c>
      <c r="D4785" s="503"/>
      <c r="E4785" s="24">
        <f t="shared" si="74"/>
        <v>0</v>
      </c>
    </row>
    <row r="4786" spans="1:5" ht="20.100000000000001" customHeight="1">
      <c r="A4786" s="406">
        <v>250</v>
      </c>
      <c r="B4786" s="354" t="s">
        <v>25437</v>
      </c>
      <c r="C4786" s="1852">
        <v>2</v>
      </c>
      <c r="D4786" s="503"/>
      <c r="E4786" s="24">
        <f t="shared" si="74"/>
        <v>0</v>
      </c>
    </row>
    <row r="4787" spans="1:5" ht="20.100000000000001" customHeight="1">
      <c r="A4787" s="406">
        <v>250</v>
      </c>
      <c r="B4787" s="354" t="s">
        <v>25438</v>
      </c>
      <c r="C4787" s="1852">
        <v>3</v>
      </c>
      <c r="D4787" s="503"/>
      <c r="E4787" s="24">
        <f t="shared" si="74"/>
        <v>0</v>
      </c>
    </row>
    <row r="4788" spans="1:5" ht="20.100000000000001" customHeight="1">
      <c r="A4788" s="406">
        <v>250</v>
      </c>
      <c r="B4788" s="354" t="s">
        <v>25439</v>
      </c>
      <c r="C4788" s="1852">
        <v>6</v>
      </c>
      <c r="D4788" s="503"/>
      <c r="E4788" s="24">
        <f t="shared" si="74"/>
        <v>0</v>
      </c>
    </row>
    <row r="4789" spans="1:5" ht="20.100000000000001" customHeight="1">
      <c r="A4789" s="406">
        <v>250</v>
      </c>
      <c r="B4789" s="354" t="s">
        <v>25440</v>
      </c>
      <c r="C4789" s="1852">
        <v>6</v>
      </c>
      <c r="D4789" s="503"/>
      <c r="E4789" s="24">
        <f t="shared" si="74"/>
        <v>0</v>
      </c>
    </row>
    <row r="4790" spans="1:5" ht="20.100000000000001" customHeight="1">
      <c r="A4790" s="406">
        <v>250</v>
      </c>
      <c r="B4790" s="370" t="s">
        <v>19427</v>
      </c>
      <c r="C4790" s="484">
        <v>1</v>
      </c>
      <c r="D4790" s="503"/>
      <c r="E4790" s="24">
        <f t="shared" si="74"/>
        <v>0</v>
      </c>
    </row>
    <row r="4791" spans="1:5" ht="20.100000000000001" customHeight="1">
      <c r="A4791" s="406">
        <v>350</v>
      </c>
      <c r="B4791" s="370" t="s">
        <v>10785</v>
      </c>
      <c r="C4791" s="320">
        <v>10</v>
      </c>
      <c r="D4791" s="503"/>
      <c r="E4791" s="24">
        <f t="shared" si="74"/>
        <v>0</v>
      </c>
    </row>
    <row r="4792" spans="1:5" ht="20.100000000000001" customHeight="1">
      <c r="A4792" s="406">
        <v>300</v>
      </c>
      <c r="B4792" s="370" t="s">
        <v>19428</v>
      </c>
      <c r="C4792" s="484">
        <v>1</v>
      </c>
      <c r="D4792" s="503"/>
      <c r="E4792" s="24">
        <f t="shared" si="74"/>
        <v>0</v>
      </c>
    </row>
    <row r="4793" spans="1:5" ht="20.100000000000001" customHeight="1">
      <c r="A4793" s="904">
        <v>400</v>
      </c>
      <c r="B4793" s="286" t="s">
        <v>18563</v>
      </c>
      <c r="C4793" s="490">
        <v>1</v>
      </c>
      <c r="D4793" s="503"/>
      <c r="E4793" s="24">
        <f t="shared" si="74"/>
        <v>0</v>
      </c>
    </row>
    <row r="4794" spans="1:5" ht="20.100000000000001" customHeight="1">
      <c r="A4794" s="904">
        <v>400</v>
      </c>
      <c r="B4794" s="286" t="s">
        <v>18562</v>
      </c>
      <c r="C4794" s="490">
        <v>12</v>
      </c>
      <c r="D4794" s="503"/>
      <c r="E4794" s="24">
        <f t="shared" si="74"/>
        <v>0</v>
      </c>
    </row>
    <row r="4795" spans="1:5" ht="20.100000000000001" customHeight="1">
      <c r="A4795" s="904">
        <v>400</v>
      </c>
      <c r="B4795" s="286" t="s">
        <v>18564</v>
      </c>
      <c r="C4795" s="490">
        <v>1</v>
      </c>
      <c r="D4795" s="503"/>
      <c r="E4795" s="24">
        <f t="shared" si="74"/>
        <v>0</v>
      </c>
    </row>
    <row r="4796" spans="1:5" ht="20.100000000000001" customHeight="1">
      <c r="A4796" s="904">
        <v>400</v>
      </c>
      <c r="B4796" s="355" t="s">
        <v>25376</v>
      </c>
      <c r="C4796" s="490">
        <v>1</v>
      </c>
      <c r="D4796" s="503"/>
      <c r="E4796" s="24">
        <f t="shared" si="74"/>
        <v>0</v>
      </c>
    </row>
    <row r="4797" spans="1:5" ht="20.100000000000001" customHeight="1">
      <c r="A4797" s="904">
        <v>400</v>
      </c>
      <c r="B4797" s="355" t="s">
        <v>25377</v>
      </c>
      <c r="C4797" s="490">
        <v>1</v>
      </c>
      <c r="D4797" s="503"/>
      <c r="E4797" s="24">
        <f t="shared" si="74"/>
        <v>0</v>
      </c>
    </row>
    <row r="4798" spans="1:5" ht="20.100000000000001" customHeight="1">
      <c r="A4798" s="904">
        <v>400</v>
      </c>
      <c r="B4798" s="355" t="s">
        <v>25378</v>
      </c>
      <c r="C4798" s="490">
        <v>1</v>
      </c>
      <c r="D4798" s="503"/>
      <c r="E4798" s="24">
        <f t="shared" si="74"/>
        <v>0</v>
      </c>
    </row>
    <row r="4799" spans="1:5" ht="20.100000000000001" customHeight="1">
      <c r="A4799" s="904">
        <v>400</v>
      </c>
      <c r="B4799" s="355" t="s">
        <v>25379</v>
      </c>
      <c r="C4799" s="490">
        <v>1</v>
      </c>
      <c r="D4799" s="503"/>
      <c r="E4799" s="24">
        <f t="shared" si="74"/>
        <v>0</v>
      </c>
    </row>
    <row r="4800" spans="1:5" ht="20.100000000000001" customHeight="1">
      <c r="A4800" s="904">
        <v>400</v>
      </c>
      <c r="B4800" s="355" t="s">
        <v>25380</v>
      </c>
      <c r="C4800" s="511">
        <v>1</v>
      </c>
      <c r="D4800" s="239"/>
      <c r="E4800" s="24">
        <f t="shared" si="74"/>
        <v>0</v>
      </c>
    </row>
    <row r="4801" spans="1:5" ht="20.100000000000001" customHeight="1">
      <c r="A4801" s="904">
        <v>400</v>
      </c>
      <c r="B4801" s="355" t="s">
        <v>25381</v>
      </c>
      <c r="C4801" s="490">
        <v>1</v>
      </c>
      <c r="D4801" s="503"/>
      <c r="E4801" s="24">
        <f t="shared" si="74"/>
        <v>0</v>
      </c>
    </row>
    <row r="4802" spans="1:5" ht="20.100000000000001" customHeight="1">
      <c r="A4802" s="904">
        <v>400</v>
      </c>
      <c r="B4802" s="1111" t="s">
        <v>25382</v>
      </c>
      <c r="C4802" s="490">
        <v>1</v>
      </c>
      <c r="D4802" s="2453"/>
      <c r="E4802" s="24">
        <f t="shared" si="74"/>
        <v>0</v>
      </c>
    </row>
    <row r="4803" spans="1:5" ht="20.100000000000001" customHeight="1">
      <c r="A4803" s="904">
        <v>400</v>
      </c>
      <c r="B4803" s="355" t="s">
        <v>25383</v>
      </c>
      <c r="C4803" s="490">
        <v>2</v>
      </c>
      <c r="D4803" s="239"/>
      <c r="E4803" s="24">
        <f t="shared" si="74"/>
        <v>0</v>
      </c>
    </row>
    <row r="4804" spans="1:5" ht="20.100000000000001" customHeight="1">
      <c r="A4804" s="904">
        <v>400</v>
      </c>
      <c r="B4804" s="355" t="s">
        <v>25384</v>
      </c>
      <c r="C4804" s="484">
        <v>1</v>
      </c>
      <c r="D4804" s="503"/>
      <c r="E4804" s="24">
        <f t="shared" si="74"/>
        <v>0</v>
      </c>
    </row>
    <row r="4805" spans="1:5" ht="20.100000000000001" customHeight="1">
      <c r="A4805" s="904">
        <v>400</v>
      </c>
      <c r="B4805" s="355" t="s">
        <v>25385</v>
      </c>
      <c r="C4805" s="484">
        <v>1</v>
      </c>
      <c r="D4805" s="503"/>
      <c r="E4805" s="24">
        <f t="shared" si="74"/>
        <v>0</v>
      </c>
    </row>
    <row r="4806" spans="1:5" ht="20.100000000000001" customHeight="1">
      <c r="A4806" s="904">
        <v>400</v>
      </c>
      <c r="B4806" s="355" t="s">
        <v>25386</v>
      </c>
      <c r="C4806" s="490">
        <v>1</v>
      </c>
      <c r="D4806" s="503"/>
      <c r="E4806" s="24">
        <f t="shared" ref="E4806:E4869" si="75">D4806*A4806</f>
        <v>0</v>
      </c>
    </row>
    <row r="4807" spans="1:5" ht="20.100000000000001" customHeight="1">
      <c r="A4807" s="406">
        <v>600</v>
      </c>
      <c r="B4807" s="352" t="s">
        <v>18994</v>
      </c>
      <c r="C4807" s="1853">
        <v>1</v>
      </c>
      <c r="D4807" s="503"/>
      <c r="E4807" s="24">
        <f t="shared" si="75"/>
        <v>0</v>
      </c>
    </row>
    <row r="4808" spans="1:5" ht="20.100000000000001" customHeight="1">
      <c r="A4808" s="406">
        <v>600</v>
      </c>
      <c r="B4808" s="352" t="s">
        <v>18995</v>
      </c>
      <c r="C4808" s="1853">
        <v>3</v>
      </c>
      <c r="D4808" s="503"/>
      <c r="E4808" s="24">
        <f t="shared" si="75"/>
        <v>0</v>
      </c>
    </row>
    <row r="4809" spans="1:5" ht="20.100000000000001" customHeight="1">
      <c r="A4809" s="406">
        <v>600</v>
      </c>
      <c r="B4809" s="352" t="s">
        <v>18997</v>
      </c>
      <c r="C4809" s="1853">
        <v>3</v>
      </c>
      <c r="D4809" s="503"/>
      <c r="E4809" s="24">
        <f t="shared" si="75"/>
        <v>0</v>
      </c>
    </row>
    <row r="4810" spans="1:5" ht="20.100000000000001" customHeight="1">
      <c r="A4810" s="905">
        <v>400</v>
      </c>
      <c r="B4810" s="352" t="s">
        <v>18996</v>
      </c>
      <c r="C4810" s="1853">
        <v>3</v>
      </c>
      <c r="D4810" s="503"/>
      <c r="E4810" s="24">
        <f t="shared" si="75"/>
        <v>0</v>
      </c>
    </row>
    <row r="4811" spans="1:5" ht="20.100000000000001" customHeight="1">
      <c r="A4811" s="905">
        <v>400</v>
      </c>
      <c r="B4811" s="278" t="s">
        <v>27205</v>
      </c>
      <c r="C4811" s="361">
        <v>1</v>
      </c>
      <c r="D4811" s="503"/>
      <c r="E4811" s="24">
        <f t="shared" si="75"/>
        <v>0</v>
      </c>
    </row>
    <row r="4812" spans="1:5" ht="20.100000000000001" customHeight="1">
      <c r="A4812" s="905">
        <v>400</v>
      </c>
      <c r="B4812" s="278" t="s">
        <v>18998</v>
      </c>
      <c r="C4812" s="560">
        <v>3</v>
      </c>
      <c r="D4812" s="503"/>
      <c r="E4812" s="24">
        <f t="shared" si="75"/>
        <v>0</v>
      </c>
    </row>
    <row r="4813" spans="1:5" ht="20.100000000000001" customHeight="1">
      <c r="A4813" s="905">
        <v>400</v>
      </c>
      <c r="B4813" s="278" t="s">
        <v>18999</v>
      </c>
      <c r="C4813" s="560">
        <v>3</v>
      </c>
      <c r="D4813" s="503"/>
      <c r="E4813" s="24">
        <f t="shared" si="75"/>
        <v>0</v>
      </c>
    </row>
    <row r="4814" spans="1:5" ht="20.100000000000001" customHeight="1">
      <c r="A4814" s="905">
        <v>400</v>
      </c>
      <c r="B4814" s="278" t="s">
        <v>27207</v>
      </c>
      <c r="C4814" s="361">
        <v>1</v>
      </c>
      <c r="D4814" s="503"/>
      <c r="E4814" s="24">
        <f t="shared" si="75"/>
        <v>0</v>
      </c>
    </row>
    <row r="4815" spans="1:5" ht="20.100000000000001" customHeight="1">
      <c r="A4815" s="905">
        <v>400</v>
      </c>
      <c r="B4815" s="278" t="s">
        <v>27206</v>
      </c>
      <c r="C4815" s="361">
        <v>1</v>
      </c>
      <c r="D4815" s="503"/>
      <c r="E4815" s="24">
        <f t="shared" si="75"/>
        <v>0</v>
      </c>
    </row>
    <row r="4816" spans="1:5" ht="20.100000000000001" customHeight="1">
      <c r="A4816" s="905">
        <v>400</v>
      </c>
      <c r="B4816" s="278" t="s">
        <v>26899</v>
      </c>
      <c r="C4816" s="361">
        <v>3</v>
      </c>
      <c r="D4816" s="239"/>
      <c r="E4816" s="24">
        <f t="shared" si="75"/>
        <v>0</v>
      </c>
    </row>
    <row r="4817" spans="1:5" ht="20.100000000000001" customHeight="1">
      <c r="A4817" s="905">
        <v>400</v>
      </c>
      <c r="B4817" s="278" t="s">
        <v>18963</v>
      </c>
      <c r="C4817" s="361">
        <v>1</v>
      </c>
      <c r="D4817" s="503"/>
      <c r="E4817" s="24">
        <f t="shared" si="75"/>
        <v>0</v>
      </c>
    </row>
    <row r="4818" spans="1:5" ht="20.100000000000001" customHeight="1">
      <c r="A4818" s="905">
        <v>400</v>
      </c>
      <c r="B4818" s="278" t="s">
        <v>27208</v>
      </c>
      <c r="C4818" s="361">
        <v>1</v>
      </c>
      <c r="D4818" s="503"/>
      <c r="E4818" s="24">
        <f t="shared" si="75"/>
        <v>0</v>
      </c>
    </row>
    <row r="4819" spans="1:5" ht="20.100000000000001" customHeight="1">
      <c r="A4819" s="905">
        <v>400</v>
      </c>
      <c r="B4819" s="278" t="s">
        <v>27209</v>
      </c>
      <c r="C4819" s="361">
        <v>1</v>
      </c>
      <c r="D4819" s="503"/>
      <c r="E4819" s="24">
        <f t="shared" si="75"/>
        <v>0</v>
      </c>
    </row>
    <row r="4820" spans="1:5" ht="20.100000000000001" customHeight="1">
      <c r="A4820" s="905">
        <v>400</v>
      </c>
      <c r="B4820" s="278" t="s">
        <v>19000</v>
      </c>
      <c r="C4820" s="361">
        <v>1</v>
      </c>
      <c r="D4820" s="503"/>
      <c r="E4820" s="24">
        <f t="shared" si="75"/>
        <v>0</v>
      </c>
    </row>
    <row r="4821" spans="1:5" ht="20.100000000000001" customHeight="1">
      <c r="A4821" s="239">
        <v>1500</v>
      </c>
      <c r="B4821" s="278" t="s">
        <v>5750</v>
      </c>
      <c r="C4821" s="206" t="s">
        <v>32</v>
      </c>
      <c r="D4821" s="503"/>
      <c r="E4821" s="24">
        <f t="shared" si="75"/>
        <v>0</v>
      </c>
    </row>
    <row r="4822" spans="1:5" ht="20.100000000000001" customHeight="1">
      <c r="A4822" s="406">
        <v>500</v>
      </c>
      <c r="B4822" s="243" t="s">
        <v>17926</v>
      </c>
      <c r="C4822" s="226">
        <v>23</v>
      </c>
      <c r="D4822" s="503"/>
      <c r="E4822" s="24">
        <f t="shared" si="75"/>
        <v>0</v>
      </c>
    </row>
    <row r="4823" spans="1:5" ht="20.100000000000001" customHeight="1">
      <c r="A4823" s="406">
        <v>500</v>
      </c>
      <c r="B4823" s="111" t="s">
        <v>27408</v>
      </c>
      <c r="C4823" s="226">
        <v>1</v>
      </c>
      <c r="D4823" s="503"/>
      <c r="E4823" s="24">
        <f t="shared" si="75"/>
        <v>0</v>
      </c>
    </row>
    <row r="4824" spans="1:5" ht="20.100000000000001" customHeight="1">
      <c r="A4824" s="406">
        <v>500</v>
      </c>
      <c r="B4824" s="243" t="s">
        <v>17927</v>
      </c>
      <c r="C4824" s="226">
        <v>23</v>
      </c>
      <c r="D4824" s="503"/>
      <c r="E4824" s="24">
        <f t="shared" si="75"/>
        <v>0</v>
      </c>
    </row>
    <row r="4825" spans="1:5" ht="20.100000000000001" customHeight="1">
      <c r="A4825" s="406">
        <v>500</v>
      </c>
      <c r="B4825" s="243" t="s">
        <v>17928</v>
      </c>
      <c r="C4825" s="226">
        <v>10</v>
      </c>
      <c r="D4825" s="503"/>
      <c r="E4825" s="24">
        <f t="shared" si="75"/>
        <v>0</v>
      </c>
    </row>
    <row r="4826" spans="1:5" ht="20.100000000000001" customHeight="1">
      <c r="A4826" s="406">
        <v>150</v>
      </c>
      <c r="B4826" s="243" t="s">
        <v>7803</v>
      </c>
      <c r="C4826" s="226">
        <v>1</v>
      </c>
      <c r="D4826" s="503"/>
      <c r="E4826" s="24">
        <f t="shared" si="75"/>
        <v>0</v>
      </c>
    </row>
    <row r="4827" spans="1:5" ht="20.100000000000001" customHeight="1">
      <c r="A4827" s="406">
        <v>500</v>
      </c>
      <c r="B4827" s="243" t="s">
        <v>17929</v>
      </c>
      <c r="C4827" s="226">
        <v>39</v>
      </c>
      <c r="D4827" s="503"/>
      <c r="E4827" s="24">
        <f t="shared" si="75"/>
        <v>0</v>
      </c>
    </row>
    <row r="4828" spans="1:5" ht="20.100000000000001" customHeight="1">
      <c r="A4828" s="406">
        <v>500</v>
      </c>
      <c r="B4828" s="243" t="s">
        <v>17930</v>
      </c>
      <c r="C4828" s="226">
        <v>1</v>
      </c>
      <c r="D4828" s="503"/>
      <c r="E4828" s="24">
        <f t="shared" si="75"/>
        <v>0</v>
      </c>
    </row>
    <row r="4829" spans="1:5" ht="20.100000000000001" customHeight="1">
      <c r="A4829" s="406">
        <v>150</v>
      </c>
      <c r="B4829" s="243" t="s">
        <v>16313</v>
      </c>
      <c r="C4829" s="226">
        <v>2</v>
      </c>
      <c r="D4829" s="503"/>
      <c r="E4829" s="24">
        <f t="shared" si="75"/>
        <v>0</v>
      </c>
    </row>
    <row r="4830" spans="1:5" ht="20.100000000000001" customHeight="1">
      <c r="A4830" s="406">
        <v>250</v>
      </c>
      <c r="B4830" s="111" t="s">
        <v>1941</v>
      </c>
      <c r="C4830" s="226">
        <v>1</v>
      </c>
      <c r="D4830" s="503"/>
      <c r="E4830" s="24">
        <f t="shared" si="75"/>
        <v>0</v>
      </c>
    </row>
    <row r="4831" spans="1:5" ht="20.100000000000001" customHeight="1">
      <c r="A4831" s="406">
        <v>250</v>
      </c>
      <c r="B4831" s="355" t="s">
        <v>9089</v>
      </c>
      <c r="C4831" s="226">
        <v>25</v>
      </c>
      <c r="D4831" s="503"/>
      <c r="E4831" s="24">
        <f t="shared" si="75"/>
        <v>0</v>
      </c>
    </row>
    <row r="4832" spans="1:5" ht="20.100000000000001" customHeight="1">
      <c r="A4832" s="406">
        <v>500</v>
      </c>
      <c r="B4832" s="243" t="s">
        <v>17931</v>
      </c>
      <c r="C4832" s="226">
        <v>21</v>
      </c>
      <c r="D4832" s="503"/>
      <c r="E4832" s="24">
        <f t="shared" si="75"/>
        <v>0</v>
      </c>
    </row>
    <row r="4833" spans="1:5" ht="20.100000000000001" customHeight="1">
      <c r="A4833" s="406">
        <v>500</v>
      </c>
      <c r="B4833" s="243" t="s">
        <v>25117</v>
      </c>
      <c r="C4833" s="490">
        <v>5</v>
      </c>
      <c r="D4833" s="503"/>
      <c r="E4833" s="24">
        <f t="shared" si="75"/>
        <v>0</v>
      </c>
    </row>
    <row r="4834" spans="1:5" ht="20.100000000000001" customHeight="1">
      <c r="A4834" s="406">
        <v>500</v>
      </c>
      <c r="B4834" s="111" t="s">
        <v>25115</v>
      </c>
      <c r="C4834" s="490">
        <v>2</v>
      </c>
      <c r="D4834" s="503"/>
      <c r="E4834" s="24">
        <f t="shared" si="75"/>
        <v>0</v>
      </c>
    </row>
    <row r="4835" spans="1:5" ht="20.100000000000001" customHeight="1">
      <c r="A4835" s="406">
        <v>500</v>
      </c>
      <c r="B4835" s="111" t="s">
        <v>25116</v>
      </c>
      <c r="C4835" s="490">
        <v>2</v>
      </c>
      <c r="D4835" s="503"/>
      <c r="E4835" s="24">
        <f t="shared" si="75"/>
        <v>0</v>
      </c>
    </row>
    <row r="4836" spans="1:5" ht="20.100000000000001" customHeight="1">
      <c r="A4836" s="406">
        <v>500</v>
      </c>
      <c r="B4836" s="111" t="s">
        <v>13311</v>
      </c>
      <c r="C4836" s="226">
        <v>1</v>
      </c>
      <c r="D4836" s="503"/>
      <c r="E4836" s="24">
        <f t="shared" si="75"/>
        <v>0</v>
      </c>
    </row>
    <row r="4837" spans="1:5" ht="20.100000000000001" customHeight="1">
      <c r="A4837" s="406">
        <v>500</v>
      </c>
      <c r="B4837" s="111" t="s">
        <v>17932</v>
      </c>
      <c r="C4837" s="226">
        <v>20</v>
      </c>
      <c r="D4837" s="503"/>
      <c r="E4837" s="24">
        <f t="shared" si="75"/>
        <v>0</v>
      </c>
    </row>
    <row r="4838" spans="1:5" ht="20.100000000000001" customHeight="1">
      <c r="A4838" s="406">
        <v>50</v>
      </c>
      <c r="B4838" s="111" t="s">
        <v>2472</v>
      </c>
      <c r="C4838" s="226">
        <v>3</v>
      </c>
      <c r="D4838" s="503"/>
      <c r="E4838" s="24">
        <f t="shared" si="75"/>
        <v>0</v>
      </c>
    </row>
    <row r="4839" spans="1:5" ht="20.100000000000001" customHeight="1">
      <c r="A4839" s="406">
        <v>50</v>
      </c>
      <c r="B4839" s="111" t="s">
        <v>2473</v>
      </c>
      <c r="C4839" s="226">
        <v>1</v>
      </c>
      <c r="D4839" s="503"/>
      <c r="E4839" s="24">
        <f t="shared" si="75"/>
        <v>0</v>
      </c>
    </row>
    <row r="4840" spans="1:5" ht="20.100000000000001" customHeight="1">
      <c r="A4840" s="406">
        <v>250</v>
      </c>
      <c r="B4840" s="111" t="s">
        <v>1942</v>
      </c>
      <c r="C4840" s="226">
        <v>1</v>
      </c>
      <c r="D4840" s="503"/>
      <c r="E4840" s="24">
        <f t="shared" si="75"/>
        <v>0</v>
      </c>
    </row>
    <row r="4841" spans="1:5" ht="20.100000000000001" customHeight="1">
      <c r="A4841" s="406">
        <v>500</v>
      </c>
      <c r="B4841" s="136" t="s">
        <v>25296</v>
      </c>
      <c r="C4841" s="226">
        <v>7</v>
      </c>
      <c r="D4841" s="503"/>
      <c r="E4841" s="24">
        <f t="shared" si="75"/>
        <v>0</v>
      </c>
    </row>
    <row r="4842" spans="1:5" ht="20.100000000000001" customHeight="1">
      <c r="A4842" s="406">
        <v>500</v>
      </c>
      <c r="B4842" s="136" t="s">
        <v>19164</v>
      </c>
      <c r="C4842" s="226">
        <v>3</v>
      </c>
      <c r="D4842" s="503"/>
      <c r="E4842" s="24">
        <f t="shared" si="75"/>
        <v>0</v>
      </c>
    </row>
    <row r="4843" spans="1:5" ht="20.100000000000001" customHeight="1">
      <c r="A4843" s="406">
        <v>500</v>
      </c>
      <c r="B4843" s="111" t="s">
        <v>16224</v>
      </c>
      <c r="C4843" s="226">
        <v>8</v>
      </c>
      <c r="D4843" s="503"/>
      <c r="E4843" s="24">
        <f t="shared" si="75"/>
        <v>0</v>
      </c>
    </row>
    <row r="4844" spans="1:5" ht="20.100000000000001" customHeight="1">
      <c r="A4844" s="406">
        <v>250</v>
      </c>
      <c r="B4844" s="111" t="s">
        <v>7804</v>
      </c>
      <c r="C4844" s="226">
        <v>5</v>
      </c>
      <c r="D4844" s="503"/>
      <c r="E4844" s="24">
        <f t="shared" si="75"/>
        <v>0</v>
      </c>
    </row>
    <row r="4845" spans="1:5" ht="20.100000000000001" customHeight="1">
      <c r="A4845" s="406">
        <v>500</v>
      </c>
      <c r="B4845" s="111" t="s">
        <v>3507</v>
      </c>
      <c r="C4845" s="226">
        <v>25</v>
      </c>
      <c r="D4845" s="503"/>
      <c r="E4845" s="24">
        <f t="shared" si="75"/>
        <v>0</v>
      </c>
    </row>
    <row r="4846" spans="1:5" ht="20.100000000000001" customHeight="1">
      <c r="A4846" s="406">
        <v>500</v>
      </c>
      <c r="B4846" s="111" t="s">
        <v>17933</v>
      </c>
      <c r="C4846" s="226">
        <v>30</v>
      </c>
      <c r="D4846" s="503"/>
      <c r="E4846" s="24">
        <f t="shared" si="75"/>
        <v>0</v>
      </c>
    </row>
    <row r="4847" spans="1:5" ht="20.100000000000001" customHeight="1">
      <c r="A4847" s="406">
        <v>150</v>
      </c>
      <c r="B4847" s="243" t="s">
        <v>16314</v>
      </c>
      <c r="C4847" s="226">
        <v>1</v>
      </c>
      <c r="D4847" s="503"/>
      <c r="E4847" s="24">
        <f t="shared" si="75"/>
        <v>0</v>
      </c>
    </row>
    <row r="4848" spans="1:5" ht="20.100000000000001" customHeight="1">
      <c r="A4848" s="406">
        <v>500</v>
      </c>
      <c r="B4848" s="111" t="s">
        <v>16315</v>
      </c>
      <c r="C4848" s="226">
        <v>12</v>
      </c>
      <c r="D4848" s="503"/>
      <c r="E4848" s="24">
        <f t="shared" si="75"/>
        <v>0</v>
      </c>
    </row>
    <row r="4849" spans="1:5" ht="20.100000000000001" customHeight="1">
      <c r="A4849" s="406">
        <v>500</v>
      </c>
      <c r="B4849" s="355" t="s">
        <v>25105</v>
      </c>
      <c r="C4849" s="239">
        <v>1</v>
      </c>
      <c r="D4849" s="385"/>
      <c r="E4849" s="24">
        <f t="shared" si="75"/>
        <v>0</v>
      </c>
    </row>
    <row r="4850" spans="1:5" ht="20.100000000000001" customHeight="1">
      <c r="A4850" s="406">
        <v>500</v>
      </c>
      <c r="B4850" s="243" t="s">
        <v>25110</v>
      </c>
      <c r="C4850" s="239">
        <v>1</v>
      </c>
      <c r="D4850" s="385"/>
      <c r="E4850" s="24">
        <f t="shared" si="75"/>
        <v>0</v>
      </c>
    </row>
    <row r="4851" spans="1:5" ht="20.100000000000001" customHeight="1">
      <c r="A4851" s="406">
        <v>500</v>
      </c>
      <c r="B4851" s="243" t="s">
        <v>25109</v>
      </c>
      <c r="C4851" s="239">
        <v>1</v>
      </c>
      <c r="D4851" s="385"/>
      <c r="E4851" s="24">
        <f t="shared" si="75"/>
        <v>0</v>
      </c>
    </row>
    <row r="4852" spans="1:5" ht="20.100000000000001" customHeight="1">
      <c r="A4852" s="406">
        <v>250</v>
      </c>
      <c r="B4852" s="136" t="s">
        <v>1994</v>
      </c>
      <c r="C4852" s="226">
        <v>6</v>
      </c>
      <c r="D4852" s="503"/>
      <c r="E4852" s="24">
        <f t="shared" si="75"/>
        <v>0</v>
      </c>
    </row>
    <row r="4853" spans="1:5" ht="20.100000000000001" customHeight="1">
      <c r="A4853" s="406">
        <v>500</v>
      </c>
      <c r="B4853" s="233" t="s">
        <v>20527</v>
      </c>
      <c r="C4853" s="226">
        <v>10</v>
      </c>
      <c r="D4853" s="503"/>
      <c r="E4853" s="24">
        <f t="shared" si="75"/>
        <v>0</v>
      </c>
    </row>
    <row r="4854" spans="1:5" ht="20.100000000000001" customHeight="1">
      <c r="A4854" s="406">
        <v>500</v>
      </c>
      <c r="B4854" s="233" t="s">
        <v>20529</v>
      </c>
      <c r="C4854" s="226">
        <v>7</v>
      </c>
      <c r="D4854" s="503"/>
      <c r="E4854" s="24">
        <f t="shared" si="75"/>
        <v>0</v>
      </c>
    </row>
    <row r="4855" spans="1:5" ht="20.100000000000001" customHeight="1">
      <c r="A4855" s="406">
        <v>500</v>
      </c>
      <c r="B4855" s="119" t="s">
        <v>20528</v>
      </c>
      <c r="C4855" s="226">
        <v>1</v>
      </c>
      <c r="D4855" s="503"/>
      <c r="E4855" s="24">
        <f t="shared" si="75"/>
        <v>0</v>
      </c>
    </row>
    <row r="4856" spans="1:5" ht="20.100000000000001" customHeight="1">
      <c r="A4856" s="406">
        <v>500</v>
      </c>
      <c r="B4856" s="111" t="s">
        <v>20526</v>
      </c>
      <c r="C4856" s="226">
        <v>3</v>
      </c>
      <c r="D4856" s="503"/>
      <c r="E4856" s="24">
        <f t="shared" si="75"/>
        <v>0</v>
      </c>
    </row>
    <row r="4857" spans="1:5" ht="20.100000000000001" customHeight="1">
      <c r="A4857" s="406">
        <v>100</v>
      </c>
      <c r="B4857" s="111" t="s">
        <v>16294</v>
      </c>
      <c r="C4857" s="226">
        <v>10</v>
      </c>
      <c r="D4857" s="503"/>
      <c r="E4857" s="24">
        <f t="shared" si="75"/>
        <v>0</v>
      </c>
    </row>
    <row r="4858" spans="1:5" ht="20.100000000000001" customHeight="1">
      <c r="A4858" s="406">
        <v>500</v>
      </c>
      <c r="B4858" s="111" t="s">
        <v>20530</v>
      </c>
      <c r="C4858" s="226">
        <v>7</v>
      </c>
      <c r="D4858" s="503"/>
      <c r="E4858" s="24">
        <f t="shared" si="75"/>
        <v>0</v>
      </c>
    </row>
    <row r="4859" spans="1:5" ht="20.100000000000001" customHeight="1">
      <c r="A4859" s="406">
        <v>100</v>
      </c>
      <c r="B4859" s="243" t="s">
        <v>16316</v>
      </c>
      <c r="C4859" s="226">
        <v>4</v>
      </c>
      <c r="D4859" s="503"/>
      <c r="E4859" s="24">
        <f t="shared" si="75"/>
        <v>0</v>
      </c>
    </row>
    <row r="4860" spans="1:5" ht="20.100000000000001" customHeight="1">
      <c r="A4860" s="406">
        <v>500</v>
      </c>
      <c r="B4860" s="243" t="s">
        <v>25106</v>
      </c>
      <c r="C4860" s="239">
        <v>3</v>
      </c>
      <c r="D4860" s="385"/>
      <c r="E4860" s="24">
        <f t="shared" si="75"/>
        <v>0</v>
      </c>
    </row>
    <row r="4861" spans="1:5" ht="20.100000000000001" customHeight="1">
      <c r="A4861" s="406">
        <v>500</v>
      </c>
      <c r="B4861" s="111" t="s">
        <v>13056</v>
      </c>
      <c r="C4861" s="226">
        <v>4</v>
      </c>
      <c r="D4861" s="503"/>
      <c r="E4861" s="24">
        <f t="shared" si="75"/>
        <v>0</v>
      </c>
    </row>
    <row r="4862" spans="1:5" ht="20.100000000000001" customHeight="1">
      <c r="A4862" s="406">
        <v>500</v>
      </c>
      <c r="B4862" s="111" t="s">
        <v>17866</v>
      </c>
      <c r="C4862" s="226">
        <v>1</v>
      </c>
      <c r="D4862" s="503"/>
      <c r="E4862" s="24">
        <f t="shared" si="75"/>
        <v>0</v>
      </c>
    </row>
    <row r="4863" spans="1:5" ht="20.100000000000001" customHeight="1">
      <c r="A4863" s="853">
        <v>100</v>
      </c>
      <c r="B4863" s="111" t="s">
        <v>16295</v>
      </c>
      <c r="C4863" s="226">
        <v>1</v>
      </c>
      <c r="D4863" s="503"/>
      <c r="E4863" s="24">
        <f t="shared" si="75"/>
        <v>0</v>
      </c>
    </row>
    <row r="4864" spans="1:5" ht="20.100000000000001" customHeight="1">
      <c r="A4864" s="853">
        <v>150</v>
      </c>
      <c r="B4864" s="111" t="s">
        <v>3506</v>
      </c>
      <c r="C4864" s="226">
        <v>70</v>
      </c>
      <c r="D4864" s="503"/>
      <c r="E4864" s="24">
        <f t="shared" si="75"/>
        <v>0</v>
      </c>
    </row>
    <row r="4865" spans="1:5" ht="20.100000000000001" customHeight="1">
      <c r="A4865" s="853">
        <v>150</v>
      </c>
      <c r="B4865" s="111" t="s">
        <v>17934</v>
      </c>
      <c r="C4865" s="226">
        <v>40</v>
      </c>
      <c r="D4865" s="503"/>
      <c r="E4865" s="24">
        <f t="shared" si="75"/>
        <v>0</v>
      </c>
    </row>
    <row r="4866" spans="1:5" ht="20.100000000000001" customHeight="1">
      <c r="A4866" s="406">
        <v>300</v>
      </c>
      <c r="B4866" s="111" t="s">
        <v>25297</v>
      </c>
      <c r="C4866" s="226">
        <v>6</v>
      </c>
      <c r="D4866" s="503"/>
      <c r="E4866" s="24">
        <f t="shared" si="75"/>
        <v>0</v>
      </c>
    </row>
    <row r="4867" spans="1:5" ht="20.100000000000001" customHeight="1">
      <c r="A4867" s="406">
        <v>500</v>
      </c>
      <c r="B4867" s="111" t="s">
        <v>25299</v>
      </c>
      <c r="C4867" s="226">
        <v>10</v>
      </c>
      <c r="D4867" s="503"/>
      <c r="E4867" s="24">
        <f t="shared" si="75"/>
        <v>0</v>
      </c>
    </row>
    <row r="4868" spans="1:5" ht="20.100000000000001" customHeight="1">
      <c r="A4868" s="406">
        <v>500</v>
      </c>
      <c r="B4868" s="243" t="s">
        <v>25298</v>
      </c>
      <c r="C4868" s="385">
        <v>3</v>
      </c>
      <c r="D4868" s="385"/>
      <c r="E4868" s="24">
        <f t="shared" si="75"/>
        <v>0</v>
      </c>
    </row>
    <row r="4869" spans="1:5" ht="20.100000000000001" customHeight="1">
      <c r="A4869" s="905">
        <v>400</v>
      </c>
      <c r="B4869" s="111" t="s">
        <v>1949</v>
      </c>
      <c r="C4869" s="226">
        <v>38</v>
      </c>
      <c r="D4869" s="503"/>
      <c r="E4869" s="24">
        <f t="shared" si="75"/>
        <v>0</v>
      </c>
    </row>
    <row r="4870" spans="1:5" ht="20.100000000000001" customHeight="1">
      <c r="A4870" s="853">
        <v>150</v>
      </c>
      <c r="B4870" s="111" t="s">
        <v>18626</v>
      </c>
      <c r="C4870" s="226">
        <v>40</v>
      </c>
      <c r="D4870" s="503"/>
      <c r="E4870" s="24">
        <f t="shared" ref="E4870:E4933" si="76">D4870*A4870</f>
        <v>0</v>
      </c>
    </row>
    <row r="4871" spans="1:5" ht="20.100000000000001" customHeight="1">
      <c r="A4871" s="853">
        <v>150</v>
      </c>
      <c r="B4871" s="111" t="s">
        <v>18627</v>
      </c>
      <c r="C4871" s="226">
        <v>30</v>
      </c>
      <c r="D4871" s="503"/>
      <c r="E4871" s="24">
        <f t="shared" si="76"/>
        <v>0</v>
      </c>
    </row>
    <row r="4872" spans="1:5" ht="20.100000000000001" customHeight="1">
      <c r="A4872" s="853">
        <v>150</v>
      </c>
      <c r="B4872" s="111" t="s">
        <v>18628</v>
      </c>
      <c r="C4872" s="226">
        <v>110</v>
      </c>
      <c r="D4872" s="503"/>
      <c r="E4872" s="24">
        <f t="shared" si="76"/>
        <v>0</v>
      </c>
    </row>
    <row r="4873" spans="1:5" ht="20.100000000000001" customHeight="1">
      <c r="A4873" s="406">
        <v>250</v>
      </c>
      <c r="B4873" s="136" t="s">
        <v>9299</v>
      </c>
      <c r="C4873" s="226">
        <v>1</v>
      </c>
      <c r="D4873" s="503"/>
      <c r="E4873" s="24">
        <f t="shared" si="76"/>
        <v>0</v>
      </c>
    </row>
    <row r="4874" spans="1:5" ht="20.100000000000001" customHeight="1">
      <c r="A4874" s="406">
        <v>500</v>
      </c>
      <c r="B4874" s="111" t="s">
        <v>25405</v>
      </c>
      <c r="C4874" s="226">
        <v>9</v>
      </c>
      <c r="D4874" s="503"/>
      <c r="E4874" s="24">
        <f t="shared" si="76"/>
        <v>0</v>
      </c>
    </row>
    <row r="4875" spans="1:5" ht="20.100000000000001" customHeight="1">
      <c r="A4875" s="406">
        <v>500</v>
      </c>
      <c r="B4875" s="111" t="s">
        <v>9638</v>
      </c>
      <c r="C4875" s="490">
        <v>1</v>
      </c>
      <c r="D4875" s="503"/>
      <c r="E4875" s="24">
        <f t="shared" si="76"/>
        <v>0</v>
      </c>
    </row>
    <row r="4876" spans="1:5" ht="20.100000000000001" customHeight="1">
      <c r="A4876" s="406">
        <v>100</v>
      </c>
      <c r="B4876" s="243" t="s">
        <v>16317</v>
      </c>
      <c r="C4876" s="226">
        <v>5</v>
      </c>
      <c r="D4876" s="503"/>
      <c r="E4876" s="24">
        <f t="shared" si="76"/>
        <v>0</v>
      </c>
    </row>
    <row r="4877" spans="1:5" ht="20.100000000000001" customHeight="1">
      <c r="A4877" s="406">
        <v>300</v>
      </c>
      <c r="B4877" s="111" t="s">
        <v>4867</v>
      </c>
      <c r="C4877" s="226">
        <v>20</v>
      </c>
      <c r="D4877" s="503"/>
      <c r="E4877" s="24">
        <f t="shared" si="76"/>
        <v>0</v>
      </c>
    </row>
    <row r="4878" spans="1:5" ht="20.100000000000001" customHeight="1">
      <c r="A4878" s="406">
        <v>200</v>
      </c>
      <c r="B4878" s="243" t="s">
        <v>16318</v>
      </c>
      <c r="C4878" s="226">
        <v>5</v>
      </c>
      <c r="D4878" s="503"/>
      <c r="E4878" s="24">
        <f t="shared" si="76"/>
        <v>0</v>
      </c>
    </row>
    <row r="4879" spans="1:5" ht="20.100000000000001" customHeight="1">
      <c r="A4879" s="406">
        <v>300</v>
      </c>
      <c r="B4879" s="111" t="s">
        <v>17925</v>
      </c>
      <c r="C4879" s="226">
        <v>20</v>
      </c>
      <c r="D4879" s="503"/>
      <c r="E4879" s="24">
        <f t="shared" si="76"/>
        <v>0</v>
      </c>
    </row>
    <row r="4880" spans="1:5" ht="20.100000000000001" customHeight="1">
      <c r="A4880" s="406">
        <v>300</v>
      </c>
      <c r="B4880" s="111" t="s">
        <v>4929</v>
      </c>
      <c r="C4880" s="226">
        <v>1</v>
      </c>
      <c r="D4880" s="503"/>
      <c r="E4880" s="24">
        <f t="shared" si="76"/>
        <v>0</v>
      </c>
    </row>
    <row r="4881" spans="1:5" ht="20.100000000000001" customHeight="1">
      <c r="A4881" s="406">
        <v>600</v>
      </c>
      <c r="B4881" s="111" t="s">
        <v>18953</v>
      </c>
      <c r="C4881" s="226">
        <v>4</v>
      </c>
      <c r="D4881" s="503"/>
      <c r="E4881" s="24">
        <f t="shared" si="76"/>
        <v>0</v>
      </c>
    </row>
    <row r="4882" spans="1:5" ht="20.100000000000001" customHeight="1">
      <c r="A4882" s="406">
        <v>600</v>
      </c>
      <c r="B4882" s="111" t="s">
        <v>17960</v>
      </c>
      <c r="C4882" s="226">
        <v>4</v>
      </c>
      <c r="D4882" s="503"/>
      <c r="E4882" s="24">
        <f t="shared" si="76"/>
        <v>0</v>
      </c>
    </row>
    <row r="4883" spans="1:5" ht="20.100000000000001" customHeight="1">
      <c r="A4883" s="406">
        <v>600</v>
      </c>
      <c r="B4883" s="111" t="s">
        <v>17935</v>
      </c>
      <c r="C4883" s="226">
        <v>26</v>
      </c>
      <c r="D4883" s="503"/>
      <c r="E4883" s="24">
        <f t="shared" si="76"/>
        <v>0</v>
      </c>
    </row>
    <row r="4884" spans="1:5" ht="20.100000000000001" customHeight="1">
      <c r="A4884" s="406">
        <v>250</v>
      </c>
      <c r="B4884" s="243" t="s">
        <v>16319</v>
      </c>
      <c r="C4884" s="226">
        <v>2</v>
      </c>
      <c r="D4884" s="503"/>
      <c r="E4884" s="24">
        <f t="shared" si="76"/>
        <v>0</v>
      </c>
    </row>
    <row r="4885" spans="1:5" ht="20.100000000000001" customHeight="1">
      <c r="A4885" s="406">
        <v>600</v>
      </c>
      <c r="B4885" s="111" t="s">
        <v>18074</v>
      </c>
      <c r="C4885" s="226">
        <v>5</v>
      </c>
      <c r="D4885" s="503"/>
      <c r="E4885" s="24">
        <f t="shared" si="76"/>
        <v>0</v>
      </c>
    </row>
    <row r="4886" spans="1:5" ht="20.100000000000001" customHeight="1">
      <c r="A4886" s="406">
        <v>200</v>
      </c>
      <c r="B4886" s="136" t="s">
        <v>9298</v>
      </c>
      <c r="C4886" s="226">
        <v>2</v>
      </c>
      <c r="D4886" s="503"/>
      <c r="E4886" s="24">
        <f t="shared" si="76"/>
        <v>0</v>
      </c>
    </row>
    <row r="4887" spans="1:5" ht="20.100000000000001" customHeight="1">
      <c r="A4887" s="406">
        <v>200</v>
      </c>
      <c r="B4887" s="243" t="s">
        <v>16319</v>
      </c>
      <c r="C4887" s="226">
        <v>2</v>
      </c>
      <c r="D4887" s="503"/>
      <c r="E4887" s="24">
        <f t="shared" si="76"/>
        <v>0</v>
      </c>
    </row>
    <row r="4888" spans="1:5" ht="20.100000000000001" customHeight="1">
      <c r="A4888" s="406">
        <v>500</v>
      </c>
      <c r="B4888" s="233" t="s">
        <v>4868</v>
      </c>
      <c r="C4888" s="226">
        <v>1</v>
      </c>
      <c r="D4888" s="503"/>
      <c r="E4888" s="24">
        <f t="shared" si="76"/>
        <v>0</v>
      </c>
    </row>
    <row r="4889" spans="1:5" ht="20.100000000000001" customHeight="1">
      <c r="A4889" s="406">
        <v>650</v>
      </c>
      <c r="B4889" s="136" t="s">
        <v>9639</v>
      </c>
      <c r="C4889" s="226">
        <v>3</v>
      </c>
      <c r="D4889" s="503"/>
      <c r="E4889" s="24">
        <f t="shared" si="76"/>
        <v>0</v>
      </c>
    </row>
    <row r="4890" spans="1:5" ht="20.100000000000001" customHeight="1">
      <c r="A4890" s="406">
        <v>300</v>
      </c>
      <c r="B4890" s="136" t="s">
        <v>9300</v>
      </c>
      <c r="C4890" s="226">
        <v>3</v>
      </c>
      <c r="D4890" s="503"/>
      <c r="E4890" s="24">
        <f t="shared" si="76"/>
        <v>0</v>
      </c>
    </row>
    <row r="4891" spans="1:5" ht="20.100000000000001" customHeight="1">
      <c r="A4891" s="406">
        <v>300</v>
      </c>
      <c r="B4891" s="111" t="s">
        <v>17810</v>
      </c>
      <c r="C4891" s="226">
        <v>1</v>
      </c>
      <c r="D4891" s="503"/>
      <c r="E4891" s="24">
        <f t="shared" si="76"/>
        <v>0</v>
      </c>
    </row>
    <row r="4892" spans="1:5" ht="20.100000000000001" customHeight="1">
      <c r="A4892" s="406">
        <v>300</v>
      </c>
      <c r="B4892" s="111" t="s">
        <v>17936</v>
      </c>
      <c r="C4892" s="226">
        <v>11</v>
      </c>
      <c r="D4892" s="503"/>
      <c r="E4892" s="24">
        <f t="shared" si="76"/>
        <v>0</v>
      </c>
    </row>
    <row r="4893" spans="1:5" ht="20.100000000000001" customHeight="1">
      <c r="A4893" s="406">
        <v>500</v>
      </c>
      <c r="B4893" s="243" t="s">
        <v>25449</v>
      </c>
      <c r="C4893" s="239">
        <v>1</v>
      </c>
      <c r="D4893" s="239"/>
      <c r="E4893" s="24">
        <f t="shared" si="76"/>
        <v>0</v>
      </c>
    </row>
    <row r="4894" spans="1:5" ht="20.100000000000001" customHeight="1">
      <c r="A4894" s="890">
        <v>800</v>
      </c>
      <c r="B4894" s="119" t="s">
        <v>27569</v>
      </c>
      <c r="C4894" s="490">
        <v>1</v>
      </c>
      <c r="D4894" s="503"/>
      <c r="E4894" s="24">
        <f t="shared" si="76"/>
        <v>0</v>
      </c>
    </row>
    <row r="4895" spans="1:5" ht="20.100000000000001" customHeight="1">
      <c r="A4895" s="406">
        <v>150</v>
      </c>
      <c r="B4895" s="233" t="s">
        <v>9301</v>
      </c>
      <c r="C4895" s="226">
        <v>1</v>
      </c>
      <c r="D4895" s="503"/>
      <c r="E4895" s="24">
        <f t="shared" si="76"/>
        <v>0</v>
      </c>
    </row>
    <row r="4896" spans="1:5" ht="20.100000000000001" customHeight="1">
      <c r="A4896" s="406">
        <v>150</v>
      </c>
      <c r="B4896" s="111" t="s">
        <v>17937</v>
      </c>
      <c r="C4896" s="226">
        <v>136</v>
      </c>
      <c r="D4896" s="503"/>
      <c r="E4896" s="24">
        <f t="shared" si="76"/>
        <v>0</v>
      </c>
    </row>
    <row r="4897" spans="1:5" ht="20.100000000000001" customHeight="1">
      <c r="A4897" s="406">
        <v>500</v>
      </c>
      <c r="B4897" s="111" t="s">
        <v>17938</v>
      </c>
      <c r="C4897" s="226">
        <v>6</v>
      </c>
      <c r="D4897" s="503"/>
      <c r="E4897" s="24">
        <f t="shared" si="76"/>
        <v>0</v>
      </c>
    </row>
    <row r="4898" spans="1:5" ht="20.100000000000001" customHeight="1">
      <c r="A4898" s="406">
        <v>500</v>
      </c>
      <c r="B4898" s="111" t="s">
        <v>13309</v>
      </c>
      <c r="C4898" s="226">
        <v>2</v>
      </c>
      <c r="D4898" s="503"/>
      <c r="E4898" s="24">
        <f t="shared" si="76"/>
        <v>0</v>
      </c>
    </row>
    <row r="4899" spans="1:5" ht="20.100000000000001" customHeight="1">
      <c r="A4899" s="406">
        <v>500</v>
      </c>
      <c r="B4899" s="111" t="s">
        <v>13310</v>
      </c>
      <c r="C4899" s="226">
        <v>40</v>
      </c>
      <c r="D4899" s="503"/>
      <c r="E4899" s="24">
        <f t="shared" si="76"/>
        <v>0</v>
      </c>
    </row>
    <row r="4900" spans="1:5" ht="20.100000000000001" customHeight="1">
      <c r="A4900" s="406">
        <v>800</v>
      </c>
      <c r="B4900" s="111" t="s">
        <v>27568</v>
      </c>
      <c r="C4900" s="226">
        <v>1</v>
      </c>
      <c r="D4900" s="503"/>
      <c r="E4900" s="24">
        <f t="shared" si="76"/>
        <v>0</v>
      </c>
    </row>
    <row r="4901" spans="1:5" ht="20.100000000000001" customHeight="1">
      <c r="A4901" s="406">
        <v>250</v>
      </c>
      <c r="B4901" s="243" t="s">
        <v>19844</v>
      </c>
      <c r="C4901" s="490">
        <v>1</v>
      </c>
      <c r="D4901" s="503"/>
      <c r="E4901" s="24">
        <f t="shared" si="76"/>
        <v>0</v>
      </c>
    </row>
    <row r="4902" spans="1:5" ht="20.100000000000001" customHeight="1">
      <c r="A4902" s="406">
        <v>250</v>
      </c>
      <c r="B4902" s="243" t="s">
        <v>19843</v>
      </c>
      <c r="C4902" s="490">
        <v>1</v>
      </c>
      <c r="D4902" s="503"/>
      <c r="E4902" s="24">
        <f t="shared" si="76"/>
        <v>0</v>
      </c>
    </row>
    <row r="4903" spans="1:5" ht="20.100000000000001" customHeight="1">
      <c r="A4903" s="853">
        <v>300</v>
      </c>
      <c r="B4903" s="111" t="s">
        <v>3650</v>
      </c>
      <c r="C4903" s="70">
        <v>10</v>
      </c>
      <c r="D4903" s="503"/>
      <c r="E4903" s="24">
        <f t="shared" si="76"/>
        <v>0</v>
      </c>
    </row>
    <row r="4904" spans="1:5" ht="20.100000000000001" customHeight="1">
      <c r="A4904" s="853">
        <v>300</v>
      </c>
      <c r="B4904" s="111" t="s">
        <v>3651</v>
      </c>
      <c r="C4904" s="70">
        <v>1</v>
      </c>
      <c r="D4904" s="503"/>
      <c r="E4904" s="24">
        <f t="shared" si="76"/>
        <v>0</v>
      </c>
    </row>
    <row r="4905" spans="1:5" ht="20.100000000000001" customHeight="1">
      <c r="A4905" s="406">
        <v>150</v>
      </c>
      <c r="B4905" s="111" t="s">
        <v>18970</v>
      </c>
      <c r="C4905" s="490">
        <v>2</v>
      </c>
      <c r="D4905" s="503"/>
      <c r="E4905" s="24">
        <f t="shared" si="76"/>
        <v>0</v>
      </c>
    </row>
    <row r="4906" spans="1:5" ht="20.100000000000001" customHeight="1">
      <c r="A4906" s="406">
        <v>150</v>
      </c>
      <c r="B4906" s="111" t="s">
        <v>18970</v>
      </c>
      <c r="C4906" s="484">
        <v>14</v>
      </c>
      <c r="D4906" s="503"/>
      <c r="E4906" s="24">
        <f t="shared" si="76"/>
        <v>0</v>
      </c>
    </row>
    <row r="4907" spans="1:5" ht="20.100000000000001" customHeight="1">
      <c r="A4907" s="853">
        <v>300</v>
      </c>
      <c r="B4907" s="111" t="s">
        <v>3652</v>
      </c>
      <c r="C4907" s="70">
        <v>11</v>
      </c>
      <c r="D4907" s="503"/>
      <c r="E4907" s="24">
        <f t="shared" si="76"/>
        <v>0</v>
      </c>
    </row>
    <row r="4908" spans="1:5" ht="20.100000000000001" customHeight="1">
      <c r="A4908" s="853">
        <v>300</v>
      </c>
      <c r="B4908" s="111" t="s">
        <v>22090</v>
      </c>
      <c r="C4908" s="70">
        <v>6</v>
      </c>
      <c r="D4908" s="503"/>
      <c r="E4908" s="24">
        <f t="shared" si="76"/>
        <v>0</v>
      </c>
    </row>
    <row r="4909" spans="1:5" ht="20.100000000000001" customHeight="1">
      <c r="A4909" s="853">
        <v>300</v>
      </c>
      <c r="B4909" s="111" t="s">
        <v>3604</v>
      </c>
      <c r="C4909" s="70">
        <v>20</v>
      </c>
      <c r="D4909" s="503"/>
      <c r="E4909" s="24">
        <f t="shared" si="76"/>
        <v>0</v>
      </c>
    </row>
    <row r="4910" spans="1:5" ht="20.100000000000001" customHeight="1">
      <c r="A4910" s="853">
        <v>300</v>
      </c>
      <c r="B4910" s="111" t="s">
        <v>25107</v>
      </c>
      <c r="C4910" s="70">
        <v>2</v>
      </c>
      <c r="D4910" s="503"/>
      <c r="E4910" s="24">
        <f t="shared" si="76"/>
        <v>0</v>
      </c>
    </row>
    <row r="4911" spans="1:5" ht="20.100000000000001" customHeight="1">
      <c r="A4911" s="853">
        <v>300</v>
      </c>
      <c r="B4911" s="111" t="s">
        <v>3605</v>
      </c>
      <c r="C4911" s="70">
        <v>11</v>
      </c>
      <c r="D4911" s="503"/>
      <c r="E4911" s="24">
        <f t="shared" si="76"/>
        <v>0</v>
      </c>
    </row>
    <row r="4912" spans="1:5" ht="20.100000000000001" customHeight="1">
      <c r="A4912" s="853">
        <v>300</v>
      </c>
      <c r="B4912" s="111" t="s">
        <v>3654</v>
      </c>
      <c r="C4912" s="70">
        <v>13</v>
      </c>
      <c r="D4912" s="503"/>
      <c r="E4912" s="24">
        <f t="shared" si="76"/>
        <v>0</v>
      </c>
    </row>
    <row r="4913" spans="1:5" ht="20.100000000000001" customHeight="1">
      <c r="A4913" s="853">
        <v>300</v>
      </c>
      <c r="B4913" s="111" t="s">
        <v>15475</v>
      </c>
      <c r="C4913" s="70">
        <v>15</v>
      </c>
      <c r="D4913" s="503"/>
      <c r="E4913" s="24">
        <f t="shared" si="76"/>
        <v>0</v>
      </c>
    </row>
    <row r="4914" spans="1:5" ht="20.100000000000001" customHeight="1">
      <c r="A4914" s="853">
        <v>300</v>
      </c>
      <c r="B4914" s="111" t="s">
        <v>3653</v>
      </c>
      <c r="C4914" s="70">
        <v>6</v>
      </c>
      <c r="D4914" s="503"/>
      <c r="E4914" s="24">
        <f t="shared" si="76"/>
        <v>0</v>
      </c>
    </row>
    <row r="4915" spans="1:5" ht="20.100000000000001" customHeight="1">
      <c r="A4915" s="853">
        <v>300</v>
      </c>
      <c r="B4915" s="111" t="s">
        <v>15476</v>
      </c>
      <c r="C4915" s="70">
        <v>42</v>
      </c>
      <c r="D4915" s="503"/>
      <c r="E4915" s="24">
        <f t="shared" si="76"/>
        <v>0</v>
      </c>
    </row>
    <row r="4916" spans="1:5" ht="20.100000000000001" customHeight="1">
      <c r="A4916" s="2953">
        <v>350</v>
      </c>
      <c r="B4916" s="111" t="s">
        <v>14409</v>
      </c>
      <c r="C4916" s="70">
        <v>10</v>
      </c>
      <c r="D4916" s="503"/>
      <c r="E4916" s="24">
        <f t="shared" si="76"/>
        <v>0</v>
      </c>
    </row>
    <row r="4917" spans="1:5" ht="20.100000000000001" customHeight="1">
      <c r="A4917" s="2953">
        <v>350</v>
      </c>
      <c r="B4917" s="111" t="s">
        <v>22091</v>
      </c>
      <c r="C4917" s="70">
        <v>9</v>
      </c>
      <c r="D4917" s="503"/>
      <c r="E4917" s="24">
        <f t="shared" si="76"/>
        <v>0</v>
      </c>
    </row>
    <row r="4918" spans="1:5" ht="20.100000000000001" customHeight="1">
      <c r="A4918" s="2953">
        <v>350</v>
      </c>
      <c r="B4918" s="111" t="s">
        <v>1925</v>
      </c>
      <c r="C4918" s="490">
        <v>1</v>
      </c>
      <c r="D4918" s="503"/>
      <c r="E4918" s="24">
        <f t="shared" si="76"/>
        <v>0</v>
      </c>
    </row>
    <row r="4919" spans="1:5" ht="20.100000000000001" customHeight="1">
      <c r="A4919" s="853">
        <v>250</v>
      </c>
      <c r="B4919" s="111" t="s">
        <v>22092</v>
      </c>
      <c r="C4919" s="70">
        <v>55</v>
      </c>
      <c r="D4919" s="503"/>
      <c r="E4919" s="24">
        <f t="shared" si="76"/>
        <v>0</v>
      </c>
    </row>
    <row r="4920" spans="1:5" ht="20.100000000000001" customHeight="1">
      <c r="A4920" s="853">
        <v>250</v>
      </c>
      <c r="B4920" s="111" t="s">
        <v>15477</v>
      </c>
      <c r="C4920" s="70">
        <v>18</v>
      </c>
      <c r="D4920" s="503"/>
      <c r="E4920" s="24">
        <f t="shared" si="76"/>
        <v>0</v>
      </c>
    </row>
    <row r="4921" spans="1:5" ht="20.100000000000001" customHeight="1">
      <c r="A4921" s="853">
        <v>250</v>
      </c>
      <c r="B4921" s="111" t="s">
        <v>3684</v>
      </c>
      <c r="C4921" s="70">
        <v>20</v>
      </c>
      <c r="D4921" s="503"/>
      <c r="E4921" s="24">
        <f t="shared" si="76"/>
        <v>0</v>
      </c>
    </row>
    <row r="4922" spans="1:5" ht="20.100000000000001" customHeight="1">
      <c r="A4922" s="853">
        <v>250</v>
      </c>
      <c r="B4922" s="111" t="s">
        <v>22093</v>
      </c>
      <c r="C4922" s="70">
        <v>5</v>
      </c>
      <c r="D4922" s="503"/>
      <c r="E4922" s="24">
        <f t="shared" si="76"/>
        <v>0</v>
      </c>
    </row>
    <row r="4923" spans="1:5" ht="20.100000000000001" customHeight="1">
      <c r="A4923" s="853">
        <v>250</v>
      </c>
      <c r="B4923" s="111" t="s">
        <v>22094</v>
      </c>
      <c r="C4923" s="70">
        <v>5</v>
      </c>
      <c r="D4923" s="85"/>
      <c r="E4923" s="24">
        <f t="shared" si="76"/>
        <v>0</v>
      </c>
    </row>
    <row r="4924" spans="1:5" ht="20.100000000000001" customHeight="1">
      <c r="A4924" s="853">
        <v>250</v>
      </c>
      <c r="B4924" s="111" t="s">
        <v>3685</v>
      </c>
      <c r="C4924" s="70">
        <v>19</v>
      </c>
      <c r="D4924" s="503"/>
      <c r="E4924" s="24">
        <f t="shared" si="76"/>
        <v>0</v>
      </c>
    </row>
    <row r="4925" spans="1:5" ht="20.100000000000001" customHeight="1">
      <c r="A4925" s="853">
        <v>250</v>
      </c>
      <c r="B4925" s="111" t="s">
        <v>22237</v>
      </c>
      <c r="C4925" s="70">
        <v>5</v>
      </c>
      <c r="D4925" s="503"/>
      <c r="E4925" s="24">
        <f t="shared" si="76"/>
        <v>0</v>
      </c>
    </row>
    <row r="4926" spans="1:5" ht="20.100000000000001" customHeight="1">
      <c r="A4926" s="406">
        <v>100</v>
      </c>
      <c r="B4926" s="111" t="s">
        <v>18106</v>
      </c>
      <c r="C4926" s="490">
        <v>18</v>
      </c>
      <c r="D4926" s="503"/>
      <c r="E4926" s="24">
        <f t="shared" si="76"/>
        <v>0</v>
      </c>
    </row>
    <row r="4927" spans="1:5" ht="20.100000000000001" customHeight="1">
      <c r="A4927" s="406">
        <v>150</v>
      </c>
      <c r="B4927" s="243" t="s">
        <v>4668</v>
      </c>
      <c r="C4927" s="153">
        <v>2</v>
      </c>
      <c r="D4927" s="503"/>
      <c r="E4927" s="24">
        <f t="shared" si="76"/>
        <v>0</v>
      </c>
    </row>
    <row r="4928" spans="1:5" ht="20.100000000000001" customHeight="1">
      <c r="A4928" s="406">
        <v>150</v>
      </c>
      <c r="B4928" s="243" t="s">
        <v>18187</v>
      </c>
      <c r="C4928" s="153">
        <v>3</v>
      </c>
      <c r="D4928" s="503"/>
      <c r="E4928" s="24">
        <f t="shared" si="76"/>
        <v>0</v>
      </c>
    </row>
    <row r="4929" spans="1:5" ht="20.100000000000001" customHeight="1">
      <c r="A4929" s="853">
        <v>250</v>
      </c>
      <c r="B4929" s="111" t="s">
        <v>1943</v>
      </c>
      <c r="C4929" s="70">
        <v>3</v>
      </c>
      <c r="D4929" s="503"/>
      <c r="E4929" s="24">
        <f t="shared" si="76"/>
        <v>0</v>
      </c>
    </row>
    <row r="4930" spans="1:5" ht="20.100000000000001" customHeight="1">
      <c r="A4930" s="406">
        <v>150</v>
      </c>
      <c r="B4930" s="243" t="s">
        <v>4669</v>
      </c>
      <c r="C4930" s="361">
        <v>5</v>
      </c>
      <c r="D4930" s="503"/>
      <c r="E4930" s="24">
        <f t="shared" si="76"/>
        <v>0</v>
      </c>
    </row>
    <row r="4931" spans="1:5" ht="20.100000000000001" customHeight="1">
      <c r="A4931" s="853">
        <v>250</v>
      </c>
      <c r="B4931" s="111" t="s">
        <v>3657</v>
      </c>
      <c r="C4931" s="490">
        <v>2</v>
      </c>
      <c r="D4931" s="503"/>
      <c r="E4931" s="24">
        <f t="shared" si="76"/>
        <v>0</v>
      </c>
    </row>
    <row r="4932" spans="1:5" ht="20.100000000000001" customHeight="1">
      <c r="A4932" s="853">
        <v>250</v>
      </c>
      <c r="B4932" s="111" t="s">
        <v>1926</v>
      </c>
      <c r="C4932" s="70">
        <v>33</v>
      </c>
      <c r="D4932" s="503"/>
      <c r="E4932" s="24">
        <f t="shared" si="76"/>
        <v>0</v>
      </c>
    </row>
    <row r="4933" spans="1:5" ht="20.100000000000001" customHeight="1">
      <c r="A4933" s="853">
        <v>250</v>
      </c>
      <c r="B4933" s="111" t="s">
        <v>1927</v>
      </c>
      <c r="C4933" s="70">
        <v>41</v>
      </c>
      <c r="D4933" s="503"/>
      <c r="E4933" s="24">
        <f t="shared" si="76"/>
        <v>0</v>
      </c>
    </row>
    <row r="4934" spans="1:5" ht="20.100000000000001" customHeight="1">
      <c r="A4934" s="406">
        <v>500</v>
      </c>
      <c r="B4934" s="243" t="s">
        <v>25261</v>
      </c>
      <c r="C4934" s="490">
        <v>55</v>
      </c>
      <c r="D4934" s="385"/>
      <c r="E4934" s="24">
        <f t="shared" ref="E4934:E4997" si="77">D4934*A4934</f>
        <v>0</v>
      </c>
    </row>
    <row r="4935" spans="1:5" ht="20.100000000000001" customHeight="1">
      <c r="A4935" s="406">
        <v>500</v>
      </c>
      <c r="B4935" s="111" t="s">
        <v>3606</v>
      </c>
      <c r="C4935" s="70">
        <v>2</v>
      </c>
      <c r="D4935" s="503"/>
      <c r="E4935" s="24">
        <f t="shared" si="77"/>
        <v>0</v>
      </c>
    </row>
    <row r="4936" spans="1:5" ht="20.100000000000001" customHeight="1">
      <c r="A4936" s="406">
        <v>500</v>
      </c>
      <c r="B4936" s="111" t="s">
        <v>22088</v>
      </c>
      <c r="C4936" s="70">
        <v>30</v>
      </c>
      <c r="D4936" s="503"/>
      <c r="E4936" s="24">
        <f t="shared" si="77"/>
        <v>0</v>
      </c>
    </row>
    <row r="4937" spans="1:5" ht="20.100000000000001" customHeight="1">
      <c r="A4937" s="406">
        <v>500</v>
      </c>
      <c r="B4937" s="111" t="s">
        <v>25300</v>
      </c>
      <c r="C4937" s="70">
        <v>7</v>
      </c>
      <c r="D4937" s="503"/>
      <c r="E4937" s="24">
        <f t="shared" si="77"/>
        <v>0</v>
      </c>
    </row>
    <row r="4938" spans="1:5" ht="20.100000000000001" customHeight="1">
      <c r="A4938" s="406">
        <v>500</v>
      </c>
      <c r="B4938" s="111" t="s">
        <v>22095</v>
      </c>
      <c r="C4938" s="490">
        <v>5</v>
      </c>
      <c r="D4938" s="503"/>
      <c r="E4938" s="24">
        <f t="shared" si="77"/>
        <v>0</v>
      </c>
    </row>
    <row r="4939" spans="1:5" ht="20.100000000000001" customHeight="1">
      <c r="A4939" s="406">
        <v>500</v>
      </c>
      <c r="B4939" s="111" t="s">
        <v>3635</v>
      </c>
      <c r="C4939" s="70">
        <v>1</v>
      </c>
      <c r="D4939" s="503"/>
      <c r="E4939" s="24">
        <f t="shared" si="77"/>
        <v>0</v>
      </c>
    </row>
    <row r="4940" spans="1:5" ht="20.100000000000001" customHeight="1">
      <c r="A4940" s="406">
        <v>500</v>
      </c>
      <c r="B4940" s="111" t="s">
        <v>3607</v>
      </c>
      <c r="C4940" s="70">
        <v>3</v>
      </c>
      <c r="D4940" s="503"/>
      <c r="E4940" s="24">
        <f t="shared" si="77"/>
        <v>0</v>
      </c>
    </row>
    <row r="4941" spans="1:5" ht="20.100000000000001" customHeight="1">
      <c r="A4941" s="406">
        <v>500</v>
      </c>
      <c r="B4941" s="111" t="s">
        <v>25302</v>
      </c>
      <c r="C4941" s="63">
        <v>48</v>
      </c>
      <c r="D4941" s="503"/>
      <c r="E4941" s="24">
        <f t="shared" si="77"/>
        <v>0</v>
      </c>
    </row>
    <row r="4942" spans="1:5" ht="20.100000000000001" customHeight="1">
      <c r="A4942" s="406">
        <v>500</v>
      </c>
      <c r="B4942" s="111" t="s">
        <v>17452</v>
      </c>
      <c r="C4942" s="490">
        <v>12</v>
      </c>
      <c r="D4942" s="503"/>
      <c r="E4942" s="24">
        <f t="shared" si="77"/>
        <v>0</v>
      </c>
    </row>
    <row r="4943" spans="1:5" ht="20.100000000000001" customHeight="1">
      <c r="A4943" s="406">
        <v>150</v>
      </c>
      <c r="B4943" s="111" t="s">
        <v>14277</v>
      </c>
      <c r="C4943" s="70">
        <v>2</v>
      </c>
      <c r="D4943" s="503"/>
      <c r="E4943" s="24">
        <f t="shared" si="77"/>
        <v>0</v>
      </c>
    </row>
    <row r="4944" spans="1:5" ht="20.100000000000001" customHeight="1">
      <c r="A4944" s="406">
        <v>500</v>
      </c>
      <c r="B4944" s="111" t="s">
        <v>22089</v>
      </c>
      <c r="C4944" s="490">
        <v>10</v>
      </c>
      <c r="D4944" s="503"/>
      <c r="E4944" s="24">
        <f t="shared" si="77"/>
        <v>0</v>
      </c>
    </row>
    <row r="4945" spans="1:5" ht="20.100000000000001" customHeight="1">
      <c r="A4945" s="406">
        <v>500</v>
      </c>
      <c r="B4945" s="111" t="s">
        <v>22096</v>
      </c>
      <c r="C4945" s="63">
        <v>12</v>
      </c>
      <c r="D4945" s="503"/>
      <c r="E4945" s="24">
        <f t="shared" si="77"/>
        <v>0</v>
      </c>
    </row>
    <row r="4946" spans="1:5" ht="20.100000000000001" customHeight="1">
      <c r="A4946" s="406">
        <v>500</v>
      </c>
      <c r="B4946" s="111" t="s">
        <v>22097</v>
      </c>
      <c r="C4946" s="63">
        <v>185</v>
      </c>
      <c r="D4946" s="503"/>
      <c r="E4946" s="24">
        <f t="shared" si="77"/>
        <v>0</v>
      </c>
    </row>
    <row r="4947" spans="1:5" ht="20.100000000000001" customHeight="1">
      <c r="A4947" s="406">
        <v>500</v>
      </c>
      <c r="B4947" s="351" t="s">
        <v>20374</v>
      </c>
      <c r="C4947" s="490">
        <v>5</v>
      </c>
      <c r="D4947" s="503"/>
      <c r="E4947" s="24">
        <f t="shared" si="77"/>
        <v>0</v>
      </c>
    </row>
    <row r="4948" spans="1:5" ht="20.100000000000001" customHeight="1">
      <c r="A4948" s="406">
        <v>500</v>
      </c>
      <c r="B4948" s="351" t="s">
        <v>22098</v>
      </c>
      <c r="C4948" s="490">
        <v>20</v>
      </c>
      <c r="D4948" s="503"/>
      <c r="E4948" s="24">
        <f t="shared" si="77"/>
        <v>0</v>
      </c>
    </row>
    <row r="4949" spans="1:5" ht="20.100000000000001" customHeight="1">
      <c r="A4949" s="406">
        <v>500</v>
      </c>
      <c r="B4949" s="351" t="s">
        <v>3608</v>
      </c>
      <c r="C4949" s="490">
        <v>20</v>
      </c>
      <c r="D4949" s="385"/>
      <c r="E4949" s="24">
        <f t="shared" si="77"/>
        <v>0</v>
      </c>
    </row>
    <row r="4950" spans="1:5" ht="20.100000000000001" customHeight="1">
      <c r="A4950" s="406">
        <v>500</v>
      </c>
      <c r="B4950" s="351" t="s">
        <v>22099</v>
      </c>
      <c r="C4950" s="490">
        <v>5</v>
      </c>
      <c r="D4950" s="503"/>
      <c r="E4950" s="24">
        <f t="shared" si="77"/>
        <v>0</v>
      </c>
    </row>
    <row r="4951" spans="1:5" ht="20.100000000000001" customHeight="1">
      <c r="A4951" s="406">
        <v>500</v>
      </c>
      <c r="B4951" s="111" t="s">
        <v>22100</v>
      </c>
      <c r="C4951" s="70">
        <v>7</v>
      </c>
      <c r="D4951" s="503"/>
      <c r="E4951" s="24">
        <f t="shared" si="77"/>
        <v>0</v>
      </c>
    </row>
    <row r="4952" spans="1:5" ht="20.100000000000001" customHeight="1">
      <c r="A4952" s="406">
        <v>500</v>
      </c>
      <c r="B4952" s="111" t="s">
        <v>3609</v>
      </c>
      <c r="C4952" s="70">
        <v>130</v>
      </c>
      <c r="D4952" s="503"/>
      <c r="E4952" s="24">
        <f t="shared" si="77"/>
        <v>0</v>
      </c>
    </row>
    <row r="4953" spans="1:5" ht="20.100000000000001" customHeight="1">
      <c r="A4953" s="406">
        <v>500</v>
      </c>
      <c r="B4953" s="111" t="s">
        <v>22101</v>
      </c>
      <c r="C4953" s="70">
        <v>10</v>
      </c>
      <c r="D4953" s="503"/>
      <c r="E4953" s="24">
        <f t="shared" si="77"/>
        <v>0</v>
      </c>
    </row>
    <row r="4954" spans="1:5" ht="20.100000000000001" customHeight="1">
      <c r="A4954" s="406">
        <v>500</v>
      </c>
      <c r="B4954" s="111" t="s">
        <v>23337</v>
      </c>
      <c r="C4954" s="1854">
        <v>150</v>
      </c>
      <c r="D4954" s="503"/>
      <c r="E4954" s="24">
        <f t="shared" si="77"/>
        <v>0</v>
      </c>
    </row>
    <row r="4955" spans="1:5" ht="20.100000000000001" customHeight="1">
      <c r="A4955" s="406">
        <v>500</v>
      </c>
      <c r="B4955" s="111" t="s">
        <v>23338</v>
      </c>
      <c r="C4955" s="1854">
        <v>150</v>
      </c>
      <c r="D4955" s="503"/>
      <c r="E4955" s="24">
        <f t="shared" si="77"/>
        <v>0</v>
      </c>
    </row>
    <row r="4956" spans="1:5" ht="20.100000000000001" customHeight="1">
      <c r="A4956" s="406">
        <v>500</v>
      </c>
      <c r="B4956" s="111" t="s">
        <v>22102</v>
      </c>
      <c r="C4956" s="63">
        <v>400</v>
      </c>
      <c r="D4956" s="503"/>
      <c r="E4956" s="24">
        <f t="shared" si="77"/>
        <v>0</v>
      </c>
    </row>
    <row r="4957" spans="1:5" ht="20.100000000000001" customHeight="1">
      <c r="A4957" s="406">
        <v>500</v>
      </c>
      <c r="B4957" s="111" t="s">
        <v>22103</v>
      </c>
      <c r="C4957" s="63">
        <v>400</v>
      </c>
      <c r="D4957" s="503"/>
      <c r="E4957" s="24">
        <f t="shared" si="77"/>
        <v>0</v>
      </c>
    </row>
    <row r="4958" spans="1:5" ht="20.100000000000001" customHeight="1">
      <c r="A4958" s="406">
        <v>500</v>
      </c>
      <c r="B4958" s="111" t="s">
        <v>22104</v>
      </c>
      <c r="C4958" s="63">
        <v>250</v>
      </c>
      <c r="D4958" s="503"/>
      <c r="E4958" s="24">
        <f t="shared" si="77"/>
        <v>0</v>
      </c>
    </row>
    <row r="4959" spans="1:5" ht="20.100000000000001" customHeight="1">
      <c r="A4959" s="406">
        <v>500</v>
      </c>
      <c r="B4959" s="111" t="s">
        <v>22105</v>
      </c>
      <c r="C4959" s="63">
        <v>360</v>
      </c>
      <c r="D4959" s="503"/>
      <c r="E4959" s="24">
        <f t="shared" si="77"/>
        <v>0</v>
      </c>
    </row>
    <row r="4960" spans="1:5" ht="20.100000000000001" customHeight="1">
      <c r="A4960" s="853">
        <v>500</v>
      </c>
      <c r="B4960" s="111" t="s">
        <v>22106</v>
      </c>
      <c r="C4960" s="78">
        <v>11</v>
      </c>
      <c r="D4960" s="503"/>
      <c r="E4960" s="24">
        <f t="shared" si="77"/>
        <v>0</v>
      </c>
    </row>
    <row r="4961" spans="1:5" ht="20.100000000000001" customHeight="1">
      <c r="A4961" s="406">
        <v>500</v>
      </c>
      <c r="B4961" s="111" t="s">
        <v>22107</v>
      </c>
      <c r="C4961" s="78">
        <v>5</v>
      </c>
      <c r="D4961" s="503"/>
      <c r="E4961" s="24">
        <f t="shared" si="77"/>
        <v>0</v>
      </c>
    </row>
    <row r="4962" spans="1:5" ht="20.100000000000001" customHeight="1">
      <c r="A4962" s="406">
        <v>500</v>
      </c>
      <c r="B4962" s="111" t="s">
        <v>22108</v>
      </c>
      <c r="C4962" s="78">
        <v>15</v>
      </c>
      <c r="D4962" s="503"/>
      <c r="E4962" s="24">
        <f t="shared" si="77"/>
        <v>0</v>
      </c>
    </row>
    <row r="4963" spans="1:5" ht="20.100000000000001" customHeight="1">
      <c r="A4963" s="406">
        <v>500</v>
      </c>
      <c r="B4963" s="111" t="s">
        <v>2669</v>
      </c>
      <c r="C4963" s="78">
        <v>15</v>
      </c>
      <c r="D4963" s="503"/>
      <c r="E4963" s="24">
        <f t="shared" si="77"/>
        <v>0</v>
      </c>
    </row>
    <row r="4964" spans="1:5" ht="20.100000000000001" customHeight="1">
      <c r="A4964" s="406">
        <v>500</v>
      </c>
      <c r="B4964" s="111" t="s">
        <v>22109</v>
      </c>
      <c r="C4964" s="78">
        <v>5</v>
      </c>
      <c r="D4964" s="503"/>
      <c r="E4964" s="24">
        <f t="shared" si="77"/>
        <v>0</v>
      </c>
    </row>
    <row r="4965" spans="1:5" ht="20.100000000000001" customHeight="1">
      <c r="A4965" s="406">
        <v>500</v>
      </c>
      <c r="B4965" s="111" t="s">
        <v>3854</v>
      </c>
      <c r="C4965" s="70">
        <v>50</v>
      </c>
      <c r="D4965" s="503"/>
      <c r="E4965" s="24">
        <f t="shared" si="77"/>
        <v>0</v>
      </c>
    </row>
    <row r="4966" spans="1:5" ht="20.100000000000001" customHeight="1">
      <c r="A4966" s="406">
        <v>500</v>
      </c>
      <c r="B4966" s="111" t="s">
        <v>3855</v>
      </c>
      <c r="C4966" s="70">
        <v>50</v>
      </c>
      <c r="D4966" s="503"/>
      <c r="E4966" s="24">
        <f t="shared" si="77"/>
        <v>0</v>
      </c>
    </row>
    <row r="4967" spans="1:5" ht="20.100000000000001" customHeight="1">
      <c r="A4967" s="406">
        <v>500</v>
      </c>
      <c r="B4967" s="111" t="s">
        <v>22110</v>
      </c>
      <c r="C4967" s="78">
        <v>4</v>
      </c>
      <c r="D4967" s="503"/>
      <c r="E4967" s="24">
        <f t="shared" si="77"/>
        <v>0</v>
      </c>
    </row>
    <row r="4968" spans="1:5" ht="20.100000000000001" customHeight="1">
      <c r="A4968" s="406">
        <v>500</v>
      </c>
      <c r="B4968" s="111" t="s">
        <v>22118</v>
      </c>
      <c r="C4968" s="490">
        <v>7</v>
      </c>
      <c r="D4968" s="503"/>
      <c r="E4968" s="24">
        <f t="shared" si="77"/>
        <v>0</v>
      </c>
    </row>
    <row r="4969" spans="1:5" ht="20.100000000000001" customHeight="1">
      <c r="A4969" s="406">
        <v>500</v>
      </c>
      <c r="B4969" s="111" t="s">
        <v>22119</v>
      </c>
      <c r="C4969" s="490">
        <v>5</v>
      </c>
      <c r="D4969" s="503"/>
      <c r="E4969" s="24">
        <f t="shared" si="77"/>
        <v>0</v>
      </c>
    </row>
    <row r="4970" spans="1:5" ht="20.100000000000001" customHeight="1">
      <c r="A4970" s="406">
        <v>500</v>
      </c>
      <c r="B4970" s="111" t="s">
        <v>22120</v>
      </c>
      <c r="C4970" s="490">
        <v>12</v>
      </c>
      <c r="D4970" s="503"/>
      <c r="E4970" s="24">
        <f t="shared" si="77"/>
        <v>0</v>
      </c>
    </row>
    <row r="4971" spans="1:5" ht="20.100000000000001" customHeight="1">
      <c r="A4971" s="406">
        <v>500</v>
      </c>
      <c r="B4971" s="111" t="s">
        <v>25141</v>
      </c>
      <c r="C4971" s="490">
        <v>15</v>
      </c>
      <c r="D4971" s="503"/>
      <c r="E4971" s="24">
        <f t="shared" si="77"/>
        <v>0</v>
      </c>
    </row>
    <row r="4972" spans="1:5" ht="20.100000000000001" customHeight="1">
      <c r="A4972" s="406">
        <v>500</v>
      </c>
      <c r="B4972" s="241" t="s">
        <v>22111</v>
      </c>
      <c r="C4972" s="490">
        <v>30</v>
      </c>
      <c r="D4972" s="503"/>
      <c r="E4972" s="24">
        <f t="shared" si="77"/>
        <v>0</v>
      </c>
    </row>
    <row r="4973" spans="1:5" ht="20.100000000000001" customHeight="1">
      <c r="A4973" s="406">
        <v>500</v>
      </c>
      <c r="B4973" s="555" t="s">
        <v>22112</v>
      </c>
      <c r="C4973" s="490">
        <v>5</v>
      </c>
      <c r="D4973" s="503"/>
      <c r="E4973" s="24">
        <f t="shared" si="77"/>
        <v>0</v>
      </c>
    </row>
    <row r="4974" spans="1:5" ht="20.100000000000001" customHeight="1">
      <c r="A4974" s="853">
        <v>600</v>
      </c>
      <c r="B4974" s="111" t="s">
        <v>26528</v>
      </c>
      <c r="C4974" s="490">
        <v>3</v>
      </c>
      <c r="D4974" s="503"/>
      <c r="E4974" s="24">
        <f t="shared" si="77"/>
        <v>0</v>
      </c>
    </row>
    <row r="4975" spans="1:5" ht="20.100000000000001" customHeight="1">
      <c r="A4975" s="853">
        <v>600</v>
      </c>
      <c r="B4975" s="111" t="s">
        <v>23072</v>
      </c>
      <c r="C4975" s="206">
        <v>30</v>
      </c>
      <c r="D4975" s="503"/>
      <c r="E4975" s="24">
        <f t="shared" si="77"/>
        <v>0</v>
      </c>
    </row>
    <row r="4976" spans="1:5" ht="20.100000000000001" customHeight="1">
      <c r="A4976" s="853">
        <v>600</v>
      </c>
      <c r="B4976" s="241" t="s">
        <v>24492</v>
      </c>
      <c r="C4976" s="490">
        <v>1</v>
      </c>
      <c r="D4976" s="503"/>
      <c r="E4976" s="24">
        <f t="shared" si="77"/>
        <v>0</v>
      </c>
    </row>
    <row r="4977" spans="1:5" ht="20.100000000000001" customHeight="1">
      <c r="A4977" s="406">
        <v>500</v>
      </c>
      <c r="B4977" s="139" t="s">
        <v>22113</v>
      </c>
      <c r="C4977" s="70">
        <v>9</v>
      </c>
      <c r="D4977" s="503"/>
      <c r="E4977" s="24">
        <f t="shared" si="77"/>
        <v>0</v>
      </c>
    </row>
    <row r="4978" spans="1:5" ht="20.100000000000001" customHeight="1">
      <c r="A4978" s="406">
        <v>500</v>
      </c>
      <c r="B4978" s="111" t="s">
        <v>25897</v>
      </c>
      <c r="C4978" s="63">
        <v>35</v>
      </c>
      <c r="D4978" s="503"/>
      <c r="E4978" s="24">
        <f t="shared" si="77"/>
        <v>0</v>
      </c>
    </row>
    <row r="4979" spans="1:5" ht="20.100000000000001" customHeight="1">
      <c r="A4979" s="406">
        <v>500</v>
      </c>
      <c r="B4979" s="111" t="s">
        <v>25303</v>
      </c>
      <c r="C4979" s="63">
        <v>110</v>
      </c>
      <c r="D4979" s="503"/>
      <c r="E4979" s="24">
        <f t="shared" si="77"/>
        <v>0</v>
      </c>
    </row>
    <row r="4980" spans="1:5" ht="20.100000000000001" customHeight="1">
      <c r="A4980" s="406">
        <v>500</v>
      </c>
      <c r="B4980" s="111" t="s">
        <v>25304</v>
      </c>
      <c r="C4980" s="63">
        <v>120</v>
      </c>
      <c r="D4980" s="503"/>
      <c r="E4980" s="24">
        <f t="shared" si="77"/>
        <v>0</v>
      </c>
    </row>
    <row r="4981" spans="1:5" ht="20.100000000000001" customHeight="1">
      <c r="A4981" s="406">
        <v>500</v>
      </c>
      <c r="B4981" s="136" t="s">
        <v>23071</v>
      </c>
      <c r="C4981" s="490">
        <v>3</v>
      </c>
      <c r="D4981" s="503"/>
      <c r="E4981" s="24">
        <f t="shared" si="77"/>
        <v>0</v>
      </c>
    </row>
    <row r="4982" spans="1:5" ht="20.100000000000001" customHeight="1">
      <c r="A4982" s="406">
        <v>500</v>
      </c>
      <c r="B4982" s="136" t="s">
        <v>22121</v>
      </c>
      <c r="C4982" s="63">
        <v>5</v>
      </c>
      <c r="D4982" s="503"/>
      <c r="E4982" s="24">
        <f t="shared" si="77"/>
        <v>0</v>
      </c>
    </row>
    <row r="4983" spans="1:5" ht="20.100000000000001" customHeight="1">
      <c r="A4983" s="406">
        <v>500</v>
      </c>
      <c r="B4983" s="97" t="s">
        <v>22114</v>
      </c>
      <c r="C4983" s="63">
        <v>5</v>
      </c>
      <c r="D4983" s="503"/>
      <c r="E4983" s="24">
        <f t="shared" si="77"/>
        <v>0</v>
      </c>
    </row>
    <row r="4984" spans="1:5" ht="20.100000000000001" customHeight="1">
      <c r="A4984" s="406">
        <v>500</v>
      </c>
      <c r="B4984" s="111" t="s">
        <v>25305</v>
      </c>
      <c r="C4984" s="63">
        <v>250</v>
      </c>
      <c r="D4984" s="503"/>
      <c r="E4984" s="24">
        <f t="shared" si="77"/>
        <v>0</v>
      </c>
    </row>
    <row r="4985" spans="1:5" ht="20.100000000000001" customHeight="1">
      <c r="A4985" s="904">
        <v>600</v>
      </c>
      <c r="B4985" s="111" t="s">
        <v>17961</v>
      </c>
      <c r="C4985" s="490">
        <v>1</v>
      </c>
      <c r="D4985" s="503"/>
      <c r="E4985" s="24">
        <f t="shared" si="77"/>
        <v>0</v>
      </c>
    </row>
    <row r="4986" spans="1:5" ht="20.100000000000001" customHeight="1">
      <c r="A4986" s="904">
        <v>600</v>
      </c>
      <c r="B4986" s="111" t="s">
        <v>26526</v>
      </c>
      <c r="C4986" s="490">
        <v>10</v>
      </c>
      <c r="D4986" s="239"/>
      <c r="E4986" s="24">
        <f t="shared" si="77"/>
        <v>0</v>
      </c>
    </row>
    <row r="4987" spans="1:5" ht="20.100000000000001" customHeight="1">
      <c r="A4987" s="904">
        <v>600</v>
      </c>
      <c r="B4987" s="111" t="s">
        <v>22115</v>
      </c>
      <c r="C4987" s="490">
        <v>10</v>
      </c>
      <c r="D4987" s="503"/>
      <c r="E4987" s="24">
        <f t="shared" si="77"/>
        <v>0</v>
      </c>
    </row>
    <row r="4988" spans="1:5" ht="20.100000000000001" customHeight="1">
      <c r="A4988" s="904">
        <v>600</v>
      </c>
      <c r="B4988" s="111" t="s">
        <v>22123</v>
      </c>
      <c r="C4988" s="490">
        <v>29</v>
      </c>
      <c r="D4988" s="503"/>
      <c r="E4988" s="24">
        <f t="shared" si="77"/>
        <v>0</v>
      </c>
    </row>
    <row r="4989" spans="1:5" ht="20.100000000000001" customHeight="1">
      <c r="A4989" s="904">
        <v>600</v>
      </c>
      <c r="B4989" s="111" t="s">
        <v>22122</v>
      </c>
      <c r="C4989" s="490">
        <v>5</v>
      </c>
      <c r="D4989" s="503"/>
      <c r="E4989" s="24">
        <f t="shared" si="77"/>
        <v>0</v>
      </c>
    </row>
    <row r="4990" spans="1:5" ht="20.100000000000001" customHeight="1">
      <c r="A4990" s="406">
        <v>300</v>
      </c>
      <c r="B4990" s="243" t="s">
        <v>18105</v>
      </c>
      <c r="C4990" s="320">
        <v>1</v>
      </c>
      <c r="D4990" s="85"/>
      <c r="E4990" s="24">
        <f t="shared" si="77"/>
        <v>0</v>
      </c>
    </row>
    <row r="4991" spans="1:5" ht="20.100000000000001" customHeight="1">
      <c r="A4991" s="853">
        <v>800</v>
      </c>
      <c r="B4991" s="111" t="s">
        <v>15327</v>
      </c>
      <c r="C4991" s="320">
        <v>2</v>
      </c>
      <c r="D4991" s="85"/>
      <c r="E4991" s="24">
        <f t="shared" si="77"/>
        <v>0</v>
      </c>
    </row>
    <row r="4992" spans="1:5" ht="20.100000000000001" customHeight="1">
      <c r="A4992" s="853">
        <v>800</v>
      </c>
      <c r="B4992" s="111" t="s">
        <v>15328</v>
      </c>
      <c r="C4992" s="320">
        <v>1</v>
      </c>
      <c r="D4992" s="85"/>
      <c r="E4992" s="24">
        <f t="shared" si="77"/>
        <v>0</v>
      </c>
    </row>
    <row r="4993" spans="1:5" ht="20.100000000000001" customHeight="1">
      <c r="A4993" s="853">
        <v>800</v>
      </c>
      <c r="B4993" s="111" t="s">
        <v>10527</v>
      </c>
      <c r="C4993" s="320">
        <v>3</v>
      </c>
      <c r="D4993" s="503"/>
      <c r="E4993" s="24">
        <f t="shared" si="77"/>
        <v>0</v>
      </c>
    </row>
    <row r="4994" spans="1:5" ht="20.100000000000001" customHeight="1">
      <c r="A4994" s="853">
        <v>800</v>
      </c>
      <c r="B4994" s="111" t="s">
        <v>22124</v>
      </c>
      <c r="C4994" s="320">
        <v>5</v>
      </c>
      <c r="D4994" s="503"/>
      <c r="E4994" s="24">
        <f t="shared" si="77"/>
        <v>0</v>
      </c>
    </row>
    <row r="4995" spans="1:5" ht="20.100000000000001" customHeight="1">
      <c r="A4995" s="853">
        <v>800</v>
      </c>
      <c r="B4995" s="111" t="s">
        <v>25306</v>
      </c>
      <c r="C4995" s="320">
        <v>5</v>
      </c>
      <c r="D4995" s="503"/>
      <c r="E4995" s="24">
        <f t="shared" si="77"/>
        <v>0</v>
      </c>
    </row>
    <row r="4996" spans="1:5" ht="20.100000000000001" customHeight="1">
      <c r="A4996" s="853">
        <v>800</v>
      </c>
      <c r="B4996" s="111" t="s">
        <v>25446</v>
      </c>
      <c r="C4996" s="320">
        <v>5</v>
      </c>
      <c r="D4996" s="503"/>
      <c r="E4996" s="24">
        <f t="shared" si="77"/>
        <v>0</v>
      </c>
    </row>
    <row r="4997" spans="1:5" ht="20.100000000000001" customHeight="1">
      <c r="A4997" s="853">
        <v>500</v>
      </c>
      <c r="B4997" s="111" t="s">
        <v>22116</v>
      </c>
      <c r="C4997" s="63">
        <v>15</v>
      </c>
      <c r="D4997" s="503"/>
      <c r="E4997" s="24">
        <f t="shared" si="77"/>
        <v>0</v>
      </c>
    </row>
    <row r="4998" spans="1:5" ht="20.100000000000001" customHeight="1">
      <c r="A4998" s="406">
        <v>500</v>
      </c>
      <c r="B4998" s="111" t="s">
        <v>23125</v>
      </c>
      <c r="C4998" s="63">
        <v>45</v>
      </c>
      <c r="D4998" s="503"/>
      <c r="E4998" s="24">
        <f t="shared" ref="E4998:E5061" si="78">D4998*A4998</f>
        <v>0</v>
      </c>
    </row>
    <row r="4999" spans="1:5" ht="20.100000000000001" customHeight="1">
      <c r="A4999" s="406">
        <v>500</v>
      </c>
      <c r="B4999" s="111" t="s">
        <v>23130</v>
      </c>
      <c r="C4999" s="70">
        <v>150</v>
      </c>
      <c r="D4999" s="503"/>
      <c r="E4999" s="24">
        <f t="shared" si="78"/>
        <v>0</v>
      </c>
    </row>
    <row r="5000" spans="1:5" ht="20.100000000000001" customHeight="1">
      <c r="A5000" s="406">
        <v>500</v>
      </c>
      <c r="B5000" s="111" t="s">
        <v>23129</v>
      </c>
      <c r="C5000" s="63">
        <v>254</v>
      </c>
      <c r="D5000" s="503"/>
      <c r="E5000" s="24">
        <f t="shared" si="78"/>
        <v>0</v>
      </c>
    </row>
    <row r="5001" spans="1:5" ht="20.100000000000001" customHeight="1">
      <c r="A5001" s="406">
        <v>500</v>
      </c>
      <c r="B5001" s="111" t="s">
        <v>23126</v>
      </c>
      <c r="C5001" s="63">
        <v>215</v>
      </c>
      <c r="D5001" s="503"/>
      <c r="E5001" s="24">
        <f t="shared" si="78"/>
        <v>0</v>
      </c>
    </row>
    <row r="5002" spans="1:5" ht="20.100000000000001" customHeight="1">
      <c r="A5002" s="406">
        <v>500</v>
      </c>
      <c r="B5002" s="111" t="s">
        <v>23127</v>
      </c>
      <c r="C5002" s="63">
        <v>180</v>
      </c>
      <c r="D5002" s="503"/>
      <c r="E5002" s="24">
        <f t="shared" si="78"/>
        <v>0</v>
      </c>
    </row>
    <row r="5003" spans="1:5" ht="20.100000000000001" customHeight="1">
      <c r="A5003" s="406">
        <v>500</v>
      </c>
      <c r="B5003" s="111" t="s">
        <v>23128</v>
      </c>
      <c r="C5003" s="63">
        <v>13</v>
      </c>
      <c r="D5003" s="503"/>
      <c r="E5003" s="24">
        <f t="shared" si="78"/>
        <v>0</v>
      </c>
    </row>
    <row r="5004" spans="1:5" ht="20.100000000000001" customHeight="1">
      <c r="A5004" s="853">
        <v>500</v>
      </c>
      <c r="B5004" s="111" t="s">
        <v>3658</v>
      </c>
      <c r="C5004" s="1944">
        <v>5</v>
      </c>
      <c r="D5004" s="503"/>
      <c r="E5004" s="24">
        <f t="shared" si="78"/>
        <v>0</v>
      </c>
    </row>
    <row r="5005" spans="1:5" ht="20.100000000000001" customHeight="1">
      <c r="A5005" s="406">
        <v>500</v>
      </c>
      <c r="B5005" s="111" t="s">
        <v>22117</v>
      </c>
      <c r="C5005" s="63">
        <v>910</v>
      </c>
      <c r="D5005" s="503"/>
      <c r="E5005" s="24">
        <f t="shared" si="78"/>
        <v>0</v>
      </c>
    </row>
    <row r="5006" spans="1:5" ht="20.100000000000001" customHeight="1">
      <c r="A5006" s="853">
        <v>800</v>
      </c>
      <c r="B5006" s="111" t="s">
        <v>14283</v>
      </c>
      <c r="C5006" s="320">
        <v>6</v>
      </c>
      <c r="D5006" s="503"/>
      <c r="E5006" s="24">
        <f t="shared" si="78"/>
        <v>0</v>
      </c>
    </row>
    <row r="5007" spans="1:5" ht="20.100000000000001" customHeight="1">
      <c r="A5007" s="853">
        <v>800</v>
      </c>
      <c r="B5007" s="111" t="s">
        <v>3871</v>
      </c>
      <c r="C5007" s="70">
        <v>1</v>
      </c>
      <c r="D5007" s="503"/>
      <c r="E5007" s="24">
        <f t="shared" si="78"/>
        <v>0</v>
      </c>
    </row>
    <row r="5008" spans="1:5" ht="20.100000000000001" customHeight="1">
      <c r="A5008" s="853">
        <v>800</v>
      </c>
      <c r="B5008" s="111" t="s">
        <v>10101</v>
      </c>
      <c r="C5008" s="320">
        <v>1</v>
      </c>
      <c r="D5008" s="503"/>
      <c r="E5008" s="24">
        <f t="shared" si="78"/>
        <v>0</v>
      </c>
    </row>
    <row r="5009" spans="1:5" ht="20.100000000000001" customHeight="1">
      <c r="A5009" s="853">
        <v>800</v>
      </c>
      <c r="B5009" s="111" t="s">
        <v>3686</v>
      </c>
      <c r="C5009" s="70">
        <v>4</v>
      </c>
      <c r="D5009" s="503"/>
      <c r="E5009" s="24">
        <f t="shared" si="78"/>
        <v>0</v>
      </c>
    </row>
    <row r="5010" spans="1:5" ht="20.100000000000001" customHeight="1">
      <c r="A5010" s="905">
        <v>250</v>
      </c>
      <c r="B5010" s="111" t="s">
        <v>22942</v>
      </c>
      <c r="C5010" s="320">
        <v>7</v>
      </c>
      <c r="D5010" s="503"/>
      <c r="E5010" s="24">
        <f t="shared" si="78"/>
        <v>0</v>
      </c>
    </row>
    <row r="5011" spans="1:5" ht="20.100000000000001" customHeight="1">
      <c r="A5011" s="853">
        <v>800</v>
      </c>
      <c r="B5011" s="111" t="s">
        <v>27511</v>
      </c>
      <c r="C5011" s="320">
        <v>7</v>
      </c>
      <c r="D5011" s="503"/>
      <c r="E5011" s="24">
        <f t="shared" si="78"/>
        <v>0</v>
      </c>
    </row>
    <row r="5012" spans="1:5" ht="20.100000000000001" customHeight="1">
      <c r="A5012" s="853">
        <v>800</v>
      </c>
      <c r="B5012" s="111" t="s">
        <v>11582</v>
      </c>
      <c r="C5012" s="70">
        <v>1</v>
      </c>
      <c r="D5012" s="503"/>
      <c r="E5012" s="24">
        <f t="shared" si="78"/>
        <v>0</v>
      </c>
    </row>
    <row r="5013" spans="1:5" ht="20.100000000000001" customHeight="1">
      <c r="A5013" s="853">
        <v>800</v>
      </c>
      <c r="B5013" s="111" t="s">
        <v>3687</v>
      </c>
      <c r="C5013" s="70">
        <v>3</v>
      </c>
      <c r="D5013" s="503"/>
      <c r="E5013" s="24">
        <f t="shared" si="78"/>
        <v>0</v>
      </c>
    </row>
    <row r="5014" spans="1:5" ht="20.100000000000001" customHeight="1">
      <c r="A5014" s="853">
        <v>800</v>
      </c>
      <c r="B5014" s="111" t="s">
        <v>3870</v>
      </c>
      <c r="C5014" s="70">
        <v>1</v>
      </c>
      <c r="D5014" s="503"/>
      <c r="E5014" s="24">
        <f t="shared" si="78"/>
        <v>0</v>
      </c>
    </row>
    <row r="5015" spans="1:5" ht="20.100000000000001" customHeight="1">
      <c r="A5015" s="853">
        <v>800</v>
      </c>
      <c r="B5015" s="111" t="s">
        <v>3869</v>
      </c>
      <c r="C5015" s="70">
        <v>1</v>
      </c>
      <c r="D5015" s="503"/>
      <c r="E5015" s="24">
        <f t="shared" si="78"/>
        <v>0</v>
      </c>
    </row>
    <row r="5016" spans="1:5" ht="20.100000000000001" customHeight="1">
      <c r="A5016" s="905">
        <v>250</v>
      </c>
      <c r="B5016" s="111" t="s">
        <v>13282</v>
      </c>
      <c r="C5016" s="206">
        <v>1</v>
      </c>
      <c r="D5016" s="503"/>
      <c r="E5016" s="24">
        <f t="shared" si="78"/>
        <v>0</v>
      </c>
    </row>
    <row r="5017" spans="1:5" ht="20.100000000000001" customHeight="1">
      <c r="A5017" s="853">
        <v>800</v>
      </c>
      <c r="B5017" s="111" t="s">
        <v>18809</v>
      </c>
      <c r="C5017" s="206">
        <v>1</v>
      </c>
      <c r="D5017" s="503"/>
      <c r="E5017" s="24">
        <f t="shared" si="78"/>
        <v>0</v>
      </c>
    </row>
    <row r="5018" spans="1:5" ht="20.100000000000001" customHeight="1">
      <c r="A5018" s="853">
        <v>800</v>
      </c>
      <c r="B5018" s="111" t="s">
        <v>18808</v>
      </c>
      <c r="C5018" s="206">
        <v>3</v>
      </c>
      <c r="D5018" s="503"/>
      <c r="E5018" s="24">
        <f t="shared" si="78"/>
        <v>0</v>
      </c>
    </row>
    <row r="5019" spans="1:5" ht="20.100000000000001" customHeight="1">
      <c r="A5019" s="853">
        <v>800</v>
      </c>
      <c r="B5019" s="111" t="s">
        <v>11583</v>
      </c>
      <c r="C5019" s="70">
        <v>1</v>
      </c>
      <c r="D5019" s="503"/>
      <c r="E5019" s="24">
        <f t="shared" si="78"/>
        <v>0</v>
      </c>
    </row>
    <row r="5020" spans="1:5" ht="20.100000000000001" customHeight="1">
      <c r="A5020" s="853">
        <v>800</v>
      </c>
      <c r="B5020" s="111" t="s">
        <v>3853</v>
      </c>
      <c r="C5020" s="70">
        <v>1</v>
      </c>
      <c r="D5020" s="503"/>
      <c r="E5020" s="24">
        <f t="shared" si="78"/>
        <v>0</v>
      </c>
    </row>
    <row r="5021" spans="1:5" ht="20.100000000000001" customHeight="1">
      <c r="A5021" s="853">
        <v>800</v>
      </c>
      <c r="B5021" s="111" t="s">
        <v>3852</v>
      </c>
      <c r="C5021" s="70">
        <v>1</v>
      </c>
      <c r="D5021" s="503"/>
      <c r="E5021" s="24">
        <f t="shared" si="78"/>
        <v>0</v>
      </c>
    </row>
    <row r="5022" spans="1:5" ht="20.100000000000001" customHeight="1">
      <c r="A5022" s="853">
        <v>800</v>
      </c>
      <c r="B5022" s="111" t="s">
        <v>11584</v>
      </c>
      <c r="C5022" s="63">
        <v>10</v>
      </c>
      <c r="D5022" s="503"/>
      <c r="E5022" s="24">
        <f t="shared" si="78"/>
        <v>0</v>
      </c>
    </row>
    <row r="5023" spans="1:5" ht="20.100000000000001" customHeight="1">
      <c r="A5023" s="853">
        <v>800</v>
      </c>
      <c r="B5023" s="111" t="s">
        <v>25307</v>
      </c>
      <c r="C5023" s="63">
        <v>180</v>
      </c>
      <c r="D5023" s="503"/>
      <c r="E5023" s="24">
        <f t="shared" si="78"/>
        <v>0</v>
      </c>
    </row>
    <row r="5024" spans="1:5" ht="20.100000000000001" customHeight="1">
      <c r="A5024" s="853">
        <v>800</v>
      </c>
      <c r="B5024" s="111" t="s">
        <v>11585</v>
      </c>
      <c r="C5024" s="63">
        <v>54</v>
      </c>
      <c r="D5024" s="503"/>
      <c r="E5024" s="24">
        <f t="shared" si="78"/>
        <v>0</v>
      </c>
    </row>
    <row r="5025" spans="1:5" ht="20.100000000000001" customHeight="1">
      <c r="A5025" s="905">
        <v>300</v>
      </c>
      <c r="B5025" s="243" t="s">
        <v>9509</v>
      </c>
      <c r="C5025" s="320">
        <v>3</v>
      </c>
      <c r="D5025" s="503"/>
      <c r="E5025" s="24">
        <f t="shared" si="78"/>
        <v>0</v>
      </c>
    </row>
    <row r="5026" spans="1:5" ht="20.100000000000001" customHeight="1">
      <c r="A5026" s="853">
        <v>800</v>
      </c>
      <c r="B5026" s="111" t="s">
        <v>11586</v>
      </c>
      <c r="C5026" s="63">
        <v>12</v>
      </c>
      <c r="D5026" s="503"/>
      <c r="E5026" s="24">
        <f t="shared" si="78"/>
        <v>0</v>
      </c>
    </row>
    <row r="5027" spans="1:5" ht="20.100000000000001" customHeight="1">
      <c r="A5027" s="853">
        <v>800</v>
      </c>
      <c r="B5027" s="111" t="s">
        <v>11587</v>
      </c>
      <c r="C5027" s="63">
        <v>110</v>
      </c>
      <c r="D5027" s="503"/>
      <c r="E5027" s="24">
        <f t="shared" si="78"/>
        <v>0</v>
      </c>
    </row>
    <row r="5028" spans="1:5" ht="20.100000000000001" customHeight="1">
      <c r="A5028" s="853">
        <v>800</v>
      </c>
      <c r="B5028" s="111" t="s">
        <v>3688</v>
      </c>
      <c r="C5028" s="70">
        <v>1</v>
      </c>
      <c r="D5028" s="503"/>
      <c r="E5028" s="24">
        <f t="shared" si="78"/>
        <v>0</v>
      </c>
    </row>
    <row r="5029" spans="1:5" ht="20.100000000000001" customHeight="1">
      <c r="A5029" s="853">
        <v>800</v>
      </c>
      <c r="B5029" s="111" t="s">
        <v>11588</v>
      </c>
      <c r="C5029" s="70">
        <v>20</v>
      </c>
      <c r="D5029" s="503"/>
      <c r="E5029" s="24">
        <f t="shared" si="78"/>
        <v>0</v>
      </c>
    </row>
    <row r="5030" spans="1:5" ht="20.100000000000001" customHeight="1">
      <c r="A5030" s="853">
        <v>800</v>
      </c>
      <c r="B5030" s="111" t="s">
        <v>11589</v>
      </c>
      <c r="C5030" s="70">
        <v>5</v>
      </c>
      <c r="D5030" s="503"/>
      <c r="E5030" s="24">
        <f t="shared" si="78"/>
        <v>0</v>
      </c>
    </row>
    <row r="5031" spans="1:5" ht="20.100000000000001" customHeight="1">
      <c r="A5031" s="406">
        <v>300</v>
      </c>
      <c r="B5031" s="243" t="s">
        <v>17677</v>
      </c>
      <c r="C5031" s="490">
        <v>3</v>
      </c>
      <c r="D5031" s="503"/>
      <c r="E5031" s="24">
        <f t="shared" si="78"/>
        <v>0</v>
      </c>
    </row>
    <row r="5032" spans="1:5" ht="20.100000000000001" customHeight="1">
      <c r="A5032" s="853">
        <v>800</v>
      </c>
      <c r="B5032" s="111" t="s">
        <v>11590</v>
      </c>
      <c r="C5032" s="63">
        <v>13</v>
      </c>
      <c r="D5032" s="503"/>
      <c r="E5032" s="24">
        <f t="shared" si="78"/>
        <v>0</v>
      </c>
    </row>
    <row r="5033" spans="1:5" ht="20.100000000000001" customHeight="1">
      <c r="A5033" s="853">
        <v>800</v>
      </c>
      <c r="B5033" s="111" t="s">
        <v>11591</v>
      </c>
      <c r="C5033" s="78">
        <v>7</v>
      </c>
      <c r="D5033" s="503"/>
      <c r="E5033" s="24">
        <f t="shared" si="78"/>
        <v>0</v>
      </c>
    </row>
    <row r="5034" spans="1:5" ht="20.100000000000001" customHeight="1">
      <c r="A5034" s="853">
        <v>800</v>
      </c>
      <c r="B5034" s="111" t="s">
        <v>24890</v>
      </c>
      <c r="C5034" s="70">
        <v>6</v>
      </c>
      <c r="D5034" s="503"/>
      <c r="E5034" s="24">
        <f t="shared" si="78"/>
        <v>0</v>
      </c>
    </row>
    <row r="5035" spans="1:5" ht="20.100000000000001" customHeight="1">
      <c r="A5035" s="406">
        <v>300</v>
      </c>
      <c r="B5035" s="243" t="s">
        <v>17676</v>
      </c>
      <c r="C5035" s="490">
        <v>2</v>
      </c>
      <c r="D5035" s="503"/>
      <c r="E5035" s="24">
        <f t="shared" si="78"/>
        <v>0</v>
      </c>
    </row>
    <row r="5036" spans="1:5" ht="20.100000000000001" customHeight="1">
      <c r="A5036" s="853">
        <v>800</v>
      </c>
      <c r="B5036" s="111" t="s">
        <v>11592</v>
      </c>
      <c r="C5036" s="78">
        <v>10</v>
      </c>
      <c r="D5036" s="503"/>
      <c r="E5036" s="24">
        <f t="shared" si="78"/>
        <v>0</v>
      </c>
    </row>
    <row r="5037" spans="1:5" ht="20.100000000000001" customHeight="1">
      <c r="A5037" s="853">
        <v>800</v>
      </c>
      <c r="B5037" s="243" t="s">
        <v>11593</v>
      </c>
      <c r="C5037" s="78">
        <v>47</v>
      </c>
      <c r="D5037" s="503"/>
      <c r="E5037" s="24">
        <f t="shared" si="78"/>
        <v>0</v>
      </c>
    </row>
    <row r="5038" spans="1:5" ht="20.100000000000001" customHeight="1">
      <c r="A5038" s="853">
        <v>800</v>
      </c>
      <c r="B5038" s="111" t="s">
        <v>11594</v>
      </c>
      <c r="C5038" s="78">
        <v>1</v>
      </c>
      <c r="D5038" s="503"/>
      <c r="E5038" s="24">
        <f t="shared" si="78"/>
        <v>0</v>
      </c>
    </row>
    <row r="5039" spans="1:5" ht="20.100000000000001" customHeight="1">
      <c r="A5039" s="853">
        <v>1500</v>
      </c>
      <c r="B5039" s="111" t="s">
        <v>27500</v>
      </c>
      <c r="C5039" s="490">
        <v>2</v>
      </c>
      <c r="D5039" s="503"/>
      <c r="E5039" s="24">
        <f t="shared" si="78"/>
        <v>0</v>
      </c>
    </row>
    <row r="5040" spans="1:5" ht="20.100000000000001" customHeight="1">
      <c r="A5040" s="853">
        <v>800</v>
      </c>
      <c r="B5040" s="111" t="s">
        <v>11595</v>
      </c>
      <c r="C5040" s="70">
        <v>2</v>
      </c>
      <c r="D5040" s="503"/>
      <c r="E5040" s="24">
        <f t="shared" si="78"/>
        <v>0</v>
      </c>
    </row>
    <row r="5041" spans="1:5" ht="20.100000000000001" customHeight="1">
      <c r="A5041" s="853">
        <v>800</v>
      </c>
      <c r="B5041" s="111" t="s">
        <v>11596</v>
      </c>
      <c r="C5041" s="70">
        <v>2</v>
      </c>
      <c r="D5041" s="503"/>
      <c r="E5041" s="24">
        <f t="shared" si="78"/>
        <v>0</v>
      </c>
    </row>
    <row r="5042" spans="1:5" ht="20.100000000000001" customHeight="1">
      <c r="A5042" s="853">
        <v>800</v>
      </c>
      <c r="B5042" s="111" t="s">
        <v>13301</v>
      </c>
      <c r="C5042" s="320">
        <v>2</v>
      </c>
      <c r="D5042" s="503"/>
      <c r="E5042" s="24">
        <f t="shared" si="78"/>
        <v>0</v>
      </c>
    </row>
    <row r="5043" spans="1:5" ht="20.100000000000001" customHeight="1">
      <c r="A5043" s="853">
        <v>800</v>
      </c>
      <c r="B5043" s="111" t="s">
        <v>13300</v>
      </c>
      <c r="C5043" s="320">
        <v>1</v>
      </c>
      <c r="D5043" s="503"/>
      <c r="E5043" s="24">
        <f t="shared" si="78"/>
        <v>0</v>
      </c>
    </row>
    <row r="5044" spans="1:5" ht="20.100000000000001" customHeight="1">
      <c r="A5044" s="905">
        <v>300</v>
      </c>
      <c r="B5044" s="243" t="s">
        <v>17678</v>
      </c>
      <c r="C5044" s="490">
        <v>2</v>
      </c>
      <c r="D5044" s="503"/>
      <c r="E5044" s="24">
        <f t="shared" si="78"/>
        <v>0</v>
      </c>
    </row>
    <row r="5045" spans="1:5" ht="20.100000000000001" customHeight="1">
      <c r="A5045" s="853">
        <v>1600</v>
      </c>
      <c r="B5045" s="111" t="s">
        <v>11597</v>
      </c>
      <c r="C5045" s="490">
        <v>2</v>
      </c>
      <c r="D5045" s="503"/>
      <c r="E5045" s="24">
        <f t="shared" si="78"/>
        <v>0</v>
      </c>
    </row>
    <row r="5046" spans="1:5" ht="20.100000000000001" customHeight="1">
      <c r="A5046" s="853">
        <v>1200</v>
      </c>
      <c r="B5046" s="111" t="s">
        <v>17063</v>
      </c>
      <c r="C5046" s="490">
        <v>1</v>
      </c>
      <c r="D5046" s="503"/>
      <c r="E5046" s="24">
        <f t="shared" si="78"/>
        <v>0</v>
      </c>
    </row>
    <row r="5047" spans="1:5" ht="20.100000000000001" customHeight="1">
      <c r="A5047" s="905">
        <v>300</v>
      </c>
      <c r="B5047" s="243" t="s">
        <v>18104</v>
      </c>
      <c r="C5047" s="490">
        <v>1</v>
      </c>
      <c r="D5047" s="503"/>
      <c r="E5047" s="24">
        <f t="shared" si="78"/>
        <v>0</v>
      </c>
    </row>
    <row r="5048" spans="1:5" ht="20.100000000000001" customHeight="1">
      <c r="A5048" s="853">
        <v>800</v>
      </c>
      <c r="B5048" s="111" t="s">
        <v>17062</v>
      </c>
      <c r="C5048" s="490">
        <v>1</v>
      </c>
      <c r="D5048" s="503"/>
      <c r="E5048" s="24">
        <f t="shared" si="78"/>
        <v>0</v>
      </c>
    </row>
    <row r="5049" spans="1:5" ht="20.100000000000001" customHeight="1">
      <c r="A5049" s="853">
        <v>1200</v>
      </c>
      <c r="B5049" s="111" t="s">
        <v>13246</v>
      </c>
      <c r="C5049" s="246">
        <v>12</v>
      </c>
      <c r="D5049" s="503"/>
      <c r="E5049" s="24">
        <f t="shared" si="78"/>
        <v>0</v>
      </c>
    </row>
    <row r="5050" spans="1:5" ht="20.100000000000001" customHeight="1">
      <c r="A5050" s="905">
        <v>300</v>
      </c>
      <c r="B5050" s="243" t="s">
        <v>17679</v>
      </c>
      <c r="C5050" s="484">
        <v>1</v>
      </c>
      <c r="D5050" s="503"/>
      <c r="E5050" s="24">
        <f t="shared" si="78"/>
        <v>0</v>
      </c>
    </row>
    <row r="5051" spans="1:5" ht="20.100000000000001" customHeight="1">
      <c r="A5051" s="905">
        <v>300</v>
      </c>
      <c r="B5051" s="243" t="s">
        <v>17680</v>
      </c>
      <c r="C5051" s="490">
        <v>2</v>
      </c>
      <c r="D5051" s="503"/>
      <c r="E5051" s="24">
        <f t="shared" si="78"/>
        <v>0</v>
      </c>
    </row>
    <row r="5052" spans="1:5" ht="20.100000000000001" customHeight="1">
      <c r="A5052" s="853">
        <v>1200</v>
      </c>
      <c r="B5052" s="111" t="s">
        <v>3851</v>
      </c>
      <c r="C5052" s="226">
        <v>1</v>
      </c>
      <c r="D5052" s="503"/>
      <c r="E5052" s="24">
        <f t="shared" si="78"/>
        <v>0</v>
      </c>
    </row>
    <row r="5053" spans="1:5" ht="20.100000000000001" customHeight="1">
      <c r="A5053" s="853">
        <v>1200</v>
      </c>
      <c r="B5053" s="111" t="s">
        <v>18817</v>
      </c>
      <c r="C5053" s="490">
        <v>3</v>
      </c>
      <c r="D5053" s="503"/>
      <c r="E5053" s="24">
        <f t="shared" si="78"/>
        <v>0</v>
      </c>
    </row>
    <row r="5054" spans="1:5" ht="20.100000000000001" customHeight="1">
      <c r="A5054" s="905">
        <v>300</v>
      </c>
      <c r="B5054" s="243" t="s">
        <v>17681</v>
      </c>
      <c r="C5054" s="490">
        <v>2</v>
      </c>
      <c r="D5054" s="503"/>
      <c r="E5054" s="24">
        <f t="shared" si="78"/>
        <v>0</v>
      </c>
    </row>
    <row r="5055" spans="1:5" ht="20.100000000000001" customHeight="1">
      <c r="A5055" s="853">
        <v>1200</v>
      </c>
      <c r="B5055" s="111" t="s">
        <v>3783</v>
      </c>
      <c r="C5055" s="70">
        <v>7</v>
      </c>
      <c r="D5055" s="503"/>
      <c r="E5055" s="24">
        <f t="shared" si="78"/>
        <v>0</v>
      </c>
    </row>
    <row r="5056" spans="1:5" ht="20.100000000000001" customHeight="1">
      <c r="A5056" s="853">
        <v>1200</v>
      </c>
      <c r="B5056" s="111" t="s">
        <v>3784</v>
      </c>
      <c r="C5056" s="490">
        <v>4</v>
      </c>
      <c r="D5056" s="503"/>
      <c r="E5056" s="24">
        <f t="shared" si="78"/>
        <v>0</v>
      </c>
    </row>
    <row r="5057" spans="1:5" ht="20.100000000000001" customHeight="1">
      <c r="A5057" s="853">
        <v>1200</v>
      </c>
      <c r="B5057" s="243" t="s">
        <v>25327</v>
      </c>
      <c r="C5057" s="490">
        <v>2</v>
      </c>
      <c r="D5057" s="503"/>
      <c r="E5057" s="24">
        <f t="shared" si="78"/>
        <v>0</v>
      </c>
    </row>
    <row r="5058" spans="1:5" ht="20.100000000000001" customHeight="1">
      <c r="A5058" s="853">
        <v>1200</v>
      </c>
      <c r="B5058" s="243" t="s">
        <v>25326</v>
      </c>
      <c r="C5058" s="490">
        <v>2</v>
      </c>
      <c r="D5058" s="503"/>
      <c r="E5058" s="24">
        <f t="shared" si="78"/>
        <v>0</v>
      </c>
    </row>
    <row r="5059" spans="1:5" ht="20.100000000000001" customHeight="1">
      <c r="A5059" s="853">
        <v>1200</v>
      </c>
      <c r="B5059" s="243" t="s">
        <v>25325</v>
      </c>
      <c r="C5059" s="490">
        <v>12</v>
      </c>
      <c r="D5059" s="503"/>
      <c r="E5059" s="24">
        <f t="shared" si="78"/>
        <v>0</v>
      </c>
    </row>
    <row r="5060" spans="1:5" ht="20.100000000000001" customHeight="1">
      <c r="A5060" s="853">
        <v>1200</v>
      </c>
      <c r="B5060" s="111" t="s">
        <v>25330</v>
      </c>
      <c r="C5060" s="490">
        <v>22</v>
      </c>
      <c r="D5060" s="503"/>
      <c r="E5060" s="24">
        <f t="shared" si="78"/>
        <v>0</v>
      </c>
    </row>
    <row r="5061" spans="1:5" ht="20.100000000000001" customHeight="1">
      <c r="A5061" s="853">
        <v>1200</v>
      </c>
      <c r="B5061" s="111" t="s">
        <v>25331</v>
      </c>
      <c r="C5061" s="490">
        <v>38</v>
      </c>
      <c r="D5061" s="503"/>
      <c r="E5061" s="24">
        <f t="shared" si="78"/>
        <v>0</v>
      </c>
    </row>
    <row r="5062" spans="1:5" ht="20.100000000000001" customHeight="1">
      <c r="A5062" s="905">
        <v>300</v>
      </c>
      <c r="B5062" s="243" t="s">
        <v>17682</v>
      </c>
      <c r="C5062" s="490">
        <v>2</v>
      </c>
      <c r="D5062" s="503"/>
      <c r="E5062" s="24">
        <f t="shared" ref="E5062:E5125" si="79">D5062*A5062</f>
        <v>0</v>
      </c>
    </row>
    <row r="5063" spans="1:5" ht="20.100000000000001" customHeight="1">
      <c r="A5063" s="853">
        <v>1200</v>
      </c>
      <c r="B5063" s="111" t="s">
        <v>3785</v>
      </c>
      <c r="C5063" s="70">
        <v>4</v>
      </c>
      <c r="D5063" s="503"/>
      <c r="E5063" s="24">
        <f t="shared" si="79"/>
        <v>0</v>
      </c>
    </row>
    <row r="5064" spans="1:5" ht="20.100000000000001" customHeight="1">
      <c r="A5064" s="853">
        <v>1200</v>
      </c>
      <c r="B5064" s="111" t="s">
        <v>3786</v>
      </c>
      <c r="C5064" s="70">
        <v>6</v>
      </c>
      <c r="D5064" s="503"/>
      <c r="E5064" s="24">
        <f t="shared" si="79"/>
        <v>0</v>
      </c>
    </row>
    <row r="5065" spans="1:5" ht="20.100000000000001" customHeight="1">
      <c r="A5065" s="853">
        <v>1200</v>
      </c>
      <c r="B5065" s="111" t="s">
        <v>17376</v>
      </c>
      <c r="C5065" s="63">
        <v>1</v>
      </c>
      <c r="D5065" s="503"/>
      <c r="E5065" s="24">
        <f t="shared" si="79"/>
        <v>0</v>
      </c>
    </row>
    <row r="5066" spans="1:5" ht="20.100000000000001" customHeight="1">
      <c r="A5066" s="853">
        <v>1200</v>
      </c>
      <c r="B5066" s="111" t="s">
        <v>17375</v>
      </c>
      <c r="C5066" s="70">
        <v>12</v>
      </c>
      <c r="D5066" s="503"/>
      <c r="E5066" s="24">
        <f t="shared" si="79"/>
        <v>0</v>
      </c>
    </row>
    <row r="5067" spans="1:5" ht="20.100000000000001" customHeight="1">
      <c r="A5067" s="406">
        <v>500</v>
      </c>
      <c r="B5067" s="111" t="s">
        <v>10110</v>
      </c>
      <c r="C5067" s="321">
        <v>1</v>
      </c>
      <c r="D5067" s="503"/>
      <c r="E5067" s="24">
        <f t="shared" si="79"/>
        <v>0</v>
      </c>
    </row>
    <row r="5068" spans="1:5" ht="20.100000000000001" customHeight="1">
      <c r="A5068" s="853">
        <v>1200</v>
      </c>
      <c r="B5068" s="111" t="s">
        <v>11598</v>
      </c>
      <c r="C5068" s="63">
        <v>1</v>
      </c>
      <c r="D5068" s="503"/>
      <c r="E5068" s="24">
        <f t="shared" si="79"/>
        <v>0</v>
      </c>
    </row>
    <row r="5069" spans="1:5" ht="20.100000000000001" customHeight="1">
      <c r="A5069" s="853">
        <v>1200</v>
      </c>
      <c r="B5069" s="111" t="s">
        <v>11599</v>
      </c>
      <c r="C5069" s="63">
        <v>1</v>
      </c>
      <c r="D5069" s="503"/>
      <c r="E5069" s="24">
        <f t="shared" si="79"/>
        <v>0</v>
      </c>
    </row>
    <row r="5070" spans="1:5" ht="20.100000000000001" customHeight="1">
      <c r="A5070" s="853">
        <v>1200</v>
      </c>
      <c r="B5070" s="111" t="s">
        <v>11600</v>
      </c>
      <c r="C5070" s="63">
        <v>1</v>
      </c>
      <c r="D5070" s="503"/>
      <c r="E5070" s="24">
        <f t="shared" si="79"/>
        <v>0</v>
      </c>
    </row>
    <row r="5071" spans="1:5" ht="20.100000000000001" customHeight="1">
      <c r="A5071" s="853">
        <v>1200</v>
      </c>
      <c r="B5071" s="111" t="s">
        <v>11601</v>
      </c>
      <c r="C5071" s="63">
        <v>1</v>
      </c>
      <c r="D5071" s="503"/>
      <c r="E5071" s="24">
        <f t="shared" si="79"/>
        <v>0</v>
      </c>
    </row>
    <row r="5072" spans="1:5" ht="20.100000000000001" customHeight="1">
      <c r="A5072" s="853">
        <v>1200</v>
      </c>
      <c r="B5072" s="111" t="s">
        <v>11602</v>
      </c>
      <c r="C5072" s="63">
        <v>1</v>
      </c>
      <c r="D5072" s="503"/>
      <c r="E5072" s="24">
        <f t="shared" si="79"/>
        <v>0</v>
      </c>
    </row>
    <row r="5073" spans="1:5" ht="20.100000000000001" customHeight="1">
      <c r="A5073" s="853">
        <v>500</v>
      </c>
      <c r="B5073" s="243" t="s">
        <v>27232</v>
      </c>
      <c r="C5073" s="490">
        <v>1</v>
      </c>
      <c r="D5073" s="503"/>
      <c r="E5073" s="24">
        <f t="shared" si="79"/>
        <v>0</v>
      </c>
    </row>
    <row r="5074" spans="1:5" ht="20.100000000000001" customHeight="1">
      <c r="A5074" s="853">
        <v>1200</v>
      </c>
      <c r="B5074" s="111" t="s">
        <v>17444</v>
      </c>
      <c r="C5074" s="490">
        <v>2</v>
      </c>
      <c r="D5074" s="503"/>
      <c r="E5074" s="24">
        <f t="shared" si="79"/>
        <v>0</v>
      </c>
    </row>
    <row r="5075" spans="1:5" ht="20.100000000000001" customHeight="1">
      <c r="A5075" s="853">
        <v>1200</v>
      </c>
      <c r="B5075" s="111" t="s">
        <v>17445</v>
      </c>
      <c r="C5075" s="490">
        <v>1</v>
      </c>
      <c r="D5075" s="503"/>
      <c r="E5075" s="24">
        <f t="shared" si="79"/>
        <v>0</v>
      </c>
    </row>
    <row r="5076" spans="1:5" ht="20.100000000000001" customHeight="1">
      <c r="A5076" s="853">
        <v>1200</v>
      </c>
      <c r="B5076" s="111" t="s">
        <v>3689</v>
      </c>
      <c r="C5076" s="63">
        <v>1</v>
      </c>
      <c r="D5076" s="503"/>
      <c r="E5076" s="24">
        <f t="shared" si="79"/>
        <v>0</v>
      </c>
    </row>
    <row r="5077" spans="1:5" ht="20.100000000000001" customHeight="1">
      <c r="A5077" s="853">
        <v>1200</v>
      </c>
      <c r="B5077" s="111" t="s">
        <v>3690</v>
      </c>
      <c r="C5077" s="63">
        <v>1</v>
      </c>
      <c r="D5077" s="503"/>
      <c r="E5077" s="24">
        <f t="shared" si="79"/>
        <v>0</v>
      </c>
    </row>
    <row r="5078" spans="1:5" ht="20.100000000000001" customHeight="1">
      <c r="A5078" s="853">
        <v>500</v>
      </c>
      <c r="B5078" s="243" t="s">
        <v>27231</v>
      </c>
      <c r="C5078" s="490">
        <v>1</v>
      </c>
      <c r="D5078" s="503"/>
      <c r="E5078" s="24">
        <f t="shared" si="79"/>
        <v>0</v>
      </c>
    </row>
    <row r="5079" spans="1:5" ht="20.100000000000001" customHeight="1">
      <c r="A5079" s="853">
        <v>1200</v>
      </c>
      <c r="B5079" s="111" t="s">
        <v>11603</v>
      </c>
      <c r="C5079" s="490">
        <v>1</v>
      </c>
      <c r="D5079" s="503"/>
      <c r="E5079" s="24">
        <f t="shared" si="79"/>
        <v>0</v>
      </c>
    </row>
    <row r="5080" spans="1:5" ht="20.100000000000001" customHeight="1">
      <c r="A5080" s="853">
        <v>1200</v>
      </c>
      <c r="B5080" s="111" t="s">
        <v>11604</v>
      </c>
      <c r="C5080" s="490">
        <v>1</v>
      </c>
      <c r="D5080" s="503"/>
      <c r="E5080" s="24">
        <f t="shared" si="79"/>
        <v>0</v>
      </c>
    </row>
    <row r="5081" spans="1:5" ht="20.100000000000001" customHeight="1">
      <c r="A5081" s="853">
        <v>500</v>
      </c>
      <c r="B5081" s="243" t="s">
        <v>17033</v>
      </c>
      <c r="C5081" s="490">
        <v>1</v>
      </c>
      <c r="D5081" s="503"/>
      <c r="E5081" s="24">
        <f t="shared" si="79"/>
        <v>0</v>
      </c>
    </row>
    <row r="5082" spans="1:5" ht="20.100000000000001" customHeight="1">
      <c r="A5082" s="853">
        <v>1200</v>
      </c>
      <c r="B5082" s="111" t="s">
        <v>11605</v>
      </c>
      <c r="C5082" s="490">
        <v>1</v>
      </c>
      <c r="D5082" s="503"/>
      <c r="E5082" s="24">
        <f t="shared" si="79"/>
        <v>0</v>
      </c>
    </row>
    <row r="5083" spans="1:5" ht="20.100000000000001" customHeight="1">
      <c r="A5083" s="406">
        <v>300</v>
      </c>
      <c r="B5083" s="243" t="s">
        <v>16310</v>
      </c>
      <c r="C5083" s="490">
        <v>2</v>
      </c>
      <c r="D5083" s="503"/>
      <c r="E5083" s="24">
        <f t="shared" si="79"/>
        <v>0</v>
      </c>
    </row>
    <row r="5084" spans="1:5" ht="20.100000000000001" customHeight="1">
      <c r="A5084" s="406">
        <v>300</v>
      </c>
      <c r="B5084" s="243" t="s">
        <v>16309</v>
      </c>
      <c r="C5084" s="490">
        <v>1</v>
      </c>
      <c r="D5084" s="503"/>
      <c r="E5084" s="24">
        <f t="shared" si="79"/>
        <v>0</v>
      </c>
    </row>
    <row r="5085" spans="1:5" ht="20.100000000000001" customHeight="1">
      <c r="A5085" s="406">
        <v>300</v>
      </c>
      <c r="B5085" s="243" t="s">
        <v>16308</v>
      </c>
      <c r="C5085" s="490">
        <v>2</v>
      </c>
      <c r="D5085" s="503"/>
      <c r="E5085" s="24">
        <f t="shared" si="79"/>
        <v>0</v>
      </c>
    </row>
    <row r="5086" spans="1:5" ht="20.100000000000001" customHeight="1">
      <c r="A5086" s="853">
        <v>1200</v>
      </c>
      <c r="B5086" s="111" t="s">
        <v>11606</v>
      </c>
      <c r="C5086" s="206">
        <v>1</v>
      </c>
      <c r="D5086" s="503"/>
      <c r="E5086" s="24">
        <f t="shared" si="79"/>
        <v>0</v>
      </c>
    </row>
    <row r="5087" spans="1:5" ht="20.100000000000001" customHeight="1">
      <c r="A5087" s="406">
        <v>300</v>
      </c>
      <c r="B5087" s="243" t="s">
        <v>17032</v>
      </c>
      <c r="C5087" s="490">
        <v>1</v>
      </c>
      <c r="D5087" s="503"/>
      <c r="E5087" s="24">
        <f t="shared" si="79"/>
        <v>0</v>
      </c>
    </row>
    <row r="5088" spans="1:5" ht="20.100000000000001" customHeight="1">
      <c r="A5088" s="406">
        <v>300</v>
      </c>
      <c r="B5088" s="243" t="s">
        <v>16311</v>
      </c>
      <c r="C5088" s="490">
        <v>3</v>
      </c>
      <c r="D5088" s="503"/>
      <c r="E5088" s="24">
        <f t="shared" si="79"/>
        <v>0</v>
      </c>
    </row>
    <row r="5089" spans="1:5" ht="20.100000000000001" customHeight="1">
      <c r="A5089" s="406">
        <v>300</v>
      </c>
      <c r="B5089" s="243" t="s">
        <v>17031</v>
      </c>
      <c r="C5089" s="490">
        <v>1</v>
      </c>
      <c r="D5089" s="503"/>
      <c r="E5089" s="24">
        <f t="shared" si="79"/>
        <v>0</v>
      </c>
    </row>
    <row r="5090" spans="1:5" ht="20.100000000000001" customHeight="1">
      <c r="A5090" s="853">
        <v>1200</v>
      </c>
      <c r="B5090" s="111" t="s">
        <v>3691</v>
      </c>
      <c r="C5090" s="63">
        <v>2</v>
      </c>
      <c r="D5090" s="503"/>
      <c r="E5090" s="24">
        <f t="shared" si="79"/>
        <v>0</v>
      </c>
    </row>
    <row r="5091" spans="1:5" ht="20.100000000000001" customHeight="1">
      <c r="A5091" s="853">
        <v>1200</v>
      </c>
      <c r="B5091" s="111" t="s">
        <v>3787</v>
      </c>
      <c r="C5091" s="63">
        <v>3</v>
      </c>
      <c r="D5091" s="63"/>
      <c r="E5091" s="24">
        <f t="shared" si="79"/>
        <v>0</v>
      </c>
    </row>
    <row r="5092" spans="1:5" ht="20.100000000000001" customHeight="1">
      <c r="A5092" s="853">
        <v>1200</v>
      </c>
      <c r="B5092" s="111" t="s">
        <v>5749</v>
      </c>
      <c r="C5092" s="206">
        <v>3</v>
      </c>
      <c r="D5092" s="206"/>
      <c r="E5092" s="24">
        <f t="shared" si="79"/>
        <v>0</v>
      </c>
    </row>
    <row r="5093" spans="1:5" ht="20.100000000000001" customHeight="1">
      <c r="A5093" s="853">
        <v>1200</v>
      </c>
      <c r="B5093" s="233" t="s">
        <v>11607</v>
      </c>
      <c r="C5093" s="206">
        <v>3</v>
      </c>
      <c r="D5093" s="206"/>
      <c r="E5093" s="24">
        <f t="shared" si="79"/>
        <v>0</v>
      </c>
    </row>
    <row r="5094" spans="1:5" ht="20.100000000000001" customHeight="1">
      <c r="A5094" s="853">
        <v>1200</v>
      </c>
      <c r="B5094" s="111" t="s">
        <v>11608</v>
      </c>
      <c r="C5094" s="206">
        <v>12</v>
      </c>
      <c r="D5094" s="206"/>
      <c r="E5094" s="24">
        <f t="shared" si="79"/>
        <v>0</v>
      </c>
    </row>
    <row r="5095" spans="1:5" ht="20.100000000000001" customHeight="1">
      <c r="A5095" s="406">
        <v>300</v>
      </c>
      <c r="B5095" s="243" t="s">
        <v>16312</v>
      </c>
      <c r="C5095" s="206">
        <v>3</v>
      </c>
      <c r="D5095" s="503"/>
      <c r="E5095" s="24">
        <f t="shared" si="79"/>
        <v>0</v>
      </c>
    </row>
    <row r="5096" spans="1:5" ht="20.100000000000001" customHeight="1">
      <c r="A5096" s="853">
        <v>1200</v>
      </c>
      <c r="B5096" s="111" t="s">
        <v>11609</v>
      </c>
      <c r="C5096" s="206">
        <v>3</v>
      </c>
      <c r="D5096" s="503"/>
      <c r="E5096" s="24">
        <f t="shared" si="79"/>
        <v>0</v>
      </c>
    </row>
    <row r="5097" spans="1:5" ht="20.100000000000001" customHeight="1">
      <c r="A5097" s="853">
        <v>1200</v>
      </c>
      <c r="B5097" s="111" t="s">
        <v>11610</v>
      </c>
      <c r="C5097" s="206">
        <v>1</v>
      </c>
      <c r="D5097" s="503"/>
      <c r="E5097" s="24">
        <f t="shared" si="79"/>
        <v>0</v>
      </c>
    </row>
    <row r="5098" spans="1:5" ht="20.100000000000001" customHeight="1">
      <c r="A5098" s="853">
        <v>1200</v>
      </c>
      <c r="B5098" s="111" t="s">
        <v>13434</v>
      </c>
      <c r="C5098" s="206">
        <v>3</v>
      </c>
      <c r="D5098" s="503"/>
      <c r="E5098" s="24">
        <f t="shared" si="79"/>
        <v>0</v>
      </c>
    </row>
    <row r="5099" spans="1:5" ht="20.100000000000001" customHeight="1">
      <c r="A5099" s="853">
        <v>1200</v>
      </c>
      <c r="B5099" s="111" t="s">
        <v>13435</v>
      </c>
      <c r="C5099" s="206">
        <v>3</v>
      </c>
      <c r="D5099" s="503"/>
      <c r="E5099" s="24">
        <f t="shared" si="79"/>
        <v>0</v>
      </c>
    </row>
    <row r="5100" spans="1:5" ht="20.100000000000001" customHeight="1">
      <c r="A5100" s="406">
        <v>300</v>
      </c>
      <c r="B5100" s="243" t="s">
        <v>16308</v>
      </c>
      <c r="C5100" s="490">
        <v>1</v>
      </c>
      <c r="D5100" s="503"/>
      <c r="E5100" s="24">
        <f t="shared" si="79"/>
        <v>0</v>
      </c>
    </row>
    <row r="5101" spans="1:5" ht="20.100000000000001" customHeight="1">
      <c r="A5101" s="853">
        <v>1200</v>
      </c>
      <c r="B5101" s="111" t="s">
        <v>11611</v>
      </c>
      <c r="C5101" s="206">
        <v>3</v>
      </c>
      <c r="D5101" s="503"/>
      <c r="E5101" s="24">
        <f t="shared" si="79"/>
        <v>0</v>
      </c>
    </row>
    <row r="5102" spans="1:5" ht="20.100000000000001" customHeight="1">
      <c r="A5102" s="853">
        <v>1200</v>
      </c>
      <c r="B5102" s="111" t="s">
        <v>5748</v>
      </c>
      <c r="C5102" s="206">
        <v>1</v>
      </c>
      <c r="D5102" s="503"/>
      <c r="E5102" s="24">
        <f t="shared" si="79"/>
        <v>0</v>
      </c>
    </row>
    <row r="5103" spans="1:5" ht="20.100000000000001" customHeight="1">
      <c r="A5103" s="853">
        <v>1200</v>
      </c>
      <c r="B5103" s="111" t="s">
        <v>11612</v>
      </c>
      <c r="C5103" s="1830">
        <v>1</v>
      </c>
      <c r="D5103" s="503"/>
      <c r="E5103" s="24">
        <f t="shared" si="79"/>
        <v>0</v>
      </c>
    </row>
    <row r="5104" spans="1:5" ht="20.100000000000001" customHeight="1">
      <c r="A5104" s="406">
        <v>500</v>
      </c>
      <c r="B5104" s="111" t="s">
        <v>18103</v>
      </c>
      <c r="C5104" s="206">
        <v>3</v>
      </c>
      <c r="D5104" s="503"/>
      <c r="E5104" s="24">
        <f t="shared" si="79"/>
        <v>0</v>
      </c>
    </row>
    <row r="5105" spans="1:5" ht="20.100000000000001" customHeight="1">
      <c r="A5105" s="853">
        <v>800</v>
      </c>
      <c r="B5105" s="119" t="s">
        <v>9946</v>
      </c>
      <c r="C5105" s="320">
        <v>1</v>
      </c>
      <c r="D5105" s="503"/>
      <c r="E5105" s="24">
        <f t="shared" si="79"/>
        <v>0</v>
      </c>
    </row>
    <row r="5106" spans="1:5" ht="20.100000000000001" customHeight="1">
      <c r="A5106" s="853">
        <v>800</v>
      </c>
      <c r="B5106" s="119" t="s">
        <v>27512</v>
      </c>
      <c r="C5106" s="320">
        <v>1</v>
      </c>
      <c r="D5106" s="503"/>
      <c r="E5106" s="24">
        <f t="shared" si="79"/>
        <v>0</v>
      </c>
    </row>
    <row r="5107" spans="1:5" ht="20.100000000000001" customHeight="1">
      <c r="A5107" s="853">
        <v>800</v>
      </c>
      <c r="B5107" s="119" t="s">
        <v>9297</v>
      </c>
      <c r="C5107" s="320">
        <v>1</v>
      </c>
      <c r="D5107" s="503"/>
      <c r="E5107" s="24">
        <f t="shared" si="79"/>
        <v>0</v>
      </c>
    </row>
    <row r="5108" spans="1:5" ht="20.100000000000001" customHeight="1">
      <c r="A5108" s="853">
        <v>1500</v>
      </c>
      <c r="B5108" s="119" t="s">
        <v>27307</v>
      </c>
      <c r="C5108" s="320">
        <v>32</v>
      </c>
      <c r="D5108" s="503"/>
      <c r="E5108" s="24">
        <f t="shared" si="79"/>
        <v>0</v>
      </c>
    </row>
    <row r="5109" spans="1:5" ht="20.100000000000001" customHeight="1">
      <c r="A5109" s="853">
        <v>1500</v>
      </c>
      <c r="B5109" s="119" t="s">
        <v>3692</v>
      </c>
      <c r="C5109" s="70">
        <v>2</v>
      </c>
      <c r="D5109" s="503"/>
      <c r="E5109" s="24">
        <f t="shared" si="79"/>
        <v>0</v>
      </c>
    </row>
    <row r="5110" spans="1:5" ht="20.100000000000001" customHeight="1">
      <c r="A5110" s="853">
        <v>1500</v>
      </c>
      <c r="B5110" s="119" t="s">
        <v>3873</v>
      </c>
      <c r="C5110" s="70">
        <v>4</v>
      </c>
      <c r="D5110" s="503"/>
      <c r="E5110" s="24">
        <f t="shared" si="79"/>
        <v>0</v>
      </c>
    </row>
    <row r="5111" spans="1:5" ht="20.100000000000001" customHeight="1">
      <c r="A5111" s="853">
        <v>1500</v>
      </c>
      <c r="B5111" s="119" t="s">
        <v>3693</v>
      </c>
      <c r="C5111" s="70">
        <v>2</v>
      </c>
      <c r="D5111" s="503"/>
      <c r="E5111" s="24">
        <f t="shared" si="79"/>
        <v>0</v>
      </c>
    </row>
    <row r="5112" spans="1:5" ht="20.100000000000001" customHeight="1">
      <c r="A5112" s="853">
        <v>1500</v>
      </c>
      <c r="B5112" s="119" t="s">
        <v>3872</v>
      </c>
      <c r="C5112" s="70">
        <v>2</v>
      </c>
      <c r="D5112" s="503"/>
      <c r="E5112" s="24">
        <f t="shared" si="79"/>
        <v>0</v>
      </c>
    </row>
    <row r="5113" spans="1:5" ht="20.100000000000001" customHeight="1">
      <c r="A5113" s="853">
        <v>1500</v>
      </c>
      <c r="B5113" s="119" t="s">
        <v>11613</v>
      </c>
      <c r="C5113" s="70">
        <v>2</v>
      </c>
      <c r="D5113" s="503"/>
      <c r="E5113" s="24">
        <f t="shared" si="79"/>
        <v>0</v>
      </c>
    </row>
    <row r="5114" spans="1:5" ht="20.100000000000001" customHeight="1">
      <c r="A5114" s="853">
        <v>1500</v>
      </c>
      <c r="B5114" s="119" t="s">
        <v>3694</v>
      </c>
      <c r="C5114" s="70">
        <v>3</v>
      </c>
      <c r="D5114" s="503"/>
      <c r="E5114" s="24">
        <f t="shared" si="79"/>
        <v>0</v>
      </c>
    </row>
    <row r="5115" spans="1:5" ht="20.100000000000001" customHeight="1">
      <c r="A5115" s="853">
        <v>1500</v>
      </c>
      <c r="B5115" s="119" t="s">
        <v>3695</v>
      </c>
      <c r="C5115" s="70">
        <v>4</v>
      </c>
      <c r="D5115" s="503"/>
      <c r="E5115" s="24">
        <f t="shared" si="79"/>
        <v>0</v>
      </c>
    </row>
    <row r="5116" spans="1:5" ht="20.100000000000001" customHeight="1">
      <c r="A5116" s="853">
        <v>800</v>
      </c>
      <c r="B5116" s="119" t="s">
        <v>9945</v>
      </c>
      <c r="C5116" s="320">
        <v>1</v>
      </c>
      <c r="D5116" s="503"/>
      <c r="E5116" s="24">
        <f t="shared" si="79"/>
        <v>0</v>
      </c>
    </row>
    <row r="5117" spans="1:5" ht="20.100000000000001" customHeight="1">
      <c r="A5117" s="853">
        <v>1500</v>
      </c>
      <c r="B5117" s="119" t="s">
        <v>3875</v>
      </c>
      <c r="C5117" s="70">
        <v>1</v>
      </c>
      <c r="D5117" s="503"/>
      <c r="E5117" s="24">
        <f t="shared" si="79"/>
        <v>0</v>
      </c>
    </row>
    <row r="5118" spans="1:5" ht="20.100000000000001" customHeight="1">
      <c r="A5118" s="406">
        <v>800</v>
      </c>
      <c r="B5118" s="119" t="s">
        <v>9417</v>
      </c>
      <c r="C5118" s="320">
        <v>1</v>
      </c>
      <c r="D5118" s="503"/>
      <c r="E5118" s="24">
        <f t="shared" si="79"/>
        <v>0</v>
      </c>
    </row>
    <row r="5119" spans="1:5" ht="20.100000000000001" customHeight="1">
      <c r="A5119" s="853">
        <v>1500</v>
      </c>
      <c r="B5119" s="119" t="s">
        <v>14410</v>
      </c>
      <c r="C5119" s="70">
        <v>1</v>
      </c>
      <c r="D5119" s="503"/>
      <c r="E5119" s="24">
        <f t="shared" si="79"/>
        <v>0</v>
      </c>
    </row>
    <row r="5120" spans="1:5" ht="20.100000000000001" customHeight="1">
      <c r="A5120" s="853">
        <v>1500</v>
      </c>
      <c r="B5120" s="119" t="s">
        <v>3788</v>
      </c>
      <c r="C5120" s="70">
        <v>2</v>
      </c>
      <c r="D5120" s="503"/>
      <c r="E5120" s="24">
        <f t="shared" si="79"/>
        <v>0</v>
      </c>
    </row>
    <row r="5121" spans="1:5" ht="20.100000000000001" customHeight="1">
      <c r="A5121" s="853">
        <v>1500</v>
      </c>
      <c r="B5121" s="119" t="s">
        <v>3789</v>
      </c>
      <c r="C5121" s="70">
        <v>1</v>
      </c>
      <c r="D5121" s="503"/>
      <c r="E5121" s="24">
        <f t="shared" si="79"/>
        <v>0</v>
      </c>
    </row>
    <row r="5122" spans="1:5" ht="20.100000000000001" customHeight="1">
      <c r="A5122" s="853">
        <v>1500</v>
      </c>
      <c r="B5122" s="119" t="s">
        <v>11614</v>
      </c>
      <c r="C5122" s="63">
        <v>5</v>
      </c>
      <c r="D5122" s="503"/>
      <c r="E5122" s="24">
        <f t="shared" si="79"/>
        <v>0</v>
      </c>
    </row>
    <row r="5123" spans="1:5" ht="20.100000000000001" customHeight="1">
      <c r="A5123" s="853">
        <v>1500</v>
      </c>
      <c r="B5123" s="119" t="s">
        <v>3790</v>
      </c>
      <c r="C5123" s="70">
        <v>2</v>
      </c>
      <c r="D5123" s="503"/>
      <c r="E5123" s="24">
        <f t="shared" si="79"/>
        <v>0</v>
      </c>
    </row>
    <row r="5124" spans="1:5" ht="20.100000000000001" customHeight="1">
      <c r="A5124" s="853">
        <v>1500</v>
      </c>
      <c r="B5124" s="119" t="s">
        <v>3874</v>
      </c>
      <c r="C5124" s="70">
        <v>2</v>
      </c>
      <c r="D5124" s="503"/>
      <c r="E5124" s="24">
        <f t="shared" si="79"/>
        <v>0</v>
      </c>
    </row>
    <row r="5125" spans="1:5" ht="20.100000000000001" customHeight="1">
      <c r="A5125" s="853">
        <v>1500</v>
      </c>
      <c r="B5125" s="119" t="s">
        <v>3791</v>
      </c>
      <c r="C5125" s="70">
        <v>4</v>
      </c>
      <c r="D5125" s="503"/>
      <c r="E5125" s="24">
        <f t="shared" si="79"/>
        <v>0</v>
      </c>
    </row>
    <row r="5126" spans="1:5" ht="20.100000000000001" customHeight="1">
      <c r="A5126" s="853">
        <v>1500</v>
      </c>
      <c r="B5126" s="119" t="s">
        <v>3876</v>
      </c>
      <c r="C5126" s="70">
        <v>1</v>
      </c>
      <c r="D5126" s="503"/>
      <c r="E5126" s="24">
        <f t="shared" ref="E5126:E5189" si="80">D5126*A5126</f>
        <v>0</v>
      </c>
    </row>
    <row r="5127" spans="1:5" ht="20.100000000000001" customHeight="1">
      <c r="A5127" s="853">
        <v>1500</v>
      </c>
      <c r="B5127" s="119" t="s">
        <v>3792</v>
      </c>
      <c r="C5127" s="63">
        <v>1</v>
      </c>
      <c r="D5127" s="503"/>
      <c r="E5127" s="24">
        <f t="shared" si="80"/>
        <v>0</v>
      </c>
    </row>
    <row r="5128" spans="1:5" ht="20.100000000000001" customHeight="1">
      <c r="A5128" s="853">
        <v>1500</v>
      </c>
      <c r="B5128" s="119" t="s">
        <v>3793</v>
      </c>
      <c r="C5128" s="63">
        <v>1</v>
      </c>
      <c r="D5128" s="503"/>
      <c r="E5128" s="24">
        <f t="shared" si="80"/>
        <v>0</v>
      </c>
    </row>
    <row r="5129" spans="1:5" ht="20.100000000000001" customHeight="1">
      <c r="A5129" s="853">
        <v>100</v>
      </c>
      <c r="B5129" s="287" t="s">
        <v>12981</v>
      </c>
      <c r="C5129" s="320">
        <v>4</v>
      </c>
      <c r="D5129" s="503"/>
      <c r="E5129" s="24">
        <f t="shared" si="80"/>
        <v>0</v>
      </c>
    </row>
    <row r="5130" spans="1:5" ht="20.100000000000001" customHeight="1">
      <c r="A5130" s="853">
        <v>100</v>
      </c>
      <c r="B5130" s="930" t="s">
        <v>16569</v>
      </c>
      <c r="C5130" s="490">
        <v>29</v>
      </c>
      <c r="D5130" s="503"/>
      <c r="E5130" s="24">
        <f t="shared" si="80"/>
        <v>0</v>
      </c>
    </row>
    <row r="5131" spans="1:5" ht="20.100000000000001" customHeight="1">
      <c r="A5131" s="853">
        <v>100</v>
      </c>
      <c r="B5131" s="930" t="s">
        <v>16568</v>
      </c>
      <c r="C5131" s="490">
        <v>27</v>
      </c>
      <c r="D5131" s="503"/>
      <c r="E5131" s="24">
        <f t="shared" si="80"/>
        <v>0</v>
      </c>
    </row>
    <row r="5132" spans="1:5" ht="20.100000000000001" customHeight="1">
      <c r="A5132" s="853">
        <v>100</v>
      </c>
      <c r="B5132" s="287" t="s">
        <v>9450</v>
      </c>
      <c r="C5132" s="320">
        <v>4</v>
      </c>
      <c r="D5132" s="503"/>
      <c r="E5132" s="24">
        <f t="shared" si="80"/>
        <v>0</v>
      </c>
    </row>
    <row r="5133" spans="1:5" ht="20.100000000000001" customHeight="1">
      <c r="A5133" s="853">
        <v>100</v>
      </c>
      <c r="B5133" s="287" t="s">
        <v>9451</v>
      </c>
      <c r="C5133" s="1830">
        <v>1</v>
      </c>
      <c r="D5133" s="503"/>
      <c r="E5133" s="24">
        <f t="shared" si="80"/>
        <v>0</v>
      </c>
    </row>
    <row r="5134" spans="1:5" ht="20.100000000000001" customHeight="1">
      <c r="A5134" s="853">
        <v>100</v>
      </c>
      <c r="B5134" s="287" t="s">
        <v>9447</v>
      </c>
      <c r="C5134" s="490">
        <v>7</v>
      </c>
      <c r="D5134" s="503"/>
      <c r="E5134" s="24">
        <f t="shared" si="80"/>
        <v>0</v>
      </c>
    </row>
    <row r="5135" spans="1:5" ht="20.100000000000001" customHeight="1">
      <c r="A5135" s="853">
        <v>100</v>
      </c>
      <c r="B5135" s="287" t="s">
        <v>9448</v>
      </c>
      <c r="C5135" s="320">
        <v>7</v>
      </c>
      <c r="D5135" s="503"/>
      <c r="E5135" s="24">
        <f t="shared" si="80"/>
        <v>0</v>
      </c>
    </row>
    <row r="5136" spans="1:5" ht="20.100000000000001" customHeight="1">
      <c r="A5136" s="853">
        <v>100</v>
      </c>
      <c r="B5136" s="930" t="s">
        <v>16651</v>
      </c>
      <c r="C5136" s="490">
        <v>27</v>
      </c>
      <c r="D5136" s="503"/>
      <c r="E5136" s="24">
        <f t="shared" si="80"/>
        <v>0</v>
      </c>
    </row>
    <row r="5137" spans="1:5" ht="20.100000000000001" customHeight="1">
      <c r="A5137" s="853">
        <v>100</v>
      </c>
      <c r="B5137" s="287" t="s">
        <v>9449</v>
      </c>
      <c r="C5137" s="320">
        <v>2</v>
      </c>
      <c r="D5137" s="503"/>
      <c r="E5137" s="24">
        <f t="shared" si="80"/>
        <v>0</v>
      </c>
    </row>
    <row r="5138" spans="1:5" ht="20.100000000000001" customHeight="1">
      <c r="A5138" s="853">
        <v>200</v>
      </c>
      <c r="B5138" s="408" t="s">
        <v>12982</v>
      </c>
      <c r="C5138" s="490">
        <v>8</v>
      </c>
      <c r="D5138" s="503"/>
      <c r="E5138" s="24">
        <f t="shared" si="80"/>
        <v>0</v>
      </c>
    </row>
    <row r="5139" spans="1:5" ht="20.100000000000001" customHeight="1">
      <c r="A5139" s="853">
        <v>80</v>
      </c>
      <c r="B5139" s="287" t="s">
        <v>3696</v>
      </c>
      <c r="C5139" s="490">
        <v>4</v>
      </c>
      <c r="D5139" s="503"/>
      <c r="E5139" s="24">
        <f t="shared" si="80"/>
        <v>0</v>
      </c>
    </row>
    <row r="5140" spans="1:5" ht="20.100000000000001" customHeight="1">
      <c r="A5140" s="853">
        <v>80</v>
      </c>
      <c r="B5140" s="111" t="s">
        <v>7447</v>
      </c>
      <c r="C5140" s="206">
        <v>1</v>
      </c>
      <c r="D5140" s="503"/>
      <c r="E5140" s="24">
        <f t="shared" si="80"/>
        <v>0</v>
      </c>
    </row>
    <row r="5141" spans="1:5" ht="20.100000000000001" customHeight="1">
      <c r="A5141" s="853">
        <v>80</v>
      </c>
      <c r="B5141" s="287" t="s">
        <v>3697</v>
      </c>
      <c r="C5141" s="63">
        <v>40</v>
      </c>
      <c r="D5141" s="503"/>
      <c r="E5141" s="24">
        <f t="shared" si="80"/>
        <v>0</v>
      </c>
    </row>
    <row r="5142" spans="1:5" ht="20.100000000000001" customHeight="1">
      <c r="A5142" s="853">
        <v>80</v>
      </c>
      <c r="B5142" s="111" t="s">
        <v>7446</v>
      </c>
      <c r="C5142" s="206">
        <v>1</v>
      </c>
      <c r="D5142" s="503"/>
      <c r="E5142" s="24">
        <f t="shared" si="80"/>
        <v>0</v>
      </c>
    </row>
    <row r="5143" spans="1:5" ht="20.100000000000001" customHeight="1">
      <c r="A5143" s="853">
        <v>80</v>
      </c>
      <c r="B5143" s="287" t="s">
        <v>3698</v>
      </c>
      <c r="C5143" s="63">
        <v>40</v>
      </c>
      <c r="D5143" s="503"/>
      <c r="E5143" s="24">
        <f t="shared" si="80"/>
        <v>0</v>
      </c>
    </row>
    <row r="5144" spans="1:5" ht="20.100000000000001" customHeight="1">
      <c r="A5144" s="853">
        <v>80</v>
      </c>
      <c r="B5144" s="287" t="s">
        <v>3699</v>
      </c>
      <c r="C5144" s="63">
        <v>82</v>
      </c>
      <c r="D5144" s="503"/>
      <c r="E5144" s="24">
        <f t="shared" si="80"/>
        <v>0</v>
      </c>
    </row>
    <row r="5145" spans="1:5" ht="20.100000000000001" customHeight="1">
      <c r="A5145" s="853">
        <v>80</v>
      </c>
      <c r="B5145" s="287" t="s">
        <v>3700</v>
      </c>
      <c r="C5145" s="63">
        <v>80</v>
      </c>
      <c r="D5145" s="503"/>
      <c r="E5145" s="24">
        <f t="shared" si="80"/>
        <v>0</v>
      </c>
    </row>
    <row r="5146" spans="1:5" ht="20.100000000000001" customHeight="1">
      <c r="A5146" s="853">
        <v>80</v>
      </c>
      <c r="B5146" s="287" t="s">
        <v>16611</v>
      </c>
      <c r="C5146" s="490">
        <v>1</v>
      </c>
      <c r="D5146" s="503"/>
      <c r="E5146" s="24">
        <f t="shared" si="80"/>
        <v>0</v>
      </c>
    </row>
    <row r="5147" spans="1:5" ht="20.100000000000001" customHeight="1">
      <c r="A5147" s="406">
        <v>80</v>
      </c>
      <c r="B5147" s="111" t="s">
        <v>10218</v>
      </c>
      <c r="C5147" s="361">
        <v>1</v>
      </c>
      <c r="D5147" s="503"/>
      <c r="E5147" s="24">
        <f t="shared" si="80"/>
        <v>0</v>
      </c>
    </row>
    <row r="5148" spans="1:5" ht="20.100000000000001" customHeight="1">
      <c r="A5148" s="853">
        <v>100</v>
      </c>
      <c r="B5148" s="111" t="s">
        <v>3701</v>
      </c>
      <c r="C5148" s="63">
        <v>26</v>
      </c>
      <c r="D5148" s="503"/>
      <c r="E5148" s="24">
        <f t="shared" si="80"/>
        <v>0</v>
      </c>
    </row>
    <row r="5149" spans="1:5" ht="20.100000000000001" customHeight="1">
      <c r="A5149" s="406">
        <v>80</v>
      </c>
      <c r="B5149" s="111" t="s">
        <v>16657</v>
      </c>
      <c r="C5149" s="490">
        <v>1</v>
      </c>
      <c r="D5149" s="503"/>
      <c r="E5149" s="24">
        <f t="shared" si="80"/>
        <v>0</v>
      </c>
    </row>
    <row r="5150" spans="1:5" ht="20.100000000000001" customHeight="1">
      <c r="A5150" s="853">
        <v>100</v>
      </c>
      <c r="B5150" s="111" t="s">
        <v>17939</v>
      </c>
      <c r="C5150" s="63">
        <v>270</v>
      </c>
      <c r="D5150" s="503"/>
      <c r="E5150" s="24">
        <f t="shared" si="80"/>
        <v>0</v>
      </c>
    </row>
    <row r="5151" spans="1:5" ht="20.100000000000001" customHeight="1">
      <c r="A5151" s="853">
        <v>100</v>
      </c>
      <c r="B5151" s="111" t="s">
        <v>11175</v>
      </c>
      <c r="C5151" s="63">
        <v>50</v>
      </c>
      <c r="D5151" s="503"/>
      <c r="E5151" s="24">
        <f t="shared" si="80"/>
        <v>0</v>
      </c>
    </row>
    <row r="5152" spans="1:5" ht="20.100000000000001" customHeight="1">
      <c r="A5152" s="853">
        <v>100</v>
      </c>
      <c r="B5152" s="111" t="s">
        <v>17940</v>
      </c>
      <c r="C5152" s="63">
        <v>80</v>
      </c>
      <c r="D5152" s="503"/>
      <c r="E5152" s="24">
        <f t="shared" si="80"/>
        <v>0</v>
      </c>
    </row>
    <row r="5153" spans="1:5" ht="20.100000000000001" customHeight="1">
      <c r="A5153" s="853">
        <v>100</v>
      </c>
      <c r="B5153" s="111" t="s">
        <v>17941</v>
      </c>
      <c r="C5153" s="206">
        <v>1</v>
      </c>
      <c r="D5153" s="503"/>
      <c r="E5153" s="24">
        <f t="shared" si="80"/>
        <v>0</v>
      </c>
    </row>
    <row r="5154" spans="1:5" ht="20.100000000000001" customHeight="1">
      <c r="A5154" s="853">
        <v>100</v>
      </c>
      <c r="B5154" s="111" t="s">
        <v>3702</v>
      </c>
      <c r="C5154" s="208">
        <v>32</v>
      </c>
      <c r="D5154" s="503"/>
      <c r="E5154" s="24">
        <f t="shared" si="80"/>
        <v>0</v>
      </c>
    </row>
    <row r="5155" spans="1:5" ht="20.100000000000001" customHeight="1">
      <c r="A5155" s="853">
        <v>100</v>
      </c>
      <c r="B5155" s="111" t="s">
        <v>7445</v>
      </c>
      <c r="C5155" s="206">
        <v>1</v>
      </c>
      <c r="D5155" s="503"/>
      <c r="E5155" s="24">
        <f t="shared" si="80"/>
        <v>0</v>
      </c>
    </row>
    <row r="5156" spans="1:5" ht="20.100000000000001" customHeight="1">
      <c r="A5156" s="853">
        <v>100</v>
      </c>
      <c r="B5156" s="111" t="s">
        <v>17942</v>
      </c>
      <c r="C5156" s="70">
        <v>8</v>
      </c>
      <c r="D5156" s="503"/>
      <c r="E5156" s="24">
        <f t="shared" si="80"/>
        <v>0</v>
      </c>
    </row>
    <row r="5157" spans="1:5" ht="20.100000000000001" customHeight="1">
      <c r="A5157" s="853">
        <v>100</v>
      </c>
      <c r="B5157" s="111" t="s">
        <v>17943</v>
      </c>
      <c r="C5157" s="70">
        <v>12</v>
      </c>
      <c r="D5157" s="503"/>
      <c r="E5157" s="24">
        <f t="shared" si="80"/>
        <v>0</v>
      </c>
    </row>
    <row r="5158" spans="1:5" ht="20.100000000000001" customHeight="1">
      <c r="A5158" s="853">
        <v>100</v>
      </c>
      <c r="B5158" s="111" t="s">
        <v>3703</v>
      </c>
      <c r="C5158" s="63">
        <v>18</v>
      </c>
      <c r="D5158" s="503"/>
      <c r="E5158" s="24">
        <f t="shared" si="80"/>
        <v>0</v>
      </c>
    </row>
    <row r="5159" spans="1:5" ht="20.100000000000001" customHeight="1">
      <c r="A5159" s="853">
        <v>100</v>
      </c>
      <c r="B5159" s="111" t="s">
        <v>3704</v>
      </c>
      <c r="C5159" s="320">
        <v>6</v>
      </c>
      <c r="D5159" s="503"/>
      <c r="E5159" s="24">
        <f t="shared" si="80"/>
        <v>0</v>
      </c>
    </row>
    <row r="5160" spans="1:5" ht="20.100000000000001" customHeight="1">
      <c r="A5160" s="853">
        <v>100</v>
      </c>
      <c r="B5160" s="111" t="s">
        <v>3705</v>
      </c>
      <c r="C5160" s="63">
        <v>9</v>
      </c>
      <c r="D5160" s="503"/>
      <c r="E5160" s="24">
        <f t="shared" si="80"/>
        <v>0</v>
      </c>
    </row>
    <row r="5161" spans="1:5" ht="20.100000000000001" customHeight="1">
      <c r="A5161" s="853">
        <v>100</v>
      </c>
      <c r="B5161" s="111" t="s">
        <v>17944</v>
      </c>
      <c r="C5161" s="70">
        <v>19</v>
      </c>
      <c r="D5161" s="503"/>
      <c r="E5161" s="24">
        <f t="shared" si="80"/>
        <v>0</v>
      </c>
    </row>
    <row r="5162" spans="1:5" ht="20.100000000000001" customHeight="1">
      <c r="A5162" s="853">
        <v>100</v>
      </c>
      <c r="B5162" s="111" t="s">
        <v>17945</v>
      </c>
      <c r="C5162" s="63">
        <v>1</v>
      </c>
      <c r="D5162" s="503"/>
      <c r="E5162" s="24">
        <f t="shared" si="80"/>
        <v>0</v>
      </c>
    </row>
    <row r="5163" spans="1:5" ht="20.100000000000001" customHeight="1">
      <c r="A5163" s="853">
        <v>100</v>
      </c>
      <c r="B5163" s="111" t="s">
        <v>3706</v>
      </c>
      <c r="C5163" s="70">
        <v>8</v>
      </c>
      <c r="D5163" s="503"/>
      <c r="E5163" s="24">
        <f t="shared" si="80"/>
        <v>0</v>
      </c>
    </row>
    <row r="5164" spans="1:5" ht="20.100000000000001" customHeight="1">
      <c r="A5164" s="853">
        <v>100</v>
      </c>
      <c r="B5164" s="111" t="s">
        <v>17946</v>
      </c>
      <c r="C5164" s="63">
        <v>3</v>
      </c>
      <c r="D5164" s="503"/>
      <c r="E5164" s="24">
        <f t="shared" si="80"/>
        <v>0</v>
      </c>
    </row>
    <row r="5165" spans="1:5" ht="20.100000000000001" customHeight="1">
      <c r="A5165" s="853">
        <v>100</v>
      </c>
      <c r="B5165" s="111" t="s">
        <v>20414</v>
      </c>
      <c r="C5165" s="484">
        <v>12</v>
      </c>
      <c r="D5165" s="503"/>
      <c r="E5165" s="24">
        <f t="shared" si="80"/>
        <v>0</v>
      </c>
    </row>
    <row r="5166" spans="1:5" ht="20.100000000000001" customHeight="1">
      <c r="A5166" s="853">
        <v>100</v>
      </c>
      <c r="B5166" s="111" t="s">
        <v>3707</v>
      </c>
      <c r="C5166" s="63">
        <v>88</v>
      </c>
      <c r="D5166" s="503"/>
      <c r="E5166" s="24">
        <f t="shared" si="80"/>
        <v>0</v>
      </c>
    </row>
    <row r="5167" spans="1:5" ht="20.100000000000001" customHeight="1">
      <c r="A5167" s="853">
        <v>100</v>
      </c>
      <c r="B5167" s="111" t="s">
        <v>3708</v>
      </c>
      <c r="C5167" s="63">
        <v>131</v>
      </c>
      <c r="D5167" s="503"/>
      <c r="E5167" s="24">
        <f t="shared" si="80"/>
        <v>0</v>
      </c>
    </row>
    <row r="5168" spans="1:5" ht="20.100000000000001" customHeight="1">
      <c r="A5168" s="853">
        <v>100</v>
      </c>
      <c r="B5168" s="111" t="s">
        <v>7433</v>
      </c>
      <c r="C5168" s="206">
        <v>2</v>
      </c>
      <c r="D5168" s="503"/>
      <c r="E5168" s="24">
        <f t="shared" si="80"/>
        <v>0</v>
      </c>
    </row>
    <row r="5169" spans="1:5" ht="20.100000000000001" customHeight="1">
      <c r="A5169" s="853">
        <v>100</v>
      </c>
      <c r="B5169" s="111" t="s">
        <v>15798</v>
      </c>
      <c r="C5169" s="490">
        <v>10</v>
      </c>
      <c r="D5169" s="503"/>
      <c r="E5169" s="24">
        <f t="shared" si="80"/>
        <v>0</v>
      </c>
    </row>
    <row r="5170" spans="1:5" ht="20.100000000000001" customHeight="1">
      <c r="A5170" s="853">
        <v>100</v>
      </c>
      <c r="B5170" s="111" t="s">
        <v>3709</v>
      </c>
      <c r="C5170" s="490">
        <v>14</v>
      </c>
      <c r="D5170" s="503"/>
      <c r="E5170" s="24">
        <f t="shared" si="80"/>
        <v>0</v>
      </c>
    </row>
    <row r="5171" spans="1:5" ht="20.100000000000001" customHeight="1">
      <c r="A5171" s="853">
        <v>100</v>
      </c>
      <c r="B5171" s="111" t="s">
        <v>17947</v>
      </c>
      <c r="C5171" s="70">
        <v>20</v>
      </c>
      <c r="D5171" s="503"/>
      <c r="E5171" s="24">
        <f t="shared" si="80"/>
        <v>0</v>
      </c>
    </row>
    <row r="5172" spans="1:5" ht="20.100000000000001" customHeight="1">
      <c r="A5172" s="853">
        <v>100</v>
      </c>
      <c r="B5172" s="111" t="s">
        <v>15356</v>
      </c>
      <c r="C5172" s="320">
        <v>14</v>
      </c>
      <c r="D5172" s="503"/>
      <c r="E5172" s="24">
        <f t="shared" si="80"/>
        <v>0</v>
      </c>
    </row>
    <row r="5173" spans="1:5" ht="20.100000000000001" customHeight="1">
      <c r="A5173" s="406">
        <v>80</v>
      </c>
      <c r="B5173" s="111" t="s">
        <v>16595</v>
      </c>
      <c r="C5173" s="206">
        <v>3</v>
      </c>
      <c r="D5173" s="503"/>
      <c r="E5173" s="24">
        <f t="shared" si="80"/>
        <v>0</v>
      </c>
    </row>
    <row r="5174" spans="1:5" ht="20.100000000000001" customHeight="1">
      <c r="A5174" s="853">
        <v>100</v>
      </c>
      <c r="B5174" s="111" t="s">
        <v>7406</v>
      </c>
      <c r="C5174" s="206">
        <v>1</v>
      </c>
      <c r="D5174" s="503"/>
      <c r="E5174" s="24">
        <f t="shared" si="80"/>
        <v>0</v>
      </c>
    </row>
    <row r="5175" spans="1:5" ht="20.100000000000001" customHeight="1">
      <c r="A5175" s="853">
        <v>100</v>
      </c>
      <c r="B5175" s="111" t="s">
        <v>15797</v>
      </c>
      <c r="C5175" s="206">
        <v>1</v>
      </c>
      <c r="D5175" s="503"/>
      <c r="E5175" s="24">
        <f t="shared" si="80"/>
        <v>0</v>
      </c>
    </row>
    <row r="5176" spans="1:5" ht="20.100000000000001" customHeight="1">
      <c r="A5176" s="853">
        <v>100</v>
      </c>
      <c r="B5176" s="111" t="s">
        <v>3710</v>
      </c>
      <c r="C5176" s="484">
        <v>152</v>
      </c>
      <c r="D5176" s="503"/>
      <c r="E5176" s="24">
        <f t="shared" si="80"/>
        <v>0</v>
      </c>
    </row>
    <row r="5177" spans="1:5" ht="20.100000000000001" customHeight="1">
      <c r="A5177" s="853">
        <v>100</v>
      </c>
      <c r="B5177" s="111" t="s">
        <v>3711</v>
      </c>
      <c r="C5177" s="484">
        <v>120</v>
      </c>
      <c r="D5177" s="503"/>
      <c r="E5177" s="24">
        <f t="shared" si="80"/>
        <v>0</v>
      </c>
    </row>
    <row r="5178" spans="1:5" ht="20.100000000000001" customHeight="1">
      <c r="A5178" s="853">
        <v>100</v>
      </c>
      <c r="B5178" s="111" t="s">
        <v>3712</v>
      </c>
      <c r="C5178" s="484">
        <v>120</v>
      </c>
      <c r="D5178" s="503"/>
      <c r="E5178" s="24">
        <f t="shared" si="80"/>
        <v>0</v>
      </c>
    </row>
    <row r="5179" spans="1:5" ht="20.100000000000001" customHeight="1">
      <c r="A5179" s="853">
        <v>100</v>
      </c>
      <c r="B5179" s="111" t="s">
        <v>3713</v>
      </c>
      <c r="C5179" s="484">
        <v>300</v>
      </c>
      <c r="D5179" s="503"/>
      <c r="E5179" s="24">
        <f t="shared" si="80"/>
        <v>0</v>
      </c>
    </row>
    <row r="5180" spans="1:5" ht="20.100000000000001" customHeight="1">
      <c r="A5180" s="853">
        <v>100</v>
      </c>
      <c r="B5180" s="111" t="s">
        <v>3713</v>
      </c>
      <c r="C5180" s="490">
        <v>11</v>
      </c>
      <c r="D5180" s="503"/>
      <c r="E5180" s="24">
        <f t="shared" si="80"/>
        <v>0</v>
      </c>
    </row>
    <row r="5181" spans="1:5" ht="20.100000000000001" customHeight="1">
      <c r="A5181" s="406">
        <v>80</v>
      </c>
      <c r="B5181" s="111" t="s">
        <v>16574</v>
      </c>
      <c r="C5181" s="490">
        <v>7</v>
      </c>
      <c r="D5181" s="503"/>
      <c r="E5181" s="24">
        <f t="shared" si="80"/>
        <v>0</v>
      </c>
    </row>
    <row r="5182" spans="1:5" ht="20.100000000000001" customHeight="1">
      <c r="A5182" s="853">
        <v>100</v>
      </c>
      <c r="B5182" s="111" t="s">
        <v>7448</v>
      </c>
      <c r="C5182" s="206">
        <v>1</v>
      </c>
      <c r="D5182" s="503"/>
      <c r="E5182" s="24">
        <f t="shared" si="80"/>
        <v>0</v>
      </c>
    </row>
    <row r="5183" spans="1:5" ht="20.100000000000001" customHeight="1">
      <c r="A5183" s="853">
        <v>100</v>
      </c>
      <c r="B5183" s="111" t="s">
        <v>15379</v>
      </c>
      <c r="C5183" s="320">
        <v>1</v>
      </c>
      <c r="D5183" s="503"/>
      <c r="E5183" s="24">
        <f t="shared" si="80"/>
        <v>0</v>
      </c>
    </row>
    <row r="5184" spans="1:5" ht="20.100000000000001" customHeight="1">
      <c r="A5184" s="853">
        <v>100</v>
      </c>
      <c r="B5184" s="111" t="s">
        <v>7289</v>
      </c>
      <c r="C5184" s="206">
        <v>1</v>
      </c>
      <c r="D5184" s="503"/>
      <c r="E5184" s="24">
        <f t="shared" si="80"/>
        <v>0</v>
      </c>
    </row>
    <row r="5185" spans="1:5" ht="20.100000000000001" customHeight="1">
      <c r="A5185" s="853">
        <v>100</v>
      </c>
      <c r="B5185" s="111" t="s">
        <v>7449</v>
      </c>
      <c r="C5185" s="206">
        <v>2</v>
      </c>
      <c r="D5185" s="503"/>
      <c r="E5185" s="24">
        <f t="shared" si="80"/>
        <v>0</v>
      </c>
    </row>
    <row r="5186" spans="1:5" ht="20.100000000000001" customHeight="1">
      <c r="A5186" s="853">
        <v>100</v>
      </c>
      <c r="B5186" s="111" t="s">
        <v>3794</v>
      </c>
      <c r="C5186" s="63">
        <v>139</v>
      </c>
      <c r="D5186" s="503"/>
      <c r="E5186" s="24">
        <f t="shared" si="80"/>
        <v>0</v>
      </c>
    </row>
    <row r="5187" spans="1:5" ht="20.100000000000001" customHeight="1">
      <c r="A5187" s="853">
        <v>100</v>
      </c>
      <c r="B5187" s="287" t="s">
        <v>17948</v>
      </c>
      <c r="C5187" s="320">
        <v>50</v>
      </c>
      <c r="D5187" s="503"/>
      <c r="E5187" s="24">
        <f t="shared" si="80"/>
        <v>0</v>
      </c>
    </row>
    <row r="5188" spans="1:5" ht="20.100000000000001" customHeight="1">
      <c r="A5188" s="853">
        <v>100</v>
      </c>
      <c r="B5188" s="111" t="s">
        <v>3795</v>
      </c>
      <c r="C5188" s="63">
        <v>80</v>
      </c>
      <c r="D5188" s="503"/>
      <c r="E5188" s="24">
        <f t="shared" si="80"/>
        <v>0</v>
      </c>
    </row>
    <row r="5189" spans="1:5" ht="20.100000000000001" customHeight="1">
      <c r="A5189" s="853">
        <v>100</v>
      </c>
      <c r="B5189" s="111" t="s">
        <v>3796</v>
      </c>
      <c r="C5189" s="63">
        <v>70</v>
      </c>
      <c r="D5189" s="503"/>
      <c r="E5189" s="24">
        <f t="shared" si="80"/>
        <v>0</v>
      </c>
    </row>
    <row r="5190" spans="1:5" ht="20.100000000000001" customHeight="1">
      <c r="A5190" s="853">
        <v>100</v>
      </c>
      <c r="B5190" s="111" t="s">
        <v>3797</v>
      </c>
      <c r="C5190" s="63">
        <v>66</v>
      </c>
      <c r="D5190" s="503"/>
      <c r="E5190" s="24">
        <f t="shared" ref="E5190:E5253" si="81">D5190*A5190</f>
        <v>0</v>
      </c>
    </row>
    <row r="5191" spans="1:5" ht="20.100000000000001" customHeight="1">
      <c r="A5191" s="853">
        <v>100</v>
      </c>
      <c r="B5191" s="111" t="s">
        <v>3798</v>
      </c>
      <c r="C5191" s="63">
        <v>56</v>
      </c>
      <c r="D5191" s="503"/>
      <c r="E5191" s="24">
        <f t="shared" si="81"/>
        <v>0</v>
      </c>
    </row>
    <row r="5192" spans="1:5" ht="20.100000000000001" customHeight="1">
      <c r="A5192" s="853">
        <v>100</v>
      </c>
      <c r="B5192" s="111" t="s">
        <v>20982</v>
      </c>
      <c r="C5192" s="490">
        <v>26</v>
      </c>
      <c r="D5192" s="503"/>
      <c r="E5192" s="24">
        <f t="shared" si="81"/>
        <v>0</v>
      </c>
    </row>
    <row r="5193" spans="1:5" ht="20.100000000000001" customHeight="1">
      <c r="A5193" s="853">
        <v>100</v>
      </c>
      <c r="B5193" s="111" t="s">
        <v>7450</v>
      </c>
      <c r="C5193" s="206">
        <v>1</v>
      </c>
      <c r="D5193" s="503"/>
      <c r="E5193" s="24">
        <f t="shared" si="81"/>
        <v>0</v>
      </c>
    </row>
    <row r="5194" spans="1:5" ht="20.100000000000001" customHeight="1">
      <c r="A5194" s="406">
        <v>100</v>
      </c>
      <c r="B5194" s="287" t="s">
        <v>16584</v>
      </c>
      <c r="C5194" s="490">
        <v>2</v>
      </c>
      <c r="D5194" s="503"/>
      <c r="E5194" s="24">
        <f t="shared" si="81"/>
        <v>0</v>
      </c>
    </row>
    <row r="5195" spans="1:5" ht="20.100000000000001" customHeight="1">
      <c r="A5195" s="406">
        <v>100</v>
      </c>
      <c r="B5195" s="287" t="s">
        <v>16583</v>
      </c>
      <c r="C5195" s="490">
        <v>2</v>
      </c>
      <c r="D5195" s="503"/>
      <c r="E5195" s="24">
        <f t="shared" si="81"/>
        <v>0</v>
      </c>
    </row>
    <row r="5196" spans="1:5" ht="20.100000000000001" customHeight="1">
      <c r="A5196" s="853">
        <v>120</v>
      </c>
      <c r="B5196" s="287" t="s">
        <v>3714</v>
      </c>
      <c r="C5196" s="490">
        <v>1</v>
      </c>
      <c r="D5196" s="503"/>
      <c r="E5196" s="24">
        <f t="shared" si="81"/>
        <v>0</v>
      </c>
    </row>
    <row r="5197" spans="1:5" ht="20.100000000000001" customHeight="1">
      <c r="A5197" s="853">
        <v>120</v>
      </c>
      <c r="B5197" s="287" t="s">
        <v>3715</v>
      </c>
      <c r="C5197" s="63">
        <v>20</v>
      </c>
      <c r="D5197" s="503"/>
      <c r="E5197" s="24">
        <f t="shared" si="81"/>
        <v>0</v>
      </c>
    </row>
    <row r="5198" spans="1:5" ht="20.100000000000001" customHeight="1">
      <c r="A5198" s="3131">
        <v>150</v>
      </c>
      <c r="B5198" s="137" t="s">
        <v>3716</v>
      </c>
      <c r="C5198" s="63">
        <v>16</v>
      </c>
      <c r="D5198" s="503"/>
      <c r="E5198" s="24">
        <f t="shared" si="81"/>
        <v>0</v>
      </c>
    </row>
    <row r="5199" spans="1:5" ht="20.100000000000001" customHeight="1">
      <c r="A5199" s="3131">
        <v>150</v>
      </c>
      <c r="B5199" s="137" t="s">
        <v>3717</v>
      </c>
      <c r="C5199" s="63">
        <v>1</v>
      </c>
      <c r="D5199" s="503"/>
      <c r="E5199" s="24">
        <f t="shared" si="81"/>
        <v>0</v>
      </c>
    </row>
    <row r="5200" spans="1:5" ht="20.100000000000001" customHeight="1">
      <c r="A5200" s="853">
        <v>150</v>
      </c>
      <c r="B5200" s="125" t="s">
        <v>3718</v>
      </c>
      <c r="C5200" s="206">
        <v>3</v>
      </c>
      <c r="D5200" s="503"/>
      <c r="E5200" s="24">
        <f t="shared" si="81"/>
        <v>0</v>
      </c>
    </row>
    <row r="5201" spans="1:5" ht="20.100000000000001" customHeight="1">
      <c r="A5201" s="853">
        <v>120</v>
      </c>
      <c r="B5201" s="287" t="s">
        <v>16613</v>
      </c>
      <c r="C5201" s="936">
        <v>4</v>
      </c>
      <c r="D5201" s="503"/>
      <c r="E5201" s="24">
        <f t="shared" si="81"/>
        <v>0</v>
      </c>
    </row>
    <row r="5202" spans="1:5" ht="20.100000000000001" customHeight="1">
      <c r="A5202" s="853">
        <v>120</v>
      </c>
      <c r="B5202" s="287" t="s">
        <v>7391</v>
      </c>
      <c r="C5202" s="103">
        <v>1</v>
      </c>
      <c r="D5202" s="503"/>
      <c r="E5202" s="24">
        <f t="shared" si="81"/>
        <v>0</v>
      </c>
    </row>
    <row r="5203" spans="1:5" ht="20.100000000000001" customHeight="1">
      <c r="A5203" s="3131">
        <v>150</v>
      </c>
      <c r="B5203" s="136" t="s">
        <v>12121</v>
      </c>
      <c r="C5203" s="78">
        <v>9</v>
      </c>
      <c r="D5203" s="503"/>
      <c r="E5203" s="24">
        <f t="shared" si="81"/>
        <v>0</v>
      </c>
    </row>
    <row r="5204" spans="1:5" ht="20.100000000000001" customHeight="1">
      <c r="A5204" s="406">
        <v>100</v>
      </c>
      <c r="B5204" s="287" t="s">
        <v>16612</v>
      </c>
      <c r="C5204" s="490">
        <v>1</v>
      </c>
      <c r="D5204" s="503"/>
      <c r="E5204" s="24">
        <f t="shared" si="81"/>
        <v>0</v>
      </c>
    </row>
    <row r="5205" spans="1:5" ht="20.100000000000001" customHeight="1">
      <c r="A5205" s="406">
        <v>100</v>
      </c>
      <c r="B5205" s="287" t="s">
        <v>16578</v>
      </c>
      <c r="C5205" s="936">
        <v>6</v>
      </c>
      <c r="D5205" s="503"/>
      <c r="E5205" s="24">
        <f t="shared" si="81"/>
        <v>0</v>
      </c>
    </row>
    <row r="5206" spans="1:5" ht="20.100000000000001" customHeight="1">
      <c r="A5206" s="853">
        <v>120</v>
      </c>
      <c r="B5206" s="287" t="s">
        <v>3719</v>
      </c>
      <c r="C5206" s="1855">
        <v>2</v>
      </c>
      <c r="D5206" s="503"/>
      <c r="E5206" s="24">
        <f t="shared" si="81"/>
        <v>0</v>
      </c>
    </row>
    <row r="5207" spans="1:5" ht="20.100000000000001" customHeight="1">
      <c r="A5207" s="406">
        <v>100</v>
      </c>
      <c r="B5207" s="287" t="s">
        <v>16579</v>
      </c>
      <c r="C5207" s="490">
        <v>12</v>
      </c>
      <c r="D5207" s="503"/>
      <c r="E5207" s="24">
        <f t="shared" si="81"/>
        <v>0</v>
      </c>
    </row>
    <row r="5208" spans="1:5" ht="20.100000000000001" customHeight="1">
      <c r="A5208" s="853">
        <v>120</v>
      </c>
      <c r="B5208" s="287" t="s">
        <v>3720</v>
      </c>
      <c r="C5208" s="63">
        <v>1</v>
      </c>
      <c r="D5208" s="503"/>
      <c r="E5208" s="24">
        <f t="shared" si="81"/>
        <v>0</v>
      </c>
    </row>
    <row r="5209" spans="1:5" ht="20.100000000000001" customHeight="1">
      <c r="A5209" s="853">
        <v>120</v>
      </c>
      <c r="B5209" s="287" t="s">
        <v>14328</v>
      </c>
      <c r="C5209" s="490">
        <v>10</v>
      </c>
      <c r="D5209" s="503"/>
      <c r="E5209" s="24">
        <f t="shared" si="81"/>
        <v>0</v>
      </c>
    </row>
    <row r="5210" spans="1:5" ht="20.100000000000001" customHeight="1">
      <c r="A5210" s="406">
        <v>100</v>
      </c>
      <c r="B5210" s="287" t="s">
        <v>16614</v>
      </c>
      <c r="C5210" s="490">
        <v>3</v>
      </c>
      <c r="D5210" s="503"/>
      <c r="E5210" s="24">
        <f t="shared" si="81"/>
        <v>0</v>
      </c>
    </row>
    <row r="5211" spans="1:5" ht="20.100000000000001" customHeight="1">
      <c r="A5211" s="853">
        <v>120</v>
      </c>
      <c r="B5211" s="287" t="s">
        <v>7422</v>
      </c>
      <c r="C5211" s="490">
        <v>1</v>
      </c>
      <c r="D5211" s="503"/>
      <c r="E5211" s="24">
        <f t="shared" si="81"/>
        <v>0</v>
      </c>
    </row>
    <row r="5212" spans="1:5" ht="20.100000000000001" customHeight="1">
      <c r="A5212" s="853">
        <v>120</v>
      </c>
      <c r="B5212" s="287" t="s">
        <v>11176</v>
      </c>
      <c r="C5212" s="1830">
        <v>8</v>
      </c>
      <c r="D5212" s="503"/>
      <c r="E5212" s="24">
        <f t="shared" si="81"/>
        <v>0</v>
      </c>
    </row>
    <row r="5213" spans="1:5" ht="20.100000000000001" customHeight="1">
      <c r="A5213" s="3131">
        <v>150</v>
      </c>
      <c r="B5213" s="136" t="s">
        <v>11177</v>
      </c>
      <c r="C5213" s="206">
        <v>2</v>
      </c>
      <c r="D5213" s="503"/>
      <c r="E5213" s="24">
        <f t="shared" si="81"/>
        <v>0</v>
      </c>
    </row>
    <row r="5214" spans="1:5" ht="20.100000000000001" customHeight="1">
      <c r="A5214" s="853">
        <v>120</v>
      </c>
      <c r="B5214" s="287" t="s">
        <v>17949</v>
      </c>
      <c r="C5214" s="320">
        <v>8</v>
      </c>
      <c r="D5214" s="503"/>
      <c r="E5214" s="24">
        <f t="shared" si="81"/>
        <v>0</v>
      </c>
    </row>
    <row r="5215" spans="1:5" ht="20.100000000000001" customHeight="1">
      <c r="A5215" s="3131">
        <v>150</v>
      </c>
      <c r="B5215" s="136" t="s">
        <v>16658</v>
      </c>
      <c r="C5215" s="78">
        <v>1</v>
      </c>
      <c r="D5215" s="503"/>
      <c r="E5215" s="24">
        <f t="shared" si="81"/>
        <v>0</v>
      </c>
    </row>
    <row r="5216" spans="1:5" ht="20.100000000000001" customHeight="1">
      <c r="A5216" s="406">
        <v>100</v>
      </c>
      <c r="B5216" s="287" t="s">
        <v>16615</v>
      </c>
      <c r="C5216" s="490">
        <v>3</v>
      </c>
      <c r="D5216" s="503"/>
      <c r="E5216" s="24">
        <f t="shared" si="81"/>
        <v>0</v>
      </c>
    </row>
    <row r="5217" spans="1:5" ht="20.100000000000001" customHeight="1">
      <c r="A5217" s="853">
        <v>120</v>
      </c>
      <c r="B5217" s="287" t="s">
        <v>17950</v>
      </c>
      <c r="C5217" s="490">
        <v>28</v>
      </c>
      <c r="D5217" s="503"/>
      <c r="E5217" s="24">
        <f t="shared" si="81"/>
        <v>0</v>
      </c>
    </row>
    <row r="5218" spans="1:5" ht="20.100000000000001" customHeight="1">
      <c r="A5218" s="406">
        <v>100</v>
      </c>
      <c r="B5218" s="287" t="s">
        <v>16582</v>
      </c>
      <c r="C5218" s="490">
        <v>1</v>
      </c>
      <c r="D5218" s="503"/>
      <c r="E5218" s="24">
        <f t="shared" si="81"/>
        <v>0</v>
      </c>
    </row>
    <row r="5219" spans="1:5" ht="20.100000000000001" customHeight="1">
      <c r="A5219" s="406">
        <v>100</v>
      </c>
      <c r="B5219" s="287" t="s">
        <v>16596</v>
      </c>
      <c r="C5219" s="490">
        <v>1</v>
      </c>
      <c r="D5219" s="503"/>
      <c r="E5219" s="24">
        <f t="shared" si="81"/>
        <v>0</v>
      </c>
    </row>
    <row r="5220" spans="1:5" ht="20.100000000000001" customHeight="1">
      <c r="A5220" s="853">
        <v>120</v>
      </c>
      <c r="B5220" s="287" t="s">
        <v>17951</v>
      </c>
      <c r="C5220" s="63">
        <v>50</v>
      </c>
      <c r="D5220" s="503"/>
      <c r="E5220" s="24">
        <f t="shared" si="81"/>
        <v>0</v>
      </c>
    </row>
    <row r="5221" spans="1:5" ht="20.100000000000001" customHeight="1">
      <c r="A5221" s="853">
        <v>120</v>
      </c>
      <c r="B5221" s="287" t="s">
        <v>12717</v>
      </c>
      <c r="C5221" s="63">
        <v>85</v>
      </c>
      <c r="D5221" s="503"/>
      <c r="E5221" s="24">
        <f t="shared" si="81"/>
        <v>0</v>
      </c>
    </row>
    <row r="5222" spans="1:5" ht="20.100000000000001" customHeight="1">
      <c r="A5222" s="853">
        <v>120</v>
      </c>
      <c r="B5222" s="287" t="s">
        <v>17952</v>
      </c>
      <c r="C5222" s="63">
        <v>10</v>
      </c>
      <c r="D5222" s="503"/>
      <c r="E5222" s="24">
        <f t="shared" si="81"/>
        <v>0</v>
      </c>
    </row>
    <row r="5223" spans="1:5" ht="20.100000000000001" customHeight="1">
      <c r="A5223" s="3131">
        <v>150</v>
      </c>
      <c r="B5223" s="3718" t="s">
        <v>15795</v>
      </c>
      <c r="C5223" s="63">
        <v>8</v>
      </c>
      <c r="D5223" s="503"/>
      <c r="E5223" s="24">
        <f t="shared" si="81"/>
        <v>0</v>
      </c>
    </row>
    <row r="5224" spans="1:5" ht="20.100000000000001" customHeight="1">
      <c r="A5224" s="853">
        <v>120</v>
      </c>
      <c r="B5224" s="287" t="s">
        <v>14050</v>
      </c>
      <c r="C5224" s="320">
        <v>10</v>
      </c>
      <c r="D5224" s="503"/>
      <c r="E5224" s="24">
        <f t="shared" si="81"/>
        <v>0</v>
      </c>
    </row>
    <row r="5225" spans="1:5" ht="20.100000000000001" customHeight="1">
      <c r="A5225" s="853">
        <v>120</v>
      </c>
      <c r="B5225" s="287" t="s">
        <v>11178</v>
      </c>
      <c r="C5225" s="320">
        <v>40</v>
      </c>
      <c r="D5225" s="503"/>
      <c r="E5225" s="24">
        <f t="shared" si="81"/>
        <v>0</v>
      </c>
    </row>
    <row r="5226" spans="1:5" ht="20.100000000000001" customHeight="1">
      <c r="A5226" s="3131">
        <v>150</v>
      </c>
      <c r="B5226" s="136" t="s">
        <v>3721</v>
      </c>
      <c r="C5226" s="490">
        <v>5</v>
      </c>
      <c r="D5226" s="503"/>
      <c r="E5226" s="24">
        <f t="shared" si="81"/>
        <v>0</v>
      </c>
    </row>
    <row r="5227" spans="1:5" ht="20.100000000000001" customHeight="1">
      <c r="A5227" s="853">
        <v>120</v>
      </c>
      <c r="B5227" s="287" t="s">
        <v>3722</v>
      </c>
      <c r="C5227" s="63">
        <v>18</v>
      </c>
      <c r="D5227" s="503"/>
      <c r="E5227" s="24">
        <f t="shared" si="81"/>
        <v>0</v>
      </c>
    </row>
    <row r="5228" spans="1:5" ht="20.100000000000001" customHeight="1">
      <c r="A5228" s="3131">
        <v>150</v>
      </c>
      <c r="B5228" s="136" t="s">
        <v>3723</v>
      </c>
      <c r="C5228" s="320">
        <v>5</v>
      </c>
      <c r="D5228" s="503"/>
      <c r="E5228" s="24">
        <f t="shared" si="81"/>
        <v>0</v>
      </c>
    </row>
    <row r="5229" spans="1:5" ht="20.100000000000001" customHeight="1">
      <c r="A5229" s="853">
        <v>120</v>
      </c>
      <c r="B5229" s="287" t="s">
        <v>7430</v>
      </c>
      <c r="C5229" s="206">
        <v>1</v>
      </c>
      <c r="D5229" s="503"/>
      <c r="E5229" s="24">
        <f t="shared" si="81"/>
        <v>0</v>
      </c>
    </row>
    <row r="5230" spans="1:5" ht="20.100000000000001" customHeight="1">
      <c r="A5230" s="853">
        <v>120</v>
      </c>
      <c r="B5230" s="287" t="s">
        <v>11179</v>
      </c>
      <c r="C5230" s="320">
        <v>98</v>
      </c>
      <c r="D5230" s="503"/>
      <c r="E5230" s="24">
        <f t="shared" si="81"/>
        <v>0</v>
      </c>
    </row>
    <row r="5231" spans="1:5" ht="20.100000000000001" customHeight="1">
      <c r="A5231" s="853">
        <v>120</v>
      </c>
      <c r="B5231" s="287" t="s">
        <v>7405</v>
      </c>
      <c r="C5231" s="103">
        <v>2</v>
      </c>
      <c r="D5231" s="503"/>
      <c r="E5231" s="24">
        <f t="shared" si="81"/>
        <v>0</v>
      </c>
    </row>
    <row r="5232" spans="1:5" ht="20.100000000000001" customHeight="1">
      <c r="A5232" s="853">
        <v>120</v>
      </c>
      <c r="B5232" s="287" t="s">
        <v>17953</v>
      </c>
      <c r="C5232" s="63">
        <v>6</v>
      </c>
      <c r="D5232" s="503"/>
      <c r="E5232" s="24">
        <f t="shared" si="81"/>
        <v>0</v>
      </c>
    </row>
    <row r="5233" spans="1:5" ht="20.100000000000001" customHeight="1">
      <c r="A5233" s="3131">
        <v>150</v>
      </c>
      <c r="B5233" s="136" t="s">
        <v>3724</v>
      </c>
      <c r="C5233" s="63">
        <v>19</v>
      </c>
      <c r="D5233" s="503"/>
      <c r="E5233" s="24">
        <f t="shared" si="81"/>
        <v>0</v>
      </c>
    </row>
    <row r="5234" spans="1:5" ht="20.100000000000001" customHeight="1">
      <c r="A5234" s="853">
        <v>120</v>
      </c>
      <c r="B5234" s="287" t="s">
        <v>3725</v>
      </c>
      <c r="C5234" s="490">
        <v>18</v>
      </c>
      <c r="D5234" s="503"/>
      <c r="E5234" s="24">
        <f t="shared" si="81"/>
        <v>0</v>
      </c>
    </row>
    <row r="5235" spans="1:5" ht="20.100000000000001" customHeight="1">
      <c r="A5235" s="406">
        <v>100</v>
      </c>
      <c r="B5235" s="287" t="s">
        <v>15272</v>
      </c>
      <c r="C5235" s="490">
        <v>7</v>
      </c>
      <c r="D5235" s="503"/>
      <c r="E5235" s="24">
        <f t="shared" si="81"/>
        <v>0</v>
      </c>
    </row>
    <row r="5236" spans="1:5" ht="20.100000000000001" customHeight="1">
      <c r="A5236" s="406">
        <v>100</v>
      </c>
      <c r="B5236" s="287" t="s">
        <v>16571</v>
      </c>
      <c r="C5236" s="490">
        <v>3</v>
      </c>
      <c r="D5236" s="503"/>
      <c r="E5236" s="24">
        <f t="shared" si="81"/>
        <v>0</v>
      </c>
    </row>
    <row r="5237" spans="1:5" ht="20.100000000000001" customHeight="1">
      <c r="A5237" s="3131">
        <v>150</v>
      </c>
      <c r="B5237" s="136" t="s">
        <v>3726</v>
      </c>
      <c r="C5237" s="63">
        <v>7</v>
      </c>
      <c r="D5237" s="503"/>
      <c r="E5237" s="24">
        <f t="shared" si="81"/>
        <v>0</v>
      </c>
    </row>
    <row r="5238" spans="1:5" ht="20.100000000000001" customHeight="1">
      <c r="A5238" s="3131">
        <v>150</v>
      </c>
      <c r="B5238" s="137" t="s">
        <v>3727</v>
      </c>
      <c r="C5238" s="320">
        <v>12</v>
      </c>
      <c r="D5238" s="503"/>
      <c r="E5238" s="24">
        <f t="shared" si="81"/>
        <v>0</v>
      </c>
    </row>
    <row r="5239" spans="1:5" ht="20.100000000000001" customHeight="1">
      <c r="A5239" s="3131">
        <v>150</v>
      </c>
      <c r="B5239" s="136" t="s">
        <v>17954</v>
      </c>
      <c r="C5239" s="63">
        <v>38</v>
      </c>
      <c r="D5239" s="503"/>
      <c r="E5239" s="24">
        <f t="shared" si="81"/>
        <v>0</v>
      </c>
    </row>
    <row r="5240" spans="1:5" ht="20.100000000000001" customHeight="1">
      <c r="A5240" s="3131">
        <v>150</v>
      </c>
      <c r="B5240" s="136" t="s">
        <v>3728</v>
      </c>
      <c r="C5240" s="320">
        <v>7</v>
      </c>
      <c r="D5240" s="503"/>
      <c r="E5240" s="24">
        <f t="shared" si="81"/>
        <v>0</v>
      </c>
    </row>
    <row r="5241" spans="1:5" ht="20.100000000000001" customHeight="1">
      <c r="A5241" s="406">
        <v>100</v>
      </c>
      <c r="B5241" s="287" t="s">
        <v>3729</v>
      </c>
      <c r="C5241" s="78">
        <v>43</v>
      </c>
      <c r="D5241" s="503"/>
      <c r="E5241" s="24">
        <f t="shared" si="81"/>
        <v>0</v>
      </c>
    </row>
    <row r="5242" spans="1:5" ht="20.100000000000001" customHeight="1">
      <c r="A5242" s="406">
        <v>100</v>
      </c>
      <c r="B5242" s="287" t="s">
        <v>12974</v>
      </c>
      <c r="C5242" s="78">
        <v>5</v>
      </c>
      <c r="D5242" s="503"/>
      <c r="E5242" s="24">
        <f t="shared" si="81"/>
        <v>0</v>
      </c>
    </row>
    <row r="5243" spans="1:5" ht="20.100000000000001" customHeight="1">
      <c r="A5243" s="853">
        <v>120</v>
      </c>
      <c r="B5243" s="287" t="s">
        <v>17955</v>
      </c>
      <c r="C5243" s="63">
        <v>80</v>
      </c>
      <c r="D5243" s="503"/>
      <c r="E5243" s="24">
        <f t="shared" si="81"/>
        <v>0</v>
      </c>
    </row>
    <row r="5244" spans="1:5" ht="20.100000000000001" customHeight="1">
      <c r="A5244" s="406">
        <v>100</v>
      </c>
      <c r="B5244" s="287" t="s">
        <v>16616</v>
      </c>
      <c r="C5244" s="490">
        <v>5</v>
      </c>
      <c r="D5244" s="503"/>
      <c r="E5244" s="24">
        <f t="shared" si="81"/>
        <v>0</v>
      </c>
    </row>
    <row r="5245" spans="1:5" ht="20.100000000000001" customHeight="1">
      <c r="A5245" s="853">
        <v>120</v>
      </c>
      <c r="B5245" s="287" t="s">
        <v>8042</v>
      </c>
      <c r="C5245" s="320">
        <v>4</v>
      </c>
      <c r="D5245" s="503"/>
      <c r="E5245" s="24">
        <f t="shared" si="81"/>
        <v>0</v>
      </c>
    </row>
    <row r="5246" spans="1:5" ht="20.100000000000001" customHeight="1">
      <c r="A5246" s="3131">
        <v>150</v>
      </c>
      <c r="B5246" s="136" t="s">
        <v>15378</v>
      </c>
      <c r="C5246" s="490">
        <v>2</v>
      </c>
      <c r="D5246" s="503"/>
      <c r="E5246" s="24">
        <f t="shared" si="81"/>
        <v>0</v>
      </c>
    </row>
    <row r="5247" spans="1:5" ht="20.100000000000001" customHeight="1">
      <c r="A5247" s="3131">
        <v>150</v>
      </c>
      <c r="B5247" s="136" t="s">
        <v>16661</v>
      </c>
      <c r="C5247" s="490">
        <v>1</v>
      </c>
      <c r="D5247" s="503"/>
      <c r="E5247" s="24">
        <f t="shared" si="81"/>
        <v>0</v>
      </c>
    </row>
    <row r="5248" spans="1:5" ht="20.100000000000001" customHeight="1">
      <c r="A5248" s="406">
        <v>100</v>
      </c>
      <c r="B5248" s="287" t="s">
        <v>16662</v>
      </c>
      <c r="C5248" s="490">
        <v>1</v>
      </c>
      <c r="D5248" s="503"/>
      <c r="E5248" s="24">
        <f t="shared" si="81"/>
        <v>0</v>
      </c>
    </row>
    <row r="5249" spans="1:5" ht="20.100000000000001" customHeight="1">
      <c r="A5249" s="853">
        <v>120</v>
      </c>
      <c r="B5249" s="287" t="s">
        <v>16138</v>
      </c>
      <c r="C5249" s="490">
        <v>9</v>
      </c>
      <c r="D5249" s="503"/>
      <c r="E5249" s="24">
        <f t="shared" si="81"/>
        <v>0</v>
      </c>
    </row>
    <row r="5250" spans="1:5" ht="20.100000000000001" customHeight="1">
      <c r="A5250" s="853">
        <v>120</v>
      </c>
      <c r="B5250" s="287" t="s">
        <v>16139</v>
      </c>
      <c r="C5250" s="490">
        <v>3</v>
      </c>
      <c r="D5250" s="503"/>
      <c r="E5250" s="24">
        <f t="shared" si="81"/>
        <v>0</v>
      </c>
    </row>
    <row r="5251" spans="1:5" ht="20.100000000000001" customHeight="1">
      <c r="A5251" s="406">
        <v>100</v>
      </c>
      <c r="B5251" s="287" t="s">
        <v>16575</v>
      </c>
      <c r="C5251" s="490">
        <v>1</v>
      </c>
      <c r="D5251" s="503"/>
      <c r="E5251" s="24">
        <f t="shared" si="81"/>
        <v>0</v>
      </c>
    </row>
    <row r="5252" spans="1:5" ht="20.100000000000001" customHeight="1">
      <c r="A5252" s="406">
        <v>100</v>
      </c>
      <c r="B5252" s="287" t="s">
        <v>16580</v>
      </c>
      <c r="C5252" s="490">
        <v>1</v>
      </c>
      <c r="D5252" s="503"/>
      <c r="E5252" s="24">
        <f t="shared" si="81"/>
        <v>0</v>
      </c>
    </row>
    <row r="5253" spans="1:5" ht="20.100000000000001" customHeight="1">
      <c r="A5253" s="406">
        <v>100</v>
      </c>
      <c r="B5253" s="287" t="s">
        <v>16586</v>
      </c>
      <c r="C5253" s="490">
        <v>2</v>
      </c>
      <c r="D5253" s="503"/>
      <c r="E5253" s="24">
        <f t="shared" si="81"/>
        <v>0</v>
      </c>
    </row>
    <row r="5254" spans="1:5" ht="20.100000000000001" customHeight="1">
      <c r="A5254" s="853">
        <v>120</v>
      </c>
      <c r="B5254" s="287" t="s">
        <v>17956</v>
      </c>
      <c r="C5254" s="490">
        <v>100</v>
      </c>
      <c r="D5254" s="503"/>
      <c r="E5254" s="24">
        <f t="shared" ref="E5254:E5317" si="82">D5254*A5254</f>
        <v>0</v>
      </c>
    </row>
    <row r="5255" spans="1:5" ht="20.100000000000001" customHeight="1">
      <c r="A5255" s="853">
        <v>120</v>
      </c>
      <c r="B5255" s="287" t="s">
        <v>17957</v>
      </c>
      <c r="C5255" s="63">
        <v>12</v>
      </c>
      <c r="D5255" s="503"/>
      <c r="E5255" s="24">
        <f t="shared" si="82"/>
        <v>0</v>
      </c>
    </row>
    <row r="5256" spans="1:5" ht="20.100000000000001" customHeight="1">
      <c r="A5256" s="853">
        <v>120</v>
      </c>
      <c r="B5256" s="287" t="s">
        <v>11180</v>
      </c>
      <c r="C5256" s="320">
        <v>98</v>
      </c>
      <c r="D5256" s="503"/>
      <c r="E5256" s="24">
        <f t="shared" si="82"/>
        <v>0</v>
      </c>
    </row>
    <row r="5257" spans="1:5" ht="20.100000000000001" customHeight="1">
      <c r="A5257" s="406">
        <v>100</v>
      </c>
      <c r="B5257" s="287" t="s">
        <v>15380</v>
      </c>
      <c r="C5257" s="320">
        <v>1</v>
      </c>
      <c r="D5257" s="503"/>
      <c r="E5257" s="24">
        <f t="shared" si="82"/>
        <v>0</v>
      </c>
    </row>
    <row r="5258" spans="1:5" ht="20.100000000000001" customHeight="1">
      <c r="A5258" s="853">
        <v>120</v>
      </c>
      <c r="B5258" s="287" t="s">
        <v>15376</v>
      </c>
      <c r="C5258" s="320">
        <v>2</v>
      </c>
      <c r="D5258" s="503"/>
      <c r="E5258" s="24">
        <f t="shared" si="82"/>
        <v>0</v>
      </c>
    </row>
    <row r="5259" spans="1:5" ht="20.100000000000001" customHeight="1">
      <c r="A5259" s="406">
        <v>100</v>
      </c>
      <c r="B5259" s="287" t="s">
        <v>16570</v>
      </c>
      <c r="C5259" s="490">
        <v>8</v>
      </c>
      <c r="D5259" s="503"/>
      <c r="E5259" s="24">
        <f t="shared" si="82"/>
        <v>0</v>
      </c>
    </row>
    <row r="5260" spans="1:5" ht="20.100000000000001" customHeight="1">
      <c r="A5260" s="853">
        <v>120</v>
      </c>
      <c r="B5260" s="287" t="s">
        <v>17958</v>
      </c>
      <c r="C5260" s="63">
        <v>20</v>
      </c>
      <c r="D5260" s="503"/>
      <c r="E5260" s="24">
        <f t="shared" si="82"/>
        <v>0</v>
      </c>
    </row>
    <row r="5261" spans="1:5" ht="20.100000000000001" customHeight="1">
      <c r="A5261" s="853">
        <v>120</v>
      </c>
      <c r="B5261" s="287" t="s">
        <v>9873</v>
      </c>
      <c r="C5261" s="63">
        <v>48</v>
      </c>
      <c r="D5261" s="503"/>
      <c r="E5261" s="24">
        <f t="shared" si="82"/>
        <v>0</v>
      </c>
    </row>
    <row r="5262" spans="1:5" ht="20.100000000000001" customHeight="1">
      <c r="A5262" s="853">
        <v>120</v>
      </c>
      <c r="B5262" s="287" t="s">
        <v>3730</v>
      </c>
      <c r="C5262" s="63">
        <v>40</v>
      </c>
      <c r="D5262" s="503"/>
      <c r="E5262" s="24">
        <f t="shared" si="82"/>
        <v>0</v>
      </c>
    </row>
    <row r="5263" spans="1:5" ht="20.100000000000001" customHeight="1">
      <c r="A5263" s="406">
        <v>100</v>
      </c>
      <c r="B5263" s="287" t="s">
        <v>15364</v>
      </c>
      <c r="C5263" s="490">
        <v>2</v>
      </c>
      <c r="D5263" s="503"/>
      <c r="E5263" s="24">
        <f t="shared" si="82"/>
        <v>0</v>
      </c>
    </row>
    <row r="5264" spans="1:5" ht="20.100000000000001" customHeight="1">
      <c r="A5264" s="853">
        <v>120</v>
      </c>
      <c r="B5264" s="287" t="s">
        <v>4999</v>
      </c>
      <c r="C5264" s="63">
        <v>1</v>
      </c>
      <c r="D5264" s="503"/>
      <c r="E5264" s="24">
        <f t="shared" si="82"/>
        <v>0</v>
      </c>
    </row>
    <row r="5265" spans="1:5" ht="20.100000000000001" customHeight="1">
      <c r="A5265" s="853">
        <v>120</v>
      </c>
      <c r="B5265" s="287" t="s">
        <v>15796</v>
      </c>
      <c r="C5265" s="63">
        <v>36</v>
      </c>
      <c r="D5265" s="503"/>
      <c r="E5265" s="24">
        <f t="shared" si="82"/>
        <v>0</v>
      </c>
    </row>
    <row r="5266" spans="1:5" ht="20.100000000000001" customHeight="1">
      <c r="A5266" s="853">
        <v>120</v>
      </c>
      <c r="B5266" s="287" t="s">
        <v>11181</v>
      </c>
      <c r="C5266" s="63">
        <v>100</v>
      </c>
      <c r="D5266" s="503"/>
      <c r="E5266" s="24">
        <f t="shared" si="82"/>
        <v>0</v>
      </c>
    </row>
    <row r="5267" spans="1:5" ht="20.100000000000001" customHeight="1">
      <c r="A5267" s="853">
        <v>120</v>
      </c>
      <c r="B5267" s="287" t="s">
        <v>11182</v>
      </c>
      <c r="C5267" s="63">
        <v>80</v>
      </c>
      <c r="D5267" s="503"/>
      <c r="E5267" s="24">
        <f t="shared" si="82"/>
        <v>0</v>
      </c>
    </row>
    <row r="5268" spans="1:5" ht="20.100000000000001" customHeight="1">
      <c r="A5268" s="853">
        <v>120</v>
      </c>
      <c r="B5268" s="287" t="s">
        <v>11183</v>
      </c>
      <c r="C5268" s="490">
        <v>23</v>
      </c>
      <c r="D5268" s="503"/>
      <c r="E5268" s="24">
        <f t="shared" si="82"/>
        <v>0</v>
      </c>
    </row>
    <row r="5269" spans="1:5" ht="20.100000000000001" customHeight="1">
      <c r="A5269" s="406">
        <v>100</v>
      </c>
      <c r="B5269" s="287" t="s">
        <v>16581</v>
      </c>
      <c r="C5269" s="490">
        <v>10</v>
      </c>
      <c r="D5269" s="503"/>
      <c r="E5269" s="24">
        <f t="shared" si="82"/>
        <v>0</v>
      </c>
    </row>
    <row r="5270" spans="1:5" ht="20.100000000000001" customHeight="1">
      <c r="A5270" s="853">
        <v>120</v>
      </c>
      <c r="B5270" s="287" t="s">
        <v>16585</v>
      </c>
      <c r="C5270" s="490">
        <v>1</v>
      </c>
      <c r="D5270" s="503"/>
      <c r="E5270" s="24">
        <f t="shared" si="82"/>
        <v>0</v>
      </c>
    </row>
    <row r="5271" spans="1:5" ht="20.100000000000001" customHeight="1">
      <c r="A5271" s="853">
        <v>120</v>
      </c>
      <c r="B5271" s="287" t="s">
        <v>14428</v>
      </c>
      <c r="C5271" s="490">
        <v>33</v>
      </c>
      <c r="D5271" s="503"/>
      <c r="E5271" s="24">
        <f t="shared" si="82"/>
        <v>0</v>
      </c>
    </row>
    <row r="5272" spans="1:5" ht="20.100000000000001" customHeight="1">
      <c r="A5272" s="853">
        <v>120</v>
      </c>
      <c r="B5272" s="287" t="s">
        <v>11184</v>
      </c>
      <c r="C5272" s="490">
        <v>5</v>
      </c>
      <c r="D5272" s="503"/>
      <c r="E5272" s="24">
        <f t="shared" si="82"/>
        <v>0</v>
      </c>
    </row>
    <row r="5273" spans="1:5" ht="20.100000000000001" customHeight="1">
      <c r="A5273" s="406">
        <v>100</v>
      </c>
      <c r="B5273" s="287" t="s">
        <v>16659</v>
      </c>
      <c r="C5273" s="490">
        <v>1</v>
      </c>
      <c r="D5273" s="503"/>
      <c r="E5273" s="24">
        <f t="shared" si="82"/>
        <v>0</v>
      </c>
    </row>
    <row r="5274" spans="1:5" ht="20.100000000000001" customHeight="1">
      <c r="A5274" s="853">
        <v>120</v>
      </c>
      <c r="B5274" s="287" t="s">
        <v>22244</v>
      </c>
      <c r="C5274" s="63">
        <v>20</v>
      </c>
      <c r="D5274" s="503"/>
      <c r="E5274" s="24">
        <f t="shared" si="82"/>
        <v>0</v>
      </c>
    </row>
    <row r="5275" spans="1:5" ht="20.100000000000001" customHeight="1">
      <c r="A5275" s="853">
        <v>120</v>
      </c>
      <c r="B5275" s="287" t="s">
        <v>3799</v>
      </c>
      <c r="C5275" s="63">
        <v>79</v>
      </c>
      <c r="D5275" s="503"/>
      <c r="E5275" s="24">
        <f t="shared" si="82"/>
        <v>0</v>
      </c>
    </row>
    <row r="5276" spans="1:5" ht="20.100000000000001" customHeight="1">
      <c r="A5276" s="853">
        <v>120</v>
      </c>
      <c r="B5276" s="287" t="s">
        <v>3800</v>
      </c>
      <c r="C5276" s="63">
        <v>1</v>
      </c>
      <c r="D5276" s="503"/>
      <c r="E5276" s="24">
        <f t="shared" si="82"/>
        <v>0</v>
      </c>
    </row>
    <row r="5277" spans="1:5" ht="20.100000000000001" customHeight="1">
      <c r="A5277" s="853">
        <v>120</v>
      </c>
      <c r="B5277" s="287" t="s">
        <v>3801</v>
      </c>
      <c r="C5277" s="490">
        <v>2</v>
      </c>
      <c r="D5277" s="503"/>
      <c r="E5277" s="24">
        <f t="shared" si="82"/>
        <v>0</v>
      </c>
    </row>
    <row r="5278" spans="1:5" ht="20.100000000000001" customHeight="1">
      <c r="A5278" s="853">
        <v>120</v>
      </c>
      <c r="B5278" s="287" t="s">
        <v>22245</v>
      </c>
      <c r="C5278" s="63">
        <v>50</v>
      </c>
      <c r="D5278" s="2451"/>
      <c r="E5278" s="24">
        <f t="shared" si="82"/>
        <v>0</v>
      </c>
    </row>
    <row r="5279" spans="1:5" ht="20.100000000000001" customHeight="1">
      <c r="A5279" s="853">
        <v>120</v>
      </c>
      <c r="B5279" s="287" t="s">
        <v>22246</v>
      </c>
      <c r="C5279" s="63">
        <v>60</v>
      </c>
      <c r="D5279" s="2451"/>
      <c r="E5279" s="24">
        <f t="shared" si="82"/>
        <v>0</v>
      </c>
    </row>
    <row r="5280" spans="1:5" ht="20.100000000000001" customHeight="1">
      <c r="A5280" s="853">
        <v>120</v>
      </c>
      <c r="B5280" s="287" t="s">
        <v>20958</v>
      </c>
      <c r="C5280" s="490">
        <v>2</v>
      </c>
      <c r="D5280" s="503"/>
      <c r="E5280" s="24">
        <f t="shared" si="82"/>
        <v>0</v>
      </c>
    </row>
    <row r="5281" spans="1:5" ht="20.100000000000001" customHeight="1">
      <c r="A5281" s="853">
        <v>120</v>
      </c>
      <c r="B5281" s="287" t="s">
        <v>3802</v>
      </c>
      <c r="C5281" s="490">
        <v>3</v>
      </c>
      <c r="D5281" s="503"/>
      <c r="E5281" s="24">
        <f t="shared" si="82"/>
        <v>0</v>
      </c>
    </row>
    <row r="5282" spans="1:5" ht="20.100000000000001" customHeight="1">
      <c r="A5282" s="853">
        <v>120</v>
      </c>
      <c r="B5282" s="287" t="s">
        <v>11185</v>
      </c>
      <c r="C5282" s="63">
        <v>38</v>
      </c>
      <c r="D5282" s="503"/>
      <c r="E5282" s="24">
        <f t="shared" si="82"/>
        <v>0</v>
      </c>
    </row>
    <row r="5283" spans="1:5" ht="20.100000000000001" customHeight="1">
      <c r="A5283" s="853">
        <v>120</v>
      </c>
      <c r="B5283" s="287" t="s">
        <v>22247</v>
      </c>
      <c r="C5283" s="70">
        <v>4</v>
      </c>
      <c r="D5283" s="503"/>
      <c r="E5283" s="24">
        <f t="shared" si="82"/>
        <v>0</v>
      </c>
    </row>
    <row r="5284" spans="1:5" ht="20.100000000000001" customHeight="1">
      <c r="A5284" s="853">
        <v>120</v>
      </c>
      <c r="B5284" s="287" t="s">
        <v>3803</v>
      </c>
      <c r="C5284" s="63">
        <v>40</v>
      </c>
      <c r="D5284" s="503"/>
      <c r="E5284" s="24">
        <f t="shared" si="82"/>
        <v>0</v>
      </c>
    </row>
    <row r="5285" spans="1:5" ht="20.100000000000001" customHeight="1">
      <c r="A5285" s="853">
        <v>120</v>
      </c>
      <c r="B5285" s="287" t="s">
        <v>4931</v>
      </c>
      <c r="C5285" s="63">
        <v>257</v>
      </c>
      <c r="D5285" s="503"/>
      <c r="E5285" s="24">
        <f t="shared" si="82"/>
        <v>0</v>
      </c>
    </row>
    <row r="5286" spans="1:5" ht="20.100000000000001" customHeight="1">
      <c r="A5286" s="853">
        <v>120</v>
      </c>
      <c r="B5286" s="287" t="s">
        <v>15274</v>
      </c>
      <c r="C5286" s="320">
        <v>19</v>
      </c>
      <c r="D5286" s="503"/>
      <c r="E5286" s="24">
        <f t="shared" si="82"/>
        <v>0</v>
      </c>
    </row>
    <row r="5287" spans="1:5" ht="20.100000000000001" customHeight="1">
      <c r="A5287" s="853">
        <v>120</v>
      </c>
      <c r="B5287" s="287" t="s">
        <v>15372</v>
      </c>
      <c r="C5287" s="320">
        <v>2</v>
      </c>
      <c r="D5287" s="503"/>
      <c r="E5287" s="24">
        <f t="shared" si="82"/>
        <v>0</v>
      </c>
    </row>
    <row r="5288" spans="1:5" ht="20.100000000000001" customHeight="1">
      <c r="A5288" s="853">
        <v>120</v>
      </c>
      <c r="B5288" s="287" t="s">
        <v>7444</v>
      </c>
      <c r="C5288" s="320">
        <v>4</v>
      </c>
      <c r="D5288" s="503"/>
      <c r="E5288" s="24">
        <f t="shared" si="82"/>
        <v>0</v>
      </c>
    </row>
    <row r="5289" spans="1:5" ht="20.100000000000001" customHeight="1">
      <c r="A5289" s="229"/>
      <c r="B5289" s="287" t="s">
        <v>4932</v>
      </c>
      <c r="C5289" s="63" t="s">
        <v>182</v>
      </c>
      <c r="D5289" s="503"/>
      <c r="E5289" s="24">
        <f t="shared" si="82"/>
        <v>0</v>
      </c>
    </row>
    <row r="5290" spans="1:5" ht="20.100000000000001" customHeight="1">
      <c r="A5290" s="853">
        <v>150</v>
      </c>
      <c r="B5290" s="111" t="s">
        <v>16617</v>
      </c>
      <c r="C5290" s="490">
        <v>1</v>
      </c>
      <c r="D5290" s="503"/>
      <c r="E5290" s="24">
        <f t="shared" si="82"/>
        <v>0</v>
      </c>
    </row>
    <row r="5291" spans="1:5" ht="20.100000000000001" customHeight="1">
      <c r="A5291" s="853">
        <v>150</v>
      </c>
      <c r="B5291" s="127" t="s">
        <v>24546</v>
      </c>
      <c r="C5291" s="490">
        <v>76</v>
      </c>
      <c r="D5291" s="503"/>
      <c r="E5291" s="24">
        <f t="shared" si="82"/>
        <v>0</v>
      </c>
    </row>
    <row r="5292" spans="1:5" ht="20.100000000000001" customHeight="1">
      <c r="A5292" s="406">
        <v>100</v>
      </c>
      <c r="B5292" s="111" t="s">
        <v>16618</v>
      </c>
      <c r="C5292" s="490">
        <v>6</v>
      </c>
      <c r="D5292" s="503"/>
      <c r="E5292" s="24">
        <f t="shared" si="82"/>
        <v>0</v>
      </c>
    </row>
    <row r="5293" spans="1:5" ht="20.100000000000001" customHeight="1">
      <c r="A5293" s="853">
        <v>150</v>
      </c>
      <c r="B5293" s="111" t="s">
        <v>3731</v>
      </c>
      <c r="C5293" s="490">
        <v>1</v>
      </c>
      <c r="D5293" s="503"/>
      <c r="E5293" s="24">
        <f t="shared" si="82"/>
        <v>0</v>
      </c>
    </row>
    <row r="5294" spans="1:5" ht="20.100000000000001" customHeight="1">
      <c r="A5294" s="853">
        <v>150</v>
      </c>
      <c r="B5294" s="111" t="s">
        <v>3732</v>
      </c>
      <c r="C5294" s="320">
        <v>1</v>
      </c>
      <c r="D5294" s="503"/>
      <c r="E5294" s="24">
        <f t="shared" si="82"/>
        <v>0</v>
      </c>
    </row>
    <row r="5295" spans="1:5" ht="20.100000000000001" customHeight="1">
      <c r="A5295" s="853">
        <v>150</v>
      </c>
      <c r="B5295" s="109" t="s">
        <v>24545</v>
      </c>
      <c r="C5295" s="484">
        <v>100</v>
      </c>
      <c r="D5295" s="503"/>
      <c r="E5295" s="24">
        <f t="shared" si="82"/>
        <v>0</v>
      </c>
    </row>
    <row r="5296" spans="1:5" ht="20.100000000000001" customHeight="1">
      <c r="A5296" s="853">
        <v>150</v>
      </c>
      <c r="B5296" s="111" t="s">
        <v>15369</v>
      </c>
      <c r="C5296" s="320">
        <v>1</v>
      </c>
      <c r="D5296" s="503"/>
      <c r="E5296" s="24">
        <f t="shared" si="82"/>
        <v>0</v>
      </c>
    </row>
    <row r="5297" spans="1:5" ht="20.100000000000001" customHeight="1">
      <c r="A5297" s="853">
        <v>150</v>
      </c>
      <c r="B5297" s="127" t="s">
        <v>3733</v>
      </c>
      <c r="C5297" s="484">
        <v>100</v>
      </c>
      <c r="D5297" s="503"/>
      <c r="E5297" s="24">
        <f t="shared" si="82"/>
        <v>0</v>
      </c>
    </row>
    <row r="5298" spans="1:5" ht="20.100000000000001" customHeight="1">
      <c r="A5298" s="853">
        <v>150</v>
      </c>
      <c r="B5298" s="111" t="s">
        <v>16223</v>
      </c>
      <c r="C5298" s="490">
        <v>7</v>
      </c>
      <c r="D5298" s="503"/>
      <c r="E5298" s="24">
        <f t="shared" si="82"/>
        <v>0</v>
      </c>
    </row>
    <row r="5299" spans="1:5" ht="20.100000000000001" customHeight="1">
      <c r="A5299" s="853">
        <v>150</v>
      </c>
      <c r="B5299" s="111" t="s">
        <v>5000</v>
      </c>
      <c r="C5299" s="206">
        <v>3</v>
      </c>
      <c r="D5299" s="503"/>
      <c r="E5299" s="24">
        <f t="shared" si="82"/>
        <v>0</v>
      </c>
    </row>
    <row r="5300" spans="1:5" ht="20.100000000000001" customHeight="1">
      <c r="A5300" s="406">
        <v>100</v>
      </c>
      <c r="B5300" s="111" t="s">
        <v>15370</v>
      </c>
      <c r="C5300" s="206">
        <v>3</v>
      </c>
      <c r="D5300" s="503"/>
      <c r="E5300" s="24">
        <f t="shared" si="82"/>
        <v>0</v>
      </c>
    </row>
    <row r="5301" spans="1:5" ht="20.100000000000001" customHeight="1">
      <c r="A5301" s="853">
        <v>150</v>
      </c>
      <c r="B5301" s="111" t="s">
        <v>4952</v>
      </c>
      <c r="C5301" s="206">
        <v>1</v>
      </c>
      <c r="D5301" s="503"/>
      <c r="E5301" s="24">
        <f t="shared" si="82"/>
        <v>0</v>
      </c>
    </row>
    <row r="5302" spans="1:5" ht="20.100000000000001" customHeight="1">
      <c r="A5302" s="853">
        <v>150</v>
      </c>
      <c r="B5302" s="111" t="s">
        <v>3734</v>
      </c>
      <c r="C5302" s="63">
        <v>9</v>
      </c>
      <c r="D5302" s="503"/>
      <c r="E5302" s="24">
        <f t="shared" si="82"/>
        <v>0</v>
      </c>
    </row>
    <row r="5303" spans="1:5" ht="20.100000000000001" customHeight="1">
      <c r="A5303" s="853">
        <v>150</v>
      </c>
      <c r="B5303" s="111" t="s">
        <v>15357</v>
      </c>
      <c r="C5303" s="63">
        <v>2</v>
      </c>
      <c r="D5303" s="503"/>
      <c r="E5303" s="24">
        <f t="shared" si="82"/>
        <v>0</v>
      </c>
    </row>
    <row r="5304" spans="1:5" ht="20.100000000000001" customHeight="1">
      <c r="A5304" s="845"/>
      <c r="B5304" s="127" t="s">
        <v>16655</v>
      </c>
      <c r="C5304" s="484">
        <v>100</v>
      </c>
      <c r="D5304" s="503"/>
      <c r="E5304" s="24">
        <f t="shared" si="82"/>
        <v>0</v>
      </c>
    </row>
    <row r="5305" spans="1:5" ht="20.100000000000001" customHeight="1">
      <c r="A5305" s="406">
        <v>100</v>
      </c>
      <c r="B5305" s="111" t="s">
        <v>16654</v>
      </c>
      <c r="C5305" s="490">
        <v>1</v>
      </c>
      <c r="D5305" s="503"/>
      <c r="E5305" s="24">
        <f t="shared" si="82"/>
        <v>0</v>
      </c>
    </row>
    <row r="5306" spans="1:5" ht="20.100000000000001" customHeight="1">
      <c r="A5306" s="406">
        <v>100</v>
      </c>
      <c r="B5306" s="111" t="s">
        <v>15381</v>
      </c>
      <c r="C5306" s="1830">
        <v>1</v>
      </c>
      <c r="D5306" s="503"/>
      <c r="E5306" s="24">
        <f t="shared" si="82"/>
        <v>0</v>
      </c>
    </row>
    <row r="5307" spans="1:5" ht="20.100000000000001" customHeight="1">
      <c r="A5307" s="406">
        <v>100</v>
      </c>
      <c r="B5307" s="111" t="s">
        <v>15371</v>
      </c>
      <c r="C5307" s="1830">
        <v>1</v>
      </c>
      <c r="D5307" s="503"/>
      <c r="E5307" s="24">
        <f t="shared" si="82"/>
        <v>0</v>
      </c>
    </row>
    <row r="5308" spans="1:5" ht="20.100000000000001" customHeight="1">
      <c r="A5308" s="406">
        <v>100</v>
      </c>
      <c r="B5308" s="127" t="s">
        <v>16652</v>
      </c>
      <c r="C5308" s="490">
        <v>4</v>
      </c>
      <c r="D5308" s="503"/>
      <c r="E5308" s="24">
        <f t="shared" si="82"/>
        <v>0</v>
      </c>
    </row>
    <row r="5309" spans="1:5" ht="20.100000000000001" customHeight="1">
      <c r="A5309" s="853">
        <v>150</v>
      </c>
      <c r="B5309" s="111" t="s">
        <v>3735</v>
      </c>
      <c r="C5309" s="1830">
        <v>1</v>
      </c>
      <c r="D5309" s="503"/>
      <c r="E5309" s="24">
        <f t="shared" si="82"/>
        <v>0</v>
      </c>
    </row>
    <row r="5310" spans="1:5" ht="20.100000000000001" customHeight="1">
      <c r="A5310" s="853">
        <v>150</v>
      </c>
      <c r="B5310" s="111" t="s">
        <v>15365</v>
      </c>
      <c r="C5310" s="320">
        <v>1</v>
      </c>
      <c r="D5310" s="503"/>
      <c r="E5310" s="24">
        <f t="shared" si="82"/>
        <v>0</v>
      </c>
    </row>
    <row r="5311" spans="1:5" ht="20.100000000000001" customHeight="1">
      <c r="A5311" s="406">
        <v>100</v>
      </c>
      <c r="B5311" s="127" t="s">
        <v>16656</v>
      </c>
      <c r="C5311" s="490">
        <v>1</v>
      </c>
      <c r="D5311" s="503"/>
      <c r="E5311" s="24">
        <f t="shared" si="82"/>
        <v>0</v>
      </c>
    </row>
    <row r="5312" spans="1:5" ht="20.100000000000001" customHeight="1">
      <c r="A5312" s="853">
        <v>150</v>
      </c>
      <c r="B5312" s="111" t="s">
        <v>3804</v>
      </c>
      <c r="C5312" s="320">
        <v>8</v>
      </c>
      <c r="D5312" s="503"/>
      <c r="E5312" s="24">
        <f t="shared" si="82"/>
        <v>0</v>
      </c>
    </row>
    <row r="5313" spans="1:5" ht="20.100000000000001" customHeight="1">
      <c r="A5313" s="853">
        <v>150</v>
      </c>
      <c r="B5313" s="111" t="s">
        <v>7443</v>
      </c>
      <c r="C5313" s="320">
        <v>1</v>
      </c>
      <c r="D5313" s="503"/>
      <c r="E5313" s="24">
        <f t="shared" si="82"/>
        <v>0</v>
      </c>
    </row>
    <row r="5314" spans="1:5" ht="20.100000000000001" customHeight="1">
      <c r="A5314" s="406">
        <v>100</v>
      </c>
      <c r="B5314" s="111" t="s">
        <v>16653</v>
      </c>
      <c r="C5314" s="490">
        <v>3</v>
      </c>
      <c r="D5314" s="503"/>
      <c r="E5314" s="24">
        <f t="shared" si="82"/>
        <v>0</v>
      </c>
    </row>
    <row r="5315" spans="1:5" ht="20.100000000000001" customHeight="1">
      <c r="A5315" s="853">
        <v>150</v>
      </c>
      <c r="B5315" s="111" t="s">
        <v>3805</v>
      </c>
      <c r="C5315" s="320">
        <v>1</v>
      </c>
      <c r="D5315" s="503"/>
      <c r="E5315" s="24">
        <f t="shared" si="82"/>
        <v>0</v>
      </c>
    </row>
    <row r="5316" spans="1:5" ht="20.100000000000001" customHeight="1">
      <c r="A5316" s="853">
        <v>150</v>
      </c>
      <c r="B5316" s="111" t="s">
        <v>15360</v>
      </c>
      <c r="C5316" s="70">
        <v>100</v>
      </c>
      <c r="D5316" s="503"/>
      <c r="E5316" s="24">
        <f t="shared" si="82"/>
        <v>0</v>
      </c>
    </row>
    <row r="5317" spans="1:5" ht="20.100000000000001" customHeight="1">
      <c r="A5317" s="853">
        <v>150</v>
      </c>
      <c r="B5317" s="111" t="s">
        <v>15359</v>
      </c>
      <c r="C5317" s="320">
        <v>40</v>
      </c>
      <c r="D5317" s="503"/>
      <c r="E5317" s="24">
        <f t="shared" si="82"/>
        <v>0</v>
      </c>
    </row>
    <row r="5318" spans="1:5" ht="20.100000000000001" customHeight="1">
      <c r="A5318" s="853">
        <v>150</v>
      </c>
      <c r="B5318" s="111" t="s">
        <v>3806</v>
      </c>
      <c r="C5318" s="320">
        <v>1</v>
      </c>
      <c r="D5318" s="503"/>
      <c r="E5318" s="24">
        <f t="shared" ref="E5318:E5381" si="83">D5318*A5318</f>
        <v>0</v>
      </c>
    </row>
    <row r="5319" spans="1:5" ht="20.100000000000001" customHeight="1">
      <c r="A5319" s="853">
        <v>150</v>
      </c>
      <c r="B5319" s="111" t="s">
        <v>15361</v>
      </c>
      <c r="C5319" s="320">
        <v>4</v>
      </c>
      <c r="D5319" s="503"/>
      <c r="E5319" s="24">
        <f t="shared" si="83"/>
        <v>0</v>
      </c>
    </row>
    <row r="5320" spans="1:5" ht="20.100000000000001" customHeight="1">
      <c r="A5320" s="853">
        <v>150</v>
      </c>
      <c r="B5320" s="111" t="s">
        <v>15362</v>
      </c>
      <c r="C5320" s="320">
        <v>6</v>
      </c>
      <c r="D5320" s="503"/>
      <c r="E5320" s="24">
        <f t="shared" si="83"/>
        <v>0</v>
      </c>
    </row>
    <row r="5321" spans="1:5" ht="20.100000000000001" customHeight="1">
      <c r="A5321" s="853">
        <v>150</v>
      </c>
      <c r="B5321" s="111" t="s">
        <v>7218</v>
      </c>
      <c r="C5321" s="63">
        <v>80</v>
      </c>
      <c r="D5321" s="503"/>
      <c r="E5321" s="24">
        <f t="shared" si="83"/>
        <v>0</v>
      </c>
    </row>
    <row r="5322" spans="1:5" ht="20.100000000000001" customHeight="1">
      <c r="A5322" s="406">
        <v>100</v>
      </c>
      <c r="B5322" s="111" t="s">
        <v>19343</v>
      </c>
      <c r="C5322" s="490">
        <v>1</v>
      </c>
      <c r="D5322" s="503"/>
      <c r="E5322" s="24">
        <f t="shared" si="83"/>
        <v>0</v>
      </c>
    </row>
    <row r="5323" spans="1:5" ht="20.100000000000001" customHeight="1">
      <c r="A5323" s="406">
        <v>100</v>
      </c>
      <c r="B5323" s="111" t="s">
        <v>15358</v>
      </c>
      <c r="C5323" s="490">
        <v>1</v>
      </c>
      <c r="D5323" s="503"/>
      <c r="E5323" s="24">
        <f t="shared" si="83"/>
        <v>0</v>
      </c>
    </row>
    <row r="5324" spans="1:5" ht="20.100000000000001" customHeight="1">
      <c r="A5324" s="853">
        <v>200</v>
      </c>
      <c r="B5324" s="287" t="s">
        <v>11186</v>
      </c>
      <c r="C5324" s="490">
        <v>9</v>
      </c>
      <c r="D5324" s="503"/>
      <c r="E5324" s="24">
        <f t="shared" si="83"/>
        <v>0</v>
      </c>
    </row>
    <row r="5325" spans="1:5" ht="20.100000000000001" customHeight="1">
      <c r="A5325" s="853">
        <v>200</v>
      </c>
      <c r="B5325" s="287" t="s">
        <v>15382</v>
      </c>
      <c r="C5325" s="320">
        <v>10</v>
      </c>
      <c r="D5325" s="503"/>
      <c r="E5325" s="24">
        <f t="shared" si="83"/>
        <v>0</v>
      </c>
    </row>
    <row r="5326" spans="1:5" ht="20.100000000000001" customHeight="1">
      <c r="A5326" s="3132">
        <v>250</v>
      </c>
      <c r="B5326" s="136" t="s">
        <v>3736</v>
      </c>
      <c r="C5326" s="63">
        <v>1</v>
      </c>
      <c r="D5326" s="503"/>
      <c r="E5326" s="24">
        <f t="shared" si="83"/>
        <v>0</v>
      </c>
    </row>
    <row r="5327" spans="1:5" ht="20.100000000000001" customHeight="1">
      <c r="A5327" s="853">
        <v>200</v>
      </c>
      <c r="B5327" s="287" t="s">
        <v>7441</v>
      </c>
      <c r="C5327" s="206">
        <v>1</v>
      </c>
      <c r="D5327" s="503"/>
      <c r="E5327" s="24">
        <f t="shared" si="83"/>
        <v>0</v>
      </c>
    </row>
    <row r="5328" spans="1:5" ht="20.100000000000001" customHeight="1">
      <c r="A5328" s="3132">
        <v>250</v>
      </c>
      <c r="B5328" s="136" t="s">
        <v>3737</v>
      </c>
      <c r="C5328" s="63">
        <v>10</v>
      </c>
      <c r="D5328" s="503"/>
      <c r="E5328" s="24">
        <f t="shared" si="83"/>
        <v>0</v>
      </c>
    </row>
    <row r="5329" spans="1:5" ht="20.100000000000001" customHeight="1">
      <c r="A5329" s="853">
        <v>200</v>
      </c>
      <c r="B5329" s="287" t="s">
        <v>11187</v>
      </c>
      <c r="C5329" s="70">
        <v>340</v>
      </c>
      <c r="D5329" s="503"/>
      <c r="E5329" s="24">
        <f t="shared" si="83"/>
        <v>0</v>
      </c>
    </row>
    <row r="5330" spans="1:5" ht="20.100000000000001" customHeight="1">
      <c r="A5330" s="853">
        <v>200</v>
      </c>
      <c r="B5330" s="287" t="s">
        <v>11188</v>
      </c>
      <c r="C5330" s="70">
        <v>100</v>
      </c>
      <c r="D5330" s="503"/>
      <c r="E5330" s="24">
        <f t="shared" si="83"/>
        <v>0</v>
      </c>
    </row>
    <row r="5331" spans="1:5" ht="20.100000000000001" customHeight="1">
      <c r="A5331" s="853">
        <v>200</v>
      </c>
      <c r="B5331" s="287" t="s">
        <v>11189</v>
      </c>
      <c r="C5331" s="70">
        <v>690</v>
      </c>
      <c r="D5331" s="503"/>
      <c r="E5331" s="24">
        <f t="shared" si="83"/>
        <v>0</v>
      </c>
    </row>
    <row r="5332" spans="1:5" ht="20.100000000000001" customHeight="1">
      <c r="A5332" s="853">
        <v>200</v>
      </c>
      <c r="B5332" s="287" t="s">
        <v>11190</v>
      </c>
      <c r="C5332" s="63">
        <v>70</v>
      </c>
      <c r="D5332" s="503"/>
      <c r="E5332" s="24">
        <f t="shared" si="83"/>
        <v>0</v>
      </c>
    </row>
    <row r="5333" spans="1:5" ht="20.100000000000001" customHeight="1">
      <c r="A5333" s="853">
        <v>200</v>
      </c>
      <c r="B5333" s="287" t="s">
        <v>11191</v>
      </c>
      <c r="C5333" s="63">
        <v>32</v>
      </c>
      <c r="D5333" s="503"/>
      <c r="E5333" s="24">
        <f t="shared" si="83"/>
        <v>0</v>
      </c>
    </row>
    <row r="5334" spans="1:5" ht="20.100000000000001" customHeight="1">
      <c r="A5334" s="853">
        <v>200</v>
      </c>
      <c r="B5334" s="287" t="s">
        <v>3738</v>
      </c>
      <c r="C5334" s="63">
        <v>9</v>
      </c>
      <c r="D5334" s="503"/>
      <c r="E5334" s="24">
        <f t="shared" si="83"/>
        <v>0</v>
      </c>
    </row>
    <row r="5335" spans="1:5" ht="20.100000000000001" customHeight="1">
      <c r="A5335" s="853">
        <v>200</v>
      </c>
      <c r="B5335" s="287" t="s">
        <v>14411</v>
      </c>
      <c r="C5335" s="63">
        <v>30</v>
      </c>
      <c r="D5335" s="503"/>
      <c r="E5335" s="24">
        <f t="shared" si="83"/>
        <v>0</v>
      </c>
    </row>
    <row r="5336" spans="1:5" ht="20.100000000000001" customHeight="1">
      <c r="A5336" s="853">
        <v>200</v>
      </c>
      <c r="B5336" s="287" t="s">
        <v>14412</v>
      </c>
      <c r="C5336" s="206">
        <v>4</v>
      </c>
      <c r="D5336" s="2451"/>
      <c r="E5336" s="24">
        <f t="shared" si="83"/>
        <v>0</v>
      </c>
    </row>
    <row r="5337" spans="1:5" ht="20.100000000000001" customHeight="1">
      <c r="A5337" s="853">
        <v>200</v>
      </c>
      <c r="B5337" s="287" t="s">
        <v>11192</v>
      </c>
      <c r="C5337" s="63">
        <v>39</v>
      </c>
      <c r="D5337" s="2451"/>
      <c r="E5337" s="24">
        <f t="shared" si="83"/>
        <v>0</v>
      </c>
    </row>
    <row r="5338" spans="1:5" ht="20.100000000000001" customHeight="1">
      <c r="A5338" s="853">
        <v>200</v>
      </c>
      <c r="B5338" s="287" t="s">
        <v>3807</v>
      </c>
      <c r="C5338" s="63">
        <v>4</v>
      </c>
      <c r="D5338" s="2451"/>
      <c r="E5338" s="24">
        <f t="shared" si="83"/>
        <v>0</v>
      </c>
    </row>
    <row r="5339" spans="1:5" ht="20.100000000000001" customHeight="1">
      <c r="A5339" s="853">
        <v>200</v>
      </c>
      <c r="B5339" s="287" t="s">
        <v>3808</v>
      </c>
      <c r="C5339" s="63">
        <v>57</v>
      </c>
      <c r="D5339" s="2451"/>
      <c r="E5339" s="24">
        <f t="shared" si="83"/>
        <v>0</v>
      </c>
    </row>
    <row r="5340" spans="1:5" ht="20.100000000000001" customHeight="1">
      <c r="A5340" s="853">
        <v>200</v>
      </c>
      <c r="B5340" s="287" t="s">
        <v>3809</v>
      </c>
      <c r="C5340" s="63">
        <v>43</v>
      </c>
      <c r="D5340" s="2451"/>
      <c r="E5340" s="24">
        <f t="shared" si="83"/>
        <v>0</v>
      </c>
    </row>
    <row r="5341" spans="1:5" ht="20.100000000000001" customHeight="1">
      <c r="A5341" s="853">
        <v>200</v>
      </c>
      <c r="B5341" s="287" t="s">
        <v>14429</v>
      </c>
      <c r="C5341" s="63">
        <v>11</v>
      </c>
      <c r="D5341" s="503"/>
      <c r="E5341" s="24">
        <f t="shared" si="83"/>
        <v>0</v>
      </c>
    </row>
    <row r="5342" spans="1:5" ht="20.100000000000001" customHeight="1">
      <c r="A5342" s="853">
        <v>200</v>
      </c>
      <c r="B5342" s="287" t="s">
        <v>14430</v>
      </c>
      <c r="C5342" s="63">
        <v>16</v>
      </c>
      <c r="D5342" s="503"/>
      <c r="E5342" s="24">
        <f t="shared" si="83"/>
        <v>0</v>
      </c>
    </row>
    <row r="5343" spans="1:5" ht="20.100000000000001" customHeight="1">
      <c r="A5343" s="853">
        <v>200</v>
      </c>
      <c r="B5343" s="287" t="s">
        <v>14431</v>
      </c>
      <c r="C5343" s="206">
        <v>1</v>
      </c>
      <c r="D5343" s="2451"/>
      <c r="E5343" s="24">
        <f t="shared" si="83"/>
        <v>0</v>
      </c>
    </row>
    <row r="5344" spans="1:5" ht="20.100000000000001" customHeight="1">
      <c r="A5344" s="853">
        <v>200</v>
      </c>
      <c r="B5344" s="287" t="s">
        <v>22248</v>
      </c>
      <c r="C5344" s="63">
        <v>21</v>
      </c>
      <c r="D5344" s="2451"/>
      <c r="E5344" s="24">
        <f t="shared" si="83"/>
        <v>0</v>
      </c>
    </row>
    <row r="5345" spans="1:5" ht="20.100000000000001" customHeight="1">
      <c r="A5345" s="853">
        <v>200</v>
      </c>
      <c r="B5345" s="287" t="s">
        <v>11193</v>
      </c>
      <c r="C5345" s="63">
        <v>50</v>
      </c>
      <c r="D5345" s="2451"/>
      <c r="E5345" s="24">
        <f t="shared" si="83"/>
        <v>0</v>
      </c>
    </row>
    <row r="5346" spans="1:5" ht="20.100000000000001" customHeight="1">
      <c r="A5346" s="406">
        <v>120</v>
      </c>
      <c r="B5346" s="287" t="s">
        <v>15377</v>
      </c>
      <c r="C5346" s="320">
        <v>2</v>
      </c>
      <c r="D5346" s="2451"/>
      <c r="E5346" s="24">
        <f t="shared" si="83"/>
        <v>0</v>
      </c>
    </row>
    <row r="5347" spans="1:5" ht="20.100000000000001" customHeight="1">
      <c r="A5347" s="853">
        <v>200</v>
      </c>
      <c r="B5347" s="287" t="s">
        <v>3810</v>
      </c>
      <c r="C5347" s="206">
        <v>2</v>
      </c>
      <c r="D5347" s="2451"/>
      <c r="E5347" s="24">
        <f t="shared" si="83"/>
        <v>0</v>
      </c>
    </row>
    <row r="5348" spans="1:5" ht="20.100000000000001" customHeight="1">
      <c r="A5348" s="853">
        <v>200</v>
      </c>
      <c r="B5348" s="287" t="s">
        <v>7442</v>
      </c>
      <c r="C5348" s="206">
        <v>1</v>
      </c>
      <c r="D5348" s="2451"/>
      <c r="E5348" s="24">
        <f t="shared" si="83"/>
        <v>0</v>
      </c>
    </row>
    <row r="5349" spans="1:5" ht="20.100000000000001" customHeight="1">
      <c r="A5349" s="853">
        <v>200</v>
      </c>
      <c r="B5349" s="287" t="s">
        <v>17036</v>
      </c>
      <c r="C5349" s="490">
        <v>1</v>
      </c>
      <c r="D5349" s="2451"/>
      <c r="E5349" s="24">
        <f t="shared" si="83"/>
        <v>0</v>
      </c>
    </row>
    <row r="5350" spans="1:5" ht="20.100000000000001" customHeight="1">
      <c r="A5350" s="853">
        <v>200</v>
      </c>
      <c r="B5350" s="287" t="s">
        <v>17037</v>
      </c>
      <c r="C5350" s="490">
        <v>1</v>
      </c>
      <c r="D5350" s="2451"/>
      <c r="E5350" s="24">
        <f t="shared" si="83"/>
        <v>0</v>
      </c>
    </row>
    <row r="5351" spans="1:5" ht="20.100000000000001" customHeight="1">
      <c r="A5351" s="853">
        <v>250</v>
      </c>
      <c r="B5351" s="111" t="s">
        <v>15384</v>
      </c>
      <c r="C5351" s="320">
        <v>1</v>
      </c>
      <c r="D5351" s="503"/>
      <c r="E5351" s="24">
        <f t="shared" si="83"/>
        <v>0</v>
      </c>
    </row>
    <row r="5352" spans="1:5" ht="20.100000000000001" customHeight="1">
      <c r="A5352" s="853">
        <v>250</v>
      </c>
      <c r="B5352" s="111" t="s">
        <v>11194</v>
      </c>
      <c r="C5352" s="206">
        <v>52</v>
      </c>
      <c r="D5352" s="503"/>
      <c r="E5352" s="24">
        <f t="shared" si="83"/>
        <v>0</v>
      </c>
    </row>
    <row r="5353" spans="1:5" ht="20.100000000000001" customHeight="1">
      <c r="A5353" s="3132">
        <v>300</v>
      </c>
      <c r="B5353" s="136" t="s">
        <v>3739</v>
      </c>
      <c r="C5353" s="490">
        <v>5</v>
      </c>
      <c r="D5353" s="503"/>
      <c r="E5353" s="24">
        <f t="shared" si="83"/>
        <v>0</v>
      </c>
    </row>
    <row r="5354" spans="1:5" ht="20.100000000000001" customHeight="1">
      <c r="A5354" s="3132">
        <v>300</v>
      </c>
      <c r="B5354" s="136" t="s">
        <v>11195</v>
      </c>
      <c r="C5354" s="1830">
        <v>3</v>
      </c>
      <c r="D5354" s="503"/>
      <c r="E5354" s="24">
        <f t="shared" si="83"/>
        <v>0</v>
      </c>
    </row>
    <row r="5355" spans="1:5" ht="20.100000000000001" customHeight="1">
      <c r="A5355" s="3132">
        <v>300</v>
      </c>
      <c r="B5355" s="136" t="s">
        <v>11196</v>
      </c>
      <c r="C5355" s="63">
        <v>13</v>
      </c>
      <c r="D5355" s="503"/>
      <c r="E5355" s="24">
        <f t="shared" si="83"/>
        <v>0</v>
      </c>
    </row>
    <row r="5356" spans="1:5" ht="20.100000000000001" customHeight="1">
      <c r="A5356" s="3132">
        <v>300</v>
      </c>
      <c r="B5356" s="136" t="s">
        <v>11197</v>
      </c>
      <c r="C5356" s="206">
        <v>6</v>
      </c>
      <c r="D5356" s="503"/>
      <c r="E5356" s="24">
        <f t="shared" si="83"/>
        <v>0</v>
      </c>
    </row>
    <row r="5357" spans="1:5" ht="20.100000000000001" customHeight="1">
      <c r="A5357" s="406">
        <v>200</v>
      </c>
      <c r="B5357" s="111" t="s">
        <v>7427</v>
      </c>
      <c r="C5357" s="320">
        <v>4</v>
      </c>
      <c r="D5357" s="503"/>
      <c r="E5357" s="24">
        <f t="shared" si="83"/>
        <v>0</v>
      </c>
    </row>
    <row r="5358" spans="1:5" ht="20.100000000000001" customHeight="1">
      <c r="A5358" s="853">
        <v>250</v>
      </c>
      <c r="B5358" s="111" t="s">
        <v>19344</v>
      </c>
      <c r="C5358" s="206">
        <v>5</v>
      </c>
      <c r="D5358" s="503"/>
      <c r="E5358" s="24">
        <f t="shared" si="83"/>
        <v>0</v>
      </c>
    </row>
    <row r="5359" spans="1:5" ht="20.100000000000001" customHeight="1">
      <c r="A5359" s="853">
        <v>250</v>
      </c>
      <c r="B5359" s="111" t="s">
        <v>7423</v>
      </c>
      <c r="C5359" s="206">
        <v>3</v>
      </c>
      <c r="D5359" s="503"/>
      <c r="E5359" s="24">
        <f t="shared" si="83"/>
        <v>0</v>
      </c>
    </row>
    <row r="5360" spans="1:5" ht="20.100000000000001" customHeight="1">
      <c r="A5360" s="853">
        <v>250</v>
      </c>
      <c r="B5360" s="111" t="s">
        <v>7424</v>
      </c>
      <c r="C5360" s="206">
        <v>1</v>
      </c>
      <c r="D5360" s="503"/>
      <c r="E5360" s="24">
        <f t="shared" si="83"/>
        <v>0</v>
      </c>
    </row>
    <row r="5361" spans="1:5" ht="20.100000000000001" customHeight="1">
      <c r="A5361" s="853">
        <v>250</v>
      </c>
      <c r="B5361" s="111" t="s">
        <v>7425</v>
      </c>
      <c r="C5361" s="206">
        <v>6</v>
      </c>
      <c r="D5361" s="503"/>
      <c r="E5361" s="24">
        <f t="shared" si="83"/>
        <v>0</v>
      </c>
    </row>
    <row r="5362" spans="1:5" ht="20.100000000000001" customHeight="1">
      <c r="A5362" s="3132">
        <v>300</v>
      </c>
      <c r="B5362" s="136" t="s">
        <v>23131</v>
      </c>
      <c r="C5362" s="63">
        <v>22</v>
      </c>
      <c r="D5362" s="503"/>
      <c r="E5362" s="24">
        <f t="shared" si="83"/>
        <v>0</v>
      </c>
    </row>
    <row r="5363" spans="1:5" ht="20.100000000000001" customHeight="1">
      <c r="A5363" s="3132">
        <v>300</v>
      </c>
      <c r="B5363" s="136" t="s">
        <v>11198</v>
      </c>
      <c r="C5363" s="63">
        <v>20</v>
      </c>
      <c r="D5363" s="503"/>
      <c r="E5363" s="24">
        <f t="shared" si="83"/>
        <v>0</v>
      </c>
    </row>
    <row r="5364" spans="1:5" ht="20.100000000000001" customHeight="1">
      <c r="A5364" s="853">
        <v>250</v>
      </c>
      <c r="B5364" s="111" t="s">
        <v>15390</v>
      </c>
      <c r="C5364" s="320">
        <v>270</v>
      </c>
      <c r="D5364" s="503"/>
      <c r="E5364" s="24">
        <f t="shared" si="83"/>
        <v>0</v>
      </c>
    </row>
    <row r="5365" spans="1:5" ht="20.100000000000001" customHeight="1">
      <c r="A5365" s="3132">
        <v>300</v>
      </c>
      <c r="B5365" s="136" t="s">
        <v>16602</v>
      </c>
      <c r="C5365" s="490">
        <v>1</v>
      </c>
      <c r="D5365" s="503"/>
      <c r="E5365" s="24">
        <f t="shared" si="83"/>
        <v>0</v>
      </c>
    </row>
    <row r="5366" spans="1:5" ht="20.100000000000001" customHeight="1">
      <c r="A5366" s="3132">
        <v>300</v>
      </c>
      <c r="B5366" s="342" t="s">
        <v>18371</v>
      </c>
      <c r="C5366" s="490">
        <v>5</v>
      </c>
      <c r="D5366" s="503"/>
      <c r="E5366" s="24">
        <f t="shared" si="83"/>
        <v>0</v>
      </c>
    </row>
    <row r="5367" spans="1:5" ht="20.100000000000001" customHeight="1">
      <c r="A5367" s="3132">
        <v>300</v>
      </c>
      <c r="B5367" s="136" t="s">
        <v>18372</v>
      </c>
      <c r="C5367" s="63">
        <v>80</v>
      </c>
      <c r="D5367" s="503"/>
      <c r="E5367" s="24">
        <f t="shared" si="83"/>
        <v>0</v>
      </c>
    </row>
    <row r="5368" spans="1:5" ht="20.100000000000001" customHeight="1">
      <c r="A5368" s="406">
        <v>200</v>
      </c>
      <c r="B5368" s="127" t="s">
        <v>16592</v>
      </c>
      <c r="C5368" s="490">
        <v>1</v>
      </c>
      <c r="D5368" s="503"/>
      <c r="E5368" s="24">
        <f t="shared" si="83"/>
        <v>0</v>
      </c>
    </row>
    <row r="5369" spans="1:5" ht="20.100000000000001" customHeight="1">
      <c r="A5369" s="853">
        <v>250</v>
      </c>
      <c r="B5369" s="111" t="s">
        <v>13649</v>
      </c>
      <c r="C5369" s="1830">
        <v>35</v>
      </c>
      <c r="D5369" s="503"/>
      <c r="E5369" s="24">
        <f t="shared" si="83"/>
        <v>0</v>
      </c>
    </row>
    <row r="5370" spans="1:5" ht="20.100000000000001" customHeight="1">
      <c r="A5370" s="853">
        <v>250</v>
      </c>
      <c r="B5370" s="111" t="s">
        <v>7421</v>
      </c>
      <c r="C5370" s="1830">
        <v>1</v>
      </c>
      <c r="D5370" s="503"/>
      <c r="E5370" s="24">
        <f t="shared" si="83"/>
        <v>0</v>
      </c>
    </row>
    <row r="5371" spans="1:5" ht="20.100000000000001" customHeight="1">
      <c r="A5371" s="3132">
        <v>300</v>
      </c>
      <c r="B5371" s="136" t="s">
        <v>11199</v>
      </c>
      <c r="C5371" s="63">
        <v>20</v>
      </c>
      <c r="D5371" s="503"/>
      <c r="E5371" s="24">
        <f t="shared" si="83"/>
        <v>0</v>
      </c>
    </row>
    <row r="5372" spans="1:5" ht="20.100000000000001" customHeight="1">
      <c r="A5372" s="853">
        <v>250</v>
      </c>
      <c r="B5372" s="111" t="s">
        <v>11778</v>
      </c>
      <c r="C5372" s="206">
        <v>1</v>
      </c>
      <c r="D5372" s="503"/>
      <c r="E5372" s="24">
        <f t="shared" si="83"/>
        <v>0</v>
      </c>
    </row>
    <row r="5373" spans="1:5" ht="20.100000000000001" customHeight="1">
      <c r="A5373" s="406">
        <v>200</v>
      </c>
      <c r="B5373" s="119" t="s">
        <v>16607</v>
      </c>
      <c r="C5373" s="490">
        <v>4</v>
      </c>
      <c r="D5373" s="503"/>
      <c r="E5373" s="24">
        <f t="shared" si="83"/>
        <v>0</v>
      </c>
    </row>
    <row r="5374" spans="1:5" ht="20.100000000000001" customHeight="1">
      <c r="A5374" s="853">
        <v>250</v>
      </c>
      <c r="B5374" s="111" t="s">
        <v>3740</v>
      </c>
      <c r="C5374" s="320">
        <v>1</v>
      </c>
      <c r="D5374" s="503"/>
      <c r="E5374" s="24">
        <f t="shared" si="83"/>
        <v>0</v>
      </c>
    </row>
    <row r="5375" spans="1:5" ht="20.100000000000001" customHeight="1">
      <c r="A5375" s="853">
        <v>250</v>
      </c>
      <c r="B5375" s="111" t="s">
        <v>15374</v>
      </c>
      <c r="C5375" s="320">
        <v>1</v>
      </c>
      <c r="D5375" s="503"/>
      <c r="E5375" s="24">
        <f t="shared" si="83"/>
        <v>0</v>
      </c>
    </row>
    <row r="5376" spans="1:5" ht="20.100000000000001" customHeight="1">
      <c r="A5376" s="853">
        <v>250</v>
      </c>
      <c r="B5376" s="111" t="s">
        <v>22249</v>
      </c>
      <c r="C5376" s="63">
        <v>78</v>
      </c>
      <c r="D5376" s="503"/>
      <c r="E5376" s="24">
        <f t="shared" si="83"/>
        <v>0</v>
      </c>
    </row>
    <row r="5377" spans="1:5" ht="20.100000000000001" customHeight="1">
      <c r="A5377" s="853">
        <v>250</v>
      </c>
      <c r="B5377" s="111" t="s">
        <v>7434</v>
      </c>
      <c r="C5377" s="63">
        <v>3</v>
      </c>
      <c r="D5377" s="503"/>
      <c r="E5377" s="24">
        <f t="shared" si="83"/>
        <v>0</v>
      </c>
    </row>
    <row r="5378" spans="1:5" ht="20.100000000000001" customHeight="1">
      <c r="A5378" s="853">
        <v>250</v>
      </c>
      <c r="B5378" s="111" t="s">
        <v>7435</v>
      </c>
      <c r="C5378" s="1855">
        <v>1</v>
      </c>
      <c r="D5378" s="503"/>
      <c r="E5378" s="24">
        <f t="shared" si="83"/>
        <v>0</v>
      </c>
    </row>
    <row r="5379" spans="1:5" ht="20.100000000000001" customHeight="1">
      <c r="A5379" s="853">
        <v>250</v>
      </c>
      <c r="B5379" s="111" t="s">
        <v>7437</v>
      </c>
      <c r="C5379" s="1855">
        <v>1</v>
      </c>
      <c r="D5379" s="503"/>
      <c r="E5379" s="24">
        <f t="shared" si="83"/>
        <v>0</v>
      </c>
    </row>
    <row r="5380" spans="1:5" ht="20.100000000000001" customHeight="1">
      <c r="A5380" s="853">
        <v>250</v>
      </c>
      <c r="B5380" s="111" t="s">
        <v>7436</v>
      </c>
      <c r="C5380" s="1855">
        <v>5</v>
      </c>
      <c r="D5380" s="503"/>
      <c r="E5380" s="24">
        <f t="shared" si="83"/>
        <v>0</v>
      </c>
    </row>
    <row r="5381" spans="1:5" ht="20.100000000000001" customHeight="1">
      <c r="A5381" s="853">
        <v>250</v>
      </c>
      <c r="B5381" s="111" t="s">
        <v>7431</v>
      </c>
      <c r="C5381" s="1855">
        <v>2</v>
      </c>
      <c r="D5381" s="503"/>
      <c r="E5381" s="24">
        <f t="shared" si="83"/>
        <v>0</v>
      </c>
    </row>
    <row r="5382" spans="1:5" ht="20.100000000000001" customHeight="1">
      <c r="A5382" s="853">
        <v>250</v>
      </c>
      <c r="B5382" s="111" t="s">
        <v>7432</v>
      </c>
      <c r="C5382" s="1855">
        <v>9</v>
      </c>
      <c r="D5382" s="503"/>
      <c r="E5382" s="24">
        <f t="shared" ref="E5382:E5445" si="84">D5382*A5382</f>
        <v>0</v>
      </c>
    </row>
    <row r="5383" spans="1:5" ht="20.100000000000001" customHeight="1">
      <c r="A5383" s="853">
        <v>250</v>
      </c>
      <c r="B5383" s="111" t="s">
        <v>16603</v>
      </c>
      <c r="C5383" s="1855">
        <v>8</v>
      </c>
      <c r="D5383" s="503"/>
      <c r="E5383" s="24">
        <f t="shared" si="84"/>
        <v>0</v>
      </c>
    </row>
    <row r="5384" spans="1:5" ht="20.100000000000001" customHeight="1">
      <c r="A5384" s="853">
        <v>250</v>
      </c>
      <c r="B5384" s="111" t="s">
        <v>7404</v>
      </c>
      <c r="C5384" s="1855">
        <v>40</v>
      </c>
      <c r="D5384" s="503"/>
      <c r="E5384" s="24">
        <f t="shared" si="84"/>
        <v>0</v>
      </c>
    </row>
    <row r="5385" spans="1:5" ht="20.100000000000001" customHeight="1">
      <c r="A5385" s="853">
        <v>250</v>
      </c>
      <c r="B5385" s="111" t="s">
        <v>11200</v>
      </c>
      <c r="C5385" s="103">
        <v>20</v>
      </c>
      <c r="D5385" s="503"/>
      <c r="E5385" s="24">
        <f t="shared" si="84"/>
        <v>0</v>
      </c>
    </row>
    <row r="5386" spans="1:5" ht="20.100000000000001" customHeight="1">
      <c r="A5386" s="406">
        <v>200</v>
      </c>
      <c r="B5386" s="119" t="s">
        <v>16606</v>
      </c>
      <c r="C5386" s="490">
        <v>7</v>
      </c>
      <c r="D5386" s="503"/>
      <c r="E5386" s="24">
        <f t="shared" si="84"/>
        <v>0</v>
      </c>
    </row>
    <row r="5387" spans="1:5" ht="20.100000000000001" customHeight="1">
      <c r="A5387" s="853">
        <v>250</v>
      </c>
      <c r="B5387" s="302" t="s">
        <v>15383</v>
      </c>
      <c r="C5387" s="320">
        <v>1</v>
      </c>
      <c r="D5387" s="503"/>
      <c r="E5387" s="24">
        <f t="shared" si="84"/>
        <v>0</v>
      </c>
    </row>
    <row r="5388" spans="1:5" ht="20.100000000000001" customHeight="1">
      <c r="A5388" s="853">
        <v>250</v>
      </c>
      <c r="B5388" s="302" t="s">
        <v>15273</v>
      </c>
      <c r="C5388" s="206">
        <v>1</v>
      </c>
      <c r="D5388" s="503"/>
      <c r="E5388" s="24">
        <f t="shared" si="84"/>
        <v>0</v>
      </c>
    </row>
    <row r="5389" spans="1:5" ht="20.100000000000001" customHeight="1">
      <c r="A5389" s="853">
        <v>250</v>
      </c>
      <c r="B5389" s="111" t="s">
        <v>7452</v>
      </c>
      <c r="C5389" s="206">
        <v>1</v>
      </c>
      <c r="D5389" s="503"/>
      <c r="E5389" s="24">
        <f t="shared" si="84"/>
        <v>0</v>
      </c>
    </row>
    <row r="5390" spans="1:5" ht="20.100000000000001" customHeight="1">
      <c r="A5390" s="853">
        <v>250</v>
      </c>
      <c r="B5390" s="111" t="s">
        <v>7454</v>
      </c>
      <c r="C5390" s="206">
        <v>9</v>
      </c>
      <c r="D5390" s="503"/>
      <c r="E5390" s="24">
        <f t="shared" si="84"/>
        <v>0</v>
      </c>
    </row>
    <row r="5391" spans="1:5" ht="20.100000000000001" customHeight="1">
      <c r="A5391" s="853">
        <v>250</v>
      </c>
      <c r="B5391" s="111" t="s">
        <v>7453</v>
      </c>
      <c r="C5391" s="206">
        <v>15</v>
      </c>
      <c r="D5391" s="503"/>
      <c r="E5391" s="24">
        <f t="shared" si="84"/>
        <v>0</v>
      </c>
    </row>
    <row r="5392" spans="1:5" ht="20.100000000000001" customHeight="1">
      <c r="A5392" s="853">
        <v>250</v>
      </c>
      <c r="B5392" s="111" t="s">
        <v>7455</v>
      </c>
      <c r="C5392" s="206">
        <v>15</v>
      </c>
      <c r="D5392" s="503"/>
      <c r="E5392" s="24">
        <f t="shared" si="84"/>
        <v>0</v>
      </c>
    </row>
    <row r="5393" spans="1:5" ht="20.100000000000001" customHeight="1">
      <c r="A5393" s="853">
        <v>250</v>
      </c>
      <c r="B5393" s="111" t="s">
        <v>7456</v>
      </c>
      <c r="C5393" s="206">
        <v>27</v>
      </c>
      <c r="D5393" s="503"/>
      <c r="E5393" s="24">
        <f t="shared" si="84"/>
        <v>0</v>
      </c>
    </row>
    <row r="5394" spans="1:5" ht="20.100000000000001" customHeight="1">
      <c r="A5394" s="853">
        <v>250</v>
      </c>
      <c r="B5394" s="111" t="s">
        <v>7457</v>
      </c>
      <c r="C5394" s="206">
        <v>12</v>
      </c>
      <c r="D5394" s="503"/>
      <c r="E5394" s="24">
        <f t="shared" si="84"/>
        <v>0</v>
      </c>
    </row>
    <row r="5395" spans="1:5" ht="20.100000000000001" customHeight="1">
      <c r="A5395" s="853">
        <v>250</v>
      </c>
      <c r="B5395" s="111" t="s">
        <v>7458</v>
      </c>
      <c r="C5395" s="206">
        <v>5</v>
      </c>
      <c r="D5395" s="503"/>
      <c r="E5395" s="24">
        <f t="shared" si="84"/>
        <v>0</v>
      </c>
    </row>
    <row r="5396" spans="1:5" ht="20.100000000000001" customHeight="1">
      <c r="A5396" s="853">
        <v>250</v>
      </c>
      <c r="B5396" s="111" t="s">
        <v>7459</v>
      </c>
      <c r="C5396" s="206">
        <v>3</v>
      </c>
      <c r="D5396" s="503"/>
      <c r="E5396" s="24">
        <f t="shared" si="84"/>
        <v>0</v>
      </c>
    </row>
    <row r="5397" spans="1:5" ht="20.100000000000001" customHeight="1">
      <c r="A5397" s="853">
        <v>250</v>
      </c>
      <c r="B5397" s="111" t="s">
        <v>7461</v>
      </c>
      <c r="C5397" s="206">
        <v>3</v>
      </c>
      <c r="D5397" s="503"/>
      <c r="E5397" s="24">
        <f t="shared" si="84"/>
        <v>0</v>
      </c>
    </row>
    <row r="5398" spans="1:5" ht="20.100000000000001" customHeight="1">
      <c r="A5398" s="853">
        <v>250</v>
      </c>
      <c r="B5398" s="111" t="s">
        <v>7460</v>
      </c>
      <c r="C5398" s="206">
        <v>1</v>
      </c>
      <c r="D5398" s="503"/>
      <c r="E5398" s="24">
        <f t="shared" si="84"/>
        <v>0</v>
      </c>
    </row>
    <row r="5399" spans="1:5" ht="20.100000000000001" customHeight="1">
      <c r="A5399" s="406">
        <v>200</v>
      </c>
      <c r="B5399" s="127" t="s">
        <v>16572</v>
      </c>
      <c r="C5399" s="490">
        <v>2</v>
      </c>
      <c r="D5399" s="503"/>
      <c r="E5399" s="24">
        <f t="shared" si="84"/>
        <v>0</v>
      </c>
    </row>
    <row r="5400" spans="1:5" ht="20.100000000000001" customHeight="1">
      <c r="A5400" s="406">
        <v>250</v>
      </c>
      <c r="B5400" s="136" t="s">
        <v>16573</v>
      </c>
      <c r="C5400" s="490">
        <v>3</v>
      </c>
      <c r="D5400" s="503"/>
      <c r="E5400" s="24">
        <f t="shared" si="84"/>
        <v>0</v>
      </c>
    </row>
    <row r="5401" spans="1:5" ht="20.100000000000001" customHeight="1">
      <c r="A5401" s="406">
        <v>250</v>
      </c>
      <c r="B5401" s="136" t="s">
        <v>16593</v>
      </c>
      <c r="C5401" s="490">
        <v>1</v>
      </c>
      <c r="D5401" s="503"/>
      <c r="E5401" s="24">
        <f t="shared" si="84"/>
        <v>0</v>
      </c>
    </row>
    <row r="5402" spans="1:5" ht="20.100000000000001" customHeight="1">
      <c r="A5402" s="853">
        <v>250</v>
      </c>
      <c r="B5402" s="111" t="s">
        <v>7462</v>
      </c>
      <c r="C5402" s="63">
        <v>10</v>
      </c>
      <c r="D5402" s="503"/>
      <c r="E5402" s="24">
        <f t="shared" si="84"/>
        <v>0</v>
      </c>
    </row>
    <row r="5403" spans="1:5" ht="20.100000000000001" customHeight="1">
      <c r="A5403" s="853">
        <v>250</v>
      </c>
      <c r="B5403" s="111" t="s">
        <v>26489</v>
      </c>
      <c r="C5403" s="63">
        <v>48</v>
      </c>
      <c r="D5403" s="503"/>
      <c r="E5403" s="24">
        <f t="shared" si="84"/>
        <v>0</v>
      </c>
    </row>
    <row r="5404" spans="1:5" ht="20.100000000000001" customHeight="1">
      <c r="A5404" s="853">
        <v>250</v>
      </c>
      <c r="B5404" s="111" t="s">
        <v>7419</v>
      </c>
      <c r="C5404" s="206">
        <v>1</v>
      </c>
      <c r="D5404" s="503"/>
      <c r="E5404" s="24">
        <f t="shared" si="84"/>
        <v>0</v>
      </c>
    </row>
    <row r="5405" spans="1:5" ht="20.100000000000001" customHeight="1">
      <c r="A5405" s="853">
        <v>250</v>
      </c>
      <c r="B5405" s="111" t="s">
        <v>7420</v>
      </c>
      <c r="C5405" s="206">
        <v>1</v>
      </c>
      <c r="D5405" s="503"/>
      <c r="E5405" s="24">
        <f t="shared" si="84"/>
        <v>0</v>
      </c>
    </row>
    <row r="5406" spans="1:5" ht="20.100000000000001" customHeight="1">
      <c r="A5406" s="853">
        <v>250</v>
      </c>
      <c r="B5406" s="111" t="s">
        <v>7418</v>
      </c>
      <c r="C5406" s="206">
        <v>2</v>
      </c>
      <c r="D5406" s="503"/>
      <c r="E5406" s="24">
        <f t="shared" si="84"/>
        <v>0</v>
      </c>
    </row>
    <row r="5407" spans="1:5" ht="20.100000000000001" customHeight="1">
      <c r="A5407" s="853">
        <v>250</v>
      </c>
      <c r="B5407" s="111" t="s">
        <v>7414</v>
      </c>
      <c r="C5407" s="206">
        <v>6</v>
      </c>
      <c r="D5407" s="503"/>
      <c r="E5407" s="24">
        <f t="shared" si="84"/>
        <v>0</v>
      </c>
    </row>
    <row r="5408" spans="1:5" ht="20.100000000000001" customHeight="1">
      <c r="A5408" s="853">
        <v>250</v>
      </c>
      <c r="B5408" s="111" t="s">
        <v>7417</v>
      </c>
      <c r="C5408" s="206">
        <v>4</v>
      </c>
      <c r="D5408" s="503"/>
      <c r="E5408" s="24">
        <f t="shared" si="84"/>
        <v>0</v>
      </c>
    </row>
    <row r="5409" spans="1:5" ht="20.100000000000001" customHeight="1">
      <c r="A5409" s="853">
        <v>250</v>
      </c>
      <c r="B5409" s="111" t="s">
        <v>7416</v>
      </c>
      <c r="C5409" s="206">
        <v>3</v>
      </c>
      <c r="D5409" s="503"/>
      <c r="E5409" s="24">
        <f t="shared" si="84"/>
        <v>0</v>
      </c>
    </row>
    <row r="5410" spans="1:5" ht="20.100000000000001" customHeight="1">
      <c r="A5410" s="853">
        <v>250</v>
      </c>
      <c r="B5410" s="111" t="s">
        <v>7415</v>
      </c>
      <c r="C5410" s="206">
        <v>2</v>
      </c>
      <c r="D5410" s="503"/>
      <c r="E5410" s="24">
        <f t="shared" si="84"/>
        <v>0</v>
      </c>
    </row>
    <row r="5411" spans="1:5" ht="20.100000000000001" customHeight="1">
      <c r="A5411" s="853">
        <v>250</v>
      </c>
      <c r="B5411" s="127" t="s">
        <v>11201</v>
      </c>
      <c r="C5411" s="63">
        <v>60</v>
      </c>
      <c r="D5411" s="503"/>
      <c r="E5411" s="24">
        <f t="shared" si="84"/>
        <v>0</v>
      </c>
    </row>
    <row r="5412" spans="1:5" ht="20.100000000000001" customHeight="1">
      <c r="A5412" s="853">
        <v>250</v>
      </c>
      <c r="B5412" s="111" t="s">
        <v>7387</v>
      </c>
      <c r="C5412" s="1855">
        <v>23</v>
      </c>
      <c r="D5412" s="503"/>
      <c r="E5412" s="24">
        <f t="shared" si="84"/>
        <v>0</v>
      </c>
    </row>
    <row r="5413" spans="1:5" ht="20.100000000000001" customHeight="1">
      <c r="A5413" s="853">
        <v>250</v>
      </c>
      <c r="B5413" s="111" t="s">
        <v>7388</v>
      </c>
      <c r="C5413" s="1855">
        <v>9</v>
      </c>
      <c r="D5413" s="503"/>
      <c r="E5413" s="24">
        <f t="shared" si="84"/>
        <v>0</v>
      </c>
    </row>
    <row r="5414" spans="1:5" ht="20.100000000000001" customHeight="1">
      <c r="A5414" s="853">
        <v>250</v>
      </c>
      <c r="B5414" s="111" t="s">
        <v>7412</v>
      </c>
      <c r="C5414" s="1855">
        <v>1</v>
      </c>
      <c r="D5414" s="503"/>
      <c r="E5414" s="24">
        <f t="shared" si="84"/>
        <v>0</v>
      </c>
    </row>
    <row r="5415" spans="1:5" ht="20.100000000000001" customHeight="1">
      <c r="A5415" s="853">
        <v>250</v>
      </c>
      <c r="B5415" s="111" t="s">
        <v>7407</v>
      </c>
      <c r="C5415" s="1855">
        <v>2</v>
      </c>
      <c r="D5415" s="503"/>
      <c r="E5415" s="24">
        <f t="shared" si="84"/>
        <v>0</v>
      </c>
    </row>
    <row r="5416" spans="1:5" ht="20.100000000000001" customHeight="1">
      <c r="A5416" s="853">
        <v>250</v>
      </c>
      <c r="B5416" s="111" t="s">
        <v>7411</v>
      </c>
      <c r="C5416" s="1855">
        <v>1</v>
      </c>
      <c r="D5416" s="503"/>
      <c r="E5416" s="24">
        <f t="shared" si="84"/>
        <v>0</v>
      </c>
    </row>
    <row r="5417" spans="1:5" ht="20.100000000000001" customHeight="1">
      <c r="A5417" s="853">
        <v>250</v>
      </c>
      <c r="B5417" s="111" t="s">
        <v>7464</v>
      </c>
      <c r="C5417" s="1855">
        <v>1</v>
      </c>
      <c r="D5417" s="503"/>
      <c r="E5417" s="24">
        <f t="shared" si="84"/>
        <v>0</v>
      </c>
    </row>
    <row r="5418" spans="1:5" ht="20.100000000000001" customHeight="1">
      <c r="A5418" s="853">
        <v>250</v>
      </c>
      <c r="B5418" s="111" t="s">
        <v>7413</v>
      </c>
      <c r="C5418" s="1855">
        <v>1</v>
      </c>
      <c r="D5418" s="503"/>
      <c r="E5418" s="24">
        <f t="shared" si="84"/>
        <v>0</v>
      </c>
    </row>
    <row r="5419" spans="1:5" ht="20.100000000000001" customHeight="1">
      <c r="A5419" s="853">
        <v>250</v>
      </c>
      <c r="B5419" s="111" t="s">
        <v>7463</v>
      </c>
      <c r="C5419" s="1855">
        <v>1</v>
      </c>
      <c r="D5419" s="503"/>
      <c r="E5419" s="24">
        <f t="shared" si="84"/>
        <v>0</v>
      </c>
    </row>
    <row r="5420" spans="1:5" ht="20.100000000000001" customHeight="1">
      <c r="A5420" s="853">
        <v>250</v>
      </c>
      <c r="B5420" s="111" t="s">
        <v>7408</v>
      </c>
      <c r="C5420" s="1855">
        <v>1</v>
      </c>
      <c r="D5420" s="503"/>
      <c r="E5420" s="24">
        <f t="shared" si="84"/>
        <v>0</v>
      </c>
    </row>
    <row r="5421" spans="1:5" ht="20.100000000000001" customHeight="1">
      <c r="A5421" s="853">
        <v>250</v>
      </c>
      <c r="B5421" s="111" t="s">
        <v>7409</v>
      </c>
      <c r="C5421" s="1855">
        <v>1</v>
      </c>
      <c r="D5421" s="503"/>
      <c r="E5421" s="24">
        <f t="shared" si="84"/>
        <v>0</v>
      </c>
    </row>
    <row r="5422" spans="1:5" ht="20.100000000000001" customHeight="1">
      <c r="A5422" s="853">
        <v>250</v>
      </c>
      <c r="B5422" s="111" t="s">
        <v>7410</v>
      </c>
      <c r="C5422" s="1855">
        <v>1</v>
      </c>
      <c r="D5422" s="503"/>
      <c r="E5422" s="24">
        <f t="shared" si="84"/>
        <v>0</v>
      </c>
    </row>
    <row r="5423" spans="1:5" ht="20.100000000000001" customHeight="1">
      <c r="A5423" s="406">
        <v>200</v>
      </c>
      <c r="B5423" s="111" t="s">
        <v>16590</v>
      </c>
      <c r="C5423" s="936">
        <v>3</v>
      </c>
      <c r="D5423" s="503"/>
      <c r="E5423" s="24">
        <f t="shared" si="84"/>
        <v>0</v>
      </c>
    </row>
    <row r="5424" spans="1:5" ht="20.100000000000001" customHeight="1">
      <c r="A5424" s="853">
        <v>250</v>
      </c>
      <c r="B5424" s="111" t="s">
        <v>7389</v>
      </c>
      <c r="C5424" s="103">
        <v>4</v>
      </c>
      <c r="D5424" s="503"/>
      <c r="E5424" s="24">
        <f t="shared" si="84"/>
        <v>0</v>
      </c>
    </row>
    <row r="5425" spans="1:5" ht="20.100000000000001" customHeight="1">
      <c r="A5425" s="406">
        <v>200</v>
      </c>
      <c r="B5425" s="136" t="s">
        <v>17035</v>
      </c>
      <c r="C5425" s="490">
        <v>1</v>
      </c>
      <c r="D5425" s="503"/>
      <c r="E5425" s="24">
        <f t="shared" si="84"/>
        <v>0</v>
      </c>
    </row>
    <row r="5426" spans="1:5" ht="20.100000000000001" customHeight="1">
      <c r="A5426" s="406">
        <v>200</v>
      </c>
      <c r="B5426" s="119" t="s">
        <v>16588</v>
      </c>
      <c r="C5426" s="490">
        <v>2</v>
      </c>
      <c r="D5426" s="503"/>
      <c r="E5426" s="24">
        <f t="shared" si="84"/>
        <v>0</v>
      </c>
    </row>
    <row r="5427" spans="1:5" ht="20.100000000000001" customHeight="1">
      <c r="A5427" s="853">
        <v>250</v>
      </c>
      <c r="B5427" s="119" t="s">
        <v>11202</v>
      </c>
      <c r="C5427" s="63">
        <v>5</v>
      </c>
      <c r="D5427" s="503"/>
      <c r="E5427" s="24">
        <f t="shared" si="84"/>
        <v>0</v>
      </c>
    </row>
    <row r="5428" spans="1:5" ht="20.100000000000001" customHeight="1">
      <c r="A5428" s="853">
        <v>250</v>
      </c>
      <c r="B5428" s="119" t="s">
        <v>11203</v>
      </c>
      <c r="C5428" s="63">
        <v>140</v>
      </c>
      <c r="D5428" s="503"/>
      <c r="E5428" s="24">
        <f t="shared" si="84"/>
        <v>0</v>
      </c>
    </row>
    <row r="5429" spans="1:5" ht="20.100000000000001" customHeight="1">
      <c r="A5429" s="406">
        <v>200</v>
      </c>
      <c r="B5429" s="131" t="s">
        <v>16589</v>
      </c>
      <c r="C5429" s="490">
        <v>3</v>
      </c>
      <c r="D5429" s="503"/>
      <c r="E5429" s="24">
        <f t="shared" si="84"/>
        <v>0</v>
      </c>
    </row>
    <row r="5430" spans="1:5" ht="20.100000000000001" customHeight="1">
      <c r="A5430" s="3132">
        <v>300</v>
      </c>
      <c r="B5430" s="136" t="s">
        <v>11204</v>
      </c>
      <c r="C5430" s="63">
        <v>25</v>
      </c>
      <c r="D5430" s="503"/>
      <c r="E5430" s="24">
        <f t="shared" si="84"/>
        <v>0</v>
      </c>
    </row>
    <row r="5431" spans="1:5" ht="20.100000000000001" customHeight="1">
      <c r="A5431" s="853">
        <v>250</v>
      </c>
      <c r="B5431" s="111" t="s">
        <v>3741</v>
      </c>
      <c r="C5431" s="63">
        <v>1</v>
      </c>
      <c r="D5431" s="503"/>
      <c r="E5431" s="24">
        <f t="shared" si="84"/>
        <v>0</v>
      </c>
    </row>
    <row r="5432" spans="1:5" ht="20.100000000000001" customHeight="1">
      <c r="A5432" s="853">
        <v>250</v>
      </c>
      <c r="B5432" s="111" t="s">
        <v>3742</v>
      </c>
      <c r="C5432" s="63">
        <v>50</v>
      </c>
      <c r="D5432" s="503"/>
      <c r="E5432" s="24">
        <f t="shared" si="84"/>
        <v>0</v>
      </c>
    </row>
    <row r="5433" spans="1:5" ht="20.100000000000001" customHeight="1">
      <c r="A5433" s="406">
        <v>200</v>
      </c>
      <c r="B5433" s="127" t="s">
        <v>16577</v>
      </c>
      <c r="C5433" s="490">
        <v>6</v>
      </c>
      <c r="D5433" s="503"/>
      <c r="E5433" s="24">
        <f t="shared" si="84"/>
        <v>0</v>
      </c>
    </row>
    <row r="5434" spans="1:5" ht="20.100000000000001" customHeight="1">
      <c r="A5434" s="406">
        <v>200</v>
      </c>
      <c r="B5434" s="136" t="s">
        <v>16576</v>
      </c>
      <c r="C5434" s="490">
        <v>2</v>
      </c>
      <c r="D5434" s="503"/>
      <c r="E5434" s="24">
        <f t="shared" si="84"/>
        <v>0</v>
      </c>
    </row>
    <row r="5435" spans="1:5" ht="20.100000000000001" customHeight="1">
      <c r="A5435" s="853">
        <v>250</v>
      </c>
      <c r="B5435" s="111" t="s">
        <v>3743</v>
      </c>
      <c r="C5435" s="63">
        <v>2</v>
      </c>
      <c r="D5435" s="503"/>
      <c r="E5435" s="24">
        <f t="shared" si="84"/>
        <v>0</v>
      </c>
    </row>
    <row r="5436" spans="1:5" ht="20.100000000000001" customHeight="1">
      <c r="A5436" s="853">
        <v>250</v>
      </c>
      <c r="B5436" s="111" t="s">
        <v>3744</v>
      </c>
      <c r="C5436" s="63">
        <v>8</v>
      </c>
      <c r="D5436" s="503"/>
      <c r="E5436" s="24">
        <f t="shared" si="84"/>
        <v>0</v>
      </c>
    </row>
    <row r="5437" spans="1:5" ht="20.100000000000001" customHeight="1">
      <c r="A5437" s="853">
        <v>250</v>
      </c>
      <c r="B5437" s="111" t="s">
        <v>7482</v>
      </c>
      <c r="C5437" s="1835">
        <v>1</v>
      </c>
      <c r="D5437" s="503"/>
      <c r="E5437" s="24">
        <f t="shared" si="84"/>
        <v>0</v>
      </c>
    </row>
    <row r="5438" spans="1:5" ht="20.100000000000001" customHeight="1">
      <c r="A5438" s="853">
        <v>250</v>
      </c>
      <c r="B5438" s="119" t="s">
        <v>18581</v>
      </c>
      <c r="C5438" s="63">
        <v>21</v>
      </c>
      <c r="D5438" s="503"/>
      <c r="E5438" s="24">
        <f t="shared" si="84"/>
        <v>0</v>
      </c>
    </row>
    <row r="5439" spans="1:5" ht="20.100000000000001" customHeight="1">
      <c r="A5439" s="3132">
        <v>300</v>
      </c>
      <c r="B5439" s="131" t="s">
        <v>3745</v>
      </c>
      <c r="C5439" s="63">
        <v>12</v>
      </c>
      <c r="D5439" s="503"/>
      <c r="E5439" s="24">
        <f t="shared" si="84"/>
        <v>0</v>
      </c>
    </row>
    <row r="5440" spans="1:5" ht="20.100000000000001" customHeight="1">
      <c r="A5440" s="406">
        <v>200</v>
      </c>
      <c r="B5440" s="136" t="s">
        <v>16591</v>
      </c>
      <c r="C5440" s="490">
        <v>3</v>
      </c>
      <c r="D5440" s="503"/>
      <c r="E5440" s="24">
        <f t="shared" si="84"/>
        <v>0</v>
      </c>
    </row>
    <row r="5441" spans="1:5" ht="20.100000000000001" customHeight="1">
      <c r="A5441" s="406">
        <v>200</v>
      </c>
      <c r="B5441" s="119" t="s">
        <v>16587</v>
      </c>
      <c r="C5441" s="490">
        <v>6</v>
      </c>
      <c r="D5441" s="503"/>
      <c r="E5441" s="24">
        <f t="shared" si="84"/>
        <v>0</v>
      </c>
    </row>
    <row r="5442" spans="1:5" ht="20.100000000000001" customHeight="1">
      <c r="A5442" s="406">
        <v>200</v>
      </c>
      <c r="B5442" s="119" t="s">
        <v>16660</v>
      </c>
      <c r="C5442" s="490">
        <v>3</v>
      </c>
      <c r="D5442" s="503"/>
      <c r="E5442" s="24">
        <f t="shared" si="84"/>
        <v>0</v>
      </c>
    </row>
    <row r="5443" spans="1:5" ht="20.100000000000001" customHeight="1">
      <c r="A5443" s="853">
        <v>250</v>
      </c>
      <c r="B5443" s="111" t="s">
        <v>3746</v>
      </c>
      <c r="C5443" s="1830">
        <v>1</v>
      </c>
      <c r="D5443" s="503"/>
      <c r="E5443" s="24">
        <f t="shared" si="84"/>
        <v>0</v>
      </c>
    </row>
    <row r="5444" spans="1:5" ht="20.100000000000001" customHeight="1">
      <c r="A5444" s="853">
        <v>250</v>
      </c>
      <c r="B5444" s="111" t="s">
        <v>11205</v>
      </c>
      <c r="C5444" s="63">
        <v>40</v>
      </c>
      <c r="D5444" s="503"/>
      <c r="E5444" s="24">
        <f t="shared" si="84"/>
        <v>0</v>
      </c>
    </row>
    <row r="5445" spans="1:5" ht="20.100000000000001" customHeight="1">
      <c r="A5445" s="406">
        <v>200</v>
      </c>
      <c r="B5445" s="119" t="s">
        <v>16608</v>
      </c>
      <c r="C5445" s="490">
        <v>5</v>
      </c>
      <c r="D5445" s="503"/>
      <c r="E5445" s="24">
        <f t="shared" si="84"/>
        <v>0</v>
      </c>
    </row>
    <row r="5446" spans="1:5" ht="20.100000000000001" customHeight="1">
      <c r="A5446" s="853">
        <v>250</v>
      </c>
      <c r="B5446" s="111" t="s">
        <v>11206</v>
      </c>
      <c r="C5446" s="70">
        <v>28</v>
      </c>
      <c r="D5446" s="503"/>
      <c r="E5446" s="24">
        <f t="shared" ref="E5446:E5509" si="85">D5446*A5446</f>
        <v>0</v>
      </c>
    </row>
    <row r="5447" spans="1:5" ht="20.100000000000001" customHeight="1">
      <c r="A5447" s="853">
        <v>250</v>
      </c>
      <c r="B5447" s="127" t="s">
        <v>11207</v>
      </c>
      <c r="C5447" s="70">
        <v>60</v>
      </c>
      <c r="D5447" s="503"/>
      <c r="E5447" s="24">
        <f t="shared" si="85"/>
        <v>0</v>
      </c>
    </row>
    <row r="5448" spans="1:5" ht="20.100000000000001" customHeight="1">
      <c r="A5448" s="853">
        <v>250</v>
      </c>
      <c r="B5448" s="111" t="s">
        <v>15375</v>
      </c>
      <c r="C5448" s="320">
        <v>1</v>
      </c>
      <c r="D5448" s="503"/>
      <c r="E5448" s="24">
        <f t="shared" si="85"/>
        <v>0</v>
      </c>
    </row>
    <row r="5449" spans="1:5" ht="20.100000000000001" customHeight="1">
      <c r="A5449" s="853">
        <v>250</v>
      </c>
      <c r="B5449" s="127" t="s">
        <v>11208</v>
      </c>
      <c r="C5449" s="63">
        <v>35</v>
      </c>
      <c r="D5449" s="503"/>
      <c r="E5449" s="24">
        <f t="shared" si="85"/>
        <v>0</v>
      </c>
    </row>
    <row r="5450" spans="1:5" ht="20.100000000000001" customHeight="1">
      <c r="A5450" s="853">
        <v>250</v>
      </c>
      <c r="B5450" s="111" t="s">
        <v>14413</v>
      </c>
      <c r="C5450" s="206">
        <v>38</v>
      </c>
      <c r="D5450" s="503"/>
      <c r="E5450" s="24">
        <f t="shared" si="85"/>
        <v>0</v>
      </c>
    </row>
    <row r="5451" spans="1:5" ht="20.100000000000001" customHeight="1">
      <c r="A5451" s="853">
        <v>250</v>
      </c>
      <c r="B5451" s="111" t="s">
        <v>14414</v>
      </c>
      <c r="C5451" s="206">
        <v>16</v>
      </c>
      <c r="D5451" s="503"/>
      <c r="E5451" s="24">
        <f t="shared" si="85"/>
        <v>0</v>
      </c>
    </row>
    <row r="5452" spans="1:5" ht="20.100000000000001" customHeight="1">
      <c r="A5452" s="853">
        <v>250</v>
      </c>
      <c r="B5452" s="111" t="s">
        <v>14415</v>
      </c>
      <c r="C5452" s="206">
        <v>16</v>
      </c>
      <c r="D5452" s="503"/>
      <c r="E5452" s="24">
        <f t="shared" si="85"/>
        <v>0</v>
      </c>
    </row>
    <row r="5453" spans="1:5" ht="20.100000000000001" customHeight="1">
      <c r="A5453" s="853">
        <v>250</v>
      </c>
      <c r="B5453" s="111" t="s">
        <v>14416</v>
      </c>
      <c r="C5453" s="206">
        <v>30</v>
      </c>
      <c r="D5453" s="503"/>
      <c r="E5453" s="24">
        <f t="shared" si="85"/>
        <v>0</v>
      </c>
    </row>
    <row r="5454" spans="1:5" ht="20.100000000000001" customHeight="1">
      <c r="A5454" s="853">
        <v>250</v>
      </c>
      <c r="B5454" s="111" t="s">
        <v>14417</v>
      </c>
      <c r="C5454" s="206">
        <v>11</v>
      </c>
      <c r="D5454" s="503"/>
      <c r="E5454" s="24">
        <f t="shared" si="85"/>
        <v>0</v>
      </c>
    </row>
    <row r="5455" spans="1:5" ht="20.100000000000001" customHeight="1">
      <c r="A5455" s="853">
        <v>250</v>
      </c>
      <c r="B5455" s="111" t="s">
        <v>14418</v>
      </c>
      <c r="C5455" s="1830">
        <v>8</v>
      </c>
      <c r="D5455" s="503"/>
      <c r="E5455" s="24">
        <f t="shared" si="85"/>
        <v>0</v>
      </c>
    </row>
    <row r="5456" spans="1:5" ht="20.100000000000001" customHeight="1">
      <c r="A5456" s="853">
        <v>250</v>
      </c>
      <c r="B5456" s="111" t="s">
        <v>14419</v>
      </c>
      <c r="C5456" s="206">
        <v>11</v>
      </c>
      <c r="D5456" s="503"/>
      <c r="E5456" s="24">
        <f t="shared" si="85"/>
        <v>0</v>
      </c>
    </row>
    <row r="5457" spans="1:5" ht="20.100000000000001" customHeight="1">
      <c r="A5457" s="853">
        <v>250</v>
      </c>
      <c r="B5457" s="111" t="s">
        <v>14420</v>
      </c>
      <c r="C5457" s="206">
        <v>14</v>
      </c>
      <c r="D5457" s="503"/>
      <c r="E5457" s="24">
        <f t="shared" si="85"/>
        <v>0</v>
      </c>
    </row>
    <row r="5458" spans="1:5" ht="20.100000000000001" customHeight="1">
      <c r="A5458" s="853">
        <v>250</v>
      </c>
      <c r="B5458" s="111" t="s">
        <v>14421</v>
      </c>
      <c r="C5458" s="206">
        <v>7</v>
      </c>
      <c r="D5458" s="503"/>
      <c r="E5458" s="24">
        <f t="shared" si="85"/>
        <v>0</v>
      </c>
    </row>
    <row r="5459" spans="1:5" ht="20.100000000000001" customHeight="1">
      <c r="A5459" s="853">
        <v>250</v>
      </c>
      <c r="B5459" s="111" t="s">
        <v>14422</v>
      </c>
      <c r="C5459" s="206">
        <v>5</v>
      </c>
      <c r="D5459" s="503"/>
      <c r="E5459" s="24">
        <f t="shared" si="85"/>
        <v>0</v>
      </c>
    </row>
    <row r="5460" spans="1:5" ht="20.100000000000001" customHeight="1">
      <c r="A5460" s="853">
        <v>250</v>
      </c>
      <c r="B5460" s="127" t="s">
        <v>14423</v>
      </c>
      <c r="C5460" s="206">
        <v>14</v>
      </c>
      <c r="D5460" s="503"/>
      <c r="E5460" s="24">
        <f t="shared" si="85"/>
        <v>0</v>
      </c>
    </row>
    <row r="5461" spans="1:5" ht="20.100000000000001" customHeight="1">
      <c r="A5461" s="406">
        <v>200</v>
      </c>
      <c r="B5461" s="111" t="s">
        <v>17038</v>
      </c>
      <c r="C5461" s="490">
        <v>1</v>
      </c>
      <c r="D5461" s="503"/>
      <c r="E5461" s="24">
        <f t="shared" si="85"/>
        <v>0</v>
      </c>
    </row>
    <row r="5462" spans="1:5" ht="20.100000000000001" customHeight="1">
      <c r="A5462" s="853">
        <v>250</v>
      </c>
      <c r="B5462" s="111" t="s">
        <v>3747</v>
      </c>
      <c r="C5462" s="63">
        <v>1</v>
      </c>
      <c r="D5462" s="503"/>
      <c r="E5462" s="24">
        <f t="shared" si="85"/>
        <v>0</v>
      </c>
    </row>
    <row r="5463" spans="1:5" ht="20.100000000000001" customHeight="1">
      <c r="A5463" s="406">
        <v>200</v>
      </c>
      <c r="B5463" s="127" t="s">
        <v>16563</v>
      </c>
      <c r="C5463" s="490">
        <v>2</v>
      </c>
      <c r="D5463" s="503"/>
      <c r="E5463" s="24">
        <f t="shared" si="85"/>
        <v>0</v>
      </c>
    </row>
    <row r="5464" spans="1:5" ht="20.100000000000001" customHeight="1">
      <c r="A5464" s="853">
        <v>250</v>
      </c>
      <c r="B5464" s="127" t="s">
        <v>26506</v>
      </c>
      <c r="C5464" s="490">
        <v>40</v>
      </c>
      <c r="D5464" s="503"/>
      <c r="E5464" s="24">
        <f t="shared" si="85"/>
        <v>0</v>
      </c>
    </row>
    <row r="5465" spans="1:5" ht="20.100000000000001" customHeight="1">
      <c r="A5465" s="853">
        <v>250</v>
      </c>
      <c r="B5465" s="111" t="s">
        <v>3748</v>
      </c>
      <c r="C5465" s="63">
        <v>1</v>
      </c>
      <c r="D5465" s="503"/>
      <c r="E5465" s="24">
        <f t="shared" si="85"/>
        <v>0</v>
      </c>
    </row>
    <row r="5466" spans="1:5" ht="20.100000000000001" customHeight="1">
      <c r="A5466" s="853">
        <v>250</v>
      </c>
      <c r="B5466" s="111" t="s">
        <v>3749</v>
      </c>
      <c r="C5466" s="78">
        <v>8</v>
      </c>
      <c r="D5466" s="503"/>
      <c r="E5466" s="24">
        <f t="shared" si="85"/>
        <v>0</v>
      </c>
    </row>
    <row r="5467" spans="1:5" ht="20.100000000000001" customHeight="1">
      <c r="A5467" s="853">
        <v>250</v>
      </c>
      <c r="B5467" s="111" t="s">
        <v>3750</v>
      </c>
      <c r="C5467" s="78">
        <v>4</v>
      </c>
      <c r="D5467" s="503"/>
      <c r="E5467" s="24">
        <f t="shared" si="85"/>
        <v>0</v>
      </c>
    </row>
    <row r="5468" spans="1:5" ht="20.100000000000001" customHeight="1">
      <c r="A5468" s="853">
        <v>250</v>
      </c>
      <c r="B5468" s="111" t="s">
        <v>22250</v>
      </c>
      <c r="C5468" s="70">
        <v>50</v>
      </c>
      <c r="D5468" s="503"/>
      <c r="E5468" s="24">
        <f t="shared" si="85"/>
        <v>0</v>
      </c>
    </row>
    <row r="5469" spans="1:5" ht="20.100000000000001" customHeight="1">
      <c r="A5469" s="853">
        <v>250</v>
      </c>
      <c r="B5469" s="127" t="s">
        <v>22082</v>
      </c>
      <c r="C5469" s="70">
        <v>23</v>
      </c>
      <c r="D5469" s="503"/>
      <c r="E5469" s="24">
        <f t="shared" si="85"/>
        <v>0</v>
      </c>
    </row>
    <row r="5470" spans="1:5" ht="20.100000000000001" customHeight="1">
      <c r="A5470" s="853">
        <v>250</v>
      </c>
      <c r="B5470" s="111" t="s">
        <v>15366</v>
      </c>
      <c r="C5470" s="1839">
        <v>36</v>
      </c>
      <c r="D5470" s="503"/>
      <c r="E5470" s="24">
        <f t="shared" si="85"/>
        <v>0</v>
      </c>
    </row>
    <row r="5471" spans="1:5" ht="20.100000000000001" customHeight="1">
      <c r="A5471" s="853">
        <v>250</v>
      </c>
      <c r="B5471" s="351" t="s">
        <v>22081</v>
      </c>
      <c r="C5471" s="490">
        <v>1</v>
      </c>
      <c r="D5471" s="503"/>
      <c r="E5471" s="24">
        <f t="shared" si="85"/>
        <v>0</v>
      </c>
    </row>
    <row r="5472" spans="1:5" ht="20.100000000000001" customHeight="1">
      <c r="A5472" s="853">
        <v>250</v>
      </c>
      <c r="B5472" s="351" t="s">
        <v>22083</v>
      </c>
      <c r="C5472" s="490">
        <v>4</v>
      </c>
      <c r="D5472" s="503"/>
      <c r="E5472" s="24">
        <f t="shared" si="85"/>
        <v>0</v>
      </c>
    </row>
    <row r="5473" spans="1:5" ht="21.75" customHeight="1">
      <c r="A5473" s="853">
        <v>250</v>
      </c>
      <c r="B5473" s="111" t="s">
        <v>22138</v>
      </c>
      <c r="C5473" s="490">
        <v>2</v>
      </c>
      <c r="D5473" s="503"/>
      <c r="E5473" s="24">
        <f t="shared" si="85"/>
        <v>0</v>
      </c>
    </row>
    <row r="5474" spans="1:5" ht="21.75" customHeight="1">
      <c r="A5474" s="853">
        <v>250</v>
      </c>
      <c r="B5474" s="111" t="s">
        <v>22084</v>
      </c>
      <c r="C5474" s="490">
        <v>3</v>
      </c>
      <c r="D5474" s="503"/>
      <c r="E5474" s="24">
        <f t="shared" si="85"/>
        <v>0</v>
      </c>
    </row>
    <row r="5475" spans="1:5" ht="20.100000000000001" customHeight="1">
      <c r="A5475" s="406">
        <v>200</v>
      </c>
      <c r="B5475" s="111" t="s">
        <v>16609</v>
      </c>
      <c r="C5475" s="490">
        <v>3</v>
      </c>
      <c r="D5475" s="503"/>
      <c r="E5475" s="24">
        <f t="shared" si="85"/>
        <v>0</v>
      </c>
    </row>
    <row r="5476" spans="1:5" ht="20.100000000000001" customHeight="1">
      <c r="A5476" s="853">
        <v>250</v>
      </c>
      <c r="B5476" s="111" t="s">
        <v>7392</v>
      </c>
      <c r="C5476" s="936">
        <v>1</v>
      </c>
      <c r="D5476" s="503"/>
      <c r="E5476" s="24">
        <f t="shared" si="85"/>
        <v>0</v>
      </c>
    </row>
    <row r="5477" spans="1:5" ht="20.100000000000001" customHeight="1">
      <c r="A5477" s="853">
        <v>250</v>
      </c>
      <c r="B5477" s="111" t="s">
        <v>11209</v>
      </c>
      <c r="C5477" s="1830">
        <v>5</v>
      </c>
      <c r="D5477" s="503"/>
      <c r="E5477" s="24">
        <f t="shared" si="85"/>
        <v>0</v>
      </c>
    </row>
    <row r="5478" spans="1:5" ht="20.100000000000001" customHeight="1">
      <c r="A5478" s="853">
        <v>250</v>
      </c>
      <c r="B5478" s="111" t="s">
        <v>11210</v>
      </c>
      <c r="C5478" s="1830">
        <v>32</v>
      </c>
      <c r="D5478" s="503"/>
      <c r="E5478" s="24">
        <f t="shared" si="85"/>
        <v>0</v>
      </c>
    </row>
    <row r="5479" spans="1:5" ht="20.100000000000001" customHeight="1">
      <c r="A5479" s="853">
        <v>250</v>
      </c>
      <c r="B5479" s="127" t="s">
        <v>15367</v>
      </c>
      <c r="C5479" s="70">
        <v>2</v>
      </c>
      <c r="D5479" s="503"/>
      <c r="E5479" s="24">
        <f t="shared" si="85"/>
        <v>0</v>
      </c>
    </row>
    <row r="5480" spans="1:5" ht="20.100000000000001" customHeight="1">
      <c r="A5480" s="853">
        <v>250</v>
      </c>
      <c r="B5480" s="111" t="s">
        <v>17962</v>
      </c>
      <c r="C5480" s="490">
        <v>3</v>
      </c>
      <c r="D5480" s="503"/>
      <c r="E5480" s="24">
        <f t="shared" si="85"/>
        <v>0</v>
      </c>
    </row>
    <row r="5481" spans="1:5" ht="20.100000000000001" customHeight="1">
      <c r="A5481" s="406">
        <v>200</v>
      </c>
      <c r="B5481" s="253" t="s">
        <v>15368</v>
      </c>
      <c r="C5481" s="490">
        <v>1</v>
      </c>
      <c r="D5481" s="503"/>
      <c r="E5481" s="24">
        <f t="shared" si="85"/>
        <v>0</v>
      </c>
    </row>
    <row r="5482" spans="1:5" ht="20.100000000000001" customHeight="1">
      <c r="A5482" s="406">
        <v>200</v>
      </c>
      <c r="B5482" s="253" t="s">
        <v>16610</v>
      </c>
      <c r="C5482" s="490">
        <v>1</v>
      </c>
      <c r="D5482" s="503"/>
      <c r="E5482" s="24">
        <f t="shared" si="85"/>
        <v>0</v>
      </c>
    </row>
    <row r="5483" spans="1:5" ht="20.100000000000001" customHeight="1">
      <c r="A5483" s="853">
        <v>250</v>
      </c>
      <c r="B5483" s="127" t="s">
        <v>7439</v>
      </c>
      <c r="C5483" s="206">
        <v>1</v>
      </c>
      <c r="D5483" s="503"/>
      <c r="E5483" s="24">
        <f t="shared" si="85"/>
        <v>0</v>
      </c>
    </row>
    <row r="5484" spans="1:5" ht="20.100000000000001" customHeight="1">
      <c r="A5484" s="853">
        <v>250</v>
      </c>
      <c r="B5484" s="127" t="s">
        <v>12098</v>
      </c>
      <c r="C5484" s="70">
        <v>1</v>
      </c>
      <c r="D5484" s="503"/>
      <c r="E5484" s="24">
        <f t="shared" si="85"/>
        <v>0</v>
      </c>
    </row>
    <row r="5485" spans="1:5" ht="20.100000000000001" customHeight="1">
      <c r="A5485" s="853">
        <v>250</v>
      </c>
      <c r="B5485" s="111" t="s">
        <v>16604</v>
      </c>
      <c r="C5485" s="936">
        <v>4</v>
      </c>
      <c r="D5485" s="503"/>
      <c r="E5485" s="24">
        <f t="shared" si="85"/>
        <v>0</v>
      </c>
    </row>
    <row r="5486" spans="1:5" ht="20.100000000000001" customHeight="1">
      <c r="A5486" s="853">
        <v>250</v>
      </c>
      <c r="B5486" s="111" t="s">
        <v>14991</v>
      </c>
      <c r="C5486" s="484">
        <v>21</v>
      </c>
      <c r="D5486" s="503"/>
      <c r="E5486" s="24">
        <f t="shared" si="85"/>
        <v>0</v>
      </c>
    </row>
    <row r="5487" spans="1:5" ht="20.100000000000001" customHeight="1">
      <c r="A5487" s="853">
        <v>250</v>
      </c>
      <c r="B5487" s="243" t="s">
        <v>16567</v>
      </c>
      <c r="C5487" s="490">
        <v>1</v>
      </c>
      <c r="D5487" s="503"/>
      <c r="E5487" s="24">
        <f t="shared" si="85"/>
        <v>0</v>
      </c>
    </row>
    <row r="5488" spans="1:5" ht="20.100000000000001" customHeight="1">
      <c r="A5488" s="406">
        <v>200</v>
      </c>
      <c r="B5488" s="111" t="s">
        <v>3811</v>
      </c>
      <c r="C5488" s="490">
        <v>1</v>
      </c>
      <c r="D5488" s="503"/>
      <c r="E5488" s="24">
        <f t="shared" si="85"/>
        <v>0</v>
      </c>
    </row>
    <row r="5489" spans="1:5" ht="20.100000000000001" customHeight="1">
      <c r="A5489" s="853">
        <v>300</v>
      </c>
      <c r="B5489" s="127" t="s">
        <v>26330</v>
      </c>
      <c r="C5489" s="70">
        <v>1</v>
      </c>
      <c r="D5489" s="503"/>
      <c r="E5489" s="24">
        <f t="shared" si="85"/>
        <v>0</v>
      </c>
    </row>
    <row r="5490" spans="1:5" ht="20.100000000000001" customHeight="1">
      <c r="A5490" s="853">
        <v>300</v>
      </c>
      <c r="B5490" s="127" t="s">
        <v>27009</v>
      </c>
      <c r="C5490" s="490">
        <v>1</v>
      </c>
      <c r="D5490" s="503"/>
      <c r="E5490" s="24">
        <f t="shared" si="85"/>
        <v>0</v>
      </c>
    </row>
    <row r="5491" spans="1:5" ht="20.100000000000001" customHeight="1">
      <c r="A5491" s="853">
        <v>300</v>
      </c>
      <c r="B5491" s="127" t="s">
        <v>27008</v>
      </c>
      <c r="C5491" s="490">
        <v>4</v>
      </c>
      <c r="D5491" s="503"/>
      <c r="E5491" s="24">
        <f t="shared" si="85"/>
        <v>0</v>
      </c>
    </row>
    <row r="5492" spans="1:5" ht="20.100000000000001" customHeight="1">
      <c r="A5492" s="853">
        <v>250</v>
      </c>
      <c r="B5492" s="111" t="s">
        <v>3812</v>
      </c>
      <c r="C5492" s="936">
        <v>2</v>
      </c>
      <c r="D5492" s="503"/>
      <c r="E5492" s="24">
        <f t="shared" si="85"/>
        <v>0</v>
      </c>
    </row>
    <row r="5493" spans="1:5" ht="20.100000000000001" customHeight="1">
      <c r="A5493" s="853">
        <v>250</v>
      </c>
      <c r="B5493" s="111" t="s">
        <v>3813</v>
      </c>
      <c r="C5493" s="70">
        <v>1</v>
      </c>
      <c r="D5493" s="503"/>
      <c r="E5493" s="24">
        <f t="shared" si="85"/>
        <v>0</v>
      </c>
    </row>
    <row r="5494" spans="1:5" ht="20.100000000000001" customHeight="1">
      <c r="A5494" s="406">
        <v>200</v>
      </c>
      <c r="B5494" s="111" t="s">
        <v>15373</v>
      </c>
      <c r="C5494" s="320">
        <v>3</v>
      </c>
      <c r="D5494" s="503"/>
      <c r="E5494" s="24">
        <f t="shared" si="85"/>
        <v>0</v>
      </c>
    </row>
    <row r="5495" spans="1:5" ht="20.100000000000001" customHeight="1">
      <c r="A5495" s="406">
        <v>200</v>
      </c>
      <c r="B5495" s="111" t="s">
        <v>16605</v>
      </c>
      <c r="C5495" s="490">
        <v>1</v>
      </c>
      <c r="D5495" s="503"/>
      <c r="E5495" s="24">
        <f t="shared" si="85"/>
        <v>0</v>
      </c>
    </row>
    <row r="5496" spans="1:5" ht="20.100000000000001" customHeight="1">
      <c r="A5496" s="853">
        <v>250</v>
      </c>
      <c r="B5496" s="111" t="s">
        <v>7159</v>
      </c>
      <c r="C5496" s="70">
        <v>48</v>
      </c>
      <c r="D5496" s="503"/>
      <c r="E5496" s="24">
        <f t="shared" si="85"/>
        <v>0</v>
      </c>
    </row>
    <row r="5497" spans="1:5" ht="20.100000000000001" customHeight="1">
      <c r="A5497" s="853">
        <v>250</v>
      </c>
      <c r="B5497" s="127" t="s">
        <v>8861</v>
      </c>
      <c r="C5497" s="320">
        <v>3</v>
      </c>
      <c r="D5497" s="503"/>
      <c r="E5497" s="24">
        <f t="shared" si="85"/>
        <v>0</v>
      </c>
    </row>
    <row r="5498" spans="1:5" ht="20.100000000000001" customHeight="1">
      <c r="A5498" s="853">
        <v>250</v>
      </c>
      <c r="B5498" s="111" t="s">
        <v>3814</v>
      </c>
      <c r="C5498" s="70">
        <v>1</v>
      </c>
      <c r="D5498" s="503"/>
      <c r="E5498" s="24">
        <f t="shared" si="85"/>
        <v>0</v>
      </c>
    </row>
    <row r="5499" spans="1:5" ht="20.100000000000001" customHeight="1">
      <c r="A5499" s="853">
        <v>200</v>
      </c>
      <c r="B5499" s="287" t="s">
        <v>10203</v>
      </c>
      <c r="C5499" s="320">
        <v>4</v>
      </c>
      <c r="D5499" s="2451"/>
      <c r="E5499" s="24">
        <f t="shared" si="85"/>
        <v>0</v>
      </c>
    </row>
    <row r="5500" spans="1:5" ht="20.100000000000001" customHeight="1">
      <c r="A5500" s="853">
        <v>200</v>
      </c>
      <c r="B5500" s="287" t="s">
        <v>3751</v>
      </c>
      <c r="C5500" s="63">
        <v>4</v>
      </c>
      <c r="D5500" s="2451"/>
      <c r="E5500" s="24">
        <f t="shared" si="85"/>
        <v>0</v>
      </c>
    </row>
    <row r="5501" spans="1:5" ht="20.100000000000001" customHeight="1">
      <c r="A5501" s="3132">
        <v>300</v>
      </c>
      <c r="B5501" s="136" t="s">
        <v>16628</v>
      </c>
      <c r="C5501" s="490">
        <v>7</v>
      </c>
      <c r="D5501" s="2451"/>
      <c r="E5501" s="24">
        <f t="shared" si="85"/>
        <v>0</v>
      </c>
    </row>
    <row r="5502" spans="1:5" ht="20.100000000000001" customHeight="1">
      <c r="A5502" s="853">
        <v>200</v>
      </c>
      <c r="B5502" s="287" t="s">
        <v>3752</v>
      </c>
      <c r="C5502" s="63">
        <v>4</v>
      </c>
      <c r="D5502" s="2451"/>
      <c r="E5502" s="24">
        <f t="shared" si="85"/>
        <v>0</v>
      </c>
    </row>
    <row r="5503" spans="1:5" ht="20.100000000000001" customHeight="1">
      <c r="A5503" s="406">
        <v>200</v>
      </c>
      <c r="B5503" s="136" t="s">
        <v>16594</v>
      </c>
      <c r="C5503" s="490">
        <v>2</v>
      </c>
      <c r="D5503" s="2451"/>
      <c r="E5503" s="24">
        <f t="shared" si="85"/>
        <v>0</v>
      </c>
    </row>
    <row r="5504" spans="1:5" ht="20.100000000000001" customHeight="1">
      <c r="A5504" s="3132">
        <v>300</v>
      </c>
      <c r="B5504" s="136" t="s">
        <v>3753</v>
      </c>
      <c r="C5504" s="63">
        <v>20</v>
      </c>
      <c r="D5504" s="2451"/>
      <c r="E5504" s="24">
        <f t="shared" si="85"/>
        <v>0</v>
      </c>
    </row>
    <row r="5505" spans="1:5" ht="20.100000000000001" customHeight="1">
      <c r="A5505" s="3132">
        <v>300</v>
      </c>
      <c r="B5505" s="136" t="s">
        <v>3754</v>
      </c>
      <c r="C5505" s="63">
        <v>6</v>
      </c>
      <c r="D5505" s="2451"/>
      <c r="E5505" s="24">
        <f t="shared" si="85"/>
        <v>0</v>
      </c>
    </row>
    <row r="5506" spans="1:5" ht="20.100000000000001" customHeight="1">
      <c r="A5506" s="3132">
        <v>300</v>
      </c>
      <c r="B5506" s="136" t="s">
        <v>11615</v>
      </c>
      <c r="C5506" s="63">
        <v>44</v>
      </c>
      <c r="D5506" s="2451"/>
      <c r="E5506" s="24">
        <f t="shared" si="85"/>
        <v>0</v>
      </c>
    </row>
    <row r="5507" spans="1:5" ht="20.100000000000001" customHeight="1">
      <c r="A5507" s="3132">
        <v>300</v>
      </c>
      <c r="B5507" s="136" t="s">
        <v>3755</v>
      </c>
      <c r="C5507" s="63">
        <v>8</v>
      </c>
      <c r="D5507" s="2451"/>
      <c r="E5507" s="24">
        <f t="shared" si="85"/>
        <v>0</v>
      </c>
    </row>
    <row r="5508" spans="1:5" ht="20.100000000000001" customHeight="1">
      <c r="A5508" s="3132">
        <v>300</v>
      </c>
      <c r="B5508" s="136" t="s">
        <v>3756</v>
      </c>
      <c r="C5508" s="63">
        <v>40</v>
      </c>
      <c r="D5508" s="2451"/>
      <c r="E5508" s="24">
        <f t="shared" si="85"/>
        <v>0</v>
      </c>
    </row>
    <row r="5509" spans="1:5" ht="20.100000000000001" customHeight="1">
      <c r="A5509" s="3132">
        <v>300</v>
      </c>
      <c r="B5509" s="136" t="s">
        <v>3757</v>
      </c>
      <c r="C5509" s="63">
        <v>35</v>
      </c>
      <c r="D5509" s="2451"/>
      <c r="E5509" s="24">
        <f t="shared" si="85"/>
        <v>0</v>
      </c>
    </row>
    <row r="5510" spans="1:5" ht="20.100000000000001" customHeight="1">
      <c r="A5510" s="3132">
        <v>300</v>
      </c>
      <c r="B5510" s="136" t="s">
        <v>3757</v>
      </c>
      <c r="C5510" s="63">
        <v>35</v>
      </c>
      <c r="D5510" s="2451"/>
      <c r="E5510" s="24">
        <f t="shared" ref="E5510:E5573" si="86">D5510*A5510</f>
        <v>0</v>
      </c>
    </row>
    <row r="5511" spans="1:5" ht="20.100000000000001" customHeight="1">
      <c r="A5511" s="3132">
        <v>300</v>
      </c>
      <c r="B5511" s="136" t="s">
        <v>3758</v>
      </c>
      <c r="C5511" s="1830">
        <v>1</v>
      </c>
      <c r="D5511" s="2451"/>
      <c r="E5511" s="24">
        <f t="shared" si="86"/>
        <v>0</v>
      </c>
    </row>
    <row r="5512" spans="1:5" ht="20.100000000000001" customHeight="1">
      <c r="A5512" s="406">
        <v>150</v>
      </c>
      <c r="B5512" s="287" t="s">
        <v>15363</v>
      </c>
      <c r="C5512" s="320">
        <v>2</v>
      </c>
      <c r="D5512" s="2451"/>
      <c r="E5512" s="24">
        <f t="shared" si="86"/>
        <v>0</v>
      </c>
    </row>
    <row r="5513" spans="1:5" ht="20.100000000000001" customHeight="1">
      <c r="A5513" s="853">
        <v>250</v>
      </c>
      <c r="B5513" s="287" t="s">
        <v>11211</v>
      </c>
      <c r="C5513" s="63">
        <v>20</v>
      </c>
      <c r="D5513" s="2451"/>
      <c r="E5513" s="24">
        <f t="shared" si="86"/>
        <v>0</v>
      </c>
    </row>
    <row r="5514" spans="1:5" ht="20.100000000000001" customHeight="1">
      <c r="A5514" s="853">
        <v>350</v>
      </c>
      <c r="B5514" s="287" t="s">
        <v>3815</v>
      </c>
      <c r="C5514" s="63">
        <v>4</v>
      </c>
      <c r="D5514" s="2451"/>
      <c r="E5514" s="24">
        <f t="shared" si="86"/>
        <v>0</v>
      </c>
    </row>
    <row r="5515" spans="1:5" ht="20.100000000000001" customHeight="1">
      <c r="A5515" s="3132">
        <v>400</v>
      </c>
      <c r="B5515" s="111" t="s">
        <v>7440</v>
      </c>
      <c r="C5515" s="206">
        <v>1</v>
      </c>
      <c r="D5515" s="503"/>
      <c r="E5515" s="24">
        <f t="shared" si="86"/>
        <v>0</v>
      </c>
    </row>
    <row r="5516" spans="1:5" ht="20.100000000000001" customHeight="1">
      <c r="A5516" s="406">
        <v>300</v>
      </c>
      <c r="B5516" s="209" t="s">
        <v>7390</v>
      </c>
      <c r="C5516" s="936">
        <v>1</v>
      </c>
      <c r="D5516" s="2451"/>
      <c r="E5516" s="24">
        <f t="shared" si="86"/>
        <v>0</v>
      </c>
    </row>
    <row r="5517" spans="1:5" ht="20.100000000000001" customHeight="1">
      <c r="A5517" s="406">
        <v>300</v>
      </c>
      <c r="B5517" s="209" t="s">
        <v>19345</v>
      </c>
      <c r="C5517" s="936">
        <v>1</v>
      </c>
      <c r="D5517" s="2451"/>
      <c r="E5517" s="24">
        <f t="shared" si="86"/>
        <v>0</v>
      </c>
    </row>
    <row r="5518" spans="1:5" ht="20.100000000000001" customHeight="1">
      <c r="A5518" s="406">
        <v>300</v>
      </c>
      <c r="B5518" s="111" t="s">
        <v>11616</v>
      </c>
      <c r="C5518" s="63">
        <v>15</v>
      </c>
      <c r="D5518" s="2451"/>
      <c r="E5518" s="24">
        <f t="shared" si="86"/>
        <v>0</v>
      </c>
    </row>
    <row r="5519" spans="1:5" ht="20.100000000000001" customHeight="1">
      <c r="A5519" s="406">
        <v>300</v>
      </c>
      <c r="B5519" s="111" t="s">
        <v>11259</v>
      </c>
      <c r="C5519" s="320">
        <v>2</v>
      </c>
      <c r="D5519" s="2451"/>
      <c r="E5519" s="24">
        <f t="shared" si="86"/>
        <v>0</v>
      </c>
    </row>
    <row r="5520" spans="1:5" ht="20.100000000000001" customHeight="1">
      <c r="A5520" s="406">
        <v>300</v>
      </c>
      <c r="B5520" s="111" t="s">
        <v>11617</v>
      </c>
      <c r="C5520" s="63">
        <v>40</v>
      </c>
      <c r="D5520" s="2451"/>
      <c r="E5520" s="24">
        <f t="shared" si="86"/>
        <v>0</v>
      </c>
    </row>
    <row r="5521" spans="1:5" ht="20.100000000000001" customHeight="1">
      <c r="A5521" s="406">
        <v>350</v>
      </c>
      <c r="B5521" s="111" t="s">
        <v>24531</v>
      </c>
      <c r="C5521" s="70">
        <v>1</v>
      </c>
      <c r="D5521" s="503"/>
      <c r="E5521" s="24">
        <f t="shared" si="86"/>
        <v>0</v>
      </c>
    </row>
    <row r="5522" spans="1:5" ht="20.100000000000001" customHeight="1">
      <c r="A5522" s="406">
        <v>300</v>
      </c>
      <c r="B5522" s="111" t="s">
        <v>11618</v>
      </c>
      <c r="C5522" s="63">
        <v>4</v>
      </c>
      <c r="D5522" s="503"/>
      <c r="E5522" s="24">
        <f t="shared" si="86"/>
        <v>0</v>
      </c>
    </row>
    <row r="5523" spans="1:5" ht="20.100000000000001" customHeight="1">
      <c r="A5523" s="406">
        <v>350</v>
      </c>
      <c r="B5523" s="136" t="s">
        <v>21979</v>
      </c>
      <c r="C5523" s="490">
        <v>12</v>
      </c>
      <c r="D5523" s="2451"/>
      <c r="E5523" s="24">
        <f t="shared" si="86"/>
        <v>0</v>
      </c>
    </row>
    <row r="5524" spans="1:5" ht="20.100000000000001" customHeight="1">
      <c r="A5524" s="406">
        <v>300</v>
      </c>
      <c r="B5524" s="111" t="s">
        <v>11619</v>
      </c>
      <c r="C5524" s="1830">
        <v>6</v>
      </c>
      <c r="D5524" s="2451"/>
      <c r="E5524" s="24">
        <f t="shared" si="86"/>
        <v>0</v>
      </c>
    </row>
    <row r="5525" spans="1:5" ht="20.100000000000001" customHeight="1">
      <c r="A5525" s="853">
        <v>350</v>
      </c>
      <c r="B5525" s="136" t="s">
        <v>24496</v>
      </c>
      <c r="C5525" s="490">
        <v>3</v>
      </c>
      <c r="D5525" s="2451"/>
      <c r="E5525" s="24">
        <f t="shared" si="86"/>
        <v>0</v>
      </c>
    </row>
    <row r="5526" spans="1:5" ht="20.100000000000001" customHeight="1">
      <c r="A5526" s="853">
        <v>300</v>
      </c>
      <c r="B5526" s="111" t="s">
        <v>24497</v>
      </c>
      <c r="C5526" s="490">
        <v>5</v>
      </c>
      <c r="D5526" s="2451"/>
      <c r="E5526" s="24">
        <f t="shared" si="86"/>
        <v>0</v>
      </c>
    </row>
    <row r="5527" spans="1:5" ht="20.100000000000001" customHeight="1">
      <c r="A5527" s="853">
        <v>350</v>
      </c>
      <c r="B5527" s="136" t="s">
        <v>24498</v>
      </c>
      <c r="C5527" s="490">
        <v>2</v>
      </c>
      <c r="D5527" s="2451"/>
      <c r="E5527" s="24">
        <f t="shared" si="86"/>
        <v>0</v>
      </c>
    </row>
    <row r="5528" spans="1:5" ht="20.100000000000001" customHeight="1">
      <c r="A5528" s="406">
        <v>350</v>
      </c>
      <c r="B5528" s="136" t="s">
        <v>11620</v>
      </c>
      <c r="C5528" s="1830">
        <v>44</v>
      </c>
      <c r="D5528" s="2451"/>
      <c r="E5528" s="24">
        <f t="shared" si="86"/>
        <v>0</v>
      </c>
    </row>
    <row r="5529" spans="1:5" ht="20.100000000000001" customHeight="1">
      <c r="A5529" s="406">
        <v>300</v>
      </c>
      <c r="B5529" s="111" t="s">
        <v>26880</v>
      </c>
      <c r="C5529" s="490">
        <v>5</v>
      </c>
      <c r="D5529" s="2451"/>
      <c r="E5529" s="24">
        <f t="shared" si="86"/>
        <v>0</v>
      </c>
    </row>
    <row r="5530" spans="1:5" ht="20.100000000000001" customHeight="1">
      <c r="A5530" s="406">
        <v>300</v>
      </c>
      <c r="B5530" s="111" t="s">
        <v>11621</v>
      </c>
      <c r="C5530" s="490">
        <v>5</v>
      </c>
      <c r="D5530" s="2451"/>
      <c r="E5530" s="24">
        <f t="shared" si="86"/>
        <v>0</v>
      </c>
    </row>
    <row r="5531" spans="1:5" ht="20.100000000000001" customHeight="1">
      <c r="A5531" s="406">
        <v>300</v>
      </c>
      <c r="B5531" s="111" t="s">
        <v>7217</v>
      </c>
      <c r="C5531" s="490">
        <v>5</v>
      </c>
      <c r="D5531" s="2451"/>
      <c r="E5531" s="24">
        <f t="shared" si="86"/>
        <v>0</v>
      </c>
    </row>
    <row r="5532" spans="1:5" ht="20.100000000000001" customHeight="1">
      <c r="A5532" s="406">
        <v>350</v>
      </c>
      <c r="B5532" s="136" t="s">
        <v>11622</v>
      </c>
      <c r="C5532" s="490">
        <v>4</v>
      </c>
      <c r="D5532" s="2451"/>
      <c r="E5532" s="24">
        <f t="shared" si="86"/>
        <v>0</v>
      </c>
    </row>
    <row r="5533" spans="1:5" ht="20.100000000000001" customHeight="1">
      <c r="A5533" s="406">
        <v>300</v>
      </c>
      <c r="B5533" s="111" t="s">
        <v>7438</v>
      </c>
      <c r="C5533" s="206">
        <v>1</v>
      </c>
      <c r="D5533" s="503"/>
      <c r="E5533" s="24">
        <f t="shared" si="86"/>
        <v>0</v>
      </c>
    </row>
    <row r="5534" spans="1:5" ht="20.100000000000001" customHeight="1">
      <c r="A5534" s="406">
        <v>300</v>
      </c>
      <c r="B5534" s="111" t="s">
        <v>22255</v>
      </c>
      <c r="C5534" s="490">
        <v>3</v>
      </c>
      <c r="D5534" s="503"/>
      <c r="E5534" s="24">
        <f t="shared" si="86"/>
        <v>0</v>
      </c>
    </row>
    <row r="5535" spans="1:5" ht="20.100000000000001" customHeight="1">
      <c r="A5535" s="406">
        <v>300</v>
      </c>
      <c r="B5535" s="111" t="s">
        <v>11623</v>
      </c>
      <c r="C5535" s="63">
        <v>70</v>
      </c>
      <c r="D5535" s="503"/>
      <c r="E5535" s="24">
        <f t="shared" si="86"/>
        <v>0</v>
      </c>
    </row>
    <row r="5536" spans="1:5" ht="20.100000000000001" customHeight="1">
      <c r="A5536" s="406">
        <v>200</v>
      </c>
      <c r="B5536" s="136" t="s">
        <v>24530</v>
      </c>
      <c r="C5536" s="490">
        <v>1</v>
      </c>
      <c r="D5536" s="2451"/>
      <c r="E5536" s="24">
        <f t="shared" si="86"/>
        <v>0</v>
      </c>
    </row>
    <row r="5537" spans="1:5" ht="20.100000000000001" customHeight="1">
      <c r="A5537" s="406">
        <v>350</v>
      </c>
      <c r="B5537" s="136" t="s">
        <v>11624</v>
      </c>
      <c r="C5537" s="490">
        <v>21</v>
      </c>
      <c r="D5537" s="2451"/>
      <c r="E5537" s="24">
        <f t="shared" si="86"/>
        <v>0</v>
      </c>
    </row>
    <row r="5538" spans="1:5" ht="20.100000000000001" customHeight="1">
      <c r="A5538" s="406">
        <v>350</v>
      </c>
      <c r="B5538" s="136" t="s">
        <v>11625</v>
      </c>
      <c r="C5538" s="63">
        <v>10</v>
      </c>
      <c r="D5538" s="2451"/>
      <c r="E5538" s="24">
        <f t="shared" si="86"/>
        <v>0</v>
      </c>
    </row>
    <row r="5539" spans="1:5" ht="20.100000000000001" customHeight="1">
      <c r="A5539" s="406">
        <v>300</v>
      </c>
      <c r="B5539" s="111" t="s">
        <v>11626</v>
      </c>
      <c r="C5539" s="63">
        <v>15</v>
      </c>
      <c r="D5539" s="2451"/>
      <c r="E5539" s="24">
        <f t="shared" si="86"/>
        <v>0</v>
      </c>
    </row>
    <row r="5540" spans="1:5" ht="20.100000000000001" customHeight="1">
      <c r="A5540" s="406">
        <v>300</v>
      </c>
      <c r="B5540" s="111" t="s">
        <v>11627</v>
      </c>
      <c r="C5540" s="63">
        <v>59</v>
      </c>
      <c r="D5540" s="2451"/>
      <c r="E5540" s="24">
        <f t="shared" si="86"/>
        <v>0</v>
      </c>
    </row>
    <row r="5541" spans="1:5" ht="20.100000000000001" customHeight="1">
      <c r="A5541" s="406">
        <v>300</v>
      </c>
      <c r="B5541" s="111" t="s">
        <v>11628</v>
      </c>
      <c r="C5541" s="63">
        <v>10</v>
      </c>
      <c r="D5541" s="503"/>
      <c r="E5541" s="24">
        <f t="shared" si="86"/>
        <v>0</v>
      </c>
    </row>
    <row r="5542" spans="1:5" ht="20.100000000000001" customHeight="1">
      <c r="A5542" s="406">
        <v>350</v>
      </c>
      <c r="B5542" s="136" t="s">
        <v>11629</v>
      </c>
      <c r="C5542" s="63">
        <v>6</v>
      </c>
      <c r="D5542" s="2451"/>
      <c r="E5542" s="24">
        <f t="shared" si="86"/>
        <v>0</v>
      </c>
    </row>
    <row r="5543" spans="1:5" ht="20.100000000000001" customHeight="1">
      <c r="A5543" s="406">
        <v>300</v>
      </c>
      <c r="B5543" s="111" t="s">
        <v>11630</v>
      </c>
      <c r="C5543" s="63">
        <v>10</v>
      </c>
      <c r="D5543" s="503"/>
      <c r="E5543" s="24">
        <f t="shared" si="86"/>
        <v>0</v>
      </c>
    </row>
    <row r="5544" spans="1:5" ht="20.100000000000001" customHeight="1">
      <c r="A5544" s="406">
        <v>350</v>
      </c>
      <c r="B5544" s="136" t="s">
        <v>11631</v>
      </c>
      <c r="C5544" s="63">
        <v>10</v>
      </c>
      <c r="D5544" s="2451"/>
      <c r="E5544" s="24">
        <f t="shared" si="86"/>
        <v>0</v>
      </c>
    </row>
    <row r="5545" spans="1:5" ht="20.100000000000001" customHeight="1">
      <c r="A5545" s="406">
        <v>250</v>
      </c>
      <c r="B5545" s="136" t="s">
        <v>16597</v>
      </c>
      <c r="C5545" s="63">
        <v>15</v>
      </c>
      <c r="D5545" s="2451"/>
      <c r="E5545" s="24">
        <f t="shared" si="86"/>
        <v>0</v>
      </c>
    </row>
    <row r="5546" spans="1:5" ht="20.100000000000001" customHeight="1">
      <c r="A5546" s="406">
        <v>350</v>
      </c>
      <c r="B5546" s="136" t="s">
        <v>11632</v>
      </c>
      <c r="C5546" s="63">
        <v>15</v>
      </c>
      <c r="D5546" s="2451"/>
      <c r="E5546" s="24">
        <f t="shared" si="86"/>
        <v>0</v>
      </c>
    </row>
    <row r="5547" spans="1:5" ht="20.100000000000001" customHeight="1">
      <c r="A5547" s="406">
        <v>350</v>
      </c>
      <c r="B5547" s="136" t="s">
        <v>3759</v>
      </c>
      <c r="C5547" s="63">
        <v>10</v>
      </c>
      <c r="D5547" s="2451"/>
      <c r="E5547" s="24">
        <f t="shared" si="86"/>
        <v>0</v>
      </c>
    </row>
    <row r="5548" spans="1:5" ht="20.100000000000001" customHeight="1">
      <c r="A5548" s="406">
        <v>300</v>
      </c>
      <c r="B5548" s="111" t="s">
        <v>3760</v>
      </c>
      <c r="C5548" s="63">
        <v>1</v>
      </c>
      <c r="D5548" s="2451"/>
      <c r="E5548" s="24">
        <f t="shared" si="86"/>
        <v>0</v>
      </c>
    </row>
    <row r="5549" spans="1:5" ht="20.100000000000001" customHeight="1">
      <c r="A5549" s="406">
        <v>350</v>
      </c>
      <c r="B5549" s="136" t="s">
        <v>11633</v>
      </c>
      <c r="C5549" s="63">
        <v>8</v>
      </c>
      <c r="D5549" s="2451"/>
      <c r="E5549" s="24">
        <f t="shared" si="86"/>
        <v>0</v>
      </c>
    </row>
    <row r="5550" spans="1:5" ht="20.100000000000001" customHeight="1">
      <c r="A5550" s="406">
        <v>300</v>
      </c>
      <c r="B5550" s="111" t="s">
        <v>3761</v>
      </c>
      <c r="C5550" s="63">
        <v>1</v>
      </c>
      <c r="D5550" s="503"/>
      <c r="E5550" s="24">
        <f t="shared" si="86"/>
        <v>0</v>
      </c>
    </row>
    <row r="5551" spans="1:5" ht="20.100000000000001" customHeight="1">
      <c r="A5551" s="406">
        <v>250</v>
      </c>
      <c r="B5551" s="111" t="s">
        <v>16663</v>
      </c>
      <c r="C5551" s="63">
        <v>1</v>
      </c>
      <c r="D5551" s="503"/>
      <c r="E5551" s="24">
        <f t="shared" si="86"/>
        <v>0</v>
      </c>
    </row>
    <row r="5552" spans="1:5" ht="20.100000000000001" customHeight="1">
      <c r="A5552" s="406">
        <v>350</v>
      </c>
      <c r="B5552" s="136" t="s">
        <v>11634</v>
      </c>
      <c r="C5552" s="63">
        <v>9</v>
      </c>
      <c r="D5552" s="2451"/>
      <c r="E5552" s="24">
        <f t="shared" si="86"/>
        <v>0</v>
      </c>
    </row>
    <row r="5553" spans="1:5" ht="20.100000000000001" customHeight="1">
      <c r="A5553" s="406">
        <v>350</v>
      </c>
      <c r="B5553" s="136" t="s">
        <v>11636</v>
      </c>
      <c r="C5553" s="490">
        <v>9</v>
      </c>
      <c r="D5553" s="2451"/>
      <c r="E5553" s="24">
        <f t="shared" si="86"/>
        <v>0</v>
      </c>
    </row>
    <row r="5554" spans="1:5" ht="20.100000000000001" customHeight="1">
      <c r="A5554" s="406">
        <v>300</v>
      </c>
      <c r="B5554" s="111" t="s">
        <v>11635</v>
      </c>
      <c r="C5554" s="63">
        <v>1</v>
      </c>
      <c r="D5554" s="503"/>
      <c r="E5554" s="24">
        <f t="shared" si="86"/>
        <v>0</v>
      </c>
    </row>
    <row r="5555" spans="1:5" ht="20.100000000000001" customHeight="1">
      <c r="A5555" s="406">
        <v>350</v>
      </c>
      <c r="B5555" s="136" t="s">
        <v>11637</v>
      </c>
      <c r="C5555" s="63">
        <v>8</v>
      </c>
      <c r="D5555" s="2451"/>
      <c r="E5555" s="24">
        <f t="shared" si="86"/>
        <v>0</v>
      </c>
    </row>
    <row r="5556" spans="1:5" ht="20.100000000000001" customHeight="1">
      <c r="A5556" s="406">
        <v>300</v>
      </c>
      <c r="B5556" s="111" t="s">
        <v>3762</v>
      </c>
      <c r="C5556" s="63">
        <v>9</v>
      </c>
      <c r="D5556" s="2451"/>
      <c r="E5556" s="24">
        <f t="shared" si="86"/>
        <v>0</v>
      </c>
    </row>
    <row r="5557" spans="1:5" ht="20.100000000000001" customHeight="1">
      <c r="A5557" s="406">
        <v>250</v>
      </c>
      <c r="B5557" s="111" t="s">
        <v>12983</v>
      </c>
      <c r="C5557" s="1830">
        <v>2</v>
      </c>
      <c r="D5557" s="503"/>
      <c r="E5557" s="24">
        <f t="shared" si="86"/>
        <v>0</v>
      </c>
    </row>
    <row r="5558" spans="1:5" ht="20.100000000000001" customHeight="1">
      <c r="A5558" s="406">
        <v>300</v>
      </c>
      <c r="B5558" s="111" t="s">
        <v>11638</v>
      </c>
      <c r="C5558" s="1830">
        <v>60</v>
      </c>
      <c r="D5558" s="503"/>
      <c r="E5558" s="24">
        <f t="shared" si="86"/>
        <v>0</v>
      </c>
    </row>
    <row r="5559" spans="1:5" ht="20.100000000000001" customHeight="1">
      <c r="A5559" s="406">
        <v>350</v>
      </c>
      <c r="B5559" s="136" t="s">
        <v>11639</v>
      </c>
      <c r="C5559" s="1830">
        <v>70</v>
      </c>
      <c r="D5559" s="2451"/>
      <c r="E5559" s="24">
        <f t="shared" si="86"/>
        <v>0</v>
      </c>
    </row>
    <row r="5560" spans="1:5" ht="20.100000000000001" customHeight="1">
      <c r="A5560" s="406">
        <v>300</v>
      </c>
      <c r="B5560" s="111" t="s">
        <v>3763</v>
      </c>
      <c r="C5560" s="63">
        <v>12</v>
      </c>
      <c r="D5560" s="503"/>
      <c r="E5560" s="24">
        <f t="shared" si="86"/>
        <v>0</v>
      </c>
    </row>
    <row r="5561" spans="1:5" ht="20.100000000000001" customHeight="1">
      <c r="A5561" s="406">
        <v>350</v>
      </c>
      <c r="B5561" s="136" t="s">
        <v>15898</v>
      </c>
      <c r="C5561" s="484">
        <v>12</v>
      </c>
      <c r="D5561" s="2451"/>
      <c r="E5561" s="24">
        <f t="shared" si="86"/>
        <v>0</v>
      </c>
    </row>
    <row r="5562" spans="1:5" ht="20.100000000000001" customHeight="1">
      <c r="A5562" s="406">
        <v>300</v>
      </c>
      <c r="B5562" s="111" t="s">
        <v>11640</v>
      </c>
      <c r="C5562" s="103">
        <v>12</v>
      </c>
      <c r="D5562" s="503"/>
      <c r="E5562" s="24">
        <f t="shared" si="86"/>
        <v>0</v>
      </c>
    </row>
    <row r="5563" spans="1:5" ht="20.100000000000001" customHeight="1">
      <c r="A5563" s="406">
        <v>350</v>
      </c>
      <c r="B5563" s="136" t="s">
        <v>11641</v>
      </c>
      <c r="C5563" s="63">
        <v>89</v>
      </c>
      <c r="D5563" s="2451"/>
      <c r="E5563" s="24">
        <f t="shared" si="86"/>
        <v>0</v>
      </c>
    </row>
    <row r="5564" spans="1:5" ht="20.100000000000001" customHeight="1">
      <c r="A5564" s="406">
        <v>300</v>
      </c>
      <c r="B5564" s="111" t="s">
        <v>11642</v>
      </c>
      <c r="C5564" s="63">
        <v>15</v>
      </c>
      <c r="D5564" s="503"/>
      <c r="E5564" s="24">
        <f t="shared" si="86"/>
        <v>0</v>
      </c>
    </row>
    <row r="5565" spans="1:5" ht="20.100000000000001" customHeight="1">
      <c r="A5565" s="406">
        <v>350</v>
      </c>
      <c r="B5565" s="136" t="s">
        <v>11643</v>
      </c>
      <c r="C5565" s="1838">
        <v>10</v>
      </c>
      <c r="D5565" s="2451"/>
      <c r="E5565" s="24">
        <f t="shared" si="86"/>
        <v>0</v>
      </c>
    </row>
    <row r="5566" spans="1:5" ht="20.100000000000001" customHeight="1">
      <c r="A5566" s="406">
        <v>300</v>
      </c>
      <c r="B5566" s="111" t="s">
        <v>11644</v>
      </c>
      <c r="C5566" s="63">
        <v>2</v>
      </c>
      <c r="D5566" s="503"/>
      <c r="E5566" s="24">
        <f t="shared" si="86"/>
        <v>0</v>
      </c>
    </row>
    <row r="5567" spans="1:5" ht="20.100000000000001" customHeight="1">
      <c r="A5567" s="406">
        <v>300</v>
      </c>
      <c r="B5567" s="111" t="s">
        <v>11645</v>
      </c>
      <c r="C5567" s="206">
        <v>22</v>
      </c>
      <c r="D5567" s="503"/>
      <c r="E5567" s="24">
        <f t="shared" si="86"/>
        <v>0</v>
      </c>
    </row>
    <row r="5568" spans="1:5" ht="20.100000000000001" customHeight="1">
      <c r="A5568" s="406">
        <v>300</v>
      </c>
      <c r="B5568" s="111" t="s">
        <v>11646</v>
      </c>
      <c r="C5568" s="63">
        <v>10</v>
      </c>
      <c r="D5568" s="503"/>
      <c r="E5568" s="24">
        <f t="shared" si="86"/>
        <v>0</v>
      </c>
    </row>
    <row r="5569" spans="1:5" ht="20.100000000000001" customHeight="1">
      <c r="A5569" s="406">
        <v>350</v>
      </c>
      <c r="B5569" s="136" t="s">
        <v>11647</v>
      </c>
      <c r="C5569" s="63">
        <v>11</v>
      </c>
      <c r="D5569" s="2451"/>
      <c r="E5569" s="24">
        <f t="shared" si="86"/>
        <v>0</v>
      </c>
    </row>
    <row r="5570" spans="1:5" ht="20.100000000000001" customHeight="1">
      <c r="A5570" s="406">
        <v>300</v>
      </c>
      <c r="B5570" s="111" t="s">
        <v>11648</v>
      </c>
      <c r="C5570" s="63">
        <v>10</v>
      </c>
      <c r="D5570" s="503"/>
      <c r="E5570" s="24">
        <f t="shared" si="86"/>
        <v>0</v>
      </c>
    </row>
    <row r="5571" spans="1:5" ht="20.100000000000001" customHeight="1">
      <c r="A5571" s="406">
        <v>350</v>
      </c>
      <c r="B5571" s="136" t="s">
        <v>11649</v>
      </c>
      <c r="C5571" s="63">
        <v>17</v>
      </c>
      <c r="D5571" s="2451"/>
      <c r="E5571" s="24">
        <f t="shared" si="86"/>
        <v>0</v>
      </c>
    </row>
    <row r="5572" spans="1:5" ht="20.100000000000001" customHeight="1">
      <c r="A5572" s="406">
        <v>350</v>
      </c>
      <c r="B5572" s="137" t="s">
        <v>11650</v>
      </c>
      <c r="C5572" s="63">
        <v>10</v>
      </c>
      <c r="D5572" s="2451"/>
      <c r="E5572" s="24">
        <f t="shared" si="86"/>
        <v>0</v>
      </c>
    </row>
    <row r="5573" spans="1:5" ht="20.100000000000001" customHeight="1">
      <c r="A5573" s="406">
        <v>350</v>
      </c>
      <c r="B5573" s="136" t="s">
        <v>11651</v>
      </c>
      <c r="C5573" s="63">
        <v>2</v>
      </c>
      <c r="D5573" s="2451"/>
      <c r="E5573" s="24">
        <f t="shared" si="86"/>
        <v>0</v>
      </c>
    </row>
    <row r="5574" spans="1:5" ht="20.100000000000001" customHeight="1">
      <c r="A5574" s="406">
        <v>350</v>
      </c>
      <c r="B5574" s="136" t="s">
        <v>11652</v>
      </c>
      <c r="C5574" s="490">
        <v>15</v>
      </c>
      <c r="D5574" s="2451"/>
      <c r="E5574" s="24">
        <f t="shared" ref="E5574:E5637" si="87">D5574*A5574</f>
        <v>0</v>
      </c>
    </row>
    <row r="5575" spans="1:5" ht="20.100000000000001" customHeight="1">
      <c r="A5575" s="406">
        <v>350</v>
      </c>
      <c r="B5575" s="136" t="s">
        <v>7426</v>
      </c>
      <c r="C5575" s="78">
        <v>1</v>
      </c>
      <c r="D5575" s="503"/>
      <c r="E5575" s="24">
        <f t="shared" si="87"/>
        <v>0</v>
      </c>
    </row>
    <row r="5576" spans="1:5" ht="20.100000000000001" customHeight="1">
      <c r="A5576" s="406">
        <v>350</v>
      </c>
      <c r="B5576" s="136" t="s">
        <v>11653</v>
      </c>
      <c r="C5576" s="63">
        <v>15</v>
      </c>
      <c r="D5576" s="2451"/>
      <c r="E5576" s="24">
        <f t="shared" si="87"/>
        <v>0</v>
      </c>
    </row>
    <row r="5577" spans="1:5" ht="20.100000000000001" customHeight="1">
      <c r="A5577" s="406">
        <v>350</v>
      </c>
      <c r="B5577" s="136" t="s">
        <v>11654</v>
      </c>
      <c r="C5577" s="63">
        <v>4</v>
      </c>
      <c r="D5577" s="2451"/>
      <c r="E5577" s="24">
        <f t="shared" si="87"/>
        <v>0</v>
      </c>
    </row>
    <row r="5578" spans="1:5" ht="20.100000000000001" customHeight="1">
      <c r="A5578" s="406">
        <v>300</v>
      </c>
      <c r="B5578" s="111" t="s">
        <v>11655</v>
      </c>
      <c r="C5578" s="63">
        <v>21</v>
      </c>
      <c r="D5578" s="503"/>
      <c r="E5578" s="24">
        <f t="shared" si="87"/>
        <v>0</v>
      </c>
    </row>
    <row r="5579" spans="1:5" ht="20.100000000000001" customHeight="1">
      <c r="A5579" s="406">
        <v>350</v>
      </c>
      <c r="B5579" s="136" t="s">
        <v>3764</v>
      </c>
      <c r="C5579" s="1830">
        <v>2</v>
      </c>
      <c r="D5579" s="503"/>
      <c r="E5579" s="24">
        <f t="shared" si="87"/>
        <v>0</v>
      </c>
    </row>
    <row r="5580" spans="1:5" ht="20.100000000000001" customHeight="1">
      <c r="A5580" s="406">
        <v>300</v>
      </c>
      <c r="B5580" s="111" t="s">
        <v>3765</v>
      </c>
      <c r="C5580" s="70">
        <v>5</v>
      </c>
      <c r="D5580" s="503"/>
      <c r="E5580" s="24">
        <f t="shared" si="87"/>
        <v>0</v>
      </c>
    </row>
    <row r="5581" spans="1:5" ht="20.100000000000001" customHeight="1">
      <c r="A5581" s="406">
        <v>300</v>
      </c>
      <c r="B5581" s="111" t="s">
        <v>16600</v>
      </c>
      <c r="C5581" s="490">
        <v>2</v>
      </c>
      <c r="D5581" s="503"/>
      <c r="E5581" s="24">
        <f t="shared" si="87"/>
        <v>0</v>
      </c>
    </row>
    <row r="5582" spans="1:5" ht="20.100000000000001" customHeight="1">
      <c r="A5582" s="406">
        <v>350</v>
      </c>
      <c r="B5582" s="370" t="s">
        <v>18344</v>
      </c>
      <c r="C5582" s="490">
        <v>1</v>
      </c>
      <c r="D5582" s="503"/>
      <c r="E5582" s="24">
        <f t="shared" si="87"/>
        <v>0</v>
      </c>
    </row>
    <row r="5583" spans="1:5" ht="20.100000000000001" customHeight="1">
      <c r="A5583" s="406">
        <v>300</v>
      </c>
      <c r="B5583" s="111" t="s">
        <v>11656</v>
      </c>
      <c r="C5583" s="63">
        <v>2</v>
      </c>
      <c r="D5583" s="503"/>
      <c r="E5583" s="24">
        <f t="shared" si="87"/>
        <v>0</v>
      </c>
    </row>
    <row r="5584" spans="1:5" ht="20.100000000000001" customHeight="1">
      <c r="A5584" s="406">
        <v>350</v>
      </c>
      <c r="B5584" s="136" t="s">
        <v>11657</v>
      </c>
      <c r="C5584" s="78">
        <v>1</v>
      </c>
      <c r="D5584" s="503"/>
      <c r="E5584" s="24">
        <f t="shared" si="87"/>
        <v>0</v>
      </c>
    </row>
    <row r="5585" spans="1:5" ht="20.100000000000001" customHeight="1">
      <c r="A5585" s="406">
        <v>300</v>
      </c>
      <c r="B5585" s="111" t="s">
        <v>11658</v>
      </c>
      <c r="C5585" s="206">
        <v>7</v>
      </c>
      <c r="D5585" s="503"/>
      <c r="E5585" s="24">
        <f t="shared" si="87"/>
        <v>0</v>
      </c>
    </row>
    <row r="5586" spans="1:5" ht="20.100000000000001" customHeight="1">
      <c r="A5586" s="406">
        <v>300</v>
      </c>
      <c r="B5586" s="111" t="s">
        <v>3816</v>
      </c>
      <c r="C5586" s="63">
        <v>3</v>
      </c>
      <c r="D5586" s="503"/>
      <c r="E5586" s="24">
        <f t="shared" si="87"/>
        <v>0</v>
      </c>
    </row>
    <row r="5587" spans="1:5" ht="20.100000000000001" customHeight="1">
      <c r="A5587" s="853">
        <v>400</v>
      </c>
      <c r="B5587" s="111" t="s">
        <v>18597</v>
      </c>
      <c r="C5587" s="490">
        <v>50</v>
      </c>
      <c r="D5587" s="503"/>
      <c r="E5587" s="24">
        <f t="shared" si="87"/>
        <v>0</v>
      </c>
    </row>
    <row r="5588" spans="1:5" ht="20.100000000000001" customHeight="1">
      <c r="A5588" s="406">
        <v>300</v>
      </c>
      <c r="B5588" s="136" t="s">
        <v>19259</v>
      </c>
      <c r="C5588" s="78">
        <v>1</v>
      </c>
      <c r="D5588" s="503"/>
      <c r="E5588" s="24">
        <f t="shared" si="87"/>
        <v>0</v>
      </c>
    </row>
    <row r="5589" spans="1:5" ht="20.100000000000001" customHeight="1">
      <c r="A5589" s="826">
        <v>450</v>
      </c>
      <c r="B5589" s="136" t="s">
        <v>11659</v>
      </c>
      <c r="C5589" s="78">
        <v>4</v>
      </c>
      <c r="D5589" s="503"/>
      <c r="E5589" s="24">
        <f t="shared" si="87"/>
        <v>0</v>
      </c>
    </row>
    <row r="5590" spans="1:5" ht="20.100000000000001" customHeight="1">
      <c r="A5590" s="826"/>
      <c r="B5590" s="136" t="s">
        <v>23004</v>
      </c>
      <c r="C5590" s="484">
        <v>200</v>
      </c>
      <c r="D5590" s="503"/>
      <c r="E5590" s="24">
        <f t="shared" si="87"/>
        <v>0</v>
      </c>
    </row>
    <row r="5591" spans="1:5" ht="20.100000000000001" customHeight="1">
      <c r="A5591" s="406">
        <v>300</v>
      </c>
      <c r="B5591" s="111" t="s">
        <v>11660</v>
      </c>
      <c r="C5591" s="63">
        <v>20</v>
      </c>
      <c r="D5591" s="503"/>
      <c r="E5591" s="24">
        <f t="shared" si="87"/>
        <v>0</v>
      </c>
    </row>
    <row r="5592" spans="1:5" ht="20.100000000000001" customHeight="1">
      <c r="A5592" s="406">
        <v>300</v>
      </c>
      <c r="B5592" s="111" t="s">
        <v>14432</v>
      </c>
      <c r="C5592" s="206">
        <v>4</v>
      </c>
      <c r="D5592" s="503"/>
      <c r="E5592" s="24">
        <f t="shared" si="87"/>
        <v>0</v>
      </c>
    </row>
    <row r="5593" spans="1:5" ht="20.100000000000001" customHeight="1">
      <c r="A5593" s="406">
        <v>300</v>
      </c>
      <c r="B5593" s="111" t="s">
        <v>14433</v>
      </c>
      <c r="C5593" s="63">
        <v>1</v>
      </c>
      <c r="D5593" s="503"/>
      <c r="E5593" s="24">
        <f t="shared" si="87"/>
        <v>0</v>
      </c>
    </row>
    <row r="5594" spans="1:5" ht="20.100000000000001" customHeight="1">
      <c r="A5594" s="406">
        <v>300</v>
      </c>
      <c r="B5594" s="111" t="s">
        <v>11661</v>
      </c>
      <c r="C5594" s="63">
        <v>10</v>
      </c>
      <c r="D5594" s="503"/>
      <c r="E5594" s="24">
        <f t="shared" si="87"/>
        <v>0</v>
      </c>
    </row>
    <row r="5595" spans="1:5" ht="20.100000000000001" customHeight="1">
      <c r="A5595" s="406">
        <v>300</v>
      </c>
      <c r="B5595" s="127" t="s">
        <v>11212</v>
      </c>
      <c r="C5595" s="63">
        <v>26</v>
      </c>
      <c r="D5595" s="503"/>
      <c r="E5595" s="24">
        <f t="shared" si="87"/>
        <v>0</v>
      </c>
    </row>
    <row r="5596" spans="1:5" ht="20.100000000000001" customHeight="1">
      <c r="A5596" s="406">
        <v>300</v>
      </c>
      <c r="B5596" s="111" t="s">
        <v>8134</v>
      </c>
      <c r="C5596" s="320">
        <v>6</v>
      </c>
      <c r="D5596" s="503"/>
      <c r="E5596" s="24">
        <f t="shared" si="87"/>
        <v>0</v>
      </c>
    </row>
    <row r="5597" spans="1:5" ht="20.100000000000001" customHeight="1">
      <c r="A5597" s="406">
        <v>300</v>
      </c>
      <c r="B5597" s="111" t="s">
        <v>8133</v>
      </c>
      <c r="C5597" s="320">
        <v>8</v>
      </c>
      <c r="D5597" s="503"/>
      <c r="E5597" s="24">
        <f t="shared" si="87"/>
        <v>0</v>
      </c>
    </row>
    <row r="5598" spans="1:5" ht="20.100000000000001" customHeight="1">
      <c r="A5598" s="406">
        <v>300</v>
      </c>
      <c r="B5598" s="111" t="s">
        <v>8135</v>
      </c>
      <c r="C5598" s="320">
        <v>6</v>
      </c>
      <c r="D5598" s="503"/>
      <c r="E5598" s="24">
        <f t="shared" si="87"/>
        <v>0</v>
      </c>
    </row>
    <row r="5599" spans="1:5" ht="20.100000000000001" customHeight="1">
      <c r="A5599" s="406">
        <v>300</v>
      </c>
      <c r="B5599" s="111" t="s">
        <v>3817</v>
      </c>
      <c r="C5599" s="63">
        <v>6</v>
      </c>
      <c r="D5599" s="503"/>
      <c r="E5599" s="24">
        <f t="shared" si="87"/>
        <v>0</v>
      </c>
    </row>
    <row r="5600" spans="1:5" ht="20.100000000000001" customHeight="1">
      <c r="A5600" s="406">
        <v>300</v>
      </c>
      <c r="B5600" s="111" t="s">
        <v>18347</v>
      </c>
      <c r="C5600" s="63">
        <v>16</v>
      </c>
      <c r="D5600" s="503"/>
      <c r="E5600" s="24">
        <f t="shared" si="87"/>
        <v>0</v>
      </c>
    </row>
    <row r="5601" spans="1:5" ht="20.100000000000001" customHeight="1">
      <c r="A5601" s="905">
        <v>400</v>
      </c>
      <c r="B5601" s="114" t="s">
        <v>19261</v>
      </c>
      <c r="C5601" s="490">
        <v>1</v>
      </c>
      <c r="D5601" s="503"/>
      <c r="E5601" s="24">
        <f t="shared" si="87"/>
        <v>0</v>
      </c>
    </row>
    <row r="5602" spans="1:5" ht="20.100000000000001" customHeight="1">
      <c r="A5602" s="406">
        <v>300</v>
      </c>
      <c r="B5602" s="111" t="s">
        <v>19262</v>
      </c>
      <c r="C5602" s="490">
        <v>16</v>
      </c>
      <c r="D5602" s="503"/>
      <c r="E5602" s="24">
        <f t="shared" si="87"/>
        <v>0</v>
      </c>
    </row>
    <row r="5603" spans="1:5" ht="20.100000000000001" customHeight="1">
      <c r="A5603" s="406">
        <v>300</v>
      </c>
      <c r="B5603" s="111" t="s">
        <v>16599</v>
      </c>
      <c r="C5603" s="490">
        <v>1</v>
      </c>
      <c r="D5603" s="503"/>
      <c r="E5603" s="24">
        <f t="shared" si="87"/>
        <v>0</v>
      </c>
    </row>
    <row r="5604" spans="1:5" ht="20.100000000000001" customHeight="1">
      <c r="A5604" s="905">
        <v>400</v>
      </c>
      <c r="B5604" s="114" t="s">
        <v>17891</v>
      </c>
      <c r="C5604" s="70">
        <v>115</v>
      </c>
      <c r="D5604" s="503"/>
      <c r="E5604" s="24">
        <f t="shared" si="87"/>
        <v>0</v>
      </c>
    </row>
    <row r="5605" spans="1:5" ht="20.100000000000001" customHeight="1">
      <c r="A5605" s="406">
        <v>300</v>
      </c>
      <c r="B5605" s="111" t="s">
        <v>16601</v>
      </c>
      <c r="C5605" s="490">
        <v>2</v>
      </c>
      <c r="D5605" s="503"/>
      <c r="E5605" s="24">
        <f t="shared" si="87"/>
        <v>0</v>
      </c>
    </row>
    <row r="5606" spans="1:5" ht="20.100000000000001" customHeight="1">
      <c r="A5606" s="406">
        <v>200</v>
      </c>
      <c r="B5606" s="111" t="s">
        <v>7216</v>
      </c>
      <c r="C5606" s="206">
        <v>1</v>
      </c>
      <c r="D5606" s="503"/>
      <c r="E5606" s="24">
        <f t="shared" si="87"/>
        <v>0</v>
      </c>
    </row>
    <row r="5607" spans="1:5" ht="20.100000000000001" customHeight="1">
      <c r="A5607" s="406">
        <v>300</v>
      </c>
      <c r="B5607" s="111" t="s">
        <v>11662</v>
      </c>
      <c r="C5607" s="63">
        <v>20</v>
      </c>
      <c r="D5607" s="503"/>
      <c r="E5607" s="24">
        <f t="shared" si="87"/>
        <v>0</v>
      </c>
    </row>
    <row r="5608" spans="1:5" ht="20.100000000000001" customHeight="1">
      <c r="A5608" s="406">
        <v>300</v>
      </c>
      <c r="B5608" s="127" t="s">
        <v>22251</v>
      </c>
      <c r="C5608" s="63">
        <v>10</v>
      </c>
      <c r="D5608" s="503"/>
      <c r="E5608" s="24">
        <f t="shared" si="87"/>
        <v>0</v>
      </c>
    </row>
    <row r="5609" spans="1:5" ht="20.100000000000001" customHeight="1">
      <c r="A5609" s="406">
        <v>300</v>
      </c>
      <c r="B5609" s="111" t="s">
        <v>11663</v>
      </c>
      <c r="C5609" s="206">
        <v>1</v>
      </c>
      <c r="D5609" s="503"/>
      <c r="E5609" s="24">
        <f t="shared" si="87"/>
        <v>0</v>
      </c>
    </row>
    <row r="5610" spans="1:5" ht="20.100000000000001" customHeight="1">
      <c r="A5610" s="406">
        <v>300</v>
      </c>
      <c r="B5610" s="111" t="s">
        <v>11664</v>
      </c>
      <c r="C5610" s="206">
        <v>4</v>
      </c>
      <c r="D5610" s="503"/>
      <c r="E5610" s="24">
        <f t="shared" si="87"/>
        <v>0</v>
      </c>
    </row>
    <row r="5611" spans="1:5" ht="20.100000000000001" customHeight="1">
      <c r="A5611" s="406">
        <v>300</v>
      </c>
      <c r="B5611" s="111" t="s">
        <v>11665</v>
      </c>
      <c r="C5611" s="206">
        <v>12</v>
      </c>
      <c r="D5611" s="503"/>
      <c r="E5611" s="24">
        <f t="shared" si="87"/>
        <v>0</v>
      </c>
    </row>
    <row r="5612" spans="1:5" ht="20.100000000000001" customHeight="1">
      <c r="A5612" s="406">
        <v>300</v>
      </c>
      <c r="B5612" s="111" t="s">
        <v>16598</v>
      </c>
      <c r="C5612" s="490">
        <v>1</v>
      </c>
      <c r="D5612" s="503"/>
      <c r="E5612" s="24">
        <f t="shared" si="87"/>
        <v>0</v>
      </c>
    </row>
    <row r="5613" spans="1:5" ht="20.100000000000001" customHeight="1">
      <c r="A5613" s="406">
        <v>300</v>
      </c>
      <c r="B5613" s="111" t="s">
        <v>11666</v>
      </c>
      <c r="C5613" s="70">
        <v>4</v>
      </c>
      <c r="D5613" s="503"/>
      <c r="E5613" s="24">
        <f t="shared" si="87"/>
        <v>0</v>
      </c>
    </row>
    <row r="5614" spans="1:5" ht="20.100000000000001" customHeight="1">
      <c r="A5614" s="406">
        <v>300</v>
      </c>
      <c r="B5614" s="127" t="s">
        <v>13815</v>
      </c>
      <c r="C5614" s="320">
        <v>1</v>
      </c>
      <c r="D5614" s="503"/>
      <c r="E5614" s="24">
        <f t="shared" si="87"/>
        <v>0</v>
      </c>
    </row>
    <row r="5615" spans="1:5" ht="20.100000000000001" customHeight="1">
      <c r="A5615" s="406">
        <v>300</v>
      </c>
      <c r="B5615" s="111" t="s">
        <v>11667</v>
      </c>
      <c r="C5615" s="484">
        <v>10</v>
      </c>
      <c r="D5615" s="503"/>
      <c r="E5615" s="24">
        <f t="shared" si="87"/>
        <v>0</v>
      </c>
    </row>
    <row r="5616" spans="1:5" ht="20.100000000000001" customHeight="1">
      <c r="A5616" s="406">
        <v>300</v>
      </c>
      <c r="B5616" s="127" t="s">
        <v>11668</v>
      </c>
      <c r="C5616" s="63">
        <v>1</v>
      </c>
      <c r="D5616" s="503"/>
      <c r="E5616" s="24">
        <f t="shared" si="87"/>
        <v>0</v>
      </c>
    </row>
    <row r="5617" spans="1:5" ht="20.100000000000001" customHeight="1">
      <c r="A5617" s="406">
        <v>300</v>
      </c>
      <c r="B5617" s="111" t="s">
        <v>11669</v>
      </c>
      <c r="C5617" s="320">
        <v>7</v>
      </c>
      <c r="D5617" s="503"/>
      <c r="E5617" s="24">
        <f t="shared" si="87"/>
        <v>0</v>
      </c>
    </row>
    <row r="5618" spans="1:5" ht="20.100000000000001" customHeight="1">
      <c r="A5618" s="406">
        <v>300</v>
      </c>
      <c r="B5618" s="111" t="s">
        <v>22241</v>
      </c>
      <c r="C5618" s="484">
        <v>2</v>
      </c>
      <c r="D5618" s="503"/>
      <c r="E5618" s="24">
        <f t="shared" si="87"/>
        <v>0</v>
      </c>
    </row>
    <row r="5619" spans="1:5" ht="20.100000000000001" customHeight="1">
      <c r="A5619" s="406">
        <v>300</v>
      </c>
      <c r="B5619" s="111" t="s">
        <v>22243</v>
      </c>
      <c r="C5619" s="63">
        <v>15</v>
      </c>
      <c r="D5619" s="503"/>
      <c r="E5619" s="24">
        <f t="shared" si="87"/>
        <v>0</v>
      </c>
    </row>
    <row r="5620" spans="1:5" ht="20.100000000000001" customHeight="1">
      <c r="A5620" s="406">
        <v>300</v>
      </c>
      <c r="B5620" s="111" t="s">
        <v>22242</v>
      </c>
      <c r="C5620" s="70">
        <v>20</v>
      </c>
      <c r="D5620" s="503"/>
      <c r="E5620" s="24">
        <f t="shared" si="87"/>
        <v>0</v>
      </c>
    </row>
    <row r="5621" spans="1:5" ht="20.100000000000001" customHeight="1">
      <c r="A5621" s="406">
        <v>300</v>
      </c>
      <c r="B5621" s="111" t="s">
        <v>11670</v>
      </c>
      <c r="C5621" s="320">
        <v>7</v>
      </c>
      <c r="D5621" s="503"/>
      <c r="E5621" s="24">
        <f t="shared" si="87"/>
        <v>0</v>
      </c>
    </row>
    <row r="5622" spans="1:5" ht="20.100000000000001" customHeight="1">
      <c r="A5622" s="406">
        <v>300</v>
      </c>
      <c r="B5622" s="111" t="s">
        <v>11671</v>
      </c>
      <c r="C5622" s="63">
        <v>18</v>
      </c>
      <c r="D5622" s="503"/>
      <c r="E5622" s="24">
        <f t="shared" si="87"/>
        <v>0</v>
      </c>
    </row>
    <row r="5623" spans="1:5" ht="20.100000000000001" customHeight="1">
      <c r="A5623" s="406">
        <v>300</v>
      </c>
      <c r="B5623" s="111" t="s">
        <v>11672</v>
      </c>
      <c r="C5623" s="63">
        <v>1</v>
      </c>
      <c r="D5623" s="503"/>
      <c r="E5623" s="24">
        <f t="shared" si="87"/>
        <v>0</v>
      </c>
    </row>
    <row r="5624" spans="1:5" ht="20.100000000000001" customHeight="1">
      <c r="A5624" s="406">
        <v>300</v>
      </c>
      <c r="B5624" s="111" t="s">
        <v>11673</v>
      </c>
      <c r="C5624" s="490">
        <v>4</v>
      </c>
      <c r="D5624" s="503"/>
      <c r="E5624" s="24">
        <f t="shared" si="87"/>
        <v>0</v>
      </c>
    </row>
    <row r="5625" spans="1:5" ht="20.100000000000001" customHeight="1">
      <c r="A5625" s="406">
        <v>300</v>
      </c>
      <c r="B5625" s="127" t="s">
        <v>22252</v>
      </c>
      <c r="C5625" s="490">
        <v>10</v>
      </c>
      <c r="D5625" s="503"/>
      <c r="E5625" s="24">
        <f t="shared" si="87"/>
        <v>0</v>
      </c>
    </row>
    <row r="5626" spans="1:5" ht="20.100000000000001" customHeight="1">
      <c r="A5626" s="853">
        <v>350</v>
      </c>
      <c r="B5626" s="343" t="s">
        <v>22254</v>
      </c>
      <c r="C5626" s="490">
        <v>4</v>
      </c>
      <c r="D5626" s="503"/>
      <c r="E5626" s="24">
        <f t="shared" si="87"/>
        <v>0</v>
      </c>
    </row>
    <row r="5627" spans="1:5" ht="20.100000000000001" customHeight="1">
      <c r="A5627" s="853">
        <v>350</v>
      </c>
      <c r="B5627" s="343" t="s">
        <v>22253</v>
      </c>
      <c r="C5627" s="490">
        <v>2</v>
      </c>
      <c r="D5627" s="503"/>
      <c r="E5627" s="24">
        <f t="shared" si="87"/>
        <v>0</v>
      </c>
    </row>
    <row r="5628" spans="1:5" ht="20.100000000000001" customHeight="1">
      <c r="A5628" s="406">
        <v>350</v>
      </c>
      <c r="B5628" s="233" t="s">
        <v>4284</v>
      </c>
      <c r="C5628" s="63">
        <v>1</v>
      </c>
      <c r="D5628" s="503"/>
      <c r="E5628" s="24">
        <f t="shared" si="87"/>
        <v>0</v>
      </c>
    </row>
    <row r="5629" spans="1:5" ht="20.100000000000001" customHeight="1">
      <c r="A5629" s="406">
        <v>350</v>
      </c>
      <c r="B5629" s="233" t="s">
        <v>7219</v>
      </c>
      <c r="C5629" s="206">
        <v>1</v>
      </c>
      <c r="D5629" s="503"/>
      <c r="E5629" s="24">
        <f t="shared" si="87"/>
        <v>0</v>
      </c>
    </row>
    <row r="5630" spans="1:5" ht="20.100000000000001" customHeight="1">
      <c r="A5630" s="406">
        <v>350</v>
      </c>
      <c r="B5630" s="234" t="s">
        <v>10789</v>
      </c>
      <c r="C5630" s="320">
        <v>1</v>
      </c>
      <c r="D5630" s="503"/>
      <c r="E5630" s="24">
        <f t="shared" si="87"/>
        <v>0</v>
      </c>
    </row>
    <row r="5631" spans="1:5" ht="20.100000000000001" customHeight="1">
      <c r="A5631" s="406">
        <v>350</v>
      </c>
      <c r="B5631" s="343" t="s">
        <v>12109</v>
      </c>
      <c r="C5631" s="320">
        <v>15</v>
      </c>
      <c r="D5631" s="503"/>
      <c r="E5631" s="24">
        <f t="shared" si="87"/>
        <v>0</v>
      </c>
    </row>
    <row r="5632" spans="1:5" ht="20.100000000000001" customHeight="1">
      <c r="A5632" s="406">
        <v>300</v>
      </c>
      <c r="B5632" s="343" t="s">
        <v>19342</v>
      </c>
      <c r="C5632" s="320">
        <v>1</v>
      </c>
      <c r="D5632" s="503"/>
      <c r="E5632" s="24">
        <f t="shared" si="87"/>
        <v>0</v>
      </c>
    </row>
    <row r="5633" spans="1:5" ht="20.100000000000001" customHeight="1">
      <c r="A5633" s="406">
        <v>350</v>
      </c>
      <c r="B5633" s="245" t="s">
        <v>3818</v>
      </c>
      <c r="C5633" s="63">
        <v>1</v>
      </c>
      <c r="D5633" s="503"/>
      <c r="E5633" s="24">
        <f t="shared" si="87"/>
        <v>0</v>
      </c>
    </row>
    <row r="5634" spans="1:5" ht="20.100000000000001" customHeight="1">
      <c r="A5634" s="406">
        <v>350</v>
      </c>
      <c r="B5634" s="245" t="s">
        <v>3819</v>
      </c>
      <c r="C5634" s="206">
        <v>11</v>
      </c>
      <c r="D5634" s="503"/>
      <c r="E5634" s="24">
        <f t="shared" si="87"/>
        <v>0</v>
      </c>
    </row>
    <row r="5635" spans="1:5" ht="20.100000000000001" customHeight="1">
      <c r="A5635" s="406">
        <v>350</v>
      </c>
      <c r="B5635" s="245" t="s">
        <v>3820</v>
      </c>
      <c r="C5635" s="1830">
        <v>14</v>
      </c>
      <c r="D5635" s="503"/>
      <c r="E5635" s="24">
        <f t="shared" si="87"/>
        <v>0</v>
      </c>
    </row>
    <row r="5636" spans="1:5" ht="20.100000000000001" customHeight="1">
      <c r="A5636" s="406">
        <v>350</v>
      </c>
      <c r="B5636" s="245" t="s">
        <v>3821</v>
      </c>
      <c r="C5636" s="63">
        <v>1</v>
      </c>
      <c r="D5636" s="503"/>
      <c r="E5636" s="24">
        <f t="shared" si="87"/>
        <v>0</v>
      </c>
    </row>
    <row r="5637" spans="1:5" ht="20.100000000000001" customHeight="1">
      <c r="A5637" s="406">
        <v>350</v>
      </c>
      <c r="B5637" s="245" t="s">
        <v>3822</v>
      </c>
      <c r="C5637" s="63">
        <v>3</v>
      </c>
      <c r="D5637" s="503"/>
      <c r="E5637" s="24">
        <f t="shared" si="87"/>
        <v>0</v>
      </c>
    </row>
    <row r="5638" spans="1:5" ht="20.100000000000001" customHeight="1">
      <c r="A5638" s="406">
        <v>350</v>
      </c>
      <c r="B5638" s="245" t="s">
        <v>3823</v>
      </c>
      <c r="C5638" s="1830">
        <v>1</v>
      </c>
      <c r="D5638" s="503"/>
      <c r="E5638" s="24">
        <f t="shared" ref="E5638:E5701" si="88">D5638*A5638</f>
        <v>0</v>
      </c>
    </row>
    <row r="5639" spans="1:5" ht="20.100000000000001" customHeight="1">
      <c r="A5639" s="853">
        <v>600</v>
      </c>
      <c r="B5639" s="127" t="s">
        <v>23623</v>
      </c>
      <c r="C5639" s="490">
        <v>2</v>
      </c>
      <c r="D5639" s="503"/>
      <c r="E5639" s="24">
        <f t="shared" si="88"/>
        <v>0</v>
      </c>
    </row>
    <row r="5640" spans="1:5" ht="20.100000000000001" customHeight="1">
      <c r="A5640" s="853">
        <v>600</v>
      </c>
      <c r="B5640" s="127" t="s">
        <v>16564</v>
      </c>
      <c r="C5640" s="490">
        <v>1</v>
      </c>
      <c r="D5640" s="503"/>
      <c r="E5640" s="24">
        <f t="shared" si="88"/>
        <v>0</v>
      </c>
    </row>
    <row r="5641" spans="1:5" ht="20.100000000000001" customHeight="1">
      <c r="A5641" s="853">
        <v>600</v>
      </c>
      <c r="B5641" s="127" t="s">
        <v>11674</v>
      </c>
      <c r="C5641" s="63">
        <v>3</v>
      </c>
      <c r="D5641" s="503"/>
      <c r="E5641" s="24">
        <f t="shared" si="88"/>
        <v>0</v>
      </c>
    </row>
    <row r="5642" spans="1:5" ht="20.100000000000001" customHeight="1">
      <c r="A5642" s="836">
        <v>600</v>
      </c>
      <c r="B5642" s="136" t="s">
        <v>11675</v>
      </c>
      <c r="C5642" s="1830">
        <v>20</v>
      </c>
      <c r="D5642" s="503"/>
      <c r="E5642" s="24">
        <f t="shared" si="88"/>
        <v>0</v>
      </c>
    </row>
    <row r="5643" spans="1:5" ht="20.100000000000001" customHeight="1">
      <c r="A5643" s="836">
        <v>600</v>
      </c>
      <c r="B5643" s="136" t="s">
        <v>11676</v>
      </c>
      <c r="C5643" s="1830">
        <v>48</v>
      </c>
      <c r="D5643" s="503"/>
      <c r="E5643" s="24">
        <f t="shared" si="88"/>
        <v>0</v>
      </c>
    </row>
    <row r="5644" spans="1:5" ht="20.100000000000001" customHeight="1">
      <c r="A5644" s="853">
        <v>600</v>
      </c>
      <c r="B5644" s="111" t="s">
        <v>11677</v>
      </c>
      <c r="C5644" s="63">
        <v>10</v>
      </c>
      <c r="D5644" s="503"/>
      <c r="E5644" s="24">
        <f t="shared" si="88"/>
        <v>0</v>
      </c>
    </row>
    <row r="5645" spans="1:5" ht="20.100000000000001" customHeight="1">
      <c r="A5645" s="853">
        <v>600</v>
      </c>
      <c r="B5645" s="111" t="s">
        <v>3766</v>
      </c>
      <c r="C5645" s="1830">
        <v>1</v>
      </c>
      <c r="D5645" s="503"/>
      <c r="E5645" s="24">
        <f t="shared" si="88"/>
        <v>0</v>
      </c>
    </row>
    <row r="5646" spans="1:5" ht="20.100000000000001" customHeight="1">
      <c r="A5646" s="853">
        <v>600</v>
      </c>
      <c r="B5646" s="111" t="s">
        <v>3767</v>
      </c>
      <c r="C5646" s="1830">
        <v>3</v>
      </c>
      <c r="D5646" s="503"/>
      <c r="E5646" s="24">
        <f t="shared" si="88"/>
        <v>0</v>
      </c>
    </row>
    <row r="5647" spans="1:5" ht="20.100000000000001" customHeight="1">
      <c r="A5647" s="853">
        <v>600</v>
      </c>
      <c r="B5647" s="111" t="s">
        <v>3768</v>
      </c>
      <c r="C5647" s="1830">
        <v>1</v>
      </c>
      <c r="D5647" s="503"/>
      <c r="E5647" s="24">
        <f t="shared" si="88"/>
        <v>0</v>
      </c>
    </row>
    <row r="5648" spans="1:5" ht="20.100000000000001" customHeight="1">
      <c r="A5648" s="853">
        <v>600</v>
      </c>
      <c r="B5648" s="111" t="s">
        <v>3769</v>
      </c>
      <c r="C5648" s="1830">
        <v>1</v>
      </c>
      <c r="D5648" s="503"/>
      <c r="E5648" s="24">
        <f t="shared" si="88"/>
        <v>0</v>
      </c>
    </row>
    <row r="5649" spans="1:5" ht="20.100000000000001" customHeight="1">
      <c r="A5649" s="853">
        <v>600</v>
      </c>
      <c r="B5649" s="125" t="s">
        <v>4933</v>
      </c>
      <c r="C5649" s="409">
        <v>6</v>
      </c>
      <c r="D5649" s="503"/>
      <c r="E5649" s="24">
        <f t="shared" si="88"/>
        <v>0</v>
      </c>
    </row>
    <row r="5650" spans="1:5" ht="20.100000000000001" customHeight="1">
      <c r="A5650" s="853">
        <v>600</v>
      </c>
      <c r="B5650" s="136" t="s">
        <v>22257</v>
      </c>
      <c r="C5650" s="208">
        <v>7</v>
      </c>
      <c r="D5650" s="503"/>
      <c r="E5650" s="24">
        <f t="shared" si="88"/>
        <v>0</v>
      </c>
    </row>
    <row r="5651" spans="1:5" ht="20.100000000000001" customHeight="1">
      <c r="A5651" s="853">
        <v>800</v>
      </c>
      <c r="B5651" s="136" t="s">
        <v>22256</v>
      </c>
      <c r="C5651" s="208">
        <v>2</v>
      </c>
      <c r="D5651" s="503"/>
      <c r="E5651" s="24">
        <f t="shared" si="88"/>
        <v>0</v>
      </c>
    </row>
    <row r="5652" spans="1:5" ht="20.100000000000001" customHeight="1">
      <c r="A5652" s="836">
        <v>600</v>
      </c>
      <c r="B5652" s="127" t="s">
        <v>11678</v>
      </c>
      <c r="C5652" s="490">
        <v>4</v>
      </c>
      <c r="D5652" s="503"/>
      <c r="E5652" s="24">
        <f t="shared" si="88"/>
        <v>0</v>
      </c>
    </row>
    <row r="5653" spans="1:5" ht="20.100000000000001" customHeight="1">
      <c r="A5653" s="853">
        <v>600</v>
      </c>
      <c r="B5653" s="136" t="s">
        <v>22258</v>
      </c>
      <c r="C5653" s="361">
        <v>1</v>
      </c>
      <c r="D5653" s="503"/>
      <c r="E5653" s="24">
        <f t="shared" si="88"/>
        <v>0</v>
      </c>
    </row>
    <row r="5654" spans="1:5" ht="20.100000000000001" customHeight="1">
      <c r="A5654" s="853">
        <v>600</v>
      </c>
      <c r="B5654" s="127" t="s">
        <v>11679</v>
      </c>
      <c r="C5654" s="320">
        <v>2</v>
      </c>
      <c r="D5654" s="503"/>
      <c r="E5654" s="24">
        <f t="shared" si="88"/>
        <v>0</v>
      </c>
    </row>
    <row r="5655" spans="1:5" ht="20.100000000000001" customHeight="1">
      <c r="A5655" s="853">
        <v>600</v>
      </c>
      <c r="B5655" s="111" t="s">
        <v>11680</v>
      </c>
      <c r="C5655" s="320">
        <v>1</v>
      </c>
      <c r="D5655" s="503"/>
      <c r="E5655" s="24">
        <f t="shared" si="88"/>
        <v>0</v>
      </c>
    </row>
    <row r="5656" spans="1:5" ht="20.100000000000001" customHeight="1">
      <c r="A5656" s="853">
        <v>600</v>
      </c>
      <c r="B5656" s="136" t="s">
        <v>11681</v>
      </c>
      <c r="C5656" s="206">
        <v>1</v>
      </c>
      <c r="D5656" s="503"/>
      <c r="E5656" s="24">
        <f t="shared" si="88"/>
        <v>0</v>
      </c>
    </row>
    <row r="5657" spans="1:5" ht="20.100000000000001" customHeight="1">
      <c r="A5657" s="853">
        <v>600</v>
      </c>
      <c r="B5657" s="136" t="s">
        <v>11682</v>
      </c>
      <c r="C5657" s="63">
        <v>3</v>
      </c>
      <c r="D5657" s="503"/>
      <c r="E5657" s="24">
        <f t="shared" si="88"/>
        <v>0</v>
      </c>
    </row>
    <row r="5658" spans="1:5" ht="20.100000000000001" customHeight="1">
      <c r="A5658" s="853">
        <v>600</v>
      </c>
      <c r="B5658" s="111" t="s">
        <v>11683</v>
      </c>
      <c r="C5658" s="63">
        <v>9</v>
      </c>
      <c r="D5658" s="503"/>
      <c r="E5658" s="24">
        <f t="shared" si="88"/>
        <v>0</v>
      </c>
    </row>
    <row r="5659" spans="1:5" ht="20.100000000000001" customHeight="1">
      <c r="A5659" s="853">
        <v>600</v>
      </c>
      <c r="B5659" s="136" t="s">
        <v>11684</v>
      </c>
      <c r="C5659" s="63">
        <v>1</v>
      </c>
      <c r="D5659" s="503"/>
      <c r="E5659" s="24">
        <f t="shared" si="88"/>
        <v>0</v>
      </c>
    </row>
    <row r="5660" spans="1:5" ht="20.100000000000001" customHeight="1">
      <c r="A5660" s="853">
        <v>600</v>
      </c>
      <c r="B5660" s="111" t="s">
        <v>17514</v>
      </c>
      <c r="C5660" s="490">
        <v>1</v>
      </c>
      <c r="D5660" s="503"/>
      <c r="E5660" s="24">
        <f t="shared" si="88"/>
        <v>0</v>
      </c>
    </row>
    <row r="5661" spans="1:5" ht="20.100000000000001" customHeight="1">
      <c r="A5661" s="853">
        <v>600</v>
      </c>
      <c r="B5661" s="111" t="s">
        <v>11685</v>
      </c>
      <c r="C5661" s="70">
        <v>38</v>
      </c>
      <c r="D5661" s="503"/>
      <c r="E5661" s="24">
        <f t="shared" si="88"/>
        <v>0</v>
      </c>
    </row>
    <row r="5662" spans="1:5" ht="20.100000000000001" customHeight="1">
      <c r="A5662" s="853">
        <v>600</v>
      </c>
      <c r="B5662" s="111" t="s">
        <v>11686</v>
      </c>
      <c r="C5662" s="63">
        <v>1</v>
      </c>
      <c r="D5662" s="503"/>
      <c r="E5662" s="24">
        <f t="shared" si="88"/>
        <v>0</v>
      </c>
    </row>
    <row r="5663" spans="1:5" ht="20.100000000000001" customHeight="1">
      <c r="A5663" s="853">
        <v>600</v>
      </c>
      <c r="B5663" s="127" t="s">
        <v>25649</v>
      </c>
      <c r="C5663" s="490">
        <v>2</v>
      </c>
      <c r="D5663" s="503"/>
      <c r="E5663" s="24">
        <f t="shared" si="88"/>
        <v>0</v>
      </c>
    </row>
    <row r="5664" spans="1:5" ht="20.100000000000001" customHeight="1">
      <c r="A5664" s="853">
        <v>600</v>
      </c>
      <c r="B5664" s="111" t="s">
        <v>11687</v>
      </c>
      <c r="C5664" s="63">
        <v>36</v>
      </c>
      <c r="D5664" s="503"/>
      <c r="E5664" s="24">
        <f t="shared" si="88"/>
        <v>0</v>
      </c>
    </row>
    <row r="5665" spans="1:5" ht="20.100000000000001" customHeight="1">
      <c r="A5665" s="853">
        <v>600</v>
      </c>
      <c r="B5665" s="111" t="s">
        <v>11688</v>
      </c>
      <c r="C5665" s="63">
        <v>13</v>
      </c>
      <c r="D5665" s="503"/>
      <c r="E5665" s="24">
        <f t="shared" si="88"/>
        <v>0</v>
      </c>
    </row>
    <row r="5666" spans="1:5" ht="20.100000000000001" customHeight="1">
      <c r="A5666" s="853">
        <v>600</v>
      </c>
      <c r="B5666" s="111" t="s">
        <v>4061</v>
      </c>
      <c r="C5666" s="70">
        <v>20</v>
      </c>
      <c r="D5666" s="503"/>
      <c r="E5666" s="24">
        <f t="shared" si="88"/>
        <v>0</v>
      </c>
    </row>
    <row r="5667" spans="1:5" ht="20.100000000000001" customHeight="1">
      <c r="A5667" s="853">
        <v>600</v>
      </c>
      <c r="B5667" s="136" t="s">
        <v>14424</v>
      </c>
      <c r="C5667" s="70">
        <v>2</v>
      </c>
      <c r="D5667" s="503"/>
      <c r="E5667" s="24">
        <f t="shared" si="88"/>
        <v>0</v>
      </c>
    </row>
    <row r="5668" spans="1:5" ht="20.100000000000001" customHeight="1">
      <c r="A5668" s="853">
        <v>600</v>
      </c>
      <c r="B5668" s="136" t="s">
        <v>11689</v>
      </c>
      <c r="C5668" s="78">
        <v>9</v>
      </c>
      <c r="D5668" s="503"/>
      <c r="E5668" s="24">
        <f t="shared" si="88"/>
        <v>0</v>
      </c>
    </row>
    <row r="5669" spans="1:5" ht="20.100000000000001" customHeight="1">
      <c r="A5669" s="853">
        <v>600</v>
      </c>
      <c r="B5669" s="136" t="s">
        <v>11690</v>
      </c>
      <c r="C5669" s="63">
        <v>3</v>
      </c>
      <c r="D5669" s="503"/>
      <c r="E5669" s="24">
        <f t="shared" si="88"/>
        <v>0</v>
      </c>
    </row>
    <row r="5670" spans="1:5" ht="20.100000000000001" customHeight="1">
      <c r="A5670" s="853">
        <v>600</v>
      </c>
      <c r="B5670" s="136" t="s">
        <v>3824</v>
      </c>
      <c r="C5670" s="63">
        <v>2</v>
      </c>
      <c r="D5670" s="503"/>
      <c r="E5670" s="24">
        <f t="shared" si="88"/>
        <v>0</v>
      </c>
    </row>
    <row r="5671" spans="1:5" ht="20.100000000000001" customHeight="1">
      <c r="A5671" s="853">
        <v>600</v>
      </c>
      <c r="B5671" s="136" t="s">
        <v>7260</v>
      </c>
      <c r="C5671" s="70">
        <v>2</v>
      </c>
      <c r="D5671" s="503"/>
      <c r="E5671" s="24">
        <f t="shared" si="88"/>
        <v>0</v>
      </c>
    </row>
    <row r="5672" spans="1:5" ht="20.100000000000001" customHeight="1">
      <c r="A5672" s="853">
        <v>600</v>
      </c>
      <c r="B5672" s="136" t="s">
        <v>15870</v>
      </c>
      <c r="C5672" s="70">
        <v>1</v>
      </c>
      <c r="D5672" s="503"/>
      <c r="E5672" s="24">
        <f t="shared" si="88"/>
        <v>0</v>
      </c>
    </row>
    <row r="5673" spans="1:5" ht="20.25" customHeight="1">
      <c r="A5673" s="853">
        <v>600</v>
      </c>
      <c r="B5673" s="111" t="s">
        <v>14434</v>
      </c>
      <c r="C5673" s="63">
        <v>8</v>
      </c>
      <c r="D5673" s="503"/>
      <c r="E5673" s="24">
        <f t="shared" si="88"/>
        <v>0</v>
      </c>
    </row>
    <row r="5674" spans="1:5" ht="20.100000000000001" customHeight="1">
      <c r="A5674" s="853">
        <v>600</v>
      </c>
      <c r="B5674" s="136" t="s">
        <v>14435</v>
      </c>
      <c r="C5674" s="63">
        <v>6</v>
      </c>
      <c r="D5674" s="503"/>
      <c r="E5674" s="24">
        <f t="shared" si="88"/>
        <v>0</v>
      </c>
    </row>
    <row r="5675" spans="1:5" ht="20.100000000000001" customHeight="1">
      <c r="A5675" s="853">
        <v>600</v>
      </c>
      <c r="B5675" s="136" t="s">
        <v>11691</v>
      </c>
      <c r="C5675" s="63">
        <v>1</v>
      </c>
      <c r="D5675" s="503"/>
      <c r="E5675" s="24">
        <f t="shared" si="88"/>
        <v>0</v>
      </c>
    </row>
    <row r="5676" spans="1:5" ht="20.100000000000001" customHeight="1">
      <c r="A5676" s="853">
        <v>600</v>
      </c>
      <c r="B5676" s="136" t="s">
        <v>25533</v>
      </c>
      <c r="C5676" s="78">
        <v>1</v>
      </c>
      <c r="D5676" s="503"/>
      <c r="E5676" s="24">
        <f t="shared" si="88"/>
        <v>0</v>
      </c>
    </row>
    <row r="5677" spans="1:5" ht="20.100000000000001" customHeight="1">
      <c r="A5677" s="406">
        <v>200</v>
      </c>
      <c r="B5677" s="136" t="s">
        <v>25534</v>
      </c>
      <c r="C5677" s="78">
        <v>1</v>
      </c>
      <c r="D5677" s="503"/>
      <c r="E5677" s="24">
        <f t="shared" si="88"/>
        <v>0</v>
      </c>
    </row>
    <row r="5678" spans="1:5" ht="20.100000000000001" customHeight="1">
      <c r="A5678" s="853">
        <v>600</v>
      </c>
      <c r="B5678" s="111" t="s">
        <v>11692</v>
      </c>
      <c r="C5678" s="63">
        <v>11</v>
      </c>
      <c r="D5678" s="503"/>
      <c r="E5678" s="24">
        <f t="shared" si="88"/>
        <v>0</v>
      </c>
    </row>
    <row r="5679" spans="1:5" ht="20.100000000000001" customHeight="1">
      <c r="A5679" s="853">
        <v>600</v>
      </c>
      <c r="B5679" s="111" t="s">
        <v>11693</v>
      </c>
      <c r="C5679" s="63">
        <v>5</v>
      </c>
      <c r="D5679" s="503"/>
      <c r="E5679" s="24">
        <f t="shared" si="88"/>
        <v>0</v>
      </c>
    </row>
    <row r="5680" spans="1:5" ht="20.100000000000001" customHeight="1">
      <c r="A5680" s="853">
        <v>600</v>
      </c>
      <c r="B5680" s="111" t="s">
        <v>11694</v>
      </c>
      <c r="C5680" s="63">
        <v>15</v>
      </c>
      <c r="D5680" s="503"/>
      <c r="E5680" s="24">
        <f t="shared" si="88"/>
        <v>0</v>
      </c>
    </row>
    <row r="5681" spans="1:5" ht="20.100000000000001" customHeight="1">
      <c r="A5681" s="853">
        <v>600</v>
      </c>
      <c r="B5681" s="111" t="s">
        <v>3825</v>
      </c>
      <c r="C5681" s="70">
        <v>2</v>
      </c>
      <c r="D5681" s="503"/>
      <c r="E5681" s="24">
        <f t="shared" si="88"/>
        <v>0</v>
      </c>
    </row>
    <row r="5682" spans="1:5" ht="20.100000000000001" customHeight="1">
      <c r="A5682" s="853">
        <v>600</v>
      </c>
      <c r="B5682" s="111" t="s">
        <v>11695</v>
      </c>
      <c r="C5682" s="70">
        <v>13</v>
      </c>
      <c r="D5682" s="503"/>
      <c r="E5682" s="24">
        <f t="shared" si="88"/>
        <v>0</v>
      </c>
    </row>
    <row r="5683" spans="1:5" ht="20.100000000000001" customHeight="1">
      <c r="A5683" s="853">
        <v>600</v>
      </c>
      <c r="B5683" s="111" t="s">
        <v>11696</v>
      </c>
      <c r="C5683" s="63">
        <v>14</v>
      </c>
      <c r="D5683" s="503"/>
      <c r="E5683" s="24">
        <f t="shared" si="88"/>
        <v>0</v>
      </c>
    </row>
    <row r="5684" spans="1:5" ht="20.100000000000001" customHeight="1">
      <c r="A5684" s="853">
        <v>800</v>
      </c>
      <c r="B5684" s="136" t="s">
        <v>11697</v>
      </c>
      <c r="C5684" s="63">
        <v>3</v>
      </c>
      <c r="D5684" s="503"/>
      <c r="E5684" s="24">
        <f t="shared" si="88"/>
        <v>0</v>
      </c>
    </row>
    <row r="5685" spans="1:5" ht="20.100000000000001" customHeight="1">
      <c r="A5685" s="853">
        <v>800</v>
      </c>
      <c r="B5685" s="136" t="s">
        <v>11698</v>
      </c>
      <c r="C5685" s="63">
        <v>10</v>
      </c>
      <c r="D5685" s="503"/>
      <c r="E5685" s="24">
        <f t="shared" si="88"/>
        <v>0</v>
      </c>
    </row>
    <row r="5686" spans="1:5" ht="20.100000000000001" customHeight="1">
      <c r="A5686" s="853">
        <v>600</v>
      </c>
      <c r="B5686" s="284" t="s">
        <v>22260</v>
      </c>
      <c r="C5686" s="1830">
        <v>1</v>
      </c>
      <c r="D5686" s="503"/>
      <c r="E5686" s="24">
        <f t="shared" si="88"/>
        <v>0</v>
      </c>
    </row>
    <row r="5687" spans="1:5" ht="20.100000000000001" customHeight="1">
      <c r="A5687" s="836">
        <v>600</v>
      </c>
      <c r="B5687" s="284" t="s">
        <v>22259</v>
      </c>
      <c r="C5687" s="490">
        <v>1</v>
      </c>
      <c r="D5687" s="503"/>
      <c r="E5687" s="24">
        <f t="shared" si="88"/>
        <v>0</v>
      </c>
    </row>
    <row r="5688" spans="1:5" ht="20.100000000000001" customHeight="1">
      <c r="A5688" s="862">
        <v>1200</v>
      </c>
      <c r="B5688" s="133" t="s">
        <v>4103</v>
      </c>
      <c r="C5688" s="1844">
        <v>1</v>
      </c>
      <c r="D5688" s="503"/>
      <c r="E5688" s="24">
        <f t="shared" si="88"/>
        <v>0</v>
      </c>
    </row>
    <row r="5689" spans="1:5" ht="20.100000000000001" customHeight="1">
      <c r="A5689" s="862">
        <v>2500</v>
      </c>
      <c r="B5689" s="126" t="s">
        <v>22971</v>
      </c>
      <c r="C5689" s="1844">
        <v>2</v>
      </c>
      <c r="D5689" s="503"/>
      <c r="E5689" s="24">
        <f t="shared" si="88"/>
        <v>0</v>
      </c>
    </row>
    <row r="5690" spans="1:5" ht="20.100000000000001" customHeight="1">
      <c r="A5690" s="406">
        <v>50</v>
      </c>
      <c r="B5690" s="272" t="s">
        <v>17623</v>
      </c>
      <c r="C5690" s="206">
        <v>8</v>
      </c>
      <c r="D5690" s="618"/>
      <c r="E5690" s="24">
        <f t="shared" si="88"/>
        <v>0</v>
      </c>
    </row>
    <row r="5691" spans="1:5" ht="20.100000000000001" customHeight="1">
      <c r="A5691" s="406">
        <v>50</v>
      </c>
      <c r="B5691" s="272" t="s">
        <v>17624</v>
      </c>
      <c r="C5691" s="206">
        <v>8</v>
      </c>
      <c r="D5691" s="618"/>
      <c r="E5691" s="24">
        <f t="shared" si="88"/>
        <v>0</v>
      </c>
    </row>
    <row r="5692" spans="1:5" ht="20.100000000000001" customHeight="1">
      <c r="A5692" s="406">
        <v>50</v>
      </c>
      <c r="B5692" s="272" t="s">
        <v>17625</v>
      </c>
      <c r="C5692" s="206">
        <v>8</v>
      </c>
      <c r="D5692" s="618"/>
      <c r="E5692" s="24">
        <f t="shared" si="88"/>
        <v>0</v>
      </c>
    </row>
    <row r="5693" spans="1:5" ht="20.100000000000001" customHeight="1">
      <c r="A5693" s="406">
        <v>50</v>
      </c>
      <c r="B5693" s="272" t="s">
        <v>17626</v>
      </c>
      <c r="C5693" s="206">
        <v>30</v>
      </c>
      <c r="D5693" s="618"/>
      <c r="E5693" s="24">
        <f t="shared" si="88"/>
        <v>0</v>
      </c>
    </row>
    <row r="5694" spans="1:5" ht="20.100000000000001" customHeight="1">
      <c r="A5694" s="406">
        <v>50</v>
      </c>
      <c r="B5694" s="272" t="s">
        <v>17627</v>
      </c>
      <c r="C5694" s="206">
        <v>8</v>
      </c>
      <c r="D5694" s="618"/>
      <c r="E5694" s="24">
        <f t="shared" si="88"/>
        <v>0</v>
      </c>
    </row>
    <row r="5695" spans="1:5" ht="20.100000000000001" customHeight="1">
      <c r="A5695" s="406">
        <v>50</v>
      </c>
      <c r="B5695" s="272" t="s">
        <v>17628</v>
      </c>
      <c r="C5695" s="206">
        <v>8</v>
      </c>
      <c r="D5695" s="618"/>
      <c r="E5695" s="24">
        <f t="shared" si="88"/>
        <v>0</v>
      </c>
    </row>
    <row r="5696" spans="1:5" ht="20.100000000000001" customHeight="1">
      <c r="A5696" s="406">
        <v>50</v>
      </c>
      <c r="B5696" s="272" t="s">
        <v>17629</v>
      </c>
      <c r="C5696" s="206">
        <v>8</v>
      </c>
      <c r="D5696" s="618"/>
      <c r="E5696" s="24">
        <f t="shared" si="88"/>
        <v>0</v>
      </c>
    </row>
    <row r="5697" spans="1:5" ht="20.100000000000001" customHeight="1">
      <c r="A5697" s="406">
        <v>50</v>
      </c>
      <c r="B5697" s="272" t="s">
        <v>17630</v>
      </c>
      <c r="C5697" s="206">
        <v>10</v>
      </c>
      <c r="D5697" s="618"/>
      <c r="E5697" s="24">
        <f t="shared" si="88"/>
        <v>0</v>
      </c>
    </row>
    <row r="5698" spans="1:5" ht="20.100000000000001" customHeight="1">
      <c r="A5698" s="406">
        <v>50</v>
      </c>
      <c r="B5698" s="272" t="s">
        <v>17631</v>
      </c>
      <c r="C5698" s="206">
        <v>10</v>
      </c>
      <c r="D5698" s="618"/>
      <c r="E5698" s="24">
        <f t="shared" si="88"/>
        <v>0</v>
      </c>
    </row>
    <row r="5699" spans="1:5" ht="20.100000000000001" customHeight="1">
      <c r="A5699" s="406">
        <v>50</v>
      </c>
      <c r="B5699" s="272" t="s">
        <v>17632</v>
      </c>
      <c r="C5699" s="206">
        <v>10</v>
      </c>
      <c r="D5699" s="618"/>
      <c r="E5699" s="24">
        <f t="shared" si="88"/>
        <v>0</v>
      </c>
    </row>
    <row r="5700" spans="1:5" ht="20.100000000000001" customHeight="1">
      <c r="A5700" s="406">
        <v>50</v>
      </c>
      <c r="B5700" s="272" t="s">
        <v>17633</v>
      </c>
      <c r="C5700" s="206">
        <v>10</v>
      </c>
      <c r="D5700" s="503"/>
      <c r="E5700" s="24">
        <f t="shared" si="88"/>
        <v>0</v>
      </c>
    </row>
    <row r="5701" spans="1:5" ht="20.100000000000001" customHeight="1">
      <c r="A5701" s="406">
        <v>50</v>
      </c>
      <c r="B5701" s="272" t="s">
        <v>17634</v>
      </c>
      <c r="C5701" s="206">
        <v>10</v>
      </c>
      <c r="D5701" s="503"/>
      <c r="E5701" s="24">
        <f t="shared" si="88"/>
        <v>0</v>
      </c>
    </row>
    <row r="5702" spans="1:5" ht="20.100000000000001" customHeight="1">
      <c r="A5702" s="406">
        <v>50</v>
      </c>
      <c r="B5702" s="272" t="s">
        <v>17635</v>
      </c>
      <c r="C5702" s="206">
        <v>10</v>
      </c>
      <c r="D5702" s="503"/>
      <c r="E5702" s="24">
        <f t="shared" ref="E5702:E5765" si="89">D5702*A5702</f>
        <v>0</v>
      </c>
    </row>
    <row r="5703" spans="1:5" ht="20.100000000000001" customHeight="1">
      <c r="A5703" s="406">
        <v>50</v>
      </c>
      <c r="B5703" s="272" t="s">
        <v>17636</v>
      </c>
      <c r="C5703" s="206">
        <v>3</v>
      </c>
      <c r="D5703" s="618"/>
      <c r="E5703" s="24">
        <f t="shared" si="89"/>
        <v>0</v>
      </c>
    </row>
    <row r="5704" spans="1:5" ht="20.100000000000001" customHeight="1">
      <c r="A5704" s="406">
        <v>50</v>
      </c>
      <c r="B5704" s="272" t="s">
        <v>17637</v>
      </c>
      <c r="C5704" s="206">
        <v>5</v>
      </c>
      <c r="D5704" s="618"/>
      <c r="E5704" s="24">
        <f t="shared" si="89"/>
        <v>0</v>
      </c>
    </row>
    <row r="5705" spans="1:5" ht="20.100000000000001" customHeight="1">
      <c r="A5705" s="406">
        <v>50</v>
      </c>
      <c r="B5705" s="272" t="s">
        <v>17638</v>
      </c>
      <c r="C5705" s="206">
        <v>4</v>
      </c>
      <c r="D5705" s="618"/>
      <c r="E5705" s="24">
        <f t="shared" si="89"/>
        <v>0</v>
      </c>
    </row>
    <row r="5706" spans="1:5" ht="20.100000000000001" customHeight="1">
      <c r="A5706" s="406">
        <v>50</v>
      </c>
      <c r="B5706" s="272" t="s">
        <v>17639</v>
      </c>
      <c r="C5706" s="206">
        <v>8</v>
      </c>
      <c r="D5706" s="618"/>
      <c r="E5706" s="24">
        <f t="shared" si="89"/>
        <v>0</v>
      </c>
    </row>
    <row r="5707" spans="1:5" ht="20.100000000000001" customHeight="1">
      <c r="A5707" s="406">
        <v>50</v>
      </c>
      <c r="B5707" s="272" t="s">
        <v>17640</v>
      </c>
      <c r="C5707" s="206">
        <v>8</v>
      </c>
      <c r="D5707" s="503"/>
      <c r="E5707" s="24">
        <f t="shared" si="89"/>
        <v>0</v>
      </c>
    </row>
    <row r="5708" spans="1:5" ht="20.100000000000001" customHeight="1">
      <c r="A5708" s="406">
        <v>50</v>
      </c>
      <c r="B5708" s="272" t="s">
        <v>17641</v>
      </c>
      <c r="C5708" s="206">
        <v>3</v>
      </c>
      <c r="D5708" s="503"/>
      <c r="E5708" s="24">
        <f t="shared" si="89"/>
        <v>0</v>
      </c>
    </row>
    <row r="5709" spans="1:5" ht="20.100000000000001" customHeight="1">
      <c r="A5709" s="406">
        <v>50</v>
      </c>
      <c r="B5709" s="272" t="s">
        <v>17642</v>
      </c>
      <c r="C5709" s="206">
        <v>8</v>
      </c>
      <c r="D5709" s="503"/>
      <c r="E5709" s="24">
        <f t="shared" si="89"/>
        <v>0</v>
      </c>
    </row>
    <row r="5710" spans="1:5" ht="20.100000000000001" customHeight="1">
      <c r="A5710" s="406">
        <v>50</v>
      </c>
      <c r="B5710" s="272" t="s">
        <v>17643</v>
      </c>
      <c r="C5710" s="206">
        <v>1</v>
      </c>
      <c r="D5710" s="503"/>
      <c r="E5710" s="24">
        <f t="shared" si="89"/>
        <v>0</v>
      </c>
    </row>
    <row r="5711" spans="1:5" ht="20.100000000000001" customHeight="1">
      <c r="A5711" s="406">
        <v>50</v>
      </c>
      <c r="B5711" s="272" t="s">
        <v>17644</v>
      </c>
      <c r="C5711" s="206">
        <v>8</v>
      </c>
      <c r="D5711" s="618"/>
      <c r="E5711" s="24">
        <f t="shared" si="89"/>
        <v>0</v>
      </c>
    </row>
    <row r="5712" spans="1:5" ht="20.100000000000001" customHeight="1">
      <c r="A5712" s="406">
        <v>50</v>
      </c>
      <c r="B5712" s="272" t="s">
        <v>17645</v>
      </c>
      <c r="C5712" s="206">
        <v>8</v>
      </c>
      <c r="D5712" s="618"/>
      <c r="E5712" s="24">
        <f t="shared" si="89"/>
        <v>0</v>
      </c>
    </row>
    <row r="5713" spans="1:5" ht="20.100000000000001" customHeight="1">
      <c r="A5713" s="406">
        <v>50</v>
      </c>
      <c r="B5713" s="272" t="s">
        <v>17646</v>
      </c>
      <c r="C5713" s="206">
        <v>8</v>
      </c>
      <c r="D5713" s="618"/>
      <c r="E5713" s="24">
        <f t="shared" si="89"/>
        <v>0</v>
      </c>
    </row>
    <row r="5714" spans="1:5" ht="20.100000000000001" customHeight="1">
      <c r="A5714" s="406">
        <v>50</v>
      </c>
      <c r="B5714" s="272" t="s">
        <v>17647</v>
      </c>
      <c r="C5714" s="490">
        <v>5</v>
      </c>
      <c r="D5714" s="618"/>
      <c r="E5714" s="24">
        <f t="shared" si="89"/>
        <v>0</v>
      </c>
    </row>
    <row r="5715" spans="1:5" ht="20.100000000000001" customHeight="1">
      <c r="A5715" s="406">
        <v>50</v>
      </c>
      <c r="B5715" s="272" t="s">
        <v>23925</v>
      </c>
      <c r="C5715" s="206">
        <v>3</v>
      </c>
      <c r="D5715" s="618"/>
      <c r="E5715" s="24">
        <f t="shared" si="89"/>
        <v>0</v>
      </c>
    </row>
    <row r="5716" spans="1:5" ht="20.100000000000001" customHeight="1">
      <c r="A5716" s="406">
        <v>50</v>
      </c>
      <c r="B5716" s="272" t="s">
        <v>17648</v>
      </c>
      <c r="C5716" s="206">
        <v>8</v>
      </c>
      <c r="D5716" s="618"/>
      <c r="E5716" s="24">
        <f t="shared" si="89"/>
        <v>0</v>
      </c>
    </row>
    <row r="5717" spans="1:5" ht="20.100000000000001" customHeight="1">
      <c r="A5717" s="406">
        <v>50</v>
      </c>
      <c r="B5717" s="272" t="s">
        <v>17649</v>
      </c>
      <c r="C5717" s="320">
        <v>1</v>
      </c>
      <c r="D5717" s="618"/>
      <c r="E5717" s="24">
        <f t="shared" si="89"/>
        <v>0</v>
      </c>
    </row>
    <row r="5718" spans="1:5" ht="20.100000000000001" customHeight="1">
      <c r="A5718" s="406">
        <v>50</v>
      </c>
      <c r="B5718" s="272" t="s">
        <v>17650</v>
      </c>
      <c r="C5718" s="320">
        <v>5</v>
      </c>
      <c r="D5718" s="618"/>
      <c r="E5718" s="24">
        <f t="shared" si="89"/>
        <v>0</v>
      </c>
    </row>
    <row r="5719" spans="1:5" ht="20.100000000000001" customHeight="1">
      <c r="A5719" s="406">
        <v>50</v>
      </c>
      <c r="B5719" s="272" t="s">
        <v>17651</v>
      </c>
      <c r="C5719" s="206">
        <v>8</v>
      </c>
      <c r="D5719" s="618"/>
      <c r="E5719" s="24">
        <f t="shared" si="89"/>
        <v>0</v>
      </c>
    </row>
    <row r="5720" spans="1:5" ht="20.100000000000001" customHeight="1">
      <c r="A5720" s="406">
        <v>50</v>
      </c>
      <c r="B5720" s="272" t="s">
        <v>17652</v>
      </c>
      <c r="C5720" s="206">
        <v>7</v>
      </c>
      <c r="D5720" s="503"/>
      <c r="E5720" s="24">
        <f t="shared" si="89"/>
        <v>0</v>
      </c>
    </row>
    <row r="5721" spans="1:5" ht="20.100000000000001" customHeight="1">
      <c r="A5721" s="406">
        <v>50</v>
      </c>
      <c r="B5721" s="272" t="s">
        <v>17653</v>
      </c>
      <c r="C5721" s="206">
        <v>8</v>
      </c>
      <c r="D5721" s="503"/>
      <c r="E5721" s="24">
        <f t="shared" si="89"/>
        <v>0</v>
      </c>
    </row>
    <row r="5722" spans="1:5" ht="20.100000000000001" customHeight="1">
      <c r="A5722" s="406">
        <v>50</v>
      </c>
      <c r="B5722" s="272" t="s">
        <v>17654</v>
      </c>
      <c r="C5722" s="206">
        <v>8</v>
      </c>
      <c r="D5722" s="503"/>
      <c r="E5722" s="24">
        <f t="shared" si="89"/>
        <v>0</v>
      </c>
    </row>
    <row r="5723" spans="1:5" ht="20.100000000000001" customHeight="1">
      <c r="A5723" s="406">
        <v>50</v>
      </c>
      <c r="B5723" s="272" t="s">
        <v>17655</v>
      </c>
      <c r="C5723" s="206">
        <v>8</v>
      </c>
      <c r="D5723" s="618"/>
      <c r="E5723" s="24">
        <f t="shared" si="89"/>
        <v>0</v>
      </c>
    </row>
    <row r="5724" spans="1:5" ht="20.100000000000001" customHeight="1">
      <c r="A5724" s="406">
        <v>50</v>
      </c>
      <c r="B5724" s="272" t="s">
        <v>17656</v>
      </c>
      <c r="C5724" s="206">
        <v>8</v>
      </c>
      <c r="D5724" s="618"/>
      <c r="E5724" s="24">
        <f t="shared" si="89"/>
        <v>0</v>
      </c>
    </row>
    <row r="5725" spans="1:5" ht="20.100000000000001" customHeight="1">
      <c r="A5725" s="406">
        <v>50</v>
      </c>
      <c r="B5725" s="272" t="s">
        <v>17657</v>
      </c>
      <c r="C5725" s="206">
        <v>8</v>
      </c>
      <c r="D5725" s="618"/>
      <c r="E5725" s="24">
        <f t="shared" si="89"/>
        <v>0</v>
      </c>
    </row>
    <row r="5726" spans="1:5" ht="20.100000000000001" customHeight="1">
      <c r="A5726" s="406">
        <v>50</v>
      </c>
      <c r="B5726" s="272" t="s">
        <v>17658</v>
      </c>
      <c r="C5726" s="206">
        <v>8</v>
      </c>
      <c r="D5726" s="618"/>
      <c r="E5726" s="24">
        <f t="shared" si="89"/>
        <v>0</v>
      </c>
    </row>
    <row r="5727" spans="1:5" ht="20.100000000000001" customHeight="1">
      <c r="A5727" s="406">
        <v>50</v>
      </c>
      <c r="B5727" s="272" t="s">
        <v>17659</v>
      </c>
      <c r="C5727" s="206">
        <v>8</v>
      </c>
      <c r="D5727" s="618"/>
      <c r="E5727" s="24">
        <f t="shared" si="89"/>
        <v>0</v>
      </c>
    </row>
    <row r="5728" spans="1:5" ht="20.100000000000001" customHeight="1">
      <c r="A5728" s="406">
        <v>50</v>
      </c>
      <c r="B5728" s="272" t="s">
        <v>17660</v>
      </c>
      <c r="C5728" s="320">
        <v>1</v>
      </c>
      <c r="D5728" s="618"/>
      <c r="E5728" s="24">
        <f t="shared" si="89"/>
        <v>0</v>
      </c>
    </row>
    <row r="5729" spans="1:5" ht="20.100000000000001" customHeight="1">
      <c r="A5729" s="406">
        <v>50</v>
      </c>
      <c r="B5729" s="272" t="s">
        <v>26091</v>
      </c>
      <c r="C5729" s="490">
        <v>4</v>
      </c>
      <c r="D5729" s="618"/>
      <c r="E5729" s="24">
        <f t="shared" si="89"/>
        <v>0</v>
      </c>
    </row>
    <row r="5730" spans="1:5" ht="20.100000000000001" customHeight="1">
      <c r="A5730" s="406">
        <v>50</v>
      </c>
      <c r="B5730" s="272" t="s">
        <v>17661</v>
      </c>
      <c r="C5730" s="206">
        <v>8</v>
      </c>
      <c r="D5730" s="618"/>
      <c r="E5730" s="24">
        <f t="shared" si="89"/>
        <v>0</v>
      </c>
    </row>
    <row r="5731" spans="1:5" ht="20.100000000000001" customHeight="1">
      <c r="A5731" s="406">
        <v>50</v>
      </c>
      <c r="B5731" s="272" t="s">
        <v>17662</v>
      </c>
      <c r="C5731" s="320">
        <v>1</v>
      </c>
      <c r="D5731" s="618"/>
      <c r="E5731" s="24">
        <f t="shared" si="89"/>
        <v>0</v>
      </c>
    </row>
    <row r="5732" spans="1:5" ht="20.100000000000001" customHeight="1">
      <c r="A5732" s="406">
        <v>50</v>
      </c>
      <c r="B5732" s="272" t="s">
        <v>17663</v>
      </c>
      <c r="C5732" s="490">
        <v>10</v>
      </c>
      <c r="D5732" s="618"/>
      <c r="E5732" s="24">
        <f t="shared" si="89"/>
        <v>0</v>
      </c>
    </row>
    <row r="5733" spans="1:5" ht="20.100000000000001" customHeight="1">
      <c r="A5733" s="406">
        <v>50</v>
      </c>
      <c r="B5733" s="272" t="s">
        <v>17664</v>
      </c>
      <c r="C5733" s="206">
        <v>8</v>
      </c>
      <c r="D5733" s="618"/>
      <c r="E5733" s="24">
        <f t="shared" si="89"/>
        <v>0</v>
      </c>
    </row>
    <row r="5734" spans="1:5" ht="20.100000000000001" customHeight="1">
      <c r="A5734" s="406">
        <v>50</v>
      </c>
      <c r="B5734" s="272" t="s">
        <v>17665</v>
      </c>
      <c r="C5734" s="320">
        <v>1</v>
      </c>
      <c r="D5734" s="618"/>
      <c r="E5734" s="24">
        <f t="shared" si="89"/>
        <v>0</v>
      </c>
    </row>
    <row r="5735" spans="1:5" ht="20.100000000000001" customHeight="1">
      <c r="A5735" s="406">
        <v>50</v>
      </c>
      <c r="B5735" s="272" t="s">
        <v>17666</v>
      </c>
      <c r="C5735" s="206">
        <v>8</v>
      </c>
      <c r="D5735" s="618"/>
      <c r="E5735" s="24">
        <f t="shared" si="89"/>
        <v>0</v>
      </c>
    </row>
    <row r="5736" spans="1:5" ht="20.100000000000001" customHeight="1">
      <c r="A5736" s="406">
        <v>50</v>
      </c>
      <c r="B5736" s="272" t="s">
        <v>17667</v>
      </c>
      <c r="C5736" s="206">
        <v>3</v>
      </c>
      <c r="D5736" s="618"/>
      <c r="E5736" s="24">
        <f t="shared" si="89"/>
        <v>0</v>
      </c>
    </row>
    <row r="5737" spans="1:5" ht="20.100000000000001" customHeight="1">
      <c r="A5737" s="406">
        <v>50</v>
      </c>
      <c r="B5737" s="272" t="s">
        <v>17668</v>
      </c>
      <c r="C5737" s="320">
        <v>1</v>
      </c>
      <c r="D5737" s="503"/>
      <c r="E5737" s="24">
        <f t="shared" si="89"/>
        <v>0</v>
      </c>
    </row>
    <row r="5738" spans="1:5" ht="20.100000000000001" customHeight="1">
      <c r="A5738" s="406">
        <v>50</v>
      </c>
      <c r="B5738" s="272" t="s">
        <v>17669</v>
      </c>
      <c r="C5738" s="206">
        <v>8</v>
      </c>
      <c r="D5738" s="503"/>
      <c r="E5738" s="24">
        <f t="shared" si="89"/>
        <v>0</v>
      </c>
    </row>
    <row r="5739" spans="1:5" ht="20.100000000000001" customHeight="1">
      <c r="A5739" s="406">
        <v>50</v>
      </c>
      <c r="B5739" s="272" t="s">
        <v>17670</v>
      </c>
      <c r="C5739" s="320">
        <v>1</v>
      </c>
      <c r="D5739" s="503"/>
      <c r="E5739" s="24">
        <f t="shared" si="89"/>
        <v>0</v>
      </c>
    </row>
    <row r="5740" spans="1:5" ht="20.100000000000001" customHeight="1">
      <c r="A5740" s="406">
        <v>50</v>
      </c>
      <c r="B5740" s="272" t="s">
        <v>17671</v>
      </c>
      <c r="C5740" s="206">
        <v>3</v>
      </c>
      <c r="D5740" s="503"/>
      <c r="E5740" s="24">
        <f t="shared" si="89"/>
        <v>0</v>
      </c>
    </row>
    <row r="5741" spans="1:5" ht="20.100000000000001" customHeight="1">
      <c r="A5741" s="406">
        <v>50</v>
      </c>
      <c r="B5741" s="272" t="s">
        <v>17672</v>
      </c>
      <c r="C5741" s="206">
        <v>5</v>
      </c>
      <c r="D5741" s="503"/>
      <c r="E5741" s="24">
        <f t="shared" si="89"/>
        <v>0</v>
      </c>
    </row>
    <row r="5742" spans="1:5" ht="20.100000000000001" customHeight="1">
      <c r="A5742" s="406">
        <v>60</v>
      </c>
      <c r="B5742" s="272" t="s">
        <v>14966</v>
      </c>
      <c r="C5742" s="78">
        <v>45</v>
      </c>
      <c r="D5742" s="618"/>
      <c r="E5742" s="24">
        <f t="shared" si="89"/>
        <v>0</v>
      </c>
    </row>
    <row r="5743" spans="1:5" ht="20.100000000000001" customHeight="1">
      <c r="A5743" s="406">
        <v>50</v>
      </c>
      <c r="B5743" s="366" t="s">
        <v>15917</v>
      </c>
      <c r="C5743" s="490">
        <v>5</v>
      </c>
      <c r="D5743" s="503"/>
      <c r="E5743" s="24">
        <f t="shared" si="89"/>
        <v>0</v>
      </c>
    </row>
    <row r="5744" spans="1:5" ht="20.100000000000001" customHeight="1">
      <c r="A5744" s="406">
        <v>50</v>
      </c>
      <c r="B5744" s="112" t="s">
        <v>14967</v>
      </c>
      <c r="C5744" s="320">
        <v>5</v>
      </c>
      <c r="D5744" s="618"/>
      <c r="E5744" s="24">
        <f t="shared" si="89"/>
        <v>0</v>
      </c>
    </row>
    <row r="5745" spans="1:5" ht="20.100000000000001" customHeight="1">
      <c r="A5745" s="406">
        <v>50</v>
      </c>
      <c r="B5745" s="366" t="s">
        <v>26094</v>
      </c>
      <c r="C5745" s="490">
        <v>3</v>
      </c>
      <c r="D5745" s="503"/>
      <c r="E5745" s="24">
        <f t="shared" si="89"/>
        <v>0</v>
      </c>
    </row>
    <row r="5746" spans="1:5" ht="20.100000000000001" customHeight="1">
      <c r="A5746" s="406">
        <v>50</v>
      </c>
      <c r="B5746" s="116" t="s">
        <v>26600</v>
      </c>
      <c r="C5746" s="490">
        <v>45</v>
      </c>
      <c r="D5746" s="239"/>
      <c r="E5746" s="24">
        <f t="shared" si="89"/>
        <v>0</v>
      </c>
    </row>
    <row r="5747" spans="1:5" ht="20.100000000000001" customHeight="1">
      <c r="A5747" s="406">
        <v>50</v>
      </c>
      <c r="B5747" s="366" t="s">
        <v>26093</v>
      </c>
      <c r="C5747" s="490">
        <v>5</v>
      </c>
      <c r="D5747" s="503"/>
      <c r="E5747" s="24">
        <f t="shared" si="89"/>
        <v>0</v>
      </c>
    </row>
    <row r="5748" spans="1:5" ht="20.100000000000001" customHeight="1">
      <c r="A5748" s="406">
        <v>50</v>
      </c>
      <c r="B5748" s="365" t="s">
        <v>14968</v>
      </c>
      <c r="C5748" s="78">
        <v>45</v>
      </c>
      <c r="D5748" s="618"/>
      <c r="E5748" s="24">
        <f t="shared" si="89"/>
        <v>0</v>
      </c>
    </row>
    <row r="5749" spans="1:5" ht="20.100000000000001" customHeight="1">
      <c r="A5749" s="406">
        <v>50</v>
      </c>
      <c r="B5749" s="272" t="s">
        <v>26287</v>
      </c>
      <c r="C5749" s="490">
        <v>5</v>
      </c>
      <c r="D5749" s="618"/>
      <c r="E5749" s="24">
        <f t="shared" si="89"/>
        <v>0</v>
      </c>
    </row>
    <row r="5750" spans="1:5" ht="20.100000000000001" customHeight="1">
      <c r="A5750" s="406">
        <v>50</v>
      </c>
      <c r="B5750" s="366" t="s">
        <v>26092</v>
      </c>
      <c r="C5750" s="490">
        <v>5</v>
      </c>
      <c r="D5750" s="503"/>
      <c r="E5750" s="24">
        <f t="shared" si="89"/>
        <v>0</v>
      </c>
    </row>
    <row r="5751" spans="1:5" ht="20.100000000000001" customHeight="1">
      <c r="A5751" s="406">
        <v>50</v>
      </c>
      <c r="B5751" s="116" t="s">
        <v>14974</v>
      </c>
      <c r="C5751" s="1830">
        <v>21</v>
      </c>
      <c r="D5751" s="618"/>
      <c r="E5751" s="24">
        <f t="shared" si="89"/>
        <v>0</v>
      </c>
    </row>
    <row r="5752" spans="1:5" ht="20.100000000000001" customHeight="1">
      <c r="A5752" s="406">
        <v>50</v>
      </c>
      <c r="B5752" s="116" t="s">
        <v>14970</v>
      </c>
      <c r="C5752" s="1830">
        <v>21</v>
      </c>
      <c r="D5752" s="618"/>
      <c r="E5752" s="24">
        <f t="shared" si="89"/>
        <v>0</v>
      </c>
    </row>
    <row r="5753" spans="1:5" ht="20.100000000000001" customHeight="1">
      <c r="A5753" s="406">
        <v>50</v>
      </c>
      <c r="B5753" s="116" t="s">
        <v>14971</v>
      </c>
      <c r="C5753" s="320">
        <v>12</v>
      </c>
      <c r="D5753" s="618"/>
      <c r="E5753" s="24">
        <f t="shared" si="89"/>
        <v>0</v>
      </c>
    </row>
    <row r="5754" spans="1:5" ht="20.100000000000001" customHeight="1">
      <c r="A5754" s="406">
        <v>50</v>
      </c>
      <c r="B5754" s="272" t="s">
        <v>16927</v>
      </c>
      <c r="C5754" s="1838">
        <v>25</v>
      </c>
      <c r="D5754" s="503"/>
      <c r="E5754" s="24">
        <f t="shared" si="89"/>
        <v>0</v>
      </c>
    </row>
    <row r="5755" spans="1:5" ht="20.100000000000001" customHeight="1">
      <c r="A5755" s="406">
        <v>50</v>
      </c>
      <c r="B5755" s="272" t="s">
        <v>14972</v>
      </c>
      <c r="C5755" s="1830">
        <v>40</v>
      </c>
      <c r="D5755" s="503"/>
      <c r="E5755" s="24">
        <f t="shared" si="89"/>
        <v>0</v>
      </c>
    </row>
    <row r="5756" spans="1:5" ht="20.100000000000001" customHeight="1">
      <c r="A5756" s="406">
        <v>50</v>
      </c>
      <c r="B5756" s="116" t="s">
        <v>14969</v>
      </c>
      <c r="C5756" s="484">
        <v>14</v>
      </c>
      <c r="D5756" s="503"/>
      <c r="E5756" s="24">
        <f t="shared" si="89"/>
        <v>0</v>
      </c>
    </row>
    <row r="5757" spans="1:5" ht="20.100000000000001" customHeight="1">
      <c r="A5757" s="406">
        <v>50</v>
      </c>
      <c r="B5757" s="272" t="s">
        <v>26287</v>
      </c>
      <c r="C5757" s="320">
        <v>5</v>
      </c>
      <c r="D5757" s="618"/>
      <c r="E5757" s="24">
        <f t="shared" si="89"/>
        <v>0</v>
      </c>
    </row>
    <row r="5758" spans="1:5" ht="20.100000000000001" customHeight="1">
      <c r="A5758" s="406">
        <v>50</v>
      </c>
      <c r="B5758" s="272" t="s">
        <v>14973</v>
      </c>
      <c r="C5758" s="320">
        <v>5</v>
      </c>
      <c r="D5758" s="618"/>
      <c r="E5758" s="24">
        <f t="shared" si="89"/>
        <v>0</v>
      </c>
    </row>
    <row r="5759" spans="1:5" ht="20.100000000000001" customHeight="1">
      <c r="A5759" s="406">
        <v>50</v>
      </c>
      <c r="B5759" s="289" t="s">
        <v>15914</v>
      </c>
      <c r="C5759" s="490">
        <v>4</v>
      </c>
      <c r="D5759" s="503"/>
      <c r="E5759" s="24">
        <f t="shared" si="89"/>
        <v>0</v>
      </c>
    </row>
    <row r="5760" spans="1:5" ht="20.100000000000001" customHeight="1">
      <c r="A5760" s="406">
        <v>50</v>
      </c>
      <c r="B5760" s="289" t="s">
        <v>15916</v>
      </c>
      <c r="C5760" s="511">
        <v>6</v>
      </c>
      <c r="D5760" s="503"/>
      <c r="E5760" s="24">
        <f t="shared" si="89"/>
        <v>0</v>
      </c>
    </row>
    <row r="5761" spans="1:5" ht="20.100000000000001" customHeight="1">
      <c r="A5761" s="406">
        <v>50</v>
      </c>
      <c r="B5761" s="289" t="s">
        <v>11287</v>
      </c>
      <c r="C5761" s="320">
        <v>10</v>
      </c>
      <c r="D5761" s="618"/>
      <c r="E5761" s="24">
        <f t="shared" si="89"/>
        <v>0</v>
      </c>
    </row>
    <row r="5762" spans="1:5" ht="20.100000000000001" customHeight="1">
      <c r="A5762" s="406">
        <v>50</v>
      </c>
      <c r="B5762" s="289" t="s">
        <v>11288</v>
      </c>
      <c r="C5762" s="320">
        <v>8</v>
      </c>
      <c r="D5762" s="618"/>
      <c r="E5762" s="24">
        <f t="shared" si="89"/>
        <v>0</v>
      </c>
    </row>
    <row r="5763" spans="1:5" ht="20.100000000000001" customHeight="1">
      <c r="A5763" s="406">
        <v>50</v>
      </c>
      <c r="B5763" s="289" t="s">
        <v>11289</v>
      </c>
      <c r="C5763" s="320">
        <v>45</v>
      </c>
      <c r="D5763" s="618"/>
      <c r="E5763" s="24">
        <f t="shared" si="89"/>
        <v>0</v>
      </c>
    </row>
    <row r="5764" spans="1:5" ht="20.100000000000001" customHeight="1">
      <c r="A5764" s="406">
        <v>50</v>
      </c>
      <c r="B5764" s="289" t="s">
        <v>11290</v>
      </c>
      <c r="C5764" s="320">
        <v>9</v>
      </c>
      <c r="D5764" s="618"/>
      <c r="E5764" s="24">
        <f t="shared" si="89"/>
        <v>0</v>
      </c>
    </row>
    <row r="5765" spans="1:5" ht="20.100000000000001" customHeight="1">
      <c r="A5765" s="406">
        <v>50</v>
      </c>
      <c r="B5765" s="289" t="s">
        <v>15912</v>
      </c>
      <c r="C5765" s="490">
        <v>10</v>
      </c>
      <c r="D5765" s="618"/>
      <c r="E5765" s="24">
        <f t="shared" si="89"/>
        <v>0</v>
      </c>
    </row>
    <row r="5766" spans="1:5" ht="20.100000000000001" customHeight="1">
      <c r="A5766" s="853">
        <v>50</v>
      </c>
      <c r="B5766" s="289" t="s">
        <v>11291</v>
      </c>
      <c r="C5766" s="490">
        <v>11</v>
      </c>
      <c r="D5766" s="618"/>
      <c r="E5766" s="24">
        <f t="shared" ref="E5766:E5829" si="90">D5766*A5766</f>
        <v>0</v>
      </c>
    </row>
    <row r="5767" spans="1:5" ht="20.100000000000001" customHeight="1">
      <c r="A5767" s="406">
        <v>50</v>
      </c>
      <c r="B5767" s="289" t="s">
        <v>11292</v>
      </c>
      <c r="C5767" s="409">
        <v>30</v>
      </c>
      <c r="D5767" s="618"/>
      <c r="E5767" s="24">
        <f t="shared" si="90"/>
        <v>0</v>
      </c>
    </row>
    <row r="5768" spans="1:5" ht="20.100000000000001" customHeight="1">
      <c r="A5768" s="406">
        <v>50</v>
      </c>
      <c r="B5768" s="289" t="s">
        <v>20951</v>
      </c>
      <c r="C5768" s="490">
        <v>3</v>
      </c>
      <c r="D5768" s="618"/>
      <c r="E5768" s="24">
        <f t="shared" si="90"/>
        <v>0</v>
      </c>
    </row>
    <row r="5769" spans="1:5" ht="20.100000000000001" customHeight="1">
      <c r="A5769" s="406">
        <v>50</v>
      </c>
      <c r="B5769" s="289" t="s">
        <v>20952</v>
      </c>
      <c r="C5769" s="490">
        <v>3</v>
      </c>
      <c r="D5769" s="618"/>
      <c r="E5769" s="24">
        <f t="shared" si="90"/>
        <v>0</v>
      </c>
    </row>
    <row r="5770" spans="1:5" ht="20.100000000000001" customHeight="1">
      <c r="A5770" s="406">
        <v>50</v>
      </c>
      <c r="B5770" s="289" t="s">
        <v>26580</v>
      </c>
      <c r="C5770" s="490">
        <v>15</v>
      </c>
      <c r="D5770" s="260"/>
      <c r="E5770" s="24">
        <f t="shared" si="90"/>
        <v>0</v>
      </c>
    </row>
    <row r="5771" spans="1:5" ht="20.100000000000001" customHeight="1">
      <c r="A5771" s="406">
        <v>50</v>
      </c>
      <c r="B5771" s="144" t="s">
        <v>17714</v>
      </c>
      <c r="C5771" s="409">
        <v>3</v>
      </c>
      <c r="D5771" s="503"/>
      <c r="E5771" s="24">
        <f t="shared" si="90"/>
        <v>0</v>
      </c>
    </row>
    <row r="5772" spans="1:5" ht="20.100000000000001" customHeight="1">
      <c r="A5772" s="406">
        <v>50</v>
      </c>
      <c r="B5772" s="289" t="s">
        <v>20953</v>
      </c>
      <c r="C5772" s="490">
        <v>7</v>
      </c>
      <c r="D5772" s="618"/>
      <c r="E5772" s="24">
        <f t="shared" si="90"/>
        <v>0</v>
      </c>
    </row>
    <row r="5773" spans="1:5" ht="20.100000000000001" customHeight="1">
      <c r="A5773" s="406">
        <v>50</v>
      </c>
      <c r="B5773" s="289" t="s">
        <v>15915</v>
      </c>
      <c r="C5773" s="490">
        <v>5</v>
      </c>
      <c r="D5773" s="503"/>
      <c r="E5773" s="24">
        <f t="shared" si="90"/>
        <v>0</v>
      </c>
    </row>
    <row r="5774" spans="1:5" ht="20.100000000000001" customHeight="1">
      <c r="A5774" s="406">
        <v>50</v>
      </c>
      <c r="B5774" s="289" t="s">
        <v>20954</v>
      </c>
      <c r="C5774" s="490">
        <v>7</v>
      </c>
      <c r="D5774" s="618"/>
      <c r="E5774" s="24">
        <f t="shared" si="90"/>
        <v>0</v>
      </c>
    </row>
    <row r="5775" spans="1:5" ht="20.100000000000001" customHeight="1">
      <c r="A5775" s="406">
        <v>50</v>
      </c>
      <c r="B5775" s="289" t="s">
        <v>11293</v>
      </c>
      <c r="C5775" s="320">
        <v>45</v>
      </c>
      <c r="D5775" s="618"/>
      <c r="E5775" s="24">
        <f t="shared" si="90"/>
        <v>0</v>
      </c>
    </row>
    <row r="5776" spans="1:5" ht="20.100000000000001" customHeight="1">
      <c r="A5776" s="406">
        <v>50</v>
      </c>
      <c r="B5776" s="367" t="s">
        <v>11294</v>
      </c>
      <c r="C5776" s="320">
        <v>45</v>
      </c>
      <c r="D5776" s="618"/>
      <c r="E5776" s="24">
        <f t="shared" si="90"/>
        <v>0</v>
      </c>
    </row>
    <row r="5777" spans="1:5" ht="20.100000000000001" customHeight="1">
      <c r="A5777" s="406">
        <v>50</v>
      </c>
      <c r="B5777" s="290" t="s">
        <v>11295</v>
      </c>
      <c r="C5777" s="320">
        <v>45</v>
      </c>
      <c r="D5777" s="618"/>
      <c r="E5777" s="24">
        <f t="shared" si="90"/>
        <v>0</v>
      </c>
    </row>
    <row r="5778" spans="1:5" ht="20.100000000000001" customHeight="1">
      <c r="A5778" s="406">
        <v>50</v>
      </c>
      <c r="B5778" s="289" t="s">
        <v>11296</v>
      </c>
      <c r="C5778" s="320">
        <v>45</v>
      </c>
      <c r="D5778" s="503"/>
      <c r="E5778" s="24">
        <f t="shared" si="90"/>
        <v>0</v>
      </c>
    </row>
    <row r="5779" spans="1:5" ht="20.100000000000001" customHeight="1">
      <c r="A5779" s="406">
        <v>50</v>
      </c>
      <c r="B5779" s="289" t="s">
        <v>11748</v>
      </c>
      <c r="C5779" s="490">
        <v>40</v>
      </c>
      <c r="D5779" s="618"/>
      <c r="E5779" s="24">
        <f t="shared" si="90"/>
        <v>0</v>
      </c>
    </row>
    <row r="5780" spans="1:5" ht="20.100000000000001" customHeight="1">
      <c r="A5780" s="406">
        <v>50</v>
      </c>
      <c r="B5780" s="290" t="s">
        <v>20955</v>
      </c>
      <c r="C5780" s="511">
        <v>1</v>
      </c>
      <c r="D5780" s="503"/>
      <c r="E5780" s="24">
        <f t="shared" si="90"/>
        <v>0</v>
      </c>
    </row>
    <row r="5781" spans="1:5" ht="20.100000000000001" customHeight="1">
      <c r="A5781" s="406">
        <v>50</v>
      </c>
      <c r="B5781" s="290" t="s">
        <v>11297</v>
      </c>
      <c r="C5781" s="320">
        <v>12</v>
      </c>
      <c r="D5781" s="503"/>
      <c r="E5781" s="24">
        <f t="shared" si="90"/>
        <v>0</v>
      </c>
    </row>
    <row r="5782" spans="1:5" ht="20.100000000000001" customHeight="1">
      <c r="A5782" s="406">
        <v>50</v>
      </c>
      <c r="B5782" s="289" t="s">
        <v>15913</v>
      </c>
      <c r="C5782" s="490">
        <v>5</v>
      </c>
      <c r="D5782" s="618"/>
      <c r="E5782" s="24">
        <f t="shared" si="90"/>
        <v>0</v>
      </c>
    </row>
    <row r="5783" spans="1:5" ht="20.100000000000001" customHeight="1">
      <c r="A5783" s="406">
        <v>50</v>
      </c>
      <c r="B5783" s="289" t="s">
        <v>11298</v>
      </c>
      <c r="C5783" s="320">
        <v>20</v>
      </c>
      <c r="D5783" s="618"/>
      <c r="E5783" s="24">
        <f t="shared" si="90"/>
        <v>0</v>
      </c>
    </row>
    <row r="5784" spans="1:5" ht="20.100000000000001" customHeight="1">
      <c r="A5784" s="406">
        <v>50</v>
      </c>
      <c r="B5784" s="289" t="s">
        <v>20956</v>
      </c>
      <c r="C5784" s="490">
        <v>10</v>
      </c>
      <c r="D5784" s="618"/>
      <c r="E5784" s="24">
        <f t="shared" si="90"/>
        <v>0</v>
      </c>
    </row>
    <row r="5785" spans="1:5" ht="20.100000000000001" customHeight="1">
      <c r="A5785" s="406">
        <v>50</v>
      </c>
      <c r="B5785" s="289" t="s">
        <v>11299</v>
      </c>
      <c r="C5785" s="320">
        <v>6</v>
      </c>
      <c r="D5785" s="618"/>
      <c r="E5785" s="24">
        <f t="shared" si="90"/>
        <v>0</v>
      </c>
    </row>
    <row r="5786" spans="1:5" ht="20.100000000000001" customHeight="1">
      <c r="A5786" s="406">
        <v>50</v>
      </c>
      <c r="B5786" s="367" t="s">
        <v>11300</v>
      </c>
      <c r="C5786" s="484">
        <v>50</v>
      </c>
      <c r="D5786" s="618"/>
      <c r="E5786" s="24">
        <f t="shared" si="90"/>
        <v>0</v>
      </c>
    </row>
    <row r="5787" spans="1:5" ht="20.100000000000001" customHeight="1">
      <c r="A5787" s="406">
        <v>150</v>
      </c>
      <c r="B5787" s="476" t="s">
        <v>15206</v>
      </c>
      <c r="C5787" s="320">
        <v>3</v>
      </c>
      <c r="D5787" s="618"/>
      <c r="E5787" s="24">
        <f t="shared" si="90"/>
        <v>0</v>
      </c>
    </row>
    <row r="5788" spans="1:5" ht="20.100000000000001" customHeight="1">
      <c r="A5788" s="406">
        <v>150</v>
      </c>
      <c r="B5788" s="476" t="s">
        <v>13572</v>
      </c>
      <c r="C5788" s="320">
        <v>5</v>
      </c>
      <c r="D5788" s="618"/>
      <c r="E5788" s="24">
        <f t="shared" si="90"/>
        <v>0</v>
      </c>
    </row>
    <row r="5789" spans="1:5" ht="20.100000000000001" customHeight="1">
      <c r="A5789" s="406">
        <v>50</v>
      </c>
      <c r="B5789" s="289" t="s">
        <v>11301</v>
      </c>
      <c r="C5789" s="490">
        <v>21</v>
      </c>
      <c r="D5789" s="618"/>
      <c r="E5789" s="24">
        <f t="shared" si="90"/>
        <v>0</v>
      </c>
    </row>
    <row r="5790" spans="1:5" ht="20.100000000000001" customHeight="1">
      <c r="A5790" s="406">
        <v>50</v>
      </c>
      <c r="B5790" s="289" t="s">
        <v>11302</v>
      </c>
      <c r="C5790" s="320">
        <v>40</v>
      </c>
      <c r="D5790" s="618"/>
      <c r="E5790" s="24">
        <f t="shared" si="90"/>
        <v>0</v>
      </c>
    </row>
    <row r="5791" spans="1:5" ht="20.100000000000001" customHeight="1">
      <c r="A5791" s="406">
        <v>50</v>
      </c>
      <c r="B5791" s="289" t="s">
        <v>11303</v>
      </c>
      <c r="C5791" s="320">
        <v>2</v>
      </c>
      <c r="D5791" s="618"/>
      <c r="E5791" s="24">
        <f t="shared" si="90"/>
        <v>0</v>
      </c>
    </row>
    <row r="5792" spans="1:5" ht="20.100000000000001" customHeight="1">
      <c r="A5792" s="406">
        <v>50</v>
      </c>
      <c r="B5792" s="289" t="s">
        <v>11304</v>
      </c>
      <c r="C5792" s="320">
        <v>40</v>
      </c>
      <c r="D5792" s="503"/>
      <c r="E5792" s="24">
        <f t="shared" si="90"/>
        <v>0</v>
      </c>
    </row>
    <row r="5793" spans="1:5" ht="20.100000000000001" customHeight="1">
      <c r="A5793" s="406">
        <v>150</v>
      </c>
      <c r="B5793" s="476" t="s">
        <v>15207</v>
      </c>
      <c r="C5793" s="320">
        <v>7</v>
      </c>
      <c r="D5793" s="618"/>
      <c r="E5793" s="24">
        <f t="shared" si="90"/>
        <v>0</v>
      </c>
    </row>
    <row r="5794" spans="1:5" ht="20.100000000000001" customHeight="1">
      <c r="A5794" s="406">
        <v>150</v>
      </c>
      <c r="B5794" s="476" t="s">
        <v>13466</v>
      </c>
      <c r="C5794" s="320">
        <v>3</v>
      </c>
      <c r="D5794" s="618"/>
      <c r="E5794" s="24">
        <f t="shared" si="90"/>
        <v>0</v>
      </c>
    </row>
    <row r="5795" spans="1:5" ht="20.100000000000001" customHeight="1">
      <c r="A5795" s="406">
        <v>50</v>
      </c>
      <c r="B5795" s="289" t="s">
        <v>11305</v>
      </c>
      <c r="C5795" s="320">
        <v>40</v>
      </c>
      <c r="D5795" s="503"/>
      <c r="E5795" s="24">
        <f t="shared" si="90"/>
        <v>0</v>
      </c>
    </row>
    <row r="5796" spans="1:5" ht="20.100000000000001" customHeight="1">
      <c r="A5796" s="406">
        <v>100</v>
      </c>
      <c r="B5796" s="3719" t="s">
        <v>17722</v>
      </c>
      <c r="C5796" s="484">
        <v>1</v>
      </c>
      <c r="D5796" s="503"/>
      <c r="E5796" s="24">
        <f t="shared" si="90"/>
        <v>0</v>
      </c>
    </row>
    <row r="5797" spans="1:5" ht="20.100000000000001" customHeight="1">
      <c r="A5797" s="406">
        <v>100</v>
      </c>
      <c r="B5797" s="3719" t="s">
        <v>17723</v>
      </c>
      <c r="C5797" s="484">
        <v>1</v>
      </c>
      <c r="D5797" s="503"/>
      <c r="E5797" s="24">
        <f t="shared" si="90"/>
        <v>0</v>
      </c>
    </row>
    <row r="5798" spans="1:5" ht="20.100000000000001" customHeight="1">
      <c r="A5798" s="406">
        <v>100</v>
      </c>
      <c r="B5798" s="3719" t="s">
        <v>17724</v>
      </c>
      <c r="C5798" s="484">
        <v>1</v>
      </c>
      <c r="D5798" s="503"/>
      <c r="E5798" s="24">
        <f t="shared" si="90"/>
        <v>0</v>
      </c>
    </row>
    <row r="5799" spans="1:5" ht="20.100000000000001" customHeight="1">
      <c r="A5799" s="406">
        <v>100</v>
      </c>
      <c r="B5799" s="3719" t="s">
        <v>17725</v>
      </c>
      <c r="C5799" s="484">
        <v>1</v>
      </c>
      <c r="D5799" s="503"/>
      <c r="E5799" s="24">
        <f t="shared" si="90"/>
        <v>0</v>
      </c>
    </row>
    <row r="5800" spans="1:5" ht="20.100000000000001" customHeight="1">
      <c r="A5800" s="406">
        <v>100</v>
      </c>
      <c r="B5800" s="3719" t="s">
        <v>17726</v>
      </c>
      <c r="C5800" s="484">
        <v>1</v>
      </c>
      <c r="D5800" s="503"/>
      <c r="E5800" s="24">
        <f t="shared" si="90"/>
        <v>0</v>
      </c>
    </row>
    <row r="5801" spans="1:5" ht="20.100000000000001" customHeight="1">
      <c r="A5801" s="406">
        <v>100</v>
      </c>
      <c r="B5801" s="3719" t="s">
        <v>17727</v>
      </c>
      <c r="C5801" s="484">
        <v>1</v>
      </c>
      <c r="D5801" s="503"/>
      <c r="E5801" s="24">
        <f t="shared" si="90"/>
        <v>0</v>
      </c>
    </row>
    <row r="5802" spans="1:5" ht="20.100000000000001" customHeight="1">
      <c r="A5802" s="406">
        <v>100</v>
      </c>
      <c r="B5802" s="3719" t="s">
        <v>17728</v>
      </c>
      <c r="C5802" s="484">
        <v>1</v>
      </c>
      <c r="D5802" s="503"/>
      <c r="E5802" s="24">
        <f t="shared" si="90"/>
        <v>0</v>
      </c>
    </row>
    <row r="5803" spans="1:5" ht="20.100000000000001" customHeight="1">
      <c r="A5803" s="406">
        <v>25</v>
      </c>
      <c r="B5803" s="144" t="s">
        <v>2853</v>
      </c>
      <c r="C5803" s="63">
        <v>40</v>
      </c>
      <c r="D5803" s="618"/>
      <c r="E5803" s="24">
        <f t="shared" si="90"/>
        <v>0</v>
      </c>
    </row>
    <row r="5804" spans="1:5" ht="20.100000000000001" customHeight="1">
      <c r="A5804" s="406">
        <v>25</v>
      </c>
      <c r="B5804" s="291" t="s">
        <v>4824</v>
      </c>
      <c r="C5804" s="63">
        <v>14</v>
      </c>
      <c r="D5804" s="503"/>
      <c r="E5804" s="24">
        <f t="shared" si="90"/>
        <v>0</v>
      </c>
    </row>
    <row r="5805" spans="1:5" ht="20.100000000000001" customHeight="1">
      <c r="A5805" s="406">
        <v>25</v>
      </c>
      <c r="B5805" s="22" t="s">
        <v>16914</v>
      </c>
      <c r="C5805" s="490">
        <v>22</v>
      </c>
      <c r="D5805" s="503"/>
      <c r="E5805" s="24">
        <f t="shared" si="90"/>
        <v>0</v>
      </c>
    </row>
    <row r="5806" spans="1:5" ht="20.100000000000001" customHeight="1">
      <c r="A5806" s="406">
        <v>25</v>
      </c>
      <c r="B5806" s="22" t="s">
        <v>16913</v>
      </c>
      <c r="C5806" s="490">
        <v>49</v>
      </c>
      <c r="D5806" s="503"/>
      <c r="E5806" s="24">
        <f t="shared" si="90"/>
        <v>0</v>
      </c>
    </row>
    <row r="5807" spans="1:5" ht="20.100000000000001" customHeight="1">
      <c r="A5807" s="406">
        <v>25</v>
      </c>
      <c r="B5807" s="144" t="s">
        <v>3659</v>
      </c>
      <c r="C5807" s="1830">
        <v>70</v>
      </c>
      <c r="D5807" s="618"/>
      <c r="E5807" s="24">
        <f t="shared" si="90"/>
        <v>0</v>
      </c>
    </row>
    <row r="5808" spans="1:5" ht="20.100000000000001" customHeight="1">
      <c r="A5808" s="406">
        <v>25</v>
      </c>
      <c r="B5808" s="116" t="s">
        <v>4846</v>
      </c>
      <c r="C5808" s="1830">
        <v>400</v>
      </c>
      <c r="D5808" s="618"/>
      <c r="E5808" s="24">
        <f t="shared" si="90"/>
        <v>0</v>
      </c>
    </row>
    <row r="5809" spans="1:5" ht="20.100000000000001" customHeight="1">
      <c r="A5809" s="406">
        <v>25</v>
      </c>
      <c r="B5809" s="291" t="s">
        <v>3660</v>
      </c>
      <c r="C5809" s="1830">
        <v>80</v>
      </c>
      <c r="D5809" s="503"/>
      <c r="E5809" s="24">
        <f t="shared" si="90"/>
        <v>0</v>
      </c>
    </row>
    <row r="5810" spans="1:5" ht="20.100000000000001" customHeight="1">
      <c r="A5810" s="406">
        <v>25</v>
      </c>
      <c r="B5810" s="22" t="s">
        <v>4825</v>
      </c>
      <c r="C5810" s="63">
        <v>20</v>
      </c>
      <c r="D5810" s="618"/>
      <c r="E5810" s="24">
        <f t="shared" si="90"/>
        <v>0</v>
      </c>
    </row>
    <row r="5811" spans="1:5" ht="20.100000000000001" customHeight="1">
      <c r="A5811" s="406">
        <v>50</v>
      </c>
      <c r="B5811" s="22" t="s">
        <v>17673</v>
      </c>
      <c r="C5811" s="490">
        <v>1</v>
      </c>
      <c r="D5811" s="618"/>
      <c r="E5811" s="24">
        <f t="shared" si="90"/>
        <v>0</v>
      </c>
    </row>
    <row r="5812" spans="1:5" ht="20.100000000000001" customHeight="1">
      <c r="A5812" s="406">
        <v>25</v>
      </c>
      <c r="B5812" s="292" t="s">
        <v>3949</v>
      </c>
      <c r="C5812" s="70">
        <v>60</v>
      </c>
      <c r="D5812" s="503"/>
      <c r="E5812" s="24">
        <f t="shared" si="90"/>
        <v>0</v>
      </c>
    </row>
    <row r="5813" spans="1:5" ht="20.100000000000001" customHeight="1">
      <c r="A5813" s="406">
        <v>25</v>
      </c>
      <c r="B5813" s="116" t="s">
        <v>4845</v>
      </c>
      <c r="C5813" s="63">
        <v>90</v>
      </c>
      <c r="D5813" s="618"/>
      <c r="E5813" s="24">
        <f t="shared" si="90"/>
        <v>0</v>
      </c>
    </row>
    <row r="5814" spans="1:5" ht="20.100000000000001" customHeight="1">
      <c r="A5814" s="406">
        <v>25</v>
      </c>
      <c r="B5814" s="292" t="s">
        <v>3661</v>
      </c>
      <c r="C5814" s="320">
        <v>13</v>
      </c>
      <c r="D5814" s="503"/>
      <c r="E5814" s="24">
        <f t="shared" si="90"/>
        <v>0</v>
      </c>
    </row>
    <row r="5815" spans="1:5" ht="20.100000000000001" customHeight="1">
      <c r="A5815" s="406">
        <v>25</v>
      </c>
      <c r="B5815" s="22" t="s">
        <v>4826</v>
      </c>
      <c r="C5815" s="153">
        <v>30</v>
      </c>
      <c r="D5815" s="618"/>
      <c r="E5815" s="24">
        <f t="shared" si="90"/>
        <v>0</v>
      </c>
    </row>
    <row r="5816" spans="1:5" ht="20.100000000000001" customHeight="1">
      <c r="A5816" s="406">
        <v>25</v>
      </c>
      <c r="B5816" s="144" t="s">
        <v>9781</v>
      </c>
      <c r="C5816" s="1830">
        <v>50</v>
      </c>
      <c r="D5816" s="618"/>
      <c r="E5816" s="24">
        <f t="shared" si="90"/>
        <v>0</v>
      </c>
    </row>
    <row r="5817" spans="1:5" ht="20.100000000000001" customHeight="1">
      <c r="A5817" s="406">
        <v>25</v>
      </c>
      <c r="B5817" s="116" t="s">
        <v>9460</v>
      </c>
      <c r="C5817" s="320">
        <v>1</v>
      </c>
      <c r="D5817" s="618"/>
      <c r="E5817" s="24">
        <f t="shared" si="90"/>
        <v>0</v>
      </c>
    </row>
    <row r="5818" spans="1:5" ht="20.100000000000001" customHeight="1">
      <c r="A5818" s="406">
        <v>25</v>
      </c>
      <c r="B5818" s="291" t="s">
        <v>4827</v>
      </c>
      <c r="C5818" s="78">
        <v>6</v>
      </c>
      <c r="D5818" s="503"/>
      <c r="E5818" s="24">
        <f t="shared" si="90"/>
        <v>0</v>
      </c>
    </row>
    <row r="5819" spans="1:5" ht="20.100000000000001" customHeight="1">
      <c r="A5819" s="406">
        <v>25</v>
      </c>
      <c r="B5819" s="112" t="s">
        <v>3662</v>
      </c>
      <c r="C5819" s="63">
        <v>16</v>
      </c>
      <c r="D5819" s="503"/>
      <c r="E5819" s="24">
        <f t="shared" si="90"/>
        <v>0</v>
      </c>
    </row>
    <row r="5820" spans="1:5" ht="20.100000000000001" customHeight="1">
      <c r="A5820" s="406">
        <v>25</v>
      </c>
      <c r="B5820" s="144" t="s">
        <v>4828</v>
      </c>
      <c r="C5820" s="70">
        <v>30</v>
      </c>
      <c r="D5820" s="618"/>
      <c r="E5820" s="24">
        <f t="shared" si="90"/>
        <v>0</v>
      </c>
    </row>
    <row r="5821" spans="1:5" ht="20.100000000000001" customHeight="1">
      <c r="A5821" s="406">
        <v>20</v>
      </c>
      <c r="B5821" s="144" t="s">
        <v>4829</v>
      </c>
      <c r="C5821" s="70">
        <v>900</v>
      </c>
      <c r="D5821" s="618"/>
      <c r="E5821" s="24">
        <f t="shared" si="90"/>
        <v>0</v>
      </c>
    </row>
    <row r="5822" spans="1:5" ht="20.100000000000001" customHeight="1">
      <c r="A5822" s="406">
        <v>20</v>
      </c>
      <c r="B5822" s="112" t="s">
        <v>4847</v>
      </c>
      <c r="C5822" s="63">
        <v>2</v>
      </c>
      <c r="D5822" s="503"/>
      <c r="E5822" s="24">
        <f t="shared" si="90"/>
        <v>0</v>
      </c>
    </row>
    <row r="5823" spans="1:5" ht="20.100000000000001" customHeight="1">
      <c r="A5823" s="406">
        <v>25</v>
      </c>
      <c r="B5823" s="22" t="s">
        <v>16915</v>
      </c>
      <c r="C5823" s="490">
        <v>7</v>
      </c>
      <c r="D5823" s="503"/>
      <c r="E5823" s="24">
        <f t="shared" si="90"/>
        <v>0</v>
      </c>
    </row>
    <row r="5824" spans="1:5" ht="20.100000000000001" customHeight="1">
      <c r="A5824" s="406">
        <v>20</v>
      </c>
      <c r="B5824" s="144" t="s">
        <v>17503</v>
      </c>
      <c r="C5824" s="63">
        <v>5</v>
      </c>
      <c r="D5824" s="618"/>
      <c r="E5824" s="24">
        <f t="shared" si="90"/>
        <v>0</v>
      </c>
    </row>
    <row r="5825" spans="1:5" ht="20.100000000000001" customHeight="1">
      <c r="A5825" s="406">
        <v>20</v>
      </c>
      <c r="B5825" s="144" t="s">
        <v>3663</v>
      </c>
      <c r="C5825" s="63">
        <v>900</v>
      </c>
      <c r="D5825" s="618"/>
      <c r="E5825" s="24">
        <f t="shared" si="90"/>
        <v>0</v>
      </c>
    </row>
    <row r="5826" spans="1:5" ht="20.100000000000001" customHeight="1">
      <c r="A5826" s="406">
        <v>25</v>
      </c>
      <c r="B5826" s="112" t="s">
        <v>4843</v>
      </c>
      <c r="C5826" s="63">
        <v>50</v>
      </c>
      <c r="D5826" s="503"/>
      <c r="E5826" s="24">
        <f t="shared" si="90"/>
        <v>0</v>
      </c>
    </row>
    <row r="5827" spans="1:5" ht="20.100000000000001" customHeight="1">
      <c r="A5827" s="406">
        <v>25</v>
      </c>
      <c r="B5827" s="22" t="s">
        <v>4844</v>
      </c>
      <c r="C5827" s="63">
        <v>750</v>
      </c>
      <c r="D5827" s="618"/>
      <c r="E5827" s="24">
        <f t="shared" si="90"/>
        <v>0</v>
      </c>
    </row>
    <row r="5828" spans="1:5" ht="20.100000000000001" customHeight="1">
      <c r="A5828" s="406">
        <v>25</v>
      </c>
      <c r="B5828" s="22" t="s">
        <v>4837</v>
      </c>
      <c r="C5828" s="63">
        <v>5</v>
      </c>
      <c r="D5828" s="503"/>
      <c r="E5828" s="24">
        <f t="shared" si="90"/>
        <v>0</v>
      </c>
    </row>
    <row r="5829" spans="1:5" ht="20.100000000000001" customHeight="1">
      <c r="A5829" s="406">
        <v>25</v>
      </c>
      <c r="B5829" s="22" t="s">
        <v>4838</v>
      </c>
      <c r="C5829" s="63">
        <v>6</v>
      </c>
      <c r="D5829" s="503"/>
      <c r="E5829" s="24">
        <f t="shared" si="90"/>
        <v>0</v>
      </c>
    </row>
    <row r="5830" spans="1:5" ht="20.100000000000001" customHeight="1">
      <c r="A5830" s="406">
        <v>25</v>
      </c>
      <c r="B5830" s="144" t="s">
        <v>4852</v>
      </c>
      <c r="C5830" s="153">
        <v>100</v>
      </c>
      <c r="D5830" s="618"/>
      <c r="E5830" s="24">
        <f t="shared" ref="E5830:E5893" si="91">D5830*A5830</f>
        <v>0</v>
      </c>
    </row>
    <row r="5831" spans="1:5" ht="20.100000000000001" customHeight="1">
      <c r="A5831" s="406">
        <v>25</v>
      </c>
      <c r="B5831" s="22" t="s">
        <v>17498</v>
      </c>
      <c r="C5831" s="490">
        <v>2</v>
      </c>
      <c r="D5831" s="618"/>
      <c r="E5831" s="24">
        <f t="shared" si="91"/>
        <v>0</v>
      </c>
    </row>
    <row r="5832" spans="1:5" ht="20.100000000000001" customHeight="1">
      <c r="A5832" s="406">
        <v>25</v>
      </c>
      <c r="B5832" s="291" t="s">
        <v>4839</v>
      </c>
      <c r="C5832" s="320">
        <v>13</v>
      </c>
      <c r="D5832" s="503"/>
      <c r="E5832" s="24">
        <f t="shared" si="91"/>
        <v>0</v>
      </c>
    </row>
    <row r="5833" spans="1:5" ht="20.100000000000001" customHeight="1">
      <c r="A5833" s="406">
        <v>25</v>
      </c>
      <c r="B5833" s="144" t="s">
        <v>4840</v>
      </c>
      <c r="C5833" s="63">
        <v>60</v>
      </c>
      <c r="D5833" s="503"/>
      <c r="E5833" s="24">
        <f t="shared" si="91"/>
        <v>0</v>
      </c>
    </row>
    <row r="5834" spans="1:5" ht="20.100000000000001" customHeight="1">
      <c r="A5834" s="406">
        <v>25</v>
      </c>
      <c r="B5834" s="293" t="s">
        <v>4841</v>
      </c>
      <c r="C5834" s="63">
        <v>950</v>
      </c>
      <c r="D5834" s="503"/>
      <c r="E5834" s="24">
        <f t="shared" si="91"/>
        <v>0</v>
      </c>
    </row>
    <row r="5835" spans="1:5" ht="20.100000000000001" customHeight="1">
      <c r="A5835" s="406">
        <v>25</v>
      </c>
      <c r="B5835" s="147" t="s">
        <v>3037</v>
      </c>
      <c r="C5835" s="63">
        <v>2</v>
      </c>
      <c r="D5835" s="503"/>
      <c r="E5835" s="24">
        <f t="shared" si="91"/>
        <v>0</v>
      </c>
    </row>
    <row r="5836" spans="1:5" ht="20.100000000000001" customHeight="1">
      <c r="A5836" s="406">
        <v>25</v>
      </c>
      <c r="B5836" s="144" t="s">
        <v>4842</v>
      </c>
      <c r="C5836" s="63">
        <v>230</v>
      </c>
      <c r="D5836" s="503"/>
      <c r="E5836" s="24">
        <f t="shared" si="91"/>
        <v>0</v>
      </c>
    </row>
    <row r="5837" spans="1:5" ht="20.100000000000001" customHeight="1">
      <c r="A5837" s="406">
        <v>25</v>
      </c>
      <c r="B5837" s="291" t="s">
        <v>2854</v>
      </c>
      <c r="C5837" s="320">
        <v>30</v>
      </c>
      <c r="D5837" s="503"/>
      <c r="E5837" s="24">
        <f t="shared" si="91"/>
        <v>0</v>
      </c>
    </row>
    <row r="5838" spans="1:5" ht="20.100000000000001" customHeight="1">
      <c r="A5838" s="406">
        <v>25</v>
      </c>
      <c r="B5838" s="147" t="s">
        <v>16916</v>
      </c>
      <c r="C5838" s="490">
        <v>18</v>
      </c>
      <c r="D5838" s="503"/>
      <c r="E5838" s="24">
        <f t="shared" si="91"/>
        <v>0</v>
      </c>
    </row>
    <row r="5839" spans="1:5" ht="20.100000000000001" customHeight="1">
      <c r="A5839" s="406">
        <v>25</v>
      </c>
      <c r="B5839" s="22" t="s">
        <v>16915</v>
      </c>
      <c r="C5839" s="490">
        <v>7</v>
      </c>
      <c r="D5839" s="503"/>
      <c r="E5839" s="24">
        <f t="shared" si="91"/>
        <v>0</v>
      </c>
    </row>
    <row r="5840" spans="1:5" ht="20.100000000000001" customHeight="1">
      <c r="A5840" s="406">
        <v>25</v>
      </c>
      <c r="B5840" s="144" t="s">
        <v>4836</v>
      </c>
      <c r="C5840" s="63">
        <v>40</v>
      </c>
      <c r="D5840" s="503"/>
      <c r="E5840" s="24">
        <f t="shared" si="91"/>
        <v>0</v>
      </c>
    </row>
    <row r="5841" spans="1:5" ht="20.100000000000001" customHeight="1">
      <c r="A5841" s="406">
        <v>25</v>
      </c>
      <c r="B5841" s="116" t="s">
        <v>4835</v>
      </c>
      <c r="C5841" s="153">
        <v>50</v>
      </c>
      <c r="D5841" s="503"/>
      <c r="E5841" s="24">
        <f t="shared" si="91"/>
        <v>0</v>
      </c>
    </row>
    <row r="5842" spans="1:5" ht="20.100000000000001" customHeight="1">
      <c r="A5842" s="406">
        <v>25</v>
      </c>
      <c r="B5842" s="111" t="s">
        <v>4848</v>
      </c>
      <c r="C5842" s="70">
        <v>6</v>
      </c>
      <c r="D5842" s="503"/>
      <c r="E5842" s="24">
        <f t="shared" si="91"/>
        <v>0</v>
      </c>
    </row>
    <row r="5843" spans="1:5" ht="20.100000000000001" customHeight="1">
      <c r="A5843" s="406">
        <v>25</v>
      </c>
      <c r="B5843" s="22" t="s">
        <v>4834</v>
      </c>
      <c r="C5843" s="63">
        <v>10</v>
      </c>
      <c r="D5843" s="503"/>
      <c r="E5843" s="24">
        <f t="shared" si="91"/>
        <v>0</v>
      </c>
    </row>
    <row r="5844" spans="1:5" ht="20.100000000000001" customHeight="1">
      <c r="A5844" s="406">
        <v>25</v>
      </c>
      <c r="B5844" s="22" t="s">
        <v>4833</v>
      </c>
      <c r="C5844" s="63">
        <v>9</v>
      </c>
      <c r="D5844" s="503"/>
      <c r="E5844" s="24">
        <f t="shared" si="91"/>
        <v>0</v>
      </c>
    </row>
    <row r="5845" spans="1:5" ht="20.100000000000001" customHeight="1">
      <c r="A5845" s="406">
        <v>25</v>
      </c>
      <c r="B5845" s="147" t="s">
        <v>2855</v>
      </c>
      <c r="C5845" s="63">
        <v>3</v>
      </c>
      <c r="D5845" s="503"/>
      <c r="E5845" s="24">
        <f t="shared" si="91"/>
        <v>0</v>
      </c>
    </row>
    <row r="5846" spans="1:5" ht="20.100000000000001" customHeight="1">
      <c r="A5846" s="406">
        <v>25</v>
      </c>
      <c r="B5846" s="147" t="s">
        <v>4832</v>
      </c>
      <c r="C5846" s="63">
        <v>17</v>
      </c>
      <c r="D5846" s="503"/>
      <c r="E5846" s="24">
        <f t="shared" si="91"/>
        <v>0</v>
      </c>
    </row>
    <row r="5847" spans="1:5" ht="20.100000000000001" customHeight="1">
      <c r="A5847" s="406">
        <v>25</v>
      </c>
      <c r="B5847" s="22" t="s">
        <v>17674</v>
      </c>
      <c r="C5847" s="490">
        <v>7</v>
      </c>
      <c r="D5847" s="503"/>
      <c r="E5847" s="24">
        <f t="shared" si="91"/>
        <v>0</v>
      </c>
    </row>
    <row r="5848" spans="1:5" ht="20.100000000000001" customHeight="1">
      <c r="A5848" s="406">
        <v>25</v>
      </c>
      <c r="B5848" s="116" t="s">
        <v>9461</v>
      </c>
      <c r="C5848" s="320">
        <v>1</v>
      </c>
      <c r="D5848" s="503"/>
      <c r="E5848" s="24">
        <f t="shared" si="91"/>
        <v>0</v>
      </c>
    </row>
    <row r="5849" spans="1:5" ht="20.100000000000001" customHeight="1">
      <c r="A5849" s="406">
        <v>25</v>
      </c>
      <c r="B5849" s="112" t="s">
        <v>4831</v>
      </c>
      <c r="C5849" s="1841">
        <v>5</v>
      </c>
      <c r="D5849" s="503"/>
      <c r="E5849" s="24">
        <f t="shared" si="91"/>
        <v>0</v>
      </c>
    </row>
    <row r="5850" spans="1:5" ht="20.100000000000001" customHeight="1">
      <c r="A5850" s="406">
        <v>20</v>
      </c>
      <c r="B5850" s="116" t="s">
        <v>4849</v>
      </c>
      <c r="C5850" s="63">
        <v>950</v>
      </c>
      <c r="D5850" s="503"/>
      <c r="E5850" s="24">
        <f t="shared" si="91"/>
        <v>0</v>
      </c>
    </row>
    <row r="5851" spans="1:5" ht="20.100000000000001" customHeight="1">
      <c r="A5851" s="406">
        <v>25</v>
      </c>
      <c r="B5851" s="292" t="s">
        <v>4830</v>
      </c>
      <c r="C5851" s="63">
        <v>2</v>
      </c>
      <c r="D5851" s="503"/>
      <c r="E5851" s="24">
        <f t="shared" si="91"/>
        <v>0</v>
      </c>
    </row>
    <row r="5852" spans="1:5" ht="20.100000000000001" customHeight="1">
      <c r="A5852" s="406">
        <v>20</v>
      </c>
      <c r="B5852" s="147" t="s">
        <v>3185</v>
      </c>
      <c r="C5852" s="1830">
        <v>1000</v>
      </c>
      <c r="D5852" s="503"/>
      <c r="E5852" s="24">
        <f t="shared" si="91"/>
        <v>0</v>
      </c>
    </row>
    <row r="5853" spans="1:5" ht="20.100000000000001" customHeight="1">
      <c r="A5853" s="406">
        <v>25</v>
      </c>
      <c r="B5853" s="112" t="s">
        <v>5550</v>
      </c>
      <c r="C5853" s="208">
        <v>50</v>
      </c>
      <c r="D5853" s="503"/>
      <c r="E5853" s="24">
        <f t="shared" si="91"/>
        <v>0</v>
      </c>
    </row>
    <row r="5854" spans="1:5" ht="20.100000000000001" customHeight="1">
      <c r="A5854" s="406">
        <v>25</v>
      </c>
      <c r="B5854" s="116" t="s">
        <v>4850</v>
      </c>
      <c r="C5854" s="70">
        <v>50</v>
      </c>
      <c r="D5854" s="503"/>
      <c r="E5854" s="24">
        <f t="shared" si="91"/>
        <v>0</v>
      </c>
    </row>
    <row r="5855" spans="1:5" ht="20.100000000000001" customHeight="1">
      <c r="A5855" s="406">
        <v>25</v>
      </c>
      <c r="B5855" s="147" t="s">
        <v>2851</v>
      </c>
      <c r="C5855" s="63">
        <v>4</v>
      </c>
      <c r="D5855" s="503"/>
      <c r="E5855" s="24">
        <f t="shared" si="91"/>
        <v>0</v>
      </c>
    </row>
    <row r="5856" spans="1:5" ht="20.100000000000001" customHeight="1">
      <c r="A5856" s="406">
        <v>25</v>
      </c>
      <c r="B5856" s="144" t="s">
        <v>4851</v>
      </c>
      <c r="C5856" s="63">
        <v>30</v>
      </c>
      <c r="D5856" s="503"/>
      <c r="E5856" s="24">
        <f t="shared" si="91"/>
        <v>0</v>
      </c>
    </row>
    <row r="5857" spans="1:5" ht="20.100000000000001" customHeight="1">
      <c r="A5857" s="406">
        <v>25</v>
      </c>
      <c r="B5857" s="147" t="s">
        <v>12179</v>
      </c>
      <c r="C5857" s="63">
        <v>1</v>
      </c>
      <c r="D5857" s="503"/>
      <c r="E5857" s="24">
        <f t="shared" si="91"/>
        <v>0</v>
      </c>
    </row>
    <row r="5858" spans="1:5" ht="20.100000000000001" customHeight="1">
      <c r="A5858" s="406">
        <v>25</v>
      </c>
      <c r="B5858" s="147" t="s">
        <v>12180</v>
      </c>
      <c r="C5858" s="320">
        <v>6</v>
      </c>
      <c r="D5858" s="503"/>
      <c r="E5858" s="24">
        <f t="shared" si="91"/>
        <v>0</v>
      </c>
    </row>
    <row r="5859" spans="1:5" ht="20.100000000000001" customHeight="1">
      <c r="A5859" s="406">
        <v>25</v>
      </c>
      <c r="B5859" s="147" t="s">
        <v>12177</v>
      </c>
      <c r="C5859" s="320">
        <v>13</v>
      </c>
      <c r="D5859" s="503"/>
      <c r="E5859" s="24">
        <f t="shared" si="91"/>
        <v>0</v>
      </c>
    </row>
    <row r="5860" spans="1:5" ht="20.100000000000001" customHeight="1">
      <c r="A5860" s="406">
        <v>30</v>
      </c>
      <c r="B5860" s="147" t="s">
        <v>12176</v>
      </c>
      <c r="C5860" s="70">
        <v>1</v>
      </c>
      <c r="D5860" s="503"/>
      <c r="E5860" s="24">
        <f t="shared" si="91"/>
        <v>0</v>
      </c>
    </row>
    <row r="5861" spans="1:5" ht="20.100000000000001" customHeight="1">
      <c r="A5861" s="406">
        <v>60</v>
      </c>
      <c r="B5861" s="111" t="s">
        <v>1928</v>
      </c>
      <c r="C5861" s="63">
        <v>3</v>
      </c>
      <c r="D5861" s="503"/>
      <c r="E5861" s="24">
        <f t="shared" si="91"/>
        <v>0</v>
      </c>
    </row>
    <row r="5862" spans="1:5" ht="20.100000000000001" customHeight="1">
      <c r="A5862" s="406">
        <v>60</v>
      </c>
      <c r="B5862" s="111" t="s">
        <v>1929</v>
      </c>
      <c r="C5862" s="63">
        <v>5</v>
      </c>
      <c r="D5862" s="503"/>
      <c r="E5862" s="24">
        <f t="shared" si="91"/>
        <v>0</v>
      </c>
    </row>
    <row r="5863" spans="1:5" ht="20.100000000000001" customHeight="1">
      <c r="A5863" s="406">
        <v>60</v>
      </c>
      <c r="B5863" s="111" t="s">
        <v>1930</v>
      </c>
      <c r="C5863" s="63">
        <v>10</v>
      </c>
      <c r="D5863" s="503"/>
      <c r="E5863" s="24">
        <f t="shared" si="91"/>
        <v>0</v>
      </c>
    </row>
    <row r="5864" spans="1:5" ht="20.100000000000001" customHeight="1">
      <c r="A5864" s="406">
        <v>60</v>
      </c>
      <c r="B5864" s="111" t="s">
        <v>1931</v>
      </c>
      <c r="C5864" s="63">
        <v>10</v>
      </c>
      <c r="D5864" s="503"/>
      <c r="E5864" s="24">
        <f t="shared" si="91"/>
        <v>0</v>
      </c>
    </row>
    <row r="5865" spans="1:5" ht="20.100000000000001" customHeight="1">
      <c r="A5865" s="406">
        <v>50</v>
      </c>
      <c r="B5865" s="111" t="s">
        <v>16446</v>
      </c>
      <c r="C5865" s="490">
        <v>250</v>
      </c>
      <c r="D5865" s="503"/>
      <c r="E5865" s="24">
        <f t="shared" si="91"/>
        <v>0</v>
      </c>
    </row>
    <row r="5866" spans="1:5" ht="20.100000000000001" customHeight="1">
      <c r="A5866" s="406">
        <v>50</v>
      </c>
      <c r="B5866" s="111" t="s">
        <v>16383</v>
      </c>
      <c r="C5866" s="490">
        <v>300</v>
      </c>
      <c r="D5866" s="503"/>
      <c r="E5866" s="24">
        <f t="shared" si="91"/>
        <v>0</v>
      </c>
    </row>
    <row r="5867" spans="1:5" ht="20.100000000000001" customHeight="1">
      <c r="A5867" s="406">
        <v>50</v>
      </c>
      <c r="B5867" s="111" t="s">
        <v>16447</v>
      </c>
      <c r="C5867" s="490">
        <v>100</v>
      </c>
      <c r="D5867" s="503"/>
      <c r="E5867" s="24">
        <f t="shared" si="91"/>
        <v>0</v>
      </c>
    </row>
    <row r="5868" spans="1:5" ht="20.100000000000001" customHeight="1">
      <c r="A5868" s="406">
        <v>50</v>
      </c>
      <c r="B5868" s="111" t="s">
        <v>10064</v>
      </c>
      <c r="C5868" s="490">
        <v>97</v>
      </c>
      <c r="D5868" s="503"/>
      <c r="E5868" s="24">
        <f t="shared" si="91"/>
        <v>0</v>
      </c>
    </row>
    <row r="5869" spans="1:5" ht="20.100000000000001" customHeight="1">
      <c r="A5869" s="406">
        <v>50</v>
      </c>
      <c r="B5869" s="111" t="s">
        <v>5776</v>
      </c>
      <c r="C5869" s="206">
        <v>1</v>
      </c>
      <c r="D5869" s="503"/>
      <c r="E5869" s="24">
        <f t="shared" si="91"/>
        <v>0</v>
      </c>
    </row>
    <row r="5870" spans="1:5" ht="20.100000000000001" customHeight="1">
      <c r="A5870" s="406">
        <v>50</v>
      </c>
      <c r="B5870" s="111" t="s">
        <v>14255</v>
      </c>
      <c r="C5870" s="320">
        <v>2</v>
      </c>
      <c r="D5870" s="503"/>
      <c r="E5870" s="24">
        <f t="shared" si="91"/>
        <v>0</v>
      </c>
    </row>
    <row r="5871" spans="1:5" ht="20.100000000000001" customHeight="1">
      <c r="A5871" s="406">
        <v>50</v>
      </c>
      <c r="B5871" s="111" t="s">
        <v>5775</v>
      </c>
      <c r="C5871" s="63">
        <v>100</v>
      </c>
      <c r="D5871" s="503"/>
      <c r="E5871" s="24">
        <f t="shared" si="91"/>
        <v>0</v>
      </c>
    </row>
    <row r="5872" spans="1:5" ht="20.100000000000001" customHeight="1">
      <c r="A5872" s="406">
        <v>50</v>
      </c>
      <c r="B5872" s="111" t="s">
        <v>16646</v>
      </c>
      <c r="C5872" s="490">
        <v>1</v>
      </c>
      <c r="D5872" s="503"/>
      <c r="E5872" s="24">
        <f t="shared" si="91"/>
        <v>0</v>
      </c>
    </row>
    <row r="5873" spans="1:5" ht="20.100000000000001" customHeight="1">
      <c r="A5873" s="406">
        <v>50</v>
      </c>
      <c r="B5873" s="111" t="s">
        <v>10063</v>
      </c>
      <c r="C5873" s="490">
        <v>85</v>
      </c>
      <c r="D5873" s="503"/>
      <c r="E5873" s="24">
        <f t="shared" si="91"/>
        <v>0</v>
      </c>
    </row>
    <row r="5874" spans="1:5" ht="20.100000000000001" customHeight="1">
      <c r="A5874" s="406">
        <v>50</v>
      </c>
      <c r="B5874" s="111" t="s">
        <v>3665</v>
      </c>
      <c r="C5874" s="63">
        <v>100</v>
      </c>
      <c r="D5874" s="503"/>
      <c r="E5874" s="24">
        <f t="shared" si="91"/>
        <v>0</v>
      </c>
    </row>
    <row r="5875" spans="1:5" ht="20.100000000000001" customHeight="1">
      <c r="A5875" s="406">
        <v>50</v>
      </c>
      <c r="B5875" s="111" t="s">
        <v>3664</v>
      </c>
      <c r="C5875" s="63">
        <v>40</v>
      </c>
      <c r="D5875" s="503"/>
      <c r="E5875" s="24">
        <f t="shared" si="91"/>
        <v>0</v>
      </c>
    </row>
    <row r="5876" spans="1:5" ht="20.100000000000001" customHeight="1">
      <c r="A5876" s="406">
        <v>50</v>
      </c>
      <c r="B5876" s="111" t="s">
        <v>16442</v>
      </c>
      <c r="C5876" s="490">
        <v>50</v>
      </c>
      <c r="D5876" s="503"/>
      <c r="E5876" s="24">
        <f t="shared" si="91"/>
        <v>0</v>
      </c>
    </row>
    <row r="5877" spans="1:5" ht="20.100000000000001" customHeight="1">
      <c r="A5877" s="406">
        <v>50</v>
      </c>
      <c r="B5877" s="111" t="s">
        <v>1940</v>
      </c>
      <c r="C5877" s="63">
        <v>100</v>
      </c>
      <c r="D5877" s="503"/>
      <c r="E5877" s="24">
        <f t="shared" si="91"/>
        <v>0</v>
      </c>
    </row>
    <row r="5878" spans="1:5" ht="20.100000000000001" customHeight="1">
      <c r="A5878" s="406">
        <v>30</v>
      </c>
      <c r="B5878" s="112" t="s">
        <v>7871</v>
      </c>
      <c r="C5878" s="63">
        <v>130</v>
      </c>
      <c r="D5878" s="503"/>
      <c r="E5878" s="24">
        <f t="shared" si="91"/>
        <v>0</v>
      </c>
    </row>
    <row r="5879" spans="1:5" ht="20.100000000000001" customHeight="1">
      <c r="A5879" s="406">
        <v>30</v>
      </c>
      <c r="B5879" s="112" t="s">
        <v>7872</v>
      </c>
      <c r="C5879" s="490">
        <v>50</v>
      </c>
      <c r="D5879" s="503"/>
      <c r="E5879" s="24">
        <f t="shared" si="91"/>
        <v>0</v>
      </c>
    </row>
    <row r="5880" spans="1:5" ht="20.100000000000001" customHeight="1">
      <c r="A5880" s="406">
        <v>30</v>
      </c>
      <c r="B5880" s="112" t="s">
        <v>7873</v>
      </c>
      <c r="C5880" s="490">
        <v>7</v>
      </c>
      <c r="D5880" s="503"/>
      <c r="E5880" s="24">
        <f t="shared" si="91"/>
        <v>0</v>
      </c>
    </row>
    <row r="5881" spans="1:5" ht="20.100000000000001" customHeight="1">
      <c r="A5881" s="406">
        <v>30</v>
      </c>
      <c r="B5881" s="112" t="s">
        <v>7873</v>
      </c>
      <c r="C5881" s="484">
        <v>130</v>
      </c>
      <c r="D5881" s="503"/>
      <c r="E5881" s="24">
        <f t="shared" si="91"/>
        <v>0</v>
      </c>
    </row>
    <row r="5882" spans="1:5" ht="20.100000000000001" customHeight="1">
      <c r="A5882" s="406">
        <v>30</v>
      </c>
      <c r="B5882" s="112" t="s">
        <v>7873</v>
      </c>
      <c r="C5882" s="490">
        <v>1</v>
      </c>
      <c r="D5882" s="503"/>
      <c r="E5882" s="24">
        <f t="shared" si="91"/>
        <v>0</v>
      </c>
    </row>
    <row r="5883" spans="1:5" ht="20.100000000000001" customHeight="1">
      <c r="A5883" s="406">
        <v>30</v>
      </c>
      <c r="B5883" s="112" t="s">
        <v>7874</v>
      </c>
      <c r="C5883" s="490">
        <v>99</v>
      </c>
      <c r="D5883" s="503"/>
      <c r="E5883" s="24">
        <f t="shared" si="91"/>
        <v>0</v>
      </c>
    </row>
    <row r="5884" spans="1:5" ht="20.100000000000001" customHeight="1">
      <c r="A5884" s="406">
        <v>30</v>
      </c>
      <c r="B5884" s="112" t="s">
        <v>18918</v>
      </c>
      <c r="C5884" s="490">
        <v>2</v>
      </c>
      <c r="D5884" s="503"/>
      <c r="E5884" s="24">
        <f t="shared" si="91"/>
        <v>0</v>
      </c>
    </row>
    <row r="5885" spans="1:5" ht="20.100000000000001" customHeight="1">
      <c r="A5885" s="406">
        <v>30</v>
      </c>
      <c r="B5885" s="112" t="s">
        <v>7875</v>
      </c>
      <c r="C5885" s="63">
        <v>25</v>
      </c>
      <c r="D5885" s="503"/>
      <c r="E5885" s="24">
        <f t="shared" si="91"/>
        <v>0</v>
      </c>
    </row>
    <row r="5886" spans="1:5" ht="20.100000000000001" customHeight="1">
      <c r="A5886" s="406">
        <v>30</v>
      </c>
      <c r="B5886" s="112" t="s">
        <v>7876</v>
      </c>
      <c r="C5886" s="63">
        <v>10</v>
      </c>
      <c r="D5886" s="503"/>
      <c r="E5886" s="24">
        <f t="shared" si="91"/>
        <v>0</v>
      </c>
    </row>
    <row r="5887" spans="1:5" ht="20.100000000000001" customHeight="1">
      <c r="A5887" s="406">
        <v>30</v>
      </c>
      <c r="B5887" s="112" t="s">
        <v>7877</v>
      </c>
      <c r="C5887" s="63">
        <v>25</v>
      </c>
      <c r="D5887" s="503"/>
      <c r="E5887" s="24">
        <f t="shared" si="91"/>
        <v>0</v>
      </c>
    </row>
    <row r="5888" spans="1:5" ht="20.100000000000001" customHeight="1">
      <c r="A5888" s="406">
        <v>30</v>
      </c>
      <c r="B5888" s="112" t="s">
        <v>7878</v>
      </c>
      <c r="C5888" s="490">
        <v>50</v>
      </c>
      <c r="D5888" s="503"/>
      <c r="E5888" s="24">
        <f t="shared" si="91"/>
        <v>0</v>
      </c>
    </row>
    <row r="5889" spans="1:5" ht="20.100000000000001" customHeight="1">
      <c r="A5889" s="406">
        <v>50</v>
      </c>
      <c r="B5889" s="112" t="s">
        <v>18922</v>
      </c>
      <c r="C5889" s="490">
        <v>1</v>
      </c>
      <c r="D5889" s="503"/>
      <c r="E5889" s="24">
        <f t="shared" si="91"/>
        <v>0</v>
      </c>
    </row>
    <row r="5890" spans="1:5" ht="20.100000000000001" customHeight="1">
      <c r="A5890" s="406">
        <v>50</v>
      </c>
      <c r="B5890" s="112" t="s">
        <v>7879</v>
      </c>
      <c r="C5890" s="63">
        <v>1</v>
      </c>
      <c r="D5890" s="503"/>
      <c r="E5890" s="24">
        <f t="shared" si="91"/>
        <v>0</v>
      </c>
    </row>
    <row r="5891" spans="1:5" ht="20.100000000000001" customHeight="1">
      <c r="A5891" s="406">
        <v>50</v>
      </c>
      <c r="B5891" s="112" t="s">
        <v>5018</v>
      </c>
      <c r="C5891" s="206">
        <v>2</v>
      </c>
      <c r="D5891" s="503"/>
      <c r="E5891" s="24">
        <f t="shared" si="91"/>
        <v>0</v>
      </c>
    </row>
    <row r="5892" spans="1:5" ht="20.100000000000001" customHeight="1">
      <c r="A5892" s="406">
        <v>50</v>
      </c>
      <c r="B5892" s="112" t="s">
        <v>7880</v>
      </c>
      <c r="C5892" s="63">
        <v>3</v>
      </c>
      <c r="D5892" s="503"/>
      <c r="E5892" s="24">
        <f t="shared" si="91"/>
        <v>0</v>
      </c>
    </row>
    <row r="5893" spans="1:5" ht="20.100000000000001" customHeight="1">
      <c r="A5893" s="406">
        <v>50</v>
      </c>
      <c r="B5893" s="112" t="s">
        <v>1982</v>
      </c>
      <c r="C5893" s="63">
        <v>5</v>
      </c>
      <c r="D5893" s="503"/>
      <c r="E5893" s="24">
        <f t="shared" si="91"/>
        <v>0</v>
      </c>
    </row>
    <row r="5894" spans="1:5" ht="20.100000000000001" customHeight="1">
      <c r="A5894" s="406">
        <v>50</v>
      </c>
      <c r="B5894" s="111" t="s">
        <v>7881</v>
      </c>
      <c r="C5894" s="78">
        <v>1</v>
      </c>
      <c r="D5894" s="503"/>
      <c r="E5894" s="24">
        <f t="shared" ref="E5894:E5957" si="92">D5894*A5894</f>
        <v>0</v>
      </c>
    </row>
    <row r="5895" spans="1:5" ht="20.100000000000001" customHeight="1">
      <c r="A5895" s="406">
        <v>50</v>
      </c>
      <c r="B5895" s="111" t="s">
        <v>1944</v>
      </c>
      <c r="C5895" s="63">
        <v>3</v>
      </c>
      <c r="D5895" s="503"/>
      <c r="E5895" s="24">
        <f t="shared" si="92"/>
        <v>0</v>
      </c>
    </row>
    <row r="5896" spans="1:5" ht="20.100000000000001" customHeight="1">
      <c r="A5896" s="406">
        <v>50</v>
      </c>
      <c r="B5896" s="111" t="s">
        <v>18923</v>
      </c>
      <c r="C5896" s="490">
        <v>7</v>
      </c>
      <c r="D5896" s="503"/>
      <c r="E5896" s="24">
        <f t="shared" si="92"/>
        <v>0</v>
      </c>
    </row>
    <row r="5897" spans="1:5" ht="20.100000000000001" customHeight="1">
      <c r="A5897" s="406">
        <v>50</v>
      </c>
      <c r="B5897" s="111" t="s">
        <v>18921</v>
      </c>
      <c r="C5897" s="490">
        <v>2</v>
      </c>
      <c r="D5897" s="503"/>
      <c r="E5897" s="24">
        <f t="shared" si="92"/>
        <v>0</v>
      </c>
    </row>
    <row r="5898" spans="1:5" ht="20.100000000000001" customHeight="1">
      <c r="A5898" s="406">
        <v>50</v>
      </c>
      <c r="B5898" s="111" t="s">
        <v>16647</v>
      </c>
      <c r="C5898" s="490">
        <v>1</v>
      </c>
      <c r="D5898" s="503"/>
      <c r="E5898" s="24">
        <f t="shared" si="92"/>
        <v>0</v>
      </c>
    </row>
    <row r="5899" spans="1:5" ht="20.100000000000001" customHeight="1">
      <c r="A5899" s="406">
        <v>50</v>
      </c>
      <c r="B5899" s="111" t="s">
        <v>18916</v>
      </c>
      <c r="C5899" s="490">
        <v>2</v>
      </c>
      <c r="D5899" s="503"/>
      <c r="E5899" s="24">
        <f t="shared" si="92"/>
        <v>0</v>
      </c>
    </row>
    <row r="5900" spans="1:5" ht="20.100000000000001" customHeight="1">
      <c r="A5900" s="406">
        <v>50</v>
      </c>
      <c r="B5900" s="111" t="s">
        <v>18917</v>
      </c>
      <c r="C5900" s="490">
        <v>1</v>
      </c>
      <c r="D5900" s="503"/>
      <c r="E5900" s="24">
        <f t="shared" si="92"/>
        <v>0</v>
      </c>
    </row>
    <row r="5901" spans="1:5" ht="20.100000000000001" customHeight="1">
      <c r="A5901" s="406">
        <v>50</v>
      </c>
      <c r="B5901" s="111" t="s">
        <v>18915</v>
      </c>
      <c r="C5901" s="490">
        <v>22</v>
      </c>
      <c r="D5901" s="503"/>
      <c r="E5901" s="24">
        <f t="shared" si="92"/>
        <v>0</v>
      </c>
    </row>
    <row r="5902" spans="1:5" ht="20.100000000000001" customHeight="1">
      <c r="A5902" s="406">
        <v>50</v>
      </c>
      <c r="B5902" s="111" t="s">
        <v>18908</v>
      </c>
      <c r="C5902" s="490">
        <v>1</v>
      </c>
      <c r="D5902" s="503"/>
      <c r="E5902" s="24">
        <f t="shared" si="92"/>
        <v>0</v>
      </c>
    </row>
    <row r="5903" spans="1:5" ht="20.100000000000001" customHeight="1">
      <c r="A5903" s="406">
        <v>50</v>
      </c>
      <c r="B5903" s="112" t="s">
        <v>16443</v>
      </c>
      <c r="C5903" s="490">
        <v>45</v>
      </c>
      <c r="D5903" s="503"/>
      <c r="E5903" s="24">
        <f t="shared" si="92"/>
        <v>0</v>
      </c>
    </row>
    <row r="5904" spans="1:5" ht="20.100000000000001" customHeight="1">
      <c r="A5904" s="406">
        <v>50</v>
      </c>
      <c r="B5904" s="112" t="s">
        <v>25199</v>
      </c>
      <c r="C5904" s="490">
        <v>35</v>
      </c>
      <c r="D5904" s="503"/>
      <c r="E5904" s="24">
        <f t="shared" si="92"/>
        <v>0</v>
      </c>
    </row>
    <row r="5905" spans="1:5" ht="20.100000000000001" customHeight="1">
      <c r="A5905" s="406">
        <v>50</v>
      </c>
      <c r="B5905" s="111" t="s">
        <v>16444</v>
      </c>
      <c r="C5905" s="70">
        <v>1</v>
      </c>
      <c r="D5905" s="503"/>
      <c r="E5905" s="24">
        <f t="shared" si="92"/>
        <v>0</v>
      </c>
    </row>
    <row r="5906" spans="1:5" ht="20.100000000000001" customHeight="1">
      <c r="A5906" s="406">
        <v>50</v>
      </c>
      <c r="B5906" s="112" t="s">
        <v>16445</v>
      </c>
      <c r="C5906" s="490">
        <v>45</v>
      </c>
      <c r="D5906" s="503"/>
      <c r="E5906" s="24">
        <f t="shared" si="92"/>
        <v>0</v>
      </c>
    </row>
    <row r="5907" spans="1:5" ht="20.100000000000001" customHeight="1">
      <c r="A5907" s="406">
        <v>50</v>
      </c>
      <c r="B5907" s="111" t="s">
        <v>5777</v>
      </c>
      <c r="C5907" s="70">
        <v>7</v>
      </c>
      <c r="D5907" s="503"/>
      <c r="E5907" s="24">
        <f t="shared" si="92"/>
        <v>0</v>
      </c>
    </row>
    <row r="5908" spans="1:5" ht="20.100000000000001" customHeight="1">
      <c r="A5908" s="406">
        <v>50</v>
      </c>
      <c r="B5908" s="112" t="s">
        <v>1933</v>
      </c>
      <c r="C5908" s="1830">
        <v>33</v>
      </c>
      <c r="D5908" s="503"/>
      <c r="E5908" s="24">
        <f t="shared" si="92"/>
        <v>0</v>
      </c>
    </row>
    <row r="5909" spans="1:5" ht="20.100000000000001" customHeight="1">
      <c r="A5909" s="406">
        <v>50</v>
      </c>
      <c r="B5909" s="112" t="s">
        <v>1934</v>
      </c>
      <c r="C5909" s="63">
        <v>18</v>
      </c>
      <c r="D5909" s="503"/>
      <c r="E5909" s="24">
        <f t="shared" si="92"/>
        <v>0</v>
      </c>
    </row>
    <row r="5910" spans="1:5" ht="20.100000000000001" customHeight="1">
      <c r="A5910" s="406">
        <v>50</v>
      </c>
      <c r="B5910" s="112" t="s">
        <v>1935</v>
      </c>
      <c r="C5910" s="63">
        <v>4</v>
      </c>
      <c r="D5910" s="503"/>
      <c r="E5910" s="24">
        <f t="shared" si="92"/>
        <v>0</v>
      </c>
    </row>
    <row r="5911" spans="1:5" ht="20.100000000000001" customHeight="1">
      <c r="A5911" s="406">
        <v>50</v>
      </c>
      <c r="B5911" s="112" t="s">
        <v>5017</v>
      </c>
      <c r="C5911" s="206">
        <v>4</v>
      </c>
      <c r="D5911" s="503"/>
      <c r="E5911" s="24">
        <f t="shared" si="92"/>
        <v>0</v>
      </c>
    </row>
    <row r="5912" spans="1:5" ht="20.100000000000001" customHeight="1">
      <c r="A5912" s="406">
        <v>50</v>
      </c>
      <c r="B5912" s="111" t="s">
        <v>5778</v>
      </c>
      <c r="C5912" s="63">
        <v>1</v>
      </c>
      <c r="D5912" s="503"/>
      <c r="E5912" s="24">
        <f t="shared" si="92"/>
        <v>0</v>
      </c>
    </row>
    <row r="5913" spans="1:5" ht="20.100000000000001" customHeight="1">
      <c r="A5913" s="406">
        <v>50</v>
      </c>
      <c r="B5913" s="111" t="s">
        <v>7882</v>
      </c>
      <c r="C5913" s="70">
        <v>1</v>
      </c>
      <c r="D5913" s="503"/>
      <c r="E5913" s="24">
        <f t="shared" si="92"/>
        <v>0</v>
      </c>
    </row>
    <row r="5914" spans="1:5" ht="20.100000000000001" customHeight="1">
      <c r="A5914" s="406">
        <v>50</v>
      </c>
      <c r="B5914" s="111" t="s">
        <v>7594</v>
      </c>
      <c r="C5914" s="70">
        <v>5</v>
      </c>
      <c r="D5914" s="503"/>
      <c r="E5914" s="24">
        <f t="shared" si="92"/>
        <v>0</v>
      </c>
    </row>
    <row r="5915" spans="1:5" ht="20.100000000000001" customHeight="1">
      <c r="A5915" s="406">
        <v>50</v>
      </c>
      <c r="B5915" s="112" t="s">
        <v>7883</v>
      </c>
      <c r="C5915" s="70">
        <v>14</v>
      </c>
      <c r="D5915" s="503"/>
      <c r="E5915" s="24">
        <f t="shared" si="92"/>
        <v>0</v>
      </c>
    </row>
    <row r="5916" spans="1:5" ht="20.100000000000001" customHeight="1">
      <c r="A5916" s="406">
        <v>50</v>
      </c>
      <c r="B5916" s="112" t="s">
        <v>7884</v>
      </c>
      <c r="C5916" s="70">
        <v>25</v>
      </c>
      <c r="D5916" s="503"/>
      <c r="E5916" s="24">
        <f t="shared" si="92"/>
        <v>0</v>
      </c>
    </row>
    <row r="5917" spans="1:5" ht="20.100000000000001" customHeight="1">
      <c r="A5917" s="406">
        <v>50</v>
      </c>
      <c r="B5917" s="112" t="s">
        <v>9704</v>
      </c>
      <c r="C5917" s="320">
        <v>15</v>
      </c>
      <c r="D5917" s="503"/>
      <c r="E5917" s="24">
        <f t="shared" si="92"/>
        <v>0</v>
      </c>
    </row>
    <row r="5918" spans="1:5" ht="20.100000000000001" customHeight="1">
      <c r="A5918" s="406">
        <v>50</v>
      </c>
      <c r="B5918" s="112" t="s">
        <v>9976</v>
      </c>
      <c r="C5918" s="320">
        <v>4</v>
      </c>
      <c r="D5918" s="503"/>
      <c r="E5918" s="24">
        <f t="shared" si="92"/>
        <v>0</v>
      </c>
    </row>
    <row r="5919" spans="1:5" ht="20.100000000000001" customHeight="1">
      <c r="A5919" s="406">
        <v>50</v>
      </c>
      <c r="B5919" s="112" t="s">
        <v>4269</v>
      </c>
      <c r="C5919" s="1293">
        <v>1</v>
      </c>
      <c r="D5919" s="503"/>
      <c r="E5919" s="24">
        <f t="shared" si="92"/>
        <v>0</v>
      </c>
    </row>
    <row r="5920" spans="1:5" ht="20.100000000000001" customHeight="1">
      <c r="A5920" s="406">
        <v>50</v>
      </c>
      <c r="B5920" s="112" t="s">
        <v>1936</v>
      </c>
      <c r="C5920" s="490">
        <v>41</v>
      </c>
      <c r="D5920" s="503"/>
      <c r="E5920" s="24">
        <f t="shared" si="92"/>
        <v>0</v>
      </c>
    </row>
    <row r="5921" spans="1:5" ht="20.100000000000001" customHeight="1">
      <c r="A5921" s="406">
        <v>50</v>
      </c>
      <c r="B5921" s="111" t="s">
        <v>1937</v>
      </c>
      <c r="C5921" s="63">
        <v>1</v>
      </c>
      <c r="D5921" s="503"/>
      <c r="E5921" s="24">
        <f t="shared" si="92"/>
        <v>0</v>
      </c>
    </row>
    <row r="5922" spans="1:5" ht="20.100000000000001" customHeight="1">
      <c r="A5922" s="406">
        <v>50</v>
      </c>
      <c r="B5922" s="112" t="s">
        <v>7885</v>
      </c>
      <c r="C5922" s="63">
        <v>24</v>
      </c>
      <c r="D5922" s="503"/>
      <c r="E5922" s="24">
        <f t="shared" si="92"/>
        <v>0</v>
      </c>
    </row>
    <row r="5923" spans="1:5" ht="20.100000000000001" customHeight="1">
      <c r="A5923" s="406">
        <v>50</v>
      </c>
      <c r="B5923" s="112" t="s">
        <v>7885</v>
      </c>
      <c r="C5923" s="63">
        <v>24</v>
      </c>
      <c r="D5923" s="503"/>
      <c r="E5923" s="24">
        <f t="shared" si="92"/>
        <v>0</v>
      </c>
    </row>
    <row r="5924" spans="1:5" ht="20.100000000000001" customHeight="1">
      <c r="A5924" s="406">
        <v>50</v>
      </c>
      <c r="B5924" s="111" t="s">
        <v>1938</v>
      </c>
      <c r="C5924" s="63">
        <v>3</v>
      </c>
      <c r="D5924" s="503"/>
      <c r="E5924" s="24">
        <f t="shared" si="92"/>
        <v>0</v>
      </c>
    </row>
    <row r="5925" spans="1:5" ht="20.100000000000001" customHeight="1">
      <c r="A5925" s="406">
        <v>50</v>
      </c>
      <c r="B5925" s="112" t="s">
        <v>26823</v>
      </c>
      <c r="C5925" s="484">
        <v>25</v>
      </c>
      <c r="D5925" s="503"/>
      <c r="E5925" s="24">
        <f t="shared" si="92"/>
        <v>0</v>
      </c>
    </row>
    <row r="5926" spans="1:5" ht="20.100000000000001" customHeight="1">
      <c r="A5926" s="406">
        <v>50</v>
      </c>
      <c r="B5926" s="112" t="s">
        <v>26824</v>
      </c>
      <c r="C5926" s="490">
        <v>12</v>
      </c>
      <c r="D5926" s="503"/>
      <c r="E5926" s="24">
        <f t="shared" si="92"/>
        <v>0</v>
      </c>
    </row>
    <row r="5927" spans="1:5" ht="20.100000000000001" customHeight="1">
      <c r="A5927" s="406">
        <v>50</v>
      </c>
      <c r="B5927" s="112" t="s">
        <v>26825</v>
      </c>
      <c r="C5927" s="490">
        <v>14</v>
      </c>
      <c r="D5927" s="503"/>
      <c r="E5927" s="24">
        <f t="shared" si="92"/>
        <v>0</v>
      </c>
    </row>
    <row r="5928" spans="1:5" ht="20.100000000000001" customHeight="1">
      <c r="A5928" s="406">
        <v>50</v>
      </c>
      <c r="B5928" s="111" t="s">
        <v>18279</v>
      </c>
      <c r="C5928" s="490">
        <v>7</v>
      </c>
      <c r="D5928" s="503"/>
      <c r="E5928" s="24">
        <f t="shared" si="92"/>
        <v>0</v>
      </c>
    </row>
    <row r="5929" spans="1:5" ht="20.100000000000001" customHeight="1">
      <c r="A5929" s="406">
        <v>50</v>
      </c>
      <c r="B5929" s="111" t="s">
        <v>5774</v>
      </c>
      <c r="C5929" s="206">
        <v>1</v>
      </c>
      <c r="D5929" s="503"/>
      <c r="E5929" s="24">
        <f t="shared" si="92"/>
        <v>0</v>
      </c>
    </row>
    <row r="5930" spans="1:5" ht="20.100000000000001" customHeight="1">
      <c r="A5930" s="406">
        <v>60</v>
      </c>
      <c r="B5930" s="112" t="s">
        <v>18278</v>
      </c>
      <c r="C5930" s="490">
        <v>10</v>
      </c>
      <c r="D5930" s="503"/>
      <c r="E5930" s="24">
        <f t="shared" si="92"/>
        <v>0</v>
      </c>
    </row>
    <row r="5931" spans="1:5" ht="20.100000000000001" customHeight="1">
      <c r="A5931" s="406">
        <v>60</v>
      </c>
      <c r="B5931" s="112" t="s">
        <v>3094</v>
      </c>
      <c r="C5931" s="70">
        <v>1</v>
      </c>
      <c r="D5931" s="503"/>
      <c r="E5931" s="24">
        <f t="shared" si="92"/>
        <v>0</v>
      </c>
    </row>
    <row r="5932" spans="1:5" ht="20.100000000000001" customHeight="1">
      <c r="A5932" s="406">
        <v>60</v>
      </c>
      <c r="B5932" s="112" t="s">
        <v>17212</v>
      </c>
      <c r="C5932" s="1844">
        <v>3</v>
      </c>
      <c r="D5932" s="503"/>
      <c r="E5932" s="24">
        <f t="shared" si="92"/>
        <v>0</v>
      </c>
    </row>
    <row r="5933" spans="1:5" ht="20.100000000000001" customHeight="1">
      <c r="A5933" s="406">
        <v>60</v>
      </c>
      <c r="B5933" s="112" t="s">
        <v>3666</v>
      </c>
      <c r="C5933" s="70">
        <v>3</v>
      </c>
      <c r="D5933" s="503"/>
      <c r="E5933" s="24">
        <f t="shared" si="92"/>
        <v>0</v>
      </c>
    </row>
    <row r="5934" spans="1:5" ht="20.100000000000001" customHeight="1">
      <c r="A5934" s="406">
        <v>60</v>
      </c>
      <c r="B5934" s="112" t="s">
        <v>3667</v>
      </c>
      <c r="C5934" s="63">
        <v>2</v>
      </c>
      <c r="D5934" s="503"/>
      <c r="E5934" s="24">
        <f t="shared" si="92"/>
        <v>0</v>
      </c>
    </row>
    <row r="5935" spans="1:5" ht="20.100000000000001" customHeight="1">
      <c r="A5935" s="406">
        <v>60</v>
      </c>
      <c r="B5935" s="112" t="s">
        <v>7886</v>
      </c>
      <c r="C5935" s="63">
        <v>4</v>
      </c>
      <c r="D5935" s="503"/>
      <c r="E5935" s="24">
        <f t="shared" si="92"/>
        <v>0</v>
      </c>
    </row>
    <row r="5936" spans="1:5" ht="20.100000000000001" customHeight="1">
      <c r="A5936" s="406">
        <v>60</v>
      </c>
      <c r="B5936" s="112" t="s">
        <v>3668</v>
      </c>
      <c r="C5936" s="63">
        <v>1</v>
      </c>
      <c r="D5936" s="503"/>
      <c r="E5936" s="24">
        <f t="shared" si="92"/>
        <v>0</v>
      </c>
    </row>
    <row r="5937" spans="1:5" ht="20.100000000000001" customHeight="1">
      <c r="A5937" s="406">
        <v>60</v>
      </c>
      <c r="B5937" s="112" t="s">
        <v>3669</v>
      </c>
      <c r="C5937" s="484">
        <v>19</v>
      </c>
      <c r="D5937" s="503"/>
      <c r="E5937" s="24">
        <f t="shared" si="92"/>
        <v>0</v>
      </c>
    </row>
    <row r="5938" spans="1:5" ht="20.100000000000001" customHeight="1">
      <c r="A5938" s="406">
        <v>60</v>
      </c>
      <c r="B5938" s="112" t="s">
        <v>4240</v>
      </c>
      <c r="C5938" s="63">
        <v>1</v>
      </c>
      <c r="D5938" s="503"/>
      <c r="E5938" s="24">
        <f t="shared" si="92"/>
        <v>0</v>
      </c>
    </row>
    <row r="5939" spans="1:5" ht="20.100000000000001" customHeight="1">
      <c r="A5939" s="406">
        <v>250</v>
      </c>
      <c r="B5939" s="119" t="s">
        <v>16455</v>
      </c>
      <c r="C5939" s="361">
        <v>7</v>
      </c>
      <c r="D5939" s="503"/>
      <c r="E5939" s="24">
        <f t="shared" si="92"/>
        <v>0</v>
      </c>
    </row>
    <row r="5940" spans="1:5" ht="20.100000000000001" customHeight="1">
      <c r="A5940" s="406">
        <v>100</v>
      </c>
      <c r="B5940" s="111" t="s">
        <v>16303</v>
      </c>
      <c r="C5940" s="490">
        <v>3</v>
      </c>
      <c r="D5940" s="503"/>
      <c r="E5940" s="24">
        <f t="shared" si="92"/>
        <v>0</v>
      </c>
    </row>
    <row r="5941" spans="1:5" ht="20.100000000000001" customHeight="1">
      <c r="A5941" s="406">
        <v>200</v>
      </c>
      <c r="B5941" s="111" t="s">
        <v>16296</v>
      </c>
      <c r="C5941" s="70">
        <v>3</v>
      </c>
      <c r="D5941" s="503"/>
      <c r="E5941" s="24">
        <f t="shared" si="92"/>
        <v>0</v>
      </c>
    </row>
    <row r="5942" spans="1:5" ht="20.100000000000001" customHeight="1">
      <c r="A5942" s="406">
        <v>200</v>
      </c>
      <c r="B5942" s="111" t="s">
        <v>9775</v>
      </c>
      <c r="C5942" s="70">
        <v>1</v>
      </c>
      <c r="D5942" s="503"/>
      <c r="E5942" s="24">
        <f t="shared" si="92"/>
        <v>0</v>
      </c>
    </row>
    <row r="5943" spans="1:5" ht="20.100000000000001" customHeight="1">
      <c r="A5943" s="406">
        <v>200</v>
      </c>
      <c r="B5943" s="111" t="s">
        <v>9644</v>
      </c>
      <c r="C5943" s="70">
        <v>7</v>
      </c>
      <c r="D5943" s="503"/>
      <c r="E5943" s="24">
        <f t="shared" si="92"/>
        <v>0</v>
      </c>
    </row>
    <row r="5944" spans="1:5" ht="20.100000000000001" customHeight="1">
      <c r="A5944" s="406">
        <v>100</v>
      </c>
      <c r="B5944" s="111" t="s">
        <v>16299</v>
      </c>
      <c r="C5944" s="490">
        <v>11</v>
      </c>
      <c r="D5944" s="503"/>
      <c r="E5944" s="24">
        <f t="shared" si="92"/>
        <v>0</v>
      </c>
    </row>
    <row r="5945" spans="1:5" ht="20.100000000000001" customHeight="1">
      <c r="A5945" s="406">
        <v>200</v>
      </c>
      <c r="B5945" s="111" t="s">
        <v>19030</v>
      </c>
      <c r="C5945" s="206">
        <v>3</v>
      </c>
      <c r="D5945" s="503"/>
      <c r="E5945" s="24">
        <f t="shared" si="92"/>
        <v>0</v>
      </c>
    </row>
    <row r="5946" spans="1:5" ht="20.100000000000001" customHeight="1">
      <c r="A5946" s="406">
        <v>200</v>
      </c>
      <c r="B5946" s="111" t="s">
        <v>16461</v>
      </c>
      <c r="C5946" s="490">
        <v>24</v>
      </c>
      <c r="D5946" s="503"/>
      <c r="E5946" s="24">
        <f t="shared" si="92"/>
        <v>0</v>
      </c>
    </row>
    <row r="5947" spans="1:5" ht="20.100000000000001" customHeight="1">
      <c r="A5947" s="406">
        <v>200</v>
      </c>
      <c r="B5947" s="111" t="s">
        <v>16476</v>
      </c>
      <c r="C5947" s="320">
        <v>1</v>
      </c>
      <c r="D5947" s="503"/>
      <c r="E5947" s="24">
        <f t="shared" si="92"/>
        <v>0</v>
      </c>
    </row>
    <row r="5948" spans="1:5" ht="20.100000000000001" customHeight="1">
      <c r="A5948" s="406">
        <v>100</v>
      </c>
      <c r="B5948" s="111" t="s">
        <v>16300</v>
      </c>
      <c r="C5948" s="490">
        <v>1</v>
      </c>
      <c r="D5948" s="503"/>
      <c r="E5948" s="24">
        <f t="shared" si="92"/>
        <v>0</v>
      </c>
    </row>
    <row r="5949" spans="1:5" ht="20.100000000000001" customHeight="1">
      <c r="A5949" s="406">
        <v>200</v>
      </c>
      <c r="B5949" s="111" t="s">
        <v>16460</v>
      </c>
      <c r="C5949" s="490">
        <v>48</v>
      </c>
      <c r="D5949" s="503"/>
      <c r="E5949" s="24">
        <f t="shared" si="92"/>
        <v>0</v>
      </c>
    </row>
    <row r="5950" spans="1:5" ht="20.100000000000001" customHeight="1">
      <c r="A5950" s="406">
        <v>100</v>
      </c>
      <c r="B5950" s="111" t="s">
        <v>16301</v>
      </c>
      <c r="C5950" s="490">
        <v>1</v>
      </c>
      <c r="D5950" s="503"/>
      <c r="E5950" s="24">
        <f t="shared" si="92"/>
        <v>0</v>
      </c>
    </row>
    <row r="5951" spans="1:5" ht="20.100000000000001" customHeight="1">
      <c r="A5951" s="406">
        <v>200</v>
      </c>
      <c r="B5951" s="111" t="s">
        <v>16462</v>
      </c>
      <c r="C5951" s="490">
        <v>45</v>
      </c>
      <c r="D5951" s="503"/>
      <c r="E5951" s="24">
        <f t="shared" si="92"/>
        <v>0</v>
      </c>
    </row>
    <row r="5952" spans="1:5" ht="20.100000000000001" customHeight="1">
      <c r="A5952" s="406">
        <v>100</v>
      </c>
      <c r="B5952" s="352" t="s">
        <v>9645</v>
      </c>
      <c r="C5952" s="153">
        <v>38</v>
      </c>
      <c r="D5952" s="503"/>
      <c r="E5952" s="24">
        <f t="shared" si="92"/>
        <v>0</v>
      </c>
    </row>
    <row r="5953" spans="1:5" ht="20.100000000000001" customHeight="1">
      <c r="A5953" s="406">
        <v>200</v>
      </c>
      <c r="B5953" s="111" t="s">
        <v>16475</v>
      </c>
      <c r="C5953" s="490">
        <v>70</v>
      </c>
      <c r="D5953" s="503"/>
      <c r="E5953" s="24">
        <f t="shared" si="92"/>
        <v>0</v>
      </c>
    </row>
    <row r="5954" spans="1:5" ht="20.100000000000001" customHeight="1">
      <c r="A5954" s="406">
        <v>200</v>
      </c>
      <c r="B5954" s="111" t="s">
        <v>16463</v>
      </c>
      <c r="C5954" s="490">
        <v>38</v>
      </c>
      <c r="D5954" s="503"/>
      <c r="E5954" s="24">
        <f t="shared" si="92"/>
        <v>0</v>
      </c>
    </row>
    <row r="5955" spans="1:5" ht="20.100000000000001" customHeight="1">
      <c r="A5955" s="406">
        <v>200</v>
      </c>
      <c r="B5955" s="111" t="s">
        <v>16464</v>
      </c>
      <c r="C5955" s="490">
        <v>37</v>
      </c>
      <c r="D5955" s="503"/>
      <c r="E5955" s="24">
        <f t="shared" si="92"/>
        <v>0</v>
      </c>
    </row>
    <row r="5956" spans="1:5" ht="20.100000000000001" customHeight="1">
      <c r="A5956" s="406">
        <v>200</v>
      </c>
      <c r="B5956" s="111" t="s">
        <v>16465</v>
      </c>
      <c r="C5956" s="490">
        <v>50</v>
      </c>
      <c r="D5956" s="503"/>
      <c r="E5956" s="24">
        <f t="shared" si="92"/>
        <v>0</v>
      </c>
    </row>
    <row r="5957" spans="1:5" ht="20.100000000000001" customHeight="1">
      <c r="A5957" s="406">
        <v>200</v>
      </c>
      <c r="B5957" s="111" t="s">
        <v>16466</v>
      </c>
      <c r="C5957" s="490">
        <v>48</v>
      </c>
      <c r="D5957" s="503"/>
      <c r="E5957" s="24">
        <f t="shared" si="92"/>
        <v>0</v>
      </c>
    </row>
    <row r="5958" spans="1:5" ht="20.100000000000001" customHeight="1">
      <c r="A5958" s="406">
        <v>200</v>
      </c>
      <c r="B5958" s="111" t="s">
        <v>18280</v>
      </c>
      <c r="C5958" s="490">
        <v>25</v>
      </c>
      <c r="D5958" s="503"/>
      <c r="E5958" s="24">
        <f t="shared" ref="E5958:E6021" si="93">D5958*A5958</f>
        <v>0</v>
      </c>
    </row>
    <row r="5959" spans="1:5" ht="20.100000000000001" customHeight="1">
      <c r="A5959" s="406">
        <v>200</v>
      </c>
      <c r="B5959" s="111" t="s">
        <v>16467</v>
      </c>
      <c r="C5959" s="1844">
        <v>3</v>
      </c>
      <c r="D5959" s="503"/>
      <c r="E5959" s="24">
        <f t="shared" si="93"/>
        <v>0</v>
      </c>
    </row>
    <row r="5960" spans="1:5" ht="20.100000000000001" customHeight="1">
      <c r="A5960" s="406">
        <v>200</v>
      </c>
      <c r="B5960" s="111" t="s">
        <v>16468</v>
      </c>
      <c r="C5960" s="1844">
        <v>2</v>
      </c>
      <c r="D5960" s="503"/>
      <c r="E5960" s="24">
        <f t="shared" si="93"/>
        <v>0</v>
      </c>
    </row>
    <row r="5961" spans="1:5" ht="20.100000000000001" customHeight="1">
      <c r="A5961" s="406">
        <v>200</v>
      </c>
      <c r="B5961" s="900" t="s">
        <v>16468</v>
      </c>
      <c r="C5961" s="490">
        <v>9</v>
      </c>
      <c r="D5961" s="503"/>
      <c r="E5961" s="24">
        <f t="shared" si="93"/>
        <v>0</v>
      </c>
    </row>
    <row r="5962" spans="1:5" ht="20.100000000000001" customHeight="1">
      <c r="A5962" s="406">
        <v>200</v>
      </c>
      <c r="B5962" s="900" t="s">
        <v>16469</v>
      </c>
      <c r="C5962" s="490">
        <v>5</v>
      </c>
      <c r="D5962" s="503"/>
      <c r="E5962" s="24">
        <f t="shared" si="93"/>
        <v>0</v>
      </c>
    </row>
    <row r="5963" spans="1:5" ht="20.100000000000001" customHeight="1">
      <c r="A5963" s="406">
        <v>200</v>
      </c>
      <c r="B5963" s="111" t="s">
        <v>16469</v>
      </c>
      <c r="C5963" s="1844">
        <v>2</v>
      </c>
      <c r="D5963" s="503"/>
      <c r="E5963" s="24">
        <f t="shared" si="93"/>
        <v>0</v>
      </c>
    </row>
    <row r="5964" spans="1:5" ht="20.100000000000001" customHeight="1">
      <c r="A5964" s="406">
        <v>200</v>
      </c>
      <c r="B5964" s="111" t="s">
        <v>16474</v>
      </c>
      <c r="C5964" s="490">
        <v>20</v>
      </c>
      <c r="D5964" s="503"/>
      <c r="E5964" s="24">
        <f t="shared" si="93"/>
        <v>0</v>
      </c>
    </row>
    <row r="5965" spans="1:5" ht="20.100000000000001" customHeight="1">
      <c r="A5965" s="406">
        <v>200</v>
      </c>
      <c r="B5965" s="111" t="s">
        <v>16472</v>
      </c>
      <c r="C5965" s="490">
        <v>100</v>
      </c>
      <c r="D5965" s="503"/>
      <c r="E5965" s="24">
        <f t="shared" si="93"/>
        <v>0</v>
      </c>
    </row>
    <row r="5966" spans="1:5" ht="20.100000000000001" customHeight="1">
      <c r="A5966" s="406">
        <v>200</v>
      </c>
      <c r="B5966" s="111" t="s">
        <v>16470</v>
      </c>
      <c r="C5966" s="490">
        <v>33</v>
      </c>
      <c r="D5966" s="503"/>
      <c r="E5966" s="24">
        <f t="shared" si="93"/>
        <v>0</v>
      </c>
    </row>
    <row r="5967" spans="1:5" ht="20.100000000000001" customHeight="1">
      <c r="A5967" s="406">
        <v>200</v>
      </c>
      <c r="B5967" s="111" t="s">
        <v>16473</v>
      </c>
      <c r="C5967" s="490">
        <v>50</v>
      </c>
      <c r="D5967" s="503"/>
      <c r="E5967" s="24">
        <f t="shared" si="93"/>
        <v>0</v>
      </c>
    </row>
    <row r="5968" spans="1:5" ht="20.100000000000001" customHeight="1">
      <c r="A5968" s="406">
        <v>200</v>
      </c>
      <c r="B5968" s="111" t="s">
        <v>16471</v>
      </c>
      <c r="C5968" s="70">
        <v>1</v>
      </c>
      <c r="D5968" s="503"/>
      <c r="E5968" s="24">
        <f t="shared" si="93"/>
        <v>0</v>
      </c>
    </row>
    <row r="5969" spans="1:5" ht="20.100000000000001" customHeight="1">
      <c r="A5969" s="406">
        <v>200</v>
      </c>
      <c r="B5969" s="111" t="s">
        <v>15976</v>
      </c>
      <c r="C5969" s="70">
        <v>3</v>
      </c>
      <c r="D5969" s="503"/>
      <c r="E5969" s="24">
        <f t="shared" si="93"/>
        <v>0</v>
      </c>
    </row>
    <row r="5970" spans="1:5" ht="20.100000000000001" customHeight="1">
      <c r="A5970" s="406">
        <v>200</v>
      </c>
      <c r="B5970" s="111" t="s">
        <v>9769</v>
      </c>
      <c r="C5970" s="70">
        <v>1</v>
      </c>
      <c r="D5970" s="503"/>
      <c r="E5970" s="24">
        <f t="shared" si="93"/>
        <v>0</v>
      </c>
    </row>
    <row r="5971" spans="1:5" ht="20.100000000000001" customHeight="1">
      <c r="A5971" s="406">
        <v>200</v>
      </c>
      <c r="B5971" s="111" t="s">
        <v>9768</v>
      </c>
      <c r="C5971" s="320">
        <v>12</v>
      </c>
      <c r="D5971" s="503"/>
      <c r="E5971" s="24">
        <f t="shared" si="93"/>
        <v>0</v>
      </c>
    </row>
    <row r="5972" spans="1:5" ht="20.100000000000001" customHeight="1">
      <c r="A5972" s="406">
        <v>200</v>
      </c>
      <c r="B5972" s="111" t="s">
        <v>9767</v>
      </c>
      <c r="C5972" s="320">
        <v>1</v>
      </c>
      <c r="D5972" s="503"/>
      <c r="E5972" s="24">
        <f t="shared" si="93"/>
        <v>0</v>
      </c>
    </row>
    <row r="5973" spans="1:5" ht="20.100000000000001" customHeight="1">
      <c r="A5973" s="406">
        <v>200</v>
      </c>
      <c r="B5973" s="111" t="s">
        <v>9772</v>
      </c>
      <c r="C5973" s="320">
        <v>8</v>
      </c>
      <c r="D5973" s="503"/>
      <c r="E5973" s="24">
        <f t="shared" si="93"/>
        <v>0</v>
      </c>
    </row>
    <row r="5974" spans="1:5" ht="20.100000000000001" customHeight="1">
      <c r="A5974" s="406">
        <v>200</v>
      </c>
      <c r="B5974" s="111" t="s">
        <v>9776</v>
      </c>
      <c r="C5974" s="320">
        <v>6</v>
      </c>
      <c r="D5974" s="503"/>
      <c r="E5974" s="24">
        <f t="shared" si="93"/>
        <v>0</v>
      </c>
    </row>
    <row r="5975" spans="1:5" ht="20.100000000000001" customHeight="1">
      <c r="A5975" s="406">
        <v>100</v>
      </c>
      <c r="B5975" s="111" t="s">
        <v>16305</v>
      </c>
      <c r="C5975" s="490">
        <v>1</v>
      </c>
      <c r="D5975" s="503"/>
      <c r="E5975" s="24">
        <f t="shared" si="93"/>
        <v>0</v>
      </c>
    </row>
    <row r="5976" spans="1:5" ht="20.100000000000001" customHeight="1">
      <c r="A5976" s="406">
        <v>200</v>
      </c>
      <c r="B5976" s="111" t="s">
        <v>9780</v>
      </c>
      <c r="C5976" s="320">
        <v>7</v>
      </c>
      <c r="D5976" s="503"/>
      <c r="E5976" s="24">
        <f t="shared" si="93"/>
        <v>0</v>
      </c>
    </row>
    <row r="5977" spans="1:5" ht="20.100000000000001" customHeight="1">
      <c r="A5977" s="406">
        <v>200</v>
      </c>
      <c r="B5977" s="111" t="s">
        <v>9646</v>
      </c>
      <c r="C5977" s="1844">
        <v>1</v>
      </c>
      <c r="D5977" s="503"/>
      <c r="E5977" s="24">
        <f t="shared" si="93"/>
        <v>0</v>
      </c>
    </row>
    <row r="5978" spans="1:5" ht="20.100000000000001" customHeight="1">
      <c r="A5978" s="406">
        <v>100</v>
      </c>
      <c r="B5978" s="111" t="s">
        <v>16304</v>
      </c>
      <c r="C5978" s="490">
        <v>1</v>
      </c>
      <c r="D5978" s="503"/>
      <c r="E5978" s="24">
        <f t="shared" si="93"/>
        <v>0</v>
      </c>
    </row>
    <row r="5979" spans="1:5" ht="20.100000000000001" customHeight="1">
      <c r="A5979" s="406">
        <v>200</v>
      </c>
      <c r="B5979" s="111" t="s">
        <v>16306</v>
      </c>
      <c r="C5979" s="484">
        <v>8</v>
      </c>
      <c r="D5979" s="503"/>
      <c r="E5979" s="24">
        <f t="shared" si="93"/>
        <v>0</v>
      </c>
    </row>
    <row r="5980" spans="1:5" ht="20.100000000000001" customHeight="1">
      <c r="A5980" s="406">
        <v>200</v>
      </c>
      <c r="B5980" s="111" t="s">
        <v>9766</v>
      </c>
      <c r="C5980" s="320">
        <v>2</v>
      </c>
      <c r="D5980" s="503"/>
      <c r="E5980" s="24">
        <f t="shared" si="93"/>
        <v>0</v>
      </c>
    </row>
    <row r="5981" spans="1:5" ht="20.100000000000001" customHeight="1">
      <c r="A5981" s="406">
        <v>200</v>
      </c>
      <c r="B5981" s="111" t="s">
        <v>9770</v>
      </c>
      <c r="C5981" s="320">
        <v>4</v>
      </c>
      <c r="D5981" s="503"/>
      <c r="E5981" s="24">
        <f t="shared" si="93"/>
        <v>0</v>
      </c>
    </row>
    <row r="5982" spans="1:5" ht="20.100000000000001" customHeight="1">
      <c r="A5982" s="406">
        <v>200</v>
      </c>
      <c r="B5982" s="111" t="s">
        <v>9771</v>
      </c>
      <c r="C5982" s="320">
        <v>2</v>
      </c>
      <c r="D5982" s="503"/>
      <c r="E5982" s="24">
        <f t="shared" si="93"/>
        <v>0</v>
      </c>
    </row>
    <row r="5983" spans="1:5" ht="20.100000000000001" customHeight="1">
      <c r="A5983" s="406">
        <v>100</v>
      </c>
      <c r="B5983" s="111" t="s">
        <v>9647</v>
      </c>
      <c r="C5983" s="1844">
        <v>5</v>
      </c>
      <c r="D5983" s="503"/>
      <c r="E5983" s="24">
        <f t="shared" si="93"/>
        <v>0</v>
      </c>
    </row>
    <row r="5984" spans="1:5" ht="20.100000000000001" customHeight="1">
      <c r="A5984" s="406">
        <v>100</v>
      </c>
      <c r="B5984" s="111" t="s">
        <v>16302</v>
      </c>
      <c r="C5984" s="490">
        <v>2</v>
      </c>
      <c r="D5984" s="503"/>
      <c r="E5984" s="24">
        <f t="shared" si="93"/>
        <v>0</v>
      </c>
    </row>
    <row r="5985" spans="1:5" ht="20.100000000000001" customHeight="1">
      <c r="A5985" s="406">
        <v>200</v>
      </c>
      <c r="B5985" s="111" t="s">
        <v>9773</v>
      </c>
      <c r="C5985" s="320">
        <v>17</v>
      </c>
      <c r="D5985" s="503"/>
      <c r="E5985" s="24">
        <f t="shared" si="93"/>
        <v>0</v>
      </c>
    </row>
    <row r="5986" spans="1:5" ht="20.100000000000001" customHeight="1">
      <c r="A5986" s="406">
        <v>200</v>
      </c>
      <c r="B5986" s="111" t="s">
        <v>9648</v>
      </c>
      <c r="C5986" s="70">
        <v>10</v>
      </c>
      <c r="D5986" s="503"/>
      <c r="E5986" s="24">
        <f t="shared" si="93"/>
        <v>0</v>
      </c>
    </row>
    <row r="5987" spans="1:5" ht="20.100000000000001" customHeight="1">
      <c r="A5987" s="406">
        <v>200</v>
      </c>
      <c r="B5987" s="111" t="s">
        <v>9779</v>
      </c>
      <c r="C5987" s="320">
        <v>5</v>
      </c>
      <c r="D5987" s="503"/>
      <c r="E5987" s="24">
        <f t="shared" si="93"/>
        <v>0</v>
      </c>
    </row>
    <row r="5988" spans="1:5" ht="20.100000000000001" customHeight="1">
      <c r="A5988" s="406">
        <v>200</v>
      </c>
      <c r="B5988" s="111" t="s">
        <v>9777</v>
      </c>
      <c r="C5988" s="320">
        <v>2</v>
      </c>
      <c r="D5988" s="503"/>
      <c r="E5988" s="24">
        <f t="shared" si="93"/>
        <v>0</v>
      </c>
    </row>
    <row r="5989" spans="1:5" ht="20.100000000000001" customHeight="1">
      <c r="A5989" s="406">
        <v>200</v>
      </c>
      <c r="B5989" s="111" t="s">
        <v>9778</v>
      </c>
      <c r="C5989" s="320">
        <v>1</v>
      </c>
      <c r="D5989" s="503"/>
      <c r="E5989" s="24">
        <f t="shared" si="93"/>
        <v>0</v>
      </c>
    </row>
    <row r="5990" spans="1:5" ht="20.100000000000001" customHeight="1">
      <c r="A5990" s="406">
        <v>200</v>
      </c>
      <c r="B5990" s="111" t="s">
        <v>9763</v>
      </c>
      <c r="C5990" s="320">
        <v>1</v>
      </c>
      <c r="D5990" s="503"/>
      <c r="E5990" s="24">
        <f t="shared" si="93"/>
        <v>0</v>
      </c>
    </row>
    <row r="5991" spans="1:5" ht="20.100000000000001" customHeight="1">
      <c r="A5991" s="406">
        <v>200</v>
      </c>
      <c r="B5991" s="111" t="s">
        <v>9774</v>
      </c>
      <c r="C5991" s="320">
        <v>1</v>
      </c>
      <c r="D5991" s="503"/>
      <c r="E5991" s="24">
        <f t="shared" si="93"/>
        <v>0</v>
      </c>
    </row>
    <row r="5992" spans="1:5" ht="20.100000000000001" customHeight="1">
      <c r="A5992" s="406">
        <v>200</v>
      </c>
      <c r="B5992" s="111" t="s">
        <v>9765</v>
      </c>
      <c r="C5992" s="320">
        <v>3</v>
      </c>
      <c r="D5992" s="503"/>
      <c r="E5992" s="24">
        <f t="shared" si="93"/>
        <v>0</v>
      </c>
    </row>
    <row r="5993" spans="1:5" ht="20.100000000000001" customHeight="1">
      <c r="A5993" s="406">
        <v>200</v>
      </c>
      <c r="B5993" s="111" t="s">
        <v>9764</v>
      </c>
      <c r="C5993" s="320">
        <v>6</v>
      </c>
      <c r="D5993" s="503"/>
      <c r="E5993" s="24">
        <f t="shared" si="93"/>
        <v>0</v>
      </c>
    </row>
    <row r="5994" spans="1:5" ht="20.100000000000001" customHeight="1">
      <c r="A5994" s="406">
        <v>200</v>
      </c>
      <c r="B5994" s="111" t="s">
        <v>9649</v>
      </c>
      <c r="C5994" s="246">
        <v>1</v>
      </c>
      <c r="D5994" s="503"/>
      <c r="E5994" s="24">
        <f t="shared" si="93"/>
        <v>0</v>
      </c>
    </row>
    <row r="5995" spans="1:5" ht="20.100000000000001" customHeight="1">
      <c r="A5995" s="406">
        <v>200</v>
      </c>
      <c r="B5995" s="111" t="s">
        <v>17213</v>
      </c>
      <c r="C5995" s="70">
        <v>4</v>
      </c>
      <c r="D5995" s="503"/>
      <c r="E5995" s="24">
        <f t="shared" si="93"/>
        <v>0</v>
      </c>
    </row>
    <row r="5996" spans="1:5" ht="20.100000000000001" customHeight="1">
      <c r="A5996" s="406">
        <v>200</v>
      </c>
      <c r="B5996" s="111" t="s">
        <v>17214</v>
      </c>
      <c r="C5996" s="70">
        <v>5</v>
      </c>
      <c r="D5996" s="503"/>
      <c r="E5996" s="24">
        <f t="shared" si="93"/>
        <v>0</v>
      </c>
    </row>
    <row r="5997" spans="1:5" ht="20.100000000000001" customHeight="1">
      <c r="A5997" s="853">
        <v>50</v>
      </c>
      <c r="B5997" s="111" t="s">
        <v>26194</v>
      </c>
      <c r="C5997" s="484">
        <v>20</v>
      </c>
      <c r="D5997" s="503"/>
      <c r="E5997" s="24">
        <f t="shared" si="93"/>
        <v>0</v>
      </c>
    </row>
    <row r="5998" spans="1:5" ht="20.100000000000001" customHeight="1">
      <c r="A5998" s="853">
        <v>50</v>
      </c>
      <c r="B5998" s="111" t="s">
        <v>26195</v>
      </c>
      <c r="C5998" s="484">
        <v>1</v>
      </c>
      <c r="D5998" s="503"/>
      <c r="E5998" s="24">
        <f t="shared" si="93"/>
        <v>0</v>
      </c>
    </row>
    <row r="5999" spans="1:5" ht="20.100000000000001" customHeight="1">
      <c r="A5999" s="853">
        <v>50</v>
      </c>
      <c r="B5999" s="111" t="s">
        <v>26532</v>
      </c>
      <c r="C5999" s="484">
        <v>5</v>
      </c>
      <c r="D5999" s="503"/>
      <c r="E5999" s="24">
        <f t="shared" si="93"/>
        <v>0</v>
      </c>
    </row>
    <row r="6000" spans="1:5" ht="20.100000000000001" customHeight="1">
      <c r="A6000" s="853">
        <v>50</v>
      </c>
      <c r="B6000" s="111" t="s">
        <v>18909</v>
      </c>
      <c r="C6000" s="63">
        <v>1</v>
      </c>
      <c r="D6000" s="503"/>
      <c r="E6000" s="24">
        <f t="shared" si="93"/>
        <v>0</v>
      </c>
    </row>
    <row r="6001" spans="1:5" ht="20.100000000000001" customHeight="1">
      <c r="A6001" s="406">
        <v>50</v>
      </c>
      <c r="B6001" s="111" t="s">
        <v>18911</v>
      </c>
      <c r="C6001" s="320">
        <v>1</v>
      </c>
      <c r="D6001" s="503"/>
      <c r="E6001" s="24">
        <f t="shared" si="93"/>
        <v>0</v>
      </c>
    </row>
    <row r="6002" spans="1:5" ht="20.100000000000001" customHeight="1">
      <c r="A6002" s="406">
        <v>50</v>
      </c>
      <c r="B6002" s="111" t="s">
        <v>18910</v>
      </c>
      <c r="C6002" s="63">
        <v>5</v>
      </c>
      <c r="D6002" s="503"/>
      <c r="E6002" s="24">
        <f t="shared" si="93"/>
        <v>0</v>
      </c>
    </row>
    <row r="6003" spans="1:5" ht="20.100000000000001" customHeight="1">
      <c r="A6003" s="406">
        <v>50</v>
      </c>
      <c r="B6003" s="351" t="s">
        <v>26196</v>
      </c>
      <c r="C6003" s="484">
        <v>1</v>
      </c>
      <c r="D6003" s="503"/>
      <c r="E6003" s="24">
        <f t="shared" si="93"/>
        <v>0</v>
      </c>
    </row>
    <row r="6004" spans="1:5" ht="20.100000000000001" customHeight="1">
      <c r="A6004" s="406">
        <v>50</v>
      </c>
      <c r="B6004" s="351" t="s">
        <v>26197</v>
      </c>
      <c r="C6004" s="484">
        <v>1</v>
      </c>
      <c r="D6004" s="503"/>
      <c r="E6004" s="24">
        <f t="shared" si="93"/>
        <v>0</v>
      </c>
    </row>
    <row r="6005" spans="1:5" ht="20.100000000000001" customHeight="1">
      <c r="A6005" s="406">
        <v>50</v>
      </c>
      <c r="B6005" s="351" t="s">
        <v>18912</v>
      </c>
      <c r="C6005" s="320">
        <v>4</v>
      </c>
      <c r="D6005" s="503"/>
      <c r="E6005" s="24">
        <f t="shared" si="93"/>
        <v>0</v>
      </c>
    </row>
    <row r="6006" spans="1:5" ht="20.100000000000001" customHeight="1">
      <c r="A6006" s="406">
        <v>50</v>
      </c>
      <c r="B6006" s="351" t="s">
        <v>18919</v>
      </c>
      <c r="C6006" s="490">
        <v>1</v>
      </c>
      <c r="D6006" s="503"/>
      <c r="E6006" s="24">
        <f t="shared" si="93"/>
        <v>0</v>
      </c>
    </row>
    <row r="6007" spans="1:5" ht="20.100000000000001" customHeight="1">
      <c r="A6007" s="406">
        <v>50</v>
      </c>
      <c r="B6007" s="302" t="s">
        <v>18913</v>
      </c>
      <c r="C6007" s="70">
        <v>5</v>
      </c>
      <c r="D6007" s="503"/>
      <c r="E6007" s="24">
        <f t="shared" si="93"/>
        <v>0</v>
      </c>
    </row>
    <row r="6008" spans="1:5" ht="20.100000000000001" customHeight="1">
      <c r="A6008" s="406">
        <v>50</v>
      </c>
      <c r="B6008" s="302" t="s">
        <v>18914</v>
      </c>
      <c r="C6008" s="70">
        <v>2</v>
      </c>
      <c r="D6008" s="503"/>
      <c r="E6008" s="24">
        <f t="shared" si="93"/>
        <v>0</v>
      </c>
    </row>
    <row r="6009" spans="1:5" ht="20.100000000000001" customHeight="1">
      <c r="A6009" s="406">
        <v>50</v>
      </c>
      <c r="B6009" s="111" t="s">
        <v>8827</v>
      </c>
      <c r="C6009" s="320">
        <v>2</v>
      </c>
      <c r="D6009" s="503"/>
      <c r="E6009" s="24">
        <f t="shared" si="93"/>
        <v>0</v>
      </c>
    </row>
    <row r="6010" spans="1:5" ht="20.100000000000001" customHeight="1">
      <c r="A6010" s="406">
        <v>50</v>
      </c>
      <c r="B6010" s="111" t="s">
        <v>4330</v>
      </c>
      <c r="C6010" s="206">
        <v>2</v>
      </c>
      <c r="D6010" s="503"/>
      <c r="E6010" s="24">
        <f t="shared" si="93"/>
        <v>0</v>
      </c>
    </row>
    <row r="6011" spans="1:5" ht="20.100000000000001" customHeight="1">
      <c r="A6011" s="853">
        <v>50</v>
      </c>
      <c r="B6011" s="111" t="s">
        <v>7887</v>
      </c>
      <c r="C6011" s="63">
        <v>100</v>
      </c>
      <c r="D6011" s="503"/>
      <c r="E6011" s="24">
        <f t="shared" si="93"/>
        <v>0</v>
      </c>
    </row>
    <row r="6012" spans="1:5" ht="20.100000000000001" customHeight="1">
      <c r="A6012" s="853">
        <v>50</v>
      </c>
      <c r="B6012" s="111" t="s">
        <v>4235</v>
      </c>
      <c r="C6012" s="63">
        <v>100</v>
      </c>
      <c r="D6012" s="503"/>
      <c r="E6012" s="24">
        <f t="shared" si="93"/>
        <v>0</v>
      </c>
    </row>
    <row r="6013" spans="1:5" ht="20.100000000000001" customHeight="1">
      <c r="A6013" s="406">
        <v>70</v>
      </c>
      <c r="B6013" s="111" t="s">
        <v>10550</v>
      </c>
      <c r="C6013" s="320">
        <v>3</v>
      </c>
      <c r="D6013" s="503"/>
      <c r="E6013" s="24">
        <f t="shared" si="93"/>
        <v>0</v>
      </c>
    </row>
    <row r="6014" spans="1:5" ht="20.100000000000001" customHeight="1">
      <c r="A6014" s="406">
        <v>50</v>
      </c>
      <c r="B6014" s="111" t="s">
        <v>4237</v>
      </c>
      <c r="C6014" s="70">
        <v>15</v>
      </c>
      <c r="D6014" s="503"/>
      <c r="E6014" s="24">
        <f t="shared" si="93"/>
        <v>0</v>
      </c>
    </row>
    <row r="6015" spans="1:5" ht="20.100000000000001" customHeight="1">
      <c r="A6015" s="406">
        <v>50</v>
      </c>
      <c r="B6015" s="111" t="s">
        <v>4236</v>
      </c>
      <c r="C6015" s="63">
        <v>60</v>
      </c>
      <c r="D6015" s="503"/>
      <c r="E6015" s="24">
        <f t="shared" si="93"/>
        <v>0</v>
      </c>
    </row>
    <row r="6016" spans="1:5" ht="20.100000000000001" customHeight="1">
      <c r="A6016" s="406">
        <v>70</v>
      </c>
      <c r="B6016" s="97" t="s">
        <v>4232</v>
      </c>
      <c r="C6016" s="1844">
        <v>2</v>
      </c>
      <c r="D6016" s="503"/>
      <c r="E6016" s="24">
        <f t="shared" si="93"/>
        <v>0</v>
      </c>
    </row>
    <row r="6017" spans="1:5" ht="20.100000000000001" customHeight="1">
      <c r="A6017" s="406">
        <v>70</v>
      </c>
      <c r="B6017" s="97" t="s">
        <v>7888</v>
      </c>
      <c r="C6017" s="63">
        <v>5</v>
      </c>
      <c r="D6017" s="503"/>
      <c r="E6017" s="24">
        <f t="shared" si="93"/>
        <v>0</v>
      </c>
    </row>
    <row r="6018" spans="1:5" ht="20.100000000000001" customHeight="1">
      <c r="A6018" s="406">
        <v>70</v>
      </c>
      <c r="B6018" s="97" t="s">
        <v>4233</v>
      </c>
      <c r="C6018" s="63">
        <v>5</v>
      </c>
      <c r="D6018" s="503"/>
      <c r="E6018" s="24">
        <f t="shared" si="93"/>
        <v>0</v>
      </c>
    </row>
    <row r="6019" spans="1:5" ht="20.100000000000001" customHeight="1">
      <c r="A6019" s="406">
        <v>70</v>
      </c>
      <c r="B6019" s="97" t="s">
        <v>4230</v>
      </c>
      <c r="C6019" s="63">
        <v>50</v>
      </c>
      <c r="D6019" s="503"/>
      <c r="E6019" s="24">
        <f t="shared" si="93"/>
        <v>0</v>
      </c>
    </row>
    <row r="6020" spans="1:5" ht="20.100000000000001" customHeight="1">
      <c r="A6020" s="406">
        <v>70</v>
      </c>
      <c r="B6020" s="97" t="s">
        <v>10168</v>
      </c>
      <c r="C6020" s="490">
        <v>1</v>
      </c>
      <c r="D6020" s="503"/>
      <c r="E6020" s="24">
        <f t="shared" si="93"/>
        <v>0</v>
      </c>
    </row>
    <row r="6021" spans="1:5" ht="20.100000000000001" customHeight="1">
      <c r="A6021" s="406">
        <v>70</v>
      </c>
      <c r="B6021" s="97" t="s">
        <v>10170</v>
      </c>
      <c r="C6021" s="320">
        <v>3</v>
      </c>
      <c r="D6021" s="503"/>
      <c r="E6021" s="24">
        <f t="shared" si="93"/>
        <v>0</v>
      </c>
    </row>
    <row r="6022" spans="1:5" ht="20.100000000000001" customHeight="1">
      <c r="A6022" s="406">
        <v>70</v>
      </c>
      <c r="B6022" s="97" t="s">
        <v>10167</v>
      </c>
      <c r="C6022" s="320">
        <v>1</v>
      </c>
      <c r="D6022" s="503"/>
      <c r="E6022" s="24">
        <f t="shared" ref="E6022:E6085" si="94">D6022*A6022</f>
        <v>0</v>
      </c>
    </row>
    <row r="6023" spans="1:5" ht="20.100000000000001" customHeight="1">
      <c r="A6023" s="406">
        <v>70</v>
      </c>
      <c r="B6023" s="97" t="s">
        <v>7889</v>
      </c>
      <c r="C6023" s="320">
        <v>8</v>
      </c>
      <c r="D6023" s="503"/>
      <c r="E6023" s="24">
        <f t="shared" si="94"/>
        <v>0</v>
      </c>
    </row>
    <row r="6024" spans="1:5" ht="20.100000000000001" customHeight="1">
      <c r="A6024" s="406">
        <v>70</v>
      </c>
      <c r="B6024" s="97" t="s">
        <v>4231</v>
      </c>
      <c r="C6024" s="1844">
        <v>30</v>
      </c>
      <c r="D6024" s="503"/>
      <c r="E6024" s="24">
        <f t="shared" si="94"/>
        <v>0</v>
      </c>
    </row>
    <row r="6025" spans="1:5" ht="20.100000000000001" customHeight="1">
      <c r="A6025" s="406">
        <v>50</v>
      </c>
      <c r="B6025" s="111" t="s">
        <v>4234</v>
      </c>
      <c r="C6025" s="63">
        <v>100</v>
      </c>
      <c r="D6025" s="503"/>
      <c r="E6025" s="24">
        <f t="shared" si="94"/>
        <v>0</v>
      </c>
    </row>
    <row r="6026" spans="1:5" ht="20.100000000000001" customHeight="1">
      <c r="A6026" s="406">
        <v>100</v>
      </c>
      <c r="B6026" s="272" t="s">
        <v>19082</v>
      </c>
      <c r="C6026" s="70">
        <v>2</v>
      </c>
      <c r="D6026" s="503"/>
      <c r="E6026" s="24">
        <f t="shared" si="94"/>
        <v>0</v>
      </c>
    </row>
    <row r="6027" spans="1:5" ht="20.100000000000001" customHeight="1">
      <c r="A6027" s="406">
        <v>100</v>
      </c>
      <c r="B6027" s="272" t="s">
        <v>19083</v>
      </c>
      <c r="C6027" s="490">
        <v>12</v>
      </c>
      <c r="D6027" s="503"/>
      <c r="E6027" s="24">
        <f t="shared" si="94"/>
        <v>0</v>
      </c>
    </row>
    <row r="6028" spans="1:5" ht="20.100000000000001" customHeight="1">
      <c r="A6028" s="406">
        <v>100</v>
      </c>
      <c r="B6028" s="272" t="s">
        <v>19084</v>
      </c>
      <c r="C6028" s="1844">
        <v>7</v>
      </c>
      <c r="D6028" s="503"/>
      <c r="E6028" s="24">
        <f t="shared" si="94"/>
        <v>0</v>
      </c>
    </row>
    <row r="6029" spans="1:5" ht="20.100000000000001" customHeight="1">
      <c r="A6029" s="406">
        <v>100</v>
      </c>
      <c r="B6029" s="272" t="s">
        <v>19085</v>
      </c>
      <c r="C6029" s="1844">
        <v>10</v>
      </c>
      <c r="D6029" s="503"/>
      <c r="E6029" s="24">
        <f t="shared" si="94"/>
        <v>0</v>
      </c>
    </row>
    <row r="6030" spans="1:5" ht="20.100000000000001" customHeight="1">
      <c r="A6030" s="406">
        <v>100</v>
      </c>
      <c r="B6030" s="272" t="s">
        <v>19086</v>
      </c>
      <c r="C6030" s="1844">
        <v>4</v>
      </c>
      <c r="D6030" s="503"/>
      <c r="E6030" s="24">
        <f t="shared" si="94"/>
        <v>0</v>
      </c>
    </row>
    <row r="6031" spans="1:5" ht="20.100000000000001" customHeight="1">
      <c r="A6031" s="406">
        <v>100</v>
      </c>
      <c r="B6031" s="272" t="s">
        <v>19087</v>
      </c>
      <c r="C6031" s="1844">
        <v>1</v>
      </c>
      <c r="D6031" s="503"/>
      <c r="E6031" s="24">
        <f t="shared" si="94"/>
        <v>0</v>
      </c>
    </row>
    <row r="6032" spans="1:5" ht="20.100000000000001" customHeight="1">
      <c r="A6032" s="406">
        <v>100</v>
      </c>
      <c r="B6032" s="272" t="s">
        <v>19088</v>
      </c>
      <c r="C6032" s="1844">
        <v>4</v>
      </c>
      <c r="D6032" s="503"/>
      <c r="E6032" s="24">
        <f t="shared" si="94"/>
        <v>0</v>
      </c>
    </row>
    <row r="6033" spans="1:5" ht="20.100000000000001" customHeight="1">
      <c r="A6033" s="406">
        <v>100</v>
      </c>
      <c r="B6033" s="272" t="s">
        <v>19089</v>
      </c>
      <c r="C6033" s="320">
        <v>1</v>
      </c>
      <c r="D6033" s="503"/>
      <c r="E6033" s="24">
        <f t="shared" si="94"/>
        <v>0</v>
      </c>
    </row>
    <row r="6034" spans="1:5" ht="20.100000000000001" customHeight="1">
      <c r="A6034" s="406">
        <v>70</v>
      </c>
      <c r="B6034" s="294" t="s">
        <v>10169</v>
      </c>
      <c r="C6034" s="206">
        <v>1</v>
      </c>
      <c r="D6034" s="503"/>
      <c r="E6034" s="24">
        <f t="shared" si="94"/>
        <v>0</v>
      </c>
    </row>
    <row r="6035" spans="1:5" ht="20.100000000000001" customHeight="1">
      <c r="A6035" s="406">
        <v>70</v>
      </c>
      <c r="B6035" s="294" t="s">
        <v>4987</v>
      </c>
      <c r="C6035" s="206">
        <v>1</v>
      </c>
      <c r="D6035" s="503"/>
      <c r="E6035" s="24">
        <f t="shared" si="94"/>
        <v>0</v>
      </c>
    </row>
    <row r="6036" spans="1:5" ht="20.100000000000001" customHeight="1">
      <c r="A6036" s="406">
        <v>50</v>
      </c>
      <c r="B6036" s="112" t="s">
        <v>2856</v>
      </c>
      <c r="C6036" s="63">
        <v>38</v>
      </c>
      <c r="D6036" s="503"/>
      <c r="E6036" s="24">
        <f t="shared" si="94"/>
        <v>0</v>
      </c>
    </row>
    <row r="6037" spans="1:5" ht="20.100000000000001" customHeight="1">
      <c r="A6037" s="406">
        <v>50</v>
      </c>
      <c r="B6037" s="112" t="s">
        <v>25273</v>
      </c>
      <c r="C6037" s="63">
        <v>35</v>
      </c>
      <c r="D6037" s="503"/>
      <c r="E6037" s="24">
        <f t="shared" si="94"/>
        <v>0</v>
      </c>
    </row>
    <row r="6038" spans="1:5" ht="20.100000000000001" customHeight="1">
      <c r="A6038" s="406">
        <v>50</v>
      </c>
      <c r="B6038" s="112" t="s">
        <v>5560</v>
      </c>
      <c r="C6038" s="63">
        <v>500</v>
      </c>
      <c r="D6038" s="503"/>
      <c r="E6038" s="24">
        <f t="shared" si="94"/>
        <v>0</v>
      </c>
    </row>
    <row r="6039" spans="1:5" ht="20.100000000000001" customHeight="1">
      <c r="A6039" s="406">
        <v>50</v>
      </c>
      <c r="B6039" s="112" t="s">
        <v>5559</v>
      </c>
      <c r="C6039" s="63">
        <v>200</v>
      </c>
      <c r="D6039" s="503"/>
      <c r="E6039" s="24">
        <f t="shared" si="94"/>
        <v>0</v>
      </c>
    </row>
    <row r="6040" spans="1:5" ht="20.100000000000001" customHeight="1">
      <c r="A6040" s="406">
        <v>50</v>
      </c>
      <c r="B6040" s="112" t="s">
        <v>25274</v>
      </c>
      <c r="C6040" s="1830">
        <v>35</v>
      </c>
      <c r="D6040" s="503"/>
      <c r="E6040" s="24">
        <f t="shared" si="94"/>
        <v>0</v>
      </c>
    </row>
    <row r="6041" spans="1:5" ht="20.100000000000001" customHeight="1">
      <c r="A6041" s="406">
        <v>50</v>
      </c>
      <c r="B6041" s="112" t="s">
        <v>25275</v>
      </c>
      <c r="C6041" s="63">
        <v>189</v>
      </c>
      <c r="D6041" s="503"/>
      <c r="E6041" s="24">
        <f t="shared" si="94"/>
        <v>0</v>
      </c>
    </row>
    <row r="6042" spans="1:5" ht="20.100000000000001" customHeight="1">
      <c r="A6042" s="406">
        <v>50</v>
      </c>
      <c r="B6042" s="112" t="s">
        <v>25276</v>
      </c>
      <c r="C6042" s="63">
        <v>100</v>
      </c>
      <c r="D6042" s="503"/>
      <c r="E6042" s="24">
        <f t="shared" si="94"/>
        <v>0</v>
      </c>
    </row>
    <row r="6043" spans="1:5" ht="20.100000000000001" customHeight="1">
      <c r="A6043" s="406">
        <v>50</v>
      </c>
      <c r="B6043" s="112" t="s">
        <v>25197</v>
      </c>
      <c r="C6043" s="490">
        <v>50</v>
      </c>
      <c r="D6043" s="503"/>
      <c r="E6043" s="24">
        <f t="shared" si="94"/>
        <v>0</v>
      </c>
    </row>
    <row r="6044" spans="1:5" ht="20.100000000000001" customHeight="1">
      <c r="A6044" s="406">
        <v>50</v>
      </c>
      <c r="B6044" s="112" t="s">
        <v>25198</v>
      </c>
      <c r="C6044" s="490">
        <v>50</v>
      </c>
      <c r="D6044" s="503"/>
      <c r="E6044" s="24">
        <f t="shared" si="94"/>
        <v>0</v>
      </c>
    </row>
    <row r="6045" spans="1:5" ht="20.100000000000001" customHeight="1">
      <c r="A6045" s="406">
        <v>50</v>
      </c>
      <c r="B6045" s="112" t="s">
        <v>25277</v>
      </c>
      <c r="C6045" s="63">
        <v>6</v>
      </c>
      <c r="D6045" s="503"/>
      <c r="E6045" s="24">
        <f t="shared" si="94"/>
        <v>0</v>
      </c>
    </row>
    <row r="6046" spans="1:5" ht="20.100000000000001" customHeight="1">
      <c r="A6046" s="406">
        <v>50</v>
      </c>
      <c r="B6046" s="112" t="s">
        <v>25295</v>
      </c>
      <c r="C6046" s="63">
        <v>50</v>
      </c>
      <c r="D6046" s="503"/>
      <c r="E6046" s="24">
        <f t="shared" si="94"/>
        <v>0</v>
      </c>
    </row>
    <row r="6047" spans="1:5" ht="20.100000000000001" customHeight="1">
      <c r="A6047" s="406">
        <v>50</v>
      </c>
      <c r="B6047" s="112" t="s">
        <v>25294</v>
      </c>
      <c r="C6047" s="63">
        <v>200</v>
      </c>
      <c r="D6047" s="503"/>
      <c r="E6047" s="24">
        <f t="shared" si="94"/>
        <v>0</v>
      </c>
    </row>
    <row r="6048" spans="1:5" ht="20.100000000000001" customHeight="1">
      <c r="A6048" s="406">
        <v>50</v>
      </c>
      <c r="B6048" s="112" t="s">
        <v>25293</v>
      </c>
      <c r="C6048" s="63">
        <v>50</v>
      </c>
      <c r="D6048" s="503"/>
      <c r="E6048" s="24">
        <f t="shared" si="94"/>
        <v>0</v>
      </c>
    </row>
    <row r="6049" spans="1:5" ht="20.100000000000001" customHeight="1">
      <c r="A6049" s="406">
        <v>50</v>
      </c>
      <c r="B6049" s="112" t="s">
        <v>5554</v>
      </c>
      <c r="C6049" s="63">
        <v>131</v>
      </c>
      <c r="D6049" s="503"/>
      <c r="E6049" s="24">
        <f t="shared" si="94"/>
        <v>0</v>
      </c>
    </row>
    <row r="6050" spans="1:5" ht="20.100000000000001" customHeight="1">
      <c r="A6050" s="406">
        <v>50</v>
      </c>
      <c r="B6050" s="112" t="s">
        <v>5764</v>
      </c>
      <c r="C6050" s="206">
        <v>17</v>
      </c>
      <c r="D6050" s="503"/>
      <c r="E6050" s="24">
        <f t="shared" si="94"/>
        <v>0</v>
      </c>
    </row>
    <row r="6051" spans="1:5" ht="20.100000000000001" customHeight="1">
      <c r="A6051" s="406">
        <v>50</v>
      </c>
      <c r="B6051" s="112" t="s">
        <v>7802</v>
      </c>
      <c r="C6051" s="320">
        <v>39</v>
      </c>
      <c r="D6051" s="503"/>
      <c r="E6051" s="24">
        <f t="shared" si="94"/>
        <v>0</v>
      </c>
    </row>
    <row r="6052" spans="1:5" ht="20.100000000000001" customHeight="1">
      <c r="A6052" s="406">
        <v>50</v>
      </c>
      <c r="B6052" s="112" t="s">
        <v>5555</v>
      </c>
      <c r="C6052" s="63">
        <v>16</v>
      </c>
      <c r="D6052" s="503"/>
      <c r="E6052" s="24">
        <f t="shared" si="94"/>
        <v>0</v>
      </c>
    </row>
    <row r="6053" spans="1:5" ht="20.100000000000001" customHeight="1">
      <c r="A6053" s="406">
        <v>50</v>
      </c>
      <c r="B6053" s="339" t="s">
        <v>17500</v>
      </c>
      <c r="C6053" s="490">
        <v>3</v>
      </c>
      <c r="D6053" s="503"/>
      <c r="E6053" s="24">
        <f t="shared" si="94"/>
        <v>0</v>
      </c>
    </row>
    <row r="6054" spans="1:5" ht="20.100000000000001" customHeight="1">
      <c r="A6054" s="406">
        <v>50</v>
      </c>
      <c r="B6054" s="339" t="s">
        <v>25278</v>
      </c>
      <c r="C6054" s="490">
        <v>1</v>
      </c>
      <c r="D6054" s="503"/>
      <c r="E6054" s="24">
        <f t="shared" si="94"/>
        <v>0</v>
      </c>
    </row>
    <row r="6055" spans="1:5" ht="20.100000000000001" customHeight="1">
      <c r="A6055" s="406">
        <v>50</v>
      </c>
      <c r="B6055" s="339" t="s">
        <v>16648</v>
      </c>
      <c r="C6055" s="490">
        <v>3</v>
      </c>
      <c r="D6055" s="503"/>
      <c r="E6055" s="24">
        <f t="shared" si="94"/>
        <v>0</v>
      </c>
    </row>
    <row r="6056" spans="1:5" ht="20.100000000000001" customHeight="1">
      <c r="A6056" s="406">
        <v>50</v>
      </c>
      <c r="B6056" s="569" t="s">
        <v>13424</v>
      </c>
      <c r="C6056" s="484">
        <v>50</v>
      </c>
      <c r="D6056" s="503"/>
      <c r="E6056" s="24">
        <f t="shared" si="94"/>
        <v>0</v>
      </c>
    </row>
    <row r="6057" spans="1:5" ht="20.100000000000001" customHeight="1">
      <c r="A6057" s="406">
        <v>50</v>
      </c>
      <c r="B6057" s="112" t="s">
        <v>15228</v>
      </c>
      <c r="C6057" s="1844">
        <v>1</v>
      </c>
      <c r="D6057" s="503"/>
      <c r="E6057" s="24">
        <f t="shared" si="94"/>
        <v>0</v>
      </c>
    </row>
    <row r="6058" spans="1:5" ht="20.100000000000001" customHeight="1">
      <c r="A6058" s="406">
        <v>50</v>
      </c>
      <c r="B6058" s="112" t="s">
        <v>7890</v>
      </c>
      <c r="C6058" s="63">
        <v>1</v>
      </c>
      <c r="D6058" s="503"/>
      <c r="E6058" s="24">
        <f t="shared" si="94"/>
        <v>0</v>
      </c>
    </row>
    <row r="6059" spans="1:5" ht="20.100000000000001" customHeight="1">
      <c r="A6059" s="406">
        <v>50</v>
      </c>
      <c r="B6059" s="112" t="s">
        <v>25288</v>
      </c>
      <c r="C6059" s="490">
        <v>1</v>
      </c>
      <c r="D6059" s="503"/>
      <c r="E6059" s="24">
        <f t="shared" si="94"/>
        <v>0</v>
      </c>
    </row>
    <row r="6060" spans="1:5" ht="20.100000000000001" customHeight="1">
      <c r="A6060" s="406">
        <v>50</v>
      </c>
      <c r="B6060" s="112" t="s">
        <v>25289</v>
      </c>
      <c r="C6060" s="490">
        <v>44</v>
      </c>
      <c r="D6060" s="239"/>
      <c r="E6060" s="24">
        <f t="shared" si="94"/>
        <v>0</v>
      </c>
    </row>
    <row r="6061" spans="1:5" ht="20.100000000000001" customHeight="1">
      <c r="A6061" s="406">
        <v>50</v>
      </c>
      <c r="B6061" s="112" t="s">
        <v>25290</v>
      </c>
      <c r="C6061" s="490">
        <v>2</v>
      </c>
      <c r="D6061" s="503"/>
      <c r="E6061" s="24">
        <f t="shared" si="94"/>
        <v>0</v>
      </c>
    </row>
    <row r="6062" spans="1:5" ht="20.100000000000001" customHeight="1">
      <c r="A6062" s="406">
        <v>50</v>
      </c>
      <c r="B6062" s="112" t="s">
        <v>25291</v>
      </c>
      <c r="C6062" s="63">
        <v>6</v>
      </c>
      <c r="D6062" s="503"/>
      <c r="E6062" s="24">
        <f t="shared" si="94"/>
        <v>0</v>
      </c>
    </row>
    <row r="6063" spans="1:5" ht="20.100000000000001" customHeight="1">
      <c r="A6063" s="406">
        <v>50</v>
      </c>
      <c r="B6063" s="112" t="s">
        <v>25292</v>
      </c>
      <c r="C6063" s="484">
        <v>35</v>
      </c>
      <c r="D6063" s="503"/>
      <c r="E6063" s="24">
        <f t="shared" si="94"/>
        <v>0</v>
      </c>
    </row>
    <row r="6064" spans="1:5" ht="20.100000000000001" customHeight="1">
      <c r="A6064" s="406">
        <v>50</v>
      </c>
      <c r="B6064" s="112" t="s">
        <v>2857</v>
      </c>
      <c r="C6064" s="484">
        <v>50</v>
      </c>
      <c r="D6064" s="503"/>
      <c r="E6064" s="24">
        <f t="shared" si="94"/>
        <v>0</v>
      </c>
    </row>
    <row r="6065" spans="1:5" ht="20.100000000000001" customHeight="1">
      <c r="A6065" s="406">
        <v>50</v>
      </c>
      <c r="B6065" s="112" t="s">
        <v>3670</v>
      </c>
      <c r="C6065" s="70">
        <v>7</v>
      </c>
      <c r="D6065" s="503"/>
      <c r="E6065" s="24">
        <f t="shared" si="94"/>
        <v>0</v>
      </c>
    </row>
    <row r="6066" spans="1:5" ht="20.100000000000001" customHeight="1">
      <c r="A6066" s="406">
        <v>50</v>
      </c>
      <c r="B6066" s="112" t="s">
        <v>18920</v>
      </c>
      <c r="C6066" s="320">
        <v>5</v>
      </c>
      <c r="D6066" s="503"/>
      <c r="E6066" s="24">
        <f t="shared" si="94"/>
        <v>0</v>
      </c>
    </row>
    <row r="6067" spans="1:5" ht="20.100000000000001" customHeight="1">
      <c r="A6067" s="406">
        <v>50</v>
      </c>
      <c r="B6067" s="112" t="s">
        <v>25279</v>
      </c>
      <c r="C6067" s="320">
        <v>1</v>
      </c>
      <c r="D6067" s="503"/>
      <c r="E6067" s="24">
        <f t="shared" si="94"/>
        <v>0</v>
      </c>
    </row>
    <row r="6068" spans="1:5" ht="20.100000000000001" customHeight="1">
      <c r="A6068" s="406">
        <v>50</v>
      </c>
      <c r="B6068" s="112" t="s">
        <v>16298</v>
      </c>
      <c r="C6068" s="490">
        <v>1</v>
      </c>
      <c r="D6068" s="503"/>
      <c r="E6068" s="24">
        <f t="shared" si="94"/>
        <v>0</v>
      </c>
    </row>
    <row r="6069" spans="1:5" ht="20.100000000000001" customHeight="1">
      <c r="A6069" s="406">
        <v>50</v>
      </c>
      <c r="B6069" s="344" t="s">
        <v>8089</v>
      </c>
      <c r="C6069" s="320">
        <v>50</v>
      </c>
      <c r="D6069" s="503"/>
      <c r="E6069" s="24">
        <f t="shared" si="94"/>
        <v>0</v>
      </c>
    </row>
    <row r="6070" spans="1:5" ht="20.100000000000001" customHeight="1">
      <c r="A6070" s="406">
        <v>50</v>
      </c>
      <c r="B6070" s="344" t="s">
        <v>8090</v>
      </c>
      <c r="C6070" s="320">
        <v>42</v>
      </c>
      <c r="D6070" s="503"/>
      <c r="E6070" s="24">
        <f t="shared" si="94"/>
        <v>0</v>
      </c>
    </row>
    <row r="6071" spans="1:5" ht="20.100000000000001" customHeight="1">
      <c r="A6071" s="406">
        <v>50</v>
      </c>
      <c r="B6071" s="344" t="s">
        <v>25280</v>
      </c>
      <c r="C6071" s="320">
        <v>25</v>
      </c>
      <c r="D6071" s="503"/>
      <c r="E6071" s="24">
        <f t="shared" si="94"/>
        <v>0</v>
      </c>
    </row>
    <row r="6072" spans="1:5" ht="20.100000000000001" customHeight="1">
      <c r="A6072" s="406">
        <v>50</v>
      </c>
      <c r="B6072" s="344" t="s">
        <v>16645</v>
      </c>
      <c r="C6072" s="320">
        <v>3</v>
      </c>
      <c r="D6072" s="503"/>
      <c r="E6072" s="24">
        <f t="shared" si="94"/>
        <v>0</v>
      </c>
    </row>
    <row r="6073" spans="1:5" ht="20.100000000000001" customHeight="1">
      <c r="A6073" s="406">
        <v>50</v>
      </c>
      <c r="B6073" s="112" t="s">
        <v>25281</v>
      </c>
      <c r="C6073" s="63">
        <v>34</v>
      </c>
      <c r="D6073" s="503"/>
      <c r="E6073" s="24">
        <f t="shared" si="94"/>
        <v>0</v>
      </c>
    </row>
    <row r="6074" spans="1:5" ht="20.100000000000001" customHeight="1">
      <c r="A6074" s="406">
        <v>50</v>
      </c>
      <c r="B6074" s="112" t="s">
        <v>3671</v>
      </c>
      <c r="C6074" s="63">
        <v>50</v>
      </c>
      <c r="D6074" s="503"/>
      <c r="E6074" s="24">
        <f t="shared" si="94"/>
        <v>0</v>
      </c>
    </row>
    <row r="6075" spans="1:5" ht="20.100000000000001" customHeight="1">
      <c r="A6075" s="406">
        <v>50</v>
      </c>
      <c r="B6075" s="112" t="s">
        <v>2858</v>
      </c>
      <c r="C6075" s="63">
        <v>50</v>
      </c>
      <c r="D6075" s="503"/>
      <c r="E6075" s="24">
        <f t="shared" si="94"/>
        <v>0</v>
      </c>
    </row>
    <row r="6076" spans="1:5" ht="20.100000000000001" customHeight="1">
      <c r="A6076" s="406">
        <v>50</v>
      </c>
      <c r="B6076" s="112" t="s">
        <v>25282</v>
      </c>
      <c r="C6076" s="63">
        <v>49</v>
      </c>
      <c r="D6076" s="503"/>
      <c r="E6076" s="24">
        <f t="shared" si="94"/>
        <v>0</v>
      </c>
    </row>
    <row r="6077" spans="1:5" ht="20.100000000000001" customHeight="1">
      <c r="A6077" s="406">
        <v>50</v>
      </c>
      <c r="B6077" s="343" t="s">
        <v>9709</v>
      </c>
      <c r="C6077" s="320">
        <v>32</v>
      </c>
      <c r="D6077" s="503"/>
      <c r="E6077" s="24">
        <f t="shared" si="94"/>
        <v>0</v>
      </c>
    </row>
    <row r="6078" spans="1:5" ht="20.100000000000001" customHeight="1">
      <c r="A6078" s="406">
        <v>50</v>
      </c>
      <c r="B6078" s="343" t="s">
        <v>8088</v>
      </c>
      <c r="C6078" s="320">
        <v>50</v>
      </c>
      <c r="D6078" s="503"/>
      <c r="E6078" s="24">
        <f t="shared" si="94"/>
        <v>0</v>
      </c>
    </row>
    <row r="6079" spans="1:5" ht="20.100000000000001" customHeight="1">
      <c r="A6079" s="406">
        <v>50</v>
      </c>
      <c r="B6079" s="343" t="s">
        <v>9710</v>
      </c>
      <c r="C6079" s="320">
        <v>40</v>
      </c>
      <c r="D6079" s="503"/>
      <c r="E6079" s="24">
        <f t="shared" si="94"/>
        <v>0</v>
      </c>
    </row>
    <row r="6080" spans="1:5" ht="20.100000000000001" customHeight="1">
      <c r="A6080" s="406">
        <v>50</v>
      </c>
      <c r="B6080" s="343" t="s">
        <v>8087</v>
      </c>
      <c r="C6080" s="320">
        <v>50</v>
      </c>
      <c r="D6080" s="503"/>
      <c r="E6080" s="24">
        <f t="shared" si="94"/>
        <v>0</v>
      </c>
    </row>
    <row r="6081" spans="1:5" ht="20.100000000000001" customHeight="1">
      <c r="A6081" s="406">
        <v>50</v>
      </c>
      <c r="B6081" s="343" t="s">
        <v>25283</v>
      </c>
      <c r="C6081" s="320">
        <v>50</v>
      </c>
      <c r="D6081" s="503"/>
      <c r="E6081" s="24">
        <f t="shared" si="94"/>
        <v>0</v>
      </c>
    </row>
    <row r="6082" spans="1:5" ht="20.100000000000001" customHeight="1">
      <c r="A6082" s="406">
        <v>50</v>
      </c>
      <c r="B6082" s="343" t="s">
        <v>9711</v>
      </c>
      <c r="C6082" s="320">
        <v>45</v>
      </c>
      <c r="D6082" s="503"/>
      <c r="E6082" s="24">
        <f t="shared" si="94"/>
        <v>0</v>
      </c>
    </row>
    <row r="6083" spans="1:5" ht="20.100000000000001" customHeight="1">
      <c r="A6083" s="406">
        <v>50</v>
      </c>
      <c r="B6083" s="112" t="s">
        <v>9712</v>
      </c>
      <c r="C6083" s="320">
        <v>11</v>
      </c>
      <c r="D6083" s="503"/>
      <c r="E6083" s="24">
        <f t="shared" si="94"/>
        <v>0</v>
      </c>
    </row>
    <row r="6084" spans="1:5" ht="20.100000000000001" customHeight="1">
      <c r="A6084" s="406">
        <v>50</v>
      </c>
      <c r="B6084" s="112" t="s">
        <v>9713</v>
      </c>
      <c r="C6084" s="320">
        <v>19</v>
      </c>
      <c r="D6084" s="503"/>
      <c r="E6084" s="24">
        <f t="shared" si="94"/>
        <v>0</v>
      </c>
    </row>
    <row r="6085" spans="1:5" ht="20.100000000000001" customHeight="1">
      <c r="A6085" s="406">
        <v>50</v>
      </c>
      <c r="B6085" s="112" t="s">
        <v>9714</v>
      </c>
      <c r="C6085" s="409">
        <v>47</v>
      </c>
      <c r="D6085" s="503"/>
      <c r="E6085" s="24">
        <f t="shared" si="94"/>
        <v>0</v>
      </c>
    </row>
    <row r="6086" spans="1:5" ht="20.100000000000001" customHeight="1">
      <c r="A6086" s="406">
        <v>50</v>
      </c>
      <c r="B6086" s="112" t="s">
        <v>9715</v>
      </c>
      <c r="C6086" s="409">
        <v>20</v>
      </c>
      <c r="D6086" s="503"/>
      <c r="E6086" s="24">
        <f t="shared" ref="E6086:E6149" si="95">D6086*A6086</f>
        <v>0</v>
      </c>
    </row>
    <row r="6087" spans="1:5" ht="20.100000000000001" customHeight="1">
      <c r="A6087" s="406">
        <v>50</v>
      </c>
      <c r="B6087" s="343" t="s">
        <v>9716</v>
      </c>
      <c r="C6087" s="1839">
        <v>38</v>
      </c>
      <c r="D6087" s="503"/>
      <c r="E6087" s="24">
        <f t="shared" si="95"/>
        <v>0</v>
      </c>
    </row>
    <row r="6088" spans="1:5" ht="20.100000000000001" customHeight="1">
      <c r="A6088" s="406">
        <v>50</v>
      </c>
      <c r="B6088" s="343" t="s">
        <v>8091</v>
      </c>
      <c r="C6088" s="1839">
        <v>50</v>
      </c>
      <c r="D6088" s="503"/>
      <c r="E6088" s="24">
        <f t="shared" si="95"/>
        <v>0</v>
      </c>
    </row>
    <row r="6089" spans="1:5" ht="20.100000000000001" customHeight="1">
      <c r="A6089" s="406">
        <v>50</v>
      </c>
      <c r="B6089" s="112" t="s">
        <v>8095</v>
      </c>
      <c r="C6089" s="1839">
        <v>4</v>
      </c>
      <c r="D6089" s="503"/>
      <c r="E6089" s="24">
        <f t="shared" si="95"/>
        <v>0</v>
      </c>
    </row>
    <row r="6090" spans="1:5" ht="20.100000000000001" customHeight="1">
      <c r="A6090" s="406">
        <v>50</v>
      </c>
      <c r="B6090" s="112" t="s">
        <v>9717</v>
      </c>
      <c r="C6090" s="1839">
        <v>45</v>
      </c>
      <c r="D6090" s="503"/>
      <c r="E6090" s="24">
        <f t="shared" si="95"/>
        <v>0</v>
      </c>
    </row>
    <row r="6091" spans="1:5" ht="20.100000000000001" customHeight="1">
      <c r="A6091" s="406">
        <v>50</v>
      </c>
      <c r="B6091" s="112" t="s">
        <v>8094</v>
      </c>
      <c r="C6091" s="1839">
        <v>50</v>
      </c>
      <c r="D6091" s="503"/>
      <c r="E6091" s="24">
        <f t="shared" si="95"/>
        <v>0</v>
      </c>
    </row>
    <row r="6092" spans="1:5" ht="20.100000000000001" customHeight="1">
      <c r="A6092" s="406">
        <v>50</v>
      </c>
      <c r="B6092" s="112" t="s">
        <v>8092</v>
      </c>
      <c r="C6092" s="1839">
        <v>50</v>
      </c>
      <c r="D6092" s="503"/>
      <c r="E6092" s="24">
        <f t="shared" si="95"/>
        <v>0</v>
      </c>
    </row>
    <row r="6093" spans="1:5" ht="20.100000000000001" customHeight="1">
      <c r="A6093" s="406">
        <v>50</v>
      </c>
      <c r="B6093" s="112" t="s">
        <v>8093</v>
      </c>
      <c r="C6093" s="1839">
        <v>35</v>
      </c>
      <c r="D6093" s="503"/>
      <c r="E6093" s="24">
        <f t="shared" si="95"/>
        <v>0</v>
      </c>
    </row>
    <row r="6094" spans="1:5" ht="20.100000000000001" customHeight="1">
      <c r="A6094" s="406">
        <v>50</v>
      </c>
      <c r="B6094" s="112" t="s">
        <v>5556</v>
      </c>
      <c r="C6094" s="153">
        <v>50</v>
      </c>
      <c r="D6094" s="503"/>
      <c r="E6094" s="24">
        <f t="shared" si="95"/>
        <v>0</v>
      </c>
    </row>
    <row r="6095" spans="1:5" ht="20.100000000000001" customHeight="1">
      <c r="A6095" s="406">
        <v>50</v>
      </c>
      <c r="B6095" s="112" t="s">
        <v>25284</v>
      </c>
      <c r="C6095" s="153">
        <v>90</v>
      </c>
      <c r="D6095" s="503"/>
      <c r="E6095" s="24">
        <f t="shared" si="95"/>
        <v>0</v>
      </c>
    </row>
    <row r="6096" spans="1:5" ht="20.100000000000001" customHeight="1">
      <c r="A6096" s="406">
        <v>50</v>
      </c>
      <c r="B6096" s="112" t="s">
        <v>5558</v>
      </c>
      <c r="C6096" s="63">
        <v>40</v>
      </c>
      <c r="D6096" s="503"/>
      <c r="E6096" s="24">
        <f t="shared" si="95"/>
        <v>0</v>
      </c>
    </row>
    <row r="6097" spans="1:5" ht="20.100000000000001" customHeight="1">
      <c r="A6097" s="406">
        <v>50</v>
      </c>
      <c r="B6097" s="112" t="s">
        <v>25285</v>
      </c>
      <c r="C6097" s="63">
        <v>35</v>
      </c>
      <c r="D6097" s="503"/>
      <c r="E6097" s="24">
        <f t="shared" si="95"/>
        <v>0</v>
      </c>
    </row>
    <row r="6098" spans="1:5" ht="20.100000000000001" customHeight="1">
      <c r="A6098" s="406">
        <v>50</v>
      </c>
      <c r="B6098" s="112" t="s">
        <v>5557</v>
      </c>
      <c r="C6098" s="63">
        <v>48</v>
      </c>
      <c r="D6098" s="503"/>
      <c r="E6098" s="24">
        <f t="shared" si="95"/>
        <v>0</v>
      </c>
    </row>
    <row r="6099" spans="1:5" ht="20.100000000000001" customHeight="1">
      <c r="A6099" s="406">
        <v>50</v>
      </c>
      <c r="B6099" s="112" t="s">
        <v>12122</v>
      </c>
      <c r="C6099" s="63">
        <v>17</v>
      </c>
      <c r="D6099" s="503"/>
      <c r="E6099" s="24">
        <f t="shared" si="95"/>
        <v>0</v>
      </c>
    </row>
    <row r="6100" spans="1:5" ht="20.100000000000001" customHeight="1">
      <c r="A6100" s="406">
        <v>50</v>
      </c>
      <c r="B6100" s="112" t="s">
        <v>5561</v>
      </c>
      <c r="C6100" s="206">
        <v>50</v>
      </c>
      <c r="D6100" s="503"/>
      <c r="E6100" s="24">
        <f t="shared" si="95"/>
        <v>0</v>
      </c>
    </row>
    <row r="6101" spans="1:5" ht="20.100000000000001" customHeight="1">
      <c r="A6101" s="406">
        <v>50</v>
      </c>
      <c r="B6101" s="112" t="s">
        <v>5561</v>
      </c>
      <c r="C6101" s="206">
        <v>50</v>
      </c>
      <c r="D6101" s="503"/>
      <c r="E6101" s="24">
        <f t="shared" si="95"/>
        <v>0</v>
      </c>
    </row>
    <row r="6102" spans="1:5" ht="20.100000000000001" customHeight="1">
      <c r="A6102" s="406">
        <v>50</v>
      </c>
      <c r="B6102" s="112" t="s">
        <v>2860</v>
      </c>
      <c r="C6102" s="63">
        <v>45</v>
      </c>
      <c r="D6102" s="503"/>
      <c r="E6102" s="24">
        <f t="shared" si="95"/>
        <v>0</v>
      </c>
    </row>
    <row r="6103" spans="1:5" ht="20.100000000000001" customHeight="1">
      <c r="A6103" s="406">
        <v>50</v>
      </c>
      <c r="B6103" s="112" t="s">
        <v>2859</v>
      </c>
      <c r="C6103" s="63">
        <v>50</v>
      </c>
      <c r="D6103" s="503"/>
      <c r="E6103" s="24">
        <f t="shared" si="95"/>
        <v>0</v>
      </c>
    </row>
    <row r="6104" spans="1:5" ht="20.100000000000001" customHeight="1">
      <c r="A6104" s="406">
        <v>50</v>
      </c>
      <c r="B6104" s="112" t="s">
        <v>25286</v>
      </c>
      <c r="C6104" s="320">
        <v>50</v>
      </c>
      <c r="D6104" s="503"/>
      <c r="E6104" s="24">
        <f t="shared" si="95"/>
        <v>0</v>
      </c>
    </row>
    <row r="6105" spans="1:5" ht="20.100000000000001" customHeight="1">
      <c r="A6105" s="406">
        <v>50</v>
      </c>
      <c r="B6105" s="112" t="s">
        <v>25287</v>
      </c>
      <c r="C6105" s="206">
        <v>10</v>
      </c>
      <c r="D6105" s="503"/>
      <c r="E6105" s="24">
        <f t="shared" si="95"/>
        <v>0</v>
      </c>
    </row>
    <row r="6106" spans="1:5" ht="20.100000000000001" customHeight="1">
      <c r="A6106" s="406">
        <v>300</v>
      </c>
      <c r="B6106" s="358" t="s">
        <v>17228</v>
      </c>
      <c r="C6106" s="490">
        <v>2</v>
      </c>
      <c r="D6106" s="503"/>
      <c r="E6106" s="24">
        <f t="shared" si="95"/>
        <v>0</v>
      </c>
    </row>
    <row r="6107" spans="1:5" ht="20.100000000000001" customHeight="1">
      <c r="A6107" s="406">
        <v>150</v>
      </c>
      <c r="B6107" s="111" t="s">
        <v>17215</v>
      </c>
      <c r="C6107" s="1844">
        <v>3</v>
      </c>
      <c r="D6107" s="503"/>
      <c r="E6107" s="24">
        <f t="shared" si="95"/>
        <v>0</v>
      </c>
    </row>
    <row r="6108" spans="1:5" ht="20.100000000000001" customHeight="1">
      <c r="A6108" s="406">
        <v>150</v>
      </c>
      <c r="B6108" s="111" t="s">
        <v>17222</v>
      </c>
      <c r="C6108" s="490">
        <v>1</v>
      </c>
      <c r="D6108" s="503"/>
      <c r="E6108" s="24">
        <f t="shared" si="95"/>
        <v>0</v>
      </c>
    </row>
    <row r="6109" spans="1:5" ht="20.100000000000001" customHeight="1">
      <c r="A6109" s="406">
        <v>150</v>
      </c>
      <c r="B6109" s="111" t="s">
        <v>17216</v>
      </c>
      <c r="C6109" s="490">
        <v>1</v>
      </c>
      <c r="D6109" s="503"/>
      <c r="E6109" s="24">
        <f t="shared" si="95"/>
        <v>0</v>
      </c>
    </row>
    <row r="6110" spans="1:5" ht="20.100000000000001" customHeight="1">
      <c r="A6110" s="406">
        <v>150</v>
      </c>
      <c r="B6110" s="111" t="s">
        <v>17219</v>
      </c>
      <c r="C6110" s="490">
        <v>1</v>
      </c>
      <c r="D6110" s="503"/>
      <c r="E6110" s="24">
        <f t="shared" si="95"/>
        <v>0</v>
      </c>
    </row>
    <row r="6111" spans="1:5" ht="20.100000000000001" customHeight="1">
      <c r="A6111" s="406">
        <v>150</v>
      </c>
      <c r="B6111" s="111" t="s">
        <v>17217</v>
      </c>
      <c r="C6111" s="1844">
        <v>1</v>
      </c>
      <c r="D6111" s="503"/>
      <c r="E6111" s="24">
        <f t="shared" si="95"/>
        <v>0</v>
      </c>
    </row>
    <row r="6112" spans="1:5" ht="20.100000000000001" customHeight="1">
      <c r="A6112" s="406">
        <v>200</v>
      </c>
      <c r="B6112" s="119" t="s">
        <v>4239</v>
      </c>
      <c r="C6112" s="63">
        <v>1</v>
      </c>
      <c r="D6112" s="503"/>
      <c r="E6112" s="24">
        <f t="shared" si="95"/>
        <v>0</v>
      </c>
    </row>
    <row r="6113" spans="1:5" ht="20.100000000000001" customHeight="1">
      <c r="A6113" s="406">
        <v>200</v>
      </c>
      <c r="B6113" s="119" t="s">
        <v>4329</v>
      </c>
      <c r="C6113" s="70">
        <v>10</v>
      </c>
      <c r="D6113" s="503"/>
      <c r="E6113" s="24">
        <f t="shared" si="95"/>
        <v>0</v>
      </c>
    </row>
    <row r="6114" spans="1:5" ht="20.100000000000001" customHeight="1">
      <c r="A6114" s="406">
        <v>250</v>
      </c>
      <c r="B6114" s="119" t="s">
        <v>17226</v>
      </c>
      <c r="C6114" s="490">
        <v>3</v>
      </c>
      <c r="D6114" s="503"/>
      <c r="E6114" s="24">
        <f t="shared" si="95"/>
        <v>0</v>
      </c>
    </row>
    <row r="6115" spans="1:5" ht="20.100000000000001" customHeight="1">
      <c r="A6115" s="406">
        <v>250</v>
      </c>
      <c r="B6115" s="351" t="s">
        <v>17221</v>
      </c>
      <c r="C6115" s="490">
        <v>1</v>
      </c>
      <c r="D6115" s="503"/>
      <c r="E6115" s="24">
        <f t="shared" si="95"/>
        <v>0</v>
      </c>
    </row>
    <row r="6116" spans="1:5" ht="20.100000000000001" customHeight="1">
      <c r="A6116" s="406">
        <v>250</v>
      </c>
      <c r="B6116" s="351" t="s">
        <v>17227</v>
      </c>
      <c r="C6116" s="490">
        <v>3</v>
      </c>
      <c r="D6116" s="503"/>
      <c r="E6116" s="24">
        <f t="shared" si="95"/>
        <v>0</v>
      </c>
    </row>
    <row r="6117" spans="1:5" ht="20.100000000000001" customHeight="1">
      <c r="A6117" s="406">
        <v>250</v>
      </c>
      <c r="B6117" s="351" t="s">
        <v>17220</v>
      </c>
      <c r="C6117" s="490">
        <v>3</v>
      </c>
      <c r="D6117" s="503"/>
      <c r="E6117" s="24">
        <f t="shared" si="95"/>
        <v>0</v>
      </c>
    </row>
    <row r="6118" spans="1:5" ht="20.100000000000001" customHeight="1">
      <c r="A6118" s="406">
        <v>250</v>
      </c>
      <c r="B6118" s="111" t="s">
        <v>17225</v>
      </c>
      <c r="C6118" s="1844">
        <v>2</v>
      </c>
      <c r="D6118" s="503"/>
      <c r="E6118" s="24">
        <f t="shared" si="95"/>
        <v>0</v>
      </c>
    </row>
    <row r="6119" spans="1:5" ht="20.100000000000001" customHeight="1">
      <c r="A6119" s="406">
        <v>250</v>
      </c>
      <c r="B6119" s="111" t="s">
        <v>17224</v>
      </c>
      <c r="C6119" s="1844">
        <v>2</v>
      </c>
      <c r="D6119" s="503"/>
      <c r="E6119" s="24">
        <f t="shared" si="95"/>
        <v>0</v>
      </c>
    </row>
    <row r="6120" spans="1:5" ht="20.100000000000001" customHeight="1">
      <c r="A6120" s="406">
        <v>50</v>
      </c>
      <c r="B6120" s="111" t="s">
        <v>14425</v>
      </c>
      <c r="C6120" s="206">
        <v>1</v>
      </c>
      <c r="D6120" s="503"/>
      <c r="E6120" s="24">
        <f t="shared" si="95"/>
        <v>0</v>
      </c>
    </row>
    <row r="6121" spans="1:5" ht="20.100000000000001" customHeight="1">
      <c r="A6121" s="406">
        <v>50</v>
      </c>
      <c r="B6121" s="111" t="s">
        <v>12565</v>
      </c>
      <c r="C6121" s="320">
        <v>1</v>
      </c>
      <c r="D6121" s="503"/>
      <c r="E6121" s="24">
        <f t="shared" si="95"/>
        <v>0</v>
      </c>
    </row>
    <row r="6122" spans="1:5" ht="20.100000000000001" customHeight="1">
      <c r="A6122" s="406">
        <v>50</v>
      </c>
      <c r="B6122" s="111" t="s">
        <v>4988</v>
      </c>
      <c r="C6122" s="63">
        <v>3</v>
      </c>
      <c r="D6122" s="503"/>
      <c r="E6122" s="24">
        <f t="shared" si="95"/>
        <v>0</v>
      </c>
    </row>
    <row r="6123" spans="1:5" ht="20.100000000000001" customHeight="1">
      <c r="A6123" s="406">
        <v>50</v>
      </c>
      <c r="B6123" s="111" t="s">
        <v>4989</v>
      </c>
      <c r="C6123" s="206">
        <v>1</v>
      </c>
      <c r="D6123" s="503"/>
      <c r="E6123" s="24">
        <f t="shared" si="95"/>
        <v>0</v>
      </c>
    </row>
    <row r="6124" spans="1:5" ht="20.100000000000001" customHeight="1">
      <c r="A6124" s="406">
        <v>50</v>
      </c>
      <c r="B6124" s="111" t="s">
        <v>11213</v>
      </c>
      <c r="C6124" s="63">
        <v>18</v>
      </c>
      <c r="D6124" s="503"/>
      <c r="E6124" s="24">
        <f t="shared" si="95"/>
        <v>0</v>
      </c>
    </row>
    <row r="6125" spans="1:5" ht="20.100000000000001" customHeight="1">
      <c r="A6125" s="406">
        <v>50</v>
      </c>
      <c r="B6125" s="111" t="s">
        <v>11214</v>
      </c>
      <c r="C6125" s="78">
        <v>120</v>
      </c>
      <c r="D6125" s="503"/>
      <c r="E6125" s="24">
        <f t="shared" si="95"/>
        <v>0</v>
      </c>
    </row>
    <row r="6126" spans="1:5" ht="20.100000000000001" customHeight="1">
      <c r="A6126" s="406">
        <v>50</v>
      </c>
      <c r="B6126" s="111" t="s">
        <v>5828</v>
      </c>
      <c r="C6126" s="70">
        <v>5</v>
      </c>
      <c r="D6126" s="503"/>
      <c r="E6126" s="24">
        <f t="shared" si="95"/>
        <v>0</v>
      </c>
    </row>
    <row r="6127" spans="1:5" ht="20.100000000000001" customHeight="1">
      <c r="A6127" s="406">
        <v>60</v>
      </c>
      <c r="B6127" s="111" t="s">
        <v>12045</v>
      </c>
      <c r="C6127" s="70">
        <v>5</v>
      </c>
      <c r="D6127" s="503"/>
      <c r="E6127" s="24">
        <f t="shared" si="95"/>
        <v>0</v>
      </c>
    </row>
    <row r="6128" spans="1:5" ht="20.100000000000001" customHeight="1">
      <c r="A6128" s="406">
        <v>100</v>
      </c>
      <c r="B6128" s="111" t="s">
        <v>5827</v>
      </c>
      <c r="C6128" s="63">
        <v>10</v>
      </c>
      <c r="D6128" s="503"/>
      <c r="E6128" s="24">
        <f t="shared" si="95"/>
        <v>0</v>
      </c>
    </row>
    <row r="6129" spans="1:5" ht="20.100000000000001" customHeight="1">
      <c r="A6129" s="406">
        <v>100</v>
      </c>
      <c r="B6129" s="111" t="s">
        <v>16402</v>
      </c>
      <c r="C6129" s="490">
        <v>4</v>
      </c>
      <c r="D6129" s="503"/>
      <c r="E6129" s="24">
        <f t="shared" si="95"/>
        <v>0</v>
      </c>
    </row>
    <row r="6130" spans="1:5" ht="20.100000000000001" customHeight="1">
      <c r="A6130" s="406">
        <v>100</v>
      </c>
      <c r="B6130" s="111" t="s">
        <v>16435</v>
      </c>
      <c r="C6130" s="63">
        <v>10</v>
      </c>
      <c r="D6130" s="503"/>
      <c r="E6130" s="24">
        <f t="shared" si="95"/>
        <v>0</v>
      </c>
    </row>
    <row r="6131" spans="1:5" ht="20.100000000000001" customHeight="1">
      <c r="A6131" s="406">
        <v>100</v>
      </c>
      <c r="B6131" s="111" t="s">
        <v>16434</v>
      </c>
      <c r="C6131" s="490">
        <v>1</v>
      </c>
      <c r="D6131" s="503"/>
      <c r="E6131" s="24">
        <f t="shared" si="95"/>
        <v>0</v>
      </c>
    </row>
    <row r="6132" spans="1:5" ht="20.100000000000001" customHeight="1">
      <c r="A6132" s="406">
        <v>100</v>
      </c>
      <c r="B6132" s="111" t="s">
        <v>16436</v>
      </c>
      <c r="C6132" s="490">
        <v>6</v>
      </c>
      <c r="D6132" s="503"/>
      <c r="E6132" s="24">
        <f t="shared" si="95"/>
        <v>0</v>
      </c>
    </row>
    <row r="6133" spans="1:5" ht="20.100000000000001" customHeight="1">
      <c r="A6133" s="406">
        <v>100</v>
      </c>
      <c r="B6133" s="243" t="s">
        <v>16433</v>
      </c>
      <c r="C6133" s="490">
        <v>10</v>
      </c>
      <c r="D6133" s="503"/>
      <c r="E6133" s="24">
        <f t="shared" si="95"/>
        <v>0</v>
      </c>
    </row>
    <row r="6134" spans="1:5" ht="20.100000000000001" customHeight="1">
      <c r="A6134" s="406">
        <v>100</v>
      </c>
      <c r="B6134" s="241" t="s">
        <v>9035</v>
      </c>
      <c r="C6134" s="320">
        <v>4</v>
      </c>
      <c r="D6134" s="503"/>
      <c r="E6134" s="24">
        <f t="shared" si="95"/>
        <v>0</v>
      </c>
    </row>
    <row r="6135" spans="1:5" ht="20.100000000000001" customHeight="1">
      <c r="A6135" s="406">
        <v>100</v>
      </c>
      <c r="B6135" s="65" t="s">
        <v>16398</v>
      </c>
      <c r="C6135" s="63">
        <v>2</v>
      </c>
      <c r="D6135" s="503"/>
      <c r="E6135" s="24">
        <f t="shared" si="95"/>
        <v>0</v>
      </c>
    </row>
    <row r="6136" spans="1:5" ht="20.100000000000001" customHeight="1">
      <c r="A6136" s="406">
        <v>100</v>
      </c>
      <c r="B6136" s="111" t="s">
        <v>16440</v>
      </c>
      <c r="C6136" s="490">
        <v>16</v>
      </c>
      <c r="D6136" s="503"/>
      <c r="E6136" s="24">
        <f t="shared" si="95"/>
        <v>0</v>
      </c>
    </row>
    <row r="6137" spans="1:5" ht="20.100000000000001" customHeight="1">
      <c r="A6137" s="406">
        <v>100</v>
      </c>
      <c r="B6137" s="111" t="s">
        <v>17207</v>
      </c>
      <c r="C6137" s="70">
        <v>2</v>
      </c>
      <c r="D6137" s="503"/>
      <c r="E6137" s="24">
        <f t="shared" si="95"/>
        <v>0</v>
      </c>
    </row>
    <row r="6138" spans="1:5" ht="20.100000000000001" customHeight="1">
      <c r="A6138" s="406">
        <v>100</v>
      </c>
      <c r="B6138" s="111" t="s">
        <v>7612</v>
      </c>
      <c r="C6138" s="320">
        <v>1</v>
      </c>
      <c r="D6138" s="503"/>
      <c r="E6138" s="24">
        <f t="shared" si="95"/>
        <v>0</v>
      </c>
    </row>
    <row r="6139" spans="1:5" ht="20.100000000000001" customHeight="1">
      <c r="A6139" s="406">
        <v>100</v>
      </c>
      <c r="B6139" s="111" t="s">
        <v>7611</v>
      </c>
      <c r="C6139" s="70">
        <v>14</v>
      </c>
      <c r="D6139" s="503"/>
      <c r="E6139" s="24">
        <f t="shared" si="95"/>
        <v>0</v>
      </c>
    </row>
    <row r="6140" spans="1:5" ht="20.100000000000001" customHeight="1">
      <c r="A6140" s="406">
        <v>100</v>
      </c>
      <c r="B6140" s="111" t="s">
        <v>16405</v>
      </c>
      <c r="C6140" s="490">
        <v>9</v>
      </c>
      <c r="D6140" s="503"/>
      <c r="E6140" s="24">
        <f t="shared" si="95"/>
        <v>0</v>
      </c>
    </row>
    <row r="6141" spans="1:5" ht="20.100000000000001" customHeight="1">
      <c r="A6141" s="406">
        <v>100</v>
      </c>
      <c r="B6141" s="111" t="s">
        <v>16437</v>
      </c>
      <c r="C6141" s="70">
        <v>4</v>
      </c>
      <c r="D6141" s="503"/>
      <c r="E6141" s="24">
        <f t="shared" si="95"/>
        <v>0</v>
      </c>
    </row>
    <row r="6142" spans="1:5" ht="20.100000000000001" customHeight="1">
      <c r="A6142" s="406">
        <v>100</v>
      </c>
      <c r="B6142" s="111" t="s">
        <v>16438</v>
      </c>
      <c r="C6142" s="70">
        <v>2</v>
      </c>
      <c r="D6142" s="503"/>
      <c r="E6142" s="24">
        <f t="shared" si="95"/>
        <v>0</v>
      </c>
    </row>
    <row r="6143" spans="1:5" ht="20.100000000000001" customHeight="1">
      <c r="A6143" s="406">
        <v>100</v>
      </c>
      <c r="B6143" s="111" t="s">
        <v>2852</v>
      </c>
      <c r="C6143" s="63">
        <v>2</v>
      </c>
      <c r="D6143" s="503"/>
      <c r="E6143" s="24">
        <f t="shared" si="95"/>
        <v>0</v>
      </c>
    </row>
    <row r="6144" spans="1:5" ht="20.100000000000001" customHeight="1">
      <c r="A6144" s="406">
        <v>100</v>
      </c>
      <c r="B6144" s="111" t="s">
        <v>16396</v>
      </c>
      <c r="C6144" s="63">
        <v>10</v>
      </c>
      <c r="D6144" s="503"/>
      <c r="E6144" s="24">
        <f t="shared" si="95"/>
        <v>0</v>
      </c>
    </row>
    <row r="6145" spans="1:5" ht="20.100000000000001" customHeight="1">
      <c r="A6145" s="406">
        <v>100</v>
      </c>
      <c r="B6145" s="111" t="s">
        <v>16404</v>
      </c>
      <c r="C6145" s="63">
        <v>10</v>
      </c>
      <c r="D6145" s="503"/>
      <c r="E6145" s="24">
        <f t="shared" si="95"/>
        <v>0</v>
      </c>
    </row>
    <row r="6146" spans="1:5" ht="20.100000000000001" customHeight="1">
      <c r="A6146" s="406">
        <v>100</v>
      </c>
      <c r="B6146" s="111" t="s">
        <v>2861</v>
      </c>
      <c r="C6146" s="63">
        <v>2</v>
      </c>
      <c r="D6146" s="503"/>
      <c r="E6146" s="24">
        <f t="shared" si="95"/>
        <v>0</v>
      </c>
    </row>
    <row r="6147" spans="1:5" ht="20.100000000000001" customHeight="1">
      <c r="A6147" s="406">
        <v>100</v>
      </c>
      <c r="B6147" s="111" t="s">
        <v>16394</v>
      </c>
      <c r="C6147" s="70">
        <v>16</v>
      </c>
      <c r="D6147" s="503"/>
      <c r="E6147" s="24">
        <f t="shared" si="95"/>
        <v>0</v>
      </c>
    </row>
    <row r="6148" spans="1:5" ht="20.100000000000001" customHeight="1">
      <c r="A6148" s="406">
        <v>100</v>
      </c>
      <c r="B6148" s="243" t="s">
        <v>3672</v>
      </c>
      <c r="C6148" s="490">
        <v>2</v>
      </c>
      <c r="D6148" s="503"/>
      <c r="E6148" s="24">
        <f t="shared" si="95"/>
        <v>0</v>
      </c>
    </row>
    <row r="6149" spans="1:5" ht="20.100000000000001" customHeight="1">
      <c r="A6149" s="406">
        <v>100</v>
      </c>
      <c r="B6149" s="243" t="s">
        <v>16395</v>
      </c>
      <c r="C6149" s="63">
        <v>7</v>
      </c>
      <c r="D6149" s="503"/>
      <c r="E6149" s="24">
        <f t="shared" si="95"/>
        <v>0</v>
      </c>
    </row>
    <row r="6150" spans="1:5" ht="20.100000000000001" customHeight="1">
      <c r="A6150" s="406">
        <v>100</v>
      </c>
      <c r="B6150" s="911" t="s">
        <v>16401</v>
      </c>
      <c r="C6150" s="490">
        <v>20</v>
      </c>
      <c r="D6150" s="503"/>
      <c r="E6150" s="24">
        <f t="shared" ref="E6150:E6213" si="96">D6150*A6150</f>
        <v>0</v>
      </c>
    </row>
    <row r="6151" spans="1:5" ht="20.100000000000001" customHeight="1">
      <c r="A6151" s="406">
        <v>100</v>
      </c>
      <c r="B6151" s="911" t="s">
        <v>16397</v>
      </c>
      <c r="C6151" s="490">
        <v>40</v>
      </c>
      <c r="D6151" s="503"/>
      <c r="E6151" s="24">
        <f t="shared" si="96"/>
        <v>0</v>
      </c>
    </row>
    <row r="6152" spans="1:5" ht="20.100000000000001" customHeight="1">
      <c r="A6152" s="406">
        <v>100</v>
      </c>
      <c r="B6152" s="911" t="s">
        <v>16403</v>
      </c>
      <c r="C6152" s="70">
        <v>10</v>
      </c>
      <c r="D6152" s="503"/>
      <c r="E6152" s="24">
        <f t="shared" si="96"/>
        <v>0</v>
      </c>
    </row>
    <row r="6153" spans="1:5" ht="20.100000000000001" customHeight="1">
      <c r="A6153" s="406">
        <v>100</v>
      </c>
      <c r="B6153" s="111" t="s">
        <v>12046</v>
      </c>
      <c r="C6153" s="63">
        <v>10</v>
      </c>
      <c r="D6153" s="503"/>
      <c r="E6153" s="24">
        <f t="shared" si="96"/>
        <v>0</v>
      </c>
    </row>
    <row r="6154" spans="1:5" ht="20.100000000000001" customHeight="1">
      <c r="A6154" s="406">
        <v>100</v>
      </c>
      <c r="B6154" s="111" t="s">
        <v>12047</v>
      </c>
      <c r="C6154" s="63">
        <v>10</v>
      </c>
      <c r="D6154" s="503"/>
      <c r="E6154" s="24">
        <f t="shared" si="96"/>
        <v>0</v>
      </c>
    </row>
    <row r="6155" spans="1:5" ht="20.100000000000001" customHeight="1">
      <c r="A6155" s="406">
        <v>100</v>
      </c>
      <c r="B6155" s="111" t="s">
        <v>16399</v>
      </c>
      <c r="C6155" s="490">
        <v>10</v>
      </c>
      <c r="D6155" s="503"/>
      <c r="E6155" s="24">
        <f t="shared" si="96"/>
        <v>0</v>
      </c>
    </row>
    <row r="6156" spans="1:5" ht="20.100000000000001" customHeight="1">
      <c r="A6156" s="229"/>
      <c r="B6156" s="910" t="s">
        <v>16400</v>
      </c>
      <c r="C6156" s="63">
        <v>1</v>
      </c>
      <c r="D6156" s="503"/>
      <c r="E6156" s="24">
        <f t="shared" si="96"/>
        <v>0</v>
      </c>
    </row>
    <row r="6157" spans="1:5" ht="20.100000000000001" customHeight="1">
      <c r="A6157" s="406">
        <v>60</v>
      </c>
      <c r="B6157" s="111" t="s">
        <v>2979</v>
      </c>
      <c r="C6157" s="63">
        <v>60</v>
      </c>
      <c r="D6157" s="503"/>
      <c r="E6157" s="24">
        <f t="shared" si="96"/>
        <v>0</v>
      </c>
    </row>
    <row r="6158" spans="1:5" ht="20.100000000000001" customHeight="1">
      <c r="A6158" s="406">
        <v>60</v>
      </c>
      <c r="B6158" s="111" t="s">
        <v>2862</v>
      </c>
      <c r="C6158" s="63">
        <v>12</v>
      </c>
      <c r="D6158" s="503"/>
      <c r="E6158" s="24">
        <f t="shared" si="96"/>
        <v>0</v>
      </c>
    </row>
    <row r="6159" spans="1:5" ht="20.100000000000001" customHeight="1">
      <c r="A6159" s="406">
        <v>150</v>
      </c>
      <c r="B6159" s="111" t="s">
        <v>4241</v>
      </c>
      <c r="C6159" s="63">
        <v>4</v>
      </c>
      <c r="D6159" s="503"/>
      <c r="E6159" s="24">
        <f t="shared" si="96"/>
        <v>0</v>
      </c>
    </row>
    <row r="6160" spans="1:5" ht="20.100000000000001" customHeight="1">
      <c r="A6160" s="406">
        <v>150</v>
      </c>
      <c r="B6160" s="111" t="s">
        <v>17223</v>
      </c>
      <c r="C6160" s="490">
        <v>7</v>
      </c>
      <c r="D6160" s="503"/>
      <c r="E6160" s="24">
        <f t="shared" si="96"/>
        <v>0</v>
      </c>
    </row>
    <row r="6161" spans="1:5" ht="20.100000000000001" customHeight="1">
      <c r="A6161" s="406">
        <v>150</v>
      </c>
      <c r="B6161" s="111" t="s">
        <v>17694</v>
      </c>
      <c r="C6161" s="490">
        <v>1</v>
      </c>
      <c r="D6161" s="503"/>
      <c r="E6161" s="24">
        <f t="shared" si="96"/>
        <v>0</v>
      </c>
    </row>
    <row r="6162" spans="1:5" ht="20.100000000000001" customHeight="1">
      <c r="A6162" s="406">
        <v>150</v>
      </c>
      <c r="B6162" s="111" t="s">
        <v>10236</v>
      </c>
      <c r="C6162" s="484">
        <v>34</v>
      </c>
      <c r="D6162" s="503"/>
      <c r="E6162" s="24">
        <f t="shared" si="96"/>
        <v>0</v>
      </c>
    </row>
    <row r="6163" spans="1:5" ht="20.100000000000001" customHeight="1">
      <c r="A6163" s="406">
        <v>100</v>
      </c>
      <c r="B6163" s="111" t="s">
        <v>17693</v>
      </c>
      <c r="C6163" s="490">
        <v>1</v>
      </c>
      <c r="D6163" s="503"/>
      <c r="E6163" s="24">
        <f t="shared" si="96"/>
        <v>0</v>
      </c>
    </row>
    <row r="6164" spans="1:5" ht="20.100000000000001" customHeight="1">
      <c r="A6164" s="853">
        <v>250</v>
      </c>
      <c r="B6164" s="352" t="s">
        <v>17688</v>
      </c>
      <c r="C6164" s="490">
        <v>1</v>
      </c>
      <c r="D6164" s="503"/>
      <c r="E6164" s="24">
        <f t="shared" si="96"/>
        <v>0</v>
      </c>
    </row>
    <row r="6165" spans="1:5" ht="20.100000000000001" customHeight="1">
      <c r="A6165" s="853">
        <v>250</v>
      </c>
      <c r="B6165" s="352" t="s">
        <v>17692</v>
      </c>
      <c r="C6165" s="490">
        <v>1</v>
      </c>
      <c r="D6165" s="503"/>
      <c r="E6165" s="24">
        <f t="shared" si="96"/>
        <v>0</v>
      </c>
    </row>
    <row r="6166" spans="1:5" ht="20.100000000000001" customHeight="1">
      <c r="A6166" s="853">
        <v>300</v>
      </c>
      <c r="B6166" s="416" t="s">
        <v>17690</v>
      </c>
      <c r="C6166" s="490">
        <v>11</v>
      </c>
      <c r="D6166" s="503"/>
      <c r="E6166" s="24">
        <f t="shared" si="96"/>
        <v>0</v>
      </c>
    </row>
    <row r="6167" spans="1:5" ht="20.100000000000001" customHeight="1">
      <c r="A6167" s="853">
        <v>300</v>
      </c>
      <c r="B6167" s="302" t="s">
        <v>23395</v>
      </c>
      <c r="C6167" s="490">
        <v>1</v>
      </c>
      <c r="D6167" s="503"/>
      <c r="E6167" s="24">
        <f t="shared" si="96"/>
        <v>0</v>
      </c>
    </row>
    <row r="6168" spans="1:5" ht="20.100000000000001" customHeight="1">
      <c r="A6168" s="853">
        <v>300</v>
      </c>
      <c r="B6168" s="416" t="s">
        <v>17691</v>
      </c>
      <c r="C6168" s="490">
        <v>7</v>
      </c>
      <c r="D6168" s="503"/>
      <c r="E6168" s="24">
        <f t="shared" si="96"/>
        <v>0</v>
      </c>
    </row>
    <row r="6169" spans="1:5" ht="20.100000000000001" customHeight="1">
      <c r="A6169" s="853">
        <v>300</v>
      </c>
      <c r="B6169" s="416" t="s">
        <v>17689</v>
      </c>
      <c r="C6169" s="490">
        <v>13</v>
      </c>
      <c r="D6169" s="503"/>
      <c r="E6169" s="24">
        <f t="shared" si="96"/>
        <v>0</v>
      </c>
    </row>
    <row r="6170" spans="1:5" ht="20.100000000000001" customHeight="1">
      <c r="A6170" s="853">
        <v>250</v>
      </c>
      <c r="B6170" s="111" t="s">
        <v>16454</v>
      </c>
      <c r="C6170" s="1837">
        <v>2</v>
      </c>
      <c r="D6170" s="503"/>
      <c r="E6170" s="24">
        <f t="shared" si="96"/>
        <v>0</v>
      </c>
    </row>
    <row r="6171" spans="1:5" ht="20.100000000000001" customHeight="1">
      <c r="A6171" s="853">
        <v>300</v>
      </c>
      <c r="B6171" s="111" t="s">
        <v>26152</v>
      </c>
      <c r="C6171" s="490">
        <v>19</v>
      </c>
      <c r="D6171" s="503"/>
      <c r="E6171" s="24">
        <f t="shared" si="96"/>
        <v>0</v>
      </c>
    </row>
    <row r="6172" spans="1:5" ht="20.100000000000001" customHeight="1">
      <c r="A6172" s="853">
        <v>300</v>
      </c>
      <c r="B6172" s="111" t="s">
        <v>26151</v>
      </c>
      <c r="C6172" s="490">
        <v>4</v>
      </c>
      <c r="D6172" s="503"/>
      <c r="E6172" s="24">
        <f t="shared" si="96"/>
        <v>0</v>
      </c>
    </row>
    <row r="6173" spans="1:5" ht="20.100000000000001" customHeight="1">
      <c r="A6173" s="853">
        <v>300</v>
      </c>
      <c r="B6173" s="111" t="s">
        <v>7794</v>
      </c>
      <c r="C6173" s="70">
        <v>2</v>
      </c>
      <c r="D6173" s="503"/>
      <c r="E6173" s="24">
        <f t="shared" si="96"/>
        <v>0</v>
      </c>
    </row>
    <row r="6174" spans="1:5" ht="20.100000000000001" customHeight="1">
      <c r="A6174" s="406">
        <v>150</v>
      </c>
      <c r="B6174" s="351" t="s">
        <v>16449</v>
      </c>
      <c r="C6174" s="490">
        <v>29</v>
      </c>
      <c r="D6174" s="503"/>
      <c r="E6174" s="24">
        <f t="shared" si="96"/>
        <v>0</v>
      </c>
    </row>
    <row r="6175" spans="1:5" ht="20.100000000000001" customHeight="1">
      <c r="A6175" s="406">
        <v>150</v>
      </c>
      <c r="B6175" s="351" t="s">
        <v>16448</v>
      </c>
      <c r="C6175" s="490">
        <v>90</v>
      </c>
      <c r="D6175" s="503"/>
      <c r="E6175" s="24">
        <f t="shared" si="96"/>
        <v>0</v>
      </c>
    </row>
    <row r="6176" spans="1:5" ht="20.100000000000001" customHeight="1">
      <c r="A6176" s="406">
        <v>150</v>
      </c>
      <c r="B6176" s="351" t="s">
        <v>16450</v>
      </c>
      <c r="C6176" s="490">
        <v>39</v>
      </c>
      <c r="D6176" s="503"/>
      <c r="E6176" s="24">
        <f t="shared" si="96"/>
        <v>0</v>
      </c>
    </row>
    <row r="6177" spans="1:5" ht="20.100000000000001" customHeight="1">
      <c r="A6177" s="406">
        <v>150</v>
      </c>
      <c r="B6177" s="351" t="s">
        <v>16451</v>
      </c>
      <c r="C6177" s="490">
        <v>16</v>
      </c>
      <c r="D6177" s="503"/>
      <c r="E6177" s="24">
        <f t="shared" si="96"/>
        <v>0</v>
      </c>
    </row>
    <row r="6178" spans="1:5" ht="20.100000000000001" customHeight="1">
      <c r="A6178" s="406">
        <v>150</v>
      </c>
      <c r="B6178" s="351" t="s">
        <v>16451</v>
      </c>
      <c r="C6178" s="490">
        <v>20</v>
      </c>
      <c r="D6178" s="503"/>
      <c r="E6178" s="24">
        <f t="shared" si="96"/>
        <v>0</v>
      </c>
    </row>
    <row r="6179" spans="1:5" ht="20.100000000000001" customHeight="1">
      <c r="A6179" s="406">
        <v>150</v>
      </c>
      <c r="B6179" s="351" t="s">
        <v>16452</v>
      </c>
      <c r="C6179" s="490">
        <v>77</v>
      </c>
      <c r="D6179" s="503"/>
      <c r="E6179" s="24">
        <f t="shared" si="96"/>
        <v>0</v>
      </c>
    </row>
    <row r="6180" spans="1:5" ht="20.100000000000001" customHeight="1">
      <c r="A6180" s="406">
        <v>150</v>
      </c>
      <c r="B6180" s="351" t="s">
        <v>16453</v>
      </c>
      <c r="C6180" s="490">
        <v>20</v>
      </c>
      <c r="D6180" s="503"/>
      <c r="E6180" s="24">
        <f t="shared" si="96"/>
        <v>0</v>
      </c>
    </row>
    <row r="6181" spans="1:5" ht="20.100000000000001" customHeight="1">
      <c r="A6181" s="406">
        <v>150</v>
      </c>
      <c r="B6181" s="351" t="s">
        <v>16439</v>
      </c>
      <c r="C6181" s="70">
        <v>3</v>
      </c>
      <c r="D6181" s="503"/>
      <c r="E6181" s="24">
        <f t="shared" si="96"/>
        <v>0</v>
      </c>
    </row>
    <row r="6182" spans="1:5" ht="20.100000000000001" customHeight="1">
      <c r="A6182" s="406">
        <v>150</v>
      </c>
      <c r="B6182" s="351" t="s">
        <v>17218</v>
      </c>
      <c r="C6182" s="70">
        <v>12</v>
      </c>
      <c r="D6182" s="503"/>
      <c r="E6182" s="24">
        <f t="shared" si="96"/>
        <v>0</v>
      </c>
    </row>
    <row r="6183" spans="1:5" ht="20.100000000000001" customHeight="1">
      <c r="A6183" s="406">
        <v>150</v>
      </c>
      <c r="B6183" s="243" t="s">
        <v>17208</v>
      </c>
      <c r="C6183" s="490">
        <v>8</v>
      </c>
      <c r="D6183" s="503"/>
      <c r="E6183" s="24">
        <f t="shared" si="96"/>
        <v>0</v>
      </c>
    </row>
    <row r="6184" spans="1:5" ht="20.100000000000001" customHeight="1">
      <c r="A6184" s="406">
        <v>100</v>
      </c>
      <c r="B6184" s="111" t="s">
        <v>17684</v>
      </c>
      <c r="C6184" s="490">
        <v>1</v>
      </c>
      <c r="D6184" s="503"/>
      <c r="E6184" s="24">
        <f t="shared" si="96"/>
        <v>0</v>
      </c>
    </row>
    <row r="6185" spans="1:5" ht="20.100000000000001" customHeight="1">
      <c r="A6185" s="406">
        <v>150</v>
      </c>
      <c r="B6185" s="243" t="s">
        <v>17209</v>
      </c>
      <c r="C6185" s="490">
        <v>1</v>
      </c>
      <c r="D6185" s="503"/>
      <c r="E6185" s="24">
        <f t="shared" si="96"/>
        <v>0</v>
      </c>
    </row>
    <row r="6186" spans="1:5" ht="20.100000000000001" customHeight="1">
      <c r="A6186" s="406">
        <v>150</v>
      </c>
      <c r="B6186" s="111" t="s">
        <v>17683</v>
      </c>
      <c r="C6186" s="490">
        <v>8</v>
      </c>
      <c r="D6186" s="503"/>
      <c r="E6186" s="24">
        <f t="shared" si="96"/>
        <v>0</v>
      </c>
    </row>
    <row r="6187" spans="1:5" ht="20.100000000000001" customHeight="1">
      <c r="A6187" s="406">
        <v>150</v>
      </c>
      <c r="B6187" s="111" t="s">
        <v>23396</v>
      </c>
      <c r="C6187" s="490">
        <v>5</v>
      </c>
      <c r="D6187" s="503"/>
      <c r="E6187" s="24">
        <f t="shared" si="96"/>
        <v>0</v>
      </c>
    </row>
    <row r="6188" spans="1:5" ht="20.100000000000001" customHeight="1">
      <c r="A6188" s="406">
        <v>150</v>
      </c>
      <c r="B6188" s="111" t="s">
        <v>23397</v>
      </c>
      <c r="C6188" s="490">
        <v>1</v>
      </c>
      <c r="D6188" s="503"/>
      <c r="E6188" s="24">
        <f t="shared" si="96"/>
        <v>0</v>
      </c>
    </row>
    <row r="6189" spans="1:5" ht="20.100000000000001" customHeight="1">
      <c r="A6189" s="406">
        <v>150</v>
      </c>
      <c r="B6189" s="243" t="s">
        <v>17210</v>
      </c>
      <c r="C6189" s="490">
        <v>9</v>
      </c>
      <c r="D6189" s="503"/>
      <c r="E6189" s="24">
        <f t="shared" si="96"/>
        <v>0</v>
      </c>
    </row>
    <row r="6190" spans="1:5" ht="20.100000000000001" customHeight="1">
      <c r="A6190" s="406">
        <v>150</v>
      </c>
      <c r="B6190" s="241" t="s">
        <v>17211</v>
      </c>
      <c r="C6190" s="490">
        <v>3</v>
      </c>
      <c r="D6190" s="503"/>
      <c r="E6190" s="24">
        <f t="shared" si="96"/>
        <v>0</v>
      </c>
    </row>
    <row r="6191" spans="1:5" ht="20.100000000000001" customHeight="1">
      <c r="A6191" s="406">
        <v>100</v>
      </c>
      <c r="B6191" s="111" t="s">
        <v>16307</v>
      </c>
      <c r="C6191" s="490">
        <v>1</v>
      </c>
      <c r="D6191" s="503"/>
      <c r="E6191" s="24">
        <f t="shared" si="96"/>
        <v>0</v>
      </c>
    </row>
    <row r="6192" spans="1:5" ht="20.100000000000001" customHeight="1">
      <c r="A6192" s="853">
        <v>350</v>
      </c>
      <c r="B6192" s="352" t="s">
        <v>17617</v>
      </c>
      <c r="C6192" s="70">
        <v>4</v>
      </c>
      <c r="D6192" s="503"/>
      <c r="E6192" s="24">
        <f t="shared" si="96"/>
        <v>0</v>
      </c>
    </row>
    <row r="6193" spans="1:5" ht="20.100000000000001" customHeight="1">
      <c r="A6193" s="853">
        <v>350</v>
      </c>
      <c r="B6193" s="352" t="s">
        <v>17687</v>
      </c>
      <c r="C6193" s="70">
        <v>1</v>
      </c>
      <c r="D6193" s="503"/>
      <c r="E6193" s="24">
        <f t="shared" si="96"/>
        <v>0</v>
      </c>
    </row>
    <row r="6194" spans="1:5" ht="20.100000000000001" customHeight="1">
      <c r="A6194" s="853">
        <v>350</v>
      </c>
      <c r="B6194" s="830" t="s">
        <v>17685</v>
      </c>
      <c r="C6194" s="490">
        <v>1</v>
      </c>
      <c r="D6194" s="503"/>
      <c r="E6194" s="24">
        <f t="shared" si="96"/>
        <v>0</v>
      </c>
    </row>
    <row r="6195" spans="1:5" ht="20.100000000000001" customHeight="1">
      <c r="A6195" s="853">
        <v>350</v>
      </c>
      <c r="B6195" s="830" t="s">
        <v>17686</v>
      </c>
      <c r="C6195" s="490">
        <v>2</v>
      </c>
      <c r="D6195" s="503"/>
      <c r="E6195" s="24">
        <f t="shared" si="96"/>
        <v>0</v>
      </c>
    </row>
    <row r="6196" spans="1:5" ht="20.100000000000001" customHeight="1">
      <c r="A6196" s="406">
        <v>150</v>
      </c>
      <c r="B6196" s="282" t="s">
        <v>4678</v>
      </c>
      <c r="C6196" s="206">
        <v>20</v>
      </c>
      <c r="D6196" s="503"/>
      <c r="E6196" s="24">
        <f t="shared" si="96"/>
        <v>0</v>
      </c>
    </row>
    <row r="6197" spans="1:5" ht="20.100000000000001" customHeight="1">
      <c r="A6197" s="406">
        <v>100</v>
      </c>
      <c r="B6197" s="111" t="s">
        <v>10029</v>
      </c>
      <c r="C6197" s="490">
        <v>2</v>
      </c>
      <c r="D6197" s="503"/>
      <c r="E6197" s="24">
        <f t="shared" si="96"/>
        <v>0</v>
      </c>
    </row>
    <row r="6198" spans="1:5" ht="20.100000000000001" customHeight="1">
      <c r="A6198" s="406">
        <v>150</v>
      </c>
      <c r="B6198" s="122" t="s">
        <v>4679</v>
      </c>
      <c r="C6198" s="78">
        <v>1</v>
      </c>
      <c r="D6198" s="503"/>
      <c r="E6198" s="24">
        <f t="shared" si="96"/>
        <v>0</v>
      </c>
    </row>
    <row r="6199" spans="1:5" ht="20.100000000000001" customHeight="1">
      <c r="A6199" s="406">
        <v>70</v>
      </c>
      <c r="B6199" s="282" t="s">
        <v>9859</v>
      </c>
      <c r="C6199" s="206">
        <v>16</v>
      </c>
      <c r="D6199" s="503"/>
      <c r="E6199" s="24">
        <f t="shared" si="96"/>
        <v>0</v>
      </c>
    </row>
    <row r="6200" spans="1:5" ht="20.100000000000001" customHeight="1">
      <c r="A6200" s="406">
        <v>70</v>
      </c>
      <c r="B6200" s="282" t="s">
        <v>9860</v>
      </c>
      <c r="C6200" s="206">
        <v>20</v>
      </c>
      <c r="D6200" s="503"/>
      <c r="E6200" s="24">
        <f t="shared" si="96"/>
        <v>0</v>
      </c>
    </row>
    <row r="6201" spans="1:5" ht="20.100000000000001" customHeight="1">
      <c r="A6201" s="406">
        <v>70</v>
      </c>
      <c r="B6201" s="282" t="s">
        <v>4676</v>
      </c>
      <c r="C6201" s="206">
        <v>20</v>
      </c>
      <c r="D6201" s="503"/>
      <c r="E6201" s="24">
        <f t="shared" si="96"/>
        <v>0</v>
      </c>
    </row>
    <row r="6202" spans="1:5" ht="20.100000000000001" customHeight="1">
      <c r="A6202" s="406">
        <v>100</v>
      </c>
      <c r="B6202" s="114" t="s">
        <v>4677</v>
      </c>
      <c r="C6202" s="1830">
        <v>5</v>
      </c>
      <c r="D6202" s="503"/>
      <c r="E6202" s="24">
        <f t="shared" si="96"/>
        <v>0</v>
      </c>
    </row>
    <row r="6203" spans="1:5" ht="20.100000000000001" customHeight="1">
      <c r="A6203" s="406">
        <v>60</v>
      </c>
      <c r="B6203" s="111" t="s">
        <v>10161</v>
      </c>
      <c r="C6203" s="320">
        <v>4</v>
      </c>
      <c r="D6203" s="503"/>
      <c r="E6203" s="24">
        <f t="shared" si="96"/>
        <v>0</v>
      </c>
    </row>
    <row r="6204" spans="1:5" ht="20.100000000000001" customHeight="1">
      <c r="A6204" s="406">
        <v>150</v>
      </c>
      <c r="B6204" s="111" t="s">
        <v>8374</v>
      </c>
      <c r="C6204" s="320">
        <v>12</v>
      </c>
      <c r="D6204" s="503"/>
      <c r="E6204" s="24">
        <f t="shared" si="96"/>
        <v>0</v>
      </c>
    </row>
    <row r="6205" spans="1:5" ht="20.100000000000001" customHeight="1">
      <c r="A6205" s="406">
        <v>150</v>
      </c>
      <c r="B6205" s="111" t="s">
        <v>17501</v>
      </c>
      <c r="C6205" s="490">
        <v>1</v>
      </c>
      <c r="D6205" s="503"/>
      <c r="E6205" s="24">
        <f t="shared" si="96"/>
        <v>0</v>
      </c>
    </row>
    <row r="6206" spans="1:5" ht="20.100000000000001" customHeight="1">
      <c r="A6206" s="406">
        <v>100</v>
      </c>
      <c r="B6206" s="111" t="s">
        <v>8375</v>
      </c>
      <c r="C6206" s="320">
        <v>6</v>
      </c>
      <c r="D6206" s="503"/>
      <c r="E6206" s="24">
        <f t="shared" si="96"/>
        <v>0</v>
      </c>
    </row>
    <row r="6207" spans="1:5" ht="20.100000000000001" customHeight="1">
      <c r="A6207" s="406">
        <v>60</v>
      </c>
      <c r="B6207" s="112" t="s">
        <v>4595</v>
      </c>
      <c r="C6207" s="895">
        <v>5</v>
      </c>
      <c r="D6207" s="1842"/>
      <c r="E6207" s="24">
        <f t="shared" si="96"/>
        <v>0</v>
      </c>
    </row>
    <row r="6208" spans="1:5" ht="20.100000000000001" customHeight="1">
      <c r="A6208" s="406">
        <v>60</v>
      </c>
      <c r="B6208" s="112" t="s">
        <v>4755</v>
      </c>
      <c r="C6208" s="1831">
        <v>60</v>
      </c>
      <c r="D6208" s="1842"/>
      <c r="E6208" s="24">
        <f t="shared" si="96"/>
        <v>0</v>
      </c>
    </row>
    <row r="6209" spans="1:5" ht="20.100000000000001" customHeight="1">
      <c r="A6209" s="406">
        <v>60</v>
      </c>
      <c r="B6209" s="112" t="s">
        <v>4596</v>
      </c>
      <c r="C6209" s="895">
        <v>20</v>
      </c>
      <c r="D6209" s="1842"/>
      <c r="E6209" s="24">
        <f t="shared" si="96"/>
        <v>0</v>
      </c>
    </row>
    <row r="6210" spans="1:5" ht="20.100000000000001" customHeight="1">
      <c r="A6210" s="406">
        <v>60</v>
      </c>
      <c r="B6210" s="295" t="s">
        <v>4756</v>
      </c>
      <c r="C6210" s="1831">
        <v>50</v>
      </c>
      <c r="D6210" s="1842"/>
      <c r="E6210" s="24">
        <f t="shared" si="96"/>
        <v>0</v>
      </c>
    </row>
    <row r="6211" spans="1:5" ht="20.100000000000001" customHeight="1">
      <c r="A6211" s="406">
        <v>50</v>
      </c>
      <c r="B6211" s="111" t="s">
        <v>14436</v>
      </c>
      <c r="C6211" s="1836">
        <v>80</v>
      </c>
      <c r="D6211" s="503"/>
      <c r="E6211" s="24">
        <f t="shared" si="96"/>
        <v>0</v>
      </c>
    </row>
    <row r="6212" spans="1:5" ht="20.100000000000001" customHeight="1">
      <c r="A6212" s="406">
        <v>50</v>
      </c>
      <c r="B6212" s="111" t="s">
        <v>7556</v>
      </c>
      <c r="C6212" s="1836">
        <v>1</v>
      </c>
      <c r="D6212" s="503"/>
      <c r="E6212" s="24">
        <f t="shared" si="96"/>
        <v>0</v>
      </c>
    </row>
    <row r="6213" spans="1:5" ht="20.100000000000001" customHeight="1">
      <c r="A6213" s="406">
        <v>50</v>
      </c>
      <c r="B6213" s="111" t="s">
        <v>15714</v>
      </c>
      <c r="C6213" s="1836">
        <v>20</v>
      </c>
      <c r="D6213" s="503"/>
      <c r="E6213" s="24">
        <f t="shared" si="96"/>
        <v>0</v>
      </c>
    </row>
    <row r="6214" spans="1:5" ht="20.100000000000001" customHeight="1">
      <c r="A6214" s="406">
        <v>50</v>
      </c>
      <c r="B6214" s="111" t="s">
        <v>14408</v>
      </c>
      <c r="C6214" s="1836">
        <v>1300</v>
      </c>
      <c r="D6214" s="503"/>
      <c r="E6214" s="24">
        <f t="shared" ref="E6214:E6277" si="97">D6214*A6214</f>
        <v>0</v>
      </c>
    </row>
    <row r="6215" spans="1:5" ht="20.100000000000001" customHeight="1">
      <c r="A6215" s="406">
        <v>50</v>
      </c>
      <c r="B6215" s="111" t="s">
        <v>14344</v>
      </c>
      <c r="C6215" s="1836">
        <v>14</v>
      </c>
      <c r="D6215" s="503"/>
      <c r="E6215" s="24">
        <f t="shared" si="97"/>
        <v>0</v>
      </c>
    </row>
    <row r="6216" spans="1:5" ht="20.100000000000001" customHeight="1">
      <c r="A6216" s="406">
        <v>50</v>
      </c>
      <c r="B6216" s="111" t="s">
        <v>14383</v>
      </c>
      <c r="C6216" s="1836">
        <v>13</v>
      </c>
      <c r="D6216" s="503"/>
      <c r="E6216" s="24">
        <f t="shared" si="97"/>
        <v>0</v>
      </c>
    </row>
    <row r="6217" spans="1:5" ht="20.100000000000001" customHeight="1">
      <c r="A6217" s="406">
        <v>50</v>
      </c>
      <c r="B6217" s="111" t="s">
        <v>14437</v>
      </c>
      <c r="C6217" s="1836">
        <v>220</v>
      </c>
      <c r="D6217" s="503"/>
      <c r="E6217" s="24">
        <f t="shared" si="97"/>
        <v>0</v>
      </c>
    </row>
    <row r="6218" spans="1:5" ht="20.100000000000001" customHeight="1">
      <c r="A6218" s="406">
        <v>50</v>
      </c>
      <c r="B6218" s="111" t="s">
        <v>7559</v>
      </c>
      <c r="C6218" s="226">
        <v>2</v>
      </c>
      <c r="D6218" s="503"/>
      <c r="E6218" s="24">
        <f t="shared" si="97"/>
        <v>0</v>
      </c>
    </row>
    <row r="6219" spans="1:5" ht="20.100000000000001" customHeight="1">
      <c r="A6219" s="406">
        <v>50</v>
      </c>
      <c r="B6219" s="111" t="s">
        <v>14438</v>
      </c>
      <c r="C6219" s="320">
        <v>240</v>
      </c>
      <c r="D6219" s="503"/>
      <c r="E6219" s="24">
        <f t="shared" si="97"/>
        <v>0</v>
      </c>
    </row>
    <row r="6220" spans="1:5" ht="20.100000000000001" customHeight="1">
      <c r="A6220" s="406">
        <v>50</v>
      </c>
      <c r="B6220" s="111" t="s">
        <v>14382</v>
      </c>
      <c r="C6220" s="320">
        <v>22</v>
      </c>
      <c r="D6220" s="503"/>
      <c r="E6220" s="24">
        <f t="shared" si="97"/>
        <v>0</v>
      </c>
    </row>
    <row r="6221" spans="1:5" ht="20.100000000000001" customHeight="1">
      <c r="A6221" s="406">
        <v>50</v>
      </c>
      <c r="B6221" s="111" t="s">
        <v>14345</v>
      </c>
      <c r="C6221" s="226">
        <v>1</v>
      </c>
      <c r="D6221" s="503"/>
      <c r="E6221" s="24">
        <f t="shared" si="97"/>
        <v>0</v>
      </c>
    </row>
    <row r="6222" spans="1:5" ht="20.100000000000001" customHeight="1">
      <c r="A6222" s="406">
        <v>50</v>
      </c>
      <c r="B6222" s="553" t="s">
        <v>14461</v>
      </c>
      <c r="C6222" s="1836">
        <v>60</v>
      </c>
      <c r="D6222" s="503"/>
      <c r="E6222" s="24">
        <f t="shared" si="97"/>
        <v>0</v>
      </c>
    </row>
    <row r="6223" spans="1:5" ht="20.100000000000001" customHeight="1">
      <c r="A6223" s="406">
        <v>50</v>
      </c>
      <c r="B6223" s="111" t="s">
        <v>14407</v>
      </c>
      <c r="C6223" s="1836">
        <v>820</v>
      </c>
      <c r="D6223" s="503"/>
      <c r="E6223" s="24">
        <f t="shared" si="97"/>
        <v>0</v>
      </c>
    </row>
    <row r="6224" spans="1:5" ht="20.100000000000001" customHeight="1">
      <c r="A6224" s="406">
        <v>50</v>
      </c>
      <c r="B6224" s="111" t="s">
        <v>7566</v>
      </c>
      <c r="C6224" s="226">
        <v>50</v>
      </c>
      <c r="D6224" s="503"/>
      <c r="E6224" s="24">
        <f t="shared" si="97"/>
        <v>0</v>
      </c>
    </row>
    <row r="6225" spans="1:5" ht="20.100000000000001" customHeight="1">
      <c r="A6225" s="406">
        <v>50</v>
      </c>
      <c r="B6225" s="111" t="s">
        <v>14384</v>
      </c>
      <c r="C6225" s="1836">
        <v>340</v>
      </c>
      <c r="D6225" s="503"/>
      <c r="E6225" s="24">
        <f t="shared" si="97"/>
        <v>0</v>
      </c>
    </row>
    <row r="6226" spans="1:5" ht="20.100000000000001" customHeight="1">
      <c r="A6226" s="406">
        <v>50</v>
      </c>
      <c r="B6226" s="111" t="s">
        <v>14439</v>
      </c>
      <c r="C6226" s="1836">
        <v>24</v>
      </c>
      <c r="D6226" s="503"/>
      <c r="E6226" s="24">
        <f t="shared" si="97"/>
        <v>0</v>
      </c>
    </row>
    <row r="6227" spans="1:5" ht="20.100000000000001" customHeight="1">
      <c r="A6227" s="406">
        <v>50</v>
      </c>
      <c r="B6227" s="111" t="s">
        <v>7557</v>
      </c>
      <c r="C6227" s="1836">
        <v>80</v>
      </c>
      <c r="D6227" s="503"/>
      <c r="E6227" s="24">
        <f t="shared" si="97"/>
        <v>0</v>
      </c>
    </row>
    <row r="6228" spans="1:5" ht="20.100000000000001" customHeight="1">
      <c r="A6228" s="406">
        <v>50</v>
      </c>
      <c r="B6228" s="111" t="s">
        <v>14346</v>
      </c>
      <c r="C6228" s="320">
        <v>60</v>
      </c>
      <c r="D6228" s="503"/>
      <c r="E6228" s="24">
        <f t="shared" si="97"/>
        <v>0</v>
      </c>
    </row>
    <row r="6229" spans="1:5" ht="20.100000000000001" customHeight="1">
      <c r="A6229" s="406">
        <v>50</v>
      </c>
      <c r="B6229" s="111" t="s">
        <v>14336</v>
      </c>
      <c r="C6229" s="1836">
        <v>500</v>
      </c>
      <c r="D6229" s="503"/>
      <c r="E6229" s="24">
        <f t="shared" si="97"/>
        <v>0</v>
      </c>
    </row>
    <row r="6230" spans="1:5" ht="20.100000000000001" customHeight="1">
      <c r="A6230" s="406">
        <v>50</v>
      </c>
      <c r="B6230" s="111" t="s">
        <v>14336</v>
      </c>
      <c r="C6230" s="1836">
        <v>200</v>
      </c>
      <c r="D6230" s="503"/>
      <c r="E6230" s="24">
        <f t="shared" si="97"/>
        <v>0</v>
      </c>
    </row>
    <row r="6231" spans="1:5" ht="20.100000000000001" customHeight="1">
      <c r="A6231" s="406">
        <v>50</v>
      </c>
      <c r="B6231" s="111" t="s">
        <v>7558</v>
      </c>
      <c r="C6231" s="320">
        <v>14</v>
      </c>
      <c r="D6231" s="503"/>
      <c r="E6231" s="24">
        <f t="shared" si="97"/>
        <v>0</v>
      </c>
    </row>
    <row r="6232" spans="1:5" ht="20.100000000000001" customHeight="1">
      <c r="A6232" s="406">
        <v>50</v>
      </c>
      <c r="B6232" s="111" t="s">
        <v>14348</v>
      </c>
      <c r="C6232" s="320">
        <v>4</v>
      </c>
      <c r="D6232" s="503"/>
      <c r="E6232" s="24">
        <f t="shared" si="97"/>
        <v>0</v>
      </c>
    </row>
    <row r="6233" spans="1:5" ht="20.100000000000001" customHeight="1">
      <c r="A6233" s="406">
        <v>50</v>
      </c>
      <c r="B6233" s="111" t="s">
        <v>14347</v>
      </c>
      <c r="C6233" s="320">
        <v>11</v>
      </c>
      <c r="D6233" s="503"/>
      <c r="E6233" s="24">
        <f t="shared" si="97"/>
        <v>0</v>
      </c>
    </row>
    <row r="6234" spans="1:5" ht="20.100000000000001" customHeight="1">
      <c r="A6234" s="406">
        <v>50</v>
      </c>
      <c r="B6234" s="111" t="s">
        <v>12178</v>
      </c>
      <c r="C6234" s="226">
        <v>1</v>
      </c>
      <c r="D6234" s="503"/>
      <c r="E6234" s="24">
        <f t="shared" si="97"/>
        <v>0</v>
      </c>
    </row>
    <row r="6235" spans="1:5" ht="20.100000000000001" customHeight="1">
      <c r="A6235" s="406">
        <v>50</v>
      </c>
      <c r="B6235" s="111" t="s">
        <v>2635</v>
      </c>
      <c r="C6235" s="484">
        <v>44</v>
      </c>
      <c r="D6235" s="503"/>
      <c r="E6235" s="24">
        <f t="shared" si="97"/>
        <v>0</v>
      </c>
    </row>
    <row r="6236" spans="1:5" ht="20.100000000000001" customHeight="1">
      <c r="A6236" s="406">
        <v>50</v>
      </c>
      <c r="B6236" s="111" t="s">
        <v>2636</v>
      </c>
      <c r="C6236" s="320">
        <v>6</v>
      </c>
      <c r="D6236" s="503"/>
      <c r="E6236" s="24">
        <f t="shared" si="97"/>
        <v>0</v>
      </c>
    </row>
    <row r="6237" spans="1:5" ht="20.100000000000001" customHeight="1">
      <c r="A6237" s="406">
        <v>50</v>
      </c>
      <c r="B6237" s="111" t="s">
        <v>7555</v>
      </c>
      <c r="C6237" s="1836">
        <v>40</v>
      </c>
      <c r="D6237" s="503"/>
      <c r="E6237" s="24">
        <f t="shared" si="97"/>
        <v>0</v>
      </c>
    </row>
    <row r="6238" spans="1:5" ht="20.100000000000001" customHeight="1">
      <c r="A6238" s="406">
        <v>50</v>
      </c>
      <c r="B6238" s="111" t="s">
        <v>7345</v>
      </c>
      <c r="C6238" s="1836">
        <v>40</v>
      </c>
      <c r="D6238" s="503"/>
      <c r="E6238" s="24">
        <f t="shared" si="97"/>
        <v>0</v>
      </c>
    </row>
    <row r="6239" spans="1:5" ht="20.100000000000001" customHeight="1">
      <c r="A6239" s="406">
        <v>50</v>
      </c>
      <c r="B6239" s="111" t="s">
        <v>7346</v>
      </c>
      <c r="C6239" s="1836">
        <v>80</v>
      </c>
      <c r="D6239" s="503"/>
      <c r="E6239" s="24">
        <f t="shared" si="97"/>
        <v>0</v>
      </c>
    </row>
    <row r="6240" spans="1:5" ht="20.100000000000001" customHeight="1">
      <c r="A6240" s="406">
        <v>50</v>
      </c>
      <c r="B6240" s="111" t="s">
        <v>7554</v>
      </c>
      <c r="C6240" s="1836">
        <v>20</v>
      </c>
      <c r="D6240" s="503"/>
      <c r="E6240" s="24">
        <f t="shared" si="97"/>
        <v>0</v>
      </c>
    </row>
    <row r="6241" spans="1:5" ht="20.100000000000001" customHeight="1">
      <c r="A6241" s="406">
        <v>50</v>
      </c>
      <c r="B6241" s="111" t="s">
        <v>2638</v>
      </c>
      <c r="C6241" s="1836">
        <v>50</v>
      </c>
      <c r="D6241" s="503"/>
      <c r="E6241" s="24">
        <f t="shared" si="97"/>
        <v>0</v>
      </c>
    </row>
    <row r="6242" spans="1:5" ht="20.100000000000001" customHeight="1">
      <c r="A6242" s="406">
        <v>50</v>
      </c>
      <c r="B6242" s="111" t="s">
        <v>2527</v>
      </c>
      <c r="C6242" s="1836">
        <v>50</v>
      </c>
      <c r="D6242" s="503"/>
      <c r="E6242" s="24">
        <f t="shared" si="97"/>
        <v>0</v>
      </c>
    </row>
    <row r="6243" spans="1:5" ht="20.100000000000001" customHeight="1">
      <c r="A6243" s="406">
        <v>50</v>
      </c>
      <c r="B6243" s="111" t="s">
        <v>16479</v>
      </c>
      <c r="C6243" s="490">
        <v>1</v>
      </c>
      <c r="D6243" s="503"/>
      <c r="E6243" s="24">
        <f t="shared" si="97"/>
        <v>0</v>
      </c>
    </row>
    <row r="6244" spans="1:5" ht="20.100000000000001" customHeight="1">
      <c r="A6244" s="406">
        <v>50</v>
      </c>
      <c r="B6244" s="111" t="s">
        <v>17246</v>
      </c>
      <c r="C6244" s="490">
        <v>20</v>
      </c>
      <c r="D6244" s="503"/>
      <c r="E6244" s="24">
        <f t="shared" si="97"/>
        <v>0</v>
      </c>
    </row>
    <row r="6245" spans="1:5" ht="20.100000000000001" customHeight="1">
      <c r="A6245" s="406">
        <v>50</v>
      </c>
      <c r="B6245" s="111" t="s">
        <v>2637</v>
      </c>
      <c r="C6245" s="226">
        <v>44</v>
      </c>
      <c r="D6245" s="503"/>
      <c r="E6245" s="24">
        <f t="shared" si="97"/>
        <v>0</v>
      </c>
    </row>
    <row r="6246" spans="1:5" ht="20.100000000000001" customHeight="1">
      <c r="A6246" s="406">
        <v>50</v>
      </c>
      <c r="B6246" s="112" t="s">
        <v>13352</v>
      </c>
      <c r="C6246" s="1836">
        <v>138</v>
      </c>
      <c r="D6246" s="503"/>
      <c r="E6246" s="24">
        <f t="shared" si="97"/>
        <v>0</v>
      </c>
    </row>
    <row r="6247" spans="1:5" ht="20.100000000000001" customHeight="1">
      <c r="A6247" s="406">
        <v>50</v>
      </c>
      <c r="B6247" s="112" t="s">
        <v>13355</v>
      </c>
      <c r="C6247" s="320">
        <v>8</v>
      </c>
      <c r="D6247" s="503"/>
      <c r="E6247" s="24">
        <f t="shared" si="97"/>
        <v>0</v>
      </c>
    </row>
    <row r="6248" spans="1:5" ht="20.100000000000001" customHeight="1">
      <c r="A6248" s="406">
        <v>50</v>
      </c>
      <c r="B6248" s="112" t="s">
        <v>13357</v>
      </c>
      <c r="C6248" s="320">
        <v>14</v>
      </c>
      <c r="D6248" s="503"/>
      <c r="E6248" s="24">
        <f t="shared" si="97"/>
        <v>0</v>
      </c>
    </row>
    <row r="6249" spans="1:5" ht="20.100000000000001" customHeight="1">
      <c r="A6249" s="406">
        <v>50</v>
      </c>
      <c r="B6249" s="112" t="s">
        <v>13356</v>
      </c>
      <c r="C6249" s="320">
        <v>13</v>
      </c>
      <c r="D6249" s="503"/>
      <c r="E6249" s="24">
        <f t="shared" si="97"/>
        <v>0</v>
      </c>
    </row>
    <row r="6250" spans="1:5" ht="20.100000000000001" customHeight="1">
      <c r="A6250" s="406">
        <v>50</v>
      </c>
      <c r="B6250" s="112" t="s">
        <v>13609</v>
      </c>
      <c r="C6250" s="1836">
        <v>19</v>
      </c>
      <c r="D6250" s="503"/>
      <c r="E6250" s="24">
        <f t="shared" si="97"/>
        <v>0</v>
      </c>
    </row>
    <row r="6251" spans="1:5" ht="20.100000000000001" customHeight="1">
      <c r="A6251" s="406">
        <v>50</v>
      </c>
      <c r="B6251" s="112" t="s">
        <v>13351</v>
      </c>
      <c r="C6251" s="320">
        <v>13</v>
      </c>
      <c r="D6251" s="503"/>
      <c r="E6251" s="24">
        <f t="shared" si="97"/>
        <v>0</v>
      </c>
    </row>
    <row r="6252" spans="1:5" ht="20.100000000000001" customHeight="1">
      <c r="A6252" s="406">
        <v>50</v>
      </c>
      <c r="B6252" s="112" t="s">
        <v>13354</v>
      </c>
      <c r="C6252" s="1836">
        <v>8</v>
      </c>
      <c r="D6252" s="503"/>
      <c r="E6252" s="24">
        <f t="shared" si="97"/>
        <v>0</v>
      </c>
    </row>
    <row r="6253" spans="1:5" ht="20.100000000000001" customHeight="1">
      <c r="A6253" s="406">
        <v>50</v>
      </c>
      <c r="B6253" s="112" t="s">
        <v>13359</v>
      </c>
      <c r="C6253" s="320">
        <v>8</v>
      </c>
      <c r="D6253" s="503"/>
      <c r="E6253" s="24">
        <f t="shared" si="97"/>
        <v>0</v>
      </c>
    </row>
    <row r="6254" spans="1:5" ht="20.100000000000001" customHeight="1">
      <c r="A6254" s="406">
        <v>50</v>
      </c>
      <c r="B6254" s="112" t="s">
        <v>13353</v>
      </c>
      <c r="C6254" s="320">
        <v>17</v>
      </c>
      <c r="D6254" s="503"/>
      <c r="E6254" s="24">
        <f t="shared" si="97"/>
        <v>0</v>
      </c>
    </row>
    <row r="6255" spans="1:5" ht="20.100000000000001" customHeight="1">
      <c r="A6255" s="406">
        <v>50</v>
      </c>
      <c r="B6255" s="112" t="s">
        <v>13358</v>
      </c>
      <c r="C6255" s="320">
        <v>37</v>
      </c>
      <c r="D6255" s="503"/>
      <c r="E6255" s="24">
        <f t="shared" si="97"/>
        <v>0</v>
      </c>
    </row>
    <row r="6256" spans="1:5" ht="20.100000000000001" customHeight="1">
      <c r="A6256" s="406">
        <v>50</v>
      </c>
      <c r="B6256" s="112" t="s">
        <v>2863</v>
      </c>
      <c r="C6256" s="490">
        <v>50</v>
      </c>
      <c r="D6256" s="503"/>
      <c r="E6256" s="24">
        <f t="shared" si="97"/>
        <v>0</v>
      </c>
    </row>
    <row r="6257" spans="1:5" ht="20.100000000000001" customHeight="1">
      <c r="A6257" s="406">
        <v>50</v>
      </c>
      <c r="B6257" s="112" t="s">
        <v>2864</v>
      </c>
      <c r="C6257" s="70">
        <v>21</v>
      </c>
      <c r="D6257" s="503"/>
      <c r="E6257" s="24">
        <f t="shared" si="97"/>
        <v>0</v>
      </c>
    </row>
    <row r="6258" spans="1:5" ht="20.100000000000001" customHeight="1">
      <c r="A6258" s="406">
        <v>50</v>
      </c>
      <c r="B6258" s="112" t="s">
        <v>2865</v>
      </c>
      <c r="C6258" s="78">
        <v>8</v>
      </c>
      <c r="D6258" s="503"/>
      <c r="E6258" s="24">
        <f t="shared" si="97"/>
        <v>0</v>
      </c>
    </row>
    <row r="6259" spans="1:5" ht="20.100000000000001" customHeight="1">
      <c r="A6259" s="406">
        <v>50</v>
      </c>
      <c r="B6259" s="112" t="s">
        <v>2866</v>
      </c>
      <c r="C6259" s="78">
        <v>25</v>
      </c>
      <c r="D6259" s="503"/>
      <c r="E6259" s="24">
        <f t="shared" si="97"/>
        <v>0</v>
      </c>
    </row>
    <row r="6260" spans="1:5" ht="20.100000000000001" customHeight="1">
      <c r="A6260" s="406">
        <v>50</v>
      </c>
      <c r="B6260" s="112" t="s">
        <v>2867</v>
      </c>
      <c r="C6260" s="78">
        <v>25</v>
      </c>
      <c r="D6260" s="503"/>
      <c r="E6260" s="24">
        <f t="shared" si="97"/>
        <v>0</v>
      </c>
    </row>
    <row r="6261" spans="1:5" ht="20.100000000000001" customHeight="1">
      <c r="A6261" s="406">
        <v>50</v>
      </c>
      <c r="B6261" s="112" t="s">
        <v>2868</v>
      </c>
      <c r="C6261" s="78">
        <v>50</v>
      </c>
      <c r="D6261" s="503"/>
      <c r="E6261" s="24">
        <f t="shared" si="97"/>
        <v>0</v>
      </c>
    </row>
    <row r="6262" spans="1:5" ht="20.100000000000001" customHeight="1">
      <c r="A6262" s="406">
        <v>50</v>
      </c>
      <c r="B6262" s="112" t="s">
        <v>2869</v>
      </c>
      <c r="C6262" s="78">
        <v>19</v>
      </c>
      <c r="D6262" s="503"/>
      <c r="E6262" s="24">
        <f t="shared" si="97"/>
        <v>0</v>
      </c>
    </row>
    <row r="6263" spans="1:5" ht="20.100000000000001" customHeight="1">
      <c r="A6263" s="406">
        <v>50</v>
      </c>
      <c r="B6263" s="112" t="s">
        <v>2870</v>
      </c>
      <c r="C6263" s="78">
        <v>50</v>
      </c>
      <c r="D6263" s="503"/>
      <c r="E6263" s="24">
        <f t="shared" si="97"/>
        <v>0</v>
      </c>
    </row>
    <row r="6264" spans="1:5" ht="20.100000000000001" customHeight="1">
      <c r="A6264" s="406">
        <v>50</v>
      </c>
      <c r="B6264" s="112" t="s">
        <v>2871</v>
      </c>
      <c r="C6264" s="78">
        <v>25</v>
      </c>
      <c r="D6264" s="503"/>
      <c r="E6264" s="24">
        <f t="shared" si="97"/>
        <v>0</v>
      </c>
    </row>
    <row r="6265" spans="1:5" ht="20.100000000000001" customHeight="1">
      <c r="A6265" s="406">
        <v>50</v>
      </c>
      <c r="B6265" s="112" t="s">
        <v>2872</v>
      </c>
      <c r="C6265" s="78">
        <v>40</v>
      </c>
      <c r="D6265" s="503"/>
      <c r="E6265" s="24">
        <f t="shared" si="97"/>
        <v>0</v>
      </c>
    </row>
    <row r="6266" spans="1:5" ht="20.100000000000001" customHeight="1">
      <c r="A6266" s="406">
        <v>50</v>
      </c>
      <c r="B6266" s="112" t="s">
        <v>2873</v>
      </c>
      <c r="C6266" s="1832">
        <v>8</v>
      </c>
      <c r="D6266" s="503"/>
      <c r="E6266" s="24">
        <f t="shared" si="97"/>
        <v>0</v>
      </c>
    </row>
    <row r="6267" spans="1:5" ht="20.100000000000001" customHeight="1">
      <c r="A6267" s="406">
        <v>50</v>
      </c>
      <c r="B6267" s="112" t="s">
        <v>2874</v>
      </c>
      <c r="C6267" s="490">
        <v>5</v>
      </c>
      <c r="D6267" s="503"/>
      <c r="E6267" s="24">
        <f t="shared" si="97"/>
        <v>0</v>
      </c>
    </row>
    <row r="6268" spans="1:5" ht="20.100000000000001" customHeight="1">
      <c r="A6268" s="406">
        <v>50</v>
      </c>
      <c r="B6268" s="112" t="s">
        <v>2875</v>
      </c>
      <c r="C6268" s="78">
        <v>78</v>
      </c>
      <c r="D6268" s="503"/>
      <c r="E6268" s="24">
        <f t="shared" si="97"/>
        <v>0</v>
      </c>
    </row>
    <row r="6269" spans="1:5" ht="20.100000000000001" customHeight="1">
      <c r="A6269" s="406">
        <v>50</v>
      </c>
      <c r="B6269" s="112" t="s">
        <v>2876</v>
      </c>
      <c r="C6269" s="78">
        <v>50</v>
      </c>
      <c r="D6269" s="503"/>
      <c r="E6269" s="24">
        <f t="shared" si="97"/>
        <v>0</v>
      </c>
    </row>
    <row r="6270" spans="1:5" ht="20.100000000000001" customHeight="1">
      <c r="A6270" s="406">
        <v>50</v>
      </c>
      <c r="B6270" s="112" t="s">
        <v>8097</v>
      </c>
      <c r="C6270" s="1839">
        <v>7</v>
      </c>
      <c r="D6270" s="503"/>
      <c r="E6270" s="24">
        <f t="shared" si="97"/>
        <v>0</v>
      </c>
    </row>
    <row r="6271" spans="1:5" ht="20.100000000000001" customHeight="1">
      <c r="A6271" s="406">
        <v>50</v>
      </c>
      <c r="B6271" s="112" t="s">
        <v>2877</v>
      </c>
      <c r="C6271" s="1839">
        <v>22</v>
      </c>
      <c r="D6271" s="503"/>
      <c r="E6271" s="24">
        <f t="shared" si="97"/>
        <v>0</v>
      </c>
    </row>
    <row r="6272" spans="1:5" ht="20.100000000000001" customHeight="1">
      <c r="A6272" s="406">
        <v>50</v>
      </c>
      <c r="B6272" s="112" t="s">
        <v>2877</v>
      </c>
      <c r="C6272" s="63">
        <v>100</v>
      </c>
      <c r="D6272" s="503"/>
      <c r="E6272" s="24">
        <f t="shared" si="97"/>
        <v>0</v>
      </c>
    </row>
    <row r="6273" spans="1:5" ht="20.100000000000001" customHeight="1">
      <c r="A6273" s="406">
        <v>50</v>
      </c>
      <c r="B6273" s="112" t="s">
        <v>2878</v>
      </c>
      <c r="C6273" s="63">
        <v>80</v>
      </c>
      <c r="D6273" s="503"/>
      <c r="E6273" s="24">
        <f t="shared" si="97"/>
        <v>0</v>
      </c>
    </row>
    <row r="6274" spans="1:5" ht="20.100000000000001" customHeight="1">
      <c r="A6274" s="406">
        <v>50</v>
      </c>
      <c r="B6274" s="112" t="s">
        <v>8096</v>
      </c>
      <c r="C6274" s="1839">
        <v>10</v>
      </c>
      <c r="D6274" s="503"/>
      <c r="E6274" s="24">
        <f t="shared" si="97"/>
        <v>0</v>
      </c>
    </row>
    <row r="6275" spans="1:5" ht="20.100000000000001" customHeight="1">
      <c r="A6275" s="406">
        <v>50</v>
      </c>
      <c r="B6275" s="112" t="s">
        <v>9718</v>
      </c>
      <c r="C6275" s="1839">
        <v>25</v>
      </c>
      <c r="D6275" s="503"/>
      <c r="E6275" s="24">
        <f t="shared" si="97"/>
        <v>0</v>
      </c>
    </row>
    <row r="6276" spans="1:5" ht="20.100000000000001" customHeight="1">
      <c r="A6276" s="406">
        <v>50</v>
      </c>
      <c r="B6276" s="112" t="s">
        <v>9719</v>
      </c>
      <c r="C6276" s="1839">
        <v>50</v>
      </c>
      <c r="D6276" s="503"/>
      <c r="E6276" s="24">
        <f t="shared" si="97"/>
        <v>0</v>
      </c>
    </row>
    <row r="6277" spans="1:5" ht="20.100000000000001" customHeight="1">
      <c r="A6277" s="406">
        <v>50</v>
      </c>
      <c r="B6277" s="112" t="s">
        <v>2879</v>
      </c>
      <c r="C6277" s="63">
        <v>50</v>
      </c>
      <c r="D6277" s="503"/>
      <c r="E6277" s="24">
        <f t="shared" si="97"/>
        <v>0</v>
      </c>
    </row>
    <row r="6278" spans="1:5" ht="20.100000000000001" customHeight="1">
      <c r="A6278" s="406">
        <v>50</v>
      </c>
      <c r="B6278" s="112" t="s">
        <v>8099</v>
      </c>
      <c r="C6278" s="936">
        <v>5</v>
      </c>
      <c r="D6278" s="503"/>
      <c r="E6278" s="24">
        <f t="shared" ref="E6278:E6341" si="98">D6278*A6278</f>
        <v>0</v>
      </c>
    </row>
    <row r="6279" spans="1:5" ht="20.100000000000001" customHeight="1">
      <c r="A6279" s="406">
        <v>50</v>
      </c>
      <c r="B6279" s="112" t="s">
        <v>8098</v>
      </c>
      <c r="C6279" s="63">
        <v>5</v>
      </c>
      <c r="D6279" s="503"/>
      <c r="E6279" s="24">
        <f t="shared" si="98"/>
        <v>0</v>
      </c>
    </row>
    <row r="6280" spans="1:5" ht="20.100000000000001" customHeight="1">
      <c r="A6280" s="406">
        <v>50</v>
      </c>
      <c r="B6280" s="112" t="s">
        <v>2880</v>
      </c>
      <c r="C6280" s="63">
        <v>40</v>
      </c>
      <c r="D6280" s="503"/>
      <c r="E6280" s="24">
        <f t="shared" si="98"/>
        <v>0</v>
      </c>
    </row>
    <row r="6281" spans="1:5" ht="20.100000000000001" customHeight="1">
      <c r="A6281" s="406">
        <v>50</v>
      </c>
      <c r="B6281" s="112" t="s">
        <v>2881</v>
      </c>
      <c r="C6281" s="63">
        <v>30</v>
      </c>
      <c r="D6281" s="503"/>
      <c r="E6281" s="24">
        <f t="shared" si="98"/>
        <v>0</v>
      </c>
    </row>
    <row r="6282" spans="1:5" ht="20.100000000000001" customHeight="1">
      <c r="A6282" s="406">
        <v>50</v>
      </c>
      <c r="B6282" s="112" t="s">
        <v>2882</v>
      </c>
      <c r="C6282" s="63">
        <v>9</v>
      </c>
      <c r="D6282" s="503"/>
      <c r="E6282" s="24">
        <f t="shared" si="98"/>
        <v>0</v>
      </c>
    </row>
    <row r="6283" spans="1:5" ht="20.100000000000001" customHeight="1">
      <c r="A6283" s="406">
        <v>50</v>
      </c>
      <c r="B6283" s="112" t="s">
        <v>2883</v>
      </c>
      <c r="C6283" s="63">
        <v>100</v>
      </c>
      <c r="D6283" s="503"/>
      <c r="E6283" s="24">
        <f t="shared" si="98"/>
        <v>0</v>
      </c>
    </row>
    <row r="6284" spans="1:5" ht="20.100000000000001" customHeight="1">
      <c r="A6284" s="406">
        <v>50</v>
      </c>
      <c r="B6284" s="112" t="s">
        <v>9720</v>
      </c>
      <c r="C6284" s="1839">
        <v>24</v>
      </c>
      <c r="D6284" s="503"/>
      <c r="E6284" s="24">
        <f t="shared" si="98"/>
        <v>0</v>
      </c>
    </row>
    <row r="6285" spans="1:5" ht="20.100000000000001" customHeight="1">
      <c r="A6285" s="406">
        <v>50</v>
      </c>
      <c r="B6285" s="112" t="s">
        <v>2884</v>
      </c>
      <c r="C6285" s="63">
        <v>2</v>
      </c>
      <c r="D6285" s="503"/>
      <c r="E6285" s="24">
        <f t="shared" si="98"/>
        <v>0</v>
      </c>
    </row>
    <row r="6286" spans="1:5" ht="20.100000000000001" customHeight="1">
      <c r="A6286" s="406">
        <v>50</v>
      </c>
      <c r="B6286" s="112" t="s">
        <v>9721</v>
      </c>
      <c r="C6286" s="320">
        <v>4</v>
      </c>
      <c r="D6286" s="503"/>
      <c r="E6286" s="24">
        <f t="shared" si="98"/>
        <v>0</v>
      </c>
    </row>
    <row r="6287" spans="1:5" ht="20.100000000000001" customHeight="1">
      <c r="A6287" s="406">
        <v>50</v>
      </c>
      <c r="B6287" s="112" t="s">
        <v>9721</v>
      </c>
      <c r="C6287" s="1839">
        <v>70</v>
      </c>
      <c r="D6287" s="503"/>
      <c r="E6287" s="24">
        <f t="shared" si="98"/>
        <v>0</v>
      </c>
    </row>
    <row r="6288" spans="1:5" ht="20.100000000000001" customHeight="1">
      <c r="A6288" s="406">
        <v>50</v>
      </c>
      <c r="B6288" s="112" t="s">
        <v>2885</v>
      </c>
      <c r="C6288" s="63">
        <v>50</v>
      </c>
      <c r="D6288" s="503"/>
      <c r="E6288" s="24">
        <f t="shared" si="98"/>
        <v>0</v>
      </c>
    </row>
    <row r="6289" spans="1:5" ht="20.100000000000001" customHeight="1">
      <c r="A6289" s="406">
        <v>50</v>
      </c>
      <c r="B6289" s="112" t="s">
        <v>2886</v>
      </c>
      <c r="C6289" s="63">
        <v>50</v>
      </c>
      <c r="D6289" s="503"/>
      <c r="E6289" s="24">
        <f t="shared" si="98"/>
        <v>0</v>
      </c>
    </row>
    <row r="6290" spans="1:5" ht="20.100000000000001" customHeight="1">
      <c r="A6290" s="406">
        <v>50</v>
      </c>
      <c r="B6290" s="112" t="s">
        <v>2887</v>
      </c>
      <c r="C6290" s="63">
        <v>17</v>
      </c>
      <c r="D6290" s="503"/>
      <c r="E6290" s="24">
        <f t="shared" si="98"/>
        <v>0</v>
      </c>
    </row>
    <row r="6291" spans="1:5" ht="20.100000000000001" customHeight="1">
      <c r="A6291" s="406">
        <v>60</v>
      </c>
      <c r="B6291" s="111" t="s">
        <v>8430</v>
      </c>
      <c r="C6291" s="63">
        <v>2</v>
      </c>
      <c r="D6291" s="503"/>
      <c r="E6291" s="24">
        <f t="shared" si="98"/>
        <v>0</v>
      </c>
    </row>
    <row r="6292" spans="1:5" ht="20.100000000000001" customHeight="1">
      <c r="A6292" s="406">
        <v>60</v>
      </c>
      <c r="B6292" s="111" t="s">
        <v>1945</v>
      </c>
      <c r="C6292" s="63">
        <v>80</v>
      </c>
      <c r="D6292" s="503"/>
      <c r="E6292" s="24">
        <f t="shared" si="98"/>
        <v>0</v>
      </c>
    </row>
    <row r="6293" spans="1:5" ht="20.100000000000001" customHeight="1">
      <c r="A6293" s="406">
        <v>60</v>
      </c>
      <c r="B6293" s="111" t="s">
        <v>18550</v>
      </c>
      <c r="C6293" s="63">
        <v>100</v>
      </c>
      <c r="D6293" s="503"/>
      <c r="E6293" s="24">
        <f t="shared" si="98"/>
        <v>0</v>
      </c>
    </row>
    <row r="6294" spans="1:5" ht="20.100000000000001" customHeight="1">
      <c r="A6294" s="406">
        <v>50</v>
      </c>
      <c r="B6294" s="111" t="s">
        <v>5016</v>
      </c>
      <c r="C6294" s="206">
        <v>2</v>
      </c>
      <c r="D6294" s="503"/>
      <c r="E6294" s="24">
        <f t="shared" si="98"/>
        <v>0</v>
      </c>
    </row>
    <row r="6295" spans="1:5" ht="20.100000000000001" customHeight="1">
      <c r="A6295" s="406">
        <v>60</v>
      </c>
      <c r="B6295" s="111" t="s">
        <v>1946</v>
      </c>
      <c r="C6295" s="70">
        <v>5</v>
      </c>
      <c r="D6295" s="503"/>
      <c r="E6295" s="24">
        <f t="shared" si="98"/>
        <v>0</v>
      </c>
    </row>
    <row r="6296" spans="1:5" ht="20.100000000000001" customHeight="1">
      <c r="A6296" s="406">
        <v>100</v>
      </c>
      <c r="B6296" s="111" t="s">
        <v>11848</v>
      </c>
      <c r="C6296" s="320">
        <v>1</v>
      </c>
      <c r="D6296" s="503"/>
      <c r="E6296" s="24">
        <f t="shared" si="98"/>
        <v>0</v>
      </c>
    </row>
    <row r="6297" spans="1:5" ht="20.100000000000001" customHeight="1">
      <c r="A6297" s="406">
        <v>150</v>
      </c>
      <c r="B6297" s="111" t="s">
        <v>11845</v>
      </c>
      <c r="C6297" s="78">
        <v>3</v>
      </c>
      <c r="D6297" s="503"/>
      <c r="E6297" s="24">
        <f t="shared" si="98"/>
        <v>0</v>
      </c>
    </row>
    <row r="6298" spans="1:5" ht="20.100000000000001" customHeight="1">
      <c r="A6298" s="406">
        <v>150</v>
      </c>
      <c r="B6298" s="111" t="s">
        <v>11846</v>
      </c>
      <c r="C6298" s="78">
        <v>3</v>
      </c>
      <c r="D6298" s="503"/>
      <c r="E6298" s="24">
        <f t="shared" si="98"/>
        <v>0</v>
      </c>
    </row>
    <row r="6299" spans="1:5" ht="20.100000000000001" customHeight="1">
      <c r="A6299" s="406">
        <v>150</v>
      </c>
      <c r="B6299" s="111" t="s">
        <v>11847</v>
      </c>
      <c r="C6299" s="78">
        <v>3</v>
      </c>
      <c r="D6299" s="503"/>
      <c r="E6299" s="24">
        <f t="shared" si="98"/>
        <v>0</v>
      </c>
    </row>
    <row r="6300" spans="1:5" ht="20.100000000000001" customHeight="1">
      <c r="A6300" s="406">
        <v>150</v>
      </c>
      <c r="B6300" s="111" t="s">
        <v>12181</v>
      </c>
      <c r="C6300" s="78">
        <v>1</v>
      </c>
      <c r="D6300" s="503"/>
      <c r="E6300" s="24">
        <f t="shared" si="98"/>
        <v>0</v>
      </c>
    </row>
    <row r="6301" spans="1:5" ht="20.100000000000001" customHeight="1">
      <c r="A6301" s="406">
        <v>150</v>
      </c>
      <c r="B6301" s="111" t="s">
        <v>11840</v>
      </c>
      <c r="C6301" s="78">
        <v>4</v>
      </c>
      <c r="D6301" s="503"/>
      <c r="E6301" s="24">
        <f t="shared" si="98"/>
        <v>0</v>
      </c>
    </row>
    <row r="6302" spans="1:5" ht="20.100000000000001" customHeight="1">
      <c r="A6302" s="406">
        <v>150</v>
      </c>
      <c r="B6302" s="111" t="s">
        <v>17497</v>
      </c>
      <c r="C6302" s="490">
        <v>5</v>
      </c>
      <c r="D6302" s="503"/>
      <c r="E6302" s="24">
        <f t="shared" si="98"/>
        <v>0</v>
      </c>
    </row>
    <row r="6303" spans="1:5" ht="20.100000000000001" customHeight="1">
      <c r="A6303" s="406">
        <v>150</v>
      </c>
      <c r="B6303" s="111" t="s">
        <v>11844</v>
      </c>
      <c r="C6303" s="320">
        <v>3</v>
      </c>
      <c r="D6303" s="503"/>
      <c r="E6303" s="24">
        <f t="shared" si="98"/>
        <v>0</v>
      </c>
    </row>
    <row r="6304" spans="1:5" ht="20.100000000000001" customHeight="1">
      <c r="A6304" s="406">
        <v>150</v>
      </c>
      <c r="B6304" s="111" t="s">
        <v>17499</v>
      </c>
      <c r="C6304" s="490">
        <v>2</v>
      </c>
      <c r="D6304" s="503"/>
      <c r="E6304" s="24">
        <f t="shared" si="98"/>
        <v>0</v>
      </c>
    </row>
    <row r="6305" spans="1:5" ht="20.100000000000001" customHeight="1">
      <c r="A6305" s="406">
        <v>150</v>
      </c>
      <c r="B6305" s="111" t="s">
        <v>3826</v>
      </c>
      <c r="C6305" s="320">
        <v>2</v>
      </c>
      <c r="D6305" s="503"/>
      <c r="E6305" s="24">
        <f t="shared" si="98"/>
        <v>0</v>
      </c>
    </row>
    <row r="6306" spans="1:5" ht="20.100000000000001" customHeight="1">
      <c r="A6306" s="406">
        <v>150</v>
      </c>
      <c r="B6306" s="111" t="s">
        <v>3827</v>
      </c>
      <c r="C6306" s="320">
        <v>2</v>
      </c>
      <c r="D6306" s="503"/>
      <c r="E6306" s="24">
        <f t="shared" si="98"/>
        <v>0</v>
      </c>
    </row>
    <row r="6307" spans="1:5" ht="20.100000000000001" customHeight="1">
      <c r="A6307" s="406">
        <v>150</v>
      </c>
      <c r="B6307" s="111" t="s">
        <v>3828</v>
      </c>
      <c r="C6307" s="320">
        <v>2</v>
      </c>
      <c r="D6307" s="503"/>
      <c r="E6307" s="24">
        <f t="shared" si="98"/>
        <v>0</v>
      </c>
    </row>
    <row r="6308" spans="1:5" ht="20.100000000000001" customHeight="1">
      <c r="A6308" s="406">
        <v>150</v>
      </c>
      <c r="B6308" s="111" t="s">
        <v>11839</v>
      </c>
      <c r="C6308" s="320">
        <v>3</v>
      </c>
      <c r="D6308" s="503"/>
      <c r="E6308" s="24">
        <f t="shared" si="98"/>
        <v>0</v>
      </c>
    </row>
    <row r="6309" spans="1:5" ht="20.100000000000001" customHeight="1">
      <c r="A6309" s="406">
        <v>150</v>
      </c>
      <c r="B6309" s="111" t="s">
        <v>11842</v>
      </c>
      <c r="C6309" s="320">
        <v>3</v>
      </c>
      <c r="D6309" s="503"/>
      <c r="E6309" s="24">
        <f t="shared" si="98"/>
        <v>0</v>
      </c>
    </row>
    <row r="6310" spans="1:5" ht="20.100000000000001" customHeight="1">
      <c r="A6310" s="406">
        <v>150</v>
      </c>
      <c r="B6310" s="111" t="s">
        <v>17502</v>
      </c>
      <c r="C6310" s="490">
        <v>1</v>
      </c>
      <c r="D6310" s="503"/>
      <c r="E6310" s="24">
        <f t="shared" si="98"/>
        <v>0</v>
      </c>
    </row>
    <row r="6311" spans="1:5" ht="20.100000000000001" customHeight="1">
      <c r="A6311" s="406">
        <v>150</v>
      </c>
      <c r="B6311" s="302" t="s">
        <v>25653</v>
      </c>
      <c r="C6311" s="78">
        <v>1</v>
      </c>
      <c r="D6311" s="503"/>
      <c r="E6311" s="24">
        <f t="shared" si="98"/>
        <v>0</v>
      </c>
    </row>
    <row r="6312" spans="1:5" ht="20.100000000000001" customHeight="1">
      <c r="A6312" s="406">
        <v>150</v>
      </c>
      <c r="B6312" s="302" t="s">
        <v>3829</v>
      </c>
      <c r="C6312" s="78">
        <v>2</v>
      </c>
      <c r="D6312" s="503"/>
      <c r="E6312" s="24">
        <f t="shared" si="98"/>
        <v>0</v>
      </c>
    </row>
    <row r="6313" spans="1:5" ht="20.100000000000001" customHeight="1">
      <c r="A6313" s="406">
        <v>150</v>
      </c>
      <c r="B6313" s="111" t="s">
        <v>11843</v>
      </c>
      <c r="C6313" s="320">
        <v>3</v>
      </c>
      <c r="D6313" s="503"/>
      <c r="E6313" s="24">
        <f t="shared" si="98"/>
        <v>0</v>
      </c>
    </row>
    <row r="6314" spans="1:5" ht="20.100000000000001" customHeight="1">
      <c r="A6314" s="406">
        <v>150</v>
      </c>
      <c r="B6314" s="111" t="s">
        <v>3830</v>
      </c>
      <c r="C6314" s="78">
        <v>2</v>
      </c>
      <c r="D6314" s="503"/>
      <c r="E6314" s="24">
        <f t="shared" si="98"/>
        <v>0</v>
      </c>
    </row>
    <row r="6315" spans="1:5" ht="20.100000000000001" customHeight="1">
      <c r="A6315" s="406">
        <v>150</v>
      </c>
      <c r="B6315" s="111" t="s">
        <v>11841</v>
      </c>
      <c r="C6315" s="78">
        <v>2</v>
      </c>
      <c r="D6315" s="503"/>
      <c r="E6315" s="24">
        <f t="shared" si="98"/>
        <v>0</v>
      </c>
    </row>
    <row r="6316" spans="1:5" ht="20.100000000000001" customHeight="1">
      <c r="A6316" s="406">
        <v>60</v>
      </c>
      <c r="B6316" s="111" t="s">
        <v>11837</v>
      </c>
      <c r="C6316" s="484">
        <v>6</v>
      </c>
      <c r="D6316" s="503"/>
      <c r="E6316" s="24">
        <f t="shared" si="98"/>
        <v>0</v>
      </c>
    </row>
    <row r="6317" spans="1:5" ht="20.100000000000001" customHeight="1">
      <c r="A6317" s="406">
        <v>60</v>
      </c>
      <c r="B6317" s="111" t="s">
        <v>11838</v>
      </c>
      <c r="C6317" s="484">
        <v>1</v>
      </c>
      <c r="D6317" s="503"/>
      <c r="E6317" s="24">
        <f t="shared" si="98"/>
        <v>0</v>
      </c>
    </row>
    <row r="6318" spans="1:5" ht="20.100000000000001" customHeight="1">
      <c r="A6318" s="406">
        <v>50</v>
      </c>
      <c r="B6318" s="243" t="s">
        <v>15938</v>
      </c>
      <c r="C6318" s="484">
        <v>3400</v>
      </c>
      <c r="D6318" s="503"/>
      <c r="E6318" s="24">
        <f t="shared" si="98"/>
        <v>0</v>
      </c>
    </row>
    <row r="6319" spans="1:5" ht="20.100000000000001" customHeight="1">
      <c r="A6319" s="406">
        <v>150</v>
      </c>
      <c r="B6319" s="112" t="s">
        <v>17064</v>
      </c>
      <c r="C6319" s="1856">
        <v>1</v>
      </c>
      <c r="D6319" s="1842"/>
      <c r="E6319" s="24">
        <f t="shared" si="98"/>
        <v>0</v>
      </c>
    </row>
    <row r="6320" spans="1:5" ht="20.100000000000001" customHeight="1">
      <c r="A6320" s="406">
        <v>300</v>
      </c>
      <c r="B6320" s="116" t="s">
        <v>3770</v>
      </c>
      <c r="C6320" s="320">
        <v>2</v>
      </c>
      <c r="D6320" s="503"/>
      <c r="E6320" s="24">
        <f t="shared" si="98"/>
        <v>0</v>
      </c>
    </row>
    <row r="6321" spans="1:5" ht="20.100000000000001" customHeight="1">
      <c r="A6321" s="406">
        <v>300</v>
      </c>
      <c r="B6321" s="116" t="s">
        <v>3771</v>
      </c>
      <c r="C6321" s="78">
        <v>9</v>
      </c>
      <c r="D6321" s="503"/>
      <c r="E6321" s="24">
        <f t="shared" si="98"/>
        <v>0</v>
      </c>
    </row>
    <row r="6322" spans="1:5" ht="20.100000000000001" customHeight="1">
      <c r="A6322" s="406">
        <v>200</v>
      </c>
      <c r="B6322" s="116" t="s">
        <v>3772</v>
      </c>
      <c r="C6322" s="63">
        <v>4</v>
      </c>
      <c r="D6322" s="503"/>
      <c r="E6322" s="24">
        <f t="shared" si="98"/>
        <v>0</v>
      </c>
    </row>
    <row r="6323" spans="1:5" ht="20.100000000000001" customHeight="1">
      <c r="A6323" s="406">
        <v>200</v>
      </c>
      <c r="B6323" s="116" t="s">
        <v>3774</v>
      </c>
      <c r="C6323" s="70">
        <v>3</v>
      </c>
      <c r="D6323" s="503"/>
      <c r="E6323" s="24">
        <f t="shared" si="98"/>
        <v>0</v>
      </c>
    </row>
    <row r="6324" spans="1:5" ht="20.100000000000001" customHeight="1">
      <c r="A6324" s="406">
        <v>200</v>
      </c>
      <c r="B6324" s="116" t="s">
        <v>3773</v>
      </c>
      <c r="C6324" s="78">
        <v>5</v>
      </c>
      <c r="D6324" s="503"/>
      <c r="E6324" s="24">
        <f t="shared" si="98"/>
        <v>0</v>
      </c>
    </row>
    <row r="6325" spans="1:5" ht="20.100000000000001" customHeight="1">
      <c r="A6325" s="406">
        <v>200</v>
      </c>
      <c r="B6325" s="116" t="s">
        <v>3831</v>
      </c>
      <c r="C6325" s="78">
        <v>10</v>
      </c>
      <c r="D6325" s="503"/>
      <c r="E6325" s="24">
        <f t="shared" si="98"/>
        <v>0</v>
      </c>
    </row>
    <row r="6326" spans="1:5" ht="20.100000000000001" customHeight="1">
      <c r="A6326" s="406">
        <v>200</v>
      </c>
      <c r="B6326" s="116" t="s">
        <v>3832</v>
      </c>
      <c r="C6326" s="78">
        <v>17</v>
      </c>
      <c r="D6326" s="503"/>
      <c r="E6326" s="24">
        <f t="shared" si="98"/>
        <v>0</v>
      </c>
    </row>
    <row r="6327" spans="1:5" ht="20.100000000000001" customHeight="1">
      <c r="A6327" s="406">
        <v>200</v>
      </c>
      <c r="B6327" s="116" t="s">
        <v>3833</v>
      </c>
      <c r="C6327" s="78">
        <v>2</v>
      </c>
      <c r="D6327" s="503"/>
      <c r="E6327" s="24">
        <f t="shared" si="98"/>
        <v>0</v>
      </c>
    </row>
    <row r="6328" spans="1:5" ht="20.100000000000001" customHeight="1">
      <c r="A6328" s="406">
        <v>200</v>
      </c>
      <c r="B6328" s="116" t="s">
        <v>3834</v>
      </c>
      <c r="C6328" s="78">
        <v>8</v>
      </c>
      <c r="D6328" s="503"/>
      <c r="E6328" s="24">
        <f t="shared" si="98"/>
        <v>0</v>
      </c>
    </row>
    <row r="6329" spans="1:5" ht="20.100000000000001" customHeight="1">
      <c r="A6329" s="406">
        <v>250</v>
      </c>
      <c r="B6329" s="116" t="s">
        <v>3835</v>
      </c>
      <c r="C6329" s="78">
        <v>4</v>
      </c>
      <c r="D6329" s="503"/>
      <c r="E6329" s="24">
        <f t="shared" si="98"/>
        <v>0</v>
      </c>
    </row>
    <row r="6330" spans="1:5" ht="20.100000000000001" customHeight="1">
      <c r="A6330" s="406">
        <v>250</v>
      </c>
      <c r="B6330" s="116" t="s">
        <v>3836</v>
      </c>
      <c r="C6330" s="78">
        <v>13</v>
      </c>
      <c r="D6330" s="503"/>
      <c r="E6330" s="24">
        <f t="shared" si="98"/>
        <v>0</v>
      </c>
    </row>
    <row r="6331" spans="1:5" ht="20.100000000000001" customHeight="1">
      <c r="A6331" s="406">
        <v>150</v>
      </c>
      <c r="B6331" s="116" t="s">
        <v>3673</v>
      </c>
      <c r="C6331" s="78">
        <v>10</v>
      </c>
      <c r="D6331" s="503"/>
      <c r="E6331" s="24">
        <f t="shared" si="98"/>
        <v>0</v>
      </c>
    </row>
    <row r="6332" spans="1:5" ht="20.100000000000001" customHeight="1">
      <c r="A6332" s="853">
        <v>300</v>
      </c>
      <c r="B6332" s="116" t="s">
        <v>13360</v>
      </c>
      <c r="C6332" s="226">
        <v>9</v>
      </c>
      <c r="D6332" s="503"/>
      <c r="E6332" s="24">
        <f t="shared" si="98"/>
        <v>0</v>
      </c>
    </row>
    <row r="6333" spans="1:5" ht="20.100000000000001" customHeight="1">
      <c r="A6333" s="853">
        <v>300</v>
      </c>
      <c r="B6333" s="116" t="s">
        <v>3775</v>
      </c>
      <c r="C6333" s="226">
        <v>1</v>
      </c>
      <c r="D6333" s="503"/>
      <c r="E6333" s="24">
        <f t="shared" si="98"/>
        <v>0</v>
      </c>
    </row>
    <row r="6334" spans="1:5" ht="20.100000000000001" customHeight="1">
      <c r="A6334" s="853">
        <v>300</v>
      </c>
      <c r="B6334" s="116" t="s">
        <v>3776</v>
      </c>
      <c r="C6334" s="226">
        <v>2</v>
      </c>
      <c r="D6334" s="503"/>
      <c r="E6334" s="24">
        <f t="shared" si="98"/>
        <v>0</v>
      </c>
    </row>
    <row r="6335" spans="1:5" ht="20.100000000000001" customHeight="1">
      <c r="A6335" s="853">
        <v>300</v>
      </c>
      <c r="B6335" s="116" t="s">
        <v>3777</v>
      </c>
      <c r="C6335" s="226">
        <v>15</v>
      </c>
      <c r="D6335" s="503"/>
      <c r="E6335" s="24">
        <f t="shared" si="98"/>
        <v>0</v>
      </c>
    </row>
    <row r="6336" spans="1:5" ht="20.100000000000001" customHeight="1">
      <c r="A6336" s="853">
        <v>300</v>
      </c>
      <c r="B6336" s="116" t="s">
        <v>25108</v>
      </c>
      <c r="C6336" s="490">
        <v>4</v>
      </c>
      <c r="D6336" s="503"/>
      <c r="E6336" s="24">
        <f t="shared" si="98"/>
        <v>0</v>
      </c>
    </row>
    <row r="6337" spans="1:5" ht="20.100000000000001" customHeight="1">
      <c r="A6337" s="853">
        <v>300</v>
      </c>
      <c r="B6337" s="116" t="s">
        <v>3837</v>
      </c>
      <c r="C6337" s="226">
        <v>2</v>
      </c>
      <c r="D6337" s="503"/>
      <c r="E6337" s="24">
        <f t="shared" si="98"/>
        <v>0</v>
      </c>
    </row>
    <row r="6338" spans="1:5" ht="20.100000000000001" customHeight="1">
      <c r="A6338" s="853">
        <v>300</v>
      </c>
      <c r="B6338" s="116" t="s">
        <v>3837</v>
      </c>
      <c r="C6338" s="226">
        <v>1</v>
      </c>
      <c r="D6338" s="503"/>
      <c r="E6338" s="24">
        <f t="shared" si="98"/>
        <v>0</v>
      </c>
    </row>
    <row r="6339" spans="1:5" ht="20.100000000000001" customHeight="1">
      <c r="A6339" s="853">
        <v>300</v>
      </c>
      <c r="B6339" s="116" t="s">
        <v>3838</v>
      </c>
      <c r="C6339" s="226">
        <v>1</v>
      </c>
      <c r="D6339" s="503"/>
      <c r="E6339" s="24">
        <f t="shared" si="98"/>
        <v>0</v>
      </c>
    </row>
    <row r="6340" spans="1:5" ht="20.100000000000001" customHeight="1">
      <c r="A6340" s="853">
        <v>300</v>
      </c>
      <c r="B6340" s="136" t="s">
        <v>13907</v>
      </c>
      <c r="C6340" s="226">
        <v>10</v>
      </c>
      <c r="D6340" s="503"/>
      <c r="E6340" s="24">
        <f t="shared" si="98"/>
        <v>0</v>
      </c>
    </row>
    <row r="6341" spans="1:5" ht="20.100000000000001" customHeight="1">
      <c r="A6341" s="853">
        <v>300</v>
      </c>
      <c r="B6341" s="116" t="s">
        <v>3840</v>
      </c>
      <c r="C6341" s="226">
        <v>12</v>
      </c>
      <c r="D6341" s="503"/>
      <c r="E6341" s="24">
        <f t="shared" si="98"/>
        <v>0</v>
      </c>
    </row>
    <row r="6342" spans="1:5" ht="20.100000000000001" customHeight="1">
      <c r="A6342" s="853">
        <v>300</v>
      </c>
      <c r="B6342" s="561" t="s">
        <v>13210</v>
      </c>
      <c r="C6342" s="320">
        <v>2</v>
      </c>
      <c r="D6342" s="503"/>
      <c r="E6342" s="24">
        <f t="shared" ref="E6342:E6405" si="99">D6342*A6342</f>
        <v>0</v>
      </c>
    </row>
    <row r="6343" spans="1:5" ht="20.100000000000001" customHeight="1">
      <c r="A6343" s="853">
        <v>300</v>
      </c>
      <c r="B6343" s="561" t="s">
        <v>13213</v>
      </c>
      <c r="C6343" s="320">
        <v>20</v>
      </c>
      <c r="D6343" s="503"/>
      <c r="E6343" s="24">
        <f t="shared" si="99"/>
        <v>0</v>
      </c>
    </row>
    <row r="6344" spans="1:5" ht="20.100000000000001" customHeight="1">
      <c r="A6344" s="853">
        <v>300</v>
      </c>
      <c r="B6344" s="561" t="s">
        <v>13211</v>
      </c>
      <c r="C6344" s="320">
        <v>20</v>
      </c>
      <c r="D6344" s="503"/>
      <c r="E6344" s="24">
        <f t="shared" si="99"/>
        <v>0</v>
      </c>
    </row>
    <row r="6345" spans="1:5" ht="20.100000000000001" customHeight="1">
      <c r="A6345" s="853">
        <v>300</v>
      </c>
      <c r="B6345" s="561" t="s">
        <v>15166</v>
      </c>
      <c r="C6345" s="320">
        <v>3</v>
      </c>
      <c r="D6345" s="503"/>
      <c r="E6345" s="24">
        <f t="shared" si="99"/>
        <v>0</v>
      </c>
    </row>
    <row r="6346" spans="1:5" ht="20.100000000000001" customHeight="1">
      <c r="A6346" s="853">
        <v>300</v>
      </c>
      <c r="B6346" s="561" t="s">
        <v>13214</v>
      </c>
      <c r="C6346" s="320">
        <v>10</v>
      </c>
      <c r="D6346" s="503"/>
      <c r="E6346" s="24">
        <f t="shared" si="99"/>
        <v>0</v>
      </c>
    </row>
    <row r="6347" spans="1:5" ht="20.100000000000001" customHeight="1">
      <c r="A6347" s="853">
        <v>300</v>
      </c>
      <c r="B6347" s="561" t="s">
        <v>13212</v>
      </c>
      <c r="C6347" s="320">
        <v>9</v>
      </c>
      <c r="D6347" s="503"/>
      <c r="E6347" s="24">
        <f t="shared" si="99"/>
        <v>0</v>
      </c>
    </row>
    <row r="6348" spans="1:5" ht="20.100000000000001" customHeight="1">
      <c r="A6348" s="853">
        <v>300</v>
      </c>
      <c r="B6348" s="114" t="s">
        <v>3841</v>
      </c>
      <c r="C6348" s="226">
        <v>1</v>
      </c>
      <c r="D6348" s="503"/>
      <c r="E6348" s="24">
        <f t="shared" si="99"/>
        <v>0</v>
      </c>
    </row>
    <row r="6349" spans="1:5" ht="20.100000000000001" customHeight="1">
      <c r="A6349" s="853">
        <v>300</v>
      </c>
      <c r="B6349" s="136" t="s">
        <v>3839</v>
      </c>
      <c r="C6349" s="226">
        <v>2</v>
      </c>
      <c r="D6349" s="503"/>
      <c r="E6349" s="24">
        <f t="shared" si="99"/>
        <v>0</v>
      </c>
    </row>
    <row r="6350" spans="1:5" ht="20.100000000000001" customHeight="1">
      <c r="A6350" s="853">
        <v>300</v>
      </c>
      <c r="B6350" s="116" t="s">
        <v>3842</v>
      </c>
      <c r="C6350" s="226">
        <v>3</v>
      </c>
      <c r="D6350" s="503"/>
      <c r="E6350" s="24">
        <f t="shared" si="99"/>
        <v>0</v>
      </c>
    </row>
    <row r="6351" spans="1:5" ht="20.100000000000001" customHeight="1">
      <c r="A6351" s="853">
        <v>300</v>
      </c>
      <c r="B6351" s="116" t="s">
        <v>3778</v>
      </c>
      <c r="C6351" s="226">
        <v>8</v>
      </c>
      <c r="D6351" s="503"/>
      <c r="E6351" s="24">
        <f t="shared" si="99"/>
        <v>0</v>
      </c>
    </row>
    <row r="6352" spans="1:5" ht="20.100000000000001" customHeight="1">
      <c r="A6352" s="853">
        <v>300</v>
      </c>
      <c r="B6352" s="116" t="s">
        <v>3779</v>
      </c>
      <c r="C6352" s="226">
        <v>7</v>
      </c>
      <c r="D6352" s="503"/>
      <c r="E6352" s="24">
        <f t="shared" si="99"/>
        <v>0</v>
      </c>
    </row>
    <row r="6353" spans="1:5" ht="20.100000000000001" customHeight="1">
      <c r="A6353" s="853">
        <v>300</v>
      </c>
      <c r="B6353" s="116" t="s">
        <v>7662</v>
      </c>
      <c r="C6353" s="226">
        <v>12</v>
      </c>
      <c r="D6353" s="503"/>
      <c r="E6353" s="24">
        <f t="shared" si="99"/>
        <v>0</v>
      </c>
    </row>
    <row r="6354" spans="1:5" ht="20.100000000000001" customHeight="1">
      <c r="A6354" s="853">
        <v>300</v>
      </c>
      <c r="B6354" s="116" t="s">
        <v>7661</v>
      </c>
      <c r="C6354" s="226">
        <v>30</v>
      </c>
      <c r="D6354" s="503"/>
      <c r="E6354" s="24">
        <f t="shared" si="99"/>
        <v>0</v>
      </c>
    </row>
    <row r="6355" spans="1:5" ht="20.100000000000001" customHeight="1">
      <c r="A6355" s="853">
        <v>300</v>
      </c>
      <c r="B6355" s="116" t="s">
        <v>13911</v>
      </c>
      <c r="C6355" s="320">
        <v>4</v>
      </c>
      <c r="D6355" s="503"/>
      <c r="E6355" s="24">
        <f t="shared" si="99"/>
        <v>0</v>
      </c>
    </row>
    <row r="6356" spans="1:5" ht="20.100000000000001" customHeight="1">
      <c r="A6356" s="853">
        <v>300</v>
      </c>
      <c r="B6356" s="116" t="s">
        <v>13908</v>
      </c>
      <c r="C6356" s="320">
        <v>9</v>
      </c>
      <c r="D6356" s="503"/>
      <c r="E6356" s="24">
        <f t="shared" si="99"/>
        <v>0</v>
      </c>
    </row>
    <row r="6357" spans="1:5" ht="20.100000000000001" customHeight="1">
      <c r="A6357" s="853">
        <v>300</v>
      </c>
      <c r="B6357" s="116" t="s">
        <v>13910</v>
      </c>
      <c r="C6357" s="320">
        <v>1</v>
      </c>
      <c r="D6357" s="503"/>
      <c r="E6357" s="24">
        <f t="shared" si="99"/>
        <v>0</v>
      </c>
    </row>
    <row r="6358" spans="1:5" ht="20.100000000000001" customHeight="1">
      <c r="A6358" s="853">
        <v>300</v>
      </c>
      <c r="B6358" s="116" t="s">
        <v>5035</v>
      </c>
      <c r="C6358" s="226">
        <v>2</v>
      </c>
      <c r="D6358" s="503"/>
      <c r="E6358" s="24">
        <f t="shared" si="99"/>
        <v>0</v>
      </c>
    </row>
    <row r="6359" spans="1:5" ht="20.100000000000001" customHeight="1">
      <c r="A6359" s="853">
        <v>300</v>
      </c>
      <c r="B6359" s="116" t="s">
        <v>7663</v>
      </c>
      <c r="C6359" s="226">
        <v>2</v>
      </c>
      <c r="D6359" s="503"/>
      <c r="E6359" s="24">
        <f t="shared" si="99"/>
        <v>0</v>
      </c>
    </row>
    <row r="6360" spans="1:5" ht="20.100000000000001" customHeight="1">
      <c r="A6360" s="853">
        <v>300</v>
      </c>
      <c r="B6360" s="116" t="s">
        <v>3780</v>
      </c>
      <c r="C6360" s="226">
        <v>9</v>
      </c>
      <c r="D6360" s="503"/>
      <c r="E6360" s="24">
        <f t="shared" si="99"/>
        <v>0</v>
      </c>
    </row>
    <row r="6361" spans="1:5" ht="20.100000000000001" customHeight="1">
      <c r="A6361" s="853">
        <v>300</v>
      </c>
      <c r="B6361" s="116" t="s">
        <v>13909</v>
      </c>
      <c r="C6361" s="320">
        <v>1</v>
      </c>
      <c r="D6361" s="503"/>
      <c r="E6361" s="24">
        <f t="shared" si="99"/>
        <v>0</v>
      </c>
    </row>
    <row r="6362" spans="1:5" ht="20.100000000000001" customHeight="1">
      <c r="A6362" s="406">
        <v>350</v>
      </c>
      <c r="B6362" s="351" t="s">
        <v>13239</v>
      </c>
      <c r="C6362" s="226">
        <v>18</v>
      </c>
      <c r="D6362" s="503"/>
      <c r="E6362" s="24">
        <f t="shared" si="99"/>
        <v>0</v>
      </c>
    </row>
    <row r="6363" spans="1:5" ht="20.100000000000001" customHeight="1">
      <c r="A6363" s="406">
        <v>350</v>
      </c>
      <c r="B6363" s="296" t="s">
        <v>3843</v>
      </c>
      <c r="C6363" s="226">
        <v>1</v>
      </c>
      <c r="D6363" s="503"/>
      <c r="E6363" s="24">
        <f t="shared" si="99"/>
        <v>0</v>
      </c>
    </row>
    <row r="6364" spans="1:5" ht="20.100000000000001" customHeight="1">
      <c r="A6364" s="853">
        <v>300</v>
      </c>
      <c r="B6364" s="296" t="s">
        <v>22958</v>
      </c>
      <c r="C6364" s="63">
        <v>320</v>
      </c>
      <c r="D6364" s="503"/>
      <c r="E6364" s="24">
        <f t="shared" si="99"/>
        <v>0</v>
      </c>
    </row>
    <row r="6365" spans="1:5" ht="20.100000000000001" customHeight="1">
      <c r="A6365" s="853">
        <v>300</v>
      </c>
      <c r="B6365" s="296" t="s">
        <v>22959</v>
      </c>
      <c r="C6365" s="63">
        <v>270</v>
      </c>
      <c r="D6365" s="503"/>
      <c r="E6365" s="24">
        <f t="shared" si="99"/>
        <v>0</v>
      </c>
    </row>
    <row r="6366" spans="1:5" ht="20.100000000000001" customHeight="1">
      <c r="A6366" s="362">
        <v>1500</v>
      </c>
      <c r="B6366" s="504" t="s">
        <v>11834</v>
      </c>
      <c r="C6366" s="320">
        <v>1</v>
      </c>
      <c r="D6366" s="503"/>
      <c r="E6366" s="24">
        <f t="shared" si="99"/>
        <v>0</v>
      </c>
    </row>
    <row r="6367" spans="1:5" ht="20.100000000000001" customHeight="1">
      <c r="A6367" s="853">
        <v>300</v>
      </c>
      <c r="B6367" s="116" t="s">
        <v>27150</v>
      </c>
      <c r="C6367" s="78">
        <v>1</v>
      </c>
      <c r="D6367" s="503"/>
      <c r="E6367" s="24">
        <f t="shared" si="99"/>
        <v>0</v>
      </c>
    </row>
    <row r="6368" spans="1:5" ht="20.100000000000001" customHeight="1">
      <c r="A6368" s="853">
        <v>300</v>
      </c>
      <c r="B6368" s="111" t="s">
        <v>27151</v>
      </c>
      <c r="C6368" s="63">
        <v>6</v>
      </c>
      <c r="D6368" s="503"/>
      <c r="E6368" s="24">
        <f t="shared" si="99"/>
        <v>0</v>
      </c>
    </row>
    <row r="6369" spans="1:5" ht="20.100000000000001" customHeight="1">
      <c r="A6369" s="853">
        <v>300</v>
      </c>
      <c r="B6369" s="111" t="s">
        <v>27152</v>
      </c>
      <c r="C6369" s="78">
        <v>1</v>
      </c>
      <c r="D6369" s="503"/>
      <c r="E6369" s="24">
        <f t="shared" si="99"/>
        <v>0</v>
      </c>
    </row>
    <row r="6370" spans="1:5" ht="20.100000000000001" customHeight="1">
      <c r="A6370" s="853">
        <v>300</v>
      </c>
      <c r="B6370" s="111" t="s">
        <v>27153</v>
      </c>
      <c r="C6370" s="78">
        <v>6</v>
      </c>
      <c r="D6370" s="503"/>
      <c r="E6370" s="24">
        <f t="shared" si="99"/>
        <v>0</v>
      </c>
    </row>
    <row r="6371" spans="1:5" ht="20.100000000000001" customHeight="1">
      <c r="A6371" s="853">
        <v>200</v>
      </c>
      <c r="B6371" s="302" t="s">
        <v>27154</v>
      </c>
      <c r="C6371" s="78">
        <v>8</v>
      </c>
      <c r="D6371" s="503"/>
      <c r="E6371" s="24">
        <f t="shared" si="99"/>
        <v>0</v>
      </c>
    </row>
    <row r="6372" spans="1:5" ht="20.100000000000001" customHeight="1">
      <c r="A6372" s="853">
        <v>200</v>
      </c>
      <c r="B6372" s="302" t="s">
        <v>27155</v>
      </c>
      <c r="C6372" s="78">
        <v>14</v>
      </c>
      <c r="D6372" s="503"/>
      <c r="E6372" s="24">
        <f t="shared" si="99"/>
        <v>0</v>
      </c>
    </row>
    <row r="6373" spans="1:5" ht="20.100000000000001" customHeight="1">
      <c r="A6373" s="853">
        <v>200</v>
      </c>
      <c r="B6373" s="302" t="s">
        <v>27156</v>
      </c>
      <c r="C6373" s="1842">
        <v>4</v>
      </c>
      <c r="D6373" s="503"/>
      <c r="E6373" s="24">
        <f t="shared" si="99"/>
        <v>0</v>
      </c>
    </row>
    <row r="6374" spans="1:5" ht="20.100000000000001" customHeight="1">
      <c r="A6374" s="853">
        <v>200</v>
      </c>
      <c r="B6374" s="111" t="s">
        <v>27157</v>
      </c>
      <c r="C6374" s="78">
        <v>10</v>
      </c>
      <c r="D6374" s="503"/>
      <c r="E6374" s="24">
        <f t="shared" si="99"/>
        <v>0</v>
      </c>
    </row>
    <row r="6375" spans="1:5" ht="20.100000000000001" customHeight="1">
      <c r="A6375" s="853">
        <v>200</v>
      </c>
      <c r="B6375" s="111" t="s">
        <v>27158</v>
      </c>
      <c r="C6375" s="78">
        <v>186</v>
      </c>
      <c r="D6375" s="503"/>
      <c r="E6375" s="24">
        <f t="shared" si="99"/>
        <v>0</v>
      </c>
    </row>
    <row r="6376" spans="1:5" ht="20.100000000000001" customHeight="1">
      <c r="A6376" s="853">
        <v>200</v>
      </c>
      <c r="B6376" s="111" t="s">
        <v>27159</v>
      </c>
      <c r="C6376" s="78">
        <v>19</v>
      </c>
      <c r="D6376" s="503"/>
      <c r="E6376" s="24">
        <f t="shared" si="99"/>
        <v>0</v>
      </c>
    </row>
    <row r="6377" spans="1:5" ht="20.100000000000001" customHeight="1">
      <c r="A6377" s="853">
        <v>200</v>
      </c>
      <c r="B6377" s="111" t="s">
        <v>27160</v>
      </c>
      <c r="C6377" s="78">
        <v>1</v>
      </c>
      <c r="D6377" s="503"/>
      <c r="E6377" s="24">
        <f t="shared" si="99"/>
        <v>0</v>
      </c>
    </row>
    <row r="6378" spans="1:5" ht="20.100000000000001" customHeight="1">
      <c r="A6378" s="853">
        <v>200</v>
      </c>
      <c r="B6378" s="111" t="s">
        <v>27161</v>
      </c>
      <c r="C6378" s="78">
        <v>1</v>
      </c>
      <c r="D6378" s="503"/>
      <c r="E6378" s="24">
        <f t="shared" si="99"/>
        <v>0</v>
      </c>
    </row>
    <row r="6379" spans="1:5" ht="20.100000000000001" customHeight="1">
      <c r="A6379" s="853">
        <v>300</v>
      </c>
      <c r="B6379" s="119" t="s">
        <v>27162</v>
      </c>
      <c r="C6379" s="320">
        <v>1</v>
      </c>
      <c r="D6379" s="503"/>
      <c r="E6379" s="24">
        <f t="shared" si="99"/>
        <v>0</v>
      </c>
    </row>
    <row r="6380" spans="1:5" ht="20.100000000000001" customHeight="1">
      <c r="A6380" s="853">
        <v>300</v>
      </c>
      <c r="B6380" s="119" t="s">
        <v>27163</v>
      </c>
      <c r="C6380" s="320">
        <v>6</v>
      </c>
      <c r="D6380" s="503"/>
      <c r="E6380" s="24">
        <f t="shared" si="99"/>
        <v>0</v>
      </c>
    </row>
    <row r="6381" spans="1:5" ht="20.100000000000001" customHeight="1">
      <c r="A6381" s="853">
        <v>300</v>
      </c>
      <c r="B6381" s="119" t="s">
        <v>27164</v>
      </c>
      <c r="C6381" s="320">
        <v>10</v>
      </c>
      <c r="D6381" s="503"/>
      <c r="E6381" s="24">
        <f t="shared" si="99"/>
        <v>0</v>
      </c>
    </row>
    <row r="6382" spans="1:5" ht="20.100000000000001" customHeight="1">
      <c r="A6382" s="853">
        <v>300</v>
      </c>
      <c r="B6382" s="111" t="s">
        <v>27165</v>
      </c>
      <c r="C6382" s="78">
        <v>17</v>
      </c>
      <c r="D6382" s="503"/>
      <c r="E6382" s="24">
        <f t="shared" si="99"/>
        <v>0</v>
      </c>
    </row>
    <row r="6383" spans="1:5" ht="20.100000000000001" customHeight="1">
      <c r="A6383" s="853">
        <v>200</v>
      </c>
      <c r="B6383" s="351" t="s">
        <v>27166</v>
      </c>
      <c r="C6383" s="70">
        <v>18</v>
      </c>
      <c r="D6383" s="503"/>
      <c r="E6383" s="24">
        <f t="shared" si="99"/>
        <v>0</v>
      </c>
    </row>
    <row r="6384" spans="1:5" ht="20.100000000000001" customHeight="1">
      <c r="A6384" s="853">
        <v>200</v>
      </c>
      <c r="B6384" s="111" t="s">
        <v>27167</v>
      </c>
      <c r="C6384" s="78">
        <v>1</v>
      </c>
      <c r="D6384" s="503"/>
      <c r="E6384" s="24">
        <f t="shared" si="99"/>
        <v>0</v>
      </c>
    </row>
    <row r="6385" spans="1:5" ht="20.100000000000001" customHeight="1">
      <c r="A6385" s="853">
        <v>150</v>
      </c>
      <c r="B6385" s="111" t="s">
        <v>15747</v>
      </c>
      <c r="C6385" s="490">
        <v>7</v>
      </c>
      <c r="D6385" s="503"/>
      <c r="E6385" s="24">
        <f t="shared" si="99"/>
        <v>0</v>
      </c>
    </row>
    <row r="6386" spans="1:5" ht="20.100000000000001" customHeight="1">
      <c r="A6386" s="853">
        <v>150</v>
      </c>
      <c r="B6386" s="111" t="s">
        <v>3844</v>
      </c>
      <c r="C6386" s="63">
        <v>2</v>
      </c>
      <c r="D6386" s="503"/>
      <c r="E6386" s="24">
        <f t="shared" si="99"/>
        <v>0</v>
      </c>
    </row>
    <row r="6387" spans="1:5" ht="20.100000000000001" customHeight="1">
      <c r="A6387" s="406">
        <v>25</v>
      </c>
      <c r="B6387" s="297" t="s">
        <v>3781</v>
      </c>
      <c r="C6387" s="63">
        <v>1</v>
      </c>
      <c r="D6387" s="503"/>
      <c r="E6387" s="24">
        <f t="shared" si="99"/>
        <v>0</v>
      </c>
    </row>
    <row r="6388" spans="1:5" ht="20.100000000000001" customHeight="1">
      <c r="A6388" s="406">
        <v>25</v>
      </c>
      <c r="B6388" s="297" t="s">
        <v>3782</v>
      </c>
      <c r="C6388" s="63">
        <v>1</v>
      </c>
      <c r="D6388" s="503"/>
      <c r="E6388" s="24">
        <f t="shared" si="99"/>
        <v>0</v>
      </c>
    </row>
    <row r="6389" spans="1:5" ht="20.100000000000001" customHeight="1">
      <c r="A6389" s="406">
        <v>25</v>
      </c>
      <c r="B6389" s="297" t="s">
        <v>12175</v>
      </c>
      <c r="C6389" s="63">
        <v>13</v>
      </c>
      <c r="D6389" s="503"/>
      <c r="E6389" s="24">
        <f t="shared" si="99"/>
        <v>0</v>
      </c>
    </row>
    <row r="6390" spans="1:5" ht="20.100000000000001" customHeight="1">
      <c r="A6390" s="406">
        <v>25</v>
      </c>
      <c r="B6390" s="297" t="s">
        <v>16297</v>
      </c>
      <c r="C6390" s="490">
        <v>1</v>
      </c>
      <c r="D6390" s="503"/>
      <c r="E6390" s="24">
        <f t="shared" si="99"/>
        <v>0</v>
      </c>
    </row>
    <row r="6391" spans="1:5" ht="20.100000000000001" customHeight="1">
      <c r="A6391" s="836">
        <v>800</v>
      </c>
      <c r="B6391" s="243" t="s">
        <v>23145</v>
      </c>
      <c r="C6391" s="490">
        <v>3</v>
      </c>
      <c r="D6391" s="503"/>
      <c r="E6391" s="24">
        <f t="shared" si="99"/>
        <v>0</v>
      </c>
    </row>
    <row r="6392" spans="1:5" ht="20.100000000000001" customHeight="1">
      <c r="A6392" s="836">
        <v>800</v>
      </c>
      <c r="B6392" s="111" t="s">
        <v>21862</v>
      </c>
      <c r="C6392" s="320">
        <v>5</v>
      </c>
      <c r="D6392" s="503"/>
      <c r="E6392" s="24">
        <f t="shared" si="99"/>
        <v>0</v>
      </c>
    </row>
    <row r="6393" spans="1:5" ht="20.100000000000001" customHeight="1">
      <c r="A6393" s="836">
        <v>800</v>
      </c>
      <c r="B6393" s="111" t="s">
        <v>3845</v>
      </c>
      <c r="C6393" s="320">
        <v>3</v>
      </c>
      <c r="D6393" s="503"/>
      <c r="E6393" s="24">
        <f t="shared" si="99"/>
        <v>0</v>
      </c>
    </row>
    <row r="6394" spans="1:5" ht="20.100000000000001" customHeight="1">
      <c r="A6394" s="853">
        <v>300</v>
      </c>
      <c r="B6394" s="111" t="s">
        <v>11849</v>
      </c>
      <c r="C6394" s="63">
        <v>1</v>
      </c>
      <c r="D6394" s="503"/>
      <c r="E6394" s="24">
        <f t="shared" si="99"/>
        <v>0</v>
      </c>
    </row>
    <row r="6395" spans="1:5" ht="20.100000000000001" customHeight="1">
      <c r="A6395" s="836">
        <v>800</v>
      </c>
      <c r="B6395" s="111" t="s">
        <v>3846</v>
      </c>
      <c r="C6395" s="1182">
        <v>19</v>
      </c>
      <c r="D6395" s="503"/>
      <c r="E6395" s="24">
        <f t="shared" si="99"/>
        <v>0</v>
      </c>
    </row>
    <row r="6396" spans="1:5" ht="20.100000000000001" customHeight="1">
      <c r="A6396" s="836">
        <v>800</v>
      </c>
      <c r="B6396" s="111" t="s">
        <v>7641</v>
      </c>
      <c r="C6396" s="70">
        <v>10</v>
      </c>
      <c r="D6396" s="503"/>
      <c r="E6396" s="24">
        <f t="shared" si="99"/>
        <v>0</v>
      </c>
    </row>
    <row r="6397" spans="1:5" ht="20.100000000000001" customHeight="1">
      <c r="A6397" s="853">
        <v>300</v>
      </c>
      <c r="B6397" s="111" t="s">
        <v>3847</v>
      </c>
      <c r="C6397" s="63">
        <v>2</v>
      </c>
      <c r="D6397" s="503"/>
      <c r="E6397" s="24">
        <f t="shared" si="99"/>
        <v>0</v>
      </c>
    </row>
    <row r="6398" spans="1:5" ht="20.100000000000001" customHeight="1">
      <c r="A6398" s="853">
        <v>300</v>
      </c>
      <c r="B6398" s="111" t="s">
        <v>11836</v>
      </c>
      <c r="C6398" s="320">
        <v>2</v>
      </c>
      <c r="D6398" s="503"/>
      <c r="E6398" s="24">
        <f t="shared" si="99"/>
        <v>0</v>
      </c>
    </row>
    <row r="6399" spans="1:5" ht="20.100000000000001" customHeight="1">
      <c r="A6399" s="836">
        <v>800</v>
      </c>
      <c r="B6399" s="111" t="s">
        <v>12603</v>
      </c>
      <c r="C6399" s="320">
        <v>10</v>
      </c>
      <c r="D6399" s="503"/>
      <c r="E6399" s="24">
        <f t="shared" si="99"/>
        <v>0</v>
      </c>
    </row>
    <row r="6400" spans="1:5" ht="20.100000000000001" customHeight="1">
      <c r="A6400" s="836">
        <v>800</v>
      </c>
      <c r="B6400" s="111" t="s">
        <v>14266</v>
      </c>
      <c r="C6400" s="490">
        <v>6</v>
      </c>
      <c r="D6400" s="503"/>
      <c r="E6400" s="24">
        <f t="shared" si="99"/>
        <v>0</v>
      </c>
    </row>
    <row r="6401" spans="1:5" ht="20.100000000000001" customHeight="1">
      <c r="A6401" s="836">
        <v>800</v>
      </c>
      <c r="B6401" s="111" t="s">
        <v>14284</v>
      </c>
      <c r="C6401" s="320">
        <v>6</v>
      </c>
      <c r="D6401" s="503"/>
      <c r="E6401" s="24">
        <f t="shared" si="99"/>
        <v>0</v>
      </c>
    </row>
    <row r="6402" spans="1:5" ht="20.100000000000001" customHeight="1">
      <c r="A6402" s="836">
        <v>800</v>
      </c>
      <c r="B6402" s="111" t="s">
        <v>3848</v>
      </c>
      <c r="C6402" s="320">
        <v>3</v>
      </c>
      <c r="D6402" s="503"/>
      <c r="E6402" s="24">
        <f t="shared" si="99"/>
        <v>0</v>
      </c>
    </row>
    <row r="6403" spans="1:5" ht="20.100000000000001" customHeight="1">
      <c r="A6403" s="836">
        <v>800</v>
      </c>
      <c r="B6403" s="111" t="s">
        <v>9993</v>
      </c>
      <c r="C6403" s="490">
        <v>1</v>
      </c>
      <c r="D6403" s="503"/>
      <c r="E6403" s="24">
        <f t="shared" si="99"/>
        <v>0</v>
      </c>
    </row>
    <row r="6404" spans="1:5" ht="20.100000000000001" customHeight="1">
      <c r="A6404" s="836">
        <v>800</v>
      </c>
      <c r="B6404" s="111" t="s">
        <v>9996</v>
      </c>
      <c r="C6404" s="320">
        <v>3</v>
      </c>
      <c r="D6404" s="503"/>
      <c r="E6404" s="24">
        <f t="shared" si="99"/>
        <v>0</v>
      </c>
    </row>
    <row r="6405" spans="1:5" ht="20.100000000000001" customHeight="1">
      <c r="A6405" s="836">
        <v>800</v>
      </c>
      <c r="B6405" s="111" t="s">
        <v>9994</v>
      </c>
      <c r="C6405" s="320">
        <v>1</v>
      </c>
      <c r="D6405" s="503"/>
      <c r="E6405" s="24">
        <f t="shared" si="99"/>
        <v>0</v>
      </c>
    </row>
    <row r="6406" spans="1:5" ht="20.100000000000001" customHeight="1">
      <c r="A6406" s="836">
        <v>800</v>
      </c>
      <c r="B6406" s="111" t="s">
        <v>9995</v>
      </c>
      <c r="C6406" s="320">
        <v>1</v>
      </c>
      <c r="D6406" s="503"/>
      <c r="E6406" s="24">
        <f t="shared" ref="E6406:E6469" si="100">D6406*A6406</f>
        <v>0</v>
      </c>
    </row>
    <row r="6407" spans="1:5" ht="20.100000000000001" customHeight="1">
      <c r="A6407" s="904">
        <v>900</v>
      </c>
      <c r="B6407" s="111" t="s">
        <v>13912</v>
      </c>
      <c r="C6407" s="78">
        <v>5</v>
      </c>
      <c r="D6407" s="503"/>
      <c r="E6407" s="24">
        <f t="shared" si="100"/>
        <v>0</v>
      </c>
    </row>
    <row r="6408" spans="1:5" ht="20.100000000000001" customHeight="1">
      <c r="A6408" s="904">
        <v>900</v>
      </c>
      <c r="B6408" s="111" t="s">
        <v>25097</v>
      </c>
      <c r="C6408" s="78">
        <v>21</v>
      </c>
      <c r="D6408" s="503"/>
      <c r="E6408" s="24">
        <f t="shared" si="100"/>
        <v>0</v>
      </c>
    </row>
    <row r="6409" spans="1:5" ht="20.100000000000001" customHeight="1">
      <c r="A6409" s="904">
        <v>1200</v>
      </c>
      <c r="B6409" s="111" t="s">
        <v>11835</v>
      </c>
      <c r="C6409" s="320">
        <v>1</v>
      </c>
      <c r="D6409" s="503"/>
      <c r="E6409" s="24">
        <f t="shared" si="100"/>
        <v>0</v>
      </c>
    </row>
    <row r="6410" spans="1:5" ht="20.100000000000001" customHeight="1">
      <c r="A6410" s="904">
        <v>1200</v>
      </c>
      <c r="B6410" s="111" t="s">
        <v>3849</v>
      </c>
      <c r="C6410" s="78">
        <v>8</v>
      </c>
      <c r="D6410" s="503"/>
      <c r="E6410" s="24">
        <f t="shared" si="100"/>
        <v>0</v>
      </c>
    </row>
    <row r="6411" spans="1:5" ht="20.100000000000001" customHeight="1">
      <c r="A6411" s="904">
        <v>1200</v>
      </c>
      <c r="B6411" s="111" t="s">
        <v>23621</v>
      </c>
      <c r="C6411" s="490">
        <v>1</v>
      </c>
      <c r="D6411" s="503"/>
      <c r="E6411" s="24">
        <f t="shared" si="100"/>
        <v>0</v>
      </c>
    </row>
    <row r="6412" spans="1:5" ht="20.100000000000001" customHeight="1">
      <c r="A6412" s="904">
        <v>1200</v>
      </c>
      <c r="B6412" s="111" t="s">
        <v>3850</v>
      </c>
      <c r="C6412" s="78">
        <v>10</v>
      </c>
      <c r="D6412" s="503"/>
      <c r="E6412" s="24">
        <f t="shared" si="100"/>
        <v>0</v>
      </c>
    </row>
    <row r="6413" spans="1:5" ht="20.100000000000001" customHeight="1">
      <c r="A6413" s="406">
        <v>50</v>
      </c>
      <c r="B6413" s="111" t="s">
        <v>27168</v>
      </c>
      <c r="C6413" s="484">
        <v>40</v>
      </c>
      <c r="D6413" s="503"/>
      <c r="E6413" s="24">
        <f t="shared" si="100"/>
        <v>0</v>
      </c>
    </row>
    <row r="6414" spans="1:5" ht="20.100000000000001" customHeight="1">
      <c r="A6414" s="853">
        <v>100</v>
      </c>
      <c r="B6414" s="111" t="s">
        <v>8591</v>
      </c>
      <c r="C6414" s="1830">
        <v>3</v>
      </c>
      <c r="D6414" s="503"/>
      <c r="E6414" s="24">
        <f t="shared" si="100"/>
        <v>0</v>
      </c>
    </row>
    <row r="6415" spans="1:5" ht="20.100000000000001" customHeight="1">
      <c r="A6415" s="853">
        <v>100</v>
      </c>
      <c r="B6415" s="111" t="s">
        <v>12182</v>
      </c>
      <c r="C6415" s="1830">
        <v>1</v>
      </c>
      <c r="D6415" s="503"/>
      <c r="E6415" s="24">
        <f t="shared" si="100"/>
        <v>0</v>
      </c>
    </row>
    <row r="6416" spans="1:5" ht="20.100000000000001" customHeight="1">
      <c r="A6416" s="853">
        <v>100</v>
      </c>
      <c r="B6416" s="111" t="s">
        <v>12183</v>
      </c>
      <c r="C6416" s="1830">
        <v>1</v>
      </c>
      <c r="D6416" s="503"/>
      <c r="E6416" s="24">
        <f t="shared" si="100"/>
        <v>0</v>
      </c>
    </row>
    <row r="6417" spans="1:5" ht="20.100000000000001" customHeight="1">
      <c r="A6417" s="853">
        <v>150</v>
      </c>
      <c r="B6417" s="111" t="s">
        <v>25269</v>
      </c>
      <c r="C6417" s="490">
        <v>1</v>
      </c>
      <c r="D6417" s="503"/>
      <c r="E6417" s="24">
        <f t="shared" si="100"/>
        <v>0</v>
      </c>
    </row>
    <row r="6418" spans="1:5" ht="20.100000000000001" customHeight="1">
      <c r="A6418" s="853">
        <v>150</v>
      </c>
      <c r="B6418" s="111" t="s">
        <v>25270</v>
      </c>
      <c r="C6418" s="490">
        <v>1</v>
      </c>
      <c r="D6418" s="503"/>
      <c r="E6418" s="24">
        <f t="shared" si="100"/>
        <v>0</v>
      </c>
    </row>
    <row r="6419" spans="1:5" ht="20.100000000000001" customHeight="1">
      <c r="A6419" s="905">
        <v>400</v>
      </c>
      <c r="B6419" s="111" t="s">
        <v>1952</v>
      </c>
      <c r="C6419" s="1830">
        <v>1</v>
      </c>
      <c r="D6419" s="503"/>
      <c r="E6419" s="24">
        <f t="shared" si="100"/>
        <v>0</v>
      </c>
    </row>
    <row r="6420" spans="1:5" ht="20.100000000000001" customHeight="1">
      <c r="A6420" s="845"/>
      <c r="B6420" s="111" t="s">
        <v>25176</v>
      </c>
      <c r="C6420" s="1830">
        <v>1</v>
      </c>
      <c r="D6420" s="503"/>
      <c r="E6420" s="24">
        <f t="shared" si="100"/>
        <v>0</v>
      </c>
    </row>
    <row r="6421" spans="1:5" ht="20.100000000000001" customHeight="1">
      <c r="A6421" s="845">
        <v>2000</v>
      </c>
      <c r="B6421" s="111" t="s">
        <v>1975</v>
      </c>
      <c r="C6421" s="1830">
        <v>1</v>
      </c>
      <c r="D6421" s="503"/>
      <c r="E6421" s="24">
        <f t="shared" si="100"/>
        <v>0</v>
      </c>
    </row>
    <row r="6422" spans="1:5" ht="20.100000000000001" customHeight="1">
      <c r="A6422" s="346">
        <v>1000</v>
      </c>
      <c r="B6422" s="111" t="s">
        <v>15926</v>
      </c>
      <c r="C6422" s="63">
        <v>2</v>
      </c>
      <c r="D6422" s="503"/>
      <c r="E6422" s="24">
        <f t="shared" si="100"/>
        <v>0</v>
      </c>
    </row>
    <row r="6423" spans="1:5" ht="20.100000000000001" customHeight="1">
      <c r="A6423" s="346">
        <v>1000</v>
      </c>
      <c r="B6423" s="111" t="s">
        <v>15927</v>
      </c>
      <c r="C6423" s="63">
        <v>1</v>
      </c>
      <c r="D6423" s="503"/>
      <c r="E6423" s="24">
        <f t="shared" si="100"/>
        <v>0</v>
      </c>
    </row>
    <row r="6424" spans="1:5" ht="20.100000000000001" customHeight="1">
      <c r="A6424" s="239">
        <v>800</v>
      </c>
      <c r="B6424" s="111" t="s">
        <v>4897</v>
      </c>
      <c r="C6424" s="63">
        <v>1</v>
      </c>
      <c r="D6424" s="503"/>
      <c r="E6424" s="24">
        <f t="shared" si="100"/>
        <v>0</v>
      </c>
    </row>
    <row r="6425" spans="1:5" ht="20.100000000000001" customHeight="1">
      <c r="A6425" s="406">
        <v>600</v>
      </c>
      <c r="B6425" s="111" t="s">
        <v>3674</v>
      </c>
      <c r="C6425" s="63">
        <v>1</v>
      </c>
      <c r="D6425" s="503"/>
      <c r="E6425" s="24">
        <f t="shared" si="100"/>
        <v>0</v>
      </c>
    </row>
    <row r="6426" spans="1:5" ht="20.100000000000001" customHeight="1">
      <c r="A6426" s="406">
        <v>700</v>
      </c>
      <c r="B6426" s="111" t="s">
        <v>4965</v>
      </c>
      <c r="C6426" s="63">
        <v>1</v>
      </c>
      <c r="D6426" s="503"/>
      <c r="E6426" s="24">
        <f t="shared" si="100"/>
        <v>0</v>
      </c>
    </row>
    <row r="6427" spans="1:5" ht="20.100000000000001" customHeight="1">
      <c r="A6427" s="905">
        <v>500</v>
      </c>
      <c r="B6427" s="111" t="s">
        <v>3675</v>
      </c>
      <c r="C6427" s="63">
        <v>1</v>
      </c>
      <c r="D6427" s="503"/>
      <c r="E6427" s="24">
        <f t="shared" si="100"/>
        <v>0</v>
      </c>
    </row>
    <row r="6428" spans="1:5" ht="20.100000000000001" customHeight="1">
      <c r="A6428" s="406">
        <v>350</v>
      </c>
      <c r="B6428" s="111" t="s">
        <v>4898</v>
      </c>
      <c r="C6428" s="63">
        <v>1</v>
      </c>
      <c r="D6428" s="503"/>
      <c r="E6428" s="24">
        <f t="shared" si="100"/>
        <v>0</v>
      </c>
    </row>
    <row r="6429" spans="1:5" ht="20.100000000000001" customHeight="1">
      <c r="A6429" s="406">
        <v>350</v>
      </c>
      <c r="B6429" s="111" t="s">
        <v>4899</v>
      </c>
      <c r="C6429" s="63">
        <v>3</v>
      </c>
      <c r="D6429" s="503"/>
      <c r="E6429" s="24">
        <f t="shared" si="100"/>
        <v>0</v>
      </c>
    </row>
    <row r="6430" spans="1:5" ht="20.100000000000001" customHeight="1">
      <c r="A6430" s="406">
        <v>150</v>
      </c>
      <c r="B6430" s="111" t="s">
        <v>12979</v>
      </c>
      <c r="C6430" s="63">
        <v>1</v>
      </c>
      <c r="D6430" s="503"/>
      <c r="E6430" s="24">
        <f t="shared" si="100"/>
        <v>0</v>
      </c>
    </row>
    <row r="6431" spans="1:5" ht="20.100000000000001" customHeight="1">
      <c r="A6431" s="406">
        <v>150</v>
      </c>
      <c r="B6431" s="111" t="s">
        <v>1953</v>
      </c>
      <c r="C6431" s="63">
        <v>1</v>
      </c>
      <c r="D6431" s="503"/>
      <c r="E6431" s="24">
        <f t="shared" si="100"/>
        <v>0</v>
      </c>
    </row>
    <row r="6432" spans="1:5" ht="20.100000000000001" customHeight="1">
      <c r="A6432" s="406">
        <v>220</v>
      </c>
      <c r="B6432" s="111" t="s">
        <v>1954</v>
      </c>
      <c r="C6432" s="63">
        <v>2</v>
      </c>
      <c r="D6432" s="503"/>
      <c r="E6432" s="24">
        <f t="shared" si="100"/>
        <v>0</v>
      </c>
    </row>
    <row r="6433" spans="1:5" ht="20.100000000000001" customHeight="1">
      <c r="A6433" s="406">
        <v>220</v>
      </c>
      <c r="B6433" s="111" t="s">
        <v>1955</v>
      </c>
      <c r="C6433" s="63">
        <v>2</v>
      </c>
      <c r="D6433" s="503"/>
      <c r="E6433" s="24">
        <f t="shared" si="100"/>
        <v>0</v>
      </c>
    </row>
    <row r="6434" spans="1:5" ht="20.100000000000001" customHeight="1">
      <c r="A6434" s="406">
        <v>200</v>
      </c>
      <c r="B6434" s="111" t="s">
        <v>15459</v>
      </c>
      <c r="C6434" s="63">
        <v>1</v>
      </c>
      <c r="D6434" s="503"/>
      <c r="E6434" s="24">
        <f t="shared" si="100"/>
        <v>0</v>
      </c>
    </row>
    <row r="6435" spans="1:5" ht="20.100000000000001" customHeight="1">
      <c r="A6435" s="406">
        <v>350</v>
      </c>
      <c r="B6435" s="111" t="s">
        <v>15458</v>
      </c>
      <c r="C6435" s="490">
        <v>1</v>
      </c>
      <c r="D6435" s="503"/>
      <c r="E6435" s="24">
        <f t="shared" si="100"/>
        <v>0</v>
      </c>
    </row>
    <row r="6436" spans="1:5" ht="20.100000000000001" customHeight="1">
      <c r="A6436" s="406">
        <v>500</v>
      </c>
      <c r="B6436" s="111" t="s">
        <v>11473</v>
      </c>
      <c r="C6436" s="63">
        <v>1</v>
      </c>
      <c r="D6436" s="503"/>
      <c r="E6436" s="24">
        <f t="shared" si="100"/>
        <v>0</v>
      </c>
    </row>
    <row r="6437" spans="1:5" ht="20.100000000000001" customHeight="1">
      <c r="A6437" s="229">
        <v>600</v>
      </c>
      <c r="B6437" s="111" t="s">
        <v>11474</v>
      </c>
      <c r="C6437" s="63">
        <v>1</v>
      </c>
      <c r="D6437" s="503"/>
      <c r="E6437" s="24">
        <f t="shared" si="100"/>
        <v>0</v>
      </c>
    </row>
    <row r="6438" spans="1:5" ht="20.100000000000001" customHeight="1">
      <c r="A6438" s="229">
        <v>1200</v>
      </c>
      <c r="B6438" s="111" t="s">
        <v>11475</v>
      </c>
      <c r="C6438" s="484">
        <v>1</v>
      </c>
      <c r="D6438" s="503"/>
      <c r="E6438" s="24">
        <f t="shared" si="100"/>
        <v>0</v>
      </c>
    </row>
    <row r="6439" spans="1:5" ht="20.100000000000001" customHeight="1">
      <c r="A6439" s="229">
        <v>1300</v>
      </c>
      <c r="B6439" s="111" t="s">
        <v>11476</v>
      </c>
      <c r="C6439" s="63">
        <v>1</v>
      </c>
      <c r="D6439" s="503"/>
      <c r="E6439" s="24">
        <f t="shared" si="100"/>
        <v>0</v>
      </c>
    </row>
    <row r="6440" spans="1:5" ht="20.100000000000001" customHeight="1">
      <c r="A6440" s="239">
        <v>800</v>
      </c>
      <c r="B6440" s="111" t="s">
        <v>15460</v>
      </c>
      <c r="C6440" s="490">
        <v>1</v>
      </c>
      <c r="D6440" s="503"/>
      <c r="E6440" s="24">
        <f t="shared" si="100"/>
        <v>0</v>
      </c>
    </row>
    <row r="6441" spans="1:5" ht="20.100000000000001" customHeight="1">
      <c r="A6441" s="406">
        <v>130</v>
      </c>
      <c r="B6441" s="66" t="s">
        <v>1956</v>
      </c>
      <c r="C6441" s="63">
        <v>1</v>
      </c>
      <c r="D6441" s="503"/>
      <c r="E6441" s="24">
        <f t="shared" si="100"/>
        <v>0</v>
      </c>
    </row>
    <row r="6442" spans="1:5" ht="20.100000000000001" customHeight="1">
      <c r="A6442" s="406">
        <v>60</v>
      </c>
      <c r="B6442" s="111" t="s">
        <v>1957</v>
      </c>
      <c r="C6442" s="63">
        <v>1</v>
      </c>
      <c r="D6442" s="503"/>
      <c r="E6442" s="24">
        <f t="shared" si="100"/>
        <v>0</v>
      </c>
    </row>
    <row r="6443" spans="1:5" ht="20.100000000000001" customHeight="1">
      <c r="A6443" s="406">
        <v>1200</v>
      </c>
      <c r="B6443" s="111" t="s">
        <v>15461</v>
      </c>
      <c r="C6443" s="490">
        <v>1</v>
      </c>
      <c r="D6443" s="503"/>
      <c r="E6443" s="24">
        <f t="shared" si="100"/>
        <v>0</v>
      </c>
    </row>
    <row r="6444" spans="1:5" ht="20.100000000000001" customHeight="1">
      <c r="A6444" s="826">
        <v>1500</v>
      </c>
      <c r="B6444" s="111" t="s">
        <v>15749</v>
      </c>
      <c r="C6444" s="226">
        <v>1</v>
      </c>
      <c r="D6444" s="503"/>
      <c r="E6444" s="24">
        <f t="shared" si="100"/>
        <v>0</v>
      </c>
    </row>
    <row r="6445" spans="1:5" ht="20.100000000000001" customHeight="1">
      <c r="A6445" s="406">
        <v>150</v>
      </c>
      <c r="B6445" s="111" t="s">
        <v>23266</v>
      </c>
      <c r="C6445" s="63">
        <v>1</v>
      </c>
      <c r="D6445" s="503"/>
      <c r="E6445" s="24">
        <f t="shared" si="100"/>
        <v>0</v>
      </c>
    </row>
    <row r="6446" spans="1:5" ht="20.100000000000001" customHeight="1">
      <c r="A6446" s="390">
        <v>200</v>
      </c>
      <c r="B6446" s="111" t="s">
        <v>23267</v>
      </c>
      <c r="C6446" s="490">
        <v>1</v>
      </c>
      <c r="D6446" s="503"/>
      <c r="E6446" s="24">
        <f t="shared" si="100"/>
        <v>0</v>
      </c>
    </row>
    <row r="6447" spans="1:5" ht="20.100000000000001" customHeight="1">
      <c r="A6447" s="406">
        <v>100</v>
      </c>
      <c r="B6447" s="111" t="s">
        <v>1958</v>
      </c>
      <c r="C6447" s="63">
        <v>1</v>
      </c>
      <c r="D6447" s="503"/>
      <c r="E6447" s="24">
        <f t="shared" si="100"/>
        <v>0</v>
      </c>
    </row>
    <row r="6448" spans="1:5" ht="20.100000000000001" customHeight="1">
      <c r="A6448" s="239"/>
      <c r="B6448" s="111" t="s">
        <v>3083</v>
      </c>
      <c r="C6448" s="484">
        <v>1</v>
      </c>
      <c r="D6448" s="503"/>
      <c r="E6448" s="24">
        <f t="shared" si="100"/>
        <v>0</v>
      </c>
    </row>
    <row r="6449" spans="1:5" ht="20.100000000000001" customHeight="1">
      <c r="A6449" s="905">
        <v>400</v>
      </c>
      <c r="B6449" s="111" t="s">
        <v>1959</v>
      </c>
      <c r="C6449" s="320">
        <v>1</v>
      </c>
      <c r="D6449" s="503"/>
      <c r="E6449" s="24">
        <f t="shared" si="100"/>
        <v>0</v>
      </c>
    </row>
    <row r="6450" spans="1:5" ht="20.100000000000001" customHeight="1">
      <c r="A6450" s="905">
        <v>400</v>
      </c>
      <c r="B6450" s="111" t="s">
        <v>1960</v>
      </c>
      <c r="C6450" s="63">
        <v>1</v>
      </c>
      <c r="D6450" s="503"/>
      <c r="E6450" s="24">
        <f t="shared" si="100"/>
        <v>0</v>
      </c>
    </row>
    <row r="6451" spans="1:5" ht="20.100000000000001" customHeight="1">
      <c r="A6451" s="406">
        <v>150</v>
      </c>
      <c r="B6451" s="111" t="s">
        <v>9784</v>
      </c>
      <c r="C6451" s="63">
        <v>3</v>
      </c>
      <c r="D6451" s="503"/>
      <c r="E6451" s="24">
        <f t="shared" si="100"/>
        <v>0</v>
      </c>
    </row>
    <row r="6452" spans="1:5" ht="20.100000000000001" customHeight="1">
      <c r="A6452" s="239">
        <v>1000</v>
      </c>
      <c r="B6452" s="111" t="s">
        <v>25664</v>
      </c>
      <c r="C6452" s="1830">
        <v>1</v>
      </c>
      <c r="D6452" s="503"/>
      <c r="E6452" s="24">
        <f t="shared" si="100"/>
        <v>0</v>
      </c>
    </row>
    <row r="6453" spans="1:5" ht="51" customHeight="1">
      <c r="A6453" s="239">
        <v>500</v>
      </c>
      <c r="B6453" s="66" t="s">
        <v>25905</v>
      </c>
      <c r="C6453" s="490">
        <v>1</v>
      </c>
      <c r="D6453" s="503"/>
      <c r="E6453" s="24">
        <f t="shared" si="100"/>
        <v>0</v>
      </c>
    </row>
    <row r="6454" spans="1:5" ht="20.100000000000001" customHeight="1">
      <c r="A6454" s="406">
        <v>350</v>
      </c>
      <c r="B6454" s="111" t="s">
        <v>9798</v>
      </c>
      <c r="C6454" s="1830">
        <v>1</v>
      </c>
      <c r="D6454" s="503"/>
      <c r="E6454" s="24">
        <f t="shared" si="100"/>
        <v>0</v>
      </c>
    </row>
    <row r="6455" spans="1:5" ht="20.100000000000001" customHeight="1">
      <c r="A6455" s="229"/>
      <c r="B6455" s="514" t="s">
        <v>12583</v>
      </c>
      <c r="C6455" s="63" t="s">
        <v>1155</v>
      </c>
      <c r="D6455" s="503"/>
      <c r="E6455" s="24">
        <f t="shared" si="100"/>
        <v>0</v>
      </c>
    </row>
    <row r="6456" spans="1:5" ht="20.100000000000001" customHeight="1">
      <c r="A6456" s="229"/>
      <c r="B6456" s="110" t="s">
        <v>27321</v>
      </c>
      <c r="C6456" s="63" t="s">
        <v>1155</v>
      </c>
      <c r="D6456" s="503"/>
      <c r="E6456" s="24">
        <f t="shared" si="100"/>
        <v>0</v>
      </c>
    </row>
    <row r="6457" spans="1:5" ht="20.100000000000001" customHeight="1">
      <c r="A6457" s="229"/>
      <c r="B6457" s="110" t="s">
        <v>27322</v>
      </c>
      <c r="C6457" s="63" t="s">
        <v>1155</v>
      </c>
      <c r="D6457" s="503"/>
      <c r="E6457" s="24">
        <f t="shared" si="100"/>
        <v>0</v>
      </c>
    </row>
    <row r="6458" spans="1:5" ht="20.100000000000001" customHeight="1">
      <c r="A6458" s="229"/>
      <c r="B6458" s="110" t="s">
        <v>27323</v>
      </c>
      <c r="C6458" s="63" t="s">
        <v>1155</v>
      </c>
      <c r="D6458" s="503"/>
      <c r="E6458" s="24">
        <f t="shared" si="100"/>
        <v>0</v>
      </c>
    </row>
    <row r="6459" spans="1:5" ht="20.100000000000001" customHeight="1">
      <c r="A6459" s="406">
        <v>350</v>
      </c>
      <c r="B6459" s="601" t="s">
        <v>13893</v>
      </c>
      <c r="C6459" s="320">
        <v>1</v>
      </c>
      <c r="D6459" s="503"/>
      <c r="E6459" s="24">
        <f t="shared" si="100"/>
        <v>0</v>
      </c>
    </row>
    <row r="6460" spans="1:5" ht="20.100000000000001" customHeight="1">
      <c r="A6460" s="406">
        <v>350</v>
      </c>
      <c r="B6460" s="601" t="s">
        <v>13894</v>
      </c>
      <c r="C6460" s="320">
        <v>1</v>
      </c>
      <c r="D6460" s="503"/>
      <c r="E6460" s="24">
        <f t="shared" si="100"/>
        <v>0</v>
      </c>
    </row>
    <row r="6461" spans="1:5" ht="20.100000000000001" customHeight="1">
      <c r="A6461" s="853">
        <v>500</v>
      </c>
      <c r="B6461" s="137" t="s">
        <v>11851</v>
      </c>
      <c r="C6461" s="320">
        <v>1</v>
      </c>
      <c r="D6461" s="503"/>
      <c r="E6461" s="24">
        <f t="shared" si="100"/>
        <v>0</v>
      </c>
    </row>
    <row r="6462" spans="1:5" ht="20.100000000000001" customHeight="1">
      <c r="A6462" s="853">
        <v>500</v>
      </c>
      <c r="B6462" s="137" t="s">
        <v>13895</v>
      </c>
      <c r="C6462" s="320">
        <v>1</v>
      </c>
      <c r="D6462" s="503"/>
      <c r="E6462" s="24">
        <f t="shared" si="100"/>
        <v>0</v>
      </c>
    </row>
    <row r="6463" spans="1:5" ht="20.100000000000001" customHeight="1">
      <c r="A6463" s="853">
        <v>500</v>
      </c>
      <c r="B6463" s="137" t="s">
        <v>17456</v>
      </c>
      <c r="C6463" s="490">
        <v>1</v>
      </c>
      <c r="D6463" s="503"/>
      <c r="E6463" s="24">
        <f t="shared" si="100"/>
        <v>0</v>
      </c>
    </row>
    <row r="6464" spans="1:5" ht="20.100000000000001" customHeight="1">
      <c r="A6464" s="853">
        <v>500</v>
      </c>
      <c r="B6464" s="137" t="s">
        <v>11850</v>
      </c>
      <c r="C6464" s="206">
        <v>5</v>
      </c>
      <c r="D6464" s="503"/>
      <c r="E6464" s="24">
        <f t="shared" si="100"/>
        <v>0</v>
      </c>
    </row>
    <row r="6465" spans="1:5" ht="20.100000000000001" customHeight="1">
      <c r="A6465" s="853">
        <v>600</v>
      </c>
      <c r="B6465" s="137" t="s">
        <v>4888</v>
      </c>
      <c r="C6465" s="1842">
        <v>1</v>
      </c>
      <c r="D6465" s="503"/>
      <c r="E6465" s="24">
        <f t="shared" si="100"/>
        <v>0</v>
      </c>
    </row>
    <row r="6466" spans="1:5" ht="20.100000000000001" customHeight="1">
      <c r="A6466" s="853">
        <v>1200</v>
      </c>
      <c r="B6466" s="127" t="s">
        <v>19301</v>
      </c>
      <c r="C6466" s="490">
        <v>1</v>
      </c>
      <c r="D6466" s="503"/>
      <c r="E6466" s="24">
        <f t="shared" si="100"/>
        <v>0</v>
      </c>
    </row>
    <row r="6467" spans="1:5" ht="20.100000000000001" customHeight="1">
      <c r="A6467" s="853">
        <v>500</v>
      </c>
      <c r="B6467" s="137" t="s">
        <v>19001</v>
      </c>
      <c r="C6467" s="361">
        <v>1</v>
      </c>
      <c r="D6467" s="503"/>
      <c r="E6467" s="24">
        <f t="shared" si="100"/>
        <v>0</v>
      </c>
    </row>
    <row r="6468" spans="1:5" ht="20.100000000000001" customHeight="1">
      <c r="A6468" s="853">
        <v>500</v>
      </c>
      <c r="B6468" s="243" t="s">
        <v>27324</v>
      </c>
      <c r="C6468" s="320">
        <v>1</v>
      </c>
      <c r="D6468" s="503"/>
      <c r="E6468" s="24">
        <f t="shared" si="100"/>
        <v>0</v>
      </c>
    </row>
    <row r="6469" spans="1:5" ht="20.100000000000001" customHeight="1">
      <c r="A6469" s="853">
        <v>500</v>
      </c>
      <c r="B6469" s="288" t="s">
        <v>13888</v>
      </c>
      <c r="C6469" s="320">
        <v>1</v>
      </c>
      <c r="D6469" s="503"/>
      <c r="E6469" s="24">
        <f t="shared" si="100"/>
        <v>0</v>
      </c>
    </row>
    <row r="6470" spans="1:5" ht="20.100000000000001" customHeight="1">
      <c r="A6470" s="853">
        <v>500</v>
      </c>
      <c r="B6470" s="137" t="s">
        <v>13886</v>
      </c>
      <c r="C6470" s="409">
        <v>1</v>
      </c>
      <c r="D6470" s="503"/>
      <c r="E6470" s="24">
        <f t="shared" ref="E6470:E6533" si="101">D6470*A6470</f>
        <v>0</v>
      </c>
    </row>
    <row r="6471" spans="1:5" ht="20.100000000000001" customHeight="1">
      <c r="A6471" s="853">
        <v>500</v>
      </c>
      <c r="B6471" s="137" t="s">
        <v>13887</v>
      </c>
      <c r="C6471" s="409">
        <v>1</v>
      </c>
      <c r="D6471" s="503"/>
      <c r="E6471" s="24">
        <f t="shared" si="101"/>
        <v>0</v>
      </c>
    </row>
    <row r="6472" spans="1:5" ht="20.100000000000001" customHeight="1">
      <c r="A6472" s="853">
        <v>500</v>
      </c>
      <c r="B6472" s="127" t="s">
        <v>14459</v>
      </c>
      <c r="C6472" s="206">
        <v>1</v>
      </c>
      <c r="D6472" s="503"/>
      <c r="E6472" s="24">
        <f t="shared" si="101"/>
        <v>0</v>
      </c>
    </row>
    <row r="6473" spans="1:5" ht="20.100000000000001" customHeight="1">
      <c r="A6473" s="853">
        <v>500</v>
      </c>
      <c r="B6473" s="127" t="s">
        <v>4915</v>
      </c>
      <c r="C6473" s="206">
        <v>4</v>
      </c>
      <c r="D6473" s="503"/>
      <c r="E6473" s="24">
        <f t="shared" si="101"/>
        <v>0</v>
      </c>
    </row>
    <row r="6474" spans="1:5" ht="20.100000000000001" customHeight="1">
      <c r="A6474" s="853">
        <v>500</v>
      </c>
      <c r="B6474" s="137" t="s">
        <v>25266</v>
      </c>
      <c r="C6474" s="490">
        <v>1</v>
      </c>
      <c r="D6474" s="503"/>
      <c r="E6474" s="24">
        <f t="shared" si="101"/>
        <v>0</v>
      </c>
    </row>
    <row r="6475" spans="1:5" ht="20.100000000000001" customHeight="1">
      <c r="A6475" s="853">
        <v>500</v>
      </c>
      <c r="B6475" s="137" t="s">
        <v>18971</v>
      </c>
      <c r="C6475" s="484">
        <v>15</v>
      </c>
      <c r="D6475" s="503"/>
      <c r="E6475" s="24">
        <f t="shared" si="101"/>
        <v>0</v>
      </c>
    </row>
    <row r="6476" spans="1:5" ht="20.100000000000001" customHeight="1">
      <c r="A6476" s="853">
        <v>500</v>
      </c>
      <c r="B6476" s="288" t="s">
        <v>13889</v>
      </c>
      <c r="C6476" s="320">
        <v>1</v>
      </c>
      <c r="D6476" s="503"/>
      <c r="E6476" s="24">
        <f t="shared" si="101"/>
        <v>0</v>
      </c>
    </row>
    <row r="6477" spans="1:5" ht="20.100000000000001" customHeight="1">
      <c r="A6477" s="853">
        <v>500</v>
      </c>
      <c r="B6477" s="111" t="s">
        <v>10099</v>
      </c>
      <c r="C6477" s="320">
        <v>1</v>
      </c>
      <c r="D6477" s="503"/>
      <c r="E6477" s="24">
        <f t="shared" si="101"/>
        <v>0</v>
      </c>
    </row>
    <row r="6478" spans="1:5" ht="20.100000000000001" customHeight="1">
      <c r="A6478" s="406">
        <v>40</v>
      </c>
      <c r="B6478" s="111" t="s">
        <v>10100</v>
      </c>
      <c r="C6478" s="1842">
        <v>1</v>
      </c>
      <c r="D6478" s="503"/>
      <c r="E6478" s="24">
        <f t="shared" si="101"/>
        <v>0</v>
      </c>
    </row>
    <row r="6479" spans="1:5" ht="20.100000000000001" customHeight="1">
      <c r="A6479" s="853">
        <v>500</v>
      </c>
      <c r="B6479" s="130" t="s">
        <v>15809</v>
      </c>
      <c r="C6479" s="361">
        <v>1</v>
      </c>
      <c r="D6479" s="503"/>
      <c r="E6479" s="24">
        <f t="shared" si="101"/>
        <v>0</v>
      </c>
    </row>
    <row r="6480" spans="1:5" ht="20.100000000000001" customHeight="1">
      <c r="A6480" s="406">
        <v>500</v>
      </c>
      <c r="B6480" s="137" t="s">
        <v>21165</v>
      </c>
      <c r="C6480" s="206">
        <v>4</v>
      </c>
      <c r="D6480" s="503"/>
      <c r="E6480" s="24">
        <f t="shared" si="101"/>
        <v>0</v>
      </c>
    </row>
    <row r="6481" spans="1:5" ht="20.100000000000001" customHeight="1">
      <c r="A6481" s="853">
        <v>500</v>
      </c>
      <c r="B6481" s="137" t="s">
        <v>12840</v>
      </c>
      <c r="C6481" s="1842">
        <v>1</v>
      </c>
      <c r="D6481" s="503"/>
      <c r="E6481" s="24">
        <f t="shared" si="101"/>
        <v>0</v>
      </c>
    </row>
    <row r="6482" spans="1:5" ht="20.100000000000001" customHeight="1">
      <c r="A6482" s="853">
        <v>500</v>
      </c>
      <c r="B6482" s="137" t="s">
        <v>27300</v>
      </c>
      <c r="C6482" s="490">
        <v>1</v>
      </c>
      <c r="D6482" s="503"/>
      <c r="E6482" s="24">
        <f t="shared" si="101"/>
        <v>0</v>
      </c>
    </row>
    <row r="6483" spans="1:5" ht="20.100000000000001" customHeight="1">
      <c r="A6483" s="853">
        <v>500</v>
      </c>
      <c r="B6483" s="137" t="s">
        <v>27299</v>
      </c>
      <c r="C6483" s="490">
        <v>1</v>
      </c>
      <c r="D6483" s="503"/>
      <c r="E6483" s="24">
        <f t="shared" si="101"/>
        <v>0</v>
      </c>
    </row>
    <row r="6484" spans="1:5" ht="21" customHeight="1">
      <c r="A6484" s="853">
        <v>500</v>
      </c>
      <c r="B6484" s="137" t="s">
        <v>4889</v>
      </c>
      <c r="C6484" s="1842">
        <v>1</v>
      </c>
      <c r="D6484" s="503"/>
      <c r="E6484" s="24">
        <f t="shared" si="101"/>
        <v>0</v>
      </c>
    </row>
    <row r="6485" spans="1:5" ht="37.5" customHeight="1">
      <c r="A6485" s="845">
        <v>2500</v>
      </c>
      <c r="B6485" s="312" t="s">
        <v>17877</v>
      </c>
      <c r="C6485" s="490">
        <v>1</v>
      </c>
      <c r="D6485" s="503"/>
      <c r="E6485" s="24">
        <f t="shared" si="101"/>
        <v>0</v>
      </c>
    </row>
    <row r="6486" spans="1:5" ht="20.100000000000001" customHeight="1">
      <c r="A6486" s="853">
        <v>350</v>
      </c>
      <c r="B6486" s="119" t="s">
        <v>19005</v>
      </c>
      <c r="C6486" s="490">
        <v>1</v>
      </c>
      <c r="D6486" s="503"/>
      <c r="E6486" s="24">
        <f t="shared" si="101"/>
        <v>0</v>
      </c>
    </row>
    <row r="6487" spans="1:5" ht="20.100000000000001" customHeight="1">
      <c r="A6487" s="853">
        <v>350</v>
      </c>
      <c r="B6487" s="119" t="s">
        <v>19004</v>
      </c>
      <c r="C6487" s="490">
        <v>2</v>
      </c>
      <c r="D6487" s="503"/>
      <c r="E6487" s="24">
        <f t="shared" si="101"/>
        <v>0</v>
      </c>
    </row>
    <row r="6488" spans="1:5" ht="20.100000000000001" customHeight="1">
      <c r="A6488" s="853">
        <v>350</v>
      </c>
      <c r="B6488" s="119" t="s">
        <v>19003</v>
      </c>
      <c r="C6488" s="490">
        <v>10</v>
      </c>
      <c r="D6488" s="503"/>
      <c r="E6488" s="24">
        <f t="shared" si="101"/>
        <v>0</v>
      </c>
    </row>
    <row r="6489" spans="1:5" ht="20.100000000000001" customHeight="1">
      <c r="A6489" s="853">
        <v>350</v>
      </c>
      <c r="B6489" s="119" t="s">
        <v>24068</v>
      </c>
      <c r="C6489" s="1842">
        <v>1</v>
      </c>
      <c r="D6489" s="503"/>
      <c r="E6489" s="24">
        <f t="shared" si="101"/>
        <v>0</v>
      </c>
    </row>
    <row r="6490" spans="1:5" ht="20.100000000000001" customHeight="1">
      <c r="A6490" s="406">
        <v>500</v>
      </c>
      <c r="B6490" s="272" t="s">
        <v>4913</v>
      </c>
      <c r="C6490" s="511">
        <v>3</v>
      </c>
      <c r="D6490" s="503"/>
      <c r="E6490" s="24">
        <f t="shared" si="101"/>
        <v>0</v>
      </c>
    </row>
    <row r="6491" spans="1:5" ht="20.100000000000001" customHeight="1">
      <c r="A6491" s="406">
        <v>500</v>
      </c>
      <c r="B6491" s="288" t="s">
        <v>4890</v>
      </c>
      <c r="C6491" s="1842">
        <v>1</v>
      </c>
      <c r="D6491" s="503"/>
      <c r="E6491" s="24">
        <f t="shared" si="101"/>
        <v>0</v>
      </c>
    </row>
    <row r="6492" spans="1:5" ht="20.100000000000001" customHeight="1">
      <c r="A6492" s="406">
        <v>500</v>
      </c>
      <c r="B6492" s="288" t="s">
        <v>9356</v>
      </c>
      <c r="C6492" s="1842">
        <v>5</v>
      </c>
      <c r="D6492" s="503"/>
      <c r="E6492" s="24">
        <f t="shared" si="101"/>
        <v>0</v>
      </c>
    </row>
    <row r="6493" spans="1:5" ht="20.100000000000001" customHeight="1">
      <c r="A6493" s="406">
        <v>500</v>
      </c>
      <c r="B6493" s="111" t="s">
        <v>15807</v>
      </c>
      <c r="C6493" s="490">
        <v>1</v>
      </c>
      <c r="D6493" s="503"/>
      <c r="E6493" s="24">
        <f t="shared" si="101"/>
        <v>0</v>
      </c>
    </row>
    <row r="6494" spans="1:5" ht="20.100000000000001" customHeight="1">
      <c r="A6494" s="406">
        <v>300</v>
      </c>
      <c r="B6494" s="288" t="s">
        <v>11306</v>
      </c>
      <c r="C6494" s="484">
        <v>1</v>
      </c>
      <c r="D6494" s="503"/>
      <c r="E6494" s="24">
        <f t="shared" si="101"/>
        <v>0</v>
      </c>
    </row>
    <row r="6495" spans="1:5" ht="20.100000000000001" customHeight="1">
      <c r="A6495" s="862">
        <v>800</v>
      </c>
      <c r="B6495" s="111" t="s">
        <v>16930</v>
      </c>
      <c r="C6495" s="206">
        <v>6</v>
      </c>
      <c r="D6495" s="503"/>
      <c r="E6495" s="24">
        <f t="shared" si="101"/>
        <v>0</v>
      </c>
    </row>
    <row r="6496" spans="1:5" ht="20.100000000000001" customHeight="1">
      <c r="A6496" s="406">
        <v>300</v>
      </c>
      <c r="B6496" s="288" t="s">
        <v>10098</v>
      </c>
      <c r="C6496" s="320">
        <v>1</v>
      </c>
      <c r="D6496" s="503"/>
      <c r="E6496" s="24">
        <f t="shared" si="101"/>
        <v>0</v>
      </c>
    </row>
    <row r="6497" spans="1:5" ht="20.100000000000001" customHeight="1">
      <c r="A6497" s="406">
        <v>300</v>
      </c>
      <c r="B6497" s="288" t="s">
        <v>10097</v>
      </c>
      <c r="C6497" s="1842">
        <v>1</v>
      </c>
      <c r="D6497" s="503"/>
      <c r="E6497" s="24">
        <f t="shared" si="101"/>
        <v>0</v>
      </c>
    </row>
    <row r="6498" spans="1:5" ht="20.100000000000001" customHeight="1">
      <c r="A6498" s="853">
        <v>300</v>
      </c>
      <c r="B6498" s="288" t="s">
        <v>18883</v>
      </c>
      <c r="C6498" s="490">
        <v>1</v>
      </c>
      <c r="D6498" s="503"/>
      <c r="E6498" s="24">
        <f t="shared" si="101"/>
        <v>0</v>
      </c>
    </row>
    <row r="6499" spans="1:5" ht="20.100000000000001" customHeight="1">
      <c r="A6499" s="406">
        <v>500</v>
      </c>
      <c r="B6499" s="288" t="s">
        <v>23449</v>
      </c>
      <c r="C6499" s="490">
        <v>1</v>
      </c>
      <c r="D6499" s="503"/>
      <c r="E6499" s="24">
        <f t="shared" si="101"/>
        <v>0</v>
      </c>
    </row>
    <row r="6500" spans="1:5" ht="20.100000000000001" customHeight="1">
      <c r="A6500" s="362">
        <v>500</v>
      </c>
      <c r="B6500" s="288" t="s">
        <v>10444</v>
      </c>
      <c r="C6500" s="320">
        <v>1</v>
      </c>
      <c r="D6500" s="503"/>
      <c r="E6500" s="24">
        <f t="shared" si="101"/>
        <v>0</v>
      </c>
    </row>
    <row r="6501" spans="1:5" ht="20.100000000000001" customHeight="1">
      <c r="A6501" s="905">
        <v>400</v>
      </c>
      <c r="B6501" s="111" t="s">
        <v>19851</v>
      </c>
      <c r="C6501" s="490">
        <v>1</v>
      </c>
      <c r="D6501" s="503"/>
      <c r="E6501" s="24">
        <f t="shared" si="101"/>
        <v>0</v>
      </c>
    </row>
    <row r="6502" spans="1:5" ht="20.100000000000001" customHeight="1">
      <c r="A6502" s="406">
        <v>500</v>
      </c>
      <c r="B6502" s="111" t="s">
        <v>19852</v>
      </c>
      <c r="C6502" s="490">
        <v>1</v>
      </c>
      <c r="D6502" s="503"/>
      <c r="E6502" s="24">
        <f t="shared" si="101"/>
        <v>0</v>
      </c>
    </row>
    <row r="6503" spans="1:5" ht="20.100000000000001" customHeight="1">
      <c r="A6503" s="406">
        <v>500</v>
      </c>
      <c r="B6503" s="341" t="s">
        <v>19302</v>
      </c>
      <c r="C6503" s="362">
        <v>2</v>
      </c>
      <c r="D6503" s="503"/>
      <c r="E6503" s="24">
        <f t="shared" si="101"/>
        <v>0</v>
      </c>
    </row>
    <row r="6504" spans="1:5" ht="20.100000000000001" customHeight="1">
      <c r="A6504" s="406">
        <v>150</v>
      </c>
      <c r="B6504" s="111" t="s">
        <v>10792</v>
      </c>
      <c r="C6504" s="206">
        <v>1</v>
      </c>
      <c r="D6504" s="503"/>
      <c r="E6504" s="24">
        <f t="shared" si="101"/>
        <v>0</v>
      </c>
    </row>
    <row r="6505" spans="1:5" ht="20.100000000000001" customHeight="1">
      <c r="A6505" s="362">
        <v>800</v>
      </c>
      <c r="B6505" s="111" t="s">
        <v>13890</v>
      </c>
      <c r="C6505" s="206">
        <v>2</v>
      </c>
      <c r="D6505" s="503"/>
      <c r="E6505" s="24">
        <f t="shared" si="101"/>
        <v>0</v>
      </c>
    </row>
    <row r="6506" spans="1:5" ht="20.100000000000001" customHeight="1">
      <c r="A6506" s="826">
        <v>450</v>
      </c>
      <c r="B6506" s="111" t="s">
        <v>13891</v>
      </c>
      <c r="C6506" s="490">
        <v>1</v>
      </c>
      <c r="D6506" s="503"/>
      <c r="E6506" s="24">
        <f t="shared" si="101"/>
        <v>0</v>
      </c>
    </row>
    <row r="6507" spans="1:5" ht="20.100000000000001" customHeight="1">
      <c r="A6507" s="826">
        <v>450</v>
      </c>
      <c r="B6507" s="111" t="s">
        <v>15993</v>
      </c>
      <c r="C6507" s="490">
        <v>1</v>
      </c>
      <c r="D6507" s="503"/>
      <c r="E6507" s="24">
        <f t="shared" si="101"/>
        <v>0</v>
      </c>
    </row>
    <row r="6508" spans="1:5" ht="20.100000000000001" customHeight="1">
      <c r="A6508" s="853">
        <v>200</v>
      </c>
      <c r="B6508" s="341" t="s">
        <v>19006</v>
      </c>
      <c r="C6508" s="362">
        <v>2</v>
      </c>
      <c r="D6508" s="503"/>
      <c r="E6508" s="24">
        <f t="shared" si="101"/>
        <v>0</v>
      </c>
    </row>
    <row r="6509" spans="1:5" ht="20.100000000000001" customHeight="1">
      <c r="A6509" s="406">
        <v>250</v>
      </c>
      <c r="B6509" s="111" t="s">
        <v>21867</v>
      </c>
      <c r="C6509" s="361">
        <v>50</v>
      </c>
      <c r="D6509" s="503"/>
      <c r="E6509" s="24">
        <f t="shared" si="101"/>
        <v>0</v>
      </c>
    </row>
    <row r="6510" spans="1:5" ht="20.100000000000001" customHeight="1">
      <c r="A6510" s="406">
        <v>250</v>
      </c>
      <c r="B6510" s="111" t="s">
        <v>19362</v>
      </c>
      <c r="C6510" s="361">
        <v>5</v>
      </c>
      <c r="D6510" s="503"/>
      <c r="E6510" s="24">
        <f t="shared" si="101"/>
        <v>0</v>
      </c>
    </row>
    <row r="6511" spans="1:5" ht="20.100000000000001" customHeight="1">
      <c r="A6511" s="406">
        <v>250</v>
      </c>
      <c r="B6511" s="111" t="s">
        <v>21868</v>
      </c>
      <c r="C6511" s="361">
        <v>2</v>
      </c>
      <c r="D6511" s="503"/>
      <c r="E6511" s="24">
        <f t="shared" si="101"/>
        <v>0</v>
      </c>
    </row>
    <row r="6512" spans="1:5" ht="20.100000000000001" customHeight="1">
      <c r="A6512" s="853">
        <v>200</v>
      </c>
      <c r="B6512" s="341" t="s">
        <v>19007</v>
      </c>
      <c r="C6512" s="362">
        <v>3</v>
      </c>
      <c r="D6512" s="503">
        <v>0</v>
      </c>
      <c r="E6512" s="24">
        <f t="shared" si="101"/>
        <v>0</v>
      </c>
    </row>
    <row r="6513" spans="1:5" ht="20.100000000000001" customHeight="1">
      <c r="A6513" s="229"/>
      <c r="B6513" s="341" t="s">
        <v>17774</v>
      </c>
      <c r="C6513" s="1194">
        <v>48</v>
      </c>
      <c r="D6513" s="503"/>
      <c r="E6513" s="24">
        <f t="shared" si="101"/>
        <v>0</v>
      </c>
    </row>
    <row r="6514" spans="1:5" ht="20.100000000000001" customHeight="1">
      <c r="A6514" s="853">
        <v>200</v>
      </c>
      <c r="B6514" s="341" t="s">
        <v>13242</v>
      </c>
      <c r="C6514" s="321">
        <v>1</v>
      </c>
      <c r="D6514" s="503"/>
      <c r="E6514" s="24">
        <f t="shared" si="101"/>
        <v>0</v>
      </c>
    </row>
    <row r="6515" spans="1:5" ht="20.100000000000001" customHeight="1">
      <c r="A6515" s="853">
        <v>600</v>
      </c>
      <c r="B6515" s="253" t="s">
        <v>12841</v>
      </c>
      <c r="C6515" s="1194">
        <v>100</v>
      </c>
      <c r="D6515" s="503"/>
      <c r="E6515" s="24">
        <f t="shared" si="101"/>
        <v>0</v>
      </c>
    </row>
    <row r="6516" spans="1:5" ht="20.100000000000001" customHeight="1">
      <c r="A6516" s="406">
        <v>500</v>
      </c>
      <c r="B6516" s="111" t="s">
        <v>27302</v>
      </c>
      <c r="C6516" s="362">
        <v>1</v>
      </c>
      <c r="D6516" s="503"/>
      <c r="E6516" s="24">
        <f t="shared" si="101"/>
        <v>0</v>
      </c>
    </row>
    <row r="6517" spans="1:5" ht="20.100000000000001" customHeight="1">
      <c r="A6517" s="362">
        <v>500</v>
      </c>
      <c r="B6517" s="112" t="s">
        <v>20427</v>
      </c>
      <c r="C6517" s="362">
        <v>1</v>
      </c>
      <c r="D6517" s="503"/>
      <c r="E6517" s="24">
        <f t="shared" si="101"/>
        <v>0</v>
      </c>
    </row>
    <row r="6518" spans="1:5" ht="20.100000000000001" customHeight="1">
      <c r="A6518" s="853">
        <v>200</v>
      </c>
      <c r="B6518" s="341" t="s">
        <v>19020</v>
      </c>
      <c r="C6518" s="362">
        <v>2</v>
      </c>
      <c r="D6518" s="503"/>
      <c r="E6518" s="24">
        <f t="shared" si="101"/>
        <v>0</v>
      </c>
    </row>
    <row r="6519" spans="1:5" ht="20.100000000000001" customHeight="1">
      <c r="A6519" s="853">
        <v>600</v>
      </c>
      <c r="B6519" s="111" t="s">
        <v>19849</v>
      </c>
      <c r="C6519" s="490">
        <v>1</v>
      </c>
      <c r="D6519" s="503"/>
      <c r="E6519" s="24">
        <f t="shared" si="101"/>
        <v>0</v>
      </c>
    </row>
    <row r="6520" spans="1:5" ht="20.100000000000001" customHeight="1">
      <c r="A6520" s="853">
        <v>600</v>
      </c>
      <c r="B6520" s="341" t="s">
        <v>24069</v>
      </c>
      <c r="C6520" s="362">
        <v>1</v>
      </c>
      <c r="D6520" s="503"/>
      <c r="E6520" s="24">
        <f t="shared" si="101"/>
        <v>0</v>
      </c>
    </row>
    <row r="6521" spans="1:5" ht="20.100000000000001" customHeight="1">
      <c r="A6521" s="853">
        <v>200</v>
      </c>
      <c r="B6521" s="341" t="s">
        <v>19008</v>
      </c>
      <c r="C6521" s="362">
        <v>3</v>
      </c>
      <c r="D6521" s="503">
        <v>0</v>
      </c>
      <c r="E6521" s="24">
        <f t="shared" si="101"/>
        <v>0</v>
      </c>
    </row>
    <row r="6522" spans="1:5" ht="20.100000000000001" customHeight="1">
      <c r="A6522" s="853">
        <v>100</v>
      </c>
      <c r="B6522" s="111" t="s">
        <v>25317</v>
      </c>
      <c r="C6522" s="490">
        <v>1</v>
      </c>
      <c r="D6522" s="503"/>
      <c r="E6522" s="24">
        <f t="shared" si="101"/>
        <v>0</v>
      </c>
    </row>
    <row r="6523" spans="1:5" ht="20.100000000000001" customHeight="1">
      <c r="A6523" s="853">
        <v>600</v>
      </c>
      <c r="B6523" s="111" t="s">
        <v>22285</v>
      </c>
      <c r="C6523" s="490">
        <v>3</v>
      </c>
      <c r="D6523" s="503"/>
      <c r="E6523" s="24">
        <f t="shared" si="101"/>
        <v>0</v>
      </c>
    </row>
    <row r="6524" spans="1:5" ht="20.100000000000001" customHeight="1">
      <c r="A6524" s="853">
        <v>600</v>
      </c>
      <c r="B6524" s="111" t="s">
        <v>25316</v>
      </c>
      <c r="C6524" s="490">
        <v>1</v>
      </c>
      <c r="D6524" s="503"/>
      <c r="E6524" s="24">
        <f t="shared" si="101"/>
        <v>0</v>
      </c>
    </row>
    <row r="6525" spans="1:5" ht="20.100000000000001" customHeight="1">
      <c r="A6525" s="406">
        <v>500</v>
      </c>
      <c r="B6525" s="111" t="s">
        <v>18750</v>
      </c>
      <c r="C6525" s="490">
        <v>1</v>
      </c>
      <c r="D6525" s="503"/>
      <c r="E6525" s="24">
        <f t="shared" si="101"/>
        <v>0</v>
      </c>
    </row>
    <row r="6526" spans="1:5" ht="20.100000000000001" customHeight="1">
      <c r="A6526" s="853">
        <v>600</v>
      </c>
      <c r="B6526" s="111" t="s">
        <v>19850</v>
      </c>
      <c r="C6526" s="490">
        <v>1</v>
      </c>
      <c r="D6526" s="503"/>
      <c r="E6526" s="24">
        <f t="shared" si="101"/>
        <v>0</v>
      </c>
    </row>
    <row r="6527" spans="1:5" ht="20.100000000000001" customHeight="1">
      <c r="A6527" s="853">
        <v>500</v>
      </c>
      <c r="B6527" s="111" t="s">
        <v>26148</v>
      </c>
      <c r="C6527" s="490">
        <v>1</v>
      </c>
      <c r="D6527" s="503"/>
      <c r="E6527" s="24">
        <f t="shared" si="101"/>
        <v>0</v>
      </c>
    </row>
    <row r="6528" spans="1:5" ht="20.100000000000001" customHeight="1">
      <c r="A6528" s="406">
        <v>600</v>
      </c>
      <c r="B6528" s="116" t="s">
        <v>25648</v>
      </c>
      <c r="C6528" s="409">
        <v>1</v>
      </c>
      <c r="D6528" s="503"/>
      <c r="E6528" s="24">
        <f t="shared" si="101"/>
        <v>0</v>
      </c>
    </row>
    <row r="6529" spans="1:5" ht="20.100000000000001" customHeight="1">
      <c r="A6529" s="853">
        <v>600</v>
      </c>
      <c r="B6529" s="111" t="s">
        <v>12842</v>
      </c>
      <c r="C6529" s="320">
        <v>1</v>
      </c>
      <c r="D6529" s="503"/>
      <c r="E6529" s="24">
        <f t="shared" si="101"/>
        <v>0</v>
      </c>
    </row>
    <row r="6530" spans="1:5" ht="20.100000000000001" customHeight="1">
      <c r="A6530" s="406">
        <v>600</v>
      </c>
      <c r="B6530" s="111" t="s">
        <v>20164</v>
      </c>
      <c r="C6530" s="361">
        <v>3</v>
      </c>
      <c r="D6530" s="503"/>
      <c r="E6530" s="24">
        <f t="shared" si="101"/>
        <v>0</v>
      </c>
    </row>
    <row r="6531" spans="1:5" ht="20.100000000000001" customHeight="1">
      <c r="A6531" s="853">
        <v>600</v>
      </c>
      <c r="B6531" s="111" t="s">
        <v>15722</v>
      </c>
      <c r="C6531" s="490">
        <v>2</v>
      </c>
      <c r="D6531" s="503"/>
      <c r="E6531" s="24">
        <f t="shared" si="101"/>
        <v>0</v>
      </c>
    </row>
    <row r="6532" spans="1:5" ht="20.100000000000001" customHeight="1">
      <c r="A6532" s="853">
        <v>500</v>
      </c>
      <c r="B6532" s="111" t="s">
        <v>19853</v>
      </c>
      <c r="C6532" s="361">
        <v>1</v>
      </c>
      <c r="D6532" s="503"/>
      <c r="E6532" s="24">
        <f t="shared" si="101"/>
        <v>0</v>
      </c>
    </row>
    <row r="6533" spans="1:5" ht="20.100000000000001" customHeight="1">
      <c r="A6533" s="853">
        <v>800</v>
      </c>
      <c r="B6533" s="111" t="s">
        <v>23119</v>
      </c>
      <c r="C6533" s="490">
        <v>1</v>
      </c>
      <c r="D6533" s="503"/>
      <c r="E6533" s="24">
        <f t="shared" si="101"/>
        <v>0</v>
      </c>
    </row>
    <row r="6534" spans="1:5" ht="20.100000000000001" customHeight="1">
      <c r="A6534" s="853">
        <v>200</v>
      </c>
      <c r="B6534" s="341" t="s">
        <v>19009</v>
      </c>
      <c r="C6534" s="362">
        <v>1</v>
      </c>
      <c r="D6534" s="503"/>
      <c r="E6534" s="24">
        <f t="shared" ref="E6534:E6597" si="102">D6534*A6534</f>
        <v>0</v>
      </c>
    </row>
    <row r="6535" spans="1:5" ht="20.100000000000001" customHeight="1">
      <c r="A6535" s="853">
        <v>600</v>
      </c>
      <c r="B6535" s="111" t="s">
        <v>19854</v>
      </c>
      <c r="C6535" s="206">
        <v>6</v>
      </c>
      <c r="D6535" s="503"/>
      <c r="E6535" s="24">
        <f t="shared" si="102"/>
        <v>0</v>
      </c>
    </row>
    <row r="6536" spans="1:5" ht="20.100000000000001" customHeight="1">
      <c r="A6536" s="406">
        <v>600</v>
      </c>
      <c r="B6536" s="111" t="s">
        <v>12843</v>
      </c>
      <c r="C6536" s="208">
        <v>1</v>
      </c>
      <c r="D6536" s="503"/>
      <c r="E6536" s="24">
        <f t="shared" si="102"/>
        <v>0</v>
      </c>
    </row>
    <row r="6537" spans="1:5" ht="20.100000000000001" customHeight="1">
      <c r="A6537" s="853">
        <v>200</v>
      </c>
      <c r="B6537" s="341" t="s">
        <v>19010</v>
      </c>
      <c r="C6537" s="362">
        <v>1</v>
      </c>
      <c r="D6537" s="503"/>
      <c r="E6537" s="24">
        <f t="shared" si="102"/>
        <v>0</v>
      </c>
    </row>
    <row r="6538" spans="1:5" ht="20.100000000000001" customHeight="1">
      <c r="A6538" s="853">
        <v>600</v>
      </c>
      <c r="B6538" s="111" t="s">
        <v>19855</v>
      </c>
      <c r="C6538" s="361">
        <v>1</v>
      </c>
      <c r="D6538" s="503"/>
      <c r="E6538" s="24">
        <f t="shared" si="102"/>
        <v>0</v>
      </c>
    </row>
    <row r="6539" spans="1:5" ht="20.100000000000001" customHeight="1">
      <c r="A6539" s="229">
        <v>600</v>
      </c>
      <c r="B6539" s="111" t="s">
        <v>20165</v>
      </c>
      <c r="C6539" s="208">
        <v>2</v>
      </c>
      <c r="D6539" s="503"/>
      <c r="E6539" s="24">
        <f t="shared" si="102"/>
        <v>0</v>
      </c>
    </row>
    <row r="6540" spans="1:5" ht="20.100000000000001" customHeight="1">
      <c r="A6540" s="239">
        <v>700</v>
      </c>
      <c r="B6540" s="111" t="s">
        <v>12844</v>
      </c>
      <c r="C6540" s="208">
        <v>1</v>
      </c>
      <c r="D6540" s="503"/>
      <c r="E6540" s="24">
        <f t="shared" si="102"/>
        <v>0</v>
      </c>
    </row>
    <row r="6541" spans="1:5" ht="20.100000000000001" customHeight="1">
      <c r="A6541" s="406">
        <v>500</v>
      </c>
      <c r="B6541" s="111" t="s">
        <v>19856</v>
      </c>
      <c r="C6541" s="490">
        <v>1</v>
      </c>
      <c r="D6541" s="503"/>
      <c r="E6541" s="24">
        <f t="shared" si="102"/>
        <v>0</v>
      </c>
    </row>
    <row r="6542" spans="1:5" ht="20.100000000000001" customHeight="1">
      <c r="A6542" s="853">
        <v>600</v>
      </c>
      <c r="B6542" s="111" t="s">
        <v>19857</v>
      </c>
      <c r="C6542" s="490">
        <v>2</v>
      </c>
      <c r="D6542" s="503"/>
      <c r="E6542" s="24">
        <f t="shared" si="102"/>
        <v>0</v>
      </c>
    </row>
    <row r="6543" spans="1:5" ht="20.100000000000001" customHeight="1">
      <c r="A6543" s="853">
        <v>600</v>
      </c>
      <c r="B6543" s="111" t="s">
        <v>19790</v>
      </c>
      <c r="C6543" s="422">
        <v>6</v>
      </c>
      <c r="D6543" s="503"/>
      <c r="E6543" s="24">
        <f t="shared" si="102"/>
        <v>0</v>
      </c>
    </row>
    <row r="6544" spans="1:5" ht="20.100000000000001" customHeight="1">
      <c r="A6544" s="853">
        <v>800</v>
      </c>
      <c r="B6544" s="111" t="s">
        <v>16145</v>
      </c>
      <c r="C6544" s="490">
        <v>1</v>
      </c>
      <c r="D6544" s="503"/>
      <c r="E6544" s="24">
        <f t="shared" si="102"/>
        <v>0</v>
      </c>
    </row>
    <row r="6545" spans="1:5" ht="20.100000000000001" customHeight="1">
      <c r="A6545" s="406">
        <v>500</v>
      </c>
      <c r="B6545" s="111" t="s">
        <v>12845</v>
      </c>
      <c r="C6545" s="206">
        <v>6</v>
      </c>
      <c r="D6545" s="503"/>
      <c r="E6545" s="24">
        <f t="shared" si="102"/>
        <v>0</v>
      </c>
    </row>
    <row r="6546" spans="1:5" ht="20.100000000000001" customHeight="1">
      <c r="A6546" s="406">
        <v>300</v>
      </c>
      <c r="B6546" s="111" t="s">
        <v>12846</v>
      </c>
      <c r="C6546" s="206">
        <v>4</v>
      </c>
      <c r="D6546" s="503"/>
      <c r="E6546" s="24">
        <f t="shared" si="102"/>
        <v>0</v>
      </c>
    </row>
    <row r="6547" spans="1:5" ht="20.100000000000001" customHeight="1">
      <c r="A6547" s="406">
        <v>500</v>
      </c>
      <c r="B6547" s="111" t="s">
        <v>12847</v>
      </c>
      <c r="C6547" s="206">
        <v>7</v>
      </c>
      <c r="D6547" s="503"/>
      <c r="E6547" s="24">
        <f t="shared" si="102"/>
        <v>0</v>
      </c>
    </row>
    <row r="6548" spans="1:5" ht="20.100000000000001" customHeight="1">
      <c r="A6548" s="229">
        <v>600</v>
      </c>
      <c r="B6548" s="111" t="s">
        <v>25369</v>
      </c>
      <c r="C6548" s="361">
        <v>1</v>
      </c>
      <c r="D6548" s="503"/>
      <c r="E6548" s="24">
        <f t="shared" si="102"/>
        <v>0</v>
      </c>
    </row>
    <row r="6549" spans="1:5" ht="20.100000000000001" customHeight="1">
      <c r="A6549" s="406">
        <v>500</v>
      </c>
      <c r="B6549" s="111" t="s">
        <v>12848</v>
      </c>
      <c r="C6549" s="206">
        <v>1</v>
      </c>
      <c r="D6549" s="503"/>
      <c r="E6549" s="24">
        <f t="shared" si="102"/>
        <v>0</v>
      </c>
    </row>
    <row r="6550" spans="1:5" ht="20.100000000000001" customHeight="1">
      <c r="A6550" s="406">
        <v>500</v>
      </c>
      <c r="B6550" s="111" t="s">
        <v>12849</v>
      </c>
      <c r="C6550" s="206">
        <v>5</v>
      </c>
      <c r="D6550" s="503"/>
      <c r="E6550" s="24">
        <f t="shared" si="102"/>
        <v>0</v>
      </c>
    </row>
    <row r="6551" spans="1:5" ht="20.100000000000001" customHeight="1">
      <c r="A6551" s="853">
        <v>500</v>
      </c>
      <c r="B6551" s="114" t="s">
        <v>12853</v>
      </c>
      <c r="C6551" s="206">
        <v>3</v>
      </c>
      <c r="D6551" s="503"/>
      <c r="E6551" s="24">
        <f t="shared" si="102"/>
        <v>0</v>
      </c>
    </row>
    <row r="6552" spans="1:5" ht="20.100000000000001" customHeight="1">
      <c r="A6552" s="853">
        <v>500</v>
      </c>
      <c r="B6552" s="114" t="s">
        <v>12850</v>
      </c>
      <c r="C6552" s="208">
        <v>1</v>
      </c>
      <c r="D6552" s="503"/>
      <c r="E6552" s="24">
        <f t="shared" si="102"/>
        <v>0</v>
      </c>
    </row>
    <row r="6553" spans="1:5" ht="20.100000000000001" customHeight="1">
      <c r="A6553" s="853">
        <v>500</v>
      </c>
      <c r="B6553" s="114" t="s">
        <v>12851</v>
      </c>
      <c r="C6553" s="206">
        <v>1</v>
      </c>
      <c r="D6553" s="503"/>
      <c r="E6553" s="24">
        <f t="shared" si="102"/>
        <v>0</v>
      </c>
    </row>
    <row r="6554" spans="1:5" ht="20.100000000000001" customHeight="1">
      <c r="A6554" s="853">
        <v>500</v>
      </c>
      <c r="B6554" s="114" t="s">
        <v>12852</v>
      </c>
      <c r="C6554" s="206">
        <v>1</v>
      </c>
      <c r="D6554" s="503"/>
      <c r="E6554" s="24">
        <f t="shared" si="102"/>
        <v>0</v>
      </c>
    </row>
    <row r="6555" spans="1:5" ht="20.100000000000001" customHeight="1">
      <c r="A6555" s="406">
        <v>500</v>
      </c>
      <c r="B6555" s="127" t="s">
        <v>12839</v>
      </c>
      <c r="C6555" s="362">
        <v>3</v>
      </c>
      <c r="D6555" s="503"/>
      <c r="E6555" s="24">
        <f t="shared" si="102"/>
        <v>0</v>
      </c>
    </row>
    <row r="6556" spans="1:5" ht="20.100000000000001" customHeight="1">
      <c r="A6556" s="406">
        <v>500</v>
      </c>
      <c r="B6556" s="341" t="s">
        <v>19303</v>
      </c>
      <c r="C6556" s="362">
        <v>1</v>
      </c>
      <c r="D6556" s="503"/>
      <c r="E6556" s="24">
        <f t="shared" si="102"/>
        <v>0</v>
      </c>
    </row>
    <row r="6557" spans="1:5" ht="20.100000000000001" customHeight="1">
      <c r="A6557" s="853">
        <v>500</v>
      </c>
      <c r="B6557" s="111" t="s">
        <v>15805</v>
      </c>
      <c r="C6557" s="490">
        <v>2</v>
      </c>
      <c r="D6557" s="503"/>
      <c r="E6557" s="24">
        <f t="shared" si="102"/>
        <v>0</v>
      </c>
    </row>
    <row r="6558" spans="1:5" ht="20.100000000000001" customHeight="1">
      <c r="A6558" s="905">
        <v>400</v>
      </c>
      <c r="B6558" s="130" t="s">
        <v>4916</v>
      </c>
      <c r="C6558" s="208">
        <v>1</v>
      </c>
      <c r="D6558" s="503"/>
      <c r="E6558" s="24">
        <f t="shared" si="102"/>
        <v>0</v>
      </c>
    </row>
    <row r="6559" spans="1:5" ht="20.100000000000001" customHeight="1">
      <c r="A6559" s="406">
        <v>600</v>
      </c>
      <c r="B6559" s="114" t="s">
        <v>4914</v>
      </c>
      <c r="C6559" s="361">
        <v>1</v>
      </c>
      <c r="D6559" s="503"/>
      <c r="E6559" s="24">
        <f t="shared" si="102"/>
        <v>0</v>
      </c>
    </row>
    <row r="6560" spans="1:5" ht="20.100000000000001" customHeight="1">
      <c r="A6560" s="853">
        <v>500</v>
      </c>
      <c r="B6560" s="111" t="s">
        <v>14426</v>
      </c>
      <c r="C6560" s="206">
        <v>6</v>
      </c>
      <c r="D6560" s="503"/>
      <c r="E6560" s="24">
        <f t="shared" si="102"/>
        <v>0</v>
      </c>
    </row>
    <row r="6561" spans="1:5" ht="20.100000000000001" customHeight="1">
      <c r="A6561" s="853">
        <v>500</v>
      </c>
      <c r="B6561" s="130" t="s">
        <v>4891</v>
      </c>
      <c r="C6561" s="409">
        <v>1</v>
      </c>
      <c r="D6561" s="503"/>
      <c r="E6561" s="24">
        <f t="shared" si="102"/>
        <v>0</v>
      </c>
    </row>
    <row r="6562" spans="1:5" ht="20.100000000000001" customHeight="1">
      <c r="A6562" s="853">
        <v>500</v>
      </c>
      <c r="B6562" s="130" t="s">
        <v>4892</v>
      </c>
      <c r="C6562" s="206">
        <v>3</v>
      </c>
      <c r="D6562" s="503"/>
      <c r="E6562" s="24">
        <f t="shared" si="102"/>
        <v>0</v>
      </c>
    </row>
    <row r="6563" spans="1:5" ht="20.100000000000001" customHeight="1">
      <c r="A6563" s="853">
        <v>500</v>
      </c>
      <c r="B6563" s="130" t="s">
        <v>4893</v>
      </c>
      <c r="C6563" s="206">
        <v>1</v>
      </c>
      <c r="D6563" s="503"/>
      <c r="E6563" s="24">
        <f t="shared" si="102"/>
        <v>0</v>
      </c>
    </row>
    <row r="6564" spans="1:5" ht="20.100000000000001" customHeight="1">
      <c r="A6564" s="229"/>
      <c r="B6564" s="137" t="s">
        <v>2162</v>
      </c>
      <c r="C6564" s="153" t="s">
        <v>1155</v>
      </c>
      <c r="D6564" s="503"/>
      <c r="E6564" s="24">
        <f t="shared" si="102"/>
        <v>0</v>
      </c>
    </row>
    <row r="6565" spans="1:5" ht="20.100000000000001" customHeight="1">
      <c r="A6565" s="853">
        <v>500</v>
      </c>
      <c r="B6565" s="288" t="s">
        <v>25641</v>
      </c>
      <c r="C6565" s="1842">
        <v>1</v>
      </c>
      <c r="D6565" s="503"/>
      <c r="E6565" s="24">
        <f t="shared" si="102"/>
        <v>0</v>
      </c>
    </row>
    <row r="6566" spans="1:5" ht="20.100000000000001" customHeight="1">
      <c r="A6566" s="853">
        <v>200</v>
      </c>
      <c r="B6566" s="288" t="s">
        <v>25640</v>
      </c>
      <c r="C6566" s="206">
        <v>1</v>
      </c>
      <c r="D6566" s="503"/>
      <c r="E6566" s="24">
        <f t="shared" si="102"/>
        <v>0</v>
      </c>
    </row>
    <row r="6567" spans="1:5" ht="20.100000000000001" customHeight="1">
      <c r="A6567" s="853">
        <v>600</v>
      </c>
      <c r="B6567" s="116" t="s">
        <v>25639</v>
      </c>
      <c r="C6567" s="409">
        <v>1</v>
      </c>
      <c r="D6567" s="503"/>
      <c r="E6567" s="24">
        <f t="shared" si="102"/>
        <v>0</v>
      </c>
    </row>
    <row r="6568" spans="1:5" ht="20.100000000000001" customHeight="1">
      <c r="A6568" s="853">
        <v>600</v>
      </c>
      <c r="B6568" s="116" t="s">
        <v>25638</v>
      </c>
      <c r="C6568" s="208">
        <v>6</v>
      </c>
      <c r="D6568" s="503"/>
      <c r="E6568" s="24">
        <f t="shared" si="102"/>
        <v>0</v>
      </c>
    </row>
    <row r="6569" spans="1:5" ht="20.100000000000001" customHeight="1">
      <c r="A6569" s="406">
        <v>600</v>
      </c>
      <c r="B6569" s="116" t="s">
        <v>25637</v>
      </c>
      <c r="C6569" s="409">
        <v>1</v>
      </c>
      <c r="D6569" s="503"/>
      <c r="E6569" s="24">
        <f t="shared" si="102"/>
        <v>0</v>
      </c>
    </row>
    <row r="6570" spans="1:5" ht="20.100000000000001" customHeight="1">
      <c r="A6570" s="853">
        <v>600</v>
      </c>
      <c r="B6570" s="116" t="s">
        <v>25636</v>
      </c>
      <c r="C6570" s="208">
        <v>6</v>
      </c>
      <c r="D6570" s="503"/>
      <c r="E6570" s="24">
        <f t="shared" si="102"/>
        <v>0</v>
      </c>
    </row>
    <row r="6571" spans="1:5" ht="20.100000000000001" customHeight="1">
      <c r="A6571" s="904">
        <v>600</v>
      </c>
      <c r="B6571" s="112" t="s">
        <v>27318</v>
      </c>
      <c r="C6571" s="895">
        <v>2</v>
      </c>
      <c r="D6571" s="503"/>
      <c r="E6571" s="24">
        <f t="shared" si="102"/>
        <v>0</v>
      </c>
    </row>
    <row r="6572" spans="1:5" ht="20.100000000000001" customHeight="1">
      <c r="A6572" s="853">
        <v>600</v>
      </c>
      <c r="B6572" s="114" t="s">
        <v>25603</v>
      </c>
      <c r="C6572" s="362">
        <v>1</v>
      </c>
      <c r="D6572" s="503"/>
      <c r="E6572" s="24">
        <f t="shared" si="102"/>
        <v>0</v>
      </c>
    </row>
    <row r="6573" spans="1:5" ht="20.100000000000001" customHeight="1">
      <c r="A6573" s="362">
        <v>600</v>
      </c>
      <c r="B6573" s="116" t="s">
        <v>25601</v>
      </c>
      <c r="C6573" s="362">
        <v>2</v>
      </c>
      <c r="D6573" s="503"/>
      <c r="E6573" s="24">
        <f t="shared" si="102"/>
        <v>0</v>
      </c>
    </row>
    <row r="6574" spans="1:5" ht="20.100000000000001" customHeight="1">
      <c r="A6574" s="853">
        <v>600</v>
      </c>
      <c r="B6574" s="114" t="s">
        <v>25602</v>
      </c>
      <c r="C6574" s="361">
        <v>1</v>
      </c>
      <c r="D6574" s="503"/>
      <c r="E6574" s="24">
        <f t="shared" si="102"/>
        <v>0</v>
      </c>
    </row>
    <row r="6575" spans="1:5" ht="20.100000000000001" customHeight="1">
      <c r="A6575" s="406">
        <v>500</v>
      </c>
      <c r="B6575" s="111" t="s">
        <v>25647</v>
      </c>
      <c r="C6575" s="490">
        <v>1</v>
      </c>
      <c r="D6575" s="503"/>
      <c r="E6575" s="24">
        <f t="shared" si="102"/>
        <v>0</v>
      </c>
    </row>
    <row r="6576" spans="1:5" ht="20.100000000000001" customHeight="1">
      <c r="A6576" s="406">
        <v>600</v>
      </c>
      <c r="B6576" s="111" t="s">
        <v>25604</v>
      </c>
      <c r="C6576" s="490">
        <v>1</v>
      </c>
      <c r="D6576" s="503"/>
      <c r="E6576" s="24">
        <f t="shared" si="102"/>
        <v>0</v>
      </c>
    </row>
    <row r="6577" spans="1:5" ht="20.100000000000001" customHeight="1">
      <c r="A6577" s="406">
        <v>600</v>
      </c>
      <c r="B6577" s="114" t="s">
        <v>20981</v>
      </c>
      <c r="C6577" s="361">
        <v>2</v>
      </c>
      <c r="D6577" s="503"/>
      <c r="E6577" s="24">
        <f t="shared" si="102"/>
        <v>0</v>
      </c>
    </row>
    <row r="6578" spans="1:5" ht="20.100000000000001" customHeight="1">
      <c r="A6578" s="853">
        <v>600</v>
      </c>
      <c r="B6578" s="116" t="s">
        <v>25605</v>
      </c>
      <c r="C6578" s="361">
        <v>1</v>
      </c>
      <c r="D6578" s="503"/>
      <c r="E6578" s="24">
        <f t="shared" si="102"/>
        <v>0</v>
      </c>
    </row>
    <row r="6579" spans="1:5" ht="20.100000000000001" customHeight="1">
      <c r="A6579" s="853">
        <v>600</v>
      </c>
      <c r="B6579" s="114" t="s">
        <v>25606</v>
      </c>
      <c r="C6579" s="362">
        <v>2</v>
      </c>
      <c r="D6579" s="503"/>
      <c r="E6579" s="24">
        <f t="shared" si="102"/>
        <v>0</v>
      </c>
    </row>
    <row r="6580" spans="1:5" ht="20.100000000000001" customHeight="1">
      <c r="A6580" s="406">
        <v>300</v>
      </c>
      <c r="B6580" s="114" t="s">
        <v>25607</v>
      </c>
      <c r="C6580" s="208">
        <v>1</v>
      </c>
      <c r="D6580" s="503"/>
      <c r="E6580" s="24">
        <f t="shared" si="102"/>
        <v>0</v>
      </c>
    </row>
    <row r="6581" spans="1:5" ht="20.100000000000001" customHeight="1">
      <c r="A6581" s="406">
        <v>600</v>
      </c>
      <c r="B6581" s="114" t="s">
        <v>25608</v>
      </c>
      <c r="C6581" s="361">
        <v>1</v>
      </c>
      <c r="D6581" s="503"/>
      <c r="E6581" s="24">
        <f t="shared" si="102"/>
        <v>0</v>
      </c>
    </row>
    <row r="6582" spans="1:5" ht="20.100000000000001" customHeight="1">
      <c r="A6582" s="362">
        <v>600</v>
      </c>
      <c r="B6582" s="114" t="s">
        <v>25609</v>
      </c>
      <c r="C6582" s="361">
        <v>1</v>
      </c>
      <c r="D6582" s="503"/>
      <c r="E6582" s="24">
        <f t="shared" si="102"/>
        <v>0</v>
      </c>
    </row>
    <row r="6583" spans="1:5" ht="20.100000000000001" customHeight="1">
      <c r="A6583" s="853">
        <v>600</v>
      </c>
      <c r="B6583" s="116" t="s">
        <v>25610</v>
      </c>
      <c r="C6583" s="409">
        <v>1</v>
      </c>
      <c r="D6583" s="503"/>
      <c r="E6583" s="24">
        <f t="shared" si="102"/>
        <v>0</v>
      </c>
    </row>
    <row r="6584" spans="1:5" ht="20.100000000000001" customHeight="1">
      <c r="A6584" s="853">
        <v>600</v>
      </c>
      <c r="B6584" s="116" t="s">
        <v>25611</v>
      </c>
      <c r="C6584" s="409">
        <v>1</v>
      </c>
      <c r="D6584" s="503"/>
      <c r="E6584" s="24">
        <f t="shared" si="102"/>
        <v>0</v>
      </c>
    </row>
    <row r="6585" spans="1:5" ht="20.100000000000001" customHeight="1">
      <c r="A6585" s="904">
        <v>600</v>
      </c>
      <c r="B6585" s="109" t="s">
        <v>27314</v>
      </c>
      <c r="C6585" s="895">
        <v>6</v>
      </c>
      <c r="D6585" s="503"/>
      <c r="E6585" s="24">
        <f t="shared" si="102"/>
        <v>0</v>
      </c>
    </row>
    <row r="6586" spans="1:5" ht="20.100000000000001" customHeight="1">
      <c r="A6586" s="853">
        <v>600</v>
      </c>
      <c r="B6586" s="116" t="s">
        <v>25612</v>
      </c>
      <c r="C6586" s="361">
        <v>1</v>
      </c>
      <c r="D6586" s="503"/>
      <c r="E6586" s="24">
        <f t="shared" si="102"/>
        <v>0</v>
      </c>
    </row>
    <row r="6587" spans="1:5" ht="20.100000000000001" customHeight="1">
      <c r="A6587" s="853">
        <v>500</v>
      </c>
      <c r="B6587" s="114" t="s">
        <v>25613</v>
      </c>
      <c r="C6587" s="153">
        <v>1</v>
      </c>
      <c r="D6587" s="503"/>
      <c r="E6587" s="24">
        <f t="shared" si="102"/>
        <v>0</v>
      </c>
    </row>
    <row r="6588" spans="1:5" ht="20.100000000000001" customHeight="1">
      <c r="A6588" s="853">
        <v>500</v>
      </c>
      <c r="B6588" s="114" t="s">
        <v>25614</v>
      </c>
      <c r="C6588" s="153">
        <v>1</v>
      </c>
      <c r="D6588" s="503"/>
      <c r="E6588" s="24">
        <f t="shared" si="102"/>
        <v>0</v>
      </c>
    </row>
    <row r="6589" spans="1:5" ht="20.100000000000001" customHeight="1">
      <c r="A6589" s="853">
        <v>500</v>
      </c>
      <c r="B6589" s="114" t="s">
        <v>25615</v>
      </c>
      <c r="C6589" s="153">
        <v>1</v>
      </c>
      <c r="D6589" s="503"/>
      <c r="E6589" s="24">
        <f t="shared" si="102"/>
        <v>0</v>
      </c>
    </row>
    <row r="6590" spans="1:5" ht="20.100000000000001" customHeight="1">
      <c r="A6590" s="853">
        <v>500</v>
      </c>
      <c r="B6590" s="114" t="s">
        <v>25616</v>
      </c>
      <c r="C6590" s="361">
        <v>1</v>
      </c>
      <c r="D6590" s="503"/>
      <c r="E6590" s="24">
        <f t="shared" si="102"/>
        <v>0</v>
      </c>
    </row>
    <row r="6591" spans="1:5" ht="20.100000000000001" customHeight="1">
      <c r="A6591" s="406">
        <v>600</v>
      </c>
      <c r="B6591" s="116" t="s">
        <v>25617</v>
      </c>
      <c r="C6591" s="361">
        <v>1</v>
      </c>
      <c r="D6591" s="503"/>
      <c r="E6591" s="24">
        <f t="shared" si="102"/>
        <v>0</v>
      </c>
    </row>
    <row r="6592" spans="1:5" ht="20.100000000000001" customHeight="1">
      <c r="A6592" s="406">
        <v>600</v>
      </c>
      <c r="B6592" s="111" t="s">
        <v>25618</v>
      </c>
      <c r="C6592" s="490">
        <v>1</v>
      </c>
      <c r="D6592" s="503"/>
      <c r="E6592" s="24">
        <f t="shared" si="102"/>
        <v>0</v>
      </c>
    </row>
    <row r="6593" spans="1:5" ht="20.100000000000001" customHeight="1">
      <c r="A6593" s="406">
        <v>600</v>
      </c>
      <c r="B6593" s="116" t="s">
        <v>25619</v>
      </c>
      <c r="C6593" s="409">
        <v>1</v>
      </c>
      <c r="D6593" s="503"/>
      <c r="E6593" s="24">
        <f t="shared" si="102"/>
        <v>0</v>
      </c>
    </row>
    <row r="6594" spans="1:5" ht="20.100000000000001" customHeight="1">
      <c r="A6594" s="406">
        <v>600</v>
      </c>
      <c r="B6594" s="114" t="s">
        <v>25620</v>
      </c>
      <c r="C6594" s="361">
        <v>1</v>
      </c>
      <c r="D6594" s="503"/>
      <c r="E6594" s="24">
        <f t="shared" si="102"/>
        <v>0</v>
      </c>
    </row>
    <row r="6595" spans="1:5" ht="20.100000000000001" customHeight="1">
      <c r="A6595" s="853">
        <v>600</v>
      </c>
      <c r="B6595" s="114" t="s">
        <v>25621</v>
      </c>
      <c r="C6595" s="208">
        <v>1</v>
      </c>
      <c r="D6595" s="503"/>
      <c r="E6595" s="24">
        <f t="shared" si="102"/>
        <v>0</v>
      </c>
    </row>
    <row r="6596" spans="1:5" ht="20.100000000000001" customHeight="1">
      <c r="A6596" s="853">
        <v>600</v>
      </c>
      <c r="B6596" s="116" t="s">
        <v>25622</v>
      </c>
      <c r="C6596" s="361">
        <v>1</v>
      </c>
      <c r="D6596" s="503"/>
      <c r="E6596" s="24">
        <f t="shared" si="102"/>
        <v>0</v>
      </c>
    </row>
    <row r="6597" spans="1:5" ht="20.100000000000001" customHeight="1">
      <c r="A6597" s="362">
        <v>600</v>
      </c>
      <c r="B6597" s="114" t="s">
        <v>25623</v>
      </c>
      <c r="C6597" s="361">
        <v>1</v>
      </c>
      <c r="D6597" s="503"/>
      <c r="E6597" s="24">
        <f t="shared" si="102"/>
        <v>0</v>
      </c>
    </row>
    <row r="6598" spans="1:5" ht="20.100000000000001" customHeight="1">
      <c r="A6598" s="853">
        <v>500</v>
      </c>
      <c r="B6598" s="114" t="s">
        <v>25624</v>
      </c>
      <c r="C6598" s="208">
        <v>1</v>
      </c>
      <c r="D6598" s="503"/>
      <c r="E6598" s="24">
        <f t="shared" ref="E6598:E6661" si="103">D6598*A6598</f>
        <v>0</v>
      </c>
    </row>
    <row r="6599" spans="1:5" ht="20.100000000000001" customHeight="1">
      <c r="A6599" s="229">
        <v>600</v>
      </c>
      <c r="B6599" s="114" t="s">
        <v>25625</v>
      </c>
      <c r="C6599" s="208">
        <v>3</v>
      </c>
      <c r="D6599" s="503"/>
      <c r="E6599" s="24">
        <f t="shared" si="103"/>
        <v>0</v>
      </c>
    </row>
    <row r="6600" spans="1:5" ht="20.100000000000001" customHeight="1">
      <c r="A6600" s="229">
        <v>600</v>
      </c>
      <c r="B6600" s="114" t="s">
        <v>25626</v>
      </c>
      <c r="C6600" s="208">
        <v>4</v>
      </c>
      <c r="D6600" s="503"/>
      <c r="E6600" s="24">
        <f t="shared" si="103"/>
        <v>0</v>
      </c>
    </row>
    <row r="6601" spans="1:5" ht="20.100000000000001" customHeight="1">
      <c r="A6601" s="853">
        <v>600</v>
      </c>
      <c r="B6601" s="116" t="s">
        <v>25627</v>
      </c>
      <c r="C6601" s="361">
        <v>2</v>
      </c>
      <c r="D6601" s="503"/>
      <c r="E6601" s="24">
        <f t="shared" si="103"/>
        <v>0</v>
      </c>
    </row>
    <row r="6602" spans="1:5" ht="20.100000000000001" customHeight="1">
      <c r="A6602" s="362">
        <v>600</v>
      </c>
      <c r="B6602" s="114" t="s">
        <v>25628</v>
      </c>
      <c r="C6602" s="208">
        <v>11</v>
      </c>
      <c r="D6602" s="503"/>
      <c r="E6602" s="24">
        <f t="shared" si="103"/>
        <v>0</v>
      </c>
    </row>
    <row r="6603" spans="1:5" ht="20.100000000000001" customHeight="1">
      <c r="A6603" s="229">
        <v>600</v>
      </c>
      <c r="B6603" s="114" t="s">
        <v>25629</v>
      </c>
      <c r="C6603" s="208">
        <v>1</v>
      </c>
      <c r="D6603" s="503"/>
      <c r="E6603" s="24">
        <f t="shared" si="103"/>
        <v>0</v>
      </c>
    </row>
    <row r="6604" spans="1:5" ht="20.100000000000001" customHeight="1">
      <c r="A6604" s="229">
        <v>600</v>
      </c>
      <c r="B6604" s="114" t="s">
        <v>25630</v>
      </c>
      <c r="C6604" s="409">
        <v>1</v>
      </c>
      <c r="D6604" s="503"/>
      <c r="E6604" s="24">
        <f t="shared" si="103"/>
        <v>0</v>
      </c>
    </row>
    <row r="6605" spans="1:5" ht="20.100000000000001" customHeight="1">
      <c r="A6605" s="229">
        <v>600</v>
      </c>
      <c r="B6605" s="116" t="s">
        <v>25631</v>
      </c>
      <c r="C6605" s="208">
        <v>1</v>
      </c>
      <c r="D6605" s="503"/>
      <c r="E6605" s="24">
        <f t="shared" si="103"/>
        <v>0</v>
      </c>
    </row>
    <row r="6606" spans="1:5" ht="20.100000000000001" customHeight="1">
      <c r="A6606" s="362">
        <v>600</v>
      </c>
      <c r="B6606" s="114" t="s">
        <v>25632</v>
      </c>
      <c r="C6606" s="208">
        <v>7</v>
      </c>
      <c r="D6606" s="503"/>
      <c r="E6606" s="24">
        <f t="shared" si="103"/>
        <v>0</v>
      </c>
    </row>
    <row r="6607" spans="1:5" ht="20.100000000000001" customHeight="1">
      <c r="A6607" s="362">
        <v>600</v>
      </c>
      <c r="B6607" s="114" t="s">
        <v>25633</v>
      </c>
      <c r="C6607" s="153">
        <v>1</v>
      </c>
      <c r="D6607" s="503"/>
      <c r="E6607" s="24">
        <f t="shared" si="103"/>
        <v>0</v>
      </c>
    </row>
    <row r="6608" spans="1:5" ht="20.100000000000001" customHeight="1">
      <c r="A6608" s="362">
        <v>600</v>
      </c>
      <c r="B6608" s="114" t="s">
        <v>25634</v>
      </c>
      <c r="C6608" s="153">
        <v>3</v>
      </c>
      <c r="D6608" s="503"/>
      <c r="E6608" s="24">
        <f t="shared" si="103"/>
        <v>0</v>
      </c>
    </row>
    <row r="6609" spans="1:5" ht="20.100000000000001" customHeight="1">
      <c r="A6609" s="229">
        <v>600</v>
      </c>
      <c r="B6609" s="111" t="s">
        <v>25635</v>
      </c>
      <c r="C6609" s="208">
        <v>1</v>
      </c>
      <c r="D6609" s="503"/>
      <c r="E6609" s="24">
        <f t="shared" si="103"/>
        <v>0</v>
      </c>
    </row>
    <row r="6610" spans="1:5" ht="20.100000000000001" customHeight="1">
      <c r="A6610" s="229"/>
      <c r="B6610" s="342" t="s">
        <v>12582</v>
      </c>
      <c r="C6610" s="153" t="s">
        <v>1155</v>
      </c>
      <c r="D6610" s="503"/>
      <c r="E6610" s="24">
        <f t="shared" si="103"/>
        <v>0</v>
      </c>
    </row>
    <row r="6611" spans="1:5" ht="20.100000000000001" customHeight="1">
      <c r="A6611" s="406">
        <v>300</v>
      </c>
      <c r="B6611" s="111" t="s">
        <v>12096</v>
      </c>
      <c r="C6611" s="320">
        <v>1</v>
      </c>
      <c r="D6611" s="503"/>
      <c r="E6611" s="24">
        <f t="shared" si="103"/>
        <v>0</v>
      </c>
    </row>
    <row r="6612" spans="1:5" ht="20.100000000000001" customHeight="1">
      <c r="A6612" s="406">
        <v>300</v>
      </c>
      <c r="B6612" s="111" t="s">
        <v>12010</v>
      </c>
      <c r="C6612" s="409">
        <v>1</v>
      </c>
      <c r="D6612" s="503"/>
      <c r="E6612" s="24">
        <f t="shared" si="103"/>
        <v>0</v>
      </c>
    </row>
    <row r="6613" spans="1:5" ht="20.100000000000001" customHeight="1">
      <c r="A6613" s="406">
        <v>300</v>
      </c>
      <c r="B6613" s="111" t="s">
        <v>12097</v>
      </c>
      <c r="C6613" s="320">
        <v>1</v>
      </c>
      <c r="D6613" s="503"/>
      <c r="E6613" s="24">
        <f t="shared" si="103"/>
        <v>0</v>
      </c>
    </row>
    <row r="6614" spans="1:5" ht="20.100000000000001" customHeight="1">
      <c r="A6614" s="853">
        <v>600</v>
      </c>
      <c r="B6614" s="111" t="s">
        <v>25318</v>
      </c>
      <c r="C6614" s="361">
        <v>1</v>
      </c>
      <c r="D6614" s="503"/>
      <c r="E6614" s="24">
        <f t="shared" si="103"/>
        <v>0</v>
      </c>
    </row>
    <row r="6615" spans="1:5" ht="20.100000000000001" customHeight="1">
      <c r="A6615" s="406">
        <v>500</v>
      </c>
      <c r="B6615" s="500" t="s">
        <v>13885</v>
      </c>
      <c r="C6615" s="320">
        <v>1</v>
      </c>
      <c r="D6615" s="503"/>
      <c r="E6615" s="24">
        <f t="shared" si="103"/>
        <v>0</v>
      </c>
    </row>
    <row r="6616" spans="1:5" ht="20.100000000000001" customHeight="1">
      <c r="A6616" s="362">
        <v>800</v>
      </c>
      <c r="B6616" s="112" t="s">
        <v>27308</v>
      </c>
      <c r="C6616" s="895">
        <v>1</v>
      </c>
      <c r="D6616" s="503"/>
      <c r="E6616" s="24">
        <f t="shared" si="103"/>
        <v>0</v>
      </c>
    </row>
    <row r="6617" spans="1:5" ht="20.100000000000001" customHeight="1">
      <c r="A6617" s="406">
        <v>300</v>
      </c>
      <c r="B6617" s="233" t="s">
        <v>15808</v>
      </c>
      <c r="C6617" s="361">
        <v>4</v>
      </c>
      <c r="D6617" s="503"/>
      <c r="E6617" s="24">
        <f t="shared" si="103"/>
        <v>0</v>
      </c>
    </row>
    <row r="6618" spans="1:5" ht="20.100000000000001" customHeight="1">
      <c r="A6618" s="836">
        <v>800</v>
      </c>
      <c r="B6618" s="111" t="s">
        <v>16142</v>
      </c>
      <c r="C6618" s="206">
        <v>1</v>
      </c>
      <c r="D6618" s="503"/>
      <c r="E6618" s="24">
        <f t="shared" si="103"/>
        <v>0</v>
      </c>
    </row>
    <row r="6619" spans="1:5" ht="20.100000000000001" customHeight="1">
      <c r="A6619" s="853">
        <v>500</v>
      </c>
      <c r="B6619" s="111" t="s">
        <v>12865</v>
      </c>
      <c r="C6619" s="320">
        <v>1</v>
      </c>
      <c r="D6619" s="503"/>
      <c r="E6619" s="24">
        <f t="shared" si="103"/>
        <v>0</v>
      </c>
    </row>
    <row r="6620" spans="1:5" ht="20.100000000000001" customHeight="1">
      <c r="A6620" s="853">
        <v>200</v>
      </c>
      <c r="B6620" s="234" t="s">
        <v>19011</v>
      </c>
      <c r="C6620" s="361">
        <v>3</v>
      </c>
      <c r="D6620" s="503"/>
      <c r="E6620" s="24">
        <f t="shared" si="103"/>
        <v>0</v>
      </c>
    </row>
    <row r="6621" spans="1:5" ht="20.100000000000001" customHeight="1">
      <c r="A6621" s="845">
        <v>600</v>
      </c>
      <c r="B6621" s="111" t="s">
        <v>19335</v>
      </c>
      <c r="C6621" s="490">
        <v>3</v>
      </c>
      <c r="D6621" s="503"/>
      <c r="E6621" s="24">
        <f t="shared" si="103"/>
        <v>0</v>
      </c>
    </row>
    <row r="6622" spans="1:5" ht="20.100000000000001" customHeight="1">
      <c r="A6622" s="853">
        <v>200</v>
      </c>
      <c r="B6622" s="234" t="s">
        <v>23083</v>
      </c>
      <c r="C6622" s="361">
        <v>3</v>
      </c>
      <c r="D6622" s="503"/>
      <c r="E6622" s="24">
        <f t="shared" si="103"/>
        <v>0</v>
      </c>
    </row>
    <row r="6623" spans="1:5" ht="20.100000000000001" customHeight="1">
      <c r="A6623" s="853">
        <v>200</v>
      </c>
      <c r="B6623" s="341" t="s">
        <v>19012</v>
      </c>
      <c r="C6623" s="362">
        <v>1</v>
      </c>
      <c r="D6623" s="503"/>
      <c r="E6623" s="24">
        <f t="shared" si="103"/>
        <v>0</v>
      </c>
    </row>
    <row r="6624" spans="1:5" ht="20.100000000000001" customHeight="1">
      <c r="A6624" s="853">
        <v>500</v>
      </c>
      <c r="B6624" s="111" t="s">
        <v>27319</v>
      </c>
      <c r="C6624" s="153">
        <v>1</v>
      </c>
      <c r="D6624" s="503"/>
      <c r="E6624" s="24">
        <f t="shared" si="103"/>
        <v>0</v>
      </c>
    </row>
    <row r="6625" spans="1:5" ht="20.100000000000001" customHeight="1">
      <c r="A6625" s="853">
        <v>600</v>
      </c>
      <c r="B6625" s="137" t="s">
        <v>17485</v>
      </c>
      <c r="C6625" s="490">
        <v>1</v>
      </c>
      <c r="D6625" s="503"/>
      <c r="E6625" s="24">
        <f t="shared" si="103"/>
        <v>0</v>
      </c>
    </row>
    <row r="6626" spans="1:5" ht="20.100000000000001" customHeight="1">
      <c r="A6626" s="853">
        <v>200</v>
      </c>
      <c r="B6626" s="253" t="s">
        <v>19013</v>
      </c>
      <c r="C6626" s="361">
        <v>2</v>
      </c>
      <c r="D6626" s="503"/>
      <c r="E6626" s="24">
        <f t="shared" si="103"/>
        <v>0</v>
      </c>
    </row>
    <row r="6627" spans="1:5" ht="20.100000000000001" customHeight="1">
      <c r="A6627" s="853">
        <v>500</v>
      </c>
      <c r="B6627" s="243" t="s">
        <v>23448</v>
      </c>
      <c r="C6627" s="490">
        <v>1</v>
      </c>
      <c r="D6627" s="503"/>
      <c r="E6627" s="24">
        <f t="shared" si="103"/>
        <v>0</v>
      </c>
    </row>
    <row r="6628" spans="1:5" ht="20.100000000000001" customHeight="1">
      <c r="A6628" s="346">
        <v>700</v>
      </c>
      <c r="B6628" s="243" t="s">
        <v>12854</v>
      </c>
      <c r="C6628" s="206">
        <v>1</v>
      </c>
      <c r="D6628" s="503"/>
      <c r="E6628" s="24">
        <f t="shared" si="103"/>
        <v>0</v>
      </c>
    </row>
    <row r="6629" spans="1:5" ht="20.100000000000001" customHeight="1">
      <c r="A6629" s="229">
        <v>1200</v>
      </c>
      <c r="B6629" s="253" t="s">
        <v>12855</v>
      </c>
      <c r="C6629" s="206">
        <v>1</v>
      </c>
      <c r="D6629" s="503"/>
      <c r="E6629" s="24">
        <f t="shared" si="103"/>
        <v>0</v>
      </c>
    </row>
    <row r="6630" spans="1:5" ht="20.100000000000001" customHeight="1">
      <c r="A6630" s="934">
        <v>800</v>
      </c>
      <c r="B6630" s="111" t="s">
        <v>19337</v>
      </c>
      <c r="C6630" s="490">
        <v>1</v>
      </c>
      <c r="D6630" s="503"/>
      <c r="E6630" s="24">
        <f t="shared" si="103"/>
        <v>0</v>
      </c>
    </row>
    <row r="6631" spans="1:5" ht="20.100000000000001" customHeight="1">
      <c r="A6631" s="853">
        <v>600</v>
      </c>
      <c r="B6631" s="111" t="s">
        <v>27183</v>
      </c>
      <c r="C6631" s="490">
        <v>3</v>
      </c>
      <c r="D6631" s="503"/>
      <c r="E6631" s="24">
        <f t="shared" si="103"/>
        <v>0</v>
      </c>
    </row>
    <row r="6632" spans="1:5" ht="20.100000000000001" customHeight="1">
      <c r="A6632" s="853">
        <v>500</v>
      </c>
      <c r="B6632" s="111" t="s">
        <v>19791</v>
      </c>
      <c r="C6632" s="490">
        <v>1</v>
      </c>
      <c r="D6632" s="503"/>
      <c r="E6632" s="24">
        <f t="shared" si="103"/>
        <v>0</v>
      </c>
    </row>
    <row r="6633" spans="1:5" ht="20.100000000000001" customHeight="1">
      <c r="A6633" s="845">
        <v>600</v>
      </c>
      <c r="B6633" s="114" t="s">
        <v>19300</v>
      </c>
      <c r="C6633" s="361">
        <v>1</v>
      </c>
      <c r="D6633" s="503"/>
      <c r="E6633" s="24">
        <f t="shared" si="103"/>
        <v>0</v>
      </c>
    </row>
    <row r="6634" spans="1:5" ht="20.100000000000001" customHeight="1">
      <c r="A6634" s="346">
        <v>600</v>
      </c>
      <c r="B6634" s="111" t="s">
        <v>20166</v>
      </c>
      <c r="C6634" s="490">
        <v>2</v>
      </c>
      <c r="D6634" s="503"/>
      <c r="E6634" s="24">
        <f t="shared" si="103"/>
        <v>0</v>
      </c>
    </row>
    <row r="6635" spans="1:5" ht="20.100000000000001" customHeight="1">
      <c r="A6635" s="346">
        <v>600</v>
      </c>
      <c r="B6635" s="111" t="s">
        <v>20167</v>
      </c>
      <c r="C6635" s="490">
        <v>2</v>
      </c>
      <c r="D6635" s="503"/>
      <c r="E6635" s="24">
        <f t="shared" si="103"/>
        <v>0</v>
      </c>
    </row>
    <row r="6636" spans="1:5" ht="20.100000000000001" customHeight="1">
      <c r="A6636" s="934">
        <v>800</v>
      </c>
      <c r="B6636" s="111" t="s">
        <v>19296</v>
      </c>
      <c r="C6636" s="490">
        <v>1</v>
      </c>
      <c r="D6636" s="503"/>
      <c r="E6636" s="24">
        <f t="shared" si="103"/>
        <v>0</v>
      </c>
    </row>
    <row r="6637" spans="1:5" ht="20.100000000000001" customHeight="1">
      <c r="A6637" s="406">
        <v>150</v>
      </c>
      <c r="B6637" s="111" t="s">
        <v>12856</v>
      </c>
      <c r="C6637" s="320">
        <v>1</v>
      </c>
      <c r="D6637" s="503"/>
      <c r="E6637" s="24">
        <f t="shared" si="103"/>
        <v>0</v>
      </c>
    </row>
    <row r="6638" spans="1:5" ht="20.100000000000001" customHeight="1">
      <c r="A6638" s="826">
        <v>600</v>
      </c>
      <c r="B6638" s="370" t="s">
        <v>19847</v>
      </c>
      <c r="C6638" s="361">
        <v>1</v>
      </c>
      <c r="D6638" s="503"/>
      <c r="E6638" s="24">
        <f t="shared" si="103"/>
        <v>0</v>
      </c>
    </row>
    <row r="6639" spans="1:5" ht="20.100000000000001" customHeight="1">
      <c r="A6639" s="905">
        <v>400</v>
      </c>
      <c r="B6639" s="1035" t="s">
        <v>19014</v>
      </c>
      <c r="C6639" s="321">
        <v>6</v>
      </c>
      <c r="D6639" s="503"/>
      <c r="E6639" s="24">
        <f t="shared" si="103"/>
        <v>0</v>
      </c>
    </row>
    <row r="6640" spans="1:5" ht="20.100000000000001" customHeight="1">
      <c r="A6640" s="406">
        <v>500</v>
      </c>
      <c r="B6640" s="130" t="s">
        <v>15935</v>
      </c>
      <c r="C6640" s="320">
        <v>30</v>
      </c>
      <c r="D6640" s="503"/>
      <c r="E6640" s="24">
        <f t="shared" si="103"/>
        <v>0</v>
      </c>
    </row>
    <row r="6641" spans="1:5" ht="20.100000000000001" customHeight="1">
      <c r="A6641" s="406">
        <v>500</v>
      </c>
      <c r="B6641" s="130" t="s">
        <v>19846</v>
      </c>
      <c r="C6641" s="320">
        <v>1</v>
      </c>
      <c r="D6641" s="503"/>
      <c r="E6641" s="24">
        <f t="shared" si="103"/>
        <v>0</v>
      </c>
    </row>
    <row r="6642" spans="1:5" ht="20.100000000000001" customHeight="1">
      <c r="A6642" s="853">
        <v>200</v>
      </c>
      <c r="B6642" s="341" t="s">
        <v>19015</v>
      </c>
      <c r="C6642" s="361">
        <v>1</v>
      </c>
      <c r="D6642" s="503"/>
      <c r="E6642" s="24">
        <f t="shared" si="103"/>
        <v>0</v>
      </c>
    </row>
    <row r="6643" spans="1:5" ht="20.100000000000001" customHeight="1">
      <c r="A6643" s="853">
        <v>500</v>
      </c>
      <c r="B6643" s="111" t="s">
        <v>15806</v>
      </c>
      <c r="C6643" s="490">
        <v>2</v>
      </c>
      <c r="D6643" s="503"/>
      <c r="E6643" s="24">
        <f t="shared" si="103"/>
        <v>0</v>
      </c>
    </row>
    <row r="6644" spans="1:5" ht="20.100000000000001" customHeight="1">
      <c r="A6644" s="406">
        <v>250</v>
      </c>
      <c r="B6644" s="243" t="s">
        <v>15910</v>
      </c>
      <c r="C6644" s="206">
        <v>1</v>
      </c>
      <c r="D6644" s="503"/>
      <c r="E6644" s="24">
        <f t="shared" si="103"/>
        <v>0</v>
      </c>
    </row>
    <row r="6645" spans="1:5" ht="20.100000000000001" customHeight="1">
      <c r="A6645" s="406">
        <v>400</v>
      </c>
      <c r="B6645" s="243" t="s">
        <v>15909</v>
      </c>
      <c r="C6645" s="206">
        <v>3</v>
      </c>
      <c r="D6645" s="503"/>
      <c r="E6645" s="24">
        <f t="shared" si="103"/>
        <v>0</v>
      </c>
    </row>
    <row r="6646" spans="1:5" ht="20.100000000000001" customHeight="1">
      <c r="A6646" s="406">
        <v>500</v>
      </c>
      <c r="B6646" s="111" t="s">
        <v>14776</v>
      </c>
      <c r="C6646" s="320">
        <v>6</v>
      </c>
      <c r="D6646" s="503"/>
      <c r="E6646" s="24">
        <f t="shared" si="103"/>
        <v>0</v>
      </c>
    </row>
    <row r="6647" spans="1:5" ht="20.100000000000001" customHeight="1">
      <c r="A6647" s="853">
        <v>500</v>
      </c>
      <c r="B6647" s="111" t="s">
        <v>12866</v>
      </c>
      <c r="C6647" s="206">
        <v>2</v>
      </c>
      <c r="D6647" s="503"/>
      <c r="E6647" s="24">
        <f t="shared" si="103"/>
        <v>0</v>
      </c>
    </row>
    <row r="6648" spans="1:5" ht="20.100000000000001" customHeight="1">
      <c r="A6648" s="853">
        <v>500</v>
      </c>
      <c r="B6648" s="112" t="s">
        <v>20426</v>
      </c>
      <c r="C6648" s="362">
        <v>1</v>
      </c>
      <c r="D6648" s="503"/>
      <c r="E6648" s="24">
        <f t="shared" si="103"/>
        <v>0</v>
      </c>
    </row>
    <row r="6649" spans="1:5" ht="20.100000000000001" customHeight="1">
      <c r="A6649" s="905">
        <v>400</v>
      </c>
      <c r="B6649" s="132" t="s">
        <v>20428</v>
      </c>
      <c r="C6649" s="362">
        <v>1</v>
      </c>
      <c r="D6649" s="503"/>
      <c r="E6649" s="24">
        <f t="shared" si="103"/>
        <v>0</v>
      </c>
    </row>
    <row r="6650" spans="1:5" ht="20.100000000000001" customHeight="1">
      <c r="A6650" s="853">
        <v>500</v>
      </c>
      <c r="B6650" s="341" t="s">
        <v>12857</v>
      </c>
      <c r="C6650" s="260">
        <v>1</v>
      </c>
      <c r="D6650" s="503"/>
      <c r="E6650" s="24">
        <f t="shared" si="103"/>
        <v>0</v>
      </c>
    </row>
    <row r="6651" spans="1:5" ht="20.100000000000001" customHeight="1">
      <c r="A6651" s="229">
        <v>600</v>
      </c>
      <c r="B6651" s="114" t="s">
        <v>19299</v>
      </c>
      <c r="C6651" s="361">
        <v>1</v>
      </c>
      <c r="D6651" s="503"/>
      <c r="E6651" s="24">
        <f t="shared" si="103"/>
        <v>0</v>
      </c>
    </row>
    <row r="6652" spans="1:5" ht="20.100000000000001" customHeight="1">
      <c r="A6652" s="862">
        <v>600</v>
      </c>
      <c r="B6652" s="111" t="s">
        <v>20170</v>
      </c>
      <c r="C6652" s="490">
        <v>3</v>
      </c>
      <c r="D6652" s="503"/>
      <c r="E6652" s="24">
        <f t="shared" si="103"/>
        <v>0</v>
      </c>
    </row>
    <row r="6653" spans="1:5" ht="20.100000000000001" customHeight="1">
      <c r="A6653" s="862">
        <v>600</v>
      </c>
      <c r="B6653" s="111" t="s">
        <v>20168</v>
      </c>
      <c r="C6653" s="490">
        <v>3</v>
      </c>
      <c r="D6653" s="503"/>
      <c r="E6653" s="24">
        <f t="shared" si="103"/>
        <v>0</v>
      </c>
    </row>
    <row r="6654" spans="1:5" ht="20.100000000000001" customHeight="1">
      <c r="A6654" s="862">
        <v>600</v>
      </c>
      <c r="B6654" s="111" t="s">
        <v>20169</v>
      </c>
      <c r="C6654" s="490">
        <v>1</v>
      </c>
      <c r="D6654" s="503"/>
      <c r="E6654" s="24">
        <f t="shared" si="103"/>
        <v>0</v>
      </c>
    </row>
    <row r="6655" spans="1:5" ht="20.100000000000001" customHeight="1">
      <c r="A6655" s="2369">
        <v>800</v>
      </c>
      <c r="B6655" s="111" t="s">
        <v>23120</v>
      </c>
      <c r="C6655" s="490">
        <v>1</v>
      </c>
      <c r="D6655" s="503"/>
      <c r="E6655" s="24">
        <f t="shared" si="103"/>
        <v>0</v>
      </c>
    </row>
    <row r="6656" spans="1:5" ht="20.100000000000001" customHeight="1">
      <c r="A6656" s="2369">
        <v>800</v>
      </c>
      <c r="B6656" s="111" t="s">
        <v>16143</v>
      </c>
      <c r="C6656" s="490">
        <v>1</v>
      </c>
      <c r="D6656" s="503"/>
      <c r="E6656" s="24">
        <f t="shared" si="103"/>
        <v>0</v>
      </c>
    </row>
    <row r="6657" spans="1:5" ht="20.100000000000001" customHeight="1">
      <c r="A6657" s="862">
        <v>800</v>
      </c>
      <c r="B6657" s="111" t="s">
        <v>25599</v>
      </c>
      <c r="C6657" s="490">
        <v>1</v>
      </c>
      <c r="D6657" s="503"/>
      <c r="E6657" s="24">
        <f t="shared" si="103"/>
        <v>0</v>
      </c>
    </row>
    <row r="6658" spans="1:5" ht="20.100000000000001" customHeight="1">
      <c r="A6658" s="406">
        <v>500</v>
      </c>
      <c r="B6658" s="234" t="s">
        <v>12858</v>
      </c>
      <c r="C6658" s="321">
        <v>6</v>
      </c>
      <c r="D6658" s="503"/>
      <c r="E6658" s="24">
        <f t="shared" si="103"/>
        <v>0</v>
      </c>
    </row>
    <row r="6659" spans="1:5" ht="20.100000000000001" customHeight="1">
      <c r="A6659" s="362">
        <v>800</v>
      </c>
      <c r="B6659" s="112" t="s">
        <v>27309</v>
      </c>
      <c r="C6659" s="895">
        <v>5</v>
      </c>
      <c r="D6659" s="503"/>
      <c r="E6659" s="24">
        <f t="shared" si="103"/>
        <v>0</v>
      </c>
    </row>
    <row r="6660" spans="1:5" ht="20.100000000000001" customHeight="1">
      <c r="A6660" s="845">
        <v>600</v>
      </c>
      <c r="B6660" s="111" t="s">
        <v>19295</v>
      </c>
      <c r="C6660" s="320">
        <v>2</v>
      </c>
      <c r="D6660" s="503"/>
      <c r="E6660" s="24">
        <f t="shared" si="103"/>
        <v>0</v>
      </c>
    </row>
    <row r="6661" spans="1:5" ht="20.100000000000001" customHeight="1">
      <c r="A6661" s="406">
        <v>350</v>
      </c>
      <c r="B6661" s="243" t="s">
        <v>16929</v>
      </c>
      <c r="C6661" s="490">
        <v>1</v>
      </c>
      <c r="D6661" s="503"/>
      <c r="E6661" s="24">
        <f t="shared" si="103"/>
        <v>0</v>
      </c>
    </row>
    <row r="6662" spans="1:5" ht="20.100000000000001" customHeight="1">
      <c r="A6662" s="362">
        <v>500</v>
      </c>
      <c r="B6662" s="112" t="s">
        <v>12859</v>
      </c>
      <c r="C6662" s="895">
        <v>1</v>
      </c>
      <c r="D6662" s="503"/>
      <c r="E6662" s="24">
        <f t="shared" ref="E6662:E6725" si="104">D6662*A6662</f>
        <v>0</v>
      </c>
    </row>
    <row r="6663" spans="1:5" ht="20.100000000000001" customHeight="1">
      <c r="A6663" s="362">
        <v>800</v>
      </c>
      <c r="B6663" s="112" t="s">
        <v>27312</v>
      </c>
      <c r="C6663" s="895">
        <v>5</v>
      </c>
      <c r="D6663" s="503"/>
      <c r="E6663" s="24">
        <f t="shared" si="104"/>
        <v>0</v>
      </c>
    </row>
    <row r="6664" spans="1:5" ht="20.100000000000001" customHeight="1">
      <c r="A6664" s="229">
        <v>600</v>
      </c>
      <c r="B6664" s="114" t="s">
        <v>20171</v>
      </c>
      <c r="C6664" s="361">
        <v>2</v>
      </c>
      <c r="D6664" s="503"/>
      <c r="E6664" s="24">
        <f t="shared" si="104"/>
        <v>0</v>
      </c>
    </row>
    <row r="6665" spans="1:5" ht="20.100000000000001" customHeight="1">
      <c r="A6665" s="229">
        <v>600</v>
      </c>
      <c r="B6665" s="111" t="s">
        <v>13892</v>
      </c>
      <c r="C6665" s="206">
        <v>1</v>
      </c>
      <c r="D6665" s="503"/>
      <c r="E6665" s="24">
        <f t="shared" si="104"/>
        <v>0</v>
      </c>
    </row>
    <row r="6666" spans="1:5" ht="20.100000000000001" customHeight="1">
      <c r="A6666" s="362">
        <v>800</v>
      </c>
      <c r="B6666" s="112" t="s">
        <v>27311</v>
      </c>
      <c r="C6666" s="895">
        <v>5</v>
      </c>
      <c r="D6666" s="503"/>
      <c r="E6666" s="24">
        <f t="shared" si="104"/>
        <v>0</v>
      </c>
    </row>
    <row r="6667" spans="1:5" ht="20.100000000000001" customHeight="1">
      <c r="A6667" s="853">
        <v>500</v>
      </c>
      <c r="B6667" s="111" t="s">
        <v>15908</v>
      </c>
      <c r="C6667" s="490">
        <v>1</v>
      </c>
      <c r="D6667" s="503"/>
      <c r="E6667" s="24">
        <f t="shared" si="104"/>
        <v>0</v>
      </c>
    </row>
    <row r="6668" spans="1:5" ht="20.100000000000001" customHeight="1">
      <c r="A6668" s="406">
        <v>500</v>
      </c>
      <c r="B6668" s="111" t="s">
        <v>14777</v>
      </c>
      <c r="C6668" s="320">
        <v>6</v>
      </c>
      <c r="D6668" s="503"/>
      <c r="E6668" s="24">
        <f t="shared" si="104"/>
        <v>0</v>
      </c>
    </row>
    <row r="6669" spans="1:5" ht="20.100000000000001" customHeight="1">
      <c r="A6669" s="406">
        <v>600</v>
      </c>
      <c r="B6669" s="111" t="s">
        <v>12860</v>
      </c>
      <c r="C6669" s="206">
        <v>1</v>
      </c>
      <c r="D6669" s="503"/>
      <c r="E6669" s="24">
        <f t="shared" si="104"/>
        <v>0</v>
      </c>
    </row>
    <row r="6670" spans="1:5" ht="20.100000000000001" customHeight="1">
      <c r="A6670" s="406">
        <v>500</v>
      </c>
      <c r="B6670" s="111" t="s">
        <v>12861</v>
      </c>
      <c r="C6670" s="206">
        <v>2</v>
      </c>
      <c r="D6670" s="503"/>
      <c r="E6670" s="24">
        <f t="shared" si="104"/>
        <v>0</v>
      </c>
    </row>
    <row r="6671" spans="1:5" ht="20.100000000000001" customHeight="1">
      <c r="A6671" s="853">
        <v>500</v>
      </c>
      <c r="B6671" s="111" t="s">
        <v>12862</v>
      </c>
      <c r="C6671" s="206">
        <v>1</v>
      </c>
      <c r="D6671" s="503"/>
      <c r="E6671" s="24">
        <f t="shared" si="104"/>
        <v>0</v>
      </c>
    </row>
    <row r="6672" spans="1:5" ht="20.100000000000001" customHeight="1">
      <c r="A6672" s="229">
        <v>600</v>
      </c>
      <c r="B6672" s="111" t="s">
        <v>12863</v>
      </c>
      <c r="C6672" s="206">
        <v>1</v>
      </c>
      <c r="D6672" s="503"/>
      <c r="E6672" s="24">
        <f t="shared" si="104"/>
        <v>0</v>
      </c>
    </row>
    <row r="6673" spans="1:5" ht="20.100000000000001" customHeight="1">
      <c r="A6673" s="905">
        <v>400</v>
      </c>
      <c r="B6673" s="111" t="s">
        <v>12864</v>
      </c>
      <c r="C6673" s="320">
        <v>1</v>
      </c>
      <c r="D6673" s="503"/>
      <c r="E6673" s="24">
        <f t="shared" si="104"/>
        <v>0</v>
      </c>
    </row>
    <row r="6674" spans="1:5" ht="20.100000000000001" customHeight="1">
      <c r="A6674" s="406">
        <v>300</v>
      </c>
      <c r="B6674" s="111" t="s">
        <v>19789</v>
      </c>
      <c r="C6674" s="490">
        <v>1</v>
      </c>
      <c r="D6674" s="503"/>
      <c r="E6674" s="24">
        <f t="shared" si="104"/>
        <v>0</v>
      </c>
    </row>
    <row r="6675" spans="1:5" ht="20.100000000000001" customHeight="1">
      <c r="A6675" s="406">
        <v>500</v>
      </c>
      <c r="B6675" s="111" t="s">
        <v>19016</v>
      </c>
      <c r="C6675" s="206">
        <v>1</v>
      </c>
      <c r="D6675" s="503"/>
      <c r="E6675" s="24">
        <f t="shared" si="104"/>
        <v>0</v>
      </c>
    </row>
    <row r="6676" spans="1:5" ht="20.100000000000001" customHeight="1">
      <c r="A6676" s="853">
        <v>500</v>
      </c>
      <c r="B6676" s="111" t="s">
        <v>4905</v>
      </c>
      <c r="C6676" s="206">
        <v>1</v>
      </c>
      <c r="D6676" s="503"/>
      <c r="E6676" s="24">
        <f t="shared" si="104"/>
        <v>0</v>
      </c>
    </row>
    <row r="6677" spans="1:5" ht="20.100000000000001" customHeight="1">
      <c r="A6677" s="406">
        <v>500</v>
      </c>
      <c r="B6677" s="111" t="s">
        <v>4906</v>
      </c>
      <c r="C6677" s="206">
        <v>3</v>
      </c>
      <c r="D6677" s="503"/>
      <c r="E6677" s="24">
        <f t="shared" si="104"/>
        <v>0</v>
      </c>
    </row>
    <row r="6678" spans="1:5" ht="20.100000000000001" customHeight="1">
      <c r="A6678" s="406">
        <v>500</v>
      </c>
      <c r="B6678" s="111" t="s">
        <v>4907</v>
      </c>
      <c r="C6678" s="206">
        <v>1</v>
      </c>
      <c r="D6678" s="503"/>
      <c r="E6678" s="24">
        <f t="shared" si="104"/>
        <v>0</v>
      </c>
    </row>
    <row r="6679" spans="1:5" ht="20.100000000000001" customHeight="1">
      <c r="A6679" s="406">
        <v>600</v>
      </c>
      <c r="B6679" s="111" t="s">
        <v>4908</v>
      </c>
      <c r="C6679" s="206">
        <v>1</v>
      </c>
      <c r="D6679" s="503"/>
      <c r="E6679" s="24">
        <f t="shared" si="104"/>
        <v>0</v>
      </c>
    </row>
    <row r="6680" spans="1:5" ht="20.100000000000001" customHeight="1">
      <c r="A6680" s="853">
        <v>500</v>
      </c>
      <c r="B6680" s="111" t="s">
        <v>4909</v>
      </c>
      <c r="C6680" s="206">
        <v>3</v>
      </c>
      <c r="D6680" s="503"/>
      <c r="E6680" s="24">
        <f t="shared" si="104"/>
        <v>0</v>
      </c>
    </row>
    <row r="6681" spans="1:5" ht="20.100000000000001" customHeight="1">
      <c r="A6681" s="406">
        <v>500</v>
      </c>
      <c r="B6681" s="111" t="s">
        <v>4912</v>
      </c>
      <c r="C6681" s="206">
        <v>1</v>
      </c>
      <c r="D6681" s="503"/>
      <c r="E6681" s="24">
        <f t="shared" si="104"/>
        <v>0</v>
      </c>
    </row>
    <row r="6682" spans="1:5" ht="20.100000000000001" customHeight="1">
      <c r="A6682" s="406">
        <v>500</v>
      </c>
      <c r="B6682" s="111" t="s">
        <v>4910</v>
      </c>
      <c r="C6682" s="206">
        <v>2</v>
      </c>
      <c r="D6682" s="503"/>
      <c r="E6682" s="24">
        <f t="shared" si="104"/>
        <v>0</v>
      </c>
    </row>
    <row r="6683" spans="1:5" ht="20.100000000000001" customHeight="1">
      <c r="A6683" s="406">
        <v>500</v>
      </c>
      <c r="B6683" s="111" t="s">
        <v>4883</v>
      </c>
      <c r="C6683" s="1842">
        <v>10</v>
      </c>
      <c r="D6683" s="503"/>
      <c r="E6683" s="24">
        <f t="shared" si="104"/>
        <v>0</v>
      </c>
    </row>
    <row r="6684" spans="1:5" ht="20.100000000000001" customHeight="1">
      <c r="A6684" s="406">
        <v>300</v>
      </c>
      <c r="B6684" s="111" t="s">
        <v>4911</v>
      </c>
      <c r="C6684" s="1842">
        <v>10</v>
      </c>
      <c r="D6684" s="503"/>
      <c r="E6684" s="24">
        <f t="shared" si="104"/>
        <v>0</v>
      </c>
    </row>
    <row r="6685" spans="1:5" ht="20.100000000000001" customHeight="1">
      <c r="A6685" s="406">
        <v>500</v>
      </c>
      <c r="B6685" s="111" t="s">
        <v>4882</v>
      </c>
      <c r="C6685" s="1842">
        <v>42</v>
      </c>
      <c r="D6685" s="503"/>
      <c r="E6685" s="24">
        <f t="shared" si="104"/>
        <v>0</v>
      </c>
    </row>
    <row r="6686" spans="1:5" ht="20.100000000000001" customHeight="1">
      <c r="A6686" s="406">
        <v>250</v>
      </c>
      <c r="B6686" s="111" t="s">
        <v>4884</v>
      </c>
      <c r="C6686" s="1842">
        <v>1</v>
      </c>
      <c r="D6686" s="503"/>
      <c r="E6686" s="24">
        <f t="shared" si="104"/>
        <v>0</v>
      </c>
    </row>
    <row r="6687" spans="1:5" ht="20.100000000000001" customHeight="1">
      <c r="A6687" s="229"/>
      <c r="B6687" s="513" t="s">
        <v>1113</v>
      </c>
      <c r="C6687" s="1842" t="s">
        <v>1155</v>
      </c>
      <c r="D6687" s="503"/>
      <c r="E6687" s="24">
        <f t="shared" si="104"/>
        <v>0</v>
      </c>
    </row>
    <row r="6688" spans="1:5" ht="20.100000000000001" customHeight="1">
      <c r="A6688" s="904">
        <v>600</v>
      </c>
      <c r="B6688" s="112" t="s">
        <v>27315</v>
      </c>
      <c r="C6688" s="895">
        <v>1</v>
      </c>
      <c r="D6688" s="503"/>
      <c r="E6688" s="24">
        <f t="shared" si="104"/>
        <v>0</v>
      </c>
    </row>
    <row r="6689" spans="1:5" ht="20.100000000000001" customHeight="1">
      <c r="A6689" s="904">
        <v>700</v>
      </c>
      <c r="B6689" s="112" t="s">
        <v>27313</v>
      </c>
      <c r="C6689" s="895">
        <v>1</v>
      </c>
      <c r="D6689" s="503"/>
      <c r="E6689" s="24">
        <f t="shared" si="104"/>
        <v>0</v>
      </c>
    </row>
    <row r="6690" spans="1:5" ht="20.100000000000001" customHeight="1">
      <c r="A6690" s="406">
        <v>300</v>
      </c>
      <c r="B6690" s="112" t="s">
        <v>11307</v>
      </c>
      <c r="C6690" s="321">
        <v>1</v>
      </c>
      <c r="D6690" s="503"/>
      <c r="E6690" s="24">
        <f t="shared" si="104"/>
        <v>0</v>
      </c>
    </row>
    <row r="6691" spans="1:5" ht="20.100000000000001" customHeight="1">
      <c r="A6691" s="406">
        <v>600</v>
      </c>
      <c r="B6691" s="112" t="s">
        <v>19848</v>
      </c>
      <c r="C6691" s="362">
        <v>1</v>
      </c>
      <c r="D6691" s="503"/>
      <c r="E6691" s="24">
        <f t="shared" si="104"/>
        <v>0</v>
      </c>
    </row>
    <row r="6692" spans="1:5" ht="20.100000000000001" customHeight="1">
      <c r="A6692" s="904">
        <v>600</v>
      </c>
      <c r="B6692" s="112" t="s">
        <v>27316</v>
      </c>
      <c r="C6692" s="895">
        <v>1</v>
      </c>
      <c r="D6692" s="503"/>
      <c r="E6692" s="24">
        <f t="shared" si="104"/>
        <v>0</v>
      </c>
    </row>
    <row r="6693" spans="1:5" ht="20.100000000000001" customHeight="1">
      <c r="A6693" s="239">
        <v>700</v>
      </c>
      <c r="B6693" s="111" t="s">
        <v>10793</v>
      </c>
      <c r="C6693" s="206">
        <v>2</v>
      </c>
      <c r="D6693" s="503"/>
      <c r="E6693" s="24">
        <f t="shared" si="104"/>
        <v>0</v>
      </c>
    </row>
    <row r="6694" spans="1:5" ht="20.100000000000001" customHeight="1">
      <c r="A6694" s="853">
        <v>500</v>
      </c>
      <c r="B6694" s="112" t="s">
        <v>22286</v>
      </c>
      <c r="C6694" s="362">
        <v>1</v>
      </c>
      <c r="D6694" s="503"/>
      <c r="E6694" s="24">
        <f t="shared" si="104"/>
        <v>0</v>
      </c>
    </row>
    <row r="6695" spans="1:5" ht="20.100000000000001" customHeight="1">
      <c r="A6695" s="904">
        <v>500</v>
      </c>
      <c r="B6695" s="114" t="s">
        <v>20937</v>
      </c>
      <c r="C6695" s="361">
        <v>2</v>
      </c>
      <c r="D6695" s="503"/>
      <c r="E6695" s="24">
        <f t="shared" si="104"/>
        <v>0</v>
      </c>
    </row>
    <row r="6696" spans="1:5" ht="20.100000000000001" customHeight="1">
      <c r="A6696" s="904">
        <v>500</v>
      </c>
      <c r="B6696" s="114" t="s">
        <v>27320</v>
      </c>
      <c r="C6696" s="361">
        <v>1</v>
      </c>
      <c r="D6696" s="503"/>
      <c r="E6696" s="24">
        <f t="shared" si="104"/>
        <v>0</v>
      </c>
    </row>
    <row r="6697" spans="1:5" ht="20.100000000000001" customHeight="1">
      <c r="A6697" s="853">
        <v>200</v>
      </c>
      <c r="B6697" s="341" t="s">
        <v>19017</v>
      </c>
      <c r="C6697" s="321">
        <v>3</v>
      </c>
      <c r="D6697" s="503"/>
      <c r="E6697" s="24">
        <f t="shared" si="104"/>
        <v>0</v>
      </c>
    </row>
    <row r="6698" spans="1:5" ht="20.100000000000001" customHeight="1">
      <c r="A6698" s="905">
        <v>500</v>
      </c>
      <c r="B6698" s="114" t="s">
        <v>20938</v>
      </c>
      <c r="C6698" s="361">
        <v>1</v>
      </c>
      <c r="D6698" s="503"/>
      <c r="E6698" s="24">
        <f t="shared" si="104"/>
        <v>0</v>
      </c>
    </row>
    <row r="6699" spans="1:5" ht="20.100000000000001" customHeight="1">
      <c r="A6699" s="406">
        <v>600</v>
      </c>
      <c r="B6699" s="112" t="s">
        <v>19858</v>
      </c>
      <c r="C6699" s="362">
        <v>1</v>
      </c>
      <c r="D6699" s="503"/>
      <c r="E6699" s="24">
        <f t="shared" si="104"/>
        <v>0</v>
      </c>
    </row>
    <row r="6700" spans="1:5" ht="20.100000000000001" customHeight="1">
      <c r="A6700" s="406">
        <v>350</v>
      </c>
      <c r="B6700" s="112" t="s">
        <v>14460</v>
      </c>
      <c r="C6700" s="321">
        <v>1</v>
      </c>
      <c r="D6700" s="503"/>
      <c r="E6700" s="24">
        <f t="shared" si="104"/>
        <v>0</v>
      </c>
    </row>
    <row r="6701" spans="1:5" ht="20.100000000000001" customHeight="1">
      <c r="A6701" s="853">
        <v>600</v>
      </c>
      <c r="B6701" s="116" t="s">
        <v>17878</v>
      </c>
      <c r="C6701" s="490">
        <v>1</v>
      </c>
      <c r="D6701" s="503"/>
      <c r="E6701" s="24">
        <f t="shared" si="104"/>
        <v>0</v>
      </c>
    </row>
    <row r="6702" spans="1:5" ht="20.100000000000001" customHeight="1">
      <c r="A6702" s="853">
        <v>600</v>
      </c>
      <c r="B6702" s="111" t="s">
        <v>27301</v>
      </c>
      <c r="C6702" s="490">
        <v>1</v>
      </c>
      <c r="D6702" s="503"/>
      <c r="E6702" s="24">
        <f t="shared" si="104"/>
        <v>0</v>
      </c>
    </row>
    <row r="6703" spans="1:5" ht="20.100000000000001" customHeight="1">
      <c r="A6703" s="362">
        <v>600</v>
      </c>
      <c r="B6703" s="111" t="s">
        <v>19336</v>
      </c>
      <c r="C6703" s="490">
        <v>1</v>
      </c>
      <c r="D6703" s="503"/>
      <c r="E6703" s="24">
        <f t="shared" si="104"/>
        <v>0</v>
      </c>
    </row>
    <row r="6704" spans="1:5" ht="20.100000000000001" customHeight="1">
      <c r="A6704" s="406">
        <v>600</v>
      </c>
      <c r="B6704" s="114" t="s">
        <v>21343</v>
      </c>
      <c r="C6704" s="490">
        <v>2</v>
      </c>
      <c r="D6704" s="503"/>
      <c r="E6704" s="24">
        <f t="shared" si="104"/>
        <v>0</v>
      </c>
    </row>
    <row r="6705" spans="1:5" ht="20.100000000000001" customHeight="1">
      <c r="A6705" s="826">
        <v>600</v>
      </c>
      <c r="B6705" s="116" t="s">
        <v>16144</v>
      </c>
      <c r="C6705" s="361">
        <v>1</v>
      </c>
      <c r="D6705" s="503"/>
      <c r="E6705" s="24">
        <f t="shared" si="104"/>
        <v>0</v>
      </c>
    </row>
    <row r="6706" spans="1:5" ht="20.100000000000001" customHeight="1">
      <c r="A6706" s="826">
        <v>600</v>
      </c>
      <c r="B6706" s="116" t="s">
        <v>25642</v>
      </c>
      <c r="C6706" s="361">
        <v>1</v>
      </c>
      <c r="D6706" s="503"/>
      <c r="E6706" s="24">
        <f t="shared" si="104"/>
        <v>0</v>
      </c>
    </row>
    <row r="6707" spans="1:5" ht="20.100000000000001" customHeight="1">
      <c r="A6707" s="853">
        <v>200</v>
      </c>
      <c r="B6707" s="241" t="s">
        <v>19018</v>
      </c>
      <c r="C6707" s="361">
        <v>3</v>
      </c>
      <c r="D6707" s="503"/>
      <c r="E6707" s="24">
        <f t="shared" si="104"/>
        <v>0</v>
      </c>
    </row>
    <row r="6708" spans="1:5" ht="20.100000000000001" customHeight="1">
      <c r="A6708" s="229">
        <v>600</v>
      </c>
      <c r="B6708" s="111" t="s">
        <v>11308</v>
      </c>
      <c r="C6708" s="206">
        <v>1</v>
      </c>
      <c r="D6708" s="503"/>
      <c r="E6708" s="24">
        <f t="shared" si="104"/>
        <v>0</v>
      </c>
    </row>
    <row r="6709" spans="1:5" ht="20.100000000000001" customHeight="1">
      <c r="A6709" s="362">
        <v>800</v>
      </c>
      <c r="B6709" s="111" t="s">
        <v>27310</v>
      </c>
      <c r="C6709" s="206">
        <v>2</v>
      </c>
      <c r="D6709" s="503"/>
      <c r="E6709" s="24">
        <f t="shared" si="104"/>
        <v>0</v>
      </c>
    </row>
    <row r="6710" spans="1:5" ht="20.100000000000001" customHeight="1">
      <c r="A6710" s="904">
        <v>600</v>
      </c>
      <c r="B6710" s="111" t="s">
        <v>27317</v>
      </c>
      <c r="C6710" s="206">
        <v>1</v>
      </c>
      <c r="D6710" s="503"/>
      <c r="E6710" s="24">
        <f t="shared" si="104"/>
        <v>0</v>
      </c>
    </row>
    <row r="6711" spans="1:5" ht="20.100000000000001" customHeight="1">
      <c r="A6711" s="905">
        <v>400</v>
      </c>
      <c r="B6711" s="111" t="s">
        <v>26523</v>
      </c>
      <c r="C6711" s="490">
        <v>1</v>
      </c>
      <c r="D6711" s="503"/>
      <c r="E6711" s="24">
        <f t="shared" si="104"/>
        <v>0</v>
      </c>
    </row>
    <row r="6712" spans="1:5" ht="20.100000000000001" customHeight="1">
      <c r="A6712" s="362">
        <v>600</v>
      </c>
      <c r="B6712" s="111" t="s">
        <v>4328</v>
      </c>
      <c r="C6712" s="490">
        <v>1</v>
      </c>
      <c r="D6712" s="503"/>
      <c r="E6712" s="24">
        <f t="shared" si="104"/>
        <v>0</v>
      </c>
    </row>
    <row r="6713" spans="1:5" ht="20.100000000000001" customHeight="1">
      <c r="A6713" s="406">
        <v>600</v>
      </c>
      <c r="B6713" s="114" t="s">
        <v>20936</v>
      </c>
      <c r="C6713" s="361">
        <v>1</v>
      </c>
      <c r="D6713" s="503"/>
      <c r="E6713" s="24">
        <f t="shared" si="104"/>
        <v>0</v>
      </c>
    </row>
    <row r="6714" spans="1:5" ht="20.100000000000001" customHeight="1">
      <c r="A6714" s="853">
        <v>200</v>
      </c>
      <c r="B6714" s="241" t="s">
        <v>19019</v>
      </c>
      <c r="C6714" s="320">
        <v>1</v>
      </c>
      <c r="D6714" s="503"/>
      <c r="E6714" s="24">
        <f t="shared" si="104"/>
        <v>0</v>
      </c>
    </row>
    <row r="6715" spans="1:5" ht="20.100000000000001" customHeight="1">
      <c r="A6715" s="229">
        <v>600</v>
      </c>
      <c r="B6715" s="114" t="s">
        <v>11215</v>
      </c>
      <c r="C6715" s="490">
        <v>1</v>
      </c>
      <c r="D6715" s="503"/>
      <c r="E6715" s="24">
        <f t="shared" si="104"/>
        <v>0</v>
      </c>
    </row>
    <row r="6716" spans="1:5" ht="20.100000000000001" customHeight="1">
      <c r="A6716" s="406">
        <v>600</v>
      </c>
      <c r="B6716" s="111" t="s">
        <v>20939</v>
      </c>
      <c r="C6716" s="490">
        <v>2</v>
      </c>
      <c r="D6716" s="503"/>
      <c r="E6716" s="24">
        <f t="shared" si="104"/>
        <v>0</v>
      </c>
    </row>
    <row r="6717" spans="1:5" ht="20.100000000000001" customHeight="1">
      <c r="A6717" s="406">
        <v>350</v>
      </c>
      <c r="B6717" s="111" t="s">
        <v>4887</v>
      </c>
      <c r="C6717" s="1842">
        <v>1</v>
      </c>
      <c r="D6717" s="503"/>
      <c r="E6717" s="24">
        <f t="shared" si="104"/>
        <v>0</v>
      </c>
    </row>
    <row r="6718" spans="1:5" ht="20.100000000000001" customHeight="1">
      <c r="A6718" s="406">
        <v>350</v>
      </c>
      <c r="B6718" s="111" t="s">
        <v>4886</v>
      </c>
      <c r="C6718" s="1842">
        <v>1</v>
      </c>
      <c r="D6718" s="503"/>
      <c r="E6718" s="24">
        <f t="shared" si="104"/>
        <v>0</v>
      </c>
    </row>
    <row r="6719" spans="1:5" ht="20.100000000000001" customHeight="1">
      <c r="A6719" s="406">
        <v>350</v>
      </c>
      <c r="B6719" s="111" t="s">
        <v>4885</v>
      </c>
      <c r="C6719" s="1842">
        <v>15</v>
      </c>
      <c r="D6719" s="503"/>
      <c r="E6719" s="24">
        <f t="shared" si="104"/>
        <v>0</v>
      </c>
    </row>
    <row r="6720" spans="1:5" ht="20.100000000000001" customHeight="1">
      <c r="A6720" s="229">
        <v>1500</v>
      </c>
      <c r="B6720" s="111" t="s">
        <v>19002</v>
      </c>
      <c r="C6720" s="490">
        <v>2</v>
      </c>
      <c r="D6720" s="503"/>
      <c r="E6720" s="24">
        <f t="shared" si="104"/>
        <v>0</v>
      </c>
    </row>
    <row r="6721" spans="1:5" ht="20.100000000000001" customHeight="1">
      <c r="A6721" s="239">
        <v>1500</v>
      </c>
      <c r="B6721" s="111" t="s">
        <v>2013</v>
      </c>
      <c r="C6721" s="484">
        <v>1</v>
      </c>
      <c r="D6721" s="503"/>
      <c r="E6721" s="24">
        <f t="shared" si="104"/>
        <v>0</v>
      </c>
    </row>
    <row r="6722" spans="1:5" ht="20.100000000000001" customHeight="1">
      <c r="A6722" s="239">
        <v>1500</v>
      </c>
      <c r="B6722" s="838" t="s">
        <v>337</v>
      </c>
      <c r="C6722" s="63">
        <v>1</v>
      </c>
      <c r="D6722" s="503"/>
      <c r="E6722" s="24">
        <f t="shared" si="104"/>
        <v>0</v>
      </c>
    </row>
    <row r="6723" spans="1:5" ht="20.100000000000001" customHeight="1">
      <c r="A6723" s="385">
        <v>1500</v>
      </c>
      <c r="B6723" s="243" t="s">
        <v>23122</v>
      </c>
      <c r="C6723" s="490">
        <v>1</v>
      </c>
      <c r="D6723" s="503"/>
      <c r="E6723" s="24">
        <f t="shared" si="104"/>
        <v>0</v>
      </c>
    </row>
    <row r="6724" spans="1:5" ht="20.100000000000001" customHeight="1">
      <c r="A6724" s="853">
        <v>1500</v>
      </c>
      <c r="B6724" s="418" t="s">
        <v>25600</v>
      </c>
      <c r="C6724" s="490">
        <v>1</v>
      </c>
      <c r="D6724" s="503"/>
      <c r="E6724" s="24">
        <f t="shared" si="104"/>
        <v>0</v>
      </c>
    </row>
    <row r="6725" spans="1:5" ht="20.100000000000001" customHeight="1">
      <c r="A6725" s="853">
        <v>1000</v>
      </c>
      <c r="B6725" s="111" t="s">
        <v>22287</v>
      </c>
      <c r="C6725" s="490">
        <v>1</v>
      </c>
      <c r="D6725" s="503"/>
      <c r="E6725" s="24">
        <f t="shared" si="104"/>
        <v>0</v>
      </c>
    </row>
    <row r="6726" spans="1:5" ht="20.100000000000001" customHeight="1">
      <c r="A6726" s="853">
        <v>1200</v>
      </c>
      <c r="B6726" s="111" t="s">
        <v>22288</v>
      </c>
      <c r="C6726" s="490">
        <v>1</v>
      </c>
      <c r="D6726" s="503"/>
      <c r="E6726" s="24">
        <f t="shared" ref="E6726:E6789" si="105">D6726*A6726</f>
        <v>0</v>
      </c>
    </row>
    <row r="6727" spans="1:5" ht="20.100000000000001" customHeight="1">
      <c r="A6727" s="406">
        <v>500</v>
      </c>
      <c r="B6727" s="111" t="s">
        <v>15270</v>
      </c>
      <c r="C6727" s="63">
        <v>1</v>
      </c>
      <c r="D6727" s="503"/>
      <c r="E6727" s="24">
        <f t="shared" si="105"/>
        <v>0</v>
      </c>
    </row>
    <row r="6728" spans="1:5" ht="20.100000000000001" customHeight="1">
      <c r="A6728" s="406">
        <v>150</v>
      </c>
      <c r="B6728" s="111" t="s">
        <v>21916</v>
      </c>
      <c r="C6728" s="484">
        <v>1</v>
      </c>
      <c r="D6728" s="503"/>
      <c r="E6728" s="24">
        <f t="shared" si="105"/>
        <v>0</v>
      </c>
    </row>
    <row r="6729" spans="1:5" ht="20.100000000000001" customHeight="1">
      <c r="A6729" s="406">
        <v>100</v>
      </c>
      <c r="B6729" s="111" t="s">
        <v>18707</v>
      </c>
      <c r="C6729" s="63">
        <v>1</v>
      </c>
      <c r="D6729" s="503"/>
      <c r="E6729" s="24">
        <f t="shared" si="105"/>
        <v>0</v>
      </c>
    </row>
    <row r="6730" spans="1:5" ht="20.100000000000001" customHeight="1">
      <c r="A6730" s="406">
        <v>100</v>
      </c>
      <c r="B6730" s="111" t="s">
        <v>12011</v>
      </c>
      <c r="C6730" s="153">
        <v>1</v>
      </c>
      <c r="D6730" s="503"/>
      <c r="E6730" s="24">
        <f t="shared" si="105"/>
        <v>0</v>
      </c>
    </row>
    <row r="6731" spans="1:5" ht="20.100000000000001" customHeight="1">
      <c r="A6731" s="229">
        <v>1000</v>
      </c>
      <c r="B6731" s="111" t="s">
        <v>4754</v>
      </c>
      <c r="C6731" s="78">
        <v>3</v>
      </c>
      <c r="D6731" s="503"/>
      <c r="E6731" s="24">
        <f t="shared" si="105"/>
        <v>0</v>
      </c>
    </row>
    <row r="6732" spans="1:5" ht="20.100000000000001" customHeight="1">
      <c r="A6732" s="239">
        <v>2000</v>
      </c>
      <c r="B6732" s="111" t="s">
        <v>4303</v>
      </c>
      <c r="C6732" s="63">
        <v>1</v>
      </c>
      <c r="D6732" s="503"/>
      <c r="E6732" s="24">
        <f t="shared" si="105"/>
        <v>0</v>
      </c>
    </row>
    <row r="6733" spans="1:5" ht="20.100000000000001" customHeight="1">
      <c r="A6733" s="229">
        <v>1000</v>
      </c>
      <c r="B6733" s="111" t="s">
        <v>12055</v>
      </c>
      <c r="C6733" s="484">
        <v>1</v>
      </c>
      <c r="D6733" s="503"/>
      <c r="E6733" s="24">
        <f t="shared" si="105"/>
        <v>0</v>
      </c>
    </row>
    <row r="6734" spans="1:5" ht="20.100000000000001" customHeight="1">
      <c r="A6734" s="406">
        <v>200</v>
      </c>
      <c r="B6734" s="111" t="s">
        <v>979</v>
      </c>
      <c r="C6734" s="63">
        <v>1</v>
      </c>
      <c r="D6734" s="503"/>
      <c r="E6734" s="24">
        <f t="shared" si="105"/>
        <v>0</v>
      </c>
    </row>
    <row r="6735" spans="1:5" ht="20.100000000000001" customHeight="1">
      <c r="A6735" s="905">
        <v>400</v>
      </c>
      <c r="B6735" s="111" t="s">
        <v>978</v>
      </c>
      <c r="C6735" s="320">
        <v>1</v>
      </c>
      <c r="D6735" s="503"/>
      <c r="E6735" s="24">
        <f t="shared" si="105"/>
        <v>0</v>
      </c>
    </row>
    <row r="6736" spans="1:5" ht="20.100000000000001" customHeight="1">
      <c r="A6736" s="229">
        <v>1500</v>
      </c>
      <c r="B6736" s="111" t="s">
        <v>14752</v>
      </c>
      <c r="C6736" s="490">
        <v>1</v>
      </c>
      <c r="D6736" s="503"/>
      <c r="E6736" s="24">
        <f t="shared" si="105"/>
        <v>0</v>
      </c>
    </row>
    <row r="6737" spans="1:5" ht="20.100000000000001" customHeight="1">
      <c r="A6737" s="406">
        <v>200</v>
      </c>
      <c r="B6737" s="111" t="s">
        <v>2630</v>
      </c>
      <c r="C6737" s="63">
        <v>20</v>
      </c>
      <c r="D6737" s="503"/>
      <c r="E6737" s="24">
        <f t="shared" si="105"/>
        <v>0</v>
      </c>
    </row>
    <row r="6738" spans="1:5" ht="20.100000000000001" customHeight="1">
      <c r="A6738" s="239">
        <v>800</v>
      </c>
      <c r="B6738" s="111" t="s">
        <v>14751</v>
      </c>
      <c r="C6738" s="63">
        <v>2</v>
      </c>
      <c r="D6738" s="503"/>
      <c r="E6738" s="24">
        <f t="shared" si="105"/>
        <v>0</v>
      </c>
    </row>
    <row r="6739" spans="1:5" ht="20.100000000000001" customHeight="1">
      <c r="A6739" s="406">
        <v>500</v>
      </c>
      <c r="B6739" s="112" t="s">
        <v>15271</v>
      </c>
      <c r="C6739" s="320">
        <v>1</v>
      </c>
      <c r="D6739" s="503"/>
      <c r="E6739" s="24">
        <f t="shared" si="105"/>
        <v>0</v>
      </c>
    </row>
    <row r="6740" spans="1:5" ht="20.100000000000001" customHeight="1">
      <c r="A6740" s="406">
        <v>100</v>
      </c>
      <c r="B6740" s="112" t="s">
        <v>11309</v>
      </c>
      <c r="C6740" s="320">
        <v>1</v>
      </c>
      <c r="D6740" s="503"/>
      <c r="E6740" s="24">
        <f t="shared" si="105"/>
        <v>0</v>
      </c>
    </row>
    <row r="6741" spans="1:5" ht="20.100000000000001" customHeight="1">
      <c r="A6741" s="406">
        <v>500</v>
      </c>
      <c r="B6741" s="112" t="s">
        <v>12048</v>
      </c>
      <c r="C6741" s="320">
        <v>1</v>
      </c>
      <c r="D6741" s="503"/>
      <c r="E6741" s="24">
        <f t="shared" si="105"/>
        <v>0</v>
      </c>
    </row>
    <row r="6742" spans="1:5" ht="20.100000000000001" customHeight="1">
      <c r="A6742" s="905">
        <v>400</v>
      </c>
      <c r="B6742" s="112" t="s">
        <v>10443</v>
      </c>
      <c r="C6742" s="320">
        <v>1</v>
      </c>
      <c r="D6742" s="503"/>
      <c r="E6742" s="24">
        <f t="shared" si="105"/>
        <v>0</v>
      </c>
    </row>
    <row r="6743" spans="1:5" ht="20.100000000000001" customHeight="1">
      <c r="A6743" s="406">
        <v>350</v>
      </c>
      <c r="B6743" s="136" t="s">
        <v>2103</v>
      </c>
      <c r="C6743" s="63">
        <v>20</v>
      </c>
      <c r="D6743" s="503"/>
      <c r="E6743" s="24">
        <f t="shared" si="105"/>
        <v>0</v>
      </c>
    </row>
    <row r="6744" spans="1:5" ht="20.100000000000001" customHeight="1">
      <c r="A6744" s="229"/>
      <c r="B6744" s="159" t="s">
        <v>923</v>
      </c>
      <c r="C6744" s="63" t="s">
        <v>33</v>
      </c>
      <c r="D6744" s="503"/>
      <c r="E6744" s="24">
        <f t="shared" si="105"/>
        <v>0</v>
      </c>
    </row>
    <row r="6745" spans="1:5" ht="20.100000000000001" customHeight="1">
      <c r="A6745" s="229">
        <v>2500</v>
      </c>
      <c r="B6745" s="159" t="s">
        <v>23321</v>
      </c>
      <c r="C6745" s="490">
        <v>2</v>
      </c>
      <c r="D6745" s="503"/>
      <c r="E6745" s="24">
        <f t="shared" si="105"/>
        <v>0</v>
      </c>
    </row>
    <row r="6746" spans="1:5" ht="20.100000000000001" customHeight="1">
      <c r="A6746" s="239">
        <v>800</v>
      </c>
      <c r="B6746" s="143" t="s">
        <v>15146</v>
      </c>
      <c r="C6746" s="63">
        <v>2</v>
      </c>
      <c r="D6746" s="503"/>
      <c r="E6746" s="24">
        <f t="shared" si="105"/>
        <v>0</v>
      </c>
    </row>
    <row r="6747" spans="1:5" ht="20.100000000000001" customHeight="1">
      <c r="A6747" s="239">
        <v>800</v>
      </c>
      <c r="B6747" s="111" t="s">
        <v>16622</v>
      </c>
      <c r="C6747" s="63">
        <v>1</v>
      </c>
      <c r="D6747" s="503"/>
      <c r="E6747" s="24">
        <f t="shared" si="105"/>
        <v>0</v>
      </c>
    </row>
    <row r="6748" spans="1:5" ht="20.100000000000001" customHeight="1">
      <c r="A6748" s="239">
        <v>1500</v>
      </c>
      <c r="B6748" s="111" t="s">
        <v>26088</v>
      </c>
      <c r="C6748" s="490">
        <v>2</v>
      </c>
      <c r="D6748" s="503"/>
      <c r="E6748" s="24">
        <f t="shared" si="105"/>
        <v>0</v>
      </c>
    </row>
    <row r="6749" spans="1:5" ht="20.100000000000001" customHeight="1">
      <c r="A6749" s="239">
        <v>4000</v>
      </c>
      <c r="B6749" s="111" t="s">
        <v>2696</v>
      </c>
      <c r="C6749" s="1830">
        <v>1</v>
      </c>
      <c r="D6749" s="503"/>
      <c r="E6749" s="24">
        <f t="shared" si="105"/>
        <v>0</v>
      </c>
    </row>
    <row r="6750" spans="1:5" ht="20.100000000000001" customHeight="1">
      <c r="A6750" s="239">
        <v>1500</v>
      </c>
      <c r="B6750" s="111" t="s">
        <v>2160</v>
      </c>
      <c r="C6750" s="1830">
        <v>1</v>
      </c>
      <c r="D6750" s="503"/>
      <c r="E6750" s="24">
        <f t="shared" si="105"/>
        <v>0</v>
      </c>
    </row>
    <row r="6751" spans="1:5" ht="20.100000000000001" customHeight="1">
      <c r="A6751" s="239">
        <v>800</v>
      </c>
      <c r="B6751" s="111" t="s">
        <v>338</v>
      </c>
      <c r="C6751" s="63">
        <v>1</v>
      </c>
      <c r="D6751" s="503"/>
      <c r="E6751" s="24">
        <f t="shared" si="105"/>
        <v>0</v>
      </c>
    </row>
    <row r="6752" spans="1:5" ht="20.100000000000001" customHeight="1">
      <c r="A6752" s="239">
        <v>800</v>
      </c>
      <c r="B6752" s="111" t="s">
        <v>508</v>
      </c>
      <c r="C6752" s="63">
        <v>1</v>
      </c>
      <c r="D6752" s="503"/>
      <c r="E6752" s="24">
        <f t="shared" si="105"/>
        <v>0</v>
      </c>
    </row>
    <row r="6753" spans="1:5" ht="20.100000000000001" customHeight="1">
      <c r="A6753" s="239">
        <v>2500</v>
      </c>
      <c r="B6753" s="111" t="s">
        <v>4340</v>
      </c>
      <c r="C6753" s="63">
        <v>1</v>
      </c>
      <c r="D6753" s="503"/>
      <c r="E6753" s="24">
        <f t="shared" si="105"/>
        <v>0</v>
      </c>
    </row>
    <row r="6754" spans="1:5" ht="20.100000000000001" customHeight="1">
      <c r="A6754" s="853">
        <v>50</v>
      </c>
      <c r="B6754" s="111" t="s">
        <v>16492</v>
      </c>
      <c r="C6754" s="490">
        <v>29</v>
      </c>
      <c r="D6754" s="503"/>
      <c r="E6754" s="24">
        <f t="shared" si="105"/>
        <v>0</v>
      </c>
    </row>
    <row r="6755" spans="1:5" ht="20.100000000000001" customHeight="1">
      <c r="A6755" s="406">
        <v>30</v>
      </c>
      <c r="B6755" s="111" t="s">
        <v>25174</v>
      </c>
      <c r="C6755" s="490">
        <v>50</v>
      </c>
      <c r="D6755" s="503"/>
      <c r="E6755" s="24">
        <f t="shared" si="105"/>
        <v>0</v>
      </c>
    </row>
    <row r="6756" spans="1:5" ht="20.100000000000001" customHeight="1">
      <c r="A6756" s="406">
        <v>30</v>
      </c>
      <c r="B6756" s="111" t="s">
        <v>25175</v>
      </c>
      <c r="C6756" s="490">
        <v>40</v>
      </c>
      <c r="D6756" s="503"/>
      <c r="E6756" s="24">
        <f t="shared" si="105"/>
        <v>0</v>
      </c>
    </row>
    <row r="6757" spans="1:5" ht="20.100000000000001" customHeight="1">
      <c r="A6757" s="406">
        <v>30</v>
      </c>
      <c r="B6757" s="111" t="s">
        <v>25170</v>
      </c>
      <c r="C6757" s="490">
        <v>500</v>
      </c>
      <c r="D6757" s="503"/>
      <c r="E6757" s="24">
        <f t="shared" si="105"/>
        <v>0</v>
      </c>
    </row>
    <row r="6758" spans="1:5" ht="20.100000000000001" customHeight="1">
      <c r="A6758" s="406">
        <v>30</v>
      </c>
      <c r="B6758" s="111" t="s">
        <v>25171</v>
      </c>
      <c r="C6758" s="490">
        <v>100</v>
      </c>
      <c r="D6758" s="503"/>
      <c r="E6758" s="24">
        <f t="shared" si="105"/>
        <v>0</v>
      </c>
    </row>
    <row r="6759" spans="1:5" ht="20.100000000000001" customHeight="1">
      <c r="A6759" s="406">
        <v>30</v>
      </c>
      <c r="B6759" s="111" t="s">
        <v>25172</v>
      </c>
      <c r="C6759" s="490">
        <v>100</v>
      </c>
      <c r="D6759" s="503"/>
      <c r="E6759" s="24">
        <f t="shared" si="105"/>
        <v>0</v>
      </c>
    </row>
    <row r="6760" spans="1:5" ht="20.100000000000001" customHeight="1">
      <c r="A6760" s="406">
        <v>40</v>
      </c>
      <c r="B6760" s="111" t="s">
        <v>25173</v>
      </c>
      <c r="C6760" s="490">
        <v>100</v>
      </c>
      <c r="D6760" s="503"/>
      <c r="E6760" s="24">
        <f t="shared" si="105"/>
        <v>0</v>
      </c>
    </row>
    <row r="6761" spans="1:5" ht="20.100000000000001" customHeight="1">
      <c r="A6761" s="229"/>
      <c r="B6761" s="111" t="s">
        <v>16496</v>
      </c>
      <c r="C6761" s="320">
        <v>1</v>
      </c>
      <c r="D6761" s="503"/>
      <c r="E6761" s="24">
        <f t="shared" si="105"/>
        <v>0</v>
      </c>
    </row>
    <row r="6762" spans="1:5" ht="20.100000000000001" customHeight="1">
      <c r="A6762" s="406">
        <v>50</v>
      </c>
      <c r="B6762" s="97" t="s">
        <v>17245</v>
      </c>
      <c r="C6762" s="490">
        <v>5</v>
      </c>
      <c r="D6762" s="503"/>
      <c r="E6762" s="24">
        <f t="shared" si="105"/>
        <v>0</v>
      </c>
    </row>
    <row r="6763" spans="1:5" ht="20.100000000000001" customHeight="1">
      <c r="A6763" s="406">
        <v>20</v>
      </c>
      <c r="B6763" s="119" t="s">
        <v>19021</v>
      </c>
      <c r="C6763" s="78">
        <v>20</v>
      </c>
      <c r="D6763" s="503"/>
      <c r="E6763" s="24">
        <f t="shared" si="105"/>
        <v>0</v>
      </c>
    </row>
    <row r="6764" spans="1:5" ht="20.100000000000001" customHeight="1">
      <c r="A6764" s="853">
        <v>50</v>
      </c>
      <c r="B6764" s="111" t="s">
        <v>16497</v>
      </c>
      <c r="C6764" s="490">
        <v>1</v>
      </c>
      <c r="D6764" s="503"/>
      <c r="E6764" s="24">
        <f t="shared" si="105"/>
        <v>0</v>
      </c>
    </row>
    <row r="6765" spans="1:5" ht="20.100000000000001" customHeight="1">
      <c r="A6765" s="853">
        <v>50</v>
      </c>
      <c r="B6765" s="2948" t="s">
        <v>16493</v>
      </c>
      <c r="C6765" s="490">
        <v>50</v>
      </c>
      <c r="D6765" s="503"/>
      <c r="E6765" s="24">
        <f t="shared" si="105"/>
        <v>0</v>
      </c>
    </row>
    <row r="6766" spans="1:5" ht="20.100000000000001" customHeight="1">
      <c r="A6766" s="853">
        <v>50</v>
      </c>
      <c r="B6766" s="243" t="s">
        <v>16494</v>
      </c>
      <c r="C6766" s="490">
        <v>7</v>
      </c>
      <c r="D6766" s="503"/>
      <c r="E6766" s="24">
        <f t="shared" si="105"/>
        <v>0</v>
      </c>
    </row>
    <row r="6767" spans="1:5" ht="20.100000000000001" customHeight="1">
      <c r="A6767" s="229"/>
      <c r="B6767" s="97" t="s">
        <v>21721</v>
      </c>
      <c r="C6767" s="484">
        <v>100</v>
      </c>
      <c r="D6767" s="503"/>
      <c r="E6767" s="24">
        <f t="shared" si="105"/>
        <v>0</v>
      </c>
    </row>
    <row r="6768" spans="1:5" ht="20.100000000000001" customHeight="1">
      <c r="A6768" s="406">
        <v>150</v>
      </c>
      <c r="B6768" s="66" t="s">
        <v>16495</v>
      </c>
      <c r="C6768" s="490">
        <v>13</v>
      </c>
      <c r="D6768" s="503"/>
      <c r="E6768" s="24">
        <f t="shared" si="105"/>
        <v>0</v>
      </c>
    </row>
    <row r="6769" spans="1:5" ht="20.100000000000001" customHeight="1">
      <c r="A6769" s="406">
        <v>60</v>
      </c>
      <c r="B6769" s="278" t="s">
        <v>16499</v>
      </c>
      <c r="C6769" s="490">
        <v>1</v>
      </c>
      <c r="D6769" s="503"/>
      <c r="E6769" s="24">
        <f t="shared" si="105"/>
        <v>0</v>
      </c>
    </row>
    <row r="6770" spans="1:5" ht="20.100000000000001" customHeight="1">
      <c r="A6770" s="406">
        <v>150</v>
      </c>
      <c r="B6770" s="278" t="s">
        <v>16498</v>
      </c>
      <c r="C6770" s="490">
        <v>8</v>
      </c>
      <c r="D6770" s="503"/>
      <c r="E6770" s="24">
        <f t="shared" si="105"/>
        <v>0</v>
      </c>
    </row>
    <row r="6771" spans="1:5" ht="20.100000000000001" customHeight="1">
      <c r="A6771" s="406">
        <v>200</v>
      </c>
      <c r="B6771" s="278" t="s">
        <v>16500</v>
      </c>
      <c r="C6771" s="490">
        <v>40</v>
      </c>
      <c r="D6771" s="503"/>
      <c r="E6771" s="24">
        <f t="shared" si="105"/>
        <v>0</v>
      </c>
    </row>
    <row r="6772" spans="1:5" ht="20.100000000000001" customHeight="1">
      <c r="A6772" s="406">
        <v>150</v>
      </c>
      <c r="B6772" s="111" t="s">
        <v>9991</v>
      </c>
      <c r="C6772" s="490">
        <v>13</v>
      </c>
      <c r="D6772" s="503"/>
      <c r="E6772" s="24">
        <f t="shared" si="105"/>
        <v>0</v>
      </c>
    </row>
    <row r="6773" spans="1:5" ht="20.100000000000001" customHeight="1">
      <c r="A6773" s="406">
        <v>100</v>
      </c>
      <c r="B6773" s="111" t="s">
        <v>2026</v>
      </c>
      <c r="C6773" s="490">
        <v>23</v>
      </c>
      <c r="D6773" s="503"/>
      <c r="E6773" s="24">
        <f t="shared" si="105"/>
        <v>0</v>
      </c>
    </row>
    <row r="6774" spans="1:5" ht="20.100000000000001" customHeight="1">
      <c r="A6774" s="853">
        <v>250</v>
      </c>
      <c r="B6774" s="111" t="s">
        <v>20293</v>
      </c>
      <c r="C6774" s="490">
        <v>5</v>
      </c>
      <c r="D6774" s="503"/>
      <c r="E6774" s="24">
        <f t="shared" si="105"/>
        <v>0</v>
      </c>
    </row>
    <row r="6775" spans="1:5" ht="20.100000000000001" customHeight="1">
      <c r="A6775" s="853">
        <v>250</v>
      </c>
      <c r="B6775" s="111" t="s">
        <v>17077</v>
      </c>
      <c r="C6775" s="490">
        <v>3</v>
      </c>
      <c r="D6775" s="503"/>
      <c r="E6775" s="24">
        <f t="shared" si="105"/>
        <v>0</v>
      </c>
    </row>
    <row r="6776" spans="1:5" ht="20.100000000000001" customHeight="1">
      <c r="A6776" s="853">
        <v>150</v>
      </c>
      <c r="B6776" s="111" t="s">
        <v>25054</v>
      </c>
      <c r="C6776" s="490">
        <v>90</v>
      </c>
      <c r="D6776" s="503"/>
      <c r="E6776" s="24">
        <f t="shared" si="105"/>
        <v>0</v>
      </c>
    </row>
    <row r="6777" spans="1:5" ht="20.100000000000001" customHeight="1">
      <c r="A6777" s="853">
        <v>150</v>
      </c>
      <c r="B6777" s="111" t="s">
        <v>27498</v>
      </c>
      <c r="C6777" s="490">
        <v>180</v>
      </c>
      <c r="D6777" s="503"/>
      <c r="E6777" s="24">
        <f t="shared" si="105"/>
        <v>0</v>
      </c>
    </row>
    <row r="6778" spans="1:5" ht="20.100000000000001" customHeight="1">
      <c r="A6778" s="853">
        <v>150</v>
      </c>
      <c r="B6778" s="2920" t="s">
        <v>27499</v>
      </c>
      <c r="C6778" s="490">
        <v>81</v>
      </c>
      <c r="D6778" s="503"/>
      <c r="E6778" s="24">
        <f t="shared" si="105"/>
        <v>0</v>
      </c>
    </row>
    <row r="6779" spans="1:5" ht="20.100000000000001" customHeight="1">
      <c r="A6779" s="406">
        <v>100</v>
      </c>
      <c r="B6779" s="111" t="s">
        <v>16490</v>
      </c>
      <c r="C6779" s="1830">
        <v>70</v>
      </c>
      <c r="D6779" s="503"/>
      <c r="E6779" s="24">
        <f t="shared" si="105"/>
        <v>0</v>
      </c>
    </row>
    <row r="6780" spans="1:5" ht="20.100000000000001" customHeight="1">
      <c r="A6780" s="406">
        <v>150</v>
      </c>
      <c r="B6780" s="111" t="s">
        <v>16489</v>
      </c>
      <c r="C6780" s="78">
        <v>60</v>
      </c>
      <c r="D6780" s="503"/>
      <c r="E6780" s="24">
        <f t="shared" si="105"/>
        <v>0</v>
      </c>
    </row>
    <row r="6781" spans="1:5" ht="20.100000000000001" customHeight="1">
      <c r="A6781" s="229"/>
      <c r="B6781" s="128" t="s">
        <v>1162</v>
      </c>
      <c r="C6781" s="63">
        <v>1</v>
      </c>
      <c r="D6781" s="503"/>
      <c r="E6781" s="24">
        <f t="shared" si="105"/>
        <v>0</v>
      </c>
    </row>
    <row r="6782" spans="1:5" ht="20.100000000000001" customHeight="1">
      <c r="A6782" s="862">
        <v>600</v>
      </c>
      <c r="B6782" s="136" t="s">
        <v>1983</v>
      </c>
      <c r="C6782" s="70">
        <v>1</v>
      </c>
      <c r="D6782" s="503"/>
      <c r="E6782" s="24">
        <f t="shared" si="105"/>
        <v>0</v>
      </c>
    </row>
    <row r="6783" spans="1:5" ht="20.100000000000001" customHeight="1">
      <c r="A6783" s="862">
        <v>600</v>
      </c>
      <c r="B6783" s="136" t="s">
        <v>4900</v>
      </c>
      <c r="C6783" s="70">
        <v>1</v>
      </c>
      <c r="D6783" s="503"/>
      <c r="E6783" s="24">
        <f t="shared" si="105"/>
        <v>0</v>
      </c>
    </row>
    <row r="6784" spans="1:5" ht="20.100000000000001" customHeight="1">
      <c r="A6784" s="862">
        <v>600</v>
      </c>
      <c r="B6784" s="111" t="s">
        <v>15145</v>
      </c>
      <c r="C6784" s="70">
        <v>7</v>
      </c>
      <c r="D6784" s="503"/>
      <c r="E6784" s="24">
        <f t="shared" si="105"/>
        <v>0</v>
      </c>
    </row>
    <row r="6785" spans="1:5" ht="20.100000000000001" customHeight="1">
      <c r="A6785" s="853">
        <v>500</v>
      </c>
      <c r="B6785" s="111" t="s">
        <v>24534</v>
      </c>
      <c r="C6785" s="490">
        <v>1</v>
      </c>
      <c r="D6785" s="503"/>
      <c r="E6785" s="24">
        <f t="shared" si="105"/>
        <v>0</v>
      </c>
    </row>
    <row r="6786" spans="1:5" ht="20.100000000000001" customHeight="1">
      <c r="A6786" s="406">
        <v>6000</v>
      </c>
      <c r="B6786" s="111" t="s">
        <v>22264</v>
      </c>
      <c r="C6786" s="320">
        <v>5</v>
      </c>
      <c r="D6786" s="503"/>
      <c r="E6786" s="24">
        <f t="shared" si="105"/>
        <v>0</v>
      </c>
    </row>
    <row r="6787" spans="1:5" ht="20.100000000000001" customHeight="1">
      <c r="A6787" s="406">
        <v>9500</v>
      </c>
      <c r="B6787" s="111" t="s">
        <v>19066</v>
      </c>
      <c r="C6787" s="320">
        <v>2</v>
      </c>
      <c r="D6787" s="503"/>
      <c r="E6787" s="24">
        <f t="shared" si="105"/>
        <v>0</v>
      </c>
    </row>
    <row r="6788" spans="1:5" ht="20.100000000000001" customHeight="1">
      <c r="A6788" s="853">
        <v>2500</v>
      </c>
      <c r="B6788" s="111" t="s">
        <v>19067</v>
      </c>
      <c r="C6788" s="320">
        <v>2</v>
      </c>
      <c r="D6788" s="503"/>
      <c r="E6788" s="24">
        <f t="shared" si="105"/>
        <v>0</v>
      </c>
    </row>
    <row r="6789" spans="1:5" ht="20.100000000000001" customHeight="1">
      <c r="A6789" s="853">
        <v>1500</v>
      </c>
      <c r="B6789" s="111" t="s">
        <v>19068</v>
      </c>
      <c r="C6789" s="490">
        <v>4</v>
      </c>
      <c r="D6789" s="503"/>
      <c r="E6789" s="24">
        <f t="shared" si="105"/>
        <v>0</v>
      </c>
    </row>
    <row r="6790" spans="1:5" ht="20.100000000000001" customHeight="1">
      <c r="A6790" s="853">
        <v>850</v>
      </c>
      <c r="B6790" s="111" t="s">
        <v>16664</v>
      </c>
      <c r="C6790" s="1830">
        <v>8</v>
      </c>
      <c r="D6790" s="503"/>
      <c r="E6790" s="24">
        <f t="shared" ref="E6790:E6853" si="106">D6790*A6790</f>
        <v>0</v>
      </c>
    </row>
    <row r="6791" spans="1:5" ht="20.100000000000001" customHeight="1">
      <c r="A6791" s="853">
        <v>600</v>
      </c>
      <c r="B6791" s="111" t="s">
        <v>21232</v>
      </c>
      <c r="C6791" s="1830">
        <v>6</v>
      </c>
      <c r="D6791" s="503"/>
      <c r="E6791" s="24">
        <f t="shared" si="106"/>
        <v>0</v>
      </c>
    </row>
    <row r="6792" spans="1:5" ht="20.100000000000001" customHeight="1">
      <c r="A6792" s="853">
        <v>500</v>
      </c>
      <c r="B6792" s="243" t="s">
        <v>17776</v>
      </c>
      <c r="C6792" s="490">
        <v>4</v>
      </c>
      <c r="D6792" s="503"/>
      <c r="E6792" s="24">
        <f t="shared" si="106"/>
        <v>0</v>
      </c>
    </row>
    <row r="6793" spans="1:5" ht="20.100000000000001" customHeight="1">
      <c r="A6793" s="853">
        <v>500</v>
      </c>
      <c r="B6793" s="111" t="s">
        <v>9783</v>
      </c>
      <c r="C6793" s="320">
        <v>5</v>
      </c>
      <c r="D6793" s="503"/>
      <c r="E6793" s="24">
        <f t="shared" si="106"/>
        <v>0</v>
      </c>
    </row>
    <row r="6794" spans="1:5" ht="20.100000000000001" customHeight="1">
      <c r="A6794" s="853">
        <v>350</v>
      </c>
      <c r="B6794" s="111" t="s">
        <v>10683</v>
      </c>
      <c r="C6794" s="320">
        <v>5</v>
      </c>
      <c r="D6794" s="503"/>
      <c r="E6794" s="24">
        <f t="shared" si="106"/>
        <v>0</v>
      </c>
    </row>
    <row r="6795" spans="1:5" ht="20.100000000000001" customHeight="1">
      <c r="A6795" s="853">
        <v>350</v>
      </c>
      <c r="B6795" s="111" t="s">
        <v>10682</v>
      </c>
      <c r="C6795" s="320">
        <v>1</v>
      </c>
      <c r="D6795" s="503"/>
      <c r="E6795" s="24">
        <f t="shared" si="106"/>
        <v>0</v>
      </c>
    </row>
    <row r="6796" spans="1:5" ht="20.100000000000001" customHeight="1">
      <c r="A6796" s="853">
        <v>1500</v>
      </c>
      <c r="B6796" s="66" t="s">
        <v>11216</v>
      </c>
      <c r="C6796" s="63">
        <v>1</v>
      </c>
      <c r="D6796" s="503"/>
      <c r="E6796" s="24">
        <f t="shared" si="106"/>
        <v>0</v>
      </c>
    </row>
    <row r="6797" spans="1:5" ht="20.100000000000001" customHeight="1">
      <c r="A6797" s="853">
        <v>350</v>
      </c>
      <c r="B6797" s="111" t="s">
        <v>2016</v>
      </c>
      <c r="C6797" s="63">
        <v>1</v>
      </c>
      <c r="D6797" s="503"/>
      <c r="E6797" s="24">
        <f t="shared" si="106"/>
        <v>0</v>
      </c>
    </row>
    <row r="6798" spans="1:5" ht="20.100000000000001" customHeight="1">
      <c r="A6798" s="862">
        <v>1500</v>
      </c>
      <c r="B6798" s="111" t="s">
        <v>15425</v>
      </c>
      <c r="C6798" s="63">
        <v>1</v>
      </c>
      <c r="D6798" s="503"/>
      <c r="E6798" s="24">
        <f t="shared" si="106"/>
        <v>0</v>
      </c>
    </row>
    <row r="6799" spans="1:5" ht="20.100000000000001" customHeight="1">
      <c r="A6799" s="862">
        <v>1500</v>
      </c>
      <c r="B6799" s="111" t="s">
        <v>15426</v>
      </c>
      <c r="C6799" s="63">
        <v>1</v>
      </c>
      <c r="D6799" s="503"/>
      <c r="E6799" s="24">
        <f t="shared" si="106"/>
        <v>0</v>
      </c>
    </row>
    <row r="6800" spans="1:5" ht="20.100000000000001" customHeight="1">
      <c r="A6800" s="862">
        <v>1500</v>
      </c>
      <c r="B6800" s="111" t="s">
        <v>15427</v>
      </c>
      <c r="C6800" s="320">
        <v>2</v>
      </c>
      <c r="D6800" s="503"/>
      <c r="E6800" s="24">
        <f t="shared" si="106"/>
        <v>0</v>
      </c>
    </row>
    <row r="6801" spans="1:5" ht="20.100000000000001" customHeight="1">
      <c r="A6801" s="853">
        <v>350</v>
      </c>
      <c r="B6801" s="111" t="s">
        <v>15428</v>
      </c>
      <c r="C6801" s="1830">
        <v>1</v>
      </c>
      <c r="D6801" s="503"/>
      <c r="E6801" s="24">
        <f t="shared" si="106"/>
        <v>0</v>
      </c>
    </row>
    <row r="6802" spans="1:5" ht="20.100000000000001" customHeight="1">
      <c r="A6802" s="853">
        <v>100</v>
      </c>
      <c r="B6802" s="111" t="s">
        <v>15147</v>
      </c>
      <c r="C6802" s="320">
        <v>10</v>
      </c>
      <c r="D6802" s="503"/>
      <c r="E6802" s="24">
        <f t="shared" si="106"/>
        <v>0</v>
      </c>
    </row>
    <row r="6803" spans="1:5" ht="20.100000000000001" customHeight="1">
      <c r="A6803" s="2369">
        <v>3000</v>
      </c>
      <c r="B6803" s="111" t="s">
        <v>17959</v>
      </c>
      <c r="C6803" s="63">
        <v>15</v>
      </c>
      <c r="D6803" s="503"/>
      <c r="E6803" s="24">
        <f t="shared" si="106"/>
        <v>0</v>
      </c>
    </row>
    <row r="6804" spans="1:5" ht="20.100000000000001" customHeight="1">
      <c r="A6804" s="2369">
        <v>3000</v>
      </c>
      <c r="B6804" s="116" t="s">
        <v>15148</v>
      </c>
      <c r="C6804" s="1830">
        <v>1</v>
      </c>
      <c r="D6804" s="503"/>
      <c r="E6804" s="24">
        <f t="shared" si="106"/>
        <v>0</v>
      </c>
    </row>
    <row r="6805" spans="1:5" ht="20.100000000000001" customHeight="1">
      <c r="A6805" s="2369">
        <v>3000</v>
      </c>
      <c r="B6805" s="142" t="s">
        <v>24067</v>
      </c>
      <c r="C6805" s="63">
        <v>1</v>
      </c>
      <c r="D6805" s="503"/>
      <c r="E6805" s="24">
        <f t="shared" si="106"/>
        <v>0</v>
      </c>
    </row>
    <row r="6806" spans="1:5" ht="42" customHeight="1">
      <c r="A6806" s="862">
        <v>3000</v>
      </c>
      <c r="B6806" s="43" t="s">
        <v>9197</v>
      </c>
      <c r="C6806" s="63">
        <v>9</v>
      </c>
      <c r="D6806" s="503"/>
      <c r="E6806" s="24">
        <f t="shared" si="106"/>
        <v>0</v>
      </c>
    </row>
    <row r="6807" spans="1:5" ht="20.100000000000001" customHeight="1">
      <c r="A6807" s="406">
        <v>800</v>
      </c>
      <c r="B6807" s="136" t="s">
        <v>2104</v>
      </c>
      <c r="C6807" s="63">
        <v>2</v>
      </c>
      <c r="D6807" s="503"/>
      <c r="E6807" s="24">
        <f t="shared" si="106"/>
        <v>0</v>
      </c>
    </row>
    <row r="6808" spans="1:5" ht="20.100000000000001" customHeight="1">
      <c r="A6808" s="406">
        <v>800</v>
      </c>
      <c r="B6808" s="136" t="s">
        <v>339</v>
      </c>
      <c r="C6808" s="63">
        <v>4</v>
      </c>
      <c r="D6808" s="503"/>
      <c r="E6808" s="24">
        <f t="shared" si="106"/>
        <v>0</v>
      </c>
    </row>
    <row r="6809" spans="1:5" ht="20.100000000000001" customHeight="1">
      <c r="A6809" s="406">
        <v>800</v>
      </c>
      <c r="B6809" s="136" t="s">
        <v>1950</v>
      </c>
      <c r="C6809" s="63">
        <v>1</v>
      </c>
      <c r="D6809" s="503"/>
      <c r="E6809" s="24">
        <f t="shared" si="106"/>
        <v>0</v>
      </c>
    </row>
    <row r="6810" spans="1:5" ht="20.100000000000001" customHeight="1">
      <c r="A6810" s="406">
        <v>800</v>
      </c>
      <c r="B6810" s="136" t="s">
        <v>2105</v>
      </c>
      <c r="C6810" s="63">
        <v>7</v>
      </c>
      <c r="D6810" s="503"/>
      <c r="E6810" s="24">
        <f t="shared" si="106"/>
        <v>0</v>
      </c>
    </row>
    <row r="6811" spans="1:5" ht="20.100000000000001" customHeight="1">
      <c r="A6811" s="406">
        <v>800</v>
      </c>
      <c r="B6811" s="136" t="s">
        <v>1951</v>
      </c>
      <c r="C6811" s="63">
        <v>3</v>
      </c>
      <c r="D6811" s="503"/>
      <c r="E6811" s="24">
        <f t="shared" si="106"/>
        <v>0</v>
      </c>
    </row>
    <row r="6812" spans="1:5" ht="20.100000000000001" customHeight="1">
      <c r="A6812" s="406">
        <v>800</v>
      </c>
      <c r="B6812" s="136" t="s">
        <v>340</v>
      </c>
      <c r="C6812" s="63">
        <v>31</v>
      </c>
      <c r="D6812" s="503"/>
      <c r="E6812" s="24">
        <f t="shared" si="106"/>
        <v>0</v>
      </c>
    </row>
    <row r="6813" spans="1:5" ht="20.100000000000001" customHeight="1">
      <c r="A6813" s="406">
        <v>800</v>
      </c>
      <c r="B6813" s="136" t="s">
        <v>341</v>
      </c>
      <c r="C6813" s="63">
        <v>6</v>
      </c>
      <c r="D6813" s="503"/>
      <c r="E6813" s="24">
        <f t="shared" si="106"/>
        <v>0</v>
      </c>
    </row>
    <row r="6814" spans="1:5" ht="20.100000000000001" customHeight="1">
      <c r="A6814" s="406">
        <v>2000</v>
      </c>
      <c r="B6814" s="142" t="s">
        <v>1984</v>
      </c>
      <c r="C6814" s="1830">
        <v>1</v>
      </c>
      <c r="D6814" s="503"/>
      <c r="E6814" s="24">
        <f t="shared" si="106"/>
        <v>0</v>
      </c>
    </row>
    <row r="6815" spans="1:5" ht="20.100000000000001" customHeight="1">
      <c r="A6815" s="406">
        <v>2000</v>
      </c>
      <c r="B6815" s="142" t="s">
        <v>1985</v>
      </c>
      <c r="C6815" s="484">
        <v>1</v>
      </c>
      <c r="D6815" s="503"/>
      <c r="E6815" s="24">
        <f t="shared" si="106"/>
        <v>0</v>
      </c>
    </row>
    <row r="6816" spans="1:5" ht="20.100000000000001" customHeight="1">
      <c r="A6816" s="406">
        <v>2000</v>
      </c>
      <c r="B6816" s="142" t="s">
        <v>20909</v>
      </c>
      <c r="C6816" s="490">
        <v>1</v>
      </c>
      <c r="D6816" s="503"/>
      <c r="E6816" s="24">
        <f t="shared" si="106"/>
        <v>0</v>
      </c>
    </row>
    <row r="6817" spans="1:5" ht="20.100000000000001" customHeight="1">
      <c r="A6817" s="406">
        <v>2000</v>
      </c>
      <c r="B6817" s="142" t="s">
        <v>1986</v>
      </c>
      <c r="C6817" s="1830">
        <v>1</v>
      </c>
      <c r="D6817" s="503"/>
      <c r="E6817" s="24">
        <f t="shared" si="106"/>
        <v>0</v>
      </c>
    </row>
    <row r="6818" spans="1:5" ht="20.100000000000001" customHeight="1">
      <c r="A6818" s="406">
        <v>2000</v>
      </c>
      <c r="B6818" s="142" t="s">
        <v>25920</v>
      </c>
      <c r="C6818" s="63">
        <v>1</v>
      </c>
      <c r="D6818" s="503"/>
      <c r="E6818" s="24">
        <f t="shared" si="106"/>
        <v>0</v>
      </c>
    </row>
    <row r="6819" spans="1:5" ht="20.100000000000001" customHeight="1">
      <c r="A6819" s="406">
        <v>2000</v>
      </c>
      <c r="B6819" s="142" t="s">
        <v>1987</v>
      </c>
      <c r="C6819" s="63">
        <v>3</v>
      </c>
      <c r="D6819" s="503"/>
      <c r="E6819" s="24">
        <f t="shared" si="106"/>
        <v>0</v>
      </c>
    </row>
    <row r="6820" spans="1:5" ht="20.100000000000001" customHeight="1">
      <c r="A6820" s="406">
        <v>2000</v>
      </c>
      <c r="B6820" s="142" t="s">
        <v>25921</v>
      </c>
      <c r="C6820" s="63">
        <v>6</v>
      </c>
      <c r="D6820" s="503"/>
      <c r="E6820" s="24">
        <f t="shared" si="106"/>
        <v>0</v>
      </c>
    </row>
    <row r="6821" spans="1:5" ht="20.100000000000001" customHeight="1">
      <c r="A6821" s="406">
        <v>2000</v>
      </c>
      <c r="B6821" s="192" t="s">
        <v>12012</v>
      </c>
      <c r="C6821" s="63">
        <v>7</v>
      </c>
      <c r="D6821" s="503"/>
      <c r="E6821" s="24">
        <f t="shared" si="106"/>
        <v>0</v>
      </c>
    </row>
    <row r="6822" spans="1:5" ht="20.100000000000001" customHeight="1">
      <c r="A6822" s="406">
        <v>2000</v>
      </c>
      <c r="B6822" s="192" t="s">
        <v>1988</v>
      </c>
      <c r="C6822" s="63">
        <v>8</v>
      </c>
      <c r="D6822" s="503"/>
      <c r="E6822" s="24">
        <f t="shared" si="106"/>
        <v>0</v>
      </c>
    </row>
    <row r="6823" spans="1:5" ht="20.100000000000001" customHeight="1">
      <c r="A6823" s="406">
        <v>2000</v>
      </c>
      <c r="B6823" s="142" t="s">
        <v>1989</v>
      </c>
      <c r="C6823" s="63">
        <v>1</v>
      </c>
      <c r="D6823" s="503"/>
      <c r="E6823" s="24">
        <f t="shared" si="106"/>
        <v>0</v>
      </c>
    </row>
    <row r="6824" spans="1:5" ht="20.100000000000001" customHeight="1">
      <c r="A6824" s="406">
        <v>2000</v>
      </c>
      <c r="B6824" s="142" t="s">
        <v>1990</v>
      </c>
      <c r="C6824" s="63">
        <v>2</v>
      </c>
      <c r="D6824" s="503"/>
      <c r="E6824" s="24">
        <f t="shared" si="106"/>
        <v>0</v>
      </c>
    </row>
    <row r="6825" spans="1:5" ht="20.100000000000001" customHeight="1">
      <c r="A6825" s="406">
        <v>2000</v>
      </c>
      <c r="B6825" s="142" t="s">
        <v>1991</v>
      </c>
      <c r="C6825" s="63">
        <v>1</v>
      </c>
      <c r="D6825" s="503"/>
      <c r="E6825" s="24">
        <f t="shared" si="106"/>
        <v>0</v>
      </c>
    </row>
    <row r="6826" spans="1:5" ht="20.100000000000001" customHeight="1">
      <c r="A6826" s="406">
        <v>2000</v>
      </c>
      <c r="B6826" s="142" t="s">
        <v>1992</v>
      </c>
      <c r="C6826" s="63">
        <v>1</v>
      </c>
      <c r="D6826" s="503"/>
      <c r="E6826" s="24">
        <f t="shared" si="106"/>
        <v>0</v>
      </c>
    </row>
    <row r="6827" spans="1:5" ht="20.100000000000001" customHeight="1">
      <c r="A6827" s="406">
        <v>2000</v>
      </c>
      <c r="B6827" s="142" t="s">
        <v>1993</v>
      </c>
      <c r="C6827" s="63">
        <v>1</v>
      </c>
      <c r="D6827" s="503"/>
      <c r="E6827" s="24">
        <f t="shared" si="106"/>
        <v>0</v>
      </c>
    </row>
    <row r="6828" spans="1:5" ht="20.100000000000001" customHeight="1">
      <c r="A6828" s="406">
        <v>2000</v>
      </c>
      <c r="B6828" s="142" t="s">
        <v>11310</v>
      </c>
      <c r="C6828" s="1830">
        <v>1</v>
      </c>
      <c r="D6828" s="503"/>
      <c r="E6828" s="24">
        <f t="shared" si="106"/>
        <v>0</v>
      </c>
    </row>
    <row r="6829" spans="1:5" ht="20.100000000000001" customHeight="1">
      <c r="A6829" s="406">
        <v>2000</v>
      </c>
      <c r="B6829" s="142" t="s">
        <v>11311</v>
      </c>
      <c r="C6829" s="1830">
        <v>1</v>
      </c>
      <c r="D6829" s="503"/>
      <c r="E6829" s="24">
        <f t="shared" si="106"/>
        <v>0</v>
      </c>
    </row>
    <row r="6830" spans="1:5" ht="20.100000000000001" customHeight="1">
      <c r="A6830" s="406">
        <v>2000</v>
      </c>
      <c r="B6830" s="142" t="s">
        <v>11312</v>
      </c>
      <c r="C6830" s="1830">
        <v>1</v>
      </c>
      <c r="D6830" s="503"/>
      <c r="E6830" s="24">
        <f t="shared" si="106"/>
        <v>0</v>
      </c>
    </row>
    <row r="6831" spans="1:5" ht="20.100000000000001" customHeight="1">
      <c r="A6831" s="406">
        <v>2000</v>
      </c>
      <c r="B6831" s="142" t="s">
        <v>11313</v>
      </c>
      <c r="C6831" s="1830">
        <v>1</v>
      </c>
      <c r="D6831" s="503"/>
      <c r="E6831" s="24">
        <f t="shared" si="106"/>
        <v>0</v>
      </c>
    </row>
    <row r="6832" spans="1:5" ht="20.100000000000001" customHeight="1">
      <c r="A6832" s="406">
        <v>2000</v>
      </c>
      <c r="B6832" s="142" t="s">
        <v>11314</v>
      </c>
      <c r="C6832" s="1830">
        <v>1</v>
      </c>
      <c r="D6832" s="503"/>
      <c r="E6832" s="24">
        <f t="shared" si="106"/>
        <v>0</v>
      </c>
    </row>
    <row r="6833" spans="1:5" ht="20.100000000000001" customHeight="1">
      <c r="A6833" s="406">
        <v>2000</v>
      </c>
      <c r="B6833" s="142" t="s">
        <v>11315</v>
      </c>
      <c r="C6833" s="1830">
        <v>1</v>
      </c>
      <c r="D6833" s="503"/>
      <c r="E6833" s="24">
        <f t="shared" si="106"/>
        <v>0</v>
      </c>
    </row>
    <row r="6834" spans="1:5" ht="20.100000000000001" customHeight="1">
      <c r="A6834" s="406">
        <v>2000</v>
      </c>
      <c r="B6834" s="142" t="s">
        <v>11316</v>
      </c>
      <c r="C6834" s="1830">
        <v>1</v>
      </c>
      <c r="D6834" s="503"/>
      <c r="E6834" s="24">
        <f t="shared" si="106"/>
        <v>0</v>
      </c>
    </row>
    <row r="6835" spans="1:5" ht="20.100000000000001" customHeight="1">
      <c r="A6835" s="406">
        <v>2000</v>
      </c>
      <c r="B6835" s="142" t="s">
        <v>11317</v>
      </c>
      <c r="C6835" s="1830">
        <v>1</v>
      </c>
      <c r="D6835" s="503"/>
      <c r="E6835" s="24">
        <f t="shared" si="106"/>
        <v>0</v>
      </c>
    </row>
    <row r="6836" spans="1:5" ht="20.100000000000001" customHeight="1">
      <c r="A6836" s="406">
        <v>2000</v>
      </c>
      <c r="B6836" s="142" t="s">
        <v>11318</v>
      </c>
      <c r="C6836" s="1830">
        <v>1</v>
      </c>
      <c r="D6836" s="503"/>
      <c r="E6836" s="24">
        <f t="shared" si="106"/>
        <v>0</v>
      </c>
    </row>
    <row r="6837" spans="1:5" ht="20.100000000000001" customHeight="1">
      <c r="A6837" s="406">
        <v>1000</v>
      </c>
      <c r="B6837" s="142" t="s">
        <v>2222</v>
      </c>
      <c r="C6837" s="63">
        <v>3</v>
      </c>
      <c r="D6837" s="503"/>
      <c r="E6837" s="24">
        <f t="shared" si="106"/>
        <v>0</v>
      </c>
    </row>
    <row r="6838" spans="1:5" ht="20.100000000000001" customHeight="1">
      <c r="A6838" s="905">
        <v>400</v>
      </c>
      <c r="B6838" s="142" t="s">
        <v>2201</v>
      </c>
      <c r="C6838" s="63">
        <v>1</v>
      </c>
      <c r="D6838" s="503"/>
      <c r="E6838" s="24">
        <f t="shared" si="106"/>
        <v>0</v>
      </c>
    </row>
    <row r="6839" spans="1:5" ht="20.100000000000001" customHeight="1">
      <c r="A6839" s="826">
        <v>2000</v>
      </c>
      <c r="B6839" s="142" t="s">
        <v>11931</v>
      </c>
      <c r="C6839" s="1830">
        <v>1</v>
      </c>
      <c r="D6839" s="503"/>
      <c r="E6839" s="24">
        <f t="shared" si="106"/>
        <v>0</v>
      </c>
    </row>
    <row r="6840" spans="1:5" ht="20.100000000000001" customHeight="1">
      <c r="A6840" s="826">
        <v>2000</v>
      </c>
      <c r="B6840" s="142" t="s">
        <v>11932</v>
      </c>
      <c r="C6840" s="1830">
        <v>1</v>
      </c>
      <c r="D6840" s="503"/>
      <c r="E6840" s="24">
        <f t="shared" si="106"/>
        <v>0</v>
      </c>
    </row>
    <row r="6841" spans="1:5" ht="20.100000000000001" customHeight="1">
      <c r="A6841" s="406">
        <v>2500</v>
      </c>
      <c r="B6841" s="142" t="s">
        <v>11933</v>
      </c>
      <c r="C6841" s="1830">
        <v>2</v>
      </c>
      <c r="D6841" s="503"/>
      <c r="E6841" s="24">
        <f t="shared" si="106"/>
        <v>0</v>
      </c>
    </row>
    <row r="6842" spans="1:5" ht="20.100000000000001" customHeight="1">
      <c r="A6842" s="826">
        <v>2000</v>
      </c>
      <c r="B6842" s="142" t="s">
        <v>12049</v>
      </c>
      <c r="C6842" s="1830">
        <v>1</v>
      </c>
      <c r="D6842" s="503"/>
      <c r="E6842" s="24">
        <f t="shared" si="106"/>
        <v>0</v>
      </c>
    </row>
    <row r="6843" spans="1:5" ht="20.100000000000001" customHeight="1">
      <c r="A6843" s="826">
        <v>2000</v>
      </c>
      <c r="B6843" s="142" t="s">
        <v>12050</v>
      </c>
      <c r="C6843" s="1830">
        <v>1</v>
      </c>
      <c r="D6843" s="503"/>
      <c r="E6843" s="24">
        <f t="shared" si="106"/>
        <v>0</v>
      </c>
    </row>
    <row r="6844" spans="1:5" ht="20.100000000000001" customHeight="1">
      <c r="A6844" s="826">
        <v>2000</v>
      </c>
      <c r="B6844" s="142" t="s">
        <v>12051</v>
      </c>
      <c r="C6844" s="63">
        <v>2</v>
      </c>
      <c r="D6844" s="503"/>
      <c r="E6844" s="24">
        <f t="shared" si="106"/>
        <v>0</v>
      </c>
    </row>
    <row r="6845" spans="1:5" ht="20.100000000000001" customHeight="1">
      <c r="A6845" s="826">
        <v>2000</v>
      </c>
      <c r="B6845" s="142" t="s">
        <v>12052</v>
      </c>
      <c r="C6845" s="63">
        <v>2</v>
      </c>
      <c r="D6845" s="503"/>
      <c r="E6845" s="24">
        <f t="shared" si="106"/>
        <v>0</v>
      </c>
    </row>
    <row r="6846" spans="1:5" ht="20.100000000000001" customHeight="1">
      <c r="A6846" s="239">
        <v>2500</v>
      </c>
      <c r="B6846" s="112" t="s">
        <v>11934</v>
      </c>
      <c r="C6846" s="63">
        <v>1</v>
      </c>
      <c r="D6846" s="503"/>
      <c r="E6846" s="24">
        <f t="shared" si="106"/>
        <v>0</v>
      </c>
    </row>
    <row r="6847" spans="1:5" ht="20.100000000000001" customHeight="1">
      <c r="A6847" s="239">
        <v>5000</v>
      </c>
      <c r="B6847" s="111" t="s">
        <v>5648</v>
      </c>
      <c r="C6847" s="1841">
        <v>2</v>
      </c>
      <c r="D6847" s="2470"/>
      <c r="E6847" s="24">
        <f t="shared" si="106"/>
        <v>0</v>
      </c>
    </row>
    <row r="6848" spans="1:5" ht="20.100000000000001" customHeight="1">
      <c r="A6848" s="406">
        <v>100</v>
      </c>
      <c r="B6848" s="111" t="s">
        <v>2174</v>
      </c>
      <c r="C6848" s="63">
        <v>2</v>
      </c>
      <c r="D6848" s="503"/>
      <c r="E6848" s="24">
        <f t="shared" si="106"/>
        <v>0</v>
      </c>
    </row>
    <row r="6849" spans="1:5" ht="20.100000000000001" customHeight="1">
      <c r="A6849" s="826">
        <v>1000</v>
      </c>
      <c r="B6849" s="116" t="s">
        <v>7660</v>
      </c>
      <c r="C6849" s="78">
        <v>1</v>
      </c>
      <c r="D6849" s="503"/>
      <c r="E6849" s="24">
        <f t="shared" si="106"/>
        <v>0</v>
      </c>
    </row>
    <row r="6850" spans="1:5" ht="20.100000000000001" customHeight="1">
      <c r="A6850" s="406">
        <v>350</v>
      </c>
      <c r="B6850" s="111" t="s">
        <v>24801</v>
      </c>
      <c r="C6850" s="320">
        <v>2</v>
      </c>
      <c r="D6850" s="503"/>
      <c r="E6850" s="24">
        <f t="shared" si="106"/>
        <v>0</v>
      </c>
    </row>
    <row r="6851" spans="1:5" ht="20.100000000000001" customHeight="1">
      <c r="A6851" s="406">
        <v>350</v>
      </c>
      <c r="B6851" s="111" t="s">
        <v>15263</v>
      </c>
      <c r="C6851" s="320">
        <v>1</v>
      </c>
      <c r="D6851" s="503"/>
      <c r="E6851" s="24">
        <f t="shared" si="106"/>
        <v>0</v>
      </c>
    </row>
    <row r="6852" spans="1:5" ht="20.100000000000001" customHeight="1">
      <c r="A6852" s="406">
        <v>1000</v>
      </c>
      <c r="B6852" s="111" t="s">
        <v>15262</v>
      </c>
      <c r="C6852" s="320">
        <v>6</v>
      </c>
      <c r="D6852" s="503"/>
      <c r="E6852" s="24">
        <f t="shared" si="106"/>
        <v>0</v>
      </c>
    </row>
    <row r="6853" spans="1:5" ht="20.100000000000001" customHeight="1">
      <c r="A6853" s="239"/>
      <c r="B6853" s="811" t="s">
        <v>15261</v>
      </c>
      <c r="C6853" s="63">
        <v>2</v>
      </c>
      <c r="D6853" s="503"/>
      <c r="E6853" s="24">
        <f t="shared" si="106"/>
        <v>0</v>
      </c>
    </row>
    <row r="6854" spans="1:5" ht="20.100000000000001" customHeight="1">
      <c r="A6854" s="826">
        <v>3000</v>
      </c>
      <c r="B6854" s="116" t="s">
        <v>9791</v>
      </c>
      <c r="C6854" s="320">
        <v>1</v>
      </c>
      <c r="D6854" s="503"/>
      <c r="E6854" s="24">
        <f t="shared" ref="E6854:E6917" si="107">D6854*A6854</f>
        <v>0</v>
      </c>
    </row>
    <row r="6855" spans="1:5" ht="20.100000000000001" customHeight="1">
      <c r="A6855" s="826">
        <v>1500</v>
      </c>
      <c r="B6855" s="116" t="s">
        <v>15259</v>
      </c>
      <c r="C6855" s="70">
        <v>1</v>
      </c>
      <c r="D6855" s="503"/>
      <c r="E6855" s="24">
        <f t="shared" si="107"/>
        <v>0</v>
      </c>
    </row>
    <row r="6856" spans="1:5" ht="20.100000000000001" customHeight="1">
      <c r="A6856" s="239">
        <v>1000</v>
      </c>
      <c r="B6856" s="116" t="s">
        <v>15260</v>
      </c>
      <c r="C6856" s="1836">
        <v>1</v>
      </c>
      <c r="D6856" s="503"/>
      <c r="E6856" s="24">
        <f t="shared" si="107"/>
        <v>0</v>
      </c>
    </row>
    <row r="6857" spans="1:5" ht="20.100000000000001" customHeight="1">
      <c r="A6857" s="406">
        <v>25</v>
      </c>
      <c r="B6857" s="111" t="s">
        <v>22018</v>
      </c>
      <c r="C6857" s="70">
        <v>5</v>
      </c>
      <c r="D6857" s="503"/>
      <c r="E6857" s="24">
        <f t="shared" si="107"/>
        <v>0</v>
      </c>
    </row>
    <row r="6858" spans="1:5" ht="20.100000000000001" customHeight="1">
      <c r="A6858" s="229">
        <v>1000</v>
      </c>
      <c r="B6858" s="111" t="s">
        <v>16214</v>
      </c>
      <c r="C6858" s="63">
        <v>1</v>
      </c>
      <c r="D6858" s="503"/>
      <c r="E6858" s="24">
        <f t="shared" si="107"/>
        <v>0</v>
      </c>
    </row>
    <row r="6859" spans="1:5" ht="20.100000000000001" customHeight="1">
      <c r="A6859" s="229">
        <v>2000</v>
      </c>
      <c r="B6859" s="111" t="s">
        <v>11994</v>
      </c>
      <c r="C6859" s="63">
        <v>1</v>
      </c>
      <c r="D6859" s="503"/>
      <c r="E6859" s="24">
        <f t="shared" si="107"/>
        <v>0</v>
      </c>
    </row>
    <row r="6860" spans="1:5" ht="20.100000000000001" customHeight="1">
      <c r="A6860" s="229">
        <v>1800</v>
      </c>
      <c r="B6860" s="111" t="s">
        <v>12741</v>
      </c>
      <c r="C6860" s="320">
        <v>1</v>
      </c>
      <c r="D6860" s="503"/>
      <c r="E6860" s="24">
        <f t="shared" si="107"/>
        <v>0</v>
      </c>
    </row>
    <row r="6861" spans="1:5" ht="20.100000000000001" customHeight="1">
      <c r="A6861" s="229">
        <v>1000</v>
      </c>
      <c r="B6861" s="111" t="s">
        <v>4936</v>
      </c>
      <c r="C6861" s="63">
        <v>1</v>
      </c>
      <c r="D6861" s="503"/>
      <c r="E6861" s="24">
        <f t="shared" si="107"/>
        <v>0</v>
      </c>
    </row>
    <row r="6862" spans="1:5" ht="20.100000000000001" customHeight="1">
      <c r="A6862" s="239">
        <v>800</v>
      </c>
      <c r="B6862" s="111" t="s">
        <v>4935</v>
      </c>
      <c r="C6862" s="63">
        <v>2</v>
      </c>
      <c r="D6862" s="503"/>
      <c r="E6862" s="24">
        <f t="shared" si="107"/>
        <v>0</v>
      </c>
    </row>
    <row r="6863" spans="1:5" ht="20.100000000000001" customHeight="1">
      <c r="A6863" s="229">
        <v>600</v>
      </c>
      <c r="B6863" s="111" t="s">
        <v>13868</v>
      </c>
      <c r="C6863" s="320">
        <v>1</v>
      </c>
      <c r="D6863" s="503"/>
      <c r="E6863" s="24">
        <f t="shared" si="107"/>
        <v>0</v>
      </c>
    </row>
    <row r="6864" spans="1:5" ht="20.100000000000001" customHeight="1">
      <c r="A6864" s="85">
        <v>6500</v>
      </c>
      <c r="B6864" s="111" t="s">
        <v>4102</v>
      </c>
      <c r="C6864" s="70">
        <v>1</v>
      </c>
      <c r="D6864" s="503"/>
      <c r="E6864" s="24">
        <f t="shared" si="107"/>
        <v>0</v>
      </c>
    </row>
    <row r="6865" spans="1:5" ht="20.100000000000001" customHeight="1">
      <c r="A6865" s="406">
        <v>500</v>
      </c>
      <c r="B6865" s="111" t="s">
        <v>15150</v>
      </c>
      <c r="C6865" s="320">
        <v>1</v>
      </c>
      <c r="D6865" s="503"/>
      <c r="E6865" s="24">
        <f t="shared" si="107"/>
        <v>0</v>
      </c>
    </row>
    <row r="6866" spans="1:5" ht="20.100000000000001" customHeight="1">
      <c r="A6866" s="406">
        <v>800</v>
      </c>
      <c r="B6866" s="111" t="s">
        <v>26818</v>
      </c>
      <c r="C6866" s="226">
        <v>6</v>
      </c>
      <c r="D6866" s="503"/>
      <c r="E6866" s="24">
        <f t="shared" si="107"/>
        <v>0</v>
      </c>
    </row>
    <row r="6867" spans="1:5" ht="20.100000000000001" customHeight="1">
      <c r="A6867" s="406">
        <v>500</v>
      </c>
      <c r="B6867" s="111" t="s">
        <v>17731</v>
      </c>
      <c r="C6867" s="320">
        <v>1</v>
      </c>
      <c r="D6867" s="503"/>
      <c r="E6867" s="24">
        <f t="shared" si="107"/>
        <v>0</v>
      </c>
    </row>
    <row r="6868" spans="1:5" ht="20.100000000000001" customHeight="1">
      <c r="A6868" s="406">
        <v>500</v>
      </c>
      <c r="B6868" s="111" t="s">
        <v>8410</v>
      </c>
      <c r="C6868" s="320">
        <v>4</v>
      </c>
      <c r="D6868" s="503"/>
      <c r="E6868" s="24">
        <f t="shared" si="107"/>
        <v>0</v>
      </c>
    </row>
    <row r="6869" spans="1:5" ht="20.100000000000001" customHeight="1">
      <c r="A6869" s="406">
        <v>500</v>
      </c>
      <c r="B6869" s="111" t="s">
        <v>15151</v>
      </c>
      <c r="C6869" s="320">
        <v>1</v>
      </c>
      <c r="D6869" s="503"/>
      <c r="E6869" s="24">
        <f t="shared" si="107"/>
        <v>0</v>
      </c>
    </row>
    <row r="6870" spans="1:5" ht="20.100000000000001" customHeight="1">
      <c r="A6870" s="406">
        <v>1500</v>
      </c>
      <c r="B6870" s="111" t="s">
        <v>12194</v>
      </c>
      <c r="C6870" s="320">
        <v>1</v>
      </c>
      <c r="D6870" s="503"/>
      <c r="E6870" s="24">
        <f t="shared" si="107"/>
        <v>0</v>
      </c>
    </row>
    <row r="6871" spans="1:5" ht="20.100000000000001" customHeight="1">
      <c r="A6871" s="406">
        <v>1500</v>
      </c>
      <c r="B6871" s="111" t="s">
        <v>10551</v>
      </c>
      <c r="C6871" s="320">
        <v>1</v>
      </c>
      <c r="D6871" s="503"/>
      <c r="E6871" s="24">
        <f t="shared" si="107"/>
        <v>0</v>
      </c>
    </row>
    <row r="6872" spans="1:5" ht="20.100000000000001" customHeight="1">
      <c r="A6872" s="406">
        <v>1000</v>
      </c>
      <c r="B6872" s="111" t="s">
        <v>4101</v>
      </c>
      <c r="C6872" s="490">
        <v>2</v>
      </c>
      <c r="D6872" s="503"/>
      <c r="E6872" s="24">
        <f t="shared" si="107"/>
        <v>0</v>
      </c>
    </row>
    <row r="6873" spans="1:5" ht="20.100000000000001" customHeight="1">
      <c r="A6873" s="406">
        <v>1000</v>
      </c>
      <c r="B6873" s="111" t="s">
        <v>25694</v>
      </c>
      <c r="C6873" s="490">
        <v>1</v>
      </c>
      <c r="D6873" s="503"/>
      <c r="E6873" s="24">
        <f t="shared" si="107"/>
        <v>0</v>
      </c>
    </row>
    <row r="6874" spans="1:5" ht="20.100000000000001" customHeight="1">
      <c r="A6874" s="406">
        <v>1000</v>
      </c>
      <c r="B6874" s="111" t="s">
        <v>4937</v>
      </c>
      <c r="C6874" s="206">
        <v>1</v>
      </c>
      <c r="D6874" s="503"/>
      <c r="E6874" s="24">
        <f t="shared" si="107"/>
        <v>0</v>
      </c>
    </row>
    <row r="6875" spans="1:5" ht="20.100000000000001" customHeight="1">
      <c r="A6875" s="826">
        <v>1200</v>
      </c>
      <c r="B6875" s="114" t="s">
        <v>9054</v>
      </c>
      <c r="C6875" s="1843">
        <v>2</v>
      </c>
      <c r="D6875" s="503"/>
      <c r="E6875" s="24">
        <f t="shared" si="107"/>
        <v>0</v>
      </c>
    </row>
    <row r="6876" spans="1:5" ht="20.100000000000001" customHeight="1">
      <c r="A6876" s="406">
        <v>5000</v>
      </c>
      <c r="B6876" s="114" t="s">
        <v>13928</v>
      </c>
      <c r="C6876" s="490">
        <v>4</v>
      </c>
      <c r="D6876" s="503"/>
      <c r="E6876" s="24">
        <f t="shared" si="107"/>
        <v>0</v>
      </c>
    </row>
    <row r="6877" spans="1:5" ht="20.100000000000001" customHeight="1">
      <c r="A6877" s="406">
        <v>500</v>
      </c>
      <c r="B6877" s="111" t="s">
        <v>20897</v>
      </c>
      <c r="C6877" s="320">
        <v>1</v>
      </c>
      <c r="D6877" s="503"/>
      <c r="E6877" s="24">
        <f t="shared" si="107"/>
        <v>0</v>
      </c>
    </row>
    <row r="6878" spans="1:5" ht="20.100000000000001" customHeight="1">
      <c r="A6878" s="406">
        <v>100</v>
      </c>
      <c r="B6878" s="111" t="s">
        <v>9977</v>
      </c>
      <c r="C6878" s="320">
        <v>1</v>
      </c>
      <c r="D6878" s="503"/>
      <c r="E6878" s="24">
        <f t="shared" si="107"/>
        <v>0</v>
      </c>
    </row>
    <row r="6879" spans="1:5" ht="20.100000000000001" customHeight="1">
      <c r="A6879" s="406">
        <v>150</v>
      </c>
      <c r="B6879" s="111" t="s">
        <v>10995</v>
      </c>
      <c r="C6879" s="63">
        <v>4</v>
      </c>
      <c r="D6879" s="503"/>
      <c r="E6879" s="24">
        <f t="shared" si="107"/>
        <v>0</v>
      </c>
    </row>
    <row r="6880" spans="1:5" ht="20.100000000000001" customHeight="1">
      <c r="A6880" s="406">
        <v>30</v>
      </c>
      <c r="B6880" s="111" t="s">
        <v>2337</v>
      </c>
      <c r="C6880" s="63">
        <v>1</v>
      </c>
      <c r="D6880" s="503"/>
      <c r="E6880" s="24">
        <f t="shared" si="107"/>
        <v>0</v>
      </c>
    </row>
    <row r="6881" spans="1:5" ht="20.100000000000001" customHeight="1">
      <c r="A6881" s="406">
        <v>150</v>
      </c>
      <c r="B6881" s="114" t="s">
        <v>16459</v>
      </c>
      <c r="C6881" s="490">
        <v>1</v>
      </c>
      <c r="D6881" s="503"/>
      <c r="E6881" s="24">
        <f t="shared" si="107"/>
        <v>0</v>
      </c>
    </row>
    <row r="6882" spans="1:5" ht="20.100000000000001" customHeight="1">
      <c r="A6882" s="406">
        <v>150</v>
      </c>
      <c r="B6882" s="114" t="s">
        <v>16458</v>
      </c>
      <c r="C6882" s="490">
        <v>1</v>
      </c>
      <c r="D6882" s="503"/>
      <c r="E6882" s="24">
        <f t="shared" si="107"/>
        <v>0</v>
      </c>
    </row>
    <row r="6883" spans="1:5" ht="20.100000000000001" customHeight="1">
      <c r="A6883" s="406">
        <v>150</v>
      </c>
      <c r="B6883" s="114" t="s">
        <v>16457</v>
      </c>
      <c r="C6883" s="490">
        <v>1</v>
      </c>
      <c r="D6883" s="503"/>
      <c r="E6883" s="24">
        <f t="shared" si="107"/>
        <v>0</v>
      </c>
    </row>
    <row r="6884" spans="1:5" ht="20.100000000000001" customHeight="1">
      <c r="A6884" s="406">
        <v>50</v>
      </c>
      <c r="B6884" s="160" t="s">
        <v>4860</v>
      </c>
      <c r="C6884" s="70">
        <v>6</v>
      </c>
      <c r="D6884" s="503"/>
      <c r="E6884" s="24">
        <f t="shared" si="107"/>
        <v>0</v>
      </c>
    </row>
    <row r="6885" spans="1:5" ht="20.100000000000001" customHeight="1">
      <c r="A6885" s="406">
        <v>50</v>
      </c>
      <c r="B6885" s="160" t="s">
        <v>4861</v>
      </c>
      <c r="C6885" s="70">
        <v>3</v>
      </c>
      <c r="D6885" s="503"/>
      <c r="E6885" s="24">
        <f t="shared" si="107"/>
        <v>0</v>
      </c>
    </row>
    <row r="6886" spans="1:5" ht="20.100000000000001" customHeight="1">
      <c r="A6886" s="406">
        <v>50</v>
      </c>
      <c r="B6886" s="114" t="s">
        <v>2338</v>
      </c>
      <c r="C6886" s="78">
        <v>3</v>
      </c>
      <c r="D6886" s="503"/>
      <c r="E6886" s="24">
        <f t="shared" si="107"/>
        <v>0</v>
      </c>
    </row>
    <row r="6887" spans="1:5" ht="20.100000000000001" customHeight="1">
      <c r="A6887" s="406">
        <v>50</v>
      </c>
      <c r="B6887" s="114" t="s">
        <v>12053</v>
      </c>
      <c r="C6887" s="78">
        <v>3</v>
      </c>
      <c r="D6887" s="503"/>
      <c r="E6887" s="24">
        <f t="shared" si="107"/>
        <v>0</v>
      </c>
    </row>
    <row r="6888" spans="1:5" ht="20.100000000000001" customHeight="1">
      <c r="A6888" s="406">
        <v>50</v>
      </c>
      <c r="B6888" s="114" t="s">
        <v>2339</v>
      </c>
      <c r="C6888" s="78">
        <v>3</v>
      </c>
      <c r="D6888" s="503"/>
      <c r="E6888" s="24">
        <f t="shared" si="107"/>
        <v>0</v>
      </c>
    </row>
    <row r="6889" spans="1:5" ht="20.100000000000001" customHeight="1">
      <c r="A6889" s="406">
        <v>100</v>
      </c>
      <c r="B6889" s="114" t="s">
        <v>2340</v>
      </c>
      <c r="C6889" s="78">
        <v>1</v>
      </c>
      <c r="D6889" s="503"/>
      <c r="E6889" s="24">
        <f t="shared" si="107"/>
        <v>0</v>
      </c>
    </row>
    <row r="6890" spans="1:5" ht="20.100000000000001" customHeight="1">
      <c r="A6890" s="406">
        <v>150</v>
      </c>
      <c r="B6890" s="114" t="s">
        <v>16456</v>
      </c>
      <c r="C6890" s="63">
        <v>20</v>
      </c>
      <c r="D6890" s="503"/>
      <c r="E6890" s="24">
        <f t="shared" si="107"/>
        <v>0</v>
      </c>
    </row>
    <row r="6891" spans="1:5" ht="20.100000000000001" customHeight="1">
      <c r="A6891" s="406">
        <v>25</v>
      </c>
      <c r="B6891" s="114" t="s">
        <v>343</v>
      </c>
      <c r="C6891" s="63">
        <v>50</v>
      </c>
      <c r="D6891" s="503"/>
      <c r="E6891" s="24">
        <f t="shared" si="107"/>
        <v>0</v>
      </c>
    </row>
    <row r="6892" spans="1:5" ht="20.100000000000001" customHeight="1">
      <c r="A6892" s="406">
        <v>25</v>
      </c>
      <c r="B6892" s="114" t="s">
        <v>344</v>
      </c>
      <c r="C6892" s="63">
        <v>13</v>
      </c>
      <c r="D6892" s="503"/>
      <c r="E6892" s="24">
        <f t="shared" si="107"/>
        <v>0</v>
      </c>
    </row>
    <row r="6893" spans="1:5" ht="20.100000000000001" customHeight="1">
      <c r="A6893" s="406">
        <v>25</v>
      </c>
      <c r="B6893" s="114" t="s">
        <v>345</v>
      </c>
      <c r="C6893" s="226">
        <v>5</v>
      </c>
      <c r="D6893" s="503"/>
      <c r="E6893" s="24">
        <f t="shared" si="107"/>
        <v>0</v>
      </c>
    </row>
    <row r="6894" spans="1:5" ht="20.100000000000001" customHeight="1">
      <c r="A6894" s="2030"/>
      <c r="B6894" s="2026" t="s">
        <v>22156</v>
      </c>
      <c r="C6894" s="2025" t="s">
        <v>1127</v>
      </c>
      <c r="D6894" s="2454"/>
      <c r="E6894" s="24">
        <f t="shared" si="107"/>
        <v>0</v>
      </c>
    </row>
    <row r="6895" spans="1:5" ht="20.100000000000001" customHeight="1">
      <c r="A6895" s="891">
        <v>80</v>
      </c>
      <c r="B6895" s="298" t="s">
        <v>22158</v>
      </c>
      <c r="C6895" s="490">
        <v>1</v>
      </c>
      <c r="D6895" s="503"/>
      <c r="E6895" s="24">
        <f t="shared" si="107"/>
        <v>0</v>
      </c>
    </row>
    <row r="6896" spans="1:5" ht="20.100000000000001" customHeight="1">
      <c r="A6896" s="2030"/>
      <c r="B6896" s="2026" t="s">
        <v>21766</v>
      </c>
      <c r="C6896" s="2025" t="s">
        <v>1127</v>
      </c>
      <c r="D6896" s="2454"/>
      <c r="E6896" s="24">
        <f t="shared" si="107"/>
        <v>0</v>
      </c>
    </row>
    <row r="6897" spans="1:5" ht="20.100000000000001" customHeight="1">
      <c r="A6897" s="406">
        <v>100</v>
      </c>
      <c r="B6897" s="298" t="s">
        <v>22159</v>
      </c>
      <c r="C6897" s="490">
        <v>2</v>
      </c>
      <c r="D6897" s="503"/>
      <c r="E6897" s="24">
        <f t="shared" si="107"/>
        <v>0</v>
      </c>
    </row>
    <row r="6898" spans="1:5" ht="20.100000000000001" customHeight="1">
      <c r="A6898" s="406">
        <v>150</v>
      </c>
      <c r="B6898" s="298" t="s">
        <v>22151</v>
      </c>
      <c r="C6898" s="490">
        <v>10</v>
      </c>
      <c r="D6898" s="503"/>
      <c r="E6898" s="24">
        <f t="shared" si="107"/>
        <v>0</v>
      </c>
    </row>
    <row r="6899" spans="1:5" ht="20.100000000000001" customHeight="1">
      <c r="A6899" s="406">
        <v>150</v>
      </c>
      <c r="B6899" s="298" t="s">
        <v>21776</v>
      </c>
      <c r="C6899" s="490">
        <v>10</v>
      </c>
      <c r="D6899" s="503"/>
      <c r="E6899" s="24">
        <f t="shared" si="107"/>
        <v>0</v>
      </c>
    </row>
    <row r="6900" spans="1:5" ht="20.100000000000001" customHeight="1">
      <c r="A6900" s="2030"/>
      <c r="B6900" s="2026" t="s">
        <v>21767</v>
      </c>
      <c r="C6900" s="2025" t="s">
        <v>1127</v>
      </c>
      <c r="D6900" s="2454"/>
      <c r="E6900" s="24">
        <f t="shared" si="107"/>
        <v>0</v>
      </c>
    </row>
    <row r="6901" spans="1:5" ht="20.100000000000001" customHeight="1">
      <c r="A6901" s="406">
        <v>150</v>
      </c>
      <c r="B6901" s="1140" t="s">
        <v>22154</v>
      </c>
      <c r="C6901" s="490">
        <v>5</v>
      </c>
      <c r="D6901" s="503"/>
      <c r="E6901" s="24">
        <f t="shared" si="107"/>
        <v>0</v>
      </c>
    </row>
    <row r="6902" spans="1:5" ht="20.100000000000001" customHeight="1">
      <c r="A6902" s="406">
        <v>150</v>
      </c>
      <c r="B6902" s="298" t="s">
        <v>22155</v>
      </c>
      <c r="C6902" s="490">
        <v>4</v>
      </c>
      <c r="D6902" s="503"/>
      <c r="E6902" s="24">
        <f t="shared" si="107"/>
        <v>0</v>
      </c>
    </row>
    <row r="6903" spans="1:5" ht="20.100000000000001" customHeight="1">
      <c r="A6903" s="853">
        <v>100</v>
      </c>
      <c r="B6903" s="298" t="s">
        <v>22160</v>
      </c>
      <c r="C6903" s="490">
        <v>3</v>
      </c>
      <c r="D6903" s="503"/>
      <c r="E6903" s="24">
        <f t="shared" si="107"/>
        <v>0</v>
      </c>
    </row>
    <row r="6904" spans="1:5" ht="20.100000000000001" customHeight="1">
      <c r="A6904" s="853">
        <v>100</v>
      </c>
      <c r="B6904" s="298" t="s">
        <v>22162</v>
      </c>
      <c r="C6904" s="362">
        <v>3</v>
      </c>
      <c r="D6904" s="503"/>
      <c r="E6904" s="24">
        <f t="shared" si="107"/>
        <v>0</v>
      </c>
    </row>
    <row r="6905" spans="1:5" ht="20.100000000000001" customHeight="1">
      <c r="A6905" s="406">
        <v>200</v>
      </c>
      <c r="B6905" s="298" t="s">
        <v>22161</v>
      </c>
      <c r="C6905" s="490">
        <v>2</v>
      </c>
      <c r="D6905" s="503"/>
      <c r="E6905" s="24">
        <f t="shared" si="107"/>
        <v>0</v>
      </c>
    </row>
    <row r="6906" spans="1:5" ht="20.100000000000001" customHeight="1">
      <c r="A6906" s="406">
        <v>100</v>
      </c>
      <c r="B6906" s="298" t="s">
        <v>22153</v>
      </c>
      <c r="C6906" s="490">
        <v>1</v>
      </c>
      <c r="D6906" s="503"/>
      <c r="E6906" s="24">
        <f t="shared" si="107"/>
        <v>0</v>
      </c>
    </row>
    <row r="6907" spans="1:5" ht="20.100000000000001" customHeight="1">
      <c r="A6907" s="406">
        <v>150</v>
      </c>
      <c r="B6907" s="298" t="s">
        <v>22152</v>
      </c>
      <c r="C6907" s="490">
        <v>1</v>
      </c>
      <c r="D6907" s="503"/>
      <c r="E6907" s="24">
        <f t="shared" si="107"/>
        <v>0</v>
      </c>
    </row>
    <row r="6908" spans="1:5" ht="20.100000000000001" customHeight="1">
      <c r="A6908" s="2030"/>
      <c r="B6908" s="2026" t="s">
        <v>22147</v>
      </c>
      <c r="C6908" s="2025" t="s">
        <v>1127</v>
      </c>
      <c r="D6908" s="2454"/>
      <c r="E6908" s="24">
        <f t="shared" si="107"/>
        <v>0</v>
      </c>
    </row>
    <row r="6909" spans="1:5" ht="20.100000000000001" customHeight="1">
      <c r="A6909" s="406">
        <v>100</v>
      </c>
      <c r="B6909" s="298" t="s">
        <v>22148</v>
      </c>
      <c r="C6909" s="490">
        <v>4</v>
      </c>
      <c r="D6909" s="503"/>
      <c r="E6909" s="24">
        <f t="shared" si="107"/>
        <v>0</v>
      </c>
    </row>
    <row r="6910" spans="1:5" ht="20.100000000000001" customHeight="1">
      <c r="A6910" s="406">
        <v>100</v>
      </c>
      <c r="B6910" s="298" t="s">
        <v>22149</v>
      </c>
      <c r="C6910" s="490">
        <v>4</v>
      </c>
      <c r="D6910" s="503"/>
      <c r="E6910" s="24">
        <f t="shared" si="107"/>
        <v>0</v>
      </c>
    </row>
    <row r="6911" spans="1:5" ht="20.100000000000001" customHeight="1">
      <c r="A6911" s="406">
        <v>100</v>
      </c>
      <c r="B6911" s="298" t="s">
        <v>22150</v>
      </c>
      <c r="C6911" s="490">
        <v>3</v>
      </c>
      <c r="D6911" s="503"/>
      <c r="E6911" s="24">
        <f t="shared" si="107"/>
        <v>0</v>
      </c>
    </row>
    <row r="6912" spans="1:5" ht="20.100000000000001" customHeight="1">
      <c r="A6912" s="406">
        <v>100</v>
      </c>
      <c r="B6912" s="298" t="s">
        <v>22157</v>
      </c>
      <c r="C6912" s="490">
        <v>1</v>
      </c>
      <c r="D6912" s="503"/>
      <c r="E6912" s="24">
        <f t="shared" si="107"/>
        <v>0</v>
      </c>
    </row>
    <row r="6913" spans="1:5" ht="20.100000000000001" customHeight="1">
      <c r="A6913" s="406">
        <v>150</v>
      </c>
      <c r="B6913" s="298" t="s">
        <v>22146</v>
      </c>
      <c r="C6913" s="362">
        <v>10</v>
      </c>
      <c r="D6913" s="503"/>
      <c r="E6913" s="24">
        <f t="shared" si="107"/>
        <v>0</v>
      </c>
    </row>
    <row r="6914" spans="1:5" ht="20.100000000000001" customHeight="1">
      <c r="A6914" s="406">
        <v>50</v>
      </c>
      <c r="B6914" s="298" t="s">
        <v>16160</v>
      </c>
      <c r="C6914" s="226">
        <v>10</v>
      </c>
      <c r="D6914" s="503"/>
      <c r="E6914" s="24">
        <f t="shared" si="107"/>
        <v>0</v>
      </c>
    </row>
    <row r="6915" spans="1:5" ht="20.100000000000001" customHeight="1">
      <c r="A6915" s="905">
        <v>400</v>
      </c>
      <c r="B6915" s="111" t="s">
        <v>2106</v>
      </c>
      <c r="C6915" s="70">
        <v>1</v>
      </c>
      <c r="D6915" s="503"/>
      <c r="E6915" s="24">
        <f t="shared" si="107"/>
        <v>0</v>
      </c>
    </row>
    <row r="6916" spans="1:5" ht="20.100000000000001" customHeight="1">
      <c r="A6916" s="905">
        <v>400</v>
      </c>
      <c r="B6916" s="111" t="s">
        <v>16384</v>
      </c>
      <c r="C6916" s="70">
        <v>1</v>
      </c>
      <c r="D6916" s="503"/>
      <c r="E6916" s="24">
        <f t="shared" si="107"/>
        <v>0</v>
      </c>
    </row>
    <row r="6917" spans="1:5" ht="20.100000000000001" customHeight="1">
      <c r="A6917" s="905">
        <v>400</v>
      </c>
      <c r="B6917" s="111" t="s">
        <v>16389</v>
      </c>
      <c r="C6917" s="70">
        <v>1</v>
      </c>
      <c r="D6917" s="503"/>
      <c r="E6917" s="24">
        <f t="shared" si="107"/>
        <v>0</v>
      </c>
    </row>
    <row r="6918" spans="1:5" ht="20.100000000000001" customHeight="1">
      <c r="A6918" s="229">
        <v>1000</v>
      </c>
      <c r="B6918" s="66" t="s">
        <v>16386</v>
      </c>
      <c r="C6918" s="490">
        <v>1</v>
      </c>
      <c r="D6918" s="503"/>
      <c r="E6918" s="24">
        <f t="shared" ref="E6918:E6981" si="108">D6918*A6918</f>
        <v>0</v>
      </c>
    </row>
    <row r="6919" spans="1:5" ht="20.100000000000001" customHeight="1">
      <c r="A6919" s="229">
        <v>1000</v>
      </c>
      <c r="B6919" s="908" t="s">
        <v>16385</v>
      </c>
      <c r="C6919" s="490">
        <v>1</v>
      </c>
      <c r="D6919" s="503"/>
      <c r="E6919" s="24">
        <f t="shared" si="108"/>
        <v>0</v>
      </c>
    </row>
    <row r="6920" spans="1:5" ht="20.100000000000001" customHeight="1">
      <c r="A6920" s="229">
        <v>900</v>
      </c>
      <c r="B6920" s="908" t="s">
        <v>16387</v>
      </c>
      <c r="C6920" s="490">
        <v>1</v>
      </c>
      <c r="D6920" s="503"/>
      <c r="E6920" s="24">
        <f t="shared" si="108"/>
        <v>0</v>
      </c>
    </row>
    <row r="6921" spans="1:5" ht="20.100000000000001" customHeight="1">
      <c r="A6921" s="229">
        <v>1200</v>
      </c>
      <c r="B6921" s="908" t="s">
        <v>16388</v>
      </c>
      <c r="C6921" s="490">
        <v>1</v>
      </c>
      <c r="D6921" s="503"/>
      <c r="E6921" s="24">
        <f t="shared" si="108"/>
        <v>0</v>
      </c>
    </row>
    <row r="6922" spans="1:5" ht="20.100000000000001" customHeight="1">
      <c r="A6922" s="229">
        <v>1000</v>
      </c>
      <c r="B6922" s="114" t="s">
        <v>15424</v>
      </c>
      <c r="C6922" s="320">
        <v>4</v>
      </c>
      <c r="D6922" s="503"/>
      <c r="E6922" s="24">
        <f t="shared" si="108"/>
        <v>0</v>
      </c>
    </row>
    <row r="6923" spans="1:5" ht="20.100000000000001" customHeight="1">
      <c r="A6923" s="229">
        <v>1200</v>
      </c>
      <c r="B6923" s="114" t="s">
        <v>9055</v>
      </c>
      <c r="C6923" s="320">
        <v>3</v>
      </c>
      <c r="D6923" s="503"/>
      <c r="E6923" s="24">
        <f t="shared" si="108"/>
        <v>0</v>
      </c>
    </row>
    <row r="6924" spans="1:5" ht="20.100000000000001" customHeight="1">
      <c r="A6924" s="406">
        <v>130</v>
      </c>
      <c r="B6924" s="111" t="s">
        <v>13405</v>
      </c>
      <c r="C6924" s="1830">
        <v>1</v>
      </c>
      <c r="D6924" s="503"/>
      <c r="E6924" s="24">
        <f t="shared" si="108"/>
        <v>0</v>
      </c>
    </row>
    <row r="6925" spans="1:5" ht="20.100000000000001" customHeight="1">
      <c r="A6925" s="406">
        <v>130</v>
      </c>
      <c r="B6925" s="111" t="s">
        <v>13406</v>
      </c>
      <c r="C6925" s="1830">
        <v>3</v>
      </c>
      <c r="D6925" s="503"/>
      <c r="E6925" s="24">
        <f t="shared" si="108"/>
        <v>0</v>
      </c>
    </row>
    <row r="6926" spans="1:5" ht="20.100000000000001" customHeight="1">
      <c r="A6926" s="239">
        <v>800</v>
      </c>
      <c r="B6926" s="111" t="s">
        <v>12054</v>
      </c>
      <c r="C6926" s="1830">
        <v>1</v>
      </c>
      <c r="D6926" s="503"/>
      <c r="E6926" s="24">
        <f t="shared" si="108"/>
        <v>0</v>
      </c>
    </row>
    <row r="6927" spans="1:5" ht="20.100000000000001" customHeight="1">
      <c r="A6927" s="229"/>
      <c r="B6927" s="111" t="s">
        <v>346</v>
      </c>
      <c r="C6927" s="63">
        <v>10</v>
      </c>
      <c r="D6927" s="503"/>
      <c r="E6927" s="24">
        <f t="shared" si="108"/>
        <v>0</v>
      </c>
    </row>
    <row r="6928" spans="1:5" ht="20.100000000000001" customHeight="1">
      <c r="A6928" s="406">
        <v>200</v>
      </c>
      <c r="B6928" s="111" t="s">
        <v>2132</v>
      </c>
      <c r="C6928" s="63">
        <v>1</v>
      </c>
      <c r="D6928" s="503"/>
      <c r="E6928" s="24">
        <f t="shared" si="108"/>
        <v>0</v>
      </c>
    </row>
    <row r="6929" spans="1:5" ht="20.100000000000001" customHeight="1">
      <c r="A6929" s="406">
        <v>200</v>
      </c>
      <c r="B6929" s="111" t="s">
        <v>2133</v>
      </c>
      <c r="C6929" s="63">
        <v>1</v>
      </c>
      <c r="D6929" s="503"/>
      <c r="E6929" s="24">
        <f t="shared" si="108"/>
        <v>0</v>
      </c>
    </row>
    <row r="6930" spans="1:5" ht="20.100000000000001" customHeight="1">
      <c r="A6930" s="406">
        <v>1500</v>
      </c>
      <c r="B6930" s="111" t="s">
        <v>19260</v>
      </c>
      <c r="C6930" s="490">
        <v>1</v>
      </c>
      <c r="D6930" s="503"/>
      <c r="E6930" s="24">
        <f t="shared" si="108"/>
        <v>0</v>
      </c>
    </row>
    <row r="6931" spans="1:5" ht="20.100000000000001" customHeight="1">
      <c r="A6931" s="406">
        <v>1500</v>
      </c>
      <c r="B6931" s="111" t="s">
        <v>9895</v>
      </c>
      <c r="C6931" s="320">
        <v>1</v>
      </c>
      <c r="D6931" s="503"/>
      <c r="E6931" s="24">
        <f t="shared" si="108"/>
        <v>0</v>
      </c>
    </row>
    <row r="6932" spans="1:5" ht="20.100000000000001" customHeight="1">
      <c r="A6932" s="406">
        <v>250</v>
      </c>
      <c r="B6932" s="111" t="s">
        <v>2134</v>
      </c>
      <c r="C6932" s="63">
        <v>3</v>
      </c>
      <c r="D6932" s="503"/>
      <c r="E6932" s="24">
        <f t="shared" si="108"/>
        <v>0</v>
      </c>
    </row>
    <row r="6933" spans="1:5" ht="20.100000000000001" customHeight="1">
      <c r="A6933" s="406">
        <v>300</v>
      </c>
      <c r="B6933" s="111" t="s">
        <v>11463</v>
      </c>
      <c r="C6933" s="63">
        <v>2</v>
      </c>
      <c r="D6933" s="503"/>
      <c r="E6933" s="24">
        <f t="shared" si="108"/>
        <v>0</v>
      </c>
    </row>
    <row r="6934" spans="1:5" ht="20.100000000000001" customHeight="1">
      <c r="A6934" s="406">
        <v>350</v>
      </c>
      <c r="B6934" s="111" t="s">
        <v>15165</v>
      </c>
      <c r="C6934" s="320">
        <v>6</v>
      </c>
      <c r="D6934" s="503"/>
      <c r="E6934" s="24">
        <f t="shared" si="108"/>
        <v>0</v>
      </c>
    </row>
    <row r="6935" spans="1:5" ht="20.100000000000001" customHeight="1">
      <c r="A6935" s="406">
        <v>500</v>
      </c>
      <c r="B6935" s="111" t="s">
        <v>15164</v>
      </c>
      <c r="C6935" s="63">
        <v>1</v>
      </c>
      <c r="D6935" s="503"/>
      <c r="E6935" s="24">
        <f t="shared" si="108"/>
        <v>0</v>
      </c>
    </row>
    <row r="6936" spans="1:5" ht="20.100000000000001" customHeight="1">
      <c r="A6936" s="229">
        <v>3000</v>
      </c>
      <c r="B6936" s="111" t="s">
        <v>9905</v>
      </c>
      <c r="C6936" s="320">
        <v>5</v>
      </c>
      <c r="D6936" s="503"/>
      <c r="E6936" s="24">
        <f t="shared" si="108"/>
        <v>0</v>
      </c>
    </row>
    <row r="6937" spans="1:5" ht="20.100000000000001" customHeight="1">
      <c r="A6937" s="229">
        <v>3000</v>
      </c>
      <c r="B6937" s="111" t="s">
        <v>9906</v>
      </c>
      <c r="C6937" s="320">
        <v>8</v>
      </c>
      <c r="D6937" s="503"/>
      <c r="E6937" s="24">
        <f t="shared" si="108"/>
        <v>0</v>
      </c>
    </row>
    <row r="6938" spans="1:5" ht="20.100000000000001" customHeight="1">
      <c r="A6938" s="229">
        <v>7000</v>
      </c>
      <c r="B6938" s="111" t="s">
        <v>11319</v>
      </c>
      <c r="C6938" s="320">
        <v>2</v>
      </c>
      <c r="D6938" s="503"/>
      <c r="E6938" s="24">
        <f t="shared" si="108"/>
        <v>0</v>
      </c>
    </row>
    <row r="6939" spans="1:5" ht="20.100000000000001" customHeight="1">
      <c r="A6939" s="229">
        <v>6000</v>
      </c>
      <c r="B6939" s="111" t="s">
        <v>9903</v>
      </c>
      <c r="C6939" s="320">
        <v>1</v>
      </c>
      <c r="D6939" s="503"/>
      <c r="E6939" s="24">
        <f t="shared" si="108"/>
        <v>0</v>
      </c>
    </row>
    <row r="6940" spans="1:5" ht="20.100000000000001" customHeight="1">
      <c r="A6940" s="229">
        <v>6000</v>
      </c>
      <c r="B6940" s="111" t="s">
        <v>9904</v>
      </c>
      <c r="C6940" s="320">
        <v>1</v>
      </c>
      <c r="D6940" s="503"/>
      <c r="E6940" s="24">
        <f t="shared" si="108"/>
        <v>0</v>
      </c>
    </row>
    <row r="6941" spans="1:5" ht="20.100000000000001" customHeight="1">
      <c r="A6941" s="229">
        <v>2500</v>
      </c>
      <c r="B6941" s="111" t="s">
        <v>9902</v>
      </c>
      <c r="C6941" s="320">
        <v>1</v>
      </c>
      <c r="D6941" s="503"/>
      <c r="E6941" s="24">
        <f t="shared" si="108"/>
        <v>0</v>
      </c>
    </row>
    <row r="6942" spans="1:5" ht="20.100000000000001" customHeight="1">
      <c r="A6942" s="406">
        <v>70</v>
      </c>
      <c r="B6942" s="111" t="s">
        <v>72</v>
      </c>
      <c r="C6942" s="490">
        <v>20</v>
      </c>
      <c r="D6942" s="503"/>
      <c r="E6942" s="24">
        <f t="shared" si="108"/>
        <v>0</v>
      </c>
    </row>
    <row r="6943" spans="1:5" ht="20.100000000000001" customHeight="1">
      <c r="A6943" s="406">
        <v>70</v>
      </c>
      <c r="B6943" s="111" t="s">
        <v>347</v>
      </c>
      <c r="C6943" s="63">
        <v>100</v>
      </c>
      <c r="D6943" s="503"/>
      <c r="E6943" s="24">
        <f t="shared" si="108"/>
        <v>0</v>
      </c>
    </row>
    <row r="6944" spans="1:5" ht="20.100000000000001" customHeight="1">
      <c r="A6944" s="406">
        <v>50</v>
      </c>
      <c r="B6944" s="111" t="s">
        <v>348</v>
      </c>
      <c r="C6944" s="63">
        <v>100</v>
      </c>
      <c r="D6944" s="503"/>
      <c r="E6944" s="24">
        <f t="shared" si="108"/>
        <v>0</v>
      </c>
    </row>
    <row r="6945" spans="1:5" ht="20.100000000000001" customHeight="1">
      <c r="A6945" s="406">
        <v>150</v>
      </c>
      <c r="B6945" s="116" t="s">
        <v>4951</v>
      </c>
      <c r="C6945" s="78">
        <v>1</v>
      </c>
      <c r="D6945" s="503"/>
      <c r="E6945" s="24">
        <f t="shared" si="108"/>
        <v>0</v>
      </c>
    </row>
    <row r="6946" spans="1:5" ht="20.100000000000001" customHeight="1">
      <c r="A6946" s="406">
        <v>100</v>
      </c>
      <c r="B6946" s="115" t="s">
        <v>10186</v>
      </c>
      <c r="C6946" s="490">
        <v>2</v>
      </c>
      <c r="D6946" s="503"/>
      <c r="E6946" s="24">
        <f t="shared" si="108"/>
        <v>0</v>
      </c>
    </row>
    <row r="6947" spans="1:5" ht="20.100000000000001" customHeight="1">
      <c r="A6947" s="406">
        <v>350</v>
      </c>
      <c r="B6947" s="115" t="s">
        <v>24073</v>
      </c>
      <c r="C6947" s="1830">
        <v>9</v>
      </c>
      <c r="D6947" s="503"/>
      <c r="E6947" s="24">
        <f t="shared" si="108"/>
        <v>0</v>
      </c>
    </row>
    <row r="6948" spans="1:5" ht="20.100000000000001" customHeight="1">
      <c r="A6948" s="406">
        <v>100</v>
      </c>
      <c r="B6948" s="111" t="s">
        <v>14143</v>
      </c>
      <c r="C6948" s="246">
        <v>2</v>
      </c>
      <c r="D6948" s="503"/>
      <c r="E6948" s="24">
        <f t="shared" si="108"/>
        <v>0</v>
      </c>
    </row>
    <row r="6949" spans="1:5" ht="20.100000000000001" customHeight="1">
      <c r="A6949" s="406">
        <v>130</v>
      </c>
      <c r="B6949" s="111" t="s">
        <v>1133</v>
      </c>
      <c r="C6949" s="70">
        <v>1</v>
      </c>
      <c r="D6949" s="503"/>
      <c r="E6949" s="24">
        <f t="shared" si="108"/>
        <v>0</v>
      </c>
    </row>
    <row r="6950" spans="1:5" ht="20.100000000000001" customHeight="1">
      <c r="A6950" s="853">
        <v>400</v>
      </c>
      <c r="B6950" s="111" t="s">
        <v>12520</v>
      </c>
      <c r="C6950" s="206">
        <v>2</v>
      </c>
      <c r="D6950" s="503"/>
      <c r="E6950" s="24">
        <f t="shared" si="108"/>
        <v>0</v>
      </c>
    </row>
    <row r="6951" spans="1:5" ht="20.100000000000001" customHeight="1">
      <c r="A6951" s="853">
        <v>600</v>
      </c>
      <c r="B6951" s="111" t="s">
        <v>16159</v>
      </c>
      <c r="C6951" s="490">
        <v>1</v>
      </c>
      <c r="D6951" s="503"/>
      <c r="E6951" s="24">
        <f t="shared" si="108"/>
        <v>0</v>
      </c>
    </row>
    <row r="6952" spans="1:5" ht="20.100000000000001" customHeight="1">
      <c r="A6952" s="853">
        <v>600</v>
      </c>
      <c r="B6952" s="111" t="s">
        <v>4878</v>
      </c>
      <c r="C6952" s="490">
        <v>1</v>
      </c>
      <c r="D6952" s="503"/>
      <c r="E6952" s="24">
        <f t="shared" si="108"/>
        <v>0</v>
      </c>
    </row>
    <row r="6953" spans="1:5" s="600" customFormat="1" ht="20.100000000000001" customHeight="1">
      <c r="A6953" s="826">
        <v>3500</v>
      </c>
      <c r="B6953" s="874" t="s">
        <v>21012</v>
      </c>
      <c r="C6953" s="490">
        <v>1</v>
      </c>
      <c r="D6953" s="503"/>
      <c r="E6953" s="24">
        <f t="shared" si="108"/>
        <v>0</v>
      </c>
    </row>
    <row r="6954" spans="1:5" ht="20.100000000000001" customHeight="1">
      <c r="A6954" s="853">
        <v>200</v>
      </c>
      <c r="B6954" s="111" t="s">
        <v>7541</v>
      </c>
      <c r="C6954" s="206">
        <v>45</v>
      </c>
      <c r="D6954" s="503"/>
      <c r="E6954" s="24">
        <f t="shared" si="108"/>
        <v>0</v>
      </c>
    </row>
    <row r="6955" spans="1:5" ht="20.100000000000001" customHeight="1">
      <c r="A6955" s="406"/>
      <c r="B6955" s="111" t="s">
        <v>7698</v>
      </c>
      <c r="C6955" s="484">
        <v>500</v>
      </c>
      <c r="D6955" s="503"/>
      <c r="E6955" s="24">
        <f t="shared" si="108"/>
        <v>0</v>
      </c>
    </row>
    <row r="6956" spans="1:5" ht="20.100000000000001" customHeight="1">
      <c r="A6956" s="853">
        <v>200</v>
      </c>
      <c r="B6956" s="111" t="s">
        <v>7542</v>
      </c>
      <c r="C6956" s="206">
        <v>45</v>
      </c>
      <c r="D6956" s="503"/>
      <c r="E6956" s="24">
        <f t="shared" si="108"/>
        <v>0</v>
      </c>
    </row>
    <row r="6957" spans="1:5" ht="20.100000000000001" customHeight="1">
      <c r="A6957" s="406"/>
      <c r="B6957" s="111" t="s">
        <v>7699</v>
      </c>
      <c r="C6957" s="484">
        <v>1400</v>
      </c>
      <c r="D6957" s="503"/>
      <c r="E6957" s="24">
        <f t="shared" si="108"/>
        <v>0</v>
      </c>
    </row>
    <row r="6958" spans="1:5" ht="20.100000000000001" customHeight="1">
      <c r="A6958" s="853">
        <v>200</v>
      </c>
      <c r="B6958" s="111" t="s">
        <v>7543</v>
      </c>
      <c r="C6958" s="206">
        <v>45</v>
      </c>
      <c r="D6958" s="503"/>
      <c r="E6958" s="24">
        <f t="shared" si="108"/>
        <v>0</v>
      </c>
    </row>
    <row r="6959" spans="1:5" ht="20.100000000000001" customHeight="1">
      <c r="A6959" s="406"/>
      <c r="B6959" s="111" t="s">
        <v>7700</v>
      </c>
      <c r="C6959" s="484">
        <v>3350</v>
      </c>
      <c r="D6959" s="503"/>
      <c r="E6959" s="24">
        <f t="shared" si="108"/>
        <v>0</v>
      </c>
    </row>
    <row r="6960" spans="1:5" ht="20.100000000000001" customHeight="1">
      <c r="A6960" s="406">
        <v>150</v>
      </c>
      <c r="B6960" s="111" t="s">
        <v>4879</v>
      </c>
      <c r="C6960" s="206">
        <v>4</v>
      </c>
      <c r="D6960" s="503"/>
      <c r="E6960" s="24">
        <f t="shared" si="108"/>
        <v>0</v>
      </c>
    </row>
    <row r="6961" spans="1:5" ht="20.100000000000001" customHeight="1">
      <c r="A6961" s="406">
        <v>800</v>
      </c>
      <c r="B6961" s="111" t="s">
        <v>11464</v>
      </c>
      <c r="C6961" s="320">
        <v>6</v>
      </c>
      <c r="D6961" s="503"/>
      <c r="E6961" s="24">
        <f t="shared" si="108"/>
        <v>0</v>
      </c>
    </row>
    <row r="6962" spans="1:5" ht="20.100000000000001" customHeight="1">
      <c r="A6962" s="406">
        <v>1000</v>
      </c>
      <c r="B6962" s="111" t="s">
        <v>18063</v>
      </c>
      <c r="C6962" s="490">
        <v>1</v>
      </c>
      <c r="D6962" s="503"/>
      <c r="E6962" s="24">
        <f t="shared" si="108"/>
        <v>0</v>
      </c>
    </row>
    <row r="6963" spans="1:5" ht="20.100000000000001" customHeight="1">
      <c r="A6963" s="406">
        <v>1000</v>
      </c>
      <c r="B6963" s="111" t="s">
        <v>10779</v>
      </c>
      <c r="C6963" s="484">
        <v>3</v>
      </c>
      <c r="D6963" s="503"/>
      <c r="E6963" s="24">
        <f t="shared" si="108"/>
        <v>0</v>
      </c>
    </row>
    <row r="6964" spans="1:5" ht="20.100000000000001" customHeight="1">
      <c r="A6964" s="229"/>
      <c r="B6964" s="111" t="s">
        <v>10780</v>
      </c>
      <c r="C6964" s="484">
        <v>2</v>
      </c>
      <c r="D6964" s="503"/>
      <c r="E6964" s="24">
        <f t="shared" si="108"/>
        <v>0</v>
      </c>
    </row>
    <row r="6965" spans="1:5" ht="20.100000000000001" customHeight="1">
      <c r="A6965" s="229"/>
      <c r="B6965" s="111" t="s">
        <v>746</v>
      </c>
      <c r="C6965" s="63" t="s">
        <v>349</v>
      </c>
      <c r="D6965" s="503"/>
      <c r="E6965" s="24">
        <f t="shared" si="108"/>
        <v>0</v>
      </c>
    </row>
    <row r="6966" spans="1:5" ht="20.100000000000001" customHeight="1">
      <c r="A6966" s="406">
        <v>1300</v>
      </c>
      <c r="B6966" s="111" t="s">
        <v>10533</v>
      </c>
      <c r="C6966" s="320">
        <v>3</v>
      </c>
      <c r="D6966" s="503"/>
      <c r="E6966" s="24">
        <f t="shared" si="108"/>
        <v>0</v>
      </c>
    </row>
    <row r="6967" spans="1:5" ht="20.100000000000001" customHeight="1">
      <c r="A6967" s="406">
        <v>350</v>
      </c>
      <c r="B6967" s="233" t="s">
        <v>11477</v>
      </c>
      <c r="C6967" s="320">
        <v>5</v>
      </c>
      <c r="D6967" s="503"/>
      <c r="E6967" s="24">
        <f t="shared" si="108"/>
        <v>0</v>
      </c>
    </row>
    <row r="6968" spans="1:5" ht="20.100000000000001" customHeight="1">
      <c r="A6968" s="406">
        <v>600</v>
      </c>
      <c r="B6968" s="111" t="s">
        <v>1093</v>
      </c>
      <c r="C6968" s="70">
        <v>2</v>
      </c>
      <c r="D6968" s="503"/>
      <c r="E6968" s="24">
        <f t="shared" si="108"/>
        <v>0</v>
      </c>
    </row>
    <row r="6969" spans="1:5" ht="20.100000000000001" customHeight="1">
      <c r="A6969" s="406">
        <v>600</v>
      </c>
      <c r="B6969" s="111" t="s">
        <v>3081</v>
      </c>
      <c r="C6969" s="70">
        <v>3</v>
      </c>
      <c r="D6969" s="503"/>
      <c r="E6969" s="24">
        <f t="shared" si="108"/>
        <v>0</v>
      </c>
    </row>
    <row r="6970" spans="1:5" ht="20.100000000000001" customHeight="1">
      <c r="A6970" s="406">
        <v>600</v>
      </c>
      <c r="B6970" s="111" t="s">
        <v>3080</v>
      </c>
      <c r="C6970" s="70">
        <v>8</v>
      </c>
      <c r="D6970" s="503"/>
      <c r="E6970" s="24">
        <f t="shared" si="108"/>
        <v>0</v>
      </c>
    </row>
    <row r="6971" spans="1:5" ht="20.100000000000001" customHeight="1">
      <c r="A6971" s="406">
        <v>600</v>
      </c>
      <c r="B6971" s="111" t="s">
        <v>3080</v>
      </c>
      <c r="C6971" s="70">
        <v>9</v>
      </c>
      <c r="D6971" s="503"/>
      <c r="E6971" s="24">
        <f t="shared" si="108"/>
        <v>0</v>
      </c>
    </row>
    <row r="6972" spans="1:5" ht="20.100000000000001" customHeight="1">
      <c r="A6972" s="406">
        <v>600</v>
      </c>
      <c r="B6972" s="111" t="s">
        <v>3079</v>
      </c>
      <c r="C6972" s="70">
        <v>6</v>
      </c>
      <c r="D6972" s="503"/>
      <c r="E6972" s="24">
        <f t="shared" si="108"/>
        <v>0</v>
      </c>
    </row>
    <row r="6973" spans="1:5" ht="20.100000000000001" customHeight="1">
      <c r="A6973" s="406">
        <v>500</v>
      </c>
      <c r="B6973" s="111" t="s">
        <v>16665</v>
      </c>
      <c r="C6973" s="70">
        <v>3</v>
      </c>
      <c r="D6973" s="503"/>
      <c r="E6973" s="24">
        <f t="shared" si="108"/>
        <v>0</v>
      </c>
    </row>
    <row r="6974" spans="1:5" ht="20.100000000000001" customHeight="1">
      <c r="A6974" s="845">
        <v>800</v>
      </c>
      <c r="B6974" s="111" t="s">
        <v>2161</v>
      </c>
      <c r="C6974" s="70">
        <v>1</v>
      </c>
      <c r="D6974" s="503"/>
      <c r="E6974" s="24">
        <f t="shared" si="108"/>
        <v>0</v>
      </c>
    </row>
    <row r="6975" spans="1:5" ht="20.100000000000001" customHeight="1">
      <c r="A6975" s="406">
        <v>900</v>
      </c>
      <c r="B6975" s="136" t="s">
        <v>4285</v>
      </c>
      <c r="C6975" s="70">
        <v>1</v>
      </c>
      <c r="D6975" s="503"/>
      <c r="E6975" s="24">
        <f t="shared" si="108"/>
        <v>0</v>
      </c>
    </row>
    <row r="6976" spans="1:5" ht="20.100000000000001" customHeight="1">
      <c r="A6976" s="406">
        <v>900</v>
      </c>
      <c r="B6976" s="136" t="s">
        <v>4894</v>
      </c>
      <c r="C6976" s="70">
        <v>20</v>
      </c>
      <c r="D6976" s="503"/>
      <c r="E6976" s="24">
        <f t="shared" si="108"/>
        <v>0</v>
      </c>
    </row>
    <row r="6977" spans="1:5" ht="20.100000000000001" customHeight="1">
      <c r="A6977" s="406">
        <v>1200</v>
      </c>
      <c r="B6977" s="136" t="s">
        <v>4895</v>
      </c>
      <c r="C6977" s="70">
        <v>2</v>
      </c>
      <c r="D6977" s="503"/>
      <c r="E6977" s="24">
        <f t="shared" si="108"/>
        <v>0</v>
      </c>
    </row>
    <row r="6978" spans="1:5" ht="20.100000000000001" customHeight="1">
      <c r="A6978" s="406">
        <v>1200</v>
      </c>
      <c r="B6978" s="136" t="s">
        <v>26380</v>
      </c>
      <c r="C6978" s="70">
        <v>6</v>
      </c>
      <c r="D6978" s="503"/>
      <c r="E6978" s="24">
        <f t="shared" si="108"/>
        <v>0</v>
      </c>
    </row>
    <row r="6979" spans="1:5" ht="20.100000000000001" customHeight="1">
      <c r="A6979" s="853">
        <v>300</v>
      </c>
      <c r="B6979" s="112" t="s">
        <v>4901</v>
      </c>
      <c r="C6979" s="490">
        <v>33</v>
      </c>
      <c r="D6979" s="503"/>
      <c r="E6979" s="24">
        <f t="shared" si="108"/>
        <v>0</v>
      </c>
    </row>
    <row r="6980" spans="1:5" ht="20.100000000000001" customHeight="1">
      <c r="A6980" s="853">
        <v>300</v>
      </c>
      <c r="B6980" s="112" t="s">
        <v>15663</v>
      </c>
      <c r="C6980" s="490">
        <v>8</v>
      </c>
      <c r="D6980" s="503"/>
      <c r="E6980" s="24">
        <f t="shared" si="108"/>
        <v>0</v>
      </c>
    </row>
    <row r="6981" spans="1:5" ht="20.100000000000001" customHeight="1">
      <c r="A6981" s="836">
        <v>450</v>
      </c>
      <c r="B6981" s="148" t="s">
        <v>8319</v>
      </c>
      <c r="C6981" s="490">
        <v>2</v>
      </c>
      <c r="D6981" s="503"/>
      <c r="E6981" s="24">
        <f t="shared" si="108"/>
        <v>0</v>
      </c>
    </row>
    <row r="6982" spans="1:5" ht="20.100000000000001" customHeight="1">
      <c r="A6982" s="85"/>
      <c r="B6982" s="145" t="s">
        <v>25894</v>
      </c>
      <c r="C6982" s="484">
        <v>10</v>
      </c>
      <c r="D6982" s="503"/>
      <c r="E6982" s="24">
        <f t="shared" ref="E6982:E7045" si="109">D6982*A6982</f>
        <v>0</v>
      </c>
    </row>
    <row r="6983" spans="1:5" ht="20.100000000000001" customHeight="1">
      <c r="A6983" s="85"/>
      <c r="B6983" s="145" t="s">
        <v>25895</v>
      </c>
      <c r="C6983" s="484">
        <v>10</v>
      </c>
      <c r="D6983" s="503"/>
      <c r="E6983" s="24">
        <f t="shared" si="109"/>
        <v>0</v>
      </c>
    </row>
    <row r="6984" spans="1:5" ht="20.100000000000001" customHeight="1">
      <c r="A6984" s="406">
        <v>250</v>
      </c>
      <c r="B6984" s="145" t="s">
        <v>26504</v>
      </c>
      <c r="C6984" s="490">
        <v>1</v>
      </c>
      <c r="D6984" s="503"/>
      <c r="E6984" s="24">
        <f t="shared" si="109"/>
        <v>0</v>
      </c>
    </row>
    <row r="6985" spans="1:5" ht="20.100000000000001" customHeight="1">
      <c r="A6985" s="836">
        <v>500</v>
      </c>
      <c r="B6985" s="117" t="s">
        <v>5810</v>
      </c>
      <c r="C6985" s="490">
        <v>1</v>
      </c>
      <c r="D6985" s="503"/>
      <c r="E6985" s="24">
        <f t="shared" si="109"/>
        <v>0</v>
      </c>
    </row>
    <row r="6986" spans="1:5" ht="20.100000000000001" customHeight="1">
      <c r="A6986" s="836">
        <v>500</v>
      </c>
      <c r="B6986" s="117" t="s">
        <v>5811</v>
      </c>
      <c r="C6986" s="490">
        <v>1</v>
      </c>
      <c r="D6986" s="503"/>
      <c r="E6986" s="24">
        <f t="shared" si="109"/>
        <v>0</v>
      </c>
    </row>
    <row r="6987" spans="1:5" ht="20.100000000000001" customHeight="1">
      <c r="A6987" s="836">
        <v>500</v>
      </c>
      <c r="B6987" s="117" t="s">
        <v>5812</v>
      </c>
      <c r="C6987" s="490">
        <v>1</v>
      </c>
      <c r="D6987" s="503"/>
      <c r="E6987" s="24">
        <f t="shared" si="109"/>
        <v>0</v>
      </c>
    </row>
    <row r="6988" spans="1:5" ht="20.100000000000001" customHeight="1">
      <c r="A6988" s="836">
        <v>500</v>
      </c>
      <c r="B6988" s="117" t="s">
        <v>20611</v>
      </c>
      <c r="C6988" s="484">
        <v>1</v>
      </c>
      <c r="D6988" s="503"/>
      <c r="E6988" s="24">
        <f t="shared" si="109"/>
        <v>0</v>
      </c>
    </row>
    <row r="6989" spans="1:5" ht="20.100000000000001" customHeight="1">
      <c r="A6989" s="836">
        <v>500</v>
      </c>
      <c r="B6989" s="117" t="s">
        <v>21324</v>
      </c>
      <c r="C6989" s="490">
        <v>1</v>
      </c>
      <c r="D6989" s="503"/>
      <c r="E6989" s="24">
        <f t="shared" si="109"/>
        <v>0</v>
      </c>
    </row>
    <row r="6990" spans="1:5" ht="20.100000000000001" customHeight="1">
      <c r="A6990" s="836">
        <v>500</v>
      </c>
      <c r="B6990" s="117" t="s">
        <v>21325</v>
      </c>
      <c r="C6990" s="484">
        <v>2</v>
      </c>
      <c r="D6990" s="503"/>
      <c r="E6990" s="24">
        <f t="shared" si="109"/>
        <v>0</v>
      </c>
    </row>
    <row r="6991" spans="1:5" ht="20.100000000000001" customHeight="1">
      <c r="A6991" s="836">
        <v>500</v>
      </c>
      <c r="B6991" s="117" t="s">
        <v>21326</v>
      </c>
      <c r="C6991" s="490">
        <v>1</v>
      </c>
      <c r="D6991" s="503"/>
      <c r="E6991" s="24">
        <f t="shared" si="109"/>
        <v>0</v>
      </c>
    </row>
    <row r="6992" spans="1:5" ht="20.100000000000001" customHeight="1">
      <c r="A6992" s="406">
        <v>200</v>
      </c>
      <c r="B6992" s="838"/>
      <c r="C6992" s="63">
        <v>1</v>
      </c>
      <c r="D6992" s="503"/>
      <c r="E6992" s="24">
        <f t="shared" si="109"/>
        <v>0</v>
      </c>
    </row>
    <row r="6993" spans="1:5" ht="20.100000000000001" customHeight="1">
      <c r="A6993" s="853">
        <v>300</v>
      </c>
      <c r="B6993" s="111" t="s">
        <v>2117</v>
      </c>
      <c r="C6993" s="1830">
        <v>1</v>
      </c>
      <c r="D6993" s="503"/>
      <c r="E6993" s="24">
        <f t="shared" si="109"/>
        <v>0</v>
      </c>
    </row>
    <row r="6994" spans="1:5" ht="20.100000000000001" customHeight="1">
      <c r="A6994" s="406"/>
      <c r="B6994" s="243" t="s">
        <v>20200</v>
      </c>
      <c r="C6994" s="484">
        <v>100</v>
      </c>
      <c r="D6994" s="503"/>
      <c r="E6994" s="24">
        <f t="shared" si="109"/>
        <v>0</v>
      </c>
    </row>
    <row r="6995" spans="1:5" ht="20.100000000000001" customHeight="1">
      <c r="A6995" s="406"/>
      <c r="B6995" s="243" t="s">
        <v>22301</v>
      </c>
      <c r="C6995" s="484">
        <v>100</v>
      </c>
      <c r="D6995" s="503"/>
      <c r="E6995" s="24">
        <f t="shared" si="109"/>
        <v>0</v>
      </c>
    </row>
    <row r="6996" spans="1:5" ht="23.25" customHeight="1">
      <c r="A6996" s="406">
        <v>600</v>
      </c>
      <c r="B6996" s="233" t="s">
        <v>23627</v>
      </c>
      <c r="C6996" s="490">
        <v>1</v>
      </c>
      <c r="D6996" s="503"/>
      <c r="E6996" s="24">
        <f t="shared" si="109"/>
        <v>0</v>
      </c>
    </row>
    <row r="6997" spans="1:5" ht="23.25" customHeight="1">
      <c r="A6997" s="406">
        <v>700</v>
      </c>
      <c r="B6997" s="233" t="s">
        <v>20960</v>
      </c>
      <c r="C6997" s="490">
        <v>1</v>
      </c>
      <c r="D6997" s="503"/>
      <c r="E6997" s="24">
        <f t="shared" si="109"/>
        <v>0</v>
      </c>
    </row>
    <row r="6998" spans="1:5" ht="20.100000000000001" customHeight="1">
      <c r="A6998" s="406">
        <v>700</v>
      </c>
      <c r="B6998" s="233" t="s">
        <v>20201</v>
      </c>
      <c r="C6998" s="490">
        <v>1</v>
      </c>
      <c r="D6998" s="503"/>
      <c r="E6998" s="24">
        <f t="shared" si="109"/>
        <v>0</v>
      </c>
    </row>
    <row r="6999" spans="1:5" ht="20.100000000000001" customHeight="1">
      <c r="A6999" s="406">
        <v>700</v>
      </c>
      <c r="B6999" s="233" t="s">
        <v>20961</v>
      </c>
      <c r="C6999" s="490">
        <v>6</v>
      </c>
      <c r="D6999" s="503"/>
      <c r="E6999" s="24">
        <f t="shared" si="109"/>
        <v>0</v>
      </c>
    </row>
    <row r="7000" spans="1:5" ht="20.100000000000001" customHeight="1">
      <c r="A7000" s="406">
        <v>800</v>
      </c>
      <c r="B7000" s="111" t="s">
        <v>20203</v>
      </c>
      <c r="C7000" s="490">
        <v>12</v>
      </c>
      <c r="D7000" s="503"/>
      <c r="E7000" s="24">
        <f t="shared" si="109"/>
        <v>0</v>
      </c>
    </row>
    <row r="7001" spans="1:5" ht="20.100000000000001" customHeight="1">
      <c r="A7001" s="406">
        <v>800</v>
      </c>
      <c r="B7001" s="111" t="s">
        <v>10440</v>
      </c>
      <c r="C7001" s="490">
        <v>1</v>
      </c>
      <c r="D7001" s="503"/>
      <c r="E7001" s="24">
        <f t="shared" si="109"/>
        <v>0</v>
      </c>
    </row>
    <row r="7002" spans="1:5" ht="20.100000000000001" customHeight="1">
      <c r="A7002" s="406">
        <v>800</v>
      </c>
      <c r="B7002" s="111" t="s">
        <v>12114</v>
      </c>
      <c r="C7002" s="490">
        <v>1</v>
      </c>
      <c r="D7002" s="503"/>
      <c r="E7002" s="24">
        <f t="shared" si="109"/>
        <v>0</v>
      </c>
    </row>
    <row r="7003" spans="1:5" ht="20.100000000000001" customHeight="1">
      <c r="A7003" s="406">
        <v>800</v>
      </c>
      <c r="B7003" s="111" t="s">
        <v>20204</v>
      </c>
      <c r="C7003" s="490">
        <v>1</v>
      </c>
      <c r="D7003" s="503"/>
      <c r="E7003" s="24">
        <f t="shared" si="109"/>
        <v>0</v>
      </c>
    </row>
    <row r="7004" spans="1:5" ht="20.100000000000001" customHeight="1">
      <c r="A7004" s="853">
        <v>800</v>
      </c>
      <c r="B7004" s="111" t="s">
        <v>20202</v>
      </c>
      <c r="C7004" s="490">
        <v>2</v>
      </c>
      <c r="D7004" s="503"/>
      <c r="E7004" s="24">
        <f t="shared" si="109"/>
        <v>0</v>
      </c>
    </row>
    <row r="7005" spans="1:5" ht="20.100000000000001" customHeight="1">
      <c r="A7005" s="853">
        <v>800</v>
      </c>
      <c r="B7005" s="111" t="s">
        <v>20205</v>
      </c>
      <c r="C7005" s="490">
        <v>6</v>
      </c>
      <c r="D7005" s="503"/>
      <c r="E7005" s="24">
        <f t="shared" si="109"/>
        <v>0</v>
      </c>
    </row>
    <row r="7006" spans="1:5" ht="20.100000000000001" customHeight="1">
      <c r="A7006" s="853">
        <v>350</v>
      </c>
      <c r="B7006" s="243" t="s">
        <v>19339</v>
      </c>
      <c r="C7006" s="490">
        <v>2</v>
      </c>
      <c r="D7006" s="503"/>
      <c r="E7006" s="24">
        <f t="shared" si="109"/>
        <v>0</v>
      </c>
    </row>
    <row r="7007" spans="1:5" ht="20.100000000000001" customHeight="1">
      <c r="A7007" s="406">
        <v>800</v>
      </c>
      <c r="B7007" s="243" t="s">
        <v>8506</v>
      </c>
      <c r="C7007" s="490">
        <v>1</v>
      </c>
      <c r="D7007" s="503"/>
      <c r="E7007" s="24">
        <f t="shared" si="109"/>
        <v>0</v>
      </c>
    </row>
    <row r="7008" spans="1:5" ht="20.100000000000001" customHeight="1">
      <c r="A7008" s="853">
        <v>350</v>
      </c>
      <c r="B7008" s="352" t="s">
        <v>22077</v>
      </c>
      <c r="C7008" s="490">
        <v>1</v>
      </c>
      <c r="D7008" s="503"/>
      <c r="E7008" s="24">
        <f t="shared" si="109"/>
        <v>0</v>
      </c>
    </row>
    <row r="7009" spans="1:5" ht="20.100000000000001" customHeight="1">
      <c r="A7009" s="853">
        <v>350</v>
      </c>
      <c r="B7009" s="370" t="s">
        <v>21980</v>
      </c>
      <c r="C7009" s="560">
        <v>1</v>
      </c>
      <c r="D7009" s="503"/>
      <c r="E7009" s="24">
        <f t="shared" si="109"/>
        <v>0</v>
      </c>
    </row>
    <row r="7010" spans="1:5" ht="20.100000000000001" customHeight="1">
      <c r="A7010" s="853">
        <v>350</v>
      </c>
      <c r="B7010" s="119" t="s">
        <v>26381</v>
      </c>
      <c r="C7010" s="361">
        <v>1</v>
      </c>
      <c r="D7010" s="503"/>
      <c r="E7010" s="24">
        <f t="shared" si="109"/>
        <v>0</v>
      </c>
    </row>
    <row r="7011" spans="1:5" ht="20.100000000000001" customHeight="1">
      <c r="A7011" s="853">
        <v>350</v>
      </c>
      <c r="B7011" s="119" t="s">
        <v>26557</v>
      </c>
      <c r="C7011" s="361">
        <v>1</v>
      </c>
      <c r="D7011" s="239"/>
      <c r="E7011" s="24">
        <f t="shared" si="109"/>
        <v>0</v>
      </c>
    </row>
    <row r="7012" spans="1:5" ht="20.100000000000001" customHeight="1">
      <c r="A7012" s="853">
        <v>950</v>
      </c>
      <c r="B7012" s="111" t="s">
        <v>15195</v>
      </c>
      <c r="C7012" s="361">
        <v>4</v>
      </c>
      <c r="D7012" s="503"/>
      <c r="E7012" s="24">
        <f t="shared" si="109"/>
        <v>0</v>
      </c>
    </row>
    <row r="7013" spans="1:5" ht="20.100000000000001" customHeight="1">
      <c r="A7013" s="406"/>
      <c r="B7013" s="111" t="s">
        <v>19340</v>
      </c>
      <c r="C7013" s="484">
        <v>30</v>
      </c>
      <c r="D7013" s="503"/>
      <c r="E7013" s="24">
        <f t="shared" si="109"/>
        <v>0</v>
      </c>
    </row>
    <row r="7014" spans="1:5" ht="20.100000000000001" customHeight="1">
      <c r="A7014" s="853">
        <v>950</v>
      </c>
      <c r="B7014" s="111" t="s">
        <v>27140</v>
      </c>
      <c r="C7014" s="490">
        <v>2</v>
      </c>
      <c r="D7014" s="503"/>
      <c r="E7014" s="24">
        <f t="shared" si="109"/>
        <v>0</v>
      </c>
    </row>
    <row r="7015" spans="1:5" ht="20.100000000000001" customHeight="1">
      <c r="A7015" s="406">
        <v>800</v>
      </c>
      <c r="B7015" s="250" t="s">
        <v>8507</v>
      </c>
      <c r="C7015" s="320">
        <v>1</v>
      </c>
      <c r="D7015" s="503"/>
      <c r="E7015" s="24">
        <f t="shared" si="109"/>
        <v>0</v>
      </c>
    </row>
    <row r="7016" spans="1:5" ht="20.100000000000001" customHeight="1">
      <c r="A7016" s="406">
        <v>800</v>
      </c>
      <c r="B7016" s="250" t="s">
        <v>11462</v>
      </c>
      <c r="C7016" s="320">
        <v>3</v>
      </c>
      <c r="D7016" s="503"/>
      <c r="E7016" s="24">
        <f t="shared" si="109"/>
        <v>0</v>
      </c>
    </row>
    <row r="7017" spans="1:5" ht="20.100000000000001" customHeight="1">
      <c r="A7017" s="406">
        <v>800</v>
      </c>
      <c r="B7017" s="250" t="s">
        <v>10187</v>
      </c>
      <c r="C7017" s="320">
        <v>6</v>
      </c>
      <c r="D7017" s="503"/>
      <c r="E7017" s="24">
        <f t="shared" si="109"/>
        <v>0</v>
      </c>
    </row>
    <row r="7018" spans="1:5" ht="20.100000000000001" customHeight="1">
      <c r="A7018" s="406">
        <v>800</v>
      </c>
      <c r="B7018" s="250" t="s">
        <v>19338</v>
      </c>
      <c r="C7018" s="320">
        <v>1</v>
      </c>
      <c r="D7018" s="503"/>
      <c r="E7018" s="24">
        <f t="shared" si="109"/>
        <v>0</v>
      </c>
    </row>
    <row r="7019" spans="1:5" ht="20.100000000000001" customHeight="1">
      <c r="A7019" s="406">
        <v>200</v>
      </c>
      <c r="B7019" s="250" t="s">
        <v>10152</v>
      </c>
      <c r="C7019" s="320">
        <v>1</v>
      </c>
      <c r="D7019" s="503"/>
      <c r="E7019" s="24">
        <f t="shared" si="109"/>
        <v>0</v>
      </c>
    </row>
    <row r="7020" spans="1:5" ht="20.100000000000001" customHeight="1">
      <c r="A7020" s="85"/>
      <c r="B7020" s="250" t="s">
        <v>23007</v>
      </c>
      <c r="C7020" s="484">
        <v>100</v>
      </c>
      <c r="D7020" s="503"/>
      <c r="E7020" s="24">
        <f t="shared" si="109"/>
        <v>0</v>
      </c>
    </row>
    <row r="7021" spans="1:5" ht="20.100000000000001" customHeight="1">
      <c r="A7021" s="406">
        <v>600</v>
      </c>
      <c r="B7021" s="355" t="s">
        <v>11465</v>
      </c>
      <c r="C7021" s="320">
        <v>1</v>
      </c>
      <c r="D7021" s="503"/>
      <c r="E7021" s="24">
        <f t="shared" si="109"/>
        <v>0</v>
      </c>
    </row>
    <row r="7022" spans="1:5" ht="20.100000000000001" customHeight="1">
      <c r="A7022" s="406">
        <v>1500</v>
      </c>
      <c r="B7022" s="299" t="s">
        <v>11466</v>
      </c>
      <c r="C7022" s="63">
        <v>1</v>
      </c>
      <c r="D7022" s="503"/>
      <c r="E7022" s="24">
        <f t="shared" si="109"/>
        <v>0</v>
      </c>
    </row>
    <row r="7023" spans="1:5" ht="20.100000000000001" customHeight="1">
      <c r="A7023" s="406">
        <v>350</v>
      </c>
      <c r="B7023" s="111" t="s">
        <v>23446</v>
      </c>
      <c r="C7023" s="361">
        <v>1</v>
      </c>
      <c r="D7023" s="503"/>
      <c r="E7023" s="24">
        <f t="shared" si="109"/>
        <v>0</v>
      </c>
    </row>
    <row r="7024" spans="1:5" ht="20.100000000000001" customHeight="1">
      <c r="A7024" s="406">
        <v>350</v>
      </c>
      <c r="B7024" s="111" t="s">
        <v>23625</v>
      </c>
      <c r="C7024" s="361">
        <v>2</v>
      </c>
      <c r="D7024" s="503"/>
      <c r="E7024" s="24">
        <f t="shared" si="109"/>
        <v>0</v>
      </c>
    </row>
    <row r="7025" spans="1:5" ht="20.100000000000001" customHeight="1">
      <c r="A7025" s="406">
        <v>500</v>
      </c>
      <c r="B7025" s="352" t="s">
        <v>14466</v>
      </c>
      <c r="C7025" s="320">
        <v>16</v>
      </c>
      <c r="D7025" s="503"/>
      <c r="E7025" s="24">
        <f t="shared" si="109"/>
        <v>0</v>
      </c>
    </row>
    <row r="7026" spans="1:5" ht="20.100000000000001" customHeight="1">
      <c r="A7026" s="406">
        <v>500</v>
      </c>
      <c r="B7026" s="456" t="s">
        <v>14467</v>
      </c>
      <c r="C7026" s="490">
        <v>5</v>
      </c>
      <c r="D7026" s="503"/>
      <c r="E7026" s="24">
        <f t="shared" si="109"/>
        <v>0</v>
      </c>
    </row>
    <row r="7027" spans="1:5" ht="20.100000000000001" customHeight="1">
      <c r="A7027" s="406">
        <v>500</v>
      </c>
      <c r="B7027" s="111" t="s">
        <v>14468</v>
      </c>
      <c r="C7027" s="490">
        <v>10</v>
      </c>
      <c r="D7027" s="503"/>
      <c r="E7027" s="24">
        <f t="shared" si="109"/>
        <v>0</v>
      </c>
    </row>
    <row r="7028" spans="1:5" ht="20.100000000000001" customHeight="1">
      <c r="A7028" s="406">
        <v>500</v>
      </c>
      <c r="B7028" s="111" t="s">
        <v>14469</v>
      </c>
      <c r="C7028" s="490">
        <v>7</v>
      </c>
      <c r="D7028" s="503"/>
      <c r="E7028" s="24">
        <f t="shared" si="109"/>
        <v>0</v>
      </c>
    </row>
    <row r="7029" spans="1:5" ht="20.100000000000001" customHeight="1">
      <c r="A7029" s="406">
        <v>150</v>
      </c>
      <c r="B7029" s="243" t="s">
        <v>11467</v>
      </c>
      <c r="C7029" s="226">
        <v>4</v>
      </c>
      <c r="D7029" s="503"/>
      <c r="E7029" s="24">
        <f t="shared" si="109"/>
        <v>0</v>
      </c>
    </row>
    <row r="7030" spans="1:5" ht="20.100000000000001" customHeight="1">
      <c r="A7030" s="853">
        <v>150</v>
      </c>
      <c r="B7030" s="243" t="s">
        <v>22078</v>
      </c>
      <c r="C7030" s="226">
        <v>3</v>
      </c>
      <c r="D7030" s="503"/>
      <c r="E7030" s="24">
        <f t="shared" si="109"/>
        <v>0</v>
      </c>
    </row>
    <row r="7031" spans="1:5" ht="20.100000000000001" customHeight="1">
      <c r="A7031" s="406">
        <v>350</v>
      </c>
      <c r="B7031" s="111" t="s">
        <v>14341</v>
      </c>
      <c r="C7031" s="226">
        <v>4</v>
      </c>
      <c r="D7031" s="503"/>
      <c r="E7031" s="24">
        <f t="shared" si="109"/>
        <v>0</v>
      </c>
    </row>
    <row r="7032" spans="1:5" ht="20.100000000000001" customHeight="1">
      <c r="A7032" s="406">
        <v>500</v>
      </c>
      <c r="B7032" s="111" t="s">
        <v>23626</v>
      </c>
      <c r="C7032" s="490">
        <v>1</v>
      </c>
      <c r="D7032" s="503"/>
      <c r="E7032" s="24">
        <f t="shared" si="109"/>
        <v>0</v>
      </c>
    </row>
    <row r="7033" spans="1:5" ht="20.100000000000001" customHeight="1">
      <c r="A7033" s="406">
        <v>500</v>
      </c>
      <c r="B7033" s="111" t="s">
        <v>21981</v>
      </c>
      <c r="C7033" s="226">
        <v>23</v>
      </c>
      <c r="D7033" s="503"/>
      <c r="E7033" s="24">
        <f t="shared" si="109"/>
        <v>0</v>
      </c>
    </row>
    <row r="7034" spans="1:5" ht="20.100000000000001" customHeight="1">
      <c r="A7034" s="406">
        <v>500</v>
      </c>
      <c r="B7034" s="111" t="s">
        <v>11478</v>
      </c>
      <c r="C7034" s="206">
        <v>8</v>
      </c>
      <c r="D7034" s="503"/>
      <c r="E7034" s="24">
        <f t="shared" si="109"/>
        <v>0</v>
      </c>
    </row>
    <row r="7035" spans="1:5" ht="20.100000000000001" customHeight="1">
      <c r="A7035" s="406">
        <v>500</v>
      </c>
      <c r="B7035" s="146" t="s">
        <v>11734</v>
      </c>
      <c r="C7035" s="320">
        <v>2</v>
      </c>
      <c r="D7035" s="503"/>
      <c r="E7035" s="24">
        <f t="shared" si="109"/>
        <v>0</v>
      </c>
    </row>
    <row r="7036" spans="1:5" ht="20.100000000000001" customHeight="1">
      <c r="A7036" s="406">
        <v>500</v>
      </c>
      <c r="B7036" s="146" t="s">
        <v>14768</v>
      </c>
      <c r="C7036" s="320">
        <v>11</v>
      </c>
      <c r="D7036" s="503"/>
      <c r="E7036" s="24">
        <f t="shared" si="109"/>
        <v>0</v>
      </c>
    </row>
    <row r="7037" spans="1:5" ht="20.100000000000001" customHeight="1">
      <c r="A7037" s="853">
        <v>300</v>
      </c>
      <c r="B7037" s="768" t="s">
        <v>23276</v>
      </c>
      <c r="C7037" s="490">
        <v>2</v>
      </c>
      <c r="D7037" s="503"/>
      <c r="E7037" s="24">
        <f t="shared" si="109"/>
        <v>0</v>
      </c>
    </row>
    <row r="7038" spans="1:5" ht="20.100000000000001" customHeight="1">
      <c r="A7038" s="406">
        <v>500</v>
      </c>
      <c r="B7038" s="126" t="s">
        <v>17415</v>
      </c>
      <c r="C7038" s="246">
        <v>2</v>
      </c>
      <c r="D7038" s="503"/>
      <c r="E7038" s="24">
        <f t="shared" si="109"/>
        <v>0</v>
      </c>
    </row>
    <row r="7039" spans="1:5" ht="20.100000000000001" customHeight="1">
      <c r="A7039" s="861">
        <v>800</v>
      </c>
      <c r="B7039" s="111" t="s">
        <v>19341</v>
      </c>
      <c r="C7039" s="246">
        <v>2</v>
      </c>
      <c r="D7039" s="503"/>
      <c r="E7039" s="24">
        <f t="shared" si="109"/>
        <v>0</v>
      </c>
    </row>
    <row r="7040" spans="1:5" ht="20.100000000000001" customHeight="1">
      <c r="A7040" s="861">
        <v>800</v>
      </c>
      <c r="B7040" s="111" t="s">
        <v>8518</v>
      </c>
      <c r="C7040" s="1182">
        <v>1</v>
      </c>
      <c r="D7040" s="503"/>
      <c r="E7040" s="24">
        <f t="shared" si="109"/>
        <v>0</v>
      </c>
    </row>
    <row r="7041" spans="1:5" ht="20.100000000000001" customHeight="1">
      <c r="A7041" s="406">
        <v>150</v>
      </c>
      <c r="B7041" s="111" t="s">
        <v>19424</v>
      </c>
      <c r="C7041" s="246">
        <v>4</v>
      </c>
      <c r="D7041" s="503"/>
      <c r="E7041" s="24">
        <f t="shared" si="109"/>
        <v>0</v>
      </c>
    </row>
    <row r="7042" spans="1:5" ht="20.100000000000001" customHeight="1">
      <c r="A7042" s="406">
        <v>150</v>
      </c>
      <c r="B7042" s="111" t="s">
        <v>20959</v>
      </c>
      <c r="C7042" s="490">
        <v>2</v>
      </c>
      <c r="D7042" s="503"/>
      <c r="E7042" s="24">
        <f t="shared" si="109"/>
        <v>0</v>
      </c>
    </row>
    <row r="7043" spans="1:5" ht="20.100000000000001" customHeight="1">
      <c r="A7043" s="406">
        <v>150</v>
      </c>
      <c r="B7043" s="111" t="s">
        <v>8886</v>
      </c>
      <c r="C7043" s="320">
        <v>13</v>
      </c>
      <c r="D7043" s="503"/>
      <c r="E7043" s="24">
        <f t="shared" si="109"/>
        <v>0</v>
      </c>
    </row>
    <row r="7044" spans="1:5" ht="20.100000000000001" customHeight="1">
      <c r="A7044" s="406">
        <v>600</v>
      </c>
      <c r="B7044" s="111" t="s">
        <v>4434</v>
      </c>
      <c r="C7044" s="70">
        <v>1</v>
      </c>
      <c r="D7044" s="503"/>
      <c r="E7044" s="24">
        <f t="shared" si="109"/>
        <v>0</v>
      </c>
    </row>
    <row r="7045" spans="1:5" ht="20.100000000000001" customHeight="1">
      <c r="A7045" s="406">
        <v>10</v>
      </c>
      <c r="B7045" s="111" t="s">
        <v>11320</v>
      </c>
      <c r="C7045" s="63">
        <v>2</v>
      </c>
      <c r="D7045" s="503"/>
      <c r="E7045" s="24">
        <f t="shared" si="109"/>
        <v>0</v>
      </c>
    </row>
    <row r="7046" spans="1:5" ht="20.100000000000001" customHeight="1">
      <c r="A7046" s="406">
        <v>15</v>
      </c>
      <c r="B7046" s="119" t="s">
        <v>11321</v>
      </c>
      <c r="C7046" s="63">
        <v>60</v>
      </c>
      <c r="D7046" s="503"/>
      <c r="E7046" s="24">
        <f t="shared" ref="E7046:E7109" si="110">D7046*A7046</f>
        <v>0</v>
      </c>
    </row>
    <row r="7047" spans="1:5" ht="20.100000000000001" customHeight="1">
      <c r="A7047" s="406">
        <v>15</v>
      </c>
      <c r="B7047" s="284" t="s">
        <v>11322</v>
      </c>
      <c r="C7047" s="63">
        <v>43</v>
      </c>
      <c r="D7047" s="503"/>
      <c r="E7047" s="24">
        <f t="shared" si="110"/>
        <v>0</v>
      </c>
    </row>
    <row r="7048" spans="1:5" ht="20.100000000000001" customHeight="1">
      <c r="A7048" s="406">
        <v>15</v>
      </c>
      <c r="B7048" s="119" t="s">
        <v>11323</v>
      </c>
      <c r="C7048" s="63">
        <v>6</v>
      </c>
      <c r="D7048" s="503"/>
      <c r="E7048" s="24">
        <f t="shared" si="110"/>
        <v>0</v>
      </c>
    </row>
    <row r="7049" spans="1:5" ht="20.100000000000001" customHeight="1">
      <c r="A7049" s="406">
        <v>25</v>
      </c>
      <c r="B7049" s="111" t="s">
        <v>11324</v>
      </c>
      <c r="C7049" s="63">
        <v>3</v>
      </c>
      <c r="D7049" s="503"/>
      <c r="E7049" s="24">
        <f t="shared" si="110"/>
        <v>0</v>
      </c>
    </row>
    <row r="7050" spans="1:5" ht="20.100000000000001" customHeight="1">
      <c r="A7050" s="406">
        <v>25</v>
      </c>
      <c r="B7050" s="111" t="s">
        <v>11326</v>
      </c>
      <c r="C7050" s="63">
        <v>12</v>
      </c>
      <c r="D7050" s="503"/>
      <c r="E7050" s="24">
        <f t="shared" si="110"/>
        <v>0</v>
      </c>
    </row>
    <row r="7051" spans="1:5" ht="20.100000000000001" customHeight="1">
      <c r="A7051" s="406">
        <v>25</v>
      </c>
      <c r="B7051" s="302" t="s">
        <v>12078</v>
      </c>
      <c r="C7051" s="320">
        <v>1</v>
      </c>
      <c r="D7051" s="503"/>
      <c r="E7051" s="24">
        <f t="shared" si="110"/>
        <v>0</v>
      </c>
    </row>
    <row r="7052" spans="1:5" ht="20.100000000000001" customHeight="1">
      <c r="A7052" s="406">
        <v>25</v>
      </c>
      <c r="B7052" s="243" t="s">
        <v>11325</v>
      </c>
      <c r="C7052" s="63">
        <v>1</v>
      </c>
      <c r="D7052" s="503"/>
      <c r="E7052" s="24">
        <f t="shared" si="110"/>
        <v>0</v>
      </c>
    </row>
    <row r="7053" spans="1:5" ht="20.100000000000001" customHeight="1">
      <c r="A7053" s="826">
        <v>20</v>
      </c>
      <c r="B7053" s="111" t="s">
        <v>11326</v>
      </c>
      <c r="C7053" s="63">
        <v>1</v>
      </c>
      <c r="D7053" s="503"/>
      <c r="E7053" s="24">
        <f t="shared" si="110"/>
        <v>0</v>
      </c>
    </row>
    <row r="7054" spans="1:5" ht="20.100000000000001" customHeight="1">
      <c r="A7054" s="826">
        <v>20</v>
      </c>
      <c r="B7054" s="119" t="s">
        <v>11327</v>
      </c>
      <c r="C7054" s="63">
        <v>1</v>
      </c>
      <c r="D7054" s="503"/>
      <c r="E7054" s="24">
        <f t="shared" si="110"/>
        <v>0</v>
      </c>
    </row>
    <row r="7055" spans="1:5" ht="20.100000000000001" customHeight="1">
      <c r="A7055" s="406">
        <v>25</v>
      </c>
      <c r="B7055" s="351" t="s">
        <v>12645</v>
      </c>
      <c r="C7055" s="321">
        <v>1</v>
      </c>
      <c r="D7055" s="503"/>
      <c r="E7055" s="24">
        <f t="shared" si="110"/>
        <v>0</v>
      </c>
    </row>
    <row r="7056" spans="1:5" ht="20.100000000000001" customHeight="1">
      <c r="A7056" s="406">
        <v>30</v>
      </c>
      <c r="B7056" s="351" t="s">
        <v>12644</v>
      </c>
      <c r="C7056" s="321">
        <v>5</v>
      </c>
      <c r="D7056" s="503"/>
      <c r="E7056" s="24">
        <f t="shared" si="110"/>
        <v>0</v>
      </c>
    </row>
    <row r="7057" spans="1:5" ht="20.100000000000001" customHeight="1">
      <c r="A7057" s="406">
        <v>25</v>
      </c>
      <c r="B7057" s="97" t="s">
        <v>12649</v>
      </c>
      <c r="C7057" s="63">
        <v>2</v>
      </c>
      <c r="D7057" s="503"/>
      <c r="E7057" s="24">
        <f t="shared" si="110"/>
        <v>0</v>
      </c>
    </row>
    <row r="7058" spans="1:5" ht="20.100000000000001" customHeight="1">
      <c r="A7058" s="406">
        <v>30</v>
      </c>
      <c r="B7058" s="351" t="s">
        <v>12646</v>
      </c>
      <c r="C7058" s="321">
        <v>19</v>
      </c>
      <c r="D7058" s="503"/>
      <c r="E7058" s="24">
        <f t="shared" si="110"/>
        <v>0</v>
      </c>
    </row>
    <row r="7059" spans="1:5" ht="20.100000000000001" customHeight="1">
      <c r="A7059" s="406">
        <v>30</v>
      </c>
      <c r="B7059" s="351" t="s">
        <v>12647</v>
      </c>
      <c r="C7059" s="321">
        <v>8</v>
      </c>
      <c r="D7059" s="503"/>
      <c r="E7059" s="24">
        <f t="shared" si="110"/>
        <v>0</v>
      </c>
    </row>
    <row r="7060" spans="1:5" ht="20.100000000000001" customHeight="1">
      <c r="A7060" s="406">
        <v>50</v>
      </c>
      <c r="B7060" s="351" t="s">
        <v>12650</v>
      </c>
      <c r="C7060" s="321">
        <v>1</v>
      </c>
      <c r="D7060" s="503"/>
      <c r="E7060" s="24">
        <f t="shared" si="110"/>
        <v>0</v>
      </c>
    </row>
    <row r="7061" spans="1:5" ht="20.100000000000001" customHeight="1">
      <c r="A7061" s="406">
        <v>50</v>
      </c>
      <c r="B7061" s="351" t="s">
        <v>12648</v>
      </c>
      <c r="C7061" s="321">
        <v>17</v>
      </c>
      <c r="D7061" s="503"/>
      <c r="E7061" s="24">
        <f t="shared" si="110"/>
        <v>0</v>
      </c>
    </row>
    <row r="7062" spans="1:5" ht="20.100000000000001" customHeight="1">
      <c r="A7062" s="406">
        <v>50</v>
      </c>
      <c r="B7062" s="550" t="s">
        <v>12660</v>
      </c>
      <c r="C7062" s="320">
        <v>29</v>
      </c>
      <c r="D7062" s="503"/>
      <c r="E7062" s="24">
        <f t="shared" si="110"/>
        <v>0</v>
      </c>
    </row>
    <row r="7063" spans="1:5" ht="20.100000000000001" customHeight="1">
      <c r="A7063" s="406">
        <v>50</v>
      </c>
      <c r="B7063" s="550" t="s">
        <v>12657</v>
      </c>
      <c r="C7063" s="320">
        <v>20</v>
      </c>
      <c r="D7063" s="503"/>
      <c r="E7063" s="24">
        <f t="shared" si="110"/>
        <v>0</v>
      </c>
    </row>
    <row r="7064" spans="1:5" ht="20.100000000000001" customHeight="1">
      <c r="A7064" s="406">
        <v>50</v>
      </c>
      <c r="B7064" s="550" t="s">
        <v>12658</v>
      </c>
      <c r="C7064" s="320">
        <v>1</v>
      </c>
      <c r="D7064" s="503"/>
      <c r="E7064" s="24">
        <f t="shared" si="110"/>
        <v>0</v>
      </c>
    </row>
    <row r="7065" spans="1:5" ht="20.100000000000001" customHeight="1">
      <c r="A7065" s="406">
        <v>50</v>
      </c>
      <c r="B7065" s="551" t="s">
        <v>12656</v>
      </c>
      <c r="C7065" s="320">
        <v>2</v>
      </c>
      <c r="D7065" s="503"/>
      <c r="E7065" s="24">
        <f t="shared" si="110"/>
        <v>0</v>
      </c>
    </row>
    <row r="7066" spans="1:5" ht="20.100000000000001" customHeight="1">
      <c r="A7066" s="406">
        <v>50</v>
      </c>
      <c r="B7066" s="551" t="s">
        <v>12659</v>
      </c>
      <c r="C7066" s="320">
        <v>1</v>
      </c>
      <c r="D7066" s="503"/>
      <c r="E7066" s="24">
        <f t="shared" si="110"/>
        <v>0</v>
      </c>
    </row>
    <row r="7067" spans="1:5" ht="20.100000000000001" customHeight="1">
      <c r="A7067" s="406">
        <v>60</v>
      </c>
      <c r="B7067" s="550" t="s">
        <v>12661</v>
      </c>
      <c r="C7067" s="320">
        <v>2</v>
      </c>
      <c r="D7067" s="503"/>
      <c r="E7067" s="24">
        <f t="shared" si="110"/>
        <v>0</v>
      </c>
    </row>
    <row r="7068" spans="1:5" ht="20.100000000000001" customHeight="1">
      <c r="A7068" s="406">
        <v>60</v>
      </c>
      <c r="B7068" s="550" t="s">
        <v>12662</v>
      </c>
      <c r="C7068" s="320">
        <v>38</v>
      </c>
      <c r="D7068" s="503"/>
      <c r="E7068" s="24">
        <f t="shared" si="110"/>
        <v>0</v>
      </c>
    </row>
    <row r="7069" spans="1:5" ht="20.100000000000001" customHeight="1">
      <c r="A7069" s="406">
        <v>60</v>
      </c>
      <c r="B7069" s="550" t="s">
        <v>12663</v>
      </c>
      <c r="C7069" s="320">
        <v>3</v>
      </c>
      <c r="D7069" s="503"/>
      <c r="E7069" s="24">
        <f t="shared" si="110"/>
        <v>0</v>
      </c>
    </row>
    <row r="7070" spans="1:5" ht="20.100000000000001" customHeight="1">
      <c r="A7070" s="406">
        <v>60</v>
      </c>
      <c r="B7070" s="550" t="s">
        <v>12664</v>
      </c>
      <c r="C7070" s="320">
        <v>2</v>
      </c>
      <c r="D7070" s="503"/>
      <c r="E7070" s="24">
        <f t="shared" si="110"/>
        <v>0</v>
      </c>
    </row>
    <row r="7071" spans="1:5" ht="20.100000000000001" customHeight="1">
      <c r="A7071" s="406">
        <v>60</v>
      </c>
      <c r="B7071" s="551" t="s">
        <v>12654</v>
      </c>
      <c r="C7071" s="320">
        <v>1</v>
      </c>
      <c r="D7071" s="503"/>
      <c r="E7071" s="24">
        <f t="shared" si="110"/>
        <v>0</v>
      </c>
    </row>
    <row r="7072" spans="1:5" ht="20.100000000000001" customHeight="1">
      <c r="A7072" s="406">
        <v>60</v>
      </c>
      <c r="B7072" s="551" t="s">
        <v>12655</v>
      </c>
      <c r="C7072" s="320">
        <v>6</v>
      </c>
      <c r="D7072" s="503"/>
      <c r="E7072" s="24">
        <f t="shared" si="110"/>
        <v>0</v>
      </c>
    </row>
    <row r="7073" spans="1:5" ht="20.100000000000001" customHeight="1">
      <c r="A7073" s="406">
        <v>70</v>
      </c>
      <c r="B7073" s="550" t="s">
        <v>12668</v>
      </c>
      <c r="C7073" s="320">
        <v>3</v>
      </c>
      <c r="D7073" s="503"/>
      <c r="E7073" s="24">
        <f t="shared" si="110"/>
        <v>0</v>
      </c>
    </row>
    <row r="7074" spans="1:5" ht="20.100000000000001" customHeight="1">
      <c r="A7074" s="406">
        <v>70</v>
      </c>
      <c r="B7074" s="550" t="s">
        <v>12665</v>
      </c>
      <c r="C7074" s="320">
        <v>2</v>
      </c>
      <c r="D7074" s="503"/>
      <c r="E7074" s="24">
        <f t="shared" si="110"/>
        <v>0</v>
      </c>
    </row>
    <row r="7075" spans="1:5" ht="20.100000000000001" customHeight="1">
      <c r="A7075" s="406">
        <v>70</v>
      </c>
      <c r="B7075" s="550" t="s">
        <v>12666</v>
      </c>
      <c r="C7075" s="320">
        <v>5</v>
      </c>
      <c r="D7075" s="503"/>
      <c r="E7075" s="24">
        <f t="shared" si="110"/>
        <v>0</v>
      </c>
    </row>
    <row r="7076" spans="1:5" ht="20.100000000000001" customHeight="1">
      <c r="A7076" s="406">
        <v>70</v>
      </c>
      <c r="B7076" s="550" t="s">
        <v>12667</v>
      </c>
      <c r="C7076" s="320">
        <v>1</v>
      </c>
      <c r="D7076" s="503"/>
      <c r="E7076" s="24">
        <f t="shared" si="110"/>
        <v>0</v>
      </c>
    </row>
    <row r="7077" spans="1:5" ht="20.100000000000001" customHeight="1">
      <c r="A7077" s="406">
        <v>70</v>
      </c>
      <c r="B7077" s="550" t="s">
        <v>12669</v>
      </c>
      <c r="C7077" s="320">
        <v>1</v>
      </c>
      <c r="D7077" s="503"/>
      <c r="E7077" s="24">
        <f t="shared" si="110"/>
        <v>0</v>
      </c>
    </row>
    <row r="7078" spans="1:5" ht="20.100000000000001" customHeight="1">
      <c r="A7078" s="406">
        <v>80</v>
      </c>
      <c r="B7078" s="552" t="s">
        <v>12671</v>
      </c>
      <c r="C7078" s="320">
        <v>6</v>
      </c>
      <c r="D7078" s="503"/>
      <c r="E7078" s="24">
        <f t="shared" si="110"/>
        <v>0</v>
      </c>
    </row>
    <row r="7079" spans="1:5" ht="20.100000000000001" customHeight="1">
      <c r="A7079" s="406">
        <v>100</v>
      </c>
      <c r="B7079" s="550" t="s">
        <v>12670</v>
      </c>
      <c r="C7079" s="320">
        <v>7</v>
      </c>
      <c r="D7079" s="503"/>
      <c r="E7079" s="24">
        <f t="shared" si="110"/>
        <v>0</v>
      </c>
    </row>
    <row r="7080" spans="1:5" ht="20.100000000000001" customHeight="1">
      <c r="A7080" s="406">
        <v>100</v>
      </c>
      <c r="B7080" s="66" t="s">
        <v>12674</v>
      </c>
      <c r="C7080" s="320">
        <v>2</v>
      </c>
      <c r="D7080" s="503"/>
      <c r="E7080" s="24">
        <f t="shared" si="110"/>
        <v>0</v>
      </c>
    </row>
    <row r="7081" spans="1:5" ht="20.100000000000001" customHeight="1">
      <c r="A7081" s="406">
        <v>120</v>
      </c>
      <c r="B7081" s="550" t="s">
        <v>12675</v>
      </c>
      <c r="C7081" s="320">
        <v>1</v>
      </c>
      <c r="D7081" s="503"/>
      <c r="E7081" s="24">
        <f t="shared" si="110"/>
        <v>0</v>
      </c>
    </row>
    <row r="7082" spans="1:5" ht="20.100000000000001" customHeight="1">
      <c r="A7082" s="406">
        <v>100</v>
      </c>
      <c r="B7082" s="552" t="s">
        <v>12673</v>
      </c>
      <c r="C7082" s="320">
        <v>1</v>
      </c>
      <c r="D7082" s="503"/>
      <c r="E7082" s="24">
        <f t="shared" si="110"/>
        <v>0</v>
      </c>
    </row>
    <row r="7083" spans="1:5" ht="20.100000000000001" customHeight="1">
      <c r="A7083" s="406">
        <v>150</v>
      </c>
      <c r="B7083" s="552" t="s">
        <v>12672</v>
      </c>
      <c r="C7083" s="320">
        <v>8</v>
      </c>
      <c r="D7083" s="503"/>
      <c r="E7083" s="24">
        <f t="shared" si="110"/>
        <v>0</v>
      </c>
    </row>
    <row r="7084" spans="1:5" ht="20.100000000000001" customHeight="1">
      <c r="A7084" s="406">
        <v>200</v>
      </c>
      <c r="B7084" s="243" t="s">
        <v>18826</v>
      </c>
      <c r="C7084" s="490">
        <v>2</v>
      </c>
      <c r="D7084" s="503"/>
      <c r="E7084" s="24">
        <f t="shared" si="110"/>
        <v>0</v>
      </c>
    </row>
    <row r="7085" spans="1:5" ht="20.100000000000001" customHeight="1">
      <c r="A7085" s="406">
        <v>300</v>
      </c>
      <c r="B7085" s="243" t="s">
        <v>18829</v>
      </c>
      <c r="C7085" s="320">
        <v>1</v>
      </c>
      <c r="D7085" s="503"/>
      <c r="E7085" s="24">
        <f t="shared" si="110"/>
        <v>0</v>
      </c>
    </row>
    <row r="7086" spans="1:5" ht="20.100000000000001" customHeight="1">
      <c r="A7086" s="406">
        <v>300</v>
      </c>
      <c r="B7086" s="243" t="s">
        <v>18828</v>
      </c>
      <c r="C7086" s="320">
        <v>2</v>
      </c>
      <c r="D7086" s="503"/>
      <c r="E7086" s="24">
        <f t="shared" si="110"/>
        <v>0</v>
      </c>
    </row>
    <row r="7087" spans="1:5" ht="20.100000000000001" customHeight="1">
      <c r="A7087" s="406">
        <v>300</v>
      </c>
      <c r="B7087" s="243" t="s">
        <v>18830</v>
      </c>
      <c r="C7087" s="320">
        <v>1</v>
      </c>
      <c r="D7087" s="503"/>
      <c r="E7087" s="24">
        <f t="shared" si="110"/>
        <v>0</v>
      </c>
    </row>
    <row r="7088" spans="1:5" ht="20.100000000000001" customHeight="1">
      <c r="A7088" s="406">
        <v>200</v>
      </c>
      <c r="B7088" s="233" t="s">
        <v>18827</v>
      </c>
      <c r="C7088" s="320">
        <v>3</v>
      </c>
      <c r="D7088" s="503"/>
      <c r="E7088" s="24">
        <f t="shared" si="110"/>
        <v>0</v>
      </c>
    </row>
    <row r="7089" spans="1:5" ht="20.100000000000001" customHeight="1">
      <c r="A7089" s="406">
        <v>250</v>
      </c>
      <c r="B7089" s="111" t="s">
        <v>957</v>
      </c>
      <c r="C7089" s="490">
        <v>1</v>
      </c>
      <c r="D7089" s="503"/>
      <c r="E7089" s="24">
        <f t="shared" si="110"/>
        <v>0</v>
      </c>
    </row>
    <row r="7090" spans="1:5" ht="20.100000000000001" customHeight="1">
      <c r="A7090" s="406">
        <v>250</v>
      </c>
      <c r="B7090" s="111" t="s">
        <v>17771</v>
      </c>
      <c r="C7090" s="490">
        <v>1</v>
      </c>
      <c r="D7090" s="503"/>
      <c r="E7090" s="24">
        <f t="shared" si="110"/>
        <v>0</v>
      </c>
    </row>
    <row r="7091" spans="1:5" ht="20.100000000000001" customHeight="1">
      <c r="A7091" s="406"/>
      <c r="B7091" s="351" t="s">
        <v>22295</v>
      </c>
      <c r="C7091" s="490">
        <v>1</v>
      </c>
      <c r="D7091" s="503"/>
      <c r="E7091" s="24">
        <f t="shared" si="110"/>
        <v>0</v>
      </c>
    </row>
    <row r="7092" spans="1:5" ht="20.100000000000001" customHeight="1">
      <c r="A7092" s="406">
        <v>600</v>
      </c>
      <c r="B7092" s="351" t="s">
        <v>22293</v>
      </c>
      <c r="C7092" s="490">
        <v>1</v>
      </c>
      <c r="D7092" s="503"/>
      <c r="E7092" s="24">
        <f t="shared" si="110"/>
        <v>0</v>
      </c>
    </row>
    <row r="7093" spans="1:5" ht="20.100000000000001" customHeight="1">
      <c r="A7093" s="406">
        <v>250</v>
      </c>
      <c r="B7093" s="351" t="s">
        <v>22294</v>
      </c>
      <c r="C7093" s="490">
        <v>1</v>
      </c>
      <c r="D7093" s="503"/>
      <c r="E7093" s="24">
        <f t="shared" si="110"/>
        <v>0</v>
      </c>
    </row>
    <row r="7094" spans="1:5" ht="20.100000000000001" customHeight="1">
      <c r="A7094" s="406">
        <v>350</v>
      </c>
      <c r="B7094" s="418" t="s">
        <v>17006</v>
      </c>
      <c r="C7094" s="490">
        <v>12</v>
      </c>
      <c r="D7094" s="503"/>
      <c r="E7094" s="24">
        <f t="shared" si="110"/>
        <v>0</v>
      </c>
    </row>
    <row r="7095" spans="1:5" ht="20.100000000000001" customHeight="1">
      <c r="A7095" s="406">
        <v>350</v>
      </c>
      <c r="B7095" s="418" t="s">
        <v>17006</v>
      </c>
      <c r="C7095" s="490">
        <v>30</v>
      </c>
      <c r="D7095" s="503"/>
      <c r="E7095" s="24">
        <f t="shared" si="110"/>
        <v>0</v>
      </c>
    </row>
    <row r="7096" spans="1:5" ht="20.100000000000001" customHeight="1">
      <c r="A7096" s="406">
        <v>350</v>
      </c>
      <c r="B7096" s="351" t="s">
        <v>17772</v>
      </c>
      <c r="C7096" s="490">
        <v>7</v>
      </c>
      <c r="D7096" s="503"/>
      <c r="E7096" s="24">
        <f t="shared" si="110"/>
        <v>0</v>
      </c>
    </row>
    <row r="7097" spans="1:5" ht="20.100000000000001" customHeight="1">
      <c r="A7097" s="406">
        <v>350</v>
      </c>
      <c r="B7097" s="351" t="s">
        <v>17773</v>
      </c>
      <c r="C7097" s="490">
        <v>9</v>
      </c>
      <c r="D7097" s="503"/>
      <c r="E7097" s="24">
        <f t="shared" si="110"/>
        <v>0</v>
      </c>
    </row>
    <row r="7098" spans="1:5" ht="20.100000000000001" customHeight="1">
      <c r="A7098" s="406">
        <v>350</v>
      </c>
      <c r="B7098" s="351" t="s">
        <v>17007</v>
      </c>
      <c r="C7098" s="490">
        <v>5</v>
      </c>
      <c r="D7098" s="503"/>
      <c r="E7098" s="24">
        <f t="shared" si="110"/>
        <v>0</v>
      </c>
    </row>
    <row r="7099" spans="1:5" ht="20.100000000000001" customHeight="1">
      <c r="A7099" s="406">
        <v>500</v>
      </c>
      <c r="B7099" s="111" t="s">
        <v>958</v>
      </c>
      <c r="C7099" s="63">
        <v>1</v>
      </c>
      <c r="D7099" s="503"/>
      <c r="E7099" s="24">
        <f t="shared" si="110"/>
        <v>0</v>
      </c>
    </row>
    <row r="7100" spans="1:5" ht="20.100000000000001" customHeight="1">
      <c r="A7100" s="406">
        <v>500</v>
      </c>
      <c r="B7100" s="111" t="s">
        <v>16926</v>
      </c>
      <c r="C7100" s="490">
        <v>1</v>
      </c>
      <c r="D7100" s="503"/>
      <c r="E7100" s="24">
        <f t="shared" si="110"/>
        <v>0</v>
      </c>
    </row>
    <row r="7101" spans="1:5" ht="20.100000000000001" customHeight="1">
      <c r="A7101" s="406">
        <v>500</v>
      </c>
      <c r="B7101" s="111" t="s">
        <v>15287</v>
      </c>
      <c r="C7101" s="490">
        <v>1</v>
      </c>
      <c r="D7101" s="503"/>
      <c r="E7101" s="24">
        <f t="shared" si="110"/>
        <v>0</v>
      </c>
    </row>
    <row r="7102" spans="1:5" ht="20.100000000000001" customHeight="1">
      <c r="A7102" s="845">
        <v>600</v>
      </c>
      <c r="B7102" s="111" t="s">
        <v>15289</v>
      </c>
      <c r="C7102" s="490">
        <v>1</v>
      </c>
      <c r="D7102" s="503"/>
      <c r="E7102" s="24">
        <f t="shared" si="110"/>
        <v>0</v>
      </c>
    </row>
    <row r="7103" spans="1:5" ht="20.100000000000001" customHeight="1">
      <c r="A7103" s="845">
        <v>800</v>
      </c>
      <c r="B7103" s="111" t="s">
        <v>15290</v>
      </c>
      <c r="C7103" s="490">
        <v>1</v>
      </c>
      <c r="D7103" s="503"/>
      <c r="E7103" s="24">
        <f t="shared" si="110"/>
        <v>0</v>
      </c>
    </row>
    <row r="7104" spans="1:5" ht="20.100000000000001" customHeight="1">
      <c r="A7104" s="406">
        <v>500</v>
      </c>
      <c r="B7104" s="111" t="s">
        <v>15349</v>
      </c>
      <c r="C7104" s="490">
        <v>1</v>
      </c>
      <c r="D7104" s="503"/>
      <c r="E7104" s="24">
        <f t="shared" si="110"/>
        <v>0</v>
      </c>
    </row>
    <row r="7105" spans="1:5" ht="20.100000000000001" customHeight="1">
      <c r="A7105" s="229">
        <v>800</v>
      </c>
      <c r="B7105" s="111" t="s">
        <v>15346</v>
      </c>
      <c r="C7105" s="490">
        <v>1</v>
      </c>
      <c r="D7105" s="503"/>
      <c r="E7105" s="24">
        <f t="shared" si="110"/>
        <v>0</v>
      </c>
    </row>
    <row r="7106" spans="1:5" ht="20.100000000000001" customHeight="1">
      <c r="A7106" s="845">
        <v>800</v>
      </c>
      <c r="B7106" s="111" t="s">
        <v>15345</v>
      </c>
      <c r="C7106" s="490">
        <v>1</v>
      </c>
      <c r="D7106" s="503"/>
      <c r="E7106" s="24">
        <f t="shared" si="110"/>
        <v>0</v>
      </c>
    </row>
    <row r="7107" spans="1:5" ht="20.100000000000001" customHeight="1">
      <c r="A7107" s="406">
        <v>500</v>
      </c>
      <c r="B7107" s="111" t="s">
        <v>15291</v>
      </c>
      <c r="C7107" s="490">
        <v>1</v>
      </c>
      <c r="D7107" s="503"/>
      <c r="E7107" s="24">
        <f t="shared" si="110"/>
        <v>0</v>
      </c>
    </row>
    <row r="7108" spans="1:5" ht="20.100000000000001" customHeight="1">
      <c r="A7108" s="406">
        <v>500</v>
      </c>
      <c r="B7108" s="111" t="s">
        <v>15350</v>
      </c>
      <c r="C7108" s="490">
        <v>1</v>
      </c>
      <c r="D7108" s="503"/>
      <c r="E7108" s="24">
        <f t="shared" si="110"/>
        <v>0</v>
      </c>
    </row>
    <row r="7109" spans="1:5" ht="20.100000000000001" customHeight="1">
      <c r="A7109" s="845">
        <v>800</v>
      </c>
      <c r="B7109" s="111" t="s">
        <v>15292</v>
      </c>
      <c r="C7109" s="490">
        <v>1</v>
      </c>
      <c r="D7109" s="503"/>
      <c r="E7109" s="24">
        <f t="shared" si="110"/>
        <v>0</v>
      </c>
    </row>
    <row r="7110" spans="1:5" ht="20.100000000000001" customHeight="1">
      <c r="A7110" s="229">
        <v>1000</v>
      </c>
      <c r="B7110" s="111" t="s">
        <v>15293</v>
      </c>
      <c r="C7110" s="484">
        <v>7</v>
      </c>
      <c r="D7110" s="503"/>
      <c r="E7110" s="24">
        <f t="shared" ref="E7110:E7173" si="111">D7110*A7110</f>
        <v>0</v>
      </c>
    </row>
    <row r="7111" spans="1:5" ht="20.100000000000001" customHeight="1">
      <c r="A7111" s="406">
        <v>500</v>
      </c>
      <c r="B7111" s="243" t="s">
        <v>15288</v>
      </c>
      <c r="C7111" s="490">
        <v>1</v>
      </c>
      <c r="D7111" s="503"/>
      <c r="E7111" s="24">
        <f t="shared" si="111"/>
        <v>0</v>
      </c>
    </row>
    <row r="7112" spans="1:5" ht="20.100000000000001" customHeight="1">
      <c r="A7112" s="845">
        <v>1500</v>
      </c>
      <c r="B7112" s="243" t="s">
        <v>19917</v>
      </c>
      <c r="C7112" s="490">
        <v>1</v>
      </c>
      <c r="D7112" s="503"/>
      <c r="E7112" s="24">
        <f t="shared" si="111"/>
        <v>0</v>
      </c>
    </row>
    <row r="7113" spans="1:5" ht="20.100000000000001" customHeight="1">
      <c r="A7113" s="229">
        <v>1000</v>
      </c>
      <c r="B7113" s="111" t="s">
        <v>15293</v>
      </c>
      <c r="C7113" s="484">
        <v>7</v>
      </c>
      <c r="D7113" s="503"/>
      <c r="E7113" s="24">
        <f t="shared" si="111"/>
        <v>0</v>
      </c>
    </row>
    <row r="7114" spans="1:5" ht="20.100000000000001" customHeight="1">
      <c r="A7114" s="406">
        <v>60</v>
      </c>
      <c r="B7114" s="111" t="s">
        <v>953</v>
      </c>
      <c r="C7114" s="490">
        <v>1</v>
      </c>
      <c r="D7114" s="503"/>
      <c r="E7114" s="24">
        <f t="shared" si="111"/>
        <v>0</v>
      </c>
    </row>
    <row r="7115" spans="1:5" ht="20.100000000000001" customHeight="1">
      <c r="A7115" s="229">
        <v>800</v>
      </c>
      <c r="B7115" s="234" t="s">
        <v>9082</v>
      </c>
      <c r="C7115" s="490">
        <v>1</v>
      </c>
      <c r="D7115" s="503"/>
      <c r="E7115" s="24">
        <f t="shared" si="111"/>
        <v>0</v>
      </c>
    </row>
    <row r="7116" spans="1:5" ht="20.100000000000001" customHeight="1">
      <c r="A7116" s="406">
        <v>250</v>
      </c>
      <c r="B7116" s="111" t="s">
        <v>15353</v>
      </c>
      <c r="C7116" s="490">
        <v>1</v>
      </c>
      <c r="D7116" s="503"/>
      <c r="E7116" s="24">
        <f t="shared" si="111"/>
        <v>0</v>
      </c>
    </row>
    <row r="7117" spans="1:5" ht="20.100000000000001" customHeight="1">
      <c r="A7117" s="406">
        <v>150</v>
      </c>
      <c r="B7117" s="111" t="s">
        <v>23073</v>
      </c>
      <c r="C7117" s="484">
        <v>2</v>
      </c>
      <c r="D7117" s="503"/>
      <c r="E7117" s="24">
        <f t="shared" si="111"/>
        <v>0</v>
      </c>
    </row>
    <row r="7118" spans="1:5" ht="20.100000000000001" customHeight="1">
      <c r="A7118" s="876"/>
      <c r="B7118" s="1708" t="s">
        <v>20157</v>
      </c>
      <c r="C7118" s="1611" t="s">
        <v>66</v>
      </c>
      <c r="D7118" s="2455"/>
      <c r="E7118" s="24">
        <f t="shared" si="111"/>
        <v>0</v>
      </c>
    </row>
    <row r="7119" spans="1:5" ht="20.100000000000001" customHeight="1">
      <c r="A7119" s="406">
        <v>150</v>
      </c>
      <c r="B7119" s="243" t="s">
        <v>21013</v>
      </c>
      <c r="C7119" s="490">
        <v>2</v>
      </c>
      <c r="D7119" s="503"/>
      <c r="E7119" s="24">
        <f t="shared" si="111"/>
        <v>0</v>
      </c>
    </row>
    <row r="7120" spans="1:5" ht="20.100000000000001" customHeight="1">
      <c r="A7120" s="406">
        <v>200</v>
      </c>
      <c r="B7120" s="243" t="s">
        <v>19922</v>
      </c>
      <c r="C7120" s="490">
        <v>40</v>
      </c>
      <c r="D7120" s="503"/>
      <c r="E7120" s="24">
        <f t="shared" si="111"/>
        <v>0</v>
      </c>
    </row>
    <row r="7121" spans="1:5" ht="20.100000000000001" customHeight="1">
      <c r="A7121" s="406">
        <v>200</v>
      </c>
      <c r="B7121" s="243" t="s">
        <v>20154</v>
      </c>
      <c r="C7121" s="490">
        <v>5</v>
      </c>
      <c r="D7121" s="503"/>
      <c r="E7121" s="24">
        <f t="shared" si="111"/>
        <v>0</v>
      </c>
    </row>
    <row r="7122" spans="1:5" ht="20.100000000000001" customHeight="1">
      <c r="A7122" s="406">
        <v>350</v>
      </c>
      <c r="B7122" s="243" t="s">
        <v>20155</v>
      </c>
      <c r="C7122" s="490">
        <v>1</v>
      </c>
      <c r="D7122" s="503"/>
      <c r="E7122" s="24">
        <f t="shared" si="111"/>
        <v>0</v>
      </c>
    </row>
    <row r="7123" spans="1:5" ht="20.100000000000001" customHeight="1">
      <c r="A7123" s="406">
        <v>350</v>
      </c>
      <c r="B7123" s="243" t="s">
        <v>20156</v>
      </c>
      <c r="C7123" s="490">
        <v>2</v>
      </c>
      <c r="D7123" s="503"/>
      <c r="E7123" s="24">
        <f t="shared" si="111"/>
        <v>0</v>
      </c>
    </row>
    <row r="7124" spans="1:5" s="459" customFormat="1" ht="20.100000000000001" customHeight="1">
      <c r="A7124" s="875"/>
      <c r="B7124" s="1708" t="s">
        <v>20158</v>
      </c>
      <c r="C7124" s="1611" t="s">
        <v>66</v>
      </c>
      <c r="D7124" s="2455"/>
      <c r="E7124" s="24">
        <f t="shared" si="111"/>
        <v>0</v>
      </c>
    </row>
    <row r="7125" spans="1:5" ht="20.100000000000001" customHeight="1">
      <c r="A7125" s="406">
        <v>300</v>
      </c>
      <c r="B7125" s="243" t="s">
        <v>21014</v>
      </c>
      <c r="C7125" s="490">
        <v>1</v>
      </c>
      <c r="D7125" s="503"/>
      <c r="E7125" s="24">
        <f t="shared" si="111"/>
        <v>0</v>
      </c>
    </row>
    <row r="7126" spans="1:5" ht="20.100000000000001" customHeight="1">
      <c r="A7126" s="406">
        <v>300</v>
      </c>
      <c r="B7126" s="243" t="s">
        <v>21015</v>
      </c>
      <c r="C7126" s="490">
        <v>1</v>
      </c>
      <c r="D7126" s="503"/>
      <c r="E7126" s="24">
        <f t="shared" si="111"/>
        <v>0</v>
      </c>
    </row>
    <row r="7127" spans="1:5" ht="20.100000000000001" customHeight="1">
      <c r="A7127" s="406">
        <v>300</v>
      </c>
      <c r="B7127" s="243" t="s">
        <v>21016</v>
      </c>
      <c r="C7127" s="490">
        <v>1</v>
      </c>
      <c r="D7127" s="503"/>
      <c r="E7127" s="24">
        <f t="shared" si="111"/>
        <v>0</v>
      </c>
    </row>
    <row r="7128" spans="1:5" s="459" customFormat="1" ht="20.100000000000001" customHeight="1">
      <c r="A7128" s="875"/>
      <c r="B7128" s="1708" t="s">
        <v>20159</v>
      </c>
      <c r="C7128" s="1611" t="s">
        <v>66</v>
      </c>
      <c r="D7128" s="2455"/>
      <c r="E7128" s="24">
        <f t="shared" si="111"/>
        <v>0</v>
      </c>
    </row>
    <row r="7129" spans="1:5" ht="20.100000000000001" customHeight="1">
      <c r="A7129" s="406">
        <v>300</v>
      </c>
      <c r="B7129" s="243" t="s">
        <v>20153</v>
      </c>
      <c r="C7129" s="484">
        <v>5</v>
      </c>
      <c r="D7129" s="503"/>
      <c r="E7129" s="24">
        <f t="shared" si="111"/>
        <v>0</v>
      </c>
    </row>
    <row r="7130" spans="1:5" s="459" customFormat="1" ht="20.100000000000001" customHeight="1">
      <c r="A7130" s="875"/>
      <c r="B7130" s="1708" t="s">
        <v>20160</v>
      </c>
      <c r="C7130" s="1611" t="s">
        <v>66</v>
      </c>
      <c r="D7130" s="2455"/>
      <c r="E7130" s="24">
        <f t="shared" si="111"/>
        <v>0</v>
      </c>
    </row>
    <row r="7131" spans="1:5" ht="20.100000000000001" customHeight="1">
      <c r="A7131" s="406">
        <v>350</v>
      </c>
      <c r="B7131" s="243" t="s">
        <v>21017</v>
      </c>
      <c r="C7131" s="490">
        <v>1</v>
      </c>
      <c r="D7131" s="503"/>
      <c r="E7131" s="24">
        <f t="shared" si="111"/>
        <v>0</v>
      </c>
    </row>
    <row r="7132" spans="1:5" ht="20.100000000000001" customHeight="1">
      <c r="A7132" s="406">
        <v>350</v>
      </c>
      <c r="B7132" s="243" t="s">
        <v>20161</v>
      </c>
      <c r="C7132" s="490">
        <v>1</v>
      </c>
      <c r="D7132" s="503"/>
      <c r="E7132" s="24">
        <f t="shared" si="111"/>
        <v>0</v>
      </c>
    </row>
    <row r="7133" spans="1:5" ht="20.100000000000001" customHeight="1">
      <c r="A7133" s="406">
        <v>350</v>
      </c>
      <c r="B7133" s="243" t="s">
        <v>20162</v>
      </c>
      <c r="C7133" s="490">
        <v>1</v>
      </c>
      <c r="D7133" s="503"/>
      <c r="E7133" s="24">
        <f t="shared" si="111"/>
        <v>0</v>
      </c>
    </row>
    <row r="7134" spans="1:5" ht="20.100000000000001" customHeight="1">
      <c r="A7134" s="406">
        <v>350</v>
      </c>
      <c r="B7134" s="243" t="s">
        <v>20163</v>
      </c>
      <c r="C7134" s="490">
        <v>1</v>
      </c>
      <c r="D7134" s="503"/>
      <c r="E7134" s="24">
        <f t="shared" si="111"/>
        <v>0</v>
      </c>
    </row>
    <row r="7135" spans="1:5" ht="20.100000000000001" customHeight="1">
      <c r="A7135" s="406">
        <v>150</v>
      </c>
      <c r="B7135" s="233" t="s">
        <v>10353</v>
      </c>
      <c r="C7135" s="490">
        <v>2</v>
      </c>
      <c r="D7135" s="503"/>
      <c r="E7135" s="24">
        <f t="shared" si="111"/>
        <v>0</v>
      </c>
    </row>
    <row r="7136" spans="1:5" ht="20.100000000000001" customHeight="1">
      <c r="A7136" s="406">
        <v>150</v>
      </c>
      <c r="B7136" s="111" t="s">
        <v>747</v>
      </c>
      <c r="C7136" s="226">
        <v>1</v>
      </c>
      <c r="D7136" s="503"/>
      <c r="E7136" s="24">
        <f t="shared" si="111"/>
        <v>0</v>
      </c>
    </row>
    <row r="7137" spans="1:5" ht="20.100000000000001" customHeight="1">
      <c r="A7137" s="406">
        <v>550</v>
      </c>
      <c r="B7137" s="119" t="s">
        <v>18671</v>
      </c>
      <c r="C7137" s="490">
        <v>1</v>
      </c>
      <c r="D7137" s="503"/>
      <c r="E7137" s="24">
        <f t="shared" si="111"/>
        <v>0</v>
      </c>
    </row>
    <row r="7138" spans="1:5" ht="20.100000000000001" customHeight="1">
      <c r="A7138" s="406">
        <v>6500</v>
      </c>
      <c r="B7138" s="111" t="s">
        <v>18684</v>
      </c>
      <c r="C7138" s="484">
        <v>2</v>
      </c>
      <c r="D7138" s="503"/>
      <c r="E7138" s="24">
        <f t="shared" si="111"/>
        <v>0</v>
      </c>
    </row>
    <row r="7139" spans="1:5" ht="20.100000000000001" customHeight="1">
      <c r="A7139" s="845">
        <v>6500</v>
      </c>
      <c r="B7139" s="111" t="s">
        <v>12137</v>
      </c>
      <c r="C7139" s="320">
        <v>2</v>
      </c>
      <c r="D7139" s="503"/>
      <c r="E7139" s="24">
        <f t="shared" si="111"/>
        <v>0</v>
      </c>
    </row>
    <row r="7140" spans="1:5" ht="20.100000000000001" customHeight="1">
      <c r="A7140" s="406">
        <v>100</v>
      </c>
      <c r="B7140" s="866" t="s">
        <v>7212</v>
      </c>
      <c r="C7140" s="490">
        <v>4</v>
      </c>
      <c r="D7140" s="503"/>
      <c r="E7140" s="24">
        <f t="shared" si="111"/>
        <v>0</v>
      </c>
    </row>
    <row r="7141" spans="1:5" ht="20.100000000000001" customHeight="1">
      <c r="A7141" s="406">
        <v>2000</v>
      </c>
      <c r="B7141" s="866" t="s">
        <v>17135</v>
      </c>
      <c r="C7141" s="490">
        <v>4</v>
      </c>
      <c r="D7141" s="503"/>
      <c r="E7141" s="24">
        <f t="shared" si="111"/>
        <v>0</v>
      </c>
    </row>
    <row r="7142" spans="1:5" ht="20.100000000000001" customHeight="1">
      <c r="A7142" s="406">
        <v>80</v>
      </c>
      <c r="B7142" s="243" t="s">
        <v>17402</v>
      </c>
      <c r="C7142" s="490">
        <v>2</v>
      </c>
      <c r="D7142" s="503"/>
      <c r="E7142" s="24">
        <f t="shared" si="111"/>
        <v>0</v>
      </c>
    </row>
    <row r="7143" spans="1:5" ht="20.100000000000001" customHeight="1">
      <c r="A7143" s="406">
        <v>100</v>
      </c>
      <c r="B7143" s="243" t="s">
        <v>17403</v>
      </c>
      <c r="C7143" s="490">
        <v>3</v>
      </c>
      <c r="D7143" s="503"/>
      <c r="E7143" s="24">
        <f t="shared" si="111"/>
        <v>0</v>
      </c>
    </row>
    <row r="7144" spans="1:5" ht="20.100000000000001" customHeight="1">
      <c r="A7144" s="406">
        <v>100</v>
      </c>
      <c r="B7144" s="243" t="s">
        <v>17404</v>
      </c>
      <c r="C7144" s="490">
        <v>3</v>
      </c>
      <c r="D7144" s="503"/>
      <c r="E7144" s="24">
        <f t="shared" si="111"/>
        <v>0</v>
      </c>
    </row>
    <row r="7145" spans="1:5" ht="20.100000000000001" customHeight="1">
      <c r="A7145" s="406">
        <v>100</v>
      </c>
      <c r="B7145" s="866" t="s">
        <v>17405</v>
      </c>
      <c r="C7145" s="490">
        <v>1</v>
      </c>
      <c r="D7145" s="503"/>
      <c r="E7145" s="24">
        <f t="shared" si="111"/>
        <v>0</v>
      </c>
    </row>
    <row r="7146" spans="1:5" ht="20.100000000000001" customHeight="1">
      <c r="A7146" s="406">
        <v>40</v>
      </c>
      <c r="B7146" s="111" t="s">
        <v>745</v>
      </c>
      <c r="C7146" s="484">
        <v>5</v>
      </c>
      <c r="D7146" s="503"/>
      <c r="E7146" s="24">
        <f t="shared" si="111"/>
        <v>0</v>
      </c>
    </row>
    <row r="7147" spans="1:5" ht="20.100000000000001" customHeight="1">
      <c r="A7147" s="406">
        <v>30</v>
      </c>
      <c r="B7147" s="111" t="s">
        <v>744</v>
      </c>
      <c r="C7147" s="63">
        <v>5</v>
      </c>
      <c r="D7147" s="503"/>
      <c r="E7147" s="24">
        <f t="shared" si="111"/>
        <v>0</v>
      </c>
    </row>
    <row r="7148" spans="1:5" ht="20.100000000000001" customHeight="1">
      <c r="A7148" s="406">
        <v>30</v>
      </c>
      <c r="B7148" s="111" t="s">
        <v>743</v>
      </c>
      <c r="C7148" s="63">
        <v>3</v>
      </c>
      <c r="D7148" s="503"/>
      <c r="E7148" s="24">
        <f t="shared" si="111"/>
        <v>0</v>
      </c>
    </row>
    <row r="7149" spans="1:5" ht="20.100000000000001" customHeight="1">
      <c r="A7149" s="406">
        <v>20</v>
      </c>
      <c r="B7149" s="111" t="s">
        <v>2187</v>
      </c>
      <c r="C7149" s="1830">
        <v>50</v>
      </c>
      <c r="D7149" s="503"/>
      <c r="E7149" s="24">
        <f t="shared" si="111"/>
        <v>0</v>
      </c>
    </row>
    <row r="7150" spans="1:5" ht="20.100000000000001" customHeight="1">
      <c r="A7150" s="406">
        <v>25</v>
      </c>
      <c r="B7150" s="111" t="s">
        <v>742</v>
      </c>
      <c r="C7150" s="63">
        <v>40</v>
      </c>
      <c r="D7150" s="503"/>
      <c r="E7150" s="24">
        <f t="shared" si="111"/>
        <v>0</v>
      </c>
    </row>
    <row r="7151" spans="1:5" ht="20.100000000000001" customHeight="1">
      <c r="A7151" s="406">
        <v>20</v>
      </c>
      <c r="B7151" s="111" t="s">
        <v>2185</v>
      </c>
      <c r="C7151" s="1830">
        <v>10</v>
      </c>
      <c r="D7151" s="503"/>
      <c r="E7151" s="24">
        <f t="shared" si="111"/>
        <v>0</v>
      </c>
    </row>
    <row r="7152" spans="1:5" ht="20.100000000000001" customHeight="1">
      <c r="A7152" s="406">
        <v>20</v>
      </c>
      <c r="B7152" s="111" t="s">
        <v>741</v>
      </c>
      <c r="C7152" s="1830">
        <v>20</v>
      </c>
      <c r="D7152" s="503"/>
      <c r="E7152" s="24">
        <f t="shared" si="111"/>
        <v>0</v>
      </c>
    </row>
    <row r="7153" spans="1:5" ht="20.100000000000001" customHeight="1">
      <c r="A7153" s="406">
        <v>25</v>
      </c>
      <c r="B7153" s="111" t="s">
        <v>2186</v>
      </c>
      <c r="C7153" s="1830">
        <v>10</v>
      </c>
      <c r="D7153" s="503"/>
      <c r="E7153" s="24">
        <f t="shared" si="111"/>
        <v>0</v>
      </c>
    </row>
    <row r="7154" spans="1:5" ht="20.100000000000001" customHeight="1">
      <c r="A7154" s="406">
        <v>50</v>
      </c>
      <c r="B7154" s="111" t="s">
        <v>19425</v>
      </c>
      <c r="C7154" s="490">
        <v>8</v>
      </c>
      <c r="D7154" s="503"/>
      <c r="E7154" s="24">
        <f t="shared" si="111"/>
        <v>0</v>
      </c>
    </row>
    <row r="7155" spans="1:5" ht="20.100000000000001" customHeight="1">
      <c r="A7155" s="406">
        <v>150</v>
      </c>
      <c r="B7155" s="111" t="s">
        <v>4975</v>
      </c>
      <c r="C7155" s="490">
        <v>1</v>
      </c>
      <c r="D7155" s="503"/>
      <c r="E7155" s="24">
        <f t="shared" si="111"/>
        <v>0</v>
      </c>
    </row>
    <row r="7156" spans="1:5" ht="20.100000000000001" customHeight="1">
      <c r="A7156" s="406">
        <v>100</v>
      </c>
      <c r="B7156" s="111" t="s">
        <v>1149</v>
      </c>
      <c r="C7156" s="70">
        <v>7</v>
      </c>
      <c r="D7156" s="503"/>
      <c r="E7156" s="24">
        <f t="shared" si="111"/>
        <v>0</v>
      </c>
    </row>
    <row r="7157" spans="1:5" ht="20.100000000000001" customHeight="1">
      <c r="A7157" s="406">
        <v>100</v>
      </c>
      <c r="B7157" s="111" t="s">
        <v>740</v>
      </c>
      <c r="C7157" s="1835">
        <v>2</v>
      </c>
      <c r="D7157" s="503"/>
      <c r="E7157" s="24">
        <f t="shared" si="111"/>
        <v>0</v>
      </c>
    </row>
    <row r="7158" spans="1:5" ht="20.100000000000001" customHeight="1">
      <c r="A7158" s="853">
        <v>4000</v>
      </c>
      <c r="B7158" s="233" t="s">
        <v>11468</v>
      </c>
      <c r="C7158" s="70">
        <v>1</v>
      </c>
      <c r="D7158" s="503"/>
      <c r="E7158" s="24">
        <f t="shared" si="111"/>
        <v>0</v>
      </c>
    </row>
    <row r="7159" spans="1:5" ht="42" customHeight="1">
      <c r="A7159" s="853">
        <v>4000</v>
      </c>
      <c r="B7159" s="243" t="s">
        <v>21881</v>
      </c>
      <c r="C7159" s="490">
        <v>1</v>
      </c>
      <c r="D7159" s="503"/>
      <c r="E7159" s="24">
        <f t="shared" si="111"/>
        <v>0</v>
      </c>
    </row>
    <row r="7160" spans="1:5" ht="20.100000000000001" customHeight="1">
      <c r="A7160" s="853">
        <v>900</v>
      </c>
      <c r="B7160" s="282" t="s">
        <v>11164</v>
      </c>
      <c r="C7160" s="63">
        <v>1</v>
      </c>
      <c r="D7160" s="503"/>
      <c r="E7160" s="24">
        <f t="shared" si="111"/>
        <v>0</v>
      </c>
    </row>
    <row r="7161" spans="1:5" ht="20.100000000000001" customHeight="1">
      <c r="A7161" s="853">
        <v>900</v>
      </c>
      <c r="B7161" s="282" t="s">
        <v>9583</v>
      </c>
      <c r="C7161" s="63">
        <v>2</v>
      </c>
      <c r="D7161" s="503"/>
      <c r="E7161" s="24">
        <f t="shared" si="111"/>
        <v>0</v>
      </c>
    </row>
    <row r="7162" spans="1:5" ht="20.100000000000001" customHeight="1">
      <c r="A7162" s="853">
        <v>1000</v>
      </c>
      <c r="B7162" s="282" t="s">
        <v>12138</v>
      </c>
      <c r="C7162" s="320">
        <v>3</v>
      </c>
      <c r="D7162" s="503"/>
      <c r="E7162" s="24">
        <f t="shared" si="111"/>
        <v>0</v>
      </c>
    </row>
    <row r="7163" spans="1:5" ht="20.100000000000001" customHeight="1">
      <c r="A7163" s="853">
        <v>1200</v>
      </c>
      <c r="B7163" s="282" t="s">
        <v>11165</v>
      </c>
      <c r="C7163" s="63">
        <v>1</v>
      </c>
      <c r="D7163" s="503"/>
      <c r="E7163" s="24">
        <f t="shared" si="111"/>
        <v>0</v>
      </c>
    </row>
    <row r="7164" spans="1:5" ht="20.100000000000001" customHeight="1">
      <c r="A7164" s="853">
        <v>1200</v>
      </c>
      <c r="B7164" s="282" t="s">
        <v>11166</v>
      </c>
      <c r="C7164" s="78">
        <v>4</v>
      </c>
      <c r="D7164" s="503"/>
      <c r="E7164" s="24">
        <f t="shared" si="111"/>
        <v>0</v>
      </c>
    </row>
    <row r="7165" spans="1:5" ht="20.100000000000001" customHeight="1">
      <c r="A7165" s="863">
        <v>1500</v>
      </c>
      <c r="B7165" s="1114" t="s">
        <v>11167</v>
      </c>
      <c r="C7165" s="63">
        <v>1</v>
      </c>
      <c r="D7165" s="503"/>
      <c r="E7165" s="24">
        <f t="shared" si="111"/>
        <v>0</v>
      </c>
    </row>
    <row r="7166" spans="1:5" ht="20.100000000000001" customHeight="1">
      <c r="A7166" s="853">
        <v>1200</v>
      </c>
      <c r="B7166" s="282" t="s">
        <v>7674</v>
      </c>
      <c r="C7166" s="70">
        <v>16</v>
      </c>
      <c r="D7166" s="503"/>
      <c r="E7166" s="24">
        <f t="shared" si="111"/>
        <v>0</v>
      </c>
    </row>
    <row r="7167" spans="1:5" ht="20.100000000000001" customHeight="1">
      <c r="A7167" s="853">
        <v>1200</v>
      </c>
      <c r="B7167" s="282" t="s">
        <v>7675</v>
      </c>
      <c r="C7167" s="70">
        <v>6</v>
      </c>
      <c r="D7167" s="503"/>
      <c r="E7167" s="24">
        <f t="shared" si="111"/>
        <v>0</v>
      </c>
    </row>
    <row r="7168" spans="1:5" ht="20.100000000000001" customHeight="1">
      <c r="A7168" s="853">
        <v>1200</v>
      </c>
      <c r="B7168" s="282" t="s">
        <v>7676</v>
      </c>
      <c r="C7168" s="70">
        <v>3</v>
      </c>
      <c r="D7168" s="503"/>
      <c r="E7168" s="24">
        <f t="shared" si="111"/>
        <v>0</v>
      </c>
    </row>
    <row r="7169" spans="1:5" ht="20.100000000000001" customHeight="1">
      <c r="A7169" s="853">
        <v>1200</v>
      </c>
      <c r="B7169" s="111" t="s">
        <v>11563</v>
      </c>
      <c r="C7169" s="63">
        <v>1</v>
      </c>
      <c r="D7169" s="503"/>
      <c r="E7169" s="24">
        <f t="shared" si="111"/>
        <v>0</v>
      </c>
    </row>
    <row r="7170" spans="1:5" ht="20.100000000000001" customHeight="1">
      <c r="A7170" s="853">
        <v>1000</v>
      </c>
      <c r="B7170" s="111" t="s">
        <v>11564</v>
      </c>
      <c r="C7170" s="63">
        <v>1</v>
      </c>
      <c r="D7170" s="503"/>
      <c r="E7170" s="24">
        <f t="shared" si="111"/>
        <v>0</v>
      </c>
    </row>
    <row r="7171" spans="1:5" ht="20.100000000000001" customHeight="1">
      <c r="A7171" s="853">
        <v>1000</v>
      </c>
      <c r="B7171" s="111" t="s">
        <v>11168</v>
      </c>
      <c r="C7171" s="63">
        <v>1</v>
      </c>
      <c r="D7171" s="503"/>
      <c r="E7171" s="24">
        <f t="shared" si="111"/>
        <v>0</v>
      </c>
    </row>
    <row r="7172" spans="1:5" ht="20.100000000000001" customHeight="1">
      <c r="A7172" s="853">
        <v>1200</v>
      </c>
      <c r="B7172" s="111" t="s">
        <v>11153</v>
      </c>
      <c r="C7172" s="78">
        <v>2</v>
      </c>
      <c r="D7172" s="503"/>
      <c r="E7172" s="24">
        <f t="shared" si="111"/>
        <v>0</v>
      </c>
    </row>
    <row r="7173" spans="1:5" ht="20.100000000000001" customHeight="1">
      <c r="A7173" s="853">
        <v>1000</v>
      </c>
      <c r="B7173" s="111" t="s">
        <v>7677</v>
      </c>
      <c r="C7173" s="63">
        <v>2</v>
      </c>
      <c r="D7173" s="503"/>
      <c r="E7173" s="24">
        <f t="shared" si="111"/>
        <v>0</v>
      </c>
    </row>
    <row r="7174" spans="1:5" ht="20.100000000000001" customHeight="1">
      <c r="A7174" s="853">
        <v>1000</v>
      </c>
      <c r="B7174" s="111" t="s">
        <v>11154</v>
      </c>
      <c r="C7174" s="78">
        <v>2</v>
      </c>
      <c r="D7174" s="503"/>
      <c r="E7174" s="24">
        <f t="shared" ref="E7174:E7237" si="112">D7174*A7174</f>
        <v>0</v>
      </c>
    </row>
    <row r="7175" spans="1:5" ht="20.100000000000001" customHeight="1">
      <c r="A7175" s="853">
        <v>1200</v>
      </c>
      <c r="B7175" s="111" t="s">
        <v>11565</v>
      </c>
      <c r="C7175" s="78">
        <v>1</v>
      </c>
      <c r="D7175" s="503"/>
      <c r="E7175" s="24">
        <f t="shared" si="112"/>
        <v>0</v>
      </c>
    </row>
    <row r="7176" spans="1:5" ht="20.100000000000001" customHeight="1">
      <c r="A7176" s="853">
        <v>1200</v>
      </c>
      <c r="B7176" s="136" t="s">
        <v>27230</v>
      </c>
      <c r="C7176" s="490">
        <v>1</v>
      </c>
      <c r="D7176" s="503"/>
      <c r="E7176" s="24">
        <f t="shared" si="112"/>
        <v>0</v>
      </c>
    </row>
    <row r="7177" spans="1:5" ht="20.100000000000001" customHeight="1">
      <c r="A7177" s="853">
        <v>1200</v>
      </c>
      <c r="B7177" s="115" t="s">
        <v>7678</v>
      </c>
      <c r="C7177" s="1272">
        <v>2</v>
      </c>
      <c r="D7177" s="503"/>
      <c r="E7177" s="24">
        <f t="shared" si="112"/>
        <v>0</v>
      </c>
    </row>
    <row r="7178" spans="1:5" ht="20.100000000000001" customHeight="1">
      <c r="A7178" s="229"/>
      <c r="B7178" s="314" t="s">
        <v>17176</v>
      </c>
      <c r="C7178" s="1194">
        <v>250</v>
      </c>
      <c r="D7178" s="503"/>
      <c r="E7178" s="24">
        <f t="shared" si="112"/>
        <v>0</v>
      </c>
    </row>
    <row r="7179" spans="1:5" ht="20.100000000000001" customHeight="1">
      <c r="A7179" s="853">
        <v>1200</v>
      </c>
      <c r="B7179" s="111" t="s">
        <v>7679</v>
      </c>
      <c r="C7179" s="63">
        <v>1</v>
      </c>
      <c r="D7179" s="503"/>
      <c r="E7179" s="24">
        <f t="shared" si="112"/>
        <v>0</v>
      </c>
    </row>
    <row r="7180" spans="1:5" ht="20.100000000000001" customHeight="1">
      <c r="A7180" s="853">
        <v>1200</v>
      </c>
      <c r="B7180" s="111" t="s">
        <v>7680</v>
      </c>
      <c r="C7180" s="63">
        <v>1</v>
      </c>
      <c r="D7180" s="503"/>
      <c r="E7180" s="24">
        <f t="shared" si="112"/>
        <v>0</v>
      </c>
    </row>
    <row r="7181" spans="1:5" ht="20.100000000000001" customHeight="1">
      <c r="A7181" s="853">
        <v>1000</v>
      </c>
      <c r="B7181" s="111" t="s">
        <v>9584</v>
      </c>
      <c r="C7181" s="78">
        <v>3</v>
      </c>
      <c r="D7181" s="503"/>
      <c r="E7181" s="24">
        <f t="shared" si="112"/>
        <v>0</v>
      </c>
    </row>
    <row r="7182" spans="1:5" ht="20.100000000000001" customHeight="1">
      <c r="A7182" s="853">
        <v>1000</v>
      </c>
      <c r="B7182" s="111" t="s">
        <v>9561</v>
      </c>
      <c r="C7182" s="78">
        <v>3</v>
      </c>
      <c r="D7182" s="503"/>
      <c r="E7182" s="24">
        <f t="shared" si="112"/>
        <v>0</v>
      </c>
    </row>
    <row r="7183" spans="1:5" ht="20.100000000000001" customHeight="1">
      <c r="A7183" s="853">
        <v>1000</v>
      </c>
      <c r="B7183" s="111" t="s">
        <v>7681</v>
      </c>
      <c r="C7183" s="78">
        <v>3</v>
      </c>
      <c r="D7183" s="503"/>
      <c r="E7183" s="24">
        <f t="shared" si="112"/>
        <v>0</v>
      </c>
    </row>
    <row r="7184" spans="1:5" ht="20.100000000000001" customHeight="1">
      <c r="A7184" s="853">
        <v>1000</v>
      </c>
      <c r="B7184" s="111" t="s">
        <v>7682</v>
      </c>
      <c r="C7184" s="78">
        <v>3</v>
      </c>
      <c r="D7184" s="503"/>
      <c r="E7184" s="24">
        <f t="shared" si="112"/>
        <v>0</v>
      </c>
    </row>
    <row r="7185" spans="1:5" ht="28.5" customHeight="1">
      <c r="A7185" s="853">
        <v>1200</v>
      </c>
      <c r="B7185" s="65" t="s">
        <v>23200</v>
      </c>
      <c r="C7185" s="490">
        <v>4</v>
      </c>
      <c r="D7185" s="503"/>
      <c r="E7185" s="24">
        <f t="shared" si="112"/>
        <v>0</v>
      </c>
    </row>
    <row r="7186" spans="1:5" ht="28.5" customHeight="1">
      <c r="A7186" s="888"/>
      <c r="B7186" s="2377" t="s">
        <v>23202</v>
      </c>
      <c r="C7186" s="1997">
        <v>593</v>
      </c>
      <c r="D7186" s="503"/>
      <c r="E7186" s="24">
        <f t="shared" si="112"/>
        <v>0</v>
      </c>
    </row>
    <row r="7187" spans="1:5" ht="20.100000000000001" customHeight="1">
      <c r="A7187" s="853">
        <v>1000</v>
      </c>
      <c r="B7187" s="97" t="s">
        <v>12140</v>
      </c>
      <c r="C7187" s="206">
        <v>1</v>
      </c>
      <c r="D7187" s="503"/>
      <c r="E7187" s="24">
        <f t="shared" si="112"/>
        <v>0</v>
      </c>
    </row>
    <row r="7188" spans="1:5" ht="20.100000000000001" customHeight="1">
      <c r="A7188" s="853">
        <v>1000</v>
      </c>
      <c r="B7188" s="831" t="s">
        <v>12141</v>
      </c>
      <c r="C7188" s="511">
        <v>1</v>
      </c>
      <c r="D7188" s="503"/>
      <c r="E7188" s="24">
        <f t="shared" si="112"/>
        <v>0</v>
      </c>
    </row>
    <row r="7189" spans="1:5" ht="20.100000000000001" customHeight="1">
      <c r="A7189" s="853">
        <v>1000</v>
      </c>
      <c r="B7189" s="97" t="s">
        <v>12139</v>
      </c>
      <c r="C7189" s="320">
        <v>2</v>
      </c>
      <c r="D7189" s="503"/>
      <c r="E7189" s="24">
        <f t="shared" si="112"/>
        <v>0</v>
      </c>
    </row>
    <row r="7190" spans="1:5" ht="20.100000000000001" customHeight="1">
      <c r="A7190" s="853">
        <v>1200</v>
      </c>
      <c r="B7190" s="97" t="s">
        <v>12142</v>
      </c>
      <c r="C7190" s="70">
        <v>1</v>
      </c>
      <c r="D7190" s="503"/>
      <c r="E7190" s="24">
        <f t="shared" si="112"/>
        <v>0</v>
      </c>
    </row>
    <row r="7191" spans="1:5" ht="20.100000000000001" customHeight="1">
      <c r="A7191" s="853">
        <v>1200</v>
      </c>
      <c r="B7191" s="97" t="s">
        <v>12143</v>
      </c>
      <c r="C7191" s="70">
        <v>1</v>
      </c>
      <c r="D7191" s="503"/>
      <c r="E7191" s="24">
        <f t="shared" si="112"/>
        <v>0</v>
      </c>
    </row>
    <row r="7192" spans="1:5" ht="20.100000000000001" customHeight="1">
      <c r="A7192" s="853">
        <v>1500</v>
      </c>
      <c r="B7192" s="97" t="s">
        <v>12144</v>
      </c>
      <c r="C7192" s="1836">
        <v>3</v>
      </c>
      <c r="D7192" s="503"/>
      <c r="E7192" s="24">
        <f t="shared" si="112"/>
        <v>0</v>
      </c>
    </row>
    <row r="7193" spans="1:5" ht="20.100000000000001" customHeight="1">
      <c r="A7193" s="853">
        <v>1000</v>
      </c>
      <c r="B7193" s="97" t="s">
        <v>4327</v>
      </c>
      <c r="C7193" s="70">
        <v>1</v>
      </c>
      <c r="D7193" s="503"/>
      <c r="E7193" s="24">
        <f t="shared" si="112"/>
        <v>0</v>
      </c>
    </row>
    <row r="7194" spans="1:5" ht="20.100000000000001" customHeight="1">
      <c r="A7194" s="853">
        <v>1200</v>
      </c>
      <c r="B7194" s="352" t="s">
        <v>17825</v>
      </c>
      <c r="C7194" s="490">
        <v>1</v>
      </c>
      <c r="D7194" s="503"/>
      <c r="E7194" s="24">
        <f t="shared" si="112"/>
        <v>0</v>
      </c>
    </row>
    <row r="7195" spans="1:5" ht="20.100000000000001" customHeight="1">
      <c r="A7195" s="239">
        <v>5500</v>
      </c>
      <c r="B7195" s="111" t="s">
        <v>15352</v>
      </c>
      <c r="C7195" s="78">
        <v>1</v>
      </c>
      <c r="D7195" s="503"/>
      <c r="E7195" s="24">
        <f t="shared" si="112"/>
        <v>0</v>
      </c>
    </row>
    <row r="7196" spans="1:5" ht="20.100000000000001" customHeight="1">
      <c r="A7196" s="406">
        <v>200</v>
      </c>
      <c r="B7196" s="111" t="s">
        <v>19923</v>
      </c>
      <c r="C7196" s="490">
        <v>17</v>
      </c>
      <c r="D7196" s="503"/>
      <c r="E7196" s="24">
        <f t="shared" si="112"/>
        <v>0</v>
      </c>
    </row>
    <row r="7197" spans="1:5" ht="20.100000000000001" customHeight="1">
      <c r="A7197" s="905">
        <v>400</v>
      </c>
      <c r="B7197" s="111" t="s">
        <v>26375</v>
      </c>
      <c r="C7197" s="63">
        <v>1</v>
      </c>
      <c r="D7197" s="503"/>
      <c r="E7197" s="24">
        <f t="shared" si="112"/>
        <v>0</v>
      </c>
    </row>
    <row r="7198" spans="1:5" ht="20.100000000000001" customHeight="1">
      <c r="A7198" s="406">
        <v>300</v>
      </c>
      <c r="B7198" s="111" t="s">
        <v>15351</v>
      </c>
      <c r="C7198" s="320">
        <v>1</v>
      </c>
      <c r="D7198" s="503"/>
      <c r="E7198" s="24">
        <f t="shared" si="112"/>
        <v>0</v>
      </c>
    </row>
    <row r="7199" spans="1:5" ht="20.100000000000001" customHeight="1">
      <c r="A7199" s="239">
        <v>3000</v>
      </c>
      <c r="B7199" s="111" t="s">
        <v>9629</v>
      </c>
      <c r="C7199" s="320">
        <v>1</v>
      </c>
      <c r="D7199" s="503"/>
      <c r="E7199" s="24">
        <f t="shared" si="112"/>
        <v>0</v>
      </c>
    </row>
    <row r="7200" spans="1:5" ht="20.100000000000001" customHeight="1">
      <c r="A7200" s="239"/>
      <c r="B7200" s="111" t="s">
        <v>23194</v>
      </c>
      <c r="C7200" s="206">
        <v>1</v>
      </c>
      <c r="D7200" s="503"/>
      <c r="E7200" s="24">
        <f t="shared" si="112"/>
        <v>0</v>
      </c>
    </row>
    <row r="7201" spans="1:5" ht="20.100000000000001" customHeight="1">
      <c r="A7201" s="229">
        <v>2500</v>
      </c>
      <c r="B7201" s="111" t="s">
        <v>16038</v>
      </c>
      <c r="C7201" s="490">
        <v>1</v>
      </c>
      <c r="D7201" s="503"/>
      <c r="E7201" s="24">
        <f t="shared" si="112"/>
        <v>0</v>
      </c>
    </row>
    <row r="7202" spans="1:5" ht="20.100000000000001" customHeight="1">
      <c r="A7202" s="229">
        <v>2500</v>
      </c>
      <c r="B7202" s="111" t="s">
        <v>16037</v>
      </c>
      <c r="C7202" s="490">
        <v>1</v>
      </c>
      <c r="D7202" s="503"/>
      <c r="E7202" s="24">
        <f t="shared" si="112"/>
        <v>0</v>
      </c>
    </row>
    <row r="7203" spans="1:5" ht="20.100000000000001" customHeight="1">
      <c r="A7203" s="229">
        <v>2500</v>
      </c>
      <c r="B7203" s="111" t="s">
        <v>16036</v>
      </c>
      <c r="C7203" s="490">
        <v>1</v>
      </c>
      <c r="D7203" s="503"/>
      <c r="E7203" s="24">
        <f t="shared" si="112"/>
        <v>0</v>
      </c>
    </row>
    <row r="7204" spans="1:5" ht="20.100000000000001" customHeight="1">
      <c r="A7204" s="229">
        <v>1500</v>
      </c>
      <c r="B7204" s="111" t="s">
        <v>16035</v>
      </c>
      <c r="C7204" s="490">
        <v>1</v>
      </c>
      <c r="D7204" s="503"/>
      <c r="E7204" s="24">
        <f t="shared" si="112"/>
        <v>0</v>
      </c>
    </row>
    <row r="7205" spans="1:5" ht="20.100000000000001" customHeight="1">
      <c r="A7205" s="853">
        <v>300</v>
      </c>
      <c r="B7205" s="116" t="s">
        <v>21913</v>
      </c>
      <c r="C7205" s="2324">
        <v>13</v>
      </c>
      <c r="D7205" s="503"/>
      <c r="E7205" s="24">
        <f t="shared" si="112"/>
        <v>0</v>
      </c>
    </row>
    <row r="7206" spans="1:5" ht="20.100000000000001" customHeight="1">
      <c r="A7206" s="853">
        <v>250</v>
      </c>
      <c r="B7206" s="116" t="s">
        <v>21915</v>
      </c>
      <c r="C7206" s="1834">
        <v>9</v>
      </c>
      <c r="D7206" s="503"/>
      <c r="E7206" s="24">
        <f t="shared" si="112"/>
        <v>0</v>
      </c>
    </row>
    <row r="7207" spans="1:5" ht="20.100000000000001" customHeight="1">
      <c r="A7207" s="406">
        <v>70</v>
      </c>
      <c r="B7207" s="116" t="s">
        <v>21914</v>
      </c>
      <c r="C7207" s="1834">
        <v>9</v>
      </c>
      <c r="D7207" s="503"/>
      <c r="E7207" s="24">
        <f t="shared" si="112"/>
        <v>0</v>
      </c>
    </row>
    <row r="7208" spans="1:5" ht="20.100000000000001" customHeight="1">
      <c r="A7208" s="229">
        <v>1800</v>
      </c>
      <c r="B7208" s="116" t="s">
        <v>11368</v>
      </c>
      <c r="C7208" s="1834">
        <v>3</v>
      </c>
      <c r="D7208" s="503"/>
      <c r="E7208" s="24">
        <f t="shared" si="112"/>
        <v>0</v>
      </c>
    </row>
    <row r="7209" spans="1:5" ht="20.100000000000001" customHeight="1">
      <c r="A7209" s="406">
        <v>100</v>
      </c>
      <c r="B7209" s="116" t="s">
        <v>11369</v>
      </c>
      <c r="C7209" s="1834">
        <v>5</v>
      </c>
      <c r="D7209" s="503"/>
      <c r="E7209" s="24">
        <f t="shared" si="112"/>
        <v>0</v>
      </c>
    </row>
    <row r="7210" spans="1:5" ht="20.100000000000001" customHeight="1">
      <c r="A7210" s="406">
        <v>100</v>
      </c>
      <c r="B7210" s="116" t="s">
        <v>11370</v>
      </c>
      <c r="C7210" s="1834">
        <v>6</v>
      </c>
      <c r="D7210" s="503"/>
      <c r="E7210" s="24">
        <f t="shared" si="112"/>
        <v>0</v>
      </c>
    </row>
    <row r="7211" spans="1:5" ht="20.100000000000001" customHeight="1">
      <c r="A7211" s="406">
        <v>100</v>
      </c>
      <c r="B7211" s="116" t="s">
        <v>11371</v>
      </c>
      <c r="C7211" s="1834">
        <v>15</v>
      </c>
      <c r="D7211" s="503"/>
      <c r="E7211" s="24">
        <f t="shared" si="112"/>
        <v>0</v>
      </c>
    </row>
    <row r="7212" spans="1:5" ht="20.100000000000001" customHeight="1">
      <c r="A7212" s="406"/>
      <c r="B7212" s="475" t="s">
        <v>11372</v>
      </c>
      <c r="C7212" s="484">
        <v>4</v>
      </c>
      <c r="D7212" s="503"/>
      <c r="E7212" s="24">
        <f t="shared" si="112"/>
        <v>0</v>
      </c>
    </row>
    <row r="7213" spans="1:5" ht="20.100000000000001" customHeight="1">
      <c r="A7213" s="406"/>
      <c r="B7213" s="475" t="s">
        <v>11373</v>
      </c>
      <c r="C7213" s="484">
        <v>1</v>
      </c>
      <c r="D7213" s="503"/>
      <c r="E7213" s="24">
        <f t="shared" si="112"/>
        <v>0</v>
      </c>
    </row>
    <row r="7214" spans="1:5" ht="20.100000000000001" customHeight="1">
      <c r="A7214" s="406"/>
      <c r="B7214" s="475" t="s">
        <v>11374</v>
      </c>
      <c r="C7214" s="484">
        <v>6</v>
      </c>
      <c r="D7214" s="503"/>
      <c r="E7214" s="24">
        <f t="shared" si="112"/>
        <v>0</v>
      </c>
    </row>
    <row r="7215" spans="1:5" ht="20.100000000000001" customHeight="1">
      <c r="A7215" s="406"/>
      <c r="B7215" s="475" t="s">
        <v>11375</v>
      </c>
      <c r="C7215" s="484">
        <v>2</v>
      </c>
      <c r="D7215" s="503"/>
      <c r="E7215" s="24">
        <f t="shared" si="112"/>
        <v>0</v>
      </c>
    </row>
    <row r="7216" spans="1:5" ht="20.100000000000001" customHeight="1">
      <c r="A7216" s="406"/>
      <c r="B7216" s="475" t="s">
        <v>11469</v>
      </c>
      <c r="C7216" s="484">
        <v>1</v>
      </c>
      <c r="D7216" s="503"/>
      <c r="E7216" s="24">
        <f t="shared" si="112"/>
        <v>0</v>
      </c>
    </row>
    <row r="7217" spans="1:5" ht="20.100000000000001" customHeight="1">
      <c r="A7217" s="406"/>
      <c r="B7217" s="475" t="s">
        <v>11376</v>
      </c>
      <c r="C7217" s="484">
        <v>2</v>
      </c>
      <c r="D7217" s="503"/>
      <c r="E7217" s="24">
        <f t="shared" si="112"/>
        <v>0</v>
      </c>
    </row>
    <row r="7218" spans="1:5" ht="20.100000000000001" customHeight="1">
      <c r="A7218" s="406"/>
      <c r="B7218" s="475" t="s">
        <v>11377</v>
      </c>
      <c r="C7218" s="484">
        <v>5</v>
      </c>
      <c r="D7218" s="503"/>
      <c r="E7218" s="24">
        <f t="shared" si="112"/>
        <v>0</v>
      </c>
    </row>
    <row r="7219" spans="1:5" ht="20.100000000000001" customHeight="1">
      <c r="A7219" s="406"/>
      <c r="B7219" s="475" t="s">
        <v>11470</v>
      </c>
      <c r="C7219" s="484">
        <v>2</v>
      </c>
      <c r="D7219" s="503"/>
      <c r="E7219" s="24">
        <f t="shared" si="112"/>
        <v>0</v>
      </c>
    </row>
    <row r="7220" spans="1:5" ht="20.100000000000001" customHeight="1">
      <c r="A7220" s="406"/>
      <c r="B7220" s="475" t="s">
        <v>11378</v>
      </c>
      <c r="C7220" s="484">
        <v>3</v>
      </c>
      <c r="D7220" s="503"/>
      <c r="E7220" s="24">
        <f t="shared" si="112"/>
        <v>0</v>
      </c>
    </row>
    <row r="7221" spans="1:5" ht="20.100000000000001" customHeight="1">
      <c r="A7221" s="229">
        <v>2000</v>
      </c>
      <c r="B7221" s="116" t="s">
        <v>11379</v>
      </c>
      <c r="C7221" s="490">
        <v>1</v>
      </c>
      <c r="D7221" s="503"/>
      <c r="E7221" s="24">
        <f t="shared" si="112"/>
        <v>0</v>
      </c>
    </row>
    <row r="7222" spans="1:5" ht="20.100000000000001" customHeight="1">
      <c r="A7222" s="229">
        <v>600</v>
      </c>
      <c r="B7222" s="116" t="s">
        <v>13869</v>
      </c>
      <c r="C7222" s="484">
        <v>2</v>
      </c>
      <c r="D7222" s="503"/>
      <c r="E7222" s="24">
        <f t="shared" si="112"/>
        <v>0</v>
      </c>
    </row>
    <row r="7223" spans="1:5" ht="20.100000000000001" customHeight="1">
      <c r="A7223" s="229">
        <v>1500</v>
      </c>
      <c r="B7223" s="116" t="s">
        <v>16153</v>
      </c>
      <c r="C7223" s="320">
        <v>1</v>
      </c>
      <c r="D7223" s="503"/>
      <c r="E7223" s="24">
        <f t="shared" si="112"/>
        <v>0</v>
      </c>
    </row>
    <row r="7224" spans="1:5" ht="20.100000000000001" customHeight="1">
      <c r="A7224" s="406">
        <v>500</v>
      </c>
      <c r="B7224" s="488" t="s">
        <v>26200</v>
      </c>
      <c r="C7224" s="484">
        <v>10</v>
      </c>
      <c r="D7224" s="503"/>
      <c r="E7224" s="24">
        <f t="shared" si="112"/>
        <v>0</v>
      </c>
    </row>
    <row r="7225" spans="1:5" ht="20.100000000000001" customHeight="1">
      <c r="A7225" s="406">
        <v>500</v>
      </c>
      <c r="B7225" s="488" t="s">
        <v>26199</v>
      </c>
      <c r="C7225" s="484">
        <v>10</v>
      </c>
      <c r="D7225" s="503"/>
      <c r="E7225" s="24">
        <f t="shared" si="112"/>
        <v>0</v>
      </c>
    </row>
    <row r="7226" spans="1:5" ht="20.100000000000001" customHeight="1">
      <c r="A7226" s="406">
        <v>500</v>
      </c>
      <c r="B7226" s="488" t="s">
        <v>26198</v>
      </c>
      <c r="C7226" s="484">
        <v>10</v>
      </c>
      <c r="D7226" s="503"/>
      <c r="E7226" s="24">
        <f t="shared" si="112"/>
        <v>0</v>
      </c>
    </row>
    <row r="7227" spans="1:5" ht="20.100000000000001" customHeight="1">
      <c r="A7227" s="406">
        <v>50</v>
      </c>
      <c r="B7227" s="116" t="s">
        <v>11363</v>
      </c>
      <c r="C7227" s="320">
        <v>27</v>
      </c>
      <c r="D7227" s="503"/>
      <c r="E7227" s="24">
        <f t="shared" si="112"/>
        <v>0</v>
      </c>
    </row>
    <row r="7228" spans="1:5" ht="20.100000000000001" customHeight="1">
      <c r="A7228" s="406">
        <v>50</v>
      </c>
      <c r="B7228" s="116" t="s">
        <v>11364</v>
      </c>
      <c r="C7228" s="320">
        <v>95</v>
      </c>
      <c r="D7228" s="503"/>
      <c r="E7228" s="24">
        <f t="shared" si="112"/>
        <v>0</v>
      </c>
    </row>
    <row r="7229" spans="1:5" ht="20.100000000000001" customHeight="1">
      <c r="A7229" s="406">
        <v>60</v>
      </c>
      <c r="B7229" s="116" t="s">
        <v>11365</v>
      </c>
      <c r="C7229" s="320">
        <v>5</v>
      </c>
      <c r="D7229" s="503"/>
      <c r="E7229" s="24">
        <f t="shared" si="112"/>
        <v>0</v>
      </c>
    </row>
    <row r="7230" spans="1:5" ht="20.100000000000001" customHeight="1">
      <c r="A7230" s="406">
        <v>60</v>
      </c>
      <c r="B7230" s="116" t="s">
        <v>11366</v>
      </c>
      <c r="C7230" s="246">
        <v>11</v>
      </c>
      <c r="D7230" s="503"/>
      <c r="E7230" s="24">
        <f t="shared" si="112"/>
        <v>0</v>
      </c>
    </row>
    <row r="7231" spans="1:5" ht="20.100000000000001" customHeight="1">
      <c r="A7231" s="406">
        <v>60</v>
      </c>
      <c r="B7231" s="116" t="s">
        <v>11367</v>
      </c>
      <c r="C7231" s="320">
        <v>2</v>
      </c>
      <c r="D7231" s="503"/>
      <c r="E7231" s="24">
        <f t="shared" si="112"/>
        <v>0</v>
      </c>
    </row>
    <row r="7232" spans="1:5" ht="20.100000000000001" customHeight="1">
      <c r="A7232" s="406">
        <v>60</v>
      </c>
      <c r="B7232" s="116" t="s">
        <v>11380</v>
      </c>
      <c r="C7232" s="320">
        <v>5</v>
      </c>
      <c r="D7232" s="503"/>
      <c r="E7232" s="24">
        <f t="shared" si="112"/>
        <v>0</v>
      </c>
    </row>
    <row r="7233" spans="1:5" ht="20.100000000000001" customHeight="1">
      <c r="A7233" s="853">
        <v>100</v>
      </c>
      <c r="B7233" s="116" t="s">
        <v>24796</v>
      </c>
      <c r="C7233" s="490">
        <v>2</v>
      </c>
      <c r="D7233" s="503"/>
      <c r="E7233" s="24">
        <f t="shared" si="112"/>
        <v>0</v>
      </c>
    </row>
    <row r="7234" spans="1:5" ht="20.100000000000001" customHeight="1">
      <c r="A7234" s="406">
        <v>120</v>
      </c>
      <c r="B7234" s="116" t="s">
        <v>11381</v>
      </c>
      <c r="C7234" s="320">
        <v>80</v>
      </c>
      <c r="D7234" s="503"/>
      <c r="E7234" s="24">
        <f t="shared" si="112"/>
        <v>0</v>
      </c>
    </row>
    <row r="7235" spans="1:5" ht="20.100000000000001" customHeight="1">
      <c r="A7235" s="406">
        <v>130</v>
      </c>
      <c r="B7235" s="116" t="s">
        <v>11382</v>
      </c>
      <c r="C7235" s="320">
        <v>40</v>
      </c>
      <c r="D7235" s="503"/>
      <c r="E7235" s="24">
        <f t="shared" si="112"/>
        <v>0</v>
      </c>
    </row>
    <row r="7236" spans="1:5" ht="20.100000000000001" customHeight="1">
      <c r="A7236" s="406">
        <v>150</v>
      </c>
      <c r="B7236" s="116" t="s">
        <v>11383</v>
      </c>
      <c r="C7236" s="320">
        <v>9</v>
      </c>
      <c r="D7236" s="503"/>
      <c r="E7236" s="24">
        <f t="shared" si="112"/>
        <v>0</v>
      </c>
    </row>
    <row r="7237" spans="1:5" ht="20.100000000000001" customHeight="1">
      <c r="A7237" s="406">
        <v>200</v>
      </c>
      <c r="B7237" s="116" t="s">
        <v>22290</v>
      </c>
      <c r="C7237" s="490">
        <v>1</v>
      </c>
      <c r="D7237" s="503"/>
      <c r="E7237" s="24">
        <f t="shared" si="112"/>
        <v>0</v>
      </c>
    </row>
    <row r="7238" spans="1:5" ht="20.100000000000001" customHeight="1">
      <c r="A7238" s="406">
        <v>40</v>
      </c>
      <c r="B7238" s="116" t="s">
        <v>12873</v>
      </c>
      <c r="C7238" s="320">
        <v>3</v>
      </c>
      <c r="D7238" s="503"/>
      <c r="E7238" s="24">
        <f t="shared" ref="E7238:E7301" si="113">D7238*A7238</f>
        <v>0</v>
      </c>
    </row>
    <row r="7239" spans="1:5" ht="20.100000000000001" customHeight="1">
      <c r="A7239" s="406">
        <v>150</v>
      </c>
      <c r="B7239" s="116" t="s">
        <v>13411</v>
      </c>
      <c r="C7239" s="320">
        <v>3</v>
      </c>
      <c r="D7239" s="503"/>
      <c r="E7239" s="24">
        <f t="shared" si="113"/>
        <v>0</v>
      </c>
    </row>
    <row r="7240" spans="1:5" ht="20.100000000000001" customHeight="1">
      <c r="A7240" s="406">
        <v>150</v>
      </c>
      <c r="B7240" s="116" t="s">
        <v>13412</v>
      </c>
      <c r="C7240" s="320">
        <v>2</v>
      </c>
      <c r="D7240" s="503"/>
      <c r="E7240" s="24">
        <f t="shared" si="113"/>
        <v>0</v>
      </c>
    </row>
    <row r="7241" spans="1:5" ht="20.100000000000001" customHeight="1">
      <c r="A7241" s="406">
        <v>350</v>
      </c>
      <c r="B7241" s="116" t="s">
        <v>12458</v>
      </c>
      <c r="C7241" s="320">
        <v>10</v>
      </c>
      <c r="D7241" s="503"/>
      <c r="E7241" s="24">
        <f t="shared" si="113"/>
        <v>0</v>
      </c>
    </row>
    <row r="7242" spans="1:5" ht="20.100000000000001" customHeight="1">
      <c r="A7242" s="406">
        <v>2000</v>
      </c>
      <c r="B7242" s="116" t="s">
        <v>12457</v>
      </c>
      <c r="C7242" s="320">
        <v>1</v>
      </c>
      <c r="D7242" s="503"/>
      <c r="E7242" s="24">
        <f t="shared" si="113"/>
        <v>0</v>
      </c>
    </row>
    <row r="7243" spans="1:5" ht="20.100000000000001" customHeight="1">
      <c r="A7243" s="406">
        <v>200</v>
      </c>
      <c r="B7243" s="116" t="s">
        <v>22292</v>
      </c>
      <c r="C7243" s="1843">
        <v>3</v>
      </c>
      <c r="D7243" s="503"/>
      <c r="E7243" s="24">
        <f t="shared" si="113"/>
        <v>0</v>
      </c>
    </row>
    <row r="7244" spans="1:5" ht="20.100000000000001" customHeight="1">
      <c r="A7244" s="406">
        <v>250</v>
      </c>
      <c r="B7244" s="116" t="s">
        <v>22291</v>
      </c>
      <c r="C7244" s="1843">
        <v>1</v>
      </c>
      <c r="D7244" s="503"/>
      <c r="E7244" s="24">
        <f t="shared" si="113"/>
        <v>0</v>
      </c>
    </row>
    <row r="7245" spans="1:5" ht="20.100000000000001" customHeight="1">
      <c r="A7245" s="406">
        <v>80</v>
      </c>
      <c r="B7245" s="116" t="s">
        <v>11384</v>
      </c>
      <c r="C7245" s="1834">
        <v>70</v>
      </c>
      <c r="D7245" s="503"/>
      <c r="E7245" s="24">
        <f t="shared" si="113"/>
        <v>0</v>
      </c>
    </row>
    <row r="7246" spans="1:5" ht="20.100000000000001" customHeight="1">
      <c r="A7246" s="406">
        <v>150</v>
      </c>
      <c r="B7246" s="116" t="s">
        <v>16642</v>
      </c>
      <c r="C7246" s="490">
        <v>1</v>
      </c>
      <c r="D7246" s="503"/>
      <c r="E7246" s="24">
        <f t="shared" si="113"/>
        <v>0</v>
      </c>
    </row>
    <row r="7247" spans="1:5" ht="20.100000000000001" customHeight="1">
      <c r="A7247" s="406">
        <v>150</v>
      </c>
      <c r="B7247" s="116" t="s">
        <v>16641</v>
      </c>
      <c r="C7247" s="490">
        <v>5</v>
      </c>
      <c r="D7247" s="503"/>
      <c r="E7247" s="24">
        <f t="shared" si="113"/>
        <v>0</v>
      </c>
    </row>
    <row r="7248" spans="1:5" ht="20.100000000000001" customHeight="1">
      <c r="A7248" s="406">
        <v>150</v>
      </c>
      <c r="B7248" s="116" t="s">
        <v>19866</v>
      </c>
      <c r="C7248" s="490">
        <v>1</v>
      </c>
      <c r="D7248" s="503"/>
      <c r="E7248" s="24">
        <f t="shared" si="113"/>
        <v>0</v>
      </c>
    </row>
    <row r="7249" spans="1:5" ht="20.100000000000001" customHeight="1">
      <c r="A7249" s="406">
        <v>150</v>
      </c>
      <c r="B7249" s="364" t="s">
        <v>16292</v>
      </c>
      <c r="C7249" s="407">
        <v>100</v>
      </c>
      <c r="D7249" s="2452"/>
      <c r="E7249" s="24">
        <f t="shared" si="113"/>
        <v>0</v>
      </c>
    </row>
    <row r="7250" spans="1:5" ht="20.100000000000001" customHeight="1">
      <c r="A7250" s="406">
        <v>150</v>
      </c>
      <c r="B7250" s="114" t="s">
        <v>16293</v>
      </c>
      <c r="C7250" s="63">
        <v>90</v>
      </c>
      <c r="D7250" s="503"/>
      <c r="E7250" s="24">
        <f t="shared" si="113"/>
        <v>0</v>
      </c>
    </row>
    <row r="7251" spans="1:5" ht="20.100000000000001" customHeight="1">
      <c r="A7251" s="406">
        <v>100</v>
      </c>
      <c r="B7251" s="160" t="s">
        <v>22289</v>
      </c>
      <c r="C7251" s="490">
        <v>4</v>
      </c>
      <c r="D7251" s="503"/>
      <c r="E7251" s="24">
        <f t="shared" si="113"/>
        <v>0</v>
      </c>
    </row>
    <row r="7252" spans="1:5" ht="20.100000000000001" customHeight="1">
      <c r="A7252" s="229"/>
      <c r="B7252" s="116"/>
      <c r="C7252" s="169" t="s">
        <v>1243</v>
      </c>
      <c r="D7252" s="503"/>
      <c r="E7252" s="24">
        <f t="shared" si="113"/>
        <v>0</v>
      </c>
    </row>
    <row r="7253" spans="1:5" ht="20.100000000000001" customHeight="1">
      <c r="A7253" s="406">
        <v>300</v>
      </c>
      <c r="B7253" s="268" t="s">
        <v>23633</v>
      </c>
      <c r="C7253" s="832">
        <v>1</v>
      </c>
      <c r="D7253" s="503"/>
      <c r="E7253" s="24">
        <f t="shared" si="113"/>
        <v>0</v>
      </c>
    </row>
    <row r="7254" spans="1:5" ht="20.100000000000001" customHeight="1">
      <c r="A7254" s="348"/>
      <c r="B7254" s="268" t="s">
        <v>23634</v>
      </c>
      <c r="C7254" s="796">
        <v>1</v>
      </c>
      <c r="D7254" s="503"/>
      <c r="E7254" s="24">
        <f t="shared" si="113"/>
        <v>0</v>
      </c>
    </row>
    <row r="7255" spans="1:5" ht="20.100000000000001" customHeight="1">
      <c r="A7255" s="406">
        <v>250</v>
      </c>
      <c r="B7255" s="375" t="s">
        <v>23635</v>
      </c>
      <c r="C7255" s="832">
        <v>6</v>
      </c>
      <c r="D7255" s="503"/>
      <c r="E7255" s="24">
        <f t="shared" si="113"/>
        <v>0</v>
      </c>
    </row>
    <row r="7256" spans="1:5" ht="20.100000000000001" customHeight="1">
      <c r="A7256" s="822">
        <v>60</v>
      </c>
      <c r="B7256" s="383" t="s">
        <v>23642</v>
      </c>
      <c r="C7256" s="832">
        <v>8</v>
      </c>
      <c r="D7256" s="503"/>
      <c r="E7256" s="24">
        <f t="shared" si="113"/>
        <v>0</v>
      </c>
    </row>
    <row r="7257" spans="1:5" ht="20.100000000000001" customHeight="1">
      <c r="A7257" s="822">
        <v>60</v>
      </c>
      <c r="B7257" s="383" t="s">
        <v>27562</v>
      </c>
      <c r="C7257" s="3126">
        <v>5</v>
      </c>
      <c r="D7257" s="503">
        <v>0</v>
      </c>
      <c r="E7257" s="24">
        <f t="shared" si="113"/>
        <v>0</v>
      </c>
    </row>
    <row r="7258" spans="1:5" ht="20.100000000000001" customHeight="1">
      <c r="A7258" s="822">
        <v>60</v>
      </c>
      <c r="B7258" s="383" t="s">
        <v>23640</v>
      </c>
      <c r="C7258" s="832">
        <v>8</v>
      </c>
      <c r="D7258" s="503"/>
      <c r="E7258" s="24">
        <f t="shared" si="113"/>
        <v>0</v>
      </c>
    </row>
    <row r="7259" spans="1:5" ht="20.100000000000001" customHeight="1">
      <c r="A7259" s="822">
        <v>60</v>
      </c>
      <c r="B7259" s="383" t="s">
        <v>23639</v>
      </c>
      <c r="C7259" s="832">
        <v>10</v>
      </c>
      <c r="D7259" s="503"/>
      <c r="E7259" s="24">
        <f t="shared" si="113"/>
        <v>0</v>
      </c>
    </row>
    <row r="7260" spans="1:5" ht="20.100000000000001" customHeight="1">
      <c r="A7260" s="822">
        <v>60</v>
      </c>
      <c r="B7260" s="383" t="s">
        <v>23641</v>
      </c>
      <c r="C7260" s="832">
        <v>8</v>
      </c>
      <c r="D7260" s="503"/>
      <c r="E7260" s="24">
        <f t="shared" si="113"/>
        <v>0</v>
      </c>
    </row>
    <row r="7261" spans="1:5" ht="20.100000000000001" customHeight="1">
      <c r="A7261" s="406"/>
      <c r="B7261" s="383" t="s">
        <v>23638</v>
      </c>
      <c r="C7261" s="497">
        <v>500</v>
      </c>
      <c r="D7261" s="503"/>
      <c r="E7261" s="24">
        <f t="shared" si="113"/>
        <v>0</v>
      </c>
    </row>
    <row r="7262" spans="1:5" ht="20.100000000000001" customHeight="1">
      <c r="A7262" s="406"/>
      <c r="B7262" s="383" t="s">
        <v>23637</v>
      </c>
      <c r="C7262" s="497">
        <v>100</v>
      </c>
      <c r="D7262" s="503"/>
      <c r="E7262" s="24">
        <f t="shared" si="113"/>
        <v>0</v>
      </c>
    </row>
    <row r="7263" spans="1:5" ht="20.100000000000001" customHeight="1">
      <c r="A7263" s="2031">
        <v>50</v>
      </c>
      <c r="B7263" s="383" t="s">
        <v>23636</v>
      </c>
      <c r="C7263" s="496">
        <v>100</v>
      </c>
      <c r="D7263" s="503"/>
      <c r="E7263" s="24">
        <f t="shared" si="113"/>
        <v>0</v>
      </c>
    </row>
    <row r="7264" spans="1:5" ht="20.100000000000001" customHeight="1">
      <c r="A7264" s="406">
        <v>50</v>
      </c>
      <c r="B7264" s="118" t="s">
        <v>17971</v>
      </c>
      <c r="C7264" s="490">
        <v>5</v>
      </c>
      <c r="D7264" s="503"/>
      <c r="E7264" s="24">
        <f t="shared" si="113"/>
        <v>0</v>
      </c>
    </row>
    <row r="7265" spans="1:5" ht="20.100000000000001" customHeight="1">
      <c r="A7265" s="406">
        <v>50</v>
      </c>
      <c r="B7265" s="118" t="s">
        <v>17972</v>
      </c>
      <c r="C7265" s="490">
        <v>47</v>
      </c>
      <c r="D7265" s="503"/>
      <c r="E7265" s="24">
        <f t="shared" si="113"/>
        <v>0</v>
      </c>
    </row>
    <row r="7266" spans="1:5" ht="20.100000000000001" customHeight="1">
      <c r="A7266" s="406">
        <v>50</v>
      </c>
      <c r="B7266" s="118" t="s">
        <v>17074</v>
      </c>
      <c r="C7266" s="490">
        <v>10</v>
      </c>
      <c r="D7266" s="503"/>
      <c r="E7266" s="24">
        <f t="shared" si="113"/>
        <v>0</v>
      </c>
    </row>
    <row r="7267" spans="1:5" ht="20.100000000000001" customHeight="1">
      <c r="A7267" s="406">
        <v>50</v>
      </c>
      <c r="B7267" s="118" t="s">
        <v>17968</v>
      </c>
      <c r="C7267" s="490">
        <v>7</v>
      </c>
      <c r="D7267" s="503"/>
      <c r="E7267" s="24">
        <f t="shared" si="113"/>
        <v>0</v>
      </c>
    </row>
    <row r="7268" spans="1:5" ht="20.100000000000001" customHeight="1">
      <c r="A7268" s="406">
        <v>50</v>
      </c>
      <c r="B7268" s="118" t="s">
        <v>17075</v>
      </c>
      <c r="C7268" s="490">
        <v>1</v>
      </c>
      <c r="D7268" s="503"/>
      <c r="E7268" s="24">
        <f t="shared" si="113"/>
        <v>0</v>
      </c>
    </row>
    <row r="7269" spans="1:5" ht="20.100000000000001" customHeight="1">
      <c r="A7269" s="406">
        <v>50</v>
      </c>
      <c r="B7269" s="118" t="s">
        <v>17969</v>
      </c>
      <c r="C7269" s="490">
        <v>20</v>
      </c>
      <c r="D7269" s="503"/>
      <c r="E7269" s="24">
        <f t="shared" si="113"/>
        <v>0</v>
      </c>
    </row>
    <row r="7270" spans="1:5" ht="20.100000000000001" customHeight="1">
      <c r="A7270" s="406">
        <v>50</v>
      </c>
      <c r="B7270" s="118" t="s">
        <v>17076</v>
      </c>
      <c r="C7270" s="320">
        <v>5</v>
      </c>
      <c r="D7270" s="503"/>
      <c r="E7270" s="24">
        <f t="shared" si="113"/>
        <v>0</v>
      </c>
    </row>
    <row r="7271" spans="1:5" ht="20.100000000000001" customHeight="1">
      <c r="A7271" s="406">
        <v>50</v>
      </c>
      <c r="B7271" s="118" t="s">
        <v>17970</v>
      </c>
      <c r="C7271" s="490">
        <v>1</v>
      </c>
      <c r="D7271" s="503"/>
      <c r="E7271" s="24">
        <f t="shared" si="113"/>
        <v>0</v>
      </c>
    </row>
    <row r="7272" spans="1:5" ht="20.100000000000001" customHeight="1">
      <c r="A7272" s="406">
        <v>50</v>
      </c>
      <c r="B7272" s="116" t="s">
        <v>16146</v>
      </c>
      <c r="C7272" s="490">
        <v>50</v>
      </c>
      <c r="D7272" s="239"/>
      <c r="E7272" s="24">
        <f t="shared" si="113"/>
        <v>0</v>
      </c>
    </row>
    <row r="7273" spans="1:5" ht="20.100000000000001" customHeight="1">
      <c r="A7273" s="406">
        <v>30</v>
      </c>
      <c r="B7273" s="116" t="s">
        <v>11385</v>
      </c>
      <c r="C7273" s="490">
        <v>243</v>
      </c>
      <c r="D7273" s="503"/>
      <c r="E7273" s="24">
        <f t="shared" si="113"/>
        <v>0</v>
      </c>
    </row>
    <row r="7274" spans="1:5" ht="20.100000000000001" customHeight="1">
      <c r="A7274" s="406">
        <v>15</v>
      </c>
      <c r="B7274" s="117" t="s">
        <v>11386</v>
      </c>
      <c r="C7274" s="490">
        <v>144</v>
      </c>
      <c r="D7274" s="503"/>
      <c r="E7274" s="24">
        <f t="shared" si="113"/>
        <v>0</v>
      </c>
    </row>
    <row r="7275" spans="1:5" ht="20.100000000000001" customHeight="1">
      <c r="A7275" s="406">
        <v>15</v>
      </c>
      <c r="B7275" s="117" t="s">
        <v>26578</v>
      </c>
      <c r="C7275" s="490">
        <v>300</v>
      </c>
      <c r="D7275" s="503"/>
      <c r="E7275" s="24">
        <f t="shared" si="113"/>
        <v>0</v>
      </c>
    </row>
    <row r="7276" spans="1:5" ht="20.100000000000001" customHeight="1">
      <c r="A7276" s="406">
        <v>15</v>
      </c>
      <c r="B7276" s="116" t="s">
        <v>11387</v>
      </c>
      <c r="C7276" s="490">
        <v>34</v>
      </c>
      <c r="D7276" s="503"/>
      <c r="E7276" s="24">
        <f t="shared" si="113"/>
        <v>0</v>
      </c>
    </row>
    <row r="7277" spans="1:5" ht="20.100000000000001" customHeight="1">
      <c r="A7277" s="406">
        <v>15</v>
      </c>
      <c r="B7277" s="116" t="s">
        <v>13579</v>
      </c>
      <c r="C7277" s="490">
        <v>2</v>
      </c>
      <c r="D7277" s="503"/>
      <c r="E7277" s="24">
        <f t="shared" si="113"/>
        <v>0</v>
      </c>
    </row>
    <row r="7278" spans="1:5" ht="20.100000000000001" customHeight="1">
      <c r="A7278" s="406">
        <v>20</v>
      </c>
      <c r="B7278" s="117" t="s">
        <v>11388</v>
      </c>
      <c r="C7278" s="490">
        <v>38</v>
      </c>
      <c r="D7278" s="503"/>
      <c r="E7278" s="24">
        <f t="shared" si="113"/>
        <v>0</v>
      </c>
    </row>
    <row r="7279" spans="1:5" ht="20.100000000000001" customHeight="1">
      <c r="A7279" s="406">
        <v>20</v>
      </c>
      <c r="B7279" s="117" t="s">
        <v>19447</v>
      </c>
      <c r="C7279" s="490">
        <v>47</v>
      </c>
      <c r="D7279" s="503"/>
      <c r="E7279" s="24">
        <f t="shared" si="113"/>
        <v>0</v>
      </c>
    </row>
    <row r="7280" spans="1:5" ht="20.100000000000001" customHeight="1">
      <c r="A7280" s="406">
        <v>15</v>
      </c>
      <c r="B7280" s="116" t="s">
        <v>12449</v>
      </c>
      <c r="C7280" s="490">
        <v>128</v>
      </c>
      <c r="D7280" s="503"/>
      <c r="E7280" s="24">
        <f t="shared" si="113"/>
        <v>0</v>
      </c>
    </row>
    <row r="7281" spans="1:5" ht="20.100000000000001" customHeight="1">
      <c r="A7281" s="406">
        <v>15</v>
      </c>
      <c r="B7281" s="117" t="s">
        <v>12450</v>
      </c>
      <c r="C7281" s="490">
        <v>22</v>
      </c>
      <c r="D7281" s="503"/>
      <c r="E7281" s="24">
        <f t="shared" si="113"/>
        <v>0</v>
      </c>
    </row>
    <row r="7282" spans="1:5" ht="20.100000000000001" customHeight="1">
      <c r="A7282" s="406">
        <v>15</v>
      </c>
      <c r="B7282" s="117" t="s">
        <v>12450</v>
      </c>
      <c r="C7282" s="490">
        <v>200</v>
      </c>
      <c r="D7282" s="503"/>
      <c r="E7282" s="24">
        <f t="shared" si="113"/>
        <v>0</v>
      </c>
    </row>
    <row r="7283" spans="1:5" ht="20.100000000000001" customHeight="1">
      <c r="A7283" s="406">
        <v>20</v>
      </c>
      <c r="B7283" s="116" t="s">
        <v>11389</v>
      </c>
      <c r="C7283" s="490">
        <v>50</v>
      </c>
      <c r="D7283" s="503"/>
      <c r="E7283" s="24">
        <f t="shared" si="113"/>
        <v>0</v>
      </c>
    </row>
    <row r="7284" spans="1:5" ht="20.100000000000001" customHeight="1">
      <c r="A7284" s="406">
        <v>20</v>
      </c>
      <c r="B7284" s="116" t="s">
        <v>11511</v>
      </c>
      <c r="C7284" s="490">
        <v>149</v>
      </c>
      <c r="D7284" s="503"/>
      <c r="E7284" s="24">
        <f t="shared" si="113"/>
        <v>0</v>
      </c>
    </row>
    <row r="7285" spans="1:5" ht="20.100000000000001" customHeight="1">
      <c r="A7285" s="406">
        <v>60</v>
      </c>
      <c r="B7285" s="116" t="s">
        <v>21697</v>
      </c>
      <c r="C7285" s="490">
        <v>23</v>
      </c>
      <c r="D7285" s="503"/>
      <c r="E7285" s="24">
        <f t="shared" si="113"/>
        <v>0</v>
      </c>
    </row>
    <row r="7286" spans="1:5" ht="20.100000000000001" customHeight="1">
      <c r="A7286" s="406">
        <v>60</v>
      </c>
      <c r="B7286" s="116" t="s">
        <v>21696</v>
      </c>
      <c r="C7286" s="490">
        <v>200</v>
      </c>
      <c r="D7286" s="503"/>
      <c r="E7286" s="24">
        <f t="shared" si="113"/>
        <v>0</v>
      </c>
    </row>
    <row r="7287" spans="1:5" ht="20.100000000000001" customHeight="1">
      <c r="A7287" s="406">
        <v>15</v>
      </c>
      <c r="B7287" s="233" t="s">
        <v>13580</v>
      </c>
      <c r="C7287" s="490">
        <v>20</v>
      </c>
      <c r="D7287" s="503"/>
      <c r="E7287" s="24">
        <f t="shared" si="113"/>
        <v>0</v>
      </c>
    </row>
    <row r="7288" spans="1:5" ht="20.100000000000001" customHeight="1">
      <c r="A7288" s="406">
        <v>30</v>
      </c>
      <c r="B7288" s="117" t="s">
        <v>27493</v>
      </c>
      <c r="C7288" s="490">
        <v>90</v>
      </c>
      <c r="D7288" s="503"/>
      <c r="E7288" s="24">
        <f t="shared" si="113"/>
        <v>0</v>
      </c>
    </row>
    <row r="7289" spans="1:5" ht="20.100000000000001" customHeight="1">
      <c r="A7289" s="406">
        <v>30</v>
      </c>
      <c r="B7289" s="117" t="s">
        <v>27494</v>
      </c>
      <c r="C7289" s="490">
        <v>100</v>
      </c>
      <c r="D7289" s="503"/>
      <c r="E7289" s="24">
        <f t="shared" si="113"/>
        <v>0</v>
      </c>
    </row>
    <row r="7290" spans="1:5" ht="20.100000000000001" customHeight="1">
      <c r="A7290" s="406">
        <v>50</v>
      </c>
      <c r="B7290" s="136" t="s">
        <v>14289</v>
      </c>
      <c r="C7290" s="490">
        <v>10</v>
      </c>
      <c r="D7290" s="503"/>
      <c r="E7290" s="24">
        <f t="shared" si="113"/>
        <v>0</v>
      </c>
    </row>
    <row r="7291" spans="1:5" ht="20.100000000000001" customHeight="1">
      <c r="A7291" s="406">
        <v>30</v>
      </c>
      <c r="B7291" s="136" t="s">
        <v>11390</v>
      </c>
      <c r="C7291" s="490">
        <v>20</v>
      </c>
      <c r="D7291" s="503"/>
      <c r="E7291" s="24">
        <f t="shared" si="113"/>
        <v>0</v>
      </c>
    </row>
    <row r="7292" spans="1:5" ht="20.100000000000001" customHeight="1">
      <c r="A7292" s="406">
        <v>30</v>
      </c>
      <c r="B7292" s="117" t="s">
        <v>24745</v>
      </c>
      <c r="C7292" s="490">
        <v>59</v>
      </c>
      <c r="D7292" s="503"/>
      <c r="E7292" s="24">
        <f t="shared" si="113"/>
        <v>0</v>
      </c>
    </row>
    <row r="7293" spans="1:5" ht="20.100000000000001" customHeight="1">
      <c r="A7293" s="406">
        <v>30</v>
      </c>
      <c r="B7293" s="117" t="s">
        <v>24746</v>
      </c>
      <c r="C7293" s="490">
        <v>47</v>
      </c>
      <c r="D7293" s="503"/>
      <c r="E7293" s="24">
        <f t="shared" si="113"/>
        <v>0</v>
      </c>
    </row>
    <row r="7294" spans="1:5" ht="20.100000000000001" customHeight="1">
      <c r="A7294" s="406">
        <v>30</v>
      </c>
      <c r="B7294" s="117" t="s">
        <v>24746</v>
      </c>
      <c r="C7294" s="490">
        <v>150</v>
      </c>
      <c r="D7294" s="503"/>
      <c r="E7294" s="24">
        <f t="shared" si="113"/>
        <v>0</v>
      </c>
    </row>
    <row r="7295" spans="1:5" ht="20.100000000000001" customHeight="1">
      <c r="A7295" s="406">
        <v>30</v>
      </c>
      <c r="B7295" s="117" t="s">
        <v>24747</v>
      </c>
      <c r="C7295" s="490">
        <v>86</v>
      </c>
      <c r="D7295" s="503"/>
      <c r="E7295" s="24">
        <f t="shared" si="113"/>
        <v>0</v>
      </c>
    </row>
    <row r="7296" spans="1:5" ht="20.100000000000001" customHeight="1">
      <c r="A7296" s="406">
        <v>30</v>
      </c>
      <c r="B7296" s="117" t="s">
        <v>24747</v>
      </c>
      <c r="C7296" s="490">
        <v>44</v>
      </c>
      <c r="D7296" s="503"/>
      <c r="E7296" s="24">
        <f t="shared" si="113"/>
        <v>0</v>
      </c>
    </row>
    <row r="7297" spans="1:5" ht="20.100000000000001" customHeight="1">
      <c r="A7297" s="406">
        <v>15</v>
      </c>
      <c r="B7297" s="116" t="s">
        <v>23450</v>
      </c>
      <c r="C7297" s="490">
        <v>5</v>
      </c>
      <c r="D7297" s="503"/>
      <c r="E7297" s="24">
        <f t="shared" si="113"/>
        <v>0</v>
      </c>
    </row>
    <row r="7298" spans="1:5" ht="20.100000000000001" customHeight="1">
      <c r="A7298" s="406">
        <v>15</v>
      </c>
      <c r="B7298" s="117" t="s">
        <v>19449</v>
      </c>
      <c r="C7298" s="490">
        <v>180</v>
      </c>
      <c r="D7298" s="503"/>
      <c r="E7298" s="24">
        <f t="shared" si="113"/>
        <v>0</v>
      </c>
    </row>
    <row r="7299" spans="1:5" ht="20.100000000000001" customHeight="1">
      <c r="A7299" s="406">
        <v>15</v>
      </c>
      <c r="B7299" s="117" t="s">
        <v>12577</v>
      </c>
      <c r="C7299" s="490">
        <v>1200</v>
      </c>
      <c r="D7299" s="503"/>
      <c r="E7299" s="24">
        <f t="shared" si="113"/>
        <v>0</v>
      </c>
    </row>
    <row r="7300" spans="1:5" ht="20.100000000000001" customHeight="1">
      <c r="A7300" s="406">
        <v>15</v>
      </c>
      <c r="B7300" s="117" t="s">
        <v>11391</v>
      </c>
      <c r="C7300" s="490">
        <v>180</v>
      </c>
      <c r="D7300" s="503"/>
      <c r="E7300" s="24">
        <f t="shared" si="113"/>
        <v>0</v>
      </c>
    </row>
    <row r="7301" spans="1:5" ht="20.100000000000001" customHeight="1">
      <c r="A7301" s="406">
        <v>15</v>
      </c>
      <c r="B7301" s="117" t="s">
        <v>14753</v>
      </c>
      <c r="C7301" s="490">
        <v>300</v>
      </c>
      <c r="D7301" s="503"/>
      <c r="E7301" s="24">
        <f t="shared" si="113"/>
        <v>0</v>
      </c>
    </row>
    <row r="7302" spans="1:5" ht="20.100000000000001" customHeight="1">
      <c r="A7302" s="406">
        <v>20</v>
      </c>
      <c r="B7302" s="116" t="s">
        <v>12576</v>
      </c>
      <c r="C7302" s="490">
        <v>23</v>
      </c>
      <c r="D7302" s="503"/>
      <c r="E7302" s="24">
        <f t="shared" ref="E7302:E7365" si="114">D7302*A7302</f>
        <v>0</v>
      </c>
    </row>
    <row r="7303" spans="1:5" ht="20.100000000000001" customHeight="1">
      <c r="A7303" s="406">
        <v>20</v>
      </c>
      <c r="B7303" s="116" t="s">
        <v>19450</v>
      </c>
      <c r="C7303" s="490">
        <v>34</v>
      </c>
      <c r="D7303" s="503"/>
      <c r="E7303" s="24">
        <f t="shared" si="114"/>
        <v>0</v>
      </c>
    </row>
    <row r="7304" spans="1:5" ht="20.100000000000001" customHeight="1">
      <c r="A7304" s="406">
        <v>30</v>
      </c>
      <c r="B7304" s="116" t="s">
        <v>11392</v>
      </c>
      <c r="C7304" s="490">
        <v>26</v>
      </c>
      <c r="D7304" s="503"/>
      <c r="E7304" s="24">
        <f t="shared" si="114"/>
        <v>0</v>
      </c>
    </row>
    <row r="7305" spans="1:5" ht="20.100000000000001" customHeight="1">
      <c r="A7305" s="406">
        <v>60</v>
      </c>
      <c r="B7305" s="114" t="s">
        <v>11393</v>
      </c>
      <c r="C7305" s="490">
        <v>2</v>
      </c>
      <c r="D7305" s="503"/>
      <c r="E7305" s="24">
        <f t="shared" si="114"/>
        <v>0</v>
      </c>
    </row>
    <row r="7306" spans="1:5" ht="20.100000000000001" customHeight="1">
      <c r="A7306" s="406" t="s">
        <v>25</v>
      </c>
      <c r="B7306" s="116" t="s">
        <v>21695</v>
      </c>
      <c r="C7306" s="484">
        <v>100</v>
      </c>
      <c r="D7306" s="503"/>
      <c r="E7306" s="24" t="e">
        <f t="shared" si="114"/>
        <v>#VALUE!</v>
      </c>
    </row>
    <row r="7307" spans="1:5" ht="20.100000000000001" customHeight="1">
      <c r="A7307" s="406">
        <v>20</v>
      </c>
      <c r="B7307" s="117" t="s">
        <v>19451</v>
      </c>
      <c r="C7307" s="490">
        <v>130</v>
      </c>
      <c r="D7307" s="503"/>
      <c r="E7307" s="24">
        <f t="shared" si="114"/>
        <v>0</v>
      </c>
    </row>
    <row r="7308" spans="1:5" ht="20.100000000000001" customHeight="1">
      <c r="A7308" s="406">
        <v>60</v>
      </c>
      <c r="B7308" s="2362" t="s">
        <v>22999</v>
      </c>
      <c r="C7308" s="490">
        <v>500</v>
      </c>
      <c r="D7308" s="2451"/>
      <c r="E7308" s="24">
        <f t="shared" si="114"/>
        <v>0</v>
      </c>
    </row>
    <row r="7309" spans="1:5" ht="20.100000000000001" customHeight="1">
      <c r="A7309" s="406">
        <v>50</v>
      </c>
      <c r="B7309" s="342" t="s">
        <v>19099</v>
      </c>
      <c r="C7309" s="361">
        <v>20</v>
      </c>
      <c r="D7309" s="503"/>
      <c r="E7309" s="24">
        <f t="shared" si="114"/>
        <v>0</v>
      </c>
    </row>
    <row r="7310" spans="1:5" ht="20.100000000000001" customHeight="1">
      <c r="A7310" s="406">
        <v>50</v>
      </c>
      <c r="B7310" s="136" t="s">
        <v>13582</v>
      </c>
      <c r="C7310" s="490">
        <v>30</v>
      </c>
      <c r="D7310" s="239"/>
      <c r="E7310" s="24">
        <f t="shared" si="114"/>
        <v>0</v>
      </c>
    </row>
    <row r="7311" spans="1:5" ht="20.100000000000001" customHeight="1">
      <c r="A7311" s="406">
        <v>50</v>
      </c>
      <c r="B7311" s="136" t="s">
        <v>14292</v>
      </c>
      <c r="C7311" s="490">
        <v>5</v>
      </c>
      <c r="D7311" s="503"/>
      <c r="E7311" s="24">
        <f t="shared" si="114"/>
        <v>0</v>
      </c>
    </row>
    <row r="7312" spans="1:5" ht="20.100000000000001" customHeight="1">
      <c r="A7312" s="406">
        <v>30</v>
      </c>
      <c r="B7312" s="136" t="s">
        <v>13581</v>
      </c>
      <c r="C7312" s="490">
        <v>90</v>
      </c>
      <c r="D7312" s="239"/>
      <c r="E7312" s="24">
        <f t="shared" si="114"/>
        <v>0</v>
      </c>
    </row>
    <row r="7313" spans="1:5" ht="20.100000000000001" customHeight="1">
      <c r="A7313" s="406">
        <v>30</v>
      </c>
      <c r="B7313" s="136" t="s">
        <v>11394</v>
      </c>
      <c r="C7313" s="490">
        <v>16</v>
      </c>
      <c r="D7313" s="503"/>
      <c r="E7313" s="24">
        <f t="shared" si="114"/>
        <v>0</v>
      </c>
    </row>
    <row r="7314" spans="1:5" ht="20.100000000000001" customHeight="1">
      <c r="A7314" s="406">
        <v>30</v>
      </c>
      <c r="B7314" s="116" t="s">
        <v>24748</v>
      </c>
      <c r="C7314" s="490">
        <v>34</v>
      </c>
      <c r="D7314" s="503"/>
      <c r="E7314" s="24">
        <f t="shared" si="114"/>
        <v>0</v>
      </c>
    </row>
    <row r="7315" spans="1:5" ht="20.100000000000001" customHeight="1">
      <c r="A7315" s="406">
        <v>30</v>
      </c>
      <c r="B7315" s="117" t="s">
        <v>24749</v>
      </c>
      <c r="C7315" s="490">
        <v>100</v>
      </c>
      <c r="D7315" s="503"/>
      <c r="E7315" s="24">
        <f t="shared" si="114"/>
        <v>0</v>
      </c>
    </row>
    <row r="7316" spans="1:5" ht="20.100000000000001" customHeight="1">
      <c r="A7316" s="406">
        <v>15</v>
      </c>
      <c r="B7316" s="116" t="s">
        <v>17782</v>
      </c>
      <c r="C7316" s="1843">
        <v>200</v>
      </c>
      <c r="D7316" s="239"/>
      <c r="E7316" s="24">
        <f t="shared" si="114"/>
        <v>0</v>
      </c>
    </row>
    <row r="7317" spans="1:5" ht="20.100000000000001" customHeight="1">
      <c r="A7317" s="406">
        <v>15</v>
      </c>
      <c r="B7317" s="116" t="s">
        <v>21329</v>
      </c>
      <c r="C7317" s="484">
        <v>100</v>
      </c>
      <c r="D7317" s="503"/>
      <c r="E7317" s="24">
        <f t="shared" si="114"/>
        <v>0</v>
      </c>
    </row>
    <row r="7318" spans="1:5" ht="20.100000000000001" customHeight="1">
      <c r="A7318" s="406">
        <v>50</v>
      </c>
      <c r="B7318" s="118" t="s">
        <v>20107</v>
      </c>
      <c r="C7318" s="490">
        <v>10</v>
      </c>
      <c r="D7318" s="2451"/>
      <c r="E7318" s="24">
        <f t="shared" si="114"/>
        <v>0</v>
      </c>
    </row>
    <row r="7319" spans="1:5" ht="20.100000000000001" customHeight="1">
      <c r="A7319" s="406">
        <v>50</v>
      </c>
      <c r="B7319" s="118" t="s">
        <v>27530</v>
      </c>
      <c r="C7319" s="490">
        <v>100</v>
      </c>
      <c r="D7319" s="2451">
        <v>0</v>
      </c>
      <c r="E7319" s="24">
        <f t="shared" si="114"/>
        <v>0</v>
      </c>
    </row>
    <row r="7320" spans="1:5" ht="20.100000000000001" customHeight="1">
      <c r="A7320" s="853">
        <v>20</v>
      </c>
      <c r="B7320" s="116" t="s">
        <v>23003</v>
      </c>
      <c r="C7320" s="490">
        <v>15</v>
      </c>
      <c r="D7320" s="503"/>
      <c r="E7320" s="24">
        <f t="shared" si="114"/>
        <v>0</v>
      </c>
    </row>
    <row r="7321" spans="1:5" ht="20.100000000000001" customHeight="1">
      <c r="A7321" s="406">
        <v>20</v>
      </c>
      <c r="B7321" s="116" t="s">
        <v>11395</v>
      </c>
      <c r="C7321" s="490">
        <v>29</v>
      </c>
      <c r="D7321" s="503"/>
      <c r="E7321" s="24">
        <f t="shared" si="114"/>
        <v>0</v>
      </c>
    </row>
    <row r="7322" spans="1:5" ht="20.100000000000001" customHeight="1">
      <c r="A7322" s="406">
        <v>30</v>
      </c>
      <c r="B7322" s="114" t="s">
        <v>11396</v>
      </c>
      <c r="C7322" s="490">
        <v>20</v>
      </c>
      <c r="D7322" s="503"/>
      <c r="E7322" s="24">
        <f t="shared" si="114"/>
        <v>0</v>
      </c>
    </row>
    <row r="7323" spans="1:5" ht="20.100000000000001" customHeight="1">
      <c r="A7323" s="406">
        <v>60</v>
      </c>
      <c r="B7323" s="114" t="s">
        <v>11397</v>
      </c>
      <c r="C7323" s="490">
        <v>25</v>
      </c>
      <c r="D7323" s="503"/>
      <c r="E7323" s="24">
        <f t="shared" si="114"/>
        <v>0</v>
      </c>
    </row>
    <row r="7324" spans="1:5" ht="20.100000000000001" customHeight="1">
      <c r="A7324" s="406">
        <v>50</v>
      </c>
      <c r="B7324" s="136" t="s">
        <v>13583</v>
      </c>
      <c r="C7324" s="490">
        <v>26</v>
      </c>
      <c r="D7324" s="503"/>
      <c r="E7324" s="24">
        <f t="shared" si="114"/>
        <v>0</v>
      </c>
    </row>
    <row r="7325" spans="1:5" ht="20.100000000000001" customHeight="1">
      <c r="A7325" s="406">
        <v>15</v>
      </c>
      <c r="B7325" s="250" t="s">
        <v>19452</v>
      </c>
      <c r="C7325" s="490">
        <v>100</v>
      </c>
      <c r="D7325" s="503"/>
      <c r="E7325" s="24">
        <f t="shared" si="114"/>
        <v>0</v>
      </c>
    </row>
    <row r="7326" spans="1:5" ht="20.100000000000001" customHeight="1">
      <c r="A7326" s="406">
        <v>15</v>
      </c>
      <c r="B7326" s="250" t="s">
        <v>13584</v>
      </c>
      <c r="C7326" s="490">
        <v>1</v>
      </c>
      <c r="D7326" s="503"/>
      <c r="E7326" s="24">
        <f t="shared" si="114"/>
        <v>0</v>
      </c>
    </row>
    <row r="7327" spans="1:5" ht="20.100000000000001" customHeight="1">
      <c r="A7327" s="406">
        <v>50</v>
      </c>
      <c r="B7327" s="118" t="s">
        <v>20108</v>
      </c>
      <c r="C7327" s="490">
        <v>10</v>
      </c>
      <c r="D7327" s="2451"/>
      <c r="E7327" s="24">
        <f t="shared" si="114"/>
        <v>0</v>
      </c>
    </row>
    <row r="7328" spans="1:5" ht="20.100000000000001" customHeight="1">
      <c r="A7328" s="406">
        <v>20</v>
      </c>
      <c r="B7328" s="250" t="s">
        <v>19453</v>
      </c>
      <c r="C7328" s="484">
        <v>100</v>
      </c>
      <c r="D7328" s="503"/>
      <c r="E7328" s="24">
        <f t="shared" si="114"/>
        <v>0</v>
      </c>
    </row>
    <row r="7329" spans="1:5" ht="20.100000000000001" customHeight="1">
      <c r="A7329" s="406">
        <v>60</v>
      </c>
      <c r="B7329" s="114" t="s">
        <v>21698</v>
      </c>
      <c r="C7329" s="484">
        <v>50</v>
      </c>
      <c r="D7329" s="503"/>
      <c r="E7329" s="24">
        <f t="shared" si="114"/>
        <v>0</v>
      </c>
    </row>
    <row r="7330" spans="1:5" ht="20.100000000000001" customHeight="1">
      <c r="A7330" s="406">
        <v>20</v>
      </c>
      <c r="B7330" s="116" t="s">
        <v>11398</v>
      </c>
      <c r="C7330" s="490">
        <v>3</v>
      </c>
      <c r="D7330" s="503"/>
      <c r="E7330" s="24">
        <f t="shared" si="114"/>
        <v>0</v>
      </c>
    </row>
    <row r="7331" spans="1:5" ht="20.100000000000001" customHeight="1">
      <c r="A7331" s="406">
        <v>15</v>
      </c>
      <c r="B7331" s="233" t="s">
        <v>20173</v>
      </c>
      <c r="C7331" s="490">
        <v>100</v>
      </c>
      <c r="D7331" s="503"/>
      <c r="E7331" s="24">
        <f t="shared" si="114"/>
        <v>0</v>
      </c>
    </row>
    <row r="7332" spans="1:5" ht="20.100000000000001" customHeight="1">
      <c r="A7332" s="406">
        <v>50</v>
      </c>
      <c r="B7332" s="118" t="s">
        <v>20109</v>
      </c>
      <c r="C7332" s="490">
        <v>10</v>
      </c>
      <c r="D7332" s="2451"/>
      <c r="E7332" s="24">
        <f t="shared" si="114"/>
        <v>0</v>
      </c>
    </row>
    <row r="7333" spans="1:5" ht="20.100000000000001" customHeight="1">
      <c r="A7333" s="406">
        <v>50</v>
      </c>
      <c r="B7333" s="786" t="s">
        <v>11399</v>
      </c>
      <c r="C7333" s="490">
        <v>10</v>
      </c>
      <c r="D7333" s="503"/>
      <c r="E7333" s="24">
        <f t="shared" si="114"/>
        <v>0</v>
      </c>
    </row>
    <row r="7334" spans="1:5" ht="20.100000000000001" customHeight="1">
      <c r="A7334" s="406">
        <v>50</v>
      </c>
      <c r="B7334" s="342" t="s">
        <v>11400</v>
      </c>
      <c r="C7334" s="361">
        <v>20</v>
      </c>
      <c r="D7334" s="503"/>
      <c r="E7334" s="24">
        <f t="shared" si="114"/>
        <v>0</v>
      </c>
    </row>
    <row r="7335" spans="1:5" ht="20.100000000000001" customHeight="1">
      <c r="A7335" s="406">
        <v>80</v>
      </c>
      <c r="B7335" s="2370" t="s">
        <v>23414</v>
      </c>
      <c r="C7335" s="484">
        <v>199</v>
      </c>
      <c r="D7335" s="503"/>
      <c r="E7335" s="24">
        <f t="shared" si="114"/>
        <v>0</v>
      </c>
    </row>
    <row r="7336" spans="1:5" ht="20.100000000000001" customHeight="1">
      <c r="A7336" s="406">
        <v>30</v>
      </c>
      <c r="B7336" s="136" t="s">
        <v>11401</v>
      </c>
      <c r="C7336" s="490">
        <v>50</v>
      </c>
      <c r="D7336" s="503"/>
      <c r="E7336" s="24">
        <f t="shared" si="114"/>
        <v>0</v>
      </c>
    </row>
    <row r="7337" spans="1:5" ht="20.100000000000001" customHeight="1">
      <c r="A7337" s="406">
        <v>30</v>
      </c>
      <c r="B7337" s="335" t="s">
        <v>24895</v>
      </c>
      <c r="C7337" s="490">
        <v>90</v>
      </c>
      <c r="D7337" s="239"/>
      <c r="E7337" s="24">
        <f t="shared" si="114"/>
        <v>0</v>
      </c>
    </row>
    <row r="7338" spans="1:5" ht="20.100000000000001" customHeight="1">
      <c r="A7338" s="406">
        <v>30</v>
      </c>
      <c r="B7338" s="335" t="s">
        <v>24892</v>
      </c>
      <c r="C7338" s="490">
        <v>70</v>
      </c>
      <c r="D7338" s="503"/>
      <c r="E7338" s="24">
        <f t="shared" si="114"/>
        <v>0</v>
      </c>
    </row>
    <row r="7339" spans="1:5" ht="20.100000000000001" customHeight="1">
      <c r="A7339" s="406">
        <v>50</v>
      </c>
      <c r="B7339" s="116" t="s">
        <v>16198</v>
      </c>
      <c r="C7339" s="490">
        <v>15</v>
      </c>
      <c r="D7339" s="2451"/>
      <c r="E7339" s="24">
        <f t="shared" si="114"/>
        <v>0</v>
      </c>
    </row>
    <row r="7340" spans="1:5" ht="20.100000000000001" customHeight="1">
      <c r="A7340" s="406">
        <v>15</v>
      </c>
      <c r="B7340" s="335" t="s">
        <v>24037</v>
      </c>
      <c r="C7340" s="361">
        <v>200</v>
      </c>
      <c r="D7340" s="503"/>
      <c r="E7340" s="24">
        <f t="shared" si="114"/>
        <v>0</v>
      </c>
    </row>
    <row r="7341" spans="1:5" ht="20.100000000000001" customHeight="1">
      <c r="A7341" s="406">
        <v>15</v>
      </c>
      <c r="B7341" s="335" t="s">
        <v>24038</v>
      </c>
      <c r="C7341" s="361">
        <v>4000</v>
      </c>
      <c r="D7341" s="503"/>
      <c r="E7341" s="24">
        <f t="shared" si="114"/>
        <v>0</v>
      </c>
    </row>
    <row r="7342" spans="1:5" ht="20.100000000000001" customHeight="1">
      <c r="A7342" s="406">
        <v>15</v>
      </c>
      <c r="B7342" s="335" t="s">
        <v>12135</v>
      </c>
      <c r="C7342" s="490">
        <v>200</v>
      </c>
      <c r="D7342" s="503"/>
      <c r="E7342" s="24">
        <f t="shared" si="114"/>
        <v>0</v>
      </c>
    </row>
    <row r="7343" spans="1:5" ht="20.100000000000001" customHeight="1">
      <c r="A7343" s="406">
        <v>30</v>
      </c>
      <c r="B7343" s="335" t="s">
        <v>11402</v>
      </c>
      <c r="C7343" s="490">
        <v>10</v>
      </c>
      <c r="D7343" s="503"/>
      <c r="E7343" s="24">
        <f t="shared" si="114"/>
        <v>0</v>
      </c>
    </row>
    <row r="7344" spans="1:5" ht="20.100000000000001" customHeight="1">
      <c r="A7344" s="406">
        <v>20</v>
      </c>
      <c r="B7344" s="335" t="s">
        <v>18815</v>
      </c>
      <c r="C7344" s="361">
        <v>50</v>
      </c>
      <c r="D7344" s="503"/>
      <c r="E7344" s="24">
        <f t="shared" si="114"/>
        <v>0</v>
      </c>
    </row>
    <row r="7345" spans="1:5" ht="20.100000000000001" customHeight="1">
      <c r="A7345" s="406">
        <v>20</v>
      </c>
      <c r="B7345" s="116" t="s">
        <v>13585</v>
      </c>
      <c r="C7345" s="490">
        <v>5</v>
      </c>
      <c r="D7345" s="503"/>
      <c r="E7345" s="24">
        <f t="shared" si="114"/>
        <v>0</v>
      </c>
    </row>
    <row r="7346" spans="1:5" ht="20.100000000000001" customHeight="1">
      <c r="A7346" s="406">
        <v>20</v>
      </c>
      <c r="B7346" s="335" t="s">
        <v>11403</v>
      </c>
      <c r="C7346" s="490">
        <v>48</v>
      </c>
      <c r="D7346" s="503"/>
      <c r="E7346" s="24">
        <f t="shared" si="114"/>
        <v>0</v>
      </c>
    </row>
    <row r="7347" spans="1:5" ht="20.100000000000001" customHeight="1">
      <c r="A7347" s="853">
        <v>60</v>
      </c>
      <c r="B7347" s="2362" t="s">
        <v>22998</v>
      </c>
      <c r="C7347" s="490">
        <v>20</v>
      </c>
      <c r="D7347" s="2451"/>
      <c r="E7347" s="24">
        <f t="shared" si="114"/>
        <v>0</v>
      </c>
    </row>
    <row r="7348" spans="1:5" ht="20.100000000000001" customHeight="1">
      <c r="A7348" s="853">
        <v>60</v>
      </c>
      <c r="B7348" s="2362" t="s">
        <v>15716</v>
      </c>
      <c r="C7348" s="511">
        <v>6</v>
      </c>
      <c r="D7348" s="346"/>
      <c r="E7348" s="24">
        <f t="shared" si="114"/>
        <v>0</v>
      </c>
    </row>
    <row r="7349" spans="1:5" ht="20.100000000000001" customHeight="1">
      <c r="A7349" s="853">
        <v>60</v>
      </c>
      <c r="B7349" s="2468" t="s">
        <v>24343</v>
      </c>
      <c r="C7349" s="490">
        <v>20</v>
      </c>
      <c r="D7349" s="239"/>
      <c r="E7349" s="24">
        <f t="shared" si="114"/>
        <v>0</v>
      </c>
    </row>
    <row r="7350" spans="1:5" ht="20.100000000000001" customHeight="1">
      <c r="A7350" s="406">
        <v>60</v>
      </c>
      <c r="B7350" s="335" t="s">
        <v>21693</v>
      </c>
      <c r="C7350" s="490">
        <v>9</v>
      </c>
      <c r="D7350" s="503"/>
      <c r="E7350" s="24">
        <f t="shared" si="114"/>
        <v>0</v>
      </c>
    </row>
    <row r="7351" spans="1:5" ht="20.100000000000001" customHeight="1">
      <c r="A7351" s="406">
        <v>60</v>
      </c>
      <c r="B7351" s="335" t="s">
        <v>21694</v>
      </c>
      <c r="C7351" s="490">
        <v>75</v>
      </c>
      <c r="D7351" s="503"/>
      <c r="E7351" s="24">
        <f t="shared" si="114"/>
        <v>0</v>
      </c>
    </row>
    <row r="7352" spans="1:5" ht="20.100000000000001" customHeight="1">
      <c r="A7352" s="406">
        <v>30</v>
      </c>
      <c r="B7352" s="335" t="s">
        <v>11404</v>
      </c>
      <c r="C7352" s="490">
        <v>20</v>
      </c>
      <c r="D7352" s="503"/>
      <c r="E7352" s="24">
        <f t="shared" si="114"/>
        <v>0</v>
      </c>
    </row>
    <row r="7353" spans="1:5" ht="20.100000000000001" customHeight="1">
      <c r="A7353" s="406">
        <v>30</v>
      </c>
      <c r="B7353" s="335" t="s">
        <v>11405</v>
      </c>
      <c r="C7353" s="490">
        <v>15</v>
      </c>
      <c r="D7353" s="503"/>
      <c r="E7353" s="24">
        <f t="shared" si="114"/>
        <v>0</v>
      </c>
    </row>
    <row r="7354" spans="1:5" ht="20.100000000000001" customHeight="1">
      <c r="A7354" s="406">
        <v>50</v>
      </c>
      <c r="B7354" s="335" t="s">
        <v>17229</v>
      </c>
      <c r="C7354" s="490">
        <v>12</v>
      </c>
      <c r="D7354" s="503"/>
      <c r="E7354" s="24">
        <f t="shared" si="114"/>
        <v>0</v>
      </c>
    </row>
    <row r="7355" spans="1:5" ht="20.100000000000001" customHeight="1">
      <c r="A7355" s="406">
        <v>60</v>
      </c>
      <c r="B7355" s="335" t="s">
        <v>11750</v>
      </c>
      <c r="C7355" s="490">
        <v>300</v>
      </c>
      <c r="D7355" s="503"/>
      <c r="E7355" s="24">
        <f t="shared" si="114"/>
        <v>0</v>
      </c>
    </row>
    <row r="7356" spans="1:5" ht="20.100000000000001" customHeight="1">
      <c r="A7356" s="406">
        <v>15</v>
      </c>
      <c r="B7356" s="116" t="s">
        <v>13586</v>
      </c>
      <c r="C7356" s="226">
        <v>80</v>
      </c>
      <c r="D7356" s="503"/>
      <c r="E7356" s="24">
        <f t="shared" si="114"/>
        <v>0</v>
      </c>
    </row>
    <row r="7357" spans="1:5" ht="20.100000000000001" customHeight="1">
      <c r="A7357" s="406">
        <v>15</v>
      </c>
      <c r="B7357" s="116" t="s">
        <v>12464</v>
      </c>
      <c r="C7357" s="226">
        <v>5000</v>
      </c>
      <c r="D7357" s="503"/>
      <c r="E7357" s="24">
        <f t="shared" si="114"/>
        <v>0</v>
      </c>
    </row>
    <row r="7358" spans="1:5" ht="20.100000000000001" customHeight="1">
      <c r="A7358" s="406">
        <v>15</v>
      </c>
      <c r="B7358" s="116" t="s">
        <v>11406</v>
      </c>
      <c r="C7358" s="320">
        <v>1</v>
      </c>
      <c r="D7358" s="503"/>
      <c r="E7358" s="24">
        <f t="shared" si="114"/>
        <v>0</v>
      </c>
    </row>
    <row r="7359" spans="1:5" ht="20.100000000000001" customHeight="1">
      <c r="A7359" s="406">
        <v>60</v>
      </c>
      <c r="B7359" s="2362" t="s">
        <v>23000</v>
      </c>
      <c r="C7359" s="484">
        <v>60</v>
      </c>
      <c r="D7359" s="2451"/>
      <c r="E7359" s="24">
        <f t="shared" si="114"/>
        <v>0</v>
      </c>
    </row>
    <row r="7360" spans="1:5" ht="20.100000000000001" customHeight="1">
      <c r="A7360" s="406">
        <v>60</v>
      </c>
      <c r="B7360" s="116" t="s">
        <v>15211</v>
      </c>
      <c r="C7360" s="490">
        <v>15</v>
      </c>
      <c r="D7360" s="503"/>
      <c r="E7360" s="24">
        <f t="shared" si="114"/>
        <v>0</v>
      </c>
    </row>
    <row r="7361" spans="1:5" ht="20.100000000000001" customHeight="1">
      <c r="A7361" s="406">
        <v>30</v>
      </c>
      <c r="B7361" s="136" t="s">
        <v>21356</v>
      </c>
      <c r="C7361" s="490">
        <v>60</v>
      </c>
      <c r="D7361" s="503"/>
      <c r="E7361" s="24">
        <f t="shared" si="114"/>
        <v>0</v>
      </c>
    </row>
    <row r="7362" spans="1:5" ht="20.100000000000001" customHeight="1">
      <c r="A7362" s="406">
        <v>15</v>
      </c>
      <c r="B7362" s="233" t="s">
        <v>12134</v>
      </c>
      <c r="C7362" s="490">
        <v>15</v>
      </c>
      <c r="D7362" s="239"/>
      <c r="E7362" s="24">
        <f t="shared" si="114"/>
        <v>0</v>
      </c>
    </row>
    <row r="7363" spans="1:5" ht="20.100000000000001" customHeight="1">
      <c r="A7363" s="406">
        <v>30</v>
      </c>
      <c r="B7363" s="117" t="s">
        <v>11407</v>
      </c>
      <c r="C7363" s="490">
        <v>109</v>
      </c>
      <c r="D7363" s="503"/>
      <c r="E7363" s="24">
        <f t="shared" si="114"/>
        <v>0</v>
      </c>
    </row>
    <row r="7364" spans="1:5" ht="20.100000000000001" customHeight="1">
      <c r="A7364" s="406">
        <v>50</v>
      </c>
      <c r="B7364" s="358" t="s">
        <v>19100</v>
      </c>
      <c r="C7364" s="490" t="s">
        <v>21831</v>
      </c>
      <c r="D7364" s="503"/>
      <c r="E7364" s="24">
        <f t="shared" si="114"/>
        <v>0</v>
      </c>
    </row>
    <row r="7365" spans="1:5" ht="20.100000000000001" customHeight="1">
      <c r="A7365" s="406">
        <v>15</v>
      </c>
      <c r="B7365" s="116" t="s">
        <v>13588</v>
      </c>
      <c r="C7365" s="490">
        <v>200</v>
      </c>
      <c r="D7365" s="503"/>
      <c r="E7365" s="24">
        <f t="shared" si="114"/>
        <v>0</v>
      </c>
    </row>
    <row r="7366" spans="1:5" ht="20.100000000000001" customHeight="1">
      <c r="A7366" s="406">
        <v>50</v>
      </c>
      <c r="B7366" s="116" t="s">
        <v>13592</v>
      </c>
      <c r="C7366" s="490">
        <v>20</v>
      </c>
      <c r="D7366" s="2451"/>
      <c r="E7366" s="24">
        <f t="shared" ref="E7366:E7429" si="115">D7366*A7366</f>
        <v>0</v>
      </c>
    </row>
    <row r="7367" spans="1:5" ht="20.100000000000001" customHeight="1">
      <c r="A7367" s="406">
        <v>15</v>
      </c>
      <c r="B7367" s="116" t="s">
        <v>21700</v>
      </c>
      <c r="C7367" s="490">
        <v>100</v>
      </c>
      <c r="D7367" s="503"/>
      <c r="E7367" s="24">
        <f t="shared" si="115"/>
        <v>0</v>
      </c>
    </row>
    <row r="7368" spans="1:5" ht="20.100000000000001" customHeight="1">
      <c r="A7368" s="406">
        <v>15</v>
      </c>
      <c r="B7368" s="116" t="s">
        <v>21701</v>
      </c>
      <c r="C7368" s="490">
        <v>100</v>
      </c>
      <c r="D7368" s="503"/>
      <c r="E7368" s="24">
        <f t="shared" si="115"/>
        <v>0</v>
      </c>
    </row>
    <row r="7369" spans="1:5" ht="20.100000000000001" customHeight="1">
      <c r="A7369" s="406">
        <v>60</v>
      </c>
      <c r="B7369" s="116" t="s">
        <v>21699</v>
      </c>
      <c r="C7369" s="484">
        <v>50</v>
      </c>
      <c r="D7369" s="503"/>
      <c r="E7369" s="24">
        <f t="shared" si="115"/>
        <v>0</v>
      </c>
    </row>
    <row r="7370" spans="1:5" ht="20.100000000000001" customHeight="1">
      <c r="A7370" s="406">
        <v>50</v>
      </c>
      <c r="B7370" s="136" t="s">
        <v>14290</v>
      </c>
      <c r="C7370" s="490">
        <v>5</v>
      </c>
      <c r="D7370" s="239"/>
      <c r="E7370" s="24">
        <f t="shared" si="115"/>
        <v>0</v>
      </c>
    </row>
    <row r="7371" spans="1:5" ht="20.100000000000001" customHeight="1">
      <c r="A7371" s="406">
        <v>50</v>
      </c>
      <c r="B7371" s="358" t="s">
        <v>11408</v>
      </c>
      <c r="C7371" s="490">
        <v>36</v>
      </c>
      <c r="D7371" s="503"/>
      <c r="E7371" s="24">
        <f t="shared" si="115"/>
        <v>0</v>
      </c>
    </row>
    <row r="7372" spans="1:5" ht="20.100000000000001" customHeight="1">
      <c r="A7372" s="406">
        <v>50</v>
      </c>
      <c r="B7372" s="356" t="s">
        <v>11409</v>
      </c>
      <c r="C7372" s="361">
        <v>35</v>
      </c>
      <c r="D7372" s="503"/>
      <c r="E7372" s="24">
        <f t="shared" si="115"/>
        <v>0</v>
      </c>
    </row>
    <row r="7373" spans="1:5" ht="20.100000000000001" customHeight="1">
      <c r="A7373" s="406">
        <v>80</v>
      </c>
      <c r="B7373" s="2370" t="s">
        <v>23413</v>
      </c>
      <c r="C7373" s="484">
        <v>200</v>
      </c>
      <c r="D7373" s="503"/>
      <c r="E7373" s="24">
        <f t="shared" si="115"/>
        <v>0</v>
      </c>
    </row>
    <row r="7374" spans="1:5" ht="20.100000000000001" customHeight="1">
      <c r="A7374" s="406">
        <v>30</v>
      </c>
      <c r="B7374" s="136" t="s">
        <v>11410</v>
      </c>
      <c r="C7374" s="490">
        <v>22</v>
      </c>
      <c r="D7374" s="503"/>
      <c r="E7374" s="24">
        <f t="shared" si="115"/>
        <v>0</v>
      </c>
    </row>
    <row r="7375" spans="1:5" ht="20.100000000000001" customHeight="1">
      <c r="A7375" s="406">
        <v>30</v>
      </c>
      <c r="B7375" s="117" t="s">
        <v>24750</v>
      </c>
      <c r="C7375" s="490">
        <v>56</v>
      </c>
      <c r="D7375" s="239"/>
      <c r="E7375" s="24">
        <f t="shared" si="115"/>
        <v>0</v>
      </c>
    </row>
    <row r="7376" spans="1:5" ht="20.100000000000001" customHeight="1">
      <c r="A7376" s="406">
        <v>30</v>
      </c>
      <c r="B7376" s="117" t="s">
        <v>25210</v>
      </c>
      <c r="C7376" s="2935">
        <v>100</v>
      </c>
      <c r="D7376" s="503"/>
      <c r="E7376" s="24">
        <f t="shared" si="115"/>
        <v>0</v>
      </c>
    </row>
    <row r="7377" spans="1:5" ht="20.100000000000001" customHeight="1">
      <c r="A7377" s="853">
        <v>30</v>
      </c>
      <c r="B7377" s="117" t="s">
        <v>24751</v>
      </c>
      <c r="C7377" s="490">
        <v>20</v>
      </c>
      <c r="D7377" s="503"/>
      <c r="E7377" s="24">
        <f t="shared" si="115"/>
        <v>0</v>
      </c>
    </row>
    <row r="7378" spans="1:5" ht="20.100000000000001" customHeight="1">
      <c r="A7378" s="406">
        <v>30</v>
      </c>
      <c r="B7378" s="243" t="s">
        <v>11412</v>
      </c>
      <c r="C7378" s="490">
        <v>80</v>
      </c>
      <c r="D7378" s="503"/>
      <c r="E7378" s="24">
        <f t="shared" si="115"/>
        <v>0</v>
      </c>
    </row>
    <row r="7379" spans="1:5" ht="20.100000000000001" customHeight="1">
      <c r="A7379" s="406">
        <v>15</v>
      </c>
      <c r="B7379" s="508" t="s">
        <v>14698</v>
      </c>
      <c r="C7379" s="361">
        <v>13</v>
      </c>
      <c r="D7379" s="503"/>
      <c r="E7379" s="24">
        <f t="shared" si="115"/>
        <v>0</v>
      </c>
    </row>
    <row r="7380" spans="1:5" ht="20.100000000000001" customHeight="1">
      <c r="A7380" s="406">
        <v>15</v>
      </c>
      <c r="B7380" s="233" t="s">
        <v>13587</v>
      </c>
      <c r="C7380" s="490">
        <v>8</v>
      </c>
      <c r="D7380" s="503"/>
      <c r="E7380" s="24">
        <f t="shared" si="115"/>
        <v>0</v>
      </c>
    </row>
    <row r="7381" spans="1:5" ht="20.100000000000001" customHeight="1">
      <c r="A7381" s="406">
        <v>15</v>
      </c>
      <c r="B7381" s="233" t="s">
        <v>11413</v>
      </c>
      <c r="C7381" s="511">
        <v>100</v>
      </c>
      <c r="D7381" s="503"/>
      <c r="E7381" s="24">
        <f t="shared" si="115"/>
        <v>0</v>
      </c>
    </row>
    <row r="7382" spans="1:5" ht="20.100000000000001" customHeight="1">
      <c r="A7382" s="406">
        <v>50</v>
      </c>
      <c r="B7382" s="116" t="s">
        <v>24820</v>
      </c>
      <c r="C7382" s="490">
        <v>100</v>
      </c>
      <c r="D7382" s="2451"/>
      <c r="E7382" s="24">
        <f t="shared" si="115"/>
        <v>0</v>
      </c>
    </row>
    <row r="7383" spans="1:5" ht="20.100000000000001" customHeight="1">
      <c r="A7383" s="853">
        <v>20</v>
      </c>
      <c r="B7383" s="117" t="s">
        <v>24390</v>
      </c>
      <c r="C7383" s="361">
        <v>70</v>
      </c>
      <c r="D7383" s="503"/>
      <c r="E7383" s="24">
        <f t="shared" si="115"/>
        <v>0</v>
      </c>
    </row>
    <row r="7384" spans="1:5" ht="20.100000000000001" customHeight="1">
      <c r="A7384" s="406">
        <v>20</v>
      </c>
      <c r="B7384" s="116" t="s">
        <v>24460</v>
      </c>
      <c r="C7384" s="490">
        <v>100</v>
      </c>
      <c r="D7384" s="503"/>
      <c r="E7384" s="24">
        <f t="shared" si="115"/>
        <v>0</v>
      </c>
    </row>
    <row r="7385" spans="1:5" ht="20.100000000000001" customHeight="1">
      <c r="A7385" s="406">
        <v>20</v>
      </c>
      <c r="B7385" s="117" t="s">
        <v>24461</v>
      </c>
      <c r="C7385" s="490">
        <v>7</v>
      </c>
      <c r="D7385" s="503"/>
      <c r="E7385" s="24">
        <f t="shared" si="115"/>
        <v>0</v>
      </c>
    </row>
    <row r="7386" spans="1:5" ht="20.100000000000001" customHeight="1">
      <c r="A7386" s="406">
        <v>20</v>
      </c>
      <c r="B7386" s="245" t="s">
        <v>14880</v>
      </c>
      <c r="C7386" s="490">
        <v>16</v>
      </c>
      <c r="D7386" s="503"/>
      <c r="E7386" s="24">
        <f t="shared" si="115"/>
        <v>0</v>
      </c>
    </row>
    <row r="7387" spans="1:5" ht="20.100000000000001" customHeight="1">
      <c r="A7387" s="853">
        <v>60</v>
      </c>
      <c r="B7387" s="2362" t="s">
        <v>24459</v>
      </c>
      <c r="C7387" s="490">
        <v>46</v>
      </c>
      <c r="D7387" s="2451"/>
      <c r="E7387" s="24">
        <f t="shared" si="115"/>
        <v>0</v>
      </c>
    </row>
    <row r="7388" spans="1:5" ht="20.100000000000001" customHeight="1">
      <c r="A7388" s="406">
        <v>40</v>
      </c>
      <c r="B7388" s="117" t="s">
        <v>14878</v>
      </c>
      <c r="C7388" s="1857">
        <v>65</v>
      </c>
      <c r="D7388" s="503"/>
      <c r="E7388" s="24">
        <f t="shared" si="115"/>
        <v>0</v>
      </c>
    </row>
    <row r="7389" spans="1:5" ht="20.100000000000001" customHeight="1">
      <c r="A7389" s="406">
        <v>30</v>
      </c>
      <c r="B7389" s="117" t="s">
        <v>21236</v>
      </c>
      <c r="C7389" s="490">
        <v>44</v>
      </c>
      <c r="D7389" s="503"/>
      <c r="E7389" s="24">
        <f t="shared" si="115"/>
        <v>0</v>
      </c>
    </row>
    <row r="7390" spans="1:5" ht="20.100000000000001" customHeight="1">
      <c r="A7390" s="406">
        <v>30</v>
      </c>
      <c r="B7390" s="117" t="s">
        <v>21237</v>
      </c>
      <c r="C7390" s="490">
        <v>400</v>
      </c>
      <c r="D7390" s="503"/>
      <c r="E7390" s="24">
        <f t="shared" si="115"/>
        <v>0</v>
      </c>
    </row>
    <row r="7391" spans="1:5" ht="20.100000000000001" customHeight="1">
      <c r="A7391" s="406">
        <v>60</v>
      </c>
      <c r="B7391" s="117" t="s">
        <v>27236</v>
      </c>
      <c r="C7391" s="490">
        <v>25</v>
      </c>
      <c r="D7391" s="503"/>
      <c r="E7391" s="24">
        <f t="shared" si="115"/>
        <v>0</v>
      </c>
    </row>
    <row r="7392" spans="1:5" ht="20.100000000000001" customHeight="1">
      <c r="A7392" s="406">
        <v>60</v>
      </c>
      <c r="B7392" s="117" t="s">
        <v>21238</v>
      </c>
      <c r="C7392" s="490">
        <v>100</v>
      </c>
      <c r="D7392" s="503"/>
      <c r="E7392" s="24">
        <f t="shared" si="115"/>
        <v>0</v>
      </c>
    </row>
    <row r="7393" spans="1:5" ht="20.100000000000001" customHeight="1">
      <c r="A7393" s="406">
        <v>50</v>
      </c>
      <c r="B7393" s="335" t="s">
        <v>17231</v>
      </c>
      <c r="C7393" s="490">
        <v>5</v>
      </c>
      <c r="D7393" s="503"/>
      <c r="E7393" s="24">
        <f t="shared" si="115"/>
        <v>0</v>
      </c>
    </row>
    <row r="7394" spans="1:5" ht="20.100000000000001" customHeight="1">
      <c r="A7394" s="406">
        <v>50</v>
      </c>
      <c r="B7394" s="472" t="s">
        <v>14930</v>
      </c>
      <c r="C7394" s="490">
        <v>40</v>
      </c>
      <c r="D7394" s="503"/>
      <c r="E7394" s="24">
        <f t="shared" si="115"/>
        <v>0</v>
      </c>
    </row>
    <row r="7395" spans="1:5" ht="20.100000000000001" customHeight="1">
      <c r="A7395" s="406">
        <v>50</v>
      </c>
      <c r="B7395" s="393" t="s">
        <v>11411</v>
      </c>
      <c r="C7395" s="361">
        <v>12</v>
      </c>
      <c r="D7395" s="503"/>
      <c r="E7395" s="24">
        <f t="shared" si="115"/>
        <v>0</v>
      </c>
    </row>
    <row r="7396" spans="1:5" ht="20.100000000000001" customHeight="1">
      <c r="A7396" s="406">
        <v>15</v>
      </c>
      <c r="B7396" s="233" t="s">
        <v>12521</v>
      </c>
      <c r="C7396" s="490">
        <v>80</v>
      </c>
      <c r="D7396" s="503"/>
      <c r="E7396" s="24">
        <f t="shared" si="115"/>
        <v>0</v>
      </c>
    </row>
    <row r="7397" spans="1:5" ht="20.100000000000001" customHeight="1">
      <c r="A7397" s="406">
        <v>30</v>
      </c>
      <c r="B7397" s="136" t="s">
        <v>27561</v>
      </c>
      <c r="C7397" s="490">
        <v>50</v>
      </c>
      <c r="D7397" s="503">
        <v>0</v>
      </c>
      <c r="E7397" s="24">
        <f t="shared" si="115"/>
        <v>0</v>
      </c>
    </row>
    <row r="7398" spans="1:5" ht="20.100000000000001" customHeight="1">
      <c r="A7398" s="853">
        <v>30</v>
      </c>
      <c r="B7398" s="116" t="s">
        <v>24752</v>
      </c>
      <c r="C7398" s="490">
        <v>28</v>
      </c>
      <c r="D7398" s="503"/>
      <c r="E7398" s="24">
        <f t="shared" si="115"/>
        <v>0</v>
      </c>
    </row>
    <row r="7399" spans="1:5" ht="20.100000000000001" customHeight="1">
      <c r="A7399" s="406">
        <v>30</v>
      </c>
      <c r="B7399" s="116" t="s">
        <v>24893</v>
      </c>
      <c r="C7399" s="490">
        <v>50</v>
      </c>
      <c r="D7399" s="503"/>
      <c r="E7399" s="24">
        <f t="shared" si="115"/>
        <v>0</v>
      </c>
    </row>
    <row r="7400" spans="1:5" ht="20.100000000000001" customHeight="1">
      <c r="A7400" s="406">
        <v>15</v>
      </c>
      <c r="B7400" s="117" t="s">
        <v>13589</v>
      </c>
      <c r="C7400" s="936">
        <v>20</v>
      </c>
      <c r="D7400" s="503"/>
      <c r="E7400" s="24">
        <f t="shared" si="115"/>
        <v>0</v>
      </c>
    </row>
    <row r="7401" spans="1:5" ht="20.100000000000001" customHeight="1">
      <c r="A7401" s="406">
        <v>15</v>
      </c>
      <c r="B7401" s="117" t="s">
        <v>13589</v>
      </c>
      <c r="C7401" s="936">
        <v>100</v>
      </c>
      <c r="D7401" s="503"/>
      <c r="E7401" s="24">
        <f t="shared" si="115"/>
        <v>0</v>
      </c>
    </row>
    <row r="7402" spans="1:5" ht="20.100000000000001" customHeight="1">
      <c r="A7402" s="406">
        <v>15</v>
      </c>
      <c r="B7402" s="117" t="s">
        <v>13590</v>
      </c>
      <c r="C7402" s="936">
        <v>27</v>
      </c>
      <c r="D7402" s="503"/>
      <c r="E7402" s="24">
        <f t="shared" si="115"/>
        <v>0</v>
      </c>
    </row>
    <row r="7403" spans="1:5" ht="20.100000000000001" customHeight="1">
      <c r="A7403" s="406">
        <v>30</v>
      </c>
      <c r="B7403" s="117" t="s">
        <v>11460</v>
      </c>
      <c r="C7403" s="490">
        <v>14</v>
      </c>
      <c r="D7403" s="503"/>
      <c r="E7403" s="24">
        <f t="shared" si="115"/>
        <v>0</v>
      </c>
    </row>
    <row r="7404" spans="1:5" ht="20.100000000000001" customHeight="1">
      <c r="A7404" s="406">
        <v>30</v>
      </c>
      <c r="B7404" s="116" t="s">
        <v>11414</v>
      </c>
      <c r="C7404" s="490">
        <v>11</v>
      </c>
      <c r="D7404" s="503"/>
      <c r="E7404" s="24">
        <f t="shared" si="115"/>
        <v>0</v>
      </c>
    </row>
    <row r="7405" spans="1:5" ht="20.100000000000001" customHeight="1">
      <c r="A7405" s="406">
        <v>20</v>
      </c>
      <c r="B7405" s="117" t="s">
        <v>23313</v>
      </c>
      <c r="C7405" s="361">
        <v>120</v>
      </c>
      <c r="D7405" s="503"/>
      <c r="E7405" s="24">
        <f t="shared" si="115"/>
        <v>0</v>
      </c>
    </row>
    <row r="7406" spans="1:5" ht="20.100000000000001" customHeight="1">
      <c r="A7406" s="406">
        <v>30</v>
      </c>
      <c r="B7406" s="117" t="s">
        <v>16639</v>
      </c>
      <c r="C7406" s="490">
        <v>18</v>
      </c>
      <c r="D7406" s="503"/>
      <c r="E7406" s="24">
        <f t="shared" si="115"/>
        <v>0</v>
      </c>
    </row>
    <row r="7407" spans="1:5" ht="20.100000000000001" customHeight="1">
      <c r="A7407" s="406">
        <v>50</v>
      </c>
      <c r="B7407" s="335" t="s">
        <v>17230</v>
      </c>
      <c r="C7407" s="490">
        <v>45</v>
      </c>
      <c r="D7407" s="239"/>
      <c r="E7407" s="24">
        <f t="shared" si="115"/>
        <v>0</v>
      </c>
    </row>
    <row r="7408" spans="1:5" ht="20.100000000000001" customHeight="1">
      <c r="A7408" s="406">
        <v>50</v>
      </c>
      <c r="B7408" s="116" t="s">
        <v>17232</v>
      </c>
      <c r="C7408" s="490">
        <v>6</v>
      </c>
      <c r="D7408" s="503"/>
      <c r="E7408" s="24">
        <f t="shared" si="115"/>
        <v>0</v>
      </c>
    </row>
    <row r="7409" spans="1:5" ht="20.100000000000001" customHeight="1">
      <c r="A7409" s="406">
        <v>50</v>
      </c>
      <c r="B7409" s="136" t="s">
        <v>14291</v>
      </c>
      <c r="C7409" s="490">
        <v>80</v>
      </c>
      <c r="D7409" s="239"/>
      <c r="E7409" s="24">
        <f t="shared" si="115"/>
        <v>0</v>
      </c>
    </row>
    <row r="7410" spans="1:5" ht="20.100000000000001" customHeight="1">
      <c r="A7410" s="406">
        <v>80</v>
      </c>
      <c r="B7410" s="1917" t="s">
        <v>23411</v>
      </c>
      <c r="C7410" s="490">
        <v>1</v>
      </c>
      <c r="D7410" s="503"/>
      <c r="E7410" s="24">
        <f t="shared" si="115"/>
        <v>0</v>
      </c>
    </row>
    <row r="7411" spans="1:5" ht="20.100000000000001" customHeight="1">
      <c r="A7411" s="406">
        <v>80</v>
      </c>
      <c r="B7411" s="1917" t="s">
        <v>23412</v>
      </c>
      <c r="C7411" s="484">
        <v>50</v>
      </c>
      <c r="D7411" s="503"/>
      <c r="E7411" s="24">
        <f t="shared" si="115"/>
        <v>0</v>
      </c>
    </row>
    <row r="7412" spans="1:5" ht="20.100000000000001" customHeight="1">
      <c r="A7412" s="406">
        <v>50</v>
      </c>
      <c r="B7412" s="358" t="s">
        <v>11415</v>
      </c>
      <c r="C7412" s="511">
        <v>10</v>
      </c>
      <c r="D7412" s="503"/>
      <c r="E7412" s="24">
        <f t="shared" si="115"/>
        <v>0</v>
      </c>
    </row>
    <row r="7413" spans="1:5" ht="20.100000000000001" customHeight="1">
      <c r="A7413" s="406">
        <v>50</v>
      </c>
      <c r="B7413" s="356" t="s">
        <v>11416</v>
      </c>
      <c r="C7413" s="798">
        <v>20</v>
      </c>
      <c r="D7413" s="503">
        <v>0</v>
      </c>
      <c r="E7413" s="24">
        <f t="shared" si="115"/>
        <v>0</v>
      </c>
    </row>
    <row r="7414" spans="1:5" ht="20.100000000000001" customHeight="1">
      <c r="A7414" s="406">
        <v>30</v>
      </c>
      <c r="B7414" s="116" t="s">
        <v>26606</v>
      </c>
      <c r="C7414" s="490">
        <v>26</v>
      </c>
      <c r="D7414" s="239"/>
      <c r="E7414" s="24">
        <f t="shared" si="115"/>
        <v>0</v>
      </c>
    </row>
    <row r="7415" spans="1:5" ht="20.100000000000001" customHeight="1">
      <c r="A7415" s="406">
        <v>30</v>
      </c>
      <c r="B7415" s="116" t="s">
        <v>24894</v>
      </c>
      <c r="C7415" s="490">
        <v>19</v>
      </c>
      <c r="D7415" s="239"/>
      <c r="E7415" s="24">
        <f t="shared" si="115"/>
        <v>0</v>
      </c>
    </row>
    <row r="7416" spans="1:5" ht="20.100000000000001" customHeight="1">
      <c r="A7416" s="406">
        <v>15</v>
      </c>
      <c r="B7416" s="116" t="s">
        <v>13456</v>
      </c>
      <c r="C7416" s="490">
        <v>400</v>
      </c>
      <c r="D7416" s="503"/>
      <c r="E7416" s="24">
        <f t="shared" si="115"/>
        <v>0</v>
      </c>
    </row>
    <row r="7417" spans="1:5" ht="20.100000000000001" customHeight="1">
      <c r="A7417" s="406">
        <v>15</v>
      </c>
      <c r="B7417" s="116" t="s">
        <v>13591</v>
      </c>
      <c r="C7417" s="490">
        <v>65</v>
      </c>
      <c r="D7417" s="503"/>
      <c r="E7417" s="24">
        <f t="shared" si="115"/>
        <v>0</v>
      </c>
    </row>
    <row r="7418" spans="1:5" ht="20.100000000000001" customHeight="1">
      <c r="A7418" s="406">
        <v>60</v>
      </c>
      <c r="B7418" s="116" t="s">
        <v>14756</v>
      </c>
      <c r="C7418" s="490">
        <v>12</v>
      </c>
      <c r="D7418" s="2451"/>
      <c r="E7418" s="24">
        <f t="shared" si="115"/>
        <v>0</v>
      </c>
    </row>
    <row r="7419" spans="1:5" ht="20.100000000000001" customHeight="1">
      <c r="A7419" s="406">
        <v>60</v>
      </c>
      <c r="B7419" s="116" t="s">
        <v>15210</v>
      </c>
      <c r="C7419" s="490">
        <v>23</v>
      </c>
      <c r="D7419" s="503"/>
      <c r="E7419" s="24">
        <f t="shared" si="115"/>
        <v>0</v>
      </c>
    </row>
    <row r="7420" spans="1:5" ht="20.100000000000001" customHeight="1">
      <c r="A7420" s="406">
        <v>30</v>
      </c>
      <c r="B7420" s="136" t="s">
        <v>11417</v>
      </c>
      <c r="C7420" s="361">
        <v>25</v>
      </c>
      <c r="D7420" s="503"/>
      <c r="E7420" s="24">
        <f t="shared" si="115"/>
        <v>0</v>
      </c>
    </row>
    <row r="7421" spans="1:5" ht="20.100000000000001" customHeight="1">
      <c r="A7421" s="406">
        <v>50</v>
      </c>
      <c r="B7421" s="136" t="s">
        <v>19870</v>
      </c>
      <c r="C7421" s="490">
        <v>100</v>
      </c>
      <c r="D7421" s="503"/>
      <c r="E7421" s="24">
        <f t="shared" si="115"/>
        <v>0</v>
      </c>
    </row>
    <row r="7422" spans="1:5" ht="20.100000000000001" customHeight="1">
      <c r="A7422" s="406">
        <v>50</v>
      </c>
      <c r="B7422" s="358" t="s">
        <v>11418</v>
      </c>
      <c r="C7422" s="490">
        <v>30</v>
      </c>
      <c r="D7422" s="503"/>
      <c r="E7422" s="24">
        <f t="shared" si="115"/>
        <v>0</v>
      </c>
    </row>
    <row r="7423" spans="1:5" ht="20.100000000000001" customHeight="1">
      <c r="A7423" s="406">
        <v>50</v>
      </c>
      <c r="B7423" s="356" t="s">
        <v>11419</v>
      </c>
      <c r="C7423" s="361">
        <v>13</v>
      </c>
      <c r="D7423" s="503"/>
      <c r="E7423" s="24">
        <f t="shared" si="115"/>
        <v>0</v>
      </c>
    </row>
    <row r="7424" spans="1:5" ht="20.100000000000001" customHeight="1">
      <c r="A7424" s="406">
        <v>30</v>
      </c>
      <c r="B7424" s="117" t="s">
        <v>24753</v>
      </c>
      <c r="C7424" s="490">
        <v>60</v>
      </c>
      <c r="D7424" s="503"/>
      <c r="E7424" s="24">
        <f t="shared" si="115"/>
        <v>0</v>
      </c>
    </row>
    <row r="7425" spans="1:5" ht="20.100000000000001" customHeight="1">
      <c r="A7425" s="406">
        <v>15</v>
      </c>
      <c r="B7425" s="117" t="s">
        <v>12578</v>
      </c>
      <c r="C7425" s="490">
        <v>140</v>
      </c>
      <c r="D7425" s="503"/>
      <c r="E7425" s="24">
        <f t="shared" si="115"/>
        <v>0</v>
      </c>
    </row>
    <row r="7426" spans="1:5" ht="20.100000000000001" customHeight="1">
      <c r="A7426" s="406">
        <v>15</v>
      </c>
      <c r="B7426" s="117" t="s">
        <v>19894</v>
      </c>
      <c r="C7426" s="490">
        <v>150</v>
      </c>
      <c r="D7426" s="503"/>
      <c r="E7426" s="24">
        <f t="shared" si="115"/>
        <v>0</v>
      </c>
    </row>
    <row r="7427" spans="1:5" ht="20.100000000000001" customHeight="1">
      <c r="A7427" s="406">
        <v>50</v>
      </c>
      <c r="B7427" s="117" t="s">
        <v>17242</v>
      </c>
      <c r="C7427" s="490">
        <v>20</v>
      </c>
      <c r="D7427" s="503"/>
      <c r="E7427" s="24">
        <f t="shared" si="115"/>
        <v>0</v>
      </c>
    </row>
    <row r="7428" spans="1:5" ht="20.100000000000001" customHeight="1">
      <c r="A7428" s="406">
        <v>60</v>
      </c>
      <c r="B7428" s="335" t="s">
        <v>13593</v>
      </c>
      <c r="C7428" s="490">
        <v>3</v>
      </c>
      <c r="D7428" s="503"/>
      <c r="E7428" s="24">
        <f t="shared" si="115"/>
        <v>0</v>
      </c>
    </row>
    <row r="7429" spans="1:5" ht="20.100000000000001" customHeight="1">
      <c r="A7429" s="406">
        <v>30</v>
      </c>
      <c r="B7429" s="117" t="s">
        <v>11420</v>
      </c>
      <c r="C7429" s="490">
        <v>22</v>
      </c>
      <c r="D7429" s="503"/>
      <c r="E7429" s="24">
        <f t="shared" si="115"/>
        <v>0</v>
      </c>
    </row>
    <row r="7430" spans="1:5" ht="20.100000000000001" customHeight="1">
      <c r="A7430" s="853"/>
      <c r="B7430" s="117" t="s">
        <v>20507</v>
      </c>
      <c r="C7430" s="361">
        <v>100</v>
      </c>
      <c r="D7430" s="503"/>
      <c r="E7430" s="24">
        <f t="shared" ref="E7430:E7493" si="116">D7430*A7430</f>
        <v>0</v>
      </c>
    </row>
    <row r="7431" spans="1:5" ht="20.100000000000001" customHeight="1">
      <c r="A7431" s="406">
        <v>60</v>
      </c>
      <c r="B7431" s="118" t="s">
        <v>15222</v>
      </c>
      <c r="C7431" s="490">
        <v>40</v>
      </c>
      <c r="D7431" s="2451"/>
      <c r="E7431" s="24">
        <f t="shared" si="116"/>
        <v>0</v>
      </c>
    </row>
    <row r="7432" spans="1:5" ht="20.100000000000001" customHeight="1">
      <c r="A7432" s="406">
        <v>30</v>
      </c>
      <c r="B7432" s="117" t="s">
        <v>11421</v>
      </c>
      <c r="C7432" s="490">
        <v>26</v>
      </c>
      <c r="D7432" s="503"/>
      <c r="E7432" s="24">
        <f t="shared" si="116"/>
        <v>0</v>
      </c>
    </row>
    <row r="7433" spans="1:5" ht="20.100000000000001" customHeight="1">
      <c r="A7433" s="406"/>
      <c r="B7433" s="117" t="s">
        <v>26524</v>
      </c>
      <c r="C7433" s="490">
        <v>100</v>
      </c>
      <c r="D7433" s="503"/>
      <c r="E7433" s="24">
        <f t="shared" si="116"/>
        <v>0</v>
      </c>
    </row>
    <row r="7434" spans="1:5" ht="20.100000000000001" customHeight="1">
      <c r="A7434" s="406">
        <v>50</v>
      </c>
      <c r="B7434" s="335" t="s">
        <v>17243</v>
      </c>
      <c r="C7434" s="490">
        <v>90</v>
      </c>
      <c r="D7434" s="239"/>
      <c r="E7434" s="24">
        <f t="shared" si="116"/>
        <v>0</v>
      </c>
    </row>
    <row r="7435" spans="1:5" ht="20.100000000000001" customHeight="1">
      <c r="A7435" s="406">
        <v>60</v>
      </c>
      <c r="B7435" s="116" t="s">
        <v>21300</v>
      </c>
      <c r="C7435" s="490">
        <v>17</v>
      </c>
      <c r="D7435" s="2451"/>
      <c r="E7435" s="24">
        <f t="shared" si="116"/>
        <v>0</v>
      </c>
    </row>
    <row r="7436" spans="1:5" ht="20.100000000000001" customHeight="1">
      <c r="A7436" s="406">
        <v>50</v>
      </c>
      <c r="B7436" s="358" t="s">
        <v>13366</v>
      </c>
      <c r="C7436" s="490">
        <v>10</v>
      </c>
      <c r="D7436" s="503"/>
      <c r="E7436" s="24">
        <f t="shared" si="116"/>
        <v>0</v>
      </c>
    </row>
    <row r="7437" spans="1:5" ht="20.100000000000001" customHeight="1">
      <c r="A7437" s="406">
        <v>50</v>
      </c>
      <c r="B7437" s="356" t="s">
        <v>13365</v>
      </c>
      <c r="C7437" s="361" t="s">
        <v>21831</v>
      </c>
      <c r="D7437" s="239"/>
      <c r="E7437" s="24">
        <f t="shared" si="116"/>
        <v>0</v>
      </c>
    </row>
    <row r="7438" spans="1:5" ht="20.100000000000001" customHeight="1">
      <c r="A7438" s="406">
        <v>50</v>
      </c>
      <c r="B7438" s="136" t="s">
        <v>14293</v>
      </c>
      <c r="C7438" s="490">
        <v>20</v>
      </c>
      <c r="D7438" s="503"/>
      <c r="E7438" s="24">
        <f t="shared" si="116"/>
        <v>0</v>
      </c>
    </row>
    <row r="7439" spans="1:5" ht="20.100000000000001" customHeight="1">
      <c r="A7439" s="406">
        <v>25</v>
      </c>
      <c r="B7439" s="136" t="s">
        <v>19429</v>
      </c>
      <c r="C7439" s="361">
        <v>15</v>
      </c>
      <c r="D7439" s="503"/>
      <c r="E7439" s="24">
        <f t="shared" si="116"/>
        <v>0</v>
      </c>
    </row>
    <row r="7440" spans="1:5" ht="20.100000000000001" customHeight="1">
      <c r="A7440" s="406">
        <v>25</v>
      </c>
      <c r="B7440" s="136" t="s">
        <v>25211</v>
      </c>
      <c r="C7440" s="361">
        <v>9</v>
      </c>
      <c r="D7440" s="503"/>
      <c r="E7440" s="24">
        <f t="shared" si="116"/>
        <v>0</v>
      </c>
    </row>
    <row r="7441" spans="1:5" ht="20.100000000000001" customHeight="1">
      <c r="A7441" s="406">
        <v>30</v>
      </c>
      <c r="B7441" s="233" t="s">
        <v>25212</v>
      </c>
      <c r="C7441" s="361">
        <v>10</v>
      </c>
      <c r="D7441" s="239"/>
      <c r="E7441" s="24">
        <f t="shared" si="116"/>
        <v>0</v>
      </c>
    </row>
    <row r="7442" spans="1:5" ht="20.100000000000001" customHeight="1">
      <c r="A7442" s="406">
        <v>30</v>
      </c>
      <c r="B7442" s="116" t="s">
        <v>27110</v>
      </c>
      <c r="C7442" s="490">
        <v>10</v>
      </c>
      <c r="D7442" s="239"/>
      <c r="E7442" s="24">
        <f t="shared" si="116"/>
        <v>0</v>
      </c>
    </row>
    <row r="7443" spans="1:5" ht="20.100000000000001" customHeight="1">
      <c r="A7443" s="406">
        <v>15</v>
      </c>
      <c r="B7443" s="116" t="s">
        <v>20523</v>
      </c>
      <c r="C7443" s="798">
        <v>20</v>
      </c>
      <c r="D7443" s="503"/>
      <c r="E7443" s="24">
        <f t="shared" si="116"/>
        <v>0</v>
      </c>
    </row>
    <row r="7444" spans="1:5" ht="20.100000000000001" customHeight="1">
      <c r="A7444" s="406">
        <v>15</v>
      </c>
      <c r="B7444" s="116" t="s">
        <v>18246</v>
      </c>
      <c r="C7444" s="798">
        <v>20</v>
      </c>
      <c r="D7444" s="503"/>
      <c r="E7444" s="24">
        <f t="shared" si="116"/>
        <v>0</v>
      </c>
    </row>
    <row r="7445" spans="1:5" ht="20.100000000000001" customHeight="1">
      <c r="A7445" s="406">
        <v>30</v>
      </c>
      <c r="B7445" s="117" t="s">
        <v>18000</v>
      </c>
      <c r="C7445" s="490">
        <v>30</v>
      </c>
      <c r="D7445" s="503"/>
      <c r="E7445" s="24">
        <f t="shared" si="116"/>
        <v>0</v>
      </c>
    </row>
    <row r="7446" spans="1:5" ht="20.100000000000001" customHeight="1">
      <c r="A7446" s="406">
        <v>20</v>
      </c>
      <c r="B7446" s="116" t="s">
        <v>21355</v>
      </c>
      <c r="C7446" s="361">
        <v>70</v>
      </c>
      <c r="D7446" s="503"/>
      <c r="E7446" s="24">
        <f t="shared" si="116"/>
        <v>0</v>
      </c>
    </row>
    <row r="7447" spans="1:5" ht="20.100000000000001" customHeight="1">
      <c r="A7447" s="406">
        <v>25</v>
      </c>
      <c r="B7447" s="245" t="s">
        <v>14879</v>
      </c>
      <c r="C7447" s="490">
        <v>9</v>
      </c>
      <c r="D7447" s="503"/>
      <c r="E7447" s="24">
        <f t="shared" si="116"/>
        <v>0</v>
      </c>
    </row>
    <row r="7448" spans="1:5" ht="20.100000000000001" customHeight="1">
      <c r="A7448" s="406">
        <v>20</v>
      </c>
      <c r="B7448" s="116" t="s">
        <v>14881</v>
      </c>
      <c r="C7448" s="490">
        <v>48</v>
      </c>
      <c r="D7448" s="2451"/>
      <c r="E7448" s="24">
        <f t="shared" si="116"/>
        <v>0</v>
      </c>
    </row>
    <row r="7449" spans="1:5" ht="20.100000000000001" customHeight="1">
      <c r="A7449" s="406">
        <v>20</v>
      </c>
      <c r="B7449" s="116" t="s">
        <v>14882</v>
      </c>
      <c r="C7449" s="490">
        <v>1000</v>
      </c>
      <c r="D7449" s="2451"/>
      <c r="E7449" s="24">
        <f t="shared" si="116"/>
        <v>0</v>
      </c>
    </row>
    <row r="7450" spans="1:5" ht="20.100000000000001" customHeight="1">
      <c r="A7450" s="406">
        <v>60</v>
      </c>
      <c r="B7450" s="118" t="s">
        <v>14755</v>
      </c>
      <c r="C7450" s="490">
        <v>1</v>
      </c>
      <c r="D7450" s="2451"/>
      <c r="E7450" s="24">
        <f t="shared" si="116"/>
        <v>0</v>
      </c>
    </row>
    <row r="7451" spans="1:5" ht="20.100000000000001" customHeight="1">
      <c r="A7451" s="406">
        <v>60</v>
      </c>
      <c r="B7451" s="430" t="s">
        <v>15449</v>
      </c>
      <c r="C7451" s="490">
        <v>14</v>
      </c>
      <c r="D7451" s="2451"/>
      <c r="E7451" s="24">
        <f t="shared" si="116"/>
        <v>0</v>
      </c>
    </row>
    <row r="7452" spans="1:5" ht="20.100000000000001" customHeight="1">
      <c r="A7452" s="406">
        <v>50</v>
      </c>
      <c r="B7452" s="243" t="s">
        <v>13594</v>
      </c>
      <c r="C7452" s="490">
        <v>5</v>
      </c>
      <c r="D7452" s="503"/>
      <c r="E7452" s="24">
        <f t="shared" si="116"/>
        <v>0</v>
      </c>
    </row>
    <row r="7453" spans="1:5" ht="20.100000000000001" customHeight="1">
      <c r="A7453" s="406">
        <v>60</v>
      </c>
      <c r="B7453" s="116" t="s">
        <v>15236</v>
      </c>
      <c r="C7453" s="362">
        <v>10</v>
      </c>
      <c r="D7453" s="2451"/>
      <c r="E7453" s="24">
        <f t="shared" si="116"/>
        <v>0</v>
      </c>
    </row>
    <row r="7454" spans="1:5" ht="20.100000000000001" customHeight="1">
      <c r="A7454" s="406">
        <v>60</v>
      </c>
      <c r="B7454" s="116" t="s">
        <v>27235</v>
      </c>
      <c r="C7454" s="362">
        <v>6</v>
      </c>
      <c r="D7454" s="2451"/>
      <c r="E7454" s="24">
        <f t="shared" si="116"/>
        <v>0</v>
      </c>
    </row>
    <row r="7455" spans="1:5" ht="20.100000000000001" customHeight="1">
      <c r="A7455" s="406">
        <v>30</v>
      </c>
      <c r="B7455" s="116" t="s">
        <v>24754</v>
      </c>
      <c r="C7455" s="490">
        <v>1</v>
      </c>
      <c r="D7455" s="503"/>
      <c r="E7455" s="24">
        <f t="shared" si="116"/>
        <v>0</v>
      </c>
    </row>
    <row r="7456" spans="1:5" ht="20.100000000000001" customHeight="1">
      <c r="A7456" s="406">
        <v>30</v>
      </c>
      <c r="B7456" s="233" t="s">
        <v>25231</v>
      </c>
      <c r="C7456" s="361">
        <v>10</v>
      </c>
      <c r="D7456" s="239"/>
      <c r="E7456" s="24">
        <f t="shared" si="116"/>
        <v>0</v>
      </c>
    </row>
    <row r="7457" spans="1:5" ht="20.100000000000001" customHeight="1">
      <c r="A7457" s="406">
        <v>30</v>
      </c>
      <c r="B7457" s="117" t="s">
        <v>11422</v>
      </c>
      <c r="C7457" s="490">
        <v>100</v>
      </c>
      <c r="D7457" s="503"/>
      <c r="E7457" s="24">
        <f t="shared" si="116"/>
        <v>0</v>
      </c>
    </row>
    <row r="7458" spans="1:5" ht="20.100000000000001" customHeight="1">
      <c r="A7458" s="406">
        <v>15</v>
      </c>
      <c r="B7458" s="117" t="s">
        <v>11423</v>
      </c>
      <c r="C7458" s="361">
        <v>70</v>
      </c>
      <c r="D7458" s="503"/>
      <c r="E7458" s="24">
        <f t="shared" si="116"/>
        <v>0</v>
      </c>
    </row>
    <row r="7459" spans="1:5" ht="20.100000000000001" customHeight="1">
      <c r="A7459" s="853">
        <v>20</v>
      </c>
      <c r="B7459" s="117" t="s">
        <v>11424</v>
      </c>
      <c r="C7459" s="361">
        <v>116</v>
      </c>
      <c r="D7459" s="503"/>
      <c r="E7459" s="24">
        <f t="shared" si="116"/>
        <v>0</v>
      </c>
    </row>
    <row r="7460" spans="1:5" ht="20.100000000000001" customHeight="1">
      <c r="A7460" s="406">
        <v>50</v>
      </c>
      <c r="B7460" s="117" t="s">
        <v>21235</v>
      </c>
      <c r="C7460" s="490">
        <v>40</v>
      </c>
      <c r="D7460" s="503"/>
      <c r="E7460" s="24">
        <f t="shared" si="116"/>
        <v>0</v>
      </c>
    </row>
    <row r="7461" spans="1:5" ht="20.100000000000001" customHeight="1">
      <c r="A7461" s="406">
        <v>50</v>
      </c>
      <c r="B7461" s="117" t="s">
        <v>21234</v>
      </c>
      <c r="C7461" s="490">
        <v>100</v>
      </c>
      <c r="D7461" s="503"/>
      <c r="E7461" s="24">
        <f t="shared" si="116"/>
        <v>0</v>
      </c>
    </row>
    <row r="7462" spans="1:5" ht="20.100000000000001" customHeight="1">
      <c r="A7462" s="406">
        <v>50</v>
      </c>
      <c r="B7462" s="335" t="s">
        <v>21233</v>
      </c>
      <c r="C7462" s="226">
        <v>2</v>
      </c>
      <c r="D7462" s="503"/>
      <c r="E7462" s="24">
        <f t="shared" si="116"/>
        <v>0</v>
      </c>
    </row>
    <row r="7463" spans="1:5" ht="20.100000000000001" customHeight="1">
      <c r="A7463" s="406">
        <v>50</v>
      </c>
      <c r="B7463" s="358" t="s">
        <v>11425</v>
      </c>
      <c r="C7463" s="490">
        <v>12</v>
      </c>
      <c r="D7463" s="503"/>
      <c r="E7463" s="24">
        <f t="shared" si="116"/>
        <v>0</v>
      </c>
    </row>
    <row r="7464" spans="1:5" ht="20.100000000000001" customHeight="1">
      <c r="A7464" s="406">
        <v>50</v>
      </c>
      <c r="B7464" s="356" t="s">
        <v>11426</v>
      </c>
      <c r="C7464" s="361">
        <v>25</v>
      </c>
      <c r="D7464" s="503"/>
      <c r="E7464" s="24">
        <f t="shared" si="116"/>
        <v>0</v>
      </c>
    </row>
    <row r="7465" spans="1:5" ht="20.100000000000001" customHeight="1">
      <c r="A7465" s="406">
        <v>30</v>
      </c>
      <c r="B7465" s="136" t="s">
        <v>18266</v>
      </c>
      <c r="C7465" s="361">
        <v>19</v>
      </c>
      <c r="D7465" s="503"/>
      <c r="E7465" s="24">
        <f t="shared" si="116"/>
        <v>0</v>
      </c>
    </row>
    <row r="7466" spans="1:5" ht="20.100000000000001" customHeight="1">
      <c r="A7466" s="406">
        <v>15</v>
      </c>
      <c r="B7466" s="116" t="s">
        <v>14765</v>
      </c>
      <c r="C7466" s="361">
        <v>200</v>
      </c>
      <c r="D7466" s="2451"/>
      <c r="E7466" s="24">
        <f t="shared" si="116"/>
        <v>0</v>
      </c>
    </row>
    <row r="7467" spans="1:5" ht="20.100000000000001" customHeight="1">
      <c r="A7467" s="406">
        <v>30</v>
      </c>
      <c r="B7467" s="117" t="s">
        <v>11427</v>
      </c>
      <c r="C7467" s="490">
        <v>10</v>
      </c>
      <c r="D7467" s="503"/>
      <c r="E7467" s="24">
        <f t="shared" si="116"/>
        <v>0</v>
      </c>
    </row>
    <row r="7468" spans="1:5" ht="15" customHeight="1">
      <c r="A7468" s="406">
        <v>20</v>
      </c>
      <c r="B7468" s="116" t="s">
        <v>11428</v>
      </c>
      <c r="C7468" s="246">
        <v>85</v>
      </c>
      <c r="D7468" s="503"/>
      <c r="E7468" s="24">
        <f t="shared" si="116"/>
        <v>0</v>
      </c>
    </row>
    <row r="7469" spans="1:5" ht="20.100000000000001" customHeight="1">
      <c r="A7469" s="406">
        <v>60</v>
      </c>
      <c r="B7469" s="2362" t="s">
        <v>23002</v>
      </c>
      <c r="C7469" s="484">
        <v>60</v>
      </c>
      <c r="D7469" s="2451"/>
      <c r="E7469" s="24">
        <f t="shared" si="116"/>
        <v>0</v>
      </c>
    </row>
    <row r="7470" spans="1:5" ht="20.100000000000001" customHeight="1">
      <c r="A7470" s="406">
        <v>60</v>
      </c>
      <c r="B7470" s="2362" t="s">
        <v>23001</v>
      </c>
      <c r="C7470" s="490">
        <v>50</v>
      </c>
      <c r="D7470" s="2451"/>
      <c r="E7470" s="24">
        <f t="shared" si="116"/>
        <v>0</v>
      </c>
    </row>
    <row r="7471" spans="1:5" ht="20.100000000000001" customHeight="1">
      <c r="A7471" s="406">
        <v>60</v>
      </c>
      <c r="B7471" s="116" t="s">
        <v>21702</v>
      </c>
      <c r="C7471" s="484">
        <v>10</v>
      </c>
      <c r="D7471" s="2451"/>
      <c r="E7471" s="24">
        <f t="shared" si="116"/>
        <v>0</v>
      </c>
    </row>
    <row r="7472" spans="1:5" ht="20.100000000000001" customHeight="1">
      <c r="A7472" s="406">
        <v>15</v>
      </c>
      <c r="B7472" s="117" t="s">
        <v>11429</v>
      </c>
      <c r="C7472" s="490">
        <v>170</v>
      </c>
      <c r="D7472" s="503"/>
      <c r="E7472" s="24">
        <f t="shared" si="116"/>
        <v>0</v>
      </c>
    </row>
    <row r="7473" spans="1:5" ht="20.100000000000001" customHeight="1">
      <c r="A7473" s="406">
        <v>20</v>
      </c>
      <c r="B7473" s="117" t="s">
        <v>11430</v>
      </c>
      <c r="C7473" s="490">
        <v>120</v>
      </c>
      <c r="D7473" s="503"/>
      <c r="E7473" s="24">
        <f t="shared" si="116"/>
        <v>0</v>
      </c>
    </row>
    <row r="7474" spans="1:5" ht="20.100000000000001" customHeight="1">
      <c r="A7474" s="406">
        <v>50</v>
      </c>
      <c r="B7474" s="356" t="s">
        <v>23065</v>
      </c>
      <c r="C7474" s="361">
        <v>8</v>
      </c>
      <c r="D7474" s="503"/>
      <c r="E7474" s="24">
        <f t="shared" si="116"/>
        <v>0</v>
      </c>
    </row>
    <row r="7475" spans="1:5" ht="20.100000000000001" customHeight="1">
      <c r="A7475" s="406">
        <v>15</v>
      </c>
      <c r="B7475" s="116" t="s">
        <v>18210</v>
      </c>
      <c r="C7475" s="361">
        <v>60</v>
      </c>
      <c r="D7475" s="239"/>
      <c r="E7475" s="24">
        <f t="shared" si="116"/>
        <v>0</v>
      </c>
    </row>
    <row r="7476" spans="1:5" ht="20.100000000000001" customHeight="1">
      <c r="A7476" s="406">
        <v>20</v>
      </c>
      <c r="B7476" s="116" t="s">
        <v>20506</v>
      </c>
      <c r="C7476" s="490">
        <v>120</v>
      </c>
      <c r="D7476" s="503"/>
      <c r="E7476" s="24">
        <f t="shared" si="116"/>
        <v>0</v>
      </c>
    </row>
    <row r="7477" spans="1:5" ht="20.100000000000001" customHeight="1">
      <c r="A7477" s="406">
        <v>60</v>
      </c>
      <c r="B7477" s="118" t="s">
        <v>14754</v>
      </c>
      <c r="C7477" s="490">
        <v>34</v>
      </c>
      <c r="D7477" s="2451"/>
      <c r="E7477" s="24">
        <f t="shared" si="116"/>
        <v>0</v>
      </c>
    </row>
    <row r="7478" spans="1:5" ht="20.100000000000001" customHeight="1">
      <c r="A7478" s="406">
        <v>60</v>
      </c>
      <c r="B7478" s="116" t="s">
        <v>18057</v>
      </c>
      <c r="C7478" s="490">
        <v>83</v>
      </c>
      <c r="D7478" s="2451"/>
      <c r="E7478" s="24">
        <f t="shared" si="116"/>
        <v>0</v>
      </c>
    </row>
    <row r="7479" spans="1:5" ht="20.100000000000001" customHeight="1">
      <c r="A7479" s="406">
        <v>15</v>
      </c>
      <c r="B7479" s="117" t="s">
        <v>12555</v>
      </c>
      <c r="C7479" s="361">
        <v>114</v>
      </c>
      <c r="D7479" s="503"/>
      <c r="E7479" s="24">
        <f t="shared" si="116"/>
        <v>0</v>
      </c>
    </row>
    <row r="7480" spans="1:5" ht="20.100000000000001" customHeight="1">
      <c r="A7480" s="406">
        <v>50</v>
      </c>
      <c r="B7480" s="356" t="s">
        <v>15011</v>
      </c>
      <c r="C7480" s="361">
        <v>9</v>
      </c>
      <c r="D7480" s="503"/>
      <c r="E7480" s="24">
        <f t="shared" si="116"/>
        <v>0</v>
      </c>
    </row>
    <row r="7481" spans="1:5" ht="20.100000000000001" customHeight="1">
      <c r="A7481" s="406">
        <v>15</v>
      </c>
      <c r="B7481" s="116" t="s">
        <v>18352</v>
      </c>
      <c r="C7481" s="798" t="s">
        <v>26896</v>
      </c>
      <c r="D7481" s="239"/>
      <c r="E7481" s="24">
        <f t="shared" si="116"/>
        <v>0</v>
      </c>
    </row>
    <row r="7482" spans="1:5" ht="20.100000000000001" customHeight="1">
      <c r="A7482" s="853">
        <v>30</v>
      </c>
      <c r="B7482" s="117" t="s">
        <v>14912</v>
      </c>
      <c r="C7482" s="490">
        <v>20</v>
      </c>
      <c r="D7482" s="503"/>
      <c r="E7482" s="24">
        <f t="shared" si="116"/>
        <v>0</v>
      </c>
    </row>
    <row r="7483" spans="1:5" ht="20.100000000000001" customHeight="1">
      <c r="A7483" s="406">
        <v>30</v>
      </c>
      <c r="B7483" s="117" t="s">
        <v>19367</v>
      </c>
      <c r="C7483" s="490">
        <v>25</v>
      </c>
      <c r="D7483" s="503"/>
      <c r="E7483" s="24">
        <f t="shared" si="116"/>
        <v>0</v>
      </c>
    </row>
    <row r="7484" spans="1:5" ht="20.100000000000001" customHeight="1">
      <c r="A7484" s="406">
        <v>20</v>
      </c>
      <c r="B7484" s="116" t="s">
        <v>23314</v>
      </c>
      <c r="C7484" s="490">
        <v>50</v>
      </c>
      <c r="D7484" s="503"/>
      <c r="E7484" s="24">
        <f t="shared" si="116"/>
        <v>0</v>
      </c>
    </row>
    <row r="7485" spans="1:5" ht="20.100000000000001" customHeight="1">
      <c r="A7485" s="406">
        <v>30</v>
      </c>
      <c r="B7485" s="118" t="s">
        <v>27573</v>
      </c>
      <c r="C7485" s="490">
        <v>100</v>
      </c>
      <c r="D7485" s="515">
        <v>0</v>
      </c>
      <c r="E7485" s="24">
        <f t="shared" si="116"/>
        <v>0</v>
      </c>
    </row>
    <row r="7486" spans="1:5" ht="20.100000000000001" customHeight="1">
      <c r="A7486" s="406">
        <v>60</v>
      </c>
      <c r="B7486" s="118" t="s">
        <v>13595</v>
      </c>
      <c r="C7486" s="490">
        <v>44</v>
      </c>
      <c r="D7486" s="2451"/>
      <c r="E7486" s="24">
        <f t="shared" si="116"/>
        <v>0</v>
      </c>
    </row>
    <row r="7487" spans="1:5" ht="20.100000000000001" customHeight="1">
      <c r="A7487" s="406">
        <v>60</v>
      </c>
      <c r="B7487" s="117" t="s">
        <v>14883</v>
      </c>
      <c r="C7487" s="490">
        <v>10</v>
      </c>
      <c r="D7487" s="503"/>
      <c r="E7487" s="24">
        <f t="shared" si="116"/>
        <v>0</v>
      </c>
    </row>
    <row r="7488" spans="1:5" ht="20.100000000000001" customHeight="1">
      <c r="A7488" s="406">
        <v>50</v>
      </c>
      <c r="B7488" s="117" t="s">
        <v>21239</v>
      </c>
      <c r="C7488" s="226">
        <v>30</v>
      </c>
      <c r="D7488" s="503"/>
      <c r="E7488" s="24">
        <f t="shared" si="116"/>
        <v>0</v>
      </c>
    </row>
    <row r="7489" spans="1:5" ht="20.100000000000001" customHeight="1">
      <c r="A7489" s="406">
        <v>60</v>
      </c>
      <c r="B7489" s="116" t="s">
        <v>14884</v>
      </c>
      <c r="C7489" s="362">
        <v>50</v>
      </c>
      <c r="D7489" s="2451"/>
      <c r="E7489" s="24">
        <f t="shared" si="116"/>
        <v>0</v>
      </c>
    </row>
    <row r="7490" spans="1:5" ht="20.100000000000001" customHeight="1">
      <c r="A7490" s="406">
        <v>60</v>
      </c>
      <c r="B7490" s="116" t="s">
        <v>15223</v>
      </c>
      <c r="C7490" s="362">
        <v>30</v>
      </c>
      <c r="D7490" s="2451"/>
      <c r="E7490" s="24">
        <f t="shared" si="116"/>
        <v>0</v>
      </c>
    </row>
    <row r="7491" spans="1:5" ht="20.100000000000001" customHeight="1">
      <c r="A7491" s="406">
        <v>15</v>
      </c>
      <c r="B7491" s="116" t="s">
        <v>11431</v>
      </c>
      <c r="C7491" s="490">
        <v>70</v>
      </c>
      <c r="D7491" s="503"/>
      <c r="E7491" s="24">
        <f t="shared" si="116"/>
        <v>0</v>
      </c>
    </row>
    <row r="7492" spans="1:5" ht="20.100000000000001" customHeight="1">
      <c r="A7492" s="406">
        <v>20</v>
      </c>
      <c r="B7492" s="116" t="s">
        <v>21354</v>
      </c>
      <c r="C7492" s="490">
        <v>130</v>
      </c>
      <c r="D7492" s="503"/>
      <c r="E7492" s="24">
        <f t="shared" si="116"/>
        <v>0</v>
      </c>
    </row>
    <row r="7493" spans="1:5" ht="20.100000000000001" customHeight="1">
      <c r="A7493" s="406">
        <v>15</v>
      </c>
      <c r="B7493" s="117" t="s">
        <v>11432</v>
      </c>
      <c r="C7493" s="320">
        <v>90</v>
      </c>
      <c r="D7493" s="503"/>
      <c r="E7493" s="24">
        <f t="shared" si="116"/>
        <v>0</v>
      </c>
    </row>
    <row r="7494" spans="1:5" ht="20.100000000000001" customHeight="1">
      <c r="A7494" s="406">
        <v>20</v>
      </c>
      <c r="B7494" s="117" t="s">
        <v>23315</v>
      </c>
      <c r="C7494" s="490">
        <v>120</v>
      </c>
      <c r="D7494" s="503"/>
      <c r="E7494" s="24">
        <f t="shared" ref="E7494:E7557" si="117">D7494*A7494</f>
        <v>0</v>
      </c>
    </row>
    <row r="7495" spans="1:5" ht="20.100000000000001" customHeight="1">
      <c r="A7495" s="406">
        <v>15</v>
      </c>
      <c r="B7495" s="116" t="s">
        <v>18209</v>
      </c>
      <c r="C7495" s="361">
        <v>100</v>
      </c>
      <c r="D7495" s="503"/>
      <c r="E7495" s="24">
        <f t="shared" si="117"/>
        <v>0</v>
      </c>
    </row>
    <row r="7496" spans="1:5" ht="20.100000000000001" customHeight="1">
      <c r="A7496" s="406">
        <v>50</v>
      </c>
      <c r="B7496" s="108" t="s">
        <v>11433</v>
      </c>
      <c r="C7496" s="490">
        <v>87</v>
      </c>
      <c r="D7496" s="2451"/>
      <c r="E7496" s="24">
        <f t="shared" si="117"/>
        <v>0</v>
      </c>
    </row>
    <row r="7497" spans="1:5" ht="20.100000000000001" customHeight="1">
      <c r="A7497" s="406">
        <v>50</v>
      </c>
      <c r="B7497" s="108" t="s">
        <v>11434</v>
      </c>
      <c r="C7497" s="484">
        <v>900</v>
      </c>
      <c r="D7497" s="2451"/>
      <c r="E7497" s="24">
        <f t="shared" si="117"/>
        <v>0</v>
      </c>
    </row>
    <row r="7498" spans="1:5" ht="20.100000000000001" customHeight="1">
      <c r="A7498" s="406">
        <v>15</v>
      </c>
      <c r="B7498" s="117" t="s">
        <v>11435</v>
      </c>
      <c r="C7498" s="490">
        <v>54</v>
      </c>
      <c r="D7498" s="503"/>
      <c r="E7498" s="24">
        <f t="shared" si="117"/>
        <v>0</v>
      </c>
    </row>
    <row r="7499" spans="1:5" ht="20.100000000000001" customHeight="1">
      <c r="A7499" s="406">
        <v>20</v>
      </c>
      <c r="B7499" s="117" t="s">
        <v>23316</v>
      </c>
      <c r="C7499" s="490">
        <v>200</v>
      </c>
      <c r="D7499" s="503"/>
      <c r="E7499" s="24">
        <f t="shared" si="117"/>
        <v>0</v>
      </c>
    </row>
    <row r="7500" spans="1:5" ht="20.100000000000001" customHeight="1">
      <c r="A7500" s="406">
        <v>15</v>
      </c>
      <c r="B7500" s="114" t="s">
        <v>11436</v>
      </c>
      <c r="C7500" s="490">
        <v>127</v>
      </c>
      <c r="D7500" s="503"/>
      <c r="E7500" s="24">
        <f t="shared" si="117"/>
        <v>0</v>
      </c>
    </row>
    <row r="7501" spans="1:5" ht="20.100000000000001" customHeight="1">
      <c r="A7501" s="406">
        <v>20</v>
      </c>
      <c r="B7501" s="114" t="s">
        <v>11437</v>
      </c>
      <c r="C7501" s="490">
        <v>52</v>
      </c>
      <c r="D7501" s="503"/>
      <c r="E7501" s="24">
        <f t="shared" si="117"/>
        <v>0</v>
      </c>
    </row>
    <row r="7502" spans="1:5" ht="20.100000000000001" customHeight="1">
      <c r="A7502" s="406">
        <v>15</v>
      </c>
      <c r="B7502" s="117" t="s">
        <v>11438</v>
      </c>
      <c r="C7502" s="490">
        <v>47</v>
      </c>
      <c r="D7502" s="503"/>
      <c r="E7502" s="24">
        <f t="shared" si="117"/>
        <v>0</v>
      </c>
    </row>
    <row r="7503" spans="1:5" ht="20.100000000000001" customHeight="1">
      <c r="A7503" s="406">
        <v>20</v>
      </c>
      <c r="B7503" s="117" t="s">
        <v>11439</v>
      </c>
      <c r="C7503" s="490">
        <v>29</v>
      </c>
      <c r="D7503" s="503"/>
      <c r="E7503" s="24">
        <f t="shared" si="117"/>
        <v>0</v>
      </c>
    </row>
    <row r="7504" spans="1:5" ht="20.100000000000001" customHeight="1">
      <c r="A7504" s="853">
        <v>150</v>
      </c>
      <c r="B7504" s="245" t="s">
        <v>11440</v>
      </c>
      <c r="C7504" s="490">
        <v>19</v>
      </c>
      <c r="D7504" s="2451"/>
      <c r="E7504" s="24">
        <f t="shared" si="117"/>
        <v>0</v>
      </c>
    </row>
    <row r="7505" spans="1:5" ht="20.100000000000001" customHeight="1">
      <c r="A7505" s="853">
        <v>150</v>
      </c>
      <c r="B7505" s="245" t="s">
        <v>11441</v>
      </c>
      <c r="C7505" s="490">
        <v>60</v>
      </c>
      <c r="D7505" s="2451"/>
      <c r="E7505" s="24">
        <f t="shared" si="117"/>
        <v>0</v>
      </c>
    </row>
    <row r="7506" spans="1:5" ht="20.100000000000001" customHeight="1">
      <c r="A7506" s="85"/>
      <c r="B7506" s="245" t="s">
        <v>25679</v>
      </c>
      <c r="C7506" s="320" t="s">
        <v>32</v>
      </c>
      <c r="D7506" s="2451"/>
      <c r="E7506" s="24">
        <f t="shared" si="117"/>
        <v>0</v>
      </c>
    </row>
    <row r="7507" spans="1:5" ht="20.100000000000001" customHeight="1">
      <c r="A7507" s="85"/>
      <c r="B7507" s="245" t="s">
        <v>11442</v>
      </c>
      <c r="C7507" s="320" t="s">
        <v>32</v>
      </c>
      <c r="D7507" s="2451"/>
      <c r="E7507" s="24">
        <f t="shared" si="117"/>
        <v>0</v>
      </c>
    </row>
    <row r="7508" spans="1:5" ht="20.100000000000001" customHeight="1">
      <c r="A7508" s="853">
        <v>150</v>
      </c>
      <c r="B7508" s="245" t="s">
        <v>11443</v>
      </c>
      <c r="C7508" s="490">
        <v>6</v>
      </c>
      <c r="D7508" s="2451"/>
      <c r="E7508" s="24">
        <f t="shared" si="117"/>
        <v>0</v>
      </c>
    </row>
    <row r="7509" spans="1:5" ht="20.100000000000001" customHeight="1">
      <c r="A7509" s="853">
        <v>150</v>
      </c>
      <c r="B7509" s="245" t="s">
        <v>11444</v>
      </c>
      <c r="C7509" s="490">
        <v>25</v>
      </c>
      <c r="D7509" s="2451"/>
      <c r="E7509" s="24">
        <f t="shared" si="117"/>
        <v>0</v>
      </c>
    </row>
    <row r="7510" spans="1:5" ht="20.100000000000001" customHeight="1">
      <c r="A7510" s="853">
        <v>150</v>
      </c>
      <c r="B7510" s="791" t="s">
        <v>25665</v>
      </c>
      <c r="C7510" s="320">
        <v>9</v>
      </c>
      <c r="D7510" s="2451"/>
      <c r="E7510" s="24">
        <f t="shared" si="117"/>
        <v>0</v>
      </c>
    </row>
    <row r="7511" spans="1:5" ht="20.100000000000001" customHeight="1">
      <c r="A7511" s="853">
        <v>150</v>
      </c>
      <c r="B7511" s="792" t="s">
        <v>25666</v>
      </c>
      <c r="C7511" s="320">
        <v>6</v>
      </c>
      <c r="D7511" s="2451"/>
      <c r="E7511" s="24">
        <f t="shared" si="117"/>
        <v>0</v>
      </c>
    </row>
    <row r="7512" spans="1:5" ht="20.100000000000001" customHeight="1">
      <c r="A7512" s="853">
        <v>150</v>
      </c>
      <c r="B7512" s="792" t="s">
        <v>25667</v>
      </c>
      <c r="C7512" s="320">
        <v>21</v>
      </c>
      <c r="D7512" s="2451"/>
      <c r="E7512" s="24">
        <f t="shared" si="117"/>
        <v>0</v>
      </c>
    </row>
    <row r="7513" spans="1:5" ht="20.100000000000001" customHeight="1">
      <c r="A7513" s="853">
        <v>150</v>
      </c>
      <c r="B7513" s="792" t="s">
        <v>25668</v>
      </c>
      <c r="C7513" s="490">
        <v>20</v>
      </c>
      <c r="D7513" s="2451"/>
      <c r="E7513" s="24">
        <f t="shared" si="117"/>
        <v>0</v>
      </c>
    </row>
    <row r="7514" spans="1:5" ht="20.100000000000001" customHeight="1">
      <c r="A7514" s="853">
        <v>150</v>
      </c>
      <c r="B7514" s="792" t="s">
        <v>25669</v>
      </c>
      <c r="C7514" s="490">
        <v>100</v>
      </c>
      <c r="D7514" s="2451"/>
      <c r="E7514" s="24">
        <f t="shared" si="117"/>
        <v>0</v>
      </c>
    </row>
    <row r="7515" spans="1:5" ht="20.100000000000001" customHeight="1">
      <c r="A7515" s="853">
        <v>100</v>
      </c>
      <c r="B7515" s="554" t="s">
        <v>25680</v>
      </c>
      <c r="C7515" s="320">
        <v>50</v>
      </c>
      <c r="D7515" s="2451"/>
      <c r="E7515" s="24">
        <f t="shared" si="117"/>
        <v>0</v>
      </c>
    </row>
    <row r="7516" spans="1:5" ht="20.100000000000001" customHeight="1">
      <c r="A7516" s="853">
        <v>100</v>
      </c>
      <c r="B7516" s="554" t="s">
        <v>25681</v>
      </c>
      <c r="C7516" s="320">
        <v>300</v>
      </c>
      <c r="D7516" s="2451"/>
      <c r="E7516" s="24">
        <f t="shared" si="117"/>
        <v>0</v>
      </c>
    </row>
    <row r="7517" spans="1:5" ht="20.100000000000001" customHeight="1">
      <c r="A7517" s="853">
        <v>100</v>
      </c>
      <c r="B7517" s="554" t="s">
        <v>25682</v>
      </c>
      <c r="C7517" s="320">
        <v>300</v>
      </c>
      <c r="D7517" s="2451"/>
      <c r="E7517" s="24">
        <f t="shared" si="117"/>
        <v>0</v>
      </c>
    </row>
    <row r="7518" spans="1:5" ht="20.100000000000001" customHeight="1">
      <c r="A7518" s="853">
        <v>100</v>
      </c>
      <c r="B7518" s="554" t="s">
        <v>25683</v>
      </c>
      <c r="C7518" s="490">
        <v>14</v>
      </c>
      <c r="D7518" s="2451"/>
      <c r="E7518" s="24">
        <f t="shared" si="117"/>
        <v>0</v>
      </c>
    </row>
    <row r="7519" spans="1:5" ht="20.100000000000001" customHeight="1">
      <c r="A7519" s="853">
        <v>150</v>
      </c>
      <c r="B7519" s="792" t="s">
        <v>25670</v>
      </c>
      <c r="C7519" s="490">
        <v>11</v>
      </c>
      <c r="D7519" s="503"/>
      <c r="E7519" s="24">
        <f t="shared" si="117"/>
        <v>0</v>
      </c>
    </row>
    <row r="7520" spans="1:5" ht="20.100000000000001" customHeight="1">
      <c r="A7520" s="853">
        <v>150</v>
      </c>
      <c r="B7520" s="792" t="s">
        <v>25671</v>
      </c>
      <c r="C7520" s="490">
        <v>60</v>
      </c>
      <c r="D7520" s="503"/>
      <c r="E7520" s="24">
        <f t="shared" si="117"/>
        <v>0</v>
      </c>
    </row>
    <row r="7521" spans="1:5" ht="20.100000000000001" customHeight="1">
      <c r="A7521" s="853">
        <v>500</v>
      </c>
      <c r="B7521" s="554" t="s">
        <v>15001</v>
      </c>
      <c r="C7521" s="320">
        <v>4</v>
      </c>
      <c r="D7521" s="2451"/>
      <c r="E7521" s="24">
        <f t="shared" si="117"/>
        <v>0</v>
      </c>
    </row>
    <row r="7522" spans="1:5" ht="20.100000000000001" customHeight="1">
      <c r="A7522" s="853">
        <v>150</v>
      </c>
      <c r="B7522" s="792" t="s">
        <v>25672</v>
      </c>
      <c r="C7522" s="490">
        <v>25</v>
      </c>
      <c r="D7522" s="2451"/>
      <c r="E7522" s="24">
        <f t="shared" si="117"/>
        <v>0</v>
      </c>
    </row>
    <row r="7523" spans="1:5" ht="20.100000000000001" customHeight="1">
      <c r="A7523" s="853">
        <v>150</v>
      </c>
      <c r="B7523" s="792" t="s">
        <v>25673</v>
      </c>
      <c r="C7523" s="320">
        <v>23</v>
      </c>
      <c r="D7523" s="2451"/>
      <c r="E7523" s="24">
        <f t="shared" si="117"/>
        <v>0</v>
      </c>
    </row>
    <row r="7524" spans="1:5" ht="20.100000000000001" customHeight="1">
      <c r="A7524" s="853">
        <v>150</v>
      </c>
      <c r="B7524" s="792" t="s">
        <v>25674</v>
      </c>
      <c r="C7524" s="490">
        <v>60</v>
      </c>
      <c r="D7524" s="2451"/>
      <c r="E7524" s="24">
        <f t="shared" si="117"/>
        <v>0</v>
      </c>
    </row>
    <row r="7525" spans="1:5" ht="20.100000000000001" customHeight="1">
      <c r="A7525" s="853">
        <v>150</v>
      </c>
      <c r="B7525" s="792" t="s">
        <v>25675</v>
      </c>
      <c r="C7525" s="320">
        <v>12</v>
      </c>
      <c r="D7525" s="2451"/>
      <c r="E7525" s="24">
        <f t="shared" si="117"/>
        <v>0</v>
      </c>
    </row>
    <row r="7526" spans="1:5" ht="20.100000000000001" customHeight="1">
      <c r="A7526" s="853">
        <v>150</v>
      </c>
      <c r="B7526" s="792" t="s">
        <v>25676</v>
      </c>
      <c r="C7526" s="490">
        <v>60</v>
      </c>
      <c r="D7526" s="2451"/>
      <c r="E7526" s="24">
        <f t="shared" si="117"/>
        <v>0</v>
      </c>
    </row>
    <row r="7527" spans="1:5" ht="20.100000000000001" customHeight="1">
      <c r="A7527" s="853">
        <v>150</v>
      </c>
      <c r="B7527" s="792" t="s">
        <v>25677</v>
      </c>
      <c r="C7527" s="320">
        <v>29</v>
      </c>
      <c r="D7527" s="2451"/>
      <c r="E7527" s="24">
        <f t="shared" si="117"/>
        <v>0</v>
      </c>
    </row>
    <row r="7528" spans="1:5" ht="20.100000000000001" customHeight="1">
      <c r="A7528" s="853">
        <v>150</v>
      </c>
      <c r="B7528" s="792" t="s">
        <v>25678</v>
      </c>
      <c r="C7528" s="490">
        <v>49</v>
      </c>
      <c r="D7528" s="2451"/>
      <c r="E7528" s="24">
        <f t="shared" si="117"/>
        <v>0</v>
      </c>
    </row>
    <row r="7529" spans="1:5" ht="20.100000000000001" customHeight="1">
      <c r="A7529" s="853">
        <v>150</v>
      </c>
      <c r="B7529" s="793" t="s">
        <v>24074</v>
      </c>
      <c r="C7529" s="490">
        <v>5</v>
      </c>
      <c r="D7529" s="2451"/>
      <c r="E7529" s="24">
        <f t="shared" si="117"/>
        <v>0</v>
      </c>
    </row>
    <row r="7530" spans="1:5" ht="20.100000000000001" customHeight="1">
      <c r="A7530" s="853">
        <v>150</v>
      </c>
      <c r="B7530" s="793" t="s">
        <v>24075</v>
      </c>
      <c r="C7530" s="490">
        <v>3</v>
      </c>
      <c r="D7530" s="2451"/>
      <c r="E7530" s="24">
        <f t="shared" si="117"/>
        <v>0</v>
      </c>
    </row>
    <row r="7531" spans="1:5" ht="20.100000000000001" customHeight="1">
      <c r="A7531" s="853"/>
      <c r="B7531" s="793" t="s">
        <v>24076</v>
      </c>
      <c r="C7531" s="2972" t="s">
        <v>25684</v>
      </c>
      <c r="D7531" s="2451"/>
      <c r="E7531" s="24">
        <f t="shared" si="117"/>
        <v>0</v>
      </c>
    </row>
    <row r="7532" spans="1:5" ht="20.100000000000001" customHeight="1">
      <c r="A7532" s="853">
        <v>150</v>
      </c>
      <c r="B7532" s="793" t="s">
        <v>24077</v>
      </c>
      <c r="C7532" s="2972" t="s">
        <v>25684</v>
      </c>
      <c r="D7532" s="2451"/>
      <c r="E7532" s="24">
        <f t="shared" si="117"/>
        <v>0</v>
      </c>
    </row>
    <row r="7533" spans="1:5" ht="20.100000000000001" customHeight="1">
      <c r="A7533" s="853">
        <v>150</v>
      </c>
      <c r="B7533" s="243" t="s">
        <v>11445</v>
      </c>
      <c r="C7533" s="490">
        <v>5</v>
      </c>
      <c r="D7533" s="2451"/>
      <c r="E7533" s="24">
        <f t="shared" si="117"/>
        <v>0</v>
      </c>
    </row>
    <row r="7534" spans="1:5" ht="20.100000000000001" customHeight="1">
      <c r="A7534" s="853">
        <v>150</v>
      </c>
      <c r="B7534" s="243" t="s">
        <v>11446</v>
      </c>
      <c r="C7534" s="490">
        <v>2</v>
      </c>
      <c r="D7534" s="2451"/>
      <c r="E7534" s="24">
        <f t="shared" si="117"/>
        <v>0</v>
      </c>
    </row>
    <row r="7535" spans="1:5" ht="20.100000000000001" customHeight="1">
      <c r="A7535" s="853">
        <v>150</v>
      </c>
      <c r="B7535" s="243" t="s">
        <v>11447</v>
      </c>
      <c r="C7535" s="320">
        <v>10</v>
      </c>
      <c r="D7535" s="2451"/>
      <c r="E7535" s="24">
        <f t="shared" si="117"/>
        <v>0</v>
      </c>
    </row>
    <row r="7536" spans="1:5" ht="20.100000000000001" customHeight="1">
      <c r="A7536" s="853">
        <v>150</v>
      </c>
      <c r="B7536" s="243" t="s">
        <v>11448</v>
      </c>
      <c r="C7536" s="320">
        <v>4</v>
      </c>
      <c r="D7536" s="2451"/>
      <c r="E7536" s="24">
        <f t="shared" si="117"/>
        <v>0</v>
      </c>
    </row>
    <row r="7537" spans="1:5" ht="20.100000000000001" customHeight="1">
      <c r="A7537" s="931">
        <v>500</v>
      </c>
      <c r="B7537" s="250" t="s">
        <v>11449</v>
      </c>
      <c r="C7537" s="1947" t="s">
        <v>32</v>
      </c>
      <c r="D7537" s="2451"/>
      <c r="E7537" s="24">
        <f t="shared" si="117"/>
        <v>0</v>
      </c>
    </row>
    <row r="7538" spans="1:5" ht="20.100000000000001" customHeight="1">
      <c r="A7538" s="931">
        <v>500</v>
      </c>
      <c r="B7538" s="250" t="s">
        <v>11450</v>
      </c>
      <c r="C7538" s="1947" t="s">
        <v>32</v>
      </c>
      <c r="D7538" s="2451"/>
      <c r="E7538" s="24">
        <f t="shared" si="117"/>
        <v>0</v>
      </c>
    </row>
    <row r="7539" spans="1:5" ht="20.100000000000001" customHeight="1">
      <c r="A7539" s="931">
        <v>500</v>
      </c>
      <c r="B7539" s="250" t="s">
        <v>11451</v>
      </c>
      <c r="C7539" s="1947" t="s">
        <v>32</v>
      </c>
      <c r="D7539" s="2451"/>
      <c r="E7539" s="24">
        <f t="shared" si="117"/>
        <v>0</v>
      </c>
    </row>
    <row r="7540" spans="1:5" ht="20.100000000000001" customHeight="1">
      <c r="A7540" s="931">
        <v>500</v>
      </c>
      <c r="B7540" s="250" t="s">
        <v>11452</v>
      </c>
      <c r="C7540" s="1947" t="s">
        <v>32</v>
      </c>
      <c r="D7540" s="2451"/>
      <c r="E7540" s="24">
        <f t="shared" si="117"/>
        <v>0</v>
      </c>
    </row>
    <row r="7541" spans="1:5" ht="20.100000000000001" customHeight="1">
      <c r="A7541" s="931">
        <v>500</v>
      </c>
      <c r="B7541" s="250" t="s">
        <v>11453</v>
      </c>
      <c r="C7541" s="1947" t="s">
        <v>32</v>
      </c>
      <c r="D7541" s="2451"/>
      <c r="E7541" s="24">
        <f t="shared" si="117"/>
        <v>0</v>
      </c>
    </row>
    <row r="7542" spans="1:5" ht="20.100000000000001" customHeight="1">
      <c r="A7542" s="931">
        <v>500</v>
      </c>
      <c r="B7542" s="250" t="s">
        <v>11454</v>
      </c>
      <c r="C7542" s="1947" t="s">
        <v>32</v>
      </c>
      <c r="D7542" s="2451"/>
      <c r="E7542" s="24">
        <f t="shared" si="117"/>
        <v>0</v>
      </c>
    </row>
    <row r="7543" spans="1:5" ht="20.100000000000001" customHeight="1">
      <c r="A7543" s="931">
        <v>500</v>
      </c>
      <c r="B7543" s="250" t="s">
        <v>11455</v>
      </c>
      <c r="C7543" s="1947" t="s">
        <v>32</v>
      </c>
      <c r="D7543" s="2451"/>
      <c r="E7543" s="24">
        <f t="shared" si="117"/>
        <v>0</v>
      </c>
    </row>
    <row r="7544" spans="1:5" ht="20.100000000000001" customHeight="1">
      <c r="A7544" s="931">
        <v>500</v>
      </c>
      <c r="B7544" s="250" t="s">
        <v>11456</v>
      </c>
      <c r="C7544" s="1947" t="s">
        <v>32</v>
      </c>
      <c r="D7544" s="2451"/>
      <c r="E7544" s="24">
        <f t="shared" si="117"/>
        <v>0</v>
      </c>
    </row>
    <row r="7545" spans="1:5" ht="20.100000000000001" customHeight="1">
      <c r="A7545" s="931">
        <v>500</v>
      </c>
      <c r="B7545" s="250" t="s">
        <v>11457</v>
      </c>
      <c r="C7545" s="1947" t="s">
        <v>32</v>
      </c>
      <c r="D7545" s="2451"/>
      <c r="E7545" s="24">
        <f t="shared" si="117"/>
        <v>0</v>
      </c>
    </row>
    <row r="7546" spans="1:5" ht="20.100000000000001" customHeight="1">
      <c r="A7546" s="931">
        <v>500</v>
      </c>
      <c r="B7546" s="250" t="s">
        <v>11458</v>
      </c>
      <c r="C7546" s="1947" t="s">
        <v>32</v>
      </c>
      <c r="D7546" s="2451"/>
      <c r="E7546" s="24">
        <f t="shared" si="117"/>
        <v>0</v>
      </c>
    </row>
    <row r="7547" spans="1:5" ht="20.100000000000001" customHeight="1">
      <c r="A7547" s="931">
        <v>500</v>
      </c>
      <c r="B7547" s="250" t="s">
        <v>11459</v>
      </c>
      <c r="C7547" s="1947" t="s">
        <v>32</v>
      </c>
      <c r="D7547" s="2451"/>
      <c r="E7547" s="24">
        <f t="shared" si="117"/>
        <v>0</v>
      </c>
    </row>
    <row r="7548" spans="1:5" ht="20.100000000000001" customHeight="1">
      <c r="A7548" s="406">
        <v>60</v>
      </c>
      <c r="B7548" s="488" t="s">
        <v>934</v>
      </c>
      <c r="C7548" s="63">
        <v>5</v>
      </c>
      <c r="D7548" s="503"/>
      <c r="E7548" s="24">
        <f t="shared" si="117"/>
        <v>0</v>
      </c>
    </row>
    <row r="7549" spans="1:5" ht="20.100000000000001" customHeight="1">
      <c r="A7549" s="406">
        <v>100</v>
      </c>
      <c r="B7549" s="111" t="s">
        <v>24755</v>
      </c>
      <c r="C7549" s="320">
        <v>1</v>
      </c>
      <c r="D7549" s="503"/>
      <c r="E7549" s="24">
        <f t="shared" si="117"/>
        <v>0</v>
      </c>
    </row>
    <row r="7550" spans="1:5" ht="20.100000000000001" customHeight="1">
      <c r="A7550" s="406">
        <v>100</v>
      </c>
      <c r="B7550" s="111" t="s">
        <v>24756</v>
      </c>
      <c r="C7550" s="320">
        <v>1</v>
      </c>
      <c r="D7550" s="503"/>
      <c r="E7550" s="24">
        <f t="shared" si="117"/>
        <v>0</v>
      </c>
    </row>
    <row r="7551" spans="1:5" ht="20.100000000000001" customHeight="1">
      <c r="A7551" s="406">
        <v>80</v>
      </c>
      <c r="B7551" s="111" t="s">
        <v>24757</v>
      </c>
      <c r="C7551" s="320">
        <v>7</v>
      </c>
      <c r="D7551" s="503"/>
      <c r="E7551" s="24">
        <f t="shared" si="117"/>
        <v>0</v>
      </c>
    </row>
    <row r="7552" spans="1:5" ht="20.100000000000001" customHeight="1">
      <c r="A7552" s="406">
        <v>100</v>
      </c>
      <c r="B7552" s="111" t="s">
        <v>24758</v>
      </c>
      <c r="C7552" s="320">
        <v>2</v>
      </c>
      <c r="D7552" s="503"/>
      <c r="E7552" s="24">
        <f t="shared" si="117"/>
        <v>0</v>
      </c>
    </row>
    <row r="7553" spans="1:5" ht="20.100000000000001" customHeight="1">
      <c r="A7553" s="406">
        <v>150</v>
      </c>
      <c r="B7553" s="243" t="s">
        <v>24759</v>
      </c>
      <c r="C7553" s="320">
        <v>10</v>
      </c>
      <c r="D7553" s="503"/>
      <c r="E7553" s="24">
        <f t="shared" si="117"/>
        <v>0</v>
      </c>
    </row>
    <row r="7554" spans="1:5" ht="20.100000000000001" customHeight="1">
      <c r="A7554" s="406">
        <v>100</v>
      </c>
      <c r="B7554" s="111" t="s">
        <v>24760</v>
      </c>
      <c r="C7554" s="320">
        <v>10</v>
      </c>
      <c r="D7554" s="503"/>
      <c r="E7554" s="24">
        <f t="shared" si="117"/>
        <v>0</v>
      </c>
    </row>
    <row r="7555" spans="1:5" ht="20.100000000000001" customHeight="1">
      <c r="A7555" s="406">
        <v>50</v>
      </c>
      <c r="B7555" s="130" t="s">
        <v>10794</v>
      </c>
      <c r="C7555" s="63">
        <v>14</v>
      </c>
      <c r="D7555" s="503"/>
      <c r="E7555" s="24">
        <f t="shared" si="117"/>
        <v>0</v>
      </c>
    </row>
    <row r="7556" spans="1:5" ht="20.100000000000001" customHeight="1">
      <c r="A7556" s="406">
        <v>50</v>
      </c>
      <c r="B7556" s="130" t="s">
        <v>15007</v>
      </c>
      <c r="C7556" s="484">
        <v>100</v>
      </c>
      <c r="D7556" s="503"/>
      <c r="E7556" s="24">
        <f t="shared" si="117"/>
        <v>0</v>
      </c>
    </row>
    <row r="7557" spans="1:5" ht="20.100000000000001" customHeight="1">
      <c r="A7557" s="406">
        <v>150</v>
      </c>
      <c r="B7557" s="130" t="s">
        <v>14374</v>
      </c>
      <c r="C7557" s="320">
        <v>1</v>
      </c>
      <c r="D7557" s="503"/>
      <c r="E7557" s="24">
        <f t="shared" si="117"/>
        <v>0</v>
      </c>
    </row>
    <row r="7558" spans="1:5" ht="20.100000000000001" customHeight="1">
      <c r="A7558" s="406">
        <v>40</v>
      </c>
      <c r="B7558" s="192" t="s">
        <v>15676</v>
      </c>
      <c r="C7558" s="490">
        <v>18</v>
      </c>
      <c r="D7558" s="503"/>
      <c r="E7558" s="24">
        <f t="shared" ref="E7558:E7621" si="118">D7558*A7558</f>
        <v>0</v>
      </c>
    </row>
    <row r="7559" spans="1:5" ht="20.100000000000001" customHeight="1">
      <c r="A7559" s="406">
        <v>30</v>
      </c>
      <c r="B7559" s="111" t="s">
        <v>12236</v>
      </c>
      <c r="C7559" s="63">
        <v>100</v>
      </c>
      <c r="D7559" s="503"/>
      <c r="E7559" s="24">
        <f t="shared" si="118"/>
        <v>0</v>
      </c>
    </row>
    <row r="7560" spans="1:5" ht="20.100000000000001" customHeight="1">
      <c r="A7560" s="406">
        <v>30</v>
      </c>
      <c r="B7560" s="111" t="s">
        <v>12235</v>
      </c>
      <c r="C7560" s="246">
        <v>45</v>
      </c>
      <c r="D7560" s="503"/>
      <c r="E7560" s="24">
        <f t="shared" si="118"/>
        <v>0</v>
      </c>
    </row>
    <row r="7561" spans="1:5" ht="20.100000000000001" customHeight="1">
      <c r="A7561" s="853">
        <v>300</v>
      </c>
      <c r="B7561" s="111" t="s">
        <v>27240</v>
      </c>
      <c r="C7561" s="490">
        <v>4</v>
      </c>
      <c r="D7561" s="239"/>
      <c r="E7561" s="24">
        <f t="shared" si="118"/>
        <v>0</v>
      </c>
    </row>
    <row r="7562" spans="1:5" ht="20.100000000000001" customHeight="1">
      <c r="A7562" s="853">
        <v>600</v>
      </c>
      <c r="B7562" s="111" t="s">
        <v>27239</v>
      </c>
      <c r="C7562" s="490">
        <v>4</v>
      </c>
      <c r="D7562" s="239"/>
      <c r="E7562" s="24">
        <f t="shared" si="118"/>
        <v>0</v>
      </c>
    </row>
    <row r="7563" spans="1:5" ht="20.100000000000001" customHeight="1">
      <c r="A7563" s="853">
        <v>950</v>
      </c>
      <c r="B7563" s="111" t="s">
        <v>27238</v>
      </c>
      <c r="C7563" s="490">
        <v>2</v>
      </c>
      <c r="D7563" s="503"/>
      <c r="E7563" s="24">
        <f t="shared" si="118"/>
        <v>0</v>
      </c>
    </row>
    <row r="7564" spans="1:5" ht="20.100000000000001" customHeight="1">
      <c r="A7564" s="406">
        <v>150</v>
      </c>
      <c r="B7564" s="111" t="s">
        <v>15679</v>
      </c>
      <c r="C7564" s="490">
        <v>2</v>
      </c>
      <c r="D7564" s="503"/>
      <c r="E7564" s="24">
        <f t="shared" si="118"/>
        <v>0</v>
      </c>
    </row>
    <row r="7565" spans="1:5" ht="20.100000000000001" customHeight="1">
      <c r="A7565" s="406">
        <v>150</v>
      </c>
      <c r="B7565" s="111" t="s">
        <v>15677</v>
      </c>
      <c r="C7565" s="490">
        <v>5</v>
      </c>
      <c r="D7565" s="503"/>
      <c r="E7565" s="24">
        <f t="shared" si="118"/>
        <v>0</v>
      </c>
    </row>
    <row r="7566" spans="1:5" ht="20.100000000000001" customHeight="1">
      <c r="A7566" s="406">
        <v>150</v>
      </c>
      <c r="B7566" s="111" t="s">
        <v>15678</v>
      </c>
      <c r="C7566" s="490">
        <v>3</v>
      </c>
      <c r="D7566" s="503"/>
      <c r="E7566" s="24">
        <f t="shared" si="118"/>
        <v>0</v>
      </c>
    </row>
    <row r="7567" spans="1:5" ht="20.100000000000001" customHeight="1">
      <c r="A7567" s="853">
        <v>350</v>
      </c>
      <c r="B7567" s="111" t="s">
        <v>26140</v>
      </c>
      <c r="C7567" s="490">
        <v>7</v>
      </c>
      <c r="D7567" s="503"/>
      <c r="E7567" s="24">
        <f t="shared" si="118"/>
        <v>0</v>
      </c>
    </row>
    <row r="7568" spans="1:5" ht="20.100000000000001" customHeight="1">
      <c r="A7568" s="853">
        <v>350</v>
      </c>
      <c r="B7568" s="111" t="s">
        <v>26141</v>
      </c>
      <c r="C7568" s="490">
        <v>3</v>
      </c>
      <c r="D7568" s="503"/>
      <c r="E7568" s="24">
        <f t="shared" si="118"/>
        <v>0</v>
      </c>
    </row>
    <row r="7569" spans="1:5" ht="20.100000000000001" customHeight="1">
      <c r="A7569" s="853">
        <v>350</v>
      </c>
      <c r="B7569" s="111" t="s">
        <v>26142</v>
      </c>
      <c r="C7569" s="490">
        <v>2</v>
      </c>
      <c r="D7569" s="503"/>
      <c r="E7569" s="24">
        <f t="shared" si="118"/>
        <v>0</v>
      </c>
    </row>
    <row r="7570" spans="1:5" ht="20.100000000000001" customHeight="1">
      <c r="A7570" s="853">
        <v>350</v>
      </c>
      <c r="B7570" s="111" t="s">
        <v>8469</v>
      </c>
      <c r="C7570" s="490">
        <v>5</v>
      </c>
      <c r="D7570" s="503"/>
      <c r="E7570" s="24">
        <f t="shared" si="118"/>
        <v>0</v>
      </c>
    </row>
    <row r="7571" spans="1:5" ht="20.100000000000001" customHeight="1">
      <c r="A7571" s="853">
        <v>150</v>
      </c>
      <c r="B7571" s="119" t="s">
        <v>19234</v>
      </c>
      <c r="C7571" s="1830">
        <v>25</v>
      </c>
      <c r="D7571" s="503"/>
      <c r="E7571" s="24">
        <f t="shared" si="118"/>
        <v>0</v>
      </c>
    </row>
    <row r="7572" spans="1:5" ht="20.100000000000001" customHeight="1">
      <c r="A7572" s="853">
        <v>100</v>
      </c>
      <c r="B7572" s="119" t="s">
        <v>11773</v>
      </c>
      <c r="C7572" s="1830">
        <v>10</v>
      </c>
      <c r="D7572" s="503"/>
      <c r="E7572" s="24">
        <f t="shared" si="118"/>
        <v>0</v>
      </c>
    </row>
    <row r="7573" spans="1:5" ht="20.100000000000001" customHeight="1">
      <c r="A7573" s="853">
        <v>100</v>
      </c>
      <c r="B7573" s="119" t="s">
        <v>12564</v>
      </c>
      <c r="C7573" s="1830">
        <v>10</v>
      </c>
      <c r="D7573" s="503"/>
      <c r="E7573" s="24">
        <f t="shared" si="118"/>
        <v>0</v>
      </c>
    </row>
    <row r="7574" spans="1:5" ht="20.100000000000001" customHeight="1">
      <c r="A7574" s="853">
        <v>100</v>
      </c>
      <c r="B7574" s="119" t="s">
        <v>19426</v>
      </c>
      <c r="C7574" s="1830">
        <v>1</v>
      </c>
      <c r="D7574" s="503"/>
      <c r="E7574" s="24">
        <f t="shared" si="118"/>
        <v>0</v>
      </c>
    </row>
    <row r="7575" spans="1:5" ht="20.100000000000001" customHeight="1">
      <c r="A7575" s="853">
        <v>150</v>
      </c>
      <c r="B7575" s="111" t="s">
        <v>2107</v>
      </c>
      <c r="C7575" s="1830">
        <v>1</v>
      </c>
      <c r="D7575" s="503"/>
      <c r="E7575" s="24">
        <f t="shared" si="118"/>
        <v>0</v>
      </c>
    </row>
    <row r="7576" spans="1:5" ht="20.100000000000001" customHeight="1">
      <c r="A7576" s="853">
        <v>350</v>
      </c>
      <c r="B7576" s="111" t="s">
        <v>8470</v>
      </c>
      <c r="C7576" s="320">
        <v>2</v>
      </c>
      <c r="D7576" s="503"/>
      <c r="E7576" s="24">
        <f t="shared" si="118"/>
        <v>0</v>
      </c>
    </row>
    <row r="7577" spans="1:5" ht="20.100000000000001" customHeight="1">
      <c r="A7577" s="853">
        <v>350</v>
      </c>
      <c r="B7577" s="111" t="s">
        <v>8416</v>
      </c>
      <c r="C7577" s="320">
        <v>1</v>
      </c>
      <c r="D7577" s="503"/>
      <c r="E7577" s="24">
        <f t="shared" si="118"/>
        <v>0</v>
      </c>
    </row>
    <row r="7578" spans="1:5" ht="20.100000000000001" customHeight="1">
      <c r="A7578" s="853">
        <v>150</v>
      </c>
      <c r="B7578" s="111" t="s">
        <v>5783</v>
      </c>
      <c r="C7578" s="320">
        <v>3</v>
      </c>
      <c r="D7578" s="503"/>
      <c r="E7578" s="24">
        <f t="shared" si="118"/>
        <v>0</v>
      </c>
    </row>
    <row r="7579" spans="1:5" ht="20.100000000000001" customHeight="1">
      <c r="A7579" s="853">
        <v>150</v>
      </c>
      <c r="B7579" s="111" t="s">
        <v>8417</v>
      </c>
      <c r="C7579" s="1830">
        <v>1</v>
      </c>
      <c r="D7579" s="503"/>
      <c r="E7579" s="24">
        <f t="shared" si="118"/>
        <v>0</v>
      </c>
    </row>
    <row r="7580" spans="1:5" ht="20.100000000000001" customHeight="1">
      <c r="A7580" s="406">
        <v>350</v>
      </c>
      <c r="B7580" s="111" t="s">
        <v>18899</v>
      </c>
      <c r="C7580" s="490">
        <v>1</v>
      </c>
      <c r="D7580" s="503"/>
      <c r="E7580" s="24">
        <f t="shared" si="118"/>
        <v>0</v>
      </c>
    </row>
    <row r="7581" spans="1:5" ht="20.100000000000001" customHeight="1">
      <c r="A7581" s="406">
        <v>350</v>
      </c>
      <c r="B7581" s="404" t="s">
        <v>21879</v>
      </c>
      <c r="C7581" s="490">
        <v>2</v>
      </c>
      <c r="D7581" s="503"/>
      <c r="E7581" s="24">
        <f t="shared" si="118"/>
        <v>0</v>
      </c>
    </row>
    <row r="7582" spans="1:5" ht="20.100000000000001" customHeight="1">
      <c r="A7582" s="229"/>
      <c r="B7582" s="495" t="s">
        <v>18639</v>
      </c>
      <c r="C7582" s="484">
        <v>20</v>
      </c>
      <c r="D7582" s="503"/>
      <c r="E7582" s="24">
        <f t="shared" si="118"/>
        <v>0</v>
      </c>
    </row>
    <row r="7583" spans="1:5" ht="20.100000000000001" customHeight="1">
      <c r="A7583" s="853">
        <v>200</v>
      </c>
      <c r="B7583" s="111" t="s">
        <v>21852</v>
      </c>
      <c r="C7583" s="490">
        <v>4</v>
      </c>
      <c r="D7583" s="503"/>
      <c r="E7583" s="24">
        <f t="shared" si="118"/>
        <v>0</v>
      </c>
    </row>
    <row r="7584" spans="1:5" ht="20.100000000000001" customHeight="1">
      <c r="A7584" s="853">
        <v>200</v>
      </c>
      <c r="B7584" s="111" t="s">
        <v>22076</v>
      </c>
      <c r="C7584" s="490">
        <v>2</v>
      </c>
      <c r="D7584" s="503"/>
      <c r="E7584" s="24">
        <f t="shared" si="118"/>
        <v>0</v>
      </c>
    </row>
    <row r="7585" spans="1:5" ht="20.100000000000001" customHeight="1">
      <c r="A7585" s="406">
        <v>350</v>
      </c>
      <c r="B7585" s="111" t="s">
        <v>22086</v>
      </c>
      <c r="C7585" s="490">
        <v>1</v>
      </c>
      <c r="D7585" s="503"/>
      <c r="E7585" s="24">
        <f t="shared" si="118"/>
        <v>0</v>
      </c>
    </row>
    <row r="7586" spans="1:5" ht="20.100000000000001" customHeight="1">
      <c r="A7586" s="406">
        <v>200</v>
      </c>
      <c r="B7586" s="404" t="s">
        <v>1965</v>
      </c>
      <c r="C7586" s="320">
        <v>1</v>
      </c>
      <c r="D7586" s="503"/>
      <c r="E7586" s="24">
        <f t="shared" si="118"/>
        <v>0</v>
      </c>
    </row>
    <row r="7587" spans="1:5" ht="20.100000000000001" customHeight="1">
      <c r="A7587" s="406">
        <v>350</v>
      </c>
      <c r="B7587" s="489" t="s">
        <v>9782</v>
      </c>
      <c r="C7587" s="320">
        <v>3</v>
      </c>
      <c r="D7587" s="503"/>
      <c r="E7587" s="24">
        <f t="shared" si="118"/>
        <v>0</v>
      </c>
    </row>
    <row r="7588" spans="1:5" ht="20.100000000000001" customHeight="1">
      <c r="A7588" s="229"/>
      <c r="B7588" s="111" t="s">
        <v>11566</v>
      </c>
      <c r="C7588" s="484">
        <v>100</v>
      </c>
      <c r="D7588" s="503"/>
      <c r="E7588" s="24">
        <f t="shared" si="118"/>
        <v>0</v>
      </c>
    </row>
    <row r="7589" spans="1:5" ht="20.100000000000001" customHeight="1">
      <c r="A7589" s="406">
        <v>350</v>
      </c>
      <c r="B7589" s="111" t="s">
        <v>9440</v>
      </c>
      <c r="C7589" s="320">
        <v>2</v>
      </c>
      <c r="D7589" s="503"/>
      <c r="E7589" s="24">
        <f t="shared" si="118"/>
        <v>0</v>
      </c>
    </row>
    <row r="7590" spans="1:5" ht="20.100000000000001" customHeight="1">
      <c r="A7590" s="406">
        <v>600</v>
      </c>
      <c r="B7590" s="404" t="s">
        <v>17963</v>
      </c>
      <c r="C7590" s="490">
        <v>2</v>
      </c>
      <c r="D7590" s="503"/>
      <c r="E7590" s="24">
        <f t="shared" si="118"/>
        <v>0</v>
      </c>
    </row>
    <row r="7591" spans="1:5" ht="20.100000000000001" customHeight="1">
      <c r="A7591" s="406">
        <v>200</v>
      </c>
      <c r="B7591" s="111" t="s">
        <v>1289</v>
      </c>
      <c r="C7591" s="320">
        <v>2</v>
      </c>
      <c r="D7591" s="503"/>
      <c r="E7591" s="24">
        <f t="shared" si="118"/>
        <v>0</v>
      </c>
    </row>
    <row r="7592" spans="1:5" ht="20.100000000000001" customHeight="1">
      <c r="A7592" s="406">
        <v>500</v>
      </c>
      <c r="B7592" s="111" t="s">
        <v>21851</v>
      </c>
      <c r="C7592" s="490">
        <v>2</v>
      </c>
      <c r="D7592" s="503"/>
      <c r="E7592" s="24">
        <f t="shared" si="118"/>
        <v>0</v>
      </c>
    </row>
    <row r="7593" spans="1:5" ht="20.100000000000001" customHeight="1">
      <c r="A7593" s="406">
        <v>500</v>
      </c>
      <c r="B7593" s="111" t="s">
        <v>13565</v>
      </c>
      <c r="C7593" s="320">
        <v>1</v>
      </c>
      <c r="D7593" s="503"/>
      <c r="E7593" s="24">
        <f t="shared" si="118"/>
        <v>0</v>
      </c>
    </row>
    <row r="7594" spans="1:5" ht="20.100000000000001" customHeight="1">
      <c r="A7594" s="406">
        <v>500</v>
      </c>
      <c r="B7594" s="111" t="s">
        <v>9439</v>
      </c>
      <c r="C7594" s="320">
        <v>1</v>
      </c>
      <c r="D7594" s="503"/>
      <c r="E7594" s="24">
        <f t="shared" si="118"/>
        <v>0</v>
      </c>
    </row>
    <row r="7595" spans="1:5" ht="20.100000000000001" customHeight="1">
      <c r="A7595" s="406">
        <v>500</v>
      </c>
      <c r="B7595" s="111" t="s">
        <v>19167</v>
      </c>
      <c r="C7595" s="320">
        <v>1</v>
      </c>
      <c r="D7595" s="503"/>
      <c r="E7595" s="24">
        <f t="shared" si="118"/>
        <v>0</v>
      </c>
    </row>
    <row r="7596" spans="1:5" ht="20.100000000000001" customHeight="1">
      <c r="A7596" s="406">
        <v>500</v>
      </c>
      <c r="B7596" s="111" t="s">
        <v>21318</v>
      </c>
      <c r="C7596" s="490">
        <v>18</v>
      </c>
      <c r="D7596" s="503"/>
      <c r="E7596" s="24">
        <f t="shared" si="118"/>
        <v>0</v>
      </c>
    </row>
    <row r="7597" spans="1:5" ht="20.100000000000001" customHeight="1">
      <c r="A7597" s="406">
        <v>500</v>
      </c>
      <c r="B7597" s="111" t="s">
        <v>18291</v>
      </c>
      <c r="C7597" s="490">
        <v>3</v>
      </c>
      <c r="D7597" s="503"/>
      <c r="E7597" s="24">
        <f t="shared" si="118"/>
        <v>0</v>
      </c>
    </row>
    <row r="7598" spans="1:5" ht="20.100000000000001" customHeight="1">
      <c r="A7598" s="406">
        <v>500</v>
      </c>
      <c r="B7598" s="111" t="s">
        <v>2622</v>
      </c>
      <c r="C7598" s="490">
        <v>1</v>
      </c>
      <c r="D7598" s="503"/>
      <c r="E7598" s="24">
        <f t="shared" si="118"/>
        <v>0</v>
      </c>
    </row>
    <row r="7599" spans="1:5" ht="20.100000000000001" customHeight="1">
      <c r="A7599" s="406">
        <v>500</v>
      </c>
      <c r="B7599" s="111" t="s">
        <v>9595</v>
      </c>
      <c r="C7599" s="320">
        <v>4</v>
      </c>
      <c r="D7599" s="503"/>
      <c r="E7599" s="24">
        <f t="shared" si="118"/>
        <v>0</v>
      </c>
    </row>
    <row r="7600" spans="1:5" ht="20.100000000000001" customHeight="1">
      <c r="A7600" s="406">
        <v>500</v>
      </c>
      <c r="B7600" s="111" t="s">
        <v>11567</v>
      </c>
      <c r="C7600" s="320">
        <v>7</v>
      </c>
      <c r="D7600" s="503"/>
      <c r="E7600" s="24">
        <f t="shared" si="118"/>
        <v>0</v>
      </c>
    </row>
    <row r="7601" spans="1:5" ht="20.100000000000001" customHeight="1">
      <c r="A7601" s="406">
        <v>500</v>
      </c>
      <c r="B7601" s="111" t="s">
        <v>11831</v>
      </c>
      <c r="C7601" s="320">
        <v>18</v>
      </c>
      <c r="D7601" s="503"/>
      <c r="E7601" s="24">
        <f t="shared" si="118"/>
        <v>0</v>
      </c>
    </row>
    <row r="7602" spans="1:5" ht="20.100000000000001" customHeight="1">
      <c r="A7602" s="406">
        <v>500</v>
      </c>
      <c r="B7602" s="111" t="s">
        <v>11771</v>
      </c>
      <c r="C7602" s="320">
        <v>18</v>
      </c>
      <c r="D7602" s="503"/>
      <c r="E7602" s="24">
        <f t="shared" si="118"/>
        <v>0</v>
      </c>
    </row>
    <row r="7603" spans="1:5" ht="20.100000000000001" customHeight="1">
      <c r="A7603" s="406">
        <v>500</v>
      </c>
      <c r="B7603" s="111" t="s">
        <v>11826</v>
      </c>
      <c r="C7603" s="320">
        <v>20</v>
      </c>
      <c r="D7603" s="503"/>
      <c r="E7603" s="24">
        <f t="shared" si="118"/>
        <v>0</v>
      </c>
    </row>
    <row r="7604" spans="1:5" ht="20.100000000000001" customHeight="1">
      <c r="A7604" s="406">
        <v>500</v>
      </c>
      <c r="B7604" s="111" t="s">
        <v>11827</v>
      </c>
      <c r="C7604" s="320">
        <v>1</v>
      </c>
      <c r="D7604" s="503"/>
      <c r="E7604" s="24">
        <f t="shared" si="118"/>
        <v>0</v>
      </c>
    </row>
    <row r="7605" spans="1:5" ht="20.100000000000001" customHeight="1">
      <c r="A7605" s="406">
        <v>500</v>
      </c>
      <c r="B7605" s="111" t="s">
        <v>22085</v>
      </c>
      <c r="C7605" s="490">
        <v>1</v>
      </c>
      <c r="D7605" s="503"/>
      <c r="E7605" s="24">
        <f t="shared" si="118"/>
        <v>0</v>
      </c>
    </row>
    <row r="7606" spans="1:5" ht="20.100000000000001" customHeight="1">
      <c r="A7606" s="239">
        <v>900</v>
      </c>
      <c r="B7606" s="111" t="s">
        <v>5020</v>
      </c>
      <c r="C7606" s="320">
        <v>2</v>
      </c>
      <c r="D7606" s="503"/>
      <c r="E7606" s="24">
        <f t="shared" si="118"/>
        <v>0</v>
      </c>
    </row>
    <row r="7607" spans="1:5" ht="20.100000000000001" customHeight="1">
      <c r="A7607" s="229"/>
      <c r="B7607" s="111" t="s">
        <v>1245</v>
      </c>
      <c r="C7607" s="70">
        <v>1</v>
      </c>
      <c r="D7607" s="503"/>
      <c r="E7607" s="24">
        <f t="shared" si="118"/>
        <v>0</v>
      </c>
    </row>
    <row r="7608" spans="1:5" s="600" customFormat="1" ht="20.100000000000001" customHeight="1">
      <c r="A7608" s="853">
        <v>600</v>
      </c>
      <c r="B7608" s="2995" t="s">
        <v>21018</v>
      </c>
      <c r="C7608" s="490">
        <v>1</v>
      </c>
      <c r="D7608" s="503"/>
      <c r="E7608" s="24">
        <f t="shared" si="118"/>
        <v>0</v>
      </c>
    </row>
    <row r="7609" spans="1:5" s="600" customFormat="1" ht="20.100000000000001" customHeight="1">
      <c r="A7609" s="853">
        <v>600</v>
      </c>
      <c r="B7609" s="2996" t="s">
        <v>21019</v>
      </c>
      <c r="C7609" s="490">
        <v>1</v>
      </c>
      <c r="D7609" s="503"/>
      <c r="E7609" s="24">
        <f t="shared" si="118"/>
        <v>0</v>
      </c>
    </row>
    <row r="7610" spans="1:5" s="600" customFormat="1" ht="20.100000000000001" customHeight="1">
      <c r="A7610" s="853">
        <v>600</v>
      </c>
      <c r="B7610" s="2997" t="s">
        <v>21020</v>
      </c>
      <c r="C7610" s="490">
        <v>1</v>
      </c>
      <c r="D7610" s="503"/>
      <c r="E7610" s="24">
        <f t="shared" si="118"/>
        <v>0</v>
      </c>
    </row>
    <row r="7611" spans="1:5" s="600" customFormat="1" ht="20.100000000000001" customHeight="1">
      <c r="A7611" s="853">
        <v>600</v>
      </c>
      <c r="B7611" s="2996" t="s">
        <v>21021</v>
      </c>
      <c r="C7611" s="490">
        <v>1</v>
      </c>
      <c r="D7611" s="503"/>
      <c r="E7611" s="24">
        <f t="shared" si="118"/>
        <v>0</v>
      </c>
    </row>
    <row r="7612" spans="1:5" s="600" customFormat="1" ht="20.100000000000001" customHeight="1">
      <c r="A7612" s="853">
        <v>600</v>
      </c>
      <c r="B7612" s="2998" t="s">
        <v>25988</v>
      </c>
      <c r="C7612" s="490">
        <v>1</v>
      </c>
      <c r="D7612" s="503"/>
      <c r="E7612" s="24">
        <f t="shared" si="118"/>
        <v>0</v>
      </c>
    </row>
    <row r="7613" spans="1:5" s="600" customFormat="1" ht="20.100000000000001" customHeight="1">
      <c r="A7613" s="853">
        <v>600</v>
      </c>
      <c r="B7613" s="2996" t="s">
        <v>21022</v>
      </c>
      <c r="C7613" s="490">
        <v>1</v>
      </c>
      <c r="D7613" s="503"/>
      <c r="E7613" s="24">
        <f t="shared" si="118"/>
        <v>0</v>
      </c>
    </row>
    <row r="7614" spans="1:5" s="600" customFormat="1" ht="20.100000000000001" customHeight="1">
      <c r="A7614" s="836">
        <v>800</v>
      </c>
      <c r="B7614" s="2997" t="s">
        <v>25989</v>
      </c>
      <c r="C7614" s="70">
        <v>1</v>
      </c>
      <c r="D7614" s="503"/>
      <c r="E7614" s="24">
        <f t="shared" si="118"/>
        <v>0</v>
      </c>
    </row>
    <row r="7615" spans="1:5" s="600" customFormat="1" ht="20.100000000000001" customHeight="1">
      <c r="A7615" s="853">
        <v>600</v>
      </c>
      <c r="B7615" s="2996" t="s">
        <v>25990</v>
      </c>
      <c r="C7615" s="490">
        <v>1</v>
      </c>
      <c r="D7615" s="503"/>
      <c r="E7615" s="24">
        <f t="shared" si="118"/>
        <v>0</v>
      </c>
    </row>
    <row r="7616" spans="1:5" s="600" customFormat="1" ht="20.100000000000001" customHeight="1">
      <c r="A7616" s="853">
        <v>600</v>
      </c>
      <c r="B7616" s="2997" t="s">
        <v>16171</v>
      </c>
      <c r="C7616" s="490">
        <v>1</v>
      </c>
      <c r="D7616" s="503"/>
      <c r="E7616" s="24">
        <f t="shared" si="118"/>
        <v>0</v>
      </c>
    </row>
    <row r="7617" spans="1:5" s="600" customFormat="1" ht="20.100000000000001" customHeight="1">
      <c r="A7617" s="853">
        <v>600</v>
      </c>
      <c r="B7617" s="2996" t="s">
        <v>16172</v>
      </c>
      <c r="C7617" s="490">
        <v>1</v>
      </c>
      <c r="D7617" s="503"/>
      <c r="E7617" s="24">
        <f t="shared" si="118"/>
        <v>0</v>
      </c>
    </row>
    <row r="7618" spans="1:5" s="600" customFormat="1" ht="20.100000000000001" customHeight="1">
      <c r="A7618" s="836">
        <v>2000</v>
      </c>
      <c r="B7618" s="2995" t="s">
        <v>25991</v>
      </c>
      <c r="C7618" s="490">
        <v>1</v>
      </c>
      <c r="D7618" s="503"/>
      <c r="E7618" s="24">
        <f t="shared" si="118"/>
        <v>0</v>
      </c>
    </row>
    <row r="7619" spans="1:5" s="600" customFormat="1" ht="20.100000000000001" customHeight="1">
      <c r="A7619" s="853">
        <v>600</v>
      </c>
      <c r="B7619" s="2996" t="s">
        <v>16174</v>
      </c>
      <c r="C7619" s="490">
        <v>1</v>
      </c>
      <c r="D7619" s="503"/>
      <c r="E7619" s="24">
        <f t="shared" si="118"/>
        <v>0</v>
      </c>
    </row>
    <row r="7620" spans="1:5" ht="20.100000000000001" customHeight="1">
      <c r="A7620" s="239"/>
      <c r="B7620" s="3720" t="s">
        <v>23824</v>
      </c>
      <c r="C7620" s="70">
        <v>1</v>
      </c>
      <c r="D7620" s="503"/>
      <c r="E7620" s="24">
        <f t="shared" si="118"/>
        <v>0</v>
      </c>
    </row>
    <row r="7621" spans="1:5" ht="20.100000000000001" customHeight="1">
      <c r="A7621" s="406">
        <v>350</v>
      </c>
      <c r="B7621" s="351" t="s">
        <v>25336</v>
      </c>
      <c r="C7621" s="490">
        <v>1</v>
      </c>
      <c r="D7621" s="503"/>
      <c r="E7621" s="24">
        <f t="shared" si="118"/>
        <v>0</v>
      </c>
    </row>
    <row r="7622" spans="1:5" ht="20.100000000000001" customHeight="1">
      <c r="A7622" s="406">
        <v>300</v>
      </c>
      <c r="B7622" s="111" t="s">
        <v>21023</v>
      </c>
      <c r="C7622" s="490">
        <v>3</v>
      </c>
      <c r="D7622" s="503"/>
      <c r="E7622" s="24">
        <f t="shared" ref="E7622:E7685" si="119">D7622*A7622</f>
        <v>0</v>
      </c>
    </row>
    <row r="7623" spans="1:5" ht="20.100000000000001" customHeight="1">
      <c r="A7623" s="406">
        <v>350</v>
      </c>
      <c r="B7623" s="111" t="s">
        <v>16158</v>
      </c>
      <c r="C7623" s="490">
        <v>3</v>
      </c>
      <c r="D7623" s="503"/>
      <c r="E7623" s="24">
        <f t="shared" si="119"/>
        <v>0</v>
      </c>
    </row>
    <row r="7624" spans="1:5" ht="20.100000000000001" customHeight="1">
      <c r="A7624" s="406">
        <v>300</v>
      </c>
      <c r="B7624" s="111" t="s">
        <v>26332</v>
      </c>
      <c r="C7624" s="1830">
        <v>1</v>
      </c>
      <c r="D7624" s="503"/>
      <c r="E7624" s="24">
        <f t="shared" si="119"/>
        <v>0</v>
      </c>
    </row>
    <row r="7625" spans="1:5" ht="20.100000000000001" customHeight="1">
      <c r="A7625" s="406">
        <v>350</v>
      </c>
      <c r="B7625" s="111" t="s">
        <v>16154</v>
      </c>
      <c r="C7625" s="70">
        <v>1</v>
      </c>
      <c r="D7625" s="503"/>
      <c r="E7625" s="24">
        <f t="shared" si="119"/>
        <v>0</v>
      </c>
    </row>
    <row r="7626" spans="1:5" ht="20.100000000000001" customHeight="1">
      <c r="A7626" s="905">
        <v>400</v>
      </c>
      <c r="B7626" s="243" t="s">
        <v>16173</v>
      </c>
      <c r="C7626" s="490">
        <v>1</v>
      </c>
      <c r="D7626" s="503"/>
      <c r="E7626" s="24">
        <f t="shared" si="119"/>
        <v>0</v>
      </c>
    </row>
    <row r="7627" spans="1:5" ht="20.100000000000001" customHeight="1">
      <c r="A7627" s="845">
        <v>600</v>
      </c>
      <c r="B7627" s="352" t="s">
        <v>21024</v>
      </c>
      <c r="C7627" s="490">
        <v>1</v>
      </c>
      <c r="D7627" s="503"/>
      <c r="E7627" s="24">
        <f t="shared" si="119"/>
        <v>0</v>
      </c>
    </row>
    <row r="7628" spans="1:5" ht="20.100000000000001" customHeight="1">
      <c r="A7628" s="406">
        <v>50</v>
      </c>
      <c r="B7628" s="111" t="s">
        <v>5021</v>
      </c>
      <c r="C7628" s="206">
        <v>20</v>
      </c>
      <c r="D7628" s="503"/>
      <c r="E7628" s="24">
        <f t="shared" si="119"/>
        <v>0</v>
      </c>
    </row>
    <row r="7629" spans="1:5" ht="20.100000000000001" customHeight="1">
      <c r="A7629" s="406">
        <v>60</v>
      </c>
      <c r="B7629" s="111" t="s">
        <v>3676</v>
      </c>
      <c r="C7629" s="206">
        <v>10</v>
      </c>
      <c r="D7629" s="503"/>
      <c r="E7629" s="24">
        <f t="shared" si="119"/>
        <v>0</v>
      </c>
    </row>
    <row r="7630" spans="1:5" ht="20.100000000000001" customHeight="1">
      <c r="A7630" s="826">
        <v>950</v>
      </c>
      <c r="B7630" s="111" t="s">
        <v>350</v>
      </c>
      <c r="C7630" s="78">
        <v>2</v>
      </c>
      <c r="D7630" s="503"/>
      <c r="E7630" s="24">
        <f t="shared" si="119"/>
        <v>0</v>
      </c>
    </row>
    <row r="7631" spans="1:5" ht="20.100000000000001" customHeight="1">
      <c r="A7631" s="406">
        <v>200</v>
      </c>
      <c r="B7631" s="111" t="s">
        <v>763</v>
      </c>
      <c r="C7631" s="63">
        <v>1</v>
      </c>
      <c r="D7631" s="503"/>
      <c r="E7631" s="24">
        <f t="shared" si="119"/>
        <v>0</v>
      </c>
    </row>
    <row r="7632" spans="1:5" ht="20.100000000000001" customHeight="1">
      <c r="A7632" s="826">
        <v>700</v>
      </c>
      <c r="B7632" s="111" t="s">
        <v>21717</v>
      </c>
      <c r="C7632" s="63">
        <v>6</v>
      </c>
      <c r="D7632" s="503"/>
      <c r="E7632" s="24">
        <f t="shared" si="119"/>
        <v>0</v>
      </c>
    </row>
    <row r="7633" spans="1:5" ht="20.100000000000001" customHeight="1">
      <c r="A7633" s="826">
        <v>1000</v>
      </c>
      <c r="B7633" s="111" t="s">
        <v>15256</v>
      </c>
      <c r="C7633" s="320">
        <v>5</v>
      </c>
      <c r="D7633" s="503"/>
      <c r="E7633" s="24">
        <f t="shared" si="119"/>
        <v>0</v>
      </c>
    </row>
    <row r="7634" spans="1:5" ht="20.100000000000001" customHeight="1">
      <c r="A7634" s="826">
        <v>1000</v>
      </c>
      <c r="B7634" s="111" t="s">
        <v>15252</v>
      </c>
      <c r="C7634" s="320">
        <v>10</v>
      </c>
      <c r="D7634" s="503"/>
      <c r="E7634" s="24">
        <f t="shared" si="119"/>
        <v>0</v>
      </c>
    </row>
    <row r="7635" spans="1:5" ht="20.100000000000001" customHeight="1">
      <c r="A7635" s="826">
        <v>1200</v>
      </c>
      <c r="B7635" s="111" t="s">
        <v>15255</v>
      </c>
      <c r="C7635" s="320">
        <v>10</v>
      </c>
      <c r="D7635" s="503"/>
      <c r="E7635" s="24">
        <f t="shared" si="119"/>
        <v>0</v>
      </c>
    </row>
    <row r="7636" spans="1:5" ht="20.100000000000001" customHeight="1">
      <c r="A7636" s="826">
        <v>1200</v>
      </c>
      <c r="B7636" s="111" t="s">
        <v>15253</v>
      </c>
      <c r="C7636" s="320">
        <v>12</v>
      </c>
      <c r="D7636" s="503"/>
      <c r="E7636" s="24">
        <f t="shared" si="119"/>
        <v>0</v>
      </c>
    </row>
    <row r="7637" spans="1:5" ht="20.100000000000001" customHeight="1">
      <c r="A7637" s="826">
        <v>1300</v>
      </c>
      <c r="B7637" s="111" t="s">
        <v>15254</v>
      </c>
      <c r="C7637" s="320">
        <v>1</v>
      </c>
      <c r="D7637" s="503"/>
      <c r="E7637" s="24">
        <f t="shared" si="119"/>
        <v>0</v>
      </c>
    </row>
    <row r="7638" spans="1:5" ht="20.100000000000001" customHeight="1">
      <c r="A7638" s="406">
        <v>80</v>
      </c>
      <c r="B7638" s="111" t="s">
        <v>11833</v>
      </c>
      <c r="C7638" s="320">
        <v>3</v>
      </c>
      <c r="D7638" s="503"/>
      <c r="E7638" s="24">
        <f t="shared" si="119"/>
        <v>0</v>
      </c>
    </row>
    <row r="7639" spans="1:5" ht="20.100000000000001" customHeight="1">
      <c r="A7639" s="406">
        <v>60</v>
      </c>
      <c r="B7639" s="111" t="s">
        <v>15498</v>
      </c>
      <c r="C7639" s="490">
        <v>15</v>
      </c>
      <c r="D7639" s="503"/>
      <c r="E7639" s="24">
        <f t="shared" si="119"/>
        <v>0</v>
      </c>
    </row>
    <row r="7640" spans="1:5" ht="20.100000000000001" customHeight="1">
      <c r="A7640" s="406">
        <v>150</v>
      </c>
      <c r="B7640" s="111" t="s">
        <v>14934</v>
      </c>
      <c r="C7640" s="320">
        <v>3</v>
      </c>
      <c r="D7640" s="503"/>
      <c r="E7640" s="24">
        <f t="shared" si="119"/>
        <v>0</v>
      </c>
    </row>
    <row r="7641" spans="1:5" ht="20.100000000000001" customHeight="1">
      <c r="A7641" s="406">
        <v>350</v>
      </c>
      <c r="B7641" s="111" t="s">
        <v>21025</v>
      </c>
      <c r="C7641" s="409">
        <v>8</v>
      </c>
      <c r="D7641" s="503"/>
      <c r="E7641" s="24">
        <f t="shared" si="119"/>
        <v>0</v>
      </c>
    </row>
    <row r="7642" spans="1:5" ht="20.100000000000001" customHeight="1">
      <c r="A7642" s="406">
        <v>300</v>
      </c>
      <c r="B7642" s="136" t="s">
        <v>12540</v>
      </c>
      <c r="C7642" s="206">
        <v>2</v>
      </c>
      <c r="D7642" s="503"/>
      <c r="E7642" s="24">
        <f t="shared" si="119"/>
        <v>0</v>
      </c>
    </row>
    <row r="7643" spans="1:5" ht="20.100000000000001" customHeight="1">
      <c r="A7643" s="406">
        <v>300</v>
      </c>
      <c r="B7643" s="136" t="s">
        <v>12539</v>
      </c>
      <c r="C7643" s="206">
        <v>2</v>
      </c>
      <c r="D7643" s="503"/>
      <c r="E7643" s="24">
        <f t="shared" si="119"/>
        <v>0</v>
      </c>
    </row>
    <row r="7644" spans="1:5" ht="20.100000000000001" customHeight="1">
      <c r="A7644" s="406">
        <v>100</v>
      </c>
      <c r="B7644" s="210" t="s">
        <v>5024</v>
      </c>
      <c r="C7644" s="206">
        <v>15</v>
      </c>
      <c r="D7644" s="503"/>
      <c r="E7644" s="24">
        <f t="shared" si="119"/>
        <v>0</v>
      </c>
    </row>
    <row r="7645" spans="1:5" ht="20.100000000000001" customHeight="1">
      <c r="A7645" s="406">
        <v>300</v>
      </c>
      <c r="B7645" s="210" t="s">
        <v>23825</v>
      </c>
      <c r="C7645" s="206">
        <v>1</v>
      </c>
      <c r="D7645" s="503"/>
      <c r="E7645" s="24">
        <f t="shared" si="119"/>
        <v>0</v>
      </c>
    </row>
    <row r="7646" spans="1:5" ht="20.100000000000001" customHeight="1">
      <c r="A7646" s="406">
        <v>300</v>
      </c>
      <c r="B7646" s="210" t="s">
        <v>24166</v>
      </c>
      <c r="C7646" s="490">
        <v>15</v>
      </c>
      <c r="D7646" s="503"/>
      <c r="E7646" s="24">
        <f t="shared" si="119"/>
        <v>0</v>
      </c>
    </row>
    <row r="7647" spans="1:5" ht="20.100000000000001" customHeight="1">
      <c r="A7647" s="406"/>
      <c r="B7647" s="210" t="s">
        <v>23826</v>
      </c>
      <c r="C7647" s="484">
        <v>1</v>
      </c>
      <c r="D7647" s="503"/>
      <c r="E7647" s="24">
        <f t="shared" si="119"/>
        <v>0</v>
      </c>
    </row>
    <row r="7648" spans="1:5" ht="20.100000000000001" customHeight="1">
      <c r="A7648" s="853">
        <v>400</v>
      </c>
      <c r="B7648" s="233" t="s">
        <v>25024</v>
      </c>
      <c r="C7648" s="490">
        <v>4</v>
      </c>
      <c r="D7648" s="503"/>
      <c r="E7648" s="24">
        <f t="shared" si="119"/>
        <v>0</v>
      </c>
    </row>
    <row r="7649" spans="1:5" ht="20.100000000000001" customHeight="1">
      <c r="A7649" s="853">
        <v>400</v>
      </c>
      <c r="B7649" s="233" t="s">
        <v>25026</v>
      </c>
      <c r="C7649" s="490">
        <v>3</v>
      </c>
      <c r="D7649" s="503"/>
      <c r="E7649" s="24">
        <f t="shared" si="119"/>
        <v>0</v>
      </c>
    </row>
    <row r="7650" spans="1:5" ht="20.100000000000001" customHeight="1">
      <c r="A7650" s="853">
        <v>400</v>
      </c>
      <c r="B7650" s="233" t="s">
        <v>25027</v>
      </c>
      <c r="C7650" s="226">
        <v>7</v>
      </c>
      <c r="D7650" s="503"/>
      <c r="E7650" s="24">
        <f t="shared" si="119"/>
        <v>0</v>
      </c>
    </row>
    <row r="7651" spans="1:5" ht="20.100000000000001" customHeight="1">
      <c r="A7651" s="853">
        <v>400</v>
      </c>
      <c r="B7651" s="233" t="s">
        <v>25028</v>
      </c>
      <c r="C7651" s="226">
        <v>7</v>
      </c>
      <c r="D7651" s="503"/>
      <c r="E7651" s="24">
        <f t="shared" si="119"/>
        <v>0</v>
      </c>
    </row>
    <row r="7652" spans="1:5" ht="20.100000000000001" customHeight="1">
      <c r="A7652" s="853">
        <v>400</v>
      </c>
      <c r="B7652" s="233" t="s">
        <v>25025</v>
      </c>
      <c r="C7652" s="490">
        <v>2</v>
      </c>
      <c r="D7652" s="503"/>
      <c r="E7652" s="24">
        <f t="shared" si="119"/>
        <v>0</v>
      </c>
    </row>
    <row r="7653" spans="1:5" ht="20.100000000000001" customHeight="1">
      <c r="A7653" s="853">
        <v>400</v>
      </c>
      <c r="B7653" s="136" t="s">
        <v>25023</v>
      </c>
      <c r="C7653" s="490">
        <v>10</v>
      </c>
      <c r="D7653" s="503"/>
      <c r="E7653" s="24">
        <f t="shared" si="119"/>
        <v>0</v>
      </c>
    </row>
    <row r="7654" spans="1:5" ht="20.100000000000001" customHeight="1">
      <c r="A7654" s="853">
        <v>400</v>
      </c>
      <c r="B7654" s="136" t="s">
        <v>21920</v>
      </c>
      <c r="C7654" s="490">
        <v>27</v>
      </c>
      <c r="D7654" s="503"/>
      <c r="E7654" s="24">
        <f t="shared" si="119"/>
        <v>0</v>
      </c>
    </row>
    <row r="7655" spans="1:5" ht="20.100000000000001" customHeight="1">
      <c r="A7655" s="853">
        <v>400</v>
      </c>
      <c r="B7655" s="136" t="s">
        <v>25020</v>
      </c>
      <c r="C7655" s="490">
        <v>4</v>
      </c>
      <c r="D7655" s="503"/>
      <c r="E7655" s="24">
        <f t="shared" si="119"/>
        <v>0</v>
      </c>
    </row>
    <row r="7656" spans="1:5" ht="20.100000000000001" customHeight="1">
      <c r="A7656" s="853">
        <v>400</v>
      </c>
      <c r="B7656" s="136" t="s">
        <v>25021</v>
      </c>
      <c r="C7656" s="490">
        <v>13</v>
      </c>
      <c r="D7656" s="503"/>
      <c r="E7656" s="24">
        <f t="shared" si="119"/>
        <v>0</v>
      </c>
    </row>
    <row r="7657" spans="1:5" ht="20.100000000000001" customHeight="1">
      <c r="A7657" s="853">
        <v>400</v>
      </c>
      <c r="B7657" s="136" t="s">
        <v>25022</v>
      </c>
      <c r="C7657" s="490">
        <v>1</v>
      </c>
      <c r="D7657" s="503"/>
      <c r="E7657" s="24">
        <f t="shared" si="119"/>
        <v>0</v>
      </c>
    </row>
    <row r="7658" spans="1:5" ht="20.100000000000001" customHeight="1">
      <c r="A7658" s="853">
        <v>400</v>
      </c>
      <c r="B7658" s="111" t="s">
        <v>25029</v>
      </c>
      <c r="C7658" s="361">
        <v>18</v>
      </c>
      <c r="D7658" s="503"/>
      <c r="E7658" s="24">
        <f t="shared" si="119"/>
        <v>0</v>
      </c>
    </row>
    <row r="7659" spans="1:5" ht="20.100000000000001" customHeight="1">
      <c r="A7659" s="853">
        <v>400</v>
      </c>
      <c r="B7659" s="111" t="s">
        <v>16225</v>
      </c>
      <c r="C7659" s="361">
        <v>5</v>
      </c>
      <c r="D7659" s="503"/>
      <c r="E7659" s="24">
        <f t="shared" si="119"/>
        <v>0</v>
      </c>
    </row>
    <row r="7660" spans="1:5" ht="20.100000000000001" customHeight="1">
      <c r="A7660" s="853">
        <v>400</v>
      </c>
      <c r="B7660" s="111" t="s">
        <v>5551</v>
      </c>
      <c r="C7660" s="361">
        <v>1</v>
      </c>
      <c r="D7660" s="503"/>
      <c r="E7660" s="24">
        <f t="shared" si="119"/>
        <v>0</v>
      </c>
    </row>
    <row r="7661" spans="1:5" ht="20.100000000000001" customHeight="1">
      <c r="A7661" s="853">
        <v>100</v>
      </c>
      <c r="B7661" s="97" t="s">
        <v>5022</v>
      </c>
      <c r="C7661" s="206">
        <v>10</v>
      </c>
      <c r="D7661" s="503"/>
      <c r="E7661" s="24">
        <f t="shared" si="119"/>
        <v>0</v>
      </c>
    </row>
    <row r="7662" spans="1:5" ht="20.100000000000001" customHeight="1">
      <c r="A7662" s="853">
        <v>150</v>
      </c>
      <c r="B7662" s="97" t="s">
        <v>27052</v>
      </c>
      <c r="C7662" s="490">
        <v>20</v>
      </c>
      <c r="D7662" s="503"/>
      <c r="E7662" s="24">
        <f t="shared" si="119"/>
        <v>0</v>
      </c>
    </row>
    <row r="7663" spans="1:5" ht="20.100000000000001" customHeight="1">
      <c r="A7663" s="853">
        <v>300</v>
      </c>
      <c r="B7663" s="111" t="s">
        <v>27053</v>
      </c>
      <c r="C7663" s="206">
        <v>3</v>
      </c>
      <c r="D7663" s="503"/>
      <c r="E7663" s="24">
        <f t="shared" si="119"/>
        <v>0</v>
      </c>
    </row>
    <row r="7664" spans="1:5" ht="20.100000000000001" customHeight="1">
      <c r="A7664" s="853">
        <v>250</v>
      </c>
      <c r="B7664" s="111" t="s">
        <v>4972</v>
      </c>
      <c r="C7664" s="206">
        <v>6</v>
      </c>
      <c r="D7664" s="503"/>
      <c r="E7664" s="24">
        <f t="shared" si="119"/>
        <v>0</v>
      </c>
    </row>
    <row r="7665" spans="1:5" ht="20.100000000000001" customHeight="1">
      <c r="A7665" s="853">
        <v>250</v>
      </c>
      <c r="B7665" s="111" t="s">
        <v>18049</v>
      </c>
      <c r="C7665" s="490">
        <v>10</v>
      </c>
      <c r="D7665" s="503"/>
      <c r="E7665" s="24">
        <f t="shared" si="119"/>
        <v>0</v>
      </c>
    </row>
    <row r="7666" spans="1:5" ht="20.100000000000001" customHeight="1">
      <c r="A7666" s="853">
        <v>250</v>
      </c>
      <c r="B7666" s="111" t="s">
        <v>27115</v>
      </c>
      <c r="C7666" s="490">
        <v>10</v>
      </c>
      <c r="D7666" s="503"/>
      <c r="E7666" s="24">
        <f t="shared" si="119"/>
        <v>0</v>
      </c>
    </row>
    <row r="7667" spans="1:5" ht="20.100000000000001" customHeight="1">
      <c r="A7667" s="406">
        <v>100</v>
      </c>
      <c r="B7667" s="111" t="s">
        <v>1134</v>
      </c>
      <c r="C7667" s="1830">
        <v>2</v>
      </c>
      <c r="D7667" s="503"/>
      <c r="E7667" s="24">
        <f t="shared" si="119"/>
        <v>0</v>
      </c>
    </row>
    <row r="7668" spans="1:5" ht="20.100000000000001" customHeight="1">
      <c r="A7668" s="853">
        <v>350</v>
      </c>
      <c r="B7668" s="111" t="s">
        <v>14144</v>
      </c>
      <c r="C7668" s="320">
        <v>1</v>
      </c>
      <c r="D7668" s="503"/>
      <c r="E7668" s="24">
        <f t="shared" si="119"/>
        <v>0</v>
      </c>
    </row>
    <row r="7669" spans="1:5" ht="20.100000000000001" customHeight="1">
      <c r="A7669" s="853">
        <v>150</v>
      </c>
      <c r="B7669" s="111" t="s">
        <v>5809</v>
      </c>
      <c r="C7669" s="490">
        <v>9</v>
      </c>
      <c r="D7669" s="503"/>
      <c r="E7669" s="24">
        <f t="shared" si="119"/>
        <v>0</v>
      </c>
    </row>
    <row r="7670" spans="1:5" ht="20.100000000000001" customHeight="1">
      <c r="A7670" s="853">
        <v>300</v>
      </c>
      <c r="B7670" s="111" t="s">
        <v>14145</v>
      </c>
      <c r="C7670" s="320">
        <v>11</v>
      </c>
      <c r="D7670" s="503"/>
      <c r="E7670" s="24">
        <f t="shared" si="119"/>
        <v>0</v>
      </c>
    </row>
    <row r="7671" spans="1:5" ht="20.100000000000001" customHeight="1">
      <c r="A7671" s="853">
        <v>250</v>
      </c>
      <c r="B7671" s="111" t="s">
        <v>16155</v>
      </c>
      <c r="C7671" s="490">
        <v>2</v>
      </c>
      <c r="D7671" s="503"/>
      <c r="E7671" s="24">
        <f t="shared" si="119"/>
        <v>0</v>
      </c>
    </row>
    <row r="7672" spans="1:5" ht="20.100000000000001" customHeight="1">
      <c r="A7672" s="853">
        <v>250</v>
      </c>
      <c r="B7672" s="111" t="s">
        <v>16156</v>
      </c>
      <c r="C7672" s="490">
        <v>10</v>
      </c>
      <c r="D7672" s="503"/>
      <c r="E7672" s="24">
        <f t="shared" si="119"/>
        <v>0</v>
      </c>
    </row>
    <row r="7673" spans="1:5" ht="20.100000000000001" customHeight="1">
      <c r="A7673" s="239">
        <v>800</v>
      </c>
      <c r="B7673" s="116" t="s">
        <v>8450</v>
      </c>
      <c r="C7673" s="1830">
        <v>1</v>
      </c>
      <c r="D7673" s="503"/>
      <c r="E7673" s="24">
        <f t="shared" si="119"/>
        <v>0</v>
      </c>
    </row>
    <row r="7674" spans="1:5" ht="20.100000000000001" customHeight="1">
      <c r="A7674" s="406">
        <v>500</v>
      </c>
      <c r="B7674" s="116" t="s">
        <v>1077</v>
      </c>
      <c r="C7674" s="63">
        <v>100</v>
      </c>
      <c r="D7674" s="503"/>
      <c r="E7674" s="24">
        <f t="shared" si="119"/>
        <v>0</v>
      </c>
    </row>
    <row r="7675" spans="1:5" ht="20.100000000000001" customHeight="1">
      <c r="A7675" s="406">
        <v>500</v>
      </c>
      <c r="B7675" s="116" t="s">
        <v>1094</v>
      </c>
      <c r="C7675" s="63">
        <v>100</v>
      </c>
      <c r="D7675" s="503"/>
      <c r="E7675" s="24">
        <f t="shared" si="119"/>
        <v>0</v>
      </c>
    </row>
    <row r="7676" spans="1:5" ht="20.100000000000001" customHeight="1">
      <c r="A7676" s="863">
        <v>1500</v>
      </c>
      <c r="B7676" s="111" t="s">
        <v>11471</v>
      </c>
      <c r="C7676" s="320">
        <v>1</v>
      </c>
      <c r="D7676" s="503"/>
      <c r="E7676" s="24">
        <f t="shared" si="119"/>
        <v>0</v>
      </c>
    </row>
    <row r="7677" spans="1:5" ht="20.100000000000001" customHeight="1">
      <c r="A7677" s="853">
        <v>450</v>
      </c>
      <c r="B7677" s="116" t="s">
        <v>4974</v>
      </c>
      <c r="C7677" s="490">
        <v>1</v>
      </c>
      <c r="D7677" s="503"/>
      <c r="E7677" s="24">
        <f t="shared" si="119"/>
        <v>0</v>
      </c>
    </row>
    <row r="7678" spans="1:5" ht="20.100000000000001" customHeight="1">
      <c r="A7678" s="406">
        <v>150</v>
      </c>
      <c r="B7678" s="111" t="s">
        <v>9922</v>
      </c>
      <c r="C7678" s="246">
        <v>2</v>
      </c>
      <c r="D7678" s="503"/>
      <c r="E7678" s="24">
        <f t="shared" si="119"/>
        <v>0</v>
      </c>
    </row>
    <row r="7679" spans="1:5" ht="20.100000000000001" customHeight="1">
      <c r="A7679" s="406">
        <v>300</v>
      </c>
      <c r="B7679" s="111" t="s">
        <v>12712</v>
      </c>
      <c r="C7679" s="70">
        <v>20</v>
      </c>
      <c r="D7679" s="503"/>
      <c r="E7679" s="24">
        <f t="shared" si="119"/>
        <v>0</v>
      </c>
    </row>
    <row r="7680" spans="1:5" ht="20.100000000000001" customHeight="1">
      <c r="A7680" s="406"/>
      <c r="B7680" s="111" t="s">
        <v>11568</v>
      </c>
      <c r="C7680" s="70">
        <v>30</v>
      </c>
      <c r="D7680" s="503"/>
      <c r="E7680" s="24">
        <f t="shared" si="119"/>
        <v>0</v>
      </c>
    </row>
    <row r="7681" spans="1:5" ht="20.100000000000001" customHeight="1">
      <c r="A7681" s="406"/>
      <c r="B7681" s="111" t="s">
        <v>11569</v>
      </c>
      <c r="C7681" s="70">
        <v>210</v>
      </c>
      <c r="D7681" s="503"/>
      <c r="E7681" s="24">
        <f t="shared" si="119"/>
        <v>0</v>
      </c>
    </row>
    <row r="7682" spans="1:5" ht="20.100000000000001" customHeight="1">
      <c r="A7682" s="406">
        <v>200</v>
      </c>
      <c r="B7682" s="352" t="s">
        <v>19907</v>
      </c>
      <c r="C7682" s="490">
        <v>7</v>
      </c>
      <c r="D7682" s="503"/>
      <c r="E7682" s="24">
        <f t="shared" si="119"/>
        <v>0</v>
      </c>
    </row>
    <row r="7683" spans="1:5" ht="20.100000000000001" customHeight="1">
      <c r="A7683" s="406">
        <v>100</v>
      </c>
      <c r="B7683" s="352" t="s">
        <v>9073</v>
      </c>
      <c r="C7683" s="490">
        <v>10</v>
      </c>
      <c r="D7683" s="503"/>
      <c r="E7683" s="24">
        <f t="shared" si="119"/>
        <v>0</v>
      </c>
    </row>
    <row r="7684" spans="1:5" ht="20.100000000000001" customHeight="1">
      <c r="A7684" s="406">
        <v>150</v>
      </c>
      <c r="B7684" s="284" t="s">
        <v>16491</v>
      </c>
      <c r="C7684" s="484">
        <v>10</v>
      </c>
      <c r="D7684" s="503"/>
      <c r="E7684" s="24">
        <f t="shared" si="119"/>
        <v>0</v>
      </c>
    </row>
    <row r="7685" spans="1:5" ht="20.100000000000001" customHeight="1">
      <c r="A7685" s="406">
        <v>200</v>
      </c>
      <c r="B7685" s="284" t="s">
        <v>11472</v>
      </c>
      <c r="C7685" s="490">
        <v>2</v>
      </c>
      <c r="D7685" s="503"/>
      <c r="E7685" s="24">
        <f t="shared" si="119"/>
        <v>0</v>
      </c>
    </row>
    <row r="7686" spans="1:5" ht="20.100000000000001" customHeight="1">
      <c r="A7686" s="406">
        <v>250</v>
      </c>
      <c r="B7686" s="352" t="s">
        <v>9072</v>
      </c>
      <c r="C7686" s="490">
        <v>2</v>
      </c>
      <c r="D7686" s="503"/>
      <c r="E7686" s="24">
        <f t="shared" ref="E7686:E7749" si="120">D7686*A7686</f>
        <v>0</v>
      </c>
    </row>
    <row r="7687" spans="1:5" ht="20.100000000000001" customHeight="1">
      <c r="A7687" s="406">
        <v>150</v>
      </c>
      <c r="B7687" s="111" t="s">
        <v>20206</v>
      </c>
      <c r="C7687" s="490">
        <v>10</v>
      </c>
      <c r="D7687" s="503"/>
      <c r="E7687" s="24">
        <f t="shared" si="120"/>
        <v>0</v>
      </c>
    </row>
    <row r="7688" spans="1:5" ht="20.100000000000001" customHeight="1">
      <c r="A7688" s="406">
        <v>200</v>
      </c>
      <c r="B7688" s="111" t="s">
        <v>12560</v>
      </c>
      <c r="C7688" s="206">
        <v>1</v>
      </c>
      <c r="D7688" s="503"/>
      <c r="E7688" s="24">
        <f t="shared" si="120"/>
        <v>0</v>
      </c>
    </row>
    <row r="7689" spans="1:5" ht="20.100000000000001" customHeight="1">
      <c r="A7689" s="406">
        <v>200</v>
      </c>
      <c r="B7689" s="111" t="s">
        <v>12558</v>
      </c>
      <c r="C7689" s="320">
        <v>15</v>
      </c>
      <c r="D7689" s="503"/>
      <c r="E7689" s="24">
        <f t="shared" si="120"/>
        <v>0</v>
      </c>
    </row>
    <row r="7690" spans="1:5" ht="20.100000000000001" customHeight="1">
      <c r="A7690" s="406">
        <v>200</v>
      </c>
      <c r="B7690" s="111" t="s">
        <v>12559</v>
      </c>
      <c r="C7690" s="320">
        <v>5</v>
      </c>
      <c r="D7690" s="503"/>
      <c r="E7690" s="24">
        <f t="shared" si="120"/>
        <v>0</v>
      </c>
    </row>
    <row r="7691" spans="1:5" ht="20.100000000000001" customHeight="1">
      <c r="A7691" s="406">
        <v>100</v>
      </c>
      <c r="B7691" s="111" t="s">
        <v>21256</v>
      </c>
      <c r="C7691" s="490">
        <v>38</v>
      </c>
      <c r="D7691" s="503"/>
      <c r="E7691" s="24">
        <f t="shared" si="120"/>
        <v>0</v>
      </c>
    </row>
    <row r="7692" spans="1:5" ht="20.100000000000001" customHeight="1">
      <c r="A7692" s="406">
        <v>100</v>
      </c>
      <c r="B7692" s="111" t="s">
        <v>21255</v>
      </c>
      <c r="C7692" s="490">
        <v>160</v>
      </c>
      <c r="D7692" s="503"/>
      <c r="E7692" s="24">
        <f t="shared" si="120"/>
        <v>0</v>
      </c>
    </row>
    <row r="7693" spans="1:5" ht="20.100000000000001" customHeight="1">
      <c r="A7693" s="406">
        <v>100</v>
      </c>
      <c r="B7693" s="111" t="s">
        <v>21252</v>
      </c>
      <c r="C7693" s="490">
        <v>6</v>
      </c>
      <c r="D7693" s="503"/>
      <c r="E7693" s="24">
        <f t="shared" si="120"/>
        <v>0</v>
      </c>
    </row>
    <row r="7694" spans="1:5" ht="20.100000000000001" customHeight="1">
      <c r="A7694" s="406">
        <v>100</v>
      </c>
      <c r="B7694" s="111" t="s">
        <v>21253</v>
      </c>
      <c r="C7694" s="490">
        <v>80</v>
      </c>
      <c r="D7694" s="503"/>
      <c r="E7694" s="24">
        <f t="shared" si="120"/>
        <v>0</v>
      </c>
    </row>
    <row r="7695" spans="1:5" ht="20.100000000000001" customHeight="1">
      <c r="A7695" s="406">
        <v>100</v>
      </c>
      <c r="B7695" s="111" t="s">
        <v>21254</v>
      </c>
      <c r="C7695" s="490">
        <v>9</v>
      </c>
      <c r="D7695" s="503"/>
      <c r="E7695" s="24">
        <f t="shared" si="120"/>
        <v>0</v>
      </c>
    </row>
    <row r="7696" spans="1:5" ht="20.100000000000001" customHeight="1">
      <c r="A7696" s="406">
        <v>120</v>
      </c>
      <c r="B7696" s="111" t="s">
        <v>21251</v>
      </c>
      <c r="C7696" s="490">
        <v>160</v>
      </c>
      <c r="D7696" s="503"/>
      <c r="E7696" s="24">
        <f t="shared" si="120"/>
        <v>0</v>
      </c>
    </row>
    <row r="7697" spans="1:5" ht="20.100000000000001" customHeight="1">
      <c r="A7697" s="406">
        <v>80</v>
      </c>
      <c r="B7697" s="136" t="s">
        <v>2171</v>
      </c>
      <c r="C7697" s="206">
        <v>5</v>
      </c>
      <c r="D7697" s="503"/>
      <c r="E7697" s="24">
        <f t="shared" si="120"/>
        <v>0</v>
      </c>
    </row>
    <row r="7698" spans="1:5" ht="20.100000000000001" customHeight="1">
      <c r="A7698" s="406">
        <v>80</v>
      </c>
      <c r="B7698" s="136" t="s">
        <v>7479</v>
      </c>
      <c r="C7698" s="206">
        <v>27</v>
      </c>
      <c r="D7698" s="503"/>
      <c r="E7698" s="24">
        <f t="shared" si="120"/>
        <v>0</v>
      </c>
    </row>
    <row r="7699" spans="1:5" ht="20.100000000000001" customHeight="1">
      <c r="A7699" s="406">
        <v>100</v>
      </c>
      <c r="B7699" s="136" t="s">
        <v>11829</v>
      </c>
      <c r="C7699" s="320">
        <v>1</v>
      </c>
      <c r="D7699" s="503"/>
      <c r="E7699" s="24">
        <f t="shared" si="120"/>
        <v>0</v>
      </c>
    </row>
    <row r="7700" spans="1:5" ht="20.100000000000001" customHeight="1">
      <c r="A7700" s="229"/>
      <c r="B7700" s="136" t="s">
        <v>8311</v>
      </c>
      <c r="C7700" s="484">
        <v>500</v>
      </c>
      <c r="D7700" s="503"/>
      <c r="E7700" s="24">
        <f t="shared" si="120"/>
        <v>0</v>
      </c>
    </row>
    <row r="7701" spans="1:5" ht="20.100000000000001" customHeight="1">
      <c r="A7701" s="229"/>
      <c r="B7701" s="136" t="s">
        <v>8310</v>
      </c>
      <c r="C7701" s="484">
        <v>500</v>
      </c>
      <c r="D7701" s="503"/>
      <c r="E7701" s="24">
        <f t="shared" si="120"/>
        <v>0</v>
      </c>
    </row>
    <row r="7702" spans="1:5" ht="20.100000000000001" customHeight="1">
      <c r="A7702" s="406">
        <v>100</v>
      </c>
      <c r="B7702" s="111" t="s">
        <v>12561</v>
      </c>
      <c r="C7702" s="320">
        <v>2</v>
      </c>
      <c r="D7702" s="503"/>
      <c r="E7702" s="24">
        <f t="shared" si="120"/>
        <v>0</v>
      </c>
    </row>
    <row r="7703" spans="1:5" ht="20.100000000000001" customHeight="1">
      <c r="A7703" s="406">
        <v>150</v>
      </c>
      <c r="B7703" s="111" t="s">
        <v>12562</v>
      </c>
      <c r="C7703" s="206">
        <v>1</v>
      </c>
      <c r="D7703" s="503"/>
      <c r="E7703" s="24">
        <f t="shared" si="120"/>
        <v>0</v>
      </c>
    </row>
    <row r="7704" spans="1:5" ht="20.100000000000001" customHeight="1">
      <c r="A7704" s="406">
        <v>100</v>
      </c>
      <c r="B7704" s="111" t="s">
        <v>7605</v>
      </c>
      <c r="C7704" s="246">
        <v>4</v>
      </c>
      <c r="D7704" s="503"/>
      <c r="E7704" s="24">
        <f t="shared" si="120"/>
        <v>0</v>
      </c>
    </row>
    <row r="7705" spans="1:5" ht="20.100000000000001" customHeight="1">
      <c r="A7705" s="406">
        <v>100</v>
      </c>
      <c r="B7705" s="111" t="s">
        <v>12563</v>
      </c>
      <c r="C7705" s="246">
        <v>10</v>
      </c>
      <c r="D7705" s="503"/>
      <c r="E7705" s="24">
        <f t="shared" si="120"/>
        <v>0</v>
      </c>
    </row>
    <row r="7706" spans="1:5" ht="20.100000000000001" customHeight="1">
      <c r="A7706" s="406">
        <v>250</v>
      </c>
      <c r="B7706" s="111" t="s">
        <v>2172</v>
      </c>
      <c r="C7706" s="320">
        <v>18</v>
      </c>
      <c r="D7706" s="503"/>
      <c r="E7706" s="24">
        <f t="shared" si="120"/>
        <v>0</v>
      </c>
    </row>
    <row r="7707" spans="1:5" ht="20.100000000000001" customHeight="1">
      <c r="A7707" s="406">
        <v>200</v>
      </c>
      <c r="B7707" s="111" t="s">
        <v>4973</v>
      </c>
      <c r="C7707" s="490">
        <v>24</v>
      </c>
      <c r="D7707" s="503"/>
      <c r="E7707" s="24">
        <f t="shared" si="120"/>
        <v>0</v>
      </c>
    </row>
    <row r="7708" spans="1:5" ht="20.100000000000001" customHeight="1">
      <c r="A7708" s="406">
        <v>200</v>
      </c>
      <c r="B7708" s="111" t="s">
        <v>18370</v>
      </c>
      <c r="C7708" s="490">
        <v>2</v>
      </c>
      <c r="D7708" s="503"/>
      <c r="E7708" s="24">
        <f t="shared" si="120"/>
        <v>0</v>
      </c>
    </row>
    <row r="7709" spans="1:5" ht="20.100000000000001" customHeight="1">
      <c r="A7709" s="406">
        <v>200</v>
      </c>
      <c r="B7709" s="111" t="s">
        <v>18060</v>
      </c>
      <c r="C7709" s="490">
        <v>3</v>
      </c>
      <c r="D7709" s="503"/>
      <c r="E7709" s="24">
        <f t="shared" si="120"/>
        <v>0</v>
      </c>
    </row>
    <row r="7710" spans="1:5" ht="20.100000000000001" customHeight="1">
      <c r="A7710" s="406">
        <v>70</v>
      </c>
      <c r="B7710" s="111" t="s">
        <v>12079</v>
      </c>
      <c r="C7710" s="320">
        <v>7</v>
      </c>
      <c r="D7710" s="503"/>
      <c r="E7710" s="24">
        <f t="shared" si="120"/>
        <v>0</v>
      </c>
    </row>
    <row r="7711" spans="1:5" ht="20.100000000000001" customHeight="1">
      <c r="A7711" s="406">
        <v>150</v>
      </c>
      <c r="B7711" s="111" t="s">
        <v>3163</v>
      </c>
      <c r="C7711" s="70">
        <v>1</v>
      </c>
      <c r="D7711" s="503"/>
      <c r="E7711" s="24">
        <f t="shared" si="120"/>
        <v>0</v>
      </c>
    </row>
    <row r="7712" spans="1:5" ht="20.100000000000001" customHeight="1">
      <c r="A7712" s="853">
        <v>200</v>
      </c>
      <c r="B7712" s="111" t="s">
        <v>13453</v>
      </c>
      <c r="C7712" s="70">
        <v>1</v>
      </c>
      <c r="D7712" s="503"/>
      <c r="E7712" s="24">
        <f t="shared" si="120"/>
        <v>0</v>
      </c>
    </row>
    <row r="7713" spans="1:5" ht="20.100000000000001" customHeight="1">
      <c r="A7713" s="229"/>
      <c r="B7713" s="354"/>
      <c r="C7713" s="484">
        <v>200</v>
      </c>
      <c r="D7713" s="503"/>
      <c r="E7713" s="24">
        <f t="shared" si="120"/>
        <v>0</v>
      </c>
    </row>
    <row r="7714" spans="1:5" ht="20.100000000000001" customHeight="1">
      <c r="A7714" s="853">
        <v>550</v>
      </c>
      <c r="B7714" s="144" t="s">
        <v>26988</v>
      </c>
      <c r="C7714" s="490">
        <v>1</v>
      </c>
      <c r="D7714" s="503"/>
      <c r="E7714" s="24">
        <f t="shared" si="120"/>
        <v>0</v>
      </c>
    </row>
    <row r="7715" spans="1:5" ht="20.100000000000001" customHeight="1">
      <c r="A7715" s="853">
        <v>500</v>
      </c>
      <c r="B7715" s="939" t="s">
        <v>26991</v>
      </c>
      <c r="C7715" s="490">
        <v>1</v>
      </c>
      <c r="D7715" s="503"/>
      <c r="E7715" s="24">
        <f t="shared" si="120"/>
        <v>0</v>
      </c>
    </row>
    <row r="7716" spans="1:5" ht="20.100000000000001" customHeight="1">
      <c r="A7716" s="853">
        <v>400</v>
      </c>
      <c r="B7716" s="144" t="s">
        <v>12875</v>
      </c>
      <c r="C7716" s="490">
        <v>1</v>
      </c>
      <c r="D7716" s="503"/>
      <c r="E7716" s="24">
        <f t="shared" si="120"/>
        <v>0</v>
      </c>
    </row>
    <row r="7717" spans="1:5" ht="20.100000000000001" customHeight="1">
      <c r="A7717" s="853">
        <v>300</v>
      </c>
      <c r="B7717" s="360" t="s">
        <v>26989</v>
      </c>
      <c r="C7717" s="490">
        <v>1</v>
      </c>
      <c r="D7717" s="503"/>
      <c r="E7717" s="24">
        <f t="shared" si="120"/>
        <v>0</v>
      </c>
    </row>
    <row r="7718" spans="1:5" ht="20.100000000000001" customHeight="1">
      <c r="A7718" s="853">
        <v>250</v>
      </c>
      <c r="B7718" s="939" t="s">
        <v>24078</v>
      </c>
      <c r="C7718" s="490">
        <v>1</v>
      </c>
      <c r="D7718" s="503"/>
      <c r="E7718" s="24">
        <f t="shared" si="120"/>
        <v>0</v>
      </c>
    </row>
    <row r="7719" spans="1:5" ht="20.100000000000001" customHeight="1">
      <c r="A7719" s="853">
        <v>250</v>
      </c>
      <c r="B7719" s="144" t="s">
        <v>14013</v>
      </c>
      <c r="C7719" s="490">
        <v>2</v>
      </c>
      <c r="D7719" s="503"/>
      <c r="E7719" s="24">
        <f t="shared" si="120"/>
        <v>0</v>
      </c>
    </row>
    <row r="7720" spans="1:5" ht="20.100000000000001" customHeight="1">
      <c r="A7720" s="853">
        <v>250</v>
      </c>
      <c r="B7720" s="556" t="s">
        <v>14014</v>
      </c>
      <c r="C7720" s="490">
        <v>1</v>
      </c>
      <c r="D7720" s="503"/>
      <c r="E7720" s="24">
        <f t="shared" si="120"/>
        <v>0</v>
      </c>
    </row>
    <row r="7721" spans="1:5" ht="20.100000000000001" customHeight="1">
      <c r="A7721" s="853">
        <v>250</v>
      </c>
      <c r="B7721" s="556" t="s">
        <v>14014</v>
      </c>
      <c r="C7721" s="484">
        <v>41</v>
      </c>
      <c r="D7721" s="503"/>
      <c r="E7721" s="24">
        <f t="shared" si="120"/>
        <v>0</v>
      </c>
    </row>
    <row r="7722" spans="1:5" ht="20.100000000000001" customHeight="1">
      <c r="A7722" s="853">
        <v>250</v>
      </c>
      <c r="B7722" s="116" t="s">
        <v>17024</v>
      </c>
      <c r="C7722" s="320">
        <v>2</v>
      </c>
      <c r="D7722" s="503"/>
      <c r="E7722" s="24">
        <f t="shared" si="120"/>
        <v>0</v>
      </c>
    </row>
    <row r="7723" spans="1:5" ht="20.100000000000001" customHeight="1">
      <c r="A7723" s="853">
        <v>250</v>
      </c>
      <c r="B7723" s="116" t="s">
        <v>17025</v>
      </c>
      <c r="C7723" s="226">
        <v>17</v>
      </c>
      <c r="D7723" s="503"/>
      <c r="E7723" s="24">
        <f t="shared" si="120"/>
        <v>0</v>
      </c>
    </row>
    <row r="7724" spans="1:5" ht="20.100000000000001" customHeight="1">
      <c r="A7724" s="853">
        <v>250</v>
      </c>
      <c r="B7724" s="939" t="s">
        <v>14012</v>
      </c>
      <c r="C7724" s="320">
        <v>6</v>
      </c>
      <c r="D7724" s="503"/>
      <c r="E7724" s="24">
        <f t="shared" si="120"/>
        <v>0</v>
      </c>
    </row>
    <row r="7725" spans="1:5" ht="20.100000000000001" customHeight="1">
      <c r="A7725" s="853">
        <v>350</v>
      </c>
      <c r="B7725" s="116" t="s">
        <v>14015</v>
      </c>
      <c r="C7725" s="320">
        <v>1</v>
      </c>
      <c r="D7725" s="503"/>
      <c r="E7725" s="24">
        <f t="shared" si="120"/>
        <v>0</v>
      </c>
    </row>
    <row r="7726" spans="1:5" ht="20.100000000000001" customHeight="1">
      <c r="A7726" s="229"/>
      <c r="B7726" s="116" t="s">
        <v>27226</v>
      </c>
      <c r="C7726" s="484">
        <v>1</v>
      </c>
      <c r="D7726" s="503"/>
      <c r="E7726" s="24">
        <f t="shared" si="120"/>
        <v>0</v>
      </c>
    </row>
    <row r="7727" spans="1:5" ht="20.100000000000001" customHeight="1">
      <c r="A7727" s="853">
        <v>350</v>
      </c>
      <c r="B7727" s="116" t="s">
        <v>27227</v>
      </c>
      <c r="C7727" s="490">
        <v>1</v>
      </c>
      <c r="D7727" s="503"/>
      <c r="E7727" s="24">
        <f t="shared" si="120"/>
        <v>0</v>
      </c>
    </row>
    <row r="7728" spans="1:5" ht="20.100000000000001" customHeight="1">
      <c r="A7728" s="406">
        <v>40</v>
      </c>
      <c r="B7728" s="111" t="s">
        <v>4143</v>
      </c>
      <c r="C7728" s="63">
        <v>5</v>
      </c>
      <c r="D7728" s="503"/>
      <c r="E7728" s="24">
        <f t="shared" si="120"/>
        <v>0</v>
      </c>
    </row>
    <row r="7729" spans="1:5" ht="20.100000000000001" customHeight="1">
      <c r="A7729" s="853">
        <v>350</v>
      </c>
      <c r="B7729" s="97" t="s">
        <v>14017</v>
      </c>
      <c r="C7729" s="320">
        <v>1</v>
      </c>
      <c r="D7729" s="503"/>
      <c r="E7729" s="24">
        <f t="shared" si="120"/>
        <v>0</v>
      </c>
    </row>
    <row r="7730" spans="1:5" ht="20.100000000000001" customHeight="1">
      <c r="A7730" s="853">
        <v>350</v>
      </c>
      <c r="B7730" s="111" t="s">
        <v>14016</v>
      </c>
      <c r="C7730" s="320">
        <v>12</v>
      </c>
      <c r="D7730" s="503"/>
      <c r="E7730" s="24">
        <f t="shared" si="120"/>
        <v>0</v>
      </c>
    </row>
    <row r="7731" spans="1:5" ht="20.100000000000001" customHeight="1">
      <c r="A7731" s="406">
        <v>150</v>
      </c>
      <c r="B7731" s="302" t="s">
        <v>15055</v>
      </c>
      <c r="C7731" s="320">
        <v>1</v>
      </c>
      <c r="D7731" s="503"/>
      <c r="E7731" s="24">
        <f t="shared" si="120"/>
        <v>0</v>
      </c>
    </row>
    <row r="7732" spans="1:5" ht="20.100000000000001" customHeight="1">
      <c r="A7732" s="406">
        <v>150</v>
      </c>
      <c r="B7732" s="111" t="s">
        <v>16175</v>
      </c>
      <c r="C7732" s="490">
        <v>1</v>
      </c>
      <c r="D7732" s="503"/>
      <c r="E7732" s="24">
        <f t="shared" si="120"/>
        <v>0</v>
      </c>
    </row>
    <row r="7733" spans="1:5" ht="20.100000000000001" customHeight="1">
      <c r="A7733" s="406">
        <v>150</v>
      </c>
      <c r="B7733" s="111" t="s">
        <v>15056</v>
      </c>
      <c r="C7733" s="320">
        <v>1</v>
      </c>
      <c r="D7733" s="503"/>
      <c r="E7733" s="24">
        <f t="shared" si="120"/>
        <v>0</v>
      </c>
    </row>
    <row r="7734" spans="1:5" ht="20.100000000000001" customHeight="1">
      <c r="A7734" s="229"/>
      <c r="B7734" s="111" t="s">
        <v>15060</v>
      </c>
      <c r="C7734" s="484">
        <v>16</v>
      </c>
      <c r="D7734" s="503"/>
      <c r="E7734" s="24">
        <f t="shared" si="120"/>
        <v>0</v>
      </c>
    </row>
    <row r="7735" spans="1:5" ht="20.100000000000001" customHeight="1">
      <c r="A7735" s="229"/>
      <c r="B7735" s="111" t="s">
        <v>15058</v>
      </c>
      <c r="C7735" s="484">
        <v>13</v>
      </c>
      <c r="D7735" s="503"/>
      <c r="E7735" s="24">
        <f t="shared" si="120"/>
        <v>0</v>
      </c>
    </row>
    <row r="7736" spans="1:5" ht="20.100000000000001" customHeight="1">
      <c r="A7736" s="229"/>
      <c r="B7736" s="111" t="s">
        <v>15059</v>
      </c>
      <c r="C7736" s="484">
        <v>27</v>
      </c>
      <c r="D7736" s="503"/>
      <c r="E7736" s="24">
        <f t="shared" si="120"/>
        <v>0</v>
      </c>
    </row>
    <row r="7737" spans="1:5" ht="20.100000000000001" customHeight="1">
      <c r="A7737" s="406">
        <v>70</v>
      </c>
      <c r="B7737" s="111" t="s">
        <v>17754</v>
      </c>
      <c r="C7737" s="490">
        <v>3</v>
      </c>
      <c r="D7737" s="503"/>
      <c r="E7737" s="24">
        <f t="shared" si="120"/>
        <v>0</v>
      </c>
    </row>
    <row r="7738" spans="1:5" ht="20.100000000000001" customHeight="1">
      <c r="A7738" s="406">
        <v>70</v>
      </c>
      <c r="B7738" s="111" t="s">
        <v>4675</v>
      </c>
      <c r="C7738" s="490">
        <v>3</v>
      </c>
      <c r="D7738" s="503"/>
      <c r="E7738" s="24">
        <f t="shared" si="120"/>
        <v>0</v>
      </c>
    </row>
    <row r="7739" spans="1:5" ht="20.100000000000001" customHeight="1">
      <c r="A7739" s="406">
        <v>70</v>
      </c>
      <c r="B7739" s="111" t="s">
        <v>17287</v>
      </c>
      <c r="C7739" s="490">
        <v>33</v>
      </c>
      <c r="D7739" s="503"/>
      <c r="E7739" s="24">
        <f t="shared" si="120"/>
        <v>0</v>
      </c>
    </row>
    <row r="7740" spans="1:5" ht="20.100000000000001" customHeight="1">
      <c r="A7740" s="406">
        <v>200</v>
      </c>
      <c r="B7740" s="111" t="s">
        <v>4674</v>
      </c>
      <c r="C7740" s="490">
        <v>1</v>
      </c>
      <c r="D7740" s="503"/>
      <c r="E7740" s="24">
        <f t="shared" si="120"/>
        <v>0</v>
      </c>
    </row>
    <row r="7741" spans="1:5" ht="20.100000000000001" customHeight="1">
      <c r="A7741" s="406">
        <v>100</v>
      </c>
      <c r="B7741" s="302" t="s">
        <v>25267</v>
      </c>
      <c r="C7741" s="63">
        <v>80</v>
      </c>
      <c r="D7741" s="503"/>
      <c r="E7741" s="24">
        <f t="shared" si="120"/>
        <v>0</v>
      </c>
    </row>
    <row r="7742" spans="1:5" ht="20.100000000000001" customHeight="1">
      <c r="A7742" s="406">
        <v>200</v>
      </c>
      <c r="B7742" s="302" t="s">
        <v>25268</v>
      </c>
      <c r="C7742" s="484">
        <v>10</v>
      </c>
      <c r="D7742" s="503"/>
      <c r="E7742" s="24">
        <f t="shared" si="120"/>
        <v>0</v>
      </c>
    </row>
    <row r="7743" spans="1:5" ht="20.100000000000001" customHeight="1">
      <c r="A7743" s="406">
        <v>200</v>
      </c>
      <c r="B7743" s="111" t="s">
        <v>2631</v>
      </c>
      <c r="C7743" s="63">
        <v>65</v>
      </c>
      <c r="D7743" s="503"/>
      <c r="E7743" s="24">
        <f t="shared" si="120"/>
        <v>0</v>
      </c>
    </row>
    <row r="7744" spans="1:5" ht="20.100000000000001" customHeight="1">
      <c r="A7744" s="406">
        <v>50</v>
      </c>
      <c r="B7744" s="111" t="s">
        <v>26364</v>
      </c>
      <c r="C7744" s="490">
        <v>4</v>
      </c>
      <c r="D7744" s="503"/>
      <c r="E7744" s="24">
        <f t="shared" si="120"/>
        <v>0</v>
      </c>
    </row>
    <row r="7745" spans="1:5" ht="20.100000000000001" customHeight="1">
      <c r="A7745" s="406">
        <v>150</v>
      </c>
      <c r="B7745" s="111" t="s">
        <v>19833</v>
      </c>
      <c r="C7745" s="484">
        <v>5</v>
      </c>
      <c r="D7745" s="503"/>
      <c r="E7745" s="24">
        <f t="shared" si="120"/>
        <v>0</v>
      </c>
    </row>
    <row r="7746" spans="1:5" ht="20.100000000000001" customHeight="1">
      <c r="A7746" s="406">
        <v>60</v>
      </c>
      <c r="B7746" s="111" t="s">
        <v>9418</v>
      </c>
      <c r="C7746" s="490">
        <v>11</v>
      </c>
      <c r="D7746" s="503"/>
      <c r="E7746" s="24">
        <f t="shared" si="120"/>
        <v>0</v>
      </c>
    </row>
    <row r="7747" spans="1:5" ht="20.100000000000001" customHeight="1">
      <c r="A7747" s="406">
        <v>60</v>
      </c>
      <c r="B7747" s="111" t="s">
        <v>16342</v>
      </c>
      <c r="C7747" s="490">
        <v>15</v>
      </c>
      <c r="D7747" s="503"/>
      <c r="E7747" s="24">
        <f t="shared" si="120"/>
        <v>0</v>
      </c>
    </row>
    <row r="7748" spans="1:5" ht="20.100000000000001" customHeight="1">
      <c r="A7748" s="406">
        <v>250</v>
      </c>
      <c r="B7748" s="111" t="s">
        <v>19834</v>
      </c>
      <c r="C7748" s="490">
        <v>7</v>
      </c>
      <c r="D7748" s="503"/>
      <c r="E7748" s="24">
        <f t="shared" si="120"/>
        <v>0</v>
      </c>
    </row>
    <row r="7749" spans="1:5" ht="20.100000000000001" customHeight="1">
      <c r="A7749" s="406">
        <v>300</v>
      </c>
      <c r="B7749" s="111" t="s">
        <v>8044</v>
      </c>
      <c r="C7749" s="490">
        <v>65</v>
      </c>
      <c r="D7749" s="503"/>
      <c r="E7749" s="24">
        <f t="shared" si="120"/>
        <v>0</v>
      </c>
    </row>
    <row r="7750" spans="1:5" ht="20.100000000000001" customHeight="1">
      <c r="A7750" s="406">
        <v>100</v>
      </c>
      <c r="B7750" s="111" t="s">
        <v>2833</v>
      </c>
      <c r="C7750" s="70">
        <v>1</v>
      </c>
      <c r="D7750" s="503"/>
      <c r="E7750" s="24">
        <f t="shared" ref="E7750:E7813" si="121">D7750*A7750</f>
        <v>0</v>
      </c>
    </row>
    <row r="7751" spans="1:5" ht="20.100000000000001" customHeight="1">
      <c r="A7751" s="406">
        <v>100</v>
      </c>
      <c r="B7751" s="111" t="s">
        <v>8820</v>
      </c>
      <c r="C7751" s="1835">
        <v>4</v>
      </c>
      <c r="D7751" s="503"/>
      <c r="E7751" s="24">
        <f t="shared" si="121"/>
        <v>0</v>
      </c>
    </row>
    <row r="7752" spans="1:5" ht="20.100000000000001" customHeight="1">
      <c r="A7752" s="406">
        <v>100</v>
      </c>
      <c r="B7752" s="111" t="s">
        <v>8817</v>
      </c>
      <c r="C7752" s="1835">
        <v>21</v>
      </c>
      <c r="D7752" s="503"/>
      <c r="E7752" s="24">
        <f t="shared" si="121"/>
        <v>0</v>
      </c>
    </row>
    <row r="7753" spans="1:5" ht="20.100000000000001" customHeight="1">
      <c r="A7753" s="406">
        <v>100</v>
      </c>
      <c r="B7753" s="111" t="s">
        <v>8818</v>
      </c>
      <c r="C7753" s="1835">
        <v>16</v>
      </c>
      <c r="D7753" s="503"/>
      <c r="E7753" s="24">
        <f t="shared" si="121"/>
        <v>0</v>
      </c>
    </row>
    <row r="7754" spans="1:5" ht="20.100000000000001" customHeight="1">
      <c r="A7754" s="406">
        <v>100</v>
      </c>
      <c r="B7754" s="111" t="s">
        <v>9311</v>
      </c>
      <c r="C7754" s="1835">
        <v>14</v>
      </c>
      <c r="D7754" s="503"/>
      <c r="E7754" s="24">
        <f t="shared" si="121"/>
        <v>0</v>
      </c>
    </row>
    <row r="7755" spans="1:5" ht="20.100000000000001" customHeight="1">
      <c r="A7755" s="406">
        <v>100</v>
      </c>
      <c r="B7755" s="111" t="s">
        <v>8819</v>
      </c>
      <c r="C7755" s="320">
        <v>3</v>
      </c>
      <c r="D7755" s="503"/>
      <c r="E7755" s="24">
        <f t="shared" si="121"/>
        <v>0</v>
      </c>
    </row>
    <row r="7756" spans="1:5" ht="20.100000000000001" customHeight="1">
      <c r="A7756" s="406">
        <v>100</v>
      </c>
      <c r="B7756" s="111" t="s">
        <v>13839</v>
      </c>
      <c r="C7756" s="320">
        <v>2</v>
      </c>
      <c r="D7756" s="503"/>
      <c r="E7756" s="24">
        <f t="shared" si="121"/>
        <v>0</v>
      </c>
    </row>
    <row r="7757" spans="1:5" ht="20.100000000000001" customHeight="1">
      <c r="A7757" s="406">
        <v>250</v>
      </c>
      <c r="B7757" s="111" t="s">
        <v>13913</v>
      </c>
      <c r="C7757" s="320">
        <v>12</v>
      </c>
      <c r="D7757" s="503"/>
      <c r="E7757" s="24">
        <f t="shared" si="121"/>
        <v>0</v>
      </c>
    </row>
    <row r="7758" spans="1:5" ht="20.100000000000001" customHeight="1">
      <c r="A7758" s="406">
        <v>300</v>
      </c>
      <c r="B7758" s="111" t="s">
        <v>12174</v>
      </c>
      <c r="C7758" s="320">
        <v>1</v>
      </c>
      <c r="D7758" s="503"/>
      <c r="E7758" s="24">
        <f t="shared" si="121"/>
        <v>0</v>
      </c>
    </row>
    <row r="7759" spans="1:5" ht="20.100000000000001" customHeight="1">
      <c r="A7759" s="406">
        <v>150</v>
      </c>
      <c r="B7759" s="111" t="s">
        <v>4630</v>
      </c>
      <c r="C7759" s="206">
        <v>15</v>
      </c>
      <c r="D7759" s="503"/>
      <c r="E7759" s="24">
        <f t="shared" si="121"/>
        <v>0</v>
      </c>
    </row>
    <row r="7760" spans="1:5" ht="20.100000000000001" customHeight="1">
      <c r="A7760" s="406">
        <v>150</v>
      </c>
      <c r="B7760" s="111" t="s">
        <v>2028</v>
      </c>
      <c r="C7760" s="206">
        <v>3</v>
      </c>
      <c r="D7760" s="503"/>
      <c r="E7760" s="24">
        <f t="shared" si="121"/>
        <v>0</v>
      </c>
    </row>
    <row r="7761" spans="1:5" ht="20.100000000000001" customHeight="1">
      <c r="A7761" s="406">
        <v>150</v>
      </c>
      <c r="B7761" s="111" t="s">
        <v>15343</v>
      </c>
      <c r="C7761" s="320">
        <v>2</v>
      </c>
      <c r="D7761" s="503"/>
      <c r="E7761" s="24">
        <f t="shared" si="121"/>
        <v>0</v>
      </c>
    </row>
    <row r="7762" spans="1:5" ht="20.100000000000001" customHeight="1">
      <c r="A7762" s="406">
        <v>150</v>
      </c>
      <c r="B7762" s="111" t="s">
        <v>15344</v>
      </c>
      <c r="C7762" s="320">
        <v>2</v>
      </c>
      <c r="D7762" s="503"/>
      <c r="E7762" s="24">
        <f t="shared" si="121"/>
        <v>0</v>
      </c>
    </row>
    <row r="7763" spans="1:5" ht="20.100000000000001" customHeight="1">
      <c r="A7763" s="406">
        <v>250</v>
      </c>
      <c r="B7763" s="111" t="s">
        <v>15280</v>
      </c>
      <c r="C7763" s="246">
        <v>8</v>
      </c>
      <c r="D7763" s="503"/>
      <c r="E7763" s="24">
        <f t="shared" si="121"/>
        <v>0</v>
      </c>
    </row>
    <row r="7764" spans="1:5" ht="20.100000000000001" customHeight="1">
      <c r="A7764" s="406">
        <v>200</v>
      </c>
      <c r="B7764" s="111" t="s">
        <v>15672</v>
      </c>
      <c r="C7764" s="490">
        <v>1</v>
      </c>
      <c r="D7764" s="503"/>
      <c r="E7764" s="24">
        <f t="shared" si="121"/>
        <v>0</v>
      </c>
    </row>
    <row r="7765" spans="1:5" ht="20.100000000000001" customHeight="1">
      <c r="A7765" s="406">
        <v>200</v>
      </c>
      <c r="B7765" s="111" t="s">
        <v>15673</v>
      </c>
      <c r="C7765" s="484">
        <v>1</v>
      </c>
      <c r="D7765" s="503"/>
      <c r="E7765" s="24">
        <f t="shared" si="121"/>
        <v>0</v>
      </c>
    </row>
    <row r="7766" spans="1:5" ht="20.100000000000001" customHeight="1">
      <c r="A7766" s="406">
        <v>200</v>
      </c>
      <c r="B7766" s="111" t="s">
        <v>15674</v>
      </c>
      <c r="C7766" s="484">
        <v>2</v>
      </c>
      <c r="D7766" s="503"/>
      <c r="E7766" s="24">
        <f t="shared" si="121"/>
        <v>0</v>
      </c>
    </row>
    <row r="7767" spans="1:5" ht="20.100000000000001" customHeight="1">
      <c r="A7767" s="406">
        <v>100</v>
      </c>
      <c r="B7767" s="111" t="s">
        <v>16204</v>
      </c>
      <c r="C7767" s="70">
        <v>28</v>
      </c>
      <c r="D7767" s="503"/>
      <c r="E7767" s="24">
        <f t="shared" si="121"/>
        <v>0</v>
      </c>
    </row>
    <row r="7768" spans="1:5" ht="20.100000000000001" customHeight="1">
      <c r="A7768" s="406">
        <v>100</v>
      </c>
      <c r="B7768" s="111" t="s">
        <v>751</v>
      </c>
      <c r="C7768" s="63">
        <v>7</v>
      </c>
      <c r="D7768" s="503"/>
      <c r="E7768" s="24">
        <f t="shared" si="121"/>
        <v>0</v>
      </c>
    </row>
    <row r="7769" spans="1:5" ht="20.100000000000001" customHeight="1">
      <c r="A7769" s="406">
        <v>100</v>
      </c>
      <c r="B7769" s="111" t="s">
        <v>13390</v>
      </c>
      <c r="C7769" s="320">
        <v>4</v>
      </c>
      <c r="D7769" s="503"/>
      <c r="E7769" s="24">
        <f t="shared" si="121"/>
        <v>0</v>
      </c>
    </row>
    <row r="7770" spans="1:5" ht="20.100000000000001" customHeight="1">
      <c r="A7770" s="406">
        <v>100</v>
      </c>
      <c r="B7770" s="111" t="s">
        <v>13389</v>
      </c>
      <c r="C7770" s="320">
        <v>10</v>
      </c>
      <c r="D7770" s="503"/>
      <c r="E7770" s="24">
        <f t="shared" si="121"/>
        <v>0</v>
      </c>
    </row>
    <row r="7771" spans="1:5" ht="20.100000000000001" customHeight="1">
      <c r="A7771" s="406"/>
      <c r="B7771" s="111" t="s">
        <v>25650</v>
      </c>
      <c r="C7771" s="484">
        <v>13</v>
      </c>
      <c r="D7771" s="503"/>
      <c r="E7771" s="24">
        <f t="shared" si="121"/>
        <v>0</v>
      </c>
    </row>
    <row r="7772" spans="1:5" ht="20.100000000000001" customHeight="1">
      <c r="A7772" s="406">
        <v>50</v>
      </c>
      <c r="B7772" s="111" t="s">
        <v>752</v>
      </c>
      <c r="C7772" s="63">
        <v>1</v>
      </c>
      <c r="D7772" s="503"/>
      <c r="E7772" s="24">
        <f t="shared" si="121"/>
        <v>0</v>
      </c>
    </row>
    <row r="7773" spans="1:5" ht="20.100000000000001" customHeight="1">
      <c r="A7773" s="406">
        <v>150</v>
      </c>
      <c r="B7773" s="233" t="s">
        <v>800</v>
      </c>
      <c r="C7773" s="63">
        <v>2</v>
      </c>
      <c r="D7773" s="503"/>
      <c r="E7773" s="24">
        <f t="shared" si="121"/>
        <v>0</v>
      </c>
    </row>
    <row r="7774" spans="1:5" ht="20.100000000000001" customHeight="1">
      <c r="A7774" s="406">
        <v>100</v>
      </c>
      <c r="B7774" s="233" t="s">
        <v>19361</v>
      </c>
      <c r="C7774" s="361">
        <v>1</v>
      </c>
      <c r="D7774" s="503"/>
      <c r="E7774" s="24">
        <f t="shared" si="121"/>
        <v>0</v>
      </c>
    </row>
    <row r="7775" spans="1:5" ht="20.100000000000001" customHeight="1">
      <c r="A7775" s="853">
        <v>100</v>
      </c>
      <c r="B7775" s="233" t="s">
        <v>24502</v>
      </c>
      <c r="C7775" s="361">
        <v>10</v>
      </c>
      <c r="D7775" s="503"/>
      <c r="E7775" s="24">
        <f t="shared" si="121"/>
        <v>0</v>
      </c>
    </row>
    <row r="7776" spans="1:5" ht="20.100000000000001" customHeight="1">
      <c r="A7776" s="406">
        <v>50</v>
      </c>
      <c r="B7776" s="111" t="s">
        <v>4427</v>
      </c>
      <c r="C7776" s="206">
        <v>1</v>
      </c>
      <c r="D7776" s="503"/>
      <c r="E7776" s="24">
        <f t="shared" si="121"/>
        <v>0</v>
      </c>
    </row>
    <row r="7777" spans="1:5" ht="20.100000000000001" customHeight="1">
      <c r="A7777" s="406">
        <v>50</v>
      </c>
      <c r="B7777" s="111" t="s">
        <v>4426</v>
      </c>
      <c r="C7777" s="63">
        <v>10</v>
      </c>
      <c r="D7777" s="503"/>
      <c r="E7777" s="24">
        <f t="shared" si="121"/>
        <v>0</v>
      </c>
    </row>
    <row r="7778" spans="1:5" ht="20.100000000000001" customHeight="1">
      <c r="A7778" s="406">
        <v>50</v>
      </c>
      <c r="B7778" s="111" t="s">
        <v>2118</v>
      </c>
      <c r="C7778" s="63">
        <v>10</v>
      </c>
      <c r="D7778" s="503"/>
      <c r="E7778" s="24">
        <f t="shared" si="121"/>
        <v>0</v>
      </c>
    </row>
    <row r="7779" spans="1:5" ht="20.100000000000001" customHeight="1">
      <c r="A7779" s="406">
        <v>50</v>
      </c>
      <c r="B7779" s="111" t="s">
        <v>2324</v>
      </c>
      <c r="C7779" s="63">
        <v>10</v>
      </c>
      <c r="D7779" s="503"/>
      <c r="E7779" s="24">
        <f t="shared" si="121"/>
        <v>0</v>
      </c>
    </row>
    <row r="7780" spans="1:5" ht="20.100000000000001" customHeight="1">
      <c r="A7780" s="406">
        <v>50</v>
      </c>
      <c r="B7780" s="111" t="s">
        <v>2325</v>
      </c>
      <c r="C7780" s="63">
        <v>10</v>
      </c>
      <c r="D7780" s="503"/>
      <c r="E7780" s="24">
        <f t="shared" si="121"/>
        <v>0</v>
      </c>
    </row>
    <row r="7781" spans="1:5" ht="20.100000000000001" customHeight="1">
      <c r="A7781" s="406">
        <v>50</v>
      </c>
      <c r="B7781" s="111" t="s">
        <v>750</v>
      </c>
      <c r="C7781" s="63">
        <v>30</v>
      </c>
      <c r="D7781" s="503"/>
      <c r="E7781" s="24">
        <f t="shared" si="121"/>
        <v>0</v>
      </c>
    </row>
    <row r="7782" spans="1:5" ht="20.100000000000001" customHeight="1">
      <c r="A7782" s="406">
        <v>50</v>
      </c>
      <c r="B7782" s="111" t="s">
        <v>13288</v>
      </c>
      <c r="C7782" s="63">
        <v>10</v>
      </c>
      <c r="D7782" s="503"/>
      <c r="E7782" s="24">
        <f t="shared" si="121"/>
        <v>0</v>
      </c>
    </row>
    <row r="7783" spans="1:5" ht="20.100000000000001" customHeight="1">
      <c r="A7783" s="406">
        <v>50</v>
      </c>
      <c r="B7783" s="119" t="s">
        <v>13287</v>
      </c>
      <c r="C7783" s="320">
        <v>29</v>
      </c>
      <c r="D7783" s="503"/>
      <c r="E7783" s="24">
        <f t="shared" si="121"/>
        <v>0</v>
      </c>
    </row>
    <row r="7784" spans="1:5" ht="20.100000000000001" customHeight="1">
      <c r="A7784" s="406">
        <v>100</v>
      </c>
      <c r="B7784" s="119" t="s">
        <v>17236</v>
      </c>
      <c r="C7784" s="320">
        <v>54</v>
      </c>
      <c r="D7784" s="503"/>
      <c r="E7784" s="24">
        <f t="shared" si="121"/>
        <v>0</v>
      </c>
    </row>
    <row r="7785" spans="1:5" ht="20.100000000000001" customHeight="1">
      <c r="A7785" s="406">
        <v>80</v>
      </c>
      <c r="B7785" s="111" t="s">
        <v>749</v>
      </c>
      <c r="C7785" s="63">
        <v>2</v>
      </c>
      <c r="D7785" s="503"/>
      <c r="E7785" s="24">
        <f t="shared" si="121"/>
        <v>0</v>
      </c>
    </row>
    <row r="7786" spans="1:5" ht="20.100000000000001" customHeight="1">
      <c r="A7786" s="863">
        <v>800</v>
      </c>
      <c r="B7786" s="111" t="s">
        <v>4144</v>
      </c>
      <c r="C7786" s="484">
        <v>1</v>
      </c>
      <c r="D7786" s="503"/>
      <c r="E7786" s="24">
        <f t="shared" si="121"/>
        <v>0</v>
      </c>
    </row>
    <row r="7787" spans="1:5" ht="20.100000000000001" customHeight="1">
      <c r="A7787" s="406">
        <v>180</v>
      </c>
      <c r="B7787" s="111" t="s">
        <v>4428</v>
      </c>
      <c r="C7787" s="1832">
        <v>1</v>
      </c>
      <c r="D7787" s="503"/>
      <c r="E7787" s="24">
        <f t="shared" si="121"/>
        <v>0</v>
      </c>
    </row>
    <row r="7788" spans="1:5" ht="20.100000000000001" customHeight="1">
      <c r="A7788" s="406">
        <v>150</v>
      </c>
      <c r="B7788" s="111" t="s">
        <v>12112</v>
      </c>
      <c r="C7788" s="320">
        <v>1</v>
      </c>
      <c r="D7788" s="503"/>
      <c r="E7788" s="24">
        <f t="shared" si="121"/>
        <v>0</v>
      </c>
    </row>
    <row r="7789" spans="1:5" ht="20.100000000000001" customHeight="1">
      <c r="A7789" s="406">
        <v>150</v>
      </c>
      <c r="B7789" s="111" t="s">
        <v>12111</v>
      </c>
      <c r="C7789" s="320">
        <v>4</v>
      </c>
      <c r="D7789" s="503"/>
      <c r="E7789" s="24">
        <f t="shared" si="121"/>
        <v>0</v>
      </c>
    </row>
    <row r="7790" spans="1:5" ht="20.100000000000001" customHeight="1">
      <c r="A7790" s="229"/>
      <c r="B7790" s="111" t="s">
        <v>12113</v>
      </c>
      <c r="C7790" s="484">
        <v>30</v>
      </c>
      <c r="D7790" s="503"/>
      <c r="E7790" s="24">
        <f t="shared" si="121"/>
        <v>0</v>
      </c>
    </row>
    <row r="7791" spans="1:5" ht="20.100000000000001" customHeight="1">
      <c r="A7791" s="406">
        <v>150</v>
      </c>
      <c r="B7791" s="111" t="s">
        <v>748</v>
      </c>
      <c r="C7791" s="63">
        <v>1</v>
      </c>
      <c r="D7791" s="503"/>
      <c r="E7791" s="24">
        <f t="shared" si="121"/>
        <v>0</v>
      </c>
    </row>
    <row r="7792" spans="1:5" ht="20.100000000000001" customHeight="1">
      <c r="A7792" s="406">
        <v>150</v>
      </c>
      <c r="B7792" s="111" t="s">
        <v>915</v>
      </c>
      <c r="C7792" s="63">
        <v>1</v>
      </c>
      <c r="D7792" s="503"/>
      <c r="E7792" s="24">
        <f t="shared" si="121"/>
        <v>0</v>
      </c>
    </row>
    <row r="7793" spans="1:5" ht="20.100000000000001" customHeight="1">
      <c r="A7793" s="406">
        <v>200</v>
      </c>
      <c r="B7793" s="66" t="s">
        <v>5023</v>
      </c>
      <c r="C7793" s="63">
        <v>2</v>
      </c>
      <c r="D7793" s="503"/>
      <c r="E7793" s="24">
        <f t="shared" si="121"/>
        <v>0</v>
      </c>
    </row>
    <row r="7794" spans="1:5" ht="20.100000000000001" customHeight="1">
      <c r="A7794" s="406">
        <v>60</v>
      </c>
      <c r="B7794" s="111" t="s">
        <v>4145</v>
      </c>
      <c r="C7794" s="70">
        <v>2</v>
      </c>
      <c r="D7794" s="503"/>
      <c r="E7794" s="24">
        <f t="shared" si="121"/>
        <v>0</v>
      </c>
    </row>
    <row r="7795" spans="1:5" ht="20.100000000000001" customHeight="1">
      <c r="A7795" s="239">
        <v>700</v>
      </c>
      <c r="B7795" s="119" t="s">
        <v>8320</v>
      </c>
      <c r="C7795" s="320">
        <v>2</v>
      </c>
      <c r="D7795" s="503"/>
      <c r="E7795" s="24">
        <f t="shared" si="121"/>
        <v>0</v>
      </c>
    </row>
    <row r="7796" spans="1:5" ht="20.100000000000001" customHeight="1">
      <c r="A7796" s="406">
        <v>150</v>
      </c>
      <c r="B7796" s="111" t="s">
        <v>3857</v>
      </c>
      <c r="C7796" s="70">
        <v>10</v>
      </c>
      <c r="D7796" s="503"/>
      <c r="E7796" s="24">
        <f t="shared" si="121"/>
        <v>0</v>
      </c>
    </row>
    <row r="7797" spans="1:5" ht="20.100000000000001" customHeight="1">
      <c r="A7797" s="406">
        <v>50</v>
      </c>
      <c r="B7797" s="302" t="s">
        <v>26527</v>
      </c>
      <c r="C7797" s="490">
        <v>1</v>
      </c>
      <c r="D7797" s="503"/>
      <c r="E7797" s="24">
        <f t="shared" si="121"/>
        <v>0</v>
      </c>
    </row>
    <row r="7798" spans="1:5" ht="20.100000000000001" customHeight="1">
      <c r="A7798" s="406"/>
      <c r="B7798" s="111" t="s">
        <v>2108</v>
      </c>
      <c r="C7798" s="484">
        <v>11</v>
      </c>
      <c r="D7798" s="503"/>
      <c r="E7798" s="24">
        <f t="shared" si="121"/>
        <v>0</v>
      </c>
    </row>
    <row r="7799" spans="1:5" ht="20.100000000000001" customHeight="1">
      <c r="A7799" s="406"/>
      <c r="B7799" s="302" t="s">
        <v>2184</v>
      </c>
      <c r="C7799" s="484">
        <v>6</v>
      </c>
      <c r="D7799" s="503"/>
      <c r="E7799" s="24">
        <f t="shared" si="121"/>
        <v>0</v>
      </c>
    </row>
    <row r="7800" spans="1:5" ht="20.100000000000001" customHeight="1">
      <c r="A7800" s="406"/>
      <c r="B7800" s="111" t="s">
        <v>3883</v>
      </c>
      <c r="C7800" s="226">
        <v>6</v>
      </c>
      <c r="D7800" s="503"/>
      <c r="E7800" s="24">
        <f t="shared" si="121"/>
        <v>0</v>
      </c>
    </row>
    <row r="7801" spans="1:5" ht="20.100000000000001" customHeight="1">
      <c r="A7801" s="406">
        <v>200</v>
      </c>
      <c r="B7801" s="1919" t="s">
        <v>12090</v>
      </c>
      <c r="C7801" s="320">
        <v>1</v>
      </c>
      <c r="D7801" s="503"/>
      <c r="E7801" s="24">
        <f t="shared" si="121"/>
        <v>0</v>
      </c>
    </row>
    <row r="7802" spans="1:5" ht="20.100000000000001" customHeight="1">
      <c r="A7802" s="406">
        <v>200</v>
      </c>
      <c r="B7802" s="243" t="s">
        <v>12093</v>
      </c>
      <c r="C7802" s="490">
        <v>6</v>
      </c>
      <c r="D7802" s="503"/>
      <c r="E7802" s="24">
        <f t="shared" si="121"/>
        <v>0</v>
      </c>
    </row>
    <row r="7803" spans="1:5" ht="20.100000000000001" customHeight="1">
      <c r="A7803" s="406">
        <v>200</v>
      </c>
      <c r="B7803" s="243" t="s">
        <v>12094</v>
      </c>
      <c r="C7803" s="490">
        <v>7</v>
      </c>
      <c r="D7803" s="503"/>
      <c r="E7803" s="24">
        <f t="shared" si="121"/>
        <v>0</v>
      </c>
    </row>
    <row r="7804" spans="1:5" ht="20.100000000000001" customHeight="1">
      <c r="A7804" s="406">
        <v>200</v>
      </c>
      <c r="B7804" s="243" t="s">
        <v>21129</v>
      </c>
      <c r="C7804" s="490">
        <v>6</v>
      </c>
      <c r="D7804" s="503"/>
      <c r="E7804" s="24">
        <f t="shared" si="121"/>
        <v>0</v>
      </c>
    </row>
    <row r="7805" spans="1:5" ht="20.100000000000001" customHeight="1">
      <c r="A7805" s="406">
        <v>250</v>
      </c>
      <c r="B7805" s="111" t="s">
        <v>12089</v>
      </c>
      <c r="C7805" s="320">
        <v>3</v>
      </c>
      <c r="D7805" s="503"/>
      <c r="E7805" s="24">
        <f t="shared" si="121"/>
        <v>0</v>
      </c>
    </row>
    <row r="7806" spans="1:5" ht="20.100000000000001" customHeight="1">
      <c r="A7806" s="406">
        <v>350</v>
      </c>
      <c r="B7806" s="111" t="s">
        <v>12088</v>
      </c>
      <c r="C7806" s="320">
        <v>8</v>
      </c>
      <c r="D7806" s="503"/>
      <c r="E7806" s="24">
        <f t="shared" si="121"/>
        <v>0</v>
      </c>
    </row>
    <row r="7807" spans="1:5" ht="20.100000000000001" customHeight="1">
      <c r="A7807" s="406">
        <v>350</v>
      </c>
      <c r="B7807" s="111" t="s">
        <v>10714</v>
      </c>
      <c r="C7807" s="320">
        <v>1</v>
      </c>
      <c r="D7807" s="503"/>
      <c r="E7807" s="24">
        <f t="shared" si="121"/>
        <v>0</v>
      </c>
    </row>
    <row r="7808" spans="1:5" ht="20.100000000000001" customHeight="1">
      <c r="A7808" s="229"/>
      <c r="B7808" s="111" t="s">
        <v>10713</v>
      </c>
      <c r="C7808" s="226">
        <v>1</v>
      </c>
      <c r="D7808" s="503"/>
      <c r="E7808" s="24">
        <f t="shared" si="121"/>
        <v>0</v>
      </c>
    </row>
    <row r="7809" spans="1:5" ht="20.100000000000001" customHeight="1">
      <c r="A7809" s="406">
        <v>350</v>
      </c>
      <c r="B7809" s="111" t="s">
        <v>12095</v>
      </c>
      <c r="C7809" s="320">
        <v>2</v>
      </c>
      <c r="D7809" s="503"/>
      <c r="E7809" s="24">
        <f t="shared" si="121"/>
        <v>0</v>
      </c>
    </row>
    <row r="7810" spans="1:5" ht="20.100000000000001" customHeight="1">
      <c r="A7810" s="406">
        <v>150</v>
      </c>
      <c r="B7810" s="111" t="s">
        <v>12092</v>
      </c>
      <c r="C7810" s="320">
        <v>1</v>
      </c>
      <c r="D7810" s="503"/>
      <c r="E7810" s="24">
        <f t="shared" si="121"/>
        <v>0</v>
      </c>
    </row>
    <row r="7811" spans="1:5" ht="20.100000000000001" customHeight="1">
      <c r="A7811" s="406">
        <v>350</v>
      </c>
      <c r="B7811" s="111" t="s">
        <v>12091</v>
      </c>
      <c r="C7811" s="226">
        <v>3</v>
      </c>
      <c r="D7811" s="503"/>
      <c r="E7811" s="24">
        <f t="shared" si="121"/>
        <v>0</v>
      </c>
    </row>
    <row r="7812" spans="1:5" ht="20.100000000000001" customHeight="1">
      <c r="A7812" s="406">
        <v>250</v>
      </c>
      <c r="B7812" s="111" t="s">
        <v>12087</v>
      </c>
      <c r="C7812" s="320">
        <v>1</v>
      </c>
      <c r="D7812" s="503"/>
      <c r="E7812" s="24">
        <f t="shared" si="121"/>
        <v>0</v>
      </c>
    </row>
    <row r="7813" spans="1:5" ht="20.100000000000001" customHeight="1">
      <c r="A7813" s="229">
        <v>600</v>
      </c>
      <c r="B7813" s="111" t="s">
        <v>8403</v>
      </c>
      <c r="C7813" s="320">
        <v>1</v>
      </c>
      <c r="D7813" s="503"/>
      <c r="E7813" s="24">
        <f t="shared" si="121"/>
        <v>0</v>
      </c>
    </row>
    <row r="7814" spans="1:5" ht="20.100000000000001" customHeight="1">
      <c r="A7814" s="229">
        <v>650</v>
      </c>
      <c r="B7814" s="111" t="s">
        <v>3505</v>
      </c>
      <c r="C7814" s="320">
        <v>1</v>
      </c>
      <c r="D7814" s="503"/>
      <c r="E7814" s="24">
        <f t="shared" ref="E7814:E7877" si="122">D7814*A7814</f>
        <v>0</v>
      </c>
    </row>
    <row r="7815" spans="1:5" ht="20.100000000000001" customHeight="1">
      <c r="A7815" s="406">
        <v>350</v>
      </c>
      <c r="B7815" s="111" t="s">
        <v>18882</v>
      </c>
      <c r="C7815" s="490">
        <v>1</v>
      </c>
      <c r="D7815" s="503"/>
      <c r="E7815" s="24">
        <f t="shared" si="122"/>
        <v>0</v>
      </c>
    </row>
    <row r="7816" spans="1:5" ht="20.100000000000001" customHeight="1">
      <c r="A7816" s="406">
        <v>180</v>
      </c>
      <c r="B7816" s="111" t="s">
        <v>342</v>
      </c>
      <c r="C7816" s="78">
        <v>1</v>
      </c>
      <c r="D7816" s="503"/>
      <c r="E7816" s="24">
        <f t="shared" si="122"/>
        <v>0</v>
      </c>
    </row>
    <row r="7817" spans="1:5" ht="20.100000000000001" customHeight="1">
      <c r="A7817" s="239">
        <v>1500</v>
      </c>
      <c r="B7817" s="284" t="s">
        <v>14491</v>
      </c>
      <c r="C7817" s="78">
        <v>1</v>
      </c>
      <c r="D7817" s="1842"/>
      <c r="E7817" s="24">
        <f t="shared" si="122"/>
        <v>0</v>
      </c>
    </row>
    <row r="7818" spans="1:5" ht="20.100000000000001" customHeight="1">
      <c r="A7818" s="239">
        <v>1500</v>
      </c>
      <c r="B7818" s="284" t="s">
        <v>14492</v>
      </c>
      <c r="C7818" s="78">
        <v>1</v>
      </c>
      <c r="D7818" s="1842"/>
      <c r="E7818" s="24">
        <f t="shared" si="122"/>
        <v>0</v>
      </c>
    </row>
    <row r="7819" spans="1:5" ht="20.100000000000001" customHeight="1">
      <c r="A7819" s="239">
        <v>1500</v>
      </c>
      <c r="B7819" s="284" t="s">
        <v>14493</v>
      </c>
      <c r="C7819" s="484">
        <v>538</v>
      </c>
      <c r="D7819" s="1842"/>
      <c r="E7819" s="24">
        <f t="shared" si="122"/>
        <v>0</v>
      </c>
    </row>
    <row r="7820" spans="1:5" ht="20.100000000000001" customHeight="1">
      <c r="A7820" s="406">
        <v>220</v>
      </c>
      <c r="B7820" s="127" t="s">
        <v>12056</v>
      </c>
      <c r="C7820" s="78">
        <v>1</v>
      </c>
      <c r="D7820" s="1842"/>
      <c r="E7820" s="24">
        <f t="shared" si="122"/>
        <v>0</v>
      </c>
    </row>
    <row r="7821" spans="1:5" ht="20.100000000000001" customHeight="1">
      <c r="A7821" s="406">
        <v>220</v>
      </c>
      <c r="B7821" s="127" t="s">
        <v>12057</v>
      </c>
      <c r="C7821" s="78">
        <v>1</v>
      </c>
      <c r="D7821" s="1842"/>
      <c r="E7821" s="24">
        <f t="shared" si="122"/>
        <v>0</v>
      </c>
    </row>
    <row r="7822" spans="1:5" ht="20.100000000000001" customHeight="1">
      <c r="A7822" s="406">
        <v>180</v>
      </c>
      <c r="B7822" s="127" t="s">
        <v>12058</v>
      </c>
      <c r="C7822" s="78">
        <v>1</v>
      </c>
      <c r="D7822" s="1842"/>
      <c r="E7822" s="24">
        <f t="shared" si="122"/>
        <v>0</v>
      </c>
    </row>
    <row r="7823" spans="1:5" ht="20.100000000000001" customHeight="1">
      <c r="A7823" s="406">
        <v>280</v>
      </c>
      <c r="B7823" s="127" t="s">
        <v>12059</v>
      </c>
      <c r="C7823" s="78">
        <v>1</v>
      </c>
      <c r="D7823" s="1842"/>
      <c r="E7823" s="24">
        <f t="shared" si="122"/>
        <v>0</v>
      </c>
    </row>
    <row r="7824" spans="1:5" ht="20.100000000000001" customHeight="1">
      <c r="A7824" s="905">
        <v>400</v>
      </c>
      <c r="B7824" s="127" t="s">
        <v>9596</v>
      </c>
      <c r="C7824" s="63">
        <v>11</v>
      </c>
      <c r="D7824" s="1842"/>
      <c r="E7824" s="24">
        <f t="shared" si="122"/>
        <v>0</v>
      </c>
    </row>
    <row r="7825" spans="1:5" ht="20.100000000000001" customHeight="1">
      <c r="A7825" s="406">
        <v>70</v>
      </c>
      <c r="B7825" s="127" t="s">
        <v>7492</v>
      </c>
      <c r="C7825" s="246">
        <v>1</v>
      </c>
      <c r="D7825" s="1842"/>
      <c r="E7825" s="24">
        <f t="shared" si="122"/>
        <v>0</v>
      </c>
    </row>
    <row r="7826" spans="1:5" ht="20.100000000000001" customHeight="1">
      <c r="A7826" s="406">
        <v>70</v>
      </c>
      <c r="B7826" s="127" t="s">
        <v>2202</v>
      </c>
      <c r="C7826" s="63">
        <v>10</v>
      </c>
      <c r="D7826" s="1842"/>
      <c r="E7826" s="24">
        <f t="shared" si="122"/>
        <v>0</v>
      </c>
    </row>
    <row r="7827" spans="1:5" ht="20.100000000000001" customHeight="1">
      <c r="A7827" s="406">
        <v>70</v>
      </c>
      <c r="B7827" s="127" t="s">
        <v>9793</v>
      </c>
      <c r="C7827" s="320">
        <v>6</v>
      </c>
      <c r="D7827" s="1842"/>
      <c r="E7827" s="24">
        <f t="shared" si="122"/>
        <v>0</v>
      </c>
    </row>
    <row r="7828" spans="1:5" ht="20.100000000000001" customHeight="1">
      <c r="A7828" s="406"/>
      <c r="B7828" s="127" t="s">
        <v>24136</v>
      </c>
      <c r="C7828" s="63">
        <v>5</v>
      </c>
      <c r="D7828" s="1842"/>
      <c r="E7828" s="24">
        <f t="shared" si="122"/>
        <v>0</v>
      </c>
    </row>
    <row r="7829" spans="1:5" ht="20.100000000000001" customHeight="1">
      <c r="A7829" s="406">
        <v>100</v>
      </c>
      <c r="B7829" s="127" t="s">
        <v>14373</v>
      </c>
      <c r="C7829" s="70">
        <v>2</v>
      </c>
      <c r="D7829" s="1842"/>
      <c r="E7829" s="24">
        <f t="shared" si="122"/>
        <v>0</v>
      </c>
    </row>
    <row r="7830" spans="1:5" ht="20.100000000000001" customHeight="1">
      <c r="A7830" s="406">
        <v>150</v>
      </c>
      <c r="B7830" s="127" t="s">
        <v>12060</v>
      </c>
      <c r="C7830" s="63">
        <v>60</v>
      </c>
      <c r="D7830" s="1842"/>
      <c r="E7830" s="24">
        <f t="shared" si="122"/>
        <v>0</v>
      </c>
    </row>
    <row r="7831" spans="1:5" ht="20.100000000000001" customHeight="1">
      <c r="A7831" s="406">
        <v>40</v>
      </c>
      <c r="B7831" s="127" t="s">
        <v>7490</v>
      </c>
      <c r="C7831" s="246">
        <v>1</v>
      </c>
      <c r="D7831" s="1842"/>
      <c r="E7831" s="24">
        <f t="shared" si="122"/>
        <v>0</v>
      </c>
    </row>
    <row r="7832" spans="1:5" ht="20.100000000000001" customHeight="1">
      <c r="A7832" s="406">
        <v>70</v>
      </c>
      <c r="B7832" s="127" t="s">
        <v>7489</v>
      </c>
      <c r="C7832" s="246">
        <v>1</v>
      </c>
      <c r="D7832" s="1842"/>
      <c r="E7832" s="24">
        <f t="shared" si="122"/>
        <v>0</v>
      </c>
    </row>
    <row r="7833" spans="1:5" ht="20.100000000000001" customHeight="1">
      <c r="A7833" s="406">
        <v>40</v>
      </c>
      <c r="B7833" s="127" t="s">
        <v>7807</v>
      </c>
      <c r="C7833" s="320">
        <v>2</v>
      </c>
      <c r="D7833" s="1842"/>
      <c r="E7833" s="24">
        <f t="shared" si="122"/>
        <v>0</v>
      </c>
    </row>
    <row r="7834" spans="1:5" ht="20.100000000000001" customHeight="1">
      <c r="A7834" s="406">
        <v>70</v>
      </c>
      <c r="B7834" s="127" t="s">
        <v>2166</v>
      </c>
      <c r="C7834" s="70">
        <v>2</v>
      </c>
      <c r="D7834" s="1842"/>
      <c r="E7834" s="24">
        <f t="shared" si="122"/>
        <v>0</v>
      </c>
    </row>
    <row r="7835" spans="1:5" ht="20.100000000000001" customHeight="1">
      <c r="A7835" s="406">
        <v>40</v>
      </c>
      <c r="B7835" s="253" t="s">
        <v>22066</v>
      </c>
      <c r="C7835" s="320">
        <v>11</v>
      </c>
      <c r="D7835" s="1842"/>
      <c r="E7835" s="24">
        <f t="shared" si="122"/>
        <v>0</v>
      </c>
    </row>
    <row r="7836" spans="1:5" ht="20.100000000000001" customHeight="1">
      <c r="A7836" s="406">
        <v>60</v>
      </c>
      <c r="B7836" s="253" t="s">
        <v>9310</v>
      </c>
      <c r="C7836" s="70">
        <v>10</v>
      </c>
      <c r="D7836" s="1842"/>
      <c r="E7836" s="24">
        <f t="shared" si="122"/>
        <v>0</v>
      </c>
    </row>
    <row r="7837" spans="1:5" ht="20.100000000000001" customHeight="1">
      <c r="A7837" s="406">
        <v>40</v>
      </c>
      <c r="B7837" s="253" t="s">
        <v>9309</v>
      </c>
      <c r="C7837" s="70">
        <v>4</v>
      </c>
      <c r="D7837" s="1842"/>
      <c r="E7837" s="24">
        <f t="shared" si="122"/>
        <v>0</v>
      </c>
    </row>
    <row r="7838" spans="1:5" ht="20.100000000000001" customHeight="1">
      <c r="A7838" s="406">
        <v>40</v>
      </c>
      <c r="B7838" s="127" t="s">
        <v>7491</v>
      </c>
      <c r="C7838" s="246">
        <v>3</v>
      </c>
      <c r="D7838" s="1842"/>
      <c r="E7838" s="24">
        <f t="shared" si="122"/>
        <v>0</v>
      </c>
    </row>
    <row r="7839" spans="1:5" ht="20.100000000000001" customHeight="1">
      <c r="A7839" s="406">
        <v>40</v>
      </c>
      <c r="B7839" s="127" t="s">
        <v>7488</v>
      </c>
      <c r="C7839" s="246">
        <v>30</v>
      </c>
      <c r="D7839" s="1842"/>
      <c r="E7839" s="24">
        <f t="shared" si="122"/>
        <v>0</v>
      </c>
    </row>
    <row r="7840" spans="1:5" ht="20.100000000000001" customHeight="1">
      <c r="A7840" s="406">
        <v>40</v>
      </c>
      <c r="B7840" s="127" t="s">
        <v>7487</v>
      </c>
      <c r="C7840" s="246">
        <v>6</v>
      </c>
      <c r="D7840" s="1842"/>
      <c r="E7840" s="24">
        <f t="shared" si="122"/>
        <v>0</v>
      </c>
    </row>
    <row r="7841" spans="1:5" ht="20.100000000000001" customHeight="1">
      <c r="A7841" s="406">
        <v>50</v>
      </c>
      <c r="B7841" s="127" t="s">
        <v>4142</v>
      </c>
      <c r="C7841" s="70">
        <v>1</v>
      </c>
      <c r="D7841" s="1842"/>
      <c r="E7841" s="24">
        <f t="shared" si="122"/>
        <v>0</v>
      </c>
    </row>
    <row r="7842" spans="1:5" ht="20.100000000000001" customHeight="1">
      <c r="A7842" s="406">
        <v>150</v>
      </c>
      <c r="B7842" s="127" t="s">
        <v>3856</v>
      </c>
      <c r="C7842" s="70">
        <v>1</v>
      </c>
      <c r="D7842" s="503"/>
      <c r="E7842" s="24">
        <f t="shared" si="122"/>
        <v>0</v>
      </c>
    </row>
    <row r="7843" spans="1:5" ht="20.100000000000001" customHeight="1">
      <c r="A7843" s="406">
        <v>150</v>
      </c>
      <c r="B7843" s="127" t="s">
        <v>3616</v>
      </c>
      <c r="C7843" s="70">
        <v>3</v>
      </c>
      <c r="D7843" s="503"/>
      <c r="E7843" s="24">
        <f t="shared" si="122"/>
        <v>0</v>
      </c>
    </row>
    <row r="7844" spans="1:5" ht="20.100000000000001" customHeight="1">
      <c r="A7844" s="406">
        <v>100</v>
      </c>
      <c r="B7844" s="127" t="s">
        <v>3617</v>
      </c>
      <c r="C7844" s="70">
        <v>3</v>
      </c>
      <c r="D7844" s="503"/>
      <c r="E7844" s="24">
        <f t="shared" si="122"/>
        <v>0</v>
      </c>
    </row>
    <row r="7845" spans="1:5" ht="20.100000000000001" customHeight="1">
      <c r="A7845" s="406">
        <v>100</v>
      </c>
      <c r="B7845" s="127" t="s">
        <v>11328</v>
      </c>
      <c r="C7845" s="70">
        <v>10</v>
      </c>
      <c r="D7845" s="503"/>
      <c r="E7845" s="24">
        <f t="shared" si="122"/>
        <v>0</v>
      </c>
    </row>
    <row r="7846" spans="1:5" ht="20.100000000000001" customHeight="1">
      <c r="A7846" s="406">
        <v>100</v>
      </c>
      <c r="B7846" s="127" t="s">
        <v>11329</v>
      </c>
      <c r="C7846" s="70">
        <v>10</v>
      </c>
      <c r="D7846" s="503"/>
      <c r="E7846" s="24">
        <f t="shared" si="122"/>
        <v>0</v>
      </c>
    </row>
    <row r="7847" spans="1:5" ht="20.100000000000001" customHeight="1">
      <c r="A7847" s="826">
        <v>1350</v>
      </c>
      <c r="B7847" s="22" t="s">
        <v>7843</v>
      </c>
      <c r="C7847" s="320">
        <v>1</v>
      </c>
      <c r="D7847" s="1842"/>
      <c r="E7847" s="24">
        <f t="shared" si="122"/>
        <v>0</v>
      </c>
    </row>
    <row r="7848" spans="1:5" ht="20.100000000000001" customHeight="1">
      <c r="A7848" s="905">
        <v>400</v>
      </c>
      <c r="B7848" s="112" t="s">
        <v>16157</v>
      </c>
      <c r="C7848" s="321">
        <v>1</v>
      </c>
      <c r="D7848" s="503"/>
      <c r="E7848" s="24">
        <f t="shared" si="122"/>
        <v>0</v>
      </c>
    </row>
    <row r="7849" spans="1:5" ht="20.100000000000001" customHeight="1">
      <c r="A7849" s="905">
        <v>400</v>
      </c>
      <c r="B7849" s="112" t="s">
        <v>9888</v>
      </c>
      <c r="C7849" s="321">
        <v>45</v>
      </c>
      <c r="D7849" s="503"/>
      <c r="E7849" s="24">
        <f t="shared" si="122"/>
        <v>0</v>
      </c>
    </row>
    <row r="7850" spans="1:5" ht="20.100000000000001" customHeight="1">
      <c r="A7850" s="905">
        <v>400</v>
      </c>
      <c r="B7850" s="112" t="s">
        <v>10449</v>
      </c>
      <c r="C7850" s="321">
        <v>8</v>
      </c>
      <c r="D7850" s="503"/>
      <c r="E7850" s="24">
        <f t="shared" si="122"/>
        <v>0</v>
      </c>
    </row>
    <row r="7851" spans="1:5" ht="20.100000000000001" customHeight="1">
      <c r="A7851" s="406">
        <v>250</v>
      </c>
      <c r="B7851" s="145" t="s">
        <v>3502</v>
      </c>
      <c r="C7851" s="70">
        <v>1</v>
      </c>
      <c r="D7851" s="503"/>
      <c r="E7851" s="24">
        <f t="shared" si="122"/>
        <v>0</v>
      </c>
    </row>
    <row r="7852" spans="1:5" ht="20.100000000000001" customHeight="1">
      <c r="A7852" s="406">
        <v>350</v>
      </c>
      <c r="B7852" s="145" t="s">
        <v>3503</v>
      </c>
      <c r="C7852" s="70">
        <v>1</v>
      </c>
      <c r="D7852" s="503"/>
      <c r="E7852" s="24">
        <f t="shared" si="122"/>
        <v>0</v>
      </c>
    </row>
    <row r="7853" spans="1:5" ht="20.100000000000001" customHeight="1">
      <c r="A7853" s="406">
        <v>350</v>
      </c>
      <c r="B7853" s="127" t="s">
        <v>3501</v>
      </c>
      <c r="C7853" s="70">
        <v>1</v>
      </c>
      <c r="D7853" s="503"/>
      <c r="E7853" s="24">
        <f t="shared" si="122"/>
        <v>0</v>
      </c>
    </row>
    <row r="7854" spans="1:5" ht="20.100000000000001" customHeight="1">
      <c r="A7854" s="406">
        <v>250</v>
      </c>
      <c r="B7854" s="127" t="s">
        <v>3500</v>
      </c>
      <c r="C7854" s="70">
        <v>1</v>
      </c>
      <c r="D7854" s="503"/>
      <c r="E7854" s="24">
        <f t="shared" si="122"/>
        <v>0</v>
      </c>
    </row>
    <row r="7855" spans="1:5" ht="20.100000000000001" customHeight="1">
      <c r="A7855" s="406">
        <v>250</v>
      </c>
      <c r="B7855" s="137" t="s">
        <v>3862</v>
      </c>
      <c r="C7855" s="70">
        <v>1</v>
      </c>
      <c r="D7855" s="503"/>
      <c r="E7855" s="24">
        <f t="shared" si="122"/>
        <v>0</v>
      </c>
    </row>
    <row r="7856" spans="1:5" ht="20.100000000000001" customHeight="1">
      <c r="A7856" s="406">
        <v>350</v>
      </c>
      <c r="B7856" s="137" t="s">
        <v>3860</v>
      </c>
      <c r="C7856" s="70">
        <v>1</v>
      </c>
      <c r="D7856" s="503"/>
      <c r="E7856" s="24">
        <f t="shared" si="122"/>
        <v>0</v>
      </c>
    </row>
    <row r="7857" spans="1:5" ht="20.100000000000001" customHeight="1">
      <c r="A7857" s="406">
        <v>350</v>
      </c>
      <c r="B7857" s="137" t="s">
        <v>3861</v>
      </c>
      <c r="C7857" s="70">
        <v>1</v>
      </c>
      <c r="D7857" s="503"/>
      <c r="E7857" s="24">
        <f t="shared" si="122"/>
        <v>0</v>
      </c>
    </row>
    <row r="7858" spans="1:5" ht="20.100000000000001" customHeight="1">
      <c r="A7858" s="406">
        <v>300</v>
      </c>
      <c r="B7858" s="303" t="s">
        <v>3499</v>
      </c>
      <c r="C7858" s="70">
        <v>2</v>
      </c>
      <c r="D7858" s="503"/>
      <c r="E7858" s="24">
        <f t="shared" si="122"/>
        <v>0</v>
      </c>
    </row>
    <row r="7859" spans="1:5" ht="20.100000000000001" customHeight="1">
      <c r="A7859" s="826">
        <v>450</v>
      </c>
      <c r="B7859" s="303" t="s">
        <v>3498</v>
      </c>
      <c r="C7859" s="70">
        <v>2</v>
      </c>
      <c r="D7859" s="503"/>
      <c r="E7859" s="24">
        <f t="shared" si="122"/>
        <v>0</v>
      </c>
    </row>
    <row r="7860" spans="1:5" ht="20.100000000000001" customHeight="1">
      <c r="A7860" s="406">
        <v>300</v>
      </c>
      <c r="B7860" s="272" t="s">
        <v>3497</v>
      </c>
      <c r="C7860" s="70">
        <v>13</v>
      </c>
      <c r="D7860" s="503"/>
      <c r="E7860" s="24">
        <f t="shared" si="122"/>
        <v>0</v>
      </c>
    </row>
    <row r="7861" spans="1:5" ht="20.100000000000001" customHeight="1">
      <c r="A7861" s="826">
        <v>450</v>
      </c>
      <c r="B7861" s="272" t="s">
        <v>3618</v>
      </c>
      <c r="C7861" s="153">
        <v>1</v>
      </c>
      <c r="D7861" s="503"/>
      <c r="E7861" s="24">
        <f t="shared" si="122"/>
        <v>0</v>
      </c>
    </row>
    <row r="7862" spans="1:5" ht="20.100000000000001" customHeight="1">
      <c r="A7862" s="406">
        <v>350</v>
      </c>
      <c r="B7862" s="145" t="s">
        <v>3494</v>
      </c>
      <c r="C7862" s="70">
        <v>3</v>
      </c>
      <c r="D7862" s="503"/>
      <c r="E7862" s="24">
        <f t="shared" si="122"/>
        <v>0</v>
      </c>
    </row>
    <row r="7863" spans="1:5" ht="20.100000000000001" customHeight="1">
      <c r="A7863" s="826">
        <v>450</v>
      </c>
      <c r="B7863" s="145" t="s">
        <v>3493</v>
      </c>
      <c r="C7863" s="70">
        <v>3</v>
      </c>
      <c r="D7863" s="503"/>
      <c r="E7863" s="24">
        <f t="shared" si="122"/>
        <v>0</v>
      </c>
    </row>
    <row r="7864" spans="1:5" ht="20.100000000000001" customHeight="1">
      <c r="A7864" s="406">
        <v>350</v>
      </c>
      <c r="B7864" s="127" t="s">
        <v>3496</v>
      </c>
      <c r="C7864" s="70">
        <v>3</v>
      </c>
      <c r="D7864" s="503"/>
      <c r="E7864" s="24">
        <f t="shared" si="122"/>
        <v>0</v>
      </c>
    </row>
    <row r="7865" spans="1:5" ht="20.100000000000001" customHeight="1">
      <c r="A7865" s="836">
        <v>1000</v>
      </c>
      <c r="B7865" s="127" t="s">
        <v>3495</v>
      </c>
      <c r="C7865" s="70">
        <v>3</v>
      </c>
      <c r="D7865" s="503"/>
      <c r="E7865" s="24">
        <f t="shared" si="122"/>
        <v>0</v>
      </c>
    </row>
    <row r="7866" spans="1:5" ht="20.100000000000001" customHeight="1">
      <c r="A7866" s="406">
        <v>700</v>
      </c>
      <c r="B7866" s="133" t="s">
        <v>16620</v>
      </c>
      <c r="C7866" s="490">
        <v>5</v>
      </c>
      <c r="D7866" s="503"/>
      <c r="E7866" s="24">
        <f t="shared" si="122"/>
        <v>0</v>
      </c>
    </row>
    <row r="7867" spans="1:5" ht="20.100000000000001" customHeight="1">
      <c r="A7867" s="406">
        <v>700</v>
      </c>
      <c r="B7867" s="133" t="s">
        <v>3491</v>
      </c>
      <c r="C7867" s="490">
        <v>5</v>
      </c>
      <c r="D7867" s="503"/>
      <c r="E7867" s="24">
        <f t="shared" si="122"/>
        <v>0</v>
      </c>
    </row>
    <row r="7868" spans="1:5" ht="20.100000000000001" customHeight="1">
      <c r="A7868" s="406">
        <v>500</v>
      </c>
      <c r="B7868" s="133" t="s">
        <v>3492</v>
      </c>
      <c r="C7868" s="490">
        <v>4</v>
      </c>
      <c r="D7868" s="503"/>
      <c r="E7868" s="24">
        <f t="shared" si="122"/>
        <v>0</v>
      </c>
    </row>
    <row r="7869" spans="1:5" ht="20.100000000000001" customHeight="1">
      <c r="A7869" s="406">
        <v>30</v>
      </c>
      <c r="B7869" s="127" t="s">
        <v>802</v>
      </c>
      <c r="C7869" s="70">
        <v>10</v>
      </c>
      <c r="D7869" s="503"/>
      <c r="E7869" s="24">
        <f t="shared" si="122"/>
        <v>0</v>
      </c>
    </row>
    <row r="7870" spans="1:5" ht="20.100000000000001" customHeight="1">
      <c r="A7870" s="406">
        <v>30</v>
      </c>
      <c r="B7870" s="127" t="s">
        <v>801</v>
      </c>
      <c r="C7870" s="70">
        <v>10</v>
      </c>
      <c r="D7870" s="503"/>
      <c r="E7870" s="24">
        <f t="shared" si="122"/>
        <v>0</v>
      </c>
    </row>
    <row r="7871" spans="1:5" ht="20.100000000000001" customHeight="1">
      <c r="A7871" s="406">
        <v>150</v>
      </c>
      <c r="B7871" s="111" t="s">
        <v>7620</v>
      </c>
      <c r="C7871" s="63">
        <v>1</v>
      </c>
      <c r="D7871" s="503"/>
      <c r="E7871" s="24">
        <f t="shared" si="122"/>
        <v>0</v>
      </c>
    </row>
    <row r="7872" spans="1:5" ht="20.100000000000001" customHeight="1">
      <c r="A7872" s="905">
        <v>400</v>
      </c>
      <c r="B7872" s="111" t="s">
        <v>25452</v>
      </c>
      <c r="C7872" s="484">
        <v>1</v>
      </c>
      <c r="D7872" s="503"/>
      <c r="E7872" s="24">
        <f t="shared" si="122"/>
        <v>0</v>
      </c>
    </row>
    <row r="7873" spans="1:5" ht="20.100000000000001" customHeight="1">
      <c r="A7873" s="905">
        <v>400</v>
      </c>
      <c r="B7873" s="111" t="s">
        <v>16640</v>
      </c>
      <c r="C7873" s="484">
        <v>5</v>
      </c>
      <c r="D7873" s="503"/>
      <c r="E7873" s="24">
        <f t="shared" si="122"/>
        <v>0</v>
      </c>
    </row>
    <row r="7874" spans="1:5" ht="20.100000000000001" customHeight="1">
      <c r="A7874" s="853">
        <v>450</v>
      </c>
      <c r="B7874" s="304" t="s">
        <v>5003</v>
      </c>
      <c r="C7874" s="206">
        <v>1</v>
      </c>
      <c r="D7874" s="503"/>
      <c r="E7874" s="24">
        <f t="shared" si="122"/>
        <v>0</v>
      </c>
    </row>
    <row r="7875" spans="1:5" ht="20.100000000000001" customHeight="1">
      <c r="A7875" s="853">
        <v>400</v>
      </c>
      <c r="B7875" s="304" t="s">
        <v>5002</v>
      </c>
      <c r="C7875" s="206">
        <v>13</v>
      </c>
      <c r="D7875" s="503"/>
      <c r="E7875" s="24">
        <f t="shared" si="122"/>
        <v>0</v>
      </c>
    </row>
    <row r="7876" spans="1:5" ht="20.100000000000001" customHeight="1">
      <c r="A7876" s="853">
        <v>600</v>
      </c>
      <c r="B7876" s="243" t="s">
        <v>23254</v>
      </c>
      <c r="C7876" s="484">
        <v>10</v>
      </c>
      <c r="D7876" s="503"/>
      <c r="E7876" s="24">
        <f t="shared" si="122"/>
        <v>0</v>
      </c>
    </row>
    <row r="7877" spans="1:5" ht="20.100000000000001" customHeight="1">
      <c r="A7877" s="904">
        <v>400</v>
      </c>
      <c r="B7877" s="300" t="s">
        <v>7709</v>
      </c>
      <c r="C7877" s="246">
        <v>3</v>
      </c>
      <c r="D7877" s="503"/>
      <c r="E7877" s="24">
        <f t="shared" si="122"/>
        <v>0</v>
      </c>
    </row>
    <row r="7878" spans="1:5" ht="20.100000000000001" customHeight="1">
      <c r="A7878" s="853">
        <v>500</v>
      </c>
      <c r="B7878" s="300" t="s">
        <v>5001</v>
      </c>
      <c r="C7878" s="206">
        <v>1</v>
      </c>
      <c r="D7878" s="503"/>
      <c r="E7878" s="24">
        <f t="shared" ref="E7878:E7941" si="123">D7878*A7878</f>
        <v>0</v>
      </c>
    </row>
    <row r="7879" spans="1:5" ht="20.100000000000001" customHeight="1">
      <c r="A7879" s="853">
        <v>400</v>
      </c>
      <c r="B7879" s="300" t="s">
        <v>5004</v>
      </c>
      <c r="C7879" s="206">
        <v>11</v>
      </c>
      <c r="D7879" s="503"/>
      <c r="E7879" s="24">
        <f t="shared" si="123"/>
        <v>0</v>
      </c>
    </row>
    <row r="7880" spans="1:5" ht="20.100000000000001" customHeight="1">
      <c r="A7880" s="853">
        <v>350</v>
      </c>
      <c r="B7880" s="283" t="s">
        <v>11957</v>
      </c>
      <c r="C7880" s="206">
        <v>22</v>
      </c>
      <c r="D7880" s="503"/>
      <c r="E7880" s="24">
        <f t="shared" si="123"/>
        <v>0</v>
      </c>
    </row>
    <row r="7881" spans="1:5" ht="20.100000000000001" customHeight="1">
      <c r="A7881" s="853">
        <v>600</v>
      </c>
      <c r="B7881" s="283" t="s">
        <v>23255</v>
      </c>
      <c r="C7881" s="206">
        <v>6</v>
      </c>
      <c r="D7881" s="503"/>
      <c r="E7881" s="24">
        <f t="shared" si="123"/>
        <v>0</v>
      </c>
    </row>
    <row r="7882" spans="1:5" ht="20.100000000000001" customHeight="1">
      <c r="A7882" s="853">
        <v>600</v>
      </c>
      <c r="B7882" s="283" t="s">
        <v>5005</v>
      </c>
      <c r="C7882" s="206">
        <v>3</v>
      </c>
      <c r="D7882" s="503"/>
      <c r="E7882" s="24">
        <f t="shared" si="123"/>
        <v>0</v>
      </c>
    </row>
    <row r="7883" spans="1:5" ht="20.100000000000001" customHeight="1">
      <c r="A7883" s="853">
        <v>600</v>
      </c>
      <c r="B7883" s="283" t="s">
        <v>5742</v>
      </c>
      <c r="C7883" s="490">
        <v>2</v>
      </c>
      <c r="D7883" s="503"/>
      <c r="E7883" s="24">
        <f t="shared" si="123"/>
        <v>0</v>
      </c>
    </row>
    <row r="7884" spans="1:5" ht="20.100000000000001" customHeight="1">
      <c r="A7884" s="406"/>
      <c r="B7884" s="305" t="s">
        <v>19445</v>
      </c>
      <c r="C7884" s="490">
        <v>1</v>
      </c>
      <c r="D7884" s="503"/>
      <c r="E7884" s="24">
        <f t="shared" si="123"/>
        <v>0</v>
      </c>
    </row>
    <row r="7885" spans="1:5" ht="20.100000000000001" customHeight="1">
      <c r="A7885" s="904">
        <v>600</v>
      </c>
      <c r="B7885" s="305" t="s">
        <v>18118</v>
      </c>
      <c r="C7885" s="490">
        <v>6</v>
      </c>
      <c r="D7885" s="503"/>
      <c r="E7885" s="24">
        <f t="shared" si="123"/>
        <v>0</v>
      </c>
    </row>
    <row r="7886" spans="1:5" ht="20.100000000000001" customHeight="1">
      <c r="A7886" s="853">
        <v>350</v>
      </c>
      <c r="B7886" s="109" t="s">
        <v>19441</v>
      </c>
      <c r="C7886" s="490">
        <v>9</v>
      </c>
      <c r="D7886" s="503"/>
      <c r="E7886" s="24">
        <f t="shared" si="123"/>
        <v>0</v>
      </c>
    </row>
    <row r="7887" spans="1:5" ht="20.100000000000001" customHeight="1">
      <c r="A7887" s="853">
        <v>500</v>
      </c>
      <c r="B7887" s="109" t="s">
        <v>2701</v>
      </c>
      <c r="C7887" s="490">
        <v>9</v>
      </c>
      <c r="D7887" s="503"/>
      <c r="E7887" s="24">
        <f t="shared" si="123"/>
        <v>0</v>
      </c>
    </row>
    <row r="7888" spans="1:5" ht="29.25" customHeight="1">
      <c r="A7888" s="904">
        <v>600</v>
      </c>
      <c r="B7888" s="161" t="s">
        <v>18117</v>
      </c>
      <c r="C7888" s="490">
        <v>10</v>
      </c>
      <c r="D7888" s="503"/>
      <c r="E7888" s="24">
        <f t="shared" si="123"/>
        <v>0</v>
      </c>
    </row>
    <row r="7889" spans="1:5" ht="20.100000000000001" customHeight="1">
      <c r="A7889" s="826">
        <v>450</v>
      </c>
      <c r="B7889" s="161" t="s">
        <v>16054</v>
      </c>
      <c r="C7889" s="490">
        <v>1</v>
      </c>
      <c r="D7889" s="503"/>
      <c r="E7889" s="24">
        <f t="shared" si="123"/>
        <v>0</v>
      </c>
    </row>
    <row r="7890" spans="1:5" ht="20.100000000000001" customHeight="1">
      <c r="A7890" s="406">
        <v>300</v>
      </c>
      <c r="B7890" s="161" t="s">
        <v>5007</v>
      </c>
      <c r="C7890" s="490">
        <v>1</v>
      </c>
      <c r="D7890" s="503"/>
      <c r="E7890" s="24">
        <f t="shared" si="123"/>
        <v>0</v>
      </c>
    </row>
    <row r="7891" spans="1:5" ht="20.100000000000001" customHeight="1">
      <c r="A7891" s="853">
        <v>1500</v>
      </c>
      <c r="B7891" s="161" t="s">
        <v>11570</v>
      </c>
      <c r="C7891" s="490">
        <v>6</v>
      </c>
      <c r="D7891" s="503"/>
      <c r="E7891" s="24">
        <f t="shared" si="123"/>
        <v>0</v>
      </c>
    </row>
    <row r="7892" spans="1:5" ht="20.100000000000001" customHeight="1">
      <c r="A7892" s="853">
        <v>2000</v>
      </c>
      <c r="B7892" s="129" t="s">
        <v>12061</v>
      </c>
      <c r="C7892" s="490">
        <v>15</v>
      </c>
      <c r="D7892" s="503"/>
      <c r="E7892" s="24">
        <f t="shared" si="123"/>
        <v>0</v>
      </c>
    </row>
    <row r="7893" spans="1:5" ht="20.100000000000001" customHeight="1">
      <c r="A7893" s="853">
        <v>400</v>
      </c>
      <c r="B7893" s="130" t="s">
        <v>23256</v>
      </c>
      <c r="C7893" s="490">
        <v>3</v>
      </c>
      <c r="D7893" s="503"/>
      <c r="E7893" s="24">
        <f t="shared" si="123"/>
        <v>0</v>
      </c>
    </row>
    <row r="7894" spans="1:5" ht="20.100000000000001" customHeight="1">
      <c r="A7894" s="853">
        <v>350</v>
      </c>
      <c r="B7894" s="136" t="s">
        <v>5006</v>
      </c>
      <c r="C7894" s="490">
        <v>1</v>
      </c>
      <c r="D7894" s="503"/>
      <c r="E7894" s="24">
        <f t="shared" si="123"/>
        <v>0</v>
      </c>
    </row>
    <row r="7895" spans="1:5" ht="20.100000000000001" customHeight="1">
      <c r="A7895" s="853">
        <v>300</v>
      </c>
      <c r="B7895" s="114" t="s">
        <v>5008</v>
      </c>
      <c r="C7895" s="206">
        <v>1</v>
      </c>
      <c r="D7895" s="503"/>
      <c r="E7895" s="24">
        <f t="shared" si="123"/>
        <v>0</v>
      </c>
    </row>
    <row r="7896" spans="1:5" ht="20.100000000000001" customHeight="1">
      <c r="A7896" s="853">
        <v>300</v>
      </c>
      <c r="B7896" s="114" t="s">
        <v>5009</v>
      </c>
      <c r="C7896" s="206">
        <v>1</v>
      </c>
      <c r="D7896" s="503"/>
      <c r="E7896" s="24">
        <f t="shared" si="123"/>
        <v>0</v>
      </c>
    </row>
    <row r="7897" spans="1:5" ht="20.100000000000001" customHeight="1">
      <c r="A7897" s="853">
        <v>1500</v>
      </c>
      <c r="B7897" s="243" t="s">
        <v>19442</v>
      </c>
      <c r="C7897" s="490">
        <v>1</v>
      </c>
      <c r="D7897" s="503"/>
      <c r="E7897" s="24">
        <f t="shared" si="123"/>
        <v>0</v>
      </c>
    </row>
    <row r="7898" spans="1:5" ht="20.100000000000001" customHeight="1">
      <c r="A7898" s="853">
        <v>450</v>
      </c>
      <c r="B7898" s="114" t="s">
        <v>5010</v>
      </c>
      <c r="C7898" s="206">
        <v>1</v>
      </c>
      <c r="D7898" s="503"/>
      <c r="E7898" s="24">
        <f t="shared" si="123"/>
        <v>0</v>
      </c>
    </row>
    <row r="7899" spans="1:5" ht="20.100000000000001" customHeight="1">
      <c r="A7899" s="853">
        <v>450</v>
      </c>
      <c r="B7899" s="114" t="s">
        <v>5011</v>
      </c>
      <c r="C7899" s="206">
        <v>1</v>
      </c>
      <c r="D7899" s="503"/>
      <c r="E7899" s="24">
        <f t="shared" si="123"/>
        <v>0</v>
      </c>
    </row>
    <row r="7900" spans="1:5" ht="20.100000000000001" customHeight="1">
      <c r="A7900" s="853">
        <v>1200</v>
      </c>
      <c r="B7900" s="117" t="s">
        <v>5012</v>
      </c>
      <c r="C7900" s="490">
        <v>2</v>
      </c>
      <c r="D7900" s="503"/>
      <c r="E7900" s="24">
        <f t="shared" si="123"/>
        <v>0</v>
      </c>
    </row>
    <row r="7901" spans="1:5" ht="20.100000000000001" customHeight="1">
      <c r="A7901" s="853">
        <v>500</v>
      </c>
      <c r="B7901" s="243" t="s">
        <v>5013</v>
      </c>
      <c r="C7901" s="490">
        <v>3</v>
      </c>
      <c r="D7901" s="503"/>
      <c r="E7901" s="24">
        <f t="shared" si="123"/>
        <v>0</v>
      </c>
    </row>
    <row r="7902" spans="1:5" ht="20.100000000000001" customHeight="1">
      <c r="A7902" s="853">
        <v>400</v>
      </c>
      <c r="B7902" s="233" t="s">
        <v>23491</v>
      </c>
      <c r="C7902" s="490">
        <v>1</v>
      </c>
      <c r="D7902" s="503"/>
      <c r="E7902" s="24">
        <f t="shared" si="123"/>
        <v>0</v>
      </c>
    </row>
    <row r="7903" spans="1:5" ht="20.100000000000001" customHeight="1">
      <c r="A7903" s="853">
        <v>500</v>
      </c>
      <c r="B7903" s="111" t="s">
        <v>5014</v>
      </c>
      <c r="C7903" s="206">
        <v>1</v>
      </c>
      <c r="D7903" s="503"/>
      <c r="E7903" s="24">
        <f t="shared" si="123"/>
        <v>0</v>
      </c>
    </row>
    <row r="7904" spans="1:5" ht="20.100000000000001" customHeight="1">
      <c r="A7904" s="406">
        <v>300</v>
      </c>
      <c r="B7904" s="136" t="s">
        <v>9792</v>
      </c>
      <c r="C7904" s="320">
        <v>2</v>
      </c>
      <c r="D7904" s="503"/>
      <c r="E7904" s="24">
        <f t="shared" si="123"/>
        <v>0</v>
      </c>
    </row>
    <row r="7905" spans="1:5" ht="20.100000000000001" customHeight="1">
      <c r="A7905" s="406">
        <v>600</v>
      </c>
      <c r="B7905" s="136" t="s">
        <v>19443</v>
      </c>
      <c r="C7905" s="490">
        <v>1</v>
      </c>
      <c r="D7905" s="503"/>
      <c r="E7905" s="24">
        <f t="shared" si="123"/>
        <v>0</v>
      </c>
    </row>
    <row r="7906" spans="1:5" ht="20.100000000000001" customHeight="1">
      <c r="A7906" s="406">
        <v>600</v>
      </c>
      <c r="B7906" s="136" t="s">
        <v>19444</v>
      </c>
      <c r="C7906" s="490">
        <v>1</v>
      </c>
      <c r="D7906" s="503"/>
      <c r="E7906" s="24">
        <f t="shared" si="123"/>
        <v>0</v>
      </c>
    </row>
    <row r="7907" spans="1:5" ht="20.100000000000001" customHeight="1">
      <c r="A7907" s="406">
        <v>600</v>
      </c>
      <c r="B7907" s="117" t="s">
        <v>2167</v>
      </c>
      <c r="C7907" s="70">
        <v>1</v>
      </c>
      <c r="D7907" s="503"/>
      <c r="E7907" s="24">
        <f t="shared" si="123"/>
        <v>0</v>
      </c>
    </row>
    <row r="7908" spans="1:5" ht="20.100000000000001" customHeight="1">
      <c r="A7908" s="853">
        <v>250</v>
      </c>
      <c r="B7908" s="351" t="s">
        <v>12062</v>
      </c>
      <c r="C7908" s="320">
        <v>8</v>
      </c>
      <c r="D7908" s="503"/>
      <c r="E7908" s="24">
        <f t="shared" si="123"/>
        <v>0</v>
      </c>
    </row>
    <row r="7909" spans="1:5" ht="20.100000000000001" customHeight="1">
      <c r="A7909" s="853">
        <v>250</v>
      </c>
      <c r="B7909" s="351" t="s">
        <v>12065</v>
      </c>
      <c r="C7909" s="320">
        <v>1</v>
      </c>
      <c r="D7909" s="503"/>
      <c r="E7909" s="24">
        <f t="shared" si="123"/>
        <v>0</v>
      </c>
    </row>
    <row r="7910" spans="1:5" ht="20.100000000000001" customHeight="1">
      <c r="A7910" s="853">
        <v>250</v>
      </c>
      <c r="B7910" s="111" t="s">
        <v>12063</v>
      </c>
      <c r="C7910" s="320">
        <v>1</v>
      </c>
      <c r="D7910" s="503"/>
      <c r="E7910" s="24">
        <f t="shared" si="123"/>
        <v>0</v>
      </c>
    </row>
    <row r="7911" spans="1:5" ht="20.100000000000001" customHeight="1">
      <c r="A7911" s="853">
        <v>250</v>
      </c>
      <c r="B7911" s="111" t="s">
        <v>12064</v>
      </c>
      <c r="C7911" s="320">
        <v>1</v>
      </c>
      <c r="D7911" s="503"/>
      <c r="E7911" s="24">
        <f t="shared" si="123"/>
        <v>0</v>
      </c>
    </row>
    <row r="7912" spans="1:5" ht="20.100000000000001" customHeight="1">
      <c r="A7912" s="853">
        <v>600</v>
      </c>
      <c r="B7912" s="111" t="s">
        <v>26193</v>
      </c>
      <c r="C7912" s="490">
        <v>1</v>
      </c>
      <c r="D7912" s="503"/>
      <c r="E7912" s="24">
        <f t="shared" si="123"/>
        <v>0</v>
      </c>
    </row>
    <row r="7913" spans="1:5" ht="20.100000000000001" customHeight="1">
      <c r="A7913" s="853">
        <v>150</v>
      </c>
      <c r="B7913" s="111" t="s">
        <v>22019</v>
      </c>
      <c r="C7913" s="490">
        <v>7</v>
      </c>
      <c r="D7913" s="503"/>
      <c r="E7913" s="24">
        <f t="shared" si="123"/>
        <v>0</v>
      </c>
    </row>
    <row r="7914" spans="1:5" ht="20.100000000000001" customHeight="1">
      <c r="A7914" s="853">
        <v>150</v>
      </c>
      <c r="B7914" s="111" t="s">
        <v>22020</v>
      </c>
      <c r="C7914" s="490">
        <v>1</v>
      </c>
      <c r="D7914" s="503"/>
      <c r="E7914" s="24">
        <f t="shared" si="123"/>
        <v>0</v>
      </c>
    </row>
    <row r="7915" spans="1:5" ht="20.100000000000001" customHeight="1">
      <c r="A7915" s="853">
        <v>150</v>
      </c>
      <c r="B7915" s="111" t="s">
        <v>25343</v>
      </c>
      <c r="C7915" s="490">
        <v>7</v>
      </c>
      <c r="D7915" s="503"/>
      <c r="E7915" s="24">
        <f t="shared" si="123"/>
        <v>0</v>
      </c>
    </row>
    <row r="7916" spans="1:5" ht="20.100000000000001" customHeight="1">
      <c r="A7916" s="853">
        <v>150</v>
      </c>
      <c r="B7916" s="111" t="s">
        <v>25342</v>
      </c>
      <c r="C7916" s="490">
        <v>2</v>
      </c>
      <c r="D7916" s="503"/>
      <c r="E7916" s="24">
        <f t="shared" si="123"/>
        <v>0</v>
      </c>
    </row>
    <row r="7917" spans="1:5" ht="20.100000000000001" customHeight="1">
      <c r="A7917" s="853">
        <v>150</v>
      </c>
      <c r="B7917" s="111" t="s">
        <v>25344</v>
      </c>
      <c r="C7917" s="490">
        <v>2</v>
      </c>
      <c r="D7917" s="503"/>
      <c r="E7917" s="24">
        <f t="shared" si="123"/>
        <v>0</v>
      </c>
    </row>
    <row r="7918" spans="1:5" ht="20.100000000000001" customHeight="1">
      <c r="A7918" s="853">
        <v>100</v>
      </c>
      <c r="B7918" s="111" t="s">
        <v>21987</v>
      </c>
      <c r="C7918" s="490">
        <v>5</v>
      </c>
      <c r="D7918" s="503"/>
      <c r="E7918" s="24">
        <f t="shared" si="123"/>
        <v>0</v>
      </c>
    </row>
    <row r="7919" spans="1:5" ht="20.100000000000001" customHeight="1">
      <c r="A7919" s="853">
        <v>150</v>
      </c>
      <c r="B7919" s="127" t="s">
        <v>22021</v>
      </c>
      <c r="C7919" s="490">
        <v>250</v>
      </c>
      <c r="D7919" s="503"/>
      <c r="E7919" s="24">
        <f t="shared" si="123"/>
        <v>0</v>
      </c>
    </row>
    <row r="7920" spans="1:5" ht="20.100000000000001" customHeight="1">
      <c r="A7920" s="853">
        <v>150</v>
      </c>
      <c r="B7920" s="127" t="s">
        <v>25358</v>
      </c>
      <c r="C7920" s="490">
        <v>1</v>
      </c>
      <c r="D7920" s="503"/>
      <c r="E7920" s="24">
        <f t="shared" si="123"/>
        <v>0</v>
      </c>
    </row>
    <row r="7921" spans="1:5" ht="20.100000000000001" customHeight="1">
      <c r="A7921" s="853">
        <v>150</v>
      </c>
      <c r="B7921" s="127" t="s">
        <v>25357</v>
      </c>
      <c r="C7921" s="490">
        <v>2</v>
      </c>
      <c r="D7921" s="503"/>
      <c r="E7921" s="24">
        <f t="shared" si="123"/>
        <v>0</v>
      </c>
    </row>
    <row r="7922" spans="1:5" ht="20.100000000000001" customHeight="1">
      <c r="A7922" s="853">
        <v>150</v>
      </c>
      <c r="B7922" s="127" t="s">
        <v>25359</v>
      </c>
      <c r="C7922" s="490">
        <v>10</v>
      </c>
      <c r="D7922" s="503"/>
      <c r="E7922" s="24">
        <f t="shared" si="123"/>
        <v>0</v>
      </c>
    </row>
    <row r="7923" spans="1:5" ht="20.100000000000001" customHeight="1">
      <c r="A7923" s="853">
        <v>150</v>
      </c>
      <c r="B7923" s="306" t="s">
        <v>22022</v>
      </c>
      <c r="C7923" s="1182">
        <v>1</v>
      </c>
      <c r="D7923" s="503"/>
      <c r="E7923" s="24">
        <f t="shared" si="123"/>
        <v>0</v>
      </c>
    </row>
    <row r="7924" spans="1:5" ht="20.100000000000001" customHeight="1">
      <c r="A7924" s="853">
        <v>150</v>
      </c>
      <c r="B7924" s="127" t="s">
        <v>22023</v>
      </c>
      <c r="C7924" s="63">
        <v>5</v>
      </c>
      <c r="D7924" s="503"/>
      <c r="E7924" s="24">
        <f t="shared" si="123"/>
        <v>0</v>
      </c>
    </row>
    <row r="7925" spans="1:5" ht="20.100000000000001" customHeight="1">
      <c r="A7925" s="853">
        <v>150</v>
      </c>
      <c r="B7925" s="127" t="s">
        <v>22024</v>
      </c>
      <c r="C7925" s="63">
        <v>5</v>
      </c>
      <c r="D7925" s="503"/>
      <c r="E7925" s="24">
        <f t="shared" si="123"/>
        <v>0</v>
      </c>
    </row>
    <row r="7926" spans="1:5" ht="20.100000000000001" customHeight="1">
      <c r="A7926" s="853">
        <v>150</v>
      </c>
      <c r="B7926" s="127" t="s">
        <v>22025</v>
      </c>
      <c r="C7926" s="63">
        <v>2</v>
      </c>
      <c r="D7926" s="503"/>
      <c r="E7926" s="24">
        <f t="shared" si="123"/>
        <v>0</v>
      </c>
    </row>
    <row r="7927" spans="1:5" ht="20.100000000000001" customHeight="1">
      <c r="A7927" s="853">
        <v>150</v>
      </c>
      <c r="B7927" s="127" t="s">
        <v>22026</v>
      </c>
      <c r="C7927" s="63">
        <v>2</v>
      </c>
      <c r="D7927" s="503"/>
      <c r="E7927" s="24">
        <f t="shared" si="123"/>
        <v>0</v>
      </c>
    </row>
    <row r="7928" spans="1:5" ht="20.100000000000001" customHeight="1">
      <c r="A7928" s="853">
        <v>150</v>
      </c>
      <c r="B7928" s="127" t="s">
        <v>21988</v>
      </c>
      <c r="C7928" s="63">
        <v>1</v>
      </c>
      <c r="D7928" s="503"/>
      <c r="E7928" s="24">
        <f t="shared" si="123"/>
        <v>0</v>
      </c>
    </row>
    <row r="7929" spans="1:5" ht="20.100000000000001" customHeight="1">
      <c r="A7929" s="853">
        <v>150</v>
      </c>
      <c r="B7929" s="127" t="s">
        <v>21989</v>
      </c>
      <c r="C7929" s="490">
        <v>11</v>
      </c>
      <c r="D7929" s="503"/>
      <c r="E7929" s="24">
        <f t="shared" si="123"/>
        <v>0</v>
      </c>
    </row>
    <row r="7930" spans="1:5" ht="20.100000000000001" customHeight="1">
      <c r="A7930" s="853">
        <v>250</v>
      </c>
      <c r="B7930" s="127" t="s">
        <v>21990</v>
      </c>
      <c r="C7930" s="490">
        <v>2</v>
      </c>
      <c r="D7930" s="503"/>
      <c r="E7930" s="24">
        <f t="shared" si="123"/>
        <v>0</v>
      </c>
    </row>
    <row r="7931" spans="1:5" ht="20.100000000000001" customHeight="1">
      <c r="A7931" s="853">
        <v>250</v>
      </c>
      <c r="B7931" s="127" t="s">
        <v>25340</v>
      </c>
      <c r="C7931" s="490">
        <v>1</v>
      </c>
      <c r="D7931" s="503"/>
      <c r="E7931" s="24">
        <f t="shared" si="123"/>
        <v>0</v>
      </c>
    </row>
    <row r="7932" spans="1:5" ht="20.100000000000001" customHeight="1">
      <c r="A7932" s="406">
        <v>150</v>
      </c>
      <c r="B7932" s="127" t="s">
        <v>21991</v>
      </c>
      <c r="C7932" s="490">
        <v>100</v>
      </c>
      <c r="D7932" s="503"/>
      <c r="E7932" s="24">
        <f t="shared" si="123"/>
        <v>0</v>
      </c>
    </row>
    <row r="7933" spans="1:5" ht="20.100000000000001" customHeight="1">
      <c r="A7933" s="853">
        <v>500</v>
      </c>
      <c r="B7933" s="137" t="s">
        <v>22071</v>
      </c>
      <c r="C7933" s="490">
        <v>30</v>
      </c>
      <c r="D7933" s="503"/>
      <c r="E7933" s="24">
        <f t="shared" si="123"/>
        <v>0</v>
      </c>
    </row>
    <row r="7934" spans="1:5" ht="20.100000000000001" customHeight="1">
      <c r="A7934" s="853">
        <v>150</v>
      </c>
      <c r="B7934" s="116" t="s">
        <v>25406</v>
      </c>
      <c r="C7934" s="490">
        <v>5</v>
      </c>
      <c r="D7934" s="503"/>
      <c r="E7934" s="24">
        <f t="shared" si="123"/>
        <v>0</v>
      </c>
    </row>
    <row r="7935" spans="1:5" ht="20.100000000000001" customHeight="1">
      <c r="A7935" s="853">
        <v>150</v>
      </c>
      <c r="B7935" s="116" t="s">
        <v>22027</v>
      </c>
      <c r="C7935" s="490">
        <v>7</v>
      </c>
      <c r="D7935" s="503"/>
      <c r="E7935" s="24">
        <f t="shared" si="123"/>
        <v>0</v>
      </c>
    </row>
    <row r="7936" spans="1:5" ht="20.100000000000001" customHeight="1">
      <c r="A7936" s="853">
        <v>250</v>
      </c>
      <c r="B7936" s="343" t="s">
        <v>22074</v>
      </c>
      <c r="C7936" s="490">
        <v>4</v>
      </c>
      <c r="D7936" s="503"/>
      <c r="E7936" s="24">
        <f t="shared" si="123"/>
        <v>0</v>
      </c>
    </row>
    <row r="7937" spans="1:5" ht="20.100000000000001" customHeight="1">
      <c r="A7937" s="853">
        <v>250</v>
      </c>
      <c r="B7937" s="245" t="s">
        <v>22075</v>
      </c>
      <c r="C7937" s="490">
        <v>2</v>
      </c>
      <c r="D7937" s="503"/>
      <c r="E7937" s="24">
        <f t="shared" si="123"/>
        <v>0</v>
      </c>
    </row>
    <row r="7938" spans="1:5" ht="20.100000000000001" customHeight="1">
      <c r="A7938" s="853">
        <v>150</v>
      </c>
      <c r="B7938" s="343" t="s">
        <v>26083</v>
      </c>
      <c r="C7938" s="490">
        <v>1</v>
      </c>
      <c r="D7938" s="503"/>
      <c r="E7938" s="24">
        <f t="shared" si="123"/>
        <v>0</v>
      </c>
    </row>
    <row r="7939" spans="1:5" ht="20.100000000000001" customHeight="1">
      <c r="A7939" s="853">
        <v>150</v>
      </c>
      <c r="B7939" s="343" t="s">
        <v>26084</v>
      </c>
      <c r="C7939" s="490">
        <v>1</v>
      </c>
      <c r="D7939" s="503"/>
      <c r="E7939" s="24">
        <f t="shared" si="123"/>
        <v>0</v>
      </c>
    </row>
    <row r="7940" spans="1:5" ht="20.100000000000001" customHeight="1">
      <c r="A7940" s="853">
        <v>200</v>
      </c>
      <c r="B7940" s="343" t="s">
        <v>25904</v>
      </c>
      <c r="C7940" s="490">
        <v>100</v>
      </c>
      <c r="D7940" s="503"/>
      <c r="E7940" s="24">
        <f t="shared" si="123"/>
        <v>0</v>
      </c>
    </row>
    <row r="7941" spans="1:5" ht="20.100000000000001" customHeight="1">
      <c r="A7941" s="853">
        <v>500</v>
      </c>
      <c r="B7941" s="243" t="s">
        <v>22072</v>
      </c>
      <c r="C7941" s="490">
        <v>52</v>
      </c>
      <c r="D7941" s="503"/>
      <c r="E7941" s="24">
        <f t="shared" si="123"/>
        <v>0</v>
      </c>
    </row>
    <row r="7942" spans="1:5" ht="20.100000000000001" customHeight="1">
      <c r="A7942" s="853">
        <v>500</v>
      </c>
      <c r="B7942" s="243" t="s">
        <v>22073</v>
      </c>
      <c r="C7942" s="490">
        <v>4</v>
      </c>
      <c r="D7942" s="503"/>
      <c r="E7942" s="24">
        <f t="shared" ref="E7942:E8005" si="124">D7942*A7942</f>
        <v>0</v>
      </c>
    </row>
    <row r="7943" spans="1:5" ht="20.100000000000001" customHeight="1">
      <c r="A7943" s="853">
        <v>500</v>
      </c>
      <c r="B7943" s="243" t="s">
        <v>26085</v>
      </c>
      <c r="C7943" s="490">
        <v>2</v>
      </c>
      <c r="D7943" s="503"/>
      <c r="E7943" s="24">
        <f t="shared" si="124"/>
        <v>0</v>
      </c>
    </row>
    <row r="7944" spans="1:5" ht="20.100000000000001" customHeight="1">
      <c r="A7944" s="853">
        <v>600</v>
      </c>
      <c r="B7944" s="109" t="s">
        <v>22049</v>
      </c>
      <c r="C7944" s="490">
        <v>2</v>
      </c>
      <c r="D7944" s="503"/>
      <c r="E7944" s="24">
        <f t="shared" si="124"/>
        <v>0</v>
      </c>
    </row>
    <row r="7945" spans="1:5" ht="20.100000000000001" customHeight="1">
      <c r="A7945" s="406">
        <v>15</v>
      </c>
      <c r="B7945" s="116" t="s">
        <v>9387</v>
      </c>
      <c r="C7945" s="63">
        <v>40</v>
      </c>
      <c r="D7945" s="503"/>
      <c r="E7945" s="24">
        <f t="shared" si="124"/>
        <v>0</v>
      </c>
    </row>
    <row r="7946" spans="1:5" ht="20.100000000000001" customHeight="1">
      <c r="A7946" s="853">
        <v>30</v>
      </c>
      <c r="B7946" s="116" t="s">
        <v>24455</v>
      </c>
      <c r="C7946" s="490">
        <v>10</v>
      </c>
      <c r="D7946" s="503"/>
      <c r="E7946" s="24">
        <f t="shared" si="124"/>
        <v>0</v>
      </c>
    </row>
    <row r="7947" spans="1:5" ht="20.100000000000001" customHeight="1">
      <c r="A7947" s="406">
        <v>60</v>
      </c>
      <c r="B7947" s="116" t="s">
        <v>18293</v>
      </c>
      <c r="C7947" s="320">
        <v>10</v>
      </c>
      <c r="D7947" s="503"/>
      <c r="E7947" s="24">
        <f t="shared" si="124"/>
        <v>0</v>
      </c>
    </row>
    <row r="7948" spans="1:5" ht="20.100000000000001" customHeight="1">
      <c r="A7948" s="406">
        <v>150</v>
      </c>
      <c r="B7948" s="116" t="s">
        <v>18886</v>
      </c>
      <c r="C7948" s="490">
        <v>1</v>
      </c>
      <c r="D7948" s="503"/>
      <c r="E7948" s="24">
        <f t="shared" si="124"/>
        <v>0</v>
      </c>
    </row>
    <row r="7949" spans="1:5" ht="20.100000000000001" customHeight="1">
      <c r="A7949" s="406">
        <v>150</v>
      </c>
      <c r="B7949" s="116" t="s">
        <v>20207</v>
      </c>
      <c r="C7949" s="490">
        <v>1</v>
      </c>
      <c r="D7949" s="503"/>
      <c r="E7949" s="24">
        <f t="shared" si="124"/>
        <v>0</v>
      </c>
    </row>
    <row r="7950" spans="1:5" ht="20.100000000000001" customHeight="1">
      <c r="A7950" s="406">
        <v>100</v>
      </c>
      <c r="B7950" s="116" t="s">
        <v>20208</v>
      </c>
      <c r="C7950" s="320">
        <v>1</v>
      </c>
      <c r="D7950" s="503"/>
      <c r="E7950" s="24">
        <f t="shared" si="124"/>
        <v>0</v>
      </c>
    </row>
    <row r="7951" spans="1:5" ht="20.100000000000001" customHeight="1">
      <c r="A7951" s="406">
        <v>30</v>
      </c>
      <c r="B7951" s="116" t="s">
        <v>25151</v>
      </c>
      <c r="C7951" s="246">
        <v>24</v>
      </c>
      <c r="D7951" s="503"/>
      <c r="E7951" s="24">
        <f t="shared" si="124"/>
        <v>0</v>
      </c>
    </row>
    <row r="7952" spans="1:5" ht="20.100000000000001" customHeight="1">
      <c r="A7952" s="406">
        <v>30</v>
      </c>
      <c r="B7952" s="116" t="s">
        <v>25152</v>
      </c>
      <c r="C7952" s="246">
        <v>15</v>
      </c>
      <c r="D7952" s="503"/>
      <c r="E7952" s="24">
        <f t="shared" si="124"/>
        <v>0</v>
      </c>
    </row>
    <row r="7953" spans="1:5" ht="20.100000000000001" customHeight="1">
      <c r="A7953" s="406">
        <v>30</v>
      </c>
      <c r="B7953" s="116" t="s">
        <v>25153</v>
      </c>
      <c r="C7953" s="246">
        <v>12</v>
      </c>
      <c r="D7953" s="503"/>
      <c r="E7953" s="24">
        <f t="shared" si="124"/>
        <v>0</v>
      </c>
    </row>
    <row r="7954" spans="1:5" ht="20.100000000000001" customHeight="1">
      <c r="A7954" s="406">
        <v>30</v>
      </c>
      <c r="B7954" s="116" t="s">
        <v>25154</v>
      </c>
      <c r="C7954" s="246">
        <v>30</v>
      </c>
      <c r="D7954" s="503"/>
      <c r="E7954" s="24">
        <f t="shared" si="124"/>
        <v>0</v>
      </c>
    </row>
    <row r="7955" spans="1:5" ht="20.100000000000001" customHeight="1">
      <c r="A7955" s="406">
        <v>30</v>
      </c>
      <c r="B7955" s="116" t="s">
        <v>25155</v>
      </c>
      <c r="C7955" s="320">
        <v>19</v>
      </c>
      <c r="D7955" s="503"/>
      <c r="E7955" s="24">
        <f t="shared" si="124"/>
        <v>0</v>
      </c>
    </row>
    <row r="7956" spans="1:5" ht="20.100000000000001" customHeight="1">
      <c r="A7956" s="406">
        <v>25</v>
      </c>
      <c r="B7956" s="116" t="s">
        <v>524</v>
      </c>
      <c r="C7956" s="63">
        <v>20</v>
      </c>
      <c r="D7956" s="503"/>
      <c r="E7956" s="24">
        <f t="shared" si="124"/>
        <v>0</v>
      </c>
    </row>
    <row r="7957" spans="1:5" ht="20.100000000000001" customHeight="1">
      <c r="A7957" s="853">
        <v>50</v>
      </c>
      <c r="B7957" s="116" t="s">
        <v>25354</v>
      </c>
      <c r="C7957" s="63">
        <v>1</v>
      </c>
      <c r="D7957" s="503"/>
      <c r="E7957" s="24">
        <f t="shared" si="124"/>
        <v>0</v>
      </c>
    </row>
    <row r="7958" spans="1:5" ht="20.100000000000001" customHeight="1">
      <c r="A7958" s="406">
        <v>25</v>
      </c>
      <c r="B7958" s="116" t="s">
        <v>22028</v>
      </c>
      <c r="C7958" s="206">
        <v>36</v>
      </c>
      <c r="D7958" s="503"/>
      <c r="E7958" s="24">
        <f t="shared" si="124"/>
        <v>0</v>
      </c>
    </row>
    <row r="7959" spans="1:5" ht="20.100000000000001" customHeight="1">
      <c r="A7959" s="406">
        <v>25</v>
      </c>
      <c r="B7959" s="116" t="s">
        <v>21992</v>
      </c>
      <c r="C7959" s="206">
        <v>36</v>
      </c>
      <c r="D7959" s="503"/>
      <c r="E7959" s="24">
        <f t="shared" si="124"/>
        <v>0</v>
      </c>
    </row>
    <row r="7960" spans="1:5" ht="20.100000000000001" customHeight="1">
      <c r="A7960" s="406">
        <v>25</v>
      </c>
      <c r="B7960" s="116" t="s">
        <v>21993</v>
      </c>
      <c r="C7960" s="206">
        <v>20</v>
      </c>
      <c r="D7960" s="503"/>
      <c r="E7960" s="24">
        <f t="shared" si="124"/>
        <v>0</v>
      </c>
    </row>
    <row r="7961" spans="1:5" ht="20.100000000000001" customHeight="1">
      <c r="A7961" s="406">
        <v>25</v>
      </c>
      <c r="B7961" s="116" t="s">
        <v>22029</v>
      </c>
      <c r="C7961" s="206">
        <v>16</v>
      </c>
      <c r="D7961" s="503"/>
      <c r="E7961" s="24">
        <f t="shared" si="124"/>
        <v>0</v>
      </c>
    </row>
    <row r="7962" spans="1:5" ht="20.100000000000001" customHeight="1">
      <c r="A7962" s="406">
        <v>25</v>
      </c>
      <c r="B7962" s="116" t="s">
        <v>21994</v>
      </c>
      <c r="C7962" s="206">
        <v>33</v>
      </c>
      <c r="D7962" s="503"/>
      <c r="E7962" s="24">
        <f t="shared" si="124"/>
        <v>0</v>
      </c>
    </row>
    <row r="7963" spans="1:5" ht="20.100000000000001" customHeight="1">
      <c r="A7963" s="406">
        <v>25</v>
      </c>
      <c r="B7963" s="116" t="s">
        <v>22030</v>
      </c>
      <c r="C7963" s="63">
        <v>5</v>
      </c>
      <c r="D7963" s="503"/>
      <c r="E7963" s="24">
        <f t="shared" si="124"/>
        <v>0</v>
      </c>
    </row>
    <row r="7964" spans="1:5" ht="20.100000000000001" customHeight="1">
      <c r="A7964" s="406">
        <v>25</v>
      </c>
      <c r="B7964" s="116" t="s">
        <v>21995</v>
      </c>
      <c r="C7964" s="63">
        <v>5</v>
      </c>
      <c r="D7964" s="503"/>
      <c r="E7964" s="24">
        <f t="shared" si="124"/>
        <v>0</v>
      </c>
    </row>
    <row r="7965" spans="1:5" ht="20.100000000000001" customHeight="1">
      <c r="A7965" s="406">
        <v>25</v>
      </c>
      <c r="B7965" s="116" t="s">
        <v>22031</v>
      </c>
      <c r="C7965" s="206">
        <v>6</v>
      </c>
      <c r="D7965" s="503"/>
      <c r="E7965" s="24">
        <f t="shared" si="124"/>
        <v>0</v>
      </c>
    </row>
    <row r="7966" spans="1:5" ht="20.100000000000001" customHeight="1">
      <c r="A7966" s="406">
        <v>25</v>
      </c>
      <c r="B7966" s="116" t="s">
        <v>21996</v>
      </c>
      <c r="C7966" s="206">
        <v>15</v>
      </c>
      <c r="D7966" s="503"/>
      <c r="E7966" s="24">
        <f t="shared" si="124"/>
        <v>0</v>
      </c>
    </row>
    <row r="7967" spans="1:5" ht="20.100000000000001" customHeight="1">
      <c r="A7967" s="406">
        <v>25</v>
      </c>
      <c r="B7967" s="116" t="s">
        <v>21997</v>
      </c>
      <c r="C7967" s="70">
        <v>3</v>
      </c>
      <c r="D7967" s="503"/>
      <c r="E7967" s="24">
        <f t="shared" si="124"/>
        <v>0</v>
      </c>
    </row>
    <row r="7968" spans="1:5" ht="20.100000000000001" customHeight="1">
      <c r="A7968" s="406">
        <v>25</v>
      </c>
      <c r="B7968" s="116" t="s">
        <v>21998</v>
      </c>
      <c r="C7968" s="206">
        <v>23</v>
      </c>
      <c r="D7968" s="503"/>
      <c r="E7968" s="24">
        <f t="shared" si="124"/>
        <v>0</v>
      </c>
    </row>
    <row r="7969" spans="1:5" ht="20.100000000000001" customHeight="1">
      <c r="A7969" s="406">
        <v>40</v>
      </c>
      <c r="B7969" s="116" t="s">
        <v>22032</v>
      </c>
      <c r="C7969" s="206">
        <v>4</v>
      </c>
      <c r="D7969" s="503"/>
      <c r="E7969" s="24">
        <f t="shared" si="124"/>
        <v>0</v>
      </c>
    </row>
    <row r="7970" spans="1:5" ht="20.100000000000001" customHeight="1">
      <c r="A7970" s="406">
        <v>40</v>
      </c>
      <c r="B7970" s="116" t="s">
        <v>21999</v>
      </c>
      <c r="C7970" s="206">
        <v>7</v>
      </c>
      <c r="D7970" s="503"/>
      <c r="E7970" s="24">
        <f t="shared" si="124"/>
        <v>0</v>
      </c>
    </row>
    <row r="7971" spans="1:5" ht="20.100000000000001" customHeight="1">
      <c r="A7971" s="406">
        <v>40</v>
      </c>
      <c r="B7971" s="116" t="s">
        <v>22033</v>
      </c>
      <c r="C7971" s="63">
        <v>2</v>
      </c>
      <c r="D7971" s="503"/>
      <c r="E7971" s="24">
        <f t="shared" si="124"/>
        <v>0</v>
      </c>
    </row>
    <row r="7972" spans="1:5" ht="20.100000000000001" customHeight="1">
      <c r="A7972" s="406">
        <v>40</v>
      </c>
      <c r="B7972" s="116" t="s">
        <v>22000</v>
      </c>
      <c r="C7972" s="63">
        <v>1</v>
      </c>
      <c r="D7972" s="503"/>
      <c r="E7972" s="24">
        <f t="shared" si="124"/>
        <v>0</v>
      </c>
    </row>
    <row r="7973" spans="1:5" ht="20.100000000000001" customHeight="1">
      <c r="A7973" s="406">
        <v>200</v>
      </c>
      <c r="B7973" s="116" t="s">
        <v>12296</v>
      </c>
      <c r="C7973" s="320">
        <v>3</v>
      </c>
      <c r="D7973" s="503"/>
      <c r="E7973" s="24">
        <f t="shared" si="124"/>
        <v>0</v>
      </c>
    </row>
    <row r="7974" spans="1:5" ht="20.100000000000001" customHeight="1">
      <c r="A7974" s="406">
        <v>200</v>
      </c>
      <c r="B7974" s="430" t="s">
        <v>12295</v>
      </c>
      <c r="C7974" s="320">
        <v>3</v>
      </c>
      <c r="D7974" s="503"/>
      <c r="E7974" s="24">
        <f t="shared" si="124"/>
        <v>0</v>
      </c>
    </row>
    <row r="7975" spans="1:5" ht="20.100000000000001" customHeight="1">
      <c r="A7975" s="406">
        <v>250</v>
      </c>
      <c r="B7975" s="116" t="s">
        <v>12294</v>
      </c>
      <c r="C7975" s="320">
        <v>3</v>
      </c>
      <c r="D7975" s="503"/>
      <c r="E7975" s="24">
        <f t="shared" si="124"/>
        <v>0</v>
      </c>
    </row>
    <row r="7976" spans="1:5" ht="20.100000000000001" customHeight="1">
      <c r="A7976" s="853">
        <v>900</v>
      </c>
      <c r="B7976" s="243" t="s">
        <v>15770</v>
      </c>
      <c r="C7976" s="490">
        <v>1</v>
      </c>
      <c r="D7976" s="503"/>
      <c r="E7976" s="24">
        <f t="shared" si="124"/>
        <v>0</v>
      </c>
    </row>
    <row r="7977" spans="1:5" ht="20.100000000000001" customHeight="1">
      <c r="A7977" s="853">
        <v>1000</v>
      </c>
      <c r="B7977" s="243" t="s">
        <v>17914</v>
      </c>
      <c r="C7977" s="490">
        <v>1</v>
      </c>
      <c r="D7977" s="503"/>
      <c r="E7977" s="24">
        <f t="shared" si="124"/>
        <v>0</v>
      </c>
    </row>
    <row r="7978" spans="1:5" ht="20.100000000000001" customHeight="1">
      <c r="A7978" s="853">
        <v>500</v>
      </c>
      <c r="B7978" s="243" t="s">
        <v>21808</v>
      </c>
      <c r="C7978" s="490">
        <v>10</v>
      </c>
      <c r="D7978" s="503"/>
      <c r="E7978" s="24">
        <f t="shared" si="124"/>
        <v>0</v>
      </c>
    </row>
    <row r="7979" spans="1:5" ht="20.100000000000001" customHeight="1">
      <c r="A7979" s="853">
        <v>600</v>
      </c>
      <c r="B7979" s="243" t="s">
        <v>21807</v>
      </c>
      <c r="C7979" s="490">
        <v>1</v>
      </c>
      <c r="D7979" s="503"/>
      <c r="E7979" s="24">
        <f t="shared" si="124"/>
        <v>0</v>
      </c>
    </row>
    <row r="7980" spans="1:5" ht="20.100000000000001" customHeight="1">
      <c r="A7980" s="853">
        <v>400</v>
      </c>
      <c r="B7980" s="243" t="s">
        <v>9987</v>
      </c>
      <c r="C7980" s="490">
        <v>1</v>
      </c>
      <c r="D7980" s="503"/>
      <c r="E7980" s="24">
        <f t="shared" si="124"/>
        <v>0</v>
      </c>
    </row>
    <row r="7981" spans="1:5" ht="20.100000000000001" customHeight="1">
      <c r="A7981" s="853">
        <v>600</v>
      </c>
      <c r="B7981" s="243" t="s">
        <v>17966</v>
      </c>
      <c r="C7981" s="490">
        <v>1</v>
      </c>
      <c r="D7981" s="503"/>
      <c r="E7981" s="24">
        <f t="shared" si="124"/>
        <v>0</v>
      </c>
    </row>
    <row r="7982" spans="1:5" ht="20.100000000000001" customHeight="1">
      <c r="A7982" s="853">
        <v>450</v>
      </c>
      <c r="B7982" s="243" t="s">
        <v>21806</v>
      </c>
      <c r="C7982" s="490">
        <v>2</v>
      </c>
      <c r="D7982" s="503"/>
      <c r="E7982" s="24">
        <f t="shared" si="124"/>
        <v>0</v>
      </c>
    </row>
    <row r="7983" spans="1:5" ht="20.100000000000001" customHeight="1">
      <c r="A7983" s="853">
        <v>400</v>
      </c>
      <c r="B7983" s="116" t="s">
        <v>23111</v>
      </c>
      <c r="C7983" s="490">
        <v>1</v>
      </c>
      <c r="D7983" s="503"/>
      <c r="E7983" s="24">
        <f t="shared" si="124"/>
        <v>0</v>
      </c>
    </row>
    <row r="7984" spans="1:5" ht="20.100000000000001" customHeight="1">
      <c r="A7984" s="853">
        <v>500</v>
      </c>
      <c r="B7984" s="116" t="s">
        <v>23110</v>
      </c>
      <c r="C7984" s="490">
        <v>1</v>
      </c>
      <c r="D7984" s="503"/>
      <c r="E7984" s="24">
        <f t="shared" si="124"/>
        <v>0</v>
      </c>
    </row>
    <row r="7985" spans="1:5" ht="20.100000000000001" customHeight="1">
      <c r="A7985" s="853">
        <v>800</v>
      </c>
      <c r="B7985" s="116" t="s">
        <v>23112</v>
      </c>
      <c r="C7985" s="490">
        <v>2</v>
      </c>
      <c r="D7985" s="503"/>
      <c r="E7985" s="24">
        <f t="shared" si="124"/>
        <v>0</v>
      </c>
    </row>
    <row r="7986" spans="1:5" ht="20.100000000000001" customHeight="1">
      <c r="A7986" s="853">
        <v>300</v>
      </c>
      <c r="B7986" s="116" t="s">
        <v>11830</v>
      </c>
      <c r="C7986" s="490">
        <v>3</v>
      </c>
      <c r="D7986" s="503"/>
      <c r="E7986" s="24">
        <f t="shared" si="124"/>
        <v>0</v>
      </c>
    </row>
    <row r="7987" spans="1:5" ht="20.100000000000001" customHeight="1">
      <c r="A7987" s="905">
        <v>2000</v>
      </c>
      <c r="B7987" s="116" t="s">
        <v>22995</v>
      </c>
      <c r="C7987" s="63">
        <v>1</v>
      </c>
      <c r="D7987" s="503"/>
      <c r="E7987" s="24">
        <f t="shared" si="124"/>
        <v>0</v>
      </c>
    </row>
    <row r="7988" spans="1:5" ht="20.100000000000001" customHeight="1">
      <c r="A7988" s="905">
        <v>2000</v>
      </c>
      <c r="B7988" s="116" t="s">
        <v>22997</v>
      </c>
      <c r="C7988" s="63">
        <v>1</v>
      </c>
      <c r="D7988" s="503"/>
      <c r="E7988" s="24">
        <f t="shared" si="124"/>
        <v>0</v>
      </c>
    </row>
    <row r="7989" spans="1:5" ht="20.100000000000001" customHeight="1">
      <c r="A7989" s="406">
        <v>1500</v>
      </c>
      <c r="B7989" s="116" t="s">
        <v>22994</v>
      </c>
      <c r="C7989" s="63">
        <v>1</v>
      </c>
      <c r="D7989" s="503"/>
      <c r="E7989" s="24">
        <f t="shared" si="124"/>
        <v>0</v>
      </c>
    </row>
    <row r="7990" spans="1:5" ht="20.100000000000001" customHeight="1">
      <c r="A7990" s="406">
        <v>1500</v>
      </c>
      <c r="B7990" s="116" t="s">
        <v>22993</v>
      </c>
      <c r="C7990" s="63">
        <v>1</v>
      </c>
      <c r="D7990" s="503"/>
      <c r="E7990" s="24">
        <f t="shared" si="124"/>
        <v>0</v>
      </c>
    </row>
    <row r="7991" spans="1:5" ht="20.100000000000001" customHeight="1">
      <c r="A7991" s="406">
        <v>1500</v>
      </c>
      <c r="B7991" s="116" t="s">
        <v>22992</v>
      </c>
      <c r="C7991" s="63">
        <v>1</v>
      </c>
      <c r="D7991" s="503"/>
      <c r="E7991" s="24">
        <f t="shared" si="124"/>
        <v>0</v>
      </c>
    </row>
    <row r="7992" spans="1:5" ht="20.100000000000001" customHeight="1">
      <c r="A7992" s="406">
        <v>1500</v>
      </c>
      <c r="B7992" s="116" t="s">
        <v>22991</v>
      </c>
      <c r="C7992" s="63">
        <v>1</v>
      </c>
      <c r="D7992" s="503"/>
      <c r="E7992" s="24">
        <f t="shared" si="124"/>
        <v>0</v>
      </c>
    </row>
    <row r="7993" spans="1:5" ht="20.100000000000001" customHeight="1">
      <c r="A7993" s="905">
        <v>2000</v>
      </c>
      <c r="B7993" s="116" t="s">
        <v>22990</v>
      </c>
      <c r="C7993" s="490">
        <v>2</v>
      </c>
      <c r="D7993" s="503"/>
      <c r="E7993" s="24">
        <f t="shared" si="124"/>
        <v>0</v>
      </c>
    </row>
    <row r="7994" spans="1:5" ht="20.100000000000001" customHeight="1">
      <c r="A7994" s="905">
        <v>2000</v>
      </c>
      <c r="B7994" s="116" t="s">
        <v>22996</v>
      </c>
      <c r="C7994" s="63">
        <v>2</v>
      </c>
      <c r="D7994" s="503"/>
      <c r="E7994" s="24">
        <f t="shared" si="124"/>
        <v>0</v>
      </c>
    </row>
    <row r="7995" spans="1:5" ht="20.100000000000001" customHeight="1">
      <c r="A7995" s="905">
        <v>2000</v>
      </c>
      <c r="B7995" s="116" t="s">
        <v>22988</v>
      </c>
      <c r="C7995" s="63">
        <v>2</v>
      </c>
      <c r="D7995" s="503"/>
      <c r="E7995" s="24">
        <f t="shared" si="124"/>
        <v>0</v>
      </c>
    </row>
    <row r="7996" spans="1:5" ht="20.100000000000001" customHeight="1">
      <c r="A7996" s="905">
        <v>2000</v>
      </c>
      <c r="B7996" s="116" t="s">
        <v>22989</v>
      </c>
      <c r="C7996" s="63">
        <v>2</v>
      </c>
      <c r="D7996" s="503"/>
      <c r="E7996" s="24">
        <f t="shared" si="124"/>
        <v>0</v>
      </c>
    </row>
    <row r="7997" spans="1:5" ht="20.100000000000001" customHeight="1">
      <c r="A7997" s="853">
        <v>250</v>
      </c>
      <c r="B7997" s="116" t="s">
        <v>13120</v>
      </c>
      <c r="C7997" s="320">
        <v>2</v>
      </c>
      <c r="D7997" s="503"/>
      <c r="E7997" s="24">
        <f t="shared" si="124"/>
        <v>0</v>
      </c>
    </row>
    <row r="7998" spans="1:5" ht="20.100000000000001" customHeight="1">
      <c r="A7998" s="853">
        <v>250</v>
      </c>
      <c r="B7998" s="116" t="s">
        <v>13121</v>
      </c>
      <c r="C7998" s="320">
        <v>2</v>
      </c>
      <c r="D7998" s="503"/>
      <c r="E7998" s="24">
        <f t="shared" si="124"/>
        <v>0</v>
      </c>
    </row>
    <row r="7999" spans="1:5" ht="20.100000000000001" customHeight="1">
      <c r="A7999" s="406"/>
      <c r="B7999" s="116" t="s">
        <v>351</v>
      </c>
      <c r="C7999" s="1832">
        <v>1</v>
      </c>
      <c r="D7999" s="503"/>
      <c r="E7999" s="24">
        <f t="shared" si="124"/>
        <v>0</v>
      </c>
    </row>
    <row r="8000" spans="1:5" ht="20.100000000000001" customHeight="1">
      <c r="A8000" s="406"/>
      <c r="B8000" s="116" t="s">
        <v>352</v>
      </c>
      <c r="C8000" s="1832">
        <v>1</v>
      </c>
      <c r="D8000" s="503"/>
      <c r="E8000" s="24">
        <f t="shared" si="124"/>
        <v>0</v>
      </c>
    </row>
    <row r="8001" spans="1:5" ht="20.100000000000001" customHeight="1">
      <c r="A8001" s="406">
        <v>150</v>
      </c>
      <c r="B8001" s="111" t="s">
        <v>21781</v>
      </c>
      <c r="C8001" s="320">
        <v>2</v>
      </c>
      <c r="D8001" s="503"/>
      <c r="E8001" s="24">
        <f t="shared" si="124"/>
        <v>0</v>
      </c>
    </row>
    <row r="8002" spans="1:5" ht="20.100000000000001" customHeight="1">
      <c r="A8002" s="406">
        <v>150</v>
      </c>
      <c r="B8002" s="111" t="s">
        <v>21782</v>
      </c>
      <c r="C8002" s="320">
        <v>3</v>
      </c>
      <c r="D8002" s="503"/>
      <c r="E8002" s="24">
        <f t="shared" si="124"/>
        <v>0</v>
      </c>
    </row>
    <row r="8003" spans="1:5" ht="20.100000000000001" customHeight="1">
      <c r="A8003" s="406">
        <v>150</v>
      </c>
      <c r="B8003" s="111" t="s">
        <v>22034</v>
      </c>
      <c r="C8003" s="320">
        <v>1</v>
      </c>
      <c r="D8003" s="503"/>
      <c r="E8003" s="24">
        <f t="shared" si="124"/>
        <v>0</v>
      </c>
    </row>
    <row r="8004" spans="1:5" ht="20.100000000000001" customHeight="1">
      <c r="A8004" s="853">
        <v>950</v>
      </c>
      <c r="B8004" s="111" t="s">
        <v>23095</v>
      </c>
      <c r="C8004" s="490">
        <v>1</v>
      </c>
      <c r="D8004" s="503"/>
      <c r="E8004" s="24">
        <f t="shared" si="124"/>
        <v>0</v>
      </c>
    </row>
    <row r="8005" spans="1:5" ht="20.100000000000001" customHeight="1">
      <c r="A8005" s="853">
        <v>600</v>
      </c>
      <c r="B8005" s="111" t="s">
        <v>21870</v>
      </c>
      <c r="C8005" s="490">
        <v>4</v>
      </c>
      <c r="D8005" s="503"/>
      <c r="E8005" s="24">
        <f t="shared" si="124"/>
        <v>0</v>
      </c>
    </row>
    <row r="8006" spans="1:5" ht="20.100000000000001" customHeight="1">
      <c r="A8006" s="853">
        <v>100</v>
      </c>
      <c r="B8006" s="111" t="s">
        <v>21779</v>
      </c>
      <c r="C8006" s="246">
        <v>1</v>
      </c>
      <c r="D8006" s="503"/>
      <c r="E8006" s="24">
        <f t="shared" ref="E8006:E8069" si="125">D8006*A8006</f>
        <v>0</v>
      </c>
    </row>
    <row r="8007" spans="1:5" ht="20.100000000000001" customHeight="1">
      <c r="A8007" s="853">
        <v>100</v>
      </c>
      <c r="B8007" s="111" t="s">
        <v>21871</v>
      </c>
      <c r="C8007" s="246">
        <v>1</v>
      </c>
      <c r="D8007" s="503"/>
      <c r="E8007" s="24">
        <f t="shared" si="125"/>
        <v>0</v>
      </c>
    </row>
    <row r="8008" spans="1:5" ht="20.100000000000001" customHeight="1">
      <c r="A8008" s="406">
        <v>80</v>
      </c>
      <c r="B8008" s="111" t="s">
        <v>21780</v>
      </c>
      <c r="C8008" s="63">
        <v>1</v>
      </c>
      <c r="D8008" s="503"/>
      <c r="E8008" s="24">
        <f t="shared" si="125"/>
        <v>0</v>
      </c>
    </row>
    <row r="8009" spans="1:5" ht="20.100000000000001" customHeight="1">
      <c r="A8009" s="853">
        <v>200</v>
      </c>
      <c r="B8009" s="111" t="s">
        <v>22001</v>
      </c>
      <c r="C8009" s="63">
        <v>8</v>
      </c>
      <c r="D8009" s="503"/>
      <c r="E8009" s="24">
        <f t="shared" si="125"/>
        <v>0</v>
      </c>
    </row>
    <row r="8010" spans="1:5" ht="20.100000000000001" customHeight="1">
      <c r="A8010" s="853">
        <v>250</v>
      </c>
      <c r="B8010" s="115" t="s">
        <v>21869</v>
      </c>
      <c r="C8010" s="78">
        <v>1</v>
      </c>
      <c r="D8010" s="503"/>
      <c r="E8010" s="24">
        <f t="shared" si="125"/>
        <v>0</v>
      </c>
    </row>
    <row r="8011" spans="1:5" ht="20.100000000000001" customHeight="1">
      <c r="A8011" s="406">
        <v>250</v>
      </c>
      <c r="B8011" s="307" t="s">
        <v>13123</v>
      </c>
      <c r="C8011" s="320">
        <v>1</v>
      </c>
      <c r="D8011" s="503"/>
      <c r="E8011" s="24">
        <f t="shared" si="125"/>
        <v>0</v>
      </c>
    </row>
    <row r="8012" spans="1:5" ht="20.100000000000001" customHeight="1">
      <c r="A8012" s="406">
        <v>250</v>
      </c>
      <c r="B8012" s="307" t="s">
        <v>13122</v>
      </c>
      <c r="C8012" s="320">
        <v>2</v>
      </c>
      <c r="D8012" s="503"/>
      <c r="E8012" s="24">
        <f t="shared" si="125"/>
        <v>0</v>
      </c>
    </row>
    <row r="8013" spans="1:5" ht="20.100000000000001" customHeight="1">
      <c r="A8013" s="406">
        <v>250</v>
      </c>
      <c r="B8013" s="307" t="s">
        <v>13124</v>
      </c>
      <c r="C8013" s="320">
        <v>2</v>
      </c>
      <c r="D8013" s="503"/>
      <c r="E8013" s="24">
        <f t="shared" si="125"/>
        <v>0</v>
      </c>
    </row>
    <row r="8014" spans="1:5" ht="20.100000000000001" customHeight="1">
      <c r="A8014" s="406">
        <v>250</v>
      </c>
      <c r="B8014" s="307" t="s">
        <v>13126</v>
      </c>
      <c r="C8014" s="320">
        <v>1</v>
      </c>
      <c r="D8014" s="503"/>
      <c r="E8014" s="24">
        <f t="shared" si="125"/>
        <v>0</v>
      </c>
    </row>
    <row r="8015" spans="1:5" ht="20.100000000000001" customHeight="1">
      <c r="A8015" s="406">
        <v>250</v>
      </c>
      <c r="B8015" s="307" t="s">
        <v>13127</v>
      </c>
      <c r="C8015" s="320">
        <v>1</v>
      </c>
      <c r="D8015" s="503"/>
      <c r="E8015" s="24">
        <f t="shared" si="125"/>
        <v>0</v>
      </c>
    </row>
    <row r="8016" spans="1:5" ht="20.100000000000001" customHeight="1">
      <c r="A8016" s="406">
        <v>350</v>
      </c>
      <c r="B8016" s="307" t="s">
        <v>13125</v>
      </c>
      <c r="C8016" s="320">
        <v>1</v>
      </c>
      <c r="D8016" s="503"/>
      <c r="E8016" s="24">
        <f t="shared" si="125"/>
        <v>0</v>
      </c>
    </row>
    <row r="8017" spans="1:5" ht="20.100000000000001" customHeight="1">
      <c r="A8017" s="406">
        <v>500</v>
      </c>
      <c r="B8017" s="307" t="s">
        <v>20614</v>
      </c>
      <c r="C8017" s="490">
        <v>3</v>
      </c>
      <c r="D8017" s="503"/>
      <c r="E8017" s="24">
        <f t="shared" si="125"/>
        <v>0</v>
      </c>
    </row>
    <row r="8018" spans="1:5" ht="20.100000000000001" customHeight="1">
      <c r="A8018" s="1071">
        <v>1200</v>
      </c>
      <c r="B8018" s="307" t="s">
        <v>20612</v>
      </c>
      <c r="C8018" s="490">
        <v>1</v>
      </c>
      <c r="D8018" s="503"/>
      <c r="E8018" s="24">
        <f t="shared" si="125"/>
        <v>0</v>
      </c>
    </row>
    <row r="8019" spans="1:5" ht="20.100000000000001" customHeight="1">
      <c r="A8019" s="1071">
        <v>1200</v>
      </c>
      <c r="B8019" s="307" t="s">
        <v>20613</v>
      </c>
      <c r="C8019" s="490">
        <v>2</v>
      </c>
      <c r="D8019" s="503"/>
      <c r="E8019" s="24">
        <f t="shared" si="125"/>
        <v>0</v>
      </c>
    </row>
    <row r="8020" spans="1:5" ht="20.100000000000001" customHeight="1">
      <c r="A8020" s="1071">
        <v>1200</v>
      </c>
      <c r="B8020" s="115" t="s">
        <v>21872</v>
      </c>
      <c r="C8020" s="78">
        <v>1</v>
      </c>
      <c r="D8020" s="503"/>
      <c r="E8020" s="24">
        <f t="shared" si="125"/>
        <v>0</v>
      </c>
    </row>
    <row r="8021" spans="1:5" ht="20.100000000000001" customHeight="1">
      <c r="A8021" s="1071">
        <v>1200</v>
      </c>
      <c r="B8021" s="115" t="s">
        <v>21873</v>
      </c>
      <c r="C8021" s="78">
        <v>1</v>
      </c>
      <c r="D8021" s="503"/>
      <c r="E8021" s="24">
        <f t="shared" si="125"/>
        <v>0</v>
      </c>
    </row>
    <row r="8022" spans="1:5" ht="20.100000000000001" customHeight="1">
      <c r="A8022" s="1071">
        <v>1200</v>
      </c>
      <c r="B8022" s="307" t="s">
        <v>1976</v>
      </c>
      <c r="C8022" s="320">
        <v>1</v>
      </c>
      <c r="D8022" s="503"/>
      <c r="E8022" s="24">
        <f t="shared" si="125"/>
        <v>0</v>
      </c>
    </row>
    <row r="8023" spans="1:5" ht="20.100000000000001" customHeight="1">
      <c r="A8023" s="853">
        <v>250</v>
      </c>
      <c r="B8023" s="307" t="s">
        <v>10529</v>
      </c>
      <c r="C8023" s="63">
        <v>2</v>
      </c>
      <c r="D8023" s="503"/>
      <c r="E8023" s="24">
        <f t="shared" si="125"/>
        <v>0</v>
      </c>
    </row>
    <row r="8024" spans="1:5" ht="20.100000000000001" customHeight="1">
      <c r="A8024" s="853">
        <v>500</v>
      </c>
      <c r="B8024" s="1113" t="s">
        <v>22312</v>
      </c>
      <c r="C8024" s="490">
        <v>15</v>
      </c>
      <c r="D8024" s="503"/>
      <c r="E8024" s="24">
        <f t="shared" si="125"/>
        <v>0</v>
      </c>
    </row>
    <row r="8025" spans="1:5" ht="20.100000000000001" customHeight="1">
      <c r="A8025" s="904">
        <v>600</v>
      </c>
      <c r="B8025" s="245" t="s">
        <v>21876</v>
      </c>
      <c r="C8025" s="320">
        <v>2</v>
      </c>
      <c r="D8025" s="503"/>
      <c r="E8025" s="24">
        <f t="shared" si="125"/>
        <v>0</v>
      </c>
    </row>
    <row r="8026" spans="1:5" ht="20.100000000000001" customHeight="1">
      <c r="A8026" s="1071">
        <v>800</v>
      </c>
      <c r="B8026" s="245" t="s">
        <v>21874</v>
      </c>
      <c r="C8026" s="490">
        <v>15</v>
      </c>
      <c r="D8026" s="503"/>
      <c r="E8026" s="24">
        <f t="shared" si="125"/>
        <v>0</v>
      </c>
    </row>
    <row r="8027" spans="1:5" ht="20.100000000000001" customHeight="1">
      <c r="A8027" s="1071">
        <v>800</v>
      </c>
      <c r="B8027" s="245" t="s">
        <v>21875</v>
      </c>
      <c r="C8027" s="78">
        <v>2</v>
      </c>
      <c r="D8027" s="503"/>
      <c r="E8027" s="24">
        <f t="shared" si="125"/>
        <v>0</v>
      </c>
    </row>
    <row r="8028" spans="1:5" ht="20.100000000000001" customHeight="1">
      <c r="A8028" s="904">
        <v>600</v>
      </c>
      <c r="B8028" s="111" t="s">
        <v>22035</v>
      </c>
      <c r="C8028" s="63">
        <v>2</v>
      </c>
      <c r="D8028" s="503"/>
      <c r="E8028" s="24">
        <f t="shared" si="125"/>
        <v>0</v>
      </c>
    </row>
    <row r="8029" spans="1:5" ht="20.100000000000001" customHeight="1">
      <c r="A8029" s="904">
        <v>600</v>
      </c>
      <c r="B8029" s="111" t="s">
        <v>22002</v>
      </c>
      <c r="C8029" s="320">
        <v>2</v>
      </c>
      <c r="D8029" s="503"/>
      <c r="E8029" s="24">
        <f t="shared" si="125"/>
        <v>0</v>
      </c>
    </row>
    <row r="8030" spans="1:5" ht="20.100000000000001" customHeight="1">
      <c r="A8030" s="904">
        <v>700</v>
      </c>
      <c r="B8030" s="111" t="s">
        <v>22036</v>
      </c>
      <c r="C8030" s="63">
        <v>1</v>
      </c>
      <c r="D8030" s="503"/>
      <c r="E8030" s="24">
        <f t="shared" si="125"/>
        <v>0</v>
      </c>
    </row>
    <row r="8031" spans="1:5" ht="20.100000000000001" customHeight="1">
      <c r="A8031" s="853">
        <v>700</v>
      </c>
      <c r="B8031" s="115" t="s">
        <v>2717</v>
      </c>
      <c r="C8031" s="78">
        <v>1</v>
      </c>
      <c r="D8031" s="503"/>
      <c r="E8031" s="24">
        <f t="shared" si="125"/>
        <v>0</v>
      </c>
    </row>
    <row r="8032" spans="1:5" ht="20.100000000000001" customHeight="1">
      <c r="A8032" s="853">
        <v>150</v>
      </c>
      <c r="B8032" s="111" t="s">
        <v>22003</v>
      </c>
      <c r="C8032" s="70">
        <v>5</v>
      </c>
      <c r="D8032" s="503"/>
      <c r="E8032" s="24">
        <f t="shared" si="125"/>
        <v>0</v>
      </c>
    </row>
    <row r="8033" spans="1:5" ht="20.100000000000001" customHeight="1">
      <c r="A8033" s="853">
        <v>150</v>
      </c>
      <c r="B8033" s="111" t="s">
        <v>22037</v>
      </c>
      <c r="C8033" s="70">
        <v>10</v>
      </c>
      <c r="D8033" s="503"/>
      <c r="E8033" s="24">
        <f t="shared" si="125"/>
        <v>0</v>
      </c>
    </row>
    <row r="8034" spans="1:5" ht="20.100000000000001" customHeight="1">
      <c r="A8034" s="853">
        <v>150</v>
      </c>
      <c r="B8034" s="111" t="s">
        <v>22004</v>
      </c>
      <c r="C8034" s="63">
        <v>2</v>
      </c>
      <c r="D8034" s="503"/>
      <c r="E8034" s="24">
        <f t="shared" si="125"/>
        <v>0</v>
      </c>
    </row>
    <row r="8035" spans="1:5" ht="20.100000000000001" customHeight="1">
      <c r="A8035" s="853">
        <v>200</v>
      </c>
      <c r="B8035" s="111" t="s">
        <v>22005</v>
      </c>
      <c r="C8035" s="63">
        <v>7</v>
      </c>
      <c r="D8035" s="503"/>
      <c r="E8035" s="24">
        <f t="shared" si="125"/>
        <v>0</v>
      </c>
    </row>
    <row r="8036" spans="1:5" ht="20.100000000000001" customHeight="1">
      <c r="A8036" s="853">
        <v>200</v>
      </c>
      <c r="B8036" s="111" t="s">
        <v>22038</v>
      </c>
      <c r="C8036" s="63">
        <v>2</v>
      </c>
      <c r="D8036" s="503"/>
      <c r="E8036" s="24">
        <f t="shared" si="125"/>
        <v>0</v>
      </c>
    </row>
    <row r="8037" spans="1:5" ht="20.100000000000001" customHeight="1">
      <c r="A8037" s="853">
        <v>200</v>
      </c>
      <c r="B8037" s="111" t="s">
        <v>22006</v>
      </c>
      <c r="C8037" s="63">
        <v>1</v>
      </c>
      <c r="D8037" s="503"/>
      <c r="E8037" s="24">
        <f t="shared" si="125"/>
        <v>0</v>
      </c>
    </row>
    <row r="8038" spans="1:5" ht="20.100000000000001" customHeight="1">
      <c r="A8038" s="853">
        <v>200</v>
      </c>
      <c r="B8038" s="111" t="s">
        <v>22007</v>
      </c>
      <c r="C8038" s="63">
        <v>1</v>
      </c>
      <c r="D8038" s="503"/>
      <c r="E8038" s="24">
        <f t="shared" si="125"/>
        <v>0</v>
      </c>
    </row>
    <row r="8039" spans="1:5" ht="20.100000000000001" customHeight="1">
      <c r="A8039" s="853">
        <v>200</v>
      </c>
      <c r="B8039" s="111" t="s">
        <v>22038</v>
      </c>
      <c r="C8039" s="63">
        <v>3</v>
      </c>
      <c r="D8039" s="503"/>
      <c r="E8039" s="24">
        <f t="shared" si="125"/>
        <v>0</v>
      </c>
    </row>
    <row r="8040" spans="1:5" ht="20.100000000000001" customHeight="1">
      <c r="A8040" s="853">
        <v>200</v>
      </c>
      <c r="B8040" s="111" t="s">
        <v>22039</v>
      </c>
      <c r="C8040" s="63">
        <v>3</v>
      </c>
      <c r="D8040" s="503"/>
      <c r="E8040" s="24">
        <f t="shared" si="125"/>
        <v>0</v>
      </c>
    </row>
    <row r="8041" spans="1:5" ht="20.100000000000001" customHeight="1">
      <c r="A8041" s="853">
        <v>200</v>
      </c>
      <c r="B8041" s="111" t="s">
        <v>26087</v>
      </c>
      <c r="C8041" s="490">
        <v>2</v>
      </c>
      <c r="D8041" s="503"/>
      <c r="E8041" s="24">
        <f t="shared" si="125"/>
        <v>0</v>
      </c>
    </row>
    <row r="8042" spans="1:5" ht="20.100000000000001" customHeight="1">
      <c r="A8042" s="853">
        <v>300</v>
      </c>
      <c r="B8042" s="111" t="s">
        <v>26086</v>
      </c>
      <c r="C8042" s="490">
        <v>2</v>
      </c>
      <c r="D8042" s="503"/>
      <c r="E8042" s="24">
        <f t="shared" si="125"/>
        <v>0</v>
      </c>
    </row>
    <row r="8043" spans="1:5" ht="20.100000000000001" customHeight="1">
      <c r="A8043" s="853">
        <v>350</v>
      </c>
      <c r="B8043" s="119" t="s">
        <v>22040</v>
      </c>
      <c r="C8043" s="320">
        <v>10</v>
      </c>
      <c r="D8043" s="503"/>
      <c r="E8043" s="24">
        <f t="shared" si="125"/>
        <v>0</v>
      </c>
    </row>
    <row r="8044" spans="1:5" ht="20.100000000000001" customHeight="1">
      <c r="A8044" s="853">
        <v>350</v>
      </c>
      <c r="B8044" s="119" t="s">
        <v>22041</v>
      </c>
      <c r="C8044" s="320">
        <v>6</v>
      </c>
      <c r="D8044" s="503"/>
      <c r="E8044" s="24">
        <f t="shared" si="125"/>
        <v>0</v>
      </c>
    </row>
    <row r="8045" spans="1:5" ht="20.100000000000001" customHeight="1">
      <c r="A8045" s="853">
        <v>350</v>
      </c>
      <c r="B8045" s="119" t="s">
        <v>22042</v>
      </c>
      <c r="C8045" s="320">
        <v>10</v>
      </c>
      <c r="D8045" s="503"/>
      <c r="E8045" s="24">
        <f t="shared" si="125"/>
        <v>0</v>
      </c>
    </row>
    <row r="8046" spans="1:5" ht="20.100000000000001" customHeight="1">
      <c r="A8046" s="853">
        <v>300</v>
      </c>
      <c r="B8046" s="111" t="s">
        <v>23500</v>
      </c>
      <c r="C8046" s="490">
        <v>5</v>
      </c>
      <c r="D8046" s="503"/>
      <c r="E8046" s="24">
        <f t="shared" si="125"/>
        <v>0</v>
      </c>
    </row>
    <row r="8047" spans="1:5" ht="20.100000000000001" customHeight="1">
      <c r="A8047" s="853">
        <v>350</v>
      </c>
      <c r="B8047" s="111" t="s">
        <v>23499</v>
      </c>
      <c r="C8047" s="490">
        <v>3</v>
      </c>
      <c r="D8047" s="503"/>
      <c r="E8047" s="24">
        <f t="shared" si="125"/>
        <v>0</v>
      </c>
    </row>
    <row r="8048" spans="1:5" ht="20.100000000000001" customHeight="1">
      <c r="A8048" s="853">
        <v>350</v>
      </c>
      <c r="B8048" s="111" t="s">
        <v>23502</v>
      </c>
      <c r="C8048" s="490">
        <v>4</v>
      </c>
      <c r="D8048" s="503"/>
      <c r="E8048" s="24">
        <f t="shared" si="125"/>
        <v>0</v>
      </c>
    </row>
    <row r="8049" spans="1:5" ht="20.100000000000001" customHeight="1">
      <c r="A8049" s="853">
        <v>350</v>
      </c>
      <c r="B8049" s="111" t="s">
        <v>23501</v>
      </c>
      <c r="C8049" s="490">
        <v>2</v>
      </c>
      <c r="D8049" s="503"/>
      <c r="E8049" s="24">
        <f t="shared" si="125"/>
        <v>0</v>
      </c>
    </row>
    <row r="8050" spans="1:5" ht="20.100000000000001" customHeight="1">
      <c r="A8050" s="853">
        <v>400</v>
      </c>
      <c r="B8050" s="370" t="s">
        <v>22043</v>
      </c>
      <c r="C8050" s="490">
        <v>1</v>
      </c>
      <c r="D8050" s="503"/>
      <c r="E8050" s="24">
        <f t="shared" si="125"/>
        <v>0</v>
      </c>
    </row>
    <row r="8051" spans="1:5" ht="20.100000000000001" customHeight="1">
      <c r="A8051" s="853">
        <v>400</v>
      </c>
      <c r="B8051" s="370" t="s">
        <v>22008</v>
      </c>
      <c r="C8051" s="490">
        <v>1</v>
      </c>
      <c r="D8051" s="503"/>
      <c r="E8051" s="24">
        <f t="shared" si="125"/>
        <v>0</v>
      </c>
    </row>
    <row r="8052" spans="1:5" ht="20.100000000000001" customHeight="1">
      <c r="A8052" s="853">
        <v>750</v>
      </c>
      <c r="B8052" s="388" t="s">
        <v>21877</v>
      </c>
      <c r="C8052" s="490">
        <v>3</v>
      </c>
      <c r="D8052" s="503"/>
      <c r="E8052" s="24">
        <f t="shared" si="125"/>
        <v>0</v>
      </c>
    </row>
    <row r="8053" spans="1:5" ht="20.100000000000001" customHeight="1">
      <c r="A8053" s="853">
        <v>750</v>
      </c>
      <c r="B8053" s="388" t="s">
        <v>21878</v>
      </c>
      <c r="C8053" s="490">
        <v>3</v>
      </c>
      <c r="D8053" s="503"/>
      <c r="E8053" s="24">
        <f t="shared" si="125"/>
        <v>0</v>
      </c>
    </row>
    <row r="8054" spans="1:5" ht="20.100000000000001" customHeight="1">
      <c r="A8054" s="406">
        <v>1800</v>
      </c>
      <c r="B8054" s="111" t="s">
        <v>12066</v>
      </c>
      <c r="C8054" s="63">
        <v>1</v>
      </c>
      <c r="D8054" s="503"/>
      <c r="E8054" s="24">
        <f t="shared" si="125"/>
        <v>0</v>
      </c>
    </row>
    <row r="8055" spans="1:5" ht="20.100000000000001" customHeight="1">
      <c r="A8055" s="406">
        <v>1500</v>
      </c>
      <c r="B8055" s="111" t="s">
        <v>22044</v>
      </c>
      <c r="C8055" s="1836">
        <v>1</v>
      </c>
      <c r="D8055" s="503"/>
      <c r="E8055" s="24">
        <f t="shared" si="125"/>
        <v>0</v>
      </c>
    </row>
    <row r="8056" spans="1:5" ht="20.100000000000001" customHeight="1">
      <c r="A8056" s="406">
        <v>1500</v>
      </c>
      <c r="B8056" s="111" t="s">
        <v>22045</v>
      </c>
      <c r="C8056" s="320">
        <v>7</v>
      </c>
      <c r="D8056" s="503"/>
      <c r="E8056" s="24">
        <f t="shared" si="125"/>
        <v>0</v>
      </c>
    </row>
    <row r="8057" spans="1:5" ht="20.100000000000001" customHeight="1">
      <c r="A8057" s="406">
        <v>1500</v>
      </c>
      <c r="B8057" s="351" t="s">
        <v>22009</v>
      </c>
      <c r="C8057" s="320">
        <v>3</v>
      </c>
      <c r="D8057" s="503"/>
      <c r="E8057" s="24">
        <f t="shared" si="125"/>
        <v>0</v>
      </c>
    </row>
    <row r="8058" spans="1:5" ht="20.100000000000001" customHeight="1">
      <c r="A8058" s="406">
        <v>1500</v>
      </c>
      <c r="B8058" s="351" t="s">
        <v>22046</v>
      </c>
      <c r="C8058" s="1834">
        <v>1</v>
      </c>
      <c r="D8058" s="503"/>
      <c r="E8058" s="24">
        <f t="shared" si="125"/>
        <v>0</v>
      </c>
    </row>
    <row r="8059" spans="1:5" ht="20.100000000000001" customHeight="1">
      <c r="A8059" s="406">
        <v>100</v>
      </c>
      <c r="B8059" s="111" t="s">
        <v>13128</v>
      </c>
      <c r="C8059" s="320">
        <v>3</v>
      </c>
      <c r="D8059" s="503"/>
      <c r="E8059" s="24">
        <f t="shared" si="125"/>
        <v>0</v>
      </c>
    </row>
    <row r="8060" spans="1:5" ht="20.100000000000001" customHeight="1">
      <c r="A8060" s="406">
        <v>150</v>
      </c>
      <c r="B8060" s="111" t="s">
        <v>13129</v>
      </c>
      <c r="C8060" s="320">
        <v>3</v>
      </c>
      <c r="D8060" s="503"/>
      <c r="E8060" s="24">
        <f t="shared" si="125"/>
        <v>0</v>
      </c>
    </row>
    <row r="8061" spans="1:5" ht="20.100000000000001" customHeight="1">
      <c r="A8061" s="853">
        <v>150</v>
      </c>
      <c r="B8061" s="111" t="s">
        <v>25348</v>
      </c>
      <c r="C8061" s="490">
        <v>1</v>
      </c>
      <c r="D8061" s="503"/>
      <c r="E8061" s="24">
        <f t="shared" si="125"/>
        <v>0</v>
      </c>
    </row>
    <row r="8062" spans="1:5" ht="20.100000000000001" customHeight="1">
      <c r="A8062" s="853">
        <v>250</v>
      </c>
      <c r="B8062" s="111" t="s">
        <v>25341</v>
      </c>
      <c r="C8062" s="490">
        <v>1</v>
      </c>
      <c r="D8062" s="503"/>
      <c r="E8062" s="24">
        <f t="shared" si="125"/>
        <v>0</v>
      </c>
    </row>
    <row r="8063" spans="1:5" ht="20.100000000000001" customHeight="1">
      <c r="A8063" s="853">
        <v>300</v>
      </c>
      <c r="B8063" s="111" t="s">
        <v>25349</v>
      </c>
      <c r="C8063" s="490">
        <v>1</v>
      </c>
      <c r="D8063" s="503"/>
      <c r="E8063" s="24">
        <f t="shared" si="125"/>
        <v>0</v>
      </c>
    </row>
    <row r="8064" spans="1:5" ht="28.5" customHeight="1">
      <c r="A8064" s="853">
        <v>300</v>
      </c>
      <c r="B8064" s="111" t="s">
        <v>25350</v>
      </c>
      <c r="C8064" s="490">
        <v>1</v>
      </c>
      <c r="D8064" s="503"/>
      <c r="E8064" s="24">
        <f t="shared" si="125"/>
        <v>0</v>
      </c>
    </row>
    <row r="8065" spans="1:5" ht="20.100000000000001" customHeight="1">
      <c r="A8065" s="853">
        <v>80</v>
      </c>
      <c r="B8065" s="111" t="s">
        <v>25346</v>
      </c>
      <c r="C8065" s="490">
        <v>1</v>
      </c>
      <c r="D8065" s="503"/>
      <c r="E8065" s="24">
        <f t="shared" si="125"/>
        <v>0</v>
      </c>
    </row>
    <row r="8066" spans="1:5" ht="20.100000000000001" customHeight="1">
      <c r="A8066" s="853">
        <v>100</v>
      </c>
      <c r="B8066" s="111" t="s">
        <v>25345</v>
      </c>
      <c r="C8066" s="490">
        <v>4</v>
      </c>
      <c r="D8066" s="503"/>
      <c r="E8066" s="24">
        <f t="shared" si="125"/>
        <v>0</v>
      </c>
    </row>
    <row r="8067" spans="1:5" ht="20.100000000000001" customHeight="1">
      <c r="A8067" s="853">
        <v>120</v>
      </c>
      <c r="B8067" s="111" t="s">
        <v>25347</v>
      </c>
      <c r="C8067" s="490">
        <v>2</v>
      </c>
      <c r="D8067" s="503"/>
      <c r="E8067" s="24">
        <f t="shared" si="125"/>
        <v>0</v>
      </c>
    </row>
    <row r="8068" spans="1:5" ht="20.100000000000001" customHeight="1">
      <c r="A8068" s="853">
        <v>120</v>
      </c>
      <c r="B8068" s="111" t="s">
        <v>25351</v>
      </c>
      <c r="C8068" s="490">
        <v>5</v>
      </c>
      <c r="D8068" s="503"/>
      <c r="E8068" s="24">
        <f t="shared" si="125"/>
        <v>0</v>
      </c>
    </row>
    <row r="8069" spans="1:5" ht="20.100000000000001" customHeight="1">
      <c r="A8069" s="853">
        <v>150</v>
      </c>
      <c r="B8069" s="111" t="s">
        <v>25352</v>
      </c>
      <c r="C8069" s="490">
        <v>1</v>
      </c>
      <c r="D8069" s="503"/>
      <c r="E8069" s="24">
        <f t="shared" si="125"/>
        <v>0</v>
      </c>
    </row>
    <row r="8070" spans="1:5" ht="20.100000000000001" customHeight="1">
      <c r="A8070" s="853">
        <v>150</v>
      </c>
      <c r="B8070" s="111" t="s">
        <v>25353</v>
      </c>
      <c r="C8070" s="490">
        <v>1</v>
      </c>
      <c r="D8070" s="503"/>
      <c r="E8070" s="24">
        <f t="shared" ref="E8070:E8133" si="126">D8070*A8070</f>
        <v>0</v>
      </c>
    </row>
    <row r="8071" spans="1:5" ht="20.100000000000001" customHeight="1">
      <c r="A8071" s="853">
        <v>150</v>
      </c>
      <c r="B8071" s="111" t="s">
        <v>25355</v>
      </c>
      <c r="C8071" s="490">
        <v>5</v>
      </c>
      <c r="D8071" s="503"/>
      <c r="E8071" s="24">
        <f t="shared" si="126"/>
        <v>0</v>
      </c>
    </row>
    <row r="8072" spans="1:5" ht="20.100000000000001" customHeight="1">
      <c r="A8072" s="853"/>
      <c r="B8072" s="111" t="s">
        <v>25356</v>
      </c>
      <c r="C8072" s="490">
        <v>20</v>
      </c>
      <c r="D8072" s="503"/>
      <c r="E8072" s="24">
        <f t="shared" si="126"/>
        <v>0</v>
      </c>
    </row>
    <row r="8073" spans="1:5" ht="20.100000000000001" customHeight="1">
      <c r="A8073" s="406">
        <v>600</v>
      </c>
      <c r="B8073" s="352" t="s">
        <v>22047</v>
      </c>
      <c r="C8073" s="490">
        <v>1</v>
      </c>
      <c r="D8073" s="503"/>
      <c r="E8073" s="24">
        <f t="shared" si="126"/>
        <v>0</v>
      </c>
    </row>
    <row r="8074" spans="1:5" ht="20.100000000000001" customHeight="1">
      <c r="A8074" s="406">
        <v>500</v>
      </c>
      <c r="B8074" s="352" t="s">
        <v>22048</v>
      </c>
      <c r="C8074" s="490">
        <v>1</v>
      </c>
      <c r="D8074" s="503"/>
      <c r="E8074" s="24">
        <f t="shared" si="126"/>
        <v>0</v>
      </c>
    </row>
    <row r="8075" spans="1:5" ht="20.100000000000001" customHeight="1">
      <c r="A8075" s="406">
        <v>600</v>
      </c>
      <c r="B8075" s="243" t="s">
        <v>22010</v>
      </c>
      <c r="C8075" s="1851">
        <v>1</v>
      </c>
      <c r="D8075" s="503"/>
      <c r="E8075" s="24">
        <f t="shared" si="126"/>
        <v>0</v>
      </c>
    </row>
    <row r="8076" spans="1:5" ht="20.100000000000001" customHeight="1">
      <c r="A8076" s="406">
        <v>600</v>
      </c>
      <c r="B8076" s="116" t="s">
        <v>22011</v>
      </c>
      <c r="C8076" s="936">
        <v>3</v>
      </c>
      <c r="D8076" s="503"/>
      <c r="E8076" s="24">
        <f t="shared" si="126"/>
        <v>0</v>
      </c>
    </row>
    <row r="8077" spans="1:5" ht="20.100000000000001" customHeight="1">
      <c r="A8077" s="406">
        <v>250</v>
      </c>
      <c r="B8077" s="116" t="s">
        <v>22012</v>
      </c>
      <c r="C8077" s="1839">
        <v>3</v>
      </c>
      <c r="D8077" s="503"/>
      <c r="E8077" s="24">
        <f t="shared" si="126"/>
        <v>0</v>
      </c>
    </row>
    <row r="8078" spans="1:5" ht="20.100000000000001" customHeight="1">
      <c r="A8078" s="406">
        <v>200</v>
      </c>
      <c r="B8078" s="116" t="s">
        <v>22013</v>
      </c>
      <c r="C8078" s="320">
        <v>1</v>
      </c>
      <c r="D8078" s="503"/>
      <c r="E8078" s="24">
        <f t="shared" si="126"/>
        <v>0</v>
      </c>
    </row>
    <row r="8079" spans="1:5" ht="20.100000000000001" customHeight="1">
      <c r="A8079" s="406">
        <v>25</v>
      </c>
      <c r="B8079" s="116" t="s">
        <v>22014</v>
      </c>
      <c r="C8079" s="490">
        <v>64</v>
      </c>
      <c r="D8079" s="503"/>
      <c r="E8079" s="24">
        <f t="shared" si="126"/>
        <v>0</v>
      </c>
    </row>
    <row r="8080" spans="1:5" ht="20.100000000000001" customHeight="1">
      <c r="A8080" s="406">
        <v>25</v>
      </c>
      <c r="B8080" s="116" t="s">
        <v>22015</v>
      </c>
      <c r="C8080" s="490">
        <v>120</v>
      </c>
      <c r="D8080" s="503"/>
      <c r="E8080" s="24">
        <f t="shared" si="126"/>
        <v>0</v>
      </c>
    </row>
    <row r="8081" spans="1:5" ht="20.100000000000001" customHeight="1">
      <c r="A8081" s="406">
        <v>300</v>
      </c>
      <c r="B8081" s="116" t="s">
        <v>9794</v>
      </c>
      <c r="C8081" s="320">
        <v>1</v>
      </c>
      <c r="D8081" s="503"/>
      <c r="E8081" s="24">
        <f t="shared" si="126"/>
        <v>0</v>
      </c>
    </row>
    <row r="8082" spans="1:5" ht="20.100000000000001" customHeight="1">
      <c r="A8082" s="406">
        <v>300</v>
      </c>
      <c r="B8082" s="116" t="s">
        <v>9795</v>
      </c>
      <c r="C8082" s="320">
        <v>1</v>
      </c>
      <c r="D8082" s="503"/>
      <c r="E8082" s="24">
        <f t="shared" si="126"/>
        <v>0</v>
      </c>
    </row>
    <row r="8083" spans="1:5" ht="20.100000000000001" customHeight="1">
      <c r="A8083" s="406">
        <v>300</v>
      </c>
      <c r="B8083" s="116" t="s">
        <v>22016</v>
      </c>
      <c r="C8083" s="320">
        <v>1</v>
      </c>
      <c r="D8083" s="503"/>
      <c r="E8083" s="24">
        <f t="shared" si="126"/>
        <v>0</v>
      </c>
    </row>
    <row r="8084" spans="1:5" ht="20.100000000000001" customHeight="1">
      <c r="A8084" s="406">
        <v>300</v>
      </c>
      <c r="B8084" s="116" t="s">
        <v>22017</v>
      </c>
      <c r="C8084" s="320">
        <v>1</v>
      </c>
      <c r="D8084" s="503"/>
      <c r="E8084" s="24">
        <f t="shared" si="126"/>
        <v>0</v>
      </c>
    </row>
    <row r="8085" spans="1:5" ht="20.100000000000001" customHeight="1">
      <c r="A8085" s="406">
        <v>40</v>
      </c>
      <c r="B8085" s="111" t="s">
        <v>8201</v>
      </c>
      <c r="C8085" s="320">
        <v>2</v>
      </c>
      <c r="D8085" s="503"/>
      <c r="E8085" s="24">
        <f t="shared" si="126"/>
        <v>0</v>
      </c>
    </row>
    <row r="8086" spans="1:5" ht="20.100000000000001" customHeight="1">
      <c r="A8086" s="406">
        <v>60</v>
      </c>
      <c r="B8086" s="111" t="s">
        <v>8202</v>
      </c>
      <c r="C8086" s="320">
        <v>3</v>
      </c>
      <c r="D8086" s="503"/>
      <c r="E8086" s="24">
        <f t="shared" si="126"/>
        <v>0</v>
      </c>
    </row>
    <row r="8087" spans="1:5" ht="20.100000000000001" customHeight="1">
      <c r="A8087" s="406">
        <v>60</v>
      </c>
      <c r="B8087" s="111" t="s">
        <v>8203</v>
      </c>
      <c r="C8087" s="320">
        <v>1</v>
      </c>
      <c r="D8087" s="503"/>
      <c r="E8087" s="24">
        <f t="shared" si="126"/>
        <v>0</v>
      </c>
    </row>
    <row r="8088" spans="1:5" ht="20.100000000000001" customHeight="1">
      <c r="A8088" s="853">
        <v>150</v>
      </c>
      <c r="B8088" s="111" t="s">
        <v>8204</v>
      </c>
      <c r="C8088" s="320">
        <v>1</v>
      </c>
      <c r="D8088" s="503"/>
      <c r="E8088" s="24">
        <f t="shared" si="126"/>
        <v>0</v>
      </c>
    </row>
    <row r="8089" spans="1:5" ht="20.100000000000001" customHeight="1">
      <c r="A8089" s="853">
        <v>350</v>
      </c>
      <c r="B8089" s="111" t="s">
        <v>23076</v>
      </c>
      <c r="C8089" s="320">
        <v>6</v>
      </c>
      <c r="D8089" s="503"/>
      <c r="E8089" s="24">
        <f t="shared" si="126"/>
        <v>0</v>
      </c>
    </row>
    <row r="8090" spans="1:5" ht="20.100000000000001" customHeight="1">
      <c r="A8090" s="406">
        <v>150</v>
      </c>
      <c r="B8090" s="111" t="s">
        <v>8199</v>
      </c>
      <c r="C8090" s="320">
        <v>10</v>
      </c>
      <c r="D8090" s="503"/>
      <c r="E8090" s="24">
        <f t="shared" si="126"/>
        <v>0</v>
      </c>
    </row>
    <row r="8091" spans="1:5" ht="20.100000000000001" customHeight="1">
      <c r="A8091" s="406">
        <v>60</v>
      </c>
      <c r="B8091" s="111" t="s">
        <v>590</v>
      </c>
      <c r="C8091" s="63">
        <v>1</v>
      </c>
      <c r="D8091" s="503"/>
      <c r="E8091" s="24">
        <f t="shared" si="126"/>
        <v>0</v>
      </c>
    </row>
    <row r="8092" spans="1:5" ht="20.100000000000001" customHeight="1">
      <c r="A8092" s="406">
        <v>60</v>
      </c>
      <c r="B8092" s="111" t="s">
        <v>8200</v>
      </c>
      <c r="C8092" s="63">
        <v>1</v>
      </c>
      <c r="D8092" s="503"/>
      <c r="E8092" s="24">
        <f t="shared" si="126"/>
        <v>0</v>
      </c>
    </row>
    <row r="8093" spans="1:5" ht="20.100000000000001" customHeight="1">
      <c r="A8093" s="406">
        <v>150</v>
      </c>
      <c r="B8093" s="111" t="s">
        <v>8208</v>
      </c>
      <c r="C8093" s="490">
        <v>8</v>
      </c>
      <c r="D8093" s="503"/>
      <c r="E8093" s="24">
        <f t="shared" si="126"/>
        <v>0</v>
      </c>
    </row>
    <row r="8094" spans="1:5" ht="20.100000000000001" customHeight="1">
      <c r="A8094" s="890"/>
      <c r="B8094" s="111" t="s">
        <v>8273</v>
      </c>
      <c r="C8094" s="490">
        <v>2</v>
      </c>
      <c r="D8094" s="503"/>
      <c r="E8094" s="24">
        <f t="shared" si="126"/>
        <v>0</v>
      </c>
    </row>
    <row r="8095" spans="1:5" ht="20.100000000000001" customHeight="1">
      <c r="A8095" s="406">
        <v>80</v>
      </c>
      <c r="B8095" s="111" t="s">
        <v>14146</v>
      </c>
      <c r="C8095" s="320">
        <v>4</v>
      </c>
      <c r="D8095" s="503"/>
      <c r="E8095" s="24">
        <f t="shared" si="126"/>
        <v>0</v>
      </c>
    </row>
    <row r="8096" spans="1:5" ht="20.100000000000001" customHeight="1">
      <c r="A8096" s="406">
        <v>80</v>
      </c>
      <c r="B8096" s="111" t="s">
        <v>14147</v>
      </c>
      <c r="C8096" s="320">
        <v>2</v>
      </c>
      <c r="D8096" s="503"/>
      <c r="E8096" s="24">
        <f t="shared" si="126"/>
        <v>0</v>
      </c>
    </row>
    <row r="8097" spans="1:5" ht="20.100000000000001" customHeight="1">
      <c r="A8097" s="853">
        <v>200</v>
      </c>
      <c r="B8097" s="111" t="s">
        <v>27108</v>
      </c>
      <c r="C8097" s="320">
        <v>2</v>
      </c>
      <c r="D8097" s="503"/>
      <c r="E8097" s="24">
        <f t="shared" si="126"/>
        <v>0</v>
      </c>
    </row>
    <row r="8098" spans="1:5" ht="20.100000000000001" customHeight="1">
      <c r="A8098" s="853">
        <v>250</v>
      </c>
      <c r="B8098" s="111" t="s">
        <v>8206</v>
      </c>
      <c r="C8098" s="320">
        <v>1</v>
      </c>
      <c r="D8098" s="503"/>
      <c r="E8098" s="24">
        <f t="shared" si="126"/>
        <v>0</v>
      </c>
    </row>
    <row r="8099" spans="1:5" ht="20.100000000000001" customHeight="1">
      <c r="A8099" s="853">
        <v>100</v>
      </c>
      <c r="B8099" s="111" t="s">
        <v>8207</v>
      </c>
      <c r="C8099" s="320">
        <v>1</v>
      </c>
      <c r="D8099" s="503"/>
      <c r="E8099" s="24">
        <f t="shared" si="126"/>
        <v>0</v>
      </c>
    </row>
    <row r="8100" spans="1:5" ht="20.100000000000001" customHeight="1">
      <c r="A8100" s="853">
        <v>800</v>
      </c>
      <c r="B8100" s="111" t="s">
        <v>12067</v>
      </c>
      <c r="C8100" s="490">
        <v>1</v>
      </c>
      <c r="D8100" s="503"/>
      <c r="E8100" s="24">
        <f t="shared" si="126"/>
        <v>0</v>
      </c>
    </row>
    <row r="8101" spans="1:5" ht="20.100000000000001" customHeight="1">
      <c r="A8101" s="406"/>
      <c r="B8101" s="111" t="s">
        <v>20705</v>
      </c>
      <c r="C8101" s="484">
        <v>1</v>
      </c>
      <c r="D8101" s="503"/>
      <c r="E8101" s="24">
        <f t="shared" si="126"/>
        <v>0</v>
      </c>
    </row>
    <row r="8102" spans="1:5" ht="20.100000000000001" customHeight="1">
      <c r="A8102" s="853">
        <v>500</v>
      </c>
      <c r="B8102" s="111" t="s">
        <v>20196</v>
      </c>
      <c r="C8102" s="78">
        <v>2</v>
      </c>
      <c r="D8102" s="503"/>
      <c r="E8102" s="24">
        <f t="shared" si="126"/>
        <v>0</v>
      </c>
    </row>
    <row r="8103" spans="1:5" ht="20.100000000000001" customHeight="1">
      <c r="A8103" s="406">
        <v>200</v>
      </c>
      <c r="B8103" s="125" t="s">
        <v>2168</v>
      </c>
      <c r="C8103" s="63">
        <v>1</v>
      </c>
      <c r="D8103" s="503"/>
      <c r="E8103" s="24">
        <f t="shared" si="126"/>
        <v>0</v>
      </c>
    </row>
    <row r="8104" spans="1:5" ht="20.100000000000001" customHeight="1">
      <c r="A8104" s="406">
        <v>150</v>
      </c>
      <c r="B8104" s="125" t="s">
        <v>22067</v>
      </c>
      <c r="C8104" s="63">
        <v>1</v>
      </c>
      <c r="D8104" s="503"/>
      <c r="E8104" s="24">
        <f t="shared" si="126"/>
        <v>0</v>
      </c>
    </row>
    <row r="8105" spans="1:5" ht="20.100000000000001" customHeight="1">
      <c r="A8105" s="406">
        <v>300</v>
      </c>
      <c r="B8105" s="125" t="s">
        <v>16042</v>
      </c>
      <c r="C8105" s="63">
        <v>2</v>
      </c>
      <c r="D8105" s="503"/>
      <c r="E8105" s="24">
        <f t="shared" si="126"/>
        <v>0</v>
      </c>
    </row>
    <row r="8106" spans="1:5" ht="20.100000000000001" customHeight="1">
      <c r="A8106" s="406">
        <v>600</v>
      </c>
      <c r="B8106" s="136" t="s">
        <v>22050</v>
      </c>
      <c r="C8106" s="490">
        <v>2</v>
      </c>
      <c r="D8106" s="503"/>
      <c r="E8106" s="24">
        <f t="shared" si="126"/>
        <v>0</v>
      </c>
    </row>
    <row r="8107" spans="1:5" ht="20.100000000000001" customHeight="1">
      <c r="A8107" s="406">
        <v>600</v>
      </c>
      <c r="B8107" s="136" t="s">
        <v>22051</v>
      </c>
      <c r="C8107" s="490">
        <v>1</v>
      </c>
      <c r="D8107" s="503"/>
      <c r="E8107" s="24">
        <f t="shared" si="126"/>
        <v>0</v>
      </c>
    </row>
    <row r="8108" spans="1:5" ht="20.100000000000001" customHeight="1">
      <c r="A8108" s="406">
        <v>600</v>
      </c>
      <c r="B8108" s="111" t="s">
        <v>16043</v>
      </c>
      <c r="C8108" s="490">
        <v>2</v>
      </c>
      <c r="D8108" s="503"/>
      <c r="E8108" s="24">
        <f t="shared" si="126"/>
        <v>0</v>
      </c>
    </row>
    <row r="8109" spans="1:5" ht="20.100000000000001" customHeight="1">
      <c r="A8109" s="406">
        <v>500</v>
      </c>
      <c r="B8109" s="136" t="s">
        <v>16044</v>
      </c>
      <c r="C8109" s="490">
        <v>3</v>
      </c>
      <c r="D8109" s="503"/>
      <c r="E8109" s="24">
        <f t="shared" si="126"/>
        <v>0</v>
      </c>
    </row>
    <row r="8110" spans="1:5" ht="20.100000000000001" customHeight="1">
      <c r="A8110" s="406">
        <v>300</v>
      </c>
      <c r="B8110" s="111" t="s">
        <v>11958</v>
      </c>
      <c r="C8110" s="320">
        <v>1</v>
      </c>
      <c r="D8110" s="503"/>
      <c r="E8110" s="24">
        <f t="shared" si="126"/>
        <v>0</v>
      </c>
    </row>
    <row r="8111" spans="1:5" ht="20.100000000000001" customHeight="1">
      <c r="A8111" s="905">
        <v>400</v>
      </c>
      <c r="B8111" s="111" t="s">
        <v>16136</v>
      </c>
      <c r="C8111" s="490">
        <v>1</v>
      </c>
      <c r="D8111" s="503"/>
      <c r="E8111" s="24">
        <f t="shared" si="126"/>
        <v>0</v>
      </c>
    </row>
    <row r="8112" spans="1:5" ht="20.100000000000001" customHeight="1">
      <c r="A8112" s="905">
        <v>400</v>
      </c>
      <c r="B8112" s="111" t="s">
        <v>16135</v>
      </c>
      <c r="C8112" s="490">
        <v>1</v>
      </c>
      <c r="D8112" s="503"/>
      <c r="E8112" s="24">
        <f t="shared" si="126"/>
        <v>0</v>
      </c>
    </row>
    <row r="8113" spans="1:5" ht="20.100000000000001" customHeight="1">
      <c r="A8113" s="905">
        <v>400</v>
      </c>
      <c r="B8113" s="111" t="s">
        <v>16134</v>
      </c>
      <c r="C8113" s="490">
        <v>3</v>
      </c>
      <c r="D8113" s="503"/>
      <c r="E8113" s="24">
        <f t="shared" si="126"/>
        <v>0</v>
      </c>
    </row>
    <row r="8114" spans="1:5" ht="20.100000000000001" customHeight="1">
      <c r="A8114" s="905">
        <v>400</v>
      </c>
      <c r="B8114" s="111" t="s">
        <v>16134</v>
      </c>
      <c r="C8114" s="490">
        <v>1</v>
      </c>
      <c r="D8114" s="503"/>
      <c r="E8114" s="24">
        <f t="shared" si="126"/>
        <v>0</v>
      </c>
    </row>
    <row r="8115" spans="1:5" ht="20.100000000000001" customHeight="1">
      <c r="A8115" s="406">
        <v>250</v>
      </c>
      <c r="B8115" s="243" t="s">
        <v>1082</v>
      </c>
      <c r="C8115" s="490">
        <v>5</v>
      </c>
      <c r="D8115" s="503"/>
      <c r="E8115" s="24">
        <f t="shared" si="126"/>
        <v>0</v>
      </c>
    </row>
    <row r="8116" spans="1:5" ht="20.100000000000001" customHeight="1">
      <c r="A8116" s="406">
        <v>250</v>
      </c>
      <c r="B8116" s="243" t="s">
        <v>2119</v>
      </c>
      <c r="C8116" s="490">
        <v>2</v>
      </c>
      <c r="D8116" s="503"/>
      <c r="E8116" s="24">
        <f t="shared" si="126"/>
        <v>0</v>
      </c>
    </row>
    <row r="8117" spans="1:5" ht="20.100000000000001" customHeight="1">
      <c r="A8117" s="406">
        <v>350</v>
      </c>
      <c r="B8117" s="282" t="s">
        <v>3919</v>
      </c>
      <c r="C8117" s="490">
        <v>15</v>
      </c>
      <c r="D8117" s="503"/>
      <c r="E8117" s="24">
        <f t="shared" si="126"/>
        <v>0</v>
      </c>
    </row>
    <row r="8118" spans="1:5" ht="20.100000000000001" customHeight="1">
      <c r="A8118" s="406">
        <v>350</v>
      </c>
      <c r="B8118" s="111" t="s">
        <v>1092</v>
      </c>
      <c r="C8118" s="490">
        <v>20</v>
      </c>
      <c r="D8118" s="503"/>
      <c r="E8118" s="24">
        <f t="shared" si="126"/>
        <v>0</v>
      </c>
    </row>
    <row r="8119" spans="1:5" ht="20.100000000000001" customHeight="1">
      <c r="A8119" s="826">
        <v>450</v>
      </c>
      <c r="B8119" s="114" t="s">
        <v>22052</v>
      </c>
      <c r="C8119" s="490">
        <v>16</v>
      </c>
      <c r="D8119" s="503"/>
      <c r="E8119" s="24">
        <f t="shared" si="126"/>
        <v>0</v>
      </c>
    </row>
    <row r="8120" spans="1:5" ht="20.100000000000001" customHeight="1">
      <c r="A8120" s="826">
        <v>450</v>
      </c>
      <c r="B8120" s="114" t="s">
        <v>21983</v>
      </c>
      <c r="C8120" s="490">
        <v>3</v>
      </c>
      <c r="D8120" s="503"/>
      <c r="E8120" s="24">
        <f t="shared" si="126"/>
        <v>0</v>
      </c>
    </row>
    <row r="8121" spans="1:5" ht="20.100000000000001" customHeight="1">
      <c r="A8121" s="406">
        <v>250</v>
      </c>
      <c r="B8121" s="140" t="s">
        <v>13294</v>
      </c>
      <c r="C8121" s="490">
        <v>5</v>
      </c>
      <c r="D8121" s="503"/>
      <c r="E8121" s="24">
        <f t="shared" si="126"/>
        <v>0</v>
      </c>
    </row>
    <row r="8122" spans="1:5" ht="20.100000000000001" customHeight="1">
      <c r="A8122" s="406">
        <v>250</v>
      </c>
      <c r="B8122" s="140" t="s">
        <v>13295</v>
      </c>
      <c r="C8122" s="490">
        <v>5</v>
      </c>
      <c r="D8122" s="503"/>
      <c r="E8122" s="24">
        <f t="shared" si="126"/>
        <v>0</v>
      </c>
    </row>
    <row r="8123" spans="1:5" ht="20.100000000000001" customHeight="1">
      <c r="A8123" s="406">
        <v>250</v>
      </c>
      <c r="B8123" s="140" t="s">
        <v>16052</v>
      </c>
      <c r="C8123" s="490">
        <v>1</v>
      </c>
      <c r="D8123" s="503"/>
      <c r="E8123" s="24">
        <f t="shared" si="126"/>
        <v>0</v>
      </c>
    </row>
    <row r="8124" spans="1:5" ht="20.100000000000001" customHeight="1">
      <c r="A8124" s="406">
        <v>250</v>
      </c>
      <c r="B8124" s="140" t="s">
        <v>916</v>
      </c>
      <c r="C8124" s="490">
        <v>5</v>
      </c>
      <c r="D8124" s="503"/>
      <c r="E8124" s="24">
        <f t="shared" si="126"/>
        <v>0</v>
      </c>
    </row>
    <row r="8125" spans="1:5" ht="20.100000000000001" customHeight="1">
      <c r="A8125" s="406">
        <v>250</v>
      </c>
      <c r="B8125" s="140" t="s">
        <v>16051</v>
      </c>
      <c r="C8125" s="490">
        <v>2</v>
      </c>
      <c r="D8125" s="503"/>
      <c r="E8125" s="24">
        <f t="shared" si="126"/>
        <v>0</v>
      </c>
    </row>
    <row r="8126" spans="1:5" ht="20.100000000000001" customHeight="1">
      <c r="A8126" s="826">
        <v>450</v>
      </c>
      <c r="B8126" s="136" t="s">
        <v>16053</v>
      </c>
      <c r="C8126" s="490">
        <v>14</v>
      </c>
      <c r="D8126" s="503"/>
      <c r="E8126" s="24">
        <f t="shared" si="126"/>
        <v>0</v>
      </c>
    </row>
    <row r="8127" spans="1:5" ht="20.100000000000001" customHeight="1">
      <c r="A8127" s="406">
        <v>350</v>
      </c>
      <c r="B8127" s="114" t="s">
        <v>3920</v>
      </c>
      <c r="C8127" s="490">
        <v>16</v>
      </c>
      <c r="D8127" s="503"/>
      <c r="E8127" s="24">
        <f t="shared" si="126"/>
        <v>0</v>
      </c>
    </row>
    <row r="8128" spans="1:5" ht="20.100000000000001" customHeight="1">
      <c r="A8128" s="406">
        <v>350</v>
      </c>
      <c r="B8128" s="114" t="s">
        <v>2212</v>
      </c>
      <c r="C8128" s="490">
        <v>3</v>
      </c>
      <c r="D8128" s="503"/>
      <c r="E8128" s="24">
        <f t="shared" si="126"/>
        <v>0</v>
      </c>
    </row>
    <row r="8129" spans="1:5" ht="20.100000000000001" customHeight="1">
      <c r="A8129" s="406">
        <v>350</v>
      </c>
      <c r="B8129" s="282" t="s">
        <v>2154</v>
      </c>
      <c r="C8129" s="490">
        <v>4</v>
      </c>
      <c r="D8129" s="503"/>
      <c r="E8129" s="24">
        <f t="shared" si="126"/>
        <v>0</v>
      </c>
    </row>
    <row r="8130" spans="1:5" ht="20.100000000000001" customHeight="1">
      <c r="A8130" s="406">
        <v>350</v>
      </c>
      <c r="B8130" s="282" t="s">
        <v>9004</v>
      </c>
      <c r="C8130" s="484">
        <v>5</v>
      </c>
      <c r="D8130" s="503"/>
      <c r="E8130" s="24">
        <f t="shared" si="126"/>
        <v>0</v>
      </c>
    </row>
    <row r="8131" spans="1:5" ht="20.100000000000001" customHeight="1">
      <c r="A8131" s="826">
        <v>450</v>
      </c>
      <c r="B8131" s="282" t="s">
        <v>22053</v>
      </c>
      <c r="C8131" s="490">
        <v>2</v>
      </c>
      <c r="D8131" s="503"/>
      <c r="E8131" s="24">
        <f t="shared" si="126"/>
        <v>0</v>
      </c>
    </row>
    <row r="8132" spans="1:5" ht="20.100000000000001" customHeight="1">
      <c r="A8132" s="406">
        <v>100</v>
      </c>
      <c r="B8132" s="113" t="s">
        <v>7621</v>
      </c>
      <c r="C8132" s="484">
        <v>10</v>
      </c>
      <c r="D8132" s="503"/>
      <c r="E8132" s="24">
        <f t="shared" si="126"/>
        <v>0</v>
      </c>
    </row>
    <row r="8133" spans="1:5" ht="20.100000000000001" customHeight="1">
      <c r="A8133" s="406">
        <v>350</v>
      </c>
      <c r="B8133" s="113" t="s">
        <v>22054</v>
      </c>
      <c r="C8133" s="320">
        <v>3</v>
      </c>
      <c r="D8133" s="503"/>
      <c r="E8133" s="24">
        <f t="shared" si="126"/>
        <v>0</v>
      </c>
    </row>
    <row r="8134" spans="1:5" ht="20.100000000000001" customHeight="1">
      <c r="A8134" s="406">
        <v>350</v>
      </c>
      <c r="B8134" s="113" t="s">
        <v>2120</v>
      </c>
      <c r="C8134" s="320">
        <v>4</v>
      </c>
      <c r="D8134" s="503"/>
      <c r="E8134" s="24">
        <f t="shared" ref="E8134:E8197" si="127">D8134*A8134</f>
        <v>0</v>
      </c>
    </row>
    <row r="8135" spans="1:5" ht="20.100000000000001" customHeight="1">
      <c r="A8135" s="406">
        <v>350</v>
      </c>
      <c r="B8135" s="117" t="s">
        <v>2121</v>
      </c>
      <c r="C8135" s="320">
        <v>2</v>
      </c>
      <c r="D8135" s="503"/>
      <c r="E8135" s="24">
        <f t="shared" si="127"/>
        <v>0</v>
      </c>
    </row>
    <row r="8136" spans="1:5" ht="20.100000000000001" customHeight="1">
      <c r="A8136" s="826">
        <v>450</v>
      </c>
      <c r="B8136" s="117" t="s">
        <v>22055</v>
      </c>
      <c r="C8136" s="320">
        <v>5</v>
      </c>
      <c r="D8136" s="503"/>
      <c r="E8136" s="24">
        <f t="shared" si="127"/>
        <v>0</v>
      </c>
    </row>
    <row r="8137" spans="1:5" ht="20.100000000000001" customHeight="1">
      <c r="A8137" s="826">
        <v>450</v>
      </c>
      <c r="B8137" s="117" t="s">
        <v>1968</v>
      </c>
      <c r="C8137" s="320">
        <v>1</v>
      </c>
      <c r="D8137" s="503"/>
      <c r="E8137" s="24">
        <f t="shared" si="127"/>
        <v>0</v>
      </c>
    </row>
    <row r="8138" spans="1:5" ht="20.100000000000001" customHeight="1">
      <c r="A8138" s="406">
        <v>350</v>
      </c>
      <c r="B8138" s="117" t="s">
        <v>22068</v>
      </c>
      <c r="C8138" s="320">
        <v>2</v>
      </c>
      <c r="D8138" s="503"/>
      <c r="E8138" s="24">
        <f t="shared" si="127"/>
        <v>0</v>
      </c>
    </row>
    <row r="8139" spans="1:5" ht="20.100000000000001" customHeight="1">
      <c r="A8139" s="905">
        <v>400</v>
      </c>
      <c r="B8139" s="114" t="s">
        <v>3921</v>
      </c>
      <c r="C8139" s="70">
        <v>2</v>
      </c>
      <c r="D8139" s="503"/>
      <c r="E8139" s="24">
        <f t="shared" si="127"/>
        <v>0</v>
      </c>
    </row>
    <row r="8140" spans="1:5" ht="20.100000000000001" customHeight="1">
      <c r="A8140" s="406">
        <v>500</v>
      </c>
      <c r="B8140" s="136" t="s">
        <v>16050</v>
      </c>
      <c r="C8140" s="490">
        <v>6</v>
      </c>
      <c r="D8140" s="503"/>
      <c r="E8140" s="24">
        <f t="shared" si="127"/>
        <v>0</v>
      </c>
    </row>
    <row r="8141" spans="1:5" ht="20.100000000000001" customHeight="1">
      <c r="A8141" s="905">
        <v>400</v>
      </c>
      <c r="B8141" s="136" t="s">
        <v>2015</v>
      </c>
      <c r="C8141" s="490">
        <v>9</v>
      </c>
      <c r="D8141" s="503"/>
      <c r="E8141" s="24">
        <f t="shared" si="127"/>
        <v>0</v>
      </c>
    </row>
    <row r="8142" spans="1:5" ht="20.100000000000001" customHeight="1">
      <c r="A8142" s="406">
        <v>500</v>
      </c>
      <c r="B8142" s="136" t="s">
        <v>22056</v>
      </c>
      <c r="C8142" s="490">
        <v>2</v>
      </c>
      <c r="D8142" s="503"/>
      <c r="E8142" s="24">
        <f t="shared" si="127"/>
        <v>0</v>
      </c>
    </row>
    <row r="8143" spans="1:5" ht="20.100000000000001" customHeight="1">
      <c r="A8143" s="905">
        <v>400</v>
      </c>
      <c r="B8143" s="136" t="s">
        <v>2014</v>
      </c>
      <c r="C8143" s="490">
        <v>5</v>
      </c>
      <c r="D8143" s="503"/>
      <c r="E8143" s="24">
        <f t="shared" si="127"/>
        <v>0</v>
      </c>
    </row>
    <row r="8144" spans="1:5" ht="20.100000000000001" customHeight="1">
      <c r="A8144" s="406">
        <v>300</v>
      </c>
      <c r="B8144" s="136" t="s">
        <v>22057</v>
      </c>
      <c r="C8144" s="490">
        <v>1</v>
      </c>
      <c r="D8144" s="503"/>
      <c r="E8144" s="24">
        <f t="shared" si="127"/>
        <v>0</v>
      </c>
    </row>
    <row r="8145" spans="1:5" ht="20.100000000000001" customHeight="1">
      <c r="A8145" s="897"/>
      <c r="B8145" s="111" t="s">
        <v>21984</v>
      </c>
      <c r="C8145" s="490">
        <v>1</v>
      </c>
      <c r="D8145" s="503"/>
      <c r="E8145" s="24">
        <f t="shared" si="127"/>
        <v>0</v>
      </c>
    </row>
    <row r="8146" spans="1:5" ht="20.100000000000001" customHeight="1">
      <c r="A8146" s="406">
        <v>500</v>
      </c>
      <c r="B8146" s="136" t="s">
        <v>22058</v>
      </c>
      <c r="C8146" s="490">
        <v>4</v>
      </c>
      <c r="D8146" s="503"/>
      <c r="E8146" s="24">
        <f t="shared" si="127"/>
        <v>0</v>
      </c>
    </row>
    <row r="8147" spans="1:5" ht="20.100000000000001" customHeight="1">
      <c r="A8147" s="905">
        <v>400</v>
      </c>
      <c r="B8147" s="113" t="s">
        <v>22069</v>
      </c>
      <c r="C8147" s="490">
        <v>2</v>
      </c>
      <c r="D8147" s="503"/>
      <c r="E8147" s="24">
        <f t="shared" si="127"/>
        <v>0</v>
      </c>
    </row>
    <row r="8148" spans="1:5" ht="20.100000000000001" customHeight="1">
      <c r="A8148" s="406">
        <v>350</v>
      </c>
      <c r="B8148" s="289" t="s">
        <v>22059</v>
      </c>
      <c r="C8148" s="63">
        <v>3</v>
      </c>
      <c r="D8148" s="503"/>
      <c r="E8148" s="24">
        <f t="shared" si="127"/>
        <v>0</v>
      </c>
    </row>
    <row r="8149" spans="1:5" ht="20.100000000000001" customHeight="1">
      <c r="A8149" s="406">
        <v>600</v>
      </c>
      <c r="B8149" s="461" t="s">
        <v>22060</v>
      </c>
      <c r="C8149" s="490">
        <v>5</v>
      </c>
      <c r="D8149" s="503"/>
      <c r="E8149" s="24">
        <f t="shared" si="127"/>
        <v>0</v>
      </c>
    </row>
    <row r="8150" spans="1:5" ht="20.100000000000001" customHeight="1">
      <c r="A8150" s="406">
        <v>500</v>
      </c>
      <c r="B8150" s="108" t="s">
        <v>22061</v>
      </c>
      <c r="C8150" s="490">
        <v>13</v>
      </c>
      <c r="D8150" s="503"/>
      <c r="E8150" s="24">
        <f t="shared" si="127"/>
        <v>0</v>
      </c>
    </row>
    <row r="8151" spans="1:5" ht="20.100000000000001" customHeight="1">
      <c r="A8151" s="406">
        <v>600</v>
      </c>
      <c r="B8151" s="282" t="s">
        <v>22062</v>
      </c>
      <c r="C8151" s="490">
        <v>5</v>
      </c>
      <c r="D8151" s="503"/>
      <c r="E8151" s="24">
        <f t="shared" si="127"/>
        <v>0</v>
      </c>
    </row>
    <row r="8152" spans="1:5" ht="20.100000000000001" customHeight="1">
      <c r="A8152" s="406"/>
      <c r="B8152" s="111" t="s">
        <v>22070</v>
      </c>
      <c r="C8152" s="484">
        <v>6</v>
      </c>
      <c r="D8152" s="503"/>
      <c r="E8152" s="24">
        <f t="shared" si="127"/>
        <v>0</v>
      </c>
    </row>
    <row r="8153" spans="1:5" ht="20.100000000000001" customHeight="1">
      <c r="A8153" s="853">
        <v>800</v>
      </c>
      <c r="B8153" s="111" t="s">
        <v>22063</v>
      </c>
      <c r="C8153" s="490">
        <v>1</v>
      </c>
      <c r="D8153" s="503"/>
      <c r="E8153" s="24">
        <f t="shared" si="127"/>
        <v>0</v>
      </c>
    </row>
    <row r="8154" spans="1:5" ht="20.100000000000001" customHeight="1">
      <c r="A8154" s="853">
        <v>700</v>
      </c>
      <c r="B8154" s="111" t="s">
        <v>13296</v>
      </c>
      <c r="C8154" s="490">
        <v>5</v>
      </c>
      <c r="D8154" s="503"/>
      <c r="E8154" s="24">
        <f t="shared" si="127"/>
        <v>0</v>
      </c>
    </row>
    <row r="8155" spans="1:5" ht="20.100000000000001" customHeight="1">
      <c r="A8155" s="853">
        <v>700</v>
      </c>
      <c r="B8155" s="111" t="s">
        <v>13297</v>
      </c>
      <c r="C8155" s="70">
        <v>1</v>
      </c>
      <c r="D8155" s="503"/>
      <c r="E8155" s="24">
        <f t="shared" si="127"/>
        <v>0</v>
      </c>
    </row>
    <row r="8156" spans="1:5" ht="20.100000000000001" customHeight="1">
      <c r="A8156" s="406">
        <v>900</v>
      </c>
      <c r="B8156" s="125" t="s">
        <v>1969</v>
      </c>
      <c r="C8156" s="484">
        <v>1</v>
      </c>
      <c r="D8156" s="503"/>
      <c r="E8156" s="24">
        <f t="shared" si="127"/>
        <v>0</v>
      </c>
    </row>
    <row r="8157" spans="1:5" ht="20.100000000000001" customHeight="1">
      <c r="A8157" s="853">
        <v>1200</v>
      </c>
      <c r="B8157" s="111" t="s">
        <v>16045</v>
      </c>
      <c r="C8157" s="490">
        <v>2</v>
      </c>
      <c r="D8157" s="503"/>
      <c r="E8157" s="24">
        <f t="shared" si="127"/>
        <v>0</v>
      </c>
    </row>
    <row r="8158" spans="1:5" ht="20.100000000000001" customHeight="1">
      <c r="A8158" s="853">
        <v>1200</v>
      </c>
      <c r="B8158" s="136" t="s">
        <v>16048</v>
      </c>
      <c r="C8158" s="490">
        <v>1</v>
      </c>
      <c r="D8158" s="503"/>
      <c r="E8158" s="24">
        <f t="shared" si="127"/>
        <v>0</v>
      </c>
    </row>
    <row r="8159" spans="1:5" ht="20.100000000000001" customHeight="1">
      <c r="A8159" s="853">
        <v>1200</v>
      </c>
      <c r="B8159" s="111" t="s">
        <v>16046</v>
      </c>
      <c r="C8159" s="490">
        <v>1</v>
      </c>
      <c r="D8159" s="503"/>
      <c r="E8159" s="24">
        <f t="shared" si="127"/>
        <v>0</v>
      </c>
    </row>
    <row r="8160" spans="1:5" ht="20.100000000000001" customHeight="1">
      <c r="A8160" s="853">
        <v>1350</v>
      </c>
      <c r="B8160" s="111" t="s">
        <v>21985</v>
      </c>
      <c r="C8160" s="490">
        <v>3</v>
      </c>
      <c r="D8160" s="503"/>
      <c r="E8160" s="24">
        <f t="shared" si="127"/>
        <v>0</v>
      </c>
    </row>
    <row r="8161" spans="1:5" ht="20.100000000000001" customHeight="1">
      <c r="A8161" s="406"/>
      <c r="B8161" s="130" t="s">
        <v>16047</v>
      </c>
      <c r="C8161" s="490">
        <v>2</v>
      </c>
      <c r="D8161" s="503"/>
      <c r="E8161" s="24">
        <f t="shared" si="127"/>
        <v>0</v>
      </c>
    </row>
    <row r="8162" spans="1:5" ht="20.100000000000001" customHeight="1">
      <c r="A8162" s="406"/>
      <c r="B8162" s="130" t="s">
        <v>21986</v>
      </c>
      <c r="C8162" s="490">
        <v>3</v>
      </c>
      <c r="D8162" s="503"/>
      <c r="E8162" s="24">
        <f t="shared" si="127"/>
        <v>0</v>
      </c>
    </row>
    <row r="8163" spans="1:5" ht="20.100000000000001" customHeight="1">
      <c r="A8163" s="406"/>
      <c r="B8163" s="130" t="s">
        <v>16049</v>
      </c>
      <c r="C8163" s="490">
        <v>3</v>
      </c>
      <c r="D8163" s="503"/>
      <c r="E8163" s="24">
        <f t="shared" si="127"/>
        <v>0</v>
      </c>
    </row>
    <row r="8164" spans="1:5" ht="20.100000000000001" customHeight="1">
      <c r="A8164" s="406"/>
      <c r="B8164" s="130" t="s">
        <v>22064</v>
      </c>
      <c r="C8164" s="490">
        <v>1</v>
      </c>
      <c r="D8164" s="503"/>
      <c r="E8164" s="24">
        <f t="shared" si="127"/>
        <v>0</v>
      </c>
    </row>
    <row r="8165" spans="1:5" ht="20.100000000000001" customHeight="1">
      <c r="A8165" s="406">
        <v>500</v>
      </c>
      <c r="B8165" s="111" t="s">
        <v>11330</v>
      </c>
      <c r="C8165" s="1844">
        <v>5</v>
      </c>
      <c r="D8165" s="503"/>
      <c r="E8165" s="24">
        <f t="shared" si="127"/>
        <v>0</v>
      </c>
    </row>
    <row r="8166" spans="1:5" ht="20.100000000000001" customHeight="1">
      <c r="A8166" s="905">
        <v>600</v>
      </c>
      <c r="B8166" s="111" t="s">
        <v>22065</v>
      </c>
      <c r="C8166" s="1844">
        <v>5</v>
      </c>
      <c r="D8166" s="503"/>
      <c r="E8166" s="24">
        <f t="shared" si="127"/>
        <v>0</v>
      </c>
    </row>
    <row r="8167" spans="1:5" ht="20.100000000000001" customHeight="1">
      <c r="A8167" s="406">
        <v>250</v>
      </c>
      <c r="B8167" s="253" t="s">
        <v>19271</v>
      </c>
      <c r="C8167" s="385">
        <v>2</v>
      </c>
      <c r="D8167" s="503"/>
      <c r="E8167" s="24">
        <f t="shared" si="127"/>
        <v>0</v>
      </c>
    </row>
    <row r="8168" spans="1:5" ht="20.100000000000001" customHeight="1">
      <c r="A8168" s="406">
        <v>300</v>
      </c>
      <c r="B8168" s="253" t="s">
        <v>19273</v>
      </c>
      <c r="C8168" s="386">
        <v>2</v>
      </c>
      <c r="D8168" s="503"/>
      <c r="E8168" s="24">
        <f t="shared" si="127"/>
        <v>0</v>
      </c>
    </row>
    <row r="8169" spans="1:5" ht="20.100000000000001" customHeight="1">
      <c r="A8169" s="905">
        <v>400</v>
      </c>
      <c r="B8169" s="234" t="s">
        <v>19275</v>
      </c>
      <c r="C8169" s="386">
        <v>4</v>
      </c>
      <c r="D8169" s="503"/>
      <c r="E8169" s="24">
        <f t="shared" si="127"/>
        <v>0</v>
      </c>
    </row>
    <row r="8170" spans="1:5" ht="20.100000000000001" customHeight="1">
      <c r="A8170" s="406">
        <v>650</v>
      </c>
      <c r="B8170" s="253" t="s">
        <v>19270</v>
      </c>
      <c r="C8170" s="386">
        <v>1</v>
      </c>
      <c r="D8170" s="503"/>
      <c r="E8170" s="24">
        <f t="shared" si="127"/>
        <v>0</v>
      </c>
    </row>
    <row r="8171" spans="1:5" ht="20.100000000000001" customHeight="1">
      <c r="A8171" s="406">
        <v>700</v>
      </c>
      <c r="B8171" s="253" t="s">
        <v>19272</v>
      </c>
      <c r="C8171" s="386">
        <v>1</v>
      </c>
      <c r="D8171" s="503"/>
      <c r="E8171" s="24">
        <f t="shared" si="127"/>
        <v>0</v>
      </c>
    </row>
    <row r="8172" spans="1:5" ht="20.100000000000001" customHeight="1">
      <c r="A8172" s="406">
        <v>800</v>
      </c>
      <c r="B8172" s="112" t="s">
        <v>19276</v>
      </c>
      <c r="C8172" s="386">
        <v>2</v>
      </c>
      <c r="D8172" s="503"/>
      <c r="E8172" s="24">
        <f t="shared" si="127"/>
        <v>0</v>
      </c>
    </row>
    <row r="8173" spans="1:5" ht="20.100000000000001" customHeight="1">
      <c r="A8173" s="406">
        <v>850</v>
      </c>
      <c r="B8173" s="234" t="s">
        <v>19274</v>
      </c>
      <c r="C8173" s="386">
        <v>1</v>
      </c>
      <c r="D8173" s="503"/>
      <c r="E8173" s="24">
        <f t="shared" si="127"/>
        <v>0</v>
      </c>
    </row>
    <row r="8174" spans="1:5" ht="20.100000000000001" customHeight="1">
      <c r="A8174" s="853">
        <v>500</v>
      </c>
      <c r="B8174" s="111" t="s">
        <v>353</v>
      </c>
      <c r="C8174" s="63">
        <v>1</v>
      </c>
      <c r="D8174" s="503"/>
      <c r="E8174" s="24">
        <f t="shared" si="127"/>
        <v>0</v>
      </c>
    </row>
    <row r="8175" spans="1:5" ht="20.100000000000001" customHeight="1">
      <c r="A8175" s="853">
        <v>300</v>
      </c>
      <c r="B8175" s="111" t="s">
        <v>8038</v>
      </c>
      <c r="C8175" s="206">
        <v>2</v>
      </c>
      <c r="D8175" s="503"/>
      <c r="E8175" s="24">
        <f t="shared" si="127"/>
        <v>0</v>
      </c>
    </row>
    <row r="8176" spans="1:5" ht="20.100000000000001" customHeight="1">
      <c r="A8176" s="853">
        <v>300</v>
      </c>
      <c r="B8176" s="111" t="s">
        <v>8039</v>
      </c>
      <c r="C8176" s="206">
        <v>1</v>
      </c>
      <c r="D8176" s="503"/>
      <c r="E8176" s="24">
        <f t="shared" si="127"/>
        <v>0</v>
      </c>
    </row>
    <row r="8177" spans="1:5" ht="20.100000000000001" customHeight="1">
      <c r="A8177" s="853">
        <v>500</v>
      </c>
      <c r="B8177" s="111" t="s">
        <v>619</v>
      </c>
      <c r="C8177" s="206">
        <v>27</v>
      </c>
      <c r="D8177" s="503"/>
      <c r="E8177" s="24">
        <f t="shared" si="127"/>
        <v>0</v>
      </c>
    </row>
    <row r="8178" spans="1:5" ht="20.100000000000001" customHeight="1">
      <c r="A8178" s="853">
        <v>300</v>
      </c>
      <c r="B8178" s="111" t="s">
        <v>8040</v>
      </c>
      <c r="C8178" s="206">
        <v>1</v>
      </c>
      <c r="D8178" s="503"/>
      <c r="E8178" s="24">
        <f t="shared" si="127"/>
        <v>0</v>
      </c>
    </row>
    <row r="8179" spans="1:5" ht="20.100000000000001" customHeight="1">
      <c r="A8179" s="853">
        <v>500</v>
      </c>
      <c r="B8179" s="111" t="s">
        <v>4918</v>
      </c>
      <c r="C8179" s="206">
        <v>10</v>
      </c>
      <c r="D8179" s="503"/>
      <c r="E8179" s="24">
        <f t="shared" si="127"/>
        <v>0</v>
      </c>
    </row>
    <row r="8180" spans="1:5" ht="20.100000000000001" customHeight="1">
      <c r="A8180" s="853">
        <v>500</v>
      </c>
      <c r="B8180" s="111" t="s">
        <v>4918</v>
      </c>
      <c r="C8180" s="206">
        <v>10</v>
      </c>
      <c r="D8180" s="503"/>
      <c r="E8180" s="24">
        <f t="shared" si="127"/>
        <v>0</v>
      </c>
    </row>
    <row r="8181" spans="1:5" ht="20.100000000000001" customHeight="1">
      <c r="A8181" s="853">
        <v>500</v>
      </c>
      <c r="B8181" s="111" t="s">
        <v>4918</v>
      </c>
      <c r="C8181" s="206">
        <v>15</v>
      </c>
      <c r="D8181" s="503"/>
      <c r="E8181" s="24">
        <f t="shared" si="127"/>
        <v>0</v>
      </c>
    </row>
    <row r="8182" spans="1:5" ht="20.100000000000001" customHeight="1">
      <c r="A8182" s="904">
        <v>500</v>
      </c>
      <c r="B8182" s="111" t="s">
        <v>9198</v>
      </c>
      <c r="C8182" s="206">
        <v>12</v>
      </c>
      <c r="D8182" s="503"/>
      <c r="E8182" s="24">
        <f t="shared" si="127"/>
        <v>0</v>
      </c>
    </row>
    <row r="8183" spans="1:5" ht="20.100000000000001" customHeight="1">
      <c r="A8183" s="904">
        <v>500</v>
      </c>
      <c r="B8183" s="111" t="s">
        <v>4917</v>
      </c>
      <c r="C8183" s="206">
        <v>10</v>
      </c>
      <c r="D8183" s="503"/>
      <c r="E8183" s="24">
        <f t="shared" si="127"/>
        <v>0</v>
      </c>
    </row>
    <row r="8184" spans="1:5" ht="20.100000000000001" customHeight="1">
      <c r="A8184" s="853">
        <v>300</v>
      </c>
      <c r="B8184" s="111" t="s">
        <v>8041</v>
      </c>
      <c r="C8184" s="206">
        <v>1</v>
      </c>
      <c r="D8184" s="503"/>
      <c r="E8184" s="24">
        <f t="shared" si="127"/>
        <v>0</v>
      </c>
    </row>
    <row r="8185" spans="1:5" ht="20.100000000000001" customHeight="1">
      <c r="A8185" s="362">
        <v>950</v>
      </c>
      <c r="B8185" s="111" t="s">
        <v>11571</v>
      </c>
      <c r="C8185" s="70">
        <v>1</v>
      </c>
      <c r="D8185" s="503"/>
      <c r="E8185" s="24">
        <f t="shared" si="127"/>
        <v>0</v>
      </c>
    </row>
    <row r="8186" spans="1:5" ht="20.100000000000001" customHeight="1">
      <c r="A8186" s="229"/>
      <c r="B8186" s="119" t="s">
        <v>2163</v>
      </c>
      <c r="C8186" s="63" t="s">
        <v>1127</v>
      </c>
      <c r="D8186" s="503"/>
      <c r="E8186" s="24">
        <f t="shared" si="127"/>
        <v>0</v>
      </c>
    </row>
    <row r="8187" spans="1:5" ht="20.100000000000001" customHeight="1">
      <c r="A8187" s="826">
        <v>750</v>
      </c>
      <c r="B8187" s="111" t="s">
        <v>18901</v>
      </c>
      <c r="C8187" s="490">
        <v>6</v>
      </c>
      <c r="D8187" s="503"/>
      <c r="E8187" s="24">
        <f t="shared" si="127"/>
        <v>0</v>
      </c>
    </row>
    <row r="8188" spans="1:5" ht="20.100000000000001" customHeight="1">
      <c r="A8188" s="406">
        <v>60</v>
      </c>
      <c r="B8188" s="111" t="s">
        <v>17885</v>
      </c>
      <c r="C8188" s="63">
        <v>30</v>
      </c>
      <c r="D8188" s="503"/>
      <c r="E8188" s="24">
        <f t="shared" si="127"/>
        <v>0</v>
      </c>
    </row>
    <row r="8189" spans="1:5" ht="20.100000000000001" customHeight="1">
      <c r="A8189" s="406">
        <v>300</v>
      </c>
      <c r="B8189" s="119" t="s">
        <v>7623</v>
      </c>
      <c r="C8189" s="246">
        <v>53</v>
      </c>
      <c r="D8189" s="503"/>
      <c r="E8189" s="24">
        <f t="shared" si="127"/>
        <v>0</v>
      </c>
    </row>
    <row r="8190" spans="1:5" ht="20.100000000000001" customHeight="1">
      <c r="A8190" s="406">
        <v>60</v>
      </c>
      <c r="B8190" s="111" t="s">
        <v>8508</v>
      </c>
      <c r="C8190" s="70">
        <v>40</v>
      </c>
      <c r="D8190" s="503"/>
      <c r="E8190" s="24">
        <f t="shared" si="127"/>
        <v>0</v>
      </c>
    </row>
    <row r="8191" spans="1:5" ht="20.100000000000001" customHeight="1">
      <c r="A8191" s="406">
        <v>300</v>
      </c>
      <c r="B8191" s="111" t="s">
        <v>24788</v>
      </c>
      <c r="C8191" s="246">
        <v>4</v>
      </c>
      <c r="D8191" s="503"/>
      <c r="E8191" s="24">
        <f t="shared" si="127"/>
        <v>0</v>
      </c>
    </row>
    <row r="8192" spans="1:5" ht="20.100000000000001" customHeight="1">
      <c r="A8192" s="406">
        <v>300</v>
      </c>
      <c r="B8192" s="111" t="s">
        <v>24787</v>
      </c>
      <c r="C8192" s="490">
        <v>3</v>
      </c>
      <c r="D8192" s="503"/>
      <c r="E8192" s="24">
        <f t="shared" si="127"/>
        <v>0</v>
      </c>
    </row>
    <row r="8193" spans="1:5" ht="20.100000000000001" customHeight="1">
      <c r="A8193" s="406">
        <v>300</v>
      </c>
      <c r="B8193" s="111" t="s">
        <v>25139</v>
      </c>
      <c r="C8193" s="490">
        <v>20</v>
      </c>
      <c r="D8193" s="239"/>
      <c r="E8193" s="24">
        <f t="shared" si="127"/>
        <v>0</v>
      </c>
    </row>
    <row r="8194" spans="1:5" ht="20.100000000000001" customHeight="1">
      <c r="A8194" s="853">
        <v>250</v>
      </c>
      <c r="B8194" s="136" t="s">
        <v>27216</v>
      </c>
      <c r="C8194" s="490">
        <v>10</v>
      </c>
      <c r="D8194" s="239"/>
      <c r="E8194" s="24">
        <f t="shared" si="127"/>
        <v>0</v>
      </c>
    </row>
    <row r="8195" spans="1:5" ht="20.100000000000001" customHeight="1">
      <c r="A8195" s="853">
        <v>150</v>
      </c>
      <c r="B8195" s="136" t="s">
        <v>27214</v>
      </c>
      <c r="C8195" s="490">
        <v>20</v>
      </c>
      <c r="D8195" s="239"/>
      <c r="E8195" s="24">
        <f t="shared" si="127"/>
        <v>0</v>
      </c>
    </row>
    <row r="8196" spans="1:5" ht="20.100000000000001" customHeight="1">
      <c r="A8196" s="853">
        <v>150</v>
      </c>
      <c r="B8196" s="136" t="s">
        <v>27215</v>
      </c>
      <c r="C8196" s="490">
        <v>10</v>
      </c>
      <c r="D8196" s="503"/>
      <c r="E8196" s="24">
        <f t="shared" si="127"/>
        <v>0</v>
      </c>
    </row>
    <row r="8197" spans="1:5" ht="20.100000000000001" customHeight="1">
      <c r="A8197" s="853">
        <v>250</v>
      </c>
      <c r="B8197" s="352" t="s">
        <v>17917</v>
      </c>
      <c r="C8197" s="490">
        <v>7</v>
      </c>
      <c r="D8197" s="503"/>
      <c r="E8197" s="24">
        <f t="shared" si="127"/>
        <v>0</v>
      </c>
    </row>
    <row r="8198" spans="1:5" ht="20.100000000000001" customHeight="1">
      <c r="A8198" s="853">
        <v>350</v>
      </c>
      <c r="B8198" s="352" t="s">
        <v>17965</v>
      </c>
      <c r="C8198" s="490">
        <v>1</v>
      </c>
      <c r="D8198" s="503"/>
      <c r="E8198" s="24">
        <f t="shared" ref="E8198:E8223" si="128">D8198*A8198</f>
        <v>0</v>
      </c>
    </row>
    <row r="8199" spans="1:5" ht="20.100000000000001" customHeight="1">
      <c r="A8199" s="853">
        <v>350</v>
      </c>
      <c r="B8199" s="352" t="s">
        <v>17918</v>
      </c>
      <c r="C8199" s="490">
        <v>1</v>
      </c>
      <c r="D8199" s="503"/>
      <c r="E8199" s="24">
        <f t="shared" si="128"/>
        <v>0</v>
      </c>
    </row>
    <row r="8200" spans="1:5" ht="20.100000000000001" customHeight="1">
      <c r="A8200" s="853">
        <v>350</v>
      </c>
      <c r="B8200" s="352" t="s">
        <v>17919</v>
      </c>
      <c r="C8200" s="490">
        <v>1</v>
      </c>
      <c r="D8200" s="503"/>
      <c r="E8200" s="24">
        <f t="shared" si="128"/>
        <v>0</v>
      </c>
    </row>
    <row r="8201" spans="1:5" ht="20.100000000000001" customHeight="1">
      <c r="A8201" s="853">
        <v>400</v>
      </c>
      <c r="B8201" s="352" t="s">
        <v>18064</v>
      </c>
      <c r="C8201" s="490">
        <v>1</v>
      </c>
      <c r="D8201" s="503"/>
      <c r="E8201" s="24">
        <f t="shared" si="128"/>
        <v>0</v>
      </c>
    </row>
    <row r="8202" spans="1:5" ht="20.100000000000001" customHeight="1">
      <c r="A8202" s="853">
        <v>150</v>
      </c>
      <c r="B8202" s="243" t="s">
        <v>2164</v>
      </c>
      <c r="C8202" s="490">
        <v>3</v>
      </c>
      <c r="D8202" s="503"/>
      <c r="E8202" s="24">
        <f t="shared" si="128"/>
        <v>0</v>
      </c>
    </row>
    <row r="8203" spans="1:5" ht="20.100000000000001" customHeight="1">
      <c r="A8203" s="853">
        <v>150</v>
      </c>
      <c r="B8203" s="111" t="s">
        <v>18070</v>
      </c>
      <c r="C8203" s="361">
        <v>11</v>
      </c>
      <c r="D8203" s="503"/>
      <c r="E8203" s="24">
        <f t="shared" si="128"/>
        <v>0</v>
      </c>
    </row>
    <row r="8204" spans="1:5" ht="20.100000000000001" customHeight="1">
      <c r="A8204" s="853">
        <v>150</v>
      </c>
      <c r="B8204" s="111" t="s">
        <v>18069</v>
      </c>
      <c r="C8204" s="490">
        <v>1</v>
      </c>
      <c r="D8204" s="503"/>
      <c r="E8204" s="24">
        <f t="shared" si="128"/>
        <v>0</v>
      </c>
    </row>
    <row r="8205" spans="1:5" ht="20.100000000000001" customHeight="1">
      <c r="A8205" s="853">
        <v>180</v>
      </c>
      <c r="B8205" s="111" t="s">
        <v>18068</v>
      </c>
      <c r="C8205" s="490">
        <v>8</v>
      </c>
      <c r="D8205" s="503"/>
      <c r="E8205" s="24">
        <f t="shared" si="128"/>
        <v>0</v>
      </c>
    </row>
    <row r="8206" spans="1:5" ht="20.100000000000001" customHeight="1">
      <c r="A8206" s="853">
        <v>150</v>
      </c>
      <c r="B8206" s="243" t="s">
        <v>20221</v>
      </c>
      <c r="C8206" s="490">
        <v>12</v>
      </c>
      <c r="D8206" s="503"/>
      <c r="E8206" s="24">
        <f t="shared" si="128"/>
        <v>0</v>
      </c>
    </row>
    <row r="8207" spans="1:5" ht="20.100000000000001" customHeight="1">
      <c r="A8207" s="406">
        <v>100</v>
      </c>
      <c r="B8207" s="111" t="s">
        <v>18067</v>
      </c>
      <c r="C8207" s="490">
        <v>2</v>
      </c>
      <c r="D8207" s="503"/>
      <c r="E8207" s="24">
        <f t="shared" si="128"/>
        <v>0</v>
      </c>
    </row>
    <row r="8208" spans="1:5" ht="20.100000000000001" customHeight="1">
      <c r="A8208" s="406">
        <v>150</v>
      </c>
      <c r="B8208" s="111" t="s">
        <v>18066</v>
      </c>
      <c r="C8208" s="78">
        <v>22</v>
      </c>
      <c r="D8208" s="503"/>
      <c r="E8208" s="24">
        <f t="shared" si="128"/>
        <v>0</v>
      </c>
    </row>
    <row r="8209" spans="1:5" ht="20.100000000000001" customHeight="1">
      <c r="A8209" s="406">
        <v>250</v>
      </c>
      <c r="B8209" s="352" t="s">
        <v>18065</v>
      </c>
      <c r="C8209" s="490">
        <v>1</v>
      </c>
      <c r="D8209" s="503"/>
      <c r="E8209" s="24">
        <f t="shared" si="128"/>
        <v>0</v>
      </c>
    </row>
    <row r="8210" spans="1:5" ht="20.100000000000001" customHeight="1">
      <c r="A8210" s="229"/>
      <c r="B8210" s="119" t="s">
        <v>1112</v>
      </c>
      <c r="C8210" s="63" t="s">
        <v>1127</v>
      </c>
      <c r="D8210" s="503"/>
      <c r="E8210" s="24">
        <f t="shared" si="128"/>
        <v>0</v>
      </c>
    </row>
    <row r="8211" spans="1:5" ht="20.100000000000001" customHeight="1">
      <c r="A8211" s="239">
        <v>4000</v>
      </c>
      <c r="B8211" s="112" t="s">
        <v>2906</v>
      </c>
      <c r="C8211" s="70">
        <v>1</v>
      </c>
      <c r="D8211" s="503"/>
      <c r="E8211" s="24">
        <f t="shared" si="128"/>
        <v>0</v>
      </c>
    </row>
    <row r="8212" spans="1:5" ht="20.100000000000001" customHeight="1">
      <c r="A8212" s="229">
        <v>2000</v>
      </c>
      <c r="B8212" s="111" t="s">
        <v>9997</v>
      </c>
      <c r="C8212" s="70">
        <v>1</v>
      </c>
      <c r="D8212" s="503"/>
      <c r="E8212" s="24">
        <f t="shared" si="128"/>
        <v>0</v>
      </c>
    </row>
    <row r="8213" spans="1:5" ht="20.100000000000001" customHeight="1">
      <c r="A8213" s="239">
        <v>4000</v>
      </c>
      <c r="B8213" s="111" t="s">
        <v>3170</v>
      </c>
      <c r="C8213" s="70">
        <v>1</v>
      </c>
      <c r="D8213" s="503"/>
      <c r="E8213" s="24">
        <f t="shared" si="128"/>
        <v>0</v>
      </c>
    </row>
    <row r="8214" spans="1:5" ht="20.100000000000001" customHeight="1">
      <c r="A8214" s="406">
        <v>350</v>
      </c>
      <c r="B8214" s="111" t="s">
        <v>354</v>
      </c>
      <c r="C8214" s="70">
        <v>1</v>
      </c>
      <c r="D8214" s="503"/>
      <c r="E8214" s="24">
        <f t="shared" si="128"/>
        <v>0</v>
      </c>
    </row>
    <row r="8215" spans="1:5" ht="20.100000000000001" customHeight="1">
      <c r="A8215" s="853">
        <v>250</v>
      </c>
      <c r="B8215" s="111" t="s">
        <v>7751</v>
      </c>
      <c r="C8215" s="246">
        <v>1</v>
      </c>
      <c r="D8215" s="503"/>
      <c r="E8215" s="24">
        <f t="shared" si="128"/>
        <v>0</v>
      </c>
    </row>
    <row r="8216" spans="1:5" ht="20.100000000000001" customHeight="1">
      <c r="A8216" s="406"/>
      <c r="B8216" s="111" t="s">
        <v>7703</v>
      </c>
      <c r="C8216" s="484">
        <v>49</v>
      </c>
      <c r="D8216" s="503"/>
      <c r="E8216" s="24">
        <f t="shared" si="128"/>
        <v>0</v>
      </c>
    </row>
    <row r="8217" spans="1:5" ht="20.100000000000001" customHeight="1">
      <c r="A8217" s="853">
        <v>250</v>
      </c>
      <c r="B8217" s="111" t="s">
        <v>26450</v>
      </c>
      <c r="C8217" s="490">
        <v>1</v>
      </c>
      <c r="D8217" s="503"/>
      <c r="E8217" s="24">
        <f t="shared" si="128"/>
        <v>0</v>
      </c>
    </row>
    <row r="8218" spans="1:5" ht="20.100000000000001" customHeight="1">
      <c r="A8218" s="853">
        <v>250</v>
      </c>
      <c r="B8218" s="111" t="s">
        <v>26448</v>
      </c>
      <c r="C8218" s="490">
        <v>2</v>
      </c>
      <c r="D8218" s="503"/>
      <c r="E8218" s="24">
        <f t="shared" si="128"/>
        <v>0</v>
      </c>
    </row>
    <row r="8219" spans="1:5" ht="20.100000000000001" customHeight="1">
      <c r="A8219" s="853">
        <v>250</v>
      </c>
      <c r="B8219" s="111" t="s">
        <v>26449</v>
      </c>
      <c r="C8219" s="490">
        <v>2</v>
      </c>
      <c r="D8219" s="503"/>
      <c r="E8219" s="24">
        <f t="shared" si="128"/>
        <v>0</v>
      </c>
    </row>
    <row r="8220" spans="1:5" ht="20.100000000000001" customHeight="1">
      <c r="A8220" s="853">
        <v>250</v>
      </c>
      <c r="B8220" s="111" t="s">
        <v>949</v>
      </c>
      <c r="C8220" s="490">
        <v>1</v>
      </c>
      <c r="D8220" s="503"/>
      <c r="E8220" s="24">
        <f t="shared" si="128"/>
        <v>0</v>
      </c>
    </row>
    <row r="8221" spans="1:5" ht="20.100000000000001" customHeight="1">
      <c r="A8221" s="853">
        <v>300</v>
      </c>
      <c r="B8221" s="111" t="s">
        <v>7595</v>
      </c>
      <c r="C8221" s="490">
        <v>1</v>
      </c>
      <c r="D8221" s="503"/>
      <c r="E8221" s="24">
        <f t="shared" si="128"/>
        <v>0</v>
      </c>
    </row>
    <row r="8222" spans="1:5" ht="20.100000000000001" customHeight="1">
      <c r="A8222" s="406"/>
      <c r="B8222" s="111" t="s">
        <v>2122</v>
      </c>
      <c r="C8222" s="484">
        <v>1</v>
      </c>
      <c r="D8222" s="503"/>
      <c r="E8222" s="24">
        <f t="shared" si="128"/>
        <v>0</v>
      </c>
    </row>
    <row r="8223" spans="1:5" ht="20.100000000000001" customHeight="1">
      <c r="A8223" s="853">
        <v>250</v>
      </c>
      <c r="B8223" s="111" t="s">
        <v>26446</v>
      </c>
      <c r="C8223" s="490">
        <v>1</v>
      </c>
      <c r="D8223" s="503"/>
      <c r="E8223" s="24">
        <f t="shared" si="128"/>
        <v>0</v>
      </c>
    </row>
    <row r="8224" spans="1:5" ht="20.100000000000001" customHeight="1">
      <c r="A8224" s="853">
        <v>250</v>
      </c>
      <c r="B8224" s="111" t="s">
        <v>26447</v>
      </c>
      <c r="C8224" s="490">
        <v>1</v>
      </c>
      <c r="D8224" s="503"/>
      <c r="E8224" s="24"/>
    </row>
    <row r="8225" spans="1:5" ht="20.100000000000001" customHeight="1">
      <c r="A8225" s="853">
        <v>300</v>
      </c>
      <c r="B8225" s="243" t="s">
        <v>8037</v>
      </c>
      <c r="C8225" s="490">
        <v>1</v>
      </c>
      <c r="D8225" s="503"/>
      <c r="E8225" s="24">
        <f t="shared" ref="E8225:E8288" si="129">D8225*A8225</f>
        <v>0</v>
      </c>
    </row>
    <row r="8226" spans="1:5" ht="20.100000000000001" customHeight="1">
      <c r="A8226" s="853">
        <v>300</v>
      </c>
      <c r="B8226" s="243" t="s">
        <v>8036</v>
      </c>
      <c r="C8226" s="490">
        <v>6</v>
      </c>
      <c r="D8226" s="503"/>
      <c r="E8226" s="24">
        <f t="shared" si="129"/>
        <v>0</v>
      </c>
    </row>
    <row r="8227" spans="1:5" ht="20.100000000000001" customHeight="1">
      <c r="A8227" s="853">
        <v>300</v>
      </c>
      <c r="B8227" s="243" t="s">
        <v>8035</v>
      </c>
      <c r="C8227" s="490">
        <v>3</v>
      </c>
      <c r="D8227" s="503"/>
      <c r="E8227" s="24">
        <f t="shared" si="129"/>
        <v>0</v>
      </c>
    </row>
    <row r="8228" spans="1:5" ht="20.100000000000001" customHeight="1">
      <c r="A8228" s="853">
        <v>300</v>
      </c>
      <c r="B8228" s="243" t="s">
        <v>9462</v>
      </c>
      <c r="C8228" s="484">
        <v>1</v>
      </c>
      <c r="D8228" s="503"/>
      <c r="E8228" s="24">
        <f t="shared" si="129"/>
        <v>0</v>
      </c>
    </row>
    <row r="8229" spans="1:5" ht="20.100000000000001" customHeight="1">
      <c r="A8229" s="853">
        <v>300</v>
      </c>
      <c r="B8229" s="111" t="s">
        <v>10549</v>
      </c>
      <c r="C8229" s="484">
        <v>12</v>
      </c>
      <c r="D8229" s="503"/>
      <c r="E8229" s="24">
        <f t="shared" si="129"/>
        <v>0</v>
      </c>
    </row>
    <row r="8230" spans="1:5" ht="20.100000000000001" customHeight="1">
      <c r="A8230" s="853">
        <v>500</v>
      </c>
      <c r="B8230" s="111" t="s">
        <v>2175</v>
      </c>
      <c r="C8230" s="63">
        <v>1</v>
      </c>
      <c r="D8230" s="503"/>
      <c r="E8230" s="24">
        <f t="shared" si="129"/>
        <v>0</v>
      </c>
    </row>
    <row r="8231" spans="1:5" ht="20.100000000000001" customHeight="1">
      <c r="A8231" s="853">
        <v>450</v>
      </c>
      <c r="B8231" s="136" t="s">
        <v>26376</v>
      </c>
      <c r="C8231" s="63">
        <v>1</v>
      </c>
      <c r="D8231" s="503"/>
      <c r="E8231" s="24">
        <f t="shared" si="129"/>
        <v>0</v>
      </c>
    </row>
    <row r="8232" spans="1:5" ht="20.100000000000001" customHeight="1">
      <c r="A8232" s="239">
        <v>800</v>
      </c>
      <c r="B8232" s="111" t="s">
        <v>2176</v>
      </c>
      <c r="C8232" s="490">
        <v>1</v>
      </c>
      <c r="D8232" s="503"/>
      <c r="E8232" s="24">
        <f t="shared" si="129"/>
        <v>0</v>
      </c>
    </row>
    <row r="8233" spans="1:5" ht="20.100000000000001" customHeight="1">
      <c r="A8233" s="2369">
        <v>1200</v>
      </c>
      <c r="B8233" s="305" t="s">
        <v>9354</v>
      </c>
      <c r="C8233" s="320">
        <v>2</v>
      </c>
      <c r="D8233" s="503"/>
      <c r="E8233" s="24">
        <f t="shared" si="129"/>
        <v>0</v>
      </c>
    </row>
    <row r="8234" spans="1:5" ht="20.100000000000001" customHeight="1">
      <c r="A8234" s="2369">
        <v>1200</v>
      </c>
      <c r="B8234" s="111" t="s">
        <v>483</v>
      </c>
      <c r="C8234" s="78">
        <v>3</v>
      </c>
      <c r="D8234" s="503"/>
      <c r="E8234" s="24">
        <f t="shared" si="129"/>
        <v>0</v>
      </c>
    </row>
    <row r="8235" spans="1:5" ht="20.100000000000001" customHeight="1">
      <c r="A8235" s="2369">
        <v>1200</v>
      </c>
      <c r="B8235" s="111" t="s">
        <v>2981</v>
      </c>
      <c r="C8235" s="78">
        <v>1</v>
      </c>
      <c r="D8235" s="503"/>
      <c r="E8235" s="24">
        <f t="shared" si="129"/>
        <v>0</v>
      </c>
    </row>
    <row r="8236" spans="1:5" ht="20.100000000000001" customHeight="1">
      <c r="A8236" s="2369">
        <v>1200</v>
      </c>
      <c r="B8236" s="111" t="s">
        <v>8250</v>
      </c>
      <c r="C8236" s="320">
        <v>1</v>
      </c>
      <c r="D8236" s="503"/>
      <c r="E8236" s="24">
        <f t="shared" si="129"/>
        <v>0</v>
      </c>
    </row>
    <row r="8237" spans="1:5" ht="20.100000000000001" customHeight="1">
      <c r="A8237" s="2369">
        <v>1200</v>
      </c>
      <c r="B8237" s="125" t="s">
        <v>15391</v>
      </c>
      <c r="C8237" s="246">
        <v>1</v>
      </c>
      <c r="D8237" s="503"/>
      <c r="E8237" s="24">
        <f t="shared" si="129"/>
        <v>0</v>
      </c>
    </row>
    <row r="8238" spans="1:5" ht="20.100000000000001" customHeight="1">
      <c r="A8238" s="2369">
        <v>1200</v>
      </c>
      <c r="B8238" s="243" t="s">
        <v>7667</v>
      </c>
      <c r="C8238" s="246">
        <v>1</v>
      </c>
      <c r="D8238" s="503"/>
      <c r="E8238" s="24">
        <f t="shared" si="129"/>
        <v>0</v>
      </c>
    </row>
    <row r="8239" spans="1:5" ht="20.100000000000001" customHeight="1">
      <c r="A8239" s="229">
        <v>1000</v>
      </c>
      <c r="B8239" s="243" t="s">
        <v>7666</v>
      </c>
      <c r="C8239" s="246">
        <v>1</v>
      </c>
      <c r="D8239" s="503"/>
      <c r="E8239" s="24">
        <f t="shared" si="129"/>
        <v>0</v>
      </c>
    </row>
    <row r="8240" spans="1:5" ht="20.100000000000001" customHeight="1">
      <c r="A8240" s="229">
        <v>1200</v>
      </c>
      <c r="B8240" s="111" t="s">
        <v>4902</v>
      </c>
      <c r="C8240" s="70">
        <v>2</v>
      </c>
      <c r="D8240" s="503"/>
      <c r="E8240" s="24">
        <f t="shared" si="129"/>
        <v>0</v>
      </c>
    </row>
    <row r="8241" spans="1:5" ht="20.100000000000001" customHeight="1">
      <c r="A8241" s="239">
        <v>700</v>
      </c>
      <c r="B8241" s="111" t="s">
        <v>3677</v>
      </c>
      <c r="C8241" s="63">
        <v>1</v>
      </c>
      <c r="D8241" s="503"/>
      <c r="E8241" s="24">
        <f t="shared" si="129"/>
        <v>0</v>
      </c>
    </row>
    <row r="8242" spans="1:5" ht="20.100000000000001" customHeight="1">
      <c r="A8242" s="239">
        <v>700</v>
      </c>
      <c r="B8242" s="111" t="s">
        <v>726</v>
      </c>
      <c r="C8242" s="63">
        <v>1</v>
      </c>
      <c r="D8242" s="503"/>
      <c r="E8242" s="24">
        <f t="shared" si="129"/>
        <v>0</v>
      </c>
    </row>
    <row r="8243" spans="1:5" ht="20.100000000000001" customHeight="1">
      <c r="A8243" s="239">
        <v>700</v>
      </c>
      <c r="B8243" s="111" t="s">
        <v>727</v>
      </c>
      <c r="C8243" s="63">
        <v>1</v>
      </c>
      <c r="D8243" s="503"/>
      <c r="E8243" s="24">
        <f t="shared" si="129"/>
        <v>0</v>
      </c>
    </row>
    <row r="8244" spans="1:5" ht="20.100000000000001" customHeight="1">
      <c r="A8244" s="239">
        <v>700</v>
      </c>
      <c r="B8244" s="111" t="s">
        <v>11479</v>
      </c>
      <c r="C8244" s="63">
        <v>1</v>
      </c>
      <c r="D8244" s="503"/>
      <c r="E8244" s="24">
        <f t="shared" si="129"/>
        <v>0</v>
      </c>
    </row>
    <row r="8245" spans="1:5" ht="20.100000000000001" customHeight="1">
      <c r="A8245" s="239">
        <v>700</v>
      </c>
      <c r="B8245" s="111" t="s">
        <v>11480</v>
      </c>
      <c r="C8245" s="63">
        <v>2</v>
      </c>
      <c r="D8245" s="503"/>
      <c r="E8245" s="24">
        <f t="shared" si="129"/>
        <v>0</v>
      </c>
    </row>
    <row r="8246" spans="1:5" ht="20.100000000000001" customHeight="1">
      <c r="A8246" s="2369">
        <v>1500</v>
      </c>
      <c r="B8246" s="111" t="s">
        <v>11481</v>
      </c>
      <c r="C8246" s="63">
        <v>2</v>
      </c>
      <c r="D8246" s="503"/>
      <c r="E8246" s="24">
        <f t="shared" si="129"/>
        <v>0</v>
      </c>
    </row>
    <row r="8247" spans="1:5" ht="20.100000000000001" customHeight="1">
      <c r="A8247" s="239">
        <v>1500</v>
      </c>
      <c r="B8247" s="111" t="s">
        <v>11482</v>
      </c>
      <c r="C8247" s="320">
        <v>1</v>
      </c>
      <c r="D8247" s="503"/>
      <c r="E8247" s="24">
        <f t="shared" si="129"/>
        <v>0</v>
      </c>
    </row>
    <row r="8248" spans="1:5" ht="20.100000000000001" customHeight="1">
      <c r="A8248" s="239">
        <v>2500</v>
      </c>
      <c r="B8248" s="111" t="s">
        <v>11483</v>
      </c>
      <c r="C8248" s="63">
        <v>1</v>
      </c>
      <c r="D8248" s="503"/>
      <c r="E8248" s="24">
        <f t="shared" si="129"/>
        <v>0</v>
      </c>
    </row>
    <row r="8249" spans="1:5" ht="20.100000000000001" customHeight="1">
      <c r="A8249" s="239">
        <v>3500</v>
      </c>
      <c r="B8249" s="111" t="s">
        <v>11484</v>
      </c>
      <c r="C8249" s="320">
        <v>2</v>
      </c>
      <c r="D8249" s="503"/>
      <c r="E8249" s="24">
        <f t="shared" si="129"/>
        <v>0</v>
      </c>
    </row>
    <row r="8250" spans="1:5" ht="20.100000000000001" customHeight="1">
      <c r="A8250" s="406">
        <v>2500</v>
      </c>
      <c r="B8250" s="111" t="s">
        <v>11572</v>
      </c>
      <c r="C8250" s="63">
        <v>1</v>
      </c>
      <c r="D8250" s="503"/>
      <c r="E8250" s="24">
        <f t="shared" si="129"/>
        <v>0</v>
      </c>
    </row>
    <row r="8251" spans="1:5" ht="20.100000000000001" customHeight="1">
      <c r="A8251" s="229">
        <v>3000</v>
      </c>
      <c r="B8251" s="111" t="s">
        <v>11485</v>
      </c>
      <c r="C8251" s="63">
        <v>5</v>
      </c>
      <c r="D8251" s="503"/>
      <c r="E8251" s="24">
        <f t="shared" si="129"/>
        <v>0</v>
      </c>
    </row>
    <row r="8252" spans="1:5" ht="20.100000000000001" customHeight="1">
      <c r="A8252" s="229">
        <v>1000</v>
      </c>
      <c r="B8252" s="111" t="s">
        <v>11486</v>
      </c>
      <c r="C8252" s="63">
        <v>3</v>
      </c>
      <c r="D8252" s="503"/>
      <c r="E8252" s="24">
        <f t="shared" si="129"/>
        <v>0</v>
      </c>
    </row>
    <row r="8253" spans="1:5" ht="20.100000000000001" customHeight="1">
      <c r="A8253" s="229">
        <v>5500</v>
      </c>
      <c r="B8253" s="111" t="s">
        <v>10777</v>
      </c>
      <c r="C8253" s="320">
        <v>1</v>
      </c>
      <c r="D8253" s="503"/>
      <c r="E8253" s="24">
        <f t="shared" si="129"/>
        <v>0</v>
      </c>
    </row>
    <row r="8254" spans="1:5" ht="20.100000000000001" customHeight="1">
      <c r="A8254" s="229">
        <v>5500</v>
      </c>
      <c r="B8254" s="243" t="s">
        <v>10778</v>
      </c>
      <c r="C8254" s="484">
        <v>5</v>
      </c>
      <c r="D8254" s="503"/>
      <c r="E8254" s="24">
        <f t="shared" si="129"/>
        <v>0</v>
      </c>
    </row>
    <row r="8255" spans="1:5" ht="16.5" customHeight="1">
      <c r="A8255" s="239">
        <v>2000</v>
      </c>
      <c r="B8255" s="66" t="s">
        <v>10445</v>
      </c>
      <c r="C8255" s="320">
        <v>1</v>
      </c>
      <c r="D8255" s="503"/>
      <c r="E8255" s="24">
        <f t="shared" si="129"/>
        <v>0</v>
      </c>
    </row>
    <row r="8256" spans="1:5" ht="20.100000000000001" customHeight="1">
      <c r="A8256" s="826">
        <v>500</v>
      </c>
      <c r="B8256" s="116" t="s">
        <v>2595</v>
      </c>
      <c r="C8256" s="490">
        <v>1</v>
      </c>
      <c r="D8256" s="503"/>
      <c r="E8256" s="24">
        <f t="shared" si="129"/>
        <v>0</v>
      </c>
    </row>
    <row r="8257" spans="1:5" ht="20.100000000000001" customHeight="1">
      <c r="A8257" s="826">
        <v>500</v>
      </c>
      <c r="B8257" s="116" t="s">
        <v>27221</v>
      </c>
      <c r="C8257" s="490">
        <v>1</v>
      </c>
      <c r="D8257" s="503"/>
      <c r="E8257" s="24">
        <f t="shared" si="129"/>
        <v>0</v>
      </c>
    </row>
    <row r="8258" spans="1:5" ht="20.100000000000001" customHeight="1">
      <c r="A8258" s="826">
        <v>500</v>
      </c>
      <c r="B8258" s="116" t="s">
        <v>2617</v>
      </c>
      <c r="C8258" s="490">
        <v>7</v>
      </c>
      <c r="D8258" s="503"/>
      <c r="E8258" s="24">
        <f t="shared" si="129"/>
        <v>0</v>
      </c>
    </row>
    <row r="8259" spans="1:5" ht="20.100000000000001" customHeight="1">
      <c r="A8259" s="406">
        <v>350</v>
      </c>
      <c r="B8259" s="116" t="s">
        <v>16321</v>
      </c>
      <c r="C8259" s="63">
        <v>8</v>
      </c>
      <c r="D8259" s="503"/>
      <c r="E8259" s="24">
        <f t="shared" si="129"/>
        <v>0</v>
      </c>
    </row>
    <row r="8260" spans="1:5" ht="20.100000000000001" customHeight="1">
      <c r="A8260" s="406">
        <v>350</v>
      </c>
      <c r="B8260" s="116" t="s">
        <v>355</v>
      </c>
      <c r="C8260" s="63">
        <v>11</v>
      </c>
      <c r="D8260" s="503"/>
      <c r="E8260" s="24">
        <f t="shared" si="129"/>
        <v>0</v>
      </c>
    </row>
    <row r="8261" spans="1:5" ht="20.100000000000001" customHeight="1">
      <c r="A8261" s="406">
        <v>350</v>
      </c>
      <c r="B8261" s="116" t="s">
        <v>730</v>
      </c>
      <c r="C8261" s="70">
        <v>1</v>
      </c>
      <c r="D8261" s="503"/>
      <c r="E8261" s="24">
        <f t="shared" si="129"/>
        <v>0</v>
      </c>
    </row>
    <row r="8262" spans="1:5" ht="20.100000000000001" customHeight="1">
      <c r="A8262" s="406">
        <v>100</v>
      </c>
      <c r="B8262" s="308" t="s">
        <v>4672</v>
      </c>
      <c r="C8262" s="63">
        <v>17</v>
      </c>
      <c r="D8262" s="503"/>
      <c r="E8262" s="24">
        <f t="shared" si="129"/>
        <v>0</v>
      </c>
    </row>
    <row r="8263" spans="1:5" ht="20.100000000000001" customHeight="1">
      <c r="A8263" s="406">
        <v>100</v>
      </c>
      <c r="B8263" s="308" t="s">
        <v>11487</v>
      </c>
      <c r="C8263" s="63">
        <v>6</v>
      </c>
      <c r="D8263" s="503"/>
      <c r="E8263" s="24">
        <f t="shared" si="129"/>
        <v>0</v>
      </c>
    </row>
    <row r="8264" spans="1:5" ht="20.100000000000001" customHeight="1">
      <c r="A8264" s="406">
        <v>100</v>
      </c>
      <c r="B8264" s="308" t="s">
        <v>11488</v>
      </c>
      <c r="C8264" s="63">
        <v>3</v>
      </c>
      <c r="D8264" s="503"/>
      <c r="E8264" s="24">
        <f t="shared" si="129"/>
        <v>0</v>
      </c>
    </row>
    <row r="8265" spans="1:5" ht="20.100000000000001" customHeight="1">
      <c r="A8265" s="406">
        <v>150</v>
      </c>
      <c r="B8265" s="308" t="s">
        <v>11489</v>
      </c>
      <c r="C8265" s="63">
        <v>7</v>
      </c>
      <c r="D8265" s="503"/>
      <c r="E8265" s="24">
        <f t="shared" si="129"/>
        <v>0</v>
      </c>
    </row>
    <row r="8266" spans="1:5" ht="20.100000000000001" customHeight="1">
      <c r="A8266" s="853">
        <v>250</v>
      </c>
      <c r="B8266" s="147" t="s">
        <v>25098</v>
      </c>
      <c r="C8266" s="490">
        <v>1</v>
      </c>
      <c r="D8266" s="503"/>
      <c r="E8266" s="24">
        <f t="shared" si="129"/>
        <v>0</v>
      </c>
    </row>
    <row r="8267" spans="1:5" ht="20.100000000000001" customHeight="1">
      <c r="A8267" s="904">
        <v>800</v>
      </c>
      <c r="B8267" s="147" t="s">
        <v>2387</v>
      </c>
      <c r="C8267" s="490">
        <v>1</v>
      </c>
      <c r="D8267" s="503"/>
      <c r="E8267" s="24">
        <f t="shared" si="129"/>
        <v>0</v>
      </c>
    </row>
    <row r="8268" spans="1:5" ht="20.100000000000001" customHeight="1">
      <c r="A8268" s="406"/>
      <c r="B8268" s="147" t="s">
        <v>2387</v>
      </c>
      <c r="C8268" s="484">
        <v>12</v>
      </c>
      <c r="D8268" s="503"/>
      <c r="E8268" s="24">
        <f t="shared" si="129"/>
        <v>0</v>
      </c>
    </row>
    <row r="8269" spans="1:5" ht="20.100000000000001" customHeight="1">
      <c r="A8269" s="229">
        <v>550</v>
      </c>
      <c r="B8269" s="308" t="s">
        <v>10781</v>
      </c>
      <c r="C8269" s="320">
        <v>2</v>
      </c>
      <c r="D8269" s="503"/>
      <c r="E8269" s="24">
        <f t="shared" si="129"/>
        <v>0</v>
      </c>
    </row>
    <row r="8270" spans="1:5" ht="20.100000000000001" customHeight="1">
      <c r="A8270" s="406">
        <v>200</v>
      </c>
      <c r="B8270" s="147" t="s">
        <v>4673</v>
      </c>
      <c r="C8270" s="490">
        <v>7</v>
      </c>
      <c r="D8270" s="503"/>
      <c r="E8270" s="24">
        <f t="shared" si="129"/>
        <v>0</v>
      </c>
    </row>
    <row r="8271" spans="1:5" ht="20.100000000000001" customHeight="1">
      <c r="A8271" s="229">
        <v>2000</v>
      </c>
      <c r="B8271" s="909" t="s">
        <v>16391</v>
      </c>
      <c r="C8271" s="484">
        <v>1</v>
      </c>
      <c r="D8271" s="503"/>
      <c r="E8271" s="24">
        <f t="shared" si="129"/>
        <v>0</v>
      </c>
    </row>
    <row r="8272" spans="1:5" ht="20.100000000000001" customHeight="1">
      <c r="A8272" s="905">
        <v>400</v>
      </c>
      <c r="B8272" s="111" t="s">
        <v>918</v>
      </c>
      <c r="C8272" s="63">
        <v>2</v>
      </c>
      <c r="D8272" s="503"/>
      <c r="E8272" s="24">
        <f t="shared" si="129"/>
        <v>0</v>
      </c>
    </row>
    <row r="8273" spans="1:5" ht="20.100000000000001" customHeight="1">
      <c r="A8273" s="905">
        <v>400</v>
      </c>
      <c r="B8273" s="111" t="s">
        <v>12729</v>
      </c>
      <c r="C8273" s="63">
        <v>1</v>
      </c>
      <c r="D8273" s="503"/>
      <c r="E8273" s="24">
        <f t="shared" si="129"/>
        <v>0</v>
      </c>
    </row>
    <row r="8274" spans="1:5" s="600" customFormat="1" ht="20.100000000000001" customHeight="1">
      <c r="A8274" s="905">
        <v>400</v>
      </c>
      <c r="B8274" s="111" t="s">
        <v>12727</v>
      </c>
      <c r="C8274" s="63">
        <v>1</v>
      </c>
      <c r="D8274" s="503"/>
      <c r="E8274" s="24">
        <f t="shared" si="129"/>
        <v>0</v>
      </c>
    </row>
    <row r="8275" spans="1:5" ht="20.100000000000001" customHeight="1">
      <c r="A8275" s="905">
        <v>400</v>
      </c>
      <c r="B8275" s="111" t="s">
        <v>12728</v>
      </c>
      <c r="C8275" s="63">
        <v>1</v>
      </c>
      <c r="D8275" s="503"/>
      <c r="E8275" s="24">
        <f t="shared" si="129"/>
        <v>0</v>
      </c>
    </row>
    <row r="8276" spans="1:5" ht="20.100000000000001" customHeight="1">
      <c r="A8276" s="905">
        <v>400</v>
      </c>
      <c r="B8276" s="111" t="s">
        <v>12730</v>
      </c>
      <c r="C8276" s="63">
        <v>1</v>
      </c>
      <c r="D8276" s="503"/>
      <c r="E8276" s="24">
        <f t="shared" si="129"/>
        <v>0</v>
      </c>
    </row>
    <row r="8277" spans="1:5" ht="20.100000000000001" customHeight="1">
      <c r="A8277" s="905">
        <v>400</v>
      </c>
      <c r="B8277" s="111" t="s">
        <v>12731</v>
      </c>
      <c r="C8277" s="206">
        <v>3</v>
      </c>
      <c r="D8277" s="503"/>
      <c r="E8277" s="24">
        <f t="shared" si="129"/>
        <v>0</v>
      </c>
    </row>
    <row r="8278" spans="1:5" ht="20.100000000000001" customHeight="1">
      <c r="A8278" s="905">
        <v>400</v>
      </c>
      <c r="B8278" s="111" t="s">
        <v>4765</v>
      </c>
      <c r="C8278" s="63">
        <v>1</v>
      </c>
      <c r="D8278" s="503"/>
      <c r="E8278" s="24">
        <f t="shared" si="129"/>
        <v>0</v>
      </c>
    </row>
    <row r="8279" spans="1:5" ht="20.100000000000001" customHeight="1">
      <c r="A8279" s="239">
        <v>800</v>
      </c>
      <c r="B8279" s="111" t="s">
        <v>11490</v>
      </c>
      <c r="C8279" s="70">
        <v>1</v>
      </c>
      <c r="D8279" s="503"/>
      <c r="E8279" s="24">
        <f t="shared" si="129"/>
        <v>0</v>
      </c>
    </row>
    <row r="8280" spans="1:5" ht="20.100000000000001" customHeight="1">
      <c r="A8280" s="239">
        <v>800</v>
      </c>
      <c r="B8280" s="111" t="s">
        <v>11491</v>
      </c>
      <c r="C8280" s="153">
        <v>1</v>
      </c>
      <c r="D8280" s="503"/>
      <c r="E8280" s="24">
        <f t="shared" si="129"/>
        <v>0</v>
      </c>
    </row>
    <row r="8281" spans="1:5" ht="20.100000000000001" customHeight="1">
      <c r="A8281" s="239">
        <v>800</v>
      </c>
      <c r="B8281" s="111" t="s">
        <v>11492</v>
      </c>
      <c r="C8281" s="153">
        <v>2</v>
      </c>
      <c r="D8281" s="503"/>
      <c r="E8281" s="24">
        <f t="shared" si="129"/>
        <v>0</v>
      </c>
    </row>
    <row r="8282" spans="1:5" ht="20.100000000000001" customHeight="1">
      <c r="A8282" s="406">
        <v>500</v>
      </c>
      <c r="B8282" s="111" t="s">
        <v>20679</v>
      </c>
      <c r="C8282" s="63">
        <v>1</v>
      </c>
      <c r="D8282" s="503"/>
      <c r="E8282" s="24">
        <f t="shared" si="129"/>
        <v>0</v>
      </c>
    </row>
    <row r="8283" spans="1:5" ht="20.100000000000001" customHeight="1">
      <c r="A8283" s="406">
        <v>500</v>
      </c>
      <c r="B8283" s="111" t="s">
        <v>20680</v>
      </c>
      <c r="C8283" s="490">
        <v>1</v>
      </c>
      <c r="D8283" s="503"/>
      <c r="E8283" s="24">
        <f t="shared" si="129"/>
        <v>0</v>
      </c>
    </row>
    <row r="8284" spans="1:5" ht="20.100000000000001" customHeight="1">
      <c r="A8284" s="406">
        <v>500</v>
      </c>
      <c r="B8284" s="111" t="s">
        <v>20681</v>
      </c>
      <c r="C8284" s="70">
        <v>1</v>
      </c>
      <c r="D8284" s="503"/>
      <c r="E8284" s="24">
        <f t="shared" si="129"/>
        <v>0</v>
      </c>
    </row>
    <row r="8285" spans="1:5" ht="20.100000000000001" customHeight="1">
      <c r="A8285" s="406">
        <v>550</v>
      </c>
      <c r="B8285" s="111" t="s">
        <v>20704</v>
      </c>
      <c r="C8285" s="1830">
        <v>1</v>
      </c>
      <c r="D8285" s="503"/>
      <c r="E8285" s="24">
        <f t="shared" si="129"/>
        <v>0</v>
      </c>
    </row>
    <row r="8286" spans="1:5" ht="20.100000000000001" customHeight="1">
      <c r="A8286" s="406">
        <v>550</v>
      </c>
      <c r="B8286" s="127" t="s">
        <v>25448</v>
      </c>
      <c r="C8286" s="63">
        <v>10</v>
      </c>
      <c r="D8286" s="503"/>
      <c r="E8286" s="24">
        <f t="shared" si="129"/>
        <v>0</v>
      </c>
    </row>
    <row r="8287" spans="1:5" ht="20.100000000000001" customHeight="1">
      <c r="A8287" s="406">
        <v>550</v>
      </c>
      <c r="B8287" s="136" t="s">
        <v>20688</v>
      </c>
      <c r="C8287" s="490">
        <v>1</v>
      </c>
      <c r="D8287" s="2451"/>
      <c r="E8287" s="24">
        <f t="shared" si="129"/>
        <v>0</v>
      </c>
    </row>
    <row r="8288" spans="1:5" ht="20.100000000000001" customHeight="1">
      <c r="A8288" s="406">
        <v>550</v>
      </c>
      <c r="B8288" s="129" t="s">
        <v>20689</v>
      </c>
      <c r="C8288" s="63">
        <v>2</v>
      </c>
      <c r="D8288" s="503"/>
      <c r="E8288" s="24">
        <f t="shared" si="129"/>
        <v>0</v>
      </c>
    </row>
    <row r="8289" spans="1:5" ht="20.100000000000001" customHeight="1">
      <c r="A8289" s="406">
        <v>550</v>
      </c>
      <c r="B8289" s="136" t="s">
        <v>20690</v>
      </c>
      <c r="C8289" s="362">
        <v>10</v>
      </c>
      <c r="D8289" s="503"/>
      <c r="E8289" s="24">
        <f t="shared" ref="E8289:E8352" si="130">D8289*A8289</f>
        <v>0</v>
      </c>
    </row>
    <row r="8290" spans="1:5" ht="20.100000000000001" customHeight="1">
      <c r="A8290" s="406">
        <v>300</v>
      </c>
      <c r="B8290" s="111" t="s">
        <v>20691</v>
      </c>
      <c r="C8290" s="490">
        <v>3</v>
      </c>
      <c r="D8290" s="503"/>
      <c r="E8290" s="24">
        <f t="shared" si="130"/>
        <v>0</v>
      </c>
    </row>
    <row r="8291" spans="1:5" ht="20.100000000000001" customHeight="1">
      <c r="A8291" s="406">
        <v>600</v>
      </c>
      <c r="B8291" s="111" t="s">
        <v>25308</v>
      </c>
      <c r="C8291" s="490">
        <v>1</v>
      </c>
      <c r="D8291" s="503"/>
      <c r="E8291" s="24">
        <f t="shared" si="130"/>
        <v>0</v>
      </c>
    </row>
    <row r="8292" spans="1:5" ht="20.100000000000001" customHeight="1">
      <c r="A8292" s="406">
        <v>600</v>
      </c>
      <c r="B8292" s="111" t="s">
        <v>26835</v>
      </c>
      <c r="C8292" s="490">
        <v>1</v>
      </c>
      <c r="D8292" s="503"/>
      <c r="E8292" s="24">
        <f t="shared" si="130"/>
        <v>0</v>
      </c>
    </row>
    <row r="8293" spans="1:5" ht="20.100000000000001" customHeight="1">
      <c r="A8293" s="406">
        <v>600</v>
      </c>
      <c r="B8293" s="132" t="s">
        <v>27010</v>
      </c>
      <c r="C8293" s="362">
        <v>1</v>
      </c>
      <c r="D8293" s="503"/>
      <c r="E8293" s="24">
        <f t="shared" si="130"/>
        <v>0</v>
      </c>
    </row>
    <row r="8294" spans="1:5" ht="20.100000000000001" customHeight="1">
      <c r="A8294" s="406">
        <v>600</v>
      </c>
      <c r="B8294" s="132" t="s">
        <v>27011</v>
      </c>
      <c r="C8294" s="362">
        <v>1</v>
      </c>
      <c r="D8294" s="503"/>
      <c r="E8294" s="24">
        <f t="shared" si="130"/>
        <v>0</v>
      </c>
    </row>
    <row r="8295" spans="1:5" ht="20.100000000000001" customHeight="1">
      <c r="A8295" s="406">
        <v>300</v>
      </c>
      <c r="B8295" s="130" t="s">
        <v>20692</v>
      </c>
      <c r="C8295" s="362">
        <v>1</v>
      </c>
      <c r="D8295" s="503"/>
      <c r="E8295" s="24">
        <f t="shared" si="130"/>
        <v>0</v>
      </c>
    </row>
    <row r="8296" spans="1:5" ht="20.100000000000001" customHeight="1">
      <c r="A8296" s="406">
        <v>550</v>
      </c>
      <c r="B8296" s="137" t="s">
        <v>27012</v>
      </c>
      <c r="C8296" s="490">
        <v>8</v>
      </c>
      <c r="D8296" s="503"/>
      <c r="E8296" s="24">
        <f t="shared" si="130"/>
        <v>0</v>
      </c>
    </row>
    <row r="8297" spans="1:5" ht="20.100000000000001" customHeight="1">
      <c r="A8297" s="406">
        <v>550</v>
      </c>
      <c r="B8297" s="137" t="s">
        <v>26930</v>
      </c>
      <c r="C8297" s="490">
        <v>3</v>
      </c>
      <c r="D8297" s="503"/>
      <c r="E8297" s="24">
        <f t="shared" si="130"/>
        <v>0</v>
      </c>
    </row>
    <row r="8298" spans="1:5" ht="20.100000000000001" customHeight="1">
      <c r="A8298" s="406">
        <v>550</v>
      </c>
      <c r="B8298" s="137" t="s">
        <v>26931</v>
      </c>
      <c r="C8298" s="490">
        <v>3</v>
      </c>
      <c r="D8298" s="503"/>
      <c r="E8298" s="24">
        <f t="shared" si="130"/>
        <v>0</v>
      </c>
    </row>
    <row r="8299" spans="1:5" ht="20.100000000000001" customHeight="1">
      <c r="A8299" s="406">
        <v>550</v>
      </c>
      <c r="B8299" s="127" t="s">
        <v>20694</v>
      </c>
      <c r="C8299" s="63">
        <v>8</v>
      </c>
      <c r="D8299" s="503"/>
      <c r="E8299" s="24">
        <f t="shared" si="130"/>
        <v>0</v>
      </c>
    </row>
    <row r="8300" spans="1:5" ht="20.100000000000001" customHeight="1">
      <c r="A8300" s="406">
        <v>550</v>
      </c>
      <c r="B8300" s="111" t="s">
        <v>20693</v>
      </c>
      <c r="C8300" s="63">
        <v>2</v>
      </c>
      <c r="D8300" s="503"/>
      <c r="E8300" s="24">
        <f t="shared" si="130"/>
        <v>0</v>
      </c>
    </row>
    <row r="8301" spans="1:5" ht="20.100000000000001" customHeight="1">
      <c r="A8301" s="406">
        <v>550</v>
      </c>
      <c r="B8301" s="234" t="s">
        <v>20695</v>
      </c>
      <c r="C8301" s="490">
        <v>4</v>
      </c>
      <c r="D8301" s="503"/>
      <c r="E8301" s="24">
        <f t="shared" si="130"/>
        <v>0</v>
      </c>
    </row>
    <row r="8302" spans="1:5" ht="20.100000000000001" customHeight="1">
      <c r="A8302" s="406">
        <v>550</v>
      </c>
      <c r="B8302" s="127" t="s">
        <v>20696</v>
      </c>
      <c r="C8302" s="490">
        <v>12</v>
      </c>
      <c r="D8302" s="503"/>
      <c r="E8302" s="24">
        <f t="shared" si="130"/>
        <v>0</v>
      </c>
    </row>
    <row r="8303" spans="1:5" ht="20.100000000000001" customHeight="1">
      <c r="A8303" s="406">
        <v>550</v>
      </c>
      <c r="B8303" s="127" t="s">
        <v>20697</v>
      </c>
      <c r="C8303" s="490">
        <v>8</v>
      </c>
      <c r="D8303" s="503"/>
      <c r="E8303" s="24">
        <f t="shared" si="130"/>
        <v>0</v>
      </c>
    </row>
    <row r="8304" spans="1:5" ht="20.100000000000001" customHeight="1">
      <c r="A8304" s="406">
        <v>550</v>
      </c>
      <c r="B8304" s="127" t="s">
        <v>20698</v>
      </c>
      <c r="C8304" s="490">
        <v>16</v>
      </c>
      <c r="D8304" s="503"/>
      <c r="E8304" s="24">
        <f t="shared" si="130"/>
        <v>0</v>
      </c>
    </row>
    <row r="8305" spans="1:5" ht="20.100000000000001" customHeight="1">
      <c r="A8305" s="406">
        <v>550</v>
      </c>
      <c r="B8305" s="3101" t="s">
        <v>20682</v>
      </c>
      <c r="C8305" s="490">
        <v>6</v>
      </c>
      <c r="D8305" s="503"/>
      <c r="E8305" s="24">
        <f t="shared" si="130"/>
        <v>0</v>
      </c>
    </row>
    <row r="8306" spans="1:5" ht="20.100000000000001" customHeight="1">
      <c r="A8306" s="406">
        <v>300</v>
      </c>
      <c r="B8306" s="416" t="s">
        <v>27034</v>
      </c>
      <c r="C8306" s="490">
        <v>1</v>
      </c>
      <c r="D8306" s="503"/>
      <c r="E8306" s="24">
        <f t="shared" si="130"/>
        <v>0</v>
      </c>
    </row>
    <row r="8307" spans="1:5" ht="20.100000000000001" customHeight="1">
      <c r="A8307" s="406">
        <v>550</v>
      </c>
      <c r="B8307" s="416" t="s">
        <v>27031</v>
      </c>
      <c r="C8307" s="490">
        <v>42</v>
      </c>
      <c r="D8307" s="503"/>
      <c r="E8307" s="24">
        <f t="shared" si="130"/>
        <v>0</v>
      </c>
    </row>
    <row r="8308" spans="1:5" ht="20.100000000000001" customHeight="1">
      <c r="A8308" s="406">
        <v>550</v>
      </c>
      <c r="B8308" s="416" t="s">
        <v>27032</v>
      </c>
      <c r="C8308" s="490">
        <v>4</v>
      </c>
      <c r="D8308" s="503"/>
      <c r="E8308" s="24">
        <f t="shared" si="130"/>
        <v>0</v>
      </c>
    </row>
    <row r="8309" spans="1:5" ht="20.100000000000001" customHeight="1">
      <c r="A8309" s="406"/>
      <c r="B8309" s="416" t="s">
        <v>27033</v>
      </c>
      <c r="C8309" s="484">
        <v>100</v>
      </c>
      <c r="D8309" s="503"/>
      <c r="E8309" s="24">
        <f t="shared" si="130"/>
        <v>0</v>
      </c>
    </row>
    <row r="8310" spans="1:5" ht="20.100000000000001" customHeight="1">
      <c r="A8310" s="406">
        <v>550</v>
      </c>
      <c r="B8310" s="416" t="s">
        <v>20684</v>
      </c>
      <c r="C8310" s="490">
        <v>3</v>
      </c>
      <c r="D8310" s="503"/>
      <c r="E8310" s="24">
        <f t="shared" si="130"/>
        <v>0</v>
      </c>
    </row>
    <row r="8311" spans="1:5" ht="20.100000000000001" customHeight="1">
      <c r="A8311" s="406">
        <v>550</v>
      </c>
      <c r="B8311" s="127" t="s">
        <v>20683</v>
      </c>
      <c r="C8311" s="320">
        <v>1</v>
      </c>
      <c r="D8311" s="503"/>
      <c r="E8311" s="24">
        <f t="shared" si="130"/>
        <v>0</v>
      </c>
    </row>
    <row r="8312" spans="1:5" ht="20.100000000000001" customHeight="1">
      <c r="A8312" s="406">
        <v>550</v>
      </c>
      <c r="B8312" s="137" t="s">
        <v>20699</v>
      </c>
      <c r="C8312" s="226">
        <v>3</v>
      </c>
      <c r="D8312" s="503"/>
      <c r="E8312" s="24">
        <f t="shared" si="130"/>
        <v>0</v>
      </c>
    </row>
    <row r="8313" spans="1:5" ht="20.100000000000001" customHeight="1">
      <c r="A8313" s="406">
        <v>550</v>
      </c>
      <c r="B8313" s="137" t="s">
        <v>20699</v>
      </c>
      <c r="C8313" s="63">
        <v>4</v>
      </c>
      <c r="D8313" s="503"/>
      <c r="E8313" s="24">
        <f t="shared" si="130"/>
        <v>0</v>
      </c>
    </row>
    <row r="8314" spans="1:5" ht="20.100000000000001" customHeight="1">
      <c r="A8314" s="406">
        <v>300</v>
      </c>
      <c r="B8314" s="124" t="s">
        <v>20701</v>
      </c>
      <c r="C8314" s="1858">
        <v>3</v>
      </c>
      <c r="D8314" s="503"/>
      <c r="E8314" s="24">
        <f t="shared" si="130"/>
        <v>0</v>
      </c>
    </row>
    <row r="8315" spans="1:5" ht="20.100000000000001" customHeight="1">
      <c r="A8315" s="406">
        <v>600</v>
      </c>
      <c r="B8315" s="124" t="s">
        <v>20700</v>
      </c>
      <c r="C8315" s="490">
        <v>2</v>
      </c>
      <c r="D8315" s="503"/>
      <c r="E8315" s="24">
        <f t="shared" si="130"/>
        <v>0</v>
      </c>
    </row>
    <row r="8316" spans="1:5" ht="20.100000000000001" customHeight="1">
      <c r="A8316" s="406">
        <v>600</v>
      </c>
      <c r="B8316" s="124" t="s">
        <v>20702</v>
      </c>
      <c r="C8316" s="70">
        <v>2</v>
      </c>
      <c r="D8316" s="503"/>
      <c r="E8316" s="24">
        <f t="shared" si="130"/>
        <v>0</v>
      </c>
    </row>
    <row r="8317" spans="1:5" ht="20.100000000000001" customHeight="1">
      <c r="A8317" s="406">
        <v>300</v>
      </c>
      <c r="B8317" s="127" t="s">
        <v>20703</v>
      </c>
      <c r="C8317" s="490">
        <v>1</v>
      </c>
      <c r="D8317" s="503"/>
      <c r="E8317" s="24">
        <f t="shared" si="130"/>
        <v>0</v>
      </c>
    </row>
    <row r="8318" spans="1:5" ht="20.100000000000001" customHeight="1">
      <c r="A8318" s="845">
        <v>1200</v>
      </c>
      <c r="B8318" s="127" t="s">
        <v>20685</v>
      </c>
      <c r="C8318" s="70">
        <v>1</v>
      </c>
      <c r="D8318" s="503"/>
      <c r="E8318" s="24">
        <f t="shared" si="130"/>
        <v>0</v>
      </c>
    </row>
    <row r="8319" spans="1:5" ht="20.100000000000001" customHeight="1">
      <c r="A8319" s="845">
        <v>1200</v>
      </c>
      <c r="B8319" s="127" t="s">
        <v>20686</v>
      </c>
      <c r="C8319" s="320">
        <v>1</v>
      </c>
      <c r="D8319" s="503"/>
      <c r="E8319" s="24">
        <f t="shared" si="130"/>
        <v>0</v>
      </c>
    </row>
    <row r="8320" spans="1:5" ht="20.100000000000001" customHeight="1">
      <c r="A8320" s="845">
        <v>1200</v>
      </c>
      <c r="B8320" s="111" t="s">
        <v>20687</v>
      </c>
      <c r="C8320" s="63">
        <v>1</v>
      </c>
      <c r="D8320" s="503"/>
      <c r="E8320" s="24">
        <f t="shared" si="130"/>
        <v>0</v>
      </c>
    </row>
    <row r="8321" spans="1:5" ht="20.100000000000001" customHeight="1">
      <c r="A8321" s="862">
        <v>4500</v>
      </c>
      <c r="B8321" s="111" t="s">
        <v>11493</v>
      </c>
      <c r="C8321" s="153">
        <v>2</v>
      </c>
      <c r="D8321" s="503"/>
      <c r="E8321" s="24">
        <f t="shared" si="130"/>
        <v>0</v>
      </c>
    </row>
    <row r="8322" spans="1:5" ht="20.100000000000001" customHeight="1">
      <c r="A8322" s="853">
        <v>350</v>
      </c>
      <c r="B8322" s="111" t="s">
        <v>23335</v>
      </c>
      <c r="C8322" s="409">
        <v>1</v>
      </c>
      <c r="D8322" s="503"/>
      <c r="E8322" s="24">
        <f t="shared" si="130"/>
        <v>0</v>
      </c>
    </row>
    <row r="8323" spans="1:5" ht="20.100000000000001" customHeight="1">
      <c r="A8323" s="853">
        <v>350</v>
      </c>
      <c r="B8323" s="111" t="s">
        <v>23336</v>
      </c>
      <c r="C8323" s="409">
        <v>1</v>
      </c>
      <c r="D8323" s="503"/>
      <c r="E8323" s="24">
        <f t="shared" si="130"/>
        <v>0</v>
      </c>
    </row>
    <row r="8324" spans="1:5" ht="20.100000000000001" customHeight="1">
      <c r="A8324" s="406">
        <v>50</v>
      </c>
      <c r="B8324" s="111" t="s">
        <v>9797</v>
      </c>
      <c r="C8324" s="63">
        <v>4</v>
      </c>
      <c r="D8324" s="503"/>
      <c r="E8324" s="24">
        <f t="shared" si="130"/>
        <v>0</v>
      </c>
    </row>
    <row r="8325" spans="1:5" ht="20.100000000000001" customHeight="1">
      <c r="A8325" s="853">
        <v>500</v>
      </c>
      <c r="B8325" s="111" t="s">
        <v>2632</v>
      </c>
      <c r="C8325" s="63">
        <v>1</v>
      </c>
      <c r="D8325" s="503"/>
      <c r="E8325" s="24">
        <f t="shared" si="130"/>
        <v>0</v>
      </c>
    </row>
    <row r="8326" spans="1:5" ht="20.100000000000001" customHeight="1">
      <c r="A8326" s="853">
        <v>500</v>
      </c>
      <c r="B8326" s="111" t="s">
        <v>4761</v>
      </c>
      <c r="C8326" s="206">
        <v>2</v>
      </c>
      <c r="D8326" s="503"/>
      <c r="E8326" s="24">
        <f t="shared" si="130"/>
        <v>0</v>
      </c>
    </row>
    <row r="8327" spans="1:5" ht="20.100000000000001" customHeight="1">
      <c r="A8327" s="853">
        <v>300</v>
      </c>
      <c r="B8327" s="111" t="s">
        <v>2623</v>
      </c>
      <c r="C8327" s="63">
        <v>25</v>
      </c>
      <c r="D8327" s="503"/>
      <c r="E8327" s="24">
        <f t="shared" si="130"/>
        <v>0</v>
      </c>
    </row>
    <row r="8328" spans="1:5" ht="20.100000000000001" customHeight="1">
      <c r="A8328" s="853">
        <v>300</v>
      </c>
      <c r="B8328" s="111" t="s">
        <v>25217</v>
      </c>
      <c r="C8328" s="226">
        <v>145</v>
      </c>
      <c r="D8328" s="503"/>
      <c r="E8328" s="24">
        <f t="shared" si="130"/>
        <v>0</v>
      </c>
    </row>
    <row r="8329" spans="1:5" ht="20.100000000000001" customHeight="1">
      <c r="A8329" s="406"/>
      <c r="B8329" s="243" t="s">
        <v>19861</v>
      </c>
      <c r="C8329" s="226">
        <v>14</v>
      </c>
      <c r="D8329" s="503"/>
      <c r="E8329" s="24">
        <f t="shared" si="130"/>
        <v>0</v>
      </c>
    </row>
    <row r="8330" spans="1:5" ht="20.100000000000001" customHeight="1">
      <c r="A8330" s="406"/>
      <c r="B8330" s="243" t="s">
        <v>9312</v>
      </c>
      <c r="C8330" s="226">
        <v>2</v>
      </c>
      <c r="D8330" s="503"/>
      <c r="E8330" s="24">
        <f t="shared" si="130"/>
        <v>0</v>
      </c>
    </row>
    <row r="8331" spans="1:5" ht="20.100000000000001" customHeight="1">
      <c r="A8331" s="853">
        <v>350</v>
      </c>
      <c r="B8331" s="370" t="s">
        <v>25215</v>
      </c>
      <c r="C8331" s="490">
        <v>1</v>
      </c>
      <c r="D8331" s="503"/>
      <c r="E8331" s="24">
        <f t="shared" si="130"/>
        <v>0</v>
      </c>
    </row>
    <row r="8332" spans="1:5" ht="20.100000000000001" customHeight="1">
      <c r="A8332" s="853">
        <v>350</v>
      </c>
      <c r="B8332" s="370" t="s">
        <v>19863</v>
      </c>
      <c r="C8332" s="490">
        <v>7</v>
      </c>
      <c r="D8332" s="503"/>
      <c r="E8332" s="24">
        <f t="shared" si="130"/>
        <v>0</v>
      </c>
    </row>
    <row r="8333" spans="1:5" ht="20.100000000000001" customHeight="1">
      <c r="A8333" s="853">
        <v>350</v>
      </c>
      <c r="B8333" s="370" t="s">
        <v>19862</v>
      </c>
      <c r="C8333" s="490">
        <v>3</v>
      </c>
      <c r="D8333" s="503"/>
      <c r="E8333" s="24">
        <f t="shared" si="130"/>
        <v>0</v>
      </c>
    </row>
    <row r="8334" spans="1:5" ht="20.100000000000001" customHeight="1">
      <c r="A8334" s="905">
        <v>400</v>
      </c>
      <c r="B8334" s="120" t="s">
        <v>25216</v>
      </c>
      <c r="C8334" s="490">
        <v>3</v>
      </c>
      <c r="D8334" s="503"/>
      <c r="E8334" s="24">
        <f t="shared" si="130"/>
        <v>0</v>
      </c>
    </row>
    <row r="8335" spans="1:5" ht="20.100000000000001" customHeight="1">
      <c r="A8335" s="406">
        <v>300</v>
      </c>
      <c r="B8335" s="130" t="s">
        <v>1099</v>
      </c>
      <c r="C8335" s="320">
        <v>1</v>
      </c>
      <c r="D8335" s="503"/>
      <c r="E8335" s="24">
        <f t="shared" si="130"/>
        <v>0</v>
      </c>
    </row>
    <row r="8336" spans="1:5" ht="20.100000000000001" customHeight="1">
      <c r="A8336" s="406">
        <v>300</v>
      </c>
      <c r="B8336" s="130" t="s">
        <v>2124</v>
      </c>
      <c r="C8336" s="63">
        <v>48</v>
      </c>
      <c r="D8336" s="503"/>
      <c r="E8336" s="24">
        <f t="shared" si="130"/>
        <v>0</v>
      </c>
    </row>
    <row r="8337" spans="1:5" ht="20.100000000000001" customHeight="1">
      <c r="A8337" s="406">
        <v>300</v>
      </c>
      <c r="B8337" s="243" t="s">
        <v>2125</v>
      </c>
      <c r="C8337" s="63">
        <v>48</v>
      </c>
      <c r="D8337" s="503"/>
      <c r="E8337" s="24">
        <f t="shared" si="130"/>
        <v>0</v>
      </c>
    </row>
    <row r="8338" spans="1:5" ht="20.100000000000001" customHeight="1">
      <c r="A8338" s="406">
        <v>300</v>
      </c>
      <c r="B8338" s="243" t="s">
        <v>11083</v>
      </c>
      <c r="C8338" s="63">
        <v>114</v>
      </c>
      <c r="D8338" s="503"/>
      <c r="E8338" s="24">
        <f t="shared" si="130"/>
        <v>0</v>
      </c>
    </row>
    <row r="8339" spans="1:5" ht="20.100000000000001" customHeight="1">
      <c r="A8339" s="853">
        <v>500</v>
      </c>
      <c r="B8339" s="117" t="s">
        <v>11087</v>
      </c>
      <c r="C8339" s="490">
        <v>19</v>
      </c>
      <c r="D8339" s="503"/>
      <c r="E8339" s="24">
        <f t="shared" si="130"/>
        <v>0</v>
      </c>
    </row>
    <row r="8340" spans="1:5" ht="20.100000000000001" customHeight="1">
      <c r="A8340" s="406">
        <v>300</v>
      </c>
      <c r="B8340" s="111" t="s">
        <v>1100</v>
      </c>
      <c r="C8340" s="63">
        <v>1</v>
      </c>
      <c r="D8340" s="503"/>
      <c r="E8340" s="24">
        <f t="shared" si="130"/>
        <v>0</v>
      </c>
    </row>
    <row r="8341" spans="1:5" ht="20.100000000000001" customHeight="1">
      <c r="A8341" s="406">
        <v>300</v>
      </c>
      <c r="B8341" s="111" t="s">
        <v>11573</v>
      </c>
      <c r="C8341" s="63">
        <v>7</v>
      </c>
      <c r="D8341" s="503"/>
      <c r="E8341" s="24">
        <f t="shared" si="130"/>
        <v>0</v>
      </c>
    </row>
    <row r="8342" spans="1:5" ht="20.100000000000001" customHeight="1">
      <c r="A8342" s="406">
        <v>900</v>
      </c>
      <c r="B8342" s="119" t="s">
        <v>17909</v>
      </c>
      <c r="C8342" s="490">
        <v>5</v>
      </c>
      <c r="D8342" s="503"/>
      <c r="E8342" s="24">
        <f t="shared" si="130"/>
        <v>0</v>
      </c>
    </row>
    <row r="8343" spans="1:5" ht="20.100000000000001" customHeight="1">
      <c r="A8343" s="406">
        <v>300</v>
      </c>
      <c r="B8343" s="111" t="s">
        <v>520</v>
      </c>
      <c r="C8343" s="246">
        <v>30</v>
      </c>
      <c r="D8343" s="503"/>
      <c r="E8343" s="24">
        <f t="shared" si="130"/>
        <v>0</v>
      </c>
    </row>
    <row r="8344" spans="1:5" ht="20.100000000000001" customHeight="1">
      <c r="A8344" s="406">
        <v>300</v>
      </c>
      <c r="B8344" s="111" t="s">
        <v>519</v>
      </c>
      <c r="C8344" s="63">
        <v>6</v>
      </c>
      <c r="D8344" s="503"/>
      <c r="E8344" s="24">
        <f t="shared" si="130"/>
        <v>0</v>
      </c>
    </row>
    <row r="8345" spans="1:5" ht="20.100000000000001" customHeight="1">
      <c r="A8345" s="406">
        <v>100</v>
      </c>
      <c r="B8345" s="111" t="s">
        <v>14887</v>
      </c>
      <c r="C8345" s="206">
        <v>1</v>
      </c>
      <c r="D8345" s="503"/>
      <c r="E8345" s="24">
        <f t="shared" si="130"/>
        <v>0</v>
      </c>
    </row>
    <row r="8346" spans="1:5" ht="20.100000000000001" customHeight="1">
      <c r="A8346" s="406">
        <v>100</v>
      </c>
      <c r="B8346" s="111" t="s">
        <v>18730</v>
      </c>
      <c r="C8346" s="206">
        <v>7</v>
      </c>
      <c r="D8346" s="503"/>
      <c r="E8346" s="24">
        <f t="shared" si="130"/>
        <v>0</v>
      </c>
    </row>
    <row r="8347" spans="1:5" ht="20.100000000000001" customHeight="1">
      <c r="A8347" s="853">
        <v>300</v>
      </c>
      <c r="B8347" s="111" t="s">
        <v>7511</v>
      </c>
      <c r="C8347" s="206">
        <v>2</v>
      </c>
      <c r="D8347" s="503"/>
      <c r="E8347" s="24">
        <f t="shared" si="130"/>
        <v>0</v>
      </c>
    </row>
    <row r="8348" spans="1:5" ht="20.100000000000001" customHeight="1">
      <c r="A8348" s="853">
        <v>300</v>
      </c>
      <c r="B8348" s="111" t="s">
        <v>615</v>
      </c>
      <c r="C8348" s="63">
        <v>23</v>
      </c>
      <c r="D8348" s="503"/>
      <c r="E8348" s="24">
        <f t="shared" si="130"/>
        <v>0</v>
      </c>
    </row>
    <row r="8349" spans="1:5" ht="20.100000000000001" customHeight="1">
      <c r="A8349" s="853">
        <v>350</v>
      </c>
      <c r="B8349" s="111" t="s">
        <v>614</v>
      </c>
      <c r="C8349" s="63">
        <v>6</v>
      </c>
      <c r="D8349" s="503"/>
      <c r="E8349" s="24">
        <f t="shared" si="130"/>
        <v>0</v>
      </c>
    </row>
    <row r="8350" spans="1:5" ht="20.100000000000001" customHeight="1">
      <c r="A8350" s="904">
        <v>600</v>
      </c>
      <c r="B8350" s="111" t="s">
        <v>616</v>
      </c>
      <c r="C8350" s="1830">
        <v>1</v>
      </c>
      <c r="D8350" s="503"/>
      <c r="E8350" s="24">
        <f t="shared" si="130"/>
        <v>0</v>
      </c>
    </row>
    <row r="8351" spans="1:5" ht="20.100000000000001" customHeight="1">
      <c r="A8351" s="853">
        <v>300</v>
      </c>
      <c r="B8351" s="111" t="s">
        <v>19423</v>
      </c>
      <c r="C8351" s="490">
        <v>6</v>
      </c>
      <c r="D8351" s="503"/>
      <c r="E8351" s="24">
        <f t="shared" si="130"/>
        <v>0</v>
      </c>
    </row>
    <row r="8352" spans="1:5" ht="20.100000000000001" customHeight="1">
      <c r="A8352" s="853">
        <v>600</v>
      </c>
      <c r="B8352" s="111" t="s">
        <v>11494</v>
      </c>
      <c r="C8352" s="1830">
        <v>4</v>
      </c>
      <c r="D8352" s="503"/>
      <c r="E8352" s="24">
        <f t="shared" si="130"/>
        <v>0</v>
      </c>
    </row>
    <row r="8353" spans="1:5" ht="20.100000000000001" customHeight="1">
      <c r="A8353" s="853">
        <v>600</v>
      </c>
      <c r="B8353" s="111" t="s">
        <v>17824</v>
      </c>
      <c r="C8353" s="490">
        <v>1</v>
      </c>
      <c r="D8353" s="503"/>
      <c r="E8353" s="24">
        <f t="shared" ref="E8353:E8416" si="131">D8353*A8353</f>
        <v>0</v>
      </c>
    </row>
    <row r="8354" spans="1:5" ht="20.100000000000001" customHeight="1">
      <c r="A8354" s="406">
        <v>300</v>
      </c>
      <c r="B8354" s="111" t="s">
        <v>19422</v>
      </c>
      <c r="C8354" s="490">
        <v>1</v>
      </c>
      <c r="D8354" s="503"/>
      <c r="E8354" s="24">
        <f t="shared" si="131"/>
        <v>0</v>
      </c>
    </row>
    <row r="8355" spans="1:5" ht="20.100000000000001" customHeight="1">
      <c r="A8355" s="853">
        <v>600</v>
      </c>
      <c r="B8355" s="125" t="s">
        <v>1977</v>
      </c>
      <c r="C8355" s="1830">
        <v>10</v>
      </c>
      <c r="D8355" s="503"/>
      <c r="E8355" s="24">
        <f t="shared" si="131"/>
        <v>0</v>
      </c>
    </row>
    <row r="8356" spans="1:5" ht="20.100000000000001" customHeight="1">
      <c r="A8356" s="853">
        <v>350</v>
      </c>
      <c r="B8356" s="111" t="s">
        <v>18743</v>
      </c>
      <c r="C8356" s="63">
        <v>29</v>
      </c>
      <c r="D8356" s="503"/>
      <c r="E8356" s="24">
        <f t="shared" si="131"/>
        <v>0</v>
      </c>
    </row>
    <row r="8357" spans="1:5" ht="20.100000000000001" customHeight="1">
      <c r="A8357" s="853">
        <v>350</v>
      </c>
      <c r="B8357" s="302" t="s">
        <v>4759</v>
      </c>
      <c r="C8357" s="153">
        <v>1</v>
      </c>
      <c r="D8357" s="503"/>
      <c r="E8357" s="24">
        <f t="shared" si="131"/>
        <v>0</v>
      </c>
    </row>
    <row r="8358" spans="1:5" ht="20.100000000000001" customHeight="1">
      <c r="A8358" s="853">
        <v>350</v>
      </c>
      <c r="B8358" s="302" t="s">
        <v>18744</v>
      </c>
      <c r="C8358" s="63">
        <v>9</v>
      </c>
      <c r="D8358" s="503"/>
      <c r="E8358" s="24">
        <f t="shared" si="131"/>
        <v>0</v>
      </c>
    </row>
    <row r="8359" spans="1:5" ht="20.100000000000001" customHeight="1">
      <c r="A8359" s="853">
        <v>350</v>
      </c>
      <c r="B8359" s="111" t="s">
        <v>19043</v>
      </c>
      <c r="C8359" s="63">
        <v>9</v>
      </c>
      <c r="D8359" s="503"/>
      <c r="E8359" s="24">
        <f t="shared" si="131"/>
        <v>0</v>
      </c>
    </row>
    <row r="8360" spans="1:5" ht="20.100000000000001" customHeight="1">
      <c r="A8360" s="853">
        <v>350</v>
      </c>
      <c r="B8360" s="138" t="s">
        <v>358</v>
      </c>
      <c r="C8360" s="320">
        <v>1</v>
      </c>
      <c r="D8360" s="503"/>
      <c r="E8360" s="24">
        <f t="shared" si="131"/>
        <v>0</v>
      </c>
    </row>
    <row r="8361" spans="1:5" ht="20.100000000000001" customHeight="1">
      <c r="A8361" s="853">
        <v>350</v>
      </c>
      <c r="B8361" s="111" t="s">
        <v>19045</v>
      </c>
      <c r="C8361" s="320">
        <v>6</v>
      </c>
      <c r="D8361" s="503"/>
      <c r="E8361" s="24">
        <f t="shared" si="131"/>
        <v>0</v>
      </c>
    </row>
    <row r="8362" spans="1:5" ht="20.100000000000001" customHeight="1">
      <c r="A8362" s="853">
        <v>350</v>
      </c>
      <c r="B8362" s="97" t="s">
        <v>19419</v>
      </c>
      <c r="C8362" s="490">
        <v>1</v>
      </c>
      <c r="D8362" s="503"/>
      <c r="E8362" s="24">
        <f t="shared" si="131"/>
        <v>0</v>
      </c>
    </row>
    <row r="8363" spans="1:5" ht="20.100000000000001" customHeight="1">
      <c r="A8363" s="853">
        <v>350</v>
      </c>
      <c r="B8363" s="97" t="s">
        <v>16320</v>
      </c>
      <c r="C8363" s="63">
        <v>1</v>
      </c>
      <c r="D8363" s="503"/>
      <c r="E8363" s="24">
        <f t="shared" si="131"/>
        <v>0</v>
      </c>
    </row>
    <row r="8364" spans="1:5" ht="20.100000000000001" customHeight="1">
      <c r="A8364" s="853">
        <v>350</v>
      </c>
      <c r="B8364" s="97" t="s">
        <v>9665</v>
      </c>
      <c r="C8364" s="490">
        <v>3</v>
      </c>
      <c r="D8364" s="503"/>
      <c r="E8364" s="24">
        <f t="shared" si="131"/>
        <v>0</v>
      </c>
    </row>
    <row r="8365" spans="1:5" ht="20.100000000000001" customHeight="1">
      <c r="A8365" s="853">
        <v>350</v>
      </c>
      <c r="B8365" s="365" t="s">
        <v>7746</v>
      </c>
      <c r="C8365" s="153">
        <v>2</v>
      </c>
      <c r="D8365" s="503"/>
      <c r="E8365" s="24">
        <f t="shared" si="131"/>
        <v>0</v>
      </c>
    </row>
    <row r="8366" spans="1:5" ht="20.100000000000001" customHeight="1">
      <c r="A8366" s="853">
        <v>350</v>
      </c>
      <c r="B8366" s="97" t="s">
        <v>2173</v>
      </c>
      <c r="C8366" s="1830">
        <v>4</v>
      </c>
      <c r="D8366" s="503"/>
      <c r="E8366" s="24">
        <f t="shared" si="131"/>
        <v>0</v>
      </c>
    </row>
    <row r="8367" spans="1:5" ht="20.100000000000001" customHeight="1">
      <c r="A8367" s="853">
        <v>350</v>
      </c>
      <c r="B8367" s="111" t="s">
        <v>19044</v>
      </c>
      <c r="C8367" s="63">
        <v>6</v>
      </c>
      <c r="D8367" s="503"/>
      <c r="E8367" s="24">
        <f t="shared" si="131"/>
        <v>0</v>
      </c>
    </row>
    <row r="8368" spans="1:5" ht="20.100000000000001" customHeight="1">
      <c r="A8368" s="853">
        <v>350</v>
      </c>
      <c r="B8368" s="111" t="s">
        <v>19044</v>
      </c>
      <c r="C8368" s="63">
        <v>1</v>
      </c>
      <c r="D8368" s="503"/>
      <c r="E8368" s="24">
        <f t="shared" si="131"/>
        <v>0</v>
      </c>
    </row>
    <row r="8369" spans="1:5" ht="20.100000000000001" customHeight="1">
      <c r="A8369" s="229">
        <v>3000</v>
      </c>
      <c r="B8369" s="111" t="s">
        <v>11774</v>
      </c>
      <c r="C8369" s="70">
        <v>1</v>
      </c>
      <c r="D8369" s="503"/>
      <c r="E8369" s="24">
        <f t="shared" si="131"/>
        <v>0</v>
      </c>
    </row>
    <row r="8370" spans="1:5" ht="20.100000000000001" customHeight="1">
      <c r="A8370" s="406">
        <v>350</v>
      </c>
      <c r="B8370" s="111" t="s">
        <v>356</v>
      </c>
      <c r="C8370" s="70">
        <v>2</v>
      </c>
      <c r="D8370" s="503"/>
      <c r="E8370" s="24">
        <f t="shared" si="131"/>
        <v>0</v>
      </c>
    </row>
    <row r="8371" spans="1:5" ht="20.100000000000001" customHeight="1">
      <c r="A8371" s="406">
        <v>250</v>
      </c>
      <c r="B8371" s="111" t="s">
        <v>19415</v>
      </c>
      <c r="C8371" s="490">
        <v>5</v>
      </c>
      <c r="D8371" s="503"/>
      <c r="E8371" s="24">
        <f t="shared" si="131"/>
        <v>0</v>
      </c>
    </row>
    <row r="8372" spans="1:5" ht="20.100000000000001" customHeight="1">
      <c r="A8372" s="406">
        <v>150</v>
      </c>
      <c r="B8372" s="111" t="s">
        <v>19414</v>
      </c>
      <c r="C8372" s="63">
        <v>1</v>
      </c>
      <c r="D8372" s="503"/>
      <c r="E8372" s="24">
        <f t="shared" si="131"/>
        <v>0</v>
      </c>
    </row>
    <row r="8373" spans="1:5" ht="20.100000000000001" customHeight="1">
      <c r="A8373" s="406">
        <v>250</v>
      </c>
      <c r="B8373" s="111" t="s">
        <v>19921</v>
      </c>
      <c r="C8373" s="320">
        <v>7</v>
      </c>
      <c r="D8373" s="503"/>
      <c r="E8373" s="24">
        <f t="shared" si="131"/>
        <v>0</v>
      </c>
    </row>
    <row r="8374" spans="1:5" ht="20.100000000000001" customHeight="1">
      <c r="A8374" s="406">
        <v>250</v>
      </c>
      <c r="B8374" s="111" t="s">
        <v>19918</v>
      </c>
      <c r="C8374" s="490">
        <v>2</v>
      </c>
      <c r="D8374" s="503"/>
      <c r="E8374" s="24">
        <f t="shared" si="131"/>
        <v>0</v>
      </c>
    </row>
    <row r="8375" spans="1:5" ht="20.100000000000001" customHeight="1">
      <c r="A8375" s="406">
        <v>250</v>
      </c>
      <c r="B8375" s="111" t="s">
        <v>19918</v>
      </c>
      <c r="C8375" s="490">
        <v>20</v>
      </c>
      <c r="D8375" s="503"/>
      <c r="E8375" s="24">
        <f t="shared" si="131"/>
        <v>0</v>
      </c>
    </row>
    <row r="8376" spans="1:5" ht="20.100000000000001" customHeight="1">
      <c r="A8376" s="406">
        <v>250</v>
      </c>
      <c r="B8376" s="111" t="s">
        <v>19919</v>
      </c>
      <c r="C8376" s="320">
        <v>2</v>
      </c>
      <c r="D8376" s="503"/>
      <c r="E8376" s="24">
        <f t="shared" si="131"/>
        <v>0</v>
      </c>
    </row>
    <row r="8377" spans="1:5" ht="20.100000000000001" customHeight="1">
      <c r="A8377" s="406">
        <v>150</v>
      </c>
      <c r="B8377" s="111" t="s">
        <v>19920</v>
      </c>
      <c r="C8377" s="320">
        <v>1</v>
      </c>
      <c r="D8377" s="503"/>
      <c r="E8377" s="24">
        <f t="shared" si="131"/>
        <v>0</v>
      </c>
    </row>
    <row r="8378" spans="1:5" ht="20.100000000000001" customHeight="1">
      <c r="A8378" s="406">
        <v>150</v>
      </c>
      <c r="B8378" s="116" t="s">
        <v>359</v>
      </c>
      <c r="C8378" s="63">
        <v>1</v>
      </c>
      <c r="D8378" s="503"/>
      <c r="E8378" s="24">
        <f t="shared" si="131"/>
        <v>0</v>
      </c>
    </row>
    <row r="8379" spans="1:5" ht="20.100000000000001" customHeight="1">
      <c r="A8379" s="406">
        <v>150</v>
      </c>
      <c r="B8379" s="111" t="s">
        <v>12733</v>
      </c>
      <c r="C8379" s="63">
        <v>2</v>
      </c>
      <c r="D8379" s="503"/>
      <c r="E8379" s="24">
        <f t="shared" si="131"/>
        <v>0</v>
      </c>
    </row>
    <row r="8380" spans="1:5" ht="20.100000000000001" customHeight="1">
      <c r="A8380" s="406">
        <v>200</v>
      </c>
      <c r="B8380" s="111" t="s">
        <v>5074</v>
      </c>
      <c r="C8380" s="206">
        <v>1</v>
      </c>
      <c r="D8380" s="503"/>
      <c r="E8380" s="24">
        <f t="shared" si="131"/>
        <v>0</v>
      </c>
    </row>
    <row r="8381" spans="1:5" ht="20.100000000000001" customHeight="1">
      <c r="A8381" s="406">
        <v>60</v>
      </c>
      <c r="B8381" s="111" t="s">
        <v>5062</v>
      </c>
      <c r="C8381" s="206">
        <v>1</v>
      </c>
      <c r="D8381" s="503"/>
      <c r="E8381" s="24">
        <f t="shared" si="131"/>
        <v>0</v>
      </c>
    </row>
    <row r="8382" spans="1:5" ht="20.100000000000001" customHeight="1">
      <c r="A8382" s="406">
        <v>60</v>
      </c>
      <c r="B8382" s="111" t="s">
        <v>5063</v>
      </c>
      <c r="C8382" s="206">
        <v>4</v>
      </c>
      <c r="D8382" s="503"/>
      <c r="E8382" s="24">
        <f t="shared" si="131"/>
        <v>0</v>
      </c>
    </row>
    <row r="8383" spans="1:5" ht="20.100000000000001" customHeight="1">
      <c r="A8383" s="406">
        <v>60</v>
      </c>
      <c r="B8383" s="111" t="s">
        <v>5065</v>
      </c>
      <c r="C8383" s="206">
        <v>4</v>
      </c>
      <c r="D8383" s="503"/>
      <c r="E8383" s="24">
        <f t="shared" si="131"/>
        <v>0</v>
      </c>
    </row>
    <row r="8384" spans="1:5" ht="20.100000000000001" customHeight="1">
      <c r="A8384" s="406">
        <v>60</v>
      </c>
      <c r="B8384" s="111" t="s">
        <v>5077</v>
      </c>
      <c r="C8384" s="206">
        <v>1</v>
      </c>
      <c r="D8384" s="503"/>
      <c r="E8384" s="24">
        <f t="shared" si="131"/>
        <v>0</v>
      </c>
    </row>
    <row r="8385" spans="1:5" ht="20.100000000000001" customHeight="1">
      <c r="A8385" s="406">
        <v>60</v>
      </c>
      <c r="B8385" s="111" t="s">
        <v>5066</v>
      </c>
      <c r="C8385" s="206">
        <v>3</v>
      </c>
      <c r="D8385" s="503"/>
      <c r="E8385" s="24">
        <f t="shared" si="131"/>
        <v>0</v>
      </c>
    </row>
    <row r="8386" spans="1:5" ht="20.100000000000001" customHeight="1">
      <c r="A8386" s="406">
        <v>60</v>
      </c>
      <c r="B8386" s="243" t="s">
        <v>5067</v>
      </c>
      <c r="C8386" s="206">
        <v>1</v>
      </c>
      <c r="D8386" s="503"/>
      <c r="E8386" s="24">
        <f t="shared" si="131"/>
        <v>0</v>
      </c>
    </row>
    <row r="8387" spans="1:5" ht="20.100000000000001" customHeight="1">
      <c r="A8387" s="406">
        <v>60</v>
      </c>
      <c r="B8387" s="243" t="s">
        <v>5068</v>
      </c>
      <c r="C8387" s="206">
        <v>1</v>
      </c>
      <c r="D8387" s="503"/>
      <c r="E8387" s="24">
        <f t="shared" si="131"/>
        <v>0</v>
      </c>
    </row>
    <row r="8388" spans="1:5" ht="20.100000000000001" customHeight="1">
      <c r="A8388" s="406">
        <v>60</v>
      </c>
      <c r="B8388" s="243" t="s">
        <v>5070</v>
      </c>
      <c r="C8388" s="206">
        <v>1</v>
      </c>
      <c r="D8388" s="503"/>
      <c r="E8388" s="24">
        <f t="shared" si="131"/>
        <v>0</v>
      </c>
    </row>
    <row r="8389" spans="1:5" ht="20.100000000000001" customHeight="1">
      <c r="A8389" s="406">
        <v>60</v>
      </c>
      <c r="B8389" s="243" t="s">
        <v>5064</v>
      </c>
      <c r="C8389" s="206">
        <v>6</v>
      </c>
      <c r="D8389" s="503"/>
      <c r="E8389" s="24">
        <f t="shared" si="131"/>
        <v>0</v>
      </c>
    </row>
    <row r="8390" spans="1:5" ht="20.100000000000001" customHeight="1">
      <c r="A8390" s="406">
        <v>60</v>
      </c>
      <c r="B8390" s="243" t="s">
        <v>5071</v>
      </c>
      <c r="C8390" s="206">
        <v>5</v>
      </c>
      <c r="D8390" s="503"/>
      <c r="E8390" s="24">
        <f t="shared" si="131"/>
        <v>0</v>
      </c>
    </row>
    <row r="8391" spans="1:5" ht="20.100000000000001" customHeight="1">
      <c r="A8391" s="406">
        <v>60</v>
      </c>
      <c r="B8391" s="243" t="s">
        <v>5069</v>
      </c>
      <c r="C8391" s="206">
        <v>2</v>
      </c>
      <c r="D8391" s="503"/>
      <c r="E8391" s="24">
        <f t="shared" si="131"/>
        <v>0</v>
      </c>
    </row>
    <row r="8392" spans="1:5" ht="20.100000000000001" customHeight="1">
      <c r="A8392" s="406">
        <v>60</v>
      </c>
      <c r="B8392" s="111" t="s">
        <v>5073</v>
      </c>
      <c r="C8392" s="206">
        <v>6</v>
      </c>
      <c r="D8392" s="503"/>
      <c r="E8392" s="24">
        <f t="shared" si="131"/>
        <v>0</v>
      </c>
    </row>
    <row r="8393" spans="1:5" ht="20.100000000000001" customHeight="1">
      <c r="A8393" s="406">
        <v>60</v>
      </c>
      <c r="B8393" s="111" t="s">
        <v>5072</v>
      </c>
      <c r="C8393" s="206">
        <v>4</v>
      </c>
      <c r="D8393" s="503"/>
      <c r="E8393" s="24">
        <f t="shared" si="131"/>
        <v>0</v>
      </c>
    </row>
    <row r="8394" spans="1:5" ht="20.100000000000001" customHeight="1">
      <c r="A8394" s="406">
        <v>60</v>
      </c>
      <c r="B8394" s="111" t="s">
        <v>7186</v>
      </c>
      <c r="C8394" s="63">
        <v>1</v>
      </c>
      <c r="D8394" s="503"/>
      <c r="E8394" s="24">
        <f t="shared" si="131"/>
        <v>0</v>
      </c>
    </row>
    <row r="8395" spans="1:5" ht="20.100000000000001" customHeight="1">
      <c r="A8395" s="905">
        <v>400</v>
      </c>
      <c r="B8395" s="111" t="s">
        <v>12732</v>
      </c>
      <c r="C8395" s="63">
        <v>1</v>
      </c>
      <c r="D8395" s="503"/>
      <c r="E8395" s="24">
        <f t="shared" si="131"/>
        <v>0</v>
      </c>
    </row>
    <row r="8396" spans="1:5" ht="20.100000000000001" customHeight="1">
      <c r="A8396" s="406">
        <v>150</v>
      </c>
      <c r="B8396" s="241" t="s">
        <v>17751</v>
      </c>
      <c r="C8396" s="490">
        <v>9</v>
      </c>
      <c r="D8396" s="503"/>
      <c r="E8396" s="24">
        <f t="shared" si="131"/>
        <v>0</v>
      </c>
    </row>
    <row r="8397" spans="1:5" ht="20.100000000000001" customHeight="1">
      <c r="A8397" s="406">
        <v>250</v>
      </c>
      <c r="B8397" s="241" t="s">
        <v>17753</v>
      </c>
      <c r="C8397" s="490">
        <v>4</v>
      </c>
      <c r="D8397" s="503"/>
      <c r="E8397" s="24">
        <f t="shared" si="131"/>
        <v>0</v>
      </c>
    </row>
    <row r="8398" spans="1:5" ht="20.100000000000001" customHeight="1">
      <c r="A8398" s="406">
        <v>250</v>
      </c>
      <c r="B8398" s="241" t="s">
        <v>17752</v>
      </c>
      <c r="C8398" s="490">
        <v>1</v>
      </c>
      <c r="D8398" s="503"/>
      <c r="E8398" s="24">
        <f t="shared" si="131"/>
        <v>0</v>
      </c>
    </row>
    <row r="8399" spans="1:5" ht="20.100000000000001" customHeight="1">
      <c r="A8399" s="406">
        <v>250</v>
      </c>
      <c r="B8399" s="111" t="s">
        <v>7187</v>
      </c>
      <c r="C8399" s="63">
        <v>2</v>
      </c>
      <c r="D8399" s="503"/>
      <c r="E8399" s="24">
        <f t="shared" si="131"/>
        <v>0</v>
      </c>
    </row>
    <row r="8400" spans="1:5" ht="20.100000000000001" customHeight="1">
      <c r="A8400" s="406">
        <v>250</v>
      </c>
      <c r="B8400" s="111" t="s">
        <v>7188</v>
      </c>
      <c r="C8400" s="206">
        <v>1</v>
      </c>
      <c r="D8400" s="503"/>
      <c r="E8400" s="24">
        <f t="shared" si="131"/>
        <v>0</v>
      </c>
    </row>
    <row r="8401" spans="1:5" ht="20.100000000000001" customHeight="1">
      <c r="A8401" s="406">
        <v>130</v>
      </c>
      <c r="B8401" s="111" t="s">
        <v>1148</v>
      </c>
      <c r="C8401" s="70">
        <v>3</v>
      </c>
      <c r="D8401" s="503"/>
      <c r="E8401" s="24">
        <f t="shared" si="131"/>
        <v>0</v>
      </c>
    </row>
    <row r="8402" spans="1:5" ht="20.100000000000001" customHeight="1">
      <c r="A8402" s="406">
        <v>500</v>
      </c>
      <c r="B8402" s="111" t="s">
        <v>16719</v>
      </c>
      <c r="C8402" s="490">
        <v>3</v>
      </c>
      <c r="D8402" s="503"/>
      <c r="E8402" s="24">
        <f t="shared" si="131"/>
        <v>0</v>
      </c>
    </row>
    <row r="8403" spans="1:5" ht="20.100000000000001" customHeight="1">
      <c r="A8403" s="406">
        <v>100</v>
      </c>
      <c r="B8403" s="111" t="s">
        <v>12618</v>
      </c>
      <c r="C8403" s="320">
        <v>5</v>
      </c>
      <c r="D8403" s="503"/>
      <c r="E8403" s="24">
        <f t="shared" si="131"/>
        <v>0</v>
      </c>
    </row>
    <row r="8404" spans="1:5" ht="20.100000000000001" customHeight="1">
      <c r="A8404" s="406">
        <v>100</v>
      </c>
      <c r="B8404" s="111" t="s">
        <v>12617</v>
      </c>
      <c r="C8404" s="320">
        <v>4</v>
      </c>
      <c r="D8404" s="503"/>
      <c r="E8404" s="24">
        <f t="shared" si="131"/>
        <v>0</v>
      </c>
    </row>
    <row r="8405" spans="1:5" ht="20.100000000000001" customHeight="1">
      <c r="A8405" s="406">
        <v>180</v>
      </c>
      <c r="B8405" s="111" t="s">
        <v>2123</v>
      </c>
      <c r="C8405" s="490">
        <v>1</v>
      </c>
      <c r="D8405" s="503"/>
      <c r="E8405" s="24">
        <f t="shared" si="131"/>
        <v>0</v>
      </c>
    </row>
    <row r="8406" spans="1:5" ht="20.100000000000001" customHeight="1">
      <c r="A8406" s="406">
        <v>300</v>
      </c>
      <c r="B8406" s="250" t="s">
        <v>14453</v>
      </c>
      <c r="C8406" s="70">
        <v>1</v>
      </c>
      <c r="D8406" s="503"/>
      <c r="E8406" s="24">
        <f t="shared" si="131"/>
        <v>0</v>
      </c>
    </row>
    <row r="8407" spans="1:5" ht="20.100000000000001" customHeight="1">
      <c r="A8407" s="406">
        <v>300</v>
      </c>
      <c r="B8407" s="250" t="s">
        <v>14455</v>
      </c>
      <c r="C8407" s="70">
        <v>1</v>
      </c>
      <c r="D8407" s="503"/>
      <c r="E8407" s="24">
        <f t="shared" si="131"/>
        <v>0</v>
      </c>
    </row>
    <row r="8408" spans="1:5" ht="20.100000000000001" customHeight="1">
      <c r="A8408" s="406">
        <v>300</v>
      </c>
      <c r="B8408" s="250" t="s">
        <v>14454</v>
      </c>
      <c r="C8408" s="70">
        <v>1</v>
      </c>
      <c r="D8408" s="503"/>
      <c r="E8408" s="24">
        <f t="shared" si="131"/>
        <v>0</v>
      </c>
    </row>
    <row r="8409" spans="1:5" ht="20.100000000000001" customHeight="1">
      <c r="A8409" s="406">
        <v>300</v>
      </c>
      <c r="B8409" s="243" t="s">
        <v>14452</v>
      </c>
      <c r="C8409" s="70">
        <v>1</v>
      </c>
      <c r="D8409" s="503"/>
      <c r="E8409" s="24">
        <f t="shared" si="131"/>
        <v>0</v>
      </c>
    </row>
    <row r="8410" spans="1:5" ht="20.100000000000001" customHeight="1">
      <c r="A8410" s="406">
        <v>300</v>
      </c>
      <c r="B8410" s="111" t="s">
        <v>14441</v>
      </c>
      <c r="C8410" s="320">
        <v>1</v>
      </c>
      <c r="D8410" s="503"/>
      <c r="E8410" s="24">
        <f t="shared" si="131"/>
        <v>0</v>
      </c>
    </row>
    <row r="8411" spans="1:5" ht="20.100000000000001" customHeight="1">
      <c r="A8411" s="406">
        <v>300</v>
      </c>
      <c r="B8411" s="111" t="s">
        <v>14440</v>
      </c>
      <c r="C8411" s="320">
        <v>1</v>
      </c>
      <c r="D8411" s="503"/>
      <c r="E8411" s="24">
        <f t="shared" si="131"/>
        <v>0</v>
      </c>
    </row>
    <row r="8412" spans="1:5" ht="20.100000000000001" customHeight="1">
      <c r="A8412" s="406">
        <v>300</v>
      </c>
      <c r="B8412" s="243" t="s">
        <v>14442</v>
      </c>
      <c r="C8412" s="320">
        <v>1</v>
      </c>
      <c r="D8412" s="503"/>
      <c r="E8412" s="24">
        <f t="shared" si="131"/>
        <v>0</v>
      </c>
    </row>
    <row r="8413" spans="1:5" ht="20.100000000000001" customHeight="1">
      <c r="A8413" s="406">
        <v>300</v>
      </c>
      <c r="B8413" s="243" t="s">
        <v>14443</v>
      </c>
      <c r="C8413" s="320">
        <v>1</v>
      </c>
      <c r="D8413" s="503"/>
      <c r="E8413" s="24">
        <f t="shared" si="131"/>
        <v>0</v>
      </c>
    </row>
    <row r="8414" spans="1:5" ht="20.100000000000001" customHeight="1">
      <c r="A8414" s="406">
        <v>300</v>
      </c>
      <c r="B8414" s="111" t="s">
        <v>14444</v>
      </c>
      <c r="C8414" s="320">
        <v>1</v>
      </c>
      <c r="D8414" s="503"/>
      <c r="E8414" s="24">
        <f t="shared" si="131"/>
        <v>0</v>
      </c>
    </row>
    <row r="8415" spans="1:5" ht="20.100000000000001" customHeight="1">
      <c r="A8415" s="406">
        <v>300</v>
      </c>
      <c r="B8415" s="111" t="s">
        <v>14449</v>
      </c>
      <c r="C8415" s="320">
        <v>1</v>
      </c>
      <c r="D8415" s="503"/>
      <c r="E8415" s="24">
        <f t="shared" si="131"/>
        <v>0</v>
      </c>
    </row>
    <row r="8416" spans="1:5" ht="20.100000000000001" customHeight="1">
      <c r="A8416" s="406">
        <v>300</v>
      </c>
      <c r="B8416" s="243" t="s">
        <v>14445</v>
      </c>
      <c r="C8416" s="320">
        <v>1</v>
      </c>
      <c r="D8416" s="503"/>
      <c r="E8416" s="24">
        <f t="shared" si="131"/>
        <v>0</v>
      </c>
    </row>
    <row r="8417" spans="1:5" ht="20.100000000000001" customHeight="1">
      <c r="A8417" s="406">
        <v>300</v>
      </c>
      <c r="B8417" s="243" t="s">
        <v>14446</v>
      </c>
      <c r="C8417" s="320">
        <v>1</v>
      </c>
      <c r="D8417" s="503"/>
      <c r="E8417" s="24">
        <f t="shared" ref="E8417:E8480" si="132">D8417*A8417</f>
        <v>0</v>
      </c>
    </row>
    <row r="8418" spans="1:5" ht="20.100000000000001" customHeight="1">
      <c r="A8418" s="406">
        <v>300</v>
      </c>
      <c r="B8418" s="111" t="s">
        <v>14447</v>
      </c>
      <c r="C8418" s="320">
        <v>1</v>
      </c>
      <c r="D8418" s="503"/>
      <c r="E8418" s="24">
        <f t="shared" si="132"/>
        <v>0</v>
      </c>
    </row>
    <row r="8419" spans="1:5" ht="20.100000000000001" customHeight="1">
      <c r="A8419" s="406">
        <v>300</v>
      </c>
      <c r="B8419" s="111" t="s">
        <v>14448</v>
      </c>
      <c r="C8419" s="320">
        <v>1</v>
      </c>
      <c r="D8419" s="503"/>
      <c r="E8419" s="24">
        <f t="shared" si="132"/>
        <v>0</v>
      </c>
    </row>
    <row r="8420" spans="1:5" ht="20.100000000000001" customHeight="1">
      <c r="A8420" s="406">
        <v>300</v>
      </c>
      <c r="B8420" s="243" t="s">
        <v>14450</v>
      </c>
      <c r="C8420" s="320">
        <v>1</v>
      </c>
      <c r="D8420" s="503"/>
      <c r="E8420" s="24">
        <f t="shared" si="132"/>
        <v>0</v>
      </c>
    </row>
    <row r="8421" spans="1:5" ht="20.100000000000001" customHeight="1">
      <c r="A8421" s="406">
        <v>300</v>
      </c>
      <c r="B8421" s="243" t="s">
        <v>14451</v>
      </c>
      <c r="C8421" s="320">
        <v>1</v>
      </c>
      <c r="D8421" s="503"/>
      <c r="E8421" s="24">
        <f t="shared" si="132"/>
        <v>0</v>
      </c>
    </row>
    <row r="8422" spans="1:5" ht="20.100000000000001" customHeight="1">
      <c r="A8422" s="406">
        <v>250</v>
      </c>
      <c r="B8422" s="111" t="s">
        <v>14457</v>
      </c>
      <c r="C8422" s="320">
        <v>1</v>
      </c>
      <c r="D8422" s="503"/>
      <c r="E8422" s="24">
        <f t="shared" si="132"/>
        <v>0</v>
      </c>
    </row>
    <row r="8423" spans="1:5" ht="20.100000000000001" customHeight="1">
      <c r="A8423" s="406">
        <v>250</v>
      </c>
      <c r="B8423" s="111" t="s">
        <v>14456</v>
      </c>
      <c r="C8423" s="320">
        <v>3</v>
      </c>
      <c r="D8423" s="503"/>
      <c r="E8423" s="24">
        <f t="shared" si="132"/>
        <v>0</v>
      </c>
    </row>
    <row r="8424" spans="1:5" ht="20.100000000000001" customHeight="1">
      <c r="A8424" s="406">
        <v>250</v>
      </c>
      <c r="B8424" s="111" t="s">
        <v>3602</v>
      </c>
      <c r="C8424" s="1832">
        <v>1</v>
      </c>
      <c r="D8424" s="503"/>
      <c r="E8424" s="24">
        <f t="shared" si="132"/>
        <v>0</v>
      </c>
    </row>
    <row r="8425" spans="1:5" ht="20.100000000000001" customHeight="1">
      <c r="A8425" s="406">
        <v>250</v>
      </c>
      <c r="B8425" s="111" t="s">
        <v>3597</v>
      </c>
      <c r="C8425" s="1832">
        <v>1</v>
      </c>
      <c r="D8425" s="503"/>
      <c r="E8425" s="24">
        <f t="shared" si="132"/>
        <v>0</v>
      </c>
    </row>
    <row r="8426" spans="1:5" ht="20.100000000000001" customHeight="1">
      <c r="A8426" s="406">
        <v>250</v>
      </c>
      <c r="B8426" s="111" t="s">
        <v>3603</v>
      </c>
      <c r="C8426" s="1832">
        <v>1</v>
      </c>
      <c r="D8426" s="503"/>
      <c r="E8426" s="24">
        <f t="shared" si="132"/>
        <v>0</v>
      </c>
    </row>
    <row r="8427" spans="1:5" ht="20.100000000000001" customHeight="1">
      <c r="A8427" s="406">
        <v>250</v>
      </c>
      <c r="B8427" s="111" t="s">
        <v>3600</v>
      </c>
      <c r="C8427" s="1832">
        <v>1</v>
      </c>
      <c r="D8427" s="503"/>
      <c r="E8427" s="24">
        <f t="shared" si="132"/>
        <v>0</v>
      </c>
    </row>
    <row r="8428" spans="1:5" ht="20.100000000000001" customHeight="1">
      <c r="A8428" s="406">
        <v>250</v>
      </c>
      <c r="B8428" s="111" t="s">
        <v>3596</v>
      </c>
      <c r="C8428" s="1832">
        <v>1</v>
      </c>
      <c r="D8428" s="503"/>
      <c r="E8428" s="24">
        <f t="shared" si="132"/>
        <v>0</v>
      </c>
    </row>
    <row r="8429" spans="1:5" ht="20.100000000000001" customHeight="1">
      <c r="A8429" s="406">
        <v>250</v>
      </c>
      <c r="B8429" s="111" t="s">
        <v>3599</v>
      </c>
      <c r="C8429" s="1832">
        <v>1</v>
      </c>
      <c r="D8429" s="503"/>
      <c r="E8429" s="24">
        <f t="shared" si="132"/>
        <v>0</v>
      </c>
    </row>
    <row r="8430" spans="1:5" ht="20.100000000000001" customHeight="1">
      <c r="A8430" s="406">
        <v>250</v>
      </c>
      <c r="B8430" s="111" t="s">
        <v>3598</v>
      </c>
      <c r="C8430" s="1832">
        <v>1</v>
      </c>
      <c r="D8430" s="503"/>
      <c r="E8430" s="24">
        <f t="shared" si="132"/>
        <v>0</v>
      </c>
    </row>
    <row r="8431" spans="1:5" ht="20.100000000000001" customHeight="1">
      <c r="A8431" s="406">
        <v>250</v>
      </c>
      <c r="B8431" s="111" t="s">
        <v>3601</v>
      </c>
      <c r="C8431" s="1832">
        <v>1</v>
      </c>
      <c r="D8431" s="503"/>
      <c r="E8431" s="24">
        <f t="shared" si="132"/>
        <v>0</v>
      </c>
    </row>
    <row r="8432" spans="1:5" ht="20.100000000000001" customHeight="1">
      <c r="A8432" s="406">
        <v>1200</v>
      </c>
      <c r="B8432" s="243" t="s">
        <v>19420</v>
      </c>
      <c r="C8432" s="490">
        <v>1</v>
      </c>
      <c r="D8432" s="503"/>
      <c r="E8432" s="24">
        <f t="shared" si="132"/>
        <v>0</v>
      </c>
    </row>
    <row r="8433" spans="1:5" ht="20.100000000000001" customHeight="1">
      <c r="A8433" s="406">
        <v>1200</v>
      </c>
      <c r="B8433" s="243" t="s">
        <v>19421</v>
      </c>
      <c r="C8433" s="490">
        <v>1</v>
      </c>
      <c r="D8433" s="503"/>
      <c r="E8433" s="24">
        <f t="shared" si="132"/>
        <v>0</v>
      </c>
    </row>
    <row r="8434" spans="1:5" ht="20.100000000000001" customHeight="1">
      <c r="A8434" s="406">
        <v>250</v>
      </c>
      <c r="B8434" s="136" t="s">
        <v>1251</v>
      </c>
      <c r="C8434" s="70">
        <v>1</v>
      </c>
      <c r="D8434" s="503"/>
      <c r="E8434" s="24">
        <f t="shared" si="132"/>
        <v>0</v>
      </c>
    </row>
    <row r="8435" spans="1:5" ht="20.100000000000001" customHeight="1">
      <c r="A8435" s="229">
        <v>600</v>
      </c>
      <c r="B8435" s="136" t="s">
        <v>12874</v>
      </c>
      <c r="C8435" s="246">
        <v>1</v>
      </c>
      <c r="D8435" s="503"/>
      <c r="E8435" s="24">
        <f t="shared" si="132"/>
        <v>0</v>
      </c>
    </row>
    <row r="8436" spans="1:5" ht="20.100000000000001" customHeight="1">
      <c r="A8436" s="406">
        <v>60</v>
      </c>
      <c r="B8436" s="111" t="s">
        <v>595</v>
      </c>
      <c r="C8436" s="70">
        <v>5</v>
      </c>
      <c r="D8436" s="503"/>
      <c r="E8436" s="24">
        <f t="shared" si="132"/>
        <v>0</v>
      </c>
    </row>
    <row r="8437" spans="1:5" ht="20.100000000000001" customHeight="1">
      <c r="A8437" s="406">
        <v>60</v>
      </c>
      <c r="B8437" s="111" t="s">
        <v>596</v>
      </c>
      <c r="C8437" s="70">
        <v>3</v>
      </c>
      <c r="D8437" s="503"/>
      <c r="E8437" s="24">
        <f t="shared" si="132"/>
        <v>0</v>
      </c>
    </row>
    <row r="8438" spans="1:5" ht="20.100000000000001" customHeight="1">
      <c r="A8438" s="406">
        <v>60</v>
      </c>
      <c r="B8438" s="111" t="s">
        <v>597</v>
      </c>
      <c r="C8438" s="70">
        <v>5</v>
      </c>
      <c r="D8438" s="503"/>
      <c r="E8438" s="24">
        <f t="shared" si="132"/>
        <v>0</v>
      </c>
    </row>
    <row r="8439" spans="1:5" ht="20.100000000000001" customHeight="1">
      <c r="A8439" s="406">
        <v>60</v>
      </c>
      <c r="B8439" s="111" t="s">
        <v>598</v>
      </c>
      <c r="C8439" s="70">
        <v>5</v>
      </c>
      <c r="D8439" s="503"/>
      <c r="E8439" s="24">
        <f t="shared" si="132"/>
        <v>0</v>
      </c>
    </row>
    <row r="8440" spans="1:5" ht="20.100000000000001" customHeight="1">
      <c r="A8440" s="406">
        <v>150</v>
      </c>
      <c r="B8440" s="111" t="s">
        <v>13036</v>
      </c>
      <c r="C8440" s="484">
        <v>10</v>
      </c>
      <c r="D8440" s="503"/>
      <c r="E8440" s="24">
        <f t="shared" si="132"/>
        <v>0</v>
      </c>
    </row>
    <row r="8441" spans="1:5" ht="20.100000000000001" customHeight="1">
      <c r="A8441" s="406">
        <v>70</v>
      </c>
      <c r="B8441" s="111" t="s">
        <v>562</v>
      </c>
      <c r="C8441" s="70">
        <v>4</v>
      </c>
      <c r="D8441" s="503"/>
      <c r="E8441" s="24">
        <f t="shared" si="132"/>
        <v>0</v>
      </c>
    </row>
    <row r="8442" spans="1:5" ht="20.100000000000001" customHeight="1">
      <c r="A8442" s="406">
        <v>100</v>
      </c>
      <c r="B8442" s="111" t="s">
        <v>11495</v>
      </c>
      <c r="C8442" s="490">
        <v>1</v>
      </c>
      <c r="D8442" s="503"/>
      <c r="E8442" s="24">
        <f t="shared" si="132"/>
        <v>0</v>
      </c>
    </row>
    <row r="8443" spans="1:5" ht="20.100000000000001" customHeight="1">
      <c r="A8443" s="406">
        <v>100</v>
      </c>
      <c r="B8443" s="111" t="s">
        <v>11495</v>
      </c>
      <c r="C8443" s="484">
        <v>30</v>
      </c>
      <c r="D8443" s="503"/>
      <c r="E8443" s="24">
        <f t="shared" si="132"/>
        <v>0</v>
      </c>
    </row>
    <row r="8444" spans="1:5" ht="20.100000000000001" customHeight="1">
      <c r="A8444" s="406">
        <v>150</v>
      </c>
      <c r="B8444" s="111" t="s">
        <v>19207</v>
      </c>
      <c r="C8444" s="70">
        <v>1</v>
      </c>
      <c r="D8444" s="503"/>
      <c r="E8444" s="24">
        <f t="shared" si="132"/>
        <v>0</v>
      </c>
    </row>
    <row r="8445" spans="1:5" ht="20.100000000000001" customHeight="1">
      <c r="A8445" s="229"/>
      <c r="B8445" s="111" t="s">
        <v>14142</v>
      </c>
      <c r="C8445" s="320">
        <v>3</v>
      </c>
      <c r="D8445" s="503"/>
      <c r="E8445" s="24">
        <f t="shared" si="132"/>
        <v>0</v>
      </c>
    </row>
    <row r="8446" spans="1:5" ht="20.100000000000001" customHeight="1">
      <c r="A8446" s="406">
        <v>350</v>
      </c>
      <c r="B8446" s="136" t="s">
        <v>20348</v>
      </c>
      <c r="C8446" s="70">
        <v>2</v>
      </c>
      <c r="D8446" s="503"/>
      <c r="E8446" s="24">
        <f t="shared" si="132"/>
        <v>0</v>
      </c>
    </row>
    <row r="8447" spans="1:5" ht="20.100000000000001" customHeight="1">
      <c r="A8447" s="406">
        <v>500</v>
      </c>
      <c r="B8447" s="136" t="s">
        <v>17179</v>
      </c>
      <c r="C8447" s="70">
        <v>1</v>
      </c>
      <c r="D8447" s="503"/>
      <c r="E8447" s="24">
        <f t="shared" si="132"/>
        <v>0</v>
      </c>
    </row>
    <row r="8448" spans="1:5" ht="20.100000000000001" customHeight="1">
      <c r="A8448" s="406">
        <v>220</v>
      </c>
      <c r="B8448" s="111" t="s">
        <v>12068</v>
      </c>
      <c r="C8448" s="70">
        <v>2</v>
      </c>
      <c r="D8448" s="503"/>
      <c r="E8448" s="24">
        <f t="shared" si="132"/>
        <v>0</v>
      </c>
    </row>
    <row r="8449" spans="1:5" ht="20.100000000000001" customHeight="1">
      <c r="A8449" s="406">
        <v>100</v>
      </c>
      <c r="B8449" s="111" t="s">
        <v>7792</v>
      </c>
      <c r="C8449" s="70">
        <v>3</v>
      </c>
      <c r="D8449" s="503"/>
      <c r="E8449" s="24">
        <f t="shared" si="132"/>
        <v>0</v>
      </c>
    </row>
    <row r="8450" spans="1:5" ht="20.100000000000001" customHeight="1">
      <c r="A8450" s="406">
        <v>130</v>
      </c>
      <c r="B8450" s="111" t="s">
        <v>3172</v>
      </c>
      <c r="C8450" s="70">
        <v>1</v>
      </c>
      <c r="D8450" s="503"/>
      <c r="E8450" s="24">
        <f t="shared" si="132"/>
        <v>0</v>
      </c>
    </row>
    <row r="8451" spans="1:5" ht="20.100000000000001" customHeight="1">
      <c r="A8451" s="406">
        <v>500</v>
      </c>
      <c r="B8451" s="111" t="s">
        <v>16707</v>
      </c>
      <c r="C8451" s="490">
        <v>1</v>
      </c>
      <c r="D8451" s="503"/>
      <c r="E8451" s="24">
        <f t="shared" si="132"/>
        <v>0</v>
      </c>
    </row>
    <row r="8452" spans="1:5" ht="20.100000000000001" customHeight="1">
      <c r="A8452" s="229">
        <v>1000</v>
      </c>
      <c r="B8452" s="139" t="s">
        <v>1312</v>
      </c>
      <c r="C8452" s="70">
        <v>1</v>
      </c>
      <c r="D8452" s="503"/>
      <c r="E8452" s="24">
        <f t="shared" si="132"/>
        <v>0</v>
      </c>
    </row>
    <row r="8453" spans="1:5" ht="20.100000000000001" customHeight="1">
      <c r="A8453" s="406">
        <v>220</v>
      </c>
      <c r="B8453" s="139" t="s">
        <v>903</v>
      </c>
      <c r="C8453" s="70">
        <v>2</v>
      </c>
      <c r="D8453" s="503"/>
      <c r="E8453" s="24">
        <f t="shared" si="132"/>
        <v>0</v>
      </c>
    </row>
    <row r="8454" spans="1:5" ht="20.100000000000001" customHeight="1">
      <c r="A8454" s="406">
        <v>220</v>
      </c>
      <c r="B8454" s="139" t="s">
        <v>904</v>
      </c>
      <c r="C8454" s="70">
        <v>2</v>
      </c>
      <c r="D8454" s="503"/>
      <c r="E8454" s="24">
        <f t="shared" si="132"/>
        <v>0</v>
      </c>
    </row>
    <row r="8455" spans="1:5" ht="20.100000000000001" customHeight="1">
      <c r="A8455" s="406">
        <v>350</v>
      </c>
      <c r="B8455" s="139" t="s">
        <v>11496</v>
      </c>
      <c r="C8455" s="70">
        <v>1</v>
      </c>
      <c r="D8455" s="503"/>
      <c r="E8455" s="24">
        <f t="shared" si="132"/>
        <v>0</v>
      </c>
    </row>
    <row r="8456" spans="1:5" ht="20.100000000000001" customHeight="1">
      <c r="A8456" s="229">
        <v>1200</v>
      </c>
      <c r="B8456" s="139" t="s">
        <v>11497</v>
      </c>
      <c r="C8456" s="484">
        <v>5</v>
      </c>
      <c r="D8456" s="503"/>
      <c r="E8456" s="24">
        <f t="shared" si="132"/>
        <v>0</v>
      </c>
    </row>
    <row r="8457" spans="1:5" ht="20.100000000000001" customHeight="1">
      <c r="A8457" s="406">
        <v>100</v>
      </c>
      <c r="B8457" s="111" t="s">
        <v>8027</v>
      </c>
      <c r="C8457" s="70">
        <v>10</v>
      </c>
      <c r="D8457" s="503"/>
      <c r="E8457" s="24">
        <f t="shared" si="132"/>
        <v>0</v>
      </c>
    </row>
    <row r="8458" spans="1:5" ht="20.100000000000001" customHeight="1">
      <c r="A8458" s="406">
        <v>40</v>
      </c>
      <c r="B8458" s="111" t="s">
        <v>15928</v>
      </c>
      <c r="C8458" s="490">
        <v>1</v>
      </c>
      <c r="D8458" s="503"/>
      <c r="E8458" s="24">
        <f t="shared" si="132"/>
        <v>0</v>
      </c>
    </row>
    <row r="8459" spans="1:5" ht="20.100000000000001" customHeight="1">
      <c r="A8459" s="406">
        <v>100</v>
      </c>
      <c r="B8459" s="111" t="s">
        <v>15929</v>
      </c>
      <c r="C8459" s="490">
        <v>1</v>
      </c>
      <c r="D8459" s="503"/>
      <c r="E8459" s="24">
        <f t="shared" si="132"/>
        <v>0</v>
      </c>
    </row>
    <row r="8460" spans="1:5" ht="20.100000000000001" customHeight="1">
      <c r="A8460" s="406">
        <v>100</v>
      </c>
      <c r="B8460" s="111" t="s">
        <v>15933</v>
      </c>
      <c r="C8460" s="490">
        <v>5</v>
      </c>
      <c r="D8460" s="503"/>
      <c r="E8460" s="24">
        <f t="shared" si="132"/>
        <v>0</v>
      </c>
    </row>
    <row r="8461" spans="1:5" ht="20.100000000000001" customHeight="1">
      <c r="A8461" s="406">
        <v>100</v>
      </c>
      <c r="B8461" s="111" t="s">
        <v>15932</v>
      </c>
      <c r="C8461" s="490">
        <v>3</v>
      </c>
      <c r="D8461" s="503"/>
      <c r="E8461" s="24">
        <f t="shared" si="132"/>
        <v>0</v>
      </c>
    </row>
    <row r="8462" spans="1:5" ht="20.100000000000001" customHeight="1">
      <c r="A8462" s="406">
        <v>100</v>
      </c>
      <c r="B8462" s="111" t="s">
        <v>15930</v>
      </c>
      <c r="C8462" s="206">
        <v>12</v>
      </c>
      <c r="D8462" s="503"/>
      <c r="E8462" s="24">
        <f t="shared" si="132"/>
        <v>0</v>
      </c>
    </row>
    <row r="8463" spans="1:5" ht="20.100000000000001" customHeight="1">
      <c r="A8463" s="406">
        <v>100</v>
      </c>
      <c r="B8463" s="111" t="s">
        <v>19395</v>
      </c>
      <c r="C8463" s="490">
        <v>1</v>
      </c>
      <c r="D8463" s="503"/>
      <c r="E8463" s="24">
        <f t="shared" si="132"/>
        <v>0</v>
      </c>
    </row>
    <row r="8464" spans="1:5" ht="20.100000000000001" customHeight="1">
      <c r="A8464" s="406">
        <v>100</v>
      </c>
      <c r="B8464" s="111" t="s">
        <v>8028</v>
      </c>
      <c r="C8464" s="490">
        <v>3</v>
      </c>
      <c r="D8464" s="503"/>
      <c r="E8464" s="24">
        <f t="shared" si="132"/>
        <v>0</v>
      </c>
    </row>
    <row r="8465" spans="1:5" ht="20.100000000000001" customHeight="1">
      <c r="A8465" s="406">
        <v>100</v>
      </c>
      <c r="B8465" s="111" t="s">
        <v>15931</v>
      </c>
      <c r="C8465" s="490">
        <v>4</v>
      </c>
      <c r="D8465" s="503"/>
      <c r="E8465" s="24">
        <f t="shared" si="132"/>
        <v>0</v>
      </c>
    </row>
    <row r="8466" spans="1:5" ht="20.100000000000001" customHeight="1">
      <c r="A8466" s="406">
        <v>100</v>
      </c>
      <c r="B8466" s="111" t="s">
        <v>8029</v>
      </c>
      <c r="C8466" s="490">
        <v>1</v>
      </c>
      <c r="D8466" s="503"/>
      <c r="E8466" s="24">
        <f t="shared" si="132"/>
        <v>0</v>
      </c>
    </row>
    <row r="8467" spans="1:5" ht="20.100000000000001" customHeight="1">
      <c r="A8467" s="406">
        <v>100</v>
      </c>
      <c r="B8467" s="111" t="s">
        <v>8030</v>
      </c>
      <c r="C8467" s="490">
        <v>1</v>
      </c>
      <c r="D8467" s="503"/>
      <c r="E8467" s="24">
        <f t="shared" si="132"/>
        <v>0</v>
      </c>
    </row>
    <row r="8468" spans="1:5" ht="20.100000000000001" customHeight="1">
      <c r="A8468" s="406">
        <v>300</v>
      </c>
      <c r="B8468" s="143" t="s">
        <v>12634</v>
      </c>
      <c r="C8468" s="320">
        <v>2</v>
      </c>
      <c r="D8468" s="503"/>
      <c r="E8468" s="24">
        <f t="shared" si="132"/>
        <v>0</v>
      </c>
    </row>
    <row r="8469" spans="1:5" ht="20.100000000000001" customHeight="1">
      <c r="A8469" s="406">
        <v>500</v>
      </c>
      <c r="B8469" s="143" t="s">
        <v>12633</v>
      </c>
      <c r="C8469" s="320">
        <v>1</v>
      </c>
      <c r="D8469" s="503"/>
      <c r="E8469" s="24">
        <f t="shared" si="132"/>
        <v>0</v>
      </c>
    </row>
    <row r="8470" spans="1:5" ht="20.100000000000001" customHeight="1">
      <c r="A8470" s="406">
        <v>500</v>
      </c>
      <c r="B8470" s="143" t="s">
        <v>8026</v>
      </c>
      <c r="C8470" s="320">
        <v>3</v>
      </c>
      <c r="D8470" s="503"/>
      <c r="E8470" s="24">
        <f t="shared" si="132"/>
        <v>0</v>
      </c>
    </row>
    <row r="8471" spans="1:5" ht="20.100000000000001" customHeight="1">
      <c r="A8471" s="406">
        <v>500</v>
      </c>
      <c r="B8471" s="143" t="s">
        <v>12132</v>
      </c>
      <c r="C8471" s="320">
        <v>1</v>
      </c>
      <c r="D8471" s="503"/>
      <c r="E8471" s="24">
        <f t="shared" si="132"/>
        <v>0</v>
      </c>
    </row>
    <row r="8472" spans="1:5" ht="20.100000000000001" customHeight="1">
      <c r="A8472" s="853">
        <v>200</v>
      </c>
      <c r="B8472" s="245" t="s">
        <v>12629</v>
      </c>
      <c r="C8472" s="490">
        <v>1</v>
      </c>
      <c r="D8472" s="503"/>
      <c r="E8472" s="24">
        <f t="shared" si="132"/>
        <v>0</v>
      </c>
    </row>
    <row r="8473" spans="1:5" ht="20.100000000000001" customHeight="1">
      <c r="A8473" s="406">
        <v>60</v>
      </c>
      <c r="B8473" s="245" t="s">
        <v>18079</v>
      </c>
      <c r="C8473" s="490">
        <v>1</v>
      </c>
      <c r="D8473" s="503"/>
      <c r="E8473" s="24">
        <f t="shared" si="132"/>
        <v>0</v>
      </c>
    </row>
    <row r="8474" spans="1:5" ht="20.100000000000001" customHeight="1">
      <c r="A8474" s="406">
        <v>60</v>
      </c>
      <c r="B8474" s="245" t="s">
        <v>18080</v>
      </c>
      <c r="C8474" s="490">
        <v>2</v>
      </c>
      <c r="D8474" s="503"/>
      <c r="E8474" s="24">
        <f t="shared" si="132"/>
        <v>0</v>
      </c>
    </row>
    <row r="8475" spans="1:5" ht="20.100000000000001" customHeight="1">
      <c r="A8475" s="853">
        <v>200</v>
      </c>
      <c r="B8475" s="245" t="s">
        <v>12630</v>
      </c>
      <c r="C8475" s="490">
        <v>10</v>
      </c>
      <c r="D8475" s="503"/>
      <c r="E8475" s="24">
        <f t="shared" si="132"/>
        <v>0</v>
      </c>
    </row>
    <row r="8476" spans="1:5" ht="20.100000000000001" customHeight="1">
      <c r="A8476" s="853">
        <v>200</v>
      </c>
      <c r="B8476" s="245" t="s">
        <v>15057</v>
      </c>
      <c r="C8476" s="490">
        <v>10</v>
      </c>
      <c r="D8476" s="503"/>
      <c r="E8476" s="24">
        <f t="shared" si="132"/>
        <v>0</v>
      </c>
    </row>
    <row r="8477" spans="1:5" ht="20.100000000000001" customHeight="1">
      <c r="A8477" s="853">
        <v>200</v>
      </c>
      <c r="B8477" s="245" t="s">
        <v>19416</v>
      </c>
      <c r="C8477" s="490">
        <v>2</v>
      </c>
      <c r="D8477" s="503"/>
      <c r="E8477" s="24">
        <f t="shared" si="132"/>
        <v>0</v>
      </c>
    </row>
    <row r="8478" spans="1:5" ht="20.100000000000001" customHeight="1">
      <c r="A8478" s="406">
        <v>60</v>
      </c>
      <c r="B8478" s="245" t="s">
        <v>18081</v>
      </c>
      <c r="C8478" s="490">
        <v>2</v>
      </c>
      <c r="D8478" s="503"/>
      <c r="E8478" s="24">
        <f t="shared" si="132"/>
        <v>0</v>
      </c>
    </row>
    <row r="8479" spans="1:5" ht="20.100000000000001" customHeight="1">
      <c r="A8479" s="853">
        <v>200</v>
      </c>
      <c r="B8479" s="245" t="s">
        <v>12631</v>
      </c>
      <c r="C8479" s="490">
        <v>1</v>
      </c>
      <c r="D8479" s="503"/>
      <c r="E8479" s="24">
        <f t="shared" si="132"/>
        <v>0</v>
      </c>
    </row>
    <row r="8480" spans="1:5" ht="20.100000000000001" customHeight="1">
      <c r="A8480" s="853">
        <v>200</v>
      </c>
      <c r="B8480" s="245" t="s">
        <v>12632</v>
      </c>
      <c r="C8480" s="490">
        <v>4</v>
      </c>
      <c r="D8480" s="503"/>
      <c r="E8480" s="24">
        <f t="shared" si="132"/>
        <v>0</v>
      </c>
    </row>
    <row r="8481" spans="1:5" ht="20.100000000000001" customHeight="1">
      <c r="A8481" s="853">
        <v>200</v>
      </c>
      <c r="B8481" s="111" t="s">
        <v>17732</v>
      </c>
      <c r="C8481" s="70">
        <v>6</v>
      </c>
      <c r="D8481" s="503"/>
      <c r="E8481" s="24">
        <f t="shared" ref="E8481:E8544" si="133">D8481*A8481</f>
        <v>0</v>
      </c>
    </row>
    <row r="8482" spans="1:5" ht="20.100000000000001" customHeight="1">
      <c r="A8482" s="853">
        <v>200</v>
      </c>
      <c r="B8482" s="245" t="s">
        <v>17733</v>
      </c>
      <c r="C8482" s="70">
        <v>10</v>
      </c>
      <c r="D8482" s="503"/>
      <c r="E8482" s="24">
        <f t="shared" si="133"/>
        <v>0</v>
      </c>
    </row>
    <row r="8483" spans="1:5" ht="20.100000000000001" customHeight="1">
      <c r="A8483" s="853">
        <v>200</v>
      </c>
      <c r="B8483" s="245" t="s">
        <v>17734</v>
      </c>
      <c r="C8483" s="70">
        <v>10</v>
      </c>
      <c r="D8483" s="503"/>
      <c r="E8483" s="24">
        <f t="shared" si="133"/>
        <v>0</v>
      </c>
    </row>
    <row r="8484" spans="1:5" ht="20.100000000000001" customHeight="1">
      <c r="A8484" s="853">
        <v>200</v>
      </c>
      <c r="B8484" s="245" t="s">
        <v>17735</v>
      </c>
      <c r="C8484" s="70">
        <v>2</v>
      </c>
      <c r="D8484" s="503"/>
      <c r="E8484" s="24">
        <f t="shared" si="133"/>
        <v>0</v>
      </c>
    </row>
    <row r="8485" spans="1:5" ht="20.100000000000001" customHeight="1">
      <c r="A8485" s="406">
        <v>60</v>
      </c>
      <c r="B8485" s="245" t="s">
        <v>17736</v>
      </c>
      <c r="C8485" s="70">
        <v>2</v>
      </c>
      <c r="D8485" s="503"/>
      <c r="E8485" s="24">
        <f t="shared" si="133"/>
        <v>0</v>
      </c>
    </row>
    <row r="8486" spans="1:5" ht="20.100000000000001" customHeight="1">
      <c r="A8486" s="406">
        <v>150</v>
      </c>
      <c r="B8486" s="111" t="s">
        <v>17737</v>
      </c>
      <c r="C8486" s="70">
        <v>3</v>
      </c>
      <c r="D8486" s="503"/>
      <c r="E8486" s="24">
        <f t="shared" si="133"/>
        <v>0</v>
      </c>
    </row>
    <row r="8487" spans="1:5" ht="20.100000000000001" customHeight="1">
      <c r="A8487" s="853">
        <v>350</v>
      </c>
      <c r="B8487" s="985" t="s">
        <v>23092</v>
      </c>
      <c r="C8487" s="490">
        <v>9</v>
      </c>
      <c r="D8487" s="503"/>
      <c r="E8487" s="24">
        <f t="shared" si="133"/>
        <v>0</v>
      </c>
    </row>
    <row r="8488" spans="1:5" ht="20.100000000000001" customHeight="1">
      <c r="A8488" s="853">
        <v>250</v>
      </c>
      <c r="B8488" s="986" t="s">
        <v>23091</v>
      </c>
      <c r="C8488" s="320">
        <v>10</v>
      </c>
      <c r="D8488" s="503"/>
      <c r="E8488" s="24">
        <f t="shared" si="133"/>
        <v>0</v>
      </c>
    </row>
    <row r="8489" spans="1:5" ht="20.100000000000001" customHeight="1">
      <c r="A8489" s="853">
        <v>250</v>
      </c>
      <c r="B8489" s="245" t="s">
        <v>17743</v>
      </c>
      <c r="C8489" s="490">
        <v>1</v>
      </c>
      <c r="D8489" s="503"/>
      <c r="E8489" s="24">
        <f t="shared" si="133"/>
        <v>0</v>
      </c>
    </row>
    <row r="8490" spans="1:5" ht="20.100000000000001" customHeight="1">
      <c r="A8490" s="853">
        <v>250</v>
      </c>
      <c r="B8490" s="245" t="s">
        <v>23087</v>
      </c>
      <c r="C8490" s="70">
        <v>30</v>
      </c>
      <c r="D8490" s="503"/>
      <c r="E8490" s="24">
        <f t="shared" si="133"/>
        <v>0</v>
      </c>
    </row>
    <row r="8491" spans="1:5" ht="20.100000000000001" customHeight="1">
      <c r="A8491" s="853">
        <v>250</v>
      </c>
      <c r="B8491" s="245" t="s">
        <v>23090</v>
      </c>
      <c r="C8491" s="70">
        <v>30</v>
      </c>
      <c r="D8491" s="503"/>
      <c r="E8491" s="24">
        <f t="shared" si="133"/>
        <v>0</v>
      </c>
    </row>
    <row r="8492" spans="1:5" ht="20.100000000000001" customHeight="1">
      <c r="A8492" s="853">
        <v>250</v>
      </c>
      <c r="B8492" s="245" t="s">
        <v>23089</v>
      </c>
      <c r="C8492" s="70">
        <v>30</v>
      </c>
      <c r="D8492" s="503"/>
      <c r="E8492" s="24">
        <f t="shared" si="133"/>
        <v>0</v>
      </c>
    </row>
    <row r="8493" spans="1:5" ht="20.100000000000001" customHeight="1">
      <c r="A8493" s="853">
        <v>250</v>
      </c>
      <c r="B8493" s="986" t="s">
        <v>23088</v>
      </c>
      <c r="C8493" s="320">
        <v>8</v>
      </c>
      <c r="D8493" s="503"/>
      <c r="E8493" s="24">
        <f t="shared" si="133"/>
        <v>0</v>
      </c>
    </row>
    <row r="8494" spans="1:5" ht="20.100000000000001" customHeight="1">
      <c r="A8494" s="406">
        <v>60</v>
      </c>
      <c r="B8494" s="245" t="s">
        <v>12613</v>
      </c>
      <c r="C8494" s="70">
        <v>1</v>
      </c>
      <c r="D8494" s="503"/>
      <c r="E8494" s="24">
        <f t="shared" si="133"/>
        <v>0</v>
      </c>
    </row>
    <row r="8495" spans="1:5" ht="20.100000000000001" customHeight="1">
      <c r="A8495" s="406">
        <v>150</v>
      </c>
      <c r="B8495" s="241" t="s">
        <v>17738</v>
      </c>
      <c r="C8495" s="320">
        <v>1</v>
      </c>
      <c r="D8495" s="503"/>
      <c r="E8495" s="24">
        <f t="shared" si="133"/>
        <v>0</v>
      </c>
    </row>
    <row r="8496" spans="1:5" ht="20.100000000000001" customHeight="1">
      <c r="A8496" s="406">
        <v>150</v>
      </c>
      <c r="B8496" s="333" t="s">
        <v>17739</v>
      </c>
      <c r="C8496" s="70">
        <v>5</v>
      </c>
      <c r="D8496" s="503"/>
      <c r="E8496" s="24">
        <f t="shared" si="133"/>
        <v>0</v>
      </c>
    </row>
    <row r="8497" spans="1:5" ht="20.100000000000001" customHeight="1">
      <c r="A8497" s="406">
        <v>150</v>
      </c>
      <c r="B8497" s="333" t="s">
        <v>17740</v>
      </c>
      <c r="C8497" s="70">
        <v>5</v>
      </c>
      <c r="D8497" s="503"/>
      <c r="E8497" s="24">
        <f t="shared" si="133"/>
        <v>0</v>
      </c>
    </row>
    <row r="8498" spans="1:5" ht="20.100000000000001" customHeight="1">
      <c r="A8498" s="406">
        <v>150</v>
      </c>
      <c r="B8498" s="334" t="s">
        <v>17741</v>
      </c>
      <c r="C8498" s="70">
        <v>84</v>
      </c>
      <c r="D8498" s="503"/>
      <c r="E8498" s="24">
        <f t="shared" si="133"/>
        <v>0</v>
      </c>
    </row>
    <row r="8499" spans="1:5" ht="20.100000000000001" customHeight="1">
      <c r="A8499" s="406">
        <v>150</v>
      </c>
      <c r="B8499" s="335" t="s">
        <v>12612</v>
      </c>
      <c r="C8499" s="70">
        <v>2</v>
      </c>
      <c r="D8499" s="503"/>
      <c r="E8499" s="24">
        <f t="shared" si="133"/>
        <v>0</v>
      </c>
    </row>
    <row r="8500" spans="1:5" ht="20.100000000000001" customHeight="1">
      <c r="A8500" s="406">
        <v>150</v>
      </c>
      <c r="B8500" s="335" t="s">
        <v>17742</v>
      </c>
      <c r="C8500" s="226">
        <v>2</v>
      </c>
      <c r="D8500" s="503"/>
      <c r="E8500" s="24">
        <f t="shared" si="133"/>
        <v>0</v>
      </c>
    </row>
    <row r="8501" spans="1:5" ht="20.100000000000001" customHeight="1">
      <c r="A8501" s="406"/>
      <c r="B8501" s="253" t="s">
        <v>25114</v>
      </c>
      <c r="C8501" s="490">
        <v>1</v>
      </c>
      <c r="D8501" s="385"/>
      <c r="E8501" s="24">
        <f t="shared" si="133"/>
        <v>0</v>
      </c>
    </row>
    <row r="8502" spans="1:5" ht="20.100000000000001" customHeight="1">
      <c r="A8502" s="406"/>
      <c r="B8502" s="253" t="s">
        <v>24914</v>
      </c>
      <c r="C8502" s="490">
        <v>1</v>
      </c>
      <c r="D8502" s="385"/>
      <c r="E8502" s="24">
        <f t="shared" si="133"/>
        <v>0</v>
      </c>
    </row>
    <row r="8503" spans="1:5" ht="27" customHeight="1">
      <c r="A8503" s="406">
        <v>200</v>
      </c>
      <c r="B8503" s="111" t="s">
        <v>19825</v>
      </c>
      <c r="C8503" s="63">
        <v>1</v>
      </c>
      <c r="D8503" s="503"/>
      <c r="E8503" s="24">
        <f t="shared" si="133"/>
        <v>0</v>
      </c>
    </row>
    <row r="8504" spans="1:5" ht="20.100000000000001" customHeight="1">
      <c r="A8504" s="406">
        <v>300</v>
      </c>
      <c r="B8504" s="243" t="s">
        <v>12616</v>
      </c>
      <c r="C8504" s="385">
        <v>1</v>
      </c>
      <c r="D8504" s="503"/>
      <c r="E8504" s="24">
        <f t="shared" si="133"/>
        <v>0</v>
      </c>
    </row>
    <row r="8505" spans="1:5" ht="20.100000000000001" customHeight="1">
      <c r="A8505" s="853">
        <v>300</v>
      </c>
      <c r="B8505" s="352" t="s">
        <v>16208</v>
      </c>
      <c r="C8505" s="320">
        <v>1</v>
      </c>
      <c r="D8505" s="503"/>
      <c r="E8505" s="24">
        <f t="shared" si="133"/>
        <v>0</v>
      </c>
    </row>
    <row r="8506" spans="1:5" ht="20.100000000000001" customHeight="1">
      <c r="A8506" s="853">
        <v>300</v>
      </c>
      <c r="B8506" s="872" t="s">
        <v>24909</v>
      </c>
      <c r="C8506" s="320">
        <v>1</v>
      </c>
      <c r="D8506" s="503"/>
      <c r="E8506" s="24">
        <f t="shared" si="133"/>
        <v>0</v>
      </c>
    </row>
    <row r="8507" spans="1:5" ht="20.100000000000001" customHeight="1">
      <c r="A8507" s="406">
        <v>200</v>
      </c>
      <c r="B8507" s="872" t="s">
        <v>24906</v>
      </c>
      <c r="C8507" s="320">
        <v>3</v>
      </c>
      <c r="D8507" s="503"/>
      <c r="E8507" s="24">
        <f t="shared" si="133"/>
        <v>0</v>
      </c>
    </row>
    <row r="8508" spans="1:5" ht="20.100000000000001" customHeight="1">
      <c r="A8508" s="406">
        <v>200</v>
      </c>
      <c r="B8508" s="872" t="s">
        <v>16209</v>
      </c>
      <c r="C8508" s="320">
        <v>10</v>
      </c>
      <c r="D8508" s="503"/>
      <c r="E8508" s="24">
        <f t="shared" si="133"/>
        <v>0</v>
      </c>
    </row>
    <row r="8509" spans="1:5" ht="20.100000000000001" customHeight="1">
      <c r="A8509" s="406">
        <v>200</v>
      </c>
      <c r="B8509" s="872" t="s">
        <v>16210</v>
      </c>
      <c r="C8509" s="320">
        <v>4</v>
      </c>
      <c r="D8509" s="503"/>
      <c r="E8509" s="24">
        <f t="shared" si="133"/>
        <v>0</v>
      </c>
    </row>
    <row r="8510" spans="1:5" ht="20.100000000000001" customHeight="1">
      <c r="A8510" s="406">
        <v>200</v>
      </c>
      <c r="B8510" s="872" t="s">
        <v>16211</v>
      </c>
      <c r="C8510" s="320">
        <v>3</v>
      </c>
      <c r="D8510" s="503"/>
      <c r="E8510" s="24">
        <f t="shared" si="133"/>
        <v>0</v>
      </c>
    </row>
    <row r="8511" spans="1:5" ht="20.100000000000001" customHeight="1">
      <c r="A8511" s="406">
        <v>200</v>
      </c>
      <c r="B8511" s="872" t="s">
        <v>16212</v>
      </c>
      <c r="C8511" s="320">
        <v>1</v>
      </c>
      <c r="D8511" s="503"/>
      <c r="E8511" s="24">
        <f t="shared" si="133"/>
        <v>0</v>
      </c>
    </row>
    <row r="8512" spans="1:5" ht="20.100000000000001" customHeight="1">
      <c r="A8512" s="406">
        <v>200</v>
      </c>
      <c r="B8512" s="873" t="s">
        <v>24907</v>
      </c>
      <c r="C8512" s="320">
        <v>5</v>
      </c>
      <c r="D8512" s="503"/>
      <c r="E8512" s="24">
        <f t="shared" si="133"/>
        <v>0</v>
      </c>
    </row>
    <row r="8513" spans="1:5" ht="20.100000000000001" customHeight="1">
      <c r="A8513" s="853">
        <v>200</v>
      </c>
      <c r="B8513" s="873" t="s">
        <v>16213</v>
      </c>
      <c r="C8513" s="320">
        <v>30</v>
      </c>
      <c r="D8513" s="503"/>
      <c r="E8513" s="24">
        <f t="shared" si="133"/>
        <v>0</v>
      </c>
    </row>
    <row r="8514" spans="1:5" ht="20.100000000000001" customHeight="1">
      <c r="A8514" s="406">
        <v>200</v>
      </c>
      <c r="B8514" s="873" t="s">
        <v>24908</v>
      </c>
      <c r="C8514" s="320">
        <v>1</v>
      </c>
      <c r="D8514" s="503"/>
      <c r="E8514" s="24">
        <f t="shared" si="133"/>
        <v>0</v>
      </c>
    </row>
    <row r="8515" spans="1:5" ht="20.100000000000001" customHeight="1">
      <c r="A8515" s="853">
        <v>350</v>
      </c>
      <c r="B8515" s="111" t="s">
        <v>24910</v>
      </c>
      <c r="C8515" s="490">
        <v>3</v>
      </c>
      <c r="D8515" s="503"/>
      <c r="E8515" s="24">
        <f t="shared" si="133"/>
        <v>0</v>
      </c>
    </row>
    <row r="8516" spans="1:5" ht="20.100000000000001" customHeight="1">
      <c r="A8516" s="853">
        <v>350</v>
      </c>
      <c r="B8516" s="111" t="s">
        <v>24913</v>
      </c>
      <c r="C8516" s="490">
        <v>2</v>
      </c>
      <c r="D8516" s="503"/>
      <c r="E8516" s="24">
        <f t="shared" si="133"/>
        <v>0</v>
      </c>
    </row>
    <row r="8517" spans="1:5" ht="20.100000000000001" customHeight="1">
      <c r="A8517" s="853">
        <v>350</v>
      </c>
      <c r="B8517" s="111" t="s">
        <v>24911</v>
      </c>
      <c r="C8517" s="320">
        <v>1</v>
      </c>
      <c r="D8517" s="503"/>
      <c r="E8517" s="24">
        <f t="shared" si="133"/>
        <v>0</v>
      </c>
    </row>
    <row r="8518" spans="1:5" ht="20.100000000000001" customHeight="1">
      <c r="A8518" s="853">
        <v>350</v>
      </c>
      <c r="B8518" s="111" t="s">
        <v>24912</v>
      </c>
      <c r="C8518" s="320">
        <v>4</v>
      </c>
      <c r="D8518" s="503"/>
      <c r="E8518" s="24">
        <f t="shared" si="133"/>
        <v>0</v>
      </c>
    </row>
    <row r="8519" spans="1:5" ht="20.100000000000001" customHeight="1">
      <c r="A8519" s="406">
        <v>200</v>
      </c>
      <c r="B8519" s="325" t="s">
        <v>12615</v>
      </c>
      <c r="C8519" s="320">
        <v>19</v>
      </c>
      <c r="D8519" s="503"/>
      <c r="E8519" s="24">
        <f t="shared" si="133"/>
        <v>0</v>
      </c>
    </row>
    <row r="8520" spans="1:5" ht="20.100000000000001" customHeight="1">
      <c r="A8520" s="406">
        <v>200</v>
      </c>
      <c r="B8520" s="325" t="s">
        <v>12614</v>
      </c>
      <c r="C8520" s="320">
        <v>24</v>
      </c>
      <c r="D8520" s="503"/>
      <c r="E8520" s="24">
        <f t="shared" si="133"/>
        <v>0</v>
      </c>
    </row>
    <row r="8521" spans="1:5" ht="20.100000000000001" customHeight="1">
      <c r="A8521" s="406">
        <v>200</v>
      </c>
      <c r="B8521" s="325" t="s">
        <v>18691</v>
      </c>
      <c r="C8521" s="320">
        <v>148</v>
      </c>
      <c r="D8521" s="503"/>
      <c r="E8521" s="24">
        <f t="shared" si="133"/>
        <v>0</v>
      </c>
    </row>
    <row r="8522" spans="1:5" ht="20.100000000000001" customHeight="1">
      <c r="A8522" s="406">
        <v>200</v>
      </c>
      <c r="B8522" s="325" t="s">
        <v>18690</v>
      </c>
      <c r="C8522" s="320">
        <v>18</v>
      </c>
      <c r="D8522" s="503"/>
      <c r="E8522" s="24">
        <f t="shared" si="133"/>
        <v>0</v>
      </c>
    </row>
    <row r="8523" spans="1:5" ht="20.100000000000001" customHeight="1">
      <c r="A8523" s="406">
        <v>200</v>
      </c>
      <c r="B8523" s="325" t="s">
        <v>18689</v>
      </c>
      <c r="C8523" s="320">
        <v>6</v>
      </c>
      <c r="D8523" s="503"/>
      <c r="E8523" s="24">
        <f t="shared" si="133"/>
        <v>0</v>
      </c>
    </row>
    <row r="8524" spans="1:5" ht="20.100000000000001" customHeight="1">
      <c r="A8524" s="406">
        <v>60</v>
      </c>
      <c r="B8524" s="111" t="s">
        <v>16231</v>
      </c>
      <c r="C8524" s="490">
        <v>1</v>
      </c>
      <c r="D8524" s="503"/>
      <c r="E8524" s="24">
        <f t="shared" si="133"/>
        <v>0</v>
      </c>
    </row>
    <row r="8525" spans="1:5" ht="20.100000000000001" customHeight="1">
      <c r="A8525" s="406">
        <v>60</v>
      </c>
      <c r="B8525" s="111" t="s">
        <v>19826</v>
      </c>
      <c r="C8525" s="490">
        <v>9</v>
      </c>
      <c r="D8525" s="503"/>
      <c r="E8525" s="24">
        <f t="shared" si="133"/>
        <v>0</v>
      </c>
    </row>
    <row r="8526" spans="1:5" ht="20.100000000000001" customHeight="1">
      <c r="A8526" s="406">
        <v>60</v>
      </c>
      <c r="B8526" s="111" t="s">
        <v>17747</v>
      </c>
      <c r="C8526" s="490">
        <v>30</v>
      </c>
      <c r="D8526" s="503"/>
      <c r="E8526" s="24">
        <f t="shared" si="133"/>
        <v>0</v>
      </c>
    </row>
    <row r="8527" spans="1:5" ht="20.100000000000001" customHeight="1">
      <c r="A8527" s="406">
        <v>60</v>
      </c>
      <c r="B8527" s="111" t="s">
        <v>17745</v>
      </c>
      <c r="C8527" s="490">
        <v>14</v>
      </c>
      <c r="D8527" s="503"/>
      <c r="E8527" s="24">
        <f t="shared" si="133"/>
        <v>0</v>
      </c>
    </row>
    <row r="8528" spans="1:5" ht="20.100000000000001" customHeight="1">
      <c r="A8528" s="406">
        <v>60</v>
      </c>
      <c r="B8528" s="111" t="s">
        <v>17746</v>
      </c>
      <c r="C8528" s="490">
        <v>17</v>
      </c>
      <c r="D8528" s="503"/>
      <c r="E8528" s="24">
        <f t="shared" si="133"/>
        <v>0</v>
      </c>
    </row>
    <row r="8529" spans="1:5" ht="20.100000000000001" customHeight="1">
      <c r="A8529" s="406">
        <v>60</v>
      </c>
      <c r="B8529" s="111" t="s">
        <v>17750</v>
      </c>
      <c r="C8529" s="490">
        <v>2</v>
      </c>
      <c r="D8529" s="503"/>
      <c r="E8529" s="24">
        <f t="shared" si="133"/>
        <v>0</v>
      </c>
    </row>
    <row r="8530" spans="1:5" ht="20.100000000000001" customHeight="1">
      <c r="A8530" s="406">
        <v>60</v>
      </c>
      <c r="B8530" s="111" t="s">
        <v>17749</v>
      </c>
      <c r="C8530" s="490">
        <v>30</v>
      </c>
      <c r="D8530" s="503"/>
      <c r="E8530" s="24">
        <f t="shared" si="133"/>
        <v>0</v>
      </c>
    </row>
    <row r="8531" spans="1:5" ht="20.100000000000001" customHeight="1">
      <c r="A8531" s="406">
        <v>60</v>
      </c>
      <c r="B8531" s="111" t="s">
        <v>17748</v>
      </c>
      <c r="C8531" s="490">
        <v>12</v>
      </c>
      <c r="D8531" s="503"/>
      <c r="E8531" s="24">
        <f t="shared" si="133"/>
        <v>0</v>
      </c>
    </row>
    <row r="8532" spans="1:5" ht="20.100000000000001" customHeight="1">
      <c r="A8532" s="406">
        <v>60</v>
      </c>
      <c r="B8532" s="111" t="s">
        <v>17811</v>
      </c>
      <c r="C8532" s="490">
        <v>4</v>
      </c>
      <c r="D8532" s="503"/>
      <c r="E8532" s="24">
        <f t="shared" si="133"/>
        <v>0</v>
      </c>
    </row>
    <row r="8533" spans="1:5" ht="20.100000000000001" customHeight="1">
      <c r="A8533" s="406">
        <v>60</v>
      </c>
      <c r="B8533" s="111" t="s">
        <v>17744</v>
      </c>
      <c r="C8533" s="490">
        <v>2</v>
      </c>
      <c r="D8533" s="503"/>
      <c r="E8533" s="24">
        <f t="shared" si="133"/>
        <v>0</v>
      </c>
    </row>
    <row r="8534" spans="1:5" ht="20.100000000000001" customHeight="1">
      <c r="A8534" s="853">
        <v>200</v>
      </c>
      <c r="B8534" s="116" t="s">
        <v>27398</v>
      </c>
      <c r="C8534" s="490">
        <v>1</v>
      </c>
      <c r="D8534" s="503"/>
      <c r="E8534" s="24">
        <f t="shared" si="133"/>
        <v>0</v>
      </c>
    </row>
    <row r="8535" spans="1:5" ht="20.100000000000001" customHeight="1">
      <c r="A8535" s="853">
        <v>200</v>
      </c>
      <c r="B8535" s="116" t="s">
        <v>16975</v>
      </c>
      <c r="C8535" s="490">
        <v>2</v>
      </c>
      <c r="D8535" s="503"/>
      <c r="E8535" s="24">
        <f t="shared" si="133"/>
        <v>0</v>
      </c>
    </row>
    <row r="8536" spans="1:5" ht="20.100000000000001" customHeight="1">
      <c r="A8536" s="853">
        <v>200</v>
      </c>
      <c r="B8536" s="141" t="s">
        <v>27397</v>
      </c>
      <c r="C8536" s="490">
        <v>3</v>
      </c>
      <c r="D8536" s="503"/>
      <c r="E8536" s="24">
        <f t="shared" si="133"/>
        <v>0</v>
      </c>
    </row>
    <row r="8537" spans="1:5" ht="20.100000000000001" customHeight="1">
      <c r="A8537" s="406">
        <v>150</v>
      </c>
      <c r="B8537" s="116" t="s">
        <v>27391</v>
      </c>
      <c r="C8537" s="490">
        <v>12</v>
      </c>
      <c r="D8537" s="503"/>
      <c r="E8537" s="24">
        <f t="shared" si="133"/>
        <v>0</v>
      </c>
    </row>
    <row r="8538" spans="1:5" ht="20.100000000000001" customHeight="1">
      <c r="A8538" s="406">
        <v>150</v>
      </c>
      <c r="B8538" s="116" t="s">
        <v>27392</v>
      </c>
      <c r="C8538" s="490">
        <v>15</v>
      </c>
      <c r="D8538" s="503"/>
      <c r="E8538" s="24">
        <f t="shared" si="133"/>
        <v>0</v>
      </c>
    </row>
    <row r="8539" spans="1:5" ht="20.100000000000001" customHeight="1">
      <c r="A8539" s="406">
        <v>150</v>
      </c>
      <c r="B8539" s="116" t="s">
        <v>12620</v>
      </c>
      <c r="C8539" s="490">
        <v>10</v>
      </c>
      <c r="D8539" s="503"/>
      <c r="E8539" s="24">
        <f t="shared" si="133"/>
        <v>0</v>
      </c>
    </row>
    <row r="8540" spans="1:5" ht="20.100000000000001" customHeight="1">
      <c r="A8540" s="406">
        <v>150</v>
      </c>
      <c r="B8540" s="116" t="s">
        <v>12621</v>
      </c>
      <c r="C8540" s="490">
        <v>1</v>
      </c>
      <c r="D8540" s="503"/>
      <c r="E8540" s="24">
        <f t="shared" si="133"/>
        <v>0</v>
      </c>
    </row>
    <row r="8541" spans="1:5" ht="20.100000000000001" customHeight="1">
      <c r="A8541" s="406">
        <v>150</v>
      </c>
      <c r="B8541" s="116" t="s">
        <v>27395</v>
      </c>
      <c r="C8541" s="490">
        <v>10</v>
      </c>
      <c r="D8541" s="503"/>
      <c r="E8541" s="24">
        <f t="shared" si="133"/>
        <v>0</v>
      </c>
    </row>
    <row r="8542" spans="1:5" ht="20.100000000000001" customHeight="1">
      <c r="A8542" s="406">
        <v>150</v>
      </c>
      <c r="B8542" s="116" t="s">
        <v>27393</v>
      </c>
      <c r="C8542" s="490">
        <v>10</v>
      </c>
      <c r="D8542" s="503"/>
      <c r="E8542" s="24">
        <f t="shared" si="133"/>
        <v>0</v>
      </c>
    </row>
    <row r="8543" spans="1:5" ht="20.100000000000001" customHeight="1">
      <c r="A8543" s="406">
        <v>150</v>
      </c>
      <c r="B8543" s="116" t="s">
        <v>27394</v>
      </c>
      <c r="C8543" s="490">
        <v>8</v>
      </c>
      <c r="D8543" s="503"/>
      <c r="E8543" s="24">
        <f t="shared" si="133"/>
        <v>0</v>
      </c>
    </row>
    <row r="8544" spans="1:5" ht="20.100000000000001" customHeight="1">
      <c r="A8544" s="406">
        <v>150</v>
      </c>
      <c r="B8544" s="116" t="s">
        <v>12619</v>
      </c>
      <c r="C8544" s="63">
        <v>2</v>
      </c>
      <c r="D8544" s="503"/>
      <c r="E8544" s="24">
        <f t="shared" si="133"/>
        <v>0</v>
      </c>
    </row>
    <row r="8545" spans="1:5" ht="20.100000000000001" customHeight="1">
      <c r="A8545" s="406">
        <v>150</v>
      </c>
      <c r="B8545" s="116" t="s">
        <v>27396</v>
      </c>
      <c r="C8545" s="490">
        <v>1</v>
      </c>
      <c r="D8545" s="503"/>
      <c r="E8545" s="24">
        <f t="shared" ref="E8545:E8608" si="134">D8545*A8545</f>
        <v>0</v>
      </c>
    </row>
    <row r="8546" spans="1:5" ht="20.100000000000001" customHeight="1">
      <c r="A8546" s="406">
        <v>150</v>
      </c>
      <c r="B8546" s="243" t="s">
        <v>27389</v>
      </c>
      <c r="C8546" s="490">
        <v>10</v>
      </c>
      <c r="D8546" s="503"/>
      <c r="E8546" s="24">
        <f t="shared" si="134"/>
        <v>0</v>
      </c>
    </row>
    <row r="8547" spans="1:5" ht="20.100000000000001" customHeight="1">
      <c r="A8547" s="406">
        <v>150</v>
      </c>
      <c r="B8547" s="116" t="s">
        <v>27390</v>
      </c>
      <c r="C8547" s="490">
        <v>10</v>
      </c>
      <c r="D8547" s="503"/>
      <c r="E8547" s="24">
        <f t="shared" si="134"/>
        <v>0</v>
      </c>
    </row>
    <row r="8548" spans="1:5" ht="20.100000000000001" customHeight="1">
      <c r="A8548" s="853">
        <v>150</v>
      </c>
      <c r="B8548" s="116" t="s">
        <v>12622</v>
      </c>
      <c r="C8548" s="490">
        <v>10</v>
      </c>
      <c r="D8548" s="503"/>
      <c r="E8548" s="24">
        <f t="shared" si="134"/>
        <v>0</v>
      </c>
    </row>
    <row r="8549" spans="1:5" ht="20.100000000000001" customHeight="1">
      <c r="A8549" s="853">
        <v>150</v>
      </c>
      <c r="B8549" s="116" t="s">
        <v>12622</v>
      </c>
      <c r="C8549" s="490">
        <v>9</v>
      </c>
      <c r="D8549" s="503"/>
      <c r="E8549" s="24">
        <f t="shared" si="134"/>
        <v>0</v>
      </c>
    </row>
    <row r="8550" spans="1:5" ht="20.100000000000001" customHeight="1">
      <c r="A8550" s="853">
        <v>150</v>
      </c>
      <c r="B8550" s="116" t="s">
        <v>27399</v>
      </c>
      <c r="C8550" s="490">
        <v>8</v>
      </c>
      <c r="D8550" s="503"/>
      <c r="E8550" s="24">
        <f t="shared" si="134"/>
        <v>0</v>
      </c>
    </row>
    <row r="8551" spans="1:5" ht="20.100000000000001" customHeight="1">
      <c r="A8551" s="853">
        <v>150</v>
      </c>
      <c r="B8551" s="116" t="s">
        <v>12623</v>
      </c>
      <c r="C8551" s="490">
        <v>10</v>
      </c>
      <c r="D8551" s="503"/>
      <c r="E8551" s="24">
        <f t="shared" si="134"/>
        <v>0</v>
      </c>
    </row>
    <row r="8552" spans="1:5" ht="20.100000000000001" customHeight="1">
      <c r="A8552" s="406">
        <v>150</v>
      </c>
      <c r="B8552" s="136" t="s">
        <v>12624</v>
      </c>
      <c r="C8552" s="490">
        <v>7</v>
      </c>
      <c r="D8552" s="503"/>
      <c r="E8552" s="24">
        <f t="shared" si="134"/>
        <v>0</v>
      </c>
    </row>
    <row r="8553" spans="1:5" ht="20.100000000000001" customHeight="1">
      <c r="A8553" s="406">
        <v>150</v>
      </c>
      <c r="B8553" s="136" t="s">
        <v>12625</v>
      </c>
      <c r="C8553" s="490">
        <v>2</v>
      </c>
      <c r="D8553" s="503"/>
      <c r="E8553" s="24">
        <f t="shared" si="134"/>
        <v>0</v>
      </c>
    </row>
    <row r="8554" spans="1:5" ht="20.100000000000001" customHeight="1">
      <c r="A8554" s="406">
        <v>100</v>
      </c>
      <c r="B8554" s="116" t="s">
        <v>12626</v>
      </c>
      <c r="C8554" s="63">
        <v>1</v>
      </c>
      <c r="D8554" s="503"/>
      <c r="E8554" s="24">
        <f t="shared" si="134"/>
        <v>0</v>
      </c>
    </row>
    <row r="8555" spans="1:5" ht="20.100000000000001" customHeight="1">
      <c r="A8555" s="406">
        <v>100</v>
      </c>
      <c r="B8555" s="116" t="s">
        <v>12627</v>
      </c>
      <c r="C8555" s="63">
        <v>2</v>
      </c>
      <c r="D8555" s="503"/>
      <c r="E8555" s="24">
        <f t="shared" si="134"/>
        <v>0</v>
      </c>
    </row>
    <row r="8556" spans="1:5" ht="20.100000000000001" customHeight="1">
      <c r="A8556" s="406">
        <v>100</v>
      </c>
      <c r="B8556" s="333" t="s">
        <v>12628</v>
      </c>
      <c r="C8556" s="63">
        <v>3</v>
      </c>
      <c r="D8556" s="503"/>
      <c r="E8556" s="24">
        <f t="shared" si="134"/>
        <v>0</v>
      </c>
    </row>
    <row r="8557" spans="1:5" ht="20.100000000000001" customHeight="1">
      <c r="A8557" s="406">
        <v>150</v>
      </c>
      <c r="B8557" s="141" t="s">
        <v>14253</v>
      </c>
      <c r="C8557" s="63">
        <v>1</v>
      </c>
      <c r="D8557" s="503"/>
      <c r="E8557" s="24">
        <f t="shared" si="134"/>
        <v>0</v>
      </c>
    </row>
    <row r="8558" spans="1:5" ht="20.100000000000001" customHeight="1">
      <c r="A8558" s="406">
        <v>150</v>
      </c>
      <c r="B8558" s="141" t="s">
        <v>14697</v>
      </c>
      <c r="C8558" s="63">
        <v>14</v>
      </c>
      <c r="D8558" s="503"/>
      <c r="E8558" s="24">
        <f t="shared" si="134"/>
        <v>0</v>
      </c>
    </row>
    <row r="8559" spans="1:5" ht="20.100000000000001" customHeight="1">
      <c r="A8559" s="406">
        <v>100</v>
      </c>
      <c r="B8559" s="97" t="s">
        <v>5049</v>
      </c>
      <c r="C8559" s="206">
        <v>9</v>
      </c>
      <c r="D8559" s="503"/>
      <c r="E8559" s="24">
        <f t="shared" si="134"/>
        <v>0</v>
      </c>
    </row>
    <row r="8560" spans="1:5" ht="20.100000000000001" customHeight="1">
      <c r="A8560" s="406">
        <v>100</v>
      </c>
      <c r="B8560" s="97" t="s">
        <v>5055</v>
      </c>
      <c r="C8560" s="206">
        <v>3</v>
      </c>
      <c r="D8560" s="503"/>
      <c r="E8560" s="24">
        <f t="shared" si="134"/>
        <v>0</v>
      </c>
    </row>
    <row r="8561" spans="1:5" ht="20.100000000000001" customHeight="1">
      <c r="A8561" s="406">
        <v>100</v>
      </c>
      <c r="B8561" s="97" t="s">
        <v>5054</v>
      </c>
      <c r="C8561" s="206">
        <v>5</v>
      </c>
      <c r="D8561" s="503"/>
      <c r="E8561" s="24">
        <f t="shared" si="134"/>
        <v>0</v>
      </c>
    </row>
    <row r="8562" spans="1:5" ht="20.100000000000001" customHeight="1">
      <c r="A8562" s="406">
        <v>100</v>
      </c>
      <c r="B8562" s="97" t="s">
        <v>5050</v>
      </c>
      <c r="C8562" s="206">
        <v>5</v>
      </c>
      <c r="D8562" s="503"/>
      <c r="E8562" s="24">
        <f t="shared" si="134"/>
        <v>0</v>
      </c>
    </row>
    <row r="8563" spans="1:5" ht="20.100000000000001" customHeight="1">
      <c r="A8563" s="406">
        <v>40</v>
      </c>
      <c r="B8563" s="97" t="s">
        <v>10810</v>
      </c>
      <c r="C8563" s="206">
        <v>5</v>
      </c>
      <c r="D8563" s="503"/>
      <c r="E8563" s="24">
        <f t="shared" si="134"/>
        <v>0</v>
      </c>
    </row>
    <row r="8564" spans="1:5" ht="20.100000000000001" customHeight="1">
      <c r="A8564" s="406">
        <v>50</v>
      </c>
      <c r="B8564" s="130" t="s">
        <v>19417</v>
      </c>
      <c r="C8564" s="206">
        <v>3</v>
      </c>
      <c r="D8564" s="503"/>
      <c r="E8564" s="24">
        <f t="shared" si="134"/>
        <v>0</v>
      </c>
    </row>
    <row r="8565" spans="1:5" ht="20.100000000000001" customHeight="1">
      <c r="A8565" s="406">
        <v>100</v>
      </c>
      <c r="B8565" s="130" t="s">
        <v>5052</v>
      </c>
      <c r="C8565" s="206">
        <v>7</v>
      </c>
      <c r="D8565" s="503"/>
      <c r="E8565" s="24">
        <f t="shared" si="134"/>
        <v>0</v>
      </c>
    </row>
    <row r="8566" spans="1:5" ht="20.100000000000001" customHeight="1">
      <c r="A8566" s="406">
        <v>100</v>
      </c>
      <c r="B8566" s="130" t="s">
        <v>5053</v>
      </c>
      <c r="C8566" s="206">
        <v>16</v>
      </c>
      <c r="D8566" s="503"/>
      <c r="E8566" s="24">
        <f t="shared" si="134"/>
        <v>0</v>
      </c>
    </row>
    <row r="8567" spans="1:5" ht="20.100000000000001" customHeight="1">
      <c r="A8567" s="406">
        <v>100</v>
      </c>
      <c r="B8567" s="130" t="s">
        <v>5051</v>
      </c>
      <c r="C8567" s="206">
        <v>1</v>
      </c>
      <c r="D8567" s="503"/>
      <c r="E8567" s="24">
        <f t="shared" si="134"/>
        <v>0</v>
      </c>
    </row>
    <row r="8568" spans="1:5" ht="20.100000000000001" customHeight="1">
      <c r="A8568" s="406">
        <v>100</v>
      </c>
      <c r="B8568" s="136" t="s">
        <v>17823</v>
      </c>
      <c r="C8568" s="206">
        <v>12</v>
      </c>
      <c r="D8568" s="503"/>
      <c r="E8568" s="24">
        <f t="shared" si="134"/>
        <v>0</v>
      </c>
    </row>
    <row r="8569" spans="1:5" ht="20.100000000000001" customHeight="1">
      <c r="A8569" s="406">
        <v>100</v>
      </c>
      <c r="B8569" s="136" t="s">
        <v>17821</v>
      </c>
      <c r="C8569" s="206">
        <v>9</v>
      </c>
      <c r="D8569" s="503"/>
      <c r="E8569" s="24">
        <f t="shared" si="134"/>
        <v>0</v>
      </c>
    </row>
    <row r="8570" spans="1:5" ht="20.100000000000001" customHeight="1">
      <c r="A8570" s="406">
        <v>100</v>
      </c>
      <c r="B8570" s="136" t="s">
        <v>17822</v>
      </c>
      <c r="C8570" s="206">
        <v>1</v>
      </c>
      <c r="D8570" s="503"/>
      <c r="E8570" s="24">
        <f t="shared" si="134"/>
        <v>0</v>
      </c>
    </row>
    <row r="8571" spans="1:5" ht="20.100000000000001" customHeight="1">
      <c r="A8571" s="853">
        <v>200</v>
      </c>
      <c r="B8571" s="2341" t="s">
        <v>22311</v>
      </c>
      <c r="C8571" s="484">
        <v>50</v>
      </c>
      <c r="D8571" s="503"/>
      <c r="E8571" s="24">
        <f t="shared" si="134"/>
        <v>0</v>
      </c>
    </row>
    <row r="8572" spans="1:5" ht="20.100000000000001" customHeight="1">
      <c r="A8572" s="853">
        <v>500</v>
      </c>
      <c r="B8572" s="2332" t="s">
        <v>24193</v>
      </c>
      <c r="C8572" s="490">
        <v>1</v>
      </c>
      <c r="D8572" s="503"/>
      <c r="E8572" s="24">
        <f t="shared" si="134"/>
        <v>0</v>
      </c>
    </row>
    <row r="8573" spans="1:5" ht="20.100000000000001" customHeight="1">
      <c r="A8573" s="853">
        <v>500</v>
      </c>
      <c r="B8573" s="2332" t="s">
        <v>24195</v>
      </c>
      <c r="C8573" s="490">
        <v>1</v>
      </c>
      <c r="D8573" s="503"/>
      <c r="E8573" s="24">
        <f t="shared" si="134"/>
        <v>0</v>
      </c>
    </row>
    <row r="8574" spans="1:5" ht="20.100000000000001" customHeight="1">
      <c r="A8574" s="853">
        <v>500</v>
      </c>
      <c r="B8574" s="243" t="s">
        <v>24194</v>
      </c>
      <c r="C8574" s="490">
        <v>3</v>
      </c>
      <c r="D8574" s="503"/>
      <c r="E8574" s="24">
        <f t="shared" si="134"/>
        <v>0</v>
      </c>
    </row>
    <row r="8575" spans="1:5" ht="20.100000000000001" customHeight="1">
      <c r="A8575" s="406">
        <v>150</v>
      </c>
      <c r="B8575" s="114" t="s">
        <v>16230</v>
      </c>
      <c r="C8575" s="320">
        <v>1</v>
      </c>
      <c r="D8575" s="503"/>
      <c r="E8575" s="24">
        <f t="shared" si="134"/>
        <v>0</v>
      </c>
    </row>
    <row r="8576" spans="1:5" ht="20.100000000000001" customHeight="1">
      <c r="A8576" s="853">
        <v>350</v>
      </c>
      <c r="B8576" s="114" t="s">
        <v>22310</v>
      </c>
      <c r="C8576" s="320">
        <v>1</v>
      </c>
      <c r="D8576" s="503"/>
      <c r="E8576" s="24">
        <f t="shared" si="134"/>
        <v>0</v>
      </c>
    </row>
    <row r="8577" spans="1:5" ht="20.100000000000001" customHeight="1">
      <c r="A8577" s="406"/>
      <c r="B8577" s="233" t="s">
        <v>13781</v>
      </c>
      <c r="C8577" s="484">
        <v>20</v>
      </c>
      <c r="D8577" s="503"/>
      <c r="E8577" s="24">
        <f t="shared" si="134"/>
        <v>0</v>
      </c>
    </row>
    <row r="8578" spans="1:5" ht="20.100000000000001" customHeight="1">
      <c r="A8578" s="406">
        <v>250</v>
      </c>
      <c r="B8578" s="136" t="s">
        <v>18728</v>
      </c>
      <c r="C8578" s="490">
        <v>2</v>
      </c>
      <c r="D8578" s="503"/>
      <c r="E8578" s="24">
        <f t="shared" si="134"/>
        <v>0</v>
      </c>
    </row>
    <row r="8579" spans="1:5" ht="20.100000000000001" customHeight="1">
      <c r="A8579" s="406">
        <v>100</v>
      </c>
      <c r="B8579" s="116" t="s">
        <v>17827</v>
      </c>
      <c r="C8579" s="320">
        <v>7</v>
      </c>
      <c r="D8579" s="503"/>
      <c r="E8579" s="24">
        <f t="shared" si="134"/>
        <v>0</v>
      </c>
    </row>
    <row r="8580" spans="1:5" ht="20.100000000000001" customHeight="1">
      <c r="A8580" s="406">
        <v>100</v>
      </c>
      <c r="B8580" s="116" t="s">
        <v>17828</v>
      </c>
      <c r="C8580" s="490">
        <v>7</v>
      </c>
      <c r="D8580" s="503"/>
      <c r="E8580" s="24">
        <f t="shared" si="134"/>
        <v>0</v>
      </c>
    </row>
    <row r="8581" spans="1:5" ht="20.100000000000001" customHeight="1">
      <c r="A8581" s="406">
        <v>150</v>
      </c>
      <c r="B8581" s="333" t="s">
        <v>17829</v>
      </c>
      <c r="C8581" s="320">
        <v>1</v>
      </c>
      <c r="D8581" s="503"/>
      <c r="E8581" s="24">
        <f t="shared" si="134"/>
        <v>0</v>
      </c>
    </row>
    <row r="8582" spans="1:5" ht="20.100000000000001" customHeight="1">
      <c r="A8582" s="406">
        <v>100</v>
      </c>
      <c r="B8582" s="116" t="s">
        <v>17830</v>
      </c>
      <c r="C8582" s="409">
        <v>2</v>
      </c>
      <c r="D8582" s="503"/>
      <c r="E8582" s="24">
        <f t="shared" si="134"/>
        <v>0</v>
      </c>
    </row>
    <row r="8583" spans="1:5" ht="20.100000000000001" customHeight="1">
      <c r="A8583" s="406">
        <v>100</v>
      </c>
      <c r="B8583" s="116" t="s">
        <v>4976</v>
      </c>
      <c r="C8583" s="409">
        <v>3</v>
      </c>
      <c r="D8583" s="503"/>
      <c r="E8583" s="24">
        <f t="shared" si="134"/>
        <v>0</v>
      </c>
    </row>
    <row r="8584" spans="1:5" ht="20.100000000000001" customHeight="1">
      <c r="A8584" s="406">
        <v>100</v>
      </c>
      <c r="B8584" s="116" t="s">
        <v>5048</v>
      </c>
      <c r="C8584" s="409">
        <v>60</v>
      </c>
      <c r="D8584" s="503"/>
      <c r="E8584" s="24">
        <f t="shared" si="134"/>
        <v>0</v>
      </c>
    </row>
    <row r="8585" spans="1:5" ht="20.100000000000001" customHeight="1">
      <c r="A8585" s="406">
        <v>150</v>
      </c>
      <c r="B8585" s="116" t="s">
        <v>17831</v>
      </c>
      <c r="C8585" s="153">
        <v>3</v>
      </c>
      <c r="D8585" s="503"/>
      <c r="E8585" s="24">
        <f t="shared" si="134"/>
        <v>0</v>
      </c>
    </row>
    <row r="8586" spans="1:5" ht="20.100000000000001" customHeight="1">
      <c r="A8586" s="406">
        <v>150</v>
      </c>
      <c r="B8586" s="116" t="s">
        <v>17832</v>
      </c>
      <c r="C8586" s="320">
        <v>1</v>
      </c>
      <c r="D8586" s="503"/>
      <c r="E8586" s="24">
        <f t="shared" si="134"/>
        <v>0</v>
      </c>
    </row>
    <row r="8587" spans="1:5" ht="20.100000000000001" customHeight="1">
      <c r="A8587" s="406">
        <v>200</v>
      </c>
      <c r="B8587" s="141" t="s">
        <v>7683</v>
      </c>
      <c r="C8587" s="246">
        <v>1</v>
      </c>
      <c r="D8587" s="503"/>
      <c r="E8587" s="24">
        <f t="shared" si="134"/>
        <v>0</v>
      </c>
    </row>
    <row r="8588" spans="1:5" ht="20.100000000000001" customHeight="1">
      <c r="A8588" s="406">
        <v>60</v>
      </c>
      <c r="B8588" s="141" t="s">
        <v>4977</v>
      </c>
      <c r="C8588" s="63">
        <v>1</v>
      </c>
      <c r="D8588" s="503"/>
      <c r="E8588" s="24">
        <f t="shared" si="134"/>
        <v>0</v>
      </c>
    </row>
    <row r="8589" spans="1:5" ht="20.100000000000001" customHeight="1">
      <c r="A8589" s="406">
        <v>150</v>
      </c>
      <c r="B8589" s="141" t="s">
        <v>12069</v>
      </c>
      <c r="C8589" s="63">
        <v>13</v>
      </c>
      <c r="D8589" s="503"/>
      <c r="E8589" s="24">
        <f t="shared" si="134"/>
        <v>0</v>
      </c>
    </row>
    <row r="8590" spans="1:5" ht="20.100000000000001" customHeight="1">
      <c r="A8590" s="406"/>
      <c r="B8590" s="116" t="s">
        <v>16619</v>
      </c>
      <c r="C8590" s="63">
        <v>4</v>
      </c>
      <c r="D8590" s="503"/>
      <c r="E8590" s="24">
        <f t="shared" si="134"/>
        <v>0</v>
      </c>
    </row>
    <row r="8591" spans="1:5" ht="20.100000000000001" customHeight="1">
      <c r="A8591" s="853">
        <v>100</v>
      </c>
      <c r="B8591" s="116" t="s">
        <v>27452</v>
      </c>
      <c r="C8591" s="490">
        <v>5</v>
      </c>
      <c r="D8591" s="503"/>
      <c r="E8591" s="24">
        <f t="shared" si="134"/>
        <v>0</v>
      </c>
    </row>
    <row r="8592" spans="1:5" ht="20.100000000000001" customHeight="1">
      <c r="A8592" s="853">
        <v>50</v>
      </c>
      <c r="B8592" s="116" t="s">
        <v>27455</v>
      </c>
      <c r="C8592" s="490">
        <v>2</v>
      </c>
      <c r="D8592" s="503"/>
      <c r="E8592" s="24">
        <f t="shared" si="134"/>
        <v>0</v>
      </c>
    </row>
    <row r="8593" spans="1:5" ht="20.100000000000001" customHeight="1">
      <c r="A8593" s="853">
        <v>100</v>
      </c>
      <c r="B8593" s="116" t="s">
        <v>27449</v>
      </c>
      <c r="C8593" s="490">
        <v>4</v>
      </c>
      <c r="D8593" s="503"/>
      <c r="E8593" s="24">
        <f t="shared" si="134"/>
        <v>0</v>
      </c>
    </row>
    <row r="8594" spans="1:5" ht="20.100000000000001" customHeight="1">
      <c r="A8594" s="853">
        <v>100</v>
      </c>
      <c r="B8594" s="116" t="s">
        <v>27446</v>
      </c>
      <c r="C8594" s="490">
        <v>10</v>
      </c>
      <c r="D8594" s="503"/>
      <c r="E8594" s="24">
        <f t="shared" si="134"/>
        <v>0</v>
      </c>
    </row>
    <row r="8595" spans="1:5" ht="20.100000000000001" customHeight="1">
      <c r="A8595" s="853">
        <v>100</v>
      </c>
      <c r="B8595" s="116" t="s">
        <v>27448</v>
      </c>
      <c r="C8595" s="490">
        <v>1</v>
      </c>
      <c r="D8595" s="503"/>
      <c r="E8595" s="24">
        <f t="shared" si="134"/>
        <v>0</v>
      </c>
    </row>
    <row r="8596" spans="1:5" ht="20.100000000000001" customHeight="1">
      <c r="A8596" s="853">
        <v>150</v>
      </c>
      <c r="B8596" s="116" t="s">
        <v>27450</v>
      </c>
      <c r="C8596" s="490">
        <v>7</v>
      </c>
      <c r="D8596" s="503"/>
      <c r="E8596" s="24">
        <f t="shared" si="134"/>
        <v>0</v>
      </c>
    </row>
    <row r="8597" spans="1:5" ht="20.100000000000001" customHeight="1">
      <c r="A8597" s="853">
        <v>150</v>
      </c>
      <c r="B8597" s="136" t="s">
        <v>27465</v>
      </c>
      <c r="C8597" s="490">
        <v>5</v>
      </c>
      <c r="D8597" s="503"/>
      <c r="E8597" s="24">
        <f t="shared" si="134"/>
        <v>0</v>
      </c>
    </row>
    <row r="8598" spans="1:5" ht="20.100000000000001" customHeight="1">
      <c r="A8598" s="853"/>
      <c r="B8598" s="243" t="s">
        <v>27433</v>
      </c>
      <c r="C8598" s="484">
        <v>1</v>
      </c>
      <c r="D8598" s="503"/>
      <c r="E8598" s="24">
        <f t="shared" si="134"/>
        <v>0</v>
      </c>
    </row>
    <row r="8599" spans="1:5" ht="20.100000000000001" customHeight="1">
      <c r="A8599" s="853">
        <v>100</v>
      </c>
      <c r="B8599" s="116" t="s">
        <v>27459</v>
      </c>
      <c r="C8599" s="490">
        <v>5</v>
      </c>
      <c r="D8599" s="503"/>
      <c r="E8599" s="24">
        <f t="shared" si="134"/>
        <v>0</v>
      </c>
    </row>
    <row r="8600" spans="1:5" ht="20.100000000000001" customHeight="1">
      <c r="A8600" s="853">
        <v>100</v>
      </c>
      <c r="B8600" s="116" t="s">
        <v>27435</v>
      </c>
      <c r="C8600" s="490">
        <v>30</v>
      </c>
      <c r="D8600" s="503"/>
      <c r="E8600" s="24">
        <f t="shared" si="134"/>
        <v>0</v>
      </c>
    </row>
    <row r="8601" spans="1:5" ht="20.100000000000001" customHeight="1">
      <c r="A8601" s="853">
        <v>150</v>
      </c>
      <c r="B8601" s="243" t="s">
        <v>27434</v>
      </c>
      <c r="C8601" s="63">
        <v>1</v>
      </c>
      <c r="D8601" s="503"/>
      <c r="E8601" s="24">
        <f t="shared" si="134"/>
        <v>0</v>
      </c>
    </row>
    <row r="8602" spans="1:5" ht="20.100000000000001" customHeight="1">
      <c r="A8602" s="853">
        <v>150</v>
      </c>
      <c r="B8602" s="116" t="s">
        <v>27454</v>
      </c>
      <c r="C8602" s="490">
        <v>2</v>
      </c>
      <c r="D8602" s="503"/>
      <c r="E8602" s="24">
        <f t="shared" si="134"/>
        <v>0</v>
      </c>
    </row>
    <row r="8603" spans="1:5" ht="20.100000000000001" customHeight="1">
      <c r="A8603" s="853">
        <v>150</v>
      </c>
      <c r="B8603" s="116" t="s">
        <v>27453</v>
      </c>
      <c r="C8603" s="490">
        <v>2</v>
      </c>
      <c r="D8603" s="503"/>
      <c r="E8603" s="24">
        <f t="shared" si="134"/>
        <v>0</v>
      </c>
    </row>
    <row r="8604" spans="1:5" ht="20.100000000000001" customHeight="1">
      <c r="A8604" s="853">
        <v>150</v>
      </c>
      <c r="B8604" s="243" t="s">
        <v>27447</v>
      </c>
      <c r="C8604" s="490">
        <v>5</v>
      </c>
      <c r="D8604" s="503"/>
      <c r="E8604" s="24">
        <f t="shared" si="134"/>
        <v>0</v>
      </c>
    </row>
    <row r="8605" spans="1:5" ht="20.100000000000001" customHeight="1">
      <c r="A8605" s="853">
        <v>150</v>
      </c>
      <c r="B8605" s="116" t="s">
        <v>27463</v>
      </c>
      <c r="C8605" s="490">
        <v>10</v>
      </c>
      <c r="D8605" s="503"/>
      <c r="E8605" s="24">
        <f t="shared" si="134"/>
        <v>0</v>
      </c>
    </row>
    <row r="8606" spans="1:5" ht="20.100000000000001" customHeight="1">
      <c r="A8606" s="853">
        <v>100</v>
      </c>
      <c r="B8606" s="243" t="s">
        <v>27464</v>
      </c>
      <c r="C8606" s="490">
        <v>5</v>
      </c>
      <c r="D8606" s="503"/>
      <c r="E8606" s="24">
        <f t="shared" si="134"/>
        <v>0</v>
      </c>
    </row>
    <row r="8607" spans="1:5" ht="20.100000000000001" customHeight="1">
      <c r="A8607" s="853">
        <v>100</v>
      </c>
      <c r="B8607" s="243" t="s">
        <v>27460</v>
      </c>
      <c r="C8607" s="490">
        <v>10</v>
      </c>
      <c r="D8607" s="503"/>
      <c r="E8607" s="24">
        <f t="shared" si="134"/>
        <v>0</v>
      </c>
    </row>
    <row r="8608" spans="1:5" ht="20.100000000000001" customHeight="1">
      <c r="A8608" s="853">
        <v>100</v>
      </c>
      <c r="B8608" s="116" t="s">
        <v>27461</v>
      </c>
      <c r="C8608" s="490">
        <v>9</v>
      </c>
      <c r="D8608" s="503"/>
      <c r="E8608" s="24">
        <f t="shared" si="134"/>
        <v>0</v>
      </c>
    </row>
    <row r="8609" spans="1:5" ht="20.100000000000001" customHeight="1">
      <c r="A8609" s="853">
        <v>150</v>
      </c>
      <c r="B8609" s="243" t="s">
        <v>27462</v>
      </c>
      <c r="C8609" s="490">
        <v>9</v>
      </c>
      <c r="D8609" s="503"/>
      <c r="E8609" s="24">
        <f t="shared" ref="E8609:E8672" si="135">D8609*A8609</f>
        <v>0</v>
      </c>
    </row>
    <row r="8610" spans="1:5" ht="20.100000000000001" customHeight="1">
      <c r="A8610" s="853">
        <v>150</v>
      </c>
      <c r="B8610" s="116" t="s">
        <v>27451</v>
      </c>
      <c r="C8610" s="490">
        <v>40</v>
      </c>
      <c r="D8610" s="503"/>
      <c r="E8610" s="24">
        <f t="shared" si="135"/>
        <v>0</v>
      </c>
    </row>
    <row r="8611" spans="1:5" ht="20.100000000000001" customHeight="1">
      <c r="A8611" s="853">
        <v>50</v>
      </c>
      <c r="B8611" s="243" t="s">
        <v>27457</v>
      </c>
      <c r="C8611" s="1830">
        <v>1</v>
      </c>
      <c r="D8611" s="503"/>
      <c r="E8611" s="24">
        <f t="shared" si="135"/>
        <v>0</v>
      </c>
    </row>
    <row r="8612" spans="1:5" ht="20.100000000000001" customHeight="1">
      <c r="A8612" s="853">
        <v>50</v>
      </c>
      <c r="B8612" s="243" t="s">
        <v>27458</v>
      </c>
      <c r="C8612" s="1830">
        <v>1</v>
      </c>
      <c r="D8612" s="503"/>
      <c r="E8612" s="24">
        <f t="shared" si="135"/>
        <v>0</v>
      </c>
    </row>
    <row r="8613" spans="1:5" ht="20.100000000000001" customHeight="1">
      <c r="A8613" s="853">
        <v>100</v>
      </c>
      <c r="B8613" s="116" t="s">
        <v>27456</v>
      </c>
      <c r="C8613" s="490">
        <v>4</v>
      </c>
      <c r="D8613" s="503"/>
      <c r="E8613" s="24">
        <f t="shared" si="135"/>
        <v>0</v>
      </c>
    </row>
    <row r="8614" spans="1:5" ht="20.100000000000001" customHeight="1">
      <c r="A8614" s="853">
        <v>200</v>
      </c>
      <c r="B8614" s="111" t="s">
        <v>27436</v>
      </c>
      <c r="C8614" s="63">
        <v>1</v>
      </c>
      <c r="D8614" s="503"/>
      <c r="E8614" s="24">
        <f t="shared" si="135"/>
        <v>0</v>
      </c>
    </row>
    <row r="8615" spans="1:5" ht="20.100000000000001" customHeight="1">
      <c r="A8615" s="853">
        <v>700</v>
      </c>
      <c r="B8615" s="2332" t="s">
        <v>21408</v>
      </c>
      <c r="C8615" s="153">
        <v>1</v>
      </c>
      <c r="D8615" s="503"/>
      <c r="E8615" s="24">
        <f t="shared" si="135"/>
        <v>0</v>
      </c>
    </row>
    <row r="8616" spans="1:5" ht="20.100000000000001" customHeight="1">
      <c r="A8616" s="853">
        <v>700</v>
      </c>
      <c r="B8616" s="243" t="s">
        <v>21409</v>
      </c>
      <c r="C8616" s="153">
        <v>2</v>
      </c>
      <c r="D8616" s="503"/>
      <c r="E8616" s="24">
        <f t="shared" si="135"/>
        <v>0</v>
      </c>
    </row>
    <row r="8617" spans="1:5" ht="20.100000000000001" customHeight="1">
      <c r="A8617" s="853">
        <v>200</v>
      </c>
      <c r="B8617" s="116" t="s">
        <v>21410</v>
      </c>
      <c r="C8617" s="153">
        <v>1</v>
      </c>
      <c r="D8617" s="503"/>
      <c r="E8617" s="24">
        <f t="shared" si="135"/>
        <v>0</v>
      </c>
    </row>
    <row r="8618" spans="1:5" ht="20.100000000000001" customHeight="1">
      <c r="A8618" s="853">
        <v>200</v>
      </c>
      <c r="B8618" s="116" t="s">
        <v>21411</v>
      </c>
      <c r="C8618" s="153">
        <v>12</v>
      </c>
      <c r="D8618" s="503"/>
      <c r="E8618" s="24">
        <f t="shared" si="135"/>
        <v>0</v>
      </c>
    </row>
    <row r="8619" spans="1:5" ht="20.100000000000001" customHeight="1">
      <c r="A8619" s="853">
        <v>200</v>
      </c>
      <c r="B8619" s="111" t="s">
        <v>21412</v>
      </c>
      <c r="C8619" s="153">
        <v>8</v>
      </c>
      <c r="D8619" s="503"/>
      <c r="E8619" s="24">
        <f t="shared" si="135"/>
        <v>0</v>
      </c>
    </row>
    <row r="8620" spans="1:5" ht="20.100000000000001" customHeight="1">
      <c r="A8620" s="853">
        <v>200</v>
      </c>
      <c r="B8620" s="111" t="s">
        <v>21413</v>
      </c>
      <c r="C8620" s="153">
        <v>4</v>
      </c>
      <c r="D8620" s="503"/>
      <c r="E8620" s="24">
        <f t="shared" si="135"/>
        <v>0</v>
      </c>
    </row>
    <row r="8621" spans="1:5" ht="20.100000000000001" customHeight="1">
      <c r="A8621" s="853">
        <v>200</v>
      </c>
      <c r="B8621" s="111" t="s">
        <v>21414</v>
      </c>
      <c r="C8621" s="153">
        <v>4</v>
      </c>
      <c r="D8621" s="503"/>
      <c r="E8621" s="24">
        <f t="shared" si="135"/>
        <v>0</v>
      </c>
    </row>
    <row r="8622" spans="1:5" ht="20.100000000000001" customHeight="1">
      <c r="A8622" s="853">
        <v>200</v>
      </c>
      <c r="B8622" s="111" t="s">
        <v>27442</v>
      </c>
      <c r="C8622" s="70">
        <v>1</v>
      </c>
      <c r="D8622" s="503"/>
      <c r="E8622" s="24">
        <f t="shared" si="135"/>
        <v>0</v>
      </c>
    </row>
    <row r="8623" spans="1:5" ht="20.100000000000001" customHeight="1">
      <c r="A8623" s="406">
        <v>50</v>
      </c>
      <c r="B8623" s="111" t="s">
        <v>16202</v>
      </c>
      <c r="C8623" s="1830">
        <v>5</v>
      </c>
      <c r="D8623" s="503"/>
      <c r="E8623" s="24">
        <f t="shared" si="135"/>
        <v>0</v>
      </c>
    </row>
    <row r="8624" spans="1:5" ht="20.100000000000001" customHeight="1">
      <c r="A8624" s="406">
        <v>50</v>
      </c>
      <c r="B8624" s="111" t="s">
        <v>16203</v>
      </c>
      <c r="C8624" s="1830">
        <v>1</v>
      </c>
      <c r="D8624" s="503"/>
      <c r="E8624" s="24">
        <f t="shared" si="135"/>
        <v>0</v>
      </c>
    </row>
    <row r="8625" spans="1:5" ht="20.100000000000001" customHeight="1">
      <c r="A8625" s="853">
        <v>200</v>
      </c>
      <c r="B8625" s="111" t="s">
        <v>27437</v>
      </c>
      <c r="C8625" s="1830">
        <v>1</v>
      </c>
      <c r="D8625" s="503"/>
      <c r="E8625" s="24">
        <f t="shared" si="135"/>
        <v>0</v>
      </c>
    </row>
    <row r="8626" spans="1:5" ht="20.100000000000001" customHeight="1">
      <c r="A8626" s="853">
        <v>200</v>
      </c>
      <c r="B8626" s="111" t="s">
        <v>27438</v>
      </c>
      <c r="C8626" s="1830">
        <v>1</v>
      </c>
      <c r="D8626" s="503"/>
      <c r="E8626" s="24">
        <f t="shared" si="135"/>
        <v>0</v>
      </c>
    </row>
    <row r="8627" spans="1:5" ht="20.100000000000001" customHeight="1">
      <c r="A8627" s="853">
        <v>200</v>
      </c>
      <c r="B8627" s="111" t="s">
        <v>27439</v>
      </c>
      <c r="C8627" s="1830">
        <v>1</v>
      </c>
      <c r="D8627" s="503"/>
      <c r="E8627" s="24">
        <f t="shared" si="135"/>
        <v>0</v>
      </c>
    </row>
    <row r="8628" spans="1:5" ht="20.100000000000001" customHeight="1">
      <c r="A8628" s="853">
        <v>200</v>
      </c>
      <c r="B8628" s="111" t="s">
        <v>27440</v>
      </c>
      <c r="C8628" s="70">
        <v>15</v>
      </c>
      <c r="D8628" s="503"/>
      <c r="E8628" s="24">
        <f t="shared" si="135"/>
        <v>0</v>
      </c>
    </row>
    <row r="8629" spans="1:5" ht="20.100000000000001" customHeight="1">
      <c r="A8629" s="853">
        <v>200</v>
      </c>
      <c r="B8629" s="111" t="s">
        <v>27441</v>
      </c>
      <c r="C8629" s="70">
        <v>10</v>
      </c>
      <c r="D8629" s="503"/>
      <c r="E8629" s="24">
        <f t="shared" si="135"/>
        <v>0</v>
      </c>
    </row>
    <row r="8630" spans="1:5" ht="20.100000000000001" customHeight="1">
      <c r="A8630" s="853">
        <v>200</v>
      </c>
      <c r="B8630" s="111" t="s">
        <v>27443</v>
      </c>
      <c r="C8630" s="490">
        <v>5</v>
      </c>
      <c r="D8630" s="503"/>
      <c r="E8630" s="24">
        <f t="shared" si="135"/>
        <v>0</v>
      </c>
    </row>
    <row r="8631" spans="1:5" ht="20.100000000000001" customHeight="1">
      <c r="A8631" s="853">
        <v>200</v>
      </c>
      <c r="B8631" s="111" t="s">
        <v>27444</v>
      </c>
      <c r="C8631" s="490">
        <v>6</v>
      </c>
      <c r="D8631" s="503"/>
      <c r="E8631" s="24">
        <f t="shared" si="135"/>
        <v>0</v>
      </c>
    </row>
    <row r="8632" spans="1:5" ht="20.100000000000001" customHeight="1">
      <c r="A8632" s="853">
        <v>200</v>
      </c>
      <c r="B8632" s="111" t="s">
        <v>27445</v>
      </c>
      <c r="C8632" s="490">
        <v>8</v>
      </c>
      <c r="D8632" s="503"/>
      <c r="E8632" s="24">
        <f t="shared" si="135"/>
        <v>0</v>
      </c>
    </row>
    <row r="8633" spans="1:5" ht="20.100000000000001" customHeight="1">
      <c r="A8633" s="853">
        <v>300</v>
      </c>
      <c r="B8633" s="130" t="s">
        <v>17801</v>
      </c>
      <c r="C8633" s="206">
        <v>1</v>
      </c>
      <c r="D8633" s="503"/>
      <c r="E8633" s="24">
        <f t="shared" si="135"/>
        <v>0</v>
      </c>
    </row>
    <row r="8634" spans="1:5" ht="20.100000000000001" customHeight="1">
      <c r="A8634" s="239">
        <v>800</v>
      </c>
      <c r="B8634" s="111" t="s">
        <v>11498</v>
      </c>
      <c r="C8634" s="153">
        <v>4</v>
      </c>
      <c r="D8634" s="503"/>
      <c r="E8634" s="24">
        <f t="shared" si="135"/>
        <v>0</v>
      </c>
    </row>
    <row r="8635" spans="1:5" ht="20.100000000000001" customHeight="1">
      <c r="A8635" s="239">
        <v>800</v>
      </c>
      <c r="B8635" s="111" t="s">
        <v>11499</v>
      </c>
      <c r="C8635" s="63">
        <v>2</v>
      </c>
      <c r="D8635" s="503"/>
      <c r="E8635" s="24">
        <f t="shared" si="135"/>
        <v>0</v>
      </c>
    </row>
    <row r="8636" spans="1:5" ht="20.100000000000001" customHeight="1">
      <c r="A8636" s="239">
        <v>800</v>
      </c>
      <c r="B8636" s="111" t="s">
        <v>11500</v>
      </c>
      <c r="C8636" s="409">
        <v>1</v>
      </c>
      <c r="D8636" s="503"/>
      <c r="E8636" s="24">
        <f t="shared" si="135"/>
        <v>0</v>
      </c>
    </row>
    <row r="8637" spans="1:5" ht="20.100000000000001" customHeight="1">
      <c r="A8637" s="239">
        <v>800</v>
      </c>
      <c r="B8637" s="111" t="s">
        <v>1939</v>
      </c>
      <c r="C8637" s="1182">
        <v>1</v>
      </c>
      <c r="D8637" s="503"/>
      <c r="E8637" s="24">
        <f t="shared" si="135"/>
        <v>0</v>
      </c>
    </row>
    <row r="8638" spans="1:5" ht="20.100000000000001" customHeight="1">
      <c r="A8638" s="229">
        <v>1200</v>
      </c>
      <c r="B8638" s="111" t="s">
        <v>618</v>
      </c>
      <c r="C8638" s="1182">
        <v>1</v>
      </c>
      <c r="D8638" s="503"/>
      <c r="E8638" s="24">
        <f t="shared" si="135"/>
        <v>0</v>
      </c>
    </row>
    <row r="8639" spans="1:5" ht="20.100000000000001" customHeight="1">
      <c r="A8639" s="406">
        <v>350</v>
      </c>
      <c r="B8639" s="136" t="s">
        <v>24586</v>
      </c>
      <c r="C8639" s="63">
        <v>50</v>
      </c>
      <c r="D8639" s="503"/>
      <c r="E8639" s="24">
        <f t="shared" si="135"/>
        <v>0</v>
      </c>
    </row>
    <row r="8640" spans="1:5" ht="20.100000000000001" customHeight="1">
      <c r="A8640" s="406">
        <v>400</v>
      </c>
      <c r="B8640" s="136" t="s">
        <v>24557</v>
      </c>
      <c r="C8640" s="63">
        <v>50</v>
      </c>
      <c r="D8640" s="503"/>
      <c r="E8640" s="24">
        <f t="shared" si="135"/>
        <v>0</v>
      </c>
    </row>
    <row r="8641" spans="1:5" ht="20.100000000000001" customHeight="1">
      <c r="A8641" s="347">
        <v>1000</v>
      </c>
      <c r="B8641" s="2466" t="s">
        <v>10198</v>
      </c>
      <c r="C8641" s="1829">
        <v>1</v>
      </c>
      <c r="D8641" s="1842"/>
      <c r="E8641" s="24">
        <f t="shared" si="135"/>
        <v>0</v>
      </c>
    </row>
    <row r="8642" spans="1:5" ht="20.100000000000001" customHeight="1">
      <c r="A8642" s="406">
        <v>200</v>
      </c>
      <c r="B8642" s="111" t="s">
        <v>19413</v>
      </c>
      <c r="C8642" s="63">
        <v>1</v>
      </c>
      <c r="D8642" s="503"/>
      <c r="E8642" s="24">
        <f t="shared" si="135"/>
        <v>0</v>
      </c>
    </row>
    <row r="8643" spans="1:5" ht="20.100000000000001" customHeight="1">
      <c r="A8643" s="406">
        <v>500</v>
      </c>
      <c r="B8643" s="111" t="s">
        <v>16666</v>
      </c>
      <c r="C8643" s="490">
        <v>4</v>
      </c>
      <c r="D8643" s="503"/>
      <c r="E8643" s="24">
        <f t="shared" si="135"/>
        <v>0</v>
      </c>
    </row>
    <row r="8644" spans="1:5" ht="20.100000000000001" customHeight="1">
      <c r="A8644" s="229">
        <v>1000</v>
      </c>
      <c r="B8644" s="111" t="s">
        <v>11331</v>
      </c>
      <c r="C8644" s="70">
        <v>1</v>
      </c>
      <c r="D8644" s="503"/>
      <c r="E8644" s="24">
        <f t="shared" si="135"/>
        <v>0</v>
      </c>
    </row>
    <row r="8645" spans="1:5" ht="20.100000000000001" customHeight="1">
      <c r="A8645" s="905">
        <v>400</v>
      </c>
      <c r="B8645" s="111" t="s">
        <v>11249</v>
      </c>
      <c r="C8645" s="70">
        <v>2</v>
      </c>
      <c r="D8645" s="503"/>
      <c r="E8645" s="24">
        <f t="shared" si="135"/>
        <v>0</v>
      </c>
    </row>
    <row r="8646" spans="1:5" ht="20.100000000000001" customHeight="1">
      <c r="A8646" s="931">
        <v>2500</v>
      </c>
      <c r="B8646" s="116" t="s">
        <v>25898</v>
      </c>
      <c r="C8646" s="206">
        <v>1</v>
      </c>
      <c r="D8646" s="503"/>
      <c r="E8646" s="24">
        <f t="shared" si="135"/>
        <v>0</v>
      </c>
    </row>
    <row r="8647" spans="1:5" ht="20.100000000000001" customHeight="1">
      <c r="A8647" s="406">
        <v>350</v>
      </c>
      <c r="B8647" s="116" t="s">
        <v>11501</v>
      </c>
      <c r="C8647" s="320">
        <v>1</v>
      </c>
      <c r="D8647" s="503"/>
      <c r="E8647" s="24">
        <f t="shared" si="135"/>
        <v>0</v>
      </c>
    </row>
    <row r="8648" spans="1:5" ht="20.100000000000001" customHeight="1">
      <c r="A8648" s="406">
        <v>500</v>
      </c>
      <c r="B8648" s="116" t="s">
        <v>493</v>
      </c>
      <c r="C8648" s="320">
        <v>1</v>
      </c>
      <c r="D8648" s="503"/>
      <c r="E8648" s="24">
        <f t="shared" si="135"/>
        <v>0</v>
      </c>
    </row>
    <row r="8649" spans="1:5" ht="20.100000000000001" customHeight="1">
      <c r="A8649" s="826">
        <v>4000</v>
      </c>
      <c r="B8649" s="488" t="s">
        <v>15452</v>
      </c>
      <c r="C8649" s="490">
        <v>1</v>
      </c>
      <c r="D8649" s="85"/>
      <c r="E8649" s="24">
        <f t="shared" si="135"/>
        <v>0</v>
      </c>
    </row>
    <row r="8650" spans="1:5" ht="20.100000000000001" customHeight="1">
      <c r="A8650" s="905">
        <v>400</v>
      </c>
      <c r="B8650" s="111" t="s">
        <v>11502</v>
      </c>
      <c r="C8650" s="226">
        <v>1</v>
      </c>
      <c r="D8650" s="503"/>
      <c r="E8650" s="24">
        <f t="shared" si="135"/>
        <v>0</v>
      </c>
    </row>
    <row r="8651" spans="1:5" ht="20.100000000000001" customHeight="1">
      <c r="A8651" s="406">
        <v>150</v>
      </c>
      <c r="B8651" s="111" t="s">
        <v>1313</v>
      </c>
      <c r="C8651" s="70">
        <v>1</v>
      </c>
      <c r="D8651" s="503"/>
      <c r="E8651" s="24">
        <f t="shared" si="135"/>
        <v>0</v>
      </c>
    </row>
    <row r="8652" spans="1:5" ht="20.100000000000001" customHeight="1">
      <c r="A8652" s="406">
        <v>150</v>
      </c>
      <c r="B8652" s="111" t="s">
        <v>9062</v>
      </c>
      <c r="C8652" s="560">
        <v>1</v>
      </c>
      <c r="D8652" s="503"/>
      <c r="E8652" s="24">
        <f t="shared" si="135"/>
        <v>0</v>
      </c>
    </row>
    <row r="8653" spans="1:5" ht="20.100000000000001" customHeight="1">
      <c r="A8653" s="406">
        <v>150</v>
      </c>
      <c r="B8653" s="111" t="s">
        <v>7222</v>
      </c>
      <c r="C8653" s="208">
        <v>1</v>
      </c>
      <c r="D8653" s="503"/>
      <c r="E8653" s="24">
        <f t="shared" si="135"/>
        <v>0</v>
      </c>
    </row>
    <row r="8654" spans="1:5" ht="20.100000000000001" customHeight="1">
      <c r="A8654" s="406">
        <v>150</v>
      </c>
      <c r="B8654" s="111" t="s">
        <v>7224</v>
      </c>
      <c r="C8654" s="1182">
        <v>2</v>
      </c>
      <c r="D8654" s="503"/>
      <c r="E8654" s="24">
        <f t="shared" si="135"/>
        <v>0</v>
      </c>
    </row>
    <row r="8655" spans="1:5" ht="20.100000000000001" customHeight="1">
      <c r="A8655" s="406">
        <v>150</v>
      </c>
      <c r="B8655" s="111" t="s">
        <v>7225</v>
      </c>
      <c r="C8655" s="1182">
        <v>2</v>
      </c>
      <c r="D8655" s="503"/>
      <c r="E8655" s="24">
        <f t="shared" si="135"/>
        <v>0</v>
      </c>
    </row>
    <row r="8656" spans="1:5" ht="20.100000000000001" customHeight="1">
      <c r="A8656" s="406">
        <v>150</v>
      </c>
      <c r="B8656" s="111" t="s">
        <v>7223</v>
      </c>
      <c r="C8656" s="361">
        <v>12</v>
      </c>
      <c r="D8656" s="503"/>
      <c r="E8656" s="24">
        <f t="shared" si="135"/>
        <v>0</v>
      </c>
    </row>
    <row r="8657" spans="1:5" ht="20.100000000000001" customHeight="1">
      <c r="A8657" s="239">
        <v>800</v>
      </c>
      <c r="B8657" s="111" t="s">
        <v>15894</v>
      </c>
      <c r="C8657" s="484">
        <v>1</v>
      </c>
      <c r="D8657" s="503"/>
      <c r="E8657" s="24">
        <f t="shared" si="135"/>
        <v>0</v>
      </c>
    </row>
    <row r="8658" spans="1:5" ht="20.100000000000001" customHeight="1">
      <c r="A8658" s="406">
        <v>350</v>
      </c>
      <c r="B8658" s="136" t="s">
        <v>12083</v>
      </c>
      <c r="C8658" s="70">
        <v>3</v>
      </c>
      <c r="D8658" s="503"/>
      <c r="E8658" s="24">
        <f t="shared" si="135"/>
        <v>0</v>
      </c>
    </row>
    <row r="8659" spans="1:5" ht="20.100000000000001" customHeight="1">
      <c r="A8659" s="229">
        <v>1200</v>
      </c>
      <c r="B8659" s="111" t="s">
        <v>7664</v>
      </c>
      <c r="C8659" s="490">
        <v>1</v>
      </c>
      <c r="D8659" s="503"/>
      <c r="E8659" s="24">
        <f t="shared" si="135"/>
        <v>0</v>
      </c>
    </row>
    <row r="8660" spans="1:5" ht="20.100000000000001" customHeight="1">
      <c r="A8660" s="406">
        <v>500</v>
      </c>
      <c r="B8660" s="111" t="s">
        <v>12168</v>
      </c>
      <c r="C8660" s="63">
        <v>1</v>
      </c>
      <c r="D8660" s="503"/>
      <c r="E8660" s="24">
        <f t="shared" si="135"/>
        <v>0</v>
      </c>
    </row>
    <row r="8661" spans="1:5" ht="20.100000000000001" customHeight="1">
      <c r="A8661" s="406">
        <v>400</v>
      </c>
      <c r="B8661" s="111" t="s">
        <v>3385</v>
      </c>
      <c r="C8661" s="63">
        <v>1</v>
      </c>
      <c r="D8661" s="503"/>
      <c r="E8661" s="24">
        <f t="shared" si="135"/>
        <v>0</v>
      </c>
    </row>
    <row r="8662" spans="1:5" ht="52.5" customHeight="1">
      <c r="A8662" s="239">
        <v>1500</v>
      </c>
      <c r="B8662" s="111" t="s">
        <v>25987</v>
      </c>
      <c r="C8662" s="490">
        <v>15</v>
      </c>
      <c r="D8662" s="503"/>
      <c r="E8662" s="24">
        <f t="shared" si="135"/>
        <v>0</v>
      </c>
    </row>
    <row r="8663" spans="1:5" ht="20.100000000000001" customHeight="1">
      <c r="A8663" s="239">
        <v>1500</v>
      </c>
      <c r="B8663" s="111" t="s">
        <v>2624</v>
      </c>
      <c r="C8663" s="206">
        <v>1</v>
      </c>
      <c r="D8663" s="503"/>
      <c r="E8663" s="24">
        <f t="shared" si="135"/>
        <v>0</v>
      </c>
    </row>
    <row r="8664" spans="1:5" ht="20.100000000000001" customHeight="1">
      <c r="A8664" s="229">
        <v>2500</v>
      </c>
      <c r="B8664" s="111" t="s">
        <v>20668</v>
      </c>
      <c r="C8664" s="206">
        <v>1</v>
      </c>
      <c r="D8664" s="503"/>
      <c r="E8664" s="24">
        <f t="shared" si="135"/>
        <v>0</v>
      </c>
    </row>
    <row r="8665" spans="1:5" ht="20.100000000000001" customHeight="1">
      <c r="A8665" s="406"/>
      <c r="B8665" s="111" t="s">
        <v>25909</v>
      </c>
      <c r="C8665" s="63">
        <v>4</v>
      </c>
      <c r="D8665" s="503"/>
      <c r="E8665" s="24">
        <f t="shared" si="135"/>
        <v>0</v>
      </c>
    </row>
    <row r="8666" spans="1:5" ht="20.100000000000001" customHeight="1">
      <c r="A8666" s="406">
        <v>350</v>
      </c>
      <c r="B8666" s="111" t="s">
        <v>11508</v>
      </c>
      <c r="C8666" s="63">
        <v>5</v>
      </c>
      <c r="D8666" s="503"/>
      <c r="E8666" s="24">
        <f t="shared" si="135"/>
        <v>0</v>
      </c>
    </row>
    <row r="8667" spans="1:5" ht="20.100000000000001" customHeight="1">
      <c r="A8667" s="406">
        <v>250</v>
      </c>
      <c r="B8667" s="111" t="s">
        <v>5025</v>
      </c>
      <c r="C8667" s="206">
        <v>5</v>
      </c>
      <c r="D8667" s="503"/>
      <c r="E8667" s="24">
        <f t="shared" si="135"/>
        <v>0</v>
      </c>
    </row>
    <row r="8668" spans="1:5" ht="20.100000000000001" customHeight="1">
      <c r="A8668" s="406">
        <v>130</v>
      </c>
      <c r="B8668" s="111" t="s">
        <v>480</v>
      </c>
      <c r="C8668" s="63">
        <v>3</v>
      </c>
      <c r="D8668" s="503"/>
      <c r="E8668" s="24">
        <f t="shared" si="135"/>
        <v>0</v>
      </c>
    </row>
    <row r="8669" spans="1:5" ht="20.100000000000001" customHeight="1">
      <c r="A8669" s="239">
        <v>700</v>
      </c>
      <c r="B8669" s="111" t="s">
        <v>7272</v>
      </c>
      <c r="C8669" s="206">
        <v>1</v>
      </c>
      <c r="D8669" s="503"/>
      <c r="E8669" s="24">
        <f t="shared" si="135"/>
        <v>0</v>
      </c>
    </row>
    <row r="8670" spans="1:5" ht="20.100000000000001" customHeight="1">
      <c r="A8670" s="239">
        <v>800</v>
      </c>
      <c r="B8670" s="111" t="s">
        <v>7273</v>
      </c>
      <c r="C8670" s="206">
        <v>1</v>
      </c>
      <c r="D8670" s="503"/>
      <c r="E8670" s="24">
        <f t="shared" si="135"/>
        <v>0</v>
      </c>
    </row>
    <row r="8671" spans="1:5" ht="20.100000000000001" customHeight="1">
      <c r="A8671" s="239">
        <v>800</v>
      </c>
      <c r="B8671" s="111" t="s">
        <v>7274</v>
      </c>
      <c r="C8671" s="206">
        <v>1</v>
      </c>
      <c r="D8671" s="503"/>
      <c r="E8671" s="24">
        <f t="shared" si="135"/>
        <v>0</v>
      </c>
    </row>
    <row r="8672" spans="1:5" ht="20.100000000000001" customHeight="1">
      <c r="A8672" s="406">
        <v>500</v>
      </c>
      <c r="B8672" s="111" t="s">
        <v>12070</v>
      </c>
      <c r="C8672" s="320">
        <v>1</v>
      </c>
      <c r="D8672" s="503"/>
      <c r="E8672" s="24">
        <f t="shared" si="135"/>
        <v>0</v>
      </c>
    </row>
    <row r="8673" spans="1:5" ht="20.100000000000001" customHeight="1">
      <c r="A8673" s="406">
        <v>200</v>
      </c>
      <c r="B8673" s="172" t="s">
        <v>19324</v>
      </c>
      <c r="C8673" s="1859">
        <v>120</v>
      </c>
      <c r="D8673" s="503"/>
      <c r="E8673" s="24">
        <f t="shared" ref="E8673:E8736" si="136">D8673*A8673</f>
        <v>0</v>
      </c>
    </row>
    <row r="8674" spans="1:5" ht="20.100000000000001" customHeight="1">
      <c r="A8674" s="229">
        <v>1600</v>
      </c>
      <c r="B8674" s="3721" t="s">
        <v>15400</v>
      </c>
      <c r="C8674" s="1859">
        <v>11</v>
      </c>
      <c r="D8674" s="503"/>
      <c r="E8674" s="24">
        <f t="shared" si="136"/>
        <v>0</v>
      </c>
    </row>
    <row r="8675" spans="1:5" ht="20.100000000000001" customHeight="1">
      <c r="A8675" s="229">
        <v>1200</v>
      </c>
      <c r="B8675" s="3721" t="s">
        <v>15399</v>
      </c>
      <c r="C8675" s="1859">
        <v>3</v>
      </c>
      <c r="D8675" s="503"/>
      <c r="E8675" s="24">
        <f t="shared" si="136"/>
        <v>0</v>
      </c>
    </row>
    <row r="8676" spans="1:5" ht="20.100000000000001" customHeight="1">
      <c r="A8676" s="406">
        <v>500</v>
      </c>
      <c r="B8676" s="3721" t="s">
        <v>15398</v>
      </c>
      <c r="C8676" s="1859">
        <v>1</v>
      </c>
      <c r="D8676" s="503"/>
      <c r="E8676" s="24">
        <f t="shared" si="136"/>
        <v>0</v>
      </c>
    </row>
    <row r="8677" spans="1:5" ht="20.100000000000001" customHeight="1">
      <c r="A8677" s="406">
        <v>500</v>
      </c>
      <c r="B8677" s="3721" t="s">
        <v>15397</v>
      </c>
      <c r="C8677" s="1859">
        <v>1</v>
      </c>
      <c r="D8677" s="503"/>
      <c r="E8677" s="24">
        <f t="shared" si="136"/>
        <v>0</v>
      </c>
    </row>
    <row r="8678" spans="1:5" ht="20.100000000000001" customHeight="1">
      <c r="A8678" s="229">
        <v>800</v>
      </c>
      <c r="B8678" s="3721" t="s">
        <v>15396</v>
      </c>
      <c r="C8678" s="1859">
        <v>7</v>
      </c>
      <c r="D8678" s="503"/>
      <c r="E8678" s="24">
        <f t="shared" si="136"/>
        <v>0</v>
      </c>
    </row>
    <row r="8679" spans="1:5" ht="20.100000000000001" customHeight="1">
      <c r="A8679" s="229">
        <v>800</v>
      </c>
      <c r="B8679" s="172" t="s">
        <v>15394</v>
      </c>
      <c r="C8679" s="1859">
        <v>1</v>
      </c>
      <c r="D8679" s="503"/>
      <c r="E8679" s="24">
        <f t="shared" si="136"/>
        <v>0</v>
      </c>
    </row>
    <row r="8680" spans="1:5" ht="20.100000000000001" customHeight="1">
      <c r="A8680" s="229">
        <v>750</v>
      </c>
      <c r="B8680" s="172" t="s">
        <v>15395</v>
      </c>
      <c r="C8680" s="1859">
        <v>52</v>
      </c>
      <c r="D8680" s="503"/>
      <c r="E8680" s="24">
        <f t="shared" si="136"/>
        <v>0</v>
      </c>
    </row>
    <row r="8681" spans="1:5" ht="32.25" customHeight="1">
      <c r="A8681" s="229"/>
      <c r="B8681" s="890" t="s">
        <v>3218</v>
      </c>
      <c r="C8681" s="63">
        <v>8</v>
      </c>
      <c r="D8681" s="503"/>
      <c r="E8681" s="24">
        <f t="shared" si="136"/>
        <v>0</v>
      </c>
    </row>
    <row r="8682" spans="1:5" ht="20.100000000000001" customHeight="1">
      <c r="A8682" s="406">
        <v>100</v>
      </c>
      <c r="B8682" s="309" t="s">
        <v>7207</v>
      </c>
      <c r="C8682" s="78">
        <v>3</v>
      </c>
      <c r="D8682" s="503"/>
      <c r="E8682" s="24">
        <f t="shared" si="136"/>
        <v>0</v>
      </c>
    </row>
    <row r="8683" spans="1:5" ht="20.100000000000001" customHeight="1">
      <c r="A8683" s="346">
        <v>950</v>
      </c>
      <c r="B8683" s="309" t="s">
        <v>2490</v>
      </c>
      <c r="C8683" s="78">
        <v>10</v>
      </c>
      <c r="D8683" s="503"/>
      <c r="E8683" s="24">
        <f t="shared" si="136"/>
        <v>0</v>
      </c>
    </row>
    <row r="8684" spans="1:5" ht="20.100000000000001" customHeight="1">
      <c r="A8684" s="406">
        <v>25</v>
      </c>
      <c r="B8684" s="111" t="s">
        <v>9420</v>
      </c>
      <c r="C8684" s="78">
        <v>7</v>
      </c>
      <c r="D8684" s="503"/>
      <c r="E8684" s="24">
        <f t="shared" si="136"/>
        <v>0</v>
      </c>
    </row>
    <row r="8685" spans="1:5" ht="20.100000000000001" customHeight="1">
      <c r="A8685" s="406">
        <v>25</v>
      </c>
      <c r="B8685" s="111" t="s">
        <v>9419</v>
      </c>
      <c r="C8685" s="78">
        <v>7</v>
      </c>
      <c r="D8685" s="503"/>
      <c r="E8685" s="24">
        <f t="shared" si="136"/>
        <v>0</v>
      </c>
    </row>
    <row r="8686" spans="1:5" ht="20.100000000000001" customHeight="1">
      <c r="A8686" s="406">
        <v>250</v>
      </c>
      <c r="B8686" s="309" t="s">
        <v>8452</v>
      </c>
      <c r="C8686" s="484">
        <v>17</v>
      </c>
      <c r="D8686" s="503"/>
      <c r="E8686" s="24">
        <f t="shared" si="136"/>
        <v>0</v>
      </c>
    </row>
    <row r="8687" spans="1:5" ht="20.100000000000001" customHeight="1">
      <c r="A8687" s="406">
        <v>60</v>
      </c>
      <c r="B8687" s="309" t="s">
        <v>10459</v>
      </c>
      <c r="C8687" s="490">
        <v>3</v>
      </c>
      <c r="D8687" s="503"/>
      <c r="E8687" s="24">
        <f t="shared" si="136"/>
        <v>0</v>
      </c>
    </row>
    <row r="8688" spans="1:5" ht="20.100000000000001" customHeight="1">
      <c r="A8688" s="406">
        <v>40</v>
      </c>
      <c r="B8688" s="309" t="s">
        <v>10319</v>
      </c>
      <c r="C8688" s="490">
        <v>7</v>
      </c>
      <c r="D8688" s="503"/>
      <c r="E8688" s="24">
        <f t="shared" si="136"/>
        <v>0</v>
      </c>
    </row>
    <row r="8689" spans="1:5" ht="20.100000000000001" customHeight="1">
      <c r="A8689" s="406">
        <v>50</v>
      </c>
      <c r="B8689" s="309" t="s">
        <v>10320</v>
      </c>
      <c r="C8689" s="490">
        <v>8</v>
      </c>
      <c r="D8689" s="503"/>
      <c r="E8689" s="24">
        <f t="shared" si="136"/>
        <v>0</v>
      </c>
    </row>
    <row r="8690" spans="1:5" ht="20.100000000000001" customHeight="1">
      <c r="A8690" s="406">
        <v>60</v>
      </c>
      <c r="B8690" s="309" t="s">
        <v>4648</v>
      </c>
      <c r="C8690" s="490">
        <v>42</v>
      </c>
      <c r="D8690" s="503"/>
      <c r="E8690" s="24">
        <f t="shared" si="136"/>
        <v>0</v>
      </c>
    </row>
    <row r="8691" spans="1:5" ht="20.100000000000001" customHeight="1">
      <c r="A8691" s="406">
        <v>70</v>
      </c>
      <c r="B8691" s="309" t="s">
        <v>2153</v>
      </c>
      <c r="C8691" s="490">
        <v>17</v>
      </c>
      <c r="D8691" s="503"/>
      <c r="E8691" s="24">
        <f t="shared" si="136"/>
        <v>0</v>
      </c>
    </row>
    <row r="8692" spans="1:5" ht="20.100000000000001" customHeight="1">
      <c r="A8692" s="406">
        <v>100</v>
      </c>
      <c r="B8692" s="309" t="s">
        <v>10112</v>
      </c>
      <c r="C8692" s="490">
        <v>10</v>
      </c>
      <c r="D8692" s="503"/>
      <c r="E8692" s="24">
        <f t="shared" si="136"/>
        <v>0</v>
      </c>
    </row>
    <row r="8693" spans="1:5" ht="31.5" customHeight="1">
      <c r="A8693" s="406">
        <v>100</v>
      </c>
      <c r="B8693" s="309" t="s">
        <v>21302</v>
      </c>
      <c r="C8693" s="490">
        <v>12</v>
      </c>
      <c r="D8693" s="503"/>
      <c r="E8693" s="24">
        <f t="shared" si="136"/>
        <v>0</v>
      </c>
    </row>
    <row r="8694" spans="1:5" ht="20.100000000000001" customHeight="1">
      <c r="A8694" s="406">
        <v>70</v>
      </c>
      <c r="B8694" s="112" t="s">
        <v>10185</v>
      </c>
      <c r="C8694" s="490">
        <v>10</v>
      </c>
      <c r="D8694" s="503"/>
      <c r="E8694" s="24">
        <f t="shared" si="136"/>
        <v>0</v>
      </c>
    </row>
    <row r="8695" spans="1:5" ht="20.100000000000001" customHeight="1">
      <c r="A8695" s="406">
        <v>40</v>
      </c>
      <c r="B8695" s="125" t="s">
        <v>13988</v>
      </c>
      <c r="C8695" s="320">
        <v>4</v>
      </c>
      <c r="D8695" s="503"/>
      <c r="E8695" s="24">
        <f t="shared" si="136"/>
        <v>0</v>
      </c>
    </row>
    <row r="8696" spans="1:5" ht="20.100000000000001" customHeight="1">
      <c r="A8696" s="406">
        <v>50</v>
      </c>
      <c r="B8696" s="125" t="s">
        <v>13989</v>
      </c>
      <c r="C8696" s="490">
        <v>1</v>
      </c>
      <c r="D8696" s="503"/>
      <c r="E8696" s="24">
        <f t="shared" si="136"/>
        <v>0</v>
      </c>
    </row>
    <row r="8697" spans="1:5" ht="20.100000000000001" customHeight="1">
      <c r="A8697" s="406">
        <v>80</v>
      </c>
      <c r="B8697" s="125" t="s">
        <v>13990</v>
      </c>
      <c r="C8697" s="490">
        <v>1</v>
      </c>
      <c r="D8697" s="503"/>
      <c r="E8697" s="24">
        <f t="shared" si="136"/>
        <v>0</v>
      </c>
    </row>
    <row r="8698" spans="1:5" ht="20.100000000000001" customHeight="1">
      <c r="A8698" s="406">
        <v>50</v>
      </c>
      <c r="B8698" s="309" t="s">
        <v>10316</v>
      </c>
      <c r="C8698" s="490">
        <v>5</v>
      </c>
      <c r="D8698" s="503"/>
      <c r="E8698" s="24">
        <f t="shared" si="136"/>
        <v>0</v>
      </c>
    </row>
    <row r="8699" spans="1:5" ht="20.100000000000001" customHeight="1">
      <c r="A8699" s="406">
        <v>100</v>
      </c>
      <c r="B8699" s="125" t="s">
        <v>2704</v>
      </c>
      <c r="C8699" s="78">
        <v>5</v>
      </c>
      <c r="D8699" s="503"/>
      <c r="E8699" s="24">
        <f t="shared" si="136"/>
        <v>0</v>
      </c>
    </row>
    <row r="8700" spans="1:5" ht="20.100000000000001" customHeight="1">
      <c r="A8700" s="406">
        <v>60</v>
      </c>
      <c r="B8700" s="309" t="s">
        <v>10314</v>
      </c>
      <c r="C8700" s="78">
        <v>40</v>
      </c>
      <c r="D8700" s="503"/>
      <c r="E8700" s="24">
        <f t="shared" si="136"/>
        <v>0</v>
      </c>
    </row>
    <row r="8701" spans="1:5" ht="20.100000000000001" customHeight="1">
      <c r="A8701" s="406">
        <v>70</v>
      </c>
      <c r="B8701" s="309" t="s">
        <v>10315</v>
      </c>
      <c r="C8701" s="490">
        <v>30</v>
      </c>
      <c r="D8701" s="503"/>
      <c r="E8701" s="24">
        <f t="shared" si="136"/>
        <v>0</v>
      </c>
    </row>
    <row r="8702" spans="1:5" ht="20.100000000000001" customHeight="1">
      <c r="A8702" s="406">
        <v>80</v>
      </c>
      <c r="B8702" s="2333" t="s">
        <v>21948</v>
      </c>
      <c r="C8702" s="320">
        <v>20</v>
      </c>
      <c r="D8702" s="503"/>
      <c r="E8702" s="24">
        <f t="shared" si="136"/>
        <v>0</v>
      </c>
    </row>
    <row r="8703" spans="1:5" ht="20.100000000000001" customHeight="1">
      <c r="A8703" s="406">
        <v>90</v>
      </c>
      <c r="B8703" s="309" t="s">
        <v>26224</v>
      </c>
      <c r="C8703" s="490">
        <v>10</v>
      </c>
      <c r="D8703" s="503"/>
      <c r="E8703" s="24">
        <f t="shared" si="136"/>
        <v>0</v>
      </c>
    </row>
    <row r="8704" spans="1:5" ht="20.100000000000001" customHeight="1">
      <c r="A8704" s="853">
        <v>100</v>
      </c>
      <c r="B8704" s="309" t="s">
        <v>19332</v>
      </c>
      <c r="C8704" s="490">
        <v>9</v>
      </c>
      <c r="D8704" s="503"/>
      <c r="E8704" s="24">
        <f t="shared" si="136"/>
        <v>0</v>
      </c>
    </row>
    <row r="8705" spans="1:5" ht="20.100000000000001" customHeight="1">
      <c r="A8705" s="406">
        <v>30</v>
      </c>
      <c r="B8705" s="111" t="s">
        <v>17789</v>
      </c>
      <c r="C8705" s="490">
        <v>30</v>
      </c>
      <c r="D8705" s="503"/>
      <c r="E8705" s="24">
        <f t="shared" si="136"/>
        <v>0</v>
      </c>
    </row>
    <row r="8706" spans="1:5" ht="20.100000000000001" customHeight="1">
      <c r="A8706" s="406">
        <v>60</v>
      </c>
      <c r="B8706" s="111" t="s">
        <v>11217</v>
      </c>
      <c r="C8706" s="78">
        <v>120</v>
      </c>
      <c r="D8706" s="503"/>
      <c r="E8706" s="24">
        <f t="shared" si="136"/>
        <v>0</v>
      </c>
    </row>
    <row r="8707" spans="1:5" ht="20.100000000000001" customHeight="1">
      <c r="A8707" s="406">
        <v>60</v>
      </c>
      <c r="B8707" s="111" t="s">
        <v>11218</v>
      </c>
      <c r="C8707" s="78">
        <v>640</v>
      </c>
      <c r="D8707" s="503"/>
      <c r="E8707" s="24">
        <f t="shared" si="136"/>
        <v>0</v>
      </c>
    </row>
    <row r="8708" spans="1:5" ht="20.100000000000001" customHeight="1">
      <c r="A8708" s="406">
        <v>100</v>
      </c>
      <c r="B8708" s="119" t="s">
        <v>20113</v>
      </c>
      <c r="C8708" s="78">
        <v>14</v>
      </c>
      <c r="D8708" s="503"/>
      <c r="E8708" s="24">
        <f t="shared" si="136"/>
        <v>0</v>
      </c>
    </row>
    <row r="8709" spans="1:5" ht="20.100000000000001" customHeight="1">
      <c r="A8709" s="853">
        <v>150</v>
      </c>
      <c r="B8709" s="119" t="s">
        <v>10519</v>
      </c>
      <c r="C8709" s="490">
        <v>1</v>
      </c>
      <c r="D8709" s="503"/>
      <c r="E8709" s="24">
        <f t="shared" si="136"/>
        <v>0</v>
      </c>
    </row>
    <row r="8710" spans="1:5" ht="20.100000000000001" customHeight="1">
      <c r="A8710" s="406">
        <v>50</v>
      </c>
      <c r="B8710" s="309" t="s">
        <v>10520</v>
      </c>
      <c r="C8710" s="320">
        <v>10</v>
      </c>
      <c r="D8710" s="503"/>
      <c r="E8710" s="24">
        <f t="shared" si="136"/>
        <v>0</v>
      </c>
    </row>
    <row r="8711" spans="1:5" ht="20.100000000000001" customHeight="1">
      <c r="A8711" s="853">
        <v>60</v>
      </c>
      <c r="B8711" s="309" t="s">
        <v>24324</v>
      </c>
      <c r="C8711" s="490">
        <v>10</v>
      </c>
      <c r="D8711" s="503"/>
      <c r="E8711" s="24">
        <f t="shared" si="136"/>
        <v>0</v>
      </c>
    </row>
    <row r="8712" spans="1:5" ht="20.100000000000001" customHeight="1">
      <c r="A8712" s="406">
        <v>60</v>
      </c>
      <c r="B8712" s="309" t="s">
        <v>15918</v>
      </c>
      <c r="C8712" s="490">
        <v>4</v>
      </c>
      <c r="D8712" s="503"/>
      <c r="E8712" s="24">
        <f t="shared" si="136"/>
        <v>0</v>
      </c>
    </row>
    <row r="8713" spans="1:5" ht="20.100000000000001" customHeight="1">
      <c r="A8713" s="853">
        <v>80</v>
      </c>
      <c r="B8713" s="309" t="s">
        <v>24323</v>
      </c>
      <c r="C8713" s="490">
        <v>10</v>
      </c>
      <c r="D8713" s="503"/>
      <c r="E8713" s="24">
        <f t="shared" si="136"/>
        <v>0</v>
      </c>
    </row>
    <row r="8714" spans="1:5" ht="20.100000000000001" customHeight="1">
      <c r="A8714" s="853">
        <v>100</v>
      </c>
      <c r="B8714" s="309" t="s">
        <v>24322</v>
      </c>
      <c r="C8714" s="484">
        <v>3</v>
      </c>
      <c r="D8714" s="503"/>
      <c r="E8714" s="24">
        <f t="shared" si="136"/>
        <v>0</v>
      </c>
    </row>
    <row r="8715" spans="1:5" ht="20.100000000000001" customHeight="1">
      <c r="A8715" s="853">
        <v>100</v>
      </c>
      <c r="B8715" s="243" t="s">
        <v>19179</v>
      </c>
      <c r="C8715" s="206">
        <v>20</v>
      </c>
      <c r="D8715" s="503"/>
      <c r="E8715" s="24">
        <f t="shared" si="136"/>
        <v>0</v>
      </c>
    </row>
    <row r="8716" spans="1:5" ht="20.100000000000001" customHeight="1">
      <c r="A8716" s="853">
        <v>200</v>
      </c>
      <c r="B8716" s="243" t="s">
        <v>19178</v>
      </c>
      <c r="C8716" s="490">
        <v>5</v>
      </c>
      <c r="D8716" s="503"/>
      <c r="E8716" s="24">
        <f t="shared" si="136"/>
        <v>0</v>
      </c>
    </row>
    <row r="8717" spans="1:5" ht="20.100000000000001" customHeight="1">
      <c r="A8717" s="229"/>
      <c r="B8717" s="854" t="s">
        <v>9944</v>
      </c>
      <c r="C8717" s="484">
        <v>10</v>
      </c>
      <c r="D8717" s="503"/>
      <c r="E8717" s="24">
        <f t="shared" si="136"/>
        <v>0</v>
      </c>
    </row>
    <row r="8718" spans="1:5" ht="35.25" customHeight="1">
      <c r="A8718" s="229"/>
      <c r="B8718" s="854" t="s">
        <v>16887</v>
      </c>
      <c r="C8718" s="484">
        <v>10</v>
      </c>
      <c r="D8718" s="503"/>
      <c r="E8718" s="24">
        <f t="shared" si="136"/>
        <v>0</v>
      </c>
    </row>
    <row r="8719" spans="1:5" ht="20.100000000000001" customHeight="1">
      <c r="A8719" s="406">
        <v>30</v>
      </c>
      <c r="B8719" s="111" t="s">
        <v>17798</v>
      </c>
      <c r="C8719" s="78">
        <v>30</v>
      </c>
      <c r="D8719" s="503"/>
      <c r="E8719" s="24">
        <f t="shared" si="136"/>
        <v>0</v>
      </c>
    </row>
    <row r="8720" spans="1:5" ht="20.100000000000001" customHeight="1">
      <c r="A8720" s="406">
        <v>100</v>
      </c>
      <c r="B8720" s="111" t="s">
        <v>25566</v>
      </c>
      <c r="C8720" s="78">
        <v>10</v>
      </c>
      <c r="D8720" s="503"/>
      <c r="E8720" s="24">
        <f t="shared" si="136"/>
        <v>0</v>
      </c>
    </row>
    <row r="8721" spans="1:5" ht="20.100000000000001" customHeight="1">
      <c r="A8721" s="406">
        <v>100</v>
      </c>
      <c r="B8721" s="111" t="s">
        <v>25565</v>
      </c>
      <c r="C8721" s="78">
        <v>10</v>
      </c>
      <c r="D8721" s="503"/>
      <c r="E8721" s="24">
        <f t="shared" si="136"/>
        <v>0</v>
      </c>
    </row>
    <row r="8722" spans="1:5" ht="20.100000000000001" customHeight="1">
      <c r="A8722" s="406">
        <v>100</v>
      </c>
      <c r="B8722" s="309" t="s">
        <v>10317</v>
      </c>
      <c r="C8722" s="320">
        <v>10</v>
      </c>
      <c r="D8722" s="503"/>
      <c r="E8722" s="24">
        <f t="shared" si="136"/>
        <v>0</v>
      </c>
    </row>
    <row r="8723" spans="1:5" ht="20.100000000000001" customHeight="1">
      <c r="A8723" s="406">
        <v>100</v>
      </c>
      <c r="B8723" s="309" t="s">
        <v>21689</v>
      </c>
      <c r="C8723" s="490">
        <v>5</v>
      </c>
      <c r="D8723" s="503"/>
      <c r="E8723" s="24">
        <f t="shared" si="136"/>
        <v>0</v>
      </c>
    </row>
    <row r="8724" spans="1:5" ht="20.100000000000001" customHeight="1">
      <c r="A8724" s="406">
        <v>150</v>
      </c>
      <c r="B8724" s="111" t="s">
        <v>18686</v>
      </c>
      <c r="C8724" s="78">
        <v>10</v>
      </c>
      <c r="D8724" s="503"/>
      <c r="E8724" s="24">
        <f t="shared" si="136"/>
        <v>0</v>
      </c>
    </row>
    <row r="8725" spans="1:5" ht="20.100000000000001" customHeight="1">
      <c r="A8725" s="406">
        <v>100</v>
      </c>
      <c r="B8725" s="125" t="s">
        <v>24325</v>
      </c>
      <c r="C8725" s="490">
        <v>5</v>
      </c>
      <c r="D8725" s="503"/>
      <c r="E8725" s="24">
        <f t="shared" si="136"/>
        <v>0</v>
      </c>
    </row>
    <row r="8726" spans="1:5" ht="20.100000000000001" customHeight="1">
      <c r="A8726" s="406">
        <v>100</v>
      </c>
      <c r="B8726" s="125" t="s">
        <v>13289</v>
      </c>
      <c r="C8726" s="490">
        <v>5</v>
      </c>
      <c r="D8726" s="503"/>
      <c r="E8726" s="24">
        <f t="shared" si="136"/>
        <v>0</v>
      </c>
    </row>
    <row r="8727" spans="1:5" ht="20.100000000000001" customHeight="1">
      <c r="A8727" s="853">
        <v>250</v>
      </c>
      <c r="B8727" s="111" t="s">
        <v>23441</v>
      </c>
      <c r="C8727" s="490">
        <v>12</v>
      </c>
      <c r="D8727" s="503"/>
      <c r="E8727" s="24">
        <f t="shared" si="136"/>
        <v>0</v>
      </c>
    </row>
    <row r="8728" spans="1:5" ht="20.100000000000001" customHeight="1">
      <c r="A8728" s="853">
        <v>250</v>
      </c>
      <c r="B8728" s="111" t="s">
        <v>23440</v>
      </c>
      <c r="C8728" s="70">
        <v>69</v>
      </c>
      <c r="D8728" s="503"/>
      <c r="E8728" s="24">
        <f t="shared" si="136"/>
        <v>0</v>
      </c>
    </row>
    <row r="8729" spans="1:5" ht="20.100000000000001" customHeight="1">
      <c r="A8729" s="406">
        <v>30</v>
      </c>
      <c r="B8729" s="111" t="s">
        <v>17799</v>
      </c>
      <c r="C8729" s="78">
        <v>30</v>
      </c>
      <c r="D8729" s="503"/>
      <c r="E8729" s="24">
        <f t="shared" si="136"/>
        <v>0</v>
      </c>
    </row>
    <row r="8730" spans="1:5" ht="20.100000000000001" customHeight="1">
      <c r="A8730" s="406">
        <v>40</v>
      </c>
      <c r="B8730" s="111" t="s">
        <v>4984</v>
      </c>
      <c r="C8730" s="206">
        <v>160</v>
      </c>
      <c r="D8730" s="503"/>
      <c r="E8730" s="24">
        <f t="shared" si="136"/>
        <v>0</v>
      </c>
    </row>
    <row r="8731" spans="1:5" ht="20.100000000000001" customHeight="1">
      <c r="A8731" s="853">
        <v>120</v>
      </c>
      <c r="B8731" s="125" t="s">
        <v>24326</v>
      </c>
      <c r="C8731" s="490">
        <v>5</v>
      </c>
      <c r="D8731" s="503"/>
      <c r="E8731" s="24">
        <f t="shared" si="136"/>
        <v>0</v>
      </c>
    </row>
    <row r="8732" spans="1:5" ht="20.100000000000001" customHeight="1">
      <c r="A8732" s="229"/>
      <c r="B8732" s="854" t="s">
        <v>24328</v>
      </c>
      <c r="C8732" s="484">
        <v>1</v>
      </c>
      <c r="D8732" s="503"/>
      <c r="E8732" s="24">
        <f t="shared" si="136"/>
        <v>0</v>
      </c>
    </row>
    <row r="8733" spans="1:5" ht="20.100000000000001" customHeight="1">
      <c r="A8733" s="406">
        <v>30</v>
      </c>
      <c r="B8733" s="111" t="s">
        <v>17788</v>
      </c>
      <c r="C8733" s="490">
        <v>28</v>
      </c>
      <c r="D8733" s="503"/>
      <c r="E8733" s="24">
        <f t="shared" si="136"/>
        <v>0</v>
      </c>
    </row>
    <row r="8734" spans="1:5" ht="20.100000000000001" customHeight="1">
      <c r="A8734" s="406">
        <v>30</v>
      </c>
      <c r="B8734" s="111" t="s">
        <v>17792</v>
      </c>
      <c r="C8734" s="490">
        <v>25</v>
      </c>
      <c r="D8734" s="503"/>
      <c r="E8734" s="24">
        <f t="shared" si="136"/>
        <v>0</v>
      </c>
    </row>
    <row r="8735" spans="1:5" ht="20.100000000000001" customHeight="1">
      <c r="A8735" s="406">
        <v>30</v>
      </c>
      <c r="B8735" s="111" t="s">
        <v>17793</v>
      </c>
      <c r="C8735" s="490">
        <v>25</v>
      </c>
      <c r="D8735" s="503"/>
      <c r="E8735" s="24">
        <f t="shared" si="136"/>
        <v>0</v>
      </c>
    </row>
    <row r="8736" spans="1:5" ht="20.100000000000001" customHeight="1">
      <c r="A8736" s="406">
        <v>30</v>
      </c>
      <c r="B8736" s="111" t="s">
        <v>17794</v>
      </c>
      <c r="C8736" s="490">
        <v>80</v>
      </c>
      <c r="D8736" s="503"/>
      <c r="E8736" s="24">
        <f t="shared" si="136"/>
        <v>0</v>
      </c>
    </row>
    <row r="8737" spans="1:5" ht="20.100000000000001" customHeight="1">
      <c r="A8737" s="406">
        <v>100</v>
      </c>
      <c r="B8737" s="111" t="s">
        <v>17603</v>
      </c>
      <c r="C8737" s="490">
        <v>6</v>
      </c>
      <c r="D8737" s="503"/>
      <c r="E8737" s="24">
        <f t="shared" ref="E8737:E8800" si="137">D8737*A8737</f>
        <v>0</v>
      </c>
    </row>
    <row r="8738" spans="1:5" ht="20.100000000000001" customHeight="1">
      <c r="A8738" s="406">
        <v>250</v>
      </c>
      <c r="B8738" s="310" t="s">
        <v>8834</v>
      </c>
      <c r="C8738" s="246">
        <v>6</v>
      </c>
      <c r="D8738" s="503"/>
      <c r="E8738" s="24">
        <f t="shared" si="137"/>
        <v>0</v>
      </c>
    </row>
    <row r="8739" spans="1:5" ht="20.100000000000001" customHeight="1">
      <c r="A8739" s="406">
        <v>50</v>
      </c>
      <c r="B8739" s="309" t="s">
        <v>8835</v>
      </c>
      <c r="C8739" s="490">
        <v>9</v>
      </c>
      <c r="D8739" s="503"/>
      <c r="E8739" s="24">
        <f t="shared" si="137"/>
        <v>0</v>
      </c>
    </row>
    <row r="8740" spans="1:5" ht="20.100000000000001" customHeight="1">
      <c r="A8740" s="406">
        <v>60</v>
      </c>
      <c r="B8740" s="111" t="s">
        <v>10256</v>
      </c>
      <c r="C8740" s="78">
        <v>8</v>
      </c>
      <c r="D8740" s="503"/>
      <c r="E8740" s="24">
        <f t="shared" si="137"/>
        <v>0</v>
      </c>
    </row>
    <row r="8741" spans="1:5" ht="20.100000000000001" customHeight="1">
      <c r="A8741" s="406">
        <v>30</v>
      </c>
      <c r="B8741" s="111" t="s">
        <v>17795</v>
      </c>
      <c r="C8741" s="490">
        <v>10</v>
      </c>
      <c r="D8741" s="503"/>
      <c r="E8741" s="24">
        <f t="shared" si="137"/>
        <v>0</v>
      </c>
    </row>
    <row r="8742" spans="1:5" ht="20.100000000000001" customHeight="1">
      <c r="A8742" s="406">
        <v>30</v>
      </c>
      <c r="B8742" s="111" t="s">
        <v>17796</v>
      </c>
      <c r="C8742" s="490">
        <v>10</v>
      </c>
      <c r="D8742" s="503"/>
      <c r="E8742" s="24">
        <f t="shared" si="137"/>
        <v>0</v>
      </c>
    </row>
    <row r="8743" spans="1:5" ht="20.100000000000001" customHeight="1">
      <c r="A8743" s="406">
        <v>30</v>
      </c>
      <c r="B8743" s="111" t="s">
        <v>17797</v>
      </c>
      <c r="C8743" s="490">
        <v>15</v>
      </c>
      <c r="D8743" s="503"/>
      <c r="E8743" s="24">
        <f t="shared" si="137"/>
        <v>0</v>
      </c>
    </row>
    <row r="8744" spans="1:5" ht="20.100000000000001" customHeight="1">
      <c r="A8744" s="406">
        <v>30</v>
      </c>
      <c r="B8744" s="111" t="s">
        <v>17786</v>
      </c>
      <c r="C8744" s="78">
        <v>2</v>
      </c>
      <c r="D8744" s="503"/>
      <c r="E8744" s="24">
        <f t="shared" si="137"/>
        <v>0</v>
      </c>
    </row>
    <row r="8745" spans="1:5" ht="20.100000000000001" customHeight="1">
      <c r="A8745" s="406">
        <v>30</v>
      </c>
      <c r="B8745" s="111" t="s">
        <v>17787</v>
      </c>
      <c r="C8745" s="78">
        <v>37</v>
      </c>
      <c r="D8745" s="503"/>
      <c r="E8745" s="24">
        <f t="shared" si="137"/>
        <v>0</v>
      </c>
    </row>
    <row r="8746" spans="1:5" ht="20.100000000000001" customHeight="1">
      <c r="A8746" s="406">
        <v>150</v>
      </c>
      <c r="B8746" s="111" t="s">
        <v>17604</v>
      </c>
      <c r="C8746" s="490">
        <v>7</v>
      </c>
      <c r="D8746" s="503"/>
      <c r="E8746" s="24">
        <f t="shared" si="137"/>
        <v>0</v>
      </c>
    </row>
    <row r="8747" spans="1:5" ht="20.100000000000001" customHeight="1">
      <c r="A8747" s="406">
        <v>50</v>
      </c>
      <c r="B8747" s="309" t="s">
        <v>18687</v>
      </c>
      <c r="C8747" s="490">
        <v>9</v>
      </c>
      <c r="D8747" s="503"/>
      <c r="E8747" s="24">
        <f t="shared" si="137"/>
        <v>0</v>
      </c>
    </row>
    <row r="8748" spans="1:5" ht="20.100000000000001" customHeight="1">
      <c r="A8748" s="406">
        <v>30</v>
      </c>
      <c r="B8748" s="111" t="s">
        <v>1947</v>
      </c>
      <c r="C8748" s="78">
        <v>11</v>
      </c>
      <c r="D8748" s="503"/>
      <c r="E8748" s="24">
        <f t="shared" si="137"/>
        <v>0</v>
      </c>
    </row>
    <row r="8749" spans="1:5" ht="20.100000000000001" customHeight="1">
      <c r="A8749" s="406">
        <v>30</v>
      </c>
      <c r="B8749" s="111" t="s">
        <v>1948</v>
      </c>
      <c r="C8749" s="78">
        <v>50</v>
      </c>
      <c r="D8749" s="503"/>
      <c r="E8749" s="24">
        <f t="shared" si="137"/>
        <v>0</v>
      </c>
    </row>
    <row r="8750" spans="1:5" ht="20.100000000000001" customHeight="1">
      <c r="A8750" s="406">
        <v>50</v>
      </c>
      <c r="B8750" s="309" t="s">
        <v>18688</v>
      </c>
      <c r="C8750" s="490">
        <v>10</v>
      </c>
      <c r="D8750" s="503"/>
      <c r="E8750" s="24">
        <f t="shared" si="137"/>
        <v>0</v>
      </c>
    </row>
    <row r="8751" spans="1:5" ht="20.100000000000001" customHeight="1">
      <c r="A8751" s="406">
        <v>30</v>
      </c>
      <c r="B8751" s="111" t="s">
        <v>17790</v>
      </c>
      <c r="C8751" s="490">
        <v>30</v>
      </c>
      <c r="D8751" s="503"/>
      <c r="E8751" s="24">
        <f t="shared" si="137"/>
        <v>0</v>
      </c>
    </row>
    <row r="8752" spans="1:5" ht="20.100000000000001" customHeight="1">
      <c r="A8752" s="406">
        <v>30</v>
      </c>
      <c r="B8752" s="111" t="s">
        <v>17791</v>
      </c>
      <c r="C8752" s="490">
        <v>10</v>
      </c>
      <c r="D8752" s="503"/>
      <c r="E8752" s="24">
        <f t="shared" si="137"/>
        <v>0</v>
      </c>
    </row>
    <row r="8753" spans="1:5" ht="20.100000000000001" customHeight="1">
      <c r="A8753" s="406">
        <v>30</v>
      </c>
      <c r="B8753" s="111" t="s">
        <v>25538</v>
      </c>
      <c r="C8753" s="490">
        <v>10</v>
      </c>
      <c r="D8753" s="503"/>
      <c r="E8753" s="24">
        <f t="shared" si="137"/>
        <v>0</v>
      </c>
    </row>
    <row r="8754" spans="1:5" ht="20.100000000000001" customHeight="1">
      <c r="A8754" s="406">
        <v>30</v>
      </c>
      <c r="B8754" s="111" t="s">
        <v>25539</v>
      </c>
      <c r="C8754" s="490">
        <v>8</v>
      </c>
      <c r="D8754" s="503"/>
      <c r="E8754" s="24">
        <f t="shared" si="137"/>
        <v>0</v>
      </c>
    </row>
    <row r="8755" spans="1:5" ht="20.100000000000001" customHeight="1">
      <c r="A8755" s="406">
        <v>60</v>
      </c>
      <c r="B8755" s="111" t="s">
        <v>13600</v>
      </c>
      <c r="C8755" s="320">
        <v>1</v>
      </c>
      <c r="D8755" s="503"/>
      <c r="E8755" s="24">
        <f t="shared" si="137"/>
        <v>0</v>
      </c>
    </row>
    <row r="8756" spans="1:5" ht="20.100000000000001" customHeight="1">
      <c r="A8756" s="406">
        <v>60</v>
      </c>
      <c r="B8756" s="111" t="s">
        <v>13597</v>
      </c>
      <c r="C8756" s="78">
        <v>1</v>
      </c>
      <c r="D8756" s="503"/>
      <c r="E8756" s="24">
        <f t="shared" si="137"/>
        <v>0</v>
      </c>
    </row>
    <row r="8757" spans="1:5" ht="20.100000000000001" customHeight="1">
      <c r="A8757" s="406">
        <v>60</v>
      </c>
      <c r="B8757" s="111" t="s">
        <v>4692</v>
      </c>
      <c r="C8757" s="78">
        <v>35</v>
      </c>
      <c r="D8757" s="503"/>
      <c r="E8757" s="24">
        <f t="shared" si="137"/>
        <v>0</v>
      </c>
    </row>
    <row r="8758" spans="1:5" ht="20.100000000000001" customHeight="1">
      <c r="A8758" s="406">
        <v>60</v>
      </c>
      <c r="B8758" s="111" t="s">
        <v>4693</v>
      </c>
      <c r="C8758" s="78">
        <v>38</v>
      </c>
      <c r="D8758" s="503"/>
      <c r="E8758" s="24">
        <f t="shared" si="137"/>
        <v>0</v>
      </c>
    </row>
    <row r="8759" spans="1:5" ht="20.100000000000001" customHeight="1">
      <c r="A8759" s="406">
        <v>30</v>
      </c>
      <c r="B8759" s="111" t="s">
        <v>4694</v>
      </c>
      <c r="C8759" s="78">
        <v>50</v>
      </c>
      <c r="D8759" s="503"/>
      <c r="E8759" s="24">
        <f t="shared" si="137"/>
        <v>0</v>
      </c>
    </row>
    <row r="8760" spans="1:5" ht="20.100000000000001" customHeight="1">
      <c r="A8760" s="406">
        <v>60</v>
      </c>
      <c r="B8760" s="111" t="s">
        <v>4695</v>
      </c>
      <c r="C8760" s="78">
        <v>9</v>
      </c>
      <c r="D8760" s="85"/>
      <c r="E8760" s="24">
        <f t="shared" si="137"/>
        <v>0</v>
      </c>
    </row>
    <row r="8761" spans="1:5" ht="20.100000000000001" customHeight="1">
      <c r="A8761" s="406">
        <v>60</v>
      </c>
      <c r="B8761" s="111" t="s">
        <v>4696</v>
      </c>
      <c r="C8761" s="78">
        <v>2</v>
      </c>
      <c r="D8761" s="503"/>
      <c r="E8761" s="24">
        <f t="shared" si="137"/>
        <v>0</v>
      </c>
    </row>
    <row r="8762" spans="1:5" ht="20.100000000000001" customHeight="1">
      <c r="A8762" s="853">
        <v>40</v>
      </c>
      <c r="B8762" s="309" t="s">
        <v>24082</v>
      </c>
      <c r="C8762" s="490">
        <v>20</v>
      </c>
      <c r="D8762" s="503"/>
      <c r="E8762" s="24">
        <f t="shared" si="137"/>
        <v>0</v>
      </c>
    </row>
    <row r="8763" spans="1:5" ht="20.100000000000001" customHeight="1">
      <c r="A8763" s="406">
        <v>40</v>
      </c>
      <c r="B8763" s="616" t="s">
        <v>15450</v>
      </c>
      <c r="C8763" s="490">
        <v>8</v>
      </c>
      <c r="D8763" s="503"/>
      <c r="E8763" s="24">
        <f t="shared" si="137"/>
        <v>0</v>
      </c>
    </row>
    <row r="8764" spans="1:5" ht="20.100000000000001" customHeight="1">
      <c r="A8764" s="406">
        <v>40</v>
      </c>
      <c r="B8764" s="111" t="s">
        <v>4063</v>
      </c>
      <c r="C8764" s="78">
        <v>2</v>
      </c>
      <c r="D8764" s="503"/>
      <c r="E8764" s="24">
        <f t="shared" si="137"/>
        <v>0</v>
      </c>
    </row>
    <row r="8765" spans="1:5" ht="20.100000000000001" customHeight="1">
      <c r="A8765" s="406">
        <v>40</v>
      </c>
      <c r="B8765" s="616" t="s">
        <v>24096</v>
      </c>
      <c r="C8765" s="490">
        <v>8</v>
      </c>
      <c r="D8765" s="503"/>
      <c r="E8765" s="24">
        <f t="shared" si="137"/>
        <v>0</v>
      </c>
    </row>
    <row r="8766" spans="1:5" ht="20.100000000000001" customHeight="1">
      <c r="A8766" s="406">
        <v>40</v>
      </c>
      <c r="B8766" s="279" t="s">
        <v>3678</v>
      </c>
      <c r="C8766" s="78">
        <v>35</v>
      </c>
      <c r="D8766" s="503"/>
      <c r="E8766" s="24">
        <f t="shared" si="137"/>
        <v>0</v>
      </c>
    </row>
    <row r="8767" spans="1:5" ht="20.100000000000001" customHeight="1">
      <c r="A8767" s="406">
        <v>40</v>
      </c>
      <c r="B8767" s="279" t="s">
        <v>3679</v>
      </c>
      <c r="C8767" s="78">
        <v>23</v>
      </c>
      <c r="D8767" s="503"/>
      <c r="E8767" s="24">
        <f t="shared" si="137"/>
        <v>0</v>
      </c>
    </row>
    <row r="8768" spans="1:5" ht="20.100000000000001" customHeight="1">
      <c r="A8768" s="853">
        <v>200</v>
      </c>
      <c r="B8768" s="370" t="s">
        <v>27141</v>
      </c>
      <c r="C8768" s="484">
        <v>5</v>
      </c>
      <c r="D8768" s="503"/>
      <c r="E8768" s="24">
        <f t="shared" si="137"/>
        <v>0</v>
      </c>
    </row>
    <row r="8769" spans="1:5" ht="20.100000000000001" customHeight="1">
      <c r="A8769" s="406">
        <v>250</v>
      </c>
      <c r="B8769" s="351" t="s">
        <v>11876</v>
      </c>
      <c r="C8769" s="320">
        <v>8</v>
      </c>
      <c r="D8769" s="503"/>
      <c r="E8769" s="24">
        <f t="shared" si="137"/>
        <v>0</v>
      </c>
    </row>
    <row r="8770" spans="1:5" ht="20.100000000000001" customHeight="1">
      <c r="A8770" s="406">
        <v>150</v>
      </c>
      <c r="B8770" s="111" t="s">
        <v>4819</v>
      </c>
      <c r="C8770" s="206">
        <v>23</v>
      </c>
      <c r="D8770" s="503"/>
      <c r="E8770" s="24">
        <f t="shared" si="137"/>
        <v>0</v>
      </c>
    </row>
    <row r="8771" spans="1:5" ht="20.100000000000001" customHeight="1">
      <c r="A8771" s="406">
        <v>40</v>
      </c>
      <c r="B8771" s="616" t="s">
        <v>27054</v>
      </c>
      <c r="C8771" s="490">
        <v>10</v>
      </c>
      <c r="D8771" s="239"/>
      <c r="E8771" s="24">
        <f t="shared" si="137"/>
        <v>0</v>
      </c>
    </row>
    <row r="8772" spans="1:5" ht="20.100000000000001" customHeight="1">
      <c r="A8772" s="406">
        <v>100</v>
      </c>
      <c r="B8772" s="111" t="s">
        <v>4820</v>
      </c>
      <c r="C8772" s="78">
        <v>20</v>
      </c>
      <c r="D8772" s="503"/>
      <c r="E8772" s="24">
        <f t="shared" si="137"/>
        <v>0</v>
      </c>
    </row>
    <row r="8773" spans="1:5" ht="20.100000000000001" customHeight="1">
      <c r="A8773" s="406">
        <v>40</v>
      </c>
      <c r="B8773" s="111" t="s">
        <v>25133</v>
      </c>
      <c r="C8773" s="78">
        <v>12</v>
      </c>
      <c r="D8773" s="85"/>
      <c r="E8773" s="24">
        <f t="shared" si="137"/>
        <v>0</v>
      </c>
    </row>
    <row r="8774" spans="1:5" ht="20.100000000000001" customHeight="1">
      <c r="A8774" s="406">
        <v>40</v>
      </c>
      <c r="B8774" s="111" t="s">
        <v>1932</v>
      </c>
      <c r="C8774" s="78">
        <v>10</v>
      </c>
      <c r="D8774" s="85"/>
      <c r="E8774" s="24">
        <f t="shared" si="137"/>
        <v>0</v>
      </c>
    </row>
    <row r="8775" spans="1:5" ht="20.100000000000001" customHeight="1">
      <c r="A8775" s="406">
        <v>50</v>
      </c>
      <c r="B8775" s="309" t="s">
        <v>25693</v>
      </c>
      <c r="C8775" s="70">
        <v>25</v>
      </c>
      <c r="D8775" s="503"/>
      <c r="E8775" s="24">
        <f t="shared" si="137"/>
        <v>0</v>
      </c>
    </row>
    <row r="8776" spans="1:5" ht="20.100000000000001" customHeight="1">
      <c r="A8776" s="406">
        <v>40</v>
      </c>
      <c r="B8776" s="309" t="s">
        <v>23436</v>
      </c>
      <c r="C8776" s="70">
        <v>25</v>
      </c>
      <c r="D8776" s="503"/>
      <c r="E8776" s="24">
        <f t="shared" si="137"/>
        <v>0</v>
      </c>
    </row>
    <row r="8777" spans="1:5" ht="20.100000000000001" customHeight="1">
      <c r="A8777" s="853">
        <v>100</v>
      </c>
      <c r="B8777" s="1142" t="s">
        <v>24083</v>
      </c>
      <c r="C8777" s="490">
        <v>1</v>
      </c>
      <c r="D8777" s="503"/>
      <c r="E8777" s="24">
        <f t="shared" si="137"/>
        <v>0</v>
      </c>
    </row>
    <row r="8778" spans="1:5" ht="20.100000000000001" customHeight="1">
      <c r="A8778" s="406">
        <v>40</v>
      </c>
      <c r="B8778" s="311" t="s">
        <v>24086</v>
      </c>
      <c r="C8778" s="320">
        <v>30</v>
      </c>
      <c r="D8778" s="503"/>
      <c r="E8778" s="24">
        <f t="shared" si="137"/>
        <v>0</v>
      </c>
    </row>
    <row r="8779" spans="1:5" ht="20.100000000000001" customHeight="1">
      <c r="A8779" s="229"/>
      <c r="B8779" s="119" t="s">
        <v>16170</v>
      </c>
      <c r="C8779" s="484">
        <v>10</v>
      </c>
      <c r="D8779" s="503"/>
      <c r="E8779" s="24">
        <f t="shared" si="137"/>
        <v>0</v>
      </c>
    </row>
    <row r="8780" spans="1:5" ht="20.100000000000001" customHeight="1">
      <c r="A8780" s="406">
        <v>40</v>
      </c>
      <c r="B8780" s="111" t="s">
        <v>10139</v>
      </c>
      <c r="C8780" s="78">
        <v>15</v>
      </c>
      <c r="D8780" s="503"/>
      <c r="E8780" s="24">
        <f t="shared" si="137"/>
        <v>0</v>
      </c>
    </row>
    <row r="8781" spans="1:5" ht="20.100000000000001" customHeight="1">
      <c r="A8781" s="406">
        <v>40</v>
      </c>
      <c r="B8781" s="309" t="s">
        <v>24079</v>
      </c>
      <c r="C8781" s="490">
        <v>6</v>
      </c>
      <c r="D8781" s="503"/>
      <c r="E8781" s="24">
        <f t="shared" si="137"/>
        <v>0</v>
      </c>
    </row>
    <row r="8782" spans="1:5" ht="20.100000000000001" customHeight="1">
      <c r="A8782" s="406">
        <v>40</v>
      </c>
      <c r="B8782" s="616" t="s">
        <v>24087</v>
      </c>
      <c r="C8782" s="490">
        <v>10</v>
      </c>
      <c r="D8782" s="503"/>
      <c r="E8782" s="24">
        <f t="shared" si="137"/>
        <v>0</v>
      </c>
    </row>
    <row r="8783" spans="1:5" ht="20.100000000000001" customHeight="1">
      <c r="A8783" s="406">
        <v>40</v>
      </c>
      <c r="B8783" s="111" t="s">
        <v>11219</v>
      </c>
      <c r="C8783" s="320">
        <v>500</v>
      </c>
      <c r="D8783" s="503"/>
      <c r="E8783" s="24">
        <f t="shared" si="137"/>
        <v>0</v>
      </c>
    </row>
    <row r="8784" spans="1:5" ht="20.100000000000001" customHeight="1">
      <c r="A8784" s="406">
        <v>40</v>
      </c>
      <c r="B8784" s="279" t="s">
        <v>4342</v>
      </c>
      <c r="C8784" s="78">
        <v>14</v>
      </c>
      <c r="D8784" s="85"/>
      <c r="E8784" s="24">
        <f t="shared" si="137"/>
        <v>0</v>
      </c>
    </row>
    <row r="8785" spans="1:5" ht="20.100000000000001" customHeight="1">
      <c r="A8785" s="406">
        <v>40</v>
      </c>
      <c r="B8785" s="111" t="s">
        <v>2973</v>
      </c>
      <c r="C8785" s="78">
        <v>20</v>
      </c>
      <c r="D8785" s="503"/>
      <c r="E8785" s="24">
        <f t="shared" si="137"/>
        <v>0</v>
      </c>
    </row>
    <row r="8786" spans="1:5" ht="20.100000000000001" customHeight="1">
      <c r="A8786" s="406">
        <v>150</v>
      </c>
      <c r="B8786" s="159" t="s">
        <v>3680</v>
      </c>
      <c r="C8786" s="70">
        <v>3</v>
      </c>
      <c r="D8786" s="503"/>
      <c r="E8786" s="24">
        <f t="shared" si="137"/>
        <v>0</v>
      </c>
    </row>
    <row r="8787" spans="1:5" ht="20.100000000000001" customHeight="1">
      <c r="A8787" s="406">
        <v>40</v>
      </c>
      <c r="B8787" s="111" t="s">
        <v>11220</v>
      </c>
      <c r="C8787" s="78">
        <v>120</v>
      </c>
      <c r="D8787" s="503"/>
      <c r="E8787" s="24">
        <f t="shared" si="137"/>
        <v>0</v>
      </c>
    </row>
    <row r="8788" spans="1:5" ht="20.100000000000001" customHeight="1">
      <c r="A8788" s="406">
        <v>40</v>
      </c>
      <c r="B8788" s="279" t="s">
        <v>8145</v>
      </c>
      <c r="C8788" s="78">
        <v>10</v>
      </c>
      <c r="D8788" s="503"/>
      <c r="E8788" s="24">
        <f t="shared" si="137"/>
        <v>0</v>
      </c>
    </row>
    <row r="8789" spans="1:5" ht="20.100000000000001" customHeight="1">
      <c r="A8789" s="406">
        <v>40</v>
      </c>
      <c r="B8789" s="279" t="s">
        <v>4687</v>
      </c>
      <c r="C8789" s="78">
        <v>15</v>
      </c>
      <c r="D8789" s="503"/>
      <c r="E8789" s="24">
        <f t="shared" si="137"/>
        <v>0</v>
      </c>
    </row>
    <row r="8790" spans="1:5" ht="20.100000000000001" customHeight="1">
      <c r="A8790" s="406">
        <v>40</v>
      </c>
      <c r="B8790" s="615" t="s">
        <v>24088</v>
      </c>
      <c r="C8790" s="70">
        <v>50</v>
      </c>
      <c r="D8790" s="503"/>
      <c r="E8790" s="24">
        <f t="shared" si="137"/>
        <v>0</v>
      </c>
    </row>
    <row r="8791" spans="1:5" ht="20.100000000000001" customHeight="1">
      <c r="A8791" s="229"/>
      <c r="B8791" s="615" t="s">
        <v>24089</v>
      </c>
      <c r="C8791" s="70">
        <v>300</v>
      </c>
      <c r="D8791" s="503"/>
      <c r="E8791" s="24">
        <f t="shared" si="137"/>
        <v>0</v>
      </c>
    </row>
    <row r="8792" spans="1:5" ht="20.100000000000001" customHeight="1">
      <c r="A8792" s="406">
        <v>40</v>
      </c>
      <c r="B8792" s="309" t="s">
        <v>24080</v>
      </c>
      <c r="C8792" s="490">
        <v>10</v>
      </c>
      <c r="D8792" s="503"/>
      <c r="E8792" s="24">
        <f t="shared" si="137"/>
        <v>0</v>
      </c>
    </row>
    <row r="8793" spans="1:5" ht="20.100000000000001" customHeight="1">
      <c r="A8793" s="406">
        <v>100</v>
      </c>
      <c r="B8793" s="1142" t="s">
        <v>24084</v>
      </c>
      <c r="C8793" s="490">
        <v>1</v>
      </c>
      <c r="D8793" s="503"/>
      <c r="E8793" s="24">
        <f t="shared" si="137"/>
        <v>0</v>
      </c>
    </row>
    <row r="8794" spans="1:5" ht="20.100000000000001" customHeight="1">
      <c r="A8794" s="406">
        <v>40</v>
      </c>
      <c r="B8794" s="616" t="s">
        <v>24090</v>
      </c>
      <c r="C8794" s="320">
        <v>6</v>
      </c>
      <c r="D8794" s="503"/>
      <c r="E8794" s="24">
        <f t="shared" si="137"/>
        <v>0</v>
      </c>
    </row>
    <row r="8795" spans="1:5" ht="20.100000000000001" customHeight="1">
      <c r="A8795" s="406">
        <v>40</v>
      </c>
      <c r="B8795" s="279" t="s">
        <v>4688</v>
      </c>
      <c r="C8795" s="78">
        <v>7</v>
      </c>
      <c r="D8795" s="503"/>
      <c r="E8795" s="24">
        <f t="shared" si="137"/>
        <v>0</v>
      </c>
    </row>
    <row r="8796" spans="1:5" ht="20.100000000000001" customHeight="1">
      <c r="A8796" s="406">
        <v>40</v>
      </c>
      <c r="B8796" s="279" t="s">
        <v>7228</v>
      </c>
      <c r="C8796" s="206">
        <v>60</v>
      </c>
      <c r="D8796" s="503"/>
      <c r="E8796" s="24">
        <f t="shared" si="137"/>
        <v>0</v>
      </c>
    </row>
    <row r="8797" spans="1:5" ht="20.100000000000001" customHeight="1">
      <c r="A8797" s="406">
        <v>60</v>
      </c>
      <c r="B8797" s="279" t="s">
        <v>8146</v>
      </c>
      <c r="C8797" s="63">
        <v>3</v>
      </c>
      <c r="D8797" s="503"/>
      <c r="E8797" s="24">
        <f t="shared" si="137"/>
        <v>0</v>
      </c>
    </row>
    <row r="8798" spans="1:5" ht="20.100000000000001" customHeight="1">
      <c r="A8798" s="406">
        <v>40</v>
      </c>
      <c r="B8798" s="111" t="s">
        <v>4689</v>
      </c>
      <c r="C8798" s="78">
        <v>9</v>
      </c>
      <c r="D8798" s="503"/>
      <c r="E8798" s="24">
        <f t="shared" si="137"/>
        <v>0</v>
      </c>
    </row>
    <row r="8799" spans="1:5" ht="20.100000000000001" customHeight="1">
      <c r="A8799" s="229"/>
      <c r="B8799" s="615" t="s">
        <v>24091</v>
      </c>
      <c r="C8799" s="70">
        <v>50</v>
      </c>
      <c r="D8799" s="503"/>
      <c r="E8799" s="24">
        <f t="shared" si="137"/>
        <v>0</v>
      </c>
    </row>
    <row r="8800" spans="1:5" ht="20.100000000000001" customHeight="1">
      <c r="A8800" s="406">
        <v>40</v>
      </c>
      <c r="B8800" s="615" t="s">
        <v>24092</v>
      </c>
      <c r="C8800" s="70">
        <v>30</v>
      </c>
      <c r="D8800" s="503"/>
      <c r="E8800" s="24">
        <f t="shared" si="137"/>
        <v>0</v>
      </c>
    </row>
    <row r="8801" spans="1:5" ht="20.100000000000001" customHeight="1">
      <c r="A8801" s="406">
        <v>60</v>
      </c>
      <c r="B8801" s="309" t="s">
        <v>10318</v>
      </c>
      <c r="C8801" s="320">
        <v>1</v>
      </c>
      <c r="D8801" s="503"/>
      <c r="E8801" s="24">
        <f t="shared" ref="E8801:E8864" si="138">D8801*A8801</f>
        <v>0</v>
      </c>
    </row>
    <row r="8802" spans="1:5" ht="20.100000000000001" customHeight="1">
      <c r="A8802" s="406">
        <v>40</v>
      </c>
      <c r="B8802" s="309" t="s">
        <v>24081</v>
      </c>
      <c r="C8802" s="490">
        <v>100</v>
      </c>
      <c r="D8802" s="503"/>
      <c r="E8802" s="24">
        <f t="shared" si="138"/>
        <v>0</v>
      </c>
    </row>
    <row r="8803" spans="1:5" ht="20.100000000000001" customHeight="1">
      <c r="A8803" s="406">
        <v>100</v>
      </c>
      <c r="B8803" s="1142" t="s">
        <v>24085</v>
      </c>
      <c r="C8803" s="490">
        <v>1</v>
      </c>
      <c r="D8803" s="503"/>
      <c r="E8803" s="24">
        <f t="shared" si="138"/>
        <v>0</v>
      </c>
    </row>
    <row r="8804" spans="1:5" ht="20.100000000000001" customHeight="1">
      <c r="A8804" s="406">
        <v>25</v>
      </c>
      <c r="B8804" s="159" t="s">
        <v>11877</v>
      </c>
      <c r="C8804" s="246">
        <v>10</v>
      </c>
      <c r="D8804" s="503"/>
      <c r="E8804" s="24">
        <f t="shared" si="138"/>
        <v>0</v>
      </c>
    </row>
    <row r="8805" spans="1:5" ht="20.100000000000001" customHeight="1">
      <c r="A8805" s="406">
        <v>100</v>
      </c>
      <c r="B8805" s="867" t="s">
        <v>3681</v>
      </c>
      <c r="C8805" s="78">
        <v>4</v>
      </c>
      <c r="D8805" s="503"/>
      <c r="E8805" s="24">
        <f t="shared" si="138"/>
        <v>0</v>
      </c>
    </row>
    <row r="8806" spans="1:5" ht="20.100000000000001" customHeight="1">
      <c r="A8806" s="406">
        <v>150</v>
      </c>
      <c r="B8806" s="370" t="s">
        <v>16169</v>
      </c>
      <c r="C8806" s="78">
        <v>10</v>
      </c>
      <c r="D8806" s="503"/>
      <c r="E8806" s="24">
        <f t="shared" si="138"/>
        <v>0</v>
      </c>
    </row>
    <row r="8807" spans="1:5" ht="20.100000000000001" customHeight="1">
      <c r="A8807" s="406">
        <v>40</v>
      </c>
      <c r="B8807" s="111" t="s">
        <v>4691</v>
      </c>
      <c r="C8807" s="78">
        <v>78</v>
      </c>
      <c r="D8807" s="503"/>
      <c r="E8807" s="24">
        <f t="shared" si="138"/>
        <v>0</v>
      </c>
    </row>
    <row r="8808" spans="1:5" ht="20.100000000000001" customHeight="1">
      <c r="A8808" s="406">
        <v>40</v>
      </c>
      <c r="B8808" s="111" t="s">
        <v>4690</v>
      </c>
      <c r="C8808" s="78">
        <v>65</v>
      </c>
      <c r="D8808" s="503"/>
      <c r="E8808" s="24">
        <f t="shared" si="138"/>
        <v>0</v>
      </c>
    </row>
    <row r="8809" spans="1:5" ht="20.100000000000001" customHeight="1">
      <c r="A8809" s="406">
        <v>40</v>
      </c>
      <c r="B8809" s="279" t="s">
        <v>13598</v>
      </c>
      <c r="C8809" s="78">
        <v>20</v>
      </c>
      <c r="D8809" s="85"/>
      <c r="E8809" s="24">
        <f t="shared" si="138"/>
        <v>0</v>
      </c>
    </row>
    <row r="8810" spans="1:5" ht="20.100000000000001" customHeight="1">
      <c r="A8810" s="406">
        <v>40</v>
      </c>
      <c r="B8810" s="279" t="s">
        <v>13599</v>
      </c>
      <c r="C8810" s="78">
        <v>20</v>
      </c>
      <c r="D8810" s="85"/>
      <c r="E8810" s="24">
        <f t="shared" si="138"/>
        <v>0</v>
      </c>
    </row>
    <row r="8811" spans="1:5" ht="20.100000000000001" customHeight="1">
      <c r="A8811" s="406">
        <v>40</v>
      </c>
      <c r="B8811" s="279" t="s">
        <v>3682</v>
      </c>
      <c r="C8811" s="78">
        <v>7</v>
      </c>
      <c r="D8811" s="85"/>
      <c r="E8811" s="24">
        <f t="shared" si="138"/>
        <v>0</v>
      </c>
    </row>
    <row r="8812" spans="1:5" s="600" customFormat="1" ht="20.100000000000001" customHeight="1">
      <c r="A8812" s="406">
        <v>60</v>
      </c>
      <c r="B8812" s="309" t="s">
        <v>18982</v>
      </c>
      <c r="C8812" s="484">
        <v>1</v>
      </c>
      <c r="D8812" s="503"/>
      <c r="E8812" s="24">
        <f t="shared" si="138"/>
        <v>0</v>
      </c>
    </row>
    <row r="8813" spans="1:5" ht="20.100000000000001" customHeight="1">
      <c r="A8813" s="406">
        <v>40</v>
      </c>
      <c r="B8813" s="616" t="s">
        <v>24093</v>
      </c>
      <c r="C8813" s="320">
        <v>10</v>
      </c>
      <c r="D8813" s="503"/>
      <c r="E8813" s="24">
        <f t="shared" si="138"/>
        <v>0</v>
      </c>
    </row>
    <row r="8814" spans="1:5" ht="20.100000000000001" customHeight="1">
      <c r="A8814" s="406">
        <v>40</v>
      </c>
      <c r="B8814" s="111" t="s">
        <v>10140</v>
      </c>
      <c r="C8814" s="78">
        <v>10</v>
      </c>
      <c r="D8814" s="503"/>
      <c r="E8814" s="24">
        <f t="shared" si="138"/>
        <v>0</v>
      </c>
    </row>
    <row r="8815" spans="1:5" ht="20.100000000000001" customHeight="1">
      <c r="A8815" s="406">
        <v>40</v>
      </c>
      <c r="B8815" s="279" t="s">
        <v>8147</v>
      </c>
      <c r="C8815" s="78">
        <v>43</v>
      </c>
      <c r="D8815" s="85"/>
      <c r="E8815" s="24">
        <f t="shared" si="138"/>
        <v>0</v>
      </c>
    </row>
    <row r="8816" spans="1:5" ht="20.100000000000001" customHeight="1">
      <c r="A8816" s="406">
        <v>40</v>
      </c>
      <c r="B8816" s="111" t="s">
        <v>7606</v>
      </c>
      <c r="C8816" s="78">
        <v>75</v>
      </c>
      <c r="D8816" s="503"/>
      <c r="E8816" s="24">
        <f t="shared" si="138"/>
        <v>0</v>
      </c>
    </row>
    <row r="8817" spans="1:5" ht="20.100000000000001" customHeight="1">
      <c r="A8817" s="406">
        <v>40</v>
      </c>
      <c r="B8817" s="279" t="s">
        <v>3683</v>
      </c>
      <c r="C8817" s="78">
        <v>53</v>
      </c>
      <c r="D8817" s="503"/>
      <c r="E8817" s="24">
        <f t="shared" si="138"/>
        <v>0</v>
      </c>
    </row>
    <row r="8818" spans="1:5" ht="20.100000000000001" customHeight="1">
      <c r="A8818" s="406">
        <v>40</v>
      </c>
      <c r="B8818" s="616" t="s">
        <v>24094</v>
      </c>
      <c r="C8818" s="320">
        <v>8</v>
      </c>
      <c r="D8818" s="503"/>
      <c r="E8818" s="24">
        <f t="shared" si="138"/>
        <v>0</v>
      </c>
    </row>
    <row r="8819" spans="1:5" ht="20.100000000000001" customHeight="1">
      <c r="A8819" s="406">
        <v>40</v>
      </c>
      <c r="B8819" s="616" t="s">
        <v>24095</v>
      </c>
      <c r="C8819" s="320">
        <v>5</v>
      </c>
      <c r="D8819" s="503"/>
      <c r="E8819" s="24">
        <f t="shared" si="138"/>
        <v>0</v>
      </c>
    </row>
    <row r="8820" spans="1:5" ht="20.100000000000001" customHeight="1">
      <c r="A8820" s="406">
        <v>40</v>
      </c>
      <c r="B8820" s="111" t="s">
        <v>8373</v>
      </c>
      <c r="C8820" s="320">
        <v>5</v>
      </c>
      <c r="D8820" s="503"/>
      <c r="E8820" s="24">
        <f t="shared" si="138"/>
        <v>0</v>
      </c>
    </row>
    <row r="8821" spans="1:5" ht="20.100000000000001" customHeight="1">
      <c r="A8821" s="406">
        <v>350</v>
      </c>
      <c r="B8821" s="107" t="s">
        <v>26822</v>
      </c>
      <c r="C8821" s="63">
        <v>3</v>
      </c>
      <c r="D8821" s="503"/>
      <c r="E8821" s="24">
        <f t="shared" si="138"/>
        <v>0</v>
      </c>
    </row>
    <row r="8822" spans="1:5" ht="20.100000000000001" customHeight="1">
      <c r="A8822" s="406">
        <v>200</v>
      </c>
      <c r="B8822" s="137" t="s">
        <v>7701</v>
      </c>
      <c r="C8822" s="206">
        <v>1</v>
      </c>
      <c r="D8822" s="503"/>
      <c r="E8822" s="24">
        <f t="shared" si="138"/>
        <v>0</v>
      </c>
    </row>
    <row r="8823" spans="1:5" ht="20.100000000000001" customHeight="1">
      <c r="A8823" s="229"/>
      <c r="B8823" s="137" t="s">
        <v>7702</v>
      </c>
      <c r="C8823" s="484">
        <v>500</v>
      </c>
      <c r="D8823" s="503"/>
      <c r="E8823" s="24">
        <f t="shared" si="138"/>
        <v>0</v>
      </c>
    </row>
    <row r="8824" spans="1:5" ht="20.100000000000001" customHeight="1">
      <c r="A8824" s="406">
        <v>130</v>
      </c>
      <c r="B8824" s="137" t="s">
        <v>3378</v>
      </c>
      <c r="C8824" s="70">
        <v>2</v>
      </c>
      <c r="D8824" s="503"/>
      <c r="E8824" s="24">
        <f t="shared" si="138"/>
        <v>0</v>
      </c>
    </row>
    <row r="8825" spans="1:5" ht="20.100000000000001" customHeight="1">
      <c r="A8825" s="406">
        <v>180</v>
      </c>
      <c r="B8825" s="137" t="s">
        <v>3376</v>
      </c>
      <c r="C8825" s="70">
        <v>1</v>
      </c>
      <c r="D8825" s="503"/>
      <c r="E8825" s="24">
        <f t="shared" si="138"/>
        <v>0</v>
      </c>
    </row>
    <row r="8826" spans="1:5" ht="20.100000000000001" customHeight="1">
      <c r="A8826" s="406">
        <v>180</v>
      </c>
      <c r="B8826" s="137" t="s">
        <v>3375</v>
      </c>
      <c r="C8826" s="70">
        <v>1</v>
      </c>
      <c r="D8826" s="503"/>
      <c r="E8826" s="24">
        <f t="shared" si="138"/>
        <v>0</v>
      </c>
    </row>
    <row r="8827" spans="1:5" ht="20.100000000000001" customHeight="1">
      <c r="A8827" s="406">
        <v>130</v>
      </c>
      <c r="B8827" s="137" t="s">
        <v>3374</v>
      </c>
      <c r="C8827" s="70">
        <v>1</v>
      </c>
      <c r="D8827" s="503"/>
      <c r="E8827" s="24">
        <f t="shared" si="138"/>
        <v>0</v>
      </c>
    </row>
    <row r="8828" spans="1:5" ht="20.100000000000001" customHeight="1">
      <c r="A8828" s="406">
        <v>180</v>
      </c>
      <c r="B8828" s="137" t="s">
        <v>3373</v>
      </c>
      <c r="C8828" s="70">
        <v>1</v>
      </c>
      <c r="D8828" s="503"/>
      <c r="E8828" s="24">
        <f t="shared" si="138"/>
        <v>0</v>
      </c>
    </row>
    <row r="8829" spans="1:5" ht="20.100000000000001" customHeight="1">
      <c r="A8829" s="406">
        <v>130</v>
      </c>
      <c r="B8829" s="137" t="s">
        <v>9289</v>
      </c>
      <c r="C8829" s="70">
        <v>1</v>
      </c>
      <c r="D8829" s="503"/>
      <c r="E8829" s="24">
        <f t="shared" si="138"/>
        <v>0</v>
      </c>
    </row>
    <row r="8830" spans="1:5" ht="20.100000000000001" customHeight="1">
      <c r="A8830" s="406">
        <v>130</v>
      </c>
      <c r="B8830" s="137" t="s">
        <v>3379</v>
      </c>
      <c r="C8830" s="70">
        <v>1</v>
      </c>
      <c r="D8830" s="503"/>
      <c r="E8830" s="24">
        <f t="shared" si="138"/>
        <v>0</v>
      </c>
    </row>
    <row r="8831" spans="1:5" ht="20.100000000000001" customHeight="1">
      <c r="A8831" s="406">
        <v>150</v>
      </c>
      <c r="B8831" s="137" t="s">
        <v>3377</v>
      </c>
      <c r="C8831" s="70">
        <v>1</v>
      </c>
      <c r="D8831" s="503"/>
      <c r="E8831" s="24">
        <f t="shared" si="138"/>
        <v>0</v>
      </c>
    </row>
    <row r="8832" spans="1:5" ht="20.100000000000001" customHeight="1">
      <c r="A8832" s="905">
        <v>400</v>
      </c>
      <c r="B8832" s="137" t="s">
        <v>3366</v>
      </c>
      <c r="C8832" s="70">
        <v>1</v>
      </c>
      <c r="D8832" s="503"/>
      <c r="E8832" s="24">
        <f t="shared" si="138"/>
        <v>0</v>
      </c>
    </row>
    <row r="8833" spans="1:5" ht="20.100000000000001" customHeight="1">
      <c r="A8833" s="406">
        <v>350</v>
      </c>
      <c r="B8833" s="137" t="s">
        <v>3367</v>
      </c>
      <c r="C8833" s="70">
        <v>1</v>
      </c>
      <c r="D8833" s="503"/>
      <c r="E8833" s="24">
        <f t="shared" si="138"/>
        <v>0</v>
      </c>
    </row>
    <row r="8834" spans="1:5" ht="20.100000000000001" customHeight="1">
      <c r="A8834" s="406">
        <v>350</v>
      </c>
      <c r="B8834" s="137" t="s">
        <v>3368</v>
      </c>
      <c r="C8834" s="70">
        <v>1</v>
      </c>
      <c r="D8834" s="503"/>
      <c r="E8834" s="24">
        <f t="shared" si="138"/>
        <v>0</v>
      </c>
    </row>
    <row r="8835" spans="1:5" ht="20.100000000000001" customHeight="1">
      <c r="A8835" s="406">
        <v>180</v>
      </c>
      <c r="B8835" s="137" t="s">
        <v>3369</v>
      </c>
      <c r="C8835" s="70">
        <v>1</v>
      </c>
      <c r="D8835" s="503"/>
      <c r="E8835" s="24">
        <f t="shared" si="138"/>
        <v>0</v>
      </c>
    </row>
    <row r="8836" spans="1:5" ht="20.100000000000001" customHeight="1">
      <c r="A8836" s="406">
        <v>180</v>
      </c>
      <c r="B8836" s="137" t="s">
        <v>3370</v>
      </c>
      <c r="C8836" s="70">
        <v>1</v>
      </c>
      <c r="D8836" s="503"/>
      <c r="E8836" s="24">
        <f t="shared" si="138"/>
        <v>0</v>
      </c>
    </row>
    <row r="8837" spans="1:5" ht="20.100000000000001" customHeight="1">
      <c r="A8837" s="406">
        <v>350</v>
      </c>
      <c r="B8837" s="137" t="s">
        <v>3371</v>
      </c>
      <c r="C8837" s="78">
        <v>1</v>
      </c>
      <c r="D8837" s="503"/>
      <c r="E8837" s="24">
        <f t="shared" si="138"/>
        <v>0</v>
      </c>
    </row>
    <row r="8838" spans="1:5" ht="20.100000000000001" customHeight="1">
      <c r="A8838" s="853">
        <v>1500</v>
      </c>
      <c r="B8838" s="137" t="s">
        <v>23538</v>
      </c>
      <c r="C8838" s="484">
        <v>1</v>
      </c>
      <c r="D8838" s="503"/>
      <c r="E8838" s="24">
        <f t="shared" si="138"/>
        <v>0</v>
      </c>
    </row>
    <row r="8839" spans="1:5" ht="20.100000000000001" customHeight="1">
      <c r="A8839" s="406">
        <v>130</v>
      </c>
      <c r="B8839" s="111" t="s">
        <v>3372</v>
      </c>
      <c r="C8839" s="63">
        <v>5</v>
      </c>
      <c r="D8839" s="503"/>
      <c r="E8839" s="24">
        <f t="shared" si="138"/>
        <v>0</v>
      </c>
    </row>
    <row r="8840" spans="1:5" ht="20.100000000000001" customHeight="1">
      <c r="A8840" s="826">
        <v>2000</v>
      </c>
      <c r="B8840" s="111" t="s">
        <v>4645</v>
      </c>
      <c r="C8840" s="208">
        <v>1</v>
      </c>
      <c r="D8840" s="503"/>
      <c r="E8840" s="24">
        <f t="shared" si="138"/>
        <v>0</v>
      </c>
    </row>
    <row r="8841" spans="1:5" ht="20.100000000000001" customHeight="1">
      <c r="A8841" s="406">
        <v>5000</v>
      </c>
      <c r="B8841" s="136" t="s">
        <v>11503</v>
      </c>
      <c r="C8841" s="208">
        <v>3</v>
      </c>
      <c r="D8841" s="503"/>
      <c r="E8841" s="24">
        <f t="shared" si="138"/>
        <v>0</v>
      </c>
    </row>
    <row r="8842" spans="1:5" ht="20.100000000000001" customHeight="1">
      <c r="A8842" s="406">
        <v>6000</v>
      </c>
      <c r="B8842" s="136" t="s">
        <v>11504</v>
      </c>
      <c r="C8842" s="208">
        <v>3</v>
      </c>
      <c r="D8842" s="503"/>
      <c r="E8842" s="24">
        <f t="shared" si="138"/>
        <v>0</v>
      </c>
    </row>
    <row r="8843" spans="1:5" ht="20.100000000000001" customHeight="1">
      <c r="A8843" s="406">
        <v>6000</v>
      </c>
      <c r="B8843" s="136" t="s">
        <v>11505</v>
      </c>
      <c r="C8843" s="208">
        <v>1</v>
      </c>
      <c r="D8843" s="503"/>
      <c r="E8843" s="24">
        <f t="shared" si="138"/>
        <v>0</v>
      </c>
    </row>
    <row r="8844" spans="1:5" ht="20.100000000000001" customHeight="1">
      <c r="A8844" s="406">
        <v>8000</v>
      </c>
      <c r="B8844" s="136" t="s">
        <v>11506</v>
      </c>
      <c r="C8844" s="208">
        <v>1</v>
      </c>
      <c r="D8844" s="503"/>
      <c r="E8844" s="24">
        <f t="shared" si="138"/>
        <v>0</v>
      </c>
    </row>
    <row r="8845" spans="1:5" ht="20.100000000000001" customHeight="1">
      <c r="A8845" s="406">
        <v>8000</v>
      </c>
      <c r="B8845" s="136" t="s">
        <v>11506</v>
      </c>
      <c r="C8845" s="208">
        <v>1</v>
      </c>
      <c r="D8845" s="503"/>
      <c r="E8845" s="24">
        <f t="shared" si="138"/>
        <v>0</v>
      </c>
    </row>
    <row r="8846" spans="1:5" ht="20.100000000000001" customHeight="1">
      <c r="A8846" s="826">
        <v>2000</v>
      </c>
      <c r="B8846" s="111" t="s">
        <v>1052</v>
      </c>
      <c r="C8846" s="70">
        <v>1</v>
      </c>
      <c r="D8846" s="503"/>
      <c r="E8846" s="24">
        <f t="shared" si="138"/>
        <v>0</v>
      </c>
    </row>
    <row r="8847" spans="1:5" ht="20.100000000000001" customHeight="1">
      <c r="A8847" s="826">
        <v>3000</v>
      </c>
      <c r="B8847" s="111" t="s">
        <v>15443</v>
      </c>
      <c r="C8847" s="70">
        <v>1</v>
      </c>
      <c r="D8847" s="503"/>
      <c r="E8847" s="24">
        <f t="shared" si="138"/>
        <v>0</v>
      </c>
    </row>
    <row r="8848" spans="1:5" ht="20.100000000000001" customHeight="1">
      <c r="A8848" s="406">
        <v>4000</v>
      </c>
      <c r="B8848" s="111" t="s">
        <v>3173</v>
      </c>
      <c r="C8848" s="208">
        <v>1</v>
      </c>
      <c r="D8848" s="503"/>
      <c r="E8848" s="24">
        <f t="shared" si="138"/>
        <v>0</v>
      </c>
    </row>
    <row r="8849" spans="1:5" ht="20.100000000000001" customHeight="1">
      <c r="A8849" s="406">
        <v>4000</v>
      </c>
      <c r="B8849" s="111" t="s">
        <v>3174</v>
      </c>
      <c r="C8849" s="208">
        <v>2</v>
      </c>
      <c r="D8849" s="503"/>
      <c r="E8849" s="24">
        <f t="shared" si="138"/>
        <v>0</v>
      </c>
    </row>
    <row r="8850" spans="1:5" ht="20.100000000000001" customHeight="1">
      <c r="A8850" s="826">
        <v>1500</v>
      </c>
      <c r="B8850" s="111" t="s">
        <v>3435</v>
      </c>
      <c r="C8850" s="361">
        <v>4</v>
      </c>
      <c r="D8850" s="503"/>
      <c r="E8850" s="24">
        <f t="shared" si="138"/>
        <v>0</v>
      </c>
    </row>
    <row r="8851" spans="1:5" ht="20.100000000000001" customHeight="1">
      <c r="A8851" s="406">
        <v>100</v>
      </c>
      <c r="B8851" s="142" t="s">
        <v>7472</v>
      </c>
      <c r="C8851" s="63">
        <v>2</v>
      </c>
      <c r="D8851" s="503"/>
      <c r="E8851" s="24">
        <f t="shared" si="138"/>
        <v>0</v>
      </c>
    </row>
    <row r="8852" spans="1:5" ht="20.100000000000001" customHeight="1">
      <c r="A8852" s="406">
        <v>100</v>
      </c>
      <c r="B8852" s="142" t="s">
        <v>7471</v>
      </c>
      <c r="C8852" s="63">
        <v>3</v>
      </c>
      <c r="D8852" s="503"/>
      <c r="E8852" s="24">
        <f t="shared" si="138"/>
        <v>0</v>
      </c>
    </row>
    <row r="8853" spans="1:5" ht="20.100000000000001" customHeight="1">
      <c r="A8853" s="406">
        <v>500</v>
      </c>
      <c r="B8853" s="142" t="s">
        <v>10782</v>
      </c>
      <c r="C8853" s="320">
        <v>2</v>
      </c>
      <c r="D8853" s="503"/>
      <c r="E8853" s="24">
        <f t="shared" si="138"/>
        <v>0</v>
      </c>
    </row>
    <row r="8854" spans="1:5" ht="20.100000000000001" customHeight="1">
      <c r="A8854" s="229"/>
      <c r="B8854" s="48" t="s">
        <v>12071</v>
      </c>
      <c r="C8854" s="63">
        <v>1</v>
      </c>
      <c r="D8854" s="503"/>
      <c r="E8854" s="24">
        <f t="shared" si="138"/>
        <v>0</v>
      </c>
    </row>
    <row r="8855" spans="1:5" ht="20.100000000000001" customHeight="1">
      <c r="A8855" s="229"/>
      <c r="B8855" s="65" t="s">
        <v>10207</v>
      </c>
      <c r="C8855" s="63">
        <v>1</v>
      </c>
      <c r="D8855" s="503"/>
      <c r="E8855" s="24">
        <f t="shared" si="138"/>
        <v>0</v>
      </c>
    </row>
    <row r="8856" spans="1:5" ht="20.100000000000001" customHeight="1">
      <c r="A8856" s="229"/>
      <c r="B8856" s="65" t="s">
        <v>12013</v>
      </c>
      <c r="C8856" s="63">
        <v>1</v>
      </c>
      <c r="D8856" s="503"/>
      <c r="E8856" s="24">
        <f t="shared" si="138"/>
        <v>0</v>
      </c>
    </row>
    <row r="8857" spans="1:5" ht="20.100000000000001" customHeight="1">
      <c r="A8857" s="229"/>
      <c r="B8857" s="65" t="s">
        <v>10209</v>
      </c>
      <c r="C8857" s="63">
        <v>1</v>
      </c>
      <c r="D8857" s="503"/>
      <c r="E8857" s="24">
        <f t="shared" si="138"/>
        <v>0</v>
      </c>
    </row>
    <row r="8858" spans="1:5" ht="20.100000000000001" customHeight="1">
      <c r="A8858" s="229"/>
      <c r="B8858" s="65" t="s">
        <v>10208</v>
      </c>
      <c r="C8858" s="63">
        <v>1</v>
      </c>
      <c r="D8858" s="503"/>
      <c r="E8858" s="24">
        <f t="shared" si="138"/>
        <v>0</v>
      </c>
    </row>
    <row r="8859" spans="1:5" ht="20.100000000000001" customHeight="1">
      <c r="A8859" s="229"/>
      <c r="B8859" s="65" t="s">
        <v>10210</v>
      </c>
      <c r="C8859" s="63">
        <v>1</v>
      </c>
      <c r="D8859" s="503"/>
      <c r="E8859" s="24">
        <f t="shared" si="138"/>
        <v>0</v>
      </c>
    </row>
    <row r="8860" spans="1:5" ht="20.100000000000001" customHeight="1">
      <c r="A8860" s="229"/>
      <c r="B8860" s="65" t="s">
        <v>10211</v>
      </c>
      <c r="C8860" s="63">
        <v>1</v>
      </c>
      <c r="D8860" s="503"/>
      <c r="E8860" s="24">
        <f t="shared" si="138"/>
        <v>0</v>
      </c>
    </row>
    <row r="8861" spans="1:5" ht="20.100000000000001" customHeight="1">
      <c r="A8861" s="362">
        <v>10</v>
      </c>
      <c r="B8861" s="116" t="s">
        <v>11332</v>
      </c>
      <c r="C8861" s="490">
        <v>11</v>
      </c>
      <c r="D8861" s="503"/>
      <c r="E8861" s="24">
        <f t="shared" si="138"/>
        <v>0</v>
      </c>
    </row>
    <row r="8862" spans="1:5" ht="20.100000000000001" customHeight="1">
      <c r="A8862" s="853">
        <v>15</v>
      </c>
      <c r="B8862" s="116" t="s">
        <v>27119</v>
      </c>
      <c r="C8862" s="490">
        <v>70</v>
      </c>
      <c r="D8862" s="503"/>
      <c r="E8862" s="24">
        <f t="shared" si="138"/>
        <v>0</v>
      </c>
    </row>
    <row r="8863" spans="1:5" ht="20.100000000000001" customHeight="1">
      <c r="A8863" s="853">
        <v>20</v>
      </c>
      <c r="B8863" s="116" t="s">
        <v>27122</v>
      </c>
      <c r="C8863" s="490">
        <v>37</v>
      </c>
      <c r="D8863" s="503"/>
      <c r="E8863" s="24">
        <f t="shared" si="138"/>
        <v>0</v>
      </c>
    </row>
    <row r="8864" spans="1:5" ht="20.100000000000001" customHeight="1">
      <c r="A8864" s="406">
        <v>20</v>
      </c>
      <c r="B8864" s="116" t="s">
        <v>11333</v>
      </c>
      <c r="C8864" s="63">
        <v>1</v>
      </c>
      <c r="D8864" s="503"/>
      <c r="E8864" s="24">
        <f t="shared" si="138"/>
        <v>0</v>
      </c>
    </row>
    <row r="8865" spans="1:5" ht="20.100000000000001" customHeight="1">
      <c r="A8865" s="853">
        <v>20</v>
      </c>
      <c r="B8865" s="116" t="s">
        <v>27125</v>
      </c>
      <c r="C8865" s="490">
        <v>3</v>
      </c>
      <c r="D8865" s="503"/>
      <c r="E8865" s="24">
        <f t="shared" ref="E8865:E8928" si="139">D8865*A8865</f>
        <v>0</v>
      </c>
    </row>
    <row r="8866" spans="1:5" ht="20.100000000000001" customHeight="1">
      <c r="A8866" s="853">
        <v>20</v>
      </c>
      <c r="B8866" s="116" t="s">
        <v>27126</v>
      </c>
      <c r="C8866" s="490">
        <v>1</v>
      </c>
      <c r="D8866" s="503"/>
      <c r="E8866" s="24">
        <f t="shared" si="139"/>
        <v>0</v>
      </c>
    </row>
    <row r="8867" spans="1:5" ht="20.100000000000001" customHeight="1">
      <c r="A8867" s="853">
        <v>20</v>
      </c>
      <c r="B8867" s="116" t="s">
        <v>27123</v>
      </c>
      <c r="C8867" s="490">
        <v>3</v>
      </c>
      <c r="D8867" s="503"/>
      <c r="E8867" s="24">
        <f t="shared" si="139"/>
        <v>0</v>
      </c>
    </row>
    <row r="8868" spans="1:5" ht="20.100000000000001" customHeight="1">
      <c r="A8868" s="853">
        <v>20</v>
      </c>
      <c r="B8868" s="116" t="s">
        <v>27124</v>
      </c>
      <c r="C8868" s="490">
        <v>9</v>
      </c>
      <c r="D8868" s="503"/>
      <c r="E8868" s="24">
        <f t="shared" si="139"/>
        <v>0</v>
      </c>
    </row>
    <row r="8869" spans="1:5" ht="20.100000000000001" customHeight="1">
      <c r="A8869" s="853">
        <v>25</v>
      </c>
      <c r="B8869" s="116" t="s">
        <v>11334</v>
      </c>
      <c r="C8869" s="490">
        <v>80</v>
      </c>
      <c r="D8869" s="503"/>
      <c r="E8869" s="24">
        <f t="shared" si="139"/>
        <v>0</v>
      </c>
    </row>
    <row r="8870" spans="1:5" ht="20.100000000000001" customHeight="1">
      <c r="A8870" s="406">
        <v>25</v>
      </c>
      <c r="B8870" s="116" t="s">
        <v>11335</v>
      </c>
      <c r="C8870" s="490">
        <v>1</v>
      </c>
      <c r="D8870" s="503"/>
      <c r="E8870" s="24">
        <f t="shared" si="139"/>
        <v>0</v>
      </c>
    </row>
    <row r="8871" spans="1:5" ht="20.100000000000001" customHeight="1">
      <c r="A8871" s="853">
        <v>25</v>
      </c>
      <c r="B8871" s="116" t="s">
        <v>11336</v>
      </c>
      <c r="C8871" s="490">
        <v>80</v>
      </c>
      <c r="D8871" s="503"/>
      <c r="E8871" s="24">
        <f t="shared" si="139"/>
        <v>0</v>
      </c>
    </row>
    <row r="8872" spans="1:5" ht="20.100000000000001" customHeight="1">
      <c r="A8872" s="406">
        <v>25</v>
      </c>
      <c r="B8872" s="116" t="s">
        <v>27120</v>
      </c>
      <c r="C8872" s="490">
        <v>10</v>
      </c>
      <c r="D8872" s="503"/>
      <c r="E8872" s="24">
        <f t="shared" si="139"/>
        <v>0</v>
      </c>
    </row>
    <row r="8873" spans="1:5" ht="20.100000000000001" customHeight="1">
      <c r="A8873" s="406">
        <v>25</v>
      </c>
      <c r="B8873" s="116" t="s">
        <v>27013</v>
      </c>
      <c r="C8873" s="490">
        <v>12</v>
      </c>
      <c r="D8873" s="503"/>
      <c r="E8873" s="24">
        <f t="shared" si="139"/>
        <v>0</v>
      </c>
    </row>
    <row r="8874" spans="1:5" ht="20.100000000000001" customHeight="1">
      <c r="A8874" s="406">
        <v>25</v>
      </c>
      <c r="B8874" s="116" t="s">
        <v>11337</v>
      </c>
      <c r="C8874" s="490">
        <v>28</v>
      </c>
      <c r="D8874" s="503"/>
      <c r="E8874" s="24">
        <f t="shared" si="139"/>
        <v>0</v>
      </c>
    </row>
    <row r="8875" spans="1:5" ht="20.100000000000001" customHeight="1">
      <c r="A8875" s="406">
        <v>35</v>
      </c>
      <c r="B8875" s="846" t="s">
        <v>15748</v>
      </c>
      <c r="C8875" s="490">
        <v>10</v>
      </c>
      <c r="D8875" s="503"/>
      <c r="E8875" s="24">
        <f t="shared" si="139"/>
        <v>0</v>
      </c>
    </row>
    <row r="8876" spans="1:5" ht="20.100000000000001" customHeight="1">
      <c r="A8876" s="406">
        <v>30</v>
      </c>
      <c r="B8876" s="846" t="s">
        <v>27014</v>
      </c>
      <c r="C8876" s="490">
        <v>50</v>
      </c>
      <c r="D8876" s="503"/>
      <c r="E8876" s="24">
        <f t="shared" si="139"/>
        <v>0</v>
      </c>
    </row>
    <row r="8877" spans="1:5" ht="20.100000000000001" customHeight="1">
      <c r="A8877" s="406">
        <v>30</v>
      </c>
      <c r="B8877" s="393" t="s">
        <v>11338</v>
      </c>
      <c r="C8877" s="320">
        <v>14</v>
      </c>
      <c r="D8877" s="503"/>
      <c r="E8877" s="24">
        <f t="shared" si="139"/>
        <v>0</v>
      </c>
    </row>
    <row r="8878" spans="1:5" ht="20.100000000000001" customHeight="1">
      <c r="A8878" s="406">
        <v>50</v>
      </c>
      <c r="B8878" s="430" t="s">
        <v>11339</v>
      </c>
      <c r="C8878" s="320">
        <v>22</v>
      </c>
      <c r="D8878" s="503"/>
      <c r="E8878" s="24">
        <f t="shared" si="139"/>
        <v>0</v>
      </c>
    </row>
    <row r="8879" spans="1:5" ht="20.100000000000001" customHeight="1">
      <c r="A8879" s="406">
        <v>50</v>
      </c>
      <c r="B8879" s="430" t="s">
        <v>11340</v>
      </c>
      <c r="C8879" s="320">
        <v>6</v>
      </c>
      <c r="D8879" s="503"/>
      <c r="E8879" s="24">
        <f t="shared" si="139"/>
        <v>0</v>
      </c>
    </row>
    <row r="8880" spans="1:5" ht="20.100000000000001" customHeight="1">
      <c r="A8880" s="406">
        <v>60</v>
      </c>
      <c r="B8880" s="116" t="s">
        <v>11341</v>
      </c>
      <c r="C8880" s="63">
        <v>5</v>
      </c>
      <c r="D8880" s="503"/>
      <c r="E8880" s="24">
        <f t="shared" si="139"/>
        <v>0</v>
      </c>
    </row>
    <row r="8881" spans="1:5" ht="20.100000000000001" customHeight="1">
      <c r="A8881" s="406">
        <v>60</v>
      </c>
      <c r="B8881" s="243" t="s">
        <v>11342</v>
      </c>
      <c r="C8881" s="320">
        <v>65</v>
      </c>
      <c r="D8881" s="503"/>
      <c r="E8881" s="24">
        <f t="shared" si="139"/>
        <v>0</v>
      </c>
    </row>
    <row r="8882" spans="1:5" ht="20.100000000000001" customHeight="1">
      <c r="A8882" s="406">
        <v>60</v>
      </c>
      <c r="B8882" s="116" t="s">
        <v>11343</v>
      </c>
      <c r="C8882" s="63">
        <v>9</v>
      </c>
      <c r="D8882" s="503"/>
      <c r="E8882" s="24">
        <f t="shared" si="139"/>
        <v>0</v>
      </c>
    </row>
    <row r="8883" spans="1:5" ht="20.100000000000001" customHeight="1">
      <c r="A8883" s="362">
        <v>30</v>
      </c>
      <c r="B8883" s="116" t="s">
        <v>27128</v>
      </c>
      <c r="C8883" s="490">
        <v>1</v>
      </c>
      <c r="D8883" s="503"/>
      <c r="E8883" s="24">
        <f t="shared" si="139"/>
        <v>0</v>
      </c>
    </row>
    <row r="8884" spans="1:5" ht="20.100000000000001" customHeight="1">
      <c r="A8884" s="362">
        <v>60</v>
      </c>
      <c r="B8884" s="116" t="s">
        <v>27127</v>
      </c>
      <c r="C8884" s="490">
        <v>1</v>
      </c>
      <c r="D8884" s="503"/>
      <c r="E8884" s="24">
        <f t="shared" si="139"/>
        <v>0</v>
      </c>
    </row>
    <row r="8885" spans="1:5" ht="20.100000000000001" customHeight="1">
      <c r="A8885" s="406">
        <v>80</v>
      </c>
      <c r="B8885" s="116" t="s">
        <v>18292</v>
      </c>
      <c r="C8885" s="490">
        <v>1</v>
      </c>
      <c r="D8885" s="503"/>
      <c r="E8885" s="24">
        <f t="shared" si="139"/>
        <v>0</v>
      </c>
    </row>
    <row r="8886" spans="1:5" ht="20.100000000000001" customHeight="1">
      <c r="A8886" s="406">
        <v>100</v>
      </c>
      <c r="B8886" s="313" t="s">
        <v>17067</v>
      </c>
      <c r="C8886" s="490">
        <v>3</v>
      </c>
      <c r="D8886" s="503"/>
      <c r="E8886" s="24">
        <f t="shared" si="139"/>
        <v>0</v>
      </c>
    </row>
    <row r="8887" spans="1:5" ht="20.100000000000001" customHeight="1">
      <c r="A8887" s="406">
        <v>100</v>
      </c>
      <c r="B8887" s="313" t="s">
        <v>17068</v>
      </c>
      <c r="C8887" s="490">
        <v>5</v>
      </c>
      <c r="D8887" s="503"/>
      <c r="E8887" s="24">
        <f t="shared" si="139"/>
        <v>0</v>
      </c>
    </row>
    <row r="8888" spans="1:5" ht="20.100000000000001" customHeight="1">
      <c r="A8888" s="406">
        <v>100</v>
      </c>
      <c r="B8888" s="313" t="s">
        <v>17069</v>
      </c>
      <c r="C8888" s="490">
        <v>2</v>
      </c>
      <c r="D8888" s="503"/>
      <c r="E8888" s="24">
        <f t="shared" si="139"/>
        <v>0</v>
      </c>
    </row>
    <row r="8889" spans="1:5" ht="20.100000000000001" customHeight="1">
      <c r="A8889" s="406">
        <v>100</v>
      </c>
      <c r="B8889" s="116" t="s">
        <v>11747</v>
      </c>
      <c r="C8889" s="63">
        <v>20</v>
      </c>
      <c r="D8889" s="503"/>
      <c r="E8889" s="24">
        <f t="shared" si="139"/>
        <v>0</v>
      </c>
    </row>
    <row r="8890" spans="1:5" ht="20.100000000000001" customHeight="1">
      <c r="A8890" s="406">
        <v>100</v>
      </c>
      <c r="B8890" s="116" t="s">
        <v>27306</v>
      </c>
      <c r="C8890" s="490">
        <v>80</v>
      </c>
      <c r="D8890" s="239"/>
      <c r="E8890" s="24">
        <f t="shared" si="139"/>
        <v>0</v>
      </c>
    </row>
    <row r="8891" spans="1:5" ht="20.100000000000001" customHeight="1">
      <c r="A8891" s="406">
        <v>100</v>
      </c>
      <c r="B8891" s="116" t="s">
        <v>27306</v>
      </c>
      <c r="C8891" s="490">
        <v>240</v>
      </c>
      <c r="D8891" s="239"/>
      <c r="E8891" s="24">
        <f t="shared" si="139"/>
        <v>0</v>
      </c>
    </row>
    <row r="8892" spans="1:5" ht="20.100000000000001" customHeight="1">
      <c r="A8892" s="406">
        <v>150</v>
      </c>
      <c r="B8892" s="116" t="s">
        <v>11344</v>
      </c>
      <c r="C8892" s="1841">
        <v>1</v>
      </c>
      <c r="D8892" s="503"/>
      <c r="E8892" s="24">
        <f t="shared" si="139"/>
        <v>0</v>
      </c>
    </row>
    <row r="8893" spans="1:5" ht="20.100000000000001" customHeight="1">
      <c r="A8893" s="406">
        <v>200</v>
      </c>
      <c r="B8893" s="116" t="s">
        <v>17070</v>
      </c>
      <c r="C8893" s="490">
        <v>5</v>
      </c>
      <c r="D8893" s="503"/>
      <c r="E8893" s="24">
        <f t="shared" si="139"/>
        <v>0</v>
      </c>
    </row>
    <row r="8894" spans="1:5" ht="20.100000000000001" customHeight="1">
      <c r="A8894" s="406">
        <v>250</v>
      </c>
      <c r="B8894" s="116" t="s">
        <v>15224</v>
      </c>
      <c r="C8894" s="490">
        <v>2</v>
      </c>
      <c r="D8894" s="503"/>
      <c r="E8894" s="24">
        <f t="shared" si="139"/>
        <v>0</v>
      </c>
    </row>
    <row r="8895" spans="1:5" ht="20.100000000000001" customHeight="1">
      <c r="A8895" s="406">
        <v>200</v>
      </c>
      <c r="B8895" s="384" t="s">
        <v>11345</v>
      </c>
      <c r="C8895" s="490">
        <v>1</v>
      </c>
      <c r="D8895" s="503"/>
      <c r="E8895" s="24">
        <f t="shared" si="139"/>
        <v>0</v>
      </c>
    </row>
    <row r="8896" spans="1:5" ht="20.100000000000001" customHeight="1">
      <c r="A8896" s="406">
        <v>300</v>
      </c>
      <c r="B8896" s="116" t="s">
        <v>11346</v>
      </c>
      <c r="C8896" s="490">
        <v>1</v>
      </c>
      <c r="D8896" s="503"/>
      <c r="E8896" s="24">
        <f t="shared" si="139"/>
        <v>0</v>
      </c>
    </row>
    <row r="8897" spans="1:5" ht="20.100000000000001" customHeight="1">
      <c r="A8897" s="853">
        <v>300</v>
      </c>
      <c r="B8897" s="116" t="s">
        <v>27015</v>
      </c>
      <c r="C8897" s="490">
        <v>2</v>
      </c>
      <c r="D8897" s="503"/>
      <c r="E8897" s="24">
        <f t="shared" si="139"/>
        <v>0</v>
      </c>
    </row>
    <row r="8898" spans="1:5" ht="20.100000000000001" customHeight="1">
      <c r="A8898" s="845"/>
      <c r="B8898" s="116" t="s">
        <v>11347</v>
      </c>
      <c r="C8898" s="484">
        <v>10</v>
      </c>
      <c r="D8898" s="503"/>
      <c r="E8898" s="24">
        <f t="shared" si="139"/>
        <v>0</v>
      </c>
    </row>
    <row r="8899" spans="1:5" ht="20.100000000000001" customHeight="1">
      <c r="A8899" s="229">
        <v>900</v>
      </c>
      <c r="B8899" s="116" t="s">
        <v>11348</v>
      </c>
      <c r="C8899" s="320">
        <v>3</v>
      </c>
      <c r="D8899" s="503"/>
      <c r="E8899" s="24">
        <f t="shared" si="139"/>
        <v>0</v>
      </c>
    </row>
    <row r="8900" spans="1:5" ht="20.100000000000001" customHeight="1">
      <c r="A8900" s="229">
        <v>1000</v>
      </c>
      <c r="B8900" s="136" t="s">
        <v>11349</v>
      </c>
      <c r="C8900" s="490">
        <v>1</v>
      </c>
      <c r="D8900" s="503"/>
      <c r="E8900" s="24">
        <f t="shared" si="139"/>
        <v>0</v>
      </c>
    </row>
    <row r="8901" spans="1:5" ht="20.100000000000001" customHeight="1">
      <c r="A8901" s="229">
        <v>5</v>
      </c>
      <c r="B8901" s="116" t="s">
        <v>11350</v>
      </c>
      <c r="C8901" s="63">
        <v>100</v>
      </c>
      <c r="D8901" s="503"/>
      <c r="E8901" s="24">
        <f t="shared" si="139"/>
        <v>0</v>
      </c>
    </row>
    <row r="8902" spans="1:5" ht="20.100000000000001" customHeight="1">
      <c r="A8902" s="406">
        <v>40</v>
      </c>
      <c r="B8902" s="116" t="s">
        <v>685</v>
      </c>
      <c r="C8902" s="63">
        <v>1</v>
      </c>
      <c r="D8902" s="503"/>
      <c r="E8902" s="24">
        <f t="shared" si="139"/>
        <v>0</v>
      </c>
    </row>
    <row r="8903" spans="1:5" ht="20.100000000000001" customHeight="1">
      <c r="A8903" s="406">
        <v>50</v>
      </c>
      <c r="B8903" s="116" t="s">
        <v>686</v>
      </c>
      <c r="C8903" s="63">
        <v>8</v>
      </c>
      <c r="D8903" s="503"/>
      <c r="E8903" s="24">
        <f t="shared" si="139"/>
        <v>0</v>
      </c>
    </row>
    <row r="8904" spans="1:5" ht="20.100000000000001" customHeight="1">
      <c r="A8904" s="406">
        <v>20</v>
      </c>
      <c r="B8904" s="112" t="s">
        <v>11351</v>
      </c>
      <c r="C8904" s="63">
        <v>350</v>
      </c>
      <c r="D8904" s="503"/>
      <c r="E8904" s="24">
        <f t="shared" si="139"/>
        <v>0</v>
      </c>
    </row>
    <row r="8905" spans="1:5" ht="20.100000000000001" customHeight="1">
      <c r="A8905" s="406">
        <v>20</v>
      </c>
      <c r="B8905" s="112" t="s">
        <v>11352</v>
      </c>
      <c r="C8905" s="63">
        <v>40</v>
      </c>
      <c r="D8905" s="503"/>
      <c r="E8905" s="24">
        <f t="shared" si="139"/>
        <v>0</v>
      </c>
    </row>
    <row r="8906" spans="1:5" ht="20.100000000000001" customHeight="1">
      <c r="A8906" s="406">
        <v>20</v>
      </c>
      <c r="B8906" s="112" t="s">
        <v>11353</v>
      </c>
      <c r="C8906" s="63">
        <v>40</v>
      </c>
      <c r="D8906" s="503"/>
      <c r="E8906" s="24">
        <f t="shared" si="139"/>
        <v>0</v>
      </c>
    </row>
    <row r="8907" spans="1:5" ht="20.100000000000001" customHeight="1">
      <c r="A8907" s="406">
        <v>25</v>
      </c>
      <c r="B8907" s="112" t="s">
        <v>11354</v>
      </c>
      <c r="C8907" s="63">
        <v>40</v>
      </c>
      <c r="D8907" s="503"/>
      <c r="E8907" s="24">
        <f t="shared" si="139"/>
        <v>0</v>
      </c>
    </row>
    <row r="8908" spans="1:5" ht="20.100000000000001" customHeight="1">
      <c r="A8908" s="406">
        <v>40</v>
      </c>
      <c r="B8908" s="112" t="s">
        <v>11355</v>
      </c>
      <c r="C8908" s="63">
        <v>19</v>
      </c>
      <c r="D8908" s="503"/>
      <c r="E8908" s="24">
        <f t="shared" si="139"/>
        <v>0</v>
      </c>
    </row>
    <row r="8909" spans="1:5" ht="20.100000000000001" customHeight="1">
      <c r="A8909" s="406">
        <v>20</v>
      </c>
      <c r="B8909" s="116" t="s">
        <v>27121</v>
      </c>
      <c r="C8909" s="490">
        <v>1</v>
      </c>
      <c r="D8909" s="503"/>
      <c r="E8909" s="24">
        <f t="shared" si="139"/>
        <v>0</v>
      </c>
    </row>
    <row r="8910" spans="1:5" ht="20.100000000000001" customHeight="1">
      <c r="A8910" s="406">
        <v>20</v>
      </c>
      <c r="B8910" s="116" t="s">
        <v>27118</v>
      </c>
      <c r="C8910" s="490">
        <v>10</v>
      </c>
      <c r="D8910" s="503"/>
      <c r="E8910" s="24">
        <f t="shared" si="139"/>
        <v>0</v>
      </c>
    </row>
    <row r="8911" spans="1:5" ht="20.100000000000001" customHeight="1">
      <c r="A8911" s="853">
        <v>30</v>
      </c>
      <c r="B8911" s="112" t="s">
        <v>22284</v>
      </c>
      <c r="C8911" s="490">
        <v>1</v>
      </c>
      <c r="D8911" s="503"/>
      <c r="E8911" s="24">
        <f t="shared" si="139"/>
        <v>0</v>
      </c>
    </row>
    <row r="8912" spans="1:5" ht="20.100000000000001" customHeight="1">
      <c r="A8912" s="853">
        <v>35</v>
      </c>
      <c r="B8912" s="112" t="s">
        <v>22283</v>
      </c>
      <c r="C8912" s="490">
        <v>1</v>
      </c>
      <c r="D8912" s="503"/>
      <c r="E8912" s="24">
        <f t="shared" si="139"/>
        <v>0</v>
      </c>
    </row>
    <row r="8913" spans="1:5" ht="20.100000000000001" customHeight="1">
      <c r="A8913" s="406">
        <v>100</v>
      </c>
      <c r="B8913" s="111" t="s">
        <v>1319</v>
      </c>
      <c r="C8913" s="1830">
        <v>30</v>
      </c>
      <c r="D8913" s="503"/>
      <c r="E8913" s="24">
        <f t="shared" si="139"/>
        <v>0</v>
      </c>
    </row>
    <row r="8914" spans="1:5" ht="20.100000000000001" customHeight="1">
      <c r="A8914" s="406">
        <v>150</v>
      </c>
      <c r="B8914" s="309" t="s">
        <v>8593</v>
      </c>
      <c r="C8914" s="1194">
        <v>1</v>
      </c>
      <c r="D8914" s="503"/>
      <c r="E8914" s="24">
        <f t="shared" si="139"/>
        <v>0</v>
      </c>
    </row>
    <row r="8915" spans="1:5" ht="20.100000000000001" customHeight="1">
      <c r="A8915" s="406">
        <v>200</v>
      </c>
      <c r="B8915" s="309" t="s">
        <v>8594</v>
      </c>
      <c r="C8915" s="1194">
        <v>1</v>
      </c>
      <c r="D8915" s="503"/>
      <c r="E8915" s="24">
        <f t="shared" si="139"/>
        <v>0</v>
      </c>
    </row>
    <row r="8916" spans="1:5" ht="20.100000000000001" customHeight="1">
      <c r="A8916" s="406">
        <v>150</v>
      </c>
      <c r="B8916" s="309" t="s">
        <v>8595</v>
      </c>
      <c r="C8916" s="1194">
        <v>1</v>
      </c>
      <c r="D8916" s="503"/>
      <c r="E8916" s="24">
        <f t="shared" si="139"/>
        <v>0</v>
      </c>
    </row>
    <row r="8917" spans="1:5" ht="20.100000000000001" customHeight="1">
      <c r="A8917" s="406">
        <v>150</v>
      </c>
      <c r="B8917" s="309" t="s">
        <v>8596</v>
      </c>
      <c r="C8917" s="1194">
        <v>1</v>
      </c>
      <c r="D8917" s="503"/>
      <c r="E8917" s="24">
        <f t="shared" si="139"/>
        <v>0</v>
      </c>
    </row>
    <row r="8918" spans="1:5" ht="20.100000000000001" customHeight="1">
      <c r="A8918" s="406">
        <v>150</v>
      </c>
      <c r="B8918" s="309" t="s">
        <v>8597</v>
      </c>
      <c r="C8918" s="1194">
        <v>1</v>
      </c>
      <c r="D8918" s="503"/>
      <c r="E8918" s="24">
        <f t="shared" si="139"/>
        <v>0</v>
      </c>
    </row>
    <row r="8919" spans="1:5" ht="20.100000000000001" customHeight="1">
      <c r="A8919" s="406">
        <v>150</v>
      </c>
      <c r="B8919" s="309" t="s">
        <v>8598</v>
      </c>
      <c r="C8919" s="1194">
        <v>1</v>
      </c>
      <c r="D8919" s="503"/>
      <c r="E8919" s="24">
        <f t="shared" si="139"/>
        <v>0</v>
      </c>
    </row>
    <row r="8920" spans="1:5" ht="20.100000000000001" customHeight="1">
      <c r="A8920" s="406">
        <v>150</v>
      </c>
      <c r="B8920" s="309" t="s">
        <v>8600</v>
      </c>
      <c r="C8920" s="1194">
        <v>1</v>
      </c>
      <c r="D8920" s="503"/>
      <c r="E8920" s="24">
        <f t="shared" si="139"/>
        <v>0</v>
      </c>
    </row>
    <row r="8921" spans="1:5" ht="20.100000000000001" customHeight="1">
      <c r="A8921" s="406">
        <v>150</v>
      </c>
      <c r="B8921" s="309" t="s">
        <v>8599</v>
      </c>
      <c r="C8921" s="1194">
        <v>1</v>
      </c>
      <c r="D8921" s="503"/>
      <c r="E8921" s="24">
        <f t="shared" si="139"/>
        <v>0</v>
      </c>
    </row>
    <row r="8922" spans="1:5" ht="20.100000000000001" customHeight="1">
      <c r="A8922" s="406">
        <v>50</v>
      </c>
      <c r="B8922" s="309" t="s">
        <v>17185</v>
      </c>
      <c r="C8922" s="362">
        <v>15</v>
      </c>
      <c r="D8922" s="503"/>
      <c r="E8922" s="24">
        <f t="shared" si="139"/>
        <v>0</v>
      </c>
    </row>
    <row r="8923" spans="1:5" ht="20.100000000000001" customHeight="1">
      <c r="A8923" s="406">
        <v>50</v>
      </c>
      <c r="B8923" s="309" t="s">
        <v>16670</v>
      </c>
      <c r="C8923" s="362">
        <v>55</v>
      </c>
      <c r="D8923" s="503"/>
      <c r="E8923" s="24">
        <f t="shared" si="139"/>
        <v>0</v>
      </c>
    </row>
    <row r="8924" spans="1:5" ht="20.100000000000001" customHeight="1">
      <c r="A8924" s="853">
        <v>50</v>
      </c>
      <c r="B8924" s="309" t="s">
        <v>24552</v>
      </c>
      <c r="C8924" s="362">
        <v>20</v>
      </c>
      <c r="D8924" s="503"/>
      <c r="E8924" s="24">
        <f t="shared" si="139"/>
        <v>0</v>
      </c>
    </row>
    <row r="8925" spans="1:5" ht="20.100000000000001" customHeight="1">
      <c r="A8925" s="406">
        <v>50</v>
      </c>
      <c r="B8925" s="309" t="s">
        <v>15451</v>
      </c>
      <c r="C8925" s="362">
        <v>10</v>
      </c>
      <c r="D8925" s="503"/>
      <c r="E8925" s="24">
        <f t="shared" si="139"/>
        <v>0</v>
      </c>
    </row>
    <row r="8926" spans="1:5" ht="20.100000000000001" customHeight="1">
      <c r="A8926" s="853">
        <v>50</v>
      </c>
      <c r="B8926" s="309" t="s">
        <v>18858</v>
      </c>
      <c r="C8926" s="362">
        <v>20</v>
      </c>
      <c r="D8926" s="503"/>
      <c r="E8926" s="24">
        <f t="shared" si="139"/>
        <v>0</v>
      </c>
    </row>
    <row r="8927" spans="1:5" ht="20.100000000000001" customHeight="1">
      <c r="A8927" s="853">
        <v>50</v>
      </c>
      <c r="B8927" s="309" t="s">
        <v>24285</v>
      </c>
      <c r="C8927" s="362">
        <v>20</v>
      </c>
      <c r="D8927" s="503"/>
      <c r="E8927" s="24">
        <f t="shared" si="139"/>
        <v>0</v>
      </c>
    </row>
    <row r="8928" spans="1:5" ht="20.100000000000001" customHeight="1">
      <c r="A8928" s="406">
        <v>150</v>
      </c>
      <c r="B8928" s="309" t="s">
        <v>10997</v>
      </c>
      <c r="C8928" s="362">
        <v>3</v>
      </c>
      <c r="D8928" s="503"/>
      <c r="E8928" s="24">
        <f t="shared" si="139"/>
        <v>0</v>
      </c>
    </row>
    <row r="8929" spans="1:5" ht="20.100000000000001" customHeight="1">
      <c r="A8929" s="406">
        <v>300</v>
      </c>
      <c r="B8929" s="111" t="s">
        <v>21213</v>
      </c>
      <c r="C8929" s="490">
        <v>1</v>
      </c>
      <c r="D8929" s="503"/>
      <c r="E8929" s="24">
        <f t="shared" ref="E8929:E8983" si="140">D8929*A8929</f>
        <v>0</v>
      </c>
    </row>
    <row r="8930" spans="1:5" ht="20.100000000000001" customHeight="1">
      <c r="A8930" s="836"/>
      <c r="B8930" s="355" t="s">
        <v>25060</v>
      </c>
      <c r="C8930" s="490">
        <v>2</v>
      </c>
      <c r="D8930" s="503"/>
      <c r="E8930" s="24">
        <f t="shared" si="140"/>
        <v>0</v>
      </c>
    </row>
    <row r="8931" spans="1:5" ht="20.100000000000001" customHeight="1">
      <c r="A8931" s="836">
        <v>1200</v>
      </c>
      <c r="B8931" s="355" t="s">
        <v>17599</v>
      </c>
      <c r="C8931" s="490">
        <v>20</v>
      </c>
      <c r="D8931" s="503"/>
      <c r="E8931" s="24">
        <f t="shared" si="140"/>
        <v>0</v>
      </c>
    </row>
    <row r="8932" spans="1:5" ht="20.100000000000001" customHeight="1">
      <c r="A8932" s="836">
        <v>1200</v>
      </c>
      <c r="B8932" s="355" t="s">
        <v>25059</v>
      </c>
      <c r="C8932" s="490">
        <v>27</v>
      </c>
      <c r="D8932" s="503"/>
      <c r="E8932" s="24">
        <f t="shared" si="140"/>
        <v>0</v>
      </c>
    </row>
    <row r="8933" spans="1:5" ht="20.100000000000001" customHeight="1">
      <c r="A8933" s="836">
        <v>1500</v>
      </c>
      <c r="B8933" s="111" t="s">
        <v>4300</v>
      </c>
      <c r="C8933" s="490">
        <v>32</v>
      </c>
      <c r="D8933" s="503"/>
      <c r="E8933" s="24">
        <f t="shared" si="140"/>
        <v>0</v>
      </c>
    </row>
    <row r="8934" spans="1:5" ht="20.100000000000001" customHeight="1">
      <c r="A8934" s="836">
        <v>1500</v>
      </c>
      <c r="B8934" s="111" t="s">
        <v>21207</v>
      </c>
      <c r="C8934" s="490">
        <v>3</v>
      </c>
      <c r="D8934" s="503"/>
      <c r="E8934" s="24">
        <f t="shared" si="140"/>
        <v>0</v>
      </c>
    </row>
    <row r="8935" spans="1:5" ht="20.100000000000001" customHeight="1">
      <c r="A8935" s="836">
        <v>1500</v>
      </c>
      <c r="B8935" s="111" t="s">
        <v>21208</v>
      </c>
      <c r="C8935" s="490">
        <v>1</v>
      </c>
      <c r="D8935" s="503"/>
      <c r="E8935" s="24">
        <f t="shared" si="140"/>
        <v>0</v>
      </c>
    </row>
    <row r="8936" spans="1:5" ht="20.100000000000001" customHeight="1">
      <c r="A8936" s="836">
        <v>100</v>
      </c>
      <c r="B8936" s="370" t="s">
        <v>25058</v>
      </c>
      <c r="C8936" s="490">
        <v>15</v>
      </c>
      <c r="D8936" s="503"/>
      <c r="E8936" s="24">
        <f t="shared" si="140"/>
        <v>0</v>
      </c>
    </row>
    <row r="8937" spans="1:5" ht="20.100000000000001" customHeight="1">
      <c r="A8937" s="836">
        <v>500</v>
      </c>
      <c r="B8937" s="370" t="s">
        <v>25057</v>
      </c>
      <c r="C8937" s="490">
        <v>13</v>
      </c>
      <c r="D8937" s="503"/>
      <c r="E8937" s="24">
        <f t="shared" si="140"/>
        <v>0</v>
      </c>
    </row>
    <row r="8938" spans="1:5" ht="20.100000000000001" customHeight="1">
      <c r="A8938" s="836">
        <v>900</v>
      </c>
      <c r="B8938" s="370" t="s">
        <v>16671</v>
      </c>
      <c r="C8938" s="490">
        <v>1</v>
      </c>
      <c r="D8938" s="503"/>
      <c r="E8938" s="24">
        <f t="shared" si="140"/>
        <v>0</v>
      </c>
    </row>
    <row r="8939" spans="1:5" ht="20.100000000000001" customHeight="1">
      <c r="A8939" s="836">
        <v>900</v>
      </c>
      <c r="B8939" s="370" t="s">
        <v>21206</v>
      </c>
      <c r="C8939" s="490">
        <v>3</v>
      </c>
      <c r="D8939" s="503"/>
      <c r="E8939" s="24">
        <f t="shared" si="140"/>
        <v>0</v>
      </c>
    </row>
    <row r="8940" spans="1:5" ht="20.100000000000001" customHeight="1">
      <c r="A8940" s="239"/>
      <c r="B8940" s="243" t="s">
        <v>13605</v>
      </c>
      <c r="C8940" s="484">
        <v>26</v>
      </c>
      <c r="D8940" s="503"/>
      <c r="E8940" s="24">
        <f t="shared" si="140"/>
        <v>0</v>
      </c>
    </row>
    <row r="8941" spans="1:5" ht="20.100000000000001" customHeight="1">
      <c r="A8941" s="406">
        <v>250</v>
      </c>
      <c r="B8941" s="111" t="s">
        <v>2129</v>
      </c>
      <c r="C8941" s="70">
        <v>1</v>
      </c>
      <c r="D8941" s="503"/>
      <c r="E8941" s="24">
        <f t="shared" si="140"/>
        <v>0</v>
      </c>
    </row>
    <row r="8942" spans="1:5" ht="20.100000000000001" customHeight="1">
      <c r="A8942" s="406">
        <v>150</v>
      </c>
      <c r="B8942" s="136" t="s">
        <v>16673</v>
      </c>
      <c r="C8942" s="490">
        <v>336</v>
      </c>
      <c r="D8942" s="503"/>
      <c r="E8942" s="24">
        <f t="shared" si="140"/>
        <v>0</v>
      </c>
    </row>
    <row r="8943" spans="1:5" ht="20.100000000000001" customHeight="1">
      <c r="A8943" s="406">
        <v>150</v>
      </c>
      <c r="B8943" s="136" t="s">
        <v>16672</v>
      </c>
      <c r="C8943" s="490">
        <v>9</v>
      </c>
      <c r="D8943" s="503"/>
      <c r="E8943" s="24">
        <f t="shared" si="140"/>
        <v>0</v>
      </c>
    </row>
    <row r="8944" spans="1:5" ht="20.100000000000001" customHeight="1">
      <c r="A8944" s="406">
        <v>250</v>
      </c>
      <c r="B8944" s="111" t="s">
        <v>19041</v>
      </c>
      <c r="C8944" s="63">
        <v>1</v>
      </c>
      <c r="D8944" s="503"/>
      <c r="E8944" s="24">
        <f t="shared" si="140"/>
        <v>0</v>
      </c>
    </row>
    <row r="8945" spans="1:5" ht="20.100000000000001" customHeight="1">
      <c r="A8945" s="406">
        <v>250</v>
      </c>
      <c r="B8945" s="111" t="s">
        <v>17601</v>
      </c>
      <c r="C8945" s="490">
        <v>1</v>
      </c>
      <c r="D8945" s="503"/>
      <c r="E8945" s="24">
        <f t="shared" si="140"/>
        <v>0</v>
      </c>
    </row>
    <row r="8946" spans="1:5" ht="20.100000000000001" customHeight="1">
      <c r="A8946" s="406">
        <v>250</v>
      </c>
      <c r="B8946" s="111" t="s">
        <v>360</v>
      </c>
      <c r="C8946" s="490">
        <v>1</v>
      </c>
      <c r="D8946" s="503"/>
      <c r="E8946" s="24">
        <f t="shared" si="140"/>
        <v>0</v>
      </c>
    </row>
    <row r="8947" spans="1:5" ht="20.100000000000001" customHeight="1">
      <c r="A8947" s="406">
        <v>60</v>
      </c>
      <c r="B8947" s="111" t="s">
        <v>17595</v>
      </c>
      <c r="C8947" s="490">
        <v>9</v>
      </c>
      <c r="D8947" s="503"/>
      <c r="E8947" s="24">
        <f t="shared" si="140"/>
        <v>0</v>
      </c>
    </row>
    <row r="8948" spans="1:5" ht="20.100000000000001" customHeight="1">
      <c r="A8948" s="406">
        <v>50</v>
      </c>
      <c r="B8948" s="111" t="s">
        <v>9981</v>
      </c>
      <c r="C8948" s="490">
        <v>8</v>
      </c>
      <c r="D8948" s="503"/>
      <c r="E8948" s="24">
        <f t="shared" si="140"/>
        <v>0</v>
      </c>
    </row>
    <row r="8949" spans="1:5" ht="20.100000000000001" customHeight="1">
      <c r="A8949" s="406">
        <v>120</v>
      </c>
      <c r="B8949" s="111" t="s">
        <v>17596</v>
      </c>
      <c r="C8949" s="490">
        <v>19</v>
      </c>
      <c r="D8949" s="503"/>
      <c r="E8949" s="24">
        <f t="shared" si="140"/>
        <v>0</v>
      </c>
    </row>
    <row r="8950" spans="1:5" ht="20.100000000000001" customHeight="1">
      <c r="A8950" s="406">
        <v>100</v>
      </c>
      <c r="B8950" s="111" t="s">
        <v>17675</v>
      </c>
      <c r="C8950" s="490">
        <v>9</v>
      </c>
      <c r="D8950" s="503"/>
      <c r="E8950" s="24">
        <f t="shared" si="140"/>
        <v>0</v>
      </c>
    </row>
    <row r="8951" spans="1:5" ht="20.100000000000001" customHeight="1">
      <c r="A8951" s="406">
        <v>100</v>
      </c>
      <c r="B8951" s="111" t="s">
        <v>11798</v>
      </c>
      <c r="C8951" s="490">
        <v>1</v>
      </c>
      <c r="D8951" s="503"/>
      <c r="E8951" s="24">
        <f t="shared" si="140"/>
        <v>0</v>
      </c>
    </row>
    <row r="8952" spans="1:5" ht="20.100000000000001" customHeight="1">
      <c r="A8952" s="406">
        <v>100</v>
      </c>
      <c r="B8952" s="111" t="s">
        <v>17592</v>
      </c>
      <c r="C8952" s="490">
        <v>12</v>
      </c>
      <c r="D8952" s="503"/>
      <c r="E8952" s="24">
        <f t="shared" si="140"/>
        <v>0</v>
      </c>
    </row>
    <row r="8953" spans="1:5" ht="20.100000000000001" customHeight="1">
      <c r="A8953" s="406">
        <v>150</v>
      </c>
      <c r="B8953" s="111" t="s">
        <v>17591</v>
      </c>
      <c r="C8953" s="490">
        <v>6</v>
      </c>
      <c r="D8953" s="503"/>
      <c r="E8953" s="24">
        <f t="shared" si="140"/>
        <v>0</v>
      </c>
    </row>
    <row r="8954" spans="1:5" ht="20.100000000000001" customHeight="1">
      <c r="A8954" s="406">
        <v>150</v>
      </c>
      <c r="B8954" s="136" t="s">
        <v>17598</v>
      </c>
      <c r="C8954" s="490">
        <v>3</v>
      </c>
      <c r="D8954" s="503"/>
      <c r="E8954" s="24">
        <f t="shared" si="140"/>
        <v>0</v>
      </c>
    </row>
    <row r="8955" spans="1:5" ht="20.100000000000001" customHeight="1">
      <c r="A8955" s="406">
        <v>150</v>
      </c>
      <c r="B8955" s="136" t="s">
        <v>17597</v>
      </c>
      <c r="C8955" s="490">
        <v>4</v>
      </c>
      <c r="D8955" s="503"/>
      <c r="E8955" s="24">
        <f t="shared" si="140"/>
        <v>0</v>
      </c>
    </row>
    <row r="8956" spans="1:5" ht="20.100000000000001" customHeight="1">
      <c r="A8956" s="406">
        <v>150</v>
      </c>
      <c r="B8956" s="111" t="s">
        <v>17602</v>
      </c>
      <c r="C8956" s="490">
        <v>1</v>
      </c>
      <c r="D8956" s="503"/>
      <c r="E8956" s="24">
        <f t="shared" si="140"/>
        <v>0</v>
      </c>
    </row>
    <row r="8957" spans="1:5" ht="20.100000000000001" customHeight="1">
      <c r="A8957" s="406">
        <v>150</v>
      </c>
      <c r="B8957" s="111" t="s">
        <v>17594</v>
      </c>
      <c r="C8957" s="490">
        <v>3</v>
      </c>
      <c r="D8957" s="503"/>
      <c r="E8957" s="24">
        <f t="shared" si="140"/>
        <v>0</v>
      </c>
    </row>
    <row r="8958" spans="1:5" ht="20.100000000000001" customHeight="1">
      <c r="A8958" s="406">
        <v>120</v>
      </c>
      <c r="B8958" s="22" t="s">
        <v>17593</v>
      </c>
      <c r="C8958" s="490">
        <v>5</v>
      </c>
      <c r="D8958" s="503"/>
      <c r="E8958" s="24">
        <f t="shared" si="140"/>
        <v>0</v>
      </c>
    </row>
    <row r="8959" spans="1:5" ht="20.100000000000001" customHeight="1">
      <c r="A8959" s="406">
        <v>150</v>
      </c>
      <c r="B8959" s="22" t="s">
        <v>1978</v>
      </c>
      <c r="C8959" s="490">
        <v>30</v>
      </c>
      <c r="D8959" s="503"/>
      <c r="E8959" s="24">
        <f t="shared" si="140"/>
        <v>0</v>
      </c>
    </row>
    <row r="8960" spans="1:5" ht="20.100000000000001" customHeight="1">
      <c r="A8960" s="406">
        <v>500</v>
      </c>
      <c r="B8960" s="336" t="s">
        <v>27497</v>
      </c>
      <c r="C8960" s="490">
        <v>100</v>
      </c>
      <c r="D8960" s="503"/>
      <c r="E8960" s="24">
        <f t="shared" si="140"/>
        <v>0</v>
      </c>
    </row>
    <row r="8961" spans="1:5" ht="20.100000000000001" customHeight="1">
      <c r="A8961" s="406">
        <v>500</v>
      </c>
      <c r="B8961" s="336" t="s">
        <v>27495</v>
      </c>
      <c r="C8961" s="490">
        <v>200</v>
      </c>
      <c r="D8961" s="503"/>
      <c r="E8961" s="24">
        <f t="shared" si="140"/>
        <v>0</v>
      </c>
    </row>
    <row r="8962" spans="1:5" ht="20.100000000000001" customHeight="1">
      <c r="A8962" s="406">
        <v>500</v>
      </c>
      <c r="B8962" s="336" t="s">
        <v>27496</v>
      </c>
      <c r="C8962" s="490">
        <v>200</v>
      </c>
      <c r="D8962" s="503"/>
      <c r="E8962" s="24">
        <f t="shared" si="140"/>
        <v>0</v>
      </c>
    </row>
    <row r="8963" spans="1:5" ht="20.100000000000001" customHeight="1">
      <c r="A8963" s="406">
        <v>60</v>
      </c>
      <c r="B8963" s="22" t="s">
        <v>17590</v>
      </c>
      <c r="C8963" s="490">
        <v>54</v>
      </c>
      <c r="D8963" s="503"/>
      <c r="E8963" s="24">
        <f t="shared" si="140"/>
        <v>0</v>
      </c>
    </row>
    <row r="8964" spans="1:5" ht="20.100000000000001" customHeight="1">
      <c r="A8964" s="406">
        <v>60</v>
      </c>
      <c r="B8964" s="22" t="s">
        <v>9837</v>
      </c>
      <c r="C8964" s="490">
        <v>3</v>
      </c>
      <c r="D8964" s="503"/>
      <c r="E8964" s="24">
        <f t="shared" si="140"/>
        <v>0</v>
      </c>
    </row>
    <row r="8965" spans="1:5" ht="20.100000000000001" customHeight="1">
      <c r="A8965" s="406">
        <v>150</v>
      </c>
      <c r="B8965" s="22" t="s">
        <v>17600</v>
      </c>
      <c r="C8965" s="490">
        <v>6</v>
      </c>
      <c r="D8965" s="503"/>
      <c r="E8965" s="24">
        <f t="shared" si="140"/>
        <v>0</v>
      </c>
    </row>
    <row r="8966" spans="1:5" ht="20.100000000000001" customHeight="1">
      <c r="A8966" s="229"/>
      <c r="B8966" s="85" t="s">
        <v>4874</v>
      </c>
      <c r="C8966" s="63" t="s">
        <v>1127</v>
      </c>
      <c r="D8966" s="503"/>
      <c r="E8966" s="24">
        <f t="shared" si="140"/>
        <v>0</v>
      </c>
    </row>
    <row r="8967" spans="1:5" ht="20.100000000000001" customHeight="1">
      <c r="A8967" s="406">
        <v>250</v>
      </c>
      <c r="B8967" s="111" t="s">
        <v>18090</v>
      </c>
      <c r="C8967" s="1194">
        <v>30</v>
      </c>
      <c r="D8967" s="503"/>
      <c r="E8967" s="24">
        <f t="shared" si="140"/>
        <v>0</v>
      </c>
    </row>
    <row r="8968" spans="1:5" ht="20.100000000000001" customHeight="1">
      <c r="A8968" s="406">
        <v>60</v>
      </c>
      <c r="B8968" s="111" t="s">
        <v>16947</v>
      </c>
      <c r="C8968" s="362">
        <v>2</v>
      </c>
      <c r="D8968" s="503"/>
      <c r="E8968" s="24">
        <f t="shared" si="140"/>
        <v>0</v>
      </c>
    </row>
    <row r="8969" spans="1:5" ht="20.100000000000001" customHeight="1">
      <c r="A8969" s="406">
        <v>150</v>
      </c>
      <c r="B8969" s="111" t="s">
        <v>16944</v>
      </c>
      <c r="C8969" s="362">
        <v>1</v>
      </c>
      <c r="D8969" s="503"/>
      <c r="E8969" s="24">
        <f t="shared" si="140"/>
        <v>0</v>
      </c>
    </row>
    <row r="8970" spans="1:5" ht="20.100000000000001" customHeight="1">
      <c r="A8970" s="406">
        <v>60</v>
      </c>
      <c r="B8970" s="111" t="s">
        <v>16948</v>
      </c>
      <c r="C8970" s="362">
        <v>6</v>
      </c>
      <c r="D8970" s="503"/>
      <c r="E8970" s="24">
        <f t="shared" si="140"/>
        <v>0</v>
      </c>
    </row>
    <row r="8971" spans="1:5" ht="20.100000000000001" customHeight="1">
      <c r="A8971" s="406">
        <v>60</v>
      </c>
      <c r="B8971" s="111" t="s">
        <v>16950</v>
      </c>
      <c r="C8971" s="362">
        <v>1</v>
      </c>
      <c r="D8971" s="503"/>
      <c r="E8971" s="24">
        <f t="shared" si="140"/>
        <v>0</v>
      </c>
    </row>
    <row r="8972" spans="1:5" ht="20.100000000000001" customHeight="1">
      <c r="A8972" s="406">
        <v>60</v>
      </c>
      <c r="B8972" s="111" t="s">
        <v>16943</v>
      </c>
      <c r="C8972" s="362">
        <v>1</v>
      </c>
      <c r="D8972" s="503"/>
      <c r="E8972" s="24">
        <f t="shared" si="140"/>
        <v>0</v>
      </c>
    </row>
    <row r="8973" spans="1:5" ht="20.100000000000001" customHeight="1">
      <c r="A8973" s="406">
        <v>60</v>
      </c>
      <c r="B8973" s="111" t="s">
        <v>16945</v>
      </c>
      <c r="C8973" s="362">
        <v>4</v>
      </c>
      <c r="D8973" s="503"/>
      <c r="E8973" s="24">
        <f t="shared" si="140"/>
        <v>0</v>
      </c>
    </row>
    <row r="8974" spans="1:5" ht="20.100000000000001" customHeight="1">
      <c r="A8974" s="406">
        <v>60</v>
      </c>
      <c r="B8974" s="111" t="s">
        <v>16946</v>
      </c>
      <c r="C8974" s="362">
        <v>2</v>
      </c>
      <c r="D8974" s="503"/>
      <c r="E8974" s="24">
        <f t="shared" si="140"/>
        <v>0</v>
      </c>
    </row>
    <row r="8975" spans="1:5" ht="20.100000000000001" customHeight="1">
      <c r="A8975" s="406">
        <v>150</v>
      </c>
      <c r="B8975" s="111" t="s">
        <v>16942</v>
      </c>
      <c r="C8975" s="362">
        <v>1</v>
      </c>
      <c r="D8975" s="503"/>
      <c r="E8975" s="24">
        <f t="shared" si="140"/>
        <v>0</v>
      </c>
    </row>
    <row r="8976" spans="1:5" ht="20.100000000000001" customHeight="1">
      <c r="A8976" s="406">
        <v>60</v>
      </c>
      <c r="B8976" s="112" t="s">
        <v>2917</v>
      </c>
      <c r="C8976" s="490">
        <v>1</v>
      </c>
      <c r="D8976" s="503"/>
      <c r="E8976" s="24">
        <f t="shared" si="140"/>
        <v>0</v>
      </c>
    </row>
    <row r="8977" spans="1:5" ht="20.100000000000001" customHeight="1">
      <c r="A8977" s="406">
        <v>150</v>
      </c>
      <c r="B8977" s="111" t="s">
        <v>9468</v>
      </c>
      <c r="C8977" s="362">
        <v>1</v>
      </c>
      <c r="D8977" s="503"/>
      <c r="E8977" s="24">
        <f t="shared" si="140"/>
        <v>0</v>
      </c>
    </row>
    <row r="8978" spans="1:5" ht="20.100000000000001" customHeight="1">
      <c r="A8978" s="406">
        <v>350</v>
      </c>
      <c r="B8978" s="112" t="s">
        <v>18131</v>
      </c>
      <c r="C8978" s="490">
        <v>30</v>
      </c>
      <c r="D8978" s="503"/>
      <c r="E8978" s="24">
        <f t="shared" si="140"/>
        <v>0</v>
      </c>
    </row>
    <row r="8979" spans="1:5" ht="20.100000000000001" customHeight="1">
      <c r="A8979" s="406">
        <v>150</v>
      </c>
      <c r="B8979" s="111" t="s">
        <v>7640</v>
      </c>
      <c r="C8979" s="362">
        <v>1</v>
      </c>
      <c r="D8979" s="503"/>
      <c r="E8979" s="24">
        <f t="shared" si="140"/>
        <v>0</v>
      </c>
    </row>
    <row r="8980" spans="1:5" ht="20.100000000000001" customHeight="1">
      <c r="A8980" s="406">
        <v>100</v>
      </c>
      <c r="B8980" s="66" t="s">
        <v>5019</v>
      </c>
      <c r="C8980" s="362">
        <v>3</v>
      </c>
      <c r="D8980" s="503"/>
      <c r="E8980" s="24">
        <f t="shared" si="140"/>
        <v>0</v>
      </c>
    </row>
    <row r="8981" spans="1:5" ht="20.100000000000001" customHeight="1">
      <c r="A8981" s="406">
        <v>60</v>
      </c>
      <c r="B8981" s="112" t="s">
        <v>3175</v>
      </c>
      <c r="C8981" s="362">
        <v>1</v>
      </c>
      <c r="D8981" s="503"/>
      <c r="E8981" s="24">
        <f t="shared" si="140"/>
        <v>0</v>
      </c>
    </row>
    <row r="8982" spans="1:5" ht="20.100000000000001" customHeight="1">
      <c r="A8982" s="853">
        <v>100</v>
      </c>
      <c r="B8982" s="111" t="s">
        <v>24527</v>
      </c>
      <c r="C8982" s="362">
        <v>16</v>
      </c>
      <c r="D8982" s="503"/>
      <c r="E8982" s="24">
        <f t="shared" si="140"/>
        <v>0</v>
      </c>
    </row>
    <row r="8983" spans="1:5" ht="20.100000000000001" customHeight="1">
      <c r="A8983" s="406">
        <v>250</v>
      </c>
      <c r="B8983" s="112" t="s">
        <v>9436</v>
      </c>
      <c r="C8983" s="78">
        <v>1</v>
      </c>
      <c r="D8983" s="503"/>
      <c r="E8983" s="24">
        <f t="shared" si="140"/>
        <v>0</v>
      </c>
    </row>
    <row r="8984" spans="1:5" ht="20.100000000000001" customHeight="1">
      <c r="A8984" s="480">
        <v>150</v>
      </c>
      <c r="B8984" s="537" t="s">
        <v>24273</v>
      </c>
      <c r="C8984" s="361">
        <v>2</v>
      </c>
      <c r="D8984" s="2455"/>
      <c r="E8984" s="860"/>
    </row>
    <row r="8985" spans="1:5" ht="20.100000000000001" customHeight="1">
      <c r="A8985" s="480">
        <v>150</v>
      </c>
      <c r="B8985" s="537" t="s">
        <v>24272</v>
      </c>
      <c r="C8985" s="361">
        <v>2</v>
      </c>
      <c r="D8985" s="2455"/>
      <c r="E8985" s="860"/>
    </row>
    <row r="8986" spans="1:5" ht="20.100000000000001" customHeight="1">
      <c r="A8986" s="480">
        <v>150</v>
      </c>
      <c r="B8986" s="537" t="s">
        <v>24271</v>
      </c>
      <c r="C8986" s="361">
        <v>2</v>
      </c>
      <c r="D8986" s="2455"/>
      <c r="E8986" s="860"/>
    </row>
    <row r="8987" spans="1:5" ht="20.100000000000001" customHeight="1">
      <c r="A8987" s="480">
        <v>250</v>
      </c>
      <c r="B8987" s="2443" t="s">
        <v>24274</v>
      </c>
      <c r="C8987" s="361">
        <v>10</v>
      </c>
      <c r="D8987" s="2455"/>
      <c r="E8987" s="860"/>
    </row>
    <row r="8988" spans="1:5" ht="20.100000000000001" customHeight="1">
      <c r="A8988" s="853">
        <v>200</v>
      </c>
      <c r="B8988" s="136" t="s">
        <v>26990</v>
      </c>
      <c r="C8988" s="490">
        <v>1</v>
      </c>
      <c r="D8988" s="503"/>
      <c r="E8988" s="24">
        <f t="shared" ref="E8988:E9051" si="141">D8988*A8988</f>
        <v>0</v>
      </c>
    </row>
    <row r="8989" spans="1:5" ht="20.100000000000001" customHeight="1">
      <c r="A8989" s="853">
        <v>100</v>
      </c>
      <c r="B8989" s="136" t="s">
        <v>11510</v>
      </c>
      <c r="C8989" s="320">
        <v>1</v>
      </c>
      <c r="D8989" s="503"/>
      <c r="E8989" s="24">
        <f t="shared" si="141"/>
        <v>0</v>
      </c>
    </row>
    <row r="8990" spans="1:5" ht="20.100000000000001" customHeight="1">
      <c r="A8990" s="853">
        <v>100</v>
      </c>
      <c r="B8990" s="136" t="s">
        <v>11509</v>
      </c>
      <c r="C8990" s="320">
        <v>3</v>
      </c>
      <c r="D8990" s="503"/>
      <c r="E8990" s="24">
        <f t="shared" si="141"/>
        <v>0</v>
      </c>
    </row>
    <row r="8991" spans="1:5" ht="20.100000000000001" customHeight="1">
      <c r="A8991" s="853">
        <v>150</v>
      </c>
      <c r="B8991" s="136" t="s">
        <v>26978</v>
      </c>
      <c r="C8991" s="63">
        <v>100</v>
      </c>
      <c r="D8991" s="385">
        <v>0</v>
      </c>
      <c r="E8991" s="24">
        <f t="shared" si="141"/>
        <v>0</v>
      </c>
    </row>
    <row r="8992" spans="1:5" ht="20.100000000000001" customHeight="1">
      <c r="A8992" s="853">
        <v>100</v>
      </c>
      <c r="B8992" s="136" t="s">
        <v>26979</v>
      </c>
      <c r="C8992" s="63">
        <v>50</v>
      </c>
      <c r="D8992" s="385">
        <v>0</v>
      </c>
      <c r="E8992" s="24">
        <f t="shared" si="141"/>
        <v>0</v>
      </c>
    </row>
    <row r="8993" spans="1:5" ht="20.100000000000001" customHeight="1">
      <c r="A8993" s="853">
        <v>150</v>
      </c>
      <c r="B8993" s="136" t="s">
        <v>21004</v>
      </c>
      <c r="C8993" s="63">
        <v>10</v>
      </c>
      <c r="D8993" s="385">
        <v>0</v>
      </c>
      <c r="E8993" s="24">
        <f t="shared" si="141"/>
        <v>0</v>
      </c>
    </row>
    <row r="8994" spans="1:5" ht="20.100000000000001" customHeight="1">
      <c r="A8994" s="853">
        <v>150</v>
      </c>
      <c r="B8994" s="418" t="s">
        <v>21005</v>
      </c>
      <c r="C8994" s="63">
        <v>90</v>
      </c>
      <c r="D8994" s="385">
        <v>0</v>
      </c>
      <c r="E8994" s="24">
        <f t="shared" si="141"/>
        <v>0</v>
      </c>
    </row>
    <row r="8995" spans="1:5" ht="20.100000000000001" customHeight="1">
      <c r="A8995" s="853">
        <v>150</v>
      </c>
      <c r="B8995" s="410" t="s">
        <v>21003</v>
      </c>
      <c r="C8995" s="63">
        <v>7</v>
      </c>
      <c r="D8995" s="385">
        <v>0</v>
      </c>
      <c r="E8995" s="24">
        <f t="shared" si="141"/>
        <v>0</v>
      </c>
    </row>
    <row r="8996" spans="1:5" ht="20.100000000000001" customHeight="1">
      <c r="A8996" s="853">
        <v>150</v>
      </c>
      <c r="B8996" s="546" t="s">
        <v>7622</v>
      </c>
      <c r="C8996" s="63">
        <v>1</v>
      </c>
      <c r="D8996" s="385">
        <v>0</v>
      </c>
      <c r="E8996" s="24">
        <f t="shared" si="141"/>
        <v>0</v>
      </c>
    </row>
    <row r="8997" spans="1:5" ht="20.100000000000001" customHeight="1">
      <c r="A8997" s="853">
        <v>50</v>
      </c>
      <c r="B8997" s="22" t="s">
        <v>362</v>
      </c>
      <c r="C8997" s="63">
        <v>18</v>
      </c>
      <c r="D8997" s="503"/>
      <c r="E8997" s="24">
        <f t="shared" si="141"/>
        <v>0</v>
      </c>
    </row>
    <row r="8998" spans="1:5" ht="20.100000000000001" customHeight="1">
      <c r="A8998" s="853">
        <v>50</v>
      </c>
      <c r="B8998" s="22" t="s">
        <v>21002</v>
      </c>
      <c r="C8998" s="63">
        <v>20</v>
      </c>
      <c r="D8998" s="503"/>
      <c r="E8998" s="24">
        <f t="shared" si="141"/>
        <v>0</v>
      </c>
    </row>
    <row r="8999" spans="1:5" ht="20.100000000000001" customHeight="1">
      <c r="A8999" s="853">
        <v>50</v>
      </c>
      <c r="B8999" s="22" t="s">
        <v>2126</v>
      </c>
      <c r="C8999" s="63">
        <v>3</v>
      </c>
      <c r="D8999" s="503"/>
      <c r="E8999" s="24">
        <f t="shared" si="141"/>
        <v>0</v>
      </c>
    </row>
    <row r="9000" spans="1:5" ht="20.100000000000001" customHeight="1">
      <c r="A9000" s="853">
        <v>50</v>
      </c>
      <c r="B9000" s="22" t="s">
        <v>2127</v>
      </c>
      <c r="C9000" s="63">
        <v>4</v>
      </c>
      <c r="D9000" s="503"/>
      <c r="E9000" s="24">
        <f t="shared" si="141"/>
        <v>0</v>
      </c>
    </row>
    <row r="9001" spans="1:5" ht="20.100000000000001" customHeight="1">
      <c r="A9001" s="853">
        <v>50</v>
      </c>
      <c r="B9001" s="22" t="s">
        <v>2128</v>
      </c>
      <c r="C9001" s="63">
        <v>1</v>
      </c>
      <c r="D9001" s="503"/>
      <c r="E9001" s="24">
        <f t="shared" si="141"/>
        <v>0</v>
      </c>
    </row>
    <row r="9002" spans="1:5" ht="20.100000000000001" customHeight="1">
      <c r="A9002" s="406">
        <v>60</v>
      </c>
      <c r="B9002" s="130" t="s">
        <v>1335</v>
      </c>
      <c r="C9002" s="70">
        <v>1</v>
      </c>
      <c r="D9002" s="503"/>
      <c r="E9002" s="24">
        <f t="shared" si="141"/>
        <v>0</v>
      </c>
    </row>
    <row r="9003" spans="1:5" ht="20.100000000000001" customHeight="1">
      <c r="A9003" s="406">
        <v>60</v>
      </c>
      <c r="B9003" s="114" t="s">
        <v>1324</v>
      </c>
      <c r="C9003" s="70">
        <v>1</v>
      </c>
      <c r="D9003" s="503"/>
      <c r="E9003" s="24">
        <f t="shared" si="141"/>
        <v>0</v>
      </c>
    </row>
    <row r="9004" spans="1:5" ht="20.100000000000001" customHeight="1">
      <c r="A9004" s="406">
        <v>40</v>
      </c>
      <c r="B9004" s="130" t="s">
        <v>2763</v>
      </c>
      <c r="C9004" s="70">
        <v>1</v>
      </c>
      <c r="D9004" s="503"/>
      <c r="E9004" s="24">
        <f t="shared" si="141"/>
        <v>0</v>
      </c>
    </row>
    <row r="9005" spans="1:5" ht="20.100000000000001" customHeight="1">
      <c r="A9005" s="406">
        <v>60</v>
      </c>
      <c r="B9005" s="130" t="s">
        <v>1336</v>
      </c>
      <c r="C9005" s="70">
        <v>1</v>
      </c>
      <c r="D9005" s="503"/>
      <c r="E9005" s="24">
        <f t="shared" si="141"/>
        <v>0</v>
      </c>
    </row>
    <row r="9006" spans="1:5" ht="20.100000000000001" customHeight="1">
      <c r="A9006" s="406">
        <v>60</v>
      </c>
      <c r="B9006" s="130" t="s">
        <v>3405</v>
      </c>
      <c r="C9006" s="70">
        <v>1</v>
      </c>
      <c r="D9006" s="503"/>
      <c r="E9006" s="24">
        <f t="shared" si="141"/>
        <v>0</v>
      </c>
    </row>
    <row r="9007" spans="1:5" ht="20.100000000000001" customHeight="1">
      <c r="A9007" s="406">
        <v>25</v>
      </c>
      <c r="B9007" s="130" t="s">
        <v>16242</v>
      </c>
      <c r="C9007" s="490">
        <v>4</v>
      </c>
      <c r="D9007" s="503"/>
      <c r="E9007" s="24">
        <f t="shared" si="141"/>
        <v>0</v>
      </c>
    </row>
    <row r="9008" spans="1:5" ht="20.100000000000001" customHeight="1">
      <c r="A9008" s="406">
        <v>100</v>
      </c>
      <c r="B9008" s="130" t="s">
        <v>3409</v>
      </c>
      <c r="C9008" s="70">
        <v>1</v>
      </c>
      <c r="D9008" s="503"/>
      <c r="E9008" s="24">
        <f t="shared" si="141"/>
        <v>0</v>
      </c>
    </row>
    <row r="9009" spans="1:5" ht="20.100000000000001" customHeight="1">
      <c r="A9009" s="406">
        <v>300</v>
      </c>
      <c r="B9009" s="111" t="s">
        <v>9486</v>
      </c>
      <c r="C9009" s="246">
        <v>1</v>
      </c>
      <c r="D9009" s="503"/>
      <c r="E9009" s="24">
        <f t="shared" si="141"/>
        <v>0</v>
      </c>
    </row>
    <row r="9010" spans="1:5" ht="20.100000000000001" customHeight="1">
      <c r="A9010" s="406">
        <v>80</v>
      </c>
      <c r="B9010" s="111" t="s">
        <v>16637</v>
      </c>
      <c r="C9010" s="490">
        <v>3</v>
      </c>
      <c r="D9010" s="503"/>
      <c r="E9010" s="24">
        <f t="shared" si="141"/>
        <v>0</v>
      </c>
    </row>
    <row r="9011" spans="1:5" ht="20.100000000000001" customHeight="1">
      <c r="A9011" s="406">
        <v>80</v>
      </c>
      <c r="B9011" s="111" t="s">
        <v>16636</v>
      </c>
      <c r="C9011" s="490">
        <v>1</v>
      </c>
      <c r="D9011" s="503"/>
      <c r="E9011" s="24">
        <f t="shared" si="141"/>
        <v>0</v>
      </c>
    </row>
    <row r="9012" spans="1:5" ht="20.100000000000001" customHeight="1">
      <c r="A9012" s="406">
        <v>50</v>
      </c>
      <c r="B9012" s="111" t="s">
        <v>16973</v>
      </c>
      <c r="C9012" s="490">
        <v>1</v>
      </c>
      <c r="D9012" s="503"/>
      <c r="E9012" s="24">
        <f t="shared" si="141"/>
        <v>0</v>
      </c>
    </row>
    <row r="9013" spans="1:5" ht="20.100000000000001" customHeight="1">
      <c r="A9013" s="406">
        <v>50</v>
      </c>
      <c r="B9013" s="111" t="s">
        <v>16972</v>
      </c>
      <c r="C9013" s="490">
        <v>4</v>
      </c>
      <c r="D9013" s="503"/>
      <c r="E9013" s="24">
        <f t="shared" si="141"/>
        <v>0</v>
      </c>
    </row>
    <row r="9014" spans="1:5" ht="20.100000000000001" customHeight="1">
      <c r="A9014" s="406">
        <v>50</v>
      </c>
      <c r="B9014" s="111" t="s">
        <v>16252</v>
      </c>
      <c r="C9014" s="490">
        <v>1</v>
      </c>
      <c r="D9014" s="503"/>
      <c r="E9014" s="24">
        <f t="shared" si="141"/>
        <v>0</v>
      </c>
    </row>
    <row r="9015" spans="1:5" ht="20.100000000000001" customHeight="1">
      <c r="A9015" s="406">
        <v>50</v>
      </c>
      <c r="B9015" s="111" t="s">
        <v>13828</v>
      </c>
      <c r="C9015" s="490">
        <v>1</v>
      </c>
      <c r="D9015" s="503"/>
      <c r="E9015" s="24">
        <f t="shared" si="141"/>
        <v>0</v>
      </c>
    </row>
    <row r="9016" spans="1:5" ht="20.100000000000001" customHeight="1">
      <c r="A9016" s="406">
        <v>50</v>
      </c>
      <c r="B9016" s="111" t="s">
        <v>25271</v>
      </c>
      <c r="C9016" s="490">
        <v>2</v>
      </c>
      <c r="D9016" s="503"/>
      <c r="E9016" s="24">
        <f t="shared" si="141"/>
        <v>0</v>
      </c>
    </row>
    <row r="9017" spans="1:5" ht="20.100000000000001" customHeight="1">
      <c r="A9017" s="853">
        <v>100</v>
      </c>
      <c r="B9017" s="130" t="s">
        <v>16253</v>
      </c>
      <c r="C9017" s="70">
        <v>2</v>
      </c>
      <c r="D9017" s="503"/>
      <c r="E9017" s="24">
        <f t="shared" si="141"/>
        <v>0</v>
      </c>
    </row>
    <row r="9018" spans="1:5" ht="20.100000000000001" customHeight="1">
      <c r="A9018" s="853">
        <v>100</v>
      </c>
      <c r="B9018" s="130" t="s">
        <v>25418</v>
      </c>
      <c r="C9018" s="70">
        <v>1</v>
      </c>
      <c r="D9018" s="503"/>
      <c r="E9018" s="24">
        <f t="shared" si="141"/>
        <v>0</v>
      </c>
    </row>
    <row r="9019" spans="1:5" ht="20.100000000000001" customHeight="1">
      <c r="A9019" s="853">
        <v>100</v>
      </c>
      <c r="B9019" s="130" t="s">
        <v>3414</v>
      </c>
      <c r="C9019" s="70">
        <v>6</v>
      </c>
      <c r="D9019" s="503"/>
      <c r="E9019" s="24">
        <f t="shared" si="141"/>
        <v>0</v>
      </c>
    </row>
    <row r="9020" spans="1:5" ht="20.100000000000001" customHeight="1">
      <c r="A9020" s="406">
        <v>40</v>
      </c>
      <c r="B9020" s="130" t="s">
        <v>16251</v>
      </c>
      <c r="C9020" s="320">
        <v>11</v>
      </c>
      <c r="D9020" s="503"/>
      <c r="E9020" s="24">
        <f t="shared" si="141"/>
        <v>0</v>
      </c>
    </row>
    <row r="9021" spans="1:5" ht="20.100000000000001" customHeight="1">
      <c r="A9021" s="853">
        <v>50</v>
      </c>
      <c r="B9021" s="130" t="s">
        <v>25417</v>
      </c>
      <c r="C9021" s="490">
        <v>1</v>
      </c>
      <c r="D9021" s="503"/>
      <c r="E9021" s="24">
        <f t="shared" si="141"/>
        <v>0</v>
      </c>
    </row>
    <row r="9022" spans="1:5" ht="20.100000000000001" customHeight="1">
      <c r="A9022" s="406">
        <v>40</v>
      </c>
      <c r="B9022" s="130" t="s">
        <v>1320</v>
      </c>
      <c r="C9022" s="70">
        <v>1</v>
      </c>
      <c r="D9022" s="503"/>
      <c r="E9022" s="24">
        <f t="shared" si="141"/>
        <v>0</v>
      </c>
    </row>
    <row r="9023" spans="1:5" ht="20.100000000000001" customHeight="1">
      <c r="A9023" s="853">
        <v>150</v>
      </c>
      <c r="B9023" s="130" t="s">
        <v>1321</v>
      </c>
      <c r="C9023" s="70">
        <v>35</v>
      </c>
      <c r="D9023" s="503"/>
      <c r="E9023" s="24">
        <f t="shared" si="141"/>
        <v>0</v>
      </c>
    </row>
    <row r="9024" spans="1:5" ht="20.100000000000001" customHeight="1">
      <c r="A9024" s="406">
        <v>100</v>
      </c>
      <c r="B9024" s="233" t="s">
        <v>9485</v>
      </c>
      <c r="C9024" s="320">
        <v>2</v>
      </c>
      <c r="D9024" s="503"/>
      <c r="E9024" s="24">
        <f t="shared" si="141"/>
        <v>0</v>
      </c>
    </row>
    <row r="9025" spans="1:5" ht="20.100000000000001" customHeight="1">
      <c r="A9025" s="406">
        <v>100</v>
      </c>
      <c r="B9025" s="130" t="s">
        <v>7604</v>
      </c>
      <c r="C9025" s="246">
        <v>1</v>
      </c>
      <c r="D9025" s="503"/>
      <c r="E9025" s="24">
        <f t="shared" si="141"/>
        <v>0</v>
      </c>
    </row>
    <row r="9026" spans="1:5" ht="20.100000000000001" customHeight="1">
      <c r="A9026" s="406">
        <v>100</v>
      </c>
      <c r="B9026" s="130" t="s">
        <v>3401</v>
      </c>
      <c r="C9026" s="70">
        <v>1</v>
      </c>
      <c r="D9026" s="503"/>
      <c r="E9026" s="24">
        <f t="shared" si="141"/>
        <v>0</v>
      </c>
    </row>
    <row r="9027" spans="1:5" ht="20.100000000000001" customHeight="1">
      <c r="A9027" s="406">
        <v>100</v>
      </c>
      <c r="B9027" s="130" t="s">
        <v>3399</v>
      </c>
      <c r="C9027" s="206">
        <v>3</v>
      </c>
      <c r="D9027" s="503"/>
      <c r="E9027" s="24">
        <f t="shared" si="141"/>
        <v>0</v>
      </c>
    </row>
    <row r="9028" spans="1:5" ht="20.100000000000001" customHeight="1">
      <c r="A9028" s="406">
        <v>100</v>
      </c>
      <c r="B9028" s="130" t="s">
        <v>3402</v>
      </c>
      <c r="C9028" s="70">
        <v>5</v>
      </c>
      <c r="D9028" s="503"/>
      <c r="E9028" s="24">
        <f t="shared" si="141"/>
        <v>0</v>
      </c>
    </row>
    <row r="9029" spans="1:5" ht="20.100000000000001" customHeight="1">
      <c r="A9029" s="406">
        <v>40</v>
      </c>
      <c r="B9029" s="130" t="s">
        <v>3404</v>
      </c>
      <c r="C9029" s="70">
        <v>14</v>
      </c>
      <c r="D9029" s="503"/>
      <c r="E9029" s="24">
        <f t="shared" si="141"/>
        <v>0</v>
      </c>
    </row>
    <row r="9030" spans="1:5" ht="20.100000000000001" customHeight="1">
      <c r="A9030" s="406">
        <v>40</v>
      </c>
      <c r="B9030" s="130" t="s">
        <v>1322</v>
      </c>
      <c r="C9030" s="70">
        <v>3</v>
      </c>
      <c r="D9030" s="503"/>
      <c r="E9030" s="24">
        <f t="shared" si="141"/>
        <v>0</v>
      </c>
    </row>
    <row r="9031" spans="1:5" ht="20.100000000000001" customHeight="1">
      <c r="A9031" s="406">
        <v>200</v>
      </c>
      <c r="B9031" s="130" t="s">
        <v>22305</v>
      </c>
      <c r="C9031" s="70">
        <v>55</v>
      </c>
      <c r="D9031" s="503"/>
      <c r="E9031" s="24">
        <f t="shared" si="141"/>
        <v>0</v>
      </c>
    </row>
    <row r="9032" spans="1:5" ht="20.100000000000001" customHeight="1">
      <c r="A9032" s="406">
        <v>40</v>
      </c>
      <c r="B9032" s="130" t="s">
        <v>3400</v>
      </c>
      <c r="C9032" s="70">
        <v>1</v>
      </c>
      <c r="D9032" s="503"/>
      <c r="E9032" s="24">
        <f t="shared" si="141"/>
        <v>0</v>
      </c>
    </row>
    <row r="9033" spans="1:5" ht="20.100000000000001" customHeight="1">
      <c r="A9033" s="406">
        <v>40</v>
      </c>
      <c r="B9033" s="130" t="s">
        <v>3403</v>
      </c>
      <c r="C9033" s="70">
        <v>2</v>
      </c>
      <c r="D9033" s="503"/>
      <c r="E9033" s="24">
        <f t="shared" si="141"/>
        <v>0</v>
      </c>
    </row>
    <row r="9034" spans="1:5" ht="20.100000000000001" customHeight="1">
      <c r="A9034" s="406">
        <v>40</v>
      </c>
      <c r="B9034" s="130" t="s">
        <v>1323</v>
      </c>
      <c r="C9034" s="70">
        <v>5</v>
      </c>
      <c r="D9034" s="503"/>
      <c r="E9034" s="24">
        <f t="shared" si="141"/>
        <v>0</v>
      </c>
    </row>
    <row r="9035" spans="1:5" ht="20.100000000000001" customHeight="1">
      <c r="A9035" s="406">
        <v>80</v>
      </c>
      <c r="B9035" s="130" t="s">
        <v>17697</v>
      </c>
      <c r="C9035" s="490">
        <v>5</v>
      </c>
      <c r="D9035" s="503"/>
      <c r="E9035" s="24">
        <f t="shared" si="141"/>
        <v>0</v>
      </c>
    </row>
    <row r="9036" spans="1:5" ht="20.100000000000001" customHeight="1">
      <c r="A9036" s="406">
        <v>15</v>
      </c>
      <c r="B9036" s="136" t="s">
        <v>3432</v>
      </c>
      <c r="C9036" s="484">
        <v>2</v>
      </c>
      <c r="D9036" s="503"/>
      <c r="E9036" s="24">
        <f t="shared" si="141"/>
        <v>0</v>
      </c>
    </row>
    <row r="9037" spans="1:5" ht="20.100000000000001" customHeight="1">
      <c r="A9037" s="406">
        <v>100</v>
      </c>
      <c r="B9037" s="136" t="s">
        <v>23655</v>
      </c>
      <c r="C9037" s="490">
        <v>1</v>
      </c>
      <c r="D9037" s="503"/>
      <c r="E9037" s="24">
        <f t="shared" si="141"/>
        <v>0</v>
      </c>
    </row>
    <row r="9038" spans="1:5" ht="20.100000000000001" customHeight="1">
      <c r="A9038" s="406">
        <v>100</v>
      </c>
      <c r="B9038" s="136" t="s">
        <v>23654</v>
      </c>
      <c r="C9038" s="490">
        <v>2</v>
      </c>
      <c r="D9038" s="503"/>
      <c r="E9038" s="24">
        <f t="shared" si="141"/>
        <v>0</v>
      </c>
    </row>
    <row r="9039" spans="1:5" ht="20.100000000000001" customHeight="1">
      <c r="A9039" s="406">
        <v>100</v>
      </c>
      <c r="B9039" s="136" t="s">
        <v>3418</v>
      </c>
      <c r="C9039" s="490">
        <v>1</v>
      </c>
      <c r="D9039" s="503"/>
      <c r="E9039" s="24">
        <f t="shared" si="141"/>
        <v>0</v>
      </c>
    </row>
    <row r="9040" spans="1:5" ht="20.100000000000001" customHeight="1">
      <c r="A9040" s="406">
        <v>100</v>
      </c>
      <c r="B9040" s="136" t="s">
        <v>23653</v>
      </c>
      <c r="C9040" s="490">
        <v>1</v>
      </c>
      <c r="D9040" s="503"/>
      <c r="E9040" s="24">
        <f t="shared" si="141"/>
        <v>0</v>
      </c>
    </row>
    <row r="9041" spans="1:5" ht="20.100000000000001" customHeight="1">
      <c r="A9041" s="406">
        <v>300</v>
      </c>
      <c r="B9041" s="139" t="s">
        <v>15755</v>
      </c>
      <c r="C9041" s="490">
        <v>1</v>
      </c>
      <c r="D9041" s="503"/>
      <c r="E9041" s="24">
        <f t="shared" si="141"/>
        <v>0</v>
      </c>
    </row>
    <row r="9042" spans="1:5" ht="20.100000000000001" customHeight="1">
      <c r="A9042" s="406">
        <v>300</v>
      </c>
      <c r="B9042" s="139" t="s">
        <v>15757</v>
      </c>
      <c r="C9042" s="490">
        <v>1</v>
      </c>
      <c r="D9042" s="503"/>
      <c r="E9042" s="24">
        <f t="shared" si="141"/>
        <v>0</v>
      </c>
    </row>
    <row r="9043" spans="1:5" ht="20.100000000000001" customHeight="1">
      <c r="A9043" s="406">
        <v>300</v>
      </c>
      <c r="B9043" s="139" t="s">
        <v>15756</v>
      </c>
      <c r="C9043" s="490">
        <v>2</v>
      </c>
      <c r="D9043" s="503"/>
      <c r="E9043" s="24">
        <f t="shared" si="141"/>
        <v>0</v>
      </c>
    </row>
    <row r="9044" spans="1:5" ht="20.100000000000001" customHeight="1">
      <c r="A9044" s="406">
        <v>300</v>
      </c>
      <c r="B9044" s="139" t="s">
        <v>16243</v>
      </c>
      <c r="C9044" s="490">
        <v>1</v>
      </c>
      <c r="D9044" s="503"/>
      <c r="E9044" s="24">
        <f t="shared" si="141"/>
        <v>0</v>
      </c>
    </row>
    <row r="9045" spans="1:5" ht="20.100000000000001" customHeight="1">
      <c r="A9045" s="406">
        <v>300</v>
      </c>
      <c r="B9045" s="139" t="s">
        <v>15758</v>
      </c>
      <c r="C9045" s="490">
        <v>1</v>
      </c>
      <c r="D9045" s="503"/>
      <c r="E9045" s="24">
        <f t="shared" si="141"/>
        <v>0</v>
      </c>
    </row>
    <row r="9046" spans="1:5" ht="20.100000000000001" customHeight="1">
      <c r="A9046" s="406">
        <v>100</v>
      </c>
      <c r="B9046" s="139" t="s">
        <v>16244</v>
      </c>
      <c r="C9046" s="490">
        <v>4</v>
      </c>
      <c r="D9046" s="503"/>
      <c r="E9046" s="24">
        <f t="shared" si="141"/>
        <v>0</v>
      </c>
    </row>
    <row r="9047" spans="1:5" ht="20.100000000000001" customHeight="1">
      <c r="A9047" s="406">
        <v>100</v>
      </c>
      <c r="B9047" s="139" t="s">
        <v>15759</v>
      </c>
      <c r="C9047" s="490">
        <v>1</v>
      </c>
      <c r="D9047" s="503"/>
      <c r="E9047" s="24">
        <f t="shared" si="141"/>
        <v>0</v>
      </c>
    </row>
    <row r="9048" spans="1:5" ht="20.100000000000001" customHeight="1">
      <c r="A9048" s="406">
        <v>100</v>
      </c>
      <c r="B9048" s="139" t="s">
        <v>15760</v>
      </c>
      <c r="C9048" s="490">
        <v>1</v>
      </c>
      <c r="D9048" s="503"/>
      <c r="E9048" s="24">
        <f t="shared" si="141"/>
        <v>0</v>
      </c>
    </row>
    <row r="9049" spans="1:5" ht="20.100000000000001" customHeight="1">
      <c r="A9049" s="406">
        <v>25</v>
      </c>
      <c r="B9049" s="136" t="s">
        <v>3419</v>
      </c>
      <c r="C9049" s="70">
        <v>2</v>
      </c>
      <c r="D9049" s="503"/>
      <c r="E9049" s="24">
        <f t="shared" si="141"/>
        <v>0</v>
      </c>
    </row>
    <row r="9050" spans="1:5" ht="20.100000000000001" customHeight="1">
      <c r="A9050" s="406">
        <v>40</v>
      </c>
      <c r="B9050" s="136" t="s">
        <v>16254</v>
      </c>
      <c r="C9050" s="490">
        <v>2</v>
      </c>
      <c r="D9050" s="503"/>
      <c r="E9050" s="24">
        <f t="shared" si="141"/>
        <v>0</v>
      </c>
    </row>
    <row r="9051" spans="1:5" ht="20.100000000000001" customHeight="1">
      <c r="A9051" s="406">
        <v>40</v>
      </c>
      <c r="B9051" s="136" t="s">
        <v>4008</v>
      </c>
      <c r="C9051" s="70">
        <v>1</v>
      </c>
      <c r="D9051" s="503"/>
      <c r="E9051" s="24">
        <f t="shared" si="141"/>
        <v>0</v>
      </c>
    </row>
    <row r="9052" spans="1:5" ht="20.100000000000001" customHeight="1">
      <c r="A9052" s="406">
        <v>40</v>
      </c>
      <c r="B9052" s="130" t="s">
        <v>16248</v>
      </c>
      <c r="C9052" s="70">
        <v>2</v>
      </c>
      <c r="D9052" s="503"/>
      <c r="E9052" s="24">
        <f t="shared" ref="E9052:E9115" si="142">D9052*A9052</f>
        <v>0</v>
      </c>
    </row>
    <row r="9053" spans="1:5" ht="20.100000000000001" customHeight="1">
      <c r="A9053" s="406">
        <v>40</v>
      </c>
      <c r="B9053" s="130" t="s">
        <v>16249</v>
      </c>
      <c r="C9053" s="70">
        <v>6</v>
      </c>
      <c r="D9053" s="503"/>
      <c r="E9053" s="24">
        <f t="shared" si="142"/>
        <v>0</v>
      </c>
    </row>
    <row r="9054" spans="1:5" ht="20.100000000000001" customHeight="1">
      <c r="A9054" s="406">
        <v>40</v>
      </c>
      <c r="B9054" s="130" t="s">
        <v>16247</v>
      </c>
      <c r="C9054" s="70">
        <v>8</v>
      </c>
      <c r="D9054" s="503"/>
      <c r="E9054" s="24">
        <f t="shared" si="142"/>
        <v>0</v>
      </c>
    </row>
    <row r="9055" spans="1:5" ht="20.100000000000001" customHeight="1">
      <c r="A9055" s="406">
        <v>40</v>
      </c>
      <c r="B9055" s="130" t="s">
        <v>16250</v>
      </c>
      <c r="C9055" s="70">
        <v>1</v>
      </c>
      <c r="D9055" s="503"/>
      <c r="E9055" s="24">
        <f t="shared" si="142"/>
        <v>0</v>
      </c>
    </row>
    <row r="9056" spans="1:5" ht="20.100000000000001" customHeight="1">
      <c r="A9056" s="406">
        <v>40</v>
      </c>
      <c r="B9056" s="130" t="s">
        <v>16246</v>
      </c>
      <c r="C9056" s="70">
        <v>1</v>
      </c>
      <c r="D9056" s="503"/>
      <c r="E9056" s="24">
        <f t="shared" si="142"/>
        <v>0</v>
      </c>
    </row>
    <row r="9057" spans="1:5" ht="20.100000000000001" customHeight="1">
      <c r="A9057" s="406">
        <v>60</v>
      </c>
      <c r="B9057" s="134" t="s">
        <v>12072</v>
      </c>
      <c r="C9057" s="206">
        <v>1</v>
      </c>
      <c r="D9057" s="503"/>
      <c r="E9057" s="24">
        <f t="shared" si="142"/>
        <v>0</v>
      </c>
    </row>
    <row r="9058" spans="1:5" ht="20.100000000000001" customHeight="1">
      <c r="A9058" s="406">
        <v>60</v>
      </c>
      <c r="B9058" s="134" t="s">
        <v>12073</v>
      </c>
      <c r="C9058" s="206">
        <v>1</v>
      </c>
      <c r="D9058" s="503"/>
      <c r="E9058" s="24">
        <f t="shared" si="142"/>
        <v>0</v>
      </c>
    </row>
    <row r="9059" spans="1:5" ht="20.100000000000001" customHeight="1">
      <c r="A9059" s="406">
        <v>60</v>
      </c>
      <c r="B9059" s="114" t="s">
        <v>2165</v>
      </c>
      <c r="C9059" s="320">
        <v>8</v>
      </c>
      <c r="D9059" s="503"/>
      <c r="E9059" s="24">
        <f t="shared" si="142"/>
        <v>0</v>
      </c>
    </row>
    <row r="9060" spans="1:5" ht="20.100000000000001" customHeight="1">
      <c r="A9060" s="406">
        <v>100</v>
      </c>
      <c r="B9060" s="114" t="s">
        <v>9489</v>
      </c>
      <c r="C9060" s="320">
        <v>1</v>
      </c>
      <c r="D9060" s="503"/>
      <c r="E9060" s="24">
        <f t="shared" si="142"/>
        <v>0</v>
      </c>
    </row>
    <row r="9061" spans="1:5" ht="20.100000000000001" customHeight="1">
      <c r="A9061" s="406">
        <v>60</v>
      </c>
      <c r="B9061" s="114" t="s">
        <v>9487</v>
      </c>
      <c r="C9061" s="320">
        <v>1</v>
      </c>
      <c r="D9061" s="503"/>
      <c r="E9061" s="24">
        <f t="shared" si="142"/>
        <v>0</v>
      </c>
    </row>
    <row r="9062" spans="1:5" ht="20.100000000000001" customHeight="1">
      <c r="A9062" s="229">
        <v>1200</v>
      </c>
      <c r="B9062" s="114" t="s">
        <v>16629</v>
      </c>
      <c r="C9062" s="490">
        <v>2</v>
      </c>
      <c r="D9062" s="503"/>
      <c r="E9062" s="24">
        <f t="shared" si="142"/>
        <v>0</v>
      </c>
    </row>
    <row r="9063" spans="1:5" ht="20.100000000000001" customHeight="1">
      <c r="A9063" s="406">
        <v>40</v>
      </c>
      <c r="B9063" s="114" t="s">
        <v>17808</v>
      </c>
      <c r="C9063" s="490">
        <v>2</v>
      </c>
      <c r="D9063" s="503"/>
      <c r="E9063" s="24">
        <f t="shared" si="142"/>
        <v>0</v>
      </c>
    </row>
    <row r="9064" spans="1:5" ht="20.100000000000001" customHeight="1">
      <c r="A9064" s="229"/>
      <c r="B9064" s="114" t="s">
        <v>17809</v>
      </c>
      <c r="C9064" s="490">
        <v>2</v>
      </c>
      <c r="D9064" s="503"/>
      <c r="E9064" s="24">
        <f t="shared" si="142"/>
        <v>0</v>
      </c>
    </row>
    <row r="9065" spans="1:5" ht="20.100000000000001" customHeight="1">
      <c r="A9065" s="406">
        <v>80</v>
      </c>
      <c r="B9065" s="114" t="s">
        <v>7204</v>
      </c>
      <c r="C9065" s="70">
        <v>1</v>
      </c>
      <c r="D9065" s="503"/>
      <c r="E9065" s="24">
        <f t="shared" si="142"/>
        <v>0</v>
      </c>
    </row>
    <row r="9066" spans="1:5" ht="20.100000000000001" customHeight="1">
      <c r="A9066" s="406">
        <v>150</v>
      </c>
      <c r="B9066" s="283" t="s">
        <v>16239</v>
      </c>
      <c r="C9066" s="490">
        <v>6</v>
      </c>
      <c r="D9066" s="1842"/>
      <c r="E9066" s="24">
        <f t="shared" si="142"/>
        <v>0</v>
      </c>
    </row>
    <row r="9067" spans="1:5" ht="20.100000000000001" customHeight="1">
      <c r="A9067" s="406">
        <v>50</v>
      </c>
      <c r="B9067" s="283" t="s">
        <v>16256</v>
      </c>
      <c r="C9067" s="490">
        <v>10</v>
      </c>
      <c r="D9067" s="1842"/>
      <c r="E9067" s="24">
        <f t="shared" si="142"/>
        <v>0</v>
      </c>
    </row>
    <row r="9068" spans="1:5" ht="20.100000000000001" customHeight="1">
      <c r="A9068" s="406">
        <v>100</v>
      </c>
      <c r="B9068" s="111" t="s">
        <v>23651</v>
      </c>
      <c r="C9068" s="490">
        <v>2</v>
      </c>
      <c r="D9068" s="503"/>
      <c r="E9068" s="24">
        <f t="shared" si="142"/>
        <v>0</v>
      </c>
    </row>
    <row r="9069" spans="1:5" ht="20.100000000000001" customHeight="1">
      <c r="A9069" s="406">
        <v>350</v>
      </c>
      <c r="B9069" s="136" t="s">
        <v>13298</v>
      </c>
      <c r="C9069" s="320">
        <v>1</v>
      </c>
      <c r="D9069" s="503"/>
      <c r="E9069" s="24">
        <f t="shared" si="142"/>
        <v>0</v>
      </c>
    </row>
    <row r="9070" spans="1:5" ht="20.100000000000001" customHeight="1">
      <c r="A9070" s="406">
        <v>100</v>
      </c>
      <c r="B9070" s="111" t="s">
        <v>2204</v>
      </c>
      <c r="C9070" s="70">
        <v>2</v>
      </c>
      <c r="D9070" s="503"/>
      <c r="E9070" s="24">
        <f t="shared" si="142"/>
        <v>0</v>
      </c>
    </row>
    <row r="9071" spans="1:5" ht="20.100000000000001" customHeight="1">
      <c r="A9071" s="853">
        <v>350</v>
      </c>
      <c r="B9071" s="111" t="s">
        <v>15893</v>
      </c>
      <c r="C9071" s="490">
        <v>1</v>
      </c>
      <c r="D9071" s="503"/>
      <c r="E9071" s="24">
        <f t="shared" si="142"/>
        <v>0</v>
      </c>
    </row>
    <row r="9072" spans="1:5" ht="20.100000000000001" customHeight="1">
      <c r="A9072" s="853">
        <v>350</v>
      </c>
      <c r="B9072" s="111" t="s">
        <v>15891</v>
      </c>
      <c r="C9072" s="490">
        <v>2</v>
      </c>
      <c r="D9072" s="503"/>
      <c r="E9072" s="24">
        <f t="shared" si="142"/>
        <v>0</v>
      </c>
    </row>
    <row r="9073" spans="1:5" ht="20.100000000000001" customHeight="1">
      <c r="A9073" s="853">
        <v>50</v>
      </c>
      <c r="B9073" s="111" t="s">
        <v>2223</v>
      </c>
      <c r="C9073" s="70">
        <v>4</v>
      </c>
      <c r="D9073" s="503"/>
      <c r="E9073" s="24">
        <f t="shared" si="142"/>
        <v>0</v>
      </c>
    </row>
    <row r="9074" spans="1:5" ht="20.100000000000001" customHeight="1">
      <c r="A9074" s="853">
        <v>50</v>
      </c>
      <c r="B9074" s="111" t="s">
        <v>23652</v>
      </c>
      <c r="C9074" s="70">
        <v>2</v>
      </c>
      <c r="D9074" s="503"/>
      <c r="E9074" s="24">
        <f t="shared" si="142"/>
        <v>0</v>
      </c>
    </row>
    <row r="9075" spans="1:5" ht="20.100000000000001" customHeight="1">
      <c r="A9075" s="853">
        <v>200</v>
      </c>
      <c r="B9075" s="111" t="s">
        <v>16634</v>
      </c>
      <c r="C9075" s="490">
        <v>1</v>
      </c>
      <c r="D9075" s="503"/>
      <c r="E9075" s="24">
        <f t="shared" si="142"/>
        <v>0</v>
      </c>
    </row>
    <row r="9076" spans="1:5" ht="20.100000000000001" customHeight="1">
      <c r="A9076" s="853">
        <v>350</v>
      </c>
      <c r="B9076" s="111" t="s">
        <v>16245</v>
      </c>
      <c r="C9076" s="490">
        <v>3</v>
      </c>
      <c r="D9076" s="503"/>
      <c r="E9076" s="24">
        <f t="shared" si="142"/>
        <v>0</v>
      </c>
    </row>
    <row r="9077" spans="1:5" ht="20.100000000000001" customHeight="1">
      <c r="A9077" s="853">
        <v>350</v>
      </c>
      <c r="B9077" s="111" t="s">
        <v>18754</v>
      </c>
      <c r="C9077" s="490">
        <v>4</v>
      </c>
      <c r="D9077" s="503"/>
      <c r="E9077" s="24">
        <f t="shared" si="142"/>
        <v>0</v>
      </c>
    </row>
    <row r="9078" spans="1:5" ht="20.100000000000001" customHeight="1">
      <c r="A9078" s="406">
        <v>40</v>
      </c>
      <c r="B9078" s="111" t="s">
        <v>4006</v>
      </c>
      <c r="C9078" s="70">
        <v>1</v>
      </c>
      <c r="D9078" s="503"/>
      <c r="E9078" s="24">
        <f t="shared" si="142"/>
        <v>0</v>
      </c>
    </row>
    <row r="9079" spans="1:5" ht="20.100000000000001" customHeight="1">
      <c r="A9079" s="406">
        <v>40</v>
      </c>
      <c r="B9079" s="111" t="s">
        <v>4007</v>
      </c>
      <c r="C9079" s="70">
        <v>7</v>
      </c>
      <c r="D9079" s="503"/>
      <c r="E9079" s="24">
        <f t="shared" si="142"/>
        <v>0</v>
      </c>
    </row>
    <row r="9080" spans="1:5" ht="20.100000000000001" customHeight="1">
      <c r="A9080" s="406">
        <v>40</v>
      </c>
      <c r="B9080" s="111" t="s">
        <v>16255</v>
      </c>
      <c r="C9080" s="70">
        <v>1</v>
      </c>
      <c r="D9080" s="503"/>
      <c r="E9080" s="24">
        <f t="shared" si="142"/>
        <v>0</v>
      </c>
    </row>
    <row r="9081" spans="1:5" ht="20.100000000000001" customHeight="1">
      <c r="A9081" s="406">
        <v>300</v>
      </c>
      <c r="B9081" s="111" t="s">
        <v>9488</v>
      </c>
      <c r="C9081" s="320">
        <v>1</v>
      </c>
      <c r="D9081" s="503"/>
      <c r="E9081" s="24">
        <f t="shared" si="142"/>
        <v>0</v>
      </c>
    </row>
    <row r="9082" spans="1:5" ht="20.100000000000001" customHeight="1">
      <c r="A9082" s="229"/>
      <c r="B9082" s="111" t="s">
        <v>9474</v>
      </c>
      <c r="C9082" s="320">
        <v>1</v>
      </c>
      <c r="D9082" s="503"/>
      <c r="E9082" s="24">
        <f t="shared" si="142"/>
        <v>0</v>
      </c>
    </row>
    <row r="9083" spans="1:5" ht="20.100000000000001" customHeight="1">
      <c r="A9083" s="406">
        <v>100</v>
      </c>
      <c r="B9083" s="136" t="s">
        <v>16257</v>
      </c>
      <c r="C9083" s="490">
        <v>1</v>
      </c>
      <c r="D9083" s="503"/>
      <c r="E9083" s="24">
        <f t="shared" si="142"/>
        <v>0</v>
      </c>
    </row>
    <row r="9084" spans="1:5" ht="20.100000000000001" customHeight="1">
      <c r="A9084" s="406">
        <v>100</v>
      </c>
      <c r="B9084" s="136" t="s">
        <v>4005</v>
      </c>
      <c r="C9084" s="490">
        <v>2</v>
      </c>
      <c r="D9084" s="503"/>
      <c r="E9084" s="24">
        <f t="shared" si="142"/>
        <v>0</v>
      </c>
    </row>
    <row r="9085" spans="1:5" ht="20.100000000000001" customHeight="1">
      <c r="A9085" s="229">
        <v>800</v>
      </c>
      <c r="B9085" s="136" t="s">
        <v>16258</v>
      </c>
      <c r="C9085" s="490">
        <v>1</v>
      </c>
      <c r="D9085" s="503"/>
      <c r="E9085" s="24">
        <f t="shared" si="142"/>
        <v>0</v>
      </c>
    </row>
    <row r="9086" spans="1:5" ht="20.100000000000001" customHeight="1">
      <c r="A9086" s="406">
        <v>60</v>
      </c>
      <c r="B9086" s="111" t="s">
        <v>12726</v>
      </c>
      <c r="C9086" s="484">
        <v>2</v>
      </c>
      <c r="D9086" s="503"/>
      <c r="E9086" s="24">
        <f t="shared" si="142"/>
        <v>0</v>
      </c>
    </row>
    <row r="9087" spans="1:5" ht="20.100000000000001" customHeight="1">
      <c r="A9087" s="905">
        <v>400</v>
      </c>
      <c r="B9087" s="241" t="s">
        <v>15888</v>
      </c>
      <c r="C9087" s="936">
        <v>1</v>
      </c>
      <c r="D9087" s="503"/>
      <c r="E9087" s="24">
        <f t="shared" si="142"/>
        <v>0</v>
      </c>
    </row>
    <row r="9088" spans="1:5" ht="20.100000000000001" customHeight="1">
      <c r="A9088" s="905">
        <v>400</v>
      </c>
      <c r="B9088" s="241" t="s">
        <v>15887</v>
      </c>
      <c r="C9088" s="936">
        <v>1</v>
      </c>
      <c r="D9088" s="503"/>
      <c r="E9088" s="24">
        <f t="shared" si="142"/>
        <v>0</v>
      </c>
    </row>
    <row r="9089" spans="1:5" ht="20.100000000000001" customHeight="1">
      <c r="A9089" s="905">
        <v>400</v>
      </c>
      <c r="B9089" s="241" t="s">
        <v>15889</v>
      </c>
      <c r="C9089" s="936">
        <v>1</v>
      </c>
      <c r="D9089" s="503"/>
      <c r="E9089" s="24">
        <f t="shared" si="142"/>
        <v>0</v>
      </c>
    </row>
    <row r="9090" spans="1:5" ht="20.100000000000001" customHeight="1">
      <c r="A9090" s="905">
        <v>400</v>
      </c>
      <c r="B9090" s="241" t="s">
        <v>15890</v>
      </c>
      <c r="C9090" s="936">
        <v>2</v>
      </c>
      <c r="D9090" s="503"/>
      <c r="E9090" s="24">
        <f t="shared" si="142"/>
        <v>0</v>
      </c>
    </row>
    <row r="9091" spans="1:5" ht="20.100000000000001" customHeight="1">
      <c r="A9091" s="406">
        <v>100</v>
      </c>
      <c r="B9091" s="283" t="s">
        <v>3417</v>
      </c>
      <c r="C9091" s="70">
        <v>2</v>
      </c>
      <c r="D9091" s="503"/>
      <c r="E9091" s="24">
        <f t="shared" si="142"/>
        <v>0</v>
      </c>
    </row>
    <row r="9092" spans="1:5" ht="20.100000000000001" customHeight="1">
      <c r="A9092" s="406">
        <v>100</v>
      </c>
      <c r="B9092" s="283" t="s">
        <v>4301</v>
      </c>
      <c r="C9092" s="70">
        <v>2</v>
      </c>
      <c r="D9092" s="503"/>
      <c r="E9092" s="24">
        <f t="shared" si="142"/>
        <v>0</v>
      </c>
    </row>
    <row r="9093" spans="1:5" ht="20.100000000000001" customHeight="1">
      <c r="A9093" s="406">
        <v>100</v>
      </c>
      <c r="B9093" s="283" t="s">
        <v>4302</v>
      </c>
      <c r="C9093" s="70">
        <v>1</v>
      </c>
      <c r="D9093" s="503"/>
      <c r="E9093" s="24">
        <f t="shared" si="142"/>
        <v>0</v>
      </c>
    </row>
    <row r="9094" spans="1:5" ht="20.100000000000001" customHeight="1">
      <c r="A9094" s="406">
        <v>100</v>
      </c>
      <c r="B9094" s="283" t="s">
        <v>9484</v>
      </c>
      <c r="C9094" s="70">
        <v>1</v>
      </c>
      <c r="D9094" s="503"/>
      <c r="E9094" s="24">
        <f t="shared" si="142"/>
        <v>0</v>
      </c>
    </row>
    <row r="9095" spans="1:5" ht="20.100000000000001" customHeight="1">
      <c r="A9095" s="406">
        <v>15</v>
      </c>
      <c r="B9095" s="97" t="s">
        <v>2764</v>
      </c>
      <c r="C9095" s="70">
        <v>4</v>
      </c>
      <c r="D9095" s="503"/>
      <c r="E9095" s="24">
        <f t="shared" si="142"/>
        <v>0</v>
      </c>
    </row>
    <row r="9096" spans="1:5" ht="20.100000000000001" customHeight="1">
      <c r="A9096" s="406">
        <v>70</v>
      </c>
      <c r="B9096" s="97" t="s">
        <v>3407</v>
      </c>
      <c r="C9096" s="70">
        <v>2</v>
      </c>
      <c r="D9096" s="503"/>
      <c r="E9096" s="24">
        <f t="shared" si="142"/>
        <v>0</v>
      </c>
    </row>
    <row r="9097" spans="1:5" ht="20.100000000000001" customHeight="1">
      <c r="A9097" s="406">
        <v>80</v>
      </c>
      <c r="B9097" s="97" t="s">
        <v>3408</v>
      </c>
      <c r="C9097" s="70">
        <v>25</v>
      </c>
      <c r="D9097" s="503"/>
      <c r="E9097" s="24">
        <f t="shared" si="142"/>
        <v>0</v>
      </c>
    </row>
    <row r="9098" spans="1:5" ht="20.100000000000001" customHeight="1">
      <c r="A9098" s="406">
        <v>25</v>
      </c>
      <c r="B9098" s="111" t="s">
        <v>2765</v>
      </c>
      <c r="C9098" s="321">
        <v>1</v>
      </c>
      <c r="D9098" s="503"/>
      <c r="E9098" s="24">
        <f t="shared" si="142"/>
        <v>0</v>
      </c>
    </row>
    <row r="9099" spans="1:5" ht="20.100000000000001" customHeight="1">
      <c r="A9099" s="406">
        <v>60</v>
      </c>
      <c r="B9099" s="111" t="s">
        <v>16237</v>
      </c>
      <c r="C9099" s="362">
        <v>2</v>
      </c>
      <c r="D9099" s="503"/>
      <c r="E9099" s="24">
        <f t="shared" si="142"/>
        <v>0</v>
      </c>
    </row>
    <row r="9100" spans="1:5" ht="20.100000000000001" customHeight="1">
      <c r="A9100" s="406">
        <v>60</v>
      </c>
      <c r="B9100" s="111" t="s">
        <v>16236</v>
      </c>
      <c r="C9100" s="362">
        <v>1</v>
      </c>
      <c r="D9100" s="503"/>
      <c r="E9100" s="24">
        <f t="shared" si="142"/>
        <v>0</v>
      </c>
    </row>
    <row r="9101" spans="1:5" ht="20.100000000000001" customHeight="1">
      <c r="A9101" s="406">
        <v>60</v>
      </c>
      <c r="B9101" s="111" t="s">
        <v>16235</v>
      </c>
      <c r="C9101" s="362">
        <v>1</v>
      </c>
      <c r="D9101" s="503"/>
      <c r="E9101" s="24">
        <f t="shared" si="142"/>
        <v>0</v>
      </c>
    </row>
    <row r="9102" spans="1:5" ht="20.100000000000001" customHeight="1">
      <c r="A9102" s="406">
        <v>60</v>
      </c>
      <c r="B9102" s="111" t="s">
        <v>16238</v>
      </c>
      <c r="C9102" s="362">
        <v>1</v>
      </c>
      <c r="D9102" s="503"/>
      <c r="E9102" s="24">
        <f t="shared" si="142"/>
        <v>0</v>
      </c>
    </row>
    <row r="9103" spans="1:5" ht="20.100000000000001" customHeight="1">
      <c r="A9103" s="406">
        <v>60</v>
      </c>
      <c r="B9103" s="111" t="s">
        <v>18752</v>
      </c>
      <c r="C9103" s="362">
        <v>1</v>
      </c>
      <c r="D9103" s="503"/>
      <c r="E9103" s="24">
        <f t="shared" si="142"/>
        <v>0</v>
      </c>
    </row>
    <row r="9104" spans="1:5" ht="20.100000000000001" customHeight="1">
      <c r="A9104" s="406">
        <v>100</v>
      </c>
      <c r="B9104" s="111" t="s">
        <v>3411</v>
      </c>
      <c r="C9104" s="70">
        <v>3</v>
      </c>
      <c r="D9104" s="503"/>
      <c r="E9104" s="24">
        <f t="shared" si="142"/>
        <v>0</v>
      </c>
    </row>
    <row r="9105" spans="1:5" ht="20.100000000000001" customHeight="1">
      <c r="A9105" s="406">
        <v>100</v>
      </c>
      <c r="B9105" s="111" t="s">
        <v>3411</v>
      </c>
      <c r="C9105" s="70">
        <v>3</v>
      </c>
      <c r="D9105" s="503"/>
      <c r="E9105" s="24">
        <f t="shared" si="142"/>
        <v>0</v>
      </c>
    </row>
    <row r="9106" spans="1:5" ht="20.100000000000001" customHeight="1">
      <c r="A9106" s="406">
        <v>200</v>
      </c>
      <c r="B9106" s="111" t="s">
        <v>3412</v>
      </c>
      <c r="C9106" s="320">
        <v>1</v>
      </c>
      <c r="D9106" s="503"/>
      <c r="E9106" s="24">
        <f t="shared" si="142"/>
        <v>0</v>
      </c>
    </row>
    <row r="9107" spans="1:5" ht="20.100000000000001" customHeight="1">
      <c r="A9107" s="406">
        <v>200</v>
      </c>
      <c r="B9107" s="111" t="s">
        <v>3428</v>
      </c>
      <c r="C9107" s="70">
        <v>6</v>
      </c>
      <c r="D9107" s="503"/>
      <c r="E9107" s="24">
        <f t="shared" si="142"/>
        <v>0</v>
      </c>
    </row>
    <row r="9108" spans="1:5" ht="20.100000000000001" customHeight="1">
      <c r="A9108" s="406">
        <v>200</v>
      </c>
      <c r="B9108" s="111" t="s">
        <v>3406</v>
      </c>
      <c r="C9108" s="70">
        <v>2</v>
      </c>
      <c r="D9108" s="503"/>
      <c r="E9108" s="24">
        <f t="shared" si="142"/>
        <v>0</v>
      </c>
    </row>
    <row r="9109" spans="1:5" ht="20.100000000000001" customHeight="1">
      <c r="A9109" s="406">
        <v>200</v>
      </c>
      <c r="B9109" s="111" t="s">
        <v>3410</v>
      </c>
      <c r="C9109" s="70">
        <v>1</v>
      </c>
      <c r="D9109" s="503"/>
      <c r="E9109" s="24">
        <f t="shared" si="142"/>
        <v>0</v>
      </c>
    </row>
    <row r="9110" spans="1:5" ht="20.100000000000001" customHeight="1">
      <c r="A9110" s="239">
        <v>700</v>
      </c>
      <c r="B9110" s="111" t="s">
        <v>7747</v>
      </c>
      <c r="C9110" s="320">
        <v>1</v>
      </c>
      <c r="D9110" s="503"/>
      <c r="E9110" s="24">
        <f t="shared" si="142"/>
        <v>0</v>
      </c>
    </row>
    <row r="9111" spans="1:5" ht="20.100000000000001" customHeight="1">
      <c r="A9111" s="239">
        <v>700</v>
      </c>
      <c r="B9111" s="111" t="s">
        <v>13457</v>
      </c>
      <c r="C9111" s="320">
        <v>1</v>
      </c>
      <c r="D9111" s="503"/>
      <c r="E9111" s="24">
        <f t="shared" si="142"/>
        <v>0</v>
      </c>
    </row>
    <row r="9112" spans="1:5" ht="20.100000000000001" customHeight="1">
      <c r="A9112" s="853">
        <v>150</v>
      </c>
      <c r="B9112" s="111" t="s">
        <v>26370</v>
      </c>
      <c r="C9112" s="490">
        <v>1</v>
      </c>
      <c r="D9112" s="503"/>
      <c r="E9112" s="24">
        <f t="shared" si="142"/>
        <v>0</v>
      </c>
    </row>
    <row r="9113" spans="1:5" ht="20.100000000000001" customHeight="1">
      <c r="A9113" s="406">
        <v>200</v>
      </c>
      <c r="B9113" s="111" t="s">
        <v>26369</v>
      </c>
      <c r="C9113" s="490">
        <v>1</v>
      </c>
      <c r="D9113" s="503"/>
      <c r="E9113" s="24">
        <f t="shared" si="142"/>
        <v>0</v>
      </c>
    </row>
    <row r="9114" spans="1:5" ht="20.100000000000001" customHeight="1">
      <c r="A9114" s="406">
        <v>200</v>
      </c>
      <c r="B9114" s="111" t="s">
        <v>26368</v>
      </c>
      <c r="C9114" s="490">
        <v>1</v>
      </c>
      <c r="D9114" s="503"/>
      <c r="E9114" s="24">
        <f t="shared" si="142"/>
        <v>0</v>
      </c>
    </row>
    <row r="9115" spans="1:5" ht="20.100000000000001" customHeight="1">
      <c r="A9115" s="406">
        <v>250</v>
      </c>
      <c r="B9115" s="111" t="s">
        <v>13606</v>
      </c>
      <c r="C9115" s="320">
        <v>2</v>
      </c>
      <c r="D9115" s="503"/>
      <c r="E9115" s="24">
        <f t="shared" si="142"/>
        <v>0</v>
      </c>
    </row>
    <row r="9116" spans="1:5" ht="20.100000000000001" customHeight="1">
      <c r="A9116" s="406">
        <v>500</v>
      </c>
      <c r="B9116" s="111" t="s">
        <v>2225</v>
      </c>
      <c r="C9116" s="320">
        <v>1</v>
      </c>
      <c r="D9116" s="503"/>
      <c r="E9116" s="24">
        <f t="shared" ref="E9116:E9179" si="143">D9116*A9116</f>
        <v>0</v>
      </c>
    </row>
    <row r="9117" spans="1:5" ht="20.100000000000001" customHeight="1">
      <c r="A9117" s="406">
        <v>500</v>
      </c>
      <c r="B9117" s="111" t="s">
        <v>1097</v>
      </c>
      <c r="C9117" s="226">
        <v>1</v>
      </c>
      <c r="D9117" s="503"/>
      <c r="E9117" s="24">
        <f t="shared" si="143"/>
        <v>0</v>
      </c>
    </row>
    <row r="9118" spans="1:5" ht="20.100000000000001" customHeight="1">
      <c r="A9118" s="406">
        <v>15</v>
      </c>
      <c r="B9118" s="111" t="s">
        <v>3415</v>
      </c>
      <c r="C9118" s="70">
        <v>1</v>
      </c>
      <c r="D9118" s="503"/>
      <c r="E9118" s="24">
        <f t="shared" si="143"/>
        <v>0</v>
      </c>
    </row>
    <row r="9119" spans="1:5" ht="20.100000000000001" customHeight="1">
      <c r="A9119" s="826">
        <v>60</v>
      </c>
      <c r="B9119" s="111" t="s">
        <v>16041</v>
      </c>
      <c r="C9119" s="70">
        <v>12</v>
      </c>
      <c r="D9119" s="503"/>
      <c r="E9119" s="24">
        <f t="shared" si="143"/>
        <v>0</v>
      </c>
    </row>
    <row r="9120" spans="1:5" ht="20.100000000000001" customHeight="1">
      <c r="A9120" s="826">
        <v>60</v>
      </c>
      <c r="B9120" s="111" t="s">
        <v>16085</v>
      </c>
      <c r="C9120" s="70">
        <v>17</v>
      </c>
      <c r="D9120" s="503"/>
      <c r="E9120" s="24">
        <f t="shared" si="143"/>
        <v>0</v>
      </c>
    </row>
    <row r="9121" spans="1:5" ht="20.100000000000001" customHeight="1">
      <c r="A9121" s="826">
        <v>60</v>
      </c>
      <c r="B9121" s="111" t="s">
        <v>16241</v>
      </c>
      <c r="C9121" s="490">
        <v>21</v>
      </c>
      <c r="D9121" s="503"/>
      <c r="E9121" s="24">
        <f t="shared" si="143"/>
        <v>0</v>
      </c>
    </row>
    <row r="9122" spans="1:5" ht="20.100000000000001" customHeight="1">
      <c r="A9122" s="826">
        <v>60</v>
      </c>
      <c r="B9122" s="111" t="s">
        <v>16240</v>
      </c>
      <c r="C9122" s="490">
        <v>21</v>
      </c>
      <c r="D9122" s="503"/>
      <c r="E9122" s="24">
        <f t="shared" si="143"/>
        <v>0</v>
      </c>
    </row>
    <row r="9123" spans="1:5" ht="20.100000000000001" customHeight="1">
      <c r="A9123" s="406">
        <v>15</v>
      </c>
      <c r="B9123" s="243" t="s">
        <v>1327</v>
      </c>
      <c r="C9123" s="490">
        <v>5</v>
      </c>
      <c r="D9123" s="503"/>
      <c r="E9123" s="24">
        <f t="shared" si="143"/>
        <v>0</v>
      </c>
    </row>
    <row r="9124" spans="1:5" ht="20.100000000000001" customHeight="1">
      <c r="A9124" s="406">
        <v>40</v>
      </c>
      <c r="B9124" s="243" t="s">
        <v>3416</v>
      </c>
      <c r="C9124" s="70">
        <v>1</v>
      </c>
      <c r="D9124" s="503"/>
      <c r="E9124" s="24">
        <f t="shared" si="143"/>
        <v>0</v>
      </c>
    </row>
    <row r="9125" spans="1:5" ht="20.100000000000001" customHeight="1">
      <c r="A9125" s="406">
        <v>40</v>
      </c>
      <c r="B9125" s="243" t="s">
        <v>17696</v>
      </c>
      <c r="C9125" s="490">
        <v>1</v>
      </c>
      <c r="D9125" s="503"/>
      <c r="E9125" s="24">
        <f t="shared" si="143"/>
        <v>0</v>
      </c>
    </row>
    <row r="9126" spans="1:5" ht="20.100000000000001" customHeight="1">
      <c r="A9126" s="406">
        <v>25</v>
      </c>
      <c r="B9126" s="111" t="s">
        <v>1326</v>
      </c>
      <c r="C9126" s="320">
        <v>14</v>
      </c>
      <c r="D9126" s="503"/>
      <c r="E9126" s="24">
        <f t="shared" si="143"/>
        <v>0</v>
      </c>
    </row>
    <row r="9127" spans="1:5" ht="20.100000000000001" customHeight="1">
      <c r="A9127" s="406">
        <v>100</v>
      </c>
      <c r="B9127" s="111" t="s">
        <v>18753</v>
      </c>
      <c r="C9127" s="490">
        <v>1</v>
      </c>
      <c r="D9127" s="503"/>
      <c r="E9127" s="24">
        <f t="shared" si="143"/>
        <v>0</v>
      </c>
    </row>
    <row r="9128" spans="1:5" ht="20.100000000000001" customHeight="1">
      <c r="A9128" s="406">
        <v>100</v>
      </c>
      <c r="B9128" s="111" t="s">
        <v>17695</v>
      </c>
      <c r="C9128" s="490">
        <v>1</v>
      </c>
      <c r="D9128" s="503"/>
      <c r="E9128" s="24">
        <f t="shared" si="143"/>
        <v>0</v>
      </c>
    </row>
    <row r="9129" spans="1:5" ht="20.100000000000001" customHeight="1">
      <c r="A9129" s="406">
        <v>100</v>
      </c>
      <c r="B9129" s="111" t="s">
        <v>3398</v>
      </c>
      <c r="C9129" s="70">
        <v>1</v>
      </c>
      <c r="D9129" s="503"/>
      <c r="E9129" s="24">
        <f t="shared" si="143"/>
        <v>0</v>
      </c>
    </row>
    <row r="9130" spans="1:5" ht="20.100000000000001" customHeight="1">
      <c r="A9130" s="406">
        <v>150</v>
      </c>
      <c r="B9130" s="130" t="s">
        <v>15880</v>
      </c>
      <c r="C9130" s="490">
        <v>1</v>
      </c>
      <c r="D9130" s="503"/>
      <c r="E9130" s="24">
        <f t="shared" si="143"/>
        <v>0</v>
      </c>
    </row>
    <row r="9131" spans="1:5" ht="20.100000000000001" customHeight="1">
      <c r="A9131" s="406">
        <v>350</v>
      </c>
      <c r="B9131" s="130" t="s">
        <v>15879</v>
      </c>
      <c r="C9131" s="490">
        <v>1</v>
      </c>
      <c r="D9131" s="503"/>
      <c r="E9131" s="24">
        <f t="shared" si="143"/>
        <v>0</v>
      </c>
    </row>
    <row r="9132" spans="1:5" ht="20.100000000000001" customHeight="1">
      <c r="A9132" s="406">
        <v>350</v>
      </c>
      <c r="B9132" s="130" t="s">
        <v>15881</v>
      </c>
      <c r="C9132" s="490">
        <v>1</v>
      </c>
      <c r="D9132" s="503"/>
      <c r="E9132" s="24">
        <f t="shared" si="143"/>
        <v>0</v>
      </c>
    </row>
    <row r="9133" spans="1:5" ht="20.100000000000001" customHeight="1">
      <c r="A9133" s="406">
        <v>40</v>
      </c>
      <c r="B9133" s="130" t="s">
        <v>1325</v>
      </c>
      <c r="C9133" s="320">
        <v>1</v>
      </c>
      <c r="D9133" s="503"/>
      <c r="E9133" s="24">
        <f t="shared" si="143"/>
        <v>0</v>
      </c>
    </row>
    <row r="9134" spans="1:5" ht="20.100000000000001" customHeight="1">
      <c r="A9134" s="406">
        <v>60</v>
      </c>
      <c r="B9134" s="111" t="s">
        <v>16259</v>
      </c>
      <c r="C9134" s="70">
        <v>2</v>
      </c>
      <c r="D9134" s="503"/>
      <c r="E9134" s="24">
        <f t="shared" si="143"/>
        <v>0</v>
      </c>
    </row>
    <row r="9135" spans="1:5" ht="20.100000000000001" customHeight="1">
      <c r="A9135" s="406">
        <v>40</v>
      </c>
      <c r="B9135" s="136" t="s">
        <v>1331</v>
      </c>
      <c r="C9135" s="63">
        <v>2</v>
      </c>
      <c r="D9135" s="503"/>
      <c r="E9135" s="24">
        <f t="shared" si="143"/>
        <v>0</v>
      </c>
    </row>
    <row r="9136" spans="1:5" ht="20.100000000000001" customHeight="1">
      <c r="A9136" s="406">
        <v>25</v>
      </c>
      <c r="B9136" s="127" t="s">
        <v>1329</v>
      </c>
      <c r="C9136" s="70">
        <v>2</v>
      </c>
      <c r="D9136" s="503"/>
      <c r="E9136" s="24">
        <f t="shared" si="143"/>
        <v>0</v>
      </c>
    </row>
    <row r="9137" spans="1:5" ht="20.100000000000001" customHeight="1">
      <c r="A9137" s="406">
        <v>25</v>
      </c>
      <c r="B9137" s="127" t="s">
        <v>2760</v>
      </c>
      <c r="C9137" s="70">
        <v>1</v>
      </c>
      <c r="D9137" s="503"/>
      <c r="E9137" s="24">
        <f t="shared" si="143"/>
        <v>0</v>
      </c>
    </row>
    <row r="9138" spans="1:5" ht="20.100000000000001" customHeight="1">
      <c r="A9138" s="406">
        <v>25</v>
      </c>
      <c r="B9138" s="127" t="s">
        <v>2762</v>
      </c>
      <c r="C9138" s="70">
        <v>2</v>
      </c>
      <c r="D9138" s="503"/>
      <c r="E9138" s="24">
        <f t="shared" si="143"/>
        <v>0</v>
      </c>
    </row>
    <row r="9139" spans="1:5" ht="20.100000000000001" customHeight="1">
      <c r="A9139" s="406">
        <v>25</v>
      </c>
      <c r="B9139" s="127" t="s">
        <v>5767</v>
      </c>
      <c r="C9139" s="206">
        <v>1</v>
      </c>
      <c r="D9139" s="503"/>
      <c r="E9139" s="24">
        <f t="shared" si="143"/>
        <v>0</v>
      </c>
    </row>
    <row r="9140" spans="1:5" ht="20.100000000000001" customHeight="1">
      <c r="A9140" s="406">
        <v>25</v>
      </c>
      <c r="B9140" s="127" t="s">
        <v>1330</v>
      </c>
      <c r="C9140" s="70">
        <v>2</v>
      </c>
      <c r="D9140" s="503"/>
      <c r="E9140" s="24">
        <f t="shared" si="143"/>
        <v>0</v>
      </c>
    </row>
    <row r="9141" spans="1:5" ht="20.100000000000001" customHeight="1">
      <c r="A9141" s="406">
        <v>25</v>
      </c>
      <c r="B9141" s="127" t="s">
        <v>2761</v>
      </c>
      <c r="C9141" s="70">
        <v>2</v>
      </c>
      <c r="D9141" s="503"/>
      <c r="E9141" s="24">
        <f t="shared" si="143"/>
        <v>0</v>
      </c>
    </row>
    <row r="9142" spans="1:5" ht="20.100000000000001" customHeight="1">
      <c r="A9142" s="406">
        <v>25</v>
      </c>
      <c r="B9142" s="127" t="s">
        <v>1328</v>
      </c>
      <c r="C9142" s="70">
        <v>12</v>
      </c>
      <c r="D9142" s="503"/>
      <c r="E9142" s="24">
        <f t="shared" si="143"/>
        <v>0</v>
      </c>
    </row>
    <row r="9143" spans="1:5" ht="20.100000000000001" customHeight="1">
      <c r="A9143" s="406">
        <v>15</v>
      </c>
      <c r="B9143" s="136" t="s">
        <v>1334</v>
      </c>
      <c r="C9143" s="70">
        <v>1</v>
      </c>
      <c r="D9143" s="503"/>
      <c r="E9143" s="24">
        <f t="shared" si="143"/>
        <v>0</v>
      </c>
    </row>
    <row r="9144" spans="1:5" ht="20.100000000000001" customHeight="1">
      <c r="A9144" s="406">
        <v>25</v>
      </c>
      <c r="B9144" s="136" t="s">
        <v>1333</v>
      </c>
      <c r="C9144" s="70">
        <v>3</v>
      </c>
      <c r="D9144" s="503"/>
      <c r="E9144" s="24">
        <f t="shared" si="143"/>
        <v>0</v>
      </c>
    </row>
    <row r="9145" spans="1:5" ht="20.100000000000001" customHeight="1">
      <c r="A9145" s="406">
        <v>15</v>
      </c>
      <c r="B9145" s="111" t="s">
        <v>3421</v>
      </c>
      <c r="C9145" s="70">
        <v>2</v>
      </c>
      <c r="D9145" s="503"/>
      <c r="E9145" s="24">
        <f t="shared" si="143"/>
        <v>0</v>
      </c>
    </row>
    <row r="9146" spans="1:5" ht="20.100000000000001" customHeight="1">
      <c r="A9146" s="406">
        <v>40</v>
      </c>
      <c r="B9146" s="111" t="s">
        <v>3420</v>
      </c>
      <c r="C9146" s="70">
        <v>1</v>
      </c>
      <c r="D9146" s="503"/>
      <c r="E9146" s="24">
        <f t="shared" si="143"/>
        <v>0</v>
      </c>
    </row>
    <row r="9147" spans="1:5" ht="20.100000000000001" customHeight="1">
      <c r="A9147" s="406">
        <v>40</v>
      </c>
      <c r="B9147" s="111" t="s">
        <v>1332</v>
      </c>
      <c r="C9147" s="70">
        <v>2</v>
      </c>
      <c r="D9147" s="503"/>
      <c r="E9147" s="24">
        <f t="shared" si="143"/>
        <v>0</v>
      </c>
    </row>
    <row r="9148" spans="1:5" ht="20.100000000000001" customHeight="1">
      <c r="A9148" s="406">
        <v>100</v>
      </c>
      <c r="B9148" s="111" t="s">
        <v>9407</v>
      </c>
      <c r="C9148" s="320">
        <v>1</v>
      </c>
      <c r="D9148" s="503"/>
      <c r="E9148" s="24">
        <f t="shared" si="143"/>
        <v>0</v>
      </c>
    </row>
    <row r="9149" spans="1:5" ht="20.100000000000001" customHeight="1">
      <c r="A9149" s="406">
        <v>500</v>
      </c>
      <c r="B9149" s="111" t="s">
        <v>15950</v>
      </c>
      <c r="C9149" s="484">
        <v>4</v>
      </c>
      <c r="D9149" s="503"/>
      <c r="E9149" s="24">
        <f t="shared" si="143"/>
        <v>0</v>
      </c>
    </row>
    <row r="9150" spans="1:5" ht="20.100000000000001" customHeight="1">
      <c r="A9150" s="853">
        <v>500</v>
      </c>
      <c r="B9150" s="243" t="s">
        <v>9472</v>
      </c>
      <c r="C9150" s="490">
        <v>1</v>
      </c>
      <c r="D9150" s="503"/>
      <c r="E9150" s="24">
        <f t="shared" si="143"/>
        <v>0</v>
      </c>
    </row>
    <row r="9151" spans="1:5" ht="20.100000000000001" customHeight="1">
      <c r="A9151" s="406">
        <v>1000</v>
      </c>
      <c r="B9151" s="111" t="s">
        <v>15871</v>
      </c>
      <c r="C9151" s="246">
        <v>1</v>
      </c>
      <c r="D9151" s="503"/>
      <c r="E9151" s="24">
        <f t="shared" si="143"/>
        <v>0</v>
      </c>
    </row>
    <row r="9152" spans="1:5" ht="20.100000000000001" customHeight="1">
      <c r="A9152" s="406">
        <v>1000</v>
      </c>
      <c r="B9152" s="111" t="s">
        <v>15949</v>
      </c>
      <c r="C9152" s="484">
        <v>11</v>
      </c>
      <c r="D9152" s="503"/>
      <c r="E9152" s="24">
        <f t="shared" si="143"/>
        <v>0</v>
      </c>
    </row>
    <row r="9153" spans="1:5" ht="20.100000000000001" customHeight="1">
      <c r="A9153" s="406">
        <v>500</v>
      </c>
      <c r="B9153" s="243" t="s">
        <v>16187</v>
      </c>
      <c r="C9153" s="490">
        <v>1</v>
      </c>
      <c r="D9153" s="503"/>
      <c r="E9153" s="24">
        <f t="shared" si="143"/>
        <v>0</v>
      </c>
    </row>
    <row r="9154" spans="1:5" ht="20.100000000000001" customHeight="1">
      <c r="A9154" s="406">
        <v>1500</v>
      </c>
      <c r="B9154" s="111" t="s">
        <v>15951</v>
      </c>
      <c r="C9154" s="484">
        <v>2</v>
      </c>
      <c r="D9154" s="503"/>
      <c r="E9154" s="24">
        <f t="shared" si="143"/>
        <v>0</v>
      </c>
    </row>
    <row r="9155" spans="1:5" ht="20.100000000000001" customHeight="1">
      <c r="A9155" s="406">
        <v>130</v>
      </c>
      <c r="B9155" s="111" t="s">
        <v>2197</v>
      </c>
      <c r="C9155" s="63">
        <v>1</v>
      </c>
      <c r="D9155" s="503"/>
      <c r="E9155" s="24">
        <f t="shared" si="143"/>
        <v>0</v>
      </c>
    </row>
    <row r="9156" spans="1:5" ht="20.100000000000001" customHeight="1">
      <c r="A9156" s="406">
        <v>70</v>
      </c>
      <c r="B9156" s="111" t="s">
        <v>4124</v>
      </c>
      <c r="C9156" s="70">
        <v>1</v>
      </c>
      <c r="D9156" s="503"/>
      <c r="E9156" s="24">
        <f t="shared" si="143"/>
        <v>0</v>
      </c>
    </row>
    <row r="9157" spans="1:5" ht="20.100000000000001" customHeight="1">
      <c r="A9157" s="239">
        <v>700</v>
      </c>
      <c r="B9157" s="111" t="s">
        <v>2495</v>
      </c>
      <c r="C9157" s="63">
        <v>2</v>
      </c>
      <c r="D9157" s="503"/>
      <c r="E9157" s="24">
        <f t="shared" si="143"/>
        <v>0</v>
      </c>
    </row>
    <row r="9158" spans="1:5" ht="20.100000000000001" customHeight="1">
      <c r="A9158" s="406">
        <v>500</v>
      </c>
      <c r="B9158" s="111" t="s">
        <v>15873</v>
      </c>
      <c r="C9158" s="484">
        <v>1</v>
      </c>
      <c r="D9158" s="503"/>
      <c r="E9158" s="24">
        <f t="shared" si="143"/>
        <v>0</v>
      </c>
    </row>
    <row r="9159" spans="1:5" ht="20.100000000000001" customHeight="1">
      <c r="A9159" s="406">
        <v>350</v>
      </c>
      <c r="B9159" s="111" t="s">
        <v>3413</v>
      </c>
      <c r="C9159" s="70">
        <v>1</v>
      </c>
      <c r="D9159" s="503"/>
      <c r="E9159" s="24">
        <f t="shared" si="143"/>
        <v>0</v>
      </c>
    </row>
    <row r="9160" spans="1:5" ht="20.100000000000001" customHeight="1">
      <c r="A9160" s="406">
        <v>200</v>
      </c>
      <c r="B9160" s="111" t="s">
        <v>7782</v>
      </c>
      <c r="C9160" s="70">
        <v>1</v>
      </c>
      <c r="D9160" s="503"/>
      <c r="E9160" s="24">
        <f t="shared" si="143"/>
        <v>0</v>
      </c>
    </row>
    <row r="9161" spans="1:5" ht="20.100000000000001" customHeight="1">
      <c r="A9161" s="406">
        <v>500</v>
      </c>
      <c r="B9161" s="243" t="s">
        <v>15886</v>
      </c>
      <c r="C9161" s="490">
        <v>1</v>
      </c>
      <c r="D9161" s="503"/>
      <c r="E9161" s="24">
        <f t="shared" si="143"/>
        <v>0</v>
      </c>
    </row>
    <row r="9162" spans="1:5" ht="20.100000000000001" customHeight="1">
      <c r="A9162" s="406">
        <v>500</v>
      </c>
      <c r="B9162" s="243" t="s">
        <v>15878</v>
      </c>
      <c r="C9162" s="490">
        <v>2</v>
      </c>
      <c r="D9162" s="503"/>
      <c r="E9162" s="24">
        <f t="shared" si="143"/>
        <v>0</v>
      </c>
    </row>
    <row r="9163" spans="1:5" ht="20.100000000000001" customHeight="1">
      <c r="A9163" s="406">
        <v>250</v>
      </c>
      <c r="B9163" s="111" t="s">
        <v>15877</v>
      </c>
      <c r="C9163" s="490">
        <v>5</v>
      </c>
      <c r="D9163" s="503"/>
      <c r="E9163" s="24">
        <f t="shared" si="143"/>
        <v>0</v>
      </c>
    </row>
    <row r="9164" spans="1:5" ht="20.100000000000001" customHeight="1">
      <c r="A9164" s="406">
        <v>250</v>
      </c>
      <c r="B9164" s="111" t="s">
        <v>16903</v>
      </c>
      <c r="C9164" s="490">
        <v>1</v>
      </c>
      <c r="D9164" s="503"/>
      <c r="E9164" s="24">
        <f t="shared" si="143"/>
        <v>0</v>
      </c>
    </row>
    <row r="9165" spans="1:5" ht="20.100000000000001" customHeight="1">
      <c r="A9165" s="406">
        <v>250</v>
      </c>
      <c r="B9165" s="111" t="s">
        <v>18747</v>
      </c>
      <c r="C9165" s="490">
        <v>1</v>
      </c>
      <c r="D9165" s="503"/>
      <c r="E9165" s="24">
        <f t="shared" si="143"/>
        <v>0</v>
      </c>
    </row>
    <row r="9166" spans="1:5" ht="20.100000000000001" customHeight="1">
      <c r="A9166" s="406">
        <v>250</v>
      </c>
      <c r="B9166" s="111" t="s">
        <v>15885</v>
      </c>
      <c r="C9166" s="490">
        <v>2</v>
      </c>
      <c r="D9166" s="503"/>
      <c r="E9166" s="24">
        <f t="shared" si="143"/>
        <v>0</v>
      </c>
    </row>
    <row r="9167" spans="1:5" ht="20.100000000000001" customHeight="1">
      <c r="A9167" s="406">
        <v>250</v>
      </c>
      <c r="B9167" s="111" t="s">
        <v>18749</v>
      </c>
      <c r="C9167" s="490">
        <v>1</v>
      </c>
      <c r="D9167" s="503"/>
      <c r="E9167" s="24">
        <f t="shared" si="143"/>
        <v>0</v>
      </c>
    </row>
    <row r="9168" spans="1:5" ht="20.100000000000001" customHeight="1">
      <c r="A9168" s="406">
        <v>250</v>
      </c>
      <c r="B9168" s="111" t="s">
        <v>18748</v>
      </c>
      <c r="C9168" s="490">
        <v>2</v>
      </c>
      <c r="D9168" s="503"/>
      <c r="E9168" s="24">
        <f t="shared" si="143"/>
        <v>0</v>
      </c>
    </row>
    <row r="9169" spans="1:5" ht="20.100000000000001" customHeight="1">
      <c r="A9169" s="406">
        <v>250</v>
      </c>
      <c r="B9169" s="111" t="s">
        <v>15884</v>
      </c>
      <c r="C9169" s="490">
        <v>1</v>
      </c>
      <c r="D9169" s="503"/>
      <c r="E9169" s="24">
        <f t="shared" si="143"/>
        <v>0</v>
      </c>
    </row>
    <row r="9170" spans="1:5" ht="20.100000000000001" customHeight="1">
      <c r="A9170" s="406">
        <v>250</v>
      </c>
      <c r="B9170" s="111" t="s">
        <v>18746</v>
      </c>
      <c r="C9170" s="490">
        <v>1</v>
      </c>
      <c r="D9170" s="503"/>
      <c r="E9170" s="24">
        <f t="shared" si="143"/>
        <v>0</v>
      </c>
    </row>
    <row r="9171" spans="1:5" ht="20.100000000000001" customHeight="1">
      <c r="A9171" s="406">
        <v>50</v>
      </c>
      <c r="B9171" s="111" t="s">
        <v>15876</v>
      </c>
      <c r="C9171" s="490">
        <v>1</v>
      </c>
      <c r="D9171" s="503"/>
      <c r="E9171" s="24">
        <f t="shared" si="143"/>
        <v>0</v>
      </c>
    </row>
    <row r="9172" spans="1:5" ht="20.100000000000001" customHeight="1">
      <c r="A9172" s="406">
        <v>350</v>
      </c>
      <c r="B9172" s="111" t="s">
        <v>1275</v>
      </c>
      <c r="C9172" s="70">
        <v>1</v>
      </c>
      <c r="D9172" s="503"/>
      <c r="E9172" s="24">
        <f t="shared" si="143"/>
        <v>0</v>
      </c>
    </row>
    <row r="9173" spans="1:5" ht="20.100000000000001" customHeight="1">
      <c r="A9173" s="406">
        <v>200</v>
      </c>
      <c r="B9173" s="111" t="s">
        <v>2780</v>
      </c>
      <c r="C9173" s="70">
        <v>8</v>
      </c>
      <c r="D9173" s="503"/>
      <c r="E9173" s="24">
        <f t="shared" si="143"/>
        <v>0</v>
      </c>
    </row>
    <row r="9174" spans="1:5" ht="20.100000000000001" customHeight="1">
      <c r="A9174" s="905">
        <v>400</v>
      </c>
      <c r="B9174" s="111" t="s">
        <v>3091</v>
      </c>
      <c r="C9174" s="70">
        <v>6</v>
      </c>
      <c r="D9174" s="503"/>
      <c r="E9174" s="24">
        <f t="shared" si="143"/>
        <v>0</v>
      </c>
    </row>
    <row r="9175" spans="1:5" ht="20.100000000000001" customHeight="1">
      <c r="A9175" s="239">
        <v>1500</v>
      </c>
      <c r="B9175" s="111" t="s">
        <v>7790</v>
      </c>
      <c r="C9175" s="1836">
        <v>1</v>
      </c>
      <c r="D9175" s="503"/>
      <c r="E9175" s="24">
        <f t="shared" si="143"/>
        <v>0</v>
      </c>
    </row>
    <row r="9176" spans="1:5" ht="20.100000000000001" customHeight="1">
      <c r="A9176" s="229"/>
      <c r="B9176" s="111" t="s">
        <v>15874</v>
      </c>
      <c r="C9176" s="484">
        <v>1</v>
      </c>
      <c r="D9176" s="503"/>
      <c r="E9176" s="24">
        <f t="shared" si="143"/>
        <v>0</v>
      </c>
    </row>
    <row r="9177" spans="1:5" ht="20.100000000000001" customHeight="1">
      <c r="A9177" s="406">
        <v>500</v>
      </c>
      <c r="B9177" s="111" t="s">
        <v>8316</v>
      </c>
      <c r="C9177" s="320">
        <v>1</v>
      </c>
      <c r="D9177" s="503"/>
      <c r="E9177" s="24">
        <f t="shared" si="143"/>
        <v>0</v>
      </c>
    </row>
    <row r="9178" spans="1:5" ht="20.100000000000001" customHeight="1">
      <c r="A9178" s="229">
        <v>600</v>
      </c>
      <c r="B9178" s="111" t="s">
        <v>15872</v>
      </c>
      <c r="C9178" s="484">
        <v>1</v>
      </c>
      <c r="D9178" s="503"/>
      <c r="E9178" s="24">
        <f t="shared" si="143"/>
        <v>0</v>
      </c>
    </row>
    <row r="9179" spans="1:5" ht="20.100000000000001" customHeight="1">
      <c r="A9179" s="239">
        <v>1500</v>
      </c>
      <c r="B9179" s="111" t="s">
        <v>3426</v>
      </c>
      <c r="C9179" s="70">
        <v>1</v>
      </c>
      <c r="D9179" s="503"/>
      <c r="E9179" s="24">
        <f t="shared" si="143"/>
        <v>0</v>
      </c>
    </row>
    <row r="9180" spans="1:5" ht="20.100000000000001" customHeight="1">
      <c r="A9180" s="239">
        <v>1500</v>
      </c>
      <c r="B9180" s="111" t="s">
        <v>23189</v>
      </c>
      <c r="C9180" s="490">
        <v>1</v>
      </c>
      <c r="D9180" s="503"/>
      <c r="E9180" s="24">
        <f t="shared" ref="E9180:E9243" si="144">D9180*A9180</f>
        <v>0</v>
      </c>
    </row>
    <row r="9181" spans="1:5" ht="20.100000000000001" customHeight="1">
      <c r="A9181" s="239">
        <v>1500</v>
      </c>
      <c r="B9181" s="111" t="s">
        <v>23191</v>
      </c>
      <c r="C9181" s="490">
        <v>1</v>
      </c>
      <c r="D9181" s="503"/>
      <c r="E9181" s="24">
        <f t="shared" si="144"/>
        <v>0</v>
      </c>
    </row>
    <row r="9182" spans="1:5" ht="20.100000000000001" customHeight="1">
      <c r="A9182" s="239">
        <v>1500</v>
      </c>
      <c r="B9182" s="111" t="s">
        <v>23190</v>
      </c>
      <c r="C9182" s="490">
        <v>1</v>
      </c>
      <c r="D9182" s="503"/>
      <c r="E9182" s="24">
        <f t="shared" si="144"/>
        <v>0</v>
      </c>
    </row>
    <row r="9183" spans="1:5" ht="20.100000000000001" customHeight="1">
      <c r="A9183" s="239">
        <v>1500</v>
      </c>
      <c r="B9183" s="111" t="s">
        <v>23192</v>
      </c>
      <c r="C9183" s="490">
        <v>2</v>
      </c>
      <c r="D9183" s="503"/>
      <c r="E9183" s="24">
        <f t="shared" si="144"/>
        <v>0</v>
      </c>
    </row>
    <row r="9184" spans="1:5" ht="20.100000000000001" customHeight="1">
      <c r="A9184" s="239">
        <v>5000</v>
      </c>
      <c r="B9184" s="111" t="s">
        <v>7791</v>
      </c>
      <c r="C9184" s="1836">
        <v>1</v>
      </c>
      <c r="D9184" s="503"/>
      <c r="E9184" s="24">
        <f t="shared" si="144"/>
        <v>0</v>
      </c>
    </row>
    <row r="9185" spans="1:5" ht="20.100000000000001" customHeight="1">
      <c r="A9185" s="406">
        <v>350</v>
      </c>
      <c r="B9185" s="111" t="s">
        <v>3427</v>
      </c>
      <c r="C9185" s="70">
        <v>1</v>
      </c>
      <c r="D9185" s="503"/>
      <c r="E9185" s="24">
        <f t="shared" si="144"/>
        <v>0</v>
      </c>
    </row>
    <row r="9186" spans="1:5" ht="20.100000000000001" customHeight="1">
      <c r="A9186" s="229">
        <v>5000</v>
      </c>
      <c r="B9186" s="111" t="s">
        <v>3078</v>
      </c>
      <c r="C9186" s="70">
        <v>1</v>
      </c>
      <c r="D9186" s="503"/>
      <c r="E9186" s="24">
        <f t="shared" si="144"/>
        <v>0</v>
      </c>
    </row>
    <row r="9187" spans="1:5" ht="20.100000000000001" customHeight="1">
      <c r="A9187" s="406">
        <v>100</v>
      </c>
      <c r="B9187" s="111" t="s">
        <v>16632</v>
      </c>
      <c r="C9187" s="490">
        <v>3</v>
      </c>
      <c r="D9187" s="503"/>
      <c r="E9187" s="24">
        <f t="shared" si="144"/>
        <v>0</v>
      </c>
    </row>
    <row r="9188" spans="1:5" ht="20.100000000000001" customHeight="1">
      <c r="A9188" s="406">
        <v>40</v>
      </c>
      <c r="B9188" s="111" t="s">
        <v>16633</v>
      </c>
      <c r="C9188" s="490">
        <v>3</v>
      </c>
      <c r="D9188" s="503"/>
      <c r="E9188" s="24">
        <f t="shared" si="144"/>
        <v>0</v>
      </c>
    </row>
    <row r="9189" spans="1:5" ht="20.100000000000001" customHeight="1">
      <c r="A9189" s="406">
        <v>200</v>
      </c>
      <c r="B9189" s="243" t="s">
        <v>17065</v>
      </c>
      <c r="C9189" s="484">
        <v>1</v>
      </c>
      <c r="D9189" s="503"/>
      <c r="E9189" s="24">
        <f t="shared" si="144"/>
        <v>0</v>
      </c>
    </row>
    <row r="9190" spans="1:5" ht="20.100000000000001" customHeight="1">
      <c r="A9190" s="406">
        <v>50</v>
      </c>
      <c r="B9190" s="111" t="s">
        <v>16232</v>
      </c>
      <c r="C9190" s="490">
        <v>16</v>
      </c>
      <c r="D9190" s="503"/>
      <c r="E9190" s="24">
        <f t="shared" si="144"/>
        <v>0</v>
      </c>
    </row>
    <row r="9191" spans="1:5" ht="20.100000000000001" customHeight="1">
      <c r="A9191" s="406">
        <v>250</v>
      </c>
      <c r="B9191" s="136" t="s">
        <v>16234</v>
      </c>
      <c r="C9191" s="70">
        <v>5</v>
      </c>
      <c r="D9191" s="503"/>
      <c r="E9191" s="24">
        <f t="shared" si="144"/>
        <v>0</v>
      </c>
    </row>
    <row r="9192" spans="1:5" ht="20.100000000000001" customHeight="1">
      <c r="A9192" s="406">
        <v>350</v>
      </c>
      <c r="B9192" s="111" t="s">
        <v>16635</v>
      </c>
      <c r="C9192" s="490">
        <v>3</v>
      </c>
      <c r="D9192" s="503"/>
      <c r="E9192" s="24">
        <f t="shared" si="144"/>
        <v>0</v>
      </c>
    </row>
    <row r="9193" spans="1:5" ht="20.100000000000001" customHeight="1">
      <c r="A9193" s="406">
        <v>100</v>
      </c>
      <c r="B9193" s="111" t="s">
        <v>16487</v>
      </c>
      <c r="C9193" s="320">
        <v>2</v>
      </c>
      <c r="D9193" s="503"/>
      <c r="E9193" s="24">
        <f t="shared" si="144"/>
        <v>0</v>
      </c>
    </row>
    <row r="9194" spans="1:5" ht="20.100000000000001" customHeight="1">
      <c r="A9194" s="406">
        <v>100</v>
      </c>
      <c r="B9194" s="111" t="s">
        <v>16233</v>
      </c>
      <c r="C9194" s="320">
        <v>5</v>
      </c>
      <c r="D9194" s="503"/>
      <c r="E9194" s="24">
        <f t="shared" si="144"/>
        <v>0</v>
      </c>
    </row>
    <row r="9195" spans="1:5" ht="20.100000000000001" customHeight="1">
      <c r="A9195" s="406">
        <v>150</v>
      </c>
      <c r="B9195" s="111" t="s">
        <v>15818</v>
      </c>
      <c r="C9195" s="490">
        <v>1</v>
      </c>
      <c r="D9195" s="503"/>
      <c r="E9195" s="24">
        <f t="shared" si="144"/>
        <v>0</v>
      </c>
    </row>
    <row r="9196" spans="1:5" ht="20.100000000000001" customHeight="1">
      <c r="A9196" s="853">
        <v>100</v>
      </c>
      <c r="B9196" s="147" t="s">
        <v>538</v>
      </c>
      <c r="C9196" s="63">
        <v>89</v>
      </c>
      <c r="D9196" s="503"/>
      <c r="E9196" s="24">
        <f t="shared" si="144"/>
        <v>0</v>
      </c>
    </row>
    <row r="9197" spans="1:5" ht="20.100000000000001" customHeight="1">
      <c r="A9197" s="853">
        <v>350</v>
      </c>
      <c r="B9197" s="111" t="s">
        <v>25952</v>
      </c>
      <c r="C9197" s="490">
        <v>5</v>
      </c>
      <c r="D9197" s="503"/>
      <c r="E9197" s="24">
        <f t="shared" si="144"/>
        <v>0</v>
      </c>
    </row>
    <row r="9198" spans="1:5" ht="20.100000000000001" customHeight="1">
      <c r="A9198" s="853">
        <v>250</v>
      </c>
      <c r="B9198" s="111" t="s">
        <v>25953</v>
      </c>
      <c r="C9198" s="490">
        <v>1</v>
      </c>
      <c r="D9198" s="503"/>
      <c r="E9198" s="24">
        <f t="shared" si="144"/>
        <v>0</v>
      </c>
    </row>
    <row r="9199" spans="1:5" ht="20.100000000000001" customHeight="1">
      <c r="A9199" s="406">
        <v>70</v>
      </c>
      <c r="B9199" s="111" t="s">
        <v>18896</v>
      </c>
      <c r="C9199" s="320">
        <v>1</v>
      </c>
      <c r="D9199" s="503"/>
      <c r="E9199" s="24">
        <f t="shared" si="144"/>
        <v>0</v>
      </c>
    </row>
    <row r="9200" spans="1:5" ht="20.100000000000001" customHeight="1">
      <c r="A9200" s="406">
        <v>350</v>
      </c>
      <c r="B9200" s="111" t="s">
        <v>23864</v>
      </c>
      <c r="C9200" s="206">
        <v>1</v>
      </c>
      <c r="D9200" s="503"/>
      <c r="E9200" s="24">
        <f t="shared" si="144"/>
        <v>0</v>
      </c>
    </row>
    <row r="9201" spans="1:5" ht="20.100000000000001" customHeight="1">
      <c r="A9201" s="406">
        <v>100</v>
      </c>
      <c r="B9201" s="111" t="s">
        <v>2633</v>
      </c>
      <c r="C9201" s="63">
        <v>1</v>
      </c>
      <c r="D9201" s="503"/>
      <c r="E9201" s="24">
        <f t="shared" si="144"/>
        <v>0</v>
      </c>
    </row>
    <row r="9202" spans="1:5" ht="20.100000000000001" customHeight="1">
      <c r="A9202" s="229"/>
      <c r="B9202" s="111" t="s">
        <v>16631</v>
      </c>
      <c r="C9202" s="320">
        <v>1</v>
      </c>
      <c r="D9202" s="1842"/>
      <c r="E9202" s="24">
        <f t="shared" si="144"/>
        <v>0</v>
      </c>
    </row>
    <row r="9203" spans="1:5" ht="20.100000000000001" customHeight="1">
      <c r="A9203" s="406">
        <v>500</v>
      </c>
      <c r="B9203" s="111" t="s">
        <v>16630</v>
      </c>
      <c r="C9203" s="490">
        <v>1</v>
      </c>
      <c r="D9203" s="503"/>
      <c r="E9203" s="24">
        <f t="shared" si="144"/>
        <v>0</v>
      </c>
    </row>
    <row r="9204" spans="1:5" ht="20.100000000000001" customHeight="1">
      <c r="A9204" s="406"/>
      <c r="B9204" s="111" t="s">
        <v>17395</v>
      </c>
      <c r="C9204" s="484">
        <v>77</v>
      </c>
      <c r="D9204" s="503"/>
      <c r="E9204" s="24">
        <f t="shared" si="144"/>
        <v>0</v>
      </c>
    </row>
    <row r="9205" spans="1:5" ht="20.100000000000001" customHeight="1">
      <c r="A9205" s="406">
        <v>200</v>
      </c>
      <c r="B9205" s="111" t="s">
        <v>17392</v>
      </c>
      <c r="C9205" s="490">
        <v>2</v>
      </c>
      <c r="D9205" s="503"/>
      <c r="E9205" s="24">
        <f t="shared" si="144"/>
        <v>0</v>
      </c>
    </row>
    <row r="9206" spans="1:5" ht="20.100000000000001" customHeight="1">
      <c r="A9206" s="406">
        <v>200</v>
      </c>
      <c r="B9206" s="111" t="s">
        <v>17393</v>
      </c>
      <c r="C9206" s="490">
        <v>2</v>
      </c>
      <c r="D9206" s="503"/>
      <c r="E9206" s="24">
        <f t="shared" si="144"/>
        <v>0</v>
      </c>
    </row>
    <row r="9207" spans="1:5" ht="20.100000000000001" customHeight="1">
      <c r="A9207" s="406">
        <v>200</v>
      </c>
      <c r="B9207" s="111" t="s">
        <v>17391</v>
      </c>
      <c r="C9207" s="490">
        <v>5</v>
      </c>
      <c r="D9207" s="503"/>
      <c r="E9207" s="24">
        <f t="shared" si="144"/>
        <v>0</v>
      </c>
    </row>
    <row r="9208" spans="1:5" ht="20.100000000000001" customHeight="1">
      <c r="A9208" s="406">
        <v>200</v>
      </c>
      <c r="B9208" s="111" t="s">
        <v>17389</v>
      </c>
      <c r="C9208" s="490">
        <v>47</v>
      </c>
      <c r="D9208" s="503"/>
      <c r="E9208" s="24">
        <f t="shared" si="144"/>
        <v>0</v>
      </c>
    </row>
    <row r="9209" spans="1:5" ht="20.100000000000001" customHeight="1">
      <c r="A9209" s="406">
        <v>200</v>
      </c>
      <c r="B9209" s="111" t="s">
        <v>17390</v>
      </c>
      <c r="C9209" s="490">
        <v>17</v>
      </c>
      <c r="D9209" s="503"/>
      <c r="E9209" s="24">
        <f t="shared" si="144"/>
        <v>0</v>
      </c>
    </row>
    <row r="9210" spans="1:5" ht="20.100000000000001" customHeight="1">
      <c r="A9210" s="406">
        <v>200</v>
      </c>
      <c r="B9210" s="111" t="s">
        <v>20991</v>
      </c>
      <c r="C9210" s="490">
        <v>1</v>
      </c>
      <c r="D9210" s="503"/>
      <c r="E9210" s="24">
        <f t="shared" si="144"/>
        <v>0</v>
      </c>
    </row>
    <row r="9211" spans="1:5" ht="20.100000000000001" customHeight="1">
      <c r="A9211" s="406">
        <v>1000</v>
      </c>
      <c r="B9211" s="111" t="s">
        <v>16222</v>
      </c>
      <c r="C9211" s="490">
        <v>4</v>
      </c>
      <c r="D9211" s="503"/>
      <c r="E9211" s="24">
        <f t="shared" si="144"/>
        <v>0</v>
      </c>
    </row>
    <row r="9212" spans="1:5" ht="20.100000000000001" customHeight="1">
      <c r="A9212" s="406">
        <v>80</v>
      </c>
      <c r="B9212" s="111" t="s">
        <v>17394</v>
      </c>
      <c r="C9212" s="490">
        <v>10</v>
      </c>
      <c r="D9212" s="1842"/>
      <c r="E9212" s="24">
        <f t="shared" si="144"/>
        <v>0</v>
      </c>
    </row>
    <row r="9213" spans="1:5" ht="20.100000000000001" customHeight="1">
      <c r="A9213" s="406">
        <v>100</v>
      </c>
      <c r="B9213" s="111" t="s">
        <v>361</v>
      </c>
      <c r="C9213" s="63">
        <v>1</v>
      </c>
      <c r="D9213" s="503"/>
      <c r="E9213" s="24">
        <f t="shared" si="144"/>
        <v>0</v>
      </c>
    </row>
    <row r="9214" spans="1:5" ht="20.100000000000001" customHeight="1">
      <c r="A9214" s="229"/>
      <c r="B9214" s="111" t="s">
        <v>8822</v>
      </c>
      <c r="C9214" s="484">
        <v>16</v>
      </c>
      <c r="D9214" s="503"/>
      <c r="E9214" s="24">
        <f t="shared" si="144"/>
        <v>0</v>
      </c>
    </row>
    <row r="9215" spans="1:5" ht="20.100000000000001" customHeight="1">
      <c r="A9215" s="853">
        <v>450</v>
      </c>
      <c r="B9215" s="111" t="s">
        <v>27431</v>
      </c>
      <c r="C9215" s="490">
        <v>3</v>
      </c>
      <c r="D9215" s="503"/>
      <c r="E9215" s="24">
        <f t="shared" si="144"/>
        <v>0</v>
      </c>
    </row>
    <row r="9216" spans="1:5" ht="20.100000000000001" customHeight="1">
      <c r="A9216" s="853">
        <v>500</v>
      </c>
      <c r="B9216" s="111" t="s">
        <v>17379</v>
      </c>
      <c r="C9216" s="490">
        <v>2</v>
      </c>
      <c r="D9216" s="503"/>
      <c r="E9216" s="24">
        <f t="shared" si="144"/>
        <v>0</v>
      </c>
    </row>
    <row r="9217" spans="1:5" ht="20.100000000000001" customHeight="1">
      <c r="A9217" s="853">
        <v>450</v>
      </c>
      <c r="B9217" s="111" t="s">
        <v>9475</v>
      </c>
      <c r="C9217" s="490">
        <v>1</v>
      </c>
      <c r="D9217" s="503"/>
      <c r="E9217" s="24">
        <f t="shared" si="144"/>
        <v>0</v>
      </c>
    </row>
    <row r="9218" spans="1:5" ht="20.100000000000001" customHeight="1">
      <c r="A9218" s="853">
        <v>200</v>
      </c>
      <c r="B9218" s="111" t="s">
        <v>12192</v>
      </c>
      <c r="C9218" s="490">
        <v>2</v>
      </c>
      <c r="D9218" s="503"/>
      <c r="E9218" s="24">
        <f t="shared" si="144"/>
        <v>0</v>
      </c>
    </row>
    <row r="9219" spans="1:5" ht="20.100000000000001" customHeight="1">
      <c r="A9219" s="853">
        <v>200</v>
      </c>
      <c r="B9219" s="111" t="s">
        <v>12193</v>
      </c>
      <c r="C9219" s="490">
        <v>2</v>
      </c>
      <c r="D9219" s="503"/>
      <c r="E9219" s="24">
        <f t="shared" si="144"/>
        <v>0</v>
      </c>
    </row>
    <row r="9220" spans="1:5" ht="20.100000000000001" customHeight="1">
      <c r="A9220" s="406">
        <v>100</v>
      </c>
      <c r="B9220" s="111" t="s">
        <v>11996</v>
      </c>
      <c r="C9220" s="63">
        <v>10</v>
      </c>
      <c r="D9220" s="503"/>
      <c r="E9220" s="24">
        <f t="shared" si="144"/>
        <v>0</v>
      </c>
    </row>
    <row r="9221" spans="1:5" ht="30" customHeight="1">
      <c r="A9221" s="406">
        <v>100</v>
      </c>
      <c r="B9221" s="65" t="s">
        <v>15502</v>
      </c>
      <c r="C9221" s="490">
        <v>1</v>
      </c>
      <c r="D9221" s="503"/>
      <c r="E9221" s="24">
        <f t="shared" si="144"/>
        <v>0</v>
      </c>
    </row>
    <row r="9222" spans="1:5" ht="20.100000000000001" customHeight="1">
      <c r="A9222" s="853">
        <v>80</v>
      </c>
      <c r="B9222" s="111" t="s">
        <v>5800</v>
      </c>
      <c r="C9222" s="1838">
        <v>172</v>
      </c>
      <c r="D9222" s="385">
        <v>0</v>
      </c>
      <c r="E9222" s="24">
        <f t="shared" si="144"/>
        <v>0</v>
      </c>
    </row>
    <row r="9223" spans="1:5" ht="20.100000000000001" customHeight="1">
      <c r="A9223" s="853">
        <v>80</v>
      </c>
      <c r="B9223" s="111" t="s">
        <v>5799</v>
      </c>
      <c r="C9223" s="1838">
        <v>120</v>
      </c>
      <c r="D9223" s="385">
        <v>0</v>
      </c>
      <c r="E9223" s="24">
        <f t="shared" si="144"/>
        <v>0</v>
      </c>
    </row>
    <row r="9224" spans="1:5" ht="20.100000000000001" customHeight="1">
      <c r="A9224" s="853">
        <v>80</v>
      </c>
      <c r="B9224" s="111" t="s">
        <v>9523</v>
      </c>
      <c r="C9224" s="490">
        <v>450</v>
      </c>
      <c r="D9224" s="385">
        <v>0</v>
      </c>
      <c r="E9224" s="24">
        <f t="shared" si="144"/>
        <v>0</v>
      </c>
    </row>
    <row r="9225" spans="1:5" ht="20.100000000000001" customHeight="1">
      <c r="A9225" s="853">
        <v>80</v>
      </c>
      <c r="B9225" s="111" t="s">
        <v>27327</v>
      </c>
      <c r="C9225" s="490">
        <v>202</v>
      </c>
      <c r="D9225" s="385">
        <v>0</v>
      </c>
      <c r="E9225" s="24">
        <f t="shared" si="144"/>
        <v>0</v>
      </c>
    </row>
    <row r="9226" spans="1:5" ht="20.100000000000001" customHeight="1">
      <c r="A9226" s="853">
        <v>80</v>
      </c>
      <c r="B9226" s="111" t="s">
        <v>27087</v>
      </c>
      <c r="C9226" s="490">
        <v>100</v>
      </c>
      <c r="D9226" s="385">
        <v>0</v>
      </c>
      <c r="E9226" s="24">
        <f t="shared" si="144"/>
        <v>0</v>
      </c>
    </row>
    <row r="9227" spans="1:5" ht="20.100000000000001" customHeight="1">
      <c r="A9227" s="853">
        <v>80</v>
      </c>
      <c r="B9227" s="111" t="s">
        <v>27336</v>
      </c>
      <c r="C9227" s="490">
        <v>2</v>
      </c>
      <c r="D9227" s="385">
        <v>0</v>
      </c>
      <c r="E9227" s="24">
        <f t="shared" si="144"/>
        <v>0</v>
      </c>
    </row>
    <row r="9228" spans="1:5" ht="20.100000000000001" customHeight="1">
      <c r="A9228" s="853">
        <v>80</v>
      </c>
      <c r="B9228" s="111" t="s">
        <v>27335</v>
      </c>
      <c r="C9228" s="490">
        <v>5</v>
      </c>
      <c r="D9228" s="385">
        <v>0</v>
      </c>
      <c r="E9228" s="24">
        <f t="shared" si="144"/>
        <v>0</v>
      </c>
    </row>
    <row r="9229" spans="1:5" ht="20.100000000000001" customHeight="1">
      <c r="A9229" s="853">
        <v>80</v>
      </c>
      <c r="B9229" s="111" t="s">
        <v>27329</v>
      </c>
      <c r="C9229" s="490">
        <v>12</v>
      </c>
      <c r="D9229" s="385">
        <v>0</v>
      </c>
      <c r="E9229" s="24">
        <f t="shared" si="144"/>
        <v>0</v>
      </c>
    </row>
    <row r="9230" spans="1:5" ht="20.100000000000001" customHeight="1">
      <c r="A9230" s="853">
        <v>80</v>
      </c>
      <c r="B9230" s="111" t="s">
        <v>27334</v>
      </c>
      <c r="C9230" s="490">
        <v>4</v>
      </c>
      <c r="D9230" s="385">
        <v>0</v>
      </c>
      <c r="E9230" s="24">
        <f t="shared" si="144"/>
        <v>0</v>
      </c>
    </row>
    <row r="9231" spans="1:5" ht="20.100000000000001" customHeight="1">
      <c r="A9231" s="853">
        <v>80</v>
      </c>
      <c r="B9231" s="416" t="s">
        <v>15504</v>
      </c>
      <c r="C9231" s="490">
        <v>5</v>
      </c>
      <c r="D9231" s="385">
        <v>0</v>
      </c>
      <c r="E9231" s="24">
        <f t="shared" si="144"/>
        <v>0</v>
      </c>
    </row>
    <row r="9232" spans="1:5" ht="20.100000000000001" customHeight="1">
      <c r="A9232" s="853">
        <v>80</v>
      </c>
      <c r="B9232" s="111" t="s">
        <v>27332</v>
      </c>
      <c r="C9232" s="490">
        <v>6</v>
      </c>
      <c r="D9232" s="385">
        <v>0</v>
      </c>
      <c r="E9232" s="24">
        <f t="shared" si="144"/>
        <v>0</v>
      </c>
    </row>
    <row r="9233" spans="1:5" ht="20.100000000000001" customHeight="1">
      <c r="A9233" s="853">
        <v>80</v>
      </c>
      <c r="B9233" s="111" t="s">
        <v>27333</v>
      </c>
      <c r="C9233" s="490">
        <v>7</v>
      </c>
      <c r="D9233" s="385">
        <v>0</v>
      </c>
      <c r="E9233" s="24">
        <f t="shared" si="144"/>
        <v>0</v>
      </c>
    </row>
    <row r="9234" spans="1:5" ht="20.100000000000001" customHeight="1">
      <c r="A9234" s="853">
        <v>80</v>
      </c>
      <c r="B9234" s="111" t="s">
        <v>27331</v>
      </c>
      <c r="C9234" s="490">
        <v>29</v>
      </c>
      <c r="D9234" s="385">
        <v>0</v>
      </c>
      <c r="E9234" s="24">
        <f t="shared" si="144"/>
        <v>0</v>
      </c>
    </row>
    <row r="9235" spans="1:5" ht="20.100000000000001" customHeight="1">
      <c r="A9235" s="853">
        <v>80</v>
      </c>
      <c r="B9235" s="111" t="s">
        <v>27330</v>
      </c>
      <c r="C9235" s="490">
        <v>29</v>
      </c>
      <c r="D9235" s="385">
        <v>0</v>
      </c>
      <c r="E9235" s="24">
        <f t="shared" si="144"/>
        <v>0</v>
      </c>
    </row>
    <row r="9236" spans="1:5" ht="20.100000000000001" customHeight="1">
      <c r="A9236" s="853">
        <v>80</v>
      </c>
      <c r="B9236" s="111" t="s">
        <v>27328</v>
      </c>
      <c r="C9236" s="490">
        <v>100</v>
      </c>
      <c r="D9236" s="385">
        <v>0</v>
      </c>
      <c r="E9236" s="24">
        <f t="shared" si="144"/>
        <v>0</v>
      </c>
    </row>
    <row r="9237" spans="1:5" ht="20.100000000000001" customHeight="1">
      <c r="A9237" s="853">
        <v>80</v>
      </c>
      <c r="B9237" s="416" t="s">
        <v>27222</v>
      </c>
      <c r="C9237" s="490">
        <v>7</v>
      </c>
      <c r="D9237" s="385">
        <v>0</v>
      </c>
      <c r="E9237" s="24">
        <f t="shared" si="144"/>
        <v>0</v>
      </c>
    </row>
    <row r="9238" spans="1:5" ht="20.100000000000001" customHeight="1">
      <c r="A9238" s="853">
        <v>80</v>
      </c>
      <c r="B9238" s="351" t="s">
        <v>15448</v>
      </c>
      <c r="C9238" s="490">
        <v>100</v>
      </c>
      <c r="D9238" s="385">
        <v>0</v>
      </c>
      <c r="E9238" s="24">
        <f t="shared" si="144"/>
        <v>0</v>
      </c>
    </row>
    <row r="9239" spans="1:5" ht="20.100000000000001" customHeight="1">
      <c r="A9239" s="853">
        <v>80</v>
      </c>
      <c r="B9239" s="111" t="s">
        <v>5801</v>
      </c>
      <c r="C9239" s="63">
        <v>4</v>
      </c>
      <c r="D9239" s="385">
        <v>0</v>
      </c>
      <c r="E9239" s="24">
        <f t="shared" si="144"/>
        <v>0</v>
      </c>
    </row>
    <row r="9240" spans="1:5" ht="20.100000000000001" customHeight="1">
      <c r="A9240" s="853">
        <v>80</v>
      </c>
      <c r="B9240" s="111" t="s">
        <v>9524</v>
      </c>
      <c r="C9240" s="490">
        <v>400</v>
      </c>
      <c r="D9240" s="385">
        <v>0</v>
      </c>
      <c r="E9240" s="24">
        <f t="shared" si="144"/>
        <v>0</v>
      </c>
    </row>
    <row r="9241" spans="1:5" ht="20.100000000000001" customHeight="1">
      <c r="A9241" s="853">
        <v>80</v>
      </c>
      <c r="B9241" s="111" t="s">
        <v>15503</v>
      </c>
      <c r="C9241" s="490">
        <v>5</v>
      </c>
      <c r="D9241" s="385">
        <v>0</v>
      </c>
      <c r="E9241" s="24">
        <f t="shared" si="144"/>
        <v>0</v>
      </c>
    </row>
    <row r="9242" spans="1:5" ht="20.100000000000001" customHeight="1">
      <c r="A9242" s="853">
        <v>80</v>
      </c>
      <c r="B9242" s="111" t="s">
        <v>17761</v>
      </c>
      <c r="C9242" s="490">
        <v>4</v>
      </c>
      <c r="D9242" s="385">
        <v>0</v>
      </c>
      <c r="E9242" s="24">
        <f t="shared" si="144"/>
        <v>0</v>
      </c>
    </row>
    <row r="9243" spans="1:5" ht="20.100000000000001" customHeight="1">
      <c r="A9243" s="853">
        <v>80</v>
      </c>
      <c r="B9243" s="111" t="s">
        <v>9526</v>
      </c>
      <c r="C9243" s="490">
        <v>507</v>
      </c>
      <c r="D9243" s="385">
        <v>0</v>
      </c>
      <c r="E9243" s="24">
        <f t="shared" si="144"/>
        <v>0</v>
      </c>
    </row>
    <row r="9244" spans="1:5" ht="20.100000000000001" customHeight="1">
      <c r="A9244" s="853">
        <v>80</v>
      </c>
      <c r="B9244" s="111" t="s">
        <v>9525</v>
      </c>
      <c r="C9244" s="490">
        <v>260</v>
      </c>
      <c r="D9244" s="385">
        <v>0</v>
      </c>
      <c r="E9244" s="24">
        <f t="shared" ref="E9244:E9307" si="145">D9244*A9244</f>
        <v>0</v>
      </c>
    </row>
    <row r="9245" spans="1:5" ht="20.100000000000001" customHeight="1">
      <c r="A9245" s="853">
        <v>50</v>
      </c>
      <c r="B9245" s="111" t="s">
        <v>3422</v>
      </c>
      <c r="C9245" s="1830">
        <v>4</v>
      </c>
      <c r="D9245" s="503"/>
      <c r="E9245" s="24">
        <f t="shared" si="145"/>
        <v>0</v>
      </c>
    </row>
    <row r="9246" spans="1:5" ht="20.100000000000001" customHeight="1">
      <c r="A9246" s="853">
        <v>50</v>
      </c>
      <c r="B9246" s="111" t="s">
        <v>2206</v>
      </c>
      <c r="C9246" s="1830">
        <v>3</v>
      </c>
      <c r="D9246" s="503"/>
      <c r="E9246" s="24">
        <f t="shared" si="145"/>
        <v>0</v>
      </c>
    </row>
    <row r="9247" spans="1:5" ht="20.100000000000001" customHeight="1">
      <c r="A9247" s="853">
        <v>80</v>
      </c>
      <c r="B9247" s="111" t="s">
        <v>3430</v>
      </c>
      <c r="C9247" s="1830">
        <v>6</v>
      </c>
      <c r="D9247" s="503"/>
      <c r="E9247" s="24">
        <f t="shared" si="145"/>
        <v>0</v>
      </c>
    </row>
    <row r="9248" spans="1:5" ht="20.100000000000001" customHeight="1">
      <c r="A9248" s="853">
        <v>80</v>
      </c>
      <c r="B9248" s="114" t="s">
        <v>2207</v>
      </c>
      <c r="C9248" s="1830">
        <v>1</v>
      </c>
      <c r="D9248" s="503"/>
      <c r="E9248" s="24">
        <f t="shared" si="145"/>
        <v>0</v>
      </c>
    </row>
    <row r="9249" spans="1:5" ht="20.100000000000001" customHeight="1">
      <c r="A9249" s="853">
        <v>80</v>
      </c>
      <c r="B9249" s="114" t="s">
        <v>18751</v>
      </c>
      <c r="C9249" s="1830">
        <v>1</v>
      </c>
      <c r="D9249" s="503"/>
      <c r="E9249" s="24">
        <f t="shared" si="145"/>
        <v>0</v>
      </c>
    </row>
    <row r="9250" spans="1:5" ht="20.100000000000001" customHeight="1">
      <c r="A9250" s="853">
        <v>80</v>
      </c>
      <c r="B9250" s="233" t="s">
        <v>9490</v>
      </c>
      <c r="C9250" s="320">
        <v>1</v>
      </c>
      <c r="D9250" s="503"/>
      <c r="E9250" s="24">
        <f t="shared" si="145"/>
        <v>0</v>
      </c>
    </row>
    <row r="9251" spans="1:5" ht="20.100000000000001" customHeight="1">
      <c r="A9251" s="406">
        <v>350</v>
      </c>
      <c r="B9251" s="111" t="s">
        <v>20592</v>
      </c>
      <c r="C9251" s="1830">
        <v>20</v>
      </c>
      <c r="D9251" s="503"/>
      <c r="E9251" s="24">
        <f t="shared" si="145"/>
        <v>0</v>
      </c>
    </row>
    <row r="9252" spans="1:5" ht="20.100000000000001" customHeight="1">
      <c r="A9252" s="853">
        <v>150</v>
      </c>
      <c r="B9252" s="136" t="s">
        <v>9288</v>
      </c>
      <c r="C9252" s="1830">
        <v>1</v>
      </c>
      <c r="D9252" s="503"/>
      <c r="E9252" s="24">
        <f t="shared" si="145"/>
        <v>0</v>
      </c>
    </row>
    <row r="9253" spans="1:5" ht="20.100000000000001" customHeight="1">
      <c r="A9253" s="853">
        <v>150</v>
      </c>
      <c r="B9253" s="136" t="s">
        <v>3423</v>
      </c>
      <c r="C9253" s="70">
        <v>1</v>
      </c>
      <c r="D9253" s="503"/>
      <c r="E9253" s="24">
        <f t="shared" si="145"/>
        <v>0</v>
      </c>
    </row>
    <row r="9254" spans="1:5" ht="20.100000000000001" customHeight="1">
      <c r="A9254" s="853">
        <v>150</v>
      </c>
      <c r="B9254" s="136" t="s">
        <v>3429</v>
      </c>
      <c r="C9254" s="70">
        <v>1</v>
      </c>
      <c r="D9254" s="503"/>
      <c r="E9254" s="24">
        <f t="shared" si="145"/>
        <v>0</v>
      </c>
    </row>
    <row r="9255" spans="1:5" ht="20.100000000000001" customHeight="1">
      <c r="A9255" s="406">
        <v>350</v>
      </c>
      <c r="B9255" s="111" t="s">
        <v>9471</v>
      </c>
      <c r="C9255" s="1860">
        <v>1</v>
      </c>
      <c r="D9255" s="503"/>
      <c r="E9255" s="24">
        <f t="shared" si="145"/>
        <v>0</v>
      </c>
    </row>
    <row r="9256" spans="1:5" ht="20.100000000000001" customHeight="1">
      <c r="A9256" s="406">
        <v>350</v>
      </c>
      <c r="B9256" s="111" t="s">
        <v>9473</v>
      </c>
      <c r="C9256" s="1860">
        <v>2</v>
      </c>
      <c r="D9256" s="503"/>
      <c r="E9256" s="24">
        <f t="shared" si="145"/>
        <v>0</v>
      </c>
    </row>
    <row r="9257" spans="1:5" ht="20.100000000000001" customHeight="1">
      <c r="A9257" s="406">
        <v>350</v>
      </c>
      <c r="B9257" s="111" t="s">
        <v>3424</v>
      </c>
      <c r="C9257" s="70">
        <v>1</v>
      </c>
      <c r="D9257" s="503"/>
      <c r="E9257" s="24">
        <f t="shared" si="145"/>
        <v>0</v>
      </c>
    </row>
    <row r="9258" spans="1:5" ht="20.100000000000001" customHeight="1">
      <c r="A9258" s="406">
        <v>350</v>
      </c>
      <c r="B9258" s="111" t="s">
        <v>3425</v>
      </c>
      <c r="C9258" s="320">
        <v>1</v>
      </c>
      <c r="D9258" s="503"/>
      <c r="E9258" s="24">
        <f t="shared" si="145"/>
        <v>0</v>
      </c>
    </row>
    <row r="9259" spans="1:5" ht="20.100000000000001" customHeight="1">
      <c r="A9259" s="406">
        <v>60</v>
      </c>
      <c r="B9259" s="97" t="s">
        <v>4632</v>
      </c>
      <c r="C9259" s="206">
        <v>1</v>
      </c>
      <c r="D9259" s="503"/>
      <c r="E9259" s="24">
        <f t="shared" si="145"/>
        <v>0</v>
      </c>
    </row>
    <row r="9260" spans="1:5" ht="20.100000000000001" customHeight="1">
      <c r="A9260" s="406">
        <v>60</v>
      </c>
      <c r="B9260" s="97" t="s">
        <v>4631</v>
      </c>
      <c r="C9260" s="206">
        <v>4</v>
      </c>
      <c r="D9260" s="503"/>
      <c r="E9260" s="24">
        <f t="shared" si="145"/>
        <v>0</v>
      </c>
    </row>
    <row r="9261" spans="1:5" ht="20.100000000000001" customHeight="1">
      <c r="A9261" s="406">
        <v>60</v>
      </c>
      <c r="B9261" s="111" t="s">
        <v>4633</v>
      </c>
      <c r="C9261" s="206">
        <v>5</v>
      </c>
      <c r="D9261" s="503"/>
      <c r="E9261" s="24">
        <f t="shared" si="145"/>
        <v>0</v>
      </c>
    </row>
    <row r="9262" spans="1:5" ht="20.100000000000001" customHeight="1">
      <c r="A9262" s="406">
        <v>40</v>
      </c>
      <c r="B9262" s="111" t="s">
        <v>9386</v>
      </c>
      <c r="C9262" s="320">
        <v>92</v>
      </c>
      <c r="D9262" s="503"/>
      <c r="E9262" s="24">
        <f t="shared" si="145"/>
        <v>0</v>
      </c>
    </row>
    <row r="9263" spans="1:5" ht="20.100000000000001" customHeight="1">
      <c r="A9263" s="406">
        <v>70</v>
      </c>
      <c r="B9263" s="111" t="s">
        <v>9385</v>
      </c>
      <c r="C9263" s="320">
        <v>5</v>
      </c>
      <c r="D9263" s="503"/>
      <c r="E9263" s="24">
        <f t="shared" si="145"/>
        <v>0</v>
      </c>
    </row>
    <row r="9264" spans="1:5" ht="20.100000000000001" customHeight="1">
      <c r="A9264" s="406">
        <v>50</v>
      </c>
      <c r="B9264" s="111" t="s">
        <v>17775</v>
      </c>
      <c r="C9264" s="490">
        <v>3</v>
      </c>
      <c r="D9264" s="503"/>
      <c r="E9264" s="24">
        <f t="shared" si="145"/>
        <v>0</v>
      </c>
    </row>
    <row r="9265" spans="1:5" ht="20.100000000000001" customHeight="1">
      <c r="A9265" s="406">
        <v>50</v>
      </c>
      <c r="B9265" s="111" t="s">
        <v>2208</v>
      </c>
      <c r="C9265" s="63">
        <v>2</v>
      </c>
      <c r="D9265" s="503"/>
      <c r="E9265" s="24">
        <f t="shared" si="145"/>
        <v>0</v>
      </c>
    </row>
    <row r="9266" spans="1:5" ht="20.100000000000001" customHeight="1">
      <c r="A9266" s="406">
        <v>50</v>
      </c>
      <c r="B9266" s="66" t="s">
        <v>19411</v>
      </c>
      <c r="C9266" s="490">
        <v>8</v>
      </c>
      <c r="D9266" s="503"/>
      <c r="E9266" s="24">
        <f t="shared" si="145"/>
        <v>0</v>
      </c>
    </row>
    <row r="9267" spans="1:5" ht="20.100000000000001" customHeight="1">
      <c r="A9267" s="406">
        <v>50</v>
      </c>
      <c r="B9267" s="111" t="s">
        <v>734</v>
      </c>
      <c r="C9267" s="63">
        <v>4</v>
      </c>
      <c r="D9267" s="503"/>
      <c r="E9267" s="24">
        <f t="shared" si="145"/>
        <v>0</v>
      </c>
    </row>
    <row r="9268" spans="1:5" ht="20.100000000000001" customHeight="1">
      <c r="A9268" s="406">
        <v>50</v>
      </c>
      <c r="B9268" s="111" t="s">
        <v>735</v>
      </c>
      <c r="C9268" s="63">
        <v>1</v>
      </c>
      <c r="D9268" s="503"/>
      <c r="E9268" s="24">
        <f t="shared" si="145"/>
        <v>0</v>
      </c>
    </row>
    <row r="9269" spans="1:5" ht="20.100000000000001" customHeight="1">
      <c r="A9269" s="406">
        <v>50</v>
      </c>
      <c r="B9269" s="111" t="s">
        <v>19412</v>
      </c>
      <c r="C9269" s="63">
        <v>1</v>
      </c>
      <c r="D9269" s="503"/>
      <c r="E9269" s="24">
        <f t="shared" si="145"/>
        <v>0</v>
      </c>
    </row>
    <row r="9270" spans="1:5" ht="20.100000000000001" customHeight="1">
      <c r="A9270" s="406">
        <v>50</v>
      </c>
      <c r="B9270" s="111" t="s">
        <v>736</v>
      </c>
      <c r="C9270" s="63">
        <v>7</v>
      </c>
      <c r="D9270" s="503"/>
      <c r="E9270" s="24">
        <f t="shared" si="145"/>
        <v>0</v>
      </c>
    </row>
    <row r="9271" spans="1:5" ht="20.100000000000001" customHeight="1">
      <c r="A9271" s="406">
        <v>60</v>
      </c>
      <c r="B9271" s="111" t="s">
        <v>16974</v>
      </c>
      <c r="C9271" s="63">
        <v>1</v>
      </c>
      <c r="D9271" s="503"/>
      <c r="E9271" s="24">
        <f t="shared" si="145"/>
        <v>0</v>
      </c>
    </row>
    <row r="9272" spans="1:5" ht="20.100000000000001" customHeight="1">
      <c r="A9272" s="853">
        <v>50</v>
      </c>
      <c r="B9272" s="111" t="s">
        <v>3136</v>
      </c>
      <c r="C9272" s="63">
        <v>5</v>
      </c>
      <c r="D9272" s="503"/>
      <c r="E9272" s="24">
        <f t="shared" si="145"/>
        <v>0</v>
      </c>
    </row>
    <row r="9273" spans="1:5" ht="20.100000000000001" customHeight="1">
      <c r="A9273" s="853">
        <v>50</v>
      </c>
      <c r="B9273" s="111" t="s">
        <v>3135</v>
      </c>
      <c r="C9273" s="63">
        <v>5</v>
      </c>
      <c r="D9273" s="503"/>
      <c r="E9273" s="24">
        <f t="shared" si="145"/>
        <v>0</v>
      </c>
    </row>
    <row r="9274" spans="1:5" ht="20.100000000000001" customHeight="1">
      <c r="A9274" s="853">
        <v>50</v>
      </c>
      <c r="B9274" s="111" t="s">
        <v>679</v>
      </c>
      <c r="C9274" s="63">
        <v>7</v>
      </c>
      <c r="D9274" s="503"/>
      <c r="E9274" s="24">
        <f t="shared" si="145"/>
        <v>0</v>
      </c>
    </row>
    <row r="9275" spans="1:5" ht="20.100000000000001" customHeight="1">
      <c r="A9275" s="406">
        <v>25</v>
      </c>
      <c r="B9275" s="111" t="s">
        <v>5765</v>
      </c>
      <c r="C9275" s="63">
        <v>1</v>
      </c>
      <c r="D9275" s="503"/>
      <c r="E9275" s="24">
        <f t="shared" si="145"/>
        <v>0</v>
      </c>
    </row>
    <row r="9276" spans="1:5" ht="20.100000000000001" customHeight="1">
      <c r="A9276" s="406">
        <v>60</v>
      </c>
      <c r="B9276" s="111" t="s">
        <v>17163</v>
      </c>
      <c r="C9276" s="490">
        <v>1</v>
      </c>
      <c r="D9276" s="503"/>
      <c r="E9276" s="24">
        <f t="shared" si="145"/>
        <v>0</v>
      </c>
    </row>
    <row r="9277" spans="1:5" ht="20.100000000000001" customHeight="1">
      <c r="A9277" s="406">
        <v>25</v>
      </c>
      <c r="B9277" s="111" t="s">
        <v>563</v>
      </c>
      <c r="C9277" s="63">
        <v>1</v>
      </c>
      <c r="D9277" s="503"/>
      <c r="E9277" s="24">
        <f t="shared" si="145"/>
        <v>0</v>
      </c>
    </row>
    <row r="9278" spans="1:5" ht="20.100000000000001" customHeight="1">
      <c r="A9278" s="406">
        <v>25</v>
      </c>
      <c r="B9278" s="111" t="s">
        <v>17417</v>
      </c>
      <c r="C9278" s="63">
        <v>88</v>
      </c>
      <c r="D9278" s="503"/>
      <c r="E9278" s="24">
        <f t="shared" si="145"/>
        <v>0</v>
      </c>
    </row>
    <row r="9279" spans="1:5" ht="20.100000000000001" customHeight="1">
      <c r="A9279" s="406">
        <v>25</v>
      </c>
      <c r="B9279" s="111" t="s">
        <v>7473</v>
      </c>
      <c r="C9279" s="63">
        <v>2</v>
      </c>
      <c r="D9279" s="503"/>
      <c r="E9279" s="24">
        <f t="shared" si="145"/>
        <v>0</v>
      </c>
    </row>
    <row r="9280" spans="1:5" ht="20.100000000000001" customHeight="1">
      <c r="A9280" s="406">
        <v>25</v>
      </c>
      <c r="B9280" s="111" t="s">
        <v>565</v>
      </c>
      <c r="C9280" s="63">
        <v>5</v>
      </c>
      <c r="D9280" s="503"/>
      <c r="E9280" s="24">
        <f t="shared" si="145"/>
        <v>0</v>
      </c>
    </row>
    <row r="9281" spans="1:5" ht="20.100000000000001" customHeight="1">
      <c r="A9281" s="406">
        <v>100</v>
      </c>
      <c r="B9281" s="111" t="s">
        <v>19375</v>
      </c>
      <c r="C9281" s="490">
        <v>3</v>
      </c>
      <c r="D9281" s="503"/>
      <c r="E9281" s="24">
        <f t="shared" si="145"/>
        <v>0</v>
      </c>
    </row>
    <row r="9282" spans="1:5" ht="20.100000000000001" customHeight="1">
      <c r="A9282" s="406">
        <v>25</v>
      </c>
      <c r="B9282" s="111" t="s">
        <v>11799</v>
      </c>
      <c r="C9282" s="63">
        <v>1</v>
      </c>
      <c r="D9282" s="503"/>
      <c r="E9282" s="24">
        <f t="shared" si="145"/>
        <v>0</v>
      </c>
    </row>
    <row r="9283" spans="1:5" ht="20.100000000000001" customHeight="1">
      <c r="A9283" s="406">
        <v>25</v>
      </c>
      <c r="B9283" s="111" t="s">
        <v>12693</v>
      </c>
      <c r="C9283" s="63">
        <v>1</v>
      </c>
      <c r="D9283" s="503"/>
      <c r="E9283" s="24">
        <f t="shared" si="145"/>
        <v>0</v>
      </c>
    </row>
    <row r="9284" spans="1:5" ht="20.100000000000001" customHeight="1">
      <c r="A9284" s="406">
        <v>40</v>
      </c>
      <c r="B9284" s="111" t="s">
        <v>12074</v>
      </c>
      <c r="C9284" s="320">
        <v>11</v>
      </c>
      <c r="D9284" s="503"/>
      <c r="E9284" s="24">
        <f t="shared" si="145"/>
        <v>0</v>
      </c>
    </row>
    <row r="9285" spans="1:5" ht="20.100000000000001" customHeight="1">
      <c r="A9285" s="406">
        <v>40</v>
      </c>
      <c r="B9285" s="111" t="s">
        <v>12075</v>
      </c>
      <c r="C9285" s="320">
        <v>58</v>
      </c>
      <c r="D9285" s="503"/>
      <c r="E9285" s="24">
        <f t="shared" si="145"/>
        <v>0</v>
      </c>
    </row>
    <row r="9286" spans="1:5" ht="20.100000000000001" customHeight="1">
      <c r="A9286" s="229"/>
      <c r="B9286" s="110" t="s">
        <v>2203</v>
      </c>
      <c r="C9286" s="63" t="s">
        <v>1155</v>
      </c>
      <c r="D9286" s="503"/>
      <c r="E9286" s="24">
        <f t="shared" si="145"/>
        <v>0</v>
      </c>
    </row>
    <row r="9287" spans="1:5" ht="20.100000000000001" customHeight="1">
      <c r="A9287" s="229"/>
      <c r="B9287" s="400" t="s">
        <v>12076</v>
      </c>
      <c r="C9287" s="63" t="s">
        <v>1155</v>
      </c>
      <c r="D9287" s="503"/>
      <c r="E9287" s="24">
        <f t="shared" si="145"/>
        <v>0</v>
      </c>
    </row>
    <row r="9288" spans="1:5" ht="20.100000000000001" customHeight="1">
      <c r="A9288" s="229"/>
      <c r="B9288" s="399" t="s">
        <v>20280</v>
      </c>
      <c r="C9288" s="63" t="s">
        <v>1155</v>
      </c>
      <c r="D9288" s="503"/>
      <c r="E9288" s="24">
        <f t="shared" si="145"/>
        <v>0</v>
      </c>
    </row>
    <row r="9289" spans="1:5" ht="20.100000000000001" customHeight="1">
      <c r="A9289" s="406">
        <v>150</v>
      </c>
      <c r="B9289" s="588" t="s">
        <v>21214</v>
      </c>
      <c r="C9289" s="321">
        <v>1</v>
      </c>
      <c r="D9289" s="503"/>
      <c r="E9289" s="24">
        <f t="shared" si="145"/>
        <v>0</v>
      </c>
    </row>
    <row r="9290" spans="1:5" ht="20.100000000000001" customHeight="1">
      <c r="A9290" s="406">
        <v>300</v>
      </c>
      <c r="B9290" s="588" t="s">
        <v>13628</v>
      </c>
      <c r="C9290" s="362">
        <v>1</v>
      </c>
      <c r="D9290" s="503"/>
      <c r="E9290" s="24">
        <f t="shared" si="145"/>
        <v>0</v>
      </c>
    </row>
    <row r="9291" spans="1:5" ht="20.100000000000001" customHeight="1">
      <c r="A9291" s="820">
        <v>50</v>
      </c>
      <c r="B9291" s="144" t="s">
        <v>20985</v>
      </c>
      <c r="C9291" s="490">
        <v>5</v>
      </c>
      <c r="D9291" s="503"/>
      <c r="E9291" s="24">
        <f t="shared" si="145"/>
        <v>0</v>
      </c>
    </row>
    <row r="9292" spans="1:5" ht="20.100000000000001" customHeight="1">
      <c r="A9292" s="406">
        <v>200</v>
      </c>
      <c r="B9292" s="144" t="s">
        <v>14239</v>
      </c>
      <c r="C9292" s="490">
        <v>3</v>
      </c>
      <c r="D9292" s="239"/>
      <c r="E9292" s="24">
        <f t="shared" si="145"/>
        <v>0</v>
      </c>
    </row>
    <row r="9293" spans="1:5" ht="20.100000000000001" customHeight="1">
      <c r="A9293" s="406">
        <v>150</v>
      </c>
      <c r="B9293" s="144" t="s">
        <v>18354</v>
      </c>
      <c r="C9293" s="490">
        <v>1</v>
      </c>
      <c r="D9293" s="503"/>
      <c r="E9293" s="24">
        <f t="shared" si="145"/>
        <v>0</v>
      </c>
    </row>
    <row r="9294" spans="1:5" ht="20.100000000000001" customHeight="1">
      <c r="A9294" s="853">
        <v>250</v>
      </c>
      <c r="B9294" s="144" t="s">
        <v>27086</v>
      </c>
      <c r="C9294" s="490">
        <v>6</v>
      </c>
      <c r="D9294" s="239"/>
      <c r="E9294" s="24">
        <f t="shared" si="145"/>
        <v>0</v>
      </c>
    </row>
    <row r="9295" spans="1:5" ht="20.100000000000001" customHeight="1">
      <c r="A9295" s="853">
        <v>350</v>
      </c>
      <c r="B9295" s="144" t="s">
        <v>20986</v>
      </c>
      <c r="C9295" s="490">
        <v>2</v>
      </c>
      <c r="D9295" s="239"/>
      <c r="E9295" s="24">
        <f t="shared" si="145"/>
        <v>0</v>
      </c>
    </row>
    <row r="9296" spans="1:5" ht="20.100000000000001" customHeight="1">
      <c r="A9296" s="853">
        <v>200</v>
      </c>
      <c r="B9296" s="144" t="s">
        <v>18880</v>
      </c>
      <c r="C9296" s="490">
        <v>1</v>
      </c>
      <c r="D9296" s="503"/>
      <c r="E9296" s="24">
        <f t="shared" si="145"/>
        <v>0</v>
      </c>
    </row>
    <row r="9297" spans="1:5" ht="20.100000000000001" customHeight="1">
      <c r="A9297" s="826">
        <v>550</v>
      </c>
      <c r="B9297" s="587" t="s">
        <v>13630</v>
      </c>
      <c r="C9297" s="362">
        <v>1</v>
      </c>
      <c r="D9297" s="503"/>
      <c r="E9297" s="24">
        <f t="shared" si="145"/>
        <v>0</v>
      </c>
    </row>
    <row r="9298" spans="1:5" ht="20.100000000000001" customHeight="1">
      <c r="A9298" s="826">
        <v>550</v>
      </c>
      <c r="B9298" s="587" t="s">
        <v>13629</v>
      </c>
      <c r="C9298" s="362">
        <v>1</v>
      </c>
      <c r="D9298" s="503"/>
      <c r="E9298" s="24">
        <f t="shared" si="145"/>
        <v>0</v>
      </c>
    </row>
    <row r="9299" spans="1:5" ht="20.100000000000001" customHeight="1">
      <c r="A9299" s="406">
        <v>200</v>
      </c>
      <c r="B9299" s="1914" t="s">
        <v>20364</v>
      </c>
      <c r="C9299" s="1913">
        <v>189</v>
      </c>
      <c r="D9299" s="503"/>
      <c r="E9299" s="24">
        <f t="shared" si="145"/>
        <v>0</v>
      </c>
    </row>
    <row r="9300" spans="1:5" ht="20.100000000000001" customHeight="1">
      <c r="A9300" s="406">
        <v>200</v>
      </c>
      <c r="B9300" s="144" t="s">
        <v>14238</v>
      </c>
      <c r="C9300" s="490">
        <v>2</v>
      </c>
      <c r="D9300" s="503"/>
      <c r="E9300" s="24">
        <f t="shared" si="145"/>
        <v>0</v>
      </c>
    </row>
    <row r="9301" spans="1:5" ht="20.100000000000001" customHeight="1">
      <c r="A9301" s="406">
        <v>350</v>
      </c>
      <c r="B9301" s="424" t="s">
        <v>20286</v>
      </c>
      <c r="C9301" s="490">
        <v>20</v>
      </c>
      <c r="D9301" s="503"/>
      <c r="E9301" s="24">
        <f t="shared" si="145"/>
        <v>0</v>
      </c>
    </row>
    <row r="9302" spans="1:5" ht="20.100000000000001" customHeight="1">
      <c r="A9302" s="820">
        <v>130</v>
      </c>
      <c r="B9302" s="144" t="s">
        <v>20407</v>
      </c>
      <c r="C9302" s="490">
        <v>1</v>
      </c>
      <c r="D9302" s="503"/>
      <c r="E9302" s="24">
        <f t="shared" si="145"/>
        <v>0</v>
      </c>
    </row>
    <row r="9303" spans="1:5" ht="20.100000000000001" customHeight="1">
      <c r="A9303" s="820">
        <v>250</v>
      </c>
      <c r="B9303" s="144" t="s">
        <v>20287</v>
      </c>
      <c r="C9303" s="490">
        <v>2</v>
      </c>
      <c r="D9303" s="503"/>
      <c r="E9303" s="24">
        <f t="shared" si="145"/>
        <v>0</v>
      </c>
    </row>
    <row r="9304" spans="1:5" ht="20.100000000000001" customHeight="1">
      <c r="A9304" s="406">
        <v>300</v>
      </c>
      <c r="B9304" s="424" t="s">
        <v>7829</v>
      </c>
      <c r="C9304" s="490">
        <v>4</v>
      </c>
      <c r="D9304" s="503"/>
      <c r="E9304" s="24">
        <f t="shared" si="145"/>
        <v>0</v>
      </c>
    </row>
    <row r="9305" spans="1:5" ht="20.100000000000001" customHeight="1">
      <c r="A9305" s="406">
        <v>350</v>
      </c>
      <c r="B9305" s="424" t="s">
        <v>19212</v>
      </c>
      <c r="C9305" s="490">
        <v>3</v>
      </c>
      <c r="D9305" s="503"/>
      <c r="E9305" s="24">
        <f t="shared" si="145"/>
        <v>0</v>
      </c>
    </row>
    <row r="9306" spans="1:5" ht="20.100000000000001" customHeight="1">
      <c r="A9306" s="406">
        <v>250</v>
      </c>
      <c r="B9306" s="424" t="s">
        <v>7894</v>
      </c>
      <c r="C9306" s="226">
        <v>50</v>
      </c>
      <c r="D9306" s="503"/>
      <c r="E9306" s="24">
        <f t="shared" si="145"/>
        <v>0</v>
      </c>
    </row>
    <row r="9307" spans="1:5" ht="20.100000000000001" customHeight="1">
      <c r="A9307" s="406">
        <v>250</v>
      </c>
      <c r="B9307" s="424" t="s">
        <v>15681</v>
      </c>
      <c r="C9307" s="226">
        <v>2</v>
      </c>
      <c r="D9307" s="503"/>
      <c r="E9307" s="24">
        <f t="shared" si="145"/>
        <v>0</v>
      </c>
    </row>
    <row r="9308" spans="1:5" ht="20.100000000000001" customHeight="1">
      <c r="A9308" s="406">
        <v>250</v>
      </c>
      <c r="B9308" s="424" t="s">
        <v>13438</v>
      </c>
      <c r="C9308" s="226">
        <v>2</v>
      </c>
      <c r="D9308" s="503"/>
      <c r="E9308" s="24">
        <f t="shared" ref="E9308:E9371" si="146">D9308*A9308</f>
        <v>0</v>
      </c>
    </row>
    <row r="9309" spans="1:5" ht="20.100000000000001" customHeight="1">
      <c r="A9309" s="406">
        <v>250</v>
      </c>
      <c r="B9309" s="144" t="s">
        <v>13437</v>
      </c>
      <c r="C9309" s="226">
        <v>15</v>
      </c>
      <c r="D9309" s="503"/>
      <c r="E9309" s="24">
        <f t="shared" si="146"/>
        <v>0</v>
      </c>
    </row>
    <row r="9310" spans="1:5" ht="20.100000000000001" customHeight="1">
      <c r="A9310" s="406">
        <v>300</v>
      </c>
      <c r="B9310" s="144" t="s">
        <v>13439</v>
      </c>
      <c r="C9310" s="320">
        <v>1</v>
      </c>
      <c r="D9310" s="503"/>
      <c r="E9310" s="24">
        <f t="shared" si="146"/>
        <v>0</v>
      </c>
    </row>
    <row r="9311" spans="1:5" ht="20.100000000000001" customHeight="1">
      <c r="A9311" s="406">
        <v>300</v>
      </c>
      <c r="B9311" s="144" t="s">
        <v>13440</v>
      </c>
      <c r="C9311" s="226">
        <v>6</v>
      </c>
      <c r="D9311" s="503"/>
      <c r="E9311" s="24">
        <f t="shared" si="146"/>
        <v>0</v>
      </c>
    </row>
    <row r="9312" spans="1:5" ht="20.100000000000001" customHeight="1">
      <c r="A9312" s="905">
        <v>400</v>
      </c>
      <c r="B9312" s="144" t="s">
        <v>20288</v>
      </c>
      <c r="C9312" s="490">
        <v>3</v>
      </c>
      <c r="D9312" s="503"/>
      <c r="E9312" s="24">
        <f t="shared" si="146"/>
        <v>0</v>
      </c>
    </row>
    <row r="9313" spans="1:5" ht="20.100000000000001" customHeight="1">
      <c r="A9313" s="845">
        <v>950</v>
      </c>
      <c r="B9313" s="156" t="s">
        <v>20289</v>
      </c>
      <c r="C9313" s="490">
        <v>2</v>
      </c>
      <c r="D9313" s="503"/>
      <c r="E9313" s="24">
        <f t="shared" si="146"/>
        <v>0</v>
      </c>
    </row>
    <row r="9314" spans="1:5" ht="20.100000000000001" customHeight="1">
      <c r="A9314" s="845">
        <v>900</v>
      </c>
      <c r="B9314" s="156" t="s">
        <v>20290</v>
      </c>
      <c r="C9314" s="484">
        <v>300</v>
      </c>
      <c r="D9314" s="503"/>
      <c r="E9314" s="24">
        <f t="shared" si="146"/>
        <v>0</v>
      </c>
    </row>
    <row r="9315" spans="1:5" ht="20.100000000000001" customHeight="1">
      <c r="A9315" s="548"/>
      <c r="B9315" s="399" t="s">
        <v>20281</v>
      </c>
      <c r="C9315" s="63" t="s">
        <v>1155</v>
      </c>
      <c r="D9315" s="2409"/>
      <c r="E9315" s="24">
        <f t="shared" si="146"/>
        <v>0</v>
      </c>
    </row>
    <row r="9316" spans="1:5" ht="20.100000000000001" customHeight="1">
      <c r="A9316" s="229">
        <v>0.5</v>
      </c>
      <c r="B9316" s="112" t="s">
        <v>13442</v>
      </c>
      <c r="C9316" s="226">
        <v>700000</v>
      </c>
      <c r="D9316" s="503"/>
      <c r="E9316" s="24">
        <f t="shared" si="146"/>
        <v>0</v>
      </c>
    </row>
    <row r="9317" spans="1:5" ht="20.100000000000001" customHeight="1">
      <c r="A9317" s="853">
        <v>150</v>
      </c>
      <c r="B9317" s="191" t="s">
        <v>24291</v>
      </c>
      <c r="C9317" s="362">
        <v>2</v>
      </c>
      <c r="D9317" s="503"/>
      <c r="E9317" s="24">
        <f t="shared" si="146"/>
        <v>0</v>
      </c>
    </row>
    <row r="9318" spans="1:5" ht="20.100000000000001" customHeight="1">
      <c r="A9318" s="406">
        <v>100</v>
      </c>
      <c r="B9318" s="1109" t="s">
        <v>16356</v>
      </c>
      <c r="C9318" s="321">
        <v>1</v>
      </c>
      <c r="D9318" s="503"/>
      <c r="E9318" s="24">
        <f t="shared" si="146"/>
        <v>0</v>
      </c>
    </row>
    <row r="9319" spans="1:5" ht="20.100000000000001" customHeight="1">
      <c r="A9319" s="853">
        <v>150</v>
      </c>
      <c r="B9319" s="191" t="s">
        <v>24292</v>
      </c>
      <c r="C9319" s="362">
        <v>5</v>
      </c>
      <c r="D9319" s="503"/>
      <c r="E9319" s="24">
        <f t="shared" si="146"/>
        <v>0</v>
      </c>
    </row>
    <row r="9320" spans="1:5" ht="20.100000000000001" customHeight="1">
      <c r="A9320" s="853">
        <v>120</v>
      </c>
      <c r="B9320" s="191" t="s">
        <v>24388</v>
      </c>
      <c r="C9320" s="362">
        <v>10</v>
      </c>
      <c r="D9320" s="385"/>
      <c r="E9320" s="24">
        <f t="shared" si="146"/>
        <v>0</v>
      </c>
    </row>
    <row r="9321" spans="1:5" ht="26.25" customHeight="1">
      <c r="A9321" s="406">
        <v>120</v>
      </c>
      <c r="B9321" s="191" t="s">
        <v>20706</v>
      </c>
      <c r="C9321" s="362" t="s">
        <v>26201</v>
      </c>
      <c r="D9321" s="385"/>
      <c r="E9321" s="24">
        <f t="shared" si="146"/>
        <v>0</v>
      </c>
    </row>
    <row r="9322" spans="1:5" ht="30.75" customHeight="1">
      <c r="A9322" s="406">
        <v>100</v>
      </c>
      <c r="B9322" s="191" t="s">
        <v>20707</v>
      </c>
      <c r="C9322" s="362">
        <v>3</v>
      </c>
      <c r="D9322" s="503"/>
      <c r="E9322" s="24">
        <f t="shared" si="146"/>
        <v>0</v>
      </c>
    </row>
    <row r="9323" spans="1:5" ht="20.100000000000001" customHeight="1">
      <c r="A9323" s="853">
        <v>100</v>
      </c>
      <c r="B9323" s="191" t="s">
        <v>16357</v>
      </c>
      <c r="C9323" s="321">
        <v>15</v>
      </c>
      <c r="D9323" s="503"/>
      <c r="E9323" s="24">
        <f t="shared" si="146"/>
        <v>0</v>
      </c>
    </row>
    <row r="9324" spans="1:5" ht="20.100000000000001" customHeight="1">
      <c r="A9324" s="853">
        <v>120</v>
      </c>
      <c r="B9324" s="191" t="s">
        <v>16358</v>
      </c>
      <c r="C9324" s="321">
        <v>19</v>
      </c>
      <c r="D9324" s="503"/>
      <c r="E9324" s="24">
        <f t="shared" si="146"/>
        <v>0</v>
      </c>
    </row>
    <row r="9325" spans="1:5" ht="20.100000000000001" customHeight="1">
      <c r="A9325" s="853">
        <v>150</v>
      </c>
      <c r="B9325" s="191" t="s">
        <v>24293</v>
      </c>
      <c r="C9325" s="362">
        <v>2</v>
      </c>
      <c r="D9325" s="503"/>
      <c r="E9325" s="24">
        <f t="shared" si="146"/>
        <v>0</v>
      </c>
    </row>
    <row r="9326" spans="1:5" ht="27" customHeight="1">
      <c r="A9326" s="853">
        <v>120</v>
      </c>
      <c r="B9326" s="848" t="s">
        <v>24335</v>
      </c>
      <c r="C9326" s="362">
        <v>10</v>
      </c>
      <c r="D9326" s="503"/>
      <c r="E9326" s="24">
        <f t="shared" si="146"/>
        <v>0</v>
      </c>
    </row>
    <row r="9327" spans="1:5" ht="27" customHeight="1">
      <c r="A9327" s="853">
        <v>100</v>
      </c>
      <c r="B9327" s="848" t="s">
        <v>20708</v>
      </c>
      <c r="C9327" s="362">
        <v>10</v>
      </c>
      <c r="D9327" s="503"/>
      <c r="E9327" s="24">
        <f t="shared" si="146"/>
        <v>0</v>
      </c>
    </row>
    <row r="9328" spans="1:5" ht="26.25" customHeight="1">
      <c r="A9328" s="406">
        <v>150</v>
      </c>
      <c r="B9328" s="848" t="s">
        <v>20709</v>
      </c>
      <c r="C9328" s="362">
        <v>10</v>
      </c>
      <c r="D9328" s="385"/>
      <c r="E9328" s="24">
        <f t="shared" si="146"/>
        <v>0</v>
      </c>
    </row>
    <row r="9329" spans="1:5" ht="20.100000000000001" customHeight="1">
      <c r="A9329" s="406">
        <v>120</v>
      </c>
      <c r="B9329" s="191" t="s">
        <v>16359</v>
      </c>
      <c r="C9329" s="321">
        <v>10</v>
      </c>
      <c r="D9329" s="503"/>
      <c r="E9329" s="24">
        <f t="shared" si="146"/>
        <v>0</v>
      </c>
    </row>
    <row r="9330" spans="1:5" ht="20.100000000000001" customHeight="1">
      <c r="A9330" s="406">
        <v>50</v>
      </c>
      <c r="B9330" s="191" t="s">
        <v>16360</v>
      </c>
      <c r="C9330" s="229">
        <v>1</v>
      </c>
      <c r="D9330" s="503"/>
      <c r="E9330" s="24">
        <f t="shared" si="146"/>
        <v>0</v>
      </c>
    </row>
    <row r="9331" spans="1:5" ht="20.100000000000001" customHeight="1">
      <c r="A9331" s="406">
        <v>150</v>
      </c>
      <c r="B9331" s="191" t="s">
        <v>16361</v>
      </c>
      <c r="C9331" s="598">
        <v>2</v>
      </c>
      <c r="D9331" s="503"/>
      <c r="E9331" s="24">
        <f t="shared" si="146"/>
        <v>0</v>
      </c>
    </row>
    <row r="9332" spans="1:5" ht="20.100000000000001" customHeight="1">
      <c r="A9332" s="406">
        <v>120</v>
      </c>
      <c r="B9332" s="191" t="s">
        <v>20710</v>
      </c>
      <c r="C9332" s="362">
        <v>5</v>
      </c>
      <c r="D9332" s="503"/>
      <c r="E9332" s="24">
        <f t="shared" si="146"/>
        <v>0</v>
      </c>
    </row>
    <row r="9333" spans="1:5" ht="20.100000000000001" customHeight="1">
      <c r="A9333" s="853">
        <v>100</v>
      </c>
      <c r="B9333" s="191" t="s">
        <v>24376</v>
      </c>
      <c r="C9333" s="362">
        <v>1</v>
      </c>
      <c r="D9333" s="503"/>
      <c r="E9333" s="24">
        <f t="shared" si="146"/>
        <v>0</v>
      </c>
    </row>
    <row r="9334" spans="1:5" ht="20.100000000000001" customHeight="1">
      <c r="A9334" s="853">
        <v>200</v>
      </c>
      <c r="B9334" s="191" t="s">
        <v>24375</v>
      </c>
      <c r="C9334" s="362">
        <v>2</v>
      </c>
      <c r="D9334" s="503"/>
      <c r="E9334" s="24">
        <f t="shared" si="146"/>
        <v>0</v>
      </c>
    </row>
    <row r="9335" spans="1:5" ht="20.100000000000001" customHeight="1">
      <c r="A9335" s="853">
        <v>200</v>
      </c>
      <c r="B9335" s="191" t="s">
        <v>24374</v>
      </c>
      <c r="C9335" s="362">
        <v>6</v>
      </c>
      <c r="D9335" s="503"/>
      <c r="E9335" s="24">
        <f t="shared" si="146"/>
        <v>0</v>
      </c>
    </row>
    <row r="9336" spans="1:5" ht="20.100000000000001" customHeight="1">
      <c r="A9336" s="406">
        <v>120</v>
      </c>
      <c r="B9336" s="191" t="s">
        <v>24173</v>
      </c>
      <c r="C9336" s="229">
        <v>14</v>
      </c>
      <c r="D9336" s="503"/>
      <c r="E9336" s="24">
        <f t="shared" si="146"/>
        <v>0</v>
      </c>
    </row>
    <row r="9337" spans="1:5" ht="20.100000000000001" customHeight="1">
      <c r="A9337" s="826">
        <v>60</v>
      </c>
      <c r="B9337" s="191" t="s">
        <v>16367</v>
      </c>
      <c r="C9337" s="598">
        <v>1</v>
      </c>
      <c r="D9337" s="503"/>
      <c r="E9337" s="24">
        <f t="shared" si="146"/>
        <v>0</v>
      </c>
    </row>
    <row r="9338" spans="1:5" ht="20.100000000000001" customHeight="1">
      <c r="A9338" s="406">
        <v>200</v>
      </c>
      <c r="B9338" s="191" t="s">
        <v>20282</v>
      </c>
      <c r="C9338" s="362">
        <v>5</v>
      </c>
      <c r="D9338" s="503"/>
      <c r="E9338" s="24">
        <f t="shared" si="146"/>
        <v>0</v>
      </c>
    </row>
    <row r="9339" spans="1:5" ht="25.5" customHeight="1">
      <c r="A9339" s="853">
        <v>120</v>
      </c>
      <c r="B9339" s="191" t="s">
        <v>24387</v>
      </c>
      <c r="C9339" s="362">
        <v>11</v>
      </c>
      <c r="D9339" s="503"/>
      <c r="E9339" s="24">
        <f t="shared" si="146"/>
        <v>0</v>
      </c>
    </row>
    <row r="9340" spans="1:5" ht="30.75" customHeight="1">
      <c r="A9340" s="406">
        <v>150</v>
      </c>
      <c r="B9340" s="191" t="s">
        <v>24172</v>
      </c>
      <c r="C9340" s="598">
        <v>12</v>
      </c>
      <c r="D9340" s="503"/>
      <c r="E9340" s="24">
        <f t="shared" si="146"/>
        <v>0</v>
      </c>
    </row>
    <row r="9341" spans="1:5" ht="20.100000000000001" customHeight="1">
      <c r="A9341" s="406">
        <v>150</v>
      </c>
      <c r="B9341" s="191" t="s">
        <v>21009</v>
      </c>
      <c r="C9341" s="362">
        <v>6</v>
      </c>
      <c r="D9341" s="503"/>
      <c r="E9341" s="24">
        <f t="shared" si="146"/>
        <v>0</v>
      </c>
    </row>
    <row r="9342" spans="1:5" ht="20.100000000000001" customHeight="1">
      <c r="A9342" s="406">
        <v>200</v>
      </c>
      <c r="B9342" s="191" t="s">
        <v>16362</v>
      </c>
      <c r="C9342" s="598">
        <v>1</v>
      </c>
      <c r="D9342" s="503"/>
      <c r="E9342" s="24">
        <f t="shared" si="146"/>
        <v>0</v>
      </c>
    </row>
    <row r="9343" spans="1:5" ht="20.100000000000001" customHeight="1">
      <c r="A9343" s="406">
        <v>200</v>
      </c>
      <c r="B9343" s="191" t="s">
        <v>16363</v>
      </c>
      <c r="C9343" s="598">
        <v>8</v>
      </c>
      <c r="D9343" s="503"/>
      <c r="E9343" s="24">
        <f t="shared" si="146"/>
        <v>0</v>
      </c>
    </row>
    <row r="9344" spans="1:5" ht="20.100000000000001" customHeight="1">
      <c r="A9344" s="406">
        <v>120</v>
      </c>
      <c r="B9344" s="191" t="s">
        <v>16364</v>
      </c>
      <c r="C9344" s="598">
        <v>1</v>
      </c>
      <c r="D9344" s="503"/>
      <c r="E9344" s="24">
        <f t="shared" si="146"/>
        <v>0</v>
      </c>
    </row>
    <row r="9345" spans="1:5" ht="20.100000000000001" customHeight="1">
      <c r="A9345" s="853">
        <v>50</v>
      </c>
      <c r="B9345" s="1109" t="s">
        <v>18861</v>
      </c>
      <c r="C9345" s="362">
        <v>1</v>
      </c>
      <c r="D9345" s="503"/>
      <c r="E9345" s="24">
        <f t="shared" si="146"/>
        <v>0</v>
      </c>
    </row>
    <row r="9346" spans="1:5" ht="20.100000000000001" customHeight="1">
      <c r="A9346" s="853">
        <v>100</v>
      </c>
      <c r="B9346" s="1109" t="s">
        <v>18860</v>
      </c>
      <c r="C9346" s="362">
        <v>4</v>
      </c>
      <c r="D9346" s="503"/>
      <c r="E9346" s="24">
        <f t="shared" si="146"/>
        <v>0</v>
      </c>
    </row>
    <row r="9347" spans="1:5" ht="20.100000000000001" customHeight="1">
      <c r="A9347" s="406">
        <v>180</v>
      </c>
      <c r="B9347" s="191" t="s">
        <v>20283</v>
      </c>
      <c r="C9347" s="362">
        <v>4</v>
      </c>
      <c r="D9347" s="503"/>
      <c r="E9347" s="24">
        <f t="shared" si="146"/>
        <v>0</v>
      </c>
    </row>
    <row r="9348" spans="1:5" ht="20.100000000000001" customHeight="1">
      <c r="A9348" s="826">
        <v>60</v>
      </c>
      <c r="B9348" s="191" t="s">
        <v>16368</v>
      </c>
      <c r="C9348" s="598">
        <v>1</v>
      </c>
      <c r="D9348" s="503"/>
      <c r="E9348" s="24">
        <f t="shared" si="146"/>
        <v>0</v>
      </c>
    </row>
    <row r="9349" spans="1:5" ht="29.25" customHeight="1">
      <c r="A9349" s="853">
        <v>120</v>
      </c>
      <c r="B9349" s="1109" t="s">
        <v>24299</v>
      </c>
      <c r="C9349" s="362">
        <v>10</v>
      </c>
      <c r="D9349" s="503"/>
      <c r="E9349" s="24">
        <f t="shared" si="146"/>
        <v>0</v>
      </c>
    </row>
    <row r="9350" spans="1:5" ht="29.25" customHeight="1">
      <c r="A9350" s="853">
        <v>120</v>
      </c>
      <c r="B9350" s="1109" t="s">
        <v>24298</v>
      </c>
      <c r="C9350" s="362">
        <v>10</v>
      </c>
      <c r="D9350" s="503"/>
      <c r="E9350" s="24">
        <f t="shared" si="146"/>
        <v>0</v>
      </c>
    </row>
    <row r="9351" spans="1:5" ht="24.75" customHeight="1">
      <c r="A9351" s="853">
        <v>150</v>
      </c>
      <c r="B9351" s="848" t="s">
        <v>24300</v>
      </c>
      <c r="C9351" s="362">
        <v>23</v>
      </c>
      <c r="D9351" s="503"/>
      <c r="E9351" s="24">
        <f t="shared" si="146"/>
        <v>0</v>
      </c>
    </row>
    <row r="9352" spans="1:5" ht="20.100000000000001" customHeight="1">
      <c r="A9352" s="406">
        <v>120</v>
      </c>
      <c r="B9352" s="191" t="s">
        <v>24177</v>
      </c>
      <c r="C9352" s="321">
        <v>19</v>
      </c>
      <c r="D9352" s="503"/>
      <c r="E9352" s="24">
        <f t="shared" si="146"/>
        <v>0</v>
      </c>
    </row>
    <row r="9353" spans="1:5" ht="20.100000000000001" customHeight="1">
      <c r="A9353" s="853">
        <v>100</v>
      </c>
      <c r="B9353" s="510" t="s">
        <v>24176</v>
      </c>
      <c r="C9353" s="362" t="s">
        <v>26879</v>
      </c>
      <c r="D9353" s="239"/>
      <c r="E9353" s="24">
        <f t="shared" si="146"/>
        <v>0</v>
      </c>
    </row>
    <row r="9354" spans="1:5" ht="20.100000000000001" customHeight="1">
      <c r="A9354" s="406">
        <v>80</v>
      </c>
      <c r="B9354" s="191" t="s">
        <v>24175</v>
      </c>
      <c r="C9354" s="321">
        <v>1</v>
      </c>
      <c r="D9354" s="503"/>
      <c r="E9354" s="24">
        <f t="shared" si="146"/>
        <v>0</v>
      </c>
    </row>
    <row r="9355" spans="1:5" ht="20.100000000000001" customHeight="1">
      <c r="A9355" s="853">
        <v>150</v>
      </c>
      <c r="B9355" s="191" t="s">
        <v>24331</v>
      </c>
      <c r="C9355" s="362">
        <v>11</v>
      </c>
      <c r="D9355" s="503"/>
      <c r="E9355" s="24">
        <f t="shared" si="146"/>
        <v>0</v>
      </c>
    </row>
    <row r="9356" spans="1:5" ht="20.100000000000001" customHeight="1">
      <c r="A9356" s="406">
        <v>150</v>
      </c>
      <c r="B9356" s="191" t="s">
        <v>26918</v>
      </c>
      <c r="C9356" s="598">
        <v>4</v>
      </c>
      <c r="D9356" s="239"/>
      <c r="E9356" s="24">
        <f t="shared" si="146"/>
        <v>0</v>
      </c>
    </row>
    <row r="9357" spans="1:5" ht="27.75" customHeight="1">
      <c r="A9357" s="853">
        <v>150</v>
      </c>
      <c r="B9357" s="191" t="s">
        <v>24296</v>
      </c>
      <c r="C9357" s="362">
        <v>10</v>
      </c>
      <c r="D9357" s="503"/>
      <c r="E9357" s="24">
        <f t="shared" si="146"/>
        <v>0</v>
      </c>
    </row>
    <row r="9358" spans="1:5" ht="20.100000000000001" customHeight="1">
      <c r="A9358" s="853">
        <v>150</v>
      </c>
      <c r="B9358" s="191" t="s">
        <v>26752</v>
      </c>
      <c r="C9358" s="362">
        <v>17</v>
      </c>
      <c r="D9358" s="503"/>
      <c r="E9358" s="24">
        <f t="shared" si="146"/>
        <v>0</v>
      </c>
    </row>
    <row r="9359" spans="1:5" ht="20.100000000000001" customHeight="1">
      <c r="A9359" s="853">
        <v>50</v>
      </c>
      <c r="B9359" s="191" t="s">
        <v>24178</v>
      </c>
      <c r="C9359" s="362">
        <v>1</v>
      </c>
      <c r="D9359" s="503"/>
      <c r="E9359" s="24">
        <f t="shared" si="146"/>
        <v>0</v>
      </c>
    </row>
    <row r="9360" spans="1:5" ht="20.100000000000001" customHeight="1">
      <c r="A9360" s="836">
        <v>200</v>
      </c>
      <c r="B9360" s="191" t="s">
        <v>24377</v>
      </c>
      <c r="C9360" s="362">
        <v>2</v>
      </c>
      <c r="D9360" s="503"/>
      <c r="E9360" s="24">
        <f t="shared" si="146"/>
        <v>0</v>
      </c>
    </row>
    <row r="9361" spans="1:5" ht="20.100000000000001" customHeight="1">
      <c r="A9361" s="853">
        <v>120</v>
      </c>
      <c r="B9361" s="191" t="s">
        <v>24332</v>
      </c>
      <c r="C9361" s="362">
        <v>10</v>
      </c>
      <c r="D9361" s="503"/>
      <c r="E9361" s="24">
        <f t="shared" si="146"/>
        <v>0</v>
      </c>
    </row>
    <row r="9362" spans="1:5" ht="20.100000000000001" customHeight="1">
      <c r="A9362" s="406">
        <v>120</v>
      </c>
      <c r="B9362" s="191" t="s">
        <v>16369</v>
      </c>
      <c r="C9362" s="598">
        <v>18</v>
      </c>
      <c r="D9362" s="503"/>
      <c r="E9362" s="24">
        <f t="shared" si="146"/>
        <v>0</v>
      </c>
    </row>
    <row r="9363" spans="1:5" ht="20.100000000000001" customHeight="1">
      <c r="A9363" s="406">
        <v>120</v>
      </c>
      <c r="B9363" s="191" t="s">
        <v>16370</v>
      </c>
      <c r="C9363" s="598">
        <v>3</v>
      </c>
      <c r="D9363" s="503"/>
      <c r="E9363" s="24">
        <f t="shared" si="146"/>
        <v>0</v>
      </c>
    </row>
    <row r="9364" spans="1:5" ht="20.100000000000001" customHeight="1">
      <c r="A9364" s="406">
        <v>120</v>
      </c>
      <c r="B9364" s="191" t="s">
        <v>20711</v>
      </c>
      <c r="C9364" s="362">
        <v>8</v>
      </c>
      <c r="D9364" s="503"/>
      <c r="E9364" s="24">
        <f t="shared" si="146"/>
        <v>0</v>
      </c>
    </row>
    <row r="9365" spans="1:5" ht="20.100000000000001" customHeight="1">
      <c r="A9365" s="406">
        <v>120</v>
      </c>
      <c r="B9365" s="191" t="s">
        <v>20712</v>
      </c>
      <c r="C9365" s="362">
        <v>6</v>
      </c>
      <c r="D9365" s="503"/>
      <c r="E9365" s="24">
        <f t="shared" si="146"/>
        <v>0</v>
      </c>
    </row>
    <row r="9366" spans="1:5" ht="20.100000000000001" customHeight="1">
      <c r="A9366" s="406">
        <v>120</v>
      </c>
      <c r="B9366" s="191" t="s">
        <v>16371</v>
      </c>
      <c r="C9366" s="598">
        <v>1</v>
      </c>
      <c r="D9366" s="503"/>
      <c r="E9366" s="24">
        <f t="shared" si="146"/>
        <v>0</v>
      </c>
    </row>
    <row r="9367" spans="1:5" ht="20.100000000000001" customHeight="1">
      <c r="A9367" s="853">
        <v>150</v>
      </c>
      <c r="B9367" s="191" t="s">
        <v>24297</v>
      </c>
      <c r="C9367" s="362">
        <v>5</v>
      </c>
      <c r="D9367" s="503"/>
      <c r="E9367" s="24">
        <f t="shared" si="146"/>
        <v>0</v>
      </c>
    </row>
    <row r="9368" spans="1:5" ht="20.100000000000001" customHeight="1">
      <c r="A9368" s="853">
        <v>200</v>
      </c>
      <c r="B9368" s="191" t="s">
        <v>24179</v>
      </c>
      <c r="C9368" s="785">
        <v>3</v>
      </c>
      <c r="D9368" s="239"/>
      <c r="E9368" s="24">
        <f t="shared" si="146"/>
        <v>0</v>
      </c>
    </row>
    <row r="9369" spans="1:5" ht="20.100000000000001" customHeight="1">
      <c r="A9369" s="406">
        <v>120</v>
      </c>
      <c r="B9369" s="191" t="s">
        <v>20713</v>
      </c>
      <c r="C9369" s="362">
        <v>4</v>
      </c>
      <c r="D9369" s="503"/>
      <c r="E9369" s="24">
        <f t="shared" si="146"/>
        <v>0</v>
      </c>
    </row>
    <row r="9370" spans="1:5" ht="20.100000000000001" customHeight="1">
      <c r="A9370" s="406">
        <v>180</v>
      </c>
      <c r="B9370" s="191" t="s">
        <v>24174</v>
      </c>
      <c r="C9370" s="362">
        <v>6</v>
      </c>
      <c r="D9370" s="503"/>
      <c r="E9370" s="24">
        <f t="shared" si="146"/>
        <v>0</v>
      </c>
    </row>
    <row r="9371" spans="1:5" ht="20.100000000000001" customHeight="1">
      <c r="A9371" s="406">
        <v>150</v>
      </c>
      <c r="B9371" s="191" t="s">
        <v>20714</v>
      </c>
      <c r="C9371" s="362">
        <v>7</v>
      </c>
      <c r="D9371" s="503"/>
      <c r="E9371" s="24">
        <f t="shared" si="146"/>
        <v>0</v>
      </c>
    </row>
    <row r="9372" spans="1:5" ht="20.100000000000001" customHeight="1">
      <c r="A9372" s="406">
        <v>150</v>
      </c>
      <c r="B9372" s="191" t="s">
        <v>20715</v>
      </c>
      <c r="C9372" s="362">
        <v>1</v>
      </c>
      <c r="D9372" s="503"/>
      <c r="E9372" s="24">
        <f t="shared" ref="E9372:E9435" si="147">D9372*A9372</f>
        <v>0</v>
      </c>
    </row>
    <row r="9373" spans="1:5" ht="20.100000000000001" customHeight="1">
      <c r="A9373" s="406">
        <v>180</v>
      </c>
      <c r="B9373" s="191" t="s">
        <v>20716</v>
      </c>
      <c r="C9373" s="362">
        <v>6</v>
      </c>
      <c r="D9373" s="503"/>
      <c r="E9373" s="24">
        <f t="shared" si="147"/>
        <v>0</v>
      </c>
    </row>
    <row r="9374" spans="1:5" ht="20.100000000000001" customHeight="1">
      <c r="A9374" s="853">
        <v>150</v>
      </c>
      <c r="B9374" s="191" t="s">
        <v>24295</v>
      </c>
      <c r="C9374" s="362">
        <v>5</v>
      </c>
      <c r="D9374" s="503"/>
      <c r="E9374" s="24">
        <f t="shared" si="147"/>
        <v>0</v>
      </c>
    </row>
    <row r="9375" spans="1:5" ht="20.100000000000001" customHeight="1">
      <c r="A9375" s="853">
        <v>120</v>
      </c>
      <c r="B9375" s="191" t="s">
        <v>24294</v>
      </c>
      <c r="C9375" s="362">
        <v>9</v>
      </c>
      <c r="D9375" s="503"/>
      <c r="E9375" s="24">
        <f t="shared" si="147"/>
        <v>0</v>
      </c>
    </row>
    <row r="9376" spans="1:5" ht="20.100000000000001" customHeight="1">
      <c r="A9376" s="406">
        <v>180</v>
      </c>
      <c r="B9376" s="317" t="s">
        <v>20284</v>
      </c>
      <c r="C9376" s="598">
        <v>2</v>
      </c>
      <c r="D9376" s="503"/>
      <c r="E9376" s="24">
        <f t="shared" si="147"/>
        <v>0</v>
      </c>
    </row>
    <row r="9377" spans="1:5" ht="20.100000000000001" customHeight="1">
      <c r="A9377" s="826">
        <v>60</v>
      </c>
      <c r="B9377" s="509" t="s">
        <v>16372</v>
      </c>
      <c r="C9377" s="321">
        <v>1</v>
      </c>
      <c r="D9377" s="503"/>
      <c r="E9377" s="24">
        <f t="shared" si="147"/>
        <v>0</v>
      </c>
    </row>
    <row r="9378" spans="1:5" ht="20.100000000000001" customHeight="1">
      <c r="A9378" s="826">
        <v>150</v>
      </c>
      <c r="B9378" s="191" t="s">
        <v>22945</v>
      </c>
      <c r="C9378" s="362">
        <v>8</v>
      </c>
      <c r="D9378" s="503"/>
      <c r="E9378" s="24">
        <f t="shared" si="147"/>
        <v>0</v>
      </c>
    </row>
    <row r="9379" spans="1:5" ht="20.100000000000001" customHeight="1">
      <c r="A9379" s="406">
        <v>200</v>
      </c>
      <c r="B9379" s="191" t="s">
        <v>20239</v>
      </c>
      <c r="C9379" s="321">
        <v>5</v>
      </c>
      <c r="D9379" s="503"/>
      <c r="E9379" s="24">
        <f t="shared" si="147"/>
        <v>0</v>
      </c>
    </row>
    <row r="9380" spans="1:5" ht="20.100000000000001" customHeight="1">
      <c r="A9380" s="406">
        <v>200</v>
      </c>
      <c r="B9380" s="191" t="s">
        <v>16373</v>
      </c>
      <c r="C9380" s="321">
        <v>7</v>
      </c>
      <c r="D9380" s="503"/>
      <c r="E9380" s="24">
        <f t="shared" si="147"/>
        <v>0</v>
      </c>
    </row>
    <row r="9381" spans="1:5" ht="20.100000000000001" customHeight="1">
      <c r="A9381" s="853">
        <v>120</v>
      </c>
      <c r="B9381" s="191" t="s">
        <v>20717</v>
      </c>
      <c r="C9381" s="785">
        <v>9</v>
      </c>
      <c r="D9381" s="503"/>
      <c r="E9381" s="24">
        <f t="shared" si="147"/>
        <v>0</v>
      </c>
    </row>
    <row r="9382" spans="1:5" ht="20.100000000000001" customHeight="1">
      <c r="A9382" s="853">
        <v>180</v>
      </c>
      <c r="B9382" s="191" t="s">
        <v>16365</v>
      </c>
      <c r="C9382" s="362">
        <v>24</v>
      </c>
      <c r="D9382" s="385"/>
      <c r="E9382" s="24">
        <f t="shared" si="147"/>
        <v>0</v>
      </c>
    </row>
    <row r="9383" spans="1:5" ht="26.25" customHeight="1">
      <c r="A9383" s="406">
        <v>150</v>
      </c>
      <c r="B9383" s="191" t="s">
        <v>20718</v>
      </c>
      <c r="C9383" s="362">
        <v>9</v>
      </c>
      <c r="D9383" s="239"/>
      <c r="E9383" s="24">
        <f t="shared" si="147"/>
        <v>0</v>
      </c>
    </row>
    <row r="9384" spans="1:5" ht="20.100000000000001" customHeight="1">
      <c r="A9384" s="406">
        <v>150</v>
      </c>
      <c r="B9384" s="191" t="s">
        <v>20719</v>
      </c>
      <c r="C9384" s="362">
        <v>11</v>
      </c>
      <c r="D9384" s="503"/>
      <c r="E9384" s="24">
        <f t="shared" si="147"/>
        <v>0</v>
      </c>
    </row>
    <row r="9385" spans="1:5" ht="20.100000000000001" customHeight="1">
      <c r="A9385" s="826">
        <v>60</v>
      </c>
      <c r="B9385" s="191" t="s">
        <v>7831</v>
      </c>
      <c r="C9385" s="598">
        <v>1</v>
      </c>
      <c r="D9385" s="503"/>
      <c r="E9385" s="24">
        <f t="shared" si="147"/>
        <v>0</v>
      </c>
    </row>
    <row r="9386" spans="1:5" ht="20.100000000000001" customHeight="1">
      <c r="A9386" s="406">
        <v>80</v>
      </c>
      <c r="B9386" s="191" t="s">
        <v>7830</v>
      </c>
      <c r="C9386" s="598">
        <v>1</v>
      </c>
      <c r="D9386" s="503"/>
      <c r="E9386" s="24">
        <f t="shared" si="147"/>
        <v>0</v>
      </c>
    </row>
    <row r="9387" spans="1:5" ht="20.100000000000001" customHeight="1">
      <c r="A9387" s="406">
        <v>80</v>
      </c>
      <c r="B9387" s="295" t="s">
        <v>16374</v>
      </c>
      <c r="C9387" s="246">
        <v>1</v>
      </c>
      <c r="D9387" s="503"/>
      <c r="E9387" s="24">
        <f t="shared" si="147"/>
        <v>0</v>
      </c>
    </row>
    <row r="9388" spans="1:5" ht="20.100000000000001" customHeight="1">
      <c r="A9388" s="853">
        <v>120</v>
      </c>
      <c r="B9388" s="112" t="s">
        <v>20285</v>
      </c>
      <c r="C9388" s="246">
        <v>900</v>
      </c>
      <c r="D9388" s="503"/>
      <c r="E9388" s="24">
        <f t="shared" si="147"/>
        <v>0</v>
      </c>
    </row>
    <row r="9389" spans="1:5" ht="20.100000000000001" customHeight="1">
      <c r="A9389" s="826">
        <v>60</v>
      </c>
      <c r="B9389" s="191" t="s">
        <v>16375</v>
      </c>
      <c r="C9389" s="598">
        <v>1</v>
      </c>
      <c r="D9389" s="503"/>
      <c r="E9389" s="24">
        <f t="shared" si="147"/>
        <v>0</v>
      </c>
    </row>
    <row r="9390" spans="1:5" ht="25.5" customHeight="1">
      <c r="A9390" s="406">
        <v>150</v>
      </c>
      <c r="B9390" s="191" t="s">
        <v>24330</v>
      </c>
      <c r="C9390" s="321">
        <v>10</v>
      </c>
      <c r="D9390" s="503"/>
      <c r="E9390" s="24">
        <f t="shared" si="147"/>
        <v>0</v>
      </c>
    </row>
    <row r="9391" spans="1:5" ht="20.100000000000001" customHeight="1">
      <c r="A9391" s="853">
        <v>120</v>
      </c>
      <c r="B9391" s="191" t="s">
        <v>20720</v>
      </c>
      <c r="C9391" s="362">
        <v>10</v>
      </c>
      <c r="D9391" s="503"/>
      <c r="E9391" s="24">
        <f t="shared" si="147"/>
        <v>0</v>
      </c>
    </row>
    <row r="9392" spans="1:5" ht="20.100000000000001" customHeight="1">
      <c r="A9392" s="853">
        <v>120</v>
      </c>
      <c r="B9392" s="191" t="s">
        <v>16379</v>
      </c>
      <c r="C9392" s="362">
        <v>10</v>
      </c>
      <c r="D9392" s="503"/>
      <c r="E9392" s="24">
        <f t="shared" si="147"/>
        <v>0</v>
      </c>
    </row>
    <row r="9393" spans="1:5" ht="27.75" customHeight="1">
      <c r="A9393" s="406">
        <v>150</v>
      </c>
      <c r="B9393" s="191" t="s">
        <v>20721</v>
      </c>
      <c r="C9393" s="362">
        <v>10</v>
      </c>
      <c r="D9393" s="385"/>
      <c r="E9393" s="24">
        <f t="shared" si="147"/>
        <v>0</v>
      </c>
    </row>
    <row r="9394" spans="1:5" ht="18.75" customHeight="1">
      <c r="A9394" s="406">
        <v>150</v>
      </c>
      <c r="B9394" s="191" t="s">
        <v>20240</v>
      </c>
      <c r="C9394" s="362">
        <v>7</v>
      </c>
      <c r="D9394" s="503"/>
      <c r="E9394" s="24">
        <f t="shared" si="147"/>
        <v>0</v>
      </c>
    </row>
    <row r="9395" spans="1:5" ht="20.100000000000001" customHeight="1">
      <c r="A9395" s="406">
        <v>150</v>
      </c>
      <c r="B9395" s="191" t="s">
        <v>16376</v>
      </c>
      <c r="C9395" s="362">
        <v>6</v>
      </c>
      <c r="D9395" s="503"/>
      <c r="E9395" s="24">
        <f t="shared" si="147"/>
        <v>0</v>
      </c>
    </row>
    <row r="9396" spans="1:5" ht="20.100000000000001" customHeight="1">
      <c r="A9396" s="820">
        <v>150</v>
      </c>
      <c r="B9396" s="191" t="s">
        <v>16377</v>
      </c>
      <c r="C9396" s="362">
        <v>11</v>
      </c>
      <c r="D9396" s="503"/>
      <c r="E9396" s="24">
        <f t="shared" si="147"/>
        <v>0</v>
      </c>
    </row>
    <row r="9397" spans="1:5" ht="20.100000000000001" customHeight="1">
      <c r="A9397" s="406">
        <v>180</v>
      </c>
      <c r="B9397" s="191" t="s">
        <v>23558</v>
      </c>
      <c r="C9397" s="362">
        <v>10</v>
      </c>
      <c r="D9397" s="503"/>
      <c r="E9397" s="24">
        <f t="shared" si="147"/>
        <v>0</v>
      </c>
    </row>
    <row r="9398" spans="1:5" ht="20.100000000000001" customHeight="1">
      <c r="A9398" s="853">
        <v>200</v>
      </c>
      <c r="B9398" s="191" t="s">
        <v>27113</v>
      </c>
      <c r="C9398" s="1194">
        <v>10</v>
      </c>
      <c r="D9398" s="503"/>
      <c r="E9398" s="24">
        <f t="shared" si="147"/>
        <v>0</v>
      </c>
    </row>
    <row r="9399" spans="1:5" ht="26.25" customHeight="1">
      <c r="A9399" s="406">
        <v>180</v>
      </c>
      <c r="B9399" s="191" t="s">
        <v>20722</v>
      </c>
      <c r="C9399" s="362">
        <v>10</v>
      </c>
      <c r="D9399" s="503"/>
      <c r="E9399" s="24">
        <f t="shared" si="147"/>
        <v>0</v>
      </c>
    </row>
    <row r="9400" spans="1:5" ht="20.100000000000001" customHeight="1">
      <c r="A9400" s="406">
        <v>150</v>
      </c>
      <c r="B9400" s="112" t="s">
        <v>7839</v>
      </c>
      <c r="C9400" s="226">
        <v>950</v>
      </c>
      <c r="D9400" s="503"/>
      <c r="E9400" s="24">
        <f t="shared" si="147"/>
        <v>0</v>
      </c>
    </row>
    <row r="9401" spans="1:5" ht="20.100000000000001" customHeight="1">
      <c r="A9401" s="406">
        <v>150</v>
      </c>
      <c r="B9401" s="191" t="s">
        <v>16378</v>
      </c>
      <c r="C9401" s="321">
        <v>1</v>
      </c>
      <c r="D9401" s="503"/>
      <c r="E9401" s="24">
        <f t="shared" si="147"/>
        <v>0</v>
      </c>
    </row>
    <row r="9402" spans="1:5" ht="28.5" customHeight="1">
      <c r="A9402" s="406">
        <v>180</v>
      </c>
      <c r="B9402" s="191" t="s">
        <v>20723</v>
      </c>
      <c r="C9402" s="362">
        <v>10</v>
      </c>
      <c r="D9402" s="385"/>
      <c r="E9402" s="24">
        <f t="shared" si="147"/>
        <v>0</v>
      </c>
    </row>
    <row r="9403" spans="1:5" ht="20.100000000000001" customHeight="1">
      <c r="A9403" s="406">
        <v>150</v>
      </c>
      <c r="B9403" s="191" t="s">
        <v>16366</v>
      </c>
      <c r="C9403" s="229">
        <v>1</v>
      </c>
      <c r="D9403" s="503"/>
      <c r="E9403" s="24">
        <f t="shared" si="147"/>
        <v>0</v>
      </c>
    </row>
    <row r="9404" spans="1:5" ht="20.100000000000001" customHeight="1">
      <c r="A9404" s="406">
        <v>180</v>
      </c>
      <c r="B9404" s="191" t="s">
        <v>20291</v>
      </c>
      <c r="C9404" s="362">
        <v>2</v>
      </c>
      <c r="D9404" s="503"/>
      <c r="E9404" s="24">
        <f t="shared" si="147"/>
        <v>0</v>
      </c>
    </row>
    <row r="9405" spans="1:5" ht="28.5" customHeight="1">
      <c r="A9405" s="406">
        <v>150</v>
      </c>
      <c r="B9405" s="191" t="s">
        <v>20241</v>
      </c>
      <c r="C9405" s="229">
        <v>4</v>
      </c>
      <c r="D9405" s="503"/>
      <c r="E9405" s="24">
        <f t="shared" si="147"/>
        <v>0</v>
      </c>
    </row>
    <row r="9406" spans="1:5" ht="20.100000000000001" customHeight="1">
      <c r="A9406" s="406">
        <v>200</v>
      </c>
      <c r="B9406" s="191" t="s">
        <v>20242</v>
      </c>
      <c r="C9406" s="229">
        <v>13</v>
      </c>
      <c r="D9406" s="503"/>
      <c r="E9406" s="24">
        <f t="shared" si="147"/>
        <v>0</v>
      </c>
    </row>
    <row r="9407" spans="1:5" ht="20.100000000000001" customHeight="1">
      <c r="A9407" s="853">
        <v>200</v>
      </c>
      <c r="B9407" s="191" t="s">
        <v>24389</v>
      </c>
      <c r="C9407" s="362">
        <v>10</v>
      </c>
      <c r="D9407" s="503"/>
      <c r="E9407" s="24">
        <f t="shared" si="147"/>
        <v>0</v>
      </c>
    </row>
    <row r="9408" spans="1:5" ht="20.100000000000001" customHeight="1">
      <c r="A9408" s="406">
        <v>200</v>
      </c>
      <c r="B9408" s="112" t="s">
        <v>12473</v>
      </c>
      <c r="C9408" s="320">
        <v>25</v>
      </c>
      <c r="D9408" s="503"/>
      <c r="E9408" s="24">
        <f t="shared" si="147"/>
        <v>0</v>
      </c>
    </row>
    <row r="9409" spans="1:5" ht="20.100000000000001" customHeight="1">
      <c r="A9409" s="406">
        <v>200</v>
      </c>
      <c r="B9409" s="112" t="s">
        <v>10699</v>
      </c>
      <c r="C9409" s="484">
        <v>12</v>
      </c>
      <c r="D9409" s="503"/>
      <c r="E9409" s="24">
        <f t="shared" si="147"/>
        <v>0</v>
      </c>
    </row>
    <row r="9410" spans="1:5" ht="20.100000000000001" customHeight="1">
      <c r="A9410" s="406">
        <v>200</v>
      </c>
      <c r="B9410" s="112" t="s">
        <v>9003</v>
      </c>
      <c r="C9410" s="484">
        <v>12</v>
      </c>
      <c r="D9410" s="503"/>
      <c r="E9410" s="24">
        <f t="shared" si="147"/>
        <v>0</v>
      </c>
    </row>
    <row r="9411" spans="1:5" ht="20.100000000000001" customHeight="1">
      <c r="A9411" s="406">
        <v>250</v>
      </c>
      <c r="B9411" s="112" t="s">
        <v>12474</v>
      </c>
      <c r="C9411" s="490">
        <v>5</v>
      </c>
      <c r="D9411" s="503"/>
      <c r="E9411" s="24">
        <f t="shared" si="147"/>
        <v>0</v>
      </c>
    </row>
    <row r="9412" spans="1:5" ht="20.100000000000001" customHeight="1">
      <c r="A9412" s="406">
        <v>200</v>
      </c>
      <c r="B9412" s="112" t="s">
        <v>15329</v>
      </c>
      <c r="C9412" s="226">
        <v>6</v>
      </c>
      <c r="D9412" s="503"/>
      <c r="E9412" s="24">
        <f t="shared" si="147"/>
        <v>0</v>
      </c>
    </row>
    <row r="9413" spans="1:5" ht="20.100000000000001" customHeight="1">
      <c r="A9413" s="406">
        <v>200</v>
      </c>
      <c r="B9413" s="112" t="s">
        <v>7893</v>
      </c>
      <c r="C9413" s="226">
        <v>30</v>
      </c>
      <c r="D9413" s="503"/>
      <c r="E9413" s="24">
        <f t="shared" si="147"/>
        <v>0</v>
      </c>
    </row>
    <row r="9414" spans="1:5" ht="20.100000000000001" customHeight="1">
      <c r="A9414" s="406">
        <v>250</v>
      </c>
      <c r="B9414" s="116" t="s">
        <v>15680</v>
      </c>
      <c r="C9414" s="226">
        <v>1</v>
      </c>
      <c r="D9414" s="503"/>
      <c r="E9414" s="24">
        <f t="shared" si="147"/>
        <v>0</v>
      </c>
    </row>
    <row r="9415" spans="1:5" ht="20.100000000000001" customHeight="1">
      <c r="A9415" s="406">
        <v>280</v>
      </c>
      <c r="B9415" s="112" t="s">
        <v>20292</v>
      </c>
      <c r="C9415" s="490">
        <v>3</v>
      </c>
      <c r="D9415" s="503"/>
      <c r="E9415" s="24">
        <f t="shared" si="147"/>
        <v>0</v>
      </c>
    </row>
    <row r="9416" spans="1:5" ht="20.100000000000001" customHeight="1">
      <c r="A9416" s="406">
        <v>300</v>
      </c>
      <c r="B9416" s="112" t="s">
        <v>15682</v>
      </c>
      <c r="C9416" s="226">
        <v>2</v>
      </c>
      <c r="D9416" s="503"/>
      <c r="E9416" s="24">
        <f t="shared" si="147"/>
        <v>0</v>
      </c>
    </row>
    <row r="9417" spans="1:5" ht="20.100000000000001" customHeight="1">
      <c r="A9417" s="406">
        <v>300</v>
      </c>
      <c r="B9417" s="112" t="s">
        <v>15683</v>
      </c>
      <c r="C9417" s="226">
        <v>3</v>
      </c>
      <c r="D9417" s="503"/>
      <c r="E9417" s="24">
        <f t="shared" si="147"/>
        <v>0</v>
      </c>
    </row>
    <row r="9418" spans="1:5" ht="20.100000000000001" customHeight="1">
      <c r="A9418" s="905">
        <v>400</v>
      </c>
      <c r="B9418" s="254" t="s">
        <v>7891</v>
      </c>
      <c r="C9418" s="260">
        <v>1</v>
      </c>
      <c r="D9418" s="503"/>
      <c r="E9418" s="24">
        <f t="shared" si="147"/>
        <v>0</v>
      </c>
    </row>
    <row r="9419" spans="1:5" ht="20.100000000000001" customHeight="1">
      <c r="A9419" s="406">
        <v>300</v>
      </c>
      <c r="B9419" s="112" t="s">
        <v>7892</v>
      </c>
      <c r="C9419" s="226">
        <v>2</v>
      </c>
      <c r="D9419" s="503"/>
      <c r="E9419" s="24">
        <f t="shared" si="147"/>
        <v>0</v>
      </c>
    </row>
    <row r="9420" spans="1:5" ht="20.100000000000001" customHeight="1">
      <c r="A9420" s="406">
        <v>300</v>
      </c>
      <c r="B9420" s="112" t="s">
        <v>10704</v>
      </c>
      <c r="C9420" s="226">
        <v>1</v>
      </c>
      <c r="D9420" s="503"/>
      <c r="E9420" s="24">
        <f t="shared" si="147"/>
        <v>0</v>
      </c>
    </row>
    <row r="9421" spans="1:5" ht="20.100000000000001" customHeight="1">
      <c r="A9421" s="406"/>
      <c r="B9421" s="253" t="s">
        <v>10755</v>
      </c>
      <c r="C9421" s="484">
        <v>20</v>
      </c>
      <c r="D9421" s="503"/>
      <c r="E9421" s="24">
        <f t="shared" si="147"/>
        <v>0</v>
      </c>
    </row>
    <row r="9422" spans="1:5" ht="20.100000000000001" customHeight="1">
      <c r="A9422" s="406">
        <v>350</v>
      </c>
      <c r="B9422" s="112" t="s">
        <v>10705</v>
      </c>
      <c r="C9422" s="490">
        <v>3</v>
      </c>
      <c r="D9422" s="503"/>
      <c r="E9422" s="24">
        <f t="shared" si="147"/>
        <v>0</v>
      </c>
    </row>
    <row r="9423" spans="1:5" ht="20.100000000000001" customHeight="1">
      <c r="A9423" s="406">
        <v>300</v>
      </c>
      <c r="B9423" s="112" t="s">
        <v>10706</v>
      </c>
      <c r="C9423" s="226">
        <v>1</v>
      </c>
      <c r="D9423" s="503"/>
      <c r="E9423" s="24">
        <f t="shared" si="147"/>
        <v>0</v>
      </c>
    </row>
    <row r="9424" spans="1:5" ht="20.100000000000001" customHeight="1">
      <c r="A9424" s="406">
        <v>300</v>
      </c>
      <c r="B9424" s="112" t="s">
        <v>10700</v>
      </c>
      <c r="C9424" s="226">
        <v>1</v>
      </c>
      <c r="D9424" s="503"/>
      <c r="E9424" s="24">
        <f t="shared" si="147"/>
        <v>0</v>
      </c>
    </row>
    <row r="9425" spans="1:5" ht="20.100000000000001" customHeight="1">
      <c r="A9425" s="406">
        <v>300</v>
      </c>
      <c r="B9425" s="357" t="s">
        <v>20366</v>
      </c>
      <c r="C9425" s="226">
        <v>22</v>
      </c>
      <c r="D9425" s="503"/>
      <c r="E9425" s="24">
        <f t="shared" si="147"/>
        <v>0</v>
      </c>
    </row>
    <row r="9426" spans="1:5" ht="20.100000000000001" customHeight="1">
      <c r="A9426" s="406">
        <v>350</v>
      </c>
      <c r="B9426" s="253" t="s">
        <v>10756</v>
      </c>
      <c r="C9426" s="484">
        <v>45</v>
      </c>
      <c r="D9426" s="503"/>
      <c r="E9426" s="24">
        <f t="shared" si="147"/>
        <v>0</v>
      </c>
    </row>
    <row r="9427" spans="1:5" ht="20.100000000000001" customHeight="1">
      <c r="A9427" s="406">
        <v>350</v>
      </c>
      <c r="B9427" s="254" t="s">
        <v>10707</v>
      </c>
      <c r="C9427" s="226">
        <v>1</v>
      </c>
      <c r="D9427" s="503"/>
      <c r="E9427" s="24">
        <f t="shared" si="147"/>
        <v>0</v>
      </c>
    </row>
    <row r="9428" spans="1:5" ht="20.100000000000001" customHeight="1">
      <c r="A9428" s="406">
        <v>350</v>
      </c>
      <c r="B9428" s="254" t="s">
        <v>13037</v>
      </c>
      <c r="C9428" s="490">
        <v>6</v>
      </c>
      <c r="D9428" s="503"/>
      <c r="E9428" s="24">
        <f t="shared" si="147"/>
        <v>0</v>
      </c>
    </row>
    <row r="9429" spans="1:5" ht="20.100000000000001" customHeight="1">
      <c r="A9429" s="905">
        <v>400</v>
      </c>
      <c r="B9429" s="116" t="s">
        <v>13038</v>
      </c>
      <c r="C9429" s="320">
        <v>1</v>
      </c>
      <c r="D9429" s="503"/>
      <c r="E9429" s="24">
        <f t="shared" si="147"/>
        <v>0</v>
      </c>
    </row>
    <row r="9430" spans="1:5" ht="20.100000000000001" customHeight="1">
      <c r="A9430" s="406">
        <v>350</v>
      </c>
      <c r="B9430" s="112" t="s">
        <v>10711</v>
      </c>
      <c r="C9430" s="226">
        <v>2</v>
      </c>
      <c r="D9430" s="503"/>
      <c r="E9430" s="24">
        <f t="shared" si="147"/>
        <v>0</v>
      </c>
    </row>
    <row r="9431" spans="1:5" ht="20.100000000000001" customHeight="1">
      <c r="A9431" s="406">
        <v>350</v>
      </c>
      <c r="B9431" s="112" t="s">
        <v>10710</v>
      </c>
      <c r="C9431" s="226">
        <v>13</v>
      </c>
      <c r="D9431" s="503"/>
      <c r="E9431" s="24">
        <f t="shared" si="147"/>
        <v>0</v>
      </c>
    </row>
    <row r="9432" spans="1:5" ht="20.100000000000001" customHeight="1">
      <c r="A9432" s="406">
        <v>350</v>
      </c>
      <c r="B9432" s="112" t="s">
        <v>10712</v>
      </c>
      <c r="C9432" s="226">
        <v>1</v>
      </c>
      <c r="D9432" s="503"/>
      <c r="E9432" s="24">
        <f t="shared" si="147"/>
        <v>0</v>
      </c>
    </row>
    <row r="9433" spans="1:5" ht="20.100000000000001" customHeight="1">
      <c r="A9433" s="406">
        <v>350</v>
      </c>
      <c r="B9433" s="254" t="s">
        <v>10701</v>
      </c>
      <c r="C9433" s="226">
        <v>4</v>
      </c>
      <c r="D9433" s="503"/>
      <c r="E9433" s="24">
        <f t="shared" si="147"/>
        <v>0</v>
      </c>
    </row>
    <row r="9434" spans="1:5" ht="20.100000000000001" customHeight="1">
      <c r="A9434" s="406">
        <v>350</v>
      </c>
      <c r="B9434" s="112" t="s">
        <v>13441</v>
      </c>
      <c r="C9434" s="226">
        <v>13</v>
      </c>
      <c r="D9434" s="503"/>
      <c r="E9434" s="24">
        <f t="shared" si="147"/>
        <v>0</v>
      </c>
    </row>
    <row r="9435" spans="1:5" ht="20.100000000000001" customHeight="1">
      <c r="A9435" s="406">
        <v>350</v>
      </c>
      <c r="B9435" s="132" t="s">
        <v>15684</v>
      </c>
      <c r="C9435" s="226">
        <v>2</v>
      </c>
      <c r="D9435" s="503"/>
      <c r="E9435" s="24">
        <f t="shared" si="147"/>
        <v>0</v>
      </c>
    </row>
    <row r="9436" spans="1:5" ht="20.100000000000001" customHeight="1">
      <c r="A9436" s="406">
        <v>350</v>
      </c>
      <c r="B9436" s="132" t="s">
        <v>20365</v>
      </c>
      <c r="C9436" s="320">
        <v>100</v>
      </c>
      <c r="D9436" s="503"/>
      <c r="E9436" s="24">
        <f t="shared" ref="E9436:E9499" si="148">D9436*A9436</f>
        <v>0</v>
      </c>
    </row>
    <row r="9437" spans="1:5" ht="20.100000000000001" customHeight="1">
      <c r="A9437" s="406">
        <v>350</v>
      </c>
      <c r="B9437" s="425" t="s">
        <v>10709</v>
      </c>
      <c r="C9437" s="226">
        <v>8</v>
      </c>
      <c r="D9437" s="503"/>
      <c r="E9437" s="24">
        <f t="shared" si="148"/>
        <v>0</v>
      </c>
    </row>
    <row r="9438" spans="1:5" ht="20.100000000000001" customHeight="1">
      <c r="A9438" s="406">
        <v>350</v>
      </c>
      <c r="B9438" s="425" t="s">
        <v>10708</v>
      </c>
      <c r="C9438" s="226">
        <v>5</v>
      </c>
      <c r="D9438" s="503"/>
      <c r="E9438" s="24">
        <f t="shared" si="148"/>
        <v>0</v>
      </c>
    </row>
    <row r="9439" spans="1:5" ht="20.100000000000001" customHeight="1">
      <c r="A9439" s="406">
        <v>350</v>
      </c>
      <c r="B9439" s="254" t="s">
        <v>10703</v>
      </c>
      <c r="C9439" s="226">
        <v>18</v>
      </c>
      <c r="D9439" s="503"/>
      <c r="E9439" s="24">
        <f t="shared" si="148"/>
        <v>0</v>
      </c>
    </row>
    <row r="9440" spans="1:5" ht="20.100000000000001" customHeight="1">
      <c r="A9440" s="406"/>
      <c r="B9440" s="253" t="s">
        <v>10754</v>
      </c>
      <c r="C9440" s="484">
        <v>40</v>
      </c>
      <c r="D9440" s="503"/>
      <c r="E9440" s="24">
        <f t="shared" si="148"/>
        <v>0</v>
      </c>
    </row>
    <row r="9441" spans="1:5" ht="20.100000000000001" customHeight="1">
      <c r="A9441" s="406"/>
      <c r="B9441" s="253" t="s">
        <v>10754</v>
      </c>
      <c r="C9441" s="484">
        <v>30</v>
      </c>
      <c r="D9441" s="503"/>
      <c r="E9441" s="24">
        <f t="shared" si="148"/>
        <v>0</v>
      </c>
    </row>
    <row r="9442" spans="1:5" ht="20.100000000000001" customHeight="1">
      <c r="A9442" s="406"/>
      <c r="B9442" s="253" t="s">
        <v>10754</v>
      </c>
      <c r="C9442" s="484">
        <v>32</v>
      </c>
      <c r="D9442" s="503"/>
      <c r="E9442" s="24">
        <f t="shared" si="148"/>
        <v>0</v>
      </c>
    </row>
    <row r="9443" spans="1:5" ht="20.100000000000001" customHeight="1">
      <c r="A9443" s="406"/>
      <c r="B9443" s="253" t="s">
        <v>10757</v>
      </c>
      <c r="C9443" s="484">
        <v>20</v>
      </c>
      <c r="D9443" s="503"/>
      <c r="E9443" s="24">
        <f t="shared" si="148"/>
        <v>0</v>
      </c>
    </row>
    <row r="9444" spans="1:5" ht="20.100000000000001" customHeight="1">
      <c r="A9444" s="406"/>
      <c r="B9444" s="253" t="s">
        <v>10757</v>
      </c>
      <c r="C9444" s="484">
        <v>20</v>
      </c>
      <c r="D9444" s="503"/>
      <c r="E9444" s="24">
        <f t="shared" si="148"/>
        <v>0</v>
      </c>
    </row>
    <row r="9445" spans="1:5" ht="20.100000000000001" customHeight="1">
      <c r="A9445" s="406">
        <v>500</v>
      </c>
      <c r="B9445" s="112" t="s">
        <v>19029</v>
      </c>
      <c r="C9445" s="63">
        <v>4</v>
      </c>
      <c r="D9445" s="503"/>
      <c r="E9445" s="24">
        <f t="shared" si="148"/>
        <v>0</v>
      </c>
    </row>
    <row r="9446" spans="1:5" ht="20.100000000000001" customHeight="1">
      <c r="A9446" s="406">
        <v>500</v>
      </c>
      <c r="B9446" s="112" t="s">
        <v>10702</v>
      </c>
      <c r="C9446" s="63">
        <v>4</v>
      </c>
      <c r="D9446" s="503"/>
      <c r="E9446" s="24">
        <f t="shared" si="148"/>
        <v>0</v>
      </c>
    </row>
    <row r="9447" spans="1:5" ht="20.100000000000001" customHeight="1">
      <c r="A9447" s="406">
        <v>350</v>
      </c>
      <c r="B9447" s="112" t="s">
        <v>19022</v>
      </c>
      <c r="C9447" s="490">
        <v>7</v>
      </c>
      <c r="D9447" s="503"/>
      <c r="E9447" s="24">
        <f t="shared" si="148"/>
        <v>0</v>
      </c>
    </row>
    <row r="9448" spans="1:5" ht="20.100000000000001" customHeight="1">
      <c r="A9448" s="406">
        <v>600</v>
      </c>
      <c r="B9448" s="112" t="s">
        <v>19025</v>
      </c>
      <c r="C9448" s="320">
        <v>10</v>
      </c>
      <c r="D9448" s="503"/>
      <c r="E9448" s="24">
        <f t="shared" si="148"/>
        <v>0</v>
      </c>
    </row>
    <row r="9449" spans="1:5" ht="20.100000000000001" customHeight="1">
      <c r="A9449" s="406">
        <v>650</v>
      </c>
      <c r="B9449" s="112" t="s">
        <v>19026</v>
      </c>
      <c r="C9449" s="320">
        <v>6</v>
      </c>
      <c r="D9449" s="503"/>
      <c r="E9449" s="24">
        <f t="shared" si="148"/>
        <v>0</v>
      </c>
    </row>
    <row r="9450" spans="1:5" ht="20.100000000000001" customHeight="1">
      <c r="A9450" s="406">
        <v>650</v>
      </c>
      <c r="B9450" s="112" t="s">
        <v>19027</v>
      </c>
      <c r="C9450" s="320">
        <v>10</v>
      </c>
      <c r="D9450" s="503"/>
      <c r="E9450" s="24">
        <f t="shared" si="148"/>
        <v>0</v>
      </c>
    </row>
    <row r="9451" spans="1:5" ht="20.100000000000001" customHeight="1">
      <c r="A9451" s="826">
        <v>450</v>
      </c>
      <c r="B9451" s="112" t="s">
        <v>19023</v>
      </c>
      <c r="C9451" s="63">
        <v>1</v>
      </c>
      <c r="D9451" s="503"/>
      <c r="E9451" s="24">
        <f t="shared" si="148"/>
        <v>0</v>
      </c>
    </row>
    <row r="9452" spans="1:5" ht="20.100000000000001" customHeight="1">
      <c r="A9452" s="406">
        <v>500</v>
      </c>
      <c r="B9452" s="112" t="s">
        <v>19024</v>
      </c>
      <c r="C9452" s="63">
        <v>13</v>
      </c>
      <c r="D9452" s="503"/>
      <c r="E9452" s="24">
        <f t="shared" si="148"/>
        <v>0</v>
      </c>
    </row>
    <row r="9453" spans="1:5" ht="20.100000000000001" customHeight="1">
      <c r="A9453" s="406">
        <v>550</v>
      </c>
      <c r="B9453" s="253" t="s">
        <v>3972</v>
      </c>
      <c r="C9453" s="484">
        <v>16</v>
      </c>
      <c r="D9453" s="503"/>
      <c r="E9453" s="24">
        <f t="shared" si="148"/>
        <v>0</v>
      </c>
    </row>
    <row r="9454" spans="1:5" ht="20.100000000000001" customHeight="1">
      <c r="A9454" s="406">
        <v>600</v>
      </c>
      <c r="B9454" s="3012" t="s">
        <v>26184</v>
      </c>
      <c r="C9454" s="484">
        <v>5</v>
      </c>
      <c r="D9454" s="503"/>
      <c r="E9454" s="24">
        <f t="shared" si="148"/>
        <v>0</v>
      </c>
    </row>
    <row r="9455" spans="1:5" ht="20.100000000000001" customHeight="1">
      <c r="A9455" s="406">
        <v>600</v>
      </c>
      <c r="B9455" s="253" t="s">
        <v>3973</v>
      </c>
      <c r="C9455" s="484">
        <v>17</v>
      </c>
      <c r="D9455" s="503"/>
      <c r="E9455" s="24">
        <f t="shared" si="148"/>
        <v>0</v>
      </c>
    </row>
    <row r="9456" spans="1:5" ht="20.100000000000001" customHeight="1">
      <c r="A9456" s="406">
        <v>600</v>
      </c>
      <c r="B9456" s="418" t="s">
        <v>10753</v>
      </c>
      <c r="C9456" s="484">
        <v>12</v>
      </c>
      <c r="D9456" s="503"/>
      <c r="E9456" s="24">
        <f t="shared" si="148"/>
        <v>0</v>
      </c>
    </row>
    <row r="9457" spans="1:5" ht="20.100000000000001" customHeight="1">
      <c r="A9457" s="406">
        <v>600</v>
      </c>
      <c r="B9457" s="3013" t="s">
        <v>19028</v>
      </c>
      <c r="C9457" s="484">
        <v>2</v>
      </c>
      <c r="D9457" s="503"/>
      <c r="E9457" s="24">
        <f t="shared" si="148"/>
        <v>0</v>
      </c>
    </row>
    <row r="9458" spans="1:5" ht="20.100000000000001" customHeight="1">
      <c r="A9458" s="2032" t="e">
        <f>#REF!*1.5</f>
        <v>#REF!</v>
      </c>
      <c r="B9458" s="3719" t="s">
        <v>20243</v>
      </c>
      <c r="C9458" s="1861">
        <v>325</v>
      </c>
      <c r="D9458" s="503"/>
      <c r="E9458" s="24" t="e">
        <f t="shared" si="148"/>
        <v>#REF!</v>
      </c>
    </row>
    <row r="9459" spans="1:5" ht="20.100000000000001" customHeight="1">
      <c r="A9459" s="406">
        <v>100</v>
      </c>
      <c r="B9459" s="3719" t="s">
        <v>20244</v>
      </c>
      <c r="C9459" s="1861">
        <v>203</v>
      </c>
      <c r="D9459" s="503"/>
      <c r="E9459" s="24">
        <f t="shared" si="148"/>
        <v>0</v>
      </c>
    </row>
    <row r="9460" spans="1:5" ht="20.100000000000001" customHeight="1">
      <c r="A9460" s="406">
        <v>500</v>
      </c>
      <c r="B9460" s="3719" t="s">
        <v>20245</v>
      </c>
      <c r="C9460" s="1861">
        <v>702</v>
      </c>
      <c r="D9460" s="503"/>
      <c r="E9460" s="24">
        <f t="shared" si="148"/>
        <v>0</v>
      </c>
    </row>
    <row r="9461" spans="1:5" ht="20.100000000000001" customHeight="1">
      <c r="A9461" s="406">
        <v>100</v>
      </c>
      <c r="B9461" s="3719" t="s">
        <v>20246</v>
      </c>
      <c r="C9461" s="1861">
        <v>41</v>
      </c>
      <c r="D9461" s="503"/>
      <c r="E9461" s="24">
        <f t="shared" si="148"/>
        <v>0</v>
      </c>
    </row>
    <row r="9462" spans="1:5" ht="20.100000000000001" customHeight="1">
      <c r="A9462" s="406">
        <v>100</v>
      </c>
      <c r="B9462" s="3719" t="s">
        <v>20247</v>
      </c>
      <c r="C9462" s="1861">
        <v>110</v>
      </c>
      <c r="D9462" s="503"/>
      <c r="E9462" s="24">
        <f t="shared" si="148"/>
        <v>0</v>
      </c>
    </row>
    <row r="9463" spans="1:5" ht="20.100000000000001" customHeight="1">
      <c r="A9463" s="406">
        <v>150</v>
      </c>
      <c r="B9463" s="3719" t="s">
        <v>20248</v>
      </c>
      <c r="C9463" s="1861">
        <v>37</v>
      </c>
      <c r="D9463" s="503"/>
      <c r="E9463" s="24">
        <f t="shared" si="148"/>
        <v>0</v>
      </c>
    </row>
    <row r="9464" spans="1:5" ht="20.100000000000001" customHeight="1">
      <c r="A9464" s="406">
        <v>150</v>
      </c>
      <c r="B9464" s="3719" t="s">
        <v>20249</v>
      </c>
      <c r="C9464" s="1861">
        <v>4</v>
      </c>
      <c r="D9464" s="503"/>
      <c r="E9464" s="24">
        <f t="shared" si="148"/>
        <v>0</v>
      </c>
    </row>
    <row r="9465" spans="1:5" ht="20.100000000000001" customHeight="1">
      <c r="A9465" s="406">
        <v>200</v>
      </c>
      <c r="B9465" s="1914" t="s">
        <v>20250</v>
      </c>
      <c r="C9465" s="1861">
        <v>4</v>
      </c>
      <c r="D9465" s="503"/>
      <c r="E9465" s="24">
        <f t="shared" si="148"/>
        <v>0</v>
      </c>
    </row>
    <row r="9466" spans="1:5" ht="20.100000000000001" customHeight="1">
      <c r="A9466" s="2032" t="e">
        <f>#REF!*1.5</f>
        <v>#REF!</v>
      </c>
      <c r="B9466" s="3719" t="s">
        <v>20251</v>
      </c>
      <c r="C9466" s="1861">
        <v>193</v>
      </c>
      <c r="D9466" s="503"/>
      <c r="E9466" s="24" t="e">
        <f t="shared" si="148"/>
        <v>#REF!</v>
      </c>
    </row>
    <row r="9467" spans="1:5" ht="20.100000000000001" customHeight="1">
      <c r="A9467" s="406">
        <v>100</v>
      </c>
      <c r="B9467" s="3719" t="s">
        <v>20252</v>
      </c>
      <c r="C9467" s="1861">
        <v>1000</v>
      </c>
      <c r="D9467" s="503"/>
      <c r="E9467" s="24">
        <f t="shared" si="148"/>
        <v>0</v>
      </c>
    </row>
    <row r="9468" spans="1:5" ht="20.100000000000001" customHeight="1">
      <c r="A9468" s="2032" t="e">
        <f>#REF!*1.5</f>
        <v>#REF!</v>
      </c>
      <c r="B9468" s="3719" t="s">
        <v>20253</v>
      </c>
      <c r="C9468" s="1861">
        <v>20</v>
      </c>
      <c r="D9468" s="503"/>
      <c r="E9468" s="24" t="e">
        <f t="shared" si="148"/>
        <v>#REF!</v>
      </c>
    </row>
    <row r="9469" spans="1:5" ht="20.100000000000001" customHeight="1">
      <c r="A9469" s="2032" t="e">
        <f>#REF!*1.5</f>
        <v>#REF!</v>
      </c>
      <c r="B9469" s="3719" t="s">
        <v>20254</v>
      </c>
      <c r="C9469" s="1861">
        <v>48</v>
      </c>
      <c r="D9469" s="503"/>
      <c r="E9469" s="24" t="e">
        <f t="shared" si="148"/>
        <v>#REF!</v>
      </c>
    </row>
    <row r="9470" spans="1:5" ht="20.100000000000001" customHeight="1">
      <c r="A9470" s="2032" t="e">
        <f>#REF!*1.5</f>
        <v>#REF!</v>
      </c>
      <c r="B9470" s="3719" t="s">
        <v>20255</v>
      </c>
      <c r="C9470" s="1861">
        <v>2</v>
      </c>
      <c r="D9470" s="503"/>
      <c r="E9470" s="24" t="e">
        <f t="shared" si="148"/>
        <v>#REF!</v>
      </c>
    </row>
    <row r="9471" spans="1:5" ht="20.100000000000001" customHeight="1">
      <c r="A9471" s="905">
        <v>400</v>
      </c>
      <c r="B9471" s="3719" t="s">
        <v>20256</v>
      </c>
      <c r="C9471" s="1861">
        <v>14</v>
      </c>
      <c r="D9471" s="503"/>
      <c r="E9471" s="24">
        <f t="shared" si="148"/>
        <v>0</v>
      </c>
    </row>
    <row r="9472" spans="1:5" ht="20.100000000000001" customHeight="1">
      <c r="A9472" s="2032" t="e">
        <f>#REF!*1.5</f>
        <v>#REF!</v>
      </c>
      <c r="B9472" s="3719" t="s">
        <v>20257</v>
      </c>
      <c r="C9472" s="1861">
        <v>32</v>
      </c>
      <c r="D9472" s="503"/>
      <c r="E9472" s="24" t="e">
        <f t="shared" si="148"/>
        <v>#REF!</v>
      </c>
    </row>
    <row r="9473" spans="1:5" ht="20.100000000000001" customHeight="1">
      <c r="A9473" s="406">
        <v>100</v>
      </c>
      <c r="B9473" s="3719" t="s">
        <v>20258</v>
      </c>
      <c r="C9473" s="1861">
        <v>158</v>
      </c>
      <c r="D9473" s="503"/>
      <c r="E9473" s="24">
        <f t="shared" si="148"/>
        <v>0</v>
      </c>
    </row>
    <row r="9474" spans="1:5" ht="20.100000000000001" customHeight="1">
      <c r="A9474" s="406">
        <v>100</v>
      </c>
      <c r="B9474" s="3719" t="s">
        <v>20259</v>
      </c>
      <c r="C9474" s="1861">
        <v>72</v>
      </c>
      <c r="D9474" s="503"/>
      <c r="E9474" s="24">
        <f t="shared" si="148"/>
        <v>0</v>
      </c>
    </row>
    <row r="9475" spans="1:5" ht="20.100000000000001" customHeight="1">
      <c r="A9475" s="2032" t="e">
        <f>#REF!*1.5</f>
        <v>#REF!</v>
      </c>
      <c r="B9475" s="3719" t="s">
        <v>20260</v>
      </c>
      <c r="C9475" s="1861">
        <v>200</v>
      </c>
      <c r="D9475" s="503"/>
      <c r="E9475" s="24" t="e">
        <f t="shared" si="148"/>
        <v>#REF!</v>
      </c>
    </row>
    <row r="9476" spans="1:5" ht="20.100000000000001" customHeight="1">
      <c r="A9476" s="2032" t="e">
        <f>#REF!*1.5</f>
        <v>#REF!</v>
      </c>
      <c r="B9476" s="3719" t="s">
        <v>20261</v>
      </c>
      <c r="C9476" s="1861">
        <v>200</v>
      </c>
      <c r="D9476" s="503"/>
      <c r="E9476" s="24" t="e">
        <f t="shared" si="148"/>
        <v>#REF!</v>
      </c>
    </row>
    <row r="9477" spans="1:5" ht="20.100000000000001" customHeight="1">
      <c r="A9477" s="406">
        <v>500</v>
      </c>
      <c r="B9477" s="3719" t="s">
        <v>20262</v>
      </c>
      <c r="C9477" s="1861">
        <v>82</v>
      </c>
      <c r="D9477" s="503"/>
      <c r="E9477" s="24">
        <f t="shared" si="148"/>
        <v>0</v>
      </c>
    </row>
    <row r="9478" spans="1:5" ht="20.100000000000001" customHeight="1">
      <c r="A9478" s="2032" t="e">
        <f>#REF!*1.5</f>
        <v>#REF!</v>
      </c>
      <c r="B9478" s="3719" t="s">
        <v>20263</v>
      </c>
      <c r="C9478" s="1861">
        <v>33</v>
      </c>
      <c r="D9478" s="503"/>
      <c r="E9478" s="24" t="e">
        <f t="shared" si="148"/>
        <v>#REF!</v>
      </c>
    </row>
    <row r="9479" spans="1:5" ht="20.100000000000001" customHeight="1">
      <c r="A9479" s="905">
        <v>400</v>
      </c>
      <c r="B9479" s="3719" t="s">
        <v>20264</v>
      </c>
      <c r="C9479" s="1861">
        <v>40</v>
      </c>
      <c r="D9479" s="503"/>
      <c r="E9479" s="24">
        <f t="shared" si="148"/>
        <v>0</v>
      </c>
    </row>
    <row r="9480" spans="1:5" ht="20.100000000000001" customHeight="1">
      <c r="A9480" s="406">
        <v>100</v>
      </c>
      <c r="B9480" s="3719" t="s">
        <v>20265</v>
      </c>
      <c r="C9480" s="1861">
        <v>484</v>
      </c>
      <c r="D9480" s="503"/>
      <c r="E9480" s="24">
        <f t="shared" si="148"/>
        <v>0</v>
      </c>
    </row>
    <row r="9481" spans="1:5" ht="20.100000000000001" customHeight="1">
      <c r="A9481" s="406">
        <v>100</v>
      </c>
      <c r="B9481" s="3719" t="s">
        <v>20266</v>
      </c>
      <c r="C9481" s="1861">
        <v>709</v>
      </c>
      <c r="D9481" s="503"/>
      <c r="E9481" s="24">
        <f t="shared" si="148"/>
        <v>0</v>
      </c>
    </row>
    <row r="9482" spans="1:5" ht="20.100000000000001" customHeight="1">
      <c r="A9482" s="406">
        <v>100</v>
      </c>
      <c r="B9482" s="3719" t="s">
        <v>20267</v>
      </c>
      <c r="C9482" s="1861">
        <v>50</v>
      </c>
      <c r="D9482" s="503"/>
      <c r="E9482" s="24">
        <f t="shared" si="148"/>
        <v>0</v>
      </c>
    </row>
    <row r="9483" spans="1:5" ht="20.100000000000001" customHeight="1">
      <c r="A9483" s="2032" t="e">
        <f>#REF!*1.5</f>
        <v>#REF!</v>
      </c>
      <c r="B9483" s="3719" t="s">
        <v>20268</v>
      </c>
      <c r="C9483" s="1861">
        <v>43</v>
      </c>
      <c r="D9483" s="503"/>
      <c r="E9483" s="24" t="e">
        <f t="shared" si="148"/>
        <v>#REF!</v>
      </c>
    </row>
    <row r="9484" spans="1:5" ht="20.100000000000001" customHeight="1">
      <c r="A9484" s="406">
        <v>80</v>
      </c>
      <c r="B9484" s="3719" t="s">
        <v>20269</v>
      </c>
      <c r="C9484" s="1861">
        <v>448</v>
      </c>
      <c r="D9484" s="503"/>
      <c r="E9484" s="24">
        <f t="shared" si="148"/>
        <v>0</v>
      </c>
    </row>
    <row r="9485" spans="1:5" ht="20.100000000000001" customHeight="1">
      <c r="A9485" s="406">
        <v>200</v>
      </c>
      <c r="B9485" s="3719" t="s">
        <v>20270</v>
      </c>
      <c r="C9485" s="1861">
        <v>366</v>
      </c>
      <c r="D9485" s="503"/>
      <c r="E9485" s="24">
        <f t="shared" si="148"/>
        <v>0</v>
      </c>
    </row>
    <row r="9486" spans="1:5" ht="20.100000000000001" customHeight="1">
      <c r="A9486" s="406">
        <v>200</v>
      </c>
      <c r="B9486" s="3719" t="s">
        <v>20271</v>
      </c>
      <c r="C9486" s="1861">
        <v>389</v>
      </c>
      <c r="D9486" s="503"/>
      <c r="E9486" s="24">
        <f t="shared" si="148"/>
        <v>0</v>
      </c>
    </row>
    <row r="9487" spans="1:5" ht="20.100000000000001" customHeight="1">
      <c r="A9487" s="406">
        <v>200</v>
      </c>
      <c r="B9487" s="3719" t="s">
        <v>20272</v>
      </c>
      <c r="C9487" s="1861">
        <v>338</v>
      </c>
      <c r="D9487" s="503"/>
      <c r="E9487" s="24">
        <f t="shared" si="148"/>
        <v>0</v>
      </c>
    </row>
    <row r="9488" spans="1:5" ht="20.100000000000001" customHeight="1">
      <c r="A9488" s="406">
        <v>200</v>
      </c>
      <c r="B9488" s="3719" t="s">
        <v>20273</v>
      </c>
      <c r="C9488" s="1861">
        <v>766</v>
      </c>
      <c r="D9488" s="503"/>
      <c r="E9488" s="24">
        <f t="shared" si="148"/>
        <v>0</v>
      </c>
    </row>
    <row r="9489" spans="1:5" ht="20.100000000000001" customHeight="1">
      <c r="A9489" s="406">
        <v>150</v>
      </c>
      <c r="B9489" s="3719" t="s">
        <v>20274</v>
      </c>
      <c r="C9489" s="1861">
        <v>12</v>
      </c>
      <c r="D9489" s="503"/>
      <c r="E9489" s="24">
        <f t="shared" si="148"/>
        <v>0</v>
      </c>
    </row>
    <row r="9490" spans="1:5" ht="20.100000000000001" customHeight="1">
      <c r="A9490" s="406">
        <v>500</v>
      </c>
      <c r="B9490" s="3719" t="s">
        <v>20275</v>
      </c>
      <c r="C9490" s="1861">
        <v>133</v>
      </c>
      <c r="D9490" s="503"/>
      <c r="E9490" s="24">
        <f t="shared" si="148"/>
        <v>0</v>
      </c>
    </row>
    <row r="9491" spans="1:5" ht="20.100000000000001" customHeight="1">
      <c r="A9491" s="406">
        <v>80</v>
      </c>
      <c r="B9491" s="3719" t="s">
        <v>20276</v>
      </c>
      <c r="C9491" s="1861">
        <v>10</v>
      </c>
      <c r="D9491" s="503"/>
      <c r="E9491" s="24">
        <f t="shared" si="148"/>
        <v>0</v>
      </c>
    </row>
    <row r="9492" spans="1:5" ht="20.100000000000001" customHeight="1">
      <c r="A9492" s="406">
        <v>500</v>
      </c>
      <c r="B9492" s="3719" t="s">
        <v>20277</v>
      </c>
      <c r="C9492" s="1861">
        <v>22</v>
      </c>
      <c r="D9492" s="503"/>
      <c r="E9492" s="24">
        <f t="shared" si="148"/>
        <v>0</v>
      </c>
    </row>
    <row r="9493" spans="1:5" ht="20.100000000000001" customHeight="1">
      <c r="A9493" s="905">
        <v>400</v>
      </c>
      <c r="B9493" s="3719" t="s">
        <v>20278</v>
      </c>
      <c r="C9493" s="1861">
        <v>170</v>
      </c>
      <c r="D9493" s="503"/>
      <c r="E9493" s="24">
        <f t="shared" si="148"/>
        <v>0</v>
      </c>
    </row>
    <row r="9494" spans="1:5" ht="20.100000000000001" customHeight="1">
      <c r="A9494" s="406">
        <v>500</v>
      </c>
      <c r="B9494" s="3719" t="s">
        <v>20279</v>
      </c>
      <c r="C9494" s="1861">
        <v>800</v>
      </c>
      <c r="D9494" s="503"/>
      <c r="E9494" s="24">
        <f t="shared" si="148"/>
        <v>0</v>
      </c>
    </row>
    <row r="9495" spans="1:5" ht="20.100000000000001" customHeight="1">
      <c r="A9495" s="406">
        <v>40</v>
      </c>
      <c r="B9495" s="43" t="s">
        <v>912</v>
      </c>
      <c r="C9495" s="63">
        <v>2</v>
      </c>
      <c r="D9495" s="503"/>
      <c r="E9495" s="24">
        <f t="shared" si="148"/>
        <v>0</v>
      </c>
    </row>
    <row r="9496" spans="1:5" ht="20.100000000000001" customHeight="1">
      <c r="A9496" s="406">
        <v>25</v>
      </c>
      <c r="B9496" s="112" t="s">
        <v>23228</v>
      </c>
      <c r="C9496" s="63">
        <v>3</v>
      </c>
      <c r="D9496" s="503"/>
      <c r="E9496" s="24">
        <f t="shared" si="148"/>
        <v>0</v>
      </c>
    </row>
    <row r="9497" spans="1:5" ht="20.100000000000001" customHeight="1">
      <c r="A9497" s="406">
        <v>60</v>
      </c>
      <c r="B9497" s="112" t="s">
        <v>23229</v>
      </c>
      <c r="C9497" s="63">
        <v>2</v>
      </c>
      <c r="D9497" s="503"/>
      <c r="E9497" s="24">
        <f t="shared" si="148"/>
        <v>0</v>
      </c>
    </row>
    <row r="9498" spans="1:5" ht="20.100000000000001" customHeight="1">
      <c r="A9498" s="406">
        <v>40</v>
      </c>
      <c r="B9498" s="112" t="s">
        <v>23230</v>
      </c>
      <c r="C9498" s="63">
        <v>400</v>
      </c>
      <c r="D9498" s="503"/>
      <c r="E9498" s="24">
        <f t="shared" si="148"/>
        <v>0</v>
      </c>
    </row>
    <row r="9499" spans="1:5" ht="20.100000000000001" customHeight="1">
      <c r="A9499" s="406">
        <v>40</v>
      </c>
      <c r="B9499" s="112" t="s">
        <v>23231</v>
      </c>
      <c r="C9499" s="63">
        <v>5</v>
      </c>
      <c r="D9499" s="503"/>
      <c r="E9499" s="24">
        <f t="shared" si="148"/>
        <v>0</v>
      </c>
    </row>
    <row r="9500" spans="1:5" ht="20.100000000000001" customHeight="1">
      <c r="A9500" s="406">
        <v>60</v>
      </c>
      <c r="B9500" s="43" t="s">
        <v>23232</v>
      </c>
      <c r="C9500" s="63">
        <v>14</v>
      </c>
      <c r="D9500" s="503"/>
      <c r="E9500" s="24">
        <f t="shared" ref="E9500:E9563" si="149">D9500*A9500</f>
        <v>0</v>
      </c>
    </row>
    <row r="9501" spans="1:5" ht="20.100000000000001" customHeight="1">
      <c r="A9501" s="853">
        <v>30</v>
      </c>
      <c r="B9501" s="43" t="s">
        <v>23237</v>
      </c>
      <c r="C9501" s="484">
        <v>50</v>
      </c>
      <c r="D9501" s="503"/>
      <c r="E9501" s="24">
        <f t="shared" si="149"/>
        <v>0</v>
      </c>
    </row>
    <row r="9502" spans="1:5" ht="20.100000000000001" customHeight="1">
      <c r="A9502" s="853">
        <v>30</v>
      </c>
      <c r="B9502" s="43" t="s">
        <v>23238</v>
      </c>
      <c r="C9502" s="484">
        <v>50</v>
      </c>
      <c r="D9502" s="503"/>
      <c r="E9502" s="24">
        <f t="shared" si="149"/>
        <v>0</v>
      </c>
    </row>
    <row r="9503" spans="1:5" ht="20.100000000000001" customHeight="1">
      <c r="A9503" s="853">
        <v>35</v>
      </c>
      <c r="B9503" s="43" t="s">
        <v>23239</v>
      </c>
      <c r="C9503" s="484">
        <v>50</v>
      </c>
      <c r="D9503" s="503"/>
      <c r="E9503" s="24">
        <f t="shared" si="149"/>
        <v>0</v>
      </c>
    </row>
    <row r="9504" spans="1:5" ht="20.100000000000001" customHeight="1">
      <c r="A9504" s="406">
        <v>60</v>
      </c>
      <c r="B9504" s="43" t="s">
        <v>23235</v>
      </c>
      <c r="C9504" s="484">
        <v>100</v>
      </c>
      <c r="D9504" s="503"/>
      <c r="E9504" s="24">
        <f t="shared" si="149"/>
        <v>0</v>
      </c>
    </row>
    <row r="9505" spans="1:5" ht="20.100000000000001" customHeight="1">
      <c r="A9505" s="406">
        <v>60</v>
      </c>
      <c r="B9505" s="43" t="s">
        <v>23236</v>
      </c>
      <c r="C9505" s="484">
        <v>30</v>
      </c>
      <c r="D9505" s="503"/>
      <c r="E9505" s="24">
        <f t="shared" si="149"/>
        <v>0</v>
      </c>
    </row>
    <row r="9506" spans="1:5" ht="20.100000000000001" customHeight="1">
      <c r="A9506" s="406">
        <v>70</v>
      </c>
      <c r="B9506" s="43" t="s">
        <v>23240</v>
      </c>
      <c r="C9506" s="484">
        <v>20</v>
      </c>
      <c r="D9506" s="503"/>
      <c r="E9506" s="24">
        <f t="shared" si="149"/>
        <v>0</v>
      </c>
    </row>
    <row r="9507" spans="1:5" ht="20.100000000000001" customHeight="1">
      <c r="A9507" s="406">
        <v>60</v>
      </c>
      <c r="B9507" s="43" t="s">
        <v>23233</v>
      </c>
      <c r="C9507" s="63">
        <v>14</v>
      </c>
      <c r="D9507" s="503"/>
      <c r="E9507" s="24">
        <f t="shared" si="149"/>
        <v>0</v>
      </c>
    </row>
    <row r="9508" spans="1:5" ht="20.100000000000001" customHeight="1">
      <c r="A9508" s="406">
        <v>60</v>
      </c>
      <c r="B9508" s="43" t="s">
        <v>23234</v>
      </c>
      <c r="C9508" s="63">
        <v>2</v>
      </c>
      <c r="D9508" s="503"/>
      <c r="E9508" s="24">
        <f t="shared" si="149"/>
        <v>0</v>
      </c>
    </row>
    <row r="9509" spans="1:5" ht="20.100000000000001" customHeight="1">
      <c r="A9509" s="406">
        <v>250</v>
      </c>
      <c r="B9509" s="318" t="s">
        <v>2966</v>
      </c>
      <c r="C9509" s="63">
        <v>21</v>
      </c>
      <c r="D9509" s="503"/>
      <c r="E9509" s="24">
        <f t="shared" si="149"/>
        <v>0</v>
      </c>
    </row>
    <row r="9510" spans="1:5" ht="20.100000000000001" customHeight="1">
      <c r="A9510" s="406">
        <v>200</v>
      </c>
      <c r="B9510" s="318" t="s">
        <v>2169</v>
      </c>
      <c r="C9510" s="63">
        <v>5</v>
      </c>
      <c r="D9510" s="503"/>
      <c r="E9510" s="24">
        <f t="shared" si="149"/>
        <v>0</v>
      </c>
    </row>
    <row r="9511" spans="1:5" ht="20.100000000000001" customHeight="1">
      <c r="A9511" s="229">
        <v>5</v>
      </c>
      <c r="B9511" s="116" t="s">
        <v>974</v>
      </c>
      <c r="C9511" s="63">
        <v>50</v>
      </c>
      <c r="D9511" s="503"/>
      <c r="E9511" s="24">
        <f t="shared" si="149"/>
        <v>0</v>
      </c>
    </row>
    <row r="9512" spans="1:5" ht="20.100000000000001" customHeight="1">
      <c r="A9512" s="406">
        <v>60</v>
      </c>
      <c r="B9512" s="66" t="s">
        <v>12014</v>
      </c>
      <c r="C9512" s="78">
        <v>11</v>
      </c>
      <c r="D9512" s="503"/>
      <c r="E9512" s="24">
        <f t="shared" si="149"/>
        <v>0</v>
      </c>
    </row>
    <row r="9513" spans="1:5" ht="20.100000000000001" customHeight="1">
      <c r="A9513" s="406">
        <v>60</v>
      </c>
      <c r="B9513" s="66" t="s">
        <v>12015</v>
      </c>
      <c r="C9513" s="78">
        <v>1</v>
      </c>
      <c r="D9513" s="503"/>
      <c r="E9513" s="24">
        <f t="shared" si="149"/>
        <v>0</v>
      </c>
    </row>
    <row r="9514" spans="1:5" ht="20.100000000000001" customHeight="1">
      <c r="A9514" s="406">
        <v>40</v>
      </c>
      <c r="B9514" s="111" t="s">
        <v>9796</v>
      </c>
      <c r="C9514" s="63">
        <v>16</v>
      </c>
      <c r="D9514" s="503"/>
      <c r="E9514" s="24">
        <f t="shared" si="149"/>
        <v>0</v>
      </c>
    </row>
    <row r="9515" spans="1:5" ht="20.100000000000001" customHeight="1">
      <c r="A9515" s="406">
        <v>50</v>
      </c>
      <c r="B9515" s="111" t="s">
        <v>8509</v>
      </c>
      <c r="C9515" s="63">
        <v>26</v>
      </c>
      <c r="D9515" s="503"/>
      <c r="E9515" s="24">
        <f t="shared" si="149"/>
        <v>0</v>
      </c>
    </row>
    <row r="9516" spans="1:5" ht="20.100000000000001" customHeight="1">
      <c r="A9516" s="406">
        <v>50</v>
      </c>
      <c r="B9516" s="111" t="s">
        <v>4162</v>
      </c>
      <c r="C9516" s="63">
        <v>74</v>
      </c>
      <c r="D9516" s="503"/>
      <c r="E9516" s="24">
        <f t="shared" si="149"/>
        <v>0</v>
      </c>
    </row>
    <row r="9517" spans="1:5" ht="20.100000000000001" customHeight="1">
      <c r="A9517" s="406">
        <v>35</v>
      </c>
      <c r="B9517" s="111" t="s">
        <v>4163</v>
      </c>
      <c r="C9517" s="63">
        <v>30</v>
      </c>
      <c r="D9517" s="503"/>
      <c r="E9517" s="24">
        <f t="shared" si="149"/>
        <v>0</v>
      </c>
    </row>
    <row r="9518" spans="1:5" ht="20.100000000000001" customHeight="1">
      <c r="A9518" s="406">
        <v>100</v>
      </c>
      <c r="B9518" s="111" t="s">
        <v>19233</v>
      </c>
      <c r="C9518" s="63">
        <v>5</v>
      </c>
      <c r="D9518" s="503"/>
      <c r="E9518" s="24">
        <f t="shared" si="149"/>
        <v>0</v>
      </c>
    </row>
    <row r="9519" spans="1:5" ht="20.100000000000001" customHeight="1">
      <c r="A9519" s="406">
        <v>25</v>
      </c>
      <c r="B9519" s="111" t="s">
        <v>12191</v>
      </c>
      <c r="C9519" s="320">
        <v>50</v>
      </c>
      <c r="D9519" s="503"/>
      <c r="E9519" s="24">
        <f t="shared" si="149"/>
        <v>0</v>
      </c>
    </row>
    <row r="9520" spans="1:5" ht="20.100000000000001" customHeight="1">
      <c r="A9520" s="888"/>
      <c r="B9520" s="3722" t="s">
        <v>21484</v>
      </c>
      <c r="C9520" s="1862" t="s">
        <v>21485</v>
      </c>
      <c r="D9520" s="503"/>
      <c r="E9520" s="24">
        <f t="shared" si="149"/>
        <v>0</v>
      </c>
    </row>
    <row r="9521" spans="1:5" ht="20.100000000000001" customHeight="1">
      <c r="A9521" s="888"/>
      <c r="B9521" s="3723" t="s">
        <v>9217</v>
      </c>
      <c r="C9521" s="1994">
        <v>400</v>
      </c>
      <c r="D9521" s="503"/>
      <c r="E9521" s="24">
        <f t="shared" si="149"/>
        <v>0</v>
      </c>
    </row>
    <row r="9522" spans="1:5" ht="20.100000000000001" customHeight="1">
      <c r="A9522" s="888"/>
      <c r="B9522" s="3724" t="s">
        <v>9218</v>
      </c>
      <c r="C9522" s="1994">
        <v>16</v>
      </c>
      <c r="D9522" s="503"/>
      <c r="E9522" s="24">
        <f t="shared" si="149"/>
        <v>0</v>
      </c>
    </row>
    <row r="9523" spans="1:5" ht="20.100000000000001" customHeight="1">
      <c r="A9523" s="888"/>
      <c r="B9523" s="3724" t="s">
        <v>9219</v>
      </c>
      <c r="C9523" s="1994">
        <v>13</v>
      </c>
      <c r="D9523" s="503"/>
      <c r="E9523" s="24">
        <f t="shared" si="149"/>
        <v>0</v>
      </c>
    </row>
    <row r="9524" spans="1:5" ht="20.100000000000001" customHeight="1">
      <c r="A9524" s="888"/>
      <c r="B9524" s="3724" t="s">
        <v>9220</v>
      </c>
      <c r="C9524" s="1994">
        <v>25</v>
      </c>
      <c r="D9524" s="503"/>
      <c r="E9524" s="24">
        <f t="shared" si="149"/>
        <v>0</v>
      </c>
    </row>
    <row r="9525" spans="1:5" ht="20.100000000000001" customHeight="1">
      <c r="A9525" s="888"/>
      <c r="B9525" s="3724" t="s">
        <v>9221</v>
      </c>
      <c r="C9525" s="1994">
        <v>7</v>
      </c>
      <c r="D9525" s="503"/>
      <c r="E9525" s="24">
        <f t="shared" si="149"/>
        <v>0</v>
      </c>
    </row>
    <row r="9526" spans="1:5" ht="20.100000000000001" customHeight="1">
      <c r="A9526" s="888"/>
      <c r="B9526" s="3724" t="s">
        <v>9222</v>
      </c>
      <c r="C9526" s="1994">
        <v>47</v>
      </c>
      <c r="D9526" s="503"/>
      <c r="E9526" s="24">
        <f t="shared" si="149"/>
        <v>0</v>
      </c>
    </row>
    <row r="9527" spans="1:5" ht="20.100000000000001" customHeight="1">
      <c r="A9527" s="888"/>
      <c r="B9527" s="3724" t="s">
        <v>9223</v>
      </c>
      <c r="C9527" s="1994">
        <v>51</v>
      </c>
      <c r="D9527" s="503"/>
      <c r="E9527" s="24">
        <f t="shared" si="149"/>
        <v>0</v>
      </c>
    </row>
    <row r="9528" spans="1:5" ht="20.100000000000001" customHeight="1">
      <c r="A9528" s="888"/>
      <c r="B9528" s="3724" t="s">
        <v>9224</v>
      </c>
      <c r="C9528" s="1994">
        <v>152</v>
      </c>
      <c r="D9528" s="503"/>
      <c r="E9528" s="24">
        <f t="shared" si="149"/>
        <v>0</v>
      </c>
    </row>
    <row r="9529" spans="1:5" ht="20.100000000000001" customHeight="1">
      <c r="A9529" s="888"/>
      <c r="B9529" s="3724" t="s">
        <v>9225</v>
      </c>
      <c r="C9529" s="1994">
        <v>11</v>
      </c>
      <c r="D9529" s="503"/>
      <c r="E9529" s="24">
        <f t="shared" si="149"/>
        <v>0</v>
      </c>
    </row>
    <row r="9530" spans="1:5" ht="20.100000000000001" customHeight="1">
      <c r="A9530" s="888"/>
      <c r="B9530" s="3724" t="s">
        <v>9226</v>
      </c>
      <c r="C9530" s="1994">
        <v>20</v>
      </c>
      <c r="D9530" s="503"/>
      <c r="E9530" s="24">
        <f t="shared" si="149"/>
        <v>0</v>
      </c>
    </row>
    <row r="9531" spans="1:5" ht="20.100000000000001" customHeight="1">
      <c r="A9531" s="888"/>
      <c r="B9531" s="3724" t="s">
        <v>9227</v>
      </c>
      <c r="C9531" s="1994">
        <v>24</v>
      </c>
      <c r="D9531" s="503"/>
      <c r="E9531" s="24">
        <f t="shared" si="149"/>
        <v>0</v>
      </c>
    </row>
    <row r="9532" spans="1:5" ht="20.100000000000001" customHeight="1">
      <c r="A9532" s="888"/>
      <c r="B9532" s="3724" t="s">
        <v>9228</v>
      </c>
      <c r="C9532" s="1994">
        <v>58</v>
      </c>
      <c r="D9532" s="503"/>
      <c r="E9532" s="24">
        <f t="shared" si="149"/>
        <v>0</v>
      </c>
    </row>
    <row r="9533" spans="1:5" ht="20.100000000000001" customHeight="1">
      <c r="A9533" s="888"/>
      <c r="B9533" s="3724" t="s">
        <v>9229</v>
      </c>
      <c r="C9533" s="1994">
        <v>11</v>
      </c>
      <c r="D9533" s="503"/>
      <c r="E9533" s="24">
        <f t="shared" si="149"/>
        <v>0</v>
      </c>
    </row>
    <row r="9534" spans="1:5" ht="20.100000000000001" customHeight="1">
      <c r="A9534" s="888"/>
      <c r="B9534" s="3724" t="s">
        <v>9230</v>
      </c>
      <c r="C9534" s="1994">
        <v>10</v>
      </c>
      <c r="D9534" s="503"/>
      <c r="E9534" s="24">
        <f t="shared" si="149"/>
        <v>0</v>
      </c>
    </row>
    <row r="9535" spans="1:5" ht="20.100000000000001" customHeight="1">
      <c r="A9535" s="888"/>
      <c r="B9535" s="3724" t="s">
        <v>9231</v>
      </c>
      <c r="C9535" s="1994">
        <v>64</v>
      </c>
      <c r="D9535" s="503"/>
      <c r="E9535" s="24">
        <f t="shared" si="149"/>
        <v>0</v>
      </c>
    </row>
    <row r="9536" spans="1:5" ht="20.100000000000001" customHeight="1">
      <c r="A9536" s="888"/>
      <c r="B9536" s="3724" t="s">
        <v>21486</v>
      </c>
      <c r="C9536" s="1994">
        <v>12</v>
      </c>
      <c r="D9536" s="503"/>
      <c r="E9536" s="24">
        <f t="shared" si="149"/>
        <v>0</v>
      </c>
    </row>
    <row r="9537" spans="1:5" ht="20.100000000000001" customHeight="1">
      <c r="A9537" s="888"/>
      <c r="B9537" s="3724" t="s">
        <v>9232</v>
      </c>
      <c r="C9537" s="1994">
        <v>12</v>
      </c>
      <c r="D9537" s="503"/>
      <c r="E9537" s="24">
        <f t="shared" si="149"/>
        <v>0</v>
      </c>
    </row>
    <row r="9538" spans="1:5" ht="20.100000000000001" customHeight="1">
      <c r="A9538" s="888"/>
      <c r="B9538" s="3724" t="s">
        <v>9233</v>
      </c>
      <c r="C9538" s="1994">
        <v>18</v>
      </c>
      <c r="D9538" s="503"/>
      <c r="E9538" s="24">
        <f t="shared" si="149"/>
        <v>0</v>
      </c>
    </row>
    <row r="9539" spans="1:5" ht="20.100000000000001" customHeight="1">
      <c r="A9539" s="888"/>
      <c r="B9539" s="3724" t="s">
        <v>9234</v>
      </c>
      <c r="C9539" s="1994">
        <v>10</v>
      </c>
      <c r="D9539" s="503"/>
      <c r="E9539" s="24">
        <f t="shared" si="149"/>
        <v>0</v>
      </c>
    </row>
    <row r="9540" spans="1:5" ht="20.100000000000001" customHeight="1">
      <c r="A9540" s="888"/>
      <c r="B9540" s="3724" t="s">
        <v>9235</v>
      </c>
      <c r="C9540" s="1994">
        <v>21</v>
      </c>
      <c r="D9540" s="503"/>
      <c r="E9540" s="24">
        <f t="shared" si="149"/>
        <v>0</v>
      </c>
    </row>
    <row r="9541" spans="1:5" ht="20.100000000000001" customHeight="1">
      <c r="A9541" s="888"/>
      <c r="B9541" s="3724" t="s">
        <v>9236</v>
      </c>
      <c r="C9541" s="1994">
        <v>122</v>
      </c>
      <c r="D9541" s="503"/>
      <c r="E9541" s="24">
        <f t="shared" si="149"/>
        <v>0</v>
      </c>
    </row>
    <row r="9542" spans="1:5" ht="20.100000000000001" customHeight="1">
      <c r="A9542" s="888"/>
      <c r="B9542" s="3724" t="s">
        <v>9237</v>
      </c>
      <c r="C9542" s="1994">
        <v>100</v>
      </c>
      <c r="D9542" s="503"/>
      <c r="E9542" s="24">
        <f t="shared" si="149"/>
        <v>0</v>
      </c>
    </row>
    <row r="9543" spans="1:5" ht="20.100000000000001" customHeight="1">
      <c r="A9543" s="888"/>
      <c r="B9543" s="3724" t="s">
        <v>9238</v>
      </c>
      <c r="C9543" s="1994">
        <v>6</v>
      </c>
      <c r="D9543" s="503"/>
      <c r="E9543" s="24">
        <f t="shared" si="149"/>
        <v>0</v>
      </c>
    </row>
    <row r="9544" spans="1:5" ht="20.100000000000001" customHeight="1">
      <c r="A9544" s="888"/>
      <c r="B9544" s="3724" t="s">
        <v>9239</v>
      </c>
      <c r="C9544" s="1994">
        <v>20</v>
      </c>
      <c r="D9544" s="503"/>
      <c r="E9544" s="24">
        <f t="shared" si="149"/>
        <v>0</v>
      </c>
    </row>
    <row r="9545" spans="1:5" ht="20.100000000000001" customHeight="1">
      <c r="A9545" s="888"/>
      <c r="B9545" s="3724" t="s">
        <v>9240</v>
      </c>
      <c r="C9545" s="1994">
        <v>8</v>
      </c>
      <c r="D9545" s="503"/>
      <c r="E9545" s="24">
        <f t="shared" si="149"/>
        <v>0</v>
      </c>
    </row>
    <row r="9546" spans="1:5" ht="20.100000000000001" customHeight="1">
      <c r="A9546" s="888"/>
      <c r="B9546" s="3724" t="s">
        <v>9241</v>
      </c>
      <c r="C9546" s="1994">
        <v>50</v>
      </c>
      <c r="D9546" s="503"/>
      <c r="E9546" s="24">
        <f t="shared" si="149"/>
        <v>0</v>
      </c>
    </row>
    <row r="9547" spans="1:5" ht="20.100000000000001" customHeight="1">
      <c r="A9547" s="888"/>
      <c r="B9547" s="3724" t="s">
        <v>21487</v>
      </c>
      <c r="C9547" s="1995">
        <v>100</v>
      </c>
      <c r="D9547" s="503"/>
      <c r="E9547" s="24">
        <f t="shared" si="149"/>
        <v>0</v>
      </c>
    </row>
    <row r="9548" spans="1:5" ht="20.100000000000001" customHeight="1">
      <c r="A9548" s="888"/>
      <c r="B9548" s="3725" t="s">
        <v>21488</v>
      </c>
      <c r="C9548" s="1995">
        <v>100</v>
      </c>
      <c r="D9548" s="503"/>
      <c r="E9548" s="24">
        <f t="shared" si="149"/>
        <v>0</v>
      </c>
    </row>
    <row r="9549" spans="1:5" ht="20.100000000000001" customHeight="1">
      <c r="A9549" s="888"/>
      <c r="B9549" s="3725" t="s">
        <v>21489</v>
      </c>
      <c r="C9549" s="1995">
        <v>100</v>
      </c>
      <c r="D9549" s="503"/>
      <c r="E9549" s="24">
        <f t="shared" si="149"/>
        <v>0</v>
      </c>
    </row>
    <row r="9550" spans="1:5" ht="20.100000000000001" customHeight="1">
      <c r="A9550" s="888"/>
      <c r="B9550" s="3725" t="s">
        <v>21490</v>
      </c>
      <c r="C9550" s="1994">
        <v>100</v>
      </c>
      <c r="D9550" s="503"/>
      <c r="E9550" s="24">
        <f t="shared" si="149"/>
        <v>0</v>
      </c>
    </row>
    <row r="9551" spans="1:5" ht="40.5" customHeight="1">
      <c r="A9551" s="888"/>
      <c r="B9551" s="3726" t="s">
        <v>21491</v>
      </c>
      <c r="C9551" s="1994">
        <v>1570</v>
      </c>
      <c r="D9551" s="503"/>
      <c r="E9551" s="24">
        <f t="shared" si="149"/>
        <v>0</v>
      </c>
    </row>
    <row r="9552" spans="1:5" ht="20.100000000000001" customHeight="1">
      <c r="A9552" s="888"/>
      <c r="B9552" s="3727" t="s">
        <v>9242</v>
      </c>
      <c r="C9552" s="1996">
        <v>390</v>
      </c>
      <c r="D9552" s="503"/>
      <c r="E9552" s="24">
        <f t="shared" si="149"/>
        <v>0</v>
      </c>
    </row>
    <row r="9553" spans="1:5" ht="20.100000000000001" customHeight="1">
      <c r="A9553" s="888"/>
      <c r="B9553" s="3727" t="s">
        <v>9243</v>
      </c>
      <c r="C9553" s="1996">
        <v>10</v>
      </c>
      <c r="D9553" s="503"/>
      <c r="E9553" s="24">
        <f t="shared" si="149"/>
        <v>0</v>
      </c>
    </row>
    <row r="9554" spans="1:5" ht="20.100000000000001" customHeight="1">
      <c r="A9554" s="888"/>
      <c r="B9554" s="3727" t="s">
        <v>9244</v>
      </c>
      <c r="C9554" s="1996">
        <v>32</v>
      </c>
      <c r="D9554" s="503"/>
      <c r="E9554" s="24">
        <f t="shared" si="149"/>
        <v>0</v>
      </c>
    </row>
    <row r="9555" spans="1:5" ht="20.100000000000001" customHeight="1">
      <c r="A9555" s="888"/>
      <c r="B9555" s="3727" t="s">
        <v>9245</v>
      </c>
      <c r="C9555" s="1996">
        <v>588</v>
      </c>
      <c r="D9555" s="503"/>
      <c r="E9555" s="24">
        <f t="shared" si="149"/>
        <v>0</v>
      </c>
    </row>
    <row r="9556" spans="1:5" ht="20.100000000000001" customHeight="1">
      <c r="A9556" s="888"/>
      <c r="B9556" s="3727" t="s">
        <v>9246</v>
      </c>
      <c r="C9556" s="1996">
        <v>12</v>
      </c>
      <c r="D9556" s="503"/>
      <c r="E9556" s="24">
        <f t="shared" si="149"/>
        <v>0</v>
      </c>
    </row>
    <row r="9557" spans="1:5" ht="20.100000000000001" customHeight="1">
      <c r="A9557" s="888"/>
      <c r="B9557" s="3727" t="s">
        <v>9247</v>
      </c>
      <c r="C9557" s="1996">
        <v>47</v>
      </c>
      <c r="D9557" s="503"/>
      <c r="E9557" s="24">
        <f t="shared" si="149"/>
        <v>0</v>
      </c>
    </row>
    <row r="9558" spans="1:5" ht="20.100000000000001" customHeight="1">
      <c r="A9558" s="888"/>
      <c r="B9558" s="3727" t="s">
        <v>9248</v>
      </c>
      <c r="C9558" s="1996">
        <v>12</v>
      </c>
      <c r="D9558" s="503"/>
      <c r="E9558" s="24">
        <f t="shared" si="149"/>
        <v>0</v>
      </c>
    </row>
    <row r="9559" spans="1:5" ht="20.100000000000001" customHeight="1">
      <c r="A9559" s="888"/>
      <c r="B9559" s="3727" t="s">
        <v>9249</v>
      </c>
      <c r="C9559" s="1996">
        <v>31</v>
      </c>
      <c r="D9559" s="503"/>
      <c r="E9559" s="24">
        <f t="shared" si="149"/>
        <v>0</v>
      </c>
    </row>
    <row r="9560" spans="1:5" ht="20.100000000000001" customHeight="1">
      <c r="A9560" s="888"/>
      <c r="B9560" s="3727" t="s">
        <v>9250</v>
      </c>
      <c r="C9560" s="1996">
        <v>8</v>
      </c>
      <c r="D9560" s="503"/>
      <c r="E9560" s="24">
        <f t="shared" si="149"/>
        <v>0</v>
      </c>
    </row>
    <row r="9561" spans="1:5" ht="20.100000000000001" customHeight="1">
      <c r="A9561" s="888"/>
      <c r="B9561" s="3727" t="s">
        <v>9251</v>
      </c>
      <c r="C9561" s="1994">
        <v>20</v>
      </c>
      <c r="D9561" s="503"/>
      <c r="E9561" s="24">
        <f t="shared" si="149"/>
        <v>0</v>
      </c>
    </row>
    <row r="9562" spans="1:5" ht="20.100000000000001" customHeight="1">
      <c r="A9562" s="888"/>
      <c r="B9562" s="3728" t="s">
        <v>9252</v>
      </c>
      <c r="C9562" s="1994">
        <v>300</v>
      </c>
      <c r="D9562" s="503"/>
      <c r="E9562" s="24">
        <f t="shared" si="149"/>
        <v>0</v>
      </c>
    </row>
    <row r="9563" spans="1:5" ht="20.100000000000001" customHeight="1">
      <c r="A9563" s="888"/>
      <c r="B9563" s="3728" t="s">
        <v>9253</v>
      </c>
      <c r="C9563" s="1994">
        <v>100</v>
      </c>
      <c r="D9563" s="503"/>
      <c r="E9563" s="24">
        <f t="shared" si="149"/>
        <v>0</v>
      </c>
    </row>
    <row r="9564" spans="1:5" ht="20.100000000000001" customHeight="1">
      <c r="A9564" s="888"/>
      <c r="B9564" s="3729" t="s">
        <v>9254</v>
      </c>
      <c r="C9564" s="1994">
        <v>26</v>
      </c>
      <c r="D9564" s="503"/>
      <c r="E9564" s="24">
        <f t="shared" ref="E9564:E9627" si="150">D9564*A9564</f>
        <v>0</v>
      </c>
    </row>
    <row r="9565" spans="1:5" ht="20.100000000000001" customHeight="1">
      <c r="A9565" s="888"/>
      <c r="B9565" s="3730" t="s">
        <v>9255</v>
      </c>
      <c r="C9565" s="1994">
        <v>12</v>
      </c>
      <c r="D9565" s="503"/>
      <c r="E9565" s="24">
        <f t="shared" si="150"/>
        <v>0</v>
      </c>
    </row>
    <row r="9566" spans="1:5" ht="20.100000000000001" customHeight="1">
      <c r="A9566" s="888"/>
      <c r="B9566" s="3730" t="s">
        <v>9256</v>
      </c>
      <c r="C9566" s="1994">
        <v>20</v>
      </c>
      <c r="D9566" s="503"/>
      <c r="E9566" s="24">
        <f t="shared" si="150"/>
        <v>0</v>
      </c>
    </row>
    <row r="9567" spans="1:5" ht="20.100000000000001" customHeight="1">
      <c r="A9567" s="888"/>
      <c r="B9567" s="3729" t="s">
        <v>9257</v>
      </c>
      <c r="C9567" s="1994">
        <v>70</v>
      </c>
      <c r="D9567" s="503"/>
      <c r="E9567" s="24">
        <f t="shared" si="150"/>
        <v>0</v>
      </c>
    </row>
    <row r="9568" spans="1:5" ht="20.100000000000001" customHeight="1">
      <c r="A9568" s="888"/>
      <c r="B9568" s="3731" t="s">
        <v>9258</v>
      </c>
      <c r="C9568" s="1996">
        <v>51</v>
      </c>
      <c r="D9568" s="503"/>
      <c r="E9568" s="24">
        <f t="shared" si="150"/>
        <v>0</v>
      </c>
    </row>
    <row r="9569" spans="1:5" ht="20.100000000000001" customHeight="1">
      <c r="A9569" s="888"/>
      <c r="B9569" s="3731" t="s">
        <v>9259</v>
      </c>
      <c r="C9569" s="1996">
        <v>52</v>
      </c>
      <c r="D9569" s="503"/>
      <c r="E9569" s="24">
        <f t="shared" si="150"/>
        <v>0</v>
      </c>
    </row>
    <row r="9570" spans="1:5" ht="20.100000000000001" customHeight="1">
      <c r="A9570" s="888"/>
      <c r="B9570" s="3731" t="s">
        <v>9260</v>
      </c>
      <c r="C9570" s="1994">
        <v>10</v>
      </c>
      <c r="D9570" s="503"/>
      <c r="E9570" s="24">
        <f t="shared" si="150"/>
        <v>0</v>
      </c>
    </row>
    <row r="9571" spans="1:5" ht="20.100000000000001" customHeight="1">
      <c r="A9571" s="888"/>
      <c r="B9571" s="3730" t="s">
        <v>9261</v>
      </c>
      <c r="C9571" s="1994">
        <v>5</v>
      </c>
      <c r="D9571" s="503"/>
      <c r="E9571" s="24">
        <f t="shared" si="150"/>
        <v>0</v>
      </c>
    </row>
    <row r="9572" spans="1:5" ht="20.100000000000001" customHeight="1">
      <c r="A9572" s="888"/>
      <c r="B9572" s="3731" t="s">
        <v>9262</v>
      </c>
      <c r="C9572" s="1996">
        <v>15</v>
      </c>
      <c r="D9572" s="503"/>
      <c r="E9572" s="24">
        <f t="shared" si="150"/>
        <v>0</v>
      </c>
    </row>
    <row r="9573" spans="1:5" ht="20.100000000000001" customHeight="1">
      <c r="A9573" s="888"/>
      <c r="B9573" s="3729" t="s">
        <v>9263</v>
      </c>
      <c r="C9573" s="1994">
        <v>30</v>
      </c>
      <c r="D9573" s="503"/>
      <c r="E9573" s="24">
        <f t="shared" si="150"/>
        <v>0</v>
      </c>
    </row>
    <row r="9574" spans="1:5" ht="20.100000000000001" customHeight="1">
      <c r="A9574" s="888"/>
      <c r="B9574" s="3731" t="s">
        <v>9264</v>
      </c>
      <c r="C9574" s="1996">
        <v>94</v>
      </c>
      <c r="D9574" s="503"/>
      <c r="E9574" s="24">
        <f t="shared" si="150"/>
        <v>0</v>
      </c>
    </row>
    <row r="9575" spans="1:5" ht="20.100000000000001" customHeight="1">
      <c r="A9575" s="888"/>
      <c r="B9575" s="3731" t="s">
        <v>9265</v>
      </c>
      <c r="C9575" s="1996">
        <v>19</v>
      </c>
      <c r="D9575" s="503"/>
      <c r="E9575" s="24">
        <f t="shared" si="150"/>
        <v>0</v>
      </c>
    </row>
    <row r="9576" spans="1:5" ht="20.100000000000001" customHeight="1">
      <c r="A9576" s="888"/>
      <c r="B9576" s="3731" t="s">
        <v>9266</v>
      </c>
      <c r="C9576" s="1996">
        <v>10</v>
      </c>
      <c r="D9576" s="503"/>
      <c r="E9576" s="24">
        <f t="shared" si="150"/>
        <v>0</v>
      </c>
    </row>
    <row r="9577" spans="1:5" ht="20.100000000000001" customHeight="1">
      <c r="A9577" s="888"/>
      <c r="B9577" s="3727" t="s">
        <v>9267</v>
      </c>
      <c r="C9577" s="1994">
        <v>10</v>
      </c>
      <c r="D9577" s="503"/>
      <c r="E9577" s="24">
        <f t="shared" si="150"/>
        <v>0</v>
      </c>
    </row>
    <row r="9578" spans="1:5" ht="20.100000000000001" customHeight="1">
      <c r="A9578" s="888"/>
      <c r="B9578" s="3729" t="s">
        <v>9268</v>
      </c>
      <c r="C9578" s="1994">
        <v>41</v>
      </c>
      <c r="D9578" s="503"/>
      <c r="E9578" s="24">
        <f t="shared" si="150"/>
        <v>0</v>
      </c>
    </row>
    <row r="9579" spans="1:5" ht="20.100000000000001" customHeight="1">
      <c r="A9579" s="888"/>
      <c r="B9579" s="3729" t="s">
        <v>9269</v>
      </c>
      <c r="C9579" s="1994">
        <v>10</v>
      </c>
      <c r="D9579" s="503"/>
      <c r="E9579" s="24">
        <f t="shared" si="150"/>
        <v>0</v>
      </c>
    </row>
    <row r="9580" spans="1:5" ht="20.100000000000001" customHeight="1">
      <c r="A9580" s="888"/>
      <c r="B9580" s="3730" t="s">
        <v>9270</v>
      </c>
      <c r="C9580" s="1994">
        <v>31</v>
      </c>
      <c r="D9580" s="503"/>
      <c r="E9580" s="24">
        <f t="shared" si="150"/>
        <v>0</v>
      </c>
    </row>
    <row r="9581" spans="1:5" ht="20.100000000000001" customHeight="1">
      <c r="A9581" s="888"/>
      <c r="B9581" s="3731" t="s">
        <v>9271</v>
      </c>
      <c r="C9581" s="1997">
        <v>9</v>
      </c>
      <c r="D9581" s="503"/>
      <c r="E9581" s="24">
        <f t="shared" si="150"/>
        <v>0</v>
      </c>
    </row>
    <row r="9582" spans="1:5" ht="20.100000000000001" customHeight="1">
      <c r="A9582" s="888"/>
      <c r="B9582" s="3727" t="s">
        <v>9272</v>
      </c>
      <c r="C9582" s="1996">
        <v>3</v>
      </c>
      <c r="D9582" s="503"/>
      <c r="E9582" s="24">
        <f t="shared" si="150"/>
        <v>0</v>
      </c>
    </row>
    <row r="9583" spans="1:5" ht="20.100000000000001" customHeight="1">
      <c r="A9583" s="888"/>
      <c r="B9583" s="3727" t="s">
        <v>9273</v>
      </c>
      <c r="C9583" s="1996">
        <v>16</v>
      </c>
      <c r="D9583" s="503"/>
      <c r="E9583" s="24">
        <f t="shared" si="150"/>
        <v>0</v>
      </c>
    </row>
    <row r="9584" spans="1:5" ht="20.100000000000001" customHeight="1">
      <c r="A9584" s="888"/>
      <c r="B9584" s="3727" t="s">
        <v>9274</v>
      </c>
      <c r="C9584" s="1996">
        <v>27</v>
      </c>
      <c r="D9584" s="503"/>
      <c r="E9584" s="24">
        <f t="shared" si="150"/>
        <v>0</v>
      </c>
    </row>
    <row r="9585" spans="1:5" ht="20.100000000000001" customHeight="1">
      <c r="A9585" s="888"/>
      <c r="B9585" s="3727" t="s">
        <v>9275</v>
      </c>
      <c r="C9585" s="1996">
        <v>19</v>
      </c>
      <c r="D9585" s="503"/>
      <c r="E9585" s="24">
        <f t="shared" si="150"/>
        <v>0</v>
      </c>
    </row>
    <row r="9586" spans="1:5" ht="20.100000000000001" customHeight="1">
      <c r="A9586" s="888"/>
      <c r="B9586" s="3727" t="s">
        <v>9276</v>
      </c>
      <c r="C9586" s="1996">
        <v>8</v>
      </c>
      <c r="D9586" s="503"/>
      <c r="E9586" s="24">
        <f t="shared" si="150"/>
        <v>0</v>
      </c>
    </row>
    <row r="9587" spans="1:5" ht="20.100000000000001" customHeight="1">
      <c r="A9587" s="888"/>
      <c r="B9587" s="3727" t="s">
        <v>9277</v>
      </c>
      <c r="C9587" s="1994">
        <v>10</v>
      </c>
      <c r="D9587" s="503"/>
      <c r="E9587" s="24">
        <f t="shared" si="150"/>
        <v>0</v>
      </c>
    </row>
    <row r="9588" spans="1:5" ht="20.100000000000001" customHeight="1">
      <c r="A9588" s="888"/>
      <c r="B9588" s="3729" t="s">
        <v>9278</v>
      </c>
      <c r="C9588" s="1994">
        <v>10</v>
      </c>
      <c r="D9588" s="503"/>
      <c r="E9588" s="24">
        <f t="shared" si="150"/>
        <v>0</v>
      </c>
    </row>
    <row r="9589" spans="1:5" ht="20.100000000000001" customHeight="1">
      <c r="A9589" s="888"/>
      <c r="B9589" s="3727" t="s">
        <v>9279</v>
      </c>
      <c r="C9589" s="1996">
        <v>10</v>
      </c>
      <c r="D9589" s="503"/>
      <c r="E9589" s="24">
        <f t="shared" si="150"/>
        <v>0</v>
      </c>
    </row>
    <row r="9590" spans="1:5" ht="20.100000000000001" customHeight="1">
      <c r="A9590" s="888"/>
      <c r="B9590" s="3727" t="s">
        <v>9280</v>
      </c>
      <c r="C9590" s="1996">
        <v>3</v>
      </c>
      <c r="D9590" s="503"/>
      <c r="E9590" s="24">
        <f t="shared" si="150"/>
        <v>0</v>
      </c>
    </row>
    <row r="9591" spans="1:5" ht="20.100000000000001" customHeight="1">
      <c r="A9591" s="888"/>
      <c r="B9591" s="3731" t="s">
        <v>9281</v>
      </c>
      <c r="C9591" s="1997">
        <v>30</v>
      </c>
      <c r="D9591" s="503"/>
      <c r="E9591" s="24">
        <f t="shared" si="150"/>
        <v>0</v>
      </c>
    </row>
    <row r="9592" spans="1:5" ht="20.100000000000001" customHeight="1">
      <c r="A9592" s="888"/>
      <c r="B9592" s="3731" t="s">
        <v>9282</v>
      </c>
      <c r="C9592" s="1997">
        <v>19</v>
      </c>
      <c r="D9592" s="503"/>
      <c r="E9592" s="24">
        <f t="shared" si="150"/>
        <v>0</v>
      </c>
    </row>
    <row r="9593" spans="1:5" ht="20.100000000000001" customHeight="1">
      <c r="A9593" s="888"/>
      <c r="B9593" s="3732" t="s">
        <v>7541</v>
      </c>
      <c r="C9593" s="1997">
        <v>568</v>
      </c>
      <c r="D9593" s="503"/>
      <c r="E9593" s="24">
        <f t="shared" si="150"/>
        <v>0</v>
      </c>
    </row>
    <row r="9594" spans="1:5" ht="20.100000000000001" customHeight="1">
      <c r="A9594" s="888"/>
      <c r="B9594" s="3732" t="s">
        <v>7542</v>
      </c>
      <c r="C9594" s="1997">
        <v>1447</v>
      </c>
      <c r="D9594" s="503"/>
      <c r="E9594" s="24">
        <f t="shared" si="150"/>
        <v>0</v>
      </c>
    </row>
    <row r="9595" spans="1:5" ht="20.100000000000001" customHeight="1">
      <c r="A9595" s="888"/>
      <c r="B9595" s="3732" t="s">
        <v>7543</v>
      </c>
      <c r="C9595" s="1997">
        <v>3407</v>
      </c>
      <c r="D9595" s="503"/>
      <c r="E9595" s="24">
        <f t="shared" si="150"/>
        <v>0</v>
      </c>
    </row>
    <row r="9596" spans="1:5" ht="20.100000000000001" customHeight="1">
      <c r="A9596" s="888"/>
      <c r="B9596" s="3732" t="s">
        <v>23199</v>
      </c>
      <c r="C9596" s="1997">
        <v>593</v>
      </c>
      <c r="D9596" s="503"/>
      <c r="E9596" s="24">
        <f t="shared" si="150"/>
        <v>0</v>
      </c>
    </row>
    <row r="9597" spans="1:5" ht="20.100000000000001" customHeight="1">
      <c r="A9597" s="888"/>
      <c r="B9597" s="1966" t="s">
        <v>21492</v>
      </c>
      <c r="C9597" s="591">
        <v>20</v>
      </c>
      <c r="D9597" s="503"/>
      <c r="E9597" s="24">
        <f t="shared" si="150"/>
        <v>0</v>
      </c>
    </row>
    <row r="9598" spans="1:5" ht="20.100000000000001" customHeight="1">
      <c r="A9598" s="888"/>
      <c r="B9598" s="1967" t="s">
        <v>7515</v>
      </c>
      <c r="C9598" s="259">
        <v>2</v>
      </c>
      <c r="D9598" s="503"/>
      <c r="E9598" s="24">
        <f t="shared" si="150"/>
        <v>0</v>
      </c>
    </row>
    <row r="9599" spans="1:5" ht="20.100000000000001" customHeight="1">
      <c r="A9599" s="888"/>
      <c r="B9599" s="1967" t="s">
        <v>7517</v>
      </c>
      <c r="C9599" s="1998" t="s">
        <v>2850</v>
      </c>
      <c r="D9599" s="503"/>
      <c r="E9599" s="24">
        <f t="shared" si="150"/>
        <v>0</v>
      </c>
    </row>
    <row r="9600" spans="1:5" ht="20.100000000000001" customHeight="1">
      <c r="A9600" s="888"/>
      <c r="B9600" s="1967" t="s">
        <v>7513</v>
      </c>
      <c r="C9600" s="1999">
        <v>1</v>
      </c>
      <c r="D9600" s="503"/>
      <c r="E9600" s="24">
        <f t="shared" si="150"/>
        <v>0</v>
      </c>
    </row>
    <row r="9601" spans="1:5" ht="20.100000000000001" customHeight="1">
      <c r="A9601" s="888"/>
      <c r="B9601" s="1966" t="s">
        <v>7512</v>
      </c>
      <c r="C9601" s="1999">
        <v>2</v>
      </c>
      <c r="D9601" s="503"/>
      <c r="E9601" s="24">
        <f t="shared" si="150"/>
        <v>0</v>
      </c>
    </row>
    <row r="9602" spans="1:5" ht="20.100000000000001" customHeight="1">
      <c r="A9602" s="888"/>
      <c r="B9602" s="1967" t="s">
        <v>7516</v>
      </c>
      <c r="C9602" s="1998">
        <v>1</v>
      </c>
      <c r="D9602" s="503"/>
      <c r="E9602" s="24">
        <f t="shared" si="150"/>
        <v>0</v>
      </c>
    </row>
    <row r="9603" spans="1:5" ht="20.100000000000001" customHeight="1">
      <c r="A9603" s="888"/>
      <c r="B9603" s="1966" t="s">
        <v>21493</v>
      </c>
      <c r="C9603" s="591">
        <v>20</v>
      </c>
      <c r="D9603" s="503"/>
      <c r="E9603" s="24">
        <f t="shared" si="150"/>
        <v>0</v>
      </c>
    </row>
    <row r="9604" spans="1:5" ht="20.100000000000001" customHeight="1">
      <c r="A9604" s="888"/>
      <c r="B9604" s="1967" t="s">
        <v>7514</v>
      </c>
      <c r="C9604" s="1999">
        <v>4</v>
      </c>
      <c r="D9604" s="503"/>
      <c r="E9604" s="24">
        <f t="shared" si="150"/>
        <v>0</v>
      </c>
    </row>
    <row r="9605" spans="1:5" ht="20.100000000000001" customHeight="1">
      <c r="A9605" s="888"/>
      <c r="B9605" s="1968" t="s">
        <v>7572</v>
      </c>
      <c r="C9605" s="591">
        <v>47</v>
      </c>
      <c r="D9605" s="503"/>
      <c r="E9605" s="24">
        <f t="shared" si="150"/>
        <v>0</v>
      </c>
    </row>
    <row r="9606" spans="1:5" ht="20.100000000000001" customHeight="1">
      <c r="A9606" s="888"/>
      <c r="B9606" s="1966" t="s">
        <v>7518</v>
      </c>
      <c r="C9606" s="1999">
        <v>13</v>
      </c>
      <c r="D9606" s="503"/>
      <c r="E9606" s="24">
        <f t="shared" si="150"/>
        <v>0</v>
      </c>
    </row>
    <row r="9607" spans="1:5" ht="20.100000000000001" customHeight="1">
      <c r="A9607" s="888"/>
      <c r="B9607" s="1967" t="s">
        <v>7519</v>
      </c>
      <c r="C9607" s="2000">
        <v>650</v>
      </c>
      <c r="D9607" s="503"/>
      <c r="E9607" s="24">
        <f t="shared" si="150"/>
        <v>0</v>
      </c>
    </row>
    <row r="9608" spans="1:5" ht="20.100000000000001" customHeight="1">
      <c r="A9608" s="888"/>
      <c r="B9608" s="1969" t="s">
        <v>7520</v>
      </c>
      <c r="C9608" s="591">
        <v>2</v>
      </c>
      <c r="D9608" s="503"/>
      <c r="E9608" s="24">
        <f t="shared" si="150"/>
        <v>0</v>
      </c>
    </row>
    <row r="9609" spans="1:5" ht="20.100000000000001" customHeight="1">
      <c r="A9609" s="888"/>
      <c r="B9609" s="1969" t="s">
        <v>7521</v>
      </c>
      <c r="C9609" s="591">
        <v>1</v>
      </c>
      <c r="D9609" s="503"/>
      <c r="E9609" s="24">
        <f t="shared" si="150"/>
        <v>0</v>
      </c>
    </row>
    <row r="9610" spans="1:5" ht="20.100000000000001" customHeight="1">
      <c r="A9610" s="888"/>
      <c r="B9610" s="1967" t="s">
        <v>21494</v>
      </c>
      <c r="C9610" s="2000">
        <v>67</v>
      </c>
      <c r="D9610" s="503"/>
      <c r="E9610" s="24">
        <f t="shared" si="150"/>
        <v>0</v>
      </c>
    </row>
    <row r="9611" spans="1:5" ht="20.100000000000001" customHeight="1">
      <c r="A9611" s="888"/>
      <c r="B9611" s="1970" t="s">
        <v>7540</v>
      </c>
      <c r="C9611" s="2000">
        <v>1901</v>
      </c>
      <c r="D9611" s="503"/>
      <c r="E9611" s="24">
        <f t="shared" si="150"/>
        <v>0</v>
      </c>
    </row>
    <row r="9612" spans="1:5" ht="20.100000000000001" customHeight="1">
      <c r="A9612" s="888"/>
      <c r="B9612" s="1970" t="s">
        <v>7522</v>
      </c>
      <c r="C9612" s="2000">
        <v>81</v>
      </c>
      <c r="D9612" s="503"/>
      <c r="E9612" s="24">
        <f t="shared" si="150"/>
        <v>0</v>
      </c>
    </row>
    <row r="9613" spans="1:5" ht="20.100000000000001" customHeight="1">
      <c r="A9613" s="888"/>
      <c r="B9613" s="1970" t="s">
        <v>7523</v>
      </c>
      <c r="C9613" s="2000">
        <v>112</v>
      </c>
      <c r="D9613" s="503"/>
      <c r="E9613" s="24">
        <f t="shared" si="150"/>
        <v>0</v>
      </c>
    </row>
    <row r="9614" spans="1:5" ht="20.100000000000001" customHeight="1">
      <c r="A9614" s="888"/>
      <c r="B9614" s="1970" t="s">
        <v>7524</v>
      </c>
      <c r="C9614" s="2001">
        <v>29</v>
      </c>
      <c r="D9614" s="503"/>
      <c r="E9614" s="24">
        <f t="shared" si="150"/>
        <v>0</v>
      </c>
    </row>
    <row r="9615" spans="1:5" ht="20.100000000000001" customHeight="1">
      <c r="A9615" s="888"/>
      <c r="B9615" s="1971" t="s">
        <v>7525</v>
      </c>
      <c r="C9615" s="2000">
        <v>63</v>
      </c>
      <c r="D9615" s="503"/>
      <c r="E9615" s="24">
        <f t="shared" si="150"/>
        <v>0</v>
      </c>
    </row>
    <row r="9616" spans="1:5" ht="20.100000000000001" customHeight="1">
      <c r="A9616" s="888"/>
      <c r="B9616" s="1970" t="s">
        <v>7526</v>
      </c>
      <c r="C9616" s="2000">
        <v>423</v>
      </c>
      <c r="D9616" s="503"/>
      <c r="E9616" s="24">
        <f t="shared" si="150"/>
        <v>0</v>
      </c>
    </row>
    <row r="9617" spans="1:5" ht="20.100000000000001" customHeight="1">
      <c r="A9617" s="888"/>
      <c r="B9617" s="1971" t="s">
        <v>7527</v>
      </c>
      <c r="C9617" s="2000">
        <v>172</v>
      </c>
      <c r="D9617" s="503"/>
      <c r="E9617" s="24">
        <f t="shared" si="150"/>
        <v>0</v>
      </c>
    </row>
    <row r="9618" spans="1:5" ht="20.100000000000001" customHeight="1">
      <c r="A9618" s="888"/>
      <c r="B9618" s="1971" t="s">
        <v>21495</v>
      </c>
      <c r="C9618" s="2000">
        <v>100</v>
      </c>
      <c r="D9618" s="503"/>
      <c r="E9618" s="24">
        <f t="shared" si="150"/>
        <v>0</v>
      </c>
    </row>
    <row r="9619" spans="1:5" ht="20.100000000000001" customHeight="1">
      <c r="A9619" s="888"/>
      <c r="B9619" s="1589" t="s">
        <v>7528</v>
      </c>
      <c r="C9619" s="2000">
        <v>6540</v>
      </c>
      <c r="D9619" s="503"/>
      <c r="E9619" s="24">
        <f t="shared" si="150"/>
        <v>0</v>
      </c>
    </row>
    <row r="9620" spans="1:5" ht="20.100000000000001" customHeight="1">
      <c r="A9620" s="888"/>
      <c r="B9620" s="1589" t="s">
        <v>21496</v>
      </c>
      <c r="C9620" s="2000">
        <v>804</v>
      </c>
      <c r="D9620" s="503"/>
      <c r="E9620" s="24">
        <f t="shared" si="150"/>
        <v>0</v>
      </c>
    </row>
    <row r="9621" spans="1:5" ht="20.100000000000001" customHeight="1">
      <c r="A9621" s="888"/>
      <c r="B9621" s="1589" t="s">
        <v>7529</v>
      </c>
      <c r="C9621" s="2000">
        <v>76800</v>
      </c>
      <c r="D9621" s="503"/>
      <c r="E9621" s="24">
        <f t="shared" si="150"/>
        <v>0</v>
      </c>
    </row>
    <row r="9622" spans="1:5" ht="20.100000000000001" customHeight="1">
      <c r="A9622" s="888"/>
      <c r="B9622" s="1972" t="s">
        <v>21497</v>
      </c>
      <c r="C9622" s="2000">
        <v>1080</v>
      </c>
      <c r="D9622" s="503"/>
      <c r="E9622" s="24">
        <f t="shared" si="150"/>
        <v>0</v>
      </c>
    </row>
    <row r="9623" spans="1:5" ht="20.100000000000001" customHeight="1">
      <c r="A9623" s="888"/>
      <c r="B9623" s="1972" t="s">
        <v>21498</v>
      </c>
      <c r="C9623" s="2000">
        <v>100</v>
      </c>
      <c r="D9623" s="503"/>
      <c r="E9623" s="24">
        <f t="shared" si="150"/>
        <v>0</v>
      </c>
    </row>
    <row r="9624" spans="1:5" ht="20.100000000000001" customHeight="1">
      <c r="A9624" s="888"/>
      <c r="B9624" s="1970" t="s">
        <v>21499</v>
      </c>
      <c r="C9624" s="2000">
        <v>457</v>
      </c>
      <c r="D9624" s="503"/>
      <c r="E9624" s="24">
        <f t="shared" si="150"/>
        <v>0</v>
      </c>
    </row>
    <row r="9625" spans="1:5" ht="20.100000000000001" customHeight="1">
      <c r="A9625" s="888"/>
      <c r="B9625" s="1971" t="s">
        <v>21500</v>
      </c>
      <c r="C9625" s="2000">
        <v>49</v>
      </c>
      <c r="D9625" s="503"/>
      <c r="E9625" s="24">
        <f t="shared" si="150"/>
        <v>0</v>
      </c>
    </row>
    <row r="9626" spans="1:5" ht="20.100000000000001" customHeight="1">
      <c r="A9626" s="888"/>
      <c r="B9626" s="1971" t="s">
        <v>7532</v>
      </c>
      <c r="C9626" s="2000">
        <v>40</v>
      </c>
      <c r="D9626" s="503"/>
      <c r="E9626" s="24">
        <f t="shared" si="150"/>
        <v>0</v>
      </c>
    </row>
    <row r="9627" spans="1:5" ht="20.100000000000001" customHeight="1">
      <c r="A9627" s="888"/>
      <c r="B9627" s="1971" t="s">
        <v>7533</v>
      </c>
      <c r="C9627" s="2000">
        <v>89</v>
      </c>
      <c r="D9627" s="503"/>
      <c r="E9627" s="24">
        <f t="shared" si="150"/>
        <v>0</v>
      </c>
    </row>
    <row r="9628" spans="1:5" ht="20.100000000000001" customHeight="1">
      <c r="A9628" s="888"/>
      <c r="B9628" s="1589" t="s">
        <v>7534</v>
      </c>
      <c r="C9628" s="2000">
        <v>40</v>
      </c>
      <c r="D9628" s="503"/>
      <c r="E9628" s="24">
        <f t="shared" ref="E9628:E9691" si="151">D9628*A9628</f>
        <v>0</v>
      </c>
    </row>
    <row r="9629" spans="1:5" ht="20.100000000000001" customHeight="1">
      <c r="A9629" s="888"/>
      <c r="B9629" s="1589" t="s">
        <v>7530</v>
      </c>
      <c r="C9629" s="2000">
        <v>20</v>
      </c>
      <c r="D9629" s="503"/>
      <c r="E9629" s="24">
        <f t="shared" si="151"/>
        <v>0</v>
      </c>
    </row>
    <row r="9630" spans="1:5" ht="20.100000000000001" customHeight="1">
      <c r="A9630" s="888"/>
      <c r="B9630" s="1589" t="s">
        <v>7531</v>
      </c>
      <c r="C9630" s="2000">
        <v>84</v>
      </c>
      <c r="D9630" s="503"/>
      <c r="E9630" s="24">
        <f t="shared" si="151"/>
        <v>0</v>
      </c>
    </row>
    <row r="9631" spans="1:5" ht="20.100000000000001" customHeight="1">
      <c r="A9631" s="888"/>
      <c r="B9631" s="1971" t="s">
        <v>21501</v>
      </c>
      <c r="C9631" s="2000">
        <v>300</v>
      </c>
      <c r="D9631" s="503"/>
      <c r="E9631" s="24">
        <f t="shared" si="151"/>
        <v>0</v>
      </c>
    </row>
    <row r="9632" spans="1:5" ht="20.100000000000001" customHeight="1">
      <c r="A9632" s="888"/>
      <c r="B9632" s="1971" t="s">
        <v>7535</v>
      </c>
      <c r="C9632" s="2000">
        <v>112</v>
      </c>
      <c r="D9632" s="503"/>
      <c r="E9632" s="24">
        <f t="shared" si="151"/>
        <v>0</v>
      </c>
    </row>
    <row r="9633" spans="1:5" ht="20.100000000000001" customHeight="1">
      <c r="A9633" s="888"/>
      <c r="B9633" s="1971" t="s">
        <v>7536</v>
      </c>
      <c r="C9633" s="2000">
        <v>17</v>
      </c>
      <c r="D9633" s="503"/>
      <c r="E9633" s="24">
        <f t="shared" si="151"/>
        <v>0</v>
      </c>
    </row>
    <row r="9634" spans="1:5" ht="20.100000000000001" customHeight="1">
      <c r="A9634" s="888"/>
      <c r="B9634" s="1971" t="s">
        <v>7537</v>
      </c>
      <c r="C9634" s="2000">
        <v>2</v>
      </c>
      <c r="D9634" s="503"/>
      <c r="E9634" s="24">
        <f t="shared" si="151"/>
        <v>0</v>
      </c>
    </row>
    <row r="9635" spans="1:5" ht="20.100000000000001" customHeight="1">
      <c r="A9635" s="888"/>
      <c r="B9635" s="1971" t="s">
        <v>7538</v>
      </c>
      <c r="C9635" s="2000">
        <v>15</v>
      </c>
      <c r="D9635" s="503"/>
      <c r="E9635" s="24">
        <f t="shared" si="151"/>
        <v>0</v>
      </c>
    </row>
    <row r="9636" spans="1:5" ht="20.100000000000001" customHeight="1">
      <c r="A9636" s="888"/>
      <c r="B9636" s="1971" t="s">
        <v>18785</v>
      </c>
      <c r="C9636" s="2000">
        <v>20</v>
      </c>
      <c r="D9636" s="503"/>
      <c r="E9636" s="24">
        <f t="shared" si="151"/>
        <v>0</v>
      </c>
    </row>
    <row r="9637" spans="1:5" ht="20.100000000000001" customHeight="1">
      <c r="A9637" s="888"/>
      <c r="B9637" s="1971" t="s">
        <v>7539</v>
      </c>
      <c r="C9637" s="2000">
        <v>4</v>
      </c>
      <c r="D9637" s="503"/>
      <c r="E9637" s="24">
        <f t="shared" si="151"/>
        <v>0</v>
      </c>
    </row>
    <row r="9638" spans="1:5" ht="20.100000000000001" customHeight="1">
      <c r="A9638" s="888"/>
      <c r="B9638" s="1972" t="s">
        <v>7601</v>
      </c>
      <c r="C9638" s="2000">
        <v>100</v>
      </c>
      <c r="D9638" s="503"/>
      <c r="E9638" s="24">
        <f t="shared" si="151"/>
        <v>0</v>
      </c>
    </row>
    <row r="9639" spans="1:5" ht="20.100000000000001" customHeight="1">
      <c r="A9639" s="888"/>
      <c r="B9639" s="1972" t="s">
        <v>7602</v>
      </c>
      <c r="C9639" s="2000">
        <v>100</v>
      </c>
      <c r="D9639" s="503"/>
      <c r="E9639" s="24">
        <f t="shared" si="151"/>
        <v>0</v>
      </c>
    </row>
    <row r="9640" spans="1:5" ht="20.100000000000001" customHeight="1">
      <c r="A9640" s="888"/>
      <c r="B9640" s="1973" t="s">
        <v>21502</v>
      </c>
      <c r="C9640" s="251">
        <v>1321</v>
      </c>
      <c r="D9640" s="503"/>
      <c r="E9640" s="24">
        <f t="shared" si="151"/>
        <v>0</v>
      </c>
    </row>
    <row r="9641" spans="1:5" ht="20.100000000000001" customHeight="1">
      <c r="A9641" s="888"/>
      <c r="B9641" s="1973" t="s">
        <v>21503</v>
      </c>
      <c r="C9641" s="251">
        <v>641</v>
      </c>
      <c r="D9641" s="503"/>
      <c r="E9641" s="24">
        <f t="shared" si="151"/>
        <v>0</v>
      </c>
    </row>
    <row r="9642" spans="1:5" ht="20.100000000000001" customHeight="1">
      <c r="A9642" s="888"/>
      <c r="B9642" s="1973" t="s">
        <v>21504</v>
      </c>
      <c r="C9642" s="251">
        <v>1074</v>
      </c>
      <c r="D9642" s="503"/>
      <c r="E9642" s="24">
        <f t="shared" si="151"/>
        <v>0</v>
      </c>
    </row>
    <row r="9643" spans="1:5" ht="20.100000000000001" customHeight="1">
      <c r="A9643" s="888"/>
      <c r="B9643" s="1966" t="s">
        <v>21505</v>
      </c>
      <c r="C9643" s="2000">
        <v>12</v>
      </c>
      <c r="D9643" s="503"/>
      <c r="E9643" s="24">
        <f t="shared" si="151"/>
        <v>0</v>
      </c>
    </row>
    <row r="9644" spans="1:5" ht="20.100000000000001" customHeight="1">
      <c r="A9644" s="888"/>
      <c r="B9644" s="1966" t="s">
        <v>21506</v>
      </c>
      <c r="C9644" s="1999">
        <v>1</v>
      </c>
      <c r="D9644" s="503"/>
      <c r="E9644" s="24">
        <f t="shared" si="151"/>
        <v>0</v>
      </c>
    </row>
    <row r="9645" spans="1:5" ht="20.100000000000001" customHeight="1">
      <c r="A9645" s="888"/>
      <c r="B9645" s="1966" t="s">
        <v>21507</v>
      </c>
      <c r="C9645" s="1999">
        <v>4</v>
      </c>
      <c r="D9645" s="503"/>
      <c r="E9645" s="24">
        <f t="shared" si="151"/>
        <v>0</v>
      </c>
    </row>
    <row r="9646" spans="1:5" ht="20.100000000000001" customHeight="1">
      <c r="A9646" s="888"/>
      <c r="B9646" s="1966" t="s">
        <v>21508</v>
      </c>
      <c r="C9646" s="591">
        <v>28</v>
      </c>
      <c r="D9646" s="503"/>
      <c r="E9646" s="24">
        <f t="shared" si="151"/>
        <v>0</v>
      </c>
    </row>
    <row r="9647" spans="1:5" ht="20.100000000000001" customHeight="1">
      <c r="A9647" s="888"/>
      <c r="B9647" s="1966" t="s">
        <v>21509</v>
      </c>
      <c r="C9647" s="591">
        <v>2</v>
      </c>
      <c r="D9647" s="503"/>
      <c r="E9647" s="24">
        <f t="shared" si="151"/>
        <v>0</v>
      </c>
    </row>
    <row r="9648" spans="1:5" ht="20.100000000000001" customHeight="1">
      <c r="A9648" s="888"/>
      <c r="B9648" s="1966" t="s">
        <v>21510</v>
      </c>
      <c r="C9648" s="591">
        <v>1</v>
      </c>
      <c r="D9648" s="503"/>
      <c r="E9648" s="24">
        <f t="shared" si="151"/>
        <v>0</v>
      </c>
    </row>
    <row r="9649" spans="1:5" ht="20.100000000000001" customHeight="1">
      <c r="A9649" s="888"/>
      <c r="B9649" s="1966" t="s">
        <v>21511</v>
      </c>
      <c r="C9649" s="396">
        <v>3</v>
      </c>
      <c r="D9649" s="503"/>
      <c r="E9649" s="24">
        <f t="shared" si="151"/>
        <v>0</v>
      </c>
    </row>
    <row r="9650" spans="1:5" ht="20.100000000000001" customHeight="1">
      <c r="A9650" s="888"/>
      <c r="B9650" s="1966" t="s">
        <v>21512</v>
      </c>
      <c r="C9650" s="591">
        <v>94</v>
      </c>
      <c r="D9650" s="503"/>
      <c r="E9650" s="24">
        <f t="shared" si="151"/>
        <v>0</v>
      </c>
    </row>
    <row r="9651" spans="1:5" ht="20.100000000000001" customHeight="1">
      <c r="A9651" s="888"/>
      <c r="B9651" s="1973" t="s">
        <v>21513</v>
      </c>
      <c r="C9651" s="2000">
        <v>59</v>
      </c>
      <c r="D9651" s="503"/>
      <c r="E9651" s="24">
        <f t="shared" si="151"/>
        <v>0</v>
      </c>
    </row>
    <row r="9652" spans="1:5" ht="20.100000000000001" customHeight="1">
      <c r="A9652" s="888"/>
      <c r="B9652" s="1974" t="s">
        <v>21514</v>
      </c>
      <c r="C9652" s="2000">
        <v>18</v>
      </c>
      <c r="D9652" s="503"/>
      <c r="E9652" s="24">
        <f t="shared" si="151"/>
        <v>0</v>
      </c>
    </row>
    <row r="9653" spans="1:5" ht="20.100000000000001" customHeight="1">
      <c r="A9653" s="888"/>
      <c r="B9653" s="1975" t="s">
        <v>21795</v>
      </c>
      <c r="C9653" s="2000">
        <v>114</v>
      </c>
      <c r="D9653" s="503"/>
      <c r="E9653" s="24">
        <f t="shared" si="151"/>
        <v>0</v>
      </c>
    </row>
    <row r="9654" spans="1:5" ht="20.100000000000001" customHeight="1">
      <c r="A9654" s="888"/>
      <c r="B9654" s="1966" t="s">
        <v>21515</v>
      </c>
      <c r="C9654" s="2000">
        <v>60</v>
      </c>
      <c r="D9654" s="503"/>
      <c r="E9654" s="24">
        <f t="shared" si="151"/>
        <v>0</v>
      </c>
    </row>
    <row r="9655" spans="1:5" ht="20.100000000000001" customHeight="1">
      <c r="A9655" s="888"/>
      <c r="B9655" s="1966" t="s">
        <v>21516</v>
      </c>
      <c r="C9655" s="2000">
        <v>300</v>
      </c>
      <c r="D9655" s="503"/>
      <c r="E9655" s="24">
        <f t="shared" si="151"/>
        <v>0</v>
      </c>
    </row>
    <row r="9656" spans="1:5" ht="20.100000000000001" customHeight="1">
      <c r="A9656" s="888"/>
      <c r="B9656" s="1975" t="s">
        <v>21517</v>
      </c>
      <c r="C9656" s="2000">
        <v>300</v>
      </c>
      <c r="D9656" s="503"/>
      <c r="E9656" s="24">
        <f t="shared" si="151"/>
        <v>0</v>
      </c>
    </row>
    <row r="9657" spans="1:5" ht="20.100000000000001" customHeight="1">
      <c r="A9657" s="888"/>
      <c r="B9657" s="1976" t="s">
        <v>21518</v>
      </c>
      <c r="C9657" s="2001">
        <v>57</v>
      </c>
      <c r="D9657" s="503"/>
      <c r="E9657" s="24">
        <f t="shared" si="151"/>
        <v>0</v>
      </c>
    </row>
    <row r="9658" spans="1:5" ht="20.100000000000001" customHeight="1">
      <c r="A9658" s="888"/>
      <c r="B9658" s="1975" t="s">
        <v>21519</v>
      </c>
      <c r="C9658" s="2000">
        <v>294</v>
      </c>
      <c r="D9658" s="503"/>
      <c r="E9658" s="24">
        <f t="shared" si="151"/>
        <v>0</v>
      </c>
    </row>
    <row r="9659" spans="1:5" ht="20.100000000000001" customHeight="1">
      <c r="A9659" s="888"/>
      <c r="B9659" s="1966" t="s">
        <v>21520</v>
      </c>
      <c r="C9659" s="2000">
        <v>800</v>
      </c>
      <c r="D9659" s="503"/>
      <c r="E9659" s="24">
        <f t="shared" si="151"/>
        <v>0</v>
      </c>
    </row>
    <row r="9660" spans="1:5" ht="20.100000000000001" customHeight="1">
      <c r="A9660" s="888"/>
      <c r="B9660" s="1976" t="s">
        <v>21521</v>
      </c>
      <c r="C9660" s="2001">
        <v>10</v>
      </c>
      <c r="D9660" s="503"/>
      <c r="E9660" s="24">
        <f t="shared" si="151"/>
        <v>0</v>
      </c>
    </row>
    <row r="9661" spans="1:5" ht="20.100000000000001" customHeight="1">
      <c r="A9661" s="888"/>
      <c r="B9661" s="1976" t="s">
        <v>21522</v>
      </c>
      <c r="C9661" s="2001">
        <v>8</v>
      </c>
      <c r="D9661" s="503"/>
      <c r="E9661" s="24">
        <f t="shared" si="151"/>
        <v>0</v>
      </c>
    </row>
    <row r="9662" spans="1:5" ht="29.25" customHeight="1">
      <c r="A9662" s="888"/>
      <c r="B9662" s="1977" t="s">
        <v>21523</v>
      </c>
      <c r="C9662" s="2000">
        <v>90</v>
      </c>
      <c r="D9662" s="503"/>
      <c r="E9662" s="24">
        <f t="shared" si="151"/>
        <v>0</v>
      </c>
    </row>
    <row r="9663" spans="1:5" ht="36" customHeight="1">
      <c r="A9663" s="888"/>
      <c r="B9663" s="1977" t="s">
        <v>21524</v>
      </c>
      <c r="C9663" s="2000">
        <v>24</v>
      </c>
      <c r="D9663" s="503"/>
      <c r="E9663" s="24">
        <f t="shared" si="151"/>
        <v>0</v>
      </c>
    </row>
    <row r="9664" spans="1:5" ht="20.100000000000001" customHeight="1">
      <c r="A9664" s="888"/>
      <c r="B9664" s="1966" t="s">
        <v>21525</v>
      </c>
      <c r="C9664" s="2000">
        <v>538</v>
      </c>
      <c r="D9664" s="503"/>
      <c r="E9664" s="24">
        <f t="shared" si="151"/>
        <v>0</v>
      </c>
    </row>
    <row r="9665" spans="1:5" ht="20.100000000000001" customHeight="1">
      <c r="A9665" s="888"/>
      <c r="B9665" s="1975" t="s">
        <v>21526</v>
      </c>
      <c r="C9665" s="2000">
        <v>26</v>
      </c>
      <c r="D9665" s="503"/>
      <c r="E9665" s="24">
        <f t="shared" si="151"/>
        <v>0</v>
      </c>
    </row>
    <row r="9666" spans="1:5" ht="20.100000000000001" customHeight="1">
      <c r="A9666" s="888"/>
      <c r="B9666" s="1976" t="s">
        <v>21527</v>
      </c>
      <c r="C9666" s="2001">
        <v>24</v>
      </c>
      <c r="D9666" s="503"/>
      <c r="E9666" s="24">
        <f t="shared" si="151"/>
        <v>0</v>
      </c>
    </row>
    <row r="9667" spans="1:5" ht="20.100000000000001" customHeight="1">
      <c r="A9667" s="888"/>
      <c r="B9667" s="1975" t="s">
        <v>7603</v>
      </c>
      <c r="C9667" s="2000">
        <v>7800</v>
      </c>
      <c r="D9667" s="503"/>
      <c r="E9667" s="24">
        <f t="shared" si="151"/>
        <v>0</v>
      </c>
    </row>
    <row r="9668" spans="1:5" ht="20.100000000000001" customHeight="1">
      <c r="A9668" s="888"/>
      <c r="B9668" s="1974" t="s">
        <v>21528</v>
      </c>
      <c r="C9668" s="2000">
        <v>5074</v>
      </c>
      <c r="D9668" s="503"/>
      <c r="E9668" s="24">
        <f t="shared" si="151"/>
        <v>0</v>
      </c>
    </row>
    <row r="9669" spans="1:5" ht="20.100000000000001" customHeight="1">
      <c r="A9669" s="888"/>
      <c r="B9669" s="1978" t="s">
        <v>21529</v>
      </c>
      <c r="C9669" s="2000">
        <v>49310</v>
      </c>
      <c r="D9669" s="503"/>
      <c r="E9669" s="24">
        <f t="shared" si="151"/>
        <v>0</v>
      </c>
    </row>
    <row r="9670" spans="1:5" ht="20.100000000000001" customHeight="1">
      <c r="A9670" s="888"/>
      <c r="B9670" s="1975" t="s">
        <v>7544</v>
      </c>
      <c r="C9670" s="2000">
        <v>2000</v>
      </c>
      <c r="D9670" s="503"/>
      <c r="E9670" s="24">
        <f t="shared" si="151"/>
        <v>0</v>
      </c>
    </row>
    <row r="9671" spans="1:5" ht="20.100000000000001" customHeight="1">
      <c r="A9671" s="888"/>
      <c r="B9671" s="1975" t="s">
        <v>7545</v>
      </c>
      <c r="C9671" s="2000">
        <v>200</v>
      </c>
      <c r="D9671" s="503"/>
      <c r="E9671" s="24">
        <f t="shared" si="151"/>
        <v>0</v>
      </c>
    </row>
    <row r="9672" spans="1:5" ht="20.100000000000001" customHeight="1">
      <c r="A9672" s="888"/>
      <c r="B9672" s="1975" t="s">
        <v>7546</v>
      </c>
      <c r="C9672" s="2000">
        <v>4122</v>
      </c>
      <c r="D9672" s="503"/>
      <c r="E9672" s="24">
        <f t="shared" si="151"/>
        <v>0</v>
      </c>
    </row>
    <row r="9673" spans="1:5" ht="20.100000000000001" customHeight="1">
      <c r="A9673" s="888"/>
      <c r="B9673" s="1975" t="s">
        <v>7547</v>
      </c>
      <c r="C9673" s="2000">
        <v>6000</v>
      </c>
      <c r="D9673" s="503"/>
      <c r="E9673" s="24">
        <f t="shared" si="151"/>
        <v>0</v>
      </c>
    </row>
    <row r="9674" spans="1:5" ht="20.100000000000001" customHeight="1">
      <c r="A9674" s="888"/>
      <c r="B9674" s="1976" t="s">
        <v>21530</v>
      </c>
      <c r="C9674" s="2001">
        <v>13</v>
      </c>
      <c r="D9674" s="503"/>
      <c r="E9674" s="24">
        <f t="shared" si="151"/>
        <v>0</v>
      </c>
    </row>
    <row r="9675" spans="1:5" ht="20.100000000000001" customHeight="1">
      <c r="A9675" s="888"/>
      <c r="B9675" s="1966" t="s">
        <v>21531</v>
      </c>
      <c r="C9675" s="2000">
        <v>17</v>
      </c>
      <c r="D9675" s="503"/>
      <c r="E9675" s="24">
        <f t="shared" si="151"/>
        <v>0</v>
      </c>
    </row>
    <row r="9676" spans="1:5" ht="20.100000000000001" customHeight="1">
      <c r="A9676" s="888"/>
      <c r="B9676" s="1976" t="s">
        <v>21532</v>
      </c>
      <c r="C9676" s="2001">
        <v>8</v>
      </c>
      <c r="D9676" s="503"/>
      <c r="E9676" s="24">
        <f t="shared" si="151"/>
        <v>0</v>
      </c>
    </row>
    <row r="9677" spans="1:5" ht="20.100000000000001" customHeight="1">
      <c r="A9677" s="888"/>
      <c r="B9677" s="1976" t="s">
        <v>21533</v>
      </c>
      <c r="C9677" s="2001">
        <v>20</v>
      </c>
      <c r="D9677" s="503"/>
      <c r="E9677" s="24">
        <f t="shared" si="151"/>
        <v>0</v>
      </c>
    </row>
    <row r="9678" spans="1:5" ht="20.100000000000001" customHeight="1">
      <c r="A9678" s="888"/>
      <c r="B9678" s="1967" t="s">
        <v>21534</v>
      </c>
      <c r="C9678" s="2000">
        <v>23</v>
      </c>
      <c r="D9678" s="503"/>
      <c r="E9678" s="24">
        <f t="shared" si="151"/>
        <v>0</v>
      </c>
    </row>
    <row r="9679" spans="1:5" ht="20.100000000000001" customHeight="1">
      <c r="A9679" s="888"/>
      <c r="B9679" s="1976" t="s">
        <v>21535</v>
      </c>
      <c r="C9679" s="2001">
        <v>20</v>
      </c>
      <c r="D9679" s="503"/>
      <c r="E9679" s="24">
        <f t="shared" si="151"/>
        <v>0</v>
      </c>
    </row>
    <row r="9680" spans="1:5" ht="20.100000000000001" customHeight="1">
      <c r="A9680" s="888"/>
      <c r="B9680" s="1976" t="s">
        <v>21536</v>
      </c>
      <c r="C9680" s="2001">
        <v>23</v>
      </c>
      <c r="D9680" s="503"/>
      <c r="E9680" s="24">
        <f t="shared" si="151"/>
        <v>0</v>
      </c>
    </row>
    <row r="9681" spans="1:5" ht="20.100000000000001" customHeight="1">
      <c r="A9681" s="888"/>
      <c r="B9681" s="1976" t="s">
        <v>21537</v>
      </c>
      <c r="C9681" s="2001">
        <v>10</v>
      </c>
      <c r="D9681" s="503"/>
      <c r="E9681" s="24">
        <f t="shared" si="151"/>
        <v>0</v>
      </c>
    </row>
    <row r="9682" spans="1:5" ht="20.100000000000001" customHeight="1">
      <c r="A9682" s="888"/>
      <c r="B9682" s="1976" t="s">
        <v>21538</v>
      </c>
      <c r="C9682" s="2001">
        <v>20</v>
      </c>
      <c r="D9682" s="503"/>
      <c r="E9682" s="24">
        <f t="shared" si="151"/>
        <v>0</v>
      </c>
    </row>
    <row r="9683" spans="1:5" ht="20.100000000000001" customHeight="1">
      <c r="A9683" s="888"/>
      <c r="B9683" s="1976" t="s">
        <v>21539</v>
      </c>
      <c r="C9683" s="2001">
        <v>20</v>
      </c>
      <c r="D9683" s="503"/>
      <c r="E9683" s="24">
        <f t="shared" si="151"/>
        <v>0</v>
      </c>
    </row>
    <row r="9684" spans="1:5" ht="20.100000000000001" customHeight="1">
      <c r="A9684" s="888"/>
      <c r="B9684" s="1976" t="s">
        <v>21540</v>
      </c>
      <c r="C9684" s="2001">
        <v>10</v>
      </c>
      <c r="D9684" s="503"/>
      <c r="E9684" s="24">
        <f t="shared" si="151"/>
        <v>0</v>
      </c>
    </row>
    <row r="9685" spans="1:5" ht="20.100000000000001" customHeight="1">
      <c r="A9685" s="888"/>
      <c r="B9685" s="1975" t="s">
        <v>21541</v>
      </c>
      <c r="C9685" s="2000">
        <v>39</v>
      </c>
      <c r="D9685" s="503"/>
      <c r="E9685" s="24">
        <f t="shared" si="151"/>
        <v>0</v>
      </c>
    </row>
    <row r="9686" spans="1:5" ht="20.100000000000001" customHeight="1">
      <c r="A9686" s="888"/>
      <c r="B9686" s="1979" t="s">
        <v>21542</v>
      </c>
      <c r="C9686" s="2000">
        <v>143</v>
      </c>
      <c r="D9686" s="503"/>
      <c r="E9686" s="24">
        <f t="shared" si="151"/>
        <v>0</v>
      </c>
    </row>
    <row r="9687" spans="1:5" ht="20.100000000000001" customHeight="1">
      <c r="A9687" s="888"/>
      <c r="B9687" s="1975" t="s">
        <v>21543</v>
      </c>
      <c r="C9687" s="2000">
        <v>24</v>
      </c>
      <c r="D9687" s="503"/>
      <c r="E9687" s="24">
        <f t="shared" si="151"/>
        <v>0</v>
      </c>
    </row>
    <row r="9688" spans="1:5" ht="20.100000000000001" customHeight="1">
      <c r="A9688" s="888"/>
      <c r="B9688" s="1975" t="s">
        <v>21544</v>
      </c>
      <c r="C9688" s="2000">
        <v>2</v>
      </c>
      <c r="D9688" s="503"/>
      <c r="E9688" s="24">
        <f t="shared" si="151"/>
        <v>0</v>
      </c>
    </row>
    <row r="9689" spans="1:5" ht="20.100000000000001" customHeight="1">
      <c r="A9689" s="888"/>
      <c r="B9689" s="1975" t="s">
        <v>21545</v>
      </c>
      <c r="C9689" s="2000">
        <v>72</v>
      </c>
      <c r="D9689" s="503"/>
      <c r="E9689" s="24">
        <f t="shared" si="151"/>
        <v>0</v>
      </c>
    </row>
    <row r="9690" spans="1:5" ht="20.100000000000001" customHeight="1">
      <c r="A9690" s="888"/>
      <c r="B9690" s="1975" t="s">
        <v>21546</v>
      </c>
      <c r="C9690" s="2000">
        <v>21</v>
      </c>
      <c r="D9690" s="503"/>
      <c r="E9690" s="24">
        <f t="shared" si="151"/>
        <v>0</v>
      </c>
    </row>
    <row r="9691" spans="1:5" ht="20.100000000000001" customHeight="1">
      <c r="A9691" s="888"/>
      <c r="B9691" s="1977" t="s">
        <v>21547</v>
      </c>
      <c r="C9691" s="2000">
        <v>50</v>
      </c>
      <c r="D9691" s="503"/>
      <c r="E9691" s="24">
        <f t="shared" si="151"/>
        <v>0</v>
      </c>
    </row>
    <row r="9692" spans="1:5" ht="20.100000000000001" customHeight="1">
      <c r="A9692" s="888"/>
      <c r="B9692" s="1969" t="s">
        <v>21548</v>
      </c>
      <c r="C9692" s="591">
        <v>132</v>
      </c>
      <c r="D9692" s="503"/>
      <c r="E9692" s="24">
        <f t="shared" ref="E9692:E9755" si="152">D9692*A9692</f>
        <v>0</v>
      </c>
    </row>
    <row r="9693" spans="1:5" ht="20.100000000000001" customHeight="1">
      <c r="A9693" s="888"/>
      <c r="B9693" s="1966" t="s">
        <v>7553</v>
      </c>
      <c r="C9693" s="591">
        <v>2</v>
      </c>
      <c r="D9693" s="503"/>
      <c r="E9693" s="24">
        <f t="shared" si="152"/>
        <v>0</v>
      </c>
    </row>
    <row r="9694" spans="1:5" ht="20.100000000000001" customHeight="1">
      <c r="A9694" s="888"/>
      <c r="B9694" s="1974" t="s">
        <v>21549</v>
      </c>
      <c r="C9694" s="591">
        <v>6</v>
      </c>
      <c r="D9694" s="503"/>
      <c r="E9694" s="24">
        <f t="shared" si="152"/>
        <v>0</v>
      </c>
    </row>
    <row r="9695" spans="1:5" ht="20.100000000000001" customHeight="1">
      <c r="A9695" s="888"/>
      <c r="B9695" s="1974" t="s">
        <v>21550</v>
      </c>
      <c r="C9695" s="591">
        <v>20</v>
      </c>
      <c r="D9695" s="503"/>
      <c r="E9695" s="24">
        <f t="shared" si="152"/>
        <v>0</v>
      </c>
    </row>
    <row r="9696" spans="1:5" ht="20.100000000000001" customHeight="1">
      <c r="A9696" s="888"/>
      <c r="B9696" s="1975" t="s">
        <v>21551</v>
      </c>
      <c r="C9696" s="2000">
        <v>40</v>
      </c>
      <c r="D9696" s="503"/>
      <c r="E9696" s="24">
        <f t="shared" si="152"/>
        <v>0</v>
      </c>
    </row>
    <row r="9697" spans="1:5" ht="20.100000000000001" customHeight="1">
      <c r="A9697" s="888"/>
      <c r="B9697" s="1975" t="s">
        <v>21552</v>
      </c>
      <c r="C9697" s="2000">
        <v>148</v>
      </c>
      <c r="D9697" s="503"/>
      <c r="E9697" s="24">
        <f t="shared" si="152"/>
        <v>0</v>
      </c>
    </row>
    <row r="9698" spans="1:5" ht="20.100000000000001" customHeight="1">
      <c r="A9698" s="888"/>
      <c r="B9698" s="1974" t="s">
        <v>21553</v>
      </c>
      <c r="C9698" s="591">
        <v>4</v>
      </c>
      <c r="D9698" s="503"/>
      <c r="E9698" s="24">
        <f t="shared" si="152"/>
        <v>0</v>
      </c>
    </row>
    <row r="9699" spans="1:5" ht="20.100000000000001" customHeight="1">
      <c r="A9699" s="888"/>
      <c r="B9699" s="1974" t="s">
        <v>21554</v>
      </c>
      <c r="C9699" s="591">
        <v>7</v>
      </c>
      <c r="D9699" s="503"/>
      <c r="E9699" s="24">
        <f t="shared" si="152"/>
        <v>0</v>
      </c>
    </row>
    <row r="9700" spans="1:5" ht="20.100000000000001" customHeight="1">
      <c r="A9700" s="888"/>
      <c r="B9700" s="1980" t="s">
        <v>21555</v>
      </c>
      <c r="C9700" s="2000">
        <v>48</v>
      </c>
      <c r="D9700" s="503"/>
      <c r="E9700" s="24">
        <f t="shared" si="152"/>
        <v>0</v>
      </c>
    </row>
    <row r="9701" spans="1:5" ht="20.100000000000001" customHeight="1">
      <c r="A9701" s="888"/>
      <c r="B9701" s="1974" t="s">
        <v>7548</v>
      </c>
      <c r="C9701" s="2000">
        <v>49</v>
      </c>
      <c r="D9701" s="503"/>
      <c r="E9701" s="24">
        <f t="shared" si="152"/>
        <v>0</v>
      </c>
    </row>
    <row r="9702" spans="1:5" ht="20.100000000000001" customHeight="1">
      <c r="A9702" s="888"/>
      <c r="B9702" s="1981" t="s">
        <v>7549</v>
      </c>
      <c r="C9702" s="591">
        <v>8</v>
      </c>
      <c r="D9702" s="503"/>
      <c r="E9702" s="24">
        <f t="shared" si="152"/>
        <v>0</v>
      </c>
    </row>
    <row r="9703" spans="1:5" ht="20.100000000000001" customHeight="1">
      <c r="A9703" s="888"/>
      <c r="B9703" s="1969" t="s">
        <v>7550</v>
      </c>
      <c r="C9703" s="591">
        <v>6</v>
      </c>
      <c r="D9703" s="503"/>
      <c r="E9703" s="24">
        <f t="shared" si="152"/>
        <v>0</v>
      </c>
    </row>
    <row r="9704" spans="1:5" ht="20.100000000000001" customHeight="1">
      <c r="A9704" s="888"/>
      <c r="B9704" s="1969" t="s">
        <v>7551</v>
      </c>
      <c r="C9704" s="591">
        <v>3</v>
      </c>
      <c r="D9704" s="503"/>
      <c r="E9704" s="24">
        <f t="shared" si="152"/>
        <v>0</v>
      </c>
    </row>
    <row r="9705" spans="1:5" ht="20.100000000000001" customHeight="1">
      <c r="A9705" s="888"/>
      <c r="B9705" s="1969" t="s">
        <v>7552</v>
      </c>
      <c r="C9705" s="591">
        <v>2</v>
      </c>
      <c r="D9705" s="503"/>
      <c r="E9705" s="24">
        <f t="shared" si="152"/>
        <v>0</v>
      </c>
    </row>
    <row r="9706" spans="1:5" ht="20.100000000000001" customHeight="1">
      <c r="A9706" s="888"/>
      <c r="B9706" s="1976" t="s">
        <v>21556</v>
      </c>
      <c r="C9706" s="2001">
        <v>19</v>
      </c>
      <c r="D9706" s="503"/>
      <c r="E9706" s="24">
        <f t="shared" si="152"/>
        <v>0</v>
      </c>
    </row>
    <row r="9707" spans="1:5" ht="20.100000000000001" customHeight="1">
      <c r="A9707" s="888"/>
      <c r="B9707" s="1966" t="s">
        <v>21557</v>
      </c>
      <c r="C9707" s="2000">
        <v>200</v>
      </c>
      <c r="D9707" s="503"/>
      <c r="E9707" s="24">
        <f t="shared" si="152"/>
        <v>0</v>
      </c>
    </row>
    <row r="9708" spans="1:5" ht="20.100000000000001" customHeight="1">
      <c r="A9708" s="888"/>
      <c r="B9708" s="1976" t="s">
        <v>21558</v>
      </c>
      <c r="C9708" s="251">
        <v>4</v>
      </c>
      <c r="D9708" s="503"/>
      <c r="E9708" s="24">
        <f t="shared" si="152"/>
        <v>0</v>
      </c>
    </row>
    <row r="9709" spans="1:5" ht="20.100000000000001" customHeight="1">
      <c r="A9709" s="888"/>
      <c r="B9709" s="1966" t="s">
        <v>21559</v>
      </c>
      <c r="C9709" s="251">
        <v>4</v>
      </c>
      <c r="D9709" s="503"/>
      <c r="E9709" s="24">
        <f t="shared" si="152"/>
        <v>0</v>
      </c>
    </row>
    <row r="9710" spans="1:5" ht="20.100000000000001" customHeight="1">
      <c r="A9710" s="888"/>
      <c r="B9710" s="1976" t="s">
        <v>7592</v>
      </c>
      <c r="C9710" s="2001">
        <v>156</v>
      </c>
      <c r="D9710" s="503"/>
      <c r="E9710" s="24">
        <f t="shared" si="152"/>
        <v>0</v>
      </c>
    </row>
    <row r="9711" spans="1:5" ht="20.100000000000001" customHeight="1">
      <c r="A9711" s="888"/>
      <c r="B9711" s="1982" t="s">
        <v>21560</v>
      </c>
      <c r="C9711" s="2002">
        <v>2</v>
      </c>
      <c r="D9711" s="503"/>
      <c r="E9711" s="24">
        <f t="shared" si="152"/>
        <v>0</v>
      </c>
    </row>
    <row r="9712" spans="1:5" ht="20.100000000000001" customHeight="1">
      <c r="A9712" s="888"/>
      <c r="B9712" s="1982" t="s">
        <v>21561</v>
      </c>
      <c r="C9712" s="2002">
        <v>54</v>
      </c>
      <c r="D9712" s="503"/>
      <c r="E9712" s="24">
        <f t="shared" si="152"/>
        <v>0</v>
      </c>
    </row>
    <row r="9713" spans="1:5" ht="20.100000000000001" customHeight="1">
      <c r="A9713" s="888"/>
      <c r="B9713" s="1982" t="s">
        <v>21562</v>
      </c>
      <c r="C9713" s="2002">
        <v>1</v>
      </c>
      <c r="D9713" s="503"/>
      <c r="E9713" s="24">
        <f t="shared" si="152"/>
        <v>0</v>
      </c>
    </row>
    <row r="9714" spans="1:5" ht="20.100000000000001" customHeight="1">
      <c r="A9714" s="888"/>
      <c r="B9714" s="1982" t="s">
        <v>21563</v>
      </c>
      <c r="C9714" s="2002">
        <v>7</v>
      </c>
      <c r="D9714" s="503"/>
      <c r="E9714" s="24">
        <f t="shared" si="152"/>
        <v>0</v>
      </c>
    </row>
    <row r="9715" spans="1:5" ht="20.100000000000001" customHeight="1">
      <c r="A9715" s="888"/>
      <c r="B9715" s="1982" t="s">
        <v>21564</v>
      </c>
      <c r="C9715" s="2002">
        <v>1</v>
      </c>
      <c r="D9715" s="503"/>
      <c r="E9715" s="24">
        <f t="shared" si="152"/>
        <v>0</v>
      </c>
    </row>
    <row r="9716" spans="1:5" ht="20.100000000000001" customHeight="1">
      <c r="A9716" s="888"/>
      <c r="B9716" s="1982" t="s">
        <v>21565</v>
      </c>
      <c r="C9716" s="2002">
        <v>65</v>
      </c>
      <c r="D9716" s="503"/>
      <c r="E9716" s="24">
        <f t="shared" si="152"/>
        <v>0</v>
      </c>
    </row>
    <row r="9717" spans="1:5" ht="20.100000000000001" customHeight="1">
      <c r="A9717" s="888"/>
      <c r="B9717" s="1982" t="s">
        <v>21566</v>
      </c>
      <c r="C9717" s="2002">
        <v>86</v>
      </c>
      <c r="D9717" s="503"/>
      <c r="E9717" s="24">
        <f t="shared" si="152"/>
        <v>0</v>
      </c>
    </row>
    <row r="9718" spans="1:5" ht="20.100000000000001" customHeight="1">
      <c r="A9718" s="888"/>
      <c r="B9718" s="1982" t="s">
        <v>21567</v>
      </c>
      <c r="C9718" s="2002">
        <v>228</v>
      </c>
      <c r="D9718" s="503"/>
      <c r="E9718" s="24">
        <f t="shared" si="152"/>
        <v>0</v>
      </c>
    </row>
    <row r="9719" spans="1:5" ht="20.100000000000001" customHeight="1">
      <c r="A9719" s="888"/>
      <c r="B9719" s="1982" t="s">
        <v>21568</v>
      </c>
      <c r="C9719" s="2002">
        <v>46</v>
      </c>
      <c r="D9719" s="503"/>
      <c r="E9719" s="24">
        <f t="shared" si="152"/>
        <v>0</v>
      </c>
    </row>
    <row r="9720" spans="1:5" ht="20.100000000000001" customHeight="1">
      <c r="A9720" s="888"/>
      <c r="B9720" s="1982" t="s">
        <v>21569</v>
      </c>
      <c r="C9720" s="2002">
        <v>41</v>
      </c>
      <c r="D9720" s="503"/>
      <c r="E9720" s="24">
        <f t="shared" si="152"/>
        <v>0</v>
      </c>
    </row>
    <row r="9721" spans="1:5" ht="20.100000000000001" customHeight="1">
      <c r="A9721" s="888"/>
      <c r="B9721" s="1982" t="s">
        <v>21570</v>
      </c>
      <c r="C9721" s="2002">
        <v>1</v>
      </c>
      <c r="D9721" s="503"/>
      <c r="E9721" s="24">
        <f t="shared" si="152"/>
        <v>0</v>
      </c>
    </row>
    <row r="9722" spans="1:5" ht="20.100000000000001" customHeight="1">
      <c r="A9722" s="888"/>
      <c r="B9722" s="1982" t="s">
        <v>21571</v>
      </c>
      <c r="C9722" s="2002">
        <v>1</v>
      </c>
      <c r="D9722" s="503"/>
      <c r="E9722" s="24">
        <f t="shared" si="152"/>
        <v>0</v>
      </c>
    </row>
    <row r="9723" spans="1:5" ht="20.100000000000001" customHeight="1">
      <c r="A9723" s="888"/>
      <c r="B9723" s="1982" t="s">
        <v>21572</v>
      </c>
      <c r="C9723" s="2002">
        <v>77</v>
      </c>
      <c r="D9723" s="503"/>
      <c r="E9723" s="24">
        <f t="shared" si="152"/>
        <v>0</v>
      </c>
    </row>
    <row r="9724" spans="1:5" ht="20.100000000000001" customHeight="1">
      <c r="A9724" s="888"/>
      <c r="B9724" s="1982" t="s">
        <v>21573</v>
      </c>
      <c r="C9724" s="2002">
        <v>17</v>
      </c>
      <c r="D9724" s="503"/>
      <c r="E9724" s="24">
        <f t="shared" si="152"/>
        <v>0</v>
      </c>
    </row>
    <row r="9725" spans="1:5" ht="20.100000000000001" customHeight="1">
      <c r="A9725" s="888"/>
      <c r="B9725" s="1982" t="s">
        <v>21574</v>
      </c>
      <c r="C9725" s="2002">
        <v>206</v>
      </c>
      <c r="D9725" s="503"/>
      <c r="E9725" s="24">
        <f t="shared" si="152"/>
        <v>0</v>
      </c>
    </row>
    <row r="9726" spans="1:5" ht="20.100000000000001" customHeight="1">
      <c r="A9726" s="888"/>
      <c r="B9726" s="1982" t="s">
        <v>21575</v>
      </c>
      <c r="C9726" s="2002">
        <v>472</v>
      </c>
      <c r="D9726" s="503"/>
      <c r="E9726" s="24">
        <f t="shared" si="152"/>
        <v>0</v>
      </c>
    </row>
    <row r="9727" spans="1:5" ht="20.100000000000001" customHeight="1">
      <c r="A9727" s="888"/>
      <c r="B9727" s="1982" t="s">
        <v>21576</v>
      </c>
      <c r="C9727" s="2002">
        <v>13</v>
      </c>
      <c r="D9727" s="503"/>
      <c r="E9727" s="24">
        <f t="shared" si="152"/>
        <v>0</v>
      </c>
    </row>
    <row r="9728" spans="1:5" ht="20.100000000000001" customHeight="1">
      <c r="A9728" s="888"/>
      <c r="B9728" s="1982" t="s">
        <v>21577</v>
      </c>
      <c r="C9728" s="2002">
        <v>1</v>
      </c>
      <c r="D9728" s="503"/>
      <c r="E9728" s="24">
        <f t="shared" si="152"/>
        <v>0</v>
      </c>
    </row>
    <row r="9729" spans="1:5" ht="20.100000000000001" customHeight="1">
      <c r="A9729" s="888"/>
      <c r="B9729" s="1982" t="s">
        <v>21578</v>
      </c>
      <c r="C9729" s="2002">
        <v>53</v>
      </c>
      <c r="D9729" s="503"/>
      <c r="E9729" s="24">
        <f t="shared" si="152"/>
        <v>0</v>
      </c>
    </row>
    <row r="9730" spans="1:5" ht="20.100000000000001" customHeight="1">
      <c r="A9730" s="888"/>
      <c r="B9730" s="1975" t="s">
        <v>21579</v>
      </c>
      <c r="C9730" s="2000">
        <v>100</v>
      </c>
      <c r="D9730" s="503"/>
      <c r="E9730" s="24">
        <f t="shared" si="152"/>
        <v>0</v>
      </c>
    </row>
    <row r="9731" spans="1:5" ht="20.100000000000001" customHeight="1">
      <c r="A9731" s="888"/>
      <c r="B9731" s="1983" t="s">
        <v>21580</v>
      </c>
      <c r="C9731" s="591">
        <v>9</v>
      </c>
      <c r="D9731" s="503"/>
      <c r="E9731" s="24">
        <f t="shared" si="152"/>
        <v>0</v>
      </c>
    </row>
    <row r="9732" spans="1:5" ht="20.100000000000001" customHeight="1">
      <c r="A9732" s="888"/>
      <c r="B9732" s="1984" t="s">
        <v>21581</v>
      </c>
      <c r="C9732" s="2001">
        <v>2</v>
      </c>
      <c r="D9732" s="503"/>
      <c r="E9732" s="24">
        <f t="shared" si="152"/>
        <v>0</v>
      </c>
    </row>
    <row r="9733" spans="1:5" ht="20.100000000000001" customHeight="1">
      <c r="A9733" s="888"/>
      <c r="B9733" s="1984" t="s">
        <v>21582</v>
      </c>
      <c r="C9733" s="2001">
        <v>1100</v>
      </c>
      <c r="D9733" s="503"/>
      <c r="E9733" s="24">
        <f t="shared" si="152"/>
        <v>0</v>
      </c>
    </row>
    <row r="9734" spans="1:5" ht="20.100000000000001" customHeight="1">
      <c r="A9734" s="888"/>
      <c r="B9734" s="1966" t="s">
        <v>21583</v>
      </c>
      <c r="C9734" s="2002">
        <v>448</v>
      </c>
      <c r="D9734" s="503"/>
      <c r="E9734" s="24">
        <f t="shared" si="152"/>
        <v>0</v>
      </c>
    </row>
    <row r="9735" spans="1:5" ht="20.100000000000001" customHeight="1">
      <c r="A9735" s="888"/>
      <c r="B9735" s="1980" t="s">
        <v>21584</v>
      </c>
      <c r="C9735" s="2002">
        <v>501</v>
      </c>
      <c r="D9735" s="503"/>
      <c r="E9735" s="24">
        <f t="shared" si="152"/>
        <v>0</v>
      </c>
    </row>
    <row r="9736" spans="1:5" ht="20.100000000000001" customHeight="1">
      <c r="A9736" s="888"/>
      <c r="B9736" s="1974" t="s">
        <v>21585</v>
      </c>
      <c r="C9736" s="2002">
        <v>1829</v>
      </c>
      <c r="D9736" s="503"/>
      <c r="E9736" s="24">
        <f t="shared" si="152"/>
        <v>0</v>
      </c>
    </row>
    <row r="9737" spans="1:5" ht="20.100000000000001" customHeight="1">
      <c r="A9737" s="888"/>
      <c r="B9737" s="1980" t="s">
        <v>21586</v>
      </c>
      <c r="C9737" s="2002">
        <v>1</v>
      </c>
      <c r="D9737" s="503"/>
      <c r="E9737" s="24">
        <f t="shared" si="152"/>
        <v>0</v>
      </c>
    </row>
    <row r="9738" spans="1:5" ht="20.100000000000001" customHeight="1">
      <c r="A9738" s="888"/>
      <c r="B9738" s="1984" t="s">
        <v>21587</v>
      </c>
      <c r="C9738" s="2001">
        <v>1296</v>
      </c>
      <c r="D9738" s="503"/>
      <c r="E9738" s="24">
        <f t="shared" si="152"/>
        <v>0</v>
      </c>
    </row>
    <row r="9739" spans="1:5" ht="20.100000000000001" customHeight="1">
      <c r="A9739" s="888"/>
      <c r="B9739" s="1974" t="s">
        <v>21588</v>
      </c>
      <c r="C9739" s="2002">
        <v>400</v>
      </c>
      <c r="D9739" s="503"/>
      <c r="E9739" s="24">
        <f t="shared" si="152"/>
        <v>0</v>
      </c>
    </row>
    <row r="9740" spans="1:5" ht="20.100000000000001" customHeight="1">
      <c r="A9740" s="888"/>
      <c r="B9740" s="1984" t="s">
        <v>21589</v>
      </c>
      <c r="C9740" s="2001">
        <v>5</v>
      </c>
      <c r="D9740" s="503"/>
      <c r="E9740" s="24">
        <f t="shared" si="152"/>
        <v>0</v>
      </c>
    </row>
    <row r="9741" spans="1:5" ht="20.100000000000001" customHeight="1">
      <c r="A9741" s="888"/>
      <c r="B9741" s="1966" t="s">
        <v>21590</v>
      </c>
      <c r="C9741" s="2002">
        <v>500</v>
      </c>
      <c r="D9741" s="503"/>
      <c r="E9741" s="24">
        <f t="shared" si="152"/>
        <v>0</v>
      </c>
    </row>
    <row r="9742" spans="1:5" ht="20.100000000000001" customHeight="1">
      <c r="A9742" s="888"/>
      <c r="B9742" s="3733" t="s">
        <v>21591</v>
      </c>
      <c r="C9742" s="591">
        <v>6</v>
      </c>
      <c r="D9742" s="503"/>
      <c r="E9742" s="24">
        <f t="shared" si="152"/>
        <v>0</v>
      </c>
    </row>
    <row r="9743" spans="1:5" ht="20.100000000000001" customHeight="1">
      <c r="A9743" s="888"/>
      <c r="B9743" s="3733" t="s">
        <v>21592</v>
      </c>
      <c r="C9743" s="591">
        <v>96</v>
      </c>
      <c r="D9743" s="503"/>
      <c r="E9743" s="24">
        <f t="shared" si="152"/>
        <v>0</v>
      </c>
    </row>
    <row r="9744" spans="1:5" ht="20.100000000000001" customHeight="1">
      <c r="A9744" s="888"/>
      <c r="B9744" s="3733" t="s">
        <v>21593</v>
      </c>
      <c r="C9744" s="591">
        <v>44</v>
      </c>
      <c r="D9744" s="503"/>
      <c r="E9744" s="24">
        <f t="shared" si="152"/>
        <v>0</v>
      </c>
    </row>
    <row r="9745" spans="1:5" ht="20.100000000000001" customHeight="1">
      <c r="A9745" s="888"/>
      <c r="B9745" s="3733" t="s">
        <v>21594</v>
      </c>
      <c r="C9745" s="591">
        <v>19</v>
      </c>
      <c r="D9745" s="503"/>
      <c r="E9745" s="24">
        <f t="shared" si="152"/>
        <v>0</v>
      </c>
    </row>
    <row r="9746" spans="1:5" ht="20.100000000000001" customHeight="1">
      <c r="A9746" s="888"/>
      <c r="B9746" s="1985" t="s">
        <v>21595</v>
      </c>
      <c r="C9746" s="591">
        <v>1</v>
      </c>
      <c r="D9746" s="503"/>
      <c r="E9746" s="24">
        <f t="shared" si="152"/>
        <v>0</v>
      </c>
    </row>
    <row r="9747" spans="1:5" ht="20.100000000000001" customHeight="1">
      <c r="A9747" s="888"/>
      <c r="B9747" s="1985" t="s">
        <v>21596</v>
      </c>
      <c r="C9747" s="591">
        <v>1</v>
      </c>
      <c r="D9747" s="503"/>
      <c r="E9747" s="24">
        <f t="shared" si="152"/>
        <v>0</v>
      </c>
    </row>
    <row r="9748" spans="1:5" ht="20.100000000000001" customHeight="1">
      <c r="A9748" s="888"/>
      <c r="B9748" s="3734" t="s">
        <v>21794</v>
      </c>
      <c r="C9748" s="2003">
        <v>43</v>
      </c>
      <c r="D9748" s="503"/>
      <c r="E9748" s="24">
        <f t="shared" si="152"/>
        <v>0</v>
      </c>
    </row>
    <row r="9749" spans="1:5" ht="20.100000000000001" customHeight="1">
      <c r="A9749" s="888"/>
      <c r="B9749" s="1986" t="s">
        <v>21597</v>
      </c>
      <c r="C9749" s="2003">
        <v>189</v>
      </c>
      <c r="D9749" s="503"/>
      <c r="E9749" s="24">
        <f t="shared" si="152"/>
        <v>0</v>
      </c>
    </row>
    <row r="9750" spans="1:5" ht="20.100000000000001" customHeight="1">
      <c r="A9750" s="888"/>
      <c r="B9750" s="3735" t="s">
        <v>21598</v>
      </c>
      <c r="C9750" s="2004" t="s">
        <v>21682</v>
      </c>
      <c r="D9750" s="503"/>
      <c r="E9750" s="24">
        <f t="shared" si="152"/>
        <v>0</v>
      </c>
    </row>
    <row r="9751" spans="1:5" ht="20.100000000000001" customHeight="1">
      <c r="A9751" s="888"/>
      <c r="B9751" s="3735" t="s">
        <v>21599</v>
      </c>
      <c r="C9751" s="2004">
        <v>500</v>
      </c>
      <c r="D9751" s="503"/>
      <c r="E9751" s="24">
        <f t="shared" si="152"/>
        <v>0</v>
      </c>
    </row>
    <row r="9752" spans="1:5" ht="20.100000000000001" customHeight="1">
      <c r="A9752" s="888"/>
      <c r="B9752" s="3735" t="s">
        <v>21600</v>
      </c>
      <c r="C9752" s="2004" t="s">
        <v>21683</v>
      </c>
      <c r="D9752" s="503"/>
      <c r="E9752" s="24">
        <f t="shared" si="152"/>
        <v>0</v>
      </c>
    </row>
    <row r="9753" spans="1:5" ht="20.100000000000001" customHeight="1">
      <c r="A9753" s="888"/>
      <c r="B9753" s="1987" t="s">
        <v>21601</v>
      </c>
      <c r="C9753" s="2005">
        <v>86</v>
      </c>
      <c r="D9753" s="503"/>
      <c r="E9753" s="24">
        <f t="shared" si="152"/>
        <v>0</v>
      </c>
    </row>
    <row r="9754" spans="1:5" ht="20.100000000000001" customHeight="1">
      <c r="A9754" s="888"/>
      <c r="B9754" s="1988" t="s">
        <v>21602</v>
      </c>
      <c r="C9754" s="2005">
        <v>5</v>
      </c>
      <c r="D9754" s="503"/>
      <c r="E9754" s="24">
        <f t="shared" si="152"/>
        <v>0</v>
      </c>
    </row>
    <row r="9755" spans="1:5" ht="20.100000000000001" customHeight="1">
      <c r="A9755" s="888"/>
      <c r="B9755" s="1988" t="s">
        <v>21603</v>
      </c>
      <c r="C9755" s="2005">
        <v>10</v>
      </c>
      <c r="D9755" s="503"/>
      <c r="E9755" s="24">
        <f t="shared" si="152"/>
        <v>0</v>
      </c>
    </row>
    <row r="9756" spans="1:5" ht="20.100000000000001" customHeight="1">
      <c r="A9756" s="888"/>
      <c r="B9756" s="1988" t="s">
        <v>21604</v>
      </c>
      <c r="C9756" s="2005">
        <v>70</v>
      </c>
      <c r="D9756" s="503"/>
      <c r="E9756" s="24">
        <f t="shared" ref="E9756:E9819" si="153">D9756*A9756</f>
        <v>0</v>
      </c>
    </row>
    <row r="9757" spans="1:5" ht="20.100000000000001" customHeight="1">
      <c r="A9757" s="888"/>
      <c r="B9757" s="1989" t="s">
        <v>21605</v>
      </c>
      <c r="C9757" s="2005">
        <v>63</v>
      </c>
      <c r="D9757" s="503"/>
      <c r="E9757" s="24">
        <f t="shared" si="153"/>
        <v>0</v>
      </c>
    </row>
    <row r="9758" spans="1:5" ht="20.100000000000001" customHeight="1">
      <c r="A9758" s="888"/>
      <c r="B9758" s="1990" t="s">
        <v>21606</v>
      </c>
      <c r="C9758" s="2005">
        <v>9</v>
      </c>
      <c r="D9758" s="503"/>
      <c r="E9758" s="24">
        <f t="shared" si="153"/>
        <v>0</v>
      </c>
    </row>
    <row r="9759" spans="1:5" ht="20.100000000000001" customHeight="1">
      <c r="A9759" s="888"/>
      <c r="B9759" s="1990" t="s">
        <v>21607</v>
      </c>
      <c r="C9759" s="2005">
        <v>27</v>
      </c>
      <c r="D9759" s="503"/>
      <c r="E9759" s="24">
        <f t="shared" si="153"/>
        <v>0</v>
      </c>
    </row>
    <row r="9760" spans="1:5" ht="20.100000000000001" customHeight="1">
      <c r="A9760" s="888"/>
      <c r="B9760" s="1990" t="s">
        <v>21608</v>
      </c>
      <c r="C9760" s="2005">
        <v>12</v>
      </c>
      <c r="D9760" s="503"/>
      <c r="E9760" s="24">
        <f t="shared" si="153"/>
        <v>0</v>
      </c>
    </row>
    <row r="9761" spans="1:5" ht="20.100000000000001" customHeight="1">
      <c r="A9761" s="888"/>
      <c r="B9761" s="1990" t="s">
        <v>21609</v>
      </c>
      <c r="C9761" s="2005">
        <v>30</v>
      </c>
      <c r="D9761" s="503"/>
      <c r="E9761" s="24">
        <f t="shared" si="153"/>
        <v>0</v>
      </c>
    </row>
    <row r="9762" spans="1:5" ht="20.100000000000001" customHeight="1">
      <c r="A9762" s="888"/>
      <c r="B9762" s="1990" t="s">
        <v>21609</v>
      </c>
      <c r="C9762" s="2005">
        <v>12</v>
      </c>
      <c r="D9762" s="503"/>
      <c r="E9762" s="24">
        <f t="shared" si="153"/>
        <v>0</v>
      </c>
    </row>
    <row r="9763" spans="1:5" ht="20.100000000000001" customHeight="1">
      <c r="A9763" s="888"/>
      <c r="B9763" s="1990" t="s">
        <v>21610</v>
      </c>
      <c r="C9763" s="2005">
        <v>43</v>
      </c>
      <c r="D9763" s="503"/>
      <c r="E9763" s="24">
        <f t="shared" si="153"/>
        <v>0</v>
      </c>
    </row>
    <row r="9764" spans="1:5" ht="20.100000000000001" customHeight="1">
      <c r="A9764" s="888"/>
      <c r="B9764" s="1990" t="s">
        <v>21611</v>
      </c>
      <c r="C9764" s="2003">
        <v>2</v>
      </c>
      <c r="D9764" s="503"/>
      <c r="E9764" s="24">
        <f t="shared" si="153"/>
        <v>0</v>
      </c>
    </row>
    <row r="9765" spans="1:5" ht="20.100000000000001" customHeight="1">
      <c r="A9765" s="888"/>
      <c r="B9765" s="1990" t="s">
        <v>21612</v>
      </c>
      <c r="C9765" s="2005">
        <v>5</v>
      </c>
      <c r="D9765" s="503"/>
      <c r="E9765" s="24">
        <f t="shared" si="153"/>
        <v>0</v>
      </c>
    </row>
    <row r="9766" spans="1:5" ht="20.100000000000001" customHeight="1">
      <c r="A9766" s="888"/>
      <c r="B9766" s="1991" t="s">
        <v>21613</v>
      </c>
      <c r="C9766" s="2005">
        <v>2</v>
      </c>
      <c r="D9766" s="503"/>
      <c r="E9766" s="24">
        <f t="shared" si="153"/>
        <v>0</v>
      </c>
    </row>
    <row r="9767" spans="1:5" ht="20.100000000000001" customHeight="1">
      <c r="A9767" s="888"/>
      <c r="B9767" s="1989" t="s">
        <v>7752</v>
      </c>
      <c r="C9767" s="2005">
        <v>7</v>
      </c>
      <c r="D9767" s="503"/>
      <c r="E9767" s="24">
        <f t="shared" si="153"/>
        <v>0</v>
      </c>
    </row>
    <row r="9768" spans="1:5" ht="20.100000000000001" customHeight="1">
      <c r="A9768" s="888"/>
      <c r="B9768" s="1990" t="s">
        <v>21614</v>
      </c>
      <c r="C9768" s="2005">
        <v>5</v>
      </c>
      <c r="D9768" s="503"/>
      <c r="E9768" s="24">
        <f t="shared" si="153"/>
        <v>0</v>
      </c>
    </row>
    <row r="9769" spans="1:5" ht="20.100000000000001" customHeight="1">
      <c r="A9769" s="888"/>
      <c r="B9769" s="1990" t="s">
        <v>21615</v>
      </c>
      <c r="C9769" s="2005">
        <v>9</v>
      </c>
      <c r="D9769" s="503"/>
      <c r="E9769" s="24">
        <f t="shared" si="153"/>
        <v>0</v>
      </c>
    </row>
    <row r="9770" spans="1:5" ht="20.100000000000001" customHeight="1">
      <c r="A9770" s="888"/>
      <c r="B9770" s="1990" t="s">
        <v>21616</v>
      </c>
      <c r="C9770" s="2005">
        <v>13</v>
      </c>
      <c r="D9770" s="503"/>
      <c r="E9770" s="24">
        <f t="shared" si="153"/>
        <v>0</v>
      </c>
    </row>
    <row r="9771" spans="1:5" ht="20.100000000000001" customHeight="1">
      <c r="A9771" s="888"/>
      <c r="B9771" s="1990" t="s">
        <v>21617</v>
      </c>
      <c r="C9771" s="2003">
        <v>2</v>
      </c>
      <c r="D9771" s="503"/>
      <c r="E9771" s="24">
        <f t="shared" si="153"/>
        <v>0</v>
      </c>
    </row>
    <row r="9772" spans="1:5" ht="20.100000000000001" customHeight="1">
      <c r="A9772" s="888"/>
      <c r="B9772" s="1990" t="s">
        <v>21618</v>
      </c>
      <c r="C9772" s="2005">
        <v>65</v>
      </c>
      <c r="D9772" s="503"/>
      <c r="E9772" s="24">
        <f t="shared" si="153"/>
        <v>0</v>
      </c>
    </row>
    <row r="9773" spans="1:5" ht="20.100000000000001" customHeight="1">
      <c r="A9773" s="888"/>
      <c r="B9773" s="1990" t="s">
        <v>21619</v>
      </c>
      <c r="C9773" s="2003">
        <v>1</v>
      </c>
      <c r="D9773" s="503"/>
      <c r="E9773" s="24">
        <f t="shared" si="153"/>
        <v>0</v>
      </c>
    </row>
    <row r="9774" spans="1:5" ht="20.100000000000001" customHeight="1">
      <c r="A9774" s="888"/>
      <c r="B9774" s="1991" t="s">
        <v>21620</v>
      </c>
      <c r="C9774" s="2005">
        <v>9</v>
      </c>
      <c r="D9774" s="503"/>
      <c r="E9774" s="24">
        <f t="shared" si="153"/>
        <v>0</v>
      </c>
    </row>
    <row r="9775" spans="1:5" ht="20.100000000000001" customHeight="1">
      <c r="A9775" s="888"/>
      <c r="B9775" s="1990" t="s">
        <v>21621</v>
      </c>
      <c r="C9775" s="2005">
        <v>70</v>
      </c>
      <c r="D9775" s="503"/>
      <c r="E9775" s="24">
        <f t="shared" si="153"/>
        <v>0</v>
      </c>
    </row>
    <row r="9776" spans="1:5" ht="20.100000000000001" customHeight="1">
      <c r="A9776" s="888"/>
      <c r="B9776" s="1990" t="s">
        <v>21622</v>
      </c>
      <c r="C9776" s="2005">
        <v>74</v>
      </c>
      <c r="D9776" s="503"/>
      <c r="E9776" s="24">
        <f t="shared" si="153"/>
        <v>0</v>
      </c>
    </row>
    <row r="9777" spans="1:5" ht="20.100000000000001" customHeight="1">
      <c r="A9777" s="888"/>
      <c r="B9777" s="1990" t="s">
        <v>21623</v>
      </c>
      <c r="C9777" s="2005">
        <v>140</v>
      </c>
      <c r="D9777" s="503"/>
      <c r="E9777" s="24">
        <f t="shared" si="153"/>
        <v>0</v>
      </c>
    </row>
    <row r="9778" spans="1:5" ht="20.100000000000001" customHeight="1">
      <c r="A9778" s="888"/>
      <c r="B9778" s="1990" t="s">
        <v>21624</v>
      </c>
      <c r="C9778" s="2003">
        <v>2</v>
      </c>
      <c r="D9778" s="503"/>
      <c r="E9778" s="24">
        <f t="shared" si="153"/>
        <v>0</v>
      </c>
    </row>
    <row r="9779" spans="1:5" ht="20.100000000000001" customHeight="1">
      <c r="A9779" s="888"/>
      <c r="B9779" s="1990" t="s">
        <v>21625</v>
      </c>
      <c r="C9779" s="2005">
        <v>213</v>
      </c>
      <c r="D9779" s="503"/>
      <c r="E9779" s="24">
        <f t="shared" si="153"/>
        <v>0</v>
      </c>
    </row>
    <row r="9780" spans="1:5" ht="20.100000000000001" customHeight="1">
      <c r="A9780" s="888"/>
      <c r="B9780" s="1990" t="s">
        <v>21626</v>
      </c>
      <c r="C9780" s="2005">
        <v>14</v>
      </c>
      <c r="D9780" s="503"/>
      <c r="E9780" s="24">
        <f t="shared" si="153"/>
        <v>0</v>
      </c>
    </row>
    <row r="9781" spans="1:5" ht="20.100000000000001" customHeight="1">
      <c r="A9781" s="888"/>
      <c r="B9781" s="1991" t="s">
        <v>21627</v>
      </c>
      <c r="C9781" s="2005">
        <v>10</v>
      </c>
      <c r="D9781" s="503"/>
      <c r="E9781" s="24">
        <f t="shared" si="153"/>
        <v>0</v>
      </c>
    </row>
    <row r="9782" spans="1:5" ht="20.100000000000001" customHeight="1">
      <c r="A9782" s="888"/>
      <c r="B9782" s="1990" t="s">
        <v>21628</v>
      </c>
      <c r="C9782" s="2005">
        <v>6</v>
      </c>
      <c r="D9782" s="503"/>
      <c r="E9782" s="24">
        <f t="shared" si="153"/>
        <v>0</v>
      </c>
    </row>
    <row r="9783" spans="1:5" ht="20.100000000000001" customHeight="1">
      <c r="A9783" s="888"/>
      <c r="B9783" s="1990" t="s">
        <v>21629</v>
      </c>
      <c r="C9783" s="2005">
        <v>26</v>
      </c>
      <c r="D9783" s="503"/>
      <c r="E9783" s="24">
        <f t="shared" si="153"/>
        <v>0</v>
      </c>
    </row>
    <row r="9784" spans="1:5" ht="20.100000000000001" customHeight="1">
      <c r="A9784" s="888"/>
      <c r="B9784" s="1990" t="s">
        <v>21630</v>
      </c>
      <c r="C9784" s="2005">
        <v>17</v>
      </c>
      <c r="D9784" s="503"/>
      <c r="E9784" s="24">
        <f t="shared" si="153"/>
        <v>0</v>
      </c>
    </row>
    <row r="9785" spans="1:5" ht="20.100000000000001" customHeight="1">
      <c r="A9785" s="888"/>
      <c r="B9785" s="1988" t="s">
        <v>21631</v>
      </c>
      <c r="C9785" s="2005">
        <v>8</v>
      </c>
      <c r="D9785" s="503"/>
      <c r="E9785" s="24">
        <f t="shared" si="153"/>
        <v>0</v>
      </c>
    </row>
    <row r="9786" spans="1:5" ht="20.100000000000001" customHeight="1">
      <c r="A9786" s="888"/>
      <c r="B9786" s="1990" t="s">
        <v>21632</v>
      </c>
      <c r="C9786" s="2005">
        <v>3</v>
      </c>
      <c r="D9786" s="503"/>
      <c r="E9786" s="24">
        <f t="shared" si="153"/>
        <v>0</v>
      </c>
    </row>
    <row r="9787" spans="1:5" ht="20.100000000000001" customHeight="1">
      <c r="A9787" s="888"/>
      <c r="B9787" s="1990" t="s">
        <v>7753</v>
      </c>
      <c r="C9787" s="2005">
        <v>3</v>
      </c>
      <c r="D9787" s="503"/>
      <c r="E9787" s="24">
        <f t="shared" si="153"/>
        <v>0</v>
      </c>
    </row>
    <row r="9788" spans="1:5" ht="20.100000000000001" customHeight="1">
      <c r="A9788" s="888"/>
      <c r="B9788" s="1987" t="s">
        <v>21633</v>
      </c>
      <c r="C9788" s="2006">
        <v>12</v>
      </c>
      <c r="D9788" s="503"/>
      <c r="E9788" s="24">
        <f t="shared" si="153"/>
        <v>0</v>
      </c>
    </row>
    <row r="9789" spans="1:5" ht="20.100000000000001" customHeight="1">
      <c r="A9789" s="888"/>
      <c r="B9789" s="1988" t="s">
        <v>21634</v>
      </c>
      <c r="C9789" s="2005">
        <v>9</v>
      </c>
      <c r="D9789" s="503"/>
      <c r="E9789" s="24">
        <f t="shared" si="153"/>
        <v>0</v>
      </c>
    </row>
    <row r="9790" spans="1:5" ht="20.100000000000001" customHeight="1">
      <c r="A9790" s="888"/>
      <c r="B9790" s="1988" t="s">
        <v>21635</v>
      </c>
      <c r="C9790" s="2005">
        <v>2</v>
      </c>
      <c r="D9790" s="503"/>
      <c r="E9790" s="24">
        <f t="shared" si="153"/>
        <v>0</v>
      </c>
    </row>
    <row r="9791" spans="1:5" ht="20.100000000000001" customHeight="1">
      <c r="A9791" s="888"/>
      <c r="B9791" s="1988" t="s">
        <v>21636</v>
      </c>
      <c r="C9791" s="2005">
        <v>2</v>
      </c>
      <c r="D9791" s="503"/>
      <c r="E9791" s="24">
        <f t="shared" si="153"/>
        <v>0</v>
      </c>
    </row>
    <row r="9792" spans="1:5" ht="20.100000000000001" customHeight="1">
      <c r="A9792" s="888"/>
      <c r="B9792" s="1988" t="s">
        <v>21637</v>
      </c>
      <c r="C9792" s="2005">
        <v>7</v>
      </c>
      <c r="D9792" s="503"/>
      <c r="E9792" s="24">
        <f t="shared" si="153"/>
        <v>0</v>
      </c>
    </row>
    <row r="9793" spans="1:5" ht="20.100000000000001" customHeight="1">
      <c r="A9793" s="888"/>
      <c r="B9793" s="1990" t="s">
        <v>21638</v>
      </c>
      <c r="C9793" s="2005">
        <v>2</v>
      </c>
      <c r="D9793" s="503"/>
      <c r="E9793" s="24">
        <f t="shared" si="153"/>
        <v>0</v>
      </c>
    </row>
    <row r="9794" spans="1:5" ht="20.100000000000001" customHeight="1">
      <c r="A9794" s="888"/>
      <c r="B9794" s="1990" t="s">
        <v>21639</v>
      </c>
      <c r="C9794" s="2005">
        <v>10</v>
      </c>
      <c r="D9794" s="503"/>
      <c r="E9794" s="24">
        <f t="shared" si="153"/>
        <v>0</v>
      </c>
    </row>
    <row r="9795" spans="1:5" ht="20.100000000000001" customHeight="1">
      <c r="A9795" s="888"/>
      <c r="B9795" s="1988" t="s">
        <v>21640</v>
      </c>
      <c r="C9795" s="2003">
        <v>30</v>
      </c>
      <c r="D9795" s="503"/>
      <c r="E9795" s="24">
        <f t="shared" si="153"/>
        <v>0</v>
      </c>
    </row>
    <row r="9796" spans="1:5" ht="20.100000000000001" customHeight="1">
      <c r="A9796" s="888"/>
      <c r="B9796" s="1989" t="s">
        <v>21641</v>
      </c>
      <c r="C9796" s="2005">
        <v>5</v>
      </c>
      <c r="D9796" s="503"/>
      <c r="E9796" s="24">
        <f t="shared" si="153"/>
        <v>0</v>
      </c>
    </row>
    <row r="9797" spans="1:5" ht="20.100000000000001" customHeight="1">
      <c r="A9797" s="888"/>
      <c r="B9797" s="1989" t="s">
        <v>7754</v>
      </c>
      <c r="C9797" s="2005">
        <v>50</v>
      </c>
      <c r="D9797" s="503"/>
      <c r="E9797" s="24">
        <f t="shared" si="153"/>
        <v>0</v>
      </c>
    </row>
    <row r="9798" spans="1:5" ht="20.100000000000001" customHeight="1">
      <c r="A9798" s="888"/>
      <c r="B9798" s="1989" t="s">
        <v>7755</v>
      </c>
      <c r="C9798" s="2005">
        <v>23</v>
      </c>
      <c r="D9798" s="503"/>
      <c r="E9798" s="24">
        <f t="shared" si="153"/>
        <v>0</v>
      </c>
    </row>
    <row r="9799" spans="1:5" ht="20.100000000000001" customHeight="1">
      <c r="A9799" s="888"/>
      <c r="B9799" s="1990" t="s">
        <v>7756</v>
      </c>
      <c r="C9799" s="2005">
        <v>20</v>
      </c>
      <c r="D9799" s="503"/>
      <c r="E9799" s="24">
        <f t="shared" si="153"/>
        <v>0</v>
      </c>
    </row>
    <row r="9800" spans="1:5" ht="20.100000000000001" customHeight="1">
      <c r="A9800" s="888"/>
      <c r="B9800" s="1989" t="s">
        <v>7757</v>
      </c>
      <c r="C9800" s="2005">
        <v>10</v>
      </c>
      <c r="D9800" s="503"/>
      <c r="E9800" s="24">
        <f t="shared" si="153"/>
        <v>0</v>
      </c>
    </row>
    <row r="9801" spans="1:5" ht="20.100000000000001" customHeight="1">
      <c r="A9801" s="888"/>
      <c r="B9801" s="1990" t="s">
        <v>7758</v>
      </c>
      <c r="C9801" s="2005">
        <v>20</v>
      </c>
      <c r="D9801" s="503"/>
      <c r="E9801" s="24">
        <f t="shared" si="153"/>
        <v>0</v>
      </c>
    </row>
    <row r="9802" spans="1:5" ht="20.100000000000001" customHeight="1">
      <c r="A9802" s="888"/>
      <c r="B9802" s="1990" t="s">
        <v>7759</v>
      </c>
      <c r="C9802" s="2005">
        <v>48</v>
      </c>
      <c r="D9802" s="503"/>
      <c r="E9802" s="24">
        <f t="shared" si="153"/>
        <v>0</v>
      </c>
    </row>
    <row r="9803" spans="1:5" ht="20.100000000000001" customHeight="1">
      <c r="A9803" s="888"/>
      <c r="B9803" s="1988" t="s">
        <v>7760</v>
      </c>
      <c r="C9803" s="2003">
        <v>30</v>
      </c>
      <c r="D9803" s="503"/>
      <c r="E9803" s="24">
        <f t="shared" si="153"/>
        <v>0</v>
      </c>
    </row>
    <row r="9804" spans="1:5" ht="20.100000000000001" customHeight="1">
      <c r="A9804" s="888"/>
      <c r="B9804" s="1988" t="s">
        <v>7761</v>
      </c>
      <c r="C9804" s="2003">
        <v>2</v>
      </c>
      <c r="D9804" s="503"/>
      <c r="E9804" s="24">
        <f t="shared" si="153"/>
        <v>0</v>
      </c>
    </row>
    <row r="9805" spans="1:5" ht="20.100000000000001" customHeight="1">
      <c r="A9805" s="888"/>
      <c r="B9805" s="1990" t="s">
        <v>7762</v>
      </c>
      <c r="C9805" s="2005">
        <v>7</v>
      </c>
      <c r="D9805" s="503"/>
      <c r="E9805" s="24">
        <f t="shared" si="153"/>
        <v>0</v>
      </c>
    </row>
    <row r="9806" spans="1:5" ht="20.100000000000001" customHeight="1">
      <c r="A9806" s="888"/>
      <c r="B9806" s="1988" t="s">
        <v>21642</v>
      </c>
      <c r="C9806" s="2003">
        <v>9</v>
      </c>
      <c r="D9806" s="503"/>
      <c r="E9806" s="24">
        <f t="shared" si="153"/>
        <v>0</v>
      </c>
    </row>
    <row r="9807" spans="1:5" ht="20.100000000000001" customHeight="1">
      <c r="A9807" s="888"/>
      <c r="B9807" s="1990" t="s">
        <v>7763</v>
      </c>
      <c r="C9807" s="2007">
        <v>4</v>
      </c>
      <c r="D9807" s="503"/>
      <c r="E9807" s="24">
        <f t="shared" si="153"/>
        <v>0</v>
      </c>
    </row>
    <row r="9808" spans="1:5" ht="20.100000000000001" customHeight="1">
      <c r="A9808" s="888"/>
      <c r="B9808" s="1990" t="s">
        <v>7764</v>
      </c>
      <c r="C9808" s="2007">
        <v>10</v>
      </c>
      <c r="D9808" s="503"/>
      <c r="E9808" s="24">
        <f t="shared" si="153"/>
        <v>0</v>
      </c>
    </row>
    <row r="9809" spans="1:5" ht="20.100000000000001" customHeight="1">
      <c r="A9809" s="888"/>
      <c r="B9809" s="1990" t="s">
        <v>21643</v>
      </c>
      <c r="C9809" s="2007">
        <v>12</v>
      </c>
      <c r="D9809" s="503"/>
      <c r="E9809" s="24">
        <f t="shared" si="153"/>
        <v>0</v>
      </c>
    </row>
    <row r="9810" spans="1:5" ht="20.100000000000001" customHeight="1">
      <c r="A9810" s="888"/>
      <c r="B9810" s="1990" t="s">
        <v>7765</v>
      </c>
      <c r="C9810" s="2007">
        <v>3</v>
      </c>
      <c r="D9810" s="503"/>
      <c r="E9810" s="24">
        <f t="shared" si="153"/>
        <v>0</v>
      </c>
    </row>
    <row r="9811" spans="1:5" ht="20.100000000000001" customHeight="1">
      <c r="A9811" s="888"/>
      <c r="B9811" s="1990" t="s">
        <v>7766</v>
      </c>
      <c r="C9811" s="2007">
        <v>2</v>
      </c>
      <c r="D9811" s="503"/>
      <c r="E9811" s="24">
        <f t="shared" si="153"/>
        <v>0</v>
      </c>
    </row>
    <row r="9812" spans="1:5" ht="20.100000000000001" customHeight="1">
      <c r="A9812" s="888"/>
      <c r="B9812" s="1990" t="s">
        <v>7767</v>
      </c>
      <c r="C9812" s="2007">
        <v>3</v>
      </c>
      <c r="D9812" s="503"/>
      <c r="E9812" s="24">
        <f t="shared" si="153"/>
        <v>0</v>
      </c>
    </row>
    <row r="9813" spans="1:5" ht="20.100000000000001" customHeight="1">
      <c r="A9813" s="888"/>
      <c r="B9813" s="1990" t="s">
        <v>7768</v>
      </c>
      <c r="C9813" s="2007">
        <v>3</v>
      </c>
      <c r="D9813" s="503"/>
      <c r="E9813" s="24">
        <f t="shared" si="153"/>
        <v>0</v>
      </c>
    </row>
    <row r="9814" spans="1:5" ht="20.100000000000001" customHeight="1">
      <c r="A9814" s="888"/>
      <c r="B9814" s="1987" t="s">
        <v>7769</v>
      </c>
      <c r="C9814" s="2008">
        <v>10</v>
      </c>
      <c r="D9814" s="503"/>
      <c r="E9814" s="24">
        <f t="shared" si="153"/>
        <v>0</v>
      </c>
    </row>
    <row r="9815" spans="1:5" ht="20.100000000000001" customHeight="1">
      <c r="A9815" s="888"/>
      <c r="B9815" s="1988" t="s">
        <v>7770</v>
      </c>
      <c r="C9815" s="2003">
        <v>3</v>
      </c>
      <c r="D9815" s="503"/>
      <c r="E9815" s="24">
        <f t="shared" si="153"/>
        <v>0</v>
      </c>
    </row>
    <row r="9816" spans="1:5" ht="20.100000000000001" customHeight="1">
      <c r="A9816" s="888"/>
      <c r="B9816" s="1988" t="s">
        <v>7771</v>
      </c>
      <c r="C9816" s="2003">
        <v>4</v>
      </c>
      <c r="D9816" s="503"/>
      <c r="E9816" s="24">
        <f t="shared" si="153"/>
        <v>0</v>
      </c>
    </row>
    <row r="9817" spans="1:5" ht="20.100000000000001" customHeight="1">
      <c r="A9817" s="888"/>
      <c r="B9817" s="1988" t="s">
        <v>21644</v>
      </c>
      <c r="C9817" s="323">
        <v>40</v>
      </c>
      <c r="D9817" s="503"/>
      <c r="E9817" s="24">
        <f t="shared" si="153"/>
        <v>0</v>
      </c>
    </row>
    <row r="9818" spans="1:5" ht="20.100000000000001" customHeight="1">
      <c r="A9818" s="888"/>
      <c r="B9818" s="1988" t="s">
        <v>7897</v>
      </c>
      <c r="C9818" s="323">
        <v>50</v>
      </c>
      <c r="D9818" s="503"/>
      <c r="E9818" s="24">
        <f t="shared" si="153"/>
        <v>0</v>
      </c>
    </row>
    <row r="9819" spans="1:5" ht="20.100000000000001" customHeight="1">
      <c r="A9819" s="888"/>
      <c r="B9819" s="1988" t="s">
        <v>7898</v>
      </c>
      <c r="C9819" s="323">
        <v>239</v>
      </c>
      <c r="D9819" s="503"/>
      <c r="E9819" s="24">
        <f t="shared" si="153"/>
        <v>0</v>
      </c>
    </row>
    <row r="9820" spans="1:5" ht="20.100000000000001" customHeight="1">
      <c r="A9820" s="888"/>
      <c r="B9820" s="1988" t="s">
        <v>7899</v>
      </c>
      <c r="C9820" s="323">
        <v>323</v>
      </c>
      <c r="D9820" s="503"/>
      <c r="E9820" s="24">
        <f t="shared" ref="E9820:E9883" si="154">D9820*A9820</f>
        <v>0</v>
      </c>
    </row>
    <row r="9821" spans="1:5" ht="20.100000000000001" customHeight="1">
      <c r="A9821" s="888"/>
      <c r="B9821" s="1988" t="s">
        <v>7900</v>
      </c>
      <c r="C9821" s="323">
        <v>241</v>
      </c>
      <c r="D9821" s="503"/>
      <c r="E9821" s="24">
        <f t="shared" si="154"/>
        <v>0</v>
      </c>
    </row>
    <row r="9822" spans="1:5" ht="20.100000000000001" customHeight="1">
      <c r="A9822" s="888"/>
      <c r="B9822" s="1988" t="s">
        <v>21645</v>
      </c>
      <c r="C9822" s="323">
        <v>263</v>
      </c>
      <c r="D9822" s="503"/>
      <c r="E9822" s="24">
        <f t="shared" si="154"/>
        <v>0</v>
      </c>
    </row>
    <row r="9823" spans="1:5" ht="20.100000000000001" customHeight="1">
      <c r="A9823" s="888"/>
      <c r="B9823" s="1988" t="s">
        <v>7901</v>
      </c>
      <c r="C9823" s="323">
        <v>2775</v>
      </c>
      <c r="D9823" s="503"/>
      <c r="E9823" s="24">
        <f t="shared" si="154"/>
        <v>0</v>
      </c>
    </row>
    <row r="9824" spans="1:5" ht="20.100000000000001" customHeight="1">
      <c r="A9824" s="888"/>
      <c r="B9824" s="1988" t="s">
        <v>7902</v>
      </c>
      <c r="C9824" s="323">
        <v>233</v>
      </c>
      <c r="D9824" s="503"/>
      <c r="E9824" s="24">
        <f t="shared" si="154"/>
        <v>0</v>
      </c>
    </row>
    <row r="9825" spans="1:5" ht="20.100000000000001" customHeight="1">
      <c r="A9825" s="888"/>
      <c r="B9825" s="1988" t="s">
        <v>7903</v>
      </c>
      <c r="C9825" s="323">
        <v>181</v>
      </c>
      <c r="D9825" s="503"/>
      <c r="E9825" s="24">
        <f t="shared" si="154"/>
        <v>0</v>
      </c>
    </row>
    <row r="9826" spans="1:5" ht="20.100000000000001" customHeight="1">
      <c r="A9826" s="888"/>
      <c r="B9826" s="1988" t="s">
        <v>21646</v>
      </c>
      <c r="C9826" s="323">
        <v>205</v>
      </c>
      <c r="D9826" s="503"/>
      <c r="E9826" s="24">
        <f t="shared" si="154"/>
        <v>0</v>
      </c>
    </row>
    <row r="9827" spans="1:5" ht="20.100000000000001" customHeight="1">
      <c r="A9827" s="888"/>
      <c r="B9827" s="1988" t="s">
        <v>7904</v>
      </c>
      <c r="C9827" s="323">
        <v>446</v>
      </c>
      <c r="D9827" s="503"/>
      <c r="E9827" s="24">
        <f t="shared" si="154"/>
        <v>0</v>
      </c>
    </row>
    <row r="9828" spans="1:5" ht="20.100000000000001" customHeight="1">
      <c r="A9828" s="888"/>
      <c r="B9828" s="1988" t="s">
        <v>7905</v>
      </c>
      <c r="C9828" s="323">
        <v>33</v>
      </c>
      <c r="D9828" s="503"/>
      <c r="E9828" s="24">
        <f t="shared" si="154"/>
        <v>0</v>
      </c>
    </row>
    <row r="9829" spans="1:5" ht="20.100000000000001" customHeight="1">
      <c r="A9829" s="888"/>
      <c r="B9829" s="1988" t="s">
        <v>21647</v>
      </c>
      <c r="C9829" s="323">
        <v>100</v>
      </c>
      <c r="D9829" s="503"/>
      <c r="E9829" s="24">
        <f t="shared" si="154"/>
        <v>0</v>
      </c>
    </row>
    <row r="9830" spans="1:5" ht="20.100000000000001" customHeight="1">
      <c r="A9830" s="888"/>
      <c r="B9830" s="1988" t="s">
        <v>21648</v>
      </c>
      <c r="C9830" s="323">
        <v>58</v>
      </c>
      <c r="D9830" s="503"/>
      <c r="E9830" s="24">
        <f t="shared" si="154"/>
        <v>0</v>
      </c>
    </row>
    <row r="9831" spans="1:5" ht="20.100000000000001" customHeight="1">
      <c r="A9831" s="888"/>
      <c r="B9831" s="1988" t="s">
        <v>7906</v>
      </c>
      <c r="C9831" s="323">
        <v>375</v>
      </c>
      <c r="D9831" s="503"/>
      <c r="E9831" s="24">
        <f t="shared" si="154"/>
        <v>0</v>
      </c>
    </row>
    <row r="9832" spans="1:5" ht="20.100000000000001" customHeight="1">
      <c r="A9832" s="888"/>
      <c r="B9832" s="1988" t="s">
        <v>7907</v>
      </c>
      <c r="C9832" s="323">
        <v>65</v>
      </c>
      <c r="D9832" s="503"/>
      <c r="E9832" s="24">
        <f t="shared" si="154"/>
        <v>0</v>
      </c>
    </row>
    <row r="9833" spans="1:5" ht="20.100000000000001" customHeight="1">
      <c r="A9833" s="888"/>
      <c r="B9833" s="1988" t="s">
        <v>7908</v>
      </c>
      <c r="C9833" s="323">
        <v>40</v>
      </c>
      <c r="D9833" s="503"/>
      <c r="E9833" s="24">
        <f t="shared" si="154"/>
        <v>0</v>
      </c>
    </row>
    <row r="9834" spans="1:5" ht="20.100000000000001" customHeight="1">
      <c r="A9834" s="888"/>
      <c r="B9834" s="1988" t="s">
        <v>7967</v>
      </c>
      <c r="C9834" s="323">
        <v>50</v>
      </c>
      <c r="D9834" s="503"/>
      <c r="E9834" s="24">
        <f t="shared" si="154"/>
        <v>0</v>
      </c>
    </row>
    <row r="9835" spans="1:5" ht="20.100000000000001" customHeight="1">
      <c r="A9835" s="888"/>
      <c r="B9835" s="1988" t="s">
        <v>7909</v>
      </c>
      <c r="C9835" s="323">
        <v>50</v>
      </c>
      <c r="D9835" s="503"/>
      <c r="E9835" s="24">
        <f t="shared" si="154"/>
        <v>0</v>
      </c>
    </row>
    <row r="9836" spans="1:5" ht="20.100000000000001" customHeight="1">
      <c r="A9836" s="888"/>
      <c r="B9836" s="1988" t="s">
        <v>7910</v>
      </c>
      <c r="C9836" s="323">
        <v>173</v>
      </c>
      <c r="D9836" s="503"/>
      <c r="E9836" s="24">
        <f t="shared" si="154"/>
        <v>0</v>
      </c>
    </row>
    <row r="9837" spans="1:5" ht="20.100000000000001" customHeight="1">
      <c r="A9837" s="888"/>
      <c r="B9837" s="1988" t="s">
        <v>21649</v>
      </c>
      <c r="C9837" s="323">
        <v>2066</v>
      </c>
      <c r="D9837" s="503"/>
      <c r="E9837" s="24">
        <f t="shared" si="154"/>
        <v>0</v>
      </c>
    </row>
    <row r="9838" spans="1:5" ht="20.100000000000001" customHeight="1">
      <c r="A9838" s="888"/>
      <c r="B9838" s="1988" t="s">
        <v>7911</v>
      </c>
      <c r="C9838" s="323">
        <v>249</v>
      </c>
      <c r="D9838" s="503"/>
      <c r="E9838" s="24">
        <f t="shared" si="154"/>
        <v>0</v>
      </c>
    </row>
    <row r="9839" spans="1:5" ht="20.100000000000001" customHeight="1">
      <c r="A9839" s="888"/>
      <c r="B9839" s="1988" t="s">
        <v>7912</v>
      </c>
      <c r="C9839" s="323">
        <v>97</v>
      </c>
      <c r="D9839" s="503"/>
      <c r="E9839" s="24">
        <f t="shared" si="154"/>
        <v>0</v>
      </c>
    </row>
    <row r="9840" spans="1:5" ht="20.100000000000001" customHeight="1">
      <c r="A9840" s="888"/>
      <c r="B9840" s="1988" t="s">
        <v>7913</v>
      </c>
      <c r="C9840" s="323">
        <v>327</v>
      </c>
      <c r="D9840" s="503"/>
      <c r="E9840" s="24">
        <f t="shared" si="154"/>
        <v>0</v>
      </c>
    </row>
    <row r="9841" spans="1:5" ht="20.100000000000001" customHeight="1">
      <c r="A9841" s="888"/>
      <c r="B9841" s="1988" t="s">
        <v>21650</v>
      </c>
      <c r="C9841" s="323">
        <v>75</v>
      </c>
      <c r="D9841" s="503"/>
      <c r="E9841" s="24">
        <f t="shared" si="154"/>
        <v>0</v>
      </c>
    </row>
    <row r="9842" spans="1:5" ht="20.100000000000001" customHeight="1">
      <c r="A9842" s="888"/>
      <c r="B9842" s="1988" t="s">
        <v>7914</v>
      </c>
      <c r="C9842" s="323">
        <v>70</v>
      </c>
      <c r="D9842" s="503"/>
      <c r="E9842" s="24">
        <f t="shared" si="154"/>
        <v>0</v>
      </c>
    </row>
    <row r="9843" spans="1:5" ht="20.100000000000001" customHeight="1">
      <c r="A9843" s="888"/>
      <c r="B9843" s="1988" t="s">
        <v>7915</v>
      </c>
      <c r="C9843" s="323">
        <v>274</v>
      </c>
      <c r="D9843" s="503"/>
      <c r="E9843" s="24">
        <f t="shared" si="154"/>
        <v>0</v>
      </c>
    </row>
    <row r="9844" spans="1:5" ht="20.100000000000001" customHeight="1">
      <c r="A9844" s="888"/>
      <c r="B9844" s="1988" t="s">
        <v>21651</v>
      </c>
      <c r="C9844" s="323">
        <v>107</v>
      </c>
      <c r="D9844" s="503"/>
      <c r="E9844" s="24">
        <f t="shared" si="154"/>
        <v>0</v>
      </c>
    </row>
    <row r="9845" spans="1:5" ht="20.100000000000001" customHeight="1">
      <c r="A9845" s="888"/>
      <c r="B9845" s="1988" t="s">
        <v>7916</v>
      </c>
      <c r="C9845" s="323">
        <v>1002</v>
      </c>
      <c r="D9845" s="503"/>
      <c r="E9845" s="24">
        <f t="shared" si="154"/>
        <v>0</v>
      </c>
    </row>
    <row r="9846" spans="1:5" ht="20.100000000000001" customHeight="1">
      <c r="A9846" s="888"/>
      <c r="B9846" s="1988" t="s">
        <v>7917</v>
      </c>
      <c r="C9846" s="323">
        <v>1634</v>
      </c>
      <c r="D9846" s="503"/>
      <c r="E9846" s="24">
        <f t="shared" si="154"/>
        <v>0</v>
      </c>
    </row>
    <row r="9847" spans="1:5" ht="20.100000000000001" customHeight="1">
      <c r="A9847" s="888"/>
      <c r="B9847" s="1988" t="s">
        <v>7918</v>
      </c>
      <c r="C9847" s="323">
        <v>183</v>
      </c>
      <c r="D9847" s="503"/>
      <c r="E9847" s="24">
        <f t="shared" si="154"/>
        <v>0</v>
      </c>
    </row>
    <row r="9848" spans="1:5" ht="20.100000000000001" customHeight="1">
      <c r="A9848" s="888"/>
      <c r="B9848" s="1988" t="s">
        <v>21652</v>
      </c>
      <c r="C9848" s="323">
        <v>50</v>
      </c>
      <c r="D9848" s="503"/>
      <c r="E9848" s="24">
        <f t="shared" si="154"/>
        <v>0</v>
      </c>
    </row>
    <row r="9849" spans="1:5" ht="20.100000000000001" customHeight="1">
      <c r="A9849" s="888"/>
      <c r="B9849" s="1988" t="s">
        <v>7919</v>
      </c>
      <c r="C9849" s="323">
        <v>250</v>
      </c>
      <c r="D9849" s="503"/>
      <c r="E9849" s="24">
        <f t="shared" si="154"/>
        <v>0</v>
      </c>
    </row>
    <row r="9850" spans="1:5" ht="20.100000000000001" customHeight="1">
      <c r="A9850" s="888"/>
      <c r="B9850" s="1988" t="s">
        <v>21653</v>
      </c>
      <c r="C9850" s="323">
        <v>20</v>
      </c>
      <c r="D9850" s="503"/>
      <c r="E9850" s="24">
        <f t="shared" si="154"/>
        <v>0</v>
      </c>
    </row>
    <row r="9851" spans="1:5" ht="20.100000000000001" customHeight="1">
      <c r="A9851" s="888"/>
      <c r="B9851" s="1988" t="s">
        <v>7920</v>
      </c>
      <c r="C9851" s="323">
        <v>380</v>
      </c>
      <c r="D9851" s="503"/>
      <c r="E9851" s="24">
        <f t="shared" si="154"/>
        <v>0</v>
      </c>
    </row>
    <row r="9852" spans="1:5" ht="20.100000000000001" customHeight="1">
      <c r="A9852" s="888"/>
      <c r="B9852" s="1988" t="s">
        <v>7921</v>
      </c>
      <c r="C9852" s="323">
        <v>138</v>
      </c>
      <c r="D9852" s="503"/>
      <c r="E9852" s="24">
        <f t="shared" si="154"/>
        <v>0</v>
      </c>
    </row>
    <row r="9853" spans="1:5" ht="20.100000000000001" customHeight="1">
      <c r="A9853" s="888"/>
      <c r="B9853" s="1988" t="s">
        <v>7964</v>
      </c>
      <c r="C9853" s="323">
        <v>15</v>
      </c>
      <c r="D9853" s="503"/>
      <c r="E9853" s="24">
        <f t="shared" si="154"/>
        <v>0</v>
      </c>
    </row>
    <row r="9854" spans="1:5" ht="20.100000000000001" customHeight="1">
      <c r="A9854" s="888"/>
      <c r="B9854" s="1988" t="s">
        <v>7922</v>
      </c>
      <c r="C9854" s="323">
        <v>70</v>
      </c>
      <c r="D9854" s="503"/>
      <c r="E9854" s="24">
        <f t="shared" si="154"/>
        <v>0</v>
      </c>
    </row>
    <row r="9855" spans="1:5" ht="20.100000000000001" customHeight="1">
      <c r="A9855" s="888"/>
      <c r="B9855" s="1988" t="s">
        <v>21654</v>
      </c>
      <c r="C9855" s="323">
        <v>7</v>
      </c>
      <c r="D9855" s="503"/>
      <c r="E9855" s="24">
        <f t="shared" si="154"/>
        <v>0</v>
      </c>
    </row>
    <row r="9856" spans="1:5" ht="20.100000000000001" customHeight="1">
      <c r="A9856" s="888"/>
      <c r="B9856" s="1988" t="s">
        <v>21655</v>
      </c>
      <c r="C9856" s="323">
        <v>34</v>
      </c>
      <c r="D9856" s="503"/>
      <c r="E9856" s="24">
        <f t="shared" si="154"/>
        <v>0</v>
      </c>
    </row>
    <row r="9857" spans="1:5" ht="20.100000000000001" customHeight="1">
      <c r="A9857" s="888"/>
      <c r="B9857" s="1988" t="s">
        <v>7923</v>
      </c>
      <c r="C9857" s="323">
        <v>100</v>
      </c>
      <c r="D9857" s="503"/>
      <c r="E9857" s="24">
        <f t="shared" si="154"/>
        <v>0</v>
      </c>
    </row>
    <row r="9858" spans="1:5" ht="20.100000000000001" customHeight="1">
      <c r="A9858" s="888"/>
      <c r="B9858" s="1988" t="s">
        <v>7924</v>
      </c>
      <c r="C9858" s="323">
        <v>50</v>
      </c>
      <c r="D9858" s="503"/>
      <c r="E9858" s="24">
        <f t="shared" si="154"/>
        <v>0</v>
      </c>
    </row>
    <row r="9859" spans="1:5" ht="20.100000000000001" customHeight="1">
      <c r="A9859" s="888"/>
      <c r="B9859" s="1988" t="s">
        <v>7944</v>
      </c>
      <c r="C9859" s="323">
        <v>250</v>
      </c>
      <c r="D9859" s="503"/>
      <c r="E9859" s="24">
        <f t="shared" si="154"/>
        <v>0</v>
      </c>
    </row>
    <row r="9860" spans="1:5" ht="20.100000000000001" customHeight="1">
      <c r="A9860" s="888"/>
      <c r="B9860" s="1988" t="s">
        <v>21656</v>
      </c>
      <c r="C9860" s="323">
        <v>250</v>
      </c>
      <c r="D9860" s="503"/>
      <c r="E9860" s="24">
        <f t="shared" si="154"/>
        <v>0</v>
      </c>
    </row>
    <row r="9861" spans="1:5" ht="20.100000000000001" customHeight="1">
      <c r="A9861" s="888"/>
      <c r="B9861" s="1988" t="s">
        <v>21657</v>
      </c>
      <c r="C9861" s="323">
        <v>54</v>
      </c>
      <c r="D9861" s="503"/>
      <c r="E9861" s="24">
        <f t="shared" si="154"/>
        <v>0</v>
      </c>
    </row>
    <row r="9862" spans="1:5" ht="20.100000000000001" customHeight="1">
      <c r="A9862" s="888"/>
      <c r="B9862" s="1988" t="s">
        <v>7925</v>
      </c>
      <c r="C9862" s="323">
        <v>33</v>
      </c>
      <c r="D9862" s="503"/>
      <c r="E9862" s="24">
        <f t="shared" si="154"/>
        <v>0</v>
      </c>
    </row>
    <row r="9863" spans="1:5" ht="20.100000000000001" customHeight="1">
      <c r="A9863" s="888"/>
      <c r="B9863" s="1988" t="s">
        <v>7926</v>
      </c>
      <c r="C9863" s="323">
        <v>245</v>
      </c>
      <c r="D9863" s="503"/>
      <c r="E9863" s="24">
        <f t="shared" si="154"/>
        <v>0</v>
      </c>
    </row>
    <row r="9864" spans="1:5" ht="20.100000000000001" customHeight="1">
      <c r="A9864" s="888"/>
      <c r="B9864" s="1988" t="s">
        <v>21658</v>
      </c>
      <c r="C9864" s="323">
        <v>100</v>
      </c>
      <c r="D9864" s="503"/>
      <c r="E9864" s="24">
        <f t="shared" si="154"/>
        <v>0</v>
      </c>
    </row>
    <row r="9865" spans="1:5" ht="20.100000000000001" customHeight="1">
      <c r="A9865" s="888"/>
      <c r="B9865" s="1988" t="s">
        <v>7927</v>
      </c>
      <c r="C9865" s="323">
        <v>34</v>
      </c>
      <c r="D9865" s="503"/>
      <c r="E9865" s="24">
        <f t="shared" si="154"/>
        <v>0</v>
      </c>
    </row>
    <row r="9866" spans="1:5" ht="20.100000000000001" customHeight="1">
      <c r="A9866" s="888"/>
      <c r="B9866" s="1988" t="s">
        <v>7928</v>
      </c>
      <c r="C9866" s="323">
        <v>44</v>
      </c>
      <c r="D9866" s="503"/>
      <c r="E9866" s="24">
        <f t="shared" si="154"/>
        <v>0</v>
      </c>
    </row>
    <row r="9867" spans="1:5" ht="20.100000000000001" customHeight="1">
      <c r="A9867" s="888"/>
      <c r="B9867" s="1988" t="s">
        <v>21659</v>
      </c>
      <c r="C9867" s="323">
        <v>41</v>
      </c>
      <c r="D9867" s="503"/>
      <c r="E9867" s="24">
        <f t="shared" si="154"/>
        <v>0</v>
      </c>
    </row>
    <row r="9868" spans="1:5" ht="20.100000000000001" customHeight="1">
      <c r="A9868" s="888"/>
      <c r="B9868" s="1988" t="s">
        <v>21660</v>
      </c>
      <c r="C9868" s="323">
        <v>26</v>
      </c>
      <c r="D9868" s="503"/>
      <c r="E9868" s="24">
        <f t="shared" si="154"/>
        <v>0</v>
      </c>
    </row>
    <row r="9869" spans="1:5" ht="20.100000000000001" customHeight="1">
      <c r="A9869" s="888"/>
      <c r="B9869" s="1988" t="s">
        <v>7929</v>
      </c>
      <c r="C9869" s="323">
        <v>20</v>
      </c>
      <c r="D9869" s="503"/>
      <c r="E9869" s="24">
        <f t="shared" si="154"/>
        <v>0</v>
      </c>
    </row>
    <row r="9870" spans="1:5" ht="20.100000000000001" customHeight="1">
      <c r="A9870" s="888"/>
      <c r="B9870" s="1988" t="s">
        <v>7930</v>
      </c>
      <c r="C9870" s="323">
        <v>33</v>
      </c>
      <c r="D9870" s="503"/>
      <c r="E9870" s="24">
        <f t="shared" si="154"/>
        <v>0</v>
      </c>
    </row>
    <row r="9871" spans="1:5" ht="20.100000000000001" customHeight="1">
      <c r="A9871" s="888"/>
      <c r="B9871" s="1988" t="s">
        <v>7931</v>
      </c>
      <c r="C9871" s="323">
        <v>31</v>
      </c>
      <c r="D9871" s="503"/>
      <c r="E9871" s="24">
        <f t="shared" si="154"/>
        <v>0</v>
      </c>
    </row>
    <row r="9872" spans="1:5" ht="20.100000000000001" customHeight="1">
      <c r="A9872" s="888"/>
      <c r="B9872" s="1988" t="s">
        <v>7932</v>
      </c>
      <c r="C9872" s="323">
        <v>3</v>
      </c>
      <c r="D9872" s="503"/>
      <c r="E9872" s="24">
        <f t="shared" si="154"/>
        <v>0</v>
      </c>
    </row>
    <row r="9873" spans="1:5" ht="20.100000000000001" customHeight="1">
      <c r="A9873" s="888"/>
      <c r="B9873" s="1988" t="s">
        <v>21661</v>
      </c>
      <c r="C9873" s="323">
        <v>7</v>
      </c>
      <c r="D9873" s="503"/>
      <c r="E9873" s="24">
        <f t="shared" si="154"/>
        <v>0</v>
      </c>
    </row>
    <row r="9874" spans="1:5" ht="20.100000000000001" customHeight="1">
      <c r="A9874" s="888"/>
      <c r="B9874" s="1988" t="s">
        <v>21662</v>
      </c>
      <c r="C9874" s="323">
        <v>300</v>
      </c>
      <c r="D9874" s="503"/>
      <c r="E9874" s="24">
        <f t="shared" si="154"/>
        <v>0</v>
      </c>
    </row>
    <row r="9875" spans="1:5" ht="20.100000000000001" customHeight="1">
      <c r="A9875" s="888"/>
      <c r="B9875" s="1988" t="s">
        <v>7933</v>
      </c>
      <c r="C9875" s="323">
        <v>140</v>
      </c>
      <c r="D9875" s="503"/>
      <c r="E9875" s="24">
        <f t="shared" si="154"/>
        <v>0</v>
      </c>
    </row>
    <row r="9876" spans="1:5" ht="20.100000000000001" customHeight="1">
      <c r="A9876" s="888"/>
      <c r="B9876" s="236" t="s">
        <v>7960</v>
      </c>
      <c r="C9876" s="228">
        <v>58</v>
      </c>
      <c r="D9876" s="503"/>
      <c r="E9876" s="24">
        <f t="shared" si="154"/>
        <v>0</v>
      </c>
    </row>
    <row r="9877" spans="1:5" ht="20.100000000000001" customHeight="1">
      <c r="A9877" s="888"/>
      <c r="B9877" s="236" t="s">
        <v>7961</v>
      </c>
      <c r="C9877" s="228">
        <v>202</v>
      </c>
      <c r="D9877" s="503"/>
      <c r="E9877" s="24">
        <f t="shared" si="154"/>
        <v>0</v>
      </c>
    </row>
    <row r="9878" spans="1:5" ht="20.100000000000001" customHeight="1">
      <c r="A9878" s="888"/>
      <c r="B9878" s="236" t="s">
        <v>21663</v>
      </c>
      <c r="C9878" s="228">
        <v>50</v>
      </c>
      <c r="D9878" s="503"/>
      <c r="E9878" s="24">
        <f t="shared" si="154"/>
        <v>0</v>
      </c>
    </row>
    <row r="9879" spans="1:5" ht="20.100000000000001" customHeight="1">
      <c r="A9879" s="888"/>
      <c r="B9879" s="236" t="s">
        <v>7962</v>
      </c>
      <c r="C9879" s="228">
        <v>49</v>
      </c>
      <c r="D9879" s="503"/>
      <c r="E9879" s="24">
        <f t="shared" si="154"/>
        <v>0</v>
      </c>
    </row>
    <row r="9880" spans="1:5" ht="20.100000000000001" customHeight="1">
      <c r="A9880" s="888"/>
      <c r="B9880" s="236" t="s">
        <v>7963</v>
      </c>
      <c r="C9880" s="267">
        <v>5</v>
      </c>
      <c r="D9880" s="503"/>
      <c r="E9880" s="24">
        <f t="shared" si="154"/>
        <v>0</v>
      </c>
    </row>
    <row r="9881" spans="1:5" ht="20.100000000000001" customHeight="1">
      <c r="A9881" s="888"/>
      <c r="B9881" s="236" t="s">
        <v>7966</v>
      </c>
      <c r="C9881" s="267">
        <v>9</v>
      </c>
      <c r="D9881" s="503"/>
      <c r="E9881" s="24">
        <f t="shared" si="154"/>
        <v>0</v>
      </c>
    </row>
    <row r="9882" spans="1:5" ht="20.100000000000001" customHeight="1">
      <c r="A9882" s="888"/>
      <c r="B9882" s="1988" t="s">
        <v>7934</v>
      </c>
      <c r="C9882" s="323">
        <v>27</v>
      </c>
      <c r="D9882" s="503"/>
      <c r="E9882" s="24">
        <f t="shared" si="154"/>
        <v>0</v>
      </c>
    </row>
    <row r="9883" spans="1:5" ht="20.100000000000001" customHeight="1">
      <c r="A9883" s="888"/>
      <c r="B9883" s="1988" t="s">
        <v>7935</v>
      </c>
      <c r="C9883" s="323">
        <v>80</v>
      </c>
      <c r="D9883" s="503"/>
      <c r="E9883" s="24">
        <f t="shared" si="154"/>
        <v>0</v>
      </c>
    </row>
    <row r="9884" spans="1:5" ht="20.100000000000001" customHeight="1">
      <c r="A9884" s="888"/>
      <c r="B9884" s="1988" t="s">
        <v>7965</v>
      </c>
      <c r="C9884" s="323">
        <v>10</v>
      </c>
      <c r="D9884" s="503"/>
      <c r="E9884" s="24">
        <f t="shared" ref="E9884:E9927" si="155">D9884*A9884</f>
        <v>0</v>
      </c>
    </row>
    <row r="9885" spans="1:5" ht="20.100000000000001" customHeight="1">
      <c r="A9885" s="888"/>
      <c r="B9885" s="1988" t="s">
        <v>7936</v>
      </c>
      <c r="C9885" s="323">
        <v>3</v>
      </c>
      <c r="D9885" s="503"/>
      <c r="E9885" s="24">
        <f t="shared" si="155"/>
        <v>0</v>
      </c>
    </row>
    <row r="9886" spans="1:5" ht="20.100000000000001" customHeight="1">
      <c r="A9886" s="888"/>
      <c r="B9886" s="1988" t="s">
        <v>7937</v>
      </c>
      <c r="C9886" s="323">
        <v>40</v>
      </c>
      <c r="D9886" s="503"/>
      <c r="E9886" s="24">
        <f t="shared" si="155"/>
        <v>0</v>
      </c>
    </row>
    <row r="9887" spans="1:5" ht="20.100000000000001" customHeight="1">
      <c r="A9887" s="888"/>
      <c r="B9887" s="1988" t="s">
        <v>7938</v>
      </c>
      <c r="C9887" s="323">
        <v>145</v>
      </c>
      <c r="D9887" s="503"/>
      <c r="E9887" s="24">
        <f t="shared" si="155"/>
        <v>0</v>
      </c>
    </row>
    <row r="9888" spans="1:5" ht="20.100000000000001" customHeight="1">
      <c r="A9888" s="888"/>
      <c r="B9888" s="1988" t="s">
        <v>7939</v>
      </c>
      <c r="C9888" s="323">
        <v>80</v>
      </c>
      <c r="D9888" s="503"/>
      <c r="E9888" s="24">
        <f t="shared" si="155"/>
        <v>0</v>
      </c>
    </row>
    <row r="9889" spans="1:5" ht="20.100000000000001" customHeight="1">
      <c r="A9889" s="888"/>
      <c r="B9889" s="1988" t="s">
        <v>7940</v>
      </c>
      <c r="C9889" s="323">
        <v>10</v>
      </c>
      <c r="D9889" s="503"/>
      <c r="E9889" s="24">
        <f t="shared" si="155"/>
        <v>0</v>
      </c>
    </row>
    <row r="9890" spans="1:5" ht="20.100000000000001" customHeight="1">
      <c r="A9890" s="888"/>
      <c r="B9890" s="1988" t="s">
        <v>7941</v>
      </c>
      <c r="C9890" s="323">
        <v>125</v>
      </c>
      <c r="D9890" s="503"/>
      <c r="E9890" s="24">
        <f t="shared" si="155"/>
        <v>0</v>
      </c>
    </row>
    <row r="9891" spans="1:5" ht="20.100000000000001" customHeight="1">
      <c r="A9891" s="888"/>
      <c r="B9891" s="1988" t="s">
        <v>7942</v>
      </c>
      <c r="C9891" s="323">
        <v>89</v>
      </c>
      <c r="D9891" s="503"/>
      <c r="E9891" s="24">
        <f t="shared" si="155"/>
        <v>0</v>
      </c>
    </row>
    <row r="9892" spans="1:5" ht="20.100000000000001" customHeight="1">
      <c r="A9892" s="888"/>
      <c r="B9892" s="1988" t="s">
        <v>7943</v>
      </c>
      <c r="C9892" s="323">
        <v>391</v>
      </c>
      <c r="D9892" s="503"/>
      <c r="E9892" s="24">
        <f t="shared" si="155"/>
        <v>0</v>
      </c>
    </row>
    <row r="9893" spans="1:5" ht="20.100000000000001" customHeight="1">
      <c r="A9893" s="888"/>
      <c r="B9893" s="1988" t="s">
        <v>7944</v>
      </c>
      <c r="C9893" s="323">
        <v>166</v>
      </c>
      <c r="D9893" s="503"/>
      <c r="E9893" s="24">
        <f t="shared" si="155"/>
        <v>0</v>
      </c>
    </row>
    <row r="9894" spans="1:5" ht="20.100000000000001" customHeight="1">
      <c r="A9894" s="888"/>
      <c r="B9894" s="1988" t="s">
        <v>7945</v>
      </c>
      <c r="C9894" s="323">
        <v>189</v>
      </c>
      <c r="D9894" s="503"/>
      <c r="E9894" s="24">
        <f t="shared" si="155"/>
        <v>0</v>
      </c>
    </row>
    <row r="9895" spans="1:5" ht="20.100000000000001" customHeight="1">
      <c r="A9895" s="888"/>
      <c r="B9895" s="1988" t="s">
        <v>7946</v>
      </c>
      <c r="C9895" s="323">
        <v>89</v>
      </c>
      <c r="D9895" s="503"/>
      <c r="E9895" s="24">
        <f t="shared" si="155"/>
        <v>0</v>
      </c>
    </row>
    <row r="9896" spans="1:5" ht="20.100000000000001" customHeight="1">
      <c r="A9896" s="888"/>
      <c r="B9896" s="1988" t="s">
        <v>21664</v>
      </c>
      <c r="C9896" s="323">
        <v>76</v>
      </c>
      <c r="D9896" s="503"/>
      <c r="E9896" s="24">
        <f t="shared" si="155"/>
        <v>0</v>
      </c>
    </row>
    <row r="9897" spans="1:5" ht="20.100000000000001" customHeight="1">
      <c r="A9897" s="888"/>
      <c r="B9897" s="1988" t="s">
        <v>7947</v>
      </c>
      <c r="C9897" s="323">
        <v>21</v>
      </c>
      <c r="D9897" s="503"/>
      <c r="E9897" s="24">
        <f t="shared" si="155"/>
        <v>0</v>
      </c>
    </row>
    <row r="9898" spans="1:5" ht="20.100000000000001" customHeight="1">
      <c r="A9898" s="888"/>
      <c r="B9898" s="1988" t="s">
        <v>7948</v>
      </c>
      <c r="C9898" s="323">
        <v>26</v>
      </c>
      <c r="D9898" s="503"/>
      <c r="E9898" s="24">
        <f t="shared" si="155"/>
        <v>0</v>
      </c>
    </row>
    <row r="9899" spans="1:5" ht="20.100000000000001" customHeight="1">
      <c r="A9899" s="888"/>
      <c r="B9899" s="1988" t="s">
        <v>7949</v>
      </c>
      <c r="C9899" s="323">
        <v>45</v>
      </c>
      <c r="D9899" s="503"/>
      <c r="E9899" s="24">
        <f t="shared" si="155"/>
        <v>0</v>
      </c>
    </row>
    <row r="9900" spans="1:5" ht="20.100000000000001" customHeight="1">
      <c r="A9900" s="888"/>
      <c r="B9900" s="1988" t="s">
        <v>7950</v>
      </c>
      <c r="C9900" s="323">
        <v>233</v>
      </c>
      <c r="D9900" s="503"/>
      <c r="E9900" s="24">
        <f t="shared" si="155"/>
        <v>0</v>
      </c>
    </row>
    <row r="9901" spans="1:5" ht="20.100000000000001" customHeight="1">
      <c r="A9901" s="888"/>
      <c r="B9901" s="1988" t="s">
        <v>21665</v>
      </c>
      <c r="C9901" s="323">
        <v>290</v>
      </c>
      <c r="D9901" s="503"/>
      <c r="E9901" s="24">
        <f t="shared" si="155"/>
        <v>0</v>
      </c>
    </row>
    <row r="9902" spans="1:5" ht="20.100000000000001" customHeight="1">
      <c r="A9902" s="888"/>
      <c r="B9902" s="1988" t="s">
        <v>21666</v>
      </c>
      <c r="C9902" s="323">
        <v>326</v>
      </c>
      <c r="D9902" s="503"/>
      <c r="E9902" s="24">
        <f t="shared" si="155"/>
        <v>0</v>
      </c>
    </row>
    <row r="9903" spans="1:5" ht="20.100000000000001" customHeight="1">
      <c r="A9903" s="888"/>
      <c r="B9903" s="1988" t="s">
        <v>7951</v>
      </c>
      <c r="C9903" s="323">
        <v>400</v>
      </c>
      <c r="D9903" s="503"/>
      <c r="E9903" s="24">
        <f t="shared" si="155"/>
        <v>0</v>
      </c>
    </row>
    <row r="9904" spans="1:5" ht="20.100000000000001" customHeight="1">
      <c r="A9904" s="888"/>
      <c r="B9904" s="1988" t="s">
        <v>7952</v>
      </c>
      <c r="C9904" s="323">
        <v>105</v>
      </c>
      <c r="D9904" s="503"/>
      <c r="E9904" s="24">
        <f t="shared" si="155"/>
        <v>0</v>
      </c>
    </row>
    <row r="9905" spans="1:5" ht="20.100000000000001" customHeight="1">
      <c r="A9905" s="888"/>
      <c r="B9905" s="1988" t="s">
        <v>7953</v>
      </c>
      <c r="C9905" s="323">
        <v>98</v>
      </c>
      <c r="D9905" s="503"/>
      <c r="E9905" s="24">
        <f t="shared" si="155"/>
        <v>0</v>
      </c>
    </row>
    <row r="9906" spans="1:5" ht="20.100000000000001" customHeight="1">
      <c r="A9906" s="888"/>
      <c r="B9906" s="1988" t="s">
        <v>7954</v>
      </c>
      <c r="C9906" s="323">
        <v>28</v>
      </c>
      <c r="D9906" s="503"/>
      <c r="E9906" s="24">
        <f t="shared" si="155"/>
        <v>0</v>
      </c>
    </row>
    <row r="9907" spans="1:5" ht="20.100000000000001" customHeight="1">
      <c r="A9907" s="888"/>
      <c r="B9907" s="1988" t="s">
        <v>7955</v>
      </c>
      <c r="C9907" s="323">
        <v>73</v>
      </c>
      <c r="D9907" s="503"/>
      <c r="E9907" s="24">
        <f t="shared" si="155"/>
        <v>0</v>
      </c>
    </row>
    <row r="9908" spans="1:5" ht="20.100000000000001" customHeight="1">
      <c r="A9908" s="888"/>
      <c r="B9908" s="1988" t="s">
        <v>7956</v>
      </c>
      <c r="C9908" s="323">
        <v>80</v>
      </c>
      <c r="D9908" s="503"/>
      <c r="E9908" s="24">
        <f t="shared" si="155"/>
        <v>0</v>
      </c>
    </row>
    <row r="9909" spans="1:5" ht="20.100000000000001" customHeight="1">
      <c r="A9909" s="888"/>
      <c r="B9909" s="1988" t="s">
        <v>7957</v>
      </c>
      <c r="C9909" s="323">
        <v>45</v>
      </c>
      <c r="D9909" s="503"/>
      <c r="E9909" s="24">
        <f t="shared" si="155"/>
        <v>0</v>
      </c>
    </row>
    <row r="9910" spans="1:5" ht="20.100000000000001" customHeight="1">
      <c r="A9910" s="888"/>
      <c r="B9910" s="1988" t="s">
        <v>21667</v>
      </c>
      <c r="C9910" s="323">
        <v>50</v>
      </c>
      <c r="D9910" s="503"/>
      <c r="E9910" s="24">
        <f t="shared" si="155"/>
        <v>0</v>
      </c>
    </row>
    <row r="9911" spans="1:5" ht="20.100000000000001" customHeight="1">
      <c r="A9911" s="888"/>
      <c r="B9911" s="1988" t="s">
        <v>7958</v>
      </c>
      <c r="C9911" s="323">
        <v>650</v>
      </c>
      <c r="D9911" s="503"/>
      <c r="E9911" s="24">
        <f t="shared" si="155"/>
        <v>0</v>
      </c>
    </row>
    <row r="9912" spans="1:5" ht="20.100000000000001" customHeight="1">
      <c r="A9912" s="888"/>
      <c r="B9912" s="1988" t="s">
        <v>7959</v>
      </c>
      <c r="C9912" s="323">
        <v>100</v>
      </c>
      <c r="D9912" s="503"/>
      <c r="E9912" s="24">
        <f t="shared" si="155"/>
        <v>0</v>
      </c>
    </row>
    <row r="9913" spans="1:5" ht="20.100000000000001" customHeight="1">
      <c r="A9913" s="888"/>
      <c r="B9913" s="3736" t="s">
        <v>21668</v>
      </c>
      <c r="C9913" s="323">
        <v>47</v>
      </c>
      <c r="D9913" s="503"/>
      <c r="E9913" s="24">
        <f t="shared" si="155"/>
        <v>0</v>
      </c>
    </row>
    <row r="9914" spans="1:5" ht="20.100000000000001" customHeight="1">
      <c r="A9914" s="888"/>
      <c r="B9914" s="1992" t="s">
        <v>21669</v>
      </c>
      <c r="C9914" s="2009">
        <v>109</v>
      </c>
      <c r="D9914" s="503"/>
      <c r="E9914" s="24">
        <f t="shared" si="155"/>
        <v>0</v>
      </c>
    </row>
    <row r="9915" spans="1:5" ht="20.100000000000001" customHeight="1">
      <c r="A9915" s="888"/>
      <c r="B9915" s="1992" t="s">
        <v>21670</v>
      </c>
      <c r="C9915" s="2009">
        <v>300</v>
      </c>
      <c r="D9915" s="503"/>
      <c r="E9915" s="24">
        <f t="shared" si="155"/>
        <v>0</v>
      </c>
    </row>
    <row r="9916" spans="1:5" ht="20.100000000000001" customHeight="1">
      <c r="A9916" s="888"/>
      <c r="B9916" s="1992" t="s">
        <v>21671</v>
      </c>
      <c r="C9916" s="2009">
        <v>580</v>
      </c>
      <c r="D9916" s="503"/>
      <c r="E9916" s="24">
        <f t="shared" si="155"/>
        <v>0</v>
      </c>
    </row>
    <row r="9917" spans="1:5" ht="20.100000000000001" customHeight="1">
      <c r="A9917" s="888"/>
      <c r="B9917" s="1992" t="s">
        <v>21672</v>
      </c>
      <c r="C9917" s="2009">
        <v>391</v>
      </c>
      <c r="D9917" s="503"/>
      <c r="E9917" s="24">
        <f t="shared" si="155"/>
        <v>0</v>
      </c>
    </row>
    <row r="9918" spans="1:5" ht="20.100000000000001" customHeight="1">
      <c r="A9918" s="888"/>
      <c r="B9918" s="1992" t="s">
        <v>21673</v>
      </c>
      <c r="C9918" s="2009">
        <v>435</v>
      </c>
      <c r="D9918" s="503"/>
      <c r="E9918" s="24">
        <f t="shared" si="155"/>
        <v>0</v>
      </c>
    </row>
    <row r="9919" spans="1:5" ht="20.100000000000001" customHeight="1">
      <c r="A9919" s="888"/>
      <c r="B9919" s="1992" t="s">
        <v>21674</v>
      </c>
      <c r="C9919" s="2009">
        <v>302</v>
      </c>
      <c r="D9919" s="503"/>
      <c r="E9919" s="24">
        <f t="shared" si="155"/>
        <v>0</v>
      </c>
    </row>
    <row r="9920" spans="1:5" ht="20.100000000000001" customHeight="1">
      <c r="A9920" s="888"/>
      <c r="B9920" s="1992" t="s">
        <v>21675</v>
      </c>
      <c r="C9920" s="2009">
        <v>200</v>
      </c>
      <c r="D9920" s="503"/>
      <c r="E9920" s="24">
        <f t="shared" si="155"/>
        <v>0</v>
      </c>
    </row>
    <row r="9921" spans="1:5" ht="20.100000000000001" customHeight="1">
      <c r="A9921" s="888"/>
      <c r="B9921" s="1992" t="s">
        <v>21676</v>
      </c>
      <c r="C9921" s="2010">
        <v>800</v>
      </c>
      <c r="D9921" s="503"/>
      <c r="E9921" s="24">
        <f t="shared" si="155"/>
        <v>0</v>
      </c>
    </row>
    <row r="9922" spans="1:5" ht="20.100000000000001" customHeight="1">
      <c r="A9922" s="888"/>
      <c r="B9922" s="170" t="s">
        <v>21677</v>
      </c>
      <c r="C9922" s="2011">
        <v>88</v>
      </c>
      <c r="D9922" s="503"/>
      <c r="E9922" s="24">
        <f t="shared" si="155"/>
        <v>0</v>
      </c>
    </row>
    <row r="9923" spans="1:5" ht="20.100000000000001" customHeight="1">
      <c r="A9923" s="888"/>
      <c r="B9923" s="170" t="s">
        <v>21678</v>
      </c>
      <c r="C9923" s="2011">
        <v>134</v>
      </c>
      <c r="D9923" s="503"/>
      <c r="E9923" s="24">
        <f t="shared" si="155"/>
        <v>0</v>
      </c>
    </row>
    <row r="9924" spans="1:5" ht="20.100000000000001" customHeight="1">
      <c r="A9924" s="888"/>
      <c r="B9924" s="170" t="s">
        <v>21679</v>
      </c>
      <c r="C9924" s="2011">
        <v>38</v>
      </c>
      <c r="D9924" s="503"/>
      <c r="E9924" s="24">
        <f t="shared" si="155"/>
        <v>0</v>
      </c>
    </row>
    <row r="9925" spans="1:5" ht="20.100000000000001" customHeight="1">
      <c r="A9925" s="888"/>
      <c r="B9925" s="170" t="s">
        <v>21680</v>
      </c>
      <c r="C9925" s="2011">
        <v>2</v>
      </c>
      <c r="D9925" s="503"/>
      <c r="E9925" s="24">
        <f t="shared" si="155"/>
        <v>0</v>
      </c>
    </row>
    <row r="9926" spans="1:5" ht="20.100000000000001" customHeight="1">
      <c r="A9926" s="888"/>
      <c r="B9926" s="1993" t="s">
        <v>21681</v>
      </c>
      <c r="C9926" s="877">
        <v>18</v>
      </c>
      <c r="D9926" s="503"/>
      <c r="E9926" s="24">
        <f t="shared" si="155"/>
        <v>0</v>
      </c>
    </row>
    <row r="9927" spans="1:5" ht="20.100000000000001" customHeight="1">
      <c r="A9927" s="85"/>
      <c r="B9927" s="1044" t="s">
        <v>25093</v>
      </c>
      <c r="C9927" s="63">
        <v>111</v>
      </c>
      <c r="D9927" s="385"/>
      <c r="E9927" s="24">
        <f t="shared" si="155"/>
        <v>0</v>
      </c>
    </row>
    <row r="9928" spans="1:5" s="2932" customFormat="1" ht="15" customHeight="1">
      <c r="A9928" s="229"/>
      <c r="B9928" s="234"/>
      <c r="C9928" s="490"/>
      <c r="D9928" s="142" t="s">
        <v>7</v>
      </c>
      <c r="E9928" s="2931" t="e">
        <f>SUM(#REF!)</f>
        <v>#REF!</v>
      </c>
    </row>
    <row r="9929" spans="1:5" ht="15" customHeight="1">
      <c r="A9929" s="229"/>
      <c r="B9929" s="234"/>
      <c r="C9929" s="490">
        <v>2421.9</v>
      </c>
      <c r="D9929" s="85" t="s">
        <v>19</v>
      </c>
      <c r="E9929" s="190" t="e">
        <f>SUM(E7:E9927)</f>
        <v>#VALUE!</v>
      </c>
    </row>
    <row r="9930" spans="1:5" ht="12.75" customHeight="1">
      <c r="A9930" s="548"/>
      <c r="B9930" s="772"/>
      <c r="C9930" s="568" t="s">
        <v>14772</v>
      </c>
      <c r="D9930" s="2473">
        <v>0.1</v>
      </c>
      <c r="E9930" s="773">
        <v>-190</v>
      </c>
    </row>
    <row r="9931" spans="1:5" ht="15" customHeight="1">
      <c r="A9931" s="548"/>
      <c r="B9931" s="772"/>
      <c r="C9931" s="568" t="s">
        <v>13754</v>
      </c>
      <c r="D9931" s="899" t="s">
        <v>20460</v>
      </c>
      <c r="E9931" s="773">
        <v>250</v>
      </c>
    </row>
    <row r="9932" spans="1:5" ht="15" customHeight="1">
      <c r="A9932" s="548"/>
      <c r="B9932" s="772"/>
      <c r="C9932" s="568" t="s">
        <v>14773</v>
      </c>
      <c r="D9932" s="2471" t="s">
        <v>14774</v>
      </c>
      <c r="E9932" s="773" t="e">
        <f>SUM(E9929:E9931)</f>
        <v>#VALUE!</v>
      </c>
    </row>
  </sheetData>
  <autoFilter ref="A1:E9932">
    <filterColumn colId="0"/>
    <filterColumn colId="2"/>
    <filterColumn colId="3"/>
  </autoFilter>
  <pageMargins left="0" right="0" top="0" bottom="0"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sheetPr codeName="Лист2"/>
  <dimension ref="A1:II2619"/>
  <sheetViews>
    <sheetView zoomScale="175" zoomScaleNormal="175" workbookViewId="0">
      <selection activeCell="E3" sqref="E3"/>
    </sheetView>
  </sheetViews>
  <sheetFormatPr defaultColWidth="0.28515625" defaultRowHeight="20.100000000000001" customHeight="1"/>
  <cols>
    <col min="1" max="1" width="9.140625" style="1890" customWidth="1"/>
    <col min="2" max="2" width="77.5703125" style="1815" customWidth="1"/>
    <col min="3" max="3" width="6.5703125" style="204" customWidth="1"/>
    <col min="4" max="4" width="4.140625" style="473" hidden="1" customWidth="1"/>
    <col min="5" max="5" width="7.5703125" style="473" customWidth="1"/>
    <col min="6" max="6" width="7.7109375" style="429" customWidth="1"/>
    <col min="7" max="7" width="17.140625" style="13" customWidth="1"/>
    <col min="8" max="16384" width="0.28515625" style="13"/>
  </cols>
  <sheetData>
    <row r="1" spans="1:6" s="16" customFormat="1" ht="11.25" customHeight="1">
      <c r="A1" s="1886" t="s">
        <v>0</v>
      </c>
      <c r="B1" s="2506" t="s">
        <v>48826</v>
      </c>
      <c r="C1" s="623" t="s">
        <v>579</v>
      </c>
      <c r="D1" s="624"/>
      <c r="E1" s="624"/>
      <c r="F1" s="625" t="s">
        <v>11</v>
      </c>
    </row>
    <row r="2" spans="1:6" s="2434" customFormat="1" ht="13.5" customHeight="1">
      <c r="A2" s="2433" t="s">
        <v>426</v>
      </c>
      <c r="B2" s="1911" t="s">
        <v>13</v>
      </c>
      <c r="C2" s="626"/>
      <c r="D2" s="1039" t="s">
        <v>930</v>
      </c>
      <c r="E2" s="1039" t="s">
        <v>930</v>
      </c>
      <c r="F2" s="797" t="s">
        <v>14</v>
      </c>
    </row>
    <row r="3" spans="1:6" s="16" customFormat="1" ht="20.100000000000001" customHeight="1">
      <c r="A3" s="681">
        <v>600</v>
      </c>
      <c r="B3" s="627" t="s">
        <v>21372</v>
      </c>
      <c r="C3" s="628" t="s">
        <v>490</v>
      </c>
      <c r="D3" s="512"/>
      <c r="E3" s="512"/>
      <c r="F3" s="638">
        <v>1</v>
      </c>
    </row>
    <row r="4" spans="1:6" s="16" customFormat="1" ht="20.100000000000001" customHeight="1">
      <c r="A4" s="681">
        <v>450</v>
      </c>
      <c r="B4" s="627" t="s">
        <v>21370</v>
      </c>
      <c r="C4" s="628" t="s">
        <v>490</v>
      </c>
      <c r="D4" s="512"/>
      <c r="E4" s="512"/>
      <c r="F4" s="638">
        <v>1</v>
      </c>
    </row>
    <row r="5" spans="1:6" s="16" customFormat="1" ht="20.100000000000001" customHeight="1">
      <c r="A5" s="681">
        <v>450</v>
      </c>
      <c r="B5" s="631" t="s">
        <v>21371</v>
      </c>
      <c r="C5" s="628" t="s">
        <v>490</v>
      </c>
      <c r="D5" s="512"/>
      <c r="E5" s="512"/>
      <c r="F5" s="548">
        <v>1</v>
      </c>
    </row>
    <row r="6" spans="1:6" s="16" customFormat="1" ht="20.100000000000001" customHeight="1">
      <c r="A6" s="681">
        <v>600</v>
      </c>
      <c r="B6" s="1954" t="s">
        <v>21369</v>
      </c>
      <c r="C6" s="630" t="s">
        <v>21374</v>
      </c>
      <c r="D6" s="512"/>
      <c r="E6" s="512"/>
      <c r="F6" s="638">
        <v>1</v>
      </c>
    </row>
    <row r="7" spans="1:6" s="4" customFormat="1" ht="20.100000000000001" customHeight="1">
      <c r="A7" s="681">
        <v>600</v>
      </c>
      <c r="B7" s="1955" t="s">
        <v>21364</v>
      </c>
      <c r="C7" s="1949" t="s">
        <v>21365</v>
      </c>
      <c r="D7" s="512"/>
      <c r="E7" s="512"/>
      <c r="F7" s="638">
        <v>1</v>
      </c>
    </row>
    <row r="8" spans="1:6" s="16" customFormat="1" ht="20.100000000000001" customHeight="1">
      <c r="A8" s="681">
        <v>800</v>
      </c>
      <c r="B8" s="1950" t="s">
        <v>21368</v>
      </c>
      <c r="C8" s="629" t="s">
        <v>21366</v>
      </c>
      <c r="D8" s="512"/>
      <c r="E8" s="512"/>
      <c r="F8" s="638">
        <v>1</v>
      </c>
    </row>
    <row r="9" spans="1:6" s="4" customFormat="1" ht="20.100000000000001" customHeight="1">
      <c r="A9" s="681">
        <v>700</v>
      </c>
      <c r="B9" s="1951" t="s">
        <v>21367</v>
      </c>
      <c r="C9" s="816" t="s">
        <v>15333</v>
      </c>
      <c r="D9" s="512"/>
      <c r="E9" s="512"/>
      <c r="F9" s="638">
        <v>1</v>
      </c>
    </row>
    <row r="10" spans="1:6" s="16" customFormat="1" ht="20.100000000000001" customHeight="1">
      <c r="A10" s="681">
        <v>200</v>
      </c>
      <c r="B10" s="1953" t="s">
        <v>7343</v>
      </c>
      <c r="C10" s="629" t="s">
        <v>21375</v>
      </c>
      <c r="D10" s="512"/>
      <c r="E10" s="512"/>
      <c r="F10" s="548">
        <v>15</v>
      </c>
    </row>
    <row r="11" spans="1:6" s="4" customFormat="1" ht="20.100000000000001" customHeight="1">
      <c r="A11" s="681">
        <v>500</v>
      </c>
      <c r="B11" s="1823" t="s">
        <v>20462</v>
      </c>
      <c r="C11" s="1956" t="s">
        <v>21373</v>
      </c>
      <c r="D11" s="512"/>
      <c r="E11" s="512"/>
      <c r="F11" s="638">
        <v>1</v>
      </c>
    </row>
    <row r="12" spans="1:6" s="4" customFormat="1" ht="20.100000000000001" customHeight="1">
      <c r="A12" s="681">
        <v>1300</v>
      </c>
      <c r="B12" s="1957" t="s">
        <v>7142</v>
      </c>
      <c r="C12" s="1956" t="s">
        <v>21373</v>
      </c>
      <c r="D12" s="512"/>
      <c r="E12" s="512"/>
      <c r="F12" s="1714">
        <v>1</v>
      </c>
    </row>
    <row r="13" spans="1:6" s="16" customFormat="1" ht="20.100000000000001" customHeight="1">
      <c r="A13" s="681">
        <v>450</v>
      </c>
      <c r="B13" s="760" t="s">
        <v>4076</v>
      </c>
      <c r="C13" s="630" t="s">
        <v>21376</v>
      </c>
      <c r="D13" s="547"/>
      <c r="E13" s="547"/>
      <c r="F13" s="638">
        <v>1</v>
      </c>
    </row>
    <row r="14" spans="1:6" s="16" customFormat="1" ht="20.100000000000001" customHeight="1">
      <c r="A14" s="681">
        <v>450</v>
      </c>
      <c r="B14" s="760" t="s">
        <v>13854</v>
      </c>
      <c r="C14" s="630" t="s">
        <v>21376</v>
      </c>
      <c r="D14" s="512"/>
      <c r="E14" s="512"/>
      <c r="F14" s="638">
        <v>1</v>
      </c>
    </row>
    <row r="15" spans="1:6" s="16" customFormat="1" ht="20.100000000000001" customHeight="1">
      <c r="A15" s="681">
        <v>450</v>
      </c>
      <c r="B15" s="760" t="s">
        <v>23374</v>
      </c>
      <c r="C15" s="630" t="s">
        <v>21376</v>
      </c>
      <c r="D15" s="512"/>
      <c r="E15" s="512"/>
      <c r="F15" s="638">
        <v>2</v>
      </c>
    </row>
    <row r="16" spans="1:6" s="16" customFormat="1" ht="20.100000000000001" customHeight="1">
      <c r="A16" s="681">
        <v>450</v>
      </c>
      <c r="B16" s="760" t="s">
        <v>23373</v>
      </c>
      <c r="C16" s="630" t="s">
        <v>21376</v>
      </c>
      <c r="D16" s="512"/>
      <c r="E16" s="512"/>
      <c r="F16" s="2389">
        <v>1</v>
      </c>
    </row>
    <row r="17" spans="1:6" s="16" customFormat="1" ht="20.100000000000001" customHeight="1">
      <c r="A17" s="681">
        <v>500</v>
      </c>
      <c r="B17" s="760" t="s">
        <v>23375</v>
      </c>
      <c r="C17" s="630" t="s">
        <v>21376</v>
      </c>
      <c r="D17" s="512"/>
      <c r="E17" s="512"/>
      <c r="F17" s="2389">
        <v>1</v>
      </c>
    </row>
    <row r="18" spans="1:6" s="16" customFormat="1" ht="20.100000000000001" customHeight="1">
      <c r="A18" s="681">
        <v>850</v>
      </c>
      <c r="B18" s="2425" t="s">
        <v>24898</v>
      </c>
      <c r="C18" s="630" t="s">
        <v>21376</v>
      </c>
      <c r="D18" s="547"/>
      <c r="E18" s="547"/>
      <c r="F18" s="638">
        <v>2</v>
      </c>
    </row>
    <row r="19" spans="1:6" s="16" customFormat="1" ht="20.100000000000001" customHeight="1">
      <c r="A19" s="681">
        <v>850</v>
      </c>
      <c r="B19" s="2425" t="s">
        <v>23932</v>
      </c>
      <c r="C19" s="630" t="s">
        <v>21376</v>
      </c>
      <c r="D19" s="547"/>
      <c r="E19" s="547"/>
      <c r="F19" s="638">
        <v>2</v>
      </c>
    </row>
    <row r="20" spans="1:6" s="16" customFormat="1" ht="20.100000000000001" customHeight="1">
      <c r="A20" s="681">
        <v>400</v>
      </c>
      <c r="B20" s="2425" t="s">
        <v>25375</v>
      </c>
      <c r="C20" s="630" t="s">
        <v>21376</v>
      </c>
      <c r="D20" s="547"/>
      <c r="E20" s="547"/>
      <c r="F20" s="638">
        <v>1</v>
      </c>
    </row>
    <row r="21" spans="1:6" s="4" customFormat="1" ht="30" customHeight="1">
      <c r="A21" s="681">
        <v>1500</v>
      </c>
      <c r="B21" s="1952" t="s">
        <v>21732</v>
      </c>
      <c r="C21" s="630" t="s">
        <v>24058</v>
      </c>
      <c r="D21" s="512"/>
      <c r="E21" s="512"/>
      <c r="F21" s="638">
        <v>1</v>
      </c>
    </row>
    <row r="22" spans="1:6" s="4" customFormat="1" ht="20.100000000000001" customHeight="1">
      <c r="A22" s="681">
        <v>400</v>
      </c>
      <c r="B22" s="1821" t="s">
        <v>21381</v>
      </c>
      <c r="C22" s="686" t="s">
        <v>20232</v>
      </c>
      <c r="D22" s="512"/>
      <c r="E22" s="512"/>
      <c r="F22" s="548">
        <v>1</v>
      </c>
    </row>
    <row r="23" spans="1:6" s="4" customFormat="1" ht="20.100000000000001" customHeight="1">
      <c r="A23" s="681">
        <v>600</v>
      </c>
      <c r="B23" s="1821" t="s">
        <v>21382</v>
      </c>
      <c r="C23" s="686" t="s">
        <v>20232</v>
      </c>
      <c r="D23" s="512"/>
      <c r="E23" s="512"/>
      <c r="F23" s="1714">
        <v>1</v>
      </c>
    </row>
    <row r="24" spans="1:6" s="16" customFormat="1" ht="20.100000000000001" customHeight="1">
      <c r="A24" s="681">
        <v>400</v>
      </c>
      <c r="B24" s="1822" t="s">
        <v>21377</v>
      </c>
      <c r="C24" s="686" t="s">
        <v>20232</v>
      </c>
      <c r="D24" s="512"/>
      <c r="E24" s="512"/>
      <c r="F24" s="548">
        <v>9</v>
      </c>
    </row>
    <row r="25" spans="1:6" s="4" customFormat="1" ht="20.100000000000001" customHeight="1">
      <c r="A25" s="681">
        <v>800</v>
      </c>
      <c r="B25" s="1823" t="s">
        <v>21378</v>
      </c>
      <c r="C25" s="686" t="s">
        <v>20232</v>
      </c>
      <c r="D25" s="512"/>
      <c r="E25" s="512"/>
      <c r="F25" s="638">
        <v>1</v>
      </c>
    </row>
    <row r="26" spans="1:6" s="4" customFormat="1" ht="20.100000000000001" customHeight="1">
      <c r="A26" s="681">
        <v>850</v>
      </c>
      <c r="B26" s="1823" t="s">
        <v>21703</v>
      </c>
      <c r="C26" s="686" t="s">
        <v>20232</v>
      </c>
      <c r="D26" s="512"/>
      <c r="E26" s="512"/>
      <c r="F26" s="638">
        <v>1</v>
      </c>
    </row>
    <row r="27" spans="1:6" s="4" customFormat="1" ht="20.100000000000001" customHeight="1">
      <c r="A27" s="681">
        <v>950</v>
      </c>
      <c r="B27" s="1958" t="s">
        <v>21379</v>
      </c>
      <c r="C27" s="686" t="s">
        <v>20232</v>
      </c>
      <c r="D27" s="512"/>
      <c r="E27" s="512"/>
      <c r="F27" s="638">
        <v>1</v>
      </c>
    </row>
    <row r="28" spans="1:6" s="4" customFormat="1" ht="20.100000000000001" customHeight="1">
      <c r="A28" s="681">
        <v>800</v>
      </c>
      <c r="B28" s="1821" t="s">
        <v>21383</v>
      </c>
      <c r="C28" s="686" t="s">
        <v>20232</v>
      </c>
      <c r="D28" s="512"/>
      <c r="E28" s="512"/>
      <c r="F28" s="638">
        <v>1</v>
      </c>
    </row>
    <row r="29" spans="1:6" s="16" customFormat="1" ht="20.100000000000001" customHeight="1">
      <c r="A29" s="681">
        <v>550</v>
      </c>
      <c r="B29" s="627" t="s">
        <v>21380</v>
      </c>
      <c r="C29" s="686" t="s">
        <v>20232</v>
      </c>
      <c r="D29" s="512"/>
      <c r="E29" s="512"/>
      <c r="F29" s="638">
        <v>1</v>
      </c>
    </row>
    <row r="30" spans="1:6" s="4" customFormat="1" ht="20.100000000000001" customHeight="1">
      <c r="A30" s="681">
        <v>700</v>
      </c>
      <c r="B30" s="666" t="s">
        <v>732</v>
      </c>
      <c r="C30" s="630" t="s">
        <v>488</v>
      </c>
      <c r="D30" s="512"/>
      <c r="E30" s="512"/>
      <c r="F30" s="594">
        <v>1</v>
      </c>
    </row>
    <row r="31" spans="1:6" s="4" customFormat="1" ht="20.100000000000001" customHeight="1">
      <c r="A31" s="681">
        <v>500</v>
      </c>
      <c r="B31" s="633" t="s">
        <v>8641</v>
      </c>
      <c r="C31" s="630"/>
      <c r="D31" s="512"/>
      <c r="E31" s="512"/>
      <c r="F31" s="640">
        <v>1</v>
      </c>
    </row>
    <row r="32" spans="1:6" s="16" customFormat="1" ht="38.25" customHeight="1">
      <c r="A32" s="681">
        <v>600</v>
      </c>
      <c r="B32" s="2386" t="s">
        <v>27535</v>
      </c>
      <c r="C32" s="816" t="s">
        <v>15333</v>
      </c>
      <c r="D32" s="512">
        <v>0</v>
      </c>
      <c r="E32" s="512"/>
      <c r="F32" s="2389">
        <v>1</v>
      </c>
    </row>
    <row r="33" spans="1:6" s="16" customFormat="1" ht="20.100000000000001" customHeight="1">
      <c r="A33" s="681">
        <v>500</v>
      </c>
      <c r="B33" s="2960" t="s">
        <v>25470</v>
      </c>
      <c r="C33" s="816" t="s">
        <v>15333</v>
      </c>
      <c r="D33" s="512"/>
      <c r="E33" s="512"/>
      <c r="F33" s="2389">
        <v>1</v>
      </c>
    </row>
    <row r="34" spans="1:6" s="16" customFormat="1" ht="20.100000000000001" customHeight="1">
      <c r="A34" s="681">
        <v>500</v>
      </c>
      <c r="B34" s="2960" t="s">
        <v>25469</v>
      </c>
      <c r="C34" s="816" t="s">
        <v>15333</v>
      </c>
      <c r="D34" s="512"/>
      <c r="E34" s="512"/>
      <c r="F34" s="2389">
        <v>1</v>
      </c>
    </row>
    <row r="35" spans="1:6" s="16" customFormat="1" ht="20.100000000000001" customHeight="1">
      <c r="A35" s="681">
        <v>1600</v>
      </c>
      <c r="B35" s="2393" t="s">
        <v>23438</v>
      </c>
      <c r="C35" s="816" t="s">
        <v>15333</v>
      </c>
      <c r="D35" s="512"/>
      <c r="E35" s="512"/>
      <c r="F35" s="2389">
        <v>1</v>
      </c>
    </row>
    <row r="36" spans="1:6" s="16" customFormat="1" ht="20.100000000000001" customHeight="1">
      <c r="A36" s="681">
        <v>1800</v>
      </c>
      <c r="B36" s="817" t="s">
        <v>24072</v>
      </c>
      <c r="C36" s="816" t="s">
        <v>15333</v>
      </c>
      <c r="D36" s="512"/>
      <c r="E36" s="512"/>
      <c r="F36" s="638">
        <v>1</v>
      </c>
    </row>
    <row r="37" spans="1:6" s="16" customFormat="1" ht="20.100000000000001" customHeight="1">
      <c r="A37" s="681">
        <v>1400</v>
      </c>
      <c r="B37" s="2393" t="s">
        <v>25873</v>
      </c>
      <c r="C37" s="816" t="s">
        <v>15333</v>
      </c>
      <c r="D37" s="512"/>
      <c r="E37" s="512"/>
      <c r="F37" s="2389">
        <v>1</v>
      </c>
    </row>
    <row r="38" spans="1:6" s="16" customFormat="1" ht="20.100000000000001" customHeight="1">
      <c r="A38" s="681">
        <v>1300</v>
      </c>
      <c r="B38" s="817" t="s">
        <v>23211</v>
      </c>
      <c r="C38" s="816" t="s">
        <v>15333</v>
      </c>
      <c r="D38" s="512"/>
      <c r="E38" s="512"/>
      <c r="F38" s="2389">
        <v>1</v>
      </c>
    </row>
    <row r="39" spans="1:6" s="16" customFormat="1" ht="20.100000000000001" customHeight="1">
      <c r="A39" s="681">
        <v>1600</v>
      </c>
      <c r="B39" s="817" t="s">
        <v>25099</v>
      </c>
      <c r="C39" s="816" t="s">
        <v>15333</v>
      </c>
      <c r="D39" s="512"/>
      <c r="E39" s="512"/>
      <c r="F39" s="2389">
        <v>1</v>
      </c>
    </row>
    <row r="40" spans="1:6" s="16" customFormat="1" ht="20.100000000000001" customHeight="1">
      <c r="A40" s="681">
        <v>1400</v>
      </c>
      <c r="B40" s="817" t="s">
        <v>23954</v>
      </c>
      <c r="C40" s="816" t="s">
        <v>15333</v>
      </c>
      <c r="D40" s="512"/>
      <c r="E40" s="512"/>
      <c r="F40" s="2389">
        <v>1</v>
      </c>
    </row>
    <row r="41" spans="1:6" s="16" customFormat="1" ht="20.100000000000001" customHeight="1">
      <c r="A41" s="681">
        <v>1500</v>
      </c>
      <c r="B41" s="817" t="s">
        <v>23210</v>
      </c>
      <c r="C41" s="816" t="s">
        <v>15333</v>
      </c>
      <c r="D41" s="512"/>
      <c r="E41" s="512"/>
      <c r="F41" s="2389">
        <v>1</v>
      </c>
    </row>
    <row r="42" spans="1:6" s="16" customFormat="1" ht="20.100000000000001" customHeight="1">
      <c r="A42" s="681">
        <v>1800</v>
      </c>
      <c r="B42" s="1735" t="s">
        <v>25463</v>
      </c>
      <c r="C42" s="816" t="s">
        <v>15333</v>
      </c>
      <c r="D42" s="512"/>
      <c r="E42" s="512"/>
      <c r="F42" s="638">
        <v>1</v>
      </c>
    </row>
    <row r="43" spans="1:6" s="16" customFormat="1" ht="20.100000000000001" customHeight="1">
      <c r="A43" s="681">
        <v>2000</v>
      </c>
      <c r="B43" s="1735" t="s">
        <v>25465</v>
      </c>
      <c r="C43" s="816" t="s">
        <v>15333</v>
      </c>
      <c r="D43" s="547"/>
      <c r="E43" s="547"/>
      <c r="F43" s="638">
        <v>1</v>
      </c>
    </row>
    <row r="44" spans="1:6" s="16" customFormat="1" ht="20.100000000000001" customHeight="1">
      <c r="A44" s="681">
        <v>1600</v>
      </c>
      <c r="B44" s="1735" t="s">
        <v>25464</v>
      </c>
      <c r="C44" s="816" t="s">
        <v>15333</v>
      </c>
      <c r="D44" s="512"/>
      <c r="E44" s="512"/>
      <c r="F44" s="638">
        <v>1</v>
      </c>
    </row>
    <row r="45" spans="1:6" s="16" customFormat="1" ht="20.100000000000001" customHeight="1">
      <c r="A45" s="681">
        <v>1800</v>
      </c>
      <c r="B45" s="2959" t="s">
        <v>26328</v>
      </c>
      <c r="C45" s="816" t="s">
        <v>15333</v>
      </c>
      <c r="D45" s="512"/>
      <c r="E45" s="512"/>
      <c r="F45" s="2447">
        <v>1</v>
      </c>
    </row>
    <row r="46" spans="1:6" s="16" customFormat="1" ht="27" customHeight="1">
      <c r="A46" s="681">
        <v>800</v>
      </c>
      <c r="B46" s="1901" t="s">
        <v>19900</v>
      </c>
      <c r="C46" s="816" t="s">
        <v>15333</v>
      </c>
      <c r="D46" s="547"/>
      <c r="E46" s="547"/>
      <c r="F46" s="638">
        <v>1</v>
      </c>
    </row>
    <row r="47" spans="1:6" s="16" customFormat="1" ht="24.75" customHeight="1">
      <c r="A47" s="681">
        <v>2000</v>
      </c>
      <c r="B47" s="2386" t="s">
        <v>24307</v>
      </c>
      <c r="C47" s="816" t="s">
        <v>15333</v>
      </c>
      <c r="D47" s="547"/>
      <c r="E47" s="547"/>
      <c r="F47" s="1714">
        <v>1</v>
      </c>
    </row>
    <row r="48" spans="1:6" s="16" customFormat="1" ht="21.75" customHeight="1">
      <c r="A48" s="681">
        <v>2000</v>
      </c>
      <c r="B48" s="2386" t="s">
        <v>24308</v>
      </c>
      <c r="C48" s="816" t="s">
        <v>15333</v>
      </c>
      <c r="D48" s="547"/>
      <c r="E48" s="547"/>
      <c r="F48" s="2447">
        <v>1</v>
      </c>
    </row>
    <row r="49" spans="1:6" s="16" customFormat="1" ht="20.100000000000001" customHeight="1">
      <c r="A49" s="681">
        <v>400</v>
      </c>
      <c r="B49" s="649" t="s">
        <v>14272</v>
      </c>
      <c r="C49" s="629" t="s">
        <v>1261</v>
      </c>
      <c r="D49" s="547"/>
      <c r="E49" s="547"/>
      <c r="F49" s="638">
        <v>3</v>
      </c>
    </row>
    <row r="50" spans="1:6" s="16" customFormat="1" ht="20.100000000000001" customHeight="1">
      <c r="A50" s="681">
        <v>400</v>
      </c>
      <c r="B50" s="1736" t="s">
        <v>15152</v>
      </c>
      <c r="C50" s="670" t="s">
        <v>7500</v>
      </c>
      <c r="D50" s="547"/>
      <c r="E50" s="547"/>
      <c r="F50" s="638">
        <v>2</v>
      </c>
    </row>
    <row r="51" spans="1:6" s="16" customFormat="1" ht="20.100000000000001" customHeight="1">
      <c r="A51" s="681">
        <v>400</v>
      </c>
      <c r="B51" s="1736" t="s">
        <v>15153</v>
      </c>
      <c r="C51" s="670" t="s">
        <v>7500</v>
      </c>
      <c r="D51" s="547"/>
      <c r="E51" s="547"/>
      <c r="F51" s="1714">
        <v>3</v>
      </c>
    </row>
    <row r="52" spans="1:6" s="16" customFormat="1" ht="20.100000000000001" customHeight="1">
      <c r="A52" s="681">
        <v>350</v>
      </c>
      <c r="B52" s="1737" t="s">
        <v>27534</v>
      </c>
      <c r="C52" s="629" t="s">
        <v>1261</v>
      </c>
      <c r="D52" s="512">
        <v>0</v>
      </c>
      <c r="E52" s="512"/>
      <c r="F52" s="629">
        <v>1</v>
      </c>
    </row>
    <row r="53" spans="1:6" s="16" customFormat="1" ht="20.100000000000001" customHeight="1">
      <c r="A53" s="681">
        <v>400</v>
      </c>
      <c r="B53" s="1737" t="s">
        <v>27531</v>
      </c>
      <c r="C53" s="632" t="s">
        <v>1054</v>
      </c>
      <c r="D53" s="512">
        <v>0</v>
      </c>
      <c r="E53" s="512"/>
      <c r="F53" s="2340">
        <v>1</v>
      </c>
    </row>
    <row r="54" spans="1:6" s="16" customFormat="1" ht="20.100000000000001" customHeight="1">
      <c r="A54" s="681">
        <v>400</v>
      </c>
      <c r="B54" s="1737" t="s">
        <v>19090</v>
      </c>
      <c r="C54" s="629" t="s">
        <v>1261</v>
      </c>
      <c r="D54" s="512"/>
      <c r="E54" s="512"/>
      <c r="F54" s="2340">
        <v>7</v>
      </c>
    </row>
    <row r="55" spans="1:6" s="16" customFormat="1" ht="20.100000000000001" customHeight="1">
      <c r="A55" s="681">
        <v>250</v>
      </c>
      <c r="B55" s="1737" t="s">
        <v>20437</v>
      </c>
      <c r="C55" s="629" t="s">
        <v>1261</v>
      </c>
      <c r="D55" s="512"/>
      <c r="E55" s="512"/>
      <c r="F55" s="675">
        <v>4</v>
      </c>
    </row>
    <row r="56" spans="1:6" s="16" customFormat="1" ht="20.100000000000001" customHeight="1">
      <c r="A56" s="681">
        <v>400</v>
      </c>
      <c r="B56" s="1737" t="s">
        <v>26304</v>
      </c>
      <c r="C56" s="629" t="s">
        <v>1261</v>
      </c>
      <c r="D56" s="547"/>
      <c r="E56" s="547"/>
      <c r="F56" s="675">
        <v>1</v>
      </c>
    </row>
    <row r="57" spans="1:6" s="16" customFormat="1" ht="20.100000000000001" customHeight="1">
      <c r="A57" s="681">
        <v>400</v>
      </c>
      <c r="B57" s="1738" t="s">
        <v>20438</v>
      </c>
      <c r="C57" s="632" t="s">
        <v>1054</v>
      </c>
      <c r="D57" s="512"/>
      <c r="E57" s="512"/>
      <c r="F57" s="638">
        <v>3</v>
      </c>
    </row>
    <row r="58" spans="1:6" s="16" customFormat="1" ht="20.100000000000001" customHeight="1">
      <c r="A58" s="681">
        <v>450</v>
      </c>
      <c r="B58" s="1739" t="s">
        <v>24383</v>
      </c>
      <c r="C58" s="632" t="s">
        <v>1054</v>
      </c>
      <c r="D58" s="512"/>
      <c r="E58" s="512"/>
      <c r="F58" s="638">
        <v>3</v>
      </c>
    </row>
    <row r="59" spans="1:6" s="16" customFormat="1" ht="20.100000000000001" customHeight="1">
      <c r="A59" s="681">
        <v>450</v>
      </c>
      <c r="B59" s="1739" t="s">
        <v>24384</v>
      </c>
      <c r="C59" s="632" t="s">
        <v>1054</v>
      </c>
      <c r="D59" s="547"/>
      <c r="E59" s="547"/>
      <c r="F59" s="638">
        <v>5</v>
      </c>
    </row>
    <row r="60" spans="1:6" s="16" customFormat="1" ht="20.100000000000001" customHeight="1">
      <c r="A60" s="681">
        <v>400</v>
      </c>
      <c r="B60" s="1740" t="s">
        <v>17992</v>
      </c>
      <c r="C60" s="629" t="s">
        <v>1261</v>
      </c>
      <c r="D60" s="512"/>
      <c r="E60" s="512"/>
      <c r="F60" s="638">
        <v>3</v>
      </c>
    </row>
    <row r="61" spans="1:6" s="16" customFormat="1" ht="20.100000000000001" customHeight="1">
      <c r="A61" s="681">
        <v>400</v>
      </c>
      <c r="B61" s="1741" t="s">
        <v>10288</v>
      </c>
      <c r="C61" s="632" t="s">
        <v>1054</v>
      </c>
      <c r="D61" s="547"/>
      <c r="E61" s="547"/>
      <c r="F61" s="638">
        <v>1</v>
      </c>
    </row>
    <row r="62" spans="1:6" s="16" customFormat="1" ht="20.100000000000001" customHeight="1">
      <c r="A62" s="681">
        <v>400</v>
      </c>
      <c r="B62" s="1741" t="s">
        <v>23451</v>
      </c>
      <c r="C62" s="632" t="s">
        <v>1054</v>
      </c>
      <c r="D62" s="547"/>
      <c r="E62" s="547"/>
      <c r="F62" s="638">
        <v>1</v>
      </c>
    </row>
    <row r="63" spans="1:6" s="765" customFormat="1" ht="20.100000000000001" customHeight="1">
      <c r="A63" s="681">
        <v>400</v>
      </c>
      <c r="B63" s="649" t="s">
        <v>18576</v>
      </c>
      <c r="C63" s="686" t="s">
        <v>1261</v>
      </c>
      <c r="D63" s="512"/>
      <c r="E63" s="512"/>
      <c r="F63" s="638">
        <v>1</v>
      </c>
    </row>
    <row r="64" spans="1:6" s="16" customFormat="1" ht="28.5" customHeight="1">
      <c r="A64" s="681">
        <v>100</v>
      </c>
      <c r="B64" s="649" t="s">
        <v>23483</v>
      </c>
      <c r="C64" s="629" t="s">
        <v>1261</v>
      </c>
      <c r="D64" s="512"/>
      <c r="E64" s="512"/>
      <c r="F64" s="638">
        <v>1</v>
      </c>
    </row>
    <row r="65" spans="1:7" s="16" customFormat="1" ht="28.5" customHeight="1">
      <c r="A65" s="681">
        <v>400</v>
      </c>
      <c r="B65" s="649" t="s">
        <v>23275</v>
      </c>
      <c r="C65" s="629" t="s">
        <v>1261</v>
      </c>
      <c r="D65" s="603"/>
      <c r="E65" s="603"/>
      <c r="F65" s="638">
        <v>1</v>
      </c>
      <c r="G65" s="16" t="s">
        <v>40</v>
      </c>
    </row>
    <row r="66" spans="1:7" s="16" customFormat="1" ht="29.25" customHeight="1">
      <c r="A66" s="681">
        <v>400</v>
      </c>
      <c r="B66" s="649" t="s">
        <v>20175</v>
      </c>
      <c r="C66" s="629" t="s">
        <v>1261</v>
      </c>
      <c r="D66" s="512"/>
      <c r="E66" s="512"/>
      <c r="F66" s="638">
        <v>1</v>
      </c>
    </row>
    <row r="67" spans="1:7" s="4" customFormat="1" ht="20.100000000000001" customHeight="1">
      <c r="A67" s="681">
        <v>400</v>
      </c>
      <c r="B67" s="1743" t="s">
        <v>10617</v>
      </c>
      <c r="C67" s="635" t="s">
        <v>4618</v>
      </c>
      <c r="D67" s="547"/>
      <c r="E67" s="547"/>
      <c r="F67" s="638">
        <v>3</v>
      </c>
    </row>
    <row r="68" spans="1:7" s="4" customFormat="1" ht="20.100000000000001" customHeight="1">
      <c r="A68" s="681">
        <v>400</v>
      </c>
      <c r="B68" s="1743" t="s">
        <v>10618</v>
      </c>
      <c r="C68" s="635" t="s">
        <v>3639</v>
      </c>
      <c r="D68" s="547"/>
      <c r="E68" s="547"/>
      <c r="F68" s="638">
        <v>1</v>
      </c>
    </row>
    <row r="69" spans="1:7" s="71" customFormat="1" ht="20.100000000000001" customHeight="1">
      <c r="A69" s="681">
        <v>400</v>
      </c>
      <c r="B69" s="637" t="s">
        <v>26547</v>
      </c>
      <c r="C69" s="632" t="s">
        <v>1054</v>
      </c>
      <c r="D69" s="602"/>
      <c r="E69" s="602"/>
      <c r="F69" s="638">
        <v>5</v>
      </c>
    </row>
    <row r="70" spans="1:7" s="71" customFormat="1" ht="20.100000000000001" customHeight="1">
      <c r="A70" s="681">
        <v>400</v>
      </c>
      <c r="B70" s="849" t="s">
        <v>17449</v>
      </c>
      <c r="C70" s="841" t="s">
        <v>4970</v>
      </c>
      <c r="D70" s="512"/>
      <c r="E70" s="512"/>
      <c r="F70" s="3113">
        <v>5</v>
      </c>
      <c r="G70" s="71" t="s">
        <v>336</v>
      </c>
    </row>
    <row r="71" spans="1:7" s="71" customFormat="1" ht="20.100000000000001" customHeight="1">
      <c r="A71" s="681">
        <v>400</v>
      </c>
      <c r="B71" s="849" t="s">
        <v>15787</v>
      </c>
      <c r="C71" s="850" t="s">
        <v>1054</v>
      </c>
      <c r="D71" s="842"/>
      <c r="E71" s="842"/>
      <c r="F71" s="935">
        <v>1</v>
      </c>
    </row>
    <row r="72" spans="1:7" s="71" customFormat="1" ht="20.100000000000001" customHeight="1">
      <c r="A72" s="681">
        <v>400</v>
      </c>
      <c r="B72" s="631" t="s">
        <v>19448</v>
      </c>
      <c r="C72" s="841" t="s">
        <v>4970</v>
      </c>
      <c r="D72" s="512"/>
      <c r="E72" s="512"/>
      <c r="F72" s="638">
        <v>2</v>
      </c>
    </row>
    <row r="73" spans="1:7" s="71" customFormat="1" ht="20.100000000000001" customHeight="1">
      <c r="A73" s="681">
        <v>400</v>
      </c>
      <c r="B73" s="851" t="s">
        <v>19048</v>
      </c>
      <c r="C73" s="841"/>
      <c r="D73" s="603"/>
      <c r="E73" s="603"/>
      <c r="F73" s="638">
        <v>5</v>
      </c>
    </row>
    <row r="74" spans="1:7" s="16" customFormat="1" ht="20.100000000000001" customHeight="1">
      <c r="A74" s="681">
        <v>400</v>
      </c>
      <c r="B74" s="631" t="s">
        <v>10619</v>
      </c>
      <c r="C74" s="629"/>
      <c r="D74" s="512"/>
      <c r="E74" s="512"/>
      <c r="F74" s="638">
        <v>3</v>
      </c>
    </row>
    <row r="75" spans="1:7" s="16" customFormat="1" ht="20.100000000000001" customHeight="1">
      <c r="A75" s="681">
        <v>450</v>
      </c>
      <c r="B75" s="631" t="s">
        <v>10616</v>
      </c>
      <c r="C75" s="632" t="s">
        <v>1054</v>
      </c>
      <c r="D75" s="512"/>
      <c r="E75" s="512"/>
      <c r="F75" s="640">
        <v>1</v>
      </c>
    </row>
    <row r="76" spans="1:7" s="16" customFormat="1" ht="20.100000000000001" customHeight="1">
      <c r="A76" s="681">
        <v>450</v>
      </c>
      <c r="B76" s="631" t="s">
        <v>13225</v>
      </c>
      <c r="C76" s="632" t="s">
        <v>1054</v>
      </c>
      <c r="D76" s="512"/>
      <c r="E76" s="512"/>
      <c r="F76" s="640">
        <v>2</v>
      </c>
    </row>
    <row r="77" spans="1:7" s="16" customFormat="1" ht="20.100000000000001" customHeight="1">
      <c r="A77" s="681">
        <v>450</v>
      </c>
      <c r="B77" s="631" t="s">
        <v>13226</v>
      </c>
      <c r="C77" s="632" t="s">
        <v>1054</v>
      </c>
      <c r="D77" s="512"/>
      <c r="E77" s="512"/>
      <c r="F77" s="640">
        <v>2</v>
      </c>
    </row>
    <row r="78" spans="1:7" s="16" customFormat="1" ht="20.100000000000001" customHeight="1">
      <c r="A78" s="681">
        <v>400</v>
      </c>
      <c r="B78" s="637" t="s">
        <v>26546</v>
      </c>
      <c r="C78" s="632"/>
      <c r="D78" s="512"/>
      <c r="E78" s="512"/>
      <c r="F78" s="638">
        <v>3</v>
      </c>
    </row>
    <row r="79" spans="1:7" s="16" customFormat="1" ht="20.100000000000001" customHeight="1">
      <c r="A79" s="681">
        <v>400</v>
      </c>
      <c r="B79" s="1124" t="s">
        <v>8674</v>
      </c>
      <c r="C79" s="629" t="s">
        <v>1261</v>
      </c>
      <c r="D79" s="642"/>
      <c r="E79" s="642"/>
      <c r="F79" s="638">
        <v>3</v>
      </c>
    </row>
    <row r="80" spans="1:7" s="4" customFormat="1" ht="20.100000000000001" customHeight="1">
      <c r="A80" s="681">
        <v>500</v>
      </c>
      <c r="B80" s="1743" t="s">
        <v>10615</v>
      </c>
      <c r="C80" s="632" t="s">
        <v>1054</v>
      </c>
      <c r="D80" s="547"/>
      <c r="E80" s="547"/>
      <c r="F80" s="638">
        <v>1</v>
      </c>
    </row>
    <row r="81" spans="1:6" s="4" customFormat="1" ht="20.100000000000001" customHeight="1">
      <c r="A81" s="681">
        <v>400</v>
      </c>
      <c r="B81" s="1745" t="s">
        <v>19436</v>
      </c>
      <c r="C81" s="629" t="s">
        <v>1261</v>
      </c>
      <c r="D81" s="512"/>
      <c r="E81" s="512"/>
      <c r="F81" s="1714">
        <v>1</v>
      </c>
    </row>
    <row r="82" spans="1:6" s="4" customFormat="1" ht="20.100000000000001" customHeight="1">
      <c r="A82" s="681">
        <v>400</v>
      </c>
      <c r="B82" s="1746" t="s">
        <v>19435</v>
      </c>
      <c r="C82" s="629" t="s">
        <v>1261</v>
      </c>
      <c r="D82" s="512"/>
      <c r="E82" s="512"/>
      <c r="F82" s="638">
        <v>2</v>
      </c>
    </row>
    <row r="83" spans="1:6" s="4" customFormat="1" ht="20.100000000000001" customHeight="1">
      <c r="A83" s="681">
        <v>400</v>
      </c>
      <c r="B83" s="1747" t="s">
        <v>19434</v>
      </c>
      <c r="C83" s="629" t="s">
        <v>1261</v>
      </c>
      <c r="D83" s="512"/>
      <c r="E83" s="512"/>
      <c r="F83" s="638">
        <v>2</v>
      </c>
    </row>
    <row r="84" spans="1:6" s="4" customFormat="1" ht="20.100000000000001" customHeight="1">
      <c r="A84" s="681">
        <v>400</v>
      </c>
      <c r="B84" s="1747" t="s">
        <v>18111</v>
      </c>
      <c r="C84" s="629" t="s">
        <v>1261</v>
      </c>
      <c r="D84" s="512"/>
      <c r="E84" s="512"/>
      <c r="F84" s="638">
        <v>4</v>
      </c>
    </row>
    <row r="85" spans="1:6" s="4" customFormat="1" ht="20.100000000000001" customHeight="1">
      <c r="A85" s="681">
        <v>400</v>
      </c>
      <c r="B85" s="1744" t="s">
        <v>10611</v>
      </c>
      <c r="C85" s="629" t="s">
        <v>3640</v>
      </c>
      <c r="D85" s="602"/>
      <c r="E85" s="602"/>
      <c r="F85" s="1717">
        <v>2</v>
      </c>
    </row>
    <row r="86" spans="1:6" s="4" customFormat="1" ht="20.100000000000001" customHeight="1">
      <c r="A86" s="681">
        <v>400</v>
      </c>
      <c r="B86" s="1742" t="s">
        <v>10610</v>
      </c>
      <c r="C86" s="629" t="s">
        <v>1261</v>
      </c>
      <c r="D86" s="602"/>
      <c r="E86" s="602"/>
      <c r="F86" s="675">
        <v>3</v>
      </c>
    </row>
    <row r="87" spans="1:6" s="4" customFormat="1" ht="20.100000000000001" customHeight="1">
      <c r="A87" s="681">
        <v>400</v>
      </c>
      <c r="B87" s="1743" t="s">
        <v>12696</v>
      </c>
      <c r="C87" s="643"/>
      <c r="D87" s="512"/>
      <c r="E87" s="512"/>
      <c r="F87" s="602">
        <v>10</v>
      </c>
    </row>
    <row r="88" spans="1:6" s="4" customFormat="1" ht="20.100000000000001" customHeight="1">
      <c r="A88" s="681">
        <v>400</v>
      </c>
      <c r="B88" s="1745" t="s">
        <v>23931</v>
      </c>
      <c r="C88" s="629" t="s">
        <v>1261</v>
      </c>
      <c r="D88" s="547"/>
      <c r="E88" s="547"/>
      <c r="F88" s="675">
        <v>4</v>
      </c>
    </row>
    <row r="89" spans="1:6" s="16" customFormat="1" ht="20.100000000000001" customHeight="1">
      <c r="A89" s="681">
        <v>400</v>
      </c>
      <c r="B89" s="645" t="s">
        <v>10735</v>
      </c>
      <c r="C89" s="629" t="s">
        <v>1261</v>
      </c>
      <c r="D89" s="603"/>
      <c r="E89" s="603"/>
      <c r="F89" s="638">
        <v>1</v>
      </c>
    </row>
    <row r="90" spans="1:6" s="16" customFormat="1" ht="20.100000000000001" customHeight="1">
      <c r="A90" s="681">
        <v>400</v>
      </c>
      <c r="B90" s="646" t="s">
        <v>20363</v>
      </c>
      <c r="C90" s="647" t="s">
        <v>3641</v>
      </c>
      <c r="D90" s="603"/>
      <c r="E90" s="603"/>
      <c r="F90" s="638">
        <v>4</v>
      </c>
    </row>
    <row r="91" spans="1:6" s="4" customFormat="1" ht="20.100000000000001" customHeight="1">
      <c r="A91" s="681">
        <v>400</v>
      </c>
      <c r="B91" s="1743" t="s">
        <v>11107</v>
      </c>
      <c r="C91" s="643" t="s">
        <v>7128</v>
      </c>
      <c r="D91" s="512"/>
      <c r="E91" s="512"/>
      <c r="F91" s="636">
        <v>2</v>
      </c>
    </row>
    <row r="92" spans="1:6" s="16" customFormat="1" ht="20.100000000000001" customHeight="1">
      <c r="A92" s="681">
        <v>400</v>
      </c>
      <c r="B92" s="1942" t="s">
        <v>23791</v>
      </c>
      <c r="C92" s="632" t="s">
        <v>1054</v>
      </c>
      <c r="D92" s="512"/>
      <c r="E92" s="512"/>
      <c r="F92" s="638">
        <v>3</v>
      </c>
    </row>
    <row r="93" spans="1:6" s="16" customFormat="1" ht="20.100000000000001" customHeight="1">
      <c r="A93" s="681">
        <v>150</v>
      </c>
      <c r="B93" s="1942" t="s">
        <v>20231</v>
      </c>
      <c r="C93" s="632" t="s">
        <v>1054</v>
      </c>
      <c r="D93" s="512"/>
      <c r="E93" s="512"/>
      <c r="F93" s="638">
        <v>1</v>
      </c>
    </row>
    <row r="94" spans="1:6" s="16" customFormat="1" ht="20.100000000000001" customHeight="1">
      <c r="A94" s="681">
        <v>400</v>
      </c>
      <c r="B94" s="648" t="s">
        <v>11108</v>
      </c>
      <c r="C94" s="647" t="s">
        <v>3641</v>
      </c>
      <c r="D94" s="512"/>
      <c r="E94" s="512"/>
      <c r="F94" s="638">
        <v>1</v>
      </c>
    </row>
    <row r="95" spans="1:6" s="4" customFormat="1" ht="20.100000000000001" customHeight="1">
      <c r="A95" s="681">
        <v>400</v>
      </c>
      <c r="B95" s="1743" t="s">
        <v>8640</v>
      </c>
      <c r="C95" s="629" t="s">
        <v>1261</v>
      </c>
      <c r="D95" s="547"/>
      <c r="E95" s="547"/>
      <c r="F95" s="747">
        <v>3</v>
      </c>
    </row>
    <row r="96" spans="1:6" s="16" customFormat="1" ht="20.100000000000001" customHeight="1">
      <c r="A96" s="681">
        <v>400</v>
      </c>
      <c r="B96" s="646" t="s">
        <v>10614</v>
      </c>
      <c r="C96" s="634" t="s">
        <v>592</v>
      </c>
      <c r="D96" s="547"/>
      <c r="E96" s="547"/>
      <c r="F96" s="638">
        <v>1</v>
      </c>
    </row>
    <row r="97" spans="1:6" s="16" customFormat="1" ht="20.100000000000001" customHeight="1">
      <c r="A97" s="681">
        <v>400</v>
      </c>
      <c r="B97" s="646" t="s">
        <v>10613</v>
      </c>
      <c r="C97" s="647" t="s">
        <v>3641</v>
      </c>
      <c r="D97" s="547"/>
      <c r="E97" s="547"/>
      <c r="F97" s="638">
        <v>1</v>
      </c>
    </row>
    <row r="98" spans="1:6" s="16" customFormat="1" ht="36.75" customHeight="1">
      <c r="A98" s="681">
        <v>400</v>
      </c>
      <c r="B98" s="2035" t="s">
        <v>27407</v>
      </c>
      <c r="C98" s="629" t="s">
        <v>1261</v>
      </c>
      <c r="D98" s="512"/>
      <c r="E98" s="512"/>
      <c r="F98" s="1714">
        <v>1</v>
      </c>
    </row>
    <row r="99" spans="1:6" s="16" customFormat="1" ht="24" customHeight="1">
      <c r="A99" s="681">
        <v>400</v>
      </c>
      <c r="B99" s="650" t="s">
        <v>27406</v>
      </c>
      <c r="C99" s="629" t="s">
        <v>1261</v>
      </c>
      <c r="D99" s="512"/>
      <c r="E99" s="512"/>
      <c r="F99" s="1714">
        <v>1</v>
      </c>
    </row>
    <row r="100" spans="1:6" s="16" customFormat="1" ht="48" customHeight="1">
      <c r="A100" s="681">
        <v>400</v>
      </c>
      <c r="B100" s="2035" t="s">
        <v>27405</v>
      </c>
      <c r="C100" s="629" t="s">
        <v>1261</v>
      </c>
      <c r="D100" s="512"/>
      <c r="E100" s="512"/>
      <c r="F100" s="1714">
        <v>1</v>
      </c>
    </row>
    <row r="101" spans="1:6" s="16" customFormat="1" ht="20.100000000000001" customHeight="1">
      <c r="A101" s="681">
        <v>400</v>
      </c>
      <c r="B101" s="650" t="s">
        <v>20172</v>
      </c>
      <c r="C101" s="629" t="s">
        <v>1261</v>
      </c>
      <c r="D101" s="512"/>
      <c r="E101" s="512"/>
      <c r="F101" s="638">
        <v>4</v>
      </c>
    </row>
    <row r="102" spans="1:6" s="16" customFormat="1" ht="20.100000000000001" customHeight="1">
      <c r="A102" s="681">
        <v>400</v>
      </c>
      <c r="B102" s="650" t="s">
        <v>21792</v>
      </c>
      <c r="C102" s="629" t="s">
        <v>1261</v>
      </c>
      <c r="D102" s="512"/>
      <c r="E102" s="512"/>
      <c r="F102" s="675">
        <v>2</v>
      </c>
    </row>
    <row r="103" spans="1:6" s="16" customFormat="1" ht="20.100000000000001" customHeight="1">
      <c r="A103" s="681">
        <v>400</v>
      </c>
      <c r="B103" s="646" t="s">
        <v>14495</v>
      </c>
      <c r="C103" s="634" t="s">
        <v>3642</v>
      </c>
      <c r="D103" s="512"/>
      <c r="E103" s="512"/>
      <c r="F103" s="638">
        <v>2</v>
      </c>
    </row>
    <row r="104" spans="1:6" s="4" customFormat="1" ht="20.100000000000001" customHeight="1">
      <c r="A104" s="681">
        <v>400</v>
      </c>
      <c r="B104" s="1742" t="s">
        <v>10608</v>
      </c>
      <c r="C104" s="634" t="s">
        <v>3642</v>
      </c>
      <c r="D104" s="2467"/>
      <c r="E104" s="2467"/>
      <c r="F104" s="675">
        <v>1</v>
      </c>
    </row>
    <row r="105" spans="1:6" s="4" customFormat="1" ht="20.100000000000001" customHeight="1">
      <c r="A105" s="681">
        <v>400</v>
      </c>
      <c r="B105" s="1742" t="s">
        <v>10607</v>
      </c>
      <c r="C105" s="634" t="s">
        <v>3642</v>
      </c>
      <c r="D105" s="547"/>
      <c r="E105" s="547"/>
      <c r="F105" s="638">
        <v>3</v>
      </c>
    </row>
    <row r="106" spans="1:6" s="16" customFormat="1" ht="20.100000000000001" customHeight="1">
      <c r="A106" s="681">
        <v>400</v>
      </c>
      <c r="B106" s="652" t="s">
        <v>26458</v>
      </c>
      <c r="C106" s="629" t="s">
        <v>1261</v>
      </c>
      <c r="D106" s="512"/>
      <c r="E106" s="512"/>
      <c r="F106" s="638">
        <v>3</v>
      </c>
    </row>
    <row r="107" spans="1:6" s="16" customFormat="1" ht="20.100000000000001" customHeight="1">
      <c r="A107" s="681">
        <v>400</v>
      </c>
      <c r="B107" s="649" t="s">
        <v>26457</v>
      </c>
      <c r="C107" s="629" t="s">
        <v>1261</v>
      </c>
      <c r="D107" s="602"/>
      <c r="E107" s="602"/>
      <c r="F107" s="675">
        <v>1</v>
      </c>
    </row>
    <row r="108" spans="1:6" s="16" customFormat="1" ht="20.100000000000001" customHeight="1">
      <c r="A108" s="681">
        <v>400</v>
      </c>
      <c r="B108" s="646" t="s">
        <v>19769</v>
      </c>
      <c r="C108" s="632" t="s">
        <v>1054</v>
      </c>
      <c r="D108" s="512"/>
      <c r="E108" s="512"/>
      <c r="F108" s="640">
        <v>3</v>
      </c>
    </row>
    <row r="109" spans="1:6" s="16" customFormat="1" ht="20.100000000000001" customHeight="1">
      <c r="A109" s="681">
        <v>550</v>
      </c>
      <c r="B109" s="653" t="s">
        <v>18606</v>
      </c>
      <c r="C109" s="641" t="s">
        <v>19371</v>
      </c>
      <c r="D109" s="512"/>
      <c r="E109" s="512"/>
      <c r="F109" s="638">
        <v>2</v>
      </c>
    </row>
    <row r="110" spans="1:6" s="16" customFormat="1" ht="20.100000000000001" customHeight="1">
      <c r="A110" s="681">
        <v>400</v>
      </c>
      <c r="B110" s="653" t="s">
        <v>10612</v>
      </c>
      <c r="C110" s="629" t="s">
        <v>1261</v>
      </c>
      <c r="D110" s="512"/>
      <c r="E110" s="512"/>
      <c r="F110" s="638">
        <v>4</v>
      </c>
    </row>
    <row r="111" spans="1:6" s="16" customFormat="1" ht="20.100000000000001" customHeight="1">
      <c r="A111" s="681">
        <v>400</v>
      </c>
      <c r="B111" s="654" t="s">
        <v>20375</v>
      </c>
      <c r="C111" s="629" t="s">
        <v>1261</v>
      </c>
      <c r="D111" s="512"/>
      <c r="E111" s="512"/>
      <c r="F111" s="1714">
        <v>1</v>
      </c>
    </row>
    <row r="112" spans="1:6" s="16" customFormat="1" ht="20.100000000000001" customHeight="1">
      <c r="A112" s="681">
        <v>400</v>
      </c>
      <c r="B112" s="654" t="s">
        <v>20376</v>
      </c>
      <c r="C112" s="629" t="s">
        <v>1261</v>
      </c>
      <c r="D112" s="512"/>
      <c r="E112" s="512"/>
      <c r="F112" s="638">
        <v>4</v>
      </c>
    </row>
    <row r="113" spans="1:6" s="16" customFormat="1" ht="20.100000000000001" customHeight="1">
      <c r="A113" s="681">
        <v>400</v>
      </c>
      <c r="B113" s="646" t="s">
        <v>26508</v>
      </c>
      <c r="C113" s="647" t="s">
        <v>3641</v>
      </c>
      <c r="D113" s="512"/>
      <c r="E113" s="512"/>
      <c r="F113" s="675">
        <v>4</v>
      </c>
    </row>
    <row r="114" spans="1:6" s="16" customFormat="1" ht="20.100000000000001" customHeight="1">
      <c r="A114" s="681">
        <v>400</v>
      </c>
      <c r="B114" s="646" t="s">
        <v>25047</v>
      </c>
      <c r="C114" s="629" t="s">
        <v>1261</v>
      </c>
      <c r="D114" s="547"/>
      <c r="E114" s="547"/>
      <c r="F114" s="2390">
        <v>1</v>
      </c>
    </row>
    <row r="115" spans="1:6" s="16" customFormat="1" ht="20.100000000000001" customHeight="1">
      <c r="A115" s="681">
        <v>450</v>
      </c>
      <c r="B115" s="649" t="s">
        <v>19315</v>
      </c>
      <c r="C115" s="703" t="s">
        <v>1261</v>
      </c>
      <c r="D115" s="512"/>
      <c r="E115" s="512"/>
      <c r="F115" s="638">
        <v>2</v>
      </c>
    </row>
    <row r="116" spans="1:6" s="16" customFormat="1" ht="20.100000000000001" customHeight="1">
      <c r="A116" s="681">
        <v>450</v>
      </c>
      <c r="B116" s="649" t="s">
        <v>19316</v>
      </c>
      <c r="C116" s="703" t="s">
        <v>1054</v>
      </c>
      <c r="D116" s="512"/>
      <c r="E116" s="512"/>
      <c r="F116" s="638">
        <v>2</v>
      </c>
    </row>
    <row r="117" spans="1:6" s="16" customFormat="1" ht="20.100000000000001" customHeight="1">
      <c r="A117" s="681">
        <v>400</v>
      </c>
      <c r="B117" s="649" t="s">
        <v>23452</v>
      </c>
      <c r="C117" s="703" t="s">
        <v>1054</v>
      </c>
      <c r="D117" s="512"/>
      <c r="E117" s="512"/>
      <c r="F117" s="638">
        <v>2</v>
      </c>
    </row>
    <row r="118" spans="1:6" s="4" customFormat="1" ht="20.100000000000001" customHeight="1">
      <c r="A118" s="681">
        <v>400</v>
      </c>
      <c r="B118" s="1748" t="s">
        <v>24891</v>
      </c>
      <c r="C118" s="632" t="s">
        <v>1054</v>
      </c>
      <c r="D118" s="547"/>
      <c r="E118" s="547"/>
      <c r="F118" s="638">
        <v>1</v>
      </c>
    </row>
    <row r="119" spans="1:6" s="4" customFormat="1" ht="20.100000000000001" customHeight="1">
      <c r="A119" s="681">
        <v>400</v>
      </c>
      <c r="B119" s="1748" t="s">
        <v>13400</v>
      </c>
      <c r="C119" s="632" t="s">
        <v>1054</v>
      </c>
      <c r="D119" s="547"/>
      <c r="E119" s="547"/>
      <c r="F119" s="638">
        <v>1</v>
      </c>
    </row>
    <row r="120" spans="1:6" s="16" customFormat="1" ht="20.100000000000001" customHeight="1">
      <c r="A120" s="681">
        <v>500</v>
      </c>
      <c r="B120" s="646" t="s">
        <v>13227</v>
      </c>
      <c r="C120" s="632" t="s">
        <v>1054</v>
      </c>
      <c r="D120" s="512"/>
      <c r="E120" s="512"/>
      <c r="F120" s="640">
        <v>1</v>
      </c>
    </row>
    <row r="121" spans="1:6" s="16" customFormat="1" ht="20.100000000000001" customHeight="1">
      <c r="A121" s="681">
        <v>400</v>
      </c>
      <c r="B121" s="1942" t="s">
        <v>18607</v>
      </c>
      <c r="C121" s="641" t="s">
        <v>19371</v>
      </c>
      <c r="D121" s="512"/>
      <c r="E121" s="512"/>
      <c r="F121" s="638">
        <v>1</v>
      </c>
    </row>
    <row r="122" spans="1:6" s="16" customFormat="1" ht="20.100000000000001" customHeight="1">
      <c r="A122" s="681">
        <v>400</v>
      </c>
      <c r="B122" s="1942" t="s">
        <v>24065</v>
      </c>
      <c r="C122" s="632" t="s">
        <v>1054</v>
      </c>
      <c r="D122" s="512"/>
      <c r="E122" s="512"/>
      <c r="F122" s="638">
        <v>3</v>
      </c>
    </row>
    <row r="123" spans="1:6" s="16" customFormat="1" ht="20.100000000000001" customHeight="1">
      <c r="A123" s="681">
        <v>400</v>
      </c>
      <c r="B123" s="646" t="s">
        <v>15341</v>
      </c>
      <c r="C123" s="632" t="s">
        <v>1054</v>
      </c>
      <c r="D123" s="547"/>
      <c r="E123" s="547"/>
      <c r="F123" s="638">
        <v>3</v>
      </c>
    </row>
    <row r="124" spans="1:6" s="16" customFormat="1" ht="20.100000000000001" customHeight="1">
      <c r="A124" s="681">
        <v>400</v>
      </c>
      <c r="B124" s="655" t="s">
        <v>10006</v>
      </c>
      <c r="C124" s="629" t="s">
        <v>3640</v>
      </c>
      <c r="D124" s="603"/>
      <c r="E124" s="603"/>
      <c r="F124" s="638">
        <v>2</v>
      </c>
    </row>
    <row r="125" spans="1:6" s="16" customFormat="1" ht="20.100000000000001" customHeight="1">
      <c r="A125" s="681">
        <v>400</v>
      </c>
      <c r="B125" s="655" t="s">
        <v>10005</v>
      </c>
      <c r="C125" s="629" t="s">
        <v>3640</v>
      </c>
      <c r="D125" s="512"/>
      <c r="E125" s="512"/>
      <c r="F125" s="1716">
        <v>5</v>
      </c>
    </row>
    <row r="126" spans="1:6" s="16" customFormat="1" ht="20.100000000000001" customHeight="1">
      <c r="A126" s="1887"/>
      <c r="B126" s="655" t="s">
        <v>19081</v>
      </c>
      <c r="C126" s="629" t="s">
        <v>3640</v>
      </c>
      <c r="D126" s="512"/>
      <c r="E126" s="512"/>
      <c r="F126" s="1714">
        <v>1</v>
      </c>
    </row>
    <row r="127" spans="1:6" s="16" customFormat="1" ht="20.100000000000001" customHeight="1">
      <c r="A127" s="681">
        <v>400</v>
      </c>
      <c r="B127" s="655" t="s">
        <v>11106</v>
      </c>
      <c r="C127" s="629" t="s">
        <v>3640</v>
      </c>
      <c r="D127" s="512"/>
      <c r="E127" s="512"/>
      <c r="F127" s="638">
        <v>2</v>
      </c>
    </row>
    <row r="128" spans="1:6" s="16" customFormat="1" ht="20.100000000000001" customHeight="1">
      <c r="A128" s="681">
        <v>400</v>
      </c>
      <c r="B128" s="655" t="s">
        <v>24066</v>
      </c>
      <c r="C128" s="629" t="s">
        <v>3640</v>
      </c>
      <c r="D128" s="512"/>
      <c r="E128" s="512"/>
      <c r="F128" s="638">
        <v>4</v>
      </c>
    </row>
    <row r="129" spans="1:7" s="16" customFormat="1" ht="20.100000000000001" customHeight="1">
      <c r="A129" s="681"/>
      <c r="B129" s="1737" t="s">
        <v>22133</v>
      </c>
      <c r="C129" s="629" t="s">
        <v>1261</v>
      </c>
      <c r="D129" s="547"/>
      <c r="E129" s="547"/>
      <c r="F129" s="1042">
        <v>1</v>
      </c>
    </row>
    <row r="130" spans="1:7" s="16" customFormat="1" ht="20.100000000000001" customHeight="1">
      <c r="A130" s="1897">
        <v>400</v>
      </c>
      <c r="B130" s="644" t="s">
        <v>24508</v>
      </c>
      <c r="C130" s="632" t="s">
        <v>1054</v>
      </c>
      <c r="D130" s="603"/>
      <c r="E130" s="603"/>
      <c r="F130" s="638">
        <v>4</v>
      </c>
    </row>
    <row r="131" spans="1:7" s="16" customFormat="1" ht="20.100000000000001" customHeight="1">
      <c r="A131" s="1897">
        <v>400</v>
      </c>
      <c r="B131" s="644" t="s">
        <v>26206</v>
      </c>
      <c r="C131" s="632" t="s">
        <v>1054</v>
      </c>
      <c r="D131" s="603"/>
      <c r="E131" s="603"/>
      <c r="F131" s="638">
        <v>3</v>
      </c>
      <c r="G131" s="16" t="s">
        <v>336</v>
      </c>
    </row>
    <row r="132" spans="1:7" s="16" customFormat="1" ht="20.100000000000001" customHeight="1">
      <c r="A132" s="1897">
        <v>150</v>
      </c>
      <c r="B132" s="644" t="s">
        <v>27293</v>
      </c>
      <c r="C132" s="632" t="s">
        <v>1054</v>
      </c>
      <c r="D132" s="603"/>
      <c r="E132" s="603"/>
      <c r="F132" s="638">
        <v>1</v>
      </c>
      <c r="G132" s="16" t="s">
        <v>336</v>
      </c>
    </row>
    <row r="133" spans="1:7" s="16" customFormat="1" ht="20.100000000000001" customHeight="1">
      <c r="A133" s="681">
        <v>400</v>
      </c>
      <c r="B133" s="644" t="s">
        <v>24509</v>
      </c>
      <c r="C133" s="632" t="s">
        <v>1054</v>
      </c>
      <c r="D133" s="603"/>
      <c r="E133" s="603"/>
      <c r="F133" s="638">
        <v>5</v>
      </c>
    </row>
    <row r="134" spans="1:7" s="4" customFormat="1" ht="20.100000000000001" customHeight="1">
      <c r="A134" s="681">
        <v>400</v>
      </c>
      <c r="B134" s="1742" t="s">
        <v>10609</v>
      </c>
      <c r="C134" s="629" t="s">
        <v>3640</v>
      </c>
      <c r="D134" s="547"/>
      <c r="E134" s="547"/>
      <c r="F134" s="638">
        <v>2</v>
      </c>
    </row>
    <row r="135" spans="1:7" s="16" customFormat="1" ht="20.100000000000001" customHeight="1">
      <c r="A135" s="681">
        <v>400</v>
      </c>
      <c r="B135" s="657" t="s">
        <v>19373</v>
      </c>
      <c r="C135" s="629" t="s">
        <v>3640</v>
      </c>
      <c r="D135" s="603"/>
      <c r="E135" s="603"/>
      <c r="F135" s="548">
        <v>2</v>
      </c>
    </row>
    <row r="136" spans="1:7" s="4" customFormat="1" ht="20.100000000000001" customHeight="1">
      <c r="A136" s="681">
        <v>450</v>
      </c>
      <c r="B136" s="1749" t="s">
        <v>8675</v>
      </c>
      <c r="C136" s="632" t="s">
        <v>1054</v>
      </c>
      <c r="D136" s="547"/>
      <c r="E136" s="547"/>
      <c r="F136" s="640">
        <v>1</v>
      </c>
    </row>
    <row r="137" spans="1:7" s="4" customFormat="1" ht="20.100000000000001" customHeight="1">
      <c r="A137" s="681">
        <v>500</v>
      </c>
      <c r="B137" s="1749" t="s">
        <v>10603</v>
      </c>
      <c r="C137" s="632" t="s">
        <v>1054</v>
      </c>
      <c r="D137" s="547"/>
      <c r="E137" s="547"/>
      <c r="F137" s="640">
        <v>2</v>
      </c>
    </row>
    <row r="138" spans="1:7" s="4" customFormat="1" ht="20.100000000000001" customHeight="1">
      <c r="A138" s="681">
        <v>600</v>
      </c>
      <c r="B138" s="1749" t="s">
        <v>7147</v>
      </c>
      <c r="C138" s="658" t="s">
        <v>7140</v>
      </c>
      <c r="D138" s="547"/>
      <c r="E138" s="547"/>
      <c r="F138" s="548">
        <v>1</v>
      </c>
    </row>
    <row r="139" spans="1:7" s="4" customFormat="1" ht="20.100000000000001" customHeight="1">
      <c r="A139" s="681">
        <v>450</v>
      </c>
      <c r="B139" s="1749" t="s">
        <v>10604</v>
      </c>
      <c r="C139" s="632" t="s">
        <v>1054</v>
      </c>
      <c r="D139" s="547"/>
      <c r="E139" s="547"/>
      <c r="F139" s="640">
        <v>1</v>
      </c>
    </row>
    <row r="140" spans="1:7" s="4" customFormat="1" ht="20.100000000000001" customHeight="1">
      <c r="A140" s="681">
        <v>400</v>
      </c>
      <c r="B140" s="1742" t="s">
        <v>10605</v>
      </c>
      <c r="C140" s="635" t="s">
        <v>2488</v>
      </c>
      <c r="D140" s="547"/>
      <c r="E140" s="547"/>
      <c r="F140" s="640">
        <v>3</v>
      </c>
    </row>
    <row r="141" spans="1:7" s="4" customFormat="1" ht="20.100000000000001" customHeight="1">
      <c r="A141" s="681">
        <v>450</v>
      </c>
      <c r="B141" s="1749" t="s">
        <v>19114</v>
      </c>
      <c r="C141" s="634" t="s">
        <v>592</v>
      </c>
      <c r="D141" s="547"/>
      <c r="E141" s="547"/>
      <c r="F141" s="638">
        <v>1</v>
      </c>
    </row>
    <row r="142" spans="1:7" s="4" customFormat="1" ht="20.100000000000001" customHeight="1">
      <c r="A142" s="681">
        <v>400</v>
      </c>
      <c r="B142" s="1750" t="s">
        <v>10606</v>
      </c>
      <c r="C142" s="634" t="s">
        <v>592</v>
      </c>
      <c r="D142" s="547"/>
      <c r="E142" s="547"/>
      <c r="F142" s="636">
        <v>1</v>
      </c>
    </row>
    <row r="143" spans="1:7" s="4" customFormat="1" ht="20.100000000000001" customHeight="1">
      <c r="A143" s="681">
        <v>450</v>
      </c>
      <c r="B143" s="1124" t="s">
        <v>48820</v>
      </c>
      <c r="C143" s="634" t="s">
        <v>592</v>
      </c>
      <c r="D143" s="512"/>
      <c r="E143" s="512">
        <v>0</v>
      </c>
      <c r="F143" s="638">
        <v>10</v>
      </c>
    </row>
    <row r="144" spans="1:7" s="16" customFormat="1" ht="27.75" customHeight="1">
      <c r="A144" s="681">
        <v>400</v>
      </c>
      <c r="B144" s="3068" t="s">
        <v>13906</v>
      </c>
      <c r="C144" s="629" t="s">
        <v>1261</v>
      </c>
      <c r="D144" s="603"/>
      <c r="E144" s="603"/>
      <c r="F144" s="1714">
        <v>2</v>
      </c>
    </row>
    <row r="145" spans="1:6" s="16" customFormat="1" ht="30" customHeight="1">
      <c r="A145" s="681">
        <v>100</v>
      </c>
      <c r="B145" s="3068" t="s">
        <v>17912</v>
      </c>
      <c r="C145" s="629" t="s">
        <v>1261</v>
      </c>
      <c r="D145" s="512"/>
      <c r="E145" s="512"/>
      <c r="F145" s="1036">
        <v>1</v>
      </c>
    </row>
    <row r="146" spans="1:6" s="71" customFormat="1" ht="21.75" customHeight="1">
      <c r="A146" s="681">
        <v>400</v>
      </c>
      <c r="B146" s="843" t="s">
        <v>27521</v>
      </c>
      <c r="C146" s="841" t="s">
        <v>4970</v>
      </c>
      <c r="D146" s="842"/>
      <c r="E146" s="842"/>
      <c r="F146" s="935">
        <v>5</v>
      </c>
    </row>
    <row r="147" spans="1:6" s="71" customFormat="1" ht="20.100000000000001" customHeight="1">
      <c r="A147" s="681">
        <v>400</v>
      </c>
      <c r="B147" s="639" t="s">
        <v>26002</v>
      </c>
      <c r="C147" s="629" t="s">
        <v>16796</v>
      </c>
      <c r="D147" s="512"/>
      <c r="E147" s="512"/>
      <c r="F147" s="638">
        <v>4</v>
      </c>
    </row>
    <row r="148" spans="1:6" s="71" customFormat="1" ht="20.100000000000001" customHeight="1">
      <c r="A148" s="681"/>
      <c r="B148" s="639" t="s">
        <v>23084</v>
      </c>
      <c r="C148" s="629" t="s">
        <v>16796</v>
      </c>
      <c r="D148" s="512"/>
      <c r="E148" s="512"/>
      <c r="F148" s="1714">
        <v>1</v>
      </c>
    </row>
    <row r="149" spans="1:6" s="16" customFormat="1" ht="20.100000000000001" customHeight="1">
      <c r="A149" s="681">
        <v>400</v>
      </c>
      <c r="B149" s="660" t="s">
        <v>20400</v>
      </c>
      <c r="C149" s="634" t="s">
        <v>592</v>
      </c>
      <c r="D149" s="512"/>
      <c r="E149" s="512"/>
      <c r="F149" s="638">
        <v>2</v>
      </c>
    </row>
    <row r="150" spans="1:6" s="16" customFormat="1" ht="20.100000000000001" customHeight="1">
      <c r="A150" s="681">
        <v>400</v>
      </c>
      <c r="B150" s="649" t="s">
        <v>18605</v>
      </c>
      <c r="C150" s="629" t="s">
        <v>1261</v>
      </c>
      <c r="D150" s="512"/>
      <c r="E150" s="512"/>
      <c r="F150" s="638">
        <v>1</v>
      </c>
    </row>
    <row r="151" spans="1:6" s="71" customFormat="1" ht="20.100000000000001" customHeight="1">
      <c r="A151" s="681">
        <v>400</v>
      </c>
      <c r="B151" s="637" t="s">
        <v>18058</v>
      </c>
      <c r="C151" s="629" t="s">
        <v>16796</v>
      </c>
      <c r="D151" s="603"/>
      <c r="E151" s="603"/>
      <c r="F151" s="638">
        <v>1</v>
      </c>
    </row>
    <row r="152" spans="1:6" s="16" customFormat="1" ht="20.100000000000001" customHeight="1">
      <c r="A152" s="681">
        <v>450</v>
      </c>
      <c r="B152" s="659" t="s">
        <v>10620</v>
      </c>
      <c r="C152" s="717" t="s">
        <v>8276</v>
      </c>
      <c r="D152" s="512"/>
      <c r="E152" s="512"/>
      <c r="F152" s="638">
        <v>1</v>
      </c>
    </row>
    <row r="153" spans="1:6" s="16" customFormat="1" ht="20.100000000000001" customHeight="1">
      <c r="A153" s="681">
        <v>450</v>
      </c>
      <c r="B153" s="646" t="s">
        <v>10621</v>
      </c>
      <c r="C153" s="634" t="s">
        <v>592</v>
      </c>
      <c r="D153" s="512"/>
      <c r="E153" s="512"/>
      <c r="F153" s="594">
        <v>1</v>
      </c>
    </row>
    <row r="154" spans="1:6" s="16" customFormat="1" ht="20.100000000000001" customHeight="1">
      <c r="A154" s="681">
        <v>450</v>
      </c>
      <c r="B154" s="646" t="s">
        <v>10622</v>
      </c>
      <c r="C154" s="634" t="s">
        <v>592</v>
      </c>
      <c r="D154" s="603"/>
      <c r="E154" s="603"/>
      <c r="F154" s="2390">
        <v>1</v>
      </c>
    </row>
    <row r="155" spans="1:6" s="16" customFormat="1" ht="20.100000000000001" customHeight="1">
      <c r="A155" s="681">
        <v>400</v>
      </c>
      <c r="B155" s="646" t="s">
        <v>10623</v>
      </c>
      <c r="C155" s="634" t="s">
        <v>592</v>
      </c>
      <c r="D155" s="512"/>
      <c r="E155" s="512"/>
      <c r="F155" s="747">
        <v>2</v>
      </c>
    </row>
    <row r="156" spans="1:6" s="16" customFormat="1" ht="20.100000000000001" customHeight="1">
      <c r="A156" s="681">
        <v>450</v>
      </c>
      <c r="B156" s="661" t="s">
        <v>10624</v>
      </c>
      <c r="C156" s="630" t="s">
        <v>3638</v>
      </c>
      <c r="D156" s="512"/>
      <c r="E156" s="512"/>
      <c r="F156" s="747">
        <v>1</v>
      </c>
    </row>
    <row r="157" spans="1:6" s="4" customFormat="1" ht="20.100000000000001" customHeight="1">
      <c r="A157" s="681">
        <v>400</v>
      </c>
      <c r="B157" s="1751" t="s">
        <v>12147</v>
      </c>
      <c r="C157" s="662" t="s">
        <v>3637</v>
      </c>
      <c r="D157" s="547"/>
      <c r="E157" s="547"/>
      <c r="F157" s="640">
        <v>2</v>
      </c>
    </row>
    <row r="158" spans="1:6" s="16" customFormat="1" ht="20.100000000000001" customHeight="1">
      <c r="A158" s="681">
        <v>300</v>
      </c>
      <c r="B158" s="1752" t="s">
        <v>12148</v>
      </c>
      <c r="C158" s="662" t="s">
        <v>3637</v>
      </c>
      <c r="D158" s="512"/>
      <c r="E158" s="512"/>
      <c r="F158" s="640">
        <v>1</v>
      </c>
    </row>
    <row r="159" spans="1:6" s="16" customFormat="1" ht="20.100000000000001" customHeight="1">
      <c r="A159" s="681">
        <v>350</v>
      </c>
      <c r="B159" s="663" t="s">
        <v>12149</v>
      </c>
      <c r="C159" s="662" t="s">
        <v>3637</v>
      </c>
      <c r="D159" s="512"/>
      <c r="E159" s="512"/>
      <c r="F159" s="640">
        <v>1</v>
      </c>
    </row>
    <row r="160" spans="1:6" s="16" customFormat="1" ht="20.100000000000001" customHeight="1">
      <c r="A160" s="681">
        <v>450</v>
      </c>
      <c r="B160" s="646" t="s">
        <v>5046</v>
      </c>
      <c r="C160" s="629" t="s">
        <v>1261</v>
      </c>
      <c r="D160" s="512"/>
      <c r="E160" s="512"/>
      <c r="F160" s="747">
        <v>1</v>
      </c>
    </row>
    <row r="161" spans="1:6" s="4" customFormat="1" ht="20.100000000000001" customHeight="1">
      <c r="A161" s="681">
        <v>500</v>
      </c>
      <c r="B161" s="664" t="s">
        <v>23169</v>
      </c>
      <c r="C161" s="630" t="s">
        <v>21384</v>
      </c>
      <c r="D161" s="512"/>
      <c r="E161" s="512"/>
      <c r="F161" s="638">
        <v>1</v>
      </c>
    </row>
    <row r="162" spans="1:6" s="4" customFormat="1" ht="20.100000000000001" customHeight="1">
      <c r="A162" s="681">
        <v>500</v>
      </c>
      <c r="B162" s="664" t="s">
        <v>24057</v>
      </c>
      <c r="C162" s="630" t="s">
        <v>21384</v>
      </c>
      <c r="D162" s="512"/>
      <c r="E162" s="512"/>
      <c r="F162" s="638">
        <v>1</v>
      </c>
    </row>
    <row r="163" spans="1:6" s="4" customFormat="1" ht="20.100000000000001" customHeight="1">
      <c r="A163" s="681">
        <v>600</v>
      </c>
      <c r="B163" s="664" t="s">
        <v>9204</v>
      </c>
      <c r="C163" s="630" t="s">
        <v>21384</v>
      </c>
      <c r="D163" s="512"/>
      <c r="E163" s="512"/>
      <c r="F163" s="638">
        <v>1</v>
      </c>
    </row>
    <row r="164" spans="1:6" s="4" customFormat="1" ht="20.100000000000001" customHeight="1">
      <c r="A164" s="681">
        <v>300</v>
      </c>
      <c r="B164" s="926" t="s">
        <v>16554</v>
      </c>
      <c r="C164" s="630"/>
      <c r="D164" s="512"/>
      <c r="E164" s="512"/>
      <c r="F164" s="594">
        <v>2</v>
      </c>
    </row>
    <row r="165" spans="1:6" s="4" customFormat="1" ht="20.100000000000001" customHeight="1">
      <c r="A165" s="681">
        <v>300</v>
      </c>
      <c r="B165" s="926" t="s">
        <v>16521</v>
      </c>
      <c r="C165" s="630"/>
      <c r="D165" s="512"/>
      <c r="E165" s="512"/>
      <c r="F165" s="594">
        <v>2</v>
      </c>
    </row>
    <row r="166" spans="1:6" s="16" customFormat="1" ht="20.100000000000001" customHeight="1">
      <c r="A166" s="681">
        <v>350</v>
      </c>
      <c r="B166" s="927" t="s">
        <v>16522</v>
      </c>
      <c r="C166" s="630"/>
      <c r="D166" s="512"/>
      <c r="E166" s="512"/>
      <c r="F166" s="594">
        <v>1</v>
      </c>
    </row>
    <row r="167" spans="1:6" s="4" customFormat="1" ht="20.100000000000001" customHeight="1">
      <c r="A167" s="681">
        <v>350</v>
      </c>
      <c r="B167" s="927" t="s">
        <v>16551</v>
      </c>
      <c r="C167" s="630"/>
      <c r="D167" s="512"/>
      <c r="E167" s="512"/>
      <c r="F167" s="594">
        <v>1</v>
      </c>
    </row>
    <row r="168" spans="1:6" s="4" customFormat="1" ht="20.100000000000001" customHeight="1">
      <c r="A168" s="681">
        <v>300</v>
      </c>
      <c r="B168" s="927" t="s">
        <v>16552</v>
      </c>
      <c r="C168" s="630"/>
      <c r="D168" s="512"/>
      <c r="E168" s="512"/>
      <c r="F168" s="594">
        <v>5</v>
      </c>
    </row>
    <row r="169" spans="1:6" s="4" customFormat="1" ht="20.100000000000001" customHeight="1">
      <c r="A169" s="681">
        <v>300</v>
      </c>
      <c r="B169" s="927" t="s">
        <v>16523</v>
      </c>
      <c r="C169" s="630"/>
      <c r="D169" s="512"/>
      <c r="E169" s="512"/>
      <c r="F169" s="594">
        <v>3</v>
      </c>
    </row>
    <row r="170" spans="1:6" s="4" customFormat="1" ht="20.100000000000001" customHeight="1">
      <c r="A170" s="681">
        <v>350</v>
      </c>
      <c r="B170" s="1753" t="s">
        <v>16524</v>
      </c>
      <c r="C170" s="630"/>
      <c r="D170" s="512"/>
      <c r="E170" s="512"/>
      <c r="F170" s="594">
        <v>1</v>
      </c>
    </row>
    <row r="171" spans="1:6" s="4" customFormat="1" ht="20.100000000000001" customHeight="1">
      <c r="A171" s="681">
        <v>400</v>
      </c>
      <c r="B171" s="927" t="s">
        <v>16553</v>
      </c>
      <c r="C171" s="630"/>
      <c r="D171" s="512"/>
      <c r="E171" s="512"/>
      <c r="F171" s="594">
        <v>1</v>
      </c>
    </row>
    <row r="172" spans="1:6" s="4" customFormat="1" ht="20.100000000000001" customHeight="1">
      <c r="A172" s="681">
        <v>300</v>
      </c>
      <c r="B172" s="927" t="s">
        <v>16525</v>
      </c>
      <c r="C172" s="630"/>
      <c r="D172" s="512"/>
      <c r="E172" s="512"/>
      <c r="F172" s="594">
        <v>3</v>
      </c>
    </row>
    <row r="173" spans="1:6" s="4" customFormat="1" ht="20.100000000000001" customHeight="1">
      <c r="A173" s="681">
        <v>350</v>
      </c>
      <c r="B173" s="927" t="s">
        <v>16526</v>
      </c>
      <c r="C173" s="630"/>
      <c r="D173" s="512"/>
      <c r="E173" s="512"/>
      <c r="F173" s="594">
        <v>1</v>
      </c>
    </row>
    <row r="174" spans="1:6" s="4" customFormat="1" ht="20.100000000000001" customHeight="1">
      <c r="A174" s="681">
        <v>250</v>
      </c>
      <c r="B174" s="927" t="s">
        <v>16527</v>
      </c>
      <c r="C174" s="630"/>
      <c r="D174" s="512"/>
      <c r="E174" s="512"/>
      <c r="F174" s="594">
        <v>3</v>
      </c>
    </row>
    <row r="175" spans="1:6" s="4" customFormat="1" ht="20.100000000000001" customHeight="1">
      <c r="A175" s="681">
        <v>350</v>
      </c>
      <c r="B175" s="927" t="s">
        <v>16528</v>
      </c>
      <c r="C175" s="630"/>
      <c r="D175" s="512"/>
      <c r="E175" s="512"/>
      <c r="F175" s="594">
        <v>1</v>
      </c>
    </row>
    <row r="176" spans="1:6" s="4" customFormat="1" ht="20.100000000000001" customHeight="1">
      <c r="A176" s="681">
        <v>300</v>
      </c>
      <c r="B176" s="927" t="s">
        <v>17800</v>
      </c>
      <c r="C176" s="630"/>
      <c r="D176" s="512"/>
      <c r="E176" s="512"/>
      <c r="F176" s="594">
        <v>1</v>
      </c>
    </row>
    <row r="177" spans="1:6" s="4" customFormat="1" ht="20.100000000000001" customHeight="1">
      <c r="A177" s="681">
        <v>300</v>
      </c>
      <c r="B177" s="927" t="s">
        <v>16529</v>
      </c>
      <c r="C177" s="630"/>
      <c r="D177" s="512"/>
      <c r="E177" s="512"/>
      <c r="F177" s="594">
        <v>2</v>
      </c>
    </row>
    <row r="178" spans="1:6" s="4" customFormat="1" ht="20.100000000000001" customHeight="1">
      <c r="A178" s="681">
        <v>300</v>
      </c>
      <c r="B178" s="927" t="s">
        <v>16530</v>
      </c>
      <c r="C178" s="630"/>
      <c r="D178" s="512"/>
      <c r="E178" s="512"/>
      <c r="F178" s="594">
        <v>3</v>
      </c>
    </row>
    <row r="179" spans="1:6" s="4" customFormat="1" ht="20.100000000000001" customHeight="1">
      <c r="A179" s="681">
        <v>350</v>
      </c>
      <c r="B179" s="927" t="s">
        <v>16531</v>
      </c>
      <c r="C179" s="630"/>
      <c r="D179" s="512"/>
      <c r="E179" s="512"/>
      <c r="F179" s="594">
        <v>1</v>
      </c>
    </row>
    <row r="180" spans="1:6" s="4" customFormat="1" ht="20.100000000000001" customHeight="1">
      <c r="A180" s="681">
        <v>300</v>
      </c>
      <c r="B180" s="927" t="s">
        <v>16532</v>
      </c>
      <c r="C180" s="630"/>
      <c r="D180" s="512"/>
      <c r="E180" s="512"/>
      <c r="F180" s="594">
        <v>4</v>
      </c>
    </row>
    <row r="181" spans="1:6" s="4" customFormat="1" ht="20.100000000000001" customHeight="1">
      <c r="A181" s="681">
        <v>300</v>
      </c>
      <c r="B181" s="927" t="s">
        <v>16533</v>
      </c>
      <c r="C181" s="630"/>
      <c r="D181" s="512"/>
      <c r="E181" s="512"/>
      <c r="F181" s="594">
        <v>5</v>
      </c>
    </row>
    <row r="182" spans="1:6" s="4" customFormat="1" ht="20.100000000000001" customHeight="1">
      <c r="A182" s="681">
        <v>350</v>
      </c>
      <c r="B182" s="927" t="s">
        <v>16534</v>
      </c>
      <c r="C182" s="630"/>
      <c r="D182" s="512"/>
      <c r="E182" s="512"/>
      <c r="F182" s="747">
        <v>1</v>
      </c>
    </row>
    <row r="183" spans="1:6" s="4" customFormat="1" ht="20.100000000000001" customHeight="1">
      <c r="A183" s="681">
        <v>350</v>
      </c>
      <c r="B183" s="927" t="s">
        <v>16535</v>
      </c>
      <c r="C183" s="630"/>
      <c r="D183" s="512"/>
      <c r="E183" s="512"/>
      <c r="F183" s="594">
        <v>1</v>
      </c>
    </row>
    <row r="184" spans="1:6" s="16" customFormat="1" ht="20.100000000000001" customHeight="1">
      <c r="A184" s="681">
        <v>350</v>
      </c>
      <c r="B184" s="1753" t="s">
        <v>16555</v>
      </c>
      <c r="C184" s="630"/>
      <c r="D184" s="512"/>
      <c r="E184" s="512"/>
      <c r="F184" s="594">
        <v>1</v>
      </c>
    </row>
    <row r="185" spans="1:6" s="16" customFormat="1" ht="20.100000000000001" customHeight="1">
      <c r="A185" s="681">
        <v>350</v>
      </c>
      <c r="B185" s="1753" t="s">
        <v>16556</v>
      </c>
      <c r="C185" s="630"/>
      <c r="D185" s="512"/>
      <c r="E185" s="512"/>
      <c r="F185" s="594">
        <v>1</v>
      </c>
    </row>
    <row r="186" spans="1:6" s="4" customFormat="1" ht="20.100000000000001" customHeight="1">
      <c r="A186" s="681">
        <v>350</v>
      </c>
      <c r="B186" s="1753" t="s">
        <v>16536</v>
      </c>
      <c r="C186" s="630"/>
      <c r="D186" s="512"/>
      <c r="E186" s="512"/>
      <c r="F186" s="594">
        <v>1</v>
      </c>
    </row>
    <row r="187" spans="1:6" s="16" customFormat="1" ht="20.100000000000001" customHeight="1">
      <c r="A187" s="681">
        <v>350</v>
      </c>
      <c r="B187" s="927" t="s">
        <v>16537</v>
      </c>
      <c r="C187" s="630"/>
      <c r="D187" s="512"/>
      <c r="E187" s="512"/>
      <c r="F187" s="594">
        <v>1</v>
      </c>
    </row>
    <row r="188" spans="1:6" s="16" customFormat="1" ht="20.100000000000001" customHeight="1">
      <c r="A188" s="681">
        <v>350</v>
      </c>
      <c r="B188" s="928" t="s">
        <v>16538</v>
      </c>
      <c r="C188" s="630"/>
      <c r="D188" s="512"/>
      <c r="E188" s="512"/>
      <c r="F188" s="594">
        <v>1</v>
      </c>
    </row>
    <row r="189" spans="1:6" s="16" customFormat="1" ht="20.100000000000001" customHeight="1">
      <c r="A189" s="681">
        <v>350</v>
      </c>
      <c r="B189" s="928" t="s">
        <v>16539</v>
      </c>
      <c r="C189" s="630"/>
      <c r="D189" s="512"/>
      <c r="E189" s="512"/>
      <c r="F189" s="640">
        <v>1</v>
      </c>
    </row>
    <row r="190" spans="1:6" s="16" customFormat="1" ht="20.100000000000001" customHeight="1">
      <c r="A190" s="681">
        <v>350</v>
      </c>
      <c r="B190" s="929" t="s">
        <v>16540</v>
      </c>
      <c r="C190" s="630"/>
      <c r="D190" s="512"/>
      <c r="E190" s="512"/>
      <c r="F190" s="1718">
        <v>1</v>
      </c>
    </row>
    <row r="191" spans="1:6" s="16" customFormat="1" ht="20.100000000000001" customHeight="1">
      <c r="A191" s="681">
        <v>350</v>
      </c>
      <c r="B191" s="929" t="s">
        <v>16541</v>
      </c>
      <c r="C191" s="630"/>
      <c r="D191" s="512"/>
      <c r="E191" s="512"/>
      <c r="F191" s="1719">
        <v>1</v>
      </c>
    </row>
    <row r="192" spans="1:6" s="16" customFormat="1" ht="20.100000000000001" customHeight="1">
      <c r="A192" s="681">
        <v>350</v>
      </c>
      <c r="B192" s="1753" t="s">
        <v>16542</v>
      </c>
      <c r="C192" s="630"/>
      <c r="D192" s="512"/>
      <c r="E192" s="512"/>
      <c r="F192" s="594">
        <v>1</v>
      </c>
    </row>
    <row r="193" spans="1:6" s="4" customFormat="1" ht="20.100000000000001" customHeight="1">
      <c r="A193" s="681">
        <v>350</v>
      </c>
      <c r="B193" s="927" t="s">
        <v>16543</v>
      </c>
      <c r="C193" s="630"/>
      <c r="D193" s="512"/>
      <c r="E193" s="512"/>
      <c r="F193" s="594">
        <v>1</v>
      </c>
    </row>
    <row r="194" spans="1:6" s="4" customFormat="1" ht="20.100000000000001" customHeight="1">
      <c r="A194" s="681">
        <v>350</v>
      </c>
      <c r="B194" s="927" t="s">
        <v>16544</v>
      </c>
      <c r="C194" s="630"/>
      <c r="D194" s="512"/>
      <c r="E194" s="512"/>
      <c r="F194" s="1719">
        <v>1</v>
      </c>
    </row>
    <row r="195" spans="1:6" s="4" customFormat="1" ht="20.100000000000001" customHeight="1">
      <c r="A195" s="681">
        <v>350</v>
      </c>
      <c r="B195" s="927" t="s">
        <v>16545</v>
      </c>
      <c r="C195" s="630"/>
      <c r="D195" s="512"/>
      <c r="E195" s="512"/>
      <c r="F195" s="594">
        <v>1</v>
      </c>
    </row>
    <row r="196" spans="1:6" s="4" customFormat="1" ht="20.100000000000001" customHeight="1">
      <c r="A196" s="681">
        <v>350</v>
      </c>
      <c r="B196" s="927" t="s">
        <v>16546</v>
      </c>
      <c r="C196" s="630"/>
      <c r="D196" s="512"/>
      <c r="E196" s="512"/>
      <c r="F196" s="1719">
        <v>1</v>
      </c>
    </row>
    <row r="197" spans="1:6" s="4" customFormat="1" ht="20.100000000000001" customHeight="1">
      <c r="A197" s="681">
        <v>350</v>
      </c>
      <c r="B197" s="927" t="s">
        <v>16547</v>
      </c>
      <c r="C197" s="630"/>
      <c r="D197" s="512"/>
      <c r="E197" s="512"/>
      <c r="F197" s="747">
        <v>2</v>
      </c>
    </row>
    <row r="198" spans="1:6" s="16" customFormat="1" ht="20.100000000000001" customHeight="1">
      <c r="A198" s="681">
        <v>350</v>
      </c>
      <c r="B198" s="1754" t="s">
        <v>16548</v>
      </c>
      <c r="C198" s="630"/>
      <c r="D198" s="512"/>
      <c r="E198" s="512"/>
      <c r="F198" s="594">
        <v>1</v>
      </c>
    </row>
    <row r="199" spans="1:6" s="16" customFormat="1" ht="20.100000000000001" customHeight="1">
      <c r="A199" s="681">
        <v>350</v>
      </c>
      <c r="B199" s="1754" t="s">
        <v>16549</v>
      </c>
      <c r="C199" s="630"/>
      <c r="D199" s="512"/>
      <c r="E199" s="512"/>
      <c r="F199" s="594">
        <v>1</v>
      </c>
    </row>
    <row r="200" spans="1:6" s="16" customFormat="1" ht="20.100000000000001" customHeight="1">
      <c r="A200" s="681">
        <v>300</v>
      </c>
      <c r="B200" s="1754" t="s">
        <v>16550</v>
      </c>
      <c r="C200" s="630"/>
      <c r="D200" s="512"/>
      <c r="E200" s="512"/>
      <c r="F200" s="594">
        <v>3</v>
      </c>
    </row>
    <row r="201" spans="1:6" s="4" customFormat="1" ht="20.100000000000001" customHeight="1">
      <c r="A201" s="681">
        <v>350</v>
      </c>
      <c r="B201" s="668" t="s">
        <v>866</v>
      </c>
      <c r="C201" s="630"/>
      <c r="D201" s="512"/>
      <c r="E201" s="512"/>
      <c r="F201" s="594">
        <v>1</v>
      </c>
    </row>
    <row r="202" spans="1:6" s="4" customFormat="1" ht="20.100000000000001" customHeight="1">
      <c r="A202" s="681">
        <v>350</v>
      </c>
      <c r="B202" s="665" t="s">
        <v>566</v>
      </c>
      <c r="C202" s="630" t="s">
        <v>488</v>
      </c>
      <c r="D202" s="512"/>
      <c r="E202" s="512"/>
      <c r="F202" s="594">
        <v>1</v>
      </c>
    </row>
    <row r="203" spans="1:6" s="16" customFormat="1" ht="20.100000000000001" customHeight="1">
      <c r="A203" s="681">
        <v>450</v>
      </c>
      <c r="B203" s="669" t="s">
        <v>13228</v>
      </c>
      <c r="C203" s="632" t="s">
        <v>1054</v>
      </c>
      <c r="D203" s="512"/>
      <c r="E203" s="512"/>
      <c r="F203" s="640">
        <v>1</v>
      </c>
    </row>
    <row r="204" spans="1:6" s="4" customFormat="1" ht="20.100000000000001" customHeight="1">
      <c r="A204" s="681">
        <v>600</v>
      </c>
      <c r="B204" s="684" t="s">
        <v>15968</v>
      </c>
      <c r="C204" s="632" t="s">
        <v>1054</v>
      </c>
      <c r="D204" s="512"/>
      <c r="E204" s="512"/>
      <c r="F204" s="638">
        <v>1</v>
      </c>
    </row>
    <row r="205" spans="1:6" s="4" customFormat="1" ht="20.100000000000001" customHeight="1">
      <c r="A205" s="681">
        <v>300</v>
      </c>
      <c r="B205" s="674" t="s">
        <v>2714</v>
      </c>
      <c r="C205" s="630" t="s">
        <v>486</v>
      </c>
      <c r="D205" s="512"/>
      <c r="E205" s="512"/>
      <c r="F205" s="640">
        <v>2</v>
      </c>
    </row>
    <row r="206" spans="1:6" s="16" customFormat="1" ht="20.100000000000001" customHeight="1">
      <c r="A206" s="681">
        <v>300</v>
      </c>
      <c r="B206" s="669" t="s">
        <v>2963</v>
      </c>
      <c r="C206" s="635" t="s">
        <v>991</v>
      </c>
      <c r="D206" s="512"/>
      <c r="E206" s="512"/>
      <c r="F206" s="1036">
        <v>1</v>
      </c>
    </row>
    <row r="207" spans="1:6" s="16" customFormat="1" ht="20.100000000000001" customHeight="1">
      <c r="A207" s="681">
        <v>350</v>
      </c>
      <c r="B207" s="669" t="s">
        <v>2962</v>
      </c>
      <c r="C207" s="630" t="s">
        <v>591</v>
      </c>
      <c r="D207" s="512"/>
      <c r="E207" s="512"/>
      <c r="F207" s="548">
        <v>1</v>
      </c>
    </row>
    <row r="208" spans="1:6" s="4" customFormat="1" ht="20.100000000000001" customHeight="1">
      <c r="A208" s="681">
        <v>300</v>
      </c>
      <c r="B208" s="684" t="s">
        <v>8695</v>
      </c>
      <c r="C208" s="634" t="s">
        <v>592</v>
      </c>
      <c r="D208" s="512"/>
      <c r="E208" s="512"/>
      <c r="F208" s="548">
        <v>4</v>
      </c>
    </row>
    <row r="209" spans="1:6" s="16" customFormat="1" ht="20.100000000000001" customHeight="1">
      <c r="A209" s="681">
        <v>350</v>
      </c>
      <c r="B209" s="674" t="s">
        <v>8119</v>
      </c>
      <c r="C209" s="670" t="s">
        <v>7500</v>
      </c>
      <c r="D209" s="547"/>
      <c r="E209" s="547"/>
      <c r="F209" s="548">
        <v>1</v>
      </c>
    </row>
    <row r="210" spans="1:6" s="16" customFormat="1" ht="20.100000000000001" customHeight="1">
      <c r="A210" s="681">
        <v>350</v>
      </c>
      <c r="B210" s="700" t="s">
        <v>4994</v>
      </c>
      <c r="C210" s="671" t="s">
        <v>828</v>
      </c>
      <c r="D210" s="602"/>
      <c r="E210" s="602"/>
      <c r="F210" s="548">
        <v>3</v>
      </c>
    </row>
    <row r="211" spans="1:6" s="4" customFormat="1" ht="20.100000000000001" customHeight="1">
      <c r="A211" s="681">
        <v>450</v>
      </c>
      <c r="B211" s="684" t="s">
        <v>23123</v>
      </c>
      <c r="C211" s="634" t="s">
        <v>592</v>
      </c>
      <c r="D211" s="547"/>
      <c r="E211" s="547"/>
      <c r="F211" s="548">
        <v>1</v>
      </c>
    </row>
    <row r="212" spans="1:6" s="4" customFormat="1" ht="20.100000000000001" customHeight="1">
      <c r="A212" s="681">
        <v>450</v>
      </c>
      <c r="B212" s="684" t="s">
        <v>10732</v>
      </c>
      <c r="C212" s="634" t="s">
        <v>592</v>
      </c>
      <c r="D212" s="512"/>
      <c r="E212" s="512"/>
      <c r="F212" s="638">
        <v>6</v>
      </c>
    </row>
    <row r="213" spans="1:6" s="16" customFormat="1" ht="20.100000000000001" customHeight="1">
      <c r="A213" s="681">
        <v>400</v>
      </c>
      <c r="B213" s="733" t="s">
        <v>7203</v>
      </c>
      <c r="C213" s="630" t="s">
        <v>823</v>
      </c>
      <c r="D213" s="548"/>
      <c r="E213" s="548"/>
      <c r="F213" s="638">
        <v>2</v>
      </c>
    </row>
    <row r="214" spans="1:6" s="16" customFormat="1" ht="20.100000000000001" customHeight="1">
      <c r="A214" s="681">
        <v>400</v>
      </c>
      <c r="B214" s="682" t="s">
        <v>8694</v>
      </c>
      <c r="C214" s="630" t="s">
        <v>823</v>
      </c>
      <c r="D214" s="547"/>
      <c r="E214" s="547"/>
      <c r="F214" s="640">
        <v>2</v>
      </c>
    </row>
    <row r="215" spans="1:6" s="16" customFormat="1" ht="20.100000000000001" customHeight="1">
      <c r="A215" s="681">
        <v>400</v>
      </c>
      <c r="B215" s="672" t="s">
        <v>8693</v>
      </c>
      <c r="C215" s="634" t="s">
        <v>592</v>
      </c>
      <c r="D215" s="547"/>
      <c r="E215" s="547"/>
      <c r="F215" s="548">
        <v>1</v>
      </c>
    </row>
    <row r="216" spans="1:6" s="16" customFormat="1" ht="20.100000000000001" customHeight="1">
      <c r="A216" s="681">
        <v>450</v>
      </c>
      <c r="B216" s="682" t="s">
        <v>12159</v>
      </c>
      <c r="C216" s="630" t="s">
        <v>823</v>
      </c>
      <c r="D216" s="547"/>
      <c r="E216" s="547"/>
      <c r="F216" s="640">
        <v>1</v>
      </c>
    </row>
    <row r="217" spans="1:6" s="16" customFormat="1" ht="20.100000000000001" customHeight="1">
      <c r="A217" s="1887"/>
      <c r="B217" s="1749" t="s">
        <v>10050</v>
      </c>
      <c r="C217" s="634" t="s">
        <v>592</v>
      </c>
      <c r="D217" s="547"/>
      <c r="E217" s="547"/>
      <c r="F217" s="548">
        <v>1</v>
      </c>
    </row>
    <row r="218" spans="1:6" s="16" customFormat="1" ht="20.100000000000001" customHeight="1">
      <c r="A218" s="1887"/>
      <c r="B218" s="1749" t="s">
        <v>13048</v>
      </c>
      <c r="C218" s="634" t="s">
        <v>592</v>
      </c>
      <c r="D218" s="547"/>
      <c r="E218" s="547"/>
      <c r="F218" s="548">
        <v>1</v>
      </c>
    </row>
    <row r="219" spans="1:6" s="16" customFormat="1" ht="20.100000000000001" customHeight="1">
      <c r="A219" s="1887"/>
      <c r="B219" s="1749" t="s">
        <v>13047</v>
      </c>
      <c r="C219" s="634" t="s">
        <v>592</v>
      </c>
      <c r="D219" s="547"/>
      <c r="E219" s="547"/>
      <c r="F219" s="548">
        <v>1</v>
      </c>
    </row>
    <row r="220" spans="1:6" s="16" customFormat="1" ht="20.100000000000001" customHeight="1">
      <c r="A220" s="1887"/>
      <c r="B220" s="1749" t="s">
        <v>13049</v>
      </c>
      <c r="C220" s="634" t="s">
        <v>592</v>
      </c>
      <c r="D220" s="547"/>
      <c r="E220" s="547"/>
      <c r="F220" s="548">
        <v>1</v>
      </c>
    </row>
    <row r="221" spans="1:6" s="16" customFormat="1" ht="20.100000000000001" customHeight="1">
      <c r="A221" s="681">
        <v>300</v>
      </c>
      <c r="B221" s="1749" t="s">
        <v>1053</v>
      </c>
      <c r="C221" s="629" t="s">
        <v>1161</v>
      </c>
      <c r="D221" s="512"/>
      <c r="E221" s="512"/>
      <c r="F221" s="548">
        <v>4</v>
      </c>
    </row>
    <row r="222" spans="1:6" s="16" customFormat="1" ht="20.100000000000001" customHeight="1">
      <c r="A222" s="681">
        <v>350</v>
      </c>
      <c r="B222" s="674" t="s">
        <v>12522</v>
      </c>
      <c r="C222" s="670" t="s">
        <v>7500</v>
      </c>
      <c r="D222" s="547"/>
      <c r="E222" s="547"/>
      <c r="F222" s="638">
        <v>1</v>
      </c>
    </row>
    <row r="223" spans="1:6" s="16" customFormat="1" ht="20.100000000000001" customHeight="1">
      <c r="A223" s="681">
        <v>450</v>
      </c>
      <c r="B223" s="674" t="s">
        <v>964</v>
      </c>
      <c r="C223" s="630" t="s">
        <v>823</v>
      </c>
      <c r="D223" s="512"/>
      <c r="E223" s="512"/>
      <c r="F223" s="548">
        <v>1</v>
      </c>
    </row>
    <row r="224" spans="1:6" s="16" customFormat="1" ht="20.100000000000001" customHeight="1">
      <c r="A224" s="681">
        <v>550</v>
      </c>
      <c r="B224" s="674" t="s">
        <v>15202</v>
      </c>
      <c r="C224" s="630"/>
      <c r="D224" s="512"/>
      <c r="E224" s="512"/>
      <c r="F224" s="638">
        <v>1</v>
      </c>
    </row>
    <row r="225" spans="1:7" s="4" customFormat="1" ht="20.100000000000001" customHeight="1">
      <c r="A225" s="681">
        <v>350</v>
      </c>
      <c r="B225" s="758" t="s">
        <v>2781</v>
      </c>
      <c r="C225" s="630" t="s">
        <v>36</v>
      </c>
      <c r="D225" s="512"/>
      <c r="E225" s="512"/>
      <c r="F225" s="548">
        <v>1</v>
      </c>
    </row>
    <row r="226" spans="1:7" s="4" customFormat="1" ht="20.100000000000001" customHeight="1">
      <c r="A226" s="681">
        <v>350</v>
      </c>
      <c r="B226" s="758" t="s">
        <v>2782</v>
      </c>
      <c r="C226" s="630" t="s">
        <v>36</v>
      </c>
      <c r="D226" s="512"/>
      <c r="E226" s="512"/>
      <c r="F226" s="548">
        <v>1</v>
      </c>
    </row>
    <row r="227" spans="1:7" s="4" customFormat="1" ht="20.100000000000001" customHeight="1">
      <c r="A227" s="681">
        <v>300</v>
      </c>
      <c r="B227" s="701" t="s">
        <v>9202</v>
      </c>
      <c r="C227" s="630" t="s">
        <v>486</v>
      </c>
      <c r="D227" s="512"/>
      <c r="E227" s="512"/>
      <c r="F227" s="548">
        <v>3</v>
      </c>
    </row>
    <row r="228" spans="1:7" s="4" customFormat="1" ht="20.100000000000001" customHeight="1">
      <c r="A228" s="681">
        <v>300</v>
      </c>
      <c r="B228" s="701" t="s">
        <v>878</v>
      </c>
      <c r="C228" s="630" t="s">
        <v>486</v>
      </c>
      <c r="D228" s="512"/>
      <c r="E228" s="512"/>
      <c r="F228" s="548">
        <v>2</v>
      </c>
    </row>
    <row r="229" spans="1:7" s="4" customFormat="1" ht="20.100000000000001" customHeight="1">
      <c r="A229" s="681">
        <v>350</v>
      </c>
      <c r="B229" s="701" t="s">
        <v>879</v>
      </c>
      <c r="C229" s="630" t="s">
        <v>486</v>
      </c>
      <c r="D229" s="512"/>
      <c r="E229" s="512"/>
      <c r="F229" s="548">
        <v>1</v>
      </c>
    </row>
    <row r="230" spans="1:7" s="4" customFormat="1" ht="20.100000000000001" customHeight="1">
      <c r="A230" s="681">
        <v>350</v>
      </c>
      <c r="B230" s="758" t="s">
        <v>880</v>
      </c>
      <c r="C230" s="630" t="s">
        <v>486</v>
      </c>
      <c r="D230" s="547"/>
      <c r="E230" s="547"/>
      <c r="F230" s="640">
        <v>1</v>
      </c>
    </row>
    <row r="231" spans="1:7" s="4" customFormat="1" ht="20.100000000000001" customHeight="1">
      <c r="A231" s="681">
        <v>350</v>
      </c>
      <c r="B231" s="684" t="s">
        <v>8651</v>
      </c>
      <c r="C231" s="630" t="s">
        <v>486</v>
      </c>
      <c r="D231" s="512"/>
      <c r="E231" s="512"/>
      <c r="F231" s="1036">
        <v>1</v>
      </c>
    </row>
    <row r="232" spans="1:7" s="4" customFormat="1" ht="20.100000000000001" customHeight="1">
      <c r="A232" s="681">
        <v>600</v>
      </c>
      <c r="B232" s="756" t="s">
        <v>16323</v>
      </c>
      <c r="C232" s="630">
        <v>21610</v>
      </c>
      <c r="D232" s="547"/>
      <c r="E232" s="547"/>
      <c r="F232" s="638">
        <v>1</v>
      </c>
    </row>
    <row r="233" spans="1:7" s="4" customFormat="1" ht="20.100000000000001" customHeight="1">
      <c r="A233" s="681">
        <v>350</v>
      </c>
      <c r="B233" s="734" t="s">
        <v>18604</v>
      </c>
      <c r="C233" s="630" t="s">
        <v>486</v>
      </c>
      <c r="D233" s="642"/>
      <c r="E233" s="642"/>
      <c r="F233" s="638">
        <v>1</v>
      </c>
    </row>
    <row r="234" spans="1:7" s="16" customFormat="1" ht="20.100000000000001" customHeight="1">
      <c r="A234" s="681">
        <v>350</v>
      </c>
      <c r="B234" s="674" t="s">
        <v>8638</v>
      </c>
      <c r="C234" s="630"/>
      <c r="D234" s="512"/>
      <c r="E234" s="512"/>
      <c r="F234" s="1036">
        <v>1</v>
      </c>
    </row>
    <row r="235" spans="1:7" s="4" customFormat="1" ht="20.100000000000001" customHeight="1">
      <c r="A235" s="681">
        <v>400</v>
      </c>
      <c r="B235" s="734" t="s">
        <v>2209</v>
      </c>
      <c r="C235" s="630" t="s">
        <v>486</v>
      </c>
      <c r="D235" s="642"/>
      <c r="E235" s="642"/>
      <c r="F235" s="638">
        <v>3</v>
      </c>
    </row>
    <row r="236" spans="1:7" s="4" customFormat="1" ht="20.100000000000001" customHeight="1">
      <c r="A236" s="681">
        <v>400</v>
      </c>
      <c r="B236" s="1755" t="s">
        <v>15868</v>
      </c>
      <c r="C236" s="673" t="s">
        <v>592</v>
      </c>
      <c r="D236" s="547"/>
      <c r="E236" s="547"/>
      <c r="F236" s="638">
        <v>4</v>
      </c>
    </row>
    <row r="237" spans="1:7" s="4" customFormat="1" ht="20.100000000000001" customHeight="1">
      <c r="A237" s="681">
        <v>450</v>
      </c>
      <c r="B237" s="734" t="s">
        <v>4720</v>
      </c>
      <c r="C237" s="630" t="s">
        <v>486</v>
      </c>
      <c r="D237" s="547"/>
      <c r="E237" s="547"/>
      <c r="F237" s="548">
        <v>1</v>
      </c>
    </row>
    <row r="238" spans="1:7" s="4" customFormat="1" ht="20.100000000000001" customHeight="1">
      <c r="A238" s="681">
        <v>450</v>
      </c>
      <c r="B238" s="734" t="s">
        <v>4118</v>
      </c>
      <c r="C238" s="630" t="s">
        <v>486</v>
      </c>
      <c r="D238" s="547"/>
      <c r="E238" s="547"/>
      <c r="F238" s="548">
        <v>2</v>
      </c>
    </row>
    <row r="239" spans="1:7" s="4" customFormat="1" ht="20.100000000000001" customHeight="1">
      <c r="A239" s="681">
        <v>450</v>
      </c>
      <c r="B239" s="734" t="s">
        <v>4683</v>
      </c>
      <c r="C239" s="630" t="s">
        <v>486</v>
      </c>
      <c r="D239" s="602"/>
      <c r="E239" s="602"/>
      <c r="F239" s="638">
        <v>2</v>
      </c>
    </row>
    <row r="240" spans="1:7" s="4" customFormat="1" ht="20.100000000000001" customHeight="1">
      <c r="A240" s="681">
        <v>450</v>
      </c>
      <c r="B240" s="734" t="s">
        <v>15385</v>
      </c>
      <c r="C240" s="630" t="s">
        <v>486</v>
      </c>
      <c r="D240" s="512"/>
      <c r="E240" s="512"/>
      <c r="F240" s="638">
        <v>3</v>
      </c>
      <c r="G240" s="4" t="s">
        <v>26987</v>
      </c>
    </row>
    <row r="241" spans="1:7" s="16" customFormat="1" ht="20.100000000000001" customHeight="1">
      <c r="A241" s="681">
        <v>300</v>
      </c>
      <c r="B241" s="1756" t="s">
        <v>8696</v>
      </c>
      <c r="C241" s="634" t="s">
        <v>592</v>
      </c>
      <c r="D241" s="512"/>
      <c r="E241" s="512"/>
      <c r="F241" s="548">
        <v>5</v>
      </c>
      <c r="G241" s="173"/>
    </row>
    <row r="242" spans="1:7" s="4" customFormat="1" ht="20.100000000000001" customHeight="1">
      <c r="A242" s="681">
        <v>550</v>
      </c>
      <c r="B242" s="1757" t="s">
        <v>7143</v>
      </c>
      <c r="C242" s="630" t="s">
        <v>486</v>
      </c>
      <c r="D242" s="547"/>
      <c r="E242" s="547"/>
      <c r="F242" s="638">
        <v>1</v>
      </c>
    </row>
    <row r="243" spans="1:7" s="4" customFormat="1" ht="20.100000000000001" customHeight="1">
      <c r="A243" s="681">
        <v>400</v>
      </c>
      <c r="B243" s="1757" t="s">
        <v>9196</v>
      </c>
      <c r="C243" s="630" t="s">
        <v>486</v>
      </c>
      <c r="D243" s="547"/>
      <c r="E243" s="547"/>
      <c r="F243" s="1714">
        <v>1</v>
      </c>
    </row>
    <row r="244" spans="1:7" s="16" customFormat="1" ht="20.100000000000001" customHeight="1">
      <c r="A244" s="681">
        <v>350</v>
      </c>
      <c r="B244" s="674" t="s">
        <v>12152</v>
      </c>
      <c r="C244" s="630" t="s">
        <v>486</v>
      </c>
      <c r="D244" s="512"/>
      <c r="E244" s="512"/>
      <c r="F244" s="640">
        <v>1</v>
      </c>
    </row>
    <row r="245" spans="1:7" s="16" customFormat="1" ht="20.100000000000001" customHeight="1">
      <c r="A245" s="681">
        <v>300</v>
      </c>
      <c r="B245" s="1752" t="s">
        <v>12153</v>
      </c>
      <c r="C245" s="630" t="s">
        <v>486</v>
      </c>
      <c r="D245" s="512"/>
      <c r="E245" s="512"/>
      <c r="F245" s="548">
        <v>1</v>
      </c>
    </row>
    <row r="246" spans="1:7" s="16" customFormat="1" ht="20.100000000000001" customHeight="1">
      <c r="A246" s="681">
        <v>350</v>
      </c>
      <c r="B246" s="1759" t="s">
        <v>24587</v>
      </c>
      <c r="C246" s="630" t="s">
        <v>823</v>
      </c>
      <c r="D246" s="512"/>
      <c r="E246" s="512"/>
      <c r="F246" s="1036">
        <v>1</v>
      </c>
    </row>
    <row r="247" spans="1:7" s="16" customFormat="1" ht="20.100000000000001" customHeight="1">
      <c r="A247" s="681">
        <v>350</v>
      </c>
      <c r="B247" s="1902" t="s">
        <v>12154</v>
      </c>
      <c r="C247" s="630" t="s">
        <v>486</v>
      </c>
      <c r="D247" s="512"/>
      <c r="E247" s="512"/>
      <c r="F247" s="1036">
        <v>1</v>
      </c>
    </row>
    <row r="248" spans="1:7" s="16" customFormat="1" ht="20.100000000000001" customHeight="1">
      <c r="A248" s="681">
        <v>450</v>
      </c>
      <c r="B248" s="674" t="s">
        <v>12150</v>
      </c>
      <c r="C248" s="630" t="s">
        <v>486</v>
      </c>
      <c r="D248" s="547"/>
      <c r="E248" s="547"/>
      <c r="F248" s="548">
        <v>1</v>
      </c>
    </row>
    <row r="249" spans="1:7" s="16" customFormat="1" ht="20.100000000000001" customHeight="1">
      <c r="A249" s="681">
        <v>300</v>
      </c>
      <c r="B249" s="674" t="s">
        <v>12151</v>
      </c>
      <c r="C249" s="634" t="s">
        <v>592</v>
      </c>
      <c r="D249" s="512"/>
      <c r="E249" s="512"/>
      <c r="F249" s="548">
        <v>3</v>
      </c>
    </row>
    <row r="250" spans="1:7" s="16" customFormat="1" ht="20.100000000000001" customHeight="1">
      <c r="A250" s="681">
        <v>350</v>
      </c>
      <c r="B250" s="674" t="s">
        <v>1188</v>
      </c>
      <c r="C250" s="630" t="s">
        <v>486</v>
      </c>
      <c r="D250" s="512"/>
      <c r="E250" s="512"/>
      <c r="F250" s="1036">
        <v>1</v>
      </c>
    </row>
    <row r="251" spans="1:7" s="4" customFormat="1" ht="20.100000000000001" customHeight="1">
      <c r="A251" s="681">
        <v>450</v>
      </c>
      <c r="B251" s="684" t="s">
        <v>1310</v>
      </c>
      <c r="C251" s="630" t="s">
        <v>486</v>
      </c>
      <c r="D251" s="512"/>
      <c r="E251" s="512"/>
      <c r="F251" s="1036">
        <v>1</v>
      </c>
    </row>
    <row r="252" spans="1:7" s="4" customFormat="1" ht="20.100000000000001" customHeight="1">
      <c r="A252" s="681">
        <v>400</v>
      </c>
      <c r="B252" s="684" t="s">
        <v>12580</v>
      </c>
      <c r="C252" s="634" t="s">
        <v>592</v>
      </c>
      <c r="D252" s="512"/>
      <c r="E252" s="512"/>
      <c r="F252" s="548">
        <v>1</v>
      </c>
    </row>
    <row r="253" spans="1:7" s="16" customFormat="1" ht="20.100000000000001" customHeight="1">
      <c r="A253" s="681">
        <v>450</v>
      </c>
      <c r="B253" s="651" t="s">
        <v>12708</v>
      </c>
      <c r="C253" s="634" t="s">
        <v>592</v>
      </c>
      <c r="D253" s="2467"/>
      <c r="E253" s="2467"/>
      <c r="F253" s="638">
        <v>1</v>
      </c>
    </row>
    <row r="254" spans="1:7" s="16" customFormat="1" ht="20.100000000000001" customHeight="1">
      <c r="A254" s="681">
        <v>500</v>
      </c>
      <c r="B254" s="651" t="s">
        <v>16071</v>
      </c>
      <c r="C254" s="632" t="s">
        <v>1054</v>
      </c>
      <c r="D254" s="512"/>
      <c r="E254" s="512"/>
      <c r="F254" s="638">
        <v>1</v>
      </c>
    </row>
    <row r="255" spans="1:7" s="16" customFormat="1" ht="20.100000000000001" customHeight="1">
      <c r="A255" s="1887">
        <v>500</v>
      </c>
      <c r="B255" s="651" t="s">
        <v>10103</v>
      </c>
      <c r="C255" s="632" t="s">
        <v>1054</v>
      </c>
      <c r="D255" s="512"/>
      <c r="E255" s="512"/>
      <c r="F255" s="638">
        <v>1</v>
      </c>
    </row>
    <row r="256" spans="1:7" s="16" customFormat="1" ht="20.100000000000001" customHeight="1">
      <c r="A256" s="681">
        <v>700</v>
      </c>
      <c r="B256" s="901" t="s">
        <v>16322</v>
      </c>
      <c r="C256" s="630">
        <v>21610</v>
      </c>
      <c r="D256" s="603"/>
      <c r="E256" s="603"/>
      <c r="F256" s="638">
        <v>1</v>
      </c>
    </row>
    <row r="257" spans="1:7" s="16" customFormat="1" ht="20.100000000000001" customHeight="1">
      <c r="A257" s="681">
        <v>450</v>
      </c>
      <c r="B257" s="648" t="s">
        <v>15136</v>
      </c>
      <c r="C257" s="632" t="s">
        <v>1054</v>
      </c>
      <c r="D257" s="512"/>
      <c r="E257" s="512"/>
      <c r="F257" s="548">
        <v>2</v>
      </c>
    </row>
    <row r="258" spans="1:7" s="16" customFormat="1" ht="20.100000000000001" customHeight="1">
      <c r="A258" s="681">
        <v>700</v>
      </c>
      <c r="B258" s="1963" t="s">
        <v>9047</v>
      </c>
      <c r="C258" s="634"/>
      <c r="D258" s="512"/>
      <c r="E258" s="512"/>
      <c r="F258" s="1710">
        <v>4</v>
      </c>
      <c r="G258" s="16" t="s">
        <v>696</v>
      </c>
    </row>
    <row r="259" spans="1:7" s="16" customFormat="1" ht="20.100000000000001" customHeight="1">
      <c r="A259" s="681">
        <v>700</v>
      </c>
      <c r="B259" s="648" t="s">
        <v>21172</v>
      </c>
      <c r="C259" s="634"/>
      <c r="D259" s="2467">
        <v>1</v>
      </c>
      <c r="E259" s="2467">
        <v>0</v>
      </c>
      <c r="F259" s="675">
        <v>2</v>
      </c>
    </row>
    <row r="260" spans="1:7" s="16" customFormat="1" ht="20.100000000000001" customHeight="1">
      <c r="A260" s="681">
        <v>450</v>
      </c>
      <c r="B260" s="648" t="s">
        <v>8650</v>
      </c>
      <c r="C260" s="634" t="s">
        <v>592</v>
      </c>
      <c r="D260" s="512"/>
      <c r="E260" s="512"/>
      <c r="F260" s="1716">
        <v>1</v>
      </c>
    </row>
    <row r="261" spans="1:7" s="16" customFormat="1" ht="20.100000000000001" customHeight="1">
      <c r="A261" s="681">
        <v>450</v>
      </c>
      <c r="B261" s="648" t="s">
        <v>7851</v>
      </c>
      <c r="C261" s="634" t="s">
        <v>592</v>
      </c>
      <c r="D261" s="512"/>
      <c r="E261" s="512"/>
      <c r="F261" s="593">
        <v>1</v>
      </c>
    </row>
    <row r="262" spans="1:7" s="16" customFormat="1" ht="20.100000000000001" customHeight="1">
      <c r="A262" s="681">
        <v>450</v>
      </c>
      <c r="B262" s="648" t="s">
        <v>21332</v>
      </c>
      <c r="C262" s="634" t="s">
        <v>592</v>
      </c>
      <c r="D262" s="512"/>
      <c r="E262" s="512"/>
      <c r="F262" s="675">
        <v>1</v>
      </c>
    </row>
    <row r="263" spans="1:7" s="57" customFormat="1" ht="20.100000000000001" customHeight="1">
      <c r="A263" s="681">
        <v>700</v>
      </c>
      <c r="B263" s="756" t="s">
        <v>20226</v>
      </c>
      <c r="C263" s="632" t="s">
        <v>1054</v>
      </c>
      <c r="D263" s="602"/>
      <c r="E263" s="602"/>
      <c r="F263" s="1042">
        <v>1</v>
      </c>
      <c r="G263" s="395"/>
    </row>
    <row r="264" spans="1:7" s="16" customFormat="1" ht="20.100000000000001" customHeight="1">
      <c r="A264" s="681">
        <v>450</v>
      </c>
      <c r="B264" s="676" t="s">
        <v>16184</v>
      </c>
      <c r="C264" s="632" t="s">
        <v>1054</v>
      </c>
      <c r="D264" s="512"/>
      <c r="E264" s="512"/>
      <c r="F264" s="638">
        <v>1</v>
      </c>
      <c r="G264" s="16" t="s">
        <v>336</v>
      </c>
    </row>
    <row r="265" spans="1:7" s="16" customFormat="1" ht="20.100000000000001" customHeight="1">
      <c r="A265" s="681">
        <v>450</v>
      </c>
      <c r="B265" s="676" t="s">
        <v>9002</v>
      </c>
      <c r="C265" s="630" t="s">
        <v>488</v>
      </c>
      <c r="D265" s="512"/>
      <c r="E265" s="512"/>
      <c r="F265" s="747">
        <v>1</v>
      </c>
    </row>
    <row r="266" spans="1:7" s="4" customFormat="1" ht="20.100000000000001" customHeight="1">
      <c r="A266" s="681">
        <v>450</v>
      </c>
      <c r="B266" s="1760" t="s">
        <v>12488</v>
      </c>
      <c r="C266" s="632" t="s">
        <v>1054</v>
      </c>
      <c r="D266" s="512"/>
      <c r="E266" s="512"/>
      <c r="F266" s="548">
        <v>1</v>
      </c>
    </row>
    <row r="267" spans="1:7" s="4" customFormat="1" ht="20.100000000000001" customHeight="1">
      <c r="A267" s="681">
        <v>600</v>
      </c>
      <c r="B267" s="1760" t="s">
        <v>12489</v>
      </c>
      <c r="C267" s="677" t="s">
        <v>20451</v>
      </c>
      <c r="D267" s="512"/>
      <c r="E267" s="512"/>
      <c r="F267" s="640">
        <v>1</v>
      </c>
    </row>
    <row r="268" spans="1:7" s="4" customFormat="1" ht="20.100000000000001" customHeight="1">
      <c r="A268" s="681">
        <v>600</v>
      </c>
      <c r="B268" s="1760" t="s">
        <v>12454</v>
      </c>
      <c r="C268" s="678" t="s">
        <v>20451</v>
      </c>
      <c r="D268" s="512"/>
      <c r="E268" s="512"/>
      <c r="F268" s="640">
        <v>1</v>
      </c>
    </row>
    <row r="269" spans="1:7" s="4" customFormat="1" ht="20.100000000000001" customHeight="1">
      <c r="A269" s="681">
        <v>450</v>
      </c>
      <c r="B269" s="684" t="s">
        <v>1306</v>
      </c>
      <c r="C269" s="630" t="s">
        <v>486</v>
      </c>
      <c r="D269" s="512"/>
      <c r="E269" s="512"/>
      <c r="F269" s="640">
        <v>1</v>
      </c>
    </row>
    <row r="270" spans="1:7" s="4" customFormat="1" ht="20.100000000000001" customHeight="1">
      <c r="A270" s="681">
        <v>650</v>
      </c>
      <c r="B270" s="684" t="s">
        <v>18804</v>
      </c>
      <c r="C270" s="630" t="s">
        <v>486</v>
      </c>
      <c r="D270" s="547"/>
      <c r="E270" s="547"/>
      <c r="F270" s="747">
        <v>1</v>
      </c>
    </row>
    <row r="271" spans="1:7" s="4" customFormat="1" ht="20.100000000000001" customHeight="1">
      <c r="A271" s="681">
        <v>400</v>
      </c>
      <c r="B271" s="684" t="s">
        <v>18803</v>
      </c>
      <c r="C271" s="630" t="s">
        <v>486</v>
      </c>
      <c r="D271" s="547"/>
      <c r="E271" s="547"/>
      <c r="F271" s="638">
        <v>2</v>
      </c>
    </row>
    <row r="272" spans="1:7" s="4" customFormat="1" ht="20.100000000000001" customHeight="1">
      <c r="A272" s="681">
        <v>600</v>
      </c>
      <c r="B272" s="684" t="s">
        <v>2684</v>
      </c>
      <c r="C272" s="630" t="s">
        <v>486</v>
      </c>
      <c r="D272" s="547"/>
      <c r="E272" s="547"/>
      <c r="F272" s="747">
        <v>1</v>
      </c>
    </row>
    <row r="273" spans="1:6" s="4" customFormat="1" ht="20.100000000000001" customHeight="1">
      <c r="A273" s="681">
        <v>350</v>
      </c>
      <c r="B273" s="684" t="s">
        <v>1129</v>
      </c>
      <c r="C273" s="630" t="s">
        <v>486</v>
      </c>
      <c r="D273" s="512"/>
      <c r="E273" s="512"/>
      <c r="F273" s="747">
        <v>3</v>
      </c>
    </row>
    <row r="274" spans="1:6" s="4" customFormat="1" ht="20.100000000000001" customHeight="1">
      <c r="A274" s="681">
        <v>450</v>
      </c>
      <c r="B274" s="684" t="s">
        <v>965</v>
      </c>
      <c r="C274" s="630" t="s">
        <v>486</v>
      </c>
      <c r="D274" s="512"/>
      <c r="E274" s="512"/>
      <c r="F274" s="640">
        <v>1</v>
      </c>
    </row>
    <row r="275" spans="1:6" s="4" customFormat="1" ht="20.100000000000001" customHeight="1">
      <c r="A275" s="681">
        <v>350</v>
      </c>
      <c r="B275" s="684" t="s">
        <v>5528</v>
      </c>
      <c r="C275" s="630" t="s">
        <v>486</v>
      </c>
      <c r="D275" s="512"/>
      <c r="E275" s="512"/>
      <c r="F275" s="1036">
        <v>1</v>
      </c>
    </row>
    <row r="276" spans="1:6" s="4" customFormat="1" ht="20.100000000000001" customHeight="1">
      <c r="A276" s="681">
        <v>350</v>
      </c>
      <c r="B276" s="684" t="s">
        <v>1000</v>
      </c>
      <c r="C276" s="630" t="s">
        <v>486</v>
      </c>
      <c r="D276" s="547"/>
      <c r="E276" s="547"/>
      <c r="F276" s="640">
        <v>1</v>
      </c>
    </row>
    <row r="277" spans="1:6" s="4" customFormat="1" ht="20.100000000000001" customHeight="1">
      <c r="A277" s="681">
        <v>350</v>
      </c>
      <c r="B277" s="684" t="s">
        <v>5529</v>
      </c>
      <c r="C277" s="630" t="s">
        <v>486</v>
      </c>
      <c r="D277" s="512"/>
      <c r="E277" s="512"/>
      <c r="F277" s="1036">
        <v>1</v>
      </c>
    </row>
    <row r="278" spans="1:6" s="4" customFormat="1" ht="20.100000000000001" customHeight="1">
      <c r="A278" s="681">
        <v>300</v>
      </c>
      <c r="B278" s="684" t="s">
        <v>5530</v>
      </c>
      <c r="C278" s="630" t="s">
        <v>486</v>
      </c>
      <c r="D278" s="512"/>
      <c r="E278" s="512"/>
      <c r="F278" s="1036">
        <v>1</v>
      </c>
    </row>
    <row r="279" spans="1:6" s="4" customFormat="1" ht="20.100000000000001" customHeight="1">
      <c r="A279" s="681">
        <v>450</v>
      </c>
      <c r="B279" s="684" t="s">
        <v>8652</v>
      </c>
      <c r="C279" s="630" t="s">
        <v>486</v>
      </c>
      <c r="D279" s="512"/>
      <c r="E279" s="512"/>
      <c r="F279" s="640">
        <v>1</v>
      </c>
    </row>
    <row r="280" spans="1:6" s="4" customFormat="1" ht="20.100000000000001" customHeight="1">
      <c r="A280" s="681">
        <v>600</v>
      </c>
      <c r="B280" s="684" t="s">
        <v>8653</v>
      </c>
      <c r="C280" s="630" t="s">
        <v>486</v>
      </c>
      <c r="D280" s="512"/>
      <c r="E280" s="512"/>
      <c r="F280" s="640">
        <v>1</v>
      </c>
    </row>
    <row r="281" spans="1:6" s="4" customFormat="1" ht="20.100000000000001" customHeight="1">
      <c r="A281" s="681">
        <v>300</v>
      </c>
      <c r="B281" s="674" t="s">
        <v>966</v>
      </c>
      <c r="C281" s="630" t="s">
        <v>486</v>
      </c>
      <c r="D281" s="512"/>
      <c r="E281" s="512"/>
      <c r="F281" s="1036">
        <v>1</v>
      </c>
    </row>
    <row r="282" spans="1:6" s="4" customFormat="1" ht="20.100000000000001" customHeight="1">
      <c r="A282" s="681">
        <v>300</v>
      </c>
      <c r="B282" s="679" t="s">
        <v>12158</v>
      </c>
      <c r="C282" s="630" t="s">
        <v>651</v>
      </c>
      <c r="D282" s="512"/>
      <c r="E282" s="512"/>
      <c r="F282" s="640">
        <v>2</v>
      </c>
    </row>
    <row r="283" spans="1:6" s="4" customFormat="1" ht="20.100000000000001" customHeight="1">
      <c r="A283" s="681">
        <v>300</v>
      </c>
      <c r="B283" s="679" t="s">
        <v>12155</v>
      </c>
      <c r="C283" s="630" t="s">
        <v>651</v>
      </c>
      <c r="D283" s="512"/>
      <c r="E283" s="512"/>
      <c r="F283" s="640">
        <v>2</v>
      </c>
    </row>
    <row r="284" spans="1:6" s="4" customFormat="1" ht="20.100000000000001" customHeight="1">
      <c r="A284" s="681">
        <v>300</v>
      </c>
      <c r="B284" s="679" t="s">
        <v>12156</v>
      </c>
      <c r="C284" s="630" t="s">
        <v>651</v>
      </c>
      <c r="D284" s="512"/>
      <c r="E284" s="512"/>
      <c r="F284" s="640">
        <v>2</v>
      </c>
    </row>
    <row r="285" spans="1:6" s="4" customFormat="1" ht="20.100000000000001" customHeight="1">
      <c r="A285" s="681">
        <v>300</v>
      </c>
      <c r="B285" s="679" t="s">
        <v>12157</v>
      </c>
      <c r="C285" s="630" t="s">
        <v>651</v>
      </c>
      <c r="D285" s="512"/>
      <c r="E285" s="512"/>
      <c r="F285" s="640">
        <v>1</v>
      </c>
    </row>
    <row r="286" spans="1:6" s="16" customFormat="1" ht="20.100000000000001" customHeight="1">
      <c r="A286" s="681">
        <v>300</v>
      </c>
      <c r="B286" s="684" t="s">
        <v>992</v>
      </c>
      <c r="C286" s="630" t="s">
        <v>486</v>
      </c>
      <c r="D286" s="512"/>
      <c r="E286" s="512"/>
      <c r="F286" s="594">
        <v>1</v>
      </c>
    </row>
    <row r="287" spans="1:6" s="16" customFormat="1" ht="20.100000000000001" customHeight="1">
      <c r="A287" s="681">
        <v>350</v>
      </c>
      <c r="B287" s="684" t="s">
        <v>5510</v>
      </c>
      <c r="C287" s="630" t="s">
        <v>486</v>
      </c>
      <c r="D287" s="512"/>
      <c r="E287" s="512"/>
      <c r="F287" s="640">
        <v>2</v>
      </c>
    </row>
    <row r="288" spans="1:6" s="4" customFormat="1" ht="20.100000000000001" customHeight="1">
      <c r="A288" s="681">
        <v>600</v>
      </c>
      <c r="B288" s="685" t="s">
        <v>15421</v>
      </c>
      <c r="C288" s="630" t="s">
        <v>486</v>
      </c>
      <c r="D288" s="512"/>
      <c r="E288" s="512"/>
      <c r="F288" s="1714">
        <v>1</v>
      </c>
    </row>
    <row r="289" spans="1:6" s="4" customFormat="1" ht="20.100000000000001" customHeight="1">
      <c r="A289" s="681">
        <v>350</v>
      </c>
      <c r="B289" s="674" t="s">
        <v>5511</v>
      </c>
      <c r="C289" s="630" t="s">
        <v>486</v>
      </c>
      <c r="D289" s="512"/>
      <c r="E289" s="512"/>
      <c r="F289" s="594">
        <v>1</v>
      </c>
    </row>
    <row r="290" spans="1:6" s="4" customFormat="1" ht="20.100000000000001" customHeight="1">
      <c r="A290" s="681">
        <v>550</v>
      </c>
      <c r="B290" s="680" t="s">
        <v>7715</v>
      </c>
      <c r="C290" s="630" t="s">
        <v>486</v>
      </c>
      <c r="D290" s="512"/>
      <c r="E290" s="512"/>
      <c r="F290" s="638">
        <v>5</v>
      </c>
    </row>
    <row r="291" spans="1:6" s="4" customFormat="1" ht="20.100000000000001" customHeight="1">
      <c r="A291" s="681">
        <v>350</v>
      </c>
      <c r="B291" s="680" t="s">
        <v>2831</v>
      </c>
      <c r="C291" s="630" t="s">
        <v>486</v>
      </c>
      <c r="D291" s="512"/>
      <c r="E291" s="512"/>
      <c r="F291" s="594">
        <v>1</v>
      </c>
    </row>
    <row r="292" spans="1:6" s="4" customFormat="1" ht="20.100000000000001" customHeight="1">
      <c r="A292" s="681">
        <v>300</v>
      </c>
      <c r="B292" s="680" t="s">
        <v>12146</v>
      </c>
      <c r="C292" s="630" t="s">
        <v>486</v>
      </c>
      <c r="D292" s="512"/>
      <c r="E292" s="512"/>
      <c r="F292" s="640">
        <v>2</v>
      </c>
    </row>
    <row r="293" spans="1:6" s="4" customFormat="1" ht="20.100000000000001" customHeight="1">
      <c r="A293" s="681">
        <v>350</v>
      </c>
      <c r="B293" s="674" t="s">
        <v>968</v>
      </c>
      <c r="C293" s="630" t="s">
        <v>486</v>
      </c>
      <c r="D293" s="512"/>
      <c r="E293" s="512"/>
      <c r="F293" s="640">
        <v>1</v>
      </c>
    </row>
    <row r="294" spans="1:6" s="4" customFormat="1" ht="20.100000000000001" customHeight="1">
      <c r="A294" s="681">
        <v>350</v>
      </c>
      <c r="B294" s="674" t="s">
        <v>4009</v>
      </c>
      <c r="C294" s="634" t="s">
        <v>592</v>
      </c>
      <c r="D294" s="512"/>
      <c r="E294" s="512"/>
      <c r="F294" s="594">
        <v>1</v>
      </c>
    </row>
    <row r="295" spans="1:6" s="4" customFormat="1" ht="20.100000000000001" customHeight="1">
      <c r="A295" s="681">
        <v>300</v>
      </c>
      <c r="B295" s="674" t="s">
        <v>967</v>
      </c>
      <c r="C295" s="630" t="s">
        <v>486</v>
      </c>
      <c r="D295" s="512"/>
      <c r="E295" s="512"/>
      <c r="F295" s="640">
        <v>3</v>
      </c>
    </row>
    <row r="296" spans="1:6" s="4" customFormat="1" ht="20.100000000000001" customHeight="1">
      <c r="A296" s="681">
        <v>350</v>
      </c>
      <c r="B296" s="674" t="s">
        <v>2246</v>
      </c>
      <c r="C296" s="630" t="s">
        <v>486</v>
      </c>
      <c r="D296" s="512"/>
      <c r="E296" s="512"/>
      <c r="F296" s="594">
        <v>1</v>
      </c>
    </row>
    <row r="297" spans="1:6" s="4" customFormat="1" ht="20.100000000000001" customHeight="1">
      <c r="A297" s="681">
        <v>350</v>
      </c>
      <c r="B297" s="684" t="s">
        <v>969</v>
      </c>
      <c r="C297" s="630" t="s">
        <v>486</v>
      </c>
      <c r="D297" s="512"/>
      <c r="E297" s="512"/>
      <c r="F297" s="1036">
        <v>1</v>
      </c>
    </row>
    <row r="298" spans="1:6" s="4" customFormat="1" ht="20.100000000000001" customHeight="1">
      <c r="A298" s="681">
        <v>350</v>
      </c>
      <c r="B298" s="674" t="s">
        <v>2247</v>
      </c>
      <c r="C298" s="630" t="s">
        <v>486</v>
      </c>
      <c r="D298" s="512"/>
      <c r="E298" s="512"/>
      <c r="F298" s="1036">
        <v>1</v>
      </c>
    </row>
    <row r="299" spans="1:6" s="4" customFormat="1" ht="20.100000000000001" customHeight="1">
      <c r="A299" s="681">
        <v>300</v>
      </c>
      <c r="B299" s="674" t="s">
        <v>1177</v>
      </c>
      <c r="C299" s="629" t="s">
        <v>768</v>
      </c>
      <c r="D299" s="512"/>
      <c r="E299" s="512"/>
      <c r="F299" s="594">
        <v>3</v>
      </c>
    </row>
    <row r="300" spans="1:6" s="4" customFormat="1" ht="20.100000000000001" customHeight="1">
      <c r="A300" s="681">
        <v>300</v>
      </c>
      <c r="B300" s="674" t="s">
        <v>973</v>
      </c>
      <c r="C300" s="630" t="s">
        <v>486</v>
      </c>
      <c r="D300" s="512"/>
      <c r="E300" s="512"/>
      <c r="F300" s="1036">
        <v>1</v>
      </c>
    </row>
    <row r="301" spans="1:6" s="4" customFormat="1" ht="20.100000000000001" customHeight="1">
      <c r="A301" s="681">
        <v>300</v>
      </c>
      <c r="B301" s="674" t="s">
        <v>1130</v>
      </c>
      <c r="C301" s="630" t="s">
        <v>486</v>
      </c>
      <c r="D301" s="512"/>
      <c r="E301" s="512"/>
      <c r="F301" s="640">
        <v>2</v>
      </c>
    </row>
    <row r="302" spans="1:6" s="16" customFormat="1" ht="20.100000000000001" customHeight="1">
      <c r="A302" s="681">
        <v>350</v>
      </c>
      <c r="B302" s="646" t="s">
        <v>4074</v>
      </c>
      <c r="C302" s="629"/>
      <c r="D302" s="512"/>
      <c r="E302" s="512"/>
      <c r="F302" s="640">
        <v>1</v>
      </c>
    </row>
    <row r="303" spans="1:6" s="16" customFormat="1" ht="20.100000000000001" customHeight="1">
      <c r="A303" s="681">
        <v>50</v>
      </c>
      <c r="B303" s="646" t="s">
        <v>4721</v>
      </c>
      <c r="C303" s="629"/>
      <c r="D303" s="512"/>
      <c r="E303" s="512"/>
      <c r="F303" s="640">
        <v>1</v>
      </c>
    </row>
    <row r="304" spans="1:6" s="4" customFormat="1" ht="20.100000000000001" customHeight="1">
      <c r="A304" s="681">
        <v>300</v>
      </c>
      <c r="B304" s="674" t="s">
        <v>972</v>
      </c>
      <c r="C304" s="630" t="s">
        <v>486</v>
      </c>
      <c r="D304" s="512"/>
      <c r="E304" s="512"/>
      <c r="F304" s="593">
        <v>1</v>
      </c>
    </row>
    <row r="305" spans="1:6" s="4" customFormat="1" ht="20.100000000000001" customHeight="1">
      <c r="A305" s="681">
        <v>350</v>
      </c>
      <c r="B305" s="674" t="s">
        <v>971</v>
      </c>
      <c r="C305" s="630" t="s">
        <v>486</v>
      </c>
      <c r="D305" s="512"/>
      <c r="E305" s="512"/>
      <c r="F305" s="1036">
        <v>1</v>
      </c>
    </row>
    <row r="306" spans="1:6" s="4" customFormat="1" ht="20.100000000000001" customHeight="1">
      <c r="A306" s="681">
        <v>350</v>
      </c>
      <c r="B306" s="682" t="s">
        <v>1995</v>
      </c>
      <c r="C306" s="630" t="s">
        <v>486</v>
      </c>
      <c r="D306" s="512"/>
      <c r="E306" s="512"/>
      <c r="F306" s="594">
        <v>1</v>
      </c>
    </row>
    <row r="307" spans="1:6" s="4" customFormat="1" ht="20.100000000000001" customHeight="1">
      <c r="A307" s="681">
        <v>350</v>
      </c>
      <c r="B307" s="682" t="s">
        <v>970</v>
      </c>
      <c r="C307" s="630" t="s">
        <v>486</v>
      </c>
      <c r="D307" s="512"/>
      <c r="E307" s="512"/>
      <c r="F307" s="747">
        <v>1</v>
      </c>
    </row>
    <row r="308" spans="1:6" s="4" customFormat="1" ht="20.100000000000001" customHeight="1">
      <c r="A308" s="681">
        <v>350</v>
      </c>
      <c r="B308" s="682" t="s">
        <v>24588</v>
      </c>
      <c r="C308" s="630" t="s">
        <v>486</v>
      </c>
      <c r="D308" s="512"/>
      <c r="E308" s="512"/>
      <c r="F308" s="1036">
        <v>1</v>
      </c>
    </row>
    <row r="309" spans="1:6" s="4" customFormat="1" ht="20.100000000000001" customHeight="1">
      <c r="A309" s="681">
        <v>300</v>
      </c>
      <c r="B309" s="674" t="s">
        <v>24589</v>
      </c>
      <c r="C309" s="630" t="s">
        <v>486</v>
      </c>
      <c r="D309" s="512"/>
      <c r="E309" s="512"/>
      <c r="F309" s="1036">
        <v>1</v>
      </c>
    </row>
    <row r="310" spans="1:6" s="4" customFormat="1" ht="20.100000000000001" customHeight="1">
      <c r="A310" s="681">
        <v>300</v>
      </c>
      <c r="B310" s="674" t="s">
        <v>963</v>
      </c>
      <c r="C310" s="630" t="s">
        <v>486</v>
      </c>
      <c r="D310" s="512"/>
      <c r="E310" s="512"/>
      <c r="F310" s="594">
        <v>2</v>
      </c>
    </row>
    <row r="311" spans="1:6" s="4" customFormat="1" ht="20.100000000000001" customHeight="1">
      <c r="A311" s="681">
        <v>300</v>
      </c>
      <c r="B311" s="674" t="s">
        <v>962</v>
      </c>
      <c r="C311" s="630" t="s">
        <v>486</v>
      </c>
      <c r="D311" s="512"/>
      <c r="E311" s="512"/>
      <c r="F311" s="640">
        <v>2</v>
      </c>
    </row>
    <row r="312" spans="1:6" s="4" customFormat="1" ht="20.100000000000001" customHeight="1">
      <c r="A312" s="681">
        <v>300</v>
      </c>
      <c r="B312" s="674" t="s">
        <v>961</v>
      </c>
      <c r="C312" s="634" t="s">
        <v>592</v>
      </c>
      <c r="D312" s="512"/>
      <c r="E312" s="512"/>
      <c r="F312" s="594">
        <v>4</v>
      </c>
    </row>
    <row r="313" spans="1:6" s="4" customFormat="1" ht="20.100000000000001" customHeight="1">
      <c r="A313" s="681">
        <v>300</v>
      </c>
      <c r="B313" s="674" t="s">
        <v>2393</v>
      </c>
      <c r="C313" s="630" t="s">
        <v>486</v>
      </c>
      <c r="D313" s="512"/>
      <c r="E313" s="512"/>
      <c r="F313" s="594">
        <v>3</v>
      </c>
    </row>
    <row r="314" spans="1:6" s="4" customFormat="1" ht="20.100000000000001" customHeight="1">
      <c r="A314" s="681">
        <v>350</v>
      </c>
      <c r="B314" s="674" t="s">
        <v>2248</v>
      </c>
      <c r="C314" s="630" t="s">
        <v>486</v>
      </c>
      <c r="D314" s="512"/>
      <c r="E314" s="512"/>
      <c r="F314" s="594">
        <v>1</v>
      </c>
    </row>
    <row r="315" spans="1:6" s="4" customFormat="1" ht="20.100000000000001" customHeight="1">
      <c r="A315" s="681">
        <v>350</v>
      </c>
      <c r="B315" s="674" t="s">
        <v>2249</v>
      </c>
      <c r="C315" s="630" t="s">
        <v>486</v>
      </c>
      <c r="D315" s="512"/>
      <c r="E315" s="512"/>
      <c r="F315" s="594">
        <v>1</v>
      </c>
    </row>
    <row r="316" spans="1:6" s="4" customFormat="1" ht="20.100000000000001" customHeight="1">
      <c r="A316" s="681">
        <v>300</v>
      </c>
      <c r="B316" s="1749" t="s">
        <v>1354</v>
      </c>
      <c r="C316" s="630" t="s">
        <v>486</v>
      </c>
      <c r="D316" s="512"/>
      <c r="E316" s="512"/>
      <c r="F316" s="594">
        <v>3</v>
      </c>
    </row>
    <row r="317" spans="1:6" s="4" customFormat="1" ht="20.100000000000001" customHeight="1">
      <c r="A317" s="681">
        <v>300</v>
      </c>
      <c r="B317" s="1749" t="s">
        <v>1355</v>
      </c>
      <c r="C317" s="630" t="s">
        <v>486</v>
      </c>
      <c r="D317" s="512"/>
      <c r="E317" s="512"/>
      <c r="F317" s="594">
        <v>2</v>
      </c>
    </row>
    <row r="318" spans="1:6" s="4" customFormat="1" ht="20.100000000000001" customHeight="1">
      <c r="A318" s="681">
        <v>350</v>
      </c>
      <c r="B318" s="1749" t="s">
        <v>1356</v>
      </c>
      <c r="C318" s="630" t="s">
        <v>486</v>
      </c>
      <c r="D318" s="512"/>
      <c r="E318" s="512"/>
      <c r="F318" s="594">
        <v>1</v>
      </c>
    </row>
    <row r="319" spans="1:6" s="4" customFormat="1" ht="20.100000000000001" customHeight="1">
      <c r="A319" s="681">
        <v>350</v>
      </c>
      <c r="B319" s="1749" t="s">
        <v>1357</v>
      </c>
      <c r="C319" s="630" t="s">
        <v>486</v>
      </c>
      <c r="D319" s="512"/>
      <c r="E319" s="512"/>
      <c r="F319" s="594">
        <v>1</v>
      </c>
    </row>
    <row r="320" spans="1:6" s="4" customFormat="1" ht="20.100000000000001" customHeight="1">
      <c r="A320" s="681">
        <v>450</v>
      </c>
      <c r="B320" s="1749" t="s">
        <v>1358</v>
      </c>
      <c r="C320" s="630" t="s">
        <v>486</v>
      </c>
      <c r="D320" s="512"/>
      <c r="E320" s="512"/>
      <c r="F320" s="594">
        <v>1</v>
      </c>
    </row>
    <row r="321" spans="1:6" s="16" customFormat="1" ht="20.100000000000001" customHeight="1">
      <c r="A321" s="681">
        <v>350</v>
      </c>
      <c r="B321" s="684" t="s">
        <v>1426</v>
      </c>
      <c r="C321" s="887" t="s">
        <v>16289</v>
      </c>
      <c r="D321" s="512"/>
      <c r="E321" s="512"/>
      <c r="F321" s="638">
        <v>1</v>
      </c>
    </row>
    <row r="322" spans="1:6" s="16" customFormat="1" ht="20.100000000000001" customHeight="1">
      <c r="A322" s="681">
        <v>350</v>
      </c>
      <c r="B322" s="684" t="s">
        <v>1427</v>
      </c>
      <c r="C322" s="630" t="s">
        <v>37</v>
      </c>
      <c r="D322" s="512"/>
      <c r="E322" s="512"/>
      <c r="F322" s="638">
        <v>1</v>
      </c>
    </row>
    <row r="323" spans="1:6" s="16" customFormat="1" ht="20.100000000000001" customHeight="1">
      <c r="A323" s="681">
        <v>350</v>
      </c>
      <c r="B323" s="684" t="s">
        <v>8677</v>
      </c>
      <c r="C323" s="630" t="s">
        <v>37</v>
      </c>
      <c r="D323" s="512"/>
      <c r="E323" s="512"/>
      <c r="F323" s="638">
        <v>1</v>
      </c>
    </row>
    <row r="324" spans="1:6" s="16" customFormat="1" ht="20.100000000000001" customHeight="1">
      <c r="A324" s="681">
        <v>350</v>
      </c>
      <c r="B324" s="695" t="s">
        <v>5512</v>
      </c>
      <c r="C324" s="671" t="s">
        <v>913</v>
      </c>
      <c r="D324" s="512"/>
      <c r="E324" s="512"/>
      <c r="F324" s="638">
        <v>1</v>
      </c>
    </row>
    <row r="325" spans="1:6" s="16" customFormat="1" ht="20.100000000000001" customHeight="1">
      <c r="A325" s="681">
        <v>350</v>
      </c>
      <c r="B325" s="695" t="s">
        <v>5513</v>
      </c>
      <c r="C325" s="671">
        <v>2402</v>
      </c>
      <c r="D325" s="512"/>
      <c r="E325" s="512"/>
      <c r="F325" s="594">
        <v>1</v>
      </c>
    </row>
    <row r="326" spans="1:6" s="16" customFormat="1" ht="20.100000000000001" customHeight="1">
      <c r="A326" s="681">
        <v>350</v>
      </c>
      <c r="B326" s="695" t="s">
        <v>5514</v>
      </c>
      <c r="C326" s="671" t="s">
        <v>665</v>
      </c>
      <c r="D326" s="512"/>
      <c r="E326" s="512"/>
      <c r="F326" s="638">
        <v>1</v>
      </c>
    </row>
    <row r="327" spans="1:6" s="16" customFormat="1" ht="20.100000000000001" customHeight="1">
      <c r="A327" s="681">
        <v>350</v>
      </c>
      <c r="B327" s="695" t="s">
        <v>5515</v>
      </c>
      <c r="C327" s="683" t="s">
        <v>4109</v>
      </c>
      <c r="D327" s="512"/>
      <c r="E327" s="512"/>
      <c r="F327" s="638">
        <v>1</v>
      </c>
    </row>
    <row r="328" spans="1:6" s="16" customFormat="1" ht="20.100000000000001" customHeight="1">
      <c r="A328" s="1887">
        <v>0.35</v>
      </c>
      <c r="B328" s="695" t="s">
        <v>5516</v>
      </c>
      <c r="C328" s="671" t="s">
        <v>665</v>
      </c>
      <c r="D328" s="512"/>
      <c r="E328" s="512"/>
      <c r="F328" s="638">
        <v>1</v>
      </c>
    </row>
    <row r="329" spans="1:6" s="16" customFormat="1" ht="20.100000000000001" customHeight="1">
      <c r="A329" s="681">
        <v>350</v>
      </c>
      <c r="B329" s="695" t="s">
        <v>5517</v>
      </c>
      <c r="C329" s="630" t="s">
        <v>768</v>
      </c>
      <c r="D329" s="512"/>
      <c r="E329" s="512"/>
      <c r="F329" s="594">
        <v>1</v>
      </c>
    </row>
    <row r="330" spans="1:6" s="16" customFormat="1" ht="20.100000000000001" customHeight="1">
      <c r="A330" s="681">
        <v>350</v>
      </c>
      <c r="B330" s="668" t="s">
        <v>864</v>
      </c>
      <c r="C330" s="630"/>
      <c r="D330" s="512"/>
      <c r="E330" s="512"/>
      <c r="F330" s="594">
        <v>1</v>
      </c>
    </row>
    <row r="331" spans="1:6" s="16" customFormat="1" ht="20.100000000000001" customHeight="1">
      <c r="A331" s="681">
        <v>350</v>
      </c>
      <c r="B331" s="668" t="s">
        <v>865</v>
      </c>
      <c r="C331" s="630"/>
      <c r="D331" s="512"/>
      <c r="E331" s="512"/>
      <c r="F331" s="594">
        <v>1</v>
      </c>
    </row>
    <row r="332" spans="1:6" s="16" customFormat="1" ht="20.100000000000001" customHeight="1">
      <c r="A332" s="681">
        <v>350</v>
      </c>
      <c r="B332" s="668" t="s">
        <v>865</v>
      </c>
      <c r="C332" s="630"/>
      <c r="D332" s="512"/>
      <c r="E332" s="512"/>
      <c r="F332" s="594">
        <v>1</v>
      </c>
    </row>
    <row r="333" spans="1:6" s="4" customFormat="1" ht="20.100000000000001" customHeight="1">
      <c r="A333" s="681">
        <v>350</v>
      </c>
      <c r="B333" s="684" t="s">
        <v>1428</v>
      </c>
      <c r="C333" s="630" t="s">
        <v>37</v>
      </c>
      <c r="D333" s="512"/>
      <c r="E333" s="512"/>
      <c r="F333" s="594">
        <v>1</v>
      </c>
    </row>
    <row r="334" spans="1:6" s="4" customFormat="1" ht="20.100000000000001" customHeight="1">
      <c r="A334" s="681">
        <v>350</v>
      </c>
      <c r="B334" s="684" t="s">
        <v>9193</v>
      </c>
      <c r="C334" s="630" t="s">
        <v>827</v>
      </c>
      <c r="D334" s="512"/>
      <c r="E334" s="512"/>
      <c r="F334" s="638">
        <v>1</v>
      </c>
    </row>
    <row r="335" spans="1:6" s="4" customFormat="1" ht="20.100000000000001" customHeight="1">
      <c r="A335" s="681">
        <v>350</v>
      </c>
      <c r="B335" s="684" t="s">
        <v>9194</v>
      </c>
      <c r="C335" s="630" t="s">
        <v>827</v>
      </c>
      <c r="D335" s="512"/>
      <c r="E335" s="512"/>
      <c r="F335" s="638">
        <v>1</v>
      </c>
    </row>
    <row r="336" spans="1:6" s="4" customFormat="1" ht="20.100000000000001" customHeight="1">
      <c r="A336" s="681">
        <v>350</v>
      </c>
      <c r="B336" s="684" t="s">
        <v>8678</v>
      </c>
      <c r="C336" s="630" t="s">
        <v>827</v>
      </c>
      <c r="D336" s="512"/>
      <c r="E336" s="512"/>
      <c r="F336" s="638">
        <v>1</v>
      </c>
    </row>
    <row r="337" spans="1:6" s="16" customFormat="1" ht="20.100000000000001" customHeight="1">
      <c r="A337" s="681">
        <v>350</v>
      </c>
      <c r="B337" s="684" t="s">
        <v>8679</v>
      </c>
      <c r="C337" s="630" t="s">
        <v>37</v>
      </c>
      <c r="D337" s="512"/>
      <c r="E337" s="512"/>
      <c r="F337" s="638">
        <v>1</v>
      </c>
    </row>
    <row r="338" spans="1:6" s="16" customFormat="1" ht="20.100000000000001" customHeight="1">
      <c r="A338" s="681">
        <v>350</v>
      </c>
      <c r="B338" s="684" t="s">
        <v>3934</v>
      </c>
      <c r="C338" s="630" t="s">
        <v>37</v>
      </c>
      <c r="D338" s="512"/>
      <c r="E338" s="512"/>
      <c r="F338" s="638">
        <v>1</v>
      </c>
    </row>
    <row r="339" spans="1:6" s="4" customFormat="1" ht="20.100000000000001" customHeight="1">
      <c r="A339" s="681">
        <v>350</v>
      </c>
      <c r="B339" s="674" t="s">
        <v>8680</v>
      </c>
      <c r="C339" s="630" t="s">
        <v>665</v>
      </c>
      <c r="D339" s="512"/>
      <c r="E339" s="512"/>
      <c r="F339" s="638">
        <v>1</v>
      </c>
    </row>
    <row r="340" spans="1:6" s="4" customFormat="1" ht="20.100000000000001" customHeight="1">
      <c r="A340" s="681">
        <v>350</v>
      </c>
      <c r="B340" s="674" t="s">
        <v>8681</v>
      </c>
      <c r="C340" s="630" t="s">
        <v>665</v>
      </c>
      <c r="D340" s="512"/>
      <c r="E340" s="512"/>
      <c r="F340" s="638">
        <v>1</v>
      </c>
    </row>
    <row r="341" spans="1:6" s="4" customFormat="1" ht="20.100000000000001" customHeight="1">
      <c r="A341" s="681">
        <v>350</v>
      </c>
      <c r="B341" s="674" t="s">
        <v>8682</v>
      </c>
      <c r="C341" s="630" t="s">
        <v>665</v>
      </c>
      <c r="D341" s="512"/>
      <c r="E341" s="512"/>
      <c r="F341" s="636">
        <v>1</v>
      </c>
    </row>
    <row r="342" spans="1:6" s="4" customFormat="1" ht="20.100000000000001" customHeight="1">
      <c r="A342" s="681">
        <v>350</v>
      </c>
      <c r="B342" s="674" t="s">
        <v>8654</v>
      </c>
      <c r="C342" s="630" t="s">
        <v>37</v>
      </c>
      <c r="D342" s="512"/>
      <c r="E342" s="512"/>
      <c r="F342" s="675">
        <v>1</v>
      </c>
    </row>
    <row r="343" spans="1:6" s="4" customFormat="1" ht="20.100000000000001" customHeight="1">
      <c r="A343" s="681">
        <v>400</v>
      </c>
      <c r="B343" s="1761" t="s">
        <v>1429</v>
      </c>
      <c r="C343" s="630"/>
      <c r="D343" s="603"/>
      <c r="E343" s="603"/>
      <c r="F343" s="675">
        <v>4</v>
      </c>
    </row>
    <row r="344" spans="1:6" s="4" customFormat="1" ht="20.100000000000001" customHeight="1">
      <c r="A344" s="681">
        <v>300</v>
      </c>
      <c r="B344" s="674" t="s">
        <v>8655</v>
      </c>
      <c r="C344" s="630"/>
      <c r="D344" s="512"/>
      <c r="E344" s="512"/>
      <c r="F344" s="594">
        <v>1</v>
      </c>
    </row>
    <row r="345" spans="1:6" s="4" customFormat="1" ht="20.100000000000001" customHeight="1">
      <c r="A345" s="681">
        <v>700</v>
      </c>
      <c r="B345" s="1759" t="s">
        <v>26844</v>
      </c>
      <c r="C345" s="810" t="s">
        <v>15205</v>
      </c>
      <c r="D345" s="547"/>
      <c r="E345" s="547"/>
      <c r="F345" s="638">
        <v>1</v>
      </c>
    </row>
    <row r="346" spans="1:6" s="4" customFormat="1" ht="20.100000000000001" customHeight="1">
      <c r="A346" s="681">
        <v>650</v>
      </c>
      <c r="B346" s="1759" t="s">
        <v>20440</v>
      </c>
      <c r="C346" s="810" t="s">
        <v>15205</v>
      </c>
      <c r="D346" s="512"/>
      <c r="E346" s="512"/>
      <c r="F346" s="638">
        <v>1</v>
      </c>
    </row>
    <row r="347" spans="1:6" s="4" customFormat="1" ht="20.100000000000001" customHeight="1">
      <c r="A347" s="681">
        <v>700</v>
      </c>
      <c r="B347" s="1759" t="s">
        <v>20439</v>
      </c>
      <c r="C347" s="810" t="s">
        <v>15205</v>
      </c>
      <c r="D347" s="547"/>
      <c r="E347" s="547"/>
      <c r="F347" s="638">
        <v>2</v>
      </c>
    </row>
    <row r="348" spans="1:6" s="4" customFormat="1" ht="20.100000000000001" customHeight="1">
      <c r="A348" s="681">
        <v>1500</v>
      </c>
      <c r="B348" s="1762" t="s">
        <v>14568</v>
      </c>
      <c r="C348" s="810" t="s">
        <v>15205</v>
      </c>
      <c r="D348" s="547"/>
      <c r="E348" s="547"/>
      <c r="F348" s="640">
        <v>1</v>
      </c>
    </row>
    <row r="349" spans="1:6" s="4" customFormat="1" ht="20.100000000000001" customHeight="1">
      <c r="A349" s="681">
        <v>700</v>
      </c>
      <c r="B349" s="1762" t="s">
        <v>2685</v>
      </c>
      <c r="C349" s="810" t="s">
        <v>15205</v>
      </c>
      <c r="D349" s="547"/>
      <c r="E349" s="547"/>
      <c r="F349" s="640">
        <v>1</v>
      </c>
    </row>
    <row r="350" spans="1:6" s="4" customFormat="1" ht="20.100000000000001" customHeight="1">
      <c r="A350" s="681">
        <v>800</v>
      </c>
      <c r="B350" s="1759" t="s">
        <v>20441</v>
      </c>
      <c r="C350" s="810" t="s">
        <v>15205</v>
      </c>
      <c r="D350" s="547"/>
      <c r="E350" s="547"/>
      <c r="F350" s="638">
        <v>1</v>
      </c>
    </row>
    <row r="351" spans="1:6" s="4" customFormat="1" ht="20.100000000000001" customHeight="1">
      <c r="A351" s="681">
        <v>300</v>
      </c>
      <c r="B351" s="684" t="s">
        <v>16284</v>
      </c>
      <c r="C351" s="630" t="s">
        <v>838</v>
      </c>
      <c r="D351" s="512"/>
      <c r="E351" s="512"/>
      <c r="F351" s="594">
        <v>2</v>
      </c>
    </row>
    <row r="352" spans="1:6" s="4" customFormat="1" ht="20.100000000000001" customHeight="1">
      <c r="A352" s="681">
        <v>350</v>
      </c>
      <c r="B352" s="684" t="s">
        <v>2783</v>
      </c>
      <c r="C352" s="630" t="s">
        <v>36</v>
      </c>
      <c r="D352" s="512"/>
      <c r="E352" s="512"/>
      <c r="F352" s="594">
        <v>1</v>
      </c>
    </row>
    <row r="353" spans="1:7" s="4" customFormat="1" ht="20.100000000000001" customHeight="1">
      <c r="A353" s="681">
        <v>450</v>
      </c>
      <c r="B353" s="756" t="s">
        <v>20603</v>
      </c>
      <c r="C353" s="630" t="s">
        <v>36</v>
      </c>
      <c r="D353" s="512"/>
      <c r="E353" s="512"/>
      <c r="F353" s="638">
        <v>1</v>
      </c>
    </row>
    <row r="354" spans="1:7" s="4" customFormat="1" ht="20.100000000000001" customHeight="1">
      <c r="A354" s="681">
        <v>250</v>
      </c>
      <c r="B354" s="674" t="s">
        <v>20921</v>
      </c>
      <c r="C354" s="630"/>
      <c r="D354" s="512"/>
      <c r="E354" s="512"/>
      <c r="F354" s="638">
        <v>1</v>
      </c>
    </row>
    <row r="355" spans="1:7" s="4" customFormat="1" ht="20.100000000000001" customHeight="1">
      <c r="A355" s="681">
        <v>300</v>
      </c>
      <c r="B355" s="674" t="s">
        <v>16283</v>
      </c>
      <c r="C355" s="630"/>
      <c r="D355" s="512"/>
      <c r="E355" s="512"/>
      <c r="F355" s="594">
        <v>2</v>
      </c>
    </row>
    <row r="356" spans="1:7" s="4" customFormat="1" ht="20.100000000000001" customHeight="1">
      <c r="A356" s="681">
        <v>350</v>
      </c>
      <c r="B356" s="684" t="s">
        <v>2784</v>
      </c>
      <c r="C356" s="630" t="s">
        <v>36</v>
      </c>
      <c r="D356" s="512"/>
      <c r="E356" s="512"/>
      <c r="F356" s="594">
        <v>1</v>
      </c>
    </row>
    <row r="357" spans="1:7" s="4" customFormat="1" ht="20.100000000000001" customHeight="1">
      <c r="A357" s="681">
        <v>350</v>
      </c>
      <c r="B357" s="684" t="s">
        <v>2785</v>
      </c>
      <c r="C357" s="630" t="s">
        <v>36</v>
      </c>
      <c r="D357" s="512"/>
      <c r="E357" s="512"/>
      <c r="F357" s="594">
        <v>2</v>
      </c>
    </row>
    <row r="358" spans="1:7" s="4" customFormat="1" ht="20.100000000000001" customHeight="1">
      <c r="A358" s="681">
        <v>350</v>
      </c>
      <c r="B358" s="684" t="s">
        <v>2786</v>
      </c>
      <c r="C358" s="630" t="s">
        <v>36</v>
      </c>
      <c r="D358" s="512"/>
      <c r="E358" s="512"/>
      <c r="F358" s="1716">
        <v>2</v>
      </c>
    </row>
    <row r="359" spans="1:7" s="4" customFormat="1" ht="20.100000000000001" customHeight="1">
      <c r="A359" s="681">
        <v>250</v>
      </c>
      <c r="B359" s="684" t="s">
        <v>16285</v>
      </c>
      <c r="C359" s="630" t="s">
        <v>36</v>
      </c>
      <c r="D359" s="547"/>
      <c r="E359" s="547"/>
      <c r="F359" s="636">
        <v>1</v>
      </c>
    </row>
    <row r="360" spans="1:7" s="4" customFormat="1" ht="20.100000000000001" customHeight="1">
      <c r="A360" s="681">
        <v>350</v>
      </c>
      <c r="B360" s="684" t="s">
        <v>16286</v>
      </c>
      <c r="C360" s="630" t="s">
        <v>36</v>
      </c>
      <c r="D360" s="512"/>
      <c r="E360" s="512"/>
      <c r="F360" s="636">
        <v>3</v>
      </c>
    </row>
    <row r="361" spans="1:7" s="16" customFormat="1" ht="20.100000000000001" customHeight="1">
      <c r="A361" s="681">
        <v>350</v>
      </c>
      <c r="B361" s="684" t="s">
        <v>16287</v>
      </c>
      <c r="C361" s="630" t="s">
        <v>36</v>
      </c>
      <c r="D361" s="512"/>
      <c r="E361" s="512"/>
      <c r="F361" s="1716">
        <v>2</v>
      </c>
    </row>
    <row r="362" spans="1:7" s="4" customFormat="1" ht="20.100000000000001" customHeight="1">
      <c r="A362" s="681">
        <v>350</v>
      </c>
      <c r="B362" s="684" t="s">
        <v>1430</v>
      </c>
      <c r="C362" s="630" t="s">
        <v>36</v>
      </c>
      <c r="D362" s="512"/>
      <c r="E362" s="512"/>
      <c r="F362" s="594">
        <v>1</v>
      </c>
    </row>
    <row r="363" spans="1:7" s="4" customFormat="1" ht="20.100000000000001" customHeight="1">
      <c r="A363" s="681">
        <v>350</v>
      </c>
      <c r="B363" s="684" t="s">
        <v>1431</v>
      </c>
      <c r="C363" s="630" t="s">
        <v>36</v>
      </c>
      <c r="D363" s="512"/>
      <c r="E363" s="512"/>
      <c r="F363" s="594">
        <v>2</v>
      </c>
    </row>
    <row r="364" spans="1:7" s="4" customFormat="1" ht="20.100000000000001" customHeight="1">
      <c r="A364" s="681">
        <v>350</v>
      </c>
      <c r="B364" s="684" t="s">
        <v>1432</v>
      </c>
      <c r="C364" s="630" t="s">
        <v>36</v>
      </c>
      <c r="D364" s="512"/>
      <c r="E364" s="512"/>
      <c r="F364" s="594">
        <v>2</v>
      </c>
    </row>
    <row r="365" spans="1:7" s="4" customFormat="1" ht="20.100000000000001" customHeight="1">
      <c r="A365" s="681">
        <v>350</v>
      </c>
      <c r="B365" s="684" t="s">
        <v>1433</v>
      </c>
      <c r="C365" s="630" t="s">
        <v>36</v>
      </c>
      <c r="D365" s="512"/>
      <c r="E365" s="512"/>
      <c r="F365" s="594">
        <v>1</v>
      </c>
    </row>
    <row r="366" spans="1:7" s="4" customFormat="1" ht="20.100000000000001" customHeight="1">
      <c r="A366" s="681">
        <v>350</v>
      </c>
      <c r="B366" s="684" t="s">
        <v>1434</v>
      </c>
      <c r="C366" s="630" t="s">
        <v>36</v>
      </c>
      <c r="D366" s="512"/>
      <c r="E366" s="512"/>
      <c r="F366" s="594">
        <v>3</v>
      </c>
    </row>
    <row r="367" spans="1:7" s="16" customFormat="1" ht="20.100000000000001" customHeight="1">
      <c r="A367" s="681">
        <v>400</v>
      </c>
      <c r="B367" s="684" t="s">
        <v>8639</v>
      </c>
      <c r="C367" s="629" t="s">
        <v>1098</v>
      </c>
      <c r="D367" s="512"/>
      <c r="E367" s="512">
        <v>0</v>
      </c>
      <c r="F367" s="675">
        <v>1</v>
      </c>
      <c r="G367" s="16" t="s">
        <v>4651</v>
      </c>
    </row>
    <row r="368" spans="1:7" s="16" customFormat="1" ht="20.100000000000001" customHeight="1">
      <c r="A368" s="681">
        <v>400</v>
      </c>
      <c r="B368" s="684" t="s">
        <v>17195</v>
      </c>
      <c r="C368" s="629" t="s">
        <v>1098</v>
      </c>
      <c r="D368" s="548"/>
      <c r="E368" s="548"/>
      <c r="F368" s="1720">
        <v>1</v>
      </c>
    </row>
    <row r="369" spans="1:7" s="4" customFormat="1" ht="20.100000000000001" customHeight="1">
      <c r="A369" s="681">
        <v>450</v>
      </c>
      <c r="B369" s="684" t="s">
        <v>7356</v>
      </c>
      <c r="C369" s="630"/>
      <c r="D369" s="512"/>
      <c r="E369" s="512"/>
      <c r="F369" s="594">
        <v>1</v>
      </c>
    </row>
    <row r="370" spans="1:7" s="16" customFormat="1" ht="20.100000000000001" customHeight="1">
      <c r="A370" s="681">
        <v>350</v>
      </c>
      <c r="B370" s="669" t="s">
        <v>17196</v>
      </c>
      <c r="C370" s="629" t="s">
        <v>1098</v>
      </c>
      <c r="D370" s="512"/>
      <c r="E370" s="512"/>
      <c r="F370" s="747">
        <v>2</v>
      </c>
    </row>
    <row r="371" spans="1:7" s="16" customFormat="1" ht="20.100000000000001" customHeight="1">
      <c r="A371" s="681">
        <v>350</v>
      </c>
      <c r="B371" s="684" t="s">
        <v>7400</v>
      </c>
      <c r="C371" s="630" t="s">
        <v>666</v>
      </c>
      <c r="D371" s="512"/>
      <c r="E371" s="512"/>
      <c r="F371" s="747">
        <v>1</v>
      </c>
    </row>
    <row r="372" spans="1:7" s="16" customFormat="1" ht="20.100000000000001" customHeight="1">
      <c r="A372" s="681">
        <v>350</v>
      </c>
      <c r="B372" s="684" t="s">
        <v>7357</v>
      </c>
      <c r="C372" s="630" t="s">
        <v>666</v>
      </c>
      <c r="D372" s="512"/>
      <c r="E372" s="512"/>
      <c r="F372" s="594">
        <v>4</v>
      </c>
    </row>
    <row r="373" spans="1:7" s="16" customFormat="1" ht="20.100000000000001" customHeight="1">
      <c r="A373" s="681">
        <v>350</v>
      </c>
      <c r="B373" s="684" t="s">
        <v>8683</v>
      </c>
      <c r="C373" s="630" t="s">
        <v>698</v>
      </c>
      <c r="D373" s="512"/>
      <c r="E373" s="512"/>
      <c r="F373" s="638">
        <v>1</v>
      </c>
    </row>
    <row r="374" spans="1:7" s="16" customFormat="1" ht="20.100000000000001" customHeight="1">
      <c r="A374" s="681">
        <v>350</v>
      </c>
      <c r="B374" s="684" t="s">
        <v>7358</v>
      </c>
      <c r="C374" s="630" t="s">
        <v>697</v>
      </c>
      <c r="D374" s="512"/>
      <c r="E374" s="512"/>
      <c r="F374" s="638">
        <v>1</v>
      </c>
    </row>
    <row r="375" spans="1:7" s="16" customFormat="1" ht="20.100000000000001" customHeight="1">
      <c r="A375" s="681">
        <v>600</v>
      </c>
      <c r="B375" s="685" t="s">
        <v>7401</v>
      </c>
      <c r="C375" s="630"/>
      <c r="D375" s="547"/>
      <c r="E375" s="547"/>
      <c r="F375" s="636">
        <v>1</v>
      </c>
    </row>
    <row r="376" spans="1:7" s="16" customFormat="1" ht="24" customHeight="1">
      <c r="A376" s="681">
        <v>600</v>
      </c>
      <c r="B376" s="1903" t="s">
        <v>26833</v>
      </c>
      <c r="C376" s="686" t="s">
        <v>10111</v>
      </c>
      <c r="D376" s="512"/>
      <c r="E376" s="512">
        <v>0</v>
      </c>
      <c r="F376" s="638">
        <v>3</v>
      </c>
      <c r="G376" s="16" t="s">
        <v>27387</v>
      </c>
    </row>
    <row r="377" spans="1:7" s="16" customFormat="1" ht="19.5" customHeight="1">
      <c r="A377" s="681">
        <v>600</v>
      </c>
      <c r="B377" s="1800" t="s">
        <v>23485</v>
      </c>
      <c r="C377" s="686" t="s">
        <v>10111</v>
      </c>
      <c r="D377" s="512"/>
      <c r="E377" s="512">
        <v>0</v>
      </c>
      <c r="F377" s="2389">
        <v>3</v>
      </c>
      <c r="G377" s="16" t="s">
        <v>1111</v>
      </c>
    </row>
    <row r="378" spans="1:7" s="16" customFormat="1" ht="20.100000000000001" customHeight="1">
      <c r="A378" s="681">
        <v>400</v>
      </c>
      <c r="B378" s="687" t="s">
        <v>16354</v>
      </c>
      <c r="C378" s="630"/>
      <c r="D378" s="547"/>
      <c r="E378" s="547"/>
      <c r="F378" s="1721">
        <v>3</v>
      </c>
    </row>
    <row r="379" spans="1:7" s="16" customFormat="1" ht="20.100000000000001" customHeight="1">
      <c r="A379" s="681">
        <v>400</v>
      </c>
      <c r="B379" s="687" t="s">
        <v>7396</v>
      </c>
      <c r="C379" s="630"/>
      <c r="D379" s="602"/>
      <c r="E379" s="602"/>
      <c r="F379" s="675">
        <v>1</v>
      </c>
    </row>
    <row r="380" spans="1:7" s="16" customFormat="1" ht="20.100000000000001" customHeight="1">
      <c r="A380" s="681">
        <v>400</v>
      </c>
      <c r="B380" s="687" t="s">
        <v>16353</v>
      </c>
      <c r="C380" s="630"/>
      <c r="D380" s="547"/>
      <c r="E380" s="547"/>
      <c r="F380" s="638">
        <v>1</v>
      </c>
    </row>
    <row r="381" spans="1:7" s="16" customFormat="1" ht="20.100000000000001" customHeight="1">
      <c r="A381" s="681">
        <v>600</v>
      </c>
      <c r="B381" s="687" t="s">
        <v>14497</v>
      </c>
      <c r="C381" s="630"/>
      <c r="D381" s="547"/>
      <c r="E381" s="547"/>
      <c r="F381" s="2389">
        <v>1</v>
      </c>
    </row>
    <row r="382" spans="1:7" s="16" customFormat="1" ht="20.100000000000001" customHeight="1">
      <c r="A382" s="681">
        <v>600</v>
      </c>
      <c r="B382" s="687" t="s">
        <v>15959</v>
      </c>
      <c r="C382" s="688" t="s">
        <v>14370</v>
      </c>
      <c r="D382" s="547"/>
      <c r="E382" s="547"/>
      <c r="F382" s="675">
        <v>2</v>
      </c>
    </row>
    <row r="383" spans="1:7" s="16" customFormat="1" ht="20.100000000000001" customHeight="1">
      <c r="A383" s="681">
        <v>500</v>
      </c>
      <c r="B383" s="687" t="s">
        <v>7397</v>
      </c>
      <c r="C383" s="630" t="s">
        <v>935</v>
      </c>
      <c r="D383" s="547"/>
      <c r="E383" s="547"/>
      <c r="F383" s="638">
        <v>1</v>
      </c>
    </row>
    <row r="384" spans="1:7" s="16" customFormat="1" ht="20.100000000000001" customHeight="1">
      <c r="A384" s="681">
        <v>450</v>
      </c>
      <c r="B384" s="687" t="s">
        <v>7398</v>
      </c>
      <c r="C384" s="630" t="s">
        <v>935</v>
      </c>
      <c r="D384" s="547"/>
      <c r="E384" s="547"/>
      <c r="F384" s="1716">
        <v>1</v>
      </c>
    </row>
    <row r="385" spans="1:7" s="16" customFormat="1" ht="45.75" customHeight="1">
      <c r="A385" s="681">
        <v>600</v>
      </c>
      <c r="B385" s="1935" t="s">
        <v>26769</v>
      </c>
      <c r="C385" s="689" t="s">
        <v>2384</v>
      </c>
      <c r="D385" s="512"/>
      <c r="E385" s="512">
        <v>0</v>
      </c>
      <c r="F385" s="675">
        <v>4</v>
      </c>
      <c r="G385" s="16" t="s">
        <v>27502</v>
      </c>
    </row>
    <row r="386" spans="1:7" s="16" customFormat="1" ht="20.100000000000001" customHeight="1">
      <c r="A386" s="681">
        <v>550</v>
      </c>
      <c r="B386" s="694" t="s">
        <v>7395</v>
      </c>
      <c r="C386" s="691" t="s">
        <v>1340</v>
      </c>
      <c r="D386" s="547"/>
      <c r="E386" s="547"/>
      <c r="F386" s="675">
        <v>1</v>
      </c>
    </row>
    <row r="387" spans="1:7" s="16" customFormat="1" ht="20.100000000000001" customHeight="1">
      <c r="A387" s="681">
        <v>550</v>
      </c>
      <c r="B387" s="1965" t="s">
        <v>7588</v>
      </c>
      <c r="C387" s="678" t="s">
        <v>20451</v>
      </c>
      <c r="D387" s="547"/>
      <c r="E387" s="547"/>
      <c r="F387" s="675">
        <v>1</v>
      </c>
    </row>
    <row r="388" spans="1:7" s="16" customFormat="1" ht="20.100000000000001" customHeight="1">
      <c r="A388" s="681">
        <v>600</v>
      </c>
      <c r="B388" s="685" t="s">
        <v>11703</v>
      </c>
      <c r="C388" s="688" t="s">
        <v>14370</v>
      </c>
      <c r="D388" s="547"/>
      <c r="E388" s="547"/>
      <c r="F388" s="593">
        <v>1</v>
      </c>
    </row>
    <row r="389" spans="1:7" s="16" customFormat="1" ht="20.100000000000001" customHeight="1">
      <c r="A389" s="681">
        <v>550</v>
      </c>
      <c r="B389" s="685" t="s">
        <v>7394</v>
      </c>
      <c r="C389" s="689" t="s">
        <v>7499</v>
      </c>
      <c r="D389" s="547"/>
      <c r="E389" s="547"/>
      <c r="F389" s="1717">
        <v>1</v>
      </c>
    </row>
    <row r="390" spans="1:7" s="16" customFormat="1" ht="20.100000000000001" customHeight="1">
      <c r="A390" s="681">
        <v>600</v>
      </c>
      <c r="B390" s="684" t="s">
        <v>7393</v>
      </c>
      <c r="C390" s="692" t="s">
        <v>1233</v>
      </c>
      <c r="D390" s="603"/>
      <c r="E390" s="603"/>
      <c r="F390" s="638">
        <v>1</v>
      </c>
    </row>
    <row r="391" spans="1:7" s="16" customFormat="1" ht="20.100000000000001" customHeight="1">
      <c r="A391" s="681">
        <v>600</v>
      </c>
      <c r="B391" s="685" t="s">
        <v>7582</v>
      </c>
      <c r="C391" s="719" t="s">
        <v>10497</v>
      </c>
      <c r="D391" s="547"/>
      <c r="E391" s="547"/>
      <c r="F391" s="1717">
        <v>1</v>
      </c>
    </row>
    <row r="392" spans="1:7" s="16" customFormat="1" ht="20.100000000000001" customHeight="1">
      <c r="A392" s="681">
        <v>600</v>
      </c>
      <c r="B392" s="685" t="s">
        <v>10047</v>
      </c>
      <c r="C392" s="634" t="s">
        <v>34</v>
      </c>
      <c r="D392" s="547"/>
      <c r="E392" s="547"/>
      <c r="F392" s="1720">
        <v>1</v>
      </c>
    </row>
    <row r="393" spans="1:7" s="16" customFormat="1" ht="20.100000000000001" customHeight="1">
      <c r="A393" s="681">
        <v>600</v>
      </c>
      <c r="B393" s="684" t="s">
        <v>22307</v>
      </c>
      <c r="C393" s="692" t="s">
        <v>1233</v>
      </c>
      <c r="D393" s="512"/>
      <c r="E393" s="512"/>
      <c r="F393" s="1717">
        <v>2</v>
      </c>
    </row>
    <row r="394" spans="1:7" s="16" customFormat="1" ht="20.100000000000001" customHeight="1">
      <c r="A394" s="681">
        <v>600</v>
      </c>
      <c r="B394" s="694" t="s">
        <v>22306</v>
      </c>
      <c r="C394" s="690"/>
      <c r="D394" s="512"/>
      <c r="E394" s="512"/>
      <c r="F394" s="675">
        <v>3</v>
      </c>
    </row>
    <row r="395" spans="1:7" s="16" customFormat="1" ht="20.100000000000001" customHeight="1">
      <c r="A395" s="681">
        <v>500</v>
      </c>
      <c r="B395" s="2381" t="s">
        <v>7586</v>
      </c>
      <c r="C395" s="690"/>
      <c r="D395" s="547"/>
      <c r="E395" s="547"/>
      <c r="F395" s="747">
        <v>3</v>
      </c>
    </row>
    <row r="396" spans="1:7" s="4" customFormat="1" ht="20.100000000000001" customHeight="1">
      <c r="A396" s="681">
        <v>600</v>
      </c>
      <c r="B396" s="700" t="s">
        <v>9467</v>
      </c>
      <c r="C396" s="686" t="s">
        <v>7261</v>
      </c>
      <c r="D396" s="547"/>
      <c r="E396" s="547"/>
      <c r="F396" s="640">
        <v>1</v>
      </c>
    </row>
    <row r="397" spans="1:7" s="4" customFormat="1" ht="20.100000000000001" customHeight="1">
      <c r="A397" s="681">
        <v>600</v>
      </c>
      <c r="B397" s="700" t="s">
        <v>7587</v>
      </c>
      <c r="C397" s="686" t="s">
        <v>7261</v>
      </c>
      <c r="D397" s="547"/>
      <c r="E397" s="547"/>
      <c r="F397" s="638">
        <v>1</v>
      </c>
    </row>
    <row r="398" spans="1:7" s="16" customFormat="1" ht="20.100000000000001" customHeight="1">
      <c r="A398" s="681">
        <v>500</v>
      </c>
      <c r="B398" s="694" t="s">
        <v>7359</v>
      </c>
      <c r="C398" s="630"/>
      <c r="D398" s="547"/>
      <c r="E398" s="547"/>
      <c r="F398" s="1717">
        <v>2</v>
      </c>
    </row>
    <row r="399" spans="1:7" s="16" customFormat="1" ht="20.100000000000001" customHeight="1">
      <c r="A399" s="681">
        <v>700</v>
      </c>
      <c r="B399" s="694" t="s">
        <v>20195</v>
      </c>
      <c r="C399" s="630"/>
      <c r="D399" s="547"/>
      <c r="E399" s="547"/>
      <c r="F399" s="675">
        <v>1</v>
      </c>
    </row>
    <row r="400" spans="1:7" s="16" customFormat="1" ht="20.100000000000001" customHeight="1">
      <c r="A400" s="681">
        <v>600</v>
      </c>
      <c r="B400" s="694" t="s">
        <v>14569</v>
      </c>
      <c r="C400" s="690"/>
      <c r="D400" s="547"/>
      <c r="E400" s="547"/>
      <c r="F400" s="636">
        <v>1</v>
      </c>
    </row>
    <row r="401" spans="1:6" s="4" customFormat="1" ht="20.100000000000001" customHeight="1">
      <c r="A401" s="681">
        <v>550</v>
      </c>
      <c r="B401" s="1761" t="s">
        <v>14498</v>
      </c>
      <c r="C401" s="632" t="s">
        <v>1054</v>
      </c>
      <c r="D401" s="547"/>
      <c r="E401" s="547"/>
      <c r="F401" s="640">
        <v>2</v>
      </c>
    </row>
    <row r="402" spans="1:6" s="4" customFormat="1" ht="20.100000000000001" customHeight="1">
      <c r="A402" s="681">
        <v>550</v>
      </c>
      <c r="B402" s="1916" t="s">
        <v>14916</v>
      </c>
      <c r="C402" s="632" t="s">
        <v>1054</v>
      </c>
      <c r="D402" s="512"/>
      <c r="E402" s="512"/>
      <c r="F402" s="638">
        <v>3</v>
      </c>
    </row>
    <row r="403" spans="1:6" s="4" customFormat="1" ht="20.100000000000001" customHeight="1">
      <c r="A403" s="681">
        <v>350</v>
      </c>
      <c r="B403" s="684" t="s">
        <v>7360</v>
      </c>
      <c r="C403" s="630" t="s">
        <v>36</v>
      </c>
      <c r="D403" s="512"/>
      <c r="E403" s="512"/>
      <c r="F403" s="747">
        <v>1</v>
      </c>
    </row>
    <row r="404" spans="1:6" s="4" customFormat="1" ht="20.100000000000001" customHeight="1">
      <c r="A404" s="681">
        <v>350</v>
      </c>
      <c r="B404" s="684" t="s">
        <v>7361</v>
      </c>
      <c r="C404" s="630" t="s">
        <v>36</v>
      </c>
      <c r="D404" s="512"/>
      <c r="E404" s="512"/>
      <c r="F404" s="1719">
        <v>1</v>
      </c>
    </row>
    <row r="405" spans="1:6" s="4" customFormat="1" ht="20.100000000000001" customHeight="1">
      <c r="A405" s="681">
        <v>350</v>
      </c>
      <c r="B405" s="674" t="s">
        <v>7362</v>
      </c>
      <c r="C405" s="630" t="s">
        <v>36</v>
      </c>
      <c r="D405" s="547"/>
      <c r="E405" s="547"/>
      <c r="F405" s="747">
        <v>1</v>
      </c>
    </row>
    <row r="406" spans="1:6" s="4" customFormat="1" ht="20.100000000000001" customHeight="1">
      <c r="A406" s="681">
        <v>350</v>
      </c>
      <c r="B406" s="674" t="s">
        <v>7363</v>
      </c>
      <c r="C406" s="630" t="s">
        <v>36</v>
      </c>
      <c r="D406" s="547"/>
      <c r="E406" s="547"/>
      <c r="F406" s="747">
        <v>1</v>
      </c>
    </row>
    <row r="407" spans="1:6" s="4" customFormat="1" ht="20.100000000000001" customHeight="1">
      <c r="A407" s="681">
        <v>350</v>
      </c>
      <c r="B407" s="669" t="s">
        <v>7364</v>
      </c>
      <c r="C407" s="630" t="s">
        <v>36</v>
      </c>
      <c r="D407" s="512"/>
      <c r="E407" s="512"/>
      <c r="F407" s="594">
        <v>4</v>
      </c>
    </row>
    <row r="408" spans="1:6" s="4" customFormat="1" ht="20.100000000000001" customHeight="1">
      <c r="A408" s="681">
        <v>350</v>
      </c>
      <c r="B408" s="684" t="s">
        <v>7365</v>
      </c>
      <c r="C408" s="630" t="s">
        <v>36</v>
      </c>
      <c r="D408" s="512"/>
      <c r="E408" s="512"/>
      <c r="F408" s="594">
        <v>4</v>
      </c>
    </row>
    <row r="409" spans="1:6" s="4" customFormat="1" ht="20.100000000000001" customHeight="1">
      <c r="A409" s="681">
        <v>350</v>
      </c>
      <c r="B409" s="684" t="s">
        <v>7366</v>
      </c>
      <c r="C409" s="630"/>
      <c r="D409" s="512"/>
      <c r="E409" s="512"/>
      <c r="F409" s="594">
        <v>2</v>
      </c>
    </row>
    <row r="410" spans="1:6" s="4" customFormat="1" ht="20.100000000000001" customHeight="1">
      <c r="A410" s="681">
        <v>350</v>
      </c>
      <c r="B410" s="684" t="s">
        <v>7367</v>
      </c>
      <c r="C410" s="630"/>
      <c r="D410" s="512"/>
      <c r="E410" s="512"/>
      <c r="F410" s="594">
        <v>1</v>
      </c>
    </row>
    <row r="411" spans="1:6" s="4" customFormat="1" ht="20.100000000000001" customHeight="1">
      <c r="A411" s="681">
        <v>350</v>
      </c>
      <c r="B411" s="684" t="s">
        <v>7368</v>
      </c>
      <c r="C411" s="630"/>
      <c r="D411" s="512"/>
      <c r="E411" s="512"/>
      <c r="F411" s="594">
        <v>1</v>
      </c>
    </row>
    <row r="412" spans="1:6" s="16" customFormat="1" ht="20.100000000000001" customHeight="1">
      <c r="A412" s="681">
        <v>350</v>
      </c>
      <c r="B412" s="684" t="s">
        <v>7369</v>
      </c>
      <c r="C412" s="630"/>
      <c r="D412" s="512"/>
      <c r="E412" s="512"/>
      <c r="F412" s="594">
        <v>1</v>
      </c>
    </row>
    <row r="413" spans="1:6" s="4" customFormat="1" ht="20.100000000000001" customHeight="1">
      <c r="A413" s="681">
        <v>350</v>
      </c>
      <c r="B413" s="684" t="s">
        <v>7370</v>
      </c>
      <c r="C413" s="630" t="s">
        <v>36</v>
      </c>
      <c r="D413" s="512"/>
      <c r="E413" s="512"/>
      <c r="F413" s="594">
        <v>3</v>
      </c>
    </row>
    <row r="414" spans="1:6" s="4" customFormat="1" ht="20.100000000000001" customHeight="1">
      <c r="A414" s="681">
        <v>350</v>
      </c>
      <c r="B414" s="684" t="s">
        <v>7371</v>
      </c>
      <c r="C414" s="630" t="s">
        <v>36</v>
      </c>
      <c r="D414" s="512"/>
      <c r="E414" s="512"/>
      <c r="F414" s="594">
        <v>1</v>
      </c>
    </row>
    <row r="415" spans="1:6" s="4" customFormat="1" ht="20.100000000000001" customHeight="1">
      <c r="A415" s="681">
        <v>350</v>
      </c>
      <c r="B415" s="684" t="s">
        <v>7372</v>
      </c>
      <c r="C415" s="630"/>
      <c r="D415" s="512"/>
      <c r="E415" s="512"/>
      <c r="F415" s="594">
        <v>3</v>
      </c>
    </row>
    <row r="416" spans="1:6" s="4" customFormat="1" ht="20.100000000000001" customHeight="1">
      <c r="A416" s="681">
        <v>250</v>
      </c>
      <c r="B416" s="684" t="s">
        <v>7373</v>
      </c>
      <c r="C416" s="630"/>
      <c r="D416" s="512"/>
      <c r="E416" s="512"/>
      <c r="F416" s="594">
        <v>1</v>
      </c>
    </row>
    <row r="417" spans="1:6" s="4" customFormat="1" ht="20.100000000000001" customHeight="1">
      <c r="A417" s="681">
        <v>250</v>
      </c>
      <c r="B417" s="684" t="s">
        <v>7374</v>
      </c>
      <c r="C417" s="630"/>
      <c r="D417" s="512"/>
      <c r="E417" s="512"/>
      <c r="F417" s="594">
        <v>4</v>
      </c>
    </row>
    <row r="418" spans="1:6" s="4" customFormat="1" ht="20.100000000000001" customHeight="1">
      <c r="A418" s="681">
        <v>450</v>
      </c>
      <c r="B418" s="684" t="s">
        <v>7838</v>
      </c>
      <c r="C418" s="630"/>
      <c r="D418" s="512"/>
      <c r="E418" s="512"/>
      <c r="F418" s="640">
        <v>1</v>
      </c>
    </row>
    <row r="419" spans="1:6" s="4" customFormat="1" ht="20.100000000000001" customHeight="1">
      <c r="A419" s="681">
        <v>250</v>
      </c>
      <c r="B419" s="684" t="s">
        <v>7375</v>
      </c>
      <c r="C419" s="630"/>
      <c r="D419" s="512"/>
      <c r="E419" s="512"/>
      <c r="F419" s="594">
        <v>2</v>
      </c>
    </row>
    <row r="420" spans="1:6" s="4" customFormat="1" ht="20.100000000000001" customHeight="1">
      <c r="A420" s="681">
        <v>350</v>
      </c>
      <c r="B420" s="684" t="s">
        <v>7376</v>
      </c>
      <c r="C420" s="630"/>
      <c r="D420" s="512"/>
      <c r="E420" s="512"/>
      <c r="F420" s="594">
        <v>1</v>
      </c>
    </row>
    <row r="421" spans="1:6" s="4" customFormat="1" ht="20.100000000000001" customHeight="1">
      <c r="A421" s="681">
        <v>100</v>
      </c>
      <c r="B421" s="684" t="s">
        <v>7377</v>
      </c>
      <c r="C421" s="630"/>
      <c r="D421" s="512"/>
      <c r="E421" s="512"/>
      <c r="F421" s="594">
        <v>1</v>
      </c>
    </row>
    <row r="422" spans="1:6" s="4" customFormat="1" ht="20.100000000000001" customHeight="1">
      <c r="A422" s="681">
        <v>550</v>
      </c>
      <c r="B422" s="684" t="s">
        <v>26209</v>
      </c>
      <c r="C422" s="630">
        <v>2201</v>
      </c>
      <c r="D422" s="547"/>
      <c r="E422" s="547"/>
      <c r="F422" s="1714">
        <v>1</v>
      </c>
    </row>
    <row r="423" spans="1:6" s="4" customFormat="1" ht="20.100000000000001" customHeight="1">
      <c r="A423" s="681">
        <v>350</v>
      </c>
      <c r="B423" s="684" t="s">
        <v>7378</v>
      </c>
      <c r="C423" s="630"/>
      <c r="D423" s="512"/>
      <c r="E423" s="512"/>
      <c r="F423" s="594">
        <v>1</v>
      </c>
    </row>
    <row r="424" spans="1:6" s="4" customFormat="1" ht="20.100000000000001" customHeight="1">
      <c r="A424" s="681">
        <v>300</v>
      </c>
      <c r="B424" s="695" t="s">
        <v>7379</v>
      </c>
      <c r="C424" s="630"/>
      <c r="D424" s="512"/>
      <c r="E424" s="512"/>
      <c r="F424" s="594">
        <v>2</v>
      </c>
    </row>
    <row r="425" spans="1:6" s="4" customFormat="1" ht="20.100000000000001" customHeight="1">
      <c r="A425" s="681">
        <v>300</v>
      </c>
      <c r="B425" s="695" t="s">
        <v>7380</v>
      </c>
      <c r="C425" s="630"/>
      <c r="D425" s="512"/>
      <c r="E425" s="512"/>
      <c r="F425" s="594">
        <v>2</v>
      </c>
    </row>
    <row r="426" spans="1:6" s="4" customFormat="1" ht="20.100000000000001" customHeight="1">
      <c r="A426" s="681">
        <v>300</v>
      </c>
      <c r="B426" s="695" t="s">
        <v>7381</v>
      </c>
      <c r="C426" s="630"/>
      <c r="D426" s="512"/>
      <c r="E426" s="512"/>
      <c r="F426" s="594">
        <v>2</v>
      </c>
    </row>
    <row r="427" spans="1:6" s="16" customFormat="1" ht="20.100000000000001" customHeight="1">
      <c r="A427" s="681">
        <v>300</v>
      </c>
      <c r="B427" s="695" t="s">
        <v>7382</v>
      </c>
      <c r="C427" s="630"/>
      <c r="D427" s="512"/>
      <c r="E427" s="512"/>
      <c r="F427" s="594">
        <v>2</v>
      </c>
    </row>
    <row r="428" spans="1:6" s="16" customFormat="1" ht="20.100000000000001" customHeight="1">
      <c r="A428" s="681">
        <v>350</v>
      </c>
      <c r="B428" s="684" t="s">
        <v>10482</v>
      </c>
      <c r="C428" s="690" t="s">
        <v>3965</v>
      </c>
      <c r="D428" s="512"/>
      <c r="E428" s="512"/>
      <c r="F428" s="548">
        <v>7</v>
      </c>
    </row>
    <row r="429" spans="1:6" s="16" customFormat="1" ht="20.100000000000001" customHeight="1">
      <c r="A429" s="681">
        <v>350</v>
      </c>
      <c r="B429" s="684" t="s">
        <v>10483</v>
      </c>
      <c r="C429" s="630" t="s">
        <v>36</v>
      </c>
      <c r="D429" s="512"/>
      <c r="E429" s="512"/>
      <c r="F429" s="594">
        <v>5</v>
      </c>
    </row>
    <row r="430" spans="1:6" s="16" customFormat="1" ht="20.100000000000001" customHeight="1">
      <c r="A430" s="681">
        <v>300</v>
      </c>
      <c r="B430" s="684" t="s">
        <v>7583</v>
      </c>
      <c r="C430" s="630" t="s">
        <v>37</v>
      </c>
      <c r="D430" s="512"/>
      <c r="E430" s="512"/>
      <c r="F430" s="594">
        <v>4</v>
      </c>
    </row>
    <row r="431" spans="1:6" s="16" customFormat="1" ht="20.100000000000001" customHeight="1">
      <c r="A431" s="681">
        <v>350</v>
      </c>
      <c r="B431" s="684" t="s">
        <v>7584</v>
      </c>
      <c r="C431" s="630" t="s">
        <v>37</v>
      </c>
      <c r="D431" s="512"/>
      <c r="E431" s="512"/>
      <c r="F431" s="747">
        <v>1</v>
      </c>
    </row>
    <row r="432" spans="1:6" s="16" customFormat="1" ht="20.100000000000001" customHeight="1">
      <c r="A432" s="681">
        <v>300</v>
      </c>
      <c r="B432" s="684" t="s">
        <v>7585</v>
      </c>
      <c r="C432" s="630">
        <v>9001</v>
      </c>
      <c r="D432" s="512"/>
      <c r="E432" s="512"/>
      <c r="F432" s="548">
        <v>6</v>
      </c>
    </row>
    <row r="433" spans="1:7" s="4" customFormat="1" ht="20.100000000000001" customHeight="1">
      <c r="A433" s="681">
        <v>600</v>
      </c>
      <c r="B433" s="700" t="s">
        <v>14499</v>
      </c>
      <c r="C433" s="630">
        <v>21610</v>
      </c>
      <c r="D433" s="547"/>
      <c r="E433" s="547"/>
      <c r="F433" s="747">
        <v>2</v>
      </c>
    </row>
    <row r="434" spans="1:7" s="4" customFormat="1" ht="20.100000000000001" customHeight="1">
      <c r="A434" s="681">
        <v>500</v>
      </c>
      <c r="B434" s="685" t="s">
        <v>26816</v>
      </c>
      <c r="C434" s="634" t="s">
        <v>592</v>
      </c>
      <c r="D434" s="512"/>
      <c r="E434" s="512"/>
      <c r="F434" s="638">
        <v>3</v>
      </c>
      <c r="G434" s="4" t="s">
        <v>15</v>
      </c>
    </row>
    <row r="435" spans="1:7" s="4" customFormat="1" ht="20.100000000000001" customHeight="1">
      <c r="A435" s="1887">
        <v>600</v>
      </c>
      <c r="B435" s="685" t="s">
        <v>14693</v>
      </c>
      <c r="C435" s="630">
        <v>21610</v>
      </c>
      <c r="D435" s="547"/>
      <c r="E435" s="547"/>
      <c r="F435" s="638">
        <v>2</v>
      </c>
    </row>
    <row r="436" spans="1:7" s="4" customFormat="1" ht="20.100000000000001" customHeight="1">
      <c r="A436" s="1897">
        <v>550</v>
      </c>
      <c r="B436" s="756" t="s">
        <v>10473</v>
      </c>
      <c r="C436" s="630" t="s">
        <v>1187</v>
      </c>
      <c r="D436" s="547"/>
      <c r="E436" s="547"/>
      <c r="F436" s="638">
        <v>1</v>
      </c>
    </row>
    <row r="437" spans="1:7" s="4" customFormat="1" ht="20.100000000000001" customHeight="1">
      <c r="A437" s="681">
        <v>550</v>
      </c>
      <c r="B437" s="1755" t="s">
        <v>10142</v>
      </c>
      <c r="C437" s="630" t="s">
        <v>463</v>
      </c>
      <c r="D437" s="547"/>
      <c r="E437" s="547"/>
      <c r="F437" s="747">
        <v>1</v>
      </c>
    </row>
    <row r="438" spans="1:7" s="4" customFormat="1" ht="20.100000000000001" customHeight="1">
      <c r="A438" s="681">
        <v>550</v>
      </c>
      <c r="B438" s="1755" t="s">
        <v>10141</v>
      </c>
      <c r="C438" s="630" t="s">
        <v>463</v>
      </c>
      <c r="D438" s="547"/>
      <c r="E438" s="547"/>
      <c r="F438" s="638">
        <v>1</v>
      </c>
    </row>
    <row r="439" spans="1:7" s="4" customFormat="1" ht="20.100000000000001" customHeight="1">
      <c r="A439" s="681">
        <v>450</v>
      </c>
      <c r="B439" s="1755" t="s">
        <v>13829</v>
      </c>
      <c r="C439" s="643" t="s">
        <v>7128</v>
      </c>
      <c r="D439" s="512"/>
      <c r="E439" s="512"/>
      <c r="F439" s="1719">
        <v>3</v>
      </c>
    </row>
    <row r="440" spans="1:7" s="4" customFormat="1" ht="20.100000000000001" customHeight="1">
      <c r="A440" s="681">
        <v>400</v>
      </c>
      <c r="B440" s="1755" t="s">
        <v>5518</v>
      </c>
      <c r="C440" s="630"/>
      <c r="D440" s="547"/>
      <c r="E440" s="547"/>
      <c r="F440" s="747">
        <v>1</v>
      </c>
    </row>
    <row r="441" spans="1:7" s="4" customFormat="1" ht="20.100000000000001" customHeight="1">
      <c r="A441" s="681">
        <v>350</v>
      </c>
      <c r="B441" s="696" t="s">
        <v>1435</v>
      </c>
      <c r="C441" s="887" t="s">
        <v>16289</v>
      </c>
      <c r="D441" s="512"/>
      <c r="E441" s="512"/>
      <c r="F441" s="594">
        <v>1</v>
      </c>
    </row>
    <row r="442" spans="1:7" s="4" customFormat="1" ht="20.100000000000001" customHeight="1">
      <c r="A442" s="681">
        <v>300</v>
      </c>
      <c r="B442" s="696" t="s">
        <v>1436</v>
      </c>
      <c r="C442" s="887" t="s">
        <v>16289</v>
      </c>
      <c r="D442" s="512"/>
      <c r="E442" s="512"/>
      <c r="F442" s="594">
        <v>2</v>
      </c>
    </row>
    <row r="443" spans="1:7" s="4" customFormat="1" ht="20.100000000000001" customHeight="1">
      <c r="A443" s="681">
        <v>300</v>
      </c>
      <c r="B443" s="696" t="s">
        <v>1437</v>
      </c>
      <c r="C443" s="887" t="s">
        <v>16289</v>
      </c>
      <c r="D443" s="512"/>
      <c r="E443" s="512"/>
      <c r="F443" s="594">
        <v>2</v>
      </c>
    </row>
    <row r="444" spans="1:7" s="16" customFormat="1" ht="20.100000000000001" customHeight="1">
      <c r="A444" s="681">
        <v>300</v>
      </c>
      <c r="B444" s="696" t="s">
        <v>1438</v>
      </c>
      <c r="C444" s="887" t="s">
        <v>16289</v>
      </c>
      <c r="D444" s="512"/>
      <c r="E444" s="512"/>
      <c r="F444" s="594">
        <v>2</v>
      </c>
    </row>
    <row r="445" spans="1:7" s="16" customFormat="1" ht="30" customHeight="1">
      <c r="A445" s="681">
        <v>600</v>
      </c>
      <c r="B445" s="700" t="s">
        <v>19902</v>
      </c>
      <c r="C445" s="717" t="s">
        <v>8276</v>
      </c>
      <c r="D445" s="547"/>
      <c r="E445" s="547"/>
      <c r="F445" s="638">
        <v>1</v>
      </c>
    </row>
    <row r="446" spans="1:7" s="4" customFormat="1" ht="20.100000000000001" customHeight="1">
      <c r="A446" s="681">
        <v>350</v>
      </c>
      <c r="B446" s="674" t="s">
        <v>19169</v>
      </c>
      <c r="C446" s="630" t="s">
        <v>36</v>
      </c>
      <c r="D446" s="512"/>
      <c r="E446" s="512"/>
      <c r="F446" s="548">
        <v>6</v>
      </c>
    </row>
    <row r="447" spans="1:7" s="4" customFormat="1" ht="20.100000000000001" customHeight="1">
      <c r="A447" s="681">
        <v>350</v>
      </c>
      <c r="B447" s="674" t="s">
        <v>5509</v>
      </c>
      <c r="C447" s="630" t="s">
        <v>36</v>
      </c>
      <c r="D447" s="512"/>
      <c r="E447" s="512"/>
      <c r="F447" s="594">
        <v>3</v>
      </c>
    </row>
    <row r="448" spans="1:7" s="4" customFormat="1" ht="20.100000000000001" customHeight="1">
      <c r="A448" s="681">
        <v>400</v>
      </c>
      <c r="B448" s="674" t="s">
        <v>22132</v>
      </c>
      <c r="C448" s="630" t="s">
        <v>36</v>
      </c>
      <c r="D448" s="547"/>
      <c r="E448" s="547"/>
      <c r="F448" s="640">
        <v>1</v>
      </c>
    </row>
    <row r="449" spans="1:6" s="4" customFormat="1" ht="20.100000000000001" customHeight="1">
      <c r="A449" s="1887"/>
      <c r="B449" s="1763" t="s">
        <v>16905</v>
      </c>
      <c r="C449" s="634" t="s">
        <v>592</v>
      </c>
      <c r="D449" s="512"/>
      <c r="E449" s="512"/>
      <c r="F449" s="1714">
        <v>1</v>
      </c>
    </row>
    <row r="450" spans="1:6" s="4" customFormat="1" ht="20.100000000000001" customHeight="1">
      <c r="A450" s="681">
        <v>450</v>
      </c>
      <c r="B450" s="1763" t="s">
        <v>16904</v>
      </c>
      <c r="C450" s="907" t="s">
        <v>592</v>
      </c>
      <c r="D450" s="512"/>
      <c r="E450" s="512"/>
      <c r="F450" s="638">
        <v>2</v>
      </c>
    </row>
    <row r="451" spans="1:6" s="4" customFormat="1" ht="20.100000000000001" customHeight="1">
      <c r="A451" s="681">
        <v>450</v>
      </c>
      <c r="B451" s="1763" t="s">
        <v>9093</v>
      </c>
      <c r="C451" s="907" t="s">
        <v>592</v>
      </c>
      <c r="D451" s="512"/>
      <c r="E451" s="512"/>
      <c r="F451" s="638">
        <v>1</v>
      </c>
    </row>
    <row r="452" spans="1:6" s="4" customFormat="1" ht="20.100000000000001" customHeight="1">
      <c r="A452" s="681">
        <v>450</v>
      </c>
      <c r="B452" s="1755" t="s">
        <v>22131</v>
      </c>
      <c r="C452" s="634" t="s">
        <v>592</v>
      </c>
      <c r="D452" s="547"/>
      <c r="E452" s="547"/>
      <c r="F452" s="1714">
        <v>1</v>
      </c>
    </row>
    <row r="453" spans="1:6" s="4" customFormat="1" ht="20.100000000000001" customHeight="1">
      <c r="A453" s="681">
        <v>400</v>
      </c>
      <c r="B453" s="1755" t="s">
        <v>9094</v>
      </c>
      <c r="C453" s="907" t="s">
        <v>592</v>
      </c>
      <c r="D453" s="547"/>
      <c r="E453" s="547"/>
      <c r="F453" s="638">
        <v>1</v>
      </c>
    </row>
    <row r="454" spans="1:6" s="4" customFormat="1" ht="20.100000000000001" customHeight="1">
      <c r="A454" s="681">
        <v>400</v>
      </c>
      <c r="B454" s="1764" t="s">
        <v>5751</v>
      </c>
      <c r="C454" s="907" t="s">
        <v>592</v>
      </c>
      <c r="D454" s="547"/>
      <c r="E454" s="547"/>
      <c r="F454" s="638">
        <v>9</v>
      </c>
    </row>
    <row r="455" spans="1:6" s="4" customFormat="1" ht="20.100000000000001" customHeight="1">
      <c r="A455" s="681">
        <v>450</v>
      </c>
      <c r="B455" s="707" t="s">
        <v>5544</v>
      </c>
      <c r="C455" s="907" t="s">
        <v>592</v>
      </c>
      <c r="D455" s="547"/>
      <c r="E455" s="547"/>
      <c r="F455" s="638">
        <v>1</v>
      </c>
    </row>
    <row r="456" spans="1:6" s="4" customFormat="1" ht="20.100000000000001" customHeight="1">
      <c r="A456" s="681">
        <v>550</v>
      </c>
      <c r="B456" s="1761" t="s">
        <v>26845</v>
      </c>
      <c r="C456" s="632" t="s">
        <v>1054</v>
      </c>
      <c r="D456" s="512"/>
      <c r="E456" s="512"/>
      <c r="F456" s="638">
        <v>1</v>
      </c>
    </row>
    <row r="457" spans="1:6" s="4" customFormat="1" ht="20.100000000000001" customHeight="1">
      <c r="A457" s="681">
        <v>700</v>
      </c>
      <c r="B457" s="1764" t="s">
        <v>23308</v>
      </c>
      <c r="C457" s="719" t="s">
        <v>10497</v>
      </c>
      <c r="D457" s="547"/>
      <c r="E457" s="547">
        <v>0</v>
      </c>
      <c r="F457" s="638">
        <v>1</v>
      </c>
    </row>
    <row r="458" spans="1:6" s="4" customFormat="1" ht="20.100000000000001" customHeight="1">
      <c r="A458" s="681">
        <v>700</v>
      </c>
      <c r="B458" s="1764" t="s">
        <v>24835</v>
      </c>
      <c r="C458" s="719" t="s">
        <v>10497</v>
      </c>
      <c r="D458" s="2409"/>
      <c r="E458" s="2409">
        <v>0</v>
      </c>
      <c r="F458" s="638">
        <v>1</v>
      </c>
    </row>
    <row r="459" spans="1:6" s="4" customFormat="1" ht="20.100000000000001" customHeight="1">
      <c r="A459" s="681">
        <v>100</v>
      </c>
      <c r="B459" s="1764" t="s">
        <v>24191</v>
      </c>
      <c r="C459" s="632" t="s">
        <v>1054</v>
      </c>
      <c r="D459" s="603"/>
      <c r="E459" s="603"/>
      <c r="F459" s="638">
        <v>1</v>
      </c>
    </row>
    <row r="460" spans="1:6" s="4" customFormat="1" ht="20.100000000000001" customHeight="1">
      <c r="A460" s="681">
        <v>600</v>
      </c>
      <c r="B460" s="1761" t="s">
        <v>21423</v>
      </c>
      <c r="C460" s="632" t="s">
        <v>1054</v>
      </c>
      <c r="D460" s="512"/>
      <c r="E460" s="512"/>
      <c r="F460" s="638">
        <v>2</v>
      </c>
    </row>
    <row r="461" spans="1:6" s="4" customFormat="1" ht="20.100000000000001" customHeight="1">
      <c r="A461" s="681">
        <v>350</v>
      </c>
      <c r="B461" s="732" t="s">
        <v>8642</v>
      </c>
      <c r="C461" s="671">
        <v>1202</v>
      </c>
      <c r="D461" s="512"/>
      <c r="E461" s="512"/>
      <c r="F461" s="747">
        <v>3</v>
      </c>
    </row>
    <row r="462" spans="1:6" s="16" customFormat="1" ht="20.100000000000001" customHeight="1">
      <c r="A462" s="681">
        <v>450</v>
      </c>
      <c r="B462" s="684" t="s">
        <v>10491</v>
      </c>
      <c r="C462" s="658" t="s">
        <v>4295</v>
      </c>
      <c r="D462" s="512"/>
      <c r="E462" s="512"/>
      <c r="F462" s="1716">
        <v>1</v>
      </c>
    </row>
    <row r="463" spans="1:6" s="16" customFormat="1" ht="20.100000000000001" customHeight="1">
      <c r="A463" s="681">
        <v>600</v>
      </c>
      <c r="B463" s="684" t="s">
        <v>10492</v>
      </c>
      <c r="C463" s="658" t="s">
        <v>4295</v>
      </c>
      <c r="D463" s="512"/>
      <c r="E463" s="512"/>
      <c r="F463" s="1716">
        <v>1</v>
      </c>
    </row>
    <row r="464" spans="1:6" s="4" customFormat="1" ht="20.100000000000001" customHeight="1">
      <c r="A464" s="681">
        <v>500</v>
      </c>
      <c r="B464" s="674" t="s">
        <v>8643</v>
      </c>
      <c r="C464" s="630" t="s">
        <v>1186</v>
      </c>
      <c r="D464" s="512"/>
      <c r="E464" s="512"/>
      <c r="F464" s="594">
        <v>3</v>
      </c>
    </row>
    <row r="465" spans="1:6" s="4" customFormat="1" ht="20.100000000000001" customHeight="1">
      <c r="A465" s="681">
        <v>500</v>
      </c>
      <c r="B465" s="674" t="s">
        <v>8644</v>
      </c>
      <c r="C465" s="630" t="s">
        <v>463</v>
      </c>
      <c r="D465" s="512"/>
      <c r="E465" s="512"/>
      <c r="F465" s="594">
        <v>5</v>
      </c>
    </row>
    <row r="466" spans="1:6" s="4" customFormat="1" ht="20.100000000000001" customHeight="1">
      <c r="A466" s="681">
        <v>550</v>
      </c>
      <c r="B466" s="1765" t="s">
        <v>8198</v>
      </c>
      <c r="C466" s="630"/>
      <c r="D466" s="547"/>
      <c r="E466" s="547"/>
      <c r="F466" s="640">
        <v>1</v>
      </c>
    </row>
    <row r="467" spans="1:6" s="4" customFormat="1" ht="20.100000000000001" customHeight="1">
      <c r="A467" s="681">
        <v>550</v>
      </c>
      <c r="B467" s="1765" t="s">
        <v>8120</v>
      </c>
      <c r="C467" s="630"/>
      <c r="D467" s="547"/>
      <c r="E467" s="547"/>
      <c r="F467" s="640">
        <v>1</v>
      </c>
    </row>
    <row r="468" spans="1:6" s="4" customFormat="1" ht="20.100000000000001" customHeight="1">
      <c r="A468" s="681">
        <v>550</v>
      </c>
      <c r="B468" s="1766" t="s">
        <v>14331</v>
      </c>
      <c r="C468" s="630">
        <v>21610</v>
      </c>
      <c r="D468" s="547"/>
      <c r="E468" s="547"/>
      <c r="F468" s="747">
        <v>1</v>
      </c>
    </row>
    <row r="469" spans="1:6" s="4" customFormat="1" ht="20.100000000000001" customHeight="1">
      <c r="A469" s="681">
        <v>300</v>
      </c>
      <c r="B469" s="684" t="s">
        <v>7141</v>
      </c>
      <c r="C469" s="630" t="s">
        <v>36</v>
      </c>
      <c r="D469" s="512"/>
      <c r="E469" s="512"/>
      <c r="F469" s="548">
        <v>7</v>
      </c>
    </row>
    <row r="470" spans="1:6" s="16" customFormat="1" ht="20.100000000000001" customHeight="1">
      <c r="A470" s="681">
        <v>350</v>
      </c>
      <c r="B470" s="684" t="s">
        <v>8656</v>
      </c>
      <c r="C470" s="630" t="s">
        <v>36</v>
      </c>
      <c r="D470" s="547"/>
      <c r="E470" s="547"/>
      <c r="F470" s="640">
        <v>1</v>
      </c>
    </row>
    <row r="471" spans="1:6" s="16" customFormat="1" ht="20.100000000000001" customHeight="1">
      <c r="A471" s="681">
        <v>450</v>
      </c>
      <c r="B471" s="684" t="s">
        <v>9757</v>
      </c>
      <c r="C471" s="630" t="s">
        <v>36</v>
      </c>
      <c r="D471" s="512"/>
      <c r="E471" s="512"/>
      <c r="F471" s="640">
        <v>1</v>
      </c>
    </row>
    <row r="472" spans="1:6" s="16" customFormat="1" ht="20.100000000000001" customHeight="1">
      <c r="A472" s="681">
        <v>300</v>
      </c>
      <c r="B472" s="684" t="s">
        <v>1439</v>
      </c>
      <c r="C472" s="630" t="s">
        <v>37</v>
      </c>
      <c r="D472" s="512"/>
      <c r="E472" s="512"/>
      <c r="F472" s="594">
        <v>3</v>
      </c>
    </row>
    <row r="473" spans="1:6" s="4" customFormat="1" ht="20.100000000000001" customHeight="1">
      <c r="A473" s="681">
        <v>600</v>
      </c>
      <c r="B473" s="684" t="s">
        <v>21764</v>
      </c>
      <c r="C473" s="697">
        <v>90126</v>
      </c>
      <c r="D473" s="603"/>
      <c r="E473" s="603"/>
      <c r="F473" s="675">
        <v>1</v>
      </c>
    </row>
    <row r="474" spans="1:6" s="16" customFormat="1" ht="20.100000000000001" customHeight="1">
      <c r="A474" s="681">
        <v>300</v>
      </c>
      <c r="B474" s="684" t="s">
        <v>1922</v>
      </c>
      <c r="C474" s="630" t="s">
        <v>37</v>
      </c>
      <c r="D474" s="512"/>
      <c r="E474" s="512"/>
      <c r="F474" s="548">
        <v>6</v>
      </c>
    </row>
    <row r="475" spans="1:6" s="16" customFormat="1" ht="20.100000000000001" customHeight="1">
      <c r="A475" s="681">
        <v>300</v>
      </c>
      <c r="B475" s="684" t="s">
        <v>1923</v>
      </c>
      <c r="C475" s="630" t="s">
        <v>37</v>
      </c>
      <c r="D475" s="512"/>
      <c r="E475" s="512"/>
      <c r="F475" s="594">
        <v>5</v>
      </c>
    </row>
    <row r="476" spans="1:6" s="16" customFormat="1" ht="20.100000000000001" customHeight="1">
      <c r="A476" s="681">
        <v>350</v>
      </c>
      <c r="B476" s="684" t="s">
        <v>12525</v>
      </c>
      <c r="C476" s="630" t="s">
        <v>37</v>
      </c>
      <c r="D476" s="512"/>
      <c r="E476" s="512"/>
      <c r="F476" s="594">
        <v>1</v>
      </c>
    </row>
    <row r="477" spans="1:6" s="16" customFormat="1" ht="20.100000000000001" customHeight="1">
      <c r="A477" s="681">
        <v>350</v>
      </c>
      <c r="B477" s="684" t="s">
        <v>12524</v>
      </c>
      <c r="C477" s="630" t="s">
        <v>37</v>
      </c>
      <c r="D477" s="512"/>
      <c r="E477" s="512"/>
      <c r="F477" s="594">
        <v>1</v>
      </c>
    </row>
    <row r="478" spans="1:6" s="4" customFormat="1" ht="20.100000000000001" customHeight="1">
      <c r="A478" s="681">
        <v>350</v>
      </c>
      <c r="B478" s="684" t="s">
        <v>19171</v>
      </c>
      <c r="C478" s="630" t="s">
        <v>36</v>
      </c>
      <c r="D478" s="512"/>
      <c r="E478" s="512"/>
      <c r="F478" s="638">
        <v>1</v>
      </c>
    </row>
    <row r="479" spans="1:6" s="4" customFormat="1" ht="20.100000000000001" customHeight="1">
      <c r="A479" s="681">
        <v>350</v>
      </c>
      <c r="B479" s="684" t="s">
        <v>19170</v>
      </c>
      <c r="C479" s="630" t="s">
        <v>36</v>
      </c>
      <c r="D479" s="512"/>
      <c r="E479" s="512"/>
      <c r="F479" s="548">
        <v>10</v>
      </c>
    </row>
    <row r="480" spans="1:6" s="4" customFormat="1" ht="20.100000000000001" customHeight="1">
      <c r="A480" s="681">
        <v>350</v>
      </c>
      <c r="B480" s="1767" t="s">
        <v>7598</v>
      </c>
      <c r="C480" s="630" t="s">
        <v>36</v>
      </c>
      <c r="D480" s="512"/>
      <c r="E480" s="512"/>
      <c r="F480" s="638">
        <v>3</v>
      </c>
    </row>
    <row r="481" spans="1:6" s="4" customFormat="1" ht="20.100000000000001" customHeight="1">
      <c r="A481" s="681">
        <v>450</v>
      </c>
      <c r="B481" s="685" t="s">
        <v>7834</v>
      </c>
      <c r="C481" s="630" t="s">
        <v>7833</v>
      </c>
      <c r="D481" s="547"/>
      <c r="E481" s="547"/>
      <c r="F481" s="640">
        <v>1</v>
      </c>
    </row>
    <row r="482" spans="1:6" s="4" customFormat="1" ht="20.100000000000001" customHeight="1">
      <c r="A482" s="681">
        <v>350</v>
      </c>
      <c r="B482" s="701" t="s">
        <v>2250</v>
      </c>
      <c r="C482" s="630"/>
      <c r="D482" s="512"/>
      <c r="E482" s="512"/>
      <c r="F482" s="594">
        <v>5</v>
      </c>
    </row>
    <row r="483" spans="1:6" s="4" customFormat="1" ht="20.100000000000001" customHeight="1">
      <c r="A483" s="681">
        <v>350</v>
      </c>
      <c r="B483" s="701" t="s">
        <v>2251</v>
      </c>
      <c r="C483" s="630"/>
      <c r="D483" s="512"/>
      <c r="E483" s="512"/>
      <c r="F483" s="594">
        <v>2</v>
      </c>
    </row>
    <row r="484" spans="1:6" s="4" customFormat="1" ht="20.100000000000001" customHeight="1">
      <c r="A484" s="681">
        <v>350</v>
      </c>
      <c r="B484" s="684" t="s">
        <v>12999</v>
      </c>
      <c r="C484" s="630" t="s">
        <v>36</v>
      </c>
      <c r="D484" s="512"/>
      <c r="E484" s="512"/>
      <c r="F484" s="548">
        <v>15</v>
      </c>
    </row>
    <row r="485" spans="1:6" s="4" customFormat="1" ht="20.100000000000001" customHeight="1">
      <c r="A485" s="681">
        <v>350</v>
      </c>
      <c r="B485" s="701" t="s">
        <v>5831</v>
      </c>
      <c r="C485" s="630" t="s">
        <v>36</v>
      </c>
      <c r="D485" s="512"/>
      <c r="E485" s="512"/>
      <c r="F485" s="747">
        <v>3</v>
      </c>
    </row>
    <row r="486" spans="1:6" s="4" customFormat="1" ht="20.100000000000001" customHeight="1">
      <c r="A486" s="681">
        <v>350</v>
      </c>
      <c r="B486" s="685" t="s">
        <v>7129</v>
      </c>
      <c r="C486" s="630" t="s">
        <v>36</v>
      </c>
      <c r="D486" s="512"/>
      <c r="E486" s="512"/>
      <c r="F486" s="638">
        <v>1</v>
      </c>
    </row>
    <row r="487" spans="1:6" s="4" customFormat="1" ht="20.100000000000001" customHeight="1">
      <c r="A487" s="681">
        <v>350</v>
      </c>
      <c r="B487" s="701" t="s">
        <v>2228</v>
      </c>
      <c r="C487" s="630" t="s">
        <v>36</v>
      </c>
      <c r="D487" s="512"/>
      <c r="E487" s="512"/>
      <c r="F487" s="594">
        <v>2</v>
      </c>
    </row>
    <row r="488" spans="1:6" s="4" customFormat="1" ht="20.100000000000001" customHeight="1">
      <c r="A488" s="681">
        <v>350</v>
      </c>
      <c r="B488" s="701" t="s">
        <v>1440</v>
      </c>
      <c r="C488" s="630" t="s">
        <v>36</v>
      </c>
      <c r="D488" s="512"/>
      <c r="E488" s="512"/>
      <c r="F488" s="747">
        <v>3</v>
      </c>
    </row>
    <row r="489" spans="1:6" s="4" customFormat="1" ht="20.100000000000001" customHeight="1">
      <c r="A489" s="681">
        <v>400</v>
      </c>
      <c r="B489" s="701" t="s">
        <v>2229</v>
      </c>
      <c r="C489" s="630" t="s">
        <v>36</v>
      </c>
      <c r="D489" s="642"/>
      <c r="E489" s="642"/>
      <c r="F489" s="747">
        <v>1</v>
      </c>
    </row>
    <row r="490" spans="1:6" s="4" customFormat="1" ht="20.100000000000001" customHeight="1">
      <c r="A490" s="681">
        <v>350</v>
      </c>
      <c r="B490" s="696" t="s">
        <v>4111</v>
      </c>
      <c r="C490" s="671" t="s">
        <v>805</v>
      </c>
      <c r="D490" s="698"/>
      <c r="E490" s="698"/>
      <c r="F490" s="638">
        <v>1</v>
      </c>
    </row>
    <row r="491" spans="1:6" s="16" customFormat="1" ht="20.100000000000001" customHeight="1">
      <c r="A491" s="681">
        <v>450</v>
      </c>
      <c r="B491" s="700" t="s">
        <v>3024</v>
      </c>
      <c r="C491" s="635" t="s">
        <v>3025</v>
      </c>
      <c r="D491" s="547"/>
      <c r="E491" s="547"/>
      <c r="F491" s="747">
        <v>1</v>
      </c>
    </row>
    <row r="492" spans="1:6" s="16" customFormat="1" ht="20.100000000000001" customHeight="1">
      <c r="A492" s="681">
        <v>450</v>
      </c>
      <c r="B492" s="700" t="s">
        <v>19311</v>
      </c>
      <c r="C492" s="630" t="s">
        <v>36</v>
      </c>
      <c r="D492" s="547"/>
      <c r="E492" s="547"/>
      <c r="F492" s="638">
        <v>2</v>
      </c>
    </row>
    <row r="493" spans="1:6" s="16" customFormat="1" ht="20.100000000000001" customHeight="1">
      <c r="A493" s="681">
        <v>600</v>
      </c>
      <c r="B493" s="700" t="s">
        <v>14020</v>
      </c>
      <c r="C493" s="630">
        <v>21610</v>
      </c>
      <c r="D493" s="512"/>
      <c r="E493" s="512"/>
      <c r="F493" s="675">
        <v>2</v>
      </c>
    </row>
    <row r="494" spans="1:6" s="16" customFormat="1" ht="20.100000000000001" customHeight="1">
      <c r="A494" s="681">
        <v>600</v>
      </c>
      <c r="B494" s="700" t="s">
        <v>14500</v>
      </c>
      <c r="C494" s="658" t="s">
        <v>4082</v>
      </c>
      <c r="D494" s="512"/>
      <c r="E494" s="512"/>
      <c r="F494" s="747">
        <v>1</v>
      </c>
    </row>
    <row r="495" spans="1:6" s="16" customFormat="1" ht="20.100000000000001" customHeight="1">
      <c r="A495" s="681">
        <v>600</v>
      </c>
      <c r="B495" s="700" t="s">
        <v>14501</v>
      </c>
      <c r="C495" s="658" t="s">
        <v>4082</v>
      </c>
      <c r="D495" s="512"/>
      <c r="E495" s="512"/>
      <c r="F495" s="747">
        <v>1</v>
      </c>
    </row>
    <row r="496" spans="1:6" s="16" customFormat="1" ht="20.100000000000001" customHeight="1">
      <c r="A496" s="681">
        <v>600</v>
      </c>
      <c r="B496" s="730" t="s">
        <v>16347</v>
      </c>
      <c r="C496" s="630" t="s">
        <v>791</v>
      </c>
      <c r="D496" s="548"/>
      <c r="E496" s="548"/>
      <c r="F496" s="638">
        <v>2</v>
      </c>
    </row>
    <row r="497" spans="1:7" s="16" customFormat="1" ht="20.100000000000001" customHeight="1">
      <c r="A497" s="681">
        <v>600</v>
      </c>
      <c r="B497" s="1755" t="s">
        <v>14502</v>
      </c>
      <c r="C497" s="630" t="s">
        <v>791</v>
      </c>
      <c r="D497" s="512"/>
      <c r="E497" s="512">
        <v>0</v>
      </c>
      <c r="F497" s="638">
        <v>1</v>
      </c>
    </row>
    <row r="498" spans="1:7" s="16" customFormat="1" ht="20.100000000000001" customHeight="1">
      <c r="A498" s="681">
        <v>600</v>
      </c>
      <c r="B498" s="1769" t="s">
        <v>20983</v>
      </c>
      <c r="C498" s="630" t="s">
        <v>791</v>
      </c>
      <c r="D498" s="548"/>
      <c r="E498" s="548"/>
      <c r="F498" s="2390">
        <v>1</v>
      </c>
    </row>
    <row r="499" spans="1:7" s="16" customFormat="1" ht="20.100000000000001" customHeight="1">
      <c r="A499" s="681">
        <v>700</v>
      </c>
      <c r="B499" s="1755" t="s">
        <v>23793</v>
      </c>
      <c r="C499" s="630" t="s">
        <v>791</v>
      </c>
      <c r="D499" s="547"/>
      <c r="E499" s="547"/>
      <c r="F499" s="1714">
        <v>1</v>
      </c>
    </row>
    <row r="500" spans="1:7" s="16" customFormat="1" ht="20.100000000000001" customHeight="1">
      <c r="A500" s="681">
        <v>100</v>
      </c>
      <c r="B500" s="684" t="s">
        <v>9915</v>
      </c>
      <c r="C500" s="630" t="s">
        <v>791</v>
      </c>
      <c r="D500" s="548"/>
      <c r="E500" s="548"/>
      <c r="F500" s="593">
        <v>1</v>
      </c>
    </row>
    <row r="501" spans="1:7" s="16" customFormat="1" ht="20.100000000000001" customHeight="1">
      <c r="A501" s="681">
        <v>500</v>
      </c>
      <c r="B501" s="684" t="s">
        <v>8620</v>
      </c>
      <c r="C501" s="630" t="s">
        <v>791</v>
      </c>
      <c r="D501" s="548"/>
      <c r="E501" s="548"/>
      <c r="F501" s="675">
        <v>2</v>
      </c>
    </row>
    <row r="502" spans="1:7" s="16" customFormat="1" ht="20.100000000000001" customHeight="1">
      <c r="A502" s="681">
        <v>450</v>
      </c>
      <c r="B502" s="684" t="s">
        <v>14503</v>
      </c>
      <c r="C502" s="630"/>
      <c r="D502" s="512"/>
      <c r="E502" s="512"/>
      <c r="F502" s="638">
        <v>1</v>
      </c>
    </row>
    <row r="503" spans="1:7" s="16" customFormat="1" ht="20.100000000000001" customHeight="1">
      <c r="A503" s="681">
        <v>450</v>
      </c>
      <c r="B503" s="684" t="s">
        <v>2230</v>
      </c>
      <c r="C503" s="630" t="s">
        <v>791</v>
      </c>
      <c r="D503" s="547"/>
      <c r="E503" s="547"/>
      <c r="F503" s="640">
        <v>1</v>
      </c>
    </row>
    <row r="504" spans="1:7" s="16" customFormat="1" ht="20.100000000000001" customHeight="1">
      <c r="A504" s="681">
        <v>550</v>
      </c>
      <c r="B504" s="684" t="s">
        <v>12568</v>
      </c>
      <c r="C504" s="630" t="s">
        <v>791</v>
      </c>
      <c r="D504" s="547"/>
      <c r="E504" s="547"/>
      <c r="F504" s="638">
        <v>1</v>
      </c>
    </row>
    <row r="505" spans="1:7" s="16" customFormat="1" ht="20.100000000000001" customHeight="1">
      <c r="A505" s="681">
        <v>700</v>
      </c>
      <c r="B505" s="684" t="s">
        <v>16638</v>
      </c>
      <c r="C505" s="690"/>
      <c r="D505" s="547"/>
      <c r="E505" s="547"/>
      <c r="F505" s="1042">
        <v>1</v>
      </c>
    </row>
    <row r="506" spans="1:7" s="16" customFormat="1" ht="20.100000000000001" customHeight="1">
      <c r="A506" s="681">
        <v>600</v>
      </c>
      <c r="B506" s="684" t="s">
        <v>14888</v>
      </c>
      <c r="C506" s="690"/>
      <c r="D506" s="547"/>
      <c r="E506" s="547"/>
      <c r="F506" s="638">
        <v>1</v>
      </c>
    </row>
    <row r="507" spans="1:7" s="16" customFormat="1" ht="20.100000000000001" customHeight="1">
      <c r="A507" s="681">
        <v>450</v>
      </c>
      <c r="B507" s="694" t="s">
        <v>14507</v>
      </c>
      <c r="C507" s="690"/>
      <c r="D507" s="547"/>
      <c r="E507" s="547"/>
      <c r="F507" s="636">
        <v>2</v>
      </c>
    </row>
    <row r="508" spans="1:7" s="16" customFormat="1" ht="20.100000000000001" customHeight="1">
      <c r="A508" s="681">
        <v>500</v>
      </c>
      <c r="B508" s="684" t="s">
        <v>20485</v>
      </c>
      <c r="C508" s="630" t="s">
        <v>791</v>
      </c>
      <c r="D508" s="512"/>
      <c r="E508" s="512"/>
      <c r="F508" s="2389">
        <v>2</v>
      </c>
    </row>
    <row r="509" spans="1:7" s="16" customFormat="1" ht="20.100000000000001" customHeight="1">
      <c r="A509" s="681">
        <v>400</v>
      </c>
      <c r="B509" s="684" t="s">
        <v>13209</v>
      </c>
      <c r="C509" s="630" t="s">
        <v>791</v>
      </c>
      <c r="D509" s="547"/>
      <c r="E509" s="547"/>
      <c r="F509" s="602">
        <v>2</v>
      </c>
    </row>
    <row r="510" spans="1:7" s="16" customFormat="1" ht="20.100000000000001" customHeight="1">
      <c r="A510" s="681">
        <v>500</v>
      </c>
      <c r="B510" s="1945" t="s">
        <v>20484</v>
      </c>
      <c r="C510" s="630" t="s">
        <v>791</v>
      </c>
      <c r="D510" s="512"/>
      <c r="E510" s="512"/>
      <c r="F510" s="2390">
        <v>5</v>
      </c>
    </row>
    <row r="511" spans="1:7" s="16" customFormat="1" ht="20.100000000000001" customHeight="1">
      <c r="A511" s="681">
        <v>700</v>
      </c>
      <c r="B511" s="684" t="s">
        <v>10195</v>
      </c>
      <c r="C511" s="630" t="s">
        <v>37</v>
      </c>
      <c r="D511" s="547"/>
      <c r="E511" s="547"/>
      <c r="F511" s="638">
        <v>1</v>
      </c>
    </row>
    <row r="512" spans="1:7" s="16" customFormat="1" ht="20.100000000000001" customHeight="1">
      <c r="A512" s="681">
        <v>600</v>
      </c>
      <c r="B512" s="1756" t="s">
        <v>24536</v>
      </c>
      <c r="C512" s="630" t="s">
        <v>822</v>
      </c>
      <c r="D512" s="547"/>
      <c r="E512" s="547">
        <v>0</v>
      </c>
      <c r="F512" s="1723">
        <v>1</v>
      </c>
      <c r="G512" s="16" t="s">
        <v>27379</v>
      </c>
    </row>
    <row r="513" spans="1:6" s="16" customFormat="1" ht="20.100000000000001" customHeight="1">
      <c r="A513" s="681">
        <v>700</v>
      </c>
      <c r="B513" s="684" t="s">
        <v>13758</v>
      </c>
      <c r="C513" s="690"/>
      <c r="D513" s="547"/>
      <c r="E513" s="547"/>
      <c r="F513" s="638">
        <v>1</v>
      </c>
    </row>
    <row r="514" spans="1:6" s="16" customFormat="1" ht="20.100000000000001" customHeight="1">
      <c r="A514" s="681">
        <v>350</v>
      </c>
      <c r="B514" s="684" t="s">
        <v>21301</v>
      </c>
      <c r="C514" s="630" t="s">
        <v>37</v>
      </c>
      <c r="D514" s="512"/>
      <c r="E514" s="512"/>
      <c r="F514" s="594">
        <v>1</v>
      </c>
    </row>
    <row r="515" spans="1:6" s="16" customFormat="1" ht="20.100000000000001" customHeight="1">
      <c r="A515" s="681">
        <v>400</v>
      </c>
      <c r="B515" s="700" t="s">
        <v>14508</v>
      </c>
      <c r="C515" s="658" t="s">
        <v>1919</v>
      </c>
      <c r="D515" s="548"/>
      <c r="E515" s="548"/>
      <c r="F515" s="636">
        <v>1</v>
      </c>
    </row>
    <row r="516" spans="1:6" s="16" customFormat="1" ht="20.100000000000001" customHeight="1">
      <c r="A516" s="681">
        <v>300</v>
      </c>
      <c r="B516" s="700" t="s">
        <v>14509</v>
      </c>
      <c r="C516" s="630" t="s">
        <v>37</v>
      </c>
      <c r="D516" s="512"/>
      <c r="E516" s="512"/>
      <c r="F516" s="638">
        <v>2</v>
      </c>
    </row>
    <row r="517" spans="1:6" s="16" customFormat="1" ht="20.100000000000001" customHeight="1">
      <c r="A517" s="681">
        <v>550</v>
      </c>
      <c r="B517" s="700" t="s">
        <v>17606</v>
      </c>
      <c r="C517" s="630" t="s">
        <v>37</v>
      </c>
      <c r="D517" s="512"/>
      <c r="E517" s="512"/>
      <c r="F517" s="1714">
        <v>1</v>
      </c>
    </row>
    <row r="518" spans="1:6" s="16" customFormat="1" ht="20.100000000000001" customHeight="1">
      <c r="A518" s="681">
        <v>350</v>
      </c>
      <c r="B518" s="684" t="s">
        <v>1345</v>
      </c>
      <c r="C518" s="630" t="s">
        <v>37</v>
      </c>
      <c r="D518" s="512"/>
      <c r="E518" s="512"/>
      <c r="F518" s="638">
        <v>1</v>
      </c>
    </row>
    <row r="519" spans="1:6" s="16" customFormat="1" ht="20.100000000000001" customHeight="1">
      <c r="A519" s="681">
        <v>300</v>
      </c>
      <c r="B519" s="684" t="s">
        <v>2231</v>
      </c>
      <c r="C519" s="630" t="s">
        <v>37</v>
      </c>
      <c r="D519" s="512"/>
      <c r="E519" s="512"/>
      <c r="F519" s="638">
        <v>2</v>
      </c>
    </row>
    <row r="520" spans="1:6" s="16" customFormat="1" ht="20.100000000000001" customHeight="1">
      <c r="A520" s="681">
        <v>350</v>
      </c>
      <c r="B520" s="684" t="s">
        <v>2232</v>
      </c>
      <c r="C520" s="630" t="s">
        <v>37</v>
      </c>
      <c r="D520" s="547"/>
      <c r="E520" s="547"/>
      <c r="F520" s="638">
        <v>1</v>
      </c>
    </row>
    <row r="521" spans="1:6" s="16" customFormat="1" ht="20.100000000000001" customHeight="1">
      <c r="A521" s="681">
        <v>350</v>
      </c>
      <c r="B521" s="700" t="s">
        <v>15047</v>
      </c>
      <c r="C521" s="630" t="s">
        <v>37</v>
      </c>
      <c r="D521" s="547"/>
      <c r="E521" s="547"/>
      <c r="F521" s="1036">
        <v>1</v>
      </c>
    </row>
    <row r="522" spans="1:6" s="16" customFormat="1" ht="20.100000000000001" customHeight="1">
      <c r="A522" s="681">
        <v>350</v>
      </c>
      <c r="B522" s="700" t="s">
        <v>2233</v>
      </c>
      <c r="C522" s="630" t="s">
        <v>37</v>
      </c>
      <c r="D522" s="547"/>
      <c r="E522" s="547"/>
      <c r="F522" s="1717">
        <v>1</v>
      </c>
    </row>
    <row r="523" spans="1:6" s="16" customFormat="1" ht="20.100000000000001" customHeight="1">
      <c r="A523" s="681">
        <v>350</v>
      </c>
      <c r="B523" s="700" t="s">
        <v>2234</v>
      </c>
      <c r="C523" s="630" t="s">
        <v>37</v>
      </c>
      <c r="D523" s="512"/>
      <c r="E523" s="512"/>
      <c r="F523" s="1719">
        <v>2</v>
      </c>
    </row>
    <row r="524" spans="1:6" s="16" customFormat="1" ht="20.100000000000001" customHeight="1">
      <c r="A524" s="681">
        <v>450</v>
      </c>
      <c r="B524" s="700" t="s">
        <v>19584</v>
      </c>
      <c r="C524" s="630" t="s">
        <v>37</v>
      </c>
      <c r="D524" s="547"/>
      <c r="E524" s="547"/>
      <c r="F524" s="747">
        <v>1</v>
      </c>
    </row>
    <row r="525" spans="1:6" s="16" customFormat="1" ht="20.100000000000001" customHeight="1">
      <c r="A525" s="681">
        <v>450</v>
      </c>
      <c r="B525" s="700" t="s">
        <v>19585</v>
      </c>
      <c r="C525" s="630" t="s">
        <v>37</v>
      </c>
      <c r="D525" s="547"/>
      <c r="E525" s="547"/>
      <c r="F525" s="747">
        <v>1</v>
      </c>
    </row>
    <row r="526" spans="1:6" s="16" customFormat="1" ht="20.100000000000001" customHeight="1">
      <c r="A526" s="681">
        <v>450</v>
      </c>
      <c r="B526" s="700" t="s">
        <v>2235</v>
      </c>
      <c r="C526" s="630" t="s">
        <v>37</v>
      </c>
      <c r="D526" s="547"/>
      <c r="E526" s="547"/>
      <c r="F526" s="747">
        <v>1</v>
      </c>
    </row>
    <row r="527" spans="1:6" s="16" customFormat="1" ht="20.100000000000001" customHeight="1">
      <c r="A527" s="681">
        <v>550</v>
      </c>
      <c r="B527" s="700" t="s">
        <v>2236</v>
      </c>
      <c r="C527" s="630" t="s">
        <v>37</v>
      </c>
      <c r="D527" s="547"/>
      <c r="E527" s="547"/>
      <c r="F527" s="1719">
        <v>1</v>
      </c>
    </row>
    <row r="528" spans="1:6" s="16" customFormat="1" ht="20.100000000000001" customHeight="1">
      <c r="A528" s="681">
        <v>450</v>
      </c>
      <c r="B528" s="700" t="s">
        <v>2237</v>
      </c>
      <c r="C528" s="630" t="s">
        <v>37</v>
      </c>
      <c r="D528" s="547"/>
      <c r="E528" s="547"/>
      <c r="F528" s="747">
        <v>1</v>
      </c>
    </row>
    <row r="529" spans="1:6" s="16" customFormat="1" ht="20.100000000000001" customHeight="1">
      <c r="A529" s="681">
        <v>200</v>
      </c>
      <c r="B529" s="700" t="s">
        <v>15048</v>
      </c>
      <c r="C529" s="630" t="s">
        <v>37</v>
      </c>
      <c r="D529" s="547"/>
      <c r="E529" s="547"/>
      <c r="F529" s="747">
        <v>1</v>
      </c>
    </row>
    <row r="530" spans="1:6" s="16" customFormat="1" ht="20.100000000000001" customHeight="1">
      <c r="A530" s="681">
        <v>350</v>
      </c>
      <c r="B530" s="684" t="s">
        <v>2697</v>
      </c>
      <c r="C530" s="630" t="s">
        <v>37</v>
      </c>
      <c r="D530" s="547"/>
      <c r="E530" s="547"/>
      <c r="F530" s="593">
        <v>1</v>
      </c>
    </row>
    <row r="531" spans="1:6" s="16" customFormat="1" ht="20.100000000000001" customHeight="1">
      <c r="A531" s="681">
        <v>350</v>
      </c>
      <c r="B531" s="700" t="s">
        <v>2238</v>
      </c>
      <c r="C531" s="630" t="s">
        <v>37</v>
      </c>
      <c r="D531" s="512"/>
      <c r="E531" s="512"/>
      <c r="F531" s="638">
        <v>1</v>
      </c>
    </row>
    <row r="532" spans="1:6" s="16" customFormat="1" ht="20.100000000000001" customHeight="1">
      <c r="A532" s="681">
        <v>300</v>
      </c>
      <c r="B532" s="700" t="s">
        <v>2239</v>
      </c>
      <c r="C532" s="630" t="s">
        <v>37</v>
      </c>
      <c r="D532" s="512"/>
      <c r="E532" s="512"/>
      <c r="F532" s="638">
        <v>2</v>
      </c>
    </row>
    <row r="533" spans="1:6" s="16" customFormat="1" ht="20.100000000000001" customHeight="1">
      <c r="A533" s="681">
        <v>350</v>
      </c>
      <c r="B533" s="700" t="s">
        <v>2240</v>
      </c>
      <c r="C533" s="630" t="s">
        <v>37</v>
      </c>
      <c r="D533" s="512"/>
      <c r="E533" s="512"/>
      <c r="F533" s="638">
        <v>1</v>
      </c>
    </row>
    <row r="534" spans="1:6" s="16" customFormat="1" ht="20.100000000000001" customHeight="1">
      <c r="A534" s="681">
        <v>300</v>
      </c>
      <c r="B534" s="700" t="s">
        <v>5531</v>
      </c>
      <c r="C534" s="630" t="s">
        <v>37</v>
      </c>
      <c r="D534" s="512"/>
      <c r="E534" s="512"/>
      <c r="F534" s="638">
        <v>2</v>
      </c>
    </row>
    <row r="535" spans="1:6" s="16" customFormat="1" ht="20.100000000000001" customHeight="1">
      <c r="A535" s="681">
        <v>350</v>
      </c>
      <c r="B535" s="700" t="s">
        <v>2241</v>
      </c>
      <c r="C535" s="630" t="s">
        <v>37</v>
      </c>
      <c r="D535" s="512"/>
      <c r="E535" s="512"/>
      <c r="F535" s="638">
        <v>1</v>
      </c>
    </row>
    <row r="536" spans="1:6" s="16" customFormat="1" ht="20.100000000000001" customHeight="1">
      <c r="A536" s="681">
        <v>350</v>
      </c>
      <c r="B536" s="700" t="s">
        <v>2242</v>
      </c>
      <c r="C536" s="630" t="s">
        <v>37</v>
      </c>
      <c r="D536" s="512"/>
      <c r="E536" s="512"/>
      <c r="F536" s="638">
        <v>1</v>
      </c>
    </row>
    <row r="537" spans="1:6" s="16" customFormat="1" ht="20.100000000000001" customHeight="1">
      <c r="A537" s="681">
        <v>300</v>
      </c>
      <c r="B537" s="687" t="s">
        <v>10460</v>
      </c>
      <c r="C537" s="630" t="s">
        <v>37</v>
      </c>
      <c r="D537" s="512"/>
      <c r="E537" s="512"/>
      <c r="F537" s="638">
        <v>1</v>
      </c>
    </row>
    <row r="538" spans="1:6" s="16" customFormat="1" ht="20.100000000000001" customHeight="1">
      <c r="A538" s="681">
        <v>300</v>
      </c>
      <c r="B538" s="687" t="s">
        <v>10461</v>
      </c>
      <c r="C538" s="630" t="s">
        <v>37</v>
      </c>
      <c r="D538" s="512"/>
      <c r="E538" s="512"/>
      <c r="F538" s="638">
        <v>1</v>
      </c>
    </row>
    <row r="539" spans="1:6" s="16" customFormat="1" ht="20.100000000000001" customHeight="1">
      <c r="A539" s="681">
        <v>350</v>
      </c>
      <c r="B539" s="700" t="s">
        <v>5532</v>
      </c>
      <c r="C539" s="630" t="s">
        <v>37</v>
      </c>
      <c r="D539" s="512"/>
      <c r="E539" s="512"/>
      <c r="F539" s="638">
        <v>1</v>
      </c>
    </row>
    <row r="540" spans="1:6" s="16" customFormat="1" ht="20.100000000000001" customHeight="1">
      <c r="A540" s="681">
        <v>350</v>
      </c>
      <c r="B540" s="684" t="s">
        <v>2243</v>
      </c>
      <c r="C540" s="630" t="s">
        <v>37</v>
      </c>
      <c r="D540" s="512"/>
      <c r="E540" s="512"/>
      <c r="F540" s="594">
        <v>1</v>
      </c>
    </row>
    <row r="541" spans="1:6" s="16" customFormat="1" ht="20.100000000000001" customHeight="1">
      <c r="A541" s="681">
        <v>350</v>
      </c>
      <c r="B541" s="684" t="s">
        <v>2244</v>
      </c>
      <c r="C541" s="630" t="s">
        <v>37</v>
      </c>
      <c r="D541" s="512"/>
      <c r="E541" s="512"/>
      <c r="F541" s="638">
        <v>2</v>
      </c>
    </row>
    <row r="542" spans="1:6" s="16" customFormat="1" ht="20.100000000000001" customHeight="1">
      <c r="A542" s="681">
        <v>400</v>
      </c>
      <c r="B542" s="684" t="s">
        <v>13450</v>
      </c>
      <c r="C542" s="630" t="s">
        <v>510</v>
      </c>
      <c r="D542" s="547"/>
      <c r="E542" s="547"/>
      <c r="F542" s="638">
        <v>1</v>
      </c>
    </row>
    <row r="543" spans="1:6" s="16" customFormat="1" ht="20.100000000000001" customHeight="1">
      <c r="A543" s="681">
        <v>350</v>
      </c>
      <c r="B543" s="700" t="s">
        <v>1441</v>
      </c>
      <c r="C543" s="690" t="s">
        <v>16</v>
      </c>
      <c r="D543" s="512"/>
      <c r="E543" s="512"/>
      <c r="F543" s="594">
        <v>2</v>
      </c>
    </row>
    <row r="544" spans="1:6" s="16" customFormat="1" ht="20.100000000000001" customHeight="1">
      <c r="A544" s="681">
        <v>350</v>
      </c>
      <c r="B544" s="700" t="s">
        <v>1441</v>
      </c>
      <c r="C544" s="690" t="s">
        <v>16</v>
      </c>
      <c r="D544" s="512"/>
      <c r="E544" s="512"/>
      <c r="F544" s="594">
        <v>2</v>
      </c>
    </row>
    <row r="545" spans="1:6" s="16" customFormat="1" ht="20.100000000000001" customHeight="1">
      <c r="A545" s="681">
        <v>350</v>
      </c>
      <c r="B545" s="694" t="s">
        <v>7220</v>
      </c>
      <c r="C545" s="690" t="s">
        <v>16</v>
      </c>
      <c r="D545" s="512"/>
      <c r="E545" s="512"/>
      <c r="F545" s="640">
        <v>2</v>
      </c>
    </row>
    <row r="546" spans="1:6" s="16" customFormat="1" ht="20.100000000000001" customHeight="1">
      <c r="A546" s="681">
        <v>350</v>
      </c>
      <c r="B546" s="700" t="s">
        <v>1442</v>
      </c>
      <c r="C546" s="690" t="s">
        <v>16</v>
      </c>
      <c r="D546" s="512"/>
      <c r="E546" s="512"/>
      <c r="F546" s="594">
        <v>3</v>
      </c>
    </row>
    <row r="547" spans="1:6" s="16" customFormat="1" ht="20.100000000000001" customHeight="1">
      <c r="A547" s="681">
        <v>350</v>
      </c>
      <c r="B547" s="700" t="s">
        <v>1443</v>
      </c>
      <c r="C547" s="690" t="s">
        <v>16</v>
      </c>
      <c r="D547" s="512"/>
      <c r="E547" s="512"/>
      <c r="F547" s="594">
        <v>3</v>
      </c>
    </row>
    <row r="548" spans="1:6" s="16" customFormat="1" ht="20.100000000000001" customHeight="1">
      <c r="A548" s="681">
        <v>350</v>
      </c>
      <c r="B548" s="700" t="s">
        <v>1444</v>
      </c>
      <c r="C548" s="690" t="s">
        <v>16</v>
      </c>
      <c r="D548" s="512"/>
      <c r="E548" s="512"/>
      <c r="F548" s="594">
        <v>3</v>
      </c>
    </row>
    <row r="549" spans="1:6" s="16" customFormat="1" ht="20.100000000000001" customHeight="1">
      <c r="A549" s="681">
        <v>350</v>
      </c>
      <c r="B549" s="700" t="s">
        <v>1445</v>
      </c>
      <c r="C549" s="690" t="s">
        <v>16</v>
      </c>
      <c r="D549" s="547"/>
      <c r="E549" s="547"/>
      <c r="F549" s="594">
        <v>1</v>
      </c>
    </row>
    <row r="550" spans="1:6" s="16" customFormat="1" ht="20.100000000000001" customHeight="1">
      <c r="A550" s="681">
        <v>350</v>
      </c>
      <c r="B550" s="700" t="s">
        <v>1446</v>
      </c>
      <c r="C550" s="690" t="s">
        <v>16</v>
      </c>
      <c r="D550" s="512"/>
      <c r="E550" s="512"/>
      <c r="F550" s="594">
        <v>2</v>
      </c>
    </row>
    <row r="551" spans="1:6" s="16" customFormat="1" ht="20.100000000000001" customHeight="1">
      <c r="A551" s="681">
        <v>350</v>
      </c>
      <c r="B551" s="684" t="s">
        <v>17034</v>
      </c>
      <c r="C551" s="690" t="s">
        <v>16</v>
      </c>
      <c r="D551" s="512"/>
      <c r="E551" s="512"/>
      <c r="F551" s="548">
        <v>6</v>
      </c>
    </row>
    <row r="552" spans="1:6" s="16" customFormat="1" ht="20.100000000000001" customHeight="1">
      <c r="A552" s="681">
        <v>400</v>
      </c>
      <c r="B552" s="700" t="s">
        <v>12554</v>
      </c>
      <c r="C552" s="656" t="s">
        <v>785</v>
      </c>
      <c r="D552" s="547"/>
      <c r="E552" s="547"/>
      <c r="F552" s="638">
        <v>1</v>
      </c>
    </row>
    <row r="553" spans="1:6" s="16" customFormat="1" ht="20.100000000000001" customHeight="1">
      <c r="A553" s="681">
        <v>350</v>
      </c>
      <c r="B553" s="684" t="s">
        <v>1447</v>
      </c>
      <c r="C553" s="690" t="s">
        <v>16</v>
      </c>
      <c r="D553" s="547"/>
      <c r="E553" s="547"/>
      <c r="F553" s="747">
        <v>1</v>
      </c>
    </row>
    <row r="554" spans="1:6" s="16" customFormat="1" ht="20.100000000000001" customHeight="1">
      <c r="A554" s="681">
        <v>350</v>
      </c>
      <c r="B554" s="684" t="s">
        <v>1448</v>
      </c>
      <c r="C554" s="690" t="s">
        <v>16</v>
      </c>
      <c r="D554" s="547"/>
      <c r="E554" s="547"/>
      <c r="F554" s="747">
        <v>1</v>
      </c>
    </row>
    <row r="555" spans="1:6" s="16" customFormat="1" ht="20.100000000000001" customHeight="1">
      <c r="A555" s="681">
        <v>350</v>
      </c>
      <c r="B555" s="672" t="s">
        <v>2916</v>
      </c>
      <c r="C555" s="690" t="s">
        <v>16</v>
      </c>
      <c r="D555" s="512"/>
      <c r="E555" s="512"/>
      <c r="F555" s="594">
        <v>5</v>
      </c>
    </row>
    <row r="556" spans="1:6" s="16" customFormat="1" ht="20.100000000000001" customHeight="1">
      <c r="A556" s="681">
        <v>350</v>
      </c>
      <c r="B556" s="672" t="s">
        <v>1449</v>
      </c>
      <c r="C556" s="690" t="s">
        <v>16</v>
      </c>
      <c r="D556" s="547"/>
      <c r="E556" s="547"/>
      <c r="F556" s="747">
        <v>1</v>
      </c>
    </row>
    <row r="557" spans="1:6" s="16" customFormat="1" ht="20.100000000000001" customHeight="1">
      <c r="A557" s="681">
        <v>400</v>
      </c>
      <c r="B557" s="701" t="s">
        <v>15668</v>
      </c>
      <c r="C557" s="630">
        <v>21610</v>
      </c>
      <c r="D557" s="547"/>
      <c r="E557" s="547"/>
      <c r="F557" s="638">
        <v>3</v>
      </c>
    </row>
    <row r="558" spans="1:6" s="16" customFormat="1" ht="30" customHeight="1">
      <c r="A558" s="681">
        <v>650</v>
      </c>
      <c r="B558" s="756" t="s">
        <v>23137</v>
      </c>
      <c r="C558" s="678" t="s">
        <v>20452</v>
      </c>
      <c r="D558" s="512"/>
      <c r="E558" s="512"/>
      <c r="F558" s="638">
        <v>1</v>
      </c>
    </row>
    <row r="559" spans="1:6" s="16" customFormat="1" ht="20.100000000000001" customHeight="1">
      <c r="A559" s="681">
        <v>400</v>
      </c>
      <c r="B559" s="684" t="s">
        <v>3054</v>
      </c>
      <c r="C559" s="690" t="s">
        <v>16</v>
      </c>
      <c r="D559" s="512"/>
      <c r="E559" s="512"/>
      <c r="F559" s="747">
        <v>1</v>
      </c>
    </row>
    <row r="560" spans="1:6" s="16" customFormat="1" ht="20.100000000000001" customHeight="1">
      <c r="A560" s="681">
        <v>350</v>
      </c>
      <c r="B560" s="684" t="s">
        <v>2252</v>
      </c>
      <c r="C560" s="690" t="s">
        <v>803</v>
      </c>
      <c r="D560" s="512"/>
      <c r="E560" s="512"/>
      <c r="F560" s="548">
        <v>6</v>
      </c>
    </row>
    <row r="561" spans="1:6" s="16" customFormat="1" ht="20.100000000000001" customHeight="1">
      <c r="A561" s="681">
        <v>400</v>
      </c>
      <c r="B561" s="684" t="s">
        <v>14985</v>
      </c>
      <c r="C561" s="630" t="s">
        <v>680</v>
      </c>
      <c r="D561" s="512"/>
      <c r="E561" s="512"/>
      <c r="F561" s="638">
        <v>1</v>
      </c>
    </row>
    <row r="562" spans="1:6" s="4" customFormat="1" ht="20.100000000000001" customHeight="1">
      <c r="A562" s="681">
        <v>600</v>
      </c>
      <c r="B562" s="1770" t="s">
        <v>26331</v>
      </c>
      <c r="C562" s="699" t="s">
        <v>4940</v>
      </c>
      <c r="D562" s="547"/>
      <c r="E562" s="547"/>
      <c r="F562" s="638">
        <v>1</v>
      </c>
    </row>
    <row r="563" spans="1:6" s="4" customFormat="1" ht="20.100000000000001" customHeight="1">
      <c r="A563" s="681">
        <v>250</v>
      </c>
      <c r="B563" s="1770" t="s">
        <v>20230</v>
      </c>
      <c r="C563" s="699" t="s">
        <v>4940</v>
      </c>
      <c r="D563" s="547"/>
      <c r="E563" s="547"/>
      <c r="F563" s="636">
        <v>1</v>
      </c>
    </row>
    <row r="564" spans="1:6" s="16" customFormat="1" ht="20.100000000000001" customHeight="1">
      <c r="A564" s="681">
        <v>600</v>
      </c>
      <c r="B564" s="730" t="s">
        <v>10499</v>
      </c>
      <c r="C564" s="689" t="s">
        <v>2384</v>
      </c>
      <c r="D564" s="512"/>
      <c r="E564" s="512"/>
      <c r="F564" s="640">
        <v>3</v>
      </c>
    </row>
    <row r="565" spans="1:6" s="4" customFormat="1" ht="20.100000000000001" customHeight="1">
      <c r="A565" s="681">
        <v>700</v>
      </c>
      <c r="B565" s="1770" t="s">
        <v>13042</v>
      </c>
      <c r="C565" s="699" t="s">
        <v>4940</v>
      </c>
      <c r="D565" s="512"/>
      <c r="E565" s="512"/>
      <c r="F565" s="638">
        <v>1</v>
      </c>
    </row>
    <row r="566" spans="1:6" s="4" customFormat="1" ht="20.100000000000001" customHeight="1">
      <c r="A566" s="681">
        <v>450</v>
      </c>
      <c r="B566" s="685" t="s">
        <v>14510</v>
      </c>
      <c r="C566" s="671" t="s">
        <v>1095</v>
      </c>
      <c r="D566" s="512"/>
      <c r="E566" s="512"/>
      <c r="F566" s="640">
        <v>1</v>
      </c>
    </row>
    <row r="567" spans="1:6" s="4" customFormat="1" ht="20.100000000000001" customHeight="1">
      <c r="A567" s="681">
        <v>450</v>
      </c>
      <c r="B567" s="685" t="s">
        <v>14511</v>
      </c>
      <c r="C567" s="671" t="s">
        <v>1095</v>
      </c>
      <c r="D567" s="512"/>
      <c r="E567" s="512"/>
      <c r="F567" s="640">
        <v>1</v>
      </c>
    </row>
    <row r="568" spans="1:6" s="4" customFormat="1" ht="20.100000000000001" customHeight="1">
      <c r="A568" s="681">
        <v>250</v>
      </c>
      <c r="B568" s="684" t="s">
        <v>1450</v>
      </c>
      <c r="C568" s="630"/>
      <c r="D568" s="547"/>
      <c r="E568" s="547"/>
      <c r="F568" s="594">
        <v>1</v>
      </c>
    </row>
    <row r="569" spans="1:6" s="16" customFormat="1" ht="20.100000000000001" customHeight="1">
      <c r="A569" s="681">
        <v>350</v>
      </c>
      <c r="B569" s="674" t="s">
        <v>2253</v>
      </c>
      <c r="C569" s="630"/>
      <c r="D569" s="547"/>
      <c r="E569" s="547"/>
      <c r="F569" s="594">
        <v>1</v>
      </c>
    </row>
    <row r="570" spans="1:6" s="16" customFormat="1" ht="20.100000000000001" customHeight="1">
      <c r="A570" s="681">
        <v>350</v>
      </c>
      <c r="B570" s="700" t="s">
        <v>1451</v>
      </c>
      <c r="C570" s="630" t="s">
        <v>37</v>
      </c>
      <c r="D570" s="512"/>
      <c r="E570" s="512"/>
      <c r="F570" s="594">
        <v>3</v>
      </c>
    </row>
    <row r="571" spans="1:6" s="4" customFormat="1" ht="20.100000000000001" customHeight="1">
      <c r="A571" s="681">
        <v>400</v>
      </c>
      <c r="B571" s="684" t="s">
        <v>3886</v>
      </c>
      <c r="C571" s="630"/>
      <c r="D571" s="512"/>
      <c r="E571" s="512"/>
      <c r="F571" s="1716">
        <v>2</v>
      </c>
    </row>
    <row r="572" spans="1:6" s="16" customFormat="1" ht="20.100000000000001" customHeight="1">
      <c r="A572" s="681">
        <v>400</v>
      </c>
      <c r="B572" s="684" t="s">
        <v>1452</v>
      </c>
      <c r="C572" s="630"/>
      <c r="D572" s="547"/>
      <c r="E572" s="547"/>
      <c r="F572" s="747">
        <v>1</v>
      </c>
    </row>
    <row r="573" spans="1:6" s="16" customFormat="1" ht="20.100000000000001" customHeight="1">
      <c r="A573" s="681">
        <v>400</v>
      </c>
      <c r="B573" s="684" t="s">
        <v>1453</v>
      </c>
      <c r="C573" s="630"/>
      <c r="D573" s="547"/>
      <c r="E573" s="547"/>
      <c r="F573" s="594">
        <v>1</v>
      </c>
    </row>
    <row r="574" spans="1:6" s="16" customFormat="1" ht="20.100000000000001" customHeight="1">
      <c r="A574" s="681">
        <v>350</v>
      </c>
      <c r="B574" s="701" t="s">
        <v>8684</v>
      </c>
      <c r="C574" s="683" t="s">
        <v>580</v>
      </c>
      <c r="D574" s="547"/>
      <c r="E574" s="547"/>
      <c r="F574" s="594">
        <v>1</v>
      </c>
    </row>
    <row r="575" spans="1:6" s="4" customFormat="1" ht="20.100000000000001" customHeight="1">
      <c r="A575" s="681">
        <v>300</v>
      </c>
      <c r="B575" s="701" t="s">
        <v>8685</v>
      </c>
      <c r="C575" s="683" t="s">
        <v>580</v>
      </c>
      <c r="D575" s="512"/>
      <c r="E575" s="512"/>
      <c r="F575" s="594">
        <v>2</v>
      </c>
    </row>
    <row r="576" spans="1:6" s="4" customFormat="1" ht="20.100000000000001" customHeight="1">
      <c r="A576" s="681">
        <v>350</v>
      </c>
      <c r="B576" s="701" t="s">
        <v>8686</v>
      </c>
      <c r="C576" s="683" t="s">
        <v>580</v>
      </c>
      <c r="D576" s="547"/>
      <c r="E576" s="547"/>
      <c r="F576" s="594">
        <v>1</v>
      </c>
    </row>
    <row r="577" spans="1:6" s="16" customFormat="1" ht="20.100000000000001" customHeight="1">
      <c r="A577" s="681">
        <v>400</v>
      </c>
      <c r="B577" s="684" t="s">
        <v>8482</v>
      </c>
      <c r="C577" s="630"/>
      <c r="D577" s="547"/>
      <c r="E577" s="547"/>
      <c r="F577" s="640">
        <v>1</v>
      </c>
    </row>
    <row r="578" spans="1:6" s="16" customFormat="1" ht="20.100000000000001" customHeight="1">
      <c r="A578" s="681">
        <v>200</v>
      </c>
      <c r="B578" s="684" t="s">
        <v>17204</v>
      </c>
      <c r="C578" s="630"/>
      <c r="D578" s="547"/>
      <c r="E578" s="547"/>
      <c r="F578" s="594">
        <v>1</v>
      </c>
    </row>
    <row r="579" spans="1:6" s="4" customFormat="1" ht="20.100000000000001" customHeight="1">
      <c r="A579" s="681">
        <v>400</v>
      </c>
      <c r="B579" s="684" t="s">
        <v>3885</v>
      </c>
      <c r="C579" s="630"/>
      <c r="D579" s="547"/>
      <c r="E579" s="547"/>
      <c r="F579" s="640">
        <v>1</v>
      </c>
    </row>
    <row r="580" spans="1:6" s="4" customFormat="1" ht="20.100000000000001" customHeight="1">
      <c r="A580" s="681">
        <v>400</v>
      </c>
      <c r="B580" s="684" t="s">
        <v>17203</v>
      </c>
      <c r="C580" s="630"/>
      <c r="D580" s="547"/>
      <c r="E580" s="547"/>
      <c r="F580" s="747">
        <v>1</v>
      </c>
    </row>
    <row r="581" spans="1:6" s="4" customFormat="1" ht="20.100000000000001" customHeight="1">
      <c r="A581" s="681">
        <v>450</v>
      </c>
      <c r="B581" s="756" t="s">
        <v>8121</v>
      </c>
      <c r="C581" s="630"/>
      <c r="D581" s="547"/>
      <c r="E581" s="547"/>
      <c r="F581" s="640">
        <v>1</v>
      </c>
    </row>
    <row r="582" spans="1:6" s="4" customFormat="1" ht="20.100000000000001" customHeight="1">
      <c r="A582" s="681">
        <v>350</v>
      </c>
      <c r="B582" s="756" t="s">
        <v>8122</v>
      </c>
      <c r="C582" s="630"/>
      <c r="D582" s="512"/>
      <c r="E582" s="512"/>
      <c r="F582" s="548">
        <v>7</v>
      </c>
    </row>
    <row r="583" spans="1:6" s="4" customFormat="1" ht="20.100000000000001" customHeight="1">
      <c r="A583" s="681">
        <v>350</v>
      </c>
      <c r="B583" s="684" t="s">
        <v>2787</v>
      </c>
      <c r="C583" s="630"/>
      <c r="D583" s="547"/>
      <c r="E583" s="547"/>
      <c r="F583" s="747">
        <v>1</v>
      </c>
    </row>
    <row r="584" spans="1:6" s="4" customFormat="1" ht="20.100000000000001" customHeight="1">
      <c r="A584" s="681">
        <v>350</v>
      </c>
      <c r="B584" s="684" t="s">
        <v>2788</v>
      </c>
      <c r="C584" s="630"/>
      <c r="D584" s="512"/>
      <c r="E584" s="512"/>
      <c r="F584" s="747">
        <v>2</v>
      </c>
    </row>
    <row r="585" spans="1:6" s="4" customFormat="1" ht="20.100000000000001" customHeight="1">
      <c r="A585" s="681">
        <v>350</v>
      </c>
      <c r="B585" s="684" t="s">
        <v>2789</v>
      </c>
      <c r="C585" s="630"/>
      <c r="D585" s="512"/>
      <c r="E585" s="512"/>
      <c r="F585" s="640">
        <v>2</v>
      </c>
    </row>
    <row r="586" spans="1:6" s="4" customFormat="1" ht="20.100000000000001" customHeight="1">
      <c r="A586" s="681">
        <v>350</v>
      </c>
      <c r="B586" s="684" t="s">
        <v>2790</v>
      </c>
      <c r="C586" s="630"/>
      <c r="D586" s="512"/>
      <c r="E586" s="512"/>
      <c r="F586" s="636">
        <v>2</v>
      </c>
    </row>
    <row r="587" spans="1:6" s="4" customFormat="1" ht="20.100000000000001" customHeight="1">
      <c r="A587" s="681">
        <v>350</v>
      </c>
      <c r="B587" s="684" t="s">
        <v>13395</v>
      </c>
      <c r="C587" s="630"/>
      <c r="D587" s="512"/>
      <c r="E587" s="512"/>
      <c r="F587" s="636">
        <v>2</v>
      </c>
    </row>
    <row r="588" spans="1:6" s="4" customFormat="1" ht="20.100000000000001" customHeight="1">
      <c r="A588" s="681">
        <v>450</v>
      </c>
      <c r="B588" s="684" t="s">
        <v>1454</v>
      </c>
      <c r="C588" s="630"/>
      <c r="D588" s="547"/>
      <c r="E588" s="547"/>
      <c r="F588" s="594">
        <v>1</v>
      </c>
    </row>
    <row r="589" spans="1:6" s="4" customFormat="1" ht="20.100000000000001" customHeight="1">
      <c r="A589" s="681">
        <v>350</v>
      </c>
      <c r="B589" s="684" t="s">
        <v>3950</v>
      </c>
      <c r="C589" s="630"/>
      <c r="D589" s="547"/>
      <c r="E589" s="547"/>
      <c r="F589" s="747">
        <v>1</v>
      </c>
    </row>
    <row r="590" spans="1:6" s="4" customFormat="1" ht="20.100000000000001" customHeight="1">
      <c r="A590" s="681">
        <v>350</v>
      </c>
      <c r="B590" s="684" t="s">
        <v>1455</v>
      </c>
      <c r="C590" s="630"/>
      <c r="D590" s="512"/>
      <c r="E590" s="512"/>
      <c r="F590" s="594">
        <v>2</v>
      </c>
    </row>
    <row r="591" spans="1:6" s="4" customFormat="1" ht="20.100000000000001" customHeight="1">
      <c r="A591" s="681">
        <v>400</v>
      </c>
      <c r="B591" s="684" t="s">
        <v>25597</v>
      </c>
      <c r="C591" s="630"/>
      <c r="D591" s="602"/>
      <c r="E591" s="602"/>
      <c r="F591" s="675">
        <v>1</v>
      </c>
    </row>
    <row r="592" spans="1:6" s="4" customFormat="1" ht="20.100000000000001" customHeight="1">
      <c r="A592" s="681">
        <v>600</v>
      </c>
      <c r="B592" s="684" t="s">
        <v>2254</v>
      </c>
      <c r="C592" s="630"/>
      <c r="D592" s="547"/>
      <c r="E592" s="547"/>
      <c r="F592" s="594">
        <v>1</v>
      </c>
    </row>
    <row r="593" spans="1:6" s="16" customFormat="1" ht="20.100000000000001" customHeight="1">
      <c r="A593" s="681">
        <v>350</v>
      </c>
      <c r="B593" s="684" t="s">
        <v>2255</v>
      </c>
      <c r="C593" s="630"/>
      <c r="D593" s="547"/>
      <c r="E593" s="547"/>
      <c r="F593" s="675">
        <v>1</v>
      </c>
    </row>
    <row r="594" spans="1:6" s="16" customFormat="1" ht="20.100000000000001" customHeight="1">
      <c r="A594" s="681">
        <v>350</v>
      </c>
      <c r="B594" s="684" t="s">
        <v>10193</v>
      </c>
      <c r="C594" s="630"/>
      <c r="D594" s="512"/>
      <c r="E594" s="512"/>
      <c r="F594" s="2389">
        <v>5</v>
      </c>
    </row>
    <row r="595" spans="1:6" s="16" customFormat="1" ht="20.100000000000001" customHeight="1">
      <c r="A595" s="681">
        <v>350</v>
      </c>
      <c r="B595" s="684" t="s">
        <v>2256</v>
      </c>
      <c r="C595" s="630"/>
      <c r="D595" s="512"/>
      <c r="E595" s="512"/>
      <c r="F595" s="594">
        <v>5</v>
      </c>
    </row>
    <row r="596" spans="1:6" s="4" customFormat="1" ht="20.100000000000001" customHeight="1">
      <c r="A596" s="681">
        <v>350</v>
      </c>
      <c r="B596" s="684" t="s">
        <v>2257</v>
      </c>
      <c r="C596" s="630"/>
      <c r="D596" s="512"/>
      <c r="E596" s="512"/>
      <c r="F596" s="594">
        <v>3</v>
      </c>
    </row>
    <row r="597" spans="1:6" s="16" customFormat="1" ht="20.100000000000001" customHeight="1">
      <c r="A597" s="681">
        <v>350</v>
      </c>
      <c r="B597" s="684" t="s">
        <v>2905</v>
      </c>
      <c r="C597" s="630"/>
      <c r="D597" s="547"/>
      <c r="E597" s="547"/>
      <c r="F597" s="675">
        <v>3</v>
      </c>
    </row>
    <row r="598" spans="1:6" s="16" customFormat="1" ht="20.100000000000001" customHeight="1">
      <c r="A598" s="681">
        <v>300</v>
      </c>
      <c r="B598" s="701" t="s">
        <v>25177</v>
      </c>
      <c r="C598" s="702" t="s">
        <v>2258</v>
      </c>
      <c r="D598" s="547"/>
      <c r="E598" s="547"/>
      <c r="F598" s="638">
        <v>2</v>
      </c>
    </row>
    <row r="599" spans="1:6" s="16" customFormat="1" ht="20.100000000000001" customHeight="1">
      <c r="A599" s="681">
        <v>450</v>
      </c>
      <c r="B599" s="701" t="s">
        <v>2791</v>
      </c>
      <c r="C599" s="702" t="s">
        <v>2258</v>
      </c>
      <c r="D599" s="547"/>
      <c r="E599" s="547"/>
      <c r="F599" s="675">
        <v>1</v>
      </c>
    </row>
    <row r="600" spans="1:6" s="16" customFormat="1" ht="20.100000000000001" customHeight="1">
      <c r="A600" s="681">
        <v>350</v>
      </c>
      <c r="B600" s="701" t="s">
        <v>2792</v>
      </c>
      <c r="C600" s="702"/>
      <c r="D600" s="512"/>
      <c r="E600" s="512"/>
      <c r="F600" s="594">
        <v>2</v>
      </c>
    </row>
    <row r="601" spans="1:6" s="16" customFormat="1" ht="20.100000000000001" customHeight="1">
      <c r="A601" s="681">
        <v>350</v>
      </c>
      <c r="B601" s="684" t="s">
        <v>2259</v>
      </c>
      <c r="C601" s="702"/>
      <c r="D601" s="512"/>
      <c r="E601" s="512"/>
      <c r="F601" s="594">
        <v>3</v>
      </c>
    </row>
    <row r="602" spans="1:6" s="16" customFormat="1" ht="20.100000000000001" customHeight="1">
      <c r="A602" s="681">
        <v>450</v>
      </c>
      <c r="B602" s="684" t="s">
        <v>2260</v>
      </c>
      <c r="C602" s="630"/>
      <c r="D602" s="547"/>
      <c r="E602" s="547"/>
      <c r="F602" s="594">
        <v>1</v>
      </c>
    </row>
    <row r="603" spans="1:6" s="16" customFormat="1" ht="20.100000000000001" customHeight="1">
      <c r="A603" s="681">
        <v>400</v>
      </c>
      <c r="B603" s="684" t="s">
        <v>14512</v>
      </c>
      <c r="C603" s="630" t="s">
        <v>677</v>
      </c>
      <c r="D603" s="547"/>
      <c r="E603" s="547"/>
      <c r="F603" s="638">
        <v>1</v>
      </c>
    </row>
    <row r="604" spans="1:6" s="16" customFormat="1" ht="20.100000000000001" customHeight="1">
      <c r="A604" s="681">
        <v>400</v>
      </c>
      <c r="B604" s="684" t="s">
        <v>16350</v>
      </c>
      <c r="C604" s="630" t="s">
        <v>677</v>
      </c>
      <c r="D604" s="547"/>
      <c r="E604" s="547"/>
      <c r="F604" s="638">
        <v>1</v>
      </c>
    </row>
    <row r="605" spans="1:6" s="16" customFormat="1" ht="20.100000000000001" customHeight="1">
      <c r="A605" s="681">
        <v>400</v>
      </c>
      <c r="B605" s="684" t="s">
        <v>2261</v>
      </c>
      <c r="C605" s="630"/>
      <c r="D605" s="512"/>
      <c r="E605" s="512"/>
      <c r="F605" s="548">
        <v>6</v>
      </c>
    </row>
    <row r="606" spans="1:6" s="16" customFormat="1" ht="20.100000000000001" customHeight="1">
      <c r="A606" s="681">
        <v>400</v>
      </c>
      <c r="B606" s="684" t="s">
        <v>2262</v>
      </c>
      <c r="C606" s="630"/>
      <c r="D606" s="512"/>
      <c r="E606" s="512"/>
      <c r="F606" s="594">
        <v>2</v>
      </c>
    </row>
    <row r="607" spans="1:6" s="16" customFormat="1" ht="20.100000000000001" customHeight="1">
      <c r="A607" s="681">
        <v>400</v>
      </c>
      <c r="B607" s="684" t="s">
        <v>12579</v>
      </c>
      <c r="C607" s="702"/>
      <c r="D607" s="547"/>
      <c r="E607" s="547"/>
      <c r="F607" s="638">
        <v>1</v>
      </c>
    </row>
    <row r="608" spans="1:6" s="16" customFormat="1" ht="20.100000000000001" customHeight="1">
      <c r="A608" s="681">
        <v>350</v>
      </c>
      <c r="B608" s="701" t="s">
        <v>2793</v>
      </c>
      <c r="C608" s="702"/>
      <c r="D608" s="512"/>
      <c r="E608" s="512"/>
      <c r="F608" s="594">
        <v>2</v>
      </c>
    </row>
    <row r="609" spans="1:6" s="16" customFormat="1" ht="20.100000000000001" customHeight="1">
      <c r="A609" s="681">
        <v>400</v>
      </c>
      <c r="B609" s="701" t="s">
        <v>14513</v>
      </c>
      <c r="C609" s="702"/>
      <c r="D609" s="512"/>
      <c r="E609" s="512"/>
      <c r="F609" s="594">
        <v>2</v>
      </c>
    </row>
    <row r="610" spans="1:6" s="16" customFormat="1" ht="20.100000000000001" customHeight="1">
      <c r="A610" s="681">
        <v>400</v>
      </c>
      <c r="B610" s="742" t="s">
        <v>14514</v>
      </c>
      <c r="C610" s="702"/>
      <c r="D610" s="548"/>
      <c r="E610" s="548"/>
      <c r="F610" s="638">
        <v>1</v>
      </c>
    </row>
    <row r="611" spans="1:6" s="16" customFormat="1" ht="20.100000000000001" customHeight="1">
      <c r="A611" s="681">
        <v>300</v>
      </c>
      <c r="B611" s="742" t="s">
        <v>21949</v>
      </c>
      <c r="C611" s="702"/>
      <c r="D611" s="512"/>
      <c r="E611" s="512"/>
      <c r="F611" s="638">
        <v>1</v>
      </c>
    </row>
    <row r="612" spans="1:6" s="16" customFormat="1" ht="20.100000000000001" customHeight="1">
      <c r="A612" s="681">
        <v>400</v>
      </c>
      <c r="B612" s="701" t="s">
        <v>2263</v>
      </c>
      <c r="C612" s="702"/>
      <c r="D612" s="512"/>
      <c r="E612" s="512"/>
      <c r="F612" s="594">
        <v>4</v>
      </c>
    </row>
    <row r="613" spans="1:6" s="16" customFormat="1" ht="20.100000000000001" customHeight="1">
      <c r="A613" s="681">
        <v>600</v>
      </c>
      <c r="B613" s="701" t="s">
        <v>14824</v>
      </c>
      <c r="C613" s="702"/>
      <c r="D613" s="547"/>
      <c r="E613" s="547"/>
      <c r="F613" s="1714">
        <v>1</v>
      </c>
    </row>
    <row r="614" spans="1:6" s="16" customFormat="1" ht="20.100000000000001" customHeight="1">
      <c r="A614" s="681">
        <v>450</v>
      </c>
      <c r="B614" s="701" t="s">
        <v>14515</v>
      </c>
      <c r="C614" s="702"/>
      <c r="D614" s="512"/>
      <c r="E614" s="512"/>
      <c r="F614" s="640">
        <v>2</v>
      </c>
    </row>
    <row r="615" spans="1:6" s="16" customFormat="1" ht="20.100000000000001" customHeight="1">
      <c r="A615" s="681">
        <v>450</v>
      </c>
      <c r="B615" s="701" t="s">
        <v>14516</v>
      </c>
      <c r="C615" s="702"/>
      <c r="D615" s="547"/>
      <c r="E615" s="547"/>
      <c r="F615" s="747">
        <v>1</v>
      </c>
    </row>
    <row r="616" spans="1:6" s="16" customFormat="1" ht="20.100000000000001" customHeight="1">
      <c r="A616" s="681">
        <v>600</v>
      </c>
      <c r="B616" s="701" t="s">
        <v>17815</v>
      </c>
      <c r="C616" s="702"/>
      <c r="D616" s="547"/>
      <c r="E616" s="547"/>
      <c r="F616" s="638">
        <v>1</v>
      </c>
    </row>
    <row r="617" spans="1:6" s="16" customFormat="1" ht="20.100000000000001" customHeight="1">
      <c r="A617" s="681">
        <v>400</v>
      </c>
      <c r="B617" s="701" t="s">
        <v>3360</v>
      </c>
      <c r="C617" s="630">
        <v>21610</v>
      </c>
      <c r="D617" s="512"/>
      <c r="E617" s="512"/>
      <c r="F617" s="747">
        <v>3</v>
      </c>
    </row>
    <row r="618" spans="1:6" s="16" customFormat="1" ht="20.100000000000001" customHeight="1">
      <c r="A618" s="681">
        <v>450</v>
      </c>
      <c r="B618" s="1765" t="s">
        <v>13051</v>
      </c>
      <c r="C618" s="703" t="s">
        <v>3116</v>
      </c>
      <c r="D618" s="547"/>
      <c r="E618" s="547"/>
      <c r="F618" s="640">
        <v>1</v>
      </c>
    </row>
    <row r="619" spans="1:6" s="16" customFormat="1" ht="20.100000000000001" customHeight="1">
      <c r="A619" s="681">
        <v>600</v>
      </c>
      <c r="B619" s="684" t="s">
        <v>22187</v>
      </c>
      <c r="C619" s="702"/>
      <c r="D619" s="547"/>
      <c r="E619" s="547"/>
      <c r="F619" s="638">
        <v>1</v>
      </c>
    </row>
    <row r="620" spans="1:6" s="16" customFormat="1" ht="20.100000000000001" customHeight="1">
      <c r="A620" s="681">
        <v>600</v>
      </c>
      <c r="B620" s="684" t="s">
        <v>19899</v>
      </c>
      <c r="C620" s="702"/>
      <c r="D620" s="547"/>
      <c r="E620" s="547">
        <v>0</v>
      </c>
      <c r="F620" s="638">
        <v>1</v>
      </c>
    </row>
    <row r="621" spans="1:6" s="16" customFormat="1" ht="20.100000000000001" customHeight="1">
      <c r="A621" s="681">
        <v>600</v>
      </c>
      <c r="B621" s="684" t="s">
        <v>23400</v>
      </c>
      <c r="C621" s="702"/>
      <c r="D621" s="547"/>
      <c r="E621" s="547"/>
      <c r="F621" s="2389">
        <v>1</v>
      </c>
    </row>
    <row r="622" spans="1:6" s="16" customFormat="1" ht="20.100000000000001" customHeight="1">
      <c r="A622" s="681">
        <v>550</v>
      </c>
      <c r="B622" s="684" t="s">
        <v>23401</v>
      </c>
      <c r="C622" s="702"/>
      <c r="D622" s="547"/>
      <c r="E622" s="547"/>
      <c r="F622" s="2389">
        <v>1</v>
      </c>
    </row>
    <row r="623" spans="1:6" s="16" customFormat="1" ht="20.100000000000001" customHeight="1">
      <c r="A623" s="681">
        <v>600</v>
      </c>
      <c r="B623" s="684" t="s">
        <v>16839</v>
      </c>
      <c r="C623" s="702"/>
      <c r="D623" s="547"/>
      <c r="E623" s="547"/>
      <c r="F623" s="1714">
        <v>1</v>
      </c>
    </row>
    <row r="624" spans="1:6" s="16" customFormat="1" ht="20.100000000000001" customHeight="1">
      <c r="A624" s="681">
        <v>350</v>
      </c>
      <c r="B624" s="684" t="s">
        <v>1456</v>
      </c>
      <c r="C624" s="630" t="s">
        <v>37</v>
      </c>
      <c r="D624" s="512"/>
      <c r="E624" s="512"/>
      <c r="F624" s="594">
        <v>1</v>
      </c>
    </row>
    <row r="625" spans="1:6" s="16" customFormat="1" ht="20.100000000000001" customHeight="1">
      <c r="A625" s="681">
        <v>350</v>
      </c>
      <c r="B625" s="684" t="s">
        <v>1457</v>
      </c>
      <c r="C625" s="630" t="s">
        <v>37</v>
      </c>
      <c r="D625" s="512"/>
      <c r="E625" s="512"/>
      <c r="F625" s="594">
        <v>1</v>
      </c>
    </row>
    <row r="626" spans="1:6" s="16" customFormat="1" ht="20.100000000000001" customHeight="1">
      <c r="A626" s="681">
        <v>350</v>
      </c>
      <c r="B626" s="684" t="s">
        <v>1458</v>
      </c>
      <c r="C626" s="630" t="s">
        <v>37</v>
      </c>
      <c r="D626" s="512"/>
      <c r="E626" s="512"/>
      <c r="F626" s="594">
        <v>1</v>
      </c>
    </row>
    <row r="627" spans="1:6" s="16" customFormat="1" ht="20.100000000000001" customHeight="1">
      <c r="A627" s="681">
        <v>300</v>
      </c>
      <c r="B627" s="684" t="s">
        <v>1459</v>
      </c>
      <c r="C627" s="630"/>
      <c r="D627" s="512"/>
      <c r="E627" s="512"/>
      <c r="F627" s="636">
        <v>3</v>
      </c>
    </row>
    <row r="628" spans="1:6" s="16" customFormat="1" ht="20.100000000000001" customHeight="1">
      <c r="A628" s="681">
        <v>300</v>
      </c>
      <c r="B628" s="684" t="s">
        <v>1460</v>
      </c>
      <c r="C628" s="630"/>
      <c r="D628" s="512"/>
      <c r="E628" s="512"/>
      <c r="F628" s="594">
        <v>2</v>
      </c>
    </row>
    <row r="629" spans="1:6" s="16" customFormat="1" ht="20.100000000000001" customHeight="1">
      <c r="A629" s="681">
        <v>350</v>
      </c>
      <c r="B629" s="684" t="s">
        <v>2264</v>
      </c>
      <c r="C629" s="630"/>
      <c r="D629" s="512"/>
      <c r="E629" s="512"/>
      <c r="F629" s="747">
        <v>1</v>
      </c>
    </row>
    <row r="630" spans="1:6" s="16" customFormat="1" ht="20.100000000000001" customHeight="1">
      <c r="A630" s="681">
        <v>350</v>
      </c>
      <c r="B630" s="674" t="s">
        <v>16288</v>
      </c>
      <c r="C630" s="887" t="s">
        <v>16289</v>
      </c>
      <c r="D630" s="512"/>
      <c r="E630" s="512"/>
      <c r="F630" s="638">
        <v>1</v>
      </c>
    </row>
    <row r="631" spans="1:6" s="16" customFormat="1" ht="20.100000000000001" customHeight="1">
      <c r="A631" s="681">
        <v>350</v>
      </c>
      <c r="B631" s="674" t="s">
        <v>4114</v>
      </c>
      <c r="C631" s="671">
        <v>138</v>
      </c>
      <c r="D631" s="512"/>
      <c r="E631" s="512"/>
      <c r="F631" s="594">
        <v>1</v>
      </c>
    </row>
    <row r="632" spans="1:6" s="16" customFormat="1" ht="20.100000000000001" customHeight="1">
      <c r="A632" s="681">
        <v>350</v>
      </c>
      <c r="B632" s="674" t="s">
        <v>1461</v>
      </c>
      <c r="C632" s="630" t="s">
        <v>37</v>
      </c>
      <c r="D632" s="512"/>
      <c r="E632" s="512"/>
      <c r="F632" s="594">
        <v>1</v>
      </c>
    </row>
    <row r="633" spans="1:6" s="16" customFormat="1" ht="20.100000000000001" customHeight="1">
      <c r="A633" s="681">
        <v>350</v>
      </c>
      <c r="B633" s="659" t="s">
        <v>17913</v>
      </c>
      <c r="C633" s="630" t="s">
        <v>37</v>
      </c>
      <c r="D633" s="512"/>
      <c r="E633" s="512"/>
      <c r="F633" s="1716">
        <v>3</v>
      </c>
    </row>
    <row r="634" spans="1:6" s="4" customFormat="1" ht="20.100000000000001" customHeight="1">
      <c r="A634" s="681">
        <v>350</v>
      </c>
      <c r="B634" s="674" t="s">
        <v>8658</v>
      </c>
      <c r="C634" s="720" t="s">
        <v>665</v>
      </c>
      <c r="D634" s="547"/>
      <c r="E634" s="547"/>
      <c r="F634" s="675">
        <v>1</v>
      </c>
    </row>
    <row r="635" spans="1:6" s="4" customFormat="1" ht="20.100000000000001" customHeight="1">
      <c r="A635" s="681">
        <v>350</v>
      </c>
      <c r="B635" s="730" t="s">
        <v>1462</v>
      </c>
      <c r="C635" s="630" t="s">
        <v>37</v>
      </c>
      <c r="D635" s="512"/>
      <c r="E635" s="512"/>
      <c r="F635" s="638">
        <v>3</v>
      </c>
    </row>
    <row r="636" spans="1:6" s="16" customFormat="1" ht="20.100000000000001" customHeight="1">
      <c r="A636" s="681">
        <v>350</v>
      </c>
      <c r="B636" s="704" t="s">
        <v>1463</v>
      </c>
      <c r="C636" s="630" t="s">
        <v>37</v>
      </c>
      <c r="D636" s="512"/>
      <c r="E636" s="512"/>
      <c r="F636" s="638">
        <v>3</v>
      </c>
    </row>
    <row r="637" spans="1:6" s="16" customFormat="1" ht="20.100000000000001" customHeight="1">
      <c r="A637" s="681">
        <v>350</v>
      </c>
      <c r="B637" s="674" t="s">
        <v>4722</v>
      </c>
      <c r="C637" s="671" t="s">
        <v>805</v>
      </c>
      <c r="D637" s="698"/>
      <c r="E637" s="698"/>
      <c r="F637" s="638">
        <v>1</v>
      </c>
    </row>
    <row r="638" spans="1:6" s="16" customFormat="1" ht="20.100000000000001" customHeight="1">
      <c r="A638" s="681">
        <v>350</v>
      </c>
      <c r="B638" s="674" t="s">
        <v>2276</v>
      </c>
      <c r="C638" s="630" t="s">
        <v>37</v>
      </c>
      <c r="D638" s="512"/>
      <c r="E638" s="512"/>
      <c r="F638" s="638">
        <v>2</v>
      </c>
    </row>
    <row r="639" spans="1:6" s="16" customFormat="1" ht="20.100000000000001" customHeight="1">
      <c r="A639" s="681">
        <v>350</v>
      </c>
      <c r="B639" s="674" t="s">
        <v>1464</v>
      </c>
      <c r="C639" s="630" t="s">
        <v>37</v>
      </c>
      <c r="D639" s="547"/>
      <c r="E639" s="547"/>
      <c r="F639" s="638">
        <v>1</v>
      </c>
    </row>
    <row r="640" spans="1:6" s="16" customFormat="1" ht="20.100000000000001" customHeight="1">
      <c r="A640" s="681">
        <v>350</v>
      </c>
      <c r="B640" s="674" t="s">
        <v>2712</v>
      </c>
      <c r="C640" s="683" t="s">
        <v>4116</v>
      </c>
      <c r="D640" s="547"/>
      <c r="E640" s="547"/>
      <c r="F640" s="638">
        <v>1</v>
      </c>
    </row>
    <row r="641" spans="1:6" s="16" customFormat="1" ht="20.100000000000001" customHeight="1">
      <c r="A641" s="681">
        <v>250</v>
      </c>
      <c r="B641" s="1943" t="s">
        <v>21387</v>
      </c>
      <c r="C641" s="1960" t="s">
        <v>21388</v>
      </c>
      <c r="D641" s="547"/>
      <c r="E641" s="547"/>
      <c r="F641" s="638">
        <v>1</v>
      </c>
    </row>
    <row r="642" spans="1:6" s="16" customFormat="1" ht="20.100000000000001" customHeight="1">
      <c r="A642" s="681">
        <v>300</v>
      </c>
      <c r="B642" s="674" t="s">
        <v>1465</v>
      </c>
      <c r="C642" s="630" t="s">
        <v>665</v>
      </c>
      <c r="D642" s="512"/>
      <c r="E642" s="512"/>
      <c r="F642" s="638">
        <v>2</v>
      </c>
    </row>
    <row r="643" spans="1:6" s="16" customFormat="1" ht="20.100000000000001" customHeight="1">
      <c r="A643" s="681">
        <v>300</v>
      </c>
      <c r="B643" s="674" t="s">
        <v>8692</v>
      </c>
      <c r="C643" s="630" t="s">
        <v>665</v>
      </c>
      <c r="D643" s="512"/>
      <c r="E643" s="512"/>
      <c r="F643" s="638">
        <v>2</v>
      </c>
    </row>
    <row r="644" spans="1:6" s="16" customFormat="1" ht="20.100000000000001" customHeight="1">
      <c r="A644" s="681">
        <v>300</v>
      </c>
      <c r="B644" s="674" t="s">
        <v>2277</v>
      </c>
      <c r="C644" s="630">
        <v>2401</v>
      </c>
      <c r="D644" s="512"/>
      <c r="E644" s="512"/>
      <c r="F644" s="638">
        <v>1</v>
      </c>
    </row>
    <row r="645" spans="1:6" s="16" customFormat="1" ht="20.100000000000001" customHeight="1">
      <c r="A645" s="681">
        <v>300</v>
      </c>
      <c r="B645" s="674" t="s">
        <v>4723</v>
      </c>
      <c r="C645" s="683" t="s">
        <v>4115</v>
      </c>
      <c r="D645" s="512"/>
      <c r="E645" s="512"/>
      <c r="F645" s="638">
        <v>2</v>
      </c>
    </row>
    <row r="646" spans="1:6" s="16" customFormat="1" ht="20.100000000000001" customHeight="1">
      <c r="A646" s="681">
        <v>300</v>
      </c>
      <c r="B646" s="705" t="s">
        <v>2278</v>
      </c>
      <c r="C646" s="671" t="s">
        <v>4113</v>
      </c>
      <c r="D646" s="512"/>
      <c r="E646" s="512"/>
      <c r="F646" s="638">
        <v>2</v>
      </c>
    </row>
    <row r="647" spans="1:6" s="16" customFormat="1" ht="20.100000000000001" customHeight="1">
      <c r="A647" s="681">
        <v>300</v>
      </c>
      <c r="B647" s="705" t="s">
        <v>2279</v>
      </c>
      <c r="C647" s="630" t="s">
        <v>37</v>
      </c>
      <c r="D647" s="512"/>
      <c r="E647" s="512"/>
      <c r="F647" s="638">
        <v>2</v>
      </c>
    </row>
    <row r="648" spans="1:6" s="16" customFormat="1" ht="20.100000000000001" customHeight="1">
      <c r="A648" s="681">
        <v>300</v>
      </c>
      <c r="B648" s="705" t="s">
        <v>2280</v>
      </c>
      <c r="C648" s="630" t="s">
        <v>37</v>
      </c>
      <c r="D648" s="512"/>
      <c r="E648" s="512"/>
      <c r="F648" s="638">
        <v>2</v>
      </c>
    </row>
    <row r="649" spans="1:6" s="16" customFormat="1" ht="20.100000000000001" customHeight="1">
      <c r="A649" s="681">
        <v>350</v>
      </c>
      <c r="B649" s="674" t="s">
        <v>4724</v>
      </c>
      <c r="C649" s="671" t="s">
        <v>805</v>
      </c>
      <c r="D649" s="698"/>
      <c r="E649" s="698"/>
      <c r="F649" s="638">
        <v>1</v>
      </c>
    </row>
    <row r="650" spans="1:6" s="16" customFormat="1" ht="20.100000000000001" customHeight="1">
      <c r="A650" s="681">
        <v>300</v>
      </c>
      <c r="B650" s="674" t="s">
        <v>4725</v>
      </c>
      <c r="C650" s="671" t="s">
        <v>805</v>
      </c>
      <c r="D650" s="512"/>
      <c r="E650" s="512"/>
      <c r="F650" s="638">
        <v>2</v>
      </c>
    </row>
    <row r="651" spans="1:6" s="16" customFormat="1" ht="20.100000000000001" customHeight="1">
      <c r="A651" s="681">
        <v>300</v>
      </c>
      <c r="B651" s="674" t="s">
        <v>2281</v>
      </c>
      <c r="C651" s="630" t="s">
        <v>37</v>
      </c>
      <c r="D651" s="512"/>
      <c r="E651" s="512"/>
      <c r="F651" s="638">
        <v>2</v>
      </c>
    </row>
    <row r="652" spans="1:6" s="16" customFormat="1" ht="20.100000000000001" customHeight="1">
      <c r="A652" s="681">
        <v>300</v>
      </c>
      <c r="B652" s="674" t="s">
        <v>2282</v>
      </c>
      <c r="C652" s="630" t="s">
        <v>37</v>
      </c>
      <c r="D652" s="512"/>
      <c r="E652" s="512"/>
      <c r="F652" s="638">
        <v>2</v>
      </c>
    </row>
    <row r="653" spans="1:6" s="16" customFormat="1" ht="20.100000000000001" customHeight="1">
      <c r="A653" s="681">
        <v>300</v>
      </c>
      <c r="B653" s="674" t="s">
        <v>2283</v>
      </c>
      <c r="C653" s="630" t="s">
        <v>37</v>
      </c>
      <c r="D653" s="512"/>
      <c r="E653" s="512"/>
      <c r="F653" s="638">
        <v>2</v>
      </c>
    </row>
    <row r="654" spans="1:6" s="16" customFormat="1" ht="20.100000000000001" customHeight="1">
      <c r="A654" s="681">
        <v>300</v>
      </c>
      <c r="B654" s="674" t="s">
        <v>2284</v>
      </c>
      <c r="C654" s="630" t="s">
        <v>37</v>
      </c>
      <c r="D654" s="512"/>
      <c r="E654" s="512"/>
      <c r="F654" s="594">
        <v>3</v>
      </c>
    </row>
    <row r="655" spans="1:6" s="16" customFormat="1" ht="20.100000000000001" customHeight="1">
      <c r="A655" s="681">
        <v>300</v>
      </c>
      <c r="B655" s="674" t="s">
        <v>2285</v>
      </c>
      <c r="C655" s="630" t="s">
        <v>37</v>
      </c>
      <c r="D655" s="512"/>
      <c r="E655" s="512"/>
      <c r="F655" s="638">
        <v>2</v>
      </c>
    </row>
    <row r="656" spans="1:6" s="16" customFormat="1" ht="20.100000000000001" customHeight="1">
      <c r="A656" s="681">
        <v>300</v>
      </c>
      <c r="B656" s="684" t="s">
        <v>1466</v>
      </c>
      <c r="C656" s="630" t="s">
        <v>665</v>
      </c>
      <c r="D656" s="512"/>
      <c r="E656" s="512"/>
      <c r="F656" s="594">
        <v>2</v>
      </c>
    </row>
    <row r="657" spans="1:6" s="16" customFormat="1" ht="20.100000000000001" customHeight="1">
      <c r="A657" s="681">
        <v>400</v>
      </c>
      <c r="B657" s="694" t="s">
        <v>4684</v>
      </c>
      <c r="C657" s="630" t="s">
        <v>680</v>
      </c>
      <c r="D657" s="512"/>
      <c r="E657" s="512"/>
      <c r="F657" s="675">
        <v>3</v>
      </c>
    </row>
    <row r="658" spans="1:6" s="16" customFormat="1" ht="20.100000000000001" customHeight="1">
      <c r="A658" s="681">
        <v>400</v>
      </c>
      <c r="B658" s="684" t="s">
        <v>1467</v>
      </c>
      <c r="C658" s="629" t="s">
        <v>768</v>
      </c>
      <c r="D658" s="512"/>
      <c r="E658" s="512"/>
      <c r="F658" s="638">
        <v>2</v>
      </c>
    </row>
    <row r="659" spans="1:6" s="16" customFormat="1" ht="20.100000000000001" customHeight="1">
      <c r="A659" s="681">
        <v>450</v>
      </c>
      <c r="B659" s="701" t="s">
        <v>1468</v>
      </c>
      <c r="C659" s="630" t="s">
        <v>739</v>
      </c>
      <c r="D659" s="547"/>
      <c r="E659" s="547"/>
      <c r="F659" s="594">
        <v>1</v>
      </c>
    </row>
    <row r="660" spans="1:6" s="16" customFormat="1" ht="20.100000000000001" customHeight="1">
      <c r="A660" s="1887"/>
      <c r="B660" s="684" t="s">
        <v>1469</v>
      </c>
      <c r="C660" s="630" t="s">
        <v>739</v>
      </c>
      <c r="D660" s="642"/>
      <c r="E660" s="642"/>
      <c r="F660" s="636">
        <v>1</v>
      </c>
    </row>
    <row r="661" spans="1:6" s="16" customFormat="1" ht="20.100000000000001" customHeight="1">
      <c r="A661" s="681">
        <v>350</v>
      </c>
      <c r="B661" s="684" t="s">
        <v>1470</v>
      </c>
      <c r="C661" s="629" t="s">
        <v>768</v>
      </c>
      <c r="D661" s="512"/>
      <c r="E661" s="512"/>
      <c r="F661" s="594">
        <v>3</v>
      </c>
    </row>
    <row r="662" spans="1:6" s="16" customFormat="1" ht="20.100000000000001" customHeight="1">
      <c r="A662" s="681">
        <v>350</v>
      </c>
      <c r="B662" s="684" t="s">
        <v>8584</v>
      </c>
      <c r="C662" s="630" t="s">
        <v>739</v>
      </c>
      <c r="D662" s="512"/>
      <c r="E662" s="512"/>
      <c r="F662" s="594">
        <v>3</v>
      </c>
    </row>
    <row r="663" spans="1:6" s="16" customFormat="1" ht="20.100000000000001" customHeight="1">
      <c r="A663" s="681">
        <v>350</v>
      </c>
      <c r="B663" s="684" t="s">
        <v>1471</v>
      </c>
      <c r="C663" s="630" t="s">
        <v>739</v>
      </c>
      <c r="D663" s="512"/>
      <c r="E663" s="512"/>
      <c r="F663" s="594">
        <v>3</v>
      </c>
    </row>
    <row r="664" spans="1:6" s="16" customFormat="1" ht="20.100000000000001" customHeight="1">
      <c r="A664" s="681">
        <v>600</v>
      </c>
      <c r="B664" s="684" t="s">
        <v>20487</v>
      </c>
      <c r="C664" s="630"/>
      <c r="D664" s="547"/>
      <c r="E664" s="547"/>
      <c r="F664" s="638">
        <v>1</v>
      </c>
    </row>
    <row r="665" spans="1:6" s="16" customFormat="1" ht="20.100000000000001" customHeight="1">
      <c r="A665" s="681">
        <v>700</v>
      </c>
      <c r="B665" s="684" t="s">
        <v>19895</v>
      </c>
      <c r="C665" s="630"/>
      <c r="D665" s="547"/>
      <c r="E665" s="547"/>
      <c r="F665" s="1042">
        <v>1</v>
      </c>
    </row>
    <row r="666" spans="1:6" s="16" customFormat="1" ht="20.100000000000001" customHeight="1">
      <c r="A666" s="681">
        <v>450</v>
      </c>
      <c r="B666" s="674" t="s">
        <v>16344</v>
      </c>
      <c r="C666" s="630" t="s">
        <v>28</v>
      </c>
      <c r="D666" s="512"/>
      <c r="E666" s="512"/>
      <c r="F666" s="638">
        <v>1</v>
      </c>
    </row>
    <row r="667" spans="1:6" s="16" customFormat="1" ht="20.100000000000001" customHeight="1">
      <c r="A667" s="681">
        <v>450</v>
      </c>
      <c r="B667" s="706" t="s">
        <v>4726</v>
      </c>
      <c r="C667" s="630" t="s">
        <v>37</v>
      </c>
      <c r="D667" s="547"/>
      <c r="E667" s="547"/>
      <c r="F667" s="747">
        <v>1</v>
      </c>
    </row>
    <row r="668" spans="1:6" s="16" customFormat="1" ht="20.100000000000001" customHeight="1">
      <c r="A668" s="681">
        <v>350</v>
      </c>
      <c r="B668" s="706" t="s">
        <v>14689</v>
      </c>
      <c r="C668" s="671" t="s">
        <v>805</v>
      </c>
      <c r="D668" s="512"/>
      <c r="E668" s="512"/>
      <c r="F668" s="747">
        <v>3</v>
      </c>
    </row>
    <row r="669" spans="1:6" s="16" customFormat="1" ht="20.100000000000001" customHeight="1">
      <c r="A669" s="681">
        <v>350</v>
      </c>
      <c r="B669" s="1758" t="s">
        <v>11006</v>
      </c>
      <c r="C669" s="630"/>
      <c r="D669" s="547"/>
      <c r="E669" s="547"/>
      <c r="F669" s="640">
        <v>1</v>
      </c>
    </row>
    <row r="670" spans="1:6" s="16" customFormat="1" ht="20.100000000000001" customHeight="1">
      <c r="A670" s="681">
        <v>350</v>
      </c>
      <c r="B670" s="1758" t="s">
        <v>11007</v>
      </c>
      <c r="C670" s="630"/>
      <c r="D670" s="547"/>
      <c r="E670" s="547"/>
      <c r="F670" s="640">
        <v>1</v>
      </c>
    </row>
    <row r="671" spans="1:6" s="16" customFormat="1" ht="20.100000000000001" customHeight="1">
      <c r="A671" s="681">
        <v>350</v>
      </c>
      <c r="B671" s="1758" t="s">
        <v>4727</v>
      </c>
      <c r="C671" s="630"/>
      <c r="D671" s="512"/>
      <c r="E671" s="512"/>
      <c r="F671" s="747">
        <v>2</v>
      </c>
    </row>
    <row r="672" spans="1:6" s="4" customFormat="1" ht="46.5" customHeight="1">
      <c r="A672" s="681"/>
      <c r="B672" s="2034" t="s">
        <v>21784</v>
      </c>
      <c r="C672" s="688" t="s">
        <v>14370</v>
      </c>
      <c r="D672" s="547"/>
      <c r="E672" s="547"/>
      <c r="F672" s="1042">
        <v>1</v>
      </c>
    </row>
    <row r="673" spans="1:7" s="4" customFormat="1" ht="20.100000000000001" customHeight="1">
      <c r="A673" s="681">
        <v>800</v>
      </c>
      <c r="B673" s="756" t="s">
        <v>26329</v>
      </c>
      <c r="C673" s="688" t="s">
        <v>14370</v>
      </c>
      <c r="D673" s="547"/>
      <c r="E673" s="547"/>
      <c r="F673" s="675">
        <v>1</v>
      </c>
    </row>
    <row r="674" spans="1:7" s="4" customFormat="1" ht="20.100000000000001" customHeight="1">
      <c r="A674" s="681">
        <v>600</v>
      </c>
      <c r="B674" s="674" t="s">
        <v>18665</v>
      </c>
      <c r="C674" s="688" t="s">
        <v>14370</v>
      </c>
      <c r="D674" s="512"/>
      <c r="E674" s="512"/>
      <c r="F674" s="675">
        <v>2</v>
      </c>
    </row>
    <row r="675" spans="1:7" s="57" customFormat="1" ht="37.5" customHeight="1">
      <c r="A675" s="681">
        <v>600</v>
      </c>
      <c r="B675" s="3015" t="s">
        <v>27081</v>
      </c>
      <c r="C675" s="688" t="s">
        <v>14370</v>
      </c>
      <c r="D675" s="512"/>
      <c r="E675" s="512"/>
      <c r="F675" s="675">
        <v>1</v>
      </c>
    </row>
    <row r="676" spans="1:7" s="4" customFormat="1" ht="17.25" customHeight="1">
      <c r="A676" s="681">
        <v>600</v>
      </c>
      <c r="B676" s="1916" t="s">
        <v>24528</v>
      </c>
      <c r="C676" s="688" t="s">
        <v>14370</v>
      </c>
      <c r="D676" s="512"/>
      <c r="E676" s="512"/>
      <c r="F676" s="2390">
        <v>3</v>
      </c>
      <c r="G676" s="16" t="s">
        <v>26984</v>
      </c>
    </row>
    <row r="677" spans="1:7" s="16" customFormat="1" ht="20.100000000000001" customHeight="1">
      <c r="A677" s="681">
        <v>350</v>
      </c>
      <c r="B677" s="674" t="s">
        <v>5533</v>
      </c>
      <c r="C677" s="683" t="s">
        <v>4109</v>
      </c>
      <c r="D677" s="512"/>
      <c r="E677" s="512"/>
      <c r="F677" s="594">
        <v>4</v>
      </c>
    </row>
    <row r="678" spans="1:7" s="16" customFormat="1" ht="20.100000000000001" customHeight="1">
      <c r="A678" s="681">
        <v>350</v>
      </c>
      <c r="B678" s="674" t="s">
        <v>5534</v>
      </c>
      <c r="C678" s="683" t="s">
        <v>4109</v>
      </c>
      <c r="D678" s="512"/>
      <c r="E678" s="512"/>
      <c r="F678" s="594">
        <v>1</v>
      </c>
    </row>
    <row r="679" spans="1:7" s="16" customFormat="1" ht="20.100000000000001" customHeight="1">
      <c r="A679" s="681">
        <v>600</v>
      </c>
      <c r="B679" s="674" t="s">
        <v>4728</v>
      </c>
      <c r="C679" s="630" t="s">
        <v>37</v>
      </c>
      <c r="D679" s="512"/>
      <c r="E679" s="512"/>
      <c r="F679" s="636">
        <v>1</v>
      </c>
    </row>
    <row r="680" spans="1:7" s="16" customFormat="1" ht="20.100000000000001" customHeight="1">
      <c r="A680" s="681">
        <v>350</v>
      </c>
      <c r="B680" s="674" t="s">
        <v>3636</v>
      </c>
      <c r="C680" s="630" t="s">
        <v>833</v>
      </c>
      <c r="D680" s="547"/>
      <c r="E680" s="547"/>
      <c r="F680" s="747">
        <v>1</v>
      </c>
    </row>
    <row r="681" spans="1:7" s="16" customFormat="1" ht="20.100000000000001" customHeight="1">
      <c r="A681" s="681">
        <v>300</v>
      </c>
      <c r="B681" s="674" t="s">
        <v>5535</v>
      </c>
      <c r="C681" s="630" t="s">
        <v>37</v>
      </c>
      <c r="D681" s="512"/>
      <c r="E681" s="512"/>
      <c r="F681" s="548">
        <v>6</v>
      </c>
    </row>
    <row r="682" spans="1:7" s="16" customFormat="1" ht="20.100000000000001" customHeight="1">
      <c r="A682" s="681">
        <v>300</v>
      </c>
      <c r="B682" s="674" t="s">
        <v>8645</v>
      </c>
      <c r="C682" s="630" t="s">
        <v>37</v>
      </c>
      <c r="D682" s="512"/>
      <c r="E682" s="512"/>
      <c r="F682" s="594">
        <v>4</v>
      </c>
    </row>
    <row r="683" spans="1:7" s="16" customFormat="1" ht="20.100000000000001" customHeight="1">
      <c r="A683" s="681">
        <v>400</v>
      </c>
      <c r="B683" s="700" t="s">
        <v>9091</v>
      </c>
      <c r="C683" s="907" t="s">
        <v>592</v>
      </c>
      <c r="D683" s="512"/>
      <c r="E683" s="512"/>
      <c r="F683" s="638">
        <v>2</v>
      </c>
    </row>
    <row r="684" spans="1:7" s="16" customFormat="1" ht="20.100000000000001" customHeight="1">
      <c r="A684" s="681">
        <v>200</v>
      </c>
      <c r="B684" s="1796" t="s">
        <v>18051</v>
      </c>
      <c r="C684" s="671">
        <v>1202</v>
      </c>
      <c r="D684" s="512"/>
      <c r="E684" s="512"/>
      <c r="F684" s="548">
        <v>2</v>
      </c>
    </row>
    <row r="685" spans="1:7" s="16" customFormat="1" ht="20.100000000000001" customHeight="1">
      <c r="A685" s="681">
        <v>450</v>
      </c>
      <c r="B685" s="1796" t="s">
        <v>18052</v>
      </c>
      <c r="C685" s="671">
        <v>1202</v>
      </c>
      <c r="D685" s="512"/>
      <c r="E685" s="512"/>
      <c r="F685" s="638">
        <v>1</v>
      </c>
    </row>
    <row r="686" spans="1:7" s="16" customFormat="1" ht="20.100000000000001" customHeight="1">
      <c r="A686" s="681">
        <v>400</v>
      </c>
      <c r="B686" s="700" t="s">
        <v>14518</v>
      </c>
      <c r="C686" s="907" t="s">
        <v>592</v>
      </c>
      <c r="D686" s="547"/>
      <c r="E686" s="547"/>
      <c r="F686" s="638">
        <v>2</v>
      </c>
    </row>
    <row r="687" spans="1:7" s="16" customFormat="1" ht="20.100000000000001" customHeight="1">
      <c r="A687" s="681">
        <v>400</v>
      </c>
      <c r="B687" s="700" t="s">
        <v>14517</v>
      </c>
      <c r="C687" s="907" t="s">
        <v>592</v>
      </c>
      <c r="D687" s="547"/>
      <c r="E687" s="547"/>
      <c r="F687" s="638">
        <v>2</v>
      </c>
    </row>
    <row r="688" spans="1:7" s="4" customFormat="1" ht="20.100000000000001" customHeight="1">
      <c r="A688" s="1887"/>
      <c r="B688" s="1771" t="s">
        <v>15337</v>
      </c>
      <c r="C688" s="629" t="s">
        <v>2158</v>
      </c>
      <c r="D688" s="547"/>
      <c r="E688" s="547"/>
      <c r="F688" s="1714">
        <v>1</v>
      </c>
    </row>
    <row r="689" spans="1:7" s="16" customFormat="1" ht="20.100000000000001" customHeight="1">
      <c r="A689" s="681"/>
      <c r="B689" s="730" t="s">
        <v>21942</v>
      </c>
      <c r="C689" s="719" t="s">
        <v>10497</v>
      </c>
      <c r="D689" s="642"/>
      <c r="E689" s="642"/>
      <c r="F689" s="1714">
        <v>1</v>
      </c>
    </row>
    <row r="690" spans="1:7" s="16" customFormat="1" ht="20.100000000000001" customHeight="1">
      <c r="A690" s="681">
        <v>600</v>
      </c>
      <c r="B690" s="730" t="s">
        <v>4049</v>
      </c>
      <c r="C690" s="719" t="s">
        <v>10497</v>
      </c>
      <c r="D690" s="642"/>
      <c r="E690" s="642"/>
      <c r="F690" s="747">
        <v>1</v>
      </c>
    </row>
    <row r="691" spans="1:7" s="16" customFormat="1" ht="20.100000000000001" customHeight="1">
      <c r="A691" s="681">
        <v>550</v>
      </c>
      <c r="B691" s="684" t="s">
        <v>9014</v>
      </c>
      <c r="C691" s="689" t="s">
        <v>2384</v>
      </c>
      <c r="D691" s="512"/>
      <c r="E691" s="512"/>
      <c r="F691" s="640">
        <v>1</v>
      </c>
    </row>
    <row r="692" spans="1:7" s="16" customFormat="1" ht="20.100000000000001" customHeight="1">
      <c r="A692" s="681">
        <v>450</v>
      </c>
      <c r="B692" s="1772" t="s">
        <v>25178</v>
      </c>
      <c r="C692" s="671">
        <v>1202</v>
      </c>
      <c r="D692" s="547"/>
      <c r="E692" s="547"/>
      <c r="F692" s="675">
        <v>5</v>
      </c>
    </row>
    <row r="693" spans="1:7" s="16" customFormat="1" ht="20.100000000000001" customHeight="1">
      <c r="A693" s="681">
        <v>250</v>
      </c>
      <c r="B693" s="1772" t="s">
        <v>16355</v>
      </c>
      <c r="C693" s="671">
        <v>1202</v>
      </c>
      <c r="D693" s="547"/>
      <c r="E693" s="547"/>
      <c r="F693" s="593">
        <v>1</v>
      </c>
    </row>
    <row r="694" spans="1:7" s="16" customFormat="1" ht="20.100000000000001" customHeight="1">
      <c r="A694" s="681">
        <v>450</v>
      </c>
      <c r="B694" s="700" t="s">
        <v>26846</v>
      </c>
      <c r="C694" s="671">
        <v>1202</v>
      </c>
      <c r="D694" s="547"/>
      <c r="E694" s="547"/>
      <c r="F694" s="638">
        <v>2</v>
      </c>
    </row>
    <row r="695" spans="1:7" s="16" customFormat="1" ht="20.100000000000001" customHeight="1">
      <c r="A695" s="681">
        <v>400</v>
      </c>
      <c r="B695" s="674" t="s">
        <v>8705</v>
      </c>
      <c r="C695" s="630"/>
      <c r="D695" s="548"/>
      <c r="E695" s="548"/>
      <c r="F695" s="638">
        <v>4</v>
      </c>
    </row>
    <row r="696" spans="1:7" s="16" customFormat="1" ht="20.100000000000001" customHeight="1">
      <c r="A696" s="681">
        <v>450</v>
      </c>
      <c r="B696" s="674" t="s">
        <v>20579</v>
      </c>
      <c r="C696" s="630"/>
      <c r="D696" s="548"/>
      <c r="E696" s="548">
        <v>0</v>
      </c>
      <c r="F696" s="638">
        <v>2</v>
      </c>
      <c r="G696" s="16" t="s">
        <v>27503</v>
      </c>
    </row>
    <row r="697" spans="1:7" s="16" customFormat="1" ht="20.100000000000001" customHeight="1">
      <c r="A697" s="681">
        <v>400</v>
      </c>
      <c r="B697" s="674" t="s">
        <v>10493</v>
      </c>
      <c r="C697" s="630" t="s">
        <v>782</v>
      </c>
      <c r="D697" s="512"/>
      <c r="E697" s="512"/>
      <c r="F697" s="548">
        <v>10</v>
      </c>
    </row>
    <row r="698" spans="1:7" s="16" customFormat="1" ht="20.100000000000001" customHeight="1">
      <c r="A698" s="681">
        <v>350</v>
      </c>
      <c r="B698" s="700" t="s">
        <v>3957</v>
      </c>
      <c r="C698" s="630" t="s">
        <v>781</v>
      </c>
      <c r="D698" s="547"/>
      <c r="E698" s="547"/>
      <c r="F698" s="594">
        <v>1</v>
      </c>
    </row>
    <row r="699" spans="1:7" s="16" customFormat="1" ht="20.100000000000001" customHeight="1">
      <c r="A699" s="681">
        <v>350</v>
      </c>
      <c r="B699" s="700" t="s">
        <v>7706</v>
      </c>
      <c r="C699" s="630" t="s">
        <v>781</v>
      </c>
      <c r="D699" s="512"/>
      <c r="E699" s="512"/>
      <c r="F699" s="594">
        <v>3</v>
      </c>
    </row>
    <row r="700" spans="1:7" s="16" customFormat="1" ht="20.100000000000001" customHeight="1">
      <c r="A700" s="681">
        <v>350</v>
      </c>
      <c r="B700" s="674" t="s">
        <v>13397</v>
      </c>
      <c r="C700" s="630" t="s">
        <v>781</v>
      </c>
      <c r="D700" s="512"/>
      <c r="E700" s="512"/>
      <c r="F700" s="638">
        <v>2</v>
      </c>
    </row>
    <row r="701" spans="1:7" s="16" customFormat="1" ht="20.100000000000001" customHeight="1">
      <c r="A701" s="681">
        <v>350</v>
      </c>
      <c r="B701" s="674" t="s">
        <v>2794</v>
      </c>
      <c r="C701" s="630" t="s">
        <v>781</v>
      </c>
      <c r="D701" s="512"/>
      <c r="E701" s="512"/>
      <c r="F701" s="548">
        <v>6</v>
      </c>
    </row>
    <row r="702" spans="1:7" s="16" customFormat="1" ht="20.100000000000001" customHeight="1">
      <c r="A702" s="681">
        <v>350</v>
      </c>
      <c r="B702" s="674" t="s">
        <v>2795</v>
      </c>
      <c r="C702" s="630" t="s">
        <v>781</v>
      </c>
      <c r="D702" s="512"/>
      <c r="E702" s="512"/>
      <c r="F702" s="594">
        <v>5</v>
      </c>
    </row>
    <row r="703" spans="1:7" s="16" customFormat="1" ht="20.100000000000001" customHeight="1">
      <c r="A703" s="681">
        <v>350</v>
      </c>
      <c r="B703" s="707" t="s">
        <v>3954</v>
      </c>
      <c r="C703" s="630" t="s">
        <v>781</v>
      </c>
      <c r="D703" s="512"/>
      <c r="E703" s="512"/>
      <c r="F703" s="594">
        <v>3</v>
      </c>
    </row>
    <row r="704" spans="1:7" s="16" customFormat="1" ht="20.100000000000001" customHeight="1">
      <c r="A704" s="681">
        <v>350</v>
      </c>
      <c r="B704" s="682" t="s">
        <v>3955</v>
      </c>
      <c r="C704" s="630" t="s">
        <v>781</v>
      </c>
      <c r="D704" s="512"/>
      <c r="E704" s="512"/>
      <c r="F704" s="594">
        <v>4</v>
      </c>
    </row>
    <row r="705" spans="1:6" s="16" customFormat="1" ht="20.100000000000001" customHeight="1">
      <c r="A705" s="681">
        <v>350</v>
      </c>
      <c r="B705" s="672" t="s">
        <v>3956</v>
      </c>
      <c r="C705" s="630" t="s">
        <v>781</v>
      </c>
      <c r="D705" s="512"/>
      <c r="E705" s="512"/>
      <c r="F705" s="548">
        <v>11</v>
      </c>
    </row>
    <row r="706" spans="1:6" s="16" customFormat="1" ht="20.100000000000001" customHeight="1">
      <c r="A706" s="681">
        <v>350</v>
      </c>
      <c r="B706" s="674" t="s">
        <v>16014</v>
      </c>
      <c r="C706" s="630" t="s">
        <v>781</v>
      </c>
      <c r="D706" s="512"/>
      <c r="E706" s="512"/>
      <c r="F706" s="594">
        <v>2</v>
      </c>
    </row>
    <row r="707" spans="1:6" s="16" customFormat="1" ht="20.100000000000001" customHeight="1">
      <c r="A707" s="681">
        <v>350</v>
      </c>
      <c r="B707" s="674" t="s">
        <v>3958</v>
      </c>
      <c r="C707" s="630" t="s">
        <v>781</v>
      </c>
      <c r="D707" s="547"/>
      <c r="E707" s="547"/>
      <c r="F707" s="594">
        <v>1</v>
      </c>
    </row>
    <row r="708" spans="1:6" s="16" customFormat="1" ht="20.100000000000001" customHeight="1">
      <c r="A708" s="681">
        <v>350</v>
      </c>
      <c r="B708" s="674" t="s">
        <v>3131</v>
      </c>
      <c r="C708" s="630" t="s">
        <v>781</v>
      </c>
      <c r="D708" s="512"/>
      <c r="E708" s="512"/>
      <c r="F708" s="747">
        <v>3</v>
      </c>
    </row>
    <row r="709" spans="1:6" s="16" customFormat="1" ht="20.100000000000001" customHeight="1">
      <c r="A709" s="681">
        <v>350</v>
      </c>
      <c r="B709" s="674" t="s">
        <v>3933</v>
      </c>
      <c r="C709" s="630" t="s">
        <v>781</v>
      </c>
      <c r="D709" s="512"/>
      <c r="E709" s="512"/>
      <c r="F709" s="548">
        <v>7</v>
      </c>
    </row>
    <row r="710" spans="1:6" s="16" customFormat="1" ht="20.100000000000001" customHeight="1">
      <c r="A710" s="681">
        <v>350</v>
      </c>
      <c r="B710" s="684" t="s">
        <v>2265</v>
      </c>
      <c r="C710" s="630" t="s">
        <v>781</v>
      </c>
      <c r="D710" s="512"/>
      <c r="E710" s="512"/>
      <c r="F710" s="594">
        <v>5</v>
      </c>
    </row>
    <row r="711" spans="1:6" s="16" customFormat="1" ht="20.100000000000001" customHeight="1">
      <c r="A711" s="681">
        <v>350</v>
      </c>
      <c r="B711" s="674" t="s">
        <v>2796</v>
      </c>
      <c r="C711" s="630"/>
      <c r="D711" s="512"/>
      <c r="E711" s="512"/>
      <c r="F711" s="747">
        <v>2</v>
      </c>
    </row>
    <row r="712" spans="1:6" s="16" customFormat="1" ht="20.100000000000001" customHeight="1">
      <c r="A712" s="681">
        <v>350</v>
      </c>
      <c r="B712" s="674" t="s">
        <v>4875</v>
      </c>
      <c r="C712" s="630"/>
      <c r="D712" s="512"/>
      <c r="E712" s="512"/>
      <c r="F712" s="636">
        <v>2</v>
      </c>
    </row>
    <row r="713" spans="1:6" s="16" customFormat="1" ht="20.100000000000001" customHeight="1">
      <c r="A713" s="681">
        <v>350</v>
      </c>
      <c r="B713" s="674" t="s">
        <v>7253</v>
      </c>
      <c r="C713" s="630"/>
      <c r="D713" s="512"/>
      <c r="E713" s="512"/>
      <c r="F713" s="636">
        <v>3</v>
      </c>
    </row>
    <row r="714" spans="1:6" s="16" customFormat="1" ht="20.100000000000001" customHeight="1">
      <c r="A714" s="681">
        <v>400</v>
      </c>
      <c r="B714" s="672" t="s">
        <v>13443</v>
      </c>
      <c r="C714" s="630" t="s">
        <v>906</v>
      </c>
      <c r="D714" s="512"/>
      <c r="E714" s="512"/>
      <c r="F714" s="675">
        <v>3</v>
      </c>
    </row>
    <row r="715" spans="1:6" s="16" customFormat="1" ht="20.100000000000001" customHeight="1">
      <c r="A715" s="681">
        <v>350</v>
      </c>
      <c r="B715" s="674" t="s">
        <v>4961</v>
      </c>
      <c r="C715" s="708" t="s">
        <v>3917</v>
      </c>
      <c r="D715" s="823"/>
      <c r="E715" s="823"/>
      <c r="F715" s="638">
        <v>2</v>
      </c>
    </row>
    <row r="716" spans="1:6" s="16" customFormat="1" ht="20.100000000000001" customHeight="1">
      <c r="A716" s="681">
        <v>350</v>
      </c>
      <c r="B716" s="674" t="s">
        <v>1472</v>
      </c>
      <c r="C716" s="708" t="s">
        <v>3917</v>
      </c>
      <c r="D716" s="512"/>
      <c r="E716" s="512"/>
      <c r="F716" s="636">
        <v>4</v>
      </c>
    </row>
    <row r="717" spans="1:6" s="16" customFormat="1" ht="20.100000000000001" customHeight="1">
      <c r="A717" s="681">
        <v>350</v>
      </c>
      <c r="B717" s="674" t="s">
        <v>16281</v>
      </c>
      <c r="C717" s="708" t="s">
        <v>3917</v>
      </c>
      <c r="D717" s="642"/>
      <c r="E717" s="642"/>
      <c r="F717" s="675">
        <v>2</v>
      </c>
    </row>
    <row r="718" spans="1:6" s="16" customFormat="1" ht="20.100000000000001" customHeight="1">
      <c r="A718" s="681">
        <v>400</v>
      </c>
      <c r="B718" s="682" t="s">
        <v>4930</v>
      </c>
      <c r="C718" s="630"/>
      <c r="D718" s="547"/>
      <c r="E718" s="547"/>
      <c r="F718" s="675">
        <v>4</v>
      </c>
    </row>
    <row r="719" spans="1:6" s="16" customFormat="1" ht="20.100000000000001" customHeight="1">
      <c r="A719" s="681">
        <v>400</v>
      </c>
      <c r="B719" s="685" t="s">
        <v>14889</v>
      </c>
      <c r="C719" s="709" t="s">
        <v>2158</v>
      </c>
      <c r="D719" s="642"/>
      <c r="E719" s="642"/>
      <c r="F719" s="638">
        <v>1</v>
      </c>
    </row>
    <row r="720" spans="1:6" s="16" customFormat="1" ht="20.100000000000001" customHeight="1">
      <c r="A720" s="681">
        <v>400</v>
      </c>
      <c r="B720" s="710" t="s">
        <v>14494</v>
      </c>
      <c r="C720" s="630"/>
      <c r="D720" s="547"/>
      <c r="E720" s="547"/>
      <c r="F720" s="675">
        <v>2</v>
      </c>
    </row>
    <row r="721" spans="1:6" s="16" customFormat="1" ht="20.100000000000001" customHeight="1">
      <c r="A721" s="681">
        <v>400</v>
      </c>
      <c r="B721" s="710" t="s">
        <v>18756</v>
      </c>
      <c r="C721" s="630"/>
      <c r="D721" s="547"/>
      <c r="E721" s="547"/>
      <c r="F721" s="675">
        <v>2</v>
      </c>
    </row>
    <row r="722" spans="1:6" s="4" customFormat="1" ht="20.100000000000001" customHeight="1">
      <c r="A722" s="681">
        <v>400</v>
      </c>
      <c r="B722" s="694" t="s">
        <v>7712</v>
      </c>
      <c r="C722" s="643" t="s">
        <v>7128</v>
      </c>
      <c r="D722" s="512"/>
      <c r="E722" s="512"/>
      <c r="F722" s="1716">
        <v>3</v>
      </c>
    </row>
    <row r="723" spans="1:6" s="4" customFormat="1" ht="20.100000000000001" customHeight="1">
      <c r="A723" s="681">
        <v>400</v>
      </c>
      <c r="B723" s="694" t="s">
        <v>4001</v>
      </c>
      <c r="C723" s="643" t="s">
        <v>7128</v>
      </c>
      <c r="D723" s="512"/>
      <c r="E723" s="512"/>
      <c r="F723" s="636">
        <v>3</v>
      </c>
    </row>
    <row r="724" spans="1:6" s="16" customFormat="1" ht="20.100000000000001" customHeight="1">
      <c r="A724" s="681">
        <v>300</v>
      </c>
      <c r="B724" s="672" t="s">
        <v>18316</v>
      </c>
      <c r="C724" s="690" t="s">
        <v>26</v>
      </c>
      <c r="D724" s="512"/>
      <c r="E724" s="512"/>
      <c r="F724" s="594">
        <v>2</v>
      </c>
    </row>
    <row r="725" spans="1:6" s="4" customFormat="1" ht="20.100000000000001" customHeight="1">
      <c r="A725" s="681">
        <v>400</v>
      </c>
      <c r="B725" s="667" t="s">
        <v>18317</v>
      </c>
      <c r="C725" s="630"/>
      <c r="D725" s="512"/>
      <c r="E725" s="512"/>
      <c r="F725" s="594">
        <v>2</v>
      </c>
    </row>
    <row r="726" spans="1:6" s="4" customFormat="1" ht="20.100000000000001" customHeight="1">
      <c r="A726" s="681">
        <v>400</v>
      </c>
      <c r="B726" s="667" t="s">
        <v>18318</v>
      </c>
      <c r="C726" s="630"/>
      <c r="D726" s="512"/>
      <c r="E726" s="512"/>
      <c r="F726" s="594">
        <v>2</v>
      </c>
    </row>
    <row r="727" spans="1:6" s="4" customFormat="1" ht="20.100000000000001" customHeight="1">
      <c r="A727" s="681">
        <v>400</v>
      </c>
      <c r="B727" s="667" t="s">
        <v>18319</v>
      </c>
      <c r="C727" s="630"/>
      <c r="D727" s="512"/>
      <c r="E727" s="512"/>
      <c r="F727" s="594">
        <v>1</v>
      </c>
    </row>
    <row r="728" spans="1:6" s="4" customFormat="1" ht="20.100000000000001" customHeight="1">
      <c r="A728" s="681">
        <v>400</v>
      </c>
      <c r="B728" s="711" t="s">
        <v>18320</v>
      </c>
      <c r="C728" s="690" t="s">
        <v>26</v>
      </c>
      <c r="D728" s="512"/>
      <c r="E728" s="512"/>
      <c r="F728" s="638">
        <v>1</v>
      </c>
    </row>
    <row r="729" spans="1:6" s="4" customFormat="1" ht="20.100000000000001" customHeight="1">
      <c r="A729" s="681">
        <v>400</v>
      </c>
      <c r="B729" s="711" t="s">
        <v>18321</v>
      </c>
      <c r="C729" s="690" t="s">
        <v>26</v>
      </c>
      <c r="D729" s="512"/>
      <c r="E729" s="512"/>
      <c r="F729" s="638">
        <v>1</v>
      </c>
    </row>
    <row r="730" spans="1:6" s="4" customFormat="1" ht="20.100000000000001" customHeight="1">
      <c r="A730" s="681">
        <v>400</v>
      </c>
      <c r="B730" s="711" t="s">
        <v>18322</v>
      </c>
      <c r="C730" s="690" t="s">
        <v>26</v>
      </c>
      <c r="D730" s="512"/>
      <c r="E730" s="512"/>
      <c r="F730" s="638">
        <v>1</v>
      </c>
    </row>
    <row r="731" spans="1:6" s="4" customFormat="1" ht="20.100000000000001" customHeight="1">
      <c r="A731" s="681">
        <v>350</v>
      </c>
      <c r="B731" s="667" t="s">
        <v>18323</v>
      </c>
      <c r="C731" s="690" t="s">
        <v>26</v>
      </c>
      <c r="D731" s="512"/>
      <c r="E731" s="512"/>
      <c r="F731" s="638">
        <v>1</v>
      </c>
    </row>
    <row r="732" spans="1:6" s="4" customFormat="1" ht="20.100000000000001" customHeight="1">
      <c r="A732" s="681">
        <v>700</v>
      </c>
      <c r="B732" s="906" t="s">
        <v>18324</v>
      </c>
      <c r="C732" s="690" t="s">
        <v>26</v>
      </c>
      <c r="D732" s="512"/>
      <c r="E732" s="512"/>
      <c r="F732" s="638">
        <v>2</v>
      </c>
    </row>
    <row r="733" spans="1:6" s="4" customFormat="1" ht="20.100000000000001" customHeight="1">
      <c r="A733" s="681">
        <v>400</v>
      </c>
      <c r="B733" s="667" t="s">
        <v>18325</v>
      </c>
      <c r="C733" s="690" t="s">
        <v>26</v>
      </c>
      <c r="D733" s="512"/>
      <c r="E733" s="512"/>
      <c r="F733" s="638">
        <v>1</v>
      </c>
    </row>
    <row r="734" spans="1:6" s="4" customFormat="1" ht="20.100000000000001" customHeight="1">
      <c r="A734" s="681">
        <v>400</v>
      </c>
      <c r="B734" s="667" t="s">
        <v>18326</v>
      </c>
      <c r="C734" s="690" t="s">
        <v>26</v>
      </c>
      <c r="D734" s="512"/>
      <c r="E734" s="512"/>
      <c r="F734" s="638">
        <v>1</v>
      </c>
    </row>
    <row r="735" spans="1:6" s="4" customFormat="1" ht="20.100000000000001" customHeight="1">
      <c r="A735" s="681">
        <v>400</v>
      </c>
      <c r="B735" s="667" t="s">
        <v>18327</v>
      </c>
      <c r="C735" s="690" t="s">
        <v>26</v>
      </c>
      <c r="D735" s="512"/>
      <c r="E735" s="512"/>
      <c r="F735" s="638">
        <v>1</v>
      </c>
    </row>
    <row r="736" spans="1:6" s="4" customFormat="1" ht="20.100000000000001" customHeight="1">
      <c r="A736" s="681">
        <v>400</v>
      </c>
      <c r="B736" s="667" t="s">
        <v>18328</v>
      </c>
      <c r="C736" s="690" t="s">
        <v>26</v>
      </c>
      <c r="D736" s="512"/>
      <c r="E736" s="512"/>
      <c r="F736" s="638">
        <v>1</v>
      </c>
    </row>
    <row r="737" spans="1:6" s="4" customFormat="1" ht="20.100000000000001" customHeight="1">
      <c r="A737" s="681">
        <v>400</v>
      </c>
      <c r="B737" s="667" t="s">
        <v>18329</v>
      </c>
      <c r="C737" s="690" t="s">
        <v>26</v>
      </c>
      <c r="D737" s="512"/>
      <c r="E737" s="512"/>
      <c r="F737" s="638">
        <v>1</v>
      </c>
    </row>
    <row r="738" spans="1:6" s="4" customFormat="1" ht="20.100000000000001" customHeight="1">
      <c r="A738" s="681">
        <v>400</v>
      </c>
      <c r="B738" s="684" t="s">
        <v>21427</v>
      </c>
      <c r="C738" s="630"/>
      <c r="D738" s="512"/>
      <c r="E738" s="512"/>
      <c r="F738" s="1714">
        <v>1</v>
      </c>
    </row>
    <row r="739" spans="1:6" s="4" customFormat="1" ht="20.100000000000001" customHeight="1">
      <c r="A739" s="681">
        <v>400</v>
      </c>
      <c r="B739" s="684" t="s">
        <v>21426</v>
      </c>
      <c r="C739" s="630"/>
      <c r="D739" s="512"/>
      <c r="E739" s="512"/>
      <c r="F739" s="638">
        <v>4</v>
      </c>
    </row>
    <row r="740" spans="1:6" s="4" customFormat="1" ht="20.100000000000001" customHeight="1">
      <c r="A740" s="681">
        <v>450</v>
      </c>
      <c r="B740" s="756" t="s">
        <v>18339</v>
      </c>
      <c r="C740" s="630"/>
      <c r="D740" s="602"/>
      <c r="E740" s="602"/>
      <c r="F740" s="675">
        <v>1</v>
      </c>
    </row>
    <row r="741" spans="1:6" s="4" customFormat="1" ht="20.100000000000001" customHeight="1">
      <c r="A741" s="681">
        <v>400</v>
      </c>
      <c r="B741" s="684" t="s">
        <v>18333</v>
      </c>
      <c r="C741" s="630"/>
      <c r="D741" s="512"/>
      <c r="E741" s="512"/>
      <c r="F741" s="638">
        <v>3</v>
      </c>
    </row>
    <row r="742" spans="1:6" s="4" customFormat="1" ht="20.100000000000001" customHeight="1">
      <c r="A742" s="681">
        <v>400</v>
      </c>
      <c r="B742" s="684" t="s">
        <v>18334</v>
      </c>
      <c r="C742" s="630"/>
      <c r="D742" s="512"/>
      <c r="E742" s="512"/>
      <c r="F742" s="593">
        <v>3</v>
      </c>
    </row>
    <row r="743" spans="1:6" s="4" customFormat="1" ht="20.100000000000001" customHeight="1">
      <c r="A743" s="681">
        <v>400</v>
      </c>
      <c r="B743" s="684" t="s">
        <v>18335</v>
      </c>
      <c r="C743" s="630"/>
      <c r="D743" s="547"/>
      <c r="E743" s="547"/>
      <c r="F743" s="638">
        <v>1</v>
      </c>
    </row>
    <row r="744" spans="1:6" s="4" customFormat="1" ht="20.100000000000001" customHeight="1">
      <c r="A744" s="681">
        <v>400</v>
      </c>
      <c r="B744" s="684" t="s">
        <v>18336</v>
      </c>
      <c r="C744" s="630"/>
      <c r="D744" s="512"/>
      <c r="E744" s="512"/>
      <c r="F744" s="638">
        <v>3</v>
      </c>
    </row>
    <row r="745" spans="1:6" s="4" customFormat="1" ht="20.100000000000001" customHeight="1">
      <c r="A745" s="681">
        <v>150</v>
      </c>
      <c r="B745" s="684" t="s">
        <v>18337</v>
      </c>
      <c r="C745" s="630"/>
      <c r="D745" s="547"/>
      <c r="E745" s="547"/>
      <c r="F745" s="594">
        <v>1</v>
      </c>
    </row>
    <row r="746" spans="1:6" s="4" customFormat="1" ht="20.100000000000001" customHeight="1">
      <c r="A746" s="681">
        <v>400</v>
      </c>
      <c r="B746" s="684" t="s">
        <v>18338</v>
      </c>
      <c r="C746" s="690" t="s">
        <v>26</v>
      </c>
      <c r="D746" s="512"/>
      <c r="E746" s="512"/>
      <c r="F746" s="638">
        <v>2</v>
      </c>
    </row>
    <row r="747" spans="1:6" s="16" customFormat="1" ht="20.100000000000001" customHeight="1">
      <c r="A747" s="681">
        <v>400</v>
      </c>
      <c r="B747" s="684" t="s">
        <v>3969</v>
      </c>
      <c r="C747" s="690" t="s">
        <v>26</v>
      </c>
      <c r="D747" s="512"/>
      <c r="E747" s="512"/>
      <c r="F747" s="638">
        <v>1</v>
      </c>
    </row>
    <row r="748" spans="1:6" s="4" customFormat="1" ht="20.100000000000001" customHeight="1">
      <c r="A748" s="681">
        <v>500</v>
      </c>
      <c r="B748" s="674" t="s">
        <v>1473</v>
      </c>
      <c r="C748" s="630" t="s">
        <v>18330</v>
      </c>
      <c r="D748" s="512"/>
      <c r="E748" s="512"/>
      <c r="F748" s="594">
        <v>1</v>
      </c>
    </row>
    <row r="749" spans="1:6" s="4" customFormat="1" ht="20.100000000000001" customHeight="1">
      <c r="A749" s="681">
        <v>400</v>
      </c>
      <c r="B749" s="684" t="s">
        <v>1474</v>
      </c>
      <c r="C749" s="630"/>
      <c r="D749" s="512"/>
      <c r="E749" s="512"/>
      <c r="F749" s="594">
        <v>1</v>
      </c>
    </row>
    <row r="750" spans="1:6" s="4" customFormat="1" ht="20.100000000000001" customHeight="1">
      <c r="A750" s="681">
        <v>350</v>
      </c>
      <c r="B750" s="746" t="s">
        <v>7344</v>
      </c>
      <c r="C750" s="630"/>
      <c r="D750" s="512"/>
      <c r="E750" s="512"/>
      <c r="F750" s="638">
        <v>2</v>
      </c>
    </row>
    <row r="751" spans="1:6" s="4" customFormat="1" ht="20.100000000000001" customHeight="1">
      <c r="A751" s="681">
        <v>700</v>
      </c>
      <c r="B751" s="700" t="s">
        <v>21306</v>
      </c>
      <c r="C751" s="630"/>
      <c r="D751" s="512"/>
      <c r="E751" s="512"/>
      <c r="F751" s="638">
        <v>1</v>
      </c>
    </row>
    <row r="752" spans="1:6" s="4" customFormat="1" ht="20.100000000000001" customHeight="1">
      <c r="A752" s="681">
        <v>450</v>
      </c>
      <c r="B752" s="684" t="s">
        <v>1475</v>
      </c>
      <c r="C752" s="630" t="s">
        <v>839</v>
      </c>
      <c r="D752" s="512"/>
      <c r="E752" s="512"/>
      <c r="F752" s="594">
        <v>1</v>
      </c>
    </row>
    <row r="753" spans="1:6" s="4" customFormat="1" ht="20.100000000000001" customHeight="1">
      <c r="A753" s="681">
        <v>400</v>
      </c>
      <c r="B753" s="684" t="s">
        <v>4000</v>
      </c>
      <c r="C753" s="630"/>
      <c r="D753" s="512"/>
      <c r="E753" s="512"/>
      <c r="F753" s="747">
        <v>1</v>
      </c>
    </row>
    <row r="754" spans="1:6" s="4" customFormat="1" ht="20.100000000000001" customHeight="1">
      <c r="A754" s="681">
        <v>350</v>
      </c>
      <c r="B754" s="684" t="s">
        <v>1476</v>
      </c>
      <c r="C754" s="630" t="s">
        <v>839</v>
      </c>
      <c r="D754" s="512"/>
      <c r="E754" s="512"/>
      <c r="F754" s="594">
        <v>2</v>
      </c>
    </row>
    <row r="755" spans="1:6" s="4" customFormat="1" ht="20.100000000000001" customHeight="1">
      <c r="A755" s="681">
        <v>350</v>
      </c>
      <c r="B755" s="684" t="s">
        <v>1477</v>
      </c>
      <c r="C755" s="630" t="s">
        <v>839</v>
      </c>
      <c r="D755" s="512"/>
      <c r="E755" s="512"/>
      <c r="F755" s="594">
        <v>1</v>
      </c>
    </row>
    <row r="756" spans="1:6" s="4" customFormat="1" ht="20.100000000000001" customHeight="1">
      <c r="A756" s="681">
        <v>350</v>
      </c>
      <c r="B756" s="684" t="s">
        <v>13825</v>
      </c>
      <c r="C756" s="690" t="s">
        <v>840</v>
      </c>
      <c r="D756" s="512"/>
      <c r="E756" s="512"/>
      <c r="F756" s="594">
        <v>1</v>
      </c>
    </row>
    <row r="757" spans="1:6" s="4" customFormat="1" ht="20.100000000000001" customHeight="1">
      <c r="A757" s="681">
        <v>350</v>
      </c>
      <c r="B757" s="684" t="s">
        <v>13826</v>
      </c>
      <c r="C757" s="690" t="s">
        <v>840</v>
      </c>
      <c r="D757" s="512"/>
      <c r="E757" s="512"/>
      <c r="F757" s="594">
        <v>1</v>
      </c>
    </row>
    <row r="758" spans="1:6" s="4" customFormat="1" ht="20.100000000000001" customHeight="1">
      <c r="A758" s="681">
        <v>350</v>
      </c>
      <c r="B758" s="684" t="s">
        <v>1478</v>
      </c>
      <c r="C758" s="690" t="s">
        <v>16</v>
      </c>
      <c r="D758" s="512"/>
      <c r="E758" s="512"/>
      <c r="F758" s="747">
        <v>1</v>
      </c>
    </row>
    <row r="759" spans="1:6" s="16" customFormat="1" ht="20.100000000000001" customHeight="1">
      <c r="A759" s="681">
        <v>350</v>
      </c>
      <c r="B759" s="684" t="s">
        <v>1479</v>
      </c>
      <c r="C759" s="630" t="s">
        <v>486</v>
      </c>
      <c r="D759" s="512"/>
      <c r="E759" s="512"/>
      <c r="F759" s="594">
        <v>4</v>
      </c>
    </row>
    <row r="760" spans="1:6" s="4" customFormat="1" ht="20.100000000000001" customHeight="1">
      <c r="A760" s="681">
        <v>350</v>
      </c>
      <c r="B760" s="684" t="s">
        <v>1480</v>
      </c>
      <c r="C760" s="690" t="s">
        <v>16</v>
      </c>
      <c r="D760" s="512"/>
      <c r="E760" s="512"/>
      <c r="F760" s="594">
        <v>5</v>
      </c>
    </row>
    <row r="761" spans="1:6" s="4" customFormat="1" ht="20.100000000000001" customHeight="1">
      <c r="A761" s="681">
        <v>400</v>
      </c>
      <c r="B761" s="684" t="s">
        <v>1481</v>
      </c>
      <c r="C761" s="630"/>
      <c r="D761" s="547"/>
      <c r="E761" s="547"/>
      <c r="F761" s="1717">
        <v>1</v>
      </c>
    </row>
    <row r="762" spans="1:6" s="4" customFormat="1" ht="20.100000000000001" customHeight="1">
      <c r="A762" s="681">
        <v>350</v>
      </c>
      <c r="B762" s="684" t="s">
        <v>8983</v>
      </c>
      <c r="C762" s="629" t="s">
        <v>1098</v>
      </c>
      <c r="D762" s="512"/>
      <c r="E762" s="512"/>
      <c r="F762" s="594">
        <v>1</v>
      </c>
    </row>
    <row r="763" spans="1:6" s="4" customFormat="1" ht="20.100000000000001" customHeight="1">
      <c r="A763" s="681">
        <v>350</v>
      </c>
      <c r="B763" s="684" t="s">
        <v>8982</v>
      </c>
      <c r="C763" s="630"/>
      <c r="D763" s="512"/>
      <c r="E763" s="512"/>
      <c r="F763" s="548">
        <v>6</v>
      </c>
    </row>
    <row r="764" spans="1:6" s="4" customFormat="1" ht="20.100000000000001" customHeight="1">
      <c r="A764" s="681">
        <v>350</v>
      </c>
      <c r="B764" s="684" t="s">
        <v>1482</v>
      </c>
      <c r="C764" s="630" t="s">
        <v>839</v>
      </c>
      <c r="D764" s="512"/>
      <c r="E764" s="512"/>
      <c r="F764" s="594">
        <v>1</v>
      </c>
    </row>
    <row r="765" spans="1:6" s="4" customFormat="1" ht="20.100000000000001" customHeight="1">
      <c r="A765" s="681">
        <v>350</v>
      </c>
      <c r="B765" s="684" t="s">
        <v>1483</v>
      </c>
      <c r="C765" s="690"/>
      <c r="D765" s="512"/>
      <c r="E765" s="512"/>
      <c r="F765" s="594">
        <v>5</v>
      </c>
    </row>
    <row r="766" spans="1:6" s="4" customFormat="1" ht="20.100000000000001" customHeight="1">
      <c r="A766" s="681">
        <v>700</v>
      </c>
      <c r="B766" s="1773" t="s">
        <v>21305</v>
      </c>
      <c r="C766" s="630"/>
      <c r="D766" s="603"/>
      <c r="E766" s="603"/>
      <c r="F766" s="638">
        <v>5</v>
      </c>
    </row>
    <row r="767" spans="1:6" s="4" customFormat="1" ht="20.100000000000001" customHeight="1">
      <c r="A767" s="681">
        <v>350</v>
      </c>
      <c r="B767" s="684" t="s">
        <v>1484</v>
      </c>
      <c r="C767" s="630" t="s">
        <v>26</v>
      </c>
      <c r="D767" s="512"/>
      <c r="E767" s="512"/>
      <c r="F767" s="638">
        <v>2</v>
      </c>
    </row>
    <row r="768" spans="1:6" s="4" customFormat="1" ht="20.100000000000001" customHeight="1">
      <c r="A768" s="681">
        <v>350</v>
      </c>
      <c r="B768" s="684" t="s">
        <v>2797</v>
      </c>
      <c r="C768" s="630"/>
      <c r="D768" s="512"/>
      <c r="E768" s="512"/>
      <c r="F768" s="594">
        <v>2</v>
      </c>
    </row>
    <row r="769" spans="1:6" s="4" customFormat="1" ht="20.100000000000001" customHeight="1">
      <c r="A769" s="681">
        <v>350</v>
      </c>
      <c r="B769" s="700" t="s">
        <v>16262</v>
      </c>
      <c r="C769" s="630"/>
      <c r="D769" s="603"/>
      <c r="E769" s="603"/>
      <c r="F769" s="638">
        <v>1</v>
      </c>
    </row>
    <row r="770" spans="1:6" s="4" customFormat="1" ht="20.100000000000001" customHeight="1">
      <c r="A770" s="681">
        <v>350</v>
      </c>
      <c r="B770" s="684" t="s">
        <v>16263</v>
      </c>
      <c r="C770" s="630"/>
      <c r="D770" s="512"/>
      <c r="E770" s="512"/>
      <c r="F770" s="640">
        <v>1</v>
      </c>
    </row>
    <row r="771" spans="1:6" s="16" customFormat="1" ht="20.100000000000001" customHeight="1">
      <c r="A771" s="681">
        <v>350</v>
      </c>
      <c r="B771" s="701" t="s">
        <v>1485</v>
      </c>
      <c r="C771" s="630"/>
      <c r="D771" s="512"/>
      <c r="E771" s="512"/>
      <c r="F771" s="594">
        <v>1</v>
      </c>
    </row>
    <row r="772" spans="1:6" s="16" customFormat="1" ht="20.100000000000001" customHeight="1">
      <c r="A772" s="681">
        <v>350</v>
      </c>
      <c r="B772" s="701" t="s">
        <v>1486</v>
      </c>
      <c r="C772" s="630"/>
      <c r="D772" s="512"/>
      <c r="E772" s="512"/>
      <c r="F772" s="747">
        <v>1</v>
      </c>
    </row>
    <row r="773" spans="1:6" s="4" customFormat="1" ht="20.100000000000001" customHeight="1">
      <c r="A773" s="681">
        <v>400</v>
      </c>
      <c r="B773" s="684" t="s">
        <v>8136</v>
      </c>
      <c r="C773" s="630"/>
      <c r="D773" s="512"/>
      <c r="E773" s="512"/>
      <c r="F773" s="638">
        <v>1</v>
      </c>
    </row>
    <row r="774" spans="1:6" s="4" customFormat="1" ht="20.100000000000001" customHeight="1">
      <c r="A774" s="681">
        <v>450</v>
      </c>
      <c r="B774" s="684" t="s">
        <v>1487</v>
      </c>
      <c r="C774" s="630"/>
      <c r="D774" s="512"/>
      <c r="E774" s="512"/>
      <c r="F774" s="747">
        <v>1</v>
      </c>
    </row>
    <row r="775" spans="1:6" s="4" customFormat="1" ht="20.100000000000001" customHeight="1">
      <c r="A775" s="681">
        <v>400</v>
      </c>
      <c r="B775" s="684" t="s">
        <v>1488</v>
      </c>
      <c r="C775" s="630"/>
      <c r="D775" s="512"/>
      <c r="E775" s="512"/>
      <c r="F775" s="747">
        <v>2</v>
      </c>
    </row>
    <row r="776" spans="1:6" s="4" customFormat="1" ht="20.100000000000001" customHeight="1">
      <c r="A776" s="681">
        <v>400</v>
      </c>
      <c r="B776" s="684" t="s">
        <v>19860</v>
      </c>
      <c r="C776" s="630"/>
      <c r="D776" s="547"/>
      <c r="E776" s="547"/>
      <c r="F776" s="675">
        <v>2</v>
      </c>
    </row>
    <row r="777" spans="1:6" s="4" customFormat="1" ht="20.100000000000001" customHeight="1">
      <c r="A777" s="681">
        <v>400</v>
      </c>
      <c r="B777" s="684" t="s">
        <v>1489</v>
      </c>
      <c r="C777" s="630"/>
      <c r="D777" s="547"/>
      <c r="E777" s="547"/>
      <c r="F777" s="640">
        <v>1</v>
      </c>
    </row>
    <row r="778" spans="1:6" s="4" customFormat="1" ht="20.100000000000001" customHeight="1">
      <c r="A778" s="681">
        <v>400</v>
      </c>
      <c r="B778" s="684" t="s">
        <v>2027</v>
      </c>
      <c r="C778" s="630"/>
      <c r="D778" s="547"/>
      <c r="E778" s="547"/>
      <c r="F778" s="593">
        <v>1</v>
      </c>
    </row>
    <row r="779" spans="1:6" s="4" customFormat="1" ht="20.100000000000001" customHeight="1">
      <c r="A779" s="681">
        <v>300</v>
      </c>
      <c r="B779" s="684" t="s">
        <v>20469</v>
      </c>
      <c r="C779" s="630"/>
      <c r="D779" s="512"/>
      <c r="E779" s="512"/>
      <c r="F779" s="548">
        <v>7</v>
      </c>
    </row>
    <row r="780" spans="1:6" s="4" customFormat="1" ht="20.100000000000001" customHeight="1">
      <c r="A780" s="681">
        <v>400</v>
      </c>
      <c r="B780" s="684" t="s">
        <v>25179</v>
      </c>
      <c r="C780" s="630"/>
      <c r="D780" s="512"/>
      <c r="E780" s="512"/>
      <c r="F780" s="594">
        <v>1</v>
      </c>
    </row>
    <row r="781" spans="1:6" s="4" customFormat="1" ht="20.100000000000001" customHeight="1">
      <c r="A781" s="681">
        <v>400</v>
      </c>
      <c r="B781" s="684" t="s">
        <v>7466</v>
      </c>
      <c r="C781" s="630"/>
      <c r="D781" s="547"/>
      <c r="E781" s="547"/>
      <c r="F781" s="638">
        <v>1</v>
      </c>
    </row>
    <row r="782" spans="1:6" s="4" customFormat="1" ht="20.100000000000001" customHeight="1">
      <c r="A782" s="681">
        <v>400</v>
      </c>
      <c r="B782" s="1774" t="s">
        <v>7467</v>
      </c>
      <c r="C782" s="630"/>
      <c r="D782" s="512"/>
      <c r="E782" s="512"/>
      <c r="F782" s="638">
        <v>1</v>
      </c>
    </row>
    <row r="783" spans="1:6" s="4" customFormat="1" ht="20.100000000000001" customHeight="1">
      <c r="A783" s="681">
        <v>400</v>
      </c>
      <c r="B783" s="1774" t="s">
        <v>7468</v>
      </c>
      <c r="C783" s="630"/>
      <c r="D783" s="512"/>
      <c r="E783" s="512"/>
      <c r="F783" s="638">
        <v>1</v>
      </c>
    </row>
    <row r="784" spans="1:6" s="4" customFormat="1" ht="20.100000000000001" customHeight="1">
      <c r="A784" s="681">
        <v>400</v>
      </c>
      <c r="B784" s="1774" t="s">
        <v>1490</v>
      </c>
      <c r="C784" s="630"/>
      <c r="D784" s="547"/>
      <c r="E784" s="547"/>
      <c r="F784" s="640">
        <v>1</v>
      </c>
    </row>
    <row r="785" spans="1:6" s="4" customFormat="1" ht="20.100000000000001" customHeight="1">
      <c r="A785" s="681">
        <v>400</v>
      </c>
      <c r="B785" s="684" t="s">
        <v>15303</v>
      </c>
      <c r="C785" s="630"/>
      <c r="D785" s="548"/>
      <c r="E785" s="548"/>
      <c r="F785" s="675">
        <v>1</v>
      </c>
    </row>
    <row r="786" spans="1:6" s="4" customFormat="1" ht="20.100000000000001" customHeight="1">
      <c r="A786" s="681">
        <v>150</v>
      </c>
      <c r="B786" s="1775" t="s">
        <v>16560</v>
      </c>
      <c r="C786" s="630"/>
      <c r="D786" s="547"/>
      <c r="E786" s="547"/>
      <c r="F786" s="675">
        <v>1</v>
      </c>
    </row>
    <row r="787" spans="1:6" s="4" customFormat="1" ht="20.100000000000001" customHeight="1">
      <c r="A787" s="681">
        <v>450</v>
      </c>
      <c r="B787" s="1775" t="s">
        <v>8882</v>
      </c>
      <c r="C787" s="630"/>
      <c r="D787" s="512"/>
      <c r="E787" s="512"/>
      <c r="F787" s="675">
        <v>2</v>
      </c>
    </row>
    <row r="788" spans="1:6" s="4" customFormat="1" ht="20.100000000000001" customHeight="1">
      <c r="A788" s="681">
        <v>450</v>
      </c>
      <c r="B788" s="684" t="s">
        <v>18812</v>
      </c>
      <c r="C788" s="630"/>
      <c r="D788" s="512"/>
      <c r="E788" s="512"/>
      <c r="F788" s="640">
        <v>2</v>
      </c>
    </row>
    <row r="789" spans="1:6" s="4" customFormat="1" ht="20.100000000000001" customHeight="1">
      <c r="A789" s="681">
        <v>450</v>
      </c>
      <c r="B789" s="684" t="s">
        <v>1491</v>
      </c>
      <c r="C789" s="630"/>
      <c r="D789" s="548"/>
      <c r="E789" s="548"/>
      <c r="F789" s="747">
        <v>1</v>
      </c>
    </row>
    <row r="790" spans="1:6" s="4" customFormat="1" ht="20.100000000000001" customHeight="1">
      <c r="A790" s="1887"/>
      <c r="B790" s="1124" t="s">
        <v>15332</v>
      </c>
      <c r="C790" s="630" t="s">
        <v>1146</v>
      </c>
      <c r="D790" s="548"/>
      <c r="E790" s="548"/>
      <c r="F790" s="1714">
        <v>1</v>
      </c>
    </row>
    <row r="791" spans="1:6" s="4" customFormat="1" ht="20.100000000000001" customHeight="1">
      <c r="A791" s="681">
        <v>350</v>
      </c>
      <c r="B791" s="684" t="s">
        <v>16345</v>
      </c>
      <c r="C791" s="630" t="s">
        <v>29</v>
      </c>
      <c r="D791" s="512"/>
      <c r="E791" s="512"/>
      <c r="F791" s="594">
        <v>3</v>
      </c>
    </row>
    <row r="792" spans="1:6" s="16" customFormat="1" ht="20.100000000000001" customHeight="1">
      <c r="A792" s="681">
        <v>350</v>
      </c>
      <c r="B792" s="684" t="s">
        <v>1492</v>
      </c>
      <c r="C792" s="630"/>
      <c r="D792" s="512"/>
      <c r="E792" s="512"/>
      <c r="F792" s="594">
        <v>1</v>
      </c>
    </row>
    <row r="793" spans="1:6" s="16" customFormat="1" ht="20.100000000000001" customHeight="1">
      <c r="A793" s="681">
        <v>350</v>
      </c>
      <c r="B793" s="684" t="s">
        <v>1492</v>
      </c>
      <c r="C793" s="630"/>
      <c r="D793" s="512"/>
      <c r="E793" s="512"/>
      <c r="F793" s="594">
        <v>1</v>
      </c>
    </row>
    <row r="794" spans="1:6" s="16" customFormat="1" ht="20.100000000000001" customHeight="1">
      <c r="A794" s="681">
        <v>350</v>
      </c>
      <c r="B794" s="684" t="s">
        <v>1493</v>
      </c>
      <c r="C794" s="630"/>
      <c r="D794" s="512"/>
      <c r="E794" s="512"/>
      <c r="F794" s="594">
        <v>1</v>
      </c>
    </row>
    <row r="795" spans="1:6" s="16" customFormat="1" ht="20.100000000000001" customHeight="1">
      <c r="A795" s="681">
        <v>350</v>
      </c>
      <c r="B795" s="684" t="s">
        <v>16559</v>
      </c>
      <c r="C795" s="630"/>
      <c r="D795" s="512"/>
      <c r="E795" s="512"/>
      <c r="F795" s="638">
        <v>1</v>
      </c>
    </row>
    <row r="796" spans="1:6" s="16" customFormat="1" ht="20.100000000000001" customHeight="1">
      <c r="A796" s="681">
        <v>350</v>
      </c>
      <c r="B796" s="684" t="s">
        <v>15505</v>
      </c>
      <c r="C796" s="630"/>
      <c r="D796" s="512"/>
      <c r="E796" s="512"/>
      <c r="F796" s="594">
        <v>1</v>
      </c>
    </row>
    <row r="797" spans="1:6" s="16" customFormat="1" ht="20.100000000000001" customHeight="1">
      <c r="A797" s="681">
        <v>350</v>
      </c>
      <c r="B797" s="684" t="s">
        <v>1494</v>
      </c>
      <c r="C797" s="630"/>
      <c r="D797" s="512"/>
      <c r="E797" s="512"/>
      <c r="F797" s="594">
        <v>1</v>
      </c>
    </row>
    <row r="798" spans="1:6" s="4" customFormat="1" ht="20.100000000000001" customHeight="1">
      <c r="A798" s="681">
        <v>500</v>
      </c>
      <c r="B798" s="1768" t="s">
        <v>1495</v>
      </c>
      <c r="C798" s="630"/>
      <c r="D798" s="512"/>
      <c r="E798" s="512"/>
      <c r="F798" s="1714">
        <v>1</v>
      </c>
    </row>
    <row r="799" spans="1:6" s="4" customFormat="1" ht="20.100000000000001" customHeight="1">
      <c r="A799" s="681">
        <v>600</v>
      </c>
      <c r="B799" s="734" t="s">
        <v>13905</v>
      </c>
      <c r="C799" s="630"/>
      <c r="D799" s="547"/>
      <c r="E799" s="547"/>
      <c r="F799" s="638">
        <v>1</v>
      </c>
    </row>
    <row r="800" spans="1:6" s="4" customFormat="1" ht="20.100000000000001" customHeight="1">
      <c r="A800" s="681">
        <v>150</v>
      </c>
      <c r="B800" s="734" t="s">
        <v>15810</v>
      </c>
      <c r="C800" s="630"/>
      <c r="D800" s="547"/>
      <c r="E800" s="547"/>
      <c r="F800" s="638">
        <v>1</v>
      </c>
    </row>
    <row r="801" spans="1:6" s="4" customFormat="1" ht="20.100000000000001" customHeight="1">
      <c r="A801" s="681">
        <v>600</v>
      </c>
      <c r="B801" s="684" t="s">
        <v>1920</v>
      </c>
      <c r="C801" s="630" t="s">
        <v>1924</v>
      </c>
      <c r="D801" s="512"/>
      <c r="E801" s="512"/>
      <c r="F801" s="1714">
        <v>1</v>
      </c>
    </row>
    <row r="802" spans="1:6" s="4" customFormat="1" ht="20.100000000000001" customHeight="1">
      <c r="A802" s="681">
        <v>600</v>
      </c>
      <c r="B802" s="700" t="s">
        <v>1496</v>
      </c>
      <c r="C802" s="630"/>
      <c r="D802" s="512"/>
      <c r="E802" s="512"/>
      <c r="F802" s="638">
        <v>1</v>
      </c>
    </row>
    <row r="803" spans="1:6" s="4" customFormat="1" ht="20.100000000000001" customHeight="1">
      <c r="A803" s="681">
        <v>350</v>
      </c>
      <c r="B803" s="734" t="s">
        <v>1497</v>
      </c>
      <c r="C803" s="630"/>
      <c r="D803" s="512"/>
      <c r="E803" s="512"/>
      <c r="F803" s="594">
        <v>1</v>
      </c>
    </row>
    <row r="804" spans="1:6" s="4" customFormat="1" ht="20.100000000000001" customHeight="1">
      <c r="A804" s="681">
        <v>350</v>
      </c>
      <c r="B804" s="684" t="s">
        <v>1498</v>
      </c>
      <c r="C804" s="630"/>
      <c r="D804" s="512"/>
      <c r="E804" s="512"/>
      <c r="F804" s="594">
        <v>1</v>
      </c>
    </row>
    <row r="805" spans="1:6" s="16" customFormat="1" ht="20.100000000000001" customHeight="1">
      <c r="A805" s="681">
        <v>400</v>
      </c>
      <c r="B805" s="684" t="s">
        <v>1499</v>
      </c>
      <c r="C805" s="630" t="s">
        <v>807</v>
      </c>
      <c r="D805" s="512"/>
      <c r="E805" s="512"/>
      <c r="F805" s="747">
        <v>1</v>
      </c>
    </row>
    <row r="806" spans="1:6" s="16" customFormat="1" ht="20.100000000000001" customHeight="1">
      <c r="A806" s="681">
        <v>400</v>
      </c>
      <c r="B806" s="700" t="s">
        <v>1500</v>
      </c>
      <c r="C806" s="630" t="s">
        <v>807</v>
      </c>
      <c r="D806" s="512"/>
      <c r="E806" s="512"/>
      <c r="F806" s="638">
        <v>2</v>
      </c>
    </row>
    <row r="807" spans="1:6" s="4" customFormat="1" ht="20.100000000000001" customHeight="1">
      <c r="A807" s="681">
        <v>400</v>
      </c>
      <c r="B807" s="684" t="s">
        <v>1501</v>
      </c>
      <c r="C807" s="630" t="s">
        <v>808</v>
      </c>
      <c r="D807" s="547"/>
      <c r="E807" s="547"/>
      <c r="F807" s="638">
        <v>4</v>
      </c>
    </row>
    <row r="808" spans="1:6" s="16" customFormat="1" ht="20.100000000000001" customHeight="1">
      <c r="A808" s="681">
        <v>400</v>
      </c>
      <c r="B808" s="684" t="s">
        <v>1502</v>
      </c>
      <c r="C808" s="630" t="s">
        <v>808</v>
      </c>
      <c r="D808" s="512"/>
      <c r="E808" s="512"/>
      <c r="F808" s="675">
        <v>2</v>
      </c>
    </row>
    <row r="809" spans="1:6" s="4" customFormat="1" ht="20.100000000000001" customHeight="1">
      <c r="A809" s="681">
        <v>400</v>
      </c>
      <c r="B809" s="684" t="s">
        <v>1503</v>
      </c>
      <c r="C809" s="630" t="s">
        <v>808</v>
      </c>
      <c r="D809" s="602"/>
      <c r="E809" s="602"/>
      <c r="F809" s="675">
        <v>1</v>
      </c>
    </row>
    <row r="810" spans="1:6" s="16" customFormat="1" ht="20.100000000000001" customHeight="1">
      <c r="A810" s="681">
        <v>400</v>
      </c>
      <c r="B810" s="684" t="s">
        <v>4622</v>
      </c>
      <c r="C810" s="630" t="s">
        <v>808</v>
      </c>
      <c r="D810" s="548"/>
      <c r="E810" s="548"/>
      <c r="F810" s="675">
        <v>3</v>
      </c>
    </row>
    <row r="811" spans="1:6" s="16" customFormat="1" ht="20.100000000000001" customHeight="1">
      <c r="A811" s="681">
        <v>400</v>
      </c>
      <c r="B811" s="684" t="s">
        <v>4623</v>
      </c>
      <c r="C811" s="630" t="s">
        <v>808</v>
      </c>
      <c r="D811" s="548"/>
      <c r="E811" s="548"/>
      <c r="F811" s="636">
        <v>1</v>
      </c>
    </row>
    <row r="812" spans="1:6" s="4" customFormat="1" ht="20.100000000000001" customHeight="1">
      <c r="A812" s="681">
        <v>400</v>
      </c>
      <c r="B812" s="684" t="s">
        <v>1504</v>
      </c>
      <c r="C812" s="630"/>
      <c r="D812" s="512"/>
      <c r="E812" s="512"/>
      <c r="F812" s="594">
        <v>2</v>
      </c>
    </row>
    <row r="813" spans="1:6" s="16" customFormat="1" ht="20.100000000000001" customHeight="1">
      <c r="A813" s="681">
        <v>400</v>
      </c>
      <c r="B813" s="756" t="s">
        <v>19418</v>
      </c>
      <c r="C813" s="630"/>
      <c r="D813" s="512"/>
      <c r="E813" s="512"/>
      <c r="F813" s="675">
        <v>4</v>
      </c>
    </row>
    <row r="814" spans="1:6" s="16" customFormat="1" ht="20.100000000000001" customHeight="1">
      <c r="A814" s="681">
        <v>400</v>
      </c>
      <c r="B814" s="684" t="s">
        <v>20190</v>
      </c>
      <c r="C814" s="630" t="s">
        <v>1105</v>
      </c>
      <c r="D814" s="512"/>
      <c r="E814" s="512"/>
      <c r="F814" s="747">
        <v>3</v>
      </c>
    </row>
    <row r="815" spans="1:6" s="16" customFormat="1" ht="20.100000000000001" customHeight="1">
      <c r="A815" s="681">
        <v>400</v>
      </c>
      <c r="B815" s="684" t="s">
        <v>20139</v>
      </c>
      <c r="C815" s="630"/>
      <c r="D815" s="548"/>
      <c r="E815" s="548"/>
      <c r="F815" s="638">
        <v>4</v>
      </c>
    </row>
    <row r="816" spans="1:6" s="16" customFormat="1" ht="20.100000000000001" customHeight="1">
      <c r="A816" s="681">
        <v>400</v>
      </c>
      <c r="B816" s="684" t="s">
        <v>9787</v>
      </c>
      <c r="C816" s="630"/>
      <c r="D816" s="602"/>
      <c r="E816" s="602"/>
      <c r="F816" s="675">
        <v>2</v>
      </c>
    </row>
    <row r="817" spans="1:7" s="16" customFormat="1" ht="20.100000000000001" customHeight="1">
      <c r="A817" s="681">
        <v>400</v>
      </c>
      <c r="B817" s="684" t="s">
        <v>13617</v>
      </c>
      <c r="C817" s="630" t="s">
        <v>810</v>
      </c>
      <c r="D817" s="512"/>
      <c r="E817" s="512"/>
      <c r="F817" s="636">
        <v>1</v>
      </c>
    </row>
    <row r="818" spans="1:7" s="16" customFormat="1" ht="20.100000000000001" customHeight="1">
      <c r="A818" s="681">
        <v>400</v>
      </c>
      <c r="B818" s="684" t="s">
        <v>573</v>
      </c>
      <c r="C818" s="630" t="s">
        <v>809</v>
      </c>
      <c r="D818" s="512"/>
      <c r="E818" s="512"/>
      <c r="F818" s="563">
        <v>1</v>
      </c>
    </row>
    <row r="819" spans="1:7" s="4" customFormat="1" ht="20.100000000000001" customHeight="1">
      <c r="A819" s="681">
        <v>400</v>
      </c>
      <c r="B819" s="684" t="s">
        <v>572</v>
      </c>
      <c r="C819" s="630" t="s">
        <v>810</v>
      </c>
      <c r="D819" s="512"/>
      <c r="E819" s="512"/>
      <c r="F819" s="747">
        <v>2</v>
      </c>
    </row>
    <row r="820" spans="1:7" s="4" customFormat="1" ht="20.100000000000001" customHeight="1">
      <c r="A820" s="681">
        <v>450</v>
      </c>
      <c r="B820" s="674" t="s">
        <v>19310</v>
      </c>
      <c r="C820" s="630"/>
      <c r="D820" s="774"/>
      <c r="E820" s="774"/>
      <c r="F820" s="638">
        <v>3</v>
      </c>
    </row>
    <row r="821" spans="1:7" s="16" customFormat="1" ht="20.100000000000001" customHeight="1">
      <c r="A821" s="681">
        <v>450</v>
      </c>
      <c r="B821" s="674" t="s">
        <v>571</v>
      </c>
      <c r="C821" s="630"/>
      <c r="D821" s="512"/>
      <c r="E821" s="512"/>
      <c r="F821" s="638">
        <v>2</v>
      </c>
    </row>
    <row r="822" spans="1:7" s="4" customFormat="1" ht="20.100000000000001" customHeight="1">
      <c r="A822" s="681">
        <v>450</v>
      </c>
      <c r="B822" s="1776" t="s">
        <v>13068</v>
      </c>
      <c r="C822" s="630"/>
      <c r="D822" s="547"/>
      <c r="E822" s="547"/>
      <c r="F822" s="675">
        <v>3</v>
      </c>
    </row>
    <row r="823" spans="1:7" s="4" customFormat="1" ht="20.100000000000001" customHeight="1">
      <c r="A823" s="681">
        <v>450</v>
      </c>
      <c r="B823" s="674" t="s">
        <v>19289</v>
      </c>
      <c r="C823" s="630"/>
      <c r="D823" s="547"/>
      <c r="E823" s="547"/>
      <c r="F823" s="638">
        <v>1</v>
      </c>
      <c r="G823" s="4" t="s">
        <v>26984</v>
      </c>
    </row>
    <row r="824" spans="1:7" s="16" customFormat="1" ht="20.100000000000001" customHeight="1">
      <c r="A824" s="681">
        <v>450</v>
      </c>
      <c r="B824" s="701" t="s">
        <v>9293</v>
      </c>
      <c r="C824" s="630" t="s">
        <v>810</v>
      </c>
      <c r="D824" s="602"/>
      <c r="E824" s="602"/>
      <c r="F824" s="675">
        <v>1</v>
      </c>
    </row>
    <row r="825" spans="1:7" s="16" customFormat="1" ht="20.100000000000001" customHeight="1">
      <c r="A825" s="681">
        <v>100</v>
      </c>
      <c r="B825" s="701" t="s">
        <v>17377</v>
      </c>
      <c r="C825" s="630" t="s">
        <v>810</v>
      </c>
      <c r="D825" s="547"/>
      <c r="E825" s="547"/>
      <c r="F825" s="593">
        <v>1</v>
      </c>
    </row>
    <row r="826" spans="1:7" s="16" customFormat="1" ht="20.100000000000001" customHeight="1">
      <c r="A826" s="681">
        <v>450</v>
      </c>
      <c r="B826" s="701" t="s">
        <v>17610</v>
      </c>
      <c r="C826" s="630" t="s">
        <v>810</v>
      </c>
      <c r="D826" s="512"/>
      <c r="E826" s="512"/>
      <c r="F826" s="675">
        <v>3</v>
      </c>
    </row>
    <row r="827" spans="1:7" s="16" customFormat="1" ht="20.100000000000001" customHeight="1">
      <c r="A827" s="681">
        <v>450</v>
      </c>
      <c r="B827" s="701" t="s">
        <v>4278</v>
      </c>
      <c r="C827" s="630" t="s">
        <v>810</v>
      </c>
      <c r="D827" s="512"/>
      <c r="E827" s="512"/>
      <c r="F827" s="638">
        <v>2</v>
      </c>
    </row>
    <row r="828" spans="1:7" s="16" customFormat="1" ht="20.100000000000001" customHeight="1">
      <c r="A828" s="681">
        <v>450</v>
      </c>
      <c r="B828" s="701" t="s">
        <v>17378</v>
      </c>
      <c r="C828" s="630" t="s">
        <v>810</v>
      </c>
      <c r="D828" s="512"/>
      <c r="E828" s="512"/>
      <c r="F828" s="638">
        <v>3</v>
      </c>
    </row>
    <row r="829" spans="1:7" s="16" customFormat="1" ht="20.100000000000001" customHeight="1">
      <c r="A829" s="681">
        <v>450</v>
      </c>
      <c r="B829" s="701" t="s">
        <v>9788</v>
      </c>
      <c r="C829" s="630" t="s">
        <v>810</v>
      </c>
      <c r="D829" s="548"/>
      <c r="E829" s="548"/>
      <c r="F829" s="638">
        <v>2</v>
      </c>
    </row>
    <row r="830" spans="1:7" s="16" customFormat="1" ht="20.100000000000001" customHeight="1">
      <c r="A830" s="681">
        <v>450</v>
      </c>
      <c r="B830" s="742" t="s">
        <v>15939</v>
      </c>
      <c r="C830" s="630"/>
      <c r="D830" s="547"/>
      <c r="E830" s="547"/>
      <c r="F830" s="675">
        <v>5</v>
      </c>
    </row>
    <row r="831" spans="1:7" s="16" customFormat="1" ht="20.100000000000001" customHeight="1">
      <c r="A831" s="681">
        <v>450</v>
      </c>
      <c r="B831" s="701" t="s">
        <v>9789</v>
      </c>
      <c r="C831" s="630"/>
      <c r="D831" s="548"/>
      <c r="E831" s="548"/>
      <c r="F831" s="638">
        <v>1</v>
      </c>
    </row>
    <row r="832" spans="1:7" s="16" customFormat="1" ht="20.100000000000001" customHeight="1">
      <c r="A832" s="681">
        <v>450</v>
      </c>
      <c r="B832" s="696" t="s">
        <v>824</v>
      </c>
      <c r="C832" s="630"/>
      <c r="D832" s="512"/>
      <c r="E832" s="512"/>
      <c r="F832" s="593">
        <v>1</v>
      </c>
    </row>
    <row r="833" spans="1:6" s="16" customFormat="1" ht="20.100000000000001" customHeight="1">
      <c r="A833" s="681">
        <v>450</v>
      </c>
      <c r="B833" s="701" t="s">
        <v>14519</v>
      </c>
      <c r="C833" s="630" t="s">
        <v>919</v>
      </c>
      <c r="D833" s="512"/>
      <c r="E833" s="512"/>
      <c r="F833" s="638">
        <v>2</v>
      </c>
    </row>
    <row r="834" spans="1:6" s="16" customFormat="1" ht="20.100000000000001" customHeight="1">
      <c r="A834" s="681">
        <v>600</v>
      </c>
      <c r="B834" s="701" t="s">
        <v>881</v>
      </c>
      <c r="C834" s="630"/>
      <c r="D834" s="548"/>
      <c r="E834" s="548"/>
      <c r="F834" s="638">
        <v>1</v>
      </c>
    </row>
    <row r="835" spans="1:6" s="16" customFormat="1" ht="20.100000000000001" customHeight="1">
      <c r="A835" s="681">
        <v>450</v>
      </c>
      <c r="B835" s="701" t="s">
        <v>14520</v>
      </c>
      <c r="C835" s="630" t="s">
        <v>919</v>
      </c>
      <c r="D835" s="548"/>
      <c r="E835" s="548"/>
      <c r="F835" s="638">
        <v>1</v>
      </c>
    </row>
    <row r="836" spans="1:6" s="16" customFormat="1" ht="20.100000000000001" customHeight="1">
      <c r="A836" s="681">
        <v>450</v>
      </c>
      <c r="B836" s="701" t="s">
        <v>14521</v>
      </c>
      <c r="C836" s="630" t="s">
        <v>919</v>
      </c>
      <c r="D836" s="548"/>
      <c r="E836" s="548"/>
      <c r="F836" s="638">
        <v>1</v>
      </c>
    </row>
    <row r="837" spans="1:6" s="16" customFormat="1" ht="20.100000000000001" customHeight="1">
      <c r="A837" s="681">
        <v>450</v>
      </c>
      <c r="B837" s="701" t="s">
        <v>20678</v>
      </c>
      <c r="C837" s="630" t="s">
        <v>919</v>
      </c>
      <c r="D837" s="548"/>
      <c r="E837" s="548"/>
      <c r="F837" s="638">
        <v>1</v>
      </c>
    </row>
    <row r="838" spans="1:6" s="16" customFormat="1" ht="20.100000000000001" customHeight="1">
      <c r="A838" s="681">
        <v>450</v>
      </c>
      <c r="B838" s="701" t="s">
        <v>14846</v>
      </c>
      <c r="C838" s="630" t="s">
        <v>919</v>
      </c>
      <c r="D838" s="548"/>
      <c r="E838" s="548"/>
      <c r="F838" s="1714">
        <v>1</v>
      </c>
    </row>
    <row r="839" spans="1:6" s="16" customFormat="1" ht="20.100000000000001" customHeight="1">
      <c r="A839" s="681">
        <v>450</v>
      </c>
      <c r="B839" s="701" t="s">
        <v>14522</v>
      </c>
      <c r="C839" s="630"/>
      <c r="D839" s="548"/>
      <c r="E839" s="548"/>
      <c r="F839" s="638">
        <v>1</v>
      </c>
    </row>
    <row r="840" spans="1:6" s="16" customFormat="1" ht="20.100000000000001" customHeight="1">
      <c r="A840" s="681">
        <v>450</v>
      </c>
      <c r="B840" s="701" t="s">
        <v>14523</v>
      </c>
      <c r="C840" s="630"/>
      <c r="D840" s="512"/>
      <c r="E840" s="512"/>
      <c r="F840" s="638">
        <v>2</v>
      </c>
    </row>
    <row r="841" spans="1:6" s="16" customFormat="1" ht="20.100000000000001" customHeight="1">
      <c r="A841" s="681">
        <v>600</v>
      </c>
      <c r="B841" s="701" t="s">
        <v>882</v>
      </c>
      <c r="C841" s="630"/>
      <c r="D841" s="548"/>
      <c r="E841" s="548"/>
      <c r="F841" s="594">
        <v>1</v>
      </c>
    </row>
    <row r="842" spans="1:6" s="16" customFormat="1" ht="20.100000000000001" customHeight="1">
      <c r="A842" s="681">
        <v>600</v>
      </c>
      <c r="B842" s="701" t="s">
        <v>14524</v>
      </c>
      <c r="C842" s="630"/>
      <c r="D842" s="548"/>
      <c r="E842" s="548"/>
      <c r="F842" s="594">
        <v>1</v>
      </c>
    </row>
    <row r="843" spans="1:6" s="16" customFormat="1" ht="20.100000000000001" customHeight="1">
      <c r="A843" s="681">
        <v>600</v>
      </c>
      <c r="B843" s="701" t="s">
        <v>14525</v>
      </c>
      <c r="C843" s="630"/>
      <c r="D843" s="548"/>
      <c r="E843" s="548"/>
      <c r="F843" s="594">
        <v>1</v>
      </c>
    </row>
    <row r="844" spans="1:6" s="16" customFormat="1" ht="20.100000000000001" customHeight="1">
      <c r="A844" s="681">
        <v>600</v>
      </c>
      <c r="B844" s="701" t="s">
        <v>14526</v>
      </c>
      <c r="C844" s="630"/>
      <c r="D844" s="548"/>
      <c r="E844" s="548"/>
      <c r="F844" s="594">
        <v>1</v>
      </c>
    </row>
    <row r="845" spans="1:6" s="16" customFormat="1" ht="20.100000000000001" customHeight="1">
      <c r="A845" s="681">
        <v>600</v>
      </c>
      <c r="B845" s="684" t="s">
        <v>570</v>
      </c>
      <c r="C845" s="630"/>
      <c r="D845" s="548"/>
      <c r="E845" s="548"/>
      <c r="F845" s="594">
        <v>1</v>
      </c>
    </row>
    <row r="846" spans="1:6" s="4" customFormat="1" ht="20.100000000000001" customHeight="1">
      <c r="A846" s="681">
        <v>600</v>
      </c>
      <c r="B846" s="700" t="s">
        <v>883</v>
      </c>
      <c r="C846" s="630"/>
      <c r="D846" s="548"/>
      <c r="E846" s="548"/>
      <c r="F846" s="594">
        <v>1</v>
      </c>
    </row>
    <row r="847" spans="1:6" s="16" customFormat="1" ht="20.100000000000001" customHeight="1">
      <c r="A847" s="681">
        <v>500</v>
      </c>
      <c r="B847" s="684" t="s">
        <v>569</v>
      </c>
      <c r="C847" s="630"/>
      <c r="D847" s="512"/>
      <c r="E847" s="512"/>
      <c r="F847" s="594">
        <v>1</v>
      </c>
    </row>
    <row r="848" spans="1:6" s="4" customFormat="1" ht="20.100000000000001" customHeight="1">
      <c r="A848" s="681">
        <v>600</v>
      </c>
      <c r="B848" s="700" t="s">
        <v>884</v>
      </c>
      <c r="C848" s="630"/>
      <c r="D848" s="512"/>
      <c r="E848" s="512"/>
      <c r="F848" s="594">
        <v>1</v>
      </c>
    </row>
    <row r="849" spans="1:6" s="4" customFormat="1" ht="20.100000000000001" customHeight="1">
      <c r="A849" s="681">
        <v>600</v>
      </c>
      <c r="B849" s="700" t="s">
        <v>4729</v>
      </c>
      <c r="C849" s="630" t="s">
        <v>919</v>
      </c>
      <c r="D849" s="512"/>
      <c r="E849" s="512"/>
      <c r="F849" s="638">
        <v>1</v>
      </c>
    </row>
    <row r="850" spans="1:6" s="16" customFormat="1" ht="20.100000000000001" customHeight="1">
      <c r="A850" s="681">
        <v>450</v>
      </c>
      <c r="B850" s="701" t="s">
        <v>15268</v>
      </c>
      <c r="C850" s="630" t="s">
        <v>37</v>
      </c>
      <c r="D850" s="512"/>
      <c r="E850" s="512"/>
      <c r="F850" s="638">
        <v>1</v>
      </c>
    </row>
    <row r="851" spans="1:6" s="16" customFormat="1" ht="20.100000000000001" customHeight="1">
      <c r="A851" s="681">
        <v>350</v>
      </c>
      <c r="B851" s="701" t="s">
        <v>885</v>
      </c>
      <c r="C851" s="630" t="s">
        <v>37</v>
      </c>
      <c r="D851" s="512"/>
      <c r="E851" s="512"/>
      <c r="F851" s="594">
        <v>2</v>
      </c>
    </row>
    <row r="852" spans="1:6" s="16" customFormat="1" ht="20.100000000000001" customHeight="1">
      <c r="A852" s="681">
        <v>350</v>
      </c>
      <c r="B852" s="684" t="s">
        <v>886</v>
      </c>
      <c r="C852" s="630" t="s">
        <v>37</v>
      </c>
      <c r="D852" s="512"/>
      <c r="E852" s="512"/>
      <c r="F852" s="594">
        <v>3</v>
      </c>
    </row>
    <row r="853" spans="1:6" s="16" customFormat="1" ht="20.100000000000001" customHeight="1">
      <c r="A853" s="681">
        <v>350</v>
      </c>
      <c r="B853" s="684" t="s">
        <v>2266</v>
      </c>
      <c r="C853" s="630" t="s">
        <v>37</v>
      </c>
      <c r="D853" s="512"/>
      <c r="E853" s="512"/>
      <c r="F853" s="594">
        <v>1</v>
      </c>
    </row>
    <row r="854" spans="1:6" s="16" customFormat="1" ht="20.100000000000001" customHeight="1">
      <c r="A854" s="681">
        <v>600</v>
      </c>
      <c r="B854" s="684" t="s">
        <v>887</v>
      </c>
      <c r="C854" s="630" t="s">
        <v>18</v>
      </c>
      <c r="D854" s="512"/>
      <c r="E854" s="512"/>
      <c r="F854" s="594">
        <v>2</v>
      </c>
    </row>
    <row r="855" spans="1:6" s="16" customFormat="1" ht="20.100000000000001" customHeight="1">
      <c r="A855" s="681">
        <v>400</v>
      </c>
      <c r="B855" s="701" t="s">
        <v>16177</v>
      </c>
      <c r="C855" s="630" t="s">
        <v>37</v>
      </c>
      <c r="D855" s="512"/>
      <c r="E855" s="512"/>
      <c r="F855" s="747">
        <v>1</v>
      </c>
    </row>
    <row r="856" spans="1:6" s="16" customFormat="1" ht="20.100000000000001" customHeight="1">
      <c r="A856" s="681">
        <v>350</v>
      </c>
      <c r="B856" s="701" t="s">
        <v>9191</v>
      </c>
      <c r="C856" s="630" t="s">
        <v>37</v>
      </c>
      <c r="D856" s="547"/>
      <c r="E856" s="547"/>
      <c r="F856" s="1716">
        <v>1</v>
      </c>
    </row>
    <row r="857" spans="1:6" s="16" customFormat="1" ht="20.100000000000001" customHeight="1">
      <c r="A857" s="681">
        <v>350</v>
      </c>
      <c r="B857" s="684" t="s">
        <v>815</v>
      </c>
      <c r="C857" s="630"/>
      <c r="D857" s="512"/>
      <c r="E857" s="512"/>
      <c r="F857" s="594">
        <v>1</v>
      </c>
    </row>
    <row r="858" spans="1:6" s="16" customFormat="1" ht="20.100000000000001" customHeight="1">
      <c r="A858" s="681">
        <v>350</v>
      </c>
      <c r="B858" s="745" t="s">
        <v>888</v>
      </c>
      <c r="C858" s="630" t="s">
        <v>37</v>
      </c>
      <c r="D858" s="512"/>
      <c r="E858" s="512"/>
      <c r="F858" s="594">
        <v>4</v>
      </c>
    </row>
    <row r="859" spans="1:6" s="4" customFormat="1" ht="20.100000000000001" customHeight="1">
      <c r="A859" s="681">
        <v>350</v>
      </c>
      <c r="B859" s="745" t="s">
        <v>928</v>
      </c>
      <c r="C859" s="630">
        <v>6870</v>
      </c>
      <c r="D859" s="512"/>
      <c r="E859" s="512"/>
      <c r="F859" s="594">
        <v>1</v>
      </c>
    </row>
    <row r="860" spans="1:6" s="4" customFormat="1" ht="20.100000000000001" customHeight="1">
      <c r="A860" s="681">
        <v>350</v>
      </c>
      <c r="B860" s="745" t="s">
        <v>889</v>
      </c>
      <c r="C860" s="630" t="s">
        <v>37</v>
      </c>
      <c r="D860" s="512"/>
      <c r="E860" s="512"/>
      <c r="F860" s="594">
        <v>1</v>
      </c>
    </row>
    <row r="861" spans="1:6" s="4" customFormat="1" ht="20.100000000000001" customHeight="1">
      <c r="A861" s="681">
        <v>350</v>
      </c>
      <c r="B861" s="695" t="s">
        <v>601</v>
      </c>
      <c r="C861" s="630" t="s">
        <v>37</v>
      </c>
      <c r="D861" s="512"/>
      <c r="E861" s="512"/>
      <c r="F861" s="594">
        <v>1</v>
      </c>
    </row>
    <row r="862" spans="1:6" s="4" customFormat="1" ht="20.100000000000001" customHeight="1">
      <c r="A862" s="681">
        <v>350</v>
      </c>
      <c r="B862" s="695" t="s">
        <v>600</v>
      </c>
      <c r="C862" s="630" t="s">
        <v>37</v>
      </c>
      <c r="D862" s="512"/>
      <c r="E862" s="512"/>
      <c r="F862" s="594">
        <v>1</v>
      </c>
    </row>
    <row r="863" spans="1:6" s="16" customFormat="1" ht="20.100000000000001" customHeight="1">
      <c r="A863" s="681">
        <v>750</v>
      </c>
      <c r="B863" s="701" t="s">
        <v>890</v>
      </c>
      <c r="C863" s="635" t="s">
        <v>1337</v>
      </c>
      <c r="D863" s="547"/>
      <c r="E863" s="547"/>
      <c r="F863" s="594">
        <v>1</v>
      </c>
    </row>
    <row r="864" spans="1:6" s="16" customFormat="1" ht="20.100000000000001" customHeight="1">
      <c r="A864" s="681">
        <v>600</v>
      </c>
      <c r="B864" s="701" t="s">
        <v>13222</v>
      </c>
      <c r="C864" s="630" t="s">
        <v>830</v>
      </c>
      <c r="D864" s="512"/>
      <c r="E864" s="512"/>
      <c r="F864" s="638">
        <v>1</v>
      </c>
    </row>
    <row r="865" spans="1:243" s="16" customFormat="1" ht="20.100000000000001" customHeight="1">
      <c r="A865" s="681">
        <v>600</v>
      </c>
      <c r="B865" s="701" t="s">
        <v>27509</v>
      </c>
      <c r="C865" s="630" t="s">
        <v>830</v>
      </c>
      <c r="D865" s="512"/>
      <c r="E865" s="512"/>
      <c r="F865" s="638">
        <v>1</v>
      </c>
    </row>
    <row r="866" spans="1:243" s="16" customFormat="1" ht="20.100000000000001" customHeight="1">
      <c r="A866" s="681">
        <v>600</v>
      </c>
      <c r="B866" s="701" t="s">
        <v>27510</v>
      </c>
      <c r="C866" s="630" t="s">
        <v>830</v>
      </c>
      <c r="D866" s="547"/>
      <c r="E866" s="547"/>
      <c r="F866" s="638">
        <v>1</v>
      </c>
    </row>
    <row r="867" spans="1:243" s="16" customFormat="1" ht="20.100000000000001" customHeight="1">
      <c r="A867" s="681">
        <v>700</v>
      </c>
      <c r="B867" s="701" t="s">
        <v>4060</v>
      </c>
      <c r="C867" s="635" t="s">
        <v>1337</v>
      </c>
      <c r="D867" s="547"/>
      <c r="E867" s="547"/>
      <c r="F867" s="1714">
        <v>1</v>
      </c>
    </row>
    <row r="868" spans="1:243" s="4" customFormat="1" ht="20.100000000000001" customHeight="1">
      <c r="A868" s="681">
        <v>500</v>
      </c>
      <c r="B868" s="701" t="s">
        <v>20342</v>
      </c>
      <c r="C868" s="629" t="s">
        <v>1108</v>
      </c>
      <c r="D868" s="512"/>
      <c r="E868" s="512"/>
      <c r="F868" s="638">
        <v>2</v>
      </c>
      <c r="G868" s="16"/>
      <c r="H868" s="16"/>
      <c r="I868" s="16"/>
      <c r="J868" s="16"/>
      <c r="K868" s="16"/>
      <c r="L868" s="16"/>
      <c r="M868" s="16"/>
      <c r="N868" s="16"/>
      <c r="O868" s="16"/>
      <c r="P868" s="16"/>
      <c r="Q868" s="16"/>
      <c r="R868" s="16"/>
      <c r="S868" s="16"/>
      <c r="T868" s="16"/>
      <c r="U868" s="16"/>
      <c r="V868" s="16"/>
      <c r="W868" s="16"/>
      <c r="X868" s="16"/>
      <c r="Y868" s="16"/>
      <c r="Z868" s="16"/>
      <c r="AA868" s="16"/>
      <c r="AB868" s="16"/>
      <c r="AC868" s="16"/>
      <c r="AD868" s="16"/>
      <c r="AE868" s="16"/>
      <c r="AF868" s="16"/>
      <c r="AG868" s="16"/>
      <c r="AH868" s="16"/>
      <c r="AI868" s="16"/>
      <c r="AJ868" s="16"/>
      <c r="AK868" s="16"/>
      <c r="AL868" s="16"/>
      <c r="AM868" s="16"/>
      <c r="AN868" s="16"/>
      <c r="AO868" s="16"/>
      <c r="AP868" s="16"/>
      <c r="AQ868" s="16"/>
      <c r="AR868" s="16"/>
      <c r="AS868" s="16"/>
      <c r="AT868" s="16"/>
      <c r="AU868" s="16"/>
      <c r="AV868" s="16"/>
      <c r="AW868" s="16"/>
      <c r="AX868" s="16"/>
      <c r="AY868" s="16"/>
      <c r="AZ868" s="16"/>
      <c r="BA868" s="16"/>
      <c r="BB868" s="16"/>
      <c r="BC868" s="16"/>
      <c r="BD868" s="16"/>
      <c r="BE868" s="16"/>
      <c r="BF868" s="16"/>
      <c r="BG868" s="16"/>
      <c r="BH868" s="16"/>
      <c r="BI868" s="16"/>
      <c r="BJ868" s="16"/>
      <c r="BK868" s="16"/>
      <c r="BL868" s="16"/>
      <c r="BM868" s="16"/>
      <c r="BN868" s="16"/>
      <c r="BO868" s="16"/>
      <c r="BP868" s="16"/>
      <c r="BQ868" s="16"/>
      <c r="BR868" s="16"/>
      <c r="BS868" s="16"/>
      <c r="BT868" s="16"/>
      <c r="BU868" s="16"/>
      <c r="BV868" s="16"/>
      <c r="BW868" s="16"/>
      <c r="BX868" s="16"/>
      <c r="BY868" s="16"/>
      <c r="BZ868" s="16"/>
      <c r="CA868" s="16"/>
      <c r="CB868" s="16"/>
      <c r="CC868" s="16"/>
      <c r="CD868" s="16"/>
      <c r="CE868" s="16"/>
      <c r="CF868" s="16"/>
      <c r="CG868" s="16"/>
      <c r="CH868" s="16"/>
      <c r="CI868" s="16"/>
      <c r="CJ868" s="16"/>
      <c r="CK868" s="16"/>
      <c r="CL868" s="16"/>
      <c r="CM868" s="16"/>
      <c r="CN868" s="16"/>
      <c r="CO868" s="16"/>
      <c r="CP868" s="16"/>
      <c r="CQ868" s="16"/>
      <c r="CR868" s="16"/>
      <c r="CS868" s="16"/>
      <c r="CT868" s="16"/>
      <c r="CU868" s="16"/>
      <c r="CV868" s="16"/>
      <c r="CW868" s="16"/>
      <c r="CX868" s="16"/>
      <c r="CY868" s="16"/>
      <c r="CZ868" s="16"/>
      <c r="DA868" s="16"/>
      <c r="DB868" s="16"/>
      <c r="DC868" s="16"/>
      <c r="DD868" s="16"/>
      <c r="DE868" s="16"/>
      <c r="DF868" s="16"/>
      <c r="DG868" s="16"/>
      <c r="DH868" s="16"/>
      <c r="DI868" s="16"/>
      <c r="DJ868" s="16"/>
      <c r="DK868" s="16"/>
      <c r="DL868" s="16"/>
      <c r="DM868" s="16"/>
      <c r="DN868" s="16"/>
      <c r="DO868" s="16"/>
      <c r="DP868" s="16"/>
      <c r="DQ868" s="16"/>
      <c r="DR868" s="16"/>
      <c r="DS868" s="16"/>
      <c r="DT868" s="16"/>
      <c r="DU868" s="16"/>
      <c r="DV868" s="16"/>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c r="GY868" s="16"/>
      <c r="GZ868" s="16"/>
      <c r="HA868" s="16"/>
      <c r="HB868" s="16"/>
      <c r="HC868" s="16"/>
      <c r="HD868" s="16"/>
      <c r="HE868" s="16"/>
      <c r="HF868" s="16"/>
      <c r="HG868" s="16"/>
      <c r="HH868" s="16"/>
      <c r="HI868" s="16"/>
      <c r="HJ868" s="16"/>
      <c r="HK868" s="16"/>
      <c r="HL868" s="16"/>
      <c r="HM868" s="16"/>
      <c r="HN868" s="16"/>
      <c r="HO868" s="16"/>
      <c r="HP868" s="16"/>
      <c r="HQ868" s="16"/>
      <c r="HR868" s="16"/>
      <c r="HS868" s="16"/>
      <c r="HT868" s="16"/>
      <c r="HU868" s="16"/>
      <c r="HV868" s="16"/>
      <c r="HW868" s="16"/>
      <c r="HX868" s="16"/>
      <c r="HY868" s="16"/>
      <c r="HZ868" s="16"/>
      <c r="IA868" s="16"/>
      <c r="IB868" s="16"/>
      <c r="IC868" s="16"/>
      <c r="ID868" s="16"/>
      <c r="IE868" s="16"/>
      <c r="IF868" s="16"/>
      <c r="IG868" s="16"/>
      <c r="IH868" s="16"/>
      <c r="II868" s="16"/>
    </row>
    <row r="869" spans="1:243" s="16" customFormat="1" ht="20.100000000000001" customHeight="1">
      <c r="A869" s="681">
        <v>550</v>
      </c>
      <c r="B869" s="701" t="s">
        <v>1338</v>
      </c>
      <c r="C869" s="635" t="s">
        <v>1337</v>
      </c>
      <c r="D869" s="512"/>
      <c r="E869" s="512"/>
      <c r="F869" s="747">
        <v>1</v>
      </c>
    </row>
    <row r="870" spans="1:243" s="16" customFormat="1" ht="20.100000000000001" customHeight="1">
      <c r="A870" s="681">
        <v>600</v>
      </c>
      <c r="B870" s="1777" t="s">
        <v>19835</v>
      </c>
      <c r="C870" s="713" t="s">
        <v>951</v>
      </c>
      <c r="D870" s="547"/>
      <c r="E870" s="547"/>
      <c r="F870" s="638">
        <v>1</v>
      </c>
    </row>
    <row r="871" spans="1:243" s="16" customFormat="1" ht="20.100000000000001" customHeight="1">
      <c r="A871" s="681">
        <v>600</v>
      </c>
      <c r="B871" s="1777" t="s">
        <v>14527</v>
      </c>
      <c r="C871" s="713" t="s">
        <v>951</v>
      </c>
      <c r="D871" s="547"/>
      <c r="E871" s="547"/>
      <c r="F871" s="640">
        <v>1</v>
      </c>
    </row>
    <row r="872" spans="1:243" s="16" customFormat="1" ht="20.100000000000001" customHeight="1">
      <c r="A872" s="681">
        <v>700</v>
      </c>
      <c r="B872" s="1777" t="s">
        <v>14528</v>
      </c>
      <c r="C872" s="713" t="s">
        <v>951</v>
      </c>
      <c r="D872" s="512"/>
      <c r="E872" s="512"/>
      <c r="F872" s="640">
        <v>1</v>
      </c>
    </row>
    <row r="873" spans="1:243" s="16" customFormat="1" ht="20.100000000000001" customHeight="1">
      <c r="A873" s="681">
        <v>600</v>
      </c>
      <c r="B873" s="701" t="s">
        <v>8704</v>
      </c>
      <c r="C873" s="713" t="s">
        <v>951</v>
      </c>
      <c r="D873" s="547"/>
      <c r="E873" s="547"/>
      <c r="F873" s="638">
        <v>1</v>
      </c>
    </row>
    <row r="874" spans="1:243" s="16" customFormat="1" ht="20.100000000000001" customHeight="1">
      <c r="A874" s="681">
        <v>600</v>
      </c>
      <c r="B874" s="1777" t="s">
        <v>14529</v>
      </c>
      <c r="C874" s="713" t="s">
        <v>951</v>
      </c>
      <c r="D874" s="547"/>
      <c r="E874" s="547"/>
      <c r="F874" s="638">
        <v>1</v>
      </c>
    </row>
    <row r="875" spans="1:243" s="16" customFormat="1" ht="20.100000000000001" customHeight="1">
      <c r="A875" s="681">
        <v>600</v>
      </c>
      <c r="B875" s="1777" t="s">
        <v>14530</v>
      </c>
      <c r="C875" s="713" t="s">
        <v>951</v>
      </c>
      <c r="D875" s="547"/>
      <c r="E875" s="547"/>
      <c r="F875" s="638">
        <v>1</v>
      </c>
    </row>
    <row r="876" spans="1:243" s="16" customFormat="1" ht="20.100000000000001" customHeight="1">
      <c r="A876" s="681">
        <v>650</v>
      </c>
      <c r="B876" s="1777" t="s">
        <v>14531</v>
      </c>
      <c r="C876" s="713" t="s">
        <v>951</v>
      </c>
      <c r="D876" s="547"/>
      <c r="E876" s="547"/>
      <c r="F876" s="675">
        <v>1</v>
      </c>
    </row>
    <row r="877" spans="1:243" s="16" customFormat="1" ht="20.100000000000001" customHeight="1">
      <c r="A877" s="681">
        <v>700</v>
      </c>
      <c r="B877" s="1777" t="s">
        <v>14532</v>
      </c>
      <c r="C877" s="713" t="s">
        <v>951</v>
      </c>
      <c r="D877" s="547"/>
      <c r="E877" s="547"/>
      <c r="F877" s="640">
        <v>1</v>
      </c>
    </row>
    <row r="878" spans="1:243" s="16" customFormat="1" ht="20.100000000000001" customHeight="1">
      <c r="A878" s="681">
        <v>700</v>
      </c>
      <c r="B878" s="1777" t="s">
        <v>14533</v>
      </c>
      <c r="C878" s="713" t="s">
        <v>951</v>
      </c>
      <c r="D878" s="547"/>
      <c r="E878" s="547"/>
      <c r="F878" s="675">
        <v>1</v>
      </c>
    </row>
    <row r="879" spans="1:243" s="16" customFormat="1" ht="20.100000000000001" customHeight="1">
      <c r="A879" s="681">
        <v>700</v>
      </c>
      <c r="B879" s="1777" t="s">
        <v>14534</v>
      </c>
      <c r="C879" s="713" t="s">
        <v>951</v>
      </c>
      <c r="D879" s="547"/>
      <c r="E879" s="547"/>
      <c r="F879" s="638">
        <v>1</v>
      </c>
    </row>
    <row r="880" spans="1:243" s="16" customFormat="1" ht="20.100000000000001" customHeight="1">
      <c r="A880" s="681">
        <v>700</v>
      </c>
      <c r="B880" s="1777" t="s">
        <v>14535</v>
      </c>
      <c r="C880" s="713" t="s">
        <v>951</v>
      </c>
      <c r="D880" s="547"/>
      <c r="E880" s="547"/>
      <c r="F880" s="640">
        <v>1</v>
      </c>
    </row>
    <row r="881" spans="1:7" s="16" customFormat="1" ht="20.100000000000001" customHeight="1">
      <c r="A881" s="681">
        <v>600</v>
      </c>
      <c r="B881" s="701" t="s">
        <v>8623</v>
      </c>
      <c r="C881" s="641" t="s">
        <v>951</v>
      </c>
      <c r="D881" s="547"/>
      <c r="E881" s="547"/>
      <c r="F881" s="675">
        <v>2</v>
      </c>
    </row>
    <row r="882" spans="1:7" s="16" customFormat="1" ht="20.100000000000001" customHeight="1">
      <c r="A882" s="681">
        <v>600</v>
      </c>
      <c r="B882" s="742" t="s">
        <v>15132</v>
      </c>
      <c r="C882" s="658" t="s">
        <v>1242</v>
      </c>
      <c r="D882" s="547"/>
      <c r="E882" s="547"/>
      <c r="F882" s="675">
        <v>2</v>
      </c>
    </row>
    <row r="883" spans="1:7" s="16" customFormat="1" ht="20.100000000000001" customHeight="1">
      <c r="A883" s="681">
        <v>600</v>
      </c>
      <c r="B883" s="701" t="s">
        <v>13220</v>
      </c>
      <c r="C883" s="658" t="s">
        <v>1242</v>
      </c>
      <c r="D883" s="547"/>
      <c r="E883" s="547"/>
      <c r="F883" s="638">
        <v>3</v>
      </c>
    </row>
    <row r="884" spans="1:7" s="16" customFormat="1" ht="20.100000000000001" customHeight="1">
      <c r="A884" s="681">
        <v>600</v>
      </c>
      <c r="B884" s="701" t="s">
        <v>13221</v>
      </c>
      <c r="C884" s="658" t="s">
        <v>1242</v>
      </c>
      <c r="D884" s="603"/>
      <c r="E884" s="603"/>
      <c r="F884" s="675">
        <v>1</v>
      </c>
    </row>
    <row r="885" spans="1:7" s="16" customFormat="1" ht="20.100000000000001" customHeight="1">
      <c r="A885" s="681">
        <v>600</v>
      </c>
      <c r="B885" s="701" t="s">
        <v>8624</v>
      </c>
      <c r="C885" s="658" t="s">
        <v>1242</v>
      </c>
      <c r="D885" s="547"/>
      <c r="E885" s="547"/>
      <c r="F885" s="593">
        <v>1</v>
      </c>
    </row>
    <row r="886" spans="1:7" s="16" customFormat="1" ht="20.100000000000001" customHeight="1">
      <c r="A886" s="681">
        <v>600</v>
      </c>
      <c r="B886" s="701" t="s">
        <v>8625</v>
      </c>
      <c r="C886" s="658" t="s">
        <v>1242</v>
      </c>
      <c r="D886" s="547"/>
      <c r="E886" s="547"/>
      <c r="F886" s="675">
        <v>1</v>
      </c>
    </row>
    <row r="887" spans="1:7" s="16" customFormat="1" ht="20.100000000000001" customHeight="1">
      <c r="A887" s="681">
        <v>650</v>
      </c>
      <c r="B887" s="701" t="s">
        <v>12709</v>
      </c>
      <c r="C887" s="641" t="s">
        <v>951</v>
      </c>
      <c r="D887" s="547"/>
      <c r="E887" s="547"/>
      <c r="F887" s="640">
        <v>1</v>
      </c>
    </row>
    <row r="888" spans="1:7" s="16" customFormat="1" ht="20.100000000000001" customHeight="1">
      <c r="A888" s="681">
        <v>650</v>
      </c>
      <c r="B888" s="1777" t="s">
        <v>16720</v>
      </c>
      <c r="C888" s="713" t="s">
        <v>951</v>
      </c>
      <c r="D888" s="547"/>
      <c r="E888" s="547"/>
      <c r="F888" s="638">
        <v>1</v>
      </c>
    </row>
    <row r="889" spans="1:7" s="16" customFormat="1" ht="20.100000000000001" customHeight="1">
      <c r="A889" s="681">
        <v>650</v>
      </c>
      <c r="B889" s="701" t="s">
        <v>8880</v>
      </c>
      <c r="C889" s="641" t="s">
        <v>951</v>
      </c>
      <c r="D889" s="605"/>
      <c r="E889" s="605">
        <v>0</v>
      </c>
      <c r="F889" s="675">
        <v>1</v>
      </c>
      <c r="G889" s="16" t="s">
        <v>1111</v>
      </c>
    </row>
    <row r="890" spans="1:7" s="16" customFormat="1" ht="20.100000000000001" customHeight="1">
      <c r="A890" s="681">
        <v>700</v>
      </c>
      <c r="B890" s="1777" t="s">
        <v>8635</v>
      </c>
      <c r="C890" s="713" t="s">
        <v>951</v>
      </c>
      <c r="D890" s="547"/>
      <c r="E890" s="547"/>
      <c r="F890" s="638">
        <v>1</v>
      </c>
    </row>
    <row r="891" spans="1:7" s="16" customFormat="1" ht="20.100000000000001" customHeight="1">
      <c r="A891" s="681">
        <v>700</v>
      </c>
      <c r="B891" s="1777" t="s">
        <v>23486</v>
      </c>
      <c r="C891" s="713" t="s">
        <v>951</v>
      </c>
      <c r="D891" s="547"/>
      <c r="E891" s="547"/>
      <c r="F891" s="640">
        <v>1</v>
      </c>
    </row>
    <row r="892" spans="1:7" s="16" customFormat="1" ht="20.100000000000001" customHeight="1">
      <c r="A892" s="681">
        <v>600</v>
      </c>
      <c r="B892" s="701" t="s">
        <v>16426</v>
      </c>
      <c r="C892" s="630" t="s">
        <v>830</v>
      </c>
      <c r="D892" s="547"/>
      <c r="E892" s="547">
        <v>0</v>
      </c>
      <c r="F892" s="675">
        <v>2</v>
      </c>
      <c r="G892" s="4" t="s">
        <v>27388</v>
      </c>
    </row>
    <row r="893" spans="1:7" s="16" customFormat="1" ht="20.100000000000001" customHeight="1">
      <c r="A893" s="681">
        <v>600</v>
      </c>
      <c r="B893" s="701" t="s">
        <v>2698</v>
      </c>
      <c r="C893" s="630" t="s">
        <v>830</v>
      </c>
      <c r="D893" s="547"/>
      <c r="E893" s="547">
        <v>0</v>
      </c>
      <c r="F893" s="675">
        <v>2</v>
      </c>
      <c r="G893" s="4" t="s">
        <v>27388</v>
      </c>
    </row>
    <row r="894" spans="1:7" s="16" customFormat="1" ht="20.100000000000001" customHeight="1">
      <c r="A894" s="681">
        <v>550</v>
      </c>
      <c r="B894" s="679" t="s">
        <v>26160</v>
      </c>
      <c r="C894" s="670" t="s">
        <v>9863</v>
      </c>
      <c r="D894" s="512"/>
      <c r="E894" s="512"/>
      <c r="F894" s="675">
        <v>2</v>
      </c>
    </row>
    <row r="895" spans="1:7" s="16" customFormat="1" ht="20.100000000000001" customHeight="1">
      <c r="A895" s="681">
        <v>550</v>
      </c>
      <c r="B895" s="701" t="s">
        <v>9932</v>
      </c>
      <c r="C895" s="670" t="s">
        <v>9863</v>
      </c>
      <c r="D895" s="602"/>
      <c r="E895" s="602"/>
      <c r="F895" s="675">
        <v>2</v>
      </c>
    </row>
    <row r="896" spans="1:7" s="16" customFormat="1" ht="20.100000000000001" customHeight="1">
      <c r="A896" s="681">
        <v>550</v>
      </c>
      <c r="B896" s="701" t="s">
        <v>9934</v>
      </c>
      <c r="C896" s="670" t="s">
        <v>9863</v>
      </c>
      <c r="D896" s="547"/>
      <c r="E896" s="547"/>
      <c r="F896" s="638">
        <v>1</v>
      </c>
    </row>
    <row r="897" spans="1:6" s="16" customFormat="1" ht="20.100000000000001" customHeight="1">
      <c r="A897" s="681">
        <v>550</v>
      </c>
      <c r="B897" s="679" t="s">
        <v>9936</v>
      </c>
      <c r="C897" s="670" t="s">
        <v>9863</v>
      </c>
      <c r="D897" s="547"/>
      <c r="E897" s="547"/>
      <c r="F897" s="638">
        <v>1</v>
      </c>
    </row>
    <row r="898" spans="1:6" s="16" customFormat="1" ht="20.100000000000001" customHeight="1">
      <c r="A898" s="681">
        <v>550</v>
      </c>
      <c r="B898" s="679" t="s">
        <v>22239</v>
      </c>
      <c r="C898" s="670" t="s">
        <v>9863</v>
      </c>
      <c r="D898" s="547"/>
      <c r="E898" s="547"/>
      <c r="F898" s="638">
        <v>3</v>
      </c>
    </row>
    <row r="899" spans="1:6" s="16" customFormat="1" ht="20.100000000000001" customHeight="1">
      <c r="A899" s="681">
        <v>550</v>
      </c>
      <c r="B899" s="679" t="s">
        <v>22240</v>
      </c>
      <c r="C899" s="670" t="s">
        <v>9863</v>
      </c>
      <c r="D899" s="547"/>
      <c r="E899" s="547"/>
      <c r="F899" s="638">
        <v>4</v>
      </c>
    </row>
    <row r="900" spans="1:6" s="16" customFormat="1" ht="20.100000000000001" customHeight="1">
      <c r="A900" s="681">
        <v>200</v>
      </c>
      <c r="B900" s="742" t="s">
        <v>16562</v>
      </c>
      <c r="C900" s="670" t="s">
        <v>9863</v>
      </c>
      <c r="D900" s="605"/>
      <c r="E900" s="605"/>
      <c r="F900" s="675">
        <v>1</v>
      </c>
    </row>
    <row r="901" spans="1:6" s="16" customFormat="1" ht="20.100000000000001" customHeight="1">
      <c r="A901" s="681">
        <v>550</v>
      </c>
      <c r="B901" s="701" t="s">
        <v>14250</v>
      </c>
      <c r="C901" s="670" t="s">
        <v>9863</v>
      </c>
      <c r="D901" s="605"/>
      <c r="E901" s="605"/>
      <c r="F901" s="675">
        <v>1</v>
      </c>
    </row>
    <row r="902" spans="1:6" s="16" customFormat="1" ht="20.100000000000001" customHeight="1">
      <c r="A902" s="681">
        <v>550</v>
      </c>
      <c r="B902" s="1779" t="s">
        <v>14249</v>
      </c>
      <c r="C902" s="670" t="s">
        <v>9863</v>
      </c>
      <c r="D902" s="605"/>
      <c r="E902" s="605"/>
      <c r="F902" s="675">
        <v>3</v>
      </c>
    </row>
    <row r="903" spans="1:6" s="16" customFormat="1" ht="20.100000000000001" customHeight="1">
      <c r="A903" s="681">
        <v>600</v>
      </c>
      <c r="B903" s="701" t="s">
        <v>8636</v>
      </c>
      <c r="C903" s="713" t="s">
        <v>951</v>
      </c>
      <c r="D903" s="512"/>
      <c r="E903" s="512"/>
      <c r="F903" s="675">
        <v>1</v>
      </c>
    </row>
    <row r="904" spans="1:6" s="16" customFormat="1" ht="20.100000000000001" customHeight="1">
      <c r="A904" s="681">
        <v>600</v>
      </c>
      <c r="B904" s="701" t="s">
        <v>9292</v>
      </c>
      <c r="C904" s="713" t="s">
        <v>951</v>
      </c>
      <c r="D904" s="603"/>
      <c r="E904" s="603"/>
      <c r="F904" s="638">
        <v>1</v>
      </c>
    </row>
    <row r="905" spans="1:6" s="16" customFormat="1" ht="20.100000000000001" customHeight="1">
      <c r="A905" s="681">
        <v>600</v>
      </c>
      <c r="B905" s="1777" t="s">
        <v>8637</v>
      </c>
      <c r="C905" s="713" t="s">
        <v>951</v>
      </c>
      <c r="D905" s="602"/>
      <c r="E905" s="602">
        <v>0</v>
      </c>
      <c r="F905" s="675">
        <v>1</v>
      </c>
    </row>
    <row r="906" spans="1:6" s="16" customFormat="1" ht="20.100000000000001" customHeight="1">
      <c r="A906" s="681">
        <v>600</v>
      </c>
      <c r="B906" s="701" t="s">
        <v>9206</v>
      </c>
      <c r="C906" s="713" t="s">
        <v>951</v>
      </c>
      <c r="D906" s="512"/>
      <c r="E906" s="512"/>
      <c r="F906" s="675">
        <v>4</v>
      </c>
    </row>
    <row r="907" spans="1:6" s="16" customFormat="1" ht="20.100000000000001" customHeight="1">
      <c r="A907" s="681">
        <v>300</v>
      </c>
      <c r="B907" s="701" t="s">
        <v>14273</v>
      </c>
      <c r="C907" s="713" t="s">
        <v>951</v>
      </c>
      <c r="D907" s="512"/>
      <c r="E907" s="512"/>
      <c r="F907" s="675">
        <v>1</v>
      </c>
    </row>
    <row r="908" spans="1:6" s="16" customFormat="1" ht="20.100000000000001" customHeight="1">
      <c r="A908" s="681">
        <v>550</v>
      </c>
      <c r="B908" s="701" t="s">
        <v>9938</v>
      </c>
      <c r="C908" s="670" t="s">
        <v>9863</v>
      </c>
      <c r="D908" s="603"/>
      <c r="E908" s="603"/>
      <c r="F908" s="638">
        <v>2</v>
      </c>
    </row>
    <row r="909" spans="1:6" s="16" customFormat="1" ht="20.100000000000001" customHeight="1">
      <c r="A909" s="681">
        <v>600</v>
      </c>
      <c r="B909" s="701" t="s">
        <v>9935</v>
      </c>
      <c r="C909" s="670" t="s">
        <v>9863</v>
      </c>
      <c r="D909" s="512"/>
      <c r="E909" s="512"/>
      <c r="F909" s="1716">
        <v>1</v>
      </c>
    </row>
    <row r="910" spans="1:6" s="16" customFormat="1" ht="20.100000000000001" customHeight="1">
      <c r="A910" s="681">
        <v>550</v>
      </c>
      <c r="B910" s="742" t="s">
        <v>24738</v>
      </c>
      <c r="C910" s="670" t="s">
        <v>9863</v>
      </c>
      <c r="D910" s="512"/>
      <c r="E910" s="512"/>
      <c r="F910" s="638">
        <v>2</v>
      </c>
    </row>
    <row r="911" spans="1:6" s="16" customFormat="1" ht="20.100000000000001" customHeight="1">
      <c r="A911" s="681">
        <v>550</v>
      </c>
      <c r="B911" s="701" t="s">
        <v>9933</v>
      </c>
      <c r="C911" s="670" t="s">
        <v>9863</v>
      </c>
      <c r="D911" s="512"/>
      <c r="E911" s="512"/>
      <c r="F911" s="638">
        <v>1</v>
      </c>
    </row>
    <row r="912" spans="1:6" s="16" customFormat="1" ht="20.100000000000001" customHeight="1">
      <c r="A912" s="681">
        <v>650</v>
      </c>
      <c r="B912" s="1777" t="s">
        <v>8770</v>
      </c>
      <c r="C912" s="713" t="s">
        <v>951</v>
      </c>
      <c r="D912" s="512"/>
      <c r="E912" s="512">
        <v>0</v>
      </c>
      <c r="F912" s="675">
        <v>1</v>
      </c>
    </row>
    <row r="913" spans="1:6" s="16" customFormat="1" ht="20.100000000000001" customHeight="1">
      <c r="A913" s="681">
        <v>650</v>
      </c>
      <c r="B913" s="1777" t="s">
        <v>9203</v>
      </c>
      <c r="C913" s="713" t="s">
        <v>951</v>
      </c>
      <c r="D913" s="512"/>
      <c r="E913" s="512"/>
      <c r="F913" s="638">
        <v>1</v>
      </c>
    </row>
    <row r="914" spans="1:6" s="16" customFormat="1" ht="20.100000000000001" customHeight="1">
      <c r="A914" s="681">
        <v>600</v>
      </c>
      <c r="B914" s="1777" t="s">
        <v>9349</v>
      </c>
      <c r="C914" s="713" t="s">
        <v>951</v>
      </c>
      <c r="D914" s="512"/>
      <c r="E914" s="512"/>
      <c r="F914" s="1716">
        <v>1</v>
      </c>
    </row>
    <row r="915" spans="1:6" s="16" customFormat="1" ht="20.100000000000001" customHeight="1">
      <c r="A915" s="681">
        <v>550</v>
      </c>
      <c r="B915" s="1755" t="s">
        <v>9939</v>
      </c>
      <c r="C915" s="670" t="s">
        <v>9863</v>
      </c>
      <c r="D915" s="512"/>
      <c r="E915" s="512"/>
      <c r="F915" s="593">
        <v>1</v>
      </c>
    </row>
    <row r="916" spans="1:6" s="16" customFormat="1" ht="20.100000000000001" customHeight="1">
      <c r="A916" s="681">
        <v>550</v>
      </c>
      <c r="B916" s="1755" t="s">
        <v>21008</v>
      </c>
      <c r="C916" s="670" t="s">
        <v>9863</v>
      </c>
      <c r="D916" s="512"/>
      <c r="E916" s="512">
        <v>0</v>
      </c>
      <c r="F916" s="638">
        <v>1</v>
      </c>
    </row>
    <row r="917" spans="1:6" s="16" customFormat="1" ht="20.100000000000001" customHeight="1">
      <c r="A917" s="681">
        <v>550</v>
      </c>
      <c r="B917" s="684" t="s">
        <v>9940</v>
      </c>
      <c r="C917" s="670" t="s">
        <v>9863</v>
      </c>
      <c r="D917" s="512"/>
      <c r="E917" s="512"/>
      <c r="F917" s="640">
        <v>1</v>
      </c>
    </row>
    <row r="918" spans="1:6" s="16" customFormat="1" ht="20.100000000000001" customHeight="1">
      <c r="A918" s="681">
        <v>600</v>
      </c>
      <c r="B918" s="684" t="s">
        <v>9941</v>
      </c>
      <c r="C918" s="670" t="s">
        <v>9863</v>
      </c>
      <c r="D918" s="512"/>
      <c r="E918" s="512"/>
      <c r="F918" s="638">
        <v>1</v>
      </c>
    </row>
    <row r="919" spans="1:6" s="16" customFormat="1" ht="20.100000000000001" customHeight="1">
      <c r="A919" s="681">
        <v>600</v>
      </c>
      <c r="B919" s="701" t="s">
        <v>9937</v>
      </c>
      <c r="C919" s="670" t="s">
        <v>9863</v>
      </c>
      <c r="D919" s="512"/>
      <c r="E919" s="512"/>
      <c r="F919" s="638">
        <v>1</v>
      </c>
    </row>
    <row r="920" spans="1:6" s="16" customFormat="1" ht="20.100000000000001" customHeight="1">
      <c r="A920" s="681">
        <v>550</v>
      </c>
      <c r="B920" s="701" t="s">
        <v>13052</v>
      </c>
      <c r="C920" s="670" t="s">
        <v>9863</v>
      </c>
      <c r="D920" s="547"/>
      <c r="E920" s="547"/>
      <c r="F920" s="638">
        <v>1</v>
      </c>
    </row>
    <row r="921" spans="1:6" s="16" customFormat="1" ht="20.100000000000001" customHeight="1">
      <c r="A921" s="681">
        <v>550</v>
      </c>
      <c r="B921" s="742" t="s">
        <v>11507</v>
      </c>
      <c r="C921" s="670" t="s">
        <v>9863</v>
      </c>
      <c r="D921" s="547"/>
      <c r="E921" s="547"/>
      <c r="F921" s="638">
        <v>1</v>
      </c>
    </row>
    <row r="922" spans="1:6" s="16" customFormat="1" ht="20.100000000000001" customHeight="1">
      <c r="A922" s="681">
        <v>550</v>
      </c>
      <c r="B922" s="701" t="s">
        <v>12480</v>
      </c>
      <c r="C922" s="670" t="s">
        <v>9863</v>
      </c>
      <c r="D922" s="547"/>
      <c r="E922" s="547"/>
      <c r="F922" s="638">
        <v>1</v>
      </c>
    </row>
    <row r="923" spans="1:6" s="16" customFormat="1" ht="20.100000000000001" customHeight="1">
      <c r="A923" s="681">
        <v>550</v>
      </c>
      <c r="B923" s="701" t="s">
        <v>11077</v>
      </c>
      <c r="C923" s="670" t="s">
        <v>9863</v>
      </c>
      <c r="D923" s="603"/>
      <c r="E923" s="603">
        <v>0</v>
      </c>
      <c r="F923" s="638">
        <v>2</v>
      </c>
    </row>
    <row r="924" spans="1:6" s="16" customFormat="1" ht="20.100000000000001" customHeight="1">
      <c r="A924" s="681">
        <v>550</v>
      </c>
      <c r="B924" s="701" t="s">
        <v>23008</v>
      </c>
      <c r="C924" s="670" t="s">
        <v>9863</v>
      </c>
      <c r="D924" s="603"/>
      <c r="E924" s="603"/>
      <c r="F924" s="638">
        <v>1</v>
      </c>
    </row>
    <row r="925" spans="1:6" s="16" customFormat="1" ht="20.100000000000001" customHeight="1">
      <c r="A925" s="681">
        <v>550</v>
      </c>
      <c r="B925" s="701" t="s">
        <v>14066</v>
      </c>
      <c r="C925" s="670" t="s">
        <v>9863</v>
      </c>
      <c r="D925" s="512"/>
      <c r="E925" s="512">
        <v>0</v>
      </c>
      <c r="F925" s="638">
        <v>2</v>
      </c>
    </row>
    <row r="926" spans="1:6" s="16" customFormat="1" ht="20.100000000000001" customHeight="1">
      <c r="A926" s="681">
        <v>550</v>
      </c>
      <c r="B926" s="701" t="s">
        <v>14067</v>
      </c>
      <c r="C926" s="670" t="s">
        <v>9863</v>
      </c>
      <c r="D926" s="512"/>
      <c r="E926" s="512"/>
      <c r="F926" s="640">
        <v>1</v>
      </c>
    </row>
    <row r="927" spans="1:6" s="16" customFormat="1" ht="20.100000000000001" customHeight="1">
      <c r="A927" s="681">
        <v>550</v>
      </c>
      <c r="B927" s="742" t="s">
        <v>16380</v>
      </c>
      <c r="C927" s="670" t="s">
        <v>9863</v>
      </c>
      <c r="D927" s="512"/>
      <c r="E927" s="512"/>
      <c r="F927" s="2389">
        <v>2</v>
      </c>
    </row>
    <row r="928" spans="1:6" s="16" customFormat="1" ht="20.100000000000001" customHeight="1">
      <c r="A928" s="681">
        <v>550</v>
      </c>
      <c r="B928" s="742" t="s">
        <v>26552</v>
      </c>
      <c r="C928" s="670" t="s">
        <v>9863</v>
      </c>
      <c r="D928" s="512">
        <v>2</v>
      </c>
      <c r="E928" s="512"/>
      <c r="F928" s="2389">
        <v>2</v>
      </c>
    </row>
    <row r="929" spans="1:7" s="16" customFormat="1" ht="20.100000000000001" customHeight="1">
      <c r="A929" s="681">
        <v>550</v>
      </c>
      <c r="B929" s="1780" t="s">
        <v>26378</v>
      </c>
      <c r="C929" s="670" t="s">
        <v>9863</v>
      </c>
      <c r="D929" s="512">
        <v>1</v>
      </c>
      <c r="E929" s="512"/>
      <c r="F929" s="638">
        <v>2</v>
      </c>
    </row>
    <row r="930" spans="1:7" s="16" customFormat="1" ht="20.100000000000001" customHeight="1">
      <c r="A930" s="681">
        <v>550</v>
      </c>
      <c r="B930" s="1780" t="s">
        <v>14068</v>
      </c>
      <c r="C930" s="670" t="s">
        <v>9863</v>
      </c>
      <c r="D930" s="603">
        <v>1</v>
      </c>
      <c r="E930" s="603"/>
      <c r="F930" s="638">
        <v>2</v>
      </c>
    </row>
    <row r="931" spans="1:7" s="16" customFormat="1" ht="20.100000000000001" customHeight="1">
      <c r="A931" s="681">
        <v>550</v>
      </c>
      <c r="B931" s="742" t="s">
        <v>23227</v>
      </c>
      <c r="C931" s="670" t="s">
        <v>9863</v>
      </c>
      <c r="D931" s="603">
        <v>1</v>
      </c>
      <c r="E931" s="603"/>
      <c r="F931" s="638">
        <v>2</v>
      </c>
    </row>
    <row r="932" spans="1:7" s="16" customFormat="1" ht="20.100000000000001" customHeight="1">
      <c r="A932" s="681">
        <v>550</v>
      </c>
      <c r="B932" s="742" t="s">
        <v>23226</v>
      </c>
      <c r="C932" s="670" t="s">
        <v>9863</v>
      </c>
      <c r="D932" s="603"/>
      <c r="E932" s="603"/>
      <c r="F932" s="638">
        <v>5</v>
      </c>
    </row>
    <row r="933" spans="1:7" s="16" customFormat="1" ht="20.100000000000001" customHeight="1">
      <c r="A933" s="681">
        <v>600</v>
      </c>
      <c r="B933" s="742" t="s">
        <v>48815</v>
      </c>
      <c r="C933" s="670" t="s">
        <v>9863</v>
      </c>
      <c r="D933" s="603"/>
      <c r="E933" s="603">
        <v>0</v>
      </c>
      <c r="F933" s="638">
        <v>1</v>
      </c>
      <c r="G933" s="16" t="s">
        <v>696</v>
      </c>
    </row>
    <row r="934" spans="1:7" s="4" customFormat="1" ht="20.100000000000001" customHeight="1">
      <c r="A934" s="681">
        <v>600</v>
      </c>
      <c r="B934" s="745" t="s">
        <v>3951</v>
      </c>
      <c r="C934" s="630" t="s">
        <v>704</v>
      </c>
      <c r="D934" s="547"/>
      <c r="E934" s="547"/>
      <c r="F934" s="640">
        <v>1</v>
      </c>
    </row>
    <row r="935" spans="1:7" s="4" customFormat="1" ht="20.100000000000001" customHeight="1">
      <c r="A935" s="681">
        <v>550</v>
      </c>
      <c r="B935" s="745" t="s">
        <v>8626</v>
      </c>
      <c r="C935" s="630" t="s">
        <v>704</v>
      </c>
      <c r="D935" s="512"/>
      <c r="E935" s="512"/>
      <c r="F935" s="638">
        <v>1</v>
      </c>
    </row>
    <row r="936" spans="1:7" s="4" customFormat="1" ht="20.100000000000001" customHeight="1">
      <c r="A936" s="681">
        <v>550</v>
      </c>
      <c r="B936" s="745" t="s">
        <v>26382</v>
      </c>
      <c r="C936" s="630" t="s">
        <v>704</v>
      </c>
      <c r="D936" s="512"/>
      <c r="E936" s="512"/>
      <c r="F936" s="640">
        <v>2</v>
      </c>
    </row>
    <row r="937" spans="1:7" s="4" customFormat="1" ht="20.100000000000001" customHeight="1">
      <c r="A937" s="681">
        <v>550</v>
      </c>
      <c r="B937" s="745" t="s">
        <v>14536</v>
      </c>
      <c r="C937" s="630" t="s">
        <v>704</v>
      </c>
      <c r="D937" s="512"/>
      <c r="E937" s="512"/>
      <c r="F937" s="640">
        <v>1</v>
      </c>
    </row>
    <row r="938" spans="1:7" s="4" customFormat="1" ht="20.100000000000001" customHeight="1">
      <c r="A938" s="681">
        <v>550</v>
      </c>
      <c r="B938" s="745" t="s">
        <v>14537</v>
      </c>
      <c r="C938" s="630" t="s">
        <v>704</v>
      </c>
      <c r="D938" s="512"/>
      <c r="E938" s="512"/>
      <c r="F938" s="640">
        <v>2</v>
      </c>
    </row>
    <row r="939" spans="1:7" s="4" customFormat="1" ht="20.100000000000001" customHeight="1">
      <c r="A939" s="681">
        <v>550</v>
      </c>
      <c r="B939" s="745" t="s">
        <v>17994</v>
      </c>
      <c r="C939" s="634" t="s">
        <v>592</v>
      </c>
      <c r="D939" s="547"/>
      <c r="E939" s="547"/>
      <c r="F939" s="638">
        <v>1</v>
      </c>
    </row>
    <row r="940" spans="1:7" s="4" customFormat="1" ht="20.100000000000001" customHeight="1">
      <c r="A940" s="681">
        <v>550</v>
      </c>
      <c r="B940" s="740" t="s">
        <v>27381</v>
      </c>
      <c r="C940" s="818" t="s">
        <v>1339</v>
      </c>
      <c r="D940" s="512"/>
      <c r="E940" s="512">
        <v>0</v>
      </c>
      <c r="F940" s="638">
        <v>1</v>
      </c>
    </row>
    <row r="941" spans="1:7" s="4" customFormat="1" ht="20.100000000000001" customHeight="1">
      <c r="A941" s="681">
        <v>500</v>
      </c>
      <c r="B941" s="745" t="s">
        <v>10194</v>
      </c>
      <c r="C941" s="630" t="s">
        <v>829</v>
      </c>
      <c r="D941" s="548"/>
      <c r="E941" s="548"/>
      <c r="F941" s="640">
        <v>1</v>
      </c>
    </row>
    <row r="942" spans="1:7" s="4" customFormat="1" ht="20.100000000000001" customHeight="1">
      <c r="A942" s="681">
        <v>700</v>
      </c>
      <c r="B942" s="745" t="s">
        <v>8627</v>
      </c>
      <c r="C942" s="630" t="s">
        <v>704</v>
      </c>
      <c r="D942" s="548"/>
      <c r="E942" s="548"/>
      <c r="F942" s="640">
        <v>1</v>
      </c>
    </row>
    <row r="943" spans="1:7" s="4" customFormat="1" ht="20.100000000000001" customHeight="1">
      <c r="A943" s="681">
        <v>600</v>
      </c>
      <c r="B943" s="745" t="s">
        <v>17873</v>
      </c>
      <c r="C943" s="630"/>
      <c r="D943" s="547"/>
      <c r="E943" s="547"/>
      <c r="F943" s="1042">
        <v>1</v>
      </c>
    </row>
    <row r="944" spans="1:7" s="4" customFormat="1" ht="20.100000000000001" customHeight="1">
      <c r="A944" s="681">
        <v>650</v>
      </c>
      <c r="B944" s="745" t="s">
        <v>17872</v>
      </c>
      <c r="C944" s="630"/>
      <c r="D944" s="547"/>
      <c r="E944" s="547"/>
      <c r="F944" s="1714">
        <v>1</v>
      </c>
    </row>
    <row r="945" spans="1:6" s="4" customFormat="1" ht="20.100000000000001" customHeight="1">
      <c r="A945" s="681">
        <v>600</v>
      </c>
      <c r="B945" s="745" t="s">
        <v>17874</v>
      </c>
      <c r="C945" s="630"/>
      <c r="D945" s="547"/>
      <c r="E945" s="547"/>
      <c r="F945" s="1714">
        <v>5</v>
      </c>
    </row>
    <row r="946" spans="1:6" s="4" customFormat="1" ht="20.100000000000001" customHeight="1">
      <c r="A946" s="681">
        <v>600</v>
      </c>
      <c r="B946" s="745" t="s">
        <v>9545</v>
      </c>
      <c r="C946" s="630"/>
      <c r="D946" s="547"/>
      <c r="E946" s="547"/>
      <c r="F946" s="638">
        <v>1</v>
      </c>
    </row>
    <row r="947" spans="1:6" s="4" customFormat="1" ht="20.100000000000001" customHeight="1">
      <c r="A947" s="681">
        <v>600</v>
      </c>
      <c r="B947" s="745" t="s">
        <v>9546</v>
      </c>
      <c r="C947" s="630"/>
      <c r="D947" s="547"/>
      <c r="E947" s="547"/>
      <c r="F947" s="638">
        <v>1</v>
      </c>
    </row>
    <row r="948" spans="1:6" s="4" customFormat="1" ht="20.100000000000001" customHeight="1">
      <c r="A948" s="681">
        <v>600</v>
      </c>
      <c r="B948" s="745" t="s">
        <v>9547</v>
      </c>
      <c r="C948" s="630"/>
      <c r="D948" s="547"/>
      <c r="E948" s="547"/>
      <c r="F948" s="747">
        <v>1</v>
      </c>
    </row>
    <row r="949" spans="1:6" s="4" customFormat="1" ht="20.100000000000001" customHeight="1">
      <c r="A949" s="681">
        <v>600</v>
      </c>
      <c r="B949" s="745" t="s">
        <v>27382</v>
      </c>
      <c r="C949" s="630"/>
      <c r="D949" s="547"/>
      <c r="E949" s="547"/>
      <c r="F949" s="747">
        <v>1</v>
      </c>
    </row>
    <row r="950" spans="1:6" s="4" customFormat="1" ht="20.100000000000001" customHeight="1">
      <c r="A950" s="681">
        <v>750</v>
      </c>
      <c r="B950" s="3123" t="s">
        <v>9548</v>
      </c>
      <c r="C950" s="671" t="s">
        <v>951</v>
      </c>
      <c r="D950" s="547"/>
      <c r="E950" s="547"/>
      <c r="F950" s="640">
        <v>1</v>
      </c>
    </row>
    <row r="951" spans="1:6" s="4" customFormat="1" ht="20.100000000000001" customHeight="1">
      <c r="A951" s="681">
        <v>1200</v>
      </c>
      <c r="B951" s="715" t="s">
        <v>17785</v>
      </c>
      <c r="C951" s="693" t="s">
        <v>15957</v>
      </c>
      <c r="D951" s="547"/>
      <c r="E951" s="547">
        <v>0</v>
      </c>
      <c r="F951" s="638">
        <v>1</v>
      </c>
    </row>
    <row r="952" spans="1:6" s="4" customFormat="1" ht="54" customHeight="1">
      <c r="A952" s="681">
        <v>2000</v>
      </c>
      <c r="B952" s="2012" t="s">
        <v>15956</v>
      </c>
      <c r="C952" s="693" t="s">
        <v>15957</v>
      </c>
      <c r="D952" s="547"/>
      <c r="E952" s="547"/>
      <c r="F952" s="594" t="s">
        <v>32</v>
      </c>
    </row>
    <row r="953" spans="1:6" s="4" customFormat="1" ht="53.25" customHeight="1">
      <c r="A953" s="1887"/>
      <c r="B953" s="3133" t="s">
        <v>27572</v>
      </c>
      <c r="C953" s="693" t="s">
        <v>15957</v>
      </c>
      <c r="D953" s="547"/>
      <c r="E953" s="547"/>
      <c r="F953" s="594" t="s">
        <v>32</v>
      </c>
    </row>
    <row r="954" spans="1:6" s="4" customFormat="1" ht="20.100000000000001" customHeight="1">
      <c r="A954" s="1887"/>
      <c r="B954" s="715" t="s">
        <v>27570</v>
      </c>
      <c r="C954" s="693" t="s">
        <v>15957</v>
      </c>
      <c r="D954" s="547"/>
      <c r="E954" s="547"/>
      <c r="F954" s="594" t="s">
        <v>32</v>
      </c>
    </row>
    <row r="955" spans="1:6" s="4" customFormat="1" ht="20.100000000000001" customHeight="1">
      <c r="A955" s="1887"/>
      <c r="B955" s="715" t="s">
        <v>16674</v>
      </c>
      <c r="C955" s="693" t="s">
        <v>15957</v>
      </c>
      <c r="D955" s="547"/>
      <c r="E955" s="547"/>
      <c r="F955" s="594" t="s">
        <v>32</v>
      </c>
    </row>
    <row r="956" spans="1:6" s="4" customFormat="1" ht="20.100000000000001" customHeight="1">
      <c r="A956" s="1887"/>
      <c r="B956" s="715" t="s">
        <v>2017</v>
      </c>
      <c r="C956" s="630"/>
      <c r="D956" s="547"/>
      <c r="E956" s="547"/>
      <c r="F956" s="594" t="s">
        <v>32</v>
      </c>
    </row>
    <row r="957" spans="1:6" s="4" customFormat="1" ht="20.100000000000001" customHeight="1">
      <c r="A957" s="1887"/>
      <c r="B957" s="715" t="s">
        <v>4922</v>
      </c>
      <c r="C957" s="630"/>
      <c r="D957" s="547"/>
      <c r="E957" s="547"/>
      <c r="F957" s="594" t="s">
        <v>32</v>
      </c>
    </row>
    <row r="958" spans="1:6" s="4" customFormat="1" ht="20.100000000000001" customHeight="1">
      <c r="A958" s="1887"/>
      <c r="B958" s="715" t="s">
        <v>27571</v>
      </c>
      <c r="C958" s="630"/>
      <c r="D958" s="547"/>
      <c r="E958" s="547"/>
      <c r="F958" s="594" t="s">
        <v>32</v>
      </c>
    </row>
    <row r="959" spans="1:6" s="4" customFormat="1" ht="20.100000000000001" customHeight="1">
      <c r="A959" s="1887"/>
      <c r="B959" s="715" t="s">
        <v>2018</v>
      </c>
      <c r="C959" s="630"/>
      <c r="D959" s="547"/>
      <c r="E959" s="547"/>
      <c r="F959" s="594" t="s">
        <v>32</v>
      </c>
    </row>
    <row r="960" spans="1:6" s="4" customFormat="1" ht="20.100000000000001" customHeight="1">
      <c r="A960" s="1887"/>
      <c r="B960" s="715" t="s">
        <v>2019</v>
      </c>
      <c r="C960" s="671"/>
      <c r="D960" s="547"/>
      <c r="E960" s="547"/>
      <c r="F960" s="594" t="s">
        <v>32</v>
      </c>
    </row>
    <row r="961" spans="1:6" s="4" customFormat="1" ht="20.100000000000001" customHeight="1">
      <c r="A961" s="681">
        <v>350</v>
      </c>
      <c r="B961" s="684" t="s">
        <v>1107</v>
      </c>
      <c r="C961" s="630" t="s">
        <v>1106</v>
      </c>
      <c r="D961" s="547"/>
      <c r="E961" s="547"/>
      <c r="F961" s="594">
        <v>1</v>
      </c>
    </row>
    <row r="962" spans="1:6" s="16" customFormat="1" ht="20.100000000000001" customHeight="1">
      <c r="A962" s="681">
        <v>350</v>
      </c>
      <c r="B962" s="684" t="s">
        <v>891</v>
      </c>
      <c r="C962" s="630"/>
      <c r="D962" s="512"/>
      <c r="E962" s="512"/>
      <c r="F962" s="594">
        <v>1</v>
      </c>
    </row>
    <row r="963" spans="1:6" s="16" customFormat="1" ht="20.100000000000001" customHeight="1">
      <c r="A963" s="681">
        <v>350</v>
      </c>
      <c r="B963" s="684" t="s">
        <v>892</v>
      </c>
      <c r="C963" s="630"/>
      <c r="D963" s="512"/>
      <c r="E963" s="512"/>
      <c r="F963" s="594">
        <v>1</v>
      </c>
    </row>
    <row r="964" spans="1:6" s="16" customFormat="1" ht="20.100000000000001" customHeight="1">
      <c r="A964" s="681">
        <v>350</v>
      </c>
      <c r="B964" s="684" t="s">
        <v>893</v>
      </c>
      <c r="C964" s="630"/>
      <c r="D964" s="512"/>
      <c r="E964" s="512"/>
      <c r="F964" s="594">
        <v>1</v>
      </c>
    </row>
    <row r="965" spans="1:6" s="4" customFormat="1" ht="20.100000000000001" customHeight="1">
      <c r="A965" s="681">
        <v>350</v>
      </c>
      <c r="B965" s="684" t="s">
        <v>894</v>
      </c>
      <c r="C965" s="630"/>
      <c r="D965" s="512"/>
      <c r="E965" s="512"/>
      <c r="F965" s="594">
        <v>1</v>
      </c>
    </row>
    <row r="966" spans="1:6" s="4" customFormat="1" ht="20.100000000000001" customHeight="1">
      <c r="A966" s="681">
        <v>350</v>
      </c>
      <c r="B966" s="684" t="s">
        <v>602</v>
      </c>
      <c r="C966" s="630"/>
      <c r="D966" s="512"/>
      <c r="E966" s="512"/>
      <c r="F966" s="594">
        <v>1</v>
      </c>
    </row>
    <row r="967" spans="1:6" s="4" customFormat="1" ht="20.100000000000001" customHeight="1">
      <c r="A967" s="681">
        <v>350</v>
      </c>
      <c r="B967" s="684" t="s">
        <v>603</v>
      </c>
      <c r="C967" s="630"/>
      <c r="D967" s="512"/>
      <c r="E967" s="512"/>
      <c r="F967" s="594">
        <v>1</v>
      </c>
    </row>
    <row r="968" spans="1:6" s="4" customFormat="1" ht="20.100000000000001" customHeight="1">
      <c r="A968" s="681">
        <v>350</v>
      </c>
      <c r="B968" s="684" t="s">
        <v>604</v>
      </c>
      <c r="C968" s="630"/>
      <c r="D968" s="512"/>
      <c r="E968" s="512"/>
      <c r="F968" s="594">
        <v>1</v>
      </c>
    </row>
    <row r="969" spans="1:6" s="4" customFormat="1" ht="20.100000000000001" customHeight="1">
      <c r="A969" s="681">
        <v>350</v>
      </c>
      <c r="B969" s="684" t="s">
        <v>895</v>
      </c>
      <c r="C969" s="630"/>
      <c r="D969" s="512"/>
      <c r="E969" s="512"/>
      <c r="F969" s="594">
        <v>1</v>
      </c>
    </row>
    <row r="970" spans="1:6" s="16" customFormat="1" ht="20.100000000000001" customHeight="1">
      <c r="A970" s="681">
        <v>700</v>
      </c>
      <c r="B970" s="1781" t="s">
        <v>15342</v>
      </c>
      <c r="C970" s="630"/>
      <c r="D970" s="512"/>
      <c r="E970" s="512"/>
      <c r="F970" s="638">
        <v>1</v>
      </c>
    </row>
    <row r="971" spans="1:6" s="16" customFormat="1" ht="20.100000000000001" customHeight="1">
      <c r="A971" s="681">
        <v>450</v>
      </c>
      <c r="B971" s="674" t="s">
        <v>896</v>
      </c>
      <c r="C971" s="630"/>
      <c r="D971" s="512"/>
      <c r="E971" s="512"/>
      <c r="F971" s="594">
        <v>1</v>
      </c>
    </row>
    <row r="972" spans="1:6" s="16" customFormat="1" ht="20.100000000000001" customHeight="1">
      <c r="A972" s="681">
        <v>600</v>
      </c>
      <c r="B972" s="684" t="s">
        <v>897</v>
      </c>
      <c r="C972" s="630"/>
      <c r="D972" s="512"/>
      <c r="E972" s="512"/>
      <c r="F972" s="594">
        <v>1</v>
      </c>
    </row>
    <row r="973" spans="1:6" s="16" customFormat="1" ht="20.100000000000001" customHeight="1">
      <c r="A973" s="681">
        <v>350</v>
      </c>
      <c r="B973" s="684" t="s">
        <v>4730</v>
      </c>
      <c r="C973" s="629" t="s">
        <v>768</v>
      </c>
      <c r="D973" s="512"/>
      <c r="E973" s="512"/>
      <c r="F973" s="636">
        <v>1</v>
      </c>
    </row>
    <row r="974" spans="1:6" s="16" customFormat="1" ht="20.100000000000001" customHeight="1">
      <c r="A974" s="681">
        <v>350</v>
      </c>
      <c r="B974" s="684" t="s">
        <v>845</v>
      </c>
      <c r="C974" s="630"/>
      <c r="D974" s="512"/>
      <c r="E974" s="512"/>
      <c r="F974" s="594">
        <v>3</v>
      </c>
    </row>
    <row r="975" spans="1:6" s="16" customFormat="1" ht="20.100000000000001" customHeight="1">
      <c r="A975" s="681">
        <v>350</v>
      </c>
      <c r="B975" s="684" t="s">
        <v>844</v>
      </c>
      <c r="C975" s="630"/>
      <c r="D975" s="512"/>
      <c r="E975" s="512"/>
      <c r="F975" s="594">
        <v>4</v>
      </c>
    </row>
    <row r="976" spans="1:6" s="16" customFormat="1" ht="20.100000000000001" customHeight="1">
      <c r="A976" s="681">
        <v>350</v>
      </c>
      <c r="B976" s="684" t="s">
        <v>843</v>
      </c>
      <c r="C976" s="630"/>
      <c r="D976" s="512"/>
      <c r="E976" s="512"/>
      <c r="F976" s="594">
        <v>2</v>
      </c>
    </row>
    <row r="977" spans="1:6" s="16" customFormat="1" ht="20.100000000000001" customHeight="1">
      <c r="A977" s="681">
        <v>350</v>
      </c>
      <c r="B977" s="684" t="s">
        <v>846</v>
      </c>
      <c r="C977" s="630"/>
      <c r="D977" s="512"/>
      <c r="E977" s="512"/>
      <c r="F977" s="594">
        <v>4</v>
      </c>
    </row>
    <row r="978" spans="1:6" s="16" customFormat="1" ht="20.100000000000001" customHeight="1">
      <c r="A978" s="681">
        <v>350</v>
      </c>
      <c r="B978" s="684" t="s">
        <v>841</v>
      </c>
      <c r="C978" s="630"/>
      <c r="D978" s="512"/>
      <c r="E978" s="512"/>
      <c r="F978" s="594">
        <v>4</v>
      </c>
    </row>
    <row r="979" spans="1:6" s="16" customFormat="1" ht="20.100000000000001" customHeight="1">
      <c r="A979" s="681">
        <v>350</v>
      </c>
      <c r="B979" s="684" t="s">
        <v>842</v>
      </c>
      <c r="C979" s="690"/>
      <c r="D979" s="512"/>
      <c r="E979" s="512"/>
      <c r="F979" s="548">
        <v>8</v>
      </c>
    </row>
    <row r="980" spans="1:6" s="16" customFormat="1" ht="20.100000000000001" customHeight="1">
      <c r="A980" s="681">
        <v>600</v>
      </c>
      <c r="B980" s="684" t="s">
        <v>1341</v>
      </c>
      <c r="C980" s="630"/>
      <c r="D980" s="512"/>
      <c r="E980" s="512"/>
      <c r="F980" s="594">
        <v>1</v>
      </c>
    </row>
    <row r="981" spans="1:6" s="16" customFormat="1" ht="20.100000000000001" customHeight="1">
      <c r="A981" s="681">
        <v>600</v>
      </c>
      <c r="B981" s="684" t="s">
        <v>975</v>
      </c>
      <c r="C981" s="630"/>
      <c r="D981" s="512"/>
      <c r="E981" s="512"/>
      <c r="F981" s="594">
        <v>1</v>
      </c>
    </row>
    <row r="982" spans="1:6" s="16" customFormat="1" ht="20.100000000000001" customHeight="1">
      <c r="A982" s="681">
        <v>350</v>
      </c>
      <c r="B982" s="684" t="s">
        <v>1342</v>
      </c>
      <c r="C982" s="630"/>
      <c r="D982" s="512"/>
      <c r="E982" s="512"/>
      <c r="F982" s="594">
        <v>1</v>
      </c>
    </row>
    <row r="983" spans="1:6" s="16" customFormat="1" ht="20.100000000000001" customHeight="1">
      <c r="A983" s="681">
        <v>350</v>
      </c>
      <c r="B983" s="1782" t="s">
        <v>976</v>
      </c>
      <c r="C983" s="630"/>
      <c r="D983" s="512"/>
      <c r="E983" s="512"/>
      <c r="F983" s="594">
        <v>2</v>
      </c>
    </row>
    <row r="984" spans="1:6" s="16" customFormat="1" ht="20.100000000000001" customHeight="1">
      <c r="A984" s="681">
        <v>600</v>
      </c>
      <c r="B984" s="1782" t="s">
        <v>977</v>
      </c>
      <c r="C984" s="630"/>
      <c r="D984" s="512"/>
      <c r="E984" s="512"/>
      <c r="F984" s="594">
        <v>1</v>
      </c>
    </row>
    <row r="985" spans="1:6" s="16" customFormat="1" ht="20.100000000000001" customHeight="1">
      <c r="A985" s="681">
        <v>450</v>
      </c>
      <c r="B985" s="1783" t="s">
        <v>1505</v>
      </c>
      <c r="C985" s="630"/>
      <c r="D985" s="512"/>
      <c r="E985" s="512"/>
      <c r="F985" s="594">
        <v>1</v>
      </c>
    </row>
    <row r="986" spans="1:6" s="16" customFormat="1" ht="20.100000000000001" customHeight="1">
      <c r="A986" s="681">
        <v>350</v>
      </c>
      <c r="B986" s="1783" t="s">
        <v>2798</v>
      </c>
      <c r="C986" s="690"/>
      <c r="D986" s="512"/>
      <c r="E986" s="512"/>
      <c r="F986" s="594">
        <v>1</v>
      </c>
    </row>
    <row r="987" spans="1:6" s="16" customFormat="1" ht="20.100000000000001" customHeight="1">
      <c r="A987" s="681">
        <v>350</v>
      </c>
      <c r="B987" s="1783" t="s">
        <v>1506</v>
      </c>
      <c r="C987" s="690" t="s">
        <v>16</v>
      </c>
      <c r="D987" s="512"/>
      <c r="E987" s="512"/>
      <c r="F987" s="594">
        <v>2</v>
      </c>
    </row>
    <row r="988" spans="1:6" s="16" customFormat="1" ht="20.100000000000001" customHeight="1">
      <c r="A988" s="681">
        <v>350</v>
      </c>
      <c r="B988" s="1783" t="s">
        <v>1507</v>
      </c>
      <c r="C988" s="690" t="s">
        <v>16</v>
      </c>
      <c r="D988" s="512"/>
      <c r="E988" s="512"/>
      <c r="F988" s="594">
        <v>4</v>
      </c>
    </row>
    <row r="989" spans="1:6" s="16" customFormat="1" ht="20.100000000000001" customHeight="1">
      <c r="A989" s="681">
        <v>350</v>
      </c>
      <c r="B989" s="1782" t="s">
        <v>2799</v>
      </c>
      <c r="C989" s="690"/>
      <c r="D989" s="512"/>
      <c r="E989" s="512"/>
      <c r="F989" s="594">
        <v>4</v>
      </c>
    </row>
    <row r="990" spans="1:6" s="4" customFormat="1" ht="20.100000000000001" customHeight="1">
      <c r="A990" s="681">
        <v>450</v>
      </c>
      <c r="B990" s="1782" t="s">
        <v>1508</v>
      </c>
      <c r="C990" s="630"/>
      <c r="D990" s="512"/>
      <c r="E990" s="512"/>
      <c r="F990" s="594">
        <v>1</v>
      </c>
    </row>
    <row r="991" spans="1:6" s="16" customFormat="1" ht="20.100000000000001" customHeight="1">
      <c r="A991" s="681">
        <v>450</v>
      </c>
      <c r="B991" s="684" t="s">
        <v>1509</v>
      </c>
      <c r="C991" s="630"/>
      <c r="D991" s="512"/>
      <c r="E991" s="512"/>
      <c r="F991" s="594">
        <v>1</v>
      </c>
    </row>
    <row r="992" spans="1:6" s="16" customFormat="1" ht="20.100000000000001" customHeight="1">
      <c r="A992" s="681">
        <v>450</v>
      </c>
      <c r="B992" s="684" t="s">
        <v>1510</v>
      </c>
      <c r="C992" s="630"/>
      <c r="D992" s="512"/>
      <c r="E992" s="512"/>
      <c r="F992" s="594">
        <v>1</v>
      </c>
    </row>
    <row r="993" spans="1:7" s="4" customFormat="1" ht="20.100000000000001" customHeight="1">
      <c r="A993" s="1887"/>
      <c r="B993" s="707" t="s">
        <v>17189</v>
      </c>
      <c r="C993" s="907" t="s">
        <v>592</v>
      </c>
      <c r="D993" s="547"/>
      <c r="E993" s="547"/>
      <c r="F993" s="1714">
        <v>1</v>
      </c>
    </row>
    <row r="994" spans="1:7" s="4" customFormat="1" ht="20.100000000000001" customHeight="1">
      <c r="A994" s="1887"/>
      <c r="B994" s="3066" t="s">
        <v>16381</v>
      </c>
      <c r="C994" s="907" t="s">
        <v>592</v>
      </c>
      <c r="D994" s="547"/>
      <c r="E994" s="547"/>
      <c r="F994" s="1714">
        <v>1</v>
      </c>
    </row>
    <row r="995" spans="1:7" s="16" customFormat="1" ht="20.100000000000001" customHeight="1">
      <c r="A995" s="681">
        <v>550</v>
      </c>
      <c r="B995" s="1756" t="s">
        <v>14538</v>
      </c>
      <c r="C995" s="630" t="s">
        <v>822</v>
      </c>
      <c r="D995" s="547"/>
      <c r="E995" s="547"/>
      <c r="F995" s="675">
        <v>3</v>
      </c>
    </row>
    <row r="996" spans="1:7" s="16" customFormat="1" ht="20.100000000000001" customHeight="1">
      <c r="A996" s="681">
        <v>350</v>
      </c>
      <c r="B996" s="1784" t="s">
        <v>14638</v>
      </c>
      <c r="C996" s="630" t="s">
        <v>806</v>
      </c>
      <c r="D996" s="698"/>
      <c r="E996" s="698"/>
      <c r="F996" s="638">
        <v>1</v>
      </c>
    </row>
    <row r="997" spans="1:7" s="16" customFormat="1" ht="20.100000000000001" customHeight="1">
      <c r="A997" s="681">
        <v>350</v>
      </c>
      <c r="B997" s="1784" t="s">
        <v>14690</v>
      </c>
      <c r="C997" s="671" t="s">
        <v>805</v>
      </c>
      <c r="D997" s="698"/>
      <c r="E997" s="698"/>
      <c r="F997" s="638">
        <v>1</v>
      </c>
    </row>
    <row r="998" spans="1:7" s="16" customFormat="1" ht="20.100000000000001" customHeight="1">
      <c r="A998" s="681">
        <v>450</v>
      </c>
      <c r="B998" s="1756" t="s">
        <v>9921</v>
      </c>
      <c r="C998" s="634" t="s">
        <v>592</v>
      </c>
      <c r="D998" s="2409"/>
      <c r="E998" s="2409"/>
      <c r="F998" s="638">
        <v>3</v>
      </c>
    </row>
    <row r="999" spans="1:7" s="16" customFormat="1" ht="20.100000000000001" customHeight="1">
      <c r="A999" s="681">
        <v>450</v>
      </c>
      <c r="B999" s="1756" t="s">
        <v>25180</v>
      </c>
      <c r="C999" s="634" t="s">
        <v>592</v>
      </c>
      <c r="D999" s="547"/>
      <c r="E999" s="547"/>
      <c r="F999" s="640">
        <v>1</v>
      </c>
    </row>
    <row r="1000" spans="1:7" s="4" customFormat="1" ht="20.100000000000001" customHeight="1">
      <c r="A1000" s="681">
        <v>600</v>
      </c>
      <c r="B1000" s="1785" t="s">
        <v>13845</v>
      </c>
      <c r="C1000" s="678" t="s">
        <v>20451</v>
      </c>
      <c r="D1000" s="547"/>
      <c r="E1000" s="547"/>
      <c r="F1000" s="638">
        <v>1</v>
      </c>
    </row>
    <row r="1001" spans="1:7" s="4" customFormat="1" ht="20.100000000000001" customHeight="1">
      <c r="A1001" s="681">
        <v>600</v>
      </c>
      <c r="B1001" s="1785" t="s">
        <v>10688</v>
      </c>
      <c r="C1001" s="678" t="s">
        <v>20451</v>
      </c>
      <c r="D1001" s="547"/>
      <c r="E1001" s="547"/>
      <c r="F1001" s="638">
        <v>1</v>
      </c>
    </row>
    <row r="1002" spans="1:7" s="4" customFormat="1" ht="20.100000000000001" customHeight="1">
      <c r="A1002" s="681">
        <v>600</v>
      </c>
      <c r="B1002" s="1785" t="s">
        <v>8622</v>
      </c>
      <c r="C1002" s="630" t="s">
        <v>7261</v>
      </c>
      <c r="D1002" s="547"/>
      <c r="E1002" s="547"/>
      <c r="F1002" s="640">
        <v>1</v>
      </c>
    </row>
    <row r="1003" spans="1:7" s="4" customFormat="1" ht="20.100000000000001" customHeight="1">
      <c r="A1003" s="681">
        <v>550</v>
      </c>
      <c r="B1003" s="694" t="s">
        <v>27260</v>
      </c>
      <c r="C1003" s="630" t="s">
        <v>491</v>
      </c>
      <c r="D1003" s="698"/>
      <c r="E1003" s="698"/>
      <c r="F1003" s="675">
        <v>3</v>
      </c>
    </row>
    <row r="1004" spans="1:7" s="16" customFormat="1" ht="20.100000000000001" customHeight="1">
      <c r="A1004" s="681">
        <v>550</v>
      </c>
      <c r="B1004" s="1786" t="s">
        <v>13050</v>
      </c>
      <c r="C1004" s="632" t="s">
        <v>1054</v>
      </c>
      <c r="D1004" s="512"/>
      <c r="E1004" s="512"/>
      <c r="F1004" s="675">
        <v>2</v>
      </c>
    </row>
    <row r="1005" spans="1:7" s="16" customFormat="1" ht="20.100000000000001" customHeight="1">
      <c r="A1005" s="681">
        <v>650</v>
      </c>
      <c r="B1005" s="1787" t="s">
        <v>14539</v>
      </c>
      <c r="C1005" s="630" t="s">
        <v>822</v>
      </c>
      <c r="D1005" s="547"/>
      <c r="E1005" s="547"/>
      <c r="F1005" s="675">
        <v>3</v>
      </c>
    </row>
    <row r="1006" spans="1:7" s="16" customFormat="1" ht="20.100000000000001" customHeight="1">
      <c r="A1006" s="681">
        <v>250</v>
      </c>
      <c r="B1006" s="1784" t="s">
        <v>15411</v>
      </c>
      <c r="C1006" s="632" t="s">
        <v>1054</v>
      </c>
      <c r="D1006" s="602"/>
      <c r="E1006" s="602"/>
      <c r="F1006" s="1710">
        <v>1</v>
      </c>
    </row>
    <row r="1007" spans="1:7" s="16" customFormat="1" ht="20.100000000000001" customHeight="1">
      <c r="A1007" s="681">
        <v>550</v>
      </c>
      <c r="B1007" s="1784" t="s">
        <v>14540</v>
      </c>
      <c r="C1007" s="632" t="s">
        <v>1054</v>
      </c>
      <c r="D1007" s="547"/>
      <c r="E1007" s="547"/>
      <c r="F1007" s="675">
        <v>2</v>
      </c>
      <c r="G1007" s="16" t="s">
        <v>40</v>
      </c>
    </row>
    <row r="1008" spans="1:7" s="16" customFormat="1" ht="20.100000000000001" customHeight="1">
      <c r="A1008" s="681">
        <v>700</v>
      </c>
      <c r="B1008" s="1784" t="s">
        <v>14542</v>
      </c>
      <c r="C1008" s="678" t="s">
        <v>20451</v>
      </c>
      <c r="D1008" s="547"/>
      <c r="E1008" s="547"/>
      <c r="F1008" s="1719">
        <v>1</v>
      </c>
    </row>
    <row r="1009" spans="1:7" s="16" customFormat="1" ht="20.100000000000001" customHeight="1">
      <c r="A1009" s="681">
        <v>700</v>
      </c>
      <c r="B1009" s="1756" t="s">
        <v>14541</v>
      </c>
      <c r="C1009" s="635" t="s">
        <v>1123</v>
      </c>
      <c r="D1009" s="547"/>
      <c r="E1009" s="547"/>
      <c r="F1009" s="1717">
        <v>1</v>
      </c>
    </row>
    <row r="1010" spans="1:7" s="16" customFormat="1" ht="20.100000000000001" customHeight="1">
      <c r="A1010" s="681">
        <v>1800</v>
      </c>
      <c r="B1010" s="1904" t="s">
        <v>23518</v>
      </c>
      <c r="C1010" s="716" t="s">
        <v>20453</v>
      </c>
      <c r="D1010" s="547"/>
      <c r="E1010" s="547"/>
      <c r="F1010" s="1042">
        <v>1</v>
      </c>
    </row>
    <row r="1011" spans="1:7" s="16" customFormat="1" ht="20.100000000000001" customHeight="1">
      <c r="A1011" s="681">
        <v>600</v>
      </c>
      <c r="B1011" s="1784" t="s">
        <v>15204</v>
      </c>
      <c r="C1011" s="716" t="s">
        <v>20453</v>
      </c>
      <c r="D1011" s="547"/>
      <c r="E1011" s="547">
        <v>0</v>
      </c>
      <c r="F1011" s="675">
        <v>1</v>
      </c>
      <c r="G1011" s="16" t="s">
        <v>27379</v>
      </c>
    </row>
    <row r="1012" spans="1:7" s="16" customFormat="1" ht="20.100000000000001" customHeight="1">
      <c r="A1012" s="681">
        <v>500</v>
      </c>
      <c r="B1012" s="1904" t="s">
        <v>20509</v>
      </c>
      <c r="C1012" s="717" t="s">
        <v>8276</v>
      </c>
      <c r="D1012" s="547"/>
      <c r="E1012" s="547"/>
      <c r="F1012" s="593" t="s">
        <v>20508</v>
      </c>
    </row>
    <row r="1013" spans="1:7" s="16" customFormat="1" ht="20.100000000000001" customHeight="1">
      <c r="A1013" s="681">
        <v>500</v>
      </c>
      <c r="B1013" s="1786" t="s">
        <v>9758</v>
      </c>
      <c r="C1013" s="717" t="s">
        <v>8276</v>
      </c>
      <c r="D1013" s="547"/>
      <c r="E1013" s="547"/>
      <c r="F1013" s="593">
        <v>1</v>
      </c>
    </row>
    <row r="1014" spans="1:7" s="16" customFormat="1" ht="20.100000000000001" customHeight="1">
      <c r="A1014" s="681">
        <v>550</v>
      </c>
      <c r="B1014" s="684" t="s">
        <v>27523</v>
      </c>
      <c r="C1014" s="717" t="s">
        <v>8276</v>
      </c>
      <c r="D1014" s="547"/>
      <c r="E1014" s="547"/>
      <c r="F1014" s="1716">
        <v>1</v>
      </c>
    </row>
    <row r="1015" spans="1:7" s="16" customFormat="1" ht="20.100000000000001" customHeight="1">
      <c r="A1015" s="681">
        <v>550</v>
      </c>
      <c r="B1015" s="684" t="s">
        <v>12876</v>
      </c>
      <c r="C1015" s="717" t="s">
        <v>8276</v>
      </c>
      <c r="D1015" s="547"/>
      <c r="E1015" s="547"/>
      <c r="F1015" s="638">
        <v>3</v>
      </c>
    </row>
    <row r="1016" spans="1:7" s="16" customFormat="1" ht="20.100000000000001" customHeight="1">
      <c r="A1016" s="681">
        <v>800</v>
      </c>
      <c r="B1016" s="1786" t="s">
        <v>22188</v>
      </c>
      <c r="C1016" s="717"/>
      <c r="D1016" s="547"/>
      <c r="E1016" s="547"/>
      <c r="F1016" s="675">
        <v>1</v>
      </c>
    </row>
    <row r="1017" spans="1:7" s="16" customFormat="1" ht="20.100000000000001" customHeight="1">
      <c r="A1017" s="1887"/>
      <c r="B1017" s="684" t="s">
        <v>18245</v>
      </c>
      <c r="C1017" s="718" t="s">
        <v>3639</v>
      </c>
      <c r="D1017" s="547"/>
      <c r="E1017" s="547"/>
      <c r="F1017" s="1714">
        <v>1</v>
      </c>
    </row>
    <row r="1018" spans="1:7" s="16" customFormat="1" ht="20.100000000000001" customHeight="1">
      <c r="A1018" s="681">
        <v>600</v>
      </c>
      <c r="B1018" s="2336" t="s">
        <v>12523</v>
      </c>
      <c r="C1018" s="632"/>
      <c r="D1018" s="547"/>
      <c r="E1018" s="547"/>
      <c r="F1018" s="2389">
        <v>1</v>
      </c>
    </row>
    <row r="1019" spans="1:7" s="16" customFormat="1" ht="20.100000000000001" customHeight="1">
      <c r="A1019" s="1609">
        <v>800</v>
      </c>
      <c r="B1019" s="668" t="s">
        <v>21778</v>
      </c>
      <c r="C1019" s="641" t="s">
        <v>919</v>
      </c>
      <c r="D1019" s="547"/>
      <c r="E1019" s="547"/>
      <c r="F1019" s="2027">
        <v>1</v>
      </c>
    </row>
    <row r="1020" spans="1:7" s="16" customFormat="1" ht="20.100000000000001" customHeight="1">
      <c r="A1020" s="681">
        <v>550</v>
      </c>
      <c r="B1020" s="1788" t="s">
        <v>16218</v>
      </c>
      <c r="C1020" s="630" t="s">
        <v>3116</v>
      </c>
      <c r="D1020" s="547"/>
      <c r="E1020" s="547"/>
      <c r="F1020" s="1036">
        <v>1</v>
      </c>
    </row>
    <row r="1021" spans="1:7" s="16" customFormat="1" ht="20.100000000000001" customHeight="1">
      <c r="A1021" s="681">
        <v>550</v>
      </c>
      <c r="B1021" s="1787" t="s">
        <v>7167</v>
      </c>
      <c r="C1021" s="630" t="s">
        <v>3116</v>
      </c>
      <c r="D1021" s="602"/>
      <c r="E1021" s="602"/>
      <c r="F1021" s="675">
        <v>1</v>
      </c>
    </row>
    <row r="1022" spans="1:7" s="16" customFormat="1" ht="20.100000000000001" customHeight="1">
      <c r="A1022" s="681">
        <v>250</v>
      </c>
      <c r="B1022" s="1787" t="s">
        <v>21763</v>
      </c>
      <c r="C1022" s="630" t="s">
        <v>3116</v>
      </c>
      <c r="D1022" s="602"/>
      <c r="E1022" s="602"/>
      <c r="F1022" s="675">
        <v>1</v>
      </c>
    </row>
    <row r="1023" spans="1:7" s="4" customFormat="1" ht="20.100000000000001" customHeight="1">
      <c r="A1023" s="681">
        <v>700</v>
      </c>
      <c r="B1023" s="674" t="s">
        <v>27080</v>
      </c>
      <c r="C1023" s="725" t="s">
        <v>9786</v>
      </c>
      <c r="D1023" s="547"/>
      <c r="E1023" s="547"/>
      <c r="F1023" s="638">
        <v>1</v>
      </c>
    </row>
    <row r="1024" spans="1:7" s="16" customFormat="1" ht="20.100000000000001" customHeight="1">
      <c r="A1024" s="681">
        <v>650</v>
      </c>
      <c r="B1024" s="1905" t="s">
        <v>15900</v>
      </c>
      <c r="C1024" s="719" t="s">
        <v>10497</v>
      </c>
      <c r="D1024" s="512"/>
      <c r="E1024" s="512"/>
      <c r="F1024" s="638">
        <v>3</v>
      </c>
    </row>
    <row r="1025" spans="1:6" s="16" customFormat="1" ht="20.100000000000001" customHeight="1">
      <c r="A1025" s="681">
        <v>650</v>
      </c>
      <c r="B1025" s="1906" t="s">
        <v>20134</v>
      </c>
      <c r="C1025" s="719" t="s">
        <v>10497</v>
      </c>
      <c r="D1025" s="512"/>
      <c r="E1025" s="512"/>
      <c r="F1025" s="638">
        <v>1</v>
      </c>
    </row>
    <row r="1026" spans="1:6" s="16" customFormat="1" ht="20.100000000000001" customHeight="1">
      <c r="A1026" s="681">
        <v>600</v>
      </c>
      <c r="B1026" s="1789" t="s">
        <v>23439</v>
      </c>
      <c r="C1026" s="719" t="s">
        <v>10497</v>
      </c>
      <c r="D1026" s="512"/>
      <c r="E1026" s="512"/>
      <c r="F1026" s="638">
        <v>1</v>
      </c>
    </row>
    <row r="1027" spans="1:6" s="16" customFormat="1" ht="20.100000000000001" customHeight="1">
      <c r="A1027" s="681">
        <v>650</v>
      </c>
      <c r="B1027" s="1789" t="s">
        <v>10498</v>
      </c>
      <c r="C1027" s="719" t="s">
        <v>10497</v>
      </c>
      <c r="D1027" s="602"/>
      <c r="E1027" s="602"/>
      <c r="F1027" s="638">
        <v>1</v>
      </c>
    </row>
    <row r="1028" spans="1:6" s="16" customFormat="1" ht="18" customHeight="1">
      <c r="A1028" s="681">
        <v>750</v>
      </c>
      <c r="B1028" s="1932" t="s">
        <v>48817</v>
      </c>
      <c r="C1028" s="630"/>
      <c r="D1028" s="512"/>
      <c r="E1028" s="512">
        <v>0</v>
      </c>
      <c r="F1028" s="638">
        <v>1</v>
      </c>
    </row>
    <row r="1029" spans="1:6" s="16" customFormat="1" ht="20.100000000000001" customHeight="1">
      <c r="A1029" s="681">
        <v>400</v>
      </c>
      <c r="B1029" s="1790" t="s">
        <v>18673</v>
      </c>
      <c r="C1029" s="671">
        <v>1202</v>
      </c>
      <c r="D1029" s="698"/>
      <c r="E1029" s="698"/>
      <c r="F1029" s="675">
        <v>1</v>
      </c>
    </row>
    <row r="1030" spans="1:6" s="16" customFormat="1" ht="20.100000000000001" customHeight="1">
      <c r="A1030" s="681">
        <v>450</v>
      </c>
      <c r="B1030" s="685" t="s">
        <v>4107</v>
      </c>
      <c r="C1030" s="671">
        <v>1202</v>
      </c>
      <c r="D1030" s="547"/>
      <c r="E1030" s="547"/>
      <c r="F1030" s="1716">
        <v>1</v>
      </c>
    </row>
    <row r="1031" spans="1:6" s="16" customFormat="1" ht="20.100000000000001" customHeight="1">
      <c r="A1031" s="681">
        <v>400</v>
      </c>
      <c r="B1031" s="685" t="s">
        <v>8777</v>
      </c>
      <c r="C1031" s="671">
        <v>1202</v>
      </c>
      <c r="D1031" s="547"/>
      <c r="E1031" s="547"/>
      <c r="F1031" s="640">
        <v>1</v>
      </c>
    </row>
    <row r="1032" spans="1:6" s="16" customFormat="1" ht="20.100000000000001" customHeight="1">
      <c r="A1032" s="681">
        <v>650</v>
      </c>
      <c r="B1032" s="1965" t="s">
        <v>21765</v>
      </c>
      <c r="C1032" s="683">
        <v>90126</v>
      </c>
      <c r="D1032" s="547"/>
      <c r="E1032" s="547"/>
      <c r="F1032" s="1714">
        <v>1</v>
      </c>
    </row>
    <row r="1033" spans="1:6" s="16" customFormat="1" ht="20.100000000000001" customHeight="1">
      <c r="A1033" s="681">
        <v>450</v>
      </c>
      <c r="B1033" s="1772" t="s">
        <v>14543</v>
      </c>
      <c r="C1033" s="671">
        <v>1202</v>
      </c>
      <c r="D1033" s="547"/>
      <c r="E1033" s="547"/>
      <c r="F1033" s="675">
        <v>2</v>
      </c>
    </row>
    <row r="1034" spans="1:6" s="16" customFormat="1" ht="20.100000000000001" customHeight="1">
      <c r="A1034" s="681">
        <v>400</v>
      </c>
      <c r="B1034" s="1772" t="s">
        <v>7713</v>
      </c>
      <c r="C1034" s="630" t="s">
        <v>768</v>
      </c>
      <c r="D1034" s="512"/>
      <c r="E1034" s="512"/>
      <c r="F1034" s="1716">
        <v>5</v>
      </c>
    </row>
    <row r="1035" spans="1:6" s="16" customFormat="1" ht="20.100000000000001" customHeight="1">
      <c r="A1035" s="681">
        <v>500</v>
      </c>
      <c r="B1035" s="700" t="s">
        <v>22129</v>
      </c>
      <c r="C1035" s="629" t="s">
        <v>2158</v>
      </c>
      <c r="D1035" s="547"/>
      <c r="E1035" s="547"/>
      <c r="F1035" s="638">
        <v>1</v>
      </c>
    </row>
    <row r="1036" spans="1:6" s="16" customFormat="1" ht="20.100000000000001" customHeight="1">
      <c r="A1036" s="681">
        <v>400</v>
      </c>
      <c r="B1036" s="1756" t="s">
        <v>13846</v>
      </c>
      <c r="C1036" s="634" t="s">
        <v>592</v>
      </c>
      <c r="D1036" s="512"/>
      <c r="E1036" s="512"/>
      <c r="F1036" s="638">
        <v>5</v>
      </c>
    </row>
    <row r="1037" spans="1:6" s="16" customFormat="1" ht="20.100000000000001" customHeight="1">
      <c r="A1037" s="681">
        <v>550</v>
      </c>
      <c r="B1037" s="1755" t="s">
        <v>11704</v>
      </c>
      <c r="C1037" s="641" t="s">
        <v>14370</v>
      </c>
      <c r="D1037" s="602"/>
      <c r="E1037" s="602"/>
      <c r="F1037" s="640">
        <v>1</v>
      </c>
    </row>
    <row r="1038" spans="1:6" s="16" customFormat="1" ht="20.100000000000001" customHeight="1">
      <c r="A1038" s="681">
        <v>500</v>
      </c>
      <c r="B1038" s="694" t="s">
        <v>26881</v>
      </c>
      <c r="C1038" s="630">
        <v>2200</v>
      </c>
      <c r="D1038" s="512"/>
      <c r="E1038" s="512"/>
      <c r="F1038" s="638">
        <v>7</v>
      </c>
    </row>
    <row r="1039" spans="1:6" s="16" customFormat="1" ht="20.100000000000001" customHeight="1">
      <c r="A1039" s="681">
        <v>600</v>
      </c>
      <c r="B1039" s="756" t="s">
        <v>14953</v>
      </c>
      <c r="C1039" s="630">
        <v>2200</v>
      </c>
      <c r="D1039" s="602"/>
      <c r="E1039" s="602"/>
      <c r="F1039" s="638">
        <v>1</v>
      </c>
    </row>
    <row r="1040" spans="1:6" s="16" customFormat="1" ht="20.100000000000001" customHeight="1">
      <c r="A1040" s="681">
        <v>600</v>
      </c>
      <c r="B1040" s="756" t="s">
        <v>25715</v>
      </c>
      <c r="C1040" s="630">
        <v>2200</v>
      </c>
      <c r="D1040" s="602"/>
      <c r="E1040" s="602">
        <v>0</v>
      </c>
      <c r="F1040" s="638">
        <v>1</v>
      </c>
    </row>
    <row r="1041" spans="1:7" s="4" customFormat="1" ht="20.100000000000001" customHeight="1">
      <c r="A1041" s="681">
        <v>400</v>
      </c>
      <c r="B1041" s="1791" t="s">
        <v>15869</v>
      </c>
      <c r="C1041" s="629" t="s">
        <v>2158</v>
      </c>
      <c r="D1041" s="512"/>
      <c r="E1041" s="512"/>
      <c r="F1041" s="675">
        <v>4</v>
      </c>
    </row>
    <row r="1042" spans="1:7" s="16" customFormat="1" ht="20.100000000000001" customHeight="1">
      <c r="A1042" s="681">
        <v>600</v>
      </c>
      <c r="B1042" s="685" t="s">
        <v>14544</v>
      </c>
      <c r="C1042" s="629" t="s">
        <v>2158</v>
      </c>
      <c r="D1042" s="547"/>
      <c r="E1042" s="547"/>
      <c r="F1042" s="675">
        <v>1</v>
      </c>
    </row>
    <row r="1043" spans="1:7" s="16" customFormat="1" ht="20.100000000000001" customHeight="1">
      <c r="A1043" s="681">
        <v>650</v>
      </c>
      <c r="B1043" s="685" t="s">
        <v>14545</v>
      </c>
      <c r="C1043" s="693" t="s">
        <v>14764</v>
      </c>
      <c r="D1043" s="547"/>
      <c r="E1043" s="547"/>
      <c r="F1043" s="638">
        <v>1</v>
      </c>
      <c r="G1043" s="16" t="s">
        <v>15</v>
      </c>
    </row>
    <row r="1044" spans="1:7" s="16" customFormat="1" ht="20.100000000000001" customHeight="1">
      <c r="A1044" s="681">
        <v>500</v>
      </c>
      <c r="B1044" s="685" t="s">
        <v>26278</v>
      </c>
      <c r="C1044" s="634" t="s">
        <v>592</v>
      </c>
      <c r="D1044" s="547"/>
      <c r="E1044" s="547"/>
      <c r="F1044" s="1714">
        <v>1</v>
      </c>
    </row>
    <row r="1045" spans="1:7" s="16" customFormat="1" ht="20.100000000000001" customHeight="1">
      <c r="A1045" s="681">
        <v>500</v>
      </c>
      <c r="B1045" s="685" t="s">
        <v>18351</v>
      </c>
      <c r="C1045" s="634" t="s">
        <v>592</v>
      </c>
      <c r="D1045" s="512"/>
      <c r="E1045" s="512"/>
      <c r="F1045" s="675">
        <v>3</v>
      </c>
      <c r="G1045" s="16" t="s">
        <v>15</v>
      </c>
    </row>
    <row r="1046" spans="1:7" s="16" customFormat="1" ht="20.100000000000001" customHeight="1">
      <c r="A1046" s="681">
        <v>450</v>
      </c>
      <c r="B1046" s="684" t="s">
        <v>17197</v>
      </c>
      <c r="C1046" s="941" t="s">
        <v>1098</v>
      </c>
      <c r="D1046" s="512"/>
      <c r="E1046" s="512"/>
      <c r="F1046" s="594">
        <v>1</v>
      </c>
    </row>
    <row r="1047" spans="1:7" s="16" customFormat="1" ht="20.100000000000001" customHeight="1">
      <c r="A1047" s="681">
        <v>350</v>
      </c>
      <c r="B1047" s="684" t="s">
        <v>17198</v>
      </c>
      <c r="C1047" s="941" t="s">
        <v>1098</v>
      </c>
      <c r="D1047" s="512"/>
      <c r="E1047" s="512"/>
      <c r="F1047" s="638">
        <v>5</v>
      </c>
    </row>
    <row r="1048" spans="1:7" s="16" customFormat="1" ht="20.100000000000001" customHeight="1">
      <c r="A1048" s="681">
        <v>450</v>
      </c>
      <c r="B1048" s="694" t="s">
        <v>5519</v>
      </c>
      <c r="C1048" s="690" t="s">
        <v>3965</v>
      </c>
      <c r="D1048" s="547"/>
      <c r="E1048" s="547"/>
      <c r="F1048" s="593">
        <v>1</v>
      </c>
    </row>
    <row r="1049" spans="1:7" s="16" customFormat="1" ht="20.100000000000001" customHeight="1">
      <c r="A1049" s="681">
        <v>600</v>
      </c>
      <c r="B1049" s="700" t="s">
        <v>22189</v>
      </c>
      <c r="C1049" s="690" t="s">
        <v>3965</v>
      </c>
      <c r="D1049" s="547"/>
      <c r="E1049" s="547"/>
      <c r="F1049" s="675">
        <v>1</v>
      </c>
    </row>
    <row r="1050" spans="1:7" s="16" customFormat="1" ht="20.100000000000001" customHeight="1">
      <c r="A1050" s="681">
        <v>350</v>
      </c>
      <c r="B1050" s="685" t="s">
        <v>14546</v>
      </c>
      <c r="C1050" s="630">
        <v>1342</v>
      </c>
      <c r="D1050" s="512"/>
      <c r="E1050" s="512"/>
      <c r="F1050" s="594">
        <v>2</v>
      </c>
    </row>
    <row r="1051" spans="1:7" s="4" customFormat="1" ht="20.100000000000001" customHeight="1">
      <c r="A1051" s="681">
        <v>450</v>
      </c>
      <c r="B1051" s="674" t="s">
        <v>4731</v>
      </c>
      <c r="C1051" s="720" t="s">
        <v>665</v>
      </c>
      <c r="D1051" s="547"/>
      <c r="E1051" s="547"/>
      <c r="F1051" s="1719">
        <v>1</v>
      </c>
    </row>
    <row r="1052" spans="1:7" s="4" customFormat="1" ht="20.100000000000001" customHeight="1">
      <c r="A1052" s="681">
        <v>300</v>
      </c>
      <c r="B1052" s="684" t="s">
        <v>1511</v>
      </c>
      <c r="C1052" s="630" t="s">
        <v>37</v>
      </c>
      <c r="D1052" s="512"/>
      <c r="E1052" s="512"/>
      <c r="F1052" s="594">
        <v>19</v>
      </c>
    </row>
    <row r="1053" spans="1:7" s="4" customFormat="1" ht="20.100000000000001" customHeight="1">
      <c r="A1053" s="681">
        <v>50</v>
      </c>
      <c r="B1053" s="684" t="s">
        <v>3964</v>
      </c>
      <c r="C1053" s="630" t="s">
        <v>37</v>
      </c>
      <c r="D1053" s="512"/>
      <c r="E1053" s="512"/>
      <c r="F1053" s="594">
        <v>1</v>
      </c>
    </row>
    <row r="1054" spans="1:7" s="4" customFormat="1" ht="20.100000000000001" customHeight="1">
      <c r="A1054" s="681">
        <v>300</v>
      </c>
      <c r="B1054" s="684" t="s">
        <v>1512</v>
      </c>
      <c r="C1054" s="703" t="s">
        <v>4113</v>
      </c>
      <c r="D1054" s="698"/>
      <c r="E1054" s="698"/>
      <c r="F1054" s="638">
        <v>1</v>
      </c>
    </row>
    <row r="1055" spans="1:7" s="4" customFormat="1" ht="20.100000000000001" customHeight="1">
      <c r="A1055" s="681">
        <v>350</v>
      </c>
      <c r="B1055" s="684" t="s">
        <v>8773</v>
      </c>
      <c r="C1055" s="630" t="s">
        <v>4113</v>
      </c>
      <c r="D1055" s="603"/>
      <c r="E1055" s="603"/>
      <c r="F1055" s="747">
        <v>1</v>
      </c>
    </row>
    <row r="1056" spans="1:7" s="4" customFormat="1" ht="20.100000000000001" customHeight="1">
      <c r="A1056" s="681">
        <v>350</v>
      </c>
      <c r="B1056" s="700" t="s">
        <v>4732</v>
      </c>
      <c r="C1056" s="671" t="s">
        <v>805</v>
      </c>
      <c r="D1056" s="698"/>
      <c r="E1056" s="698"/>
      <c r="F1056" s="747">
        <v>1</v>
      </c>
    </row>
    <row r="1057" spans="1:6" s="4" customFormat="1" ht="20.100000000000001" customHeight="1">
      <c r="A1057" s="681">
        <v>350</v>
      </c>
      <c r="B1057" s="700" t="s">
        <v>8772</v>
      </c>
      <c r="C1057" s="671" t="s">
        <v>805</v>
      </c>
      <c r="D1057" s="698"/>
      <c r="E1057" s="698"/>
      <c r="F1057" s="747">
        <v>1</v>
      </c>
    </row>
    <row r="1058" spans="1:6" s="4" customFormat="1" ht="20.100000000000001" customHeight="1">
      <c r="A1058" s="681">
        <v>350</v>
      </c>
      <c r="B1058" s="684" t="s">
        <v>13844</v>
      </c>
      <c r="C1058" s="683" t="s">
        <v>4115</v>
      </c>
      <c r="D1058" s="603"/>
      <c r="E1058" s="603"/>
      <c r="F1058" s="638">
        <v>1</v>
      </c>
    </row>
    <row r="1059" spans="1:6" s="4" customFormat="1" ht="20.100000000000001" customHeight="1">
      <c r="A1059" s="681">
        <v>350</v>
      </c>
      <c r="B1059" s="684" t="s">
        <v>4621</v>
      </c>
      <c r="C1059" s="703" t="s">
        <v>4113</v>
      </c>
      <c r="D1059" s="603"/>
      <c r="E1059" s="603"/>
      <c r="F1059" s="636">
        <v>1</v>
      </c>
    </row>
    <row r="1060" spans="1:6" s="4" customFormat="1" ht="20.100000000000001" customHeight="1">
      <c r="A1060" s="681">
        <v>400</v>
      </c>
      <c r="B1060" s="687" t="s">
        <v>12990</v>
      </c>
      <c r="C1060" s="720" t="s">
        <v>37</v>
      </c>
      <c r="D1060" s="512"/>
      <c r="E1060" s="512"/>
      <c r="F1060" s="638">
        <v>1</v>
      </c>
    </row>
    <row r="1061" spans="1:6" s="16" customFormat="1" ht="20.100000000000001" customHeight="1">
      <c r="A1061" s="681">
        <v>350</v>
      </c>
      <c r="B1061" s="684" t="s">
        <v>1513</v>
      </c>
      <c r="C1061" s="630"/>
      <c r="D1061" s="512"/>
      <c r="E1061" s="512"/>
      <c r="F1061" s="594">
        <v>2</v>
      </c>
    </row>
    <row r="1062" spans="1:6" s="4" customFormat="1" ht="20.100000000000001" customHeight="1">
      <c r="A1062" s="681">
        <v>350</v>
      </c>
      <c r="B1062" s="684" t="s">
        <v>1514</v>
      </c>
      <c r="C1062" s="630"/>
      <c r="D1062" s="512"/>
      <c r="E1062" s="512"/>
      <c r="F1062" s="747">
        <v>2</v>
      </c>
    </row>
    <row r="1063" spans="1:6" s="4" customFormat="1" ht="20.100000000000001" customHeight="1">
      <c r="A1063" s="681">
        <v>350</v>
      </c>
      <c r="B1063" s="684" t="s">
        <v>1515</v>
      </c>
      <c r="C1063" s="630"/>
      <c r="D1063" s="512"/>
      <c r="E1063" s="512"/>
      <c r="F1063" s="548">
        <v>8</v>
      </c>
    </row>
    <row r="1064" spans="1:6" s="4" customFormat="1" ht="20.100000000000001" customHeight="1">
      <c r="A1064" s="681">
        <v>350</v>
      </c>
      <c r="B1064" s="684" t="s">
        <v>1516</v>
      </c>
      <c r="C1064" s="630"/>
      <c r="D1064" s="512"/>
      <c r="E1064" s="512"/>
      <c r="F1064" s="548">
        <v>10</v>
      </c>
    </row>
    <row r="1065" spans="1:6" s="4" customFormat="1" ht="20.100000000000001" customHeight="1">
      <c r="A1065" s="681">
        <v>350</v>
      </c>
      <c r="B1065" s="684" t="s">
        <v>1517</v>
      </c>
      <c r="C1065" s="630"/>
      <c r="D1065" s="512"/>
      <c r="E1065" s="512"/>
      <c r="F1065" s="548">
        <v>7</v>
      </c>
    </row>
    <row r="1066" spans="1:6" s="4" customFormat="1" ht="20.100000000000001" customHeight="1">
      <c r="A1066" s="681">
        <v>350</v>
      </c>
      <c r="B1066" s="684" t="s">
        <v>2800</v>
      </c>
      <c r="C1066" s="721"/>
      <c r="D1066" s="547"/>
      <c r="E1066" s="547"/>
      <c r="F1066" s="747">
        <v>1</v>
      </c>
    </row>
    <row r="1067" spans="1:6" s="4" customFormat="1" ht="20.100000000000001" customHeight="1">
      <c r="A1067" s="681">
        <v>350</v>
      </c>
      <c r="B1067" s="684" t="s">
        <v>3630</v>
      </c>
      <c r="C1067" s="721"/>
      <c r="D1067" s="512"/>
      <c r="E1067" s="512"/>
      <c r="F1067" s="640">
        <v>2</v>
      </c>
    </row>
    <row r="1068" spans="1:6" s="4" customFormat="1" ht="20.100000000000001" customHeight="1">
      <c r="A1068" s="681">
        <v>350</v>
      </c>
      <c r="B1068" s="684" t="s">
        <v>2801</v>
      </c>
      <c r="C1068" s="721"/>
      <c r="D1068" s="512"/>
      <c r="E1068" s="512"/>
      <c r="F1068" s="747">
        <v>1</v>
      </c>
    </row>
    <row r="1069" spans="1:6" s="4" customFormat="1" ht="20.100000000000001" customHeight="1">
      <c r="A1069" s="681">
        <v>350</v>
      </c>
      <c r="B1069" s="684" t="s">
        <v>1518</v>
      </c>
      <c r="C1069" s="721"/>
      <c r="D1069" s="547"/>
      <c r="E1069" s="547"/>
      <c r="F1069" s="594">
        <v>1</v>
      </c>
    </row>
    <row r="1070" spans="1:6" s="4" customFormat="1" ht="20.100000000000001" customHeight="1">
      <c r="A1070" s="681">
        <v>350</v>
      </c>
      <c r="B1070" s="684" t="s">
        <v>3629</v>
      </c>
      <c r="C1070" s="721"/>
      <c r="D1070" s="512"/>
      <c r="E1070" s="512"/>
      <c r="F1070" s="640">
        <v>2</v>
      </c>
    </row>
    <row r="1071" spans="1:6" s="4" customFormat="1" ht="20.100000000000001" customHeight="1">
      <c r="A1071" s="681">
        <v>400</v>
      </c>
      <c r="B1071" s="684" t="s">
        <v>19903</v>
      </c>
      <c r="C1071" s="721"/>
      <c r="D1071" s="512"/>
      <c r="E1071" s="512"/>
      <c r="F1071" s="638">
        <v>2</v>
      </c>
    </row>
    <row r="1072" spans="1:6" s="4" customFormat="1" ht="20.100000000000001" customHeight="1">
      <c r="A1072" s="681">
        <v>150</v>
      </c>
      <c r="B1072" s="684" t="s">
        <v>20129</v>
      </c>
      <c r="C1072" s="721"/>
      <c r="D1072" s="512"/>
      <c r="E1072" s="512"/>
      <c r="F1072" s="638">
        <v>1</v>
      </c>
    </row>
    <row r="1073" spans="1:6" s="16" customFormat="1" ht="20.100000000000001" customHeight="1">
      <c r="A1073" s="681">
        <v>350</v>
      </c>
      <c r="B1073" s="684" t="s">
        <v>2802</v>
      </c>
      <c r="C1073" s="630"/>
      <c r="D1073" s="512"/>
      <c r="E1073" s="512"/>
      <c r="F1073" s="548">
        <v>8</v>
      </c>
    </row>
    <row r="1074" spans="1:6" s="16" customFormat="1" ht="20.100000000000001" customHeight="1">
      <c r="A1074" s="681">
        <v>350</v>
      </c>
      <c r="B1074" s="684" t="s">
        <v>1519</v>
      </c>
      <c r="C1074" s="630"/>
      <c r="D1074" s="512"/>
      <c r="E1074" s="512"/>
      <c r="F1074" s="548">
        <v>9</v>
      </c>
    </row>
    <row r="1075" spans="1:6" s="16" customFormat="1" ht="20.100000000000001" customHeight="1">
      <c r="A1075" s="681">
        <v>350</v>
      </c>
      <c r="B1075" s="684" t="s">
        <v>1520</v>
      </c>
      <c r="C1075" s="630"/>
      <c r="D1075" s="512"/>
      <c r="E1075" s="512"/>
      <c r="F1075" s="594">
        <v>4</v>
      </c>
    </row>
    <row r="1076" spans="1:6" s="4" customFormat="1" ht="20.100000000000001" customHeight="1">
      <c r="A1076" s="681">
        <v>350</v>
      </c>
      <c r="B1076" s="684" t="s">
        <v>1521</v>
      </c>
      <c r="C1076" s="721"/>
      <c r="D1076" s="512"/>
      <c r="E1076" s="512"/>
      <c r="F1076" s="594">
        <v>5</v>
      </c>
    </row>
    <row r="1077" spans="1:6" s="4" customFormat="1" ht="20.100000000000001" customHeight="1">
      <c r="A1077" s="681">
        <v>350</v>
      </c>
      <c r="B1077" s="684" t="s">
        <v>1522</v>
      </c>
      <c r="C1077" s="721"/>
      <c r="D1077" s="547"/>
      <c r="E1077" s="547"/>
      <c r="F1077" s="747">
        <v>1</v>
      </c>
    </row>
    <row r="1078" spans="1:6" s="4" customFormat="1" ht="20.100000000000001" customHeight="1">
      <c r="A1078" s="681">
        <v>350</v>
      </c>
      <c r="B1078" s="684" t="s">
        <v>1523</v>
      </c>
      <c r="C1078" s="721"/>
      <c r="D1078" s="512"/>
      <c r="E1078" s="512"/>
      <c r="F1078" s="636">
        <v>2</v>
      </c>
    </row>
    <row r="1079" spans="1:6" s="4" customFormat="1" ht="20.100000000000001" customHeight="1">
      <c r="A1079" s="681">
        <v>350</v>
      </c>
      <c r="B1079" s="684" t="s">
        <v>1524</v>
      </c>
      <c r="C1079" s="721"/>
      <c r="D1079" s="512"/>
      <c r="E1079" s="512"/>
      <c r="F1079" s="636">
        <v>1</v>
      </c>
    </row>
    <row r="1080" spans="1:6" s="4" customFormat="1" ht="20.100000000000001" customHeight="1">
      <c r="A1080" s="681">
        <v>400</v>
      </c>
      <c r="B1080" s="684" t="s">
        <v>1525</v>
      </c>
      <c r="C1080" s="721"/>
      <c r="D1080" s="547"/>
      <c r="E1080" s="547"/>
      <c r="F1080" s="594">
        <v>1</v>
      </c>
    </row>
    <row r="1081" spans="1:6" s="4" customFormat="1" ht="20.100000000000001" customHeight="1">
      <c r="A1081" s="681">
        <v>450</v>
      </c>
      <c r="B1081" s="684" t="s">
        <v>1526</v>
      </c>
      <c r="C1081" s="721"/>
      <c r="D1081" s="512"/>
      <c r="E1081" s="512"/>
      <c r="F1081" s="675">
        <v>5</v>
      </c>
    </row>
    <row r="1082" spans="1:6" s="4" customFormat="1" ht="20.100000000000001" customHeight="1">
      <c r="A1082" s="681">
        <v>350</v>
      </c>
      <c r="B1082" s="684" t="s">
        <v>1527</v>
      </c>
      <c r="C1082" s="721"/>
      <c r="D1082" s="512"/>
      <c r="E1082" s="512"/>
      <c r="F1082" s="594">
        <v>4</v>
      </c>
    </row>
    <row r="1083" spans="1:6" s="4" customFormat="1" ht="20.100000000000001" customHeight="1">
      <c r="A1083" s="681">
        <v>350</v>
      </c>
      <c r="B1083" s="684" t="s">
        <v>1528</v>
      </c>
      <c r="C1083" s="721"/>
      <c r="D1083" s="547"/>
      <c r="E1083" s="547"/>
      <c r="F1083" s="594">
        <v>1</v>
      </c>
    </row>
    <row r="1084" spans="1:6" s="4" customFormat="1" ht="20.100000000000001" customHeight="1">
      <c r="A1084" s="681">
        <v>50</v>
      </c>
      <c r="B1084" s="684" t="s">
        <v>3962</v>
      </c>
      <c r="C1084" s="721"/>
      <c r="D1084" s="547"/>
      <c r="E1084" s="547"/>
      <c r="F1084" s="594">
        <v>1</v>
      </c>
    </row>
    <row r="1085" spans="1:6" s="4" customFormat="1" ht="20.100000000000001" customHeight="1">
      <c r="A1085" s="681">
        <v>400</v>
      </c>
      <c r="B1085" s="756" t="s">
        <v>17202</v>
      </c>
      <c r="C1085" s="721"/>
      <c r="D1085" s="512"/>
      <c r="E1085" s="512"/>
      <c r="F1085" s="548">
        <v>4</v>
      </c>
    </row>
    <row r="1086" spans="1:6" s="4" customFormat="1" ht="20.100000000000001" customHeight="1">
      <c r="A1086" s="681">
        <v>450</v>
      </c>
      <c r="B1086" s="684" t="s">
        <v>1529</v>
      </c>
      <c r="C1086" s="721"/>
      <c r="D1086" s="512"/>
      <c r="E1086" s="512"/>
      <c r="F1086" s="594">
        <v>1</v>
      </c>
    </row>
    <row r="1087" spans="1:6" s="4" customFormat="1" ht="20.100000000000001" customHeight="1">
      <c r="A1087" s="681">
        <v>700</v>
      </c>
      <c r="B1087" s="684" t="s">
        <v>14547</v>
      </c>
      <c r="C1087" s="721"/>
      <c r="D1087" s="547"/>
      <c r="E1087" s="547"/>
      <c r="F1087" s="747">
        <v>1</v>
      </c>
    </row>
    <row r="1088" spans="1:6" s="4" customFormat="1" ht="20.100000000000001" customHeight="1">
      <c r="A1088" s="681">
        <v>600</v>
      </c>
      <c r="B1088" s="684" t="s">
        <v>14548</v>
      </c>
      <c r="C1088" s="721"/>
      <c r="D1088" s="512"/>
      <c r="E1088" s="512"/>
      <c r="F1088" s="594">
        <v>1</v>
      </c>
    </row>
    <row r="1089" spans="1:6" s="4" customFormat="1" ht="20.100000000000001" customHeight="1">
      <c r="A1089" s="681">
        <v>350</v>
      </c>
      <c r="B1089" s="684" t="s">
        <v>1530</v>
      </c>
      <c r="C1089" s="721"/>
      <c r="D1089" s="512"/>
      <c r="E1089" s="512"/>
      <c r="F1089" s="594">
        <v>2</v>
      </c>
    </row>
    <row r="1090" spans="1:6" s="4" customFormat="1" ht="20.100000000000001" customHeight="1">
      <c r="A1090" s="681">
        <v>350</v>
      </c>
      <c r="B1090" s="684" t="s">
        <v>1531</v>
      </c>
      <c r="C1090" s="630"/>
      <c r="D1090" s="512"/>
      <c r="E1090" s="512"/>
      <c r="F1090" s="747">
        <v>2</v>
      </c>
    </row>
    <row r="1091" spans="1:6" s="4" customFormat="1" ht="20.100000000000001" customHeight="1">
      <c r="A1091" s="681">
        <v>350</v>
      </c>
      <c r="B1091" s="684" t="s">
        <v>1532</v>
      </c>
      <c r="C1091" s="630"/>
      <c r="D1091" s="512"/>
      <c r="E1091" s="512"/>
      <c r="F1091" s="594">
        <v>2</v>
      </c>
    </row>
    <row r="1092" spans="1:6" s="4" customFormat="1" ht="20.100000000000001" customHeight="1">
      <c r="A1092" s="681">
        <v>350</v>
      </c>
      <c r="B1092" s="684" t="s">
        <v>3959</v>
      </c>
      <c r="C1092" s="630"/>
      <c r="D1092" s="512"/>
      <c r="E1092" s="512"/>
      <c r="F1092" s="594">
        <v>5</v>
      </c>
    </row>
    <row r="1093" spans="1:6" s="4" customFormat="1" ht="20.100000000000001" customHeight="1">
      <c r="A1093" s="681">
        <v>350</v>
      </c>
      <c r="B1093" s="684" t="s">
        <v>3960</v>
      </c>
      <c r="C1093" s="630"/>
      <c r="D1093" s="512"/>
      <c r="E1093" s="512"/>
      <c r="F1093" s="548">
        <v>7</v>
      </c>
    </row>
    <row r="1094" spans="1:6" s="4" customFormat="1" ht="20.100000000000001" customHeight="1">
      <c r="A1094" s="681">
        <v>450</v>
      </c>
      <c r="B1094" s="684" t="s">
        <v>1533</v>
      </c>
      <c r="C1094" s="721"/>
      <c r="D1094" s="512"/>
      <c r="E1094" s="512"/>
      <c r="F1094" s="594">
        <v>1</v>
      </c>
    </row>
    <row r="1095" spans="1:6" s="4" customFormat="1" ht="20.100000000000001" customHeight="1">
      <c r="A1095" s="681">
        <v>250</v>
      </c>
      <c r="B1095" s="684" t="s">
        <v>1534</v>
      </c>
      <c r="C1095" s="721"/>
      <c r="D1095" s="512"/>
      <c r="E1095" s="512"/>
      <c r="F1095" s="594">
        <v>1</v>
      </c>
    </row>
    <row r="1096" spans="1:6" s="4" customFormat="1" ht="20.100000000000001" customHeight="1">
      <c r="A1096" s="681">
        <v>250</v>
      </c>
      <c r="B1096" s="684" t="s">
        <v>1535</v>
      </c>
      <c r="C1096" s="721"/>
      <c r="D1096" s="512"/>
      <c r="E1096" s="512"/>
      <c r="F1096" s="594">
        <v>1</v>
      </c>
    </row>
    <row r="1097" spans="1:6" s="4" customFormat="1" ht="20.100000000000001" customHeight="1">
      <c r="A1097" s="681">
        <v>350</v>
      </c>
      <c r="B1097" s="684" t="s">
        <v>1536</v>
      </c>
      <c r="C1097" s="630" t="s">
        <v>37</v>
      </c>
      <c r="D1097" s="512"/>
      <c r="E1097" s="512"/>
      <c r="F1097" s="594">
        <v>1</v>
      </c>
    </row>
    <row r="1098" spans="1:6" s="4" customFormat="1" ht="20.100000000000001" customHeight="1">
      <c r="A1098" s="681">
        <v>450</v>
      </c>
      <c r="B1098" s="684" t="s">
        <v>1537</v>
      </c>
      <c r="C1098" s="630" t="s">
        <v>37</v>
      </c>
      <c r="D1098" s="512"/>
      <c r="E1098" s="512"/>
      <c r="F1098" s="594">
        <v>2</v>
      </c>
    </row>
    <row r="1099" spans="1:6" s="4" customFormat="1" ht="20.100000000000001" customHeight="1">
      <c r="A1099" s="681">
        <v>350</v>
      </c>
      <c r="B1099" s="684" t="s">
        <v>1538</v>
      </c>
      <c r="C1099" s="630" t="s">
        <v>37</v>
      </c>
      <c r="D1099" s="512"/>
      <c r="E1099" s="512"/>
      <c r="F1099" s="594">
        <v>1</v>
      </c>
    </row>
    <row r="1100" spans="1:6" s="4" customFormat="1" ht="20.100000000000001" customHeight="1">
      <c r="A1100" s="681">
        <v>350</v>
      </c>
      <c r="B1100" s="684" t="s">
        <v>1539</v>
      </c>
      <c r="C1100" s="630" t="s">
        <v>37</v>
      </c>
      <c r="D1100" s="512"/>
      <c r="E1100" s="512"/>
      <c r="F1100" s="594">
        <v>1</v>
      </c>
    </row>
    <row r="1101" spans="1:6" s="4" customFormat="1" ht="20.100000000000001" customHeight="1">
      <c r="A1101" s="681">
        <v>350</v>
      </c>
      <c r="B1101" s="684" t="s">
        <v>1540</v>
      </c>
      <c r="C1101" s="630" t="s">
        <v>37</v>
      </c>
      <c r="D1101" s="512"/>
      <c r="E1101" s="512"/>
      <c r="F1101" s="594">
        <v>1</v>
      </c>
    </row>
    <row r="1102" spans="1:6" s="4" customFormat="1" ht="20.100000000000001" customHeight="1">
      <c r="A1102" s="681">
        <v>350</v>
      </c>
      <c r="B1102" s="684" t="s">
        <v>1541</v>
      </c>
      <c r="C1102" s="721"/>
      <c r="D1102" s="512"/>
      <c r="E1102" s="512"/>
      <c r="F1102" s="594">
        <v>1</v>
      </c>
    </row>
    <row r="1103" spans="1:6" s="4" customFormat="1" ht="20.100000000000001" customHeight="1">
      <c r="A1103" s="681">
        <v>350</v>
      </c>
      <c r="B1103" s="684" t="s">
        <v>1542</v>
      </c>
      <c r="C1103" s="887" t="s">
        <v>16289</v>
      </c>
      <c r="D1103" s="512"/>
      <c r="E1103" s="512"/>
      <c r="F1103" s="638">
        <v>1</v>
      </c>
    </row>
    <row r="1104" spans="1:6" s="4" customFormat="1" ht="20.100000000000001" customHeight="1">
      <c r="A1104" s="681">
        <v>350</v>
      </c>
      <c r="B1104" s="684" t="s">
        <v>1543</v>
      </c>
      <c r="C1104" s="887" t="s">
        <v>16289</v>
      </c>
      <c r="D1104" s="512"/>
      <c r="E1104" s="512"/>
      <c r="F1104" s="638">
        <v>1</v>
      </c>
    </row>
    <row r="1105" spans="1:7" s="16" customFormat="1" ht="20.100000000000001" customHeight="1">
      <c r="A1105" s="681">
        <v>500</v>
      </c>
      <c r="B1105" s="685" t="s">
        <v>8538</v>
      </c>
      <c r="C1105" s="630">
        <v>555</v>
      </c>
      <c r="D1105" s="512"/>
      <c r="E1105" s="512"/>
      <c r="F1105" s="640">
        <v>3</v>
      </c>
    </row>
    <row r="1106" spans="1:7" s="16" customFormat="1" ht="20.100000000000001" customHeight="1">
      <c r="A1106" s="681">
        <v>400</v>
      </c>
      <c r="B1106" s="685" t="s">
        <v>8539</v>
      </c>
      <c r="C1106" s="630">
        <v>555</v>
      </c>
      <c r="D1106" s="512"/>
      <c r="E1106" s="512"/>
      <c r="F1106" s="640">
        <v>3</v>
      </c>
    </row>
    <row r="1107" spans="1:7" s="16" customFormat="1" ht="20.100000000000001" customHeight="1">
      <c r="A1107" s="681">
        <v>600</v>
      </c>
      <c r="B1107" s="685" t="s">
        <v>8540</v>
      </c>
      <c r="C1107" s="630">
        <v>555</v>
      </c>
      <c r="D1107" s="512"/>
      <c r="E1107" s="512"/>
      <c r="F1107" s="640">
        <v>1</v>
      </c>
    </row>
    <row r="1108" spans="1:7" s="4" customFormat="1" ht="20.100000000000001" customHeight="1">
      <c r="A1108" s="681">
        <v>250</v>
      </c>
      <c r="B1108" s="684" t="s">
        <v>1544</v>
      </c>
      <c r="C1108" s="630" t="s">
        <v>29</v>
      </c>
      <c r="D1108" s="512"/>
      <c r="E1108" s="512"/>
      <c r="F1108" s="594">
        <v>1</v>
      </c>
    </row>
    <row r="1109" spans="1:7" s="4" customFormat="1" ht="20.100000000000001" customHeight="1">
      <c r="A1109" s="681">
        <v>250</v>
      </c>
      <c r="B1109" s="684" t="s">
        <v>1545</v>
      </c>
      <c r="C1109" s="630" t="s">
        <v>29</v>
      </c>
      <c r="D1109" s="512"/>
      <c r="E1109" s="512"/>
      <c r="F1109" s="594">
        <v>2</v>
      </c>
    </row>
    <row r="1110" spans="1:7" s="16" customFormat="1" ht="20.100000000000001" customHeight="1">
      <c r="A1110" s="681">
        <v>650</v>
      </c>
      <c r="B1110" s="684" t="s">
        <v>14550</v>
      </c>
      <c r="C1110" s="689" t="s">
        <v>11702</v>
      </c>
      <c r="D1110" s="547"/>
      <c r="E1110" s="547"/>
      <c r="F1110" s="1714">
        <v>1</v>
      </c>
    </row>
    <row r="1111" spans="1:7" s="16" customFormat="1" ht="20.100000000000001" customHeight="1">
      <c r="A1111" s="681">
        <v>650</v>
      </c>
      <c r="B1111" s="684" t="s">
        <v>14549</v>
      </c>
      <c r="C1111" s="689" t="s">
        <v>11702</v>
      </c>
      <c r="D1111" s="547"/>
      <c r="E1111" s="547"/>
      <c r="F1111" s="640">
        <v>1</v>
      </c>
    </row>
    <row r="1112" spans="1:7" s="71" customFormat="1" ht="20.100000000000001" customHeight="1">
      <c r="A1112" s="681">
        <v>650</v>
      </c>
      <c r="B1112" s="1907" t="s">
        <v>23537</v>
      </c>
      <c r="C1112" s="689" t="s">
        <v>11702</v>
      </c>
      <c r="D1112" s="547"/>
      <c r="E1112" s="547">
        <v>0</v>
      </c>
      <c r="F1112" s="638">
        <v>2</v>
      </c>
      <c r="G1112" s="71" t="s">
        <v>26843</v>
      </c>
    </row>
    <row r="1113" spans="1:7" s="16" customFormat="1" ht="20.100000000000001" customHeight="1">
      <c r="A1113" s="681">
        <v>650</v>
      </c>
      <c r="B1113" s="730" t="s">
        <v>17028</v>
      </c>
      <c r="C1113" s="689" t="s">
        <v>11702</v>
      </c>
      <c r="D1113" s="547"/>
      <c r="E1113" s="547"/>
      <c r="F1113" s="638">
        <v>2</v>
      </c>
    </row>
    <row r="1114" spans="1:7" s="16" customFormat="1" ht="20.100000000000001" customHeight="1">
      <c r="A1114" s="1887"/>
      <c r="B1114" s="730" t="s">
        <v>14330</v>
      </c>
      <c r="C1114" s="689" t="s">
        <v>11702</v>
      </c>
      <c r="D1114" s="547"/>
      <c r="E1114" s="547"/>
      <c r="F1114" s="759">
        <v>1</v>
      </c>
    </row>
    <row r="1115" spans="1:7" s="16" customFormat="1" ht="20.100000000000001" customHeight="1">
      <c r="A1115" s="681">
        <v>450</v>
      </c>
      <c r="B1115" s="684" t="s">
        <v>22308</v>
      </c>
      <c r="C1115" s="630"/>
      <c r="D1115" s="512"/>
      <c r="E1115" s="512"/>
      <c r="F1115" s="638">
        <v>4</v>
      </c>
      <c r="G1115" s="16" t="s">
        <v>26984</v>
      </c>
    </row>
    <row r="1116" spans="1:7" s="16" customFormat="1" ht="20.100000000000001" customHeight="1">
      <c r="A1116" s="681">
        <v>450</v>
      </c>
      <c r="B1116" s="695" t="s">
        <v>1546</v>
      </c>
      <c r="C1116" s="630" t="s">
        <v>37</v>
      </c>
      <c r="D1116" s="547"/>
      <c r="E1116" s="547"/>
      <c r="F1116" s="594">
        <v>1</v>
      </c>
    </row>
    <row r="1117" spans="1:7" s="16" customFormat="1" ht="20.100000000000001" customHeight="1">
      <c r="A1117" s="681">
        <v>450</v>
      </c>
      <c r="B1117" s="695" t="s">
        <v>1547</v>
      </c>
      <c r="C1117" s="630" t="s">
        <v>37</v>
      </c>
      <c r="D1117" s="547"/>
      <c r="E1117" s="547"/>
      <c r="F1117" s="594">
        <v>1</v>
      </c>
    </row>
    <row r="1118" spans="1:7" s="16" customFormat="1" ht="20.100000000000001" customHeight="1">
      <c r="A1118" s="681">
        <v>450</v>
      </c>
      <c r="B1118" s="684" t="s">
        <v>1548</v>
      </c>
      <c r="C1118" s="630"/>
      <c r="D1118" s="512"/>
      <c r="E1118" s="512"/>
      <c r="F1118" s="594">
        <v>3</v>
      </c>
    </row>
    <row r="1119" spans="1:7" s="16" customFormat="1" ht="20.100000000000001" customHeight="1">
      <c r="A1119" s="681">
        <v>450</v>
      </c>
      <c r="B1119" s="684" t="s">
        <v>1549</v>
      </c>
      <c r="C1119" s="630"/>
      <c r="D1119" s="512"/>
      <c r="E1119" s="512"/>
      <c r="F1119" s="594">
        <v>3</v>
      </c>
    </row>
    <row r="1120" spans="1:7" s="16" customFormat="1" ht="20.100000000000001" customHeight="1">
      <c r="A1120" s="681">
        <v>450</v>
      </c>
      <c r="B1120" s="684" t="s">
        <v>1550</v>
      </c>
      <c r="C1120" s="630"/>
      <c r="D1120" s="512"/>
      <c r="E1120" s="512"/>
      <c r="F1120" s="594">
        <v>3</v>
      </c>
    </row>
    <row r="1121" spans="1:7" s="16" customFormat="1" ht="20.100000000000001" customHeight="1">
      <c r="A1121" s="681">
        <v>450</v>
      </c>
      <c r="B1121" s="684" t="s">
        <v>1551</v>
      </c>
      <c r="C1121" s="630"/>
      <c r="D1121" s="512"/>
      <c r="E1121" s="512"/>
      <c r="F1121" s="594">
        <v>3</v>
      </c>
    </row>
    <row r="1122" spans="1:7" s="16" customFormat="1" ht="20.100000000000001" customHeight="1">
      <c r="A1122" s="681">
        <v>450</v>
      </c>
      <c r="B1122" s="684" t="s">
        <v>1552</v>
      </c>
      <c r="C1122" s="630"/>
      <c r="D1122" s="512"/>
      <c r="E1122" s="512"/>
      <c r="F1122" s="594">
        <v>2</v>
      </c>
    </row>
    <row r="1123" spans="1:7" s="16" customFormat="1" ht="20.100000000000001" customHeight="1">
      <c r="A1123" s="681">
        <v>450</v>
      </c>
      <c r="B1123" s="684" t="s">
        <v>1553</v>
      </c>
      <c r="C1123" s="630"/>
      <c r="D1123" s="547"/>
      <c r="E1123" s="547"/>
      <c r="F1123" s="594">
        <v>1</v>
      </c>
    </row>
    <row r="1124" spans="1:7" s="16" customFormat="1" ht="20.100000000000001" customHeight="1">
      <c r="A1124" s="681">
        <v>450</v>
      </c>
      <c r="B1124" s="684" t="s">
        <v>1554</v>
      </c>
      <c r="C1124" s="630"/>
      <c r="D1124" s="547"/>
      <c r="E1124" s="547"/>
      <c r="F1124" s="594">
        <v>1</v>
      </c>
    </row>
    <row r="1125" spans="1:7" s="4" customFormat="1" ht="20.100000000000001" customHeight="1">
      <c r="A1125" s="681">
        <v>450</v>
      </c>
      <c r="B1125" s="684" t="s">
        <v>1555</v>
      </c>
      <c r="C1125" s="630"/>
      <c r="D1125" s="547"/>
      <c r="E1125" s="547"/>
      <c r="F1125" s="594">
        <v>1</v>
      </c>
    </row>
    <row r="1126" spans="1:7" s="4" customFormat="1" ht="20.100000000000001" customHeight="1">
      <c r="A1126" s="681">
        <v>400</v>
      </c>
      <c r="B1126" s="684" t="s">
        <v>1556</v>
      </c>
      <c r="C1126" s="630"/>
      <c r="D1126" s="512"/>
      <c r="E1126" s="512"/>
      <c r="F1126" s="594">
        <v>5</v>
      </c>
    </row>
    <row r="1127" spans="1:7" s="4" customFormat="1" ht="20.100000000000001" customHeight="1">
      <c r="A1127" s="681">
        <v>400</v>
      </c>
      <c r="B1127" s="684" t="s">
        <v>1557</v>
      </c>
      <c r="C1127" s="630"/>
      <c r="D1127" s="512"/>
      <c r="E1127" s="512"/>
      <c r="F1127" s="594">
        <v>3</v>
      </c>
    </row>
    <row r="1128" spans="1:7" s="4" customFormat="1" ht="20.100000000000001" customHeight="1">
      <c r="A1128" s="1887">
        <v>400</v>
      </c>
      <c r="B1128" s="684" t="s">
        <v>26992</v>
      </c>
      <c r="C1128" s="630"/>
      <c r="D1128" s="603">
        <v>1</v>
      </c>
      <c r="E1128" s="603"/>
      <c r="F1128" s="638">
        <v>2</v>
      </c>
      <c r="G1128" s="4" t="s">
        <v>26984</v>
      </c>
    </row>
    <row r="1129" spans="1:7" s="4" customFormat="1" ht="20.100000000000001" customHeight="1">
      <c r="A1129" s="681">
        <v>400</v>
      </c>
      <c r="B1129" s="746" t="s">
        <v>1558</v>
      </c>
      <c r="C1129" s="630"/>
      <c r="D1129" s="547"/>
      <c r="E1129" s="547"/>
      <c r="F1129" s="675">
        <v>4</v>
      </c>
      <c r="G1129" s="4" t="s">
        <v>40</v>
      </c>
    </row>
    <row r="1130" spans="1:7" s="4" customFormat="1" ht="20.100000000000001" customHeight="1">
      <c r="A1130" s="681">
        <v>450</v>
      </c>
      <c r="B1130" s="684" t="s">
        <v>1559</v>
      </c>
      <c r="C1130" s="630"/>
      <c r="D1130" s="547"/>
      <c r="E1130" s="547"/>
      <c r="F1130" s="594">
        <v>1</v>
      </c>
    </row>
    <row r="1131" spans="1:7" s="4" customFormat="1" ht="20.100000000000001" customHeight="1">
      <c r="A1131" s="681">
        <v>400</v>
      </c>
      <c r="B1131" s="684" t="s">
        <v>2803</v>
      </c>
      <c r="C1131" s="630"/>
      <c r="D1131" s="512"/>
      <c r="E1131" s="512"/>
      <c r="F1131" s="747">
        <v>2</v>
      </c>
    </row>
    <row r="1132" spans="1:7" s="16" customFormat="1" ht="20.100000000000001" customHeight="1">
      <c r="A1132" s="681">
        <v>400</v>
      </c>
      <c r="B1132" s="674" t="s">
        <v>1560</v>
      </c>
      <c r="C1132" s="630"/>
      <c r="D1132" s="512"/>
      <c r="E1132" s="512"/>
      <c r="F1132" s="594">
        <v>2</v>
      </c>
    </row>
    <row r="1133" spans="1:7" s="16" customFormat="1" ht="20.100000000000001" customHeight="1">
      <c r="A1133" s="681">
        <v>400</v>
      </c>
      <c r="B1133" s="684" t="s">
        <v>17867</v>
      </c>
      <c r="C1133" s="630"/>
      <c r="D1133" s="547"/>
      <c r="E1133" s="547"/>
      <c r="F1133" s="640">
        <v>1</v>
      </c>
    </row>
    <row r="1134" spans="1:7" s="16" customFormat="1" ht="20.100000000000001" customHeight="1">
      <c r="A1134" s="681">
        <v>400</v>
      </c>
      <c r="B1134" s="684" t="s">
        <v>17868</v>
      </c>
      <c r="C1134" s="630"/>
      <c r="D1134" s="547"/>
      <c r="E1134" s="547"/>
      <c r="F1134" s="640">
        <v>1</v>
      </c>
    </row>
    <row r="1135" spans="1:7" s="16" customFormat="1" ht="20.100000000000001" customHeight="1">
      <c r="A1135" s="681">
        <v>400</v>
      </c>
      <c r="B1135" s="684" t="s">
        <v>8312</v>
      </c>
      <c r="C1135" s="630"/>
      <c r="D1135" s="512"/>
      <c r="E1135" s="512"/>
      <c r="F1135" s="640">
        <v>2</v>
      </c>
    </row>
    <row r="1136" spans="1:7" s="4" customFormat="1" ht="20.100000000000001" customHeight="1">
      <c r="A1136" s="681">
        <v>400</v>
      </c>
      <c r="B1136" s="684" t="s">
        <v>26507</v>
      </c>
      <c r="C1136" s="630"/>
      <c r="D1136" s="547"/>
      <c r="E1136" s="547"/>
      <c r="F1136" s="638">
        <v>3</v>
      </c>
    </row>
    <row r="1137" spans="1:6" s="4" customFormat="1" ht="20.100000000000001" customHeight="1">
      <c r="A1137" s="681">
        <v>300</v>
      </c>
      <c r="B1137" s="684" t="s">
        <v>3050</v>
      </c>
      <c r="C1137" s="630"/>
      <c r="D1137" s="548"/>
      <c r="E1137" s="548"/>
      <c r="F1137" s="638">
        <v>3</v>
      </c>
    </row>
    <row r="1138" spans="1:6" s="4" customFormat="1" ht="20.100000000000001" customHeight="1">
      <c r="A1138" s="681">
        <v>400</v>
      </c>
      <c r="B1138" s="684" t="s">
        <v>1561</v>
      </c>
      <c r="C1138" s="630"/>
      <c r="D1138" s="512"/>
      <c r="E1138" s="512"/>
      <c r="F1138" s="638">
        <v>2</v>
      </c>
    </row>
    <row r="1139" spans="1:6" s="16" customFormat="1" ht="20.100000000000001" customHeight="1">
      <c r="A1139" s="681">
        <v>450</v>
      </c>
      <c r="B1139" s="684" t="s">
        <v>1562</v>
      </c>
      <c r="C1139" s="630"/>
      <c r="D1139" s="512"/>
      <c r="E1139" s="512"/>
      <c r="F1139" s="594">
        <v>1</v>
      </c>
    </row>
    <row r="1140" spans="1:6" s="16" customFormat="1" ht="20.100000000000001" customHeight="1">
      <c r="A1140" s="681">
        <v>400</v>
      </c>
      <c r="B1140" s="684" t="s">
        <v>1563</v>
      </c>
      <c r="C1140" s="630"/>
      <c r="D1140" s="547"/>
      <c r="E1140" s="547"/>
      <c r="F1140" s="594">
        <v>1</v>
      </c>
    </row>
    <row r="1141" spans="1:6" s="4" customFormat="1" ht="20.100000000000001" customHeight="1">
      <c r="A1141" s="681">
        <v>400</v>
      </c>
      <c r="B1141" s="684" t="s">
        <v>1564</v>
      </c>
      <c r="C1141" s="630"/>
      <c r="D1141" s="547"/>
      <c r="E1141" s="547"/>
      <c r="F1141" s="593">
        <v>4</v>
      </c>
    </row>
    <row r="1142" spans="1:6" s="4" customFormat="1" ht="20.100000000000001" customHeight="1">
      <c r="A1142" s="681">
        <v>400</v>
      </c>
      <c r="B1142" s="684" t="s">
        <v>1565</v>
      </c>
      <c r="C1142" s="630"/>
      <c r="D1142" s="547"/>
      <c r="E1142" s="547"/>
      <c r="F1142" s="747">
        <v>2</v>
      </c>
    </row>
    <row r="1143" spans="1:6" s="4" customFormat="1" ht="20.100000000000001" customHeight="1">
      <c r="A1143" s="681">
        <v>400</v>
      </c>
      <c r="B1143" s="684" t="s">
        <v>1566</v>
      </c>
      <c r="C1143" s="630"/>
      <c r="D1143" s="547"/>
      <c r="E1143" s="547"/>
      <c r="F1143" s="638">
        <v>1</v>
      </c>
    </row>
    <row r="1144" spans="1:6" s="4" customFormat="1" ht="20.100000000000001" customHeight="1">
      <c r="A1144" s="681">
        <v>400</v>
      </c>
      <c r="B1144" s="684" t="s">
        <v>1567</v>
      </c>
      <c r="C1144" s="630"/>
      <c r="D1144" s="547"/>
      <c r="E1144" s="547"/>
      <c r="F1144" s="636">
        <v>1</v>
      </c>
    </row>
    <row r="1145" spans="1:6" s="4" customFormat="1" ht="20.100000000000001" customHeight="1">
      <c r="A1145" s="681">
        <v>400</v>
      </c>
      <c r="B1145" s="756" t="s">
        <v>20442</v>
      </c>
      <c r="C1145" s="630"/>
      <c r="D1145" s="547"/>
      <c r="E1145" s="547"/>
      <c r="F1145" s="638">
        <v>1</v>
      </c>
    </row>
    <row r="1146" spans="1:6" s="16" customFormat="1" ht="20.100000000000001" customHeight="1">
      <c r="A1146" s="681">
        <v>400</v>
      </c>
      <c r="B1146" s="684" t="s">
        <v>1568</v>
      </c>
      <c r="C1146" s="630"/>
      <c r="D1146" s="512"/>
      <c r="E1146" s="512"/>
      <c r="F1146" s="594">
        <v>4</v>
      </c>
    </row>
    <row r="1147" spans="1:6" s="16" customFormat="1" ht="20.100000000000001" customHeight="1">
      <c r="A1147" s="681">
        <v>500</v>
      </c>
      <c r="B1147" s="684" t="s">
        <v>1569</v>
      </c>
      <c r="C1147" s="630"/>
      <c r="D1147" s="547"/>
      <c r="E1147" s="547"/>
      <c r="F1147" s="594">
        <v>1</v>
      </c>
    </row>
    <row r="1148" spans="1:6" s="16" customFormat="1" ht="20.100000000000001" customHeight="1">
      <c r="A1148" s="681">
        <v>450</v>
      </c>
      <c r="B1148" s="684" t="s">
        <v>2964</v>
      </c>
      <c r="C1148" s="630"/>
      <c r="D1148" s="547"/>
      <c r="E1148" s="547"/>
      <c r="F1148" s="638">
        <v>4</v>
      </c>
    </row>
    <row r="1149" spans="1:6" s="16" customFormat="1" ht="20.100000000000001" customHeight="1">
      <c r="A1149" s="681">
        <v>150</v>
      </c>
      <c r="B1149" s="684" t="s">
        <v>15414</v>
      </c>
      <c r="C1149" s="630"/>
      <c r="D1149" s="547"/>
      <c r="E1149" s="547"/>
      <c r="F1149" s="638">
        <v>1</v>
      </c>
    </row>
    <row r="1150" spans="1:6" s="16" customFormat="1" ht="20.100000000000001" customHeight="1">
      <c r="A1150" s="681">
        <v>450</v>
      </c>
      <c r="B1150" s="684" t="s">
        <v>1570</v>
      </c>
      <c r="C1150" s="630"/>
      <c r="D1150" s="547"/>
      <c r="E1150" s="547"/>
      <c r="F1150" s="638">
        <v>2</v>
      </c>
    </row>
    <row r="1151" spans="1:6" s="16" customFormat="1" ht="20.100000000000001" customHeight="1">
      <c r="A1151" s="681">
        <v>450</v>
      </c>
      <c r="B1151" s="684" t="s">
        <v>1571</v>
      </c>
      <c r="C1151" s="630"/>
      <c r="D1151" s="512"/>
      <c r="E1151" s="512"/>
      <c r="F1151" s="675">
        <v>5</v>
      </c>
    </row>
    <row r="1152" spans="1:6" s="16" customFormat="1" ht="20.100000000000001" customHeight="1">
      <c r="A1152" s="681">
        <v>450</v>
      </c>
      <c r="B1152" s="684" t="s">
        <v>18621</v>
      </c>
      <c r="C1152" s="630"/>
      <c r="D1152" s="547"/>
      <c r="E1152" s="547"/>
      <c r="F1152" s="638">
        <v>2</v>
      </c>
    </row>
    <row r="1153" spans="1:6" s="16" customFormat="1" ht="20.100000000000001" customHeight="1">
      <c r="A1153" s="681">
        <v>450</v>
      </c>
      <c r="B1153" s="684" t="s">
        <v>1572</v>
      </c>
      <c r="C1153" s="630"/>
      <c r="D1153" s="512"/>
      <c r="E1153" s="512"/>
      <c r="F1153" s="638">
        <v>2</v>
      </c>
    </row>
    <row r="1154" spans="1:6" s="16" customFormat="1" ht="20.100000000000001" customHeight="1">
      <c r="A1154" s="681">
        <v>450</v>
      </c>
      <c r="B1154" s="684" t="s">
        <v>18622</v>
      </c>
      <c r="C1154" s="630"/>
      <c r="D1154" s="602"/>
      <c r="E1154" s="602"/>
      <c r="F1154" s="675">
        <v>4</v>
      </c>
    </row>
    <row r="1155" spans="1:6" s="16" customFormat="1" ht="20.100000000000001" customHeight="1">
      <c r="A1155" s="681">
        <v>450</v>
      </c>
      <c r="B1155" s="684" t="s">
        <v>2804</v>
      </c>
      <c r="C1155" s="630"/>
      <c r="D1155" s="512"/>
      <c r="E1155" s="512"/>
      <c r="F1155" s="638">
        <v>1</v>
      </c>
    </row>
    <row r="1156" spans="1:6" s="16" customFormat="1" ht="20.100000000000001" customHeight="1">
      <c r="A1156" s="681">
        <v>450</v>
      </c>
      <c r="B1156" s="684" t="s">
        <v>25871</v>
      </c>
      <c r="C1156" s="630"/>
      <c r="D1156" s="512"/>
      <c r="E1156" s="512"/>
      <c r="F1156" s="638">
        <v>1</v>
      </c>
    </row>
    <row r="1157" spans="1:6" s="16" customFormat="1" ht="20.100000000000001" customHeight="1">
      <c r="A1157" s="681">
        <v>450</v>
      </c>
      <c r="B1157" s="684" t="s">
        <v>1573</v>
      </c>
      <c r="C1157" s="630"/>
      <c r="D1157" s="547"/>
      <c r="E1157" s="547"/>
      <c r="F1157" s="638">
        <v>2</v>
      </c>
    </row>
    <row r="1158" spans="1:6" s="16" customFormat="1" ht="20.100000000000001" customHeight="1">
      <c r="A1158" s="681">
        <v>450</v>
      </c>
      <c r="B1158" s="684" t="s">
        <v>21204</v>
      </c>
      <c r="C1158" s="630"/>
      <c r="D1158" s="547"/>
      <c r="E1158" s="547"/>
      <c r="F1158" s="638">
        <v>2</v>
      </c>
    </row>
    <row r="1159" spans="1:6" s="16" customFormat="1" ht="20.100000000000001" customHeight="1">
      <c r="A1159" s="681">
        <v>500</v>
      </c>
      <c r="B1159" s="684" t="s">
        <v>24781</v>
      </c>
      <c r="C1159" s="630"/>
      <c r="D1159" s="512"/>
      <c r="E1159" s="512"/>
      <c r="F1159" s="1714">
        <v>1</v>
      </c>
    </row>
    <row r="1160" spans="1:6" s="16" customFormat="1" ht="20.100000000000001" customHeight="1">
      <c r="A1160" s="681">
        <v>450</v>
      </c>
      <c r="B1160" s="684" t="s">
        <v>1574</v>
      </c>
      <c r="C1160" s="630"/>
      <c r="D1160" s="547"/>
      <c r="E1160" s="547"/>
      <c r="F1160" s="594">
        <v>1</v>
      </c>
    </row>
    <row r="1161" spans="1:6" s="16" customFormat="1" ht="20.100000000000001" customHeight="1">
      <c r="A1161" s="681">
        <v>450</v>
      </c>
      <c r="B1161" s="684" t="s">
        <v>1575</v>
      </c>
      <c r="C1161" s="630" t="s">
        <v>37</v>
      </c>
      <c r="D1161" s="512"/>
      <c r="E1161" s="512"/>
      <c r="F1161" s="594">
        <v>2</v>
      </c>
    </row>
    <row r="1162" spans="1:6" s="16" customFormat="1" ht="20.100000000000001" customHeight="1">
      <c r="A1162" s="681">
        <v>450</v>
      </c>
      <c r="B1162" s="684" t="s">
        <v>1576</v>
      </c>
      <c r="C1162" s="630"/>
      <c r="D1162" s="547"/>
      <c r="E1162" s="547"/>
      <c r="F1162" s="594">
        <v>1</v>
      </c>
    </row>
    <row r="1163" spans="1:6" s="16" customFormat="1" ht="20.100000000000001" customHeight="1">
      <c r="A1163" s="681">
        <v>500</v>
      </c>
      <c r="B1163" s="684" t="s">
        <v>1577</v>
      </c>
      <c r="C1163" s="630" t="s">
        <v>37</v>
      </c>
      <c r="D1163" s="547"/>
      <c r="E1163" s="547"/>
      <c r="F1163" s="594">
        <v>1</v>
      </c>
    </row>
    <row r="1164" spans="1:6" s="16" customFormat="1" ht="20.100000000000001" customHeight="1">
      <c r="A1164" s="681">
        <v>600</v>
      </c>
      <c r="B1164" s="684" t="s">
        <v>1578</v>
      </c>
      <c r="C1164" s="630" t="s">
        <v>37</v>
      </c>
      <c r="D1164" s="547"/>
      <c r="E1164" s="547"/>
      <c r="F1164" s="594">
        <v>1</v>
      </c>
    </row>
    <row r="1165" spans="1:6" s="16" customFormat="1" ht="20.100000000000001" customHeight="1">
      <c r="A1165" s="681">
        <v>450</v>
      </c>
      <c r="B1165" s="684" t="s">
        <v>1579</v>
      </c>
      <c r="C1165" s="630" t="s">
        <v>37</v>
      </c>
      <c r="D1165" s="547"/>
      <c r="E1165" s="547"/>
      <c r="F1165" s="594">
        <v>1</v>
      </c>
    </row>
    <row r="1166" spans="1:6" s="16" customFormat="1" ht="20.100000000000001" customHeight="1">
      <c r="A1166" s="681">
        <v>600</v>
      </c>
      <c r="B1166" s="684" t="s">
        <v>7837</v>
      </c>
      <c r="C1166" s="630" t="s">
        <v>37</v>
      </c>
      <c r="D1166" s="547"/>
      <c r="E1166" s="547"/>
      <c r="F1166" s="640">
        <v>1</v>
      </c>
    </row>
    <row r="1167" spans="1:6" s="16" customFormat="1" ht="20.100000000000001" customHeight="1">
      <c r="A1167" s="681">
        <v>700</v>
      </c>
      <c r="B1167" s="684" t="s">
        <v>7836</v>
      </c>
      <c r="C1167" s="630" t="s">
        <v>37</v>
      </c>
      <c r="D1167" s="547"/>
      <c r="E1167" s="547"/>
      <c r="F1167" s="1725">
        <v>1</v>
      </c>
    </row>
    <row r="1168" spans="1:6" s="16" customFormat="1" ht="20.100000000000001" customHeight="1">
      <c r="A1168" s="681">
        <v>450</v>
      </c>
      <c r="B1168" s="684" t="s">
        <v>1580</v>
      </c>
      <c r="C1168" s="630" t="s">
        <v>37</v>
      </c>
      <c r="D1168" s="547"/>
      <c r="E1168" s="547"/>
      <c r="F1168" s="594">
        <v>1</v>
      </c>
    </row>
    <row r="1169" spans="1:6" s="16" customFormat="1" ht="20.100000000000001" customHeight="1">
      <c r="A1169" s="681">
        <v>50</v>
      </c>
      <c r="B1169" s="684" t="s">
        <v>11008</v>
      </c>
      <c r="C1169" s="630" t="s">
        <v>37</v>
      </c>
      <c r="D1169" s="547"/>
      <c r="E1169" s="547"/>
      <c r="F1169" s="594">
        <v>1</v>
      </c>
    </row>
    <row r="1170" spans="1:6" s="4" customFormat="1" ht="20.100000000000001" customHeight="1">
      <c r="A1170" s="681">
        <v>350</v>
      </c>
      <c r="B1170" s="684" t="s">
        <v>2710</v>
      </c>
      <c r="C1170" s="630"/>
      <c r="D1170" s="547"/>
      <c r="E1170" s="547"/>
      <c r="F1170" s="747">
        <v>1</v>
      </c>
    </row>
    <row r="1171" spans="1:6" s="4" customFormat="1" ht="20.100000000000001" customHeight="1">
      <c r="A1171" s="681">
        <v>350</v>
      </c>
      <c r="B1171" s="684" t="s">
        <v>1581</v>
      </c>
      <c r="C1171" s="630"/>
      <c r="D1171" s="547"/>
      <c r="E1171" s="547"/>
      <c r="F1171" s="747">
        <v>1</v>
      </c>
    </row>
    <row r="1172" spans="1:6" s="4" customFormat="1" ht="20.100000000000001" customHeight="1">
      <c r="A1172" s="681">
        <v>350</v>
      </c>
      <c r="B1172" s="684" t="s">
        <v>1582</v>
      </c>
      <c r="C1172" s="630"/>
      <c r="D1172" s="547"/>
      <c r="E1172" s="547"/>
      <c r="F1172" s="747">
        <v>1</v>
      </c>
    </row>
    <row r="1173" spans="1:6" s="4" customFormat="1" ht="20.100000000000001" customHeight="1">
      <c r="A1173" s="681">
        <v>350</v>
      </c>
      <c r="B1173" s="684" t="s">
        <v>1583</v>
      </c>
      <c r="C1173" s="630"/>
      <c r="D1173" s="512"/>
      <c r="E1173" s="512"/>
      <c r="F1173" s="640">
        <v>2</v>
      </c>
    </row>
    <row r="1174" spans="1:6" s="4" customFormat="1" ht="20.100000000000001" customHeight="1">
      <c r="A1174" s="681">
        <v>350</v>
      </c>
      <c r="B1174" s="684" t="s">
        <v>1584</v>
      </c>
      <c r="C1174" s="630"/>
      <c r="D1174" s="512"/>
      <c r="E1174" s="512"/>
      <c r="F1174" s="640">
        <v>1</v>
      </c>
    </row>
    <row r="1175" spans="1:6" s="4" customFormat="1" ht="20.100000000000001" customHeight="1">
      <c r="A1175" s="681">
        <v>350</v>
      </c>
      <c r="B1175" s="684" t="s">
        <v>1585</v>
      </c>
      <c r="C1175" s="630"/>
      <c r="D1175" s="512"/>
      <c r="E1175" s="512"/>
      <c r="F1175" s="548">
        <v>8</v>
      </c>
    </row>
    <row r="1176" spans="1:6" s="4" customFormat="1" ht="20.100000000000001" customHeight="1">
      <c r="A1176" s="681">
        <v>350</v>
      </c>
      <c r="B1176" s="684" t="s">
        <v>1586</v>
      </c>
      <c r="C1176" s="630"/>
      <c r="D1176" s="512"/>
      <c r="E1176" s="512"/>
      <c r="F1176" s="636">
        <v>1</v>
      </c>
    </row>
    <row r="1177" spans="1:6" s="4" customFormat="1" ht="20.100000000000001" customHeight="1">
      <c r="A1177" s="681">
        <v>350</v>
      </c>
      <c r="B1177" s="684" t="s">
        <v>1587</v>
      </c>
      <c r="C1177" s="630"/>
      <c r="D1177" s="512"/>
      <c r="E1177" s="512"/>
      <c r="F1177" s="594">
        <v>4</v>
      </c>
    </row>
    <row r="1178" spans="1:6" s="16" customFormat="1" ht="20.100000000000001" customHeight="1">
      <c r="A1178" s="681">
        <v>350</v>
      </c>
      <c r="B1178" s="694" t="s">
        <v>5520</v>
      </c>
      <c r="C1178" s="630" t="s">
        <v>37</v>
      </c>
      <c r="D1178" s="512"/>
      <c r="E1178" s="512"/>
      <c r="F1178" s="594">
        <v>2</v>
      </c>
    </row>
    <row r="1179" spans="1:6" s="16" customFormat="1" ht="20.100000000000001" customHeight="1">
      <c r="A1179" s="681">
        <v>350</v>
      </c>
      <c r="B1179" s="694" t="s">
        <v>8657</v>
      </c>
      <c r="C1179" s="630" t="s">
        <v>607</v>
      </c>
      <c r="D1179" s="512"/>
      <c r="E1179" s="512"/>
      <c r="F1179" s="594">
        <v>3</v>
      </c>
    </row>
    <row r="1180" spans="1:6" s="16" customFormat="1" ht="20.100000000000001" customHeight="1">
      <c r="A1180" s="681">
        <v>350</v>
      </c>
      <c r="B1180" s="694" t="s">
        <v>5521</v>
      </c>
      <c r="C1180" s="630" t="s">
        <v>1105</v>
      </c>
      <c r="D1180" s="547"/>
      <c r="E1180" s="547"/>
      <c r="F1180" s="1716">
        <v>1</v>
      </c>
    </row>
    <row r="1181" spans="1:6" s="16" customFormat="1" ht="20.100000000000001" customHeight="1">
      <c r="A1181" s="681">
        <v>350</v>
      </c>
      <c r="B1181" s="684" t="s">
        <v>1267</v>
      </c>
      <c r="C1181" s="630"/>
      <c r="D1181" s="512"/>
      <c r="E1181" s="512"/>
      <c r="F1181" s="594">
        <v>3</v>
      </c>
    </row>
    <row r="1182" spans="1:6" s="16" customFormat="1" ht="20.100000000000001" customHeight="1">
      <c r="A1182" s="681">
        <v>450</v>
      </c>
      <c r="B1182" s="1792" t="s">
        <v>5832</v>
      </c>
      <c r="C1182" s="630"/>
      <c r="D1182" s="547"/>
      <c r="E1182" s="547"/>
      <c r="F1182" s="594">
        <v>1</v>
      </c>
    </row>
    <row r="1183" spans="1:6" s="16" customFormat="1" ht="20.100000000000001" customHeight="1">
      <c r="A1183" s="681">
        <v>450</v>
      </c>
      <c r="B1183" s="1792" t="s">
        <v>5833</v>
      </c>
      <c r="C1183" s="630"/>
      <c r="D1183" s="547"/>
      <c r="E1183" s="547"/>
      <c r="F1183" s="594">
        <v>1</v>
      </c>
    </row>
    <row r="1184" spans="1:6" s="16" customFormat="1" ht="20.100000000000001" customHeight="1">
      <c r="A1184" s="681">
        <v>350</v>
      </c>
      <c r="B1184" s="700" t="s">
        <v>2267</v>
      </c>
      <c r="C1184" s="630"/>
      <c r="D1184" s="512"/>
      <c r="E1184" s="512"/>
      <c r="F1184" s="594">
        <v>3</v>
      </c>
    </row>
    <row r="1185" spans="1:6" s="4" customFormat="1" ht="20.100000000000001" customHeight="1">
      <c r="A1185" s="681">
        <v>350</v>
      </c>
      <c r="B1185" s="684" t="s">
        <v>2245</v>
      </c>
      <c r="C1185" s="630"/>
      <c r="D1185" s="547"/>
      <c r="E1185" s="547"/>
      <c r="F1185" s="1715">
        <v>1</v>
      </c>
    </row>
    <row r="1186" spans="1:6" s="4" customFormat="1" ht="20.100000000000001" customHeight="1">
      <c r="A1186" s="681">
        <v>350</v>
      </c>
      <c r="B1186" s="684" t="s">
        <v>1588</v>
      </c>
      <c r="C1186" s="630"/>
      <c r="D1186" s="512"/>
      <c r="E1186" s="512"/>
      <c r="F1186" s="638">
        <v>1</v>
      </c>
    </row>
    <row r="1187" spans="1:6" s="4" customFormat="1" ht="20.100000000000001" customHeight="1">
      <c r="A1187" s="681">
        <v>350</v>
      </c>
      <c r="B1187" s="684" t="s">
        <v>1589</v>
      </c>
      <c r="C1187" s="630"/>
      <c r="D1187" s="547"/>
      <c r="E1187" s="547"/>
      <c r="F1187" s="594">
        <v>1</v>
      </c>
    </row>
    <row r="1188" spans="1:6" s="4" customFormat="1" ht="20.100000000000001" customHeight="1">
      <c r="A1188" s="681">
        <v>500</v>
      </c>
      <c r="B1188" s="684" t="s">
        <v>1590</v>
      </c>
      <c r="C1188" s="630"/>
      <c r="D1188" s="547"/>
      <c r="E1188" s="547"/>
      <c r="F1188" s="594">
        <v>1</v>
      </c>
    </row>
    <row r="1189" spans="1:6" s="4" customFormat="1" ht="20.100000000000001" customHeight="1">
      <c r="A1189" s="681">
        <v>400</v>
      </c>
      <c r="B1189" s="684" t="s">
        <v>1591</v>
      </c>
      <c r="C1189" s="630"/>
      <c r="D1189" s="512"/>
      <c r="E1189" s="512"/>
      <c r="F1189" s="640">
        <v>3</v>
      </c>
    </row>
    <row r="1190" spans="1:6" s="4" customFormat="1" ht="20.100000000000001" customHeight="1">
      <c r="A1190" s="681">
        <v>400</v>
      </c>
      <c r="B1190" s="684" t="s">
        <v>2961</v>
      </c>
      <c r="C1190" s="630"/>
      <c r="D1190" s="547"/>
      <c r="E1190" s="547"/>
      <c r="F1190" s="640">
        <v>1</v>
      </c>
    </row>
    <row r="1191" spans="1:6" s="4" customFormat="1" ht="20.100000000000001" customHeight="1">
      <c r="A1191" s="681">
        <v>400</v>
      </c>
      <c r="B1191" s="684" t="s">
        <v>1592</v>
      </c>
      <c r="C1191" s="630"/>
      <c r="D1191" s="512"/>
      <c r="E1191" s="512"/>
      <c r="F1191" s="1715">
        <v>3</v>
      </c>
    </row>
    <row r="1192" spans="1:6" s="4" customFormat="1" ht="20.100000000000001" customHeight="1">
      <c r="A1192" s="681">
        <v>400</v>
      </c>
      <c r="B1192" s="684" t="s">
        <v>8775</v>
      </c>
      <c r="C1192" s="630"/>
      <c r="D1192" s="512"/>
      <c r="E1192" s="512"/>
      <c r="F1192" s="640">
        <v>1</v>
      </c>
    </row>
    <row r="1193" spans="1:6" s="4" customFormat="1" ht="20.100000000000001" customHeight="1">
      <c r="A1193" s="681">
        <v>400</v>
      </c>
      <c r="B1193" s="684" t="s">
        <v>1593</v>
      </c>
      <c r="C1193" s="630"/>
      <c r="D1193" s="512"/>
      <c r="E1193" s="512"/>
      <c r="F1193" s="640">
        <v>5</v>
      </c>
    </row>
    <row r="1194" spans="1:6" s="4" customFormat="1" ht="20.100000000000001" customHeight="1">
      <c r="A1194" s="681">
        <v>400</v>
      </c>
      <c r="B1194" s="684" t="s">
        <v>1594</v>
      </c>
      <c r="C1194" s="630"/>
      <c r="D1194" s="512"/>
      <c r="E1194" s="512"/>
      <c r="F1194" s="548">
        <v>7</v>
      </c>
    </row>
    <row r="1195" spans="1:6" s="4" customFormat="1" ht="20.100000000000001" customHeight="1">
      <c r="A1195" s="681">
        <v>400</v>
      </c>
      <c r="B1195" s="684" t="s">
        <v>1595</v>
      </c>
      <c r="C1195" s="630"/>
      <c r="D1195" s="547"/>
      <c r="E1195" s="547"/>
      <c r="F1195" s="1716">
        <v>1</v>
      </c>
    </row>
    <row r="1196" spans="1:6" s="4" customFormat="1" ht="20.100000000000001" customHeight="1">
      <c r="A1196" s="681">
        <v>400</v>
      </c>
      <c r="B1196" s="684" t="s">
        <v>18002</v>
      </c>
      <c r="C1196" s="630"/>
      <c r="D1196" s="512"/>
      <c r="E1196" s="512"/>
      <c r="F1196" s="640">
        <v>2</v>
      </c>
    </row>
    <row r="1197" spans="1:6" s="4" customFormat="1" ht="20.100000000000001" customHeight="1">
      <c r="A1197" s="681">
        <v>400</v>
      </c>
      <c r="B1197" s="684" t="s">
        <v>18001</v>
      </c>
      <c r="C1197" s="630"/>
      <c r="D1197" s="547"/>
      <c r="E1197" s="547"/>
      <c r="F1197" s="638">
        <v>1</v>
      </c>
    </row>
    <row r="1198" spans="1:6" s="4" customFormat="1" ht="20.100000000000001" customHeight="1">
      <c r="A1198" s="681">
        <v>400</v>
      </c>
      <c r="B1198" s="684" t="s">
        <v>14074</v>
      </c>
      <c r="C1198" s="630"/>
      <c r="D1198" s="512"/>
      <c r="E1198" s="512"/>
      <c r="F1198" s="594">
        <v>1</v>
      </c>
    </row>
    <row r="1199" spans="1:6" s="4" customFormat="1" ht="20.100000000000001" customHeight="1">
      <c r="A1199" s="681">
        <v>400</v>
      </c>
      <c r="B1199" s="734" t="s">
        <v>10155</v>
      </c>
      <c r="C1199" s="630"/>
      <c r="D1199" s="512"/>
      <c r="E1199" s="512"/>
      <c r="F1199" s="747">
        <v>1</v>
      </c>
    </row>
    <row r="1200" spans="1:6" s="4" customFormat="1" ht="20.100000000000001" customHeight="1">
      <c r="A1200" s="681">
        <v>400</v>
      </c>
      <c r="B1200" s="734" t="s">
        <v>1596</v>
      </c>
      <c r="C1200" s="630"/>
      <c r="D1200" s="512"/>
      <c r="E1200" s="512"/>
      <c r="F1200" s="1036">
        <v>3</v>
      </c>
    </row>
    <row r="1201" spans="1:6" s="4" customFormat="1" ht="20.100000000000001" customHeight="1">
      <c r="A1201" s="681">
        <v>400</v>
      </c>
      <c r="B1201" s="674" t="s">
        <v>1597</v>
      </c>
      <c r="C1201" s="630"/>
      <c r="D1201" s="547"/>
      <c r="E1201" s="547"/>
      <c r="F1201" s="640">
        <v>1</v>
      </c>
    </row>
    <row r="1202" spans="1:6" s="4" customFormat="1" ht="20.100000000000001" customHeight="1">
      <c r="A1202" s="681">
        <v>550</v>
      </c>
      <c r="B1202" s="684" t="s">
        <v>14551</v>
      </c>
      <c r="C1202" s="630">
        <v>21610</v>
      </c>
      <c r="D1202" s="512"/>
      <c r="E1202" s="512"/>
      <c r="F1202" s="675">
        <v>2</v>
      </c>
    </row>
    <row r="1203" spans="1:6" s="4" customFormat="1" ht="20.100000000000001" customHeight="1">
      <c r="A1203" s="681">
        <v>400</v>
      </c>
      <c r="B1203" s="734" t="s">
        <v>1598</v>
      </c>
      <c r="C1203" s="630"/>
      <c r="D1203" s="512"/>
      <c r="E1203" s="512"/>
      <c r="F1203" s="640">
        <v>4</v>
      </c>
    </row>
    <row r="1204" spans="1:6" s="4" customFormat="1" ht="20.100000000000001" customHeight="1">
      <c r="A1204" s="681">
        <v>400</v>
      </c>
      <c r="B1204" s="734" t="s">
        <v>1599</v>
      </c>
      <c r="C1204" s="630"/>
      <c r="D1204" s="547"/>
      <c r="E1204" s="547"/>
      <c r="F1204" s="640">
        <v>1</v>
      </c>
    </row>
    <row r="1205" spans="1:6" s="4" customFormat="1" ht="20.100000000000001" customHeight="1">
      <c r="A1205" s="681">
        <v>400</v>
      </c>
      <c r="B1205" s="684" t="s">
        <v>1600</v>
      </c>
      <c r="C1205" s="630"/>
      <c r="D1205" s="547"/>
      <c r="E1205" s="547"/>
      <c r="F1205" s="594">
        <v>1</v>
      </c>
    </row>
    <row r="1206" spans="1:6" s="4" customFormat="1" ht="20.100000000000001" customHeight="1">
      <c r="A1206" s="681">
        <v>400</v>
      </c>
      <c r="B1206" s="684" t="s">
        <v>9350</v>
      </c>
      <c r="C1206" s="630"/>
      <c r="D1206" s="512"/>
      <c r="E1206" s="512"/>
      <c r="F1206" s="1716">
        <v>2</v>
      </c>
    </row>
    <row r="1207" spans="1:6" s="4" customFormat="1" ht="20.100000000000001" customHeight="1">
      <c r="A1207" s="681">
        <v>400</v>
      </c>
      <c r="B1207" s="684" t="s">
        <v>8903</v>
      </c>
      <c r="C1207" s="629" t="s">
        <v>1098</v>
      </c>
      <c r="D1207" s="547"/>
      <c r="E1207" s="547"/>
      <c r="F1207" s="1726">
        <v>1</v>
      </c>
    </row>
    <row r="1208" spans="1:6" s="4" customFormat="1" ht="20.100000000000001" customHeight="1">
      <c r="A1208" s="681">
        <v>400</v>
      </c>
      <c r="B1208" s="684" t="s">
        <v>5522</v>
      </c>
      <c r="C1208" s="630" t="s">
        <v>803</v>
      </c>
      <c r="D1208" s="547"/>
      <c r="E1208" s="547"/>
      <c r="F1208" s="594">
        <v>1</v>
      </c>
    </row>
    <row r="1209" spans="1:6" s="4" customFormat="1" ht="20.100000000000001" customHeight="1">
      <c r="A1209" s="681">
        <v>550</v>
      </c>
      <c r="B1209" s="685" t="s">
        <v>18358</v>
      </c>
      <c r="C1209" s="632" t="s">
        <v>1054</v>
      </c>
      <c r="D1209" s="547"/>
      <c r="E1209" s="547"/>
      <c r="F1209" s="638">
        <v>2</v>
      </c>
    </row>
    <row r="1210" spans="1:6" s="4" customFormat="1" ht="20.100000000000001" customHeight="1">
      <c r="A1210" s="681">
        <v>550</v>
      </c>
      <c r="B1210" s="685" t="s">
        <v>17192</v>
      </c>
      <c r="C1210" s="632" t="s">
        <v>1054</v>
      </c>
      <c r="D1210" s="547"/>
      <c r="E1210" s="547"/>
      <c r="F1210" s="638">
        <v>2</v>
      </c>
    </row>
    <row r="1211" spans="1:6" s="4" customFormat="1" ht="20.100000000000001" customHeight="1">
      <c r="A1211" s="681">
        <v>500</v>
      </c>
      <c r="B1211" s="685" t="s">
        <v>17911</v>
      </c>
      <c r="C1211" s="632" t="s">
        <v>1054</v>
      </c>
      <c r="D1211" s="547"/>
      <c r="E1211" s="547"/>
      <c r="F1211" s="638">
        <v>1</v>
      </c>
    </row>
    <row r="1212" spans="1:6" s="4" customFormat="1" ht="20.100000000000001" customHeight="1">
      <c r="A1212" s="681">
        <v>450</v>
      </c>
      <c r="B1212" s="685" t="s">
        <v>5523</v>
      </c>
      <c r="C1212" s="630" t="s">
        <v>580</v>
      </c>
      <c r="D1212" s="547"/>
      <c r="E1212" s="547"/>
      <c r="F1212" s="594">
        <v>1</v>
      </c>
    </row>
    <row r="1213" spans="1:6" s="4" customFormat="1" ht="20.100000000000001" customHeight="1">
      <c r="A1213" s="681">
        <v>450</v>
      </c>
      <c r="B1213" s="684" t="s">
        <v>1601</v>
      </c>
      <c r="C1213" s="630"/>
      <c r="D1213" s="547"/>
      <c r="E1213" s="547"/>
      <c r="F1213" s="638">
        <v>1</v>
      </c>
    </row>
    <row r="1214" spans="1:6" s="4" customFormat="1" ht="20.100000000000001" customHeight="1">
      <c r="A1214" s="681">
        <v>450</v>
      </c>
      <c r="B1214" s="684" t="s">
        <v>1602</v>
      </c>
      <c r="C1214" s="630"/>
      <c r="D1214" s="512"/>
      <c r="E1214" s="512"/>
      <c r="F1214" s="594">
        <v>2</v>
      </c>
    </row>
    <row r="1215" spans="1:6" s="4" customFormat="1" ht="20.100000000000001" customHeight="1">
      <c r="A1215" s="681">
        <v>450</v>
      </c>
      <c r="B1215" s="2034" t="s">
        <v>17181</v>
      </c>
      <c r="C1215" s="630"/>
      <c r="D1215" s="512"/>
      <c r="E1215" s="512"/>
      <c r="F1215" s="2390">
        <v>4</v>
      </c>
    </row>
    <row r="1216" spans="1:6" s="4" customFormat="1" ht="20.100000000000001" customHeight="1">
      <c r="A1216" s="681">
        <v>450</v>
      </c>
      <c r="B1216" s="684" t="s">
        <v>1603</v>
      </c>
      <c r="C1216" s="630"/>
      <c r="D1216" s="603"/>
      <c r="E1216" s="603"/>
      <c r="F1216" s="638">
        <v>2</v>
      </c>
    </row>
    <row r="1217" spans="1:6" s="4" customFormat="1" ht="20.100000000000001" customHeight="1">
      <c r="A1217" s="681">
        <v>450</v>
      </c>
      <c r="B1217" s="684" t="s">
        <v>1604</v>
      </c>
      <c r="C1217" s="630"/>
      <c r="D1217" s="547"/>
      <c r="E1217" s="547"/>
      <c r="F1217" s="638">
        <v>2</v>
      </c>
    </row>
    <row r="1218" spans="1:6" s="16" customFormat="1" ht="20.100000000000001" customHeight="1">
      <c r="A1218" s="681">
        <v>450</v>
      </c>
      <c r="B1218" s="684" t="s">
        <v>1605</v>
      </c>
      <c r="C1218" s="630"/>
      <c r="D1218" s="512"/>
      <c r="E1218" s="512"/>
      <c r="F1218" s="593">
        <v>4</v>
      </c>
    </row>
    <row r="1219" spans="1:6" s="4" customFormat="1" ht="20.100000000000001" customHeight="1">
      <c r="A1219" s="681">
        <v>450</v>
      </c>
      <c r="B1219" s="684" t="s">
        <v>1606</v>
      </c>
      <c r="C1219" s="630"/>
      <c r="D1219" s="512"/>
      <c r="E1219" s="512"/>
      <c r="F1219" s="594">
        <v>3</v>
      </c>
    </row>
    <row r="1220" spans="1:6" s="16" customFormat="1" ht="20.100000000000001" customHeight="1">
      <c r="A1220" s="681">
        <v>450</v>
      </c>
      <c r="B1220" s="684" t="s">
        <v>9201</v>
      </c>
      <c r="C1220" s="630"/>
      <c r="D1220" s="512"/>
      <c r="E1220" s="512"/>
      <c r="F1220" s="1716">
        <v>3</v>
      </c>
    </row>
    <row r="1221" spans="1:6" s="16" customFormat="1" ht="20.100000000000001" customHeight="1">
      <c r="A1221" s="681">
        <v>450</v>
      </c>
      <c r="B1221" s="684" t="s">
        <v>1607</v>
      </c>
      <c r="C1221" s="630"/>
      <c r="D1221" s="547"/>
      <c r="E1221" s="547"/>
      <c r="F1221" s="594">
        <v>1</v>
      </c>
    </row>
    <row r="1222" spans="1:6" s="4" customFormat="1" ht="20.100000000000001" customHeight="1">
      <c r="A1222" s="681">
        <v>450</v>
      </c>
      <c r="B1222" s="684" t="s">
        <v>17820</v>
      </c>
      <c r="C1222" s="630">
        <v>51970</v>
      </c>
      <c r="D1222" s="547"/>
      <c r="E1222" s="547"/>
      <c r="F1222" s="640">
        <v>1</v>
      </c>
    </row>
    <row r="1223" spans="1:6" s="16" customFormat="1" ht="20.100000000000001" customHeight="1">
      <c r="A1223" s="681">
        <v>450</v>
      </c>
      <c r="B1223" s="684" t="s">
        <v>1608</v>
      </c>
      <c r="C1223" s="630">
        <v>51970</v>
      </c>
      <c r="D1223" s="547"/>
      <c r="E1223" s="547"/>
      <c r="F1223" s="638">
        <v>1</v>
      </c>
    </row>
    <row r="1224" spans="1:6" s="16" customFormat="1" ht="20.100000000000001" customHeight="1">
      <c r="A1224" s="681">
        <v>450</v>
      </c>
      <c r="B1224" s="674" t="s">
        <v>7848</v>
      </c>
      <c r="C1224" s="671">
        <v>511226</v>
      </c>
      <c r="D1224" s="512"/>
      <c r="E1224" s="512"/>
      <c r="F1224" s="640">
        <v>1</v>
      </c>
    </row>
    <row r="1225" spans="1:6" s="16" customFormat="1" ht="20.100000000000001" customHeight="1">
      <c r="A1225" s="681">
        <v>450</v>
      </c>
      <c r="B1225" s="674" t="s">
        <v>1609</v>
      </c>
      <c r="C1225" s="671">
        <v>511226</v>
      </c>
      <c r="D1225" s="512"/>
      <c r="E1225" s="512"/>
      <c r="F1225" s="548">
        <v>9</v>
      </c>
    </row>
    <row r="1226" spans="1:6" s="16" customFormat="1" ht="20.100000000000001" customHeight="1">
      <c r="A1226" s="681">
        <v>450</v>
      </c>
      <c r="B1226" s="674" t="s">
        <v>1610</v>
      </c>
      <c r="C1226" s="671">
        <v>511226</v>
      </c>
      <c r="D1226" s="547"/>
      <c r="E1226" s="547"/>
      <c r="F1226" s="594">
        <v>1</v>
      </c>
    </row>
    <row r="1227" spans="1:6" s="4" customFormat="1" ht="20.100000000000001" customHeight="1">
      <c r="A1227" s="681">
        <v>400</v>
      </c>
      <c r="B1227" s="684" t="s">
        <v>2382</v>
      </c>
      <c r="C1227" s="671" t="s">
        <v>599</v>
      </c>
      <c r="D1227" s="512"/>
      <c r="E1227" s="512"/>
      <c r="F1227" s="640">
        <v>2</v>
      </c>
    </row>
    <row r="1228" spans="1:6" s="4" customFormat="1" ht="20.100000000000001" customHeight="1">
      <c r="A1228" s="681">
        <v>400</v>
      </c>
      <c r="B1228" s="684" t="s">
        <v>1611</v>
      </c>
      <c r="C1228" s="671" t="s">
        <v>599</v>
      </c>
      <c r="D1228" s="547"/>
      <c r="E1228" s="547"/>
      <c r="F1228" s="638">
        <v>1</v>
      </c>
    </row>
    <row r="1229" spans="1:6" s="4" customFormat="1" ht="20.100000000000001" customHeight="1">
      <c r="A1229" s="681">
        <v>400</v>
      </c>
      <c r="B1229" s="684" t="s">
        <v>13444</v>
      </c>
      <c r="C1229" s="671" t="s">
        <v>599</v>
      </c>
      <c r="D1229" s="512"/>
      <c r="E1229" s="512"/>
      <c r="F1229" s="638">
        <v>2</v>
      </c>
    </row>
    <row r="1230" spans="1:6" s="16" customFormat="1" ht="20.100000000000001" customHeight="1">
      <c r="A1230" s="681">
        <v>400</v>
      </c>
      <c r="B1230" s="684" t="s">
        <v>1612</v>
      </c>
      <c r="C1230" s="671" t="s">
        <v>599</v>
      </c>
      <c r="D1230" s="547"/>
      <c r="E1230" s="547"/>
      <c r="F1230" s="640">
        <v>1</v>
      </c>
    </row>
    <row r="1231" spans="1:6" s="16" customFormat="1" ht="20.100000000000001" customHeight="1">
      <c r="A1231" s="681">
        <v>400</v>
      </c>
      <c r="B1231" s="684" t="s">
        <v>10045</v>
      </c>
      <c r="C1231" s="671" t="s">
        <v>599</v>
      </c>
      <c r="D1231" s="547"/>
      <c r="E1231" s="547"/>
      <c r="F1231" s="593">
        <v>1</v>
      </c>
    </row>
    <row r="1232" spans="1:6" s="16" customFormat="1" ht="20.100000000000001" customHeight="1">
      <c r="A1232" s="681">
        <v>400</v>
      </c>
      <c r="B1232" s="684" t="s">
        <v>1613</v>
      </c>
      <c r="C1232" s="671" t="s">
        <v>599</v>
      </c>
      <c r="D1232" s="604"/>
      <c r="E1232" s="604"/>
      <c r="F1232" s="638">
        <v>2</v>
      </c>
    </row>
    <row r="1233" spans="1:6" s="16" customFormat="1" ht="20.100000000000001" customHeight="1">
      <c r="A1233" s="681">
        <v>400</v>
      </c>
      <c r="B1233" s="684" t="s">
        <v>13445</v>
      </c>
      <c r="C1233" s="671" t="s">
        <v>599</v>
      </c>
      <c r="D1233" s="512"/>
      <c r="E1233" s="512"/>
      <c r="F1233" s="638">
        <v>2</v>
      </c>
    </row>
    <row r="1234" spans="1:6" s="4" customFormat="1" ht="20.100000000000001" customHeight="1">
      <c r="A1234" s="681">
        <v>400</v>
      </c>
      <c r="B1234" s="684" t="s">
        <v>4177</v>
      </c>
      <c r="C1234" s="671" t="s">
        <v>599</v>
      </c>
      <c r="D1234" s="512"/>
      <c r="E1234" s="512"/>
      <c r="F1234" s="640">
        <v>4</v>
      </c>
    </row>
    <row r="1235" spans="1:6" s="4" customFormat="1" ht="20.100000000000001" customHeight="1">
      <c r="A1235" s="681">
        <v>450</v>
      </c>
      <c r="B1235" s="684" t="s">
        <v>1614</v>
      </c>
      <c r="C1235" s="671" t="s">
        <v>599</v>
      </c>
      <c r="D1235" s="512"/>
      <c r="E1235" s="512"/>
      <c r="F1235" s="593">
        <v>1</v>
      </c>
    </row>
    <row r="1236" spans="1:6" s="4" customFormat="1" ht="20.100000000000001" customHeight="1">
      <c r="A1236" s="681">
        <v>250</v>
      </c>
      <c r="B1236" s="684" t="s">
        <v>1615</v>
      </c>
      <c r="C1236" s="630" t="s">
        <v>575</v>
      </c>
      <c r="D1236" s="512"/>
      <c r="E1236" s="512"/>
      <c r="F1236" s="594">
        <v>2</v>
      </c>
    </row>
    <row r="1237" spans="1:6" s="16" customFormat="1" ht="20.100000000000001" customHeight="1">
      <c r="A1237" s="681">
        <v>250</v>
      </c>
      <c r="B1237" s="684" t="s">
        <v>1616</v>
      </c>
      <c r="C1237" s="630" t="s">
        <v>575</v>
      </c>
      <c r="D1237" s="512"/>
      <c r="E1237" s="512"/>
      <c r="F1237" s="594">
        <v>2</v>
      </c>
    </row>
    <row r="1238" spans="1:6" s="16" customFormat="1" ht="20.100000000000001" customHeight="1">
      <c r="A1238" s="681">
        <v>250</v>
      </c>
      <c r="B1238" s="684" t="s">
        <v>1617</v>
      </c>
      <c r="C1238" s="630" t="s">
        <v>575</v>
      </c>
      <c r="D1238" s="512"/>
      <c r="E1238" s="512"/>
      <c r="F1238" s="594">
        <v>4</v>
      </c>
    </row>
    <row r="1239" spans="1:6" s="4" customFormat="1" ht="20.100000000000001" customHeight="1">
      <c r="A1239" s="681">
        <v>250</v>
      </c>
      <c r="B1239" s="684" t="s">
        <v>1618</v>
      </c>
      <c r="C1239" s="630" t="s">
        <v>575</v>
      </c>
      <c r="D1239" s="512"/>
      <c r="E1239" s="512"/>
      <c r="F1239" s="594">
        <v>2</v>
      </c>
    </row>
    <row r="1240" spans="1:6" s="4" customFormat="1" ht="20.100000000000001" customHeight="1">
      <c r="A1240" s="681">
        <v>250</v>
      </c>
      <c r="B1240" s="684" t="s">
        <v>1619</v>
      </c>
      <c r="C1240" s="630" t="s">
        <v>575</v>
      </c>
      <c r="D1240" s="512"/>
      <c r="E1240" s="512"/>
      <c r="F1240" s="594">
        <v>1</v>
      </c>
    </row>
    <row r="1241" spans="1:6" s="16" customFormat="1" ht="20.100000000000001" customHeight="1">
      <c r="A1241" s="681">
        <v>250</v>
      </c>
      <c r="B1241" s="684" t="s">
        <v>1620</v>
      </c>
      <c r="C1241" s="630" t="s">
        <v>575</v>
      </c>
      <c r="D1241" s="512"/>
      <c r="E1241" s="512"/>
      <c r="F1241" s="594">
        <v>4</v>
      </c>
    </row>
    <row r="1242" spans="1:6" s="16" customFormat="1" ht="20.100000000000001" customHeight="1">
      <c r="A1242" s="681">
        <v>250</v>
      </c>
      <c r="B1242" s="684" t="s">
        <v>1621</v>
      </c>
      <c r="C1242" s="630" t="s">
        <v>575</v>
      </c>
      <c r="D1242" s="547"/>
      <c r="E1242" s="547"/>
      <c r="F1242" s="594">
        <v>1</v>
      </c>
    </row>
    <row r="1243" spans="1:6" s="16" customFormat="1" ht="20.100000000000001" customHeight="1">
      <c r="A1243" s="681">
        <v>250</v>
      </c>
      <c r="B1243" s="684" t="s">
        <v>1622</v>
      </c>
      <c r="C1243" s="630" t="s">
        <v>575</v>
      </c>
      <c r="D1243" s="547"/>
      <c r="E1243" s="547"/>
      <c r="F1243" s="594">
        <v>1</v>
      </c>
    </row>
    <row r="1244" spans="1:6" s="4" customFormat="1" ht="20.100000000000001" customHeight="1">
      <c r="A1244" s="681">
        <v>450</v>
      </c>
      <c r="B1244" s="685" t="s">
        <v>1623</v>
      </c>
      <c r="C1244" s="630"/>
      <c r="D1244" s="547"/>
      <c r="E1244" s="547"/>
      <c r="F1244" s="594">
        <v>1</v>
      </c>
    </row>
    <row r="1245" spans="1:6" s="16" customFormat="1" ht="20.100000000000001" customHeight="1">
      <c r="A1245" s="681">
        <v>350</v>
      </c>
      <c r="B1245" s="684" t="s">
        <v>1624</v>
      </c>
      <c r="C1245" s="630"/>
      <c r="D1245" s="547"/>
      <c r="E1245" s="547"/>
      <c r="F1245" s="594">
        <v>1</v>
      </c>
    </row>
    <row r="1246" spans="1:6" s="16" customFormat="1" ht="20.100000000000001" customHeight="1">
      <c r="A1246" s="681">
        <v>350</v>
      </c>
      <c r="B1246" s="684" t="s">
        <v>1625</v>
      </c>
      <c r="C1246" s="630"/>
      <c r="D1246" s="512"/>
      <c r="E1246" s="512"/>
      <c r="F1246" s="548">
        <v>6</v>
      </c>
    </row>
    <row r="1247" spans="1:6" s="16" customFormat="1" ht="20.100000000000001" customHeight="1">
      <c r="A1247" s="681">
        <v>350</v>
      </c>
      <c r="B1247" s="684" t="s">
        <v>1626</v>
      </c>
      <c r="C1247" s="630"/>
      <c r="D1247" s="512"/>
      <c r="E1247" s="512"/>
      <c r="F1247" s="548">
        <v>6</v>
      </c>
    </row>
    <row r="1248" spans="1:6" s="16" customFormat="1" ht="20.100000000000001" customHeight="1">
      <c r="A1248" s="681">
        <v>350</v>
      </c>
      <c r="B1248" s="684" t="s">
        <v>1627</v>
      </c>
      <c r="C1248" s="630"/>
      <c r="D1248" s="512"/>
      <c r="E1248" s="512"/>
      <c r="F1248" s="747">
        <v>3</v>
      </c>
    </row>
    <row r="1249" spans="1:6" s="4" customFormat="1" ht="20.100000000000001" customHeight="1">
      <c r="A1249" s="681">
        <v>350</v>
      </c>
      <c r="B1249" s="684" t="s">
        <v>1628</v>
      </c>
      <c r="C1249" s="630"/>
      <c r="D1249" s="512"/>
      <c r="E1249" s="512"/>
      <c r="F1249" s="747">
        <v>3</v>
      </c>
    </row>
    <row r="1250" spans="1:6" s="16" customFormat="1" ht="20.100000000000001" customHeight="1">
      <c r="A1250" s="681">
        <v>250</v>
      </c>
      <c r="B1250" s="684" t="s">
        <v>1629</v>
      </c>
      <c r="C1250" s="630" t="s">
        <v>765</v>
      </c>
      <c r="D1250" s="547"/>
      <c r="E1250" s="547"/>
      <c r="F1250" s="594">
        <v>1</v>
      </c>
    </row>
    <row r="1251" spans="1:6" s="16" customFormat="1" ht="20.100000000000001" customHeight="1">
      <c r="A1251" s="681">
        <v>250</v>
      </c>
      <c r="B1251" s="684" t="s">
        <v>1630</v>
      </c>
      <c r="C1251" s="630" t="s">
        <v>765</v>
      </c>
      <c r="D1251" s="547"/>
      <c r="E1251" s="547"/>
      <c r="F1251" s="594">
        <v>1</v>
      </c>
    </row>
    <row r="1252" spans="1:6" s="16" customFormat="1" ht="20.100000000000001" customHeight="1">
      <c r="A1252" s="681">
        <v>350</v>
      </c>
      <c r="B1252" s="684" t="s">
        <v>1631</v>
      </c>
      <c r="C1252" s="630" t="s">
        <v>765</v>
      </c>
      <c r="D1252" s="547"/>
      <c r="E1252" s="547"/>
      <c r="F1252" s="594">
        <v>1</v>
      </c>
    </row>
    <row r="1253" spans="1:6" s="16" customFormat="1" ht="20.100000000000001" customHeight="1">
      <c r="A1253" s="681">
        <v>350</v>
      </c>
      <c r="B1253" s="684" t="s">
        <v>3442</v>
      </c>
      <c r="C1253" s="630"/>
      <c r="D1253" s="547"/>
      <c r="E1253" s="547"/>
      <c r="F1253" s="747">
        <v>1</v>
      </c>
    </row>
    <row r="1254" spans="1:6" s="16" customFormat="1" ht="20.100000000000001" customHeight="1">
      <c r="A1254" s="681">
        <v>350</v>
      </c>
      <c r="B1254" s="684" t="s">
        <v>4062</v>
      </c>
      <c r="C1254" s="630"/>
      <c r="D1254" s="547"/>
      <c r="E1254" s="547"/>
      <c r="F1254" s="747">
        <v>1</v>
      </c>
    </row>
    <row r="1255" spans="1:6" s="16" customFormat="1" ht="20.100000000000001" customHeight="1">
      <c r="A1255" s="681">
        <v>350</v>
      </c>
      <c r="B1255" s="684" t="s">
        <v>1632</v>
      </c>
      <c r="C1255" s="630"/>
      <c r="D1255" s="547"/>
      <c r="E1255" s="547"/>
      <c r="F1255" s="747">
        <v>1</v>
      </c>
    </row>
    <row r="1256" spans="1:6" s="16" customFormat="1" ht="20.100000000000001" customHeight="1">
      <c r="A1256" s="681">
        <v>350</v>
      </c>
      <c r="B1256" s="684" t="s">
        <v>2805</v>
      </c>
      <c r="C1256" s="630"/>
      <c r="D1256" s="547"/>
      <c r="E1256" s="547"/>
      <c r="F1256" s="747">
        <v>1</v>
      </c>
    </row>
    <row r="1257" spans="1:6" s="4" customFormat="1" ht="20.100000000000001" customHeight="1">
      <c r="A1257" s="681">
        <v>350</v>
      </c>
      <c r="B1257" s="684" t="s">
        <v>1633</v>
      </c>
      <c r="C1257" s="630" t="s">
        <v>765</v>
      </c>
      <c r="D1257" s="547"/>
      <c r="E1257" s="547"/>
      <c r="F1257" s="594">
        <v>1</v>
      </c>
    </row>
    <row r="1258" spans="1:6" s="16" customFormat="1" ht="20.100000000000001" customHeight="1">
      <c r="A1258" s="681">
        <v>350</v>
      </c>
      <c r="B1258" s="684" t="s">
        <v>1634</v>
      </c>
      <c r="C1258" s="630" t="s">
        <v>909</v>
      </c>
      <c r="D1258" s="547"/>
      <c r="E1258" s="547"/>
      <c r="F1258" s="594">
        <v>1</v>
      </c>
    </row>
    <row r="1259" spans="1:6" s="16" customFormat="1" ht="20.100000000000001" customHeight="1">
      <c r="A1259" s="681">
        <v>350</v>
      </c>
      <c r="B1259" s="684" t="s">
        <v>1635</v>
      </c>
      <c r="C1259" s="630" t="s">
        <v>909</v>
      </c>
      <c r="D1259" s="547"/>
      <c r="E1259" s="547"/>
      <c r="F1259" s="594">
        <v>1</v>
      </c>
    </row>
    <row r="1260" spans="1:6" s="16" customFormat="1" ht="20.100000000000001" customHeight="1">
      <c r="A1260" s="681">
        <v>350</v>
      </c>
      <c r="B1260" s="684" t="s">
        <v>1636</v>
      </c>
      <c r="C1260" s="630" t="s">
        <v>909</v>
      </c>
      <c r="D1260" s="512"/>
      <c r="E1260" s="512"/>
      <c r="F1260" s="594">
        <v>2</v>
      </c>
    </row>
    <row r="1261" spans="1:6" s="16" customFormat="1" ht="20.100000000000001" customHeight="1">
      <c r="A1261" s="681">
        <v>350</v>
      </c>
      <c r="B1261" s="684" t="s">
        <v>5568</v>
      </c>
      <c r="C1261" s="630"/>
      <c r="D1261" s="512"/>
      <c r="E1261" s="512"/>
      <c r="F1261" s="1717">
        <v>2</v>
      </c>
    </row>
    <row r="1262" spans="1:6" s="16" customFormat="1" ht="20.100000000000001" customHeight="1">
      <c r="A1262" s="681">
        <v>350</v>
      </c>
      <c r="B1262" s="684" t="s">
        <v>16516</v>
      </c>
      <c r="C1262" s="630"/>
      <c r="D1262" s="547"/>
      <c r="E1262" s="547"/>
      <c r="F1262" s="636">
        <v>1</v>
      </c>
    </row>
    <row r="1263" spans="1:6" s="16" customFormat="1" ht="20.100000000000001" customHeight="1">
      <c r="A1263" s="681">
        <v>350</v>
      </c>
      <c r="B1263" s="684" t="s">
        <v>7714</v>
      </c>
      <c r="C1263" s="630"/>
      <c r="D1263" s="512"/>
      <c r="E1263" s="512"/>
      <c r="F1263" s="638">
        <v>1</v>
      </c>
    </row>
    <row r="1264" spans="1:6" s="16" customFormat="1" ht="20.100000000000001" customHeight="1">
      <c r="A1264" s="681">
        <v>350</v>
      </c>
      <c r="B1264" s="684" t="s">
        <v>7714</v>
      </c>
      <c r="C1264" s="630"/>
      <c r="D1264" s="512"/>
      <c r="E1264" s="512"/>
      <c r="F1264" s="638">
        <v>2</v>
      </c>
    </row>
    <row r="1265" spans="1:6" s="16" customFormat="1" ht="20.100000000000001" customHeight="1">
      <c r="A1265" s="681">
        <v>350</v>
      </c>
      <c r="B1265" s="684" t="s">
        <v>23344</v>
      </c>
      <c r="C1265" s="630"/>
      <c r="D1265" s="512"/>
      <c r="E1265" s="512"/>
      <c r="F1265" s="594">
        <v>4</v>
      </c>
    </row>
    <row r="1266" spans="1:6" s="16" customFormat="1" ht="20.100000000000001" customHeight="1">
      <c r="A1266" s="681">
        <v>350</v>
      </c>
      <c r="B1266" s="684" t="s">
        <v>23345</v>
      </c>
      <c r="C1266" s="630" t="s">
        <v>18</v>
      </c>
      <c r="D1266" s="512"/>
      <c r="E1266" s="512"/>
      <c r="F1266" s="594">
        <v>2</v>
      </c>
    </row>
    <row r="1267" spans="1:6" s="4" customFormat="1" ht="20.100000000000001" customHeight="1">
      <c r="A1267" s="681">
        <v>450</v>
      </c>
      <c r="B1267" s="684" t="s">
        <v>1637</v>
      </c>
      <c r="C1267" s="630" t="s">
        <v>37</v>
      </c>
      <c r="D1267" s="547"/>
      <c r="E1267" s="547"/>
      <c r="F1267" s="594">
        <v>1</v>
      </c>
    </row>
    <row r="1268" spans="1:6" s="16" customFormat="1" ht="20.100000000000001" customHeight="1">
      <c r="A1268" s="681">
        <v>450</v>
      </c>
      <c r="B1268" s="684" t="s">
        <v>1640</v>
      </c>
      <c r="C1268" s="630" t="s">
        <v>37</v>
      </c>
      <c r="D1268" s="547"/>
      <c r="E1268" s="547"/>
      <c r="F1268" s="594">
        <v>1</v>
      </c>
    </row>
    <row r="1269" spans="1:6" s="16" customFormat="1" ht="20.100000000000001" customHeight="1">
      <c r="A1269" s="681">
        <v>450</v>
      </c>
      <c r="B1269" s="684" t="s">
        <v>12460</v>
      </c>
      <c r="C1269" s="630" t="s">
        <v>37</v>
      </c>
      <c r="D1269" s="547"/>
      <c r="E1269" s="547"/>
      <c r="F1269" s="594">
        <v>1</v>
      </c>
    </row>
    <row r="1270" spans="1:6" s="4" customFormat="1" ht="20.100000000000001" customHeight="1">
      <c r="A1270" s="681">
        <v>500</v>
      </c>
      <c r="B1270" s="684" t="s">
        <v>1638</v>
      </c>
      <c r="C1270" s="630" t="s">
        <v>37</v>
      </c>
      <c r="D1270" s="512"/>
      <c r="E1270" s="512"/>
      <c r="F1270" s="594">
        <v>2</v>
      </c>
    </row>
    <row r="1271" spans="1:6" s="16" customFormat="1" ht="20.100000000000001" customHeight="1">
      <c r="A1271" s="681">
        <v>500</v>
      </c>
      <c r="B1271" s="684" t="s">
        <v>1639</v>
      </c>
      <c r="C1271" s="630" t="s">
        <v>37</v>
      </c>
      <c r="D1271" s="512"/>
      <c r="E1271" s="512"/>
      <c r="F1271" s="594">
        <v>2</v>
      </c>
    </row>
    <row r="1272" spans="1:6" s="4" customFormat="1" ht="20.100000000000001" customHeight="1">
      <c r="A1272" s="681">
        <v>450</v>
      </c>
      <c r="B1272" s="684" t="s">
        <v>20583</v>
      </c>
      <c r="C1272" s="630" t="s">
        <v>37</v>
      </c>
      <c r="D1272" s="547"/>
      <c r="E1272" s="547"/>
      <c r="F1272" s="638">
        <v>1</v>
      </c>
    </row>
    <row r="1273" spans="1:6" s="4" customFormat="1" ht="20.100000000000001" customHeight="1">
      <c r="A1273" s="681">
        <v>450</v>
      </c>
      <c r="B1273" s="684" t="s">
        <v>20582</v>
      </c>
      <c r="C1273" s="630" t="s">
        <v>37</v>
      </c>
      <c r="D1273" s="547"/>
      <c r="E1273" s="547"/>
      <c r="F1273" s="638">
        <v>1</v>
      </c>
    </row>
    <row r="1274" spans="1:6" s="4" customFormat="1" ht="20.100000000000001" customHeight="1">
      <c r="A1274" s="681">
        <v>700</v>
      </c>
      <c r="B1274" s="684" t="s">
        <v>20584</v>
      </c>
      <c r="C1274" s="630" t="s">
        <v>37</v>
      </c>
      <c r="D1274" s="547"/>
      <c r="E1274" s="547"/>
      <c r="F1274" s="594">
        <v>1</v>
      </c>
    </row>
    <row r="1275" spans="1:6" s="4" customFormat="1" ht="20.100000000000001" customHeight="1">
      <c r="A1275" s="681">
        <v>400</v>
      </c>
      <c r="B1275" s="669" t="s">
        <v>1641</v>
      </c>
      <c r="C1275" s="630"/>
      <c r="D1275" s="547"/>
      <c r="E1275" s="547"/>
      <c r="F1275" s="594">
        <v>1</v>
      </c>
    </row>
    <row r="1276" spans="1:6" s="4" customFormat="1" ht="20.100000000000001" customHeight="1">
      <c r="A1276" s="681">
        <v>400</v>
      </c>
      <c r="B1276" s="669" t="s">
        <v>1642</v>
      </c>
      <c r="C1276" s="630"/>
      <c r="D1276" s="547"/>
      <c r="E1276" s="547"/>
      <c r="F1276" s="594">
        <v>1</v>
      </c>
    </row>
    <row r="1277" spans="1:6" s="4" customFormat="1" ht="20.100000000000001" customHeight="1">
      <c r="A1277" s="681">
        <v>500</v>
      </c>
      <c r="B1277" s="694" t="s">
        <v>14552</v>
      </c>
      <c r="C1277" s="630" t="s">
        <v>862</v>
      </c>
      <c r="D1277" s="547"/>
      <c r="E1277" s="547"/>
      <c r="F1277" s="594">
        <v>1</v>
      </c>
    </row>
    <row r="1278" spans="1:6" s="4" customFormat="1" ht="20.100000000000001" customHeight="1">
      <c r="A1278" s="681">
        <v>400</v>
      </c>
      <c r="B1278" s="684" t="s">
        <v>23788</v>
      </c>
      <c r="C1278" s="630" t="s">
        <v>863</v>
      </c>
      <c r="D1278" s="512">
        <v>1</v>
      </c>
      <c r="E1278" s="512"/>
      <c r="F1278" s="638">
        <v>2</v>
      </c>
    </row>
    <row r="1279" spans="1:6" s="4" customFormat="1" ht="20.100000000000001" customHeight="1">
      <c r="A1279" s="681">
        <v>150</v>
      </c>
      <c r="B1279" s="684" t="s">
        <v>4733</v>
      </c>
      <c r="C1279" s="630" t="s">
        <v>863</v>
      </c>
      <c r="D1279" s="547"/>
      <c r="E1279" s="547"/>
      <c r="F1279" s="636">
        <v>1</v>
      </c>
    </row>
    <row r="1280" spans="1:6" s="4" customFormat="1" ht="20.100000000000001" customHeight="1">
      <c r="A1280" s="681">
        <v>400</v>
      </c>
      <c r="B1280" s="684" t="s">
        <v>24070</v>
      </c>
      <c r="C1280" s="630" t="s">
        <v>863</v>
      </c>
      <c r="D1280" s="512"/>
      <c r="E1280" s="512"/>
      <c r="F1280" s="638">
        <v>1</v>
      </c>
    </row>
    <row r="1281" spans="1:6" s="16" customFormat="1" ht="20.100000000000001" customHeight="1">
      <c r="A1281" s="681">
        <v>450</v>
      </c>
      <c r="B1281" s="695" t="s">
        <v>17200</v>
      </c>
      <c r="C1281" s="630" t="s">
        <v>37</v>
      </c>
      <c r="D1281" s="547"/>
      <c r="E1281" s="547"/>
      <c r="F1281" s="1724">
        <v>1</v>
      </c>
    </row>
    <row r="1282" spans="1:6" s="16" customFormat="1" ht="20.100000000000001" customHeight="1">
      <c r="A1282" s="681">
        <v>500</v>
      </c>
      <c r="B1282" s="695" t="s">
        <v>1643</v>
      </c>
      <c r="C1282" s="630" t="s">
        <v>37</v>
      </c>
      <c r="D1282" s="547"/>
      <c r="E1282" s="547"/>
      <c r="F1282" s="638">
        <v>1</v>
      </c>
    </row>
    <row r="1283" spans="1:6" s="4" customFormat="1" ht="20.100000000000001" customHeight="1">
      <c r="A1283" s="681">
        <v>450</v>
      </c>
      <c r="B1283" s="3108" t="s">
        <v>1644</v>
      </c>
      <c r="C1283" s="630"/>
      <c r="D1283" s="547"/>
      <c r="E1283" s="547"/>
      <c r="F1283" s="594">
        <v>1</v>
      </c>
    </row>
    <row r="1284" spans="1:6" s="4" customFormat="1" ht="20.100000000000001" customHeight="1">
      <c r="A1284" s="681">
        <v>600</v>
      </c>
      <c r="B1284" s="695" t="s">
        <v>1645</v>
      </c>
      <c r="C1284" s="630" t="s">
        <v>37</v>
      </c>
      <c r="D1284" s="512"/>
      <c r="E1284" s="512"/>
      <c r="F1284" s="594">
        <v>1</v>
      </c>
    </row>
    <row r="1285" spans="1:6" s="4" customFormat="1" ht="20.100000000000001" customHeight="1">
      <c r="A1285" s="681">
        <v>450</v>
      </c>
      <c r="B1285" s="695" t="s">
        <v>1646</v>
      </c>
      <c r="C1285" s="630" t="s">
        <v>487</v>
      </c>
      <c r="D1285" s="512"/>
      <c r="E1285" s="512"/>
      <c r="F1285" s="594">
        <v>2</v>
      </c>
    </row>
    <row r="1286" spans="1:6" s="4" customFormat="1" ht="20.100000000000001" customHeight="1">
      <c r="A1286" s="681">
        <v>450</v>
      </c>
      <c r="B1286" s="695" t="s">
        <v>1647</v>
      </c>
      <c r="C1286" s="630" t="s">
        <v>487</v>
      </c>
      <c r="D1286" s="547"/>
      <c r="E1286" s="547"/>
      <c r="F1286" s="594">
        <v>1</v>
      </c>
    </row>
    <row r="1287" spans="1:6" s="4" customFormat="1" ht="20.100000000000001" customHeight="1">
      <c r="A1287" s="681">
        <v>450</v>
      </c>
      <c r="B1287" s="695" t="s">
        <v>1648</v>
      </c>
      <c r="C1287" s="630" t="s">
        <v>487</v>
      </c>
      <c r="D1287" s="547"/>
      <c r="E1287" s="547"/>
      <c r="F1287" s="594">
        <v>1</v>
      </c>
    </row>
    <row r="1288" spans="1:6" s="4" customFormat="1" ht="20.100000000000001" customHeight="1">
      <c r="A1288" s="681">
        <v>450</v>
      </c>
      <c r="B1288" s="695" t="s">
        <v>1649</v>
      </c>
      <c r="C1288" s="630" t="s">
        <v>487</v>
      </c>
      <c r="D1288" s="547"/>
      <c r="E1288" s="547"/>
      <c r="F1288" s="594">
        <v>1</v>
      </c>
    </row>
    <row r="1289" spans="1:6" s="4" customFormat="1" ht="20.100000000000001" customHeight="1">
      <c r="A1289" s="681">
        <v>450</v>
      </c>
      <c r="B1289" s="695" t="s">
        <v>1650</v>
      </c>
      <c r="C1289" s="630" t="s">
        <v>487</v>
      </c>
      <c r="D1289" s="512"/>
      <c r="E1289" s="512"/>
      <c r="F1289" s="594">
        <v>2</v>
      </c>
    </row>
    <row r="1290" spans="1:6" s="4" customFormat="1" ht="20.100000000000001" customHeight="1">
      <c r="A1290" s="681">
        <v>450</v>
      </c>
      <c r="B1290" s="695" t="s">
        <v>1651</v>
      </c>
      <c r="C1290" s="630" t="s">
        <v>487</v>
      </c>
      <c r="D1290" s="547"/>
      <c r="E1290" s="547"/>
      <c r="F1290" s="594">
        <v>1</v>
      </c>
    </row>
    <row r="1291" spans="1:6" s="4" customFormat="1" ht="20.100000000000001" customHeight="1">
      <c r="A1291" s="681">
        <v>450</v>
      </c>
      <c r="B1291" s="695" t="s">
        <v>1652</v>
      </c>
      <c r="C1291" s="630" t="s">
        <v>487</v>
      </c>
      <c r="D1291" s="512"/>
      <c r="E1291" s="512"/>
      <c r="F1291" s="594">
        <v>2</v>
      </c>
    </row>
    <row r="1292" spans="1:6" s="4" customFormat="1" ht="20.100000000000001" customHeight="1">
      <c r="A1292" s="681">
        <v>400</v>
      </c>
      <c r="B1292" s="695" t="s">
        <v>1653</v>
      </c>
      <c r="C1292" s="630"/>
      <c r="D1292" s="547"/>
      <c r="E1292" s="547"/>
      <c r="F1292" s="594">
        <v>1</v>
      </c>
    </row>
    <row r="1293" spans="1:6" s="4" customFormat="1" ht="20.100000000000001" customHeight="1">
      <c r="A1293" s="681">
        <v>400</v>
      </c>
      <c r="B1293" s="695" t="s">
        <v>16557</v>
      </c>
      <c r="C1293" s="630"/>
      <c r="D1293" s="547"/>
      <c r="E1293" s="547"/>
      <c r="F1293" s="638">
        <v>1</v>
      </c>
    </row>
    <row r="1294" spans="1:6" s="4" customFormat="1" ht="20.100000000000001" customHeight="1">
      <c r="A1294" s="681">
        <v>450</v>
      </c>
      <c r="B1294" s="695" t="s">
        <v>1654</v>
      </c>
      <c r="C1294" s="630"/>
      <c r="D1294" s="547"/>
      <c r="E1294" s="547"/>
      <c r="F1294" s="594">
        <v>1</v>
      </c>
    </row>
    <row r="1295" spans="1:6" s="4" customFormat="1" ht="20.100000000000001" customHeight="1">
      <c r="A1295" s="681">
        <v>450</v>
      </c>
      <c r="B1295" s="695" t="s">
        <v>1655</v>
      </c>
      <c r="C1295" s="630"/>
      <c r="D1295" s="547"/>
      <c r="E1295" s="547"/>
      <c r="F1295" s="594">
        <v>1</v>
      </c>
    </row>
    <row r="1296" spans="1:6" s="4" customFormat="1" ht="20.100000000000001" customHeight="1">
      <c r="A1296" s="681">
        <v>450</v>
      </c>
      <c r="B1296" s="695" t="s">
        <v>1656</v>
      </c>
      <c r="C1296" s="630"/>
      <c r="D1296" s="512"/>
      <c r="E1296" s="512"/>
      <c r="F1296" s="594">
        <v>3</v>
      </c>
    </row>
    <row r="1297" spans="1:7" s="4" customFormat="1" ht="20.100000000000001" customHeight="1">
      <c r="A1297" s="681">
        <v>600</v>
      </c>
      <c r="B1297" s="700" t="s">
        <v>1657</v>
      </c>
      <c r="C1297" s="630" t="s">
        <v>847</v>
      </c>
      <c r="D1297" s="547"/>
      <c r="E1297" s="547"/>
      <c r="F1297" s="594">
        <v>1</v>
      </c>
    </row>
    <row r="1298" spans="1:7" s="4" customFormat="1" ht="20.100000000000001" customHeight="1">
      <c r="A1298" s="681">
        <v>600</v>
      </c>
      <c r="B1298" s="684" t="s">
        <v>4734</v>
      </c>
      <c r="C1298" s="630" t="s">
        <v>37</v>
      </c>
      <c r="D1298" s="547"/>
      <c r="E1298" s="547"/>
      <c r="F1298" s="594">
        <v>1</v>
      </c>
    </row>
    <row r="1299" spans="1:7" s="4" customFormat="1" ht="20.100000000000001" customHeight="1">
      <c r="A1299" s="681">
        <v>800</v>
      </c>
      <c r="B1299" s="684" t="s">
        <v>3361</v>
      </c>
      <c r="C1299" s="630"/>
      <c r="D1299" s="547"/>
      <c r="E1299" s="547"/>
      <c r="F1299" s="747">
        <v>1</v>
      </c>
    </row>
    <row r="1300" spans="1:7" s="4" customFormat="1" ht="20.100000000000001" customHeight="1">
      <c r="A1300" s="681">
        <v>800</v>
      </c>
      <c r="B1300" s="684" t="s">
        <v>3362</v>
      </c>
      <c r="C1300" s="630"/>
      <c r="D1300" s="547"/>
      <c r="E1300" s="547"/>
      <c r="F1300" s="747">
        <v>1</v>
      </c>
    </row>
    <row r="1301" spans="1:7" s="4" customFormat="1" ht="20.100000000000001" customHeight="1">
      <c r="A1301" s="681">
        <v>600</v>
      </c>
      <c r="B1301" s="684" t="s">
        <v>14553</v>
      </c>
      <c r="C1301" s="630" t="s">
        <v>862</v>
      </c>
      <c r="D1301" s="547"/>
      <c r="E1301" s="547"/>
      <c r="F1301" s="638">
        <v>5</v>
      </c>
    </row>
    <row r="1302" spans="1:7" s="4" customFormat="1" ht="20.100000000000001" customHeight="1">
      <c r="A1302" s="681">
        <v>600</v>
      </c>
      <c r="B1302" s="684" t="s">
        <v>4735</v>
      </c>
      <c r="C1302" s="641" t="s">
        <v>15118</v>
      </c>
      <c r="D1302" s="547"/>
      <c r="E1302" s="547"/>
      <c r="F1302" s="638">
        <v>1</v>
      </c>
    </row>
    <row r="1303" spans="1:7" s="4" customFormat="1" ht="20.100000000000001" customHeight="1">
      <c r="A1303" s="681">
        <v>800</v>
      </c>
      <c r="B1303" s="701" t="s">
        <v>14554</v>
      </c>
      <c r="C1303" s="630"/>
      <c r="D1303" s="547"/>
      <c r="E1303" s="547"/>
      <c r="F1303" s="747">
        <v>1</v>
      </c>
    </row>
    <row r="1304" spans="1:7" s="4" customFormat="1" ht="20.100000000000001" customHeight="1">
      <c r="A1304" s="681">
        <v>800</v>
      </c>
      <c r="B1304" s="684" t="s">
        <v>1658</v>
      </c>
      <c r="C1304" s="630"/>
      <c r="D1304" s="547"/>
      <c r="E1304" s="547"/>
      <c r="F1304" s="594">
        <v>1</v>
      </c>
    </row>
    <row r="1305" spans="1:7" s="4" customFormat="1" ht="20.100000000000001" customHeight="1">
      <c r="A1305" s="681">
        <v>450</v>
      </c>
      <c r="B1305" s="695" t="s">
        <v>1659</v>
      </c>
      <c r="C1305" s="630"/>
      <c r="D1305" s="547"/>
      <c r="E1305" s="547"/>
      <c r="F1305" s="594">
        <v>1</v>
      </c>
      <c r="G1305" s="4" t="s">
        <v>27178</v>
      </c>
    </row>
    <row r="1306" spans="1:7" s="4" customFormat="1" ht="20.100000000000001" customHeight="1">
      <c r="A1306" s="681">
        <v>450</v>
      </c>
      <c r="B1306" s="695" t="s">
        <v>1660</v>
      </c>
      <c r="C1306" s="630"/>
      <c r="D1306" s="547"/>
      <c r="E1306" s="547"/>
      <c r="F1306" s="594">
        <v>1</v>
      </c>
    </row>
    <row r="1307" spans="1:7" s="4" customFormat="1" ht="20.100000000000001" customHeight="1">
      <c r="A1307" s="681">
        <v>450</v>
      </c>
      <c r="B1307" s="695" t="s">
        <v>1661</v>
      </c>
      <c r="C1307" s="630"/>
      <c r="D1307" s="547"/>
      <c r="E1307" s="547"/>
      <c r="F1307" s="594">
        <v>1</v>
      </c>
    </row>
    <row r="1308" spans="1:7" s="4" customFormat="1" ht="20.100000000000001" customHeight="1">
      <c r="A1308" s="681">
        <v>350</v>
      </c>
      <c r="B1308" s="684" t="s">
        <v>1662</v>
      </c>
      <c r="C1308" s="630"/>
      <c r="D1308" s="547"/>
      <c r="E1308" s="547"/>
      <c r="F1308" s="594">
        <v>1</v>
      </c>
    </row>
    <row r="1309" spans="1:7" s="16" customFormat="1" ht="20.100000000000001" customHeight="1">
      <c r="A1309" s="681">
        <v>350</v>
      </c>
      <c r="B1309" s="684" t="s">
        <v>2806</v>
      </c>
      <c r="C1309" s="630"/>
      <c r="D1309" s="512"/>
      <c r="E1309" s="512"/>
      <c r="F1309" s="594">
        <v>2</v>
      </c>
    </row>
    <row r="1310" spans="1:7" s="16" customFormat="1" ht="20.100000000000001" customHeight="1">
      <c r="A1310" s="681">
        <v>350</v>
      </c>
      <c r="B1310" s="684" t="s">
        <v>2807</v>
      </c>
      <c r="C1310" s="630"/>
      <c r="D1310" s="512"/>
      <c r="E1310" s="512"/>
      <c r="F1310" s="594">
        <v>3</v>
      </c>
    </row>
    <row r="1311" spans="1:7" s="16" customFormat="1" ht="20.100000000000001" customHeight="1">
      <c r="A1311" s="681">
        <v>350</v>
      </c>
      <c r="B1311" s="684" t="s">
        <v>4178</v>
      </c>
      <c r="C1311" s="630" t="s">
        <v>909</v>
      </c>
      <c r="D1311" s="512"/>
      <c r="E1311" s="512"/>
      <c r="F1311" s="594">
        <v>1</v>
      </c>
    </row>
    <row r="1312" spans="1:7" s="16" customFormat="1" ht="20.100000000000001" customHeight="1">
      <c r="A1312" s="681">
        <v>350</v>
      </c>
      <c r="B1312" s="684" t="s">
        <v>4179</v>
      </c>
      <c r="C1312" s="630" t="s">
        <v>909</v>
      </c>
      <c r="D1312" s="512"/>
      <c r="E1312" s="512"/>
      <c r="F1312" s="594">
        <v>2</v>
      </c>
    </row>
    <row r="1313" spans="1:6" s="16" customFormat="1" ht="20.100000000000001" customHeight="1">
      <c r="A1313" s="681">
        <v>350</v>
      </c>
      <c r="B1313" s="684" t="s">
        <v>10049</v>
      </c>
      <c r="C1313" s="630" t="s">
        <v>909</v>
      </c>
      <c r="D1313" s="603"/>
      <c r="E1313" s="603"/>
      <c r="F1313" s="638">
        <v>1</v>
      </c>
    </row>
    <row r="1314" spans="1:6" s="4" customFormat="1" ht="20.100000000000001" customHeight="1">
      <c r="A1314" s="681">
        <v>350</v>
      </c>
      <c r="B1314" s="684" t="s">
        <v>2808</v>
      </c>
      <c r="C1314" s="630" t="s">
        <v>909</v>
      </c>
      <c r="D1314" s="547"/>
      <c r="E1314" s="547"/>
      <c r="F1314" s="594">
        <v>1</v>
      </c>
    </row>
    <row r="1315" spans="1:6" s="16" customFormat="1" ht="20.100000000000001" customHeight="1">
      <c r="A1315" s="681">
        <v>500</v>
      </c>
      <c r="B1315" s="684" t="s">
        <v>16291</v>
      </c>
      <c r="C1315" s="630"/>
      <c r="D1315" s="547"/>
      <c r="E1315" s="547"/>
      <c r="F1315" s="675">
        <v>1</v>
      </c>
    </row>
    <row r="1316" spans="1:6" s="4" customFormat="1" ht="20.100000000000001" customHeight="1">
      <c r="A1316" s="681">
        <v>450</v>
      </c>
      <c r="B1316" s="674" t="s">
        <v>4736</v>
      </c>
      <c r="C1316" s="630" t="s">
        <v>909</v>
      </c>
      <c r="D1316" s="547"/>
      <c r="E1316" s="547"/>
      <c r="F1316" s="636">
        <v>1</v>
      </c>
    </row>
    <row r="1317" spans="1:6" s="4" customFormat="1" ht="20.100000000000001" customHeight="1">
      <c r="A1317" s="681">
        <v>700</v>
      </c>
      <c r="B1317" s="1793" t="s">
        <v>8480</v>
      </c>
      <c r="C1317" s="723" t="s">
        <v>8479</v>
      </c>
      <c r="D1317" s="547"/>
      <c r="E1317" s="547"/>
      <c r="F1317" s="640">
        <v>1</v>
      </c>
    </row>
    <row r="1318" spans="1:6" s="4" customFormat="1" ht="20.100000000000001" customHeight="1">
      <c r="A1318" s="681">
        <v>600</v>
      </c>
      <c r="B1318" s="1793" t="s">
        <v>8481</v>
      </c>
      <c r="C1318" s="723" t="s">
        <v>8479</v>
      </c>
      <c r="D1318" s="547"/>
      <c r="E1318" s="547"/>
      <c r="F1318" s="638">
        <v>1</v>
      </c>
    </row>
    <row r="1319" spans="1:6" s="16" customFormat="1" ht="20.100000000000001" customHeight="1">
      <c r="A1319" s="681">
        <v>500</v>
      </c>
      <c r="B1319" s="684" t="s">
        <v>1663</v>
      </c>
      <c r="C1319" s="630"/>
      <c r="D1319" s="547"/>
      <c r="E1319" s="547"/>
      <c r="F1319" s="1714">
        <v>1</v>
      </c>
    </row>
    <row r="1320" spans="1:6" s="16" customFormat="1" ht="20.100000000000001" customHeight="1">
      <c r="A1320" s="681">
        <v>500</v>
      </c>
      <c r="B1320" s="684" t="s">
        <v>1664</v>
      </c>
      <c r="C1320" s="630"/>
      <c r="D1320" s="547"/>
      <c r="E1320" s="547"/>
      <c r="F1320" s="594">
        <v>1</v>
      </c>
    </row>
    <row r="1321" spans="1:6" s="16" customFormat="1" ht="20.100000000000001" customHeight="1">
      <c r="A1321" s="681">
        <v>450</v>
      </c>
      <c r="B1321" s="684" t="s">
        <v>1665</v>
      </c>
      <c r="C1321" s="630"/>
      <c r="D1321" s="547"/>
      <c r="E1321" s="547"/>
      <c r="F1321" s="594">
        <v>1</v>
      </c>
    </row>
    <row r="1322" spans="1:6" s="16" customFormat="1" ht="20.100000000000001" customHeight="1">
      <c r="A1322" s="681">
        <v>250</v>
      </c>
      <c r="B1322" s="684" t="s">
        <v>16558</v>
      </c>
      <c r="C1322" s="630"/>
      <c r="D1322" s="512"/>
      <c r="E1322" s="512"/>
      <c r="F1322" s="638">
        <v>1</v>
      </c>
    </row>
    <row r="1323" spans="1:6" s="16" customFormat="1" ht="20.100000000000001" customHeight="1">
      <c r="A1323" s="681">
        <v>350</v>
      </c>
      <c r="B1323" s="684" t="s">
        <v>1666</v>
      </c>
      <c r="C1323" s="630"/>
      <c r="D1323" s="512"/>
      <c r="E1323" s="512"/>
      <c r="F1323" s="594">
        <v>2</v>
      </c>
    </row>
    <row r="1324" spans="1:6" s="16" customFormat="1" ht="20.100000000000001" customHeight="1">
      <c r="A1324" s="681">
        <v>600</v>
      </c>
      <c r="B1324" s="684" t="s">
        <v>3356</v>
      </c>
      <c r="C1324" s="630" t="s">
        <v>37</v>
      </c>
      <c r="D1324" s="547"/>
      <c r="E1324" s="547"/>
      <c r="F1324" s="1719">
        <v>1</v>
      </c>
    </row>
    <row r="1325" spans="1:6" s="16" customFormat="1" ht="20.100000000000001" customHeight="1">
      <c r="A1325" s="681">
        <v>400</v>
      </c>
      <c r="B1325" s="684" t="s">
        <v>2767</v>
      </c>
      <c r="C1325" s="630" t="s">
        <v>37</v>
      </c>
      <c r="D1325" s="547"/>
      <c r="E1325" s="547"/>
      <c r="F1325" s="1719">
        <v>1</v>
      </c>
    </row>
    <row r="1326" spans="1:6" s="16" customFormat="1" ht="20.100000000000001" customHeight="1">
      <c r="A1326" s="681">
        <v>400</v>
      </c>
      <c r="B1326" s="701" t="s">
        <v>7234</v>
      </c>
      <c r="C1326" s="630" t="s">
        <v>37</v>
      </c>
      <c r="D1326" s="512"/>
      <c r="E1326" s="512"/>
      <c r="F1326" s="594">
        <v>4</v>
      </c>
    </row>
    <row r="1327" spans="1:6" s="16" customFormat="1" ht="20.100000000000001" customHeight="1">
      <c r="A1327" s="681">
        <v>450</v>
      </c>
      <c r="B1327" s="684" t="s">
        <v>4737</v>
      </c>
      <c r="C1327" s="630" t="s">
        <v>37</v>
      </c>
      <c r="D1327" s="547"/>
      <c r="E1327" s="547"/>
      <c r="F1327" s="594">
        <v>1</v>
      </c>
    </row>
    <row r="1328" spans="1:6" s="16" customFormat="1" ht="20.100000000000001" customHeight="1">
      <c r="A1328" s="681">
        <v>350</v>
      </c>
      <c r="B1328" s="701" t="s">
        <v>4010</v>
      </c>
      <c r="C1328" s="630" t="s">
        <v>37</v>
      </c>
      <c r="D1328" s="512"/>
      <c r="E1328" s="512"/>
      <c r="F1328" s="594">
        <v>5</v>
      </c>
    </row>
    <row r="1329" spans="1:7" s="16" customFormat="1" ht="20.100000000000001" customHeight="1">
      <c r="A1329" s="681">
        <v>450</v>
      </c>
      <c r="B1329" s="684" t="s">
        <v>1667</v>
      </c>
      <c r="C1329" s="630" t="s">
        <v>37</v>
      </c>
      <c r="D1329" s="547"/>
      <c r="E1329" s="547"/>
      <c r="F1329" s="594">
        <v>1</v>
      </c>
    </row>
    <row r="1330" spans="1:7" s="4" customFormat="1" ht="20.100000000000001" customHeight="1">
      <c r="A1330" s="681">
        <v>550</v>
      </c>
      <c r="B1330" s="701" t="s">
        <v>18355</v>
      </c>
      <c r="C1330" s="630" t="s">
        <v>831</v>
      </c>
      <c r="D1330" s="548"/>
      <c r="E1330" s="548"/>
      <c r="F1330" s="638">
        <v>3</v>
      </c>
    </row>
    <row r="1331" spans="1:7" s="4" customFormat="1" ht="20.100000000000001" customHeight="1">
      <c r="A1331" s="681">
        <v>550</v>
      </c>
      <c r="B1331" s="701" t="s">
        <v>18356</v>
      </c>
      <c r="C1331" s="630" t="s">
        <v>831</v>
      </c>
      <c r="D1331" s="548"/>
      <c r="E1331" s="548"/>
      <c r="F1331" s="638">
        <v>4</v>
      </c>
    </row>
    <row r="1332" spans="1:7" s="4" customFormat="1" ht="20.100000000000001" customHeight="1">
      <c r="A1332" s="681">
        <v>600</v>
      </c>
      <c r="B1332" s="701" t="s">
        <v>14555</v>
      </c>
      <c r="C1332" s="686" t="s">
        <v>831</v>
      </c>
      <c r="D1332" s="548"/>
      <c r="E1332" s="548"/>
      <c r="F1332" s="638">
        <v>1</v>
      </c>
    </row>
    <row r="1333" spans="1:7" s="4" customFormat="1" ht="20.100000000000001" customHeight="1">
      <c r="A1333" s="681">
        <v>600</v>
      </c>
      <c r="B1333" s="701" t="s">
        <v>14556</v>
      </c>
      <c r="C1333" s="686" t="s">
        <v>831</v>
      </c>
      <c r="D1333" s="548"/>
      <c r="E1333" s="548"/>
      <c r="F1333" s="638">
        <v>1</v>
      </c>
    </row>
    <row r="1334" spans="1:7" s="4" customFormat="1" ht="20.100000000000001" customHeight="1">
      <c r="A1334" s="681">
        <v>600</v>
      </c>
      <c r="B1334" s="701" t="s">
        <v>14557</v>
      </c>
      <c r="C1334" s="686" t="s">
        <v>831</v>
      </c>
      <c r="D1334" s="547"/>
      <c r="E1334" s="547"/>
      <c r="F1334" s="638">
        <v>1</v>
      </c>
    </row>
    <row r="1335" spans="1:7" s="4" customFormat="1" ht="20.100000000000001" customHeight="1">
      <c r="A1335" s="1887"/>
      <c r="B1335" s="740" t="s">
        <v>14558</v>
      </c>
      <c r="C1335" s="686" t="s">
        <v>831</v>
      </c>
      <c r="D1335" s="547"/>
      <c r="E1335" s="547"/>
      <c r="F1335" s="675">
        <v>1</v>
      </c>
    </row>
    <row r="1336" spans="1:7" s="4" customFormat="1" ht="20.100000000000001" customHeight="1">
      <c r="A1336" s="681">
        <v>500</v>
      </c>
      <c r="B1336" s="740" t="s">
        <v>14559</v>
      </c>
      <c r="C1336" s="686" t="s">
        <v>831</v>
      </c>
      <c r="D1336" s="547"/>
      <c r="E1336" s="547"/>
      <c r="F1336" s="675">
        <v>2</v>
      </c>
    </row>
    <row r="1337" spans="1:7" s="4" customFormat="1" ht="20.100000000000001" customHeight="1">
      <c r="A1337" s="681">
        <v>300</v>
      </c>
      <c r="B1337" s="742" t="s">
        <v>17191</v>
      </c>
      <c r="C1337" s="686" t="s">
        <v>831</v>
      </c>
      <c r="D1337" s="547"/>
      <c r="E1337" s="547"/>
      <c r="F1337" s="675">
        <v>1</v>
      </c>
    </row>
    <row r="1338" spans="1:7" s="4" customFormat="1" ht="20.100000000000001" customHeight="1">
      <c r="A1338" s="681">
        <v>600</v>
      </c>
      <c r="B1338" s="2349" t="s">
        <v>14560</v>
      </c>
      <c r="C1338" s="686" t="s">
        <v>831</v>
      </c>
      <c r="D1338" s="512"/>
      <c r="E1338" s="512"/>
      <c r="F1338" s="675">
        <v>2</v>
      </c>
      <c r="G1338" s="16" t="s">
        <v>26841</v>
      </c>
    </row>
    <row r="1339" spans="1:7" s="16" customFormat="1" ht="20.100000000000001" customHeight="1">
      <c r="A1339" s="681">
        <v>600</v>
      </c>
      <c r="B1339" s="1794" t="s">
        <v>23789</v>
      </c>
      <c r="C1339" s="635" t="s">
        <v>919</v>
      </c>
      <c r="D1339" s="547"/>
      <c r="E1339" s="547"/>
      <c r="F1339" s="638">
        <v>3</v>
      </c>
    </row>
    <row r="1340" spans="1:7" s="16" customFormat="1" ht="20.100000000000001" customHeight="1">
      <c r="A1340" s="681">
        <v>600</v>
      </c>
      <c r="B1340" s="701" t="s">
        <v>23053</v>
      </c>
      <c r="C1340" s="635" t="s">
        <v>919</v>
      </c>
      <c r="D1340" s="547"/>
      <c r="E1340" s="547"/>
      <c r="F1340" s="638">
        <v>3</v>
      </c>
    </row>
    <row r="1341" spans="1:7" s="16" customFormat="1" ht="20.100000000000001" customHeight="1">
      <c r="A1341" s="681">
        <v>600</v>
      </c>
      <c r="B1341" s="701" t="s">
        <v>16096</v>
      </c>
      <c r="C1341" s="782">
        <v>54990467</v>
      </c>
      <c r="D1341" s="603"/>
      <c r="E1341" s="603"/>
      <c r="F1341" s="675">
        <v>1</v>
      </c>
      <c r="G1341" s="16" t="s">
        <v>26841</v>
      </c>
    </row>
    <row r="1342" spans="1:7" s="16" customFormat="1" ht="20.100000000000001" customHeight="1">
      <c r="A1342" s="1887"/>
      <c r="B1342" s="701" t="s">
        <v>16351</v>
      </c>
      <c r="C1342" s="782">
        <v>54990467</v>
      </c>
      <c r="D1342" s="603"/>
      <c r="E1342" s="603"/>
      <c r="F1342" s="1042">
        <v>1</v>
      </c>
    </row>
    <row r="1343" spans="1:7" s="4" customFormat="1" ht="20.100000000000001" customHeight="1">
      <c r="A1343" s="681">
        <v>650</v>
      </c>
      <c r="B1343" s="1776" t="s">
        <v>21946</v>
      </c>
      <c r="C1343" s="782">
        <v>54990467</v>
      </c>
      <c r="D1343" s="512"/>
      <c r="E1343" s="512"/>
      <c r="F1343" s="675">
        <v>4</v>
      </c>
    </row>
    <row r="1344" spans="1:7" s="4" customFormat="1" ht="20.100000000000001" customHeight="1">
      <c r="A1344" s="681">
        <v>650</v>
      </c>
      <c r="B1344" s="742" t="s">
        <v>21166</v>
      </c>
      <c r="C1344" s="686" t="s">
        <v>831</v>
      </c>
      <c r="D1344" s="547"/>
      <c r="E1344" s="547"/>
      <c r="F1344" s="593">
        <v>1</v>
      </c>
    </row>
    <row r="1345" spans="1:6" s="4" customFormat="1" ht="20.100000000000001" customHeight="1">
      <c r="A1345" s="681">
        <v>650</v>
      </c>
      <c r="B1345" s="742" t="s">
        <v>21164</v>
      </c>
      <c r="C1345" s="782">
        <v>54990467</v>
      </c>
      <c r="D1345" s="547"/>
      <c r="E1345" s="547"/>
      <c r="F1345" s="675">
        <v>2</v>
      </c>
    </row>
    <row r="1346" spans="1:6" s="4" customFormat="1" ht="20.100000000000001" customHeight="1">
      <c r="A1346" s="681">
        <v>650</v>
      </c>
      <c r="B1346" s="742" t="s">
        <v>21163</v>
      </c>
      <c r="C1346" s="782">
        <v>54990467</v>
      </c>
      <c r="D1346" s="547"/>
      <c r="E1346" s="547"/>
      <c r="F1346" s="675">
        <v>1</v>
      </c>
    </row>
    <row r="1347" spans="1:6" s="4" customFormat="1" ht="20.100000000000001" customHeight="1">
      <c r="A1347" s="681">
        <v>650</v>
      </c>
      <c r="B1347" s="701" t="s">
        <v>14663</v>
      </c>
      <c r="C1347" s="782">
        <v>54990467</v>
      </c>
      <c r="D1347" s="547"/>
      <c r="E1347" s="547"/>
      <c r="F1347" s="675">
        <v>1</v>
      </c>
    </row>
    <row r="1348" spans="1:6" s="4" customFormat="1" ht="20.100000000000001" customHeight="1">
      <c r="A1348" s="681">
        <v>650</v>
      </c>
      <c r="B1348" s="701" t="s">
        <v>14662</v>
      </c>
      <c r="C1348" s="782">
        <v>54990467</v>
      </c>
      <c r="D1348" s="547"/>
      <c r="E1348" s="547"/>
      <c r="F1348" s="675">
        <v>1</v>
      </c>
    </row>
    <row r="1349" spans="1:6" s="4" customFormat="1" ht="20.100000000000001" customHeight="1">
      <c r="A1349" s="681">
        <v>650</v>
      </c>
      <c r="B1349" s="701" t="s">
        <v>14915</v>
      </c>
      <c r="C1349" s="782">
        <v>54990467</v>
      </c>
      <c r="D1349" s="512"/>
      <c r="E1349" s="512"/>
      <c r="F1349" s="675">
        <v>1</v>
      </c>
    </row>
    <row r="1350" spans="1:6" s="4" customFormat="1" ht="20.100000000000001" customHeight="1">
      <c r="A1350" s="681">
        <v>700</v>
      </c>
      <c r="B1350" s="701" t="s">
        <v>14914</v>
      </c>
      <c r="C1350" s="782">
        <v>54990467</v>
      </c>
      <c r="D1350" s="512"/>
      <c r="E1350" s="512">
        <v>0</v>
      </c>
      <c r="F1350" s="675">
        <v>1</v>
      </c>
    </row>
    <row r="1351" spans="1:6" s="4" customFormat="1" ht="20.100000000000001" customHeight="1">
      <c r="A1351" s="681">
        <v>650</v>
      </c>
      <c r="B1351" s="1795" t="s">
        <v>25181</v>
      </c>
      <c r="C1351" s="782">
        <v>54990467</v>
      </c>
      <c r="D1351" s="547"/>
      <c r="E1351" s="547"/>
      <c r="F1351" s="1714">
        <v>1</v>
      </c>
    </row>
    <row r="1352" spans="1:6" s="4" customFormat="1" ht="20.100000000000001" customHeight="1">
      <c r="A1352" s="681">
        <v>600</v>
      </c>
      <c r="B1352" s="1768" t="s">
        <v>24896</v>
      </c>
      <c r="C1352" s="782">
        <v>54990467</v>
      </c>
      <c r="D1352" s="512"/>
      <c r="E1352" s="512"/>
      <c r="F1352" s="638">
        <v>5</v>
      </c>
    </row>
    <row r="1353" spans="1:6" s="4" customFormat="1" ht="20.100000000000001" customHeight="1">
      <c r="A1353" s="681">
        <v>600</v>
      </c>
      <c r="B1353" s="1773" t="s">
        <v>3357</v>
      </c>
      <c r="C1353" s="630" t="s">
        <v>37</v>
      </c>
      <c r="D1353" s="547"/>
      <c r="E1353" s="547"/>
      <c r="F1353" s="747">
        <v>1</v>
      </c>
    </row>
    <row r="1354" spans="1:6" s="4" customFormat="1" ht="20.100000000000001" customHeight="1">
      <c r="A1354" s="681">
        <v>350</v>
      </c>
      <c r="B1354" s="684" t="s">
        <v>1668</v>
      </c>
      <c r="C1354" s="630"/>
      <c r="D1354" s="512"/>
      <c r="E1354" s="512"/>
      <c r="F1354" s="675">
        <v>2</v>
      </c>
    </row>
    <row r="1355" spans="1:6" s="4" customFormat="1" ht="20.100000000000001" customHeight="1">
      <c r="A1355" s="681">
        <v>350</v>
      </c>
      <c r="B1355" s="684" t="s">
        <v>1669</v>
      </c>
      <c r="C1355" s="630"/>
      <c r="D1355" s="547"/>
      <c r="E1355" s="547"/>
      <c r="F1355" s="594">
        <v>1</v>
      </c>
    </row>
    <row r="1356" spans="1:6" s="4" customFormat="1" ht="20.100000000000001" customHeight="1">
      <c r="A1356" s="681">
        <v>350</v>
      </c>
      <c r="B1356" s="684" t="s">
        <v>1670</v>
      </c>
      <c r="C1356" s="630"/>
      <c r="D1356" s="547"/>
      <c r="E1356" s="547"/>
      <c r="F1356" s="594">
        <v>1</v>
      </c>
    </row>
    <row r="1357" spans="1:6" s="16" customFormat="1" ht="20.100000000000001" customHeight="1">
      <c r="A1357" s="681">
        <v>200</v>
      </c>
      <c r="B1357" s="1796" t="s">
        <v>18758</v>
      </c>
      <c r="C1357" s="630"/>
      <c r="D1357" s="548"/>
      <c r="E1357" s="548"/>
      <c r="F1357" s="675">
        <v>1</v>
      </c>
    </row>
    <row r="1358" spans="1:6" s="16" customFormat="1" ht="20.100000000000001" customHeight="1">
      <c r="A1358" s="681">
        <v>350</v>
      </c>
      <c r="B1358" s="684" t="s">
        <v>2541</v>
      </c>
      <c r="C1358" s="630"/>
      <c r="D1358" s="512"/>
      <c r="E1358" s="512"/>
      <c r="F1358" s="594">
        <v>2</v>
      </c>
    </row>
    <row r="1359" spans="1:6" s="16" customFormat="1" ht="20.100000000000001" customHeight="1">
      <c r="A1359" s="681">
        <v>350</v>
      </c>
      <c r="B1359" s="684" t="s">
        <v>1671</v>
      </c>
      <c r="C1359" s="630"/>
      <c r="D1359" s="547"/>
      <c r="E1359" s="547"/>
      <c r="F1359" s="640">
        <v>1</v>
      </c>
    </row>
    <row r="1360" spans="1:6" s="16" customFormat="1" ht="20.100000000000001" customHeight="1">
      <c r="A1360" s="681">
        <v>450</v>
      </c>
      <c r="B1360" s="684" t="s">
        <v>1672</v>
      </c>
      <c r="C1360" s="630"/>
      <c r="D1360" s="547"/>
      <c r="E1360" s="547"/>
      <c r="F1360" s="594">
        <v>1</v>
      </c>
    </row>
    <row r="1361" spans="1:6" s="16" customFormat="1" ht="20.100000000000001" customHeight="1">
      <c r="A1361" s="681">
        <v>450</v>
      </c>
      <c r="B1361" s="684" t="s">
        <v>1673</v>
      </c>
      <c r="C1361" s="630"/>
      <c r="D1361" s="547"/>
      <c r="E1361" s="547"/>
      <c r="F1361" s="594">
        <v>1</v>
      </c>
    </row>
    <row r="1362" spans="1:6" s="16" customFormat="1" ht="20.100000000000001" customHeight="1">
      <c r="A1362" s="681">
        <v>400</v>
      </c>
      <c r="B1362" s="684" t="s">
        <v>1674</v>
      </c>
      <c r="C1362" s="630"/>
      <c r="D1362" s="547"/>
      <c r="E1362" s="547"/>
      <c r="F1362" s="638">
        <v>1</v>
      </c>
    </row>
    <row r="1363" spans="1:6" s="16" customFormat="1" ht="20.100000000000001" customHeight="1">
      <c r="A1363" s="681">
        <v>350</v>
      </c>
      <c r="B1363" s="684" t="s">
        <v>1675</v>
      </c>
      <c r="C1363" s="630"/>
      <c r="D1363" s="547"/>
      <c r="E1363" s="547"/>
      <c r="F1363" s="747">
        <v>1</v>
      </c>
    </row>
    <row r="1364" spans="1:6" s="16" customFormat="1" ht="20.100000000000001" customHeight="1">
      <c r="A1364" s="681">
        <v>350</v>
      </c>
      <c r="B1364" s="684" t="s">
        <v>1676</v>
      </c>
      <c r="C1364" s="630"/>
      <c r="D1364" s="547"/>
      <c r="E1364" s="547"/>
      <c r="F1364" s="594">
        <v>1</v>
      </c>
    </row>
    <row r="1365" spans="1:6" s="16" customFormat="1" ht="20.100000000000001" customHeight="1">
      <c r="A1365" s="681">
        <v>450</v>
      </c>
      <c r="B1365" s="684" t="s">
        <v>1677</v>
      </c>
      <c r="C1365" s="630"/>
      <c r="D1365" s="547"/>
      <c r="E1365" s="547"/>
      <c r="F1365" s="594">
        <v>1</v>
      </c>
    </row>
    <row r="1366" spans="1:6" s="16" customFormat="1" ht="20.100000000000001" customHeight="1">
      <c r="A1366" s="681">
        <v>350</v>
      </c>
      <c r="B1366" s="684" t="s">
        <v>1678</v>
      </c>
      <c r="C1366" s="630"/>
      <c r="D1366" s="512"/>
      <c r="E1366" s="512"/>
      <c r="F1366" s="594">
        <v>2</v>
      </c>
    </row>
    <row r="1367" spans="1:6" s="16" customFormat="1" ht="20.100000000000001" customHeight="1">
      <c r="A1367" s="681">
        <v>350</v>
      </c>
      <c r="B1367" s="684" t="s">
        <v>1679</v>
      </c>
      <c r="C1367" s="630"/>
      <c r="D1367" s="512"/>
      <c r="E1367" s="512"/>
      <c r="F1367" s="594">
        <v>2</v>
      </c>
    </row>
    <row r="1368" spans="1:6" s="16" customFormat="1" ht="20.100000000000001" customHeight="1">
      <c r="A1368" s="681">
        <v>350</v>
      </c>
      <c r="B1368" s="684" t="s">
        <v>1680</v>
      </c>
      <c r="C1368" s="630"/>
      <c r="D1368" s="512"/>
      <c r="E1368" s="512"/>
      <c r="F1368" s="594">
        <v>2</v>
      </c>
    </row>
    <row r="1369" spans="1:6" s="4" customFormat="1" ht="20.100000000000001" customHeight="1">
      <c r="A1369" s="681">
        <v>950</v>
      </c>
      <c r="B1369" s="684" t="s">
        <v>1681</v>
      </c>
      <c r="C1369" s="630"/>
      <c r="D1369" s="547"/>
      <c r="E1369" s="547"/>
      <c r="F1369" s="594">
        <v>1</v>
      </c>
    </row>
    <row r="1370" spans="1:6" s="16" customFormat="1" ht="20.100000000000001" customHeight="1">
      <c r="A1370" s="681">
        <v>350</v>
      </c>
      <c r="B1370" s="746" t="s">
        <v>2686</v>
      </c>
      <c r="C1370" s="630"/>
      <c r="D1370" s="547"/>
      <c r="E1370" s="547"/>
      <c r="F1370" s="747">
        <v>1</v>
      </c>
    </row>
    <row r="1371" spans="1:6" s="16" customFormat="1" ht="20.100000000000001" customHeight="1">
      <c r="A1371" s="681">
        <v>350</v>
      </c>
      <c r="B1371" s="684" t="s">
        <v>2687</v>
      </c>
      <c r="C1371" s="630"/>
      <c r="D1371" s="512"/>
      <c r="E1371" s="512"/>
      <c r="F1371" s="594">
        <v>5</v>
      </c>
    </row>
    <row r="1372" spans="1:6" s="16" customFormat="1" ht="20.100000000000001" customHeight="1">
      <c r="A1372" s="681">
        <v>350</v>
      </c>
      <c r="B1372" s="684" t="s">
        <v>5081</v>
      </c>
      <c r="C1372" s="630">
        <v>2525</v>
      </c>
      <c r="D1372" s="512"/>
      <c r="E1372" s="512"/>
      <c r="F1372" s="594">
        <v>3</v>
      </c>
    </row>
    <row r="1373" spans="1:6" s="16" customFormat="1" ht="20.100000000000001" customHeight="1">
      <c r="A1373" s="681">
        <v>100</v>
      </c>
      <c r="B1373" s="684" t="s">
        <v>16392</v>
      </c>
      <c r="C1373" s="630"/>
      <c r="D1373" s="512"/>
      <c r="E1373" s="512"/>
      <c r="F1373" s="675">
        <v>1</v>
      </c>
    </row>
    <row r="1374" spans="1:6" s="16" customFormat="1" ht="20.100000000000001" customHeight="1">
      <c r="A1374" s="681">
        <v>400</v>
      </c>
      <c r="B1374" s="684" t="s">
        <v>16393</v>
      </c>
      <c r="C1374" s="630"/>
      <c r="D1374" s="512"/>
      <c r="E1374" s="512"/>
      <c r="F1374" s="1042">
        <v>1</v>
      </c>
    </row>
    <row r="1375" spans="1:6" s="16" customFormat="1" ht="20.100000000000001" customHeight="1">
      <c r="A1375" s="681">
        <v>600</v>
      </c>
      <c r="B1375" s="684" t="s">
        <v>5571</v>
      </c>
      <c r="C1375" s="630"/>
      <c r="D1375" s="547"/>
      <c r="E1375" s="547"/>
      <c r="F1375" s="1727">
        <v>1</v>
      </c>
    </row>
    <row r="1376" spans="1:6" s="16" customFormat="1" ht="20.100000000000001" customHeight="1">
      <c r="A1376" s="681">
        <v>600</v>
      </c>
      <c r="B1376" s="684" t="s">
        <v>14561</v>
      </c>
      <c r="C1376" s="724"/>
      <c r="D1376" s="547"/>
      <c r="E1376" s="547"/>
      <c r="F1376" s="594">
        <v>1</v>
      </c>
    </row>
    <row r="1377" spans="1:6" s="16" customFormat="1" ht="20.100000000000001" customHeight="1">
      <c r="A1377" s="681">
        <v>600</v>
      </c>
      <c r="B1377" s="684" t="s">
        <v>14562</v>
      </c>
      <c r="C1377" s="724"/>
      <c r="D1377" s="547"/>
      <c r="E1377" s="547"/>
      <c r="F1377" s="636">
        <v>1</v>
      </c>
    </row>
    <row r="1378" spans="1:6" s="16" customFormat="1" ht="20.100000000000001" customHeight="1">
      <c r="A1378" s="681">
        <v>600</v>
      </c>
      <c r="B1378" s="684" t="s">
        <v>14570</v>
      </c>
      <c r="C1378" s="641"/>
      <c r="D1378" s="547"/>
      <c r="E1378" s="547"/>
      <c r="F1378" s="747">
        <v>1</v>
      </c>
    </row>
    <row r="1379" spans="1:6" s="16" customFormat="1" ht="20.100000000000001" customHeight="1">
      <c r="A1379" s="681">
        <v>600</v>
      </c>
      <c r="B1379" s="684" t="s">
        <v>5829</v>
      </c>
      <c r="C1379" s="641" t="s">
        <v>17180</v>
      </c>
      <c r="D1379" s="547"/>
      <c r="E1379" s="547"/>
      <c r="F1379" s="747">
        <v>1</v>
      </c>
    </row>
    <row r="1380" spans="1:6" s="16" customFormat="1" ht="20.100000000000001" customHeight="1">
      <c r="A1380" s="681">
        <v>450</v>
      </c>
      <c r="B1380" s="684" t="s">
        <v>1682</v>
      </c>
      <c r="C1380" s="724"/>
      <c r="D1380" s="547"/>
      <c r="E1380" s="547"/>
      <c r="F1380" s="594">
        <v>1</v>
      </c>
    </row>
    <row r="1381" spans="1:6" s="16" customFormat="1" ht="20.100000000000001" customHeight="1">
      <c r="A1381" s="681">
        <v>450</v>
      </c>
      <c r="B1381" s="684" t="s">
        <v>1683</v>
      </c>
      <c r="C1381" s="724"/>
      <c r="D1381" s="547"/>
      <c r="E1381" s="547"/>
      <c r="F1381" s="594">
        <v>1</v>
      </c>
    </row>
    <row r="1382" spans="1:6" s="4" customFormat="1" ht="20.100000000000001" customHeight="1">
      <c r="A1382" s="681">
        <v>350</v>
      </c>
      <c r="B1382" s="684" t="s">
        <v>1684</v>
      </c>
      <c r="C1382" s="724"/>
      <c r="D1382" s="512"/>
      <c r="E1382" s="512"/>
      <c r="F1382" s="594">
        <v>2</v>
      </c>
    </row>
    <row r="1383" spans="1:6" s="16" customFormat="1" ht="20.100000000000001" customHeight="1">
      <c r="A1383" s="681">
        <v>400</v>
      </c>
      <c r="B1383" s="684" t="s">
        <v>18003</v>
      </c>
      <c r="C1383" s="724"/>
      <c r="D1383" s="547"/>
      <c r="E1383" s="547"/>
      <c r="F1383" s="638">
        <v>1</v>
      </c>
    </row>
    <row r="1384" spans="1:6" s="16" customFormat="1" ht="20.100000000000001" customHeight="1">
      <c r="A1384" s="681">
        <v>350</v>
      </c>
      <c r="B1384" s="684" t="s">
        <v>1685</v>
      </c>
      <c r="C1384" s="724"/>
      <c r="D1384" s="512"/>
      <c r="E1384" s="512"/>
      <c r="F1384" s="594">
        <v>2</v>
      </c>
    </row>
    <row r="1385" spans="1:6" s="4" customFormat="1" ht="20.100000000000001" customHeight="1">
      <c r="A1385" s="681">
        <v>350</v>
      </c>
      <c r="B1385" s="684" t="s">
        <v>2809</v>
      </c>
      <c r="C1385" s="724"/>
      <c r="D1385" s="547"/>
      <c r="E1385" s="547"/>
      <c r="F1385" s="594">
        <v>1</v>
      </c>
    </row>
    <row r="1386" spans="1:6" s="16" customFormat="1" ht="20.100000000000001" customHeight="1">
      <c r="A1386" s="681">
        <v>350</v>
      </c>
      <c r="B1386" s="684" t="s">
        <v>12872</v>
      </c>
      <c r="C1386" s="724"/>
      <c r="D1386" s="512"/>
      <c r="E1386" s="512"/>
      <c r="F1386" s="1716">
        <v>1</v>
      </c>
    </row>
    <row r="1387" spans="1:6" s="16" customFormat="1" ht="20.100000000000001" customHeight="1">
      <c r="A1387" s="681">
        <v>350</v>
      </c>
      <c r="B1387" s="684" t="s">
        <v>5746</v>
      </c>
      <c r="C1387" s="683">
        <v>8205</v>
      </c>
      <c r="D1387" s="512"/>
      <c r="E1387" s="512"/>
      <c r="F1387" s="1716">
        <v>4</v>
      </c>
    </row>
    <row r="1388" spans="1:6" s="16" customFormat="1" ht="20.100000000000001" customHeight="1">
      <c r="A1388" s="681">
        <v>350</v>
      </c>
      <c r="B1388" s="684" t="s">
        <v>1686</v>
      </c>
      <c r="C1388" s="724" t="s">
        <v>37</v>
      </c>
      <c r="D1388" s="512"/>
      <c r="E1388" s="512"/>
      <c r="F1388" s="594">
        <v>4</v>
      </c>
    </row>
    <row r="1389" spans="1:6" s="4" customFormat="1" ht="20.100000000000001" customHeight="1">
      <c r="A1389" s="681">
        <v>600</v>
      </c>
      <c r="B1389" s="684" t="s">
        <v>1687</v>
      </c>
      <c r="C1389" s="724"/>
      <c r="D1389" s="547"/>
      <c r="E1389" s="547"/>
      <c r="F1389" s="594">
        <v>1</v>
      </c>
    </row>
    <row r="1390" spans="1:6" s="16" customFormat="1" ht="20.100000000000001" customHeight="1">
      <c r="A1390" s="681">
        <v>450</v>
      </c>
      <c r="B1390" s="700" t="s">
        <v>21161</v>
      </c>
      <c r="C1390" s="630" t="s">
        <v>510</v>
      </c>
      <c r="D1390" s="547"/>
      <c r="E1390" s="547"/>
      <c r="F1390" s="638">
        <v>3</v>
      </c>
    </row>
    <row r="1391" spans="1:6" s="16" customFormat="1" ht="20.100000000000001" customHeight="1">
      <c r="A1391" s="681">
        <v>450</v>
      </c>
      <c r="B1391" s="700" t="s">
        <v>24071</v>
      </c>
      <c r="C1391" s="630" t="s">
        <v>510</v>
      </c>
      <c r="D1391" s="512"/>
      <c r="E1391" s="512"/>
      <c r="F1391" s="638">
        <v>1</v>
      </c>
    </row>
    <row r="1392" spans="1:6" s="16" customFormat="1" ht="20.100000000000001" customHeight="1">
      <c r="A1392" s="681">
        <v>450</v>
      </c>
      <c r="B1392" s="700" t="s">
        <v>19069</v>
      </c>
      <c r="C1392" s="630" t="s">
        <v>510</v>
      </c>
      <c r="D1392" s="547"/>
      <c r="E1392" s="547"/>
      <c r="F1392" s="1714">
        <v>5</v>
      </c>
    </row>
    <row r="1393" spans="1:6" s="16" customFormat="1" ht="20.100000000000001" customHeight="1">
      <c r="A1393" s="681">
        <v>450</v>
      </c>
      <c r="B1393" s="1797" t="s">
        <v>25328</v>
      </c>
      <c r="C1393" s="630" t="s">
        <v>816</v>
      </c>
      <c r="D1393" s="547"/>
      <c r="E1393" s="547"/>
      <c r="F1393" s="675">
        <v>4</v>
      </c>
    </row>
    <row r="1394" spans="1:6" s="16" customFormat="1" ht="20.100000000000001" customHeight="1">
      <c r="A1394" s="681">
        <v>450</v>
      </c>
      <c r="B1394" s="1797" t="s">
        <v>5572</v>
      </c>
      <c r="C1394" s="630" t="s">
        <v>816</v>
      </c>
      <c r="D1394" s="547"/>
      <c r="E1394" s="547"/>
      <c r="F1394" s="747">
        <v>1</v>
      </c>
    </row>
    <row r="1395" spans="1:6" s="16" customFormat="1" ht="20.100000000000001" customHeight="1">
      <c r="A1395" s="681">
        <v>450</v>
      </c>
      <c r="B1395" s="1797" t="s">
        <v>5573</v>
      </c>
      <c r="C1395" s="630" t="s">
        <v>816</v>
      </c>
      <c r="D1395" s="547"/>
      <c r="E1395" s="547"/>
      <c r="F1395" s="594">
        <v>1</v>
      </c>
    </row>
    <row r="1396" spans="1:6" s="16" customFormat="1" ht="20.100000000000001" customHeight="1">
      <c r="A1396" s="681">
        <v>450</v>
      </c>
      <c r="B1396" s="1797" t="s">
        <v>5574</v>
      </c>
      <c r="C1396" s="630" t="s">
        <v>816</v>
      </c>
      <c r="D1396" s="547"/>
      <c r="E1396" s="547"/>
      <c r="F1396" s="594">
        <v>1</v>
      </c>
    </row>
    <row r="1397" spans="1:6" s="16" customFormat="1" ht="20.100000000000001" customHeight="1">
      <c r="A1397" s="681">
        <v>450</v>
      </c>
      <c r="B1397" s="684" t="s">
        <v>5575</v>
      </c>
      <c r="C1397" s="630" t="s">
        <v>667</v>
      </c>
      <c r="D1397" s="547"/>
      <c r="E1397" s="547"/>
      <c r="F1397" s="563">
        <v>1</v>
      </c>
    </row>
    <row r="1398" spans="1:6" s="16" customFormat="1" ht="20.100000000000001" customHeight="1">
      <c r="A1398" s="681">
        <v>350</v>
      </c>
      <c r="B1398" s="1774" t="s">
        <v>5082</v>
      </c>
      <c r="C1398" s="630" t="s">
        <v>667</v>
      </c>
      <c r="D1398" s="512"/>
      <c r="E1398" s="512"/>
      <c r="F1398" s="548">
        <v>11</v>
      </c>
    </row>
    <row r="1399" spans="1:6" s="16" customFormat="1" ht="20.100000000000001" customHeight="1">
      <c r="A1399" s="681">
        <v>450</v>
      </c>
      <c r="B1399" s="1774" t="s">
        <v>5083</v>
      </c>
      <c r="C1399" s="630" t="s">
        <v>667</v>
      </c>
      <c r="D1399" s="547"/>
      <c r="E1399" s="547"/>
      <c r="F1399" s="594">
        <v>1</v>
      </c>
    </row>
    <row r="1400" spans="1:6" s="16" customFormat="1" ht="20.100000000000001" customHeight="1">
      <c r="A1400" s="681">
        <v>450</v>
      </c>
      <c r="B1400" s="684" t="s">
        <v>1971</v>
      </c>
      <c r="C1400" s="630" t="s">
        <v>667</v>
      </c>
      <c r="D1400" s="512"/>
      <c r="E1400" s="512"/>
      <c r="F1400" s="638">
        <v>1</v>
      </c>
    </row>
    <row r="1401" spans="1:6" s="16" customFormat="1" ht="20.100000000000001" customHeight="1">
      <c r="A1401" s="681">
        <v>350</v>
      </c>
      <c r="B1401" s="684" t="s">
        <v>16390</v>
      </c>
      <c r="C1401" s="630" t="s">
        <v>667</v>
      </c>
      <c r="D1401" s="547"/>
      <c r="E1401" s="547"/>
      <c r="F1401" s="1714">
        <v>1</v>
      </c>
    </row>
    <row r="1402" spans="1:6" s="16" customFormat="1" ht="20.100000000000001" customHeight="1">
      <c r="A1402" s="681">
        <v>350</v>
      </c>
      <c r="B1402" s="684" t="s">
        <v>5084</v>
      </c>
      <c r="C1402" s="630" t="s">
        <v>667</v>
      </c>
      <c r="D1402" s="547"/>
      <c r="E1402" s="547"/>
      <c r="F1402" s="747">
        <v>1</v>
      </c>
    </row>
    <row r="1403" spans="1:6" s="16" customFormat="1" ht="20.100000000000001" customHeight="1">
      <c r="A1403" s="681">
        <v>350</v>
      </c>
      <c r="B1403" s="684" t="s">
        <v>3123</v>
      </c>
      <c r="C1403" s="630" t="s">
        <v>667</v>
      </c>
      <c r="D1403" s="512"/>
      <c r="E1403" s="512"/>
      <c r="F1403" s="563">
        <v>2</v>
      </c>
    </row>
    <row r="1404" spans="1:6" s="16" customFormat="1" ht="20.100000000000001" customHeight="1">
      <c r="A1404" s="681">
        <v>350</v>
      </c>
      <c r="B1404" s="684" t="s">
        <v>3124</v>
      </c>
      <c r="C1404" s="630" t="s">
        <v>667</v>
      </c>
      <c r="D1404" s="547"/>
      <c r="E1404" s="547"/>
      <c r="F1404" s="563">
        <v>1</v>
      </c>
    </row>
    <row r="1405" spans="1:6" s="16" customFormat="1" ht="20.100000000000001" customHeight="1">
      <c r="A1405" s="681">
        <v>450</v>
      </c>
      <c r="B1405" s="684" t="s">
        <v>14564</v>
      </c>
      <c r="C1405" s="630" t="s">
        <v>667</v>
      </c>
      <c r="D1405" s="547"/>
      <c r="E1405" s="547"/>
      <c r="F1405" s="594">
        <v>1</v>
      </c>
    </row>
    <row r="1406" spans="1:6" s="16" customFormat="1" ht="20.100000000000001" customHeight="1">
      <c r="A1406" s="681">
        <v>400</v>
      </c>
      <c r="B1406" s="684" t="s">
        <v>14565</v>
      </c>
      <c r="C1406" s="630" t="s">
        <v>667</v>
      </c>
      <c r="D1406" s="547"/>
      <c r="E1406" s="547"/>
      <c r="F1406" s="593">
        <v>1</v>
      </c>
    </row>
    <row r="1407" spans="1:6" s="16" customFormat="1" ht="20.100000000000001" customHeight="1">
      <c r="A1407" s="681">
        <v>450</v>
      </c>
      <c r="B1407" s="730" t="s">
        <v>14563</v>
      </c>
      <c r="C1407" s="630"/>
      <c r="D1407" s="512"/>
      <c r="E1407" s="512"/>
      <c r="F1407" s="2390">
        <v>1</v>
      </c>
    </row>
    <row r="1408" spans="1:6" s="16" customFormat="1" ht="20.100000000000001" customHeight="1">
      <c r="A1408" s="681">
        <v>450</v>
      </c>
      <c r="B1408" s="730" t="s">
        <v>14566</v>
      </c>
      <c r="C1408" s="630"/>
      <c r="D1408" s="547"/>
      <c r="E1408" s="547"/>
      <c r="F1408" s="638">
        <v>1</v>
      </c>
    </row>
    <row r="1409" spans="1:6" s="16" customFormat="1" ht="20.100000000000001" customHeight="1">
      <c r="A1409" s="681">
        <v>450</v>
      </c>
      <c r="B1409" s="730" t="s">
        <v>14567</v>
      </c>
      <c r="C1409" s="630"/>
      <c r="D1409" s="512"/>
      <c r="E1409" s="512"/>
      <c r="F1409" s="638">
        <v>1</v>
      </c>
    </row>
    <row r="1410" spans="1:6" s="16" customFormat="1" ht="20.100000000000001" customHeight="1">
      <c r="A1410" s="681">
        <v>600</v>
      </c>
      <c r="B1410" s="730" t="s">
        <v>14571</v>
      </c>
      <c r="C1410" s="686" t="s">
        <v>831</v>
      </c>
      <c r="D1410" s="547"/>
      <c r="E1410" s="547"/>
      <c r="F1410" s="640">
        <v>1</v>
      </c>
    </row>
    <row r="1411" spans="1:6" s="16" customFormat="1" ht="20.100000000000001" customHeight="1">
      <c r="A1411" s="681">
        <v>350</v>
      </c>
      <c r="B1411" s="684" t="s">
        <v>1688</v>
      </c>
      <c r="C1411" s="630" t="s">
        <v>37</v>
      </c>
      <c r="D1411" s="512"/>
      <c r="E1411" s="512"/>
      <c r="F1411" s="594">
        <v>2</v>
      </c>
    </row>
    <row r="1412" spans="1:6" s="16" customFormat="1" ht="20.100000000000001" customHeight="1">
      <c r="A1412" s="681">
        <v>350</v>
      </c>
      <c r="B1412" s="685" t="s">
        <v>14572</v>
      </c>
      <c r="C1412" s="630">
        <v>2525</v>
      </c>
      <c r="D1412" s="512"/>
      <c r="E1412" s="512"/>
      <c r="F1412" s="594">
        <v>4</v>
      </c>
    </row>
    <row r="1413" spans="1:6" s="16" customFormat="1" ht="20.100000000000001" customHeight="1">
      <c r="A1413" s="681">
        <v>350</v>
      </c>
      <c r="B1413" s="684" t="s">
        <v>1689</v>
      </c>
      <c r="C1413" s="630"/>
      <c r="D1413" s="512"/>
      <c r="E1413" s="512"/>
      <c r="F1413" s="594">
        <v>2</v>
      </c>
    </row>
    <row r="1414" spans="1:6" s="16" customFormat="1" ht="20.100000000000001" customHeight="1">
      <c r="A1414" s="681">
        <v>450</v>
      </c>
      <c r="B1414" s="684" t="s">
        <v>2688</v>
      </c>
      <c r="C1414" s="630"/>
      <c r="D1414" s="547"/>
      <c r="E1414" s="547"/>
      <c r="F1414" s="747">
        <v>1</v>
      </c>
    </row>
    <row r="1415" spans="1:6" s="16" customFormat="1" ht="20.100000000000001" customHeight="1">
      <c r="A1415" s="681">
        <v>350</v>
      </c>
      <c r="B1415" s="684" t="s">
        <v>3183</v>
      </c>
      <c r="C1415" s="630" t="s">
        <v>837</v>
      </c>
      <c r="D1415" s="512"/>
      <c r="E1415" s="512"/>
      <c r="F1415" s="1717">
        <v>1</v>
      </c>
    </row>
    <row r="1416" spans="1:6" s="16" customFormat="1" ht="20.100000000000001" customHeight="1">
      <c r="A1416" s="681">
        <v>650</v>
      </c>
      <c r="B1416" s="684" t="s">
        <v>1690</v>
      </c>
      <c r="C1416" s="630"/>
      <c r="D1416" s="547"/>
      <c r="E1416" s="547"/>
      <c r="F1416" s="594">
        <v>1</v>
      </c>
    </row>
    <row r="1417" spans="1:6" s="4" customFormat="1" ht="20.100000000000001" customHeight="1">
      <c r="A1417" s="681">
        <v>350</v>
      </c>
      <c r="B1417" s="701" t="s">
        <v>8697</v>
      </c>
      <c r="C1417" s="671" t="s">
        <v>17</v>
      </c>
      <c r="D1417" s="547"/>
      <c r="E1417" s="547"/>
      <c r="F1417" s="594">
        <v>1</v>
      </c>
    </row>
    <row r="1418" spans="1:6" s="4" customFormat="1" ht="20.100000000000001" customHeight="1">
      <c r="A1418" s="681">
        <v>350</v>
      </c>
      <c r="B1418" s="674" t="s">
        <v>1062</v>
      </c>
      <c r="C1418" s="630" t="s">
        <v>37</v>
      </c>
      <c r="D1418" s="512"/>
      <c r="E1418" s="512"/>
      <c r="F1418" s="563">
        <v>1</v>
      </c>
    </row>
    <row r="1419" spans="1:6" s="4" customFormat="1" ht="20.100000000000001" customHeight="1">
      <c r="A1419" s="681">
        <v>350</v>
      </c>
      <c r="B1419" s="674" t="s">
        <v>1061</v>
      </c>
      <c r="C1419" s="630" t="s">
        <v>37</v>
      </c>
      <c r="D1419" s="547"/>
      <c r="E1419" s="547"/>
      <c r="F1419" s="594">
        <v>1</v>
      </c>
    </row>
    <row r="1420" spans="1:6" s="4" customFormat="1" ht="20.100000000000001" customHeight="1">
      <c r="A1420" s="681">
        <v>350</v>
      </c>
      <c r="B1420" s="674" t="s">
        <v>1060</v>
      </c>
      <c r="C1420" s="630" t="s">
        <v>37</v>
      </c>
      <c r="D1420" s="512"/>
      <c r="E1420" s="512"/>
      <c r="F1420" s="548">
        <v>7</v>
      </c>
    </row>
    <row r="1421" spans="1:6" s="4" customFormat="1" ht="20.100000000000001" customHeight="1">
      <c r="A1421" s="681">
        <v>450</v>
      </c>
      <c r="B1421" s="684" t="s">
        <v>1059</v>
      </c>
      <c r="C1421" s="630" t="s">
        <v>677</v>
      </c>
      <c r="D1421" s="512"/>
      <c r="E1421" s="512"/>
      <c r="F1421" s="638">
        <v>2</v>
      </c>
    </row>
    <row r="1422" spans="1:6" s="4" customFormat="1" ht="20.100000000000001" customHeight="1">
      <c r="A1422" s="681">
        <v>350</v>
      </c>
      <c r="B1422" s="684" t="s">
        <v>1058</v>
      </c>
      <c r="C1422" s="630">
        <v>1045</v>
      </c>
      <c r="D1422" s="512"/>
      <c r="E1422" s="512"/>
      <c r="F1422" s="594">
        <v>4</v>
      </c>
    </row>
    <row r="1423" spans="1:6" s="4" customFormat="1" ht="20.100000000000001" customHeight="1">
      <c r="A1423" s="681">
        <v>350</v>
      </c>
      <c r="B1423" s="674" t="s">
        <v>1057</v>
      </c>
      <c r="C1423" s="630" t="s">
        <v>37</v>
      </c>
      <c r="D1423" s="512"/>
      <c r="E1423" s="512"/>
      <c r="F1423" s="594">
        <v>4</v>
      </c>
    </row>
    <row r="1424" spans="1:6" s="4" customFormat="1" ht="20.100000000000001" customHeight="1">
      <c r="A1424" s="681">
        <v>350</v>
      </c>
      <c r="B1424" s="674" t="s">
        <v>1056</v>
      </c>
      <c r="C1424" s="630" t="s">
        <v>37</v>
      </c>
      <c r="D1424" s="547"/>
      <c r="E1424" s="547"/>
      <c r="F1424" s="594">
        <v>1</v>
      </c>
    </row>
    <row r="1425" spans="1:7" s="16" customFormat="1" ht="20.100000000000001" customHeight="1">
      <c r="A1425" s="1887"/>
      <c r="B1425" s="730" t="s">
        <v>17244</v>
      </c>
      <c r="C1425" s="689" t="s">
        <v>2384</v>
      </c>
      <c r="D1425" s="547"/>
      <c r="E1425" s="547"/>
      <c r="F1425" s="1714">
        <v>1</v>
      </c>
    </row>
    <row r="1426" spans="1:7" s="16" customFormat="1" ht="20.100000000000001" customHeight="1">
      <c r="A1426" s="681">
        <v>600</v>
      </c>
      <c r="B1426" s="730" t="s">
        <v>10470</v>
      </c>
      <c r="C1426" s="692" t="s">
        <v>1233</v>
      </c>
      <c r="D1426" s="547"/>
      <c r="E1426" s="547"/>
      <c r="F1426" s="636">
        <v>1</v>
      </c>
    </row>
    <row r="1427" spans="1:7" s="16" customFormat="1" ht="20.100000000000001" customHeight="1">
      <c r="A1427" s="681">
        <v>600</v>
      </c>
      <c r="B1427" s="2446" t="s">
        <v>10471</v>
      </c>
      <c r="C1427" s="692" t="s">
        <v>1233</v>
      </c>
      <c r="D1427" s="547"/>
      <c r="E1427" s="547"/>
      <c r="F1427" s="638">
        <v>1</v>
      </c>
    </row>
    <row r="1428" spans="1:7" s="16" customFormat="1" ht="20.100000000000001" customHeight="1">
      <c r="A1428" s="681">
        <v>600</v>
      </c>
      <c r="B1428" s="1755" t="s">
        <v>13283</v>
      </c>
      <c r="C1428" s="692" t="s">
        <v>1233</v>
      </c>
      <c r="D1428" s="547"/>
      <c r="E1428" s="547"/>
      <c r="F1428" s="638">
        <v>1</v>
      </c>
    </row>
    <row r="1429" spans="1:7" s="16" customFormat="1" ht="20.100000000000001" customHeight="1">
      <c r="A1429" s="681">
        <v>600</v>
      </c>
      <c r="B1429" s="730" t="s">
        <v>21395</v>
      </c>
      <c r="C1429" s="692" t="s">
        <v>1233</v>
      </c>
      <c r="D1429" s="512"/>
      <c r="E1429" s="512"/>
      <c r="F1429" s="638">
        <v>2</v>
      </c>
      <c r="G1429" s="16" t="s">
        <v>26984</v>
      </c>
    </row>
    <row r="1430" spans="1:7" s="16" customFormat="1" ht="20.100000000000001" customHeight="1">
      <c r="A1430" s="681">
        <v>600</v>
      </c>
      <c r="B1430" s="730" t="s">
        <v>21394</v>
      </c>
      <c r="C1430" s="692" t="s">
        <v>1233</v>
      </c>
      <c r="D1430" s="512"/>
      <c r="E1430" s="512"/>
      <c r="F1430" s="2389">
        <v>1</v>
      </c>
    </row>
    <row r="1431" spans="1:7" s="16" customFormat="1" ht="20.100000000000001" customHeight="1">
      <c r="A1431" s="681">
        <v>600</v>
      </c>
      <c r="B1431" s="730" t="s">
        <v>14573</v>
      </c>
      <c r="C1431" s="630">
        <v>21610</v>
      </c>
      <c r="D1431" s="547"/>
      <c r="E1431" s="547"/>
      <c r="F1431" s="2389">
        <v>1</v>
      </c>
    </row>
    <row r="1432" spans="1:7" s="16" customFormat="1" ht="20.100000000000001" customHeight="1">
      <c r="A1432" s="681">
        <v>600</v>
      </c>
      <c r="B1432" s="730" t="s">
        <v>24905</v>
      </c>
      <c r="C1432" s="688" t="s">
        <v>14370</v>
      </c>
      <c r="D1432" s="512"/>
      <c r="E1432" s="512">
        <v>0</v>
      </c>
      <c r="F1432" s="675">
        <v>1</v>
      </c>
      <c r="G1432" s="16" t="s">
        <v>27501</v>
      </c>
    </row>
    <row r="1433" spans="1:7" s="16" customFormat="1" ht="20.100000000000001" customHeight="1">
      <c r="A1433" s="681">
        <v>600</v>
      </c>
      <c r="B1433" s="1774" t="s">
        <v>16963</v>
      </c>
      <c r="C1433" s="714" t="s">
        <v>919</v>
      </c>
      <c r="D1433" s="512"/>
      <c r="E1433" s="512"/>
      <c r="F1433" s="2389">
        <v>1</v>
      </c>
    </row>
    <row r="1434" spans="1:7" s="16" customFormat="1" ht="20.100000000000001" customHeight="1">
      <c r="A1434" s="681">
        <v>600</v>
      </c>
      <c r="B1434" s="684" t="s">
        <v>5026</v>
      </c>
      <c r="C1434" s="691" t="s">
        <v>1340</v>
      </c>
      <c r="D1434" s="512"/>
      <c r="E1434" s="512"/>
      <c r="F1434" s="636">
        <v>1</v>
      </c>
    </row>
    <row r="1435" spans="1:7" s="16" customFormat="1" ht="20.100000000000001" customHeight="1">
      <c r="A1435" s="681">
        <v>500</v>
      </c>
      <c r="B1435" s="1749" t="s">
        <v>21757</v>
      </c>
      <c r="C1435" s="634" t="s">
        <v>34</v>
      </c>
      <c r="D1435" s="512"/>
      <c r="E1435" s="512"/>
      <c r="F1435" s="638">
        <v>1</v>
      </c>
    </row>
    <row r="1436" spans="1:7" s="4" customFormat="1" ht="20.100000000000001" customHeight="1">
      <c r="A1436" s="1887"/>
      <c r="B1436" s="685" t="s">
        <v>13559</v>
      </c>
      <c r="C1436" s="634" t="s">
        <v>592</v>
      </c>
      <c r="D1436" s="547"/>
      <c r="E1436" s="547"/>
      <c r="F1436" s="1714">
        <v>1</v>
      </c>
    </row>
    <row r="1437" spans="1:7" s="16" customFormat="1" ht="20.100000000000001" customHeight="1">
      <c r="A1437" s="681">
        <v>550</v>
      </c>
      <c r="B1437" s="684" t="s">
        <v>7176</v>
      </c>
      <c r="C1437" s="717" t="s">
        <v>8276</v>
      </c>
      <c r="D1437" s="512"/>
      <c r="E1437" s="512"/>
      <c r="F1437" s="638">
        <v>2</v>
      </c>
    </row>
    <row r="1438" spans="1:7" s="16" customFormat="1" ht="20.100000000000001" customHeight="1">
      <c r="A1438" s="681">
        <v>550</v>
      </c>
      <c r="B1438" s="684" t="s">
        <v>8698</v>
      </c>
      <c r="C1438" s="692" t="s">
        <v>7335</v>
      </c>
      <c r="D1438" s="512"/>
      <c r="E1438" s="512"/>
      <c r="F1438" s="640">
        <v>1</v>
      </c>
    </row>
    <row r="1439" spans="1:7" s="16" customFormat="1" ht="20.100000000000001" customHeight="1">
      <c r="A1439" s="681">
        <v>600</v>
      </c>
      <c r="B1439" s="684" t="s">
        <v>8900</v>
      </c>
      <c r="C1439" s="692" t="s">
        <v>1081</v>
      </c>
      <c r="D1439" s="603"/>
      <c r="E1439" s="603"/>
      <c r="F1439" s="638">
        <v>1</v>
      </c>
    </row>
    <row r="1440" spans="1:7" s="16" customFormat="1" ht="20.100000000000001" customHeight="1">
      <c r="A1440" s="681">
        <v>700</v>
      </c>
      <c r="B1440" s="1798" t="s">
        <v>18247</v>
      </c>
      <c r="C1440" s="692" t="s">
        <v>1081</v>
      </c>
      <c r="D1440" s="512"/>
      <c r="E1440" s="512"/>
      <c r="F1440" s="638">
        <v>1</v>
      </c>
    </row>
    <row r="1441" spans="1:6" s="16" customFormat="1" ht="20.100000000000001" customHeight="1">
      <c r="A1441" s="1897">
        <v>700</v>
      </c>
      <c r="B1441" s="1798" t="s">
        <v>24964</v>
      </c>
      <c r="C1441" s="692" t="s">
        <v>1081</v>
      </c>
      <c r="D1441" s="512"/>
      <c r="E1441" s="512"/>
      <c r="F1441" s="638">
        <v>1</v>
      </c>
    </row>
    <row r="1442" spans="1:6" s="4" customFormat="1" ht="20.100000000000001" customHeight="1">
      <c r="A1442" s="681">
        <v>700</v>
      </c>
      <c r="B1442" s="674" t="s">
        <v>15159</v>
      </c>
      <c r="C1442" s="725" t="s">
        <v>9786</v>
      </c>
      <c r="D1442" s="547"/>
      <c r="E1442" s="547"/>
      <c r="F1442" s="638">
        <v>1</v>
      </c>
    </row>
    <row r="1443" spans="1:6" s="16" customFormat="1" ht="20.100000000000001" customHeight="1">
      <c r="A1443" s="681">
        <v>600</v>
      </c>
      <c r="B1443" s="730" t="s">
        <v>26210</v>
      </c>
      <c r="C1443" s="717" t="s">
        <v>8276</v>
      </c>
      <c r="D1443" s="547"/>
      <c r="E1443" s="547"/>
      <c r="F1443" s="638">
        <v>1</v>
      </c>
    </row>
    <row r="1444" spans="1:6" s="16" customFormat="1" ht="20.100000000000001" customHeight="1">
      <c r="A1444" s="681">
        <v>700</v>
      </c>
      <c r="B1444" s="730" t="s">
        <v>12535</v>
      </c>
      <c r="C1444" s="819" t="s">
        <v>4968</v>
      </c>
      <c r="D1444" s="547"/>
      <c r="E1444" s="547"/>
      <c r="F1444" s="640">
        <v>2</v>
      </c>
    </row>
    <row r="1445" spans="1:6" s="16" customFormat="1" ht="20.100000000000001" customHeight="1">
      <c r="A1445" s="681">
        <v>600</v>
      </c>
      <c r="B1445" s="756" t="s">
        <v>20604</v>
      </c>
      <c r="C1445" s="819" t="s">
        <v>4968</v>
      </c>
      <c r="D1445" s="547"/>
      <c r="E1445" s="547"/>
      <c r="F1445" s="638">
        <v>1</v>
      </c>
    </row>
    <row r="1446" spans="1:6" s="16" customFormat="1" ht="20.100000000000001" customHeight="1">
      <c r="A1446" s="681">
        <v>600</v>
      </c>
      <c r="B1446" s="756" t="s">
        <v>20605</v>
      </c>
      <c r="C1446" s="819" t="s">
        <v>4968</v>
      </c>
      <c r="D1446" s="512"/>
      <c r="E1446" s="512"/>
      <c r="F1446" s="638">
        <v>1</v>
      </c>
    </row>
    <row r="1447" spans="1:6" s="16" customFormat="1" ht="20.100000000000001" customHeight="1">
      <c r="A1447" s="681">
        <v>700</v>
      </c>
      <c r="B1447" s="756" t="s">
        <v>24303</v>
      </c>
      <c r="C1447" s="819" t="s">
        <v>4968</v>
      </c>
      <c r="D1447" s="547"/>
      <c r="E1447" s="547"/>
      <c r="F1447" s="638">
        <v>1</v>
      </c>
    </row>
    <row r="1448" spans="1:6" s="16" customFormat="1" ht="20.100000000000001" customHeight="1">
      <c r="A1448" s="681">
        <v>50</v>
      </c>
      <c r="B1448" s="730" t="s">
        <v>24305</v>
      </c>
      <c r="C1448" s="819" t="s">
        <v>4968</v>
      </c>
      <c r="D1448" s="547"/>
      <c r="E1448" s="547"/>
      <c r="F1448" s="638">
        <v>1</v>
      </c>
    </row>
    <row r="1449" spans="1:6" s="16" customFormat="1" ht="20.100000000000001" customHeight="1">
      <c r="A1449" s="681">
        <v>650</v>
      </c>
      <c r="B1449" s="730" t="s">
        <v>20135</v>
      </c>
      <c r="C1449" s="819" t="s">
        <v>4968</v>
      </c>
      <c r="D1449" s="547"/>
      <c r="E1449" s="547"/>
      <c r="F1449" s="638">
        <v>1</v>
      </c>
    </row>
    <row r="1450" spans="1:6" s="16" customFormat="1" ht="20.100000000000001" customHeight="1">
      <c r="A1450" s="681">
        <v>700</v>
      </c>
      <c r="B1450" s="730" t="s">
        <v>12533</v>
      </c>
      <c r="C1450" s="819" t="s">
        <v>4968</v>
      </c>
      <c r="D1450" s="547"/>
      <c r="E1450" s="547"/>
      <c r="F1450" s="638">
        <v>1</v>
      </c>
    </row>
    <row r="1451" spans="1:6" s="16" customFormat="1" ht="20.100000000000001" customHeight="1">
      <c r="A1451" s="681">
        <v>700</v>
      </c>
      <c r="B1451" s="1799" t="s">
        <v>12534</v>
      </c>
      <c r="C1451" s="819" t="s">
        <v>4968</v>
      </c>
      <c r="D1451" s="547"/>
      <c r="E1451" s="547"/>
      <c r="F1451" s="1714">
        <v>1</v>
      </c>
    </row>
    <row r="1452" spans="1:6" s="16" customFormat="1" ht="20.100000000000001" customHeight="1">
      <c r="A1452" s="681">
        <v>750</v>
      </c>
      <c r="B1452" s="1799" t="s">
        <v>26766</v>
      </c>
      <c r="C1452" s="819" t="s">
        <v>4968</v>
      </c>
      <c r="D1452" s="547"/>
      <c r="E1452" s="547"/>
      <c r="F1452" s="638">
        <v>1</v>
      </c>
    </row>
    <row r="1453" spans="1:6" s="16" customFormat="1" ht="20.100000000000001" customHeight="1">
      <c r="A1453" s="681">
        <v>600</v>
      </c>
      <c r="B1453" s="730" t="s">
        <v>24306</v>
      </c>
      <c r="C1453" s="819" t="s">
        <v>4968</v>
      </c>
      <c r="D1453" s="547"/>
      <c r="E1453" s="547"/>
      <c r="F1453" s="1714">
        <v>1</v>
      </c>
    </row>
    <row r="1454" spans="1:6" s="16" customFormat="1" ht="20.100000000000001" customHeight="1">
      <c r="A1454" s="681">
        <v>800</v>
      </c>
      <c r="B1454" s="1788" t="s">
        <v>24302</v>
      </c>
      <c r="C1454" s="819" t="s">
        <v>4968</v>
      </c>
      <c r="D1454" s="547"/>
      <c r="E1454" s="547"/>
      <c r="F1454" s="638">
        <v>1</v>
      </c>
    </row>
    <row r="1455" spans="1:6" s="16" customFormat="1" ht="20.100000000000001" customHeight="1">
      <c r="A1455" s="681">
        <v>700</v>
      </c>
      <c r="B1455" s="1788" t="s">
        <v>12528</v>
      </c>
      <c r="C1455" s="819" t="s">
        <v>4968</v>
      </c>
      <c r="D1455" s="547"/>
      <c r="E1455" s="547"/>
      <c r="F1455" s="638">
        <v>1</v>
      </c>
    </row>
    <row r="1456" spans="1:6" s="16" customFormat="1" ht="20.100000000000001" customHeight="1">
      <c r="A1456" s="681">
        <v>750</v>
      </c>
      <c r="B1456" s="2446" t="s">
        <v>12531</v>
      </c>
      <c r="C1456" s="819" t="s">
        <v>4968</v>
      </c>
      <c r="D1456" s="547"/>
      <c r="E1456" s="547"/>
      <c r="F1456" s="638">
        <v>1</v>
      </c>
    </row>
    <row r="1457" spans="1:6" s="16" customFormat="1" ht="20.100000000000001" customHeight="1">
      <c r="A1457" s="681">
        <v>600</v>
      </c>
      <c r="B1457" s="730" t="s">
        <v>24304</v>
      </c>
      <c r="C1457" s="819" t="s">
        <v>4968</v>
      </c>
      <c r="D1457" s="547"/>
      <c r="E1457" s="547"/>
      <c r="F1457" s="638">
        <v>5</v>
      </c>
    </row>
    <row r="1458" spans="1:6" s="16" customFormat="1" ht="20.100000000000001" customHeight="1">
      <c r="A1458" s="681">
        <v>700</v>
      </c>
      <c r="B1458" s="2446" t="s">
        <v>12532</v>
      </c>
      <c r="C1458" s="819" t="s">
        <v>4968</v>
      </c>
      <c r="D1458" s="547"/>
      <c r="E1458" s="547"/>
      <c r="F1458" s="638">
        <v>1</v>
      </c>
    </row>
    <row r="1459" spans="1:6" s="16" customFormat="1" ht="27" customHeight="1">
      <c r="A1459" s="681">
        <v>1800</v>
      </c>
      <c r="B1459" s="1901" t="s">
        <v>24309</v>
      </c>
      <c r="C1459" s="819" t="s">
        <v>4968</v>
      </c>
      <c r="D1459" s="547"/>
      <c r="E1459" s="547"/>
      <c r="F1459" s="638">
        <v>2</v>
      </c>
    </row>
    <row r="1460" spans="1:6" s="16" customFormat="1" ht="20.100000000000001" customHeight="1">
      <c r="A1460" s="681">
        <v>600</v>
      </c>
      <c r="B1460" s="730" t="s">
        <v>16098</v>
      </c>
      <c r="C1460" s="678" t="s">
        <v>20449</v>
      </c>
      <c r="D1460" s="547"/>
      <c r="E1460" s="547"/>
      <c r="F1460" s="638">
        <v>1</v>
      </c>
    </row>
    <row r="1461" spans="1:6" s="16" customFormat="1" ht="20.100000000000001" customHeight="1">
      <c r="A1461" s="1887"/>
      <c r="B1461" s="2446" t="s">
        <v>10585</v>
      </c>
      <c r="C1461" s="678" t="s">
        <v>20449</v>
      </c>
      <c r="D1461" s="547"/>
      <c r="E1461" s="547"/>
      <c r="F1461" s="1036" t="s">
        <v>16097</v>
      </c>
    </row>
    <row r="1462" spans="1:6" s="16" customFormat="1" ht="20.100000000000001" customHeight="1">
      <c r="A1462" s="681">
        <v>600</v>
      </c>
      <c r="B1462" s="756" t="s">
        <v>17187</v>
      </c>
      <c r="C1462" s="726" t="s">
        <v>592</v>
      </c>
      <c r="D1462" s="512"/>
      <c r="E1462" s="512"/>
      <c r="F1462" s="638">
        <v>2</v>
      </c>
    </row>
    <row r="1463" spans="1:6" s="16" customFormat="1" ht="20.100000000000001" customHeight="1">
      <c r="A1463" s="681">
        <v>700</v>
      </c>
      <c r="B1463" s="1800" t="s">
        <v>19372</v>
      </c>
      <c r="C1463" s="1959" t="s">
        <v>21386</v>
      </c>
      <c r="D1463" s="512"/>
      <c r="E1463" s="512"/>
      <c r="F1463" s="638">
        <v>1</v>
      </c>
    </row>
    <row r="1464" spans="1:6" s="16" customFormat="1" ht="18" customHeight="1">
      <c r="A1464" s="681">
        <v>700</v>
      </c>
      <c r="B1464" s="1801" t="s">
        <v>20471</v>
      </c>
      <c r="C1464" s="678" t="s">
        <v>21385</v>
      </c>
      <c r="D1464" s="512"/>
      <c r="E1464" s="512"/>
      <c r="F1464" s="638" t="s">
        <v>20508</v>
      </c>
    </row>
    <row r="1465" spans="1:6" s="16" customFormat="1" ht="20.100000000000001" customHeight="1">
      <c r="A1465" s="681">
        <v>600</v>
      </c>
      <c r="B1465" s="1755" t="s">
        <v>8901</v>
      </c>
      <c r="C1465" s="678" t="s">
        <v>20449</v>
      </c>
      <c r="D1465" s="547"/>
      <c r="E1465" s="547"/>
      <c r="F1465" s="638">
        <v>3</v>
      </c>
    </row>
    <row r="1466" spans="1:6" s="16" customFormat="1" ht="20.100000000000001" customHeight="1">
      <c r="A1466" s="1887"/>
      <c r="B1466" s="730" t="s">
        <v>20450</v>
      </c>
      <c r="C1466" s="678" t="s">
        <v>20449</v>
      </c>
      <c r="D1466" s="547"/>
      <c r="E1466" s="547"/>
      <c r="F1466" s="1036" t="s">
        <v>16097</v>
      </c>
    </row>
    <row r="1467" spans="1:6" s="16" customFormat="1" ht="30" customHeight="1">
      <c r="A1467" s="681">
        <v>700</v>
      </c>
      <c r="B1467" s="2034" t="s">
        <v>26771</v>
      </c>
      <c r="C1467" s="635" t="s">
        <v>1123</v>
      </c>
      <c r="D1467" s="547"/>
      <c r="E1467" s="547"/>
      <c r="F1467" s="638">
        <v>3</v>
      </c>
    </row>
    <row r="1468" spans="1:6" s="16" customFormat="1" ht="30" customHeight="1">
      <c r="A1468" s="681">
        <v>600</v>
      </c>
      <c r="B1468" s="2034" t="s">
        <v>26770</v>
      </c>
      <c r="C1468" s="635" t="s">
        <v>1123</v>
      </c>
      <c r="D1468" s="547"/>
      <c r="E1468" s="547"/>
      <c r="F1468" s="638">
        <v>5</v>
      </c>
    </row>
    <row r="1469" spans="1:6" s="16" customFormat="1" ht="20.100000000000001" customHeight="1">
      <c r="A1469" s="681">
        <v>600</v>
      </c>
      <c r="B1469" s="756" t="s">
        <v>13750</v>
      </c>
      <c r="C1469" s="635" t="s">
        <v>1123</v>
      </c>
      <c r="D1469" s="512"/>
      <c r="E1469" s="512"/>
      <c r="F1469" s="2389">
        <v>2</v>
      </c>
    </row>
    <row r="1470" spans="1:6" s="16" customFormat="1" ht="20.100000000000001" customHeight="1">
      <c r="A1470" s="681">
        <v>500</v>
      </c>
      <c r="B1470" s="756" t="s">
        <v>25374</v>
      </c>
      <c r="C1470" s="635" t="s">
        <v>1123</v>
      </c>
      <c r="D1470" s="512"/>
      <c r="E1470" s="512"/>
      <c r="F1470" s="2389">
        <v>1</v>
      </c>
    </row>
    <row r="1471" spans="1:6" s="16" customFormat="1" ht="20.100000000000001" customHeight="1">
      <c r="A1471" s="681">
        <v>550</v>
      </c>
      <c r="B1471" s="730" t="s">
        <v>23794</v>
      </c>
      <c r="C1471" s="689" t="s">
        <v>2384</v>
      </c>
      <c r="D1471" s="547"/>
      <c r="E1471" s="547"/>
      <c r="F1471" s="1714">
        <v>1</v>
      </c>
    </row>
    <row r="1472" spans="1:6" s="16" customFormat="1" ht="20.100000000000001" customHeight="1">
      <c r="A1472" s="681">
        <v>550</v>
      </c>
      <c r="B1472" s="1755" t="s">
        <v>24734</v>
      </c>
      <c r="C1472" s="678" t="s">
        <v>20449</v>
      </c>
      <c r="D1472" s="547"/>
      <c r="E1472" s="547"/>
      <c r="F1472" s="638">
        <v>3</v>
      </c>
    </row>
    <row r="1473" spans="1:6" s="16" customFormat="1" ht="20.100000000000001" customHeight="1">
      <c r="A1473" s="681">
        <v>550</v>
      </c>
      <c r="B1473" s="1755" t="s">
        <v>24735</v>
      </c>
      <c r="C1473" s="678" t="s">
        <v>20449</v>
      </c>
      <c r="D1473" s="547"/>
      <c r="E1473" s="547"/>
      <c r="F1473" s="638">
        <v>3</v>
      </c>
    </row>
    <row r="1474" spans="1:6" s="16" customFormat="1" ht="20.100000000000001" customHeight="1">
      <c r="A1474" s="681">
        <v>600</v>
      </c>
      <c r="B1474" s="700" t="s">
        <v>8621</v>
      </c>
      <c r="C1474" s="689" t="s">
        <v>2384</v>
      </c>
      <c r="D1474" s="547"/>
      <c r="E1474" s="547"/>
      <c r="F1474" s="640">
        <v>2</v>
      </c>
    </row>
    <row r="1475" spans="1:6" s="16" customFormat="1" ht="20.100000000000001" customHeight="1">
      <c r="A1475" s="681">
        <v>550</v>
      </c>
      <c r="B1475" s="684" t="s">
        <v>15203</v>
      </c>
      <c r="C1475" s="689" t="s">
        <v>2384</v>
      </c>
      <c r="D1475" s="547"/>
      <c r="E1475" s="547"/>
      <c r="F1475" s="1717">
        <v>8</v>
      </c>
    </row>
    <row r="1476" spans="1:6" s="16" customFormat="1" ht="20.100000000000001" customHeight="1">
      <c r="A1476" s="681">
        <v>550</v>
      </c>
      <c r="B1476" s="684" t="s">
        <v>2689</v>
      </c>
      <c r="C1476" s="689" t="s">
        <v>2384</v>
      </c>
      <c r="D1476" s="547"/>
      <c r="E1476" s="547"/>
      <c r="F1476" s="1717">
        <v>4</v>
      </c>
    </row>
    <row r="1477" spans="1:6" s="4" customFormat="1" ht="20.100000000000001" customHeight="1">
      <c r="A1477" s="681">
        <v>550</v>
      </c>
      <c r="B1477" s="730" t="s">
        <v>3923</v>
      </c>
      <c r="C1477" s="689" t="s">
        <v>2384</v>
      </c>
      <c r="D1477" s="547"/>
      <c r="E1477" s="547"/>
      <c r="F1477" s="675">
        <v>1</v>
      </c>
    </row>
    <row r="1478" spans="1:6" s="4" customFormat="1" ht="20.100000000000001" customHeight="1">
      <c r="A1478" s="681">
        <v>600</v>
      </c>
      <c r="B1478" s="730" t="s">
        <v>15334</v>
      </c>
      <c r="C1478" s="819" t="s">
        <v>14694</v>
      </c>
      <c r="D1478" s="547"/>
      <c r="E1478" s="547"/>
      <c r="F1478" s="675">
        <v>1</v>
      </c>
    </row>
    <row r="1479" spans="1:6" s="16" customFormat="1" ht="20.100000000000001" customHeight="1">
      <c r="A1479" s="681">
        <v>550</v>
      </c>
      <c r="B1479" s="730" t="s">
        <v>15437</v>
      </c>
      <c r="C1479" s="688" t="s">
        <v>14370</v>
      </c>
      <c r="D1479" s="547"/>
      <c r="E1479" s="547"/>
      <c r="F1479" s="638">
        <v>1</v>
      </c>
    </row>
    <row r="1480" spans="1:6" s="16" customFormat="1" ht="20.100000000000001" customHeight="1">
      <c r="A1480" s="681">
        <v>550</v>
      </c>
      <c r="B1480" s="685" t="s">
        <v>4738</v>
      </c>
      <c r="C1480" s="630">
        <v>21610</v>
      </c>
      <c r="D1480" s="547"/>
      <c r="E1480" s="547"/>
      <c r="F1480" s="1719">
        <v>2</v>
      </c>
    </row>
    <row r="1481" spans="1:6" s="16" customFormat="1" ht="20.100000000000001" customHeight="1">
      <c r="A1481" s="681">
        <v>600</v>
      </c>
      <c r="B1481" s="730" t="s">
        <v>17345</v>
      </c>
      <c r="C1481" s="629" t="s">
        <v>2158</v>
      </c>
      <c r="D1481" s="547"/>
      <c r="E1481" s="547"/>
      <c r="F1481" s="675">
        <v>1</v>
      </c>
    </row>
    <row r="1482" spans="1:6" s="4" customFormat="1" ht="20.100000000000001" customHeight="1">
      <c r="A1482" s="681">
        <v>550</v>
      </c>
      <c r="B1482" s="746" t="s">
        <v>15667</v>
      </c>
      <c r="C1482" s="688" t="s">
        <v>14370</v>
      </c>
      <c r="D1482" s="547"/>
      <c r="E1482" s="547"/>
      <c r="F1482" s="1719">
        <v>1</v>
      </c>
    </row>
    <row r="1483" spans="1:6" s="4" customFormat="1" ht="20.100000000000001" customHeight="1">
      <c r="A1483" s="681">
        <v>450</v>
      </c>
      <c r="B1483" s="740" t="s">
        <v>19504</v>
      </c>
      <c r="C1483" s="630" t="s">
        <v>1105</v>
      </c>
      <c r="D1483" s="547"/>
      <c r="E1483" s="547"/>
      <c r="F1483" s="747">
        <v>1</v>
      </c>
    </row>
    <row r="1484" spans="1:6" s="4" customFormat="1" ht="20.100000000000001" customHeight="1">
      <c r="A1484" s="681">
        <v>450</v>
      </c>
      <c r="B1484" s="740" t="s">
        <v>19503</v>
      </c>
      <c r="C1484" s="630" t="s">
        <v>1105</v>
      </c>
      <c r="D1484" s="547"/>
      <c r="E1484" s="547"/>
      <c r="F1484" s="747">
        <v>1</v>
      </c>
    </row>
    <row r="1485" spans="1:6" s="4" customFormat="1" ht="20.100000000000001" customHeight="1">
      <c r="A1485" s="681">
        <v>450</v>
      </c>
      <c r="B1485" s="740" t="s">
        <v>19542</v>
      </c>
      <c r="C1485" s="630" t="s">
        <v>1105</v>
      </c>
      <c r="D1485" s="547"/>
      <c r="E1485" s="547"/>
      <c r="F1485" s="1042">
        <v>5</v>
      </c>
    </row>
    <row r="1486" spans="1:6" s="16" customFormat="1" ht="20.100000000000001" customHeight="1">
      <c r="A1486" s="681">
        <v>450</v>
      </c>
      <c r="B1486" s="1772" t="s">
        <v>4923</v>
      </c>
      <c r="C1486" s="630" t="s">
        <v>1105</v>
      </c>
      <c r="D1486" s="547"/>
      <c r="E1486" s="547"/>
      <c r="F1486" s="636">
        <v>2</v>
      </c>
    </row>
    <row r="1487" spans="1:6" s="4" customFormat="1" ht="20.100000000000001" customHeight="1">
      <c r="A1487" s="681">
        <v>450</v>
      </c>
      <c r="B1487" s="701" t="s">
        <v>2810</v>
      </c>
      <c r="C1487" s="635">
        <v>7717010</v>
      </c>
      <c r="D1487" s="547"/>
      <c r="E1487" s="547"/>
      <c r="F1487" s="747">
        <v>2</v>
      </c>
    </row>
    <row r="1488" spans="1:6" s="4" customFormat="1" ht="20.100000000000001" customHeight="1">
      <c r="A1488" s="681">
        <v>450</v>
      </c>
      <c r="B1488" s="701" t="s">
        <v>2811</v>
      </c>
      <c r="C1488" s="690" t="s">
        <v>16</v>
      </c>
      <c r="D1488" s="512"/>
      <c r="E1488" s="512"/>
      <c r="F1488" s="548">
        <v>6</v>
      </c>
    </row>
    <row r="1489" spans="1:6" s="4" customFormat="1" ht="20.100000000000001" customHeight="1">
      <c r="A1489" s="681">
        <v>450</v>
      </c>
      <c r="B1489" s="701" t="s">
        <v>19505</v>
      </c>
      <c r="C1489" s="690" t="s">
        <v>16</v>
      </c>
      <c r="D1489" s="512"/>
      <c r="E1489" s="512"/>
      <c r="F1489" s="548">
        <v>6</v>
      </c>
    </row>
    <row r="1490" spans="1:6" s="4" customFormat="1" ht="20.100000000000001" customHeight="1">
      <c r="A1490" s="681">
        <v>450</v>
      </c>
      <c r="B1490" s="684" t="s">
        <v>7403</v>
      </c>
      <c r="C1490" s="690" t="s">
        <v>16</v>
      </c>
      <c r="D1490" s="642"/>
      <c r="E1490" s="642"/>
      <c r="F1490" s="638">
        <v>1</v>
      </c>
    </row>
    <row r="1491" spans="1:6" s="4" customFormat="1" ht="20.100000000000001" customHeight="1">
      <c r="A1491" s="681">
        <v>450</v>
      </c>
      <c r="B1491" s="684" t="s">
        <v>7402</v>
      </c>
      <c r="C1491" s="690" t="s">
        <v>16</v>
      </c>
      <c r="D1491" s="698"/>
      <c r="E1491" s="698"/>
      <c r="F1491" s="675">
        <v>2</v>
      </c>
    </row>
    <row r="1492" spans="1:6" s="4" customFormat="1" ht="20.100000000000001" customHeight="1">
      <c r="A1492" s="681">
        <v>450</v>
      </c>
      <c r="B1492" s="756" t="s">
        <v>16168</v>
      </c>
      <c r="C1492" s="690" t="s">
        <v>16</v>
      </c>
      <c r="D1492" s="547"/>
      <c r="E1492" s="547"/>
      <c r="F1492" s="638">
        <v>5</v>
      </c>
    </row>
    <row r="1493" spans="1:6" s="4" customFormat="1" ht="20.100000000000001" customHeight="1">
      <c r="A1493" s="681">
        <v>450</v>
      </c>
      <c r="B1493" s="701" t="s">
        <v>14075</v>
      </c>
      <c r="C1493" s="690" t="s">
        <v>16</v>
      </c>
      <c r="D1493" s="547"/>
      <c r="E1493" s="547"/>
      <c r="F1493" s="640">
        <v>1</v>
      </c>
    </row>
    <row r="1494" spans="1:6" s="4" customFormat="1" ht="20.100000000000001" customHeight="1">
      <c r="A1494" s="681">
        <v>450</v>
      </c>
      <c r="B1494" s="701" t="s">
        <v>26553</v>
      </c>
      <c r="C1494" s="690" t="s">
        <v>16</v>
      </c>
      <c r="D1494" s="548"/>
      <c r="E1494" s="548"/>
      <c r="F1494" s="675">
        <v>2</v>
      </c>
    </row>
    <row r="1495" spans="1:6" s="4" customFormat="1" ht="20.100000000000001" customHeight="1">
      <c r="A1495" s="681">
        <v>450</v>
      </c>
      <c r="B1495" s="701" t="s">
        <v>1055</v>
      </c>
      <c r="C1495" s="690" t="s">
        <v>16</v>
      </c>
      <c r="D1495" s="512"/>
      <c r="E1495" s="512"/>
      <c r="F1495" s="1036">
        <v>1</v>
      </c>
    </row>
    <row r="1496" spans="1:6" s="4" customFormat="1" ht="20.100000000000001" customHeight="1">
      <c r="A1496" s="681">
        <v>450</v>
      </c>
      <c r="B1496" s="701" t="s">
        <v>15434</v>
      </c>
      <c r="C1496" s="630" t="s">
        <v>37</v>
      </c>
      <c r="D1496" s="512"/>
      <c r="E1496" s="512"/>
      <c r="F1496" s="594">
        <v>4</v>
      </c>
    </row>
    <row r="1497" spans="1:6" s="4" customFormat="1" ht="20.100000000000001" customHeight="1">
      <c r="A1497" s="681">
        <v>450</v>
      </c>
      <c r="B1497" s="701" t="s">
        <v>14574</v>
      </c>
      <c r="C1497" s="629" t="s">
        <v>1098</v>
      </c>
      <c r="D1497" s="512"/>
      <c r="E1497" s="512"/>
      <c r="F1497" s="1716">
        <v>1</v>
      </c>
    </row>
    <row r="1498" spans="1:6" s="4" customFormat="1" ht="20.100000000000001" customHeight="1">
      <c r="A1498" s="681">
        <v>450</v>
      </c>
      <c r="B1498" s="701" t="s">
        <v>5536</v>
      </c>
      <c r="C1498" s="630"/>
      <c r="D1498" s="512"/>
      <c r="E1498" s="512"/>
      <c r="F1498" s="747">
        <v>2</v>
      </c>
    </row>
    <row r="1499" spans="1:6" s="4" customFormat="1" ht="20.100000000000001" customHeight="1">
      <c r="A1499" s="681">
        <v>450</v>
      </c>
      <c r="B1499" s="684" t="s">
        <v>14575</v>
      </c>
      <c r="C1499" s="727" t="s">
        <v>1145</v>
      </c>
      <c r="D1499" s="512"/>
      <c r="E1499" s="512"/>
      <c r="F1499" s="1719">
        <v>2</v>
      </c>
    </row>
    <row r="1500" spans="1:6" s="4" customFormat="1" ht="20.100000000000001" customHeight="1">
      <c r="A1500" s="681">
        <v>600</v>
      </c>
      <c r="B1500" s="684" t="s">
        <v>14576</v>
      </c>
      <c r="C1500" s="658" t="s">
        <v>3916</v>
      </c>
      <c r="D1500" s="547"/>
      <c r="E1500" s="547"/>
      <c r="F1500" s="593">
        <v>1</v>
      </c>
    </row>
    <row r="1501" spans="1:6" s="16" customFormat="1" ht="20.100000000000001" customHeight="1">
      <c r="A1501" s="681">
        <v>600</v>
      </c>
      <c r="B1501" s="1786" t="s">
        <v>23402</v>
      </c>
      <c r="C1501" s="632" t="s">
        <v>1054</v>
      </c>
      <c r="D1501" s="512"/>
      <c r="E1501" s="512"/>
      <c r="F1501" s="2390">
        <v>2</v>
      </c>
    </row>
    <row r="1502" spans="1:6" s="4" customFormat="1" ht="20.100000000000001" customHeight="1">
      <c r="A1502" s="681">
        <v>750</v>
      </c>
      <c r="B1502" s="728" t="s">
        <v>23555</v>
      </c>
      <c r="C1502" s="630"/>
      <c r="D1502" s="547"/>
      <c r="E1502" s="547"/>
      <c r="F1502" s="747">
        <v>1</v>
      </c>
    </row>
    <row r="1503" spans="1:6" s="4" customFormat="1" ht="20.100000000000001" customHeight="1">
      <c r="A1503" s="681">
        <v>600</v>
      </c>
      <c r="B1503" s="728" t="s">
        <v>2904</v>
      </c>
      <c r="C1503" s="630"/>
      <c r="D1503" s="547"/>
      <c r="E1503" s="547"/>
      <c r="F1503" s="747">
        <v>1</v>
      </c>
    </row>
    <row r="1504" spans="1:6" s="4" customFormat="1" ht="20.100000000000001" customHeight="1">
      <c r="A1504" s="681">
        <v>800</v>
      </c>
      <c r="B1504" s="728" t="s">
        <v>1691</v>
      </c>
      <c r="C1504" s="630" t="s">
        <v>37</v>
      </c>
      <c r="D1504" s="547"/>
      <c r="E1504" s="547"/>
      <c r="F1504" s="747">
        <v>1</v>
      </c>
    </row>
    <row r="1505" spans="1:6" s="4" customFormat="1" ht="20.100000000000001" customHeight="1">
      <c r="A1505" s="681">
        <v>800</v>
      </c>
      <c r="B1505" s="728" t="s">
        <v>1692</v>
      </c>
      <c r="C1505" s="630" t="s">
        <v>37</v>
      </c>
      <c r="D1505" s="547"/>
      <c r="E1505" s="547"/>
      <c r="F1505" s="747">
        <v>1</v>
      </c>
    </row>
    <row r="1506" spans="1:6" s="4" customFormat="1" ht="20.100000000000001" customHeight="1">
      <c r="A1506" s="681">
        <v>800</v>
      </c>
      <c r="B1506" s="684" t="s">
        <v>1693</v>
      </c>
      <c r="C1506" s="630"/>
      <c r="D1506" s="547"/>
      <c r="E1506" s="547"/>
      <c r="F1506" s="747">
        <v>1</v>
      </c>
    </row>
    <row r="1507" spans="1:6" s="4" customFormat="1" ht="20.100000000000001" customHeight="1">
      <c r="A1507" s="681">
        <v>650</v>
      </c>
      <c r="B1507" s="684" t="s">
        <v>1694</v>
      </c>
      <c r="C1507" s="630"/>
      <c r="D1507" s="547"/>
      <c r="E1507" s="547"/>
      <c r="F1507" s="747">
        <v>1</v>
      </c>
    </row>
    <row r="1508" spans="1:6" s="4" customFormat="1" ht="20.100000000000001" customHeight="1">
      <c r="A1508" s="681">
        <v>950</v>
      </c>
      <c r="B1508" s="684" t="s">
        <v>1695</v>
      </c>
      <c r="C1508" s="630"/>
      <c r="D1508" s="547"/>
      <c r="E1508" s="547"/>
      <c r="F1508" s="594">
        <v>1</v>
      </c>
    </row>
    <row r="1509" spans="1:6" s="4" customFormat="1" ht="20.100000000000001" customHeight="1">
      <c r="A1509" s="681">
        <v>450</v>
      </c>
      <c r="B1509" s="728" t="s">
        <v>4071</v>
      </c>
      <c r="C1509" s="630" t="s">
        <v>37</v>
      </c>
      <c r="D1509" s="547"/>
      <c r="E1509" s="547"/>
      <c r="F1509" s="747">
        <v>1</v>
      </c>
    </row>
    <row r="1510" spans="1:6" s="4" customFormat="1" ht="20.100000000000001" customHeight="1">
      <c r="A1510" s="681">
        <v>450</v>
      </c>
      <c r="B1510" s="728" t="s">
        <v>1696</v>
      </c>
      <c r="C1510" s="630" t="s">
        <v>37</v>
      </c>
      <c r="D1510" s="512"/>
      <c r="E1510" s="512"/>
      <c r="F1510" s="747">
        <v>2</v>
      </c>
    </row>
    <row r="1511" spans="1:6" s="4" customFormat="1" ht="20.100000000000001" customHeight="1">
      <c r="A1511" s="681">
        <v>450</v>
      </c>
      <c r="B1511" s="728" t="s">
        <v>1697</v>
      </c>
      <c r="C1511" s="630" t="s">
        <v>37</v>
      </c>
      <c r="D1511" s="547"/>
      <c r="E1511" s="547"/>
      <c r="F1511" s="747">
        <v>1</v>
      </c>
    </row>
    <row r="1512" spans="1:6" s="4" customFormat="1" ht="20.100000000000001" customHeight="1">
      <c r="A1512" s="681">
        <v>450</v>
      </c>
      <c r="B1512" s="728" t="s">
        <v>1698</v>
      </c>
      <c r="C1512" s="630" t="s">
        <v>37</v>
      </c>
      <c r="D1512" s="547"/>
      <c r="E1512" s="547"/>
      <c r="F1512" s="594">
        <v>1</v>
      </c>
    </row>
    <row r="1513" spans="1:6" s="4" customFormat="1" ht="20.100000000000001" customHeight="1">
      <c r="A1513" s="681">
        <v>450</v>
      </c>
      <c r="B1513" s="728" t="s">
        <v>1699</v>
      </c>
      <c r="C1513" s="630" t="s">
        <v>37</v>
      </c>
      <c r="D1513" s="547"/>
      <c r="E1513" s="547"/>
      <c r="F1513" s="747">
        <v>1</v>
      </c>
    </row>
    <row r="1514" spans="1:6" s="4" customFormat="1" ht="20.100000000000001" customHeight="1">
      <c r="A1514" s="681">
        <v>450</v>
      </c>
      <c r="B1514" s="728" t="s">
        <v>4070</v>
      </c>
      <c r="C1514" s="630" t="s">
        <v>37</v>
      </c>
      <c r="D1514" s="547"/>
      <c r="E1514" s="547"/>
      <c r="F1514" s="747">
        <v>1</v>
      </c>
    </row>
    <row r="1515" spans="1:6" s="4" customFormat="1" ht="20.100000000000001" customHeight="1">
      <c r="A1515" s="681">
        <v>450</v>
      </c>
      <c r="B1515" s="728" t="s">
        <v>1700</v>
      </c>
      <c r="C1515" s="630" t="s">
        <v>37</v>
      </c>
      <c r="D1515" s="547"/>
      <c r="E1515" s="547"/>
      <c r="F1515" s="594">
        <v>1</v>
      </c>
    </row>
    <row r="1516" spans="1:6" s="4" customFormat="1" ht="20.100000000000001" customHeight="1">
      <c r="A1516" s="681">
        <v>800</v>
      </c>
      <c r="B1516" s="729" t="s">
        <v>4739</v>
      </c>
      <c r="C1516" s="630" t="s">
        <v>37</v>
      </c>
      <c r="D1516" s="512"/>
      <c r="E1516" s="512"/>
      <c r="F1516" s="747">
        <v>1</v>
      </c>
    </row>
    <row r="1517" spans="1:6" s="4" customFormat="1" ht="20.100000000000001" customHeight="1">
      <c r="A1517" s="681">
        <v>350</v>
      </c>
      <c r="B1517" s="674" t="s">
        <v>4740</v>
      </c>
      <c r="C1517" s="630" t="s">
        <v>37</v>
      </c>
      <c r="D1517" s="512"/>
      <c r="E1517" s="512"/>
      <c r="F1517" s="747">
        <v>1</v>
      </c>
    </row>
    <row r="1518" spans="1:6" s="4" customFormat="1" ht="20.100000000000001" customHeight="1">
      <c r="A1518" s="681">
        <v>350</v>
      </c>
      <c r="B1518" s="674" t="s">
        <v>1701</v>
      </c>
      <c r="C1518" s="630" t="s">
        <v>37</v>
      </c>
      <c r="D1518" s="512"/>
      <c r="E1518" s="512"/>
      <c r="F1518" s="638">
        <v>2</v>
      </c>
    </row>
    <row r="1519" spans="1:6" s="4" customFormat="1" ht="20.100000000000001" customHeight="1">
      <c r="A1519" s="681">
        <v>350</v>
      </c>
      <c r="B1519" s="674" t="s">
        <v>1702</v>
      </c>
      <c r="C1519" s="630" t="s">
        <v>37</v>
      </c>
      <c r="D1519" s="512"/>
      <c r="E1519" s="512"/>
      <c r="F1519" s="638">
        <v>2</v>
      </c>
    </row>
    <row r="1520" spans="1:6" s="4" customFormat="1" ht="20.100000000000001" customHeight="1">
      <c r="A1520" s="681">
        <v>350</v>
      </c>
      <c r="B1520" s="674" t="s">
        <v>4741</v>
      </c>
      <c r="C1520" s="630" t="s">
        <v>37</v>
      </c>
      <c r="D1520" s="512"/>
      <c r="E1520" s="512"/>
      <c r="F1520" s="548">
        <v>1</v>
      </c>
    </row>
    <row r="1521" spans="1:6" s="4" customFormat="1" ht="20.100000000000001" customHeight="1">
      <c r="A1521" s="681">
        <v>350</v>
      </c>
      <c r="B1521" s="674" t="s">
        <v>4108</v>
      </c>
      <c r="C1521" s="683" t="s">
        <v>580</v>
      </c>
      <c r="D1521" s="512"/>
      <c r="E1521" s="512"/>
      <c r="F1521" s="548">
        <v>1</v>
      </c>
    </row>
    <row r="1522" spans="1:6" s="16" customFormat="1" ht="20.100000000000001" customHeight="1">
      <c r="A1522" s="681">
        <v>350</v>
      </c>
      <c r="B1522" s="700" t="s">
        <v>4742</v>
      </c>
      <c r="C1522" s="630" t="s">
        <v>607</v>
      </c>
      <c r="D1522" s="512"/>
      <c r="E1522" s="512"/>
      <c r="F1522" s="594">
        <v>3</v>
      </c>
    </row>
    <row r="1523" spans="1:6" s="16" customFormat="1" ht="20.100000000000001" customHeight="1">
      <c r="A1523" s="681">
        <v>350</v>
      </c>
      <c r="B1523" s="700" t="s">
        <v>4743</v>
      </c>
      <c r="C1523" s="630" t="s">
        <v>607</v>
      </c>
      <c r="D1523" s="512"/>
      <c r="E1523" s="512"/>
      <c r="F1523" s="594">
        <v>1</v>
      </c>
    </row>
    <row r="1524" spans="1:6" s="4" customFormat="1" ht="20.100000000000001" customHeight="1">
      <c r="A1524" s="681">
        <v>350</v>
      </c>
      <c r="B1524" s="674" t="s">
        <v>4744</v>
      </c>
      <c r="C1524" s="630" t="s">
        <v>607</v>
      </c>
      <c r="D1524" s="512"/>
      <c r="E1524" s="512"/>
      <c r="F1524" s="638">
        <v>2</v>
      </c>
    </row>
    <row r="1525" spans="1:6" s="4" customFormat="1" ht="20.100000000000001" customHeight="1">
      <c r="A1525" s="681">
        <v>350</v>
      </c>
      <c r="B1525" s="674" t="s">
        <v>16290</v>
      </c>
      <c r="C1525" s="630" t="s">
        <v>607</v>
      </c>
      <c r="D1525" s="512"/>
      <c r="E1525" s="512"/>
      <c r="F1525" s="638">
        <v>1</v>
      </c>
    </row>
    <row r="1526" spans="1:6" s="4" customFormat="1" ht="20.100000000000001" customHeight="1">
      <c r="A1526" s="681">
        <v>350</v>
      </c>
      <c r="B1526" s="674" t="s">
        <v>4745</v>
      </c>
      <c r="C1526" s="630" t="s">
        <v>37</v>
      </c>
      <c r="D1526" s="512"/>
      <c r="E1526" s="512"/>
      <c r="F1526" s="594">
        <v>1</v>
      </c>
    </row>
    <row r="1527" spans="1:6" s="4" customFormat="1" ht="20.100000000000001" customHeight="1">
      <c r="A1527" s="681">
        <v>450</v>
      </c>
      <c r="B1527" s="674" t="s">
        <v>4746</v>
      </c>
      <c r="C1527" s="630" t="s">
        <v>37</v>
      </c>
      <c r="D1527" s="512"/>
      <c r="E1527" s="512"/>
      <c r="F1527" s="1714">
        <v>1</v>
      </c>
    </row>
    <row r="1528" spans="1:6" s="4" customFormat="1" ht="20.100000000000001" customHeight="1">
      <c r="A1528" s="681">
        <v>350</v>
      </c>
      <c r="B1528" s="674" t="s">
        <v>4112</v>
      </c>
      <c r="C1528" s="671" t="s">
        <v>805</v>
      </c>
      <c r="D1528" s="698"/>
      <c r="E1528" s="698"/>
      <c r="F1528" s="638">
        <v>1</v>
      </c>
    </row>
    <row r="1529" spans="1:6" s="4" customFormat="1" ht="20.100000000000001" customHeight="1">
      <c r="A1529" s="681">
        <v>350</v>
      </c>
      <c r="B1529" s="674" t="s">
        <v>4110</v>
      </c>
      <c r="C1529" s="683" t="s">
        <v>4109</v>
      </c>
      <c r="D1529" s="512"/>
      <c r="E1529" s="512"/>
      <c r="F1529" s="747">
        <v>1</v>
      </c>
    </row>
    <row r="1530" spans="1:6" s="4" customFormat="1" ht="20.100000000000001" customHeight="1">
      <c r="A1530" s="681">
        <v>350</v>
      </c>
      <c r="B1530" s="674" t="s">
        <v>4747</v>
      </c>
      <c r="C1530" s="630" t="s">
        <v>37</v>
      </c>
      <c r="D1530" s="512"/>
      <c r="E1530" s="512"/>
      <c r="F1530" s="638">
        <v>3</v>
      </c>
    </row>
    <row r="1531" spans="1:6" s="4" customFormat="1" ht="20.100000000000001" customHeight="1">
      <c r="A1531" s="681">
        <v>450</v>
      </c>
      <c r="B1531" s="674" t="s">
        <v>4748</v>
      </c>
      <c r="C1531" s="630" t="s">
        <v>37</v>
      </c>
      <c r="D1531" s="512"/>
      <c r="E1531" s="512"/>
      <c r="F1531" s="594">
        <v>1</v>
      </c>
    </row>
    <row r="1532" spans="1:6" s="4" customFormat="1" ht="20.100000000000001" customHeight="1">
      <c r="A1532" s="681">
        <v>350</v>
      </c>
      <c r="B1532" s="674" t="s">
        <v>8646</v>
      </c>
      <c r="C1532" s="630" t="s">
        <v>2215</v>
      </c>
      <c r="D1532" s="512"/>
      <c r="E1532" s="512"/>
      <c r="F1532" s="548">
        <v>7</v>
      </c>
    </row>
    <row r="1533" spans="1:6" s="16" customFormat="1" ht="20.100000000000001" customHeight="1">
      <c r="A1533" s="681">
        <v>500</v>
      </c>
      <c r="B1533" s="684" t="s">
        <v>10494</v>
      </c>
      <c r="C1533" s="719">
        <v>31607</v>
      </c>
      <c r="D1533" s="548"/>
      <c r="E1533" s="548"/>
      <c r="F1533" s="675">
        <v>4</v>
      </c>
    </row>
    <row r="1534" spans="1:6" s="16" customFormat="1" ht="20.100000000000001" customHeight="1">
      <c r="A1534" s="681">
        <v>500</v>
      </c>
      <c r="B1534" s="684" t="s">
        <v>14577</v>
      </c>
      <c r="C1534" s="719">
        <v>31607</v>
      </c>
      <c r="D1534" s="548"/>
      <c r="E1534" s="548"/>
      <c r="F1534" s="593">
        <v>4</v>
      </c>
    </row>
    <row r="1535" spans="1:6" s="16" customFormat="1" ht="20.100000000000001" customHeight="1">
      <c r="A1535" s="681">
        <v>500</v>
      </c>
      <c r="B1535" s="684" t="s">
        <v>14578</v>
      </c>
      <c r="C1535" s="731" t="s">
        <v>2214</v>
      </c>
      <c r="D1535" s="547"/>
      <c r="E1535" s="547"/>
      <c r="F1535" s="638">
        <v>1</v>
      </c>
    </row>
    <row r="1536" spans="1:6" s="16" customFormat="1" ht="20.100000000000001" customHeight="1">
      <c r="A1536" s="681">
        <v>500</v>
      </c>
      <c r="B1536" s="684" t="s">
        <v>14579</v>
      </c>
      <c r="C1536" s="731" t="s">
        <v>2214</v>
      </c>
      <c r="D1536" s="547"/>
      <c r="E1536" s="547"/>
      <c r="F1536" s="747">
        <v>1</v>
      </c>
    </row>
    <row r="1537" spans="1:6" s="4" customFormat="1" ht="20.100000000000001" customHeight="1">
      <c r="A1537" s="681">
        <v>600</v>
      </c>
      <c r="B1537" s="1943" t="s">
        <v>21435</v>
      </c>
      <c r="C1537" s="678" t="s">
        <v>20451</v>
      </c>
      <c r="D1537" s="512"/>
      <c r="E1537" s="512"/>
      <c r="F1537" s="675">
        <v>5</v>
      </c>
    </row>
    <row r="1538" spans="1:6" s="4" customFormat="1" ht="20.100000000000001" customHeight="1">
      <c r="A1538" s="681">
        <v>600</v>
      </c>
      <c r="B1538" s="674" t="s">
        <v>21436</v>
      </c>
      <c r="C1538" s="678" t="s">
        <v>20451</v>
      </c>
      <c r="D1538" s="512"/>
      <c r="E1538" s="512"/>
      <c r="F1538" s="638">
        <v>3</v>
      </c>
    </row>
    <row r="1539" spans="1:6" s="16" customFormat="1" ht="20.100000000000001" customHeight="1">
      <c r="A1539" s="681">
        <v>700</v>
      </c>
      <c r="B1539" s="684" t="s">
        <v>14580</v>
      </c>
      <c r="C1539" s="678" t="s">
        <v>20451</v>
      </c>
      <c r="D1539" s="548"/>
      <c r="E1539" s="548"/>
      <c r="F1539" s="675">
        <v>1</v>
      </c>
    </row>
    <row r="1540" spans="1:6" s="16" customFormat="1" ht="20.100000000000001" customHeight="1">
      <c r="A1540" s="681">
        <v>550</v>
      </c>
      <c r="B1540" s="684" t="s">
        <v>2690</v>
      </c>
      <c r="C1540" s="688" t="s">
        <v>14370</v>
      </c>
      <c r="D1540" s="548"/>
      <c r="E1540" s="548"/>
      <c r="F1540" s="1719">
        <v>2</v>
      </c>
    </row>
    <row r="1541" spans="1:6" s="16" customFormat="1" ht="20.100000000000001" customHeight="1">
      <c r="A1541" s="681">
        <v>550</v>
      </c>
      <c r="B1541" s="1945" t="s">
        <v>14581</v>
      </c>
      <c r="C1541" s="678" t="s">
        <v>20451</v>
      </c>
      <c r="D1541" s="548"/>
      <c r="E1541" s="548"/>
      <c r="F1541" s="675">
        <v>5</v>
      </c>
    </row>
    <row r="1542" spans="1:6" s="16" customFormat="1" ht="20.100000000000001" customHeight="1">
      <c r="A1542" s="681">
        <v>150</v>
      </c>
      <c r="B1542" s="684" t="s">
        <v>3213</v>
      </c>
      <c r="C1542" s="688" t="s">
        <v>14370</v>
      </c>
      <c r="D1542" s="548"/>
      <c r="E1542" s="548"/>
      <c r="F1542" s="1719">
        <v>1</v>
      </c>
    </row>
    <row r="1543" spans="1:6" s="16" customFormat="1" ht="20.100000000000001" customHeight="1">
      <c r="A1543" s="681">
        <v>450</v>
      </c>
      <c r="B1543" s="694" t="s">
        <v>11777</v>
      </c>
      <c r="C1543" s="630"/>
      <c r="D1543" s="547"/>
      <c r="E1543" s="547"/>
      <c r="F1543" s="675">
        <v>2</v>
      </c>
    </row>
    <row r="1544" spans="1:6" s="16" customFormat="1" ht="20.100000000000001" customHeight="1">
      <c r="A1544" s="681">
        <v>450</v>
      </c>
      <c r="B1544" s="694" t="s">
        <v>11705</v>
      </c>
      <c r="C1544" s="630"/>
      <c r="D1544" s="547"/>
      <c r="E1544" s="547"/>
      <c r="F1544" s="675">
        <v>1</v>
      </c>
    </row>
    <row r="1545" spans="1:6" s="4" customFormat="1" ht="20.100000000000001" customHeight="1">
      <c r="A1545" s="681">
        <v>450</v>
      </c>
      <c r="B1545" s="674" t="s">
        <v>1703</v>
      </c>
      <c r="C1545" s="630"/>
      <c r="D1545" s="512"/>
      <c r="E1545" s="512"/>
      <c r="F1545" s="638">
        <v>1</v>
      </c>
    </row>
    <row r="1546" spans="1:6" s="4" customFormat="1" ht="20.100000000000001" customHeight="1">
      <c r="A1546" s="681">
        <v>450</v>
      </c>
      <c r="B1546" s="732" t="s">
        <v>24762</v>
      </c>
      <c r="C1546" s="630"/>
      <c r="D1546" s="512"/>
      <c r="E1546" s="512"/>
      <c r="F1546" s="638">
        <v>1</v>
      </c>
    </row>
    <row r="1547" spans="1:6" s="4" customFormat="1" ht="20.100000000000001" customHeight="1">
      <c r="A1547" s="681">
        <v>450</v>
      </c>
      <c r="B1547" s="732" t="s">
        <v>24763</v>
      </c>
      <c r="C1547" s="630"/>
      <c r="D1547" s="512"/>
      <c r="E1547" s="512"/>
      <c r="F1547" s="638">
        <v>1</v>
      </c>
    </row>
    <row r="1548" spans="1:6" s="4" customFormat="1" ht="20.100000000000001" customHeight="1">
      <c r="A1548" s="681">
        <v>450</v>
      </c>
      <c r="B1548" s="672" t="s">
        <v>16280</v>
      </c>
      <c r="C1548" s="630"/>
      <c r="D1548" s="602"/>
      <c r="E1548" s="602"/>
      <c r="F1548" s="675">
        <v>5</v>
      </c>
    </row>
    <row r="1549" spans="1:6" s="4" customFormat="1" ht="20.100000000000001" customHeight="1">
      <c r="A1549" s="681">
        <v>450</v>
      </c>
      <c r="B1549" s="672" t="s">
        <v>24761</v>
      </c>
      <c r="C1549" s="630"/>
      <c r="D1549" s="602"/>
      <c r="E1549" s="602"/>
      <c r="F1549" s="675">
        <v>1</v>
      </c>
    </row>
    <row r="1550" spans="1:6" s="16" customFormat="1" ht="20.100000000000001" customHeight="1">
      <c r="A1550" s="1887"/>
      <c r="B1550" s="734" t="s">
        <v>24040</v>
      </c>
      <c r="C1550" s="630"/>
      <c r="D1550" s="512"/>
      <c r="E1550" s="512"/>
      <c r="F1550" s="1710">
        <v>1</v>
      </c>
    </row>
    <row r="1551" spans="1:6" s="16" customFormat="1" ht="20.100000000000001" customHeight="1">
      <c r="A1551" s="681">
        <v>450</v>
      </c>
      <c r="B1551" s="684" t="s">
        <v>5576</v>
      </c>
      <c r="C1551" s="630"/>
      <c r="D1551" s="512"/>
      <c r="E1551" s="512"/>
      <c r="F1551" s="594">
        <v>1</v>
      </c>
    </row>
    <row r="1552" spans="1:6" s="16" customFormat="1" ht="20.100000000000001" customHeight="1">
      <c r="A1552" s="681">
        <v>450</v>
      </c>
      <c r="B1552" s="684" t="s">
        <v>5577</v>
      </c>
      <c r="C1552" s="630"/>
      <c r="D1552" s="512"/>
      <c r="E1552" s="512"/>
      <c r="F1552" s="563">
        <v>5</v>
      </c>
    </row>
    <row r="1553" spans="1:7" s="16" customFormat="1" ht="20.100000000000001" customHeight="1">
      <c r="A1553" s="681">
        <v>450</v>
      </c>
      <c r="B1553" s="684" t="s">
        <v>25360</v>
      </c>
      <c r="C1553" s="630"/>
      <c r="D1553" s="548"/>
      <c r="E1553" s="548"/>
      <c r="F1553" s="638">
        <v>4</v>
      </c>
    </row>
    <row r="1554" spans="1:7" s="16" customFormat="1" ht="20.100000000000001" customHeight="1">
      <c r="A1554" s="681">
        <v>450</v>
      </c>
      <c r="B1554" s="684" t="s">
        <v>8647</v>
      </c>
      <c r="C1554" s="630">
        <v>1045</v>
      </c>
      <c r="D1554" s="512"/>
      <c r="E1554" s="512"/>
      <c r="F1554" s="747">
        <v>2</v>
      </c>
    </row>
    <row r="1555" spans="1:7" s="16" customFormat="1" ht="20.100000000000001" customHeight="1">
      <c r="A1555" s="681">
        <v>450</v>
      </c>
      <c r="B1555" s="684" t="s">
        <v>12116</v>
      </c>
      <c r="C1555" s="630"/>
      <c r="D1555" s="547"/>
      <c r="E1555" s="547"/>
      <c r="F1555" s="675">
        <v>1</v>
      </c>
    </row>
    <row r="1556" spans="1:7" s="16" customFormat="1" ht="20.100000000000001" customHeight="1">
      <c r="A1556" s="681">
        <v>450</v>
      </c>
      <c r="B1556" s="756" t="s">
        <v>15155</v>
      </c>
      <c r="C1556" s="630"/>
      <c r="D1556" s="512"/>
      <c r="E1556" s="512"/>
      <c r="F1556" s="593">
        <v>2</v>
      </c>
    </row>
    <row r="1557" spans="1:7" s="16" customFormat="1" ht="20.100000000000001" customHeight="1">
      <c r="A1557" s="681">
        <v>450</v>
      </c>
      <c r="B1557" s="684" t="s">
        <v>13392</v>
      </c>
      <c r="C1557" s="629" t="s">
        <v>1098</v>
      </c>
      <c r="D1557" s="642"/>
      <c r="E1557" s="642"/>
      <c r="F1557" s="638">
        <v>1</v>
      </c>
    </row>
    <row r="1558" spans="1:7" s="16" customFormat="1" ht="20.100000000000001" customHeight="1">
      <c r="A1558" s="681">
        <v>400</v>
      </c>
      <c r="B1558" s="684" t="s">
        <v>8648</v>
      </c>
      <c r="C1558" s="630"/>
      <c r="D1558" s="547"/>
      <c r="E1558" s="547"/>
      <c r="F1558" s="594">
        <v>1</v>
      </c>
    </row>
    <row r="1559" spans="1:7" s="4" customFormat="1" ht="20.100000000000001" customHeight="1">
      <c r="A1559" s="681">
        <v>400</v>
      </c>
      <c r="B1559" s="684" t="s">
        <v>1704</v>
      </c>
      <c r="C1559" s="690"/>
      <c r="D1559" s="512"/>
      <c r="E1559" s="512"/>
      <c r="F1559" s="594">
        <v>4</v>
      </c>
    </row>
    <row r="1560" spans="1:7" s="4" customFormat="1" ht="20.100000000000001" customHeight="1">
      <c r="A1560" s="681">
        <v>400</v>
      </c>
      <c r="B1560" s="684" t="s">
        <v>8688</v>
      </c>
      <c r="C1560" s="630"/>
      <c r="D1560" s="512"/>
      <c r="E1560" s="512"/>
      <c r="F1560" s="747">
        <v>3</v>
      </c>
    </row>
    <row r="1561" spans="1:7" s="4" customFormat="1" ht="20.100000000000001" customHeight="1">
      <c r="A1561" s="681">
        <v>400</v>
      </c>
      <c r="B1561" s="684" t="s">
        <v>8689</v>
      </c>
      <c r="C1561" s="630"/>
      <c r="D1561" s="512"/>
      <c r="E1561" s="512"/>
      <c r="F1561" s="548">
        <v>6</v>
      </c>
    </row>
    <row r="1562" spans="1:7" s="4" customFormat="1" ht="20.100000000000001" customHeight="1">
      <c r="A1562" s="681">
        <v>400</v>
      </c>
      <c r="B1562" s="684" t="s">
        <v>8690</v>
      </c>
      <c r="C1562" s="630"/>
      <c r="D1562" s="512"/>
      <c r="E1562" s="512"/>
      <c r="F1562" s="594">
        <v>2</v>
      </c>
    </row>
    <row r="1563" spans="1:7" s="4" customFormat="1" ht="20.100000000000001" customHeight="1">
      <c r="A1563" s="681">
        <v>400</v>
      </c>
      <c r="B1563" s="684" t="s">
        <v>2268</v>
      </c>
      <c r="C1563" s="690"/>
      <c r="D1563" s="547"/>
      <c r="E1563" s="547"/>
      <c r="F1563" s="594">
        <v>1</v>
      </c>
    </row>
    <row r="1564" spans="1:7" s="4" customFormat="1" ht="33" customHeight="1">
      <c r="A1564" s="681">
        <v>50</v>
      </c>
      <c r="B1564" s="3115" t="s">
        <v>12636</v>
      </c>
      <c r="C1564" s="629" t="s">
        <v>768</v>
      </c>
      <c r="D1564" s="512"/>
      <c r="E1564" s="512"/>
      <c r="F1564" s="594">
        <v>1</v>
      </c>
    </row>
    <row r="1565" spans="1:7" s="4" customFormat="1" ht="20.100000000000001" customHeight="1">
      <c r="A1565" s="681">
        <v>450</v>
      </c>
      <c r="B1565" s="1802" t="s">
        <v>27305</v>
      </c>
      <c r="C1565" s="629" t="s">
        <v>768</v>
      </c>
      <c r="D1565" s="603"/>
      <c r="E1565" s="603"/>
      <c r="F1565" s="593">
        <v>5</v>
      </c>
    </row>
    <row r="1566" spans="1:7" s="4" customFormat="1" ht="20.100000000000001" customHeight="1">
      <c r="A1566" s="681">
        <v>450</v>
      </c>
      <c r="B1566" s="674" t="s">
        <v>2155</v>
      </c>
      <c r="C1566" s="630"/>
      <c r="D1566" s="547"/>
      <c r="E1566" s="547"/>
      <c r="F1566" s="636">
        <v>1</v>
      </c>
    </row>
    <row r="1567" spans="1:7" s="4" customFormat="1" ht="20.100000000000001" customHeight="1">
      <c r="A1567" s="681">
        <v>400</v>
      </c>
      <c r="B1567" s="684" t="s">
        <v>4685</v>
      </c>
      <c r="C1567" s="690"/>
      <c r="D1567" s="512"/>
      <c r="E1567" s="512"/>
      <c r="F1567" s="747">
        <v>1</v>
      </c>
      <c r="G1567" s="3070" t="s">
        <v>46</v>
      </c>
    </row>
    <row r="1568" spans="1:7" s="30" customFormat="1" ht="20.100000000000001" customHeight="1">
      <c r="A1568" s="681">
        <v>400</v>
      </c>
      <c r="B1568" s="1749" t="s">
        <v>8691</v>
      </c>
      <c r="C1568" s="708"/>
      <c r="D1568" s="512"/>
      <c r="E1568" s="512"/>
      <c r="F1568" s="594">
        <v>2</v>
      </c>
    </row>
    <row r="1569" spans="1:7" s="4" customFormat="1" ht="20.100000000000001" customHeight="1">
      <c r="A1569" s="681">
        <v>400</v>
      </c>
      <c r="B1569" s="706" t="s">
        <v>13764</v>
      </c>
      <c r="C1569" s="690" t="s">
        <v>586</v>
      </c>
      <c r="D1569" s="547"/>
      <c r="E1569" s="547"/>
      <c r="F1569" s="1717">
        <v>1</v>
      </c>
    </row>
    <row r="1570" spans="1:7" s="4" customFormat="1" ht="20.100000000000001" customHeight="1">
      <c r="A1570" s="681">
        <v>400</v>
      </c>
      <c r="B1570" s="706" t="s">
        <v>4760</v>
      </c>
      <c r="C1570" s="690" t="s">
        <v>586</v>
      </c>
      <c r="D1570" s="512"/>
      <c r="E1570" s="512"/>
      <c r="F1570" s="594">
        <v>5</v>
      </c>
    </row>
    <row r="1571" spans="1:7" s="4" customFormat="1" ht="20.100000000000001" customHeight="1">
      <c r="A1571" s="681">
        <v>400</v>
      </c>
      <c r="B1571" s="732" t="s">
        <v>2699</v>
      </c>
      <c r="C1571" s="690" t="s">
        <v>586</v>
      </c>
      <c r="D1571" s="512"/>
      <c r="E1571" s="512"/>
      <c r="F1571" s="747">
        <v>2</v>
      </c>
    </row>
    <row r="1572" spans="1:7" s="4" customFormat="1" ht="20.100000000000001" customHeight="1">
      <c r="A1572" s="681">
        <v>400</v>
      </c>
      <c r="B1572" s="732" t="s">
        <v>2700</v>
      </c>
      <c r="C1572" s="690" t="s">
        <v>586</v>
      </c>
      <c r="D1572" s="512"/>
      <c r="E1572" s="512"/>
      <c r="F1572" s="747">
        <v>2</v>
      </c>
    </row>
    <row r="1573" spans="1:7" s="4" customFormat="1" ht="20.100000000000001" customHeight="1">
      <c r="A1573" s="681">
        <v>400</v>
      </c>
      <c r="B1573" s="1803" t="s">
        <v>1705</v>
      </c>
      <c r="C1573" s="690" t="s">
        <v>586</v>
      </c>
      <c r="D1573" s="512"/>
      <c r="E1573" s="512"/>
      <c r="F1573" s="548">
        <v>9</v>
      </c>
    </row>
    <row r="1574" spans="1:7" s="4" customFormat="1" ht="20.100000000000001" customHeight="1">
      <c r="A1574" s="681">
        <v>400</v>
      </c>
      <c r="B1574" s="684" t="s">
        <v>10159</v>
      </c>
      <c r="C1574" s="630" t="s">
        <v>677</v>
      </c>
      <c r="D1574" s="512"/>
      <c r="E1574" s="512"/>
      <c r="F1574" s="563">
        <v>1</v>
      </c>
    </row>
    <row r="1575" spans="1:7" s="4" customFormat="1" ht="20.100000000000001" customHeight="1">
      <c r="A1575" s="681">
        <v>400</v>
      </c>
      <c r="B1575" s="674" t="s">
        <v>18578</v>
      </c>
      <c r="C1575" s="690"/>
      <c r="D1575" s="602"/>
      <c r="E1575" s="602"/>
      <c r="F1575" s="675">
        <v>2</v>
      </c>
    </row>
    <row r="1576" spans="1:7" s="4" customFormat="1" ht="20.100000000000001" customHeight="1">
      <c r="A1576" s="681">
        <v>400</v>
      </c>
      <c r="B1576" s="684" t="s">
        <v>18331</v>
      </c>
      <c r="C1576" s="690"/>
      <c r="D1576" s="512"/>
      <c r="E1576" s="512"/>
      <c r="F1576" s="548">
        <v>6</v>
      </c>
    </row>
    <row r="1577" spans="1:7" s="4" customFormat="1" ht="20.100000000000001" customHeight="1">
      <c r="A1577" s="681">
        <v>400</v>
      </c>
      <c r="B1577" s="684" t="s">
        <v>1277</v>
      </c>
      <c r="C1577" s="690"/>
      <c r="D1577" s="512"/>
      <c r="E1577" s="512"/>
      <c r="F1577" s="675">
        <v>3</v>
      </c>
      <c r="G1577" s="3070" t="s">
        <v>45</v>
      </c>
    </row>
    <row r="1578" spans="1:7" s="4" customFormat="1" ht="20.100000000000001" customHeight="1">
      <c r="A1578" s="681">
        <v>600</v>
      </c>
      <c r="B1578" s="684" t="s">
        <v>2691</v>
      </c>
      <c r="C1578" s="634" t="s">
        <v>592</v>
      </c>
      <c r="D1578" s="548"/>
      <c r="E1578" s="548"/>
      <c r="F1578" s="747">
        <v>1</v>
      </c>
      <c r="G1578" s="3070" t="s">
        <v>45</v>
      </c>
    </row>
    <row r="1579" spans="1:7" s="4" customFormat="1" ht="20.100000000000001" customHeight="1">
      <c r="A1579" s="681">
        <v>400</v>
      </c>
      <c r="B1579" s="674" t="s">
        <v>8318</v>
      </c>
      <c r="C1579" s="630" t="s">
        <v>37</v>
      </c>
      <c r="D1579" s="547"/>
      <c r="E1579" s="547"/>
      <c r="F1579" s="638">
        <v>2</v>
      </c>
      <c r="G1579" s="3070" t="s">
        <v>45</v>
      </c>
    </row>
    <row r="1580" spans="1:7" s="4" customFormat="1" ht="20.100000000000001" customHeight="1">
      <c r="A1580" s="681">
        <v>350</v>
      </c>
      <c r="B1580" s="674" t="s">
        <v>2269</v>
      </c>
      <c r="C1580" s="630" t="s">
        <v>37</v>
      </c>
      <c r="D1580" s="512"/>
      <c r="E1580" s="512"/>
      <c r="F1580" s="638">
        <v>4</v>
      </c>
    </row>
    <row r="1581" spans="1:7" s="16" customFormat="1" ht="20.100000000000001" customHeight="1">
      <c r="A1581" s="681">
        <v>550</v>
      </c>
      <c r="B1581" s="684" t="s">
        <v>9988</v>
      </c>
      <c r="C1581" s="671">
        <v>1202</v>
      </c>
      <c r="D1581" s="547"/>
      <c r="E1581" s="547"/>
      <c r="F1581" s="675">
        <v>2</v>
      </c>
    </row>
    <row r="1582" spans="1:7" s="4" customFormat="1" ht="20.100000000000001" customHeight="1">
      <c r="A1582" s="681">
        <v>550</v>
      </c>
      <c r="B1582" s="1764" t="s">
        <v>17188</v>
      </c>
      <c r="C1582" s="634" t="s">
        <v>592</v>
      </c>
      <c r="D1582" s="547"/>
      <c r="E1582" s="547"/>
      <c r="F1582" s="1042">
        <v>1</v>
      </c>
    </row>
    <row r="1583" spans="1:7" s="16" customFormat="1" ht="20.100000000000001" customHeight="1">
      <c r="A1583" s="681">
        <v>650</v>
      </c>
      <c r="B1583" s="1804" t="s">
        <v>14582</v>
      </c>
      <c r="C1583" s="634" t="s">
        <v>34</v>
      </c>
      <c r="D1583" s="512"/>
      <c r="E1583" s="512"/>
      <c r="F1583" s="1036">
        <v>4</v>
      </c>
      <c r="G1583" s="16" t="s">
        <v>26984</v>
      </c>
    </row>
    <row r="1584" spans="1:7" s="16" customFormat="1" ht="20.100000000000001" customHeight="1">
      <c r="A1584" s="681">
        <v>650</v>
      </c>
      <c r="B1584" s="1908" t="s">
        <v>19901</v>
      </c>
      <c r="C1584" s="634" t="s">
        <v>34</v>
      </c>
      <c r="D1584" s="547"/>
      <c r="E1584" s="547">
        <v>0</v>
      </c>
      <c r="F1584" s="675">
        <v>2</v>
      </c>
    </row>
    <row r="1585" spans="1:7" s="4" customFormat="1" ht="20.100000000000001" customHeight="1">
      <c r="A1585" s="681">
        <v>700</v>
      </c>
      <c r="B1585" s="1761" t="s">
        <v>14496</v>
      </c>
      <c r="C1585" s="634" t="s">
        <v>34</v>
      </c>
      <c r="D1585" s="547"/>
      <c r="E1585" s="547"/>
      <c r="F1585" s="638">
        <v>1</v>
      </c>
    </row>
    <row r="1586" spans="1:7" s="4" customFormat="1" ht="20.100000000000001" customHeight="1">
      <c r="A1586" s="681">
        <v>600</v>
      </c>
      <c r="B1586" s="707" t="s">
        <v>17344</v>
      </c>
      <c r="C1586" s="634" t="s">
        <v>34</v>
      </c>
      <c r="D1586" s="547"/>
      <c r="E1586" s="547"/>
      <c r="F1586" s="638">
        <v>1</v>
      </c>
    </row>
    <row r="1587" spans="1:7" s="4" customFormat="1" ht="20.100000000000001" customHeight="1">
      <c r="A1587" s="681"/>
      <c r="B1587" s="707" t="s">
        <v>15348</v>
      </c>
      <c r="C1587" s="771" t="s">
        <v>9199</v>
      </c>
      <c r="D1587" s="547"/>
      <c r="E1587" s="547"/>
      <c r="F1587" s="1714">
        <v>1</v>
      </c>
    </row>
    <row r="1588" spans="1:7" s="4" customFormat="1" ht="20.100000000000001" customHeight="1">
      <c r="A1588" s="681">
        <v>600</v>
      </c>
      <c r="B1588" s="707" t="s">
        <v>22320</v>
      </c>
      <c r="C1588" s="771" t="s">
        <v>9199</v>
      </c>
      <c r="D1588" s="512"/>
      <c r="E1588" s="512">
        <v>0</v>
      </c>
      <c r="F1588" s="2389">
        <v>3</v>
      </c>
    </row>
    <row r="1589" spans="1:7" s="4" customFormat="1" ht="20.100000000000001" customHeight="1">
      <c r="A1589" s="681">
        <v>350</v>
      </c>
      <c r="B1589" s="684" t="s">
        <v>1278</v>
      </c>
      <c r="C1589" s="690"/>
      <c r="D1589" s="512"/>
      <c r="E1589" s="512"/>
      <c r="F1589" s="594">
        <v>5</v>
      </c>
    </row>
    <row r="1590" spans="1:7" s="4" customFormat="1" ht="20.100000000000001" customHeight="1">
      <c r="A1590" s="681">
        <v>350</v>
      </c>
      <c r="B1590" s="684" t="s">
        <v>22392</v>
      </c>
      <c r="C1590" s="690"/>
      <c r="D1590" s="512"/>
      <c r="E1590" s="512"/>
      <c r="F1590" s="548">
        <v>7</v>
      </c>
    </row>
    <row r="1591" spans="1:7" s="4" customFormat="1" ht="20.100000000000001" customHeight="1">
      <c r="A1591" s="681">
        <v>350</v>
      </c>
      <c r="B1591" s="684" t="s">
        <v>22392</v>
      </c>
      <c r="C1591" s="690"/>
      <c r="D1591" s="512"/>
      <c r="E1591" s="512"/>
      <c r="F1591" s="548">
        <v>7</v>
      </c>
    </row>
    <row r="1592" spans="1:7" s="4" customFormat="1" ht="20.100000000000001" customHeight="1">
      <c r="A1592" s="681">
        <v>350</v>
      </c>
      <c r="B1592" s="684" t="s">
        <v>22262</v>
      </c>
      <c r="C1592" s="690"/>
      <c r="D1592" s="512"/>
      <c r="E1592" s="512"/>
      <c r="F1592" s="675">
        <v>3</v>
      </c>
    </row>
    <row r="1593" spans="1:7" s="4" customFormat="1" ht="20.100000000000001" customHeight="1">
      <c r="A1593" s="681">
        <v>350</v>
      </c>
      <c r="B1593" s="684" t="s">
        <v>5524</v>
      </c>
      <c r="C1593" s="630"/>
      <c r="D1593" s="512"/>
      <c r="E1593" s="512"/>
      <c r="F1593" s="1718">
        <v>2</v>
      </c>
    </row>
    <row r="1594" spans="1:7" s="4" customFormat="1" ht="20.100000000000001" customHeight="1">
      <c r="A1594" s="681">
        <v>350</v>
      </c>
      <c r="B1594" s="696" t="s">
        <v>1279</v>
      </c>
      <c r="C1594" s="735" t="s">
        <v>652</v>
      </c>
      <c r="D1594" s="547"/>
      <c r="E1594" s="547"/>
      <c r="F1594" s="747">
        <v>1</v>
      </c>
    </row>
    <row r="1595" spans="1:7" s="4" customFormat="1" ht="20.100000000000001" customHeight="1">
      <c r="A1595" s="681">
        <v>400</v>
      </c>
      <c r="B1595" s="756" t="s">
        <v>22263</v>
      </c>
      <c r="C1595" s="630"/>
      <c r="D1595" s="547"/>
      <c r="E1595" s="547"/>
      <c r="F1595" s="638">
        <v>2</v>
      </c>
      <c r="G1595" s="3070" t="s">
        <v>45</v>
      </c>
    </row>
    <row r="1596" spans="1:7" s="4" customFormat="1" ht="20.100000000000001" customHeight="1">
      <c r="A1596" s="681">
        <v>400</v>
      </c>
      <c r="B1596" s="756" t="s">
        <v>24904</v>
      </c>
      <c r="C1596" s="630"/>
      <c r="D1596" s="547"/>
      <c r="E1596" s="547"/>
      <c r="F1596" s="638">
        <v>1</v>
      </c>
      <c r="G1596" s="3070" t="s">
        <v>45</v>
      </c>
    </row>
    <row r="1597" spans="1:7" s="4" customFormat="1" ht="20.100000000000001" customHeight="1">
      <c r="A1597" s="681">
        <v>400</v>
      </c>
      <c r="B1597" s="684" t="s">
        <v>1706</v>
      </c>
      <c r="C1597" s="630"/>
      <c r="D1597" s="547"/>
      <c r="E1597" s="547"/>
      <c r="F1597" s="594">
        <v>1</v>
      </c>
    </row>
    <row r="1598" spans="1:7" s="4" customFormat="1" ht="20.100000000000001" customHeight="1">
      <c r="A1598" s="681">
        <v>400</v>
      </c>
      <c r="B1598" s="696" t="s">
        <v>4051</v>
      </c>
      <c r="C1598" s="690" t="s">
        <v>714</v>
      </c>
      <c r="D1598" s="512"/>
      <c r="E1598" s="512"/>
      <c r="F1598" s="548">
        <v>6</v>
      </c>
      <c r="G1598" s="3070" t="s">
        <v>46</v>
      </c>
    </row>
    <row r="1599" spans="1:7" s="4" customFormat="1" ht="20.100000000000001" customHeight="1">
      <c r="A1599" s="681">
        <v>400</v>
      </c>
      <c r="B1599" s="696" t="s">
        <v>1707</v>
      </c>
      <c r="C1599" s="690" t="s">
        <v>714</v>
      </c>
      <c r="D1599" s="512"/>
      <c r="E1599" s="512"/>
      <c r="F1599" s="1717">
        <v>2</v>
      </c>
      <c r="G1599" s="3070" t="s">
        <v>46</v>
      </c>
    </row>
    <row r="1600" spans="1:7" s="4" customFormat="1" ht="20.100000000000001" customHeight="1">
      <c r="A1600" s="681">
        <v>400</v>
      </c>
      <c r="B1600" s="684" t="s">
        <v>1708</v>
      </c>
      <c r="C1600" s="630"/>
      <c r="D1600" s="512"/>
      <c r="E1600" s="512"/>
      <c r="F1600" s="594">
        <v>3</v>
      </c>
    </row>
    <row r="1601" spans="1:7" s="4" customFormat="1" ht="20.100000000000001" customHeight="1">
      <c r="A1601" s="681">
        <v>400</v>
      </c>
      <c r="B1601" s="684" t="s">
        <v>1709</v>
      </c>
      <c r="C1601" s="656" t="s">
        <v>2489</v>
      </c>
      <c r="D1601" s="512"/>
      <c r="E1601" s="512"/>
      <c r="F1601" s="747">
        <v>3</v>
      </c>
    </row>
    <row r="1602" spans="1:7" s="4" customFormat="1" ht="20.100000000000001" customHeight="1">
      <c r="A1602" s="681">
        <v>550</v>
      </c>
      <c r="B1602" s="756" t="s">
        <v>25111</v>
      </c>
      <c r="C1602" s="630"/>
      <c r="D1602" s="547"/>
      <c r="E1602" s="547">
        <v>0</v>
      </c>
      <c r="F1602" s="675">
        <v>2</v>
      </c>
    </row>
    <row r="1603" spans="1:7" s="4" customFormat="1" ht="20.100000000000001" customHeight="1">
      <c r="A1603" s="681">
        <v>400</v>
      </c>
      <c r="B1603" s="685" t="s">
        <v>4012</v>
      </c>
      <c r="C1603" s="690"/>
      <c r="D1603" s="512"/>
      <c r="E1603" s="512"/>
      <c r="F1603" s="548">
        <v>15</v>
      </c>
    </row>
    <row r="1604" spans="1:7" s="4" customFormat="1" ht="20.100000000000001" customHeight="1">
      <c r="A1604" s="681">
        <v>450</v>
      </c>
      <c r="B1604" s="684" t="s">
        <v>13054</v>
      </c>
      <c r="C1604" s="736">
        <v>1045</v>
      </c>
      <c r="D1604" s="547"/>
      <c r="E1604" s="547"/>
      <c r="F1604" s="675">
        <v>1</v>
      </c>
    </row>
    <row r="1605" spans="1:7" s="4" customFormat="1" ht="20.100000000000001" customHeight="1">
      <c r="A1605" s="681">
        <v>450</v>
      </c>
      <c r="B1605" s="684" t="s">
        <v>10457</v>
      </c>
      <c r="C1605" s="736">
        <v>1045</v>
      </c>
      <c r="D1605" s="547"/>
      <c r="E1605" s="547"/>
      <c r="F1605" s="593">
        <v>1</v>
      </c>
    </row>
    <row r="1606" spans="1:7" s="4" customFormat="1" ht="20.100000000000001" customHeight="1">
      <c r="A1606" s="681">
        <v>400</v>
      </c>
      <c r="B1606" s="684" t="s">
        <v>18340</v>
      </c>
      <c r="C1606" s="690"/>
      <c r="D1606" s="548"/>
      <c r="E1606" s="548"/>
      <c r="F1606" s="638">
        <v>4</v>
      </c>
      <c r="G1606" s="3070" t="s">
        <v>46</v>
      </c>
    </row>
    <row r="1607" spans="1:7" s="4" customFormat="1" ht="20.100000000000001" customHeight="1">
      <c r="A1607" s="681">
        <v>400</v>
      </c>
      <c r="B1607" s="684" t="s">
        <v>18341</v>
      </c>
      <c r="C1607" s="690"/>
      <c r="D1607" s="547"/>
      <c r="E1607" s="547"/>
      <c r="F1607" s="640">
        <v>1</v>
      </c>
      <c r="G1607" s="3070" t="s">
        <v>46</v>
      </c>
    </row>
    <row r="1608" spans="1:7" s="4" customFormat="1" ht="20.100000000000001" customHeight="1">
      <c r="A1608" s="681">
        <v>400</v>
      </c>
      <c r="B1608" s="684" t="s">
        <v>1710</v>
      </c>
      <c r="C1608" s="690"/>
      <c r="D1608" s="512"/>
      <c r="E1608" s="512"/>
      <c r="F1608" s="675">
        <v>2</v>
      </c>
      <c r="G1608" s="3070" t="s">
        <v>46</v>
      </c>
    </row>
    <row r="1609" spans="1:7" s="4" customFormat="1" ht="20.100000000000001" customHeight="1">
      <c r="A1609" s="681">
        <v>400</v>
      </c>
      <c r="B1609" s="684" t="s">
        <v>1711</v>
      </c>
      <c r="C1609" s="736">
        <v>1045</v>
      </c>
      <c r="D1609" s="512"/>
      <c r="E1609" s="512"/>
      <c r="F1609" s="747">
        <v>2</v>
      </c>
    </row>
    <row r="1610" spans="1:7" s="4" customFormat="1" ht="20.100000000000001" customHeight="1">
      <c r="A1610" s="681">
        <v>450</v>
      </c>
      <c r="B1610" s="684" t="s">
        <v>2151</v>
      </c>
      <c r="C1610" s="736">
        <v>1045</v>
      </c>
      <c r="D1610" s="547"/>
      <c r="E1610" s="547"/>
      <c r="F1610" s="747">
        <v>1</v>
      </c>
    </row>
    <row r="1611" spans="1:7" s="4" customFormat="1" ht="20.100000000000001" customHeight="1">
      <c r="A1611" s="681">
        <v>600</v>
      </c>
      <c r="B1611" s="684" t="s">
        <v>1712</v>
      </c>
      <c r="C1611" s="690"/>
      <c r="D1611" s="547"/>
      <c r="E1611" s="547"/>
      <c r="F1611" s="675">
        <v>1</v>
      </c>
    </row>
    <row r="1612" spans="1:7" s="4" customFormat="1" ht="20.100000000000001" customHeight="1">
      <c r="A1612" s="681">
        <v>450</v>
      </c>
      <c r="B1612" s="734" t="s">
        <v>5537</v>
      </c>
      <c r="C1612" s="634" t="s">
        <v>592</v>
      </c>
      <c r="D1612" s="547"/>
      <c r="E1612" s="547"/>
      <c r="F1612" s="747">
        <v>1</v>
      </c>
      <c r="G1612" s="3070" t="s">
        <v>45</v>
      </c>
    </row>
    <row r="1613" spans="1:7" s="4" customFormat="1" ht="20.100000000000001" customHeight="1">
      <c r="A1613" s="1887">
        <v>400</v>
      </c>
      <c r="B1613" s="684" t="s">
        <v>1713</v>
      </c>
      <c r="C1613" s="690"/>
      <c r="D1613" s="512"/>
      <c r="E1613" s="512"/>
      <c r="F1613" s="675">
        <v>2</v>
      </c>
    </row>
    <row r="1614" spans="1:7" s="4" customFormat="1" ht="20.100000000000001" customHeight="1">
      <c r="A1614" s="681">
        <v>400</v>
      </c>
      <c r="B1614" s="684" t="s">
        <v>5753</v>
      </c>
      <c r="C1614" s="690"/>
      <c r="D1614" s="512"/>
      <c r="E1614" s="512"/>
      <c r="F1614" s="747">
        <v>4</v>
      </c>
    </row>
    <row r="1615" spans="1:7" s="4" customFormat="1" ht="33" customHeight="1">
      <c r="A1615" s="681">
        <v>600</v>
      </c>
      <c r="B1615" s="2034" t="s">
        <v>26302</v>
      </c>
      <c r="C1615" s="678" t="s">
        <v>20451</v>
      </c>
      <c r="D1615" s="547"/>
      <c r="E1615" s="547"/>
      <c r="F1615" s="638">
        <v>4</v>
      </c>
    </row>
    <row r="1616" spans="1:7" s="4" customFormat="1" ht="20.100000000000001" customHeight="1">
      <c r="A1616" s="681">
        <v>500</v>
      </c>
      <c r="B1616" s="684" t="s">
        <v>3644</v>
      </c>
      <c r="C1616" s="634" t="s">
        <v>592</v>
      </c>
      <c r="D1616" s="512"/>
      <c r="E1616" s="512"/>
      <c r="F1616" s="747">
        <v>3</v>
      </c>
      <c r="G1616" s="3070" t="s">
        <v>45</v>
      </c>
    </row>
    <row r="1617" spans="1:6" s="4" customFormat="1" ht="20.100000000000001" customHeight="1">
      <c r="A1617" s="681">
        <v>450</v>
      </c>
      <c r="B1617" s="684" t="s">
        <v>7717</v>
      </c>
      <c r="C1617" s="634" t="s">
        <v>7716</v>
      </c>
      <c r="D1617" s="547"/>
      <c r="E1617" s="547"/>
      <c r="F1617" s="1716">
        <v>1</v>
      </c>
    </row>
    <row r="1618" spans="1:6" s="4" customFormat="1" ht="20.100000000000001" customHeight="1">
      <c r="A1618" s="681">
        <v>300</v>
      </c>
      <c r="B1618" s="684" t="s">
        <v>1714</v>
      </c>
      <c r="C1618" s="630" t="s">
        <v>37</v>
      </c>
      <c r="D1618" s="512"/>
      <c r="E1618" s="512"/>
      <c r="F1618" s="594">
        <v>5</v>
      </c>
    </row>
    <row r="1619" spans="1:6" s="4" customFormat="1" ht="20.100000000000001" customHeight="1">
      <c r="A1619" s="681">
        <v>300</v>
      </c>
      <c r="B1619" s="684" t="s">
        <v>1715</v>
      </c>
      <c r="C1619" s="630" t="s">
        <v>37</v>
      </c>
      <c r="D1619" s="512"/>
      <c r="E1619" s="512"/>
      <c r="F1619" s="594">
        <v>4</v>
      </c>
    </row>
    <row r="1620" spans="1:6" s="4" customFormat="1" ht="20.100000000000001" customHeight="1">
      <c r="A1620" s="681">
        <v>350</v>
      </c>
      <c r="B1620" s="701" t="s">
        <v>1716</v>
      </c>
      <c r="C1620" s="630" t="s">
        <v>37</v>
      </c>
      <c r="D1620" s="512"/>
      <c r="E1620" s="512"/>
      <c r="F1620" s="594">
        <v>1</v>
      </c>
    </row>
    <row r="1621" spans="1:6" s="16" customFormat="1" ht="20.100000000000001" customHeight="1">
      <c r="A1621" s="681">
        <v>350</v>
      </c>
      <c r="B1621" s="701" t="s">
        <v>4352</v>
      </c>
      <c r="C1621" s="630" t="s">
        <v>37</v>
      </c>
      <c r="D1621" s="512"/>
      <c r="E1621" s="512"/>
      <c r="F1621" s="594">
        <v>2</v>
      </c>
    </row>
    <row r="1622" spans="1:6" s="16" customFormat="1" ht="20.100000000000001" customHeight="1">
      <c r="A1622" s="681">
        <v>300</v>
      </c>
      <c r="B1622" s="701" t="s">
        <v>1717</v>
      </c>
      <c r="C1622" s="630" t="s">
        <v>37</v>
      </c>
      <c r="D1622" s="512"/>
      <c r="E1622" s="512"/>
      <c r="F1622" s="594">
        <v>2</v>
      </c>
    </row>
    <row r="1623" spans="1:6" s="16" customFormat="1" ht="20.100000000000001" customHeight="1">
      <c r="A1623" s="681">
        <v>400</v>
      </c>
      <c r="B1623" s="701" t="s">
        <v>1718</v>
      </c>
      <c r="C1623" s="630" t="s">
        <v>37</v>
      </c>
      <c r="D1623" s="512"/>
      <c r="E1623" s="512"/>
      <c r="F1623" s="594">
        <v>1</v>
      </c>
    </row>
    <row r="1624" spans="1:6" s="16" customFormat="1" ht="20.100000000000001" customHeight="1">
      <c r="A1624" s="681">
        <v>200</v>
      </c>
      <c r="B1624" s="701" t="s">
        <v>16561</v>
      </c>
      <c r="C1624" s="630" t="s">
        <v>37</v>
      </c>
      <c r="D1624" s="512"/>
      <c r="E1624" s="512"/>
      <c r="F1624" s="638">
        <v>1</v>
      </c>
    </row>
    <row r="1625" spans="1:6" s="16" customFormat="1" ht="20.100000000000001" customHeight="1">
      <c r="A1625" s="681">
        <v>350</v>
      </c>
      <c r="B1625" s="701" t="s">
        <v>16519</v>
      </c>
      <c r="C1625" s="630" t="s">
        <v>37</v>
      </c>
      <c r="D1625" s="512"/>
      <c r="E1625" s="512"/>
      <c r="F1625" s="638">
        <v>1</v>
      </c>
    </row>
    <row r="1626" spans="1:6" s="16" customFormat="1" ht="20.100000000000001" customHeight="1">
      <c r="A1626" s="681">
        <v>350</v>
      </c>
      <c r="B1626" s="701" t="s">
        <v>11751</v>
      </c>
      <c r="C1626" s="630" t="s">
        <v>37</v>
      </c>
      <c r="D1626" s="512"/>
      <c r="E1626" s="512"/>
      <c r="F1626" s="638">
        <v>2</v>
      </c>
    </row>
    <row r="1627" spans="1:6" s="16" customFormat="1" ht="20.100000000000001" customHeight="1">
      <c r="A1627" s="681">
        <v>350</v>
      </c>
      <c r="B1627" s="701" t="s">
        <v>1719</v>
      </c>
      <c r="C1627" s="630" t="s">
        <v>37</v>
      </c>
      <c r="D1627" s="512"/>
      <c r="E1627" s="512"/>
      <c r="F1627" s="594">
        <v>1</v>
      </c>
    </row>
    <row r="1628" spans="1:6" s="16" customFormat="1" ht="20.100000000000001" customHeight="1">
      <c r="A1628" s="681">
        <v>300</v>
      </c>
      <c r="B1628" s="701" t="s">
        <v>1720</v>
      </c>
      <c r="C1628" s="630" t="s">
        <v>37</v>
      </c>
      <c r="D1628" s="512"/>
      <c r="E1628" s="512"/>
      <c r="F1628" s="594">
        <v>5</v>
      </c>
    </row>
    <row r="1629" spans="1:6" s="16" customFormat="1" ht="20.100000000000001" customHeight="1">
      <c r="A1629" s="681">
        <v>450</v>
      </c>
      <c r="B1629" s="701" t="s">
        <v>1721</v>
      </c>
      <c r="C1629" s="630" t="s">
        <v>37</v>
      </c>
      <c r="D1629" s="512"/>
      <c r="E1629" s="512"/>
      <c r="F1629" s="594">
        <v>1</v>
      </c>
    </row>
    <row r="1630" spans="1:6" s="16" customFormat="1" ht="20.100000000000001" customHeight="1">
      <c r="A1630" s="681">
        <v>450</v>
      </c>
      <c r="B1630" s="701" t="s">
        <v>1722</v>
      </c>
      <c r="C1630" s="630" t="s">
        <v>37</v>
      </c>
      <c r="D1630" s="512"/>
      <c r="E1630" s="512"/>
      <c r="F1630" s="594">
        <v>1</v>
      </c>
    </row>
    <row r="1631" spans="1:6" s="16" customFormat="1" ht="20.100000000000001" customHeight="1">
      <c r="A1631" s="681">
        <v>600</v>
      </c>
      <c r="B1631" s="701" t="s">
        <v>1723</v>
      </c>
      <c r="C1631" s="630" t="s">
        <v>37</v>
      </c>
      <c r="D1631" s="512"/>
      <c r="E1631" s="512"/>
      <c r="F1631" s="594">
        <v>1</v>
      </c>
    </row>
    <row r="1632" spans="1:6" s="16" customFormat="1" ht="20.100000000000001" customHeight="1">
      <c r="A1632" s="681">
        <v>500</v>
      </c>
      <c r="B1632" s="701" t="s">
        <v>1724</v>
      </c>
      <c r="C1632" s="630" t="s">
        <v>37</v>
      </c>
      <c r="D1632" s="512"/>
      <c r="E1632" s="512"/>
      <c r="F1632" s="594">
        <v>1</v>
      </c>
    </row>
    <row r="1633" spans="1:6" s="4" customFormat="1" ht="20.100000000000001" customHeight="1">
      <c r="A1633" s="681">
        <v>400</v>
      </c>
      <c r="B1633" s="684" t="s">
        <v>2210</v>
      </c>
      <c r="C1633" s="2482" t="s">
        <v>35</v>
      </c>
      <c r="D1633" s="547"/>
      <c r="E1633" s="547"/>
      <c r="F1633" s="638">
        <v>1</v>
      </c>
    </row>
    <row r="1634" spans="1:6" s="4" customFormat="1" ht="20.100000000000001" customHeight="1">
      <c r="A1634" s="681">
        <v>400</v>
      </c>
      <c r="B1634" s="1945" t="s">
        <v>15402</v>
      </c>
      <c r="C1634" s="2482" t="s">
        <v>35</v>
      </c>
      <c r="D1634" s="512"/>
      <c r="E1634" s="512"/>
      <c r="F1634" s="675">
        <v>2</v>
      </c>
    </row>
    <row r="1635" spans="1:6" s="4" customFormat="1" ht="20.100000000000001" customHeight="1">
      <c r="A1635" s="681">
        <v>400</v>
      </c>
      <c r="B1635" s="684" t="s">
        <v>1725</v>
      </c>
      <c r="C1635" s="2482" t="s">
        <v>35</v>
      </c>
      <c r="D1635" s="512"/>
      <c r="E1635" s="512"/>
      <c r="F1635" s="638">
        <v>2</v>
      </c>
    </row>
    <row r="1636" spans="1:6" s="4" customFormat="1" ht="20.100000000000001" customHeight="1">
      <c r="A1636" s="681">
        <v>400</v>
      </c>
      <c r="B1636" s="684" t="s">
        <v>15046</v>
      </c>
      <c r="C1636" s="2482" t="s">
        <v>35</v>
      </c>
      <c r="D1636" s="547"/>
      <c r="E1636" s="547"/>
      <c r="F1636" s="638">
        <v>2</v>
      </c>
    </row>
    <row r="1637" spans="1:6" s="16" customFormat="1" ht="20.100000000000001" customHeight="1">
      <c r="A1637" s="681">
        <v>400</v>
      </c>
      <c r="B1637" s="684" t="s">
        <v>1726</v>
      </c>
      <c r="C1637" s="2482" t="s">
        <v>35</v>
      </c>
      <c r="D1637" s="547"/>
      <c r="E1637" s="547"/>
      <c r="F1637" s="675">
        <v>1</v>
      </c>
    </row>
    <row r="1638" spans="1:6" s="16" customFormat="1" ht="20.100000000000001" customHeight="1">
      <c r="A1638" s="681">
        <v>400</v>
      </c>
      <c r="B1638" s="684" t="s">
        <v>1727</v>
      </c>
      <c r="C1638" s="2482" t="s">
        <v>35</v>
      </c>
      <c r="D1638" s="512"/>
      <c r="E1638" s="512"/>
      <c r="F1638" s="638">
        <v>2</v>
      </c>
    </row>
    <row r="1639" spans="1:6" s="4" customFormat="1" ht="20.100000000000001" customHeight="1">
      <c r="A1639" s="681">
        <v>400</v>
      </c>
      <c r="B1639" s="684" t="s">
        <v>1728</v>
      </c>
      <c r="C1639" s="2482" t="s">
        <v>35</v>
      </c>
      <c r="D1639" s="512"/>
      <c r="E1639" s="512"/>
      <c r="F1639" s="638">
        <v>2</v>
      </c>
    </row>
    <row r="1640" spans="1:6" s="16" customFormat="1" ht="20.100000000000001" customHeight="1">
      <c r="A1640" s="681">
        <v>400</v>
      </c>
      <c r="B1640" s="684" t="s">
        <v>24512</v>
      </c>
      <c r="C1640" s="2482" t="s">
        <v>35</v>
      </c>
      <c r="D1640" s="547"/>
      <c r="E1640" s="547"/>
      <c r="F1640" s="675">
        <v>1</v>
      </c>
    </row>
    <row r="1641" spans="1:6" s="16" customFormat="1" ht="20.100000000000001" customHeight="1">
      <c r="A1641" s="681">
        <v>400</v>
      </c>
      <c r="B1641" s="684" t="s">
        <v>24510</v>
      </c>
      <c r="C1641" s="2482" t="s">
        <v>35</v>
      </c>
      <c r="D1641" s="512"/>
      <c r="E1641" s="512"/>
      <c r="F1641" s="638">
        <v>2</v>
      </c>
    </row>
    <row r="1642" spans="1:6" s="4" customFormat="1" ht="20.100000000000001" customHeight="1">
      <c r="A1642" s="681">
        <v>400</v>
      </c>
      <c r="B1642" s="684" t="s">
        <v>24511</v>
      </c>
      <c r="C1642" s="2482" t="s">
        <v>35</v>
      </c>
      <c r="D1642" s="548"/>
      <c r="E1642" s="548"/>
      <c r="F1642" s="675">
        <v>1</v>
      </c>
    </row>
    <row r="1643" spans="1:6" s="4" customFormat="1" ht="20.100000000000001" customHeight="1">
      <c r="A1643" s="681">
        <v>400</v>
      </c>
      <c r="B1643" s="684" t="s">
        <v>1729</v>
      </c>
      <c r="C1643" s="2482" t="s">
        <v>35</v>
      </c>
      <c r="D1643" s="547"/>
      <c r="E1643" s="547"/>
      <c r="F1643" s="638">
        <v>1</v>
      </c>
    </row>
    <row r="1644" spans="1:6" s="4" customFormat="1" ht="20.100000000000001" customHeight="1">
      <c r="A1644" s="681">
        <v>400</v>
      </c>
      <c r="B1644" s="684" t="s">
        <v>1730</v>
      </c>
      <c r="C1644" s="2482" t="s">
        <v>35</v>
      </c>
      <c r="D1644" s="547"/>
      <c r="E1644" s="547"/>
      <c r="F1644" s="638">
        <v>1</v>
      </c>
    </row>
    <row r="1645" spans="1:6" s="4" customFormat="1" ht="20.100000000000001" customHeight="1">
      <c r="A1645" s="681">
        <v>400</v>
      </c>
      <c r="B1645" s="684" t="s">
        <v>4979</v>
      </c>
      <c r="C1645" s="2482" t="s">
        <v>35</v>
      </c>
      <c r="D1645" s="512"/>
      <c r="E1645" s="512"/>
      <c r="F1645" s="638">
        <v>2</v>
      </c>
    </row>
    <row r="1646" spans="1:6" s="4" customFormat="1" ht="20.100000000000001" customHeight="1">
      <c r="A1646" s="681">
        <v>400</v>
      </c>
      <c r="B1646" s="684" t="s">
        <v>1731</v>
      </c>
      <c r="C1646" s="2482" t="s">
        <v>35</v>
      </c>
      <c r="D1646" s="512"/>
      <c r="E1646" s="512"/>
      <c r="F1646" s="638">
        <v>1</v>
      </c>
    </row>
    <row r="1647" spans="1:6" s="4" customFormat="1" ht="20.100000000000001" customHeight="1">
      <c r="A1647" s="681">
        <v>400</v>
      </c>
      <c r="B1647" s="684" t="s">
        <v>1732</v>
      </c>
      <c r="C1647" s="2482" t="s">
        <v>35</v>
      </c>
      <c r="D1647" s="547"/>
      <c r="E1647" s="547"/>
      <c r="F1647" s="638">
        <v>1</v>
      </c>
    </row>
    <row r="1648" spans="1:6" s="4" customFormat="1" ht="20.100000000000001" customHeight="1">
      <c r="A1648" s="681">
        <v>400</v>
      </c>
      <c r="B1648" s="684" t="s">
        <v>4921</v>
      </c>
      <c r="C1648" s="2482" t="s">
        <v>35</v>
      </c>
      <c r="D1648" s="512"/>
      <c r="E1648" s="512"/>
      <c r="F1648" s="675">
        <v>1</v>
      </c>
    </row>
    <row r="1649" spans="1:6" s="16" customFormat="1" ht="20.100000000000001" customHeight="1">
      <c r="A1649" s="681">
        <v>400</v>
      </c>
      <c r="B1649" s="684" t="s">
        <v>4978</v>
      </c>
      <c r="C1649" s="2482" t="s">
        <v>35</v>
      </c>
      <c r="D1649" s="512"/>
      <c r="E1649" s="512"/>
      <c r="F1649" s="638">
        <v>2</v>
      </c>
    </row>
    <row r="1650" spans="1:6" s="4" customFormat="1" ht="20.100000000000001" customHeight="1">
      <c r="A1650" s="681">
        <v>400</v>
      </c>
      <c r="B1650" s="684" t="s">
        <v>9464</v>
      </c>
      <c r="C1650" s="2482" t="s">
        <v>35</v>
      </c>
      <c r="D1650" s="512"/>
      <c r="E1650" s="512"/>
      <c r="F1650" s="638">
        <v>5</v>
      </c>
    </row>
    <row r="1651" spans="1:6" s="4" customFormat="1" ht="20.100000000000001" customHeight="1">
      <c r="A1651" s="681">
        <v>400</v>
      </c>
      <c r="B1651" s="1805" t="s">
        <v>1734</v>
      </c>
      <c r="C1651" s="671" t="s">
        <v>1185</v>
      </c>
      <c r="D1651" s="547"/>
      <c r="E1651" s="547"/>
      <c r="F1651" s="594">
        <v>1</v>
      </c>
    </row>
    <row r="1652" spans="1:6" s="4" customFormat="1" ht="20.100000000000001" customHeight="1">
      <c r="A1652" s="681">
        <v>550</v>
      </c>
      <c r="B1652" s="1805" t="s">
        <v>12536</v>
      </c>
      <c r="C1652" s="630"/>
      <c r="D1652" s="547"/>
      <c r="E1652" s="547">
        <v>0</v>
      </c>
      <c r="F1652" s="638">
        <v>2</v>
      </c>
    </row>
    <row r="1653" spans="1:6" s="4" customFormat="1" ht="20.100000000000001" customHeight="1">
      <c r="A1653" s="681">
        <v>250</v>
      </c>
      <c r="B1653" s="1805" t="s">
        <v>1735</v>
      </c>
      <c r="C1653" s="630"/>
      <c r="D1653" s="547"/>
      <c r="E1653" s="547"/>
      <c r="F1653" s="594">
        <v>1</v>
      </c>
    </row>
    <row r="1654" spans="1:6" s="4" customFormat="1" ht="20.100000000000001" customHeight="1">
      <c r="A1654" s="681">
        <v>450</v>
      </c>
      <c r="B1654" s="1805" t="s">
        <v>1736</v>
      </c>
      <c r="C1654" s="630"/>
      <c r="D1654" s="547"/>
      <c r="E1654" s="547"/>
      <c r="F1654" s="594">
        <v>1</v>
      </c>
    </row>
    <row r="1655" spans="1:6" s="4" customFormat="1" ht="20.100000000000001" customHeight="1">
      <c r="A1655" s="681">
        <v>450</v>
      </c>
      <c r="B1655" s="1805" t="s">
        <v>1737</v>
      </c>
      <c r="C1655" s="630"/>
      <c r="D1655" s="547"/>
      <c r="E1655" s="547"/>
      <c r="F1655" s="594">
        <v>1</v>
      </c>
    </row>
    <row r="1656" spans="1:6" s="4" customFormat="1" ht="20.100000000000001" customHeight="1">
      <c r="A1656" s="681">
        <v>450</v>
      </c>
      <c r="B1656" s="1805" t="s">
        <v>1738</v>
      </c>
      <c r="C1656" s="630"/>
      <c r="D1656" s="547"/>
      <c r="E1656" s="547"/>
      <c r="F1656" s="594">
        <v>1</v>
      </c>
    </row>
    <row r="1657" spans="1:6" s="4" customFormat="1" ht="20.100000000000001" customHeight="1">
      <c r="A1657" s="681">
        <v>450</v>
      </c>
      <c r="B1657" s="1805" t="s">
        <v>1739</v>
      </c>
      <c r="C1657" s="630"/>
      <c r="D1657" s="547"/>
      <c r="E1657" s="547"/>
      <c r="F1657" s="594">
        <v>1</v>
      </c>
    </row>
    <row r="1658" spans="1:6" s="4" customFormat="1" ht="20.100000000000001" customHeight="1">
      <c r="A1658" s="681">
        <v>450</v>
      </c>
      <c r="B1658" s="1805" t="s">
        <v>14583</v>
      </c>
      <c r="C1658" s="630"/>
      <c r="D1658" s="547"/>
      <c r="E1658" s="547"/>
      <c r="F1658" s="747">
        <v>1</v>
      </c>
    </row>
    <row r="1659" spans="1:6" s="4" customFormat="1" ht="20.100000000000001" customHeight="1">
      <c r="A1659" s="681">
        <v>450</v>
      </c>
      <c r="B1659" s="684" t="s">
        <v>1733</v>
      </c>
      <c r="C1659" s="671" t="s">
        <v>1185</v>
      </c>
      <c r="D1659" s="547"/>
      <c r="E1659" s="547"/>
      <c r="F1659" s="594">
        <v>1</v>
      </c>
    </row>
    <row r="1660" spans="1:6" s="4" customFormat="1" ht="20.100000000000001" customHeight="1">
      <c r="A1660" s="681">
        <v>400</v>
      </c>
      <c r="B1660" s="684" t="s">
        <v>1740</v>
      </c>
      <c r="C1660" s="671" t="s">
        <v>1185</v>
      </c>
      <c r="D1660" s="547"/>
      <c r="E1660" s="547"/>
      <c r="F1660" s="594">
        <v>1</v>
      </c>
    </row>
    <row r="1661" spans="1:6" s="4" customFormat="1" ht="20.100000000000001" customHeight="1">
      <c r="A1661" s="681">
        <v>350</v>
      </c>
      <c r="B1661" s="684" t="s">
        <v>9049</v>
      </c>
      <c r="C1661" s="630"/>
      <c r="D1661" s="512"/>
      <c r="E1661" s="512"/>
      <c r="F1661" s="594">
        <v>1</v>
      </c>
    </row>
    <row r="1662" spans="1:6" s="4" customFormat="1" ht="20.100000000000001" customHeight="1">
      <c r="A1662" s="681">
        <v>400</v>
      </c>
      <c r="B1662" s="684" t="s">
        <v>1741</v>
      </c>
      <c r="C1662" s="630"/>
      <c r="D1662" s="547"/>
      <c r="E1662" s="547"/>
      <c r="F1662" s="594">
        <v>1</v>
      </c>
    </row>
    <row r="1663" spans="1:6" s="4" customFormat="1" ht="20.100000000000001" customHeight="1">
      <c r="A1663" s="681">
        <v>150</v>
      </c>
      <c r="B1663" s="684" t="s">
        <v>1742</v>
      </c>
      <c r="C1663" s="630"/>
      <c r="D1663" s="512"/>
      <c r="E1663" s="512"/>
      <c r="F1663" s="594">
        <v>1</v>
      </c>
    </row>
    <row r="1664" spans="1:6" s="16" customFormat="1" ht="20.100000000000001" customHeight="1">
      <c r="A1664" s="681">
        <v>400</v>
      </c>
      <c r="B1664" s="684" t="s">
        <v>1743</v>
      </c>
      <c r="C1664" s="630"/>
      <c r="D1664" s="512"/>
      <c r="E1664" s="512"/>
      <c r="F1664" s="675">
        <v>4</v>
      </c>
    </row>
    <row r="1665" spans="1:7" s="16" customFormat="1" ht="20.100000000000001" customHeight="1">
      <c r="A1665" s="681">
        <v>400</v>
      </c>
      <c r="B1665" s="684" t="s">
        <v>12133</v>
      </c>
      <c r="C1665" s="630"/>
      <c r="D1665" s="547"/>
      <c r="E1665" s="547"/>
      <c r="F1665" s="638">
        <v>2</v>
      </c>
    </row>
    <row r="1666" spans="1:7" s="4" customFormat="1" ht="20.100000000000001" customHeight="1">
      <c r="A1666" s="681">
        <v>400</v>
      </c>
      <c r="B1666" s="684" t="s">
        <v>1744</v>
      </c>
      <c r="C1666" s="630"/>
      <c r="D1666" s="547"/>
      <c r="E1666" s="547"/>
      <c r="F1666" s="638">
        <v>4</v>
      </c>
    </row>
    <row r="1667" spans="1:7" s="16" customFormat="1" ht="20.100000000000001" customHeight="1">
      <c r="A1667" s="681">
        <v>400</v>
      </c>
      <c r="B1667" s="684" t="s">
        <v>18814</v>
      </c>
      <c r="C1667" s="630"/>
      <c r="D1667" s="547"/>
      <c r="E1667" s="547"/>
      <c r="F1667" s="638">
        <v>6</v>
      </c>
    </row>
    <row r="1668" spans="1:7" s="16" customFormat="1" ht="20.100000000000001" customHeight="1">
      <c r="A1668" s="681">
        <v>400</v>
      </c>
      <c r="B1668" s="684" t="s">
        <v>9200</v>
      </c>
      <c r="C1668" s="630"/>
      <c r="D1668" s="547"/>
      <c r="E1668" s="547"/>
      <c r="F1668" s="640">
        <v>2</v>
      </c>
    </row>
    <row r="1669" spans="1:7" s="4" customFormat="1" ht="20.100000000000001" customHeight="1">
      <c r="A1669" s="681">
        <v>400</v>
      </c>
      <c r="B1669" s="684" t="s">
        <v>1745</v>
      </c>
      <c r="C1669" s="630"/>
      <c r="D1669" s="547"/>
      <c r="E1669" s="547"/>
      <c r="F1669" s="594">
        <v>1</v>
      </c>
    </row>
    <row r="1670" spans="1:7" s="4" customFormat="1" ht="20.100000000000001" customHeight="1">
      <c r="A1670" s="681">
        <v>400</v>
      </c>
      <c r="B1670" s="701" t="s">
        <v>1746</v>
      </c>
      <c r="C1670" s="630"/>
      <c r="D1670" s="512"/>
      <c r="E1670" s="512"/>
      <c r="F1670" s="675">
        <v>5</v>
      </c>
    </row>
    <row r="1671" spans="1:7" s="4" customFormat="1" ht="20.100000000000001" customHeight="1">
      <c r="A1671" s="681">
        <v>50</v>
      </c>
      <c r="B1671" s="742" t="s">
        <v>10760</v>
      </c>
      <c r="C1671" s="686"/>
      <c r="D1671" s="548"/>
      <c r="E1671" s="548"/>
      <c r="F1671" s="638">
        <v>3</v>
      </c>
    </row>
    <row r="1672" spans="1:7" s="4" customFormat="1" ht="20.100000000000001" customHeight="1">
      <c r="A1672" s="681">
        <v>450</v>
      </c>
      <c r="B1672" s="701" t="s">
        <v>21130</v>
      </c>
      <c r="C1672" s="630"/>
      <c r="D1672" s="602"/>
      <c r="E1672" s="602"/>
      <c r="F1672" s="1723">
        <v>2</v>
      </c>
    </row>
    <row r="1673" spans="1:7" s="4" customFormat="1" ht="20.100000000000001" customHeight="1">
      <c r="A1673" s="681">
        <v>500</v>
      </c>
      <c r="B1673" s="684" t="s">
        <v>1747</v>
      </c>
      <c r="C1673" s="630" t="s">
        <v>510</v>
      </c>
      <c r="D1673" s="512"/>
      <c r="E1673" s="512"/>
      <c r="F1673" s="594">
        <v>2</v>
      </c>
    </row>
    <row r="1674" spans="1:7" s="4" customFormat="1" ht="20.100000000000001" customHeight="1">
      <c r="A1674" s="681">
        <v>500</v>
      </c>
      <c r="B1674" s="700" t="s">
        <v>13224</v>
      </c>
      <c r="C1674" s="714" t="s">
        <v>5564</v>
      </c>
      <c r="D1674" s="512"/>
      <c r="E1674" s="512"/>
      <c r="F1674" s="593">
        <v>2</v>
      </c>
    </row>
    <row r="1675" spans="1:7" s="4" customFormat="1" ht="20.100000000000001" customHeight="1">
      <c r="A1675" s="681">
        <v>500</v>
      </c>
      <c r="B1675" s="684" t="s">
        <v>26548</v>
      </c>
      <c r="C1675" s="630"/>
      <c r="D1675" s="512"/>
      <c r="E1675" s="512"/>
      <c r="F1675" s="638">
        <v>1</v>
      </c>
    </row>
    <row r="1676" spans="1:7" s="4" customFormat="1" ht="20.100000000000001" customHeight="1">
      <c r="A1676" s="681">
        <v>600</v>
      </c>
      <c r="B1676" s="694" t="s">
        <v>20443</v>
      </c>
      <c r="C1676" s="714" t="s">
        <v>5564</v>
      </c>
      <c r="D1676" s="547"/>
      <c r="E1676" s="547"/>
      <c r="F1676" s="2389">
        <v>1</v>
      </c>
    </row>
    <row r="1677" spans="1:7" s="4" customFormat="1" ht="20.100000000000001" customHeight="1">
      <c r="A1677" s="681">
        <v>500</v>
      </c>
      <c r="B1677" s="684" t="s">
        <v>16095</v>
      </c>
      <c r="C1677" s="630" t="s">
        <v>650</v>
      </c>
      <c r="D1677" s="2971"/>
      <c r="E1677" s="2971"/>
      <c r="F1677" s="675">
        <v>3</v>
      </c>
      <c r="G1677" s="4" t="s">
        <v>336</v>
      </c>
    </row>
    <row r="1678" spans="1:7" s="4" customFormat="1" ht="20.100000000000001" customHeight="1">
      <c r="A1678" s="681">
        <v>500</v>
      </c>
      <c r="B1678" s="684" t="s">
        <v>12537</v>
      </c>
      <c r="C1678" s="630" t="s">
        <v>650</v>
      </c>
      <c r="D1678" s="899"/>
      <c r="E1678" s="899"/>
      <c r="F1678" s="1723">
        <v>5</v>
      </c>
    </row>
    <row r="1679" spans="1:7" s="4" customFormat="1" ht="20.100000000000001" customHeight="1">
      <c r="A1679" s="681">
        <v>600</v>
      </c>
      <c r="B1679" s="674" t="s">
        <v>15187</v>
      </c>
      <c r="C1679" s="630" t="s">
        <v>721</v>
      </c>
      <c r="D1679" s="547"/>
      <c r="E1679" s="547"/>
      <c r="F1679" s="638">
        <v>1</v>
      </c>
    </row>
    <row r="1680" spans="1:7" s="4" customFormat="1" ht="20.100000000000001" customHeight="1">
      <c r="A1680" s="681">
        <v>550</v>
      </c>
      <c r="B1680" s="674" t="s">
        <v>1748</v>
      </c>
      <c r="C1680" s="630" t="s">
        <v>721</v>
      </c>
      <c r="D1680" s="512"/>
      <c r="E1680" s="512"/>
      <c r="F1680" s="675">
        <v>4</v>
      </c>
    </row>
    <row r="1681" spans="1:7" s="4" customFormat="1" ht="20.100000000000001" customHeight="1">
      <c r="A1681" s="681">
        <v>500</v>
      </c>
      <c r="B1681" s="674" t="s">
        <v>1749</v>
      </c>
      <c r="C1681" s="630"/>
      <c r="D1681" s="2409"/>
      <c r="E1681" s="2409"/>
      <c r="F1681" s="638">
        <v>1</v>
      </c>
    </row>
    <row r="1682" spans="1:7" s="4" customFormat="1" ht="20.100000000000001" customHeight="1">
      <c r="A1682" s="681">
        <v>500</v>
      </c>
      <c r="B1682" s="674" t="s">
        <v>8771</v>
      </c>
      <c r="C1682" s="630"/>
      <c r="D1682" s="547"/>
      <c r="E1682" s="547"/>
      <c r="F1682" s="675">
        <v>4</v>
      </c>
    </row>
    <row r="1683" spans="1:7" s="4" customFormat="1" ht="20.100000000000001" customHeight="1">
      <c r="A1683" s="681">
        <v>500</v>
      </c>
      <c r="B1683" s="674" t="s">
        <v>1750</v>
      </c>
      <c r="C1683" s="630"/>
      <c r="D1683" s="512"/>
      <c r="E1683" s="512"/>
      <c r="F1683" s="638">
        <v>3</v>
      </c>
    </row>
    <row r="1684" spans="1:7" s="4" customFormat="1" ht="20.100000000000001" customHeight="1">
      <c r="A1684" s="681">
        <v>100</v>
      </c>
      <c r="B1684" s="674" t="s">
        <v>10474</v>
      </c>
      <c r="C1684" s="630"/>
      <c r="D1684" s="547"/>
      <c r="E1684" s="547"/>
      <c r="F1684" s="1720">
        <v>1</v>
      </c>
    </row>
    <row r="1685" spans="1:7" s="4" customFormat="1" ht="20.100000000000001" customHeight="1">
      <c r="A1685" s="681">
        <v>600</v>
      </c>
      <c r="B1685" s="674" t="s">
        <v>10475</v>
      </c>
      <c r="C1685" s="630" t="s">
        <v>952</v>
      </c>
      <c r="D1685" s="512"/>
      <c r="E1685" s="512"/>
      <c r="F1685" s="675">
        <v>1</v>
      </c>
    </row>
    <row r="1686" spans="1:7" s="4" customFormat="1" ht="20.100000000000001" customHeight="1">
      <c r="A1686" s="681">
        <v>600</v>
      </c>
      <c r="B1686" s="674" t="s">
        <v>14274</v>
      </c>
      <c r="C1686" s="630" t="s">
        <v>952</v>
      </c>
      <c r="D1686" s="547"/>
      <c r="E1686" s="547"/>
      <c r="F1686" s="638">
        <v>1</v>
      </c>
    </row>
    <row r="1687" spans="1:7" s="4" customFormat="1" ht="20.100000000000001" customHeight="1">
      <c r="A1687" s="681">
        <v>600</v>
      </c>
      <c r="B1687" s="674" t="s">
        <v>10476</v>
      </c>
      <c r="C1687" s="630" t="s">
        <v>952</v>
      </c>
      <c r="D1687" s="547"/>
      <c r="E1687" s="547"/>
      <c r="F1687" s="640">
        <v>1</v>
      </c>
    </row>
    <row r="1688" spans="1:7" s="4" customFormat="1" ht="20.100000000000001" customHeight="1">
      <c r="A1688" s="681">
        <v>600</v>
      </c>
      <c r="B1688" s="674" t="s">
        <v>10477</v>
      </c>
      <c r="C1688" s="630" t="s">
        <v>850</v>
      </c>
      <c r="D1688" s="2467"/>
      <c r="E1688" s="2467">
        <v>0</v>
      </c>
      <c r="F1688" s="2390">
        <v>3</v>
      </c>
    </row>
    <row r="1689" spans="1:7" s="4" customFormat="1" ht="20.100000000000001" customHeight="1">
      <c r="A1689" s="681">
        <v>350</v>
      </c>
      <c r="B1689" s="674" t="s">
        <v>25651</v>
      </c>
      <c r="C1689" s="630" t="s">
        <v>952</v>
      </c>
      <c r="D1689" s="547"/>
      <c r="E1689" s="547"/>
      <c r="F1689" s="675">
        <v>1</v>
      </c>
    </row>
    <row r="1690" spans="1:7" s="4" customFormat="1" ht="20.100000000000001" customHeight="1">
      <c r="A1690" s="681">
        <v>550</v>
      </c>
      <c r="B1690" s="674" t="s">
        <v>23371</v>
      </c>
      <c r="C1690" s="628" t="s">
        <v>9199</v>
      </c>
      <c r="D1690" s="512"/>
      <c r="E1690" s="512">
        <v>0</v>
      </c>
      <c r="F1690" s="2390">
        <v>1</v>
      </c>
      <c r="G1690" s="4" t="s">
        <v>26984</v>
      </c>
    </row>
    <row r="1691" spans="1:7" s="4" customFormat="1" ht="20.100000000000001" customHeight="1">
      <c r="A1691" s="681">
        <v>550</v>
      </c>
      <c r="B1691" s="1916" t="s">
        <v>14584</v>
      </c>
      <c r="C1691" s="628" t="s">
        <v>9199</v>
      </c>
      <c r="D1691" s="2409"/>
      <c r="E1691" s="2409"/>
      <c r="F1691" s="638">
        <v>1</v>
      </c>
    </row>
    <row r="1692" spans="1:7" s="4" customFormat="1" ht="20.100000000000001" customHeight="1">
      <c r="A1692" s="681">
        <v>550</v>
      </c>
      <c r="B1692" s="674" t="s">
        <v>19796</v>
      </c>
      <c r="C1692" s="628" t="s">
        <v>9199</v>
      </c>
      <c r="D1692" s="547"/>
      <c r="E1692" s="547"/>
      <c r="F1692" s="640">
        <v>1</v>
      </c>
    </row>
    <row r="1693" spans="1:7" s="4" customFormat="1" ht="20.100000000000001" customHeight="1">
      <c r="A1693" s="681">
        <v>700</v>
      </c>
      <c r="B1693" s="674" t="s">
        <v>27169</v>
      </c>
      <c r="C1693" s="630" t="s">
        <v>952</v>
      </c>
      <c r="D1693" s="547"/>
      <c r="E1693" s="547"/>
      <c r="F1693" s="1042">
        <v>1</v>
      </c>
    </row>
    <row r="1694" spans="1:7" s="4" customFormat="1" ht="20.100000000000001" customHeight="1">
      <c r="A1694" s="681">
        <v>600</v>
      </c>
      <c r="B1694" s="674" t="s">
        <v>14585</v>
      </c>
      <c r="C1694" s="630" t="s">
        <v>952</v>
      </c>
      <c r="D1694" s="547"/>
      <c r="E1694" s="547"/>
      <c r="F1694" s="675">
        <v>1</v>
      </c>
    </row>
    <row r="1695" spans="1:7" s="4" customFormat="1" ht="20.100000000000001" customHeight="1">
      <c r="A1695" s="681">
        <v>600</v>
      </c>
      <c r="B1695" s="674" t="s">
        <v>19797</v>
      </c>
      <c r="C1695" s="628" t="s">
        <v>9199</v>
      </c>
      <c r="D1695" s="547"/>
      <c r="E1695" s="547"/>
      <c r="F1695" s="823">
        <v>1</v>
      </c>
    </row>
    <row r="1696" spans="1:7" s="4" customFormat="1" ht="20.100000000000001" customHeight="1">
      <c r="A1696" s="681">
        <v>250</v>
      </c>
      <c r="B1696" s="674" t="s">
        <v>26445</v>
      </c>
      <c r="C1696" s="628" t="s">
        <v>9199</v>
      </c>
      <c r="D1696" s="3065"/>
      <c r="E1696" s="3065"/>
      <c r="F1696" s="3058">
        <v>1</v>
      </c>
    </row>
    <row r="1697" spans="1:7" s="4" customFormat="1" ht="20.100000000000001" customHeight="1">
      <c r="A1697" s="681">
        <v>550</v>
      </c>
      <c r="B1697" s="674" t="s">
        <v>14586</v>
      </c>
      <c r="C1697" s="628" t="s">
        <v>9199</v>
      </c>
      <c r="D1697" s="2409"/>
      <c r="E1697" s="2409">
        <v>0</v>
      </c>
      <c r="F1697" s="638">
        <v>3</v>
      </c>
      <c r="G1697" s="4" t="s">
        <v>1111</v>
      </c>
    </row>
    <row r="1698" spans="1:7" s="4" customFormat="1" ht="20.100000000000001" customHeight="1">
      <c r="A1698" s="681">
        <v>550</v>
      </c>
      <c r="B1698" s="674" t="s">
        <v>19070</v>
      </c>
      <c r="C1698" s="628" t="s">
        <v>9199</v>
      </c>
      <c r="D1698" s="547"/>
      <c r="E1698" s="547"/>
      <c r="F1698" s="638">
        <v>1</v>
      </c>
    </row>
    <row r="1699" spans="1:7" s="4" customFormat="1" ht="20.100000000000001" customHeight="1">
      <c r="A1699" s="681">
        <v>650</v>
      </c>
      <c r="B1699" s="674" t="s">
        <v>14587</v>
      </c>
      <c r="C1699" s="630" t="s">
        <v>952</v>
      </c>
      <c r="D1699" s="512"/>
      <c r="E1699" s="512"/>
      <c r="F1699" s="675">
        <v>1</v>
      </c>
    </row>
    <row r="1700" spans="1:7" s="4" customFormat="1" ht="20.100000000000001" customHeight="1">
      <c r="A1700" s="681">
        <v>600</v>
      </c>
      <c r="B1700" s="674" t="s">
        <v>16282</v>
      </c>
      <c r="C1700" s="630" t="s">
        <v>952</v>
      </c>
      <c r="D1700" s="2409"/>
      <c r="E1700" s="2409"/>
      <c r="F1700" s="638">
        <v>2</v>
      </c>
    </row>
    <row r="1701" spans="1:7" s="4" customFormat="1" ht="20.100000000000001" customHeight="1">
      <c r="A1701" s="681">
        <v>600</v>
      </c>
      <c r="B1701" s="674" t="s">
        <v>14588</v>
      </c>
      <c r="C1701" s="628" t="s">
        <v>9199</v>
      </c>
      <c r="D1701" s="547"/>
      <c r="E1701" s="547"/>
      <c r="F1701" s="1728">
        <v>1</v>
      </c>
    </row>
    <row r="1702" spans="1:7" s="4" customFormat="1" ht="20.100000000000001" customHeight="1">
      <c r="A1702" s="681">
        <v>600</v>
      </c>
      <c r="B1702" s="674" t="s">
        <v>14589</v>
      </c>
      <c r="C1702" s="628" t="s">
        <v>9199</v>
      </c>
      <c r="D1702" s="547"/>
      <c r="E1702" s="547"/>
      <c r="F1702" s="1728">
        <v>1</v>
      </c>
    </row>
    <row r="1703" spans="1:7" s="4" customFormat="1" ht="20.100000000000001" customHeight="1">
      <c r="A1703" s="681">
        <v>450</v>
      </c>
      <c r="B1703" s="1805" t="s">
        <v>1751</v>
      </c>
      <c r="C1703" s="630"/>
      <c r="D1703" s="547"/>
      <c r="E1703" s="547"/>
      <c r="F1703" s="594">
        <v>1</v>
      </c>
    </row>
    <row r="1704" spans="1:7" s="4" customFormat="1" ht="20.100000000000001" customHeight="1">
      <c r="A1704" s="681">
        <v>450</v>
      </c>
      <c r="B1704" s="674" t="s">
        <v>8483</v>
      </c>
      <c r="C1704" s="630"/>
      <c r="D1704" s="512"/>
      <c r="E1704" s="512"/>
      <c r="F1704" s="640">
        <v>1</v>
      </c>
    </row>
    <row r="1705" spans="1:7" s="4" customFormat="1" ht="20.100000000000001" customHeight="1">
      <c r="A1705" s="681">
        <v>150</v>
      </c>
      <c r="B1705" s="684" t="s">
        <v>5825</v>
      </c>
      <c r="C1705" s="630"/>
      <c r="D1705" s="547"/>
      <c r="E1705" s="547"/>
      <c r="F1705" s="636">
        <v>1</v>
      </c>
    </row>
    <row r="1706" spans="1:7" s="16" customFormat="1" ht="20.100000000000001" customHeight="1">
      <c r="A1706" s="681">
        <v>150</v>
      </c>
      <c r="B1706" s="684" t="s">
        <v>10467</v>
      </c>
      <c r="C1706" s="630"/>
      <c r="D1706" s="547"/>
      <c r="E1706" s="547"/>
      <c r="F1706" s="1710">
        <v>1</v>
      </c>
    </row>
    <row r="1707" spans="1:7" s="16" customFormat="1" ht="20.100000000000001" customHeight="1">
      <c r="A1707" s="681">
        <v>500</v>
      </c>
      <c r="B1707" s="684" t="s">
        <v>2812</v>
      </c>
      <c r="C1707" s="630"/>
      <c r="D1707" s="547"/>
      <c r="E1707" s="547"/>
      <c r="F1707" s="640">
        <v>1</v>
      </c>
    </row>
    <row r="1708" spans="1:7" s="4" customFormat="1" ht="20.100000000000001" customHeight="1">
      <c r="A1708" s="681">
        <v>500</v>
      </c>
      <c r="B1708" s="684" t="s">
        <v>1752</v>
      </c>
      <c r="C1708" s="630"/>
      <c r="D1708" s="547"/>
      <c r="E1708" s="547"/>
      <c r="F1708" s="594">
        <v>1</v>
      </c>
    </row>
    <row r="1709" spans="1:7" s="4" customFormat="1" ht="20.100000000000001" customHeight="1">
      <c r="A1709" s="681">
        <v>450</v>
      </c>
      <c r="B1709" s="756" t="s">
        <v>1753</v>
      </c>
      <c r="C1709" s="630"/>
      <c r="D1709" s="2467"/>
      <c r="E1709" s="2467"/>
      <c r="F1709" s="638">
        <v>5</v>
      </c>
    </row>
    <row r="1710" spans="1:7" s="16" customFormat="1" ht="20.100000000000001" customHeight="1">
      <c r="A1710" s="681">
        <v>200</v>
      </c>
      <c r="B1710" s="684" t="s">
        <v>17201</v>
      </c>
      <c r="C1710" s="630"/>
      <c r="D1710" s="547"/>
      <c r="E1710" s="547"/>
      <c r="F1710" s="675">
        <v>1</v>
      </c>
    </row>
    <row r="1711" spans="1:7" s="4" customFormat="1" ht="20.100000000000001" customHeight="1">
      <c r="A1711" s="681">
        <v>450</v>
      </c>
      <c r="B1711" s="1760" t="s">
        <v>1754</v>
      </c>
      <c r="C1711" s="630"/>
      <c r="D1711" s="512"/>
      <c r="E1711" s="512"/>
      <c r="F1711" s="594">
        <v>2</v>
      </c>
    </row>
    <row r="1712" spans="1:7" s="4" customFormat="1" ht="20.100000000000001" customHeight="1">
      <c r="A1712" s="681">
        <v>450</v>
      </c>
      <c r="B1712" s="684" t="s">
        <v>21131</v>
      </c>
      <c r="C1712" s="630"/>
      <c r="D1712" s="547"/>
      <c r="E1712" s="547"/>
      <c r="F1712" s="638">
        <v>2</v>
      </c>
    </row>
    <row r="1713" spans="1:6" s="4" customFormat="1" ht="20.100000000000001" customHeight="1">
      <c r="A1713" s="681">
        <v>450</v>
      </c>
      <c r="B1713" s="684" t="s">
        <v>1755</v>
      </c>
      <c r="C1713" s="630"/>
      <c r="D1713" s="512"/>
      <c r="E1713" s="512"/>
      <c r="F1713" s="638">
        <v>3</v>
      </c>
    </row>
    <row r="1714" spans="1:6" s="4" customFormat="1" ht="20.100000000000001" customHeight="1">
      <c r="A1714" s="681">
        <v>450</v>
      </c>
      <c r="B1714" s="684" t="s">
        <v>21132</v>
      </c>
      <c r="C1714" s="630"/>
      <c r="D1714" s="512"/>
      <c r="E1714" s="512"/>
      <c r="F1714" s="638">
        <v>2</v>
      </c>
    </row>
    <row r="1715" spans="1:6" s="4" customFormat="1" ht="20.100000000000001" customHeight="1">
      <c r="A1715" s="681">
        <v>450</v>
      </c>
      <c r="B1715" s="684" t="s">
        <v>13446</v>
      </c>
      <c r="C1715" s="630"/>
      <c r="D1715" s="512"/>
      <c r="E1715" s="512"/>
      <c r="F1715" s="638">
        <v>2</v>
      </c>
    </row>
    <row r="1716" spans="1:6" s="16" customFormat="1" ht="20.100000000000001" customHeight="1">
      <c r="A1716" s="681">
        <v>450</v>
      </c>
      <c r="B1716" s="684" t="s">
        <v>3963</v>
      </c>
      <c r="C1716" s="630" t="s">
        <v>576</v>
      </c>
      <c r="D1716" s="512"/>
      <c r="E1716" s="512"/>
      <c r="F1716" s="594">
        <v>4</v>
      </c>
    </row>
    <row r="1717" spans="1:6" s="16" customFormat="1" ht="20.100000000000001" customHeight="1">
      <c r="A1717" s="681">
        <v>450</v>
      </c>
      <c r="B1717" s="684" t="s">
        <v>1756</v>
      </c>
      <c r="C1717" s="630"/>
      <c r="D1717" s="547"/>
      <c r="E1717" s="547"/>
      <c r="F1717" s="594">
        <v>1</v>
      </c>
    </row>
    <row r="1718" spans="1:6" s="4" customFormat="1" ht="20.100000000000001" customHeight="1">
      <c r="A1718" s="681">
        <v>450</v>
      </c>
      <c r="B1718" s="684" t="s">
        <v>1757</v>
      </c>
      <c r="C1718" s="630"/>
      <c r="D1718" s="547"/>
      <c r="E1718" s="547"/>
      <c r="F1718" s="594">
        <v>1</v>
      </c>
    </row>
    <row r="1719" spans="1:6" s="4" customFormat="1" ht="20.100000000000001" customHeight="1">
      <c r="A1719" s="681">
        <v>400</v>
      </c>
      <c r="B1719" s="684" t="s">
        <v>1758</v>
      </c>
      <c r="C1719" s="630"/>
      <c r="D1719" s="512"/>
      <c r="E1719" s="512"/>
      <c r="F1719" s="747">
        <v>2</v>
      </c>
    </row>
    <row r="1720" spans="1:6" s="4" customFormat="1" ht="20.100000000000001" customHeight="1">
      <c r="A1720" s="681">
        <v>450</v>
      </c>
      <c r="B1720" s="684" t="s">
        <v>1759</v>
      </c>
      <c r="C1720" s="630"/>
      <c r="D1720" s="547"/>
      <c r="E1720" s="547"/>
      <c r="F1720" s="594">
        <v>1</v>
      </c>
    </row>
    <row r="1721" spans="1:6" s="4" customFormat="1" ht="20.100000000000001" customHeight="1">
      <c r="A1721" s="681">
        <v>400</v>
      </c>
      <c r="B1721" s="684" t="s">
        <v>16520</v>
      </c>
      <c r="C1721" s="630" t="s">
        <v>37</v>
      </c>
      <c r="D1721" s="547"/>
      <c r="E1721" s="547"/>
      <c r="F1721" s="640">
        <v>1</v>
      </c>
    </row>
    <row r="1722" spans="1:6" s="4" customFormat="1" ht="20.100000000000001" customHeight="1">
      <c r="A1722" s="681">
        <v>450</v>
      </c>
      <c r="B1722" s="684" t="s">
        <v>20616</v>
      </c>
      <c r="C1722" s="630" t="s">
        <v>37</v>
      </c>
      <c r="D1722" s="547"/>
      <c r="E1722" s="547"/>
      <c r="F1722" s="594">
        <v>1</v>
      </c>
    </row>
    <row r="1723" spans="1:6" s="4" customFormat="1" ht="20.100000000000001" customHeight="1">
      <c r="A1723" s="681">
        <v>650</v>
      </c>
      <c r="B1723" s="1945" t="s">
        <v>24060</v>
      </c>
      <c r="C1723" s="630" t="s">
        <v>37</v>
      </c>
      <c r="D1723" s="512"/>
      <c r="E1723" s="512"/>
      <c r="F1723" s="1714">
        <v>1</v>
      </c>
    </row>
    <row r="1724" spans="1:6" s="4" customFormat="1" ht="20.100000000000001" customHeight="1">
      <c r="A1724" s="681">
        <v>600</v>
      </c>
      <c r="B1724" s="1945" t="s">
        <v>1760</v>
      </c>
      <c r="C1724" s="630" t="s">
        <v>37</v>
      </c>
      <c r="D1724" s="547"/>
      <c r="E1724" s="547"/>
      <c r="F1724" s="594">
        <v>1</v>
      </c>
    </row>
    <row r="1725" spans="1:6" s="4" customFormat="1" ht="20.100000000000001" customHeight="1">
      <c r="A1725" s="681">
        <v>600</v>
      </c>
      <c r="B1725" s="684" t="s">
        <v>4119</v>
      </c>
      <c r="C1725" s="630" t="s">
        <v>37</v>
      </c>
      <c r="D1725" s="547"/>
      <c r="E1725" s="547"/>
      <c r="F1725" s="594">
        <v>1</v>
      </c>
    </row>
    <row r="1726" spans="1:6" s="4" customFormat="1" ht="20.100000000000001" customHeight="1">
      <c r="A1726" s="681">
        <v>500</v>
      </c>
      <c r="B1726" s="684" t="s">
        <v>10500</v>
      </c>
      <c r="C1726" s="630" t="s">
        <v>37</v>
      </c>
      <c r="D1726" s="547"/>
      <c r="E1726" s="547"/>
      <c r="F1726" s="640">
        <v>1</v>
      </c>
    </row>
    <row r="1727" spans="1:6" s="4" customFormat="1" ht="20.100000000000001" customHeight="1">
      <c r="A1727" s="681">
        <v>400</v>
      </c>
      <c r="B1727" s="684" t="s">
        <v>9195</v>
      </c>
      <c r="C1727" s="630" t="s">
        <v>37</v>
      </c>
      <c r="D1727" s="547"/>
      <c r="E1727" s="547"/>
      <c r="F1727" s="640">
        <v>1</v>
      </c>
    </row>
    <row r="1728" spans="1:6" s="4" customFormat="1" ht="20.100000000000001" customHeight="1">
      <c r="A1728" s="681">
        <v>700</v>
      </c>
      <c r="B1728" s="684" t="s">
        <v>1761</v>
      </c>
      <c r="C1728" s="630" t="s">
        <v>37</v>
      </c>
      <c r="D1728" s="547"/>
      <c r="E1728" s="547"/>
      <c r="F1728" s="747">
        <v>1</v>
      </c>
    </row>
    <row r="1729" spans="1:6" s="4" customFormat="1" ht="20.100000000000001" customHeight="1">
      <c r="A1729" s="681">
        <v>500</v>
      </c>
      <c r="B1729" s="684" t="s">
        <v>1762</v>
      </c>
      <c r="C1729" s="630" t="s">
        <v>37</v>
      </c>
      <c r="D1729" s="547"/>
      <c r="E1729" s="547"/>
      <c r="F1729" s="594">
        <v>1</v>
      </c>
    </row>
    <row r="1730" spans="1:6" s="4" customFormat="1" ht="20.100000000000001" customHeight="1">
      <c r="A1730" s="681">
        <v>500</v>
      </c>
      <c r="B1730" s="684" t="s">
        <v>20136</v>
      </c>
      <c r="C1730" s="714" t="s">
        <v>5564</v>
      </c>
      <c r="D1730" s="512"/>
      <c r="E1730" s="512"/>
      <c r="F1730" s="594">
        <v>2</v>
      </c>
    </row>
    <row r="1731" spans="1:6" s="4" customFormat="1" ht="20.100000000000001" customHeight="1">
      <c r="A1731" s="681">
        <v>450</v>
      </c>
      <c r="B1731" s="684" t="s">
        <v>2813</v>
      </c>
      <c r="C1731" s="630" t="s">
        <v>721</v>
      </c>
      <c r="D1731" s="512"/>
      <c r="E1731" s="512"/>
      <c r="F1731" s="747">
        <v>2</v>
      </c>
    </row>
    <row r="1732" spans="1:6" s="4" customFormat="1" ht="20.100000000000001" customHeight="1">
      <c r="A1732" s="1887"/>
      <c r="B1732" s="1774" t="s">
        <v>5563</v>
      </c>
      <c r="C1732" s="714" t="s">
        <v>5564</v>
      </c>
      <c r="D1732" s="512"/>
      <c r="E1732" s="512"/>
      <c r="F1732" s="747">
        <v>4</v>
      </c>
    </row>
    <row r="1733" spans="1:6" s="16" customFormat="1" ht="20.100000000000001" customHeight="1">
      <c r="A1733" s="681">
        <v>500</v>
      </c>
      <c r="B1733" s="684" t="s">
        <v>2814</v>
      </c>
      <c r="C1733" s="630" t="s">
        <v>721</v>
      </c>
      <c r="D1733" s="512"/>
      <c r="E1733" s="512"/>
      <c r="F1733" s="1729">
        <v>2</v>
      </c>
    </row>
    <row r="1734" spans="1:6" s="4" customFormat="1" ht="20.100000000000001" customHeight="1">
      <c r="A1734" s="681">
        <v>500</v>
      </c>
      <c r="B1734" s="684" t="s">
        <v>2815</v>
      </c>
      <c r="C1734" s="630" t="s">
        <v>721</v>
      </c>
      <c r="D1734" s="512"/>
      <c r="E1734" s="512"/>
      <c r="F1734" s="1717">
        <v>2</v>
      </c>
    </row>
    <row r="1735" spans="1:6" s="4" customFormat="1" ht="20.100000000000001" customHeight="1">
      <c r="A1735" s="681">
        <v>500</v>
      </c>
      <c r="B1735" s="684" t="s">
        <v>27520</v>
      </c>
      <c r="C1735" s="630"/>
      <c r="D1735" s="512"/>
      <c r="E1735" s="512"/>
      <c r="F1735" s="675">
        <v>4</v>
      </c>
    </row>
    <row r="1736" spans="1:6" s="4" customFormat="1" ht="20.100000000000001" customHeight="1">
      <c r="A1736" s="681">
        <v>500</v>
      </c>
      <c r="B1736" s="1761" t="s">
        <v>13447</v>
      </c>
      <c r="C1736" s="630"/>
      <c r="D1736" s="547"/>
      <c r="E1736" s="547"/>
      <c r="F1736" s="638">
        <v>1</v>
      </c>
    </row>
    <row r="1737" spans="1:6" s="4" customFormat="1" ht="20.100000000000001" customHeight="1">
      <c r="A1737" s="681">
        <v>500</v>
      </c>
      <c r="B1737" s="1761" t="s">
        <v>13448</v>
      </c>
      <c r="C1737" s="630"/>
      <c r="D1737" s="547"/>
      <c r="E1737" s="547"/>
      <c r="F1737" s="638">
        <v>4</v>
      </c>
    </row>
    <row r="1738" spans="1:6" s="4" customFormat="1" ht="20.100000000000001" customHeight="1">
      <c r="A1738" s="681">
        <v>650</v>
      </c>
      <c r="B1738" s="674" t="s">
        <v>2816</v>
      </c>
      <c r="C1738" s="630"/>
      <c r="D1738" s="547"/>
      <c r="E1738" s="547"/>
      <c r="F1738" s="640">
        <v>1</v>
      </c>
    </row>
    <row r="1739" spans="1:6" s="4" customFormat="1" ht="20.100000000000001" customHeight="1">
      <c r="A1739" s="681">
        <v>700</v>
      </c>
      <c r="B1739" s="701" t="s">
        <v>1763</v>
      </c>
      <c r="C1739" s="630"/>
      <c r="D1739" s="547"/>
      <c r="E1739" s="547"/>
      <c r="F1739" s="640">
        <v>1</v>
      </c>
    </row>
    <row r="1740" spans="1:6" s="4" customFormat="1" ht="20.100000000000001" customHeight="1">
      <c r="A1740" s="681">
        <v>600</v>
      </c>
      <c r="B1740" s="701" t="s">
        <v>1764</v>
      </c>
      <c r="C1740" s="630"/>
      <c r="D1740" s="547"/>
      <c r="E1740" s="547"/>
      <c r="F1740" s="640">
        <v>1</v>
      </c>
    </row>
    <row r="1741" spans="1:6" s="4" customFormat="1" ht="20.100000000000001" customHeight="1">
      <c r="A1741" s="681">
        <v>600</v>
      </c>
      <c r="B1741" s="684" t="s">
        <v>10478</v>
      </c>
      <c r="C1741" s="630"/>
      <c r="D1741" s="547"/>
      <c r="E1741" s="547"/>
      <c r="F1741" s="747">
        <v>1</v>
      </c>
    </row>
    <row r="1742" spans="1:6" s="4" customFormat="1" ht="20.100000000000001" customHeight="1">
      <c r="A1742" s="681">
        <v>600</v>
      </c>
      <c r="B1742" s="684" t="s">
        <v>10479</v>
      </c>
      <c r="C1742" s="630"/>
      <c r="D1742" s="547"/>
      <c r="E1742" s="547"/>
      <c r="F1742" s="594">
        <v>2</v>
      </c>
    </row>
    <row r="1743" spans="1:6" s="4" customFormat="1" ht="20.100000000000001" customHeight="1">
      <c r="A1743" s="681">
        <v>600</v>
      </c>
      <c r="B1743" s="684" t="s">
        <v>1765</v>
      </c>
      <c r="C1743" s="630"/>
      <c r="D1743" s="547"/>
      <c r="E1743" s="547"/>
      <c r="F1743" s="640">
        <v>1</v>
      </c>
    </row>
    <row r="1744" spans="1:6" s="4" customFormat="1" ht="20.100000000000001" customHeight="1">
      <c r="A1744" s="681">
        <v>550</v>
      </c>
      <c r="B1744" s="674" t="s">
        <v>27519</v>
      </c>
      <c r="C1744" s="630"/>
      <c r="D1744" s="3067"/>
      <c r="E1744" s="3067"/>
      <c r="F1744" s="675">
        <v>5</v>
      </c>
    </row>
    <row r="1745" spans="1:6" s="4" customFormat="1" ht="20.100000000000001" customHeight="1">
      <c r="A1745" s="681">
        <v>600</v>
      </c>
      <c r="B1745" s="674" t="s">
        <v>10484</v>
      </c>
      <c r="C1745" s="630"/>
      <c r="D1745" s="698"/>
      <c r="E1745" s="698"/>
      <c r="F1745" s="1719">
        <v>1</v>
      </c>
    </row>
    <row r="1746" spans="1:6" s="4" customFormat="1" ht="20.100000000000001" customHeight="1">
      <c r="A1746" s="681">
        <v>550</v>
      </c>
      <c r="B1746" s="696" t="s">
        <v>10480</v>
      </c>
      <c r="C1746" s="630"/>
      <c r="D1746" s="512"/>
      <c r="E1746" s="512"/>
      <c r="F1746" s="747">
        <v>1</v>
      </c>
    </row>
    <row r="1747" spans="1:6" s="4" customFormat="1" ht="20.100000000000001" customHeight="1">
      <c r="A1747" s="681">
        <v>650</v>
      </c>
      <c r="B1747" s="684" t="s">
        <v>10485</v>
      </c>
      <c r="C1747" s="630"/>
      <c r="D1747" s="547"/>
      <c r="E1747" s="547"/>
      <c r="F1747" s="675">
        <v>5</v>
      </c>
    </row>
    <row r="1748" spans="1:6" s="4" customFormat="1" ht="20.100000000000001" customHeight="1">
      <c r="A1748" s="681">
        <v>700</v>
      </c>
      <c r="B1748" s="684" t="s">
        <v>25182</v>
      </c>
      <c r="C1748" s="630"/>
      <c r="D1748" s="548"/>
      <c r="E1748" s="548"/>
      <c r="F1748" s="1714">
        <v>1</v>
      </c>
    </row>
    <row r="1749" spans="1:6" s="4" customFormat="1" ht="20.100000000000001" customHeight="1">
      <c r="A1749" s="681">
        <v>700</v>
      </c>
      <c r="B1749" s="684" t="s">
        <v>13488</v>
      </c>
      <c r="C1749" s="630"/>
      <c r="D1749" s="548"/>
      <c r="E1749" s="548"/>
      <c r="F1749" s="638">
        <v>1</v>
      </c>
    </row>
    <row r="1750" spans="1:6" s="4" customFormat="1" ht="20.100000000000001" customHeight="1">
      <c r="A1750" s="681">
        <v>600</v>
      </c>
      <c r="B1750" s="684" t="s">
        <v>17768</v>
      </c>
      <c r="C1750" s="630"/>
      <c r="D1750" s="547"/>
      <c r="E1750" s="547"/>
      <c r="F1750" s="638">
        <v>1</v>
      </c>
    </row>
    <row r="1751" spans="1:6" s="4" customFormat="1" ht="20.100000000000001" customHeight="1">
      <c r="A1751" s="681">
        <v>600</v>
      </c>
      <c r="B1751" s="696" t="s">
        <v>26416</v>
      </c>
      <c r="C1751" s="630"/>
      <c r="D1751" s="2409"/>
      <c r="E1751" s="2409"/>
      <c r="F1751" s="638">
        <v>2</v>
      </c>
    </row>
    <row r="1752" spans="1:6" s="4" customFormat="1" ht="20.100000000000001" customHeight="1">
      <c r="A1752" s="681">
        <v>600</v>
      </c>
      <c r="B1752" s="684" t="s">
        <v>25361</v>
      </c>
      <c r="C1752" s="630"/>
      <c r="D1752" s="512"/>
      <c r="E1752" s="512"/>
      <c r="F1752" s="638">
        <v>5</v>
      </c>
    </row>
    <row r="1753" spans="1:6" s="4" customFormat="1" ht="20.100000000000001" customHeight="1">
      <c r="A1753" s="681">
        <v>600</v>
      </c>
      <c r="B1753" s="756" t="s">
        <v>25466</v>
      </c>
      <c r="C1753" s="630" t="s">
        <v>2976</v>
      </c>
      <c r="D1753" s="512"/>
      <c r="E1753" s="512"/>
      <c r="F1753" s="2389">
        <v>1</v>
      </c>
    </row>
    <row r="1754" spans="1:6" s="4" customFormat="1" ht="20.100000000000001" customHeight="1">
      <c r="A1754" s="681">
        <v>600</v>
      </c>
      <c r="B1754" s="684" t="s">
        <v>15899</v>
      </c>
      <c r="C1754" s="630"/>
      <c r="D1754" s="602"/>
      <c r="E1754" s="602"/>
      <c r="F1754" s="675">
        <v>1</v>
      </c>
    </row>
    <row r="1755" spans="1:6" s="4" customFormat="1" ht="20.100000000000001" customHeight="1">
      <c r="A1755" s="681">
        <v>600</v>
      </c>
      <c r="B1755" s="684" t="s">
        <v>10486</v>
      </c>
      <c r="C1755" s="630" t="s">
        <v>832</v>
      </c>
      <c r="D1755" s="512"/>
      <c r="E1755" s="512"/>
      <c r="F1755" s="747">
        <v>4</v>
      </c>
    </row>
    <row r="1756" spans="1:6" s="16" customFormat="1" ht="45" customHeight="1">
      <c r="A1756" s="681" t="s">
        <v>25</v>
      </c>
      <c r="B1756" s="2386" t="s">
        <v>27291</v>
      </c>
      <c r="C1756" s="816" t="s">
        <v>15333</v>
      </c>
      <c r="D1756" s="512"/>
      <c r="E1756" s="512"/>
      <c r="F1756" s="2389">
        <v>1</v>
      </c>
    </row>
    <row r="1757" spans="1:6" s="4" customFormat="1" ht="20.100000000000001" customHeight="1">
      <c r="A1757" s="681">
        <v>600</v>
      </c>
      <c r="B1757" s="674" t="s">
        <v>27417</v>
      </c>
      <c r="C1757" s="630" t="s">
        <v>2976</v>
      </c>
      <c r="D1757" s="547"/>
      <c r="E1757" s="547"/>
      <c r="F1757" s="638">
        <v>1</v>
      </c>
    </row>
    <row r="1758" spans="1:6" s="4" customFormat="1" ht="20.100000000000001" customHeight="1">
      <c r="A1758" s="681">
        <v>600</v>
      </c>
      <c r="B1758" s="674" t="s">
        <v>23054</v>
      </c>
      <c r="C1758" s="630"/>
      <c r="D1758" s="512"/>
      <c r="E1758" s="512"/>
      <c r="F1758" s="675">
        <v>5</v>
      </c>
    </row>
    <row r="1759" spans="1:6" s="4" customFormat="1" ht="20.100000000000001" customHeight="1">
      <c r="A1759" s="681">
        <v>600</v>
      </c>
      <c r="B1759" s="674" t="s">
        <v>17106</v>
      </c>
      <c r="C1759" s="630"/>
      <c r="D1759" s="603"/>
      <c r="E1759" s="603"/>
      <c r="F1759" s="638">
        <v>2</v>
      </c>
    </row>
    <row r="1760" spans="1:6" s="4" customFormat="1" ht="20.100000000000001" customHeight="1">
      <c r="A1760" s="681">
        <v>600</v>
      </c>
      <c r="B1760" s="684" t="s">
        <v>21351</v>
      </c>
      <c r="C1760" s="630"/>
      <c r="D1760" s="547"/>
      <c r="E1760" s="547"/>
      <c r="F1760" s="1714">
        <v>5</v>
      </c>
    </row>
    <row r="1761" spans="1:6" s="4" customFormat="1" ht="20.100000000000001" customHeight="1">
      <c r="A1761" s="681">
        <v>600</v>
      </c>
      <c r="B1761" s="684" t="s">
        <v>10487</v>
      </c>
      <c r="C1761" s="630"/>
      <c r="D1761" s="512"/>
      <c r="E1761" s="512"/>
      <c r="F1761" s="638">
        <v>2</v>
      </c>
    </row>
    <row r="1762" spans="1:6" s="4" customFormat="1" ht="20.100000000000001" customHeight="1">
      <c r="A1762" s="681">
        <v>500</v>
      </c>
      <c r="B1762" s="684" t="s">
        <v>16024</v>
      </c>
      <c r="C1762" s="630"/>
      <c r="D1762" s="547"/>
      <c r="E1762" s="547"/>
      <c r="F1762" s="1036">
        <v>1</v>
      </c>
    </row>
    <row r="1763" spans="1:6" s="4" customFormat="1" ht="20.100000000000001" customHeight="1">
      <c r="A1763" s="681">
        <v>600</v>
      </c>
      <c r="B1763" s="674" t="s">
        <v>20444</v>
      </c>
      <c r="C1763" s="630"/>
      <c r="D1763" s="2409"/>
      <c r="E1763" s="2409"/>
      <c r="F1763" s="638">
        <v>1</v>
      </c>
    </row>
    <row r="1764" spans="1:6" s="4" customFormat="1" ht="20.100000000000001" customHeight="1">
      <c r="A1764" s="681">
        <v>700</v>
      </c>
      <c r="B1764" s="674" t="s">
        <v>10489</v>
      </c>
      <c r="C1764" s="630"/>
      <c r="D1764" s="547"/>
      <c r="E1764" s="547"/>
      <c r="F1764" s="638">
        <v>1</v>
      </c>
    </row>
    <row r="1765" spans="1:6" s="4" customFormat="1" ht="20.100000000000001" customHeight="1">
      <c r="A1765" s="681">
        <v>600</v>
      </c>
      <c r="B1765" s="674" t="s">
        <v>11078</v>
      </c>
      <c r="C1765" s="630"/>
      <c r="D1765" s="512"/>
      <c r="E1765" s="512"/>
      <c r="F1765" s="638">
        <v>2</v>
      </c>
    </row>
    <row r="1766" spans="1:6" s="16" customFormat="1" ht="20.100000000000001" customHeight="1">
      <c r="A1766" s="681">
        <v>0</v>
      </c>
      <c r="B1766" s="858" t="s">
        <v>15958</v>
      </c>
      <c r="C1766" s="859" t="s">
        <v>15957</v>
      </c>
      <c r="D1766" s="512"/>
      <c r="E1766" s="512"/>
      <c r="F1766" s="1714" t="s">
        <v>27290</v>
      </c>
    </row>
    <row r="1767" spans="1:6" s="4" customFormat="1" ht="20.100000000000001" customHeight="1">
      <c r="A1767" s="681">
        <v>600</v>
      </c>
      <c r="B1767" s="1807" t="s">
        <v>10481</v>
      </c>
      <c r="C1767" s="630"/>
      <c r="D1767" s="547"/>
      <c r="E1767" s="547"/>
      <c r="F1767" s="640">
        <v>1</v>
      </c>
    </row>
    <row r="1768" spans="1:6" s="4" customFormat="1" ht="20.100000000000001" customHeight="1">
      <c r="A1768" s="681">
        <v>600</v>
      </c>
      <c r="B1768" s="1807" t="s">
        <v>10490</v>
      </c>
      <c r="C1768" s="737" t="s">
        <v>9199</v>
      </c>
      <c r="D1768" s="547"/>
      <c r="E1768" s="547">
        <v>0</v>
      </c>
      <c r="F1768" s="638">
        <v>1</v>
      </c>
    </row>
    <row r="1769" spans="1:6" s="4" customFormat="1" ht="20.100000000000001" customHeight="1">
      <c r="A1769" s="681">
        <v>600</v>
      </c>
      <c r="B1769" s="1807" t="s">
        <v>20220</v>
      </c>
      <c r="C1769" s="737" t="s">
        <v>9199</v>
      </c>
      <c r="D1769" s="547"/>
      <c r="E1769" s="547"/>
      <c r="F1769" s="638">
        <v>2</v>
      </c>
    </row>
    <row r="1770" spans="1:6" s="4" customFormat="1" ht="20.100000000000001" customHeight="1">
      <c r="A1770" s="681">
        <v>600</v>
      </c>
      <c r="B1770" s="1807" t="s">
        <v>13218</v>
      </c>
      <c r="C1770" s="737" t="s">
        <v>9199</v>
      </c>
      <c r="D1770" s="547"/>
      <c r="E1770" s="547"/>
      <c r="F1770" s="638">
        <v>2</v>
      </c>
    </row>
    <row r="1771" spans="1:6" s="4" customFormat="1" ht="20.100000000000001" customHeight="1">
      <c r="A1771" s="681">
        <v>600</v>
      </c>
      <c r="B1771" s="1807" t="s">
        <v>15012</v>
      </c>
      <c r="C1771" s="737" t="s">
        <v>9199</v>
      </c>
      <c r="D1771" s="547"/>
      <c r="E1771" s="547"/>
      <c r="F1771" s="638">
        <v>1</v>
      </c>
    </row>
    <row r="1772" spans="1:6" s="4" customFormat="1" ht="20.100000000000001" customHeight="1">
      <c r="A1772" s="681">
        <v>600</v>
      </c>
      <c r="B1772" s="1807" t="s">
        <v>15013</v>
      </c>
      <c r="C1772" s="737" t="s">
        <v>9199</v>
      </c>
      <c r="D1772" s="547"/>
      <c r="E1772" s="547">
        <v>0</v>
      </c>
      <c r="F1772" s="638">
        <v>1</v>
      </c>
    </row>
    <row r="1773" spans="1:6" s="4" customFormat="1" ht="20.100000000000001" customHeight="1">
      <c r="A1773" s="681">
        <v>700</v>
      </c>
      <c r="B1773" s="684" t="s">
        <v>1766</v>
      </c>
      <c r="C1773" s="630"/>
      <c r="D1773" s="547"/>
      <c r="E1773" s="547"/>
      <c r="F1773" s="1722">
        <v>1</v>
      </c>
    </row>
    <row r="1774" spans="1:6" s="4" customFormat="1" ht="20.100000000000001" customHeight="1">
      <c r="A1774" s="681">
        <v>700</v>
      </c>
      <c r="B1774" s="684" t="s">
        <v>1767</v>
      </c>
      <c r="C1774" s="630"/>
      <c r="D1774" s="547"/>
      <c r="E1774" s="547"/>
      <c r="F1774" s="1722">
        <v>1</v>
      </c>
    </row>
    <row r="1775" spans="1:6" s="16" customFormat="1" ht="20.100000000000001" customHeight="1">
      <c r="A1775" s="681">
        <v>450</v>
      </c>
      <c r="B1775" s="684" t="s">
        <v>7832</v>
      </c>
      <c r="C1775" s="630" t="s">
        <v>105</v>
      </c>
      <c r="D1775" s="547"/>
      <c r="E1775" s="547"/>
      <c r="F1775" s="640">
        <v>1</v>
      </c>
    </row>
    <row r="1776" spans="1:6" s="4" customFormat="1" ht="20.100000000000001" customHeight="1">
      <c r="A1776" s="681">
        <v>500</v>
      </c>
      <c r="B1776" s="684" t="s">
        <v>1768</v>
      </c>
      <c r="C1776" s="630"/>
      <c r="D1776" s="512"/>
      <c r="E1776" s="512"/>
      <c r="F1776" s="594">
        <v>2</v>
      </c>
    </row>
    <row r="1777" spans="1:6" s="4" customFormat="1" ht="20.100000000000001" customHeight="1">
      <c r="A1777" s="681">
        <v>450</v>
      </c>
      <c r="B1777" s="684" t="s">
        <v>2749</v>
      </c>
      <c r="C1777" s="630"/>
      <c r="D1777" s="512"/>
      <c r="E1777" s="512"/>
      <c r="F1777" s="636">
        <v>1</v>
      </c>
    </row>
    <row r="1778" spans="1:6" s="16" customFormat="1" ht="20.100000000000001" customHeight="1">
      <c r="A1778" s="681">
        <v>350</v>
      </c>
      <c r="B1778" s="684" t="s">
        <v>1769</v>
      </c>
      <c r="C1778" s="630" t="s">
        <v>41</v>
      </c>
      <c r="D1778" s="512"/>
      <c r="E1778" s="512"/>
      <c r="F1778" s="594">
        <v>3</v>
      </c>
    </row>
    <row r="1779" spans="1:6" s="16" customFormat="1" ht="20.100000000000001" customHeight="1">
      <c r="A1779" s="681">
        <v>450</v>
      </c>
      <c r="B1779" s="684" t="s">
        <v>1770</v>
      </c>
      <c r="C1779" s="690" t="s">
        <v>16</v>
      </c>
      <c r="D1779" s="547"/>
      <c r="E1779" s="547"/>
      <c r="F1779" s="594">
        <v>1</v>
      </c>
    </row>
    <row r="1780" spans="1:6" s="4" customFormat="1" ht="20.100000000000001" customHeight="1">
      <c r="A1780" s="681">
        <v>450</v>
      </c>
      <c r="B1780" s="684" t="s">
        <v>1771</v>
      </c>
      <c r="C1780" s="690" t="s">
        <v>16</v>
      </c>
      <c r="D1780" s="547"/>
      <c r="E1780" s="547"/>
      <c r="F1780" s="747">
        <v>1</v>
      </c>
    </row>
    <row r="1781" spans="1:6" s="4" customFormat="1" ht="20.100000000000001" customHeight="1">
      <c r="A1781" s="681">
        <v>350</v>
      </c>
      <c r="B1781" s="684" t="s">
        <v>2835</v>
      </c>
      <c r="C1781" s="690" t="s">
        <v>16</v>
      </c>
      <c r="D1781" s="512"/>
      <c r="E1781" s="512"/>
      <c r="F1781" s="594">
        <v>2</v>
      </c>
    </row>
    <row r="1782" spans="1:6" s="4" customFormat="1" ht="20.100000000000001" customHeight="1">
      <c r="A1782" s="681">
        <v>350</v>
      </c>
      <c r="B1782" s="1808" t="s">
        <v>1772</v>
      </c>
      <c r="C1782" s="690"/>
      <c r="D1782" s="512"/>
      <c r="E1782" s="512"/>
      <c r="F1782" s="594">
        <v>3</v>
      </c>
    </row>
    <row r="1783" spans="1:6" s="4" customFormat="1" ht="20.100000000000001" customHeight="1">
      <c r="A1783" s="681">
        <v>350</v>
      </c>
      <c r="B1783" s="684" t="s">
        <v>1773</v>
      </c>
      <c r="C1783" s="690" t="s">
        <v>16</v>
      </c>
      <c r="D1783" s="512"/>
      <c r="E1783" s="512"/>
      <c r="F1783" s="594">
        <v>4</v>
      </c>
    </row>
    <row r="1784" spans="1:6" s="4" customFormat="1" ht="20.100000000000001" customHeight="1">
      <c r="A1784" s="681">
        <v>600</v>
      </c>
      <c r="B1784" s="684" t="s">
        <v>1774</v>
      </c>
      <c r="C1784" s="690" t="s">
        <v>16</v>
      </c>
      <c r="D1784" s="547"/>
      <c r="E1784" s="547"/>
      <c r="F1784" s="594">
        <v>1</v>
      </c>
    </row>
    <row r="1785" spans="1:6" s="16" customFormat="1" ht="33.75" customHeight="1">
      <c r="A1785" s="681">
        <v>450</v>
      </c>
      <c r="B1785" s="1945" t="s">
        <v>25655</v>
      </c>
      <c r="C1785" s="690"/>
      <c r="D1785" s="547"/>
      <c r="E1785" s="547"/>
      <c r="F1785" s="1714">
        <v>1</v>
      </c>
    </row>
    <row r="1786" spans="1:6" s="4" customFormat="1" ht="20.100000000000001" customHeight="1">
      <c r="A1786" s="681">
        <v>400</v>
      </c>
      <c r="B1786" s="684" t="s">
        <v>1775</v>
      </c>
      <c r="C1786" s="690" t="s">
        <v>16</v>
      </c>
      <c r="D1786" s="512"/>
      <c r="E1786" s="512"/>
      <c r="F1786" s="594">
        <v>3</v>
      </c>
    </row>
    <row r="1787" spans="1:6" s="4" customFormat="1" ht="20.100000000000001" customHeight="1">
      <c r="A1787" s="681">
        <v>600</v>
      </c>
      <c r="B1787" s="684" t="s">
        <v>1776</v>
      </c>
      <c r="C1787" s="630" t="s">
        <v>41</v>
      </c>
      <c r="D1787" s="547"/>
      <c r="E1787" s="547"/>
      <c r="F1787" s="594">
        <v>1</v>
      </c>
    </row>
    <row r="1788" spans="1:6" s="4" customFormat="1" ht="20.100000000000001" customHeight="1">
      <c r="A1788" s="681">
        <v>600</v>
      </c>
      <c r="B1788" s="684" t="s">
        <v>1777</v>
      </c>
      <c r="C1788" s="630" t="s">
        <v>41</v>
      </c>
      <c r="D1788" s="547"/>
      <c r="E1788" s="547"/>
      <c r="F1788" s="594">
        <v>1</v>
      </c>
    </row>
    <row r="1789" spans="1:6" s="4" customFormat="1" ht="20.100000000000001" customHeight="1">
      <c r="A1789" s="681">
        <v>600</v>
      </c>
      <c r="B1789" s="684" t="s">
        <v>1778</v>
      </c>
      <c r="C1789" s="630"/>
      <c r="D1789" s="547"/>
      <c r="E1789" s="547"/>
      <c r="F1789" s="594">
        <v>1</v>
      </c>
    </row>
    <row r="1790" spans="1:6" s="4" customFormat="1" ht="20.100000000000001" customHeight="1">
      <c r="A1790" s="681">
        <v>400</v>
      </c>
      <c r="B1790" s="684" t="s">
        <v>26785</v>
      </c>
      <c r="C1790" s="690"/>
      <c r="D1790" s="512"/>
      <c r="E1790" s="512"/>
      <c r="F1790" s="594">
        <v>1</v>
      </c>
    </row>
    <row r="1791" spans="1:6" s="4" customFormat="1" ht="20.100000000000001" customHeight="1">
      <c r="A1791" s="681">
        <v>350</v>
      </c>
      <c r="B1791" s="684" t="s">
        <v>1779</v>
      </c>
      <c r="C1791" s="630"/>
      <c r="D1791" s="512"/>
      <c r="E1791" s="512"/>
      <c r="F1791" s="594">
        <v>2</v>
      </c>
    </row>
    <row r="1792" spans="1:6" s="4" customFormat="1" ht="20.100000000000001" customHeight="1">
      <c r="A1792" s="681">
        <v>600</v>
      </c>
      <c r="B1792" s="684" t="s">
        <v>1780</v>
      </c>
      <c r="C1792" s="630" t="s">
        <v>486</v>
      </c>
      <c r="D1792" s="547"/>
      <c r="E1792" s="547"/>
      <c r="F1792" s="594">
        <v>1</v>
      </c>
    </row>
    <row r="1793" spans="1:6" s="4" customFormat="1" ht="20.100000000000001" customHeight="1">
      <c r="A1793" s="681">
        <v>450</v>
      </c>
      <c r="B1793" s="684" t="s">
        <v>1781</v>
      </c>
      <c r="C1793" s="630"/>
      <c r="D1793" s="547"/>
      <c r="E1793" s="547"/>
      <c r="F1793" s="594">
        <v>1</v>
      </c>
    </row>
    <row r="1794" spans="1:6" s="4" customFormat="1" ht="20.100000000000001" customHeight="1">
      <c r="A1794" s="681">
        <v>600</v>
      </c>
      <c r="B1794" s="684" t="s">
        <v>1782</v>
      </c>
      <c r="C1794" s="630"/>
      <c r="D1794" s="547"/>
      <c r="E1794" s="547"/>
      <c r="F1794" s="594">
        <v>1</v>
      </c>
    </row>
    <row r="1795" spans="1:6" s="4" customFormat="1" ht="20.100000000000001" customHeight="1">
      <c r="A1795" s="681">
        <v>350</v>
      </c>
      <c r="B1795" s="684" t="s">
        <v>1783</v>
      </c>
      <c r="C1795" s="630"/>
      <c r="D1795" s="512"/>
      <c r="E1795" s="512"/>
      <c r="F1795" s="594">
        <v>3</v>
      </c>
    </row>
    <row r="1796" spans="1:6" s="4" customFormat="1" ht="20.100000000000001" customHeight="1">
      <c r="A1796" s="681">
        <v>350</v>
      </c>
      <c r="B1796" s="684" t="s">
        <v>1784</v>
      </c>
      <c r="C1796" s="630"/>
      <c r="D1796" s="512"/>
      <c r="E1796" s="512"/>
      <c r="F1796" s="594">
        <v>2</v>
      </c>
    </row>
    <row r="1797" spans="1:6" s="4" customFormat="1" ht="20.100000000000001" customHeight="1">
      <c r="A1797" s="681">
        <v>350</v>
      </c>
      <c r="B1797" s="684" t="s">
        <v>1785</v>
      </c>
      <c r="C1797" s="630"/>
      <c r="D1797" s="512"/>
      <c r="E1797" s="512"/>
      <c r="F1797" s="594">
        <v>4</v>
      </c>
    </row>
    <row r="1798" spans="1:6" s="4" customFormat="1" ht="20.100000000000001" customHeight="1">
      <c r="A1798" s="681">
        <v>350</v>
      </c>
      <c r="B1798" s="684" t="s">
        <v>1786</v>
      </c>
      <c r="C1798" s="690" t="s">
        <v>16</v>
      </c>
      <c r="D1798" s="512"/>
      <c r="E1798" s="512"/>
      <c r="F1798" s="594">
        <v>2</v>
      </c>
    </row>
    <row r="1799" spans="1:6" s="16" customFormat="1" ht="20.100000000000001" customHeight="1">
      <c r="A1799" s="681">
        <v>350</v>
      </c>
      <c r="B1799" s="695" t="s">
        <v>1787</v>
      </c>
      <c r="C1799" s="630" t="s">
        <v>37</v>
      </c>
      <c r="D1799" s="512"/>
      <c r="E1799" s="512"/>
      <c r="F1799" s="594">
        <v>2</v>
      </c>
    </row>
    <row r="1800" spans="1:6" s="16" customFormat="1" ht="20.100000000000001" customHeight="1">
      <c r="A1800" s="681">
        <v>350</v>
      </c>
      <c r="B1800" s="695" t="s">
        <v>1147</v>
      </c>
      <c r="C1800" s="630" t="s">
        <v>37</v>
      </c>
      <c r="D1800" s="547"/>
      <c r="E1800" s="547"/>
      <c r="F1800" s="594">
        <v>1</v>
      </c>
    </row>
    <row r="1801" spans="1:6" s="4" customFormat="1" ht="20.100000000000001" customHeight="1">
      <c r="A1801" s="1887"/>
      <c r="B1801" s="684" t="s">
        <v>16185</v>
      </c>
      <c r="C1801" s="718"/>
      <c r="D1801" s="547"/>
      <c r="E1801" s="547"/>
      <c r="F1801" s="1714">
        <v>1</v>
      </c>
    </row>
    <row r="1802" spans="1:6" s="4" customFormat="1" ht="20.100000000000001" customHeight="1">
      <c r="A1802" s="681">
        <v>600</v>
      </c>
      <c r="B1802" s="684" t="s">
        <v>12891</v>
      </c>
      <c r="C1802" s="718"/>
      <c r="D1802" s="547"/>
      <c r="E1802" s="547"/>
      <c r="F1802" s="638">
        <v>3</v>
      </c>
    </row>
    <row r="1803" spans="1:6" s="4" customFormat="1" ht="20.100000000000001" customHeight="1">
      <c r="A1803" s="681">
        <v>700</v>
      </c>
      <c r="B1803" s="684" t="s">
        <v>12136</v>
      </c>
      <c r="C1803" s="718"/>
      <c r="D1803" s="547"/>
      <c r="E1803" s="547"/>
      <c r="F1803" s="638">
        <v>1</v>
      </c>
    </row>
    <row r="1804" spans="1:6" s="4" customFormat="1" ht="20.100000000000001" customHeight="1">
      <c r="A1804" s="681">
        <v>450</v>
      </c>
      <c r="B1804" s="684" t="s">
        <v>2766</v>
      </c>
      <c r="C1804" s="630"/>
      <c r="D1804" s="512"/>
      <c r="E1804" s="512"/>
      <c r="F1804" s="638">
        <v>1</v>
      </c>
    </row>
    <row r="1805" spans="1:6" s="4" customFormat="1" ht="20.100000000000001" customHeight="1">
      <c r="A1805" s="681">
        <v>350</v>
      </c>
      <c r="B1805" s="684" t="s">
        <v>1788</v>
      </c>
      <c r="C1805" s="630"/>
      <c r="D1805" s="512"/>
      <c r="E1805" s="512"/>
      <c r="F1805" s="548">
        <v>10</v>
      </c>
    </row>
    <row r="1806" spans="1:6" s="16" customFormat="1" ht="20.100000000000001" customHeight="1">
      <c r="A1806" s="681">
        <v>350</v>
      </c>
      <c r="B1806" s="701" t="s">
        <v>1789</v>
      </c>
      <c r="C1806" s="630"/>
      <c r="D1806" s="512"/>
      <c r="E1806" s="512"/>
      <c r="F1806" s="640">
        <v>3</v>
      </c>
    </row>
    <row r="1807" spans="1:6" s="4" customFormat="1" ht="20.100000000000001" customHeight="1">
      <c r="A1807" s="681">
        <v>350</v>
      </c>
      <c r="B1807" s="684" t="s">
        <v>1790</v>
      </c>
      <c r="C1807" s="738" t="s">
        <v>917</v>
      </c>
      <c r="D1807" s="512"/>
      <c r="E1807" s="512"/>
      <c r="F1807" s="548">
        <v>13</v>
      </c>
    </row>
    <row r="1808" spans="1:6" s="4" customFormat="1" ht="20.100000000000001" customHeight="1">
      <c r="A1808" s="681">
        <v>350</v>
      </c>
      <c r="B1808" s="684" t="s">
        <v>1791</v>
      </c>
      <c r="C1808" s="630"/>
      <c r="D1808" s="512"/>
      <c r="E1808" s="512"/>
      <c r="F1808" s="640">
        <v>4</v>
      </c>
    </row>
    <row r="1809" spans="1:6" s="4" customFormat="1" ht="20.100000000000001" customHeight="1">
      <c r="A1809" s="681">
        <v>350</v>
      </c>
      <c r="B1809" s="684" t="s">
        <v>1792</v>
      </c>
      <c r="C1809" s="739" t="s">
        <v>717</v>
      </c>
      <c r="D1809" s="512"/>
      <c r="E1809" s="512"/>
      <c r="F1809" s="640">
        <v>5</v>
      </c>
    </row>
    <row r="1810" spans="1:6" s="4" customFormat="1" ht="20.100000000000001" customHeight="1">
      <c r="A1810" s="681">
        <v>350</v>
      </c>
      <c r="B1810" s="684" t="s">
        <v>1793</v>
      </c>
      <c r="C1810" s="739" t="s">
        <v>717</v>
      </c>
      <c r="D1810" s="512"/>
      <c r="E1810" s="512"/>
      <c r="F1810" s="548">
        <v>6</v>
      </c>
    </row>
    <row r="1811" spans="1:6" s="16" customFormat="1" ht="20.100000000000001" customHeight="1">
      <c r="A1811" s="681">
        <v>450</v>
      </c>
      <c r="B1811" s="695" t="s">
        <v>1794</v>
      </c>
      <c r="C1811" s="630"/>
      <c r="D1811" s="547"/>
      <c r="E1811" s="547"/>
      <c r="F1811" s="640">
        <v>1</v>
      </c>
    </row>
    <row r="1812" spans="1:6" s="16" customFormat="1" ht="20.100000000000001" customHeight="1">
      <c r="A1812" s="681">
        <v>350</v>
      </c>
      <c r="B1812" s="695" t="s">
        <v>1795</v>
      </c>
      <c r="C1812" s="630"/>
      <c r="D1812" s="512"/>
      <c r="E1812" s="512"/>
      <c r="F1812" s="640">
        <v>3</v>
      </c>
    </row>
    <row r="1813" spans="1:6" s="4" customFormat="1" ht="20.100000000000001" customHeight="1">
      <c r="A1813" s="681">
        <v>450</v>
      </c>
      <c r="B1813" s="684" t="s">
        <v>1796</v>
      </c>
      <c r="C1813" s="630"/>
      <c r="D1813" s="547"/>
      <c r="E1813" s="547"/>
      <c r="F1813" s="640">
        <v>1</v>
      </c>
    </row>
    <row r="1814" spans="1:6" s="16" customFormat="1" ht="20.100000000000001" customHeight="1">
      <c r="A1814" s="681">
        <v>450</v>
      </c>
      <c r="B1814" s="695" t="s">
        <v>1797</v>
      </c>
      <c r="C1814" s="630"/>
      <c r="D1814" s="547"/>
      <c r="E1814" s="547"/>
      <c r="F1814" s="640">
        <v>1</v>
      </c>
    </row>
    <row r="1815" spans="1:6" s="16" customFormat="1" ht="20.100000000000001" customHeight="1">
      <c r="A1815" s="681">
        <v>700</v>
      </c>
      <c r="B1815" s="695" t="s">
        <v>1798</v>
      </c>
      <c r="C1815" s="630"/>
      <c r="D1815" s="547"/>
      <c r="E1815" s="547"/>
      <c r="F1815" s="594">
        <v>1</v>
      </c>
    </row>
    <row r="1816" spans="1:6" s="16" customFormat="1" ht="20.100000000000001" customHeight="1">
      <c r="A1816" s="681">
        <v>450</v>
      </c>
      <c r="B1816" s="695" t="s">
        <v>1799</v>
      </c>
      <c r="C1816" s="630"/>
      <c r="D1816" s="547"/>
      <c r="E1816" s="547"/>
      <c r="F1816" s="594">
        <v>1</v>
      </c>
    </row>
    <row r="1817" spans="1:6" s="16" customFormat="1" ht="20.100000000000001" customHeight="1">
      <c r="A1817" s="681">
        <v>450</v>
      </c>
      <c r="B1817" s="695" t="s">
        <v>1800</v>
      </c>
      <c r="C1817" s="630"/>
      <c r="D1817" s="547"/>
      <c r="E1817" s="547"/>
      <c r="F1817" s="640">
        <v>1</v>
      </c>
    </row>
    <row r="1818" spans="1:6" s="16" customFormat="1" ht="20.100000000000001" customHeight="1">
      <c r="A1818" s="681">
        <v>450</v>
      </c>
      <c r="B1818" s="695" t="s">
        <v>9642</v>
      </c>
      <c r="C1818" s="630"/>
      <c r="D1818" s="547"/>
      <c r="E1818" s="547"/>
      <c r="F1818" s="640">
        <v>1</v>
      </c>
    </row>
    <row r="1819" spans="1:6" s="16" customFormat="1" ht="20.100000000000001" customHeight="1">
      <c r="A1819" s="681">
        <v>600</v>
      </c>
      <c r="B1819" s="695" t="s">
        <v>1801</v>
      </c>
      <c r="C1819" s="630"/>
      <c r="D1819" s="547"/>
      <c r="E1819" s="547"/>
      <c r="F1819" s="640">
        <v>1</v>
      </c>
    </row>
    <row r="1820" spans="1:6" s="16" customFormat="1" ht="20.100000000000001" customHeight="1">
      <c r="A1820" s="681">
        <v>350</v>
      </c>
      <c r="B1820" s="695" t="s">
        <v>1802</v>
      </c>
      <c r="C1820" s="630"/>
      <c r="D1820" s="512"/>
      <c r="E1820" s="512"/>
      <c r="F1820" s="594">
        <v>1</v>
      </c>
    </row>
    <row r="1821" spans="1:6" s="16" customFormat="1" ht="20.100000000000001" customHeight="1">
      <c r="A1821" s="681">
        <v>350</v>
      </c>
      <c r="B1821" s="695" t="s">
        <v>1803</v>
      </c>
      <c r="C1821" s="739" t="s">
        <v>717</v>
      </c>
      <c r="D1821" s="512"/>
      <c r="E1821" s="512"/>
      <c r="F1821" s="640">
        <v>5</v>
      </c>
    </row>
    <row r="1822" spans="1:6" s="4" customFormat="1" ht="20.100000000000001" customHeight="1">
      <c r="A1822" s="681">
        <v>350</v>
      </c>
      <c r="B1822" s="684" t="s">
        <v>2817</v>
      </c>
      <c r="C1822" s="630"/>
      <c r="D1822" s="512"/>
      <c r="E1822" s="512"/>
      <c r="F1822" s="548">
        <v>9</v>
      </c>
    </row>
    <row r="1823" spans="1:6" s="4" customFormat="1" ht="20.100000000000001" customHeight="1">
      <c r="A1823" s="681">
        <v>450</v>
      </c>
      <c r="B1823" s="684" t="s">
        <v>15276</v>
      </c>
      <c r="C1823" s="630"/>
      <c r="D1823" s="512"/>
      <c r="E1823" s="512"/>
      <c r="F1823" s="638">
        <v>1</v>
      </c>
    </row>
    <row r="1824" spans="1:6" s="4" customFormat="1" ht="20.100000000000001" customHeight="1">
      <c r="A1824" s="681">
        <v>450</v>
      </c>
      <c r="B1824" s="684" t="s">
        <v>15275</v>
      </c>
      <c r="C1824" s="630"/>
      <c r="D1824" s="547"/>
      <c r="E1824" s="547"/>
      <c r="F1824" s="638">
        <v>1</v>
      </c>
    </row>
    <row r="1825" spans="1:6" s="4" customFormat="1" ht="20.100000000000001" customHeight="1">
      <c r="A1825" s="681">
        <v>350</v>
      </c>
      <c r="B1825" s="684" t="s">
        <v>2818</v>
      </c>
      <c r="C1825" s="630"/>
      <c r="D1825" s="512"/>
      <c r="E1825" s="512"/>
      <c r="F1825" s="594">
        <v>3</v>
      </c>
    </row>
    <row r="1826" spans="1:6" s="4" customFormat="1" ht="20.100000000000001" customHeight="1">
      <c r="A1826" s="681">
        <v>350</v>
      </c>
      <c r="B1826" s="684" t="s">
        <v>2819</v>
      </c>
      <c r="C1826" s="630"/>
      <c r="D1826" s="512"/>
      <c r="E1826" s="512"/>
      <c r="F1826" s="594">
        <v>5</v>
      </c>
    </row>
    <row r="1827" spans="1:6" s="4" customFormat="1" ht="20.100000000000001" customHeight="1">
      <c r="A1827" s="681">
        <v>450</v>
      </c>
      <c r="B1827" s="684" t="s">
        <v>1804</v>
      </c>
      <c r="C1827" s="630"/>
      <c r="D1827" s="547"/>
      <c r="E1827" s="547"/>
      <c r="F1827" s="640">
        <v>1</v>
      </c>
    </row>
    <row r="1828" spans="1:6" s="4" customFormat="1" ht="20.100000000000001" customHeight="1">
      <c r="A1828" s="681">
        <v>450</v>
      </c>
      <c r="B1828" s="684" t="s">
        <v>1805</v>
      </c>
      <c r="C1828" s="630"/>
      <c r="D1828" s="547"/>
      <c r="E1828" s="547"/>
      <c r="F1828" s="594">
        <v>1</v>
      </c>
    </row>
    <row r="1829" spans="1:6" s="16" customFormat="1" ht="20.100000000000001" customHeight="1">
      <c r="A1829" s="681">
        <v>450</v>
      </c>
      <c r="B1829" s="684" t="s">
        <v>1806</v>
      </c>
      <c r="C1829" s="630"/>
      <c r="D1829" s="547"/>
      <c r="E1829" s="547"/>
      <c r="F1829" s="594">
        <v>1</v>
      </c>
    </row>
    <row r="1830" spans="1:6" s="4" customFormat="1" ht="20.100000000000001" customHeight="1">
      <c r="A1830" s="681">
        <v>450</v>
      </c>
      <c r="B1830" s="684" t="s">
        <v>1807</v>
      </c>
      <c r="C1830" s="630"/>
      <c r="D1830" s="512"/>
      <c r="E1830" s="512"/>
      <c r="F1830" s="747">
        <v>1</v>
      </c>
    </row>
    <row r="1831" spans="1:6" s="4" customFormat="1" ht="20.100000000000001" customHeight="1">
      <c r="A1831" s="681">
        <v>400</v>
      </c>
      <c r="B1831" s="684" t="s">
        <v>18053</v>
      </c>
      <c r="C1831" s="630"/>
      <c r="D1831" s="512"/>
      <c r="E1831" s="512"/>
      <c r="F1831" s="638">
        <v>2</v>
      </c>
    </row>
    <row r="1832" spans="1:6" s="4" customFormat="1" ht="20.100000000000001" customHeight="1">
      <c r="A1832" s="681">
        <v>250</v>
      </c>
      <c r="B1832" s="684" t="s">
        <v>9640</v>
      </c>
      <c r="C1832" s="630"/>
      <c r="D1832" s="547"/>
      <c r="E1832" s="547"/>
      <c r="F1832" s="594">
        <v>1</v>
      </c>
    </row>
    <row r="1833" spans="1:6" s="4" customFormat="1" ht="20.100000000000001" customHeight="1">
      <c r="A1833" s="681">
        <v>250</v>
      </c>
      <c r="B1833" s="684" t="s">
        <v>9641</v>
      </c>
      <c r="C1833" s="630"/>
      <c r="D1833" s="512"/>
      <c r="E1833" s="512"/>
      <c r="F1833" s="640">
        <v>3</v>
      </c>
    </row>
    <row r="1834" spans="1:6" s="4" customFormat="1" ht="20.100000000000001" customHeight="1">
      <c r="A1834" s="681">
        <v>450</v>
      </c>
      <c r="B1834" s="684" t="s">
        <v>1808</v>
      </c>
      <c r="C1834" s="630"/>
      <c r="D1834" s="547"/>
      <c r="E1834" s="547"/>
      <c r="F1834" s="636">
        <v>1</v>
      </c>
    </row>
    <row r="1835" spans="1:6" s="16" customFormat="1" ht="20.100000000000001" customHeight="1">
      <c r="A1835" s="681">
        <v>250</v>
      </c>
      <c r="B1835" s="684" t="s">
        <v>1809</v>
      </c>
      <c r="C1835" s="630"/>
      <c r="D1835" s="512"/>
      <c r="E1835" s="512"/>
      <c r="F1835" s="640">
        <v>2</v>
      </c>
    </row>
    <row r="1836" spans="1:6" s="4" customFormat="1" ht="20.100000000000001" customHeight="1">
      <c r="A1836" s="681">
        <v>450</v>
      </c>
      <c r="B1836" s="684" t="s">
        <v>2820</v>
      </c>
      <c r="C1836" s="630"/>
      <c r="D1836" s="547"/>
      <c r="E1836" s="547"/>
      <c r="F1836" s="640">
        <v>1</v>
      </c>
    </row>
    <row r="1837" spans="1:6" s="16" customFormat="1" ht="20.100000000000001" customHeight="1">
      <c r="A1837" s="681">
        <v>250</v>
      </c>
      <c r="B1837" s="684" t="s">
        <v>1810</v>
      </c>
      <c r="C1837" s="630"/>
      <c r="D1837" s="547"/>
      <c r="E1837" s="547"/>
      <c r="F1837" s="640">
        <v>1</v>
      </c>
    </row>
    <row r="1838" spans="1:6" s="16" customFormat="1" ht="20.100000000000001" customHeight="1">
      <c r="A1838" s="681">
        <v>450</v>
      </c>
      <c r="B1838" s="684" t="s">
        <v>13217</v>
      </c>
      <c r="C1838" s="630"/>
      <c r="D1838" s="547"/>
      <c r="E1838" s="547"/>
      <c r="F1838" s="638">
        <v>1</v>
      </c>
    </row>
    <row r="1839" spans="1:6" s="16" customFormat="1" ht="20.100000000000001" customHeight="1">
      <c r="A1839" s="681">
        <v>450</v>
      </c>
      <c r="B1839" s="684" t="s">
        <v>1811</v>
      </c>
      <c r="C1839" s="630"/>
      <c r="D1839" s="547"/>
      <c r="E1839" s="547"/>
      <c r="F1839" s="638">
        <v>1</v>
      </c>
    </row>
    <row r="1840" spans="1:6" s="4" customFormat="1" ht="20.100000000000001" customHeight="1">
      <c r="A1840" s="681">
        <v>400</v>
      </c>
      <c r="B1840" s="684" t="s">
        <v>4133</v>
      </c>
      <c r="C1840" s="630"/>
      <c r="D1840" s="512"/>
      <c r="E1840" s="512"/>
      <c r="F1840" s="594">
        <v>4</v>
      </c>
    </row>
    <row r="1841" spans="1:6" s="4" customFormat="1" ht="20.100000000000001" customHeight="1">
      <c r="A1841" s="681">
        <v>400</v>
      </c>
      <c r="B1841" s="684" t="s">
        <v>1812</v>
      </c>
      <c r="C1841" s="630"/>
      <c r="D1841" s="512"/>
      <c r="E1841" s="512"/>
      <c r="F1841" s="638">
        <v>4</v>
      </c>
    </row>
    <row r="1842" spans="1:6" s="4" customFormat="1" ht="20.100000000000001" customHeight="1">
      <c r="A1842" s="681">
        <v>400</v>
      </c>
      <c r="B1842" s="684" t="s">
        <v>13167</v>
      </c>
      <c r="C1842" s="630"/>
      <c r="D1842" s="547"/>
      <c r="E1842" s="547"/>
      <c r="F1842" s="638">
        <v>2</v>
      </c>
    </row>
    <row r="1843" spans="1:6" s="4" customFormat="1" ht="20.100000000000001" customHeight="1">
      <c r="A1843" s="681">
        <v>400</v>
      </c>
      <c r="B1843" s="684" t="s">
        <v>1813</v>
      </c>
      <c r="C1843" s="630"/>
      <c r="D1843" s="547"/>
      <c r="E1843" s="547"/>
      <c r="F1843" s="638">
        <v>1</v>
      </c>
    </row>
    <row r="1844" spans="1:6" s="4" customFormat="1" ht="20.100000000000001" customHeight="1">
      <c r="A1844" s="681">
        <v>450</v>
      </c>
      <c r="B1844" s="684" t="s">
        <v>1814</v>
      </c>
      <c r="C1844" s="630"/>
      <c r="D1844" s="547"/>
      <c r="E1844" s="547"/>
      <c r="F1844" s="594">
        <v>1</v>
      </c>
    </row>
    <row r="1845" spans="1:6" s="4" customFormat="1" ht="20.100000000000001" customHeight="1">
      <c r="A1845" s="681">
        <v>400</v>
      </c>
      <c r="B1845" s="684" t="s">
        <v>12145</v>
      </c>
      <c r="C1845" s="630"/>
      <c r="D1845" s="512"/>
      <c r="E1845" s="512"/>
      <c r="F1845" s="638">
        <v>2</v>
      </c>
    </row>
    <row r="1846" spans="1:6" s="4" customFormat="1" ht="20.100000000000001" customHeight="1">
      <c r="A1846" s="681">
        <v>450</v>
      </c>
      <c r="B1846" s="684" t="s">
        <v>1815</v>
      </c>
      <c r="C1846" s="630"/>
      <c r="D1846" s="547"/>
      <c r="E1846" s="547"/>
      <c r="F1846" s="594">
        <v>1</v>
      </c>
    </row>
    <row r="1847" spans="1:6" s="4" customFormat="1" ht="20.100000000000001" customHeight="1">
      <c r="A1847" s="681">
        <v>400</v>
      </c>
      <c r="B1847" s="684" t="s">
        <v>14590</v>
      </c>
      <c r="C1847" s="630"/>
      <c r="D1847" s="512"/>
      <c r="E1847" s="512"/>
      <c r="F1847" s="638">
        <v>4</v>
      </c>
    </row>
    <row r="1848" spans="1:6" s="4" customFormat="1" ht="20.100000000000001" customHeight="1">
      <c r="A1848" s="681">
        <v>450</v>
      </c>
      <c r="B1848" s="684" t="s">
        <v>1816</v>
      </c>
      <c r="C1848" s="630"/>
      <c r="D1848" s="547"/>
      <c r="E1848" s="547"/>
      <c r="F1848" s="594">
        <v>1</v>
      </c>
    </row>
    <row r="1849" spans="1:6" s="4" customFormat="1" ht="20.100000000000001" customHeight="1">
      <c r="A1849" s="681">
        <v>400</v>
      </c>
      <c r="B1849" s="684" t="s">
        <v>7321</v>
      </c>
      <c r="C1849" s="629" t="s">
        <v>4619</v>
      </c>
      <c r="D1849" s="547"/>
      <c r="E1849" s="547"/>
      <c r="F1849" s="675">
        <v>2</v>
      </c>
    </row>
    <row r="1850" spans="1:6" s="4" customFormat="1" ht="20.100000000000001" customHeight="1">
      <c r="A1850" s="681">
        <v>450</v>
      </c>
      <c r="B1850" s="684" t="s">
        <v>15892</v>
      </c>
      <c r="C1850" s="630"/>
      <c r="D1850" s="512"/>
      <c r="E1850" s="512"/>
      <c r="F1850" s="594">
        <v>1</v>
      </c>
    </row>
    <row r="1851" spans="1:6" s="4" customFormat="1" ht="20.100000000000001" customHeight="1">
      <c r="A1851" s="681">
        <v>450</v>
      </c>
      <c r="B1851" s="684" t="s">
        <v>8004</v>
      </c>
      <c r="C1851" s="630"/>
      <c r="D1851" s="547"/>
      <c r="E1851" s="547"/>
      <c r="F1851" s="638">
        <v>1</v>
      </c>
    </row>
    <row r="1852" spans="1:6" s="4" customFormat="1" ht="20.100000000000001" customHeight="1">
      <c r="A1852" s="681">
        <v>450</v>
      </c>
      <c r="B1852" s="684" t="s">
        <v>4212</v>
      </c>
      <c r="C1852" s="630"/>
      <c r="D1852" s="547"/>
      <c r="E1852" s="547"/>
      <c r="F1852" s="638">
        <v>1</v>
      </c>
    </row>
    <row r="1853" spans="1:6" s="16" customFormat="1" ht="20.100000000000001" customHeight="1">
      <c r="A1853" s="681">
        <v>450</v>
      </c>
      <c r="B1853" s="695" t="s">
        <v>14591</v>
      </c>
      <c r="C1853" s="630"/>
      <c r="D1853" s="547"/>
      <c r="E1853" s="547"/>
      <c r="F1853" s="594">
        <v>1</v>
      </c>
    </row>
    <row r="1854" spans="1:6" s="16" customFormat="1" ht="20.100000000000001" customHeight="1">
      <c r="A1854" s="681">
        <v>500</v>
      </c>
      <c r="B1854" s="695" t="s">
        <v>14592</v>
      </c>
      <c r="C1854" s="630"/>
      <c r="D1854" s="512"/>
      <c r="E1854" s="512"/>
      <c r="F1854" s="594">
        <v>2</v>
      </c>
    </row>
    <row r="1855" spans="1:6" s="16" customFormat="1" ht="20.100000000000001" customHeight="1">
      <c r="A1855" s="681">
        <v>500</v>
      </c>
      <c r="B1855" s="695" t="s">
        <v>14593</v>
      </c>
      <c r="C1855" s="630"/>
      <c r="D1855" s="512"/>
      <c r="E1855" s="512"/>
      <c r="F1855" s="548">
        <v>6</v>
      </c>
    </row>
    <row r="1856" spans="1:6" s="16" customFormat="1" ht="20.100000000000001" customHeight="1">
      <c r="A1856" s="681">
        <v>500</v>
      </c>
      <c r="B1856" s="695" t="s">
        <v>14594</v>
      </c>
      <c r="C1856" s="630"/>
      <c r="D1856" s="512"/>
      <c r="E1856" s="512"/>
      <c r="F1856" s="594">
        <v>2</v>
      </c>
    </row>
    <row r="1857" spans="1:7" s="16" customFormat="1" ht="20.100000000000001" customHeight="1">
      <c r="A1857" s="681">
        <v>500</v>
      </c>
      <c r="B1857" s="695" t="s">
        <v>14595</v>
      </c>
      <c r="C1857" s="630"/>
      <c r="D1857" s="512"/>
      <c r="E1857" s="512"/>
      <c r="F1857" s="594">
        <v>2</v>
      </c>
    </row>
    <row r="1858" spans="1:7" s="4" customFormat="1" ht="20.100000000000001" customHeight="1">
      <c r="A1858" s="681">
        <v>500</v>
      </c>
      <c r="B1858" s="684" t="s">
        <v>14504</v>
      </c>
      <c r="C1858" s="630"/>
      <c r="D1858" s="512"/>
      <c r="E1858" s="512"/>
      <c r="F1858" s="594">
        <v>3</v>
      </c>
    </row>
    <row r="1859" spans="1:7" s="16" customFormat="1" ht="20.100000000000001" customHeight="1">
      <c r="A1859" s="681">
        <v>400</v>
      </c>
      <c r="B1859" s="695" t="s">
        <v>14596</v>
      </c>
      <c r="C1859" s="630"/>
      <c r="D1859" s="512"/>
      <c r="E1859" s="512"/>
      <c r="F1859" s="594">
        <v>4</v>
      </c>
    </row>
    <row r="1860" spans="1:7" s="16" customFormat="1" ht="20.100000000000001" customHeight="1">
      <c r="A1860" s="681">
        <v>800</v>
      </c>
      <c r="B1860" s="695" t="s">
        <v>1817</v>
      </c>
      <c r="C1860" s="630"/>
      <c r="D1860" s="547"/>
      <c r="E1860" s="547"/>
      <c r="F1860" s="640">
        <v>1</v>
      </c>
    </row>
    <row r="1861" spans="1:7" s="4" customFormat="1" ht="20.100000000000001" customHeight="1">
      <c r="A1861" s="681">
        <v>600</v>
      </c>
      <c r="B1861" s="684" t="s">
        <v>14597</v>
      </c>
      <c r="C1861" s="630" t="s">
        <v>19317</v>
      </c>
      <c r="D1861" s="547"/>
      <c r="E1861" s="547"/>
      <c r="F1861" s="675">
        <v>4</v>
      </c>
    </row>
    <row r="1862" spans="1:7" s="16" customFormat="1" ht="20.100000000000001" customHeight="1">
      <c r="A1862" s="681">
        <v>550</v>
      </c>
      <c r="B1862" s="695" t="s">
        <v>14598</v>
      </c>
      <c r="C1862" s="630" t="s">
        <v>19317</v>
      </c>
      <c r="D1862" s="547"/>
      <c r="E1862" s="547"/>
      <c r="F1862" s="638">
        <v>1</v>
      </c>
    </row>
    <row r="1863" spans="1:7" s="4" customFormat="1" ht="20.100000000000001" customHeight="1">
      <c r="A1863" s="681">
        <v>600</v>
      </c>
      <c r="B1863" s="684" t="s">
        <v>15960</v>
      </c>
      <c r="C1863" s="718" t="s">
        <v>3639</v>
      </c>
      <c r="D1863" s="512"/>
      <c r="E1863" s="512"/>
      <c r="F1863" s="1714">
        <v>1</v>
      </c>
    </row>
    <row r="1864" spans="1:7" s="4" customFormat="1" ht="20.100000000000001" customHeight="1">
      <c r="A1864" s="681">
        <v>550</v>
      </c>
      <c r="B1864" s="684" t="s">
        <v>14506</v>
      </c>
      <c r="C1864" s="630"/>
      <c r="D1864" s="512"/>
      <c r="E1864" s="512"/>
      <c r="F1864" s="594">
        <v>2</v>
      </c>
    </row>
    <row r="1865" spans="1:7" s="4" customFormat="1" ht="20.100000000000001" customHeight="1">
      <c r="A1865" s="681">
        <v>550</v>
      </c>
      <c r="B1865" s="684" t="s">
        <v>16264</v>
      </c>
      <c r="C1865" s="718" t="s">
        <v>3639</v>
      </c>
      <c r="D1865" s="547"/>
      <c r="E1865" s="547"/>
      <c r="F1865" s="1714">
        <v>1</v>
      </c>
    </row>
    <row r="1866" spans="1:7" s="4" customFormat="1" ht="20.100000000000001" customHeight="1">
      <c r="A1866" s="681">
        <v>600</v>
      </c>
      <c r="B1866" s="684" t="s">
        <v>14599</v>
      </c>
      <c r="C1866" s="723" t="s">
        <v>8479</v>
      </c>
      <c r="D1866" s="547"/>
      <c r="E1866" s="547">
        <v>0</v>
      </c>
      <c r="F1866" s="638">
        <v>1</v>
      </c>
    </row>
    <row r="1867" spans="1:7" s="4" customFormat="1" ht="20.100000000000001" customHeight="1">
      <c r="A1867" s="681">
        <v>600</v>
      </c>
      <c r="B1867" s="684" t="s">
        <v>14505</v>
      </c>
      <c r="C1867" s="723" t="s">
        <v>8479</v>
      </c>
      <c r="D1867" s="547"/>
      <c r="E1867" s="547"/>
      <c r="F1867" s="638">
        <v>1</v>
      </c>
    </row>
    <row r="1868" spans="1:7" s="4" customFormat="1" ht="20.100000000000001" customHeight="1">
      <c r="A1868" s="681">
        <v>500</v>
      </c>
      <c r="B1868" s="684" t="s">
        <v>19319</v>
      </c>
      <c r="C1868" s="723"/>
      <c r="D1868" s="547"/>
      <c r="E1868" s="547"/>
      <c r="F1868" s="638">
        <v>1</v>
      </c>
    </row>
    <row r="1869" spans="1:7" s="4" customFormat="1" ht="20.100000000000001" customHeight="1">
      <c r="A1869" s="681">
        <v>500</v>
      </c>
      <c r="B1869" s="684" t="s">
        <v>19318</v>
      </c>
      <c r="C1869" s="723"/>
      <c r="D1869" s="547"/>
      <c r="E1869" s="547"/>
      <c r="F1869" s="638">
        <v>1</v>
      </c>
    </row>
    <row r="1870" spans="1:7" s="4" customFormat="1" ht="20.100000000000001" customHeight="1">
      <c r="A1870" s="681">
        <v>550</v>
      </c>
      <c r="B1870" s="684" t="s">
        <v>14600</v>
      </c>
      <c r="C1870" s="718" t="s">
        <v>3639</v>
      </c>
      <c r="D1870" s="547"/>
      <c r="E1870" s="547"/>
      <c r="F1870" s="675">
        <v>3</v>
      </c>
    </row>
    <row r="1871" spans="1:7" s="4" customFormat="1" ht="20.100000000000001" customHeight="1">
      <c r="A1871" s="681">
        <v>550</v>
      </c>
      <c r="B1871" s="684" t="s">
        <v>14603</v>
      </c>
      <c r="C1871" s="723" t="s">
        <v>8479</v>
      </c>
      <c r="D1871" s="547"/>
      <c r="E1871" s="547">
        <v>0</v>
      </c>
      <c r="F1871" s="675">
        <v>1</v>
      </c>
      <c r="G1871" s="4" t="s">
        <v>9785</v>
      </c>
    </row>
    <row r="1872" spans="1:7" s="16" customFormat="1" ht="20.100000000000001" customHeight="1">
      <c r="A1872" s="681">
        <v>600</v>
      </c>
      <c r="B1872" s="695" t="s">
        <v>14602</v>
      </c>
      <c r="C1872" s="718" t="s">
        <v>3639</v>
      </c>
      <c r="D1872" s="547"/>
      <c r="E1872" s="547"/>
      <c r="F1872" s="593">
        <v>1</v>
      </c>
    </row>
    <row r="1873" spans="1:6" s="16" customFormat="1" ht="20.100000000000001" customHeight="1">
      <c r="A1873" s="681">
        <v>550</v>
      </c>
      <c r="B1873" s="695" t="s">
        <v>15969</v>
      </c>
      <c r="C1873" s="718" t="s">
        <v>3639</v>
      </c>
      <c r="D1873" s="547"/>
      <c r="E1873" s="547"/>
      <c r="F1873" s="675">
        <v>3</v>
      </c>
    </row>
    <row r="1874" spans="1:6" s="16" customFormat="1" ht="20.100000000000001" customHeight="1">
      <c r="A1874" s="681">
        <v>700</v>
      </c>
      <c r="B1874" s="695" t="s">
        <v>14601</v>
      </c>
      <c r="C1874" s="718" t="s">
        <v>3639</v>
      </c>
      <c r="D1874" s="547"/>
      <c r="E1874" s="547"/>
      <c r="F1874" s="1719">
        <v>1</v>
      </c>
    </row>
    <row r="1875" spans="1:6" s="16" customFormat="1" ht="20.100000000000001" customHeight="1">
      <c r="A1875" s="681">
        <v>450</v>
      </c>
      <c r="B1875" s="1809" t="s">
        <v>4620</v>
      </c>
      <c r="C1875" s="629" t="s">
        <v>4619</v>
      </c>
      <c r="D1875" s="547"/>
      <c r="E1875" s="547"/>
      <c r="F1875" s="638">
        <v>1</v>
      </c>
    </row>
    <row r="1876" spans="1:6" s="4" customFormat="1" ht="20.100000000000001" customHeight="1">
      <c r="A1876" s="681">
        <v>450</v>
      </c>
      <c r="B1876" s="684" t="s">
        <v>2715</v>
      </c>
      <c r="C1876" s="630"/>
      <c r="D1876" s="547"/>
      <c r="E1876" s="547"/>
      <c r="F1876" s="747">
        <v>1</v>
      </c>
    </row>
    <row r="1877" spans="1:6" s="4" customFormat="1" ht="20.100000000000001" customHeight="1">
      <c r="A1877" s="681">
        <v>450</v>
      </c>
      <c r="B1877" s="668" t="s">
        <v>9092</v>
      </c>
      <c r="C1877" s="907" t="s">
        <v>592</v>
      </c>
      <c r="D1877" s="512"/>
      <c r="E1877" s="512"/>
      <c r="F1877" s="638">
        <v>5</v>
      </c>
    </row>
    <row r="1878" spans="1:6" s="4" customFormat="1" ht="20.100000000000001" customHeight="1">
      <c r="A1878" s="681">
        <v>400</v>
      </c>
      <c r="B1878" s="684" t="s">
        <v>1818</v>
      </c>
      <c r="C1878" s="630"/>
      <c r="D1878" s="512"/>
      <c r="E1878" s="512"/>
      <c r="F1878" s="594">
        <v>3</v>
      </c>
    </row>
    <row r="1879" spans="1:6" s="4" customFormat="1" ht="20.100000000000001" customHeight="1">
      <c r="A1879" s="681">
        <v>400</v>
      </c>
      <c r="B1879" s="701" t="s">
        <v>2821</v>
      </c>
      <c r="C1879" s="630" t="s">
        <v>2258</v>
      </c>
      <c r="D1879" s="512"/>
      <c r="E1879" s="512"/>
      <c r="F1879" s="594">
        <v>4</v>
      </c>
    </row>
    <row r="1880" spans="1:6" s="4" customFormat="1" ht="20.100000000000001" customHeight="1">
      <c r="A1880" s="681">
        <v>450</v>
      </c>
      <c r="B1880" s="740" t="s">
        <v>3975</v>
      </c>
      <c r="C1880" s="630"/>
      <c r="D1880" s="547"/>
      <c r="E1880" s="547"/>
      <c r="F1880" s="747">
        <v>1</v>
      </c>
    </row>
    <row r="1881" spans="1:6" s="4" customFormat="1" ht="20.100000000000001" customHeight="1">
      <c r="A1881" s="681">
        <v>400</v>
      </c>
      <c r="B1881" s="701" t="s">
        <v>3082</v>
      </c>
      <c r="C1881" s="741" t="s">
        <v>3133</v>
      </c>
      <c r="D1881" s="512"/>
      <c r="E1881" s="512"/>
      <c r="F1881" s="636">
        <v>2</v>
      </c>
    </row>
    <row r="1882" spans="1:6" s="4" customFormat="1" ht="20.100000000000001" customHeight="1">
      <c r="A1882" s="681">
        <v>400</v>
      </c>
      <c r="B1882" s="701" t="s">
        <v>1917</v>
      </c>
      <c r="C1882" s="671">
        <v>812</v>
      </c>
      <c r="D1882" s="512"/>
      <c r="E1882" s="512"/>
      <c r="F1882" s="594">
        <v>2</v>
      </c>
    </row>
    <row r="1883" spans="1:6" s="4" customFormat="1" ht="20.100000000000001" customHeight="1">
      <c r="A1883" s="681">
        <v>400</v>
      </c>
      <c r="B1883" s="701" t="s">
        <v>1916</v>
      </c>
      <c r="C1883" s="671">
        <v>812</v>
      </c>
      <c r="D1883" s="512"/>
      <c r="E1883" s="512"/>
      <c r="F1883" s="594">
        <v>3</v>
      </c>
    </row>
    <row r="1884" spans="1:6" s="4" customFormat="1" ht="20.100000000000001" customHeight="1">
      <c r="A1884" s="681">
        <v>400</v>
      </c>
      <c r="B1884" s="701" t="s">
        <v>1915</v>
      </c>
      <c r="C1884" s="671">
        <v>812</v>
      </c>
      <c r="D1884" s="512"/>
      <c r="E1884" s="512"/>
      <c r="F1884" s="747">
        <v>2</v>
      </c>
    </row>
    <row r="1885" spans="1:6" s="4" customFormat="1" ht="20.100000000000001" customHeight="1">
      <c r="A1885" s="681">
        <v>400</v>
      </c>
      <c r="B1885" s="701" t="s">
        <v>1918</v>
      </c>
      <c r="C1885" s="671">
        <v>812</v>
      </c>
      <c r="D1885" s="547"/>
      <c r="E1885" s="547"/>
      <c r="F1885" s="747">
        <v>1</v>
      </c>
    </row>
    <row r="1886" spans="1:6" s="4" customFormat="1" ht="20.100000000000001" customHeight="1">
      <c r="A1886" s="681">
        <v>400</v>
      </c>
      <c r="B1886" s="701" t="s">
        <v>27400</v>
      </c>
      <c r="C1886" s="671">
        <v>1202</v>
      </c>
      <c r="D1886" s="547"/>
      <c r="E1886" s="547"/>
      <c r="F1886" s="638">
        <v>2</v>
      </c>
    </row>
    <row r="1887" spans="1:6" s="4" customFormat="1" ht="20.100000000000001" customHeight="1">
      <c r="A1887" s="681">
        <v>400</v>
      </c>
      <c r="B1887" s="701" t="s">
        <v>21246</v>
      </c>
      <c r="C1887" s="671">
        <v>1202</v>
      </c>
      <c r="D1887" s="547"/>
      <c r="E1887" s="547"/>
      <c r="F1887" s="638">
        <v>1</v>
      </c>
    </row>
    <row r="1888" spans="1:6" s="4" customFormat="1" ht="20.100000000000001" customHeight="1">
      <c r="A1888" s="681">
        <v>400</v>
      </c>
      <c r="B1888" s="701" t="s">
        <v>13391</v>
      </c>
      <c r="C1888" s="671" t="s">
        <v>768</v>
      </c>
      <c r="D1888" s="512"/>
      <c r="E1888" s="512"/>
      <c r="F1888" s="594">
        <v>4</v>
      </c>
    </row>
    <row r="1889" spans="1:6" s="4" customFormat="1" ht="20.100000000000001" customHeight="1">
      <c r="A1889" s="681">
        <v>400</v>
      </c>
      <c r="B1889" s="701" t="s">
        <v>2822</v>
      </c>
      <c r="C1889" s="671" t="s">
        <v>768</v>
      </c>
      <c r="D1889" s="512"/>
      <c r="E1889" s="512"/>
      <c r="F1889" s="594">
        <v>5</v>
      </c>
    </row>
    <row r="1890" spans="1:6" s="4" customFormat="1" ht="20.100000000000001" customHeight="1">
      <c r="A1890" s="681">
        <v>450</v>
      </c>
      <c r="B1890" s="701" t="s">
        <v>1819</v>
      </c>
      <c r="C1890" s="671" t="s">
        <v>580</v>
      </c>
      <c r="D1890" s="512"/>
      <c r="E1890" s="512"/>
      <c r="F1890" s="594">
        <v>1</v>
      </c>
    </row>
    <row r="1891" spans="1:6" s="4" customFormat="1" ht="20.100000000000001" customHeight="1">
      <c r="A1891" s="681">
        <v>400</v>
      </c>
      <c r="B1891" s="701" t="s">
        <v>1820</v>
      </c>
      <c r="C1891" s="671">
        <v>1202</v>
      </c>
      <c r="D1891" s="512"/>
      <c r="E1891" s="512"/>
      <c r="F1891" s="594">
        <v>3</v>
      </c>
    </row>
    <row r="1892" spans="1:6" s="4" customFormat="1" ht="20.100000000000001" customHeight="1">
      <c r="A1892" s="681">
        <v>400</v>
      </c>
      <c r="B1892" s="701" t="s">
        <v>1821</v>
      </c>
      <c r="C1892" s="671">
        <v>1202</v>
      </c>
      <c r="D1892" s="512"/>
      <c r="E1892" s="512"/>
      <c r="F1892" s="594">
        <v>3</v>
      </c>
    </row>
    <row r="1893" spans="1:6" s="4" customFormat="1" ht="20.100000000000001" customHeight="1">
      <c r="A1893" s="681">
        <v>600</v>
      </c>
      <c r="B1893" s="701" t="s">
        <v>2157</v>
      </c>
      <c r="C1893" s="771" t="s">
        <v>4113</v>
      </c>
      <c r="D1893" s="698"/>
      <c r="E1893" s="698"/>
      <c r="F1893" s="638">
        <v>1</v>
      </c>
    </row>
    <row r="1894" spans="1:6" s="4" customFormat="1" ht="20.100000000000001" customHeight="1">
      <c r="A1894" s="681">
        <v>400</v>
      </c>
      <c r="B1894" s="701" t="s">
        <v>2832</v>
      </c>
      <c r="C1894" s="630"/>
      <c r="D1894" s="547"/>
      <c r="E1894" s="547"/>
      <c r="F1894" s="638">
        <v>1</v>
      </c>
    </row>
    <row r="1895" spans="1:6" s="4" customFormat="1" ht="20.100000000000001" customHeight="1">
      <c r="A1895" s="681">
        <v>400</v>
      </c>
      <c r="B1895" s="701" t="s">
        <v>3976</v>
      </c>
      <c r="C1895" s="630"/>
      <c r="D1895" s="512"/>
      <c r="E1895" s="512"/>
      <c r="F1895" s="594">
        <v>5</v>
      </c>
    </row>
    <row r="1896" spans="1:6" s="4" customFormat="1" ht="20.100000000000001" customHeight="1">
      <c r="A1896" s="681">
        <v>400</v>
      </c>
      <c r="B1896" s="701" t="s">
        <v>10488</v>
      </c>
      <c r="C1896" s="629" t="s">
        <v>768</v>
      </c>
      <c r="D1896" s="512"/>
      <c r="E1896" s="512"/>
      <c r="F1896" s="594">
        <v>3</v>
      </c>
    </row>
    <row r="1897" spans="1:6" s="4" customFormat="1" ht="20.100000000000001" customHeight="1">
      <c r="A1897" s="681">
        <v>400</v>
      </c>
      <c r="B1897" s="701" t="s">
        <v>4003</v>
      </c>
      <c r="C1897" s="630"/>
      <c r="D1897" s="547"/>
      <c r="E1897" s="547"/>
      <c r="F1897" s="594">
        <v>1</v>
      </c>
    </row>
    <row r="1898" spans="1:6" s="4" customFormat="1" ht="20.100000000000001" customHeight="1">
      <c r="A1898" s="681">
        <v>450</v>
      </c>
      <c r="B1898" s="701" t="s">
        <v>4749</v>
      </c>
      <c r="C1898" s="630"/>
      <c r="D1898" s="512"/>
      <c r="E1898" s="512"/>
      <c r="F1898" s="636">
        <v>1</v>
      </c>
    </row>
    <row r="1899" spans="1:6" s="4" customFormat="1" ht="20.100000000000001" customHeight="1">
      <c r="A1899" s="681">
        <v>450</v>
      </c>
      <c r="B1899" s="701" t="s">
        <v>4002</v>
      </c>
      <c r="C1899" s="643" t="s">
        <v>7128</v>
      </c>
      <c r="D1899" s="512"/>
      <c r="E1899" s="512"/>
      <c r="F1899" s="747">
        <v>1</v>
      </c>
    </row>
    <row r="1900" spans="1:6" s="4" customFormat="1" ht="20.100000000000001" customHeight="1">
      <c r="A1900" s="681">
        <v>400</v>
      </c>
      <c r="B1900" s="701" t="s">
        <v>3363</v>
      </c>
      <c r="C1900" s="630" t="s">
        <v>667</v>
      </c>
      <c r="D1900" s="512"/>
      <c r="E1900" s="512"/>
      <c r="F1900" s="594">
        <v>4</v>
      </c>
    </row>
    <row r="1901" spans="1:6" s="4" customFormat="1" ht="20.100000000000001" customHeight="1">
      <c r="A1901" s="681">
        <v>400</v>
      </c>
      <c r="B1901" s="684" t="s">
        <v>9050</v>
      </c>
      <c r="C1901" s="690"/>
      <c r="D1901" s="512"/>
      <c r="E1901" s="512"/>
      <c r="F1901" s="747">
        <v>3</v>
      </c>
    </row>
    <row r="1902" spans="1:6" s="4" customFormat="1" ht="20.100000000000001" customHeight="1">
      <c r="A1902" s="681">
        <v>450</v>
      </c>
      <c r="B1902" s="2349" t="s">
        <v>14604</v>
      </c>
      <c r="C1902" s="630">
        <v>21610</v>
      </c>
      <c r="D1902" s="547"/>
      <c r="E1902" s="547"/>
      <c r="F1902" s="675">
        <v>2</v>
      </c>
    </row>
    <row r="1903" spans="1:6" s="4" customFormat="1" ht="20.100000000000001" customHeight="1">
      <c r="A1903" s="681">
        <v>600</v>
      </c>
      <c r="B1903" s="701" t="s">
        <v>14606</v>
      </c>
      <c r="C1903" s="719" t="s">
        <v>10497</v>
      </c>
      <c r="D1903" s="547"/>
      <c r="E1903" s="547"/>
      <c r="F1903" s="747">
        <v>2</v>
      </c>
    </row>
    <row r="1904" spans="1:6" s="16" customFormat="1" ht="20.100000000000001" customHeight="1">
      <c r="A1904" s="681">
        <v>500</v>
      </c>
      <c r="B1904" s="684" t="s">
        <v>15201</v>
      </c>
      <c r="C1904" s="629" t="s">
        <v>2158</v>
      </c>
      <c r="D1904" s="547"/>
      <c r="E1904" s="547"/>
      <c r="F1904" s="638">
        <v>6</v>
      </c>
    </row>
    <row r="1905" spans="1:6" s="4" customFormat="1" ht="20.100000000000001" customHeight="1">
      <c r="A1905" s="681">
        <v>500</v>
      </c>
      <c r="B1905" s="684" t="s">
        <v>7670</v>
      </c>
      <c r="C1905" s="629" t="s">
        <v>2158</v>
      </c>
      <c r="D1905" s="547"/>
      <c r="E1905" s="547"/>
      <c r="F1905" s="640">
        <v>1</v>
      </c>
    </row>
    <row r="1906" spans="1:6" s="16" customFormat="1" ht="20.100000000000001" customHeight="1">
      <c r="A1906" s="681">
        <v>600</v>
      </c>
      <c r="B1906" s="730" t="s">
        <v>8439</v>
      </c>
      <c r="C1906" s="629" t="s">
        <v>2158</v>
      </c>
      <c r="D1906" s="547"/>
      <c r="E1906" s="547"/>
      <c r="F1906" s="675">
        <v>1</v>
      </c>
    </row>
    <row r="1907" spans="1:6" s="4" customFormat="1" ht="20.100000000000001" customHeight="1">
      <c r="A1907" s="681">
        <v>600</v>
      </c>
      <c r="B1907" s="684" t="s">
        <v>3364</v>
      </c>
      <c r="C1907" s="630">
        <v>21610</v>
      </c>
      <c r="D1907" s="547"/>
      <c r="E1907" s="547"/>
      <c r="F1907" s="747">
        <v>1</v>
      </c>
    </row>
    <row r="1908" spans="1:6" s="4" customFormat="1" ht="20.100000000000001" customHeight="1">
      <c r="A1908" s="681">
        <v>550</v>
      </c>
      <c r="B1908" s="684" t="s">
        <v>2692</v>
      </c>
      <c r="C1908" s="688" t="s">
        <v>14370</v>
      </c>
      <c r="D1908" s="512"/>
      <c r="E1908" s="512"/>
      <c r="F1908" s="1719">
        <v>3</v>
      </c>
    </row>
    <row r="1909" spans="1:6" s="4" customFormat="1" ht="20.100000000000001" customHeight="1">
      <c r="A1909" s="681">
        <v>550</v>
      </c>
      <c r="B1909" s="684" t="s">
        <v>8537</v>
      </c>
      <c r="C1909" s="693" t="s">
        <v>14764</v>
      </c>
      <c r="D1909" s="512"/>
      <c r="E1909" s="512"/>
      <c r="F1909" s="638">
        <v>3</v>
      </c>
    </row>
    <row r="1910" spans="1:6" s="4" customFormat="1" ht="20.100000000000001" customHeight="1">
      <c r="A1910" s="681">
        <v>600</v>
      </c>
      <c r="B1910" s="2934" t="s">
        <v>14605</v>
      </c>
      <c r="C1910" s="688" t="s">
        <v>14370</v>
      </c>
      <c r="D1910" s="512"/>
      <c r="E1910" s="512"/>
      <c r="F1910" s="675">
        <v>1</v>
      </c>
    </row>
    <row r="1911" spans="1:6" s="4" customFormat="1" ht="20.100000000000001" customHeight="1">
      <c r="A1911" s="681">
        <v>550</v>
      </c>
      <c r="B1911" s="684" t="s">
        <v>20456</v>
      </c>
      <c r="C1911" s="630">
        <v>21610</v>
      </c>
      <c r="D1911" s="512"/>
      <c r="E1911" s="512"/>
      <c r="F1911" s="747">
        <v>3</v>
      </c>
    </row>
    <row r="1912" spans="1:6" s="4" customFormat="1" ht="20.100000000000001" customHeight="1">
      <c r="A1912" s="681">
        <v>700</v>
      </c>
      <c r="B1912" s="684" t="s">
        <v>20455</v>
      </c>
      <c r="C1912" s="719" t="s">
        <v>10497</v>
      </c>
      <c r="D1912" s="547"/>
      <c r="E1912" s="547"/>
      <c r="F1912" s="675">
        <v>1</v>
      </c>
    </row>
    <row r="1913" spans="1:6" s="4" customFormat="1" ht="20.100000000000001" customHeight="1">
      <c r="A1913" s="681">
        <v>350</v>
      </c>
      <c r="B1913" s="684" t="s">
        <v>1234</v>
      </c>
      <c r="C1913" s="690"/>
      <c r="D1913" s="512"/>
      <c r="E1913" s="512"/>
      <c r="F1913" s="594">
        <v>3</v>
      </c>
    </row>
    <row r="1914" spans="1:6" s="4" customFormat="1" ht="20.100000000000001" customHeight="1">
      <c r="A1914" s="681">
        <v>350</v>
      </c>
      <c r="B1914" s="701" t="s">
        <v>1970</v>
      </c>
      <c r="C1914" s="629" t="s">
        <v>927</v>
      </c>
      <c r="D1914" s="512"/>
      <c r="E1914" s="512"/>
      <c r="F1914" s="638">
        <v>1</v>
      </c>
    </row>
    <row r="1915" spans="1:6" s="4" customFormat="1" ht="20.100000000000001" customHeight="1">
      <c r="A1915" s="681">
        <v>350</v>
      </c>
      <c r="B1915" s="701" t="s">
        <v>20457</v>
      </c>
      <c r="C1915" s="671" t="s">
        <v>927</v>
      </c>
      <c r="D1915" s="512"/>
      <c r="E1915" s="512"/>
      <c r="F1915" s="638">
        <v>1</v>
      </c>
    </row>
    <row r="1916" spans="1:6" s="4" customFormat="1" ht="20.100000000000001" customHeight="1">
      <c r="A1916" s="681">
        <v>350</v>
      </c>
      <c r="B1916" s="684" t="s">
        <v>2823</v>
      </c>
      <c r="C1916" s="630"/>
      <c r="D1916" s="512"/>
      <c r="E1916" s="512"/>
      <c r="F1916" s="548">
        <v>15</v>
      </c>
    </row>
    <row r="1917" spans="1:6" s="4" customFormat="1" ht="20.100000000000001" customHeight="1">
      <c r="A1917" s="681">
        <v>350</v>
      </c>
      <c r="B1917" s="674" t="s">
        <v>9192</v>
      </c>
      <c r="C1917" s="630" t="s">
        <v>37</v>
      </c>
      <c r="D1917" s="547"/>
      <c r="E1917" s="547"/>
      <c r="F1917" s="640">
        <v>1</v>
      </c>
    </row>
    <row r="1918" spans="1:6" s="4" customFormat="1" ht="20.100000000000001" customHeight="1">
      <c r="A1918" s="681">
        <v>350</v>
      </c>
      <c r="B1918" s="674" t="s">
        <v>1822</v>
      </c>
      <c r="C1918" s="630" t="s">
        <v>37</v>
      </c>
      <c r="D1918" s="547"/>
      <c r="E1918" s="547"/>
      <c r="F1918" s="638">
        <v>1</v>
      </c>
    </row>
    <row r="1919" spans="1:6" s="4" customFormat="1" ht="20.100000000000001" customHeight="1">
      <c r="A1919" s="681">
        <v>350</v>
      </c>
      <c r="B1919" s="674" t="s">
        <v>1823</v>
      </c>
      <c r="C1919" s="630" t="s">
        <v>37</v>
      </c>
      <c r="D1919" s="512"/>
      <c r="E1919" s="512"/>
      <c r="F1919" s="638">
        <v>1</v>
      </c>
    </row>
    <row r="1920" spans="1:6" s="4" customFormat="1" ht="20.100000000000001" customHeight="1">
      <c r="A1920" s="681">
        <v>350</v>
      </c>
      <c r="B1920" s="674" t="s">
        <v>4121</v>
      </c>
      <c r="C1920" s="630" t="s">
        <v>37</v>
      </c>
      <c r="D1920" s="512"/>
      <c r="E1920" s="512"/>
      <c r="F1920" s="638">
        <v>2</v>
      </c>
    </row>
    <row r="1921" spans="1:6" s="4" customFormat="1" ht="20.100000000000001" customHeight="1">
      <c r="A1921" s="681">
        <v>350</v>
      </c>
      <c r="B1921" s="684" t="s">
        <v>1824</v>
      </c>
      <c r="C1921" s="630" t="s">
        <v>37</v>
      </c>
      <c r="D1921" s="512"/>
      <c r="E1921" s="512"/>
      <c r="F1921" s="594">
        <v>1</v>
      </c>
    </row>
    <row r="1922" spans="1:6" s="4" customFormat="1" ht="20.100000000000001" customHeight="1">
      <c r="A1922" s="681">
        <v>350</v>
      </c>
      <c r="B1922" s="684" t="s">
        <v>1825</v>
      </c>
      <c r="C1922" s="630" t="s">
        <v>37</v>
      </c>
      <c r="D1922" s="512"/>
      <c r="E1922" s="512"/>
      <c r="F1922" s="638">
        <v>1</v>
      </c>
    </row>
    <row r="1923" spans="1:6" s="4" customFormat="1" ht="20.100000000000001" customHeight="1">
      <c r="A1923" s="681">
        <v>350</v>
      </c>
      <c r="B1923" s="674" t="s">
        <v>1826</v>
      </c>
      <c r="C1923" s="690" t="s">
        <v>16</v>
      </c>
      <c r="D1923" s="512"/>
      <c r="E1923" s="512"/>
      <c r="F1923" s="638">
        <v>3</v>
      </c>
    </row>
    <row r="1924" spans="1:6" s="4" customFormat="1" ht="20.100000000000001" customHeight="1">
      <c r="A1924" s="681">
        <v>350</v>
      </c>
      <c r="B1924" s="674" t="s">
        <v>2270</v>
      </c>
      <c r="C1924" s="690" t="s">
        <v>16</v>
      </c>
      <c r="D1924" s="512"/>
      <c r="E1924" s="512"/>
      <c r="F1924" s="638">
        <v>2</v>
      </c>
    </row>
    <row r="1925" spans="1:6" s="4" customFormat="1" ht="20.100000000000001" customHeight="1">
      <c r="A1925" s="681">
        <v>350</v>
      </c>
      <c r="B1925" s="674" t="s">
        <v>4266</v>
      </c>
      <c r="C1925" s="690" t="s">
        <v>16</v>
      </c>
      <c r="D1925" s="512"/>
      <c r="E1925" s="512"/>
      <c r="F1925" s="638">
        <v>2</v>
      </c>
    </row>
    <row r="1926" spans="1:6" s="4" customFormat="1" ht="20.100000000000001" customHeight="1">
      <c r="A1926" s="681">
        <v>500</v>
      </c>
      <c r="B1926" s="684" t="s">
        <v>1827</v>
      </c>
      <c r="C1926" s="630"/>
      <c r="D1926" s="512"/>
      <c r="E1926" s="512"/>
      <c r="F1926" s="594">
        <v>1</v>
      </c>
    </row>
    <row r="1927" spans="1:6" s="4" customFormat="1" ht="20.100000000000001" customHeight="1">
      <c r="A1927" s="681">
        <v>350</v>
      </c>
      <c r="B1927" s="684" t="s">
        <v>1828</v>
      </c>
      <c r="C1927" s="630"/>
      <c r="D1927" s="512"/>
      <c r="E1927" s="512"/>
      <c r="F1927" s="594">
        <v>1</v>
      </c>
    </row>
    <row r="1928" spans="1:6" s="4" customFormat="1" ht="20.100000000000001" customHeight="1">
      <c r="A1928" s="681">
        <v>350</v>
      </c>
      <c r="B1928" s="684" t="s">
        <v>1829</v>
      </c>
      <c r="C1928" s="630"/>
      <c r="D1928" s="512"/>
      <c r="E1928" s="512"/>
      <c r="F1928" s="594">
        <v>5</v>
      </c>
    </row>
    <row r="1929" spans="1:6" s="4" customFormat="1" ht="20.100000000000001" customHeight="1">
      <c r="A1929" s="681">
        <v>500</v>
      </c>
      <c r="B1929" s="674" t="s">
        <v>1830</v>
      </c>
      <c r="C1929" s="630"/>
      <c r="D1929" s="512"/>
      <c r="E1929" s="512"/>
      <c r="F1929" s="594">
        <v>4</v>
      </c>
    </row>
    <row r="1930" spans="1:6" s="4" customFormat="1" ht="20.100000000000001" customHeight="1">
      <c r="A1930" s="681">
        <v>450</v>
      </c>
      <c r="B1930" s="684" t="s">
        <v>1831</v>
      </c>
      <c r="C1930" s="630"/>
      <c r="D1930" s="512"/>
      <c r="E1930" s="512"/>
      <c r="F1930" s="594">
        <v>1</v>
      </c>
    </row>
    <row r="1931" spans="1:6" s="4" customFormat="1" ht="20.100000000000001" customHeight="1">
      <c r="A1931" s="681">
        <v>350</v>
      </c>
      <c r="B1931" s="684" t="s">
        <v>4341</v>
      </c>
      <c r="C1931" s="630"/>
      <c r="D1931" s="512"/>
      <c r="E1931" s="512"/>
      <c r="F1931" s="640">
        <v>1</v>
      </c>
    </row>
    <row r="1932" spans="1:6" s="4" customFormat="1" ht="20.100000000000001" customHeight="1">
      <c r="A1932" s="681">
        <v>350</v>
      </c>
      <c r="B1932" s="684" t="s">
        <v>1832</v>
      </c>
      <c r="C1932" s="630"/>
      <c r="D1932" s="512"/>
      <c r="E1932" s="512"/>
      <c r="F1932" s="747">
        <v>1</v>
      </c>
    </row>
    <row r="1933" spans="1:6" s="4" customFormat="1" ht="20.100000000000001" customHeight="1">
      <c r="A1933" s="681">
        <v>450</v>
      </c>
      <c r="B1933" s="684" t="s">
        <v>1833</v>
      </c>
      <c r="C1933" s="630"/>
      <c r="D1933" s="512"/>
      <c r="E1933" s="512"/>
      <c r="F1933" s="594">
        <v>1</v>
      </c>
    </row>
    <row r="1934" spans="1:6" s="4" customFormat="1" ht="20.100000000000001" customHeight="1">
      <c r="A1934" s="681">
        <v>350</v>
      </c>
      <c r="B1934" s="684" t="s">
        <v>1834</v>
      </c>
      <c r="C1934" s="630"/>
      <c r="D1934" s="512"/>
      <c r="E1934" s="512"/>
      <c r="F1934" s="636">
        <v>5</v>
      </c>
    </row>
    <row r="1935" spans="1:6" s="4" customFormat="1" ht="20.100000000000001" customHeight="1">
      <c r="A1935" s="681">
        <v>500</v>
      </c>
      <c r="B1935" s="684" t="s">
        <v>1835</v>
      </c>
      <c r="C1935" s="630"/>
      <c r="D1935" s="512"/>
      <c r="E1935" s="512"/>
      <c r="F1935" s="675">
        <v>1</v>
      </c>
    </row>
    <row r="1936" spans="1:6" s="4" customFormat="1" ht="20.100000000000001" customHeight="1">
      <c r="A1936" s="681">
        <v>500</v>
      </c>
      <c r="B1936" s="684" t="s">
        <v>1836</v>
      </c>
      <c r="C1936" s="630"/>
      <c r="D1936" s="512"/>
      <c r="E1936" s="512"/>
      <c r="F1936" s="593">
        <v>1</v>
      </c>
    </row>
    <row r="1937" spans="1:6" s="4" customFormat="1" ht="20.100000000000001" customHeight="1">
      <c r="A1937" s="681">
        <v>500</v>
      </c>
      <c r="B1937" s="684" t="s">
        <v>24786</v>
      </c>
      <c r="C1937" s="630"/>
      <c r="D1937" s="512"/>
      <c r="E1937" s="512"/>
      <c r="F1937" s="640">
        <v>2</v>
      </c>
    </row>
    <row r="1938" spans="1:6" s="16" customFormat="1" ht="20.100000000000001" customHeight="1">
      <c r="A1938" s="681">
        <v>450</v>
      </c>
      <c r="B1938" s="684" t="s">
        <v>1837</v>
      </c>
      <c r="C1938" s="630"/>
      <c r="D1938" s="512"/>
      <c r="E1938" s="512"/>
      <c r="F1938" s="594">
        <v>1</v>
      </c>
    </row>
    <row r="1939" spans="1:6" s="4" customFormat="1" ht="20.100000000000001" customHeight="1">
      <c r="A1939" s="681">
        <v>350</v>
      </c>
      <c r="B1939" s="684" t="s">
        <v>1838</v>
      </c>
      <c r="C1939" s="630"/>
      <c r="D1939" s="512"/>
      <c r="E1939" s="512"/>
      <c r="F1939" s="1717">
        <v>1</v>
      </c>
    </row>
    <row r="1940" spans="1:6" s="4" customFormat="1" ht="20.100000000000001" customHeight="1">
      <c r="A1940" s="681">
        <v>450</v>
      </c>
      <c r="B1940" s="684" t="s">
        <v>1839</v>
      </c>
      <c r="C1940" s="630"/>
      <c r="D1940" s="512"/>
      <c r="E1940" s="512"/>
      <c r="F1940" s="594">
        <v>1</v>
      </c>
    </row>
    <row r="1941" spans="1:6" s="16" customFormat="1" ht="20.100000000000001" customHeight="1">
      <c r="A1941" s="681">
        <v>350</v>
      </c>
      <c r="B1941" s="684" t="s">
        <v>15387</v>
      </c>
      <c r="C1941" s="630"/>
      <c r="D1941" s="512"/>
      <c r="E1941" s="512"/>
      <c r="F1941" s="594">
        <v>2</v>
      </c>
    </row>
    <row r="1942" spans="1:6" s="16" customFormat="1" ht="20.100000000000001" customHeight="1">
      <c r="A1942" s="681">
        <v>350</v>
      </c>
      <c r="B1942" s="684" t="s">
        <v>15388</v>
      </c>
      <c r="C1942" s="630"/>
      <c r="D1942" s="512"/>
      <c r="E1942" s="512"/>
      <c r="F1942" s="594">
        <v>4</v>
      </c>
    </row>
    <row r="1943" spans="1:6" s="4" customFormat="1" ht="20.100000000000001" customHeight="1">
      <c r="A1943" s="681">
        <v>350</v>
      </c>
      <c r="B1943" s="701" t="s">
        <v>4274</v>
      </c>
      <c r="C1943" s="702"/>
      <c r="D1943" s="512"/>
      <c r="E1943" s="512"/>
      <c r="F1943" s="563">
        <v>2</v>
      </c>
    </row>
    <row r="1944" spans="1:6" s="4" customFormat="1" ht="20.100000000000001" customHeight="1">
      <c r="A1944" s="681">
        <v>350</v>
      </c>
      <c r="B1944" s="701" t="s">
        <v>1840</v>
      </c>
      <c r="C1944" s="702"/>
      <c r="D1944" s="512"/>
      <c r="E1944" s="512"/>
      <c r="F1944" s="675">
        <v>4</v>
      </c>
    </row>
    <row r="1945" spans="1:6" s="4" customFormat="1" ht="20.100000000000001" customHeight="1">
      <c r="A1945" s="681">
        <v>150</v>
      </c>
      <c r="B1945" s="701" t="s">
        <v>4646</v>
      </c>
      <c r="C1945" s="702"/>
      <c r="D1945" s="512"/>
      <c r="E1945" s="512"/>
      <c r="F1945" s="747">
        <v>1</v>
      </c>
    </row>
    <row r="1946" spans="1:6" s="4" customFormat="1" ht="20.100000000000001" customHeight="1">
      <c r="A1946" s="681">
        <v>350</v>
      </c>
      <c r="B1946" s="684" t="s">
        <v>1841</v>
      </c>
      <c r="C1946" s="630"/>
      <c r="D1946" s="512"/>
      <c r="E1946" s="512"/>
      <c r="F1946" s="594">
        <v>4</v>
      </c>
    </row>
    <row r="1947" spans="1:6" s="4" customFormat="1" ht="20.100000000000001" customHeight="1">
      <c r="A1947" s="681">
        <v>400</v>
      </c>
      <c r="B1947" s="701" t="s">
        <v>14475</v>
      </c>
      <c r="C1947" s="630"/>
      <c r="D1947" s="512"/>
      <c r="E1947" s="512"/>
      <c r="F1947" s="594">
        <v>3</v>
      </c>
    </row>
    <row r="1948" spans="1:6" s="4" customFormat="1" ht="20.100000000000001" customHeight="1">
      <c r="A1948" s="681">
        <v>500</v>
      </c>
      <c r="B1948" s="701" t="s">
        <v>1842</v>
      </c>
      <c r="C1948" s="630"/>
      <c r="D1948" s="603"/>
      <c r="E1948" s="603"/>
      <c r="F1948" s="675">
        <v>1</v>
      </c>
    </row>
    <row r="1949" spans="1:6" s="4" customFormat="1" ht="20.100000000000001" customHeight="1">
      <c r="A1949" s="681">
        <v>350</v>
      </c>
      <c r="B1949" s="684" t="s">
        <v>11706</v>
      </c>
      <c r="C1949" s="630" t="s">
        <v>37</v>
      </c>
      <c r="D1949" s="512"/>
      <c r="E1949" s="512"/>
      <c r="F1949" s="640">
        <v>1</v>
      </c>
    </row>
    <row r="1950" spans="1:6" s="4" customFormat="1" ht="20.100000000000001" customHeight="1">
      <c r="A1950" s="1897">
        <v>600</v>
      </c>
      <c r="B1950" s="684" t="s">
        <v>1843</v>
      </c>
      <c r="C1950" s="630" t="s">
        <v>37</v>
      </c>
      <c r="D1950" s="512"/>
      <c r="E1950" s="512"/>
      <c r="F1950" s="638">
        <v>1</v>
      </c>
    </row>
    <row r="1951" spans="1:6" s="4" customFormat="1" ht="20.100000000000001" customHeight="1">
      <c r="A1951" s="681">
        <v>350</v>
      </c>
      <c r="B1951" s="684" t="s">
        <v>12676</v>
      </c>
      <c r="C1951" s="630"/>
      <c r="D1951" s="512"/>
      <c r="E1951" s="512"/>
      <c r="F1951" s="747">
        <v>1</v>
      </c>
    </row>
    <row r="1952" spans="1:6" s="4" customFormat="1" ht="20.100000000000001" customHeight="1">
      <c r="A1952" s="681">
        <v>350</v>
      </c>
      <c r="B1952" s="684" t="s">
        <v>12677</v>
      </c>
      <c r="C1952" s="630"/>
      <c r="D1952" s="512"/>
      <c r="E1952" s="512"/>
      <c r="F1952" s="548">
        <v>8</v>
      </c>
    </row>
    <row r="1953" spans="1:6" s="4" customFormat="1" ht="20.100000000000001" customHeight="1">
      <c r="A1953" s="681">
        <v>350</v>
      </c>
      <c r="B1953" s="684" t="s">
        <v>12678</v>
      </c>
      <c r="C1953" s="630"/>
      <c r="D1953" s="512"/>
      <c r="E1953" s="512"/>
      <c r="F1953" s="594">
        <v>5</v>
      </c>
    </row>
    <row r="1954" spans="1:6" s="4" customFormat="1" ht="20.100000000000001" customHeight="1">
      <c r="A1954" s="681">
        <v>400</v>
      </c>
      <c r="B1954" s="684" t="s">
        <v>1844</v>
      </c>
      <c r="C1954" s="630"/>
      <c r="D1954" s="512"/>
      <c r="E1954" s="512"/>
      <c r="F1954" s="594">
        <v>2</v>
      </c>
    </row>
    <row r="1955" spans="1:6" s="4" customFormat="1" ht="20.100000000000001" customHeight="1">
      <c r="A1955" s="681">
        <v>350</v>
      </c>
      <c r="B1955" s="684" t="s">
        <v>2286</v>
      </c>
      <c r="C1955" s="630"/>
      <c r="D1955" s="512"/>
      <c r="E1955" s="512"/>
      <c r="F1955" s="747">
        <v>1</v>
      </c>
    </row>
    <row r="1956" spans="1:6" s="4" customFormat="1" ht="20.100000000000001" customHeight="1">
      <c r="A1956" s="681">
        <v>450</v>
      </c>
      <c r="B1956" s="695" t="s">
        <v>1845</v>
      </c>
      <c r="C1956" s="630" t="s">
        <v>691</v>
      </c>
      <c r="D1956" s="512"/>
      <c r="E1956" s="512"/>
      <c r="F1956" s="594">
        <v>1</v>
      </c>
    </row>
    <row r="1957" spans="1:6" s="4" customFormat="1" ht="20.100000000000001" customHeight="1">
      <c r="A1957" s="681">
        <v>350</v>
      </c>
      <c r="B1957" s="695" t="s">
        <v>1846</v>
      </c>
      <c r="C1957" s="630" t="s">
        <v>691</v>
      </c>
      <c r="D1957" s="512"/>
      <c r="E1957" s="512"/>
      <c r="F1957" s="594">
        <v>3</v>
      </c>
    </row>
    <row r="1958" spans="1:6" s="4" customFormat="1" ht="20.100000000000001" customHeight="1">
      <c r="A1958" s="681">
        <v>600</v>
      </c>
      <c r="B1958" s="695" t="s">
        <v>3051</v>
      </c>
      <c r="C1958" s="630" t="s">
        <v>691</v>
      </c>
      <c r="D1958" s="512"/>
      <c r="E1958" s="512"/>
      <c r="F1958" s="747">
        <v>1</v>
      </c>
    </row>
    <row r="1959" spans="1:6" s="4" customFormat="1" ht="20.100000000000001" customHeight="1">
      <c r="A1959" s="681">
        <v>350</v>
      </c>
      <c r="B1959" s="695" t="s">
        <v>1847</v>
      </c>
      <c r="C1959" s="630" t="s">
        <v>691</v>
      </c>
      <c r="D1959" s="512"/>
      <c r="E1959" s="512"/>
      <c r="F1959" s="594">
        <v>4</v>
      </c>
    </row>
    <row r="1960" spans="1:6" s="4" customFormat="1" ht="20.100000000000001" customHeight="1">
      <c r="A1960" s="681">
        <v>450</v>
      </c>
      <c r="B1960" s="695" t="s">
        <v>1848</v>
      </c>
      <c r="C1960" s="630" t="s">
        <v>691</v>
      </c>
      <c r="D1960" s="512"/>
      <c r="E1960" s="512"/>
      <c r="F1960" s="594">
        <v>1</v>
      </c>
    </row>
    <row r="1961" spans="1:6" s="16" customFormat="1" ht="20.100000000000001" customHeight="1">
      <c r="A1961" s="681">
        <v>600</v>
      </c>
      <c r="B1961" s="684" t="s">
        <v>14608</v>
      </c>
      <c r="C1961" s="630" t="s">
        <v>37</v>
      </c>
      <c r="D1961" s="547"/>
      <c r="E1961" s="547"/>
      <c r="F1961" s="638">
        <v>1</v>
      </c>
    </row>
    <row r="1962" spans="1:6" s="4" customFormat="1" ht="20.100000000000001" customHeight="1">
      <c r="A1962" s="681">
        <v>450</v>
      </c>
      <c r="B1962" s="695" t="s">
        <v>1850</v>
      </c>
      <c r="C1962" s="630"/>
      <c r="D1962" s="512"/>
      <c r="E1962" s="512"/>
      <c r="F1962" s="747">
        <v>2</v>
      </c>
    </row>
    <row r="1963" spans="1:6" s="4" customFormat="1" ht="20.100000000000001" customHeight="1">
      <c r="A1963" s="681">
        <v>700</v>
      </c>
      <c r="B1963" s="695" t="s">
        <v>1851</v>
      </c>
      <c r="C1963" s="630"/>
      <c r="D1963" s="547"/>
      <c r="E1963" s="547"/>
      <c r="F1963" s="747">
        <v>1</v>
      </c>
    </row>
    <row r="1964" spans="1:6" s="4" customFormat="1" ht="20.100000000000001" customHeight="1">
      <c r="A1964" s="681">
        <v>750</v>
      </c>
      <c r="B1964" s="695" t="s">
        <v>1852</v>
      </c>
      <c r="C1964" s="630"/>
      <c r="D1964" s="547"/>
      <c r="E1964" s="547"/>
      <c r="F1964" s="747">
        <v>1</v>
      </c>
    </row>
    <row r="1965" spans="1:6" s="4" customFormat="1" ht="20.100000000000001" customHeight="1">
      <c r="A1965" s="681">
        <v>550</v>
      </c>
      <c r="B1965" s="695" t="s">
        <v>14607</v>
      </c>
      <c r="C1965" s="630"/>
      <c r="D1965" s="512"/>
      <c r="E1965" s="512"/>
      <c r="F1965" s="747">
        <v>2</v>
      </c>
    </row>
    <row r="1966" spans="1:6" s="4" customFormat="1" ht="20.100000000000001" customHeight="1">
      <c r="A1966" s="681">
        <v>700</v>
      </c>
      <c r="B1966" s="695" t="s">
        <v>8628</v>
      </c>
      <c r="C1966" s="630"/>
      <c r="D1966" s="547"/>
      <c r="E1966" s="547"/>
      <c r="F1966" s="747">
        <v>1</v>
      </c>
    </row>
    <row r="1967" spans="1:6" s="4" customFormat="1" ht="20.100000000000001" customHeight="1">
      <c r="A1967" s="681">
        <v>600</v>
      </c>
      <c r="B1967" s="1933" t="s">
        <v>8629</v>
      </c>
      <c r="C1967" s="630"/>
      <c r="D1967" s="547"/>
      <c r="E1967" s="547"/>
      <c r="F1967" s="638">
        <v>1</v>
      </c>
    </row>
    <row r="1968" spans="1:6" s="4" customFormat="1" ht="20.100000000000001" customHeight="1">
      <c r="A1968" s="681">
        <v>600</v>
      </c>
      <c r="B1968" s="756" t="s">
        <v>22190</v>
      </c>
      <c r="C1968" s="630"/>
      <c r="D1968" s="547"/>
      <c r="E1968" s="547"/>
      <c r="F1968" s="675">
        <v>1</v>
      </c>
    </row>
    <row r="1969" spans="1:6" s="4" customFormat="1" ht="20.100000000000001" customHeight="1">
      <c r="A1969" s="681">
        <v>200</v>
      </c>
      <c r="B1969" s="756" t="s">
        <v>22127</v>
      </c>
      <c r="C1969" s="630"/>
      <c r="D1969" s="547"/>
      <c r="E1969" s="547"/>
      <c r="F1969" s="593">
        <v>1</v>
      </c>
    </row>
    <row r="1970" spans="1:6" s="4" customFormat="1" ht="20.100000000000001" customHeight="1">
      <c r="A1970" s="681">
        <v>550</v>
      </c>
      <c r="B1970" s="695" t="s">
        <v>22128</v>
      </c>
      <c r="C1970" s="630"/>
      <c r="D1970" s="547"/>
      <c r="E1970" s="547"/>
      <c r="F1970" s="747">
        <v>1</v>
      </c>
    </row>
    <row r="1971" spans="1:6" s="4" customFormat="1" ht="20.100000000000001" customHeight="1">
      <c r="A1971" s="1888"/>
      <c r="B1971" s="695" t="s">
        <v>8630</v>
      </c>
      <c r="C1971" s="630"/>
      <c r="D1971" s="547"/>
      <c r="E1971" s="547"/>
      <c r="F1971" s="638">
        <v>1</v>
      </c>
    </row>
    <row r="1972" spans="1:6" s="4" customFormat="1" ht="20.100000000000001" customHeight="1">
      <c r="A1972" s="681">
        <v>500</v>
      </c>
      <c r="B1972" s="695" t="s">
        <v>9290</v>
      </c>
      <c r="C1972" s="630"/>
      <c r="D1972" s="512"/>
      <c r="E1972" s="512"/>
      <c r="F1972" s="636">
        <v>3</v>
      </c>
    </row>
    <row r="1973" spans="1:6" s="4" customFormat="1" ht="20.100000000000001" customHeight="1">
      <c r="A1973" s="681">
        <v>600</v>
      </c>
      <c r="B1973" s="695" t="s">
        <v>8631</v>
      </c>
      <c r="C1973" s="630"/>
      <c r="D1973" s="547"/>
      <c r="E1973" s="547"/>
      <c r="F1973" s="638">
        <v>1</v>
      </c>
    </row>
    <row r="1974" spans="1:6" s="4" customFormat="1" ht="20.100000000000001" customHeight="1">
      <c r="A1974" s="681">
        <v>600</v>
      </c>
      <c r="B1974" s="695" t="s">
        <v>9291</v>
      </c>
      <c r="C1974" s="630"/>
      <c r="D1974" s="547"/>
      <c r="E1974" s="547"/>
      <c r="F1974" s="1716">
        <v>1</v>
      </c>
    </row>
    <row r="1975" spans="1:6" s="4" customFormat="1" ht="20.100000000000001" customHeight="1">
      <c r="A1975" s="681">
        <v>600</v>
      </c>
      <c r="B1975" s="695" t="s">
        <v>23519</v>
      </c>
      <c r="C1975" s="630"/>
      <c r="D1975" s="512"/>
      <c r="E1975" s="512"/>
      <c r="F1975" s="638">
        <v>1</v>
      </c>
    </row>
    <row r="1976" spans="1:6" s="4" customFormat="1" ht="20.100000000000001" customHeight="1">
      <c r="A1976" s="681">
        <v>700</v>
      </c>
      <c r="B1976" s="695" t="s">
        <v>8632</v>
      </c>
      <c r="C1976" s="630"/>
      <c r="D1976" s="547"/>
      <c r="E1976" s="547"/>
      <c r="F1976" s="747">
        <v>1</v>
      </c>
    </row>
    <row r="1977" spans="1:6" s="4" customFormat="1" ht="20.100000000000001" customHeight="1">
      <c r="A1977" s="681">
        <v>600</v>
      </c>
      <c r="B1977" s="695" t="s">
        <v>15258</v>
      </c>
      <c r="C1977" s="630"/>
      <c r="D1977" s="512"/>
      <c r="E1977" s="512"/>
      <c r="F1977" s="747">
        <v>1</v>
      </c>
    </row>
    <row r="1978" spans="1:6" s="4" customFormat="1" ht="20.100000000000001" customHeight="1">
      <c r="A1978" s="681">
        <v>700</v>
      </c>
      <c r="B1978" s="695" t="s">
        <v>18359</v>
      </c>
      <c r="C1978" s="630"/>
      <c r="D1978" s="547"/>
      <c r="E1978" s="547"/>
      <c r="F1978" s="675">
        <v>1</v>
      </c>
    </row>
    <row r="1979" spans="1:6" s="4" customFormat="1" ht="20.100000000000001" customHeight="1">
      <c r="A1979" s="681">
        <v>700</v>
      </c>
      <c r="B1979" s="695" t="s">
        <v>16501</v>
      </c>
      <c r="C1979" s="630"/>
      <c r="D1979" s="547"/>
      <c r="E1979" s="547"/>
      <c r="F1979" s="1042">
        <v>1</v>
      </c>
    </row>
    <row r="1980" spans="1:6" s="4" customFormat="1" ht="20.100000000000001" customHeight="1">
      <c r="A1980" s="681">
        <v>600</v>
      </c>
      <c r="B1980" s="695" t="s">
        <v>1849</v>
      </c>
      <c r="C1980" s="630"/>
      <c r="D1980" s="547"/>
      <c r="E1980" s="547"/>
      <c r="F1980" s="1716">
        <v>1</v>
      </c>
    </row>
    <row r="1981" spans="1:6" s="4" customFormat="1" ht="20.100000000000001" customHeight="1">
      <c r="A1981" s="681">
        <v>650</v>
      </c>
      <c r="B1981" s="695" t="s">
        <v>8633</v>
      </c>
      <c r="C1981" s="630"/>
      <c r="D1981" s="547"/>
      <c r="E1981" s="547"/>
      <c r="F1981" s="1720">
        <v>1</v>
      </c>
    </row>
    <row r="1982" spans="1:6" s="4" customFormat="1" ht="20.100000000000001" customHeight="1">
      <c r="A1982" s="681">
        <v>600</v>
      </c>
      <c r="B1982" s="695" t="s">
        <v>10813</v>
      </c>
      <c r="C1982" s="630"/>
      <c r="D1982" s="547"/>
      <c r="E1982" s="547"/>
      <c r="F1982" s="2390">
        <v>1</v>
      </c>
    </row>
    <row r="1983" spans="1:6" s="4" customFormat="1" ht="20.100000000000001" customHeight="1">
      <c r="A1983" s="1887">
        <v>250</v>
      </c>
      <c r="B1983" s="695" t="s">
        <v>10814</v>
      </c>
      <c r="C1983" s="630"/>
      <c r="D1983" s="547"/>
      <c r="E1983" s="547"/>
      <c r="F1983" s="1720">
        <v>1</v>
      </c>
    </row>
    <row r="1984" spans="1:6" s="4" customFormat="1" ht="20.100000000000001" customHeight="1">
      <c r="A1984" s="681">
        <v>600</v>
      </c>
      <c r="B1984" s="695" t="s">
        <v>11519</v>
      </c>
      <c r="C1984" s="630"/>
      <c r="D1984" s="512"/>
      <c r="E1984" s="512"/>
      <c r="F1984" s="675">
        <v>1</v>
      </c>
    </row>
    <row r="1985" spans="1:7" s="4" customFormat="1" ht="20.100000000000001" customHeight="1">
      <c r="A1985" s="681">
        <v>600</v>
      </c>
      <c r="B1985" s="695" t="s">
        <v>8634</v>
      </c>
      <c r="C1985" s="630"/>
      <c r="D1985" s="547"/>
      <c r="E1985" s="547"/>
      <c r="F1985" s="675">
        <v>1</v>
      </c>
    </row>
    <row r="1986" spans="1:7" s="4" customFormat="1" ht="20.100000000000001" customHeight="1">
      <c r="A1986" s="681">
        <v>600</v>
      </c>
      <c r="B1986" s="695" t="s">
        <v>14275</v>
      </c>
      <c r="C1986" s="630"/>
      <c r="D1986" s="512"/>
      <c r="E1986" s="512"/>
      <c r="F1986" s="638">
        <v>1</v>
      </c>
    </row>
    <row r="1987" spans="1:7" s="4" customFormat="1" ht="20.100000000000001" customHeight="1">
      <c r="A1987" s="681">
        <v>600</v>
      </c>
      <c r="B1987" s="695" t="s">
        <v>22271</v>
      </c>
      <c r="C1987" s="630"/>
      <c r="D1987" s="547"/>
      <c r="E1987" s="547"/>
      <c r="F1987" s="636">
        <v>1</v>
      </c>
    </row>
    <row r="1988" spans="1:7" s="4" customFormat="1" ht="20.100000000000001" customHeight="1">
      <c r="A1988" s="681">
        <v>600</v>
      </c>
      <c r="B1988" s="695" t="s">
        <v>15305</v>
      </c>
      <c r="C1988" s="630"/>
      <c r="D1988" s="512"/>
      <c r="E1988" s="512"/>
      <c r="F1988" s="638">
        <v>1</v>
      </c>
    </row>
    <row r="1989" spans="1:7" s="4" customFormat="1" ht="20.100000000000001" customHeight="1">
      <c r="A1989" s="681">
        <v>600</v>
      </c>
      <c r="B1989" s="695" t="s">
        <v>15304</v>
      </c>
      <c r="C1989" s="630"/>
      <c r="D1989" s="512"/>
      <c r="E1989" s="512"/>
      <c r="F1989" s="638">
        <v>1</v>
      </c>
    </row>
    <row r="1990" spans="1:7" s="4" customFormat="1" ht="20.100000000000001" customHeight="1">
      <c r="A1990" s="681">
        <v>600</v>
      </c>
      <c r="B1990" s="1933" t="s">
        <v>27194</v>
      </c>
      <c r="C1990" s="744" t="s">
        <v>5830</v>
      </c>
      <c r="D1990" s="512"/>
      <c r="E1990" s="512"/>
      <c r="F1990" s="3114">
        <v>4</v>
      </c>
    </row>
    <row r="1991" spans="1:7" s="4" customFormat="1" ht="20.100000000000001" customHeight="1">
      <c r="A1991" s="681">
        <v>600</v>
      </c>
      <c r="B1991" s="695" t="s">
        <v>27217</v>
      </c>
      <c r="C1991" s="630"/>
      <c r="D1991" s="547"/>
      <c r="E1991" s="547"/>
      <c r="F1991" s="638">
        <v>4</v>
      </c>
    </row>
    <row r="1992" spans="1:7" s="4" customFormat="1" ht="20.100000000000001" customHeight="1">
      <c r="A1992" s="681">
        <v>600</v>
      </c>
      <c r="B1992" s="695" t="s">
        <v>25654</v>
      </c>
      <c r="C1992" s="630"/>
      <c r="D1992" s="547"/>
      <c r="E1992" s="547"/>
      <c r="F1992" s="638">
        <v>3</v>
      </c>
    </row>
    <row r="1993" spans="1:7" s="4" customFormat="1" ht="20.100000000000001" customHeight="1">
      <c r="A1993" s="681">
        <v>550</v>
      </c>
      <c r="B1993" s="695" t="s">
        <v>27195</v>
      </c>
      <c r="C1993" s="744" t="s">
        <v>5830</v>
      </c>
      <c r="D1993" s="512"/>
      <c r="E1993" s="512"/>
      <c r="F1993" s="638">
        <v>4</v>
      </c>
      <c r="G1993" s="4" t="s">
        <v>336</v>
      </c>
    </row>
    <row r="1994" spans="1:7" s="4" customFormat="1" ht="20.100000000000001" customHeight="1">
      <c r="A1994" s="681">
        <v>400</v>
      </c>
      <c r="B1994" s="756" t="s">
        <v>16668</v>
      </c>
      <c r="C1994" s="630"/>
      <c r="D1994" s="512"/>
      <c r="E1994" s="512"/>
      <c r="F1994" s="638">
        <v>4</v>
      </c>
    </row>
    <row r="1995" spans="1:7" s="4" customFormat="1" ht="20.100000000000001" customHeight="1">
      <c r="A1995" s="681">
        <v>350</v>
      </c>
      <c r="B1995" s="695" t="s">
        <v>8431</v>
      </c>
      <c r="C1995" s="630"/>
      <c r="D1995" s="512"/>
      <c r="E1995" s="512"/>
      <c r="F1995" s="1716">
        <v>1</v>
      </c>
    </row>
    <row r="1996" spans="1:7" s="4" customFormat="1" ht="20.100000000000001" customHeight="1">
      <c r="A1996" s="681">
        <v>450</v>
      </c>
      <c r="B1996" s="695" t="s">
        <v>17869</v>
      </c>
      <c r="C1996" s="630"/>
      <c r="D1996" s="512"/>
      <c r="E1996" s="512"/>
      <c r="F1996" s="1716">
        <v>2</v>
      </c>
    </row>
    <row r="1997" spans="1:7" s="4" customFormat="1" ht="20.100000000000001" customHeight="1">
      <c r="A1997" s="681">
        <v>600</v>
      </c>
      <c r="B1997" s="1933" t="s">
        <v>17870</v>
      </c>
      <c r="C1997" s="630" t="s">
        <v>1104</v>
      </c>
      <c r="D1997" s="547"/>
      <c r="E1997" s="547"/>
      <c r="F1997" s="638">
        <v>4</v>
      </c>
    </row>
    <row r="1998" spans="1:7" s="4" customFormat="1" ht="20.100000000000001" customHeight="1">
      <c r="A1998" s="681">
        <v>600</v>
      </c>
      <c r="B1998" s="695" t="s">
        <v>15160</v>
      </c>
      <c r="C1998" s="630"/>
      <c r="D1998" s="547"/>
      <c r="E1998" s="547"/>
      <c r="F1998" s="638">
        <v>4</v>
      </c>
    </row>
    <row r="1999" spans="1:7" s="4" customFormat="1" ht="20.100000000000001" customHeight="1">
      <c r="A1999" s="681">
        <v>350</v>
      </c>
      <c r="B1999" s="745" t="s">
        <v>16669</v>
      </c>
      <c r="C1999" s="630"/>
      <c r="D1999" s="547"/>
      <c r="E1999" s="547"/>
      <c r="F1999" s="675">
        <v>2</v>
      </c>
    </row>
    <row r="2000" spans="1:7" s="16" customFormat="1" ht="20.100000000000001" customHeight="1">
      <c r="A2000" s="681">
        <v>350</v>
      </c>
      <c r="B2000" s="684" t="s">
        <v>16667</v>
      </c>
      <c r="C2000" s="630"/>
      <c r="D2000" s="547"/>
      <c r="E2000" s="547"/>
      <c r="F2000" s="675">
        <v>2</v>
      </c>
    </row>
    <row r="2001" spans="1:6" s="4" customFormat="1" ht="20.100000000000001" customHeight="1">
      <c r="A2001" s="681">
        <v>450</v>
      </c>
      <c r="B2001" s="695" t="s">
        <v>1853</v>
      </c>
      <c r="C2001" s="630"/>
      <c r="D2001" s="547"/>
      <c r="E2001" s="547"/>
      <c r="F2001" s="594">
        <v>1</v>
      </c>
    </row>
    <row r="2002" spans="1:6" s="16" customFormat="1" ht="20.100000000000001" customHeight="1">
      <c r="A2002" s="681">
        <v>350</v>
      </c>
      <c r="B2002" s="684" t="s">
        <v>1854</v>
      </c>
      <c r="C2002" s="630"/>
      <c r="D2002" s="512"/>
      <c r="E2002" s="512"/>
      <c r="F2002" s="563">
        <v>3</v>
      </c>
    </row>
    <row r="2003" spans="1:6" s="16" customFormat="1" ht="20.100000000000001" customHeight="1">
      <c r="A2003" s="681">
        <v>450</v>
      </c>
      <c r="B2003" s="684" t="s">
        <v>4075</v>
      </c>
      <c r="C2003" s="630"/>
      <c r="D2003" s="547"/>
      <c r="E2003" s="547"/>
      <c r="F2003" s="594">
        <v>1</v>
      </c>
    </row>
    <row r="2004" spans="1:6" s="4" customFormat="1" ht="20.100000000000001" customHeight="1">
      <c r="A2004" s="681">
        <v>400</v>
      </c>
      <c r="B2004" s="695" t="s">
        <v>1855</v>
      </c>
      <c r="C2004" s="630" t="s">
        <v>37</v>
      </c>
      <c r="D2004" s="512"/>
      <c r="E2004" s="512"/>
      <c r="F2004" s="594">
        <v>4</v>
      </c>
    </row>
    <row r="2005" spans="1:6" s="16" customFormat="1" ht="20.100000000000001" customHeight="1">
      <c r="A2005" s="681">
        <v>400</v>
      </c>
      <c r="B2005" s="695" t="s">
        <v>1856</v>
      </c>
      <c r="C2005" s="630" t="s">
        <v>37</v>
      </c>
      <c r="D2005" s="512"/>
      <c r="E2005" s="512"/>
      <c r="F2005" s="638">
        <v>1</v>
      </c>
    </row>
    <row r="2006" spans="1:6" s="16" customFormat="1" ht="20.100000000000001" customHeight="1">
      <c r="A2006" s="681">
        <v>400</v>
      </c>
      <c r="B2006" s="684" t="s">
        <v>18078</v>
      </c>
      <c r="C2006" s="630"/>
      <c r="D2006" s="512"/>
      <c r="E2006" s="512"/>
      <c r="F2006" s="638">
        <v>1</v>
      </c>
    </row>
    <row r="2007" spans="1:6" s="4" customFormat="1" ht="20.100000000000001" customHeight="1">
      <c r="A2007" s="681">
        <v>450</v>
      </c>
      <c r="B2007" s="684" t="s">
        <v>1857</v>
      </c>
      <c r="C2007" s="630"/>
      <c r="D2007" s="512"/>
      <c r="E2007" s="512"/>
      <c r="F2007" s="594">
        <v>1</v>
      </c>
    </row>
    <row r="2008" spans="1:6" s="4" customFormat="1" ht="20.100000000000001" customHeight="1">
      <c r="A2008" s="681">
        <v>400</v>
      </c>
      <c r="B2008" s="684" t="s">
        <v>1858</v>
      </c>
      <c r="C2008" s="630"/>
      <c r="D2008" s="512"/>
      <c r="E2008" s="512"/>
      <c r="F2008" s="594">
        <v>2</v>
      </c>
    </row>
    <row r="2009" spans="1:6" s="16" customFormat="1" ht="20.100000000000001" customHeight="1">
      <c r="A2009" s="681">
        <v>450</v>
      </c>
      <c r="B2009" s="684" t="s">
        <v>7835</v>
      </c>
      <c r="C2009" s="630"/>
      <c r="D2009" s="512"/>
      <c r="E2009" s="512"/>
      <c r="F2009" s="640">
        <v>1</v>
      </c>
    </row>
    <row r="2010" spans="1:6" s="16" customFormat="1" ht="20.100000000000001" customHeight="1">
      <c r="A2010" s="681">
        <v>450</v>
      </c>
      <c r="B2010" s="684" t="s">
        <v>25094</v>
      </c>
      <c r="C2010" s="630"/>
      <c r="D2010" s="512"/>
      <c r="E2010" s="512"/>
      <c r="F2010" s="594">
        <v>1</v>
      </c>
    </row>
    <row r="2011" spans="1:6" s="4" customFormat="1" ht="20.100000000000001" customHeight="1">
      <c r="A2011" s="681">
        <v>350</v>
      </c>
      <c r="B2011" s="684" t="s">
        <v>1859</v>
      </c>
      <c r="C2011" s="630"/>
      <c r="D2011" s="512"/>
      <c r="E2011" s="512"/>
      <c r="F2011" s="594">
        <v>2</v>
      </c>
    </row>
    <row r="2012" spans="1:6" s="4" customFormat="1" ht="20.100000000000001" customHeight="1">
      <c r="A2012" s="681">
        <v>350</v>
      </c>
      <c r="B2012" s="684" t="s">
        <v>1860</v>
      </c>
      <c r="C2012" s="630"/>
      <c r="D2012" s="512"/>
      <c r="E2012" s="512"/>
      <c r="F2012" s="594">
        <v>2</v>
      </c>
    </row>
    <row r="2013" spans="1:6" s="4" customFormat="1" ht="20.100000000000001" customHeight="1">
      <c r="A2013" s="681">
        <v>350</v>
      </c>
      <c r="B2013" s="684" t="s">
        <v>1861</v>
      </c>
      <c r="C2013" s="630"/>
      <c r="D2013" s="512"/>
      <c r="E2013" s="512"/>
      <c r="F2013" s="594">
        <v>2</v>
      </c>
    </row>
    <row r="2014" spans="1:6" s="4" customFormat="1" ht="20.100000000000001" customHeight="1">
      <c r="A2014" s="681">
        <v>350</v>
      </c>
      <c r="B2014" s="695" t="s">
        <v>1862</v>
      </c>
      <c r="C2014" s="630"/>
      <c r="D2014" s="512"/>
      <c r="E2014" s="512"/>
      <c r="F2014" s="594">
        <v>2</v>
      </c>
    </row>
    <row r="2015" spans="1:6" s="4" customFormat="1" ht="20.100000000000001" customHeight="1">
      <c r="A2015" s="681">
        <v>350</v>
      </c>
      <c r="B2015" s="695" t="s">
        <v>1863</v>
      </c>
      <c r="C2015" s="630"/>
      <c r="D2015" s="512"/>
      <c r="E2015" s="512"/>
      <c r="F2015" s="594">
        <v>1</v>
      </c>
    </row>
    <row r="2016" spans="1:6" s="16" customFormat="1" ht="20.100000000000001" customHeight="1">
      <c r="A2016" s="681">
        <v>350</v>
      </c>
      <c r="B2016" s="684" t="s">
        <v>1864</v>
      </c>
      <c r="C2016" s="630" t="s">
        <v>37</v>
      </c>
      <c r="D2016" s="512"/>
      <c r="E2016" s="512"/>
      <c r="F2016" s="594">
        <v>1</v>
      </c>
    </row>
    <row r="2017" spans="1:6" s="4" customFormat="1" ht="20.100000000000001" customHeight="1">
      <c r="A2017" s="681">
        <v>250</v>
      </c>
      <c r="B2017" s="684" t="s">
        <v>1865</v>
      </c>
      <c r="C2017" s="630"/>
      <c r="D2017" s="512"/>
      <c r="E2017" s="512"/>
      <c r="F2017" s="594">
        <v>1</v>
      </c>
    </row>
    <row r="2018" spans="1:6" s="4" customFormat="1" ht="20.100000000000001" customHeight="1">
      <c r="A2018" s="681">
        <v>350</v>
      </c>
      <c r="B2018" s="684" t="s">
        <v>1866</v>
      </c>
      <c r="C2018" s="630"/>
      <c r="D2018" s="512"/>
      <c r="E2018" s="512"/>
      <c r="F2018" s="594">
        <v>2</v>
      </c>
    </row>
    <row r="2019" spans="1:6" s="4" customFormat="1" ht="20.100000000000001" customHeight="1">
      <c r="A2019" s="681">
        <v>350</v>
      </c>
      <c r="B2019" s="684" t="s">
        <v>1867</v>
      </c>
      <c r="C2019" s="630"/>
      <c r="D2019" s="512"/>
      <c r="E2019" s="512"/>
      <c r="F2019" s="594">
        <v>1</v>
      </c>
    </row>
    <row r="2020" spans="1:6" s="16" customFormat="1" ht="20.100000000000001" customHeight="1">
      <c r="A2020" s="681">
        <v>350</v>
      </c>
      <c r="B2020" s="684" t="s">
        <v>1868</v>
      </c>
      <c r="C2020" s="630" t="s">
        <v>37</v>
      </c>
      <c r="D2020" s="512"/>
      <c r="E2020" s="512"/>
      <c r="F2020" s="594">
        <v>1</v>
      </c>
    </row>
    <row r="2021" spans="1:6" s="16" customFormat="1" ht="20.100000000000001" customHeight="1">
      <c r="A2021" s="681">
        <v>350</v>
      </c>
      <c r="B2021" s="684" t="s">
        <v>1869</v>
      </c>
      <c r="C2021" s="630" t="s">
        <v>37</v>
      </c>
      <c r="D2021" s="512"/>
      <c r="E2021" s="512"/>
      <c r="F2021" s="594">
        <v>1</v>
      </c>
    </row>
    <row r="2022" spans="1:6" s="16" customFormat="1" ht="20.100000000000001" customHeight="1">
      <c r="A2022" s="681">
        <v>350</v>
      </c>
      <c r="B2022" s="684" t="s">
        <v>1870</v>
      </c>
      <c r="C2022" s="630" t="s">
        <v>37</v>
      </c>
      <c r="D2022" s="512"/>
      <c r="E2022" s="512"/>
      <c r="F2022" s="594">
        <v>1</v>
      </c>
    </row>
    <row r="2023" spans="1:6" s="16" customFormat="1" ht="20.100000000000001" customHeight="1">
      <c r="A2023" s="681">
        <v>350</v>
      </c>
      <c r="B2023" s="684" t="s">
        <v>1871</v>
      </c>
      <c r="C2023" s="630" t="s">
        <v>37</v>
      </c>
      <c r="D2023" s="512"/>
      <c r="E2023" s="512"/>
      <c r="F2023" s="594">
        <v>1</v>
      </c>
    </row>
    <row r="2024" spans="1:6" s="16" customFormat="1" ht="20.100000000000001" customHeight="1">
      <c r="A2024" s="681">
        <v>350</v>
      </c>
      <c r="B2024" s="684" t="s">
        <v>19771</v>
      </c>
      <c r="C2024" s="630" t="s">
        <v>37</v>
      </c>
      <c r="D2024" s="512"/>
      <c r="E2024" s="512"/>
      <c r="F2024" s="638">
        <v>1</v>
      </c>
    </row>
    <row r="2025" spans="1:6" s="16" customFormat="1" ht="20.100000000000001" customHeight="1">
      <c r="A2025" s="681">
        <v>350</v>
      </c>
      <c r="B2025" s="684" t="s">
        <v>1872</v>
      </c>
      <c r="C2025" s="630" t="s">
        <v>37</v>
      </c>
      <c r="D2025" s="512"/>
      <c r="E2025" s="512"/>
      <c r="F2025" s="594">
        <v>2</v>
      </c>
    </row>
    <row r="2026" spans="1:6" s="4" customFormat="1" ht="20.100000000000001" customHeight="1">
      <c r="A2026" s="681">
        <v>500</v>
      </c>
      <c r="B2026" s="684" t="s">
        <v>4344</v>
      </c>
      <c r="C2026" s="630" t="s">
        <v>29</v>
      </c>
      <c r="D2026" s="512"/>
      <c r="E2026" s="512"/>
      <c r="F2026" s="636">
        <v>1</v>
      </c>
    </row>
    <row r="2027" spans="1:6" s="4" customFormat="1" ht="20.100000000000001" customHeight="1">
      <c r="A2027" s="681">
        <v>500</v>
      </c>
      <c r="B2027" s="684" t="s">
        <v>23193</v>
      </c>
      <c r="C2027" s="630" t="s">
        <v>29</v>
      </c>
      <c r="D2027" s="512"/>
      <c r="E2027" s="512"/>
      <c r="F2027" s="638">
        <v>1</v>
      </c>
    </row>
    <row r="2028" spans="1:6" s="4" customFormat="1" ht="20.100000000000001" customHeight="1">
      <c r="A2028" s="681">
        <v>350</v>
      </c>
      <c r="B2028" s="684" t="s">
        <v>1873</v>
      </c>
      <c r="C2028" s="630" t="s">
        <v>29</v>
      </c>
      <c r="D2028" s="512"/>
      <c r="E2028" s="512"/>
      <c r="F2028" s="594">
        <v>1</v>
      </c>
    </row>
    <row r="2029" spans="1:6" s="4" customFormat="1" ht="20.100000000000001" customHeight="1">
      <c r="A2029" s="681">
        <v>350</v>
      </c>
      <c r="B2029" s="684" t="s">
        <v>1874</v>
      </c>
      <c r="C2029" s="630" t="s">
        <v>29</v>
      </c>
      <c r="D2029" s="512"/>
      <c r="E2029" s="512"/>
      <c r="F2029" s="594">
        <v>1</v>
      </c>
    </row>
    <row r="2030" spans="1:6" s="4" customFormat="1" ht="20.100000000000001" customHeight="1">
      <c r="A2030" s="681">
        <v>250</v>
      </c>
      <c r="B2030" s="684" t="s">
        <v>1875</v>
      </c>
      <c r="C2030" s="630" t="s">
        <v>29</v>
      </c>
      <c r="D2030" s="512"/>
      <c r="E2030" s="512"/>
      <c r="F2030" s="594">
        <v>5</v>
      </c>
    </row>
    <row r="2031" spans="1:6" s="16" customFormat="1" ht="20.100000000000001" customHeight="1">
      <c r="A2031" s="681">
        <v>350</v>
      </c>
      <c r="B2031" s="684" t="s">
        <v>1876</v>
      </c>
      <c r="C2031" s="630"/>
      <c r="D2031" s="512"/>
      <c r="E2031" s="512"/>
      <c r="F2031" s="594">
        <v>1</v>
      </c>
    </row>
    <row r="2032" spans="1:6" s="16" customFormat="1" ht="20.100000000000001" customHeight="1">
      <c r="A2032" s="681">
        <v>700</v>
      </c>
      <c r="B2032" s="684" t="s">
        <v>9949</v>
      </c>
      <c r="C2032" s="630"/>
      <c r="D2032" s="512"/>
      <c r="E2032" s="512"/>
      <c r="F2032" s="640">
        <v>1</v>
      </c>
    </row>
    <row r="2033" spans="1:7" s="16" customFormat="1" ht="20.100000000000001" customHeight="1">
      <c r="A2033" s="681">
        <v>600</v>
      </c>
      <c r="B2033" s="684" t="s">
        <v>9948</v>
      </c>
      <c r="C2033" s="630"/>
      <c r="D2033" s="512"/>
      <c r="E2033" s="512"/>
      <c r="F2033" s="640">
        <v>1</v>
      </c>
    </row>
    <row r="2034" spans="1:7" s="16" customFormat="1" ht="20.100000000000001" customHeight="1">
      <c r="A2034" s="681">
        <v>700</v>
      </c>
      <c r="B2034" s="684" t="s">
        <v>16884</v>
      </c>
      <c r="C2034" s="630"/>
      <c r="D2034" s="512"/>
      <c r="E2034" s="512"/>
      <c r="F2034" s="640">
        <v>2</v>
      </c>
    </row>
    <row r="2035" spans="1:7" s="16" customFormat="1" ht="20.100000000000001" customHeight="1">
      <c r="A2035" s="681">
        <v>700</v>
      </c>
      <c r="B2035" s="684" t="s">
        <v>9947</v>
      </c>
      <c r="C2035" s="630"/>
      <c r="D2035" s="512"/>
      <c r="E2035" s="512"/>
      <c r="F2035" s="640">
        <v>2</v>
      </c>
    </row>
    <row r="2036" spans="1:7" s="16" customFormat="1" ht="20.100000000000001" customHeight="1">
      <c r="A2036" s="681">
        <v>550</v>
      </c>
      <c r="B2036" s="684" t="s">
        <v>12529</v>
      </c>
      <c r="C2036" s="630"/>
      <c r="D2036" s="2467"/>
      <c r="E2036" s="2467"/>
      <c r="F2036" s="638">
        <v>1</v>
      </c>
    </row>
    <row r="2037" spans="1:7" s="4" customFormat="1" ht="20.100000000000001" customHeight="1">
      <c r="A2037" s="681">
        <v>400</v>
      </c>
      <c r="B2037" s="746" t="s">
        <v>10448</v>
      </c>
      <c r="C2037" s="671" t="s">
        <v>805</v>
      </c>
      <c r="D2037" s="698"/>
      <c r="E2037" s="698"/>
      <c r="F2037" s="747">
        <v>3</v>
      </c>
    </row>
    <row r="2038" spans="1:7" s="4" customFormat="1" ht="20.100000000000001" customHeight="1">
      <c r="A2038" s="681">
        <v>450</v>
      </c>
      <c r="B2038" s="684" t="s">
        <v>1096</v>
      </c>
      <c r="C2038" s="630" t="s">
        <v>37</v>
      </c>
      <c r="D2038" s="512"/>
      <c r="E2038" s="512"/>
      <c r="F2038" s="594">
        <v>1</v>
      </c>
    </row>
    <row r="2039" spans="1:7" s="16" customFormat="1" ht="20.100000000000001" customHeight="1">
      <c r="A2039" s="681">
        <v>600</v>
      </c>
      <c r="B2039" s="684" t="s">
        <v>23914</v>
      </c>
      <c r="C2039" s="635" t="s">
        <v>1123</v>
      </c>
      <c r="D2039" s="547"/>
      <c r="E2039" s="547">
        <v>0</v>
      </c>
      <c r="F2039" s="2390">
        <v>1</v>
      </c>
    </row>
    <row r="2040" spans="1:7" s="4" customFormat="1" ht="20.100000000000001" customHeight="1">
      <c r="A2040" s="681">
        <v>600</v>
      </c>
      <c r="B2040" s="1761" t="s">
        <v>27505</v>
      </c>
      <c r="C2040" s="635" t="s">
        <v>1123</v>
      </c>
      <c r="D2040" s="512"/>
      <c r="E2040" s="512"/>
      <c r="F2040" s="638">
        <v>1</v>
      </c>
    </row>
    <row r="2041" spans="1:7" s="16" customFormat="1" ht="20.100000000000001" customHeight="1">
      <c r="A2041" s="681">
        <v>600</v>
      </c>
      <c r="B2041" s="3127" t="s">
        <v>27504</v>
      </c>
      <c r="C2041" s="635" t="s">
        <v>1123</v>
      </c>
      <c r="D2041" s="512"/>
      <c r="E2041" s="512"/>
      <c r="F2041" s="638">
        <v>7</v>
      </c>
    </row>
    <row r="2042" spans="1:7" s="16" customFormat="1" ht="20.100000000000001" customHeight="1">
      <c r="A2042" s="681"/>
      <c r="B2042" s="687" t="s">
        <v>21476</v>
      </c>
      <c r="C2042" s="635" t="s">
        <v>1123</v>
      </c>
      <c r="D2042" s="512"/>
      <c r="E2042" s="512"/>
      <c r="F2042" s="1714">
        <v>1</v>
      </c>
    </row>
    <row r="2043" spans="1:7" s="4" customFormat="1" ht="20.100000000000001" customHeight="1">
      <c r="A2043" s="681">
        <v>600</v>
      </c>
      <c r="B2043" s="1807" t="s">
        <v>25467</v>
      </c>
      <c r="C2043" s="635" t="s">
        <v>1123</v>
      </c>
      <c r="D2043" s="603"/>
      <c r="E2043" s="603">
        <v>0</v>
      </c>
      <c r="F2043" s="638">
        <v>1</v>
      </c>
    </row>
    <row r="2044" spans="1:7" s="16" customFormat="1" ht="20.100000000000001" customHeight="1">
      <c r="A2044" s="681">
        <v>650</v>
      </c>
      <c r="B2044" s="1961" t="s">
        <v>27079</v>
      </c>
      <c r="C2044" s="635" t="s">
        <v>1123</v>
      </c>
      <c r="D2044" s="2409"/>
      <c r="E2044" s="2409">
        <v>0</v>
      </c>
      <c r="F2044" s="638">
        <v>3</v>
      </c>
      <c r="G2044" s="16" t="s">
        <v>26984</v>
      </c>
    </row>
    <row r="2045" spans="1:7" s="4" customFormat="1" ht="20.100000000000001" customHeight="1">
      <c r="A2045" s="681">
        <v>700</v>
      </c>
      <c r="B2045" s="1807" t="s">
        <v>25468</v>
      </c>
      <c r="C2045" s="635" t="s">
        <v>1123</v>
      </c>
      <c r="D2045" s="603"/>
      <c r="E2045" s="603"/>
      <c r="F2045" s="638">
        <v>1</v>
      </c>
    </row>
    <row r="2046" spans="1:7" s="16" customFormat="1" ht="20.100000000000001" customHeight="1">
      <c r="A2046" s="681">
        <v>650</v>
      </c>
      <c r="B2046" s="1755" t="s">
        <v>18692</v>
      </c>
      <c r="C2046" s="635" t="s">
        <v>1123</v>
      </c>
      <c r="D2046" s="547">
        <v>1</v>
      </c>
      <c r="E2046" s="547"/>
      <c r="F2046" s="675">
        <v>2</v>
      </c>
      <c r="G2046" s="16" t="s">
        <v>26841</v>
      </c>
    </row>
    <row r="2047" spans="1:7" s="16" customFormat="1" ht="20.100000000000001" customHeight="1">
      <c r="A2047" s="681">
        <v>700</v>
      </c>
      <c r="B2047" s="700" t="s">
        <v>14609</v>
      </c>
      <c r="C2047" s="678" t="s">
        <v>20449</v>
      </c>
      <c r="D2047" s="547"/>
      <c r="E2047" s="547"/>
      <c r="F2047" s="899">
        <v>1</v>
      </c>
    </row>
    <row r="2048" spans="1:7" s="4" customFormat="1" ht="33.75" customHeight="1">
      <c r="A2048" s="681">
        <v>550</v>
      </c>
      <c r="B2048" s="2934" t="s">
        <v>14613</v>
      </c>
      <c r="C2048" s="634" t="s">
        <v>592</v>
      </c>
      <c r="D2048" s="2467"/>
      <c r="E2048" s="2467">
        <v>0</v>
      </c>
      <c r="F2048" s="2390">
        <v>4</v>
      </c>
      <c r="G2048" s="4" t="s">
        <v>26984</v>
      </c>
    </row>
    <row r="2049" spans="1:7" s="4" customFormat="1" ht="20.100000000000001" customHeight="1">
      <c r="A2049" s="1887"/>
      <c r="B2049" s="684" t="s">
        <v>14612</v>
      </c>
      <c r="C2049" s="634"/>
      <c r="D2049" s="547"/>
      <c r="E2049" s="547"/>
      <c r="F2049" s="594">
        <v>1</v>
      </c>
    </row>
    <row r="2050" spans="1:7" s="4" customFormat="1" ht="20.100000000000001" customHeight="1">
      <c r="A2050" s="681">
        <v>550</v>
      </c>
      <c r="B2050" s="734" t="s">
        <v>14611</v>
      </c>
      <c r="C2050" s="634" t="s">
        <v>592</v>
      </c>
      <c r="D2050" s="547"/>
      <c r="E2050" s="547">
        <v>0</v>
      </c>
      <c r="F2050" s="675">
        <v>3</v>
      </c>
      <c r="G2050" s="4" t="s">
        <v>1111</v>
      </c>
    </row>
    <row r="2051" spans="1:7" s="4" customFormat="1" ht="20.100000000000001" customHeight="1">
      <c r="A2051" s="681">
        <v>550</v>
      </c>
      <c r="B2051" s="700" t="s">
        <v>14610</v>
      </c>
      <c r="C2051" s="718" t="s">
        <v>3639</v>
      </c>
      <c r="D2051" s="547"/>
      <c r="E2051" s="547"/>
      <c r="F2051" s="1730">
        <v>1</v>
      </c>
    </row>
    <row r="2052" spans="1:7" s="4" customFormat="1" ht="20.100000000000001" customHeight="1">
      <c r="A2052" s="681">
        <v>600</v>
      </c>
      <c r="B2052" s="700" t="s">
        <v>14614</v>
      </c>
      <c r="C2052" s="718" t="s">
        <v>3639</v>
      </c>
      <c r="D2052" s="547"/>
      <c r="E2052" s="547"/>
      <c r="F2052" s="1716">
        <v>1</v>
      </c>
    </row>
    <row r="2053" spans="1:7" s="4" customFormat="1" ht="20.100000000000001" customHeight="1">
      <c r="A2053" s="681">
        <v>600</v>
      </c>
      <c r="B2053" s="700" t="s">
        <v>16843</v>
      </c>
      <c r="C2053" s="718" t="s">
        <v>3639</v>
      </c>
      <c r="D2053" s="547"/>
      <c r="E2053" s="547"/>
      <c r="F2053" s="640">
        <v>1</v>
      </c>
    </row>
    <row r="2054" spans="1:7" s="4" customFormat="1" ht="20.100000000000001" customHeight="1">
      <c r="A2054" s="681">
        <v>550</v>
      </c>
      <c r="B2054" s="700" t="s">
        <v>16842</v>
      </c>
      <c r="C2054" s="718" t="s">
        <v>3639</v>
      </c>
      <c r="D2054" s="547"/>
      <c r="E2054" s="547"/>
      <c r="F2054" s="638">
        <v>1</v>
      </c>
    </row>
    <row r="2055" spans="1:7" s="4" customFormat="1" ht="20.100000000000001" customHeight="1">
      <c r="A2055" s="681">
        <v>650</v>
      </c>
      <c r="B2055" s="1810" t="s">
        <v>14996</v>
      </c>
      <c r="C2055" s="748" t="s">
        <v>1142</v>
      </c>
      <c r="D2055" s="512"/>
      <c r="E2055" s="512"/>
      <c r="F2055" s="675">
        <v>1</v>
      </c>
      <c r="G2055" s="4" t="s">
        <v>15194</v>
      </c>
    </row>
    <row r="2056" spans="1:7" s="4" customFormat="1" ht="20.100000000000001" customHeight="1">
      <c r="A2056" s="681">
        <v>600</v>
      </c>
      <c r="B2056" s="1811" t="s">
        <v>13219</v>
      </c>
      <c r="C2056" s="790" t="s">
        <v>14995</v>
      </c>
      <c r="D2056" s="547"/>
      <c r="E2056" s="547"/>
      <c r="F2056" s="638">
        <v>1</v>
      </c>
    </row>
    <row r="2057" spans="1:7" s="16" customFormat="1" ht="20.100000000000001" customHeight="1">
      <c r="A2057" s="681">
        <v>650</v>
      </c>
      <c r="B2057" s="1755" t="s">
        <v>23435</v>
      </c>
      <c r="C2057" s="630" t="s">
        <v>1143</v>
      </c>
      <c r="D2057" s="512"/>
      <c r="E2057" s="512"/>
      <c r="F2057" s="2389">
        <v>3</v>
      </c>
    </row>
    <row r="2058" spans="1:7" s="4" customFormat="1" ht="20.100000000000001" customHeight="1">
      <c r="A2058" s="681">
        <v>600</v>
      </c>
      <c r="B2058" s="1812" t="s">
        <v>17495</v>
      </c>
      <c r="C2058" s="749" t="s">
        <v>1268</v>
      </c>
      <c r="D2058" s="512"/>
      <c r="E2058" s="512"/>
      <c r="F2058" s="675">
        <v>4</v>
      </c>
    </row>
    <row r="2059" spans="1:7" s="4" customFormat="1" ht="20.100000000000001" customHeight="1">
      <c r="A2059" s="681">
        <v>650</v>
      </c>
      <c r="B2059" s="756" t="s">
        <v>17494</v>
      </c>
      <c r="C2059" s="749" t="s">
        <v>1268</v>
      </c>
      <c r="D2059" s="512"/>
      <c r="E2059" s="512"/>
      <c r="F2059" s="675">
        <v>2</v>
      </c>
    </row>
    <row r="2060" spans="1:7" s="4" customFormat="1" ht="20.100000000000001" customHeight="1">
      <c r="A2060" s="681">
        <v>650</v>
      </c>
      <c r="B2060" s="756" t="s">
        <v>27263</v>
      </c>
      <c r="C2060" s="749" t="s">
        <v>1268</v>
      </c>
      <c r="D2060" s="512"/>
      <c r="E2060" s="512"/>
      <c r="F2060" s="675">
        <v>2</v>
      </c>
    </row>
    <row r="2061" spans="1:7" s="4" customFormat="1" ht="20.100000000000001" customHeight="1">
      <c r="A2061" s="681">
        <v>600</v>
      </c>
      <c r="B2061" s="684" t="s">
        <v>18006</v>
      </c>
      <c r="C2061" s="749" t="s">
        <v>1268</v>
      </c>
      <c r="D2061" s="547"/>
      <c r="E2061" s="547"/>
      <c r="F2061" s="638">
        <v>1</v>
      </c>
    </row>
    <row r="2062" spans="1:7" s="4" customFormat="1" ht="27" customHeight="1">
      <c r="A2062" s="681">
        <v>650</v>
      </c>
      <c r="B2062" s="1945" t="s">
        <v>17496</v>
      </c>
      <c r="C2062" s="743" t="s">
        <v>1269</v>
      </c>
      <c r="D2062" s="512"/>
      <c r="E2062" s="512"/>
      <c r="F2062" s="638">
        <v>5</v>
      </c>
    </row>
    <row r="2063" spans="1:7" s="4" customFormat="1" ht="20.100000000000001" customHeight="1">
      <c r="A2063" s="681">
        <v>600</v>
      </c>
      <c r="B2063" s="700" t="s">
        <v>14615</v>
      </c>
      <c r="C2063" s="634"/>
      <c r="D2063" s="547"/>
      <c r="E2063" s="547"/>
      <c r="F2063" s="1036">
        <v>1</v>
      </c>
    </row>
    <row r="2064" spans="1:7" s="4" customFormat="1" ht="20.100000000000001" customHeight="1">
      <c r="A2064" s="681">
        <v>600</v>
      </c>
      <c r="B2064" s="700" t="s">
        <v>26156</v>
      </c>
      <c r="C2064" s="721"/>
      <c r="D2064" s="547"/>
      <c r="E2064" s="547"/>
      <c r="F2064" s="593">
        <v>1</v>
      </c>
    </row>
    <row r="2065" spans="1:7" s="4" customFormat="1" ht="20.100000000000001" customHeight="1">
      <c r="A2065" s="681">
        <v>600</v>
      </c>
      <c r="B2065" s="684" t="s">
        <v>14616</v>
      </c>
      <c r="C2065" s="721"/>
      <c r="D2065" s="547"/>
      <c r="E2065" s="547"/>
      <c r="F2065" s="640">
        <v>2</v>
      </c>
    </row>
    <row r="2066" spans="1:7" s="4" customFormat="1" ht="20.100000000000001" customHeight="1">
      <c r="A2066" s="681">
        <v>650</v>
      </c>
      <c r="B2066" s="2421" t="s">
        <v>18290</v>
      </c>
      <c r="C2066" s="721"/>
      <c r="D2066" s="512"/>
      <c r="E2066" s="512">
        <v>0</v>
      </c>
      <c r="F2066" s="675">
        <v>3</v>
      </c>
    </row>
    <row r="2067" spans="1:7" s="4" customFormat="1" ht="20.100000000000001" customHeight="1">
      <c r="A2067" s="681">
        <v>600</v>
      </c>
      <c r="B2067" s="1935" t="s">
        <v>21755</v>
      </c>
      <c r="C2067" s="750" t="s">
        <v>2993</v>
      </c>
      <c r="D2067" s="547"/>
      <c r="E2067" s="547"/>
      <c r="F2067" s="638">
        <v>4</v>
      </c>
      <c r="G2067" s="4" t="s">
        <v>1111</v>
      </c>
    </row>
    <row r="2068" spans="1:7" s="4" customFormat="1" ht="20.100000000000001" customHeight="1">
      <c r="A2068" s="681">
        <v>600</v>
      </c>
      <c r="B2068" s="1755" t="s">
        <v>21752</v>
      </c>
      <c r="C2068" s="750" t="s">
        <v>2993</v>
      </c>
      <c r="D2068" s="547"/>
      <c r="E2068" s="547"/>
      <c r="F2068" s="675">
        <v>4</v>
      </c>
    </row>
    <row r="2069" spans="1:7" s="4" customFormat="1" ht="20.100000000000001" customHeight="1">
      <c r="A2069" s="681">
        <v>600</v>
      </c>
      <c r="B2069" s="1755" t="s">
        <v>21753</v>
      </c>
      <c r="C2069" s="750" t="s">
        <v>2993</v>
      </c>
      <c r="D2069" s="547"/>
      <c r="E2069" s="547"/>
      <c r="F2069" s="675">
        <v>1</v>
      </c>
    </row>
    <row r="2070" spans="1:7" s="4" customFormat="1" ht="20.100000000000001" customHeight="1">
      <c r="A2070" s="681"/>
      <c r="B2070" s="756" t="s">
        <v>21754</v>
      </c>
      <c r="C2070" s="750" t="s">
        <v>2993</v>
      </c>
      <c r="D2070" s="547"/>
      <c r="E2070" s="547"/>
      <c r="F2070" s="1042">
        <v>1</v>
      </c>
    </row>
    <row r="2071" spans="1:7" s="4" customFormat="1" ht="20.100000000000001" customHeight="1">
      <c r="A2071" s="681">
        <v>650</v>
      </c>
      <c r="B2071" s="700" t="s">
        <v>27218</v>
      </c>
      <c r="C2071" s="750" t="s">
        <v>2993</v>
      </c>
      <c r="D2071" s="547"/>
      <c r="E2071" s="547"/>
      <c r="F2071" s="675">
        <v>1</v>
      </c>
    </row>
    <row r="2072" spans="1:7" s="4" customFormat="1" ht="20.100000000000001" customHeight="1">
      <c r="A2072" s="681">
        <v>600</v>
      </c>
      <c r="B2072" s="685" t="s">
        <v>14617</v>
      </c>
      <c r="C2072" s="717" t="s">
        <v>8276</v>
      </c>
      <c r="D2072" s="547"/>
      <c r="E2072" s="547"/>
      <c r="F2072" s="675">
        <v>2</v>
      </c>
    </row>
    <row r="2073" spans="1:7" s="4" customFormat="1" ht="20.100000000000001" customHeight="1">
      <c r="A2073" s="681">
        <v>600</v>
      </c>
      <c r="B2073" s="1965" t="s">
        <v>15083</v>
      </c>
      <c r="C2073" s="719" t="s">
        <v>10497</v>
      </c>
      <c r="D2073" s="512"/>
      <c r="E2073" s="512"/>
      <c r="F2073" s="2390">
        <v>1</v>
      </c>
    </row>
    <row r="2074" spans="1:7" s="4" customFormat="1" ht="20.100000000000001" customHeight="1">
      <c r="A2074" s="681">
        <v>600</v>
      </c>
      <c r="B2074" s="685" t="s">
        <v>14618</v>
      </c>
      <c r="C2074" s="688" t="s">
        <v>14370</v>
      </c>
      <c r="D2074" s="512"/>
      <c r="E2074" s="512"/>
      <c r="F2074" s="675">
        <v>1</v>
      </c>
    </row>
    <row r="2075" spans="1:7" s="4" customFormat="1" ht="20.100000000000001" customHeight="1">
      <c r="A2075" s="681">
        <v>700</v>
      </c>
      <c r="B2075" s="685" t="s">
        <v>14619</v>
      </c>
      <c r="C2075" s="721"/>
      <c r="D2075" s="512"/>
      <c r="E2075" s="512"/>
      <c r="F2075" s="675">
        <v>1</v>
      </c>
    </row>
    <row r="2076" spans="1:7" s="4" customFormat="1" ht="20.100000000000001" customHeight="1">
      <c r="A2076" s="681">
        <v>500</v>
      </c>
      <c r="B2076" s="746" t="s">
        <v>8649</v>
      </c>
      <c r="C2076" s="630" t="s">
        <v>650</v>
      </c>
      <c r="D2076" s="547"/>
      <c r="E2076" s="547"/>
      <c r="F2076" s="747">
        <v>1</v>
      </c>
    </row>
    <row r="2077" spans="1:7" s="16" customFormat="1" ht="20.100000000000001" customHeight="1">
      <c r="A2077" s="681">
        <v>450</v>
      </c>
      <c r="B2077" s="684" t="s">
        <v>1144</v>
      </c>
      <c r="C2077" s="671">
        <v>1202</v>
      </c>
      <c r="D2077" s="547"/>
      <c r="E2077" s="547"/>
      <c r="F2077" s="593">
        <v>3</v>
      </c>
    </row>
    <row r="2078" spans="1:7" s="16" customFormat="1" ht="20.100000000000001" customHeight="1">
      <c r="A2078" s="681">
        <v>600</v>
      </c>
      <c r="B2078" s="684" t="s">
        <v>8659</v>
      </c>
      <c r="C2078" s="630" t="s">
        <v>7261</v>
      </c>
      <c r="D2078" s="547"/>
      <c r="E2078" s="547"/>
      <c r="F2078" s="638">
        <v>1</v>
      </c>
    </row>
    <row r="2079" spans="1:7" s="16" customFormat="1" ht="20.100000000000001" customHeight="1">
      <c r="A2079" s="681">
        <v>600</v>
      </c>
      <c r="B2079" s="684" t="s">
        <v>20399</v>
      </c>
      <c r="C2079" s="748" t="s">
        <v>1142</v>
      </c>
      <c r="D2079" s="512"/>
      <c r="E2079" s="512"/>
      <c r="F2079" s="638">
        <v>1</v>
      </c>
    </row>
    <row r="2080" spans="1:7" s="16" customFormat="1" ht="20.100000000000001" customHeight="1">
      <c r="A2080" s="681">
        <v>600</v>
      </c>
      <c r="B2080" s="684" t="s">
        <v>2693</v>
      </c>
      <c r="C2080" s="658" t="s">
        <v>1235</v>
      </c>
      <c r="D2080" s="547"/>
      <c r="E2080" s="547"/>
      <c r="F2080" s="638">
        <v>1</v>
      </c>
    </row>
    <row r="2081" spans="1:7" s="16" customFormat="1" ht="20.100000000000001" customHeight="1">
      <c r="A2081" s="681">
        <v>700</v>
      </c>
      <c r="B2081" s="756" t="s">
        <v>10496</v>
      </c>
      <c r="C2081" s="748" t="s">
        <v>12490</v>
      </c>
      <c r="D2081" s="512"/>
      <c r="E2081" s="512"/>
      <c r="F2081" s="2389">
        <v>1</v>
      </c>
    </row>
    <row r="2082" spans="1:7" s="16" customFormat="1" ht="20.100000000000001" customHeight="1">
      <c r="A2082" s="681">
        <v>600</v>
      </c>
      <c r="B2082" s="756" t="s">
        <v>12530</v>
      </c>
      <c r="C2082" s="725" t="s">
        <v>9786</v>
      </c>
      <c r="D2082" s="547"/>
      <c r="E2082" s="547"/>
      <c r="F2082" s="638">
        <v>1</v>
      </c>
    </row>
    <row r="2083" spans="1:7" s="4" customFormat="1" ht="20.100000000000001" customHeight="1">
      <c r="A2083" s="681">
        <v>700</v>
      </c>
      <c r="B2083" s="1778" t="s">
        <v>13396</v>
      </c>
      <c r="C2083" s="630" t="s">
        <v>7261</v>
      </c>
      <c r="D2083" s="547"/>
      <c r="E2083" s="547"/>
      <c r="F2083" s="638">
        <v>1</v>
      </c>
    </row>
    <row r="2084" spans="1:7" s="16" customFormat="1" ht="20.100000000000001" customHeight="1">
      <c r="A2084" s="681">
        <v>550</v>
      </c>
      <c r="B2084" s="684" t="s">
        <v>23261</v>
      </c>
      <c r="C2084" s="708" t="s">
        <v>3358</v>
      </c>
      <c r="D2084" s="512"/>
      <c r="E2084" s="512"/>
      <c r="F2084" s="675">
        <v>4</v>
      </c>
    </row>
    <row r="2085" spans="1:7" s="16" customFormat="1" ht="20.100000000000001" customHeight="1">
      <c r="A2085" s="681">
        <v>800</v>
      </c>
      <c r="B2085" s="684" t="s">
        <v>10375</v>
      </c>
      <c r="C2085" s="692" t="s">
        <v>1233</v>
      </c>
      <c r="D2085" s="547"/>
      <c r="E2085" s="547"/>
      <c r="F2085" s="594">
        <v>1</v>
      </c>
    </row>
    <row r="2086" spans="1:7" s="16" customFormat="1" ht="20.100000000000001" customHeight="1">
      <c r="A2086" s="681">
        <v>700</v>
      </c>
      <c r="B2086" s="1803" t="s">
        <v>4750</v>
      </c>
      <c r="C2086" s="692"/>
      <c r="D2086" s="547"/>
      <c r="E2086" s="547"/>
      <c r="F2086" s="747">
        <v>1</v>
      </c>
    </row>
    <row r="2087" spans="1:7" s="16" customFormat="1" ht="20.100000000000001" customHeight="1">
      <c r="A2087" s="681">
        <v>600</v>
      </c>
      <c r="B2087" s="1813" t="s">
        <v>19322</v>
      </c>
      <c r="C2087" s="688" t="s">
        <v>14370</v>
      </c>
      <c r="D2087" s="547"/>
      <c r="E2087" s="547"/>
      <c r="F2087" s="638">
        <v>1</v>
      </c>
    </row>
    <row r="2088" spans="1:7" s="16" customFormat="1" ht="24.75" customHeight="1">
      <c r="A2088" s="681">
        <v>600</v>
      </c>
      <c r="B2088" s="2034" t="s">
        <v>19321</v>
      </c>
      <c r="C2088" s="688" t="s">
        <v>14370</v>
      </c>
      <c r="D2088" s="547"/>
      <c r="E2088" s="547">
        <v>0</v>
      </c>
      <c r="F2088" s="638">
        <v>1</v>
      </c>
      <c r="G2088" s="16" t="s">
        <v>1111</v>
      </c>
    </row>
    <row r="2089" spans="1:7" s="16" customFormat="1" ht="20.100000000000001" customHeight="1">
      <c r="A2089" s="681">
        <v>600</v>
      </c>
      <c r="B2089" s="756" t="s">
        <v>19323</v>
      </c>
      <c r="C2089" s="688" t="s">
        <v>14370</v>
      </c>
      <c r="D2089" s="547"/>
      <c r="E2089" s="547"/>
      <c r="F2089" s="1714">
        <v>1</v>
      </c>
    </row>
    <row r="2090" spans="1:7" s="16" customFormat="1" ht="20.100000000000001" customHeight="1">
      <c r="A2090" s="681"/>
      <c r="B2090" s="1814" t="s">
        <v>21209</v>
      </c>
      <c r="C2090" s="641" t="s">
        <v>1233</v>
      </c>
      <c r="D2090" s="547"/>
      <c r="E2090" s="547"/>
      <c r="F2090" s="1042">
        <v>1</v>
      </c>
    </row>
    <row r="2091" spans="1:7" s="16" customFormat="1" ht="20.100000000000001" customHeight="1">
      <c r="A2091" s="681">
        <v>600</v>
      </c>
      <c r="B2091" s="1758" t="s">
        <v>15257</v>
      </c>
      <c r="C2091" s="641" t="s">
        <v>1233</v>
      </c>
      <c r="D2091" s="2409"/>
      <c r="E2091" s="2409"/>
      <c r="F2091" s="675">
        <v>3</v>
      </c>
    </row>
    <row r="2092" spans="1:7" s="16" customFormat="1" ht="20.100000000000001" customHeight="1">
      <c r="A2092" s="681">
        <v>600</v>
      </c>
      <c r="B2092" s="684" t="s">
        <v>21704</v>
      </c>
      <c r="C2092" s="692" t="s">
        <v>1233</v>
      </c>
      <c r="D2092" s="512"/>
      <c r="E2092" s="512"/>
      <c r="F2092" s="675">
        <v>1</v>
      </c>
    </row>
    <row r="2093" spans="1:7" s="16" customFormat="1" ht="20.100000000000001" customHeight="1">
      <c r="A2093" s="681">
        <v>600</v>
      </c>
      <c r="B2093" s="756" t="s">
        <v>9459</v>
      </c>
      <c r="C2093" s="692" t="s">
        <v>1233</v>
      </c>
      <c r="D2093" s="512"/>
      <c r="E2093" s="512"/>
      <c r="F2093" s="2390">
        <v>2</v>
      </c>
    </row>
    <row r="2094" spans="1:7" s="16" customFormat="1" ht="20.100000000000001" customHeight="1">
      <c r="A2094" s="681">
        <v>650</v>
      </c>
      <c r="B2094" s="684" t="s">
        <v>15436</v>
      </c>
      <c r="C2094" s="692" t="s">
        <v>1233</v>
      </c>
      <c r="D2094" s="547"/>
      <c r="E2094" s="547"/>
      <c r="F2094" s="2390">
        <v>1</v>
      </c>
    </row>
    <row r="2095" spans="1:7" s="16" customFormat="1" ht="20.100000000000001" customHeight="1">
      <c r="A2095" s="681">
        <v>600</v>
      </c>
      <c r="B2095" s="1945" t="s">
        <v>13398</v>
      </c>
      <c r="C2095" s="692" t="s">
        <v>1233</v>
      </c>
      <c r="D2095" s="2409"/>
      <c r="E2095" s="2409"/>
      <c r="F2095" s="675">
        <v>1</v>
      </c>
    </row>
    <row r="2096" spans="1:7" s="16" customFormat="1" ht="20.100000000000001" customHeight="1">
      <c r="A2096" s="681">
        <v>600</v>
      </c>
      <c r="B2096" s="684" t="s">
        <v>13399</v>
      </c>
      <c r="C2096" s="692" t="s">
        <v>1233</v>
      </c>
      <c r="D2096" s="547"/>
      <c r="E2096" s="547"/>
      <c r="F2096" s="675">
        <v>1</v>
      </c>
    </row>
    <row r="2097" spans="1:7" s="16" customFormat="1" ht="20.100000000000001" customHeight="1">
      <c r="A2097" s="681">
        <v>600</v>
      </c>
      <c r="B2097" s="1945" t="s">
        <v>17107</v>
      </c>
      <c r="C2097" s="692" t="s">
        <v>1233</v>
      </c>
      <c r="D2097" s="512"/>
      <c r="E2097" s="512">
        <v>0</v>
      </c>
      <c r="F2097" s="675">
        <v>1</v>
      </c>
      <c r="G2097" s="16" t="s">
        <v>1111</v>
      </c>
    </row>
    <row r="2098" spans="1:7" s="16" customFormat="1" ht="20.100000000000001" customHeight="1">
      <c r="A2098" s="681">
        <v>600</v>
      </c>
      <c r="B2098" s="1945" t="s">
        <v>16165</v>
      </c>
      <c r="C2098" s="692" t="s">
        <v>1233</v>
      </c>
      <c r="D2098" s="547"/>
      <c r="E2098" s="547"/>
      <c r="F2098" s="675">
        <v>1</v>
      </c>
    </row>
    <row r="2099" spans="1:7" s="16" customFormat="1" ht="20.100000000000001" customHeight="1">
      <c r="A2099" s="681">
        <v>650</v>
      </c>
      <c r="B2099" s="756" t="s">
        <v>21791</v>
      </c>
      <c r="C2099" s="692" t="s">
        <v>1233</v>
      </c>
      <c r="D2099" s="547"/>
      <c r="E2099" s="547"/>
      <c r="F2099" s="675">
        <v>1</v>
      </c>
    </row>
    <row r="2100" spans="1:7" s="4" customFormat="1" ht="20.100000000000001" customHeight="1">
      <c r="A2100" s="681">
        <v>450</v>
      </c>
      <c r="B2100" s="684" t="s">
        <v>1072</v>
      </c>
      <c r="C2100" s="630"/>
      <c r="D2100" s="547"/>
      <c r="E2100" s="547"/>
      <c r="F2100" s="594">
        <v>1</v>
      </c>
    </row>
    <row r="2101" spans="1:7" s="4" customFormat="1" ht="20.100000000000001" customHeight="1">
      <c r="A2101" s="681">
        <v>350</v>
      </c>
      <c r="B2101" s="684" t="s">
        <v>1071</v>
      </c>
      <c r="C2101" s="690" t="s">
        <v>16</v>
      </c>
      <c r="D2101" s="512"/>
      <c r="E2101" s="512"/>
      <c r="F2101" s="594">
        <v>2</v>
      </c>
    </row>
    <row r="2102" spans="1:7" s="4" customFormat="1" ht="20.100000000000001" customHeight="1">
      <c r="A2102" s="681">
        <v>450</v>
      </c>
      <c r="B2102" s="1802" t="s">
        <v>5525</v>
      </c>
      <c r="C2102" s="741" t="s">
        <v>768</v>
      </c>
      <c r="D2102" s="547"/>
      <c r="E2102" s="547"/>
      <c r="F2102" s="640">
        <v>1</v>
      </c>
    </row>
    <row r="2103" spans="1:7" s="4" customFormat="1" ht="20.100000000000001" customHeight="1">
      <c r="A2103" s="681">
        <v>600</v>
      </c>
      <c r="B2103" s="674" t="s">
        <v>9759</v>
      </c>
      <c r="C2103" s="688" t="s">
        <v>14370</v>
      </c>
      <c r="D2103" s="547"/>
      <c r="E2103" s="547"/>
      <c r="F2103" s="675">
        <v>1</v>
      </c>
    </row>
    <row r="2104" spans="1:7" s="4" customFormat="1" ht="20.100000000000001" customHeight="1">
      <c r="A2104" s="681">
        <v>100</v>
      </c>
      <c r="B2104" s="751" t="s">
        <v>21777</v>
      </c>
      <c r="C2104" s="643" t="s">
        <v>7128</v>
      </c>
      <c r="D2104" s="512"/>
      <c r="E2104" s="512"/>
      <c r="F2104" s="593">
        <v>3</v>
      </c>
    </row>
    <row r="2105" spans="1:7" s="4" customFormat="1" ht="20.100000000000001" customHeight="1">
      <c r="A2105" s="681">
        <v>450</v>
      </c>
      <c r="B2105" s="1758" t="s">
        <v>12643</v>
      </c>
      <c r="C2105" s="643" t="s">
        <v>7128</v>
      </c>
      <c r="D2105" s="547"/>
      <c r="E2105" s="547"/>
      <c r="F2105" s="593">
        <v>1</v>
      </c>
    </row>
    <row r="2106" spans="1:7" s="4" customFormat="1" ht="20.100000000000001" customHeight="1">
      <c r="A2106" s="681">
        <v>400</v>
      </c>
      <c r="B2106" s="1797" t="s">
        <v>7383</v>
      </c>
      <c r="C2106" s="643" t="s">
        <v>7128</v>
      </c>
      <c r="D2106" s="512"/>
      <c r="E2106" s="512"/>
      <c r="F2106" s="593">
        <v>3</v>
      </c>
    </row>
    <row r="2107" spans="1:7" s="4" customFormat="1" ht="20.100000000000001" customHeight="1">
      <c r="A2107" s="681">
        <v>350</v>
      </c>
      <c r="B2107" s="684" t="s">
        <v>1070</v>
      </c>
      <c r="C2107" s="690" t="s">
        <v>16</v>
      </c>
      <c r="D2107" s="547"/>
      <c r="E2107" s="547"/>
      <c r="F2107" s="594">
        <v>1</v>
      </c>
    </row>
    <row r="2108" spans="1:7" s="4" customFormat="1" ht="20.100000000000001" customHeight="1">
      <c r="A2108" s="681">
        <v>350</v>
      </c>
      <c r="B2108" s="684" t="s">
        <v>1069</v>
      </c>
      <c r="C2108" s="690" t="s">
        <v>16</v>
      </c>
      <c r="D2108" s="547"/>
      <c r="E2108" s="547"/>
      <c r="F2108" s="1719">
        <v>1</v>
      </c>
    </row>
    <row r="2109" spans="1:7" s="4" customFormat="1" ht="20.100000000000001" customHeight="1">
      <c r="A2109" s="681">
        <v>450</v>
      </c>
      <c r="B2109" s="684" t="s">
        <v>1068</v>
      </c>
      <c r="C2109" s="690" t="s">
        <v>16</v>
      </c>
      <c r="D2109" s="547"/>
      <c r="E2109" s="547"/>
      <c r="F2109" s="594">
        <v>1</v>
      </c>
    </row>
    <row r="2110" spans="1:7" s="4" customFormat="1" ht="20.100000000000001" customHeight="1">
      <c r="A2110" s="681">
        <v>450</v>
      </c>
      <c r="B2110" s="684" t="s">
        <v>1067</v>
      </c>
      <c r="C2110" s="630"/>
      <c r="D2110" s="547"/>
      <c r="E2110" s="547"/>
      <c r="F2110" s="594">
        <v>1</v>
      </c>
    </row>
    <row r="2111" spans="1:7" s="4" customFormat="1" ht="20.100000000000001" customHeight="1">
      <c r="A2111" s="681">
        <v>350</v>
      </c>
      <c r="B2111" s="684" t="s">
        <v>2713</v>
      </c>
      <c r="C2111" s="690" t="s">
        <v>16</v>
      </c>
      <c r="D2111" s="512"/>
      <c r="E2111" s="512"/>
      <c r="F2111" s="594">
        <v>5</v>
      </c>
    </row>
    <row r="2112" spans="1:7" s="4" customFormat="1" ht="20.100000000000001" customHeight="1">
      <c r="A2112" s="681">
        <v>350</v>
      </c>
      <c r="B2112" s="684" t="s">
        <v>1066</v>
      </c>
      <c r="C2112" s="634"/>
      <c r="D2112" s="547"/>
      <c r="E2112" s="547"/>
      <c r="F2112" s="594">
        <v>1</v>
      </c>
    </row>
    <row r="2113" spans="1:6" s="4" customFormat="1" ht="20.100000000000001" customHeight="1">
      <c r="A2113" s="681">
        <v>350</v>
      </c>
      <c r="B2113" s="684" t="s">
        <v>1065</v>
      </c>
      <c r="C2113" s="690" t="s">
        <v>16</v>
      </c>
      <c r="D2113" s="547"/>
      <c r="E2113" s="547"/>
      <c r="F2113" s="594">
        <v>1</v>
      </c>
    </row>
    <row r="2114" spans="1:6" s="4" customFormat="1" ht="20.100000000000001" customHeight="1">
      <c r="A2114" s="681">
        <v>350</v>
      </c>
      <c r="B2114" s="684" t="s">
        <v>1343</v>
      </c>
      <c r="C2114" s="708" t="s">
        <v>3917</v>
      </c>
      <c r="D2114" s="512"/>
      <c r="E2114" s="512"/>
      <c r="F2114" s="636">
        <v>2</v>
      </c>
    </row>
    <row r="2115" spans="1:6" s="4" customFormat="1" ht="20.100000000000001" customHeight="1">
      <c r="A2115" s="681">
        <v>350</v>
      </c>
      <c r="B2115" s="684" t="s">
        <v>1344</v>
      </c>
      <c r="C2115" s="708" t="s">
        <v>3917</v>
      </c>
      <c r="D2115" s="547"/>
      <c r="E2115" s="547"/>
      <c r="F2115" s="636">
        <v>1</v>
      </c>
    </row>
    <row r="2116" spans="1:6" s="4" customFormat="1" ht="20.100000000000001" customHeight="1">
      <c r="A2116" s="681">
        <v>350</v>
      </c>
      <c r="B2116" s="684" t="s">
        <v>1064</v>
      </c>
      <c r="C2116" s="690" t="s">
        <v>16</v>
      </c>
      <c r="D2116" s="512"/>
      <c r="E2116" s="512"/>
      <c r="F2116" s="594">
        <v>3</v>
      </c>
    </row>
    <row r="2117" spans="1:6" s="4" customFormat="1" ht="20.100000000000001" customHeight="1">
      <c r="A2117" s="681">
        <v>350</v>
      </c>
      <c r="B2117" s="684" t="s">
        <v>7384</v>
      </c>
      <c r="C2117" s="634"/>
      <c r="D2117" s="512"/>
      <c r="E2117" s="512"/>
      <c r="F2117" s="594">
        <v>4</v>
      </c>
    </row>
    <row r="2118" spans="1:6" s="4" customFormat="1" ht="20.100000000000001" customHeight="1">
      <c r="A2118" s="681">
        <v>450</v>
      </c>
      <c r="B2118" s="684" t="s">
        <v>4011</v>
      </c>
      <c r="C2118" s="634"/>
      <c r="D2118" s="547"/>
      <c r="E2118" s="547"/>
      <c r="F2118" s="747">
        <v>1</v>
      </c>
    </row>
    <row r="2119" spans="1:6" s="4" customFormat="1" ht="20.100000000000001" customHeight="1">
      <c r="A2119" s="681">
        <v>350</v>
      </c>
      <c r="B2119" s="684" t="s">
        <v>5538</v>
      </c>
      <c r="C2119" s="634"/>
      <c r="D2119" s="512"/>
      <c r="E2119" s="512"/>
      <c r="F2119" s="594">
        <v>5</v>
      </c>
    </row>
    <row r="2120" spans="1:6" s="4" customFormat="1" ht="20.100000000000001" customHeight="1">
      <c r="A2120" s="681">
        <v>400</v>
      </c>
      <c r="B2120" s="694" t="s">
        <v>5755</v>
      </c>
      <c r="C2120" s="741" t="s">
        <v>3133</v>
      </c>
      <c r="D2120" s="547"/>
      <c r="E2120" s="547"/>
      <c r="F2120" s="638">
        <v>1</v>
      </c>
    </row>
    <row r="2121" spans="1:6" s="4" customFormat="1" ht="20.100000000000001" customHeight="1">
      <c r="A2121" s="681">
        <v>400</v>
      </c>
      <c r="B2121" s="694" t="s">
        <v>13364</v>
      </c>
      <c r="C2121" s="741" t="s">
        <v>3133</v>
      </c>
      <c r="D2121" s="642"/>
      <c r="E2121" s="642"/>
      <c r="F2121" s="640">
        <v>1</v>
      </c>
    </row>
    <row r="2122" spans="1:6" s="4" customFormat="1" ht="20.100000000000001" customHeight="1">
      <c r="A2122" s="681">
        <v>350</v>
      </c>
      <c r="B2122" s="684" t="s">
        <v>5754</v>
      </c>
      <c r="C2122" s="741" t="s">
        <v>3133</v>
      </c>
      <c r="D2122" s="512"/>
      <c r="E2122" s="512"/>
      <c r="F2122" s="640">
        <v>1</v>
      </c>
    </row>
    <row r="2123" spans="1:6" s="4" customFormat="1" ht="20.100000000000001" customHeight="1">
      <c r="A2123" s="681">
        <v>350</v>
      </c>
      <c r="B2123" s="684" t="s">
        <v>3961</v>
      </c>
      <c r="C2123" s="690" t="s">
        <v>16</v>
      </c>
      <c r="D2123" s="512"/>
      <c r="E2123" s="512"/>
      <c r="F2123" s="548">
        <v>6</v>
      </c>
    </row>
    <row r="2124" spans="1:6" s="4" customFormat="1" ht="20.100000000000001" customHeight="1">
      <c r="A2124" s="681">
        <v>350</v>
      </c>
      <c r="B2124" s="684" t="s">
        <v>2824</v>
      </c>
      <c r="C2124" s="690" t="s">
        <v>16</v>
      </c>
      <c r="D2124" s="512"/>
      <c r="E2124" s="512"/>
      <c r="F2124" s="594">
        <v>3</v>
      </c>
    </row>
    <row r="2125" spans="1:6" s="4" customFormat="1" ht="20.100000000000001" customHeight="1">
      <c r="A2125" s="681">
        <v>350</v>
      </c>
      <c r="B2125" s="684" t="s">
        <v>2825</v>
      </c>
      <c r="C2125" s="690" t="s">
        <v>1186</v>
      </c>
      <c r="D2125" s="512"/>
      <c r="E2125" s="512"/>
      <c r="F2125" s="548">
        <v>9</v>
      </c>
    </row>
    <row r="2126" spans="1:6" s="4" customFormat="1" ht="20.100000000000001" customHeight="1">
      <c r="A2126" s="681">
        <v>400</v>
      </c>
      <c r="B2126" s="684" t="s">
        <v>17910</v>
      </c>
      <c r="C2126" s="634" t="s">
        <v>586</v>
      </c>
      <c r="D2126" s="548"/>
      <c r="E2126" s="548"/>
      <c r="F2126" s="638">
        <v>1</v>
      </c>
    </row>
    <row r="2127" spans="1:6" s="4" customFormat="1" ht="20.100000000000001" customHeight="1">
      <c r="A2127" s="681">
        <v>350</v>
      </c>
      <c r="B2127" s="684" t="s">
        <v>5526</v>
      </c>
      <c r="C2127" s="634" t="s">
        <v>586</v>
      </c>
      <c r="D2127" s="512"/>
      <c r="E2127" s="512"/>
      <c r="F2127" s="594">
        <v>3</v>
      </c>
    </row>
    <row r="2128" spans="1:6" s="4" customFormat="1" ht="20.100000000000001" customHeight="1">
      <c r="A2128" s="681">
        <v>350</v>
      </c>
      <c r="B2128" s="684" t="s">
        <v>2826</v>
      </c>
      <c r="C2128" s="634"/>
      <c r="D2128" s="512"/>
      <c r="E2128" s="512"/>
      <c r="F2128" s="747">
        <v>2</v>
      </c>
    </row>
    <row r="2129" spans="1:6" s="4" customFormat="1" ht="20.100000000000001" customHeight="1">
      <c r="A2129" s="681">
        <v>350</v>
      </c>
      <c r="B2129" s="684" t="s">
        <v>1063</v>
      </c>
      <c r="C2129" s="690" t="s">
        <v>16</v>
      </c>
      <c r="D2129" s="512"/>
      <c r="E2129" s="512"/>
      <c r="F2129" s="747">
        <v>3</v>
      </c>
    </row>
    <row r="2130" spans="1:6" s="4" customFormat="1" ht="20.100000000000001" customHeight="1">
      <c r="A2130" s="681">
        <v>450</v>
      </c>
      <c r="B2130" s="684" t="s">
        <v>5539</v>
      </c>
      <c r="C2130" s="690" t="s">
        <v>1145</v>
      </c>
      <c r="D2130" s="548"/>
      <c r="E2130" s="548"/>
      <c r="F2130" s="594">
        <v>1</v>
      </c>
    </row>
    <row r="2131" spans="1:6" s="4" customFormat="1" ht="20.100000000000001" customHeight="1">
      <c r="A2131" s="681">
        <v>350</v>
      </c>
      <c r="B2131" s="684" t="s">
        <v>5540</v>
      </c>
      <c r="C2131" s="690" t="s">
        <v>1145</v>
      </c>
      <c r="D2131" s="512"/>
      <c r="E2131" s="512"/>
      <c r="F2131" s="594">
        <v>5</v>
      </c>
    </row>
    <row r="2132" spans="1:6" s="4" customFormat="1" ht="20.100000000000001" customHeight="1">
      <c r="A2132" s="681">
        <v>350</v>
      </c>
      <c r="B2132" s="684" t="s">
        <v>5541</v>
      </c>
      <c r="C2132" s="690" t="s">
        <v>1145</v>
      </c>
      <c r="D2132" s="512"/>
      <c r="E2132" s="512"/>
      <c r="F2132" s="594">
        <v>5</v>
      </c>
    </row>
    <row r="2133" spans="1:6" s="4" customFormat="1" ht="20.100000000000001" customHeight="1">
      <c r="A2133" s="681">
        <v>350</v>
      </c>
      <c r="B2133" s="684" t="s">
        <v>5756</v>
      </c>
      <c r="C2133" s="741" t="s">
        <v>3133</v>
      </c>
      <c r="D2133" s="512"/>
      <c r="E2133" s="512"/>
      <c r="F2133" s="747">
        <v>2</v>
      </c>
    </row>
    <row r="2134" spans="1:6" s="4" customFormat="1" ht="20.100000000000001" customHeight="1">
      <c r="A2134" s="681">
        <v>350</v>
      </c>
      <c r="B2134" s="684" t="s">
        <v>5542</v>
      </c>
      <c r="C2134" s="741" t="s">
        <v>3133</v>
      </c>
      <c r="D2134" s="512"/>
      <c r="E2134" s="512"/>
      <c r="F2134" s="548">
        <v>8</v>
      </c>
    </row>
    <row r="2135" spans="1:6" s="4" customFormat="1" ht="20.100000000000001" customHeight="1">
      <c r="A2135" s="681">
        <v>350</v>
      </c>
      <c r="B2135" s="696" t="s">
        <v>5543</v>
      </c>
      <c r="C2135" s="634" t="s">
        <v>586</v>
      </c>
      <c r="D2135" s="512"/>
      <c r="E2135" s="512"/>
      <c r="F2135" s="594">
        <v>3</v>
      </c>
    </row>
    <row r="2136" spans="1:6" s="4" customFormat="1" ht="20.100000000000001" customHeight="1">
      <c r="A2136" s="681">
        <v>300</v>
      </c>
      <c r="B2136" s="674" t="s">
        <v>8660</v>
      </c>
      <c r="C2136" s="630" t="s">
        <v>834</v>
      </c>
      <c r="D2136" s="512"/>
      <c r="E2136" s="512"/>
      <c r="F2136" s="594">
        <v>3</v>
      </c>
    </row>
    <row r="2137" spans="1:6" s="4" customFormat="1" ht="20.100000000000001" customHeight="1">
      <c r="A2137" s="681">
        <v>300</v>
      </c>
      <c r="B2137" s="674" t="s">
        <v>8661</v>
      </c>
      <c r="C2137" s="630" t="s">
        <v>835</v>
      </c>
      <c r="D2137" s="512"/>
      <c r="E2137" s="512"/>
      <c r="F2137" s="594">
        <v>5</v>
      </c>
    </row>
    <row r="2138" spans="1:6" s="4" customFormat="1" ht="20.100000000000001" customHeight="1">
      <c r="A2138" s="681">
        <v>300</v>
      </c>
      <c r="B2138" s="674" t="s">
        <v>8662</v>
      </c>
      <c r="C2138" s="683" t="s">
        <v>580</v>
      </c>
      <c r="D2138" s="512"/>
      <c r="E2138" s="512"/>
      <c r="F2138" s="594">
        <v>5</v>
      </c>
    </row>
    <row r="2139" spans="1:6" s="4" customFormat="1" ht="20.100000000000001" customHeight="1">
      <c r="A2139" s="681">
        <v>350</v>
      </c>
      <c r="B2139" s="684" t="s">
        <v>1193</v>
      </c>
      <c r="C2139" s="634"/>
      <c r="D2139" s="512"/>
      <c r="E2139" s="512"/>
      <c r="F2139" s="594">
        <v>2</v>
      </c>
    </row>
    <row r="2140" spans="1:6" s="4" customFormat="1" ht="20.100000000000001" customHeight="1">
      <c r="A2140" s="681">
        <v>450</v>
      </c>
      <c r="B2140" s="674" t="s">
        <v>1192</v>
      </c>
      <c r="C2140" s="630"/>
      <c r="D2140" s="547"/>
      <c r="E2140" s="547"/>
      <c r="F2140" s="594">
        <v>1</v>
      </c>
    </row>
    <row r="2141" spans="1:6" s="4" customFormat="1" ht="20.100000000000001" customHeight="1">
      <c r="A2141" s="681">
        <v>450</v>
      </c>
      <c r="B2141" s="669" t="s">
        <v>1191</v>
      </c>
      <c r="C2141" s="630"/>
      <c r="D2141" s="547"/>
      <c r="E2141" s="547"/>
      <c r="F2141" s="594">
        <v>1</v>
      </c>
    </row>
    <row r="2142" spans="1:6" s="4" customFormat="1" ht="20.100000000000001" customHeight="1">
      <c r="A2142" s="681">
        <v>350</v>
      </c>
      <c r="B2142" s="669" t="s">
        <v>1190</v>
      </c>
      <c r="C2142" s="630"/>
      <c r="D2142" s="512"/>
      <c r="E2142" s="512"/>
      <c r="F2142" s="594">
        <v>2</v>
      </c>
    </row>
    <row r="2143" spans="1:6" s="4" customFormat="1" ht="20.100000000000001" customHeight="1">
      <c r="A2143" s="681">
        <v>350</v>
      </c>
      <c r="B2143" s="669" t="s">
        <v>1189</v>
      </c>
      <c r="C2143" s="630"/>
      <c r="D2143" s="512"/>
      <c r="E2143" s="512"/>
      <c r="F2143" s="594">
        <v>2</v>
      </c>
    </row>
    <row r="2144" spans="1:6" s="4" customFormat="1" ht="20.100000000000001" customHeight="1">
      <c r="A2144" s="681">
        <v>450</v>
      </c>
      <c r="B2144" s="669" t="s">
        <v>20489</v>
      </c>
      <c r="C2144" s="630"/>
      <c r="D2144" s="547"/>
      <c r="E2144" s="547"/>
      <c r="F2144" s="594">
        <v>1</v>
      </c>
    </row>
    <row r="2145" spans="1:6" s="4" customFormat="1" ht="20.100000000000001" customHeight="1">
      <c r="A2145" s="681"/>
      <c r="B2145" s="684" t="s">
        <v>23085</v>
      </c>
      <c r="C2145" s="634" t="s">
        <v>34</v>
      </c>
      <c r="D2145" s="547"/>
      <c r="E2145" s="547"/>
      <c r="F2145" s="1714">
        <v>1</v>
      </c>
    </row>
    <row r="2146" spans="1:6" s="4" customFormat="1" ht="27.75" customHeight="1">
      <c r="A2146" s="681">
        <v>600</v>
      </c>
      <c r="B2146" s="684" t="s">
        <v>14997</v>
      </c>
      <c r="C2146" s="678" t="s">
        <v>20454</v>
      </c>
      <c r="D2146" s="547"/>
      <c r="E2146" s="547"/>
      <c r="F2146" s="638">
        <v>2</v>
      </c>
    </row>
    <row r="2147" spans="1:6" s="4" customFormat="1" ht="27.75" customHeight="1">
      <c r="A2147" s="681">
        <v>600</v>
      </c>
      <c r="B2147" s="1945" t="s">
        <v>48816</v>
      </c>
      <c r="C2147" s="678" t="s">
        <v>20454</v>
      </c>
      <c r="D2147" s="547"/>
      <c r="E2147" s="547">
        <v>0</v>
      </c>
      <c r="F2147" s="638">
        <v>1</v>
      </c>
    </row>
    <row r="2148" spans="1:6" s="4" customFormat="1" ht="20.100000000000001" customHeight="1">
      <c r="A2148" s="681">
        <v>600</v>
      </c>
      <c r="B2148" s="1945" t="s">
        <v>23372</v>
      </c>
      <c r="C2148" s="717" t="s">
        <v>8276</v>
      </c>
      <c r="D2148" s="512"/>
      <c r="E2148" s="512"/>
      <c r="F2148" s="2389">
        <v>2</v>
      </c>
    </row>
    <row r="2149" spans="1:6" s="4" customFormat="1" ht="20.100000000000001" customHeight="1">
      <c r="A2149" s="681">
        <v>550</v>
      </c>
      <c r="B2149" s="684" t="s">
        <v>13759</v>
      </c>
      <c r="C2149" s="632" t="s">
        <v>1054</v>
      </c>
      <c r="D2149" s="547"/>
      <c r="E2149" s="547"/>
      <c r="F2149" s="638">
        <v>1</v>
      </c>
    </row>
    <row r="2150" spans="1:6" s="4" customFormat="1" ht="20.100000000000001" customHeight="1">
      <c r="A2150" s="681">
        <v>550</v>
      </c>
      <c r="B2150" s="1945" t="s">
        <v>21783</v>
      </c>
      <c r="C2150" s="632" t="s">
        <v>1054</v>
      </c>
      <c r="D2150" s="547"/>
      <c r="E2150" s="547"/>
      <c r="F2150" s="640">
        <v>2</v>
      </c>
    </row>
    <row r="2151" spans="1:6" s="4" customFormat="1" ht="20.100000000000001" customHeight="1">
      <c r="A2151" s="681">
        <v>600</v>
      </c>
      <c r="B2151" s="684" t="s">
        <v>13760</v>
      </c>
      <c r="C2151" s="689" t="s">
        <v>2384</v>
      </c>
      <c r="D2151" s="547"/>
      <c r="E2151" s="547"/>
      <c r="F2151" s="638">
        <v>1</v>
      </c>
    </row>
    <row r="2152" spans="1:6" s="16" customFormat="1" ht="20.100000000000001" customHeight="1">
      <c r="A2152" s="681">
        <v>600</v>
      </c>
      <c r="B2152" s="1803" t="s">
        <v>12527</v>
      </c>
      <c r="C2152" s="752" t="s">
        <v>10495</v>
      </c>
      <c r="D2152" s="547"/>
      <c r="E2152" s="547"/>
      <c r="F2152" s="640">
        <v>1</v>
      </c>
    </row>
    <row r="2153" spans="1:6" s="16" customFormat="1" ht="20.100000000000001" customHeight="1">
      <c r="A2153" s="681">
        <v>600</v>
      </c>
      <c r="B2153" s="1803" t="s">
        <v>12526</v>
      </c>
      <c r="C2153" s="752" t="s">
        <v>10495</v>
      </c>
      <c r="D2153" s="547"/>
      <c r="E2153" s="547"/>
      <c r="F2153" s="640">
        <v>3</v>
      </c>
    </row>
    <row r="2154" spans="1:6" s="16" customFormat="1" ht="20.100000000000001" customHeight="1">
      <c r="A2154" s="681">
        <v>600</v>
      </c>
      <c r="B2154" s="1803" t="s">
        <v>18004</v>
      </c>
      <c r="C2154" s="752" t="s">
        <v>10495</v>
      </c>
      <c r="D2154" s="547"/>
      <c r="E2154" s="547"/>
      <c r="F2154" s="638">
        <v>1</v>
      </c>
    </row>
    <row r="2155" spans="1:6" s="4" customFormat="1" ht="20.100000000000001" customHeight="1">
      <c r="A2155" s="681">
        <v>400</v>
      </c>
      <c r="B2155" s="674" t="s">
        <v>14327</v>
      </c>
      <c r="C2155" s="630"/>
      <c r="D2155" s="512"/>
      <c r="E2155" s="512"/>
      <c r="F2155" s="594">
        <v>4</v>
      </c>
    </row>
    <row r="2156" spans="1:6" s="4" customFormat="1" ht="20.100000000000001" customHeight="1">
      <c r="A2156" s="681">
        <v>400</v>
      </c>
      <c r="B2156" s="674" t="s">
        <v>3041</v>
      </c>
      <c r="C2156" s="630"/>
      <c r="D2156" s="512"/>
      <c r="E2156" s="512"/>
      <c r="F2156" s="594">
        <v>1</v>
      </c>
    </row>
    <row r="2157" spans="1:6" s="4" customFormat="1" ht="20.100000000000001" customHeight="1">
      <c r="A2157" s="681">
        <v>350</v>
      </c>
      <c r="B2157" s="684" t="s">
        <v>16346</v>
      </c>
      <c r="C2157" s="690" t="s">
        <v>43</v>
      </c>
      <c r="D2157" s="512"/>
      <c r="E2157" s="512"/>
      <c r="F2157" s="548">
        <v>8</v>
      </c>
    </row>
    <row r="2158" spans="1:6" s="16" customFormat="1" ht="20.100000000000001" customHeight="1">
      <c r="A2158" s="681">
        <v>400</v>
      </c>
      <c r="B2158" s="684" t="s">
        <v>14723</v>
      </c>
      <c r="C2158" s="630" t="s">
        <v>37</v>
      </c>
      <c r="D2158" s="512"/>
      <c r="E2158" s="512"/>
      <c r="F2158" s="594">
        <v>2</v>
      </c>
    </row>
    <row r="2159" spans="1:6" s="4" customFormat="1" ht="20.100000000000001" customHeight="1">
      <c r="A2159" s="681">
        <v>400</v>
      </c>
      <c r="B2159" s="742" t="s">
        <v>15347</v>
      </c>
      <c r="C2159" s="630"/>
      <c r="D2159" s="512"/>
      <c r="E2159" s="512"/>
      <c r="F2159" s="675">
        <v>4</v>
      </c>
    </row>
    <row r="2160" spans="1:6" s="4" customFormat="1" ht="20.100000000000001" customHeight="1">
      <c r="A2160" s="681">
        <v>400</v>
      </c>
      <c r="B2160" s="701" t="s">
        <v>14724</v>
      </c>
      <c r="C2160" s="630" t="s">
        <v>825</v>
      </c>
      <c r="D2160" s="512"/>
      <c r="E2160" s="512"/>
      <c r="F2160" s="594">
        <v>3</v>
      </c>
    </row>
    <row r="2161" spans="1:6" s="4" customFormat="1" ht="20.100000000000001" customHeight="1">
      <c r="A2161" s="681">
        <v>450</v>
      </c>
      <c r="B2161" s="1776" t="s">
        <v>19115</v>
      </c>
      <c r="C2161" s="630" t="s">
        <v>825</v>
      </c>
      <c r="D2161" s="2467"/>
      <c r="E2161" s="2467"/>
      <c r="F2161" s="638">
        <v>1</v>
      </c>
    </row>
    <row r="2162" spans="1:6" s="16" customFormat="1" ht="24" customHeight="1">
      <c r="A2162" s="681">
        <v>600</v>
      </c>
      <c r="B2162" s="684" t="s">
        <v>17447</v>
      </c>
      <c r="C2162" s="635" t="s">
        <v>7139</v>
      </c>
      <c r="D2162" s="512"/>
      <c r="E2162" s="512"/>
      <c r="F2162" s="1717">
        <v>1</v>
      </c>
    </row>
    <row r="2163" spans="1:6" s="16" customFormat="1" ht="20.100000000000001" customHeight="1">
      <c r="A2163" s="681">
        <v>450</v>
      </c>
      <c r="B2163" s="684" t="s">
        <v>14725</v>
      </c>
      <c r="C2163" s="630"/>
      <c r="D2163" s="547"/>
      <c r="E2163" s="547"/>
      <c r="F2163" s="594">
        <v>1</v>
      </c>
    </row>
    <row r="2164" spans="1:6" s="16" customFormat="1" ht="20.100000000000001" customHeight="1">
      <c r="A2164" s="681">
        <v>450</v>
      </c>
      <c r="B2164" s="684" t="s">
        <v>14726</v>
      </c>
      <c r="C2164" s="630"/>
      <c r="D2164" s="547"/>
      <c r="E2164" s="547"/>
      <c r="F2164" s="594">
        <v>1</v>
      </c>
    </row>
    <row r="2165" spans="1:6" s="16" customFormat="1" ht="20.100000000000001" customHeight="1">
      <c r="A2165" s="681">
        <v>600</v>
      </c>
      <c r="B2165" s="684" t="s">
        <v>14727</v>
      </c>
      <c r="C2165" s="753" t="s">
        <v>2383</v>
      </c>
      <c r="D2165" s="548"/>
      <c r="E2165" s="548"/>
      <c r="F2165" s="638">
        <v>1</v>
      </c>
    </row>
    <row r="2166" spans="1:6" s="16" customFormat="1" ht="20.100000000000001" customHeight="1">
      <c r="A2166" s="681">
        <v>450</v>
      </c>
      <c r="B2166" s="756" t="s">
        <v>14728</v>
      </c>
      <c r="C2166" s="688" t="s">
        <v>14370</v>
      </c>
      <c r="D2166" s="512"/>
      <c r="E2166" s="512"/>
      <c r="F2166" s="638">
        <v>2</v>
      </c>
    </row>
    <row r="2167" spans="1:6" s="16" customFormat="1" ht="20.100000000000001" customHeight="1">
      <c r="A2167" s="681">
        <v>400</v>
      </c>
      <c r="B2167" s="756" t="s">
        <v>14729</v>
      </c>
      <c r="C2167" s="688" t="s">
        <v>14370</v>
      </c>
      <c r="D2167" s="512"/>
      <c r="E2167" s="512"/>
      <c r="F2167" s="638">
        <v>4</v>
      </c>
    </row>
    <row r="2168" spans="1:6" s="16" customFormat="1" ht="20.100000000000001" customHeight="1">
      <c r="A2168" s="681">
        <v>450</v>
      </c>
      <c r="B2168" s="684" t="s">
        <v>14730</v>
      </c>
      <c r="C2168" s="630" t="s">
        <v>37</v>
      </c>
      <c r="D2168" s="547"/>
      <c r="E2168" s="547"/>
      <c r="F2168" s="594">
        <v>1</v>
      </c>
    </row>
    <row r="2169" spans="1:6" s="16" customFormat="1" ht="20.100000000000001" customHeight="1">
      <c r="A2169" s="681">
        <v>400</v>
      </c>
      <c r="B2169" s="700" t="s">
        <v>14731</v>
      </c>
      <c r="C2169" s="630"/>
      <c r="D2169" s="602"/>
      <c r="E2169" s="602"/>
      <c r="F2169" s="675">
        <v>2</v>
      </c>
    </row>
    <row r="2170" spans="1:6" s="16" customFormat="1" ht="20.100000000000001" customHeight="1">
      <c r="A2170" s="681">
        <v>500</v>
      </c>
      <c r="B2170" s="756" t="s">
        <v>18084</v>
      </c>
      <c r="C2170" s="630"/>
      <c r="D2170" s="512"/>
      <c r="E2170" s="512"/>
      <c r="F2170" s="1714">
        <v>1</v>
      </c>
    </row>
    <row r="2171" spans="1:6" s="16" customFormat="1" ht="20.100000000000001" customHeight="1">
      <c r="A2171" s="681">
        <v>400</v>
      </c>
      <c r="B2171" s="684" t="s">
        <v>14732</v>
      </c>
      <c r="C2171" s="630" t="s">
        <v>37</v>
      </c>
      <c r="D2171" s="547"/>
      <c r="E2171" s="547"/>
      <c r="F2171" s="638">
        <v>1</v>
      </c>
    </row>
    <row r="2172" spans="1:6" s="16" customFormat="1" ht="20.100000000000001" customHeight="1">
      <c r="A2172" s="681">
        <v>350</v>
      </c>
      <c r="B2172" s="684" t="s">
        <v>14733</v>
      </c>
      <c r="C2172" s="630" t="s">
        <v>37</v>
      </c>
      <c r="D2172" s="512"/>
      <c r="E2172" s="512"/>
      <c r="F2172" s="594">
        <v>1</v>
      </c>
    </row>
    <row r="2173" spans="1:6" s="16" customFormat="1" ht="20.100000000000001" customHeight="1">
      <c r="A2173" s="681">
        <v>350</v>
      </c>
      <c r="B2173" s="684" t="s">
        <v>14734</v>
      </c>
      <c r="C2173" s="630" t="s">
        <v>37</v>
      </c>
      <c r="D2173" s="512"/>
      <c r="E2173" s="512"/>
      <c r="F2173" s="594">
        <v>2</v>
      </c>
    </row>
    <row r="2174" spans="1:6" s="16" customFormat="1" ht="20.100000000000001" customHeight="1">
      <c r="A2174" s="681">
        <v>350</v>
      </c>
      <c r="B2174" s="684" t="s">
        <v>17193</v>
      </c>
      <c r="C2174" s="630" t="s">
        <v>37</v>
      </c>
      <c r="D2174" s="642"/>
      <c r="E2174" s="642"/>
      <c r="F2174" s="1714">
        <v>1</v>
      </c>
    </row>
    <row r="2175" spans="1:6" s="4" customFormat="1" ht="20.100000000000001" customHeight="1">
      <c r="A2175" s="681">
        <v>350</v>
      </c>
      <c r="B2175" s="684" t="s">
        <v>14735</v>
      </c>
      <c r="C2175" s="630"/>
      <c r="D2175" s="512"/>
      <c r="E2175" s="512"/>
      <c r="F2175" s="594">
        <v>2</v>
      </c>
    </row>
    <row r="2176" spans="1:6" s="16" customFormat="1" ht="20.100000000000001" customHeight="1">
      <c r="A2176" s="681">
        <v>350</v>
      </c>
      <c r="B2176" s="684" t="s">
        <v>14736</v>
      </c>
      <c r="C2176" s="630" t="s">
        <v>37</v>
      </c>
      <c r="D2176" s="512"/>
      <c r="E2176" s="512"/>
      <c r="F2176" s="594">
        <v>2</v>
      </c>
    </row>
    <row r="2177" spans="1:6" s="4" customFormat="1" ht="20.100000000000001" customHeight="1">
      <c r="A2177" s="681">
        <v>750</v>
      </c>
      <c r="B2177" s="684" t="s">
        <v>14737</v>
      </c>
      <c r="C2177" s="630"/>
      <c r="D2177" s="547"/>
      <c r="E2177" s="547"/>
      <c r="F2177" s="594">
        <v>1</v>
      </c>
    </row>
    <row r="2178" spans="1:6" s="4" customFormat="1" ht="20.100000000000001" customHeight="1">
      <c r="A2178" s="681">
        <v>150</v>
      </c>
      <c r="B2178" s="684" t="s">
        <v>14738</v>
      </c>
      <c r="C2178" s="630"/>
      <c r="D2178" s="547"/>
      <c r="E2178" s="547"/>
      <c r="F2178" s="594">
        <v>1</v>
      </c>
    </row>
    <row r="2179" spans="1:6" s="4" customFormat="1" ht="20.100000000000001" customHeight="1">
      <c r="A2179" s="681">
        <v>450</v>
      </c>
      <c r="B2179" s="684" t="s">
        <v>14739</v>
      </c>
      <c r="C2179" s="630"/>
      <c r="D2179" s="547"/>
      <c r="E2179" s="547"/>
      <c r="F2179" s="640">
        <v>1</v>
      </c>
    </row>
    <row r="2180" spans="1:6" s="4" customFormat="1" ht="20.100000000000001" customHeight="1">
      <c r="A2180" s="681">
        <v>350</v>
      </c>
      <c r="B2180" s="684" t="s">
        <v>14740</v>
      </c>
      <c r="C2180" s="630"/>
      <c r="D2180" s="512"/>
      <c r="E2180" s="512"/>
      <c r="F2180" s="594">
        <v>2</v>
      </c>
    </row>
    <row r="2181" spans="1:6" s="4" customFormat="1" ht="20.100000000000001" customHeight="1">
      <c r="A2181" s="681">
        <v>350</v>
      </c>
      <c r="B2181" s="684" t="s">
        <v>14741</v>
      </c>
      <c r="C2181" s="630"/>
      <c r="D2181" s="512"/>
      <c r="E2181" s="512"/>
      <c r="F2181" s="594">
        <v>1</v>
      </c>
    </row>
    <row r="2182" spans="1:6" s="4" customFormat="1" ht="20.100000000000001" customHeight="1">
      <c r="A2182" s="681">
        <v>350</v>
      </c>
      <c r="B2182" s="684" t="s">
        <v>14742</v>
      </c>
      <c r="C2182" s="630"/>
      <c r="D2182" s="512"/>
      <c r="E2182" s="512"/>
      <c r="F2182" s="594">
        <v>3</v>
      </c>
    </row>
    <row r="2183" spans="1:6" s="4" customFormat="1" ht="20.100000000000001" customHeight="1">
      <c r="A2183" s="681">
        <v>350</v>
      </c>
      <c r="B2183" s="684" t="s">
        <v>14743</v>
      </c>
      <c r="C2183" s="630">
        <v>2201</v>
      </c>
      <c r="D2183" s="512"/>
      <c r="E2183" s="512"/>
      <c r="F2183" s="640">
        <v>2</v>
      </c>
    </row>
    <row r="2184" spans="1:6" s="16" customFormat="1" ht="20.100000000000001" customHeight="1">
      <c r="A2184" s="681">
        <v>350</v>
      </c>
      <c r="B2184" s="685" t="s">
        <v>14744</v>
      </c>
      <c r="C2184" s="634" t="s">
        <v>592</v>
      </c>
      <c r="D2184" s="512"/>
      <c r="E2184" s="512"/>
      <c r="F2184" s="594">
        <v>2</v>
      </c>
    </row>
    <row r="2185" spans="1:6" s="16" customFormat="1" ht="20.100000000000001" customHeight="1">
      <c r="A2185" s="681">
        <v>50</v>
      </c>
      <c r="B2185" s="1806" t="s">
        <v>14745</v>
      </c>
      <c r="C2185" s="630"/>
      <c r="D2185" s="512"/>
      <c r="E2185" s="512"/>
      <c r="F2185" s="594">
        <v>5</v>
      </c>
    </row>
    <row r="2186" spans="1:6" s="4" customFormat="1" ht="20.100000000000001" customHeight="1">
      <c r="A2186" s="681">
        <v>450</v>
      </c>
      <c r="B2186" s="674" t="s">
        <v>3953</v>
      </c>
      <c r="C2186" s="630" t="s">
        <v>781</v>
      </c>
      <c r="D2186" s="512"/>
      <c r="E2186" s="512"/>
      <c r="F2186" s="640">
        <v>1</v>
      </c>
    </row>
    <row r="2187" spans="1:6" s="4" customFormat="1" ht="20.100000000000001" customHeight="1">
      <c r="A2187" s="681">
        <v>350</v>
      </c>
      <c r="B2187" s="674" t="s">
        <v>3359</v>
      </c>
      <c r="C2187" s="754" t="s">
        <v>10472</v>
      </c>
      <c r="D2187" s="512"/>
      <c r="E2187" s="512"/>
      <c r="F2187" s="636">
        <v>3</v>
      </c>
    </row>
    <row r="2188" spans="1:6" s="4" customFormat="1" ht="20.100000000000001" customHeight="1">
      <c r="A2188" s="681">
        <v>450</v>
      </c>
      <c r="B2188" s="674" t="s">
        <v>4608</v>
      </c>
      <c r="C2188" s="754" t="s">
        <v>10472</v>
      </c>
      <c r="D2188" s="512"/>
      <c r="E2188" s="512"/>
      <c r="F2188" s="636">
        <v>1</v>
      </c>
    </row>
    <row r="2189" spans="1:6" s="16" customFormat="1" ht="20.100000000000001" customHeight="1">
      <c r="A2189" s="681">
        <v>350</v>
      </c>
      <c r="B2189" s="674" t="s">
        <v>2827</v>
      </c>
      <c r="C2189" s="754" t="s">
        <v>10472</v>
      </c>
      <c r="D2189" s="512"/>
      <c r="E2189" s="512"/>
      <c r="F2189" s="594">
        <v>4</v>
      </c>
    </row>
    <row r="2190" spans="1:6" s="16" customFormat="1" ht="20.100000000000001" customHeight="1">
      <c r="A2190" s="681">
        <v>350</v>
      </c>
      <c r="B2190" s="674" t="s">
        <v>2828</v>
      </c>
      <c r="C2190" s="754" t="s">
        <v>10472</v>
      </c>
      <c r="D2190" s="512"/>
      <c r="E2190" s="512"/>
      <c r="F2190" s="594">
        <v>4</v>
      </c>
    </row>
    <row r="2191" spans="1:6" s="16" customFormat="1" ht="20.100000000000001" customHeight="1">
      <c r="A2191" s="681">
        <v>1800</v>
      </c>
      <c r="B2191" s="674" t="s">
        <v>15978</v>
      </c>
      <c r="C2191" s="819" t="s">
        <v>9786</v>
      </c>
      <c r="D2191" s="512"/>
      <c r="E2191" s="512"/>
      <c r="F2191" s="769" t="s">
        <v>32</v>
      </c>
    </row>
    <row r="2192" spans="1:6" s="16" customFormat="1" ht="20.100000000000001" customHeight="1">
      <c r="A2192" s="681">
        <v>700</v>
      </c>
      <c r="B2192" s="1943" t="s">
        <v>15980</v>
      </c>
      <c r="C2192" s="819" t="s">
        <v>9786</v>
      </c>
      <c r="D2192" s="512"/>
      <c r="E2192" s="512"/>
      <c r="F2192" s="640">
        <v>1</v>
      </c>
    </row>
    <row r="2193" spans="1:6" s="16" customFormat="1" ht="20.100000000000001" customHeight="1">
      <c r="A2193" s="681">
        <v>1300</v>
      </c>
      <c r="B2193" s="674" t="s">
        <v>15979</v>
      </c>
      <c r="C2193" s="819" t="s">
        <v>9786</v>
      </c>
      <c r="D2193" s="512"/>
      <c r="E2193" s="512"/>
      <c r="F2193" s="769" t="s">
        <v>32</v>
      </c>
    </row>
    <row r="2194" spans="1:6" s="16" customFormat="1" ht="20.100000000000001" customHeight="1">
      <c r="A2194" s="681">
        <v>1300</v>
      </c>
      <c r="B2194" s="1909" t="s">
        <v>15982</v>
      </c>
      <c r="C2194" s="819" t="s">
        <v>9786</v>
      </c>
      <c r="D2194" s="512"/>
      <c r="E2194" s="512"/>
      <c r="F2194" s="769" t="s">
        <v>32</v>
      </c>
    </row>
    <row r="2195" spans="1:6" s="16" customFormat="1" ht="20.100000000000001" customHeight="1">
      <c r="A2195" s="681">
        <v>1800</v>
      </c>
      <c r="B2195" s="1909" t="s">
        <v>15981</v>
      </c>
      <c r="C2195" s="819" t="s">
        <v>9786</v>
      </c>
      <c r="D2195" s="512"/>
      <c r="E2195" s="512"/>
      <c r="F2195" s="769" t="s">
        <v>32</v>
      </c>
    </row>
    <row r="2196" spans="1:6" s="16" customFormat="1" ht="20.100000000000001" customHeight="1">
      <c r="A2196" s="681">
        <v>2000</v>
      </c>
      <c r="B2196" s="1909" t="s">
        <v>15983</v>
      </c>
      <c r="C2196" s="819" t="s">
        <v>9786</v>
      </c>
      <c r="D2196" s="512"/>
      <c r="E2196" s="512"/>
      <c r="F2196" s="1731">
        <v>1</v>
      </c>
    </row>
    <row r="2197" spans="1:6" s="16" customFormat="1" ht="20.100000000000001" customHeight="1">
      <c r="A2197" s="681">
        <v>2000</v>
      </c>
      <c r="B2197" s="674" t="s">
        <v>15985</v>
      </c>
      <c r="C2197" s="819" t="s">
        <v>9786</v>
      </c>
      <c r="D2197" s="512"/>
      <c r="E2197" s="512"/>
      <c r="F2197" s="769" t="s">
        <v>32</v>
      </c>
    </row>
    <row r="2198" spans="1:6" s="16" customFormat="1" ht="20.100000000000001" customHeight="1">
      <c r="A2198" s="681">
        <v>2000</v>
      </c>
      <c r="B2198" s="674" t="s">
        <v>15984</v>
      </c>
      <c r="C2198" s="819" t="s">
        <v>9786</v>
      </c>
      <c r="D2198" s="512"/>
      <c r="E2198" s="512"/>
      <c r="F2198" s="769" t="s">
        <v>32</v>
      </c>
    </row>
    <row r="2199" spans="1:6" s="16" customFormat="1" ht="20.100000000000001" customHeight="1">
      <c r="A2199" s="681">
        <v>2000</v>
      </c>
      <c r="B2199" s="674" t="s">
        <v>15986</v>
      </c>
      <c r="C2199" s="819" t="s">
        <v>9786</v>
      </c>
      <c r="D2199" s="512"/>
      <c r="E2199" s="512"/>
      <c r="F2199" s="769" t="s">
        <v>32</v>
      </c>
    </row>
    <row r="2200" spans="1:6" s="16" customFormat="1" ht="20.100000000000001" customHeight="1">
      <c r="A2200" s="681">
        <v>1800</v>
      </c>
      <c r="B2200" s="674" t="s">
        <v>15988</v>
      </c>
      <c r="C2200" s="819" t="s">
        <v>9786</v>
      </c>
      <c r="D2200" s="512"/>
      <c r="E2200" s="512"/>
      <c r="F2200" s="769" t="s">
        <v>32</v>
      </c>
    </row>
    <row r="2201" spans="1:6" s="16" customFormat="1" ht="20.100000000000001" customHeight="1">
      <c r="A2201" s="681">
        <v>2500</v>
      </c>
      <c r="B2201" s="674" t="s">
        <v>15987</v>
      </c>
      <c r="C2201" s="819" t="s">
        <v>9786</v>
      </c>
      <c r="D2201" s="512"/>
      <c r="E2201" s="512"/>
      <c r="F2201" s="769" t="s">
        <v>32</v>
      </c>
    </row>
    <row r="2202" spans="1:6" s="4" customFormat="1" ht="20.100000000000001" customHeight="1">
      <c r="A2202" s="681">
        <v>500</v>
      </c>
      <c r="B2202" s="1945" t="s">
        <v>1967</v>
      </c>
      <c r="C2202" s="630" t="s">
        <v>1966</v>
      </c>
      <c r="D2202" s="512"/>
      <c r="E2202" s="512"/>
      <c r="F2202" s="2389">
        <v>2</v>
      </c>
    </row>
    <row r="2203" spans="1:6" s="4" customFormat="1" ht="20.100000000000001" customHeight="1">
      <c r="A2203" s="681">
        <v>650</v>
      </c>
      <c r="B2203" s="684" t="s">
        <v>1197</v>
      </c>
      <c r="C2203" s="630"/>
      <c r="D2203" s="547"/>
      <c r="E2203" s="547"/>
      <c r="F2203" s="675">
        <v>1</v>
      </c>
    </row>
    <row r="2204" spans="1:6" s="4" customFormat="1" ht="20.100000000000001" customHeight="1">
      <c r="A2204" s="681">
        <v>400</v>
      </c>
      <c r="B2204" s="684" t="s">
        <v>1198</v>
      </c>
      <c r="C2204" s="630"/>
      <c r="D2204" s="512"/>
      <c r="E2204" s="512"/>
      <c r="F2204" s="594">
        <v>3</v>
      </c>
    </row>
    <row r="2205" spans="1:6" s="4" customFormat="1" ht="20.100000000000001" customHeight="1">
      <c r="A2205" s="681">
        <v>400</v>
      </c>
      <c r="B2205" s="684" t="s">
        <v>18577</v>
      </c>
      <c r="C2205" s="630"/>
      <c r="D2205" s="512"/>
      <c r="E2205" s="512"/>
      <c r="F2205" s="594">
        <v>4</v>
      </c>
    </row>
    <row r="2206" spans="1:6" s="4" customFormat="1" ht="20.100000000000001" customHeight="1">
      <c r="A2206" s="681">
        <v>600</v>
      </c>
      <c r="B2206" s="684" t="s">
        <v>24279</v>
      </c>
      <c r="C2206" s="630"/>
      <c r="D2206" s="547"/>
      <c r="E2206" s="547"/>
      <c r="F2206" s="638">
        <v>1</v>
      </c>
    </row>
    <row r="2207" spans="1:6" s="4" customFormat="1" ht="20.100000000000001" customHeight="1">
      <c r="A2207" s="681">
        <v>600</v>
      </c>
      <c r="B2207" s="684" t="s">
        <v>12711</v>
      </c>
      <c r="C2207" s="630"/>
      <c r="D2207" s="547"/>
      <c r="E2207" s="547"/>
      <c r="F2207" s="640">
        <v>1</v>
      </c>
    </row>
    <row r="2208" spans="1:6" s="4" customFormat="1" ht="20.100000000000001" customHeight="1">
      <c r="A2208" s="681">
        <v>750</v>
      </c>
      <c r="B2208" s="684" t="s">
        <v>1194</v>
      </c>
      <c r="C2208" s="630"/>
      <c r="D2208" s="547"/>
      <c r="E2208" s="547"/>
      <c r="F2208" s="594">
        <v>1</v>
      </c>
    </row>
    <row r="2209" spans="1:6" s="4" customFormat="1" ht="20.100000000000001" customHeight="1">
      <c r="A2209" s="681">
        <v>800</v>
      </c>
      <c r="B2209" s="684" t="s">
        <v>3026</v>
      </c>
      <c r="C2209" s="630"/>
      <c r="D2209" s="547"/>
      <c r="E2209" s="547"/>
      <c r="F2209" s="747">
        <v>1</v>
      </c>
    </row>
    <row r="2210" spans="1:6" s="4" customFormat="1" ht="20.100000000000001" customHeight="1">
      <c r="A2210" s="681">
        <v>600</v>
      </c>
      <c r="B2210" s="684" t="s">
        <v>27139</v>
      </c>
      <c r="C2210" s="630" t="s">
        <v>1103</v>
      </c>
      <c r="D2210" s="547"/>
      <c r="E2210" s="547"/>
      <c r="F2210" s="1714">
        <v>1</v>
      </c>
    </row>
    <row r="2211" spans="1:6" s="4" customFormat="1" ht="20.100000000000001" customHeight="1">
      <c r="A2211" s="681">
        <v>650</v>
      </c>
      <c r="B2211" s="684" t="s">
        <v>12487</v>
      </c>
      <c r="C2211" s="630" t="s">
        <v>1103</v>
      </c>
      <c r="D2211" s="547"/>
      <c r="E2211" s="547"/>
      <c r="F2211" s="640">
        <v>1</v>
      </c>
    </row>
    <row r="2212" spans="1:6" s="4" customFormat="1" ht="20.100000000000001" customHeight="1">
      <c r="A2212" s="681">
        <v>650</v>
      </c>
      <c r="B2212" s="684" t="s">
        <v>3952</v>
      </c>
      <c r="C2212" s="630" t="s">
        <v>1103</v>
      </c>
      <c r="D2212" s="547"/>
      <c r="E2212" s="547"/>
      <c r="F2212" s="640">
        <v>1</v>
      </c>
    </row>
    <row r="2213" spans="1:6" s="4" customFormat="1" ht="20.100000000000001" customHeight="1">
      <c r="A2213" s="681">
        <v>350</v>
      </c>
      <c r="B2213" s="684" t="s">
        <v>16348</v>
      </c>
      <c r="C2213" s="630"/>
      <c r="D2213" s="512"/>
      <c r="E2213" s="512"/>
      <c r="F2213" s="638">
        <v>1</v>
      </c>
    </row>
    <row r="2214" spans="1:6" s="4" customFormat="1" ht="20.100000000000001" customHeight="1">
      <c r="A2214" s="681">
        <v>350</v>
      </c>
      <c r="B2214" s="684" t="s">
        <v>1195</v>
      </c>
      <c r="C2214" s="630"/>
      <c r="D2214" s="512"/>
      <c r="E2214" s="512"/>
      <c r="F2214" s="548">
        <v>6</v>
      </c>
    </row>
    <row r="2215" spans="1:6" s="4" customFormat="1" ht="20.100000000000001" customHeight="1">
      <c r="A2215" s="681">
        <v>350</v>
      </c>
      <c r="B2215" s="684" t="s">
        <v>1196</v>
      </c>
      <c r="C2215" s="630"/>
      <c r="D2215" s="512"/>
      <c r="E2215" s="512"/>
      <c r="F2215" s="594">
        <v>5</v>
      </c>
    </row>
    <row r="2216" spans="1:6" s="4" customFormat="1" ht="20.100000000000001" customHeight="1">
      <c r="A2216" s="681">
        <v>350</v>
      </c>
      <c r="B2216" s="684" t="s">
        <v>1199</v>
      </c>
      <c r="C2216" s="630"/>
      <c r="D2216" s="512"/>
      <c r="E2216" s="512"/>
      <c r="F2216" s="594">
        <v>4</v>
      </c>
    </row>
    <row r="2217" spans="1:6" s="4" customFormat="1" ht="20.100000000000001" customHeight="1">
      <c r="A2217" s="681">
        <v>350</v>
      </c>
      <c r="B2217" s="684" t="s">
        <v>1200</v>
      </c>
      <c r="C2217" s="630"/>
      <c r="D2217" s="512"/>
      <c r="E2217" s="512"/>
      <c r="F2217" s="636">
        <v>3</v>
      </c>
    </row>
    <row r="2218" spans="1:6" s="4" customFormat="1" ht="20.100000000000001" customHeight="1">
      <c r="A2218" s="681">
        <v>350</v>
      </c>
      <c r="B2218" s="684" t="s">
        <v>1201</v>
      </c>
      <c r="C2218" s="630"/>
      <c r="D2218" s="512"/>
      <c r="E2218" s="512"/>
      <c r="F2218" s="638">
        <v>5</v>
      </c>
    </row>
    <row r="2219" spans="1:6" s="4" customFormat="1" ht="20.100000000000001" customHeight="1">
      <c r="A2219" s="681">
        <v>350</v>
      </c>
      <c r="B2219" s="684" t="s">
        <v>1202</v>
      </c>
      <c r="C2219" s="630"/>
      <c r="D2219" s="512"/>
      <c r="E2219" s="512"/>
      <c r="F2219" s="594">
        <v>3</v>
      </c>
    </row>
    <row r="2220" spans="1:6" s="4" customFormat="1" ht="20.100000000000001" customHeight="1">
      <c r="A2220" s="681">
        <v>450</v>
      </c>
      <c r="B2220" s="684" t="s">
        <v>1203</v>
      </c>
      <c r="C2220" s="630"/>
      <c r="D2220" s="547"/>
      <c r="E2220" s="547"/>
      <c r="F2220" s="594">
        <v>1</v>
      </c>
    </row>
    <row r="2221" spans="1:6" s="4" customFormat="1" ht="20.100000000000001" customHeight="1">
      <c r="A2221" s="681">
        <v>350</v>
      </c>
      <c r="B2221" s="684" t="s">
        <v>7235</v>
      </c>
      <c r="C2221" s="630"/>
      <c r="D2221" s="512"/>
      <c r="E2221" s="512"/>
      <c r="F2221" s="1719">
        <v>5</v>
      </c>
    </row>
    <row r="2222" spans="1:6" s="4" customFormat="1" ht="20.100000000000001" customHeight="1">
      <c r="A2222" s="681">
        <v>350</v>
      </c>
      <c r="B2222" s="684" t="s">
        <v>20488</v>
      </c>
      <c r="C2222" s="630"/>
      <c r="D2222" s="512"/>
      <c r="E2222" s="512"/>
      <c r="F2222" s="638">
        <v>2</v>
      </c>
    </row>
    <row r="2223" spans="1:6" s="16" customFormat="1" ht="20.100000000000001" customHeight="1">
      <c r="A2223" s="681">
        <v>350</v>
      </c>
      <c r="B2223" s="684" t="s">
        <v>1204</v>
      </c>
      <c r="C2223" s="630"/>
      <c r="D2223" s="512"/>
      <c r="E2223" s="512"/>
      <c r="F2223" s="594">
        <v>4</v>
      </c>
    </row>
    <row r="2224" spans="1:6" s="16" customFormat="1" ht="20.100000000000001" customHeight="1">
      <c r="A2224" s="681">
        <v>450</v>
      </c>
      <c r="B2224" s="684" t="s">
        <v>1205</v>
      </c>
      <c r="C2224" s="630"/>
      <c r="D2224" s="547"/>
      <c r="E2224" s="547"/>
      <c r="F2224" s="594">
        <v>1</v>
      </c>
    </row>
    <row r="2225" spans="1:6" s="4" customFormat="1" ht="20.100000000000001" customHeight="1">
      <c r="A2225" s="681">
        <v>350</v>
      </c>
      <c r="B2225" s="684" t="s">
        <v>19905</v>
      </c>
      <c r="C2225" s="630"/>
      <c r="D2225" s="547"/>
      <c r="E2225" s="547"/>
      <c r="F2225" s="675">
        <v>1</v>
      </c>
    </row>
    <row r="2226" spans="1:6" s="4" customFormat="1" ht="20.100000000000001" customHeight="1">
      <c r="A2226" s="681">
        <v>350</v>
      </c>
      <c r="B2226" s="684" t="s">
        <v>1206</v>
      </c>
      <c r="C2226" s="630"/>
      <c r="D2226" s="512"/>
      <c r="E2226" s="512"/>
      <c r="F2226" s="640">
        <v>1</v>
      </c>
    </row>
    <row r="2227" spans="1:6" s="4" customFormat="1" ht="20.100000000000001" customHeight="1">
      <c r="A2227" s="681">
        <v>350</v>
      </c>
      <c r="B2227" s="684" t="s">
        <v>4180</v>
      </c>
      <c r="C2227" s="630"/>
      <c r="D2227" s="512"/>
      <c r="E2227" s="512"/>
      <c r="F2227" s="548">
        <v>7</v>
      </c>
    </row>
    <row r="2228" spans="1:6" s="16" customFormat="1" ht="20.100000000000001" customHeight="1">
      <c r="A2228" s="681">
        <v>350</v>
      </c>
      <c r="B2228" s="684" t="s">
        <v>1207</v>
      </c>
      <c r="C2228" s="630"/>
      <c r="D2228" s="512"/>
      <c r="E2228" s="512"/>
      <c r="F2228" s="640">
        <v>4</v>
      </c>
    </row>
    <row r="2229" spans="1:6" s="4" customFormat="1" ht="20.100000000000001" customHeight="1">
      <c r="A2229" s="681">
        <v>350</v>
      </c>
      <c r="B2229" s="674" t="s">
        <v>12611</v>
      </c>
      <c r="C2229" s="630" t="s">
        <v>334</v>
      </c>
      <c r="D2229" s="512"/>
      <c r="E2229" s="512"/>
      <c r="F2229" s="593">
        <v>3</v>
      </c>
    </row>
    <row r="2230" spans="1:6" s="4" customFormat="1" ht="20.100000000000001" customHeight="1">
      <c r="A2230" s="681">
        <v>400</v>
      </c>
      <c r="B2230" s="684" t="s">
        <v>16164</v>
      </c>
      <c r="C2230" s="630"/>
      <c r="D2230" s="512"/>
      <c r="E2230" s="512"/>
      <c r="F2230" s="638">
        <v>1</v>
      </c>
    </row>
    <row r="2231" spans="1:6" s="4" customFormat="1" ht="20.100000000000001" customHeight="1">
      <c r="A2231" s="681">
        <v>350</v>
      </c>
      <c r="B2231" s="684" t="s">
        <v>24061</v>
      </c>
      <c r="C2231" s="630"/>
      <c r="D2231" s="512"/>
      <c r="E2231" s="512"/>
      <c r="F2231" s="548">
        <v>6</v>
      </c>
    </row>
    <row r="2232" spans="1:6" s="4" customFormat="1" ht="20.100000000000001" customHeight="1">
      <c r="A2232" s="681">
        <v>350</v>
      </c>
      <c r="B2232" s="684" t="s">
        <v>1208</v>
      </c>
      <c r="C2232" s="630"/>
      <c r="D2232" s="2409"/>
      <c r="E2232" s="2409"/>
      <c r="F2232" s="638">
        <v>3</v>
      </c>
    </row>
    <row r="2233" spans="1:6" s="4" customFormat="1" ht="20.100000000000001" customHeight="1">
      <c r="A2233" s="681">
        <v>350</v>
      </c>
      <c r="B2233" s="684" t="s">
        <v>16627</v>
      </c>
      <c r="C2233" s="630"/>
      <c r="D2233" s="512"/>
      <c r="E2233" s="512"/>
      <c r="F2233" s="638">
        <v>5</v>
      </c>
    </row>
    <row r="2234" spans="1:6" s="4" customFormat="1" ht="20.100000000000001" customHeight="1">
      <c r="A2234" s="681">
        <v>450</v>
      </c>
      <c r="B2234" s="674" t="s">
        <v>1211</v>
      </c>
      <c r="C2234" s="630"/>
      <c r="D2234" s="547"/>
      <c r="E2234" s="547"/>
      <c r="F2234" s="640">
        <v>1</v>
      </c>
    </row>
    <row r="2235" spans="1:6" s="4" customFormat="1" ht="20.100000000000001" customHeight="1">
      <c r="A2235" s="1887"/>
      <c r="B2235" s="684" t="s">
        <v>1295</v>
      </c>
      <c r="C2235" s="630"/>
      <c r="D2235" s="642"/>
      <c r="E2235" s="642"/>
      <c r="F2235" s="747">
        <v>1</v>
      </c>
    </row>
    <row r="2236" spans="1:6" s="4" customFormat="1" ht="20.100000000000001" customHeight="1">
      <c r="A2236" s="681">
        <v>450</v>
      </c>
      <c r="B2236" s="684" t="s">
        <v>1210</v>
      </c>
      <c r="C2236" s="630"/>
      <c r="D2236" s="512"/>
      <c r="E2236" s="512"/>
      <c r="F2236" s="594">
        <v>3</v>
      </c>
    </row>
    <row r="2237" spans="1:6" s="4" customFormat="1" ht="20.100000000000001" customHeight="1">
      <c r="A2237" s="681">
        <v>450</v>
      </c>
      <c r="B2237" s="674" t="s">
        <v>1209</v>
      </c>
      <c r="C2237" s="630"/>
      <c r="D2237" s="512"/>
      <c r="E2237" s="512"/>
      <c r="F2237" s="594">
        <v>2</v>
      </c>
    </row>
    <row r="2238" spans="1:6" s="4" customFormat="1" ht="20.100000000000001" customHeight="1">
      <c r="A2238" s="681">
        <v>600</v>
      </c>
      <c r="B2238" s="674" t="s">
        <v>1212</v>
      </c>
      <c r="C2238" s="630"/>
      <c r="D2238" s="512"/>
      <c r="E2238" s="512"/>
      <c r="F2238" s="594">
        <v>1</v>
      </c>
    </row>
    <row r="2239" spans="1:6" s="4" customFormat="1" ht="20.100000000000001" customHeight="1">
      <c r="A2239" s="681">
        <v>450</v>
      </c>
      <c r="B2239" s="684" t="s">
        <v>4647</v>
      </c>
      <c r="C2239" s="630"/>
      <c r="D2239" s="602"/>
      <c r="E2239" s="602"/>
      <c r="F2239" s="675">
        <v>4</v>
      </c>
    </row>
    <row r="2240" spans="1:6" s="4" customFormat="1" ht="20.100000000000001" customHeight="1">
      <c r="A2240" s="681">
        <v>450</v>
      </c>
      <c r="B2240" s="684" t="s">
        <v>19252</v>
      </c>
      <c r="C2240" s="630">
        <v>90126</v>
      </c>
      <c r="D2240" s="512"/>
      <c r="E2240" s="512"/>
      <c r="F2240" s="548">
        <v>8</v>
      </c>
    </row>
    <row r="2241" spans="1:6" s="4" customFormat="1" ht="20.100000000000001" customHeight="1">
      <c r="A2241" s="681">
        <v>450</v>
      </c>
      <c r="B2241" s="684" t="s">
        <v>19904</v>
      </c>
      <c r="C2241" s="630"/>
      <c r="D2241" s="547"/>
      <c r="E2241" s="547"/>
      <c r="F2241" s="638">
        <v>1</v>
      </c>
    </row>
    <row r="2242" spans="1:6" s="4" customFormat="1" ht="20.100000000000001" customHeight="1">
      <c r="A2242" s="681">
        <v>650</v>
      </c>
      <c r="B2242" s="701" t="s">
        <v>1213</v>
      </c>
      <c r="C2242" s="630"/>
      <c r="D2242" s="547"/>
      <c r="E2242" s="547"/>
      <c r="F2242" s="747">
        <v>1</v>
      </c>
    </row>
    <row r="2243" spans="1:6" s="4" customFormat="1" ht="20.100000000000001" customHeight="1">
      <c r="A2243" s="681">
        <v>400</v>
      </c>
      <c r="B2243" s="684" t="s">
        <v>18342</v>
      </c>
      <c r="C2243" s="630"/>
      <c r="D2243" s="547"/>
      <c r="E2243" s="547"/>
      <c r="F2243" s="638">
        <v>5</v>
      </c>
    </row>
    <row r="2244" spans="1:6" s="4" customFormat="1" ht="20.100000000000001" customHeight="1">
      <c r="A2244" s="681">
        <v>450</v>
      </c>
      <c r="B2244" s="684" t="s">
        <v>12710</v>
      </c>
      <c r="C2244" s="630"/>
      <c r="D2244" s="512"/>
      <c r="E2244" s="512"/>
      <c r="F2244" s="636">
        <v>2</v>
      </c>
    </row>
    <row r="2245" spans="1:6" s="4" customFormat="1" ht="20.100000000000001" customHeight="1">
      <c r="A2245" s="681">
        <v>700</v>
      </c>
      <c r="B2245" s="684" t="s">
        <v>23556</v>
      </c>
      <c r="C2245" s="630"/>
      <c r="D2245" s="547"/>
      <c r="E2245" s="547"/>
      <c r="F2245" s="1714">
        <v>1</v>
      </c>
    </row>
    <row r="2246" spans="1:6" s="4" customFormat="1" ht="20.100000000000001" customHeight="1">
      <c r="A2246" s="681">
        <v>350</v>
      </c>
      <c r="B2246" s="684" t="s">
        <v>11749</v>
      </c>
      <c r="C2246" s="630" t="s">
        <v>699</v>
      </c>
      <c r="D2246" s="547"/>
      <c r="E2246" s="547"/>
      <c r="F2246" s="747">
        <v>1</v>
      </c>
    </row>
    <row r="2247" spans="1:6" s="4" customFormat="1" ht="20.100000000000001" customHeight="1">
      <c r="A2247" s="681">
        <v>750</v>
      </c>
      <c r="B2247" s="684" t="s">
        <v>1214</v>
      </c>
      <c r="C2247" s="630"/>
      <c r="D2247" s="547"/>
      <c r="E2247" s="547"/>
      <c r="F2247" s="747">
        <v>1</v>
      </c>
    </row>
    <row r="2248" spans="1:6" s="4" customFormat="1" ht="20.100000000000001" customHeight="1">
      <c r="A2248" s="681">
        <v>700</v>
      </c>
      <c r="B2248" s="734" t="s">
        <v>1215</v>
      </c>
      <c r="C2248" s="630" t="s">
        <v>826</v>
      </c>
      <c r="D2248" s="547"/>
      <c r="E2248" s="547"/>
      <c r="F2248" s="747">
        <v>1</v>
      </c>
    </row>
    <row r="2249" spans="1:6" s="4" customFormat="1" ht="20.100000000000001" customHeight="1">
      <c r="A2249" s="681">
        <v>600</v>
      </c>
      <c r="B2249" s="734" t="s">
        <v>5813</v>
      </c>
      <c r="C2249" s="630" t="s">
        <v>826</v>
      </c>
      <c r="D2249" s="547"/>
      <c r="E2249" s="547">
        <v>0</v>
      </c>
      <c r="F2249" s="675">
        <v>2</v>
      </c>
    </row>
    <row r="2250" spans="1:6" s="4" customFormat="1" ht="20.100000000000001" customHeight="1">
      <c r="A2250" s="681">
        <v>800</v>
      </c>
      <c r="B2250" s="734" t="s">
        <v>7775</v>
      </c>
      <c r="C2250" s="630"/>
      <c r="D2250" s="547"/>
      <c r="E2250" s="547"/>
      <c r="F2250" s="747">
        <v>1</v>
      </c>
    </row>
    <row r="2251" spans="1:6" s="4" customFormat="1" ht="20.100000000000001" customHeight="1">
      <c r="A2251" s="681">
        <v>800</v>
      </c>
      <c r="B2251" s="734" t="s">
        <v>1216</v>
      </c>
      <c r="C2251" s="630"/>
      <c r="D2251" s="547"/>
      <c r="E2251" s="547"/>
      <c r="F2251" s="747">
        <v>1</v>
      </c>
    </row>
    <row r="2252" spans="1:6" s="4" customFormat="1" ht="20.100000000000001" customHeight="1">
      <c r="A2252" s="681">
        <v>750</v>
      </c>
      <c r="B2252" s="734" t="s">
        <v>1877</v>
      </c>
      <c r="C2252" s="630"/>
      <c r="D2252" s="547"/>
      <c r="E2252" s="547"/>
      <c r="F2252" s="747">
        <v>1</v>
      </c>
    </row>
    <row r="2253" spans="1:6" s="4" customFormat="1" ht="20.100000000000001" customHeight="1">
      <c r="A2253" s="681">
        <v>600</v>
      </c>
      <c r="B2253" s="734" t="s">
        <v>7849</v>
      </c>
      <c r="C2253" s="630" t="s">
        <v>826</v>
      </c>
      <c r="D2253" s="547"/>
      <c r="E2253" s="547"/>
      <c r="F2253" s="640">
        <v>1</v>
      </c>
    </row>
    <row r="2254" spans="1:6" s="16" customFormat="1" ht="27" customHeight="1">
      <c r="A2254" s="681">
        <v>600</v>
      </c>
      <c r="B2254" s="1901" t="s">
        <v>25372</v>
      </c>
      <c r="C2254" s="819" t="s">
        <v>4968</v>
      </c>
      <c r="D2254" s="547"/>
      <c r="E2254" s="547"/>
      <c r="F2254" s="638">
        <v>1</v>
      </c>
    </row>
    <row r="2255" spans="1:6" s="4" customFormat="1" ht="20.100000000000001" customHeight="1">
      <c r="A2255" s="681">
        <v>700</v>
      </c>
      <c r="B2255" s="684" t="s">
        <v>1217</v>
      </c>
      <c r="C2255" s="630" t="s">
        <v>71</v>
      </c>
      <c r="D2255" s="547"/>
      <c r="E2255" s="547"/>
      <c r="F2255" s="594">
        <v>1</v>
      </c>
    </row>
    <row r="2256" spans="1:6" s="4" customFormat="1" ht="20.100000000000001" customHeight="1">
      <c r="A2256" s="681">
        <v>950</v>
      </c>
      <c r="B2256" s="684" t="s">
        <v>1218</v>
      </c>
      <c r="C2256" s="630" t="s">
        <v>71</v>
      </c>
      <c r="D2256" s="547"/>
      <c r="E2256" s="547"/>
      <c r="F2256" s="594">
        <v>1</v>
      </c>
    </row>
    <row r="2257" spans="1:6" s="4" customFormat="1" ht="20.100000000000001" customHeight="1">
      <c r="A2257" s="681">
        <v>750</v>
      </c>
      <c r="B2257" s="684" t="s">
        <v>1219</v>
      </c>
      <c r="C2257" s="630"/>
      <c r="D2257" s="512"/>
      <c r="E2257" s="512"/>
      <c r="F2257" s="747">
        <v>1</v>
      </c>
    </row>
    <row r="2258" spans="1:6" s="4" customFormat="1" ht="20.100000000000001" customHeight="1">
      <c r="A2258" s="681">
        <v>600</v>
      </c>
      <c r="B2258" s="684" t="s">
        <v>25870</v>
      </c>
      <c r="C2258" s="630"/>
      <c r="D2258" s="547"/>
      <c r="E2258" s="547"/>
      <c r="F2258" s="1042">
        <v>1</v>
      </c>
    </row>
    <row r="2259" spans="1:6" s="4" customFormat="1" ht="20.100000000000001" customHeight="1">
      <c r="A2259" s="681">
        <v>700</v>
      </c>
      <c r="B2259" s="684" t="s">
        <v>2770</v>
      </c>
      <c r="C2259" s="630"/>
      <c r="D2259" s="547"/>
      <c r="E2259" s="547"/>
      <c r="F2259" s="675">
        <v>1</v>
      </c>
    </row>
    <row r="2260" spans="1:6" s="4" customFormat="1" ht="20.100000000000001" customHeight="1">
      <c r="A2260" s="681">
        <v>450</v>
      </c>
      <c r="B2260" s="684" t="s">
        <v>5527</v>
      </c>
      <c r="C2260" s="630"/>
      <c r="D2260" s="512"/>
      <c r="E2260" s="512"/>
      <c r="F2260" s="594">
        <v>1</v>
      </c>
    </row>
    <row r="2261" spans="1:6" s="4" customFormat="1" ht="20.100000000000001" customHeight="1">
      <c r="A2261" s="681">
        <v>350</v>
      </c>
      <c r="B2261" s="684" t="s">
        <v>1222</v>
      </c>
      <c r="C2261" s="630" t="s">
        <v>71</v>
      </c>
      <c r="D2261" s="512"/>
      <c r="E2261" s="512"/>
      <c r="F2261" s="594">
        <v>1</v>
      </c>
    </row>
    <row r="2262" spans="1:6" s="4" customFormat="1" ht="20.100000000000001" customHeight="1">
      <c r="A2262" s="681">
        <v>350</v>
      </c>
      <c r="B2262" s="684" t="s">
        <v>1223</v>
      </c>
      <c r="C2262" s="630" t="s">
        <v>71</v>
      </c>
      <c r="D2262" s="512"/>
      <c r="E2262" s="512"/>
      <c r="F2262" s="594">
        <v>1</v>
      </c>
    </row>
    <row r="2263" spans="1:6" s="4" customFormat="1" ht="20.100000000000001" customHeight="1">
      <c r="A2263" s="681">
        <v>350</v>
      </c>
      <c r="B2263" s="684" t="s">
        <v>1220</v>
      </c>
      <c r="C2263" s="630" t="s">
        <v>71</v>
      </c>
      <c r="D2263" s="512"/>
      <c r="E2263" s="512"/>
      <c r="F2263" s="594">
        <v>1</v>
      </c>
    </row>
    <row r="2264" spans="1:6" s="4" customFormat="1" ht="20.100000000000001" customHeight="1">
      <c r="A2264" s="681">
        <v>350</v>
      </c>
      <c r="B2264" s="684" t="s">
        <v>1221</v>
      </c>
      <c r="C2264" s="630" t="s">
        <v>71</v>
      </c>
      <c r="D2264" s="512"/>
      <c r="E2264" s="512"/>
      <c r="F2264" s="594">
        <v>1</v>
      </c>
    </row>
    <row r="2265" spans="1:6" s="4" customFormat="1" ht="20.100000000000001" customHeight="1">
      <c r="A2265" s="681">
        <v>350</v>
      </c>
      <c r="B2265" s="684" t="s">
        <v>1224</v>
      </c>
      <c r="C2265" s="630" t="s">
        <v>71</v>
      </c>
      <c r="D2265" s="512"/>
      <c r="E2265" s="512"/>
      <c r="F2265" s="594">
        <v>1</v>
      </c>
    </row>
    <row r="2266" spans="1:6" s="4" customFormat="1" ht="20.100000000000001" customHeight="1">
      <c r="A2266" s="681">
        <v>350</v>
      </c>
      <c r="B2266" s="684" t="s">
        <v>1225</v>
      </c>
      <c r="C2266" s="630" t="s">
        <v>71</v>
      </c>
      <c r="D2266" s="512"/>
      <c r="E2266" s="512"/>
      <c r="F2266" s="594">
        <v>1</v>
      </c>
    </row>
    <row r="2267" spans="1:6" s="4" customFormat="1" ht="20.100000000000001" customHeight="1">
      <c r="A2267" s="681">
        <v>350</v>
      </c>
      <c r="B2267" s="684" t="s">
        <v>1226</v>
      </c>
      <c r="C2267" s="630" t="s">
        <v>71</v>
      </c>
      <c r="D2267" s="512"/>
      <c r="E2267" s="512"/>
      <c r="F2267" s="594">
        <v>1</v>
      </c>
    </row>
    <row r="2268" spans="1:6" s="4" customFormat="1" ht="20.100000000000001" customHeight="1">
      <c r="A2268" s="681">
        <v>350</v>
      </c>
      <c r="B2268" s="684" t="s">
        <v>1227</v>
      </c>
      <c r="C2268" s="630" t="s">
        <v>71</v>
      </c>
      <c r="D2268" s="512"/>
      <c r="E2268" s="512"/>
      <c r="F2268" s="594">
        <v>1</v>
      </c>
    </row>
    <row r="2269" spans="1:6" s="4" customFormat="1" ht="20.100000000000001" customHeight="1">
      <c r="A2269" s="681">
        <v>350</v>
      </c>
      <c r="B2269" s="684" t="s">
        <v>1228</v>
      </c>
      <c r="C2269" s="630" t="s">
        <v>71</v>
      </c>
      <c r="D2269" s="512"/>
      <c r="E2269" s="512"/>
      <c r="F2269" s="594">
        <v>1</v>
      </c>
    </row>
    <row r="2270" spans="1:6" s="4" customFormat="1" ht="20.100000000000001" customHeight="1">
      <c r="A2270" s="681">
        <v>350</v>
      </c>
      <c r="B2270" s="684" t="s">
        <v>1230</v>
      </c>
      <c r="C2270" s="630" t="s">
        <v>71</v>
      </c>
      <c r="D2270" s="512"/>
      <c r="E2270" s="512"/>
      <c r="F2270" s="594">
        <v>1</v>
      </c>
    </row>
    <row r="2271" spans="1:6" s="4" customFormat="1" ht="20.100000000000001" customHeight="1">
      <c r="A2271" s="681">
        <v>350</v>
      </c>
      <c r="B2271" s="684" t="s">
        <v>1229</v>
      </c>
      <c r="C2271" s="630"/>
      <c r="D2271" s="512"/>
      <c r="E2271" s="512"/>
      <c r="F2271" s="594">
        <v>1</v>
      </c>
    </row>
    <row r="2272" spans="1:6" s="4" customFormat="1" ht="20.100000000000001" customHeight="1">
      <c r="A2272" s="681">
        <v>350</v>
      </c>
      <c r="B2272" s="684" t="s">
        <v>1231</v>
      </c>
      <c r="C2272" s="630"/>
      <c r="D2272" s="512"/>
      <c r="E2272" s="512"/>
      <c r="F2272" s="594">
        <v>1</v>
      </c>
    </row>
    <row r="2273" spans="1:6" s="4" customFormat="1" ht="20.100000000000001" customHeight="1">
      <c r="A2273" s="1887"/>
      <c r="B2273" s="701" t="s">
        <v>16196</v>
      </c>
      <c r="C2273" s="628" t="s">
        <v>9786</v>
      </c>
      <c r="D2273" s="512"/>
      <c r="E2273" s="512"/>
      <c r="F2273" s="594">
        <v>1</v>
      </c>
    </row>
    <row r="2274" spans="1:6" s="4" customFormat="1" ht="20.100000000000001" customHeight="1">
      <c r="A2274" s="681">
        <v>350</v>
      </c>
      <c r="B2274" s="701" t="s">
        <v>1232</v>
      </c>
      <c r="C2274" s="630" t="s">
        <v>37</v>
      </c>
      <c r="D2274" s="512"/>
      <c r="E2274" s="512"/>
      <c r="F2274" s="594">
        <v>1</v>
      </c>
    </row>
    <row r="2275" spans="1:6" s="4" customFormat="1" ht="20.100000000000001" customHeight="1">
      <c r="A2275" s="681">
        <v>350</v>
      </c>
      <c r="B2275" s="674" t="s">
        <v>1878</v>
      </c>
      <c r="C2275" s="630" t="s">
        <v>37</v>
      </c>
      <c r="D2275" s="512"/>
      <c r="E2275" s="512"/>
      <c r="F2275" s="548">
        <v>10</v>
      </c>
    </row>
    <row r="2276" spans="1:6" s="4" customFormat="1" ht="20.100000000000001" customHeight="1">
      <c r="A2276" s="681">
        <v>350</v>
      </c>
      <c r="B2276" s="701" t="s">
        <v>1879</v>
      </c>
      <c r="C2276" s="630" t="s">
        <v>651</v>
      </c>
      <c r="D2276" s="512"/>
      <c r="E2276" s="512"/>
      <c r="F2276" s="594">
        <v>5</v>
      </c>
    </row>
    <row r="2277" spans="1:6" s="4" customFormat="1" ht="20.100000000000001" customHeight="1">
      <c r="A2277" s="681">
        <v>350</v>
      </c>
      <c r="B2277" s="701" t="s">
        <v>17280</v>
      </c>
      <c r="C2277" s="630">
        <v>930</v>
      </c>
      <c r="D2277" s="512"/>
      <c r="E2277" s="512"/>
      <c r="F2277" s="594">
        <v>3</v>
      </c>
    </row>
    <row r="2278" spans="1:6" s="4" customFormat="1" ht="20.100000000000001" customHeight="1">
      <c r="A2278" s="681">
        <v>350</v>
      </c>
      <c r="B2278" s="1910" t="s">
        <v>7233</v>
      </c>
      <c r="C2278" s="630">
        <v>930</v>
      </c>
      <c r="D2278" s="512"/>
      <c r="E2278" s="512"/>
      <c r="F2278" s="594">
        <v>5</v>
      </c>
    </row>
    <row r="2279" spans="1:6" s="4" customFormat="1" ht="20.100000000000001" customHeight="1">
      <c r="A2279" s="681">
        <v>350</v>
      </c>
      <c r="B2279" s="740" t="s">
        <v>17281</v>
      </c>
      <c r="C2279" s="630">
        <v>930</v>
      </c>
      <c r="D2279" s="548"/>
      <c r="E2279" s="548"/>
      <c r="F2279" s="638">
        <v>1</v>
      </c>
    </row>
    <row r="2280" spans="1:6" s="4" customFormat="1" ht="20.100000000000001" customHeight="1">
      <c r="A2280" s="681">
        <v>350</v>
      </c>
      <c r="B2280" s="740" t="s">
        <v>17281</v>
      </c>
      <c r="C2280" s="630">
        <v>930</v>
      </c>
      <c r="D2280" s="548"/>
      <c r="E2280" s="548"/>
      <c r="F2280" s="638">
        <v>2</v>
      </c>
    </row>
    <row r="2281" spans="1:6" s="4" customFormat="1" ht="20.100000000000001" customHeight="1">
      <c r="A2281" s="681">
        <v>400</v>
      </c>
      <c r="B2281" s="1787" t="s">
        <v>17616</v>
      </c>
      <c r="C2281" s="630">
        <v>1045</v>
      </c>
      <c r="D2281" s="602"/>
      <c r="E2281" s="602"/>
      <c r="F2281" s="675">
        <v>1</v>
      </c>
    </row>
    <row r="2282" spans="1:6" s="4" customFormat="1" ht="20.100000000000001" customHeight="1">
      <c r="A2282" s="681">
        <v>400</v>
      </c>
      <c r="B2282" s="1784" t="s">
        <v>12637</v>
      </c>
      <c r="C2282" s="630">
        <v>1045</v>
      </c>
      <c r="D2282" s="547"/>
      <c r="E2282" s="547"/>
      <c r="F2282" s="675">
        <v>2</v>
      </c>
    </row>
    <row r="2283" spans="1:6" s="4" customFormat="1" ht="20.100000000000001" customHeight="1">
      <c r="A2283" s="681">
        <v>400</v>
      </c>
      <c r="B2283" s="701" t="s">
        <v>1880</v>
      </c>
      <c r="C2283" s="630" t="s">
        <v>594</v>
      </c>
      <c r="D2283" s="512"/>
      <c r="E2283" s="512"/>
      <c r="F2283" s="747">
        <v>2</v>
      </c>
    </row>
    <row r="2284" spans="1:6" s="4" customFormat="1" ht="20.100000000000001" customHeight="1">
      <c r="A2284" s="681">
        <v>350</v>
      </c>
      <c r="B2284" s="701" t="s">
        <v>1881</v>
      </c>
      <c r="C2284" s="630"/>
      <c r="D2284" s="512"/>
      <c r="E2284" s="512"/>
      <c r="F2284" s="594">
        <v>5</v>
      </c>
    </row>
    <row r="2285" spans="1:6" s="4" customFormat="1" ht="20.100000000000001" customHeight="1">
      <c r="A2285" s="681">
        <v>350</v>
      </c>
      <c r="B2285" s="701" t="s">
        <v>1882</v>
      </c>
      <c r="C2285" s="630"/>
      <c r="D2285" s="512"/>
      <c r="E2285" s="512"/>
      <c r="F2285" s="594">
        <v>4</v>
      </c>
    </row>
    <row r="2286" spans="1:6" s="16" customFormat="1" ht="20.100000000000001" customHeight="1">
      <c r="A2286" s="681">
        <v>600</v>
      </c>
      <c r="B2286" s="829" t="s">
        <v>15474</v>
      </c>
      <c r="C2286" s="690"/>
      <c r="D2286" s="547"/>
      <c r="E2286" s="547"/>
      <c r="F2286" s="675">
        <v>1</v>
      </c>
    </row>
    <row r="2287" spans="1:6" s="4" customFormat="1" ht="20.100000000000001" customHeight="1">
      <c r="A2287" s="681">
        <v>400</v>
      </c>
      <c r="B2287" s="755" t="s">
        <v>17199</v>
      </c>
      <c r="C2287" s="630"/>
      <c r="D2287" s="512"/>
      <c r="E2287" s="512"/>
      <c r="F2287" s="638">
        <v>2</v>
      </c>
    </row>
    <row r="2288" spans="1:6" s="4" customFormat="1" ht="20.100000000000001" customHeight="1">
      <c r="A2288" s="681">
        <v>400</v>
      </c>
      <c r="B2288" s="755" t="s">
        <v>16844</v>
      </c>
      <c r="C2288" s="630"/>
      <c r="D2288" s="548"/>
      <c r="E2288" s="548"/>
      <c r="F2288" s="638">
        <v>1</v>
      </c>
    </row>
    <row r="2289" spans="1:6" s="4" customFormat="1" ht="20.100000000000001" customHeight="1">
      <c r="A2289" s="1887" t="s">
        <v>25</v>
      </c>
      <c r="B2289" s="755" t="s">
        <v>16845</v>
      </c>
      <c r="C2289" s="630"/>
      <c r="D2289" s="547"/>
      <c r="E2289" s="547"/>
      <c r="F2289" s="1714">
        <v>1</v>
      </c>
    </row>
    <row r="2290" spans="1:6" s="4" customFormat="1" ht="20.100000000000001" customHeight="1">
      <c r="A2290" s="681">
        <v>400</v>
      </c>
      <c r="B2290" s="701" t="s">
        <v>1883</v>
      </c>
      <c r="C2290" s="630"/>
      <c r="D2290" s="512"/>
      <c r="E2290" s="512"/>
      <c r="F2290" s="594">
        <v>2</v>
      </c>
    </row>
    <row r="2291" spans="1:6" s="4" customFormat="1" ht="20.100000000000001" customHeight="1">
      <c r="A2291" s="681">
        <v>400</v>
      </c>
      <c r="B2291" s="701" t="s">
        <v>1884</v>
      </c>
      <c r="C2291" s="630"/>
      <c r="D2291" s="547"/>
      <c r="E2291" s="547"/>
      <c r="F2291" s="593">
        <v>4</v>
      </c>
    </row>
    <row r="2292" spans="1:6" s="4" customFormat="1" ht="20.100000000000001" customHeight="1">
      <c r="A2292" s="681">
        <v>400</v>
      </c>
      <c r="B2292" s="756" t="s">
        <v>4822</v>
      </c>
      <c r="C2292" s="630"/>
      <c r="D2292" s="602"/>
      <c r="E2292" s="602"/>
      <c r="F2292" s="675">
        <v>4</v>
      </c>
    </row>
    <row r="2293" spans="1:6" s="4" customFormat="1" ht="20.100000000000001" customHeight="1">
      <c r="A2293" s="681">
        <v>600</v>
      </c>
      <c r="B2293" s="756" t="s">
        <v>2829</v>
      </c>
      <c r="C2293" s="630"/>
      <c r="D2293" s="548"/>
      <c r="E2293" s="548"/>
      <c r="F2293" s="638">
        <v>1</v>
      </c>
    </row>
    <row r="2294" spans="1:6" s="4" customFormat="1" ht="20.100000000000001" customHeight="1">
      <c r="A2294" s="681">
        <v>400</v>
      </c>
      <c r="B2294" s="701" t="s">
        <v>1885</v>
      </c>
      <c r="C2294" s="630"/>
      <c r="D2294" s="512"/>
      <c r="E2294" s="512"/>
      <c r="F2294" s="594">
        <v>3</v>
      </c>
    </row>
    <row r="2295" spans="1:6" s="4" customFormat="1" ht="20.100000000000001" customHeight="1">
      <c r="A2295" s="681">
        <v>350</v>
      </c>
      <c r="B2295" s="696" t="s">
        <v>17194</v>
      </c>
      <c r="C2295" s="629" t="s">
        <v>1098</v>
      </c>
      <c r="D2295" s="512"/>
      <c r="E2295" s="512"/>
      <c r="F2295" s="640">
        <v>1</v>
      </c>
    </row>
    <row r="2296" spans="1:6" s="4" customFormat="1" ht="20.100000000000001" customHeight="1">
      <c r="A2296" s="681">
        <v>300</v>
      </c>
      <c r="B2296" s="701" t="s">
        <v>8663</v>
      </c>
      <c r="C2296" s="630" t="s">
        <v>37</v>
      </c>
      <c r="D2296" s="512"/>
      <c r="E2296" s="512"/>
      <c r="F2296" s="594">
        <v>3</v>
      </c>
    </row>
    <row r="2297" spans="1:6" s="4" customFormat="1" ht="20.100000000000001" customHeight="1">
      <c r="A2297" s="681">
        <v>350</v>
      </c>
      <c r="B2297" s="684" t="s">
        <v>4751</v>
      </c>
      <c r="C2297" s="771" t="s">
        <v>4113</v>
      </c>
      <c r="D2297" s="603"/>
      <c r="E2297" s="603"/>
      <c r="F2297" s="747">
        <v>1</v>
      </c>
    </row>
    <row r="2298" spans="1:6" s="4" customFormat="1" ht="20.100000000000001" customHeight="1">
      <c r="A2298" s="681">
        <v>350</v>
      </c>
      <c r="B2298" s="701" t="s">
        <v>8664</v>
      </c>
      <c r="C2298" s="630" t="s">
        <v>37</v>
      </c>
      <c r="D2298" s="512"/>
      <c r="E2298" s="512"/>
      <c r="F2298" s="594">
        <v>1</v>
      </c>
    </row>
    <row r="2299" spans="1:6" s="4" customFormat="1" ht="20.100000000000001" customHeight="1">
      <c r="A2299" s="681">
        <v>350</v>
      </c>
      <c r="B2299" s="701" t="s">
        <v>8665</v>
      </c>
      <c r="C2299" s="630" t="s">
        <v>37</v>
      </c>
      <c r="D2299" s="512"/>
      <c r="E2299" s="512"/>
      <c r="F2299" s="1718">
        <v>1</v>
      </c>
    </row>
    <row r="2300" spans="1:6" s="4" customFormat="1" ht="20.100000000000001" customHeight="1">
      <c r="A2300" s="681">
        <v>300</v>
      </c>
      <c r="B2300" s="701" t="s">
        <v>8666</v>
      </c>
      <c r="C2300" s="630" t="s">
        <v>37</v>
      </c>
      <c r="D2300" s="512"/>
      <c r="E2300" s="512"/>
      <c r="F2300" s="594">
        <v>2</v>
      </c>
    </row>
    <row r="2301" spans="1:6" s="4" customFormat="1" ht="20.100000000000001" customHeight="1">
      <c r="A2301" s="681">
        <v>350</v>
      </c>
      <c r="B2301" s="701" t="s">
        <v>8667</v>
      </c>
      <c r="C2301" s="630" t="s">
        <v>37</v>
      </c>
      <c r="D2301" s="512"/>
      <c r="E2301" s="512"/>
      <c r="F2301" s="594">
        <v>1</v>
      </c>
    </row>
    <row r="2302" spans="1:6" s="16" customFormat="1" ht="20.100000000000001" customHeight="1">
      <c r="A2302" s="681">
        <v>350</v>
      </c>
      <c r="B2302" s="696" t="s">
        <v>1886</v>
      </c>
      <c r="C2302" s="630"/>
      <c r="D2302" s="512"/>
      <c r="E2302" s="512"/>
      <c r="F2302" s="594">
        <v>1</v>
      </c>
    </row>
    <row r="2303" spans="1:6" s="16" customFormat="1" ht="20.100000000000001" customHeight="1">
      <c r="A2303" s="681">
        <v>350</v>
      </c>
      <c r="B2303" s="700" t="s">
        <v>2711</v>
      </c>
      <c r="C2303" s="629" t="s">
        <v>592</v>
      </c>
      <c r="D2303" s="547"/>
      <c r="E2303" s="547"/>
      <c r="F2303" s="638">
        <v>3</v>
      </c>
    </row>
    <row r="2304" spans="1:6" s="16" customFormat="1" ht="20.100000000000001" customHeight="1">
      <c r="A2304" s="681">
        <v>600</v>
      </c>
      <c r="B2304" s="757" t="s">
        <v>8668</v>
      </c>
      <c r="C2304" s="629"/>
      <c r="D2304" s="547"/>
      <c r="E2304" s="547"/>
      <c r="F2304" s="747">
        <v>2</v>
      </c>
    </row>
    <row r="2305" spans="1:6" s="16" customFormat="1" ht="20.100000000000001" customHeight="1">
      <c r="A2305" s="681">
        <v>600</v>
      </c>
      <c r="B2305" s="757" t="s">
        <v>8669</v>
      </c>
      <c r="C2305" s="629"/>
      <c r="D2305" s="547"/>
      <c r="E2305" s="547"/>
      <c r="F2305" s="747">
        <v>1</v>
      </c>
    </row>
    <row r="2306" spans="1:6" s="16" customFormat="1" ht="20.100000000000001" customHeight="1">
      <c r="A2306" s="681">
        <v>600</v>
      </c>
      <c r="B2306" s="757" t="s">
        <v>8670</v>
      </c>
      <c r="C2306" s="629"/>
      <c r="D2306" s="547"/>
      <c r="E2306" s="547"/>
      <c r="F2306" s="1716">
        <v>1</v>
      </c>
    </row>
    <row r="2307" spans="1:6" s="16" customFormat="1" ht="20.100000000000001" customHeight="1">
      <c r="A2307" s="681">
        <v>600</v>
      </c>
      <c r="B2307" s="757" t="s">
        <v>1909</v>
      </c>
      <c r="C2307" s="629"/>
      <c r="D2307" s="547"/>
      <c r="E2307" s="547"/>
      <c r="F2307" s="636">
        <v>2</v>
      </c>
    </row>
    <row r="2308" spans="1:6" s="16" customFormat="1" ht="20.100000000000001" customHeight="1">
      <c r="A2308" s="681">
        <v>450</v>
      </c>
      <c r="B2308" s="2970" t="s">
        <v>12834</v>
      </c>
      <c r="C2308" s="630" t="s">
        <v>650</v>
      </c>
      <c r="D2308" s="512"/>
      <c r="E2308" s="512"/>
      <c r="F2308" s="675">
        <v>1</v>
      </c>
    </row>
    <row r="2309" spans="1:6" s="4" customFormat="1" ht="20.100000000000001" customHeight="1">
      <c r="A2309" s="681">
        <v>350</v>
      </c>
      <c r="B2309" s="728" t="s">
        <v>4752</v>
      </c>
      <c r="C2309" s="671" t="s">
        <v>805</v>
      </c>
      <c r="D2309" s="698"/>
      <c r="E2309" s="698"/>
      <c r="F2309" s="638">
        <v>1</v>
      </c>
    </row>
    <row r="2310" spans="1:6" s="4" customFormat="1" ht="20.100000000000001" customHeight="1">
      <c r="A2310" s="681">
        <v>350</v>
      </c>
      <c r="B2310" s="728" t="s">
        <v>15435</v>
      </c>
      <c r="C2310" s="630" t="s">
        <v>836</v>
      </c>
      <c r="D2310" s="512"/>
      <c r="E2310" s="512"/>
      <c r="F2310" s="638">
        <v>1</v>
      </c>
    </row>
    <row r="2311" spans="1:6" s="4" customFormat="1" ht="20.100000000000001" customHeight="1">
      <c r="A2311" s="681">
        <v>350</v>
      </c>
      <c r="B2311" s="728" t="s">
        <v>8671</v>
      </c>
      <c r="C2311" s="630" t="s">
        <v>4117</v>
      </c>
      <c r="D2311" s="603"/>
      <c r="E2311" s="603"/>
      <c r="F2311" s="638">
        <v>1</v>
      </c>
    </row>
    <row r="2312" spans="1:6" s="4" customFormat="1" ht="20.100000000000001" customHeight="1">
      <c r="A2312" s="681">
        <v>350</v>
      </c>
      <c r="B2312" s="728" t="s">
        <v>8672</v>
      </c>
      <c r="C2312" s="630" t="s">
        <v>37</v>
      </c>
      <c r="D2312" s="512"/>
      <c r="E2312" s="512"/>
      <c r="F2312" s="594">
        <v>2</v>
      </c>
    </row>
    <row r="2313" spans="1:6" s="4" customFormat="1" ht="20.100000000000001" customHeight="1">
      <c r="A2313" s="681">
        <v>350</v>
      </c>
      <c r="B2313" s="701" t="s">
        <v>8687</v>
      </c>
      <c r="C2313" s="630" t="s">
        <v>37</v>
      </c>
      <c r="D2313" s="512"/>
      <c r="E2313" s="512"/>
      <c r="F2313" s="594">
        <v>2</v>
      </c>
    </row>
    <row r="2314" spans="1:6" s="16" customFormat="1" ht="20.100000000000001" customHeight="1">
      <c r="A2314" s="681">
        <v>500</v>
      </c>
      <c r="B2314" s="758" t="s">
        <v>1887</v>
      </c>
      <c r="C2314" s="630" t="s">
        <v>491</v>
      </c>
      <c r="D2314" s="512"/>
      <c r="E2314" s="512"/>
      <c r="F2314" s="594">
        <v>3</v>
      </c>
    </row>
    <row r="2315" spans="1:6" s="16" customFormat="1" ht="20.100000000000001" customHeight="1">
      <c r="A2315" s="681">
        <v>700</v>
      </c>
      <c r="B2315" s="684" t="s">
        <v>1888</v>
      </c>
      <c r="C2315" s="630" t="s">
        <v>491</v>
      </c>
      <c r="D2315" s="512"/>
      <c r="E2315" s="512"/>
      <c r="F2315" s="594">
        <v>1</v>
      </c>
    </row>
    <row r="2316" spans="1:6" s="16" customFormat="1" ht="20.100000000000001" customHeight="1">
      <c r="A2316" s="681">
        <v>700</v>
      </c>
      <c r="B2316" s="684" t="s">
        <v>2830</v>
      </c>
      <c r="C2316" s="630" t="s">
        <v>491</v>
      </c>
      <c r="D2316" s="512"/>
      <c r="E2316" s="512"/>
      <c r="F2316" s="594">
        <v>1</v>
      </c>
    </row>
    <row r="2317" spans="1:6" s="16" customFormat="1" ht="20.100000000000001" customHeight="1">
      <c r="A2317" s="681">
        <v>700</v>
      </c>
      <c r="B2317" s="696" t="s">
        <v>1889</v>
      </c>
      <c r="C2317" s="630" t="s">
        <v>491</v>
      </c>
      <c r="D2317" s="512"/>
      <c r="E2317" s="512"/>
      <c r="F2317" s="594">
        <v>1</v>
      </c>
    </row>
    <row r="2318" spans="1:6" s="16" customFormat="1" ht="20.100000000000001" customHeight="1">
      <c r="A2318" s="681">
        <v>700</v>
      </c>
      <c r="B2318" s="758" t="s">
        <v>1890</v>
      </c>
      <c r="C2318" s="630" t="s">
        <v>491</v>
      </c>
      <c r="D2318" s="512"/>
      <c r="E2318" s="512"/>
      <c r="F2318" s="594">
        <v>1</v>
      </c>
    </row>
    <row r="2319" spans="1:6" s="16" customFormat="1" ht="20.100000000000001" customHeight="1">
      <c r="A2319" s="681">
        <v>700</v>
      </c>
      <c r="B2319" s="684" t="s">
        <v>1891</v>
      </c>
      <c r="C2319" s="630" t="s">
        <v>491</v>
      </c>
      <c r="D2319" s="512"/>
      <c r="E2319" s="512"/>
      <c r="F2319" s="594">
        <v>1</v>
      </c>
    </row>
    <row r="2320" spans="1:6" s="4" customFormat="1" ht="20.100000000000001" customHeight="1">
      <c r="A2320" s="681">
        <v>700</v>
      </c>
      <c r="B2320" s="674" t="s">
        <v>1892</v>
      </c>
      <c r="C2320" s="630" t="s">
        <v>491</v>
      </c>
      <c r="D2320" s="512"/>
      <c r="E2320" s="512"/>
      <c r="F2320" s="594">
        <v>1</v>
      </c>
    </row>
    <row r="2321" spans="1:6" s="4" customFormat="1" ht="20.100000000000001" customHeight="1">
      <c r="A2321" s="681">
        <v>700</v>
      </c>
      <c r="B2321" s="758" t="s">
        <v>1893</v>
      </c>
      <c r="C2321" s="630" t="s">
        <v>491</v>
      </c>
      <c r="D2321" s="512"/>
      <c r="E2321" s="512"/>
      <c r="F2321" s="594">
        <v>1</v>
      </c>
    </row>
    <row r="2322" spans="1:6" s="4" customFormat="1" ht="20.100000000000001" customHeight="1">
      <c r="A2322" s="681">
        <v>700</v>
      </c>
      <c r="B2322" s="674" t="s">
        <v>1894</v>
      </c>
      <c r="C2322" s="630" t="s">
        <v>491</v>
      </c>
      <c r="D2322" s="512"/>
      <c r="E2322" s="512"/>
      <c r="F2322" s="594">
        <v>1</v>
      </c>
    </row>
    <row r="2323" spans="1:6" s="4" customFormat="1" ht="20.100000000000001" customHeight="1">
      <c r="A2323" s="681">
        <v>700</v>
      </c>
      <c r="B2323" s="674" t="s">
        <v>1895</v>
      </c>
      <c r="C2323" s="630" t="s">
        <v>491</v>
      </c>
      <c r="D2323" s="512"/>
      <c r="E2323" s="512"/>
      <c r="F2323" s="594">
        <v>1</v>
      </c>
    </row>
    <row r="2324" spans="1:6" s="4" customFormat="1" ht="20.100000000000001" customHeight="1">
      <c r="A2324" s="681">
        <v>800</v>
      </c>
      <c r="B2324" s="758" t="s">
        <v>1896</v>
      </c>
      <c r="C2324" s="630" t="s">
        <v>491</v>
      </c>
      <c r="D2324" s="512"/>
      <c r="E2324" s="512"/>
      <c r="F2324" s="1722">
        <v>1</v>
      </c>
    </row>
    <row r="2325" spans="1:6" s="4" customFormat="1" ht="20.100000000000001" customHeight="1">
      <c r="A2325" s="681">
        <v>700</v>
      </c>
      <c r="B2325" s="674" t="s">
        <v>1897</v>
      </c>
      <c r="C2325" s="630" t="s">
        <v>491</v>
      </c>
      <c r="D2325" s="512"/>
      <c r="E2325" s="512"/>
      <c r="F2325" s="594">
        <v>1</v>
      </c>
    </row>
    <row r="2326" spans="1:6" s="4" customFormat="1" ht="20.100000000000001" customHeight="1">
      <c r="A2326" s="681">
        <v>700</v>
      </c>
      <c r="B2326" s="674" t="s">
        <v>1898</v>
      </c>
      <c r="C2326" s="630" t="s">
        <v>491</v>
      </c>
      <c r="D2326" s="512"/>
      <c r="E2326" s="512"/>
      <c r="F2326" s="594">
        <v>1</v>
      </c>
    </row>
    <row r="2327" spans="1:6" s="4" customFormat="1" ht="20.100000000000001" customHeight="1">
      <c r="A2327" s="681">
        <v>700</v>
      </c>
      <c r="B2327" s="674" t="s">
        <v>1899</v>
      </c>
      <c r="C2327" s="630" t="s">
        <v>491</v>
      </c>
      <c r="D2327" s="512"/>
      <c r="E2327" s="512"/>
      <c r="F2327" s="594">
        <v>1</v>
      </c>
    </row>
    <row r="2328" spans="1:6" s="4" customFormat="1" ht="20.100000000000001" customHeight="1">
      <c r="A2328" s="681">
        <v>700</v>
      </c>
      <c r="B2328" s="758" t="s">
        <v>1900</v>
      </c>
      <c r="C2328" s="630" t="s">
        <v>491</v>
      </c>
      <c r="D2328" s="512"/>
      <c r="E2328" s="512"/>
      <c r="F2328" s="594">
        <v>1</v>
      </c>
    </row>
    <row r="2329" spans="1:6" s="4" customFormat="1" ht="20.100000000000001" customHeight="1">
      <c r="A2329" s="681">
        <v>500</v>
      </c>
      <c r="B2329" s="758" t="s">
        <v>1901</v>
      </c>
      <c r="C2329" s="630" t="s">
        <v>491</v>
      </c>
      <c r="D2329" s="512"/>
      <c r="E2329" s="512"/>
      <c r="F2329" s="594" t="s">
        <v>533</v>
      </c>
    </row>
    <row r="2330" spans="1:6" s="4" customFormat="1" ht="20.100000000000001" customHeight="1">
      <c r="A2330" s="681">
        <v>700</v>
      </c>
      <c r="B2330" s="758" t="s">
        <v>1902</v>
      </c>
      <c r="C2330" s="630" t="s">
        <v>491</v>
      </c>
      <c r="D2330" s="512"/>
      <c r="E2330" s="512"/>
      <c r="F2330" s="594">
        <v>1</v>
      </c>
    </row>
    <row r="2331" spans="1:6" s="4" customFormat="1" ht="20.100000000000001" customHeight="1">
      <c r="A2331" s="681">
        <v>700</v>
      </c>
      <c r="B2331" s="684" t="s">
        <v>1903</v>
      </c>
      <c r="C2331" s="630" t="s">
        <v>491</v>
      </c>
      <c r="D2331" s="512"/>
      <c r="E2331" s="512"/>
      <c r="F2331" s="594">
        <v>1</v>
      </c>
    </row>
    <row r="2332" spans="1:6" s="4" customFormat="1" ht="20.100000000000001" customHeight="1">
      <c r="A2332" s="681">
        <v>700</v>
      </c>
      <c r="B2332" s="758" t="s">
        <v>1904</v>
      </c>
      <c r="C2332" s="630" t="s">
        <v>491</v>
      </c>
      <c r="D2332" s="512"/>
      <c r="E2332" s="512"/>
      <c r="F2332" s="594">
        <v>1</v>
      </c>
    </row>
    <row r="2333" spans="1:6" s="4" customFormat="1" ht="20.100000000000001" customHeight="1">
      <c r="A2333" s="681">
        <v>700</v>
      </c>
      <c r="B2333" s="758" t="s">
        <v>1905</v>
      </c>
      <c r="C2333" s="630" t="s">
        <v>491</v>
      </c>
      <c r="D2333" s="512"/>
      <c r="E2333" s="512"/>
      <c r="F2333" s="594">
        <v>1</v>
      </c>
    </row>
    <row r="2334" spans="1:6" s="4" customFormat="1" ht="20.100000000000001" customHeight="1">
      <c r="A2334" s="681">
        <v>700</v>
      </c>
      <c r="B2334" s="758" t="s">
        <v>1906</v>
      </c>
      <c r="C2334" s="630" t="s">
        <v>491</v>
      </c>
      <c r="D2334" s="512"/>
      <c r="E2334" s="512"/>
      <c r="F2334" s="594">
        <v>1</v>
      </c>
    </row>
    <row r="2335" spans="1:6" s="4" customFormat="1" ht="20.100000000000001" customHeight="1">
      <c r="A2335" s="681">
        <v>700</v>
      </c>
      <c r="B2335" s="758" t="s">
        <v>1907</v>
      </c>
      <c r="C2335" s="630" t="s">
        <v>491</v>
      </c>
      <c r="D2335" s="512"/>
      <c r="E2335" s="512"/>
      <c r="F2335" s="594">
        <v>1</v>
      </c>
    </row>
    <row r="2336" spans="1:6" s="4" customFormat="1" ht="20.100000000000001" customHeight="1">
      <c r="A2336" s="681">
        <v>700</v>
      </c>
      <c r="B2336" s="684" t="s">
        <v>1908</v>
      </c>
      <c r="C2336" s="630" t="s">
        <v>491</v>
      </c>
      <c r="D2336" s="512"/>
      <c r="E2336" s="512"/>
      <c r="F2336" s="594">
        <v>1</v>
      </c>
    </row>
    <row r="2337" spans="1:6" s="4" customFormat="1" ht="20.100000000000001" customHeight="1">
      <c r="A2337" s="681">
        <v>700</v>
      </c>
      <c r="B2337" s="684" t="s">
        <v>14746</v>
      </c>
      <c r="C2337" s="630" t="s">
        <v>491</v>
      </c>
      <c r="D2337" s="512"/>
      <c r="E2337" s="512"/>
      <c r="F2337" s="594">
        <v>1</v>
      </c>
    </row>
    <row r="2338" spans="1:6" s="4" customFormat="1" ht="20.100000000000001" customHeight="1">
      <c r="A2338" s="681">
        <v>700</v>
      </c>
      <c r="B2338" s="684" t="s">
        <v>14747</v>
      </c>
      <c r="C2338" s="630" t="s">
        <v>491</v>
      </c>
      <c r="D2338" s="512"/>
      <c r="E2338" s="512"/>
      <c r="F2338" s="594">
        <v>1</v>
      </c>
    </row>
    <row r="2339" spans="1:6" s="4" customFormat="1" ht="20.100000000000001" customHeight="1">
      <c r="A2339" s="681">
        <v>700</v>
      </c>
      <c r="B2339" s="758" t="s">
        <v>1910</v>
      </c>
      <c r="C2339" s="630" t="s">
        <v>491</v>
      </c>
      <c r="D2339" s="512"/>
      <c r="E2339" s="512"/>
      <c r="F2339" s="594">
        <v>1</v>
      </c>
    </row>
    <row r="2340" spans="1:6" s="4" customFormat="1" ht="20.100000000000001" customHeight="1">
      <c r="A2340" s="681">
        <v>700</v>
      </c>
      <c r="B2340" s="758" t="s">
        <v>1911</v>
      </c>
      <c r="C2340" s="630" t="s">
        <v>491</v>
      </c>
      <c r="D2340" s="512"/>
      <c r="E2340" s="512"/>
      <c r="F2340" s="594">
        <v>1</v>
      </c>
    </row>
    <row r="2341" spans="1:6" s="16" customFormat="1" ht="20.100000000000001" customHeight="1">
      <c r="A2341" s="681">
        <v>350</v>
      </c>
      <c r="B2341" s="684" t="s">
        <v>1912</v>
      </c>
      <c r="C2341" s="712"/>
      <c r="D2341" s="512"/>
      <c r="E2341" s="512"/>
      <c r="F2341" s="594">
        <v>1</v>
      </c>
    </row>
    <row r="2342" spans="1:6" s="4" customFormat="1" ht="20.100000000000001" customHeight="1">
      <c r="A2342" s="681">
        <v>500</v>
      </c>
      <c r="B2342" s="684" t="s">
        <v>1346</v>
      </c>
      <c r="C2342" s="630" t="s">
        <v>486</v>
      </c>
      <c r="D2342" s="512"/>
      <c r="E2342" s="512"/>
      <c r="F2342" s="594">
        <v>1</v>
      </c>
    </row>
    <row r="2343" spans="1:6" s="4" customFormat="1" ht="20.100000000000001" customHeight="1">
      <c r="A2343" s="681">
        <v>800</v>
      </c>
      <c r="B2343" s="684" t="s">
        <v>1347</v>
      </c>
      <c r="C2343" s="630" t="s">
        <v>545</v>
      </c>
      <c r="D2343" s="512"/>
      <c r="E2343" s="512"/>
      <c r="F2343" s="594">
        <v>1</v>
      </c>
    </row>
    <row r="2344" spans="1:6" s="4" customFormat="1" ht="20.100000000000001" customHeight="1">
      <c r="A2344" s="681">
        <v>600</v>
      </c>
      <c r="B2344" s="1749" t="s">
        <v>1348</v>
      </c>
      <c r="C2344" s="630" t="s">
        <v>491</v>
      </c>
      <c r="D2344" s="512"/>
      <c r="E2344" s="512"/>
      <c r="F2344" s="747">
        <v>1</v>
      </c>
    </row>
    <row r="2345" spans="1:6" s="4" customFormat="1" ht="20.100000000000001" customHeight="1">
      <c r="A2345" s="681">
        <v>500</v>
      </c>
      <c r="B2345" s="684" t="s">
        <v>1349</v>
      </c>
      <c r="C2345" s="630"/>
      <c r="D2345" s="512"/>
      <c r="E2345" s="512"/>
      <c r="F2345" s="747">
        <v>1</v>
      </c>
    </row>
    <row r="2346" spans="1:6" s="4" customFormat="1" ht="20.100000000000001" customHeight="1">
      <c r="A2346" s="681">
        <v>500</v>
      </c>
      <c r="B2346" s="684" t="s">
        <v>1350</v>
      </c>
      <c r="C2346" s="630"/>
      <c r="D2346" s="512"/>
      <c r="E2346" s="512"/>
      <c r="F2346" s="594">
        <v>1</v>
      </c>
    </row>
    <row r="2347" spans="1:6" s="4" customFormat="1" ht="20.100000000000001" customHeight="1">
      <c r="A2347" s="681">
        <v>500</v>
      </c>
      <c r="B2347" s="684" t="s">
        <v>1351</v>
      </c>
      <c r="C2347" s="630"/>
      <c r="D2347" s="512"/>
      <c r="E2347" s="512"/>
      <c r="F2347" s="747">
        <v>3</v>
      </c>
    </row>
    <row r="2348" spans="1:6" s="4" customFormat="1" ht="20.100000000000001" customHeight="1">
      <c r="A2348" s="681">
        <v>500</v>
      </c>
      <c r="B2348" s="701" t="s">
        <v>4308</v>
      </c>
      <c r="C2348" s="630"/>
      <c r="D2348" s="512"/>
      <c r="E2348" s="512"/>
      <c r="F2348" s="747">
        <v>1</v>
      </c>
    </row>
    <row r="2349" spans="1:6" s="4" customFormat="1" ht="20.100000000000001" customHeight="1">
      <c r="A2349" s="681">
        <v>500</v>
      </c>
      <c r="B2349" s="701" t="s">
        <v>4309</v>
      </c>
      <c r="C2349" s="630"/>
      <c r="D2349" s="512"/>
      <c r="E2349" s="512"/>
      <c r="F2349" s="747">
        <v>1</v>
      </c>
    </row>
    <row r="2350" spans="1:6" s="4" customFormat="1" ht="20.100000000000001" customHeight="1">
      <c r="A2350" s="681">
        <v>500</v>
      </c>
      <c r="B2350" s="684" t="s">
        <v>1352</v>
      </c>
      <c r="C2350" s="630" t="s">
        <v>486</v>
      </c>
      <c r="D2350" s="512"/>
      <c r="E2350" s="512"/>
      <c r="F2350" s="747">
        <v>2</v>
      </c>
    </row>
    <row r="2351" spans="1:6" s="4" customFormat="1" ht="20.100000000000001" customHeight="1">
      <c r="A2351" s="681">
        <v>500</v>
      </c>
      <c r="B2351" s="684" t="s">
        <v>4310</v>
      </c>
      <c r="C2351" s="630"/>
      <c r="D2351" s="512"/>
      <c r="E2351" s="512"/>
      <c r="F2351" s="747">
        <v>2</v>
      </c>
    </row>
    <row r="2352" spans="1:6" s="4" customFormat="1" ht="20.100000000000001" customHeight="1">
      <c r="A2352" s="681">
        <v>500</v>
      </c>
      <c r="B2352" s="701" t="s">
        <v>1353</v>
      </c>
      <c r="C2352" s="630" t="s">
        <v>486</v>
      </c>
      <c r="D2352" s="512"/>
      <c r="E2352" s="512"/>
      <c r="F2352" s="594">
        <v>1</v>
      </c>
    </row>
    <row r="2353" spans="1:6" s="4" customFormat="1" ht="20.100000000000001" customHeight="1">
      <c r="A2353" s="681">
        <v>500</v>
      </c>
      <c r="B2353" s="684" t="s">
        <v>4307</v>
      </c>
      <c r="C2353" s="630" t="s">
        <v>491</v>
      </c>
      <c r="D2353" s="512"/>
      <c r="E2353" s="512"/>
      <c r="F2353" s="594">
        <v>1</v>
      </c>
    </row>
    <row r="2354" spans="1:6" s="4" customFormat="1" ht="20.100000000000001" customHeight="1">
      <c r="A2354" s="681">
        <v>500</v>
      </c>
      <c r="B2354" s="684" t="s">
        <v>1359</v>
      </c>
      <c r="C2354" s="630" t="s">
        <v>491</v>
      </c>
      <c r="D2354" s="512"/>
      <c r="E2354" s="512"/>
      <c r="F2354" s="594">
        <v>1</v>
      </c>
    </row>
    <row r="2355" spans="1:6" s="4" customFormat="1" ht="20.100000000000001" customHeight="1">
      <c r="A2355" s="681">
        <v>500</v>
      </c>
      <c r="B2355" s="684" t="s">
        <v>1360</v>
      </c>
      <c r="C2355" s="630" t="s">
        <v>491</v>
      </c>
      <c r="D2355" s="512"/>
      <c r="E2355" s="512"/>
      <c r="F2355" s="747">
        <v>2</v>
      </c>
    </row>
    <row r="2356" spans="1:6" s="4" customFormat="1" ht="20.100000000000001" customHeight="1">
      <c r="A2356" s="681">
        <v>500</v>
      </c>
      <c r="B2356" s="684" t="s">
        <v>1361</v>
      </c>
      <c r="C2356" s="630" t="s">
        <v>491</v>
      </c>
      <c r="D2356" s="512"/>
      <c r="E2356" s="512"/>
      <c r="F2356" s="747">
        <v>5</v>
      </c>
    </row>
    <row r="2357" spans="1:6" s="4" customFormat="1" ht="20.100000000000001" customHeight="1">
      <c r="A2357" s="681">
        <v>500</v>
      </c>
      <c r="B2357" s="674" t="s">
        <v>1362</v>
      </c>
      <c r="C2357" s="630" t="s">
        <v>491</v>
      </c>
      <c r="D2357" s="512"/>
      <c r="E2357" s="512"/>
      <c r="F2357" s="747">
        <v>2</v>
      </c>
    </row>
    <row r="2358" spans="1:6" s="4" customFormat="1" ht="20.100000000000001" customHeight="1">
      <c r="A2358" s="681">
        <v>500</v>
      </c>
      <c r="B2358" s="1749" t="s">
        <v>4311</v>
      </c>
      <c r="C2358" s="630" t="s">
        <v>491</v>
      </c>
      <c r="D2358" s="547"/>
      <c r="E2358" s="547"/>
      <c r="F2358" s="747">
        <v>1</v>
      </c>
    </row>
    <row r="2359" spans="1:6" s="4" customFormat="1" ht="20.100000000000001" customHeight="1">
      <c r="A2359" s="681">
        <v>950</v>
      </c>
      <c r="B2359" s="1749" t="s">
        <v>1363</v>
      </c>
      <c r="C2359" s="630" t="s">
        <v>491</v>
      </c>
      <c r="D2359" s="512"/>
      <c r="E2359" s="512"/>
      <c r="F2359" s="747">
        <v>1</v>
      </c>
    </row>
    <row r="2360" spans="1:6" s="4" customFormat="1" ht="20.100000000000001" customHeight="1">
      <c r="A2360" s="681">
        <v>300</v>
      </c>
      <c r="B2360" s="684" t="s">
        <v>1364</v>
      </c>
      <c r="C2360" s="630" t="s">
        <v>491</v>
      </c>
      <c r="D2360" s="512"/>
      <c r="E2360" s="512"/>
      <c r="F2360" s="747">
        <v>2</v>
      </c>
    </row>
    <row r="2361" spans="1:6" s="4" customFormat="1" ht="20.100000000000001" customHeight="1">
      <c r="A2361" s="681">
        <v>350</v>
      </c>
      <c r="B2361" s="684" t="s">
        <v>2271</v>
      </c>
      <c r="C2361" s="630" t="s">
        <v>491</v>
      </c>
      <c r="D2361" s="547"/>
      <c r="E2361" s="547"/>
      <c r="F2361" s="563">
        <v>1</v>
      </c>
    </row>
    <row r="2362" spans="1:6" s="4" customFormat="1" ht="20.100000000000001" customHeight="1">
      <c r="A2362" s="681">
        <v>300</v>
      </c>
      <c r="B2362" s="684" t="s">
        <v>2272</v>
      </c>
      <c r="C2362" s="630" t="s">
        <v>491</v>
      </c>
      <c r="D2362" s="512"/>
      <c r="E2362" s="512"/>
      <c r="F2362" s="594">
        <v>2</v>
      </c>
    </row>
    <row r="2363" spans="1:6" s="4" customFormat="1" ht="20.100000000000001" customHeight="1">
      <c r="A2363" s="681">
        <v>350</v>
      </c>
      <c r="B2363" s="684" t="s">
        <v>1365</v>
      </c>
      <c r="C2363" s="630" t="s">
        <v>491</v>
      </c>
      <c r="D2363" s="512"/>
      <c r="E2363" s="512"/>
      <c r="F2363" s="747">
        <v>1</v>
      </c>
    </row>
    <row r="2364" spans="1:6" s="4" customFormat="1" ht="20.100000000000001" customHeight="1">
      <c r="A2364" s="681">
        <v>300</v>
      </c>
      <c r="B2364" s="684" t="s">
        <v>1366</v>
      </c>
      <c r="C2364" s="630" t="s">
        <v>491</v>
      </c>
      <c r="D2364" s="512"/>
      <c r="E2364" s="512"/>
      <c r="F2364" s="594">
        <v>4</v>
      </c>
    </row>
    <row r="2365" spans="1:6" s="4" customFormat="1" ht="20.100000000000001" customHeight="1">
      <c r="A2365" s="681">
        <v>350</v>
      </c>
      <c r="B2365" s="684" t="s">
        <v>1367</v>
      </c>
      <c r="C2365" s="630" t="s">
        <v>791</v>
      </c>
      <c r="D2365" s="512"/>
      <c r="E2365" s="512"/>
      <c r="F2365" s="594">
        <v>2</v>
      </c>
    </row>
    <row r="2366" spans="1:6" s="4" customFormat="1" ht="20.100000000000001" customHeight="1">
      <c r="A2366" s="681">
        <v>300</v>
      </c>
      <c r="B2366" s="684" t="s">
        <v>1368</v>
      </c>
      <c r="C2366" s="630" t="s">
        <v>491</v>
      </c>
      <c r="D2366" s="512"/>
      <c r="E2366" s="512"/>
      <c r="F2366" s="548">
        <v>9</v>
      </c>
    </row>
    <row r="2367" spans="1:6" s="4" customFormat="1" ht="20.100000000000001" customHeight="1">
      <c r="A2367" s="681">
        <v>600</v>
      </c>
      <c r="B2367" s="684" t="s">
        <v>1369</v>
      </c>
      <c r="C2367" s="630" t="s">
        <v>491</v>
      </c>
      <c r="D2367" s="547"/>
      <c r="E2367" s="547"/>
      <c r="F2367" s="638">
        <v>1</v>
      </c>
    </row>
    <row r="2368" spans="1:6" s="4" customFormat="1" ht="20.100000000000001" customHeight="1">
      <c r="A2368" s="681">
        <v>600</v>
      </c>
      <c r="B2368" s="684" t="s">
        <v>1370</v>
      </c>
      <c r="C2368" s="630" t="s">
        <v>491</v>
      </c>
      <c r="D2368" s="547"/>
      <c r="E2368" s="547"/>
      <c r="F2368" s="594">
        <v>1</v>
      </c>
    </row>
    <row r="2369" spans="1:6" s="4" customFormat="1" ht="20.100000000000001" customHeight="1">
      <c r="A2369" s="681">
        <v>300</v>
      </c>
      <c r="B2369" s="700" t="s">
        <v>1371</v>
      </c>
      <c r="C2369" s="630" t="s">
        <v>491</v>
      </c>
      <c r="D2369" s="512"/>
      <c r="E2369" s="512"/>
      <c r="F2369" s="594">
        <v>5</v>
      </c>
    </row>
    <row r="2370" spans="1:6" s="4" customFormat="1" ht="20.100000000000001" customHeight="1">
      <c r="A2370" s="681">
        <v>300</v>
      </c>
      <c r="B2370" s="700" t="s">
        <v>1372</v>
      </c>
      <c r="C2370" s="630">
        <v>2404</v>
      </c>
      <c r="D2370" s="512"/>
      <c r="E2370" s="512"/>
      <c r="F2370" s="548">
        <v>8</v>
      </c>
    </row>
    <row r="2371" spans="1:6" s="4" customFormat="1" ht="20.100000000000001" customHeight="1">
      <c r="A2371" s="681">
        <v>300</v>
      </c>
      <c r="B2371" s="700" t="s">
        <v>1373</v>
      </c>
      <c r="C2371" s="630">
        <v>2417</v>
      </c>
      <c r="D2371" s="512"/>
      <c r="E2371" s="512"/>
      <c r="F2371" s="594">
        <v>2</v>
      </c>
    </row>
    <row r="2372" spans="1:6" s="4" customFormat="1" ht="20.100000000000001" customHeight="1">
      <c r="A2372" s="681">
        <v>300</v>
      </c>
      <c r="B2372" s="684" t="s">
        <v>1374</v>
      </c>
      <c r="C2372" s="630" t="s">
        <v>491</v>
      </c>
      <c r="D2372" s="512"/>
      <c r="E2372" s="512"/>
      <c r="F2372" s="594">
        <v>5</v>
      </c>
    </row>
    <row r="2373" spans="1:6" s="4" customFormat="1" ht="20.100000000000001" customHeight="1">
      <c r="A2373" s="681">
        <v>300</v>
      </c>
      <c r="B2373" s="700" t="s">
        <v>1375</v>
      </c>
      <c r="C2373" s="630" t="s">
        <v>491</v>
      </c>
      <c r="D2373" s="512"/>
      <c r="E2373" s="512"/>
      <c r="F2373" s="594">
        <v>4</v>
      </c>
    </row>
    <row r="2374" spans="1:6" s="4" customFormat="1" ht="20.100000000000001" customHeight="1">
      <c r="A2374" s="681">
        <v>300</v>
      </c>
      <c r="B2374" s="700" t="s">
        <v>1376</v>
      </c>
      <c r="C2374" s="630" t="s">
        <v>851</v>
      </c>
      <c r="D2374" s="512"/>
      <c r="E2374" s="512"/>
      <c r="F2374" s="594">
        <v>3</v>
      </c>
    </row>
    <row r="2375" spans="1:6" s="4" customFormat="1" ht="20.100000000000001" customHeight="1">
      <c r="A2375" s="681">
        <v>300</v>
      </c>
      <c r="B2375" s="700" t="s">
        <v>1377</v>
      </c>
      <c r="C2375" s="630" t="s">
        <v>491</v>
      </c>
      <c r="D2375" s="512"/>
      <c r="E2375" s="512"/>
      <c r="F2375" s="594">
        <v>3</v>
      </c>
    </row>
    <row r="2376" spans="1:6" s="4" customFormat="1" ht="20.100000000000001" customHeight="1">
      <c r="A2376" s="681">
        <v>500</v>
      </c>
      <c r="B2376" s="700" t="s">
        <v>1378</v>
      </c>
      <c r="C2376" s="630" t="s">
        <v>852</v>
      </c>
      <c r="D2376" s="547"/>
      <c r="E2376" s="547"/>
      <c r="F2376" s="594">
        <v>1</v>
      </c>
    </row>
    <row r="2377" spans="1:6" s="4" customFormat="1" ht="20.100000000000001" customHeight="1">
      <c r="A2377" s="681">
        <v>300</v>
      </c>
      <c r="B2377" s="694" t="s">
        <v>12932</v>
      </c>
      <c r="C2377" s="630" t="s">
        <v>491</v>
      </c>
      <c r="D2377" s="512"/>
      <c r="E2377" s="512"/>
      <c r="F2377" s="548">
        <v>9</v>
      </c>
    </row>
    <row r="2378" spans="1:6" s="4" customFormat="1" ht="20.100000000000001" customHeight="1">
      <c r="A2378" s="681">
        <v>300</v>
      </c>
      <c r="B2378" s="694" t="s">
        <v>12935</v>
      </c>
      <c r="C2378" s="630" t="s">
        <v>491</v>
      </c>
      <c r="D2378" s="512"/>
      <c r="E2378" s="512"/>
      <c r="F2378" s="548">
        <v>12</v>
      </c>
    </row>
    <row r="2379" spans="1:6" s="4" customFormat="1" ht="20.100000000000001" customHeight="1">
      <c r="A2379" s="681">
        <v>350</v>
      </c>
      <c r="B2379" s="1816" t="s">
        <v>1379</v>
      </c>
      <c r="C2379" s="630" t="s">
        <v>588</v>
      </c>
      <c r="D2379" s="512"/>
      <c r="E2379" s="512"/>
      <c r="F2379" s="594">
        <v>2</v>
      </c>
    </row>
    <row r="2380" spans="1:6" s="4" customFormat="1" ht="20.100000000000001" customHeight="1">
      <c r="A2380" s="681">
        <v>500</v>
      </c>
      <c r="B2380" s="1816" t="s">
        <v>1380</v>
      </c>
      <c r="C2380" s="630" t="s">
        <v>588</v>
      </c>
      <c r="D2380" s="547"/>
      <c r="E2380" s="547"/>
      <c r="F2380" s="594">
        <v>1</v>
      </c>
    </row>
    <row r="2381" spans="1:6" s="4" customFormat="1" ht="20.100000000000001" customHeight="1">
      <c r="A2381" s="681">
        <v>300</v>
      </c>
      <c r="B2381" s="700" t="s">
        <v>1381</v>
      </c>
      <c r="C2381" s="630" t="s">
        <v>491</v>
      </c>
      <c r="D2381" s="512"/>
      <c r="E2381" s="512"/>
      <c r="F2381" s="594">
        <v>5</v>
      </c>
    </row>
    <row r="2382" spans="1:6" s="4" customFormat="1" ht="20.100000000000001" customHeight="1">
      <c r="A2382" s="681">
        <v>300</v>
      </c>
      <c r="B2382" s="700" t="s">
        <v>12941</v>
      </c>
      <c r="C2382" s="630" t="s">
        <v>491</v>
      </c>
      <c r="D2382" s="512"/>
      <c r="E2382" s="512"/>
      <c r="F2382" s="594">
        <v>4</v>
      </c>
    </row>
    <row r="2383" spans="1:6" s="4" customFormat="1" ht="20.100000000000001" customHeight="1">
      <c r="A2383" s="681">
        <v>350</v>
      </c>
      <c r="B2383" s="700" t="s">
        <v>22317</v>
      </c>
      <c r="C2383" s="630" t="s">
        <v>491</v>
      </c>
      <c r="D2383" s="512"/>
      <c r="E2383" s="512"/>
      <c r="F2383" s="594">
        <v>4</v>
      </c>
    </row>
    <row r="2384" spans="1:6" s="4" customFormat="1" ht="20.100000000000001" customHeight="1">
      <c r="A2384" s="681">
        <v>500</v>
      </c>
      <c r="B2384" s="700" t="s">
        <v>12940</v>
      </c>
      <c r="C2384" s="630" t="s">
        <v>491</v>
      </c>
      <c r="D2384" s="547"/>
      <c r="E2384" s="547"/>
      <c r="F2384" s="594">
        <v>1</v>
      </c>
    </row>
    <row r="2385" spans="1:6" s="4" customFormat="1" ht="20.100000000000001" customHeight="1">
      <c r="A2385" s="681">
        <v>350</v>
      </c>
      <c r="B2385" s="684" t="s">
        <v>1382</v>
      </c>
      <c r="C2385" s="630" t="s">
        <v>491</v>
      </c>
      <c r="D2385" s="512"/>
      <c r="E2385" s="512"/>
      <c r="F2385" s="594">
        <v>4</v>
      </c>
    </row>
    <row r="2386" spans="1:6" s="4" customFormat="1" ht="20.100000000000001" customHeight="1">
      <c r="A2386" s="681">
        <v>350</v>
      </c>
      <c r="B2386" s="684" t="s">
        <v>1383</v>
      </c>
      <c r="C2386" s="630" t="s">
        <v>491</v>
      </c>
      <c r="D2386" s="512"/>
      <c r="E2386" s="512"/>
      <c r="F2386" s="594">
        <v>4</v>
      </c>
    </row>
    <row r="2387" spans="1:6" s="4" customFormat="1" ht="20.100000000000001" customHeight="1">
      <c r="A2387" s="3086">
        <v>800</v>
      </c>
      <c r="B2387" s="3085" t="s">
        <v>26821</v>
      </c>
      <c r="C2387" s="630" t="s">
        <v>491</v>
      </c>
      <c r="D2387" s="642"/>
      <c r="E2387" s="642"/>
      <c r="F2387" s="1714">
        <v>3</v>
      </c>
    </row>
    <row r="2388" spans="1:6" s="4" customFormat="1" ht="20.100000000000001" customHeight="1">
      <c r="A2388" s="681">
        <v>650</v>
      </c>
      <c r="B2388" s="734" t="s">
        <v>15014</v>
      </c>
      <c r="C2388" s="630" t="s">
        <v>491</v>
      </c>
      <c r="D2388" s="642"/>
      <c r="E2388" s="642"/>
      <c r="F2388" s="638">
        <v>1</v>
      </c>
    </row>
    <row r="2389" spans="1:6" s="4" customFormat="1" ht="20.100000000000001" customHeight="1">
      <c r="A2389" s="681">
        <v>500</v>
      </c>
      <c r="B2389" s="734" t="s">
        <v>1424</v>
      </c>
      <c r="C2389" s="630" t="s">
        <v>491</v>
      </c>
      <c r="D2389" s="547"/>
      <c r="E2389" s="547"/>
      <c r="F2389" s="747">
        <v>3</v>
      </c>
    </row>
    <row r="2390" spans="1:6" s="4" customFormat="1" ht="20.100000000000001" customHeight="1">
      <c r="A2390" s="681">
        <v>500</v>
      </c>
      <c r="B2390" s="734" t="s">
        <v>1425</v>
      </c>
      <c r="C2390" s="630" t="s">
        <v>491</v>
      </c>
      <c r="D2390" s="512"/>
      <c r="E2390" s="512"/>
      <c r="F2390" s="747">
        <v>2</v>
      </c>
    </row>
    <row r="2391" spans="1:6" s="4" customFormat="1" ht="20.100000000000001" customHeight="1">
      <c r="A2391" s="681">
        <v>500</v>
      </c>
      <c r="B2391" s="734" t="s">
        <v>12910</v>
      </c>
      <c r="C2391" s="630" t="s">
        <v>9408</v>
      </c>
      <c r="D2391" s="512"/>
      <c r="E2391" s="512"/>
      <c r="F2391" s="747">
        <v>2</v>
      </c>
    </row>
    <row r="2392" spans="1:6" s="4" customFormat="1" ht="30.75" customHeight="1">
      <c r="A2392" s="681">
        <v>500</v>
      </c>
      <c r="B2392" s="1916" t="s">
        <v>24385</v>
      </c>
      <c r="C2392" s="632" t="s">
        <v>1054</v>
      </c>
      <c r="D2392" s="547"/>
      <c r="E2392" s="547"/>
      <c r="F2392" s="638">
        <v>10</v>
      </c>
    </row>
    <row r="2393" spans="1:6" s="4" customFormat="1" ht="20.100000000000001" customHeight="1">
      <c r="A2393" s="681">
        <v>400</v>
      </c>
      <c r="B2393" s="700" t="s">
        <v>7385</v>
      </c>
      <c r="C2393" s="630" t="s">
        <v>491</v>
      </c>
      <c r="D2393" s="547"/>
      <c r="E2393" s="547"/>
      <c r="F2393" s="747">
        <v>1</v>
      </c>
    </row>
    <row r="2394" spans="1:6" s="4" customFormat="1" ht="20.100000000000001" customHeight="1">
      <c r="A2394" s="681">
        <v>350</v>
      </c>
      <c r="B2394" s="700" t="s">
        <v>8673</v>
      </c>
      <c r="C2394" s="630" t="s">
        <v>491</v>
      </c>
      <c r="D2394" s="547"/>
      <c r="E2394" s="547"/>
      <c r="F2394" s="747">
        <v>1</v>
      </c>
    </row>
    <row r="2395" spans="1:6" s="4" customFormat="1" ht="20.100000000000001" customHeight="1">
      <c r="A2395" s="681">
        <v>450</v>
      </c>
      <c r="B2395" s="694" t="s">
        <v>1400</v>
      </c>
      <c r="C2395" s="630" t="s">
        <v>491</v>
      </c>
      <c r="D2395" s="547"/>
      <c r="E2395" s="547"/>
      <c r="F2395" s="594">
        <v>1</v>
      </c>
    </row>
    <row r="2396" spans="1:6" s="4" customFormat="1" ht="20.100000000000001" customHeight="1">
      <c r="A2396" s="681">
        <v>400</v>
      </c>
      <c r="B2396" s="694" t="s">
        <v>12901</v>
      </c>
      <c r="C2396" s="630" t="s">
        <v>491</v>
      </c>
      <c r="D2396" s="547"/>
      <c r="E2396" s="547"/>
      <c r="F2396" s="640">
        <v>3</v>
      </c>
    </row>
    <row r="2397" spans="1:6" s="4" customFormat="1" ht="20.100000000000001" customHeight="1">
      <c r="A2397" s="681">
        <v>350</v>
      </c>
      <c r="B2397" s="694" t="s">
        <v>1399</v>
      </c>
      <c r="C2397" s="630" t="s">
        <v>491</v>
      </c>
      <c r="D2397" s="512"/>
      <c r="E2397" s="512"/>
      <c r="F2397" s="747">
        <v>2</v>
      </c>
    </row>
    <row r="2398" spans="1:6" s="4" customFormat="1" ht="20.100000000000001" customHeight="1">
      <c r="A2398" s="681">
        <v>400</v>
      </c>
      <c r="B2398" s="684" t="s">
        <v>12902</v>
      </c>
      <c r="C2398" s="630" t="s">
        <v>491</v>
      </c>
      <c r="D2398" s="512"/>
      <c r="E2398" s="512"/>
      <c r="F2398" s="675">
        <v>3</v>
      </c>
    </row>
    <row r="2399" spans="1:6" s="4" customFormat="1" ht="20.100000000000001" customHeight="1">
      <c r="A2399" s="681">
        <v>400</v>
      </c>
      <c r="B2399" s="756" t="s">
        <v>17767</v>
      </c>
      <c r="C2399" s="630" t="s">
        <v>491</v>
      </c>
      <c r="D2399" s="512"/>
      <c r="E2399" s="512"/>
      <c r="F2399" s="1720">
        <v>1</v>
      </c>
    </row>
    <row r="2400" spans="1:6" s="4" customFormat="1" ht="20.100000000000001" customHeight="1">
      <c r="A2400" s="681">
        <v>400</v>
      </c>
      <c r="B2400" s="684" t="s">
        <v>1384</v>
      </c>
      <c r="C2400" s="630" t="s">
        <v>491</v>
      </c>
      <c r="D2400" s="698"/>
      <c r="E2400" s="698"/>
      <c r="F2400" s="1716">
        <v>4</v>
      </c>
    </row>
    <row r="2401" spans="1:6" s="4" customFormat="1" ht="20.100000000000001" customHeight="1">
      <c r="A2401" s="681">
        <v>450</v>
      </c>
      <c r="B2401" s="684" t="s">
        <v>19356</v>
      </c>
      <c r="C2401" s="630" t="s">
        <v>491</v>
      </c>
      <c r="D2401" s="547"/>
      <c r="E2401" s="547"/>
      <c r="F2401" s="638">
        <v>1</v>
      </c>
    </row>
    <row r="2402" spans="1:6" s="4" customFormat="1" ht="20.100000000000001" customHeight="1">
      <c r="A2402" s="681">
        <v>350</v>
      </c>
      <c r="B2402" s="684" t="s">
        <v>1385</v>
      </c>
      <c r="C2402" s="630" t="s">
        <v>491</v>
      </c>
      <c r="D2402" s="547"/>
      <c r="E2402" s="547"/>
      <c r="F2402" s="640">
        <v>2</v>
      </c>
    </row>
    <row r="2403" spans="1:6" s="4" customFormat="1" ht="20.100000000000001" customHeight="1">
      <c r="A2403" s="681">
        <v>350</v>
      </c>
      <c r="B2403" s="684" t="s">
        <v>1386</v>
      </c>
      <c r="C2403" s="630" t="s">
        <v>491</v>
      </c>
      <c r="D2403" s="512"/>
      <c r="E2403" s="512"/>
      <c r="F2403" s="747">
        <v>3</v>
      </c>
    </row>
    <row r="2404" spans="1:6" s="4" customFormat="1" ht="20.100000000000001" customHeight="1">
      <c r="A2404" s="681">
        <v>450</v>
      </c>
      <c r="B2404" s="684" t="s">
        <v>15246</v>
      </c>
      <c r="C2404" s="630">
        <v>7080</v>
      </c>
      <c r="D2404" s="547"/>
      <c r="E2404" s="547"/>
      <c r="F2404" s="747">
        <v>1</v>
      </c>
    </row>
    <row r="2405" spans="1:6" s="4" customFormat="1" ht="20.100000000000001" customHeight="1">
      <c r="A2405" s="681">
        <v>150</v>
      </c>
      <c r="B2405" s="756" t="s">
        <v>26301</v>
      </c>
      <c r="C2405" s="630">
        <v>7080</v>
      </c>
      <c r="D2405" s="547"/>
      <c r="E2405" s="547"/>
      <c r="F2405" s="638">
        <v>1</v>
      </c>
    </row>
    <row r="2406" spans="1:6" s="4" customFormat="1" ht="20.100000000000001" customHeight="1">
      <c r="A2406" s="681">
        <v>700</v>
      </c>
      <c r="B2406" s="756" t="s">
        <v>12903</v>
      </c>
      <c r="C2406" s="630">
        <v>7080</v>
      </c>
      <c r="D2406" s="547"/>
      <c r="E2406" s="547"/>
      <c r="F2406" s="638">
        <v>1</v>
      </c>
    </row>
    <row r="2407" spans="1:6" s="4" customFormat="1" ht="20.100000000000001" customHeight="1">
      <c r="A2407" s="681">
        <v>700</v>
      </c>
      <c r="B2407" s="684" t="s">
        <v>25471</v>
      </c>
      <c r="C2407" s="630">
        <v>7080</v>
      </c>
      <c r="D2407" s="547"/>
      <c r="E2407" s="547"/>
      <c r="F2407" s="638">
        <v>1</v>
      </c>
    </row>
    <row r="2408" spans="1:6" s="16" customFormat="1" ht="20.100000000000001" customHeight="1">
      <c r="A2408" s="681">
        <v>300</v>
      </c>
      <c r="B2408" s="701" t="s">
        <v>1387</v>
      </c>
      <c r="C2408" s="630" t="s">
        <v>491</v>
      </c>
      <c r="D2408" s="547"/>
      <c r="E2408" s="547"/>
      <c r="F2408" s="594">
        <v>1</v>
      </c>
    </row>
    <row r="2409" spans="1:6" s="4" customFormat="1" ht="20.100000000000001" customHeight="1">
      <c r="A2409" s="681">
        <v>450</v>
      </c>
      <c r="B2409" s="700" t="s">
        <v>1388</v>
      </c>
      <c r="C2409" s="630" t="s">
        <v>491</v>
      </c>
      <c r="D2409" s="547"/>
      <c r="E2409" s="547"/>
      <c r="F2409" s="747">
        <v>1</v>
      </c>
    </row>
    <row r="2410" spans="1:6" s="4" customFormat="1" ht="20.100000000000001" customHeight="1">
      <c r="A2410" s="681">
        <v>350</v>
      </c>
      <c r="B2410" s="700" t="s">
        <v>1389</v>
      </c>
      <c r="C2410" s="630" t="s">
        <v>491</v>
      </c>
      <c r="D2410" s="547"/>
      <c r="E2410" s="547"/>
      <c r="F2410" s="594">
        <v>1</v>
      </c>
    </row>
    <row r="2411" spans="1:6" s="4" customFormat="1" ht="20.100000000000001" customHeight="1">
      <c r="A2411" s="681">
        <v>350</v>
      </c>
      <c r="B2411" s="684" t="s">
        <v>7497</v>
      </c>
      <c r="C2411" s="630" t="s">
        <v>491</v>
      </c>
      <c r="D2411" s="547"/>
      <c r="E2411" s="547"/>
      <c r="F2411" s="594">
        <v>1</v>
      </c>
    </row>
    <row r="2412" spans="1:6" s="4" customFormat="1" ht="20.100000000000001" customHeight="1">
      <c r="A2412" s="681">
        <v>350</v>
      </c>
      <c r="B2412" s="684" t="s">
        <v>7498</v>
      </c>
      <c r="C2412" s="630" t="s">
        <v>491</v>
      </c>
      <c r="D2412" s="547"/>
      <c r="E2412" s="547"/>
      <c r="F2412" s="636">
        <v>1</v>
      </c>
    </row>
    <row r="2413" spans="1:6" s="4" customFormat="1" ht="20.100000000000001" customHeight="1">
      <c r="A2413" s="681">
        <v>550</v>
      </c>
      <c r="B2413" s="1817" t="s">
        <v>19355</v>
      </c>
      <c r="C2413" s="630" t="s">
        <v>491</v>
      </c>
      <c r="D2413" s="512"/>
      <c r="E2413" s="512"/>
      <c r="F2413" s="638">
        <v>2</v>
      </c>
    </row>
    <row r="2414" spans="1:6" s="4" customFormat="1" ht="20.100000000000001" customHeight="1">
      <c r="A2414" s="681">
        <v>600</v>
      </c>
      <c r="B2414" s="1817" t="s">
        <v>26549</v>
      </c>
      <c r="C2414" s="630" t="s">
        <v>491</v>
      </c>
      <c r="D2414" s="512"/>
      <c r="E2414" s="512"/>
      <c r="F2414" s="638">
        <v>1</v>
      </c>
    </row>
    <row r="2415" spans="1:6" s="4" customFormat="1" ht="20.100000000000001" customHeight="1">
      <c r="A2415" s="681">
        <v>600</v>
      </c>
      <c r="B2415" s="1817" t="s">
        <v>12904</v>
      </c>
      <c r="C2415" s="630" t="s">
        <v>491</v>
      </c>
      <c r="D2415" s="547"/>
      <c r="E2415" s="547"/>
      <c r="F2415" s="638">
        <v>4</v>
      </c>
    </row>
    <row r="2416" spans="1:6" s="4" customFormat="1" ht="20.100000000000001" customHeight="1">
      <c r="A2416" s="1609">
        <v>400</v>
      </c>
      <c r="B2416" s="1818" t="s">
        <v>15198</v>
      </c>
      <c r="C2416" s="630" t="s">
        <v>491</v>
      </c>
      <c r="D2416" s="547"/>
      <c r="E2416" s="547"/>
      <c r="F2416" s="638">
        <v>1</v>
      </c>
    </row>
    <row r="2417" spans="1:6" s="4" customFormat="1" ht="20.100000000000001" customHeight="1">
      <c r="A2417" s="681">
        <v>600</v>
      </c>
      <c r="B2417" s="1817" t="s">
        <v>14696</v>
      </c>
      <c r="C2417" s="630" t="s">
        <v>491</v>
      </c>
      <c r="D2417" s="547"/>
      <c r="E2417" s="547"/>
      <c r="F2417" s="638">
        <v>5</v>
      </c>
    </row>
    <row r="2418" spans="1:6" s="16" customFormat="1" ht="20.100000000000001" customHeight="1">
      <c r="A2418" s="681">
        <v>300</v>
      </c>
      <c r="B2418" s="701" t="s">
        <v>1390</v>
      </c>
      <c r="C2418" s="630" t="s">
        <v>491</v>
      </c>
      <c r="D2418" s="512"/>
      <c r="E2418" s="512"/>
      <c r="F2418" s="548">
        <v>7</v>
      </c>
    </row>
    <row r="2419" spans="1:6" s="4" customFormat="1" ht="20.100000000000001" customHeight="1">
      <c r="A2419" s="681">
        <v>600</v>
      </c>
      <c r="B2419" s="684" t="s">
        <v>1391</v>
      </c>
      <c r="C2419" s="630" t="s">
        <v>491</v>
      </c>
      <c r="D2419" s="547"/>
      <c r="E2419" s="547"/>
      <c r="F2419" s="747">
        <v>2</v>
      </c>
    </row>
    <row r="2420" spans="1:6" s="4" customFormat="1" ht="20.100000000000001" customHeight="1">
      <c r="A2420" s="681">
        <v>450</v>
      </c>
      <c r="B2420" s="684" t="s">
        <v>12905</v>
      </c>
      <c r="C2420" s="630" t="s">
        <v>491</v>
      </c>
      <c r="D2420" s="547"/>
      <c r="E2420" s="547"/>
      <c r="F2420" s="1716">
        <v>1</v>
      </c>
    </row>
    <row r="2421" spans="1:6" s="4" customFormat="1" ht="20.100000000000001" customHeight="1">
      <c r="A2421" s="681">
        <v>700</v>
      </c>
      <c r="B2421" s="684" t="s">
        <v>26985</v>
      </c>
      <c r="C2421" s="630" t="s">
        <v>491</v>
      </c>
      <c r="D2421" s="547"/>
      <c r="E2421" s="547"/>
      <c r="F2421" s="1714">
        <v>1</v>
      </c>
    </row>
    <row r="2422" spans="1:6" s="16" customFormat="1" ht="20.100000000000001" customHeight="1">
      <c r="A2422" s="681">
        <v>300</v>
      </c>
      <c r="B2422" s="701" t="s">
        <v>1392</v>
      </c>
      <c r="C2422" s="630" t="s">
        <v>491</v>
      </c>
      <c r="D2422" s="512"/>
      <c r="E2422" s="512"/>
      <c r="F2422" s="594">
        <v>2</v>
      </c>
    </row>
    <row r="2423" spans="1:6" s="16" customFormat="1" ht="20.100000000000001" customHeight="1">
      <c r="A2423" s="681">
        <v>300</v>
      </c>
      <c r="B2423" s="701" t="s">
        <v>1393</v>
      </c>
      <c r="C2423" s="630" t="s">
        <v>491</v>
      </c>
      <c r="D2423" s="512"/>
      <c r="E2423" s="512"/>
      <c r="F2423" s="548">
        <v>6</v>
      </c>
    </row>
    <row r="2424" spans="1:6" s="4" customFormat="1" ht="20.100000000000001" customHeight="1">
      <c r="A2424" s="681">
        <v>450</v>
      </c>
      <c r="B2424" s="694" t="s">
        <v>12913</v>
      </c>
      <c r="C2424" s="630" t="s">
        <v>491</v>
      </c>
      <c r="D2424" s="698"/>
      <c r="E2424" s="698"/>
      <c r="F2424" s="675">
        <v>2</v>
      </c>
    </row>
    <row r="2425" spans="1:6" s="4" customFormat="1" ht="20.100000000000001" customHeight="1">
      <c r="A2425" s="681">
        <v>550</v>
      </c>
      <c r="B2425" s="694" t="s">
        <v>12911</v>
      </c>
      <c r="C2425" s="630" t="s">
        <v>848</v>
      </c>
      <c r="D2425" s="899"/>
      <c r="E2425" s="899"/>
      <c r="F2425" s="675">
        <v>5</v>
      </c>
    </row>
    <row r="2426" spans="1:6" s="4" customFormat="1" ht="20.100000000000001" customHeight="1">
      <c r="A2426" s="681">
        <v>600</v>
      </c>
      <c r="B2426" s="684" t="s">
        <v>12912</v>
      </c>
      <c r="C2426" s="630" t="s">
        <v>849</v>
      </c>
      <c r="D2426" s="547"/>
      <c r="E2426" s="547"/>
      <c r="F2426" s="747">
        <v>1</v>
      </c>
    </row>
    <row r="2427" spans="1:6" s="4" customFormat="1" ht="20.100000000000001" customHeight="1">
      <c r="A2427" s="681">
        <v>400</v>
      </c>
      <c r="B2427" s="684" t="s">
        <v>12914</v>
      </c>
      <c r="C2427" s="630" t="s">
        <v>491</v>
      </c>
      <c r="D2427" s="512"/>
      <c r="E2427" s="512"/>
      <c r="F2427" s="675">
        <v>2</v>
      </c>
    </row>
    <row r="2428" spans="1:6" s="4" customFormat="1" ht="20.100000000000001" customHeight="1">
      <c r="A2428" s="681">
        <v>450</v>
      </c>
      <c r="B2428" s="694" t="s">
        <v>1394</v>
      </c>
      <c r="C2428" s="630" t="s">
        <v>491</v>
      </c>
      <c r="D2428" s="547"/>
      <c r="E2428" s="547"/>
      <c r="F2428" s="636">
        <v>1</v>
      </c>
    </row>
    <row r="2429" spans="1:6" s="4" customFormat="1" ht="20.100000000000001" customHeight="1">
      <c r="A2429" s="681">
        <v>550</v>
      </c>
      <c r="B2429" s="694" t="s">
        <v>12915</v>
      </c>
      <c r="C2429" s="630" t="s">
        <v>491</v>
      </c>
      <c r="D2429" s="548"/>
      <c r="E2429" s="548"/>
      <c r="F2429" s="747">
        <v>1</v>
      </c>
    </row>
    <row r="2430" spans="1:6" s="4" customFormat="1" ht="20.100000000000001" customHeight="1">
      <c r="A2430" s="681">
        <v>400</v>
      </c>
      <c r="B2430" s="694" t="s">
        <v>1401</v>
      </c>
      <c r="C2430" s="630" t="s">
        <v>491</v>
      </c>
      <c r="D2430" s="512"/>
      <c r="E2430" s="512"/>
      <c r="F2430" s="1732">
        <v>2</v>
      </c>
    </row>
    <row r="2431" spans="1:6" s="4" customFormat="1" ht="20.100000000000001" customHeight="1">
      <c r="A2431" s="681">
        <v>450</v>
      </c>
      <c r="B2431" s="694" t="s">
        <v>12916</v>
      </c>
      <c r="C2431" s="630" t="s">
        <v>491</v>
      </c>
      <c r="D2431" s="547"/>
      <c r="E2431" s="547"/>
      <c r="F2431" s="638">
        <v>1</v>
      </c>
    </row>
    <row r="2432" spans="1:6" s="4" customFormat="1" ht="20.100000000000001" customHeight="1">
      <c r="A2432" s="681">
        <v>650</v>
      </c>
      <c r="B2432" s="694" t="s">
        <v>13765</v>
      </c>
      <c r="C2432" s="630" t="s">
        <v>491</v>
      </c>
      <c r="D2432" s="547"/>
      <c r="E2432" s="547"/>
      <c r="F2432" s="1716">
        <v>1</v>
      </c>
    </row>
    <row r="2433" spans="1:7" s="4" customFormat="1" ht="20.100000000000001" customHeight="1">
      <c r="A2433" s="681">
        <v>600</v>
      </c>
      <c r="B2433" s="694" t="s">
        <v>12917</v>
      </c>
      <c r="C2433" s="630" t="s">
        <v>1022</v>
      </c>
      <c r="D2433" s="547"/>
      <c r="E2433" s="547"/>
      <c r="F2433" s="747">
        <v>1</v>
      </c>
    </row>
    <row r="2434" spans="1:7" s="4" customFormat="1" ht="20.100000000000001" customHeight="1">
      <c r="A2434" s="681">
        <v>600</v>
      </c>
      <c r="B2434" s="694" t="s">
        <v>12918</v>
      </c>
      <c r="C2434" s="630" t="s">
        <v>704</v>
      </c>
      <c r="D2434" s="512"/>
      <c r="E2434" s="512"/>
      <c r="F2434" s="675">
        <v>1</v>
      </c>
    </row>
    <row r="2435" spans="1:7" s="4" customFormat="1" ht="20.100000000000001" customHeight="1">
      <c r="A2435" s="681">
        <v>700</v>
      </c>
      <c r="B2435" s="694" t="s">
        <v>13766</v>
      </c>
      <c r="C2435" s="630" t="s">
        <v>704</v>
      </c>
      <c r="D2435" s="547"/>
      <c r="E2435" s="547"/>
      <c r="F2435" s="675">
        <v>1</v>
      </c>
    </row>
    <row r="2436" spans="1:7" s="4" customFormat="1" ht="20.100000000000001" customHeight="1">
      <c r="A2436" s="681">
        <v>550</v>
      </c>
      <c r="B2436" s="694" t="s">
        <v>12919</v>
      </c>
      <c r="C2436" s="630" t="s">
        <v>491</v>
      </c>
      <c r="D2436" s="547"/>
      <c r="E2436" s="547">
        <v>0</v>
      </c>
      <c r="F2436" s="675">
        <v>2</v>
      </c>
      <c r="G2436" s="4" t="s">
        <v>27388</v>
      </c>
    </row>
    <row r="2437" spans="1:7" s="4" customFormat="1" ht="20.100000000000001" customHeight="1">
      <c r="A2437" s="681">
        <v>550</v>
      </c>
      <c r="B2437" s="694" t="s">
        <v>12920</v>
      </c>
      <c r="C2437" s="630" t="s">
        <v>850</v>
      </c>
      <c r="D2437" s="2409"/>
      <c r="E2437" s="2409"/>
      <c r="F2437" s="675">
        <v>3</v>
      </c>
    </row>
    <row r="2438" spans="1:7" s="4" customFormat="1" ht="20.100000000000001" customHeight="1">
      <c r="A2438" s="681">
        <v>550</v>
      </c>
      <c r="B2438" s="694" t="s">
        <v>23528</v>
      </c>
      <c r="C2438" s="630" t="s">
        <v>850</v>
      </c>
      <c r="D2438" s="2467"/>
      <c r="E2438" s="2467"/>
      <c r="F2438" s="2390">
        <v>2</v>
      </c>
    </row>
    <row r="2439" spans="1:7" s="4" customFormat="1" ht="20.100000000000001" customHeight="1">
      <c r="A2439" s="681">
        <v>600</v>
      </c>
      <c r="B2439" s="694" t="s">
        <v>23529</v>
      </c>
      <c r="C2439" s="630" t="s">
        <v>850</v>
      </c>
      <c r="D2439" s="899"/>
      <c r="E2439" s="899"/>
      <c r="F2439" s="675">
        <v>6</v>
      </c>
      <c r="G2439" s="4" t="s">
        <v>15194</v>
      </c>
    </row>
    <row r="2440" spans="1:7" s="4" customFormat="1" ht="20.100000000000001" customHeight="1">
      <c r="A2440" s="681">
        <v>600</v>
      </c>
      <c r="B2440" s="694" t="s">
        <v>23530</v>
      </c>
      <c r="C2440" s="630" t="s">
        <v>850</v>
      </c>
      <c r="D2440" s="2409"/>
      <c r="E2440" s="2409"/>
      <c r="F2440" s="675">
        <v>2</v>
      </c>
    </row>
    <row r="2441" spans="1:7" s="4" customFormat="1" ht="20.100000000000001" customHeight="1">
      <c r="A2441" s="681">
        <v>600</v>
      </c>
      <c r="B2441" s="694" t="s">
        <v>23531</v>
      </c>
      <c r="C2441" s="628" t="s">
        <v>10289</v>
      </c>
      <c r="D2441" s="547"/>
      <c r="E2441" s="547"/>
      <c r="F2441" s="640">
        <v>4</v>
      </c>
    </row>
    <row r="2442" spans="1:7" s="4" customFormat="1" ht="20.100000000000001" customHeight="1">
      <c r="A2442" s="681">
        <v>600</v>
      </c>
      <c r="B2442" s="694" t="s">
        <v>23532</v>
      </c>
      <c r="C2442" s="630" t="s">
        <v>850</v>
      </c>
      <c r="D2442" s="547"/>
      <c r="E2442" s="547"/>
      <c r="F2442" s="747">
        <v>3</v>
      </c>
    </row>
    <row r="2443" spans="1:7" s="4" customFormat="1" ht="20.100000000000001" customHeight="1">
      <c r="A2443" s="681">
        <v>550</v>
      </c>
      <c r="B2443" s="694" t="s">
        <v>23533</v>
      </c>
      <c r="C2443" s="670" t="s">
        <v>9863</v>
      </c>
      <c r="D2443" s="2467"/>
      <c r="E2443" s="2467"/>
      <c r="F2443" s="675">
        <v>1</v>
      </c>
    </row>
    <row r="2444" spans="1:7" s="4" customFormat="1" ht="20.100000000000001" customHeight="1">
      <c r="A2444" s="681">
        <v>550</v>
      </c>
      <c r="B2444" s="694" t="s">
        <v>48818</v>
      </c>
      <c r="C2444" s="670" t="s">
        <v>9863</v>
      </c>
      <c r="D2444" s="603"/>
      <c r="E2444" s="603"/>
      <c r="F2444" s="1710">
        <v>1</v>
      </c>
    </row>
    <row r="2445" spans="1:7" s="4" customFormat="1" ht="20.100000000000001" customHeight="1">
      <c r="A2445" s="681">
        <v>550</v>
      </c>
      <c r="B2445" s="694" t="s">
        <v>48819</v>
      </c>
      <c r="C2445" s="670" t="s">
        <v>9863</v>
      </c>
      <c r="D2445" s="603"/>
      <c r="E2445" s="603"/>
      <c r="F2445" s="1710">
        <v>1</v>
      </c>
    </row>
    <row r="2446" spans="1:7" s="4" customFormat="1" ht="20.100000000000001" customHeight="1">
      <c r="A2446" s="681">
        <v>550</v>
      </c>
      <c r="B2446" s="694" t="s">
        <v>23534</v>
      </c>
      <c r="C2446" s="670" t="s">
        <v>9863</v>
      </c>
      <c r="D2446" s="512"/>
      <c r="E2446" s="512"/>
      <c r="F2446" s="675">
        <v>2</v>
      </c>
    </row>
    <row r="2447" spans="1:7" s="4" customFormat="1" ht="20.100000000000001" customHeight="1">
      <c r="A2447" s="681">
        <v>550</v>
      </c>
      <c r="B2447" s="694" t="s">
        <v>23535</v>
      </c>
      <c r="C2447" s="670" t="s">
        <v>9863</v>
      </c>
      <c r="D2447" s="603"/>
      <c r="E2447" s="603"/>
      <c r="F2447" s="675">
        <v>2</v>
      </c>
    </row>
    <row r="2448" spans="1:7" s="4" customFormat="1" ht="20.100000000000001" customHeight="1">
      <c r="A2448" s="681">
        <v>550</v>
      </c>
      <c r="B2448" s="694" t="s">
        <v>23536</v>
      </c>
      <c r="C2448" s="670" t="s">
        <v>9863</v>
      </c>
      <c r="D2448" s="603"/>
      <c r="E2448" s="603"/>
      <c r="F2448" s="675">
        <v>3</v>
      </c>
    </row>
    <row r="2449" spans="1:6" s="4" customFormat="1" ht="20.100000000000001" customHeight="1">
      <c r="A2449" s="681">
        <v>550</v>
      </c>
      <c r="B2449" s="694" t="s">
        <v>23787</v>
      </c>
      <c r="C2449" s="670" t="s">
        <v>9863</v>
      </c>
      <c r="D2449" s="603"/>
      <c r="E2449" s="603"/>
      <c r="F2449" s="675">
        <v>4</v>
      </c>
    </row>
    <row r="2450" spans="1:6" s="4" customFormat="1" ht="20.100000000000001" customHeight="1">
      <c r="A2450" s="681">
        <v>2500</v>
      </c>
      <c r="B2450" s="715" t="s">
        <v>9045</v>
      </c>
      <c r="C2450" s="630"/>
      <c r="D2450" s="547"/>
      <c r="E2450" s="547"/>
      <c r="F2450" s="640">
        <v>1</v>
      </c>
    </row>
    <row r="2451" spans="1:6" s="4" customFormat="1" ht="30.75" customHeight="1">
      <c r="A2451" s="681">
        <v>2500</v>
      </c>
      <c r="B2451" s="1775" t="s">
        <v>9046</v>
      </c>
      <c r="C2451" s="630" t="s">
        <v>850</v>
      </c>
      <c r="D2451" s="512"/>
      <c r="E2451" s="512"/>
      <c r="F2451" s="593">
        <v>1</v>
      </c>
    </row>
    <row r="2452" spans="1:6" s="4" customFormat="1" ht="20.100000000000001" customHeight="1">
      <c r="A2452" s="681">
        <v>450</v>
      </c>
      <c r="B2452" s="756" t="s">
        <v>12922</v>
      </c>
      <c r="C2452" s="630" t="s">
        <v>491</v>
      </c>
      <c r="D2452" s="547"/>
      <c r="E2452" s="547"/>
      <c r="F2452" s="638">
        <v>7</v>
      </c>
    </row>
    <row r="2453" spans="1:6" s="4" customFormat="1" ht="20.100000000000001" customHeight="1">
      <c r="A2453" s="681">
        <v>500</v>
      </c>
      <c r="B2453" s="684" t="s">
        <v>26300</v>
      </c>
      <c r="C2453" s="630" t="s">
        <v>491</v>
      </c>
      <c r="D2453" s="547"/>
      <c r="E2453" s="547"/>
      <c r="F2453" s="1716">
        <v>2</v>
      </c>
    </row>
    <row r="2454" spans="1:6" s="4" customFormat="1" ht="20.100000000000001" customHeight="1">
      <c r="A2454" s="681">
        <v>550</v>
      </c>
      <c r="B2454" s="684" t="s">
        <v>12923</v>
      </c>
      <c r="C2454" s="630" t="s">
        <v>491</v>
      </c>
      <c r="D2454" s="512"/>
      <c r="E2454" s="512"/>
      <c r="F2454" s="675">
        <v>5</v>
      </c>
    </row>
    <row r="2455" spans="1:6" s="4" customFormat="1" ht="20.100000000000001" customHeight="1">
      <c r="A2455" s="681">
        <v>500</v>
      </c>
      <c r="B2455" s="685" t="s">
        <v>12924</v>
      </c>
      <c r="C2455" s="630" t="s">
        <v>491</v>
      </c>
      <c r="D2455" s="547"/>
      <c r="E2455" s="547">
        <v>0</v>
      </c>
      <c r="F2455" s="675">
        <v>1</v>
      </c>
    </row>
    <row r="2456" spans="1:6" s="4" customFormat="1" ht="20.100000000000001" customHeight="1">
      <c r="A2456" s="681">
        <v>550</v>
      </c>
      <c r="B2456" s="684" t="s">
        <v>1395</v>
      </c>
      <c r="C2456" s="630" t="s">
        <v>853</v>
      </c>
      <c r="D2456" s="547"/>
      <c r="E2456" s="547"/>
      <c r="F2456" s="675">
        <v>1</v>
      </c>
    </row>
    <row r="2457" spans="1:6" s="4" customFormat="1" ht="20.100000000000001" customHeight="1">
      <c r="A2457" s="681">
        <v>550</v>
      </c>
      <c r="B2457" s="684" t="s">
        <v>1396</v>
      </c>
      <c r="C2457" s="630" t="s">
        <v>491</v>
      </c>
      <c r="D2457" s="547"/>
      <c r="E2457" s="547"/>
      <c r="F2457" s="594">
        <v>1</v>
      </c>
    </row>
    <row r="2458" spans="1:6" s="4" customFormat="1" ht="20.100000000000001" customHeight="1">
      <c r="A2458" s="681">
        <v>600</v>
      </c>
      <c r="B2458" s="684" t="s">
        <v>12921</v>
      </c>
      <c r="C2458" s="630" t="s">
        <v>491</v>
      </c>
      <c r="D2458" s="2409"/>
      <c r="E2458" s="2409"/>
      <c r="F2458" s="675">
        <v>3</v>
      </c>
    </row>
    <row r="2459" spans="1:6" s="4" customFormat="1" ht="20.100000000000001" customHeight="1">
      <c r="A2459" s="681">
        <v>600</v>
      </c>
      <c r="B2459" s="722" t="s">
        <v>18811</v>
      </c>
      <c r="C2459" s="703" t="s">
        <v>929</v>
      </c>
      <c r="D2459" s="547"/>
      <c r="E2459" s="547"/>
      <c r="F2459" s="638">
        <v>3</v>
      </c>
    </row>
    <row r="2460" spans="1:6" s="4" customFormat="1" ht="20.100000000000001" customHeight="1">
      <c r="A2460" s="681">
        <v>600</v>
      </c>
      <c r="B2460" s="684" t="s">
        <v>25362</v>
      </c>
      <c r="C2460" s="630" t="s">
        <v>491</v>
      </c>
      <c r="D2460" s="547"/>
      <c r="E2460" s="547"/>
      <c r="F2460" s="638">
        <v>1</v>
      </c>
    </row>
    <row r="2461" spans="1:6" s="4" customFormat="1" ht="20.100000000000001" customHeight="1">
      <c r="A2461" s="681">
        <v>650</v>
      </c>
      <c r="B2461" s="684" t="s">
        <v>15225</v>
      </c>
      <c r="C2461" s="630" t="s">
        <v>491</v>
      </c>
      <c r="D2461" s="547"/>
      <c r="E2461" s="547"/>
      <c r="F2461" s="675">
        <v>1</v>
      </c>
    </row>
    <row r="2462" spans="1:6" s="16" customFormat="1" ht="20.100000000000001" customHeight="1">
      <c r="A2462" s="681">
        <v>300</v>
      </c>
      <c r="B2462" s="701" t="s">
        <v>1402</v>
      </c>
      <c r="C2462" s="630" t="s">
        <v>491</v>
      </c>
      <c r="D2462" s="512"/>
      <c r="E2462" s="512"/>
      <c r="F2462" s="594">
        <v>2</v>
      </c>
    </row>
    <row r="2463" spans="1:6" s="4" customFormat="1" ht="20.100000000000001" customHeight="1">
      <c r="A2463" s="681">
        <v>450</v>
      </c>
      <c r="B2463" s="730" t="s">
        <v>12925</v>
      </c>
      <c r="C2463" s="630" t="s">
        <v>491</v>
      </c>
      <c r="D2463" s="547"/>
      <c r="E2463" s="547"/>
      <c r="F2463" s="636">
        <v>2</v>
      </c>
    </row>
    <row r="2464" spans="1:6" s="4" customFormat="1" ht="20.100000000000001" customHeight="1">
      <c r="A2464" s="681">
        <v>450</v>
      </c>
      <c r="B2464" s="730" t="s">
        <v>12926</v>
      </c>
      <c r="C2464" s="630" t="s">
        <v>491</v>
      </c>
      <c r="D2464" s="547"/>
      <c r="E2464" s="547"/>
      <c r="F2464" s="638">
        <v>2</v>
      </c>
    </row>
    <row r="2465" spans="1:7" s="4" customFormat="1" ht="20.100000000000001" customHeight="1">
      <c r="A2465" s="681">
        <v>500</v>
      </c>
      <c r="B2465" s="730" t="s">
        <v>12928</v>
      </c>
      <c r="C2465" s="630" t="s">
        <v>491</v>
      </c>
      <c r="D2465" s="512"/>
      <c r="E2465" s="512"/>
      <c r="F2465" s="548">
        <v>6</v>
      </c>
    </row>
    <row r="2466" spans="1:7" s="4" customFormat="1" ht="20.100000000000001" customHeight="1">
      <c r="A2466" s="681">
        <v>500</v>
      </c>
      <c r="B2466" s="730" t="s">
        <v>13032</v>
      </c>
      <c r="C2466" s="630" t="s">
        <v>491</v>
      </c>
      <c r="D2466" s="512"/>
      <c r="E2466" s="512"/>
      <c r="F2466" s="2389">
        <v>1</v>
      </c>
    </row>
    <row r="2467" spans="1:7" s="4" customFormat="1" ht="20.100000000000001" customHeight="1">
      <c r="A2467" s="681">
        <v>650</v>
      </c>
      <c r="B2467" s="730" t="s">
        <v>12929</v>
      </c>
      <c r="C2467" s="630" t="s">
        <v>856</v>
      </c>
      <c r="D2467" s="547"/>
      <c r="E2467" s="547"/>
      <c r="F2467" s="1719">
        <v>1</v>
      </c>
    </row>
    <row r="2468" spans="1:7" s="4" customFormat="1" ht="20.100000000000001" customHeight="1">
      <c r="A2468" s="681">
        <v>500</v>
      </c>
      <c r="B2468" s="730" t="s">
        <v>12930</v>
      </c>
      <c r="C2468" s="630" t="s">
        <v>491</v>
      </c>
      <c r="D2468" s="547"/>
      <c r="E2468" s="547"/>
      <c r="F2468" s="636">
        <v>1</v>
      </c>
    </row>
    <row r="2469" spans="1:7" s="4" customFormat="1" ht="20.100000000000001" customHeight="1">
      <c r="A2469" s="681">
        <v>500</v>
      </c>
      <c r="B2469" s="730" t="s">
        <v>12931</v>
      </c>
      <c r="C2469" s="630" t="s">
        <v>491</v>
      </c>
      <c r="D2469" s="512"/>
      <c r="E2469" s="512"/>
      <c r="F2469" s="640">
        <v>5</v>
      </c>
    </row>
    <row r="2470" spans="1:7" s="4" customFormat="1" ht="20.100000000000001" customHeight="1">
      <c r="A2470" s="681">
        <v>500</v>
      </c>
      <c r="B2470" s="730" t="s">
        <v>12927</v>
      </c>
      <c r="C2470" s="630" t="s">
        <v>854</v>
      </c>
      <c r="D2470" s="512"/>
      <c r="E2470" s="512"/>
      <c r="F2470" s="2390">
        <v>3</v>
      </c>
    </row>
    <row r="2471" spans="1:7" s="4" customFormat="1" ht="20.100000000000001" customHeight="1">
      <c r="A2471" s="681">
        <v>500</v>
      </c>
      <c r="B2471" s="730" t="s">
        <v>17608</v>
      </c>
      <c r="C2471" s="630" t="s">
        <v>491</v>
      </c>
      <c r="D2471" s="547"/>
      <c r="E2471" s="547"/>
      <c r="F2471" s="638">
        <v>1</v>
      </c>
    </row>
    <row r="2472" spans="1:7" s="4" customFormat="1" ht="20.100000000000001" customHeight="1">
      <c r="A2472" s="681">
        <v>500</v>
      </c>
      <c r="B2472" s="730" t="s">
        <v>13039</v>
      </c>
      <c r="C2472" s="630" t="s">
        <v>855</v>
      </c>
      <c r="D2472" s="547"/>
      <c r="E2472" s="547"/>
      <c r="F2472" s="675">
        <v>1</v>
      </c>
    </row>
    <row r="2473" spans="1:7" s="4" customFormat="1" ht="20.100000000000001" customHeight="1">
      <c r="A2473" s="681">
        <v>600</v>
      </c>
      <c r="B2473" s="730" t="s">
        <v>12933</v>
      </c>
      <c r="C2473" s="630"/>
      <c r="D2473" s="547"/>
      <c r="E2473" s="547"/>
      <c r="F2473" s="638">
        <v>3</v>
      </c>
    </row>
    <row r="2474" spans="1:7" s="4" customFormat="1" ht="20.100000000000001" customHeight="1">
      <c r="A2474" s="681">
        <v>600</v>
      </c>
      <c r="B2474" s="730" t="s">
        <v>12934</v>
      </c>
      <c r="C2474" s="630"/>
      <c r="D2474" s="547"/>
      <c r="E2474" s="547"/>
      <c r="F2474" s="640">
        <v>1</v>
      </c>
    </row>
    <row r="2475" spans="1:7" s="4" customFormat="1" ht="20.100000000000001" customHeight="1">
      <c r="A2475" s="681">
        <v>600</v>
      </c>
      <c r="B2475" s="730" t="s">
        <v>27082</v>
      </c>
      <c r="C2475" s="630" t="s">
        <v>1081</v>
      </c>
      <c r="D2475" s="547"/>
      <c r="E2475" s="547"/>
      <c r="F2475" s="675">
        <v>2</v>
      </c>
    </row>
    <row r="2476" spans="1:7" s="4" customFormat="1" ht="20.100000000000001" customHeight="1">
      <c r="A2476" s="681">
        <v>600</v>
      </c>
      <c r="B2476" s="756" t="s">
        <v>26461</v>
      </c>
      <c r="C2476" s="630" t="s">
        <v>1081</v>
      </c>
      <c r="D2476" s="512"/>
      <c r="E2476" s="512"/>
      <c r="F2476" s="2389">
        <v>5</v>
      </c>
    </row>
    <row r="2477" spans="1:7" s="4" customFormat="1" ht="20.100000000000001" customHeight="1">
      <c r="A2477" s="681">
        <v>600</v>
      </c>
      <c r="B2477" s="730" t="s">
        <v>1403</v>
      </c>
      <c r="C2477" s="630" t="s">
        <v>1179</v>
      </c>
      <c r="D2477" s="512"/>
      <c r="E2477" s="512"/>
      <c r="F2477" s="675">
        <v>3</v>
      </c>
    </row>
    <row r="2478" spans="1:7" s="4" customFormat="1" ht="20.100000000000001" customHeight="1">
      <c r="A2478" s="681">
        <v>600</v>
      </c>
      <c r="B2478" s="730" t="s">
        <v>4686</v>
      </c>
      <c r="C2478" s="630" t="s">
        <v>1179</v>
      </c>
      <c r="D2478" s="512"/>
      <c r="E2478" s="512"/>
      <c r="F2478" s="2390">
        <v>4</v>
      </c>
      <c r="G2478" s="4" t="s">
        <v>15194</v>
      </c>
    </row>
    <row r="2479" spans="1:7" s="4" customFormat="1" ht="20.100000000000001" customHeight="1">
      <c r="A2479" s="681">
        <v>600</v>
      </c>
      <c r="B2479" s="730" t="s">
        <v>26550</v>
      </c>
      <c r="C2479" s="630" t="s">
        <v>1179</v>
      </c>
      <c r="D2479" s="512"/>
      <c r="E2479" s="512"/>
      <c r="F2479" s="675">
        <v>1</v>
      </c>
    </row>
    <row r="2480" spans="1:7" s="4" customFormat="1" ht="20.100000000000001" customHeight="1">
      <c r="A2480" s="681">
        <v>650</v>
      </c>
      <c r="B2480" s="730" t="s">
        <v>26551</v>
      </c>
      <c r="C2480" s="630" t="s">
        <v>1179</v>
      </c>
      <c r="D2480" s="512"/>
      <c r="E2480" s="512"/>
      <c r="F2480" s="675">
        <v>1</v>
      </c>
    </row>
    <row r="2481" spans="1:6" s="4" customFormat="1" ht="20.100000000000001" customHeight="1">
      <c r="A2481" s="681">
        <v>600</v>
      </c>
      <c r="B2481" s="730" t="s">
        <v>1404</v>
      </c>
      <c r="C2481" s="630" t="s">
        <v>491</v>
      </c>
      <c r="D2481" s="547"/>
      <c r="E2481" s="547"/>
      <c r="F2481" s="747">
        <v>2</v>
      </c>
    </row>
    <row r="2482" spans="1:6" s="4" customFormat="1" ht="20.100000000000001" customHeight="1">
      <c r="A2482" s="681">
        <v>500</v>
      </c>
      <c r="B2482" s="685" t="s">
        <v>12937</v>
      </c>
      <c r="C2482" s="630" t="s">
        <v>491</v>
      </c>
      <c r="D2482" s="602"/>
      <c r="E2482" s="602"/>
      <c r="F2482" s="638">
        <v>1</v>
      </c>
    </row>
    <row r="2483" spans="1:6" s="4" customFormat="1" ht="20.100000000000001" customHeight="1">
      <c r="A2483" s="681">
        <v>450</v>
      </c>
      <c r="B2483" s="685" t="s">
        <v>1405</v>
      </c>
      <c r="C2483" s="630" t="s">
        <v>491</v>
      </c>
      <c r="D2483" s="547"/>
      <c r="E2483" s="547"/>
      <c r="F2483" s="640">
        <v>2</v>
      </c>
    </row>
    <row r="2484" spans="1:6" s="4" customFormat="1" ht="20.100000000000001" customHeight="1">
      <c r="A2484" s="681">
        <v>700</v>
      </c>
      <c r="B2484" s="685" t="s">
        <v>14695</v>
      </c>
      <c r="C2484" s="630">
        <v>31607</v>
      </c>
      <c r="D2484" s="548"/>
      <c r="E2484" s="548"/>
      <c r="F2484" s="747">
        <v>1</v>
      </c>
    </row>
    <row r="2485" spans="1:6" s="4" customFormat="1" ht="26.25" customHeight="1">
      <c r="A2485" s="681">
        <v>550</v>
      </c>
      <c r="B2485" s="2474" t="s">
        <v>27566</v>
      </c>
      <c r="C2485" s="688" t="s">
        <v>14370</v>
      </c>
      <c r="D2485" s="602"/>
      <c r="E2485" s="602"/>
      <c r="F2485" s="675">
        <v>1</v>
      </c>
    </row>
    <row r="2486" spans="1:6" s="4" customFormat="1" ht="20.100000000000001" customHeight="1">
      <c r="A2486" s="681">
        <v>350</v>
      </c>
      <c r="B2486" s="700" t="s">
        <v>12936</v>
      </c>
      <c r="C2486" s="629" t="s">
        <v>1098</v>
      </c>
      <c r="D2486" s="512"/>
      <c r="E2486" s="512"/>
      <c r="F2486" s="594">
        <v>5</v>
      </c>
    </row>
    <row r="2487" spans="1:6" s="4" customFormat="1" ht="20.100000000000001" customHeight="1">
      <c r="A2487" s="681">
        <v>350</v>
      </c>
      <c r="B2487" s="700" t="s">
        <v>8197</v>
      </c>
      <c r="C2487" s="741" t="s">
        <v>3133</v>
      </c>
      <c r="D2487" s="512"/>
      <c r="E2487" s="512"/>
      <c r="F2487" s="548">
        <v>6</v>
      </c>
    </row>
    <row r="2488" spans="1:6" s="4" customFormat="1" ht="20.100000000000001" customHeight="1">
      <c r="A2488" s="681">
        <v>350</v>
      </c>
      <c r="B2488" s="700" t="s">
        <v>7469</v>
      </c>
      <c r="C2488" s="671">
        <v>1202</v>
      </c>
      <c r="D2488" s="512"/>
      <c r="E2488" s="512"/>
      <c r="F2488" s="594">
        <v>3</v>
      </c>
    </row>
    <row r="2489" spans="1:6" s="4" customFormat="1" ht="20.100000000000001" customHeight="1">
      <c r="A2489" s="681">
        <v>350</v>
      </c>
      <c r="B2489" s="700" t="s">
        <v>7470</v>
      </c>
      <c r="C2489" s="671">
        <v>1202</v>
      </c>
      <c r="D2489" s="512"/>
      <c r="E2489" s="512"/>
      <c r="F2489" s="594">
        <v>3</v>
      </c>
    </row>
    <row r="2490" spans="1:6" s="4" customFormat="1" ht="20.100000000000001" customHeight="1">
      <c r="A2490" s="681">
        <v>350</v>
      </c>
      <c r="B2490" s="700" t="s">
        <v>3643</v>
      </c>
      <c r="C2490" s="741" t="s">
        <v>3133</v>
      </c>
      <c r="D2490" s="512"/>
      <c r="E2490" s="512"/>
      <c r="F2490" s="594">
        <v>2</v>
      </c>
    </row>
    <row r="2491" spans="1:6" s="4" customFormat="1" ht="20.100000000000001" customHeight="1">
      <c r="A2491" s="681">
        <v>450</v>
      </c>
      <c r="B2491" s="684" t="s">
        <v>1397</v>
      </c>
      <c r="C2491" s="630" t="s">
        <v>781</v>
      </c>
      <c r="D2491" s="547"/>
      <c r="E2491" s="547"/>
      <c r="F2491" s="594">
        <v>1</v>
      </c>
    </row>
    <row r="2492" spans="1:6" s="4" customFormat="1" ht="20.100000000000001" customHeight="1">
      <c r="A2492" s="681">
        <v>450</v>
      </c>
      <c r="B2492" s="684" t="s">
        <v>1406</v>
      </c>
      <c r="C2492" s="630" t="s">
        <v>491</v>
      </c>
      <c r="D2492" s="547"/>
      <c r="E2492" s="547"/>
      <c r="F2492" s="638">
        <v>1</v>
      </c>
    </row>
    <row r="2493" spans="1:6" s="4" customFormat="1" ht="20.100000000000001" customHeight="1">
      <c r="A2493" s="681">
        <v>400</v>
      </c>
      <c r="B2493" s="684" t="s">
        <v>1407</v>
      </c>
      <c r="C2493" s="630" t="s">
        <v>491</v>
      </c>
      <c r="D2493" s="512"/>
      <c r="E2493" s="512"/>
      <c r="F2493" s="675">
        <v>2</v>
      </c>
    </row>
    <row r="2494" spans="1:6" s="4" customFormat="1" ht="20.100000000000001" customHeight="1">
      <c r="A2494" s="681">
        <v>400</v>
      </c>
      <c r="B2494" s="684" t="s">
        <v>12938</v>
      </c>
      <c r="C2494" s="630" t="s">
        <v>491</v>
      </c>
      <c r="D2494" s="548"/>
      <c r="E2494" s="548"/>
      <c r="F2494" s="1723">
        <v>3</v>
      </c>
    </row>
    <row r="2495" spans="1:6" s="4" customFormat="1" ht="20.100000000000001" customHeight="1">
      <c r="A2495" s="681">
        <v>450</v>
      </c>
      <c r="B2495" s="684" t="s">
        <v>12939</v>
      </c>
      <c r="C2495" s="630" t="s">
        <v>491</v>
      </c>
      <c r="D2495" s="547"/>
      <c r="E2495" s="547"/>
      <c r="F2495" s="675">
        <v>4</v>
      </c>
    </row>
    <row r="2496" spans="1:6" s="4" customFormat="1" ht="20.100000000000001" customHeight="1">
      <c r="A2496" s="681">
        <v>700</v>
      </c>
      <c r="B2496" s="746" t="s">
        <v>14480</v>
      </c>
      <c r="C2496" s="630" t="s">
        <v>857</v>
      </c>
      <c r="D2496" s="547"/>
      <c r="E2496" s="547"/>
      <c r="F2496" s="638">
        <v>1</v>
      </c>
    </row>
    <row r="2497" spans="1:7" s="4" customFormat="1" ht="20.100000000000001" customHeight="1">
      <c r="A2497" s="681">
        <v>500</v>
      </c>
      <c r="B2497" s="684" t="s">
        <v>12942</v>
      </c>
      <c r="C2497" s="630" t="s">
        <v>491</v>
      </c>
      <c r="D2497" s="548"/>
      <c r="E2497" s="548"/>
      <c r="F2497" s="675">
        <v>3</v>
      </c>
    </row>
    <row r="2498" spans="1:7" s="4" customFormat="1" ht="20.100000000000001" customHeight="1">
      <c r="A2498" s="681">
        <v>500</v>
      </c>
      <c r="B2498" s="684" t="s">
        <v>12943</v>
      </c>
      <c r="C2498" s="630"/>
      <c r="D2498" s="547"/>
      <c r="E2498" s="547"/>
      <c r="F2498" s="593">
        <v>1</v>
      </c>
    </row>
    <row r="2499" spans="1:7" s="4" customFormat="1" ht="20.100000000000001" customHeight="1">
      <c r="A2499" s="681">
        <v>600</v>
      </c>
      <c r="B2499" s="684" t="s">
        <v>12944</v>
      </c>
      <c r="C2499" s="630" t="s">
        <v>1102</v>
      </c>
      <c r="D2499" s="547"/>
      <c r="E2499" s="547"/>
      <c r="F2499" s="638">
        <v>5</v>
      </c>
    </row>
    <row r="2500" spans="1:7" s="4" customFormat="1" ht="20.100000000000001" customHeight="1">
      <c r="A2500" s="681">
        <v>150</v>
      </c>
      <c r="B2500" s="684" t="s">
        <v>13816</v>
      </c>
      <c r="C2500" s="630" t="s">
        <v>491</v>
      </c>
      <c r="D2500" s="547"/>
      <c r="E2500" s="547"/>
      <c r="F2500" s="640">
        <v>1</v>
      </c>
    </row>
    <row r="2501" spans="1:7" s="4" customFormat="1" ht="20.100000000000001" customHeight="1">
      <c r="A2501" s="681">
        <v>600</v>
      </c>
      <c r="B2501" s="684" t="s">
        <v>25874</v>
      </c>
      <c r="C2501" s="630" t="s">
        <v>491</v>
      </c>
      <c r="D2501" s="547"/>
      <c r="E2501" s="547"/>
      <c r="F2501" s="638">
        <v>1</v>
      </c>
    </row>
    <row r="2502" spans="1:7" s="4" customFormat="1" ht="20.100000000000001" customHeight="1">
      <c r="A2502" s="681">
        <v>600</v>
      </c>
      <c r="B2502" s="684" t="s">
        <v>18315</v>
      </c>
      <c r="C2502" s="630" t="s">
        <v>491</v>
      </c>
      <c r="D2502" s="547"/>
      <c r="E2502" s="547"/>
      <c r="F2502" s="638">
        <v>5</v>
      </c>
    </row>
    <row r="2503" spans="1:7" s="4" customFormat="1" ht="20.100000000000001" customHeight="1">
      <c r="A2503" s="681">
        <v>600</v>
      </c>
      <c r="B2503" s="684" t="s">
        <v>1408</v>
      </c>
      <c r="C2503" s="630" t="s">
        <v>491</v>
      </c>
      <c r="D2503" s="547"/>
      <c r="E2503" s="547"/>
      <c r="F2503" s="640">
        <v>1</v>
      </c>
    </row>
    <row r="2504" spans="1:7" s="4" customFormat="1" ht="20.100000000000001" customHeight="1">
      <c r="A2504" s="681">
        <v>600</v>
      </c>
      <c r="B2504" s="684" t="s">
        <v>10784</v>
      </c>
      <c r="C2504" s="630" t="s">
        <v>491</v>
      </c>
      <c r="D2504" s="547"/>
      <c r="E2504" s="547"/>
      <c r="F2504" s="594">
        <v>2</v>
      </c>
    </row>
    <row r="2505" spans="1:7" s="4" customFormat="1" ht="20.100000000000001" customHeight="1">
      <c r="A2505" s="681">
        <v>500</v>
      </c>
      <c r="B2505" s="684" t="s">
        <v>12949</v>
      </c>
      <c r="C2505" s="630" t="s">
        <v>491</v>
      </c>
      <c r="D2505" s="547"/>
      <c r="E2505" s="547"/>
      <c r="F2505" s="675">
        <v>1</v>
      </c>
    </row>
    <row r="2506" spans="1:7" s="4" customFormat="1" ht="20.100000000000001" customHeight="1">
      <c r="A2506" s="681">
        <v>500</v>
      </c>
      <c r="B2506" s="684" t="s">
        <v>12946</v>
      </c>
      <c r="C2506" s="630" t="s">
        <v>491</v>
      </c>
      <c r="D2506" s="547"/>
      <c r="E2506" s="547"/>
      <c r="F2506" s="636">
        <v>1</v>
      </c>
    </row>
    <row r="2507" spans="1:7" s="4" customFormat="1" ht="20.100000000000001" customHeight="1">
      <c r="A2507" s="681">
        <v>600</v>
      </c>
      <c r="B2507" s="684" t="s">
        <v>12947</v>
      </c>
      <c r="C2507" s="630" t="s">
        <v>491</v>
      </c>
      <c r="D2507" s="512"/>
      <c r="E2507" s="512"/>
      <c r="F2507" s="675">
        <v>1</v>
      </c>
      <c r="G2507" s="4" t="s">
        <v>26984</v>
      </c>
    </row>
    <row r="2508" spans="1:7" s="4" customFormat="1" ht="20.100000000000001" customHeight="1">
      <c r="A2508" s="681">
        <v>600</v>
      </c>
      <c r="B2508" s="684" t="s">
        <v>12950</v>
      </c>
      <c r="C2508" s="630" t="s">
        <v>491</v>
      </c>
      <c r="D2508" s="2971"/>
      <c r="E2508" s="2971"/>
      <c r="F2508" s="675">
        <v>1</v>
      </c>
    </row>
    <row r="2509" spans="1:7" s="4" customFormat="1" ht="20.100000000000001" customHeight="1">
      <c r="A2509" s="681">
        <v>600</v>
      </c>
      <c r="B2509" s="684" t="s">
        <v>12945</v>
      </c>
      <c r="C2509" s="630" t="s">
        <v>491</v>
      </c>
      <c r="D2509" s="547"/>
      <c r="E2509" s="547"/>
      <c r="F2509" s="638">
        <v>4</v>
      </c>
    </row>
    <row r="2510" spans="1:7" s="4" customFormat="1" ht="20.100000000000001" customHeight="1">
      <c r="A2510" s="681">
        <v>600</v>
      </c>
      <c r="B2510" s="684" t="s">
        <v>12948</v>
      </c>
      <c r="C2510" s="630" t="s">
        <v>491</v>
      </c>
      <c r="D2510" s="547"/>
      <c r="E2510" s="547"/>
      <c r="F2510" s="747">
        <v>1</v>
      </c>
    </row>
    <row r="2511" spans="1:7" s="4" customFormat="1" ht="20.100000000000001" customHeight="1">
      <c r="A2511" s="681">
        <v>600</v>
      </c>
      <c r="B2511" s="684" t="s">
        <v>27533</v>
      </c>
      <c r="C2511" s="816" t="s">
        <v>15333</v>
      </c>
      <c r="D2511" s="512"/>
      <c r="E2511" s="512"/>
      <c r="F2511" s="675">
        <v>3</v>
      </c>
    </row>
    <row r="2512" spans="1:7" s="4" customFormat="1" ht="20.100000000000001" customHeight="1">
      <c r="A2512" s="681">
        <v>600</v>
      </c>
      <c r="B2512" s="684" t="s">
        <v>27532</v>
      </c>
      <c r="C2512" s="816" t="s">
        <v>15333</v>
      </c>
      <c r="D2512" s="512"/>
      <c r="E2512" s="512"/>
      <c r="F2512" s="675">
        <v>3</v>
      </c>
    </row>
    <row r="2513" spans="1:6" s="16" customFormat="1" ht="20.100000000000001" customHeight="1">
      <c r="A2513" s="681">
        <v>600</v>
      </c>
      <c r="B2513" s="1735" t="s">
        <v>27292</v>
      </c>
      <c r="C2513" s="816" t="s">
        <v>15333</v>
      </c>
      <c r="D2513" s="547">
        <v>0</v>
      </c>
      <c r="E2513" s="547"/>
      <c r="F2513" s="638">
        <v>1</v>
      </c>
    </row>
    <row r="2514" spans="1:6" s="16" customFormat="1" ht="20.100000000000001" customHeight="1">
      <c r="A2514" s="681">
        <v>300</v>
      </c>
      <c r="B2514" s="1768" t="s">
        <v>1423</v>
      </c>
      <c r="C2514" s="630" t="s">
        <v>491</v>
      </c>
      <c r="D2514" s="547"/>
      <c r="E2514" s="547"/>
      <c r="F2514" s="594">
        <v>1</v>
      </c>
    </row>
    <row r="2515" spans="1:6" s="4" customFormat="1" ht="20.100000000000001" customHeight="1">
      <c r="A2515" s="681">
        <v>350</v>
      </c>
      <c r="B2515" s="1810" t="s">
        <v>1409</v>
      </c>
      <c r="C2515" s="630" t="s">
        <v>491</v>
      </c>
      <c r="D2515" s="512"/>
      <c r="E2515" s="512"/>
      <c r="F2515" s="594">
        <v>3</v>
      </c>
    </row>
    <row r="2516" spans="1:6" s="4" customFormat="1" ht="20.100000000000001" customHeight="1">
      <c r="A2516" s="681">
        <v>350</v>
      </c>
      <c r="B2516" s="700" t="s">
        <v>1410</v>
      </c>
      <c r="C2516" s="630" t="s">
        <v>491</v>
      </c>
      <c r="D2516" s="512"/>
      <c r="E2516" s="512"/>
      <c r="F2516" s="1718">
        <v>3</v>
      </c>
    </row>
    <row r="2517" spans="1:6" s="4" customFormat="1" ht="20.100000000000001" customHeight="1">
      <c r="A2517" s="681">
        <v>450</v>
      </c>
      <c r="B2517" s="700" t="s">
        <v>26786</v>
      </c>
      <c r="C2517" s="630" t="s">
        <v>491</v>
      </c>
      <c r="D2517" s="512"/>
      <c r="E2517" s="512"/>
      <c r="F2517" s="675">
        <v>3</v>
      </c>
    </row>
    <row r="2518" spans="1:6" s="4" customFormat="1" ht="20.100000000000001" customHeight="1">
      <c r="A2518" s="681">
        <v>350</v>
      </c>
      <c r="B2518" s="700" t="s">
        <v>1411</v>
      </c>
      <c r="C2518" s="683" t="s">
        <v>491</v>
      </c>
      <c r="D2518" s="512"/>
      <c r="E2518" s="512"/>
      <c r="F2518" s="594">
        <v>2</v>
      </c>
    </row>
    <row r="2519" spans="1:6" s="16" customFormat="1" ht="20.100000000000001" customHeight="1">
      <c r="A2519" s="681">
        <v>350</v>
      </c>
      <c r="B2519" s="1768" t="s">
        <v>1422</v>
      </c>
      <c r="C2519" s="630" t="s">
        <v>491</v>
      </c>
      <c r="D2519" s="512"/>
      <c r="E2519" s="512"/>
      <c r="F2519" s="594">
        <v>2</v>
      </c>
    </row>
    <row r="2520" spans="1:6" s="4" customFormat="1" ht="20.100000000000001" customHeight="1">
      <c r="A2520" s="681">
        <v>450</v>
      </c>
      <c r="B2520" s="684" t="s">
        <v>20459</v>
      </c>
      <c r="C2520" s="630" t="s">
        <v>491</v>
      </c>
      <c r="D2520" s="512"/>
      <c r="E2520" s="512"/>
      <c r="F2520" s="640">
        <v>3</v>
      </c>
    </row>
    <row r="2521" spans="1:6" s="4" customFormat="1" ht="20.100000000000001" customHeight="1">
      <c r="A2521" s="681">
        <v>450</v>
      </c>
      <c r="B2521" s="684" t="s">
        <v>12951</v>
      </c>
      <c r="C2521" s="630">
        <v>1342</v>
      </c>
      <c r="D2521" s="512"/>
      <c r="E2521" s="512"/>
      <c r="F2521" s="638">
        <v>2</v>
      </c>
    </row>
    <row r="2522" spans="1:6" s="4" customFormat="1" ht="20.100000000000001" customHeight="1">
      <c r="A2522" s="681">
        <v>500</v>
      </c>
      <c r="B2522" s="684" t="s">
        <v>12953</v>
      </c>
      <c r="C2522" s="630" t="s">
        <v>491</v>
      </c>
      <c r="D2522" s="547"/>
      <c r="E2522" s="547"/>
      <c r="F2522" s="638">
        <v>1</v>
      </c>
    </row>
    <row r="2523" spans="1:6" s="4" customFormat="1" ht="20.100000000000001" customHeight="1">
      <c r="A2523" s="681">
        <v>700</v>
      </c>
      <c r="B2523" s="684" t="s">
        <v>12952</v>
      </c>
      <c r="C2523" s="630" t="s">
        <v>491</v>
      </c>
      <c r="D2523" s="547"/>
      <c r="E2523" s="547"/>
      <c r="F2523" s="638">
        <v>1</v>
      </c>
    </row>
    <row r="2524" spans="1:6" s="4" customFormat="1" ht="20.100000000000001" customHeight="1">
      <c r="A2524" s="681">
        <v>450</v>
      </c>
      <c r="B2524" s="684" t="s">
        <v>12954</v>
      </c>
      <c r="C2524" s="630" t="s">
        <v>491</v>
      </c>
      <c r="D2524" s="547"/>
      <c r="E2524" s="547"/>
      <c r="F2524" s="747">
        <v>2</v>
      </c>
    </row>
    <row r="2525" spans="1:6" s="4" customFormat="1" ht="20.100000000000001" customHeight="1">
      <c r="A2525" s="681">
        <v>450</v>
      </c>
      <c r="B2525" s="684" t="s">
        <v>12955</v>
      </c>
      <c r="C2525" s="630" t="s">
        <v>491</v>
      </c>
      <c r="D2525" s="512"/>
      <c r="E2525" s="512"/>
      <c r="F2525" s="1717">
        <v>2</v>
      </c>
    </row>
    <row r="2526" spans="1:6" s="4" customFormat="1" ht="20.100000000000001" customHeight="1">
      <c r="A2526" s="681">
        <v>500</v>
      </c>
      <c r="B2526" s="684" t="s">
        <v>12956</v>
      </c>
      <c r="C2526" s="630" t="s">
        <v>491</v>
      </c>
      <c r="D2526" s="547"/>
      <c r="E2526" s="547"/>
      <c r="F2526" s="636">
        <v>1</v>
      </c>
    </row>
    <row r="2527" spans="1:6" s="4" customFormat="1" ht="20.100000000000001" customHeight="1">
      <c r="A2527" s="681">
        <v>500</v>
      </c>
      <c r="B2527" s="684" t="s">
        <v>1415</v>
      </c>
      <c r="C2527" s="630" t="s">
        <v>491</v>
      </c>
      <c r="D2527" s="547"/>
      <c r="E2527" s="547"/>
      <c r="F2527" s="594">
        <v>1</v>
      </c>
    </row>
    <row r="2528" spans="1:6" s="4" customFormat="1" ht="20.100000000000001" customHeight="1">
      <c r="A2528" s="681">
        <v>500</v>
      </c>
      <c r="B2528" s="734" t="s">
        <v>1414</v>
      </c>
      <c r="C2528" s="630" t="s">
        <v>491</v>
      </c>
      <c r="D2528" s="547"/>
      <c r="E2528" s="547"/>
      <c r="F2528" s="747">
        <v>1</v>
      </c>
    </row>
    <row r="2529" spans="1:6" s="4" customFormat="1" ht="20.100000000000001" customHeight="1">
      <c r="A2529" s="681">
        <v>500</v>
      </c>
      <c r="B2529" s="684" t="s">
        <v>1413</v>
      </c>
      <c r="C2529" s="630" t="s">
        <v>491</v>
      </c>
      <c r="D2529" s="547"/>
      <c r="E2529" s="547"/>
      <c r="F2529" s="747">
        <v>1</v>
      </c>
    </row>
    <row r="2530" spans="1:6" s="4" customFormat="1" ht="20.100000000000001" customHeight="1">
      <c r="A2530" s="681">
        <v>700</v>
      </c>
      <c r="B2530" s="684" t="s">
        <v>12958</v>
      </c>
      <c r="C2530" s="630" t="s">
        <v>491</v>
      </c>
      <c r="D2530" s="547"/>
      <c r="E2530" s="547"/>
      <c r="F2530" s="594">
        <v>1</v>
      </c>
    </row>
    <row r="2531" spans="1:6" s="4" customFormat="1" ht="20.100000000000001" customHeight="1">
      <c r="A2531" s="681">
        <v>600</v>
      </c>
      <c r="B2531" s="684" t="s">
        <v>12957</v>
      </c>
      <c r="C2531" s="630" t="s">
        <v>491</v>
      </c>
      <c r="D2531" s="547"/>
      <c r="E2531" s="547"/>
      <c r="F2531" s="640">
        <v>1</v>
      </c>
    </row>
    <row r="2532" spans="1:6" s="4" customFormat="1" ht="20.100000000000001" customHeight="1">
      <c r="A2532" s="681">
        <v>500</v>
      </c>
      <c r="B2532" s="684" t="s">
        <v>1412</v>
      </c>
      <c r="C2532" s="630" t="s">
        <v>491</v>
      </c>
      <c r="D2532" s="547"/>
      <c r="E2532" s="547"/>
      <c r="F2532" s="640">
        <v>2</v>
      </c>
    </row>
    <row r="2533" spans="1:6" s="4" customFormat="1" ht="20.100000000000001" customHeight="1">
      <c r="A2533" s="681">
        <v>450</v>
      </c>
      <c r="B2533" s="687" t="s">
        <v>1416</v>
      </c>
      <c r="C2533" s="630" t="s">
        <v>858</v>
      </c>
      <c r="D2533" s="512"/>
      <c r="E2533" s="512"/>
      <c r="F2533" s="594">
        <v>4</v>
      </c>
    </row>
    <row r="2534" spans="1:6" s="4" customFormat="1" ht="20.100000000000001" customHeight="1">
      <c r="A2534" s="681">
        <v>450</v>
      </c>
      <c r="B2534" s="684" t="s">
        <v>2273</v>
      </c>
      <c r="C2534" s="630" t="s">
        <v>859</v>
      </c>
      <c r="D2534" s="547"/>
      <c r="E2534" s="547"/>
      <c r="F2534" s="1723">
        <v>1</v>
      </c>
    </row>
    <row r="2535" spans="1:6" s="4" customFormat="1" ht="20.100000000000001" customHeight="1">
      <c r="A2535" s="681">
        <v>450</v>
      </c>
      <c r="B2535" s="700" t="s">
        <v>2274</v>
      </c>
      <c r="C2535" s="630" t="s">
        <v>491</v>
      </c>
      <c r="D2535" s="547"/>
      <c r="E2535" s="547"/>
      <c r="F2535" s="747">
        <v>1</v>
      </c>
    </row>
    <row r="2536" spans="1:6" s="4" customFormat="1" ht="20.100000000000001" customHeight="1">
      <c r="A2536" s="681">
        <v>450</v>
      </c>
      <c r="B2536" s="684" t="s">
        <v>18007</v>
      </c>
      <c r="C2536" s="630" t="s">
        <v>491</v>
      </c>
      <c r="D2536" s="547"/>
      <c r="E2536" s="547"/>
      <c r="F2536" s="638">
        <v>2</v>
      </c>
    </row>
    <row r="2537" spans="1:6" s="4" customFormat="1" ht="20.100000000000001" customHeight="1">
      <c r="A2537" s="681">
        <v>450</v>
      </c>
      <c r="B2537" s="684" t="s">
        <v>12959</v>
      </c>
      <c r="C2537" s="630" t="s">
        <v>491</v>
      </c>
      <c r="D2537" s="602"/>
      <c r="E2537" s="602"/>
      <c r="F2537" s="675">
        <v>1</v>
      </c>
    </row>
    <row r="2538" spans="1:6" s="4" customFormat="1" ht="20.100000000000001" customHeight="1">
      <c r="A2538" s="681">
        <v>550</v>
      </c>
      <c r="B2538" s="694" t="s">
        <v>12960</v>
      </c>
      <c r="C2538" s="630" t="s">
        <v>1180</v>
      </c>
      <c r="D2538" s="547"/>
      <c r="E2538" s="547"/>
      <c r="F2538" s="747">
        <v>1</v>
      </c>
    </row>
    <row r="2539" spans="1:6" s="4" customFormat="1" ht="20.100000000000001" customHeight="1">
      <c r="A2539" s="681">
        <v>450</v>
      </c>
      <c r="B2539" s="694" t="s">
        <v>12962</v>
      </c>
      <c r="C2539" s="630" t="s">
        <v>491</v>
      </c>
      <c r="D2539" s="512"/>
      <c r="E2539" s="512"/>
      <c r="F2539" s="636">
        <v>4</v>
      </c>
    </row>
    <row r="2540" spans="1:6" s="4" customFormat="1" ht="20.100000000000001" customHeight="1">
      <c r="A2540" s="681">
        <v>500</v>
      </c>
      <c r="B2540" s="694" t="s">
        <v>1417</v>
      </c>
      <c r="C2540" s="630" t="s">
        <v>491</v>
      </c>
      <c r="D2540" s="547"/>
      <c r="E2540" s="547"/>
      <c r="F2540" s="747">
        <v>2</v>
      </c>
    </row>
    <row r="2541" spans="1:6" s="4" customFormat="1" ht="20.100000000000001" customHeight="1">
      <c r="A2541" s="681">
        <v>550</v>
      </c>
      <c r="B2541" s="694" t="s">
        <v>1418</v>
      </c>
      <c r="C2541" s="630" t="s">
        <v>491</v>
      </c>
      <c r="D2541" s="547"/>
      <c r="E2541" s="547"/>
      <c r="F2541" s="747">
        <v>1</v>
      </c>
    </row>
    <row r="2542" spans="1:6" s="4" customFormat="1" ht="20.100000000000001" customHeight="1">
      <c r="A2542" s="681">
        <v>550</v>
      </c>
      <c r="B2542" s="694" t="s">
        <v>12961</v>
      </c>
      <c r="C2542" s="630" t="s">
        <v>491</v>
      </c>
      <c r="D2542" s="547"/>
      <c r="E2542" s="547"/>
      <c r="F2542" s="638">
        <v>5</v>
      </c>
    </row>
    <row r="2543" spans="1:6" s="4" customFormat="1" ht="20.100000000000001" customHeight="1">
      <c r="A2543" s="681">
        <v>600</v>
      </c>
      <c r="B2543" s="694" t="s">
        <v>12963</v>
      </c>
      <c r="C2543" s="630" t="s">
        <v>491</v>
      </c>
      <c r="D2543" s="547"/>
      <c r="E2543" s="547"/>
      <c r="F2543" s="640">
        <v>1</v>
      </c>
    </row>
    <row r="2544" spans="1:6" s="4" customFormat="1" ht="20.100000000000001" customHeight="1">
      <c r="A2544" s="681">
        <v>550</v>
      </c>
      <c r="B2544" s="694" t="s">
        <v>14868</v>
      </c>
      <c r="C2544" s="630" t="s">
        <v>1181</v>
      </c>
      <c r="D2544" s="512"/>
      <c r="E2544" s="512"/>
      <c r="F2544" s="675">
        <v>1</v>
      </c>
    </row>
    <row r="2545" spans="1:7" s="4" customFormat="1" ht="20.100000000000001" customHeight="1">
      <c r="A2545" s="681">
        <v>600</v>
      </c>
      <c r="B2545" s="694" t="s">
        <v>12964</v>
      </c>
      <c r="C2545" s="630" t="s">
        <v>1181</v>
      </c>
      <c r="D2545" s="512"/>
      <c r="E2545" s="512"/>
      <c r="F2545" s="640">
        <v>1</v>
      </c>
    </row>
    <row r="2546" spans="1:7" s="4" customFormat="1" ht="20.100000000000001" customHeight="1">
      <c r="A2546" s="681">
        <v>600</v>
      </c>
      <c r="B2546" s="694" t="s">
        <v>12965</v>
      </c>
      <c r="C2546" s="630" t="s">
        <v>1182</v>
      </c>
      <c r="D2546" s="512"/>
      <c r="E2546" s="512"/>
      <c r="F2546" s="675">
        <v>3</v>
      </c>
    </row>
    <row r="2547" spans="1:7" s="4" customFormat="1" ht="20.100000000000001" customHeight="1">
      <c r="A2547" s="681">
        <v>600</v>
      </c>
      <c r="B2547" s="694" t="s">
        <v>23376</v>
      </c>
      <c r="C2547" s="630" t="s">
        <v>12714</v>
      </c>
      <c r="D2547" s="512"/>
      <c r="E2547" s="512">
        <v>0</v>
      </c>
      <c r="F2547" s="2389">
        <v>1</v>
      </c>
      <c r="G2547" s="4" t="s">
        <v>1111</v>
      </c>
    </row>
    <row r="2548" spans="1:7" s="4" customFormat="1" ht="20.100000000000001" customHeight="1">
      <c r="A2548" s="681">
        <v>700</v>
      </c>
      <c r="B2548" s="694" t="s">
        <v>12900</v>
      </c>
      <c r="C2548" s="630" t="s">
        <v>12715</v>
      </c>
      <c r="D2548" s="512"/>
      <c r="E2548" s="512"/>
      <c r="F2548" s="675">
        <v>1</v>
      </c>
    </row>
    <row r="2549" spans="1:7" s="4" customFormat="1" ht="20.100000000000001" customHeight="1">
      <c r="A2549" s="681">
        <v>600</v>
      </c>
      <c r="B2549" s="694" t="s">
        <v>10233</v>
      </c>
      <c r="C2549" s="630" t="s">
        <v>12716</v>
      </c>
      <c r="D2549" s="2467"/>
      <c r="E2549" s="2467"/>
      <c r="F2549" s="675">
        <v>2</v>
      </c>
    </row>
    <row r="2550" spans="1:7" s="4" customFormat="1" ht="20.100000000000001" customHeight="1">
      <c r="A2550" s="681">
        <v>350</v>
      </c>
      <c r="B2550" s="674" t="s">
        <v>10009</v>
      </c>
      <c r="C2550" s="629" t="s">
        <v>768</v>
      </c>
      <c r="D2550" s="512"/>
      <c r="E2550" s="512"/>
      <c r="F2550" s="548">
        <v>8</v>
      </c>
    </row>
    <row r="2551" spans="1:7" s="4" customFormat="1" ht="20.100000000000001" customHeight="1">
      <c r="A2551" s="681">
        <v>450</v>
      </c>
      <c r="B2551" s="674" t="s">
        <v>10011</v>
      </c>
      <c r="C2551" s="741" t="s">
        <v>3133</v>
      </c>
      <c r="D2551" s="547"/>
      <c r="E2551" s="547"/>
      <c r="F2551" s="640">
        <v>1</v>
      </c>
    </row>
    <row r="2552" spans="1:7" s="4" customFormat="1" ht="20.100000000000001" customHeight="1">
      <c r="A2552" s="681">
        <v>450</v>
      </c>
      <c r="B2552" s="674" t="s">
        <v>18332</v>
      </c>
      <c r="C2552" s="643" t="s">
        <v>7128</v>
      </c>
      <c r="D2552" s="547"/>
      <c r="E2552" s="547"/>
      <c r="F2552" s="640">
        <v>1</v>
      </c>
    </row>
    <row r="2553" spans="1:7" s="4" customFormat="1" ht="20.100000000000001" customHeight="1">
      <c r="A2553" s="681">
        <v>600</v>
      </c>
      <c r="B2553" s="674" t="s">
        <v>10007</v>
      </c>
      <c r="C2553" s="630" t="s">
        <v>4277</v>
      </c>
      <c r="D2553" s="547"/>
      <c r="E2553" s="547"/>
      <c r="F2553" s="638">
        <v>1</v>
      </c>
    </row>
    <row r="2554" spans="1:7" s="4" customFormat="1" ht="20.100000000000001" customHeight="1">
      <c r="A2554" s="681">
        <v>600</v>
      </c>
      <c r="B2554" s="674" t="s">
        <v>21210</v>
      </c>
      <c r="C2554" s="630" t="s">
        <v>21211</v>
      </c>
      <c r="D2554" s="547"/>
      <c r="E2554" s="547"/>
      <c r="F2554" s="675">
        <v>4</v>
      </c>
    </row>
    <row r="2555" spans="1:7" s="4" customFormat="1" ht="20.100000000000001" customHeight="1">
      <c r="A2555" s="681">
        <v>600</v>
      </c>
      <c r="B2555" s="674" t="s">
        <v>10010</v>
      </c>
      <c r="C2555" s="725" t="s">
        <v>9786</v>
      </c>
      <c r="D2555" s="602"/>
      <c r="E2555" s="602"/>
      <c r="F2555" s="593">
        <v>2</v>
      </c>
    </row>
    <row r="2556" spans="1:7" s="4" customFormat="1" ht="20.100000000000001" customHeight="1">
      <c r="A2556" s="681">
        <v>400</v>
      </c>
      <c r="B2556" s="674" t="s">
        <v>10008</v>
      </c>
      <c r="C2556" s="671">
        <v>1202</v>
      </c>
      <c r="D2556" s="547"/>
      <c r="E2556" s="547"/>
      <c r="F2556" s="636">
        <v>4</v>
      </c>
    </row>
    <row r="2557" spans="1:7" s="4" customFormat="1" ht="20.100000000000001" customHeight="1">
      <c r="A2557" s="681">
        <v>400</v>
      </c>
      <c r="B2557" s="684" t="s">
        <v>12907</v>
      </c>
      <c r="C2557" s="630" t="s">
        <v>491</v>
      </c>
      <c r="D2557" s="512"/>
      <c r="E2557" s="512"/>
      <c r="F2557" s="675">
        <v>2</v>
      </c>
    </row>
    <row r="2558" spans="1:7" s="4" customFormat="1" ht="20.100000000000001" customHeight="1">
      <c r="A2558" s="681">
        <v>550</v>
      </c>
      <c r="B2558" s="684" t="s">
        <v>12908</v>
      </c>
      <c r="C2558" s="630" t="s">
        <v>491</v>
      </c>
      <c r="D2558" s="547"/>
      <c r="E2558" s="547"/>
      <c r="F2558" s="675">
        <v>1</v>
      </c>
    </row>
    <row r="2559" spans="1:7" s="4" customFormat="1" ht="20.100000000000001" customHeight="1">
      <c r="A2559" s="681">
        <v>400</v>
      </c>
      <c r="B2559" s="684" t="s">
        <v>12909</v>
      </c>
      <c r="C2559" s="630" t="s">
        <v>491</v>
      </c>
      <c r="D2559" s="547"/>
      <c r="E2559" s="547"/>
      <c r="F2559" s="593">
        <v>3</v>
      </c>
    </row>
    <row r="2560" spans="1:7" s="4" customFormat="1" ht="20.100000000000001" customHeight="1">
      <c r="A2560" s="681">
        <v>500</v>
      </c>
      <c r="B2560" s="684" t="s">
        <v>1419</v>
      </c>
      <c r="C2560" s="630" t="s">
        <v>491</v>
      </c>
      <c r="D2560" s="547"/>
      <c r="E2560" s="547"/>
      <c r="F2560" s="747">
        <v>1</v>
      </c>
    </row>
    <row r="2561" spans="1:7" s="4" customFormat="1" ht="20.100000000000001" customHeight="1">
      <c r="A2561" s="681">
        <v>450</v>
      </c>
      <c r="B2561" s="684" t="s">
        <v>12906</v>
      </c>
      <c r="C2561" s="630" t="s">
        <v>491</v>
      </c>
      <c r="D2561" s="547"/>
      <c r="E2561" s="547"/>
      <c r="F2561" s="1719">
        <v>1</v>
      </c>
    </row>
    <row r="2562" spans="1:7" s="16" customFormat="1" ht="20.100000000000001" customHeight="1">
      <c r="A2562" s="681">
        <v>300</v>
      </c>
      <c r="B2562" s="1768" t="s">
        <v>1398</v>
      </c>
      <c r="C2562" s="630" t="s">
        <v>491</v>
      </c>
      <c r="D2562" s="512"/>
      <c r="E2562" s="512"/>
      <c r="F2562" s="548">
        <v>6</v>
      </c>
    </row>
    <row r="2563" spans="1:7" s="4" customFormat="1" ht="20.100000000000001" customHeight="1">
      <c r="A2563" s="681">
        <v>350</v>
      </c>
      <c r="B2563" s="687" t="s">
        <v>10061</v>
      </c>
      <c r="C2563" s="688" t="s">
        <v>14370</v>
      </c>
      <c r="D2563" s="547"/>
      <c r="E2563" s="547"/>
      <c r="F2563" s="747">
        <v>5</v>
      </c>
    </row>
    <row r="2564" spans="1:7" s="4" customFormat="1" ht="20.100000000000001" customHeight="1">
      <c r="A2564" s="681">
        <v>350</v>
      </c>
      <c r="B2564" s="687" t="s">
        <v>10062</v>
      </c>
      <c r="C2564" s="688" t="s">
        <v>14370</v>
      </c>
      <c r="D2564" s="547"/>
      <c r="E2564" s="547"/>
      <c r="F2564" s="747">
        <v>1</v>
      </c>
    </row>
    <row r="2565" spans="1:7" s="4" customFormat="1" ht="20.100000000000001" customHeight="1">
      <c r="A2565" s="681">
        <v>350</v>
      </c>
      <c r="B2565" s="687" t="s">
        <v>10062</v>
      </c>
      <c r="C2565" s="688" t="s">
        <v>14370</v>
      </c>
      <c r="D2565" s="547"/>
      <c r="E2565" s="547"/>
      <c r="F2565" s="638">
        <v>2</v>
      </c>
    </row>
    <row r="2566" spans="1:7" s="4" customFormat="1" ht="20.100000000000001" customHeight="1">
      <c r="A2566" s="681">
        <v>450</v>
      </c>
      <c r="B2566" s="687" t="s">
        <v>12966</v>
      </c>
      <c r="C2566" s="630" t="s">
        <v>491</v>
      </c>
      <c r="D2566" s="547"/>
      <c r="E2566" s="547"/>
      <c r="F2566" s="594">
        <v>1</v>
      </c>
    </row>
    <row r="2567" spans="1:7" s="16" customFormat="1" ht="20.100000000000001" customHeight="1">
      <c r="A2567" s="681">
        <v>350</v>
      </c>
      <c r="B2567" s="1768" t="s">
        <v>1420</v>
      </c>
      <c r="C2567" s="630" t="s">
        <v>491</v>
      </c>
      <c r="D2567" s="547"/>
      <c r="E2567" s="547"/>
      <c r="F2567" s="594">
        <v>1</v>
      </c>
    </row>
    <row r="2568" spans="1:7" s="4" customFormat="1" ht="20.100000000000001" customHeight="1">
      <c r="A2568" s="681">
        <v>450</v>
      </c>
      <c r="B2568" s="684" t="s">
        <v>12967</v>
      </c>
      <c r="C2568" s="630" t="s">
        <v>491</v>
      </c>
      <c r="D2568" s="512"/>
      <c r="E2568" s="512"/>
      <c r="F2568" s="1723">
        <v>2</v>
      </c>
    </row>
    <row r="2569" spans="1:7" s="4" customFormat="1" ht="20.100000000000001" customHeight="1">
      <c r="A2569" s="681">
        <v>450</v>
      </c>
      <c r="B2569" s="684" t="s">
        <v>12968</v>
      </c>
      <c r="C2569" s="630" t="s">
        <v>491</v>
      </c>
      <c r="D2569" s="547"/>
      <c r="E2569" s="547"/>
      <c r="F2569" s="636">
        <v>1</v>
      </c>
    </row>
    <row r="2570" spans="1:7" s="4" customFormat="1" ht="20.100000000000001" customHeight="1">
      <c r="A2570" s="681">
        <v>550</v>
      </c>
      <c r="B2570" s="684" t="s">
        <v>12970</v>
      </c>
      <c r="C2570" s="630" t="s">
        <v>491</v>
      </c>
      <c r="D2570" s="547"/>
      <c r="E2570" s="547"/>
      <c r="F2570" s="1036">
        <v>5</v>
      </c>
    </row>
    <row r="2571" spans="1:7" s="4" customFormat="1" ht="20.100000000000001" customHeight="1">
      <c r="A2571" s="681">
        <v>600</v>
      </c>
      <c r="B2571" s="684" t="s">
        <v>12969</v>
      </c>
      <c r="C2571" s="630">
        <v>90272</v>
      </c>
      <c r="D2571" s="547"/>
      <c r="E2571" s="547"/>
      <c r="F2571" s="638">
        <v>2</v>
      </c>
    </row>
    <row r="2572" spans="1:7" s="4" customFormat="1" ht="20.100000000000001" customHeight="1">
      <c r="A2572" s="681">
        <v>600</v>
      </c>
      <c r="B2572" s="684" t="s">
        <v>17609</v>
      </c>
      <c r="C2572" s="630">
        <v>90272</v>
      </c>
      <c r="D2572" s="547"/>
      <c r="E2572" s="547"/>
      <c r="F2572" s="638">
        <v>2</v>
      </c>
    </row>
    <row r="2573" spans="1:7" s="4" customFormat="1" ht="20.100000000000001" customHeight="1">
      <c r="A2573" s="681">
        <v>600</v>
      </c>
      <c r="B2573" s="684" t="s">
        <v>12971</v>
      </c>
      <c r="C2573" s="630">
        <v>90272</v>
      </c>
      <c r="D2573" s="512"/>
      <c r="E2573" s="512"/>
      <c r="F2573" s="638">
        <v>1</v>
      </c>
    </row>
    <row r="2574" spans="1:7" s="4" customFormat="1" ht="20.100000000000001" customHeight="1">
      <c r="A2574" s="681">
        <v>450</v>
      </c>
      <c r="B2574" s="684" t="s">
        <v>13393</v>
      </c>
      <c r="C2574" s="630" t="s">
        <v>491</v>
      </c>
      <c r="D2574" s="547"/>
      <c r="E2574" s="547"/>
      <c r="F2574" s="1716">
        <v>2</v>
      </c>
    </row>
    <row r="2575" spans="1:7" s="4" customFormat="1" ht="20.100000000000001" customHeight="1">
      <c r="A2575" s="681">
        <v>600</v>
      </c>
      <c r="B2575" s="684" t="s">
        <v>12972</v>
      </c>
      <c r="C2575" s="630" t="s">
        <v>491</v>
      </c>
      <c r="D2575" s="512"/>
      <c r="E2575" s="512"/>
      <c r="F2575" s="675">
        <v>2</v>
      </c>
      <c r="G2575" s="4" t="s">
        <v>26984</v>
      </c>
    </row>
    <row r="2576" spans="1:7" s="4" customFormat="1" ht="20.100000000000001" customHeight="1">
      <c r="A2576" s="681">
        <v>600</v>
      </c>
      <c r="B2576" s="684" t="s">
        <v>27261</v>
      </c>
      <c r="C2576" s="630" t="s">
        <v>491</v>
      </c>
      <c r="D2576" s="512"/>
      <c r="E2576" s="512"/>
      <c r="F2576" s="675">
        <v>4</v>
      </c>
      <c r="G2576" s="4" t="s">
        <v>26984</v>
      </c>
    </row>
    <row r="2577" spans="1:6" s="4" customFormat="1" ht="20.100000000000001" customHeight="1">
      <c r="A2577" s="681">
        <v>650</v>
      </c>
      <c r="B2577" s="684" t="s">
        <v>1421</v>
      </c>
      <c r="C2577" s="630" t="s">
        <v>491</v>
      </c>
      <c r="D2577" s="547"/>
      <c r="E2577" s="547"/>
      <c r="F2577" s="594">
        <v>1</v>
      </c>
    </row>
    <row r="2578" spans="1:6" s="4" customFormat="1" ht="20.100000000000001" customHeight="1">
      <c r="A2578" s="681">
        <v>600</v>
      </c>
      <c r="B2578" s="684" t="s">
        <v>8774</v>
      </c>
      <c r="C2578" s="630" t="s">
        <v>491</v>
      </c>
      <c r="D2578" s="547"/>
      <c r="E2578" s="547"/>
      <c r="F2578" s="1733">
        <v>1</v>
      </c>
    </row>
    <row r="2579" spans="1:6" s="4" customFormat="1" ht="20.100000000000001" customHeight="1">
      <c r="A2579" s="681">
        <v>400</v>
      </c>
      <c r="B2579" s="746" t="s">
        <v>14748</v>
      </c>
      <c r="C2579" s="630" t="s">
        <v>491</v>
      </c>
      <c r="D2579" s="512"/>
      <c r="E2579" s="512"/>
      <c r="F2579" s="675">
        <v>5</v>
      </c>
    </row>
    <row r="2580" spans="1:6" s="4" customFormat="1" ht="20.100000000000001" customHeight="1">
      <c r="A2580" s="681">
        <v>450</v>
      </c>
      <c r="B2580" s="746" t="s">
        <v>14749</v>
      </c>
      <c r="C2580" s="630" t="s">
        <v>491</v>
      </c>
      <c r="D2580" s="547"/>
      <c r="E2580" s="547"/>
      <c r="F2580" s="747">
        <v>2</v>
      </c>
    </row>
    <row r="2581" spans="1:6" s="4" customFormat="1" ht="20.100000000000001" customHeight="1">
      <c r="A2581" s="681">
        <v>600</v>
      </c>
      <c r="B2581" s="684" t="s">
        <v>14750</v>
      </c>
      <c r="C2581" s="630" t="s">
        <v>491</v>
      </c>
      <c r="D2581" s="512"/>
      <c r="E2581" s="512"/>
      <c r="F2581" s="759">
        <v>2</v>
      </c>
    </row>
    <row r="2582" spans="1:6" s="4" customFormat="1" ht="20.100000000000001" customHeight="1">
      <c r="A2582" s="681">
        <v>450</v>
      </c>
      <c r="B2582" s="684" t="s">
        <v>12973</v>
      </c>
      <c r="C2582" s="630">
        <v>2440</v>
      </c>
      <c r="D2582" s="547"/>
      <c r="E2582" s="547"/>
      <c r="F2582" s="1719">
        <v>2</v>
      </c>
    </row>
    <row r="2583" spans="1:6" s="4" customFormat="1" ht="20.100000000000001" customHeight="1">
      <c r="A2583" s="681">
        <v>550</v>
      </c>
      <c r="B2583" s="684" t="s">
        <v>25881</v>
      </c>
      <c r="C2583" s="630">
        <v>2440</v>
      </c>
      <c r="D2583" s="602"/>
      <c r="E2583" s="602">
        <v>0</v>
      </c>
      <c r="F2583" s="675">
        <v>1</v>
      </c>
    </row>
    <row r="2584" spans="1:6" s="4" customFormat="1" ht="20.100000000000001" customHeight="1">
      <c r="A2584" s="681">
        <v>600</v>
      </c>
      <c r="B2584" s="684" t="s">
        <v>15954</v>
      </c>
      <c r="C2584" s="630">
        <v>2440</v>
      </c>
      <c r="D2584" s="602"/>
      <c r="E2584" s="602"/>
      <c r="F2584" s="675">
        <v>1</v>
      </c>
    </row>
    <row r="2585" spans="1:6" s="16" customFormat="1" ht="20.100000000000001" customHeight="1">
      <c r="A2585" s="821"/>
      <c r="B2585" s="761" t="s">
        <v>24055</v>
      </c>
      <c r="C2585" s="630"/>
      <c r="D2585" s="547"/>
      <c r="E2585" s="547"/>
      <c r="F2585" s="548">
        <v>1</v>
      </c>
    </row>
    <row r="2586" spans="1:6" s="16" customFormat="1" ht="20.100000000000001" customHeight="1">
      <c r="A2586" s="821"/>
      <c r="B2586" s="761" t="s">
        <v>24056</v>
      </c>
      <c r="C2586" s="630"/>
      <c r="D2586" s="547"/>
      <c r="E2586" s="547"/>
      <c r="F2586" s="548">
        <v>1</v>
      </c>
    </row>
    <row r="2587" spans="1:6" s="16" customFormat="1" ht="20.100000000000001" customHeight="1">
      <c r="A2587" s="681">
        <v>1000</v>
      </c>
      <c r="B2587" s="684" t="s">
        <v>23827</v>
      </c>
      <c r="C2587" s="630" t="s">
        <v>2275</v>
      </c>
      <c r="D2587" s="547"/>
      <c r="E2587" s="547"/>
      <c r="F2587" s="638">
        <v>1</v>
      </c>
    </row>
    <row r="2588" spans="1:6" s="16" customFormat="1" ht="20.100000000000001" customHeight="1">
      <c r="A2588" s="681">
        <v>1000</v>
      </c>
      <c r="B2588" s="684" t="s">
        <v>23828</v>
      </c>
      <c r="C2588" s="630" t="s">
        <v>2275</v>
      </c>
      <c r="D2588" s="547"/>
      <c r="E2588" s="547"/>
      <c r="F2588" s="638">
        <v>1</v>
      </c>
    </row>
    <row r="2589" spans="1:6" s="16" customFormat="1" ht="20.100000000000001" customHeight="1">
      <c r="A2589" s="681">
        <v>1000</v>
      </c>
      <c r="B2589" s="684" t="s">
        <v>23829</v>
      </c>
      <c r="C2589" s="630" t="s">
        <v>2275</v>
      </c>
      <c r="D2589" s="547"/>
      <c r="E2589" s="547"/>
      <c r="F2589" s="638">
        <v>1</v>
      </c>
    </row>
    <row r="2590" spans="1:6" s="16" customFormat="1" ht="20.100000000000001" customHeight="1">
      <c r="A2590" s="681">
        <v>1000</v>
      </c>
      <c r="B2590" s="684" t="s">
        <v>8125</v>
      </c>
      <c r="C2590" s="630" t="s">
        <v>2275</v>
      </c>
      <c r="D2590" s="547"/>
      <c r="E2590" s="547"/>
      <c r="F2590" s="638">
        <v>2</v>
      </c>
    </row>
    <row r="2591" spans="1:6" s="16" customFormat="1" ht="20.100000000000001" customHeight="1">
      <c r="A2591" s="681">
        <v>800</v>
      </c>
      <c r="B2591" s="761" t="s">
        <v>18624</v>
      </c>
      <c r="C2591" s="629" t="s">
        <v>2671</v>
      </c>
      <c r="D2591" s="547"/>
      <c r="E2591" s="547"/>
      <c r="F2591" s="2390">
        <v>5</v>
      </c>
    </row>
    <row r="2592" spans="1:6" s="16" customFormat="1" ht="15.75" customHeight="1">
      <c r="A2592" s="681">
        <v>1000</v>
      </c>
      <c r="B2592" s="1945" t="s">
        <v>23830</v>
      </c>
      <c r="C2592" s="630" t="s">
        <v>2275</v>
      </c>
      <c r="D2592" s="547"/>
      <c r="E2592" s="547"/>
      <c r="F2592" s="638">
        <v>1</v>
      </c>
    </row>
    <row r="2593" spans="1:243" s="16" customFormat="1" ht="15.75" customHeight="1">
      <c r="A2593" s="681">
        <v>1000</v>
      </c>
      <c r="B2593" s="1945" t="s">
        <v>4650</v>
      </c>
      <c r="C2593" s="630" t="s">
        <v>2275</v>
      </c>
      <c r="D2593" s="547"/>
      <c r="E2593" s="547"/>
      <c r="F2593" s="638">
        <v>1</v>
      </c>
    </row>
    <row r="2594" spans="1:243" s="16" customFormat="1" ht="20.100000000000001" customHeight="1">
      <c r="A2594" s="1609"/>
      <c r="B2594" s="761" t="s">
        <v>16088</v>
      </c>
      <c r="C2594" s="630" t="s">
        <v>2275</v>
      </c>
      <c r="D2594" s="547"/>
      <c r="E2594" s="547"/>
      <c r="F2594" s="675">
        <v>5</v>
      </c>
    </row>
    <row r="2595" spans="1:243" s="4" customFormat="1" ht="20.100000000000001" customHeight="1">
      <c r="A2595" s="681">
        <v>800</v>
      </c>
      <c r="B2595" s="761" t="s">
        <v>3521</v>
      </c>
      <c r="C2595" s="630" t="s">
        <v>2275</v>
      </c>
      <c r="D2595" s="547"/>
      <c r="E2595" s="547"/>
      <c r="F2595" s="675">
        <v>5</v>
      </c>
      <c r="G2595" s="16"/>
      <c r="H2595" s="16"/>
      <c r="I2595" s="16"/>
      <c r="J2595" s="16"/>
      <c r="K2595" s="16"/>
      <c r="L2595" s="16"/>
      <c r="M2595" s="16"/>
      <c r="N2595" s="16"/>
      <c r="O2595" s="16"/>
      <c r="P2595" s="16"/>
      <c r="Q2595" s="16"/>
      <c r="R2595" s="16"/>
      <c r="S2595" s="16"/>
      <c r="T2595" s="16"/>
      <c r="U2595" s="16"/>
      <c r="V2595" s="16"/>
      <c r="W2595" s="16"/>
      <c r="X2595" s="16"/>
      <c r="Y2595" s="16"/>
      <c r="Z2595" s="16"/>
      <c r="AA2595" s="16"/>
      <c r="AB2595" s="16"/>
      <c r="AC2595" s="16"/>
      <c r="AD2595" s="16"/>
      <c r="AE2595" s="16"/>
      <c r="AF2595" s="16"/>
      <c r="AG2595" s="16"/>
      <c r="AH2595" s="16"/>
      <c r="AI2595" s="16"/>
      <c r="AJ2595" s="16"/>
      <c r="AK2595" s="16"/>
      <c r="AL2595" s="16"/>
      <c r="AM2595" s="16"/>
      <c r="AN2595" s="16"/>
      <c r="AO2595" s="16"/>
      <c r="AP2595" s="16"/>
      <c r="AQ2595" s="16"/>
      <c r="AR2595" s="16"/>
      <c r="AS2595" s="16"/>
      <c r="AT2595" s="16"/>
      <c r="AU2595" s="16"/>
      <c r="AV2595" s="16"/>
      <c r="AW2595" s="16"/>
      <c r="AX2595" s="16"/>
      <c r="AY2595" s="16"/>
      <c r="AZ2595" s="16"/>
      <c r="BA2595" s="16"/>
      <c r="BB2595" s="16"/>
      <c r="BC2595" s="16"/>
      <c r="BD2595" s="16"/>
      <c r="BE2595" s="16"/>
      <c r="BF2595" s="16"/>
      <c r="BG2595" s="16"/>
      <c r="BH2595" s="16"/>
      <c r="BI2595" s="16"/>
      <c r="BJ2595" s="16"/>
      <c r="BK2595" s="16"/>
      <c r="BL2595" s="16"/>
      <c r="BM2595" s="16"/>
      <c r="BN2595" s="16"/>
      <c r="BO2595" s="16"/>
      <c r="BP2595" s="16"/>
      <c r="BQ2595" s="16"/>
      <c r="BR2595" s="16"/>
      <c r="BS2595" s="16"/>
      <c r="BT2595" s="16"/>
      <c r="BU2595" s="16"/>
      <c r="BV2595" s="16"/>
      <c r="BW2595" s="16"/>
      <c r="BX2595" s="16"/>
      <c r="BY2595" s="16"/>
      <c r="BZ2595" s="16"/>
      <c r="CA2595" s="16"/>
      <c r="CB2595" s="16"/>
      <c r="CC2595" s="16"/>
      <c r="CD2595" s="16"/>
      <c r="CE2595" s="16"/>
      <c r="CF2595" s="16"/>
      <c r="CG2595" s="16"/>
      <c r="CH2595" s="16"/>
      <c r="CI2595" s="16"/>
      <c r="CJ2595" s="16"/>
      <c r="CK2595" s="16"/>
      <c r="CL2595" s="16"/>
      <c r="CM2595" s="16"/>
      <c r="CN2595" s="16"/>
      <c r="CO2595" s="16"/>
      <c r="CP2595" s="16"/>
      <c r="CQ2595" s="16"/>
      <c r="CR2595" s="16"/>
      <c r="CS2595" s="16"/>
      <c r="CT2595" s="16"/>
      <c r="CU2595" s="16"/>
      <c r="CV2595" s="16"/>
      <c r="CW2595" s="16"/>
      <c r="CX2595" s="16"/>
      <c r="CY2595" s="16"/>
      <c r="CZ2595" s="16"/>
      <c r="DA2595" s="16"/>
      <c r="DB2595" s="16"/>
      <c r="DC2595" s="16"/>
      <c r="DD2595" s="16"/>
      <c r="DE2595" s="16"/>
      <c r="DF2595" s="16"/>
      <c r="DG2595" s="16"/>
      <c r="DH2595" s="16"/>
      <c r="DI2595" s="16"/>
      <c r="DJ2595" s="16"/>
      <c r="DK2595" s="16"/>
      <c r="DL2595" s="16"/>
      <c r="DM2595" s="16"/>
      <c r="DN2595" s="16"/>
      <c r="DO2595" s="16"/>
      <c r="DP2595" s="16"/>
      <c r="DQ2595" s="16"/>
      <c r="DR2595" s="16"/>
      <c r="DS2595" s="16"/>
      <c r="DT2595" s="16"/>
      <c r="DU2595" s="16"/>
      <c r="DV2595" s="16"/>
      <c r="DW2595" s="16"/>
      <c r="DX2595" s="16"/>
      <c r="DY2595" s="16"/>
      <c r="DZ2595" s="16"/>
      <c r="EA2595" s="16"/>
      <c r="EB2595" s="16"/>
      <c r="EC2595" s="16"/>
      <c r="ED2595" s="16"/>
      <c r="EE2595" s="16"/>
      <c r="EF2595" s="16"/>
      <c r="EG2595" s="16"/>
      <c r="EH2595" s="16"/>
      <c r="EI2595" s="16"/>
      <c r="EJ2595" s="16"/>
      <c r="EK2595" s="16"/>
      <c r="EL2595" s="16"/>
      <c r="EM2595" s="16"/>
      <c r="EN2595" s="16"/>
      <c r="EO2595" s="16"/>
      <c r="EP2595" s="16"/>
      <c r="EQ2595" s="16"/>
      <c r="ER2595" s="16"/>
      <c r="ES2595" s="16"/>
      <c r="ET2595" s="16"/>
      <c r="EU2595" s="16"/>
      <c r="EV2595" s="16"/>
      <c r="EW2595" s="16"/>
      <c r="EX2595" s="16"/>
      <c r="EY2595" s="16"/>
      <c r="EZ2595" s="16"/>
      <c r="FA2595" s="16"/>
      <c r="FB2595" s="16"/>
      <c r="FC2595" s="16"/>
      <c r="FD2595" s="16"/>
      <c r="FE2595" s="16"/>
      <c r="FF2595" s="16"/>
      <c r="FG2595" s="16"/>
      <c r="FH2595" s="16"/>
      <c r="FI2595" s="16"/>
      <c r="FJ2595" s="16"/>
      <c r="FK2595" s="16"/>
      <c r="FL2595" s="16"/>
      <c r="FM2595" s="16"/>
      <c r="FN2595" s="16"/>
      <c r="FO2595" s="16"/>
      <c r="FP2595" s="16"/>
      <c r="FQ2595" s="16"/>
      <c r="FR2595" s="16"/>
      <c r="FS2595" s="16"/>
      <c r="FT2595" s="16"/>
      <c r="FU2595" s="16"/>
      <c r="FV2595" s="16"/>
      <c r="FW2595" s="16"/>
      <c r="FX2595" s="16"/>
      <c r="FY2595" s="16"/>
      <c r="FZ2595" s="16"/>
      <c r="GA2595" s="16"/>
      <c r="GB2595" s="16"/>
      <c r="GC2595" s="16"/>
      <c r="GD2595" s="16"/>
      <c r="GE2595" s="16"/>
      <c r="GF2595" s="16"/>
      <c r="GG2595" s="16"/>
      <c r="GH2595" s="16"/>
      <c r="GI2595" s="16"/>
      <c r="GJ2595" s="16"/>
      <c r="GK2595" s="16"/>
      <c r="GL2595" s="16"/>
      <c r="GM2595" s="16"/>
      <c r="GN2595" s="16"/>
      <c r="GO2595" s="16"/>
      <c r="GP2595" s="16"/>
      <c r="GQ2595" s="16"/>
      <c r="GR2595" s="16"/>
      <c r="GS2595" s="16"/>
      <c r="GT2595" s="16"/>
      <c r="GU2595" s="16"/>
      <c r="GV2595" s="16"/>
      <c r="GW2595" s="16"/>
      <c r="GX2595" s="16"/>
      <c r="GY2595" s="16"/>
      <c r="GZ2595" s="16"/>
      <c r="HA2595" s="16"/>
      <c r="HB2595" s="16"/>
      <c r="HC2595" s="16"/>
      <c r="HD2595" s="16"/>
      <c r="HE2595" s="16"/>
      <c r="HF2595" s="16"/>
      <c r="HG2595" s="16"/>
      <c r="HH2595" s="16"/>
      <c r="HI2595" s="16"/>
      <c r="HJ2595" s="16"/>
      <c r="HK2595" s="16"/>
      <c r="HL2595" s="16"/>
      <c r="HM2595" s="16"/>
      <c r="HN2595" s="16"/>
      <c r="HO2595" s="16"/>
      <c r="HP2595" s="16"/>
      <c r="HQ2595" s="16"/>
      <c r="HR2595" s="16"/>
      <c r="HS2595" s="16"/>
      <c r="HT2595" s="16"/>
      <c r="HU2595" s="16"/>
      <c r="HV2595" s="16"/>
      <c r="HW2595" s="16"/>
      <c r="HX2595" s="16"/>
      <c r="HY2595" s="16"/>
      <c r="HZ2595" s="16"/>
      <c r="IA2595" s="16"/>
      <c r="IB2595" s="16"/>
      <c r="IC2595" s="16"/>
      <c r="ID2595" s="16"/>
      <c r="IE2595" s="16"/>
      <c r="IF2595" s="16"/>
      <c r="IG2595" s="16"/>
      <c r="IH2595" s="16"/>
      <c r="II2595" s="16"/>
    </row>
    <row r="2596" spans="1:243" s="16" customFormat="1" ht="20.100000000000001" customHeight="1">
      <c r="A2596" s="681">
        <v>800</v>
      </c>
      <c r="B2596" s="761" t="s">
        <v>18623</v>
      </c>
      <c r="C2596" s="630" t="s">
        <v>2275</v>
      </c>
      <c r="D2596" s="547"/>
      <c r="E2596" s="547"/>
      <c r="F2596" s="675">
        <v>5</v>
      </c>
    </row>
    <row r="2597" spans="1:243" s="16" customFormat="1" ht="20.100000000000001" customHeight="1">
      <c r="A2597" s="681">
        <v>1000</v>
      </c>
      <c r="B2597" s="684" t="s">
        <v>23832</v>
      </c>
      <c r="C2597" s="630" t="s">
        <v>2275</v>
      </c>
      <c r="D2597" s="547"/>
      <c r="E2597" s="547"/>
      <c r="F2597" s="638">
        <v>1</v>
      </c>
    </row>
    <row r="2598" spans="1:243" s="16" customFormat="1" ht="20.100000000000001" customHeight="1">
      <c r="A2598" s="681">
        <v>1000</v>
      </c>
      <c r="B2598" s="684" t="s">
        <v>23831</v>
      </c>
      <c r="C2598" s="630" t="s">
        <v>2275</v>
      </c>
      <c r="D2598" s="547"/>
      <c r="E2598" s="547"/>
      <c r="F2598" s="638">
        <v>1</v>
      </c>
    </row>
    <row r="2599" spans="1:243" s="16" customFormat="1" ht="20.100000000000001" customHeight="1">
      <c r="A2599" s="681">
        <v>800</v>
      </c>
      <c r="B2599" s="2432" t="s">
        <v>18625</v>
      </c>
      <c r="C2599" s="630" t="s">
        <v>2275</v>
      </c>
      <c r="D2599" s="547"/>
      <c r="E2599" s="547"/>
      <c r="F2599" s="675">
        <v>5</v>
      </c>
    </row>
    <row r="2600" spans="1:243" s="16" customFormat="1" ht="20.100000000000001" customHeight="1">
      <c r="A2600" s="681">
        <v>800</v>
      </c>
      <c r="B2600" s="761" t="s">
        <v>8010</v>
      </c>
      <c r="C2600" s="630" t="s">
        <v>2275</v>
      </c>
      <c r="D2600" s="547"/>
      <c r="E2600" s="547"/>
      <c r="F2600" s="675">
        <v>1</v>
      </c>
    </row>
    <row r="2601" spans="1:243" s="16" customFormat="1" ht="20.100000000000001" customHeight="1">
      <c r="A2601" s="681">
        <v>800</v>
      </c>
      <c r="B2601" s="762" t="s">
        <v>8011</v>
      </c>
      <c r="C2601" s="630" t="s">
        <v>2275</v>
      </c>
      <c r="D2601" s="547"/>
      <c r="E2601" s="547"/>
      <c r="F2601" s="675">
        <v>1</v>
      </c>
    </row>
    <row r="2602" spans="1:243" s="16" customFormat="1" ht="20.100000000000001" customHeight="1">
      <c r="A2602" s="681">
        <v>800</v>
      </c>
      <c r="B2602" s="762" t="s">
        <v>19320</v>
      </c>
      <c r="C2602" s="630" t="s">
        <v>2275</v>
      </c>
      <c r="D2602" s="547"/>
      <c r="E2602" s="547"/>
      <c r="F2602" s="675">
        <v>1</v>
      </c>
    </row>
    <row r="2603" spans="1:243" s="4" customFormat="1" ht="20.100000000000001" customHeight="1">
      <c r="A2603" s="681">
        <v>350</v>
      </c>
      <c r="B2603" s="734" t="s">
        <v>1913</v>
      </c>
      <c r="C2603" s="630"/>
      <c r="D2603" s="547"/>
      <c r="E2603" s="547"/>
      <c r="F2603" s="636">
        <v>1</v>
      </c>
    </row>
    <row r="2604" spans="1:243" s="4" customFormat="1" ht="20.100000000000001" customHeight="1">
      <c r="A2604" s="681">
        <v>1000</v>
      </c>
      <c r="B2604" s="734" t="s">
        <v>1914</v>
      </c>
      <c r="C2604" s="630"/>
      <c r="D2604" s="547"/>
      <c r="E2604" s="547"/>
      <c r="F2604" s="636">
        <v>1</v>
      </c>
    </row>
    <row r="2605" spans="1:243" s="4" customFormat="1" ht="20.100000000000001" customHeight="1">
      <c r="A2605" s="821">
        <v>10</v>
      </c>
      <c r="B2605" s="764" t="s">
        <v>8496</v>
      </c>
      <c r="C2605" s="630"/>
      <c r="D2605" s="547"/>
      <c r="E2605" s="547"/>
      <c r="F2605" s="640">
        <v>100</v>
      </c>
    </row>
    <row r="2606" spans="1:243" s="4" customFormat="1" ht="20.100000000000001" customHeight="1">
      <c r="A2606" s="681">
        <v>100</v>
      </c>
      <c r="B2606" s="764" t="s">
        <v>1241</v>
      </c>
      <c r="C2606" s="630"/>
      <c r="D2606" s="547"/>
      <c r="E2606" s="547"/>
      <c r="F2606" s="2389">
        <v>3</v>
      </c>
    </row>
    <row r="2607" spans="1:243" s="4" customFormat="1" ht="20.100000000000001" customHeight="1">
      <c r="A2607" s="681">
        <v>350</v>
      </c>
      <c r="B2607" s="764" t="s">
        <v>20305</v>
      </c>
      <c r="C2607" s="630"/>
      <c r="D2607" s="547"/>
      <c r="E2607" s="547"/>
      <c r="F2607" s="638">
        <v>1</v>
      </c>
    </row>
    <row r="2608" spans="1:243" s="4" customFormat="1" ht="20.100000000000001" customHeight="1">
      <c r="A2608" s="681">
        <v>350</v>
      </c>
      <c r="B2608" s="764" t="s">
        <v>20304</v>
      </c>
      <c r="C2608" s="630"/>
      <c r="D2608" s="547"/>
      <c r="E2608" s="547"/>
      <c r="F2608" s="638" t="s">
        <v>22910</v>
      </c>
    </row>
    <row r="2609" spans="1:6" s="4" customFormat="1" ht="20.100000000000001" customHeight="1">
      <c r="A2609" s="681">
        <v>350</v>
      </c>
      <c r="B2609" s="764" t="s">
        <v>20303</v>
      </c>
      <c r="C2609" s="630"/>
      <c r="D2609" s="547"/>
      <c r="E2609" s="547"/>
      <c r="F2609" s="638">
        <v>1</v>
      </c>
    </row>
    <row r="2610" spans="1:6" s="4" customFormat="1" ht="20.100000000000001" customHeight="1">
      <c r="A2610" s="681">
        <v>350</v>
      </c>
      <c r="B2610" s="764" t="s">
        <v>20302</v>
      </c>
      <c r="C2610" s="630"/>
      <c r="D2610" s="547"/>
      <c r="E2610" s="547"/>
      <c r="F2610" s="638">
        <v>1</v>
      </c>
    </row>
    <row r="2611" spans="1:6" s="4" customFormat="1" ht="20.100000000000001" customHeight="1">
      <c r="A2611" s="681">
        <v>350</v>
      </c>
      <c r="B2611" s="764" t="s">
        <v>20301</v>
      </c>
      <c r="C2611" s="630"/>
      <c r="D2611" s="547"/>
      <c r="E2611" s="547"/>
      <c r="F2611" s="638">
        <v>1</v>
      </c>
    </row>
    <row r="2612" spans="1:6" s="4" customFormat="1" ht="20.100000000000001" customHeight="1">
      <c r="A2612" s="681">
        <v>350</v>
      </c>
      <c r="B2612" s="764" t="s">
        <v>20300</v>
      </c>
      <c r="C2612" s="630"/>
      <c r="D2612" s="547"/>
      <c r="E2612" s="547"/>
      <c r="F2612" s="638">
        <v>1</v>
      </c>
    </row>
    <row r="2613" spans="1:6" s="4" customFormat="1" ht="20.100000000000001" customHeight="1">
      <c r="A2613" s="681">
        <v>350</v>
      </c>
      <c r="B2613" s="764" t="s">
        <v>20299</v>
      </c>
      <c r="C2613" s="630"/>
      <c r="D2613" s="547"/>
      <c r="E2613" s="547"/>
      <c r="F2613" s="638">
        <v>1</v>
      </c>
    </row>
    <row r="2614" spans="1:6" s="4" customFormat="1" ht="20.100000000000001" customHeight="1">
      <c r="A2614" s="681">
        <v>350</v>
      </c>
      <c r="B2614" s="764" t="s">
        <v>20298</v>
      </c>
      <c r="C2614" s="630"/>
      <c r="D2614" s="547"/>
      <c r="E2614" s="547"/>
      <c r="F2614" s="638">
        <v>1</v>
      </c>
    </row>
    <row r="2615" spans="1:6" s="4" customFormat="1" ht="20.100000000000001" customHeight="1">
      <c r="A2615" s="681">
        <v>350</v>
      </c>
      <c r="B2615" s="764" t="s">
        <v>20297</v>
      </c>
      <c r="C2615" s="630"/>
      <c r="D2615" s="512"/>
      <c r="E2615" s="512"/>
      <c r="F2615" s="2389">
        <v>1</v>
      </c>
    </row>
    <row r="2616" spans="1:6" s="4" customFormat="1" ht="20.100000000000001" customHeight="1">
      <c r="A2616" s="681">
        <v>350</v>
      </c>
      <c r="B2616" s="764" t="s">
        <v>20296</v>
      </c>
      <c r="C2616" s="630"/>
      <c r="D2616" s="547"/>
      <c r="E2616" s="547"/>
      <c r="F2616" s="638" t="s">
        <v>26186</v>
      </c>
    </row>
    <row r="2617" spans="1:6" s="16" customFormat="1" ht="20.100000000000001" customHeight="1">
      <c r="A2617" s="821"/>
      <c r="B2617" s="1772" t="s">
        <v>27506</v>
      </c>
      <c r="C2617" s="766"/>
      <c r="D2617" s="3064">
        <f>SUM(D3:D2616)</f>
        <v>9</v>
      </c>
      <c r="E2617" s="3064">
        <f>SUM(E3:E2616)</f>
        <v>0</v>
      </c>
      <c r="F2617" s="638">
        <f>SUM(F9:F2616)</f>
        <v>5110</v>
      </c>
    </row>
    <row r="2618" spans="1:6" ht="20.100000000000001" customHeight="1">
      <c r="A2618" s="1889"/>
      <c r="B2618" s="1819" t="s">
        <v>16089</v>
      </c>
      <c r="C2618" s="763"/>
      <c r="D2618" s="548" t="s">
        <v>19264</v>
      </c>
      <c r="E2618" s="548" t="s">
        <v>19264</v>
      </c>
      <c r="F2618" s="675"/>
    </row>
    <row r="2619" spans="1:6" ht="20.100000000000001" customHeight="1">
      <c r="A2619" s="1889"/>
      <c r="B2619" s="3088" t="s">
        <v>16699</v>
      </c>
      <c r="C2619" s="699"/>
      <c r="D2619" s="548" t="s">
        <v>19</v>
      </c>
      <c r="E2619" s="548" t="s">
        <v>19</v>
      </c>
      <c r="F2619" s="1718"/>
    </row>
  </sheetData>
  <autoFilter ref="A1:II2618">
    <filterColumn colId="2"/>
    <filterColumn colId="3"/>
    <filterColumn colId="4"/>
    <filterColumn colId="5"/>
    <sortState ref="A13:JG3394">
      <sortCondition descending="1" ref="F1:F3431"/>
    </sortState>
  </autoFilter>
  <pageMargins left="0" right="0" top="0" bottom="0" header="0.31496062992125984" footer="0.31496062992125984"/>
  <pageSetup paperSize="9" orientation="portrait" verticalDpi="0" r:id="rId1"/>
</worksheet>
</file>

<file path=xl/worksheets/sheet6.xml><?xml version="1.0" encoding="utf-8"?>
<worksheet xmlns="http://schemas.openxmlformats.org/spreadsheetml/2006/main" xmlns:r="http://schemas.openxmlformats.org/officeDocument/2006/relationships">
  <dimension ref="A1:K8070"/>
  <sheetViews>
    <sheetView topLeftCell="A4" zoomScale="160" zoomScaleNormal="160" workbookViewId="0">
      <selection activeCell="H4" sqref="H1:H1048576"/>
    </sheetView>
  </sheetViews>
  <sheetFormatPr defaultColWidth="1.28515625" defaultRowHeight="20.100000000000001" customHeight="1"/>
  <cols>
    <col min="1" max="1" width="5.28515625" style="2408" customWidth="1"/>
    <col min="2" max="2" width="7.140625" style="1106" customWidth="1"/>
    <col min="3" max="3" width="76.85546875" style="86" customWidth="1"/>
    <col min="4" max="4" width="5.7109375" style="86" hidden="1" customWidth="1"/>
    <col min="5" max="5" width="5.7109375" style="46" customWidth="1"/>
    <col min="6" max="6" width="5.7109375" style="980" customWidth="1"/>
    <col min="7" max="7" width="5.7109375" style="2465" customWidth="1"/>
    <col min="8" max="16" width="5.7109375" style="46" customWidth="1"/>
    <col min="17" max="16384" width="1.28515625" style="46"/>
  </cols>
  <sheetData>
    <row r="1" spans="1:9" s="1163" customFormat="1" ht="19.5" customHeight="1">
      <c r="A1" s="803"/>
      <c r="B1" s="1059"/>
      <c r="C1" s="1820" t="s">
        <v>9212</v>
      </c>
      <c r="D1" s="1158"/>
      <c r="E1" s="1159"/>
      <c r="F1" s="1160"/>
      <c r="G1" s="2456"/>
      <c r="H1" s="1161"/>
      <c r="I1" s="1162"/>
    </row>
    <row r="2" spans="1:9" s="1163" customFormat="1" ht="20.100000000000001" customHeight="1">
      <c r="A2" s="807"/>
      <c r="B2" s="1060"/>
      <c r="C2" s="1164"/>
      <c r="D2" s="1165"/>
      <c r="E2" s="1159"/>
      <c r="F2" s="1160"/>
      <c r="G2" s="2456"/>
      <c r="H2" s="1161"/>
      <c r="I2" s="1162"/>
    </row>
    <row r="3" spans="1:9" s="172" customFormat="1" ht="20.100000000000001" customHeight="1">
      <c r="A3" s="807"/>
      <c r="B3" s="1061" t="s">
        <v>6474</v>
      </c>
      <c r="C3" s="1166"/>
      <c r="D3" s="1167"/>
      <c r="E3" s="1168"/>
      <c r="F3" s="31"/>
      <c r="G3" s="85"/>
      <c r="H3" s="201"/>
      <c r="I3" s="45"/>
    </row>
    <row r="4" spans="1:9" s="172" customFormat="1" ht="20.100000000000001" customHeight="1">
      <c r="A4" s="807"/>
      <c r="B4" s="1061" t="s">
        <v>3225</v>
      </c>
      <c r="C4" s="1169"/>
      <c r="D4" s="794"/>
      <c r="E4" s="1168"/>
      <c r="F4" s="31"/>
      <c r="G4" s="85"/>
      <c r="H4" s="201"/>
      <c r="I4" s="45"/>
    </row>
    <row r="5" spans="1:9" s="172" customFormat="1" ht="20.100000000000001" customHeight="1">
      <c r="A5" s="807"/>
      <c r="B5" s="1061"/>
      <c r="C5" s="176" t="s">
        <v>4710</v>
      </c>
      <c r="D5" s="794"/>
      <c r="E5" s="1168"/>
      <c r="F5" s="31"/>
      <c r="G5" s="85"/>
      <c r="H5" s="201"/>
      <c r="I5" s="45"/>
    </row>
    <row r="6" spans="1:9" s="1163" customFormat="1" ht="20.100000000000001" customHeight="1">
      <c r="A6" s="807" t="s">
        <v>363</v>
      </c>
      <c r="B6" s="1060"/>
      <c r="C6" s="1047" t="s">
        <v>9213</v>
      </c>
      <c r="D6" s="1165"/>
      <c r="E6" s="1159"/>
      <c r="F6" s="1160"/>
      <c r="G6" s="2456"/>
      <c r="H6" s="1170"/>
      <c r="I6" s="1157"/>
    </row>
    <row r="7" spans="1:9" s="184" customFormat="1" ht="19.5" customHeight="1">
      <c r="A7" s="2410" t="s">
        <v>3226</v>
      </c>
      <c r="B7" s="2411" t="s">
        <v>15209</v>
      </c>
      <c r="C7" s="2506" t="s">
        <v>48826</v>
      </c>
      <c r="D7" s="183"/>
      <c r="E7" s="106" t="s">
        <v>25484</v>
      </c>
      <c r="F7" s="2412" t="s">
        <v>1</v>
      </c>
      <c r="G7" s="2457" t="s">
        <v>2</v>
      </c>
      <c r="H7" s="199" t="s">
        <v>2323</v>
      </c>
      <c r="I7" s="182" t="s">
        <v>1294</v>
      </c>
    </row>
    <row r="8" spans="1:9" s="187" customFormat="1" ht="20.100000000000001" customHeight="1">
      <c r="A8" s="998" t="s">
        <v>3343</v>
      </c>
      <c r="B8" s="1062" t="s">
        <v>3343</v>
      </c>
      <c r="C8" s="536" t="s">
        <v>364</v>
      </c>
      <c r="D8" s="185" t="s">
        <v>1137</v>
      </c>
      <c r="E8" s="106" t="s">
        <v>25484</v>
      </c>
      <c r="F8" s="203" t="s">
        <v>427</v>
      </c>
      <c r="G8" s="2458"/>
      <c r="H8" s="200" t="s">
        <v>365</v>
      </c>
      <c r="I8" s="186" t="s">
        <v>365</v>
      </c>
    </row>
    <row r="9" spans="1:9" s="1032" customFormat="1" ht="20.100000000000001" customHeight="1">
      <c r="A9" s="1009"/>
      <c r="B9" s="1071">
        <v>150</v>
      </c>
      <c r="C9" s="812" t="s">
        <v>9214</v>
      </c>
      <c r="D9" s="1030">
        <v>1</v>
      </c>
      <c r="E9" s="1031"/>
      <c r="F9" s="1171">
        <v>5</v>
      </c>
      <c r="G9" s="2459"/>
      <c r="H9" s="201">
        <f t="shared" ref="H9:H21" si="0">A9*G9</f>
        <v>0</v>
      </c>
      <c r="I9" s="154">
        <f t="shared" ref="I9:I21" si="1">B9*G9</f>
        <v>0</v>
      </c>
    </row>
    <row r="10" spans="1:9" s="1032" customFormat="1" ht="20.100000000000001" customHeight="1">
      <c r="A10" s="1009"/>
      <c r="B10" s="1071">
        <v>100</v>
      </c>
      <c r="C10" s="812" t="s">
        <v>24202</v>
      </c>
      <c r="D10" s="1030">
        <v>1</v>
      </c>
      <c r="E10" s="1031"/>
      <c r="F10" s="1172">
        <v>2</v>
      </c>
      <c r="G10" s="2459"/>
      <c r="H10" s="201">
        <f t="shared" si="0"/>
        <v>0</v>
      </c>
      <c r="I10" s="154">
        <f t="shared" si="1"/>
        <v>0</v>
      </c>
    </row>
    <row r="11" spans="1:9" s="1032" customFormat="1" ht="20.100000000000001" customHeight="1">
      <c r="A11" s="1009"/>
      <c r="B11" s="1071"/>
      <c r="C11" s="812" t="s">
        <v>9215</v>
      </c>
      <c r="D11" s="1030">
        <v>1</v>
      </c>
      <c r="E11" s="1031"/>
      <c r="F11" s="1172">
        <v>0</v>
      </c>
      <c r="G11" s="2459"/>
      <c r="H11" s="201">
        <f t="shared" si="0"/>
        <v>0</v>
      </c>
      <c r="I11" s="154">
        <f t="shared" si="1"/>
        <v>0</v>
      </c>
    </row>
    <row r="12" spans="1:9" s="1032" customFormat="1" ht="20.100000000000001" customHeight="1">
      <c r="A12" s="1009"/>
      <c r="B12" s="1063"/>
      <c r="C12" s="812" t="s">
        <v>13814</v>
      </c>
      <c r="D12" s="1030">
        <v>1</v>
      </c>
      <c r="E12" s="1031"/>
      <c r="F12" s="1172">
        <v>0</v>
      </c>
      <c r="G12" s="2459"/>
      <c r="H12" s="201">
        <f t="shared" si="0"/>
        <v>0</v>
      </c>
      <c r="I12" s="154">
        <f t="shared" si="1"/>
        <v>0</v>
      </c>
    </row>
    <row r="13" spans="1:9" s="1032" customFormat="1" ht="20.100000000000001" customHeight="1">
      <c r="A13" s="1009"/>
      <c r="B13" s="1063"/>
      <c r="C13" s="812" t="s">
        <v>13813</v>
      </c>
      <c r="D13" s="1030">
        <v>1</v>
      </c>
      <c r="E13" s="1031"/>
      <c r="F13" s="1172">
        <v>0</v>
      </c>
      <c r="G13" s="2459"/>
      <c r="H13" s="201">
        <f t="shared" si="0"/>
        <v>0</v>
      </c>
      <c r="I13" s="154">
        <f t="shared" si="1"/>
        <v>0</v>
      </c>
    </row>
    <row r="14" spans="1:9" s="1032" customFormat="1" ht="20.100000000000001" customHeight="1">
      <c r="A14" s="1009"/>
      <c r="B14" s="1071">
        <v>200</v>
      </c>
      <c r="C14" s="812" t="s">
        <v>9216</v>
      </c>
      <c r="D14" s="1030">
        <v>1</v>
      </c>
      <c r="E14" s="1031"/>
      <c r="F14" s="1172">
        <v>1</v>
      </c>
      <c r="G14" s="2459"/>
      <c r="H14" s="201">
        <f t="shared" si="0"/>
        <v>0</v>
      </c>
      <c r="I14" s="154">
        <f t="shared" si="1"/>
        <v>0</v>
      </c>
    </row>
    <row r="15" spans="1:9" s="1032" customFormat="1" ht="20.100000000000001" customHeight="1">
      <c r="A15" s="1009"/>
      <c r="B15" s="1071">
        <v>150</v>
      </c>
      <c r="C15" s="812" t="s">
        <v>17894</v>
      </c>
      <c r="D15" s="1030">
        <v>1</v>
      </c>
      <c r="E15" s="1031"/>
      <c r="F15" s="863">
        <v>1</v>
      </c>
      <c r="G15" s="2459"/>
      <c r="H15" s="201">
        <f t="shared" si="0"/>
        <v>0</v>
      </c>
      <c r="I15" s="154">
        <f t="shared" si="1"/>
        <v>0</v>
      </c>
    </row>
    <row r="16" spans="1:9" s="1032" customFormat="1" ht="20.100000000000001" customHeight="1">
      <c r="A16" s="1009"/>
      <c r="B16" s="1071">
        <v>150</v>
      </c>
      <c r="C16" s="812" t="s">
        <v>13840</v>
      </c>
      <c r="D16" s="1030">
        <v>1</v>
      </c>
      <c r="E16" s="1031"/>
      <c r="F16" s="1172">
        <v>3</v>
      </c>
      <c r="G16" s="2459"/>
      <c r="H16" s="201">
        <f t="shared" si="0"/>
        <v>0</v>
      </c>
      <c r="I16" s="154">
        <f t="shared" si="1"/>
        <v>0</v>
      </c>
    </row>
    <row r="17" spans="1:9" s="1032" customFormat="1" ht="20.100000000000001" customHeight="1">
      <c r="A17" s="1009"/>
      <c r="B17" s="1064"/>
      <c r="C17" s="812" t="s">
        <v>13812</v>
      </c>
      <c r="D17" s="1030">
        <v>1</v>
      </c>
      <c r="E17" s="1031"/>
      <c r="F17" s="1172">
        <v>0</v>
      </c>
      <c r="G17" s="2459"/>
      <c r="H17" s="201">
        <f t="shared" si="0"/>
        <v>0</v>
      </c>
      <c r="I17" s="154">
        <f t="shared" si="1"/>
        <v>0</v>
      </c>
    </row>
    <row r="18" spans="1:9" s="1032" customFormat="1" ht="20.100000000000001" customHeight="1">
      <c r="A18" s="1009"/>
      <c r="B18" s="1071">
        <v>200</v>
      </c>
      <c r="C18" s="812" t="s">
        <v>18182</v>
      </c>
      <c r="D18" s="1030">
        <v>1</v>
      </c>
      <c r="E18" s="1031"/>
      <c r="F18" s="863">
        <v>0</v>
      </c>
      <c r="G18" s="2459"/>
      <c r="H18" s="201">
        <f t="shared" si="0"/>
        <v>0</v>
      </c>
      <c r="I18" s="154">
        <f t="shared" si="1"/>
        <v>0</v>
      </c>
    </row>
    <row r="19" spans="1:9" s="1032" customFormat="1" ht="20.100000000000001" customHeight="1">
      <c r="A19" s="1009"/>
      <c r="B19" s="1071">
        <v>450</v>
      </c>
      <c r="C19" s="812" t="s">
        <v>18833</v>
      </c>
      <c r="D19" s="1030">
        <v>1</v>
      </c>
      <c r="E19" s="1031"/>
      <c r="F19" s="863">
        <v>1</v>
      </c>
      <c r="G19" s="2459"/>
      <c r="H19" s="201">
        <f t="shared" si="0"/>
        <v>0</v>
      </c>
      <c r="I19" s="154">
        <f t="shared" si="1"/>
        <v>0</v>
      </c>
    </row>
    <row r="20" spans="1:9" s="1032" customFormat="1" ht="20.100000000000001" customHeight="1">
      <c r="A20" s="1009"/>
      <c r="B20" s="1071">
        <v>350</v>
      </c>
      <c r="C20" s="812" t="s">
        <v>18183</v>
      </c>
      <c r="D20" s="1030">
        <v>1</v>
      </c>
      <c r="E20" s="1031"/>
      <c r="F20" s="863">
        <v>0</v>
      </c>
      <c r="G20" s="2459"/>
      <c r="H20" s="201">
        <f t="shared" si="0"/>
        <v>0</v>
      </c>
      <c r="I20" s="154">
        <f t="shared" si="1"/>
        <v>0</v>
      </c>
    </row>
    <row r="21" spans="1:9" s="1032" customFormat="1" ht="20.100000000000001" customHeight="1">
      <c r="A21" s="1009"/>
      <c r="B21" s="1064"/>
      <c r="C21" s="812" t="s">
        <v>9211</v>
      </c>
      <c r="D21" s="1030">
        <v>1</v>
      </c>
      <c r="E21" s="1031"/>
      <c r="F21" s="203">
        <v>0</v>
      </c>
      <c r="G21" s="2459"/>
      <c r="H21" s="201">
        <f t="shared" si="0"/>
        <v>0</v>
      </c>
      <c r="I21" s="154">
        <f t="shared" si="1"/>
        <v>0</v>
      </c>
    </row>
    <row r="22" spans="1:9" s="58" customFormat="1" ht="20.100000000000001" customHeight="1">
      <c r="A22" s="2395"/>
      <c r="B22" s="1174"/>
      <c r="C22" s="1175" t="s">
        <v>13820</v>
      </c>
      <c r="D22" s="1173">
        <v>40</v>
      </c>
      <c r="E22" s="1176"/>
      <c r="G22" s="1480"/>
    </row>
    <row r="23" spans="1:9" s="172" customFormat="1" ht="20.100000000000001" customHeight="1">
      <c r="A23" s="807"/>
      <c r="B23" s="1063"/>
      <c r="C23" s="525" t="s">
        <v>20227</v>
      </c>
      <c r="D23" s="1167"/>
      <c r="E23" s="80"/>
      <c r="F23" s="31" t="s">
        <v>1127</v>
      </c>
      <c r="G23" s="255"/>
      <c r="H23" s="201">
        <f t="shared" ref="H23:H32" si="2">A23*G23</f>
        <v>0</v>
      </c>
      <c r="I23" s="154">
        <f t="shared" ref="I23:I32" si="3">B23*G23</f>
        <v>0</v>
      </c>
    </row>
    <row r="24" spans="1:9" s="172" customFormat="1" ht="20.100000000000001" customHeight="1">
      <c r="A24" s="807">
        <v>25</v>
      </c>
      <c r="B24" s="1071">
        <v>30</v>
      </c>
      <c r="C24" s="53" t="s">
        <v>3557</v>
      </c>
      <c r="D24" s="1030">
        <v>1</v>
      </c>
      <c r="E24" s="942" t="s">
        <v>760</v>
      </c>
      <c r="F24" s="1177">
        <v>15</v>
      </c>
      <c r="G24" s="85"/>
      <c r="H24" s="201">
        <f t="shared" si="2"/>
        <v>0</v>
      </c>
      <c r="I24" s="154">
        <f t="shared" si="3"/>
        <v>0</v>
      </c>
    </row>
    <row r="25" spans="1:9" s="172" customFormat="1" ht="20.100000000000001" customHeight="1">
      <c r="A25" s="807">
        <v>25</v>
      </c>
      <c r="B25" s="1071">
        <v>30</v>
      </c>
      <c r="C25" s="53" t="s">
        <v>3558</v>
      </c>
      <c r="D25" s="1030">
        <v>1</v>
      </c>
      <c r="E25" s="942" t="s">
        <v>760</v>
      </c>
      <c r="F25" s="1177">
        <v>10</v>
      </c>
      <c r="G25" s="85"/>
      <c r="H25" s="201">
        <f t="shared" si="2"/>
        <v>0</v>
      </c>
      <c r="I25" s="154">
        <f t="shared" si="3"/>
        <v>0</v>
      </c>
    </row>
    <row r="26" spans="1:9" s="172" customFormat="1" ht="20.100000000000001" customHeight="1">
      <c r="A26" s="807">
        <v>25</v>
      </c>
      <c r="B26" s="1071">
        <v>30</v>
      </c>
      <c r="C26" s="53" t="s">
        <v>3559</v>
      </c>
      <c r="D26" s="1030">
        <v>1</v>
      </c>
      <c r="E26" s="942" t="s">
        <v>760</v>
      </c>
      <c r="F26" s="1177">
        <v>15</v>
      </c>
      <c r="G26" s="85"/>
      <c r="H26" s="201">
        <f t="shared" si="2"/>
        <v>0</v>
      </c>
      <c r="I26" s="154">
        <f t="shared" si="3"/>
        <v>0</v>
      </c>
    </row>
    <row r="27" spans="1:9" s="172" customFormat="1" ht="20.100000000000001" customHeight="1">
      <c r="A27" s="807">
        <v>25</v>
      </c>
      <c r="B27" s="1071">
        <v>30</v>
      </c>
      <c r="C27" s="53" t="s">
        <v>3560</v>
      </c>
      <c r="D27" s="1030">
        <v>1</v>
      </c>
      <c r="E27" s="942" t="s">
        <v>760</v>
      </c>
      <c r="F27" s="1177">
        <v>15</v>
      </c>
      <c r="G27" s="85"/>
      <c r="H27" s="201">
        <f t="shared" si="2"/>
        <v>0</v>
      </c>
      <c r="I27" s="154">
        <f t="shared" si="3"/>
        <v>0</v>
      </c>
    </row>
    <row r="28" spans="1:9" s="172" customFormat="1" ht="20.100000000000001" customHeight="1">
      <c r="A28" s="807">
        <v>25</v>
      </c>
      <c r="B28" s="1071">
        <v>30</v>
      </c>
      <c r="C28" s="53" t="s">
        <v>3561</v>
      </c>
      <c r="D28" s="1030">
        <v>1</v>
      </c>
      <c r="E28" s="942" t="s">
        <v>760</v>
      </c>
      <c r="F28" s="1177">
        <v>15</v>
      </c>
      <c r="G28" s="85"/>
      <c r="H28" s="201">
        <f t="shared" si="2"/>
        <v>0</v>
      </c>
      <c r="I28" s="154">
        <f t="shared" si="3"/>
        <v>0</v>
      </c>
    </row>
    <row r="29" spans="1:9" s="172" customFormat="1" ht="20.100000000000001" customHeight="1">
      <c r="A29" s="807">
        <v>25</v>
      </c>
      <c r="B29" s="1071">
        <v>30</v>
      </c>
      <c r="C29" s="53" t="s">
        <v>3562</v>
      </c>
      <c r="D29" s="1030">
        <v>1</v>
      </c>
      <c r="E29" s="942" t="s">
        <v>760</v>
      </c>
      <c r="F29" s="1177">
        <v>15</v>
      </c>
      <c r="G29" s="85"/>
      <c r="H29" s="201">
        <f t="shared" si="2"/>
        <v>0</v>
      </c>
      <c r="I29" s="154">
        <f t="shared" si="3"/>
        <v>0</v>
      </c>
    </row>
    <row r="30" spans="1:9" s="172" customFormat="1" ht="20.100000000000001" customHeight="1">
      <c r="A30" s="807">
        <v>25</v>
      </c>
      <c r="B30" s="1071">
        <v>30</v>
      </c>
      <c r="C30" s="53" t="s">
        <v>3563</v>
      </c>
      <c r="D30" s="1030">
        <v>1</v>
      </c>
      <c r="E30" s="942" t="s">
        <v>760</v>
      </c>
      <c r="F30" s="1177">
        <v>15</v>
      </c>
      <c r="G30" s="85"/>
      <c r="H30" s="201">
        <f t="shared" si="2"/>
        <v>0</v>
      </c>
      <c r="I30" s="154">
        <f t="shared" si="3"/>
        <v>0</v>
      </c>
    </row>
    <row r="31" spans="1:9" s="172" customFormat="1" ht="20.100000000000001" customHeight="1">
      <c r="A31" s="807"/>
      <c r="B31" s="1071">
        <v>30</v>
      </c>
      <c r="C31" s="1900" t="s">
        <v>21918</v>
      </c>
      <c r="D31" s="1030">
        <v>1</v>
      </c>
      <c r="E31" s="942"/>
      <c r="F31" s="362">
        <v>6</v>
      </c>
      <c r="G31" s="85"/>
      <c r="H31" s="201">
        <f t="shared" si="2"/>
        <v>0</v>
      </c>
      <c r="I31" s="154">
        <f t="shared" si="3"/>
        <v>0</v>
      </c>
    </row>
    <row r="32" spans="1:9" s="172" customFormat="1" ht="20.100000000000001" customHeight="1">
      <c r="A32" s="807"/>
      <c r="B32" s="1071">
        <v>30</v>
      </c>
      <c r="C32" s="1900" t="s">
        <v>21919</v>
      </c>
      <c r="D32" s="1030">
        <v>1</v>
      </c>
      <c r="E32" s="942"/>
      <c r="F32" s="362">
        <v>4</v>
      </c>
      <c r="G32" s="85"/>
      <c r="H32" s="201">
        <f t="shared" si="2"/>
        <v>0</v>
      </c>
      <c r="I32" s="154">
        <f t="shared" si="3"/>
        <v>0</v>
      </c>
    </row>
    <row r="33" spans="1:10" s="172" customFormat="1" ht="20.100000000000001" customHeight="1">
      <c r="A33" s="2396"/>
      <c r="B33" s="2325"/>
      <c r="C33" s="2326"/>
      <c r="D33" s="2327"/>
      <c r="E33" s="2328"/>
      <c r="F33" s="2329"/>
      <c r="G33" s="2460"/>
      <c r="H33" s="1188"/>
      <c r="I33" s="2330"/>
    </row>
    <row r="34" spans="1:10" s="172" customFormat="1" ht="20.100000000000001" customHeight="1">
      <c r="A34" s="807">
        <v>10</v>
      </c>
      <c r="B34" s="1071">
        <v>25</v>
      </c>
      <c r="C34" s="403" t="s">
        <v>27578</v>
      </c>
      <c r="D34" s="1030">
        <v>1</v>
      </c>
      <c r="E34" s="942" t="s">
        <v>20641</v>
      </c>
      <c r="F34" s="1194">
        <v>50</v>
      </c>
      <c r="G34" s="85"/>
      <c r="H34" s="201">
        <f t="shared" ref="H34:H65" si="4">A34*G34</f>
        <v>0</v>
      </c>
      <c r="I34" s="154">
        <f t="shared" ref="I34:I65" si="5">B34*G34</f>
        <v>0</v>
      </c>
    </row>
    <row r="35" spans="1:10" s="172" customFormat="1" ht="20.100000000000001" customHeight="1">
      <c r="A35" s="807"/>
      <c r="B35" s="1065"/>
      <c r="C35" s="53" t="s">
        <v>22792</v>
      </c>
      <c r="D35" s="1030">
        <v>1</v>
      </c>
      <c r="E35" s="80" t="s">
        <v>418</v>
      </c>
      <c r="F35" s="1177">
        <v>0</v>
      </c>
      <c r="G35" s="85"/>
      <c r="H35" s="201">
        <f t="shared" si="4"/>
        <v>0</v>
      </c>
      <c r="I35" s="154">
        <f t="shared" si="5"/>
        <v>0</v>
      </c>
    </row>
    <row r="36" spans="1:10" s="172" customFormat="1" ht="20.100000000000001" customHeight="1">
      <c r="A36" s="807"/>
      <c r="B36" s="1071">
        <v>50</v>
      </c>
      <c r="C36" s="1900" t="s">
        <v>21917</v>
      </c>
      <c r="D36" s="1030">
        <v>1</v>
      </c>
      <c r="E36" s="942"/>
      <c r="F36" s="1177">
        <v>5</v>
      </c>
      <c r="G36" s="85"/>
      <c r="H36" s="201">
        <f t="shared" si="4"/>
        <v>0</v>
      </c>
      <c r="I36" s="154">
        <f t="shared" si="5"/>
        <v>0</v>
      </c>
    </row>
    <row r="37" spans="1:10" s="172" customFormat="1" ht="20.100000000000001" customHeight="1">
      <c r="A37" s="807">
        <v>10</v>
      </c>
      <c r="B37" s="1071">
        <v>25</v>
      </c>
      <c r="C37" s="53" t="s">
        <v>10598</v>
      </c>
      <c r="D37" s="1030">
        <v>1</v>
      </c>
      <c r="E37" s="2962" t="s">
        <v>421</v>
      </c>
      <c r="F37" s="321">
        <v>50</v>
      </c>
      <c r="G37" s="85"/>
      <c r="H37" s="201">
        <f t="shared" si="4"/>
        <v>0</v>
      </c>
      <c r="I37" s="154">
        <f t="shared" si="5"/>
        <v>0</v>
      </c>
      <c r="J37" s="172" t="s">
        <v>696</v>
      </c>
    </row>
    <row r="38" spans="1:10" s="172" customFormat="1" ht="20.100000000000001" customHeight="1">
      <c r="A38" s="807">
        <v>10</v>
      </c>
      <c r="B38" s="1071">
        <v>25</v>
      </c>
      <c r="C38" s="53" t="s">
        <v>24538</v>
      </c>
      <c r="D38" s="1030">
        <v>1</v>
      </c>
      <c r="E38" s="2962" t="s">
        <v>421</v>
      </c>
      <c r="F38" s="1177">
        <v>0</v>
      </c>
      <c r="G38" s="85"/>
      <c r="H38" s="201">
        <f t="shared" si="4"/>
        <v>0</v>
      </c>
      <c r="I38" s="154">
        <f t="shared" si="5"/>
        <v>0</v>
      </c>
      <c r="J38" s="172" t="s">
        <v>696</v>
      </c>
    </row>
    <row r="39" spans="1:10" s="172" customFormat="1" ht="20.100000000000001" customHeight="1">
      <c r="A39" s="807">
        <v>20</v>
      </c>
      <c r="B39" s="1071">
        <v>40</v>
      </c>
      <c r="C39" s="403" t="s">
        <v>27552</v>
      </c>
      <c r="D39" s="1030">
        <v>1</v>
      </c>
      <c r="E39" s="942" t="s">
        <v>21466</v>
      </c>
      <c r="F39" s="362">
        <v>0</v>
      </c>
      <c r="G39" s="3111">
        <v>0</v>
      </c>
      <c r="H39" s="201">
        <f t="shared" si="4"/>
        <v>0</v>
      </c>
      <c r="I39" s="154">
        <f t="shared" si="5"/>
        <v>0</v>
      </c>
    </row>
    <row r="40" spans="1:10" s="172" customFormat="1" ht="20.100000000000001" customHeight="1">
      <c r="A40" s="807">
        <v>10</v>
      </c>
      <c r="B40" s="1071">
        <v>80</v>
      </c>
      <c r="C40" s="403" t="s">
        <v>24539</v>
      </c>
      <c r="D40" s="1030">
        <v>1</v>
      </c>
      <c r="E40" s="2962" t="s">
        <v>421</v>
      </c>
      <c r="F40" s="362">
        <v>4</v>
      </c>
      <c r="G40" s="229"/>
      <c r="H40" s="201">
        <f t="shared" si="4"/>
        <v>0</v>
      </c>
      <c r="I40" s="154">
        <f t="shared" si="5"/>
        <v>0</v>
      </c>
      <c r="J40" s="172" t="s">
        <v>696</v>
      </c>
    </row>
    <row r="41" spans="1:10" s="172" customFormat="1" ht="20.100000000000001" customHeight="1">
      <c r="A41" s="807">
        <v>15</v>
      </c>
      <c r="B41" s="1071">
        <v>20</v>
      </c>
      <c r="C41" s="53" t="s">
        <v>8175</v>
      </c>
      <c r="D41" s="1030">
        <v>1</v>
      </c>
      <c r="E41" s="942" t="s">
        <v>419</v>
      </c>
      <c r="F41" s="321">
        <v>45</v>
      </c>
      <c r="G41" s="85"/>
      <c r="H41" s="201">
        <f t="shared" si="4"/>
        <v>0</v>
      </c>
      <c r="I41" s="154">
        <f t="shared" si="5"/>
        <v>0</v>
      </c>
    </row>
    <row r="42" spans="1:10" s="172" customFormat="1" ht="20.100000000000001" customHeight="1">
      <c r="A42" s="807">
        <v>10</v>
      </c>
      <c r="B42" s="1071">
        <v>25</v>
      </c>
      <c r="C42" s="53" t="s">
        <v>23923</v>
      </c>
      <c r="D42" s="1030">
        <v>1</v>
      </c>
      <c r="E42" s="2962" t="s">
        <v>421</v>
      </c>
      <c r="F42" s="362">
        <v>0</v>
      </c>
      <c r="G42" s="85"/>
      <c r="H42" s="201">
        <f t="shared" si="4"/>
        <v>0</v>
      </c>
      <c r="I42" s="154">
        <f t="shared" si="5"/>
        <v>0</v>
      </c>
      <c r="J42" s="172" t="s">
        <v>696</v>
      </c>
    </row>
    <row r="43" spans="1:10" s="172" customFormat="1" ht="20.100000000000001" customHeight="1">
      <c r="A43" s="807">
        <v>30</v>
      </c>
      <c r="B43" s="1071">
        <v>50</v>
      </c>
      <c r="C43" s="1178" t="s">
        <v>21444</v>
      </c>
      <c r="D43" s="1030">
        <v>1</v>
      </c>
      <c r="E43" s="1475" t="s">
        <v>1140</v>
      </c>
      <c r="F43" s="1177">
        <v>20</v>
      </c>
      <c r="G43" s="85"/>
      <c r="H43" s="201">
        <f t="shared" si="4"/>
        <v>0</v>
      </c>
      <c r="I43" s="154">
        <f t="shared" si="5"/>
        <v>0</v>
      </c>
    </row>
    <row r="44" spans="1:10" s="172" customFormat="1" ht="20.100000000000001" customHeight="1">
      <c r="A44" s="807">
        <v>35</v>
      </c>
      <c r="B44" s="1071">
        <v>80</v>
      </c>
      <c r="C44" s="1178" t="s">
        <v>21445</v>
      </c>
      <c r="D44" s="1030">
        <v>1</v>
      </c>
      <c r="E44" s="942" t="s">
        <v>7504</v>
      </c>
      <c r="F44" s="1177">
        <v>25</v>
      </c>
      <c r="G44" s="85"/>
      <c r="H44" s="201">
        <f t="shared" si="4"/>
        <v>0</v>
      </c>
      <c r="I44" s="154">
        <f t="shared" si="5"/>
        <v>0</v>
      </c>
    </row>
    <row r="45" spans="1:10" s="172" customFormat="1" ht="20.100000000000001" customHeight="1">
      <c r="A45" s="807">
        <v>10</v>
      </c>
      <c r="B45" s="1071">
        <v>25</v>
      </c>
      <c r="C45" s="403" t="s">
        <v>20643</v>
      </c>
      <c r="D45" s="1030">
        <v>1</v>
      </c>
      <c r="E45" s="942" t="s">
        <v>20641</v>
      </c>
      <c r="F45" s="362">
        <v>0</v>
      </c>
      <c r="G45" s="85"/>
      <c r="H45" s="201">
        <f t="shared" si="4"/>
        <v>0</v>
      </c>
      <c r="I45" s="154">
        <f t="shared" si="5"/>
        <v>0</v>
      </c>
    </row>
    <row r="46" spans="1:10" s="172" customFormat="1" ht="20.100000000000001" customHeight="1">
      <c r="A46" s="807">
        <v>10</v>
      </c>
      <c r="B46" s="1071">
        <v>40</v>
      </c>
      <c r="C46" s="403" t="s">
        <v>24138</v>
      </c>
      <c r="D46" s="1030">
        <v>1</v>
      </c>
      <c r="E46" s="942" t="s">
        <v>21466</v>
      </c>
      <c r="F46" s="362">
        <v>25</v>
      </c>
      <c r="G46" s="85"/>
      <c r="H46" s="201">
        <f t="shared" si="4"/>
        <v>0</v>
      </c>
      <c r="I46" s="154">
        <f t="shared" si="5"/>
        <v>0</v>
      </c>
    </row>
    <row r="47" spans="1:10" s="172" customFormat="1" ht="20.100000000000001" customHeight="1">
      <c r="A47" s="807"/>
      <c r="B47" s="1065"/>
      <c r="C47" s="53" t="s">
        <v>3488</v>
      </c>
      <c r="D47" s="1030">
        <v>1</v>
      </c>
      <c r="E47" s="942" t="s">
        <v>419</v>
      </c>
      <c r="F47" s="1177">
        <v>0</v>
      </c>
      <c r="G47" s="85"/>
      <c r="H47" s="201">
        <f t="shared" si="4"/>
        <v>0</v>
      </c>
      <c r="I47" s="154">
        <f t="shared" si="5"/>
        <v>0</v>
      </c>
    </row>
    <row r="48" spans="1:10" s="172" customFormat="1" ht="20.100000000000001" customHeight="1">
      <c r="A48" s="807">
        <v>15</v>
      </c>
      <c r="B48" s="1071">
        <v>30</v>
      </c>
      <c r="C48" s="53" t="s">
        <v>8172</v>
      </c>
      <c r="D48" s="1030">
        <v>1</v>
      </c>
      <c r="E48" s="942" t="s">
        <v>419</v>
      </c>
      <c r="F48" s="362">
        <v>8</v>
      </c>
      <c r="G48" s="85"/>
      <c r="H48" s="201">
        <f t="shared" si="4"/>
        <v>0</v>
      </c>
      <c r="I48" s="154">
        <f t="shared" si="5"/>
        <v>0</v>
      </c>
    </row>
    <row r="49" spans="1:10" s="172" customFormat="1" ht="20.100000000000001" customHeight="1">
      <c r="A49" s="807">
        <v>15</v>
      </c>
      <c r="B49" s="1071">
        <v>30</v>
      </c>
      <c r="C49" s="53" t="s">
        <v>8173</v>
      </c>
      <c r="D49" s="1030">
        <v>1</v>
      </c>
      <c r="E49" s="942" t="s">
        <v>419</v>
      </c>
      <c r="F49" s="321">
        <v>16</v>
      </c>
      <c r="G49" s="85"/>
      <c r="H49" s="201">
        <f t="shared" si="4"/>
        <v>0</v>
      </c>
      <c r="I49" s="154">
        <f t="shared" si="5"/>
        <v>0</v>
      </c>
    </row>
    <row r="50" spans="1:10" s="172" customFormat="1" ht="20.100000000000001" customHeight="1">
      <c r="A50" s="807">
        <v>25</v>
      </c>
      <c r="B50" s="1071">
        <v>50</v>
      </c>
      <c r="C50" s="1899" t="s">
        <v>21458</v>
      </c>
      <c r="D50" s="1030">
        <v>1</v>
      </c>
      <c r="E50" s="942" t="s">
        <v>20647</v>
      </c>
      <c r="F50" s="362">
        <v>8</v>
      </c>
      <c r="G50" s="229"/>
      <c r="H50" s="201">
        <f t="shared" si="4"/>
        <v>0</v>
      </c>
      <c r="I50" s="154">
        <f t="shared" si="5"/>
        <v>0</v>
      </c>
    </row>
    <row r="51" spans="1:10" s="172" customFormat="1" ht="20.100000000000001" customHeight="1">
      <c r="A51" s="807">
        <v>10</v>
      </c>
      <c r="B51" s="1071">
        <v>25</v>
      </c>
      <c r="C51" s="53" t="s">
        <v>22415</v>
      </c>
      <c r="D51" s="1030">
        <v>1</v>
      </c>
      <c r="E51" s="2962" t="s">
        <v>421</v>
      </c>
      <c r="F51" s="1177">
        <v>15</v>
      </c>
      <c r="G51" s="85"/>
      <c r="H51" s="201">
        <f t="shared" si="4"/>
        <v>0</v>
      </c>
      <c r="I51" s="154">
        <f t="shared" si="5"/>
        <v>0</v>
      </c>
      <c r="J51" s="172" t="s">
        <v>696</v>
      </c>
    </row>
    <row r="52" spans="1:10" s="172" customFormat="1" ht="20.100000000000001" customHeight="1">
      <c r="A52" s="807">
        <v>15</v>
      </c>
      <c r="B52" s="1071">
        <v>30</v>
      </c>
      <c r="C52" s="53" t="s">
        <v>3489</v>
      </c>
      <c r="D52" s="1030">
        <v>1</v>
      </c>
      <c r="E52" s="942" t="s">
        <v>419</v>
      </c>
      <c r="F52" s="362">
        <v>0</v>
      </c>
      <c r="G52" s="229"/>
      <c r="H52" s="201">
        <f t="shared" si="4"/>
        <v>0</v>
      </c>
      <c r="I52" s="154">
        <f t="shared" si="5"/>
        <v>0</v>
      </c>
    </row>
    <row r="53" spans="1:10" s="172" customFormat="1" ht="20.100000000000001" customHeight="1">
      <c r="A53" s="807"/>
      <c r="B53" s="1071">
        <v>80</v>
      </c>
      <c r="C53" s="1179" t="s">
        <v>10967</v>
      </c>
      <c r="D53" s="1030">
        <v>1</v>
      </c>
      <c r="E53" s="942" t="s">
        <v>1141</v>
      </c>
      <c r="F53" s="362">
        <v>1</v>
      </c>
      <c r="G53" s="229"/>
      <c r="H53" s="201">
        <f t="shared" si="4"/>
        <v>0</v>
      </c>
      <c r="I53" s="154">
        <f t="shared" si="5"/>
        <v>0</v>
      </c>
    </row>
    <row r="54" spans="1:10" s="172" customFormat="1" ht="20.100000000000001" customHeight="1">
      <c r="A54" s="807">
        <v>15</v>
      </c>
      <c r="B54" s="1071">
        <v>30</v>
      </c>
      <c r="C54" s="53" t="s">
        <v>8174</v>
      </c>
      <c r="D54" s="1030">
        <v>1</v>
      </c>
      <c r="E54" s="942" t="s">
        <v>419</v>
      </c>
      <c r="F54" s="362">
        <v>19</v>
      </c>
      <c r="G54" s="85"/>
      <c r="H54" s="201">
        <f t="shared" si="4"/>
        <v>0</v>
      </c>
      <c r="I54" s="154">
        <f t="shared" si="5"/>
        <v>0</v>
      </c>
    </row>
    <row r="55" spans="1:10" s="172" customFormat="1" ht="20.100000000000001" customHeight="1">
      <c r="A55" s="807">
        <v>15</v>
      </c>
      <c r="B55" s="1071">
        <v>25</v>
      </c>
      <c r="C55" s="403" t="s">
        <v>20644</v>
      </c>
      <c r="D55" s="1030">
        <v>1</v>
      </c>
      <c r="E55" s="942" t="s">
        <v>20641</v>
      </c>
      <c r="F55" s="321">
        <v>70</v>
      </c>
      <c r="G55" s="85"/>
      <c r="H55" s="201">
        <f t="shared" si="4"/>
        <v>0</v>
      </c>
      <c r="I55" s="154">
        <f t="shared" si="5"/>
        <v>0</v>
      </c>
    </row>
    <row r="56" spans="1:10" s="172" customFormat="1" ht="20.100000000000001" customHeight="1">
      <c r="A56" s="807">
        <v>15</v>
      </c>
      <c r="B56" s="1071">
        <v>30</v>
      </c>
      <c r="C56" s="53" t="s">
        <v>7111</v>
      </c>
      <c r="D56" s="1030">
        <v>1</v>
      </c>
      <c r="E56" s="942" t="s">
        <v>419</v>
      </c>
      <c r="F56" s="1177">
        <v>15</v>
      </c>
      <c r="G56" s="85"/>
      <c r="H56" s="201">
        <f t="shared" si="4"/>
        <v>0</v>
      </c>
      <c r="I56" s="154">
        <f t="shared" si="5"/>
        <v>0</v>
      </c>
    </row>
    <row r="57" spans="1:10" s="172" customFormat="1" ht="20.100000000000001" customHeight="1">
      <c r="A57" s="807">
        <v>15</v>
      </c>
      <c r="B57" s="1071">
        <v>30</v>
      </c>
      <c r="C57" s="53" t="s">
        <v>8171</v>
      </c>
      <c r="D57" s="1030">
        <v>1</v>
      </c>
      <c r="E57" s="942" t="s">
        <v>419</v>
      </c>
      <c r="F57" s="321">
        <v>8</v>
      </c>
      <c r="G57" s="85"/>
      <c r="H57" s="201">
        <f t="shared" si="4"/>
        <v>0</v>
      </c>
      <c r="I57" s="154">
        <f t="shared" si="5"/>
        <v>0</v>
      </c>
    </row>
    <row r="58" spans="1:10" s="172" customFormat="1" ht="20.100000000000001" customHeight="1">
      <c r="A58" s="807">
        <v>20</v>
      </c>
      <c r="B58" s="1071">
        <v>30</v>
      </c>
      <c r="C58" s="1900" t="s">
        <v>21469</v>
      </c>
      <c r="D58" s="1030">
        <v>1</v>
      </c>
      <c r="E58" s="942" t="s">
        <v>20651</v>
      </c>
      <c r="F58" s="362">
        <v>18</v>
      </c>
      <c r="G58" s="229"/>
      <c r="H58" s="201">
        <f t="shared" si="4"/>
        <v>0</v>
      </c>
      <c r="I58" s="154">
        <f t="shared" si="5"/>
        <v>0</v>
      </c>
    </row>
    <row r="59" spans="1:10" s="172" customFormat="1" ht="20.100000000000001" customHeight="1">
      <c r="A59" s="807"/>
      <c r="B59" s="1065"/>
      <c r="C59" s="403" t="s">
        <v>20642</v>
      </c>
      <c r="D59" s="1030">
        <v>1</v>
      </c>
      <c r="E59" s="942" t="s">
        <v>20641</v>
      </c>
      <c r="F59" s="321">
        <v>0</v>
      </c>
      <c r="G59" s="85"/>
      <c r="H59" s="201">
        <f t="shared" si="4"/>
        <v>0</v>
      </c>
      <c r="I59" s="154">
        <f t="shared" si="5"/>
        <v>0</v>
      </c>
    </row>
    <row r="60" spans="1:10" s="172" customFormat="1" ht="20.100000000000001" customHeight="1">
      <c r="A60" s="807"/>
      <c r="B60" s="1071">
        <v>100</v>
      </c>
      <c r="C60" s="53" t="s">
        <v>11136</v>
      </c>
      <c r="D60" s="1030">
        <v>1</v>
      </c>
      <c r="E60" s="942">
        <v>1006</v>
      </c>
      <c r="F60" s="321">
        <v>3</v>
      </c>
      <c r="G60" s="85"/>
      <c r="H60" s="201">
        <f t="shared" si="4"/>
        <v>0</v>
      </c>
      <c r="I60" s="154">
        <f t="shared" si="5"/>
        <v>0</v>
      </c>
    </row>
    <row r="61" spans="1:10" s="172" customFormat="1" ht="20.100000000000001" customHeight="1">
      <c r="A61" s="807">
        <v>15</v>
      </c>
      <c r="B61" s="1071">
        <v>30</v>
      </c>
      <c r="C61" s="53" t="s">
        <v>8170</v>
      </c>
      <c r="D61" s="1030">
        <v>1</v>
      </c>
      <c r="E61" s="942" t="s">
        <v>419</v>
      </c>
      <c r="F61" s="362">
        <v>5</v>
      </c>
      <c r="G61" s="85"/>
      <c r="H61" s="201">
        <f t="shared" si="4"/>
        <v>0</v>
      </c>
      <c r="I61" s="154">
        <f t="shared" si="5"/>
        <v>0</v>
      </c>
    </row>
    <row r="62" spans="1:10" s="172" customFormat="1" ht="20.100000000000001" customHeight="1">
      <c r="A62" s="807">
        <v>15</v>
      </c>
      <c r="B62" s="1071">
        <v>25</v>
      </c>
      <c r="C62" s="403" t="s">
        <v>20634</v>
      </c>
      <c r="D62" s="1030">
        <v>1</v>
      </c>
      <c r="E62" s="942" t="s">
        <v>20641</v>
      </c>
      <c r="F62" s="362">
        <v>65</v>
      </c>
      <c r="G62" s="85"/>
      <c r="H62" s="201">
        <f t="shared" si="4"/>
        <v>0</v>
      </c>
      <c r="I62" s="154">
        <f t="shared" si="5"/>
        <v>0</v>
      </c>
    </row>
    <row r="63" spans="1:10" s="172" customFormat="1" ht="20.100000000000001" customHeight="1">
      <c r="A63" s="807">
        <v>15</v>
      </c>
      <c r="B63" s="1071">
        <v>25</v>
      </c>
      <c r="C63" s="403" t="s">
        <v>21223</v>
      </c>
      <c r="D63" s="1030">
        <v>1</v>
      </c>
      <c r="E63" s="942" t="s">
        <v>20641</v>
      </c>
      <c r="F63" s="362">
        <v>17</v>
      </c>
      <c r="G63" s="85"/>
      <c r="H63" s="201">
        <f t="shared" si="4"/>
        <v>0</v>
      </c>
      <c r="I63" s="154">
        <f t="shared" si="5"/>
        <v>0</v>
      </c>
    </row>
    <row r="64" spans="1:10" s="172" customFormat="1" ht="20.100000000000001" customHeight="1">
      <c r="A64" s="807">
        <v>15</v>
      </c>
      <c r="B64" s="1071">
        <v>25</v>
      </c>
      <c r="C64" s="403" t="s">
        <v>20635</v>
      </c>
      <c r="D64" s="1030">
        <v>1</v>
      </c>
      <c r="E64" s="942" t="s">
        <v>20641</v>
      </c>
      <c r="F64" s="362">
        <v>55</v>
      </c>
      <c r="G64" s="229"/>
      <c r="H64" s="201">
        <f t="shared" si="4"/>
        <v>0</v>
      </c>
      <c r="I64" s="154">
        <f t="shared" si="5"/>
        <v>0</v>
      </c>
    </row>
    <row r="65" spans="1:10" s="172" customFormat="1" ht="20.100000000000001" customHeight="1">
      <c r="A65" s="807">
        <v>20</v>
      </c>
      <c r="B65" s="1071">
        <v>40</v>
      </c>
      <c r="C65" s="403" t="s">
        <v>48824</v>
      </c>
      <c r="D65" s="1030">
        <v>1</v>
      </c>
      <c r="E65" s="942" t="s">
        <v>21466</v>
      </c>
      <c r="F65" s="362">
        <v>25</v>
      </c>
      <c r="G65" s="3111">
        <v>0</v>
      </c>
      <c r="H65" s="201">
        <f t="shared" si="4"/>
        <v>0</v>
      </c>
      <c r="I65" s="154">
        <f t="shared" si="5"/>
        <v>0</v>
      </c>
    </row>
    <row r="66" spans="1:10" s="172" customFormat="1" ht="20.100000000000001" customHeight="1">
      <c r="A66" s="807"/>
      <c r="B66" s="1071">
        <v>80</v>
      </c>
      <c r="C66" s="1117" t="s">
        <v>21723</v>
      </c>
      <c r="D66" s="1030">
        <v>1</v>
      </c>
      <c r="E66" s="942" t="s">
        <v>21468</v>
      </c>
      <c r="F66" s="362">
        <v>0</v>
      </c>
      <c r="G66" s="85"/>
      <c r="H66" s="201">
        <f t="shared" ref="H66:H97" si="6">A66*G66</f>
        <v>0</v>
      </c>
      <c r="I66" s="154">
        <f t="shared" ref="I66:I97" si="7">B66*G66</f>
        <v>0</v>
      </c>
    </row>
    <row r="67" spans="1:10" s="172" customFormat="1" ht="20.100000000000001" customHeight="1">
      <c r="A67" s="807"/>
      <c r="B67" s="1071">
        <v>50</v>
      </c>
      <c r="C67" s="1899" t="s">
        <v>23382</v>
      </c>
      <c r="D67" s="1030">
        <v>1</v>
      </c>
      <c r="E67" s="942" t="s">
        <v>20649</v>
      </c>
      <c r="F67" s="362">
        <v>8</v>
      </c>
      <c r="G67" s="229"/>
      <c r="H67" s="201">
        <f t="shared" si="6"/>
        <v>0</v>
      </c>
      <c r="I67" s="154">
        <f t="shared" si="7"/>
        <v>0</v>
      </c>
    </row>
    <row r="68" spans="1:10" s="172" customFormat="1" ht="20.100000000000001" customHeight="1">
      <c r="A68" s="807">
        <v>10</v>
      </c>
      <c r="B68" s="1071">
        <v>25</v>
      </c>
      <c r="C68" s="53" t="s">
        <v>23924</v>
      </c>
      <c r="D68" s="1030">
        <v>1</v>
      </c>
      <c r="E68" s="2962" t="s">
        <v>421</v>
      </c>
      <c r="F68" s="362">
        <v>100</v>
      </c>
      <c r="G68" s="85"/>
      <c r="H68" s="201">
        <f t="shared" si="6"/>
        <v>0</v>
      </c>
      <c r="I68" s="154">
        <f t="shared" si="7"/>
        <v>0</v>
      </c>
      <c r="J68" s="172" t="s">
        <v>696</v>
      </c>
    </row>
    <row r="69" spans="1:10" s="172" customFormat="1" ht="20.100000000000001" customHeight="1">
      <c r="A69" s="807">
        <v>15</v>
      </c>
      <c r="B69" s="1071">
        <v>25</v>
      </c>
      <c r="C69" s="403" t="s">
        <v>20636</v>
      </c>
      <c r="D69" s="1030">
        <v>1</v>
      </c>
      <c r="E69" s="942" t="s">
        <v>20641</v>
      </c>
      <c r="F69" s="321">
        <v>80</v>
      </c>
      <c r="G69" s="85"/>
      <c r="H69" s="201">
        <f t="shared" si="6"/>
        <v>0</v>
      </c>
      <c r="I69" s="154">
        <f t="shared" si="7"/>
        <v>0</v>
      </c>
    </row>
    <row r="70" spans="1:10" s="172" customFormat="1" ht="23.25" customHeight="1">
      <c r="A70" s="807"/>
      <c r="B70" s="1071">
        <v>350</v>
      </c>
      <c r="C70" s="105" t="s">
        <v>21447</v>
      </c>
      <c r="D70" s="1030">
        <v>1</v>
      </c>
      <c r="E70" s="942" t="s">
        <v>419</v>
      </c>
      <c r="F70" s="598">
        <v>1</v>
      </c>
      <c r="G70" s="85"/>
      <c r="H70" s="201">
        <f t="shared" si="6"/>
        <v>0</v>
      </c>
      <c r="I70" s="154">
        <f t="shared" si="7"/>
        <v>0</v>
      </c>
    </row>
    <row r="71" spans="1:10" s="172" customFormat="1" ht="20.100000000000001" customHeight="1">
      <c r="A71" s="807">
        <v>20</v>
      </c>
      <c r="B71" s="1071">
        <v>40</v>
      </c>
      <c r="C71" s="1899" t="s">
        <v>21456</v>
      </c>
      <c r="D71" s="1030">
        <v>1</v>
      </c>
      <c r="E71" s="942" t="s">
        <v>20650</v>
      </c>
      <c r="F71" s="895">
        <v>10</v>
      </c>
      <c r="G71" s="85"/>
      <c r="H71" s="201">
        <f t="shared" si="6"/>
        <v>0</v>
      </c>
      <c r="I71" s="154">
        <f t="shared" si="7"/>
        <v>0</v>
      </c>
    </row>
    <row r="72" spans="1:10" s="172" customFormat="1" ht="20.100000000000001" customHeight="1">
      <c r="A72" s="807"/>
      <c r="B72" s="1065"/>
      <c r="C72" s="53" t="s">
        <v>3504</v>
      </c>
      <c r="D72" s="1030">
        <v>1</v>
      </c>
      <c r="E72" s="942" t="s">
        <v>419</v>
      </c>
      <c r="F72" s="894">
        <v>0</v>
      </c>
      <c r="G72" s="85"/>
      <c r="H72" s="201">
        <f t="shared" si="6"/>
        <v>0</v>
      </c>
      <c r="I72" s="154">
        <f t="shared" si="7"/>
        <v>0</v>
      </c>
    </row>
    <row r="73" spans="1:10" s="172" customFormat="1" ht="20.100000000000001" customHeight="1">
      <c r="A73" s="807">
        <v>15</v>
      </c>
      <c r="B73" s="1071">
        <v>30</v>
      </c>
      <c r="C73" s="53" t="s">
        <v>21462</v>
      </c>
      <c r="D73" s="1030">
        <v>1</v>
      </c>
      <c r="E73" s="942" t="s">
        <v>20651</v>
      </c>
      <c r="F73" s="321">
        <v>10</v>
      </c>
      <c r="G73" s="85"/>
      <c r="H73" s="201">
        <f t="shared" si="6"/>
        <v>0</v>
      </c>
      <c r="I73" s="154">
        <f t="shared" si="7"/>
        <v>0</v>
      </c>
    </row>
    <row r="74" spans="1:10" s="172" customFormat="1" ht="20.100000000000001" customHeight="1">
      <c r="A74" s="807"/>
      <c r="B74" s="1065"/>
      <c r="C74" s="53" t="s">
        <v>8168</v>
      </c>
      <c r="D74" s="1030">
        <v>1</v>
      </c>
      <c r="E74" s="942" t="s">
        <v>419</v>
      </c>
      <c r="F74" s="321">
        <v>0</v>
      </c>
      <c r="G74" s="85"/>
      <c r="H74" s="201">
        <f t="shared" si="6"/>
        <v>0</v>
      </c>
      <c r="I74" s="154">
        <f t="shared" si="7"/>
        <v>0</v>
      </c>
    </row>
    <row r="75" spans="1:10" s="172" customFormat="1" ht="20.100000000000001" customHeight="1">
      <c r="A75" s="807"/>
      <c r="B75" s="1065"/>
      <c r="C75" s="53" t="s">
        <v>5771</v>
      </c>
      <c r="D75" s="1030">
        <v>1</v>
      </c>
      <c r="E75" s="942" t="s">
        <v>419</v>
      </c>
      <c r="F75" s="1177">
        <v>0</v>
      </c>
      <c r="G75" s="85"/>
      <c r="H75" s="201">
        <f t="shared" si="6"/>
        <v>0</v>
      </c>
      <c r="I75" s="154">
        <f t="shared" si="7"/>
        <v>0</v>
      </c>
    </row>
    <row r="76" spans="1:10" s="172" customFormat="1" ht="20.100000000000001" customHeight="1">
      <c r="A76" s="807">
        <v>10</v>
      </c>
      <c r="B76" s="1071">
        <v>25</v>
      </c>
      <c r="C76" s="403" t="s">
        <v>21465</v>
      </c>
      <c r="D76" s="1030">
        <v>1</v>
      </c>
      <c r="E76" s="942" t="s">
        <v>20641</v>
      </c>
      <c r="F76" s="362">
        <v>27</v>
      </c>
      <c r="G76" s="229"/>
      <c r="H76" s="201">
        <f t="shared" si="6"/>
        <v>0</v>
      </c>
      <c r="I76" s="154">
        <f t="shared" si="7"/>
        <v>0</v>
      </c>
    </row>
    <row r="77" spans="1:10" s="172" customFormat="1" ht="20.100000000000001" customHeight="1">
      <c r="A77" s="807">
        <v>10</v>
      </c>
      <c r="B77" s="1071">
        <v>40</v>
      </c>
      <c r="C77" s="403" t="s">
        <v>21467</v>
      </c>
      <c r="D77" s="1030">
        <v>1</v>
      </c>
      <c r="E77" s="942" t="s">
        <v>21466</v>
      </c>
      <c r="F77" s="362">
        <v>17</v>
      </c>
      <c r="G77" s="85"/>
      <c r="H77" s="201">
        <f t="shared" si="6"/>
        <v>0</v>
      </c>
      <c r="I77" s="154">
        <f t="shared" si="7"/>
        <v>0</v>
      </c>
    </row>
    <row r="78" spans="1:10" s="172" customFormat="1" ht="20.100000000000001" customHeight="1">
      <c r="A78" s="807">
        <v>20</v>
      </c>
      <c r="B78" s="1071">
        <v>40</v>
      </c>
      <c r="C78" s="1899" t="s">
        <v>21455</v>
      </c>
      <c r="D78" s="1030">
        <v>1</v>
      </c>
      <c r="E78" s="942" t="s">
        <v>20650</v>
      </c>
      <c r="F78" s="362">
        <v>35</v>
      </c>
      <c r="G78" s="85"/>
      <c r="H78" s="201">
        <f t="shared" si="6"/>
        <v>0</v>
      </c>
      <c r="I78" s="154">
        <f t="shared" si="7"/>
        <v>0</v>
      </c>
    </row>
    <row r="79" spans="1:10" s="172" customFormat="1" ht="20.100000000000001" customHeight="1">
      <c r="A79" s="807"/>
      <c r="B79" s="1071">
        <v>50</v>
      </c>
      <c r="C79" s="1899" t="s">
        <v>21457</v>
      </c>
      <c r="D79" s="1030">
        <v>1</v>
      </c>
      <c r="E79" s="942" t="s">
        <v>20647</v>
      </c>
      <c r="F79" s="362">
        <v>39</v>
      </c>
      <c r="G79" s="85"/>
      <c r="H79" s="201">
        <f t="shared" si="6"/>
        <v>0</v>
      </c>
      <c r="I79" s="154">
        <f t="shared" si="7"/>
        <v>0</v>
      </c>
    </row>
    <row r="80" spans="1:10" s="172" customFormat="1" ht="20.100000000000001" customHeight="1">
      <c r="A80" s="807">
        <v>20</v>
      </c>
      <c r="B80" s="1071">
        <v>30</v>
      </c>
      <c r="C80" s="1900" t="s">
        <v>21463</v>
      </c>
      <c r="D80" s="1030">
        <v>1</v>
      </c>
      <c r="E80" s="942" t="s">
        <v>20651</v>
      </c>
      <c r="F80" s="321">
        <v>6</v>
      </c>
      <c r="G80" s="85"/>
      <c r="H80" s="201">
        <f t="shared" si="6"/>
        <v>0</v>
      </c>
      <c r="I80" s="154">
        <f t="shared" si="7"/>
        <v>0</v>
      </c>
    </row>
    <row r="81" spans="1:9" s="172" customFormat="1" ht="20.100000000000001" customHeight="1">
      <c r="A81" s="807"/>
      <c r="B81" s="1071">
        <v>80</v>
      </c>
      <c r="C81" s="1117" t="s">
        <v>21722</v>
      </c>
      <c r="D81" s="1030">
        <v>1</v>
      </c>
      <c r="E81" s="942" t="s">
        <v>21468</v>
      </c>
      <c r="F81" s="362">
        <v>1</v>
      </c>
      <c r="G81" s="85"/>
      <c r="H81" s="201">
        <f t="shared" si="6"/>
        <v>0</v>
      </c>
      <c r="I81" s="154">
        <f t="shared" si="7"/>
        <v>0</v>
      </c>
    </row>
    <row r="82" spans="1:9" s="172" customFormat="1" ht="20.100000000000001" customHeight="1">
      <c r="A82" s="807">
        <v>15</v>
      </c>
      <c r="B82" s="1071">
        <v>20</v>
      </c>
      <c r="C82" s="53" t="s">
        <v>21222</v>
      </c>
      <c r="D82" s="1030">
        <v>1</v>
      </c>
      <c r="E82" s="942" t="s">
        <v>419</v>
      </c>
      <c r="F82" s="362">
        <v>50</v>
      </c>
      <c r="G82" s="85"/>
      <c r="H82" s="201">
        <f t="shared" si="6"/>
        <v>0</v>
      </c>
      <c r="I82" s="154">
        <f t="shared" si="7"/>
        <v>0</v>
      </c>
    </row>
    <row r="83" spans="1:9" s="172" customFormat="1" ht="20.100000000000001" customHeight="1">
      <c r="A83" s="807">
        <v>15</v>
      </c>
      <c r="B83" s="1071">
        <v>25</v>
      </c>
      <c r="C83" s="403" t="s">
        <v>20637</v>
      </c>
      <c r="D83" s="1030">
        <v>1</v>
      </c>
      <c r="E83" s="942" t="s">
        <v>20641</v>
      </c>
      <c r="F83" s="321">
        <v>80</v>
      </c>
      <c r="G83" s="85"/>
      <c r="H83" s="201">
        <f t="shared" si="6"/>
        <v>0</v>
      </c>
      <c r="I83" s="154">
        <f t="shared" si="7"/>
        <v>0</v>
      </c>
    </row>
    <row r="84" spans="1:9" s="172" customFormat="1" ht="20.100000000000001" customHeight="1">
      <c r="A84" s="807">
        <v>20</v>
      </c>
      <c r="B84" s="1071">
        <v>40</v>
      </c>
      <c r="C84" s="1899" t="s">
        <v>21454</v>
      </c>
      <c r="D84" s="1030">
        <v>1</v>
      </c>
      <c r="E84" s="942" t="s">
        <v>20650</v>
      </c>
      <c r="F84" s="895">
        <v>10</v>
      </c>
      <c r="G84" s="85"/>
      <c r="H84" s="201">
        <f t="shared" si="6"/>
        <v>0</v>
      </c>
      <c r="I84" s="154">
        <f t="shared" si="7"/>
        <v>0</v>
      </c>
    </row>
    <row r="85" spans="1:9" s="172" customFormat="1" ht="20.100000000000001" customHeight="1">
      <c r="A85" s="807"/>
      <c r="B85" s="1071">
        <v>120</v>
      </c>
      <c r="C85" s="53" t="s">
        <v>16216</v>
      </c>
      <c r="D85" s="1030">
        <v>1</v>
      </c>
      <c r="E85" s="942" t="s">
        <v>419</v>
      </c>
      <c r="F85" s="362">
        <v>1</v>
      </c>
      <c r="G85" s="85"/>
      <c r="H85" s="201">
        <f t="shared" si="6"/>
        <v>0</v>
      </c>
      <c r="I85" s="154">
        <f t="shared" si="7"/>
        <v>0</v>
      </c>
    </row>
    <row r="86" spans="1:9" s="172" customFormat="1" ht="20.100000000000001" customHeight="1">
      <c r="A86" s="807"/>
      <c r="B86" s="1065"/>
      <c r="C86" s="53" t="s">
        <v>8169</v>
      </c>
      <c r="D86" s="1030">
        <v>1</v>
      </c>
      <c r="E86" s="942" t="s">
        <v>419</v>
      </c>
      <c r="F86" s="321">
        <v>0</v>
      </c>
      <c r="G86" s="85"/>
      <c r="H86" s="201">
        <f t="shared" si="6"/>
        <v>0</v>
      </c>
      <c r="I86" s="154">
        <f t="shared" si="7"/>
        <v>0</v>
      </c>
    </row>
    <row r="87" spans="1:9" s="172" customFormat="1" ht="20.100000000000001" customHeight="1">
      <c r="A87" s="807">
        <v>40</v>
      </c>
      <c r="B87" s="1071">
        <v>50</v>
      </c>
      <c r="C87" s="87" t="s">
        <v>21446</v>
      </c>
      <c r="D87" s="1030">
        <v>1</v>
      </c>
      <c r="E87" s="942" t="s">
        <v>7504</v>
      </c>
      <c r="F87" s="321">
        <v>84</v>
      </c>
      <c r="G87" s="85"/>
      <c r="H87" s="201">
        <f t="shared" si="6"/>
        <v>0</v>
      </c>
      <c r="I87" s="154">
        <f t="shared" si="7"/>
        <v>0</v>
      </c>
    </row>
    <row r="88" spans="1:9" s="172" customFormat="1" ht="20.100000000000001" customHeight="1">
      <c r="A88" s="807">
        <v>15</v>
      </c>
      <c r="B88" s="1071">
        <v>25</v>
      </c>
      <c r="C88" s="403" t="s">
        <v>20638</v>
      </c>
      <c r="D88" s="1030">
        <v>1</v>
      </c>
      <c r="E88" s="942" t="s">
        <v>20641</v>
      </c>
      <c r="F88" s="321">
        <v>45</v>
      </c>
      <c r="G88" s="85"/>
      <c r="H88" s="201">
        <f t="shared" si="6"/>
        <v>0</v>
      </c>
      <c r="I88" s="154">
        <f t="shared" si="7"/>
        <v>0</v>
      </c>
    </row>
    <row r="89" spans="1:9" s="172" customFormat="1" ht="20.100000000000001" customHeight="1">
      <c r="A89" s="807">
        <v>20</v>
      </c>
      <c r="B89" s="1071">
        <v>30</v>
      </c>
      <c r="C89" s="53" t="s">
        <v>2482</v>
      </c>
      <c r="D89" s="1030">
        <v>1</v>
      </c>
      <c r="E89" s="80"/>
      <c r="F89" s="894">
        <v>4</v>
      </c>
      <c r="G89" s="85"/>
      <c r="H89" s="201">
        <f t="shared" si="6"/>
        <v>0</v>
      </c>
      <c r="I89" s="154">
        <f t="shared" si="7"/>
        <v>0</v>
      </c>
    </row>
    <row r="90" spans="1:9" s="172" customFormat="1" ht="20.100000000000001" customHeight="1">
      <c r="A90" s="807">
        <v>20</v>
      </c>
      <c r="B90" s="1071">
        <v>30</v>
      </c>
      <c r="C90" s="1900" t="s">
        <v>21448</v>
      </c>
      <c r="D90" s="1030">
        <v>1</v>
      </c>
      <c r="E90" s="942" t="s">
        <v>20646</v>
      </c>
      <c r="F90" s="1177">
        <v>4</v>
      </c>
      <c r="G90" s="85"/>
      <c r="H90" s="201">
        <f t="shared" si="6"/>
        <v>0</v>
      </c>
      <c r="I90" s="154">
        <f t="shared" si="7"/>
        <v>0</v>
      </c>
    </row>
    <row r="91" spans="1:9" s="172" customFormat="1" ht="20.100000000000001" customHeight="1">
      <c r="A91" s="807">
        <v>20</v>
      </c>
      <c r="B91" s="1071">
        <v>30</v>
      </c>
      <c r="C91" s="1900" t="s">
        <v>21449</v>
      </c>
      <c r="D91" s="1030">
        <v>1</v>
      </c>
      <c r="E91" s="942" t="s">
        <v>20646</v>
      </c>
      <c r="F91" s="1177">
        <v>0</v>
      </c>
      <c r="G91" s="85"/>
      <c r="H91" s="201">
        <f t="shared" si="6"/>
        <v>0</v>
      </c>
      <c r="I91" s="154">
        <f t="shared" si="7"/>
        <v>0</v>
      </c>
    </row>
    <row r="92" spans="1:9" s="172" customFormat="1" ht="20.100000000000001" customHeight="1">
      <c r="A92" s="807">
        <v>15</v>
      </c>
      <c r="B92" s="1071">
        <v>25</v>
      </c>
      <c r="C92" s="403" t="s">
        <v>20639</v>
      </c>
      <c r="D92" s="1030">
        <v>1</v>
      </c>
      <c r="E92" s="942" t="s">
        <v>20641</v>
      </c>
      <c r="F92" s="321">
        <v>80</v>
      </c>
      <c r="G92" s="85"/>
      <c r="H92" s="201">
        <f t="shared" si="6"/>
        <v>0</v>
      </c>
      <c r="I92" s="154">
        <f t="shared" si="7"/>
        <v>0</v>
      </c>
    </row>
    <row r="93" spans="1:9" s="172" customFormat="1" ht="20.100000000000001" customHeight="1">
      <c r="A93" s="807">
        <v>20</v>
      </c>
      <c r="B93" s="1071">
        <v>40</v>
      </c>
      <c r="C93" s="1899" t="s">
        <v>21453</v>
      </c>
      <c r="D93" s="1030">
        <v>1</v>
      </c>
      <c r="E93" s="942" t="s">
        <v>20650</v>
      </c>
      <c r="F93" s="895">
        <v>0</v>
      </c>
      <c r="G93" s="85"/>
      <c r="H93" s="201">
        <f t="shared" si="6"/>
        <v>0</v>
      </c>
      <c r="I93" s="154">
        <f t="shared" si="7"/>
        <v>0</v>
      </c>
    </row>
    <row r="94" spans="1:9" s="172" customFormat="1" ht="20.100000000000001" customHeight="1">
      <c r="A94" s="807"/>
      <c r="B94" s="1071">
        <v>70</v>
      </c>
      <c r="C94" s="403" t="s">
        <v>21460</v>
      </c>
      <c r="D94" s="1030">
        <v>1</v>
      </c>
      <c r="E94" s="942" t="s">
        <v>21461</v>
      </c>
      <c r="F94" s="362">
        <v>10</v>
      </c>
      <c r="G94" s="229"/>
      <c r="H94" s="201">
        <f t="shared" si="6"/>
        <v>0</v>
      </c>
      <c r="I94" s="154">
        <f t="shared" si="7"/>
        <v>0</v>
      </c>
    </row>
    <row r="95" spans="1:9" s="172" customFormat="1" ht="20.100000000000001" customHeight="1">
      <c r="A95" s="807"/>
      <c r="B95" s="1071">
        <v>50</v>
      </c>
      <c r="C95" s="403" t="s">
        <v>21451</v>
      </c>
      <c r="D95" s="1030">
        <v>1</v>
      </c>
      <c r="E95" s="942" t="s">
        <v>20645</v>
      </c>
      <c r="F95" s="362">
        <v>2</v>
      </c>
      <c r="G95" s="85"/>
      <c r="H95" s="201">
        <f t="shared" si="6"/>
        <v>0</v>
      </c>
      <c r="I95" s="154">
        <f t="shared" si="7"/>
        <v>0</v>
      </c>
    </row>
    <row r="96" spans="1:9" s="172" customFormat="1" ht="20.100000000000001" customHeight="1">
      <c r="A96" s="807"/>
      <c r="B96" s="1071">
        <v>50</v>
      </c>
      <c r="C96" s="1899" t="s">
        <v>21459</v>
      </c>
      <c r="D96" s="1030">
        <v>1</v>
      </c>
      <c r="E96" s="942" t="s">
        <v>20647</v>
      </c>
      <c r="F96" s="362">
        <v>40</v>
      </c>
      <c r="G96" s="85"/>
      <c r="H96" s="201">
        <f t="shared" si="6"/>
        <v>0</v>
      </c>
      <c r="I96" s="154">
        <f t="shared" si="7"/>
        <v>0</v>
      </c>
    </row>
    <row r="97" spans="1:9" s="172" customFormat="1" ht="20.100000000000001" customHeight="1">
      <c r="A97" s="807"/>
      <c r="B97" s="1071">
        <v>50</v>
      </c>
      <c r="C97" s="1899" t="s">
        <v>21464</v>
      </c>
      <c r="D97" s="1030">
        <v>1</v>
      </c>
      <c r="E97" s="942" t="s">
        <v>20649</v>
      </c>
      <c r="F97" s="362">
        <v>20</v>
      </c>
      <c r="G97" s="85"/>
      <c r="H97" s="201">
        <f t="shared" si="6"/>
        <v>0</v>
      </c>
      <c r="I97" s="154">
        <f t="shared" si="7"/>
        <v>0</v>
      </c>
    </row>
    <row r="98" spans="1:9" s="172" customFormat="1" ht="20.100000000000001" customHeight="1">
      <c r="A98" s="807"/>
      <c r="B98" s="1071">
        <v>50</v>
      </c>
      <c r="C98" s="1899" t="s">
        <v>21452</v>
      </c>
      <c r="D98" s="1030">
        <v>1</v>
      </c>
      <c r="E98" s="942" t="s">
        <v>20646</v>
      </c>
      <c r="F98" s="362">
        <v>10</v>
      </c>
      <c r="G98" s="85"/>
      <c r="H98" s="201">
        <f t="shared" ref="H98:H112" si="8">A98*G98</f>
        <v>0</v>
      </c>
      <c r="I98" s="154">
        <f t="shared" ref="I98:I112" si="9">B98*G98</f>
        <v>0</v>
      </c>
    </row>
    <row r="99" spans="1:9" s="172" customFormat="1" ht="20.100000000000001" customHeight="1">
      <c r="A99" s="807"/>
      <c r="B99" s="1071">
        <v>90</v>
      </c>
      <c r="C99" s="403" t="s">
        <v>21450</v>
      </c>
      <c r="D99" s="1030">
        <v>1</v>
      </c>
      <c r="E99" s="942" t="s">
        <v>20648</v>
      </c>
      <c r="F99" s="362">
        <v>3</v>
      </c>
      <c r="G99" s="85"/>
      <c r="H99" s="201">
        <f t="shared" si="8"/>
        <v>0</v>
      </c>
      <c r="I99" s="154">
        <f t="shared" si="9"/>
        <v>0</v>
      </c>
    </row>
    <row r="100" spans="1:9" s="172" customFormat="1" ht="20.100000000000001" customHeight="1">
      <c r="A100" s="807">
        <v>15</v>
      </c>
      <c r="B100" s="1071">
        <v>25</v>
      </c>
      <c r="C100" s="403" t="s">
        <v>20640</v>
      </c>
      <c r="D100" s="1030">
        <v>1</v>
      </c>
      <c r="E100" s="942" t="s">
        <v>20641</v>
      </c>
      <c r="F100" s="321">
        <v>190</v>
      </c>
      <c r="G100" s="85"/>
      <c r="H100" s="201">
        <f t="shared" si="8"/>
        <v>0</v>
      </c>
      <c r="I100" s="154">
        <f t="shared" si="9"/>
        <v>0</v>
      </c>
    </row>
    <row r="101" spans="1:9" s="172" customFormat="1" ht="20.100000000000001" customHeight="1">
      <c r="A101" s="807"/>
      <c r="B101" s="1065"/>
      <c r="C101" s="53" t="s">
        <v>3490</v>
      </c>
      <c r="D101" s="1030">
        <v>1</v>
      </c>
      <c r="E101" s="942" t="s">
        <v>419</v>
      </c>
      <c r="F101" s="1177">
        <v>0</v>
      </c>
      <c r="G101" s="85"/>
      <c r="H101" s="201">
        <f t="shared" si="8"/>
        <v>0</v>
      </c>
      <c r="I101" s="154">
        <f t="shared" si="9"/>
        <v>0</v>
      </c>
    </row>
    <row r="102" spans="1:9" s="172" customFormat="1" ht="20.100000000000001" customHeight="1">
      <c r="A102" s="807"/>
      <c r="B102" s="1065"/>
      <c r="C102" s="53" t="s">
        <v>8128</v>
      </c>
      <c r="D102" s="1030">
        <v>1</v>
      </c>
      <c r="E102" s="942" t="s">
        <v>419</v>
      </c>
      <c r="F102" s="321">
        <v>0</v>
      </c>
      <c r="G102" s="85"/>
      <c r="H102" s="201">
        <f t="shared" si="8"/>
        <v>0</v>
      </c>
      <c r="I102" s="154">
        <f t="shared" si="9"/>
        <v>0</v>
      </c>
    </row>
    <row r="103" spans="1:9" s="172" customFormat="1" ht="20.100000000000001" customHeight="1">
      <c r="A103" s="807">
        <v>15</v>
      </c>
      <c r="B103" s="1063"/>
      <c r="C103" s="403" t="s">
        <v>21391</v>
      </c>
      <c r="D103" s="1030">
        <v>1</v>
      </c>
      <c r="E103" s="942" t="s">
        <v>20641</v>
      </c>
      <c r="F103" s="321">
        <v>0</v>
      </c>
      <c r="G103" s="85"/>
      <c r="H103" s="201">
        <f t="shared" si="8"/>
        <v>0</v>
      </c>
      <c r="I103" s="154">
        <f t="shared" si="9"/>
        <v>0</v>
      </c>
    </row>
    <row r="104" spans="1:9" s="172" customFormat="1" ht="20.100000000000001" customHeight="1">
      <c r="A104" s="807">
        <v>20</v>
      </c>
      <c r="B104" s="1071">
        <v>50</v>
      </c>
      <c r="C104" s="1900" t="s">
        <v>21472</v>
      </c>
      <c r="D104" s="1030">
        <v>1</v>
      </c>
      <c r="E104" s="942" t="s">
        <v>20652</v>
      </c>
      <c r="F104" s="362">
        <v>20</v>
      </c>
      <c r="G104" s="85"/>
      <c r="H104" s="201">
        <f t="shared" si="8"/>
        <v>0</v>
      </c>
      <c r="I104" s="154">
        <f t="shared" si="9"/>
        <v>0</v>
      </c>
    </row>
    <row r="105" spans="1:9" s="172" customFormat="1" ht="20.100000000000001" customHeight="1">
      <c r="A105" s="807">
        <v>20</v>
      </c>
      <c r="B105" s="1071">
        <v>30</v>
      </c>
      <c r="C105" s="1900" t="s">
        <v>21470</v>
      </c>
      <c r="D105" s="1030">
        <v>1</v>
      </c>
      <c r="E105" s="942" t="s">
        <v>20651</v>
      </c>
      <c r="F105" s="362">
        <v>30</v>
      </c>
      <c r="G105" s="85"/>
      <c r="H105" s="201">
        <f t="shared" si="8"/>
        <v>0</v>
      </c>
      <c r="I105" s="154">
        <f t="shared" si="9"/>
        <v>0</v>
      </c>
    </row>
    <row r="106" spans="1:9" s="172" customFormat="1" ht="20.100000000000001" customHeight="1">
      <c r="A106" s="807">
        <v>20</v>
      </c>
      <c r="B106" s="1071">
        <v>50</v>
      </c>
      <c r="C106" s="1900" t="s">
        <v>21471</v>
      </c>
      <c r="D106" s="1030">
        <v>1</v>
      </c>
      <c r="E106" s="942" t="s">
        <v>20652</v>
      </c>
      <c r="F106" s="362">
        <v>20</v>
      </c>
      <c r="G106" s="85"/>
      <c r="H106" s="201">
        <f t="shared" si="8"/>
        <v>0</v>
      </c>
      <c r="I106" s="154">
        <f t="shared" si="9"/>
        <v>0</v>
      </c>
    </row>
    <row r="107" spans="1:9" s="172" customFormat="1" ht="20.100000000000001" customHeight="1">
      <c r="A107" s="807">
        <v>40</v>
      </c>
      <c r="B107" s="1071">
        <v>50</v>
      </c>
      <c r="C107" s="53" t="s">
        <v>21392</v>
      </c>
      <c r="D107" s="1030">
        <v>1</v>
      </c>
      <c r="E107" s="942" t="s">
        <v>419</v>
      </c>
      <c r="F107" s="321">
        <v>1</v>
      </c>
      <c r="G107" s="85"/>
      <c r="H107" s="201">
        <f t="shared" si="8"/>
        <v>0</v>
      </c>
      <c r="I107" s="154">
        <f t="shared" si="9"/>
        <v>0</v>
      </c>
    </row>
    <row r="108" spans="1:9" s="172" customFormat="1" ht="20.100000000000001" customHeight="1">
      <c r="A108" s="807">
        <v>20</v>
      </c>
      <c r="B108" s="1071">
        <v>50</v>
      </c>
      <c r="C108" s="1900" t="s">
        <v>21473</v>
      </c>
      <c r="D108" s="1030">
        <v>1</v>
      </c>
      <c r="E108" s="942" t="s">
        <v>20652</v>
      </c>
      <c r="F108" s="362">
        <v>20</v>
      </c>
      <c r="G108" s="85"/>
      <c r="H108" s="201">
        <f t="shared" si="8"/>
        <v>0</v>
      </c>
      <c r="I108" s="154">
        <f t="shared" si="9"/>
        <v>0</v>
      </c>
    </row>
    <row r="109" spans="1:9" s="172" customFormat="1" ht="20.100000000000001" customHeight="1">
      <c r="A109" s="807"/>
      <c r="B109" s="1071">
        <v>50</v>
      </c>
      <c r="C109" s="1900" t="s">
        <v>21751</v>
      </c>
      <c r="D109" s="1030">
        <v>1</v>
      </c>
      <c r="E109" s="942" t="s">
        <v>20652</v>
      </c>
      <c r="F109" s="362">
        <v>10</v>
      </c>
      <c r="G109" s="85"/>
      <c r="H109" s="201">
        <f t="shared" si="8"/>
        <v>0</v>
      </c>
      <c r="I109" s="154">
        <f t="shared" si="9"/>
        <v>0</v>
      </c>
    </row>
    <row r="110" spans="1:9" s="172" customFormat="1" ht="20.100000000000001" customHeight="1">
      <c r="A110" s="807"/>
      <c r="B110" s="1071">
        <v>150</v>
      </c>
      <c r="C110" s="403" t="s">
        <v>26937</v>
      </c>
      <c r="D110" s="1030">
        <v>1</v>
      </c>
      <c r="E110" s="942" t="s">
        <v>20652</v>
      </c>
      <c r="F110" s="362">
        <v>4</v>
      </c>
      <c r="G110" s="85"/>
      <c r="H110" s="201">
        <f t="shared" si="8"/>
        <v>0</v>
      </c>
      <c r="I110" s="154">
        <f t="shared" si="9"/>
        <v>0</v>
      </c>
    </row>
    <row r="111" spans="1:9" s="172" customFormat="1" ht="20.100000000000001" customHeight="1">
      <c r="A111" s="807"/>
      <c r="B111" s="1071">
        <v>200</v>
      </c>
      <c r="C111" s="403" t="s">
        <v>26946</v>
      </c>
      <c r="D111" s="1030">
        <v>1</v>
      </c>
      <c r="E111" s="942" t="s">
        <v>20652</v>
      </c>
      <c r="F111" s="362">
        <v>3</v>
      </c>
      <c r="G111" s="85"/>
      <c r="H111" s="201">
        <f t="shared" si="8"/>
        <v>0</v>
      </c>
      <c r="I111" s="154">
        <f t="shared" si="9"/>
        <v>0</v>
      </c>
    </row>
    <row r="112" spans="1:9" s="172" customFormat="1" ht="20.100000000000001" customHeight="1">
      <c r="A112" s="807"/>
      <c r="B112" s="1071">
        <v>250</v>
      </c>
      <c r="C112" s="403" t="s">
        <v>26936</v>
      </c>
      <c r="D112" s="1030">
        <v>1</v>
      </c>
      <c r="E112" s="942" t="s">
        <v>20652</v>
      </c>
      <c r="F112" s="362">
        <v>1</v>
      </c>
      <c r="G112" s="85"/>
      <c r="H112" s="201">
        <f t="shared" si="8"/>
        <v>0</v>
      </c>
      <c r="I112" s="154">
        <f t="shared" si="9"/>
        <v>0</v>
      </c>
    </row>
    <row r="113" spans="1:9" s="172" customFormat="1" ht="20.100000000000001" customHeight="1">
      <c r="A113" s="807"/>
      <c r="B113" s="1065"/>
      <c r="C113" s="53" t="s">
        <v>26935</v>
      </c>
      <c r="D113" s="1181"/>
      <c r="E113" s="80"/>
      <c r="F113" s="1177"/>
      <c r="G113" s="85"/>
      <c r="H113" s="201"/>
      <c r="I113" s="154"/>
    </row>
    <row r="114" spans="1:9" s="172" customFormat="1" ht="20.100000000000001" customHeight="1">
      <c r="A114" s="807">
        <v>6</v>
      </c>
      <c r="B114" s="1078">
        <v>10</v>
      </c>
      <c r="C114" s="433" t="s">
        <v>5225</v>
      </c>
      <c r="D114" s="567">
        <v>1</v>
      </c>
      <c r="E114" s="80" t="s">
        <v>760</v>
      </c>
      <c r="F114" s="894">
        <v>10</v>
      </c>
      <c r="G114" s="85"/>
      <c r="H114" s="201">
        <f t="shared" ref="H114:H145" si="10">A114*G114</f>
        <v>0</v>
      </c>
      <c r="I114" s="154">
        <f t="shared" ref="I114:I145" si="11">B114*G114</f>
        <v>0</v>
      </c>
    </row>
    <row r="115" spans="1:9" s="172" customFormat="1" ht="20.100000000000001" customHeight="1">
      <c r="A115" s="807">
        <v>6</v>
      </c>
      <c r="B115" s="1078">
        <v>10</v>
      </c>
      <c r="C115" s="433" t="s">
        <v>5226</v>
      </c>
      <c r="D115" s="567">
        <v>1</v>
      </c>
      <c r="E115" s="80" t="s">
        <v>760</v>
      </c>
      <c r="F115" s="1182">
        <v>40</v>
      </c>
      <c r="G115" s="85"/>
      <c r="H115" s="201">
        <f t="shared" si="10"/>
        <v>0</v>
      </c>
      <c r="I115" s="154">
        <f t="shared" si="11"/>
        <v>0</v>
      </c>
    </row>
    <row r="116" spans="1:9" s="172" customFormat="1" ht="20.100000000000001" customHeight="1">
      <c r="A116" s="807">
        <v>6</v>
      </c>
      <c r="B116" s="1078">
        <v>10</v>
      </c>
      <c r="C116" s="433" t="s">
        <v>5227</v>
      </c>
      <c r="D116" s="567">
        <v>1</v>
      </c>
      <c r="E116" s="80" t="s">
        <v>760</v>
      </c>
      <c r="F116" s="1182">
        <v>40</v>
      </c>
      <c r="G116" s="85"/>
      <c r="H116" s="201">
        <f t="shared" si="10"/>
        <v>0</v>
      </c>
      <c r="I116" s="154">
        <f t="shared" si="11"/>
        <v>0</v>
      </c>
    </row>
    <row r="117" spans="1:9" s="172" customFormat="1" ht="20.100000000000001" customHeight="1">
      <c r="A117" s="807">
        <v>6</v>
      </c>
      <c r="B117" s="1078">
        <v>10</v>
      </c>
      <c r="C117" s="433" t="s">
        <v>5228</v>
      </c>
      <c r="D117" s="567">
        <v>1</v>
      </c>
      <c r="E117" s="80" t="s">
        <v>760</v>
      </c>
      <c r="F117" s="1182">
        <v>40</v>
      </c>
      <c r="G117" s="85"/>
      <c r="H117" s="201">
        <f t="shared" si="10"/>
        <v>0</v>
      </c>
      <c r="I117" s="154">
        <f t="shared" si="11"/>
        <v>0</v>
      </c>
    </row>
    <row r="118" spans="1:9" s="172" customFormat="1" ht="20.100000000000001" customHeight="1">
      <c r="A118" s="807"/>
      <c r="B118" s="1065"/>
      <c r="C118" s="433" t="s">
        <v>5229</v>
      </c>
      <c r="D118" s="794">
        <v>1</v>
      </c>
      <c r="E118" s="80" t="s">
        <v>760</v>
      </c>
      <c r="F118" s="260">
        <v>0</v>
      </c>
      <c r="G118" s="85"/>
      <c r="H118" s="201">
        <f t="shared" si="10"/>
        <v>0</v>
      </c>
      <c r="I118" s="154">
        <f t="shared" si="11"/>
        <v>0</v>
      </c>
    </row>
    <row r="119" spans="1:9" s="172" customFormat="1" ht="20.100000000000001" customHeight="1">
      <c r="A119" s="807">
        <v>6</v>
      </c>
      <c r="B119" s="1078">
        <v>10</v>
      </c>
      <c r="C119" s="433" t="s">
        <v>5230</v>
      </c>
      <c r="D119" s="567">
        <v>1</v>
      </c>
      <c r="E119" s="80" t="s">
        <v>760</v>
      </c>
      <c r="F119" s="894">
        <v>60</v>
      </c>
      <c r="G119" s="85"/>
      <c r="H119" s="201">
        <f t="shared" si="10"/>
        <v>0</v>
      </c>
      <c r="I119" s="154">
        <f t="shared" si="11"/>
        <v>0</v>
      </c>
    </row>
    <row r="120" spans="1:9" s="172" customFormat="1" ht="20.100000000000001" customHeight="1">
      <c r="A120" s="807">
        <v>6</v>
      </c>
      <c r="B120" s="1078">
        <v>10</v>
      </c>
      <c r="C120" s="433" t="s">
        <v>5231</v>
      </c>
      <c r="D120" s="567">
        <v>1</v>
      </c>
      <c r="E120" s="80" t="s">
        <v>760</v>
      </c>
      <c r="F120" s="894">
        <v>60</v>
      </c>
      <c r="G120" s="85"/>
      <c r="H120" s="201">
        <f t="shared" si="10"/>
        <v>0</v>
      </c>
      <c r="I120" s="154">
        <f t="shared" si="11"/>
        <v>0</v>
      </c>
    </row>
    <row r="121" spans="1:9" s="172" customFormat="1" ht="20.100000000000001" customHeight="1">
      <c r="A121" s="807">
        <v>6</v>
      </c>
      <c r="B121" s="1078">
        <v>10</v>
      </c>
      <c r="C121" s="433" t="s">
        <v>5232</v>
      </c>
      <c r="D121" s="567">
        <v>1</v>
      </c>
      <c r="E121" s="80" t="s">
        <v>760</v>
      </c>
      <c r="F121" s="894">
        <v>40</v>
      </c>
      <c r="G121" s="85"/>
      <c r="H121" s="201">
        <f t="shared" si="10"/>
        <v>0</v>
      </c>
      <c r="I121" s="154">
        <f t="shared" si="11"/>
        <v>0</v>
      </c>
    </row>
    <row r="122" spans="1:9" s="54" customFormat="1" ht="20.100000000000001" customHeight="1">
      <c r="A122" s="807">
        <v>6</v>
      </c>
      <c r="B122" s="1078">
        <v>10</v>
      </c>
      <c r="C122" s="433" t="s">
        <v>5233</v>
      </c>
      <c r="D122" s="567">
        <v>1</v>
      </c>
      <c r="E122" s="80" t="s">
        <v>760</v>
      </c>
      <c r="F122" s="894">
        <v>60</v>
      </c>
      <c r="G122" s="85"/>
      <c r="H122" s="201">
        <f t="shared" si="10"/>
        <v>0</v>
      </c>
      <c r="I122" s="154">
        <f t="shared" si="11"/>
        <v>0</v>
      </c>
    </row>
    <row r="123" spans="1:9" s="172" customFormat="1" ht="20.100000000000001" customHeight="1">
      <c r="A123" s="807">
        <v>6</v>
      </c>
      <c r="B123" s="1078">
        <v>10</v>
      </c>
      <c r="C123" s="433" t="s">
        <v>5234</v>
      </c>
      <c r="D123" s="567">
        <v>1</v>
      </c>
      <c r="E123" s="80" t="s">
        <v>760</v>
      </c>
      <c r="F123" s="894">
        <v>60</v>
      </c>
      <c r="G123" s="85"/>
      <c r="H123" s="201">
        <f t="shared" si="10"/>
        <v>0</v>
      </c>
      <c r="I123" s="154">
        <f t="shared" si="11"/>
        <v>0</v>
      </c>
    </row>
    <row r="124" spans="1:9" s="172" customFormat="1" ht="20.100000000000001" customHeight="1">
      <c r="A124" s="807">
        <v>6</v>
      </c>
      <c r="B124" s="1078">
        <v>10</v>
      </c>
      <c r="C124" s="433" t="s">
        <v>5235</v>
      </c>
      <c r="D124" s="567">
        <v>1</v>
      </c>
      <c r="E124" s="80" t="s">
        <v>760</v>
      </c>
      <c r="F124" s="894">
        <v>60</v>
      </c>
      <c r="G124" s="85"/>
      <c r="H124" s="201">
        <f t="shared" si="10"/>
        <v>0</v>
      </c>
      <c r="I124" s="154">
        <f t="shared" si="11"/>
        <v>0</v>
      </c>
    </row>
    <row r="125" spans="1:9" s="172" customFormat="1" ht="20.100000000000001" customHeight="1">
      <c r="A125" s="807">
        <v>6</v>
      </c>
      <c r="B125" s="1078">
        <v>10</v>
      </c>
      <c r="C125" s="433" t="s">
        <v>5236</v>
      </c>
      <c r="D125" s="567">
        <v>1</v>
      </c>
      <c r="E125" s="80" t="s">
        <v>760</v>
      </c>
      <c r="F125" s="1182">
        <v>40</v>
      </c>
      <c r="G125" s="85"/>
      <c r="H125" s="201">
        <f t="shared" si="10"/>
        <v>0</v>
      </c>
      <c r="I125" s="154">
        <f t="shared" si="11"/>
        <v>0</v>
      </c>
    </row>
    <row r="126" spans="1:9" s="172" customFormat="1" ht="20.100000000000001" customHeight="1">
      <c r="A126" s="807">
        <v>6</v>
      </c>
      <c r="B126" s="1078">
        <v>10</v>
      </c>
      <c r="C126" s="433" t="s">
        <v>5237</v>
      </c>
      <c r="D126" s="567">
        <v>1</v>
      </c>
      <c r="E126" s="80" t="s">
        <v>760</v>
      </c>
      <c r="F126" s="1182">
        <v>40</v>
      </c>
      <c r="G126" s="85"/>
      <c r="H126" s="201">
        <f t="shared" si="10"/>
        <v>0</v>
      </c>
      <c r="I126" s="154">
        <f t="shared" si="11"/>
        <v>0</v>
      </c>
    </row>
    <row r="127" spans="1:9" s="54" customFormat="1" ht="20.100000000000001" customHeight="1">
      <c r="A127" s="807">
        <v>6</v>
      </c>
      <c r="B127" s="1078">
        <v>10</v>
      </c>
      <c r="C127" s="433" t="s">
        <v>5238</v>
      </c>
      <c r="D127" s="567">
        <v>1</v>
      </c>
      <c r="E127" s="80" t="s">
        <v>760</v>
      </c>
      <c r="F127" s="894">
        <v>60</v>
      </c>
      <c r="G127" s="85"/>
      <c r="H127" s="201">
        <f t="shared" si="10"/>
        <v>0</v>
      </c>
      <c r="I127" s="154">
        <f t="shared" si="11"/>
        <v>0</v>
      </c>
    </row>
    <row r="128" spans="1:9" s="172" customFormat="1" ht="20.100000000000001" customHeight="1">
      <c r="A128" s="807">
        <v>6</v>
      </c>
      <c r="B128" s="1078">
        <v>10</v>
      </c>
      <c r="C128" s="433" t="s">
        <v>5239</v>
      </c>
      <c r="D128" s="567">
        <v>1</v>
      </c>
      <c r="E128" s="80" t="s">
        <v>760</v>
      </c>
      <c r="F128" s="894">
        <v>60</v>
      </c>
      <c r="G128" s="85"/>
      <c r="H128" s="201">
        <f t="shared" si="10"/>
        <v>0</v>
      </c>
      <c r="I128" s="154">
        <f t="shared" si="11"/>
        <v>0</v>
      </c>
    </row>
    <row r="129" spans="1:9" s="172" customFormat="1" ht="20.100000000000001" customHeight="1">
      <c r="A129" s="807">
        <v>6</v>
      </c>
      <c r="B129" s="1078">
        <v>10</v>
      </c>
      <c r="C129" s="433" t="s">
        <v>5240</v>
      </c>
      <c r="D129" s="567">
        <v>1</v>
      </c>
      <c r="E129" s="80" t="s">
        <v>760</v>
      </c>
      <c r="F129" s="1182">
        <v>38</v>
      </c>
      <c r="G129" s="85"/>
      <c r="H129" s="201">
        <f t="shared" si="10"/>
        <v>0</v>
      </c>
      <c r="I129" s="154">
        <f t="shared" si="11"/>
        <v>0</v>
      </c>
    </row>
    <row r="130" spans="1:9" s="172" customFormat="1" ht="20.100000000000001" customHeight="1">
      <c r="A130" s="807">
        <v>6</v>
      </c>
      <c r="B130" s="1078">
        <v>10</v>
      </c>
      <c r="C130" s="433" t="s">
        <v>5241</v>
      </c>
      <c r="D130" s="567">
        <v>1</v>
      </c>
      <c r="E130" s="80" t="s">
        <v>760</v>
      </c>
      <c r="F130" s="1182">
        <v>40</v>
      </c>
      <c r="G130" s="85"/>
      <c r="H130" s="201">
        <f t="shared" si="10"/>
        <v>0</v>
      </c>
      <c r="I130" s="154">
        <f t="shared" si="11"/>
        <v>0</v>
      </c>
    </row>
    <row r="131" spans="1:9" s="172" customFormat="1" ht="20.100000000000001" customHeight="1">
      <c r="A131" s="807">
        <v>6</v>
      </c>
      <c r="B131" s="1078">
        <v>10</v>
      </c>
      <c r="C131" s="433" t="s">
        <v>5242</v>
      </c>
      <c r="D131" s="567">
        <v>1</v>
      </c>
      <c r="E131" s="80" t="s">
        <v>760</v>
      </c>
      <c r="F131" s="894">
        <v>60</v>
      </c>
      <c r="G131" s="85"/>
      <c r="H131" s="201">
        <f t="shared" si="10"/>
        <v>0</v>
      </c>
      <c r="I131" s="154">
        <f t="shared" si="11"/>
        <v>0</v>
      </c>
    </row>
    <row r="132" spans="1:9" s="172" customFormat="1" ht="20.100000000000001" customHeight="1">
      <c r="A132" s="807">
        <v>6</v>
      </c>
      <c r="B132" s="1078">
        <v>10</v>
      </c>
      <c r="C132" s="433" t="s">
        <v>5243</v>
      </c>
      <c r="D132" s="567">
        <v>1</v>
      </c>
      <c r="E132" s="80" t="s">
        <v>760</v>
      </c>
      <c r="F132" s="1182">
        <v>40</v>
      </c>
      <c r="G132" s="85"/>
      <c r="H132" s="201">
        <f t="shared" si="10"/>
        <v>0</v>
      </c>
      <c r="I132" s="154">
        <f t="shared" si="11"/>
        <v>0</v>
      </c>
    </row>
    <row r="133" spans="1:9" s="54" customFormat="1" ht="20.100000000000001" customHeight="1">
      <c r="A133" s="807">
        <v>6</v>
      </c>
      <c r="B133" s="1078">
        <v>10</v>
      </c>
      <c r="C133" s="433" t="s">
        <v>5244</v>
      </c>
      <c r="D133" s="567">
        <v>1</v>
      </c>
      <c r="E133" s="80" t="s">
        <v>760</v>
      </c>
      <c r="F133" s="894">
        <v>60</v>
      </c>
      <c r="G133" s="85"/>
      <c r="H133" s="201">
        <f t="shared" si="10"/>
        <v>0</v>
      </c>
      <c r="I133" s="154">
        <f t="shared" si="11"/>
        <v>0</v>
      </c>
    </row>
    <row r="134" spans="1:9" s="172" customFormat="1" ht="20.100000000000001" customHeight="1">
      <c r="A134" s="807">
        <v>6</v>
      </c>
      <c r="B134" s="1078">
        <v>10</v>
      </c>
      <c r="C134" s="433" t="s">
        <v>5245</v>
      </c>
      <c r="D134" s="567">
        <v>1</v>
      </c>
      <c r="E134" s="80" t="s">
        <v>760</v>
      </c>
      <c r="F134" s="894">
        <v>60</v>
      </c>
      <c r="G134" s="85"/>
      <c r="H134" s="201">
        <f t="shared" si="10"/>
        <v>0</v>
      </c>
      <c r="I134" s="154">
        <f t="shared" si="11"/>
        <v>0</v>
      </c>
    </row>
    <row r="135" spans="1:9" s="172" customFormat="1" ht="20.100000000000001" customHeight="1">
      <c r="A135" s="807">
        <v>6</v>
      </c>
      <c r="B135" s="1078">
        <v>10</v>
      </c>
      <c r="C135" s="433" t="s">
        <v>5246</v>
      </c>
      <c r="D135" s="567">
        <v>1</v>
      </c>
      <c r="E135" s="80" t="s">
        <v>760</v>
      </c>
      <c r="F135" s="1182">
        <v>40</v>
      </c>
      <c r="G135" s="85"/>
      <c r="H135" s="201">
        <f t="shared" si="10"/>
        <v>0</v>
      </c>
      <c r="I135" s="154">
        <f t="shared" si="11"/>
        <v>0</v>
      </c>
    </row>
    <row r="136" spans="1:9" s="172" customFormat="1" ht="20.100000000000001" customHeight="1">
      <c r="A136" s="807">
        <v>6</v>
      </c>
      <c r="B136" s="1078">
        <v>10</v>
      </c>
      <c r="C136" s="433" t="s">
        <v>5247</v>
      </c>
      <c r="D136" s="567">
        <v>1</v>
      </c>
      <c r="E136" s="80" t="s">
        <v>760</v>
      </c>
      <c r="F136" s="1182">
        <v>40</v>
      </c>
      <c r="G136" s="85"/>
      <c r="H136" s="201">
        <f t="shared" si="10"/>
        <v>0</v>
      </c>
      <c r="I136" s="154">
        <f t="shared" si="11"/>
        <v>0</v>
      </c>
    </row>
    <row r="137" spans="1:9" s="172" customFormat="1" ht="20.100000000000001" customHeight="1">
      <c r="A137" s="807">
        <v>6</v>
      </c>
      <c r="B137" s="1078">
        <v>10</v>
      </c>
      <c r="C137" s="433" t="s">
        <v>5248</v>
      </c>
      <c r="D137" s="567">
        <v>1</v>
      </c>
      <c r="E137" s="80" t="s">
        <v>760</v>
      </c>
      <c r="F137" s="894">
        <v>60</v>
      </c>
      <c r="G137" s="85"/>
      <c r="H137" s="201">
        <f t="shared" si="10"/>
        <v>0</v>
      </c>
      <c r="I137" s="154">
        <f t="shared" si="11"/>
        <v>0</v>
      </c>
    </row>
    <row r="138" spans="1:9" s="172" customFormat="1" ht="20.100000000000001" customHeight="1">
      <c r="A138" s="807">
        <v>6</v>
      </c>
      <c r="B138" s="1078">
        <v>10</v>
      </c>
      <c r="C138" s="433" t="s">
        <v>5249</v>
      </c>
      <c r="D138" s="567">
        <v>1</v>
      </c>
      <c r="E138" s="80" t="s">
        <v>760</v>
      </c>
      <c r="F138" s="1182">
        <v>40</v>
      </c>
      <c r="G138" s="85"/>
      <c r="H138" s="201">
        <f t="shared" si="10"/>
        <v>0</v>
      </c>
      <c r="I138" s="154">
        <f t="shared" si="11"/>
        <v>0</v>
      </c>
    </row>
    <row r="139" spans="1:9" s="54" customFormat="1" ht="20.100000000000001" customHeight="1">
      <c r="A139" s="807">
        <v>6</v>
      </c>
      <c r="B139" s="1078">
        <v>10</v>
      </c>
      <c r="C139" s="433" t="s">
        <v>5250</v>
      </c>
      <c r="D139" s="567">
        <v>1</v>
      </c>
      <c r="E139" s="80" t="s">
        <v>760</v>
      </c>
      <c r="F139" s="894">
        <v>10</v>
      </c>
      <c r="G139" s="85"/>
      <c r="H139" s="201">
        <f t="shared" si="10"/>
        <v>0</v>
      </c>
      <c r="I139" s="154">
        <f t="shared" si="11"/>
        <v>0</v>
      </c>
    </row>
    <row r="140" spans="1:9" s="172" customFormat="1" ht="20.100000000000001" customHeight="1">
      <c r="A140" s="807">
        <v>6</v>
      </c>
      <c r="B140" s="1078">
        <v>10</v>
      </c>
      <c r="C140" s="433" t="s">
        <v>5251</v>
      </c>
      <c r="D140" s="567">
        <v>1</v>
      </c>
      <c r="E140" s="80" t="s">
        <v>760</v>
      </c>
      <c r="F140" s="894">
        <v>60</v>
      </c>
      <c r="G140" s="85"/>
      <c r="H140" s="201">
        <f t="shared" si="10"/>
        <v>0</v>
      </c>
      <c r="I140" s="154">
        <f t="shared" si="11"/>
        <v>0</v>
      </c>
    </row>
    <row r="141" spans="1:9" s="172" customFormat="1" ht="20.100000000000001" customHeight="1">
      <c r="A141" s="807">
        <v>6</v>
      </c>
      <c r="B141" s="1078">
        <v>10</v>
      </c>
      <c r="C141" s="433" t="s">
        <v>5252</v>
      </c>
      <c r="D141" s="567">
        <v>1</v>
      </c>
      <c r="E141" s="80" t="s">
        <v>760</v>
      </c>
      <c r="F141" s="1182">
        <v>40</v>
      </c>
      <c r="G141" s="85"/>
      <c r="H141" s="201">
        <f t="shared" si="10"/>
        <v>0</v>
      </c>
      <c r="I141" s="154">
        <f t="shared" si="11"/>
        <v>0</v>
      </c>
    </row>
    <row r="142" spans="1:9" s="172" customFormat="1" ht="20.100000000000001" customHeight="1">
      <c r="A142" s="807">
        <v>6</v>
      </c>
      <c r="B142" s="1078">
        <v>10</v>
      </c>
      <c r="C142" s="433" t="s">
        <v>5253</v>
      </c>
      <c r="D142" s="567">
        <v>1</v>
      </c>
      <c r="E142" s="80" t="s">
        <v>760</v>
      </c>
      <c r="F142" s="894">
        <v>60</v>
      </c>
      <c r="G142" s="85"/>
      <c r="H142" s="201">
        <f t="shared" si="10"/>
        <v>0</v>
      </c>
      <c r="I142" s="154">
        <f t="shared" si="11"/>
        <v>0</v>
      </c>
    </row>
    <row r="143" spans="1:9" s="172" customFormat="1" ht="20.100000000000001" customHeight="1">
      <c r="A143" s="807">
        <v>6</v>
      </c>
      <c r="B143" s="1078">
        <v>10</v>
      </c>
      <c r="C143" s="433" t="s">
        <v>5506</v>
      </c>
      <c r="D143" s="567">
        <v>1</v>
      </c>
      <c r="E143" s="80" t="s">
        <v>760</v>
      </c>
      <c r="F143" s="1182">
        <v>40</v>
      </c>
      <c r="G143" s="85"/>
      <c r="H143" s="201">
        <f t="shared" si="10"/>
        <v>0</v>
      </c>
      <c r="I143" s="154">
        <f t="shared" si="11"/>
        <v>0</v>
      </c>
    </row>
    <row r="144" spans="1:9" s="54" customFormat="1" ht="20.100000000000001" customHeight="1">
      <c r="A144" s="807">
        <v>6</v>
      </c>
      <c r="B144" s="1078">
        <v>10</v>
      </c>
      <c r="C144" s="433" t="s">
        <v>5505</v>
      </c>
      <c r="D144" s="567">
        <v>1</v>
      </c>
      <c r="E144" s="80" t="s">
        <v>760</v>
      </c>
      <c r="F144" s="894">
        <v>60</v>
      </c>
      <c r="G144" s="85"/>
      <c r="H144" s="201">
        <f t="shared" si="10"/>
        <v>0</v>
      </c>
      <c r="I144" s="154">
        <f t="shared" si="11"/>
        <v>0</v>
      </c>
    </row>
    <row r="145" spans="1:9" s="172" customFormat="1" ht="20.100000000000001" customHeight="1">
      <c r="A145" s="807">
        <v>6</v>
      </c>
      <c r="B145" s="1078">
        <v>10</v>
      </c>
      <c r="C145" s="433" t="s">
        <v>5504</v>
      </c>
      <c r="D145" s="567">
        <v>1</v>
      </c>
      <c r="E145" s="80" t="s">
        <v>760</v>
      </c>
      <c r="F145" s="1182">
        <v>40</v>
      </c>
      <c r="G145" s="85"/>
      <c r="H145" s="201">
        <f t="shared" si="10"/>
        <v>0</v>
      </c>
      <c r="I145" s="154">
        <f t="shared" si="11"/>
        <v>0</v>
      </c>
    </row>
    <row r="146" spans="1:9" s="172" customFormat="1" ht="20.100000000000001" customHeight="1">
      <c r="A146" s="807">
        <v>6</v>
      </c>
      <c r="B146" s="1078">
        <v>10</v>
      </c>
      <c r="C146" s="433" t="s">
        <v>5503</v>
      </c>
      <c r="D146" s="567">
        <v>1</v>
      </c>
      <c r="E146" s="80" t="s">
        <v>760</v>
      </c>
      <c r="F146" s="894">
        <v>10</v>
      </c>
      <c r="G146" s="85"/>
      <c r="H146" s="201">
        <f t="shared" ref="H146:H177" si="12">A146*G146</f>
        <v>0</v>
      </c>
      <c r="I146" s="154">
        <f t="shared" ref="I146:I177" si="13">B146*G146</f>
        <v>0</v>
      </c>
    </row>
    <row r="147" spans="1:9" s="172" customFormat="1" ht="20.100000000000001" customHeight="1">
      <c r="A147" s="807">
        <v>6</v>
      </c>
      <c r="B147" s="1078">
        <v>10</v>
      </c>
      <c r="C147" s="433" t="s">
        <v>5502</v>
      </c>
      <c r="D147" s="567">
        <v>1</v>
      </c>
      <c r="E147" s="80" t="s">
        <v>760</v>
      </c>
      <c r="F147" s="894">
        <v>40</v>
      </c>
      <c r="G147" s="85"/>
      <c r="H147" s="201">
        <f t="shared" si="12"/>
        <v>0</v>
      </c>
      <c r="I147" s="154">
        <f t="shared" si="13"/>
        <v>0</v>
      </c>
    </row>
    <row r="148" spans="1:9" s="172" customFormat="1" ht="20.100000000000001" customHeight="1">
      <c r="A148" s="807">
        <v>6</v>
      </c>
      <c r="B148" s="1078">
        <v>10</v>
      </c>
      <c r="C148" s="433" t="s">
        <v>5501</v>
      </c>
      <c r="D148" s="567">
        <v>1</v>
      </c>
      <c r="E148" s="80" t="s">
        <v>760</v>
      </c>
      <c r="F148" s="1182">
        <v>40</v>
      </c>
      <c r="G148" s="85"/>
      <c r="H148" s="201">
        <f t="shared" si="12"/>
        <v>0</v>
      </c>
      <c r="I148" s="154">
        <f t="shared" si="13"/>
        <v>0</v>
      </c>
    </row>
    <row r="149" spans="1:9" s="54" customFormat="1" ht="20.100000000000001" customHeight="1">
      <c r="A149" s="807">
        <v>6</v>
      </c>
      <c r="B149" s="1078">
        <v>10</v>
      </c>
      <c r="C149" s="433" t="s">
        <v>5500</v>
      </c>
      <c r="D149" s="567">
        <v>1</v>
      </c>
      <c r="E149" s="80" t="s">
        <v>760</v>
      </c>
      <c r="F149" s="894">
        <v>60</v>
      </c>
      <c r="G149" s="85"/>
      <c r="H149" s="201">
        <f t="shared" si="12"/>
        <v>0</v>
      </c>
      <c r="I149" s="154">
        <f t="shared" si="13"/>
        <v>0</v>
      </c>
    </row>
    <row r="150" spans="1:9" s="54" customFormat="1" ht="20.100000000000001" customHeight="1">
      <c r="A150" s="807">
        <v>6</v>
      </c>
      <c r="B150" s="1078">
        <v>10</v>
      </c>
      <c r="C150" s="433" t="s">
        <v>11358</v>
      </c>
      <c r="D150" s="567">
        <v>1</v>
      </c>
      <c r="E150" s="80" t="s">
        <v>760</v>
      </c>
      <c r="F150" s="598">
        <v>40</v>
      </c>
      <c r="G150" s="85"/>
      <c r="H150" s="201">
        <f t="shared" si="12"/>
        <v>0</v>
      </c>
      <c r="I150" s="154">
        <f t="shared" si="13"/>
        <v>0</v>
      </c>
    </row>
    <row r="151" spans="1:9" s="172" customFormat="1" ht="20.100000000000001" customHeight="1">
      <c r="A151" s="807">
        <v>6</v>
      </c>
      <c r="B151" s="1078">
        <v>10</v>
      </c>
      <c r="C151" s="433" t="s">
        <v>5499</v>
      </c>
      <c r="D151" s="567">
        <v>1</v>
      </c>
      <c r="E151" s="80" t="s">
        <v>760</v>
      </c>
      <c r="F151" s="1182">
        <v>40</v>
      </c>
      <c r="G151" s="85"/>
      <c r="H151" s="201">
        <f t="shared" si="12"/>
        <v>0</v>
      </c>
      <c r="I151" s="154">
        <f t="shared" si="13"/>
        <v>0</v>
      </c>
    </row>
    <row r="152" spans="1:9" s="172" customFormat="1" ht="20.100000000000001" customHeight="1">
      <c r="A152" s="807">
        <v>6</v>
      </c>
      <c r="B152" s="1078">
        <v>10</v>
      </c>
      <c r="C152" s="433" t="s">
        <v>5498</v>
      </c>
      <c r="D152" s="567">
        <v>1</v>
      </c>
      <c r="E152" s="80" t="s">
        <v>760</v>
      </c>
      <c r="F152" s="1182">
        <v>40</v>
      </c>
      <c r="G152" s="85"/>
      <c r="H152" s="201">
        <f t="shared" si="12"/>
        <v>0</v>
      </c>
      <c r="I152" s="154">
        <f t="shared" si="13"/>
        <v>0</v>
      </c>
    </row>
    <row r="153" spans="1:9" s="172" customFormat="1" ht="20.100000000000001" customHeight="1">
      <c r="A153" s="807">
        <v>6</v>
      </c>
      <c r="B153" s="1078">
        <v>10</v>
      </c>
      <c r="C153" s="433" t="s">
        <v>5497</v>
      </c>
      <c r="D153" s="567">
        <v>1</v>
      </c>
      <c r="E153" s="80" t="s">
        <v>760</v>
      </c>
      <c r="F153" s="1182">
        <v>40</v>
      </c>
      <c r="G153" s="85"/>
      <c r="H153" s="201">
        <f t="shared" si="12"/>
        <v>0</v>
      </c>
      <c r="I153" s="154">
        <f t="shared" si="13"/>
        <v>0</v>
      </c>
    </row>
    <row r="154" spans="1:9" s="172" customFormat="1" ht="20.100000000000001" customHeight="1">
      <c r="A154" s="807">
        <v>6</v>
      </c>
      <c r="B154" s="1078">
        <v>10</v>
      </c>
      <c r="C154" s="433" t="s">
        <v>5496</v>
      </c>
      <c r="D154" s="567">
        <v>1</v>
      </c>
      <c r="E154" s="80" t="s">
        <v>760</v>
      </c>
      <c r="F154" s="894">
        <v>60</v>
      </c>
      <c r="G154" s="85"/>
      <c r="H154" s="201">
        <f t="shared" si="12"/>
        <v>0</v>
      </c>
      <c r="I154" s="154">
        <f t="shared" si="13"/>
        <v>0</v>
      </c>
    </row>
    <row r="155" spans="1:9" s="172" customFormat="1" ht="20.100000000000001" customHeight="1">
      <c r="A155" s="807">
        <v>6</v>
      </c>
      <c r="B155" s="1078">
        <v>10</v>
      </c>
      <c r="C155" s="433" t="s">
        <v>5495</v>
      </c>
      <c r="D155" s="567">
        <v>1</v>
      </c>
      <c r="E155" s="80" t="s">
        <v>760</v>
      </c>
      <c r="F155" s="1182">
        <v>40</v>
      </c>
      <c r="G155" s="85"/>
      <c r="H155" s="201">
        <f t="shared" si="12"/>
        <v>0</v>
      </c>
      <c r="I155" s="154">
        <f t="shared" si="13"/>
        <v>0</v>
      </c>
    </row>
    <row r="156" spans="1:9" s="172" customFormat="1" ht="20.100000000000001" customHeight="1">
      <c r="A156" s="807">
        <v>6</v>
      </c>
      <c r="B156" s="1078">
        <v>10</v>
      </c>
      <c r="C156" s="433" t="s">
        <v>5494</v>
      </c>
      <c r="D156" s="567">
        <v>1</v>
      </c>
      <c r="E156" s="80" t="s">
        <v>760</v>
      </c>
      <c r="F156" s="1182">
        <v>20</v>
      </c>
      <c r="G156" s="85"/>
      <c r="H156" s="201">
        <f t="shared" si="12"/>
        <v>0</v>
      </c>
      <c r="I156" s="154">
        <f t="shared" si="13"/>
        <v>0</v>
      </c>
    </row>
    <row r="157" spans="1:9" s="54" customFormat="1" ht="20.100000000000001" customHeight="1">
      <c r="A157" s="807">
        <v>6</v>
      </c>
      <c r="B157" s="1078">
        <v>10</v>
      </c>
      <c r="C157" s="433" t="s">
        <v>5493</v>
      </c>
      <c r="D157" s="567">
        <v>1</v>
      </c>
      <c r="E157" s="80" t="s">
        <v>760</v>
      </c>
      <c r="F157" s="1182">
        <v>17</v>
      </c>
      <c r="G157" s="85"/>
      <c r="H157" s="201">
        <f t="shared" si="12"/>
        <v>0</v>
      </c>
      <c r="I157" s="154">
        <f t="shared" si="13"/>
        <v>0</v>
      </c>
    </row>
    <row r="158" spans="1:9" s="54" customFormat="1" ht="20.100000000000001" customHeight="1">
      <c r="A158" s="807">
        <v>6</v>
      </c>
      <c r="B158" s="1078">
        <v>10</v>
      </c>
      <c r="C158" s="433" t="s">
        <v>11359</v>
      </c>
      <c r="D158" s="567">
        <v>1</v>
      </c>
      <c r="E158" s="80" t="s">
        <v>760</v>
      </c>
      <c r="F158" s="422">
        <v>90</v>
      </c>
      <c r="G158" s="85"/>
      <c r="H158" s="201">
        <f t="shared" si="12"/>
        <v>0</v>
      </c>
      <c r="I158" s="154">
        <f t="shared" si="13"/>
        <v>0</v>
      </c>
    </row>
    <row r="159" spans="1:9" s="54" customFormat="1" ht="20.100000000000001" customHeight="1">
      <c r="A159" s="807">
        <v>6</v>
      </c>
      <c r="B159" s="1078">
        <v>10</v>
      </c>
      <c r="C159" s="433" t="s">
        <v>5492</v>
      </c>
      <c r="D159" s="567">
        <v>1</v>
      </c>
      <c r="E159" s="80" t="s">
        <v>760</v>
      </c>
      <c r="F159" s="1182">
        <v>20</v>
      </c>
      <c r="G159" s="85"/>
      <c r="H159" s="201">
        <f t="shared" si="12"/>
        <v>0</v>
      </c>
      <c r="I159" s="154">
        <f t="shared" si="13"/>
        <v>0</v>
      </c>
    </row>
    <row r="160" spans="1:9" s="54" customFormat="1" ht="20.100000000000001" customHeight="1">
      <c r="A160" s="807">
        <v>6</v>
      </c>
      <c r="B160" s="1078">
        <v>10</v>
      </c>
      <c r="C160" s="433" t="s">
        <v>5491</v>
      </c>
      <c r="D160" s="567">
        <v>1</v>
      </c>
      <c r="E160" s="80" t="s">
        <v>760</v>
      </c>
      <c r="F160" s="1182">
        <v>40</v>
      </c>
      <c r="G160" s="85"/>
      <c r="H160" s="201">
        <f t="shared" si="12"/>
        <v>0</v>
      </c>
      <c r="I160" s="154">
        <f t="shared" si="13"/>
        <v>0</v>
      </c>
    </row>
    <row r="161" spans="1:9" s="172" customFormat="1" ht="20.100000000000001" customHeight="1">
      <c r="A161" s="807">
        <v>6</v>
      </c>
      <c r="B161" s="1078">
        <v>10</v>
      </c>
      <c r="C161" s="433" t="s">
        <v>5490</v>
      </c>
      <c r="D161" s="567">
        <v>1</v>
      </c>
      <c r="E161" s="80" t="s">
        <v>760</v>
      </c>
      <c r="F161" s="1182">
        <v>30</v>
      </c>
      <c r="G161" s="85"/>
      <c r="H161" s="201">
        <f t="shared" si="12"/>
        <v>0</v>
      </c>
      <c r="I161" s="154">
        <f t="shared" si="13"/>
        <v>0</v>
      </c>
    </row>
    <row r="162" spans="1:9" s="172" customFormat="1" ht="20.100000000000001" customHeight="1">
      <c r="A162" s="807">
        <v>6</v>
      </c>
      <c r="B162" s="1078">
        <v>10</v>
      </c>
      <c r="C162" s="433" t="s">
        <v>5489</v>
      </c>
      <c r="D162" s="567">
        <v>1</v>
      </c>
      <c r="E162" s="80" t="s">
        <v>760</v>
      </c>
      <c r="F162" s="1182">
        <v>40</v>
      </c>
      <c r="G162" s="85"/>
      <c r="H162" s="201">
        <f t="shared" si="12"/>
        <v>0</v>
      </c>
      <c r="I162" s="154">
        <f t="shared" si="13"/>
        <v>0</v>
      </c>
    </row>
    <row r="163" spans="1:9" s="172" customFormat="1" ht="20.100000000000001" customHeight="1">
      <c r="A163" s="807">
        <v>6</v>
      </c>
      <c r="B163" s="1078">
        <v>10</v>
      </c>
      <c r="C163" s="433" t="s">
        <v>5488</v>
      </c>
      <c r="D163" s="567">
        <v>1</v>
      </c>
      <c r="E163" s="80" t="s">
        <v>760</v>
      </c>
      <c r="F163" s="1182">
        <v>20</v>
      </c>
      <c r="G163" s="85"/>
      <c r="H163" s="201">
        <f t="shared" si="12"/>
        <v>0</v>
      </c>
      <c r="I163" s="154">
        <f t="shared" si="13"/>
        <v>0</v>
      </c>
    </row>
    <row r="164" spans="1:9" s="54" customFormat="1" ht="20.100000000000001" customHeight="1">
      <c r="A164" s="807">
        <v>6</v>
      </c>
      <c r="B164" s="1078">
        <v>10</v>
      </c>
      <c r="C164" s="433" t="s">
        <v>5487</v>
      </c>
      <c r="D164" s="567">
        <v>1</v>
      </c>
      <c r="E164" s="80" t="s">
        <v>760</v>
      </c>
      <c r="F164" s="1182">
        <v>40</v>
      </c>
      <c r="G164" s="85"/>
      <c r="H164" s="201">
        <f t="shared" si="12"/>
        <v>0</v>
      </c>
      <c r="I164" s="154">
        <f t="shared" si="13"/>
        <v>0</v>
      </c>
    </row>
    <row r="165" spans="1:9" s="54" customFormat="1" ht="20.100000000000001" customHeight="1">
      <c r="A165" s="807">
        <v>6</v>
      </c>
      <c r="B165" s="1078">
        <v>10</v>
      </c>
      <c r="C165" s="433" t="s">
        <v>5486</v>
      </c>
      <c r="D165" s="567">
        <v>1</v>
      </c>
      <c r="E165" s="80" t="s">
        <v>760</v>
      </c>
      <c r="F165" s="1182">
        <v>40</v>
      </c>
      <c r="G165" s="85"/>
      <c r="H165" s="201">
        <f t="shared" si="12"/>
        <v>0</v>
      </c>
      <c r="I165" s="154">
        <f t="shared" si="13"/>
        <v>0</v>
      </c>
    </row>
    <row r="166" spans="1:9" s="172" customFormat="1" ht="20.100000000000001" customHeight="1">
      <c r="A166" s="807">
        <v>6</v>
      </c>
      <c r="B166" s="1078">
        <v>10</v>
      </c>
      <c r="C166" s="433" t="s">
        <v>5485</v>
      </c>
      <c r="D166" s="567">
        <v>1</v>
      </c>
      <c r="E166" s="80" t="s">
        <v>760</v>
      </c>
      <c r="F166" s="1182">
        <v>40</v>
      </c>
      <c r="G166" s="85"/>
      <c r="H166" s="201">
        <f t="shared" si="12"/>
        <v>0</v>
      </c>
      <c r="I166" s="154">
        <f t="shared" si="13"/>
        <v>0</v>
      </c>
    </row>
    <row r="167" spans="1:9" s="172" customFormat="1" ht="20.100000000000001" customHeight="1">
      <c r="A167" s="807">
        <v>6</v>
      </c>
      <c r="B167" s="1078">
        <v>10</v>
      </c>
      <c r="C167" s="433" t="s">
        <v>5484</v>
      </c>
      <c r="D167" s="567">
        <v>1</v>
      </c>
      <c r="E167" s="80" t="s">
        <v>760</v>
      </c>
      <c r="F167" s="1182">
        <v>40</v>
      </c>
      <c r="G167" s="85"/>
      <c r="H167" s="201">
        <f t="shared" si="12"/>
        <v>0</v>
      </c>
      <c r="I167" s="154">
        <f t="shared" si="13"/>
        <v>0</v>
      </c>
    </row>
    <row r="168" spans="1:9" s="54" customFormat="1" ht="20.100000000000001" customHeight="1">
      <c r="A168" s="807">
        <v>6</v>
      </c>
      <c r="B168" s="1078">
        <v>10</v>
      </c>
      <c r="C168" s="433" t="s">
        <v>5483</v>
      </c>
      <c r="D168" s="567">
        <v>1</v>
      </c>
      <c r="E168" s="80" t="s">
        <v>760</v>
      </c>
      <c r="F168" s="1182">
        <v>40</v>
      </c>
      <c r="G168" s="85"/>
      <c r="H168" s="201">
        <f t="shared" si="12"/>
        <v>0</v>
      </c>
      <c r="I168" s="154">
        <f t="shared" si="13"/>
        <v>0</v>
      </c>
    </row>
    <row r="169" spans="1:9" s="172" customFormat="1" ht="20.100000000000001" customHeight="1">
      <c r="A169" s="807">
        <v>6</v>
      </c>
      <c r="B169" s="1078">
        <v>10</v>
      </c>
      <c r="C169" s="433" t="s">
        <v>5482</v>
      </c>
      <c r="D169" s="567">
        <v>1</v>
      </c>
      <c r="E169" s="80" t="s">
        <v>760</v>
      </c>
      <c r="F169" s="1182">
        <v>40</v>
      </c>
      <c r="G169" s="85"/>
      <c r="H169" s="201">
        <f t="shared" si="12"/>
        <v>0</v>
      </c>
      <c r="I169" s="154">
        <f t="shared" si="13"/>
        <v>0</v>
      </c>
    </row>
    <row r="170" spans="1:9" s="172" customFormat="1" ht="20.100000000000001" customHeight="1">
      <c r="A170" s="807">
        <v>6</v>
      </c>
      <c r="B170" s="1078">
        <v>10</v>
      </c>
      <c r="C170" s="433" t="s">
        <v>5481</v>
      </c>
      <c r="D170" s="567">
        <v>1</v>
      </c>
      <c r="E170" s="80" t="s">
        <v>760</v>
      </c>
      <c r="F170" s="1182">
        <v>40</v>
      </c>
      <c r="G170" s="85"/>
      <c r="H170" s="201">
        <f t="shared" si="12"/>
        <v>0</v>
      </c>
      <c r="I170" s="154">
        <f t="shared" si="13"/>
        <v>0</v>
      </c>
    </row>
    <row r="171" spans="1:9" s="54" customFormat="1" ht="20.100000000000001" customHeight="1">
      <c r="A171" s="807">
        <v>6</v>
      </c>
      <c r="B171" s="1078">
        <v>10</v>
      </c>
      <c r="C171" s="433" t="s">
        <v>5480</v>
      </c>
      <c r="D171" s="567">
        <v>1</v>
      </c>
      <c r="E171" s="80" t="s">
        <v>760</v>
      </c>
      <c r="F171" s="894">
        <v>40</v>
      </c>
      <c r="G171" s="85"/>
      <c r="H171" s="201">
        <f t="shared" si="12"/>
        <v>0</v>
      </c>
      <c r="I171" s="154">
        <f t="shared" si="13"/>
        <v>0</v>
      </c>
    </row>
    <row r="172" spans="1:9" s="172" customFormat="1" ht="20.100000000000001" customHeight="1">
      <c r="A172" s="807">
        <v>6</v>
      </c>
      <c r="B172" s="1078">
        <v>10</v>
      </c>
      <c r="C172" s="433" t="s">
        <v>5479</v>
      </c>
      <c r="D172" s="567">
        <v>1</v>
      </c>
      <c r="E172" s="80" t="s">
        <v>760</v>
      </c>
      <c r="F172" s="894">
        <v>60</v>
      </c>
      <c r="G172" s="85"/>
      <c r="H172" s="201">
        <f t="shared" si="12"/>
        <v>0</v>
      </c>
      <c r="I172" s="154">
        <f t="shared" si="13"/>
        <v>0</v>
      </c>
    </row>
    <row r="173" spans="1:9" s="172" customFormat="1" ht="20.100000000000001" customHeight="1">
      <c r="A173" s="807">
        <v>6</v>
      </c>
      <c r="B173" s="1078">
        <v>10</v>
      </c>
      <c r="C173" s="433" t="s">
        <v>5478</v>
      </c>
      <c r="D173" s="567">
        <v>1</v>
      </c>
      <c r="E173" s="80" t="s">
        <v>760</v>
      </c>
      <c r="F173" s="1182">
        <v>20</v>
      </c>
      <c r="G173" s="85"/>
      <c r="H173" s="201">
        <f t="shared" si="12"/>
        <v>0</v>
      </c>
      <c r="I173" s="154">
        <f t="shared" si="13"/>
        <v>0</v>
      </c>
    </row>
    <row r="174" spans="1:9" s="172" customFormat="1" ht="20.100000000000001" customHeight="1">
      <c r="A174" s="807"/>
      <c r="B174" s="1065"/>
      <c r="C174" s="433" t="s">
        <v>5477</v>
      </c>
      <c r="D174" s="794">
        <v>1</v>
      </c>
      <c r="E174" s="80" t="s">
        <v>760</v>
      </c>
      <c r="F174" s="260">
        <v>0</v>
      </c>
      <c r="G174" s="85"/>
      <c r="H174" s="201">
        <f t="shared" si="12"/>
        <v>0</v>
      </c>
      <c r="I174" s="154">
        <f t="shared" si="13"/>
        <v>0</v>
      </c>
    </row>
    <row r="175" spans="1:9" s="172" customFormat="1" ht="20.100000000000001" customHeight="1">
      <c r="A175" s="807">
        <v>6</v>
      </c>
      <c r="B175" s="1078">
        <v>10</v>
      </c>
      <c r="C175" s="433" t="s">
        <v>5476</v>
      </c>
      <c r="D175" s="567">
        <v>1</v>
      </c>
      <c r="E175" s="80" t="s">
        <v>760</v>
      </c>
      <c r="F175" s="894">
        <v>60</v>
      </c>
      <c r="G175" s="85"/>
      <c r="H175" s="201">
        <f t="shared" si="12"/>
        <v>0</v>
      </c>
      <c r="I175" s="154">
        <f t="shared" si="13"/>
        <v>0</v>
      </c>
    </row>
    <row r="176" spans="1:9" s="172" customFormat="1" ht="20.100000000000001" customHeight="1">
      <c r="A176" s="807"/>
      <c r="B176" s="1065"/>
      <c r="C176" s="433" t="s">
        <v>5475</v>
      </c>
      <c r="D176" s="794">
        <v>1</v>
      </c>
      <c r="E176" s="80" t="s">
        <v>760</v>
      </c>
      <c r="F176" s="1182">
        <v>0</v>
      </c>
      <c r="G176" s="85"/>
      <c r="H176" s="201">
        <f t="shared" si="12"/>
        <v>0</v>
      </c>
      <c r="I176" s="154">
        <f t="shared" si="13"/>
        <v>0</v>
      </c>
    </row>
    <row r="177" spans="1:9" s="172" customFormat="1" ht="20.100000000000001" customHeight="1">
      <c r="A177" s="807">
        <v>6</v>
      </c>
      <c r="B177" s="1078">
        <v>10</v>
      </c>
      <c r="C177" s="433" t="s">
        <v>5474</v>
      </c>
      <c r="D177" s="567">
        <v>1</v>
      </c>
      <c r="E177" s="80" t="s">
        <v>760</v>
      </c>
      <c r="F177" s="1182">
        <v>20</v>
      </c>
      <c r="G177" s="85"/>
      <c r="H177" s="201">
        <f t="shared" si="12"/>
        <v>0</v>
      </c>
      <c r="I177" s="154">
        <f t="shared" si="13"/>
        <v>0</v>
      </c>
    </row>
    <row r="178" spans="1:9" s="172" customFormat="1" ht="20.100000000000001" customHeight="1">
      <c r="A178" s="807"/>
      <c r="B178" s="1065"/>
      <c r="C178" s="433" t="s">
        <v>5473</v>
      </c>
      <c r="D178" s="794">
        <v>1</v>
      </c>
      <c r="E178" s="80" t="s">
        <v>760</v>
      </c>
      <c r="F178" s="260">
        <v>0</v>
      </c>
      <c r="G178" s="85"/>
      <c r="H178" s="201">
        <f t="shared" ref="H178:H209" si="14">A178*G178</f>
        <v>0</v>
      </c>
      <c r="I178" s="154">
        <f t="shared" ref="I178:I209" si="15">B178*G178</f>
        <v>0</v>
      </c>
    </row>
    <row r="179" spans="1:9" s="54" customFormat="1" ht="20.100000000000001" customHeight="1">
      <c r="A179" s="807">
        <v>6</v>
      </c>
      <c r="B179" s="1078">
        <v>10</v>
      </c>
      <c r="C179" s="433" t="s">
        <v>5472</v>
      </c>
      <c r="D179" s="567">
        <v>1</v>
      </c>
      <c r="E179" s="80" t="s">
        <v>760</v>
      </c>
      <c r="F179" s="894">
        <v>10</v>
      </c>
      <c r="G179" s="85"/>
      <c r="H179" s="201">
        <f t="shared" si="14"/>
        <v>0</v>
      </c>
      <c r="I179" s="154">
        <f t="shared" si="15"/>
        <v>0</v>
      </c>
    </row>
    <row r="180" spans="1:9" s="172" customFormat="1" ht="20.100000000000001" customHeight="1">
      <c r="A180" s="807">
        <v>6</v>
      </c>
      <c r="B180" s="1078">
        <v>10</v>
      </c>
      <c r="C180" s="433" t="s">
        <v>5471</v>
      </c>
      <c r="D180" s="567">
        <v>1</v>
      </c>
      <c r="E180" s="80" t="s">
        <v>760</v>
      </c>
      <c r="F180" s="894">
        <v>50</v>
      </c>
      <c r="G180" s="85"/>
      <c r="H180" s="201">
        <f t="shared" si="14"/>
        <v>0</v>
      </c>
      <c r="I180" s="154">
        <f t="shared" si="15"/>
        <v>0</v>
      </c>
    </row>
    <row r="181" spans="1:9" s="172" customFormat="1" ht="20.100000000000001" customHeight="1">
      <c r="A181" s="807">
        <v>6</v>
      </c>
      <c r="B181" s="1078">
        <v>10</v>
      </c>
      <c r="C181" s="433" t="s">
        <v>5470</v>
      </c>
      <c r="D181" s="567">
        <v>1</v>
      </c>
      <c r="E181" s="80" t="s">
        <v>760</v>
      </c>
      <c r="F181" s="894">
        <v>20</v>
      </c>
      <c r="G181" s="85"/>
      <c r="H181" s="201">
        <f t="shared" si="14"/>
        <v>0</v>
      </c>
      <c r="I181" s="154">
        <f t="shared" si="15"/>
        <v>0</v>
      </c>
    </row>
    <row r="182" spans="1:9" s="172" customFormat="1" ht="20.100000000000001" customHeight="1">
      <c r="A182" s="807">
        <v>6</v>
      </c>
      <c r="B182" s="1078">
        <v>10</v>
      </c>
      <c r="C182" s="433" t="s">
        <v>10680</v>
      </c>
      <c r="D182" s="567">
        <v>1</v>
      </c>
      <c r="E182" s="80" t="s">
        <v>760</v>
      </c>
      <c r="F182" s="321">
        <v>100</v>
      </c>
      <c r="G182" s="85"/>
      <c r="H182" s="201">
        <f t="shared" si="14"/>
        <v>0</v>
      </c>
      <c r="I182" s="154">
        <f t="shared" si="15"/>
        <v>0</v>
      </c>
    </row>
    <row r="183" spans="1:9" s="172" customFormat="1" ht="20.100000000000001" customHeight="1">
      <c r="A183" s="807">
        <v>6</v>
      </c>
      <c r="B183" s="1078">
        <v>10</v>
      </c>
      <c r="C183" s="433" t="s">
        <v>5469</v>
      </c>
      <c r="D183" s="567">
        <v>1</v>
      </c>
      <c r="E183" s="80" t="s">
        <v>760</v>
      </c>
      <c r="F183" s="894">
        <v>40</v>
      </c>
      <c r="G183" s="85"/>
      <c r="H183" s="201">
        <f t="shared" si="14"/>
        <v>0</v>
      </c>
      <c r="I183" s="154">
        <f t="shared" si="15"/>
        <v>0</v>
      </c>
    </row>
    <row r="184" spans="1:9" s="54" customFormat="1" ht="20.100000000000001" customHeight="1">
      <c r="A184" s="807">
        <v>6</v>
      </c>
      <c r="B184" s="1078">
        <v>10</v>
      </c>
      <c r="C184" s="433" t="s">
        <v>5468</v>
      </c>
      <c r="D184" s="567">
        <v>1</v>
      </c>
      <c r="E184" s="80" t="s">
        <v>760</v>
      </c>
      <c r="F184" s="894">
        <v>10</v>
      </c>
      <c r="G184" s="85"/>
      <c r="H184" s="201">
        <f t="shared" si="14"/>
        <v>0</v>
      </c>
      <c r="I184" s="154">
        <f t="shared" si="15"/>
        <v>0</v>
      </c>
    </row>
    <row r="185" spans="1:9" s="172" customFormat="1" ht="20.100000000000001" customHeight="1">
      <c r="A185" s="807">
        <v>6</v>
      </c>
      <c r="B185" s="1078">
        <v>10</v>
      </c>
      <c r="C185" s="433" t="s">
        <v>5467</v>
      </c>
      <c r="D185" s="567">
        <v>1</v>
      </c>
      <c r="E185" s="80" t="s">
        <v>760</v>
      </c>
      <c r="F185" s="894">
        <v>10</v>
      </c>
      <c r="G185" s="85"/>
      <c r="H185" s="201">
        <f t="shared" si="14"/>
        <v>0</v>
      </c>
      <c r="I185" s="154">
        <f t="shared" si="15"/>
        <v>0</v>
      </c>
    </row>
    <row r="186" spans="1:9" s="172" customFormat="1" ht="20.100000000000001" customHeight="1">
      <c r="A186" s="807">
        <v>6</v>
      </c>
      <c r="B186" s="1078">
        <v>10</v>
      </c>
      <c r="C186" s="433" t="s">
        <v>5466</v>
      </c>
      <c r="D186" s="567">
        <v>1</v>
      </c>
      <c r="E186" s="80" t="s">
        <v>760</v>
      </c>
      <c r="F186" s="1182">
        <v>40</v>
      </c>
      <c r="G186" s="85"/>
      <c r="H186" s="201">
        <f t="shared" si="14"/>
        <v>0</v>
      </c>
      <c r="I186" s="154">
        <f t="shared" si="15"/>
        <v>0</v>
      </c>
    </row>
    <row r="187" spans="1:9" s="172" customFormat="1" ht="20.100000000000001" customHeight="1">
      <c r="A187" s="807">
        <v>6</v>
      </c>
      <c r="B187" s="1078">
        <v>10</v>
      </c>
      <c r="C187" s="433" t="s">
        <v>5465</v>
      </c>
      <c r="D187" s="567">
        <v>1</v>
      </c>
      <c r="E187" s="80" t="s">
        <v>760</v>
      </c>
      <c r="F187" s="894">
        <v>10</v>
      </c>
      <c r="G187" s="85"/>
      <c r="H187" s="201">
        <f t="shared" si="14"/>
        <v>0</v>
      </c>
      <c r="I187" s="154">
        <f t="shared" si="15"/>
        <v>0</v>
      </c>
    </row>
    <row r="188" spans="1:9" s="172" customFormat="1" ht="20.100000000000001" customHeight="1">
      <c r="A188" s="807">
        <v>6</v>
      </c>
      <c r="B188" s="1078">
        <v>10</v>
      </c>
      <c r="C188" s="433" t="s">
        <v>5464</v>
      </c>
      <c r="D188" s="567">
        <v>1</v>
      </c>
      <c r="E188" s="80" t="s">
        <v>760</v>
      </c>
      <c r="F188" s="894">
        <v>60</v>
      </c>
      <c r="G188" s="85"/>
      <c r="H188" s="201">
        <f t="shared" si="14"/>
        <v>0</v>
      </c>
      <c r="I188" s="154">
        <f t="shared" si="15"/>
        <v>0</v>
      </c>
    </row>
    <row r="189" spans="1:9" s="54" customFormat="1" ht="20.100000000000001" customHeight="1">
      <c r="A189" s="807">
        <v>6</v>
      </c>
      <c r="B189" s="1078">
        <v>10</v>
      </c>
      <c r="C189" s="433" t="s">
        <v>5463</v>
      </c>
      <c r="D189" s="567">
        <v>1</v>
      </c>
      <c r="E189" s="80" t="s">
        <v>760</v>
      </c>
      <c r="F189" s="894">
        <v>60</v>
      </c>
      <c r="G189" s="85"/>
      <c r="H189" s="201">
        <f t="shared" si="14"/>
        <v>0</v>
      </c>
      <c r="I189" s="154">
        <f t="shared" si="15"/>
        <v>0</v>
      </c>
    </row>
    <row r="190" spans="1:9" s="172" customFormat="1" ht="20.100000000000001" customHeight="1">
      <c r="A190" s="807">
        <v>6</v>
      </c>
      <c r="B190" s="1078">
        <v>10</v>
      </c>
      <c r="C190" s="433" t="s">
        <v>5462</v>
      </c>
      <c r="D190" s="567">
        <v>1</v>
      </c>
      <c r="E190" s="80" t="s">
        <v>760</v>
      </c>
      <c r="F190" s="894">
        <v>10</v>
      </c>
      <c r="G190" s="85"/>
      <c r="H190" s="201">
        <f t="shared" si="14"/>
        <v>0</v>
      </c>
      <c r="I190" s="154">
        <f t="shared" si="15"/>
        <v>0</v>
      </c>
    </row>
    <row r="191" spans="1:9" s="172" customFormat="1" ht="20.100000000000001" customHeight="1">
      <c r="A191" s="807">
        <v>6</v>
      </c>
      <c r="B191" s="1078">
        <v>10</v>
      </c>
      <c r="C191" s="433" t="s">
        <v>5461</v>
      </c>
      <c r="D191" s="567">
        <v>1</v>
      </c>
      <c r="E191" s="80" t="s">
        <v>760</v>
      </c>
      <c r="F191" s="1182">
        <v>40</v>
      </c>
      <c r="G191" s="85"/>
      <c r="H191" s="201">
        <f t="shared" si="14"/>
        <v>0</v>
      </c>
      <c r="I191" s="154">
        <f t="shared" si="15"/>
        <v>0</v>
      </c>
    </row>
    <row r="192" spans="1:9" s="172" customFormat="1" ht="20.100000000000001" customHeight="1">
      <c r="A192" s="807"/>
      <c r="B192" s="1065"/>
      <c r="C192" s="433" t="s">
        <v>5460</v>
      </c>
      <c r="D192" s="794">
        <v>1</v>
      </c>
      <c r="E192" s="80" t="s">
        <v>760</v>
      </c>
      <c r="F192" s="229">
        <v>0</v>
      </c>
      <c r="G192" s="85"/>
      <c r="H192" s="201">
        <f t="shared" si="14"/>
        <v>0</v>
      </c>
      <c r="I192" s="154">
        <f t="shared" si="15"/>
        <v>0</v>
      </c>
    </row>
    <row r="193" spans="1:9" s="54" customFormat="1" ht="20.100000000000001" customHeight="1">
      <c r="A193" s="807">
        <v>6</v>
      </c>
      <c r="B193" s="1078">
        <v>10</v>
      </c>
      <c r="C193" s="433" t="s">
        <v>5459</v>
      </c>
      <c r="D193" s="567">
        <v>1</v>
      </c>
      <c r="E193" s="80" t="s">
        <v>760</v>
      </c>
      <c r="F193" s="1182">
        <v>40</v>
      </c>
      <c r="G193" s="85"/>
      <c r="H193" s="201">
        <f t="shared" si="14"/>
        <v>0</v>
      </c>
      <c r="I193" s="154">
        <f t="shared" si="15"/>
        <v>0</v>
      </c>
    </row>
    <row r="194" spans="1:9" s="172" customFormat="1" ht="20.100000000000001" customHeight="1">
      <c r="A194" s="807">
        <v>6</v>
      </c>
      <c r="B194" s="1078">
        <v>10</v>
      </c>
      <c r="C194" s="433" t="s">
        <v>5458</v>
      </c>
      <c r="D194" s="567">
        <v>1</v>
      </c>
      <c r="E194" s="80" t="s">
        <v>760</v>
      </c>
      <c r="F194" s="894">
        <v>10</v>
      </c>
      <c r="G194" s="85"/>
      <c r="H194" s="201">
        <f t="shared" si="14"/>
        <v>0</v>
      </c>
      <c r="I194" s="154">
        <f t="shared" si="15"/>
        <v>0</v>
      </c>
    </row>
    <row r="195" spans="1:9" s="172" customFormat="1" ht="20.100000000000001" customHeight="1">
      <c r="A195" s="807">
        <v>6</v>
      </c>
      <c r="B195" s="1078">
        <v>10</v>
      </c>
      <c r="C195" s="433" t="s">
        <v>5457</v>
      </c>
      <c r="D195" s="567">
        <v>1</v>
      </c>
      <c r="E195" s="80" t="s">
        <v>760</v>
      </c>
      <c r="F195" s="894">
        <v>60</v>
      </c>
      <c r="G195" s="85"/>
      <c r="H195" s="201">
        <f t="shared" si="14"/>
        <v>0</v>
      </c>
      <c r="I195" s="154">
        <f t="shared" si="15"/>
        <v>0</v>
      </c>
    </row>
    <row r="196" spans="1:9" s="54" customFormat="1" ht="20.100000000000001" customHeight="1">
      <c r="A196" s="807">
        <v>6</v>
      </c>
      <c r="B196" s="1078">
        <v>10</v>
      </c>
      <c r="C196" s="433" t="s">
        <v>5456</v>
      </c>
      <c r="D196" s="567">
        <v>1</v>
      </c>
      <c r="E196" s="80" t="s">
        <v>760</v>
      </c>
      <c r="F196" s="894">
        <v>10</v>
      </c>
      <c r="G196" s="85"/>
      <c r="H196" s="201">
        <f t="shared" si="14"/>
        <v>0</v>
      </c>
      <c r="I196" s="154">
        <f t="shared" si="15"/>
        <v>0</v>
      </c>
    </row>
    <row r="197" spans="1:9" s="172" customFormat="1" ht="20.100000000000001" customHeight="1">
      <c r="A197" s="807">
        <v>6</v>
      </c>
      <c r="B197" s="1078">
        <v>10</v>
      </c>
      <c r="C197" s="433" t="s">
        <v>5455</v>
      </c>
      <c r="D197" s="567">
        <v>1</v>
      </c>
      <c r="E197" s="80" t="s">
        <v>760</v>
      </c>
      <c r="F197" s="1182">
        <v>40</v>
      </c>
      <c r="G197" s="85"/>
      <c r="H197" s="201">
        <f t="shared" si="14"/>
        <v>0</v>
      </c>
      <c r="I197" s="154">
        <f t="shared" si="15"/>
        <v>0</v>
      </c>
    </row>
    <row r="198" spans="1:9" s="172" customFormat="1" ht="20.100000000000001" customHeight="1">
      <c r="A198" s="807">
        <v>6</v>
      </c>
      <c r="B198" s="1078">
        <v>10</v>
      </c>
      <c r="C198" s="433" t="s">
        <v>5454</v>
      </c>
      <c r="D198" s="567">
        <v>1</v>
      </c>
      <c r="E198" s="80" t="s">
        <v>760</v>
      </c>
      <c r="F198" s="894">
        <v>10</v>
      </c>
      <c r="G198" s="85"/>
      <c r="H198" s="201">
        <f t="shared" si="14"/>
        <v>0</v>
      </c>
      <c r="I198" s="154">
        <f t="shared" si="15"/>
        <v>0</v>
      </c>
    </row>
    <row r="199" spans="1:9" s="54" customFormat="1" ht="20.100000000000001" customHeight="1">
      <c r="A199" s="807">
        <v>6</v>
      </c>
      <c r="B199" s="1078">
        <v>10</v>
      </c>
      <c r="C199" s="433" t="s">
        <v>5453</v>
      </c>
      <c r="D199" s="567">
        <v>1</v>
      </c>
      <c r="E199" s="80" t="s">
        <v>760</v>
      </c>
      <c r="F199" s="894">
        <v>60</v>
      </c>
      <c r="G199" s="85"/>
      <c r="H199" s="201">
        <f t="shared" si="14"/>
        <v>0</v>
      </c>
      <c r="I199" s="154">
        <f t="shared" si="15"/>
        <v>0</v>
      </c>
    </row>
    <row r="200" spans="1:9" s="172" customFormat="1" ht="20.100000000000001" customHeight="1">
      <c r="A200" s="807">
        <v>6</v>
      </c>
      <c r="B200" s="1078">
        <v>10</v>
      </c>
      <c r="C200" s="433" t="s">
        <v>5452</v>
      </c>
      <c r="D200" s="567">
        <v>1</v>
      </c>
      <c r="E200" s="80" t="s">
        <v>760</v>
      </c>
      <c r="F200" s="362">
        <v>60</v>
      </c>
      <c r="G200" s="229"/>
      <c r="H200" s="201">
        <f t="shared" si="14"/>
        <v>0</v>
      </c>
      <c r="I200" s="154">
        <f t="shared" si="15"/>
        <v>0</v>
      </c>
    </row>
    <row r="201" spans="1:9" s="172" customFormat="1" ht="20.100000000000001" customHeight="1">
      <c r="A201" s="807">
        <v>6</v>
      </c>
      <c r="B201" s="1078">
        <v>10</v>
      </c>
      <c r="C201" s="433" t="s">
        <v>5451</v>
      </c>
      <c r="D201" s="567">
        <v>1</v>
      </c>
      <c r="E201" s="80" t="s">
        <v>760</v>
      </c>
      <c r="F201" s="894">
        <v>30</v>
      </c>
      <c r="G201" s="85"/>
      <c r="H201" s="201">
        <f t="shared" si="14"/>
        <v>0</v>
      </c>
      <c r="I201" s="154">
        <f t="shared" si="15"/>
        <v>0</v>
      </c>
    </row>
    <row r="202" spans="1:9" s="54" customFormat="1" ht="20.100000000000001" customHeight="1">
      <c r="A202" s="807">
        <v>6</v>
      </c>
      <c r="B202" s="1078">
        <v>10</v>
      </c>
      <c r="C202" s="433" t="s">
        <v>5450</v>
      </c>
      <c r="D202" s="567">
        <v>1</v>
      </c>
      <c r="E202" s="80" t="s">
        <v>760</v>
      </c>
      <c r="F202" s="894">
        <v>40</v>
      </c>
      <c r="G202" s="85"/>
      <c r="H202" s="201">
        <f t="shared" si="14"/>
        <v>0</v>
      </c>
      <c r="I202" s="154">
        <f t="shared" si="15"/>
        <v>0</v>
      </c>
    </row>
    <row r="203" spans="1:9" s="172" customFormat="1" ht="20.100000000000001" customHeight="1">
      <c r="A203" s="807">
        <v>6</v>
      </c>
      <c r="B203" s="1078">
        <v>10</v>
      </c>
      <c r="C203" s="433" t="s">
        <v>5449</v>
      </c>
      <c r="D203" s="567">
        <v>1</v>
      </c>
      <c r="E203" s="80" t="s">
        <v>760</v>
      </c>
      <c r="F203" s="894">
        <v>40</v>
      </c>
      <c r="G203" s="85"/>
      <c r="H203" s="201">
        <f t="shared" si="14"/>
        <v>0</v>
      </c>
      <c r="I203" s="154">
        <f t="shared" si="15"/>
        <v>0</v>
      </c>
    </row>
    <row r="204" spans="1:9" s="172" customFormat="1" ht="20.100000000000001" customHeight="1">
      <c r="A204" s="807">
        <v>6</v>
      </c>
      <c r="B204" s="1078">
        <v>10</v>
      </c>
      <c r="C204" s="433" t="s">
        <v>5448</v>
      </c>
      <c r="D204" s="567">
        <v>1</v>
      </c>
      <c r="E204" s="80" t="s">
        <v>760</v>
      </c>
      <c r="F204" s="894">
        <v>30</v>
      </c>
      <c r="G204" s="85"/>
      <c r="H204" s="201">
        <f t="shared" si="14"/>
        <v>0</v>
      </c>
      <c r="I204" s="154">
        <f t="shared" si="15"/>
        <v>0</v>
      </c>
    </row>
    <row r="205" spans="1:9" s="54" customFormat="1" ht="20.100000000000001" customHeight="1">
      <c r="A205" s="807">
        <v>6</v>
      </c>
      <c r="B205" s="1078">
        <v>10</v>
      </c>
      <c r="C205" s="53" t="s">
        <v>11009</v>
      </c>
      <c r="D205" s="567">
        <v>1</v>
      </c>
      <c r="E205" s="80" t="s">
        <v>760</v>
      </c>
      <c r="F205" s="361">
        <v>160</v>
      </c>
      <c r="G205" s="229"/>
      <c r="H205" s="201">
        <f t="shared" si="14"/>
        <v>0</v>
      </c>
      <c r="I205" s="154">
        <f t="shared" si="15"/>
        <v>0</v>
      </c>
    </row>
    <row r="206" spans="1:9" s="54" customFormat="1" ht="20.100000000000001" customHeight="1">
      <c r="A206" s="807">
        <v>6</v>
      </c>
      <c r="B206" s="1078">
        <v>10</v>
      </c>
      <c r="C206" s="433" t="s">
        <v>5447</v>
      </c>
      <c r="D206" s="567">
        <v>1</v>
      </c>
      <c r="E206" s="80" t="s">
        <v>760</v>
      </c>
      <c r="F206" s="894">
        <v>40</v>
      </c>
      <c r="G206" s="85"/>
      <c r="H206" s="201">
        <f t="shared" si="14"/>
        <v>0</v>
      </c>
      <c r="I206" s="154">
        <f t="shared" si="15"/>
        <v>0</v>
      </c>
    </row>
    <row r="207" spans="1:9" s="172" customFormat="1" ht="20.100000000000001" customHeight="1">
      <c r="A207" s="807">
        <v>6</v>
      </c>
      <c r="B207" s="1078">
        <v>10</v>
      </c>
      <c r="C207" s="433" t="s">
        <v>5446</v>
      </c>
      <c r="D207" s="567">
        <v>1</v>
      </c>
      <c r="E207" s="80" t="s">
        <v>760</v>
      </c>
      <c r="F207" s="894">
        <v>4</v>
      </c>
      <c r="G207" s="85"/>
      <c r="H207" s="201">
        <f t="shared" si="14"/>
        <v>0</v>
      </c>
      <c r="I207" s="154">
        <f t="shared" si="15"/>
        <v>0</v>
      </c>
    </row>
    <row r="208" spans="1:9" s="172" customFormat="1" ht="20.100000000000001" customHeight="1">
      <c r="A208" s="807">
        <v>6</v>
      </c>
      <c r="B208" s="1078">
        <v>10</v>
      </c>
      <c r="C208" s="433" t="s">
        <v>5445</v>
      </c>
      <c r="D208" s="567">
        <v>1</v>
      </c>
      <c r="E208" s="80" t="s">
        <v>760</v>
      </c>
      <c r="F208" s="894">
        <v>40</v>
      </c>
      <c r="G208" s="85"/>
      <c r="H208" s="201">
        <f t="shared" si="14"/>
        <v>0</v>
      </c>
      <c r="I208" s="154">
        <f t="shared" si="15"/>
        <v>0</v>
      </c>
    </row>
    <row r="209" spans="1:9" s="172" customFormat="1" ht="20.100000000000001" customHeight="1">
      <c r="A209" s="807">
        <v>6</v>
      </c>
      <c r="B209" s="1078">
        <v>10</v>
      </c>
      <c r="C209" s="433" t="s">
        <v>5444</v>
      </c>
      <c r="D209" s="567">
        <v>1</v>
      </c>
      <c r="E209" s="80" t="s">
        <v>760</v>
      </c>
      <c r="F209" s="1182">
        <v>20</v>
      </c>
      <c r="G209" s="85"/>
      <c r="H209" s="201">
        <f t="shared" si="14"/>
        <v>0</v>
      </c>
      <c r="I209" s="154">
        <f t="shared" si="15"/>
        <v>0</v>
      </c>
    </row>
    <row r="210" spans="1:9" s="54" customFormat="1" ht="20.100000000000001" customHeight="1">
      <c r="A210" s="807">
        <v>6</v>
      </c>
      <c r="B210" s="1078">
        <v>10</v>
      </c>
      <c r="C210" s="433" t="s">
        <v>11756</v>
      </c>
      <c r="D210" s="567">
        <v>1</v>
      </c>
      <c r="E210" s="80" t="s">
        <v>760</v>
      </c>
      <c r="F210" s="894">
        <v>2</v>
      </c>
      <c r="G210" s="85"/>
      <c r="H210" s="201">
        <f t="shared" ref="H210:H228" si="16">A210*G210</f>
        <v>0</v>
      </c>
      <c r="I210" s="154">
        <f t="shared" ref="I210:I228" si="17">B210*G210</f>
        <v>0</v>
      </c>
    </row>
    <row r="211" spans="1:9" s="172" customFormat="1" ht="20.100000000000001" customHeight="1">
      <c r="A211" s="807">
        <v>6</v>
      </c>
      <c r="B211" s="1078">
        <v>10</v>
      </c>
      <c r="C211" s="433" t="s">
        <v>5443</v>
      </c>
      <c r="D211" s="567">
        <v>1</v>
      </c>
      <c r="E211" s="80" t="s">
        <v>760</v>
      </c>
      <c r="F211" s="894">
        <v>40</v>
      </c>
      <c r="G211" s="85"/>
      <c r="H211" s="201">
        <f t="shared" si="16"/>
        <v>0</v>
      </c>
      <c r="I211" s="154">
        <f t="shared" si="17"/>
        <v>0</v>
      </c>
    </row>
    <row r="212" spans="1:9" s="54" customFormat="1" ht="20.100000000000001" customHeight="1">
      <c r="A212" s="807">
        <v>6</v>
      </c>
      <c r="B212" s="1078">
        <v>10</v>
      </c>
      <c r="C212" s="433" t="s">
        <v>5442</v>
      </c>
      <c r="D212" s="567">
        <v>1</v>
      </c>
      <c r="E212" s="80" t="s">
        <v>760</v>
      </c>
      <c r="F212" s="798">
        <v>2</v>
      </c>
      <c r="G212" s="85"/>
      <c r="H212" s="201">
        <f t="shared" si="16"/>
        <v>0</v>
      </c>
      <c r="I212" s="154">
        <f t="shared" si="17"/>
        <v>0</v>
      </c>
    </row>
    <row r="213" spans="1:9" s="172" customFormat="1" ht="20.100000000000001" customHeight="1">
      <c r="A213" s="807">
        <v>6</v>
      </c>
      <c r="B213" s="1078">
        <v>10</v>
      </c>
      <c r="C213" s="433" t="s">
        <v>5441</v>
      </c>
      <c r="D213" s="567">
        <v>1</v>
      </c>
      <c r="E213" s="80" t="s">
        <v>760</v>
      </c>
      <c r="F213" s="894">
        <v>10</v>
      </c>
      <c r="G213" s="85"/>
      <c r="H213" s="201">
        <f t="shared" si="16"/>
        <v>0</v>
      </c>
      <c r="I213" s="154">
        <f t="shared" si="17"/>
        <v>0</v>
      </c>
    </row>
    <row r="214" spans="1:9" s="54" customFormat="1" ht="20.100000000000001" customHeight="1">
      <c r="A214" s="807">
        <v>6</v>
      </c>
      <c r="B214" s="1078">
        <v>10</v>
      </c>
      <c r="C214" s="433" t="s">
        <v>21815</v>
      </c>
      <c r="D214" s="567">
        <v>1</v>
      </c>
      <c r="E214" s="80" t="s">
        <v>760</v>
      </c>
      <c r="F214" s="1182">
        <v>10</v>
      </c>
      <c r="G214" s="85"/>
      <c r="H214" s="201">
        <f t="shared" si="16"/>
        <v>0</v>
      </c>
      <c r="I214" s="154">
        <f t="shared" si="17"/>
        <v>0</v>
      </c>
    </row>
    <row r="215" spans="1:9" s="54" customFormat="1" ht="20.100000000000001" customHeight="1">
      <c r="A215" s="807">
        <v>6</v>
      </c>
      <c r="B215" s="1078">
        <v>10</v>
      </c>
      <c r="C215" s="433" t="s">
        <v>5440</v>
      </c>
      <c r="D215" s="567">
        <v>1</v>
      </c>
      <c r="E215" s="80" t="s">
        <v>760</v>
      </c>
      <c r="F215" s="894">
        <v>10</v>
      </c>
      <c r="G215" s="85"/>
      <c r="H215" s="201">
        <f t="shared" si="16"/>
        <v>0</v>
      </c>
      <c r="I215" s="154">
        <f t="shared" si="17"/>
        <v>0</v>
      </c>
    </row>
    <row r="216" spans="1:9" s="54" customFormat="1" ht="20.100000000000001" customHeight="1">
      <c r="A216" s="807">
        <v>6</v>
      </c>
      <c r="B216" s="1078">
        <v>10</v>
      </c>
      <c r="C216" s="433" t="s">
        <v>21814</v>
      </c>
      <c r="D216" s="567">
        <v>1</v>
      </c>
      <c r="E216" s="80" t="s">
        <v>760</v>
      </c>
      <c r="F216" s="894">
        <v>10</v>
      </c>
      <c r="G216" s="85"/>
      <c r="H216" s="201">
        <f t="shared" si="16"/>
        <v>0</v>
      </c>
      <c r="I216" s="154">
        <f t="shared" si="17"/>
        <v>0</v>
      </c>
    </row>
    <row r="217" spans="1:9" s="54" customFormat="1" ht="20.100000000000001" customHeight="1">
      <c r="A217" s="807">
        <v>6</v>
      </c>
      <c r="B217" s="1078">
        <v>10</v>
      </c>
      <c r="C217" s="433" t="s">
        <v>21813</v>
      </c>
      <c r="D217" s="567">
        <v>1</v>
      </c>
      <c r="E217" s="80" t="s">
        <v>760</v>
      </c>
      <c r="F217" s="1182">
        <v>10</v>
      </c>
      <c r="G217" s="85"/>
      <c r="H217" s="201">
        <f t="shared" si="16"/>
        <v>0</v>
      </c>
      <c r="I217" s="154">
        <f t="shared" si="17"/>
        <v>0</v>
      </c>
    </row>
    <row r="218" spans="1:9" s="54" customFormat="1" ht="20.100000000000001" customHeight="1">
      <c r="A218" s="807">
        <v>6</v>
      </c>
      <c r="B218" s="1078">
        <v>10</v>
      </c>
      <c r="C218" s="433" t="s">
        <v>21812</v>
      </c>
      <c r="D218" s="567">
        <v>1</v>
      </c>
      <c r="E218" s="80" t="s">
        <v>760</v>
      </c>
      <c r="F218" s="1182">
        <v>30</v>
      </c>
      <c r="G218" s="85"/>
      <c r="H218" s="201">
        <f t="shared" si="16"/>
        <v>0</v>
      </c>
      <c r="I218" s="154">
        <f t="shared" si="17"/>
        <v>0</v>
      </c>
    </row>
    <row r="219" spans="1:9" s="54" customFormat="1" ht="20.100000000000001" customHeight="1">
      <c r="A219" s="807">
        <v>6</v>
      </c>
      <c r="B219" s="1078">
        <v>10</v>
      </c>
      <c r="C219" s="433" t="s">
        <v>22183</v>
      </c>
      <c r="D219" s="567">
        <v>1</v>
      </c>
      <c r="E219" s="80" t="s">
        <v>760</v>
      </c>
      <c r="F219" s="361">
        <v>90</v>
      </c>
      <c r="G219" s="85"/>
      <c r="H219" s="201">
        <f t="shared" si="16"/>
        <v>0</v>
      </c>
      <c r="I219" s="154">
        <f t="shared" si="17"/>
        <v>0</v>
      </c>
    </row>
    <row r="220" spans="1:9" s="54" customFormat="1" ht="20.100000000000001" customHeight="1">
      <c r="A220" s="807">
        <v>6</v>
      </c>
      <c r="B220" s="1078">
        <v>10</v>
      </c>
      <c r="C220" s="433" t="s">
        <v>21804</v>
      </c>
      <c r="D220" s="567">
        <v>1</v>
      </c>
      <c r="E220" s="80" t="s">
        <v>760</v>
      </c>
      <c r="F220" s="560">
        <v>100</v>
      </c>
      <c r="G220" s="85"/>
      <c r="H220" s="201">
        <f t="shared" si="16"/>
        <v>0</v>
      </c>
      <c r="I220" s="154">
        <f t="shared" si="17"/>
        <v>0</v>
      </c>
    </row>
    <row r="221" spans="1:9" s="54" customFormat="1" ht="20.100000000000001" customHeight="1">
      <c r="A221" s="807">
        <v>6</v>
      </c>
      <c r="B221" s="1078">
        <v>10</v>
      </c>
      <c r="C221" s="433" t="s">
        <v>21803</v>
      </c>
      <c r="D221" s="567">
        <v>1</v>
      </c>
      <c r="E221" s="80" t="s">
        <v>760</v>
      </c>
      <c r="F221" s="361">
        <v>22</v>
      </c>
      <c r="G221" s="85"/>
      <c r="H221" s="201">
        <f t="shared" si="16"/>
        <v>0</v>
      </c>
      <c r="I221" s="154">
        <f t="shared" si="17"/>
        <v>0</v>
      </c>
    </row>
    <row r="222" spans="1:9" s="54" customFormat="1" ht="20.100000000000001" customHeight="1">
      <c r="A222" s="807">
        <v>6</v>
      </c>
      <c r="B222" s="1078">
        <v>10</v>
      </c>
      <c r="C222" s="433" t="s">
        <v>11356</v>
      </c>
      <c r="D222" s="567">
        <v>1</v>
      </c>
      <c r="E222" s="80" t="s">
        <v>760</v>
      </c>
      <c r="F222" s="361">
        <v>40</v>
      </c>
      <c r="G222" s="85"/>
      <c r="H222" s="201">
        <f t="shared" si="16"/>
        <v>0</v>
      </c>
      <c r="I222" s="154">
        <f t="shared" si="17"/>
        <v>0</v>
      </c>
    </row>
    <row r="223" spans="1:9" s="54" customFormat="1" ht="20.100000000000001" customHeight="1">
      <c r="A223" s="807">
        <v>6</v>
      </c>
      <c r="B223" s="1078">
        <v>10</v>
      </c>
      <c r="C223" s="433" t="s">
        <v>21802</v>
      </c>
      <c r="D223" s="567">
        <v>1</v>
      </c>
      <c r="E223" s="80" t="s">
        <v>760</v>
      </c>
      <c r="F223" s="361">
        <v>20</v>
      </c>
      <c r="G223" s="85"/>
      <c r="H223" s="201">
        <f t="shared" si="16"/>
        <v>0</v>
      </c>
      <c r="I223" s="154">
        <f t="shared" si="17"/>
        <v>0</v>
      </c>
    </row>
    <row r="224" spans="1:9" s="54" customFormat="1" ht="20.100000000000001" customHeight="1">
      <c r="A224" s="807">
        <v>6</v>
      </c>
      <c r="B224" s="1078">
        <v>10</v>
      </c>
      <c r="C224" s="433" t="s">
        <v>21801</v>
      </c>
      <c r="D224" s="567">
        <v>1</v>
      </c>
      <c r="E224" s="80" t="s">
        <v>760</v>
      </c>
      <c r="F224" s="361">
        <v>20</v>
      </c>
      <c r="G224" s="85"/>
      <c r="H224" s="201">
        <f t="shared" si="16"/>
        <v>0</v>
      </c>
      <c r="I224" s="154">
        <f t="shared" si="17"/>
        <v>0</v>
      </c>
    </row>
    <row r="225" spans="1:9" s="54" customFormat="1" ht="20.100000000000001" customHeight="1">
      <c r="A225" s="807">
        <v>6</v>
      </c>
      <c r="B225" s="1078">
        <v>10</v>
      </c>
      <c r="C225" s="433" t="s">
        <v>21800</v>
      </c>
      <c r="D225" s="567">
        <v>1</v>
      </c>
      <c r="E225" s="80" t="s">
        <v>760</v>
      </c>
      <c r="F225" s="361">
        <v>20</v>
      </c>
      <c r="G225" s="85"/>
      <c r="H225" s="201">
        <f t="shared" si="16"/>
        <v>0</v>
      </c>
      <c r="I225" s="154">
        <f t="shared" si="17"/>
        <v>0</v>
      </c>
    </row>
    <row r="226" spans="1:9" s="54" customFormat="1" ht="20.100000000000001" customHeight="1">
      <c r="A226" s="807">
        <v>6</v>
      </c>
      <c r="B226" s="1078">
        <v>10</v>
      </c>
      <c r="C226" s="433" t="s">
        <v>21799</v>
      </c>
      <c r="D226" s="567">
        <v>1</v>
      </c>
      <c r="E226" s="80" t="s">
        <v>760</v>
      </c>
      <c r="F226" s="361">
        <v>6</v>
      </c>
      <c r="G226" s="85"/>
      <c r="H226" s="201">
        <f t="shared" si="16"/>
        <v>0</v>
      </c>
      <c r="I226" s="154">
        <f t="shared" si="17"/>
        <v>0</v>
      </c>
    </row>
    <row r="227" spans="1:9" s="54" customFormat="1" ht="20.100000000000001" customHeight="1">
      <c r="A227" s="807">
        <v>6</v>
      </c>
      <c r="B227" s="1078">
        <v>10</v>
      </c>
      <c r="C227" s="433" t="s">
        <v>21798</v>
      </c>
      <c r="D227" s="567">
        <v>1</v>
      </c>
      <c r="E227" s="80" t="s">
        <v>760</v>
      </c>
      <c r="F227" s="361">
        <v>1</v>
      </c>
      <c r="G227" s="85"/>
      <c r="H227" s="201">
        <f t="shared" si="16"/>
        <v>0</v>
      </c>
      <c r="I227" s="154">
        <f t="shared" si="17"/>
        <v>0</v>
      </c>
    </row>
    <row r="228" spans="1:9" s="54" customFormat="1" ht="20.100000000000001" customHeight="1">
      <c r="A228" s="807">
        <v>6</v>
      </c>
      <c r="B228" s="1078">
        <v>15</v>
      </c>
      <c r="C228" s="433" t="s">
        <v>22184</v>
      </c>
      <c r="D228" s="567">
        <v>1</v>
      </c>
      <c r="E228" s="80" t="s">
        <v>760</v>
      </c>
      <c r="F228" s="361">
        <v>10</v>
      </c>
      <c r="G228" s="85"/>
      <c r="H228" s="201">
        <f t="shared" si="16"/>
        <v>0</v>
      </c>
      <c r="I228" s="154">
        <f t="shared" si="17"/>
        <v>0</v>
      </c>
    </row>
    <row r="229" spans="1:9" s="54" customFormat="1" ht="20.100000000000001" customHeight="1">
      <c r="A229" s="2397"/>
      <c r="B229" s="1118"/>
      <c r="C229" s="1183"/>
      <c r="D229" s="1184"/>
      <c r="E229" s="1185"/>
      <c r="F229" s="1187"/>
      <c r="G229" s="898"/>
      <c r="H229" s="1188"/>
      <c r="I229" s="1189"/>
    </row>
    <row r="230" spans="1:9" s="54" customFormat="1" ht="20.100000000000001" customHeight="1">
      <c r="A230" s="807">
        <v>6</v>
      </c>
      <c r="B230" s="1078">
        <v>10</v>
      </c>
      <c r="C230" s="1190" t="s">
        <v>5439</v>
      </c>
      <c r="D230" s="567">
        <v>1</v>
      </c>
      <c r="E230" s="1191" t="s">
        <v>759</v>
      </c>
      <c r="F230" s="895">
        <v>50</v>
      </c>
      <c r="G230" s="85"/>
      <c r="H230" s="201">
        <f t="shared" ref="H230:H261" si="18">A230*G230</f>
        <v>0</v>
      </c>
      <c r="I230" s="154">
        <f t="shared" ref="I230:I261" si="19">B230*G230</f>
        <v>0</v>
      </c>
    </row>
    <row r="231" spans="1:9" s="54" customFormat="1" ht="20.100000000000001" customHeight="1">
      <c r="A231" s="807">
        <v>6</v>
      </c>
      <c r="B231" s="1078">
        <v>10</v>
      </c>
      <c r="C231" s="1190" t="s">
        <v>5438</v>
      </c>
      <c r="D231" s="567">
        <v>1</v>
      </c>
      <c r="E231" s="1191" t="s">
        <v>759</v>
      </c>
      <c r="F231" s="895">
        <v>50</v>
      </c>
      <c r="G231" s="85"/>
      <c r="H231" s="201">
        <f t="shared" si="18"/>
        <v>0</v>
      </c>
      <c r="I231" s="154">
        <f t="shared" si="19"/>
        <v>0</v>
      </c>
    </row>
    <row r="232" spans="1:9" s="54" customFormat="1" ht="20.100000000000001" customHeight="1">
      <c r="A232" s="807">
        <v>6</v>
      </c>
      <c r="B232" s="1078">
        <v>10</v>
      </c>
      <c r="C232" s="1190" t="s">
        <v>5437</v>
      </c>
      <c r="D232" s="567">
        <v>1</v>
      </c>
      <c r="E232" s="1191" t="s">
        <v>759</v>
      </c>
      <c r="F232" s="895">
        <v>50</v>
      </c>
      <c r="G232" s="85"/>
      <c r="H232" s="201">
        <f t="shared" si="18"/>
        <v>0</v>
      </c>
      <c r="I232" s="154">
        <f t="shared" si="19"/>
        <v>0</v>
      </c>
    </row>
    <row r="233" spans="1:9" s="54" customFormat="1" ht="20.100000000000001" customHeight="1">
      <c r="A233" s="807">
        <v>6</v>
      </c>
      <c r="B233" s="1078">
        <v>10</v>
      </c>
      <c r="C233" s="1190" t="s">
        <v>24949</v>
      </c>
      <c r="D233" s="567">
        <v>1</v>
      </c>
      <c r="E233" s="1191" t="s">
        <v>759</v>
      </c>
      <c r="F233" s="362">
        <v>15</v>
      </c>
      <c r="G233" s="229"/>
      <c r="H233" s="201">
        <f t="shared" si="18"/>
        <v>0</v>
      </c>
      <c r="I233" s="154">
        <f t="shared" si="19"/>
        <v>0</v>
      </c>
    </row>
    <row r="234" spans="1:9" s="54" customFormat="1" ht="20.100000000000001" customHeight="1">
      <c r="A234" s="807">
        <v>6</v>
      </c>
      <c r="B234" s="1078">
        <v>10</v>
      </c>
      <c r="C234" s="1190" t="s">
        <v>26682</v>
      </c>
      <c r="D234" s="2387">
        <v>805</v>
      </c>
      <c r="E234" s="1191" t="s">
        <v>759</v>
      </c>
      <c r="F234" s="895">
        <v>90</v>
      </c>
      <c r="G234" s="85"/>
      <c r="H234" s="201">
        <f t="shared" si="18"/>
        <v>0</v>
      </c>
      <c r="I234" s="154">
        <f t="shared" si="19"/>
        <v>0</v>
      </c>
    </row>
    <row r="235" spans="1:9" s="54" customFormat="1" ht="20.100000000000001" customHeight="1">
      <c r="A235" s="807">
        <v>6</v>
      </c>
      <c r="B235" s="1078">
        <v>10</v>
      </c>
      <c r="C235" s="1190" t="s">
        <v>5436</v>
      </c>
      <c r="D235" s="567">
        <v>1</v>
      </c>
      <c r="E235" s="1191" t="s">
        <v>759</v>
      </c>
      <c r="F235" s="895">
        <v>50</v>
      </c>
      <c r="G235" s="85"/>
      <c r="H235" s="201">
        <f t="shared" si="18"/>
        <v>0</v>
      </c>
      <c r="I235" s="154">
        <f t="shared" si="19"/>
        <v>0</v>
      </c>
    </row>
    <row r="236" spans="1:9" s="54" customFormat="1" ht="20.100000000000001" customHeight="1">
      <c r="A236" s="807">
        <v>6</v>
      </c>
      <c r="B236" s="1078">
        <v>10</v>
      </c>
      <c r="C236" s="1190" t="s">
        <v>5435</v>
      </c>
      <c r="D236" s="794">
        <v>1</v>
      </c>
      <c r="E236" s="1191" t="s">
        <v>759</v>
      </c>
      <c r="F236" s="895">
        <v>50</v>
      </c>
      <c r="G236" s="85"/>
      <c r="H236" s="201">
        <f t="shared" si="18"/>
        <v>0</v>
      </c>
      <c r="I236" s="154">
        <f t="shared" si="19"/>
        <v>0</v>
      </c>
    </row>
    <row r="237" spans="1:9" s="54" customFormat="1" ht="20.100000000000001" customHeight="1">
      <c r="A237" s="807">
        <v>6</v>
      </c>
      <c r="B237" s="1078">
        <v>10</v>
      </c>
      <c r="C237" s="1190" t="s">
        <v>5434</v>
      </c>
      <c r="D237" s="794">
        <v>1</v>
      </c>
      <c r="E237" s="1191" t="s">
        <v>759</v>
      </c>
      <c r="F237" s="895">
        <v>50</v>
      </c>
      <c r="G237" s="85"/>
      <c r="H237" s="201">
        <f t="shared" si="18"/>
        <v>0</v>
      </c>
      <c r="I237" s="154">
        <f t="shared" si="19"/>
        <v>0</v>
      </c>
    </row>
    <row r="238" spans="1:9" s="172" customFormat="1" ht="20.100000000000001" customHeight="1">
      <c r="A238" s="807">
        <v>6</v>
      </c>
      <c r="B238" s="1078">
        <v>10</v>
      </c>
      <c r="C238" s="1190" t="s">
        <v>26683</v>
      </c>
      <c r="D238" s="2387">
        <v>805</v>
      </c>
      <c r="E238" s="1191" t="s">
        <v>759</v>
      </c>
      <c r="F238" s="895">
        <v>90</v>
      </c>
      <c r="G238" s="85"/>
      <c r="H238" s="201">
        <f t="shared" si="18"/>
        <v>0</v>
      </c>
      <c r="I238" s="154">
        <f t="shared" si="19"/>
        <v>0</v>
      </c>
    </row>
    <row r="239" spans="1:9" s="172" customFormat="1" ht="20.100000000000001" customHeight="1">
      <c r="A239" s="807">
        <v>6</v>
      </c>
      <c r="B239" s="1078">
        <v>10</v>
      </c>
      <c r="C239" s="1190" t="s">
        <v>5433</v>
      </c>
      <c r="D239" s="567">
        <v>1</v>
      </c>
      <c r="E239" s="1191" t="s">
        <v>759</v>
      </c>
      <c r="F239" s="895">
        <v>50</v>
      </c>
      <c r="G239" s="85"/>
      <c r="H239" s="201">
        <f t="shared" si="18"/>
        <v>0</v>
      </c>
      <c r="I239" s="154">
        <f t="shared" si="19"/>
        <v>0</v>
      </c>
    </row>
    <row r="240" spans="1:9" s="172" customFormat="1" ht="20.100000000000001" customHeight="1">
      <c r="A240" s="807">
        <v>6</v>
      </c>
      <c r="B240" s="1078">
        <v>10</v>
      </c>
      <c r="C240" s="1190" t="s">
        <v>5432</v>
      </c>
      <c r="D240" s="567">
        <v>1</v>
      </c>
      <c r="E240" s="1191" t="s">
        <v>759</v>
      </c>
      <c r="F240" s="895">
        <v>50</v>
      </c>
      <c r="G240" s="85"/>
      <c r="H240" s="201">
        <f t="shared" si="18"/>
        <v>0</v>
      </c>
      <c r="I240" s="154">
        <f t="shared" si="19"/>
        <v>0</v>
      </c>
    </row>
    <row r="241" spans="1:9" s="172" customFormat="1" ht="20.100000000000001" customHeight="1">
      <c r="A241" s="807">
        <v>6</v>
      </c>
      <c r="B241" s="1078">
        <v>10</v>
      </c>
      <c r="C241" s="1190" t="s">
        <v>5431</v>
      </c>
      <c r="D241" s="567">
        <v>1</v>
      </c>
      <c r="E241" s="1191" t="s">
        <v>759</v>
      </c>
      <c r="F241" s="895">
        <v>50</v>
      </c>
      <c r="G241" s="85"/>
      <c r="H241" s="201">
        <f t="shared" si="18"/>
        <v>0</v>
      </c>
      <c r="I241" s="154">
        <f t="shared" si="19"/>
        <v>0</v>
      </c>
    </row>
    <row r="242" spans="1:9" s="172" customFormat="1" ht="20.100000000000001" customHeight="1">
      <c r="A242" s="807">
        <v>6</v>
      </c>
      <c r="B242" s="1078">
        <v>10</v>
      </c>
      <c r="C242" s="1190" t="s">
        <v>26684</v>
      </c>
      <c r="D242" s="2387">
        <v>805</v>
      </c>
      <c r="E242" s="1191" t="s">
        <v>759</v>
      </c>
      <c r="F242" s="895">
        <v>90</v>
      </c>
      <c r="G242" s="85"/>
      <c r="H242" s="201">
        <f t="shared" si="18"/>
        <v>0</v>
      </c>
      <c r="I242" s="154">
        <f t="shared" si="19"/>
        <v>0</v>
      </c>
    </row>
    <row r="243" spans="1:9" s="172" customFormat="1" ht="20.100000000000001" customHeight="1">
      <c r="A243" s="807">
        <v>6</v>
      </c>
      <c r="B243" s="1078">
        <v>10</v>
      </c>
      <c r="C243" s="1190" t="s">
        <v>5430</v>
      </c>
      <c r="D243" s="794">
        <v>1</v>
      </c>
      <c r="E243" s="1191" t="s">
        <v>759</v>
      </c>
      <c r="F243" s="895">
        <v>50</v>
      </c>
      <c r="G243" s="85"/>
      <c r="H243" s="201">
        <f t="shared" si="18"/>
        <v>0</v>
      </c>
      <c r="I243" s="154">
        <f t="shared" si="19"/>
        <v>0</v>
      </c>
    </row>
    <row r="244" spans="1:9" s="54" customFormat="1" ht="20.100000000000001" customHeight="1">
      <c r="A244" s="807">
        <v>6</v>
      </c>
      <c r="B244" s="1078">
        <v>10</v>
      </c>
      <c r="C244" s="1190" t="s">
        <v>24956</v>
      </c>
      <c r="D244" s="567">
        <v>1</v>
      </c>
      <c r="E244" s="1191" t="s">
        <v>759</v>
      </c>
      <c r="F244" s="362">
        <v>15</v>
      </c>
      <c r="G244" s="229"/>
      <c r="H244" s="201">
        <f t="shared" si="18"/>
        <v>0</v>
      </c>
      <c r="I244" s="154">
        <f t="shared" si="19"/>
        <v>0</v>
      </c>
    </row>
    <row r="245" spans="1:9" s="172" customFormat="1" ht="20.100000000000001" customHeight="1">
      <c r="A245" s="807">
        <v>6</v>
      </c>
      <c r="B245" s="1078">
        <v>10</v>
      </c>
      <c r="C245" s="1190" t="s">
        <v>26700</v>
      </c>
      <c r="D245" s="2387">
        <v>805</v>
      </c>
      <c r="E245" s="1191" t="s">
        <v>759</v>
      </c>
      <c r="F245" s="895">
        <v>150</v>
      </c>
      <c r="G245" s="85"/>
      <c r="H245" s="201">
        <f t="shared" si="18"/>
        <v>0</v>
      </c>
      <c r="I245" s="154">
        <f t="shared" si="19"/>
        <v>0</v>
      </c>
    </row>
    <row r="246" spans="1:9" s="54" customFormat="1" ht="20.100000000000001" customHeight="1">
      <c r="A246" s="807">
        <v>6</v>
      </c>
      <c r="B246" s="1078">
        <v>10</v>
      </c>
      <c r="C246" s="1190" t="s">
        <v>26685</v>
      </c>
      <c r="D246" s="2387">
        <v>805</v>
      </c>
      <c r="E246" s="1191" t="s">
        <v>759</v>
      </c>
      <c r="F246" s="895">
        <v>90</v>
      </c>
      <c r="G246" s="85"/>
      <c r="H246" s="201">
        <f t="shared" si="18"/>
        <v>0</v>
      </c>
      <c r="I246" s="154">
        <f t="shared" si="19"/>
        <v>0</v>
      </c>
    </row>
    <row r="247" spans="1:9" s="172" customFormat="1" ht="20.100000000000001" customHeight="1">
      <c r="A247" s="807">
        <v>6</v>
      </c>
      <c r="B247" s="1078">
        <v>10</v>
      </c>
      <c r="C247" s="1190" t="s">
        <v>5429</v>
      </c>
      <c r="D247" s="794">
        <v>1</v>
      </c>
      <c r="E247" s="1191" t="s">
        <v>759</v>
      </c>
      <c r="F247" s="895">
        <v>50</v>
      </c>
      <c r="G247" s="85"/>
      <c r="H247" s="201">
        <f t="shared" si="18"/>
        <v>0</v>
      </c>
      <c r="I247" s="154">
        <f t="shared" si="19"/>
        <v>0</v>
      </c>
    </row>
    <row r="248" spans="1:9" s="172" customFormat="1" ht="20.100000000000001" customHeight="1">
      <c r="A248" s="807">
        <v>6</v>
      </c>
      <c r="B248" s="1078">
        <v>10</v>
      </c>
      <c r="C248" s="1190" t="s">
        <v>5428</v>
      </c>
      <c r="D248" s="794">
        <v>1</v>
      </c>
      <c r="E248" s="1191" t="s">
        <v>759</v>
      </c>
      <c r="F248" s="895">
        <v>50</v>
      </c>
      <c r="G248" s="85"/>
      <c r="H248" s="201">
        <f t="shared" si="18"/>
        <v>0</v>
      </c>
      <c r="I248" s="154">
        <f t="shared" si="19"/>
        <v>0</v>
      </c>
    </row>
    <row r="249" spans="1:9" s="172" customFormat="1" ht="20.100000000000001" customHeight="1">
      <c r="A249" s="807">
        <v>6</v>
      </c>
      <c r="B249" s="1078">
        <v>10</v>
      </c>
      <c r="C249" s="1190" t="s">
        <v>5427</v>
      </c>
      <c r="D249" s="794">
        <v>1</v>
      </c>
      <c r="E249" s="1191" t="s">
        <v>759</v>
      </c>
      <c r="F249" s="895">
        <v>50</v>
      </c>
      <c r="G249" s="85"/>
      <c r="H249" s="201">
        <f t="shared" si="18"/>
        <v>0</v>
      </c>
      <c r="I249" s="154">
        <f t="shared" si="19"/>
        <v>0</v>
      </c>
    </row>
    <row r="250" spans="1:9" s="172" customFormat="1" ht="20.100000000000001" customHeight="1">
      <c r="A250" s="807">
        <v>6</v>
      </c>
      <c r="B250" s="1078">
        <v>10</v>
      </c>
      <c r="C250" s="1190" t="s">
        <v>26705</v>
      </c>
      <c r="D250" s="2387">
        <v>805</v>
      </c>
      <c r="E250" s="1191" t="s">
        <v>759</v>
      </c>
      <c r="F250" s="895">
        <v>100</v>
      </c>
      <c r="G250" s="85"/>
      <c r="H250" s="201">
        <f t="shared" si="18"/>
        <v>0</v>
      </c>
      <c r="I250" s="154">
        <f t="shared" si="19"/>
        <v>0</v>
      </c>
    </row>
    <row r="251" spans="1:9" s="54" customFormat="1" ht="20.100000000000001" customHeight="1">
      <c r="A251" s="807">
        <v>6</v>
      </c>
      <c r="B251" s="1078">
        <v>10</v>
      </c>
      <c r="C251" s="1190" t="s">
        <v>24956</v>
      </c>
      <c r="D251" s="567">
        <v>1</v>
      </c>
      <c r="E251" s="1191" t="s">
        <v>759</v>
      </c>
      <c r="F251" s="362">
        <v>15</v>
      </c>
      <c r="G251" s="229"/>
      <c r="H251" s="201">
        <f t="shared" si="18"/>
        <v>0</v>
      </c>
      <c r="I251" s="154">
        <f t="shared" si="19"/>
        <v>0</v>
      </c>
    </row>
    <row r="252" spans="1:9" s="172" customFormat="1" ht="20.100000000000001" customHeight="1">
      <c r="A252" s="807">
        <v>6</v>
      </c>
      <c r="B252" s="1078">
        <v>10</v>
      </c>
      <c r="C252" s="1190" t="s">
        <v>24957</v>
      </c>
      <c r="D252" s="567">
        <v>1</v>
      </c>
      <c r="E252" s="1191" t="s">
        <v>759</v>
      </c>
      <c r="F252" s="895">
        <v>50</v>
      </c>
      <c r="G252" s="85"/>
      <c r="H252" s="201">
        <f t="shared" si="18"/>
        <v>0</v>
      </c>
      <c r="I252" s="154">
        <f t="shared" si="19"/>
        <v>0</v>
      </c>
    </row>
    <row r="253" spans="1:9" s="54" customFormat="1" ht="20.100000000000001" customHeight="1">
      <c r="A253" s="807">
        <v>6</v>
      </c>
      <c r="B253" s="1078">
        <v>10</v>
      </c>
      <c r="C253" s="1190" t="s">
        <v>26686</v>
      </c>
      <c r="D253" s="2387">
        <v>805</v>
      </c>
      <c r="E253" s="1191" t="s">
        <v>759</v>
      </c>
      <c r="F253" s="895">
        <v>90</v>
      </c>
      <c r="G253" s="85"/>
      <c r="H253" s="201">
        <f t="shared" si="18"/>
        <v>0</v>
      </c>
      <c r="I253" s="154">
        <f t="shared" si="19"/>
        <v>0</v>
      </c>
    </row>
    <row r="254" spans="1:9" s="172" customFormat="1" ht="20.100000000000001" customHeight="1">
      <c r="A254" s="807">
        <v>6</v>
      </c>
      <c r="B254" s="1078">
        <v>10</v>
      </c>
      <c r="C254" s="1190" t="s">
        <v>5426</v>
      </c>
      <c r="D254" s="567">
        <v>1</v>
      </c>
      <c r="E254" s="1191" t="s">
        <v>759</v>
      </c>
      <c r="F254" s="362">
        <v>15</v>
      </c>
      <c r="G254" s="229"/>
      <c r="H254" s="201">
        <f t="shared" si="18"/>
        <v>0</v>
      </c>
      <c r="I254" s="154">
        <f t="shared" si="19"/>
        <v>0</v>
      </c>
    </row>
    <row r="255" spans="1:9" s="172" customFormat="1" ht="20.100000000000001" customHeight="1">
      <c r="A255" s="807">
        <v>6</v>
      </c>
      <c r="B255" s="1078">
        <v>10</v>
      </c>
      <c r="C255" s="1190" t="s">
        <v>5425</v>
      </c>
      <c r="D255" s="794">
        <v>1</v>
      </c>
      <c r="E255" s="1191" t="s">
        <v>759</v>
      </c>
      <c r="F255" s="895">
        <v>50</v>
      </c>
      <c r="G255" s="85"/>
      <c r="H255" s="201">
        <f t="shared" si="18"/>
        <v>0</v>
      </c>
      <c r="I255" s="154">
        <f t="shared" si="19"/>
        <v>0</v>
      </c>
    </row>
    <row r="256" spans="1:9" s="172" customFormat="1" ht="20.100000000000001" customHeight="1">
      <c r="A256" s="807">
        <v>6</v>
      </c>
      <c r="B256" s="1078">
        <v>10</v>
      </c>
      <c r="C256" s="1190" t="s">
        <v>26687</v>
      </c>
      <c r="D256" s="2387">
        <v>805</v>
      </c>
      <c r="E256" s="1191" t="s">
        <v>759</v>
      </c>
      <c r="F256" s="895">
        <v>90</v>
      </c>
      <c r="G256" s="85"/>
      <c r="H256" s="201">
        <f t="shared" si="18"/>
        <v>0</v>
      </c>
      <c r="I256" s="154">
        <f t="shared" si="19"/>
        <v>0</v>
      </c>
    </row>
    <row r="257" spans="1:9" s="172" customFormat="1" ht="20.100000000000001" customHeight="1">
      <c r="A257" s="807">
        <v>6</v>
      </c>
      <c r="B257" s="1078">
        <v>10</v>
      </c>
      <c r="C257" s="1190" t="s">
        <v>5424</v>
      </c>
      <c r="D257" s="567">
        <v>1</v>
      </c>
      <c r="E257" s="1191" t="s">
        <v>759</v>
      </c>
      <c r="F257" s="895">
        <v>50</v>
      </c>
      <c r="G257" s="85"/>
      <c r="H257" s="201">
        <f t="shared" si="18"/>
        <v>0</v>
      </c>
      <c r="I257" s="154">
        <f t="shared" si="19"/>
        <v>0</v>
      </c>
    </row>
    <row r="258" spans="1:9" s="172" customFormat="1" ht="20.100000000000001" customHeight="1">
      <c r="A258" s="807">
        <v>6</v>
      </c>
      <c r="B258" s="1078">
        <v>10</v>
      </c>
      <c r="C258" s="1190" t="s">
        <v>5423</v>
      </c>
      <c r="D258" s="567">
        <v>1</v>
      </c>
      <c r="E258" s="1191" t="s">
        <v>759</v>
      </c>
      <c r="F258" s="895">
        <v>50</v>
      </c>
      <c r="G258" s="85"/>
      <c r="H258" s="201">
        <f t="shared" si="18"/>
        <v>0</v>
      </c>
      <c r="I258" s="154">
        <f t="shared" si="19"/>
        <v>0</v>
      </c>
    </row>
    <row r="259" spans="1:9" s="172" customFormat="1" ht="20.100000000000001" customHeight="1">
      <c r="A259" s="807">
        <v>6</v>
      </c>
      <c r="B259" s="1078">
        <v>10</v>
      </c>
      <c r="C259" s="1190" t="s">
        <v>26688</v>
      </c>
      <c r="D259" s="2387">
        <v>805</v>
      </c>
      <c r="E259" s="1191" t="s">
        <v>759</v>
      </c>
      <c r="F259" s="895">
        <v>90</v>
      </c>
      <c r="G259" s="85"/>
      <c r="H259" s="201">
        <f t="shared" si="18"/>
        <v>0</v>
      </c>
      <c r="I259" s="154">
        <f t="shared" si="19"/>
        <v>0</v>
      </c>
    </row>
    <row r="260" spans="1:9" s="172" customFormat="1" ht="20.100000000000001" customHeight="1">
      <c r="A260" s="807">
        <v>6</v>
      </c>
      <c r="B260" s="1078">
        <v>10</v>
      </c>
      <c r="C260" s="1190" t="s">
        <v>24958</v>
      </c>
      <c r="D260" s="567">
        <v>1</v>
      </c>
      <c r="E260" s="1191" t="s">
        <v>759</v>
      </c>
      <c r="F260" s="362">
        <v>15</v>
      </c>
      <c r="G260" s="229"/>
      <c r="H260" s="201">
        <f t="shared" si="18"/>
        <v>0</v>
      </c>
      <c r="I260" s="154">
        <f t="shared" si="19"/>
        <v>0</v>
      </c>
    </row>
    <row r="261" spans="1:9" s="54" customFormat="1" ht="20.100000000000001" customHeight="1">
      <c r="A261" s="807">
        <v>6</v>
      </c>
      <c r="B261" s="1078">
        <v>10</v>
      </c>
      <c r="C261" s="1190" t="s">
        <v>5422</v>
      </c>
      <c r="D261" s="794">
        <v>1</v>
      </c>
      <c r="E261" s="1191" t="s">
        <v>759</v>
      </c>
      <c r="F261" s="895">
        <v>50</v>
      </c>
      <c r="G261" s="85"/>
      <c r="H261" s="201">
        <f t="shared" si="18"/>
        <v>0</v>
      </c>
      <c r="I261" s="154">
        <f t="shared" si="19"/>
        <v>0</v>
      </c>
    </row>
    <row r="262" spans="1:9" s="172" customFormat="1" ht="20.100000000000001" customHeight="1">
      <c r="A262" s="807">
        <v>6</v>
      </c>
      <c r="B262" s="1078">
        <v>10</v>
      </c>
      <c r="C262" s="1190" t="s">
        <v>5421</v>
      </c>
      <c r="D262" s="567">
        <v>1</v>
      </c>
      <c r="E262" s="1191" t="s">
        <v>759</v>
      </c>
      <c r="F262" s="895">
        <v>50</v>
      </c>
      <c r="G262" s="85"/>
      <c r="H262" s="201">
        <f t="shared" ref="H262:H293" si="20">A262*G262</f>
        <v>0</v>
      </c>
      <c r="I262" s="154">
        <f t="shared" ref="I262:I293" si="21">B262*G262</f>
        <v>0</v>
      </c>
    </row>
    <row r="263" spans="1:9" s="172" customFormat="1" ht="20.100000000000001" customHeight="1">
      <c r="A263" s="807">
        <v>6</v>
      </c>
      <c r="B263" s="1078">
        <v>10</v>
      </c>
      <c r="C263" s="1190" t="s">
        <v>26689</v>
      </c>
      <c r="D263" s="2387">
        <v>805</v>
      </c>
      <c r="E263" s="1191" t="s">
        <v>759</v>
      </c>
      <c r="F263" s="895">
        <v>90</v>
      </c>
      <c r="G263" s="85"/>
      <c r="H263" s="201">
        <f t="shared" si="20"/>
        <v>0</v>
      </c>
      <c r="I263" s="154">
        <f t="shared" si="21"/>
        <v>0</v>
      </c>
    </row>
    <row r="264" spans="1:9" s="172" customFormat="1" ht="20.100000000000001" customHeight="1">
      <c r="A264" s="807">
        <v>6</v>
      </c>
      <c r="B264" s="1078">
        <v>10</v>
      </c>
      <c r="C264" s="1190" t="s">
        <v>5420</v>
      </c>
      <c r="D264" s="794">
        <v>1</v>
      </c>
      <c r="E264" s="1191" t="s">
        <v>759</v>
      </c>
      <c r="F264" s="895">
        <v>50</v>
      </c>
      <c r="G264" s="85"/>
      <c r="H264" s="201">
        <f t="shared" si="20"/>
        <v>0</v>
      </c>
      <c r="I264" s="154">
        <f t="shared" si="21"/>
        <v>0</v>
      </c>
    </row>
    <row r="265" spans="1:9" s="172" customFormat="1" ht="20.100000000000001" customHeight="1">
      <c r="A265" s="807">
        <v>6</v>
      </c>
      <c r="B265" s="1078">
        <v>10</v>
      </c>
      <c r="C265" s="1190" t="s">
        <v>5419</v>
      </c>
      <c r="D265" s="567">
        <v>1</v>
      </c>
      <c r="E265" s="1191" t="s">
        <v>759</v>
      </c>
      <c r="F265" s="895">
        <v>70</v>
      </c>
      <c r="G265" s="85"/>
      <c r="H265" s="201">
        <f t="shared" si="20"/>
        <v>0</v>
      </c>
      <c r="I265" s="154">
        <f t="shared" si="21"/>
        <v>0</v>
      </c>
    </row>
    <row r="266" spans="1:9" s="172" customFormat="1" ht="20.100000000000001" customHeight="1">
      <c r="A266" s="807">
        <v>6</v>
      </c>
      <c r="B266" s="1078">
        <v>10</v>
      </c>
      <c r="C266" s="1190" t="s">
        <v>5418</v>
      </c>
      <c r="D266" s="567">
        <v>1</v>
      </c>
      <c r="E266" s="1191" t="s">
        <v>759</v>
      </c>
      <c r="F266" s="895">
        <v>50</v>
      </c>
      <c r="G266" s="85"/>
      <c r="H266" s="201">
        <f t="shared" si="20"/>
        <v>0</v>
      </c>
      <c r="I266" s="154">
        <f t="shared" si="21"/>
        <v>0</v>
      </c>
    </row>
    <row r="267" spans="1:9" s="172" customFormat="1" ht="20.100000000000001" customHeight="1">
      <c r="A267" s="807">
        <v>6</v>
      </c>
      <c r="B267" s="1078">
        <v>10</v>
      </c>
      <c r="C267" s="1190" t="s">
        <v>26690</v>
      </c>
      <c r="D267" s="2387">
        <v>805</v>
      </c>
      <c r="E267" s="1191" t="s">
        <v>759</v>
      </c>
      <c r="F267" s="895">
        <v>90</v>
      </c>
      <c r="G267" s="85"/>
      <c r="H267" s="201">
        <f t="shared" si="20"/>
        <v>0</v>
      </c>
      <c r="I267" s="154">
        <f t="shared" si="21"/>
        <v>0</v>
      </c>
    </row>
    <row r="268" spans="1:9" s="172" customFormat="1" ht="20.100000000000001" customHeight="1">
      <c r="A268" s="807">
        <v>6</v>
      </c>
      <c r="B268" s="1078">
        <v>10</v>
      </c>
      <c r="C268" s="1190" t="s">
        <v>5417</v>
      </c>
      <c r="D268" s="567">
        <v>1</v>
      </c>
      <c r="E268" s="1191" t="s">
        <v>759</v>
      </c>
      <c r="F268" s="895">
        <v>50</v>
      </c>
      <c r="G268" s="85"/>
      <c r="H268" s="201">
        <f t="shared" si="20"/>
        <v>0</v>
      </c>
      <c r="I268" s="154">
        <f t="shared" si="21"/>
        <v>0</v>
      </c>
    </row>
    <row r="269" spans="1:9" s="172" customFormat="1" ht="20.100000000000001" customHeight="1">
      <c r="A269" s="807">
        <v>6</v>
      </c>
      <c r="B269" s="1078">
        <v>10</v>
      </c>
      <c r="C269" s="1190" t="s">
        <v>5416</v>
      </c>
      <c r="D269" s="567">
        <v>1</v>
      </c>
      <c r="E269" s="1191" t="s">
        <v>759</v>
      </c>
      <c r="F269" s="785">
        <v>13</v>
      </c>
      <c r="G269" s="85"/>
      <c r="H269" s="201">
        <f t="shared" si="20"/>
        <v>0</v>
      </c>
      <c r="I269" s="154">
        <f t="shared" si="21"/>
        <v>0</v>
      </c>
    </row>
    <row r="270" spans="1:9" s="172" customFormat="1" ht="20.100000000000001" customHeight="1">
      <c r="A270" s="807">
        <v>6</v>
      </c>
      <c r="B270" s="1078">
        <v>10</v>
      </c>
      <c r="C270" s="1190" t="s">
        <v>5415</v>
      </c>
      <c r="D270" s="567">
        <v>1</v>
      </c>
      <c r="E270" s="1191" t="s">
        <v>759</v>
      </c>
      <c r="F270" s="895">
        <v>50</v>
      </c>
      <c r="G270" s="85"/>
      <c r="H270" s="201">
        <f t="shared" si="20"/>
        <v>0</v>
      </c>
      <c r="I270" s="154">
        <f t="shared" si="21"/>
        <v>0</v>
      </c>
    </row>
    <row r="271" spans="1:9" s="172" customFormat="1" ht="20.100000000000001" customHeight="1">
      <c r="A271" s="807">
        <v>6</v>
      </c>
      <c r="B271" s="1078">
        <v>10</v>
      </c>
      <c r="C271" s="1190" t="s">
        <v>5414</v>
      </c>
      <c r="D271" s="567">
        <v>1</v>
      </c>
      <c r="E271" s="1191" t="s">
        <v>759</v>
      </c>
      <c r="F271" s="895">
        <v>90</v>
      </c>
      <c r="G271" s="85"/>
      <c r="H271" s="201">
        <f t="shared" si="20"/>
        <v>0</v>
      </c>
      <c r="I271" s="154">
        <f t="shared" si="21"/>
        <v>0</v>
      </c>
    </row>
    <row r="272" spans="1:9" s="172" customFormat="1" ht="20.100000000000001" customHeight="1">
      <c r="A272" s="807">
        <v>6</v>
      </c>
      <c r="B272" s="1078">
        <v>10</v>
      </c>
      <c r="C272" s="1190" t="s">
        <v>5413</v>
      </c>
      <c r="D272" s="567">
        <v>1</v>
      </c>
      <c r="E272" s="1191" t="s">
        <v>759</v>
      </c>
      <c r="F272" s="895">
        <v>50</v>
      </c>
      <c r="G272" s="85"/>
      <c r="H272" s="201">
        <f t="shared" si="20"/>
        <v>0</v>
      </c>
      <c r="I272" s="154">
        <f t="shared" si="21"/>
        <v>0</v>
      </c>
    </row>
    <row r="273" spans="1:9" s="172" customFormat="1" ht="20.100000000000001" customHeight="1">
      <c r="A273" s="807">
        <v>6</v>
      </c>
      <c r="B273" s="1078">
        <v>10</v>
      </c>
      <c r="C273" s="1190" t="s">
        <v>26691</v>
      </c>
      <c r="D273" s="2387">
        <v>805</v>
      </c>
      <c r="E273" s="1191" t="s">
        <v>759</v>
      </c>
      <c r="F273" s="895">
        <v>70</v>
      </c>
      <c r="G273" s="85"/>
      <c r="H273" s="201">
        <f t="shared" si="20"/>
        <v>0</v>
      </c>
      <c r="I273" s="154">
        <f t="shared" si="21"/>
        <v>0</v>
      </c>
    </row>
    <row r="274" spans="1:9" s="172" customFormat="1" ht="20.100000000000001" customHeight="1">
      <c r="A274" s="807">
        <v>6</v>
      </c>
      <c r="B274" s="1078">
        <v>10</v>
      </c>
      <c r="C274" s="1190" t="s">
        <v>26704</v>
      </c>
      <c r="D274" s="2387">
        <v>805</v>
      </c>
      <c r="E274" s="1191" t="s">
        <v>759</v>
      </c>
      <c r="F274" s="895">
        <v>150</v>
      </c>
      <c r="G274" s="85"/>
      <c r="H274" s="201">
        <f t="shared" si="20"/>
        <v>0</v>
      </c>
      <c r="I274" s="154">
        <f t="shared" si="21"/>
        <v>0</v>
      </c>
    </row>
    <row r="275" spans="1:9" s="172" customFormat="1" ht="20.100000000000001" customHeight="1">
      <c r="A275" s="807">
        <v>6</v>
      </c>
      <c r="B275" s="1078">
        <v>10</v>
      </c>
      <c r="C275" s="1190" t="s">
        <v>5412</v>
      </c>
      <c r="D275" s="567">
        <v>1</v>
      </c>
      <c r="E275" s="1191" t="s">
        <v>759</v>
      </c>
      <c r="F275" s="895">
        <v>70</v>
      </c>
      <c r="G275" s="85"/>
      <c r="H275" s="201">
        <f t="shared" si="20"/>
        <v>0</v>
      </c>
      <c r="I275" s="154">
        <f t="shared" si="21"/>
        <v>0</v>
      </c>
    </row>
    <row r="276" spans="1:9" s="172" customFormat="1" ht="20.100000000000001" customHeight="1">
      <c r="A276" s="807">
        <v>6</v>
      </c>
      <c r="B276" s="1078">
        <v>10</v>
      </c>
      <c r="C276" s="1190" t="s">
        <v>26692</v>
      </c>
      <c r="D276" s="2387">
        <v>805</v>
      </c>
      <c r="E276" s="1191" t="s">
        <v>759</v>
      </c>
      <c r="F276" s="895">
        <v>90</v>
      </c>
      <c r="G276" s="85"/>
      <c r="H276" s="201">
        <f t="shared" si="20"/>
        <v>0</v>
      </c>
      <c r="I276" s="154">
        <f t="shared" si="21"/>
        <v>0</v>
      </c>
    </row>
    <row r="277" spans="1:9" s="54" customFormat="1" ht="20.100000000000001" customHeight="1">
      <c r="A277" s="807">
        <v>6</v>
      </c>
      <c r="B277" s="1078">
        <v>10</v>
      </c>
      <c r="C277" s="1190" t="s">
        <v>26693</v>
      </c>
      <c r="D277" s="2387">
        <v>805</v>
      </c>
      <c r="E277" s="1191" t="s">
        <v>759</v>
      </c>
      <c r="F277" s="362">
        <v>40</v>
      </c>
      <c r="G277" s="85"/>
      <c r="H277" s="201">
        <f t="shared" si="20"/>
        <v>0</v>
      </c>
      <c r="I277" s="154">
        <f t="shared" si="21"/>
        <v>0</v>
      </c>
    </row>
    <row r="278" spans="1:9" s="172" customFormat="1" ht="20.100000000000001" customHeight="1">
      <c r="A278" s="807">
        <v>6</v>
      </c>
      <c r="B278" s="1078">
        <v>10</v>
      </c>
      <c r="C278" s="1190" t="s">
        <v>5411</v>
      </c>
      <c r="D278" s="794">
        <v>1</v>
      </c>
      <c r="E278" s="1191" t="s">
        <v>759</v>
      </c>
      <c r="F278" s="895">
        <v>50</v>
      </c>
      <c r="G278" s="85"/>
      <c r="H278" s="201">
        <f t="shared" si="20"/>
        <v>0</v>
      </c>
      <c r="I278" s="154">
        <f t="shared" si="21"/>
        <v>0</v>
      </c>
    </row>
    <row r="279" spans="1:9" s="172" customFormat="1" ht="20.100000000000001" customHeight="1">
      <c r="A279" s="807">
        <v>6</v>
      </c>
      <c r="B279" s="1078">
        <v>10</v>
      </c>
      <c r="C279" s="1190" t="s">
        <v>5410</v>
      </c>
      <c r="D279" s="567">
        <v>1</v>
      </c>
      <c r="E279" s="1191" t="s">
        <v>759</v>
      </c>
      <c r="F279" s="895">
        <v>50</v>
      </c>
      <c r="G279" s="85"/>
      <c r="H279" s="201">
        <f t="shared" si="20"/>
        <v>0</v>
      </c>
      <c r="I279" s="154">
        <f t="shared" si="21"/>
        <v>0</v>
      </c>
    </row>
    <row r="280" spans="1:9" s="54" customFormat="1" ht="20.100000000000001" customHeight="1">
      <c r="A280" s="807">
        <v>6</v>
      </c>
      <c r="B280" s="1078">
        <v>10</v>
      </c>
      <c r="C280" s="1190" t="s">
        <v>5409</v>
      </c>
      <c r="D280" s="794">
        <v>1</v>
      </c>
      <c r="E280" s="1191" t="s">
        <v>759</v>
      </c>
      <c r="F280" s="895">
        <v>50</v>
      </c>
      <c r="G280" s="85"/>
      <c r="H280" s="201">
        <f t="shared" si="20"/>
        <v>0</v>
      </c>
      <c r="I280" s="154">
        <f t="shared" si="21"/>
        <v>0</v>
      </c>
    </row>
    <row r="281" spans="1:9" s="172" customFormat="1" ht="20.100000000000001" customHeight="1">
      <c r="A281" s="807">
        <v>6</v>
      </c>
      <c r="B281" s="1078">
        <v>10</v>
      </c>
      <c r="C281" s="1190" t="s">
        <v>26694</v>
      </c>
      <c r="D281" s="2387">
        <v>805</v>
      </c>
      <c r="E281" s="1191" t="s">
        <v>759</v>
      </c>
      <c r="F281" s="895">
        <v>90</v>
      </c>
      <c r="G281" s="85"/>
      <c r="H281" s="201">
        <f t="shared" si="20"/>
        <v>0</v>
      </c>
      <c r="I281" s="154">
        <f t="shared" si="21"/>
        <v>0</v>
      </c>
    </row>
    <row r="282" spans="1:9" s="172" customFormat="1" ht="20.100000000000001" customHeight="1">
      <c r="A282" s="807">
        <v>6</v>
      </c>
      <c r="B282" s="1078">
        <v>10</v>
      </c>
      <c r="C282" s="1190" t="s">
        <v>5408</v>
      </c>
      <c r="D282" s="567">
        <v>1</v>
      </c>
      <c r="E282" s="1191" t="s">
        <v>759</v>
      </c>
      <c r="F282" s="895">
        <v>50</v>
      </c>
      <c r="G282" s="85"/>
      <c r="H282" s="201">
        <f t="shared" si="20"/>
        <v>0</v>
      </c>
      <c r="I282" s="154">
        <f t="shared" si="21"/>
        <v>0</v>
      </c>
    </row>
    <row r="283" spans="1:9" s="172" customFormat="1" ht="20.100000000000001" customHeight="1">
      <c r="A283" s="807">
        <v>6</v>
      </c>
      <c r="B283" s="1078">
        <v>10</v>
      </c>
      <c r="C283" s="1190" t="s">
        <v>26695</v>
      </c>
      <c r="D283" s="2387">
        <v>805</v>
      </c>
      <c r="E283" s="1191" t="s">
        <v>759</v>
      </c>
      <c r="F283" s="895">
        <v>90</v>
      </c>
      <c r="G283" s="85"/>
      <c r="H283" s="201">
        <f t="shared" si="20"/>
        <v>0</v>
      </c>
      <c r="I283" s="154">
        <f t="shared" si="21"/>
        <v>0</v>
      </c>
    </row>
    <row r="284" spans="1:9" s="172" customFormat="1" ht="20.100000000000001" customHeight="1">
      <c r="A284" s="807">
        <v>6</v>
      </c>
      <c r="B284" s="1078">
        <v>10</v>
      </c>
      <c r="C284" s="1190" t="s">
        <v>26703</v>
      </c>
      <c r="D284" s="2387">
        <v>805</v>
      </c>
      <c r="E284" s="1191" t="s">
        <v>759</v>
      </c>
      <c r="F284" s="894">
        <v>100</v>
      </c>
      <c r="G284" s="85"/>
      <c r="H284" s="201">
        <f t="shared" si="20"/>
        <v>0</v>
      </c>
      <c r="I284" s="154">
        <f t="shared" si="21"/>
        <v>0</v>
      </c>
    </row>
    <row r="285" spans="1:9" s="172" customFormat="1" ht="20.100000000000001" customHeight="1">
      <c r="A285" s="807">
        <v>6</v>
      </c>
      <c r="B285" s="1078">
        <v>10</v>
      </c>
      <c r="C285" s="1190" t="s">
        <v>5407</v>
      </c>
      <c r="D285" s="794">
        <v>1</v>
      </c>
      <c r="E285" s="1191" t="s">
        <v>759</v>
      </c>
      <c r="F285" s="362">
        <v>41</v>
      </c>
      <c r="G285" s="85"/>
      <c r="H285" s="201">
        <f t="shared" si="20"/>
        <v>0</v>
      </c>
      <c r="I285" s="154">
        <f t="shared" si="21"/>
        <v>0</v>
      </c>
    </row>
    <row r="286" spans="1:9" s="172" customFormat="1" ht="20.100000000000001" customHeight="1">
      <c r="A286" s="807">
        <v>6</v>
      </c>
      <c r="B286" s="1078">
        <v>10</v>
      </c>
      <c r="C286" s="1190" t="s">
        <v>5406</v>
      </c>
      <c r="D286" s="567">
        <v>1</v>
      </c>
      <c r="E286" s="1191" t="s">
        <v>759</v>
      </c>
      <c r="F286" s="895">
        <v>50</v>
      </c>
      <c r="G286" s="85"/>
      <c r="H286" s="201">
        <f t="shared" si="20"/>
        <v>0</v>
      </c>
      <c r="I286" s="154">
        <f t="shared" si="21"/>
        <v>0</v>
      </c>
    </row>
    <row r="287" spans="1:9" s="172" customFormat="1" ht="20.100000000000001" customHeight="1">
      <c r="A287" s="807">
        <v>6</v>
      </c>
      <c r="B287" s="1078">
        <v>10</v>
      </c>
      <c r="C287" s="1190" t="s">
        <v>26696</v>
      </c>
      <c r="D287" s="2387">
        <v>805</v>
      </c>
      <c r="E287" s="1191" t="s">
        <v>759</v>
      </c>
      <c r="F287" s="895">
        <v>90</v>
      </c>
      <c r="G287" s="85"/>
      <c r="H287" s="201">
        <f t="shared" si="20"/>
        <v>0</v>
      </c>
      <c r="I287" s="154">
        <f t="shared" si="21"/>
        <v>0</v>
      </c>
    </row>
    <row r="288" spans="1:9" s="172" customFormat="1" ht="20.100000000000001" customHeight="1">
      <c r="A288" s="807">
        <v>6</v>
      </c>
      <c r="B288" s="1078">
        <v>10</v>
      </c>
      <c r="C288" s="1190" t="s">
        <v>5405</v>
      </c>
      <c r="D288" s="567">
        <v>1</v>
      </c>
      <c r="E288" s="1191" t="s">
        <v>759</v>
      </c>
      <c r="F288" s="895">
        <v>50</v>
      </c>
      <c r="G288" s="85"/>
      <c r="H288" s="201">
        <f t="shared" si="20"/>
        <v>0</v>
      </c>
      <c r="I288" s="154">
        <f t="shared" si="21"/>
        <v>0</v>
      </c>
    </row>
    <row r="289" spans="1:9" s="172" customFormat="1" ht="20.100000000000001" customHeight="1">
      <c r="A289" s="807">
        <v>6</v>
      </c>
      <c r="B289" s="1078">
        <v>10</v>
      </c>
      <c r="C289" s="1190" t="s">
        <v>26697</v>
      </c>
      <c r="D289" s="2387">
        <v>805</v>
      </c>
      <c r="E289" s="1191" t="s">
        <v>759</v>
      </c>
      <c r="F289" s="895">
        <v>90</v>
      </c>
      <c r="G289" s="85"/>
      <c r="H289" s="201">
        <f t="shared" si="20"/>
        <v>0</v>
      </c>
      <c r="I289" s="154">
        <f t="shared" si="21"/>
        <v>0</v>
      </c>
    </row>
    <row r="290" spans="1:9" s="172" customFormat="1" ht="20.100000000000001" customHeight="1">
      <c r="A290" s="807">
        <v>6</v>
      </c>
      <c r="B290" s="1078">
        <v>10</v>
      </c>
      <c r="C290" s="1190" t="s">
        <v>24959</v>
      </c>
      <c r="D290" s="567">
        <v>1</v>
      </c>
      <c r="E290" s="1191" t="s">
        <v>759</v>
      </c>
      <c r="F290" s="362">
        <v>15</v>
      </c>
      <c r="G290" s="229"/>
      <c r="H290" s="201">
        <f t="shared" si="20"/>
        <v>0</v>
      </c>
      <c r="I290" s="154">
        <f t="shared" si="21"/>
        <v>0</v>
      </c>
    </row>
    <row r="291" spans="1:9" s="172" customFormat="1" ht="20.100000000000001" customHeight="1">
      <c r="A291" s="807">
        <v>6</v>
      </c>
      <c r="B291" s="1078">
        <v>10</v>
      </c>
      <c r="C291" s="1190" t="s">
        <v>26681</v>
      </c>
      <c r="D291" s="2387">
        <v>805</v>
      </c>
      <c r="E291" s="1191" t="s">
        <v>759</v>
      </c>
      <c r="F291" s="895">
        <v>80</v>
      </c>
      <c r="G291" s="85"/>
      <c r="H291" s="201">
        <f t="shared" si="20"/>
        <v>0</v>
      </c>
      <c r="I291" s="154">
        <f t="shared" si="21"/>
        <v>0</v>
      </c>
    </row>
    <row r="292" spans="1:9" s="172" customFormat="1" ht="20.100000000000001" customHeight="1">
      <c r="A292" s="807">
        <v>6</v>
      </c>
      <c r="B292" s="1078">
        <v>10</v>
      </c>
      <c r="C292" s="1190" t="s">
        <v>26698</v>
      </c>
      <c r="D292" s="2387">
        <v>805</v>
      </c>
      <c r="E292" s="1191" t="s">
        <v>759</v>
      </c>
      <c r="F292" s="895">
        <v>90</v>
      </c>
      <c r="G292" s="85"/>
      <c r="H292" s="201">
        <f t="shared" si="20"/>
        <v>0</v>
      </c>
      <c r="I292" s="154">
        <f t="shared" si="21"/>
        <v>0</v>
      </c>
    </row>
    <row r="293" spans="1:9" s="54" customFormat="1" ht="20.100000000000001" customHeight="1">
      <c r="A293" s="807">
        <v>6</v>
      </c>
      <c r="B293" s="1078">
        <v>10</v>
      </c>
      <c r="C293" s="1190" t="s">
        <v>5404</v>
      </c>
      <c r="D293" s="2387">
        <v>805</v>
      </c>
      <c r="E293" s="1191" t="s">
        <v>759</v>
      </c>
      <c r="F293" s="895">
        <v>400</v>
      </c>
      <c r="G293" s="85"/>
      <c r="H293" s="201">
        <f t="shared" si="20"/>
        <v>0</v>
      </c>
      <c r="I293" s="154">
        <f t="shared" si="21"/>
        <v>0</v>
      </c>
    </row>
    <row r="294" spans="1:9" s="172" customFormat="1" ht="20.100000000000001" customHeight="1">
      <c r="A294" s="807">
        <v>6</v>
      </c>
      <c r="B294" s="1078">
        <v>10</v>
      </c>
      <c r="C294" s="1190" t="s">
        <v>5403</v>
      </c>
      <c r="D294" s="567">
        <v>1</v>
      </c>
      <c r="E294" s="1191" t="s">
        <v>759</v>
      </c>
      <c r="F294" s="895">
        <v>50</v>
      </c>
      <c r="G294" s="85"/>
      <c r="H294" s="201">
        <f t="shared" ref="H294:H325" si="22">A294*G294</f>
        <v>0</v>
      </c>
      <c r="I294" s="154">
        <f t="shared" ref="I294:I325" si="23">B294*G294</f>
        <v>0</v>
      </c>
    </row>
    <row r="295" spans="1:9" s="172" customFormat="1" ht="20.100000000000001" customHeight="1">
      <c r="A295" s="807">
        <v>6</v>
      </c>
      <c r="B295" s="1078">
        <v>10</v>
      </c>
      <c r="C295" s="1190" t="s">
        <v>26699</v>
      </c>
      <c r="D295" s="2387">
        <v>805</v>
      </c>
      <c r="E295" s="1191" t="s">
        <v>759</v>
      </c>
      <c r="F295" s="895">
        <v>90</v>
      </c>
      <c r="G295" s="85"/>
      <c r="H295" s="201">
        <f t="shared" si="22"/>
        <v>0</v>
      </c>
      <c r="I295" s="154">
        <f t="shared" si="23"/>
        <v>0</v>
      </c>
    </row>
    <row r="296" spans="1:9" s="172" customFormat="1" ht="20.100000000000001" customHeight="1">
      <c r="A296" s="807">
        <v>6</v>
      </c>
      <c r="B296" s="1078">
        <v>10</v>
      </c>
      <c r="C296" s="1190" t="s">
        <v>5402</v>
      </c>
      <c r="D296" s="567">
        <v>1</v>
      </c>
      <c r="E296" s="1191" t="s">
        <v>759</v>
      </c>
      <c r="F296" s="362">
        <v>0</v>
      </c>
      <c r="G296" s="85"/>
      <c r="H296" s="201">
        <f t="shared" si="22"/>
        <v>0</v>
      </c>
      <c r="I296" s="154">
        <f t="shared" si="23"/>
        <v>0</v>
      </c>
    </row>
    <row r="297" spans="1:9" s="172" customFormat="1" ht="20.100000000000001" customHeight="1">
      <c r="A297" s="807">
        <v>6</v>
      </c>
      <c r="B297" s="1078">
        <v>10</v>
      </c>
      <c r="C297" s="1190" t="s">
        <v>26847</v>
      </c>
      <c r="D297" s="2387">
        <v>805</v>
      </c>
      <c r="E297" s="1191" t="s">
        <v>759</v>
      </c>
      <c r="F297" s="362">
        <v>10</v>
      </c>
      <c r="G297" s="85"/>
      <c r="H297" s="201">
        <f t="shared" si="22"/>
        <v>0</v>
      </c>
      <c r="I297" s="154">
        <f t="shared" si="23"/>
        <v>0</v>
      </c>
    </row>
    <row r="298" spans="1:9" s="172" customFormat="1" ht="20.100000000000001" customHeight="1">
      <c r="A298" s="807">
        <v>6</v>
      </c>
      <c r="B298" s="1078">
        <v>10</v>
      </c>
      <c r="C298" s="1190" t="s">
        <v>5401</v>
      </c>
      <c r="D298" s="567">
        <v>1</v>
      </c>
      <c r="E298" s="1191" t="s">
        <v>759</v>
      </c>
      <c r="F298" s="895">
        <v>50</v>
      </c>
      <c r="G298" s="85"/>
      <c r="H298" s="201">
        <f t="shared" si="22"/>
        <v>0</v>
      </c>
      <c r="I298" s="154">
        <f t="shared" si="23"/>
        <v>0</v>
      </c>
    </row>
    <row r="299" spans="1:9" s="172" customFormat="1" ht="20.100000000000001" customHeight="1">
      <c r="A299" s="807">
        <v>6</v>
      </c>
      <c r="B299" s="1078">
        <v>10</v>
      </c>
      <c r="C299" s="1190" t="s">
        <v>5400</v>
      </c>
      <c r="D299" s="567">
        <v>1</v>
      </c>
      <c r="E299" s="1191" t="s">
        <v>759</v>
      </c>
      <c r="F299" s="895">
        <v>50</v>
      </c>
      <c r="G299" s="85"/>
      <c r="H299" s="201">
        <f t="shared" si="22"/>
        <v>0</v>
      </c>
      <c r="I299" s="154">
        <f t="shared" si="23"/>
        <v>0</v>
      </c>
    </row>
    <row r="300" spans="1:9" s="172" customFormat="1" ht="20.100000000000001" customHeight="1">
      <c r="A300" s="807">
        <v>6</v>
      </c>
      <c r="B300" s="1078">
        <v>10</v>
      </c>
      <c r="C300" s="1190" t="s">
        <v>5399</v>
      </c>
      <c r="D300" s="567">
        <v>1</v>
      </c>
      <c r="E300" s="1191" t="s">
        <v>759</v>
      </c>
      <c r="F300" s="895">
        <v>50</v>
      </c>
      <c r="G300" s="85"/>
      <c r="H300" s="201">
        <f t="shared" si="22"/>
        <v>0</v>
      </c>
      <c r="I300" s="154">
        <f t="shared" si="23"/>
        <v>0</v>
      </c>
    </row>
    <row r="301" spans="1:9" s="172" customFormat="1" ht="20.100000000000001" customHeight="1">
      <c r="A301" s="807">
        <v>6</v>
      </c>
      <c r="B301" s="1078">
        <v>10</v>
      </c>
      <c r="C301" s="1190" t="s">
        <v>26848</v>
      </c>
      <c r="D301" s="2387">
        <v>805</v>
      </c>
      <c r="E301" s="1191" t="s">
        <v>759</v>
      </c>
      <c r="F301" s="362">
        <v>10</v>
      </c>
      <c r="G301" s="85"/>
      <c r="H301" s="201">
        <f t="shared" si="22"/>
        <v>0</v>
      </c>
      <c r="I301" s="154">
        <f t="shared" si="23"/>
        <v>0</v>
      </c>
    </row>
    <row r="302" spans="1:9" s="172" customFormat="1" ht="20.100000000000001" customHeight="1">
      <c r="A302" s="807">
        <v>6</v>
      </c>
      <c r="B302" s="1078">
        <v>10</v>
      </c>
      <c r="C302" s="1190" t="s">
        <v>5398</v>
      </c>
      <c r="D302" s="567">
        <v>1</v>
      </c>
      <c r="E302" s="1191" t="s">
        <v>759</v>
      </c>
      <c r="F302" s="895">
        <v>50</v>
      </c>
      <c r="G302" s="85"/>
      <c r="H302" s="201">
        <f t="shared" si="22"/>
        <v>0</v>
      </c>
      <c r="I302" s="154">
        <f t="shared" si="23"/>
        <v>0</v>
      </c>
    </row>
    <row r="303" spans="1:9" s="172" customFormat="1" ht="20.100000000000001" customHeight="1">
      <c r="A303" s="807">
        <v>6</v>
      </c>
      <c r="B303" s="1078">
        <v>10</v>
      </c>
      <c r="C303" s="1190" t="s">
        <v>24955</v>
      </c>
      <c r="D303" s="2387">
        <v>805</v>
      </c>
      <c r="E303" s="1191" t="s">
        <v>759</v>
      </c>
      <c r="F303" s="895">
        <v>90</v>
      </c>
      <c r="G303" s="85"/>
      <c r="H303" s="201">
        <f t="shared" si="22"/>
        <v>0</v>
      </c>
      <c r="I303" s="154">
        <f t="shared" si="23"/>
        <v>0</v>
      </c>
    </row>
    <row r="304" spans="1:9" s="172" customFormat="1" ht="20.100000000000001" customHeight="1">
      <c r="A304" s="807">
        <v>6</v>
      </c>
      <c r="B304" s="1078">
        <v>10</v>
      </c>
      <c r="C304" s="1190" t="s">
        <v>5397</v>
      </c>
      <c r="D304" s="567">
        <v>1</v>
      </c>
      <c r="E304" s="1191" t="s">
        <v>759</v>
      </c>
      <c r="F304" s="895">
        <v>50</v>
      </c>
      <c r="G304" s="85"/>
      <c r="H304" s="201">
        <f t="shared" si="22"/>
        <v>0</v>
      </c>
      <c r="I304" s="154">
        <f t="shared" si="23"/>
        <v>0</v>
      </c>
    </row>
    <row r="305" spans="1:9" s="172" customFormat="1" ht="20.100000000000001" customHeight="1">
      <c r="A305" s="807">
        <v>6</v>
      </c>
      <c r="B305" s="1078">
        <v>10</v>
      </c>
      <c r="C305" s="1190" t="s">
        <v>24954</v>
      </c>
      <c r="D305" s="2387">
        <v>805</v>
      </c>
      <c r="E305" s="1191" t="s">
        <v>759</v>
      </c>
      <c r="F305" s="895">
        <v>90</v>
      </c>
      <c r="G305" s="85"/>
      <c r="H305" s="201">
        <f t="shared" si="22"/>
        <v>0</v>
      </c>
      <c r="I305" s="154">
        <f t="shared" si="23"/>
        <v>0</v>
      </c>
    </row>
    <row r="306" spans="1:9" s="172" customFormat="1" ht="20.100000000000001" customHeight="1">
      <c r="A306" s="807">
        <v>6</v>
      </c>
      <c r="B306" s="1078">
        <v>10</v>
      </c>
      <c r="C306" s="1192" t="s">
        <v>24953</v>
      </c>
      <c r="D306" s="2387">
        <v>805</v>
      </c>
      <c r="E306" s="1191" t="s">
        <v>759</v>
      </c>
      <c r="F306" s="321">
        <v>50</v>
      </c>
      <c r="G306" s="85"/>
      <c r="H306" s="201">
        <f t="shared" si="22"/>
        <v>0</v>
      </c>
      <c r="I306" s="154">
        <f t="shared" si="23"/>
        <v>0</v>
      </c>
    </row>
    <row r="307" spans="1:9" s="172" customFormat="1" ht="20.100000000000001" customHeight="1">
      <c r="A307" s="807">
        <v>6</v>
      </c>
      <c r="B307" s="1078">
        <v>10</v>
      </c>
      <c r="C307" s="1190" t="s">
        <v>5396</v>
      </c>
      <c r="D307" s="567">
        <v>1</v>
      </c>
      <c r="E307" s="1191" t="s">
        <v>759</v>
      </c>
      <c r="F307" s="895">
        <v>50</v>
      </c>
      <c r="G307" s="85"/>
      <c r="H307" s="201">
        <f t="shared" si="22"/>
        <v>0</v>
      </c>
      <c r="I307" s="154">
        <f t="shared" si="23"/>
        <v>0</v>
      </c>
    </row>
    <row r="308" spans="1:9" s="172" customFormat="1" ht="20.100000000000001" customHeight="1">
      <c r="A308" s="807">
        <v>6</v>
      </c>
      <c r="B308" s="1078">
        <v>10</v>
      </c>
      <c r="C308" s="1190" t="s">
        <v>24952</v>
      </c>
      <c r="D308" s="2387">
        <v>805</v>
      </c>
      <c r="E308" s="1191" t="s">
        <v>759</v>
      </c>
      <c r="F308" s="895">
        <v>90</v>
      </c>
      <c r="G308" s="85"/>
      <c r="H308" s="201">
        <f t="shared" si="22"/>
        <v>0</v>
      </c>
      <c r="I308" s="154">
        <f t="shared" si="23"/>
        <v>0</v>
      </c>
    </row>
    <row r="309" spans="1:9" s="172" customFormat="1" ht="20.100000000000001" customHeight="1">
      <c r="A309" s="807">
        <v>6</v>
      </c>
      <c r="B309" s="1078">
        <v>10</v>
      </c>
      <c r="C309" s="1190" t="s">
        <v>5395</v>
      </c>
      <c r="D309" s="567">
        <v>1</v>
      </c>
      <c r="E309" s="1191" t="s">
        <v>759</v>
      </c>
      <c r="F309" s="895">
        <v>50</v>
      </c>
      <c r="G309" s="85"/>
      <c r="H309" s="201">
        <f t="shared" si="22"/>
        <v>0</v>
      </c>
      <c r="I309" s="154">
        <f t="shared" si="23"/>
        <v>0</v>
      </c>
    </row>
    <row r="310" spans="1:9" s="172" customFormat="1" ht="20.100000000000001" customHeight="1">
      <c r="A310" s="807">
        <v>6</v>
      </c>
      <c r="B310" s="1078">
        <v>10</v>
      </c>
      <c r="C310" s="1190" t="s">
        <v>24951</v>
      </c>
      <c r="D310" s="2387">
        <v>805</v>
      </c>
      <c r="E310" s="1191" t="s">
        <v>759</v>
      </c>
      <c r="F310" s="895">
        <v>90</v>
      </c>
      <c r="G310" s="85"/>
      <c r="H310" s="201">
        <f t="shared" si="22"/>
        <v>0</v>
      </c>
      <c r="I310" s="154">
        <f t="shared" si="23"/>
        <v>0</v>
      </c>
    </row>
    <row r="311" spans="1:9" s="172" customFormat="1" ht="20.100000000000001" customHeight="1">
      <c r="A311" s="807">
        <v>6</v>
      </c>
      <c r="B311" s="1078">
        <v>10</v>
      </c>
      <c r="C311" s="1190" t="s">
        <v>5394</v>
      </c>
      <c r="D311" s="567">
        <v>1</v>
      </c>
      <c r="E311" s="1191" t="s">
        <v>759</v>
      </c>
      <c r="F311" s="362">
        <v>0</v>
      </c>
      <c r="G311" s="85"/>
      <c r="H311" s="201">
        <f t="shared" si="22"/>
        <v>0</v>
      </c>
      <c r="I311" s="154">
        <f t="shared" si="23"/>
        <v>0</v>
      </c>
    </row>
    <row r="312" spans="1:9" s="172" customFormat="1" ht="20.100000000000001" customHeight="1">
      <c r="A312" s="807">
        <v>6</v>
      </c>
      <c r="B312" s="1078">
        <v>10</v>
      </c>
      <c r="C312" s="1190" t="s">
        <v>24950</v>
      </c>
      <c r="D312" s="2387">
        <v>805</v>
      </c>
      <c r="E312" s="1191" t="s">
        <v>759</v>
      </c>
      <c r="F312" s="895">
        <v>90</v>
      </c>
      <c r="G312" s="85"/>
      <c r="H312" s="201">
        <f t="shared" si="22"/>
        <v>0</v>
      </c>
      <c r="I312" s="154">
        <f t="shared" si="23"/>
        <v>0</v>
      </c>
    </row>
    <row r="313" spans="1:9" s="172" customFormat="1" ht="20.100000000000001" customHeight="1">
      <c r="A313" s="807">
        <v>6</v>
      </c>
      <c r="B313" s="1078">
        <v>10</v>
      </c>
      <c r="C313" s="1190" t="s">
        <v>5393</v>
      </c>
      <c r="D313" s="567">
        <v>1</v>
      </c>
      <c r="E313" s="1191" t="s">
        <v>759</v>
      </c>
      <c r="F313" s="895">
        <v>30</v>
      </c>
      <c r="G313" s="85"/>
      <c r="H313" s="201">
        <f t="shared" si="22"/>
        <v>0</v>
      </c>
      <c r="I313" s="154">
        <f t="shared" si="23"/>
        <v>0</v>
      </c>
    </row>
    <row r="314" spans="1:9" s="172" customFormat="1" ht="20.100000000000001" customHeight="1">
      <c r="A314" s="807">
        <v>6</v>
      </c>
      <c r="B314" s="1078">
        <v>10</v>
      </c>
      <c r="C314" s="1190" t="s">
        <v>5392</v>
      </c>
      <c r="D314" s="2387">
        <v>805</v>
      </c>
      <c r="E314" s="1191" t="s">
        <v>759</v>
      </c>
      <c r="F314" s="1177">
        <v>700</v>
      </c>
      <c r="G314" s="85"/>
      <c r="H314" s="201">
        <f t="shared" si="22"/>
        <v>0</v>
      </c>
      <c r="I314" s="154">
        <f t="shared" si="23"/>
        <v>0</v>
      </c>
    </row>
    <row r="315" spans="1:9" s="172" customFormat="1" ht="20.100000000000001" customHeight="1">
      <c r="A315" s="807">
        <v>6</v>
      </c>
      <c r="B315" s="1078">
        <v>10</v>
      </c>
      <c r="C315" s="1190" t="s">
        <v>5391</v>
      </c>
      <c r="D315" s="567">
        <v>1</v>
      </c>
      <c r="E315" s="1191" t="s">
        <v>759</v>
      </c>
      <c r="F315" s="362">
        <v>0</v>
      </c>
      <c r="G315" s="85"/>
      <c r="H315" s="201">
        <f t="shared" si="22"/>
        <v>0</v>
      </c>
      <c r="I315" s="154">
        <f t="shared" si="23"/>
        <v>0</v>
      </c>
    </row>
    <row r="316" spans="1:9" s="172" customFormat="1" ht="20.100000000000001" customHeight="1">
      <c r="A316" s="807">
        <v>6</v>
      </c>
      <c r="B316" s="1078">
        <v>10</v>
      </c>
      <c r="C316" s="1190" t="s">
        <v>5390</v>
      </c>
      <c r="D316" s="2387">
        <v>805</v>
      </c>
      <c r="E316" s="1191" t="s">
        <v>759</v>
      </c>
      <c r="F316" s="895">
        <v>90</v>
      </c>
      <c r="G316" s="85"/>
      <c r="H316" s="201">
        <f t="shared" si="22"/>
        <v>0</v>
      </c>
      <c r="I316" s="154">
        <f t="shared" si="23"/>
        <v>0</v>
      </c>
    </row>
    <row r="317" spans="1:9" s="172" customFormat="1" ht="20.100000000000001" customHeight="1">
      <c r="A317" s="807">
        <v>6</v>
      </c>
      <c r="B317" s="1078">
        <v>10</v>
      </c>
      <c r="C317" s="1190" t="s">
        <v>5389</v>
      </c>
      <c r="D317" s="2387">
        <v>805</v>
      </c>
      <c r="E317" s="1191" t="s">
        <v>759</v>
      </c>
      <c r="F317" s="1177">
        <v>400</v>
      </c>
      <c r="G317" s="85"/>
      <c r="H317" s="201">
        <f t="shared" si="22"/>
        <v>0</v>
      </c>
      <c r="I317" s="154">
        <f t="shared" si="23"/>
        <v>0</v>
      </c>
    </row>
    <row r="318" spans="1:9" s="172" customFormat="1" ht="20.100000000000001" customHeight="1">
      <c r="A318" s="807">
        <v>6</v>
      </c>
      <c r="B318" s="1078">
        <v>10</v>
      </c>
      <c r="C318" s="1190" t="s">
        <v>24960</v>
      </c>
      <c r="D318" s="567">
        <v>1</v>
      </c>
      <c r="E318" s="1191" t="s">
        <v>759</v>
      </c>
      <c r="F318" s="895">
        <v>20</v>
      </c>
      <c r="G318" s="85"/>
      <c r="H318" s="201">
        <f t="shared" si="22"/>
        <v>0</v>
      </c>
      <c r="I318" s="154">
        <f t="shared" si="23"/>
        <v>0</v>
      </c>
    </row>
    <row r="319" spans="1:9" s="172" customFormat="1" ht="20.100000000000001" customHeight="1">
      <c r="A319" s="807">
        <v>6</v>
      </c>
      <c r="B319" s="1078">
        <v>10</v>
      </c>
      <c r="C319" s="1190" t="s">
        <v>5388</v>
      </c>
      <c r="D319" s="2387">
        <v>805</v>
      </c>
      <c r="E319" s="1191" t="s">
        <v>759</v>
      </c>
      <c r="F319" s="1177">
        <v>800</v>
      </c>
      <c r="G319" s="85"/>
      <c r="H319" s="201">
        <f t="shared" si="22"/>
        <v>0</v>
      </c>
      <c r="I319" s="154">
        <f t="shared" si="23"/>
        <v>0</v>
      </c>
    </row>
    <row r="320" spans="1:9" s="172" customFormat="1" ht="20.100000000000001" customHeight="1">
      <c r="A320" s="807">
        <v>6</v>
      </c>
      <c r="B320" s="1078">
        <v>10</v>
      </c>
      <c r="C320" s="1190" t="s">
        <v>10881</v>
      </c>
      <c r="D320" s="567">
        <v>1</v>
      </c>
      <c r="E320" s="1191" t="s">
        <v>759</v>
      </c>
      <c r="F320" s="1177">
        <v>100</v>
      </c>
      <c r="G320" s="85"/>
      <c r="H320" s="201">
        <f t="shared" si="22"/>
        <v>0</v>
      </c>
      <c r="I320" s="154">
        <f t="shared" si="23"/>
        <v>0</v>
      </c>
    </row>
    <row r="321" spans="1:9" s="172" customFormat="1" ht="20.100000000000001" customHeight="1">
      <c r="A321" s="807">
        <v>6</v>
      </c>
      <c r="B321" s="1078">
        <v>10</v>
      </c>
      <c r="C321" s="1190" t="s">
        <v>5387</v>
      </c>
      <c r="D321" s="567">
        <v>1</v>
      </c>
      <c r="E321" s="1191" t="s">
        <v>759</v>
      </c>
      <c r="F321" s="895">
        <v>40</v>
      </c>
      <c r="G321" s="85"/>
      <c r="H321" s="201">
        <f t="shared" si="22"/>
        <v>0</v>
      </c>
      <c r="I321" s="154">
        <f t="shared" si="23"/>
        <v>0</v>
      </c>
    </row>
    <row r="322" spans="1:9" s="172" customFormat="1" ht="20.100000000000001" customHeight="1">
      <c r="A322" s="807">
        <v>6</v>
      </c>
      <c r="B322" s="1063"/>
      <c r="C322" s="1190" t="s">
        <v>5386</v>
      </c>
      <c r="D322" s="567">
        <v>1</v>
      </c>
      <c r="E322" s="1191" t="s">
        <v>759</v>
      </c>
      <c r="F322" s="362">
        <v>0</v>
      </c>
      <c r="G322" s="85"/>
      <c r="H322" s="201">
        <f t="shared" si="22"/>
        <v>0</v>
      </c>
      <c r="I322" s="154">
        <f t="shared" si="23"/>
        <v>0</v>
      </c>
    </row>
    <row r="323" spans="1:9" s="172" customFormat="1" ht="20.100000000000001" customHeight="1">
      <c r="A323" s="807">
        <v>6</v>
      </c>
      <c r="B323" s="1078">
        <v>10</v>
      </c>
      <c r="C323" s="1190" t="s">
        <v>5385</v>
      </c>
      <c r="D323" s="2387">
        <v>805</v>
      </c>
      <c r="E323" s="1191" t="s">
        <v>759</v>
      </c>
      <c r="F323" s="895">
        <v>90</v>
      </c>
      <c r="G323" s="85"/>
      <c r="H323" s="201">
        <f t="shared" si="22"/>
        <v>0</v>
      </c>
      <c r="I323" s="154">
        <f t="shared" si="23"/>
        <v>0</v>
      </c>
    </row>
    <row r="324" spans="1:9" s="172" customFormat="1" ht="20.100000000000001" customHeight="1">
      <c r="A324" s="807">
        <v>6</v>
      </c>
      <c r="B324" s="1063"/>
      <c r="C324" s="1190" t="s">
        <v>5384</v>
      </c>
      <c r="D324" s="567">
        <v>1</v>
      </c>
      <c r="E324" s="1191" t="s">
        <v>759</v>
      </c>
      <c r="F324" s="362">
        <v>0</v>
      </c>
      <c r="G324" s="85"/>
      <c r="H324" s="201">
        <f t="shared" si="22"/>
        <v>0</v>
      </c>
      <c r="I324" s="154">
        <f t="shared" si="23"/>
        <v>0</v>
      </c>
    </row>
    <row r="325" spans="1:9" s="172" customFormat="1" ht="20.100000000000001" customHeight="1">
      <c r="A325" s="807">
        <v>6</v>
      </c>
      <c r="B325" s="1078">
        <v>10</v>
      </c>
      <c r="C325" s="1190" t="s">
        <v>26706</v>
      </c>
      <c r="D325" s="2387">
        <v>805</v>
      </c>
      <c r="E325" s="1191" t="s">
        <v>759</v>
      </c>
      <c r="F325" s="77">
        <v>100</v>
      </c>
      <c r="G325" s="85"/>
      <c r="H325" s="201">
        <f t="shared" si="22"/>
        <v>0</v>
      </c>
      <c r="I325" s="154">
        <f t="shared" si="23"/>
        <v>0</v>
      </c>
    </row>
    <row r="326" spans="1:9" s="172" customFormat="1" ht="20.100000000000001" customHeight="1">
      <c r="A326" s="807">
        <v>6</v>
      </c>
      <c r="B326" s="1078">
        <v>10</v>
      </c>
      <c r="C326" s="1190" t="s">
        <v>5383</v>
      </c>
      <c r="D326" s="567">
        <v>1</v>
      </c>
      <c r="E326" s="1191" t="s">
        <v>759</v>
      </c>
      <c r="F326" s="895">
        <v>30</v>
      </c>
      <c r="G326" s="85"/>
      <c r="H326" s="201">
        <f t="shared" ref="H326:H357" si="24">A326*G326</f>
        <v>0</v>
      </c>
      <c r="I326" s="154">
        <f t="shared" ref="I326:I357" si="25">B326*G326</f>
        <v>0</v>
      </c>
    </row>
    <row r="327" spans="1:9" s="172" customFormat="1" ht="20.100000000000001" customHeight="1">
      <c r="A327" s="807">
        <v>6</v>
      </c>
      <c r="B327" s="1078">
        <v>10</v>
      </c>
      <c r="C327" s="1190" t="s">
        <v>5382</v>
      </c>
      <c r="D327" s="567">
        <v>1</v>
      </c>
      <c r="E327" s="1191" t="s">
        <v>759</v>
      </c>
      <c r="F327" s="362">
        <v>20</v>
      </c>
      <c r="G327" s="85"/>
      <c r="H327" s="201">
        <f t="shared" si="24"/>
        <v>0</v>
      </c>
      <c r="I327" s="154">
        <f t="shared" si="25"/>
        <v>0</v>
      </c>
    </row>
    <row r="328" spans="1:9" s="172" customFormat="1" ht="20.100000000000001" customHeight="1">
      <c r="A328" s="807">
        <v>6</v>
      </c>
      <c r="B328" s="1063"/>
      <c r="C328" s="1190" t="s">
        <v>5381</v>
      </c>
      <c r="D328" s="567">
        <v>1</v>
      </c>
      <c r="E328" s="1191" t="s">
        <v>759</v>
      </c>
      <c r="F328" s="362">
        <v>0</v>
      </c>
      <c r="G328" s="85"/>
      <c r="H328" s="201">
        <f t="shared" si="24"/>
        <v>0</v>
      </c>
      <c r="I328" s="154">
        <f t="shared" si="25"/>
        <v>0</v>
      </c>
    </row>
    <row r="329" spans="1:9" s="172" customFormat="1" ht="20.100000000000001" customHeight="1">
      <c r="A329" s="807">
        <v>6</v>
      </c>
      <c r="B329" s="1078">
        <v>10</v>
      </c>
      <c r="C329" s="1190" t="s">
        <v>5380</v>
      </c>
      <c r="D329" s="567">
        <v>1</v>
      </c>
      <c r="E329" s="1191" t="s">
        <v>759</v>
      </c>
      <c r="F329" s="895">
        <v>50</v>
      </c>
      <c r="G329" s="85"/>
      <c r="H329" s="201">
        <f t="shared" si="24"/>
        <v>0</v>
      </c>
      <c r="I329" s="154">
        <f t="shared" si="25"/>
        <v>0</v>
      </c>
    </row>
    <row r="330" spans="1:9" s="172" customFormat="1" ht="20.100000000000001" customHeight="1">
      <c r="A330" s="807">
        <v>6</v>
      </c>
      <c r="B330" s="1078">
        <v>10</v>
      </c>
      <c r="C330" s="1190" t="s">
        <v>5379</v>
      </c>
      <c r="D330" s="567">
        <v>1</v>
      </c>
      <c r="E330" s="1191" t="s">
        <v>759</v>
      </c>
      <c r="F330" s="895">
        <v>50</v>
      </c>
      <c r="G330" s="85"/>
      <c r="H330" s="201">
        <f t="shared" si="24"/>
        <v>0</v>
      </c>
      <c r="I330" s="154">
        <f t="shared" si="25"/>
        <v>0</v>
      </c>
    </row>
    <row r="331" spans="1:9" s="172" customFormat="1" ht="20.100000000000001" customHeight="1">
      <c r="A331" s="807">
        <v>6</v>
      </c>
      <c r="B331" s="1078">
        <v>10</v>
      </c>
      <c r="C331" s="1190" t="s">
        <v>5378</v>
      </c>
      <c r="D331" s="567">
        <v>1</v>
      </c>
      <c r="E331" s="1191" t="s">
        <v>759</v>
      </c>
      <c r="F331" s="362">
        <v>20</v>
      </c>
      <c r="G331" s="85"/>
      <c r="H331" s="201">
        <f t="shared" si="24"/>
        <v>0</v>
      </c>
      <c r="I331" s="154">
        <f t="shared" si="25"/>
        <v>0</v>
      </c>
    </row>
    <row r="332" spans="1:9" s="172" customFormat="1" ht="20.100000000000001" customHeight="1">
      <c r="A332" s="807">
        <v>6</v>
      </c>
      <c r="B332" s="1078">
        <v>10</v>
      </c>
      <c r="C332" s="1190" t="s">
        <v>5377</v>
      </c>
      <c r="D332" s="567">
        <v>1</v>
      </c>
      <c r="E332" s="1191" t="s">
        <v>759</v>
      </c>
      <c r="F332" s="362">
        <v>25</v>
      </c>
      <c r="G332" s="85"/>
      <c r="H332" s="201">
        <f t="shared" si="24"/>
        <v>0</v>
      </c>
      <c r="I332" s="154">
        <f t="shared" si="25"/>
        <v>0</v>
      </c>
    </row>
    <row r="333" spans="1:9" s="172" customFormat="1" ht="20.100000000000001" customHeight="1">
      <c r="A333" s="807">
        <v>6</v>
      </c>
      <c r="B333" s="1078">
        <v>10</v>
      </c>
      <c r="C333" s="1190" t="s">
        <v>26702</v>
      </c>
      <c r="D333" s="2387">
        <v>805</v>
      </c>
      <c r="E333" s="1191" t="s">
        <v>759</v>
      </c>
      <c r="F333" s="1177">
        <v>200</v>
      </c>
      <c r="G333" s="85"/>
      <c r="H333" s="201">
        <f t="shared" si="24"/>
        <v>0</v>
      </c>
      <c r="I333" s="154">
        <f t="shared" si="25"/>
        <v>0</v>
      </c>
    </row>
    <row r="334" spans="1:9" s="172" customFormat="1" ht="20.100000000000001" customHeight="1">
      <c r="A334" s="807">
        <v>6</v>
      </c>
      <c r="B334" s="1078">
        <v>10</v>
      </c>
      <c r="C334" s="1190" t="s">
        <v>5376</v>
      </c>
      <c r="D334" s="794">
        <v>1</v>
      </c>
      <c r="E334" s="1191" t="s">
        <v>759</v>
      </c>
      <c r="F334" s="895">
        <v>50</v>
      </c>
      <c r="G334" s="85"/>
      <c r="H334" s="201">
        <f t="shared" si="24"/>
        <v>0</v>
      </c>
      <c r="I334" s="154">
        <f t="shared" si="25"/>
        <v>0</v>
      </c>
    </row>
    <row r="335" spans="1:9" s="172" customFormat="1" ht="20.100000000000001" customHeight="1">
      <c r="A335" s="807">
        <v>6</v>
      </c>
      <c r="B335" s="1078">
        <v>10</v>
      </c>
      <c r="C335" s="1190" t="s">
        <v>5375</v>
      </c>
      <c r="D335" s="567">
        <v>1</v>
      </c>
      <c r="E335" s="1191" t="s">
        <v>759</v>
      </c>
      <c r="F335" s="77">
        <v>10</v>
      </c>
      <c r="G335" s="85"/>
      <c r="H335" s="201">
        <f t="shared" si="24"/>
        <v>0</v>
      </c>
      <c r="I335" s="154">
        <f t="shared" si="25"/>
        <v>0</v>
      </c>
    </row>
    <row r="336" spans="1:9" s="172" customFormat="1" ht="20.100000000000001" customHeight="1">
      <c r="A336" s="807">
        <v>6</v>
      </c>
      <c r="B336" s="1078">
        <v>10</v>
      </c>
      <c r="C336" s="1190" t="s">
        <v>5374</v>
      </c>
      <c r="D336" s="794">
        <v>1</v>
      </c>
      <c r="E336" s="1191" t="s">
        <v>759</v>
      </c>
      <c r="F336" s="895">
        <v>50</v>
      </c>
      <c r="G336" s="85"/>
      <c r="H336" s="201">
        <f t="shared" si="24"/>
        <v>0</v>
      </c>
      <c r="I336" s="154">
        <f t="shared" si="25"/>
        <v>0</v>
      </c>
    </row>
    <row r="337" spans="1:9" s="172" customFormat="1" ht="20.100000000000001" customHeight="1">
      <c r="A337" s="807">
        <v>6</v>
      </c>
      <c r="B337" s="1078">
        <v>10</v>
      </c>
      <c r="C337" s="1193" t="s">
        <v>26701</v>
      </c>
      <c r="D337" s="2387">
        <v>805</v>
      </c>
      <c r="E337" s="1191" t="s">
        <v>759</v>
      </c>
      <c r="F337" s="1177">
        <v>1800</v>
      </c>
      <c r="G337" s="85"/>
      <c r="H337" s="201">
        <f t="shared" si="24"/>
        <v>0</v>
      </c>
      <c r="I337" s="154">
        <f t="shared" si="25"/>
        <v>0</v>
      </c>
    </row>
    <row r="338" spans="1:9" s="172" customFormat="1" ht="20.100000000000001" customHeight="1">
      <c r="A338" s="807">
        <v>6</v>
      </c>
      <c r="B338" s="1078">
        <v>10</v>
      </c>
      <c r="C338" s="1193" t="s">
        <v>5190</v>
      </c>
      <c r="D338" s="567">
        <v>1</v>
      </c>
      <c r="E338" s="1191" t="s">
        <v>759</v>
      </c>
      <c r="F338" s="1177">
        <v>3</v>
      </c>
      <c r="G338" s="85"/>
      <c r="H338" s="201">
        <f t="shared" si="24"/>
        <v>0</v>
      </c>
      <c r="I338" s="154">
        <f t="shared" si="25"/>
        <v>0</v>
      </c>
    </row>
    <row r="339" spans="1:9" s="172" customFormat="1" ht="20.100000000000001" customHeight="1">
      <c r="A339" s="807">
        <v>6</v>
      </c>
      <c r="B339" s="1078">
        <v>10</v>
      </c>
      <c r="C339" s="1190" t="s">
        <v>5373</v>
      </c>
      <c r="D339" s="794">
        <v>1</v>
      </c>
      <c r="E339" s="1191" t="s">
        <v>759</v>
      </c>
      <c r="F339" s="895">
        <v>50</v>
      </c>
      <c r="G339" s="85"/>
      <c r="H339" s="201">
        <f t="shared" si="24"/>
        <v>0</v>
      </c>
      <c r="I339" s="154">
        <f t="shared" si="25"/>
        <v>0</v>
      </c>
    </row>
    <row r="340" spans="1:9" s="172" customFormat="1" ht="20.100000000000001" customHeight="1">
      <c r="A340" s="807">
        <v>6</v>
      </c>
      <c r="B340" s="1078">
        <v>10</v>
      </c>
      <c r="C340" s="1193" t="s">
        <v>5218</v>
      </c>
      <c r="D340" s="2387">
        <v>805</v>
      </c>
      <c r="E340" s="1191" t="s">
        <v>759</v>
      </c>
      <c r="F340" s="1177">
        <v>300</v>
      </c>
      <c r="G340" s="85"/>
      <c r="H340" s="201">
        <f t="shared" si="24"/>
        <v>0</v>
      </c>
      <c r="I340" s="154">
        <f t="shared" si="25"/>
        <v>0</v>
      </c>
    </row>
    <row r="341" spans="1:9" s="172" customFormat="1" ht="20.100000000000001" customHeight="1">
      <c r="A341" s="807">
        <v>6</v>
      </c>
      <c r="B341" s="1063"/>
      <c r="C341" s="1193" t="s">
        <v>5192</v>
      </c>
      <c r="D341" s="567">
        <v>1</v>
      </c>
      <c r="E341" s="1191" t="s">
        <v>759</v>
      </c>
      <c r="F341" s="1177">
        <v>0</v>
      </c>
      <c r="G341" s="85"/>
      <c r="H341" s="201">
        <f t="shared" si="24"/>
        <v>0</v>
      </c>
      <c r="I341" s="154">
        <f t="shared" si="25"/>
        <v>0</v>
      </c>
    </row>
    <row r="342" spans="1:9" s="172" customFormat="1" ht="20.100000000000001" customHeight="1">
      <c r="A342" s="807">
        <v>6</v>
      </c>
      <c r="B342" s="1078">
        <v>10</v>
      </c>
      <c r="C342" s="1190" t="s">
        <v>5372</v>
      </c>
      <c r="D342" s="794">
        <v>1</v>
      </c>
      <c r="E342" s="1191" t="s">
        <v>759</v>
      </c>
      <c r="F342" s="895">
        <v>50</v>
      </c>
      <c r="G342" s="85"/>
      <c r="H342" s="201">
        <f t="shared" si="24"/>
        <v>0</v>
      </c>
      <c r="I342" s="154">
        <f t="shared" si="25"/>
        <v>0</v>
      </c>
    </row>
    <row r="343" spans="1:9" s="172" customFormat="1" ht="20.100000000000001" customHeight="1">
      <c r="A343" s="807">
        <v>6</v>
      </c>
      <c r="B343" s="1078">
        <v>10</v>
      </c>
      <c r="C343" s="1190" t="s">
        <v>26707</v>
      </c>
      <c r="D343" s="2387">
        <v>805</v>
      </c>
      <c r="E343" s="1191" t="s">
        <v>759</v>
      </c>
      <c r="F343" s="1177">
        <v>1800</v>
      </c>
      <c r="G343" s="85"/>
      <c r="H343" s="201">
        <f t="shared" si="24"/>
        <v>0</v>
      </c>
      <c r="I343" s="154">
        <f t="shared" si="25"/>
        <v>0</v>
      </c>
    </row>
    <row r="344" spans="1:9" s="172" customFormat="1" ht="20.100000000000001" customHeight="1">
      <c r="A344" s="807">
        <v>6</v>
      </c>
      <c r="B344" s="1078">
        <v>10</v>
      </c>
      <c r="C344" s="1190" t="s">
        <v>5371</v>
      </c>
      <c r="D344" s="567">
        <v>1</v>
      </c>
      <c r="E344" s="1191" t="s">
        <v>759</v>
      </c>
      <c r="F344" s="895">
        <v>50</v>
      </c>
      <c r="G344" s="85"/>
      <c r="H344" s="201">
        <f t="shared" si="24"/>
        <v>0</v>
      </c>
      <c r="I344" s="154">
        <f t="shared" si="25"/>
        <v>0</v>
      </c>
    </row>
    <row r="345" spans="1:9" s="172" customFormat="1" ht="20.100000000000001" customHeight="1">
      <c r="A345" s="807">
        <v>6</v>
      </c>
      <c r="B345" s="1078">
        <v>10</v>
      </c>
      <c r="C345" s="1190" t="s">
        <v>18960</v>
      </c>
      <c r="D345" s="567">
        <v>1</v>
      </c>
      <c r="E345" s="1191" t="s">
        <v>759</v>
      </c>
      <c r="F345" s="1177">
        <v>39</v>
      </c>
      <c r="G345" s="85"/>
      <c r="H345" s="201">
        <f t="shared" si="24"/>
        <v>0</v>
      </c>
      <c r="I345" s="154">
        <f t="shared" si="25"/>
        <v>0</v>
      </c>
    </row>
    <row r="346" spans="1:9" s="172" customFormat="1" ht="20.100000000000001" customHeight="1">
      <c r="A346" s="807">
        <v>6</v>
      </c>
      <c r="B346" s="1078">
        <v>10</v>
      </c>
      <c r="C346" s="1190" t="s">
        <v>18959</v>
      </c>
      <c r="D346" s="567">
        <v>1</v>
      </c>
      <c r="E346" s="1191" t="s">
        <v>759</v>
      </c>
      <c r="F346" s="1177">
        <v>50</v>
      </c>
      <c r="G346" s="85"/>
      <c r="H346" s="201">
        <f t="shared" si="24"/>
        <v>0</v>
      </c>
      <c r="I346" s="154">
        <f t="shared" si="25"/>
        <v>0</v>
      </c>
    </row>
    <row r="347" spans="1:9" s="172" customFormat="1" ht="20.100000000000001" customHeight="1">
      <c r="A347" s="807">
        <v>6</v>
      </c>
      <c r="B347" s="1078">
        <v>10</v>
      </c>
      <c r="C347" s="1193" t="s">
        <v>5370</v>
      </c>
      <c r="D347" s="2387">
        <v>805</v>
      </c>
      <c r="E347" s="1191" t="s">
        <v>759</v>
      </c>
      <c r="F347" s="1177">
        <v>650</v>
      </c>
      <c r="G347" s="85"/>
      <c r="H347" s="201">
        <f t="shared" si="24"/>
        <v>0</v>
      </c>
      <c r="I347" s="154">
        <f t="shared" si="25"/>
        <v>0</v>
      </c>
    </row>
    <row r="348" spans="1:9" s="172" customFormat="1" ht="20.100000000000001" customHeight="1">
      <c r="A348" s="807">
        <v>6</v>
      </c>
      <c r="B348" s="1078">
        <v>10</v>
      </c>
      <c r="C348" s="1193" t="s">
        <v>5369</v>
      </c>
      <c r="D348" s="2387">
        <v>805</v>
      </c>
      <c r="E348" s="1191" t="s">
        <v>759</v>
      </c>
      <c r="F348" s="1177">
        <v>900</v>
      </c>
      <c r="G348" s="85"/>
      <c r="H348" s="201">
        <f t="shared" si="24"/>
        <v>0</v>
      </c>
      <c r="I348" s="154">
        <f t="shared" si="25"/>
        <v>0</v>
      </c>
    </row>
    <row r="349" spans="1:9" s="172" customFormat="1" ht="20.100000000000001" customHeight="1">
      <c r="A349" s="807">
        <v>6</v>
      </c>
      <c r="B349" s="1063"/>
      <c r="C349" s="1190" t="s">
        <v>5368</v>
      </c>
      <c r="D349" s="567">
        <v>1</v>
      </c>
      <c r="E349" s="1191" t="s">
        <v>759</v>
      </c>
      <c r="F349" s="895">
        <v>0</v>
      </c>
      <c r="G349" s="85"/>
      <c r="H349" s="201">
        <f t="shared" si="24"/>
        <v>0</v>
      </c>
      <c r="I349" s="154">
        <f t="shared" si="25"/>
        <v>0</v>
      </c>
    </row>
    <row r="350" spans="1:9" s="172" customFormat="1" ht="20.100000000000001" customHeight="1">
      <c r="A350" s="807">
        <v>6</v>
      </c>
      <c r="B350" s="1063"/>
      <c r="C350" s="1190" t="s">
        <v>5367</v>
      </c>
      <c r="D350" s="567">
        <v>1</v>
      </c>
      <c r="E350" s="1191" t="s">
        <v>759</v>
      </c>
      <c r="F350" s="77">
        <v>0</v>
      </c>
      <c r="G350" s="85"/>
      <c r="H350" s="201">
        <f t="shared" si="24"/>
        <v>0</v>
      </c>
      <c r="I350" s="154">
        <f t="shared" si="25"/>
        <v>0</v>
      </c>
    </row>
    <row r="351" spans="1:9" s="172" customFormat="1" ht="20.100000000000001" customHeight="1">
      <c r="A351" s="807">
        <v>6</v>
      </c>
      <c r="B351" s="1078">
        <v>10</v>
      </c>
      <c r="C351" s="1193" t="s">
        <v>5366</v>
      </c>
      <c r="D351" s="567">
        <v>1</v>
      </c>
      <c r="E351" s="1191" t="s">
        <v>759</v>
      </c>
      <c r="F351" s="362">
        <v>10</v>
      </c>
      <c r="G351" s="229"/>
      <c r="H351" s="201">
        <f t="shared" si="24"/>
        <v>0</v>
      </c>
      <c r="I351" s="154">
        <f t="shared" si="25"/>
        <v>0</v>
      </c>
    </row>
    <row r="352" spans="1:9" s="172" customFormat="1" ht="20.100000000000001" customHeight="1">
      <c r="A352" s="807">
        <v>6</v>
      </c>
      <c r="B352" s="1063"/>
      <c r="C352" s="1190" t="s">
        <v>5365</v>
      </c>
      <c r="D352" s="567">
        <v>1</v>
      </c>
      <c r="E352" s="1191" t="s">
        <v>759</v>
      </c>
      <c r="F352" s="895">
        <v>0</v>
      </c>
      <c r="G352" s="85"/>
      <c r="H352" s="201">
        <f t="shared" si="24"/>
        <v>0</v>
      </c>
      <c r="I352" s="154">
        <f t="shared" si="25"/>
        <v>0</v>
      </c>
    </row>
    <row r="353" spans="1:9" s="172" customFormat="1" ht="20.100000000000001" customHeight="1">
      <c r="A353" s="807">
        <v>6</v>
      </c>
      <c r="B353" s="1063"/>
      <c r="C353" s="1190" t="s">
        <v>5364</v>
      </c>
      <c r="D353" s="567">
        <v>1</v>
      </c>
      <c r="E353" s="1191" t="s">
        <v>759</v>
      </c>
      <c r="F353" s="895">
        <v>0</v>
      </c>
      <c r="G353" s="85"/>
      <c r="H353" s="201">
        <f t="shared" si="24"/>
        <v>0</v>
      </c>
      <c r="I353" s="154">
        <f t="shared" si="25"/>
        <v>0</v>
      </c>
    </row>
    <row r="354" spans="1:9" s="172" customFormat="1" ht="20.100000000000001" customHeight="1">
      <c r="A354" s="807">
        <v>6</v>
      </c>
      <c r="B354" s="1078">
        <v>10</v>
      </c>
      <c r="C354" s="1190" t="s">
        <v>5363</v>
      </c>
      <c r="D354" s="567">
        <v>1</v>
      </c>
      <c r="E354" s="1191" t="s">
        <v>759</v>
      </c>
      <c r="F354" s="895">
        <v>11</v>
      </c>
      <c r="G354" s="85"/>
      <c r="H354" s="201">
        <f t="shared" si="24"/>
        <v>0</v>
      </c>
      <c r="I354" s="154">
        <f t="shared" si="25"/>
        <v>0</v>
      </c>
    </row>
    <row r="355" spans="1:9" s="172" customFormat="1" ht="20.100000000000001" customHeight="1">
      <c r="A355" s="807">
        <v>6</v>
      </c>
      <c r="B355" s="1078">
        <v>10</v>
      </c>
      <c r="C355" s="1190" t="s">
        <v>5362</v>
      </c>
      <c r="D355" s="567">
        <v>1</v>
      </c>
      <c r="E355" s="1191" t="s">
        <v>759</v>
      </c>
      <c r="F355" s="1177">
        <v>1</v>
      </c>
      <c r="G355" s="85"/>
      <c r="H355" s="201">
        <f t="shared" si="24"/>
        <v>0</v>
      </c>
      <c r="I355" s="154">
        <f t="shared" si="25"/>
        <v>0</v>
      </c>
    </row>
    <row r="356" spans="1:9" s="172" customFormat="1" ht="20.100000000000001" customHeight="1">
      <c r="A356" s="807">
        <v>6</v>
      </c>
      <c r="B356" s="1078">
        <v>10</v>
      </c>
      <c r="C356" s="1193" t="s">
        <v>5361</v>
      </c>
      <c r="D356" s="2387">
        <v>805</v>
      </c>
      <c r="E356" s="1191" t="s">
        <v>759</v>
      </c>
      <c r="F356" s="1177">
        <v>400</v>
      </c>
      <c r="G356" s="85"/>
      <c r="H356" s="201">
        <f t="shared" si="24"/>
        <v>0</v>
      </c>
      <c r="I356" s="154">
        <f t="shared" si="25"/>
        <v>0</v>
      </c>
    </row>
    <row r="357" spans="1:9" s="172" customFormat="1" ht="20.100000000000001" customHeight="1">
      <c r="A357" s="807">
        <v>6</v>
      </c>
      <c r="B357" s="1078">
        <v>10</v>
      </c>
      <c r="C357" s="1193" t="s">
        <v>5360</v>
      </c>
      <c r="D357" s="567">
        <v>1</v>
      </c>
      <c r="E357" s="1191" t="s">
        <v>759</v>
      </c>
      <c r="F357" s="1177">
        <v>34</v>
      </c>
      <c r="G357" s="85"/>
      <c r="H357" s="201">
        <f t="shared" si="24"/>
        <v>0</v>
      </c>
      <c r="I357" s="154">
        <f t="shared" si="25"/>
        <v>0</v>
      </c>
    </row>
    <row r="358" spans="1:9" s="172" customFormat="1" ht="20.100000000000001" customHeight="1">
      <c r="A358" s="807">
        <v>6</v>
      </c>
      <c r="B358" s="1078">
        <v>10</v>
      </c>
      <c r="C358" s="1190" t="s">
        <v>5078</v>
      </c>
      <c r="D358" s="567">
        <v>1</v>
      </c>
      <c r="E358" s="1191" t="s">
        <v>759</v>
      </c>
      <c r="F358" s="895">
        <v>50</v>
      </c>
      <c r="G358" s="85"/>
      <c r="H358" s="201">
        <f t="shared" ref="H358:H372" si="26">A358*G358</f>
        <v>0</v>
      </c>
      <c r="I358" s="154">
        <f t="shared" ref="I358:I372" si="27">B358*G358</f>
        <v>0</v>
      </c>
    </row>
    <row r="359" spans="1:9" s="172" customFormat="1" ht="20.100000000000001" customHeight="1">
      <c r="A359" s="807">
        <v>6</v>
      </c>
      <c r="B359" s="1078">
        <v>10</v>
      </c>
      <c r="C359" s="1190" t="s">
        <v>5191</v>
      </c>
      <c r="D359" s="567">
        <v>1</v>
      </c>
      <c r="E359" s="1191" t="s">
        <v>759</v>
      </c>
      <c r="F359" s="1177">
        <v>20</v>
      </c>
      <c r="G359" s="85"/>
      <c r="H359" s="201">
        <f t="shared" si="26"/>
        <v>0</v>
      </c>
      <c r="I359" s="154">
        <f t="shared" si="27"/>
        <v>0</v>
      </c>
    </row>
    <row r="360" spans="1:9" s="172" customFormat="1" ht="20.100000000000001" customHeight="1">
      <c r="A360" s="807">
        <v>6</v>
      </c>
      <c r="B360" s="1078">
        <v>10</v>
      </c>
      <c r="C360" s="1190" t="s">
        <v>5189</v>
      </c>
      <c r="D360" s="567">
        <v>1</v>
      </c>
      <c r="E360" s="1191" t="s">
        <v>759</v>
      </c>
      <c r="F360" s="895">
        <v>50</v>
      </c>
      <c r="G360" s="85"/>
      <c r="H360" s="201">
        <f t="shared" si="26"/>
        <v>0</v>
      </c>
      <c r="I360" s="154">
        <f t="shared" si="27"/>
        <v>0</v>
      </c>
    </row>
    <row r="361" spans="1:9" s="172" customFormat="1" ht="20.100000000000001" customHeight="1">
      <c r="A361" s="807">
        <v>6</v>
      </c>
      <c r="B361" s="1078">
        <v>10</v>
      </c>
      <c r="C361" s="1190" t="s">
        <v>5359</v>
      </c>
      <c r="D361" s="2387">
        <v>805</v>
      </c>
      <c r="E361" s="1191" t="s">
        <v>759</v>
      </c>
      <c r="F361" s="1177">
        <v>200</v>
      </c>
      <c r="G361" s="85"/>
      <c r="H361" s="201">
        <f t="shared" si="26"/>
        <v>0</v>
      </c>
      <c r="I361" s="154">
        <f t="shared" si="27"/>
        <v>0</v>
      </c>
    </row>
    <row r="362" spans="1:9" s="172" customFormat="1" ht="20.100000000000001" customHeight="1">
      <c r="A362" s="807">
        <v>10</v>
      </c>
      <c r="B362" s="1071">
        <v>15</v>
      </c>
      <c r="C362" s="1190" t="s">
        <v>5080</v>
      </c>
      <c r="D362" s="794">
        <v>1</v>
      </c>
      <c r="E362" s="1191" t="s">
        <v>759</v>
      </c>
      <c r="F362" s="895">
        <v>50</v>
      </c>
      <c r="G362" s="85"/>
      <c r="H362" s="201">
        <f t="shared" si="26"/>
        <v>0</v>
      </c>
      <c r="I362" s="154">
        <f t="shared" si="27"/>
        <v>0</v>
      </c>
    </row>
    <row r="363" spans="1:9" s="172" customFormat="1" ht="20.100000000000001" customHeight="1">
      <c r="A363" s="807">
        <v>10</v>
      </c>
      <c r="B363" s="1071">
        <v>15</v>
      </c>
      <c r="C363" s="1190" t="s">
        <v>5079</v>
      </c>
      <c r="D363" s="794">
        <v>1</v>
      </c>
      <c r="E363" s="1191" t="s">
        <v>759</v>
      </c>
      <c r="F363" s="895">
        <v>50</v>
      </c>
      <c r="G363" s="85"/>
      <c r="H363" s="201">
        <f t="shared" si="26"/>
        <v>0</v>
      </c>
      <c r="I363" s="154">
        <f t="shared" si="27"/>
        <v>0</v>
      </c>
    </row>
    <row r="364" spans="1:9" s="172" customFormat="1" ht="20.100000000000001" customHeight="1">
      <c r="A364" s="807">
        <v>10</v>
      </c>
      <c r="B364" s="1071">
        <v>15</v>
      </c>
      <c r="C364" s="590" t="s">
        <v>26708</v>
      </c>
      <c r="D364" s="2387"/>
      <c r="E364" s="1191" t="s">
        <v>759</v>
      </c>
      <c r="F364" s="321">
        <v>200</v>
      </c>
      <c r="G364" s="85"/>
      <c r="H364" s="201">
        <f t="shared" si="26"/>
        <v>0</v>
      </c>
      <c r="I364" s="154">
        <f t="shared" si="27"/>
        <v>0</v>
      </c>
    </row>
    <row r="365" spans="1:9" s="172" customFormat="1" ht="20.100000000000001" customHeight="1">
      <c r="A365" s="807">
        <v>10</v>
      </c>
      <c r="B365" s="1071">
        <v>15</v>
      </c>
      <c r="C365" s="590" t="s">
        <v>10844</v>
      </c>
      <c r="D365" s="2387">
        <v>805</v>
      </c>
      <c r="E365" s="1191" t="s">
        <v>759</v>
      </c>
      <c r="F365" s="321">
        <v>900</v>
      </c>
      <c r="G365" s="85"/>
      <c r="H365" s="201">
        <f t="shared" si="26"/>
        <v>0</v>
      </c>
      <c r="I365" s="154">
        <f t="shared" si="27"/>
        <v>0</v>
      </c>
    </row>
    <row r="366" spans="1:9" s="172" customFormat="1" ht="20.100000000000001" customHeight="1">
      <c r="A366" s="807">
        <v>10</v>
      </c>
      <c r="B366" s="1071">
        <v>15</v>
      </c>
      <c r="C366" s="987" t="s">
        <v>26709</v>
      </c>
      <c r="D366" s="2387"/>
      <c r="E366" s="1191" t="s">
        <v>759</v>
      </c>
      <c r="F366" s="321">
        <v>100</v>
      </c>
      <c r="G366" s="85"/>
      <c r="H366" s="201">
        <f t="shared" si="26"/>
        <v>0</v>
      </c>
      <c r="I366" s="154">
        <f t="shared" si="27"/>
        <v>0</v>
      </c>
    </row>
    <row r="367" spans="1:9" s="172" customFormat="1" ht="20.100000000000001" customHeight="1">
      <c r="A367" s="807">
        <v>10</v>
      </c>
      <c r="B367" s="1071">
        <v>15</v>
      </c>
      <c r="C367" s="987" t="s">
        <v>26712</v>
      </c>
      <c r="D367" s="2387">
        <v>805</v>
      </c>
      <c r="E367" s="1191" t="s">
        <v>759</v>
      </c>
      <c r="F367" s="598">
        <v>900</v>
      </c>
      <c r="G367" s="85"/>
      <c r="H367" s="201">
        <f t="shared" si="26"/>
        <v>0</v>
      </c>
      <c r="I367" s="154">
        <f t="shared" si="27"/>
        <v>0</v>
      </c>
    </row>
    <row r="368" spans="1:9" s="172" customFormat="1" ht="20.100000000000001" customHeight="1">
      <c r="A368" s="807">
        <v>15</v>
      </c>
      <c r="B368" s="1071">
        <v>15</v>
      </c>
      <c r="C368" s="1190" t="s">
        <v>24963</v>
      </c>
      <c r="D368" s="794">
        <v>1</v>
      </c>
      <c r="E368" s="1191" t="s">
        <v>759</v>
      </c>
      <c r="F368" s="362">
        <v>75</v>
      </c>
      <c r="G368" s="85"/>
      <c r="H368" s="201">
        <f t="shared" si="26"/>
        <v>0</v>
      </c>
      <c r="I368" s="154">
        <f t="shared" si="27"/>
        <v>0</v>
      </c>
    </row>
    <row r="369" spans="1:9" s="172" customFormat="1" ht="20.100000000000001" customHeight="1">
      <c r="A369" s="807">
        <v>15</v>
      </c>
      <c r="B369" s="1071">
        <v>20</v>
      </c>
      <c r="C369" s="1190" t="s">
        <v>24962</v>
      </c>
      <c r="D369" s="794">
        <v>1</v>
      </c>
      <c r="E369" s="1191" t="s">
        <v>759</v>
      </c>
      <c r="F369" s="362">
        <v>20</v>
      </c>
      <c r="G369" s="85"/>
      <c r="H369" s="201">
        <f t="shared" si="26"/>
        <v>0</v>
      </c>
      <c r="I369" s="154">
        <f t="shared" si="27"/>
        <v>0</v>
      </c>
    </row>
    <row r="370" spans="1:9" s="172" customFormat="1" ht="20.100000000000001" customHeight="1">
      <c r="A370" s="807">
        <v>15</v>
      </c>
      <c r="B370" s="1071">
        <v>20</v>
      </c>
      <c r="C370" s="1190" t="s">
        <v>24961</v>
      </c>
      <c r="D370" s="794">
        <v>1</v>
      </c>
      <c r="E370" s="1191" t="s">
        <v>759</v>
      </c>
      <c r="F370" s="362">
        <v>15</v>
      </c>
      <c r="G370" s="85"/>
      <c r="H370" s="201">
        <f t="shared" si="26"/>
        <v>0</v>
      </c>
      <c r="I370" s="154">
        <f t="shared" si="27"/>
        <v>0</v>
      </c>
    </row>
    <row r="371" spans="1:9" s="172" customFormat="1" ht="20.100000000000001" customHeight="1">
      <c r="A371" s="807">
        <v>15</v>
      </c>
      <c r="B371" s="1071">
        <v>20</v>
      </c>
      <c r="C371" s="1190" t="s">
        <v>25444</v>
      </c>
      <c r="D371" s="794">
        <v>1</v>
      </c>
      <c r="E371" s="1191" t="s">
        <v>759</v>
      </c>
      <c r="F371" s="362">
        <v>25</v>
      </c>
      <c r="G371" s="229"/>
      <c r="H371" s="201">
        <f t="shared" si="26"/>
        <v>0</v>
      </c>
      <c r="I371" s="154">
        <f t="shared" si="27"/>
        <v>0</v>
      </c>
    </row>
    <row r="372" spans="1:9" s="172" customFormat="1" ht="20.100000000000001" customHeight="1">
      <c r="A372" s="807">
        <v>15</v>
      </c>
      <c r="B372" s="1071">
        <v>20</v>
      </c>
      <c r="C372" s="1190" t="s">
        <v>5358</v>
      </c>
      <c r="D372" s="794">
        <v>1</v>
      </c>
      <c r="E372" s="1191" t="s">
        <v>759</v>
      </c>
      <c r="F372" s="1194">
        <v>40</v>
      </c>
      <c r="G372" s="85"/>
      <c r="H372" s="201">
        <f t="shared" si="26"/>
        <v>0</v>
      </c>
      <c r="I372" s="154">
        <f t="shared" si="27"/>
        <v>0</v>
      </c>
    </row>
    <row r="373" spans="1:9" s="172" customFormat="1" ht="20.100000000000001" customHeight="1">
      <c r="A373" s="804"/>
      <c r="B373" s="1068"/>
      <c r="C373" s="162"/>
      <c r="D373" s="1195"/>
      <c r="E373" s="1196"/>
      <c r="F373" s="31"/>
      <c r="G373" s="85"/>
      <c r="H373" s="201"/>
      <c r="I373" s="154"/>
    </row>
    <row r="374" spans="1:9" s="172" customFormat="1" ht="20.100000000000001" customHeight="1">
      <c r="A374" s="807">
        <v>6</v>
      </c>
      <c r="B374" s="1078">
        <v>10</v>
      </c>
      <c r="C374" s="433" t="s">
        <v>24938</v>
      </c>
      <c r="D374" s="567">
        <v>1</v>
      </c>
      <c r="E374" s="80" t="s">
        <v>1073</v>
      </c>
      <c r="F374" s="362">
        <v>15</v>
      </c>
      <c r="G374" s="85"/>
      <c r="H374" s="201">
        <f t="shared" ref="H374:H405" si="28">A374*G374</f>
        <v>0</v>
      </c>
      <c r="I374" s="154">
        <f t="shared" ref="I374:I405" si="29">B374*G374</f>
        <v>0</v>
      </c>
    </row>
    <row r="375" spans="1:9" s="172" customFormat="1" ht="20.100000000000001" customHeight="1">
      <c r="A375" s="807">
        <v>6</v>
      </c>
      <c r="B375" s="1078">
        <v>10</v>
      </c>
      <c r="C375" s="433" t="s">
        <v>24937</v>
      </c>
      <c r="D375" s="567">
        <v>1</v>
      </c>
      <c r="E375" s="80" t="s">
        <v>1073</v>
      </c>
      <c r="F375" s="362">
        <v>15</v>
      </c>
      <c r="G375" s="85"/>
      <c r="H375" s="201">
        <f t="shared" si="28"/>
        <v>0</v>
      </c>
      <c r="I375" s="154">
        <f t="shared" si="29"/>
        <v>0</v>
      </c>
    </row>
    <row r="376" spans="1:9" s="172" customFormat="1" ht="20.100000000000001" customHeight="1">
      <c r="A376" s="807">
        <v>6</v>
      </c>
      <c r="B376" s="1078">
        <v>10</v>
      </c>
      <c r="C376" s="433" t="s">
        <v>5357</v>
      </c>
      <c r="D376" s="567">
        <v>1</v>
      </c>
      <c r="E376" s="80" t="s">
        <v>1073</v>
      </c>
      <c r="F376" s="895">
        <v>50</v>
      </c>
      <c r="G376" s="85"/>
      <c r="H376" s="201">
        <f t="shared" si="28"/>
        <v>0</v>
      </c>
      <c r="I376" s="154">
        <f t="shared" si="29"/>
        <v>0</v>
      </c>
    </row>
    <row r="377" spans="1:9" s="172" customFormat="1" ht="20.100000000000001" customHeight="1">
      <c r="A377" s="807">
        <v>6</v>
      </c>
      <c r="B377" s="1078">
        <v>10</v>
      </c>
      <c r="C377" s="433" t="s">
        <v>5356</v>
      </c>
      <c r="D377" s="567">
        <v>1</v>
      </c>
      <c r="E377" s="80" t="s">
        <v>1073</v>
      </c>
      <c r="F377" s="895">
        <v>50</v>
      </c>
      <c r="G377" s="85"/>
      <c r="H377" s="201">
        <f t="shared" si="28"/>
        <v>0</v>
      </c>
      <c r="I377" s="154">
        <f t="shared" si="29"/>
        <v>0</v>
      </c>
    </row>
    <row r="378" spans="1:9" s="172" customFormat="1" ht="20.100000000000001" customHeight="1">
      <c r="A378" s="807">
        <v>6</v>
      </c>
      <c r="B378" s="1078">
        <v>10</v>
      </c>
      <c r="C378" s="433" t="s">
        <v>5085</v>
      </c>
      <c r="D378" s="567">
        <v>1</v>
      </c>
      <c r="E378" s="80" t="s">
        <v>1073</v>
      </c>
      <c r="F378" s="1177">
        <v>40</v>
      </c>
      <c r="G378" s="85"/>
      <c r="H378" s="201">
        <f t="shared" si="28"/>
        <v>0</v>
      </c>
      <c r="I378" s="154">
        <f t="shared" si="29"/>
        <v>0</v>
      </c>
    </row>
    <row r="379" spans="1:9" s="172" customFormat="1" ht="20.100000000000001" customHeight="1">
      <c r="A379" s="807">
        <v>6</v>
      </c>
      <c r="B379" s="1078">
        <v>10</v>
      </c>
      <c r="C379" s="433" t="s">
        <v>5355</v>
      </c>
      <c r="D379" s="567">
        <v>1</v>
      </c>
      <c r="E379" s="80" t="s">
        <v>1073</v>
      </c>
      <c r="F379" s="895">
        <v>50</v>
      </c>
      <c r="G379" s="85"/>
      <c r="H379" s="201">
        <f t="shared" si="28"/>
        <v>0</v>
      </c>
      <c r="I379" s="154">
        <f t="shared" si="29"/>
        <v>0</v>
      </c>
    </row>
    <row r="380" spans="1:9" s="172" customFormat="1" ht="20.100000000000001" customHeight="1">
      <c r="A380" s="807">
        <v>6</v>
      </c>
      <c r="B380" s="1078">
        <v>10</v>
      </c>
      <c r="C380" s="433" t="s">
        <v>5354</v>
      </c>
      <c r="D380" s="567">
        <v>1</v>
      </c>
      <c r="E380" s="80" t="s">
        <v>1073</v>
      </c>
      <c r="F380" s="895">
        <v>50</v>
      </c>
      <c r="G380" s="85"/>
      <c r="H380" s="201">
        <f t="shared" si="28"/>
        <v>0</v>
      </c>
      <c r="I380" s="154">
        <f t="shared" si="29"/>
        <v>0</v>
      </c>
    </row>
    <row r="381" spans="1:9" s="172" customFormat="1" ht="20.100000000000001" customHeight="1">
      <c r="A381" s="807">
        <v>6</v>
      </c>
      <c r="B381" s="1078">
        <v>10</v>
      </c>
      <c r="C381" s="433" t="s">
        <v>5086</v>
      </c>
      <c r="D381" s="567">
        <v>1</v>
      </c>
      <c r="E381" s="80" t="s">
        <v>1073</v>
      </c>
      <c r="F381" s="1177">
        <v>40</v>
      </c>
      <c r="G381" s="85"/>
      <c r="H381" s="201">
        <f t="shared" si="28"/>
        <v>0</v>
      </c>
      <c r="I381" s="154">
        <f t="shared" si="29"/>
        <v>0</v>
      </c>
    </row>
    <row r="382" spans="1:9" s="172" customFormat="1" ht="20.100000000000001" customHeight="1">
      <c r="A382" s="807">
        <v>6</v>
      </c>
      <c r="B382" s="1078">
        <v>10</v>
      </c>
      <c r="C382" s="433" t="s">
        <v>24939</v>
      </c>
      <c r="D382" s="567">
        <v>1</v>
      </c>
      <c r="E382" s="80" t="s">
        <v>1073</v>
      </c>
      <c r="F382" s="362">
        <v>15</v>
      </c>
      <c r="G382" s="85"/>
      <c r="H382" s="201">
        <f t="shared" si="28"/>
        <v>0</v>
      </c>
      <c r="I382" s="154">
        <f t="shared" si="29"/>
        <v>0</v>
      </c>
    </row>
    <row r="383" spans="1:9" s="172" customFormat="1" ht="20.100000000000001" customHeight="1">
      <c r="A383" s="807">
        <v>6</v>
      </c>
      <c r="B383" s="1078">
        <v>10</v>
      </c>
      <c r="C383" s="433" t="s">
        <v>5353</v>
      </c>
      <c r="D383" s="567">
        <v>1</v>
      </c>
      <c r="E383" s="80" t="s">
        <v>1073</v>
      </c>
      <c r="F383" s="895">
        <v>50</v>
      </c>
      <c r="G383" s="85"/>
      <c r="H383" s="201">
        <f t="shared" si="28"/>
        <v>0</v>
      </c>
      <c r="I383" s="154">
        <f t="shared" si="29"/>
        <v>0</v>
      </c>
    </row>
    <row r="384" spans="1:9" s="172" customFormat="1" ht="20.100000000000001" customHeight="1">
      <c r="A384" s="807">
        <v>6</v>
      </c>
      <c r="B384" s="1078">
        <v>10</v>
      </c>
      <c r="C384" s="433" t="s">
        <v>5834</v>
      </c>
      <c r="D384" s="2387">
        <v>1206</v>
      </c>
      <c r="E384" s="80" t="s">
        <v>1073</v>
      </c>
      <c r="F384" s="1177">
        <v>900</v>
      </c>
      <c r="G384" s="85"/>
      <c r="H384" s="201">
        <f t="shared" si="28"/>
        <v>0</v>
      </c>
      <c r="I384" s="154">
        <f t="shared" si="29"/>
        <v>0</v>
      </c>
    </row>
    <row r="385" spans="1:9" s="172" customFormat="1" ht="20.100000000000001" customHeight="1">
      <c r="A385" s="807">
        <v>6</v>
      </c>
      <c r="B385" s="1078">
        <v>10</v>
      </c>
      <c r="C385" s="433" t="s">
        <v>5352</v>
      </c>
      <c r="D385" s="567">
        <v>1</v>
      </c>
      <c r="E385" s="80" t="s">
        <v>1073</v>
      </c>
      <c r="F385" s="895">
        <v>10</v>
      </c>
      <c r="G385" s="85"/>
      <c r="H385" s="201">
        <f t="shared" si="28"/>
        <v>0</v>
      </c>
      <c r="I385" s="154">
        <f t="shared" si="29"/>
        <v>0</v>
      </c>
    </row>
    <row r="386" spans="1:9" s="172" customFormat="1" ht="20.100000000000001" customHeight="1">
      <c r="A386" s="807">
        <v>6</v>
      </c>
      <c r="B386" s="1078">
        <v>10</v>
      </c>
      <c r="C386" s="433" t="s">
        <v>24940</v>
      </c>
      <c r="D386" s="567">
        <v>1</v>
      </c>
      <c r="E386" s="80" t="s">
        <v>1073</v>
      </c>
      <c r="F386" s="362">
        <v>15</v>
      </c>
      <c r="G386" s="85"/>
      <c r="H386" s="201">
        <f t="shared" si="28"/>
        <v>0</v>
      </c>
      <c r="I386" s="154">
        <f t="shared" si="29"/>
        <v>0</v>
      </c>
    </row>
    <row r="387" spans="1:9" s="172" customFormat="1" ht="20.100000000000001" customHeight="1">
      <c r="A387" s="807">
        <v>6</v>
      </c>
      <c r="B387" s="1078">
        <v>10</v>
      </c>
      <c r="C387" s="433" t="s">
        <v>24921</v>
      </c>
      <c r="D387" s="794">
        <v>1</v>
      </c>
      <c r="E387" s="80" t="s">
        <v>1073</v>
      </c>
      <c r="F387" s="1177">
        <v>350</v>
      </c>
      <c r="G387" s="85"/>
      <c r="H387" s="201">
        <f t="shared" si="28"/>
        <v>0</v>
      </c>
      <c r="I387" s="154">
        <f t="shared" si="29"/>
        <v>0</v>
      </c>
    </row>
    <row r="388" spans="1:9" s="172" customFormat="1" ht="20.100000000000001" customHeight="1">
      <c r="A388" s="807">
        <v>6</v>
      </c>
      <c r="B388" s="1078">
        <v>10</v>
      </c>
      <c r="C388" s="433" t="s">
        <v>5351</v>
      </c>
      <c r="D388" s="567">
        <v>1</v>
      </c>
      <c r="E388" s="80" t="s">
        <v>1073</v>
      </c>
      <c r="F388" s="895">
        <v>50</v>
      </c>
      <c r="G388" s="85"/>
      <c r="H388" s="201">
        <f t="shared" si="28"/>
        <v>0</v>
      </c>
      <c r="I388" s="154">
        <f t="shared" si="29"/>
        <v>0</v>
      </c>
    </row>
    <row r="389" spans="1:9" s="172" customFormat="1" ht="20.100000000000001" customHeight="1">
      <c r="A389" s="807">
        <v>6</v>
      </c>
      <c r="B389" s="1078">
        <v>10</v>
      </c>
      <c r="C389" s="433" t="s">
        <v>5217</v>
      </c>
      <c r="D389" s="794">
        <v>1</v>
      </c>
      <c r="E389" s="80" t="s">
        <v>1073</v>
      </c>
      <c r="F389" s="1177">
        <v>350</v>
      </c>
      <c r="G389" s="85"/>
      <c r="H389" s="201">
        <f t="shared" si="28"/>
        <v>0</v>
      </c>
      <c r="I389" s="154">
        <f t="shared" si="29"/>
        <v>0</v>
      </c>
    </row>
    <row r="390" spans="1:9" s="172" customFormat="1" ht="20.100000000000001" customHeight="1">
      <c r="A390" s="807">
        <v>6</v>
      </c>
      <c r="B390" s="1078">
        <v>10</v>
      </c>
      <c r="C390" s="433" t="s">
        <v>5350</v>
      </c>
      <c r="D390" s="567">
        <v>1</v>
      </c>
      <c r="E390" s="80" t="s">
        <v>1073</v>
      </c>
      <c r="F390" s="895">
        <v>50</v>
      </c>
      <c r="G390" s="85"/>
      <c r="H390" s="201">
        <f t="shared" si="28"/>
        <v>0</v>
      </c>
      <c r="I390" s="154">
        <f t="shared" si="29"/>
        <v>0</v>
      </c>
    </row>
    <row r="391" spans="1:9" s="172" customFormat="1" ht="20.100000000000001" customHeight="1">
      <c r="A391" s="807">
        <v>6</v>
      </c>
      <c r="B391" s="1078">
        <v>10</v>
      </c>
      <c r="C391" s="433" t="s">
        <v>5349</v>
      </c>
      <c r="D391" s="567">
        <v>1</v>
      </c>
      <c r="E391" s="80" t="s">
        <v>1073</v>
      </c>
      <c r="F391" s="895">
        <v>50</v>
      </c>
      <c r="G391" s="85"/>
      <c r="H391" s="201">
        <f t="shared" si="28"/>
        <v>0</v>
      </c>
      <c r="I391" s="154">
        <f t="shared" si="29"/>
        <v>0</v>
      </c>
    </row>
    <row r="392" spans="1:9" s="172" customFormat="1" ht="20.100000000000001" customHeight="1">
      <c r="A392" s="807">
        <v>6</v>
      </c>
      <c r="B392" s="1078">
        <v>10</v>
      </c>
      <c r="C392" s="433" t="s">
        <v>5348</v>
      </c>
      <c r="D392" s="567">
        <v>1</v>
      </c>
      <c r="E392" s="80" t="s">
        <v>1073</v>
      </c>
      <c r="F392" s="895">
        <v>50</v>
      </c>
      <c r="G392" s="85"/>
      <c r="H392" s="201">
        <f t="shared" si="28"/>
        <v>0</v>
      </c>
      <c r="I392" s="154">
        <f t="shared" si="29"/>
        <v>0</v>
      </c>
    </row>
    <row r="393" spans="1:9" s="172" customFormat="1" ht="20.100000000000001" customHeight="1">
      <c r="A393" s="807">
        <v>6</v>
      </c>
      <c r="B393" s="1078">
        <v>10</v>
      </c>
      <c r="C393" s="433" t="s">
        <v>5347</v>
      </c>
      <c r="D393" s="567">
        <v>1</v>
      </c>
      <c r="E393" s="80" t="s">
        <v>1073</v>
      </c>
      <c r="F393" s="895">
        <v>50</v>
      </c>
      <c r="G393" s="85"/>
      <c r="H393" s="201">
        <f t="shared" si="28"/>
        <v>0</v>
      </c>
      <c r="I393" s="154">
        <f t="shared" si="29"/>
        <v>0</v>
      </c>
    </row>
    <row r="394" spans="1:9" s="172" customFormat="1" ht="20.100000000000001" customHeight="1">
      <c r="A394" s="807">
        <v>6</v>
      </c>
      <c r="B394" s="1078">
        <v>10</v>
      </c>
      <c r="C394" s="433" t="s">
        <v>5346</v>
      </c>
      <c r="D394" s="567">
        <v>1</v>
      </c>
      <c r="E394" s="80" t="s">
        <v>1073</v>
      </c>
      <c r="F394" s="895">
        <v>50</v>
      </c>
      <c r="G394" s="85"/>
      <c r="H394" s="201">
        <f t="shared" si="28"/>
        <v>0</v>
      </c>
      <c r="I394" s="154">
        <f t="shared" si="29"/>
        <v>0</v>
      </c>
    </row>
    <row r="395" spans="1:9" s="172" customFormat="1" ht="20.100000000000001" customHeight="1">
      <c r="A395" s="807">
        <v>6</v>
      </c>
      <c r="B395" s="1078">
        <v>10</v>
      </c>
      <c r="C395" s="433" t="s">
        <v>5087</v>
      </c>
      <c r="D395" s="567">
        <v>1</v>
      </c>
      <c r="E395" s="80" t="s">
        <v>1073</v>
      </c>
      <c r="F395" s="1177">
        <v>40</v>
      </c>
      <c r="G395" s="85"/>
      <c r="H395" s="201">
        <f t="shared" si="28"/>
        <v>0</v>
      </c>
      <c r="I395" s="154">
        <f t="shared" si="29"/>
        <v>0</v>
      </c>
    </row>
    <row r="396" spans="1:9" s="172" customFormat="1" ht="20.100000000000001" customHeight="1">
      <c r="A396" s="807">
        <v>6</v>
      </c>
      <c r="B396" s="1078">
        <v>10</v>
      </c>
      <c r="C396" s="433" t="s">
        <v>5345</v>
      </c>
      <c r="D396" s="567">
        <v>1</v>
      </c>
      <c r="E396" s="80" t="s">
        <v>1073</v>
      </c>
      <c r="F396" s="895">
        <v>50</v>
      </c>
      <c r="G396" s="85"/>
      <c r="H396" s="201">
        <f t="shared" si="28"/>
        <v>0</v>
      </c>
      <c r="I396" s="154">
        <f t="shared" si="29"/>
        <v>0</v>
      </c>
    </row>
    <row r="397" spans="1:9" s="172" customFormat="1" ht="20.100000000000001" customHeight="1">
      <c r="A397" s="807">
        <v>6</v>
      </c>
      <c r="B397" s="1078">
        <v>10</v>
      </c>
      <c r="C397" s="433" t="s">
        <v>5344</v>
      </c>
      <c r="D397" s="567">
        <v>1</v>
      </c>
      <c r="E397" s="80" t="s">
        <v>1073</v>
      </c>
      <c r="F397" s="895">
        <v>50</v>
      </c>
      <c r="G397" s="85"/>
      <c r="H397" s="201">
        <f t="shared" si="28"/>
        <v>0</v>
      </c>
      <c r="I397" s="154">
        <f t="shared" si="29"/>
        <v>0</v>
      </c>
    </row>
    <row r="398" spans="1:9" s="172" customFormat="1" ht="20.100000000000001" customHeight="1">
      <c r="A398" s="807">
        <v>6</v>
      </c>
      <c r="B398" s="1078">
        <v>10</v>
      </c>
      <c r="C398" s="433" t="s">
        <v>5216</v>
      </c>
      <c r="D398" s="794">
        <v>1</v>
      </c>
      <c r="E398" s="80" t="s">
        <v>1073</v>
      </c>
      <c r="F398" s="1177">
        <v>300</v>
      </c>
      <c r="G398" s="85"/>
      <c r="H398" s="201">
        <f t="shared" si="28"/>
        <v>0</v>
      </c>
      <c r="I398" s="154">
        <f t="shared" si="29"/>
        <v>0</v>
      </c>
    </row>
    <row r="399" spans="1:9" s="172" customFormat="1" ht="20.100000000000001" customHeight="1">
      <c r="A399" s="807">
        <v>6</v>
      </c>
      <c r="B399" s="1078">
        <v>10</v>
      </c>
      <c r="C399" s="433" t="s">
        <v>5343</v>
      </c>
      <c r="D399" s="567">
        <v>1</v>
      </c>
      <c r="E399" s="80" t="s">
        <v>1073</v>
      </c>
      <c r="F399" s="895">
        <v>50</v>
      </c>
      <c r="G399" s="85"/>
      <c r="H399" s="201">
        <f t="shared" si="28"/>
        <v>0</v>
      </c>
      <c r="I399" s="154">
        <f t="shared" si="29"/>
        <v>0</v>
      </c>
    </row>
    <row r="400" spans="1:9" s="172" customFormat="1" ht="20.100000000000001" customHeight="1">
      <c r="A400" s="807">
        <v>6</v>
      </c>
      <c r="B400" s="1078">
        <v>10</v>
      </c>
      <c r="C400" s="433" t="s">
        <v>7296</v>
      </c>
      <c r="D400" s="567">
        <v>1</v>
      </c>
      <c r="E400" s="80" t="s">
        <v>1073</v>
      </c>
      <c r="F400" s="895">
        <v>50</v>
      </c>
      <c r="G400" s="85"/>
      <c r="H400" s="201">
        <f t="shared" si="28"/>
        <v>0</v>
      </c>
      <c r="I400" s="154">
        <f t="shared" si="29"/>
        <v>0</v>
      </c>
    </row>
    <row r="401" spans="1:9" s="172" customFormat="1" ht="20.100000000000001" customHeight="1">
      <c r="A401" s="807">
        <v>6</v>
      </c>
      <c r="B401" s="1078">
        <v>10</v>
      </c>
      <c r="C401" s="53" t="s">
        <v>5088</v>
      </c>
      <c r="D401" s="567">
        <v>1</v>
      </c>
      <c r="E401" s="80" t="s">
        <v>1073</v>
      </c>
      <c r="F401" s="1177">
        <v>40</v>
      </c>
      <c r="G401" s="85"/>
      <c r="H401" s="201">
        <f t="shared" si="28"/>
        <v>0</v>
      </c>
      <c r="I401" s="154">
        <f t="shared" si="29"/>
        <v>0</v>
      </c>
    </row>
    <row r="402" spans="1:9" s="172" customFormat="1" ht="20.100000000000001" customHeight="1">
      <c r="A402" s="807"/>
      <c r="B402" s="1065"/>
      <c r="C402" s="53" t="s">
        <v>15241</v>
      </c>
      <c r="D402" s="567">
        <v>1</v>
      </c>
      <c r="E402" s="80" t="s">
        <v>1073</v>
      </c>
      <c r="F402" s="895">
        <v>0</v>
      </c>
      <c r="G402" s="85"/>
      <c r="H402" s="201">
        <f t="shared" si="28"/>
        <v>0</v>
      </c>
      <c r="I402" s="154">
        <f t="shared" si="29"/>
        <v>0</v>
      </c>
    </row>
    <row r="403" spans="1:9" s="172" customFormat="1" ht="20.100000000000001" customHeight="1">
      <c r="A403" s="807">
        <v>6</v>
      </c>
      <c r="B403" s="1078">
        <v>10</v>
      </c>
      <c r="C403" s="433" t="s">
        <v>24941</v>
      </c>
      <c r="D403" s="567">
        <v>1</v>
      </c>
      <c r="E403" s="80" t="s">
        <v>1073</v>
      </c>
      <c r="F403" s="362">
        <v>15</v>
      </c>
      <c r="G403" s="85"/>
      <c r="H403" s="201">
        <f t="shared" si="28"/>
        <v>0</v>
      </c>
      <c r="I403" s="154">
        <f t="shared" si="29"/>
        <v>0</v>
      </c>
    </row>
    <row r="404" spans="1:9" s="172" customFormat="1" ht="20.100000000000001" customHeight="1">
      <c r="A404" s="807">
        <v>6</v>
      </c>
      <c r="B404" s="1078">
        <v>10</v>
      </c>
      <c r="C404" s="433" t="s">
        <v>5342</v>
      </c>
      <c r="D404" s="567">
        <v>1</v>
      </c>
      <c r="E404" s="80" t="s">
        <v>1073</v>
      </c>
      <c r="F404" s="895">
        <v>50</v>
      </c>
      <c r="G404" s="85"/>
      <c r="H404" s="201">
        <f t="shared" si="28"/>
        <v>0</v>
      </c>
      <c r="I404" s="154">
        <f t="shared" si="29"/>
        <v>0</v>
      </c>
    </row>
    <row r="405" spans="1:9" s="172" customFormat="1" ht="20.100000000000001" customHeight="1">
      <c r="A405" s="807">
        <v>6</v>
      </c>
      <c r="B405" s="1078">
        <v>10</v>
      </c>
      <c r="C405" s="433" t="s">
        <v>24942</v>
      </c>
      <c r="D405" s="567">
        <v>1</v>
      </c>
      <c r="E405" s="80" t="s">
        <v>1073</v>
      </c>
      <c r="F405" s="362">
        <v>15</v>
      </c>
      <c r="G405" s="85"/>
      <c r="H405" s="201">
        <f t="shared" si="28"/>
        <v>0</v>
      </c>
      <c r="I405" s="154">
        <f t="shared" si="29"/>
        <v>0</v>
      </c>
    </row>
    <row r="406" spans="1:9" s="172" customFormat="1" ht="20.100000000000001" customHeight="1">
      <c r="A406" s="807">
        <v>6</v>
      </c>
      <c r="B406" s="1078">
        <v>10</v>
      </c>
      <c r="C406" s="53" t="s">
        <v>5341</v>
      </c>
      <c r="D406" s="567">
        <v>1</v>
      </c>
      <c r="E406" s="80" t="s">
        <v>1073</v>
      </c>
      <c r="F406" s="895">
        <v>50</v>
      </c>
      <c r="G406" s="85"/>
      <c r="H406" s="201">
        <f t="shared" ref="H406:H437" si="30">A406*G406</f>
        <v>0</v>
      </c>
      <c r="I406" s="154">
        <f t="shared" ref="I406:I437" si="31">B406*G406</f>
        <v>0</v>
      </c>
    </row>
    <row r="407" spans="1:9" s="172" customFormat="1" ht="20.100000000000001" customHeight="1">
      <c r="A407" s="807">
        <v>6</v>
      </c>
      <c r="B407" s="1078">
        <v>10</v>
      </c>
      <c r="C407" s="53" t="s">
        <v>5089</v>
      </c>
      <c r="D407" s="567">
        <v>1</v>
      </c>
      <c r="E407" s="80" t="s">
        <v>1073</v>
      </c>
      <c r="F407" s="1177">
        <v>40</v>
      </c>
      <c r="G407" s="85"/>
      <c r="H407" s="201">
        <f t="shared" si="30"/>
        <v>0</v>
      </c>
      <c r="I407" s="154">
        <f t="shared" si="31"/>
        <v>0</v>
      </c>
    </row>
    <row r="408" spans="1:9" s="172" customFormat="1" ht="20.100000000000001" customHeight="1">
      <c r="A408" s="807">
        <v>6</v>
      </c>
      <c r="B408" s="1078">
        <v>10</v>
      </c>
      <c r="C408" s="433" t="s">
        <v>5340</v>
      </c>
      <c r="D408" s="567">
        <v>1</v>
      </c>
      <c r="E408" s="80" t="s">
        <v>1073</v>
      </c>
      <c r="F408" s="895">
        <v>50</v>
      </c>
      <c r="G408" s="85"/>
      <c r="H408" s="201">
        <f t="shared" si="30"/>
        <v>0</v>
      </c>
      <c r="I408" s="154">
        <f t="shared" si="31"/>
        <v>0</v>
      </c>
    </row>
    <row r="409" spans="1:9" s="172" customFormat="1" ht="20.100000000000001" customHeight="1">
      <c r="A409" s="807">
        <v>6</v>
      </c>
      <c r="B409" s="1078">
        <v>10</v>
      </c>
      <c r="C409" s="53" t="s">
        <v>5339</v>
      </c>
      <c r="D409" s="794">
        <v>1</v>
      </c>
      <c r="E409" s="80" t="s">
        <v>1073</v>
      </c>
      <c r="F409" s="1177">
        <v>350</v>
      </c>
      <c r="G409" s="85"/>
      <c r="H409" s="201">
        <f t="shared" si="30"/>
        <v>0</v>
      </c>
      <c r="I409" s="154">
        <f t="shared" si="31"/>
        <v>0</v>
      </c>
    </row>
    <row r="410" spans="1:9" s="172" customFormat="1" ht="20.100000000000001" customHeight="1">
      <c r="A410" s="807">
        <v>6</v>
      </c>
      <c r="B410" s="1078">
        <v>10</v>
      </c>
      <c r="C410" s="53" t="s">
        <v>5215</v>
      </c>
      <c r="D410" s="794">
        <v>1</v>
      </c>
      <c r="E410" s="80" t="s">
        <v>1073</v>
      </c>
      <c r="F410" s="1177">
        <v>350</v>
      </c>
      <c r="G410" s="85"/>
      <c r="H410" s="201">
        <f t="shared" si="30"/>
        <v>0</v>
      </c>
      <c r="I410" s="154">
        <f t="shared" si="31"/>
        <v>0</v>
      </c>
    </row>
    <row r="411" spans="1:9" s="172" customFormat="1" ht="20.100000000000001" customHeight="1">
      <c r="A411" s="807">
        <v>6</v>
      </c>
      <c r="B411" s="1078">
        <v>10</v>
      </c>
      <c r="C411" s="433" t="s">
        <v>24943</v>
      </c>
      <c r="D411" s="567">
        <v>1</v>
      </c>
      <c r="E411" s="80" t="s">
        <v>1073</v>
      </c>
      <c r="F411" s="362">
        <v>15</v>
      </c>
      <c r="G411" s="85"/>
      <c r="H411" s="201">
        <f t="shared" si="30"/>
        <v>0</v>
      </c>
      <c r="I411" s="154">
        <f t="shared" si="31"/>
        <v>0</v>
      </c>
    </row>
    <row r="412" spans="1:9" s="172" customFormat="1" ht="20.100000000000001" customHeight="1">
      <c r="A412" s="807">
        <v>6</v>
      </c>
      <c r="B412" s="1078">
        <v>10</v>
      </c>
      <c r="C412" s="433" t="s">
        <v>5338</v>
      </c>
      <c r="D412" s="567">
        <v>1</v>
      </c>
      <c r="E412" s="80" t="s">
        <v>1073</v>
      </c>
      <c r="F412" s="895">
        <v>50</v>
      </c>
      <c r="G412" s="85"/>
      <c r="H412" s="201">
        <f t="shared" si="30"/>
        <v>0</v>
      </c>
      <c r="I412" s="154">
        <f t="shared" si="31"/>
        <v>0</v>
      </c>
    </row>
    <row r="413" spans="1:9" s="172" customFormat="1" ht="20.100000000000001" customHeight="1">
      <c r="A413" s="807">
        <v>6</v>
      </c>
      <c r="B413" s="1078">
        <v>10</v>
      </c>
      <c r="C413" s="433" t="s">
        <v>5090</v>
      </c>
      <c r="D413" s="567">
        <v>1</v>
      </c>
      <c r="E413" s="80" t="s">
        <v>1073</v>
      </c>
      <c r="F413" s="1177">
        <v>40</v>
      </c>
      <c r="G413" s="85"/>
      <c r="H413" s="201">
        <f t="shared" si="30"/>
        <v>0</v>
      </c>
      <c r="I413" s="154">
        <f t="shared" si="31"/>
        <v>0</v>
      </c>
    </row>
    <row r="414" spans="1:9" s="172" customFormat="1" ht="20.100000000000001" customHeight="1">
      <c r="A414" s="807">
        <v>6</v>
      </c>
      <c r="B414" s="1078">
        <v>10</v>
      </c>
      <c r="C414" s="433" t="s">
        <v>5337</v>
      </c>
      <c r="D414" s="567">
        <v>1</v>
      </c>
      <c r="E414" s="80" t="s">
        <v>1073</v>
      </c>
      <c r="F414" s="895">
        <v>50</v>
      </c>
      <c r="G414" s="85"/>
      <c r="H414" s="201">
        <f t="shared" si="30"/>
        <v>0</v>
      </c>
      <c r="I414" s="154">
        <f t="shared" si="31"/>
        <v>0</v>
      </c>
    </row>
    <row r="415" spans="1:9" s="172" customFormat="1" ht="20.100000000000001" customHeight="1">
      <c r="A415" s="807">
        <v>6</v>
      </c>
      <c r="B415" s="1078">
        <v>10</v>
      </c>
      <c r="C415" s="53" t="s">
        <v>5187</v>
      </c>
      <c r="D415" s="567">
        <v>1</v>
      </c>
      <c r="E415" s="80" t="s">
        <v>1073</v>
      </c>
      <c r="F415" s="895">
        <v>50</v>
      </c>
      <c r="G415" s="85"/>
      <c r="H415" s="201">
        <f t="shared" si="30"/>
        <v>0</v>
      </c>
      <c r="I415" s="154">
        <f t="shared" si="31"/>
        <v>0</v>
      </c>
    </row>
    <row r="416" spans="1:9" s="172" customFormat="1" ht="20.100000000000001" customHeight="1">
      <c r="A416" s="807">
        <v>6</v>
      </c>
      <c r="B416" s="1078">
        <v>10</v>
      </c>
      <c r="C416" s="53" t="s">
        <v>5091</v>
      </c>
      <c r="D416" s="567">
        <v>1</v>
      </c>
      <c r="E416" s="80" t="s">
        <v>1073</v>
      </c>
      <c r="F416" s="1177">
        <v>40</v>
      </c>
      <c r="G416" s="85"/>
      <c r="H416" s="201">
        <f t="shared" si="30"/>
        <v>0</v>
      </c>
      <c r="I416" s="154">
        <f t="shared" si="31"/>
        <v>0</v>
      </c>
    </row>
    <row r="417" spans="1:9" s="172" customFormat="1" ht="20.100000000000001" customHeight="1">
      <c r="A417" s="807">
        <v>6</v>
      </c>
      <c r="B417" s="1078">
        <v>10</v>
      </c>
      <c r="C417" s="433" t="s">
        <v>24944</v>
      </c>
      <c r="D417" s="567">
        <v>1</v>
      </c>
      <c r="E417" s="80" t="s">
        <v>1073</v>
      </c>
      <c r="F417" s="362">
        <v>15</v>
      </c>
      <c r="G417" s="85"/>
      <c r="H417" s="201">
        <f t="shared" si="30"/>
        <v>0</v>
      </c>
      <c r="I417" s="154">
        <f t="shared" si="31"/>
        <v>0</v>
      </c>
    </row>
    <row r="418" spans="1:9" s="172" customFormat="1" ht="20.100000000000001" customHeight="1">
      <c r="A418" s="807">
        <v>6</v>
      </c>
      <c r="B418" s="1078">
        <v>10</v>
      </c>
      <c r="C418" s="433" t="s">
        <v>5336</v>
      </c>
      <c r="D418" s="567">
        <v>1</v>
      </c>
      <c r="E418" s="80" t="s">
        <v>1073</v>
      </c>
      <c r="F418" s="895">
        <v>50</v>
      </c>
      <c r="G418" s="85"/>
      <c r="H418" s="201">
        <f t="shared" si="30"/>
        <v>0</v>
      </c>
      <c r="I418" s="154">
        <f t="shared" si="31"/>
        <v>0</v>
      </c>
    </row>
    <row r="419" spans="1:9" s="172" customFormat="1" ht="20.100000000000001" customHeight="1">
      <c r="A419" s="807">
        <v>6</v>
      </c>
      <c r="B419" s="1078">
        <v>10</v>
      </c>
      <c r="C419" s="433" t="s">
        <v>5092</v>
      </c>
      <c r="D419" s="567">
        <v>1</v>
      </c>
      <c r="E419" s="80" t="s">
        <v>1073</v>
      </c>
      <c r="F419" s="1177">
        <v>40</v>
      </c>
      <c r="G419" s="85"/>
      <c r="H419" s="201">
        <f t="shared" si="30"/>
        <v>0</v>
      </c>
      <c r="I419" s="154">
        <f t="shared" si="31"/>
        <v>0</v>
      </c>
    </row>
    <row r="420" spans="1:9" s="172" customFormat="1" ht="20.100000000000001" customHeight="1">
      <c r="A420" s="807">
        <v>6</v>
      </c>
      <c r="B420" s="1078">
        <v>10</v>
      </c>
      <c r="C420" s="53" t="s">
        <v>5335</v>
      </c>
      <c r="D420" s="567">
        <v>1</v>
      </c>
      <c r="E420" s="80" t="s">
        <v>1073</v>
      </c>
      <c r="F420" s="895">
        <v>50</v>
      </c>
      <c r="G420" s="85"/>
      <c r="H420" s="201">
        <f t="shared" si="30"/>
        <v>0</v>
      </c>
      <c r="I420" s="154">
        <f t="shared" si="31"/>
        <v>0</v>
      </c>
    </row>
    <row r="421" spans="1:9" s="172" customFormat="1" ht="20.100000000000001" customHeight="1">
      <c r="A421" s="807">
        <v>6</v>
      </c>
      <c r="B421" s="1078">
        <v>10</v>
      </c>
      <c r="C421" s="53" t="s">
        <v>5093</v>
      </c>
      <c r="D421" s="567">
        <v>1</v>
      </c>
      <c r="E421" s="80" t="s">
        <v>1073</v>
      </c>
      <c r="F421" s="1177">
        <v>40</v>
      </c>
      <c r="G421" s="85"/>
      <c r="H421" s="201">
        <f t="shared" si="30"/>
        <v>0</v>
      </c>
      <c r="I421" s="154">
        <f t="shared" si="31"/>
        <v>0</v>
      </c>
    </row>
    <row r="422" spans="1:9" s="172" customFormat="1" ht="20.100000000000001" customHeight="1">
      <c r="A422" s="807">
        <v>6</v>
      </c>
      <c r="B422" s="1078">
        <v>10</v>
      </c>
      <c r="C422" s="433" t="s">
        <v>5334</v>
      </c>
      <c r="D422" s="794">
        <v>1</v>
      </c>
      <c r="E422" s="80" t="s">
        <v>1073</v>
      </c>
      <c r="F422" s="895">
        <v>50</v>
      </c>
      <c r="G422" s="85"/>
      <c r="H422" s="201">
        <f t="shared" si="30"/>
        <v>0</v>
      </c>
      <c r="I422" s="154">
        <f t="shared" si="31"/>
        <v>0</v>
      </c>
    </row>
    <row r="423" spans="1:9" s="172" customFormat="1" ht="20.100000000000001" customHeight="1">
      <c r="A423" s="807">
        <v>6</v>
      </c>
      <c r="B423" s="1078">
        <v>10</v>
      </c>
      <c r="C423" s="433" t="s">
        <v>5094</v>
      </c>
      <c r="D423" s="794">
        <v>1</v>
      </c>
      <c r="E423" s="80" t="s">
        <v>1073</v>
      </c>
      <c r="F423" s="894">
        <v>15</v>
      </c>
      <c r="G423" s="85"/>
      <c r="H423" s="201">
        <f t="shared" si="30"/>
        <v>0</v>
      </c>
      <c r="I423" s="154">
        <f t="shared" si="31"/>
        <v>0</v>
      </c>
    </row>
    <row r="424" spans="1:9" s="172" customFormat="1" ht="20.100000000000001" customHeight="1">
      <c r="A424" s="807">
        <v>6</v>
      </c>
      <c r="B424" s="1078">
        <v>10</v>
      </c>
      <c r="C424" s="987" t="s">
        <v>10845</v>
      </c>
      <c r="D424" s="794">
        <v>1</v>
      </c>
      <c r="E424" s="80" t="s">
        <v>1073</v>
      </c>
      <c r="F424" s="321">
        <v>27</v>
      </c>
      <c r="G424" s="85"/>
      <c r="H424" s="201">
        <f t="shared" si="30"/>
        <v>0</v>
      </c>
      <c r="I424" s="154">
        <f t="shared" si="31"/>
        <v>0</v>
      </c>
    </row>
    <row r="425" spans="1:9" s="172" customFormat="1" ht="20.100000000000001" customHeight="1">
      <c r="A425" s="807">
        <v>6</v>
      </c>
      <c r="B425" s="1078">
        <v>10</v>
      </c>
      <c r="C425" s="987" t="s">
        <v>24936</v>
      </c>
      <c r="D425" s="567">
        <v>1</v>
      </c>
      <c r="E425" s="80" t="s">
        <v>1073</v>
      </c>
      <c r="F425" s="321">
        <v>100</v>
      </c>
      <c r="G425" s="85"/>
      <c r="H425" s="201">
        <f t="shared" si="30"/>
        <v>0</v>
      </c>
      <c r="I425" s="154">
        <f t="shared" si="31"/>
        <v>0</v>
      </c>
    </row>
    <row r="426" spans="1:9" s="172" customFormat="1" ht="20.100000000000001" customHeight="1">
      <c r="A426" s="807">
        <v>6</v>
      </c>
      <c r="B426" s="1078">
        <v>10</v>
      </c>
      <c r="C426" s="433" t="s">
        <v>5333</v>
      </c>
      <c r="D426" s="794">
        <v>1</v>
      </c>
      <c r="E426" s="80" t="s">
        <v>1073</v>
      </c>
      <c r="F426" s="895">
        <v>50</v>
      </c>
      <c r="G426" s="85"/>
      <c r="H426" s="201">
        <f t="shared" si="30"/>
        <v>0</v>
      </c>
      <c r="I426" s="154">
        <f t="shared" si="31"/>
        <v>0</v>
      </c>
    </row>
    <row r="427" spans="1:9" s="172" customFormat="1" ht="20.100000000000001" customHeight="1">
      <c r="A427" s="807">
        <v>6</v>
      </c>
      <c r="B427" s="1078">
        <v>10</v>
      </c>
      <c r="C427" s="433" t="s">
        <v>5095</v>
      </c>
      <c r="D427" s="567">
        <v>1</v>
      </c>
      <c r="E427" s="80" t="s">
        <v>1073</v>
      </c>
      <c r="F427" s="1177">
        <v>40</v>
      </c>
      <c r="G427" s="85"/>
      <c r="H427" s="201">
        <f t="shared" si="30"/>
        <v>0</v>
      </c>
      <c r="I427" s="154">
        <f t="shared" si="31"/>
        <v>0</v>
      </c>
    </row>
    <row r="428" spans="1:9" s="172" customFormat="1" ht="20.100000000000001" customHeight="1">
      <c r="A428" s="807">
        <v>6</v>
      </c>
      <c r="B428" s="1078">
        <v>10</v>
      </c>
      <c r="C428" s="53" t="s">
        <v>5332</v>
      </c>
      <c r="D428" s="567">
        <v>1</v>
      </c>
      <c r="E428" s="80" t="s">
        <v>1073</v>
      </c>
      <c r="F428" s="895">
        <v>50</v>
      </c>
      <c r="G428" s="85"/>
      <c r="H428" s="201">
        <f t="shared" si="30"/>
        <v>0</v>
      </c>
      <c r="I428" s="154">
        <f t="shared" si="31"/>
        <v>0</v>
      </c>
    </row>
    <row r="429" spans="1:9" s="172" customFormat="1" ht="20.100000000000001" customHeight="1">
      <c r="A429" s="807">
        <v>6</v>
      </c>
      <c r="B429" s="1078">
        <v>10</v>
      </c>
      <c r="C429" s="433" t="s">
        <v>5096</v>
      </c>
      <c r="D429" s="567">
        <v>1</v>
      </c>
      <c r="E429" s="80" t="s">
        <v>1073</v>
      </c>
      <c r="F429" s="1177">
        <v>40</v>
      </c>
      <c r="G429" s="85"/>
      <c r="H429" s="201">
        <f t="shared" si="30"/>
        <v>0</v>
      </c>
      <c r="I429" s="154">
        <f t="shared" si="31"/>
        <v>0</v>
      </c>
    </row>
    <row r="430" spans="1:9" s="172" customFormat="1" ht="20.100000000000001" customHeight="1">
      <c r="A430" s="807">
        <v>6</v>
      </c>
      <c r="B430" s="1078">
        <v>10</v>
      </c>
      <c r="C430" s="433" t="s">
        <v>5331</v>
      </c>
      <c r="D430" s="567">
        <v>1</v>
      </c>
      <c r="E430" s="80" t="s">
        <v>1073</v>
      </c>
      <c r="F430" s="895">
        <v>50</v>
      </c>
      <c r="G430" s="85"/>
      <c r="H430" s="201">
        <f t="shared" si="30"/>
        <v>0</v>
      </c>
      <c r="I430" s="154">
        <f t="shared" si="31"/>
        <v>0</v>
      </c>
    </row>
    <row r="431" spans="1:9" s="172" customFormat="1" ht="20.100000000000001" customHeight="1">
      <c r="A431" s="807">
        <v>6</v>
      </c>
      <c r="B431" s="1078">
        <v>10</v>
      </c>
      <c r="C431" s="433" t="s">
        <v>5097</v>
      </c>
      <c r="D431" s="567">
        <v>1</v>
      </c>
      <c r="E431" s="80" t="s">
        <v>1073</v>
      </c>
      <c r="F431" s="1177">
        <v>40</v>
      </c>
      <c r="G431" s="85"/>
      <c r="H431" s="201">
        <f t="shared" si="30"/>
        <v>0</v>
      </c>
      <c r="I431" s="154">
        <f t="shared" si="31"/>
        <v>0</v>
      </c>
    </row>
    <row r="432" spans="1:9" s="172" customFormat="1" ht="20.100000000000001" customHeight="1">
      <c r="A432" s="807">
        <v>6</v>
      </c>
      <c r="B432" s="1078">
        <v>10</v>
      </c>
      <c r="C432" s="433" t="s">
        <v>5330</v>
      </c>
      <c r="D432" s="567">
        <v>1</v>
      </c>
      <c r="E432" s="80" t="s">
        <v>1073</v>
      </c>
      <c r="F432" s="895">
        <v>50</v>
      </c>
      <c r="G432" s="85"/>
      <c r="H432" s="201">
        <f t="shared" si="30"/>
        <v>0</v>
      </c>
      <c r="I432" s="154">
        <f t="shared" si="31"/>
        <v>0</v>
      </c>
    </row>
    <row r="433" spans="1:9" s="172" customFormat="1" ht="20.100000000000001" customHeight="1">
      <c r="A433" s="807">
        <v>6</v>
      </c>
      <c r="B433" s="1078">
        <v>10</v>
      </c>
      <c r="C433" s="53" t="s">
        <v>5329</v>
      </c>
      <c r="D433" s="567">
        <v>1</v>
      </c>
      <c r="E433" s="80" t="s">
        <v>1073</v>
      </c>
      <c r="F433" s="895">
        <v>50</v>
      </c>
      <c r="G433" s="85"/>
      <c r="H433" s="201">
        <f t="shared" si="30"/>
        <v>0</v>
      </c>
      <c r="I433" s="154">
        <f t="shared" si="31"/>
        <v>0</v>
      </c>
    </row>
    <row r="434" spans="1:9" s="172" customFormat="1" ht="20.100000000000001" customHeight="1">
      <c r="A434" s="807">
        <v>6</v>
      </c>
      <c r="B434" s="1078">
        <v>10</v>
      </c>
      <c r="C434" s="433" t="s">
        <v>5328</v>
      </c>
      <c r="D434" s="567">
        <v>1</v>
      </c>
      <c r="E434" s="80" t="s">
        <v>1073</v>
      </c>
      <c r="F434" s="895">
        <v>50</v>
      </c>
      <c r="G434" s="85"/>
      <c r="H434" s="201">
        <f t="shared" si="30"/>
        <v>0</v>
      </c>
      <c r="I434" s="154">
        <f t="shared" si="31"/>
        <v>0</v>
      </c>
    </row>
    <row r="435" spans="1:9" s="172" customFormat="1" ht="20.100000000000001" customHeight="1">
      <c r="A435" s="807">
        <v>6</v>
      </c>
      <c r="B435" s="1078">
        <v>10</v>
      </c>
      <c r="C435" s="433" t="s">
        <v>5327</v>
      </c>
      <c r="D435" s="794">
        <v>1</v>
      </c>
      <c r="E435" s="80" t="s">
        <v>1073</v>
      </c>
      <c r="F435" s="895">
        <v>50</v>
      </c>
      <c r="G435" s="85"/>
      <c r="H435" s="201">
        <f t="shared" si="30"/>
        <v>0</v>
      </c>
      <c r="I435" s="154">
        <f t="shared" si="31"/>
        <v>0</v>
      </c>
    </row>
    <row r="436" spans="1:9" s="172" customFormat="1" ht="20.100000000000001" customHeight="1">
      <c r="A436" s="807">
        <v>6</v>
      </c>
      <c r="B436" s="1078">
        <v>10</v>
      </c>
      <c r="C436" s="433" t="s">
        <v>5098</v>
      </c>
      <c r="D436" s="567">
        <v>1</v>
      </c>
      <c r="E436" s="80" t="s">
        <v>1073</v>
      </c>
      <c r="F436" s="1177">
        <v>40</v>
      </c>
      <c r="G436" s="85"/>
      <c r="H436" s="201">
        <f t="shared" si="30"/>
        <v>0</v>
      </c>
      <c r="I436" s="154">
        <f t="shared" si="31"/>
        <v>0</v>
      </c>
    </row>
    <row r="437" spans="1:9" s="172" customFormat="1" ht="20.100000000000001" customHeight="1">
      <c r="A437" s="807">
        <v>6</v>
      </c>
      <c r="B437" s="1078">
        <v>10</v>
      </c>
      <c r="C437" s="53" t="s">
        <v>5326</v>
      </c>
      <c r="D437" s="567">
        <v>1</v>
      </c>
      <c r="E437" s="80" t="s">
        <v>1073</v>
      </c>
      <c r="F437" s="895">
        <v>50</v>
      </c>
      <c r="G437" s="85"/>
      <c r="H437" s="201">
        <f t="shared" si="30"/>
        <v>0</v>
      </c>
      <c r="I437" s="154">
        <f t="shared" si="31"/>
        <v>0</v>
      </c>
    </row>
    <row r="438" spans="1:9" s="172" customFormat="1" ht="20.100000000000001" customHeight="1">
      <c r="A438" s="807">
        <v>6</v>
      </c>
      <c r="B438" s="1078">
        <v>10</v>
      </c>
      <c r="C438" s="433" t="s">
        <v>5325</v>
      </c>
      <c r="D438" s="567">
        <v>1</v>
      </c>
      <c r="E438" s="80" t="s">
        <v>1073</v>
      </c>
      <c r="F438" s="895">
        <v>50</v>
      </c>
      <c r="G438" s="85"/>
      <c r="H438" s="201">
        <f t="shared" ref="H438:H469" si="32">A438*G438</f>
        <v>0</v>
      </c>
      <c r="I438" s="154">
        <f t="shared" ref="I438:I469" si="33">B438*G438</f>
        <v>0</v>
      </c>
    </row>
    <row r="439" spans="1:9" s="172" customFormat="1" ht="20.100000000000001" customHeight="1">
      <c r="A439" s="807">
        <v>6</v>
      </c>
      <c r="B439" s="1078">
        <v>10</v>
      </c>
      <c r="C439" s="433" t="s">
        <v>5099</v>
      </c>
      <c r="D439" s="567">
        <v>1</v>
      </c>
      <c r="E439" s="80" t="s">
        <v>1073</v>
      </c>
      <c r="F439" s="1177">
        <v>40</v>
      </c>
      <c r="G439" s="85"/>
      <c r="H439" s="201">
        <f t="shared" si="32"/>
        <v>0</v>
      </c>
      <c r="I439" s="154">
        <f t="shared" si="33"/>
        <v>0</v>
      </c>
    </row>
    <row r="440" spans="1:9" s="172" customFormat="1" ht="20.100000000000001" customHeight="1">
      <c r="A440" s="807">
        <v>6</v>
      </c>
      <c r="B440" s="1078">
        <v>10</v>
      </c>
      <c r="C440" s="433" t="s">
        <v>5324</v>
      </c>
      <c r="D440" s="567">
        <v>1</v>
      </c>
      <c r="E440" s="80" t="s">
        <v>1073</v>
      </c>
      <c r="F440" s="895">
        <v>50</v>
      </c>
      <c r="G440" s="85"/>
      <c r="H440" s="201">
        <f t="shared" si="32"/>
        <v>0</v>
      </c>
      <c r="I440" s="154">
        <f t="shared" si="33"/>
        <v>0</v>
      </c>
    </row>
    <row r="441" spans="1:9" s="172" customFormat="1" ht="20.100000000000001" customHeight="1">
      <c r="A441" s="807">
        <v>6</v>
      </c>
      <c r="B441" s="1078">
        <v>10</v>
      </c>
      <c r="C441" s="433" t="s">
        <v>5214</v>
      </c>
      <c r="D441" s="794">
        <v>1</v>
      </c>
      <c r="E441" s="80" t="s">
        <v>1073</v>
      </c>
      <c r="F441" s="1177">
        <v>350</v>
      </c>
      <c r="G441" s="85"/>
      <c r="H441" s="201">
        <f t="shared" si="32"/>
        <v>0</v>
      </c>
      <c r="I441" s="154">
        <f t="shared" si="33"/>
        <v>0</v>
      </c>
    </row>
    <row r="442" spans="1:9" s="172" customFormat="1" ht="20.100000000000001" customHeight="1">
      <c r="A442" s="807">
        <v>6</v>
      </c>
      <c r="B442" s="1078">
        <v>10</v>
      </c>
      <c r="C442" s="433" t="s">
        <v>5323</v>
      </c>
      <c r="D442" s="567">
        <v>1</v>
      </c>
      <c r="E442" s="80" t="s">
        <v>1073</v>
      </c>
      <c r="F442" s="895">
        <v>50</v>
      </c>
      <c r="G442" s="85"/>
      <c r="H442" s="201">
        <f t="shared" si="32"/>
        <v>0</v>
      </c>
      <c r="I442" s="154">
        <f t="shared" si="33"/>
        <v>0</v>
      </c>
    </row>
    <row r="443" spans="1:9" s="172" customFormat="1" ht="20.100000000000001" customHeight="1">
      <c r="A443" s="807">
        <v>6</v>
      </c>
      <c r="B443" s="1078">
        <v>10</v>
      </c>
      <c r="C443" s="433" t="s">
        <v>5100</v>
      </c>
      <c r="D443" s="567">
        <v>1</v>
      </c>
      <c r="E443" s="80" t="s">
        <v>1073</v>
      </c>
      <c r="F443" s="1177">
        <v>40</v>
      </c>
      <c r="G443" s="85"/>
      <c r="H443" s="201">
        <f t="shared" si="32"/>
        <v>0</v>
      </c>
      <c r="I443" s="154">
        <f t="shared" si="33"/>
        <v>0</v>
      </c>
    </row>
    <row r="444" spans="1:9" s="172" customFormat="1" ht="20.100000000000001" customHeight="1">
      <c r="A444" s="807">
        <v>6</v>
      </c>
      <c r="B444" s="1078">
        <v>10</v>
      </c>
      <c r="C444" s="433" t="s">
        <v>5101</v>
      </c>
      <c r="D444" s="567">
        <v>1</v>
      </c>
      <c r="E444" s="80" t="s">
        <v>1073</v>
      </c>
      <c r="F444" s="1177">
        <v>40</v>
      </c>
      <c r="G444" s="85"/>
      <c r="H444" s="201">
        <f t="shared" si="32"/>
        <v>0</v>
      </c>
      <c r="I444" s="154">
        <f t="shared" si="33"/>
        <v>0</v>
      </c>
    </row>
    <row r="445" spans="1:9" s="172" customFormat="1" ht="20.100000000000001" customHeight="1">
      <c r="A445" s="807">
        <v>6</v>
      </c>
      <c r="B445" s="1078">
        <v>10</v>
      </c>
      <c r="C445" s="433" t="s">
        <v>5322</v>
      </c>
      <c r="D445" s="567">
        <v>1</v>
      </c>
      <c r="E445" s="80" t="s">
        <v>1073</v>
      </c>
      <c r="F445" s="895">
        <v>50</v>
      </c>
      <c r="G445" s="85"/>
      <c r="H445" s="201">
        <f t="shared" si="32"/>
        <v>0</v>
      </c>
      <c r="I445" s="154">
        <f t="shared" si="33"/>
        <v>0</v>
      </c>
    </row>
    <row r="446" spans="1:9" s="172" customFormat="1" ht="20.100000000000001" customHeight="1">
      <c r="A446" s="807">
        <v>6</v>
      </c>
      <c r="B446" s="1078">
        <v>10</v>
      </c>
      <c r="C446" s="433" t="s">
        <v>5321</v>
      </c>
      <c r="D446" s="567">
        <v>1</v>
      </c>
      <c r="E446" s="80" t="s">
        <v>1073</v>
      </c>
      <c r="F446" s="1177">
        <v>40</v>
      </c>
      <c r="G446" s="85"/>
      <c r="H446" s="201">
        <f t="shared" si="32"/>
        <v>0</v>
      </c>
      <c r="I446" s="154">
        <f t="shared" si="33"/>
        <v>0</v>
      </c>
    </row>
    <row r="447" spans="1:9" s="172" customFormat="1" ht="20.100000000000001" customHeight="1">
      <c r="A447" s="807">
        <v>6</v>
      </c>
      <c r="B447" s="1078">
        <v>10</v>
      </c>
      <c r="C447" s="433" t="s">
        <v>5320</v>
      </c>
      <c r="D447" s="567">
        <v>1</v>
      </c>
      <c r="E447" s="80" t="s">
        <v>1073</v>
      </c>
      <c r="F447" s="895">
        <v>45</v>
      </c>
      <c r="G447" s="85"/>
      <c r="H447" s="201">
        <f t="shared" si="32"/>
        <v>0</v>
      </c>
      <c r="I447" s="154">
        <f t="shared" si="33"/>
        <v>0</v>
      </c>
    </row>
    <row r="448" spans="1:9" s="172" customFormat="1" ht="20.100000000000001" customHeight="1">
      <c r="A448" s="807">
        <v>6</v>
      </c>
      <c r="B448" s="1078">
        <v>10</v>
      </c>
      <c r="C448" s="433" t="s">
        <v>5319</v>
      </c>
      <c r="D448" s="567">
        <v>1</v>
      </c>
      <c r="E448" s="80" t="s">
        <v>1073</v>
      </c>
      <c r="F448" s="895">
        <v>50</v>
      </c>
      <c r="G448" s="85"/>
      <c r="H448" s="201">
        <f t="shared" si="32"/>
        <v>0</v>
      </c>
      <c r="I448" s="154">
        <f t="shared" si="33"/>
        <v>0</v>
      </c>
    </row>
    <row r="449" spans="1:9" s="172" customFormat="1" ht="20.100000000000001" customHeight="1">
      <c r="A449" s="807">
        <v>6</v>
      </c>
      <c r="B449" s="1078">
        <v>10</v>
      </c>
      <c r="C449" s="433" t="s">
        <v>5188</v>
      </c>
      <c r="D449" s="567">
        <v>1</v>
      </c>
      <c r="E449" s="80" t="s">
        <v>1073</v>
      </c>
      <c r="F449" s="895">
        <v>50</v>
      </c>
      <c r="G449" s="85"/>
      <c r="H449" s="201">
        <f t="shared" si="32"/>
        <v>0</v>
      </c>
      <c r="I449" s="154">
        <f t="shared" si="33"/>
        <v>0</v>
      </c>
    </row>
    <row r="450" spans="1:9" s="172" customFormat="1" ht="20.100000000000001" customHeight="1">
      <c r="A450" s="807">
        <v>6</v>
      </c>
      <c r="B450" s="1078">
        <v>10</v>
      </c>
      <c r="C450" s="433" t="s">
        <v>5318</v>
      </c>
      <c r="D450" s="567">
        <v>1</v>
      </c>
      <c r="E450" s="80" t="s">
        <v>1073</v>
      </c>
      <c r="F450" s="1177">
        <v>40</v>
      </c>
      <c r="G450" s="85"/>
      <c r="H450" s="201">
        <f t="shared" si="32"/>
        <v>0</v>
      </c>
      <c r="I450" s="154">
        <f t="shared" si="33"/>
        <v>0</v>
      </c>
    </row>
    <row r="451" spans="1:9" s="172" customFormat="1" ht="20.100000000000001" customHeight="1">
      <c r="A451" s="807">
        <v>6</v>
      </c>
      <c r="B451" s="1078">
        <v>10</v>
      </c>
      <c r="C451" s="53" t="s">
        <v>5317</v>
      </c>
      <c r="D451" s="567">
        <v>1</v>
      </c>
      <c r="E451" s="80" t="s">
        <v>1073</v>
      </c>
      <c r="F451" s="1177">
        <v>40</v>
      </c>
      <c r="G451" s="85"/>
      <c r="H451" s="201">
        <f t="shared" si="32"/>
        <v>0</v>
      </c>
      <c r="I451" s="154">
        <f t="shared" si="33"/>
        <v>0</v>
      </c>
    </row>
    <row r="452" spans="1:9" s="172" customFormat="1" ht="20.100000000000001" customHeight="1">
      <c r="A452" s="807">
        <v>6</v>
      </c>
      <c r="B452" s="1078">
        <v>10</v>
      </c>
      <c r="C452" s="433" t="s">
        <v>5316</v>
      </c>
      <c r="D452" s="567">
        <v>1</v>
      </c>
      <c r="E452" s="80" t="s">
        <v>1073</v>
      </c>
      <c r="F452" s="895">
        <v>50</v>
      </c>
      <c r="G452" s="85"/>
      <c r="H452" s="201">
        <f t="shared" si="32"/>
        <v>0</v>
      </c>
      <c r="I452" s="154">
        <f t="shared" si="33"/>
        <v>0</v>
      </c>
    </row>
    <row r="453" spans="1:9" s="172" customFormat="1" ht="20.100000000000001" customHeight="1">
      <c r="A453" s="807">
        <v>6</v>
      </c>
      <c r="B453" s="1078">
        <v>10</v>
      </c>
      <c r="C453" s="433" t="s">
        <v>26635</v>
      </c>
      <c r="D453" s="567">
        <v>1</v>
      </c>
      <c r="E453" s="80" t="s">
        <v>1073</v>
      </c>
      <c r="F453" s="894">
        <v>100</v>
      </c>
      <c r="G453" s="85"/>
      <c r="H453" s="201">
        <f t="shared" si="32"/>
        <v>0</v>
      </c>
      <c r="I453" s="154">
        <f t="shared" si="33"/>
        <v>0</v>
      </c>
    </row>
    <row r="454" spans="1:9" s="172" customFormat="1" ht="20.100000000000001" customHeight="1">
      <c r="A454" s="807">
        <v>6</v>
      </c>
      <c r="B454" s="1078">
        <v>10</v>
      </c>
      <c r="C454" s="433" t="s">
        <v>5315</v>
      </c>
      <c r="D454" s="567">
        <v>1</v>
      </c>
      <c r="E454" s="80" t="s">
        <v>1073</v>
      </c>
      <c r="F454" s="895">
        <v>50</v>
      </c>
      <c r="G454" s="85"/>
      <c r="H454" s="201">
        <f t="shared" si="32"/>
        <v>0</v>
      </c>
      <c r="I454" s="154">
        <f t="shared" si="33"/>
        <v>0</v>
      </c>
    </row>
    <row r="455" spans="1:9" s="172" customFormat="1" ht="20.100000000000001" customHeight="1">
      <c r="A455" s="807">
        <v>6</v>
      </c>
      <c r="B455" s="1078">
        <v>10</v>
      </c>
      <c r="C455" s="433" t="s">
        <v>5314</v>
      </c>
      <c r="D455" s="567">
        <v>1</v>
      </c>
      <c r="E455" s="80" t="s">
        <v>1073</v>
      </c>
      <c r="F455" s="1177">
        <v>40</v>
      </c>
      <c r="G455" s="85"/>
      <c r="H455" s="201">
        <f t="shared" si="32"/>
        <v>0</v>
      </c>
      <c r="I455" s="154">
        <f t="shared" si="33"/>
        <v>0</v>
      </c>
    </row>
    <row r="456" spans="1:9" s="172" customFormat="1" ht="20.100000000000001" customHeight="1">
      <c r="A456" s="807">
        <v>6</v>
      </c>
      <c r="B456" s="1078">
        <v>10</v>
      </c>
      <c r="C456" s="433" t="s">
        <v>5313</v>
      </c>
      <c r="D456" s="567">
        <v>1</v>
      </c>
      <c r="E456" s="80" t="s">
        <v>1073</v>
      </c>
      <c r="F456" s="895">
        <v>50</v>
      </c>
      <c r="G456" s="85"/>
      <c r="H456" s="201">
        <f t="shared" si="32"/>
        <v>0</v>
      </c>
      <c r="I456" s="154">
        <f t="shared" si="33"/>
        <v>0</v>
      </c>
    </row>
    <row r="457" spans="1:9" s="172" customFormat="1" ht="20.100000000000001" customHeight="1">
      <c r="A457" s="807">
        <v>6</v>
      </c>
      <c r="B457" s="1078">
        <v>10</v>
      </c>
      <c r="C457" s="433" t="s">
        <v>5312</v>
      </c>
      <c r="D457" s="567">
        <v>1</v>
      </c>
      <c r="E457" s="80" t="s">
        <v>1073</v>
      </c>
      <c r="F457" s="1177">
        <v>40</v>
      </c>
      <c r="G457" s="85"/>
      <c r="H457" s="201">
        <f t="shared" si="32"/>
        <v>0</v>
      </c>
      <c r="I457" s="154">
        <f t="shared" si="33"/>
        <v>0</v>
      </c>
    </row>
    <row r="458" spans="1:9" s="172" customFormat="1" ht="20.100000000000001" customHeight="1">
      <c r="A458" s="807">
        <v>6</v>
      </c>
      <c r="B458" s="1078">
        <v>10</v>
      </c>
      <c r="C458" s="433" t="s">
        <v>5311</v>
      </c>
      <c r="D458" s="567">
        <v>1</v>
      </c>
      <c r="E458" s="80" t="s">
        <v>1073</v>
      </c>
      <c r="F458" s="1177">
        <v>40</v>
      </c>
      <c r="G458" s="85"/>
      <c r="H458" s="201">
        <f t="shared" si="32"/>
        <v>0</v>
      </c>
      <c r="I458" s="154">
        <f t="shared" si="33"/>
        <v>0</v>
      </c>
    </row>
    <row r="459" spans="1:9" s="172" customFormat="1" ht="20.100000000000001" customHeight="1">
      <c r="A459" s="807">
        <v>6</v>
      </c>
      <c r="B459" s="1078">
        <v>10</v>
      </c>
      <c r="C459" s="433" t="s">
        <v>5310</v>
      </c>
      <c r="D459" s="567">
        <v>1</v>
      </c>
      <c r="E459" s="80" t="s">
        <v>1073</v>
      </c>
      <c r="F459" s="895">
        <v>50</v>
      </c>
      <c r="G459" s="85"/>
      <c r="H459" s="201">
        <f t="shared" si="32"/>
        <v>0</v>
      </c>
      <c r="I459" s="154">
        <f t="shared" si="33"/>
        <v>0</v>
      </c>
    </row>
    <row r="460" spans="1:9" s="172" customFormat="1" ht="20.100000000000001" customHeight="1">
      <c r="A460" s="807">
        <v>6</v>
      </c>
      <c r="B460" s="1078">
        <v>10</v>
      </c>
      <c r="C460" s="433" t="s">
        <v>5309</v>
      </c>
      <c r="D460" s="567">
        <v>1</v>
      </c>
      <c r="E460" s="80" t="s">
        <v>1073</v>
      </c>
      <c r="F460" s="895">
        <v>50</v>
      </c>
      <c r="G460" s="85"/>
      <c r="H460" s="201">
        <f t="shared" si="32"/>
        <v>0</v>
      </c>
      <c r="I460" s="154">
        <f t="shared" si="33"/>
        <v>0</v>
      </c>
    </row>
    <row r="461" spans="1:9" s="172" customFormat="1" ht="20.100000000000001" customHeight="1">
      <c r="A461" s="807">
        <v>6</v>
      </c>
      <c r="B461" s="1078">
        <v>10</v>
      </c>
      <c r="C461" s="433" t="s">
        <v>5308</v>
      </c>
      <c r="D461" s="567">
        <v>1</v>
      </c>
      <c r="E461" s="80" t="s">
        <v>1073</v>
      </c>
      <c r="F461" s="895">
        <v>30</v>
      </c>
      <c r="G461" s="85"/>
      <c r="H461" s="201">
        <f t="shared" si="32"/>
        <v>0</v>
      </c>
      <c r="I461" s="154">
        <f t="shared" si="33"/>
        <v>0</v>
      </c>
    </row>
    <row r="462" spans="1:9" s="172" customFormat="1" ht="20.100000000000001" customHeight="1">
      <c r="A462" s="807">
        <v>6</v>
      </c>
      <c r="B462" s="1078">
        <v>10</v>
      </c>
      <c r="C462" s="433" t="s">
        <v>5307</v>
      </c>
      <c r="D462" s="567">
        <v>1</v>
      </c>
      <c r="E462" s="80" t="s">
        <v>1073</v>
      </c>
      <c r="F462" s="895">
        <v>50</v>
      </c>
      <c r="G462" s="85"/>
      <c r="H462" s="201">
        <f t="shared" si="32"/>
        <v>0</v>
      </c>
      <c r="I462" s="154">
        <f t="shared" si="33"/>
        <v>0</v>
      </c>
    </row>
    <row r="463" spans="1:9" s="172" customFormat="1" ht="20.100000000000001" customHeight="1">
      <c r="A463" s="807"/>
      <c r="B463" s="1078">
        <v>10</v>
      </c>
      <c r="C463" s="433" t="s">
        <v>5306</v>
      </c>
      <c r="D463" s="567">
        <v>1</v>
      </c>
      <c r="E463" s="80" t="s">
        <v>1073</v>
      </c>
      <c r="F463" s="895">
        <v>50</v>
      </c>
      <c r="G463" s="85"/>
      <c r="H463" s="201">
        <f t="shared" si="32"/>
        <v>0</v>
      </c>
      <c r="I463" s="154">
        <f t="shared" si="33"/>
        <v>0</v>
      </c>
    </row>
    <row r="464" spans="1:9" s="172" customFormat="1" ht="20.100000000000001" customHeight="1">
      <c r="A464" s="807">
        <v>6</v>
      </c>
      <c r="B464" s="1078">
        <v>10</v>
      </c>
      <c r="C464" s="433" t="s">
        <v>5305</v>
      </c>
      <c r="D464" s="567">
        <v>1</v>
      </c>
      <c r="E464" s="80" t="s">
        <v>1073</v>
      </c>
      <c r="F464" s="1177">
        <v>40</v>
      </c>
      <c r="G464" s="85"/>
      <c r="H464" s="201">
        <f t="shared" si="32"/>
        <v>0</v>
      </c>
      <c r="I464" s="154">
        <f t="shared" si="33"/>
        <v>0</v>
      </c>
    </row>
    <row r="465" spans="1:9" s="172" customFormat="1" ht="20.100000000000001" customHeight="1">
      <c r="A465" s="807">
        <v>6</v>
      </c>
      <c r="B465" s="1078">
        <v>10</v>
      </c>
      <c r="C465" s="433" t="s">
        <v>5304</v>
      </c>
      <c r="D465" s="567">
        <v>1</v>
      </c>
      <c r="E465" s="80" t="s">
        <v>1073</v>
      </c>
      <c r="F465" s="895">
        <v>50</v>
      </c>
      <c r="G465" s="85"/>
      <c r="H465" s="201">
        <f t="shared" si="32"/>
        <v>0</v>
      </c>
      <c r="I465" s="154">
        <f t="shared" si="33"/>
        <v>0</v>
      </c>
    </row>
    <row r="466" spans="1:9" s="172" customFormat="1" ht="20.100000000000001" customHeight="1">
      <c r="A466" s="807">
        <v>6</v>
      </c>
      <c r="B466" s="1078">
        <v>10</v>
      </c>
      <c r="C466" s="433" t="s">
        <v>5303</v>
      </c>
      <c r="D466" s="567">
        <v>1</v>
      </c>
      <c r="E466" s="80" t="s">
        <v>1073</v>
      </c>
      <c r="F466" s="1177">
        <v>30</v>
      </c>
      <c r="G466" s="85"/>
      <c r="H466" s="201">
        <f t="shared" si="32"/>
        <v>0</v>
      </c>
      <c r="I466" s="154">
        <f t="shared" si="33"/>
        <v>0</v>
      </c>
    </row>
    <row r="467" spans="1:9" s="172" customFormat="1" ht="20.100000000000001" customHeight="1">
      <c r="A467" s="807">
        <v>6</v>
      </c>
      <c r="B467" s="1078">
        <v>10</v>
      </c>
      <c r="C467" s="433" t="s">
        <v>5302</v>
      </c>
      <c r="D467" s="567">
        <v>1</v>
      </c>
      <c r="E467" s="80" t="s">
        <v>1073</v>
      </c>
      <c r="F467" s="895">
        <v>50</v>
      </c>
      <c r="G467" s="85"/>
      <c r="H467" s="201">
        <f t="shared" si="32"/>
        <v>0</v>
      </c>
      <c r="I467" s="154">
        <f t="shared" si="33"/>
        <v>0</v>
      </c>
    </row>
    <row r="468" spans="1:9" s="172" customFormat="1" ht="20.100000000000001" customHeight="1">
      <c r="A468" s="807">
        <v>6</v>
      </c>
      <c r="B468" s="1078">
        <v>10</v>
      </c>
      <c r="C468" s="433" t="s">
        <v>5301</v>
      </c>
      <c r="D468" s="567">
        <v>1</v>
      </c>
      <c r="E468" s="80" t="s">
        <v>1073</v>
      </c>
      <c r="F468" s="895">
        <v>45</v>
      </c>
      <c r="G468" s="85"/>
      <c r="H468" s="201">
        <f t="shared" si="32"/>
        <v>0</v>
      </c>
      <c r="I468" s="154">
        <f t="shared" si="33"/>
        <v>0</v>
      </c>
    </row>
    <row r="469" spans="1:9" s="172" customFormat="1" ht="20.100000000000001" customHeight="1">
      <c r="A469" s="807">
        <v>6</v>
      </c>
      <c r="B469" s="1078">
        <v>10</v>
      </c>
      <c r="C469" s="433" t="s">
        <v>5300</v>
      </c>
      <c r="D469" s="567">
        <v>1</v>
      </c>
      <c r="E469" s="80" t="s">
        <v>1073</v>
      </c>
      <c r="F469" s="1177">
        <v>40</v>
      </c>
      <c r="G469" s="85"/>
      <c r="H469" s="201">
        <f t="shared" si="32"/>
        <v>0</v>
      </c>
      <c r="I469" s="154">
        <f t="shared" si="33"/>
        <v>0</v>
      </c>
    </row>
    <row r="470" spans="1:9" s="172" customFormat="1" ht="20.100000000000001" customHeight="1">
      <c r="A470" s="807">
        <v>6</v>
      </c>
      <c r="B470" s="1078">
        <v>10</v>
      </c>
      <c r="C470" s="433" t="s">
        <v>5299</v>
      </c>
      <c r="D470" s="567">
        <v>1</v>
      </c>
      <c r="E470" s="80" t="s">
        <v>1073</v>
      </c>
      <c r="F470" s="362">
        <v>3</v>
      </c>
      <c r="G470" s="229"/>
      <c r="H470" s="201">
        <f t="shared" ref="H470:H501" si="34">A470*G470</f>
        <v>0</v>
      </c>
      <c r="I470" s="154">
        <f t="shared" ref="I470:I501" si="35">B470*G470</f>
        <v>0</v>
      </c>
    </row>
    <row r="471" spans="1:9" s="172" customFormat="1" ht="20.100000000000001" customHeight="1">
      <c r="A471" s="807">
        <v>6</v>
      </c>
      <c r="B471" s="1078">
        <v>10</v>
      </c>
      <c r="C471" s="433" t="s">
        <v>5298</v>
      </c>
      <c r="D471" s="567">
        <v>1</v>
      </c>
      <c r="E471" s="80" t="s">
        <v>1073</v>
      </c>
      <c r="F471" s="895">
        <v>50</v>
      </c>
      <c r="G471" s="85"/>
      <c r="H471" s="201">
        <f t="shared" si="34"/>
        <v>0</v>
      </c>
      <c r="I471" s="154">
        <f t="shared" si="35"/>
        <v>0</v>
      </c>
    </row>
    <row r="472" spans="1:9" s="172" customFormat="1" ht="20.100000000000001" customHeight="1">
      <c r="A472" s="807">
        <v>6</v>
      </c>
      <c r="B472" s="1078">
        <v>10</v>
      </c>
      <c r="C472" s="433" t="s">
        <v>5297</v>
      </c>
      <c r="D472" s="567">
        <v>1</v>
      </c>
      <c r="E472" s="80" t="s">
        <v>1073</v>
      </c>
      <c r="F472" s="1177">
        <v>40</v>
      </c>
      <c r="G472" s="85"/>
      <c r="H472" s="201">
        <f t="shared" si="34"/>
        <v>0</v>
      </c>
      <c r="I472" s="154">
        <f t="shared" si="35"/>
        <v>0</v>
      </c>
    </row>
    <row r="473" spans="1:9" s="172" customFormat="1" ht="20.100000000000001" customHeight="1">
      <c r="A473" s="807">
        <v>6</v>
      </c>
      <c r="B473" s="1078">
        <v>10</v>
      </c>
      <c r="C473" s="433" t="s">
        <v>7320</v>
      </c>
      <c r="D473" s="567">
        <v>1</v>
      </c>
      <c r="E473" s="80" t="s">
        <v>1073</v>
      </c>
      <c r="F473" s="895">
        <v>50</v>
      </c>
      <c r="G473" s="85"/>
      <c r="H473" s="201">
        <f t="shared" si="34"/>
        <v>0</v>
      </c>
      <c r="I473" s="154">
        <f t="shared" si="35"/>
        <v>0</v>
      </c>
    </row>
    <row r="474" spans="1:9" s="172" customFormat="1" ht="20.100000000000001" customHeight="1">
      <c r="A474" s="807">
        <v>6</v>
      </c>
      <c r="B474" s="1078">
        <v>10</v>
      </c>
      <c r="C474" s="433" t="s">
        <v>5296</v>
      </c>
      <c r="D474" s="567">
        <v>1</v>
      </c>
      <c r="E474" s="80" t="s">
        <v>1073</v>
      </c>
      <c r="F474" s="362">
        <v>0</v>
      </c>
      <c r="G474" s="85"/>
      <c r="H474" s="201">
        <f t="shared" si="34"/>
        <v>0</v>
      </c>
      <c r="I474" s="154">
        <f t="shared" si="35"/>
        <v>0</v>
      </c>
    </row>
    <row r="475" spans="1:9" s="172" customFormat="1" ht="20.100000000000001" customHeight="1">
      <c r="A475" s="807"/>
      <c r="B475" s="1065"/>
      <c r="C475" s="433" t="s">
        <v>5295</v>
      </c>
      <c r="D475" s="567">
        <v>1</v>
      </c>
      <c r="E475" s="80" t="s">
        <v>1073</v>
      </c>
      <c r="F475" s="895">
        <v>0</v>
      </c>
      <c r="G475" s="85"/>
      <c r="H475" s="201">
        <f t="shared" si="34"/>
        <v>0</v>
      </c>
      <c r="I475" s="154">
        <f t="shared" si="35"/>
        <v>0</v>
      </c>
    </row>
    <row r="476" spans="1:9" s="172" customFormat="1" ht="20.100000000000001" customHeight="1">
      <c r="A476" s="807"/>
      <c r="B476" s="1078">
        <v>10</v>
      </c>
      <c r="C476" s="433" t="s">
        <v>24945</v>
      </c>
      <c r="D476" s="567">
        <v>1</v>
      </c>
      <c r="E476" s="80" t="s">
        <v>1073</v>
      </c>
      <c r="F476" s="362">
        <v>15</v>
      </c>
      <c r="G476" s="85"/>
      <c r="H476" s="201">
        <f t="shared" si="34"/>
        <v>0</v>
      </c>
      <c r="I476" s="154">
        <f t="shared" si="35"/>
        <v>0</v>
      </c>
    </row>
    <row r="477" spans="1:9" s="172" customFormat="1" ht="20.100000000000001" customHeight="1">
      <c r="A477" s="807">
        <v>6</v>
      </c>
      <c r="B477" s="1078">
        <v>10</v>
      </c>
      <c r="C477" s="433" t="s">
        <v>5294</v>
      </c>
      <c r="D477" s="567">
        <v>1</v>
      </c>
      <c r="E477" s="80" t="s">
        <v>1073</v>
      </c>
      <c r="F477" s="895">
        <v>50</v>
      </c>
      <c r="G477" s="85"/>
      <c r="H477" s="201">
        <f t="shared" si="34"/>
        <v>0</v>
      </c>
      <c r="I477" s="154">
        <f t="shared" si="35"/>
        <v>0</v>
      </c>
    </row>
    <row r="478" spans="1:9" s="172" customFormat="1" ht="20.100000000000001" customHeight="1">
      <c r="A478" s="807">
        <v>6</v>
      </c>
      <c r="B478" s="1078">
        <v>10</v>
      </c>
      <c r="C478" s="433" t="s">
        <v>5213</v>
      </c>
      <c r="D478" s="794">
        <v>1</v>
      </c>
      <c r="E478" s="80" t="s">
        <v>1073</v>
      </c>
      <c r="F478" s="1177">
        <v>340</v>
      </c>
      <c r="G478" s="85"/>
      <c r="H478" s="201">
        <f t="shared" si="34"/>
        <v>0</v>
      </c>
      <c r="I478" s="154">
        <f t="shared" si="35"/>
        <v>0</v>
      </c>
    </row>
    <row r="479" spans="1:9" s="172" customFormat="1" ht="20.100000000000001" customHeight="1">
      <c r="A479" s="807">
        <v>6</v>
      </c>
      <c r="B479" s="1078">
        <v>10</v>
      </c>
      <c r="C479" s="433" t="s">
        <v>5293</v>
      </c>
      <c r="D479" s="567">
        <v>1</v>
      </c>
      <c r="E479" s="80" t="s">
        <v>1073</v>
      </c>
      <c r="F479" s="895">
        <v>20</v>
      </c>
      <c r="G479" s="85"/>
      <c r="H479" s="201">
        <f t="shared" si="34"/>
        <v>0</v>
      </c>
      <c r="I479" s="154">
        <f t="shared" si="35"/>
        <v>0</v>
      </c>
    </row>
    <row r="480" spans="1:9" s="172" customFormat="1" ht="20.100000000000001" customHeight="1">
      <c r="A480" s="807">
        <v>6</v>
      </c>
      <c r="B480" s="1078">
        <v>10</v>
      </c>
      <c r="C480" s="433" t="s">
        <v>5292</v>
      </c>
      <c r="D480" s="567">
        <v>1</v>
      </c>
      <c r="E480" s="80" t="s">
        <v>1073</v>
      </c>
      <c r="F480" s="895">
        <v>50</v>
      </c>
      <c r="G480" s="85"/>
      <c r="H480" s="201">
        <f t="shared" si="34"/>
        <v>0</v>
      </c>
      <c r="I480" s="154">
        <f t="shared" si="35"/>
        <v>0</v>
      </c>
    </row>
    <row r="481" spans="1:9" s="172" customFormat="1" ht="20.100000000000001" customHeight="1">
      <c r="A481" s="807">
        <v>6</v>
      </c>
      <c r="B481" s="1078">
        <v>10</v>
      </c>
      <c r="C481" s="433" t="s">
        <v>5291</v>
      </c>
      <c r="D481" s="567">
        <v>1</v>
      </c>
      <c r="E481" s="80" t="s">
        <v>1073</v>
      </c>
      <c r="F481" s="1177">
        <v>40</v>
      </c>
      <c r="G481" s="85"/>
      <c r="H481" s="201">
        <f t="shared" si="34"/>
        <v>0</v>
      </c>
      <c r="I481" s="154">
        <f t="shared" si="35"/>
        <v>0</v>
      </c>
    </row>
    <row r="482" spans="1:9" s="172" customFormat="1" ht="20.100000000000001" customHeight="1">
      <c r="A482" s="807">
        <v>6</v>
      </c>
      <c r="B482" s="1078">
        <v>10</v>
      </c>
      <c r="C482" s="433" t="s">
        <v>5290</v>
      </c>
      <c r="D482" s="567">
        <v>1</v>
      </c>
      <c r="E482" s="80" t="s">
        <v>1073</v>
      </c>
      <c r="F482" s="895">
        <v>50</v>
      </c>
      <c r="G482" s="85"/>
      <c r="H482" s="201">
        <f t="shared" si="34"/>
        <v>0</v>
      </c>
      <c r="I482" s="154">
        <f t="shared" si="35"/>
        <v>0</v>
      </c>
    </row>
    <row r="483" spans="1:9" s="172" customFormat="1" ht="20.100000000000001" customHeight="1">
      <c r="A483" s="807">
        <v>6</v>
      </c>
      <c r="B483" s="1078">
        <v>10</v>
      </c>
      <c r="C483" s="433" t="s">
        <v>24935</v>
      </c>
      <c r="D483" s="567">
        <v>1</v>
      </c>
      <c r="E483" s="80" t="s">
        <v>1073</v>
      </c>
      <c r="F483" s="1177">
        <v>150</v>
      </c>
      <c r="G483" s="85"/>
      <c r="H483" s="201">
        <f t="shared" si="34"/>
        <v>0</v>
      </c>
      <c r="I483" s="154">
        <f t="shared" si="35"/>
        <v>0</v>
      </c>
    </row>
    <row r="484" spans="1:9" s="172" customFormat="1" ht="20.100000000000001" customHeight="1">
      <c r="A484" s="807">
        <v>6</v>
      </c>
      <c r="B484" s="1078">
        <v>10</v>
      </c>
      <c r="C484" s="433" t="s">
        <v>5289</v>
      </c>
      <c r="D484" s="567">
        <v>1</v>
      </c>
      <c r="E484" s="80" t="s">
        <v>1073</v>
      </c>
      <c r="F484" s="895">
        <v>50</v>
      </c>
      <c r="G484" s="85"/>
      <c r="H484" s="201">
        <f t="shared" si="34"/>
        <v>0</v>
      </c>
      <c r="I484" s="154">
        <f t="shared" si="35"/>
        <v>0</v>
      </c>
    </row>
    <row r="485" spans="1:9" s="172" customFormat="1" ht="20.100000000000001" customHeight="1">
      <c r="A485" s="807">
        <v>6</v>
      </c>
      <c r="B485" s="1078">
        <v>10</v>
      </c>
      <c r="C485" s="433" t="s">
        <v>5288</v>
      </c>
      <c r="D485" s="567">
        <v>1</v>
      </c>
      <c r="E485" s="80" t="s">
        <v>1073</v>
      </c>
      <c r="F485" s="895">
        <v>50</v>
      </c>
      <c r="G485" s="85"/>
      <c r="H485" s="201">
        <f t="shared" si="34"/>
        <v>0</v>
      </c>
      <c r="I485" s="154">
        <f t="shared" si="35"/>
        <v>0</v>
      </c>
    </row>
    <row r="486" spans="1:9" s="172" customFormat="1" ht="20.100000000000001" customHeight="1">
      <c r="A486" s="807">
        <v>6</v>
      </c>
      <c r="B486" s="1078">
        <v>10</v>
      </c>
      <c r="C486" s="433" t="s">
        <v>5287</v>
      </c>
      <c r="D486" s="567">
        <v>1</v>
      </c>
      <c r="E486" s="80" t="s">
        <v>1073</v>
      </c>
      <c r="F486" s="1177">
        <v>35</v>
      </c>
      <c r="G486" s="85"/>
      <c r="H486" s="201">
        <f t="shared" si="34"/>
        <v>0</v>
      </c>
      <c r="I486" s="154">
        <f t="shared" si="35"/>
        <v>0</v>
      </c>
    </row>
    <row r="487" spans="1:9" s="172" customFormat="1" ht="20.100000000000001" customHeight="1">
      <c r="A487" s="807">
        <v>6</v>
      </c>
      <c r="B487" s="1078">
        <v>10</v>
      </c>
      <c r="C487" s="433" t="s">
        <v>5286</v>
      </c>
      <c r="D487" s="567">
        <v>1</v>
      </c>
      <c r="E487" s="80" t="s">
        <v>1073</v>
      </c>
      <c r="F487" s="895">
        <v>50</v>
      </c>
      <c r="G487" s="85"/>
      <c r="H487" s="201">
        <f t="shared" si="34"/>
        <v>0</v>
      </c>
      <c r="I487" s="154">
        <f t="shared" si="35"/>
        <v>0</v>
      </c>
    </row>
    <row r="488" spans="1:9" s="172" customFormat="1" ht="20.100000000000001" customHeight="1">
      <c r="A488" s="807">
        <v>6</v>
      </c>
      <c r="B488" s="1078">
        <v>10</v>
      </c>
      <c r="C488" s="433" t="s">
        <v>5285</v>
      </c>
      <c r="D488" s="567">
        <v>1</v>
      </c>
      <c r="E488" s="80" t="s">
        <v>1073</v>
      </c>
      <c r="F488" s="895">
        <v>50</v>
      </c>
      <c r="G488" s="85"/>
      <c r="H488" s="201">
        <f t="shared" si="34"/>
        <v>0</v>
      </c>
      <c r="I488" s="154">
        <f t="shared" si="35"/>
        <v>0</v>
      </c>
    </row>
    <row r="489" spans="1:9" s="172" customFormat="1" ht="20.100000000000001" customHeight="1">
      <c r="A489" s="807">
        <v>6</v>
      </c>
      <c r="B489" s="1078">
        <v>10</v>
      </c>
      <c r="C489" s="433" t="s">
        <v>5284</v>
      </c>
      <c r="D489" s="567">
        <v>1</v>
      </c>
      <c r="E489" s="80" t="s">
        <v>1073</v>
      </c>
      <c r="F489" s="1177">
        <v>50</v>
      </c>
      <c r="G489" s="85"/>
      <c r="H489" s="201">
        <f t="shared" si="34"/>
        <v>0</v>
      </c>
      <c r="I489" s="154">
        <f t="shared" si="35"/>
        <v>0</v>
      </c>
    </row>
    <row r="490" spans="1:9" s="172" customFormat="1" ht="20.100000000000001" customHeight="1">
      <c r="A490" s="807">
        <v>6</v>
      </c>
      <c r="B490" s="1078">
        <v>10</v>
      </c>
      <c r="C490" s="433" t="s">
        <v>5283</v>
      </c>
      <c r="D490" s="567">
        <v>1</v>
      </c>
      <c r="E490" s="80" t="s">
        <v>1073</v>
      </c>
      <c r="F490" s="895">
        <v>50</v>
      </c>
      <c r="G490" s="85"/>
      <c r="H490" s="201">
        <f t="shared" si="34"/>
        <v>0</v>
      </c>
      <c r="I490" s="154">
        <f t="shared" si="35"/>
        <v>0</v>
      </c>
    </row>
    <row r="491" spans="1:9" s="172" customFormat="1" ht="20.100000000000001" customHeight="1">
      <c r="A491" s="807">
        <v>6</v>
      </c>
      <c r="B491" s="1078">
        <v>10</v>
      </c>
      <c r="C491" s="433" t="s">
        <v>5282</v>
      </c>
      <c r="D491" s="567">
        <v>1</v>
      </c>
      <c r="E491" s="80" t="s">
        <v>1073</v>
      </c>
      <c r="F491" s="895">
        <v>30</v>
      </c>
      <c r="G491" s="85"/>
      <c r="H491" s="201">
        <f t="shared" si="34"/>
        <v>0</v>
      </c>
      <c r="I491" s="154">
        <f t="shared" si="35"/>
        <v>0</v>
      </c>
    </row>
    <row r="492" spans="1:9" s="172" customFormat="1" ht="20.100000000000001" customHeight="1">
      <c r="A492" s="807">
        <v>6</v>
      </c>
      <c r="B492" s="1078">
        <v>10</v>
      </c>
      <c r="C492" s="105" t="s">
        <v>5281</v>
      </c>
      <c r="D492" s="567">
        <v>1</v>
      </c>
      <c r="E492" s="80" t="s">
        <v>1073</v>
      </c>
      <c r="F492" s="1177">
        <v>40</v>
      </c>
      <c r="G492" s="85"/>
      <c r="H492" s="201">
        <f t="shared" si="34"/>
        <v>0</v>
      </c>
      <c r="I492" s="154">
        <f t="shared" si="35"/>
        <v>0</v>
      </c>
    </row>
    <row r="493" spans="1:9" s="172" customFormat="1" ht="20.100000000000001" customHeight="1">
      <c r="A493" s="807">
        <v>6</v>
      </c>
      <c r="B493" s="1078">
        <v>10</v>
      </c>
      <c r="C493" s="433" t="s">
        <v>5280</v>
      </c>
      <c r="D493" s="567">
        <v>1</v>
      </c>
      <c r="E493" s="80" t="s">
        <v>1073</v>
      </c>
      <c r="F493" s="895">
        <v>50</v>
      </c>
      <c r="G493" s="85"/>
      <c r="H493" s="201">
        <f t="shared" si="34"/>
        <v>0</v>
      </c>
      <c r="I493" s="154">
        <f t="shared" si="35"/>
        <v>0</v>
      </c>
    </row>
    <row r="494" spans="1:9" s="172" customFormat="1" ht="20.100000000000001" customHeight="1">
      <c r="A494" s="807"/>
      <c r="B494" s="1078">
        <v>10</v>
      </c>
      <c r="C494" s="433" t="s">
        <v>25445</v>
      </c>
      <c r="D494" s="794">
        <v>1</v>
      </c>
      <c r="E494" s="80" t="s">
        <v>1073</v>
      </c>
      <c r="F494" s="362">
        <v>50</v>
      </c>
      <c r="G494" s="229"/>
      <c r="H494" s="201">
        <f t="shared" si="34"/>
        <v>0</v>
      </c>
      <c r="I494" s="154">
        <f t="shared" si="35"/>
        <v>0</v>
      </c>
    </row>
    <row r="495" spans="1:9" s="172" customFormat="1" ht="20.100000000000001" customHeight="1">
      <c r="A495" s="807">
        <v>6</v>
      </c>
      <c r="B495" s="1078">
        <v>10</v>
      </c>
      <c r="C495" s="433" t="s">
        <v>7338</v>
      </c>
      <c r="D495" s="794">
        <v>1</v>
      </c>
      <c r="E495" s="80" t="s">
        <v>1073</v>
      </c>
      <c r="F495" s="895">
        <v>50</v>
      </c>
      <c r="G495" s="85"/>
      <c r="H495" s="201">
        <f t="shared" si="34"/>
        <v>0</v>
      </c>
      <c r="I495" s="154">
        <f t="shared" si="35"/>
        <v>0</v>
      </c>
    </row>
    <row r="496" spans="1:9" s="172" customFormat="1" ht="20.100000000000001" customHeight="1">
      <c r="A496" s="807">
        <v>6</v>
      </c>
      <c r="B496" s="1078">
        <v>10</v>
      </c>
      <c r="C496" s="433" t="s">
        <v>5279</v>
      </c>
      <c r="D496" s="567">
        <v>1</v>
      </c>
      <c r="E496" s="80" t="s">
        <v>1073</v>
      </c>
      <c r="F496" s="77">
        <v>100</v>
      </c>
      <c r="G496" s="85"/>
      <c r="H496" s="201">
        <f t="shared" si="34"/>
        <v>0</v>
      </c>
      <c r="I496" s="154">
        <f t="shared" si="35"/>
        <v>0</v>
      </c>
    </row>
    <row r="497" spans="1:9" s="172" customFormat="1" ht="20.100000000000001" customHeight="1">
      <c r="A497" s="807">
        <v>6</v>
      </c>
      <c r="B497" s="1078">
        <v>10</v>
      </c>
      <c r="C497" s="433" t="s">
        <v>5278</v>
      </c>
      <c r="D497" s="794">
        <v>1</v>
      </c>
      <c r="E497" s="80" t="s">
        <v>1073</v>
      </c>
      <c r="F497" s="895">
        <v>10</v>
      </c>
      <c r="G497" s="85"/>
      <c r="H497" s="201">
        <f t="shared" si="34"/>
        <v>0</v>
      </c>
      <c r="I497" s="154">
        <f t="shared" si="35"/>
        <v>0</v>
      </c>
    </row>
    <row r="498" spans="1:9" s="172" customFormat="1" ht="20.100000000000001" customHeight="1">
      <c r="A498" s="807">
        <v>6</v>
      </c>
      <c r="B498" s="1078">
        <v>10</v>
      </c>
      <c r="C498" s="433" t="s">
        <v>5277</v>
      </c>
      <c r="D498" s="794">
        <v>1</v>
      </c>
      <c r="E498" s="80" t="s">
        <v>1073</v>
      </c>
      <c r="F498" s="362">
        <v>20</v>
      </c>
      <c r="G498" s="85"/>
      <c r="H498" s="201">
        <f t="shared" si="34"/>
        <v>0</v>
      </c>
      <c r="I498" s="154">
        <f t="shared" si="35"/>
        <v>0</v>
      </c>
    </row>
    <row r="499" spans="1:9" s="172" customFormat="1" ht="20.100000000000001" customHeight="1">
      <c r="A499" s="807">
        <v>6</v>
      </c>
      <c r="B499" s="1078">
        <v>10</v>
      </c>
      <c r="C499" s="433" t="s">
        <v>5276</v>
      </c>
      <c r="D499" s="567">
        <v>1</v>
      </c>
      <c r="E499" s="80" t="s">
        <v>1073</v>
      </c>
      <c r="F499" s="1177">
        <v>18</v>
      </c>
      <c r="G499" s="85"/>
      <c r="H499" s="201">
        <f t="shared" si="34"/>
        <v>0</v>
      </c>
      <c r="I499" s="154">
        <f t="shared" si="35"/>
        <v>0</v>
      </c>
    </row>
    <row r="500" spans="1:9" s="172" customFormat="1" ht="20.100000000000001" customHeight="1">
      <c r="A500" s="807">
        <v>6</v>
      </c>
      <c r="B500" s="1078">
        <v>10</v>
      </c>
      <c r="C500" s="433" t="s">
        <v>5275</v>
      </c>
      <c r="D500" s="567">
        <v>1</v>
      </c>
      <c r="E500" s="80" t="s">
        <v>1073</v>
      </c>
      <c r="F500" s="895">
        <v>50</v>
      </c>
      <c r="G500" s="85"/>
      <c r="H500" s="201">
        <f t="shared" si="34"/>
        <v>0</v>
      </c>
      <c r="I500" s="154">
        <f t="shared" si="35"/>
        <v>0</v>
      </c>
    </row>
    <row r="501" spans="1:9" s="172" customFormat="1" ht="20.100000000000001" customHeight="1">
      <c r="A501" s="807">
        <v>6</v>
      </c>
      <c r="B501" s="1078">
        <v>10</v>
      </c>
      <c r="C501" s="433" t="s">
        <v>5274</v>
      </c>
      <c r="D501" s="567">
        <v>1</v>
      </c>
      <c r="E501" s="80" t="s">
        <v>1073</v>
      </c>
      <c r="F501" s="895">
        <v>50</v>
      </c>
      <c r="G501" s="85"/>
      <c r="H501" s="201">
        <f t="shared" si="34"/>
        <v>0</v>
      </c>
      <c r="I501" s="154">
        <f t="shared" si="35"/>
        <v>0</v>
      </c>
    </row>
    <row r="502" spans="1:9" s="172" customFormat="1" ht="20.100000000000001" customHeight="1">
      <c r="A502" s="807">
        <v>6</v>
      </c>
      <c r="B502" s="1078">
        <v>10</v>
      </c>
      <c r="C502" s="433" t="s">
        <v>5273</v>
      </c>
      <c r="D502" s="567">
        <v>1</v>
      </c>
      <c r="E502" s="80" t="s">
        <v>1073</v>
      </c>
      <c r="F502" s="1177">
        <v>40</v>
      </c>
      <c r="G502" s="85"/>
      <c r="H502" s="201">
        <f t="shared" ref="H502:H529" si="36">A502*G502</f>
        <v>0</v>
      </c>
      <c r="I502" s="154">
        <f t="shared" ref="I502:I529" si="37">B502*G502</f>
        <v>0</v>
      </c>
    </row>
    <row r="503" spans="1:9" s="172" customFormat="1" ht="20.100000000000001" customHeight="1">
      <c r="A503" s="807">
        <v>6</v>
      </c>
      <c r="B503" s="1078">
        <v>10</v>
      </c>
      <c r="C503" s="433" t="s">
        <v>5272</v>
      </c>
      <c r="D503" s="794">
        <v>1</v>
      </c>
      <c r="E503" s="80" t="s">
        <v>1073</v>
      </c>
      <c r="F503" s="895">
        <v>50</v>
      </c>
      <c r="G503" s="85"/>
      <c r="H503" s="201">
        <f t="shared" si="36"/>
        <v>0</v>
      </c>
      <c r="I503" s="154">
        <f t="shared" si="37"/>
        <v>0</v>
      </c>
    </row>
    <row r="504" spans="1:9" s="172" customFormat="1" ht="20.100000000000001" customHeight="1">
      <c r="A504" s="807">
        <v>6</v>
      </c>
      <c r="B504" s="1078">
        <v>10</v>
      </c>
      <c r="C504" s="433" t="s">
        <v>5271</v>
      </c>
      <c r="D504" s="794">
        <v>1</v>
      </c>
      <c r="E504" s="80" t="s">
        <v>1073</v>
      </c>
      <c r="F504" s="895">
        <v>50</v>
      </c>
      <c r="G504" s="85"/>
      <c r="H504" s="201">
        <f t="shared" si="36"/>
        <v>0</v>
      </c>
      <c r="I504" s="154">
        <f t="shared" si="37"/>
        <v>0</v>
      </c>
    </row>
    <row r="505" spans="1:9" s="172" customFormat="1" ht="20.100000000000001" customHeight="1">
      <c r="A505" s="807">
        <v>6</v>
      </c>
      <c r="B505" s="1078">
        <v>10</v>
      </c>
      <c r="C505" s="433" t="s">
        <v>5270</v>
      </c>
      <c r="D505" s="794">
        <v>1</v>
      </c>
      <c r="E505" s="80" t="s">
        <v>1073</v>
      </c>
      <c r="F505" s="895">
        <v>30</v>
      </c>
      <c r="G505" s="85"/>
      <c r="H505" s="201">
        <f t="shared" si="36"/>
        <v>0</v>
      </c>
      <c r="I505" s="154">
        <f t="shared" si="37"/>
        <v>0</v>
      </c>
    </row>
    <row r="506" spans="1:9" s="172" customFormat="1" ht="20.100000000000001" customHeight="1">
      <c r="A506" s="807">
        <v>6</v>
      </c>
      <c r="B506" s="1078">
        <v>10</v>
      </c>
      <c r="C506" s="433" t="s">
        <v>5269</v>
      </c>
      <c r="D506" s="567">
        <v>1</v>
      </c>
      <c r="E506" s="80" t="s">
        <v>1073</v>
      </c>
      <c r="F506" s="1177">
        <v>0</v>
      </c>
      <c r="G506" s="229"/>
      <c r="H506" s="201">
        <f t="shared" si="36"/>
        <v>0</v>
      </c>
      <c r="I506" s="154">
        <f t="shared" si="37"/>
        <v>0</v>
      </c>
    </row>
    <row r="507" spans="1:9" s="172" customFormat="1" ht="20.100000000000001" customHeight="1">
      <c r="A507" s="807">
        <v>6</v>
      </c>
      <c r="B507" s="1078">
        <v>10</v>
      </c>
      <c r="C507" s="433" t="s">
        <v>5268</v>
      </c>
      <c r="D507" s="567">
        <v>1</v>
      </c>
      <c r="E507" s="80" t="s">
        <v>1073</v>
      </c>
      <c r="F507" s="895">
        <v>50</v>
      </c>
      <c r="G507" s="85"/>
      <c r="H507" s="201">
        <f t="shared" si="36"/>
        <v>0</v>
      </c>
      <c r="I507" s="154">
        <f t="shared" si="37"/>
        <v>0</v>
      </c>
    </row>
    <row r="508" spans="1:9" s="172" customFormat="1" ht="20.100000000000001" customHeight="1">
      <c r="A508" s="807">
        <v>6</v>
      </c>
      <c r="B508" s="1078">
        <v>10</v>
      </c>
      <c r="C508" s="433" t="s">
        <v>5267</v>
      </c>
      <c r="D508" s="794">
        <v>1</v>
      </c>
      <c r="E508" s="80" t="s">
        <v>1073</v>
      </c>
      <c r="F508" s="895">
        <v>40</v>
      </c>
      <c r="G508" s="85"/>
      <c r="H508" s="201">
        <f t="shared" si="36"/>
        <v>0</v>
      </c>
      <c r="I508" s="154">
        <f t="shared" si="37"/>
        <v>0</v>
      </c>
    </row>
    <row r="509" spans="1:9" s="172" customFormat="1" ht="20.100000000000001" customHeight="1">
      <c r="A509" s="807">
        <v>6</v>
      </c>
      <c r="B509" s="1078">
        <v>10</v>
      </c>
      <c r="C509" s="433" t="s">
        <v>5266</v>
      </c>
      <c r="D509" s="567">
        <v>1</v>
      </c>
      <c r="E509" s="80" t="s">
        <v>1073</v>
      </c>
      <c r="F509" s="1177">
        <v>30</v>
      </c>
      <c r="G509" s="85"/>
      <c r="H509" s="201">
        <f t="shared" si="36"/>
        <v>0</v>
      </c>
      <c r="I509" s="154">
        <f t="shared" si="37"/>
        <v>0</v>
      </c>
    </row>
    <row r="510" spans="1:9" s="172" customFormat="1" ht="20.100000000000001" customHeight="1">
      <c r="A510" s="807"/>
      <c r="B510" s="1078">
        <v>10</v>
      </c>
      <c r="C510" s="433" t="s">
        <v>24946</v>
      </c>
      <c r="D510" s="567">
        <v>1</v>
      </c>
      <c r="E510" s="80" t="s">
        <v>1073</v>
      </c>
      <c r="F510" s="362">
        <v>15</v>
      </c>
      <c r="G510" s="85"/>
      <c r="H510" s="201">
        <f t="shared" si="36"/>
        <v>0</v>
      </c>
      <c r="I510" s="154">
        <f t="shared" si="37"/>
        <v>0</v>
      </c>
    </row>
    <row r="511" spans="1:9" s="172" customFormat="1" ht="20.100000000000001" customHeight="1">
      <c r="A511" s="807">
        <v>6</v>
      </c>
      <c r="B511" s="1078">
        <v>10</v>
      </c>
      <c r="C511" s="433" t="s">
        <v>24903</v>
      </c>
      <c r="D511" s="794">
        <v>1</v>
      </c>
      <c r="E511" s="80" t="s">
        <v>1073</v>
      </c>
      <c r="F511" s="362">
        <v>7</v>
      </c>
      <c r="G511" s="85"/>
      <c r="H511" s="201">
        <f t="shared" si="36"/>
        <v>0</v>
      </c>
      <c r="I511" s="154">
        <f t="shared" si="37"/>
        <v>0</v>
      </c>
    </row>
    <row r="512" spans="1:9" s="172" customFormat="1" ht="20.100000000000001" customHeight="1">
      <c r="A512" s="807">
        <v>6</v>
      </c>
      <c r="B512" s="1078">
        <v>10</v>
      </c>
      <c r="C512" s="433" t="s">
        <v>24947</v>
      </c>
      <c r="D512" s="794">
        <v>1</v>
      </c>
      <c r="E512" s="80" t="s">
        <v>1073</v>
      </c>
      <c r="F512" s="362">
        <v>500</v>
      </c>
      <c r="G512" s="85"/>
      <c r="H512" s="201">
        <f t="shared" si="36"/>
        <v>0</v>
      </c>
      <c r="I512" s="154">
        <f t="shared" si="37"/>
        <v>0</v>
      </c>
    </row>
    <row r="513" spans="1:9" s="172" customFormat="1" ht="20.100000000000001" customHeight="1">
      <c r="A513" s="807">
        <v>6</v>
      </c>
      <c r="B513" s="1078">
        <v>15</v>
      </c>
      <c r="C513" s="433" t="s">
        <v>5265</v>
      </c>
      <c r="D513" s="567">
        <v>1</v>
      </c>
      <c r="E513" s="80" t="s">
        <v>1073</v>
      </c>
      <c r="F513" s="1177">
        <v>30</v>
      </c>
      <c r="G513" s="85"/>
      <c r="H513" s="201">
        <f t="shared" si="36"/>
        <v>0</v>
      </c>
      <c r="I513" s="154">
        <f t="shared" si="37"/>
        <v>0</v>
      </c>
    </row>
    <row r="514" spans="1:9" s="172" customFormat="1" ht="20.100000000000001" customHeight="1">
      <c r="A514" s="807">
        <v>6</v>
      </c>
      <c r="B514" s="1078">
        <v>15</v>
      </c>
      <c r="C514" s="433" t="s">
        <v>5264</v>
      </c>
      <c r="D514" s="794">
        <v>1</v>
      </c>
      <c r="E514" s="80" t="s">
        <v>1073</v>
      </c>
      <c r="F514" s="895">
        <v>50</v>
      </c>
      <c r="G514" s="85"/>
      <c r="H514" s="201">
        <f t="shared" si="36"/>
        <v>0</v>
      </c>
      <c r="I514" s="154">
        <f t="shared" si="37"/>
        <v>0</v>
      </c>
    </row>
    <row r="515" spans="1:9" s="172" customFormat="1" ht="20.100000000000001" customHeight="1">
      <c r="A515" s="807">
        <v>6</v>
      </c>
      <c r="B515" s="1078">
        <v>15</v>
      </c>
      <c r="C515" s="433" t="s">
        <v>5263</v>
      </c>
      <c r="D515" s="567">
        <v>1</v>
      </c>
      <c r="E515" s="80" t="s">
        <v>1073</v>
      </c>
      <c r="F515" s="1177">
        <v>40</v>
      </c>
      <c r="G515" s="85"/>
      <c r="H515" s="201">
        <f t="shared" si="36"/>
        <v>0</v>
      </c>
      <c r="I515" s="154">
        <f t="shared" si="37"/>
        <v>0</v>
      </c>
    </row>
    <row r="516" spans="1:9" s="172" customFormat="1" ht="20.100000000000001" customHeight="1">
      <c r="A516" s="807">
        <v>6</v>
      </c>
      <c r="B516" s="1078">
        <v>15</v>
      </c>
      <c r="C516" s="433" t="s">
        <v>5262</v>
      </c>
      <c r="D516" s="794">
        <v>1</v>
      </c>
      <c r="E516" s="80" t="s">
        <v>1073</v>
      </c>
      <c r="F516" s="895">
        <v>40</v>
      </c>
      <c r="G516" s="85"/>
      <c r="H516" s="201">
        <f t="shared" si="36"/>
        <v>0</v>
      </c>
      <c r="I516" s="154">
        <f t="shared" si="37"/>
        <v>0</v>
      </c>
    </row>
    <row r="517" spans="1:9" s="172" customFormat="1" ht="20.100000000000001" customHeight="1">
      <c r="A517" s="807">
        <v>6</v>
      </c>
      <c r="B517" s="1078">
        <v>15</v>
      </c>
      <c r="C517" s="433" t="s">
        <v>5261</v>
      </c>
      <c r="D517" s="794">
        <v>1</v>
      </c>
      <c r="E517" s="80" t="s">
        <v>1073</v>
      </c>
      <c r="F517" s="895">
        <v>40</v>
      </c>
      <c r="G517" s="85"/>
      <c r="H517" s="201">
        <f t="shared" si="36"/>
        <v>0</v>
      </c>
      <c r="I517" s="154">
        <f t="shared" si="37"/>
        <v>0</v>
      </c>
    </row>
    <row r="518" spans="1:9" s="172" customFormat="1" ht="20.100000000000001" customHeight="1">
      <c r="A518" s="807">
        <v>6</v>
      </c>
      <c r="B518" s="1078">
        <v>15</v>
      </c>
      <c r="C518" s="433" t="s">
        <v>5260</v>
      </c>
      <c r="D518" s="567">
        <v>1</v>
      </c>
      <c r="E518" s="80" t="s">
        <v>1073</v>
      </c>
      <c r="F518" s="1177">
        <v>40</v>
      </c>
      <c r="G518" s="85"/>
      <c r="H518" s="201">
        <f t="shared" si="36"/>
        <v>0</v>
      </c>
      <c r="I518" s="154">
        <f t="shared" si="37"/>
        <v>0</v>
      </c>
    </row>
    <row r="519" spans="1:9" s="172" customFormat="1" ht="20.100000000000001" customHeight="1">
      <c r="A519" s="807">
        <v>6</v>
      </c>
      <c r="B519" s="1078">
        <v>15</v>
      </c>
      <c r="C519" s="433" t="s">
        <v>5259</v>
      </c>
      <c r="D519" s="567">
        <v>1</v>
      </c>
      <c r="E519" s="80" t="s">
        <v>1073</v>
      </c>
      <c r="F519" s="895">
        <v>50</v>
      </c>
      <c r="G519" s="85"/>
      <c r="H519" s="201">
        <f t="shared" si="36"/>
        <v>0</v>
      </c>
      <c r="I519" s="154">
        <f t="shared" si="37"/>
        <v>0</v>
      </c>
    </row>
    <row r="520" spans="1:9" s="172" customFormat="1" ht="20.100000000000001" customHeight="1">
      <c r="A520" s="807">
        <v>6</v>
      </c>
      <c r="B520" s="1078">
        <v>15</v>
      </c>
      <c r="C520" s="433" t="s">
        <v>5258</v>
      </c>
      <c r="D520" s="567">
        <v>1</v>
      </c>
      <c r="E520" s="80" t="s">
        <v>1073</v>
      </c>
      <c r="F520" s="1177">
        <v>30</v>
      </c>
      <c r="G520" s="85"/>
      <c r="H520" s="201">
        <f t="shared" si="36"/>
        <v>0</v>
      </c>
      <c r="I520" s="154">
        <f t="shared" si="37"/>
        <v>0</v>
      </c>
    </row>
    <row r="521" spans="1:9" s="172" customFormat="1" ht="20.100000000000001" customHeight="1">
      <c r="A521" s="807">
        <v>6</v>
      </c>
      <c r="B521" s="1078">
        <v>15</v>
      </c>
      <c r="C521" s="433" t="s">
        <v>5257</v>
      </c>
      <c r="D521" s="794">
        <v>1</v>
      </c>
      <c r="E521" s="80" t="s">
        <v>1073</v>
      </c>
      <c r="F521" s="895">
        <v>50</v>
      </c>
      <c r="G521" s="85"/>
      <c r="H521" s="201">
        <f t="shared" si="36"/>
        <v>0</v>
      </c>
      <c r="I521" s="154">
        <f t="shared" si="37"/>
        <v>0</v>
      </c>
    </row>
    <row r="522" spans="1:9" s="172" customFormat="1" ht="20.100000000000001" customHeight="1">
      <c r="A522" s="807"/>
      <c r="B522" s="1078">
        <v>10</v>
      </c>
      <c r="C522" s="433" t="s">
        <v>24948</v>
      </c>
      <c r="D522" s="567">
        <v>1</v>
      </c>
      <c r="E522" s="80" t="s">
        <v>1073</v>
      </c>
      <c r="F522" s="362">
        <v>15</v>
      </c>
      <c r="G522" s="85"/>
      <c r="H522" s="201">
        <f t="shared" si="36"/>
        <v>0</v>
      </c>
      <c r="I522" s="154">
        <f t="shared" si="37"/>
        <v>0</v>
      </c>
    </row>
    <row r="523" spans="1:9" s="172" customFormat="1" ht="20.100000000000001" customHeight="1">
      <c r="A523" s="807">
        <v>6</v>
      </c>
      <c r="B523" s="1078">
        <v>15</v>
      </c>
      <c r="C523" s="433" t="s">
        <v>5256</v>
      </c>
      <c r="D523" s="794">
        <v>1</v>
      </c>
      <c r="E523" s="80" t="s">
        <v>1073</v>
      </c>
      <c r="F523" s="362">
        <v>6</v>
      </c>
      <c r="G523" s="229"/>
      <c r="H523" s="201">
        <f t="shared" si="36"/>
        <v>0</v>
      </c>
      <c r="I523" s="154">
        <f t="shared" si="37"/>
        <v>0</v>
      </c>
    </row>
    <row r="524" spans="1:9" s="172" customFormat="1" ht="20.100000000000001" customHeight="1">
      <c r="A524" s="807">
        <v>6</v>
      </c>
      <c r="B524" s="1071">
        <v>15</v>
      </c>
      <c r="C524" s="433" t="s">
        <v>5255</v>
      </c>
      <c r="D524" s="794">
        <v>1</v>
      </c>
      <c r="E524" s="80" t="s">
        <v>1073</v>
      </c>
      <c r="F524" s="1194">
        <v>50</v>
      </c>
      <c r="G524" s="85"/>
      <c r="H524" s="201">
        <f t="shared" si="36"/>
        <v>0</v>
      </c>
      <c r="I524" s="154">
        <f t="shared" si="37"/>
        <v>0</v>
      </c>
    </row>
    <row r="525" spans="1:9" s="172" customFormat="1" ht="20.100000000000001" customHeight="1">
      <c r="A525" s="807">
        <v>6</v>
      </c>
      <c r="B525" s="1071">
        <v>15</v>
      </c>
      <c r="C525" s="433" t="s">
        <v>5212</v>
      </c>
      <c r="D525" s="794">
        <v>1</v>
      </c>
      <c r="E525" s="80" t="s">
        <v>1073</v>
      </c>
      <c r="F525" s="894">
        <v>400</v>
      </c>
      <c r="G525" s="85"/>
      <c r="H525" s="201">
        <f t="shared" si="36"/>
        <v>0</v>
      </c>
      <c r="I525" s="154">
        <f t="shared" si="37"/>
        <v>0</v>
      </c>
    </row>
    <row r="526" spans="1:9" s="172" customFormat="1" ht="20.100000000000001" customHeight="1">
      <c r="A526" s="807">
        <v>10</v>
      </c>
      <c r="B526" s="1071">
        <v>15</v>
      </c>
      <c r="C526" s="433" t="s">
        <v>5219</v>
      </c>
      <c r="D526" s="794">
        <v>1</v>
      </c>
      <c r="E526" s="80" t="s">
        <v>1073</v>
      </c>
      <c r="F526" s="895">
        <v>50</v>
      </c>
      <c r="G526" s="85"/>
      <c r="H526" s="201">
        <f t="shared" si="36"/>
        <v>0</v>
      </c>
      <c r="I526" s="154">
        <f t="shared" si="37"/>
        <v>0</v>
      </c>
    </row>
    <row r="527" spans="1:9" s="172" customFormat="1" ht="20.100000000000001" customHeight="1">
      <c r="A527" s="807">
        <v>10</v>
      </c>
      <c r="B527" s="1071">
        <v>20</v>
      </c>
      <c r="C527" s="105" t="s">
        <v>11357</v>
      </c>
      <c r="D527" s="794">
        <v>1</v>
      </c>
      <c r="E527" s="1475" t="s">
        <v>1140</v>
      </c>
      <c r="F527" s="321">
        <v>100</v>
      </c>
      <c r="G527" s="85"/>
      <c r="H527" s="201">
        <f t="shared" si="36"/>
        <v>0</v>
      </c>
      <c r="I527" s="154">
        <f t="shared" si="37"/>
        <v>0</v>
      </c>
    </row>
    <row r="528" spans="1:9" s="172" customFormat="1" ht="20.100000000000001" customHeight="1">
      <c r="A528" s="807">
        <v>35</v>
      </c>
      <c r="B528" s="1071">
        <v>50</v>
      </c>
      <c r="C528" s="433" t="s">
        <v>7503</v>
      </c>
      <c r="D528" s="794">
        <v>1</v>
      </c>
      <c r="E528" s="80" t="s">
        <v>7504</v>
      </c>
      <c r="F528" s="598">
        <v>50</v>
      </c>
      <c r="G528" s="85"/>
      <c r="H528" s="201">
        <f t="shared" si="36"/>
        <v>0</v>
      </c>
      <c r="I528" s="154">
        <f t="shared" si="37"/>
        <v>0</v>
      </c>
    </row>
    <row r="529" spans="1:9" s="172" customFormat="1" ht="20.100000000000001" customHeight="1">
      <c r="A529" s="807">
        <v>10</v>
      </c>
      <c r="B529" s="1071">
        <v>15</v>
      </c>
      <c r="C529" s="53" t="s">
        <v>5254</v>
      </c>
      <c r="D529" s="794">
        <v>1</v>
      </c>
      <c r="E529" s="80" t="s">
        <v>1073</v>
      </c>
      <c r="F529" s="409">
        <v>50</v>
      </c>
      <c r="G529" s="85"/>
      <c r="H529" s="201">
        <f t="shared" si="36"/>
        <v>0</v>
      </c>
      <c r="I529" s="154">
        <f t="shared" si="37"/>
        <v>0</v>
      </c>
    </row>
    <row r="530" spans="1:9" s="172" customFormat="1" ht="20.100000000000001" customHeight="1">
      <c r="A530" s="807"/>
      <c r="B530" s="1063"/>
      <c r="C530" s="502" t="s">
        <v>4181</v>
      </c>
      <c r="D530" s="794" t="s">
        <v>66</v>
      </c>
      <c r="E530" s="80"/>
      <c r="F530" s="894" t="s">
        <v>1155</v>
      </c>
      <c r="G530" s="85"/>
      <c r="H530" s="201"/>
      <c r="I530" s="154"/>
    </row>
    <row r="531" spans="1:9" s="172" customFormat="1" ht="20.100000000000001" customHeight="1">
      <c r="A531" s="807">
        <v>10</v>
      </c>
      <c r="B531" s="1071">
        <v>15</v>
      </c>
      <c r="C531" s="530" t="s">
        <v>10966</v>
      </c>
      <c r="D531" s="567">
        <v>1</v>
      </c>
      <c r="E531" s="80"/>
      <c r="F531" s="324">
        <v>20</v>
      </c>
      <c r="G531" s="85"/>
      <c r="H531" s="201">
        <f t="shared" ref="H531:H562" si="38">A531*G531</f>
        <v>0</v>
      </c>
      <c r="I531" s="154">
        <f t="shared" ref="I531:I562" si="39">B531*G531</f>
        <v>0</v>
      </c>
    </row>
    <row r="532" spans="1:9" s="172" customFormat="1" ht="20.100000000000001" customHeight="1">
      <c r="A532" s="807">
        <v>10</v>
      </c>
      <c r="B532" s="1071">
        <v>15</v>
      </c>
      <c r="C532" s="33" t="s">
        <v>10894</v>
      </c>
      <c r="D532" s="567">
        <v>1</v>
      </c>
      <c r="E532" s="80"/>
      <c r="F532" s="1198">
        <v>33</v>
      </c>
      <c r="G532" s="85"/>
      <c r="H532" s="201">
        <f t="shared" si="38"/>
        <v>0</v>
      </c>
      <c r="I532" s="154">
        <f t="shared" si="39"/>
        <v>0</v>
      </c>
    </row>
    <row r="533" spans="1:9" s="172" customFormat="1" ht="20.100000000000001" customHeight="1">
      <c r="A533" s="807">
        <v>10</v>
      </c>
      <c r="B533" s="1071">
        <v>15</v>
      </c>
      <c r="C533" s="534" t="s">
        <v>10898</v>
      </c>
      <c r="D533" s="567">
        <v>1</v>
      </c>
      <c r="E533" s="80"/>
      <c r="F533" s="1198">
        <v>20</v>
      </c>
      <c r="G533" s="85"/>
      <c r="H533" s="201">
        <f t="shared" si="38"/>
        <v>0</v>
      </c>
      <c r="I533" s="154">
        <f t="shared" si="39"/>
        <v>0</v>
      </c>
    </row>
    <row r="534" spans="1:9" s="172" customFormat="1" ht="20.100000000000001" customHeight="1">
      <c r="A534" s="807">
        <v>10</v>
      </c>
      <c r="B534" s="1071">
        <v>20</v>
      </c>
      <c r="C534" s="33" t="s">
        <v>10895</v>
      </c>
      <c r="D534" s="567">
        <v>1</v>
      </c>
      <c r="E534" s="80"/>
      <c r="F534" s="1198">
        <v>20</v>
      </c>
      <c r="G534" s="85"/>
      <c r="H534" s="201">
        <f t="shared" si="38"/>
        <v>0</v>
      </c>
      <c r="I534" s="154">
        <f t="shared" si="39"/>
        <v>0</v>
      </c>
    </row>
    <row r="535" spans="1:9" s="172" customFormat="1" ht="20.100000000000001" customHeight="1">
      <c r="A535" s="807">
        <v>10</v>
      </c>
      <c r="B535" s="1071">
        <v>20</v>
      </c>
      <c r="C535" s="534" t="s">
        <v>10899</v>
      </c>
      <c r="D535" s="567">
        <v>1</v>
      </c>
      <c r="E535" s="80"/>
      <c r="F535" s="1198">
        <v>20</v>
      </c>
      <c r="G535" s="85"/>
      <c r="H535" s="201">
        <f t="shared" si="38"/>
        <v>0</v>
      </c>
      <c r="I535" s="154">
        <f t="shared" si="39"/>
        <v>0</v>
      </c>
    </row>
    <row r="536" spans="1:9" s="172" customFormat="1" ht="20.100000000000001" customHeight="1">
      <c r="A536" s="807">
        <v>10</v>
      </c>
      <c r="B536" s="1071">
        <v>20</v>
      </c>
      <c r="C536" s="33" t="s">
        <v>10896</v>
      </c>
      <c r="D536" s="567">
        <v>1</v>
      </c>
      <c r="E536" s="80"/>
      <c r="F536" s="1198">
        <v>52</v>
      </c>
      <c r="G536" s="85"/>
      <c r="H536" s="201">
        <f t="shared" si="38"/>
        <v>0</v>
      </c>
      <c r="I536" s="154">
        <f t="shared" si="39"/>
        <v>0</v>
      </c>
    </row>
    <row r="537" spans="1:9" s="172" customFormat="1" ht="20.100000000000001" customHeight="1">
      <c r="A537" s="807">
        <v>10</v>
      </c>
      <c r="B537" s="1071">
        <v>20</v>
      </c>
      <c r="C537" s="534" t="s">
        <v>10900</v>
      </c>
      <c r="D537" s="567">
        <v>1</v>
      </c>
      <c r="E537" s="80"/>
      <c r="F537" s="1198">
        <v>20</v>
      </c>
      <c r="G537" s="85"/>
      <c r="H537" s="201">
        <f t="shared" si="38"/>
        <v>0</v>
      </c>
      <c r="I537" s="154">
        <f t="shared" si="39"/>
        <v>0</v>
      </c>
    </row>
    <row r="538" spans="1:9" s="172" customFormat="1" ht="20.100000000000001" customHeight="1">
      <c r="A538" s="807">
        <v>10</v>
      </c>
      <c r="B538" s="1071">
        <v>15</v>
      </c>
      <c r="C538" s="33" t="s">
        <v>10903</v>
      </c>
      <c r="D538" s="567">
        <v>1</v>
      </c>
      <c r="E538" s="80"/>
      <c r="F538" s="1198">
        <v>150</v>
      </c>
      <c r="G538" s="85"/>
      <c r="H538" s="201">
        <f t="shared" si="38"/>
        <v>0</v>
      </c>
      <c r="I538" s="154">
        <f t="shared" si="39"/>
        <v>0</v>
      </c>
    </row>
    <row r="539" spans="1:9" s="172" customFormat="1" ht="20.100000000000001" customHeight="1">
      <c r="A539" s="807">
        <v>15</v>
      </c>
      <c r="B539" s="1071">
        <v>25</v>
      </c>
      <c r="C539" s="534" t="s">
        <v>10901</v>
      </c>
      <c r="D539" s="567">
        <v>1</v>
      </c>
      <c r="E539" s="80"/>
      <c r="F539" s="1198">
        <v>14</v>
      </c>
      <c r="G539" s="85"/>
      <c r="H539" s="201">
        <f t="shared" si="38"/>
        <v>0</v>
      </c>
      <c r="I539" s="154">
        <f t="shared" si="39"/>
        <v>0</v>
      </c>
    </row>
    <row r="540" spans="1:9" s="172" customFormat="1" ht="20.100000000000001" customHeight="1">
      <c r="A540" s="807">
        <v>15</v>
      </c>
      <c r="B540" s="1071">
        <v>25</v>
      </c>
      <c r="C540" s="33" t="s">
        <v>10976</v>
      </c>
      <c r="D540" s="567">
        <v>1</v>
      </c>
      <c r="E540" s="80"/>
      <c r="F540" s="1198">
        <v>90</v>
      </c>
      <c r="G540" s="85"/>
      <c r="H540" s="201">
        <f t="shared" si="38"/>
        <v>0</v>
      </c>
      <c r="I540" s="154">
        <f t="shared" si="39"/>
        <v>0</v>
      </c>
    </row>
    <row r="541" spans="1:9" s="172" customFormat="1" ht="20.100000000000001" customHeight="1">
      <c r="A541" s="807">
        <v>15</v>
      </c>
      <c r="B541" s="1071">
        <v>20</v>
      </c>
      <c r="C541" s="33" t="s">
        <v>10978</v>
      </c>
      <c r="D541" s="567">
        <v>1</v>
      </c>
      <c r="E541" s="80"/>
      <c r="F541" s="1198">
        <v>200</v>
      </c>
      <c r="G541" s="85"/>
      <c r="H541" s="201">
        <f t="shared" si="38"/>
        <v>0</v>
      </c>
      <c r="I541" s="154">
        <f t="shared" si="39"/>
        <v>0</v>
      </c>
    </row>
    <row r="542" spans="1:9" s="172" customFormat="1" ht="20.100000000000001" customHeight="1">
      <c r="A542" s="807">
        <v>10</v>
      </c>
      <c r="B542" s="1071">
        <v>20</v>
      </c>
      <c r="C542" s="33" t="s">
        <v>10979</v>
      </c>
      <c r="D542" s="567">
        <v>1</v>
      </c>
      <c r="E542" s="80"/>
      <c r="F542" s="1198">
        <v>300</v>
      </c>
      <c r="G542" s="85"/>
      <c r="H542" s="201">
        <f t="shared" si="38"/>
        <v>0</v>
      </c>
      <c r="I542" s="154">
        <f t="shared" si="39"/>
        <v>0</v>
      </c>
    </row>
    <row r="543" spans="1:9" s="172" customFormat="1" ht="20.100000000000001" customHeight="1">
      <c r="A543" s="807">
        <v>10</v>
      </c>
      <c r="B543" s="1071">
        <v>20</v>
      </c>
      <c r="C543" s="33" t="s">
        <v>12447</v>
      </c>
      <c r="D543" s="567">
        <v>1</v>
      </c>
      <c r="E543" s="80"/>
      <c r="F543" s="1198">
        <v>100</v>
      </c>
      <c r="G543" s="85"/>
      <c r="H543" s="201">
        <f t="shared" si="38"/>
        <v>0</v>
      </c>
      <c r="I543" s="154">
        <f t="shared" si="39"/>
        <v>0</v>
      </c>
    </row>
    <row r="544" spans="1:9" s="172" customFormat="1" ht="20.100000000000001" customHeight="1">
      <c r="A544" s="807">
        <v>15</v>
      </c>
      <c r="B544" s="1071">
        <v>20</v>
      </c>
      <c r="C544" s="33" t="s">
        <v>10980</v>
      </c>
      <c r="D544" s="567">
        <v>1</v>
      </c>
      <c r="E544" s="80"/>
      <c r="F544" s="1198">
        <v>160</v>
      </c>
      <c r="G544" s="85"/>
      <c r="H544" s="201">
        <f t="shared" si="38"/>
        <v>0</v>
      </c>
      <c r="I544" s="154">
        <f t="shared" si="39"/>
        <v>0</v>
      </c>
    </row>
    <row r="545" spans="1:9" s="172" customFormat="1" ht="20.100000000000001" customHeight="1">
      <c r="A545" s="807">
        <v>15</v>
      </c>
      <c r="B545" s="1071">
        <v>25</v>
      </c>
      <c r="C545" s="33" t="s">
        <v>10977</v>
      </c>
      <c r="D545" s="567">
        <v>1</v>
      </c>
      <c r="E545" s="80"/>
      <c r="F545" s="1198">
        <v>40</v>
      </c>
      <c r="G545" s="85"/>
      <c r="H545" s="201">
        <f t="shared" si="38"/>
        <v>0</v>
      </c>
      <c r="I545" s="154">
        <f t="shared" si="39"/>
        <v>0</v>
      </c>
    </row>
    <row r="546" spans="1:9" s="172" customFormat="1" ht="20.100000000000001" customHeight="1">
      <c r="A546" s="807">
        <v>15</v>
      </c>
      <c r="B546" s="1071">
        <v>25</v>
      </c>
      <c r="C546" s="534" t="s">
        <v>10986</v>
      </c>
      <c r="D546" s="567">
        <v>1</v>
      </c>
      <c r="E546" s="80"/>
      <c r="F546" s="1198">
        <v>20</v>
      </c>
      <c r="G546" s="85"/>
      <c r="H546" s="201">
        <f t="shared" si="38"/>
        <v>0</v>
      </c>
      <c r="I546" s="154">
        <f t="shared" si="39"/>
        <v>0</v>
      </c>
    </row>
    <row r="547" spans="1:9" s="172" customFormat="1" ht="20.100000000000001" customHeight="1">
      <c r="A547" s="807">
        <v>15</v>
      </c>
      <c r="B547" s="1071">
        <v>25</v>
      </c>
      <c r="C547" s="33" t="s">
        <v>10904</v>
      </c>
      <c r="D547" s="567">
        <v>1</v>
      </c>
      <c r="E547" s="80"/>
      <c r="F547" s="1198">
        <v>57</v>
      </c>
      <c r="G547" s="85"/>
      <c r="H547" s="201">
        <f t="shared" si="38"/>
        <v>0</v>
      </c>
      <c r="I547" s="154">
        <f t="shared" si="39"/>
        <v>0</v>
      </c>
    </row>
    <row r="548" spans="1:9" s="172" customFormat="1" ht="20.100000000000001" customHeight="1">
      <c r="A548" s="807">
        <v>20</v>
      </c>
      <c r="B548" s="1071">
        <v>25</v>
      </c>
      <c r="C548" s="534" t="s">
        <v>10912</v>
      </c>
      <c r="D548" s="567">
        <v>1</v>
      </c>
      <c r="E548" s="80"/>
      <c r="F548" s="1198">
        <v>20</v>
      </c>
      <c r="G548" s="85"/>
      <c r="H548" s="201">
        <f t="shared" si="38"/>
        <v>0</v>
      </c>
      <c r="I548" s="154">
        <f t="shared" si="39"/>
        <v>0</v>
      </c>
    </row>
    <row r="549" spans="1:9" s="172" customFormat="1" ht="20.100000000000001" customHeight="1">
      <c r="A549" s="807">
        <v>20</v>
      </c>
      <c r="B549" s="1071">
        <v>25</v>
      </c>
      <c r="C549" s="33" t="s">
        <v>10902</v>
      </c>
      <c r="D549" s="567">
        <v>1</v>
      </c>
      <c r="E549" s="80"/>
      <c r="F549" s="1198">
        <v>110</v>
      </c>
      <c r="G549" s="85"/>
      <c r="H549" s="201">
        <f t="shared" si="38"/>
        <v>0</v>
      </c>
      <c r="I549" s="154">
        <f t="shared" si="39"/>
        <v>0</v>
      </c>
    </row>
    <row r="550" spans="1:9" s="172" customFormat="1" ht="20.100000000000001" customHeight="1">
      <c r="A550" s="807">
        <v>20</v>
      </c>
      <c r="B550" s="1071">
        <v>25</v>
      </c>
      <c r="C550" s="534" t="s">
        <v>10921</v>
      </c>
      <c r="D550" s="567">
        <v>1</v>
      </c>
      <c r="E550" s="80"/>
      <c r="F550" s="1198">
        <v>20</v>
      </c>
      <c r="G550" s="85"/>
      <c r="H550" s="201">
        <f t="shared" si="38"/>
        <v>0</v>
      </c>
      <c r="I550" s="154">
        <f t="shared" si="39"/>
        <v>0</v>
      </c>
    </row>
    <row r="551" spans="1:9" s="172" customFormat="1" ht="20.100000000000001" customHeight="1">
      <c r="A551" s="807">
        <v>20</v>
      </c>
      <c r="B551" s="1071">
        <v>25</v>
      </c>
      <c r="C551" s="33" t="s">
        <v>10905</v>
      </c>
      <c r="D551" s="567">
        <v>1</v>
      </c>
      <c r="E551" s="80"/>
      <c r="F551" s="1198">
        <v>15</v>
      </c>
      <c r="G551" s="85"/>
      <c r="H551" s="201">
        <f t="shared" si="38"/>
        <v>0</v>
      </c>
      <c r="I551" s="154">
        <f t="shared" si="39"/>
        <v>0</v>
      </c>
    </row>
    <row r="552" spans="1:9" s="172" customFormat="1" ht="20.100000000000001" customHeight="1">
      <c r="A552" s="807">
        <v>20</v>
      </c>
      <c r="B552" s="1071">
        <v>25</v>
      </c>
      <c r="C552" s="33" t="s">
        <v>10981</v>
      </c>
      <c r="D552" s="567">
        <v>1</v>
      </c>
      <c r="E552" s="80"/>
      <c r="F552" s="1198">
        <v>90</v>
      </c>
      <c r="G552" s="85"/>
      <c r="H552" s="201">
        <f t="shared" si="38"/>
        <v>0</v>
      </c>
      <c r="I552" s="154">
        <f t="shared" si="39"/>
        <v>0</v>
      </c>
    </row>
    <row r="553" spans="1:9" s="172" customFormat="1" ht="20.100000000000001" customHeight="1">
      <c r="A553" s="807">
        <v>30</v>
      </c>
      <c r="B553" s="1066">
        <v>35</v>
      </c>
      <c r="C553" s="534" t="s">
        <v>10913</v>
      </c>
      <c r="D553" s="567">
        <v>1</v>
      </c>
      <c r="E553" s="80"/>
      <c r="F553" s="1198">
        <v>10</v>
      </c>
      <c r="G553" s="85"/>
      <c r="H553" s="201">
        <f t="shared" si="38"/>
        <v>0</v>
      </c>
      <c r="I553" s="154">
        <f t="shared" si="39"/>
        <v>0</v>
      </c>
    </row>
    <row r="554" spans="1:9" s="172" customFormat="1" ht="20.100000000000001" customHeight="1">
      <c r="A554" s="807">
        <v>25</v>
      </c>
      <c r="B554" s="1071">
        <v>30</v>
      </c>
      <c r="C554" s="33" t="s">
        <v>10915</v>
      </c>
      <c r="D554" s="567">
        <v>1</v>
      </c>
      <c r="E554" s="80"/>
      <c r="F554" s="1198">
        <v>35</v>
      </c>
      <c r="G554" s="85"/>
      <c r="H554" s="201">
        <f t="shared" si="38"/>
        <v>0</v>
      </c>
      <c r="I554" s="154">
        <f t="shared" si="39"/>
        <v>0</v>
      </c>
    </row>
    <row r="555" spans="1:9" s="172" customFormat="1" ht="20.100000000000001" customHeight="1">
      <c r="A555" s="807">
        <v>30</v>
      </c>
      <c r="B555" s="1066">
        <v>30</v>
      </c>
      <c r="C555" s="534" t="s">
        <v>10985</v>
      </c>
      <c r="D555" s="794">
        <v>1</v>
      </c>
      <c r="E555" s="80"/>
      <c r="F555" s="1198">
        <v>30</v>
      </c>
      <c r="G555" s="85"/>
      <c r="H555" s="201">
        <f t="shared" si="38"/>
        <v>0</v>
      </c>
      <c r="I555" s="154">
        <f t="shared" si="39"/>
        <v>0</v>
      </c>
    </row>
    <row r="556" spans="1:9" s="172" customFormat="1" ht="20.100000000000001" customHeight="1">
      <c r="A556" s="807">
        <v>25</v>
      </c>
      <c r="B556" s="1071">
        <v>30</v>
      </c>
      <c r="C556" s="534" t="s">
        <v>10984</v>
      </c>
      <c r="D556" s="794">
        <v>1</v>
      </c>
      <c r="E556" s="80"/>
      <c r="F556" s="1198">
        <v>50</v>
      </c>
      <c r="G556" s="85"/>
      <c r="H556" s="201">
        <f t="shared" si="38"/>
        <v>0</v>
      </c>
      <c r="I556" s="154">
        <f t="shared" si="39"/>
        <v>0</v>
      </c>
    </row>
    <row r="557" spans="1:9" s="172" customFormat="1" ht="20.100000000000001" customHeight="1">
      <c r="A557" s="807">
        <v>30</v>
      </c>
      <c r="B557" s="1066">
        <v>30</v>
      </c>
      <c r="C557" s="534" t="s">
        <v>10983</v>
      </c>
      <c r="D557" s="794">
        <v>1</v>
      </c>
      <c r="E557" s="80"/>
      <c r="F557" s="1198">
        <v>23</v>
      </c>
      <c r="G557" s="85"/>
      <c r="H557" s="201">
        <f t="shared" si="38"/>
        <v>0</v>
      </c>
      <c r="I557" s="154">
        <f t="shared" si="39"/>
        <v>0</v>
      </c>
    </row>
    <row r="558" spans="1:9" s="172" customFormat="1" ht="20.100000000000001" customHeight="1">
      <c r="A558" s="807">
        <v>30</v>
      </c>
      <c r="B558" s="1066">
        <v>35</v>
      </c>
      <c r="C558" s="534" t="s">
        <v>10982</v>
      </c>
      <c r="D558" s="794">
        <v>1</v>
      </c>
      <c r="E558" s="80"/>
      <c r="F558" s="1198">
        <v>10</v>
      </c>
      <c r="G558" s="85"/>
      <c r="H558" s="201">
        <f t="shared" si="38"/>
        <v>0</v>
      </c>
      <c r="I558" s="154">
        <f t="shared" si="39"/>
        <v>0</v>
      </c>
    </row>
    <row r="559" spans="1:9" s="172" customFormat="1" ht="20.100000000000001" customHeight="1">
      <c r="A559" s="807">
        <v>30</v>
      </c>
      <c r="B559" s="1066">
        <v>35</v>
      </c>
      <c r="C559" s="534" t="s">
        <v>10906</v>
      </c>
      <c r="D559" s="794">
        <v>1</v>
      </c>
      <c r="E559" s="80"/>
      <c r="F559" s="1198">
        <v>4</v>
      </c>
      <c r="G559" s="85"/>
      <c r="H559" s="201">
        <f t="shared" si="38"/>
        <v>0</v>
      </c>
      <c r="I559" s="154">
        <f t="shared" si="39"/>
        <v>0</v>
      </c>
    </row>
    <row r="560" spans="1:9" s="172" customFormat="1" ht="20.100000000000001" customHeight="1">
      <c r="A560" s="807">
        <v>25</v>
      </c>
      <c r="B560" s="1071">
        <v>30</v>
      </c>
      <c r="C560" s="33" t="s">
        <v>10916</v>
      </c>
      <c r="D560" s="567">
        <v>1</v>
      </c>
      <c r="E560" s="80"/>
      <c r="F560" s="1198">
        <v>10</v>
      </c>
      <c r="G560" s="85"/>
      <c r="H560" s="201">
        <f t="shared" si="38"/>
        <v>0</v>
      </c>
      <c r="I560" s="154">
        <f t="shared" si="39"/>
        <v>0</v>
      </c>
    </row>
    <row r="561" spans="1:9" s="172" customFormat="1" ht="20.100000000000001" customHeight="1">
      <c r="A561" s="807">
        <v>25</v>
      </c>
      <c r="B561" s="1071">
        <v>30</v>
      </c>
      <c r="C561" s="534" t="s">
        <v>10907</v>
      </c>
      <c r="D561" s="567">
        <v>1</v>
      </c>
      <c r="E561" s="80"/>
      <c r="F561" s="1198">
        <v>320</v>
      </c>
      <c r="G561" s="85"/>
      <c r="H561" s="201">
        <f t="shared" si="38"/>
        <v>0</v>
      </c>
      <c r="I561" s="154">
        <f t="shared" si="39"/>
        <v>0</v>
      </c>
    </row>
    <row r="562" spans="1:9" s="172" customFormat="1" ht="20.100000000000001" customHeight="1">
      <c r="A562" s="807">
        <v>30</v>
      </c>
      <c r="B562" s="1066">
        <v>35</v>
      </c>
      <c r="C562" s="534" t="s">
        <v>10908</v>
      </c>
      <c r="D562" s="567">
        <v>1</v>
      </c>
      <c r="E562" s="80"/>
      <c r="F562" s="1198">
        <v>10</v>
      </c>
      <c r="G562" s="85"/>
      <c r="H562" s="201">
        <f t="shared" si="38"/>
        <v>0</v>
      </c>
      <c r="I562" s="154">
        <f t="shared" si="39"/>
        <v>0</v>
      </c>
    </row>
    <row r="563" spans="1:9" s="172" customFormat="1" ht="20.100000000000001" customHeight="1">
      <c r="A563" s="807">
        <v>25</v>
      </c>
      <c r="B563" s="1071">
        <v>30</v>
      </c>
      <c r="C563" s="33" t="s">
        <v>10917</v>
      </c>
      <c r="D563" s="567">
        <v>1</v>
      </c>
      <c r="E563" s="80"/>
      <c r="F563" s="1198">
        <v>40</v>
      </c>
      <c r="G563" s="85"/>
      <c r="H563" s="201">
        <f t="shared" ref="H563:H594" si="40">A563*G563</f>
        <v>0</v>
      </c>
      <c r="I563" s="154">
        <f t="shared" ref="I563:I594" si="41">B563*G563</f>
        <v>0</v>
      </c>
    </row>
    <row r="564" spans="1:9" s="172" customFormat="1" ht="20.100000000000001" customHeight="1">
      <c r="A564" s="807"/>
      <c r="B564" s="1065"/>
      <c r="C564" s="534" t="s">
        <v>10909</v>
      </c>
      <c r="D564" s="567">
        <v>1</v>
      </c>
      <c r="E564" s="80"/>
      <c r="F564" s="1198">
        <v>0</v>
      </c>
      <c r="G564" s="85"/>
      <c r="H564" s="201">
        <f t="shared" si="40"/>
        <v>0</v>
      </c>
      <c r="I564" s="154">
        <f t="shared" si="41"/>
        <v>0</v>
      </c>
    </row>
    <row r="565" spans="1:9" s="172" customFormat="1" ht="20.100000000000001" customHeight="1">
      <c r="A565" s="807">
        <v>25</v>
      </c>
      <c r="B565" s="1071">
        <v>30</v>
      </c>
      <c r="C565" s="33" t="s">
        <v>10931</v>
      </c>
      <c r="D565" s="567">
        <v>1</v>
      </c>
      <c r="E565" s="80"/>
      <c r="F565" s="1198">
        <v>20</v>
      </c>
      <c r="G565" s="85"/>
      <c r="H565" s="201">
        <f t="shared" si="40"/>
        <v>0</v>
      </c>
      <c r="I565" s="154">
        <f t="shared" si="41"/>
        <v>0</v>
      </c>
    </row>
    <row r="566" spans="1:9" s="172" customFormat="1" ht="20.100000000000001" customHeight="1">
      <c r="A566" s="807">
        <v>25</v>
      </c>
      <c r="B566" s="1071">
        <v>30</v>
      </c>
      <c r="C566" s="534" t="s">
        <v>10922</v>
      </c>
      <c r="D566" s="567">
        <v>1</v>
      </c>
      <c r="E566" s="80"/>
      <c r="F566" s="1198">
        <v>20</v>
      </c>
      <c r="G566" s="85"/>
      <c r="H566" s="201">
        <f t="shared" si="40"/>
        <v>0</v>
      </c>
      <c r="I566" s="154">
        <f t="shared" si="41"/>
        <v>0</v>
      </c>
    </row>
    <row r="567" spans="1:9" s="172" customFormat="1" ht="20.100000000000001" customHeight="1">
      <c r="A567" s="807">
        <v>25</v>
      </c>
      <c r="B567" s="1071">
        <v>35</v>
      </c>
      <c r="C567" s="33" t="s">
        <v>10987</v>
      </c>
      <c r="D567" s="567">
        <v>1</v>
      </c>
      <c r="E567" s="80"/>
      <c r="F567" s="1198">
        <v>10</v>
      </c>
      <c r="G567" s="85"/>
      <c r="H567" s="201">
        <f t="shared" si="40"/>
        <v>0</v>
      </c>
      <c r="I567" s="154">
        <f t="shared" si="41"/>
        <v>0</v>
      </c>
    </row>
    <row r="568" spans="1:9" s="172" customFormat="1" ht="20.100000000000001" customHeight="1">
      <c r="A568" s="807">
        <v>25</v>
      </c>
      <c r="B568" s="1071">
        <v>30</v>
      </c>
      <c r="C568" s="534" t="s">
        <v>10923</v>
      </c>
      <c r="D568" s="794">
        <v>1</v>
      </c>
      <c r="E568" s="80"/>
      <c r="F568" s="321">
        <v>13</v>
      </c>
      <c r="G568" s="85"/>
      <c r="H568" s="201">
        <f t="shared" si="40"/>
        <v>0</v>
      </c>
      <c r="I568" s="154">
        <f t="shared" si="41"/>
        <v>0</v>
      </c>
    </row>
    <row r="569" spans="1:9" s="172" customFormat="1" ht="20.100000000000001" customHeight="1">
      <c r="A569" s="807">
        <v>25</v>
      </c>
      <c r="B569" s="1071">
        <v>30</v>
      </c>
      <c r="C569" s="534" t="s">
        <v>10924</v>
      </c>
      <c r="D569" s="567">
        <v>1</v>
      </c>
      <c r="E569" s="80"/>
      <c r="F569" s="1198">
        <v>20</v>
      </c>
      <c r="G569" s="85"/>
      <c r="H569" s="201">
        <f t="shared" si="40"/>
        <v>0</v>
      </c>
      <c r="I569" s="154">
        <f t="shared" si="41"/>
        <v>0</v>
      </c>
    </row>
    <row r="570" spans="1:9" s="172" customFormat="1" ht="20.100000000000001" customHeight="1">
      <c r="A570" s="807">
        <v>25</v>
      </c>
      <c r="B570" s="1071">
        <v>30</v>
      </c>
      <c r="C570" s="534" t="s">
        <v>10988</v>
      </c>
      <c r="D570" s="567">
        <v>1</v>
      </c>
      <c r="E570" s="80"/>
      <c r="F570" s="1198">
        <v>8</v>
      </c>
      <c r="G570" s="85"/>
      <c r="H570" s="201">
        <f t="shared" si="40"/>
        <v>0</v>
      </c>
      <c r="I570" s="154">
        <f t="shared" si="41"/>
        <v>0</v>
      </c>
    </row>
    <row r="571" spans="1:9" s="172" customFormat="1" ht="20.100000000000001" customHeight="1">
      <c r="A571" s="807">
        <v>30</v>
      </c>
      <c r="B571" s="1066">
        <v>50</v>
      </c>
      <c r="C571" s="33" t="s">
        <v>19216</v>
      </c>
      <c r="D571" s="567">
        <v>1</v>
      </c>
      <c r="E571" s="80"/>
      <c r="F571" s="1199">
        <v>7</v>
      </c>
      <c r="G571" s="85"/>
      <c r="H571" s="201">
        <f t="shared" si="40"/>
        <v>0</v>
      </c>
      <c r="I571" s="154">
        <f t="shared" si="41"/>
        <v>0</v>
      </c>
    </row>
    <row r="572" spans="1:9" s="172" customFormat="1" ht="20.100000000000001" customHeight="1">
      <c r="A572" s="807">
        <v>30</v>
      </c>
      <c r="B572" s="1063"/>
      <c r="C572" s="33" t="s">
        <v>10934</v>
      </c>
      <c r="D572" s="567">
        <v>1</v>
      </c>
      <c r="E572" s="80"/>
      <c r="F572" s="1199">
        <v>0</v>
      </c>
      <c r="G572" s="85"/>
      <c r="H572" s="201">
        <f t="shared" si="40"/>
        <v>0</v>
      </c>
      <c r="I572" s="154">
        <f t="shared" si="41"/>
        <v>0</v>
      </c>
    </row>
    <row r="573" spans="1:9" s="172" customFormat="1" ht="20.100000000000001" customHeight="1">
      <c r="A573" s="807"/>
      <c r="B573" s="1065"/>
      <c r="C573" s="534" t="s">
        <v>10910</v>
      </c>
      <c r="D573" s="567">
        <v>1</v>
      </c>
      <c r="E573" s="80"/>
      <c r="F573" s="1198">
        <v>0</v>
      </c>
      <c r="G573" s="85"/>
      <c r="H573" s="201">
        <f t="shared" si="40"/>
        <v>0</v>
      </c>
      <c r="I573" s="154">
        <f t="shared" si="41"/>
        <v>0</v>
      </c>
    </row>
    <row r="574" spans="1:9" s="172" customFormat="1" ht="20.100000000000001" customHeight="1">
      <c r="A574" s="807">
        <v>25</v>
      </c>
      <c r="B574" s="1071">
        <v>30</v>
      </c>
      <c r="C574" s="33" t="s">
        <v>10932</v>
      </c>
      <c r="D574" s="567">
        <v>1</v>
      </c>
      <c r="E574" s="80"/>
      <c r="F574" s="1198">
        <v>10</v>
      </c>
      <c r="G574" s="85"/>
      <c r="H574" s="201">
        <f t="shared" si="40"/>
        <v>0</v>
      </c>
      <c r="I574" s="154">
        <f t="shared" si="41"/>
        <v>0</v>
      </c>
    </row>
    <row r="575" spans="1:9" s="172" customFormat="1" ht="20.100000000000001" customHeight="1">
      <c r="A575" s="807">
        <v>30</v>
      </c>
      <c r="B575" s="1066">
        <v>35</v>
      </c>
      <c r="C575" s="534" t="s">
        <v>10933</v>
      </c>
      <c r="D575" s="1030">
        <v>1</v>
      </c>
      <c r="E575" s="80"/>
      <c r="F575" s="1198">
        <v>10</v>
      </c>
      <c r="G575" s="85"/>
      <c r="H575" s="201">
        <f t="shared" si="40"/>
        <v>0</v>
      </c>
      <c r="I575" s="154">
        <f t="shared" si="41"/>
        <v>0</v>
      </c>
    </row>
    <row r="576" spans="1:9" s="172" customFormat="1" ht="20.100000000000001" customHeight="1">
      <c r="A576" s="807">
        <v>30</v>
      </c>
      <c r="B576" s="1066">
        <v>50</v>
      </c>
      <c r="C576" s="33" t="s">
        <v>10974</v>
      </c>
      <c r="D576" s="567"/>
      <c r="E576" s="80"/>
      <c r="F576" s="1198">
        <v>9</v>
      </c>
      <c r="G576" s="85"/>
      <c r="H576" s="201">
        <f t="shared" si="40"/>
        <v>0</v>
      </c>
      <c r="I576" s="154">
        <f t="shared" si="41"/>
        <v>0</v>
      </c>
    </row>
    <row r="577" spans="1:9" s="172" customFormat="1" ht="20.100000000000001" customHeight="1">
      <c r="A577" s="807"/>
      <c r="B577" s="1065"/>
      <c r="C577" s="33"/>
      <c r="D577" s="794"/>
      <c r="E577" s="80"/>
      <c r="F577" s="1200"/>
      <c r="G577" s="85"/>
      <c r="H577" s="201">
        <f t="shared" si="40"/>
        <v>0</v>
      </c>
      <c r="I577" s="154">
        <f t="shared" si="41"/>
        <v>0</v>
      </c>
    </row>
    <row r="578" spans="1:9" s="172" customFormat="1" ht="20.100000000000001" customHeight="1">
      <c r="A578" s="807"/>
      <c r="B578" s="1063"/>
      <c r="C578" s="502" t="s">
        <v>4182</v>
      </c>
      <c r="D578" s="794" t="s">
        <v>66</v>
      </c>
      <c r="E578" s="80"/>
      <c r="F578" s="894" t="s">
        <v>1155</v>
      </c>
      <c r="G578" s="85"/>
      <c r="H578" s="201">
        <f t="shared" si="40"/>
        <v>0</v>
      </c>
      <c r="I578" s="154">
        <f t="shared" si="41"/>
        <v>0</v>
      </c>
    </row>
    <row r="579" spans="1:9" s="172" customFormat="1" ht="20.100000000000001" customHeight="1">
      <c r="A579" s="807">
        <v>20</v>
      </c>
      <c r="B579" s="1071">
        <v>30</v>
      </c>
      <c r="C579" s="180" t="s">
        <v>12448</v>
      </c>
      <c r="D579" s="567">
        <v>1</v>
      </c>
      <c r="E579" s="80"/>
      <c r="F579" s="321">
        <v>100</v>
      </c>
      <c r="G579" s="85"/>
      <c r="H579" s="201">
        <f t="shared" si="40"/>
        <v>0</v>
      </c>
      <c r="I579" s="154">
        <f t="shared" si="41"/>
        <v>0</v>
      </c>
    </row>
    <row r="580" spans="1:9" s="172" customFormat="1" ht="20.100000000000001" customHeight="1">
      <c r="A580" s="807">
        <v>20</v>
      </c>
      <c r="B580" s="1071">
        <v>35</v>
      </c>
      <c r="C580" s="180" t="s">
        <v>10963</v>
      </c>
      <c r="D580" s="567">
        <v>1</v>
      </c>
      <c r="E580" s="80"/>
      <c r="F580" s="321">
        <v>20</v>
      </c>
      <c r="G580" s="85"/>
      <c r="H580" s="201">
        <f t="shared" si="40"/>
        <v>0</v>
      </c>
      <c r="I580" s="154">
        <f t="shared" si="41"/>
        <v>0</v>
      </c>
    </row>
    <row r="581" spans="1:9" s="172" customFormat="1" ht="20.100000000000001" customHeight="1">
      <c r="A581" s="807">
        <v>20</v>
      </c>
      <c r="B581" s="1071">
        <v>30</v>
      </c>
      <c r="C581" s="534" t="s">
        <v>10964</v>
      </c>
      <c r="D581" s="567">
        <v>1</v>
      </c>
      <c r="E581" s="80"/>
      <c r="F581" s="321">
        <v>20</v>
      </c>
      <c r="G581" s="85"/>
      <c r="H581" s="201">
        <f t="shared" si="40"/>
        <v>0</v>
      </c>
      <c r="I581" s="154">
        <f t="shared" si="41"/>
        <v>0</v>
      </c>
    </row>
    <row r="582" spans="1:9" s="172" customFormat="1" ht="20.100000000000001" customHeight="1">
      <c r="A582" s="807">
        <v>20</v>
      </c>
      <c r="B582" s="1071">
        <v>35</v>
      </c>
      <c r="C582" s="180" t="s">
        <v>10965</v>
      </c>
      <c r="D582" s="567">
        <v>1</v>
      </c>
      <c r="E582" s="80"/>
      <c r="F582" s="362">
        <v>5</v>
      </c>
      <c r="G582" s="85"/>
      <c r="H582" s="201">
        <f t="shared" si="40"/>
        <v>0</v>
      </c>
      <c r="I582" s="154">
        <f t="shared" si="41"/>
        <v>0</v>
      </c>
    </row>
    <row r="583" spans="1:9" s="172" customFormat="1" ht="20.100000000000001" customHeight="1">
      <c r="A583" s="807">
        <v>25</v>
      </c>
      <c r="B583" s="1071">
        <v>35</v>
      </c>
      <c r="C583" s="534" t="s">
        <v>10940</v>
      </c>
      <c r="D583" s="567">
        <v>1</v>
      </c>
      <c r="E583" s="80"/>
      <c r="F583" s="321">
        <v>10</v>
      </c>
      <c r="G583" s="85"/>
      <c r="H583" s="201">
        <f t="shared" si="40"/>
        <v>0</v>
      </c>
      <c r="I583" s="154">
        <f t="shared" si="41"/>
        <v>0</v>
      </c>
    </row>
    <row r="584" spans="1:9" s="172" customFormat="1" ht="20.100000000000001" customHeight="1">
      <c r="A584" s="807">
        <v>20</v>
      </c>
      <c r="B584" s="1071">
        <v>30</v>
      </c>
      <c r="C584" s="180" t="s">
        <v>10970</v>
      </c>
      <c r="D584" s="567">
        <v>1</v>
      </c>
      <c r="E584" s="80"/>
      <c r="F584" s="362">
        <v>5</v>
      </c>
      <c r="G584" s="85"/>
      <c r="H584" s="201">
        <f t="shared" si="40"/>
        <v>0</v>
      </c>
      <c r="I584" s="154">
        <f t="shared" si="41"/>
        <v>0</v>
      </c>
    </row>
    <row r="585" spans="1:9" s="172" customFormat="1" ht="20.100000000000001" customHeight="1">
      <c r="A585" s="807"/>
      <c r="B585" s="1071">
        <v>35</v>
      </c>
      <c r="C585" s="534" t="s">
        <v>10942</v>
      </c>
      <c r="D585" s="567">
        <v>1</v>
      </c>
      <c r="E585" s="80"/>
      <c r="F585" s="321">
        <v>10</v>
      </c>
      <c r="G585" s="85"/>
      <c r="H585" s="201">
        <f t="shared" si="40"/>
        <v>0</v>
      </c>
      <c r="I585" s="154">
        <f t="shared" si="41"/>
        <v>0</v>
      </c>
    </row>
    <row r="586" spans="1:9" s="172" customFormat="1" ht="20.100000000000001" customHeight="1">
      <c r="A586" s="807"/>
      <c r="B586" s="1071">
        <v>40</v>
      </c>
      <c r="C586" s="180" t="s">
        <v>10941</v>
      </c>
      <c r="D586" s="567">
        <v>1</v>
      </c>
      <c r="E586" s="80"/>
      <c r="F586" s="362">
        <v>50</v>
      </c>
      <c r="G586" s="85"/>
      <c r="H586" s="201">
        <f t="shared" si="40"/>
        <v>0</v>
      </c>
      <c r="I586" s="154">
        <f t="shared" si="41"/>
        <v>0</v>
      </c>
    </row>
    <row r="587" spans="1:9" s="172" customFormat="1" ht="20.100000000000001" customHeight="1">
      <c r="A587" s="807"/>
      <c r="B587" s="1071">
        <v>40</v>
      </c>
      <c r="C587" s="534" t="s">
        <v>10954</v>
      </c>
      <c r="D587" s="567">
        <v>1</v>
      </c>
      <c r="E587" s="80"/>
      <c r="F587" s="321">
        <v>1</v>
      </c>
      <c r="G587" s="85"/>
      <c r="H587" s="201">
        <f t="shared" si="40"/>
        <v>0</v>
      </c>
      <c r="I587" s="154">
        <f t="shared" si="41"/>
        <v>0</v>
      </c>
    </row>
    <row r="588" spans="1:9" s="172" customFormat="1" ht="20.100000000000001" customHeight="1">
      <c r="A588" s="807"/>
      <c r="B588" s="1065">
        <v>50</v>
      </c>
      <c r="C588" s="180" t="s">
        <v>20105</v>
      </c>
      <c r="D588" s="567">
        <v>1</v>
      </c>
      <c r="E588" s="80"/>
      <c r="F588" s="362">
        <v>5</v>
      </c>
      <c r="G588" s="85"/>
      <c r="H588" s="201">
        <f t="shared" si="40"/>
        <v>0</v>
      </c>
      <c r="I588" s="154">
        <f t="shared" si="41"/>
        <v>0</v>
      </c>
    </row>
    <row r="589" spans="1:9" s="172" customFormat="1" ht="20.100000000000001" customHeight="1">
      <c r="A589" s="807">
        <v>20</v>
      </c>
      <c r="B589" s="1071">
        <v>30</v>
      </c>
      <c r="C589" s="534" t="s">
        <v>10943</v>
      </c>
      <c r="D589" s="567">
        <v>1</v>
      </c>
      <c r="E589" s="80"/>
      <c r="F589" s="362">
        <v>10</v>
      </c>
      <c r="G589" s="85"/>
      <c r="H589" s="201">
        <f t="shared" si="40"/>
        <v>0</v>
      </c>
      <c r="I589" s="154">
        <f t="shared" si="41"/>
        <v>0</v>
      </c>
    </row>
    <row r="590" spans="1:9" s="172" customFormat="1" ht="20.100000000000001" customHeight="1">
      <c r="A590" s="807">
        <v>20</v>
      </c>
      <c r="B590" s="1071">
        <v>30</v>
      </c>
      <c r="C590" s="534" t="s">
        <v>10944</v>
      </c>
      <c r="D590" s="567">
        <v>1</v>
      </c>
      <c r="E590" s="80"/>
      <c r="F590" s="321">
        <v>10</v>
      </c>
      <c r="G590" s="85"/>
      <c r="H590" s="201">
        <f t="shared" si="40"/>
        <v>0</v>
      </c>
      <c r="I590" s="154">
        <f t="shared" si="41"/>
        <v>0</v>
      </c>
    </row>
    <row r="591" spans="1:9" s="172" customFormat="1" ht="20.100000000000001" customHeight="1">
      <c r="A591" s="807">
        <v>20</v>
      </c>
      <c r="B591" s="1071">
        <v>25</v>
      </c>
      <c r="C591" s="180" t="s">
        <v>5194</v>
      </c>
      <c r="D591" s="794">
        <v>1</v>
      </c>
      <c r="E591" s="80"/>
      <c r="F591" s="321">
        <v>12</v>
      </c>
      <c r="G591" s="85"/>
      <c r="H591" s="201">
        <f t="shared" si="40"/>
        <v>0</v>
      </c>
      <c r="I591" s="154">
        <f t="shared" si="41"/>
        <v>0</v>
      </c>
    </row>
    <row r="592" spans="1:9" s="172" customFormat="1" ht="20.100000000000001" customHeight="1">
      <c r="A592" s="807">
        <v>20</v>
      </c>
      <c r="B592" s="1071">
        <v>25</v>
      </c>
      <c r="C592" s="180" t="s">
        <v>5195</v>
      </c>
      <c r="D592" s="794">
        <v>1</v>
      </c>
      <c r="E592" s="80"/>
      <c r="F592" s="321">
        <v>38</v>
      </c>
      <c r="G592" s="85"/>
      <c r="H592" s="201">
        <f t="shared" si="40"/>
        <v>0</v>
      </c>
      <c r="I592" s="154">
        <f t="shared" si="41"/>
        <v>0</v>
      </c>
    </row>
    <row r="593" spans="1:9" s="172" customFormat="1" ht="20.100000000000001" customHeight="1">
      <c r="A593" s="807">
        <v>20</v>
      </c>
      <c r="B593" s="1071">
        <v>30</v>
      </c>
      <c r="C593" s="534" t="s">
        <v>10945</v>
      </c>
      <c r="D593" s="567">
        <v>1</v>
      </c>
      <c r="E593" s="80"/>
      <c r="F593" s="321">
        <v>50</v>
      </c>
      <c r="G593" s="85"/>
      <c r="H593" s="201">
        <f t="shared" si="40"/>
        <v>0</v>
      </c>
      <c r="I593" s="154">
        <f t="shared" si="41"/>
        <v>0</v>
      </c>
    </row>
    <row r="594" spans="1:9" s="172" customFormat="1" ht="20.100000000000001" customHeight="1">
      <c r="A594" s="807">
        <v>20</v>
      </c>
      <c r="B594" s="1071">
        <v>35</v>
      </c>
      <c r="C594" s="180" t="s">
        <v>5196</v>
      </c>
      <c r="D594" s="794">
        <v>1</v>
      </c>
      <c r="E594" s="80"/>
      <c r="F594" s="321">
        <v>5</v>
      </c>
      <c r="G594" s="85"/>
      <c r="H594" s="201">
        <f t="shared" si="40"/>
        <v>0</v>
      </c>
      <c r="I594" s="154">
        <f t="shared" si="41"/>
        <v>0</v>
      </c>
    </row>
    <row r="595" spans="1:9" s="172" customFormat="1" ht="20.100000000000001" customHeight="1">
      <c r="A595" s="807">
        <v>20</v>
      </c>
      <c r="B595" s="1071">
        <v>35</v>
      </c>
      <c r="C595" s="180" t="s">
        <v>10969</v>
      </c>
      <c r="D595" s="794">
        <v>1</v>
      </c>
      <c r="E595" s="80"/>
      <c r="F595" s="321">
        <v>2</v>
      </c>
      <c r="G595" s="85"/>
      <c r="H595" s="201">
        <f t="shared" ref="H595:H626" si="42">A595*G595</f>
        <v>0</v>
      </c>
      <c r="I595" s="154">
        <f t="shared" ref="I595:I626" si="43">B595*G595</f>
        <v>0</v>
      </c>
    </row>
    <row r="596" spans="1:9" s="172" customFormat="1" ht="20.100000000000001" customHeight="1">
      <c r="A596" s="807">
        <v>25</v>
      </c>
      <c r="B596" s="1071">
        <v>30</v>
      </c>
      <c r="C596" s="534" t="s">
        <v>10971</v>
      </c>
      <c r="D596" s="567">
        <v>1</v>
      </c>
      <c r="E596" s="80"/>
      <c r="F596" s="1198">
        <v>74</v>
      </c>
      <c r="G596" s="85"/>
      <c r="H596" s="201">
        <f t="shared" si="42"/>
        <v>0</v>
      </c>
      <c r="I596" s="154">
        <f t="shared" si="43"/>
        <v>0</v>
      </c>
    </row>
    <row r="597" spans="1:9" s="172" customFormat="1" ht="20.100000000000001" customHeight="1">
      <c r="A597" s="807">
        <v>30</v>
      </c>
      <c r="B597" s="1066">
        <v>30</v>
      </c>
      <c r="C597" s="33" t="s">
        <v>10935</v>
      </c>
      <c r="D597" s="567">
        <v>1</v>
      </c>
      <c r="E597" s="80"/>
      <c r="F597" s="1198">
        <v>23</v>
      </c>
      <c r="G597" s="85"/>
      <c r="H597" s="201">
        <f t="shared" si="42"/>
        <v>0</v>
      </c>
      <c r="I597" s="154">
        <f t="shared" si="43"/>
        <v>0</v>
      </c>
    </row>
    <row r="598" spans="1:9" s="172" customFormat="1" ht="20.100000000000001" customHeight="1">
      <c r="A598" s="807">
        <v>30</v>
      </c>
      <c r="B598" s="1066">
        <v>35</v>
      </c>
      <c r="C598" s="534" t="s">
        <v>10946</v>
      </c>
      <c r="D598" s="567">
        <v>1</v>
      </c>
      <c r="E598" s="80"/>
      <c r="F598" s="1198">
        <v>64</v>
      </c>
      <c r="G598" s="85"/>
      <c r="H598" s="201">
        <f t="shared" si="42"/>
        <v>0</v>
      </c>
      <c r="I598" s="154">
        <f t="shared" si="43"/>
        <v>0</v>
      </c>
    </row>
    <row r="599" spans="1:9" s="172" customFormat="1" ht="20.100000000000001" customHeight="1">
      <c r="A599" s="807">
        <v>30</v>
      </c>
      <c r="B599" s="1066">
        <v>35</v>
      </c>
      <c r="C599" s="534" t="s">
        <v>10972</v>
      </c>
      <c r="D599" s="567">
        <v>1</v>
      </c>
      <c r="E599" s="80"/>
      <c r="F599" s="1198">
        <v>15</v>
      </c>
      <c r="G599" s="85"/>
      <c r="H599" s="201">
        <f t="shared" si="42"/>
        <v>0</v>
      </c>
      <c r="I599" s="154">
        <f t="shared" si="43"/>
        <v>0</v>
      </c>
    </row>
    <row r="600" spans="1:9" s="172" customFormat="1" ht="20.100000000000001" customHeight="1">
      <c r="A600" s="807">
        <v>25</v>
      </c>
      <c r="B600" s="1071">
        <v>40</v>
      </c>
      <c r="C600" s="33" t="s">
        <v>10948</v>
      </c>
      <c r="D600" s="567">
        <v>1</v>
      </c>
      <c r="E600" s="80"/>
      <c r="F600" s="1198">
        <v>89</v>
      </c>
      <c r="G600" s="85"/>
      <c r="H600" s="201">
        <f t="shared" si="42"/>
        <v>0</v>
      </c>
      <c r="I600" s="154">
        <f t="shared" si="43"/>
        <v>0</v>
      </c>
    </row>
    <row r="601" spans="1:9" s="172" customFormat="1" ht="20.100000000000001" customHeight="1">
      <c r="A601" s="807">
        <v>25</v>
      </c>
      <c r="B601" s="1071">
        <v>30</v>
      </c>
      <c r="C601" s="534" t="s">
        <v>10973</v>
      </c>
      <c r="D601" s="567">
        <v>1</v>
      </c>
      <c r="E601" s="80"/>
      <c r="F601" s="1198">
        <v>2</v>
      </c>
      <c r="G601" s="85"/>
      <c r="H601" s="201">
        <f t="shared" si="42"/>
        <v>0</v>
      </c>
      <c r="I601" s="154">
        <f t="shared" si="43"/>
        <v>0</v>
      </c>
    </row>
    <row r="602" spans="1:9" s="172" customFormat="1" ht="20.100000000000001" customHeight="1">
      <c r="A602" s="807">
        <v>25</v>
      </c>
      <c r="B602" s="1071">
        <v>40</v>
      </c>
      <c r="C602" s="33" t="s">
        <v>10947</v>
      </c>
      <c r="D602" s="567">
        <v>1</v>
      </c>
      <c r="E602" s="80"/>
      <c r="F602" s="1198">
        <v>51</v>
      </c>
      <c r="G602" s="85"/>
      <c r="H602" s="201">
        <f t="shared" si="42"/>
        <v>0</v>
      </c>
      <c r="I602" s="154">
        <f t="shared" si="43"/>
        <v>0</v>
      </c>
    </row>
    <row r="603" spans="1:9" s="172" customFormat="1" ht="20.100000000000001" customHeight="1">
      <c r="A603" s="807">
        <v>30</v>
      </c>
      <c r="B603" s="1071">
        <v>40</v>
      </c>
      <c r="C603" s="534" t="s">
        <v>10975</v>
      </c>
      <c r="D603" s="567">
        <v>1</v>
      </c>
      <c r="E603" s="80"/>
      <c r="F603" s="1198">
        <v>8</v>
      </c>
      <c r="G603" s="85"/>
      <c r="H603" s="201">
        <f t="shared" si="42"/>
        <v>0</v>
      </c>
      <c r="I603" s="154">
        <f t="shared" si="43"/>
        <v>0</v>
      </c>
    </row>
    <row r="604" spans="1:9" s="172" customFormat="1" ht="20.100000000000001" customHeight="1">
      <c r="A604" s="807">
        <v>30</v>
      </c>
      <c r="B604" s="1071">
        <v>40</v>
      </c>
      <c r="C604" s="534" t="s">
        <v>20106</v>
      </c>
      <c r="D604" s="567">
        <v>1</v>
      </c>
      <c r="E604" s="80"/>
      <c r="F604" s="1199">
        <v>10</v>
      </c>
      <c r="G604" s="85"/>
      <c r="H604" s="201">
        <f t="shared" si="42"/>
        <v>0</v>
      </c>
      <c r="I604" s="154">
        <f t="shared" si="43"/>
        <v>0</v>
      </c>
    </row>
    <row r="605" spans="1:9" s="172" customFormat="1" ht="20.100000000000001" customHeight="1">
      <c r="A605" s="807">
        <v>30</v>
      </c>
      <c r="B605" s="1066">
        <v>50</v>
      </c>
      <c r="C605" s="33" t="s">
        <v>10950</v>
      </c>
      <c r="D605" s="567">
        <v>1</v>
      </c>
      <c r="E605" s="80"/>
      <c r="F605" s="1199">
        <v>1</v>
      </c>
      <c r="G605" s="85"/>
      <c r="H605" s="201">
        <f t="shared" si="42"/>
        <v>0</v>
      </c>
      <c r="I605" s="154">
        <f t="shared" si="43"/>
        <v>0</v>
      </c>
    </row>
    <row r="606" spans="1:9" s="172" customFormat="1" ht="20.100000000000001" customHeight="1">
      <c r="A606" s="807">
        <v>30</v>
      </c>
      <c r="B606" s="1066">
        <v>50</v>
      </c>
      <c r="C606" s="33" t="s">
        <v>10968</v>
      </c>
      <c r="D606" s="567">
        <v>1</v>
      </c>
      <c r="E606" s="80"/>
      <c r="F606" s="1199">
        <v>1</v>
      </c>
      <c r="G606" s="85"/>
      <c r="H606" s="201">
        <f t="shared" si="42"/>
        <v>0</v>
      </c>
      <c r="I606" s="154">
        <f t="shared" si="43"/>
        <v>0</v>
      </c>
    </row>
    <row r="607" spans="1:9" s="172" customFormat="1" ht="20.100000000000001" customHeight="1">
      <c r="A607" s="807"/>
      <c r="B607" s="1065"/>
      <c r="C607" s="33"/>
      <c r="D607" s="794"/>
      <c r="E607" s="80"/>
      <c r="F607" s="324"/>
      <c r="G607" s="85"/>
      <c r="H607" s="201">
        <f t="shared" si="42"/>
        <v>0</v>
      </c>
      <c r="I607" s="154">
        <f t="shared" si="43"/>
        <v>0</v>
      </c>
    </row>
    <row r="608" spans="1:9" s="172" customFormat="1" ht="20.100000000000001" customHeight="1">
      <c r="A608" s="807"/>
      <c r="B608" s="1063"/>
      <c r="C608" s="502" t="s">
        <v>4183</v>
      </c>
      <c r="D608" s="794" t="s">
        <v>66</v>
      </c>
      <c r="E608" s="80"/>
      <c r="F608" s="229" t="s">
        <v>1155</v>
      </c>
      <c r="G608" s="85"/>
      <c r="H608" s="201">
        <f t="shared" si="42"/>
        <v>0</v>
      </c>
      <c r="I608" s="154">
        <f t="shared" si="43"/>
        <v>0</v>
      </c>
    </row>
    <row r="609" spans="1:9" s="172" customFormat="1" ht="20.100000000000001" customHeight="1">
      <c r="A609" s="807">
        <v>35</v>
      </c>
      <c r="B609" s="1071">
        <v>50</v>
      </c>
      <c r="C609" s="180" t="s">
        <v>10882</v>
      </c>
      <c r="D609" s="567">
        <v>1</v>
      </c>
      <c r="E609" s="80"/>
      <c r="F609" s="1198">
        <v>10</v>
      </c>
      <c r="G609" s="85"/>
      <c r="H609" s="201">
        <f t="shared" si="42"/>
        <v>0</v>
      </c>
      <c r="I609" s="154">
        <f t="shared" si="43"/>
        <v>0</v>
      </c>
    </row>
    <row r="610" spans="1:9" s="172" customFormat="1" ht="20.100000000000001" customHeight="1">
      <c r="A610" s="807">
        <v>25</v>
      </c>
      <c r="B610" s="1071">
        <v>30</v>
      </c>
      <c r="C610" s="180" t="s">
        <v>8055</v>
      </c>
      <c r="D610" s="567">
        <v>1</v>
      </c>
      <c r="E610" s="80"/>
      <c r="F610" s="1198">
        <v>100</v>
      </c>
      <c r="G610" s="85"/>
      <c r="H610" s="201">
        <f t="shared" si="42"/>
        <v>0</v>
      </c>
      <c r="I610" s="154">
        <f t="shared" si="43"/>
        <v>0</v>
      </c>
    </row>
    <row r="611" spans="1:9" s="172" customFormat="1" ht="20.100000000000001" customHeight="1">
      <c r="A611" s="807">
        <v>30</v>
      </c>
      <c r="B611" s="1071">
        <v>40</v>
      </c>
      <c r="C611" s="534" t="s">
        <v>19529</v>
      </c>
      <c r="D611" s="567">
        <v>1</v>
      </c>
      <c r="E611" s="80"/>
      <c r="F611" s="1201">
        <v>5</v>
      </c>
      <c r="G611" s="85"/>
      <c r="H611" s="201">
        <f t="shared" si="42"/>
        <v>0</v>
      </c>
      <c r="I611" s="154">
        <f t="shared" si="43"/>
        <v>0</v>
      </c>
    </row>
    <row r="612" spans="1:9" s="172" customFormat="1" ht="20.100000000000001" customHeight="1">
      <c r="A612" s="807">
        <v>30</v>
      </c>
      <c r="B612" s="1071">
        <v>40</v>
      </c>
      <c r="C612" s="180" t="s">
        <v>10952</v>
      </c>
      <c r="D612" s="567">
        <v>1</v>
      </c>
      <c r="E612" s="80"/>
      <c r="F612" s="1198">
        <v>9</v>
      </c>
      <c r="G612" s="85"/>
      <c r="H612" s="201">
        <f t="shared" si="42"/>
        <v>0</v>
      </c>
      <c r="I612" s="154">
        <f t="shared" si="43"/>
        <v>0</v>
      </c>
    </row>
    <row r="613" spans="1:9" s="172" customFormat="1" ht="20.100000000000001" customHeight="1">
      <c r="A613" s="807">
        <v>30</v>
      </c>
      <c r="B613" s="1066">
        <v>40</v>
      </c>
      <c r="C613" s="526" t="s">
        <v>10953</v>
      </c>
      <c r="D613" s="567">
        <v>1</v>
      </c>
      <c r="E613" s="80"/>
      <c r="F613" s="321">
        <v>90</v>
      </c>
      <c r="G613" s="85"/>
      <c r="H613" s="201">
        <f t="shared" si="42"/>
        <v>0</v>
      </c>
      <c r="I613" s="154">
        <f t="shared" si="43"/>
        <v>0</v>
      </c>
    </row>
    <row r="614" spans="1:9" s="172" customFormat="1" ht="20.100000000000001" customHeight="1">
      <c r="A614" s="807">
        <v>30</v>
      </c>
      <c r="B614" s="1066">
        <v>40</v>
      </c>
      <c r="C614" s="180" t="s">
        <v>5197</v>
      </c>
      <c r="D614" s="567">
        <v>1</v>
      </c>
      <c r="E614" s="80"/>
      <c r="F614" s="321">
        <v>10</v>
      </c>
      <c r="G614" s="85"/>
      <c r="H614" s="201">
        <f t="shared" si="42"/>
        <v>0</v>
      </c>
      <c r="I614" s="154">
        <f t="shared" si="43"/>
        <v>0</v>
      </c>
    </row>
    <row r="615" spans="1:9" s="172" customFormat="1" ht="20.100000000000001" customHeight="1">
      <c r="A615" s="807">
        <v>30</v>
      </c>
      <c r="B615" s="1066">
        <v>40</v>
      </c>
      <c r="C615" s="534" t="s">
        <v>5198</v>
      </c>
      <c r="D615" s="567">
        <v>1</v>
      </c>
      <c r="E615" s="80"/>
      <c r="F615" s="362">
        <v>1</v>
      </c>
      <c r="G615" s="85"/>
      <c r="H615" s="201">
        <f t="shared" si="42"/>
        <v>0</v>
      </c>
      <c r="I615" s="154">
        <f t="shared" si="43"/>
        <v>0</v>
      </c>
    </row>
    <row r="616" spans="1:9" s="172" customFormat="1" ht="20.100000000000001" customHeight="1">
      <c r="A616" s="807">
        <v>30</v>
      </c>
      <c r="B616" s="1066">
        <v>40</v>
      </c>
      <c r="C616" s="180" t="s">
        <v>5199</v>
      </c>
      <c r="D616" s="567">
        <v>1</v>
      </c>
      <c r="E616" s="80"/>
      <c r="F616" s="321">
        <v>11</v>
      </c>
      <c r="G616" s="85"/>
      <c r="H616" s="201">
        <f t="shared" si="42"/>
        <v>0</v>
      </c>
      <c r="I616" s="154">
        <f t="shared" si="43"/>
        <v>0</v>
      </c>
    </row>
    <row r="617" spans="1:9" s="172" customFormat="1" ht="20.100000000000001" customHeight="1">
      <c r="A617" s="807">
        <v>30</v>
      </c>
      <c r="B617" s="1066">
        <v>40</v>
      </c>
      <c r="C617" s="534" t="s">
        <v>5200</v>
      </c>
      <c r="D617" s="567">
        <v>1</v>
      </c>
      <c r="E617" s="80"/>
      <c r="F617" s="321">
        <v>0</v>
      </c>
      <c r="G617" s="85"/>
      <c r="H617" s="201">
        <f t="shared" si="42"/>
        <v>0</v>
      </c>
      <c r="I617" s="154">
        <f t="shared" si="43"/>
        <v>0</v>
      </c>
    </row>
    <row r="618" spans="1:9" s="172" customFormat="1" ht="20.100000000000001" customHeight="1">
      <c r="A618" s="807">
        <v>30</v>
      </c>
      <c r="B618" s="1071">
        <v>50</v>
      </c>
      <c r="C618" s="180" t="s">
        <v>5201</v>
      </c>
      <c r="D618" s="567">
        <v>1</v>
      </c>
      <c r="E618" s="80"/>
      <c r="F618" s="321">
        <v>10</v>
      </c>
      <c r="G618" s="85"/>
      <c r="H618" s="201">
        <f t="shared" si="42"/>
        <v>0</v>
      </c>
      <c r="I618" s="154">
        <f t="shared" si="43"/>
        <v>0</v>
      </c>
    </row>
    <row r="619" spans="1:9" s="172" customFormat="1" ht="20.100000000000001" customHeight="1">
      <c r="A619" s="807">
        <v>30</v>
      </c>
      <c r="B619" s="1066">
        <v>40</v>
      </c>
      <c r="C619" s="534" t="s">
        <v>5202</v>
      </c>
      <c r="D619" s="567">
        <v>1</v>
      </c>
      <c r="E619" s="80"/>
      <c r="F619" s="321">
        <v>4</v>
      </c>
      <c r="G619" s="85"/>
      <c r="H619" s="201">
        <f t="shared" si="42"/>
        <v>0</v>
      </c>
      <c r="I619" s="154">
        <f t="shared" si="43"/>
        <v>0</v>
      </c>
    </row>
    <row r="620" spans="1:9" s="172" customFormat="1" ht="20.100000000000001" customHeight="1">
      <c r="A620" s="807">
        <v>25</v>
      </c>
      <c r="B620" s="1071">
        <v>30</v>
      </c>
      <c r="C620" s="1202" t="s">
        <v>10955</v>
      </c>
      <c r="D620" s="567">
        <v>1</v>
      </c>
      <c r="E620" s="80"/>
      <c r="F620" s="1198">
        <v>90</v>
      </c>
      <c r="G620" s="85"/>
      <c r="H620" s="201">
        <f t="shared" si="42"/>
        <v>0</v>
      </c>
      <c r="I620" s="154">
        <f t="shared" si="43"/>
        <v>0</v>
      </c>
    </row>
    <row r="621" spans="1:9" s="172" customFormat="1" ht="20.100000000000001" customHeight="1">
      <c r="A621" s="807">
        <v>30</v>
      </c>
      <c r="B621" s="1071">
        <v>40</v>
      </c>
      <c r="C621" s="180" t="s">
        <v>5203</v>
      </c>
      <c r="D621" s="567">
        <v>1</v>
      </c>
      <c r="E621" s="80"/>
      <c r="F621" s="1198">
        <v>15</v>
      </c>
      <c r="G621" s="85"/>
      <c r="H621" s="201">
        <f t="shared" si="42"/>
        <v>0</v>
      </c>
      <c r="I621" s="154">
        <f t="shared" si="43"/>
        <v>0</v>
      </c>
    </row>
    <row r="622" spans="1:9" s="172" customFormat="1" ht="20.100000000000001" customHeight="1">
      <c r="A622" s="807">
        <v>30</v>
      </c>
      <c r="B622" s="1071">
        <v>40</v>
      </c>
      <c r="C622" s="534" t="s">
        <v>5204</v>
      </c>
      <c r="D622" s="567">
        <v>1</v>
      </c>
      <c r="E622" s="80"/>
      <c r="F622" s="1199">
        <v>6</v>
      </c>
      <c r="G622" s="85"/>
      <c r="H622" s="201">
        <f t="shared" si="42"/>
        <v>0</v>
      </c>
      <c r="I622" s="154">
        <f t="shared" si="43"/>
        <v>0</v>
      </c>
    </row>
    <row r="623" spans="1:9" s="172" customFormat="1" ht="20.100000000000001" customHeight="1">
      <c r="A623" s="807">
        <v>30</v>
      </c>
      <c r="B623" s="1063">
        <v>40</v>
      </c>
      <c r="C623" s="534" t="s">
        <v>5204</v>
      </c>
      <c r="D623" s="567">
        <v>1</v>
      </c>
      <c r="E623" s="80"/>
      <c r="F623" s="1199">
        <v>0</v>
      </c>
      <c r="G623" s="85"/>
      <c r="H623" s="201">
        <f t="shared" si="42"/>
        <v>0</v>
      </c>
      <c r="I623" s="154">
        <f t="shared" si="43"/>
        <v>0</v>
      </c>
    </row>
    <row r="624" spans="1:9" s="172" customFormat="1" ht="20.100000000000001" customHeight="1">
      <c r="A624" s="807">
        <v>30</v>
      </c>
      <c r="B624" s="1066">
        <v>35</v>
      </c>
      <c r="C624" s="180" t="s">
        <v>5205</v>
      </c>
      <c r="D624" s="567">
        <v>1</v>
      </c>
      <c r="E624" s="80"/>
      <c r="F624" s="321">
        <v>10</v>
      </c>
      <c r="G624" s="85"/>
      <c r="H624" s="201">
        <f t="shared" si="42"/>
        <v>0</v>
      </c>
      <c r="I624" s="154">
        <f t="shared" si="43"/>
        <v>0</v>
      </c>
    </row>
    <row r="625" spans="1:9" s="172" customFormat="1" ht="20.100000000000001" customHeight="1">
      <c r="A625" s="807">
        <v>30</v>
      </c>
      <c r="B625" s="1071">
        <v>40</v>
      </c>
      <c r="C625" s="534" t="s">
        <v>5206</v>
      </c>
      <c r="D625" s="567">
        <v>1</v>
      </c>
      <c r="E625" s="80"/>
      <c r="F625" s="1199">
        <v>4</v>
      </c>
      <c r="G625" s="85"/>
      <c r="H625" s="201">
        <f t="shared" si="42"/>
        <v>0</v>
      </c>
      <c r="I625" s="154">
        <f t="shared" si="43"/>
        <v>0</v>
      </c>
    </row>
    <row r="626" spans="1:9" s="172" customFormat="1" ht="20.100000000000001" customHeight="1">
      <c r="A626" s="807">
        <v>30</v>
      </c>
      <c r="B626" s="1071">
        <v>40</v>
      </c>
      <c r="C626" s="534" t="s">
        <v>10956</v>
      </c>
      <c r="D626" s="567">
        <v>1</v>
      </c>
      <c r="E626" s="80"/>
      <c r="F626" s="1198">
        <v>4</v>
      </c>
      <c r="G626" s="85"/>
      <c r="H626" s="201">
        <f t="shared" si="42"/>
        <v>0</v>
      </c>
      <c r="I626" s="154">
        <f t="shared" si="43"/>
        <v>0</v>
      </c>
    </row>
    <row r="627" spans="1:9" s="172" customFormat="1" ht="20.100000000000001" customHeight="1">
      <c r="A627" s="807">
        <v>25</v>
      </c>
      <c r="B627" s="1071">
        <v>35</v>
      </c>
      <c r="C627" s="180" t="s">
        <v>8238</v>
      </c>
      <c r="D627" s="567">
        <v>1</v>
      </c>
      <c r="E627" s="80"/>
      <c r="F627" s="362">
        <v>3</v>
      </c>
      <c r="G627" s="85"/>
      <c r="H627" s="201">
        <f t="shared" ref="H627:H658" si="44">A627*G627</f>
        <v>0</v>
      </c>
      <c r="I627" s="154">
        <f t="shared" ref="I627:I658" si="45">B627*G627</f>
        <v>0</v>
      </c>
    </row>
    <row r="628" spans="1:9" s="172" customFormat="1" ht="20.100000000000001" customHeight="1">
      <c r="A628" s="807">
        <v>25</v>
      </c>
      <c r="B628" s="1063"/>
      <c r="C628" s="180" t="s">
        <v>8238</v>
      </c>
      <c r="D628" s="567">
        <v>1</v>
      </c>
      <c r="E628" s="80"/>
      <c r="F628" s="362"/>
      <c r="G628" s="85"/>
      <c r="H628" s="201">
        <f t="shared" si="44"/>
        <v>0</v>
      </c>
      <c r="I628" s="154">
        <f t="shared" si="45"/>
        <v>0</v>
      </c>
    </row>
    <row r="629" spans="1:9" s="172" customFormat="1" ht="20.100000000000001" customHeight="1">
      <c r="A629" s="807">
        <v>30</v>
      </c>
      <c r="B629" s="1063">
        <v>40</v>
      </c>
      <c r="C629" s="534" t="s">
        <v>19530</v>
      </c>
      <c r="D629" s="567">
        <v>1</v>
      </c>
      <c r="E629" s="80"/>
      <c r="F629" s="1194">
        <v>10</v>
      </c>
      <c r="G629" s="85"/>
      <c r="H629" s="201">
        <f t="shared" si="44"/>
        <v>0</v>
      </c>
      <c r="I629" s="154">
        <f t="shared" si="45"/>
        <v>0</v>
      </c>
    </row>
    <row r="630" spans="1:9" s="172" customFormat="1" ht="20.100000000000001" customHeight="1">
      <c r="A630" s="807">
        <v>30</v>
      </c>
      <c r="B630" s="1063"/>
      <c r="C630" s="534" t="s">
        <v>10958</v>
      </c>
      <c r="D630" s="567">
        <v>1</v>
      </c>
      <c r="E630" s="80"/>
      <c r="F630" s="362">
        <v>0</v>
      </c>
      <c r="G630" s="85"/>
      <c r="H630" s="201">
        <f t="shared" si="44"/>
        <v>0</v>
      </c>
      <c r="I630" s="154">
        <f t="shared" si="45"/>
        <v>0</v>
      </c>
    </row>
    <row r="631" spans="1:9" s="172" customFormat="1" ht="20.100000000000001" customHeight="1">
      <c r="A631" s="807">
        <v>30</v>
      </c>
      <c r="B631" s="1063"/>
      <c r="C631" s="534" t="s">
        <v>10957</v>
      </c>
      <c r="D631" s="567">
        <v>1</v>
      </c>
      <c r="E631" s="80"/>
      <c r="F631" s="362">
        <v>0</v>
      </c>
      <c r="G631" s="85"/>
      <c r="H631" s="201">
        <f t="shared" si="44"/>
        <v>0</v>
      </c>
      <c r="I631" s="154">
        <f t="shared" si="45"/>
        <v>0</v>
      </c>
    </row>
    <row r="632" spans="1:9" s="172" customFormat="1" ht="20.100000000000001" customHeight="1">
      <c r="A632" s="807">
        <v>30</v>
      </c>
      <c r="B632" s="1071">
        <v>40</v>
      </c>
      <c r="C632" s="534" t="s">
        <v>10957</v>
      </c>
      <c r="D632" s="567">
        <v>1</v>
      </c>
      <c r="E632" s="80"/>
      <c r="F632" s="362">
        <v>5</v>
      </c>
      <c r="G632" s="85"/>
      <c r="H632" s="201">
        <f t="shared" si="44"/>
        <v>0</v>
      </c>
      <c r="I632" s="154">
        <f t="shared" si="45"/>
        <v>0</v>
      </c>
    </row>
    <row r="633" spans="1:9" s="172" customFormat="1" ht="20.100000000000001" customHeight="1">
      <c r="A633" s="807"/>
      <c r="B633" s="1065"/>
      <c r="C633" s="180" t="s">
        <v>5207</v>
      </c>
      <c r="D633" s="567">
        <v>1</v>
      </c>
      <c r="E633" s="80"/>
      <c r="F633" s="229">
        <v>0</v>
      </c>
      <c r="G633" s="85"/>
      <c r="H633" s="201">
        <f t="shared" si="44"/>
        <v>0</v>
      </c>
      <c r="I633" s="154">
        <f t="shared" si="45"/>
        <v>0</v>
      </c>
    </row>
    <row r="634" spans="1:9" s="172" customFormat="1" ht="20.100000000000001" customHeight="1">
      <c r="A634" s="807">
        <v>40</v>
      </c>
      <c r="B634" s="1071">
        <v>60</v>
      </c>
      <c r="C634" s="180" t="s">
        <v>5208</v>
      </c>
      <c r="D634" s="567">
        <v>1</v>
      </c>
      <c r="E634" s="80"/>
      <c r="F634" s="1198">
        <v>10</v>
      </c>
      <c r="G634" s="85"/>
      <c r="H634" s="201">
        <f t="shared" si="44"/>
        <v>0</v>
      </c>
      <c r="I634" s="154">
        <f t="shared" si="45"/>
        <v>0</v>
      </c>
    </row>
    <row r="635" spans="1:9" s="172" customFormat="1" ht="20.100000000000001" customHeight="1">
      <c r="A635" s="807"/>
      <c r="B635" s="1071">
        <v>60</v>
      </c>
      <c r="C635" s="534" t="s">
        <v>5209</v>
      </c>
      <c r="D635" s="567">
        <v>1</v>
      </c>
      <c r="E635" s="80"/>
      <c r="F635" s="1198">
        <v>5</v>
      </c>
      <c r="G635" s="85"/>
      <c r="H635" s="201">
        <f t="shared" si="44"/>
        <v>0</v>
      </c>
      <c r="I635" s="154">
        <f t="shared" si="45"/>
        <v>0</v>
      </c>
    </row>
    <row r="636" spans="1:9" s="172" customFormat="1" ht="20.100000000000001" customHeight="1">
      <c r="A636" s="807">
        <v>30</v>
      </c>
      <c r="B636" s="1066">
        <v>40</v>
      </c>
      <c r="C636" s="180" t="s">
        <v>9294</v>
      </c>
      <c r="D636" s="567">
        <v>1</v>
      </c>
      <c r="E636" s="80"/>
      <c r="F636" s="321">
        <v>8</v>
      </c>
      <c r="G636" s="85"/>
      <c r="H636" s="201">
        <f t="shared" si="44"/>
        <v>0</v>
      </c>
      <c r="I636" s="154">
        <f t="shared" si="45"/>
        <v>0</v>
      </c>
    </row>
    <row r="637" spans="1:9" s="172" customFormat="1" ht="20.100000000000001" customHeight="1">
      <c r="A637" s="807">
        <v>35</v>
      </c>
      <c r="B637" s="1071">
        <v>50</v>
      </c>
      <c r="C637" s="534" t="s">
        <v>10959</v>
      </c>
      <c r="D637" s="567">
        <v>1</v>
      </c>
      <c r="E637" s="80"/>
      <c r="F637" s="362">
        <v>1</v>
      </c>
      <c r="G637" s="85"/>
      <c r="H637" s="201">
        <f t="shared" si="44"/>
        <v>0</v>
      </c>
      <c r="I637" s="154">
        <f t="shared" si="45"/>
        <v>0</v>
      </c>
    </row>
    <row r="638" spans="1:9" s="172" customFormat="1" ht="20.100000000000001" customHeight="1">
      <c r="A638" s="807">
        <v>35</v>
      </c>
      <c r="B638" s="1071">
        <v>60</v>
      </c>
      <c r="C638" s="534" t="s">
        <v>19528</v>
      </c>
      <c r="D638" s="567">
        <v>1</v>
      </c>
      <c r="E638" s="80"/>
      <c r="F638" s="362">
        <v>5</v>
      </c>
      <c r="G638" s="85"/>
      <c r="H638" s="201">
        <f t="shared" si="44"/>
        <v>0</v>
      </c>
      <c r="I638" s="154">
        <f t="shared" si="45"/>
        <v>0</v>
      </c>
    </row>
    <row r="639" spans="1:9" s="172" customFormat="1" ht="20.100000000000001" customHeight="1">
      <c r="A639" s="807">
        <v>30</v>
      </c>
      <c r="B639" s="1066">
        <v>50</v>
      </c>
      <c r="C639" s="338" t="s">
        <v>10960</v>
      </c>
      <c r="D639" s="794">
        <v>1</v>
      </c>
      <c r="E639" s="80"/>
      <c r="F639" s="1198">
        <v>26</v>
      </c>
      <c r="G639" s="85"/>
      <c r="H639" s="201">
        <f t="shared" si="44"/>
        <v>0</v>
      </c>
      <c r="I639" s="154">
        <f t="shared" si="45"/>
        <v>0</v>
      </c>
    </row>
    <row r="640" spans="1:9" s="172" customFormat="1" ht="20.100000000000001" customHeight="1">
      <c r="A640" s="807">
        <v>30</v>
      </c>
      <c r="B640" s="1066">
        <v>50</v>
      </c>
      <c r="C640" s="338" t="s">
        <v>10961</v>
      </c>
      <c r="D640" s="794">
        <v>1</v>
      </c>
      <c r="E640" s="80"/>
      <c r="F640" s="1198">
        <v>38</v>
      </c>
      <c r="G640" s="85"/>
      <c r="H640" s="201">
        <f t="shared" si="44"/>
        <v>0</v>
      </c>
      <c r="I640" s="154">
        <f t="shared" si="45"/>
        <v>0</v>
      </c>
    </row>
    <row r="641" spans="1:9" s="172" customFormat="1" ht="20.100000000000001" customHeight="1">
      <c r="A641" s="807"/>
      <c r="B641" s="1065"/>
      <c r="C641" s="33"/>
      <c r="D641" s="794"/>
      <c r="E641" s="80"/>
      <c r="F641" s="324"/>
      <c r="G641" s="85"/>
      <c r="H641" s="201">
        <f t="shared" si="44"/>
        <v>0</v>
      </c>
      <c r="I641" s="154">
        <f t="shared" si="45"/>
        <v>0</v>
      </c>
    </row>
    <row r="642" spans="1:9" s="172" customFormat="1" ht="20.100000000000001" customHeight="1">
      <c r="A642" s="807"/>
      <c r="B642" s="1063"/>
      <c r="C642" s="502" t="s">
        <v>10883</v>
      </c>
      <c r="D642" s="794" t="s">
        <v>66</v>
      </c>
      <c r="E642" s="80" t="s">
        <v>2834</v>
      </c>
      <c r="F642" s="229" t="s">
        <v>1155</v>
      </c>
      <c r="G642" s="85"/>
      <c r="H642" s="201">
        <f t="shared" si="44"/>
        <v>0</v>
      </c>
      <c r="I642" s="154">
        <f t="shared" si="45"/>
        <v>0</v>
      </c>
    </row>
    <row r="643" spans="1:9" s="172" customFormat="1" ht="20.100000000000001" customHeight="1">
      <c r="A643" s="807">
        <v>30</v>
      </c>
      <c r="B643" s="1066">
        <v>60</v>
      </c>
      <c r="C643" s="180" t="s">
        <v>10884</v>
      </c>
      <c r="D643" s="794">
        <v>1</v>
      </c>
      <c r="E643" s="80" t="s">
        <v>2834</v>
      </c>
      <c r="F643" s="321">
        <v>5</v>
      </c>
      <c r="G643" s="85"/>
      <c r="H643" s="201">
        <f t="shared" si="44"/>
        <v>0</v>
      </c>
      <c r="I643" s="154">
        <f t="shared" si="45"/>
        <v>0</v>
      </c>
    </row>
    <row r="644" spans="1:9" s="172" customFormat="1" ht="20.100000000000001" customHeight="1">
      <c r="A644" s="807">
        <v>30</v>
      </c>
      <c r="B644" s="1066">
        <v>50</v>
      </c>
      <c r="C644" s="534" t="s">
        <v>10885</v>
      </c>
      <c r="D644" s="794">
        <v>1</v>
      </c>
      <c r="E644" s="80" t="s">
        <v>2834</v>
      </c>
      <c r="F644" s="321">
        <v>5</v>
      </c>
      <c r="G644" s="85"/>
      <c r="H644" s="201">
        <f t="shared" si="44"/>
        <v>0</v>
      </c>
      <c r="I644" s="154">
        <f t="shared" si="45"/>
        <v>0</v>
      </c>
    </row>
    <row r="645" spans="1:9" s="172" customFormat="1" ht="20.100000000000001" customHeight="1">
      <c r="A645" s="807">
        <v>15</v>
      </c>
      <c r="B645" s="1071">
        <v>35</v>
      </c>
      <c r="C645" s="180" t="s">
        <v>10886</v>
      </c>
      <c r="D645" s="794">
        <v>1</v>
      </c>
      <c r="E645" s="80" t="s">
        <v>2834</v>
      </c>
      <c r="F645" s="362">
        <v>0</v>
      </c>
      <c r="G645" s="85"/>
      <c r="H645" s="201">
        <f t="shared" si="44"/>
        <v>0</v>
      </c>
      <c r="I645" s="154">
        <f t="shared" si="45"/>
        <v>0</v>
      </c>
    </row>
    <row r="646" spans="1:9" s="172" customFormat="1" ht="20.100000000000001" customHeight="1">
      <c r="A646" s="807">
        <v>30</v>
      </c>
      <c r="B646" s="1066">
        <v>40</v>
      </c>
      <c r="C646" s="534" t="s">
        <v>10887</v>
      </c>
      <c r="D646" s="794">
        <v>1</v>
      </c>
      <c r="E646" s="80" t="s">
        <v>2834</v>
      </c>
      <c r="F646" s="321">
        <v>5</v>
      </c>
      <c r="G646" s="85"/>
      <c r="H646" s="201">
        <f t="shared" si="44"/>
        <v>0</v>
      </c>
      <c r="I646" s="154">
        <f t="shared" si="45"/>
        <v>0</v>
      </c>
    </row>
    <row r="647" spans="1:9" s="172" customFormat="1" ht="20.100000000000001" customHeight="1">
      <c r="A647" s="807">
        <v>15</v>
      </c>
      <c r="B647" s="1071">
        <v>35</v>
      </c>
      <c r="C647" s="338" t="s">
        <v>10888</v>
      </c>
      <c r="D647" s="567">
        <v>1</v>
      </c>
      <c r="E647" s="80" t="s">
        <v>2834</v>
      </c>
      <c r="F647" s="321">
        <v>55</v>
      </c>
      <c r="G647" s="85"/>
      <c r="H647" s="201">
        <f t="shared" si="44"/>
        <v>0</v>
      </c>
      <c r="I647" s="154">
        <f t="shared" si="45"/>
        <v>0</v>
      </c>
    </row>
    <row r="648" spans="1:9" s="172" customFormat="1" ht="20.100000000000001" customHeight="1">
      <c r="A648" s="807">
        <v>30</v>
      </c>
      <c r="B648" s="1066">
        <v>40</v>
      </c>
      <c r="C648" s="534" t="s">
        <v>10889</v>
      </c>
      <c r="D648" s="794">
        <v>1</v>
      </c>
      <c r="E648" s="80" t="s">
        <v>2834</v>
      </c>
      <c r="F648" s="321">
        <v>7</v>
      </c>
      <c r="G648" s="85"/>
      <c r="H648" s="201">
        <f t="shared" si="44"/>
        <v>0</v>
      </c>
      <c r="I648" s="154">
        <f t="shared" si="45"/>
        <v>0</v>
      </c>
    </row>
    <row r="649" spans="1:9" s="172" customFormat="1" ht="20.100000000000001" customHeight="1">
      <c r="A649" s="807">
        <v>30</v>
      </c>
      <c r="B649" s="1066">
        <v>50</v>
      </c>
      <c r="C649" s="338" t="s">
        <v>10890</v>
      </c>
      <c r="D649" s="794">
        <v>1</v>
      </c>
      <c r="E649" s="80" t="s">
        <v>2834</v>
      </c>
      <c r="F649" s="321">
        <v>18</v>
      </c>
      <c r="G649" s="85"/>
      <c r="H649" s="201">
        <f t="shared" si="44"/>
        <v>0</v>
      </c>
      <c r="I649" s="154">
        <f t="shared" si="45"/>
        <v>0</v>
      </c>
    </row>
    <row r="650" spans="1:9" s="172" customFormat="1" ht="20.100000000000001" customHeight="1">
      <c r="A650" s="807"/>
      <c r="B650" s="1071">
        <v>100</v>
      </c>
      <c r="C650" s="534" t="s">
        <v>10897</v>
      </c>
      <c r="D650" s="794">
        <v>1</v>
      </c>
      <c r="E650" s="80" t="s">
        <v>2834</v>
      </c>
      <c r="F650" s="321">
        <v>5</v>
      </c>
      <c r="G650" s="85"/>
      <c r="H650" s="201">
        <f t="shared" si="44"/>
        <v>0</v>
      </c>
      <c r="I650" s="154">
        <f t="shared" si="45"/>
        <v>0</v>
      </c>
    </row>
    <row r="651" spans="1:9" s="172" customFormat="1" ht="20.100000000000001" customHeight="1">
      <c r="A651" s="807"/>
      <c r="B651" s="1078">
        <v>60</v>
      </c>
      <c r="C651" s="338" t="s">
        <v>20104</v>
      </c>
      <c r="D651" s="794">
        <v>1</v>
      </c>
      <c r="E651" s="80" t="s">
        <v>2834</v>
      </c>
      <c r="F651" s="362">
        <v>5</v>
      </c>
      <c r="G651" s="85"/>
      <c r="H651" s="201">
        <f t="shared" si="44"/>
        <v>0</v>
      </c>
      <c r="I651" s="154">
        <f t="shared" si="45"/>
        <v>0</v>
      </c>
    </row>
    <row r="652" spans="1:9" s="172" customFormat="1" ht="20.100000000000001" customHeight="1">
      <c r="A652" s="807"/>
      <c r="B652" s="1065"/>
      <c r="C652" s="534" t="s">
        <v>15779</v>
      </c>
      <c r="D652" s="794">
        <v>1</v>
      </c>
      <c r="E652" s="80" t="s">
        <v>2834</v>
      </c>
      <c r="F652" s="895">
        <v>0</v>
      </c>
      <c r="G652" s="85"/>
      <c r="H652" s="201">
        <f t="shared" si="44"/>
        <v>0</v>
      </c>
      <c r="I652" s="154">
        <f t="shared" si="45"/>
        <v>0</v>
      </c>
    </row>
    <row r="653" spans="1:9" s="172" customFormat="1" ht="20.100000000000001" customHeight="1">
      <c r="A653" s="807"/>
      <c r="B653" s="1063"/>
      <c r="C653" s="338" t="s">
        <v>19291</v>
      </c>
      <c r="D653" s="794">
        <v>1</v>
      </c>
      <c r="E653" s="80" t="s">
        <v>2834</v>
      </c>
      <c r="F653" s="362">
        <v>0</v>
      </c>
      <c r="G653" s="85"/>
      <c r="H653" s="201">
        <f t="shared" si="44"/>
        <v>0</v>
      </c>
      <c r="I653" s="154">
        <f t="shared" si="45"/>
        <v>0</v>
      </c>
    </row>
    <row r="654" spans="1:9" s="172" customFormat="1" ht="20.100000000000001" customHeight="1">
      <c r="A654" s="807"/>
      <c r="B654" s="1071">
        <v>150</v>
      </c>
      <c r="C654" s="534" t="s">
        <v>15780</v>
      </c>
      <c r="D654" s="794">
        <v>1</v>
      </c>
      <c r="E654" s="80" t="s">
        <v>2834</v>
      </c>
      <c r="F654" s="362">
        <v>5</v>
      </c>
      <c r="G654" s="85"/>
      <c r="H654" s="201">
        <f t="shared" si="44"/>
        <v>0</v>
      </c>
      <c r="I654" s="154">
        <f t="shared" si="45"/>
        <v>0</v>
      </c>
    </row>
    <row r="655" spans="1:9" s="172" customFormat="1" ht="20.100000000000001" customHeight="1">
      <c r="A655" s="807">
        <v>30</v>
      </c>
      <c r="B655" s="1066">
        <v>35</v>
      </c>
      <c r="C655" s="180" t="s">
        <v>10918</v>
      </c>
      <c r="D655" s="794">
        <v>1</v>
      </c>
      <c r="E655" s="80" t="s">
        <v>2834</v>
      </c>
      <c r="F655" s="321">
        <v>50</v>
      </c>
      <c r="G655" s="85"/>
      <c r="H655" s="201">
        <f t="shared" si="44"/>
        <v>0</v>
      </c>
      <c r="I655" s="154">
        <f t="shared" si="45"/>
        <v>0</v>
      </c>
    </row>
    <row r="656" spans="1:9" s="172" customFormat="1" ht="20.100000000000001" customHeight="1">
      <c r="A656" s="807">
        <v>30</v>
      </c>
      <c r="B656" s="1066">
        <v>40</v>
      </c>
      <c r="C656" s="534" t="s">
        <v>10911</v>
      </c>
      <c r="D656" s="794">
        <v>1</v>
      </c>
      <c r="E656" s="80" t="s">
        <v>2834</v>
      </c>
      <c r="F656" s="362">
        <v>1</v>
      </c>
      <c r="G656" s="85"/>
      <c r="H656" s="201">
        <f t="shared" si="44"/>
        <v>0</v>
      </c>
      <c r="I656" s="154">
        <f t="shared" si="45"/>
        <v>0</v>
      </c>
    </row>
    <row r="657" spans="1:9" s="172" customFormat="1" ht="20.100000000000001" customHeight="1">
      <c r="A657" s="807">
        <v>40</v>
      </c>
      <c r="B657" s="1071">
        <v>50</v>
      </c>
      <c r="C657" s="180" t="s">
        <v>10949</v>
      </c>
      <c r="D657" s="567">
        <v>1</v>
      </c>
      <c r="E657" s="80" t="s">
        <v>2834</v>
      </c>
      <c r="F657" s="321">
        <v>5</v>
      </c>
      <c r="G657" s="85"/>
      <c r="H657" s="201">
        <f t="shared" si="44"/>
        <v>0</v>
      </c>
      <c r="I657" s="154">
        <f t="shared" si="45"/>
        <v>0</v>
      </c>
    </row>
    <row r="658" spans="1:9" s="172" customFormat="1" ht="20.100000000000001" customHeight="1">
      <c r="A658" s="807"/>
      <c r="B658" s="1065"/>
      <c r="C658" s="534" t="s">
        <v>10891</v>
      </c>
      <c r="D658" s="794">
        <v>1</v>
      </c>
      <c r="E658" s="80" t="s">
        <v>2834</v>
      </c>
      <c r="F658" s="229">
        <v>0</v>
      </c>
      <c r="G658" s="85"/>
      <c r="H658" s="201">
        <f t="shared" si="44"/>
        <v>0</v>
      </c>
      <c r="I658" s="154">
        <f t="shared" si="45"/>
        <v>0</v>
      </c>
    </row>
    <row r="659" spans="1:9" s="172" customFormat="1" ht="20.100000000000001" customHeight="1">
      <c r="A659" s="807"/>
      <c r="B659" s="1065"/>
      <c r="C659" s="534" t="s">
        <v>10892</v>
      </c>
      <c r="D659" s="794">
        <v>1</v>
      </c>
      <c r="E659" s="80" t="s">
        <v>2834</v>
      </c>
      <c r="F659" s="229">
        <v>0</v>
      </c>
      <c r="G659" s="85"/>
      <c r="H659" s="201">
        <f t="shared" ref="H659:H684" si="46">A659*G659</f>
        <v>0</v>
      </c>
      <c r="I659" s="154">
        <f t="shared" ref="I659:I684" si="47">B659*G659</f>
        <v>0</v>
      </c>
    </row>
    <row r="660" spans="1:9" s="172" customFormat="1" ht="20.100000000000001" customHeight="1">
      <c r="A660" s="807">
        <v>40</v>
      </c>
      <c r="B660" s="1071">
        <v>50</v>
      </c>
      <c r="C660" s="33" t="s">
        <v>10951</v>
      </c>
      <c r="D660" s="567">
        <v>1</v>
      </c>
      <c r="E660" s="80" t="s">
        <v>2834</v>
      </c>
      <c r="F660" s="1198">
        <v>10</v>
      </c>
      <c r="G660" s="85"/>
      <c r="H660" s="201">
        <f t="shared" si="46"/>
        <v>0</v>
      </c>
      <c r="I660" s="154">
        <f t="shared" si="47"/>
        <v>0</v>
      </c>
    </row>
    <row r="661" spans="1:9" s="172" customFormat="1" ht="20.100000000000001" customHeight="1">
      <c r="A661" s="807"/>
      <c r="B661" s="1065"/>
      <c r="C661" s="534" t="s">
        <v>10919</v>
      </c>
      <c r="D661" s="794"/>
      <c r="E661" s="80" t="s">
        <v>2834</v>
      </c>
      <c r="F661" s="324">
        <v>0</v>
      </c>
      <c r="G661" s="85"/>
      <c r="H661" s="201">
        <f t="shared" si="46"/>
        <v>0</v>
      </c>
      <c r="I661" s="154">
        <f t="shared" si="47"/>
        <v>0</v>
      </c>
    </row>
    <row r="662" spans="1:9" s="172" customFormat="1" ht="20.100000000000001" customHeight="1">
      <c r="A662" s="807"/>
      <c r="B662" s="1153">
        <v>60</v>
      </c>
      <c r="C662" s="338" t="s">
        <v>19527</v>
      </c>
      <c r="D662" s="567">
        <v>1</v>
      </c>
      <c r="E662" s="80" t="s">
        <v>2834</v>
      </c>
      <c r="F662" s="362">
        <v>6</v>
      </c>
      <c r="G662" s="85"/>
      <c r="H662" s="201">
        <f t="shared" si="46"/>
        <v>0</v>
      </c>
      <c r="I662" s="154">
        <f t="shared" si="47"/>
        <v>0</v>
      </c>
    </row>
    <row r="663" spans="1:9" s="172" customFormat="1" ht="20.100000000000001" customHeight="1">
      <c r="A663" s="807">
        <v>40</v>
      </c>
      <c r="B663" s="1071">
        <v>50</v>
      </c>
      <c r="C663" s="534" t="s">
        <v>10925</v>
      </c>
      <c r="D663" s="794">
        <v>1</v>
      </c>
      <c r="E663" s="80" t="s">
        <v>2834</v>
      </c>
      <c r="F663" s="321">
        <v>20</v>
      </c>
      <c r="G663" s="85"/>
      <c r="H663" s="201">
        <f t="shared" si="46"/>
        <v>0</v>
      </c>
      <c r="I663" s="154">
        <f t="shared" si="47"/>
        <v>0</v>
      </c>
    </row>
    <row r="664" spans="1:9" s="172" customFormat="1" ht="20.100000000000001" customHeight="1">
      <c r="A664" s="807"/>
      <c r="B664" s="1071">
        <v>60</v>
      </c>
      <c r="C664" s="33" t="s">
        <v>10936</v>
      </c>
      <c r="D664" s="567">
        <v>1</v>
      </c>
      <c r="E664" s="80" t="s">
        <v>2834</v>
      </c>
      <c r="F664" s="1199">
        <v>1</v>
      </c>
      <c r="G664" s="85"/>
      <c r="H664" s="201">
        <f t="shared" si="46"/>
        <v>0</v>
      </c>
      <c r="I664" s="154">
        <f t="shared" si="47"/>
        <v>0</v>
      </c>
    </row>
    <row r="665" spans="1:9" s="172" customFormat="1" ht="20.100000000000001" customHeight="1">
      <c r="A665" s="807"/>
      <c r="B665" s="1071">
        <v>60</v>
      </c>
      <c r="C665" s="33" t="s">
        <v>10937</v>
      </c>
      <c r="D665" s="567">
        <v>1</v>
      </c>
      <c r="E665" s="80" t="s">
        <v>2834</v>
      </c>
      <c r="F665" s="1198">
        <v>13</v>
      </c>
      <c r="G665" s="85"/>
      <c r="H665" s="201">
        <f t="shared" si="46"/>
        <v>0</v>
      </c>
      <c r="I665" s="154">
        <f t="shared" si="47"/>
        <v>0</v>
      </c>
    </row>
    <row r="666" spans="1:9" s="172" customFormat="1" ht="20.100000000000001" customHeight="1">
      <c r="A666" s="807"/>
      <c r="B666" s="1071">
        <v>100</v>
      </c>
      <c r="C666" s="534" t="s">
        <v>20102</v>
      </c>
      <c r="D666" s="567">
        <v>1</v>
      </c>
      <c r="E666" s="80" t="s">
        <v>2834</v>
      </c>
      <c r="F666" s="1199">
        <v>5</v>
      </c>
      <c r="G666" s="85"/>
      <c r="H666" s="201">
        <f t="shared" si="46"/>
        <v>0</v>
      </c>
      <c r="I666" s="154">
        <f t="shared" si="47"/>
        <v>0</v>
      </c>
    </row>
    <row r="667" spans="1:9" s="172" customFormat="1" ht="20.100000000000001" customHeight="1">
      <c r="A667" s="807"/>
      <c r="B667" s="1071">
        <v>80</v>
      </c>
      <c r="C667" s="534" t="s">
        <v>20103</v>
      </c>
      <c r="D667" s="567">
        <v>1</v>
      </c>
      <c r="E667" s="80" t="s">
        <v>2834</v>
      </c>
      <c r="F667" s="1199">
        <v>5</v>
      </c>
      <c r="G667" s="85"/>
      <c r="H667" s="201">
        <f t="shared" si="46"/>
        <v>0</v>
      </c>
      <c r="I667" s="154">
        <f t="shared" si="47"/>
        <v>0</v>
      </c>
    </row>
    <row r="668" spans="1:9" s="172" customFormat="1" ht="20.100000000000001" customHeight="1">
      <c r="A668" s="807"/>
      <c r="B668" s="1071">
        <v>80</v>
      </c>
      <c r="C668" s="940" t="s">
        <v>10962</v>
      </c>
      <c r="D668" s="567">
        <v>1</v>
      </c>
      <c r="E668" s="80" t="s">
        <v>2834</v>
      </c>
      <c r="F668" s="1198">
        <v>3</v>
      </c>
      <c r="G668" s="85"/>
      <c r="H668" s="201">
        <f t="shared" si="46"/>
        <v>0</v>
      </c>
      <c r="I668" s="154">
        <f t="shared" si="47"/>
        <v>0</v>
      </c>
    </row>
    <row r="669" spans="1:9" s="172" customFormat="1" ht="20.100000000000001" customHeight="1">
      <c r="A669" s="807"/>
      <c r="B669" s="1071">
        <v>80</v>
      </c>
      <c r="C669" s="33" t="s">
        <v>10938</v>
      </c>
      <c r="D669" s="567">
        <v>1</v>
      </c>
      <c r="E669" s="80" t="s">
        <v>2834</v>
      </c>
      <c r="F669" s="1198">
        <v>10</v>
      </c>
      <c r="G669" s="85"/>
      <c r="H669" s="201">
        <f t="shared" si="46"/>
        <v>0</v>
      </c>
      <c r="I669" s="154">
        <f t="shared" si="47"/>
        <v>0</v>
      </c>
    </row>
    <row r="670" spans="1:9" s="172" customFormat="1" ht="20.100000000000001" customHeight="1">
      <c r="A670" s="807"/>
      <c r="B670" s="1071">
        <v>80</v>
      </c>
      <c r="C670" s="33" t="s">
        <v>10939</v>
      </c>
      <c r="D670" s="567">
        <v>1</v>
      </c>
      <c r="E670" s="80" t="s">
        <v>2834</v>
      </c>
      <c r="F670" s="1198">
        <v>10</v>
      </c>
      <c r="G670" s="85"/>
      <c r="H670" s="201">
        <f t="shared" si="46"/>
        <v>0</v>
      </c>
      <c r="I670" s="154">
        <f t="shared" si="47"/>
        <v>0</v>
      </c>
    </row>
    <row r="671" spans="1:9" s="172" customFormat="1" ht="20.100000000000001" customHeight="1">
      <c r="A671" s="807">
        <v>40</v>
      </c>
      <c r="B671" s="1071">
        <v>80</v>
      </c>
      <c r="C671" s="534" t="s">
        <v>10926</v>
      </c>
      <c r="D671" s="794">
        <v>1</v>
      </c>
      <c r="E671" s="80" t="s">
        <v>2834</v>
      </c>
      <c r="F671" s="321">
        <v>1</v>
      </c>
      <c r="G671" s="85"/>
      <c r="H671" s="201">
        <f t="shared" si="46"/>
        <v>0</v>
      </c>
      <c r="I671" s="154">
        <f t="shared" si="47"/>
        <v>0</v>
      </c>
    </row>
    <row r="672" spans="1:9" s="172" customFormat="1" ht="20.100000000000001" customHeight="1">
      <c r="A672" s="807">
        <v>40</v>
      </c>
      <c r="B672" s="1071">
        <v>80</v>
      </c>
      <c r="C672" s="534" t="s">
        <v>10927</v>
      </c>
      <c r="D672" s="794">
        <v>1</v>
      </c>
      <c r="E672" s="80" t="s">
        <v>2834</v>
      </c>
      <c r="F672" s="321">
        <v>1</v>
      </c>
      <c r="G672" s="85"/>
      <c r="H672" s="201">
        <f t="shared" si="46"/>
        <v>0</v>
      </c>
      <c r="I672" s="154">
        <f t="shared" si="47"/>
        <v>0</v>
      </c>
    </row>
    <row r="673" spans="1:9" s="172" customFormat="1" ht="20.100000000000001" customHeight="1">
      <c r="A673" s="807">
        <v>40</v>
      </c>
      <c r="B673" s="1071">
        <v>150</v>
      </c>
      <c r="C673" s="180" t="s">
        <v>10928</v>
      </c>
      <c r="D673" s="794">
        <v>1</v>
      </c>
      <c r="E673" s="80" t="s">
        <v>2834</v>
      </c>
      <c r="F673" s="229">
        <v>9</v>
      </c>
      <c r="G673" s="85"/>
      <c r="H673" s="201">
        <f t="shared" si="46"/>
        <v>0</v>
      </c>
      <c r="I673" s="154">
        <f t="shared" si="47"/>
        <v>0</v>
      </c>
    </row>
    <row r="674" spans="1:9" s="172" customFormat="1" ht="20.100000000000001" customHeight="1">
      <c r="A674" s="807">
        <v>40</v>
      </c>
      <c r="B674" s="1071">
        <v>150</v>
      </c>
      <c r="C674" s="180" t="s">
        <v>10929</v>
      </c>
      <c r="D674" s="794">
        <v>1</v>
      </c>
      <c r="E674" s="80" t="s">
        <v>2834</v>
      </c>
      <c r="F674" s="229">
        <v>1</v>
      </c>
      <c r="G674" s="85"/>
      <c r="H674" s="201">
        <f t="shared" si="46"/>
        <v>0</v>
      </c>
      <c r="I674" s="154">
        <f t="shared" si="47"/>
        <v>0</v>
      </c>
    </row>
    <row r="675" spans="1:9" s="172" customFormat="1" ht="20.100000000000001" customHeight="1">
      <c r="A675" s="807"/>
      <c r="B675" s="1065"/>
      <c r="C675" s="33"/>
      <c r="D675" s="794"/>
      <c r="E675" s="80"/>
      <c r="F675" s="1200"/>
      <c r="G675" s="85"/>
      <c r="H675" s="201">
        <f t="shared" si="46"/>
        <v>0</v>
      </c>
      <c r="I675" s="154">
        <f t="shared" si="47"/>
        <v>0</v>
      </c>
    </row>
    <row r="676" spans="1:9" s="172" customFormat="1" ht="20.100000000000001" customHeight="1">
      <c r="A676" s="807"/>
      <c r="B676" s="1065"/>
      <c r="C676" s="180"/>
      <c r="D676" s="794"/>
      <c r="E676" s="80"/>
      <c r="F676" s="31"/>
      <c r="G676" s="85"/>
      <c r="H676" s="201">
        <f t="shared" si="46"/>
        <v>0</v>
      </c>
      <c r="I676" s="154">
        <f t="shared" si="47"/>
        <v>0</v>
      </c>
    </row>
    <row r="677" spans="1:9" s="172" customFormat="1" ht="20.100000000000001" customHeight="1">
      <c r="A677" s="807"/>
      <c r="B677" s="1065"/>
      <c r="C677" s="502" t="s">
        <v>4184</v>
      </c>
      <c r="D677" s="794" t="s">
        <v>66</v>
      </c>
      <c r="E677" s="80"/>
      <c r="F677" s="894"/>
      <c r="G677" s="85"/>
      <c r="H677" s="201">
        <f t="shared" si="46"/>
        <v>0</v>
      </c>
      <c r="I677" s="154">
        <f t="shared" si="47"/>
        <v>0</v>
      </c>
    </row>
    <row r="678" spans="1:9" s="172" customFormat="1" ht="20.100000000000001" customHeight="1">
      <c r="A678" s="807"/>
      <c r="B678" s="1071">
        <v>150</v>
      </c>
      <c r="C678" s="1169" t="s">
        <v>11133</v>
      </c>
      <c r="D678" s="794">
        <v>1</v>
      </c>
      <c r="E678" s="80" t="s">
        <v>2834</v>
      </c>
      <c r="F678" s="598">
        <v>4</v>
      </c>
      <c r="G678" s="85"/>
      <c r="H678" s="201">
        <f t="shared" si="46"/>
        <v>0</v>
      </c>
      <c r="I678" s="154">
        <f t="shared" si="47"/>
        <v>0</v>
      </c>
    </row>
    <row r="679" spans="1:9" s="172" customFormat="1" ht="20.100000000000001" customHeight="1">
      <c r="A679" s="807"/>
      <c r="B679" s="1071">
        <v>150</v>
      </c>
      <c r="C679" s="1169" t="s">
        <v>19531</v>
      </c>
      <c r="D679" s="794">
        <v>1</v>
      </c>
      <c r="E679" s="80" t="s">
        <v>2834</v>
      </c>
      <c r="F679" s="598">
        <v>10</v>
      </c>
      <c r="G679" s="85"/>
      <c r="H679" s="201">
        <f t="shared" si="46"/>
        <v>0</v>
      </c>
      <c r="I679" s="154">
        <f t="shared" si="47"/>
        <v>0</v>
      </c>
    </row>
    <row r="680" spans="1:9" s="172" customFormat="1" ht="20.100000000000001" customHeight="1">
      <c r="A680" s="807"/>
      <c r="B680" s="1071"/>
      <c r="C680" s="33" t="s">
        <v>10920</v>
      </c>
      <c r="D680" s="567">
        <v>1</v>
      </c>
      <c r="E680" s="80">
        <v>7343</v>
      </c>
      <c r="F680" s="1201">
        <v>5</v>
      </c>
      <c r="G680" s="85"/>
      <c r="H680" s="201">
        <f t="shared" si="46"/>
        <v>0</v>
      </c>
      <c r="I680" s="154">
        <f t="shared" si="47"/>
        <v>0</v>
      </c>
    </row>
    <row r="681" spans="1:9" s="172" customFormat="1" ht="20.100000000000001" customHeight="1">
      <c r="A681" s="807"/>
      <c r="B681" s="1071">
        <v>150</v>
      </c>
      <c r="C681" s="1169" t="s">
        <v>10914</v>
      </c>
      <c r="D681" s="794">
        <v>1</v>
      </c>
      <c r="E681" s="80" t="s">
        <v>2834</v>
      </c>
      <c r="F681" s="321">
        <v>1</v>
      </c>
      <c r="G681" s="85"/>
      <c r="H681" s="201">
        <f t="shared" si="46"/>
        <v>0</v>
      </c>
      <c r="I681" s="154">
        <f t="shared" si="47"/>
        <v>0</v>
      </c>
    </row>
    <row r="682" spans="1:9" s="172" customFormat="1" ht="20.100000000000001" customHeight="1">
      <c r="A682" s="807"/>
      <c r="B682" s="1063"/>
      <c r="C682" s="1169" t="s">
        <v>10893</v>
      </c>
      <c r="D682" s="794">
        <v>1</v>
      </c>
      <c r="E682" s="80" t="s">
        <v>2834</v>
      </c>
      <c r="F682" s="1194">
        <v>50</v>
      </c>
      <c r="G682" s="85"/>
      <c r="H682" s="201">
        <f t="shared" si="46"/>
        <v>0</v>
      </c>
      <c r="I682" s="154">
        <f t="shared" si="47"/>
        <v>0</v>
      </c>
    </row>
    <row r="683" spans="1:9" s="172" customFormat="1" ht="20.100000000000001" customHeight="1">
      <c r="A683" s="807"/>
      <c r="B683" s="1071">
        <v>150</v>
      </c>
      <c r="C683" s="33" t="s">
        <v>10930</v>
      </c>
      <c r="D683" s="567">
        <v>1</v>
      </c>
      <c r="E683" s="80">
        <v>7343</v>
      </c>
      <c r="F683" s="1198">
        <v>5</v>
      </c>
      <c r="G683" s="85"/>
      <c r="H683" s="201">
        <f t="shared" si="46"/>
        <v>0</v>
      </c>
      <c r="I683" s="154">
        <f t="shared" si="47"/>
        <v>0</v>
      </c>
    </row>
    <row r="684" spans="1:9" s="172" customFormat="1" ht="20.100000000000001" customHeight="1">
      <c r="A684" s="807"/>
      <c r="B684" s="1065"/>
      <c r="C684" s="502" t="s">
        <v>13159</v>
      </c>
      <c r="D684" s="794" t="s">
        <v>66</v>
      </c>
      <c r="E684" s="80"/>
      <c r="F684" s="894"/>
      <c r="G684" s="85"/>
      <c r="H684" s="201">
        <f t="shared" si="46"/>
        <v>0</v>
      </c>
      <c r="I684" s="154">
        <f t="shared" si="47"/>
        <v>0</v>
      </c>
    </row>
    <row r="685" spans="1:9" s="172" customFormat="1" ht="20.100000000000001" customHeight="1">
      <c r="A685" s="807"/>
      <c r="B685" s="1071">
        <v>400</v>
      </c>
      <c r="C685" s="33" t="s">
        <v>15658</v>
      </c>
      <c r="D685" s="794"/>
      <c r="E685" s="80"/>
      <c r="F685" s="1201">
        <v>5</v>
      </c>
      <c r="G685" s="85"/>
      <c r="H685" s="201"/>
      <c r="I685" s="154"/>
    </row>
    <row r="686" spans="1:9" s="172" customFormat="1" ht="20.100000000000001" customHeight="1">
      <c r="A686" s="807"/>
      <c r="B686" s="1071">
        <v>950</v>
      </c>
      <c r="C686" s="33" t="s">
        <v>13762</v>
      </c>
      <c r="D686" s="794"/>
      <c r="E686" s="80"/>
      <c r="F686" s="1198">
        <v>5</v>
      </c>
      <c r="G686" s="85"/>
      <c r="H686" s="201"/>
      <c r="I686" s="154"/>
    </row>
    <row r="687" spans="1:9" s="1204" customFormat="1" ht="20.100000000000001" customHeight="1">
      <c r="A687" s="804"/>
      <c r="B687" s="1068"/>
      <c r="C687" s="180"/>
      <c r="D687" s="31"/>
      <c r="E687" s="1196"/>
      <c r="F687" s="31"/>
      <c r="G687" s="85"/>
      <c r="H687" s="201"/>
      <c r="I687" s="1203"/>
    </row>
    <row r="688" spans="1:9" s="172" customFormat="1" ht="20.100000000000001" customHeight="1">
      <c r="A688" s="1002"/>
      <c r="B688" s="1069"/>
      <c r="C688" s="1205" t="s">
        <v>19116</v>
      </c>
      <c r="D688" s="794"/>
      <c r="E688" s="1206"/>
      <c r="F688" s="31" t="s">
        <v>1155</v>
      </c>
      <c r="G688" s="255"/>
      <c r="H688" s="201"/>
      <c r="I688" s="154"/>
    </row>
    <row r="689" spans="1:9" s="172" customFormat="1" ht="20.100000000000001" customHeight="1">
      <c r="A689" s="807">
        <v>25</v>
      </c>
      <c r="B689" s="1071">
        <v>30</v>
      </c>
      <c r="C689" s="491" t="s">
        <v>9316</v>
      </c>
      <c r="D689" s="1207">
        <v>1</v>
      </c>
      <c r="E689" s="984" t="s">
        <v>17729</v>
      </c>
      <c r="F689" s="321">
        <v>13</v>
      </c>
      <c r="G689" s="85"/>
      <c r="H689" s="201">
        <f t="shared" ref="H689:H720" si="48">A689*G689</f>
        <v>0</v>
      </c>
      <c r="I689" s="154">
        <f t="shared" ref="I689:I720" si="49">B689*G689</f>
        <v>0</v>
      </c>
    </row>
    <row r="690" spans="1:9" s="172" customFormat="1" ht="20.100000000000001" customHeight="1">
      <c r="A690" s="807">
        <v>25</v>
      </c>
      <c r="B690" s="1071">
        <v>30</v>
      </c>
      <c r="C690" s="491" t="s">
        <v>9317</v>
      </c>
      <c r="D690" s="1207">
        <v>1</v>
      </c>
      <c r="E690" s="984" t="s">
        <v>17729</v>
      </c>
      <c r="F690" s="321">
        <v>20</v>
      </c>
      <c r="G690" s="85"/>
      <c r="H690" s="201">
        <f t="shared" si="48"/>
        <v>0</v>
      </c>
      <c r="I690" s="154">
        <f t="shared" si="49"/>
        <v>0</v>
      </c>
    </row>
    <row r="691" spans="1:9" s="172" customFormat="1" ht="20.100000000000001" customHeight="1">
      <c r="A691" s="807">
        <v>25</v>
      </c>
      <c r="B691" s="1071">
        <v>30</v>
      </c>
      <c r="C691" s="491" t="s">
        <v>9318</v>
      </c>
      <c r="D691" s="1207">
        <v>1</v>
      </c>
      <c r="E691" s="984" t="s">
        <v>17729</v>
      </c>
      <c r="F691" s="321">
        <v>118</v>
      </c>
      <c r="G691" s="85"/>
      <c r="H691" s="201">
        <f t="shared" si="48"/>
        <v>0</v>
      </c>
      <c r="I691" s="154">
        <f t="shared" si="49"/>
        <v>0</v>
      </c>
    </row>
    <row r="692" spans="1:9" s="172" customFormat="1" ht="20.100000000000001" customHeight="1">
      <c r="A692" s="807">
        <v>25</v>
      </c>
      <c r="B692" s="1071">
        <v>30</v>
      </c>
      <c r="C692" s="491" t="s">
        <v>9319</v>
      </c>
      <c r="D692" s="1207">
        <v>1</v>
      </c>
      <c r="E692" s="984" t="s">
        <v>17729</v>
      </c>
      <c r="F692" s="321">
        <v>18</v>
      </c>
      <c r="G692" s="85"/>
      <c r="H692" s="201">
        <f t="shared" si="48"/>
        <v>0</v>
      </c>
      <c r="I692" s="154">
        <f t="shared" si="49"/>
        <v>0</v>
      </c>
    </row>
    <row r="693" spans="1:9" s="172" customFormat="1" ht="20.100000000000001" customHeight="1">
      <c r="A693" s="807">
        <v>25</v>
      </c>
      <c r="B693" s="1071">
        <v>30</v>
      </c>
      <c r="C693" s="491" t="s">
        <v>9320</v>
      </c>
      <c r="D693" s="1207">
        <v>1</v>
      </c>
      <c r="E693" s="984" t="s">
        <v>17729</v>
      </c>
      <c r="F693" s="321">
        <v>90</v>
      </c>
      <c r="G693" s="85"/>
      <c r="H693" s="201">
        <f t="shared" si="48"/>
        <v>0</v>
      </c>
      <c r="I693" s="154">
        <f t="shared" si="49"/>
        <v>0</v>
      </c>
    </row>
    <row r="694" spans="1:9" s="172" customFormat="1" ht="20.100000000000001" customHeight="1">
      <c r="A694" s="807">
        <v>25</v>
      </c>
      <c r="B694" s="1071">
        <v>30</v>
      </c>
      <c r="C694" s="491" t="s">
        <v>9321</v>
      </c>
      <c r="D694" s="1207">
        <v>1</v>
      </c>
      <c r="E694" s="984" t="s">
        <v>17729</v>
      </c>
      <c r="F694" s="321">
        <v>90</v>
      </c>
      <c r="G694" s="85"/>
      <c r="H694" s="201">
        <f t="shared" si="48"/>
        <v>0</v>
      </c>
      <c r="I694" s="154">
        <f t="shared" si="49"/>
        <v>0</v>
      </c>
    </row>
    <row r="695" spans="1:9" s="172" customFormat="1" ht="20.100000000000001" customHeight="1">
      <c r="A695" s="807">
        <v>25</v>
      </c>
      <c r="B695" s="1071">
        <v>30</v>
      </c>
      <c r="C695" s="491" t="s">
        <v>19117</v>
      </c>
      <c r="D695" s="1207">
        <v>1</v>
      </c>
      <c r="E695" s="984" t="s">
        <v>17729</v>
      </c>
      <c r="F695" s="1194">
        <v>10</v>
      </c>
      <c r="G695" s="85"/>
      <c r="H695" s="201">
        <f t="shared" si="48"/>
        <v>0</v>
      </c>
      <c r="I695" s="154">
        <f t="shared" si="49"/>
        <v>0</v>
      </c>
    </row>
    <row r="696" spans="1:9" s="172" customFormat="1" ht="20.100000000000001" customHeight="1">
      <c r="A696" s="801"/>
      <c r="B696" s="1066"/>
      <c r="C696" s="491" t="s">
        <v>9322</v>
      </c>
      <c r="D696" s="1207">
        <v>1</v>
      </c>
      <c r="E696" s="984" t="s">
        <v>17729</v>
      </c>
      <c r="F696" s="321">
        <v>0</v>
      </c>
      <c r="G696" s="85"/>
      <c r="H696" s="201">
        <f t="shared" si="48"/>
        <v>0</v>
      </c>
      <c r="I696" s="154">
        <f t="shared" si="49"/>
        <v>0</v>
      </c>
    </row>
    <row r="697" spans="1:9" s="172" customFormat="1" ht="20.100000000000001" customHeight="1">
      <c r="A697" s="807">
        <v>20</v>
      </c>
      <c r="B697" s="1071">
        <v>25</v>
      </c>
      <c r="C697" s="491" t="s">
        <v>15325</v>
      </c>
      <c r="D697" s="1207">
        <v>1</v>
      </c>
      <c r="E697" s="984" t="s">
        <v>17729</v>
      </c>
      <c r="F697" s="321">
        <v>60</v>
      </c>
      <c r="G697" s="85"/>
      <c r="H697" s="201">
        <f t="shared" si="48"/>
        <v>0</v>
      </c>
      <c r="I697" s="154">
        <f t="shared" si="49"/>
        <v>0</v>
      </c>
    </row>
    <row r="698" spans="1:9" s="172" customFormat="1" ht="20.100000000000001" customHeight="1">
      <c r="A698" s="807">
        <v>20</v>
      </c>
      <c r="B698" s="1071">
        <v>25</v>
      </c>
      <c r="C698" s="491" t="s">
        <v>9315</v>
      </c>
      <c r="D698" s="1207">
        <v>1</v>
      </c>
      <c r="E698" s="984" t="s">
        <v>17729</v>
      </c>
      <c r="F698" s="321">
        <v>0</v>
      </c>
      <c r="G698" s="85"/>
      <c r="H698" s="201">
        <f t="shared" si="48"/>
        <v>0</v>
      </c>
      <c r="I698" s="154">
        <f t="shared" si="49"/>
        <v>0</v>
      </c>
    </row>
    <row r="699" spans="1:9" s="172" customFormat="1" ht="20.100000000000001" customHeight="1">
      <c r="A699" s="807">
        <v>20</v>
      </c>
      <c r="B699" s="1071">
        <v>25</v>
      </c>
      <c r="C699" s="491" t="s">
        <v>9323</v>
      </c>
      <c r="D699" s="1207">
        <v>1</v>
      </c>
      <c r="E699" s="984" t="s">
        <v>17729</v>
      </c>
      <c r="F699" s="362">
        <v>4</v>
      </c>
      <c r="G699" s="85"/>
      <c r="H699" s="201">
        <f t="shared" si="48"/>
        <v>0</v>
      </c>
      <c r="I699" s="154">
        <f t="shared" si="49"/>
        <v>0</v>
      </c>
    </row>
    <row r="700" spans="1:9" s="172" customFormat="1" ht="20.100000000000001" customHeight="1">
      <c r="A700" s="807">
        <v>20</v>
      </c>
      <c r="B700" s="1071">
        <v>30</v>
      </c>
      <c r="C700" s="491" t="s">
        <v>24402</v>
      </c>
      <c r="D700" s="1207">
        <v>1</v>
      </c>
      <c r="E700" s="984" t="s">
        <v>17729</v>
      </c>
      <c r="F700" s="321">
        <v>5</v>
      </c>
      <c r="G700" s="85"/>
      <c r="H700" s="201">
        <f t="shared" si="48"/>
        <v>0</v>
      </c>
      <c r="I700" s="154">
        <f t="shared" si="49"/>
        <v>0</v>
      </c>
    </row>
    <row r="701" spans="1:9" s="172" customFormat="1" ht="20.100000000000001" customHeight="1">
      <c r="A701" s="617">
        <v>20</v>
      </c>
      <c r="B701" s="1071">
        <v>25</v>
      </c>
      <c r="C701" s="491" t="s">
        <v>15324</v>
      </c>
      <c r="D701" s="1207">
        <v>1</v>
      </c>
      <c r="E701" s="984" t="s">
        <v>17729</v>
      </c>
      <c r="F701" s="321">
        <v>0</v>
      </c>
      <c r="G701" s="229"/>
      <c r="H701" s="201">
        <f t="shared" si="48"/>
        <v>0</v>
      </c>
      <c r="I701" s="154">
        <f t="shared" si="49"/>
        <v>0</v>
      </c>
    </row>
    <row r="702" spans="1:9" s="172" customFormat="1" ht="20.100000000000001" customHeight="1">
      <c r="A702" s="807">
        <v>20</v>
      </c>
      <c r="B702" s="1071">
        <v>25</v>
      </c>
      <c r="C702" s="491" t="s">
        <v>9325</v>
      </c>
      <c r="D702" s="1207">
        <v>1</v>
      </c>
      <c r="E702" s="984" t="s">
        <v>17729</v>
      </c>
      <c r="F702" s="321">
        <v>15</v>
      </c>
      <c r="G702" s="85"/>
      <c r="H702" s="201">
        <f t="shared" si="48"/>
        <v>0</v>
      </c>
      <c r="I702" s="154">
        <f t="shared" si="49"/>
        <v>0</v>
      </c>
    </row>
    <row r="703" spans="1:9" s="172" customFormat="1" ht="20.100000000000001" customHeight="1">
      <c r="A703" s="807">
        <v>50</v>
      </c>
      <c r="B703" s="1071">
        <v>100</v>
      </c>
      <c r="C703" s="1208" t="s">
        <v>17239</v>
      </c>
      <c r="D703" s="567">
        <v>1</v>
      </c>
      <c r="E703" s="984" t="s">
        <v>17729</v>
      </c>
      <c r="F703" s="362">
        <v>10</v>
      </c>
      <c r="G703" s="85"/>
      <c r="H703" s="201">
        <f t="shared" si="48"/>
        <v>0</v>
      </c>
      <c r="I703" s="154">
        <f t="shared" si="49"/>
        <v>0</v>
      </c>
    </row>
    <row r="704" spans="1:9" s="172" customFormat="1" ht="20.100000000000001" customHeight="1">
      <c r="A704" s="807">
        <v>30</v>
      </c>
      <c r="B704" s="1066">
        <v>35</v>
      </c>
      <c r="C704" s="491" t="s">
        <v>9326</v>
      </c>
      <c r="D704" s="1207">
        <v>1</v>
      </c>
      <c r="E704" s="984" t="s">
        <v>17729</v>
      </c>
      <c r="F704" s="321">
        <v>3</v>
      </c>
      <c r="G704" s="85"/>
      <c r="H704" s="201">
        <f t="shared" si="48"/>
        <v>0</v>
      </c>
      <c r="I704" s="154">
        <f t="shared" si="49"/>
        <v>0</v>
      </c>
    </row>
    <row r="705" spans="1:10" s="172" customFormat="1" ht="20.100000000000001" customHeight="1">
      <c r="A705" s="807">
        <v>30</v>
      </c>
      <c r="B705" s="1066">
        <v>35</v>
      </c>
      <c r="C705" s="491" t="s">
        <v>9327</v>
      </c>
      <c r="D705" s="1207">
        <v>1</v>
      </c>
      <c r="E705" s="984" t="s">
        <v>17729</v>
      </c>
      <c r="F705" s="321">
        <v>40</v>
      </c>
      <c r="G705" s="85"/>
      <c r="H705" s="201">
        <f t="shared" si="48"/>
        <v>0</v>
      </c>
      <c r="I705" s="154">
        <f t="shared" si="49"/>
        <v>0</v>
      </c>
    </row>
    <row r="706" spans="1:10" s="172" customFormat="1" ht="20.100000000000001" customHeight="1">
      <c r="A706" s="807">
        <v>30</v>
      </c>
      <c r="B706" s="1071">
        <v>40</v>
      </c>
      <c r="C706" s="457" t="s">
        <v>24403</v>
      </c>
      <c r="D706" s="1207">
        <v>1</v>
      </c>
      <c r="E706" s="984" t="s">
        <v>17729</v>
      </c>
      <c r="F706" s="321">
        <v>8</v>
      </c>
      <c r="G706" s="85"/>
      <c r="H706" s="201">
        <f t="shared" si="48"/>
        <v>0</v>
      </c>
      <c r="I706" s="154">
        <f t="shared" si="49"/>
        <v>0</v>
      </c>
    </row>
    <row r="707" spans="1:10" s="172" customFormat="1" ht="20.100000000000001" customHeight="1">
      <c r="A707" s="807">
        <v>30</v>
      </c>
      <c r="B707" s="1071">
        <v>40</v>
      </c>
      <c r="C707" s="491" t="s">
        <v>9328</v>
      </c>
      <c r="D707" s="1207">
        <v>1</v>
      </c>
      <c r="E707" s="984" t="s">
        <v>17729</v>
      </c>
      <c r="F707" s="321">
        <v>60</v>
      </c>
      <c r="G707" s="85"/>
      <c r="H707" s="201">
        <f t="shared" si="48"/>
        <v>0</v>
      </c>
      <c r="I707" s="154">
        <f t="shared" si="49"/>
        <v>0</v>
      </c>
    </row>
    <row r="708" spans="1:10" s="172" customFormat="1" ht="20.100000000000001" customHeight="1">
      <c r="A708" s="807">
        <v>30</v>
      </c>
      <c r="B708" s="1066">
        <v>35</v>
      </c>
      <c r="C708" s="491" t="s">
        <v>9329</v>
      </c>
      <c r="D708" s="1207">
        <v>1</v>
      </c>
      <c r="E708" s="984" t="s">
        <v>17729</v>
      </c>
      <c r="F708" s="321">
        <v>50</v>
      </c>
      <c r="G708" s="85"/>
      <c r="H708" s="201">
        <f t="shared" si="48"/>
        <v>0</v>
      </c>
      <c r="I708" s="154">
        <f t="shared" si="49"/>
        <v>0</v>
      </c>
      <c r="J708" s="172">
        <v>1</v>
      </c>
    </row>
    <row r="709" spans="1:10" s="172" customFormat="1" ht="20.100000000000001" customHeight="1">
      <c r="A709" s="807">
        <v>30</v>
      </c>
      <c r="B709" s="1066">
        <v>35</v>
      </c>
      <c r="C709" s="491" t="s">
        <v>9330</v>
      </c>
      <c r="D709" s="1207">
        <v>1</v>
      </c>
      <c r="E709" s="984" t="s">
        <v>17729</v>
      </c>
      <c r="F709" s="321">
        <v>9</v>
      </c>
      <c r="G709" s="85"/>
      <c r="H709" s="201">
        <f t="shared" si="48"/>
        <v>0</v>
      </c>
      <c r="I709" s="154">
        <f t="shared" si="49"/>
        <v>0</v>
      </c>
    </row>
    <row r="710" spans="1:10" s="172" customFormat="1" ht="20.100000000000001" customHeight="1">
      <c r="A710" s="807">
        <v>30</v>
      </c>
      <c r="B710" s="1066">
        <v>35</v>
      </c>
      <c r="C710" s="491" t="s">
        <v>9331</v>
      </c>
      <c r="D710" s="1207">
        <v>1</v>
      </c>
      <c r="E710" s="984" t="s">
        <v>17729</v>
      </c>
      <c r="F710" s="321">
        <v>46</v>
      </c>
      <c r="G710" s="85"/>
      <c r="H710" s="201">
        <f t="shared" si="48"/>
        <v>0</v>
      </c>
      <c r="I710" s="154">
        <f t="shared" si="49"/>
        <v>0</v>
      </c>
      <c r="J710" s="172">
        <v>1</v>
      </c>
    </row>
    <row r="711" spans="1:10" s="172" customFormat="1" ht="20.100000000000001" customHeight="1">
      <c r="A711" s="807">
        <v>30</v>
      </c>
      <c r="B711" s="1066">
        <v>35</v>
      </c>
      <c r="C711" s="491" t="s">
        <v>9332</v>
      </c>
      <c r="D711" s="1207">
        <v>1</v>
      </c>
      <c r="E711" s="984" t="s">
        <v>17729</v>
      </c>
      <c r="F711" s="321">
        <v>35</v>
      </c>
      <c r="G711" s="85"/>
      <c r="H711" s="201">
        <f t="shared" si="48"/>
        <v>0</v>
      </c>
      <c r="I711" s="154">
        <f t="shared" si="49"/>
        <v>0</v>
      </c>
      <c r="J711" s="172">
        <v>1</v>
      </c>
    </row>
    <row r="712" spans="1:10" s="172" customFormat="1" ht="20.100000000000001" customHeight="1">
      <c r="A712" s="805"/>
      <c r="B712" s="1071">
        <v>40</v>
      </c>
      <c r="C712" s="491" t="s">
        <v>19118</v>
      </c>
      <c r="D712" s="1207">
        <v>1</v>
      </c>
      <c r="E712" s="984" t="s">
        <v>17729</v>
      </c>
      <c r="F712" s="1194">
        <v>10</v>
      </c>
      <c r="G712" s="85"/>
      <c r="H712" s="201">
        <f t="shared" si="48"/>
        <v>0</v>
      </c>
      <c r="I712" s="154">
        <f t="shared" si="49"/>
        <v>0</v>
      </c>
    </row>
    <row r="713" spans="1:10" s="172" customFormat="1" ht="20.100000000000001" customHeight="1">
      <c r="A713" s="805"/>
      <c r="B713" s="1070"/>
      <c r="C713" s="491" t="s">
        <v>9333</v>
      </c>
      <c r="D713" s="1207">
        <v>1</v>
      </c>
      <c r="E713" s="984" t="s">
        <v>17729</v>
      </c>
      <c r="F713" s="321">
        <v>0</v>
      </c>
      <c r="G713" s="85"/>
      <c r="H713" s="201">
        <f t="shared" si="48"/>
        <v>0</v>
      </c>
      <c r="I713" s="154">
        <f t="shared" si="49"/>
        <v>0</v>
      </c>
    </row>
    <row r="714" spans="1:10" s="172" customFormat="1" ht="20.100000000000001" customHeight="1">
      <c r="A714" s="807">
        <v>40</v>
      </c>
      <c r="B714" s="1071">
        <v>50</v>
      </c>
      <c r="C714" s="491" t="s">
        <v>15226</v>
      </c>
      <c r="D714" s="1207">
        <v>1</v>
      </c>
      <c r="E714" s="984" t="s">
        <v>17729</v>
      </c>
      <c r="F714" s="321">
        <v>4</v>
      </c>
      <c r="G714" s="85"/>
      <c r="H714" s="201">
        <f t="shared" si="48"/>
        <v>0</v>
      </c>
      <c r="I714" s="154">
        <f t="shared" si="49"/>
        <v>0</v>
      </c>
      <c r="J714" s="172">
        <v>1</v>
      </c>
    </row>
    <row r="715" spans="1:10" s="172" customFormat="1" ht="20.100000000000001" customHeight="1">
      <c r="A715" s="807">
        <v>40</v>
      </c>
      <c r="B715" s="1071">
        <v>50</v>
      </c>
      <c r="C715" s="491" t="s">
        <v>15227</v>
      </c>
      <c r="D715" s="1207">
        <v>1</v>
      </c>
      <c r="E715" s="984" t="s">
        <v>17729</v>
      </c>
      <c r="F715" s="321">
        <v>7</v>
      </c>
      <c r="G715" s="85"/>
      <c r="H715" s="201">
        <f t="shared" si="48"/>
        <v>0</v>
      </c>
      <c r="I715" s="154">
        <f t="shared" si="49"/>
        <v>0</v>
      </c>
      <c r="J715" s="172">
        <v>1</v>
      </c>
    </row>
    <row r="716" spans="1:10" s="172" customFormat="1" ht="20.100000000000001" customHeight="1">
      <c r="A716" s="807">
        <v>30</v>
      </c>
      <c r="B716" s="1066">
        <v>35</v>
      </c>
      <c r="C716" s="491" t="s">
        <v>9334</v>
      </c>
      <c r="D716" s="1207">
        <v>1</v>
      </c>
      <c r="E716" s="984" t="s">
        <v>17729</v>
      </c>
      <c r="F716" s="321">
        <v>70</v>
      </c>
      <c r="G716" s="85"/>
      <c r="H716" s="201">
        <f t="shared" si="48"/>
        <v>0</v>
      </c>
      <c r="I716" s="154">
        <f t="shared" si="49"/>
        <v>0</v>
      </c>
    </row>
    <row r="717" spans="1:10" s="172" customFormat="1" ht="20.100000000000001" customHeight="1">
      <c r="A717" s="807">
        <v>30</v>
      </c>
      <c r="B717" s="1066">
        <v>35</v>
      </c>
      <c r="C717" s="491" t="s">
        <v>9335</v>
      </c>
      <c r="D717" s="1207">
        <v>1</v>
      </c>
      <c r="E717" s="984" t="s">
        <v>17729</v>
      </c>
      <c r="F717" s="321">
        <v>45</v>
      </c>
      <c r="G717" s="85"/>
      <c r="H717" s="201">
        <f t="shared" si="48"/>
        <v>0</v>
      </c>
      <c r="I717" s="154">
        <f t="shared" si="49"/>
        <v>0</v>
      </c>
    </row>
    <row r="718" spans="1:10" s="172" customFormat="1" ht="20.100000000000001" customHeight="1">
      <c r="A718" s="807">
        <v>30</v>
      </c>
      <c r="B718" s="1066">
        <v>35</v>
      </c>
      <c r="C718" s="491" t="s">
        <v>9336</v>
      </c>
      <c r="D718" s="1207">
        <v>1</v>
      </c>
      <c r="E718" s="984" t="s">
        <v>17729</v>
      </c>
      <c r="F718" s="321">
        <v>35</v>
      </c>
      <c r="G718" s="85"/>
      <c r="H718" s="201">
        <f t="shared" si="48"/>
        <v>0</v>
      </c>
      <c r="I718" s="154">
        <f t="shared" si="49"/>
        <v>0</v>
      </c>
    </row>
    <row r="719" spans="1:10" s="172" customFormat="1" ht="20.100000000000001" customHeight="1">
      <c r="A719" s="807">
        <v>30</v>
      </c>
      <c r="B719" s="1063"/>
      <c r="C719" s="491" t="s">
        <v>9337</v>
      </c>
      <c r="D719" s="1207">
        <v>1</v>
      </c>
      <c r="E719" s="984" t="s">
        <v>17729</v>
      </c>
      <c r="F719" s="362">
        <v>0</v>
      </c>
      <c r="G719" s="85"/>
      <c r="H719" s="201">
        <f t="shared" si="48"/>
        <v>0</v>
      </c>
      <c r="I719" s="154">
        <f t="shared" si="49"/>
        <v>0</v>
      </c>
    </row>
    <row r="720" spans="1:10" s="172" customFormat="1" ht="20.100000000000001" customHeight="1">
      <c r="A720" s="807">
        <v>30</v>
      </c>
      <c r="B720" s="1066">
        <v>35</v>
      </c>
      <c r="C720" s="491" t="s">
        <v>9338</v>
      </c>
      <c r="D720" s="1207">
        <v>1</v>
      </c>
      <c r="E720" s="984" t="s">
        <v>17729</v>
      </c>
      <c r="F720" s="362">
        <v>0</v>
      </c>
      <c r="G720" s="85"/>
      <c r="H720" s="201">
        <f t="shared" si="48"/>
        <v>0</v>
      </c>
      <c r="I720" s="154">
        <f t="shared" si="49"/>
        <v>0</v>
      </c>
    </row>
    <row r="721" spans="1:11" s="172" customFormat="1" ht="20.100000000000001" customHeight="1">
      <c r="A721" s="807">
        <v>30</v>
      </c>
      <c r="B721" s="1066">
        <v>35</v>
      </c>
      <c r="C721" s="491" t="s">
        <v>23269</v>
      </c>
      <c r="D721" s="1207">
        <v>1</v>
      </c>
      <c r="E721" s="984" t="s">
        <v>17729</v>
      </c>
      <c r="F721" s="362">
        <v>10</v>
      </c>
      <c r="G721" s="229"/>
      <c r="H721" s="201">
        <f t="shared" ref="H721:H745" si="50">A721*G721</f>
        <v>0</v>
      </c>
      <c r="I721" s="154">
        <f t="shared" ref="I721:I745" si="51">B721*G721</f>
        <v>0</v>
      </c>
    </row>
    <row r="722" spans="1:11" s="172" customFormat="1" ht="20.100000000000001" customHeight="1">
      <c r="A722" s="807">
        <v>30</v>
      </c>
      <c r="B722" s="1066">
        <v>40</v>
      </c>
      <c r="C722" s="491" t="s">
        <v>23268</v>
      </c>
      <c r="D722" s="1207">
        <v>1</v>
      </c>
      <c r="E722" s="984" t="s">
        <v>17729</v>
      </c>
      <c r="F722" s="362">
        <v>20</v>
      </c>
      <c r="G722" s="85"/>
      <c r="H722" s="201">
        <f t="shared" si="50"/>
        <v>0</v>
      </c>
      <c r="I722" s="154">
        <f t="shared" si="51"/>
        <v>0</v>
      </c>
    </row>
    <row r="723" spans="1:11" s="172" customFormat="1" ht="20.100000000000001" customHeight="1">
      <c r="A723" s="807">
        <v>30</v>
      </c>
      <c r="B723" s="1066">
        <v>35</v>
      </c>
      <c r="C723" s="491" t="s">
        <v>9339</v>
      </c>
      <c r="D723" s="1207">
        <v>1</v>
      </c>
      <c r="E723" s="984" t="s">
        <v>17729</v>
      </c>
      <c r="F723" s="321">
        <v>65</v>
      </c>
      <c r="G723" s="85"/>
      <c r="H723" s="201">
        <f t="shared" si="50"/>
        <v>0</v>
      </c>
      <c r="I723" s="154">
        <f t="shared" si="51"/>
        <v>0</v>
      </c>
      <c r="J723" s="172">
        <v>1</v>
      </c>
    </row>
    <row r="724" spans="1:11" s="172" customFormat="1" ht="20.100000000000001" customHeight="1">
      <c r="A724" s="807">
        <v>30</v>
      </c>
      <c r="B724" s="1066">
        <v>35</v>
      </c>
      <c r="C724" s="491" t="s">
        <v>19241</v>
      </c>
      <c r="D724" s="1207">
        <v>1</v>
      </c>
      <c r="E724" s="984" t="s">
        <v>17729</v>
      </c>
      <c r="F724" s="362">
        <v>12</v>
      </c>
      <c r="G724" s="85"/>
      <c r="H724" s="201">
        <f t="shared" si="50"/>
        <v>0</v>
      </c>
      <c r="I724" s="154">
        <f t="shared" si="51"/>
        <v>0</v>
      </c>
      <c r="J724" s="172">
        <v>1</v>
      </c>
    </row>
    <row r="725" spans="1:11" s="172" customFormat="1" ht="20.100000000000001" customHeight="1">
      <c r="A725" s="807">
        <v>30</v>
      </c>
      <c r="B725" s="1063"/>
      <c r="C725" s="491" t="s">
        <v>9340</v>
      </c>
      <c r="D725" s="1207">
        <v>1</v>
      </c>
      <c r="E725" s="984" t="s">
        <v>17729</v>
      </c>
      <c r="F725" s="321">
        <v>0</v>
      </c>
      <c r="G725" s="85"/>
      <c r="H725" s="201">
        <f t="shared" si="50"/>
        <v>0</v>
      </c>
      <c r="I725" s="154">
        <f t="shared" si="51"/>
        <v>0</v>
      </c>
    </row>
    <row r="726" spans="1:11" s="172" customFormat="1" ht="20.100000000000001" customHeight="1">
      <c r="A726" s="807">
        <v>30</v>
      </c>
      <c r="B726" s="1071">
        <v>40</v>
      </c>
      <c r="C726" s="491" t="s">
        <v>19859</v>
      </c>
      <c r="D726" s="1207">
        <v>1</v>
      </c>
      <c r="E726" s="984" t="s">
        <v>17729</v>
      </c>
      <c r="F726" s="362">
        <v>9</v>
      </c>
      <c r="G726" s="85"/>
      <c r="H726" s="201">
        <f t="shared" si="50"/>
        <v>0</v>
      </c>
      <c r="I726" s="154">
        <f t="shared" si="51"/>
        <v>0</v>
      </c>
    </row>
    <row r="727" spans="1:11" s="172" customFormat="1" ht="20.100000000000001" customHeight="1">
      <c r="A727" s="807">
        <v>30</v>
      </c>
      <c r="B727" s="1071">
        <v>40</v>
      </c>
      <c r="C727" s="491" t="s">
        <v>24404</v>
      </c>
      <c r="D727" s="1207">
        <v>1</v>
      </c>
      <c r="E727" s="984" t="s">
        <v>17729</v>
      </c>
      <c r="F727" s="321">
        <v>0</v>
      </c>
      <c r="G727" s="85"/>
      <c r="H727" s="201">
        <f t="shared" si="50"/>
        <v>0</v>
      </c>
      <c r="I727" s="154">
        <f t="shared" si="51"/>
        <v>0</v>
      </c>
    </row>
    <row r="728" spans="1:11" s="172" customFormat="1" ht="20.100000000000001" customHeight="1">
      <c r="A728" s="807">
        <v>30</v>
      </c>
      <c r="B728" s="1071">
        <v>40</v>
      </c>
      <c r="C728" s="491" t="s">
        <v>23385</v>
      </c>
      <c r="D728" s="1207">
        <v>1</v>
      </c>
      <c r="E728" s="984" t="s">
        <v>17729</v>
      </c>
      <c r="F728" s="362">
        <v>10</v>
      </c>
      <c r="G728" s="85"/>
      <c r="H728" s="201">
        <f t="shared" si="50"/>
        <v>0</v>
      </c>
      <c r="I728" s="154">
        <f t="shared" si="51"/>
        <v>0</v>
      </c>
    </row>
    <row r="729" spans="1:11" s="172" customFormat="1" ht="20.100000000000001" customHeight="1">
      <c r="A729" s="807">
        <v>30</v>
      </c>
      <c r="B729" s="1063"/>
      <c r="C729" s="491" t="s">
        <v>9341</v>
      </c>
      <c r="D729" s="1207">
        <v>1</v>
      </c>
      <c r="E729" s="984" t="s">
        <v>17729</v>
      </c>
      <c r="F729" s="321">
        <v>0</v>
      </c>
      <c r="G729" s="85"/>
      <c r="H729" s="201">
        <f t="shared" si="50"/>
        <v>0</v>
      </c>
      <c r="I729" s="154">
        <f t="shared" si="51"/>
        <v>0</v>
      </c>
    </row>
    <row r="730" spans="1:11" s="172" customFormat="1" ht="20.100000000000001" customHeight="1">
      <c r="A730" s="807">
        <v>30</v>
      </c>
      <c r="B730" s="1071">
        <v>50</v>
      </c>
      <c r="C730" s="491" t="s">
        <v>18806</v>
      </c>
      <c r="D730" s="1207">
        <v>1</v>
      </c>
      <c r="E730" s="984" t="s">
        <v>17729</v>
      </c>
      <c r="F730" s="362">
        <v>6</v>
      </c>
      <c r="G730" s="85"/>
      <c r="H730" s="201">
        <f t="shared" si="50"/>
        <v>0</v>
      </c>
      <c r="I730" s="154">
        <f t="shared" si="51"/>
        <v>0</v>
      </c>
    </row>
    <row r="731" spans="1:11" s="172" customFormat="1" ht="20.100000000000001" customHeight="1">
      <c r="A731" s="807">
        <v>50</v>
      </c>
      <c r="B731" s="1071">
        <v>50</v>
      </c>
      <c r="C731" s="1209" t="s">
        <v>20176</v>
      </c>
      <c r="D731" s="567">
        <v>1</v>
      </c>
      <c r="E731" s="984" t="s">
        <v>17729</v>
      </c>
      <c r="F731" s="362">
        <v>9</v>
      </c>
      <c r="G731" s="85"/>
      <c r="H731" s="201">
        <f t="shared" si="50"/>
        <v>0</v>
      </c>
      <c r="I731" s="154">
        <f t="shared" si="51"/>
        <v>0</v>
      </c>
    </row>
    <row r="732" spans="1:11" s="172" customFormat="1" ht="20.100000000000001" customHeight="1">
      <c r="A732" s="807">
        <v>30</v>
      </c>
      <c r="B732" s="1071">
        <v>40</v>
      </c>
      <c r="C732" s="491" t="s">
        <v>9342</v>
      </c>
      <c r="D732" s="1207">
        <v>1</v>
      </c>
      <c r="E732" s="984" t="s">
        <v>17729</v>
      </c>
      <c r="F732" s="321">
        <v>2</v>
      </c>
      <c r="G732" s="85"/>
      <c r="H732" s="201">
        <f t="shared" si="50"/>
        <v>0</v>
      </c>
      <c r="I732" s="154">
        <f t="shared" si="51"/>
        <v>0</v>
      </c>
      <c r="K732" s="172" t="s">
        <v>14691</v>
      </c>
    </row>
    <row r="733" spans="1:11" s="172" customFormat="1" ht="20.100000000000001" customHeight="1">
      <c r="A733" s="807">
        <v>30</v>
      </c>
      <c r="B733" s="1071">
        <v>40</v>
      </c>
      <c r="C733" s="491" t="s">
        <v>9343</v>
      </c>
      <c r="D733" s="1207">
        <v>1</v>
      </c>
      <c r="E733" s="984" t="s">
        <v>17729</v>
      </c>
      <c r="F733" s="321">
        <v>13</v>
      </c>
      <c r="G733" s="85"/>
      <c r="H733" s="201">
        <f t="shared" si="50"/>
        <v>0</v>
      </c>
      <c r="I733" s="154">
        <f t="shared" si="51"/>
        <v>0</v>
      </c>
    </row>
    <row r="734" spans="1:11" s="172" customFormat="1" ht="20.100000000000001" customHeight="1">
      <c r="A734" s="807">
        <v>30</v>
      </c>
      <c r="B734" s="1071">
        <v>40</v>
      </c>
      <c r="C734" s="491" t="s">
        <v>20128</v>
      </c>
      <c r="D734" s="1207">
        <v>1</v>
      </c>
      <c r="E734" s="984" t="s">
        <v>17729</v>
      </c>
      <c r="F734" s="362">
        <v>10</v>
      </c>
      <c r="G734" s="85"/>
      <c r="H734" s="201">
        <f t="shared" si="50"/>
        <v>0</v>
      </c>
      <c r="I734" s="154">
        <f t="shared" si="51"/>
        <v>0</v>
      </c>
      <c r="K734" s="172" t="s">
        <v>14691</v>
      </c>
    </row>
    <row r="735" spans="1:11" s="172" customFormat="1" ht="20.100000000000001" customHeight="1">
      <c r="A735" s="807">
        <v>30</v>
      </c>
      <c r="B735" s="1078">
        <v>40</v>
      </c>
      <c r="C735" s="491" t="s">
        <v>19258</v>
      </c>
      <c r="D735" s="1207">
        <v>1</v>
      </c>
      <c r="E735" s="984" t="s">
        <v>17729</v>
      </c>
      <c r="F735" s="362">
        <v>10</v>
      </c>
      <c r="G735" s="85"/>
      <c r="H735" s="201">
        <f t="shared" si="50"/>
        <v>0</v>
      </c>
      <c r="I735" s="154">
        <f t="shared" si="51"/>
        <v>0</v>
      </c>
    </row>
    <row r="736" spans="1:11" s="172" customFormat="1" ht="20.100000000000001" customHeight="1">
      <c r="A736" s="807">
        <v>35</v>
      </c>
      <c r="B736" s="1071">
        <v>50</v>
      </c>
      <c r="C736" s="491" t="s">
        <v>23386</v>
      </c>
      <c r="D736" s="1207">
        <v>1</v>
      </c>
      <c r="E736" s="984" t="s">
        <v>17729</v>
      </c>
      <c r="F736" s="362">
        <v>10</v>
      </c>
      <c r="G736" s="85"/>
      <c r="H736" s="201">
        <f t="shared" si="50"/>
        <v>0</v>
      </c>
      <c r="I736" s="154">
        <f t="shared" si="51"/>
        <v>0</v>
      </c>
    </row>
    <row r="737" spans="1:10" s="172" customFormat="1" ht="20.100000000000001" customHeight="1">
      <c r="A737" s="807">
        <v>35</v>
      </c>
      <c r="B737" s="1071">
        <v>50</v>
      </c>
      <c r="C737" s="491" t="s">
        <v>9344</v>
      </c>
      <c r="D737" s="1207">
        <v>1</v>
      </c>
      <c r="E737" s="984" t="s">
        <v>17729</v>
      </c>
      <c r="F737" s="321">
        <v>25</v>
      </c>
      <c r="G737" s="85"/>
      <c r="H737" s="201">
        <f t="shared" si="50"/>
        <v>0</v>
      </c>
      <c r="I737" s="154">
        <f t="shared" si="51"/>
        <v>0</v>
      </c>
      <c r="J737" s="172">
        <v>1</v>
      </c>
    </row>
    <row r="738" spans="1:10" s="172" customFormat="1" ht="20.100000000000001" customHeight="1">
      <c r="A738" s="807">
        <v>30</v>
      </c>
      <c r="B738" s="1071">
        <v>60</v>
      </c>
      <c r="C738" s="491" t="s">
        <v>9324</v>
      </c>
      <c r="D738" s="1207">
        <v>1</v>
      </c>
      <c r="E738" s="984" t="s">
        <v>17729</v>
      </c>
      <c r="F738" s="321">
        <v>1</v>
      </c>
      <c r="G738" s="85"/>
      <c r="H738" s="201">
        <f t="shared" si="50"/>
        <v>0</v>
      </c>
      <c r="I738" s="154">
        <f t="shared" si="51"/>
        <v>0</v>
      </c>
    </row>
    <row r="739" spans="1:10" s="172" customFormat="1" ht="20.100000000000001" customHeight="1">
      <c r="A739" s="807">
        <v>40</v>
      </c>
      <c r="B739" s="1071">
        <v>60</v>
      </c>
      <c r="C739" s="104" t="s">
        <v>9314</v>
      </c>
      <c r="D739" s="1207">
        <v>1</v>
      </c>
      <c r="E739" s="984" t="s">
        <v>17729</v>
      </c>
      <c r="F739" s="321">
        <v>400</v>
      </c>
      <c r="G739" s="85"/>
      <c r="H739" s="201">
        <f t="shared" si="50"/>
        <v>0</v>
      </c>
      <c r="I739" s="154">
        <f t="shared" si="51"/>
        <v>0</v>
      </c>
    </row>
    <row r="740" spans="1:10" s="172" customFormat="1" ht="20.100000000000001" customHeight="1">
      <c r="A740" s="801"/>
      <c r="B740" s="1071">
        <v>80</v>
      </c>
      <c r="C740" s="1210" t="s">
        <v>18807</v>
      </c>
      <c r="D740" s="1207">
        <v>1</v>
      </c>
      <c r="E740" s="984" t="s">
        <v>17729</v>
      </c>
      <c r="F740" s="362">
        <v>2</v>
      </c>
      <c r="G740" s="85"/>
      <c r="H740" s="201">
        <f t="shared" si="50"/>
        <v>0</v>
      </c>
      <c r="I740" s="154">
        <f t="shared" si="51"/>
        <v>0</v>
      </c>
    </row>
    <row r="741" spans="1:10" s="172" customFormat="1" ht="20.100000000000001" customHeight="1">
      <c r="A741" s="805"/>
      <c r="B741" s="1070"/>
      <c r="C741" s="457" t="s">
        <v>9346</v>
      </c>
      <c r="D741" s="1207">
        <v>1</v>
      </c>
      <c r="E741" s="984" t="s">
        <v>17729</v>
      </c>
      <c r="F741" s="77">
        <v>0</v>
      </c>
      <c r="G741" s="85"/>
      <c r="H741" s="201">
        <f t="shared" si="50"/>
        <v>0</v>
      </c>
      <c r="I741" s="154">
        <f t="shared" si="51"/>
        <v>0</v>
      </c>
    </row>
    <row r="742" spans="1:10" s="172" customFormat="1" ht="20.100000000000001" customHeight="1">
      <c r="A742" s="805"/>
      <c r="B742" s="1070"/>
      <c r="C742" s="491" t="s">
        <v>9345</v>
      </c>
      <c r="D742" s="1207">
        <v>1</v>
      </c>
      <c r="E742" s="984" t="s">
        <v>17729</v>
      </c>
      <c r="F742" s="321">
        <v>0</v>
      </c>
      <c r="G742" s="85"/>
      <c r="H742" s="201">
        <f t="shared" si="50"/>
        <v>0</v>
      </c>
      <c r="I742" s="154">
        <f t="shared" si="51"/>
        <v>0</v>
      </c>
    </row>
    <row r="743" spans="1:10" s="172" customFormat="1" ht="20.100000000000001" customHeight="1">
      <c r="A743" s="807">
        <v>30</v>
      </c>
      <c r="B743" s="1071">
        <v>40</v>
      </c>
      <c r="C743" s="526" t="s">
        <v>9313</v>
      </c>
      <c r="D743" s="1207">
        <v>1</v>
      </c>
      <c r="E743" s="984" t="s">
        <v>17729</v>
      </c>
      <c r="F743" s="321">
        <v>0</v>
      </c>
      <c r="G743" s="85"/>
      <c r="H743" s="201">
        <f t="shared" si="50"/>
        <v>0</v>
      </c>
      <c r="I743" s="154">
        <f t="shared" si="51"/>
        <v>0</v>
      </c>
    </row>
    <row r="744" spans="1:10" s="172" customFormat="1" ht="20.100000000000001" customHeight="1">
      <c r="A744" s="805"/>
      <c r="B744" s="1070"/>
      <c r="C744" s="526" t="s">
        <v>13266</v>
      </c>
      <c r="D744" s="1207">
        <v>1</v>
      </c>
      <c r="E744" s="984" t="s">
        <v>17729</v>
      </c>
      <c r="F744" s="229"/>
      <c r="G744" s="85"/>
      <c r="H744" s="201">
        <f t="shared" si="50"/>
        <v>0</v>
      </c>
      <c r="I744" s="154">
        <f t="shared" si="51"/>
        <v>0</v>
      </c>
    </row>
    <row r="745" spans="1:10" s="172" customFormat="1" ht="20.100000000000001" customHeight="1">
      <c r="A745" s="803"/>
      <c r="B745" s="1071">
        <v>100</v>
      </c>
      <c r="C745" s="517" t="s">
        <v>8235</v>
      </c>
      <c r="D745" s="1207">
        <v>1</v>
      </c>
      <c r="E745" s="984" t="s">
        <v>17729</v>
      </c>
      <c r="F745" s="321">
        <v>5</v>
      </c>
      <c r="G745" s="85"/>
      <c r="H745" s="201">
        <f t="shared" si="50"/>
        <v>0</v>
      </c>
      <c r="I745" s="154">
        <f t="shared" si="51"/>
        <v>0</v>
      </c>
    </row>
    <row r="746" spans="1:10" s="172" customFormat="1" ht="20.100000000000001" customHeight="1">
      <c r="A746" s="1002"/>
      <c r="B746" s="1069"/>
      <c r="C746" s="1205" t="s">
        <v>3227</v>
      </c>
      <c r="D746" s="794"/>
      <c r="E746" s="1206"/>
      <c r="F746" s="31" t="s">
        <v>1155</v>
      </c>
      <c r="G746" s="255"/>
      <c r="H746" s="201"/>
      <c r="I746" s="154"/>
    </row>
    <row r="747" spans="1:10" s="172" customFormat="1" ht="20.100000000000001" customHeight="1">
      <c r="A747" s="807">
        <v>6</v>
      </c>
      <c r="B747" s="1078">
        <v>10</v>
      </c>
      <c r="C747" s="1211" t="s">
        <v>19770</v>
      </c>
      <c r="D747" s="567">
        <v>1</v>
      </c>
      <c r="E747" s="80"/>
      <c r="F747" s="362">
        <v>40</v>
      </c>
      <c r="G747" s="85"/>
      <c r="H747" s="201">
        <f t="shared" ref="H747:H810" si="52">A747*G747</f>
        <v>0</v>
      </c>
      <c r="I747" s="154">
        <f t="shared" ref="I747:I810" si="53">B747*G747</f>
        <v>0</v>
      </c>
    </row>
    <row r="748" spans="1:10" s="172" customFormat="1" ht="20.100000000000001" customHeight="1">
      <c r="A748" s="807">
        <v>6</v>
      </c>
      <c r="B748" s="1078">
        <v>10</v>
      </c>
      <c r="C748" s="1211" t="s">
        <v>10299</v>
      </c>
      <c r="D748" s="567">
        <v>1</v>
      </c>
      <c r="E748" s="80"/>
      <c r="F748" s="321">
        <v>80</v>
      </c>
      <c r="G748" s="85"/>
      <c r="H748" s="201">
        <f t="shared" si="52"/>
        <v>0</v>
      </c>
      <c r="I748" s="154">
        <f t="shared" si="53"/>
        <v>0</v>
      </c>
    </row>
    <row r="749" spans="1:10" s="172" customFormat="1" ht="20.100000000000001" customHeight="1">
      <c r="A749" s="801"/>
      <c r="B749" s="1063"/>
      <c r="C749" s="1211" t="s">
        <v>4275</v>
      </c>
      <c r="D749" s="567">
        <v>1</v>
      </c>
      <c r="E749" s="80"/>
      <c r="F749" s="894">
        <v>0</v>
      </c>
      <c r="G749" s="85"/>
      <c r="H749" s="201">
        <f t="shared" si="52"/>
        <v>0</v>
      </c>
      <c r="I749" s="154">
        <f t="shared" si="53"/>
        <v>0</v>
      </c>
    </row>
    <row r="750" spans="1:10" s="172" customFormat="1" ht="20.100000000000001" customHeight="1">
      <c r="A750" s="807">
        <v>6</v>
      </c>
      <c r="B750" s="1078">
        <v>10</v>
      </c>
      <c r="C750" s="1211" t="s">
        <v>10300</v>
      </c>
      <c r="D750" s="567">
        <v>1</v>
      </c>
      <c r="E750" s="80"/>
      <c r="F750" s="321">
        <v>80</v>
      </c>
      <c r="G750" s="85"/>
      <c r="H750" s="201">
        <f t="shared" si="52"/>
        <v>0</v>
      </c>
      <c r="I750" s="154">
        <f t="shared" si="53"/>
        <v>0</v>
      </c>
    </row>
    <row r="751" spans="1:10" s="172" customFormat="1" ht="20.100000000000001" customHeight="1">
      <c r="A751" s="807">
        <v>6</v>
      </c>
      <c r="B751" s="1078">
        <v>10</v>
      </c>
      <c r="C751" s="1211" t="s">
        <v>10301</v>
      </c>
      <c r="D751" s="567">
        <v>1</v>
      </c>
      <c r="E751" s="80"/>
      <c r="F751" s="321">
        <v>80</v>
      </c>
      <c r="G751" s="85"/>
      <c r="H751" s="201">
        <f t="shared" si="52"/>
        <v>0</v>
      </c>
      <c r="I751" s="154">
        <f t="shared" si="53"/>
        <v>0</v>
      </c>
    </row>
    <row r="752" spans="1:10" s="172" customFormat="1" ht="20.100000000000001" customHeight="1">
      <c r="A752" s="807">
        <v>6</v>
      </c>
      <c r="B752" s="1078">
        <v>10</v>
      </c>
      <c r="C752" s="1211" t="s">
        <v>20403</v>
      </c>
      <c r="D752" s="1212"/>
      <c r="E752" s="80"/>
      <c r="F752" s="321">
        <v>80</v>
      </c>
      <c r="G752" s="85"/>
      <c r="H752" s="201">
        <f t="shared" si="52"/>
        <v>0</v>
      </c>
      <c r="I752" s="154">
        <f t="shared" si="53"/>
        <v>0</v>
      </c>
    </row>
    <row r="753" spans="1:9" s="172" customFormat="1" ht="20.100000000000001" customHeight="1">
      <c r="A753" s="807">
        <v>6</v>
      </c>
      <c r="B753" s="1078">
        <v>10</v>
      </c>
      <c r="C753" s="1211" t="s">
        <v>4134</v>
      </c>
      <c r="D753" s="567">
        <v>1</v>
      </c>
      <c r="E753" s="80"/>
      <c r="F753" s="894">
        <v>12</v>
      </c>
      <c r="G753" s="85"/>
      <c r="H753" s="201">
        <f t="shared" si="52"/>
        <v>0</v>
      </c>
      <c r="I753" s="154">
        <f t="shared" si="53"/>
        <v>0</v>
      </c>
    </row>
    <row r="754" spans="1:9" s="172" customFormat="1" ht="20.100000000000001" customHeight="1">
      <c r="A754" s="801"/>
      <c r="B754" s="1066"/>
      <c r="C754" s="1211" t="s">
        <v>4135</v>
      </c>
      <c r="D754" s="567">
        <v>1</v>
      </c>
      <c r="E754" s="80"/>
      <c r="F754" s="31">
        <v>0</v>
      </c>
      <c r="G754" s="85"/>
      <c r="H754" s="201">
        <f t="shared" si="52"/>
        <v>0</v>
      </c>
      <c r="I754" s="154">
        <f t="shared" si="53"/>
        <v>0</v>
      </c>
    </row>
    <row r="755" spans="1:9" s="172" customFormat="1" ht="20.100000000000001" customHeight="1">
      <c r="A755" s="801"/>
      <c r="B755" s="1066">
        <v>10</v>
      </c>
      <c r="C755" s="1211" t="s">
        <v>48807</v>
      </c>
      <c r="D755" s="567">
        <v>1</v>
      </c>
      <c r="E755" s="80"/>
      <c r="F755" s="362">
        <v>50</v>
      </c>
      <c r="G755" s="85">
        <v>0</v>
      </c>
      <c r="H755" s="201">
        <f t="shared" si="52"/>
        <v>0</v>
      </c>
      <c r="I755" s="154">
        <f t="shared" si="53"/>
        <v>0</v>
      </c>
    </row>
    <row r="756" spans="1:9" s="172" customFormat="1" ht="20.100000000000001" customHeight="1">
      <c r="A756" s="807"/>
      <c r="B756" s="1065"/>
      <c r="C756" s="1211" t="s">
        <v>3228</v>
      </c>
      <c r="D756" s="1212" t="s">
        <v>2850</v>
      </c>
      <c r="E756" s="80"/>
      <c r="F756" s="31">
        <v>0</v>
      </c>
      <c r="G756" s="85"/>
      <c r="H756" s="201">
        <f t="shared" si="52"/>
        <v>0</v>
      </c>
      <c r="I756" s="154">
        <f t="shared" si="53"/>
        <v>0</v>
      </c>
    </row>
    <row r="757" spans="1:9" s="172" customFormat="1" ht="20.100000000000001" customHeight="1">
      <c r="A757" s="807">
        <v>10</v>
      </c>
      <c r="B757" s="1078">
        <v>15</v>
      </c>
      <c r="C757" s="1058" t="s">
        <v>10818</v>
      </c>
      <c r="D757" s="567">
        <v>1</v>
      </c>
      <c r="E757" s="80"/>
      <c r="F757" s="321">
        <v>6</v>
      </c>
      <c r="G757" s="85"/>
      <c r="H757" s="201">
        <f t="shared" si="52"/>
        <v>0</v>
      </c>
      <c r="I757" s="154">
        <f t="shared" si="53"/>
        <v>0</v>
      </c>
    </row>
    <row r="758" spans="1:9" s="172" customFormat="1" ht="20.100000000000001" customHeight="1">
      <c r="A758" s="807">
        <v>6</v>
      </c>
      <c r="B758" s="1078">
        <v>10</v>
      </c>
      <c r="C758" s="1058" t="s">
        <v>26158</v>
      </c>
      <c r="D758" s="567">
        <v>1</v>
      </c>
      <c r="E758" s="80"/>
      <c r="F758" s="362">
        <v>50</v>
      </c>
      <c r="G758" s="85"/>
      <c r="H758" s="201">
        <f t="shared" si="52"/>
        <v>0</v>
      </c>
      <c r="I758" s="154">
        <f t="shared" si="53"/>
        <v>0</v>
      </c>
    </row>
    <row r="759" spans="1:9" s="172" customFormat="1" ht="20.100000000000001" customHeight="1">
      <c r="A759" s="807">
        <v>6</v>
      </c>
      <c r="B759" s="1078">
        <v>10</v>
      </c>
      <c r="C759" s="1058" t="s">
        <v>26159</v>
      </c>
      <c r="D759" s="567">
        <v>1</v>
      </c>
      <c r="E759" s="80"/>
      <c r="F759" s="362">
        <v>150</v>
      </c>
      <c r="G759" s="85"/>
      <c r="H759" s="201">
        <f t="shared" si="52"/>
        <v>0</v>
      </c>
      <c r="I759" s="154">
        <f t="shared" si="53"/>
        <v>0</v>
      </c>
    </row>
    <row r="760" spans="1:9" s="172" customFormat="1" ht="20.100000000000001" customHeight="1">
      <c r="A760" s="807">
        <v>6</v>
      </c>
      <c r="B760" s="1078">
        <v>10</v>
      </c>
      <c r="C760" s="1058" t="s">
        <v>25842</v>
      </c>
      <c r="D760" s="567">
        <v>1</v>
      </c>
      <c r="E760" s="80"/>
      <c r="F760" s="362">
        <v>100</v>
      </c>
      <c r="G760" s="229"/>
      <c r="H760" s="201">
        <f t="shared" si="52"/>
        <v>0</v>
      </c>
      <c r="I760" s="154">
        <f t="shared" si="53"/>
        <v>0</v>
      </c>
    </row>
    <row r="761" spans="1:9" s="172" customFormat="1" ht="20.100000000000001" customHeight="1">
      <c r="A761" s="803">
        <v>6</v>
      </c>
      <c r="B761" s="1066"/>
      <c r="C761" s="1058" t="s">
        <v>16418</v>
      </c>
      <c r="D761" s="567">
        <v>1</v>
      </c>
      <c r="E761" s="80"/>
      <c r="F761" s="321">
        <v>0</v>
      </c>
      <c r="G761" s="85"/>
      <c r="H761" s="201">
        <f t="shared" si="52"/>
        <v>0</v>
      </c>
      <c r="I761" s="154">
        <f t="shared" si="53"/>
        <v>0</v>
      </c>
    </row>
    <row r="762" spans="1:9" s="172" customFormat="1" ht="20.100000000000001" customHeight="1">
      <c r="A762" s="801"/>
      <c r="B762" s="1062"/>
      <c r="C762" s="1058" t="s">
        <v>17845</v>
      </c>
      <c r="D762" s="567">
        <v>1</v>
      </c>
      <c r="E762" s="80"/>
      <c r="F762" s="1194">
        <v>1000</v>
      </c>
      <c r="G762" s="85"/>
      <c r="H762" s="201">
        <f t="shared" si="52"/>
        <v>0</v>
      </c>
      <c r="I762" s="154">
        <f t="shared" si="53"/>
        <v>0</v>
      </c>
    </row>
    <row r="763" spans="1:9" s="172" customFormat="1" ht="20.100000000000001" customHeight="1">
      <c r="A763" s="807">
        <v>6</v>
      </c>
      <c r="B763" s="1078">
        <v>10</v>
      </c>
      <c r="C763" s="1213" t="s">
        <v>12837</v>
      </c>
      <c r="D763" s="567">
        <v>1</v>
      </c>
      <c r="E763" s="80"/>
      <c r="F763" s="321">
        <v>40</v>
      </c>
      <c r="G763" s="229"/>
      <c r="H763" s="201">
        <f t="shared" si="52"/>
        <v>0</v>
      </c>
      <c r="I763" s="154">
        <f t="shared" si="53"/>
        <v>0</v>
      </c>
    </row>
    <row r="764" spans="1:9" s="172" customFormat="1" ht="20.100000000000001" customHeight="1">
      <c r="A764" s="807">
        <v>6</v>
      </c>
      <c r="B764" s="1078">
        <v>10</v>
      </c>
      <c r="C764" s="1213" t="s">
        <v>9085</v>
      </c>
      <c r="D764" s="567">
        <v>1</v>
      </c>
      <c r="E764" s="80"/>
      <c r="F764" s="321">
        <v>200</v>
      </c>
      <c r="G764" s="85"/>
      <c r="H764" s="201">
        <f t="shared" si="52"/>
        <v>0</v>
      </c>
      <c r="I764" s="154">
        <f t="shared" si="53"/>
        <v>0</v>
      </c>
    </row>
    <row r="765" spans="1:9" s="172" customFormat="1" ht="20.100000000000001" customHeight="1">
      <c r="A765" s="807">
        <v>6</v>
      </c>
      <c r="B765" s="1078">
        <v>10</v>
      </c>
      <c r="C765" s="1213" t="s">
        <v>12836</v>
      </c>
      <c r="D765" s="567">
        <v>1</v>
      </c>
      <c r="E765" s="80"/>
      <c r="F765" s="321">
        <v>300</v>
      </c>
      <c r="G765" s="85"/>
      <c r="H765" s="201">
        <f t="shared" si="52"/>
        <v>0</v>
      </c>
      <c r="I765" s="154">
        <f t="shared" si="53"/>
        <v>0</v>
      </c>
    </row>
    <row r="766" spans="1:9" s="172" customFormat="1" ht="20.100000000000001" customHeight="1">
      <c r="A766" s="807">
        <v>6</v>
      </c>
      <c r="B766" s="1078">
        <v>10</v>
      </c>
      <c r="C766" s="1214" t="s">
        <v>10506</v>
      </c>
      <c r="D766" s="567">
        <v>1</v>
      </c>
      <c r="E766" s="80"/>
      <c r="F766" s="321">
        <v>10</v>
      </c>
      <c r="G766" s="85"/>
      <c r="H766" s="201">
        <f t="shared" si="52"/>
        <v>0</v>
      </c>
      <c r="I766" s="154">
        <f t="shared" si="53"/>
        <v>0</v>
      </c>
    </row>
    <row r="767" spans="1:9" s="172" customFormat="1" ht="20.100000000000001" customHeight="1">
      <c r="A767" s="807">
        <v>6</v>
      </c>
      <c r="B767" s="1078">
        <v>10</v>
      </c>
      <c r="C767" s="1214" t="s">
        <v>8337</v>
      </c>
      <c r="D767" s="567">
        <v>1</v>
      </c>
      <c r="E767" s="80"/>
      <c r="F767" s="321">
        <v>60</v>
      </c>
      <c r="G767" s="85"/>
      <c r="H767" s="201">
        <f t="shared" si="52"/>
        <v>0</v>
      </c>
      <c r="I767" s="154">
        <f t="shared" si="53"/>
        <v>0</v>
      </c>
    </row>
    <row r="768" spans="1:9" s="172" customFormat="1" ht="20.100000000000001" customHeight="1">
      <c r="A768" s="807">
        <v>10</v>
      </c>
      <c r="B768" s="1078">
        <v>15</v>
      </c>
      <c r="C768" s="1215" t="s">
        <v>8239</v>
      </c>
      <c r="D768" s="567">
        <v>1</v>
      </c>
      <c r="E768" s="80"/>
      <c r="F768" s="321">
        <v>20</v>
      </c>
      <c r="G768" s="85"/>
      <c r="H768" s="201">
        <f t="shared" si="52"/>
        <v>0</v>
      </c>
      <c r="I768" s="154">
        <f t="shared" si="53"/>
        <v>0</v>
      </c>
    </row>
    <row r="769" spans="1:10" s="172" customFormat="1" ht="20.100000000000001" customHeight="1">
      <c r="A769" s="807">
        <v>10</v>
      </c>
      <c r="B769" s="1071">
        <v>15</v>
      </c>
      <c r="C769" s="1213" t="s">
        <v>10507</v>
      </c>
      <c r="D769" s="1207">
        <v>1</v>
      </c>
      <c r="E769" s="80"/>
      <c r="F769" s="321">
        <v>17</v>
      </c>
      <c r="G769" s="85"/>
      <c r="H769" s="201">
        <f t="shared" si="52"/>
        <v>0</v>
      </c>
      <c r="I769" s="154">
        <f t="shared" si="53"/>
        <v>0</v>
      </c>
      <c r="J769" s="172">
        <v>1</v>
      </c>
    </row>
    <row r="770" spans="1:10" s="172" customFormat="1" ht="20.100000000000001" customHeight="1">
      <c r="A770" s="807">
        <v>10</v>
      </c>
      <c r="B770" s="1071">
        <v>15</v>
      </c>
      <c r="C770" s="1936" t="s">
        <v>21307</v>
      </c>
      <c r="D770" s="1207">
        <v>1</v>
      </c>
      <c r="E770" s="80"/>
      <c r="F770" s="362">
        <v>138</v>
      </c>
      <c r="G770" s="85"/>
      <c r="H770" s="201">
        <f t="shared" si="52"/>
        <v>0</v>
      </c>
      <c r="I770" s="154">
        <f t="shared" si="53"/>
        <v>0</v>
      </c>
      <c r="J770" s="172">
        <v>1</v>
      </c>
    </row>
    <row r="771" spans="1:10" s="172" customFormat="1" ht="20.100000000000001" customHeight="1">
      <c r="A771" s="807">
        <v>12</v>
      </c>
      <c r="B771" s="1071">
        <v>20</v>
      </c>
      <c r="C771" s="1216" t="s">
        <v>10508</v>
      </c>
      <c r="D771" s="567">
        <v>1</v>
      </c>
      <c r="E771" s="80"/>
      <c r="F771" s="321">
        <v>60</v>
      </c>
      <c r="G771" s="85"/>
      <c r="H771" s="201">
        <f t="shared" si="52"/>
        <v>0</v>
      </c>
      <c r="I771" s="154">
        <f t="shared" si="53"/>
        <v>0</v>
      </c>
    </row>
    <row r="772" spans="1:10" s="172" customFormat="1" ht="20.100000000000001" customHeight="1">
      <c r="A772" s="807">
        <v>15</v>
      </c>
      <c r="B772" s="1071">
        <v>25</v>
      </c>
      <c r="C772" s="1824" t="s">
        <v>14931</v>
      </c>
      <c r="D772" s="567">
        <v>1</v>
      </c>
      <c r="E772" s="80"/>
      <c r="F772" s="409">
        <v>50</v>
      </c>
      <c r="G772" s="85"/>
      <c r="H772" s="201">
        <f t="shared" si="52"/>
        <v>0</v>
      </c>
      <c r="I772" s="154">
        <f t="shared" si="53"/>
        <v>0</v>
      </c>
    </row>
    <row r="773" spans="1:10" s="172" customFormat="1" ht="20.100000000000001" customHeight="1">
      <c r="A773" s="807">
        <v>15</v>
      </c>
      <c r="B773" s="1071">
        <v>25</v>
      </c>
      <c r="C773" s="1824" t="s">
        <v>14932</v>
      </c>
      <c r="D773" s="567">
        <v>1</v>
      </c>
      <c r="E773" s="80"/>
      <c r="F773" s="321">
        <v>150</v>
      </c>
      <c r="G773" s="85"/>
      <c r="H773" s="201">
        <f t="shared" si="52"/>
        <v>0</v>
      </c>
      <c r="I773" s="154">
        <f t="shared" si="53"/>
        <v>0</v>
      </c>
    </row>
    <row r="774" spans="1:10" s="172" customFormat="1" ht="20.100000000000001" customHeight="1">
      <c r="A774" s="807">
        <v>15</v>
      </c>
      <c r="B774" s="1071">
        <v>25</v>
      </c>
      <c r="C774" s="1825" t="s">
        <v>12234</v>
      </c>
      <c r="D774" s="567">
        <v>1</v>
      </c>
      <c r="E774" s="80"/>
      <c r="F774" s="321">
        <v>100</v>
      </c>
      <c r="G774" s="85"/>
      <c r="H774" s="201">
        <f t="shared" si="52"/>
        <v>0</v>
      </c>
      <c r="I774" s="154">
        <f t="shared" si="53"/>
        <v>0</v>
      </c>
    </row>
    <row r="775" spans="1:10" s="172" customFormat="1" ht="20.100000000000001" customHeight="1">
      <c r="A775" s="807">
        <v>15</v>
      </c>
      <c r="B775" s="1071">
        <v>25</v>
      </c>
      <c r="C775" s="1825" t="s">
        <v>14769</v>
      </c>
      <c r="D775" s="567">
        <v>1</v>
      </c>
      <c r="E775" s="80"/>
      <c r="F775" s="321">
        <v>150</v>
      </c>
      <c r="G775" s="85"/>
      <c r="H775" s="201">
        <f t="shared" si="52"/>
        <v>0</v>
      </c>
      <c r="I775" s="154">
        <f t="shared" si="53"/>
        <v>0</v>
      </c>
    </row>
    <row r="776" spans="1:10" s="172" customFormat="1" ht="20.100000000000001" customHeight="1">
      <c r="A776" s="807">
        <v>15</v>
      </c>
      <c r="B776" s="1071">
        <v>30</v>
      </c>
      <c r="C776" s="1211" t="s">
        <v>10509</v>
      </c>
      <c r="D776" s="567">
        <v>1</v>
      </c>
      <c r="E776" s="80"/>
      <c r="F776" s="321">
        <v>50</v>
      </c>
      <c r="G776" s="85"/>
      <c r="H776" s="201">
        <f t="shared" si="52"/>
        <v>0</v>
      </c>
      <c r="I776" s="154">
        <f t="shared" si="53"/>
        <v>0</v>
      </c>
    </row>
    <row r="777" spans="1:10" s="172" customFormat="1" ht="20.100000000000001" customHeight="1">
      <c r="A777" s="807">
        <v>15</v>
      </c>
      <c r="B777" s="1071">
        <v>30</v>
      </c>
      <c r="C777" s="1211" t="s">
        <v>3999</v>
      </c>
      <c r="D777" s="567">
        <v>1</v>
      </c>
      <c r="E777" s="80"/>
      <c r="F777" s="321">
        <v>50</v>
      </c>
      <c r="G777" s="85"/>
      <c r="H777" s="201">
        <f t="shared" si="52"/>
        <v>0</v>
      </c>
      <c r="I777" s="154">
        <f t="shared" si="53"/>
        <v>0</v>
      </c>
    </row>
    <row r="778" spans="1:10" s="172" customFormat="1" ht="20.100000000000001" customHeight="1">
      <c r="A778" s="807"/>
      <c r="B778" s="1065"/>
      <c r="C778" s="1217" t="s">
        <v>1019</v>
      </c>
      <c r="D778" s="1212"/>
      <c r="E778" s="80"/>
      <c r="F778" s="894">
        <v>0</v>
      </c>
      <c r="G778" s="85"/>
      <c r="H778" s="201">
        <f t="shared" si="52"/>
        <v>0</v>
      </c>
      <c r="I778" s="154">
        <f t="shared" si="53"/>
        <v>0</v>
      </c>
    </row>
    <row r="779" spans="1:10" s="172" customFormat="1" ht="20.100000000000001" customHeight="1">
      <c r="A779" s="807">
        <v>6</v>
      </c>
      <c r="B779" s="1078">
        <v>10</v>
      </c>
      <c r="C779" s="1218" t="s">
        <v>19062</v>
      </c>
      <c r="D779" s="567">
        <v>1</v>
      </c>
      <c r="E779" s="80"/>
      <c r="F779" s="894" t="s">
        <v>383</v>
      </c>
      <c r="G779" s="85"/>
      <c r="H779" s="201">
        <f t="shared" si="52"/>
        <v>0</v>
      </c>
      <c r="I779" s="154">
        <f t="shared" si="53"/>
        <v>0</v>
      </c>
    </row>
    <row r="780" spans="1:10" s="172" customFormat="1" ht="20.100000000000001" customHeight="1">
      <c r="A780" s="807">
        <v>6</v>
      </c>
      <c r="B780" s="1078">
        <v>10</v>
      </c>
      <c r="C780" s="1218" t="s">
        <v>3863</v>
      </c>
      <c r="D780" s="567">
        <v>1</v>
      </c>
      <c r="E780" s="80"/>
      <c r="F780" s="894">
        <v>1</v>
      </c>
      <c r="G780" s="85"/>
      <c r="H780" s="201">
        <f t="shared" si="52"/>
        <v>0</v>
      </c>
      <c r="I780" s="154">
        <f t="shared" si="53"/>
        <v>0</v>
      </c>
    </row>
    <row r="781" spans="1:10" s="172" customFormat="1" ht="20.100000000000001" customHeight="1">
      <c r="A781" s="807">
        <v>6</v>
      </c>
      <c r="B781" s="1078">
        <v>10</v>
      </c>
      <c r="C781" s="1235" t="s">
        <v>4291</v>
      </c>
      <c r="D781" s="567">
        <v>1</v>
      </c>
      <c r="E781" s="80"/>
      <c r="F781" s="362">
        <v>16</v>
      </c>
      <c r="G781" s="85"/>
      <c r="H781" s="201">
        <f t="shared" si="52"/>
        <v>0</v>
      </c>
      <c r="I781" s="154">
        <f t="shared" si="53"/>
        <v>0</v>
      </c>
    </row>
    <row r="782" spans="1:10" s="172" customFormat="1" ht="20.100000000000001" customHeight="1">
      <c r="A782" s="807">
        <v>6</v>
      </c>
      <c r="B782" s="1078">
        <v>10</v>
      </c>
      <c r="C782" s="1219" t="s">
        <v>20463</v>
      </c>
      <c r="D782" s="567">
        <v>1</v>
      </c>
      <c r="E782" s="80"/>
      <c r="F782" s="362">
        <v>7</v>
      </c>
      <c r="G782" s="85"/>
      <c r="H782" s="201">
        <f t="shared" si="52"/>
        <v>0</v>
      </c>
      <c r="I782" s="154">
        <f t="shared" si="53"/>
        <v>0</v>
      </c>
    </row>
    <row r="783" spans="1:10" s="172" customFormat="1" ht="20.100000000000001" customHeight="1">
      <c r="A783" s="807">
        <v>6</v>
      </c>
      <c r="B783" s="1078">
        <v>10</v>
      </c>
      <c r="C783" s="1219" t="s">
        <v>20464</v>
      </c>
      <c r="D783" s="567">
        <v>1</v>
      </c>
      <c r="E783" s="80"/>
      <c r="F783" s="362">
        <v>30</v>
      </c>
      <c r="G783" s="85"/>
      <c r="H783" s="201">
        <f t="shared" si="52"/>
        <v>0</v>
      </c>
      <c r="I783" s="154">
        <f t="shared" si="53"/>
        <v>0</v>
      </c>
    </row>
    <row r="784" spans="1:10" s="172" customFormat="1" ht="20.100000000000001" customHeight="1">
      <c r="A784" s="807">
        <v>6</v>
      </c>
      <c r="B784" s="1078">
        <v>15</v>
      </c>
      <c r="C784" s="1298" t="s">
        <v>21309</v>
      </c>
      <c r="D784" s="567">
        <v>1</v>
      </c>
      <c r="E784" s="80"/>
      <c r="F784" s="362">
        <v>60</v>
      </c>
      <c r="G784" s="85"/>
      <c r="H784" s="201">
        <f t="shared" si="52"/>
        <v>0</v>
      </c>
      <c r="I784" s="154">
        <f t="shared" si="53"/>
        <v>0</v>
      </c>
    </row>
    <row r="785" spans="1:9" s="172" customFormat="1" ht="20.100000000000001" customHeight="1">
      <c r="A785" s="807">
        <v>6</v>
      </c>
      <c r="B785" s="1078">
        <v>10</v>
      </c>
      <c r="C785" s="1220" t="s">
        <v>8240</v>
      </c>
      <c r="D785" s="567">
        <v>1</v>
      </c>
      <c r="E785" s="80"/>
      <c r="F785" s="321">
        <v>80</v>
      </c>
      <c r="G785" s="229"/>
      <c r="H785" s="201">
        <f t="shared" si="52"/>
        <v>0</v>
      </c>
      <c r="I785" s="154">
        <f t="shared" si="53"/>
        <v>0</v>
      </c>
    </row>
    <row r="786" spans="1:9" s="172" customFormat="1" ht="20.100000000000001" customHeight="1">
      <c r="A786" s="807">
        <v>6</v>
      </c>
      <c r="B786" s="1078">
        <v>10</v>
      </c>
      <c r="C786" s="1220" t="s">
        <v>10463</v>
      </c>
      <c r="D786" s="567">
        <v>1</v>
      </c>
      <c r="E786" s="80"/>
      <c r="F786" s="321">
        <v>150</v>
      </c>
      <c r="G786" s="85"/>
      <c r="H786" s="201">
        <f t="shared" si="52"/>
        <v>0</v>
      </c>
      <c r="I786" s="154">
        <f t="shared" si="53"/>
        <v>0</v>
      </c>
    </row>
    <row r="787" spans="1:9" s="172" customFormat="1" ht="20.100000000000001" customHeight="1">
      <c r="A787" s="807">
        <v>6</v>
      </c>
      <c r="B787" s="1078">
        <v>15</v>
      </c>
      <c r="C787" s="1220" t="s">
        <v>3990</v>
      </c>
      <c r="D787" s="567">
        <v>1</v>
      </c>
      <c r="E787" s="80"/>
      <c r="F787" s="894">
        <v>18</v>
      </c>
      <c r="G787" s="85"/>
      <c r="H787" s="201">
        <f t="shared" si="52"/>
        <v>0</v>
      </c>
      <c r="I787" s="154">
        <f t="shared" si="53"/>
        <v>0</v>
      </c>
    </row>
    <row r="788" spans="1:9" s="172" customFormat="1" ht="20.100000000000001" customHeight="1">
      <c r="A788" s="807">
        <v>6</v>
      </c>
      <c r="B788" s="1078">
        <v>10</v>
      </c>
      <c r="C788" s="1218" t="s">
        <v>11089</v>
      </c>
      <c r="D788" s="567">
        <v>1</v>
      </c>
      <c r="E788" s="80"/>
      <c r="F788" s="894">
        <v>200</v>
      </c>
      <c r="G788" s="85"/>
      <c r="H788" s="201">
        <f t="shared" si="52"/>
        <v>0</v>
      </c>
      <c r="I788" s="154">
        <f t="shared" si="53"/>
        <v>0</v>
      </c>
    </row>
    <row r="789" spans="1:9" s="172" customFormat="1" ht="20.100000000000001" customHeight="1">
      <c r="A789" s="807">
        <v>6</v>
      </c>
      <c r="B789" s="1078">
        <v>10</v>
      </c>
      <c r="C789" s="1218" t="s">
        <v>12587</v>
      </c>
      <c r="D789" s="567">
        <v>1</v>
      </c>
      <c r="E789" s="80"/>
      <c r="F789" s="894">
        <v>500</v>
      </c>
      <c r="G789" s="85"/>
      <c r="H789" s="201">
        <f t="shared" si="52"/>
        <v>0</v>
      </c>
      <c r="I789" s="154">
        <f t="shared" si="53"/>
        <v>0</v>
      </c>
    </row>
    <row r="790" spans="1:9" s="172" customFormat="1" ht="20.100000000000001" customHeight="1">
      <c r="A790" s="807">
        <v>6</v>
      </c>
      <c r="B790" s="1078">
        <v>10</v>
      </c>
      <c r="C790" s="1221" t="s">
        <v>4016</v>
      </c>
      <c r="D790" s="567">
        <v>1</v>
      </c>
      <c r="E790" s="80"/>
      <c r="F790" s="321">
        <v>23</v>
      </c>
      <c r="G790" s="85"/>
      <c r="H790" s="201">
        <f t="shared" si="52"/>
        <v>0</v>
      </c>
      <c r="I790" s="154">
        <f t="shared" si="53"/>
        <v>0</v>
      </c>
    </row>
    <row r="791" spans="1:9" s="172" customFormat="1" ht="20.100000000000001" customHeight="1">
      <c r="A791" s="807">
        <v>10</v>
      </c>
      <c r="B791" s="1071">
        <v>15</v>
      </c>
      <c r="C791" s="1222" t="s">
        <v>10521</v>
      </c>
      <c r="D791" s="567">
        <v>1</v>
      </c>
      <c r="E791" s="80"/>
      <c r="F791" s="321">
        <v>30</v>
      </c>
      <c r="G791" s="85"/>
      <c r="H791" s="201">
        <f t="shared" si="52"/>
        <v>0</v>
      </c>
      <c r="I791" s="154">
        <f t="shared" si="53"/>
        <v>0</v>
      </c>
    </row>
    <row r="792" spans="1:9" s="172" customFormat="1" ht="20.100000000000001" customHeight="1">
      <c r="A792" s="807">
        <v>10</v>
      </c>
      <c r="B792" s="1078">
        <v>15</v>
      </c>
      <c r="C792" s="1223" t="s">
        <v>4017</v>
      </c>
      <c r="D792" s="567">
        <v>1</v>
      </c>
      <c r="E792" s="80"/>
      <c r="F792" s="894">
        <v>8</v>
      </c>
      <c r="G792" s="85"/>
      <c r="H792" s="201">
        <f t="shared" si="52"/>
        <v>0</v>
      </c>
      <c r="I792" s="154">
        <f t="shared" si="53"/>
        <v>0</v>
      </c>
    </row>
    <row r="793" spans="1:9" s="172" customFormat="1" ht="20.100000000000001" customHeight="1">
      <c r="A793" s="807">
        <v>10</v>
      </c>
      <c r="B793" s="1071">
        <v>15</v>
      </c>
      <c r="C793" s="1224" t="s">
        <v>12588</v>
      </c>
      <c r="D793" s="567">
        <v>1</v>
      </c>
      <c r="E793" s="80"/>
      <c r="F793" s="894">
        <v>400</v>
      </c>
      <c r="G793" s="85"/>
      <c r="H793" s="201">
        <f t="shared" si="52"/>
        <v>0</v>
      </c>
      <c r="I793" s="154">
        <f t="shared" si="53"/>
        <v>0</v>
      </c>
    </row>
    <row r="794" spans="1:9" s="172" customFormat="1" ht="20.100000000000001" customHeight="1">
      <c r="A794" s="2398"/>
      <c r="B794" s="1062"/>
      <c r="C794" s="1225" t="s">
        <v>10594</v>
      </c>
      <c r="D794" s="567">
        <v>1</v>
      </c>
      <c r="E794" s="80"/>
      <c r="F794" s="1194">
        <v>0</v>
      </c>
      <c r="G794" s="85"/>
      <c r="H794" s="201">
        <f t="shared" si="52"/>
        <v>0</v>
      </c>
      <c r="I794" s="154">
        <f t="shared" si="53"/>
        <v>0</v>
      </c>
    </row>
    <row r="795" spans="1:9" s="172" customFormat="1" ht="20.100000000000001" customHeight="1">
      <c r="A795" s="807">
        <v>10</v>
      </c>
      <c r="B795" s="1071">
        <v>15</v>
      </c>
      <c r="C795" s="1225" t="s">
        <v>4018</v>
      </c>
      <c r="D795" s="567">
        <v>1</v>
      </c>
      <c r="E795" s="80"/>
      <c r="F795" s="894">
        <v>1</v>
      </c>
      <c r="G795" s="85"/>
      <c r="H795" s="201">
        <f t="shared" si="52"/>
        <v>0</v>
      </c>
      <c r="I795" s="154">
        <f t="shared" si="53"/>
        <v>0</v>
      </c>
    </row>
    <row r="796" spans="1:9" s="172" customFormat="1" ht="20.100000000000001" customHeight="1">
      <c r="A796" s="807">
        <v>10</v>
      </c>
      <c r="B796" s="1071">
        <v>15</v>
      </c>
      <c r="C796" s="1225" t="s">
        <v>8219</v>
      </c>
      <c r="D796" s="567">
        <v>1</v>
      </c>
      <c r="E796" s="80"/>
      <c r="F796" s="321">
        <v>1</v>
      </c>
      <c r="G796" s="85"/>
      <c r="H796" s="201">
        <f t="shared" si="52"/>
        <v>0</v>
      </c>
      <c r="I796" s="154">
        <f t="shared" si="53"/>
        <v>0</v>
      </c>
    </row>
    <row r="797" spans="1:9" s="172" customFormat="1" ht="20.100000000000001" customHeight="1">
      <c r="A797" s="807">
        <v>10</v>
      </c>
      <c r="B797" s="1071">
        <v>15</v>
      </c>
      <c r="C797" s="3093" t="s">
        <v>13987</v>
      </c>
      <c r="D797" s="567">
        <v>1</v>
      </c>
      <c r="E797" s="80"/>
      <c r="F797" s="321">
        <v>45</v>
      </c>
      <c r="G797" s="85"/>
      <c r="H797" s="201">
        <f t="shared" si="52"/>
        <v>0</v>
      </c>
      <c r="I797" s="154">
        <f t="shared" si="53"/>
        <v>0</v>
      </c>
    </row>
    <row r="798" spans="1:9" s="172" customFormat="1" ht="20.100000000000001" customHeight="1">
      <c r="A798" s="807">
        <v>12</v>
      </c>
      <c r="B798" s="1071">
        <v>20</v>
      </c>
      <c r="C798" s="1227" t="s">
        <v>14933</v>
      </c>
      <c r="D798" s="567">
        <v>1</v>
      </c>
      <c r="E798" s="80"/>
      <c r="F798" s="362">
        <v>50</v>
      </c>
      <c r="G798" s="85"/>
      <c r="H798" s="201">
        <f t="shared" si="52"/>
        <v>0</v>
      </c>
      <c r="I798" s="154">
        <f t="shared" si="53"/>
        <v>0</v>
      </c>
    </row>
    <row r="799" spans="1:9" s="172" customFormat="1" ht="20.100000000000001" customHeight="1">
      <c r="A799" s="807">
        <v>12</v>
      </c>
      <c r="B799" s="1071">
        <v>20</v>
      </c>
      <c r="C799" s="1227" t="s">
        <v>19060</v>
      </c>
      <c r="D799" s="567">
        <v>1</v>
      </c>
      <c r="E799" s="80"/>
      <c r="F799" s="362">
        <v>100</v>
      </c>
      <c r="G799" s="85"/>
      <c r="H799" s="201">
        <f t="shared" si="52"/>
        <v>0</v>
      </c>
      <c r="I799" s="154">
        <f t="shared" si="53"/>
        <v>0</v>
      </c>
    </row>
    <row r="800" spans="1:9" s="172" customFormat="1" ht="20.100000000000001" customHeight="1">
      <c r="A800" s="807">
        <v>15</v>
      </c>
      <c r="B800" s="1071">
        <v>25</v>
      </c>
      <c r="C800" s="1285" t="s">
        <v>18075</v>
      </c>
      <c r="D800" s="567">
        <v>1</v>
      </c>
      <c r="E800" s="80"/>
      <c r="F800" s="895">
        <v>30</v>
      </c>
      <c r="G800" s="85"/>
      <c r="H800" s="201">
        <f t="shared" si="52"/>
        <v>0</v>
      </c>
      <c r="I800" s="154">
        <f t="shared" si="53"/>
        <v>0</v>
      </c>
    </row>
    <row r="801" spans="1:9" s="172" customFormat="1" ht="20.100000000000001" customHeight="1">
      <c r="A801" s="807">
        <v>20</v>
      </c>
      <c r="B801" s="1071">
        <v>25</v>
      </c>
      <c r="C801" s="1228" t="s">
        <v>4598</v>
      </c>
      <c r="D801" s="567">
        <v>1</v>
      </c>
      <c r="E801" s="80"/>
      <c r="F801" s="895">
        <v>200</v>
      </c>
      <c r="G801" s="85"/>
      <c r="H801" s="201">
        <f t="shared" si="52"/>
        <v>0</v>
      </c>
      <c r="I801" s="154">
        <f t="shared" si="53"/>
        <v>0</v>
      </c>
    </row>
    <row r="802" spans="1:9" s="172" customFormat="1" ht="20.100000000000001" customHeight="1">
      <c r="A802" s="807">
        <v>20</v>
      </c>
      <c r="B802" s="1071">
        <v>30</v>
      </c>
      <c r="C802" s="3093" t="s">
        <v>4597</v>
      </c>
      <c r="D802" s="567">
        <v>1</v>
      </c>
      <c r="E802" s="80"/>
      <c r="F802" s="895">
        <v>150</v>
      </c>
      <c r="G802" s="85"/>
      <c r="H802" s="201">
        <f t="shared" si="52"/>
        <v>0</v>
      </c>
      <c r="I802" s="154">
        <f t="shared" si="53"/>
        <v>0</v>
      </c>
    </row>
    <row r="803" spans="1:9" s="172" customFormat="1" ht="20.100000000000001" customHeight="1">
      <c r="A803" s="807"/>
      <c r="B803" s="1065"/>
      <c r="C803" s="1211"/>
      <c r="D803" s="1212"/>
      <c r="E803" s="80"/>
      <c r="F803" s="31">
        <v>0</v>
      </c>
      <c r="G803" s="85"/>
      <c r="H803" s="201">
        <f t="shared" si="52"/>
        <v>0</v>
      </c>
      <c r="I803" s="154">
        <f t="shared" si="53"/>
        <v>0</v>
      </c>
    </row>
    <row r="804" spans="1:9" s="172" customFormat="1" ht="20.100000000000001" customHeight="1">
      <c r="A804" s="807">
        <v>6</v>
      </c>
      <c r="B804" s="1078">
        <v>10</v>
      </c>
      <c r="C804" s="1211" t="s">
        <v>12589</v>
      </c>
      <c r="D804" s="567">
        <v>1</v>
      </c>
      <c r="E804" s="80"/>
      <c r="F804" s="362">
        <v>1</v>
      </c>
      <c r="G804" s="85"/>
      <c r="H804" s="201">
        <f t="shared" si="52"/>
        <v>0</v>
      </c>
      <c r="I804" s="154">
        <f t="shared" si="53"/>
        <v>0</v>
      </c>
    </row>
    <row r="805" spans="1:9" s="172" customFormat="1" ht="20.100000000000001" customHeight="1">
      <c r="A805" s="807">
        <v>10</v>
      </c>
      <c r="B805" s="1078">
        <v>10</v>
      </c>
      <c r="C805" s="1229" t="s">
        <v>27522</v>
      </c>
      <c r="D805" s="567">
        <v>1</v>
      </c>
      <c r="E805" s="80"/>
      <c r="F805" s="362">
        <v>50</v>
      </c>
      <c r="G805" s="85"/>
      <c r="H805" s="201">
        <f t="shared" si="52"/>
        <v>0</v>
      </c>
      <c r="I805" s="154">
        <f t="shared" si="53"/>
        <v>0</v>
      </c>
    </row>
    <row r="806" spans="1:9" s="172" customFormat="1" ht="20.100000000000001" customHeight="1">
      <c r="A806" s="807">
        <v>6</v>
      </c>
      <c r="B806" s="1078">
        <v>10</v>
      </c>
      <c r="C806" s="1221" t="s">
        <v>10510</v>
      </c>
      <c r="D806" s="567">
        <v>1</v>
      </c>
      <c r="E806" s="80"/>
      <c r="F806" s="321">
        <v>100</v>
      </c>
      <c r="G806" s="85"/>
      <c r="H806" s="201">
        <f t="shared" si="52"/>
        <v>0</v>
      </c>
      <c r="I806" s="154">
        <f t="shared" si="53"/>
        <v>0</v>
      </c>
    </row>
    <row r="807" spans="1:9" s="172" customFormat="1" ht="20.100000000000001" customHeight="1">
      <c r="A807" s="807">
        <v>6</v>
      </c>
      <c r="B807" s="1078">
        <v>10</v>
      </c>
      <c r="C807" s="1211" t="s">
        <v>8243</v>
      </c>
      <c r="D807" s="567">
        <v>1</v>
      </c>
      <c r="E807" s="80"/>
      <c r="F807" s="321">
        <v>100</v>
      </c>
      <c r="G807" s="85"/>
      <c r="H807" s="201">
        <f t="shared" si="52"/>
        <v>0</v>
      </c>
      <c r="I807" s="154">
        <f t="shared" si="53"/>
        <v>0</v>
      </c>
    </row>
    <row r="808" spans="1:9" s="172" customFormat="1" ht="20.100000000000001" customHeight="1">
      <c r="A808" s="807">
        <v>6</v>
      </c>
      <c r="B808" s="1078">
        <v>10</v>
      </c>
      <c r="C808" s="175" t="s">
        <v>8244</v>
      </c>
      <c r="D808" s="567">
        <v>1</v>
      </c>
      <c r="E808" s="80"/>
      <c r="F808" s="321">
        <v>130</v>
      </c>
      <c r="G808" s="85"/>
      <c r="H808" s="201">
        <f t="shared" si="52"/>
        <v>0</v>
      </c>
      <c r="I808" s="154">
        <f t="shared" si="53"/>
        <v>0</v>
      </c>
    </row>
    <row r="809" spans="1:9" s="172" customFormat="1" ht="20.100000000000001" customHeight="1">
      <c r="A809" s="807">
        <v>6</v>
      </c>
      <c r="B809" s="1078">
        <v>10</v>
      </c>
      <c r="C809" s="175" t="s">
        <v>8241</v>
      </c>
      <c r="D809" s="567">
        <v>1</v>
      </c>
      <c r="E809" s="80"/>
      <c r="F809" s="321">
        <v>40</v>
      </c>
      <c r="G809" s="85"/>
      <c r="H809" s="201">
        <f t="shared" si="52"/>
        <v>0</v>
      </c>
      <c r="I809" s="154">
        <f t="shared" si="53"/>
        <v>0</v>
      </c>
    </row>
    <row r="810" spans="1:9" s="172" customFormat="1" ht="20.100000000000001" customHeight="1">
      <c r="A810" s="807">
        <v>6</v>
      </c>
      <c r="B810" s="1078">
        <v>10</v>
      </c>
      <c r="C810" s="1211" t="s">
        <v>8245</v>
      </c>
      <c r="D810" s="567">
        <v>1</v>
      </c>
      <c r="E810" s="80"/>
      <c r="F810" s="321">
        <v>100</v>
      </c>
      <c r="G810" s="85"/>
      <c r="H810" s="201">
        <f t="shared" si="52"/>
        <v>0</v>
      </c>
      <c r="I810" s="154">
        <f t="shared" si="53"/>
        <v>0</v>
      </c>
    </row>
    <row r="811" spans="1:9" s="172" customFormat="1" ht="20.100000000000001" customHeight="1">
      <c r="A811" s="807">
        <v>6</v>
      </c>
      <c r="B811" s="1078">
        <v>10</v>
      </c>
      <c r="C811" s="1230" t="s">
        <v>12590</v>
      </c>
      <c r="D811" s="567">
        <v>1</v>
      </c>
      <c r="E811" s="80"/>
      <c r="F811" s="321">
        <v>50</v>
      </c>
      <c r="G811" s="85"/>
      <c r="H811" s="201">
        <f t="shared" ref="H811:H874" si="54">A811*G811</f>
        <v>0</v>
      </c>
      <c r="I811" s="154">
        <f t="shared" ref="I811:I874" si="55">B811*G811</f>
        <v>0</v>
      </c>
    </row>
    <row r="812" spans="1:9" s="172" customFormat="1" ht="20.100000000000001" customHeight="1">
      <c r="A812" s="807">
        <v>10</v>
      </c>
      <c r="B812" s="1078">
        <v>15</v>
      </c>
      <c r="C812" s="1230" t="s">
        <v>8242</v>
      </c>
      <c r="D812" s="567">
        <v>1</v>
      </c>
      <c r="E812" s="80"/>
      <c r="F812" s="598">
        <v>600</v>
      </c>
      <c r="G812" s="85"/>
      <c r="H812" s="201">
        <f t="shared" si="54"/>
        <v>0</v>
      </c>
      <c r="I812" s="154">
        <f t="shared" si="55"/>
        <v>0</v>
      </c>
    </row>
    <row r="813" spans="1:9" s="172" customFormat="1" ht="20.100000000000001" customHeight="1">
      <c r="A813" s="807">
        <v>10</v>
      </c>
      <c r="B813" s="1071">
        <v>15</v>
      </c>
      <c r="C813" s="175" t="s">
        <v>8246</v>
      </c>
      <c r="D813" s="567">
        <v>1</v>
      </c>
      <c r="E813" s="80"/>
      <c r="F813" s="31">
        <v>180</v>
      </c>
      <c r="G813" s="85"/>
      <c r="H813" s="201">
        <f t="shared" si="54"/>
        <v>0</v>
      </c>
      <c r="I813" s="154">
        <f t="shared" si="55"/>
        <v>0</v>
      </c>
    </row>
    <row r="814" spans="1:9" s="172" customFormat="1" ht="20.100000000000001" customHeight="1">
      <c r="A814" s="807">
        <v>20</v>
      </c>
      <c r="B814" s="1071">
        <v>40</v>
      </c>
      <c r="C814" s="39" t="s">
        <v>26327</v>
      </c>
      <c r="D814" s="567">
        <v>1</v>
      </c>
      <c r="E814" s="80"/>
      <c r="F814" s="362">
        <v>40</v>
      </c>
      <c r="G814" s="85"/>
      <c r="H814" s="201">
        <f t="shared" si="54"/>
        <v>0</v>
      </c>
      <c r="I814" s="154">
        <f t="shared" si="55"/>
        <v>0</v>
      </c>
    </row>
    <row r="815" spans="1:9" s="172" customFormat="1" ht="20.100000000000001" customHeight="1">
      <c r="A815" s="807">
        <v>30</v>
      </c>
      <c r="B815" s="1078">
        <v>50</v>
      </c>
      <c r="C815" s="525" t="s">
        <v>27289</v>
      </c>
      <c r="D815" s="567">
        <v>1</v>
      </c>
      <c r="E815" s="80"/>
      <c r="F815" s="362">
        <v>20</v>
      </c>
      <c r="G815" s="3111">
        <v>0</v>
      </c>
      <c r="H815" s="201">
        <f t="shared" si="54"/>
        <v>0</v>
      </c>
      <c r="I815" s="154">
        <f t="shared" si="55"/>
        <v>0</v>
      </c>
    </row>
    <row r="816" spans="1:9" s="172" customFormat="1" ht="20.100000000000001" customHeight="1">
      <c r="A816" s="807">
        <v>15</v>
      </c>
      <c r="B816" s="1063"/>
      <c r="C816" s="525" t="s">
        <v>3932</v>
      </c>
      <c r="D816" s="567">
        <v>1</v>
      </c>
      <c r="E816" s="80"/>
      <c r="F816" s="894">
        <v>0</v>
      </c>
      <c r="G816" s="85"/>
      <c r="H816" s="201">
        <f t="shared" si="54"/>
        <v>0</v>
      </c>
      <c r="I816" s="154">
        <f t="shared" si="55"/>
        <v>0</v>
      </c>
    </row>
    <row r="817" spans="1:9" s="172" customFormat="1" ht="20.100000000000001" customHeight="1">
      <c r="A817" s="807">
        <v>20</v>
      </c>
      <c r="B817" s="1071"/>
      <c r="C817" s="39" t="s">
        <v>8336</v>
      </c>
      <c r="D817" s="567">
        <v>1</v>
      </c>
      <c r="E817" s="80"/>
      <c r="F817" s="361">
        <v>0</v>
      </c>
      <c r="G817" s="85"/>
      <c r="H817" s="201">
        <f t="shared" si="54"/>
        <v>0</v>
      </c>
      <c r="I817" s="154">
        <f t="shared" si="55"/>
        <v>0</v>
      </c>
    </row>
    <row r="818" spans="1:9" s="172" customFormat="1" ht="20.100000000000001" customHeight="1">
      <c r="A818" s="807">
        <v>6</v>
      </c>
      <c r="B818" s="1078">
        <v>10</v>
      </c>
      <c r="C818" s="1221" t="s">
        <v>10511</v>
      </c>
      <c r="D818" s="1212"/>
      <c r="E818" s="80"/>
      <c r="F818" s="321">
        <v>8</v>
      </c>
      <c r="G818" s="85"/>
      <c r="H818" s="201">
        <f t="shared" si="54"/>
        <v>0</v>
      </c>
      <c r="I818" s="154">
        <f t="shared" si="55"/>
        <v>0</v>
      </c>
    </row>
    <row r="819" spans="1:9" s="172" customFormat="1" ht="20.100000000000001" customHeight="1">
      <c r="A819" s="803">
        <v>4</v>
      </c>
      <c r="B819" s="1063"/>
      <c r="C819" s="1050" t="s">
        <v>3215</v>
      </c>
      <c r="D819" s="567">
        <v>1</v>
      </c>
      <c r="E819" s="80"/>
      <c r="F819" s="894">
        <v>0</v>
      </c>
      <c r="G819" s="85"/>
      <c r="H819" s="201">
        <f t="shared" si="54"/>
        <v>0</v>
      </c>
      <c r="I819" s="154">
        <f t="shared" si="55"/>
        <v>0</v>
      </c>
    </row>
    <row r="820" spans="1:9" s="172" customFormat="1" ht="20.100000000000001" customHeight="1">
      <c r="A820" s="807">
        <v>6</v>
      </c>
      <c r="B820" s="1078">
        <v>10</v>
      </c>
      <c r="C820" s="457" t="s">
        <v>8210</v>
      </c>
      <c r="D820" s="567">
        <v>1</v>
      </c>
      <c r="E820" s="80"/>
      <c r="F820" s="362">
        <v>400</v>
      </c>
      <c r="G820" s="85"/>
      <c r="H820" s="201">
        <f t="shared" si="54"/>
        <v>0</v>
      </c>
      <c r="I820" s="154">
        <f t="shared" si="55"/>
        <v>0</v>
      </c>
    </row>
    <row r="821" spans="1:9" s="172" customFormat="1" ht="20.100000000000001" customHeight="1">
      <c r="A821" s="807">
        <v>6</v>
      </c>
      <c r="B821" s="1078">
        <v>10</v>
      </c>
      <c r="C821" s="457" t="s">
        <v>3229</v>
      </c>
      <c r="D821" s="1232">
        <v>1</v>
      </c>
      <c r="E821" s="80"/>
      <c r="F821" s="362">
        <v>1</v>
      </c>
      <c r="G821" s="85"/>
      <c r="H821" s="201">
        <f t="shared" si="54"/>
        <v>0</v>
      </c>
      <c r="I821" s="154">
        <f t="shared" si="55"/>
        <v>0</v>
      </c>
    </row>
    <row r="822" spans="1:9" s="172" customFormat="1" ht="20.100000000000001" customHeight="1">
      <c r="A822" s="807">
        <v>6</v>
      </c>
      <c r="B822" s="1078">
        <v>10</v>
      </c>
      <c r="C822" s="457" t="s">
        <v>48812</v>
      </c>
      <c r="D822" s="567">
        <v>1</v>
      </c>
      <c r="E822" s="80"/>
      <c r="F822" s="362">
        <v>50</v>
      </c>
      <c r="G822" s="85">
        <v>0</v>
      </c>
      <c r="H822" s="201">
        <f t="shared" si="54"/>
        <v>0</v>
      </c>
      <c r="I822" s="154">
        <f t="shared" si="55"/>
        <v>0</v>
      </c>
    </row>
    <row r="823" spans="1:9" s="172" customFormat="1" ht="20.100000000000001" customHeight="1">
      <c r="A823" s="807">
        <v>6</v>
      </c>
      <c r="B823" s="1079">
        <v>10</v>
      </c>
      <c r="C823" s="457" t="s">
        <v>24776</v>
      </c>
      <c r="D823" s="567">
        <v>1</v>
      </c>
      <c r="E823" s="80"/>
      <c r="F823" s="362">
        <v>0</v>
      </c>
      <c r="G823" s="229"/>
      <c r="H823" s="201">
        <f t="shared" si="54"/>
        <v>0</v>
      </c>
      <c r="I823" s="154">
        <f t="shared" si="55"/>
        <v>0</v>
      </c>
    </row>
    <row r="824" spans="1:9" s="172" customFormat="1" ht="20.100000000000001" customHeight="1">
      <c r="A824" s="2398"/>
      <c r="B824" s="1062"/>
      <c r="C824" s="457" t="s">
        <v>24775</v>
      </c>
      <c r="D824" s="567">
        <v>1</v>
      </c>
      <c r="E824" s="80"/>
      <c r="F824" s="1194">
        <v>900</v>
      </c>
      <c r="G824" s="229"/>
      <c r="H824" s="201">
        <f t="shared" si="54"/>
        <v>0</v>
      </c>
      <c r="I824" s="154">
        <f t="shared" si="55"/>
        <v>0</v>
      </c>
    </row>
    <row r="825" spans="1:9" s="172" customFormat="1" ht="20.100000000000001" customHeight="1">
      <c r="A825" s="807">
        <v>6</v>
      </c>
      <c r="B825" s="1078">
        <v>15</v>
      </c>
      <c r="C825" s="1301" t="s">
        <v>15041</v>
      </c>
      <c r="D825" s="567">
        <v>1</v>
      </c>
      <c r="E825" s="80"/>
      <c r="F825" s="362">
        <v>25</v>
      </c>
      <c r="G825" s="85"/>
      <c r="H825" s="201">
        <f t="shared" si="54"/>
        <v>0</v>
      </c>
      <c r="I825" s="154">
        <f t="shared" si="55"/>
        <v>0</v>
      </c>
    </row>
    <row r="826" spans="1:9" s="172" customFormat="1" ht="20.100000000000001" customHeight="1">
      <c r="A826" s="807">
        <v>6</v>
      </c>
      <c r="B826" s="1078">
        <v>15</v>
      </c>
      <c r="C826" s="1222" t="s">
        <v>19874</v>
      </c>
      <c r="D826" s="567">
        <v>1</v>
      </c>
      <c r="E826" s="80"/>
      <c r="F826" s="362">
        <v>12</v>
      </c>
      <c r="G826" s="820"/>
      <c r="H826" s="201">
        <f t="shared" si="54"/>
        <v>0</v>
      </c>
      <c r="I826" s="154">
        <f t="shared" si="55"/>
        <v>0</v>
      </c>
    </row>
    <row r="827" spans="1:9" s="172" customFormat="1" ht="20.100000000000001" customHeight="1">
      <c r="A827" s="807">
        <v>6</v>
      </c>
      <c r="B827" s="1078">
        <v>15</v>
      </c>
      <c r="C827" s="1050" t="s">
        <v>19039</v>
      </c>
      <c r="D827" s="567">
        <v>1</v>
      </c>
      <c r="E827" s="80"/>
      <c r="F827" s="362">
        <v>70</v>
      </c>
      <c r="G827" s="85"/>
      <c r="H827" s="201">
        <f t="shared" si="54"/>
        <v>0</v>
      </c>
      <c r="I827" s="154">
        <f t="shared" si="55"/>
        <v>0</v>
      </c>
    </row>
    <row r="828" spans="1:9" s="172" customFormat="1" ht="20.100000000000001" customHeight="1">
      <c r="A828" s="801"/>
      <c r="B828" s="1066"/>
      <c r="C828" s="787" t="s">
        <v>3230</v>
      </c>
      <c r="D828" s="567">
        <v>1</v>
      </c>
      <c r="E828" s="80"/>
      <c r="F828" s="321">
        <v>0</v>
      </c>
      <c r="G828" s="85"/>
      <c r="H828" s="201">
        <f t="shared" si="54"/>
        <v>0</v>
      </c>
      <c r="I828" s="154">
        <f t="shared" si="55"/>
        <v>0</v>
      </c>
    </row>
    <row r="829" spans="1:9" s="172" customFormat="1" ht="20.100000000000001" customHeight="1">
      <c r="A829" s="807">
        <v>10</v>
      </c>
      <c r="B829" s="1078">
        <v>15</v>
      </c>
      <c r="C829" s="1233" t="s">
        <v>3217</v>
      </c>
      <c r="D829" s="567">
        <v>1</v>
      </c>
      <c r="E829" s="80"/>
      <c r="F829" s="31">
        <v>40</v>
      </c>
      <c r="G829" s="85"/>
      <c r="H829" s="201">
        <f t="shared" si="54"/>
        <v>0</v>
      </c>
      <c r="I829" s="154">
        <f t="shared" si="55"/>
        <v>0</v>
      </c>
    </row>
    <row r="830" spans="1:9" s="172" customFormat="1" ht="20.100000000000001" customHeight="1">
      <c r="A830" s="807">
        <v>12</v>
      </c>
      <c r="B830" s="1071">
        <v>20</v>
      </c>
      <c r="C830" s="1220" t="s">
        <v>3216</v>
      </c>
      <c r="D830" s="567">
        <v>1</v>
      </c>
      <c r="E830" s="80"/>
      <c r="F830" s="894">
        <v>3</v>
      </c>
      <c r="G830" s="85"/>
      <c r="H830" s="201">
        <f t="shared" si="54"/>
        <v>0</v>
      </c>
      <c r="I830" s="154">
        <f t="shared" si="55"/>
        <v>0</v>
      </c>
    </row>
    <row r="831" spans="1:9" s="172" customFormat="1" ht="20.100000000000001" customHeight="1">
      <c r="A831" s="807">
        <v>10</v>
      </c>
      <c r="B831" s="1071">
        <v>20</v>
      </c>
      <c r="C831" s="787" t="s">
        <v>48810</v>
      </c>
      <c r="D831" s="1232">
        <v>1</v>
      </c>
      <c r="E831" s="80"/>
      <c r="F831" s="362">
        <v>50</v>
      </c>
      <c r="G831" s="85">
        <v>0</v>
      </c>
      <c r="H831" s="201">
        <f t="shared" si="54"/>
        <v>0</v>
      </c>
      <c r="I831" s="154">
        <f t="shared" si="55"/>
        <v>0</v>
      </c>
    </row>
    <row r="832" spans="1:9" s="172" customFormat="1" ht="20.100000000000001" customHeight="1">
      <c r="A832" s="807"/>
      <c r="B832" s="1071"/>
      <c r="C832" s="1209" t="s">
        <v>27103</v>
      </c>
      <c r="D832" s="567">
        <v>1</v>
      </c>
      <c r="E832" s="80"/>
      <c r="F832" s="362">
        <v>20</v>
      </c>
      <c r="G832" s="229"/>
      <c r="H832" s="201">
        <f t="shared" si="54"/>
        <v>0</v>
      </c>
      <c r="I832" s="154">
        <f t="shared" si="55"/>
        <v>0</v>
      </c>
    </row>
    <row r="833" spans="1:9" s="172" customFormat="1" ht="20.100000000000001" customHeight="1">
      <c r="A833" s="807"/>
      <c r="B833" s="1071"/>
      <c r="C833" s="1209" t="s">
        <v>27104</v>
      </c>
      <c r="D833" s="567">
        <v>1</v>
      </c>
      <c r="E833" s="80"/>
      <c r="F833" s="1194">
        <v>500</v>
      </c>
      <c r="G833" s="85"/>
      <c r="H833" s="201">
        <f t="shared" si="54"/>
        <v>0</v>
      </c>
      <c r="I833" s="154">
        <f t="shared" si="55"/>
        <v>0</v>
      </c>
    </row>
    <row r="834" spans="1:9" s="172" customFormat="1" ht="20.100000000000001" customHeight="1">
      <c r="A834" s="807">
        <v>15</v>
      </c>
      <c r="B834" s="1071">
        <v>25</v>
      </c>
      <c r="C834" s="1347" t="s">
        <v>26894</v>
      </c>
      <c r="D834" s="567">
        <v>1</v>
      </c>
      <c r="E834" s="80"/>
      <c r="F834" s="894">
        <v>30</v>
      </c>
      <c r="G834" s="85"/>
      <c r="H834" s="201">
        <f t="shared" si="54"/>
        <v>0</v>
      </c>
      <c r="I834" s="154">
        <f t="shared" si="55"/>
        <v>0</v>
      </c>
    </row>
    <row r="835" spans="1:9" s="172" customFormat="1" ht="20.100000000000001" customHeight="1">
      <c r="A835" s="807">
        <v>20</v>
      </c>
      <c r="B835" s="1071">
        <v>30</v>
      </c>
      <c r="C835" s="1234" t="s">
        <v>15208</v>
      </c>
      <c r="D835" s="567">
        <v>1</v>
      </c>
      <c r="E835" s="80"/>
      <c r="F835" s="362">
        <v>1</v>
      </c>
      <c r="G835" s="85"/>
      <c r="H835" s="201">
        <f t="shared" si="54"/>
        <v>0</v>
      </c>
      <c r="I835" s="154">
        <f t="shared" si="55"/>
        <v>0</v>
      </c>
    </row>
    <row r="836" spans="1:9" s="172" customFormat="1" ht="20.100000000000001" customHeight="1">
      <c r="A836" s="807">
        <v>20</v>
      </c>
      <c r="B836" s="1071">
        <v>30</v>
      </c>
      <c r="C836" s="1234" t="s">
        <v>4613</v>
      </c>
      <c r="D836" s="567">
        <v>1</v>
      </c>
      <c r="E836" s="80"/>
      <c r="F836" s="321">
        <v>0</v>
      </c>
      <c r="G836" s="85"/>
      <c r="H836" s="201">
        <f t="shared" si="54"/>
        <v>0</v>
      </c>
      <c r="I836" s="154">
        <f t="shared" si="55"/>
        <v>0</v>
      </c>
    </row>
    <row r="837" spans="1:9" s="172" customFormat="1" ht="20.100000000000001" customHeight="1">
      <c r="A837" s="807">
        <v>20</v>
      </c>
      <c r="B837" s="1071">
        <v>35</v>
      </c>
      <c r="C837" s="1208" t="s">
        <v>19040</v>
      </c>
      <c r="D837" s="567">
        <v>1</v>
      </c>
      <c r="E837" s="80"/>
      <c r="F837" s="362">
        <v>40</v>
      </c>
      <c r="G837" s="85"/>
      <c r="H837" s="201">
        <f t="shared" si="54"/>
        <v>0</v>
      </c>
      <c r="I837" s="154">
        <f t="shared" si="55"/>
        <v>0</v>
      </c>
    </row>
    <row r="838" spans="1:9" s="172" customFormat="1" ht="20.100000000000001" customHeight="1">
      <c r="A838" s="807">
        <v>25</v>
      </c>
      <c r="B838" s="1071">
        <v>35</v>
      </c>
      <c r="C838" s="526" t="s">
        <v>18904</v>
      </c>
      <c r="D838" s="567">
        <v>1</v>
      </c>
      <c r="E838" s="80"/>
      <c r="F838" s="321">
        <v>1</v>
      </c>
      <c r="G838" s="85"/>
      <c r="H838" s="201">
        <f t="shared" si="54"/>
        <v>0</v>
      </c>
      <c r="I838" s="154">
        <f t="shared" si="55"/>
        <v>0</v>
      </c>
    </row>
    <row r="839" spans="1:9" s="172" customFormat="1" ht="20.100000000000001" customHeight="1">
      <c r="A839" s="807">
        <v>25</v>
      </c>
      <c r="B839" s="1063"/>
      <c r="C839" s="526" t="s">
        <v>10826</v>
      </c>
      <c r="D839" s="567">
        <v>1</v>
      </c>
      <c r="E839" s="80"/>
      <c r="F839" s="321">
        <v>0</v>
      </c>
      <c r="G839" s="85"/>
      <c r="H839" s="201">
        <f t="shared" si="54"/>
        <v>0</v>
      </c>
      <c r="I839" s="154">
        <f t="shared" si="55"/>
        <v>0</v>
      </c>
    </row>
    <row r="840" spans="1:9" s="172" customFormat="1" ht="20.100000000000001" customHeight="1">
      <c r="A840" s="807">
        <v>30</v>
      </c>
      <c r="B840" s="1071">
        <v>40</v>
      </c>
      <c r="C840" s="1235" t="s">
        <v>3214</v>
      </c>
      <c r="D840" s="567">
        <v>1</v>
      </c>
      <c r="E840" s="80"/>
      <c r="F840" s="362">
        <v>1</v>
      </c>
      <c r="G840" s="85"/>
      <c r="H840" s="201">
        <f t="shared" si="54"/>
        <v>0</v>
      </c>
      <c r="I840" s="154">
        <f t="shared" si="55"/>
        <v>0</v>
      </c>
    </row>
    <row r="841" spans="1:9" s="172" customFormat="1" ht="20.100000000000001" customHeight="1">
      <c r="A841" s="807">
        <v>30</v>
      </c>
      <c r="B841" s="1071">
        <v>40</v>
      </c>
      <c r="C841" s="1236" t="s">
        <v>20100</v>
      </c>
      <c r="D841" s="567">
        <v>1</v>
      </c>
      <c r="E841" s="80"/>
      <c r="F841" s="362">
        <v>40</v>
      </c>
      <c r="G841" s="85"/>
      <c r="H841" s="201">
        <f t="shared" si="54"/>
        <v>0</v>
      </c>
      <c r="I841" s="154">
        <f t="shared" si="55"/>
        <v>0</v>
      </c>
    </row>
    <row r="842" spans="1:9" s="172" customFormat="1" ht="20.100000000000001" customHeight="1">
      <c r="A842" s="807">
        <v>30</v>
      </c>
      <c r="B842" s="1071">
        <v>40</v>
      </c>
      <c r="C842" s="1236" t="s">
        <v>20101</v>
      </c>
      <c r="D842" s="567">
        <v>1</v>
      </c>
      <c r="E842" s="80"/>
      <c r="F842" s="362">
        <v>10</v>
      </c>
      <c r="G842" s="85"/>
      <c r="H842" s="201">
        <f t="shared" si="54"/>
        <v>0</v>
      </c>
      <c r="I842" s="154">
        <f t="shared" si="55"/>
        <v>0</v>
      </c>
    </row>
    <row r="843" spans="1:9" s="172" customFormat="1" ht="20.100000000000001" customHeight="1">
      <c r="A843" s="807">
        <v>25</v>
      </c>
      <c r="B843" s="1071">
        <v>40</v>
      </c>
      <c r="C843" s="338" t="s">
        <v>12228</v>
      </c>
      <c r="D843" s="567">
        <v>1</v>
      </c>
      <c r="E843" s="80"/>
      <c r="F843" s="321">
        <v>40</v>
      </c>
      <c r="G843" s="85"/>
      <c r="H843" s="201">
        <f t="shared" si="54"/>
        <v>0</v>
      </c>
      <c r="I843" s="154">
        <f t="shared" si="55"/>
        <v>0</v>
      </c>
    </row>
    <row r="844" spans="1:9" s="172" customFormat="1" ht="20.100000000000001" customHeight="1">
      <c r="A844" s="807">
        <v>20</v>
      </c>
      <c r="B844" s="1071">
        <v>40</v>
      </c>
      <c r="C844" s="338" t="s">
        <v>17451</v>
      </c>
      <c r="D844" s="567">
        <v>1</v>
      </c>
      <c r="E844" s="80"/>
      <c r="F844" s="321">
        <v>80</v>
      </c>
      <c r="G844" s="85"/>
      <c r="H844" s="201">
        <f t="shared" si="54"/>
        <v>0</v>
      </c>
      <c r="I844" s="154">
        <f t="shared" si="55"/>
        <v>0</v>
      </c>
    </row>
    <row r="845" spans="1:9" s="172" customFormat="1" ht="20.100000000000001" customHeight="1">
      <c r="A845" s="807">
        <v>12</v>
      </c>
      <c r="B845" s="1071">
        <v>20</v>
      </c>
      <c r="C845" s="612" t="s">
        <v>5210</v>
      </c>
      <c r="D845" s="567">
        <v>1</v>
      </c>
      <c r="E845" s="80"/>
      <c r="F845" s="31">
        <v>2</v>
      </c>
      <c r="G845" s="85"/>
      <c r="H845" s="201">
        <f t="shared" si="54"/>
        <v>0</v>
      </c>
      <c r="I845" s="154">
        <f t="shared" si="55"/>
        <v>0</v>
      </c>
    </row>
    <row r="846" spans="1:9" s="172" customFormat="1" ht="20.100000000000001" customHeight="1">
      <c r="A846" s="807">
        <v>6</v>
      </c>
      <c r="B846" s="1078">
        <v>10</v>
      </c>
      <c r="C846" s="1237" t="s">
        <v>12241</v>
      </c>
      <c r="D846" s="1232">
        <v>1</v>
      </c>
      <c r="E846" s="80"/>
      <c r="F846" s="321">
        <v>100</v>
      </c>
      <c r="G846" s="85"/>
      <c r="H846" s="201">
        <f t="shared" si="54"/>
        <v>0</v>
      </c>
      <c r="I846" s="154">
        <f t="shared" si="55"/>
        <v>0</v>
      </c>
    </row>
    <row r="847" spans="1:9" s="172" customFormat="1" ht="20.100000000000001" customHeight="1">
      <c r="A847" s="807">
        <v>6</v>
      </c>
      <c r="B847" s="1078">
        <v>10</v>
      </c>
      <c r="C847" s="1237" t="s">
        <v>12243</v>
      </c>
      <c r="D847" s="1232">
        <v>1</v>
      </c>
      <c r="E847" s="80"/>
      <c r="F847" s="321">
        <v>100</v>
      </c>
      <c r="G847" s="85"/>
      <c r="H847" s="201">
        <f t="shared" si="54"/>
        <v>0</v>
      </c>
      <c r="I847" s="154">
        <f t="shared" si="55"/>
        <v>0</v>
      </c>
    </row>
    <row r="848" spans="1:9" s="172" customFormat="1" ht="20.100000000000001" customHeight="1">
      <c r="A848" s="807">
        <v>6</v>
      </c>
      <c r="B848" s="1078">
        <v>10</v>
      </c>
      <c r="C848" s="1237" t="s">
        <v>12242</v>
      </c>
      <c r="D848" s="1232">
        <v>1</v>
      </c>
      <c r="E848" s="80"/>
      <c r="F848" s="321">
        <v>300</v>
      </c>
      <c r="G848" s="85"/>
      <c r="H848" s="201">
        <f t="shared" si="54"/>
        <v>0</v>
      </c>
      <c r="I848" s="154">
        <f t="shared" si="55"/>
        <v>0</v>
      </c>
    </row>
    <row r="849" spans="1:9" s="172" customFormat="1" ht="20.100000000000001" customHeight="1">
      <c r="A849" s="807">
        <v>6</v>
      </c>
      <c r="B849" s="1078">
        <v>10</v>
      </c>
      <c r="C849" s="478" t="s">
        <v>15471</v>
      </c>
      <c r="D849" s="567">
        <v>1</v>
      </c>
      <c r="E849" s="80"/>
      <c r="F849" s="598">
        <v>100</v>
      </c>
      <c r="G849" s="85"/>
      <c r="H849" s="201">
        <f t="shared" si="54"/>
        <v>0</v>
      </c>
      <c r="I849" s="154">
        <f t="shared" si="55"/>
        <v>0</v>
      </c>
    </row>
    <row r="850" spans="1:9" s="172" customFormat="1" ht="20.100000000000001" customHeight="1">
      <c r="A850" s="807">
        <v>6</v>
      </c>
      <c r="B850" s="1078">
        <v>10</v>
      </c>
      <c r="C850" s="478" t="s">
        <v>15469</v>
      </c>
      <c r="D850" s="567">
        <v>1</v>
      </c>
      <c r="E850" s="80"/>
      <c r="F850" s="598">
        <v>150</v>
      </c>
      <c r="G850" s="229"/>
      <c r="H850" s="201">
        <f t="shared" si="54"/>
        <v>0</v>
      </c>
      <c r="I850" s="154">
        <f t="shared" si="55"/>
        <v>0</v>
      </c>
    </row>
    <row r="851" spans="1:9" s="172" customFormat="1" ht="20.100000000000001" customHeight="1">
      <c r="A851" s="807">
        <v>6</v>
      </c>
      <c r="B851" s="1078">
        <v>10</v>
      </c>
      <c r="C851" s="478" t="s">
        <v>15470</v>
      </c>
      <c r="D851" s="567">
        <v>1</v>
      </c>
      <c r="E851" s="80"/>
      <c r="F851" s="598">
        <v>300</v>
      </c>
      <c r="G851" s="85"/>
      <c r="H851" s="201">
        <f t="shared" si="54"/>
        <v>0</v>
      </c>
      <c r="I851" s="154">
        <f t="shared" si="55"/>
        <v>0</v>
      </c>
    </row>
    <row r="852" spans="1:9" s="172" customFormat="1" ht="20.100000000000001" customHeight="1">
      <c r="A852" s="801"/>
      <c r="B852" s="1066"/>
      <c r="C852" s="527" t="s">
        <v>14770</v>
      </c>
      <c r="D852" s="567">
        <v>1</v>
      </c>
      <c r="E852" s="80"/>
      <c r="F852" s="598">
        <v>0</v>
      </c>
      <c r="G852" s="85"/>
      <c r="H852" s="201">
        <f t="shared" si="54"/>
        <v>0</v>
      </c>
      <c r="I852" s="154">
        <f t="shared" si="55"/>
        <v>0</v>
      </c>
    </row>
    <row r="853" spans="1:9" s="172" customFormat="1" ht="20.100000000000001" customHeight="1">
      <c r="A853" s="807">
        <v>6</v>
      </c>
      <c r="B853" s="1078">
        <v>10</v>
      </c>
      <c r="C853" s="1238" t="s">
        <v>8800</v>
      </c>
      <c r="D853" s="1207">
        <v>1</v>
      </c>
      <c r="E853" s="80"/>
      <c r="F853" s="321">
        <v>1</v>
      </c>
      <c r="G853" s="85"/>
      <c r="H853" s="201">
        <f t="shared" si="54"/>
        <v>0</v>
      </c>
      <c r="I853" s="154">
        <f t="shared" si="55"/>
        <v>0</v>
      </c>
    </row>
    <row r="854" spans="1:9" s="172" customFormat="1" ht="20.100000000000001" customHeight="1">
      <c r="A854" s="807">
        <v>6</v>
      </c>
      <c r="B854" s="1078">
        <v>10</v>
      </c>
      <c r="C854" s="478" t="s">
        <v>20445</v>
      </c>
      <c r="D854" s="567">
        <v>1</v>
      </c>
      <c r="E854" s="80"/>
      <c r="F854" s="362">
        <v>60</v>
      </c>
      <c r="G854" s="85"/>
      <c r="H854" s="201">
        <f t="shared" si="54"/>
        <v>0</v>
      </c>
      <c r="I854" s="154">
        <f t="shared" si="55"/>
        <v>0</v>
      </c>
    </row>
    <row r="855" spans="1:9" s="172" customFormat="1" ht="20.100000000000001" customHeight="1">
      <c r="A855" s="807">
        <v>6</v>
      </c>
      <c r="B855" s="1078">
        <v>10</v>
      </c>
      <c r="C855" s="478" t="s">
        <v>19047</v>
      </c>
      <c r="D855" s="567">
        <v>1</v>
      </c>
      <c r="E855" s="80"/>
      <c r="F855" s="362">
        <v>200</v>
      </c>
      <c r="G855" s="229"/>
      <c r="H855" s="201">
        <f t="shared" si="54"/>
        <v>0</v>
      </c>
      <c r="I855" s="154">
        <f t="shared" si="55"/>
        <v>0</v>
      </c>
    </row>
    <row r="856" spans="1:9" s="172" customFormat="1" ht="20.100000000000001" customHeight="1">
      <c r="A856" s="807">
        <v>6</v>
      </c>
      <c r="B856" s="1063"/>
      <c r="C856" s="478" t="s">
        <v>15472</v>
      </c>
      <c r="D856" s="567">
        <v>1</v>
      </c>
      <c r="E856" s="80"/>
      <c r="F856" s="362">
        <v>0</v>
      </c>
      <c r="G856" s="85"/>
      <c r="H856" s="201">
        <f t="shared" si="54"/>
        <v>0</v>
      </c>
      <c r="I856" s="154">
        <f t="shared" si="55"/>
        <v>0</v>
      </c>
    </row>
    <row r="857" spans="1:9" s="172" customFormat="1" ht="20.100000000000001" customHeight="1">
      <c r="A857" s="807">
        <v>6</v>
      </c>
      <c r="B857" s="1078">
        <v>10</v>
      </c>
      <c r="C857" s="1239" t="s">
        <v>4019</v>
      </c>
      <c r="D857" s="567">
        <v>1</v>
      </c>
      <c r="E857" s="80"/>
      <c r="F857" s="362">
        <v>19</v>
      </c>
      <c r="G857" s="85"/>
      <c r="H857" s="201">
        <f t="shared" si="54"/>
        <v>0</v>
      </c>
      <c r="I857" s="154">
        <f t="shared" si="55"/>
        <v>0</v>
      </c>
    </row>
    <row r="858" spans="1:9" s="172" customFormat="1" ht="20.100000000000001" customHeight="1">
      <c r="A858" s="807">
        <v>10</v>
      </c>
      <c r="B858" s="1078">
        <v>10</v>
      </c>
      <c r="C858" s="2479" t="s">
        <v>3985</v>
      </c>
      <c r="D858" s="567">
        <v>1</v>
      </c>
      <c r="E858" s="80"/>
      <c r="F858" s="362">
        <v>0</v>
      </c>
      <c r="G858" s="85"/>
      <c r="H858" s="201">
        <f t="shared" si="54"/>
        <v>0</v>
      </c>
      <c r="I858" s="154">
        <f t="shared" si="55"/>
        <v>0</v>
      </c>
    </row>
    <row r="859" spans="1:9" s="172" customFormat="1" ht="20.100000000000001" customHeight="1">
      <c r="A859" s="807">
        <v>10</v>
      </c>
      <c r="B859" s="1078">
        <v>10</v>
      </c>
      <c r="C859" s="2480" t="s">
        <v>10787</v>
      </c>
      <c r="D859" s="1207">
        <v>1</v>
      </c>
      <c r="E859" s="80"/>
      <c r="F859" s="362">
        <v>0</v>
      </c>
      <c r="G859" s="85"/>
      <c r="H859" s="201">
        <f t="shared" si="54"/>
        <v>0</v>
      </c>
      <c r="I859" s="154">
        <f t="shared" si="55"/>
        <v>0</v>
      </c>
    </row>
    <row r="860" spans="1:9" s="172" customFormat="1" ht="20.100000000000001" customHeight="1">
      <c r="A860" s="803"/>
      <c r="B860" s="1066"/>
      <c r="C860" s="1439" t="s">
        <v>10539</v>
      </c>
      <c r="D860" s="567">
        <v>1</v>
      </c>
      <c r="E860" s="80"/>
      <c r="F860" s="321">
        <v>0</v>
      </c>
      <c r="G860" s="85"/>
      <c r="H860" s="201">
        <f t="shared" si="54"/>
        <v>0</v>
      </c>
      <c r="I860" s="154">
        <f t="shared" si="55"/>
        <v>0</v>
      </c>
    </row>
    <row r="861" spans="1:9" s="172" customFormat="1" ht="20.100000000000001" customHeight="1">
      <c r="A861" s="803">
        <v>6</v>
      </c>
      <c r="B861" s="1078">
        <v>10</v>
      </c>
      <c r="C861" s="2481" t="s">
        <v>24472</v>
      </c>
      <c r="D861" s="567">
        <v>1</v>
      </c>
      <c r="E861" s="80"/>
      <c r="F861" s="362">
        <v>0</v>
      </c>
      <c r="G861" s="229"/>
      <c r="H861" s="201">
        <f t="shared" si="54"/>
        <v>0</v>
      </c>
      <c r="I861" s="154">
        <f t="shared" si="55"/>
        <v>0</v>
      </c>
    </row>
    <row r="862" spans="1:9" s="172" customFormat="1" ht="20.100000000000001" customHeight="1">
      <c r="A862" s="803">
        <v>6</v>
      </c>
      <c r="B862" s="1078">
        <v>10</v>
      </c>
      <c r="C862" s="2481" t="s">
        <v>27241</v>
      </c>
      <c r="D862" s="567">
        <v>1</v>
      </c>
      <c r="E862" s="80"/>
      <c r="F862" s="1194">
        <v>150</v>
      </c>
      <c r="G862" s="229"/>
      <c r="H862" s="201">
        <f t="shared" si="54"/>
        <v>0</v>
      </c>
      <c r="I862" s="154">
        <f t="shared" si="55"/>
        <v>0</v>
      </c>
    </row>
    <row r="863" spans="1:9" s="172" customFormat="1" ht="20.100000000000001" customHeight="1">
      <c r="A863" s="803">
        <v>10</v>
      </c>
      <c r="B863" s="1078">
        <v>15</v>
      </c>
      <c r="C863" s="2478" t="s">
        <v>23253</v>
      </c>
      <c r="D863" s="567">
        <v>1</v>
      </c>
      <c r="E863" s="80"/>
      <c r="F863" s="362">
        <v>10</v>
      </c>
      <c r="G863" s="229"/>
      <c r="H863" s="201">
        <f t="shared" si="54"/>
        <v>0</v>
      </c>
      <c r="I863" s="154">
        <f t="shared" si="55"/>
        <v>0</v>
      </c>
    </row>
    <row r="864" spans="1:9" s="172" customFormat="1" ht="20.100000000000001" customHeight="1">
      <c r="A864" s="807"/>
      <c r="B864" s="1078">
        <v>15</v>
      </c>
      <c r="C864" s="1439" t="s">
        <v>18810</v>
      </c>
      <c r="D864" s="567">
        <v>1</v>
      </c>
      <c r="E864" s="80"/>
      <c r="F864" s="362">
        <v>1</v>
      </c>
      <c r="G864" s="85"/>
      <c r="H864" s="201">
        <f t="shared" si="54"/>
        <v>0</v>
      </c>
      <c r="I864" s="154">
        <f t="shared" si="55"/>
        <v>0</v>
      </c>
    </row>
    <row r="865" spans="1:9" s="172" customFormat="1" ht="20.100000000000001" customHeight="1">
      <c r="A865" s="807">
        <v>6</v>
      </c>
      <c r="B865" s="1063"/>
      <c r="C865" s="1439" t="s">
        <v>24473</v>
      </c>
      <c r="D865" s="567">
        <v>1</v>
      </c>
      <c r="E865" s="80"/>
      <c r="F865" s="1194">
        <v>1000</v>
      </c>
      <c r="G865" s="85"/>
      <c r="H865" s="201">
        <f t="shared" si="54"/>
        <v>0</v>
      </c>
      <c r="I865" s="154">
        <f t="shared" si="55"/>
        <v>0</v>
      </c>
    </row>
    <row r="866" spans="1:9" s="172" customFormat="1" ht="20.100000000000001" customHeight="1">
      <c r="A866" s="807">
        <v>6</v>
      </c>
      <c r="B866" s="1078">
        <v>10</v>
      </c>
      <c r="C866" s="478" t="s">
        <v>24731</v>
      </c>
      <c r="D866" s="567">
        <v>1</v>
      </c>
      <c r="E866" s="80"/>
      <c r="F866" s="362">
        <v>70</v>
      </c>
      <c r="G866" s="229"/>
      <c r="H866" s="201">
        <f t="shared" si="54"/>
        <v>0</v>
      </c>
      <c r="I866" s="154">
        <f t="shared" si="55"/>
        <v>0</v>
      </c>
    </row>
    <row r="867" spans="1:9" s="172" customFormat="1" ht="20.100000000000001" customHeight="1">
      <c r="A867" s="807">
        <v>8</v>
      </c>
      <c r="B867" s="1078">
        <v>15</v>
      </c>
      <c r="C867" s="478" t="s">
        <v>24733</v>
      </c>
      <c r="D867" s="567">
        <v>1</v>
      </c>
      <c r="E867" s="80"/>
      <c r="F867" s="362">
        <v>0</v>
      </c>
      <c r="G867" s="85"/>
      <c r="H867" s="201">
        <f t="shared" si="54"/>
        <v>0</v>
      </c>
      <c r="I867" s="154">
        <f t="shared" si="55"/>
        <v>0</v>
      </c>
    </row>
    <row r="868" spans="1:9" s="172" customFormat="1" ht="20.100000000000001" customHeight="1">
      <c r="A868" s="807">
        <v>8</v>
      </c>
      <c r="B868" s="1078">
        <v>15</v>
      </c>
      <c r="C868" s="478" t="s">
        <v>24732</v>
      </c>
      <c r="D868" s="567">
        <v>1</v>
      </c>
      <c r="E868" s="80"/>
      <c r="F868" s="362">
        <v>10</v>
      </c>
      <c r="G868" s="85"/>
      <c r="H868" s="201">
        <f t="shared" si="54"/>
        <v>0</v>
      </c>
      <c r="I868" s="154">
        <f t="shared" si="55"/>
        <v>0</v>
      </c>
    </row>
    <row r="869" spans="1:9" s="172" customFormat="1" ht="20.100000000000001" customHeight="1">
      <c r="A869" s="807">
        <v>6</v>
      </c>
      <c r="B869" s="1078">
        <v>15</v>
      </c>
      <c r="C869" s="478" t="s">
        <v>25363</v>
      </c>
      <c r="D869" s="567">
        <v>1</v>
      </c>
      <c r="E869" s="80"/>
      <c r="F869" s="1194">
        <v>400</v>
      </c>
      <c r="G869" s="85"/>
      <c r="H869" s="201">
        <f t="shared" si="54"/>
        <v>0</v>
      </c>
      <c r="I869" s="154">
        <f t="shared" si="55"/>
        <v>0</v>
      </c>
    </row>
    <row r="870" spans="1:9" s="172" customFormat="1" ht="20.100000000000001" customHeight="1">
      <c r="A870" s="807">
        <v>6</v>
      </c>
      <c r="B870" s="1078">
        <v>15</v>
      </c>
      <c r="C870" s="478" t="s">
        <v>25364</v>
      </c>
      <c r="D870" s="567">
        <v>1</v>
      </c>
      <c r="E870" s="80"/>
      <c r="F870" s="1194">
        <v>500</v>
      </c>
      <c r="G870" s="85"/>
      <c r="H870" s="201">
        <f t="shared" si="54"/>
        <v>0</v>
      </c>
      <c r="I870" s="154">
        <f t="shared" si="55"/>
        <v>0</v>
      </c>
    </row>
    <row r="871" spans="1:9" s="172" customFormat="1" ht="20.100000000000001" customHeight="1">
      <c r="A871" s="807">
        <v>10</v>
      </c>
      <c r="B871" s="1078">
        <v>15</v>
      </c>
      <c r="C871" s="1241" t="s">
        <v>12591</v>
      </c>
      <c r="D871" s="567">
        <v>1</v>
      </c>
      <c r="E871" s="80"/>
      <c r="F871" s="321">
        <v>40</v>
      </c>
      <c r="G871" s="85"/>
      <c r="H871" s="201">
        <f t="shared" si="54"/>
        <v>0</v>
      </c>
      <c r="I871" s="154">
        <f t="shared" si="55"/>
        <v>0</v>
      </c>
    </row>
    <row r="872" spans="1:9" s="172" customFormat="1" ht="20.100000000000001" customHeight="1">
      <c r="A872" s="807">
        <v>10</v>
      </c>
      <c r="B872" s="1078">
        <v>15</v>
      </c>
      <c r="C872" s="1241" t="s">
        <v>12231</v>
      </c>
      <c r="D872" s="567">
        <v>1</v>
      </c>
      <c r="E872" s="80"/>
      <c r="F872" s="321">
        <v>100</v>
      </c>
      <c r="G872" s="85"/>
      <c r="H872" s="201">
        <f t="shared" si="54"/>
        <v>0</v>
      </c>
      <c r="I872" s="154">
        <f t="shared" si="55"/>
        <v>0</v>
      </c>
    </row>
    <row r="873" spans="1:9" s="172" customFormat="1" ht="20.100000000000001" customHeight="1">
      <c r="A873" s="805"/>
      <c r="B873" s="1063"/>
      <c r="C873" s="1242" t="s">
        <v>10582</v>
      </c>
      <c r="D873" s="567">
        <v>1</v>
      </c>
      <c r="E873" s="80"/>
      <c r="F873" s="321">
        <v>0</v>
      </c>
      <c r="G873" s="85"/>
      <c r="H873" s="201">
        <f t="shared" si="54"/>
        <v>0</v>
      </c>
      <c r="I873" s="154">
        <f t="shared" si="55"/>
        <v>0</v>
      </c>
    </row>
    <row r="874" spans="1:9" s="172" customFormat="1" ht="20.100000000000001" customHeight="1">
      <c r="A874" s="807">
        <v>12</v>
      </c>
      <c r="B874" s="1071">
        <v>20</v>
      </c>
      <c r="C874" s="1213" t="s">
        <v>12592</v>
      </c>
      <c r="D874" s="567">
        <v>1</v>
      </c>
      <c r="E874" s="80"/>
      <c r="F874" s="321">
        <v>80</v>
      </c>
      <c r="G874" s="85"/>
      <c r="H874" s="201">
        <f t="shared" si="54"/>
        <v>0</v>
      </c>
      <c r="I874" s="154">
        <f t="shared" si="55"/>
        <v>0</v>
      </c>
    </row>
    <row r="875" spans="1:9" s="172" customFormat="1" ht="20.100000000000001" customHeight="1">
      <c r="A875" s="807">
        <v>10</v>
      </c>
      <c r="B875" s="1071">
        <v>20</v>
      </c>
      <c r="C875" s="1213" t="s">
        <v>10583</v>
      </c>
      <c r="D875" s="567">
        <v>1</v>
      </c>
      <c r="E875" s="80"/>
      <c r="F875" s="321">
        <v>350</v>
      </c>
      <c r="G875" s="85"/>
      <c r="H875" s="201">
        <f t="shared" ref="H875:H938" si="56">A875*G875</f>
        <v>0</v>
      </c>
      <c r="I875" s="154">
        <f t="shared" ref="I875:I938" si="57">B875*G875</f>
        <v>0</v>
      </c>
    </row>
    <row r="876" spans="1:9" s="172" customFormat="1" ht="20.100000000000001" customHeight="1">
      <c r="A876" s="807">
        <v>20</v>
      </c>
      <c r="B876" s="1071">
        <v>25</v>
      </c>
      <c r="C876" s="1243" t="s">
        <v>3231</v>
      </c>
      <c r="D876" s="567">
        <v>1</v>
      </c>
      <c r="E876" s="80"/>
      <c r="F876" s="362">
        <v>29</v>
      </c>
      <c r="G876" s="85"/>
      <c r="H876" s="201">
        <f t="shared" si="56"/>
        <v>0</v>
      </c>
      <c r="I876" s="154">
        <f t="shared" si="57"/>
        <v>0</v>
      </c>
    </row>
    <row r="877" spans="1:9" s="172" customFormat="1" ht="20.100000000000001" customHeight="1">
      <c r="A877" s="807">
        <v>20</v>
      </c>
      <c r="B877" s="1071">
        <v>30</v>
      </c>
      <c r="C877" s="787" t="s">
        <v>18076</v>
      </c>
      <c r="D877" s="1232">
        <v>1</v>
      </c>
      <c r="E877" s="80"/>
      <c r="F877" s="362">
        <v>60</v>
      </c>
      <c r="G877" s="85"/>
      <c r="H877" s="201">
        <f t="shared" si="56"/>
        <v>0</v>
      </c>
      <c r="I877" s="154">
        <f t="shared" si="57"/>
        <v>0</v>
      </c>
    </row>
    <row r="878" spans="1:9" s="172" customFormat="1" ht="20.100000000000001" customHeight="1">
      <c r="A878" s="801"/>
      <c r="B878" s="1063"/>
      <c r="C878" s="39" t="s">
        <v>4020</v>
      </c>
      <c r="D878" s="567">
        <v>1</v>
      </c>
      <c r="E878" s="80"/>
      <c r="F878" s="321">
        <v>0</v>
      </c>
      <c r="G878" s="85"/>
      <c r="H878" s="201">
        <f t="shared" si="56"/>
        <v>0</v>
      </c>
      <c r="I878" s="154">
        <f t="shared" si="57"/>
        <v>0</v>
      </c>
    </row>
    <row r="879" spans="1:9" s="172" customFormat="1" ht="20.100000000000001" customHeight="1">
      <c r="A879" s="807">
        <v>25</v>
      </c>
      <c r="B879" s="1071">
        <v>50</v>
      </c>
      <c r="C879" s="1245" t="s">
        <v>21007</v>
      </c>
      <c r="D879" s="567">
        <v>1</v>
      </c>
      <c r="E879" s="80"/>
      <c r="F879" s="362">
        <v>50</v>
      </c>
      <c r="G879" s="85"/>
      <c r="H879" s="201">
        <f t="shared" si="56"/>
        <v>0</v>
      </c>
      <c r="I879" s="154">
        <f t="shared" si="57"/>
        <v>0</v>
      </c>
    </row>
    <row r="880" spans="1:9" s="172" customFormat="1" ht="20.100000000000001" customHeight="1">
      <c r="A880" s="807">
        <v>25</v>
      </c>
      <c r="B880" s="1071">
        <v>50</v>
      </c>
      <c r="C880" s="1245" t="s">
        <v>21006</v>
      </c>
      <c r="D880" s="567">
        <v>1</v>
      </c>
      <c r="E880" s="80"/>
      <c r="F880" s="362">
        <v>100</v>
      </c>
      <c r="G880" s="229"/>
      <c r="H880" s="201">
        <f t="shared" si="56"/>
        <v>0</v>
      </c>
      <c r="I880" s="154">
        <f t="shared" si="57"/>
        <v>0</v>
      </c>
    </row>
    <row r="881" spans="1:10" s="172" customFormat="1" ht="20.100000000000001" customHeight="1">
      <c r="A881" s="807">
        <v>25</v>
      </c>
      <c r="B881" s="1063"/>
      <c r="C881" s="1244" t="s">
        <v>17182</v>
      </c>
      <c r="D881" s="567">
        <v>1</v>
      </c>
      <c r="E881" s="80"/>
      <c r="F881" s="362">
        <v>0</v>
      </c>
      <c r="G881" s="85"/>
      <c r="H881" s="201">
        <f t="shared" si="56"/>
        <v>0</v>
      </c>
      <c r="I881" s="154">
        <f t="shared" si="57"/>
        <v>0</v>
      </c>
    </row>
    <row r="882" spans="1:10" s="172" customFormat="1" ht="20.100000000000001" customHeight="1">
      <c r="A882" s="807">
        <v>25</v>
      </c>
      <c r="B882" s="1071"/>
      <c r="C882" s="787" t="s">
        <v>21358</v>
      </c>
      <c r="D882" s="567">
        <v>1</v>
      </c>
      <c r="E882" s="80"/>
      <c r="F882" s="321">
        <v>0</v>
      </c>
      <c r="G882" s="85"/>
      <c r="H882" s="201">
        <f t="shared" si="56"/>
        <v>0</v>
      </c>
      <c r="I882" s="154">
        <f t="shared" si="57"/>
        <v>0</v>
      </c>
    </row>
    <row r="883" spans="1:10" s="172" customFormat="1" ht="20.100000000000001" customHeight="1">
      <c r="A883" s="807">
        <v>25</v>
      </c>
      <c r="B883" s="1071"/>
      <c r="C883" s="787" t="s">
        <v>26433</v>
      </c>
      <c r="D883" s="567">
        <v>1</v>
      </c>
      <c r="E883" s="80"/>
      <c r="F883" s="785">
        <v>0</v>
      </c>
      <c r="G883" s="785"/>
      <c r="H883" s="201">
        <f t="shared" si="56"/>
        <v>0</v>
      </c>
      <c r="I883" s="154">
        <f t="shared" si="57"/>
        <v>0</v>
      </c>
    </row>
    <row r="884" spans="1:10" s="172" customFormat="1" ht="20.100000000000001" customHeight="1">
      <c r="A884" s="807">
        <v>30</v>
      </c>
      <c r="B884" s="1071">
        <v>80</v>
      </c>
      <c r="C884" s="1234" t="s">
        <v>27565</v>
      </c>
      <c r="D884" s="567">
        <v>1</v>
      </c>
      <c r="E884" s="80"/>
      <c r="F884" s="362">
        <v>1</v>
      </c>
      <c r="G884" s="85"/>
      <c r="H884" s="201">
        <f t="shared" si="56"/>
        <v>0</v>
      </c>
      <c r="I884" s="154">
        <f t="shared" si="57"/>
        <v>0</v>
      </c>
    </row>
    <row r="885" spans="1:10" s="172" customFormat="1" ht="20.100000000000001" customHeight="1">
      <c r="A885" s="807">
        <v>30</v>
      </c>
      <c r="B885" s="1071"/>
      <c r="C885" s="1234" t="s">
        <v>23792</v>
      </c>
      <c r="D885" s="567">
        <v>1</v>
      </c>
      <c r="E885" s="80"/>
      <c r="F885" s="1194">
        <v>200</v>
      </c>
      <c r="G885" s="85"/>
      <c r="H885" s="201">
        <f t="shared" si="56"/>
        <v>0</v>
      </c>
      <c r="I885" s="154">
        <f t="shared" si="57"/>
        <v>0</v>
      </c>
    </row>
    <row r="886" spans="1:10" s="172" customFormat="1" ht="20.100000000000001" customHeight="1">
      <c r="A886" s="807">
        <v>6</v>
      </c>
      <c r="B886" s="1078">
        <v>10</v>
      </c>
      <c r="C886" s="1246" t="s">
        <v>4136</v>
      </c>
      <c r="D886" s="567">
        <v>1</v>
      </c>
      <c r="E886" s="80"/>
      <c r="F886" s="31">
        <v>100</v>
      </c>
      <c r="G886" s="85"/>
      <c r="H886" s="201">
        <f t="shared" si="56"/>
        <v>0</v>
      </c>
      <c r="I886" s="154">
        <f t="shared" si="57"/>
        <v>0</v>
      </c>
    </row>
    <row r="887" spans="1:10" s="172" customFormat="1" ht="20.100000000000001" customHeight="1">
      <c r="A887" s="807">
        <v>6</v>
      </c>
      <c r="B887" s="1078">
        <v>10</v>
      </c>
      <c r="C887" s="1247" t="s">
        <v>12232</v>
      </c>
      <c r="D887" s="567">
        <v>1</v>
      </c>
      <c r="E887" s="80"/>
      <c r="F887" s="321">
        <v>100</v>
      </c>
      <c r="G887" s="85"/>
      <c r="H887" s="201">
        <f t="shared" si="56"/>
        <v>0</v>
      </c>
      <c r="I887" s="154">
        <f t="shared" si="57"/>
        <v>0</v>
      </c>
    </row>
    <row r="888" spans="1:10" s="172" customFormat="1" ht="20.100000000000001" customHeight="1">
      <c r="A888" s="807">
        <v>6</v>
      </c>
      <c r="B888" s="1078">
        <v>10</v>
      </c>
      <c r="C888" s="1247" t="s">
        <v>12233</v>
      </c>
      <c r="D888" s="567">
        <v>1</v>
      </c>
      <c r="E888" s="80"/>
      <c r="F888" s="321">
        <v>0</v>
      </c>
      <c r="G888" s="229"/>
      <c r="H888" s="201">
        <f t="shared" si="56"/>
        <v>0</v>
      </c>
      <c r="I888" s="154">
        <f t="shared" si="57"/>
        <v>0</v>
      </c>
    </row>
    <row r="889" spans="1:10" s="172" customFormat="1" ht="20.100000000000001" customHeight="1">
      <c r="A889" s="807">
        <v>6</v>
      </c>
      <c r="B889" s="1078">
        <v>10</v>
      </c>
      <c r="C889" s="1238" t="s">
        <v>8801</v>
      </c>
      <c r="D889" s="1207">
        <v>1</v>
      </c>
      <c r="E889" s="80"/>
      <c r="F889" s="321">
        <v>2</v>
      </c>
      <c r="G889" s="85"/>
      <c r="H889" s="201">
        <f t="shared" si="56"/>
        <v>0</v>
      </c>
      <c r="I889" s="154">
        <f t="shared" si="57"/>
        <v>0</v>
      </c>
    </row>
    <row r="890" spans="1:10" s="172" customFormat="1" ht="20.100000000000001" customHeight="1">
      <c r="A890" s="807">
        <v>6</v>
      </c>
      <c r="B890" s="1078">
        <v>15</v>
      </c>
      <c r="C890" s="2475" t="s">
        <v>24421</v>
      </c>
      <c r="D890" s="567">
        <v>1</v>
      </c>
      <c r="E890" s="80"/>
      <c r="F890" s="362">
        <v>40</v>
      </c>
      <c r="G890" s="229"/>
      <c r="H890" s="201">
        <f t="shared" si="56"/>
        <v>0</v>
      </c>
      <c r="I890" s="154">
        <f t="shared" si="57"/>
        <v>0</v>
      </c>
    </row>
    <row r="891" spans="1:10" s="172" customFormat="1" ht="20.100000000000001" customHeight="1">
      <c r="A891" s="807">
        <v>6</v>
      </c>
      <c r="B891" s="1078"/>
      <c r="C891" s="1243" t="s">
        <v>12453</v>
      </c>
      <c r="D891" s="567">
        <v>1</v>
      </c>
      <c r="E891" s="80"/>
      <c r="F891" s="362">
        <v>0</v>
      </c>
      <c r="G891" s="85"/>
      <c r="H891" s="201">
        <f t="shared" si="56"/>
        <v>0</v>
      </c>
      <c r="I891" s="154">
        <f t="shared" si="57"/>
        <v>0</v>
      </c>
    </row>
    <row r="892" spans="1:10" s="172" customFormat="1" ht="20.100000000000001" customHeight="1">
      <c r="A892" s="807">
        <v>6</v>
      </c>
      <c r="B892" s="1078"/>
      <c r="C892" s="1243" t="s">
        <v>23205</v>
      </c>
      <c r="D892" s="567">
        <v>1</v>
      </c>
      <c r="E892" s="80"/>
      <c r="F892" s="1194">
        <v>1000</v>
      </c>
      <c r="G892" s="85"/>
      <c r="H892" s="201">
        <f t="shared" si="56"/>
        <v>0</v>
      </c>
      <c r="I892" s="154">
        <f t="shared" si="57"/>
        <v>0</v>
      </c>
    </row>
    <row r="893" spans="1:10" s="172" customFormat="1" ht="20.100000000000001" customHeight="1">
      <c r="A893" s="807">
        <v>6</v>
      </c>
      <c r="B893" s="1078"/>
      <c r="C893" s="1615" t="s">
        <v>20096</v>
      </c>
      <c r="D893" s="567">
        <v>1</v>
      </c>
      <c r="E893" s="80"/>
      <c r="F893" s="362">
        <v>0</v>
      </c>
      <c r="G893" s="85"/>
      <c r="H893" s="201">
        <f t="shared" si="56"/>
        <v>0</v>
      </c>
      <c r="I893" s="154">
        <f t="shared" si="57"/>
        <v>0</v>
      </c>
    </row>
    <row r="894" spans="1:10" s="172" customFormat="1" ht="20.100000000000001" customHeight="1">
      <c r="A894" s="807">
        <v>6</v>
      </c>
      <c r="B894" s="1063"/>
      <c r="C894" s="1224" t="s">
        <v>3460</v>
      </c>
      <c r="D894" s="567">
        <v>1</v>
      </c>
      <c r="E894" s="80"/>
      <c r="F894" s="894">
        <v>0</v>
      </c>
      <c r="G894" s="85"/>
      <c r="H894" s="201">
        <f t="shared" si="56"/>
        <v>0</v>
      </c>
      <c r="I894" s="154">
        <f t="shared" si="57"/>
        <v>0</v>
      </c>
    </row>
    <row r="895" spans="1:10" s="172" customFormat="1" ht="20.100000000000001" customHeight="1">
      <c r="A895" s="807">
        <v>6</v>
      </c>
      <c r="B895" s="1078">
        <v>10</v>
      </c>
      <c r="C895" s="1245" t="s">
        <v>10513</v>
      </c>
      <c r="D895" s="567">
        <v>1</v>
      </c>
      <c r="E895" s="80"/>
      <c r="F895" s="321">
        <v>0</v>
      </c>
      <c r="G895" s="85"/>
      <c r="H895" s="201">
        <f t="shared" si="56"/>
        <v>0</v>
      </c>
      <c r="I895" s="154">
        <f t="shared" si="57"/>
        <v>0</v>
      </c>
      <c r="J895" s="172">
        <v>1</v>
      </c>
    </row>
    <row r="896" spans="1:10" s="172" customFormat="1" ht="20.100000000000001" customHeight="1">
      <c r="A896" s="801"/>
      <c r="B896" s="1063"/>
      <c r="C896" s="1245" t="s">
        <v>10512</v>
      </c>
      <c r="D896" s="567">
        <v>1</v>
      </c>
      <c r="E896" s="80"/>
      <c r="F896" s="321">
        <v>0</v>
      </c>
      <c r="G896" s="85"/>
      <c r="H896" s="201">
        <f t="shared" si="56"/>
        <v>0</v>
      </c>
      <c r="I896" s="154">
        <f t="shared" si="57"/>
        <v>0</v>
      </c>
    </row>
    <row r="897" spans="1:10" s="172" customFormat="1" ht="20.100000000000001" customHeight="1">
      <c r="A897" s="803">
        <v>4</v>
      </c>
      <c r="B897" s="1063"/>
      <c r="C897" s="1224" t="s">
        <v>22222</v>
      </c>
      <c r="D897" s="567">
        <v>1</v>
      </c>
      <c r="E897" s="80"/>
      <c r="F897" s="321">
        <v>0</v>
      </c>
      <c r="G897" s="85"/>
      <c r="H897" s="201">
        <f t="shared" si="56"/>
        <v>0</v>
      </c>
      <c r="I897" s="154">
        <f t="shared" si="57"/>
        <v>0</v>
      </c>
    </row>
    <row r="898" spans="1:10" s="172" customFormat="1" ht="20.100000000000001" customHeight="1">
      <c r="A898" s="803">
        <v>5</v>
      </c>
      <c r="B898" s="1078">
        <v>10</v>
      </c>
      <c r="C898" s="1224" t="s">
        <v>22223</v>
      </c>
      <c r="D898" s="567">
        <v>1</v>
      </c>
      <c r="E898" s="80"/>
      <c r="F898" s="362">
        <v>0</v>
      </c>
      <c r="G898" s="85"/>
      <c r="H898" s="201">
        <f t="shared" si="56"/>
        <v>0</v>
      </c>
      <c r="I898" s="154">
        <f t="shared" si="57"/>
        <v>0</v>
      </c>
    </row>
    <row r="899" spans="1:10" s="172" customFormat="1" ht="20.100000000000001" customHeight="1">
      <c r="A899" s="801"/>
      <c r="B899" s="1078">
        <v>15</v>
      </c>
      <c r="C899" s="1224" t="s">
        <v>23523</v>
      </c>
      <c r="D899" s="567">
        <v>1</v>
      </c>
      <c r="E899" s="80"/>
      <c r="F899" s="362">
        <v>200</v>
      </c>
      <c r="G899" s="85"/>
      <c r="H899" s="201">
        <f t="shared" si="56"/>
        <v>0</v>
      </c>
      <c r="I899" s="154">
        <f t="shared" si="57"/>
        <v>0</v>
      </c>
    </row>
    <row r="900" spans="1:10" s="172" customFormat="1" ht="20.100000000000001" customHeight="1">
      <c r="A900" s="801"/>
      <c r="B900" s="1078">
        <v>15</v>
      </c>
      <c r="C900" s="1224" t="s">
        <v>23522</v>
      </c>
      <c r="D900" s="567">
        <v>1</v>
      </c>
      <c r="E900" s="80"/>
      <c r="F900" s="362">
        <v>300</v>
      </c>
      <c r="G900" s="85"/>
      <c r="H900" s="201">
        <f t="shared" si="56"/>
        <v>0</v>
      </c>
      <c r="I900" s="154">
        <f t="shared" si="57"/>
        <v>0</v>
      </c>
    </row>
    <row r="901" spans="1:10" s="172" customFormat="1" ht="20.100000000000001" customHeight="1">
      <c r="A901" s="801"/>
      <c r="B901" s="1078">
        <v>15</v>
      </c>
      <c r="C901" s="1224" t="s">
        <v>23521</v>
      </c>
      <c r="D901" s="567">
        <v>1</v>
      </c>
      <c r="E901" s="80"/>
      <c r="F901" s="362">
        <v>400</v>
      </c>
      <c r="G901" s="85"/>
      <c r="H901" s="201">
        <f t="shared" si="56"/>
        <v>0</v>
      </c>
      <c r="I901" s="154">
        <f t="shared" si="57"/>
        <v>0</v>
      </c>
    </row>
    <row r="902" spans="1:10" s="172" customFormat="1" ht="20.100000000000001" customHeight="1">
      <c r="A902" s="807"/>
      <c r="B902" s="1065"/>
      <c r="C902" s="1248" t="s">
        <v>4036</v>
      </c>
      <c r="D902" s="1207">
        <v>1</v>
      </c>
      <c r="E902" s="80"/>
      <c r="F902" s="894">
        <v>0</v>
      </c>
      <c r="G902" s="85"/>
      <c r="H902" s="201">
        <f t="shared" si="56"/>
        <v>0</v>
      </c>
      <c r="I902" s="154">
        <f t="shared" si="57"/>
        <v>0</v>
      </c>
    </row>
    <row r="903" spans="1:10" s="172" customFormat="1" ht="20.100000000000001" customHeight="1">
      <c r="A903" s="807">
        <v>6</v>
      </c>
      <c r="B903" s="1078">
        <v>15</v>
      </c>
      <c r="C903" s="1249" t="s">
        <v>12229</v>
      </c>
      <c r="D903" s="567">
        <v>1</v>
      </c>
      <c r="E903" s="80"/>
      <c r="F903" s="362">
        <v>85</v>
      </c>
      <c r="G903" s="85"/>
      <c r="H903" s="201">
        <f t="shared" si="56"/>
        <v>0</v>
      </c>
      <c r="I903" s="154">
        <f t="shared" si="57"/>
        <v>0</v>
      </c>
      <c r="J903" s="172">
        <v>1</v>
      </c>
    </row>
    <row r="904" spans="1:10" s="172" customFormat="1" ht="20.100000000000001" customHeight="1">
      <c r="A904" s="807">
        <v>6</v>
      </c>
      <c r="B904" s="1078">
        <v>15</v>
      </c>
      <c r="C904" s="2363" t="s">
        <v>23024</v>
      </c>
      <c r="D904" s="567">
        <v>1</v>
      </c>
      <c r="E904" s="80"/>
      <c r="F904" s="1194">
        <v>500</v>
      </c>
      <c r="G904" s="85"/>
      <c r="H904" s="201">
        <f t="shared" si="56"/>
        <v>0</v>
      </c>
      <c r="I904" s="154">
        <f t="shared" si="57"/>
        <v>0</v>
      </c>
      <c r="J904" s="172">
        <v>1</v>
      </c>
    </row>
    <row r="905" spans="1:10" s="172" customFormat="1" ht="20.100000000000001" customHeight="1">
      <c r="A905" s="617">
        <v>10</v>
      </c>
      <c r="B905" s="1078">
        <v>15</v>
      </c>
      <c r="C905" s="1233" t="s">
        <v>22972</v>
      </c>
      <c r="D905" s="567">
        <v>1</v>
      </c>
      <c r="E905" s="80"/>
      <c r="F905" s="362">
        <v>80</v>
      </c>
      <c r="G905" s="85"/>
      <c r="H905" s="201">
        <f t="shared" si="56"/>
        <v>0</v>
      </c>
      <c r="I905" s="154">
        <f t="shared" si="57"/>
        <v>0</v>
      </c>
    </row>
    <row r="906" spans="1:10" s="172" customFormat="1" ht="20.100000000000001" customHeight="1">
      <c r="A906" s="617">
        <v>10</v>
      </c>
      <c r="B906" s="1078">
        <v>15</v>
      </c>
      <c r="C906" s="1233" t="s">
        <v>21348</v>
      </c>
      <c r="D906" s="567">
        <v>1</v>
      </c>
      <c r="E906" s="80"/>
      <c r="F906" s="362">
        <v>50</v>
      </c>
      <c r="G906" s="85"/>
      <c r="H906" s="201">
        <f t="shared" si="56"/>
        <v>0</v>
      </c>
      <c r="I906" s="154">
        <f t="shared" si="57"/>
        <v>0</v>
      </c>
    </row>
    <row r="907" spans="1:10" s="172" customFormat="1" ht="20.100000000000001" customHeight="1">
      <c r="A907" s="801"/>
      <c r="B907" s="1063"/>
      <c r="C907" s="1248" t="s">
        <v>3927</v>
      </c>
      <c r="D907" s="567">
        <v>1</v>
      </c>
      <c r="E907" s="80"/>
      <c r="F907" s="895">
        <v>0</v>
      </c>
      <c r="G907" s="85"/>
      <c r="H907" s="201">
        <f t="shared" si="56"/>
        <v>0</v>
      </c>
      <c r="I907" s="154">
        <f t="shared" si="57"/>
        <v>0</v>
      </c>
    </row>
    <row r="908" spans="1:10" s="172" customFormat="1" ht="20.100000000000001" customHeight="1">
      <c r="A908" s="807">
        <v>10</v>
      </c>
      <c r="B908" s="1078">
        <v>15</v>
      </c>
      <c r="C908" s="1233" t="s">
        <v>10522</v>
      </c>
      <c r="D908" s="567">
        <v>1</v>
      </c>
      <c r="E908" s="80"/>
      <c r="F908" s="229">
        <v>8</v>
      </c>
      <c r="G908" s="85"/>
      <c r="H908" s="201">
        <f t="shared" si="56"/>
        <v>0</v>
      </c>
      <c r="I908" s="154">
        <f t="shared" si="57"/>
        <v>0</v>
      </c>
      <c r="J908" s="172">
        <v>1</v>
      </c>
    </row>
    <row r="909" spans="1:10" s="172" customFormat="1" ht="20.100000000000001" customHeight="1">
      <c r="A909" s="807">
        <v>12</v>
      </c>
      <c r="B909" s="1071">
        <v>20</v>
      </c>
      <c r="C909" s="1233" t="s">
        <v>3926</v>
      </c>
      <c r="D909" s="567">
        <v>1</v>
      </c>
      <c r="E909" s="80"/>
      <c r="F909" s="229">
        <v>4</v>
      </c>
      <c r="G909" s="85"/>
      <c r="H909" s="201">
        <f t="shared" si="56"/>
        <v>0</v>
      </c>
      <c r="I909" s="154">
        <f t="shared" si="57"/>
        <v>0</v>
      </c>
    </row>
    <row r="910" spans="1:10" s="172" customFormat="1" ht="20.100000000000001" customHeight="1">
      <c r="A910" s="807">
        <v>20</v>
      </c>
      <c r="B910" s="1071">
        <v>25</v>
      </c>
      <c r="C910" s="787" t="s">
        <v>3928</v>
      </c>
      <c r="D910" s="567">
        <v>1</v>
      </c>
      <c r="E910" s="80"/>
      <c r="F910" s="894">
        <v>30</v>
      </c>
      <c r="G910" s="85"/>
      <c r="H910" s="201">
        <f t="shared" si="56"/>
        <v>0</v>
      </c>
      <c r="I910" s="154">
        <f t="shared" si="57"/>
        <v>0</v>
      </c>
    </row>
    <row r="911" spans="1:10" s="172" customFormat="1" ht="20.100000000000001" customHeight="1">
      <c r="A911" s="807">
        <v>20</v>
      </c>
      <c r="B911" s="1071">
        <v>30</v>
      </c>
      <c r="C911" s="1221" t="s">
        <v>12593</v>
      </c>
      <c r="D911" s="567">
        <v>1</v>
      </c>
      <c r="E911" s="80"/>
      <c r="F911" s="894">
        <v>250</v>
      </c>
      <c r="G911" s="85"/>
      <c r="H911" s="201">
        <f t="shared" si="56"/>
        <v>0</v>
      </c>
      <c r="I911" s="154">
        <f t="shared" si="57"/>
        <v>0</v>
      </c>
    </row>
    <row r="912" spans="1:10" s="172" customFormat="1" ht="20.100000000000001" customHeight="1">
      <c r="A912" s="807">
        <v>20</v>
      </c>
      <c r="B912" s="1071">
        <v>35</v>
      </c>
      <c r="C912" s="338" t="s">
        <v>12594</v>
      </c>
      <c r="D912" s="567">
        <v>1</v>
      </c>
      <c r="E912" s="80"/>
      <c r="F912" s="362">
        <v>180</v>
      </c>
      <c r="G912" s="85"/>
      <c r="H912" s="201">
        <f t="shared" si="56"/>
        <v>0</v>
      </c>
      <c r="I912" s="154">
        <f t="shared" si="57"/>
        <v>0</v>
      </c>
    </row>
    <row r="913" spans="1:10" s="172" customFormat="1" ht="20.100000000000001" customHeight="1">
      <c r="A913" s="807">
        <v>6</v>
      </c>
      <c r="B913" s="1078">
        <v>40</v>
      </c>
      <c r="C913" s="1615" t="s">
        <v>21359</v>
      </c>
      <c r="D913" s="567">
        <v>1</v>
      </c>
      <c r="E913" s="80"/>
      <c r="F913" s="362">
        <v>15</v>
      </c>
      <c r="G913" s="85"/>
      <c r="H913" s="201">
        <f t="shared" si="56"/>
        <v>0</v>
      </c>
      <c r="I913" s="154">
        <f t="shared" si="57"/>
        <v>0</v>
      </c>
    </row>
    <row r="914" spans="1:10" s="172" customFormat="1" ht="20.100000000000001" customHeight="1">
      <c r="A914" s="807">
        <v>30</v>
      </c>
      <c r="B914" s="1071">
        <v>40</v>
      </c>
      <c r="C914" s="787" t="s">
        <v>3929</v>
      </c>
      <c r="D914" s="1232">
        <v>1</v>
      </c>
      <c r="E914" s="80"/>
      <c r="F914" s="362">
        <v>7</v>
      </c>
      <c r="G914" s="85"/>
      <c r="H914" s="201">
        <f t="shared" si="56"/>
        <v>0</v>
      </c>
      <c r="I914" s="154">
        <f t="shared" si="57"/>
        <v>0</v>
      </c>
    </row>
    <row r="915" spans="1:10" s="172" customFormat="1" ht="20.100000000000001" customHeight="1">
      <c r="A915" s="807">
        <v>40</v>
      </c>
      <c r="B915" s="1071">
        <v>80</v>
      </c>
      <c r="C915" s="1227" t="s">
        <v>8335</v>
      </c>
      <c r="D915" s="567">
        <v>1</v>
      </c>
      <c r="E915" s="80" t="s">
        <v>22</v>
      </c>
      <c r="F915" s="598">
        <v>25</v>
      </c>
      <c r="G915" s="85"/>
      <c r="H915" s="201">
        <f t="shared" si="56"/>
        <v>0</v>
      </c>
      <c r="I915" s="154">
        <f t="shared" si="57"/>
        <v>0</v>
      </c>
      <c r="J915" s="172">
        <v>1</v>
      </c>
    </row>
    <row r="916" spans="1:10" s="172" customFormat="1" ht="20.100000000000001" customHeight="1">
      <c r="A916" s="807">
        <v>40</v>
      </c>
      <c r="B916" s="1071">
        <v>70</v>
      </c>
      <c r="C916" s="787" t="s">
        <v>26569</v>
      </c>
      <c r="D916" s="567">
        <v>1</v>
      </c>
      <c r="E916" s="80"/>
      <c r="F916" s="362">
        <v>15</v>
      </c>
      <c r="G916" s="85"/>
      <c r="H916" s="201">
        <f t="shared" si="56"/>
        <v>0</v>
      </c>
      <c r="I916" s="154">
        <f t="shared" si="57"/>
        <v>0</v>
      </c>
    </row>
    <row r="917" spans="1:10" s="172" customFormat="1" ht="20.100000000000001" customHeight="1">
      <c r="A917" s="807">
        <v>40</v>
      </c>
      <c r="B917" s="1071">
        <v>70</v>
      </c>
      <c r="C917" s="787" t="s">
        <v>19278</v>
      </c>
      <c r="D917" s="567">
        <v>1</v>
      </c>
      <c r="E917" s="80"/>
      <c r="F917" s="362">
        <v>0</v>
      </c>
      <c r="G917" s="85"/>
      <c r="H917" s="201">
        <f t="shared" si="56"/>
        <v>0</v>
      </c>
      <c r="I917" s="154">
        <f t="shared" si="57"/>
        <v>0</v>
      </c>
    </row>
    <row r="918" spans="1:10" s="172" customFormat="1" ht="20.100000000000001" customHeight="1">
      <c r="A918" s="801"/>
      <c r="B918" s="1063"/>
      <c r="C918" s="787" t="s">
        <v>10514</v>
      </c>
      <c r="D918" s="567">
        <v>1</v>
      </c>
      <c r="E918" s="80"/>
      <c r="F918" s="362">
        <v>0</v>
      </c>
      <c r="G918" s="85"/>
      <c r="H918" s="201">
        <f t="shared" si="56"/>
        <v>0</v>
      </c>
      <c r="I918" s="154">
        <f t="shared" si="57"/>
        <v>0</v>
      </c>
    </row>
    <row r="919" spans="1:10" s="172" customFormat="1" ht="20.100000000000001" customHeight="1">
      <c r="A919" s="807">
        <v>40</v>
      </c>
      <c r="B919" s="1071">
        <v>80</v>
      </c>
      <c r="C919" s="1234" t="s">
        <v>27242</v>
      </c>
      <c r="D919" s="567">
        <v>1</v>
      </c>
      <c r="E919" s="80"/>
      <c r="F919" s="362">
        <v>11</v>
      </c>
      <c r="G919" s="85"/>
      <c r="H919" s="201">
        <f t="shared" si="56"/>
        <v>0</v>
      </c>
      <c r="I919" s="154">
        <f t="shared" si="57"/>
        <v>0</v>
      </c>
      <c r="J919" s="172">
        <v>1</v>
      </c>
    </row>
    <row r="920" spans="1:10" s="172" customFormat="1" ht="20.100000000000001" customHeight="1">
      <c r="A920" s="807">
        <v>40</v>
      </c>
      <c r="B920" s="1071">
        <v>80</v>
      </c>
      <c r="C920" s="1234" t="s">
        <v>24139</v>
      </c>
      <c r="D920" s="567">
        <v>1</v>
      </c>
      <c r="E920" s="80"/>
      <c r="F920" s="1194">
        <v>100</v>
      </c>
      <c r="G920" s="85"/>
      <c r="H920" s="201">
        <f t="shared" si="56"/>
        <v>0</v>
      </c>
      <c r="I920" s="154">
        <f t="shared" si="57"/>
        <v>0</v>
      </c>
      <c r="J920" s="172">
        <v>1</v>
      </c>
    </row>
    <row r="921" spans="1:10" s="172" customFormat="1" ht="20.100000000000001" customHeight="1">
      <c r="A921" s="801"/>
      <c r="B921" s="1071">
        <v>80</v>
      </c>
      <c r="C921" s="1250" t="s">
        <v>22201</v>
      </c>
      <c r="D921" s="567">
        <v>1</v>
      </c>
      <c r="E921" s="80"/>
      <c r="F921" s="362">
        <v>0</v>
      </c>
      <c r="G921" s="85"/>
      <c r="H921" s="201">
        <f t="shared" si="56"/>
        <v>0</v>
      </c>
      <c r="I921" s="154">
        <f t="shared" si="57"/>
        <v>0</v>
      </c>
    </row>
    <row r="922" spans="1:10" s="172" customFormat="1" ht="20.100000000000001" customHeight="1">
      <c r="A922" s="801"/>
      <c r="B922" s="1063"/>
      <c r="C922" s="1244" t="s">
        <v>26570</v>
      </c>
      <c r="D922" s="567">
        <v>1</v>
      </c>
      <c r="E922" s="80"/>
      <c r="F922" s="321">
        <v>0</v>
      </c>
      <c r="G922" s="85"/>
      <c r="H922" s="201">
        <f t="shared" si="56"/>
        <v>0</v>
      </c>
      <c r="I922" s="154">
        <f t="shared" si="57"/>
        <v>0</v>
      </c>
    </row>
    <row r="923" spans="1:10" s="172" customFormat="1" ht="20.100000000000001" customHeight="1">
      <c r="A923" s="801"/>
      <c r="B923" s="1071">
        <v>80</v>
      </c>
      <c r="C923" s="1244" t="s">
        <v>26571</v>
      </c>
      <c r="D923" s="567">
        <v>1</v>
      </c>
      <c r="E923" s="80"/>
      <c r="F923" s="362">
        <v>20</v>
      </c>
      <c r="G923" s="85"/>
      <c r="H923" s="201">
        <f t="shared" si="56"/>
        <v>0</v>
      </c>
      <c r="I923" s="154">
        <f t="shared" si="57"/>
        <v>0</v>
      </c>
    </row>
    <row r="924" spans="1:10" s="172" customFormat="1" ht="20.100000000000001" customHeight="1">
      <c r="A924" s="807"/>
      <c r="B924" s="1071">
        <v>100</v>
      </c>
      <c r="C924" s="1235" t="s">
        <v>15947</v>
      </c>
      <c r="D924" s="567">
        <v>1</v>
      </c>
      <c r="E924" s="80"/>
      <c r="F924" s="362">
        <v>6</v>
      </c>
      <c r="G924" s="785"/>
      <c r="H924" s="201">
        <f t="shared" si="56"/>
        <v>0</v>
      </c>
      <c r="I924" s="154">
        <f t="shared" si="57"/>
        <v>0</v>
      </c>
      <c r="J924" s="172">
        <v>1</v>
      </c>
    </row>
    <row r="925" spans="1:10" s="172" customFormat="1" ht="20.100000000000001" customHeight="1">
      <c r="A925" s="807"/>
      <c r="B925" s="1071">
        <v>100</v>
      </c>
      <c r="C925" s="1235" t="s">
        <v>14248</v>
      </c>
      <c r="D925" s="567">
        <v>1</v>
      </c>
      <c r="E925" s="80"/>
      <c r="F925" s="362">
        <v>0</v>
      </c>
      <c r="G925" s="785"/>
      <c r="H925" s="201">
        <f t="shared" si="56"/>
        <v>0</v>
      </c>
      <c r="I925" s="154">
        <f t="shared" si="57"/>
        <v>0</v>
      </c>
      <c r="J925" s="172">
        <v>1</v>
      </c>
    </row>
    <row r="926" spans="1:10" s="172" customFormat="1" ht="20.100000000000001" customHeight="1">
      <c r="A926" s="807"/>
      <c r="B926" s="1065"/>
      <c r="C926" s="1233" t="s">
        <v>19277</v>
      </c>
      <c r="D926" s="1232">
        <v>1</v>
      </c>
      <c r="E926" s="80" t="s">
        <v>22</v>
      </c>
      <c r="F926" s="894">
        <v>0</v>
      </c>
      <c r="G926" s="85"/>
      <c r="H926" s="201">
        <f t="shared" si="56"/>
        <v>0</v>
      </c>
      <c r="I926" s="154">
        <f t="shared" si="57"/>
        <v>0</v>
      </c>
    </row>
    <row r="927" spans="1:10" s="172" customFormat="1" ht="20.100000000000001" customHeight="1">
      <c r="A927" s="807">
        <v>6</v>
      </c>
      <c r="B927" s="1078">
        <v>10</v>
      </c>
      <c r="C927" s="1251" t="s">
        <v>14771</v>
      </c>
      <c r="D927" s="567">
        <v>1</v>
      </c>
      <c r="E927" s="80"/>
      <c r="F927" s="321">
        <v>0</v>
      </c>
      <c r="G927" s="85"/>
      <c r="H927" s="201">
        <f t="shared" si="56"/>
        <v>0</v>
      </c>
      <c r="I927" s="154">
        <f t="shared" si="57"/>
        <v>0</v>
      </c>
    </row>
    <row r="928" spans="1:10" s="172" customFormat="1" ht="20.100000000000001" customHeight="1">
      <c r="A928" s="807">
        <v>6</v>
      </c>
      <c r="B928" s="1078">
        <v>10</v>
      </c>
      <c r="C928" s="1251" t="s">
        <v>27229</v>
      </c>
      <c r="D928" s="567">
        <v>1</v>
      </c>
      <c r="E928" s="80"/>
      <c r="F928" s="362">
        <v>10</v>
      </c>
      <c r="G928" s="229"/>
      <c r="H928" s="201">
        <f t="shared" si="56"/>
        <v>0</v>
      </c>
      <c r="I928" s="154">
        <f t="shared" si="57"/>
        <v>0</v>
      </c>
    </row>
    <row r="929" spans="1:10" s="172" customFormat="1" ht="20.100000000000001" customHeight="1">
      <c r="A929" s="807">
        <v>6</v>
      </c>
      <c r="B929" s="1078">
        <v>10</v>
      </c>
      <c r="C929" s="1251" t="s">
        <v>8317</v>
      </c>
      <c r="D929" s="567">
        <v>1</v>
      </c>
      <c r="E929" s="80"/>
      <c r="F929" s="321">
        <v>0</v>
      </c>
      <c r="G929" s="85"/>
      <c r="H929" s="201">
        <f t="shared" si="56"/>
        <v>0</v>
      </c>
      <c r="I929" s="154">
        <f t="shared" si="57"/>
        <v>0</v>
      </c>
    </row>
    <row r="930" spans="1:10" s="172" customFormat="1" ht="20.100000000000001" customHeight="1">
      <c r="A930" s="807">
        <v>6</v>
      </c>
      <c r="B930" s="1078">
        <v>15</v>
      </c>
      <c r="C930" s="1252" t="s">
        <v>10438</v>
      </c>
      <c r="D930" s="1207">
        <v>1</v>
      </c>
      <c r="E930" s="80"/>
      <c r="F930" s="894">
        <v>200</v>
      </c>
      <c r="G930" s="85"/>
      <c r="H930" s="201">
        <f t="shared" si="56"/>
        <v>0</v>
      </c>
      <c r="I930" s="154">
        <f t="shared" si="57"/>
        <v>0</v>
      </c>
      <c r="J930" s="172">
        <v>1</v>
      </c>
    </row>
    <row r="931" spans="1:10" s="172" customFormat="1" ht="20.100000000000001" customHeight="1">
      <c r="A931" s="807">
        <v>6</v>
      </c>
      <c r="B931" s="1078">
        <v>15</v>
      </c>
      <c r="C931" s="1252" t="s">
        <v>10437</v>
      </c>
      <c r="D931" s="1207">
        <v>1</v>
      </c>
      <c r="E931" s="80"/>
      <c r="F931" s="894">
        <v>500</v>
      </c>
      <c r="G931" s="229"/>
      <c r="H931" s="201">
        <f t="shared" si="56"/>
        <v>0</v>
      </c>
      <c r="I931" s="154">
        <f t="shared" si="57"/>
        <v>0</v>
      </c>
    </row>
    <row r="932" spans="1:10" s="172" customFormat="1" ht="20.100000000000001" customHeight="1">
      <c r="A932" s="807">
        <v>6</v>
      </c>
      <c r="B932" s="1078">
        <v>15</v>
      </c>
      <c r="C932" s="1253" t="s">
        <v>48813</v>
      </c>
      <c r="D932" s="1207">
        <v>1</v>
      </c>
      <c r="E932" s="80"/>
      <c r="F932" s="362">
        <v>50</v>
      </c>
      <c r="G932" s="85">
        <v>0</v>
      </c>
      <c r="H932" s="201">
        <f t="shared" si="56"/>
        <v>0</v>
      </c>
      <c r="I932" s="154">
        <f t="shared" si="57"/>
        <v>0</v>
      </c>
      <c r="J932" s="172">
        <v>1</v>
      </c>
    </row>
    <row r="933" spans="1:10" s="172" customFormat="1" ht="20.100000000000001" customHeight="1">
      <c r="A933" s="807">
        <v>10</v>
      </c>
      <c r="B933" s="1071">
        <v>20</v>
      </c>
      <c r="C933" s="1253" t="s">
        <v>8334</v>
      </c>
      <c r="D933" s="567">
        <v>1</v>
      </c>
      <c r="E933" s="80"/>
      <c r="F933" s="894">
        <v>40</v>
      </c>
      <c r="G933" s="85"/>
      <c r="H933" s="201">
        <f t="shared" si="56"/>
        <v>0</v>
      </c>
      <c r="I933" s="154">
        <f t="shared" si="57"/>
        <v>0</v>
      </c>
      <c r="J933" s="172">
        <v>1</v>
      </c>
    </row>
    <row r="934" spans="1:10" s="172" customFormat="1" ht="20.100000000000001" customHeight="1">
      <c r="A934" s="807">
        <v>15</v>
      </c>
      <c r="B934" s="1071">
        <v>25</v>
      </c>
      <c r="C934" s="1253" t="s">
        <v>8333</v>
      </c>
      <c r="D934" s="567">
        <v>1</v>
      </c>
      <c r="E934" s="80"/>
      <c r="F934" s="894">
        <v>200</v>
      </c>
      <c r="G934" s="85"/>
      <c r="H934" s="201">
        <f t="shared" si="56"/>
        <v>0</v>
      </c>
      <c r="I934" s="154">
        <f t="shared" si="57"/>
        <v>0</v>
      </c>
    </row>
    <row r="935" spans="1:10" s="172" customFormat="1" ht="20.100000000000001" customHeight="1">
      <c r="A935" s="807">
        <v>25</v>
      </c>
      <c r="B935" s="1071">
        <v>40</v>
      </c>
      <c r="C935" s="33" t="s">
        <v>8332</v>
      </c>
      <c r="D935" s="567">
        <v>1</v>
      </c>
      <c r="E935" s="80"/>
      <c r="F935" s="894">
        <v>160</v>
      </c>
      <c r="G935" s="85"/>
      <c r="H935" s="201">
        <f t="shared" si="56"/>
        <v>0</v>
      </c>
      <c r="I935" s="154">
        <f t="shared" si="57"/>
        <v>0</v>
      </c>
    </row>
    <row r="936" spans="1:10" s="172" customFormat="1" ht="20.100000000000001" customHeight="1">
      <c r="A936" s="805"/>
      <c r="B936" s="1063"/>
      <c r="C936" s="33" t="s">
        <v>3931</v>
      </c>
      <c r="D936" s="567">
        <v>1</v>
      </c>
      <c r="E936" s="80"/>
      <c r="F936" s="31">
        <v>0</v>
      </c>
      <c r="G936" s="85"/>
      <c r="H936" s="201">
        <f t="shared" si="56"/>
        <v>0</v>
      </c>
      <c r="I936" s="154">
        <f t="shared" si="57"/>
        <v>0</v>
      </c>
    </row>
    <row r="937" spans="1:10" s="172" customFormat="1" ht="20.100000000000001" customHeight="1">
      <c r="A937" s="807">
        <v>25</v>
      </c>
      <c r="B937" s="1071">
        <v>40</v>
      </c>
      <c r="C937" s="1231" t="s">
        <v>12169</v>
      </c>
      <c r="D937" s="179" t="s">
        <v>4354</v>
      </c>
      <c r="E937" s="80"/>
      <c r="F937" s="321">
        <v>0</v>
      </c>
      <c r="G937" s="85"/>
      <c r="H937" s="201">
        <f t="shared" si="56"/>
        <v>0</v>
      </c>
      <c r="I937" s="154">
        <f t="shared" si="57"/>
        <v>0</v>
      </c>
    </row>
    <row r="938" spans="1:10" s="172" customFormat="1" ht="20.100000000000001" customHeight="1">
      <c r="A938" s="805"/>
      <c r="B938" s="1063"/>
      <c r="C938" s="1254" t="s">
        <v>3930</v>
      </c>
      <c r="D938" s="567">
        <v>1</v>
      </c>
      <c r="E938" s="80"/>
      <c r="F938" s="894">
        <v>0</v>
      </c>
      <c r="G938" s="85"/>
      <c r="H938" s="201">
        <f t="shared" si="56"/>
        <v>0</v>
      </c>
      <c r="I938" s="154">
        <f t="shared" si="57"/>
        <v>0</v>
      </c>
    </row>
    <row r="939" spans="1:10" s="172" customFormat="1" ht="20.100000000000001" customHeight="1">
      <c r="A939" s="803"/>
      <c r="B939" s="1071">
        <v>80</v>
      </c>
      <c r="C939" s="2947" t="s">
        <v>25391</v>
      </c>
      <c r="D939" s="567">
        <v>1</v>
      </c>
      <c r="E939" s="1255"/>
      <c r="F939" s="362">
        <v>5</v>
      </c>
      <c r="G939" s="229"/>
      <c r="H939" s="201">
        <f t="shared" ref="H939:H1002" si="58">A939*G939</f>
        <v>0</v>
      </c>
      <c r="I939" s="154">
        <f t="shared" ref="I939:I1002" si="59">B939*G939</f>
        <v>0</v>
      </c>
    </row>
    <row r="940" spans="1:10" s="172" customFormat="1" ht="20.100000000000001" customHeight="1">
      <c r="A940" s="803"/>
      <c r="B940" s="1071">
        <v>80</v>
      </c>
      <c r="C940" s="1254" t="s">
        <v>25390</v>
      </c>
      <c r="D940" s="567">
        <v>1</v>
      </c>
      <c r="E940" s="1255"/>
      <c r="F940" s="362">
        <v>10</v>
      </c>
      <c r="G940" s="229"/>
      <c r="H940" s="201">
        <f t="shared" si="58"/>
        <v>0</v>
      </c>
      <c r="I940" s="154">
        <f t="shared" si="59"/>
        <v>0</v>
      </c>
    </row>
    <row r="941" spans="1:10" s="172" customFormat="1" ht="20.100000000000001" customHeight="1">
      <c r="A941" s="805"/>
      <c r="B941" s="1078">
        <v>150</v>
      </c>
      <c r="C941" s="1253" t="s">
        <v>12595</v>
      </c>
      <c r="D941" s="567">
        <v>1</v>
      </c>
      <c r="E941" s="1255"/>
      <c r="F941" s="362">
        <v>13</v>
      </c>
      <c r="G941" s="85"/>
      <c r="H941" s="201">
        <f t="shared" si="58"/>
        <v>0</v>
      </c>
      <c r="I941" s="154">
        <f t="shared" si="59"/>
        <v>0</v>
      </c>
    </row>
    <row r="942" spans="1:10" s="172" customFormat="1" ht="20.100000000000001" customHeight="1">
      <c r="A942" s="805"/>
      <c r="B942" s="1071">
        <v>150</v>
      </c>
      <c r="C942" s="1253" t="s">
        <v>20295</v>
      </c>
      <c r="D942" s="567">
        <v>1</v>
      </c>
      <c r="E942" s="1255"/>
      <c r="F942" s="362">
        <v>10</v>
      </c>
      <c r="G942" s="85"/>
      <c r="H942" s="201">
        <f t="shared" si="58"/>
        <v>0</v>
      </c>
      <c r="I942" s="154">
        <f t="shared" si="59"/>
        <v>0</v>
      </c>
    </row>
    <row r="943" spans="1:10" s="172" customFormat="1" ht="20.100000000000001" customHeight="1">
      <c r="A943" s="805"/>
      <c r="B943" s="1063"/>
      <c r="C943" s="1256" t="s">
        <v>3232</v>
      </c>
      <c r="D943" s="567">
        <v>1</v>
      </c>
      <c r="E943" s="80"/>
      <c r="F943" s="894">
        <v>0</v>
      </c>
      <c r="G943" s="85"/>
      <c r="H943" s="201">
        <f t="shared" si="58"/>
        <v>0</v>
      </c>
      <c r="I943" s="154">
        <f t="shared" si="59"/>
        <v>0</v>
      </c>
    </row>
    <row r="944" spans="1:10" s="172" customFormat="1" ht="20.100000000000001" customHeight="1">
      <c r="A944" s="805"/>
      <c r="B944" s="1078">
        <v>150</v>
      </c>
      <c r="C944" s="1256" t="s">
        <v>20097</v>
      </c>
      <c r="D944" s="567">
        <v>1</v>
      </c>
      <c r="E944" s="80"/>
      <c r="F944" s="362">
        <v>2</v>
      </c>
      <c r="G944" s="85"/>
      <c r="H944" s="201">
        <f t="shared" si="58"/>
        <v>0</v>
      </c>
      <c r="I944" s="154">
        <f t="shared" si="59"/>
        <v>0</v>
      </c>
    </row>
    <row r="945" spans="1:9" s="172" customFormat="1" ht="20.100000000000001" customHeight="1">
      <c r="A945" s="807"/>
      <c r="B945" s="1065"/>
      <c r="C945" s="1233" t="s">
        <v>22202</v>
      </c>
      <c r="D945" s="1257" t="s">
        <v>4354</v>
      </c>
      <c r="E945" s="80" t="s">
        <v>22</v>
      </c>
      <c r="F945" s="894">
        <v>0</v>
      </c>
      <c r="G945" s="85"/>
      <c r="H945" s="201">
        <f t="shared" si="58"/>
        <v>0</v>
      </c>
      <c r="I945" s="154">
        <f t="shared" si="59"/>
        <v>0</v>
      </c>
    </row>
    <row r="946" spans="1:9" s="172" customFormat="1" ht="20.100000000000001" customHeight="1">
      <c r="A946" s="807">
        <v>6</v>
      </c>
      <c r="B946" s="1078">
        <v>10</v>
      </c>
      <c r="C946" s="1217" t="s">
        <v>8331</v>
      </c>
      <c r="D946" s="567">
        <v>1</v>
      </c>
      <c r="E946" s="80"/>
      <c r="F946" s="31">
        <v>20</v>
      </c>
      <c r="G946" s="85"/>
      <c r="H946" s="201">
        <f t="shared" si="58"/>
        <v>0</v>
      </c>
      <c r="I946" s="154">
        <f t="shared" si="59"/>
        <v>0</v>
      </c>
    </row>
    <row r="947" spans="1:9" s="172" customFormat="1" ht="20.100000000000001" customHeight="1">
      <c r="A947" s="807">
        <v>6</v>
      </c>
      <c r="B947" s="1078">
        <v>10</v>
      </c>
      <c r="C947" s="1058" t="s">
        <v>9986</v>
      </c>
      <c r="D947" s="567">
        <v>1</v>
      </c>
      <c r="E947" s="80"/>
      <c r="F947" s="785">
        <v>19</v>
      </c>
      <c r="G947" s="85"/>
      <c r="H947" s="201">
        <f t="shared" si="58"/>
        <v>0</v>
      </c>
      <c r="I947" s="154">
        <f t="shared" si="59"/>
        <v>0</v>
      </c>
    </row>
    <row r="948" spans="1:9" s="172" customFormat="1" ht="20.100000000000001" customHeight="1">
      <c r="A948" s="807">
        <v>6</v>
      </c>
      <c r="B948" s="1078">
        <v>10</v>
      </c>
      <c r="C948" s="1058" t="s">
        <v>21162</v>
      </c>
      <c r="D948" s="567">
        <v>1</v>
      </c>
      <c r="E948" s="80"/>
      <c r="F948" s="785">
        <v>50</v>
      </c>
      <c r="G948" s="85"/>
      <c r="H948" s="201">
        <f t="shared" si="58"/>
        <v>0</v>
      </c>
      <c r="I948" s="154">
        <f t="shared" si="59"/>
        <v>0</v>
      </c>
    </row>
    <row r="949" spans="1:9" s="172" customFormat="1" ht="20.100000000000001" customHeight="1">
      <c r="A949" s="807">
        <v>6</v>
      </c>
      <c r="B949" s="1078">
        <v>10</v>
      </c>
      <c r="C949" s="180" t="s">
        <v>14805</v>
      </c>
      <c r="D949" s="567">
        <v>1</v>
      </c>
      <c r="E949" s="80"/>
      <c r="F949" s="894">
        <v>200</v>
      </c>
      <c r="G949" s="85"/>
      <c r="H949" s="201">
        <f t="shared" si="58"/>
        <v>0</v>
      </c>
      <c r="I949" s="154">
        <f t="shared" si="59"/>
        <v>0</v>
      </c>
    </row>
    <row r="950" spans="1:9" s="172" customFormat="1" ht="20.100000000000001" customHeight="1">
      <c r="A950" s="807">
        <v>6</v>
      </c>
      <c r="B950" s="1078">
        <v>10</v>
      </c>
      <c r="C950" s="180" t="s">
        <v>5835</v>
      </c>
      <c r="D950" s="567">
        <v>1</v>
      </c>
      <c r="E950" s="80"/>
      <c r="F950" s="894">
        <v>500</v>
      </c>
      <c r="G950" s="85"/>
      <c r="H950" s="201">
        <f t="shared" si="58"/>
        <v>0</v>
      </c>
      <c r="I950" s="154">
        <f t="shared" si="59"/>
        <v>0</v>
      </c>
    </row>
    <row r="951" spans="1:9" s="172" customFormat="1" ht="20.100000000000001" customHeight="1">
      <c r="A951" s="807">
        <v>6</v>
      </c>
      <c r="B951" s="1078">
        <v>10</v>
      </c>
      <c r="C951" s="1240" t="s">
        <v>3222</v>
      </c>
      <c r="D951" s="567">
        <v>1</v>
      </c>
      <c r="E951" s="80"/>
      <c r="F951" s="321">
        <v>1</v>
      </c>
      <c r="G951" s="85"/>
      <c r="H951" s="201">
        <f t="shared" si="58"/>
        <v>0</v>
      </c>
      <c r="I951" s="154">
        <f t="shared" si="59"/>
        <v>0</v>
      </c>
    </row>
    <row r="952" spans="1:9" s="172" customFormat="1" ht="20.100000000000001" customHeight="1">
      <c r="A952" s="807">
        <v>6</v>
      </c>
      <c r="B952" s="1078">
        <v>10</v>
      </c>
      <c r="C952" s="783" t="s">
        <v>20580</v>
      </c>
      <c r="D952" s="567">
        <v>1</v>
      </c>
      <c r="E952" s="80"/>
      <c r="F952" s="785">
        <v>11</v>
      </c>
      <c r="G952" s="85"/>
      <c r="H952" s="201">
        <f t="shared" si="58"/>
        <v>0</v>
      </c>
      <c r="I952" s="154">
        <f t="shared" si="59"/>
        <v>0</v>
      </c>
    </row>
    <row r="953" spans="1:9" s="172" customFormat="1" ht="20.100000000000001" customHeight="1">
      <c r="A953" s="807">
        <v>6</v>
      </c>
      <c r="B953" s="1078">
        <v>10</v>
      </c>
      <c r="C953" s="783" t="s">
        <v>15042</v>
      </c>
      <c r="D953" s="567">
        <v>1</v>
      </c>
      <c r="E953" s="80"/>
      <c r="F953" s="321">
        <v>7</v>
      </c>
      <c r="G953" s="85"/>
      <c r="H953" s="201">
        <f t="shared" si="58"/>
        <v>0</v>
      </c>
      <c r="I953" s="154">
        <f t="shared" si="59"/>
        <v>0</v>
      </c>
    </row>
    <row r="954" spans="1:9" s="172" customFormat="1" ht="20.100000000000001" customHeight="1">
      <c r="A954" s="807">
        <v>6</v>
      </c>
      <c r="B954" s="1078">
        <v>15</v>
      </c>
      <c r="C954" s="1299" t="s">
        <v>26572</v>
      </c>
      <c r="D954" s="567">
        <v>1</v>
      </c>
      <c r="E954" s="80"/>
      <c r="F954" s="362">
        <v>100</v>
      </c>
      <c r="G954" s="85"/>
      <c r="H954" s="201">
        <f t="shared" si="58"/>
        <v>0</v>
      </c>
      <c r="I954" s="154">
        <f t="shared" si="59"/>
        <v>0</v>
      </c>
    </row>
    <row r="955" spans="1:9" s="172" customFormat="1" ht="20.100000000000001" customHeight="1">
      <c r="A955" s="807">
        <v>6</v>
      </c>
      <c r="B955" s="1071">
        <v>15</v>
      </c>
      <c r="C955" s="1937" t="s">
        <v>25456</v>
      </c>
      <c r="D955" s="567">
        <v>1</v>
      </c>
      <c r="E955" s="80" t="s">
        <v>23490</v>
      </c>
      <c r="F955" s="362">
        <v>40</v>
      </c>
      <c r="G955" s="85"/>
      <c r="H955" s="201">
        <f t="shared" si="58"/>
        <v>0</v>
      </c>
      <c r="I955" s="154">
        <f t="shared" si="59"/>
        <v>0</v>
      </c>
    </row>
    <row r="956" spans="1:9" s="172" customFormat="1" ht="20.100000000000001" customHeight="1">
      <c r="A956" s="807">
        <v>6</v>
      </c>
      <c r="B956" s="1063"/>
      <c r="C956" s="1224" t="s">
        <v>15043</v>
      </c>
      <c r="D956" s="567">
        <v>1</v>
      </c>
      <c r="E956" s="80"/>
      <c r="F956" s="785">
        <v>0</v>
      </c>
      <c r="G956" s="85"/>
      <c r="H956" s="201">
        <f t="shared" si="58"/>
        <v>0</v>
      </c>
      <c r="I956" s="154">
        <f t="shared" si="59"/>
        <v>0</v>
      </c>
    </row>
    <row r="957" spans="1:9" s="172" customFormat="1" ht="20.100000000000001" customHeight="1">
      <c r="A957" s="807">
        <v>6</v>
      </c>
      <c r="B957" s="1063"/>
      <c r="C957" s="1224" t="s">
        <v>15080</v>
      </c>
      <c r="D957" s="567">
        <v>1</v>
      </c>
      <c r="E957" s="80"/>
      <c r="F957" s="785">
        <v>0</v>
      </c>
      <c r="G957" s="85"/>
      <c r="H957" s="201">
        <f t="shared" si="58"/>
        <v>0</v>
      </c>
      <c r="I957" s="154">
        <f t="shared" si="59"/>
        <v>0</v>
      </c>
    </row>
    <row r="958" spans="1:9" s="172" customFormat="1" ht="20.100000000000001" customHeight="1">
      <c r="A958" s="807">
        <v>5</v>
      </c>
      <c r="B958" s="1063"/>
      <c r="C958" s="1224" t="s">
        <v>16197</v>
      </c>
      <c r="D958" s="567">
        <v>1</v>
      </c>
      <c r="E958" s="80"/>
      <c r="F958" s="362">
        <v>0</v>
      </c>
      <c r="G958" s="85"/>
      <c r="H958" s="201">
        <f t="shared" si="58"/>
        <v>0</v>
      </c>
      <c r="I958" s="154">
        <f t="shared" si="59"/>
        <v>0</v>
      </c>
    </row>
    <row r="959" spans="1:9" s="172" customFormat="1" ht="20.100000000000001" customHeight="1">
      <c r="A959" s="807">
        <v>6</v>
      </c>
      <c r="B959" s="1078">
        <v>15</v>
      </c>
      <c r="C959" s="1224" t="s">
        <v>20236</v>
      </c>
      <c r="D959" s="567">
        <v>1</v>
      </c>
      <c r="E959" s="80"/>
      <c r="F959" s="362">
        <v>0</v>
      </c>
      <c r="G959" s="85"/>
      <c r="H959" s="201">
        <f t="shared" si="58"/>
        <v>0</v>
      </c>
      <c r="I959" s="154">
        <f t="shared" si="59"/>
        <v>0</v>
      </c>
    </row>
    <row r="960" spans="1:9" s="172" customFormat="1" ht="20.100000000000001" customHeight="1">
      <c r="A960" s="807">
        <v>10</v>
      </c>
      <c r="B960" s="1071">
        <v>15</v>
      </c>
      <c r="C960" s="1224" t="s">
        <v>21311</v>
      </c>
      <c r="D960" s="567">
        <v>1</v>
      </c>
      <c r="E960" s="80"/>
      <c r="F960" s="362">
        <v>10</v>
      </c>
      <c r="G960" s="229"/>
      <c r="H960" s="201">
        <f t="shared" si="58"/>
        <v>0</v>
      </c>
      <c r="I960" s="154">
        <f t="shared" si="59"/>
        <v>0</v>
      </c>
    </row>
    <row r="961" spans="1:9" s="172" customFormat="1" ht="20.100000000000001" customHeight="1">
      <c r="A961" s="807">
        <v>6</v>
      </c>
      <c r="B961" s="1071">
        <v>15</v>
      </c>
      <c r="C961" s="1734" t="s">
        <v>21310</v>
      </c>
      <c r="D961" s="567">
        <v>1</v>
      </c>
      <c r="E961" s="80"/>
      <c r="F961" s="362">
        <v>0</v>
      </c>
      <c r="G961" s="85"/>
      <c r="H961" s="201">
        <f t="shared" si="58"/>
        <v>0</v>
      </c>
      <c r="I961" s="154">
        <f t="shared" si="59"/>
        <v>0</v>
      </c>
    </row>
    <row r="962" spans="1:9" s="172" customFormat="1" ht="20.100000000000001" customHeight="1">
      <c r="A962" s="807">
        <v>10</v>
      </c>
      <c r="B962" s="1078">
        <v>15</v>
      </c>
      <c r="C962" s="1261" t="s">
        <v>27196</v>
      </c>
      <c r="D962" s="567">
        <v>1</v>
      </c>
      <c r="E962" s="80"/>
      <c r="F962" s="362">
        <v>40</v>
      </c>
      <c r="G962" s="3111">
        <v>0</v>
      </c>
      <c r="H962" s="201">
        <f t="shared" si="58"/>
        <v>0</v>
      </c>
      <c r="I962" s="154">
        <f t="shared" si="59"/>
        <v>0</v>
      </c>
    </row>
    <row r="963" spans="1:9" s="172" customFormat="1" ht="20.100000000000001" customHeight="1">
      <c r="A963" s="807">
        <v>6</v>
      </c>
      <c r="B963" s="1078">
        <v>15</v>
      </c>
      <c r="C963" s="1224" t="s">
        <v>27133</v>
      </c>
      <c r="D963" s="567">
        <v>1</v>
      </c>
      <c r="E963" s="80"/>
      <c r="F963" s="1194">
        <v>1000</v>
      </c>
      <c r="G963" s="85"/>
      <c r="H963" s="201">
        <f t="shared" si="58"/>
        <v>0</v>
      </c>
      <c r="I963" s="154">
        <f t="shared" si="59"/>
        <v>0</v>
      </c>
    </row>
    <row r="964" spans="1:9" s="172" customFormat="1" ht="20.100000000000001" customHeight="1">
      <c r="A964" s="803"/>
      <c r="B964" s="1063"/>
      <c r="C964" s="1058" t="s">
        <v>3524</v>
      </c>
      <c r="D964" s="567">
        <v>1</v>
      </c>
      <c r="E964" s="80"/>
      <c r="F964" s="894">
        <v>0</v>
      </c>
      <c r="G964" s="85"/>
      <c r="H964" s="201">
        <f t="shared" si="58"/>
        <v>0</v>
      </c>
      <c r="I964" s="154">
        <f t="shared" si="59"/>
        <v>0</v>
      </c>
    </row>
    <row r="965" spans="1:9" s="172" customFormat="1" ht="20.100000000000001" customHeight="1">
      <c r="A965" s="807">
        <v>10</v>
      </c>
      <c r="B965" s="1078">
        <v>15</v>
      </c>
      <c r="C965" s="1244" t="s">
        <v>12596</v>
      </c>
      <c r="D965" s="567">
        <v>1</v>
      </c>
      <c r="E965" s="80"/>
      <c r="F965" s="895">
        <v>50</v>
      </c>
      <c r="G965" s="85"/>
      <c r="H965" s="201">
        <f t="shared" si="58"/>
        <v>0</v>
      </c>
      <c r="I965" s="154">
        <f t="shared" si="59"/>
        <v>0</v>
      </c>
    </row>
    <row r="966" spans="1:9" s="172" customFormat="1" ht="20.100000000000001" customHeight="1">
      <c r="A966" s="807">
        <v>6</v>
      </c>
      <c r="B966" s="1078"/>
      <c r="C966" s="491" t="s">
        <v>19042</v>
      </c>
      <c r="D966" s="1207">
        <v>1</v>
      </c>
      <c r="E966" s="984"/>
      <c r="F966" s="321">
        <v>0</v>
      </c>
      <c r="G966" s="85"/>
      <c r="H966" s="201">
        <f t="shared" si="58"/>
        <v>0</v>
      </c>
      <c r="I966" s="154">
        <f t="shared" si="59"/>
        <v>0</v>
      </c>
    </row>
    <row r="967" spans="1:9" s="172" customFormat="1" ht="20.100000000000001" customHeight="1">
      <c r="A967" s="805"/>
      <c r="B967" s="1063"/>
      <c r="C967" s="1231" t="s">
        <v>21313</v>
      </c>
      <c r="D967" s="567">
        <v>1</v>
      </c>
      <c r="E967" s="80"/>
      <c r="F967" s="321">
        <v>0</v>
      </c>
      <c r="G967" s="85"/>
      <c r="H967" s="201">
        <f t="shared" si="58"/>
        <v>0</v>
      </c>
      <c r="I967" s="154">
        <f t="shared" si="59"/>
        <v>0</v>
      </c>
    </row>
    <row r="968" spans="1:9" s="172" customFormat="1" ht="20.100000000000001" customHeight="1">
      <c r="A968" s="805">
        <v>5</v>
      </c>
      <c r="B968" s="1078">
        <v>15</v>
      </c>
      <c r="C968" s="1231" t="s">
        <v>22224</v>
      </c>
      <c r="D968" s="567">
        <v>1</v>
      </c>
      <c r="E968" s="80"/>
      <c r="F968" s="362">
        <v>0</v>
      </c>
      <c r="G968" s="85"/>
      <c r="H968" s="201">
        <f t="shared" si="58"/>
        <v>0</v>
      </c>
      <c r="I968" s="154">
        <f t="shared" si="59"/>
        <v>0</v>
      </c>
    </row>
    <row r="969" spans="1:9" s="172" customFormat="1" ht="20.100000000000001" customHeight="1">
      <c r="A969" s="807">
        <v>6</v>
      </c>
      <c r="B969" s="1078">
        <v>15</v>
      </c>
      <c r="C969" s="1258" t="s">
        <v>21312</v>
      </c>
      <c r="D969" s="567">
        <v>1</v>
      </c>
      <c r="E969" s="80"/>
      <c r="F969" s="362">
        <v>0</v>
      </c>
      <c r="G969" s="85"/>
      <c r="H969" s="201">
        <f t="shared" si="58"/>
        <v>0</v>
      </c>
      <c r="I969" s="154">
        <f t="shared" si="59"/>
        <v>0</v>
      </c>
    </row>
    <row r="970" spans="1:9" s="172" customFormat="1" ht="20.100000000000001" customHeight="1">
      <c r="A970" s="807">
        <v>6</v>
      </c>
      <c r="B970" s="1078">
        <v>15</v>
      </c>
      <c r="C970" s="1258" t="s">
        <v>21314</v>
      </c>
      <c r="D970" s="567">
        <v>1</v>
      </c>
      <c r="E970" s="80"/>
      <c r="F970" s="362">
        <v>0</v>
      </c>
      <c r="G970" s="85"/>
      <c r="H970" s="201">
        <f t="shared" si="58"/>
        <v>0</v>
      </c>
      <c r="I970" s="154">
        <f t="shared" si="59"/>
        <v>0</v>
      </c>
    </row>
    <row r="971" spans="1:9" s="172" customFormat="1" ht="20.100000000000001" customHeight="1">
      <c r="A971" s="807">
        <v>6</v>
      </c>
      <c r="B971" s="1078">
        <v>15</v>
      </c>
      <c r="C971" s="787" t="s">
        <v>13614</v>
      </c>
      <c r="D971" s="567">
        <v>1</v>
      </c>
      <c r="E971" s="80"/>
      <c r="F971" s="362">
        <v>0</v>
      </c>
      <c r="G971" s="85"/>
      <c r="H971" s="201">
        <f t="shared" si="58"/>
        <v>0</v>
      </c>
      <c r="I971" s="154">
        <f t="shared" si="59"/>
        <v>0</v>
      </c>
    </row>
    <row r="972" spans="1:9" s="172" customFormat="1" ht="20.100000000000001" customHeight="1">
      <c r="A972" s="807">
        <v>6</v>
      </c>
      <c r="B972" s="1078">
        <v>15</v>
      </c>
      <c r="C972" s="787" t="s">
        <v>21350</v>
      </c>
      <c r="D972" s="567">
        <v>1</v>
      </c>
      <c r="E972" s="80"/>
      <c r="F972" s="362">
        <v>0</v>
      </c>
      <c r="G972" s="85"/>
      <c r="H972" s="201">
        <f t="shared" si="58"/>
        <v>0</v>
      </c>
      <c r="I972" s="154">
        <f t="shared" si="59"/>
        <v>0</v>
      </c>
    </row>
    <row r="973" spans="1:9" s="172" customFormat="1" ht="20.100000000000001" customHeight="1">
      <c r="A973" s="807"/>
      <c r="B973" s="1065"/>
      <c r="C973" s="1260" t="s">
        <v>3233</v>
      </c>
      <c r="D973" s="1232">
        <v>1</v>
      </c>
      <c r="E973" s="80"/>
      <c r="F973" s="894">
        <v>0</v>
      </c>
      <c r="G973" s="85"/>
      <c r="H973" s="201">
        <f t="shared" si="58"/>
        <v>0</v>
      </c>
      <c r="I973" s="154">
        <f t="shared" si="59"/>
        <v>0</v>
      </c>
    </row>
    <row r="974" spans="1:9" s="172" customFormat="1" ht="20.100000000000001" customHeight="1">
      <c r="A974" s="807">
        <v>15</v>
      </c>
      <c r="B974" s="1071">
        <v>20</v>
      </c>
      <c r="C974" s="788" t="s">
        <v>21349</v>
      </c>
      <c r="D974" s="1232">
        <v>1</v>
      </c>
      <c r="E974" s="80" t="s">
        <v>10853</v>
      </c>
      <c r="F974" s="362">
        <v>8</v>
      </c>
      <c r="G974" s="229"/>
      <c r="H974" s="201">
        <f t="shared" si="58"/>
        <v>0</v>
      </c>
      <c r="I974" s="154">
        <f t="shared" si="59"/>
        <v>0</v>
      </c>
    </row>
    <row r="975" spans="1:9" s="172" customFormat="1" ht="20.100000000000001" customHeight="1">
      <c r="A975" s="807">
        <v>15</v>
      </c>
      <c r="B975" s="1071">
        <v>20</v>
      </c>
      <c r="C975" s="788" t="s">
        <v>23206</v>
      </c>
      <c r="D975" s="1232">
        <v>1</v>
      </c>
      <c r="E975" s="80" t="s">
        <v>10853</v>
      </c>
      <c r="F975" s="362">
        <v>0</v>
      </c>
      <c r="G975" s="229"/>
      <c r="H975" s="201">
        <f t="shared" si="58"/>
        <v>0</v>
      </c>
      <c r="I975" s="154">
        <f t="shared" si="59"/>
        <v>0</v>
      </c>
    </row>
    <row r="976" spans="1:9" s="172" customFormat="1" ht="20.100000000000001" customHeight="1">
      <c r="A976" s="807">
        <v>15</v>
      </c>
      <c r="B976" s="1071">
        <v>20</v>
      </c>
      <c r="C976" s="788" t="s">
        <v>25458</v>
      </c>
      <c r="D976" s="1232">
        <v>1</v>
      </c>
      <c r="E976" s="80" t="s">
        <v>10853</v>
      </c>
      <c r="F976" s="1194">
        <v>100</v>
      </c>
      <c r="G976" s="85"/>
      <c r="H976" s="201">
        <f t="shared" si="58"/>
        <v>0</v>
      </c>
      <c r="I976" s="154">
        <f t="shared" si="59"/>
        <v>0</v>
      </c>
    </row>
    <row r="977" spans="1:10" s="172" customFormat="1" ht="20.100000000000001" customHeight="1">
      <c r="A977" s="807">
        <v>5</v>
      </c>
      <c r="B977" s="1078">
        <v>10</v>
      </c>
      <c r="C977" s="1244" t="s">
        <v>7687</v>
      </c>
      <c r="D977" s="567">
        <v>1</v>
      </c>
      <c r="E977" s="80"/>
      <c r="F977" s="321">
        <v>11</v>
      </c>
      <c r="G977" s="85"/>
      <c r="H977" s="201">
        <f t="shared" si="58"/>
        <v>0</v>
      </c>
      <c r="I977" s="154">
        <f t="shared" si="59"/>
        <v>0</v>
      </c>
    </row>
    <row r="978" spans="1:10" s="172" customFormat="1" ht="20.100000000000001" customHeight="1">
      <c r="A978" s="807">
        <v>6</v>
      </c>
      <c r="B978" s="1078">
        <v>10</v>
      </c>
      <c r="C978" s="1244" t="s">
        <v>48814</v>
      </c>
      <c r="D978" s="567">
        <v>1</v>
      </c>
      <c r="E978" s="80"/>
      <c r="F978" s="362">
        <v>50</v>
      </c>
      <c r="G978" s="85">
        <v>0</v>
      </c>
      <c r="H978" s="201">
        <f t="shared" si="58"/>
        <v>0</v>
      </c>
      <c r="I978" s="154">
        <f t="shared" si="59"/>
        <v>0</v>
      </c>
    </row>
    <row r="979" spans="1:10" s="172" customFormat="1" ht="20.100000000000001" customHeight="1">
      <c r="A979" s="807">
        <v>10</v>
      </c>
      <c r="B979" s="1071">
        <v>15</v>
      </c>
      <c r="C979" s="1244" t="s">
        <v>13208</v>
      </c>
      <c r="D979" s="567">
        <v>1</v>
      </c>
      <c r="E979" s="80"/>
      <c r="F979" s="321">
        <v>0</v>
      </c>
      <c r="G979" s="229"/>
      <c r="H979" s="201">
        <f t="shared" si="58"/>
        <v>0</v>
      </c>
      <c r="I979" s="154">
        <f t="shared" si="59"/>
        <v>0</v>
      </c>
    </row>
    <row r="980" spans="1:10" s="172" customFormat="1" ht="20.100000000000001" customHeight="1">
      <c r="A980" s="807">
        <v>10</v>
      </c>
      <c r="B980" s="1071">
        <v>15</v>
      </c>
      <c r="C980" s="1244" t="s">
        <v>27134</v>
      </c>
      <c r="D980" s="567">
        <v>1</v>
      </c>
      <c r="E980" s="80"/>
      <c r="F980" s="1194">
        <v>1000</v>
      </c>
      <c r="G980" s="85"/>
      <c r="H980" s="201">
        <f t="shared" si="58"/>
        <v>0</v>
      </c>
      <c r="I980" s="154">
        <f t="shared" si="59"/>
        <v>0</v>
      </c>
    </row>
    <row r="981" spans="1:10" s="172" customFormat="1" ht="20.100000000000001" customHeight="1">
      <c r="A981" s="807">
        <v>12</v>
      </c>
      <c r="B981" s="1071">
        <v>20</v>
      </c>
      <c r="C981" s="1241" t="s">
        <v>18948</v>
      </c>
      <c r="D981" s="567">
        <v>1</v>
      </c>
      <c r="E981" s="80" t="s">
        <v>10853</v>
      </c>
      <c r="F981" s="362">
        <v>15</v>
      </c>
      <c r="G981" s="85"/>
      <c r="H981" s="201">
        <f t="shared" si="58"/>
        <v>0</v>
      </c>
      <c r="I981" s="154">
        <f t="shared" si="59"/>
        <v>0</v>
      </c>
    </row>
    <row r="982" spans="1:10" s="172" customFormat="1" ht="20.100000000000001" customHeight="1">
      <c r="A982" s="807">
        <v>12</v>
      </c>
      <c r="B982" s="1071">
        <v>20</v>
      </c>
      <c r="C982" s="1261" t="s">
        <v>19800</v>
      </c>
      <c r="D982" s="567">
        <v>1</v>
      </c>
      <c r="E982" s="80" t="s">
        <v>10853</v>
      </c>
      <c r="F982" s="1194">
        <v>20</v>
      </c>
      <c r="G982" s="85"/>
      <c r="H982" s="201">
        <f t="shared" si="58"/>
        <v>0</v>
      </c>
      <c r="I982" s="154">
        <f t="shared" si="59"/>
        <v>0</v>
      </c>
    </row>
    <row r="983" spans="1:10" s="172" customFormat="1" ht="20.100000000000001" customHeight="1">
      <c r="A983" s="807">
        <v>15</v>
      </c>
      <c r="B983" s="1063"/>
      <c r="C983" s="1231" t="s">
        <v>12227</v>
      </c>
      <c r="D983" s="567">
        <v>1</v>
      </c>
      <c r="E983" s="80"/>
      <c r="F983" s="321">
        <v>0</v>
      </c>
      <c r="G983" s="85"/>
      <c r="H983" s="201">
        <f t="shared" si="58"/>
        <v>0</v>
      </c>
      <c r="I983" s="154">
        <f t="shared" si="59"/>
        <v>0</v>
      </c>
    </row>
    <row r="984" spans="1:10" s="172" customFormat="1" ht="20.100000000000001" customHeight="1">
      <c r="A984" s="807">
        <v>15</v>
      </c>
      <c r="B984" s="1071">
        <v>25</v>
      </c>
      <c r="C984" s="1231" t="s">
        <v>12597</v>
      </c>
      <c r="D984" s="567">
        <v>1</v>
      </c>
      <c r="E984" s="80"/>
      <c r="F984" s="362">
        <v>0</v>
      </c>
      <c r="G984" s="85"/>
      <c r="H984" s="201">
        <f t="shared" si="58"/>
        <v>0</v>
      </c>
      <c r="I984" s="154">
        <f t="shared" si="59"/>
        <v>0</v>
      </c>
      <c r="J984" s="172">
        <v>1</v>
      </c>
    </row>
    <row r="985" spans="1:10" s="172" customFormat="1" ht="20.100000000000001" customHeight="1">
      <c r="A985" s="807">
        <v>20</v>
      </c>
      <c r="B985" s="1071">
        <v>30</v>
      </c>
      <c r="C985" s="1245" t="s">
        <v>19878</v>
      </c>
      <c r="D985" s="567">
        <v>1</v>
      </c>
      <c r="E985" s="80"/>
      <c r="F985" s="362">
        <v>50</v>
      </c>
      <c r="G985" s="85"/>
      <c r="H985" s="201">
        <f t="shared" si="58"/>
        <v>0</v>
      </c>
      <c r="I985" s="154">
        <f t="shared" si="59"/>
        <v>0</v>
      </c>
    </row>
    <row r="986" spans="1:10" s="172" customFormat="1" ht="20.100000000000001" customHeight="1">
      <c r="A986" s="807">
        <v>20</v>
      </c>
      <c r="B986" s="1071">
        <v>30</v>
      </c>
      <c r="C986" s="1245" t="s">
        <v>19879</v>
      </c>
      <c r="D986" s="567">
        <v>1</v>
      </c>
      <c r="E986" s="80"/>
      <c r="F986" s="362">
        <v>80</v>
      </c>
      <c r="G986" s="85"/>
      <c r="H986" s="201">
        <f t="shared" si="58"/>
        <v>0</v>
      </c>
      <c r="I986" s="154">
        <f t="shared" si="59"/>
        <v>0</v>
      </c>
    </row>
    <row r="987" spans="1:10" s="172" customFormat="1" ht="20.100000000000001" customHeight="1">
      <c r="A987" s="807">
        <v>25</v>
      </c>
      <c r="B987" s="1078">
        <v>40</v>
      </c>
      <c r="C987" s="1221" t="s">
        <v>48808</v>
      </c>
      <c r="D987" s="567">
        <v>1</v>
      </c>
      <c r="E987" s="80" t="s">
        <v>22</v>
      </c>
      <c r="F987" s="362">
        <v>10</v>
      </c>
      <c r="G987" s="85">
        <v>0</v>
      </c>
      <c r="H987" s="201">
        <f t="shared" si="58"/>
        <v>0</v>
      </c>
      <c r="I987" s="154">
        <f t="shared" si="59"/>
        <v>0</v>
      </c>
    </row>
    <row r="988" spans="1:10" s="172" customFormat="1" ht="20.100000000000001" customHeight="1">
      <c r="A988" s="807">
        <v>30</v>
      </c>
      <c r="B988" s="1071">
        <v>60</v>
      </c>
      <c r="C988" s="1233" t="s">
        <v>24276</v>
      </c>
      <c r="D988" s="1207">
        <v>1</v>
      </c>
      <c r="E988" s="80"/>
      <c r="F988" s="362">
        <v>5</v>
      </c>
      <c r="G988" s="229"/>
      <c r="H988" s="201">
        <f t="shared" si="58"/>
        <v>0</v>
      </c>
      <c r="I988" s="154">
        <f t="shared" si="59"/>
        <v>0</v>
      </c>
    </row>
    <row r="989" spans="1:10" s="172" customFormat="1" ht="20.100000000000001" customHeight="1">
      <c r="A989" s="807">
        <v>30</v>
      </c>
      <c r="B989" s="1071"/>
      <c r="C989" s="1233" t="s">
        <v>24277</v>
      </c>
      <c r="D989" s="1207">
        <v>1</v>
      </c>
      <c r="E989" s="80"/>
      <c r="F989" s="1194">
        <v>200</v>
      </c>
      <c r="G989" s="85"/>
      <c r="H989" s="201">
        <f t="shared" si="58"/>
        <v>0</v>
      </c>
      <c r="I989" s="154">
        <f t="shared" si="59"/>
        <v>0</v>
      </c>
    </row>
    <row r="990" spans="1:10" s="172" customFormat="1" ht="20.100000000000001" customHeight="1">
      <c r="A990" s="807">
        <v>30</v>
      </c>
      <c r="B990" s="1071">
        <v>60</v>
      </c>
      <c r="C990" s="1253" t="s">
        <v>13458</v>
      </c>
      <c r="D990" s="567">
        <v>1</v>
      </c>
      <c r="E990" s="80"/>
      <c r="F990" s="321">
        <v>50</v>
      </c>
      <c r="G990" s="85"/>
      <c r="H990" s="201">
        <f t="shared" si="58"/>
        <v>0</v>
      </c>
      <c r="I990" s="154">
        <f t="shared" si="59"/>
        <v>0</v>
      </c>
    </row>
    <row r="991" spans="1:10" s="172" customFormat="1" ht="20.100000000000001" customHeight="1">
      <c r="A991" s="807">
        <v>30</v>
      </c>
      <c r="B991" s="1071">
        <v>60</v>
      </c>
      <c r="C991" s="1253" t="s">
        <v>13899</v>
      </c>
      <c r="D991" s="567">
        <v>1</v>
      </c>
      <c r="E991" s="80"/>
      <c r="F991" s="321">
        <v>100</v>
      </c>
      <c r="G991" s="229"/>
      <c r="H991" s="201">
        <f t="shared" si="58"/>
        <v>0</v>
      </c>
      <c r="I991" s="154">
        <f t="shared" si="59"/>
        <v>0</v>
      </c>
    </row>
    <row r="992" spans="1:10" s="172" customFormat="1" ht="20.100000000000001" customHeight="1">
      <c r="A992" s="807"/>
      <c r="B992" s="1071">
        <v>70</v>
      </c>
      <c r="C992" s="534" t="s">
        <v>13238</v>
      </c>
      <c r="D992" s="567">
        <v>1</v>
      </c>
      <c r="E992" s="80" t="s">
        <v>22</v>
      </c>
      <c r="F992" s="598">
        <v>0</v>
      </c>
      <c r="G992" s="85"/>
      <c r="H992" s="201">
        <f t="shared" si="58"/>
        <v>0</v>
      </c>
      <c r="I992" s="154">
        <f t="shared" si="59"/>
        <v>0</v>
      </c>
    </row>
    <row r="993" spans="1:9" s="172" customFormat="1" ht="20.100000000000001" customHeight="1">
      <c r="A993" s="807"/>
      <c r="B993" s="1071">
        <v>70</v>
      </c>
      <c r="C993" s="534" t="s">
        <v>23207</v>
      </c>
      <c r="D993" s="567">
        <v>1</v>
      </c>
      <c r="E993" s="80"/>
      <c r="F993" s="321">
        <v>0</v>
      </c>
      <c r="G993" s="85"/>
      <c r="H993" s="201">
        <f t="shared" si="58"/>
        <v>0</v>
      </c>
      <c r="I993" s="154">
        <f t="shared" si="59"/>
        <v>0</v>
      </c>
    </row>
    <row r="994" spans="1:9" s="172" customFormat="1" ht="20.100000000000001" customHeight="1">
      <c r="A994" s="807"/>
      <c r="B994" s="1071">
        <v>80</v>
      </c>
      <c r="C994" s="526" t="s">
        <v>13237</v>
      </c>
      <c r="D994" s="567">
        <v>1</v>
      </c>
      <c r="E994" s="80"/>
      <c r="F994" s="362">
        <v>0</v>
      </c>
      <c r="G994" s="85"/>
      <c r="H994" s="201">
        <f t="shared" si="58"/>
        <v>0</v>
      </c>
      <c r="I994" s="154">
        <f t="shared" si="59"/>
        <v>0</v>
      </c>
    </row>
    <row r="995" spans="1:9" s="172" customFormat="1" ht="20.100000000000001" customHeight="1">
      <c r="A995" s="805"/>
      <c r="B995" s="1071">
        <v>100</v>
      </c>
      <c r="C995" s="1244" t="s">
        <v>5802</v>
      </c>
      <c r="D995" s="567">
        <v>1</v>
      </c>
      <c r="E995" s="80" t="s">
        <v>22</v>
      </c>
      <c r="F995" s="362">
        <v>7</v>
      </c>
      <c r="G995" s="85"/>
      <c r="H995" s="201">
        <f t="shared" si="58"/>
        <v>0</v>
      </c>
      <c r="I995" s="154">
        <f t="shared" si="59"/>
        <v>0</v>
      </c>
    </row>
    <row r="996" spans="1:9" s="172" customFormat="1" ht="20.100000000000001" customHeight="1">
      <c r="A996" s="807"/>
      <c r="B996" s="1068"/>
      <c r="C996" s="1262" t="s">
        <v>3220</v>
      </c>
      <c r="D996" s="1263" t="s">
        <v>2850</v>
      </c>
      <c r="E996" s="80"/>
      <c r="F996" s="894">
        <v>0</v>
      </c>
      <c r="G996" s="85"/>
      <c r="H996" s="201">
        <f t="shared" si="58"/>
        <v>0</v>
      </c>
      <c r="I996" s="154">
        <f t="shared" si="59"/>
        <v>0</v>
      </c>
    </row>
    <row r="997" spans="1:9" s="172" customFormat="1" ht="20.100000000000001" customHeight="1">
      <c r="A997" s="807"/>
      <c r="B997" s="1071">
        <v>130</v>
      </c>
      <c r="C997" s="1262" t="s">
        <v>24320</v>
      </c>
      <c r="D997" s="1263" t="s">
        <v>2850</v>
      </c>
      <c r="E997" s="80"/>
      <c r="F997" s="362">
        <v>10</v>
      </c>
      <c r="G997" s="229"/>
      <c r="H997" s="201">
        <f t="shared" si="58"/>
        <v>0</v>
      </c>
      <c r="I997" s="154">
        <f t="shared" si="59"/>
        <v>0</v>
      </c>
    </row>
    <row r="998" spans="1:9" s="172" customFormat="1" ht="20.100000000000001" customHeight="1">
      <c r="A998" s="805"/>
      <c r="B998" s="1063"/>
      <c r="C998" s="1216" t="s">
        <v>18903</v>
      </c>
      <c r="D998" s="567">
        <v>1</v>
      </c>
      <c r="E998" s="80"/>
      <c r="F998" s="362">
        <v>0</v>
      </c>
      <c r="G998" s="85"/>
      <c r="H998" s="201">
        <f t="shared" si="58"/>
        <v>0</v>
      </c>
      <c r="I998" s="154">
        <f t="shared" si="59"/>
        <v>0</v>
      </c>
    </row>
    <row r="999" spans="1:9" s="172" customFormat="1" ht="20.100000000000001" customHeight="1">
      <c r="A999" s="805"/>
      <c r="B999" s="1063"/>
      <c r="C999" s="1216" t="s">
        <v>18357</v>
      </c>
      <c r="D999" s="567">
        <v>1</v>
      </c>
      <c r="E999" s="80"/>
      <c r="F999" s="362"/>
      <c r="G999" s="85"/>
      <c r="H999" s="201">
        <f t="shared" si="58"/>
        <v>0</v>
      </c>
      <c r="I999" s="154">
        <f t="shared" si="59"/>
        <v>0</v>
      </c>
    </row>
    <row r="1000" spans="1:9" s="172" customFormat="1" ht="20.100000000000001" customHeight="1">
      <c r="A1000" s="805"/>
      <c r="B1000" s="1071">
        <v>150</v>
      </c>
      <c r="C1000" s="1228" t="s">
        <v>18764</v>
      </c>
      <c r="D1000" s="1232">
        <v>1</v>
      </c>
      <c r="E1000" s="80" t="s">
        <v>22</v>
      </c>
      <c r="F1000" s="321">
        <v>2</v>
      </c>
      <c r="G1000" s="85"/>
      <c r="H1000" s="201">
        <f t="shared" si="58"/>
        <v>0</v>
      </c>
      <c r="I1000" s="154">
        <f t="shared" si="59"/>
        <v>0</v>
      </c>
    </row>
    <row r="1001" spans="1:9" s="172" customFormat="1" ht="20.100000000000001" customHeight="1">
      <c r="A1001" s="805"/>
      <c r="B1001" s="1071">
        <v>150</v>
      </c>
      <c r="C1001" s="1228" t="s">
        <v>18819</v>
      </c>
      <c r="D1001" s="1232">
        <v>1</v>
      </c>
      <c r="E1001" s="80" t="s">
        <v>22</v>
      </c>
      <c r="F1001" s="321">
        <v>2</v>
      </c>
      <c r="G1001" s="85"/>
      <c r="H1001" s="201">
        <f t="shared" si="58"/>
        <v>0</v>
      </c>
      <c r="I1001" s="154">
        <f t="shared" si="59"/>
        <v>0</v>
      </c>
    </row>
    <row r="1002" spans="1:9" s="172" customFormat="1" ht="20.100000000000001" customHeight="1">
      <c r="A1002" s="805"/>
      <c r="B1002" s="1071">
        <v>150</v>
      </c>
      <c r="C1002" s="1216" t="s">
        <v>10033</v>
      </c>
      <c r="D1002" s="567">
        <v>1</v>
      </c>
      <c r="E1002" s="80"/>
      <c r="F1002" s="362">
        <v>5</v>
      </c>
      <c r="G1002" s="85"/>
      <c r="H1002" s="201">
        <f t="shared" si="58"/>
        <v>0</v>
      </c>
      <c r="I1002" s="154">
        <f t="shared" si="59"/>
        <v>0</v>
      </c>
    </row>
    <row r="1003" spans="1:9" s="172" customFormat="1" ht="20.100000000000001" customHeight="1">
      <c r="A1003" s="805"/>
      <c r="B1003" s="1071">
        <v>150</v>
      </c>
      <c r="C1003" s="1216" t="s">
        <v>18314</v>
      </c>
      <c r="D1003" s="567">
        <v>1</v>
      </c>
      <c r="E1003" s="80"/>
      <c r="F1003" s="362">
        <v>15</v>
      </c>
      <c r="G1003" s="85"/>
      <c r="H1003" s="201">
        <f t="shared" ref="H1003:H1066" si="60">A1003*G1003</f>
        <v>0</v>
      </c>
      <c r="I1003" s="154">
        <f t="shared" ref="I1003:I1066" si="61">B1003*G1003</f>
        <v>0</v>
      </c>
    </row>
    <row r="1004" spans="1:9" s="172" customFormat="1" ht="20.100000000000001" customHeight="1">
      <c r="A1004" s="805"/>
      <c r="B1004" s="1071">
        <v>150</v>
      </c>
      <c r="C1004" s="1228" t="s">
        <v>18765</v>
      </c>
      <c r="D1004" s="1232">
        <v>1</v>
      </c>
      <c r="E1004" s="80" t="s">
        <v>22</v>
      </c>
      <c r="F1004" s="362">
        <v>1</v>
      </c>
      <c r="G1004" s="85"/>
      <c r="H1004" s="201">
        <f t="shared" si="60"/>
        <v>0</v>
      </c>
      <c r="I1004" s="154">
        <f t="shared" si="61"/>
        <v>0</v>
      </c>
    </row>
    <row r="1005" spans="1:9" s="172" customFormat="1" ht="20.100000000000001" customHeight="1">
      <c r="A1005" s="805"/>
      <c r="B1005" s="1063"/>
      <c r="C1005" s="1228" t="s">
        <v>18766</v>
      </c>
      <c r="D1005" s="1232">
        <v>1</v>
      </c>
      <c r="E1005" s="80" t="s">
        <v>22</v>
      </c>
      <c r="F1005" s="321">
        <v>0</v>
      </c>
      <c r="G1005" s="85"/>
      <c r="H1005" s="201">
        <f t="shared" si="60"/>
        <v>0</v>
      </c>
      <c r="I1005" s="154">
        <f t="shared" si="61"/>
        <v>0</v>
      </c>
    </row>
    <row r="1006" spans="1:9" s="172" customFormat="1" ht="20.100000000000001" customHeight="1">
      <c r="A1006" s="805"/>
      <c r="B1006" s="1071">
        <v>150</v>
      </c>
      <c r="C1006" s="1264" t="s">
        <v>19177</v>
      </c>
      <c r="D1006" s="567">
        <v>1</v>
      </c>
      <c r="E1006" s="80"/>
      <c r="F1006" s="362">
        <v>0</v>
      </c>
      <c r="G1006" s="85"/>
      <c r="H1006" s="201">
        <f t="shared" si="60"/>
        <v>0</v>
      </c>
      <c r="I1006" s="154">
        <f t="shared" si="61"/>
        <v>0</v>
      </c>
    </row>
    <row r="1007" spans="1:9" s="172" customFormat="1" ht="20.100000000000001" customHeight="1">
      <c r="A1007" s="805"/>
      <c r="B1007" s="1063"/>
      <c r="C1007" s="1264" t="s">
        <v>10515</v>
      </c>
      <c r="D1007" s="567">
        <v>1</v>
      </c>
      <c r="E1007" s="80"/>
      <c r="F1007" s="321">
        <v>0</v>
      </c>
      <c r="G1007" s="85"/>
      <c r="H1007" s="201">
        <f t="shared" si="60"/>
        <v>0</v>
      </c>
      <c r="I1007" s="154">
        <f t="shared" si="61"/>
        <v>0</v>
      </c>
    </row>
    <row r="1008" spans="1:9" s="172" customFormat="1" ht="20.100000000000001" customHeight="1">
      <c r="A1008" s="805"/>
      <c r="B1008" s="1071">
        <v>150</v>
      </c>
      <c r="C1008" s="1264" t="s">
        <v>25478</v>
      </c>
      <c r="D1008" s="567">
        <v>1</v>
      </c>
      <c r="E1008" s="80"/>
      <c r="F1008" s="362">
        <v>4</v>
      </c>
      <c r="G1008" s="85"/>
      <c r="H1008" s="201">
        <f t="shared" si="60"/>
        <v>0</v>
      </c>
      <c r="I1008" s="154">
        <f t="shared" si="61"/>
        <v>0</v>
      </c>
    </row>
    <row r="1009" spans="1:9" s="172" customFormat="1" ht="20.100000000000001" customHeight="1">
      <c r="A1009" s="805"/>
      <c r="B1009" s="1071">
        <v>180</v>
      </c>
      <c r="C1009" s="1233" t="s">
        <v>25479</v>
      </c>
      <c r="D1009" s="567">
        <v>1</v>
      </c>
      <c r="E1009" s="80" t="s">
        <v>22</v>
      </c>
      <c r="F1009" s="362">
        <v>2</v>
      </c>
      <c r="G1009" s="229"/>
      <c r="H1009" s="201">
        <f t="shared" si="60"/>
        <v>0</v>
      </c>
      <c r="I1009" s="154">
        <f t="shared" si="61"/>
        <v>0</v>
      </c>
    </row>
    <row r="1010" spans="1:9" s="172" customFormat="1" ht="20.100000000000001" customHeight="1">
      <c r="A1010" s="807"/>
      <c r="B1010" s="1071">
        <v>180</v>
      </c>
      <c r="C1010" s="1233" t="s">
        <v>18820</v>
      </c>
      <c r="D1010" s="1232">
        <v>1</v>
      </c>
      <c r="E1010" s="80" t="s">
        <v>22</v>
      </c>
      <c r="F1010" s="1194">
        <v>25</v>
      </c>
      <c r="G1010" s="85"/>
      <c r="H1010" s="201">
        <f t="shared" si="60"/>
        <v>0</v>
      </c>
      <c r="I1010" s="154">
        <f t="shared" si="61"/>
        <v>0</v>
      </c>
    </row>
    <row r="1011" spans="1:9" s="172" customFormat="1" ht="20.100000000000001" customHeight="1">
      <c r="A1011" s="805"/>
      <c r="B1011" s="1071"/>
      <c r="C1011" s="1264" t="s">
        <v>22203</v>
      </c>
      <c r="D1011" s="567">
        <v>1</v>
      </c>
      <c r="E1011" s="80"/>
      <c r="F1011" s="362">
        <v>0</v>
      </c>
      <c r="G1011" s="85"/>
      <c r="H1011" s="201">
        <f t="shared" si="60"/>
        <v>0</v>
      </c>
      <c r="I1011" s="154">
        <f t="shared" si="61"/>
        <v>0</v>
      </c>
    </row>
    <row r="1012" spans="1:9" s="172" customFormat="1" ht="20.100000000000001" customHeight="1">
      <c r="A1012" s="805"/>
      <c r="B1012" s="1063"/>
      <c r="C1012" s="1233" t="s">
        <v>22204</v>
      </c>
      <c r="D1012" s="567">
        <v>1</v>
      </c>
      <c r="E1012" s="80" t="s">
        <v>22</v>
      </c>
      <c r="F1012" s="895">
        <v>0</v>
      </c>
      <c r="G1012" s="85"/>
      <c r="H1012" s="201">
        <f t="shared" si="60"/>
        <v>0</v>
      </c>
      <c r="I1012" s="154">
        <f t="shared" si="61"/>
        <v>0</v>
      </c>
    </row>
    <row r="1013" spans="1:9" s="172" customFormat="1" ht="20.100000000000001" customHeight="1">
      <c r="A1013" s="805"/>
      <c r="B1013" s="1071">
        <v>180</v>
      </c>
      <c r="C1013" s="1233" t="s">
        <v>12541</v>
      </c>
      <c r="D1013" s="567">
        <v>1</v>
      </c>
      <c r="E1013" s="80" t="s">
        <v>22</v>
      </c>
      <c r="F1013" s="362">
        <v>1</v>
      </c>
      <c r="G1013" s="85"/>
      <c r="H1013" s="201">
        <f t="shared" si="60"/>
        <v>0</v>
      </c>
      <c r="I1013" s="154">
        <f t="shared" si="61"/>
        <v>0</v>
      </c>
    </row>
    <row r="1014" spans="1:9" s="172" customFormat="1" ht="20.100000000000001" customHeight="1">
      <c r="A1014" s="807"/>
      <c r="B1014" s="1070"/>
      <c r="C1014" s="1265" t="s">
        <v>8247</v>
      </c>
      <c r="D1014" s="978">
        <v>1</v>
      </c>
      <c r="E1014" s="1266" t="s">
        <v>8282</v>
      </c>
      <c r="F1014" s="321">
        <v>0</v>
      </c>
      <c r="G1014" s="85"/>
      <c r="H1014" s="201">
        <f t="shared" si="60"/>
        <v>0</v>
      </c>
      <c r="I1014" s="154">
        <f t="shared" si="61"/>
        <v>0</v>
      </c>
    </row>
    <row r="1015" spans="1:9" s="172" customFormat="1" ht="20.100000000000001" customHeight="1">
      <c r="A1015" s="807"/>
      <c r="B1015" s="1065"/>
      <c r="C1015" s="1262" t="s">
        <v>22205</v>
      </c>
      <c r="D1015" s="1267"/>
      <c r="E1015" s="80" t="s">
        <v>22</v>
      </c>
      <c r="F1015" s="31">
        <v>0</v>
      </c>
      <c r="G1015" s="85"/>
      <c r="H1015" s="201">
        <f t="shared" si="60"/>
        <v>0</v>
      </c>
      <c r="I1015" s="154">
        <f t="shared" si="61"/>
        <v>0</v>
      </c>
    </row>
    <row r="1016" spans="1:9" s="172" customFormat="1" ht="20.100000000000001" customHeight="1">
      <c r="A1016" s="805"/>
      <c r="B1016" s="1063"/>
      <c r="C1016" s="1268" t="s">
        <v>7126</v>
      </c>
      <c r="D1016" s="179" t="s">
        <v>4354</v>
      </c>
      <c r="E1016" s="80"/>
      <c r="F1016" s="895">
        <v>0</v>
      </c>
      <c r="G1016" s="85"/>
      <c r="H1016" s="201">
        <f t="shared" si="60"/>
        <v>0</v>
      </c>
      <c r="I1016" s="154">
        <f t="shared" si="61"/>
        <v>0</v>
      </c>
    </row>
    <row r="1017" spans="1:9" s="172" customFormat="1" ht="20.100000000000001" customHeight="1">
      <c r="A1017" s="807"/>
      <c r="B1017" s="1071">
        <v>70</v>
      </c>
      <c r="C1017" s="1050" t="s">
        <v>7125</v>
      </c>
      <c r="D1017" s="179" t="s">
        <v>4354</v>
      </c>
      <c r="E1017" s="80"/>
      <c r="F1017" s="895">
        <v>1</v>
      </c>
      <c r="G1017" s="85"/>
      <c r="H1017" s="201">
        <f t="shared" si="60"/>
        <v>0</v>
      </c>
      <c r="I1017" s="154">
        <f t="shared" si="61"/>
        <v>0</v>
      </c>
    </row>
    <row r="1018" spans="1:9" s="172" customFormat="1" ht="20.100000000000001" customHeight="1">
      <c r="A1018" s="805"/>
      <c r="B1018" s="1063"/>
      <c r="C1018" s="1228" t="s">
        <v>24405</v>
      </c>
      <c r="D1018" s="1232">
        <v>1</v>
      </c>
      <c r="E1018" s="80" t="s">
        <v>22</v>
      </c>
      <c r="F1018" s="321">
        <v>0</v>
      </c>
      <c r="G1018" s="85"/>
      <c r="H1018" s="201">
        <f t="shared" si="60"/>
        <v>0</v>
      </c>
      <c r="I1018" s="154">
        <f t="shared" si="61"/>
        <v>0</v>
      </c>
    </row>
    <row r="1019" spans="1:9" s="172" customFormat="1" ht="20.100000000000001" customHeight="1">
      <c r="A1019" s="805"/>
      <c r="B1019" s="1063"/>
      <c r="C1019" s="1228" t="s">
        <v>8278</v>
      </c>
      <c r="D1019" s="1232">
        <v>1</v>
      </c>
      <c r="E1019" s="80" t="s">
        <v>22</v>
      </c>
      <c r="F1019" s="321">
        <v>0</v>
      </c>
      <c r="G1019" s="85"/>
      <c r="H1019" s="201">
        <f t="shared" si="60"/>
        <v>0</v>
      </c>
      <c r="I1019" s="154">
        <f t="shared" si="61"/>
        <v>0</v>
      </c>
    </row>
    <row r="1020" spans="1:9" s="172" customFormat="1" ht="20.100000000000001" customHeight="1">
      <c r="A1020" s="805"/>
      <c r="B1020" s="1063"/>
      <c r="C1020" s="1228" t="s">
        <v>8248</v>
      </c>
      <c r="D1020" s="1232">
        <v>1</v>
      </c>
      <c r="E1020" s="80" t="s">
        <v>22</v>
      </c>
      <c r="F1020" s="321">
        <v>0</v>
      </c>
      <c r="G1020" s="85"/>
      <c r="H1020" s="201">
        <f t="shared" si="60"/>
        <v>0</v>
      </c>
      <c r="I1020" s="154">
        <f t="shared" si="61"/>
        <v>0</v>
      </c>
    </row>
    <row r="1021" spans="1:9" s="172" customFormat="1" ht="20.100000000000001" customHeight="1">
      <c r="A1021" s="805"/>
      <c r="B1021" s="1063"/>
      <c r="C1021" s="1228" t="s">
        <v>12237</v>
      </c>
      <c r="D1021" s="1207">
        <v>1</v>
      </c>
      <c r="E1021" s="80" t="s">
        <v>22</v>
      </c>
      <c r="F1021" s="321">
        <v>0</v>
      </c>
      <c r="G1021" s="85"/>
      <c r="H1021" s="201">
        <f t="shared" si="60"/>
        <v>0</v>
      </c>
      <c r="I1021" s="154">
        <f t="shared" si="61"/>
        <v>0</v>
      </c>
    </row>
    <row r="1022" spans="1:9" s="172" customFormat="1" ht="20.100000000000001" customHeight="1">
      <c r="A1022" s="805"/>
      <c r="B1022" s="1078">
        <v>150</v>
      </c>
      <c r="C1022" s="1228" t="s">
        <v>27197</v>
      </c>
      <c r="D1022" s="1207">
        <v>1</v>
      </c>
      <c r="E1022" s="80" t="s">
        <v>22</v>
      </c>
      <c r="F1022" s="362">
        <v>5</v>
      </c>
      <c r="G1022" s="3111">
        <v>0</v>
      </c>
      <c r="H1022" s="201">
        <f t="shared" si="60"/>
        <v>0</v>
      </c>
      <c r="I1022" s="154">
        <f t="shared" si="61"/>
        <v>0</v>
      </c>
    </row>
    <row r="1023" spans="1:9" s="172" customFormat="1" ht="20.100000000000001" customHeight="1">
      <c r="A1023" s="805"/>
      <c r="B1023" s="1071">
        <v>200</v>
      </c>
      <c r="C1023" s="1269" t="s">
        <v>13138</v>
      </c>
      <c r="D1023" s="1232">
        <v>1</v>
      </c>
      <c r="E1023" s="80" t="s">
        <v>22</v>
      </c>
      <c r="F1023" s="321">
        <v>0</v>
      </c>
      <c r="G1023" s="85"/>
      <c r="H1023" s="201">
        <f t="shared" si="60"/>
        <v>0</v>
      </c>
      <c r="I1023" s="154">
        <f t="shared" si="61"/>
        <v>0</v>
      </c>
    </row>
    <row r="1024" spans="1:9" s="172" customFormat="1" ht="20.100000000000001" customHeight="1">
      <c r="A1024" s="805"/>
      <c r="B1024" s="1071">
        <v>200</v>
      </c>
      <c r="C1024" s="1269" t="s">
        <v>13550</v>
      </c>
      <c r="D1024" s="1232">
        <v>1</v>
      </c>
      <c r="E1024" s="80" t="s">
        <v>22</v>
      </c>
      <c r="F1024" s="785">
        <v>0</v>
      </c>
      <c r="G1024" s="85"/>
      <c r="H1024" s="201">
        <f t="shared" si="60"/>
        <v>0</v>
      </c>
      <c r="I1024" s="154">
        <f t="shared" si="61"/>
        <v>0</v>
      </c>
    </row>
    <row r="1025" spans="1:9" s="172" customFormat="1" ht="20.100000000000001" customHeight="1">
      <c r="A1025" s="805"/>
      <c r="B1025" s="1071">
        <v>200</v>
      </c>
      <c r="C1025" s="1269" t="s">
        <v>13551</v>
      </c>
      <c r="D1025" s="1232">
        <v>1</v>
      </c>
      <c r="E1025" s="80" t="s">
        <v>22</v>
      </c>
      <c r="F1025" s="321">
        <v>0</v>
      </c>
      <c r="G1025" s="85"/>
      <c r="H1025" s="201">
        <f t="shared" si="60"/>
        <v>0</v>
      </c>
      <c r="I1025" s="154">
        <f t="shared" si="61"/>
        <v>0</v>
      </c>
    </row>
    <row r="1026" spans="1:9" s="172" customFormat="1" ht="20.100000000000001" customHeight="1">
      <c r="A1026" s="805"/>
      <c r="B1026" s="1063">
        <v>200</v>
      </c>
      <c r="C1026" s="2338" t="s">
        <v>22197</v>
      </c>
      <c r="D1026" s="1207">
        <v>1</v>
      </c>
      <c r="E1026" s="80" t="s">
        <v>22</v>
      </c>
      <c r="F1026" s="362">
        <v>0</v>
      </c>
      <c r="G1026" s="85"/>
      <c r="H1026" s="201">
        <f t="shared" si="60"/>
        <v>0</v>
      </c>
      <c r="I1026" s="154">
        <f t="shared" si="61"/>
        <v>0</v>
      </c>
    </row>
    <row r="1027" spans="1:9" s="172" customFormat="1" ht="20.100000000000001" customHeight="1">
      <c r="A1027" s="805"/>
      <c r="B1027" s="1063"/>
      <c r="C1027" s="338" t="s">
        <v>24406</v>
      </c>
      <c r="D1027" s="1232">
        <v>1</v>
      </c>
      <c r="E1027" s="80" t="s">
        <v>22</v>
      </c>
      <c r="F1027" s="321">
        <v>0</v>
      </c>
      <c r="G1027" s="85"/>
      <c r="H1027" s="201">
        <f t="shared" si="60"/>
        <v>0</v>
      </c>
      <c r="I1027" s="154">
        <f t="shared" si="61"/>
        <v>0</v>
      </c>
    </row>
    <row r="1028" spans="1:9" s="172" customFormat="1" ht="20.100000000000001" customHeight="1">
      <c r="A1028" s="805"/>
      <c r="B1028" s="1063"/>
      <c r="C1028" s="338" t="s">
        <v>18767</v>
      </c>
      <c r="D1028" s="1232">
        <v>1</v>
      </c>
      <c r="E1028" s="80" t="s">
        <v>22</v>
      </c>
      <c r="F1028" s="321">
        <v>0</v>
      </c>
      <c r="G1028" s="85"/>
      <c r="H1028" s="201">
        <f t="shared" si="60"/>
        <v>0</v>
      </c>
      <c r="I1028" s="154">
        <f t="shared" si="61"/>
        <v>0</v>
      </c>
    </row>
    <row r="1029" spans="1:9" s="172" customFormat="1" ht="20.100000000000001" customHeight="1">
      <c r="A1029" s="805"/>
      <c r="B1029" s="1063"/>
      <c r="C1029" s="338" t="s">
        <v>15717</v>
      </c>
      <c r="D1029" s="1232">
        <v>1</v>
      </c>
      <c r="E1029" s="80" t="s">
        <v>22</v>
      </c>
      <c r="F1029" s="362">
        <v>0</v>
      </c>
      <c r="G1029" s="85"/>
      <c r="H1029" s="201">
        <f t="shared" si="60"/>
        <v>0</v>
      </c>
      <c r="I1029" s="154">
        <f t="shared" si="61"/>
        <v>0</v>
      </c>
    </row>
    <row r="1030" spans="1:9" s="172" customFormat="1" ht="20.100000000000001" customHeight="1">
      <c r="A1030" s="805"/>
      <c r="B1030" s="1063"/>
      <c r="C1030" s="338" t="s">
        <v>8279</v>
      </c>
      <c r="D1030" s="1232">
        <v>1</v>
      </c>
      <c r="E1030" s="80" t="s">
        <v>22</v>
      </c>
      <c r="F1030" s="321">
        <v>0</v>
      </c>
      <c r="G1030" s="85"/>
      <c r="H1030" s="201">
        <f t="shared" si="60"/>
        <v>0</v>
      </c>
      <c r="I1030" s="154">
        <f t="shared" si="61"/>
        <v>0</v>
      </c>
    </row>
    <row r="1031" spans="1:9" s="172" customFormat="1" ht="20.100000000000001" customHeight="1">
      <c r="A1031" s="805"/>
      <c r="B1031" s="1063"/>
      <c r="C1031" s="338" t="s">
        <v>8279</v>
      </c>
      <c r="D1031" s="1232">
        <v>1</v>
      </c>
      <c r="E1031" s="80" t="s">
        <v>22</v>
      </c>
      <c r="F1031" s="321">
        <v>0</v>
      </c>
      <c r="G1031" s="85"/>
      <c r="H1031" s="201">
        <f t="shared" si="60"/>
        <v>0</v>
      </c>
      <c r="I1031" s="154">
        <f t="shared" si="61"/>
        <v>0</v>
      </c>
    </row>
    <row r="1032" spans="1:9" s="172" customFormat="1" ht="20.100000000000001" customHeight="1">
      <c r="A1032" s="805"/>
      <c r="B1032" s="1071">
        <v>200</v>
      </c>
      <c r="C1032" s="457" t="s">
        <v>17883</v>
      </c>
      <c r="D1032" s="1167">
        <v>1</v>
      </c>
      <c r="E1032" s="80" t="s">
        <v>22</v>
      </c>
      <c r="F1032" s="362">
        <v>1</v>
      </c>
      <c r="G1032" s="85"/>
      <c r="H1032" s="201">
        <f t="shared" si="60"/>
        <v>0</v>
      </c>
      <c r="I1032" s="154">
        <f t="shared" si="61"/>
        <v>0</v>
      </c>
    </row>
    <row r="1033" spans="1:9" s="172" customFormat="1" ht="20.100000000000001" customHeight="1">
      <c r="A1033" s="805"/>
      <c r="B1033" s="1071">
        <v>200</v>
      </c>
      <c r="C1033" s="457" t="s">
        <v>17882</v>
      </c>
      <c r="D1033" s="1167">
        <v>1</v>
      </c>
      <c r="E1033" s="80" t="s">
        <v>22</v>
      </c>
      <c r="F1033" s="362">
        <v>0</v>
      </c>
      <c r="G1033" s="85"/>
      <c r="H1033" s="201">
        <f t="shared" si="60"/>
        <v>0</v>
      </c>
      <c r="I1033" s="154">
        <f t="shared" si="61"/>
        <v>0</v>
      </c>
    </row>
    <row r="1034" spans="1:9" s="172" customFormat="1" ht="20.100000000000001" customHeight="1">
      <c r="A1034" s="805"/>
      <c r="B1034" s="1063"/>
      <c r="C1034" s="457" t="s">
        <v>4614</v>
      </c>
      <c r="D1034" s="1167">
        <v>1</v>
      </c>
      <c r="E1034" s="80" t="s">
        <v>22</v>
      </c>
      <c r="F1034" s="321">
        <v>0</v>
      </c>
      <c r="G1034" s="85"/>
      <c r="H1034" s="201">
        <f t="shared" si="60"/>
        <v>0</v>
      </c>
      <c r="I1034" s="154">
        <f t="shared" si="61"/>
        <v>0</v>
      </c>
    </row>
    <row r="1035" spans="1:9" s="172" customFormat="1" ht="20.100000000000001" customHeight="1">
      <c r="A1035" s="805"/>
      <c r="B1035" s="1071">
        <v>200</v>
      </c>
      <c r="C1035" s="1270" t="s">
        <v>17974</v>
      </c>
      <c r="D1035" s="1167">
        <v>1</v>
      </c>
      <c r="E1035" s="80" t="s">
        <v>22</v>
      </c>
      <c r="F1035" s="362">
        <v>8</v>
      </c>
      <c r="G1035" s="85"/>
      <c r="H1035" s="201">
        <f t="shared" si="60"/>
        <v>0</v>
      </c>
      <c r="I1035" s="154">
        <f t="shared" si="61"/>
        <v>0</v>
      </c>
    </row>
    <row r="1036" spans="1:9" s="172" customFormat="1" ht="20.100000000000001" customHeight="1">
      <c r="A1036" s="807"/>
      <c r="B1036" s="1065"/>
      <c r="C1036" s="787" t="s">
        <v>24407</v>
      </c>
      <c r="D1036" s="1232">
        <v>1</v>
      </c>
      <c r="E1036" s="80" t="s">
        <v>22</v>
      </c>
      <c r="F1036" s="31">
        <v>0</v>
      </c>
      <c r="G1036" s="85"/>
      <c r="H1036" s="201">
        <f t="shared" si="60"/>
        <v>0</v>
      </c>
      <c r="I1036" s="154">
        <f t="shared" si="61"/>
        <v>0</v>
      </c>
    </row>
    <row r="1037" spans="1:9" s="172" customFormat="1" ht="20.100000000000001" customHeight="1">
      <c r="A1037" s="807"/>
      <c r="B1037" s="1065"/>
      <c r="C1037" s="787" t="s">
        <v>16193</v>
      </c>
      <c r="D1037" s="1232">
        <v>1</v>
      </c>
      <c r="E1037" s="80" t="s">
        <v>22</v>
      </c>
      <c r="F1037" s="31">
        <v>0</v>
      </c>
      <c r="G1037" s="85"/>
      <c r="H1037" s="201">
        <f t="shared" si="60"/>
        <v>0</v>
      </c>
      <c r="I1037" s="154">
        <f t="shared" si="61"/>
        <v>0</v>
      </c>
    </row>
    <row r="1038" spans="1:9" s="172" customFormat="1" ht="20.100000000000001" customHeight="1">
      <c r="A1038" s="805"/>
      <c r="B1038" s="1071">
        <v>250</v>
      </c>
      <c r="C1038" s="517" t="s">
        <v>22198</v>
      </c>
      <c r="D1038" s="1232">
        <v>1</v>
      </c>
      <c r="E1038" s="80" t="s">
        <v>22</v>
      </c>
      <c r="F1038" s="362">
        <v>2</v>
      </c>
      <c r="G1038" s="85"/>
      <c r="H1038" s="201">
        <f t="shared" si="60"/>
        <v>0</v>
      </c>
      <c r="I1038" s="154">
        <f t="shared" si="61"/>
        <v>0</v>
      </c>
    </row>
    <row r="1039" spans="1:9" s="172" customFormat="1" ht="20.100000000000001" customHeight="1">
      <c r="A1039" s="803"/>
      <c r="B1039" s="1071">
        <v>80</v>
      </c>
      <c r="C1039" s="1050" t="s">
        <v>3941</v>
      </c>
      <c r="D1039" s="179" t="s">
        <v>4354</v>
      </c>
      <c r="E1039" s="80"/>
      <c r="F1039" s="895">
        <v>18</v>
      </c>
      <c r="G1039" s="85"/>
      <c r="H1039" s="201">
        <f t="shared" si="60"/>
        <v>0</v>
      </c>
      <c r="I1039" s="154">
        <f t="shared" si="61"/>
        <v>0</v>
      </c>
    </row>
    <row r="1040" spans="1:9" s="172" customFormat="1" ht="20.100000000000001" customHeight="1">
      <c r="A1040" s="805"/>
      <c r="B1040" s="1063"/>
      <c r="C1040" s="1271" t="s">
        <v>24408</v>
      </c>
      <c r="D1040" s="1232">
        <v>1</v>
      </c>
      <c r="E1040" s="80" t="s">
        <v>22</v>
      </c>
      <c r="F1040" s="321">
        <v>0</v>
      </c>
      <c r="G1040" s="85"/>
      <c r="H1040" s="201">
        <f t="shared" si="60"/>
        <v>0</v>
      </c>
      <c r="I1040" s="154">
        <f t="shared" si="61"/>
        <v>0</v>
      </c>
    </row>
    <row r="1041" spans="1:10" s="172" customFormat="1" ht="20.100000000000001" customHeight="1">
      <c r="A1041" s="805"/>
      <c r="B1041" s="1071">
        <v>200</v>
      </c>
      <c r="C1041" s="1228" t="s">
        <v>8249</v>
      </c>
      <c r="D1041" s="1232">
        <v>1</v>
      </c>
      <c r="E1041" s="80" t="s">
        <v>22</v>
      </c>
      <c r="F1041" s="321">
        <v>5</v>
      </c>
      <c r="G1041" s="85"/>
      <c r="H1041" s="201">
        <f t="shared" si="60"/>
        <v>0</v>
      </c>
      <c r="I1041" s="154">
        <f t="shared" si="61"/>
        <v>0</v>
      </c>
    </row>
    <row r="1042" spans="1:10" s="172" customFormat="1" ht="20.100000000000001" customHeight="1">
      <c r="A1042" s="807"/>
      <c r="B1042" s="1153">
        <v>150</v>
      </c>
      <c r="C1042" s="478" t="s">
        <v>24140</v>
      </c>
      <c r="D1042" s="1167">
        <v>1</v>
      </c>
      <c r="E1042" s="80" t="s">
        <v>22</v>
      </c>
      <c r="F1042" s="362">
        <v>10</v>
      </c>
      <c r="G1042" s="85"/>
      <c r="H1042" s="201">
        <f t="shared" si="60"/>
        <v>0</v>
      </c>
      <c r="I1042" s="154">
        <f t="shared" si="61"/>
        <v>0</v>
      </c>
    </row>
    <row r="1043" spans="1:10" s="172" customFormat="1" ht="20.100000000000001" customHeight="1">
      <c r="A1043" s="807"/>
      <c r="B1043" s="1065"/>
      <c r="C1043" s="478" t="s">
        <v>3942</v>
      </c>
      <c r="D1043" s="1167">
        <v>1</v>
      </c>
      <c r="E1043" s="80" t="s">
        <v>22</v>
      </c>
      <c r="F1043" s="1272">
        <v>0</v>
      </c>
      <c r="G1043" s="85"/>
      <c r="H1043" s="201">
        <f t="shared" si="60"/>
        <v>0</v>
      </c>
      <c r="I1043" s="154">
        <f t="shared" si="61"/>
        <v>0</v>
      </c>
    </row>
    <row r="1044" spans="1:10" s="172" customFormat="1" ht="20.100000000000001" customHeight="1">
      <c r="A1044" s="805"/>
      <c r="B1044" s="1070"/>
      <c r="C1044" s="478" t="s">
        <v>4201</v>
      </c>
      <c r="D1044" s="1232">
        <v>1</v>
      </c>
      <c r="E1044" s="80" t="s">
        <v>22</v>
      </c>
      <c r="F1044" s="894">
        <v>0</v>
      </c>
      <c r="G1044" s="85"/>
      <c r="H1044" s="201">
        <f t="shared" si="60"/>
        <v>0</v>
      </c>
      <c r="I1044" s="154">
        <f t="shared" si="61"/>
        <v>0</v>
      </c>
    </row>
    <row r="1045" spans="1:10" s="172" customFormat="1" ht="20.100000000000001" customHeight="1">
      <c r="A1045" s="807"/>
      <c r="B1045" s="1065"/>
      <c r="C1045" s="1224" t="s">
        <v>22199</v>
      </c>
      <c r="D1045" s="1232">
        <v>1</v>
      </c>
      <c r="E1045" s="80" t="s">
        <v>22</v>
      </c>
      <c r="F1045" s="31">
        <v>0</v>
      </c>
      <c r="G1045" s="85"/>
      <c r="H1045" s="201">
        <f t="shared" si="60"/>
        <v>0</v>
      </c>
      <c r="I1045" s="154">
        <f t="shared" si="61"/>
        <v>0</v>
      </c>
    </row>
    <row r="1046" spans="1:10" s="172" customFormat="1" ht="20.100000000000001" customHeight="1">
      <c r="A1046" s="807"/>
      <c r="B1046" s="1065"/>
      <c r="C1046" s="1224" t="s">
        <v>22200</v>
      </c>
      <c r="D1046" s="1232">
        <v>1</v>
      </c>
      <c r="E1046" s="80" t="s">
        <v>22</v>
      </c>
      <c r="F1046" s="31">
        <v>0</v>
      </c>
      <c r="G1046" s="85"/>
      <c r="H1046" s="201">
        <f t="shared" si="60"/>
        <v>0</v>
      </c>
      <c r="I1046" s="154">
        <f t="shared" si="61"/>
        <v>0</v>
      </c>
    </row>
    <row r="1047" spans="1:10" s="172" customFormat="1" ht="20.100000000000001" customHeight="1">
      <c r="A1047" s="807"/>
      <c r="B1047" s="1071">
        <v>250</v>
      </c>
      <c r="C1047" s="1224" t="s">
        <v>24409</v>
      </c>
      <c r="D1047" s="1267"/>
      <c r="E1047" s="80" t="s">
        <v>22</v>
      </c>
      <c r="F1047" s="362">
        <v>3</v>
      </c>
      <c r="G1047" s="85"/>
      <c r="H1047" s="201">
        <f t="shared" si="60"/>
        <v>0</v>
      </c>
      <c r="I1047" s="154">
        <f t="shared" si="61"/>
        <v>0</v>
      </c>
    </row>
    <row r="1048" spans="1:10" s="172" customFormat="1" ht="20.100000000000001" customHeight="1">
      <c r="A1048" s="807">
        <v>6</v>
      </c>
      <c r="B1048" s="1078">
        <v>10</v>
      </c>
      <c r="C1048" s="1221" t="s">
        <v>19061</v>
      </c>
      <c r="D1048" s="1207">
        <v>1</v>
      </c>
      <c r="E1048" s="80"/>
      <c r="F1048" s="362">
        <v>20</v>
      </c>
      <c r="G1048" s="85"/>
      <c r="H1048" s="201">
        <f t="shared" si="60"/>
        <v>0</v>
      </c>
      <c r="I1048" s="154">
        <f t="shared" si="61"/>
        <v>0</v>
      </c>
    </row>
    <row r="1049" spans="1:10" s="172" customFormat="1" ht="20.100000000000001" customHeight="1">
      <c r="A1049" s="807">
        <v>6</v>
      </c>
      <c r="B1049" s="1063"/>
      <c r="C1049" s="1273" t="s">
        <v>11114</v>
      </c>
      <c r="D1049" s="567">
        <v>1</v>
      </c>
      <c r="E1049" s="80"/>
      <c r="F1049" s="321">
        <v>0</v>
      </c>
      <c r="G1049" s="85"/>
      <c r="H1049" s="201">
        <f t="shared" si="60"/>
        <v>0</v>
      </c>
      <c r="I1049" s="154">
        <f t="shared" si="61"/>
        <v>0</v>
      </c>
    </row>
    <row r="1050" spans="1:10" s="172" customFormat="1" ht="20.100000000000001" customHeight="1">
      <c r="A1050" s="807"/>
      <c r="B1050" s="1065"/>
      <c r="C1050" s="1221" t="s">
        <v>3987</v>
      </c>
      <c r="D1050" s="1207">
        <v>1</v>
      </c>
      <c r="E1050" s="80"/>
      <c r="F1050" s="31">
        <v>0</v>
      </c>
      <c r="G1050" s="85"/>
      <c r="H1050" s="201">
        <f t="shared" si="60"/>
        <v>0</v>
      </c>
      <c r="I1050" s="154">
        <f t="shared" si="61"/>
        <v>0</v>
      </c>
    </row>
    <row r="1051" spans="1:10" s="172" customFormat="1" ht="20.100000000000001" customHeight="1">
      <c r="A1051" s="807">
        <v>10</v>
      </c>
      <c r="B1051" s="1071">
        <v>15</v>
      </c>
      <c r="C1051" s="1246" t="s">
        <v>3986</v>
      </c>
      <c r="D1051" s="1232">
        <v>1</v>
      </c>
      <c r="E1051" s="80"/>
      <c r="F1051" s="31">
        <v>1</v>
      </c>
      <c r="G1051" s="85"/>
      <c r="H1051" s="201">
        <f t="shared" si="60"/>
        <v>0</v>
      </c>
      <c r="I1051" s="154">
        <f t="shared" si="61"/>
        <v>0</v>
      </c>
    </row>
    <row r="1052" spans="1:10" s="172" customFormat="1" ht="20.100000000000001" customHeight="1">
      <c r="A1052" s="805"/>
      <c r="B1052" s="1066"/>
      <c r="C1052" s="1222" t="s">
        <v>17991</v>
      </c>
      <c r="D1052" s="1207">
        <v>1</v>
      </c>
      <c r="E1052" s="80"/>
      <c r="F1052" s="1194">
        <v>700</v>
      </c>
      <c r="G1052" s="85"/>
      <c r="H1052" s="201">
        <f t="shared" si="60"/>
        <v>0</v>
      </c>
      <c r="I1052" s="154">
        <f t="shared" si="61"/>
        <v>0</v>
      </c>
      <c r="J1052" s="172">
        <v>1</v>
      </c>
    </row>
    <row r="1053" spans="1:10" s="172" customFormat="1" ht="20.100000000000001" customHeight="1">
      <c r="A1053" s="807">
        <v>12</v>
      </c>
      <c r="B1053" s="1071">
        <v>15</v>
      </c>
      <c r="C1053" s="1275" t="s">
        <v>23252</v>
      </c>
      <c r="D1053" s="1207">
        <v>1</v>
      </c>
      <c r="E1053" s="80"/>
      <c r="F1053" s="362">
        <v>50</v>
      </c>
      <c r="G1053" s="362"/>
      <c r="H1053" s="201">
        <f t="shared" si="60"/>
        <v>0</v>
      </c>
      <c r="I1053" s="154">
        <f t="shared" si="61"/>
        <v>0</v>
      </c>
      <c r="J1053" s="172">
        <v>1</v>
      </c>
    </row>
    <row r="1054" spans="1:10" s="172" customFormat="1" ht="20.100000000000001" customHeight="1">
      <c r="A1054" s="807">
        <v>12</v>
      </c>
      <c r="B1054" s="1071">
        <v>15</v>
      </c>
      <c r="C1054" s="1248" t="s">
        <v>12838</v>
      </c>
      <c r="D1054" s="1207">
        <v>1</v>
      </c>
      <c r="E1054" s="80"/>
      <c r="F1054" s="362">
        <v>0</v>
      </c>
      <c r="G1054" s="362"/>
      <c r="H1054" s="201">
        <f t="shared" si="60"/>
        <v>0</v>
      </c>
      <c r="I1054" s="154">
        <f t="shared" si="61"/>
        <v>0</v>
      </c>
      <c r="J1054" s="172">
        <v>1</v>
      </c>
    </row>
    <row r="1055" spans="1:10" s="172" customFormat="1" ht="20.100000000000001" customHeight="1">
      <c r="A1055" s="807">
        <v>10</v>
      </c>
      <c r="B1055" s="1071">
        <v>15</v>
      </c>
      <c r="C1055" s="1248" t="s">
        <v>17990</v>
      </c>
      <c r="D1055" s="1207">
        <v>1</v>
      </c>
      <c r="E1055" s="80"/>
      <c r="F1055" s="362">
        <v>0</v>
      </c>
      <c r="G1055" s="85"/>
      <c r="H1055" s="201">
        <f t="shared" si="60"/>
        <v>0</v>
      </c>
      <c r="I1055" s="154">
        <f t="shared" si="61"/>
        <v>0</v>
      </c>
      <c r="J1055" s="172">
        <v>1</v>
      </c>
    </row>
    <row r="1056" spans="1:10" s="172" customFormat="1" ht="20.100000000000001" customHeight="1">
      <c r="A1056" s="801"/>
      <c r="B1056" s="1066"/>
      <c r="C1056" s="1248" t="s">
        <v>17884</v>
      </c>
      <c r="D1056" s="1207">
        <v>1</v>
      </c>
      <c r="E1056" s="80"/>
      <c r="F1056" s="362">
        <v>0</v>
      </c>
      <c r="G1056" s="85"/>
      <c r="H1056" s="201">
        <f t="shared" si="60"/>
        <v>0</v>
      </c>
      <c r="I1056" s="154">
        <f t="shared" si="61"/>
        <v>0</v>
      </c>
      <c r="J1056" s="172">
        <v>1</v>
      </c>
    </row>
    <row r="1057" spans="1:9" s="172" customFormat="1" ht="20.100000000000001" customHeight="1">
      <c r="A1057" s="807">
        <v>6</v>
      </c>
      <c r="B1057" s="1078">
        <v>10</v>
      </c>
      <c r="C1057" s="1238" t="s">
        <v>8802</v>
      </c>
      <c r="D1057" s="1207">
        <v>1</v>
      </c>
      <c r="E1057" s="80"/>
      <c r="F1057" s="321">
        <v>1</v>
      </c>
      <c r="G1057" s="85"/>
      <c r="H1057" s="201">
        <f t="shared" si="60"/>
        <v>0</v>
      </c>
      <c r="I1057" s="154">
        <f t="shared" si="61"/>
        <v>0</v>
      </c>
    </row>
    <row r="1058" spans="1:9" s="172" customFormat="1" ht="20.100000000000001" customHeight="1">
      <c r="A1058" s="807">
        <v>6</v>
      </c>
      <c r="B1058" s="1078">
        <v>10</v>
      </c>
      <c r="C1058" s="338" t="s">
        <v>12599</v>
      </c>
      <c r="D1058" s="1207">
        <v>1</v>
      </c>
      <c r="E1058" s="80"/>
      <c r="F1058" s="321">
        <v>3</v>
      </c>
      <c r="G1058" s="85"/>
      <c r="H1058" s="201">
        <f t="shared" si="60"/>
        <v>0</v>
      </c>
      <c r="I1058" s="154">
        <f t="shared" si="61"/>
        <v>0</v>
      </c>
    </row>
    <row r="1059" spans="1:9" s="172" customFormat="1" ht="20.100000000000001" customHeight="1">
      <c r="A1059" s="805"/>
      <c r="B1059" s="1063"/>
      <c r="C1059" s="338" t="s">
        <v>12598</v>
      </c>
      <c r="D1059" s="1207">
        <v>1</v>
      </c>
      <c r="E1059" s="80"/>
      <c r="F1059" s="321">
        <v>0</v>
      </c>
      <c r="G1059" s="85"/>
      <c r="H1059" s="201">
        <f t="shared" si="60"/>
        <v>0</v>
      </c>
      <c r="I1059" s="154">
        <f t="shared" si="61"/>
        <v>0</v>
      </c>
    </row>
    <row r="1060" spans="1:9" s="172" customFormat="1" ht="20.100000000000001" customHeight="1">
      <c r="A1060" s="807">
        <v>6</v>
      </c>
      <c r="B1060" s="1078">
        <v>10</v>
      </c>
      <c r="C1060" s="1037" t="s">
        <v>18596</v>
      </c>
      <c r="D1060" s="567">
        <v>1</v>
      </c>
      <c r="E1060" s="80"/>
      <c r="F1060" s="362">
        <v>10</v>
      </c>
      <c r="G1060" s="85"/>
      <c r="H1060" s="201">
        <f t="shared" si="60"/>
        <v>0</v>
      </c>
      <c r="I1060" s="154">
        <f t="shared" si="61"/>
        <v>0</v>
      </c>
    </row>
    <row r="1061" spans="1:9" s="172" customFormat="1" ht="20.100000000000001" customHeight="1">
      <c r="A1061" s="807">
        <v>10</v>
      </c>
      <c r="B1061" s="1078">
        <v>15</v>
      </c>
      <c r="C1061" s="457" t="s">
        <v>14924</v>
      </c>
      <c r="D1061" s="1207">
        <v>1</v>
      </c>
      <c r="E1061" s="80"/>
      <c r="F1061" s="321">
        <v>100</v>
      </c>
      <c r="G1061" s="85"/>
      <c r="H1061" s="201">
        <f t="shared" si="60"/>
        <v>0</v>
      </c>
      <c r="I1061" s="154">
        <f t="shared" si="61"/>
        <v>0</v>
      </c>
    </row>
    <row r="1062" spans="1:9" s="172" customFormat="1" ht="20.100000000000001" customHeight="1">
      <c r="A1062" s="807">
        <v>10</v>
      </c>
      <c r="B1062" s="1078">
        <v>15</v>
      </c>
      <c r="C1062" s="457" t="s">
        <v>14923</v>
      </c>
      <c r="D1062" s="1207">
        <v>1</v>
      </c>
      <c r="E1062" s="80"/>
      <c r="F1062" s="321">
        <v>150</v>
      </c>
      <c r="G1062" s="362"/>
      <c r="H1062" s="201">
        <f t="shared" si="60"/>
        <v>0</v>
      </c>
      <c r="I1062" s="154">
        <f t="shared" si="61"/>
        <v>0</v>
      </c>
    </row>
    <row r="1063" spans="1:9" s="172" customFormat="1" ht="20.100000000000001" customHeight="1">
      <c r="A1063" s="807"/>
      <c r="B1063" s="1065"/>
      <c r="C1063" s="1246" t="s">
        <v>4021</v>
      </c>
      <c r="D1063" s="1207">
        <v>1</v>
      </c>
      <c r="E1063" s="80"/>
      <c r="F1063" s="31">
        <v>0</v>
      </c>
      <c r="G1063" s="85"/>
      <c r="H1063" s="201">
        <f t="shared" si="60"/>
        <v>0</v>
      </c>
      <c r="I1063" s="154">
        <f t="shared" si="61"/>
        <v>0</v>
      </c>
    </row>
    <row r="1064" spans="1:9" s="172" customFormat="1" ht="20.100000000000001" customHeight="1">
      <c r="A1064" s="807"/>
      <c r="B1064" s="1065"/>
      <c r="C1064" s="1248" t="s">
        <v>3591</v>
      </c>
      <c r="D1064" s="1232">
        <v>1</v>
      </c>
      <c r="E1064" s="80"/>
      <c r="F1064" s="31">
        <v>0</v>
      </c>
      <c r="G1064" s="85"/>
      <c r="H1064" s="201">
        <f t="shared" si="60"/>
        <v>0</v>
      </c>
      <c r="I1064" s="154">
        <f t="shared" si="61"/>
        <v>0</v>
      </c>
    </row>
    <row r="1065" spans="1:9" s="172" customFormat="1" ht="20.100000000000001" customHeight="1">
      <c r="A1065" s="807">
        <v>10</v>
      </c>
      <c r="B1065" s="1071">
        <v>15</v>
      </c>
      <c r="C1065" s="1222" t="s">
        <v>16194</v>
      </c>
      <c r="D1065" s="1207">
        <v>1</v>
      </c>
      <c r="E1065" s="80"/>
      <c r="F1065" s="362">
        <v>0</v>
      </c>
      <c r="G1065" s="85"/>
      <c r="H1065" s="201">
        <f t="shared" si="60"/>
        <v>0</v>
      </c>
      <c r="I1065" s="154">
        <f t="shared" si="61"/>
        <v>0</v>
      </c>
    </row>
    <row r="1066" spans="1:9" s="172" customFormat="1" ht="20.100000000000001" customHeight="1">
      <c r="A1066" s="807">
        <v>10</v>
      </c>
      <c r="B1066" s="1071">
        <v>15</v>
      </c>
      <c r="C1066" s="1222" t="s">
        <v>16349</v>
      </c>
      <c r="D1066" s="1207">
        <v>1</v>
      </c>
      <c r="E1066" s="80"/>
      <c r="F1066" s="362">
        <v>50</v>
      </c>
      <c r="G1066" s="85"/>
      <c r="H1066" s="201">
        <f t="shared" si="60"/>
        <v>0</v>
      </c>
      <c r="I1066" s="154">
        <f t="shared" si="61"/>
        <v>0</v>
      </c>
    </row>
    <row r="1067" spans="1:9" s="172" customFormat="1" ht="20.100000000000001" customHeight="1">
      <c r="A1067" s="807">
        <v>10</v>
      </c>
      <c r="B1067" s="1071">
        <v>20</v>
      </c>
      <c r="C1067" s="1222" t="s">
        <v>21308</v>
      </c>
      <c r="D1067" s="1207">
        <v>1</v>
      </c>
      <c r="E1067" s="80"/>
      <c r="F1067" s="362">
        <v>40</v>
      </c>
      <c r="G1067" s="85"/>
      <c r="H1067" s="201">
        <f t="shared" ref="H1067:H1130" si="62">A1067*G1067</f>
        <v>0</v>
      </c>
      <c r="I1067" s="154">
        <f t="shared" ref="I1067:I1130" si="63">B1067*G1067</f>
        <v>0</v>
      </c>
    </row>
    <row r="1068" spans="1:9" s="172" customFormat="1" ht="20.100000000000001" customHeight="1">
      <c r="A1068" s="801"/>
      <c r="B1068" s="1066"/>
      <c r="C1068" s="1222" t="s">
        <v>20910</v>
      </c>
      <c r="D1068" s="1207">
        <v>1</v>
      </c>
      <c r="E1068" s="80"/>
      <c r="F1068" s="1194">
        <v>1000</v>
      </c>
      <c r="G1068" s="85"/>
      <c r="H1068" s="201">
        <f t="shared" si="62"/>
        <v>0</v>
      </c>
      <c r="I1068" s="154">
        <f t="shared" si="63"/>
        <v>0</v>
      </c>
    </row>
    <row r="1069" spans="1:9" s="172" customFormat="1" ht="20.100000000000001" customHeight="1">
      <c r="A1069" s="807">
        <v>15</v>
      </c>
      <c r="B1069" s="1063"/>
      <c r="C1069" s="1248" t="s">
        <v>4037</v>
      </c>
      <c r="D1069" s="1207">
        <v>1</v>
      </c>
      <c r="E1069" s="80"/>
      <c r="F1069" s="894">
        <v>0</v>
      </c>
      <c r="G1069" s="85"/>
      <c r="H1069" s="201">
        <f t="shared" si="62"/>
        <v>0</v>
      </c>
      <c r="I1069" s="154">
        <f t="shared" si="63"/>
        <v>0</v>
      </c>
    </row>
    <row r="1070" spans="1:9" s="172" customFormat="1" ht="20.100000000000001" customHeight="1">
      <c r="A1070" s="807">
        <v>10</v>
      </c>
      <c r="B1070" s="1078">
        <v>15</v>
      </c>
      <c r="C1070" s="338" t="s">
        <v>48811</v>
      </c>
      <c r="D1070" s="1232">
        <v>1</v>
      </c>
      <c r="E1070" s="80"/>
      <c r="F1070" s="785">
        <v>50</v>
      </c>
      <c r="G1070" s="85">
        <v>0</v>
      </c>
      <c r="H1070" s="201">
        <f t="shared" si="62"/>
        <v>0</v>
      </c>
      <c r="I1070" s="154">
        <f t="shared" si="63"/>
        <v>0</v>
      </c>
    </row>
    <row r="1071" spans="1:9" s="172" customFormat="1" ht="20.100000000000001" customHeight="1">
      <c r="A1071" s="807">
        <v>10</v>
      </c>
      <c r="B1071" s="1078">
        <v>15</v>
      </c>
      <c r="C1071" s="457" t="s">
        <v>27269</v>
      </c>
      <c r="D1071" s="1232">
        <v>1</v>
      </c>
      <c r="E1071" s="80"/>
      <c r="F1071" s="362">
        <v>80</v>
      </c>
      <c r="G1071" s="85"/>
      <c r="H1071" s="201">
        <f t="shared" si="62"/>
        <v>0</v>
      </c>
      <c r="I1071" s="154">
        <f t="shared" si="63"/>
        <v>0</v>
      </c>
    </row>
    <row r="1072" spans="1:9" s="172" customFormat="1" ht="20.100000000000001" customHeight="1">
      <c r="A1072" s="807">
        <v>10</v>
      </c>
      <c r="B1072" s="1078">
        <v>15</v>
      </c>
      <c r="C1072" s="457" t="s">
        <v>22228</v>
      </c>
      <c r="D1072" s="1232">
        <v>1</v>
      </c>
      <c r="E1072" s="80"/>
      <c r="F1072" s="362">
        <v>6</v>
      </c>
      <c r="G1072" s="85"/>
      <c r="H1072" s="201">
        <f t="shared" si="62"/>
        <v>0</v>
      </c>
      <c r="I1072" s="154">
        <f t="shared" si="63"/>
        <v>0</v>
      </c>
    </row>
    <row r="1073" spans="1:10" s="172" customFormat="1" ht="20.100000000000001" customHeight="1">
      <c r="A1073" s="807">
        <v>10</v>
      </c>
      <c r="B1073" s="1063"/>
      <c r="C1073" s="1274" t="s">
        <v>16705</v>
      </c>
      <c r="D1073" s="1232">
        <v>1</v>
      </c>
      <c r="E1073" s="80"/>
      <c r="F1073" s="362">
        <v>0</v>
      </c>
      <c r="G1073" s="85"/>
      <c r="H1073" s="201">
        <f t="shared" si="62"/>
        <v>0</v>
      </c>
      <c r="I1073" s="154">
        <f t="shared" si="63"/>
        <v>0</v>
      </c>
    </row>
    <row r="1074" spans="1:10" s="172" customFormat="1" ht="20.100000000000001" customHeight="1">
      <c r="A1074" s="807">
        <v>10</v>
      </c>
      <c r="B1074" s="1063"/>
      <c r="C1074" s="491" t="s">
        <v>17073</v>
      </c>
      <c r="D1074" s="1232">
        <v>1</v>
      </c>
      <c r="E1074" s="80"/>
      <c r="F1074" s="362">
        <v>0</v>
      </c>
      <c r="G1074" s="85"/>
      <c r="H1074" s="201">
        <f t="shared" si="62"/>
        <v>0</v>
      </c>
      <c r="I1074" s="154">
        <f t="shared" si="63"/>
        <v>0</v>
      </c>
    </row>
    <row r="1075" spans="1:10" s="172" customFormat="1" ht="20.100000000000001" customHeight="1">
      <c r="A1075" s="807">
        <v>10</v>
      </c>
      <c r="B1075" s="1063"/>
      <c r="C1075" s="1234" t="s">
        <v>11791</v>
      </c>
      <c r="D1075" s="1207">
        <v>1</v>
      </c>
      <c r="E1075" s="80"/>
      <c r="F1075" s="1259">
        <v>0</v>
      </c>
      <c r="G1075" s="85"/>
      <c r="H1075" s="201">
        <f t="shared" si="62"/>
        <v>0</v>
      </c>
      <c r="I1075" s="154">
        <f t="shared" si="63"/>
        <v>0</v>
      </c>
    </row>
    <row r="1076" spans="1:10" s="172" customFormat="1" ht="20.100000000000001" customHeight="1">
      <c r="A1076" s="807">
        <v>12</v>
      </c>
      <c r="B1076" s="1071">
        <v>20</v>
      </c>
      <c r="C1076" s="1234" t="s">
        <v>17783</v>
      </c>
      <c r="D1076" s="1207">
        <v>1</v>
      </c>
      <c r="E1076" s="80"/>
      <c r="F1076" s="1194">
        <v>500</v>
      </c>
      <c r="G1076" s="85"/>
      <c r="H1076" s="201">
        <f t="shared" si="62"/>
        <v>0</v>
      </c>
      <c r="I1076" s="154">
        <f t="shared" si="63"/>
        <v>0</v>
      </c>
    </row>
    <row r="1077" spans="1:10" s="172" customFormat="1" ht="20.100000000000001" customHeight="1">
      <c r="A1077" s="807">
        <v>20</v>
      </c>
      <c r="B1077" s="1071">
        <v>20</v>
      </c>
      <c r="C1077" s="1275" t="s">
        <v>17240</v>
      </c>
      <c r="D1077" s="1232">
        <v>1</v>
      </c>
      <c r="E1077" s="80"/>
      <c r="F1077" s="362">
        <v>4</v>
      </c>
      <c r="G1077" s="85"/>
      <c r="H1077" s="201">
        <f t="shared" si="62"/>
        <v>0</v>
      </c>
      <c r="I1077" s="154">
        <f t="shared" si="63"/>
        <v>0</v>
      </c>
    </row>
    <row r="1078" spans="1:10" s="172" customFormat="1" ht="20.100000000000001" customHeight="1">
      <c r="A1078" s="807">
        <v>12</v>
      </c>
      <c r="B1078" s="1071">
        <v>20</v>
      </c>
      <c r="C1078" s="1270" t="s">
        <v>16703</v>
      </c>
      <c r="D1078" s="1232">
        <v>1</v>
      </c>
      <c r="E1078" s="80"/>
      <c r="F1078" s="362">
        <v>5</v>
      </c>
      <c r="G1078" s="85"/>
      <c r="H1078" s="201">
        <f t="shared" si="62"/>
        <v>0</v>
      </c>
      <c r="I1078" s="154">
        <f t="shared" si="63"/>
        <v>0</v>
      </c>
    </row>
    <row r="1079" spans="1:10" s="172" customFormat="1" ht="20.100000000000001" customHeight="1">
      <c r="A1079" s="807"/>
      <c r="B1079" s="1065"/>
      <c r="C1079" s="788" t="s">
        <v>4038</v>
      </c>
      <c r="D1079" s="1232">
        <v>1</v>
      </c>
      <c r="E1079" s="80"/>
      <c r="F1079" s="894">
        <v>0</v>
      </c>
      <c r="G1079" s="85"/>
      <c r="H1079" s="201">
        <f t="shared" si="62"/>
        <v>0</v>
      </c>
      <c r="I1079" s="154">
        <f t="shared" si="63"/>
        <v>0</v>
      </c>
    </row>
    <row r="1080" spans="1:10" s="172" customFormat="1" ht="20.100000000000001" customHeight="1">
      <c r="A1080" s="807">
        <v>10</v>
      </c>
      <c r="B1080" s="1071">
        <v>20</v>
      </c>
      <c r="C1080" s="1222" t="s">
        <v>26254</v>
      </c>
      <c r="D1080" s="1207">
        <v>1</v>
      </c>
      <c r="E1080" s="80"/>
      <c r="F1080" s="362">
        <v>0</v>
      </c>
      <c r="G1080" s="229"/>
      <c r="H1080" s="201">
        <f t="shared" si="62"/>
        <v>0</v>
      </c>
      <c r="I1080" s="154">
        <f t="shared" si="63"/>
        <v>0</v>
      </c>
    </row>
    <row r="1081" spans="1:10" s="172" customFormat="1" ht="20.100000000000001" customHeight="1">
      <c r="A1081" s="807">
        <v>15</v>
      </c>
      <c r="B1081" s="1063">
        <v>25</v>
      </c>
      <c r="C1081" s="1276" t="s">
        <v>23484</v>
      </c>
      <c r="D1081" s="1232">
        <v>1</v>
      </c>
      <c r="E1081" s="80" t="s">
        <v>22</v>
      </c>
      <c r="F1081" s="362">
        <v>0</v>
      </c>
      <c r="G1081" s="229"/>
      <c r="H1081" s="201">
        <f t="shared" si="62"/>
        <v>0</v>
      </c>
      <c r="I1081" s="154">
        <f t="shared" si="63"/>
        <v>0</v>
      </c>
    </row>
    <row r="1082" spans="1:10" s="172" customFormat="1" ht="20.100000000000001" customHeight="1">
      <c r="A1082" s="807">
        <v>15</v>
      </c>
      <c r="B1082" s="1066">
        <v>25</v>
      </c>
      <c r="C1082" s="1276" t="s">
        <v>21217</v>
      </c>
      <c r="D1082" s="1232">
        <v>1</v>
      </c>
      <c r="E1082" s="80" t="s">
        <v>22</v>
      </c>
      <c r="F1082" s="362">
        <v>0</v>
      </c>
      <c r="G1082" s="785"/>
      <c r="H1082" s="201">
        <f t="shared" si="62"/>
        <v>0</v>
      </c>
      <c r="I1082" s="154">
        <f t="shared" si="63"/>
        <v>0</v>
      </c>
    </row>
    <row r="1083" spans="1:10" s="172" customFormat="1" ht="20.100000000000001" customHeight="1">
      <c r="A1083" s="807">
        <v>20</v>
      </c>
      <c r="B1083" s="1071">
        <v>30</v>
      </c>
      <c r="C1083" s="788" t="s">
        <v>17183</v>
      </c>
      <c r="D1083" s="1232">
        <v>1</v>
      </c>
      <c r="E1083" s="80"/>
      <c r="F1083" s="362">
        <v>10</v>
      </c>
      <c r="G1083" s="85"/>
      <c r="H1083" s="201">
        <f t="shared" si="62"/>
        <v>0</v>
      </c>
      <c r="I1083" s="154">
        <f t="shared" si="63"/>
        <v>0</v>
      </c>
    </row>
    <row r="1084" spans="1:10" s="172" customFormat="1" ht="20.100000000000001" customHeight="1">
      <c r="A1084" s="807">
        <v>30</v>
      </c>
      <c r="B1084" s="1071">
        <v>50</v>
      </c>
      <c r="C1084" s="338" t="s">
        <v>10516</v>
      </c>
      <c r="D1084" s="1232">
        <v>1</v>
      </c>
      <c r="E1084" s="80"/>
      <c r="F1084" s="321">
        <v>0</v>
      </c>
      <c r="G1084" s="85"/>
      <c r="H1084" s="201">
        <f t="shared" si="62"/>
        <v>0</v>
      </c>
      <c r="I1084" s="154">
        <f t="shared" si="63"/>
        <v>0</v>
      </c>
    </row>
    <row r="1085" spans="1:10" s="172" customFormat="1" ht="20.100000000000001" customHeight="1">
      <c r="A1085" s="807">
        <v>30</v>
      </c>
      <c r="B1085" s="1071">
        <v>50</v>
      </c>
      <c r="C1085" s="1277" t="s">
        <v>18296</v>
      </c>
      <c r="D1085" s="1232">
        <v>1</v>
      </c>
      <c r="E1085" s="80"/>
      <c r="F1085" s="362">
        <v>0</v>
      </c>
      <c r="G1085" s="85"/>
      <c r="H1085" s="201">
        <f t="shared" si="62"/>
        <v>0</v>
      </c>
      <c r="I1085" s="154">
        <f t="shared" si="63"/>
        <v>0</v>
      </c>
      <c r="J1085" s="172">
        <v>1</v>
      </c>
    </row>
    <row r="1086" spans="1:10" s="172" customFormat="1" ht="20.100000000000001" customHeight="1">
      <c r="A1086" s="807">
        <v>40</v>
      </c>
      <c r="B1086" s="1071">
        <v>60</v>
      </c>
      <c r="C1086" s="491" t="s">
        <v>24141</v>
      </c>
      <c r="D1086" s="1232">
        <v>1</v>
      </c>
      <c r="E1086" s="80"/>
      <c r="F1086" s="362">
        <v>20</v>
      </c>
      <c r="G1086" s="3111">
        <v>0</v>
      </c>
      <c r="H1086" s="201">
        <f t="shared" si="62"/>
        <v>0</v>
      </c>
      <c r="I1086" s="154">
        <f t="shared" si="63"/>
        <v>0</v>
      </c>
      <c r="J1086" s="172">
        <v>1</v>
      </c>
    </row>
    <row r="1087" spans="1:10" s="172" customFormat="1" ht="20.100000000000001" customHeight="1">
      <c r="A1087" s="807">
        <v>40</v>
      </c>
      <c r="B1087" s="1071">
        <v>60</v>
      </c>
      <c r="C1087" s="534" t="s">
        <v>24315</v>
      </c>
      <c r="D1087" s="1232">
        <v>1</v>
      </c>
      <c r="E1087" s="80"/>
      <c r="F1087" s="362">
        <v>5</v>
      </c>
      <c r="G1087" s="229"/>
      <c r="H1087" s="201">
        <f t="shared" si="62"/>
        <v>0</v>
      </c>
      <c r="I1087" s="154">
        <f t="shared" si="63"/>
        <v>0</v>
      </c>
    </row>
    <row r="1088" spans="1:10" s="172" customFormat="1" ht="20.100000000000001" customHeight="1">
      <c r="A1088" s="807">
        <v>40</v>
      </c>
      <c r="B1088" s="1071">
        <v>70</v>
      </c>
      <c r="C1088" s="534" t="s">
        <v>22225</v>
      </c>
      <c r="D1088" s="1232">
        <v>1</v>
      </c>
      <c r="E1088" s="80"/>
      <c r="F1088" s="362">
        <v>0</v>
      </c>
      <c r="G1088" s="85"/>
      <c r="H1088" s="201">
        <f t="shared" si="62"/>
        <v>0</v>
      </c>
      <c r="I1088" s="154">
        <f t="shared" si="63"/>
        <v>0</v>
      </c>
    </row>
    <row r="1089" spans="1:9" s="172" customFormat="1" ht="20.100000000000001" customHeight="1">
      <c r="A1089" s="807">
        <v>40</v>
      </c>
      <c r="B1089" s="1071">
        <v>70</v>
      </c>
      <c r="C1089" s="534" t="s">
        <v>10517</v>
      </c>
      <c r="D1089" s="1232">
        <v>1</v>
      </c>
      <c r="E1089" s="80"/>
      <c r="F1089" s="362">
        <v>0</v>
      </c>
      <c r="G1089" s="85"/>
      <c r="H1089" s="201">
        <f t="shared" si="62"/>
        <v>0</v>
      </c>
      <c r="I1089" s="154">
        <f t="shared" si="63"/>
        <v>0</v>
      </c>
    </row>
    <row r="1090" spans="1:9" s="172" customFormat="1" ht="20.100000000000001" customHeight="1">
      <c r="A1090" s="807">
        <v>40</v>
      </c>
      <c r="B1090" s="1071">
        <v>70</v>
      </c>
      <c r="C1090" s="534" t="s">
        <v>24316</v>
      </c>
      <c r="D1090" s="1232">
        <v>1</v>
      </c>
      <c r="E1090" s="80"/>
      <c r="F1090" s="362">
        <v>0</v>
      </c>
      <c r="G1090" s="229"/>
      <c r="H1090" s="201">
        <f t="shared" si="62"/>
        <v>0</v>
      </c>
      <c r="I1090" s="154">
        <f t="shared" si="63"/>
        <v>0</v>
      </c>
    </row>
    <row r="1091" spans="1:9" s="172" customFormat="1" ht="20.100000000000001" customHeight="1">
      <c r="A1091" s="807"/>
      <c r="B1091" s="1071">
        <v>80</v>
      </c>
      <c r="C1091" s="526" t="s">
        <v>13270</v>
      </c>
      <c r="D1091" s="1232">
        <v>1</v>
      </c>
      <c r="E1091" s="80"/>
      <c r="F1091" s="362">
        <v>0</v>
      </c>
      <c r="G1091" s="85"/>
      <c r="H1091" s="201">
        <f t="shared" si="62"/>
        <v>0</v>
      </c>
      <c r="I1091" s="154">
        <f t="shared" si="63"/>
        <v>0</v>
      </c>
    </row>
    <row r="1092" spans="1:9" s="172" customFormat="1" ht="20.100000000000001" customHeight="1">
      <c r="A1092" s="807"/>
      <c r="B1092" s="1071">
        <v>80</v>
      </c>
      <c r="C1092" s="517" t="s">
        <v>24142</v>
      </c>
      <c r="D1092" s="1207">
        <v>1</v>
      </c>
      <c r="E1092" s="80" t="s">
        <v>22</v>
      </c>
      <c r="F1092" s="362">
        <v>5</v>
      </c>
      <c r="G1092" s="85"/>
      <c r="H1092" s="201">
        <f t="shared" si="62"/>
        <v>0</v>
      </c>
      <c r="I1092" s="154">
        <f t="shared" si="63"/>
        <v>0</v>
      </c>
    </row>
    <row r="1093" spans="1:9" s="172" customFormat="1" ht="20.100000000000001" customHeight="1">
      <c r="A1093" s="807">
        <v>40</v>
      </c>
      <c r="B1093" s="1071">
        <v>70</v>
      </c>
      <c r="C1093" s="526" t="s">
        <v>22234</v>
      </c>
      <c r="D1093" s="1232">
        <v>1</v>
      </c>
      <c r="E1093" s="80"/>
      <c r="F1093" s="362">
        <v>0</v>
      </c>
      <c r="G1093" s="85"/>
      <c r="H1093" s="201">
        <f t="shared" si="62"/>
        <v>0</v>
      </c>
      <c r="I1093" s="154">
        <f t="shared" si="63"/>
        <v>0</v>
      </c>
    </row>
    <row r="1094" spans="1:9" s="172" customFormat="1" ht="20.100000000000001" customHeight="1">
      <c r="A1094" s="807"/>
      <c r="B1094" s="1065"/>
      <c r="C1094" s="1233" t="s">
        <v>4944</v>
      </c>
      <c r="D1094" s="1267"/>
      <c r="E1094" s="80" t="s">
        <v>22</v>
      </c>
      <c r="F1094" s="1272">
        <v>0</v>
      </c>
      <c r="G1094" s="85"/>
      <c r="H1094" s="201">
        <f t="shared" si="62"/>
        <v>0</v>
      </c>
      <c r="I1094" s="154">
        <f t="shared" si="63"/>
        <v>0</v>
      </c>
    </row>
    <row r="1095" spans="1:9" s="172" customFormat="1" ht="20.100000000000001" customHeight="1">
      <c r="A1095" s="807"/>
      <c r="B1095" s="1071">
        <v>80</v>
      </c>
      <c r="C1095" s="1278" t="s">
        <v>18818</v>
      </c>
      <c r="D1095" s="1232">
        <v>1</v>
      </c>
      <c r="E1095" s="80"/>
      <c r="F1095" s="362">
        <v>6</v>
      </c>
      <c r="G1095" s="85"/>
      <c r="H1095" s="201">
        <f t="shared" si="62"/>
        <v>0</v>
      </c>
      <c r="I1095" s="154">
        <f t="shared" si="63"/>
        <v>0</v>
      </c>
    </row>
    <row r="1096" spans="1:9" s="172" customFormat="1" ht="20.100000000000001" customHeight="1">
      <c r="A1096" s="807"/>
      <c r="B1096" s="1078">
        <v>80</v>
      </c>
      <c r="C1096" s="1115" t="s">
        <v>17973</v>
      </c>
      <c r="D1096" s="1232">
        <v>1</v>
      </c>
      <c r="E1096" s="80"/>
      <c r="F1096" s="362">
        <v>50</v>
      </c>
      <c r="G1096" s="85"/>
      <c r="H1096" s="201">
        <f t="shared" si="62"/>
        <v>0</v>
      </c>
      <c r="I1096" s="154">
        <f t="shared" si="63"/>
        <v>0</v>
      </c>
    </row>
    <row r="1097" spans="1:9" s="172" customFormat="1" ht="20.100000000000001" customHeight="1">
      <c r="A1097" s="801"/>
      <c r="B1097" s="1071">
        <v>100</v>
      </c>
      <c r="C1097" s="1279" t="s">
        <v>4945</v>
      </c>
      <c r="D1097" s="1232">
        <v>1</v>
      </c>
      <c r="E1097" s="80"/>
      <c r="F1097" s="362">
        <v>13</v>
      </c>
      <c r="G1097" s="85"/>
      <c r="H1097" s="201">
        <f t="shared" si="62"/>
        <v>0</v>
      </c>
      <c r="I1097" s="154">
        <f t="shared" si="63"/>
        <v>0</v>
      </c>
    </row>
    <row r="1098" spans="1:9" s="172" customFormat="1" ht="20.100000000000001" customHeight="1">
      <c r="A1098" s="801"/>
      <c r="B1098" s="1071">
        <v>100</v>
      </c>
      <c r="C1098" s="1279" t="s">
        <v>4946</v>
      </c>
      <c r="D1098" s="1207">
        <v>1</v>
      </c>
      <c r="E1098" s="80"/>
      <c r="F1098" s="362">
        <v>4</v>
      </c>
      <c r="G1098" s="85"/>
      <c r="H1098" s="201">
        <f t="shared" si="62"/>
        <v>0</v>
      </c>
      <c r="I1098" s="154">
        <f t="shared" si="63"/>
        <v>0</v>
      </c>
    </row>
    <row r="1099" spans="1:9" s="172" customFormat="1" ht="20.100000000000001" customHeight="1">
      <c r="A1099" s="807"/>
      <c r="B1099" s="1065"/>
      <c r="C1099" s="1243" t="s">
        <v>22206</v>
      </c>
      <c r="D1099" s="1232">
        <v>1</v>
      </c>
      <c r="E1099" s="80" t="s">
        <v>22</v>
      </c>
      <c r="F1099" s="894">
        <v>0</v>
      </c>
      <c r="G1099" s="85"/>
      <c r="H1099" s="201">
        <f t="shared" si="62"/>
        <v>0</v>
      </c>
      <c r="I1099" s="154">
        <f t="shared" si="63"/>
        <v>0</v>
      </c>
    </row>
    <row r="1100" spans="1:9" s="172" customFormat="1" ht="20.100000000000001" customHeight="1">
      <c r="A1100" s="803"/>
      <c r="B1100" s="1071">
        <v>80</v>
      </c>
      <c r="C1100" s="1220" t="s">
        <v>4947</v>
      </c>
      <c r="D1100" s="1232">
        <v>1</v>
      </c>
      <c r="E1100" s="1206" t="s">
        <v>2918</v>
      </c>
      <c r="F1100" s="785">
        <v>1</v>
      </c>
      <c r="G1100" s="85"/>
      <c r="H1100" s="201">
        <f t="shared" si="62"/>
        <v>0</v>
      </c>
      <c r="I1100" s="154">
        <f t="shared" si="63"/>
        <v>0</v>
      </c>
    </row>
    <row r="1101" spans="1:9" s="172" customFormat="1" ht="20.100000000000001" customHeight="1">
      <c r="A1101" s="805"/>
      <c r="B1101" s="1070"/>
      <c r="C1101" s="1222" t="s">
        <v>4948</v>
      </c>
      <c r="D1101" s="1232">
        <v>1</v>
      </c>
      <c r="E1101" s="80" t="s">
        <v>22</v>
      </c>
      <c r="F1101" s="894">
        <v>0</v>
      </c>
      <c r="G1101" s="85"/>
      <c r="H1101" s="201">
        <f t="shared" si="62"/>
        <v>0</v>
      </c>
      <c r="I1101" s="154">
        <f t="shared" si="63"/>
        <v>0</v>
      </c>
    </row>
    <row r="1102" spans="1:9" s="172" customFormat="1" ht="20.100000000000001" customHeight="1">
      <c r="A1102" s="805"/>
      <c r="B1102" s="1070"/>
      <c r="C1102" s="1220" t="s">
        <v>4022</v>
      </c>
      <c r="D1102" s="1207">
        <v>1</v>
      </c>
      <c r="E1102" s="80"/>
      <c r="F1102" s="894">
        <v>0</v>
      </c>
      <c r="G1102" s="85"/>
      <c r="H1102" s="201">
        <f t="shared" si="62"/>
        <v>0</v>
      </c>
      <c r="I1102" s="154">
        <f t="shared" si="63"/>
        <v>0</v>
      </c>
    </row>
    <row r="1103" spans="1:9" s="172" customFormat="1" ht="20.100000000000001" customHeight="1">
      <c r="A1103" s="807"/>
      <c r="B1103" s="1065"/>
      <c r="C1103" s="1233" t="s">
        <v>22207</v>
      </c>
      <c r="D1103" s="1232">
        <v>1</v>
      </c>
      <c r="E1103" s="80" t="s">
        <v>22</v>
      </c>
      <c r="F1103" s="894">
        <v>0</v>
      </c>
      <c r="G1103" s="85"/>
      <c r="H1103" s="201">
        <f t="shared" si="62"/>
        <v>0</v>
      </c>
      <c r="I1103" s="154">
        <f t="shared" si="63"/>
        <v>0</v>
      </c>
    </row>
    <row r="1104" spans="1:9" s="172" customFormat="1" ht="20.100000000000001" customHeight="1">
      <c r="A1104" s="805"/>
      <c r="B1104" s="1071">
        <v>150</v>
      </c>
      <c r="C1104" s="338" t="s">
        <v>24410</v>
      </c>
      <c r="D1104" s="1232">
        <v>1</v>
      </c>
      <c r="E1104" s="1206" t="s">
        <v>22</v>
      </c>
      <c r="F1104" s="362">
        <v>1</v>
      </c>
      <c r="G1104" s="85"/>
      <c r="H1104" s="201">
        <f t="shared" si="62"/>
        <v>0</v>
      </c>
      <c r="I1104" s="154">
        <f t="shared" si="63"/>
        <v>0</v>
      </c>
    </row>
    <row r="1105" spans="1:9" s="172" customFormat="1" ht="20.100000000000001" customHeight="1">
      <c r="A1105" s="805"/>
      <c r="B1105" s="1071">
        <v>150</v>
      </c>
      <c r="C1105" s="338" t="s">
        <v>24411</v>
      </c>
      <c r="D1105" s="1232">
        <v>1</v>
      </c>
      <c r="E1105" s="1206" t="s">
        <v>22</v>
      </c>
      <c r="F1105" s="362">
        <v>1</v>
      </c>
      <c r="G1105" s="85"/>
      <c r="H1105" s="201">
        <f t="shared" si="62"/>
        <v>0</v>
      </c>
      <c r="I1105" s="154">
        <f t="shared" si="63"/>
        <v>0</v>
      </c>
    </row>
    <row r="1106" spans="1:9" s="172" customFormat="1" ht="20.100000000000001" customHeight="1">
      <c r="A1106" s="805"/>
      <c r="B1106" s="1063"/>
      <c r="C1106" s="394" t="s">
        <v>24780</v>
      </c>
      <c r="D1106" s="1232">
        <v>1</v>
      </c>
      <c r="E1106" s="1206" t="s">
        <v>130</v>
      </c>
      <c r="F1106" s="321" t="s">
        <v>42</v>
      </c>
      <c r="G1106" s="229"/>
      <c r="H1106" s="201">
        <f t="shared" si="62"/>
        <v>0</v>
      </c>
      <c r="I1106" s="154">
        <f t="shared" si="63"/>
        <v>0</v>
      </c>
    </row>
    <row r="1107" spans="1:9" s="172" customFormat="1" ht="20.100000000000001" customHeight="1">
      <c r="A1107" s="805"/>
      <c r="B1107" s="1071">
        <v>150</v>
      </c>
      <c r="C1107" s="457" t="s">
        <v>13261</v>
      </c>
      <c r="D1107" s="1232">
        <v>1</v>
      </c>
      <c r="E1107" s="1206"/>
      <c r="F1107" s="362">
        <v>20</v>
      </c>
      <c r="G1107" s="85"/>
      <c r="H1107" s="201">
        <f t="shared" si="62"/>
        <v>0</v>
      </c>
      <c r="I1107" s="154">
        <f t="shared" si="63"/>
        <v>0</v>
      </c>
    </row>
    <row r="1108" spans="1:9" s="172" customFormat="1" ht="20.100000000000001" customHeight="1">
      <c r="A1108" s="805"/>
      <c r="B1108" s="1071">
        <v>150</v>
      </c>
      <c r="C1108" s="457" t="s">
        <v>13260</v>
      </c>
      <c r="D1108" s="1232">
        <v>1</v>
      </c>
      <c r="E1108" s="1206"/>
      <c r="F1108" s="362">
        <v>20</v>
      </c>
      <c r="G1108" s="85"/>
      <c r="H1108" s="201">
        <f t="shared" si="62"/>
        <v>0</v>
      </c>
      <c r="I1108" s="154">
        <f t="shared" si="63"/>
        <v>0</v>
      </c>
    </row>
    <row r="1109" spans="1:9" s="172" customFormat="1" ht="20.100000000000001" customHeight="1">
      <c r="A1109" s="805"/>
      <c r="B1109" s="1071">
        <v>150</v>
      </c>
      <c r="C1109" s="457" t="s">
        <v>13259</v>
      </c>
      <c r="D1109" s="1232">
        <v>1</v>
      </c>
      <c r="E1109" s="1206"/>
      <c r="F1109" s="362">
        <v>5</v>
      </c>
      <c r="G1109" s="85"/>
      <c r="H1109" s="201">
        <f t="shared" si="62"/>
        <v>0</v>
      </c>
      <c r="I1109" s="154">
        <f t="shared" si="63"/>
        <v>0</v>
      </c>
    </row>
    <row r="1110" spans="1:9" s="172" customFormat="1" ht="20.100000000000001" customHeight="1">
      <c r="A1110" s="805"/>
      <c r="B1110" s="1063"/>
      <c r="C1110" s="533" t="s">
        <v>10715</v>
      </c>
      <c r="D1110" s="1232">
        <v>1</v>
      </c>
      <c r="E1110" s="1206"/>
      <c r="F1110" s="321">
        <v>0</v>
      </c>
      <c r="G1110" s="85"/>
      <c r="H1110" s="201">
        <f t="shared" si="62"/>
        <v>0</v>
      </c>
      <c r="I1110" s="154">
        <f t="shared" si="63"/>
        <v>0</v>
      </c>
    </row>
    <row r="1111" spans="1:9" s="172" customFormat="1" ht="20.100000000000001" customHeight="1">
      <c r="A1111" s="805"/>
      <c r="B1111" s="1071">
        <v>200</v>
      </c>
      <c r="C1111" s="1280" t="s">
        <v>11258</v>
      </c>
      <c r="D1111" s="1207">
        <v>1</v>
      </c>
      <c r="E1111" s="1206" t="s">
        <v>22</v>
      </c>
      <c r="F1111" s="362">
        <v>10</v>
      </c>
      <c r="G1111" s="229"/>
      <c r="H1111" s="201">
        <f t="shared" si="62"/>
        <v>0</v>
      </c>
      <c r="I1111" s="154">
        <f t="shared" si="63"/>
        <v>0</v>
      </c>
    </row>
    <row r="1112" spans="1:9" s="172" customFormat="1" ht="20.100000000000001" customHeight="1">
      <c r="A1112" s="805"/>
      <c r="B1112" s="1071">
        <v>200</v>
      </c>
      <c r="C1112" s="1280" t="s">
        <v>9383</v>
      </c>
      <c r="D1112" s="1207">
        <v>1</v>
      </c>
      <c r="E1112" s="1206" t="s">
        <v>22</v>
      </c>
      <c r="F1112" s="362">
        <v>45</v>
      </c>
      <c r="G1112" s="229"/>
      <c r="H1112" s="201">
        <f t="shared" si="62"/>
        <v>0</v>
      </c>
      <c r="I1112" s="154">
        <f t="shared" si="63"/>
        <v>0</v>
      </c>
    </row>
    <row r="1113" spans="1:9" s="172" customFormat="1" ht="20.100000000000001" customHeight="1">
      <c r="A1113" s="805"/>
      <c r="B1113" s="1063"/>
      <c r="C1113" s="1281" t="s">
        <v>8280</v>
      </c>
      <c r="D1113" s="1232">
        <v>1</v>
      </c>
      <c r="E1113" s="1206"/>
      <c r="F1113" s="321">
        <v>0</v>
      </c>
      <c r="G1113" s="85"/>
      <c r="H1113" s="201">
        <f t="shared" si="62"/>
        <v>0</v>
      </c>
      <c r="I1113" s="154">
        <f t="shared" si="63"/>
        <v>0</v>
      </c>
    </row>
    <row r="1114" spans="1:9" s="172" customFormat="1" ht="20.100000000000001" customHeight="1">
      <c r="A1114" s="805"/>
      <c r="B1114" s="1071">
        <v>250</v>
      </c>
      <c r="C1114" s="1282" t="s">
        <v>23619</v>
      </c>
      <c r="D1114" s="1207">
        <v>1</v>
      </c>
      <c r="E1114" s="80" t="s">
        <v>22</v>
      </c>
      <c r="F1114" s="362">
        <v>1</v>
      </c>
      <c r="G1114" s="85"/>
      <c r="H1114" s="201">
        <f t="shared" si="62"/>
        <v>0</v>
      </c>
      <c r="I1114" s="154">
        <f t="shared" si="63"/>
        <v>0</v>
      </c>
    </row>
    <row r="1115" spans="1:9" s="172" customFormat="1" ht="20.100000000000001" customHeight="1">
      <c r="A1115" s="805"/>
      <c r="B1115" s="1071">
        <v>300</v>
      </c>
      <c r="C1115" s="1283" t="s">
        <v>23620</v>
      </c>
      <c r="D1115" s="1207">
        <v>1</v>
      </c>
      <c r="E1115" s="80" t="s">
        <v>22</v>
      </c>
      <c r="F1115" s="362">
        <v>3</v>
      </c>
      <c r="G1115" s="85"/>
      <c r="H1115" s="201">
        <f t="shared" si="62"/>
        <v>0</v>
      </c>
      <c r="I1115" s="154">
        <f t="shared" si="63"/>
        <v>0</v>
      </c>
    </row>
    <row r="1116" spans="1:9" s="172" customFormat="1" ht="20.100000000000001" customHeight="1">
      <c r="A1116" s="807"/>
      <c r="B1116" s="1065"/>
      <c r="C1116" s="1221" t="s">
        <v>3925</v>
      </c>
      <c r="D1116" s="794">
        <v>1</v>
      </c>
      <c r="E1116" s="1206" t="s">
        <v>22</v>
      </c>
      <c r="F1116" s="1284" t="s">
        <v>3159</v>
      </c>
      <c r="G1116" s="85"/>
      <c r="H1116" s="201">
        <f t="shared" si="62"/>
        <v>0</v>
      </c>
      <c r="I1116" s="154">
        <f t="shared" si="63"/>
        <v>0</v>
      </c>
    </row>
    <row r="1117" spans="1:9" s="172" customFormat="1" ht="20.100000000000001" customHeight="1">
      <c r="A1117" s="807"/>
      <c r="B1117" s="1065"/>
      <c r="C1117" s="1221" t="s">
        <v>22226</v>
      </c>
      <c r="D1117" s="794">
        <v>1</v>
      </c>
      <c r="E1117" s="1206" t="s">
        <v>22</v>
      </c>
      <c r="F1117" s="1284" t="s">
        <v>3159</v>
      </c>
      <c r="G1117" s="85"/>
      <c r="H1117" s="201">
        <f t="shared" si="62"/>
        <v>0</v>
      </c>
      <c r="I1117" s="154">
        <f t="shared" si="63"/>
        <v>0</v>
      </c>
    </row>
    <row r="1118" spans="1:9" s="172" customFormat="1" ht="20.100000000000001" customHeight="1">
      <c r="A1118" s="807"/>
      <c r="B1118" s="1071">
        <v>150</v>
      </c>
      <c r="C1118" s="1222" t="s">
        <v>23029</v>
      </c>
      <c r="D1118" s="794">
        <v>1</v>
      </c>
      <c r="E1118" s="1206" t="s">
        <v>22</v>
      </c>
      <c r="F1118" s="2343" t="s">
        <v>2850</v>
      </c>
      <c r="G1118" s="85"/>
      <c r="H1118" s="201">
        <f t="shared" si="62"/>
        <v>0</v>
      </c>
      <c r="I1118" s="154">
        <f t="shared" si="63"/>
        <v>0</v>
      </c>
    </row>
    <row r="1119" spans="1:9" s="172" customFormat="1" ht="20.100000000000001" customHeight="1">
      <c r="A1119" s="807"/>
      <c r="B1119" s="1071">
        <v>180</v>
      </c>
      <c r="C1119" s="1222" t="s">
        <v>22227</v>
      </c>
      <c r="D1119" s="794">
        <v>1</v>
      </c>
      <c r="E1119" s="1206" t="s">
        <v>22</v>
      </c>
      <c r="F1119" s="2343" t="s">
        <v>2850</v>
      </c>
      <c r="G1119" s="85"/>
      <c r="H1119" s="201">
        <f t="shared" si="62"/>
        <v>0</v>
      </c>
      <c r="I1119" s="154">
        <f t="shared" si="63"/>
        <v>0</v>
      </c>
    </row>
    <row r="1120" spans="1:9" s="172" customFormat="1" ht="20.100000000000001" customHeight="1">
      <c r="A1120" s="807"/>
      <c r="B1120" s="1071">
        <v>180</v>
      </c>
      <c r="C1120" s="1222" t="s">
        <v>26255</v>
      </c>
      <c r="D1120" s="794">
        <v>1</v>
      </c>
      <c r="E1120" s="1206" t="s">
        <v>22</v>
      </c>
      <c r="F1120" s="2343" t="s">
        <v>3159</v>
      </c>
      <c r="G1120" s="85"/>
      <c r="H1120" s="201">
        <f t="shared" si="62"/>
        <v>0</v>
      </c>
      <c r="I1120" s="154">
        <f t="shared" si="63"/>
        <v>0</v>
      </c>
    </row>
    <row r="1121" spans="1:9" s="172" customFormat="1" ht="20.100000000000001" customHeight="1">
      <c r="A1121" s="807"/>
      <c r="B1121" s="1071">
        <v>200</v>
      </c>
      <c r="C1121" s="1222" t="s">
        <v>24255</v>
      </c>
      <c r="D1121" s="794">
        <v>1</v>
      </c>
      <c r="E1121" s="1206" t="s">
        <v>22</v>
      </c>
      <c r="F1121" s="2343" t="s">
        <v>2850</v>
      </c>
      <c r="G1121" s="85"/>
      <c r="H1121" s="201">
        <f t="shared" si="62"/>
        <v>0</v>
      </c>
      <c r="I1121" s="154">
        <f t="shared" si="63"/>
        <v>0</v>
      </c>
    </row>
    <row r="1122" spans="1:9" s="172" customFormat="1" ht="20.100000000000001" customHeight="1">
      <c r="A1122" s="805"/>
      <c r="B1122" s="1071">
        <v>200</v>
      </c>
      <c r="C1122" s="1285" t="s">
        <v>9989</v>
      </c>
      <c r="D1122" s="1207">
        <v>1</v>
      </c>
      <c r="E1122" s="80"/>
      <c r="F1122" s="321">
        <v>0</v>
      </c>
      <c r="G1122" s="85"/>
      <c r="H1122" s="201">
        <f t="shared" si="62"/>
        <v>0</v>
      </c>
      <c r="I1122" s="154">
        <f t="shared" si="63"/>
        <v>0</v>
      </c>
    </row>
    <row r="1123" spans="1:9" s="172" customFormat="1" ht="20.100000000000001" customHeight="1">
      <c r="A1123" s="805"/>
      <c r="B1123" s="1071"/>
      <c r="C1123" s="1285" t="s">
        <v>4949</v>
      </c>
      <c r="D1123" s="1207">
        <v>1</v>
      </c>
      <c r="E1123" s="80"/>
      <c r="F1123" s="321">
        <v>0</v>
      </c>
      <c r="G1123" s="85"/>
      <c r="H1123" s="201">
        <f t="shared" si="62"/>
        <v>0</v>
      </c>
      <c r="I1123" s="154">
        <f t="shared" si="63"/>
        <v>0</v>
      </c>
    </row>
    <row r="1124" spans="1:9" s="172" customFormat="1" ht="20.100000000000001" customHeight="1">
      <c r="A1124" s="805"/>
      <c r="B1124" s="1063"/>
      <c r="C1124" s="1286" t="s">
        <v>9651</v>
      </c>
      <c r="D1124" s="1207">
        <v>1</v>
      </c>
      <c r="E1124" s="80"/>
      <c r="F1124" s="321">
        <v>0</v>
      </c>
      <c r="G1124" s="85"/>
      <c r="H1124" s="201">
        <f t="shared" si="62"/>
        <v>0</v>
      </c>
      <c r="I1124" s="154">
        <f t="shared" si="63"/>
        <v>0</v>
      </c>
    </row>
    <row r="1125" spans="1:9" s="172" customFormat="1" ht="20.100000000000001" customHeight="1">
      <c r="A1125" s="805"/>
      <c r="B1125" s="1071"/>
      <c r="C1125" s="1287" t="s">
        <v>22208</v>
      </c>
      <c r="D1125" s="1232">
        <v>1</v>
      </c>
      <c r="E1125" s="80" t="s">
        <v>22</v>
      </c>
      <c r="F1125" s="321">
        <v>0</v>
      </c>
      <c r="G1125" s="85"/>
      <c r="H1125" s="201">
        <f t="shared" si="62"/>
        <v>0</v>
      </c>
      <c r="I1125" s="154">
        <f t="shared" si="63"/>
        <v>0</v>
      </c>
    </row>
    <row r="1126" spans="1:9" s="172" customFormat="1" ht="20.100000000000001" customHeight="1">
      <c r="A1126" s="805"/>
      <c r="B1126" s="1071">
        <v>250</v>
      </c>
      <c r="C1126" s="1287" t="s">
        <v>22212</v>
      </c>
      <c r="D1126" s="1232">
        <v>1</v>
      </c>
      <c r="E1126" s="80" t="s">
        <v>22</v>
      </c>
      <c r="F1126" s="362">
        <v>1</v>
      </c>
      <c r="G1126" s="85"/>
      <c r="H1126" s="201">
        <f t="shared" si="62"/>
        <v>0</v>
      </c>
      <c r="I1126" s="154">
        <f t="shared" si="63"/>
        <v>0</v>
      </c>
    </row>
    <row r="1127" spans="1:9" s="172" customFormat="1" ht="20.100000000000001" customHeight="1">
      <c r="A1127" s="805"/>
      <c r="B1127" s="1071">
        <v>300</v>
      </c>
      <c r="C1127" s="1287" t="s">
        <v>22211</v>
      </c>
      <c r="D1127" s="1232">
        <v>1</v>
      </c>
      <c r="E1127" s="80" t="s">
        <v>22</v>
      </c>
      <c r="F1127" s="362">
        <v>3</v>
      </c>
      <c r="G1127" s="85"/>
      <c r="H1127" s="201">
        <f t="shared" si="62"/>
        <v>0</v>
      </c>
      <c r="I1127" s="154">
        <f t="shared" si="63"/>
        <v>0</v>
      </c>
    </row>
    <row r="1128" spans="1:9" s="172" customFormat="1" ht="20.100000000000001" customHeight="1">
      <c r="A1128" s="805"/>
      <c r="B1128" s="1071"/>
      <c r="C1128" s="1288" t="s">
        <v>22210</v>
      </c>
      <c r="D1128" s="1232">
        <v>1</v>
      </c>
      <c r="E1128" s="80" t="s">
        <v>22</v>
      </c>
      <c r="F1128" s="894">
        <v>0</v>
      </c>
      <c r="G1128" s="85"/>
      <c r="H1128" s="201">
        <f t="shared" si="62"/>
        <v>0</v>
      </c>
      <c r="I1128" s="154">
        <f t="shared" si="63"/>
        <v>0</v>
      </c>
    </row>
    <row r="1129" spans="1:9" s="172" customFormat="1" ht="20.100000000000001" customHeight="1">
      <c r="A1129" s="805"/>
      <c r="B1129" s="1071">
        <v>150</v>
      </c>
      <c r="C1129" s="1220" t="s">
        <v>4950</v>
      </c>
      <c r="D1129" s="1257" t="s">
        <v>4354</v>
      </c>
      <c r="E1129" s="1206" t="s">
        <v>2918</v>
      </c>
      <c r="F1129" s="77">
        <v>2</v>
      </c>
      <c r="G1129" s="85"/>
      <c r="H1129" s="201">
        <f t="shared" si="62"/>
        <v>0</v>
      </c>
      <c r="I1129" s="154">
        <f t="shared" si="63"/>
        <v>0</v>
      </c>
    </row>
    <row r="1130" spans="1:9" s="172" customFormat="1" ht="20.100000000000001" customHeight="1">
      <c r="A1130" s="805"/>
      <c r="B1130" s="1071">
        <v>150</v>
      </c>
      <c r="C1130" s="33" t="s">
        <v>4023</v>
      </c>
      <c r="D1130" s="1207">
        <v>1</v>
      </c>
      <c r="E1130" s="80" t="s">
        <v>22</v>
      </c>
      <c r="F1130" s="362">
        <v>16</v>
      </c>
      <c r="G1130" s="229"/>
      <c r="H1130" s="201">
        <f t="shared" si="62"/>
        <v>0</v>
      </c>
      <c r="I1130" s="154">
        <f t="shared" si="63"/>
        <v>0</v>
      </c>
    </row>
    <row r="1131" spans="1:9" s="172" customFormat="1" ht="20.100000000000001" customHeight="1">
      <c r="A1131" s="805"/>
      <c r="B1131" s="1071">
        <v>180</v>
      </c>
      <c r="C1131" s="33" t="s">
        <v>4024</v>
      </c>
      <c r="D1131" s="1232">
        <v>1</v>
      </c>
      <c r="E1131" s="80" t="s">
        <v>22</v>
      </c>
      <c r="F1131" s="362">
        <v>0</v>
      </c>
      <c r="G1131" s="229"/>
      <c r="H1131" s="201">
        <f t="shared" ref="H1131:H1194" si="64">A1131*G1131</f>
        <v>0</v>
      </c>
      <c r="I1131" s="154">
        <f t="shared" ref="I1131:I1194" si="65">B1131*G1131</f>
        <v>0</v>
      </c>
    </row>
    <row r="1132" spans="1:9" s="172" customFormat="1" ht="20.100000000000001" customHeight="1">
      <c r="A1132" s="805"/>
      <c r="B1132" s="1078">
        <v>250</v>
      </c>
      <c r="C1132" s="522" t="s">
        <v>25393</v>
      </c>
      <c r="D1132" s="794">
        <v>1</v>
      </c>
      <c r="E1132" s="80" t="s">
        <v>22</v>
      </c>
      <c r="F1132" s="362">
        <v>3</v>
      </c>
      <c r="G1132" s="229"/>
      <c r="H1132" s="201">
        <f t="shared" si="64"/>
        <v>0</v>
      </c>
      <c r="I1132" s="154">
        <f t="shared" si="65"/>
        <v>0</v>
      </c>
    </row>
    <row r="1133" spans="1:9" s="172" customFormat="1" ht="20.100000000000001" customHeight="1">
      <c r="A1133" s="805"/>
      <c r="B1133" s="1066"/>
      <c r="C1133" s="522" t="s">
        <v>18768</v>
      </c>
      <c r="D1133" s="1232">
        <v>1</v>
      </c>
      <c r="E1133" s="80" t="s">
        <v>22</v>
      </c>
      <c r="F1133" s="321">
        <v>0</v>
      </c>
      <c r="G1133" s="85"/>
      <c r="H1133" s="201">
        <f t="shared" si="64"/>
        <v>0</v>
      </c>
      <c r="I1133" s="154">
        <f t="shared" si="65"/>
        <v>0</v>
      </c>
    </row>
    <row r="1134" spans="1:9" s="172" customFormat="1" ht="20.100000000000001" customHeight="1">
      <c r="A1134" s="805"/>
      <c r="B1134" s="1063"/>
      <c r="C1134" s="522" t="s">
        <v>18769</v>
      </c>
      <c r="D1134" s="1232">
        <v>1</v>
      </c>
      <c r="E1134" s="80" t="s">
        <v>22</v>
      </c>
      <c r="F1134" s="321">
        <v>0</v>
      </c>
      <c r="G1134" s="85"/>
      <c r="H1134" s="201">
        <f t="shared" si="64"/>
        <v>0</v>
      </c>
      <c r="I1134" s="154">
        <f t="shared" si="65"/>
        <v>0</v>
      </c>
    </row>
    <row r="1135" spans="1:9" s="172" customFormat="1" ht="20.100000000000001" customHeight="1">
      <c r="A1135" s="805"/>
      <c r="B1135" s="1063"/>
      <c r="C1135" s="522" t="s">
        <v>25392</v>
      </c>
      <c r="D1135" s="794">
        <v>1</v>
      </c>
      <c r="E1135" s="80" t="s">
        <v>22</v>
      </c>
      <c r="F1135" s="321">
        <v>0</v>
      </c>
      <c r="G1135" s="85"/>
      <c r="H1135" s="201">
        <f t="shared" si="64"/>
        <v>0</v>
      </c>
      <c r="I1135" s="154">
        <f t="shared" si="65"/>
        <v>0</v>
      </c>
    </row>
    <row r="1136" spans="1:9" s="172" customFormat="1" ht="20.100000000000001" customHeight="1">
      <c r="A1136" s="807"/>
      <c r="B1136" s="1065"/>
      <c r="C1136" s="1289" t="s">
        <v>4025</v>
      </c>
      <c r="D1136" s="1232">
        <v>1</v>
      </c>
      <c r="E1136" s="80"/>
      <c r="F1136" s="229">
        <v>0</v>
      </c>
      <c r="G1136" s="85"/>
      <c r="H1136" s="201">
        <f t="shared" si="64"/>
        <v>0</v>
      </c>
      <c r="I1136" s="154">
        <f t="shared" si="65"/>
        <v>0</v>
      </c>
    </row>
    <row r="1137" spans="1:10" s="172" customFormat="1" ht="20.100000000000001" customHeight="1">
      <c r="A1137" s="807"/>
      <c r="B1137" s="1065"/>
      <c r="C1137" s="1289" t="s">
        <v>11112</v>
      </c>
      <c r="D1137" s="1232">
        <v>1</v>
      </c>
      <c r="E1137" s="80"/>
      <c r="F1137" s="229">
        <v>0</v>
      </c>
      <c r="G1137" s="85"/>
      <c r="H1137" s="201">
        <f t="shared" si="64"/>
        <v>0</v>
      </c>
      <c r="I1137" s="154">
        <f t="shared" si="65"/>
        <v>0</v>
      </c>
    </row>
    <row r="1138" spans="1:10" s="172" customFormat="1" ht="20.100000000000001" customHeight="1">
      <c r="A1138" s="807"/>
      <c r="B1138" s="1065">
        <v>250</v>
      </c>
      <c r="C1138" s="1240" t="s">
        <v>26256</v>
      </c>
      <c r="D1138" s="794">
        <v>1</v>
      </c>
      <c r="E1138" s="1206" t="s">
        <v>22</v>
      </c>
      <c r="F1138" s="2343" t="s">
        <v>26257</v>
      </c>
      <c r="G1138" s="85"/>
      <c r="H1138" s="201">
        <f t="shared" si="64"/>
        <v>0</v>
      </c>
      <c r="I1138" s="154">
        <f t="shared" si="65"/>
        <v>0</v>
      </c>
    </row>
    <row r="1139" spans="1:10" s="172" customFormat="1" ht="20.100000000000001" customHeight="1">
      <c r="A1139" s="805"/>
      <c r="B1139" s="1066"/>
      <c r="C1139" s="1240" t="s">
        <v>11111</v>
      </c>
      <c r="D1139" s="794">
        <v>1</v>
      </c>
      <c r="E1139" s="80" t="s">
        <v>22</v>
      </c>
      <c r="F1139" s="321">
        <v>0</v>
      </c>
      <c r="G1139" s="85"/>
      <c r="H1139" s="201">
        <f t="shared" si="64"/>
        <v>0</v>
      </c>
      <c r="I1139" s="154">
        <f t="shared" si="65"/>
        <v>0</v>
      </c>
    </row>
    <row r="1140" spans="1:10" s="172" customFormat="1" ht="20.100000000000001" customHeight="1">
      <c r="A1140" s="805"/>
      <c r="B1140" s="1071">
        <v>300</v>
      </c>
      <c r="C1140" s="1240" t="s">
        <v>19290</v>
      </c>
      <c r="D1140" s="794">
        <v>1</v>
      </c>
      <c r="E1140" s="80" t="s">
        <v>22</v>
      </c>
      <c r="F1140" s="362">
        <v>1</v>
      </c>
      <c r="G1140" s="85"/>
      <c r="H1140" s="201">
        <f t="shared" si="64"/>
        <v>0</v>
      </c>
      <c r="I1140" s="154">
        <f t="shared" si="65"/>
        <v>0</v>
      </c>
    </row>
    <row r="1141" spans="1:10" s="172" customFormat="1" ht="20.100000000000001" customHeight="1">
      <c r="A1141" s="805"/>
      <c r="B1141" s="1071">
        <v>300</v>
      </c>
      <c r="C1141" s="517" t="s">
        <v>26221</v>
      </c>
      <c r="D1141" s="1232">
        <v>1</v>
      </c>
      <c r="E1141" s="80" t="s">
        <v>22</v>
      </c>
      <c r="F1141" s="362">
        <v>3</v>
      </c>
      <c r="G1141" s="85"/>
      <c r="H1141" s="201">
        <f t="shared" si="64"/>
        <v>0</v>
      </c>
      <c r="I1141" s="154">
        <f t="shared" si="65"/>
        <v>0</v>
      </c>
    </row>
    <row r="1142" spans="1:10" s="172" customFormat="1" ht="20.100000000000001" customHeight="1">
      <c r="A1142" s="805"/>
      <c r="B1142" s="1071">
        <v>180</v>
      </c>
      <c r="C1142" s="1220" t="s">
        <v>4026</v>
      </c>
      <c r="D1142" s="179" t="s">
        <v>4354</v>
      </c>
      <c r="E1142" s="1206" t="s">
        <v>2918</v>
      </c>
      <c r="F1142" s="229">
        <v>1</v>
      </c>
      <c r="G1142" s="85"/>
      <c r="H1142" s="201">
        <f t="shared" si="64"/>
        <v>0</v>
      </c>
      <c r="I1142" s="154">
        <f t="shared" si="65"/>
        <v>0</v>
      </c>
    </row>
    <row r="1143" spans="1:10" s="172" customFormat="1" ht="20.100000000000001" customHeight="1">
      <c r="A1143" s="807">
        <v>6</v>
      </c>
      <c r="B1143" s="1078">
        <v>10</v>
      </c>
      <c r="C1143" s="1290" t="s">
        <v>12238</v>
      </c>
      <c r="D1143" s="1232">
        <v>1</v>
      </c>
      <c r="E1143" s="80"/>
      <c r="F1143" s="321">
        <v>0</v>
      </c>
      <c r="G1143" s="85"/>
      <c r="H1143" s="201">
        <f t="shared" si="64"/>
        <v>0</v>
      </c>
      <c r="I1143" s="154">
        <f t="shared" si="65"/>
        <v>0</v>
      </c>
      <c r="J1143" s="172">
        <v>1</v>
      </c>
    </row>
    <row r="1144" spans="1:10" s="172" customFormat="1" ht="20.100000000000001" customHeight="1">
      <c r="A1144" s="803"/>
      <c r="B1144" s="1071">
        <v>80</v>
      </c>
      <c r="C1144" s="1217" t="s">
        <v>3939</v>
      </c>
      <c r="D1144" s="1232">
        <v>1</v>
      </c>
      <c r="E1144" s="80"/>
      <c r="F1144" s="229">
        <v>1</v>
      </c>
      <c r="G1144" s="85"/>
      <c r="H1144" s="201">
        <f t="shared" si="64"/>
        <v>0</v>
      </c>
      <c r="I1144" s="154">
        <f t="shared" si="65"/>
        <v>0</v>
      </c>
    </row>
    <row r="1145" spans="1:10" s="172" customFormat="1" ht="20.100000000000001" customHeight="1">
      <c r="A1145" s="803"/>
      <c r="B1145" s="1071">
        <v>80</v>
      </c>
      <c r="C1145" s="1291" t="s">
        <v>3938</v>
      </c>
      <c r="D1145" s="1207">
        <v>1</v>
      </c>
      <c r="E1145" s="80"/>
      <c r="F1145" s="229">
        <v>0</v>
      </c>
      <c r="G1145" s="85"/>
      <c r="H1145" s="201">
        <f t="shared" si="64"/>
        <v>0</v>
      </c>
      <c r="I1145" s="154">
        <f t="shared" si="65"/>
        <v>0</v>
      </c>
    </row>
    <row r="1146" spans="1:10" s="172" customFormat="1" ht="20.100000000000001" customHeight="1">
      <c r="A1146" s="803"/>
      <c r="B1146" s="1071">
        <v>80</v>
      </c>
      <c r="C1146" s="1247" t="s">
        <v>7124</v>
      </c>
      <c r="D1146" s="1207">
        <v>1</v>
      </c>
      <c r="E1146" s="80"/>
      <c r="F1146" s="229">
        <v>0</v>
      </c>
      <c r="G1146" s="85"/>
      <c r="H1146" s="201">
        <f t="shared" si="64"/>
        <v>0</v>
      </c>
      <c r="I1146" s="154">
        <f t="shared" si="65"/>
        <v>0</v>
      </c>
    </row>
    <row r="1147" spans="1:10" s="172" customFormat="1" ht="20.100000000000001" customHeight="1">
      <c r="A1147" s="805"/>
      <c r="B1147" s="1071">
        <v>250</v>
      </c>
      <c r="C1147" s="1224" t="s">
        <v>22209</v>
      </c>
      <c r="D1147" s="1207">
        <v>1</v>
      </c>
      <c r="E1147" s="80" t="s">
        <v>22</v>
      </c>
      <c r="F1147" s="229">
        <v>1</v>
      </c>
      <c r="G1147" s="85"/>
      <c r="H1147" s="201">
        <f t="shared" si="64"/>
        <v>0</v>
      </c>
      <c r="I1147" s="154">
        <f t="shared" si="65"/>
        <v>0</v>
      </c>
    </row>
    <row r="1148" spans="1:10" s="172" customFormat="1" ht="20.100000000000001" customHeight="1">
      <c r="A1148" s="805"/>
      <c r="B1148" s="1071">
        <v>250</v>
      </c>
      <c r="C1148" s="1221" t="s">
        <v>24143</v>
      </c>
      <c r="D1148" s="1232">
        <v>1</v>
      </c>
      <c r="E1148" s="1206" t="s">
        <v>22</v>
      </c>
      <c r="F1148" s="362">
        <v>2</v>
      </c>
      <c r="G1148" s="85"/>
      <c r="H1148" s="201">
        <f t="shared" si="64"/>
        <v>0</v>
      </c>
      <c r="I1148" s="154">
        <f t="shared" si="65"/>
        <v>0</v>
      </c>
    </row>
    <row r="1149" spans="1:10" s="172" customFormat="1" ht="20.100000000000001" customHeight="1">
      <c r="A1149" s="805"/>
      <c r="B1149" s="1071">
        <v>250</v>
      </c>
      <c r="C1149" s="1221" t="s">
        <v>24412</v>
      </c>
      <c r="D1149" s="1232">
        <v>1</v>
      </c>
      <c r="E1149" s="1206" t="s">
        <v>22</v>
      </c>
      <c r="F1149" s="362">
        <v>2</v>
      </c>
      <c r="G1149" s="85"/>
      <c r="H1149" s="201">
        <f t="shared" si="64"/>
        <v>0</v>
      </c>
      <c r="I1149" s="154">
        <f t="shared" si="65"/>
        <v>0</v>
      </c>
    </row>
    <row r="1150" spans="1:10" s="172" customFormat="1" ht="20.100000000000001" customHeight="1">
      <c r="A1150" s="805"/>
      <c r="B1150" s="1071">
        <v>250</v>
      </c>
      <c r="C1150" s="1221" t="s">
        <v>24413</v>
      </c>
      <c r="D1150" s="1232">
        <v>1</v>
      </c>
      <c r="E1150" s="1206" t="s">
        <v>22</v>
      </c>
      <c r="F1150" s="362">
        <v>1</v>
      </c>
      <c r="G1150" s="85"/>
      <c r="H1150" s="201">
        <f t="shared" si="64"/>
        <v>0</v>
      </c>
      <c r="I1150" s="154">
        <f t="shared" si="65"/>
        <v>0</v>
      </c>
    </row>
    <row r="1151" spans="1:10" s="172" customFormat="1" ht="20.100000000000001" customHeight="1">
      <c r="A1151" s="805"/>
      <c r="B1151" s="1071">
        <v>250</v>
      </c>
      <c r="C1151" s="1221" t="s">
        <v>8281</v>
      </c>
      <c r="D1151" s="1232">
        <v>1</v>
      </c>
      <c r="E1151" s="80" t="s">
        <v>22</v>
      </c>
      <c r="F1151" s="362">
        <v>1</v>
      </c>
      <c r="G1151" s="85"/>
      <c r="H1151" s="201">
        <f t="shared" si="64"/>
        <v>0</v>
      </c>
      <c r="I1151" s="154">
        <f t="shared" si="65"/>
        <v>0</v>
      </c>
    </row>
    <row r="1152" spans="1:10" s="172" customFormat="1" ht="20.100000000000001" customHeight="1">
      <c r="A1152" s="805"/>
      <c r="B1152" s="1071">
        <v>250</v>
      </c>
      <c r="C1152" s="1222" t="s">
        <v>14907</v>
      </c>
      <c r="D1152" s="1232">
        <v>1</v>
      </c>
      <c r="E1152" s="80" t="s">
        <v>22</v>
      </c>
      <c r="F1152" s="362">
        <v>3</v>
      </c>
      <c r="G1152" s="85"/>
      <c r="H1152" s="201">
        <f t="shared" si="64"/>
        <v>0</v>
      </c>
      <c r="I1152" s="154">
        <f t="shared" si="65"/>
        <v>0</v>
      </c>
    </row>
    <row r="1153" spans="1:9" s="172" customFormat="1" ht="20.100000000000001" customHeight="1">
      <c r="A1153" s="805"/>
      <c r="B1153" s="1071">
        <v>250</v>
      </c>
      <c r="C1153" s="1222" t="s">
        <v>14906</v>
      </c>
      <c r="D1153" s="794">
        <v>1</v>
      </c>
      <c r="E1153" s="80" t="s">
        <v>22</v>
      </c>
      <c r="F1153" s="362">
        <v>3</v>
      </c>
      <c r="G1153" s="85"/>
      <c r="H1153" s="201">
        <f t="shared" si="64"/>
        <v>0</v>
      </c>
      <c r="I1153" s="154">
        <f t="shared" si="65"/>
        <v>0</v>
      </c>
    </row>
    <row r="1154" spans="1:9" s="172" customFormat="1" ht="20.100000000000001" customHeight="1">
      <c r="A1154" s="805"/>
      <c r="B1154" s="1071">
        <v>300</v>
      </c>
      <c r="C1154" s="1222" t="s">
        <v>24062</v>
      </c>
      <c r="D1154" s="1232">
        <v>1</v>
      </c>
      <c r="E1154" s="80" t="s">
        <v>22</v>
      </c>
      <c r="F1154" s="362">
        <v>1</v>
      </c>
      <c r="G1154" s="85"/>
      <c r="H1154" s="201">
        <f t="shared" si="64"/>
        <v>0</v>
      </c>
      <c r="I1154" s="154">
        <f t="shared" si="65"/>
        <v>0</v>
      </c>
    </row>
    <row r="1155" spans="1:9" s="172" customFormat="1" ht="20.100000000000001" customHeight="1">
      <c r="A1155" s="807"/>
      <c r="B1155" s="1065"/>
      <c r="C1155" s="1222" t="s">
        <v>3940</v>
      </c>
      <c r="D1155" s="1232">
        <v>1</v>
      </c>
      <c r="E1155" s="80" t="s">
        <v>22</v>
      </c>
      <c r="F1155" s="894">
        <v>0</v>
      </c>
      <c r="G1155" s="85"/>
      <c r="H1155" s="201">
        <f t="shared" si="64"/>
        <v>0</v>
      </c>
      <c r="I1155" s="154">
        <f t="shared" si="65"/>
        <v>0</v>
      </c>
    </row>
    <row r="1156" spans="1:9" s="172" customFormat="1" ht="20.100000000000001" customHeight="1">
      <c r="A1156" s="807"/>
      <c r="B1156" s="1070"/>
      <c r="C1156" s="535" t="s">
        <v>3235</v>
      </c>
      <c r="D1156" s="794">
        <v>1</v>
      </c>
      <c r="E1156" s="80" t="s">
        <v>22</v>
      </c>
      <c r="F1156" s="894">
        <v>0</v>
      </c>
      <c r="G1156" s="85"/>
      <c r="H1156" s="201">
        <f t="shared" si="64"/>
        <v>0</v>
      </c>
      <c r="I1156" s="154">
        <f t="shared" si="65"/>
        <v>0</v>
      </c>
    </row>
    <row r="1157" spans="1:9" s="172" customFormat="1" ht="20.100000000000001" customHeight="1">
      <c r="A1157" s="807"/>
      <c r="B1157" s="1071">
        <v>300</v>
      </c>
      <c r="C1157" s="535" t="s">
        <v>22946</v>
      </c>
      <c r="D1157" s="1232">
        <v>1</v>
      </c>
      <c r="E1157" s="80" t="s">
        <v>22</v>
      </c>
      <c r="F1157" s="362">
        <v>1</v>
      </c>
      <c r="G1157" s="85"/>
      <c r="H1157" s="201">
        <f t="shared" si="64"/>
        <v>0</v>
      </c>
      <c r="I1157" s="154">
        <f t="shared" si="65"/>
        <v>0</v>
      </c>
    </row>
    <row r="1158" spans="1:9" s="172" customFormat="1" ht="20.100000000000001" customHeight="1">
      <c r="A1158" s="807"/>
      <c r="B1158" s="1071">
        <v>300</v>
      </c>
      <c r="C1158" s="535" t="s">
        <v>24333</v>
      </c>
      <c r="D1158" s="794"/>
      <c r="E1158" s="80" t="s">
        <v>22</v>
      </c>
      <c r="F1158" s="362">
        <v>1</v>
      </c>
      <c r="G1158" s="85"/>
      <c r="H1158" s="201">
        <f t="shared" si="64"/>
        <v>0</v>
      </c>
      <c r="I1158" s="154">
        <f t="shared" si="65"/>
        <v>0</v>
      </c>
    </row>
    <row r="1159" spans="1:9" s="172" customFormat="1" ht="20.100000000000001" customHeight="1">
      <c r="A1159" s="805"/>
      <c r="B1159" s="1071">
        <v>300</v>
      </c>
      <c r="C1159" s="517" t="s">
        <v>26220</v>
      </c>
      <c r="D1159" s="1232">
        <v>1</v>
      </c>
      <c r="E1159" s="80" t="s">
        <v>22</v>
      </c>
      <c r="F1159" s="362">
        <v>0</v>
      </c>
      <c r="G1159" s="85"/>
      <c r="H1159" s="201">
        <f t="shared" si="64"/>
        <v>0</v>
      </c>
      <c r="I1159" s="154">
        <f t="shared" si="65"/>
        <v>0</v>
      </c>
    </row>
    <row r="1160" spans="1:9" s="172" customFormat="1" ht="20.100000000000001" customHeight="1">
      <c r="A1160" s="805"/>
      <c r="B1160" s="1071">
        <v>350</v>
      </c>
      <c r="C1160" s="1222" t="s">
        <v>23520</v>
      </c>
      <c r="D1160" s="1232">
        <v>1</v>
      </c>
      <c r="E1160" s="80" t="s">
        <v>22</v>
      </c>
      <c r="F1160" s="362">
        <v>2</v>
      </c>
      <c r="G1160" s="85"/>
      <c r="H1160" s="201">
        <f t="shared" si="64"/>
        <v>0</v>
      </c>
      <c r="I1160" s="154">
        <f t="shared" si="65"/>
        <v>0</v>
      </c>
    </row>
    <row r="1161" spans="1:9" s="172" customFormat="1" ht="20.100000000000001" customHeight="1">
      <c r="A1161" s="805"/>
      <c r="B1161" s="1071">
        <v>300</v>
      </c>
      <c r="C1161" s="1265" t="s">
        <v>4090</v>
      </c>
      <c r="D1161" s="1232">
        <v>1</v>
      </c>
      <c r="E1161" s="80" t="s">
        <v>22</v>
      </c>
      <c r="F1161" s="894">
        <v>3</v>
      </c>
      <c r="G1161" s="85"/>
      <c r="H1161" s="201">
        <f t="shared" si="64"/>
        <v>0</v>
      </c>
      <c r="I1161" s="154">
        <f t="shared" si="65"/>
        <v>0</v>
      </c>
    </row>
    <row r="1162" spans="1:9" s="172" customFormat="1" ht="20.100000000000001" customHeight="1">
      <c r="A1162" s="805"/>
      <c r="B1162" s="1063"/>
      <c r="C1162" s="1265" t="s">
        <v>10102</v>
      </c>
      <c r="D1162" s="1232">
        <v>1</v>
      </c>
      <c r="E1162" s="80" t="s">
        <v>22</v>
      </c>
      <c r="F1162" s="894">
        <v>0</v>
      </c>
      <c r="G1162" s="85"/>
      <c r="H1162" s="201">
        <f t="shared" si="64"/>
        <v>0</v>
      </c>
      <c r="I1162" s="154">
        <f t="shared" si="65"/>
        <v>0</v>
      </c>
    </row>
    <row r="1163" spans="1:9" s="172" customFormat="1" ht="20.100000000000001" customHeight="1">
      <c r="A1163" s="807"/>
      <c r="B1163" s="1065"/>
      <c r="C1163" s="1248" t="s">
        <v>3234</v>
      </c>
      <c r="D1163" s="1232"/>
      <c r="E1163" s="80"/>
      <c r="F1163" s="77">
        <v>0</v>
      </c>
      <c r="G1163" s="85"/>
      <c r="H1163" s="201">
        <f t="shared" si="64"/>
        <v>0</v>
      </c>
      <c r="I1163" s="154">
        <f t="shared" si="65"/>
        <v>0</v>
      </c>
    </row>
    <row r="1164" spans="1:9" s="172" customFormat="1" ht="20.100000000000001" customHeight="1">
      <c r="A1164" s="807">
        <v>6</v>
      </c>
      <c r="B1164" s="1078"/>
      <c r="C1164" s="1221" t="s">
        <v>19242</v>
      </c>
      <c r="D1164" s="1232">
        <v>1</v>
      </c>
      <c r="E1164" s="80"/>
      <c r="F1164" s="362">
        <v>0</v>
      </c>
      <c r="G1164" s="229"/>
      <c r="H1164" s="201">
        <f t="shared" si="64"/>
        <v>0</v>
      </c>
      <c r="I1164" s="154">
        <f t="shared" si="65"/>
        <v>0</v>
      </c>
    </row>
    <row r="1165" spans="1:9" s="172" customFormat="1" ht="20.100000000000001" customHeight="1">
      <c r="A1165" s="807">
        <v>6</v>
      </c>
      <c r="B1165" s="1078">
        <v>10</v>
      </c>
      <c r="C1165" s="1221" t="s">
        <v>20401</v>
      </c>
      <c r="D1165" s="1232">
        <v>1</v>
      </c>
      <c r="E1165" s="80"/>
      <c r="F1165" s="362">
        <v>100</v>
      </c>
      <c r="G1165" s="85"/>
      <c r="H1165" s="201">
        <f t="shared" si="64"/>
        <v>0</v>
      </c>
      <c r="I1165" s="154">
        <f t="shared" si="65"/>
        <v>0</v>
      </c>
    </row>
    <row r="1166" spans="1:9" s="172" customFormat="1" ht="20.100000000000001" customHeight="1">
      <c r="A1166" s="807">
        <v>6</v>
      </c>
      <c r="B1166" s="1078">
        <v>10</v>
      </c>
      <c r="C1166" s="1221" t="s">
        <v>20402</v>
      </c>
      <c r="D1166" s="1232">
        <v>1</v>
      </c>
      <c r="E1166" s="80"/>
      <c r="F1166" s="362">
        <v>350</v>
      </c>
      <c r="G1166" s="85"/>
      <c r="H1166" s="201">
        <f t="shared" si="64"/>
        <v>0</v>
      </c>
      <c r="I1166" s="154">
        <f t="shared" si="65"/>
        <v>0</v>
      </c>
    </row>
    <row r="1167" spans="1:9" s="172" customFormat="1" ht="20.100000000000001" customHeight="1">
      <c r="A1167" s="807">
        <v>15</v>
      </c>
      <c r="B1167" s="1071">
        <v>20</v>
      </c>
      <c r="C1167" s="502" t="s">
        <v>27556</v>
      </c>
      <c r="D1167" s="1207">
        <v>1</v>
      </c>
      <c r="E1167" s="80"/>
      <c r="F1167" s="362">
        <v>50</v>
      </c>
      <c r="G1167" s="3111">
        <v>0</v>
      </c>
      <c r="H1167" s="201">
        <f t="shared" si="64"/>
        <v>0</v>
      </c>
      <c r="I1167" s="154">
        <f t="shared" si="65"/>
        <v>0</v>
      </c>
    </row>
    <row r="1168" spans="1:9" s="172" customFormat="1" ht="20.100000000000001" customHeight="1">
      <c r="A1168" s="807">
        <v>10</v>
      </c>
      <c r="B1168" s="1071">
        <v>20</v>
      </c>
      <c r="C1168" s="502" t="s">
        <v>26288</v>
      </c>
      <c r="D1168" s="1207">
        <v>1</v>
      </c>
      <c r="E1168" s="80"/>
      <c r="F1168" s="1355">
        <v>1000</v>
      </c>
      <c r="G1168" s="85"/>
      <c r="H1168" s="201">
        <f t="shared" si="64"/>
        <v>0</v>
      </c>
      <c r="I1168" s="154">
        <f t="shared" si="65"/>
        <v>0</v>
      </c>
    </row>
    <row r="1169" spans="1:10" s="172" customFormat="1" ht="20.100000000000001" customHeight="1">
      <c r="A1169" s="805">
        <v>15</v>
      </c>
      <c r="B1169" s="1071">
        <v>25</v>
      </c>
      <c r="C1169" s="1248" t="s">
        <v>3592</v>
      </c>
      <c r="D1169" s="1207">
        <v>1</v>
      </c>
      <c r="E1169" s="80"/>
      <c r="F1169" s="362">
        <v>0</v>
      </c>
      <c r="G1169" s="85"/>
      <c r="H1169" s="201">
        <f t="shared" si="64"/>
        <v>0</v>
      </c>
      <c r="I1169" s="154">
        <f t="shared" si="65"/>
        <v>0</v>
      </c>
    </row>
    <row r="1170" spans="1:10" s="172" customFormat="1" ht="20.100000000000001" customHeight="1">
      <c r="A1170" s="807">
        <v>12</v>
      </c>
      <c r="B1170" s="1071">
        <v>20</v>
      </c>
      <c r="C1170" s="1238" t="s">
        <v>8799</v>
      </c>
      <c r="D1170" s="1207">
        <v>1</v>
      </c>
      <c r="E1170" s="80"/>
      <c r="F1170" s="321">
        <v>1</v>
      </c>
      <c r="G1170" s="85"/>
      <c r="H1170" s="201">
        <f t="shared" si="64"/>
        <v>0</v>
      </c>
      <c r="I1170" s="154">
        <f t="shared" si="65"/>
        <v>0</v>
      </c>
    </row>
    <row r="1171" spans="1:10" s="172" customFormat="1" ht="20.100000000000001" customHeight="1">
      <c r="A1171" s="807">
        <v>12</v>
      </c>
      <c r="B1171" s="1071">
        <v>25</v>
      </c>
      <c r="C1171" s="1222" t="s">
        <v>18077</v>
      </c>
      <c r="D1171" s="1232">
        <v>1</v>
      </c>
      <c r="E1171" s="80"/>
      <c r="F1171" s="362">
        <v>0</v>
      </c>
      <c r="G1171" s="362"/>
      <c r="H1171" s="201">
        <f t="shared" si="64"/>
        <v>0</v>
      </c>
      <c r="I1171" s="154">
        <f t="shared" si="65"/>
        <v>0</v>
      </c>
    </row>
    <row r="1172" spans="1:10" s="172" customFormat="1" ht="20.100000000000001" customHeight="1">
      <c r="A1172" s="807">
        <v>12</v>
      </c>
      <c r="B1172" s="1071">
        <v>25</v>
      </c>
      <c r="C1172" s="1222" t="s">
        <v>27480</v>
      </c>
      <c r="D1172" s="1232">
        <v>1</v>
      </c>
      <c r="E1172" s="80"/>
      <c r="F1172" s="362">
        <v>0</v>
      </c>
      <c r="G1172" s="229"/>
      <c r="H1172" s="201">
        <f t="shared" si="64"/>
        <v>0</v>
      </c>
      <c r="I1172" s="154">
        <f t="shared" si="65"/>
        <v>0</v>
      </c>
    </row>
    <row r="1173" spans="1:10" s="172" customFormat="1" ht="20.100000000000001" customHeight="1">
      <c r="A1173" s="807">
        <v>10</v>
      </c>
      <c r="B1173" s="1063"/>
      <c r="C1173" s="1292" t="s">
        <v>8327</v>
      </c>
      <c r="D1173" s="1232">
        <v>1</v>
      </c>
      <c r="E1173" s="80"/>
      <c r="F1173" s="321">
        <v>0</v>
      </c>
      <c r="G1173" s="85"/>
      <c r="H1173" s="201">
        <f t="shared" si="64"/>
        <v>0</v>
      </c>
      <c r="I1173" s="154">
        <f t="shared" si="65"/>
        <v>0</v>
      </c>
      <c r="J1173" s="172">
        <v>1</v>
      </c>
    </row>
    <row r="1174" spans="1:10" s="172" customFormat="1" ht="20.100000000000001" customHeight="1">
      <c r="A1174" s="807">
        <v>20</v>
      </c>
      <c r="B1174" s="1071">
        <v>30</v>
      </c>
      <c r="C1174" s="1248" t="s">
        <v>14779</v>
      </c>
      <c r="D1174" s="1207">
        <v>1</v>
      </c>
      <c r="E1174" s="80"/>
      <c r="F1174" s="362">
        <v>0</v>
      </c>
      <c r="G1174" s="85"/>
      <c r="H1174" s="201">
        <f t="shared" si="64"/>
        <v>0</v>
      </c>
      <c r="I1174" s="154">
        <f t="shared" si="65"/>
        <v>0</v>
      </c>
    </row>
    <row r="1175" spans="1:10" s="172" customFormat="1" ht="20.100000000000001" customHeight="1">
      <c r="A1175" s="807">
        <v>20</v>
      </c>
      <c r="B1175" s="1071">
        <v>30</v>
      </c>
      <c r="C1175" s="1248" t="s">
        <v>19292</v>
      </c>
      <c r="D1175" s="1207">
        <v>1</v>
      </c>
      <c r="E1175" s="80"/>
      <c r="F1175" s="362">
        <v>0</v>
      </c>
      <c r="G1175" s="85"/>
      <c r="H1175" s="201">
        <f t="shared" si="64"/>
        <v>0</v>
      </c>
      <c r="I1175" s="154">
        <f t="shared" si="65"/>
        <v>0</v>
      </c>
    </row>
    <row r="1176" spans="1:10" s="172" customFormat="1" ht="20.100000000000001" customHeight="1">
      <c r="A1176" s="807">
        <v>15</v>
      </c>
      <c r="B1176" s="1071">
        <v>20</v>
      </c>
      <c r="C1176" s="491" t="s">
        <v>22230</v>
      </c>
      <c r="D1176" s="1232">
        <v>1</v>
      </c>
      <c r="E1176" s="80"/>
      <c r="F1176" s="362">
        <v>50</v>
      </c>
      <c r="G1176" s="85"/>
      <c r="H1176" s="201">
        <f t="shared" si="64"/>
        <v>0</v>
      </c>
      <c r="I1176" s="154">
        <f t="shared" si="65"/>
        <v>0</v>
      </c>
    </row>
    <row r="1177" spans="1:10" s="172" customFormat="1" ht="20.100000000000001" customHeight="1">
      <c r="A1177" s="807">
        <v>15</v>
      </c>
      <c r="B1177" s="1071">
        <v>25</v>
      </c>
      <c r="C1177" s="491" t="s">
        <v>20595</v>
      </c>
      <c r="D1177" s="1232">
        <v>1</v>
      </c>
      <c r="E1177" s="80"/>
      <c r="F1177" s="362">
        <v>0</v>
      </c>
      <c r="G1177" s="85"/>
      <c r="H1177" s="201">
        <f t="shared" si="64"/>
        <v>0</v>
      </c>
      <c r="I1177" s="154">
        <f t="shared" si="65"/>
        <v>0</v>
      </c>
    </row>
    <row r="1178" spans="1:10" s="172" customFormat="1" ht="20.100000000000001" customHeight="1">
      <c r="A1178" s="807">
        <v>20</v>
      </c>
      <c r="B1178" s="1071">
        <v>30</v>
      </c>
      <c r="C1178" s="457" t="s">
        <v>27243</v>
      </c>
      <c r="D1178" s="1232">
        <v>1</v>
      </c>
      <c r="E1178" s="80"/>
      <c r="F1178" s="1194">
        <v>500</v>
      </c>
      <c r="G1178" s="85"/>
      <c r="H1178" s="201">
        <f t="shared" si="64"/>
        <v>0</v>
      </c>
      <c r="I1178" s="154">
        <f t="shared" si="65"/>
        <v>0</v>
      </c>
    </row>
    <row r="1179" spans="1:10" s="172" customFormat="1" ht="20.100000000000001" customHeight="1">
      <c r="A1179" s="807">
        <v>20</v>
      </c>
      <c r="B1179" s="1071">
        <v>30</v>
      </c>
      <c r="C1179" s="457" t="s">
        <v>20477</v>
      </c>
      <c r="D1179" s="1232">
        <v>1</v>
      </c>
      <c r="E1179" s="80"/>
      <c r="F1179" s="1194">
        <v>500</v>
      </c>
      <c r="G1179" s="85"/>
      <c r="H1179" s="201">
        <f t="shared" si="64"/>
        <v>0</v>
      </c>
      <c r="I1179" s="154">
        <f t="shared" si="65"/>
        <v>0</v>
      </c>
    </row>
    <row r="1180" spans="1:10" s="172" customFormat="1" ht="20.100000000000001" customHeight="1">
      <c r="A1180" s="807">
        <v>20</v>
      </c>
      <c r="B1180" s="1071">
        <v>30</v>
      </c>
      <c r="C1180" s="2380" t="s">
        <v>23251</v>
      </c>
      <c r="D1180" s="1232">
        <v>1</v>
      </c>
      <c r="E1180" s="80"/>
      <c r="F1180" s="362">
        <v>1</v>
      </c>
      <c r="G1180" s="85"/>
      <c r="H1180" s="201">
        <f t="shared" si="64"/>
        <v>0</v>
      </c>
      <c r="I1180" s="154">
        <f t="shared" si="65"/>
        <v>0</v>
      </c>
    </row>
    <row r="1181" spans="1:10" s="172" customFormat="1" ht="20.100000000000001" customHeight="1">
      <c r="A1181" s="807">
        <v>20</v>
      </c>
      <c r="B1181" s="1071">
        <v>30</v>
      </c>
      <c r="C1181" s="457" t="s">
        <v>24558</v>
      </c>
      <c r="D1181" s="1232">
        <v>1</v>
      </c>
      <c r="E1181" s="80"/>
      <c r="F1181" s="362">
        <v>1</v>
      </c>
      <c r="G1181" s="229"/>
      <c r="H1181" s="201">
        <f t="shared" si="64"/>
        <v>0</v>
      </c>
      <c r="I1181" s="154">
        <f t="shared" si="65"/>
        <v>0</v>
      </c>
    </row>
    <row r="1182" spans="1:10" s="172" customFormat="1" ht="20.100000000000001" customHeight="1">
      <c r="A1182" s="807"/>
      <c r="B1182" s="1071">
        <v>35</v>
      </c>
      <c r="C1182" s="788" t="s">
        <v>4027</v>
      </c>
      <c r="D1182" s="1232">
        <v>1</v>
      </c>
      <c r="E1182" s="80"/>
      <c r="F1182" s="362">
        <v>20</v>
      </c>
      <c r="G1182" s="85"/>
      <c r="H1182" s="201">
        <f t="shared" si="64"/>
        <v>0</v>
      </c>
      <c r="I1182" s="154">
        <f t="shared" si="65"/>
        <v>0</v>
      </c>
    </row>
    <row r="1183" spans="1:10" s="172" customFormat="1" ht="20.100000000000001" customHeight="1">
      <c r="A1183" s="807"/>
      <c r="B1183" s="1065"/>
      <c r="C1183" s="788" t="s">
        <v>4028</v>
      </c>
      <c r="D1183" s="1232">
        <v>1</v>
      </c>
      <c r="E1183" s="80"/>
      <c r="F1183" s="31">
        <v>0</v>
      </c>
      <c r="G1183" s="85"/>
      <c r="H1183" s="201">
        <f t="shared" si="64"/>
        <v>0</v>
      </c>
      <c r="I1183" s="154">
        <f t="shared" si="65"/>
        <v>0</v>
      </c>
    </row>
    <row r="1184" spans="1:10" s="172" customFormat="1" ht="20.100000000000001" customHeight="1">
      <c r="A1184" s="807">
        <v>15</v>
      </c>
      <c r="B1184" s="1063"/>
      <c r="C1184" s="1221" t="s">
        <v>20233</v>
      </c>
      <c r="D1184" s="567"/>
      <c r="E1184" s="80"/>
      <c r="F1184" s="321">
        <v>0</v>
      </c>
      <c r="G1184" s="85"/>
      <c r="H1184" s="201">
        <f t="shared" si="64"/>
        <v>0</v>
      </c>
      <c r="I1184" s="154">
        <f t="shared" si="65"/>
        <v>0</v>
      </c>
    </row>
    <row r="1185" spans="1:10" s="172" customFormat="1" ht="20.100000000000001" customHeight="1">
      <c r="A1185" s="807"/>
      <c r="B1185" s="1065"/>
      <c r="C1185" s="1221" t="s">
        <v>4072</v>
      </c>
      <c r="D1185" s="567"/>
      <c r="E1185" s="80"/>
      <c r="F1185" s="1293">
        <v>0</v>
      </c>
      <c r="G1185" s="85"/>
      <c r="H1185" s="201">
        <f t="shared" si="64"/>
        <v>0</v>
      </c>
      <c r="I1185" s="154">
        <f t="shared" si="65"/>
        <v>0</v>
      </c>
    </row>
    <row r="1186" spans="1:10" s="172" customFormat="1" ht="20.100000000000001" customHeight="1">
      <c r="A1186" s="807">
        <v>15</v>
      </c>
      <c r="B1186" s="1065">
        <v>25</v>
      </c>
      <c r="C1186" s="1221" t="s">
        <v>24319</v>
      </c>
      <c r="D1186" s="567"/>
      <c r="E1186" s="80"/>
      <c r="F1186" s="362">
        <v>100</v>
      </c>
      <c r="G1186" s="85"/>
      <c r="H1186" s="201">
        <f t="shared" si="64"/>
        <v>0</v>
      </c>
      <c r="I1186" s="154">
        <f t="shared" si="65"/>
        <v>0</v>
      </c>
    </row>
    <row r="1187" spans="1:10" s="172" customFormat="1" ht="20.100000000000001" customHeight="1">
      <c r="A1187" s="807">
        <v>20</v>
      </c>
      <c r="B1187" s="1071">
        <v>30</v>
      </c>
      <c r="C1187" s="1222" t="s">
        <v>24317</v>
      </c>
      <c r="D1187" s="1232">
        <v>1</v>
      </c>
      <c r="E1187" s="80" t="s">
        <v>22</v>
      </c>
      <c r="F1187" s="362">
        <v>50</v>
      </c>
      <c r="G1187" s="845"/>
      <c r="H1187" s="201">
        <f t="shared" si="64"/>
        <v>0</v>
      </c>
      <c r="I1187" s="154">
        <f t="shared" si="65"/>
        <v>0</v>
      </c>
    </row>
    <row r="1188" spans="1:10" s="172" customFormat="1" ht="20.100000000000001" customHeight="1">
      <c r="A1188" s="807">
        <v>20</v>
      </c>
      <c r="B1188" s="1071">
        <v>30</v>
      </c>
      <c r="C1188" s="1222" t="s">
        <v>24318</v>
      </c>
      <c r="D1188" s="1294">
        <v>1</v>
      </c>
      <c r="E1188" s="80"/>
      <c r="F1188" s="321">
        <v>0</v>
      </c>
      <c r="G1188" s="85"/>
      <c r="H1188" s="201">
        <f t="shared" si="64"/>
        <v>0</v>
      </c>
      <c r="I1188" s="154">
        <f t="shared" si="65"/>
        <v>0</v>
      </c>
    </row>
    <row r="1189" spans="1:10" s="172" customFormat="1" ht="20.100000000000001" customHeight="1">
      <c r="A1189" s="807">
        <v>20</v>
      </c>
      <c r="B1189" s="1071">
        <v>40</v>
      </c>
      <c r="C1189" s="1210" t="s">
        <v>22321</v>
      </c>
      <c r="D1189" s="1232">
        <v>1</v>
      </c>
      <c r="E1189" s="80"/>
      <c r="F1189" s="362">
        <v>40</v>
      </c>
      <c r="G1189" s="85"/>
      <c r="H1189" s="201">
        <f t="shared" si="64"/>
        <v>0</v>
      </c>
      <c r="I1189" s="154">
        <f t="shared" si="65"/>
        <v>0</v>
      </c>
    </row>
    <row r="1190" spans="1:10" s="172" customFormat="1" ht="20.100000000000001" customHeight="1">
      <c r="A1190" s="807">
        <v>25</v>
      </c>
      <c r="B1190" s="1071">
        <v>40</v>
      </c>
      <c r="C1190" s="1295" t="s">
        <v>14808</v>
      </c>
      <c r="D1190" s="1167">
        <v>1</v>
      </c>
      <c r="E1190" s="1168" t="s">
        <v>22</v>
      </c>
      <c r="F1190" s="362">
        <v>1</v>
      </c>
      <c r="G1190" s="85"/>
      <c r="H1190" s="201">
        <f t="shared" si="64"/>
        <v>0</v>
      </c>
      <c r="I1190" s="154">
        <f t="shared" si="65"/>
        <v>0</v>
      </c>
    </row>
    <row r="1191" spans="1:10" s="172" customFormat="1" ht="20.100000000000001" customHeight="1">
      <c r="A1191" s="807">
        <v>25</v>
      </c>
      <c r="B1191" s="1071">
        <v>40</v>
      </c>
      <c r="C1191" s="423" t="s">
        <v>9083</v>
      </c>
      <c r="D1191" s="1232">
        <v>1</v>
      </c>
      <c r="E1191" s="80"/>
      <c r="F1191" s="361">
        <v>100</v>
      </c>
      <c r="G1191" s="85"/>
      <c r="H1191" s="201">
        <f t="shared" si="64"/>
        <v>0</v>
      </c>
      <c r="I1191" s="154">
        <f t="shared" si="65"/>
        <v>0</v>
      </c>
    </row>
    <row r="1192" spans="1:10" s="172" customFormat="1" ht="20.100000000000001" customHeight="1">
      <c r="A1192" s="807">
        <v>25</v>
      </c>
      <c r="B1192" s="1071">
        <v>40</v>
      </c>
      <c r="C1192" s="423" t="s">
        <v>23524</v>
      </c>
      <c r="D1192" s="1232">
        <v>1</v>
      </c>
      <c r="E1192" s="80"/>
      <c r="F1192" s="361">
        <v>100</v>
      </c>
      <c r="G1192" s="85"/>
      <c r="H1192" s="201">
        <f t="shared" si="64"/>
        <v>0</v>
      </c>
      <c r="I1192" s="154">
        <f t="shared" si="65"/>
        <v>0</v>
      </c>
    </row>
    <row r="1193" spans="1:10" s="172" customFormat="1" ht="20.100000000000001" customHeight="1">
      <c r="A1193" s="807">
        <v>40</v>
      </c>
      <c r="B1193" s="1071">
        <v>60</v>
      </c>
      <c r="C1193" s="1296" t="s">
        <v>8339</v>
      </c>
      <c r="D1193" s="1207">
        <v>1</v>
      </c>
      <c r="E1193" s="80" t="s">
        <v>22</v>
      </c>
      <c r="F1193" s="321">
        <v>10</v>
      </c>
      <c r="G1193" s="85"/>
      <c r="H1193" s="201">
        <f t="shared" si="64"/>
        <v>0</v>
      </c>
      <c r="I1193" s="154">
        <f t="shared" si="65"/>
        <v>0</v>
      </c>
    </row>
    <row r="1194" spans="1:10" s="172" customFormat="1" ht="20.100000000000001" customHeight="1">
      <c r="A1194" s="807">
        <v>40</v>
      </c>
      <c r="B1194" s="1071">
        <v>60</v>
      </c>
      <c r="C1194" s="1276" t="s">
        <v>8338</v>
      </c>
      <c r="D1194" s="1207">
        <v>1</v>
      </c>
      <c r="E1194" s="80" t="s">
        <v>22</v>
      </c>
      <c r="F1194" s="77">
        <v>0</v>
      </c>
      <c r="G1194" s="85"/>
      <c r="H1194" s="201">
        <f t="shared" si="64"/>
        <v>0</v>
      </c>
      <c r="I1194" s="154">
        <f t="shared" si="65"/>
        <v>0</v>
      </c>
    </row>
    <row r="1195" spans="1:10" s="172" customFormat="1" ht="20.100000000000001" customHeight="1">
      <c r="A1195" s="807">
        <v>40</v>
      </c>
      <c r="B1195" s="1071">
        <v>60</v>
      </c>
      <c r="C1195" s="1221" t="s">
        <v>8340</v>
      </c>
      <c r="D1195" s="1232">
        <v>1</v>
      </c>
      <c r="E1195" s="80" t="s">
        <v>22</v>
      </c>
      <c r="F1195" s="894">
        <v>0</v>
      </c>
      <c r="G1195" s="85"/>
      <c r="H1195" s="201">
        <f t="shared" ref="H1195:H1258" si="66">A1195*G1195</f>
        <v>0</v>
      </c>
      <c r="I1195" s="154">
        <f t="shared" ref="I1195:I1258" si="67">B1195*G1195</f>
        <v>0</v>
      </c>
    </row>
    <row r="1196" spans="1:10" s="172" customFormat="1" ht="20.100000000000001" customHeight="1">
      <c r="A1196" s="803"/>
      <c r="B1196" s="1071">
        <v>100</v>
      </c>
      <c r="C1196" s="534" t="s">
        <v>13272</v>
      </c>
      <c r="D1196" s="1167"/>
      <c r="E1196" s="80" t="s">
        <v>22</v>
      </c>
      <c r="F1196" s="362">
        <v>10</v>
      </c>
      <c r="G1196" s="85"/>
      <c r="H1196" s="201">
        <f t="shared" si="66"/>
        <v>0</v>
      </c>
      <c r="I1196" s="154">
        <f t="shared" si="67"/>
        <v>0</v>
      </c>
    </row>
    <row r="1197" spans="1:10" s="172" customFormat="1" ht="20.100000000000001" customHeight="1">
      <c r="A1197" s="807"/>
      <c r="B1197" s="1071">
        <v>100</v>
      </c>
      <c r="C1197" s="534" t="s">
        <v>13271</v>
      </c>
      <c r="D1197" s="1167"/>
      <c r="E1197" s="80" t="s">
        <v>22</v>
      </c>
      <c r="F1197" s="362">
        <v>9</v>
      </c>
      <c r="G1197" s="85"/>
      <c r="H1197" s="201">
        <f t="shared" si="66"/>
        <v>0</v>
      </c>
      <c r="I1197" s="154">
        <f t="shared" si="67"/>
        <v>0</v>
      </c>
    </row>
    <row r="1198" spans="1:10" s="172" customFormat="1" ht="20.100000000000001" customHeight="1">
      <c r="A1198" s="807"/>
      <c r="B1198" s="1065"/>
      <c r="C1198" s="534" t="s">
        <v>13236</v>
      </c>
      <c r="D1198" s="1167"/>
      <c r="E1198" s="80" t="s">
        <v>22</v>
      </c>
      <c r="F1198" s="229">
        <v>0</v>
      </c>
      <c r="G1198" s="85"/>
      <c r="H1198" s="201">
        <f t="shared" si="66"/>
        <v>0</v>
      </c>
      <c r="I1198" s="154">
        <f t="shared" si="67"/>
        <v>0</v>
      </c>
    </row>
    <row r="1199" spans="1:10" s="172" customFormat="1" ht="20.100000000000001" customHeight="1">
      <c r="A1199" s="807"/>
      <c r="B1199" s="1065"/>
      <c r="C1199" s="526" t="s">
        <v>4029</v>
      </c>
      <c r="D1199" s="1232">
        <v>1</v>
      </c>
      <c r="E1199" s="80" t="s">
        <v>22</v>
      </c>
      <c r="F1199" s="894">
        <v>0</v>
      </c>
      <c r="G1199" s="85"/>
      <c r="H1199" s="201">
        <f t="shared" si="66"/>
        <v>0</v>
      </c>
      <c r="I1199" s="154">
        <f t="shared" si="67"/>
        <v>0</v>
      </c>
    </row>
    <row r="1200" spans="1:10" s="172" customFormat="1" ht="20.100000000000001" customHeight="1">
      <c r="A1200" s="807"/>
      <c r="B1200" s="1071">
        <v>150</v>
      </c>
      <c r="C1200" s="1221" t="s">
        <v>18957</v>
      </c>
      <c r="D1200" s="794"/>
      <c r="E1200" s="80" t="s">
        <v>22</v>
      </c>
      <c r="F1200" s="362">
        <v>20</v>
      </c>
      <c r="G1200" s="85"/>
      <c r="H1200" s="201">
        <f t="shared" si="66"/>
        <v>0</v>
      </c>
      <c r="I1200" s="154">
        <f t="shared" si="67"/>
        <v>0</v>
      </c>
      <c r="J1200" s="172">
        <v>1</v>
      </c>
    </row>
    <row r="1201" spans="1:10" s="172" customFormat="1" ht="20.100000000000001" customHeight="1">
      <c r="A1201" s="807"/>
      <c r="B1201" s="1071">
        <v>150</v>
      </c>
      <c r="C1201" s="1221" t="s">
        <v>11018</v>
      </c>
      <c r="D1201" s="794"/>
      <c r="E1201" s="80" t="s">
        <v>22</v>
      </c>
      <c r="F1201" s="321">
        <v>1</v>
      </c>
      <c r="G1201" s="85"/>
      <c r="H1201" s="201">
        <f t="shared" si="66"/>
        <v>0</v>
      </c>
      <c r="I1201" s="154">
        <f t="shared" si="67"/>
        <v>0</v>
      </c>
      <c r="J1201" s="172">
        <v>1</v>
      </c>
    </row>
    <row r="1202" spans="1:10" s="172" customFormat="1" ht="20.100000000000001" customHeight="1">
      <c r="A1202" s="807"/>
      <c r="B1202" s="1071">
        <v>150</v>
      </c>
      <c r="C1202" s="1222" t="s">
        <v>17876</v>
      </c>
      <c r="D1202" s="1294">
        <v>1</v>
      </c>
      <c r="E1202" s="80"/>
      <c r="F1202" s="1194">
        <v>50</v>
      </c>
      <c r="G1202" s="85"/>
      <c r="H1202" s="201">
        <f t="shared" si="66"/>
        <v>0</v>
      </c>
      <c r="I1202" s="154">
        <f t="shared" si="67"/>
        <v>0</v>
      </c>
    </row>
    <row r="1203" spans="1:10" s="172" customFormat="1" ht="20.100000000000001" customHeight="1">
      <c r="A1203" s="807"/>
      <c r="B1203" s="1071">
        <v>70</v>
      </c>
      <c r="C1203" s="1297" t="s">
        <v>17837</v>
      </c>
      <c r="D1203" s="794"/>
      <c r="E1203" s="80" t="s">
        <v>411</v>
      </c>
      <c r="F1203" s="362">
        <v>13</v>
      </c>
      <c r="G1203" s="85"/>
      <c r="H1203" s="201">
        <f t="shared" si="66"/>
        <v>0</v>
      </c>
      <c r="I1203" s="154">
        <f t="shared" si="67"/>
        <v>0</v>
      </c>
    </row>
    <row r="1204" spans="1:10" s="172" customFormat="1" ht="20.100000000000001" customHeight="1">
      <c r="A1204" s="807"/>
      <c r="B1204" s="1065"/>
      <c r="C1204" s="1221" t="s">
        <v>4030</v>
      </c>
      <c r="D1204" s="1232">
        <v>1</v>
      </c>
      <c r="E1204" s="80" t="s">
        <v>22</v>
      </c>
      <c r="F1204" s="31">
        <v>0</v>
      </c>
      <c r="G1204" s="85"/>
      <c r="H1204" s="201">
        <f t="shared" si="66"/>
        <v>0</v>
      </c>
      <c r="I1204" s="154">
        <f t="shared" si="67"/>
        <v>0</v>
      </c>
    </row>
    <row r="1205" spans="1:10" s="172" customFormat="1" ht="20.100000000000001" customHeight="1">
      <c r="A1205" s="805"/>
      <c r="B1205" s="1063"/>
      <c r="C1205" s="1221" t="s">
        <v>8341</v>
      </c>
      <c r="D1205" s="1207">
        <v>1</v>
      </c>
      <c r="E1205" s="80" t="s">
        <v>22</v>
      </c>
      <c r="F1205" s="598">
        <v>0</v>
      </c>
      <c r="G1205" s="85"/>
      <c r="H1205" s="201">
        <f t="shared" si="66"/>
        <v>0</v>
      </c>
      <c r="I1205" s="154">
        <f t="shared" si="67"/>
        <v>0</v>
      </c>
    </row>
    <row r="1206" spans="1:10" s="172" customFormat="1" ht="20.100000000000001" customHeight="1">
      <c r="A1206" s="805"/>
      <c r="B1206" s="1071">
        <v>250</v>
      </c>
      <c r="C1206" s="1222" t="s">
        <v>13205</v>
      </c>
      <c r="D1206" s="1207">
        <v>1</v>
      </c>
      <c r="E1206" s="80" t="s">
        <v>22</v>
      </c>
      <c r="F1206" s="362">
        <v>24</v>
      </c>
      <c r="G1206" s="85"/>
      <c r="H1206" s="201">
        <f t="shared" si="66"/>
        <v>0</v>
      </c>
      <c r="I1206" s="154">
        <f t="shared" si="67"/>
        <v>0</v>
      </c>
    </row>
    <row r="1207" spans="1:10" s="172" customFormat="1" ht="20.100000000000001" customHeight="1">
      <c r="A1207" s="805"/>
      <c r="B1207" s="1066"/>
      <c r="C1207" s="1298" t="s">
        <v>14236</v>
      </c>
      <c r="D1207" s="1207">
        <v>1</v>
      </c>
      <c r="E1207" s="80" t="s">
        <v>22</v>
      </c>
      <c r="F1207" s="321">
        <v>0</v>
      </c>
      <c r="G1207" s="85"/>
      <c r="H1207" s="201">
        <f t="shared" si="66"/>
        <v>0</v>
      </c>
      <c r="I1207" s="154">
        <f t="shared" si="67"/>
        <v>0</v>
      </c>
      <c r="J1207" s="172">
        <v>1</v>
      </c>
    </row>
    <row r="1208" spans="1:10" s="172" customFormat="1" ht="20.100000000000001" customHeight="1">
      <c r="A1208" s="805"/>
      <c r="B1208" s="1071">
        <v>300</v>
      </c>
      <c r="C1208" s="457" t="s">
        <v>14235</v>
      </c>
      <c r="D1208" s="1207">
        <v>1</v>
      </c>
      <c r="E1208" s="80" t="s">
        <v>22</v>
      </c>
      <c r="F1208" s="321">
        <v>1</v>
      </c>
      <c r="G1208" s="85"/>
      <c r="H1208" s="201">
        <f t="shared" si="66"/>
        <v>0</v>
      </c>
      <c r="I1208" s="154">
        <f t="shared" si="67"/>
        <v>0</v>
      </c>
      <c r="J1208" s="172">
        <v>1</v>
      </c>
    </row>
    <row r="1209" spans="1:10" s="172" customFormat="1" ht="20.100000000000001" customHeight="1">
      <c r="A1209" s="805"/>
      <c r="B1209" s="1071">
        <v>350</v>
      </c>
      <c r="C1209" s="491" t="s">
        <v>13549</v>
      </c>
      <c r="D1209" s="1207">
        <v>1</v>
      </c>
      <c r="E1209" s="80" t="s">
        <v>22</v>
      </c>
      <c r="F1209" s="321">
        <v>7</v>
      </c>
      <c r="G1209" s="85"/>
      <c r="H1209" s="201">
        <f t="shared" si="66"/>
        <v>0</v>
      </c>
      <c r="I1209" s="154">
        <f t="shared" si="67"/>
        <v>0</v>
      </c>
      <c r="J1209" s="172">
        <v>1</v>
      </c>
    </row>
    <row r="1210" spans="1:10" s="172" customFormat="1" ht="20.100000000000001" customHeight="1">
      <c r="A1210" s="805"/>
      <c r="B1210" s="1063">
        <v>350</v>
      </c>
      <c r="C1210" s="783" t="s">
        <v>24414</v>
      </c>
      <c r="D1210" s="1207">
        <v>1</v>
      </c>
      <c r="E1210" s="1168" t="s">
        <v>22</v>
      </c>
      <c r="F1210" s="362">
        <v>0</v>
      </c>
      <c r="G1210" s="229"/>
      <c r="H1210" s="201">
        <f t="shared" si="66"/>
        <v>0</v>
      </c>
      <c r="I1210" s="154">
        <f t="shared" si="67"/>
        <v>0</v>
      </c>
    </row>
    <row r="1211" spans="1:10" s="172" customFormat="1" ht="20.100000000000001" customHeight="1">
      <c r="A1211" s="805"/>
      <c r="B1211" s="1071">
        <v>350</v>
      </c>
      <c r="C1211" s="783" t="s">
        <v>19173</v>
      </c>
      <c r="D1211" s="1207">
        <v>1</v>
      </c>
      <c r="E1211" s="1168" t="s">
        <v>22</v>
      </c>
      <c r="F1211" s="362">
        <v>1</v>
      </c>
      <c r="G1211" s="85"/>
      <c r="H1211" s="201">
        <f t="shared" si="66"/>
        <v>0</v>
      </c>
      <c r="I1211" s="154">
        <f t="shared" si="67"/>
        <v>0</v>
      </c>
    </row>
    <row r="1212" spans="1:10" s="172" customFormat="1" ht="20.100000000000001" customHeight="1">
      <c r="A1212" s="805"/>
      <c r="B1212" s="1071">
        <v>350</v>
      </c>
      <c r="C1212" s="783" t="s">
        <v>19174</v>
      </c>
      <c r="D1212" s="1207">
        <v>1</v>
      </c>
      <c r="E1212" s="1168" t="s">
        <v>22</v>
      </c>
      <c r="F1212" s="362">
        <v>1</v>
      </c>
      <c r="G1212" s="85"/>
      <c r="H1212" s="201">
        <f t="shared" si="66"/>
        <v>0</v>
      </c>
      <c r="I1212" s="154">
        <f t="shared" si="67"/>
        <v>0</v>
      </c>
    </row>
    <row r="1213" spans="1:10" s="172" customFormat="1" ht="20.100000000000001" customHeight="1">
      <c r="A1213" s="805"/>
      <c r="B1213" s="1063"/>
      <c r="C1213" s="1299" t="s">
        <v>8530</v>
      </c>
      <c r="D1213" s="1207">
        <v>1</v>
      </c>
      <c r="E1213" s="80" t="s">
        <v>22</v>
      </c>
      <c r="F1213" s="362">
        <v>0</v>
      </c>
      <c r="G1213" s="85"/>
      <c r="H1213" s="201">
        <f t="shared" si="66"/>
        <v>0</v>
      </c>
      <c r="I1213" s="154">
        <f t="shared" si="67"/>
        <v>0</v>
      </c>
      <c r="J1213" s="172">
        <v>1</v>
      </c>
    </row>
    <row r="1214" spans="1:10" s="172" customFormat="1" ht="20.100000000000001" customHeight="1">
      <c r="A1214" s="805"/>
      <c r="B1214" s="1071"/>
      <c r="C1214" s="526" t="s">
        <v>23028</v>
      </c>
      <c r="D1214" s="1207">
        <v>1</v>
      </c>
      <c r="E1214" s="80" t="s">
        <v>22</v>
      </c>
      <c r="F1214" s="362">
        <v>0</v>
      </c>
      <c r="G1214" s="85"/>
      <c r="H1214" s="201">
        <f t="shared" si="66"/>
        <v>0</v>
      </c>
      <c r="I1214" s="154">
        <f t="shared" si="67"/>
        <v>0</v>
      </c>
    </row>
    <row r="1215" spans="1:10" s="172" customFormat="1" ht="20.100000000000001" customHeight="1">
      <c r="A1215" s="805"/>
      <c r="B1215" s="1071">
        <v>350</v>
      </c>
      <c r="C1215" s="526" t="s">
        <v>24171</v>
      </c>
      <c r="D1215" s="1232">
        <v>1</v>
      </c>
      <c r="E1215" s="80" t="s">
        <v>22</v>
      </c>
      <c r="F1215" s="1194">
        <v>10</v>
      </c>
      <c r="G1215" s="85"/>
      <c r="H1215" s="201">
        <f t="shared" si="66"/>
        <v>0</v>
      </c>
      <c r="I1215" s="154">
        <f t="shared" si="67"/>
        <v>0</v>
      </c>
    </row>
    <row r="1216" spans="1:10" s="172" customFormat="1" ht="20.100000000000001" customHeight="1">
      <c r="A1216" s="805"/>
      <c r="B1216" s="1071">
        <v>400</v>
      </c>
      <c r="C1216" s="517" t="s">
        <v>22213</v>
      </c>
      <c r="D1216" s="1232">
        <v>1</v>
      </c>
      <c r="E1216" s="80" t="s">
        <v>22</v>
      </c>
      <c r="F1216" s="362">
        <v>3</v>
      </c>
      <c r="G1216" s="85"/>
      <c r="H1216" s="201">
        <f t="shared" si="66"/>
        <v>0</v>
      </c>
      <c r="I1216" s="154">
        <f t="shared" si="67"/>
        <v>0</v>
      </c>
    </row>
    <row r="1217" spans="1:10" s="172" customFormat="1" ht="20.100000000000001" customHeight="1">
      <c r="A1217" s="805"/>
      <c r="B1217" s="1063"/>
      <c r="C1217" s="517" t="s">
        <v>18312</v>
      </c>
      <c r="D1217" s="1207">
        <v>1</v>
      </c>
      <c r="E1217" s="80" t="s">
        <v>22</v>
      </c>
      <c r="F1217" s="362">
        <v>0</v>
      </c>
      <c r="G1217" s="85"/>
      <c r="H1217" s="201">
        <f t="shared" si="66"/>
        <v>0</v>
      </c>
      <c r="I1217" s="154">
        <f t="shared" si="67"/>
        <v>0</v>
      </c>
    </row>
    <row r="1218" spans="1:10" s="172" customFormat="1" ht="20.100000000000001" customHeight="1">
      <c r="A1218" s="805"/>
      <c r="B1218" s="1071">
        <v>500</v>
      </c>
      <c r="C1218" s="526" t="s">
        <v>17816</v>
      </c>
      <c r="D1218" s="1207">
        <v>1</v>
      </c>
      <c r="E1218" s="80" t="s">
        <v>22</v>
      </c>
      <c r="F1218" s="362">
        <v>3</v>
      </c>
      <c r="G1218" s="85"/>
      <c r="H1218" s="201">
        <f t="shared" si="66"/>
        <v>0</v>
      </c>
      <c r="I1218" s="154">
        <f t="shared" si="67"/>
        <v>0</v>
      </c>
    </row>
    <row r="1219" spans="1:10" s="172" customFormat="1" ht="20.100000000000001" customHeight="1">
      <c r="A1219" s="805"/>
      <c r="B1219" s="1063"/>
      <c r="C1219" s="1115" t="s">
        <v>10199</v>
      </c>
      <c r="D1219" s="1167">
        <v>1</v>
      </c>
      <c r="E1219" s="1168" t="s">
        <v>22</v>
      </c>
      <c r="F1219" s="321">
        <v>0</v>
      </c>
      <c r="G1219" s="85"/>
      <c r="H1219" s="201">
        <f t="shared" si="66"/>
        <v>0</v>
      </c>
      <c r="I1219" s="154">
        <f t="shared" si="67"/>
        <v>0</v>
      </c>
    </row>
    <row r="1220" spans="1:10" s="172" customFormat="1" ht="20.100000000000001" customHeight="1">
      <c r="A1220" s="805"/>
      <c r="B1220" s="1063"/>
      <c r="C1220" s="175" t="s">
        <v>8342</v>
      </c>
      <c r="D1220" s="1232">
        <v>1</v>
      </c>
      <c r="E1220" s="80" t="s">
        <v>22</v>
      </c>
      <c r="F1220" s="77">
        <v>0</v>
      </c>
      <c r="G1220" s="85"/>
      <c r="H1220" s="201">
        <f t="shared" si="66"/>
        <v>0</v>
      </c>
      <c r="I1220" s="154">
        <f t="shared" si="67"/>
        <v>0</v>
      </c>
    </row>
    <row r="1221" spans="1:10" s="172" customFormat="1" ht="20.100000000000001" customHeight="1">
      <c r="A1221" s="805"/>
      <c r="B1221" s="1063"/>
      <c r="C1221" s="175" t="s">
        <v>8343</v>
      </c>
      <c r="D1221" s="1207">
        <v>1</v>
      </c>
      <c r="E1221" s="80" t="s">
        <v>22</v>
      </c>
      <c r="F1221" s="77">
        <v>0</v>
      </c>
      <c r="G1221" s="85"/>
      <c r="H1221" s="201">
        <f t="shared" si="66"/>
        <v>0</v>
      </c>
      <c r="I1221" s="154">
        <f t="shared" si="67"/>
        <v>0</v>
      </c>
    </row>
    <row r="1222" spans="1:10" s="172" customFormat="1" ht="20.100000000000001" customHeight="1">
      <c r="A1222" s="807"/>
      <c r="B1222" s="1065"/>
      <c r="C1222" s="175" t="s">
        <v>3236</v>
      </c>
      <c r="D1222" s="1300"/>
      <c r="E1222" s="80"/>
      <c r="F1222" s="77">
        <v>0</v>
      </c>
      <c r="G1222" s="85"/>
      <c r="H1222" s="201">
        <f t="shared" si="66"/>
        <v>0</v>
      </c>
      <c r="I1222" s="154">
        <f t="shared" si="67"/>
        <v>0</v>
      </c>
    </row>
    <row r="1223" spans="1:10" s="172" customFormat="1" ht="20.100000000000001" customHeight="1">
      <c r="A1223" s="805"/>
      <c r="B1223" s="1071">
        <v>300</v>
      </c>
      <c r="C1223" s="784" t="s">
        <v>14632</v>
      </c>
      <c r="D1223" s="1207">
        <v>1</v>
      </c>
      <c r="E1223" s="80" t="s">
        <v>22</v>
      </c>
      <c r="F1223" s="362">
        <v>35</v>
      </c>
      <c r="G1223" s="85"/>
      <c r="H1223" s="201">
        <f t="shared" si="66"/>
        <v>0</v>
      </c>
      <c r="I1223" s="154">
        <f t="shared" si="67"/>
        <v>0</v>
      </c>
    </row>
    <row r="1224" spans="1:10" s="172" customFormat="1" ht="20.100000000000001" customHeight="1">
      <c r="A1224" s="807">
        <v>20</v>
      </c>
      <c r="B1224" s="1071">
        <v>25</v>
      </c>
      <c r="C1224" s="788" t="s">
        <v>8329</v>
      </c>
      <c r="D1224" s="1232">
        <v>1</v>
      </c>
      <c r="E1224" s="80"/>
      <c r="F1224" s="321">
        <v>100</v>
      </c>
      <c r="G1224" s="85"/>
      <c r="H1224" s="201">
        <f t="shared" si="66"/>
        <v>0</v>
      </c>
      <c r="I1224" s="154">
        <f t="shared" si="67"/>
        <v>0</v>
      </c>
    </row>
    <row r="1225" spans="1:10" s="172" customFormat="1" ht="20.100000000000001" customHeight="1">
      <c r="A1225" s="807">
        <v>20</v>
      </c>
      <c r="B1225" s="1071">
        <v>25</v>
      </c>
      <c r="C1225" s="788" t="s">
        <v>8345</v>
      </c>
      <c r="D1225" s="1232">
        <v>1</v>
      </c>
      <c r="E1225" s="80"/>
      <c r="F1225" s="321">
        <v>100</v>
      </c>
      <c r="G1225" s="85"/>
      <c r="H1225" s="201">
        <f t="shared" si="66"/>
        <v>0</v>
      </c>
      <c r="I1225" s="154">
        <f t="shared" si="67"/>
        <v>0</v>
      </c>
    </row>
    <row r="1226" spans="1:10" s="172" customFormat="1" ht="20.100000000000001" customHeight="1">
      <c r="A1226" s="807">
        <v>20</v>
      </c>
      <c r="B1226" s="1071">
        <v>25</v>
      </c>
      <c r="C1226" s="788" t="s">
        <v>8344</v>
      </c>
      <c r="D1226" s="1232">
        <v>1</v>
      </c>
      <c r="E1226" s="80"/>
      <c r="F1226" s="321">
        <v>150</v>
      </c>
      <c r="G1226" s="85"/>
      <c r="H1226" s="201">
        <f t="shared" si="66"/>
        <v>0</v>
      </c>
      <c r="I1226" s="154">
        <f t="shared" si="67"/>
        <v>0</v>
      </c>
    </row>
    <row r="1227" spans="1:10" s="172" customFormat="1" ht="20.100000000000001" customHeight="1">
      <c r="A1227" s="807">
        <v>20</v>
      </c>
      <c r="B1227" s="1071">
        <v>25</v>
      </c>
      <c r="C1227" s="1248" t="s">
        <v>20234</v>
      </c>
      <c r="D1227" s="1232">
        <v>1</v>
      </c>
      <c r="E1227" s="80"/>
      <c r="F1227" s="362">
        <v>100</v>
      </c>
      <c r="G1227" s="85"/>
      <c r="H1227" s="201">
        <f t="shared" si="66"/>
        <v>0</v>
      </c>
      <c r="I1227" s="154">
        <f t="shared" si="67"/>
        <v>0</v>
      </c>
    </row>
    <row r="1228" spans="1:10" s="172" customFormat="1" ht="20.100000000000001" customHeight="1">
      <c r="A1228" s="807">
        <v>10</v>
      </c>
      <c r="B1228" s="1071">
        <v>15</v>
      </c>
      <c r="C1228" s="394" t="s">
        <v>11744</v>
      </c>
      <c r="D1228" s="1232">
        <v>1</v>
      </c>
      <c r="E1228" s="80"/>
      <c r="F1228" s="894">
        <v>2</v>
      </c>
      <c r="G1228" s="85"/>
      <c r="H1228" s="201">
        <f t="shared" si="66"/>
        <v>0</v>
      </c>
      <c r="I1228" s="154">
        <f t="shared" si="67"/>
        <v>0</v>
      </c>
    </row>
    <row r="1229" spans="1:10" s="172" customFormat="1" ht="20.100000000000001" customHeight="1">
      <c r="A1229" s="807">
        <v>10</v>
      </c>
      <c r="B1229" s="1071">
        <v>15</v>
      </c>
      <c r="C1229" s="394" t="s">
        <v>11745</v>
      </c>
      <c r="D1229" s="1232">
        <v>1</v>
      </c>
      <c r="E1229" s="80"/>
      <c r="F1229" s="894">
        <v>100</v>
      </c>
      <c r="G1229" s="85"/>
      <c r="H1229" s="201">
        <f t="shared" si="66"/>
        <v>0</v>
      </c>
      <c r="I1229" s="154">
        <f t="shared" si="67"/>
        <v>0</v>
      </c>
    </row>
    <row r="1230" spans="1:10" s="172" customFormat="1" ht="20.100000000000001" customHeight="1">
      <c r="A1230" s="807">
        <v>12</v>
      </c>
      <c r="B1230" s="1071">
        <v>20</v>
      </c>
      <c r="C1230" s="457" t="s">
        <v>11757</v>
      </c>
      <c r="D1230" s="1207">
        <v>1</v>
      </c>
      <c r="E1230" s="80"/>
      <c r="F1230" s="321">
        <v>100</v>
      </c>
      <c r="G1230" s="85"/>
      <c r="H1230" s="201">
        <f t="shared" si="66"/>
        <v>0</v>
      </c>
      <c r="I1230" s="154">
        <f t="shared" si="67"/>
        <v>0</v>
      </c>
      <c r="J1230" s="172">
        <v>1</v>
      </c>
    </row>
    <row r="1231" spans="1:10" s="172" customFormat="1" ht="20.100000000000001" customHeight="1">
      <c r="A1231" s="807">
        <v>12</v>
      </c>
      <c r="B1231" s="1071">
        <v>20</v>
      </c>
      <c r="C1231" s="457" t="s">
        <v>11758</v>
      </c>
      <c r="D1231" s="1207">
        <v>1</v>
      </c>
      <c r="E1231" s="80"/>
      <c r="F1231" s="321">
        <v>0</v>
      </c>
      <c r="G1231" s="229"/>
      <c r="H1231" s="201">
        <f t="shared" si="66"/>
        <v>0</v>
      </c>
      <c r="I1231" s="154">
        <f t="shared" si="67"/>
        <v>0</v>
      </c>
    </row>
    <row r="1232" spans="1:10" s="172" customFormat="1" ht="20.100000000000001" customHeight="1">
      <c r="A1232" s="807">
        <v>15</v>
      </c>
      <c r="B1232" s="1071">
        <v>25</v>
      </c>
      <c r="C1232" s="1298" t="s">
        <v>8328</v>
      </c>
      <c r="D1232" s="1207">
        <v>1</v>
      </c>
      <c r="E1232" s="80"/>
      <c r="F1232" s="321">
        <v>50</v>
      </c>
      <c r="G1232" s="85"/>
      <c r="H1232" s="201">
        <f t="shared" si="66"/>
        <v>0</v>
      </c>
      <c r="I1232" s="154">
        <f t="shared" si="67"/>
        <v>0</v>
      </c>
      <c r="J1232" s="172">
        <v>1</v>
      </c>
    </row>
    <row r="1233" spans="1:10" s="172" customFormat="1" ht="20.100000000000001" customHeight="1">
      <c r="A1233" s="807">
        <v>12</v>
      </c>
      <c r="B1233" s="1071">
        <v>25</v>
      </c>
      <c r="C1233" s="1222" t="s">
        <v>8346</v>
      </c>
      <c r="D1233" s="1207">
        <v>1</v>
      </c>
      <c r="E1233" s="80"/>
      <c r="F1233" s="362">
        <v>100</v>
      </c>
      <c r="G1233" s="85"/>
      <c r="H1233" s="201">
        <f t="shared" si="66"/>
        <v>0</v>
      </c>
      <c r="I1233" s="154">
        <f t="shared" si="67"/>
        <v>0</v>
      </c>
    </row>
    <row r="1234" spans="1:10" s="172" customFormat="1" ht="20.100000000000001" customHeight="1">
      <c r="A1234" s="807">
        <v>12</v>
      </c>
      <c r="B1234" s="1071">
        <v>25</v>
      </c>
      <c r="C1234" s="1222" t="s">
        <v>16141</v>
      </c>
      <c r="D1234" s="1207">
        <v>1</v>
      </c>
      <c r="E1234" s="80"/>
      <c r="F1234" s="362">
        <v>150</v>
      </c>
      <c r="G1234" s="85"/>
      <c r="H1234" s="201">
        <f t="shared" si="66"/>
        <v>0</v>
      </c>
      <c r="I1234" s="154">
        <f t="shared" si="67"/>
        <v>0</v>
      </c>
    </row>
    <row r="1235" spans="1:10" s="172" customFormat="1" ht="20.100000000000001" customHeight="1">
      <c r="A1235" s="807">
        <v>15</v>
      </c>
      <c r="B1235" s="1063"/>
      <c r="C1235" s="1292" t="s">
        <v>8330</v>
      </c>
      <c r="D1235" s="1207">
        <v>1</v>
      </c>
      <c r="E1235" s="80"/>
      <c r="F1235" s="321">
        <v>0</v>
      </c>
      <c r="G1235" s="85"/>
      <c r="H1235" s="201">
        <f t="shared" si="66"/>
        <v>0</v>
      </c>
      <c r="I1235" s="154">
        <f t="shared" si="67"/>
        <v>0</v>
      </c>
    </row>
    <row r="1236" spans="1:10" s="172" customFormat="1" ht="20.100000000000001" customHeight="1">
      <c r="A1236" s="807"/>
      <c r="B1236" s="1071">
        <v>40</v>
      </c>
      <c r="C1236" s="1248" t="s">
        <v>18285</v>
      </c>
      <c r="D1236" s="1232">
        <v>1</v>
      </c>
      <c r="E1236" s="80"/>
      <c r="F1236" s="362">
        <v>3</v>
      </c>
      <c r="G1236" s="85"/>
      <c r="H1236" s="201">
        <f t="shared" si="66"/>
        <v>0</v>
      </c>
      <c r="I1236" s="154">
        <f t="shared" si="67"/>
        <v>0</v>
      </c>
    </row>
    <row r="1237" spans="1:10" s="172" customFormat="1" ht="20.100000000000001" customHeight="1">
      <c r="A1237" s="807">
        <v>20</v>
      </c>
      <c r="B1237" s="1071">
        <v>35</v>
      </c>
      <c r="C1237" s="457" t="s">
        <v>27106</v>
      </c>
      <c r="D1237" s="1167">
        <v>1</v>
      </c>
      <c r="E1237" s="80"/>
      <c r="F1237" s="362">
        <v>10</v>
      </c>
      <c r="G1237" s="229"/>
      <c r="H1237" s="201">
        <f t="shared" si="66"/>
        <v>0</v>
      </c>
      <c r="I1237" s="154">
        <f t="shared" si="67"/>
        <v>0</v>
      </c>
      <c r="J1237" s="172">
        <v>1</v>
      </c>
    </row>
    <row r="1238" spans="1:10" s="172" customFormat="1" ht="20.100000000000001" customHeight="1">
      <c r="A1238" s="807">
        <v>15</v>
      </c>
      <c r="B1238" s="1071"/>
      <c r="C1238" s="457" t="s">
        <v>27105</v>
      </c>
      <c r="D1238" s="1167">
        <v>1</v>
      </c>
      <c r="E1238" s="80"/>
      <c r="F1238" s="362">
        <v>0</v>
      </c>
      <c r="G1238" s="85"/>
      <c r="H1238" s="201">
        <f t="shared" si="66"/>
        <v>0</v>
      </c>
      <c r="I1238" s="154">
        <f t="shared" si="67"/>
        <v>0</v>
      </c>
      <c r="J1238" s="172">
        <v>1</v>
      </c>
    </row>
    <row r="1239" spans="1:10" s="172" customFormat="1" ht="20.100000000000001" customHeight="1">
      <c r="A1239" s="807">
        <v>20</v>
      </c>
      <c r="B1239" s="1071">
        <v>35</v>
      </c>
      <c r="C1239" s="3096" t="s">
        <v>27046</v>
      </c>
      <c r="D1239" s="1167">
        <v>1</v>
      </c>
      <c r="E1239" s="80"/>
      <c r="F1239" s="362">
        <v>30</v>
      </c>
      <c r="G1239" s="229"/>
      <c r="H1239" s="201">
        <f t="shared" si="66"/>
        <v>0</v>
      </c>
      <c r="I1239" s="154">
        <f t="shared" si="67"/>
        <v>0</v>
      </c>
      <c r="J1239" s="172">
        <v>1</v>
      </c>
    </row>
    <row r="1240" spans="1:10" s="172" customFormat="1" ht="20.100000000000001" customHeight="1">
      <c r="A1240" s="801"/>
      <c r="B1240" s="1063"/>
      <c r="C1240" s="1298" t="s">
        <v>8347</v>
      </c>
      <c r="D1240" s="1207">
        <v>1</v>
      </c>
      <c r="E1240" s="80"/>
      <c r="F1240" s="321">
        <v>0</v>
      </c>
      <c r="G1240" s="85"/>
      <c r="H1240" s="201">
        <f t="shared" si="66"/>
        <v>0</v>
      </c>
      <c r="I1240" s="154">
        <f t="shared" si="67"/>
        <v>0</v>
      </c>
    </row>
    <row r="1241" spans="1:10" s="172" customFormat="1" ht="20.100000000000001" customHeight="1">
      <c r="A1241" s="807">
        <v>30</v>
      </c>
      <c r="B1241" s="1071">
        <v>40</v>
      </c>
      <c r="C1241" s="788" t="s">
        <v>20235</v>
      </c>
      <c r="D1241" s="1232">
        <v>1</v>
      </c>
      <c r="E1241" s="80"/>
      <c r="F1241" s="3000">
        <v>0</v>
      </c>
      <c r="G1241" s="85"/>
      <c r="H1241" s="201">
        <f t="shared" si="66"/>
        <v>0</v>
      </c>
      <c r="I1241" s="154">
        <f t="shared" si="67"/>
        <v>0</v>
      </c>
    </row>
    <row r="1242" spans="1:10" s="172" customFormat="1" ht="20.100000000000001" customHeight="1">
      <c r="A1242" s="807">
        <v>25</v>
      </c>
      <c r="B1242" s="1071">
        <v>40</v>
      </c>
      <c r="C1242" s="1222" t="s">
        <v>16419</v>
      </c>
      <c r="D1242" s="1167">
        <v>1</v>
      </c>
      <c r="E1242" s="80"/>
      <c r="F1242" s="362">
        <v>20</v>
      </c>
      <c r="G1242" s="85"/>
      <c r="H1242" s="201">
        <f t="shared" si="66"/>
        <v>0</v>
      </c>
      <c r="I1242" s="154">
        <f t="shared" si="67"/>
        <v>0</v>
      </c>
    </row>
    <row r="1243" spans="1:10" s="172" customFormat="1" ht="20.100000000000001" customHeight="1">
      <c r="A1243" s="807">
        <v>25</v>
      </c>
      <c r="B1243" s="1071">
        <v>40</v>
      </c>
      <c r="C1243" s="1222" t="s">
        <v>17184</v>
      </c>
      <c r="D1243" s="1167">
        <v>1</v>
      </c>
      <c r="E1243" s="80"/>
      <c r="F1243" s="895">
        <v>20</v>
      </c>
      <c r="G1243" s="85"/>
      <c r="H1243" s="201">
        <f t="shared" si="66"/>
        <v>0</v>
      </c>
      <c r="I1243" s="154">
        <f t="shared" si="67"/>
        <v>0</v>
      </c>
    </row>
    <row r="1244" spans="1:10" s="172" customFormat="1" ht="20.100000000000001" customHeight="1">
      <c r="A1244" s="807">
        <v>30</v>
      </c>
      <c r="B1244" s="1071">
        <v>50</v>
      </c>
      <c r="C1244" s="338" t="s">
        <v>4031</v>
      </c>
      <c r="D1244" s="1232">
        <v>1</v>
      </c>
      <c r="E1244" s="80"/>
      <c r="F1244" s="321">
        <v>0</v>
      </c>
      <c r="G1244" s="85"/>
      <c r="H1244" s="201">
        <f t="shared" si="66"/>
        <v>0</v>
      </c>
      <c r="I1244" s="154">
        <f t="shared" si="67"/>
        <v>0</v>
      </c>
    </row>
    <row r="1245" spans="1:10" s="172" customFormat="1" ht="20.100000000000001" customHeight="1">
      <c r="A1245" s="805"/>
      <c r="B1245" s="1063"/>
      <c r="C1245" s="457" t="s">
        <v>4032</v>
      </c>
      <c r="D1245" s="1207">
        <v>1</v>
      </c>
      <c r="E1245" s="80"/>
      <c r="F1245" s="321">
        <v>0</v>
      </c>
      <c r="G1245" s="85"/>
      <c r="H1245" s="201">
        <f t="shared" si="66"/>
        <v>0</v>
      </c>
      <c r="I1245" s="154">
        <f t="shared" si="67"/>
        <v>0</v>
      </c>
    </row>
    <row r="1246" spans="1:10" s="172" customFormat="1" ht="20.100000000000001" customHeight="1">
      <c r="A1246" s="803"/>
      <c r="B1246" s="1071">
        <v>30</v>
      </c>
      <c r="C1246" s="1222" t="s">
        <v>23051</v>
      </c>
      <c r="D1246" s="1232">
        <v>1</v>
      </c>
      <c r="E1246" s="80" t="s">
        <v>22</v>
      </c>
      <c r="F1246" s="362">
        <v>3</v>
      </c>
      <c r="G1246" s="85"/>
      <c r="H1246" s="201">
        <f t="shared" si="66"/>
        <v>0</v>
      </c>
      <c r="I1246" s="154">
        <f t="shared" si="67"/>
        <v>0</v>
      </c>
    </row>
    <row r="1247" spans="1:10" s="172" customFormat="1" ht="20.100000000000001" customHeight="1">
      <c r="A1247" s="803"/>
      <c r="B1247" s="1071">
        <v>100</v>
      </c>
      <c r="C1247" s="1222" t="s">
        <v>13206</v>
      </c>
      <c r="D1247" s="1232">
        <v>1</v>
      </c>
      <c r="E1247" s="80" t="s">
        <v>22</v>
      </c>
      <c r="F1247" s="321">
        <v>10</v>
      </c>
      <c r="G1247" s="85"/>
      <c r="H1247" s="201">
        <f t="shared" si="66"/>
        <v>0</v>
      </c>
      <c r="I1247" s="154">
        <f t="shared" si="67"/>
        <v>0</v>
      </c>
    </row>
    <row r="1248" spans="1:10" s="172" customFormat="1" ht="20.100000000000001" customHeight="1">
      <c r="A1248" s="807">
        <v>80</v>
      </c>
      <c r="B1248" s="1078">
        <v>100</v>
      </c>
      <c r="C1248" s="1222" t="s">
        <v>13207</v>
      </c>
      <c r="D1248" s="1232">
        <v>1</v>
      </c>
      <c r="E1248" s="80" t="s">
        <v>22</v>
      </c>
      <c r="F1248" s="321">
        <v>50</v>
      </c>
      <c r="G1248" s="85"/>
      <c r="H1248" s="201">
        <f t="shared" si="66"/>
        <v>0</v>
      </c>
      <c r="I1248" s="154">
        <f t="shared" si="67"/>
        <v>0</v>
      </c>
    </row>
    <row r="1249" spans="1:9" s="172" customFormat="1" ht="20.100000000000001" customHeight="1">
      <c r="A1249" s="805"/>
      <c r="B1249" s="1066"/>
      <c r="C1249" s="1324" t="s">
        <v>8349</v>
      </c>
      <c r="D1249" s="1232">
        <v>1</v>
      </c>
      <c r="E1249" s="80"/>
      <c r="F1249" s="321">
        <v>0</v>
      </c>
      <c r="G1249" s="85"/>
      <c r="H1249" s="201">
        <f t="shared" si="66"/>
        <v>0</v>
      </c>
      <c r="I1249" s="154">
        <f t="shared" si="67"/>
        <v>0</v>
      </c>
    </row>
    <row r="1250" spans="1:9" s="172" customFormat="1" ht="20.100000000000001" customHeight="1">
      <c r="A1250" s="805"/>
      <c r="B1250" s="1071">
        <v>100</v>
      </c>
      <c r="C1250" s="1324" t="s">
        <v>18252</v>
      </c>
      <c r="D1250" s="1232">
        <v>1</v>
      </c>
      <c r="E1250" s="80"/>
      <c r="F1250" s="362">
        <v>2</v>
      </c>
      <c r="G1250" s="85"/>
      <c r="H1250" s="201">
        <f t="shared" si="66"/>
        <v>0</v>
      </c>
      <c r="I1250" s="154">
        <f t="shared" si="67"/>
        <v>0</v>
      </c>
    </row>
    <row r="1251" spans="1:9" s="172" customFormat="1" ht="20.100000000000001" customHeight="1">
      <c r="A1251" s="805"/>
      <c r="B1251" s="1071">
        <v>150</v>
      </c>
      <c r="C1251" s="1234" t="s">
        <v>18253</v>
      </c>
      <c r="D1251" s="1232">
        <v>1</v>
      </c>
      <c r="E1251" s="80"/>
      <c r="F1251" s="362">
        <v>2</v>
      </c>
      <c r="G1251" s="85"/>
      <c r="H1251" s="201">
        <f t="shared" si="66"/>
        <v>0</v>
      </c>
      <c r="I1251" s="154">
        <f t="shared" si="67"/>
        <v>0</v>
      </c>
    </row>
    <row r="1252" spans="1:9" s="172" customFormat="1" ht="20.100000000000001" customHeight="1">
      <c r="A1252" s="807"/>
      <c r="B1252" s="1071">
        <v>150</v>
      </c>
      <c r="C1252" s="457" t="s">
        <v>18313</v>
      </c>
      <c r="D1252" s="1167">
        <v>1</v>
      </c>
      <c r="E1252" s="80"/>
      <c r="F1252" s="362">
        <v>22</v>
      </c>
      <c r="G1252" s="85"/>
      <c r="H1252" s="201">
        <f t="shared" si="66"/>
        <v>0</v>
      </c>
      <c r="I1252" s="154">
        <f t="shared" si="67"/>
        <v>0</v>
      </c>
    </row>
    <row r="1253" spans="1:9" s="172" customFormat="1" ht="20.100000000000001" customHeight="1">
      <c r="A1253" s="805"/>
      <c r="B1253" s="1071">
        <v>100</v>
      </c>
      <c r="C1253" s="1234" t="s">
        <v>8348</v>
      </c>
      <c r="D1253" s="1232">
        <v>1</v>
      </c>
      <c r="E1253" s="80"/>
      <c r="F1253" s="321">
        <v>1</v>
      </c>
      <c r="G1253" s="85"/>
      <c r="H1253" s="201">
        <f t="shared" si="66"/>
        <v>0</v>
      </c>
      <c r="I1253" s="154">
        <f t="shared" si="67"/>
        <v>0</v>
      </c>
    </row>
    <row r="1254" spans="1:9" s="172" customFormat="1" ht="20.100000000000001" customHeight="1">
      <c r="A1254" s="807"/>
      <c r="B1254" s="1065"/>
      <c r="C1254" s="1221" t="s">
        <v>24415</v>
      </c>
      <c r="D1254" s="1232">
        <v>1</v>
      </c>
      <c r="E1254" s="80"/>
      <c r="F1254" s="894">
        <v>0</v>
      </c>
      <c r="G1254" s="85"/>
      <c r="H1254" s="201">
        <f t="shared" si="66"/>
        <v>0</v>
      </c>
      <c r="I1254" s="154">
        <f t="shared" si="67"/>
        <v>0</v>
      </c>
    </row>
    <row r="1255" spans="1:9" s="172" customFormat="1" ht="20.100000000000001" customHeight="1">
      <c r="A1255" s="801"/>
      <c r="B1255" s="1071">
        <v>250</v>
      </c>
      <c r="C1255" s="1222" t="s">
        <v>23225</v>
      </c>
      <c r="D1255" s="1232">
        <v>1</v>
      </c>
      <c r="E1255" s="80"/>
      <c r="F1255" s="362">
        <v>20</v>
      </c>
      <c r="G1255" s="85"/>
      <c r="H1255" s="201">
        <f t="shared" si="66"/>
        <v>0</v>
      </c>
      <c r="I1255" s="154">
        <f t="shared" si="67"/>
        <v>0</v>
      </c>
    </row>
    <row r="1256" spans="1:9" s="172" customFormat="1" ht="20.100000000000001" customHeight="1">
      <c r="A1256" s="801"/>
      <c r="B1256" s="1071">
        <v>300</v>
      </c>
      <c r="C1256" s="1222" t="s">
        <v>23224</v>
      </c>
      <c r="D1256" s="1232">
        <v>1</v>
      </c>
      <c r="E1256" s="80"/>
      <c r="F1256" s="362">
        <v>3</v>
      </c>
      <c r="G1256" s="85"/>
      <c r="H1256" s="201">
        <f t="shared" si="66"/>
        <v>0</v>
      </c>
      <c r="I1256" s="154">
        <f t="shared" si="67"/>
        <v>0</v>
      </c>
    </row>
    <row r="1257" spans="1:9" s="172" customFormat="1" ht="20.100000000000001" customHeight="1">
      <c r="A1257" s="801"/>
      <c r="B1257" s="1071">
        <v>350</v>
      </c>
      <c r="C1257" s="1222" t="s">
        <v>23212</v>
      </c>
      <c r="D1257" s="1232">
        <v>1</v>
      </c>
      <c r="E1257" s="80"/>
      <c r="F1257" s="362">
        <v>1</v>
      </c>
      <c r="G1257" s="85"/>
      <c r="H1257" s="201">
        <f t="shared" si="66"/>
        <v>0</v>
      </c>
      <c r="I1257" s="154">
        <f t="shared" si="67"/>
        <v>0</v>
      </c>
    </row>
    <row r="1258" spans="1:9" s="172" customFormat="1" ht="20.100000000000001" customHeight="1">
      <c r="A1258" s="805"/>
      <c r="B1258" s="1063"/>
      <c r="C1258" s="1302" t="s">
        <v>17865</v>
      </c>
      <c r="D1258" s="1207">
        <v>1</v>
      </c>
      <c r="E1258" s="80"/>
      <c r="F1258" s="321">
        <v>0</v>
      </c>
      <c r="G1258" s="85"/>
      <c r="H1258" s="201">
        <f t="shared" si="66"/>
        <v>0</v>
      </c>
      <c r="I1258" s="154">
        <f t="shared" si="67"/>
        <v>0</v>
      </c>
    </row>
    <row r="1259" spans="1:9" s="172" customFormat="1" ht="20.100000000000001" customHeight="1">
      <c r="A1259" s="805"/>
      <c r="B1259" s="1063"/>
      <c r="C1259" s="1302" t="s">
        <v>4966</v>
      </c>
      <c r="D1259" s="1207">
        <v>1</v>
      </c>
      <c r="E1259" s="80"/>
      <c r="F1259" s="895">
        <v>0</v>
      </c>
      <c r="G1259" s="85"/>
      <c r="H1259" s="201">
        <f t="shared" ref="H1259:H1322" si="68">A1259*G1259</f>
        <v>0</v>
      </c>
      <c r="I1259" s="154">
        <f t="shared" ref="I1259:I1322" si="69">B1259*G1259</f>
        <v>0</v>
      </c>
    </row>
    <row r="1260" spans="1:9" s="172" customFormat="1" ht="20.100000000000001" customHeight="1">
      <c r="A1260" s="805"/>
      <c r="B1260" s="1071">
        <v>250</v>
      </c>
      <c r="C1260" s="1220" t="s">
        <v>17886</v>
      </c>
      <c r="D1260" s="1207">
        <v>1</v>
      </c>
      <c r="E1260" s="80"/>
      <c r="F1260" s="362">
        <v>1</v>
      </c>
      <c r="G1260" s="85"/>
      <c r="H1260" s="201">
        <f t="shared" si="68"/>
        <v>0</v>
      </c>
      <c r="I1260" s="154">
        <f t="shared" si="69"/>
        <v>0</v>
      </c>
    </row>
    <row r="1261" spans="1:9" s="172" customFormat="1" ht="20.100000000000001" customHeight="1">
      <c r="A1261" s="805"/>
      <c r="B1261" s="1063"/>
      <c r="C1261" s="1220" t="s">
        <v>8350</v>
      </c>
      <c r="D1261" s="1207">
        <v>1</v>
      </c>
      <c r="E1261" s="80"/>
      <c r="F1261" s="894">
        <v>0</v>
      </c>
      <c r="G1261" s="85"/>
      <c r="H1261" s="201">
        <f t="shared" si="68"/>
        <v>0</v>
      </c>
      <c r="I1261" s="154">
        <f t="shared" si="69"/>
        <v>0</v>
      </c>
    </row>
    <row r="1262" spans="1:9" s="172" customFormat="1" ht="20.100000000000001" customHeight="1">
      <c r="A1262" s="807"/>
      <c r="B1262" s="1065"/>
      <c r="C1262" s="1221" t="s">
        <v>24416</v>
      </c>
      <c r="D1262" s="794"/>
      <c r="E1262" s="80"/>
      <c r="F1262" s="31">
        <v>0</v>
      </c>
      <c r="G1262" s="85"/>
      <c r="H1262" s="201">
        <f t="shared" si="68"/>
        <v>0</v>
      </c>
      <c r="I1262" s="154">
        <f t="shared" si="69"/>
        <v>0</v>
      </c>
    </row>
    <row r="1263" spans="1:9" s="172" customFormat="1" ht="20.100000000000001" customHeight="1">
      <c r="A1263" s="806"/>
      <c r="B1263" s="1071">
        <v>450</v>
      </c>
      <c r="C1263" s="1248" t="s">
        <v>13067</v>
      </c>
      <c r="D1263" s="1167">
        <v>1</v>
      </c>
      <c r="E1263" s="79"/>
      <c r="F1263" s="321">
        <v>0</v>
      </c>
      <c r="G1263" s="85"/>
      <c r="H1263" s="201">
        <f t="shared" si="68"/>
        <v>0</v>
      </c>
      <c r="I1263" s="154">
        <f t="shared" si="69"/>
        <v>0</v>
      </c>
    </row>
    <row r="1264" spans="1:9" s="172" customFormat="1" ht="20.100000000000001" customHeight="1">
      <c r="A1264" s="806"/>
      <c r="B1264" s="1071">
        <v>450</v>
      </c>
      <c r="C1264" s="1248" t="s">
        <v>8352</v>
      </c>
      <c r="D1264" s="1167">
        <v>1</v>
      </c>
      <c r="E1264" s="79"/>
      <c r="F1264" s="362">
        <v>1</v>
      </c>
      <c r="G1264" s="85"/>
      <c r="H1264" s="201">
        <f t="shared" si="68"/>
        <v>0</v>
      </c>
      <c r="I1264" s="154">
        <f t="shared" si="69"/>
        <v>0</v>
      </c>
    </row>
    <row r="1265" spans="1:9" s="172" customFormat="1" ht="20.100000000000001" customHeight="1">
      <c r="A1265" s="806"/>
      <c r="B1265" s="1071">
        <v>550</v>
      </c>
      <c r="C1265" s="1248" t="s">
        <v>13065</v>
      </c>
      <c r="D1265" s="1167">
        <v>1</v>
      </c>
      <c r="E1265" s="79"/>
      <c r="F1265" s="362">
        <v>2</v>
      </c>
      <c r="G1265" s="85"/>
      <c r="H1265" s="201">
        <f t="shared" si="68"/>
        <v>0</v>
      </c>
      <c r="I1265" s="154">
        <f t="shared" si="69"/>
        <v>0</v>
      </c>
    </row>
    <row r="1266" spans="1:9" s="172" customFormat="1" ht="20.100000000000001" customHeight="1">
      <c r="A1266" s="806"/>
      <c r="B1266" s="1071">
        <v>550</v>
      </c>
      <c r="C1266" s="1248" t="s">
        <v>13066</v>
      </c>
      <c r="D1266" s="1167">
        <v>1</v>
      </c>
      <c r="E1266" s="79"/>
      <c r="F1266" s="362">
        <v>1</v>
      </c>
      <c r="G1266" s="85"/>
      <c r="H1266" s="201">
        <f t="shared" si="68"/>
        <v>0</v>
      </c>
      <c r="I1266" s="154">
        <f t="shared" si="69"/>
        <v>0</v>
      </c>
    </row>
    <row r="1267" spans="1:9" s="172" customFormat="1" ht="20.100000000000001" customHeight="1">
      <c r="A1267" s="805"/>
      <c r="B1267" s="1063"/>
      <c r="C1267" s="1222" t="s">
        <v>8351</v>
      </c>
      <c r="D1267" s="1232">
        <v>1</v>
      </c>
      <c r="E1267" s="1168" t="s">
        <v>22</v>
      </c>
      <c r="F1267" s="1303">
        <v>0</v>
      </c>
      <c r="G1267" s="85"/>
      <c r="H1267" s="201">
        <f t="shared" si="68"/>
        <v>0</v>
      </c>
      <c r="I1267" s="154">
        <f t="shared" si="69"/>
        <v>0</v>
      </c>
    </row>
    <row r="1268" spans="1:9" s="172" customFormat="1" ht="20.100000000000001" customHeight="1">
      <c r="A1268" s="807"/>
      <c r="B1268" s="1065"/>
      <c r="C1268" s="1228" t="s">
        <v>3631</v>
      </c>
      <c r="D1268" s="1232">
        <v>1</v>
      </c>
      <c r="E1268" s="80"/>
      <c r="F1268" s="31">
        <v>0</v>
      </c>
      <c r="G1268" s="85"/>
      <c r="H1268" s="201">
        <f t="shared" si="68"/>
        <v>0</v>
      </c>
      <c r="I1268" s="154">
        <f t="shared" si="69"/>
        <v>0</v>
      </c>
    </row>
    <row r="1269" spans="1:9" s="172" customFormat="1" ht="20.100000000000001" customHeight="1">
      <c r="A1269" s="805"/>
      <c r="B1269" s="1063"/>
      <c r="C1269" s="1304" t="s">
        <v>15393</v>
      </c>
      <c r="D1269" s="1300"/>
      <c r="E1269" s="80"/>
      <c r="F1269" s="321">
        <v>0</v>
      </c>
      <c r="G1269" s="85"/>
      <c r="H1269" s="201">
        <f t="shared" si="68"/>
        <v>0</v>
      </c>
      <c r="I1269" s="154">
        <f t="shared" si="69"/>
        <v>0</v>
      </c>
    </row>
    <row r="1270" spans="1:9" s="172" customFormat="1" ht="20.100000000000001" customHeight="1">
      <c r="A1270" s="2399"/>
      <c r="B1270" s="1071">
        <v>400</v>
      </c>
      <c r="C1270" s="1222" t="s">
        <v>23559</v>
      </c>
      <c r="D1270" s="1232">
        <v>1</v>
      </c>
      <c r="E1270" s="79"/>
      <c r="F1270" s="362">
        <v>0</v>
      </c>
      <c r="G1270" s="85"/>
      <c r="H1270" s="201">
        <f t="shared" si="68"/>
        <v>0</v>
      </c>
      <c r="I1270" s="154">
        <f t="shared" si="69"/>
        <v>0</v>
      </c>
    </row>
    <row r="1271" spans="1:9" s="172" customFormat="1" ht="20.100000000000001" customHeight="1">
      <c r="A1271" s="2399"/>
      <c r="B1271" s="1071">
        <v>400</v>
      </c>
      <c r="C1271" s="1222" t="s">
        <v>23560</v>
      </c>
      <c r="D1271" s="1232">
        <v>1</v>
      </c>
      <c r="E1271" s="79"/>
      <c r="F1271" s="362">
        <v>0</v>
      </c>
      <c r="G1271" s="85"/>
      <c r="H1271" s="201">
        <f t="shared" si="68"/>
        <v>0</v>
      </c>
      <c r="I1271" s="154">
        <f t="shared" si="69"/>
        <v>0</v>
      </c>
    </row>
    <row r="1272" spans="1:9" s="172" customFormat="1" ht="20.100000000000001" customHeight="1">
      <c r="A1272" s="2399"/>
      <c r="B1272" s="1071">
        <v>400</v>
      </c>
      <c r="C1272" s="1222" t="s">
        <v>21212</v>
      </c>
      <c r="D1272" s="1232">
        <v>1</v>
      </c>
      <c r="E1272" s="79"/>
      <c r="F1272" s="362">
        <v>0</v>
      </c>
      <c r="G1272" s="85"/>
      <c r="H1272" s="201">
        <f t="shared" si="68"/>
        <v>0</v>
      </c>
      <c r="I1272" s="154">
        <f t="shared" si="69"/>
        <v>0</v>
      </c>
    </row>
    <row r="1273" spans="1:9" s="172" customFormat="1" ht="20.100000000000001" customHeight="1">
      <c r="A1273" s="2399"/>
      <c r="B1273" s="1071">
        <v>250</v>
      </c>
      <c r="C1273" s="1222" t="s">
        <v>27198</v>
      </c>
      <c r="D1273" s="1232">
        <v>1</v>
      </c>
      <c r="E1273" s="79"/>
      <c r="F1273" s="362">
        <v>5</v>
      </c>
      <c r="G1273" s="3111">
        <v>0</v>
      </c>
      <c r="H1273" s="201">
        <f t="shared" si="68"/>
        <v>0</v>
      </c>
      <c r="I1273" s="154">
        <f t="shared" si="69"/>
        <v>0</v>
      </c>
    </row>
    <row r="1274" spans="1:9" s="172" customFormat="1" ht="20.100000000000001" customHeight="1">
      <c r="A1274" s="807"/>
      <c r="B1274" s="1065"/>
      <c r="C1274" s="1222" t="s">
        <v>24417</v>
      </c>
      <c r="D1274" s="1232">
        <v>1</v>
      </c>
      <c r="E1274" s="80"/>
      <c r="F1274" s="1272">
        <v>0</v>
      </c>
      <c r="G1274" s="85"/>
      <c r="H1274" s="201">
        <f t="shared" si="68"/>
        <v>0</v>
      </c>
      <c r="I1274" s="154">
        <f t="shared" si="69"/>
        <v>0</v>
      </c>
    </row>
    <row r="1275" spans="1:9" s="172" customFormat="1" ht="20.100000000000001" customHeight="1">
      <c r="A1275" s="805"/>
      <c r="B1275" s="1063"/>
      <c r="C1275" s="518" t="s">
        <v>27170</v>
      </c>
      <c r="D1275" s="1232">
        <v>1</v>
      </c>
      <c r="E1275" s="80"/>
      <c r="F1275" s="321">
        <v>0</v>
      </c>
      <c r="G1275" s="85"/>
      <c r="H1275" s="201">
        <f t="shared" si="68"/>
        <v>0</v>
      </c>
      <c r="I1275" s="154">
        <f t="shared" si="69"/>
        <v>0</v>
      </c>
    </row>
    <row r="1276" spans="1:9" s="172" customFormat="1" ht="20.100000000000001" customHeight="1">
      <c r="A1276" s="2399"/>
      <c r="B1276" s="1071">
        <v>400</v>
      </c>
      <c r="C1276" s="502" t="s">
        <v>14780</v>
      </c>
      <c r="D1276" s="179" t="s">
        <v>4354</v>
      </c>
      <c r="E1276" s="80"/>
      <c r="F1276" s="895">
        <v>6</v>
      </c>
      <c r="G1276" s="85"/>
      <c r="H1276" s="201">
        <f t="shared" si="68"/>
        <v>0</v>
      </c>
      <c r="I1276" s="154">
        <f t="shared" si="69"/>
        <v>0</v>
      </c>
    </row>
    <row r="1277" spans="1:9" s="172" customFormat="1" ht="20.100000000000001" customHeight="1">
      <c r="A1277" s="805"/>
      <c r="B1277" s="1071">
        <v>250</v>
      </c>
      <c r="C1277" s="39" t="s">
        <v>15447</v>
      </c>
      <c r="D1277" s="794">
        <v>1</v>
      </c>
      <c r="E1277" s="80"/>
      <c r="F1277" s="361">
        <v>1</v>
      </c>
      <c r="G1277" s="85"/>
      <c r="H1277" s="201">
        <f t="shared" si="68"/>
        <v>0</v>
      </c>
      <c r="I1277" s="154">
        <f t="shared" si="69"/>
        <v>0</v>
      </c>
    </row>
    <row r="1278" spans="1:9" s="172" customFormat="1" ht="20.100000000000001" customHeight="1">
      <c r="A1278" s="805"/>
      <c r="B1278" s="1063"/>
      <c r="C1278" s="39" t="s">
        <v>2990</v>
      </c>
      <c r="D1278" s="1232">
        <v>1</v>
      </c>
      <c r="E1278" s="80"/>
      <c r="F1278" s="321">
        <v>0</v>
      </c>
      <c r="G1278" s="85"/>
      <c r="H1278" s="201">
        <f t="shared" si="68"/>
        <v>0</v>
      </c>
      <c r="I1278" s="154">
        <f t="shared" si="69"/>
        <v>0</v>
      </c>
    </row>
    <row r="1279" spans="1:9" s="172" customFormat="1" ht="20.100000000000001" customHeight="1">
      <c r="A1279" s="807">
        <v>6</v>
      </c>
      <c r="B1279" s="1078">
        <v>10</v>
      </c>
      <c r="C1279" s="1296" t="s">
        <v>8353</v>
      </c>
      <c r="D1279" s="1232">
        <v>1</v>
      </c>
      <c r="E1279" s="80"/>
      <c r="F1279" s="321">
        <v>10</v>
      </c>
      <c r="G1279" s="85"/>
      <c r="H1279" s="201">
        <f t="shared" si="68"/>
        <v>0</v>
      </c>
      <c r="I1279" s="154">
        <f t="shared" si="69"/>
        <v>0</v>
      </c>
    </row>
    <row r="1280" spans="1:9" s="172" customFormat="1" ht="20.100000000000001" customHeight="1">
      <c r="A1280" s="807">
        <v>10</v>
      </c>
      <c r="B1280" s="1071">
        <v>15</v>
      </c>
      <c r="C1280" s="1305" t="s">
        <v>24559</v>
      </c>
      <c r="D1280" s="1232">
        <v>1</v>
      </c>
      <c r="E1280" s="80"/>
      <c r="F1280" s="362">
        <v>50</v>
      </c>
      <c r="G1280" s="229"/>
      <c r="H1280" s="201">
        <f t="shared" si="68"/>
        <v>0</v>
      </c>
      <c r="I1280" s="154">
        <f t="shared" si="69"/>
        <v>0</v>
      </c>
    </row>
    <row r="1281" spans="1:10" s="172" customFormat="1" ht="20.100000000000001" customHeight="1">
      <c r="A1281" s="807">
        <v>15</v>
      </c>
      <c r="B1281" s="1071">
        <v>20</v>
      </c>
      <c r="C1281" s="1305" t="s">
        <v>24560</v>
      </c>
      <c r="D1281" s="1232">
        <v>1</v>
      </c>
      <c r="E1281" s="80"/>
      <c r="F1281" s="362">
        <v>20</v>
      </c>
      <c r="G1281" s="229"/>
      <c r="H1281" s="201">
        <f t="shared" si="68"/>
        <v>0</v>
      </c>
      <c r="I1281" s="154">
        <f t="shared" si="69"/>
        <v>0</v>
      </c>
    </row>
    <row r="1282" spans="1:10" s="172" customFormat="1" ht="20.100000000000001" customHeight="1">
      <c r="A1282" s="807">
        <v>15</v>
      </c>
      <c r="B1282" s="1071">
        <v>25</v>
      </c>
      <c r="C1282" s="1305" t="s">
        <v>24737</v>
      </c>
      <c r="D1282" s="1232">
        <v>1</v>
      </c>
      <c r="E1282" s="80"/>
      <c r="F1282" s="229">
        <v>3</v>
      </c>
      <c r="G1282" s="85"/>
      <c r="H1282" s="201">
        <f t="shared" si="68"/>
        <v>0</v>
      </c>
      <c r="I1282" s="154">
        <f t="shared" si="69"/>
        <v>0</v>
      </c>
    </row>
    <row r="1283" spans="1:10" s="172" customFormat="1" ht="20.100000000000001" customHeight="1">
      <c r="A1283" s="803">
        <v>5</v>
      </c>
      <c r="B1283" s="1063"/>
      <c r="C1283" s="533" t="s">
        <v>12240</v>
      </c>
      <c r="D1283" s="1207">
        <v>1</v>
      </c>
      <c r="E1283" s="80"/>
      <c r="F1283" s="321">
        <v>0</v>
      </c>
      <c r="G1283" s="85"/>
      <c r="H1283" s="201">
        <f t="shared" si="68"/>
        <v>0</v>
      </c>
      <c r="I1283" s="154">
        <f t="shared" si="69"/>
        <v>0</v>
      </c>
      <c r="J1283" s="172">
        <v>1</v>
      </c>
    </row>
    <row r="1284" spans="1:10" s="172" customFormat="1" ht="20.100000000000001" customHeight="1">
      <c r="A1284" s="807">
        <v>12</v>
      </c>
      <c r="B1284" s="1071">
        <v>15</v>
      </c>
      <c r="C1284" s="1327" t="s">
        <v>48809</v>
      </c>
      <c r="D1284" s="1207">
        <v>1</v>
      </c>
      <c r="E1284" s="80"/>
      <c r="F1284" s="362">
        <v>100</v>
      </c>
      <c r="G1284" s="229">
        <v>0</v>
      </c>
      <c r="H1284" s="201">
        <f t="shared" si="68"/>
        <v>0</v>
      </c>
      <c r="I1284" s="154">
        <f t="shared" si="69"/>
        <v>0</v>
      </c>
    </row>
    <row r="1285" spans="1:10" s="172" customFormat="1" ht="20.100000000000001" customHeight="1">
      <c r="A1285" s="807">
        <v>12</v>
      </c>
      <c r="B1285" s="1071">
        <v>20</v>
      </c>
      <c r="C1285" s="1327" t="s">
        <v>8355</v>
      </c>
      <c r="D1285" s="1207">
        <v>1</v>
      </c>
      <c r="E1285" s="80"/>
      <c r="F1285" s="362">
        <v>50</v>
      </c>
      <c r="G1285" s="229"/>
      <c r="H1285" s="201">
        <f t="shared" si="68"/>
        <v>0</v>
      </c>
      <c r="I1285" s="154">
        <f t="shared" si="69"/>
        <v>0</v>
      </c>
    </row>
    <row r="1286" spans="1:10" s="172" customFormat="1" ht="20.100000000000001" customHeight="1">
      <c r="A1286" s="807">
        <v>12</v>
      </c>
      <c r="B1286" s="1071">
        <v>20</v>
      </c>
      <c r="C1286" s="1327" t="s">
        <v>10034</v>
      </c>
      <c r="D1286" s="1207">
        <v>1</v>
      </c>
      <c r="E1286" s="80"/>
      <c r="F1286" s="362">
        <v>250</v>
      </c>
      <c r="G1286" s="229"/>
      <c r="H1286" s="201">
        <f t="shared" si="68"/>
        <v>0</v>
      </c>
      <c r="I1286" s="154">
        <f t="shared" si="69"/>
        <v>0</v>
      </c>
    </row>
    <row r="1287" spans="1:10" s="172" customFormat="1" ht="20.100000000000001" customHeight="1">
      <c r="A1287" s="807">
        <v>20</v>
      </c>
      <c r="B1287" s="1063"/>
      <c r="C1287" s="1826" t="s">
        <v>8354</v>
      </c>
      <c r="D1287" s="1232">
        <v>1</v>
      </c>
      <c r="E1287" s="80"/>
      <c r="F1287" s="362">
        <v>0</v>
      </c>
      <c r="G1287" s="85"/>
      <c r="H1287" s="201">
        <f t="shared" si="68"/>
        <v>0</v>
      </c>
      <c r="I1287" s="154">
        <f t="shared" si="69"/>
        <v>0</v>
      </c>
      <c r="J1287" s="172">
        <v>1</v>
      </c>
    </row>
    <row r="1288" spans="1:10" s="172" customFormat="1" ht="20.100000000000001" customHeight="1">
      <c r="A1288" s="807">
        <v>20</v>
      </c>
      <c r="B1288" s="1063"/>
      <c r="C1288" s="1826" t="s">
        <v>20325</v>
      </c>
      <c r="D1288" s="1232">
        <v>1</v>
      </c>
      <c r="E1288" s="80"/>
      <c r="F1288" s="362">
        <v>0</v>
      </c>
      <c r="G1288" s="85"/>
      <c r="H1288" s="201">
        <f t="shared" si="68"/>
        <v>0</v>
      </c>
      <c r="I1288" s="154">
        <f t="shared" si="69"/>
        <v>0</v>
      </c>
      <c r="J1288" s="172">
        <v>1</v>
      </c>
    </row>
    <row r="1289" spans="1:10" s="172" customFormat="1" ht="20.100000000000001" customHeight="1">
      <c r="A1289" s="807">
        <v>25</v>
      </c>
      <c r="B1289" s="1071">
        <v>35</v>
      </c>
      <c r="C1289" s="1330" t="s">
        <v>20392</v>
      </c>
      <c r="D1289" s="1232">
        <v>1</v>
      </c>
      <c r="E1289" s="80"/>
      <c r="F1289" s="362">
        <v>0</v>
      </c>
      <c r="G1289" s="85"/>
      <c r="H1289" s="201">
        <f t="shared" si="68"/>
        <v>0</v>
      </c>
      <c r="I1289" s="154">
        <f t="shared" si="69"/>
        <v>0</v>
      </c>
    </row>
    <row r="1290" spans="1:10" s="172" customFormat="1" ht="20.100000000000001" customHeight="1">
      <c r="A1290" s="801"/>
      <c r="B1290" s="1063"/>
      <c r="C1290" s="457" t="s">
        <v>10536</v>
      </c>
      <c r="D1290" s="1207">
        <v>1</v>
      </c>
      <c r="E1290" s="80"/>
      <c r="F1290" s="321">
        <v>0</v>
      </c>
      <c r="G1290" s="85"/>
      <c r="H1290" s="201">
        <f t="shared" si="68"/>
        <v>0</v>
      </c>
      <c r="I1290" s="154">
        <f t="shared" si="69"/>
        <v>0</v>
      </c>
    </row>
    <row r="1291" spans="1:10" s="172" customFormat="1" ht="20.100000000000001" customHeight="1">
      <c r="A1291" s="801"/>
      <c r="B1291" s="1071">
        <v>25</v>
      </c>
      <c r="C1291" s="457" t="s">
        <v>27107</v>
      </c>
      <c r="D1291" s="1207">
        <v>1</v>
      </c>
      <c r="E1291" s="80"/>
      <c r="F1291" s="321">
        <v>50</v>
      </c>
      <c r="G1291" s="229"/>
      <c r="H1291" s="201">
        <f t="shared" si="68"/>
        <v>0</v>
      </c>
      <c r="I1291" s="154">
        <f t="shared" si="69"/>
        <v>0</v>
      </c>
    </row>
    <row r="1292" spans="1:10" s="172" customFormat="1" ht="20.100000000000001" customHeight="1">
      <c r="A1292" s="807">
        <v>20</v>
      </c>
      <c r="B1292" s="1071">
        <v>30</v>
      </c>
      <c r="C1292" s="457" t="s">
        <v>25914</v>
      </c>
      <c r="D1292" s="1207">
        <v>1</v>
      </c>
      <c r="E1292" s="80"/>
      <c r="F1292" s="362">
        <v>30</v>
      </c>
      <c r="G1292" s="85"/>
      <c r="H1292" s="201">
        <f t="shared" si="68"/>
        <v>0</v>
      </c>
      <c r="I1292" s="154">
        <f t="shared" si="69"/>
        <v>0</v>
      </c>
    </row>
    <row r="1293" spans="1:10" s="172" customFormat="1" ht="20.100000000000001" customHeight="1">
      <c r="A1293" s="807">
        <v>20</v>
      </c>
      <c r="B1293" s="1071">
        <v>30</v>
      </c>
      <c r="C1293" s="457" t="s">
        <v>25915</v>
      </c>
      <c r="D1293" s="1207">
        <v>1</v>
      </c>
      <c r="E1293" s="80"/>
      <c r="F1293" s="362"/>
      <c r="G1293" s="85"/>
      <c r="H1293" s="201">
        <f t="shared" si="68"/>
        <v>0</v>
      </c>
      <c r="I1293" s="154">
        <f t="shared" si="69"/>
        <v>0</v>
      </c>
    </row>
    <row r="1294" spans="1:10" s="172" customFormat="1" ht="20.100000000000001" customHeight="1">
      <c r="A1294" s="807">
        <v>25</v>
      </c>
      <c r="B1294" s="1912">
        <v>35</v>
      </c>
      <c r="C1294" s="526" t="s">
        <v>25916</v>
      </c>
      <c r="D1294" s="1207">
        <v>1</v>
      </c>
      <c r="E1294" s="80"/>
      <c r="F1294" s="1194">
        <v>50</v>
      </c>
      <c r="G1294" s="85"/>
      <c r="H1294" s="201">
        <f t="shared" si="68"/>
        <v>0</v>
      </c>
      <c r="I1294" s="154">
        <f t="shared" si="69"/>
        <v>0</v>
      </c>
    </row>
    <row r="1295" spans="1:10" s="172" customFormat="1" ht="20.100000000000001" customHeight="1">
      <c r="A1295" s="807">
        <v>30</v>
      </c>
      <c r="B1295" s="1912">
        <v>40</v>
      </c>
      <c r="C1295" s="526" t="s">
        <v>25917</v>
      </c>
      <c r="D1295" s="1207">
        <v>1</v>
      </c>
      <c r="E1295" s="80"/>
      <c r="F1295" s="1194">
        <v>50</v>
      </c>
      <c r="G1295" s="85"/>
      <c r="H1295" s="201">
        <f t="shared" si="68"/>
        <v>0</v>
      </c>
      <c r="I1295" s="154">
        <f t="shared" si="69"/>
        <v>0</v>
      </c>
    </row>
    <row r="1296" spans="1:10" s="172" customFormat="1" ht="20.100000000000001" customHeight="1">
      <c r="A1296" s="801"/>
      <c r="B1296" s="1066"/>
      <c r="C1296" s="491" t="s">
        <v>10798</v>
      </c>
      <c r="D1296" s="1232">
        <v>1</v>
      </c>
      <c r="E1296" s="80"/>
      <c r="F1296" s="321">
        <v>0</v>
      </c>
      <c r="G1296" s="85"/>
      <c r="H1296" s="201">
        <f t="shared" si="68"/>
        <v>0</v>
      </c>
      <c r="I1296" s="154">
        <f t="shared" si="69"/>
        <v>0</v>
      </c>
    </row>
    <row r="1297" spans="1:10" s="172" customFormat="1" ht="20.100000000000001" customHeight="1">
      <c r="A1297" s="807">
        <v>25</v>
      </c>
      <c r="B1297" s="1071">
        <v>35</v>
      </c>
      <c r="C1297" s="491" t="s">
        <v>19294</v>
      </c>
      <c r="D1297" s="1232">
        <v>1</v>
      </c>
      <c r="E1297" s="80"/>
      <c r="F1297" s="362">
        <v>0</v>
      </c>
      <c r="G1297" s="85"/>
      <c r="H1297" s="201">
        <f t="shared" si="68"/>
        <v>0</v>
      </c>
      <c r="I1297" s="154">
        <f t="shared" si="69"/>
        <v>0</v>
      </c>
    </row>
    <row r="1298" spans="1:10" s="172" customFormat="1" ht="20.100000000000001" customHeight="1">
      <c r="A1298" s="807">
        <v>25</v>
      </c>
      <c r="B1298" s="1071">
        <v>35</v>
      </c>
      <c r="C1298" s="491" t="s">
        <v>19293</v>
      </c>
      <c r="D1298" s="1232">
        <v>1</v>
      </c>
      <c r="E1298" s="80"/>
      <c r="F1298" s="362">
        <v>0</v>
      </c>
      <c r="G1298" s="85"/>
      <c r="H1298" s="201">
        <f t="shared" si="68"/>
        <v>0</v>
      </c>
      <c r="I1298" s="154">
        <f t="shared" si="69"/>
        <v>0</v>
      </c>
    </row>
    <row r="1299" spans="1:10" s="172" customFormat="1" ht="20.100000000000001" customHeight="1">
      <c r="A1299" s="807">
        <v>20</v>
      </c>
      <c r="B1299" s="1071">
        <v>30</v>
      </c>
      <c r="C1299" s="1343" t="s">
        <v>25394</v>
      </c>
      <c r="D1299" s="1207">
        <v>1</v>
      </c>
      <c r="E1299" s="80"/>
      <c r="F1299" s="362">
        <v>0</v>
      </c>
      <c r="G1299" s="85"/>
      <c r="H1299" s="201">
        <f t="shared" si="68"/>
        <v>0</v>
      </c>
      <c r="I1299" s="154">
        <f t="shared" si="69"/>
        <v>0</v>
      </c>
      <c r="J1299" s="172">
        <v>1</v>
      </c>
    </row>
    <row r="1300" spans="1:10" s="172" customFormat="1" ht="20.100000000000001" customHeight="1">
      <c r="A1300" s="807">
        <v>20</v>
      </c>
      <c r="B1300" s="1071">
        <v>30</v>
      </c>
      <c r="C1300" s="1343" t="s">
        <v>25395</v>
      </c>
      <c r="D1300" s="1207">
        <v>1</v>
      </c>
      <c r="E1300" s="80"/>
      <c r="F1300" s="362">
        <v>3</v>
      </c>
      <c r="G1300" s="85"/>
      <c r="H1300" s="201">
        <f t="shared" si="68"/>
        <v>0</v>
      </c>
      <c r="I1300" s="154">
        <f t="shared" si="69"/>
        <v>0</v>
      </c>
      <c r="J1300" s="172">
        <v>1</v>
      </c>
    </row>
    <row r="1301" spans="1:10" s="172" customFormat="1" ht="20.100000000000001" customHeight="1">
      <c r="A1301" s="807">
        <v>20</v>
      </c>
      <c r="B1301" s="1071"/>
      <c r="C1301" s="517" t="s">
        <v>24418</v>
      </c>
      <c r="D1301" s="1207">
        <v>1</v>
      </c>
      <c r="E1301" s="80"/>
      <c r="F1301" s="362">
        <v>0</v>
      </c>
      <c r="G1301" s="85"/>
      <c r="H1301" s="201">
        <f t="shared" si="68"/>
        <v>0</v>
      </c>
      <c r="I1301" s="154">
        <f t="shared" si="69"/>
        <v>0</v>
      </c>
      <c r="J1301" s="172">
        <v>1</v>
      </c>
    </row>
    <row r="1302" spans="1:10" s="172" customFormat="1" ht="20.100000000000001" customHeight="1">
      <c r="A1302" s="807">
        <v>25</v>
      </c>
      <c r="B1302" s="1071">
        <v>40</v>
      </c>
      <c r="C1302" s="526" t="s">
        <v>24843</v>
      </c>
      <c r="D1302" s="1207">
        <v>1</v>
      </c>
      <c r="E1302" s="80"/>
      <c r="F1302" s="362">
        <v>50</v>
      </c>
      <c r="G1302" s="229"/>
      <c r="H1302" s="201">
        <f t="shared" si="68"/>
        <v>0</v>
      </c>
      <c r="I1302" s="154">
        <f t="shared" si="69"/>
        <v>0</v>
      </c>
      <c r="J1302" s="172">
        <v>1</v>
      </c>
    </row>
    <row r="1303" spans="1:10" s="172" customFormat="1" ht="20.100000000000001" customHeight="1">
      <c r="A1303" s="807"/>
      <c r="B1303" s="1071">
        <v>40</v>
      </c>
      <c r="C1303" s="526" t="s">
        <v>24170</v>
      </c>
      <c r="D1303" s="1207">
        <v>1</v>
      </c>
      <c r="E1303" s="80"/>
      <c r="F1303" s="362">
        <v>100</v>
      </c>
      <c r="G1303" s="229"/>
      <c r="H1303" s="201">
        <f t="shared" si="68"/>
        <v>0</v>
      </c>
      <c r="I1303" s="154">
        <f t="shared" si="69"/>
        <v>0</v>
      </c>
      <c r="J1303" s="172">
        <v>1</v>
      </c>
    </row>
    <row r="1304" spans="1:10" s="172" customFormat="1" ht="20.100000000000001" customHeight="1">
      <c r="A1304" s="801"/>
      <c r="B1304" s="1063"/>
      <c r="C1304" s="1310" t="s">
        <v>8326</v>
      </c>
      <c r="D1304" s="1207">
        <v>1</v>
      </c>
      <c r="E1304" s="80"/>
      <c r="F1304" s="321">
        <v>0</v>
      </c>
      <c r="G1304" s="85"/>
      <c r="H1304" s="201">
        <f t="shared" si="68"/>
        <v>0</v>
      </c>
      <c r="I1304" s="154">
        <f t="shared" si="69"/>
        <v>0</v>
      </c>
    </row>
    <row r="1305" spans="1:10" s="172" customFormat="1" ht="20.100000000000001" customHeight="1">
      <c r="A1305" s="807">
        <v>20</v>
      </c>
      <c r="B1305" s="1071">
        <v>35</v>
      </c>
      <c r="C1305" s="457" t="s">
        <v>13136</v>
      </c>
      <c r="D1305" s="1207">
        <v>1</v>
      </c>
      <c r="E1305" s="80"/>
      <c r="F1305" s="598">
        <v>2</v>
      </c>
      <c r="G1305" s="85"/>
      <c r="H1305" s="201">
        <f t="shared" si="68"/>
        <v>0</v>
      </c>
      <c r="I1305" s="154">
        <f t="shared" si="69"/>
        <v>0</v>
      </c>
    </row>
    <row r="1306" spans="1:10" s="172" customFormat="1" ht="20.100000000000001" customHeight="1">
      <c r="A1306" s="807">
        <v>30</v>
      </c>
      <c r="B1306" s="1071">
        <v>40</v>
      </c>
      <c r="C1306" s="457" t="s">
        <v>24184</v>
      </c>
      <c r="D1306" s="1207">
        <v>1</v>
      </c>
      <c r="E1306" s="80"/>
      <c r="F1306" s="362">
        <v>10</v>
      </c>
      <c r="G1306" s="85"/>
      <c r="H1306" s="201">
        <f t="shared" si="68"/>
        <v>0</v>
      </c>
      <c r="I1306" s="154">
        <f t="shared" si="69"/>
        <v>0</v>
      </c>
    </row>
    <row r="1307" spans="1:10" s="172" customFormat="1" ht="20.100000000000001" customHeight="1">
      <c r="A1307" s="807">
        <v>30</v>
      </c>
      <c r="B1307" s="1071">
        <v>40</v>
      </c>
      <c r="C1307" s="457" t="s">
        <v>24422</v>
      </c>
      <c r="D1307" s="1207">
        <v>1</v>
      </c>
      <c r="E1307" s="80"/>
      <c r="F1307" s="362">
        <v>0</v>
      </c>
      <c r="G1307" s="820"/>
      <c r="H1307" s="201">
        <f t="shared" si="68"/>
        <v>0</v>
      </c>
      <c r="I1307" s="154">
        <f t="shared" si="69"/>
        <v>0</v>
      </c>
    </row>
    <row r="1308" spans="1:10" s="172" customFormat="1" ht="20.100000000000001" customHeight="1">
      <c r="A1308" s="807">
        <v>30</v>
      </c>
      <c r="B1308" s="1071">
        <v>40</v>
      </c>
      <c r="C1308" s="457" t="s">
        <v>13137</v>
      </c>
      <c r="D1308" s="1207">
        <v>1</v>
      </c>
      <c r="E1308" s="80"/>
      <c r="F1308" s="362">
        <v>1</v>
      </c>
      <c r="G1308" s="85"/>
      <c r="H1308" s="201">
        <f t="shared" si="68"/>
        <v>0</v>
      </c>
      <c r="I1308" s="154">
        <f t="shared" si="69"/>
        <v>0</v>
      </c>
    </row>
    <row r="1309" spans="1:10" s="172" customFormat="1" ht="20.100000000000001" customHeight="1">
      <c r="A1309" s="807">
        <v>30</v>
      </c>
      <c r="B1309" s="1071">
        <v>50</v>
      </c>
      <c r="C1309" s="788" t="s">
        <v>8236</v>
      </c>
      <c r="D1309" s="1207">
        <v>1</v>
      </c>
      <c r="E1309" s="80"/>
      <c r="F1309" s="362">
        <v>1</v>
      </c>
      <c r="G1309" s="85"/>
      <c r="H1309" s="201">
        <f t="shared" si="68"/>
        <v>0</v>
      </c>
      <c r="I1309" s="154">
        <f t="shared" si="69"/>
        <v>0</v>
      </c>
    </row>
    <row r="1310" spans="1:10" s="172" customFormat="1" ht="20.100000000000001" customHeight="1">
      <c r="A1310" s="805"/>
      <c r="B1310" s="1070"/>
      <c r="C1310" s="1221" t="s">
        <v>10593</v>
      </c>
      <c r="D1310" s="1207">
        <v>1</v>
      </c>
      <c r="E1310" s="80"/>
      <c r="F1310" s="229">
        <v>0</v>
      </c>
      <c r="G1310" s="85"/>
      <c r="H1310" s="201">
        <f t="shared" si="68"/>
        <v>0</v>
      </c>
      <c r="I1310" s="154">
        <f t="shared" si="69"/>
        <v>0</v>
      </c>
    </row>
    <row r="1311" spans="1:10" s="172" customFormat="1" ht="20.100000000000001" customHeight="1">
      <c r="A1311" s="801"/>
      <c r="B1311" s="1066"/>
      <c r="C1311" s="1221" t="s">
        <v>11104</v>
      </c>
      <c r="D1311" s="1207">
        <v>1</v>
      </c>
      <c r="E1311" s="80"/>
      <c r="F1311" s="598">
        <v>0</v>
      </c>
      <c r="G1311" s="85"/>
      <c r="H1311" s="201">
        <f t="shared" si="68"/>
        <v>0</v>
      </c>
      <c r="I1311" s="154">
        <f t="shared" si="69"/>
        <v>0</v>
      </c>
    </row>
    <row r="1312" spans="1:10" s="172" customFormat="1" ht="20.100000000000001" customHeight="1">
      <c r="A1312" s="807">
        <v>40</v>
      </c>
      <c r="B1312" s="1071">
        <v>60</v>
      </c>
      <c r="C1312" s="1222" t="s">
        <v>14781</v>
      </c>
      <c r="D1312" s="1207">
        <v>1</v>
      </c>
      <c r="E1312" s="80"/>
      <c r="F1312" s="362">
        <v>10</v>
      </c>
      <c r="G1312" s="229"/>
      <c r="H1312" s="201">
        <f t="shared" si="68"/>
        <v>0</v>
      </c>
      <c r="I1312" s="154">
        <f t="shared" si="69"/>
        <v>0</v>
      </c>
    </row>
    <row r="1313" spans="1:10" s="172" customFormat="1" ht="20.100000000000001" customHeight="1">
      <c r="A1313" s="807">
        <v>30</v>
      </c>
      <c r="B1313" s="1071">
        <v>60</v>
      </c>
      <c r="C1313" s="1222" t="s">
        <v>24382</v>
      </c>
      <c r="D1313" s="1207">
        <v>1</v>
      </c>
      <c r="E1313" s="80"/>
      <c r="F1313" s="362">
        <v>60</v>
      </c>
      <c r="G1313" s="229"/>
      <c r="H1313" s="201">
        <f t="shared" si="68"/>
        <v>0</v>
      </c>
      <c r="I1313" s="154">
        <f t="shared" si="69"/>
        <v>0</v>
      </c>
    </row>
    <row r="1314" spans="1:10" s="172" customFormat="1" ht="20.100000000000001" customHeight="1">
      <c r="A1314" s="801"/>
      <c r="B1314" s="1063"/>
      <c r="C1314" s="533" t="s">
        <v>8356</v>
      </c>
      <c r="D1314" s="1207">
        <v>1</v>
      </c>
      <c r="E1314" s="80"/>
      <c r="F1314" s="321">
        <v>0</v>
      </c>
      <c r="G1314" s="85"/>
      <c r="H1314" s="201">
        <f t="shared" si="68"/>
        <v>0</v>
      </c>
      <c r="I1314" s="154">
        <f t="shared" si="69"/>
        <v>0</v>
      </c>
    </row>
    <row r="1315" spans="1:10" s="172" customFormat="1" ht="20.100000000000001" customHeight="1">
      <c r="A1315" s="801"/>
      <c r="B1315" s="1066"/>
      <c r="C1315" s="533" t="s">
        <v>10540</v>
      </c>
      <c r="D1315" s="1207">
        <v>1</v>
      </c>
      <c r="E1315" s="80"/>
      <c r="F1315" s="321">
        <v>0</v>
      </c>
      <c r="G1315" s="85"/>
      <c r="H1315" s="201">
        <f t="shared" si="68"/>
        <v>0</v>
      </c>
      <c r="I1315" s="154">
        <f t="shared" si="69"/>
        <v>0</v>
      </c>
    </row>
    <row r="1316" spans="1:10" s="172" customFormat="1" ht="20.100000000000001" customHeight="1">
      <c r="A1316" s="807">
        <v>35</v>
      </c>
      <c r="B1316" s="1071">
        <v>80</v>
      </c>
      <c r="C1316" s="1274" t="s">
        <v>24419</v>
      </c>
      <c r="D1316" s="1207">
        <v>1</v>
      </c>
      <c r="E1316" s="80"/>
      <c r="F1316" s="362">
        <v>2</v>
      </c>
      <c r="G1316" s="85"/>
      <c r="H1316" s="201">
        <f t="shared" si="68"/>
        <v>0</v>
      </c>
      <c r="I1316" s="154">
        <f t="shared" si="69"/>
        <v>0</v>
      </c>
    </row>
    <row r="1317" spans="1:10" s="172" customFormat="1" ht="20.100000000000001" customHeight="1">
      <c r="A1317" s="803"/>
      <c r="B1317" s="1078">
        <v>150</v>
      </c>
      <c r="C1317" s="457" t="s">
        <v>3881</v>
      </c>
      <c r="D1317" s="1207">
        <v>1</v>
      </c>
      <c r="E1317" s="80"/>
      <c r="F1317" s="362">
        <v>0</v>
      </c>
      <c r="G1317" s="85"/>
      <c r="H1317" s="201">
        <f t="shared" si="68"/>
        <v>0</v>
      </c>
      <c r="I1317" s="154">
        <f t="shared" si="69"/>
        <v>0</v>
      </c>
    </row>
    <row r="1318" spans="1:10" s="172" customFormat="1" ht="20.100000000000001" customHeight="1">
      <c r="A1318" s="805"/>
      <c r="B1318" s="1071">
        <v>200</v>
      </c>
      <c r="C1318" s="2364" t="s">
        <v>4015</v>
      </c>
      <c r="D1318" s="1207">
        <v>1</v>
      </c>
      <c r="E1318" s="80"/>
      <c r="F1318" s="31">
        <v>2</v>
      </c>
      <c r="G1318" s="85"/>
      <c r="H1318" s="201">
        <f t="shared" si="68"/>
        <v>0</v>
      </c>
      <c r="I1318" s="154">
        <f t="shared" si="69"/>
        <v>0</v>
      </c>
    </row>
    <row r="1319" spans="1:10" s="172" customFormat="1" ht="20.100000000000001" customHeight="1">
      <c r="A1319" s="805"/>
      <c r="B1319" s="1071">
        <v>200</v>
      </c>
      <c r="C1319" s="502" t="s">
        <v>4708</v>
      </c>
      <c r="D1319" s="179" t="s">
        <v>4354</v>
      </c>
      <c r="E1319" s="80"/>
      <c r="F1319" s="895">
        <v>2</v>
      </c>
      <c r="G1319" s="85"/>
      <c r="H1319" s="201">
        <f t="shared" si="68"/>
        <v>0</v>
      </c>
      <c r="I1319" s="154">
        <f t="shared" si="69"/>
        <v>0</v>
      </c>
    </row>
    <row r="1320" spans="1:10" s="172" customFormat="1" ht="20.100000000000001" customHeight="1">
      <c r="A1320" s="805"/>
      <c r="B1320" s="1071">
        <v>250</v>
      </c>
      <c r="C1320" s="1276" t="s">
        <v>12600</v>
      </c>
      <c r="D1320" s="1207">
        <v>1</v>
      </c>
      <c r="E1320" s="80"/>
      <c r="F1320" s="77">
        <v>0</v>
      </c>
      <c r="G1320" s="85"/>
      <c r="H1320" s="201">
        <f t="shared" si="68"/>
        <v>0</v>
      </c>
      <c r="I1320" s="154">
        <f t="shared" si="69"/>
        <v>0</v>
      </c>
    </row>
    <row r="1321" spans="1:10" s="172" customFormat="1" ht="20.100000000000001" customHeight="1">
      <c r="A1321" s="807"/>
      <c r="B1321" s="1065"/>
      <c r="C1321" s="1222" t="s">
        <v>3237</v>
      </c>
      <c r="D1321" s="1167"/>
      <c r="E1321" s="80" t="s">
        <v>22</v>
      </c>
      <c r="F1321" s="77">
        <v>0</v>
      </c>
      <c r="G1321" s="85"/>
      <c r="H1321" s="201">
        <f t="shared" si="68"/>
        <v>0</v>
      </c>
      <c r="I1321" s="154">
        <f t="shared" si="69"/>
        <v>0</v>
      </c>
    </row>
    <row r="1322" spans="1:10" s="172" customFormat="1" ht="20.100000000000001" customHeight="1">
      <c r="A1322" s="807"/>
      <c r="B1322" s="1065"/>
      <c r="C1322" s="1222" t="s">
        <v>3997</v>
      </c>
      <c r="D1322" s="1167">
        <v>1</v>
      </c>
      <c r="E1322" s="80" t="s">
        <v>22</v>
      </c>
      <c r="F1322" s="894">
        <v>0</v>
      </c>
      <c r="G1322" s="85"/>
      <c r="H1322" s="201">
        <f t="shared" si="68"/>
        <v>0</v>
      </c>
      <c r="I1322" s="154">
        <f t="shared" si="69"/>
        <v>0</v>
      </c>
    </row>
    <row r="1323" spans="1:10" s="172" customFormat="1" ht="20.100000000000001" customHeight="1">
      <c r="A1323" s="801"/>
      <c r="B1323" s="1071">
        <v>300</v>
      </c>
      <c r="C1323" s="1222" t="s">
        <v>14782</v>
      </c>
      <c r="D1323" s="1207">
        <v>1</v>
      </c>
      <c r="E1323" s="80"/>
      <c r="F1323" s="362">
        <v>6</v>
      </c>
      <c r="G1323" s="85"/>
      <c r="H1323" s="201">
        <f t="shared" ref="H1323:H1386" si="70">A1323*G1323</f>
        <v>0</v>
      </c>
      <c r="I1323" s="154">
        <f t="shared" ref="I1323:I1386" si="71">B1323*G1323</f>
        <v>0</v>
      </c>
    </row>
    <row r="1324" spans="1:10" s="172" customFormat="1" ht="20.100000000000001" customHeight="1">
      <c r="A1324" s="801"/>
      <c r="B1324" s="1071">
        <v>300</v>
      </c>
      <c r="C1324" s="2436" t="s">
        <v>24144</v>
      </c>
      <c r="D1324" s="1207">
        <v>1</v>
      </c>
      <c r="E1324" s="80"/>
      <c r="F1324" s="362">
        <v>3</v>
      </c>
      <c r="G1324" s="85"/>
      <c r="H1324" s="201">
        <f t="shared" si="70"/>
        <v>0</v>
      </c>
      <c r="I1324" s="154">
        <f t="shared" si="71"/>
        <v>0</v>
      </c>
      <c r="J1324" s="172">
        <v>1</v>
      </c>
    </row>
    <row r="1325" spans="1:10" s="172" customFormat="1" ht="20.100000000000001" customHeight="1">
      <c r="A1325" s="801"/>
      <c r="B1325" s="1071">
        <v>300</v>
      </c>
      <c r="C1325" s="2436" t="s">
        <v>10726</v>
      </c>
      <c r="D1325" s="1207">
        <v>1</v>
      </c>
      <c r="E1325" s="80"/>
      <c r="F1325" s="321">
        <v>0</v>
      </c>
      <c r="G1325" s="85"/>
      <c r="H1325" s="201">
        <f t="shared" si="70"/>
        <v>0</v>
      </c>
      <c r="I1325" s="154">
        <f t="shared" si="71"/>
        <v>0</v>
      </c>
      <c r="J1325" s="172">
        <v>1</v>
      </c>
    </row>
    <row r="1326" spans="1:10" s="172" customFormat="1" ht="20.100000000000001" customHeight="1">
      <c r="A1326" s="801"/>
      <c r="B1326" s="1072"/>
      <c r="C1326" s="2436" t="s">
        <v>4014</v>
      </c>
      <c r="D1326" s="1207">
        <v>1</v>
      </c>
      <c r="E1326" s="80"/>
      <c r="F1326" s="894">
        <v>0</v>
      </c>
      <c r="G1326" s="85"/>
      <c r="H1326" s="201">
        <f t="shared" si="70"/>
        <v>0</v>
      </c>
      <c r="I1326" s="154">
        <f t="shared" si="71"/>
        <v>0</v>
      </c>
    </row>
    <row r="1327" spans="1:10" s="172" customFormat="1" ht="20.100000000000001" customHeight="1">
      <c r="A1327" s="807"/>
      <c r="B1327" s="1073"/>
      <c r="C1327" s="1209" t="s">
        <v>8734</v>
      </c>
      <c r="D1327" s="978">
        <v>1</v>
      </c>
      <c r="E1327" s="387"/>
      <c r="F1327" s="229"/>
      <c r="G1327" s="85"/>
      <c r="H1327" s="201">
        <f t="shared" si="70"/>
        <v>0</v>
      </c>
      <c r="I1327" s="154">
        <f t="shared" si="71"/>
        <v>0</v>
      </c>
    </row>
    <row r="1328" spans="1:10" s="172" customFormat="1" ht="20.100000000000001" customHeight="1">
      <c r="A1328" s="805"/>
      <c r="B1328" s="1075">
        <v>400</v>
      </c>
      <c r="C1328" s="1222" t="s">
        <v>5735</v>
      </c>
      <c r="D1328" s="794"/>
      <c r="E1328" s="80"/>
      <c r="F1328" s="362">
        <v>3</v>
      </c>
      <c r="G1328" s="85"/>
      <c r="H1328" s="201">
        <f t="shared" si="70"/>
        <v>0</v>
      </c>
      <c r="I1328" s="154">
        <f t="shared" si="71"/>
        <v>0</v>
      </c>
    </row>
    <row r="1329" spans="1:9" s="172" customFormat="1" ht="20.100000000000001" customHeight="1">
      <c r="A1329" s="807"/>
      <c r="B1329" s="1065"/>
      <c r="C1329" s="1268" t="s">
        <v>4331</v>
      </c>
      <c r="D1329" s="1232">
        <v>1</v>
      </c>
      <c r="E1329" s="80"/>
      <c r="F1329" s="77">
        <v>0</v>
      </c>
      <c r="G1329" s="85"/>
      <c r="H1329" s="201">
        <f t="shared" si="70"/>
        <v>0</v>
      </c>
      <c r="I1329" s="154">
        <f t="shared" si="71"/>
        <v>0</v>
      </c>
    </row>
    <row r="1330" spans="1:9" s="172" customFormat="1" ht="20.100000000000001" customHeight="1">
      <c r="A1330" s="807"/>
      <c r="B1330" s="1065"/>
      <c r="C1330" s="1268" t="s">
        <v>4332</v>
      </c>
      <c r="D1330" s="1207">
        <v>1</v>
      </c>
      <c r="E1330" s="80"/>
      <c r="F1330" s="77">
        <v>0</v>
      </c>
      <c r="G1330" s="85"/>
      <c r="H1330" s="201">
        <f t="shared" si="70"/>
        <v>0</v>
      </c>
      <c r="I1330" s="154">
        <f t="shared" si="71"/>
        <v>0</v>
      </c>
    </row>
    <row r="1331" spans="1:9" s="172" customFormat="1" ht="20.100000000000001" customHeight="1">
      <c r="A1331" s="801"/>
      <c r="B1331" s="1071">
        <v>600</v>
      </c>
      <c r="C1331" s="1306" t="s">
        <v>5826</v>
      </c>
      <c r="D1331" s="1207">
        <v>1</v>
      </c>
      <c r="E1331" s="80"/>
      <c r="F1331" s="362">
        <v>0</v>
      </c>
      <c r="G1331" s="229"/>
      <c r="H1331" s="201">
        <f t="shared" si="70"/>
        <v>0</v>
      </c>
      <c r="I1331" s="154">
        <f t="shared" si="71"/>
        <v>0</v>
      </c>
    </row>
    <row r="1332" spans="1:9" s="172" customFormat="1" ht="20.100000000000001" customHeight="1">
      <c r="A1332" s="801"/>
      <c r="B1332" s="1071">
        <v>550</v>
      </c>
      <c r="C1332" s="1306" t="s">
        <v>8045</v>
      </c>
      <c r="D1332" s="1207">
        <v>1</v>
      </c>
      <c r="E1332" s="80"/>
      <c r="F1332" s="361">
        <v>1</v>
      </c>
      <c r="G1332" s="85"/>
      <c r="H1332" s="201">
        <f t="shared" si="70"/>
        <v>0</v>
      </c>
      <c r="I1332" s="154">
        <f t="shared" si="71"/>
        <v>0</v>
      </c>
    </row>
    <row r="1333" spans="1:9" s="172" customFormat="1" ht="20.100000000000001" customHeight="1">
      <c r="A1333" s="801"/>
      <c r="B1333" s="1066"/>
      <c r="C1333" s="1306" t="s">
        <v>16086</v>
      </c>
      <c r="D1333" s="1207">
        <v>1</v>
      </c>
      <c r="E1333" s="80"/>
      <c r="F1333" s="361">
        <v>0</v>
      </c>
      <c r="G1333" s="85"/>
      <c r="H1333" s="201">
        <f t="shared" si="70"/>
        <v>0</v>
      </c>
      <c r="I1333" s="154">
        <f t="shared" si="71"/>
        <v>0</v>
      </c>
    </row>
    <row r="1334" spans="1:9" s="172" customFormat="1" ht="20.100000000000001" customHeight="1">
      <c r="A1334" s="807"/>
      <c r="B1334" s="1065"/>
      <c r="C1334" s="1221" t="s">
        <v>20413</v>
      </c>
      <c r="D1334" s="1232">
        <v>1</v>
      </c>
      <c r="E1334" s="80"/>
      <c r="F1334" s="1293">
        <v>0</v>
      </c>
      <c r="G1334" s="85"/>
      <c r="H1334" s="201">
        <f t="shared" si="70"/>
        <v>0</v>
      </c>
      <c r="I1334" s="154">
        <f t="shared" si="71"/>
        <v>0</v>
      </c>
    </row>
    <row r="1335" spans="1:9" s="172" customFormat="1" ht="20.100000000000001" customHeight="1">
      <c r="A1335" s="2400"/>
      <c r="B1335" s="1066"/>
      <c r="C1335" s="1222" t="s">
        <v>16382</v>
      </c>
      <c r="D1335" s="794"/>
      <c r="E1335" s="80"/>
      <c r="F1335" s="229">
        <v>0</v>
      </c>
      <c r="G1335" s="85"/>
      <c r="H1335" s="201">
        <f t="shared" si="70"/>
        <v>0</v>
      </c>
      <c r="I1335" s="154">
        <f t="shared" si="71"/>
        <v>0</v>
      </c>
    </row>
    <row r="1336" spans="1:9" s="172" customFormat="1" ht="20.100000000000001" customHeight="1">
      <c r="A1336" s="2400"/>
      <c r="B1336" s="1066"/>
      <c r="C1336" s="1222" t="s">
        <v>10523</v>
      </c>
      <c r="D1336" s="794"/>
      <c r="E1336" s="80"/>
      <c r="F1336" s="321">
        <v>0</v>
      </c>
      <c r="G1336" s="85"/>
      <c r="H1336" s="201">
        <f t="shared" si="70"/>
        <v>0</v>
      </c>
      <c r="I1336" s="154">
        <f t="shared" si="71"/>
        <v>0</v>
      </c>
    </row>
    <row r="1337" spans="1:9" s="172" customFormat="1" ht="20.100000000000001" customHeight="1">
      <c r="A1337" s="2400"/>
      <c r="B1337" s="1066"/>
      <c r="C1337" s="1222" t="s">
        <v>10524</v>
      </c>
      <c r="D1337" s="794"/>
      <c r="E1337" s="80"/>
      <c r="F1337" s="321">
        <v>0</v>
      </c>
      <c r="G1337" s="85"/>
      <c r="H1337" s="201">
        <f t="shared" si="70"/>
        <v>0</v>
      </c>
      <c r="I1337" s="154">
        <f t="shared" si="71"/>
        <v>0</v>
      </c>
    </row>
    <row r="1338" spans="1:9" s="172" customFormat="1" ht="20.100000000000001" customHeight="1">
      <c r="A1338" s="807"/>
      <c r="B1338" s="1065"/>
      <c r="C1338" s="1222" t="s">
        <v>5736</v>
      </c>
      <c r="D1338" s="794"/>
      <c r="E1338" s="80"/>
      <c r="F1338" s="895">
        <v>0</v>
      </c>
      <c r="G1338" s="85"/>
      <c r="H1338" s="201">
        <f t="shared" si="70"/>
        <v>0</v>
      </c>
      <c r="I1338" s="154">
        <f t="shared" si="71"/>
        <v>0</v>
      </c>
    </row>
    <row r="1339" spans="1:9" s="172" customFormat="1" ht="20.100000000000001" customHeight="1">
      <c r="A1339" s="801"/>
      <c r="B1339" s="1071">
        <v>700</v>
      </c>
      <c r="C1339" s="1306" t="s">
        <v>9084</v>
      </c>
      <c r="D1339" s="1207">
        <v>1</v>
      </c>
      <c r="E1339" s="80"/>
      <c r="F1339" s="798">
        <v>2</v>
      </c>
      <c r="G1339" s="85"/>
      <c r="H1339" s="201">
        <f t="shared" si="70"/>
        <v>0</v>
      </c>
      <c r="I1339" s="154">
        <f t="shared" si="71"/>
        <v>0</v>
      </c>
    </row>
    <row r="1340" spans="1:9" s="172" customFormat="1" ht="20.100000000000001" customHeight="1">
      <c r="A1340" s="801"/>
      <c r="B1340" s="1071">
        <v>700</v>
      </c>
      <c r="C1340" s="1306" t="s">
        <v>12835</v>
      </c>
      <c r="D1340" s="1207">
        <v>1</v>
      </c>
      <c r="E1340" s="80"/>
      <c r="F1340" s="361">
        <v>1</v>
      </c>
      <c r="G1340" s="85"/>
      <c r="H1340" s="201">
        <f t="shared" si="70"/>
        <v>0</v>
      </c>
      <c r="I1340" s="154">
        <f t="shared" si="71"/>
        <v>0</v>
      </c>
    </row>
    <row r="1341" spans="1:9" s="172" customFormat="1" ht="20.100000000000001" customHeight="1">
      <c r="A1341" s="805"/>
      <c r="B1341" s="1070"/>
      <c r="C1341" s="1306" t="s">
        <v>8699</v>
      </c>
      <c r="D1341" s="1207">
        <v>1</v>
      </c>
      <c r="E1341" s="80"/>
      <c r="F1341" s="409">
        <v>0</v>
      </c>
      <c r="G1341" s="85"/>
      <c r="H1341" s="201">
        <f t="shared" si="70"/>
        <v>0</v>
      </c>
      <c r="I1341" s="154">
        <f t="shared" si="71"/>
        <v>0</v>
      </c>
    </row>
    <row r="1342" spans="1:9" s="172" customFormat="1" ht="20.100000000000001" customHeight="1">
      <c r="A1342" s="807"/>
      <c r="B1342" s="1068"/>
      <c r="C1342" s="1221" t="s">
        <v>4294</v>
      </c>
      <c r="D1342" s="1232">
        <v>1</v>
      </c>
      <c r="E1342" s="80"/>
      <c r="F1342" s="1293"/>
      <c r="G1342" s="85"/>
      <c r="H1342" s="201">
        <f t="shared" si="70"/>
        <v>0</v>
      </c>
      <c r="I1342" s="154">
        <f t="shared" si="71"/>
        <v>0</v>
      </c>
    </row>
    <row r="1343" spans="1:9" s="172" customFormat="1" ht="20.100000000000001" customHeight="1">
      <c r="A1343" s="805"/>
      <c r="B1343" s="1074"/>
      <c r="C1343" s="1221" t="s">
        <v>20467</v>
      </c>
      <c r="D1343" s="1207">
        <v>1</v>
      </c>
      <c r="E1343" s="80"/>
      <c r="F1343" s="1293">
        <v>0</v>
      </c>
      <c r="G1343" s="85"/>
      <c r="H1343" s="201">
        <f t="shared" si="70"/>
        <v>0</v>
      </c>
      <c r="I1343" s="154">
        <f t="shared" si="71"/>
        <v>0</v>
      </c>
    </row>
    <row r="1344" spans="1:9" s="172" customFormat="1" ht="20.100000000000001" customHeight="1">
      <c r="A1344" s="805"/>
      <c r="B1344" s="1074"/>
      <c r="C1344" s="1221" t="s">
        <v>20468</v>
      </c>
      <c r="D1344" s="1207">
        <v>1</v>
      </c>
      <c r="E1344" s="80"/>
      <c r="F1344" s="1293">
        <v>0</v>
      </c>
      <c r="G1344" s="85"/>
      <c r="H1344" s="201">
        <f t="shared" si="70"/>
        <v>0</v>
      </c>
      <c r="I1344" s="154">
        <f t="shared" si="71"/>
        <v>0</v>
      </c>
    </row>
    <row r="1345" spans="1:9" s="172" customFormat="1" ht="20.100000000000001" customHeight="1">
      <c r="A1345" s="807">
        <v>25</v>
      </c>
      <c r="B1345" s="1071">
        <v>40</v>
      </c>
      <c r="C1345" s="1307" t="s">
        <v>4039</v>
      </c>
      <c r="D1345" s="1207">
        <v>1</v>
      </c>
      <c r="E1345" s="80"/>
      <c r="F1345" s="77">
        <v>1</v>
      </c>
      <c r="G1345" s="85"/>
      <c r="H1345" s="201">
        <f t="shared" si="70"/>
        <v>0</v>
      </c>
      <c r="I1345" s="154">
        <f t="shared" si="71"/>
        <v>0</v>
      </c>
    </row>
    <row r="1346" spans="1:9" s="172" customFormat="1" ht="20.100000000000001" customHeight="1">
      <c r="A1346" s="807"/>
      <c r="B1346" s="1065"/>
      <c r="C1346" s="1307" t="s">
        <v>4040</v>
      </c>
      <c r="D1346" s="1207">
        <v>1</v>
      </c>
      <c r="E1346" s="80"/>
      <c r="F1346" s="77">
        <v>0</v>
      </c>
      <c r="G1346" s="85"/>
      <c r="H1346" s="201">
        <f t="shared" si="70"/>
        <v>0</v>
      </c>
      <c r="I1346" s="154">
        <f t="shared" si="71"/>
        <v>0</v>
      </c>
    </row>
    <row r="1347" spans="1:9" s="172" customFormat="1" ht="20.100000000000001" customHeight="1">
      <c r="A1347" s="807"/>
      <c r="B1347" s="1065"/>
      <c r="C1347" s="39" t="s">
        <v>3238</v>
      </c>
      <c r="D1347" s="794">
        <v>1</v>
      </c>
      <c r="E1347" s="80"/>
      <c r="F1347" s="77">
        <v>0</v>
      </c>
      <c r="G1347" s="85"/>
      <c r="H1347" s="201">
        <f t="shared" si="70"/>
        <v>0</v>
      </c>
      <c r="I1347" s="154">
        <f t="shared" si="71"/>
        <v>0</v>
      </c>
    </row>
    <row r="1348" spans="1:9" s="172" customFormat="1" ht="20.100000000000001" customHeight="1">
      <c r="A1348" s="807"/>
      <c r="B1348" s="1065"/>
      <c r="C1348" s="39" t="s">
        <v>8995</v>
      </c>
      <c r="D1348" s="567">
        <v>1</v>
      </c>
      <c r="E1348" s="80"/>
      <c r="F1348" s="321">
        <v>0</v>
      </c>
      <c r="G1348" s="85"/>
      <c r="H1348" s="201">
        <f t="shared" si="70"/>
        <v>0</v>
      </c>
      <c r="I1348" s="154">
        <f t="shared" si="71"/>
        <v>0</v>
      </c>
    </row>
    <row r="1349" spans="1:9" s="172" customFormat="1" ht="20.100000000000001" customHeight="1">
      <c r="A1349" s="807"/>
      <c r="B1349" s="1066"/>
      <c r="C1349" s="518" t="s">
        <v>13752</v>
      </c>
      <c r="D1349" s="567">
        <v>1</v>
      </c>
      <c r="E1349" s="80"/>
      <c r="F1349" s="895">
        <v>0</v>
      </c>
      <c r="G1349" s="85"/>
      <c r="H1349" s="201">
        <f t="shared" si="70"/>
        <v>0</v>
      </c>
      <c r="I1349" s="154">
        <f t="shared" si="71"/>
        <v>0</v>
      </c>
    </row>
    <row r="1350" spans="1:9" s="172" customFormat="1" ht="20.100000000000001" customHeight="1">
      <c r="A1350" s="807"/>
      <c r="B1350" s="1063"/>
      <c r="C1350" s="518" t="s">
        <v>13753</v>
      </c>
      <c r="D1350" s="567">
        <v>1</v>
      </c>
      <c r="E1350" s="80"/>
      <c r="F1350" s="895">
        <v>0</v>
      </c>
      <c r="G1350" s="85"/>
      <c r="H1350" s="201">
        <f t="shared" si="70"/>
        <v>0</v>
      </c>
      <c r="I1350" s="154">
        <f t="shared" si="71"/>
        <v>0</v>
      </c>
    </row>
    <row r="1351" spans="1:9" s="172" customFormat="1" ht="20.100000000000001" customHeight="1">
      <c r="A1351" s="805"/>
      <c r="B1351" s="1071">
        <v>800</v>
      </c>
      <c r="C1351" s="502" t="s">
        <v>18087</v>
      </c>
      <c r="D1351" s="1232">
        <v>1</v>
      </c>
      <c r="E1351" s="80"/>
      <c r="F1351" s="362">
        <v>3</v>
      </c>
      <c r="G1351" s="85"/>
      <c r="H1351" s="201">
        <f t="shared" si="70"/>
        <v>0</v>
      </c>
      <c r="I1351" s="154">
        <f t="shared" si="71"/>
        <v>0</v>
      </c>
    </row>
    <row r="1352" spans="1:9" s="172" customFormat="1" ht="20.100000000000001" customHeight="1">
      <c r="A1352" s="805"/>
      <c r="B1352" s="1070"/>
      <c r="C1352" s="457" t="s">
        <v>3968</v>
      </c>
      <c r="D1352" s="1232">
        <v>1</v>
      </c>
      <c r="E1352" s="80"/>
      <c r="F1352" s="895">
        <v>0</v>
      </c>
      <c r="G1352" s="85"/>
      <c r="H1352" s="201">
        <f t="shared" si="70"/>
        <v>0</v>
      </c>
      <c r="I1352" s="154">
        <f t="shared" si="71"/>
        <v>0</v>
      </c>
    </row>
    <row r="1353" spans="1:9" s="172" customFormat="1" ht="20.100000000000001" customHeight="1">
      <c r="A1353" s="805"/>
      <c r="B1353" s="1070"/>
      <c r="C1353" s="1222" t="s">
        <v>7294</v>
      </c>
      <c r="D1353" s="794"/>
      <c r="E1353" s="80"/>
      <c r="F1353" s="895">
        <v>0</v>
      </c>
      <c r="G1353" s="85"/>
      <c r="H1353" s="201">
        <f t="shared" si="70"/>
        <v>0</v>
      </c>
      <c r="I1353" s="154">
        <f t="shared" si="71"/>
        <v>0</v>
      </c>
    </row>
    <row r="1354" spans="1:9" s="172" customFormat="1" ht="20.100000000000001" customHeight="1">
      <c r="A1354" s="805"/>
      <c r="B1354" s="1071">
        <v>650</v>
      </c>
      <c r="C1354" s="1222" t="s">
        <v>12793</v>
      </c>
      <c r="D1354" s="1207">
        <v>1</v>
      </c>
      <c r="E1354" s="80"/>
      <c r="F1354" s="321">
        <v>4</v>
      </c>
      <c r="G1354" s="85"/>
      <c r="H1354" s="201">
        <f t="shared" si="70"/>
        <v>0</v>
      </c>
      <c r="I1354" s="154">
        <f t="shared" si="71"/>
        <v>0</v>
      </c>
    </row>
    <row r="1355" spans="1:9" s="172" customFormat="1" ht="20.100000000000001" customHeight="1">
      <c r="A1355" s="807"/>
      <c r="B1355" s="1065"/>
      <c r="C1355" s="180" t="s">
        <v>5737</v>
      </c>
      <c r="D1355" s="1207">
        <v>1</v>
      </c>
      <c r="E1355" s="80"/>
      <c r="F1355" s="894"/>
      <c r="G1355" s="85"/>
      <c r="H1355" s="201">
        <f t="shared" si="70"/>
        <v>0</v>
      </c>
      <c r="I1355" s="154">
        <f t="shared" si="71"/>
        <v>0</v>
      </c>
    </row>
    <row r="1356" spans="1:9" s="172" customFormat="1" ht="20.100000000000001" customHeight="1">
      <c r="A1356" s="805"/>
      <c r="B1356" s="1066"/>
      <c r="C1356" s="180" t="s">
        <v>5044</v>
      </c>
      <c r="D1356" s="1207">
        <v>1</v>
      </c>
      <c r="E1356" s="80"/>
      <c r="F1356" s="321">
        <v>0</v>
      </c>
      <c r="G1356" s="85"/>
      <c r="H1356" s="201">
        <f t="shared" si="70"/>
        <v>0</v>
      </c>
      <c r="I1356" s="154">
        <f t="shared" si="71"/>
        <v>0</v>
      </c>
    </row>
    <row r="1357" spans="1:9" s="172" customFormat="1" ht="20.100000000000001" customHeight="1">
      <c r="A1357" s="805"/>
      <c r="B1357" s="1066"/>
      <c r="C1357" s="180" t="s">
        <v>12794</v>
      </c>
      <c r="D1357" s="1207">
        <v>1</v>
      </c>
      <c r="E1357" s="80"/>
      <c r="F1357" s="321">
        <v>0</v>
      </c>
      <c r="G1357" s="85"/>
      <c r="H1357" s="201">
        <f t="shared" si="70"/>
        <v>0</v>
      </c>
      <c r="I1357" s="154">
        <f t="shared" si="71"/>
        <v>0</v>
      </c>
    </row>
    <row r="1358" spans="1:9" s="172" customFormat="1" ht="20.100000000000001" customHeight="1">
      <c r="A1358" s="805"/>
      <c r="B1358" s="1071">
        <v>500</v>
      </c>
      <c r="C1358" s="1296" t="s">
        <v>4033</v>
      </c>
      <c r="D1358" s="1207">
        <v>1</v>
      </c>
      <c r="E1358" s="1308"/>
      <c r="F1358" s="321">
        <v>1</v>
      </c>
      <c r="G1358" s="85"/>
      <c r="H1358" s="201">
        <f t="shared" si="70"/>
        <v>0</v>
      </c>
      <c r="I1358" s="154">
        <f t="shared" si="71"/>
        <v>0</v>
      </c>
    </row>
    <row r="1359" spans="1:9" s="172" customFormat="1" ht="20.100000000000001" customHeight="1">
      <c r="A1359" s="807">
        <v>15</v>
      </c>
      <c r="B1359" s="1071">
        <v>25</v>
      </c>
      <c r="C1359" s="1298" t="s">
        <v>8357</v>
      </c>
      <c r="D1359" s="1207">
        <v>1</v>
      </c>
      <c r="E1359" s="80"/>
      <c r="F1359" s="321">
        <v>200</v>
      </c>
      <c r="G1359" s="85"/>
      <c r="H1359" s="201">
        <f t="shared" si="70"/>
        <v>0</v>
      </c>
      <c r="I1359" s="154">
        <f t="shared" si="71"/>
        <v>0</v>
      </c>
    </row>
    <row r="1360" spans="1:9" s="172" customFormat="1" ht="20.100000000000001" customHeight="1">
      <c r="A1360" s="807">
        <v>20</v>
      </c>
      <c r="B1360" s="1071">
        <v>30</v>
      </c>
      <c r="C1360" s="1309" t="s">
        <v>8359</v>
      </c>
      <c r="D1360" s="1207">
        <v>1</v>
      </c>
      <c r="E1360" s="80"/>
      <c r="F1360" s="208">
        <v>50</v>
      </c>
      <c r="G1360" s="85"/>
      <c r="H1360" s="201">
        <f t="shared" si="70"/>
        <v>0</v>
      </c>
      <c r="I1360" s="154">
        <f t="shared" si="71"/>
        <v>0</v>
      </c>
    </row>
    <row r="1361" spans="1:9" s="172" customFormat="1" ht="20.100000000000001" customHeight="1">
      <c r="A1361" s="807">
        <v>20</v>
      </c>
      <c r="B1361" s="1071">
        <v>35</v>
      </c>
      <c r="C1361" s="1310" t="s">
        <v>8358</v>
      </c>
      <c r="D1361" s="1207">
        <v>1</v>
      </c>
      <c r="E1361" s="80"/>
      <c r="F1361" s="208">
        <v>50</v>
      </c>
      <c r="G1361" s="85"/>
      <c r="H1361" s="201">
        <f t="shared" si="70"/>
        <v>0</v>
      </c>
      <c r="I1361" s="154">
        <f t="shared" si="71"/>
        <v>0</v>
      </c>
    </row>
    <row r="1362" spans="1:9" s="172" customFormat="1" ht="20.100000000000001" customHeight="1">
      <c r="A1362" s="807">
        <v>20</v>
      </c>
      <c r="B1362" s="1071">
        <v>35</v>
      </c>
      <c r="C1362" s="1310" t="s">
        <v>17730</v>
      </c>
      <c r="D1362" s="1207">
        <v>1</v>
      </c>
      <c r="E1362" s="80"/>
      <c r="F1362" s="208">
        <v>150</v>
      </c>
      <c r="G1362" s="85"/>
      <c r="H1362" s="201">
        <f t="shared" si="70"/>
        <v>0</v>
      </c>
      <c r="I1362" s="154">
        <f t="shared" si="71"/>
        <v>0</v>
      </c>
    </row>
    <row r="1363" spans="1:9" s="172" customFormat="1" ht="20.100000000000001" customHeight="1">
      <c r="A1363" s="807">
        <v>25</v>
      </c>
      <c r="B1363" s="1071">
        <v>35</v>
      </c>
      <c r="C1363" s="1311" t="s">
        <v>19166</v>
      </c>
      <c r="D1363" s="1207">
        <v>1</v>
      </c>
      <c r="E1363" s="80"/>
      <c r="F1363" s="362">
        <v>2</v>
      </c>
      <c r="G1363" s="85"/>
      <c r="H1363" s="201">
        <f t="shared" si="70"/>
        <v>0</v>
      </c>
      <c r="I1363" s="154">
        <f t="shared" si="71"/>
        <v>0</v>
      </c>
    </row>
    <row r="1364" spans="1:9" s="172" customFormat="1" ht="20.100000000000001" customHeight="1">
      <c r="A1364" s="807">
        <v>20</v>
      </c>
      <c r="B1364" s="1071">
        <v>35</v>
      </c>
      <c r="C1364" s="518" t="s">
        <v>17996</v>
      </c>
      <c r="D1364" s="1207">
        <v>1</v>
      </c>
      <c r="E1364" s="80"/>
      <c r="F1364" s="362">
        <v>5</v>
      </c>
      <c r="G1364" s="85"/>
      <c r="H1364" s="201">
        <f t="shared" si="70"/>
        <v>0</v>
      </c>
      <c r="I1364" s="154">
        <f t="shared" si="71"/>
        <v>0</v>
      </c>
    </row>
    <row r="1365" spans="1:9" s="172" customFormat="1" ht="20.100000000000001" customHeight="1">
      <c r="A1365" s="807">
        <v>20</v>
      </c>
      <c r="B1365" s="1063">
        <v>35</v>
      </c>
      <c r="C1365" s="518" t="s">
        <v>15864</v>
      </c>
      <c r="D1365" s="1207">
        <v>1</v>
      </c>
      <c r="E1365" s="80"/>
      <c r="F1365" s="785">
        <v>1</v>
      </c>
      <c r="G1365" s="85"/>
      <c r="H1365" s="201">
        <f t="shared" si="70"/>
        <v>0</v>
      </c>
      <c r="I1365" s="154">
        <f t="shared" si="71"/>
        <v>0</v>
      </c>
    </row>
    <row r="1366" spans="1:9" s="172" customFormat="1" ht="20.100000000000001" customHeight="1">
      <c r="A1366" s="807">
        <v>20</v>
      </c>
      <c r="B1366" s="1063">
        <v>30</v>
      </c>
      <c r="C1366" s="1309" t="s">
        <v>3593</v>
      </c>
      <c r="D1366" s="1207">
        <v>1</v>
      </c>
      <c r="E1366" s="80"/>
      <c r="F1366" s="362">
        <v>0</v>
      </c>
      <c r="G1366" s="85"/>
      <c r="H1366" s="201">
        <f t="shared" si="70"/>
        <v>0</v>
      </c>
      <c r="I1366" s="154">
        <f t="shared" si="71"/>
        <v>0</v>
      </c>
    </row>
    <row r="1367" spans="1:9" s="172" customFormat="1" ht="20.100000000000001" customHeight="1">
      <c r="A1367" s="807">
        <v>20</v>
      </c>
      <c r="B1367" s="1063"/>
      <c r="C1367" s="1273" t="s">
        <v>10525</v>
      </c>
      <c r="D1367" s="1207">
        <v>1</v>
      </c>
      <c r="E1367" s="80"/>
      <c r="F1367" s="321">
        <v>0</v>
      </c>
      <c r="G1367" s="85"/>
      <c r="H1367" s="201">
        <f t="shared" si="70"/>
        <v>0</v>
      </c>
      <c r="I1367" s="154">
        <f t="shared" si="71"/>
        <v>0</v>
      </c>
    </row>
    <row r="1368" spans="1:9" s="172" customFormat="1" ht="20.100000000000001" customHeight="1">
      <c r="A1368" s="807">
        <v>25</v>
      </c>
      <c r="B1368" s="1071">
        <v>40</v>
      </c>
      <c r="C1368" s="1311" t="s">
        <v>24145</v>
      </c>
      <c r="D1368" s="1207">
        <v>1</v>
      </c>
      <c r="E1368" s="80"/>
      <c r="F1368" s="362">
        <v>30</v>
      </c>
      <c r="G1368" s="85"/>
      <c r="H1368" s="201">
        <f t="shared" si="70"/>
        <v>0</v>
      </c>
      <c r="I1368" s="154">
        <f t="shared" si="71"/>
        <v>0</v>
      </c>
    </row>
    <row r="1369" spans="1:9" s="172" customFormat="1" ht="20.100000000000001" customHeight="1">
      <c r="A1369" s="807">
        <v>25</v>
      </c>
      <c r="B1369" s="1071">
        <v>40</v>
      </c>
      <c r="C1369" s="1311" t="s">
        <v>27259</v>
      </c>
      <c r="D1369" s="1207">
        <v>1</v>
      </c>
      <c r="E1369" s="80"/>
      <c r="F1369" s="362">
        <v>150</v>
      </c>
      <c r="G1369" s="85"/>
      <c r="H1369" s="201">
        <f t="shared" si="70"/>
        <v>0</v>
      </c>
      <c r="I1369" s="154">
        <f t="shared" si="71"/>
        <v>0</v>
      </c>
    </row>
    <row r="1370" spans="1:9" s="172" customFormat="1" ht="20.100000000000001" customHeight="1">
      <c r="A1370" s="807">
        <v>20</v>
      </c>
      <c r="B1370" s="1071">
        <v>40</v>
      </c>
      <c r="C1370" s="784" t="s">
        <v>16704</v>
      </c>
      <c r="D1370" s="1232">
        <v>1</v>
      </c>
      <c r="E1370" s="80"/>
      <c r="F1370" s="362">
        <v>0</v>
      </c>
      <c r="G1370" s="85"/>
      <c r="H1370" s="201">
        <f t="shared" si="70"/>
        <v>0</v>
      </c>
      <c r="I1370" s="154">
        <f t="shared" si="71"/>
        <v>0</v>
      </c>
    </row>
    <row r="1371" spans="1:9" s="172" customFormat="1" ht="20.100000000000001" customHeight="1">
      <c r="A1371" s="807">
        <v>20</v>
      </c>
      <c r="B1371" s="1078">
        <v>50</v>
      </c>
      <c r="C1371" s="1208" t="s">
        <v>26510</v>
      </c>
      <c r="D1371" s="1207">
        <v>1</v>
      </c>
      <c r="E1371" s="80"/>
      <c r="F1371" s="362">
        <v>21</v>
      </c>
      <c r="G1371" s="85"/>
      <c r="H1371" s="201">
        <f t="shared" si="70"/>
        <v>0</v>
      </c>
      <c r="I1371" s="154">
        <f t="shared" si="71"/>
        <v>0</v>
      </c>
    </row>
    <row r="1372" spans="1:9" s="172" customFormat="1" ht="20.100000000000001" customHeight="1">
      <c r="A1372" s="807">
        <v>30</v>
      </c>
      <c r="B1372" s="1063"/>
      <c r="C1372" s="1310" t="s">
        <v>15131</v>
      </c>
      <c r="D1372" s="1207">
        <v>1</v>
      </c>
      <c r="E1372" s="80"/>
      <c r="F1372" s="321">
        <v>0</v>
      </c>
      <c r="G1372" s="85"/>
      <c r="H1372" s="201">
        <f t="shared" si="70"/>
        <v>0</v>
      </c>
      <c r="I1372" s="154">
        <f t="shared" si="71"/>
        <v>0</v>
      </c>
    </row>
    <row r="1373" spans="1:9" s="172" customFormat="1" ht="20.100000000000001" customHeight="1">
      <c r="A1373" s="807">
        <v>35</v>
      </c>
      <c r="B1373" s="1063"/>
      <c r="C1373" s="1310" t="s">
        <v>8360</v>
      </c>
      <c r="D1373" s="1207">
        <v>1</v>
      </c>
      <c r="E1373" s="80"/>
      <c r="F1373" s="321">
        <v>0</v>
      </c>
      <c r="G1373" s="85"/>
      <c r="H1373" s="201">
        <f t="shared" si="70"/>
        <v>0</v>
      </c>
      <c r="I1373" s="154">
        <f t="shared" si="71"/>
        <v>0</v>
      </c>
    </row>
    <row r="1374" spans="1:9" s="172" customFormat="1" ht="20.100000000000001" customHeight="1">
      <c r="A1374" s="801"/>
      <c r="B1374" s="1063"/>
      <c r="C1374" s="1312" t="s">
        <v>11113</v>
      </c>
      <c r="D1374" s="1207">
        <v>1</v>
      </c>
      <c r="E1374" s="80"/>
      <c r="F1374" s="321">
        <v>0</v>
      </c>
      <c r="G1374" s="85"/>
      <c r="H1374" s="201">
        <f t="shared" si="70"/>
        <v>0</v>
      </c>
      <c r="I1374" s="154">
        <f t="shared" si="71"/>
        <v>0</v>
      </c>
    </row>
    <row r="1375" spans="1:9" s="172" customFormat="1" ht="20.100000000000001" customHeight="1">
      <c r="A1375" s="801"/>
      <c r="B1375" s="1071">
        <v>40</v>
      </c>
      <c r="C1375" s="1312" t="s">
        <v>27199</v>
      </c>
      <c r="D1375" s="1207">
        <v>1</v>
      </c>
      <c r="E1375" s="80"/>
      <c r="F1375" s="362">
        <v>20</v>
      </c>
      <c r="G1375" s="3111">
        <v>0</v>
      </c>
      <c r="H1375" s="201">
        <f t="shared" si="70"/>
        <v>0</v>
      </c>
      <c r="I1375" s="154">
        <f t="shared" si="71"/>
        <v>0</v>
      </c>
    </row>
    <row r="1376" spans="1:9" s="172" customFormat="1" ht="20.100000000000001" customHeight="1">
      <c r="A1376" s="807">
        <v>25</v>
      </c>
      <c r="B1376" s="1071">
        <v>50</v>
      </c>
      <c r="C1376" s="1311" t="s">
        <v>27200</v>
      </c>
      <c r="D1376" s="1207">
        <v>1</v>
      </c>
      <c r="E1376" s="80"/>
      <c r="F1376" s="362">
        <v>10</v>
      </c>
      <c r="G1376" s="3111">
        <v>0</v>
      </c>
      <c r="H1376" s="201">
        <f t="shared" si="70"/>
        <v>0</v>
      </c>
      <c r="I1376" s="154">
        <f t="shared" si="71"/>
        <v>0</v>
      </c>
    </row>
    <row r="1377" spans="1:9" s="172" customFormat="1" ht="21" customHeight="1">
      <c r="A1377" s="801"/>
      <c r="B1377" s="1063"/>
      <c r="C1377" s="1309" t="s">
        <v>9650</v>
      </c>
      <c r="D1377" s="1207">
        <v>1</v>
      </c>
      <c r="E1377" s="80"/>
      <c r="F1377" s="321">
        <v>0</v>
      </c>
      <c r="G1377" s="85"/>
      <c r="H1377" s="201">
        <f t="shared" si="70"/>
        <v>0</v>
      </c>
      <c r="I1377" s="154">
        <f t="shared" si="71"/>
        <v>0</v>
      </c>
    </row>
    <row r="1378" spans="1:9" s="172" customFormat="1" ht="20.100000000000001" customHeight="1">
      <c r="A1378" s="807"/>
      <c r="B1378" s="1071">
        <v>40</v>
      </c>
      <c r="C1378" s="1311" t="s">
        <v>23050</v>
      </c>
      <c r="D1378" s="1207">
        <v>1</v>
      </c>
      <c r="E1378" s="80"/>
      <c r="F1378" s="362">
        <v>0</v>
      </c>
      <c r="G1378" s="85"/>
      <c r="H1378" s="201">
        <f t="shared" si="70"/>
        <v>0</v>
      </c>
      <c r="I1378" s="154">
        <f t="shared" si="71"/>
        <v>0</v>
      </c>
    </row>
    <row r="1379" spans="1:9" s="172" customFormat="1" ht="20.100000000000001" customHeight="1">
      <c r="A1379" s="807"/>
      <c r="B1379" s="1071">
        <v>80</v>
      </c>
      <c r="C1379" s="1311" t="s">
        <v>18567</v>
      </c>
      <c r="D1379" s="1207">
        <v>1</v>
      </c>
      <c r="E1379" s="80"/>
      <c r="F1379" s="362">
        <v>0</v>
      </c>
      <c r="G1379" s="85"/>
      <c r="H1379" s="201">
        <f t="shared" si="70"/>
        <v>0</v>
      </c>
      <c r="I1379" s="154">
        <f t="shared" si="71"/>
        <v>0</v>
      </c>
    </row>
    <row r="1380" spans="1:9" s="172" customFormat="1" ht="20.100000000000001" customHeight="1">
      <c r="A1380" s="803"/>
      <c r="B1380" s="1063">
        <v>50</v>
      </c>
      <c r="C1380" s="1227" t="s">
        <v>23049</v>
      </c>
      <c r="D1380" s="1207">
        <v>1</v>
      </c>
      <c r="E1380" s="80"/>
      <c r="F1380" s="321">
        <v>1</v>
      </c>
      <c r="G1380" s="85"/>
      <c r="H1380" s="201">
        <f t="shared" si="70"/>
        <v>0</v>
      </c>
      <c r="I1380" s="154">
        <f t="shared" si="71"/>
        <v>0</v>
      </c>
    </row>
    <row r="1381" spans="1:9" s="172" customFormat="1" ht="20.100000000000001" customHeight="1">
      <c r="A1381" s="803"/>
      <c r="B1381" s="1063">
        <v>80</v>
      </c>
      <c r="C1381" s="1227" t="s">
        <v>25396</v>
      </c>
      <c r="D1381" s="1207">
        <v>1</v>
      </c>
      <c r="E1381" s="80"/>
      <c r="F1381" s="362">
        <v>5</v>
      </c>
      <c r="G1381" s="229"/>
      <c r="H1381" s="201">
        <f t="shared" si="70"/>
        <v>0</v>
      </c>
      <c r="I1381" s="154">
        <f t="shared" si="71"/>
        <v>0</v>
      </c>
    </row>
    <row r="1382" spans="1:9" s="172" customFormat="1" ht="20.100000000000001" customHeight="1">
      <c r="A1382" s="803">
        <v>60</v>
      </c>
      <c r="B1382" s="1071">
        <v>100</v>
      </c>
      <c r="C1382" s="1227" t="s">
        <v>12601</v>
      </c>
      <c r="D1382" s="1207">
        <v>1</v>
      </c>
      <c r="E1382" s="80"/>
      <c r="F1382" s="362">
        <v>5</v>
      </c>
      <c r="G1382" s="229"/>
      <c r="H1382" s="201">
        <f t="shared" si="70"/>
        <v>0</v>
      </c>
      <c r="I1382" s="154">
        <f t="shared" si="71"/>
        <v>0</v>
      </c>
    </row>
    <row r="1383" spans="1:9" s="172" customFormat="1" ht="20.100000000000001" customHeight="1">
      <c r="A1383" s="801"/>
      <c r="B1383" s="1071">
        <v>100</v>
      </c>
      <c r="C1383" s="175" t="s">
        <v>24146</v>
      </c>
      <c r="D1383" s="1207">
        <v>1</v>
      </c>
      <c r="E1383" s="80"/>
      <c r="F1383" s="362">
        <v>6</v>
      </c>
      <c r="G1383" s="85"/>
      <c r="H1383" s="201">
        <f t="shared" si="70"/>
        <v>0</v>
      </c>
      <c r="I1383" s="154">
        <f t="shared" si="71"/>
        <v>0</v>
      </c>
    </row>
    <row r="1384" spans="1:9" s="172" customFormat="1" ht="20.100000000000001" customHeight="1">
      <c r="A1384" s="801"/>
      <c r="B1384" s="1071">
        <v>150</v>
      </c>
      <c r="C1384" s="175" t="s">
        <v>4034</v>
      </c>
      <c r="D1384" s="1207">
        <v>1</v>
      </c>
      <c r="E1384" s="80"/>
      <c r="F1384" s="362">
        <v>10</v>
      </c>
      <c r="G1384" s="85"/>
      <c r="H1384" s="201">
        <f t="shared" si="70"/>
        <v>0</v>
      </c>
      <c r="I1384" s="154">
        <f t="shared" si="71"/>
        <v>0</v>
      </c>
    </row>
    <row r="1385" spans="1:9" s="172" customFormat="1" ht="20.100000000000001" customHeight="1">
      <c r="A1385" s="807"/>
      <c r="B1385" s="1065"/>
      <c r="C1385" s="525" t="s">
        <v>8996</v>
      </c>
      <c r="D1385" s="567">
        <v>1</v>
      </c>
      <c r="E1385" s="80"/>
      <c r="F1385" s="321">
        <v>0</v>
      </c>
      <c r="G1385" s="85"/>
      <c r="H1385" s="201">
        <f t="shared" si="70"/>
        <v>0</v>
      </c>
      <c r="I1385" s="154">
        <f t="shared" si="71"/>
        <v>0</v>
      </c>
    </row>
    <row r="1386" spans="1:9" s="172" customFormat="1" ht="20.100000000000001" customHeight="1">
      <c r="A1386" s="801"/>
      <c r="B1386" s="1071">
        <v>250</v>
      </c>
      <c r="C1386" s="492" t="s">
        <v>25843</v>
      </c>
      <c r="D1386" s="1207">
        <v>1</v>
      </c>
      <c r="E1386" s="80"/>
      <c r="F1386" s="362">
        <v>5</v>
      </c>
      <c r="G1386" s="229"/>
      <c r="H1386" s="201">
        <f t="shared" si="70"/>
        <v>0</v>
      </c>
      <c r="I1386" s="154">
        <f t="shared" si="71"/>
        <v>0</v>
      </c>
    </row>
    <row r="1387" spans="1:9" s="172" customFormat="1" ht="20.100000000000001" customHeight="1">
      <c r="A1387" s="805"/>
      <c r="B1387" s="1065"/>
      <c r="C1387" s="1219" t="s">
        <v>5738</v>
      </c>
      <c r="D1387" s="1207">
        <v>1</v>
      </c>
      <c r="E1387" s="80"/>
      <c r="F1387" s="321">
        <v>0</v>
      </c>
      <c r="G1387" s="85"/>
      <c r="H1387" s="201">
        <f t="shared" ref="H1387:H1430" si="72">A1387*G1387</f>
        <v>0</v>
      </c>
      <c r="I1387" s="154">
        <f t="shared" ref="I1387:I1430" si="73">B1387*G1387</f>
        <v>0</v>
      </c>
    </row>
    <row r="1388" spans="1:9" s="172" customFormat="1" ht="20.100000000000001" customHeight="1">
      <c r="A1388" s="805"/>
      <c r="B1388" s="1071">
        <v>300</v>
      </c>
      <c r="C1388" s="1219" t="s">
        <v>20996</v>
      </c>
      <c r="D1388" s="1207">
        <v>1</v>
      </c>
      <c r="E1388" s="80"/>
      <c r="F1388" s="362">
        <v>0</v>
      </c>
      <c r="G1388" s="85"/>
      <c r="H1388" s="201">
        <f t="shared" si="72"/>
        <v>0</v>
      </c>
      <c r="I1388" s="154">
        <f t="shared" si="73"/>
        <v>0</v>
      </c>
    </row>
    <row r="1389" spans="1:9" s="172" customFormat="1" ht="20.100000000000001" customHeight="1">
      <c r="A1389" s="805"/>
      <c r="B1389" s="1063"/>
      <c r="C1389" s="1219" t="s">
        <v>4195</v>
      </c>
      <c r="D1389" s="1207">
        <v>1</v>
      </c>
      <c r="E1389" s="80"/>
      <c r="F1389" s="895">
        <v>0</v>
      </c>
      <c r="G1389" s="85"/>
      <c r="H1389" s="201">
        <f t="shared" si="72"/>
        <v>0</v>
      </c>
      <c r="I1389" s="154">
        <f t="shared" si="73"/>
        <v>0</v>
      </c>
    </row>
    <row r="1390" spans="1:9" s="172" customFormat="1" ht="20.100000000000001" customHeight="1">
      <c r="A1390" s="805"/>
      <c r="B1390" s="1071">
        <v>400</v>
      </c>
      <c r="C1390" s="1219" t="s">
        <v>8267</v>
      </c>
      <c r="D1390" s="1207">
        <v>1</v>
      </c>
      <c r="E1390" s="80"/>
      <c r="F1390" s="321">
        <v>0</v>
      </c>
      <c r="G1390" s="85"/>
      <c r="H1390" s="201">
        <f t="shared" si="72"/>
        <v>0</v>
      </c>
      <c r="I1390" s="154">
        <f t="shared" si="73"/>
        <v>0</v>
      </c>
    </row>
    <row r="1391" spans="1:9" s="172" customFormat="1" ht="20.100000000000001" customHeight="1">
      <c r="A1391" s="801"/>
      <c r="B1391" s="1071">
        <v>700</v>
      </c>
      <c r="C1391" s="2979" t="s">
        <v>7744</v>
      </c>
      <c r="D1391" s="1232">
        <v>1</v>
      </c>
      <c r="E1391" s="80"/>
      <c r="F1391" s="362">
        <v>1</v>
      </c>
      <c r="G1391" s="85"/>
      <c r="H1391" s="201">
        <f t="shared" si="72"/>
        <v>0</v>
      </c>
      <c r="I1391" s="154">
        <f t="shared" si="73"/>
        <v>0</v>
      </c>
    </row>
    <row r="1392" spans="1:9" s="172" customFormat="1" ht="20.100000000000001" customHeight="1">
      <c r="A1392" s="807"/>
      <c r="B1392" s="1065">
        <v>600</v>
      </c>
      <c r="C1392" s="2980" t="s">
        <v>25844</v>
      </c>
      <c r="D1392" s="794">
        <v>1</v>
      </c>
      <c r="E1392" s="80"/>
      <c r="F1392" s="321">
        <v>4</v>
      </c>
      <c r="G1392" s="229"/>
      <c r="H1392" s="201">
        <f t="shared" si="72"/>
        <v>0</v>
      </c>
      <c r="I1392" s="154">
        <f t="shared" si="73"/>
        <v>0</v>
      </c>
    </row>
    <row r="1393" spans="1:9" s="172" customFormat="1" ht="20.100000000000001" customHeight="1">
      <c r="A1393" s="807"/>
      <c r="B1393" s="1065"/>
      <c r="C1393" s="2980" t="s">
        <v>14911</v>
      </c>
      <c r="D1393" s="794">
        <v>1</v>
      </c>
      <c r="E1393" s="80"/>
      <c r="F1393" s="321">
        <v>0</v>
      </c>
      <c r="G1393" s="85"/>
      <c r="H1393" s="201">
        <f t="shared" si="72"/>
        <v>0</v>
      </c>
      <c r="I1393" s="154">
        <f t="shared" si="73"/>
        <v>0</v>
      </c>
    </row>
    <row r="1394" spans="1:9" s="172" customFormat="1" ht="20.100000000000001" customHeight="1">
      <c r="A1394" s="807"/>
      <c r="B1394" s="1065"/>
      <c r="C1394" s="2980" t="s">
        <v>11129</v>
      </c>
      <c r="D1394" s="794">
        <v>1</v>
      </c>
      <c r="E1394" s="80"/>
      <c r="F1394" s="321">
        <v>0</v>
      </c>
      <c r="G1394" s="85"/>
      <c r="H1394" s="201">
        <f t="shared" si="72"/>
        <v>0</v>
      </c>
      <c r="I1394" s="154">
        <f t="shared" si="73"/>
        <v>0</v>
      </c>
    </row>
    <row r="1395" spans="1:9" s="172" customFormat="1" ht="20.100000000000001" customHeight="1">
      <c r="A1395" s="805"/>
      <c r="B1395" s="1075"/>
      <c r="C1395" s="526" t="s">
        <v>18086</v>
      </c>
      <c r="D1395" s="1232">
        <v>1</v>
      </c>
      <c r="E1395" s="80"/>
      <c r="F1395" s="362">
        <v>0</v>
      </c>
      <c r="G1395" s="85"/>
      <c r="H1395" s="201">
        <f t="shared" si="72"/>
        <v>0</v>
      </c>
      <c r="I1395" s="154">
        <f t="shared" si="73"/>
        <v>0</v>
      </c>
    </row>
    <row r="1396" spans="1:9" s="172" customFormat="1" ht="20.100000000000001" customHeight="1">
      <c r="A1396" s="807"/>
      <c r="B1396" s="1071">
        <v>800</v>
      </c>
      <c r="C1396" s="517" t="s">
        <v>20368</v>
      </c>
      <c r="D1396" s="794">
        <v>1</v>
      </c>
      <c r="E1396" s="80"/>
      <c r="F1396" s="362">
        <v>8</v>
      </c>
      <c r="G1396" s="85"/>
      <c r="H1396" s="201">
        <f t="shared" si="72"/>
        <v>0</v>
      </c>
      <c r="I1396" s="154">
        <f t="shared" si="73"/>
        <v>0</v>
      </c>
    </row>
    <row r="1397" spans="1:9" s="172" customFormat="1" ht="20.100000000000001" customHeight="1">
      <c r="A1397" s="807"/>
      <c r="B1397" s="1065"/>
      <c r="C1397" s="517" t="s">
        <v>14783</v>
      </c>
      <c r="D1397" s="794">
        <v>1</v>
      </c>
      <c r="E1397" s="80"/>
      <c r="F1397" s="321">
        <v>0</v>
      </c>
      <c r="G1397" s="85"/>
      <c r="H1397" s="201">
        <f t="shared" si="72"/>
        <v>0</v>
      </c>
      <c r="I1397" s="154">
        <f t="shared" si="73"/>
        <v>0</v>
      </c>
    </row>
    <row r="1398" spans="1:9" s="172" customFormat="1" ht="20.100000000000001" customHeight="1">
      <c r="A1398" s="801"/>
      <c r="B1398" s="1071">
        <v>900</v>
      </c>
      <c r="C1398" s="1219" t="s">
        <v>4607</v>
      </c>
      <c r="D1398" s="1232">
        <v>1</v>
      </c>
      <c r="E1398" s="80"/>
      <c r="F1398" s="362">
        <v>3</v>
      </c>
      <c r="G1398" s="85"/>
      <c r="H1398" s="201">
        <f t="shared" si="72"/>
        <v>0</v>
      </c>
      <c r="I1398" s="154">
        <f t="shared" si="73"/>
        <v>0</v>
      </c>
    </row>
    <row r="1399" spans="1:9" s="172" customFormat="1" ht="20.100000000000001" customHeight="1">
      <c r="A1399" s="807"/>
      <c r="B1399" s="1066"/>
      <c r="C1399" s="491" t="s">
        <v>20367</v>
      </c>
      <c r="D1399" s="794">
        <v>1</v>
      </c>
      <c r="E1399" s="80"/>
      <c r="F1399" s="321">
        <v>0</v>
      </c>
      <c r="G1399" s="85"/>
      <c r="H1399" s="201">
        <f t="shared" si="72"/>
        <v>0</v>
      </c>
      <c r="I1399" s="154">
        <f t="shared" si="73"/>
        <v>0</v>
      </c>
    </row>
    <row r="1400" spans="1:9" s="172" customFormat="1" ht="20.100000000000001" customHeight="1">
      <c r="A1400" s="807"/>
      <c r="B1400" s="1065"/>
      <c r="C1400" s="338" t="s">
        <v>3626</v>
      </c>
      <c r="D1400" s="1232">
        <v>1</v>
      </c>
      <c r="E1400" s="80"/>
      <c r="F1400" s="894">
        <v>0</v>
      </c>
      <c r="G1400" s="85"/>
      <c r="H1400" s="201">
        <f t="shared" si="72"/>
        <v>0</v>
      </c>
      <c r="I1400" s="154">
        <f t="shared" si="73"/>
        <v>0</v>
      </c>
    </row>
    <row r="1401" spans="1:9" s="172" customFormat="1" ht="20.100000000000001" customHeight="1">
      <c r="A1401" s="807"/>
      <c r="B1401" s="1065"/>
      <c r="C1401" s="1050" t="s">
        <v>4305</v>
      </c>
      <c r="D1401" s="1212"/>
      <c r="E1401" s="80"/>
      <c r="F1401" s="895">
        <v>0</v>
      </c>
      <c r="G1401" s="85"/>
      <c r="H1401" s="201">
        <f t="shared" si="72"/>
        <v>0</v>
      </c>
      <c r="I1401" s="154">
        <f t="shared" si="73"/>
        <v>0</v>
      </c>
    </row>
    <row r="1402" spans="1:9" s="172" customFormat="1" ht="20.100000000000001" customHeight="1">
      <c r="A1402" s="807">
        <v>15</v>
      </c>
      <c r="B1402" s="1071">
        <v>25</v>
      </c>
      <c r="C1402" s="1276" t="s">
        <v>23489</v>
      </c>
      <c r="D1402" s="1207">
        <v>1</v>
      </c>
      <c r="E1402" s="80" t="s">
        <v>23490</v>
      </c>
      <c r="F1402" s="362">
        <v>10</v>
      </c>
      <c r="G1402" s="85"/>
      <c r="H1402" s="201">
        <f t="shared" si="72"/>
        <v>0</v>
      </c>
      <c r="I1402" s="154">
        <f t="shared" si="73"/>
        <v>0</v>
      </c>
    </row>
    <row r="1403" spans="1:9" s="172" customFormat="1" ht="20.100000000000001" customHeight="1">
      <c r="A1403" s="807">
        <v>20</v>
      </c>
      <c r="B1403" s="1071">
        <v>35</v>
      </c>
      <c r="C1403" s="1276" t="s">
        <v>18186</v>
      </c>
      <c r="D1403" s="1207">
        <v>1</v>
      </c>
      <c r="E1403" s="80" t="s">
        <v>23490</v>
      </c>
      <c r="F1403" s="362">
        <v>0</v>
      </c>
      <c r="G1403" s="85"/>
      <c r="H1403" s="201">
        <f t="shared" si="72"/>
        <v>0</v>
      </c>
      <c r="I1403" s="154">
        <f t="shared" si="73"/>
        <v>0</v>
      </c>
    </row>
    <row r="1404" spans="1:9" s="172" customFormat="1" ht="20.100000000000001" customHeight="1">
      <c r="A1404" s="801"/>
      <c r="B1404" s="1063"/>
      <c r="C1404" s="1248" t="s">
        <v>4217</v>
      </c>
      <c r="D1404" s="1207">
        <v>1</v>
      </c>
      <c r="E1404" s="80"/>
      <c r="F1404" s="409">
        <v>0</v>
      </c>
      <c r="G1404" s="85"/>
      <c r="H1404" s="201">
        <f t="shared" si="72"/>
        <v>0</v>
      </c>
      <c r="I1404" s="154">
        <f t="shared" si="73"/>
        <v>0</v>
      </c>
    </row>
    <row r="1405" spans="1:9" s="172" customFormat="1" ht="20.100000000000001" customHeight="1">
      <c r="A1405" s="807">
        <v>20</v>
      </c>
      <c r="B1405" s="1063"/>
      <c r="C1405" s="1270" t="s">
        <v>8301</v>
      </c>
      <c r="D1405" s="1207">
        <v>1</v>
      </c>
      <c r="E1405" s="80"/>
      <c r="F1405" s="321">
        <v>0</v>
      </c>
      <c r="G1405" s="85"/>
      <c r="H1405" s="201">
        <f t="shared" si="72"/>
        <v>0</v>
      </c>
      <c r="I1405" s="154">
        <f t="shared" si="73"/>
        <v>0</v>
      </c>
    </row>
    <row r="1406" spans="1:9" s="172" customFormat="1" ht="20.100000000000001" customHeight="1">
      <c r="A1406" s="807">
        <v>30</v>
      </c>
      <c r="B1406" s="1071">
        <v>50</v>
      </c>
      <c r="C1406" s="788" t="s">
        <v>18185</v>
      </c>
      <c r="D1406" s="1207">
        <v>1</v>
      </c>
      <c r="E1406" s="80"/>
      <c r="F1406" s="362">
        <v>20</v>
      </c>
      <c r="G1406" s="229"/>
      <c r="H1406" s="201">
        <f t="shared" si="72"/>
        <v>0</v>
      </c>
      <c r="I1406" s="154">
        <f t="shared" si="73"/>
        <v>0</v>
      </c>
    </row>
    <row r="1407" spans="1:9" s="172" customFormat="1" ht="20.100000000000001" customHeight="1">
      <c r="A1407" s="807">
        <v>20</v>
      </c>
      <c r="B1407" s="1063"/>
      <c r="C1407" s="1305" t="s">
        <v>8302</v>
      </c>
      <c r="D1407" s="1207">
        <v>1</v>
      </c>
      <c r="E1407" s="80"/>
      <c r="F1407" s="321">
        <v>0</v>
      </c>
      <c r="G1407" s="85"/>
      <c r="H1407" s="201">
        <f t="shared" si="72"/>
        <v>0</v>
      </c>
      <c r="I1407" s="154">
        <f t="shared" si="73"/>
        <v>0</v>
      </c>
    </row>
    <row r="1408" spans="1:9" s="172" customFormat="1" ht="20.100000000000001" customHeight="1">
      <c r="A1408" s="807">
        <v>20</v>
      </c>
      <c r="B1408" s="1071">
        <v>50</v>
      </c>
      <c r="C1408" s="1210" t="s">
        <v>22214</v>
      </c>
      <c r="D1408" s="1207">
        <v>1</v>
      </c>
      <c r="E1408" s="80"/>
      <c r="F1408" s="362">
        <v>11</v>
      </c>
      <c r="G1408" s="85"/>
      <c r="H1408" s="201">
        <f t="shared" si="72"/>
        <v>0</v>
      </c>
      <c r="I1408" s="154">
        <f t="shared" si="73"/>
        <v>0</v>
      </c>
    </row>
    <row r="1409" spans="1:9" s="172" customFormat="1" ht="20.100000000000001" customHeight="1">
      <c r="A1409" s="807"/>
      <c r="B1409" s="1065"/>
      <c r="C1409" s="1248" t="s">
        <v>4035</v>
      </c>
      <c r="D1409" s="1232">
        <v>1</v>
      </c>
      <c r="E1409" s="80"/>
      <c r="F1409" s="894">
        <v>0</v>
      </c>
      <c r="G1409" s="85"/>
      <c r="H1409" s="201">
        <f t="shared" si="72"/>
        <v>0</v>
      </c>
      <c r="I1409" s="154">
        <f t="shared" si="73"/>
        <v>0</v>
      </c>
    </row>
    <row r="1410" spans="1:9" s="172" customFormat="1" ht="20.100000000000001" customHeight="1">
      <c r="A1410" s="807">
        <v>30</v>
      </c>
      <c r="B1410" s="1071">
        <v>50</v>
      </c>
      <c r="C1410" s="788" t="s">
        <v>15250</v>
      </c>
      <c r="D1410" s="1207">
        <v>1</v>
      </c>
      <c r="E1410" s="80"/>
      <c r="F1410" s="362">
        <v>50</v>
      </c>
      <c r="G1410" s="85"/>
      <c r="H1410" s="201">
        <f t="shared" si="72"/>
        <v>0</v>
      </c>
      <c r="I1410" s="154">
        <f t="shared" si="73"/>
        <v>0</v>
      </c>
    </row>
    <row r="1411" spans="1:9" s="172" customFormat="1" ht="20.100000000000001" customHeight="1">
      <c r="A1411" s="807">
        <v>30</v>
      </c>
      <c r="B1411" s="1071">
        <v>50</v>
      </c>
      <c r="C1411" s="788" t="s">
        <v>15251</v>
      </c>
      <c r="D1411" s="1207">
        <v>1</v>
      </c>
      <c r="E1411" s="80"/>
      <c r="F1411" s="362">
        <v>60</v>
      </c>
      <c r="G1411" s="85"/>
      <c r="H1411" s="201">
        <f t="shared" si="72"/>
        <v>0</v>
      </c>
      <c r="I1411" s="154">
        <f t="shared" si="73"/>
        <v>0</v>
      </c>
    </row>
    <row r="1412" spans="1:9" s="172" customFormat="1" ht="20.100000000000001" customHeight="1">
      <c r="A1412" s="807">
        <v>30</v>
      </c>
      <c r="B1412" s="1071">
        <v>50</v>
      </c>
      <c r="C1412" s="788" t="s">
        <v>20125</v>
      </c>
      <c r="D1412" s="1207">
        <v>1</v>
      </c>
      <c r="E1412" s="80"/>
      <c r="F1412" s="362">
        <v>100</v>
      </c>
      <c r="G1412" s="85"/>
      <c r="H1412" s="201">
        <f t="shared" si="72"/>
        <v>0</v>
      </c>
      <c r="I1412" s="154">
        <f t="shared" si="73"/>
        <v>0</v>
      </c>
    </row>
    <row r="1413" spans="1:9" s="172" customFormat="1" ht="20.100000000000001" customHeight="1">
      <c r="A1413" s="807">
        <v>30</v>
      </c>
      <c r="B1413" s="1071">
        <v>80</v>
      </c>
      <c r="C1413" s="1296" t="s">
        <v>8361</v>
      </c>
      <c r="D1413" s="1207">
        <v>1</v>
      </c>
      <c r="E1413" s="80"/>
      <c r="F1413" s="321">
        <v>9</v>
      </c>
      <c r="G1413" s="85"/>
      <c r="H1413" s="201">
        <f t="shared" si="72"/>
        <v>0</v>
      </c>
      <c r="I1413" s="154">
        <f t="shared" si="73"/>
        <v>0</v>
      </c>
    </row>
    <row r="1414" spans="1:9" s="172" customFormat="1" ht="20.100000000000001" customHeight="1">
      <c r="A1414" s="807"/>
      <c r="B1414" s="1065"/>
      <c r="C1414" s="1296" t="s">
        <v>4194</v>
      </c>
      <c r="D1414" s="978"/>
      <c r="E1414" s="80"/>
      <c r="F1414" s="895">
        <v>0</v>
      </c>
      <c r="G1414" s="85"/>
      <c r="H1414" s="201">
        <f t="shared" si="72"/>
        <v>0</v>
      </c>
      <c r="I1414" s="154">
        <f t="shared" si="73"/>
        <v>0</v>
      </c>
    </row>
    <row r="1415" spans="1:9" s="172" customFormat="1" ht="20.100000000000001" customHeight="1">
      <c r="A1415" s="807"/>
      <c r="B1415" s="1065"/>
      <c r="C1415" s="39" t="s">
        <v>8997</v>
      </c>
      <c r="D1415" s="567">
        <v>1</v>
      </c>
      <c r="E1415" s="80"/>
      <c r="F1415" s="321">
        <v>0</v>
      </c>
      <c r="G1415" s="85"/>
      <c r="H1415" s="201">
        <f t="shared" si="72"/>
        <v>0</v>
      </c>
      <c r="I1415" s="154">
        <f t="shared" si="73"/>
        <v>0</v>
      </c>
    </row>
    <row r="1416" spans="1:9" s="172" customFormat="1" ht="20.100000000000001" customHeight="1">
      <c r="A1416" s="805"/>
      <c r="B1416" s="1063"/>
      <c r="C1416" s="1296" t="s">
        <v>5739</v>
      </c>
      <c r="D1416" s="1207">
        <v>1</v>
      </c>
      <c r="E1416" s="80"/>
      <c r="F1416" s="321">
        <v>0</v>
      </c>
      <c r="G1416" s="85"/>
      <c r="H1416" s="201">
        <f t="shared" si="72"/>
        <v>0</v>
      </c>
      <c r="I1416" s="154">
        <f t="shared" si="73"/>
        <v>0</v>
      </c>
    </row>
    <row r="1417" spans="1:9" s="172" customFormat="1" ht="20.100000000000001" customHeight="1">
      <c r="A1417" s="805"/>
      <c r="B1417" s="1071">
        <v>300</v>
      </c>
      <c r="C1417" s="1296" t="s">
        <v>23026</v>
      </c>
      <c r="D1417" s="1207">
        <v>1</v>
      </c>
      <c r="E1417" s="942" t="s">
        <v>23027</v>
      </c>
      <c r="F1417" s="362">
        <v>2</v>
      </c>
      <c r="G1417" s="85"/>
      <c r="H1417" s="201">
        <f t="shared" si="72"/>
        <v>0</v>
      </c>
      <c r="I1417" s="154">
        <f t="shared" si="73"/>
        <v>0</v>
      </c>
    </row>
    <row r="1418" spans="1:9" s="172" customFormat="1" ht="20.100000000000001" customHeight="1">
      <c r="A1418" s="805"/>
      <c r="B1418" s="1071">
        <v>300</v>
      </c>
      <c r="C1418" s="1296" t="s">
        <v>23025</v>
      </c>
      <c r="D1418" s="1207">
        <v>1</v>
      </c>
      <c r="E1418" s="942" t="s">
        <v>23027</v>
      </c>
      <c r="F1418" s="362">
        <v>2</v>
      </c>
      <c r="G1418" s="85"/>
      <c r="H1418" s="201">
        <f t="shared" si="72"/>
        <v>0</v>
      </c>
      <c r="I1418" s="154">
        <f t="shared" si="73"/>
        <v>0</v>
      </c>
    </row>
    <row r="1419" spans="1:9" s="172" customFormat="1" ht="20.100000000000001" customHeight="1">
      <c r="A1419" s="805"/>
      <c r="B1419" s="1071">
        <v>600</v>
      </c>
      <c r="C1419" s="1296" t="s">
        <v>5740</v>
      </c>
      <c r="D1419" s="1207">
        <v>1</v>
      </c>
      <c r="E1419" s="80"/>
      <c r="F1419" s="362">
        <v>1</v>
      </c>
      <c r="G1419" s="85"/>
      <c r="H1419" s="201">
        <f t="shared" si="72"/>
        <v>0</v>
      </c>
      <c r="I1419" s="154">
        <f t="shared" si="73"/>
        <v>0</v>
      </c>
    </row>
    <row r="1420" spans="1:9" s="172" customFormat="1" ht="20.100000000000001" customHeight="1">
      <c r="A1420" s="807"/>
      <c r="B1420" s="1071">
        <v>350</v>
      </c>
      <c r="C1420" s="457" t="s">
        <v>14055</v>
      </c>
      <c r="D1420" s="845"/>
      <c r="E1420" s="1313"/>
      <c r="F1420" s="845">
        <v>1</v>
      </c>
      <c r="G1420" s="85"/>
      <c r="H1420" s="201">
        <f t="shared" si="72"/>
        <v>0</v>
      </c>
      <c r="I1420" s="154">
        <f t="shared" si="73"/>
        <v>0</v>
      </c>
    </row>
    <row r="1421" spans="1:9" s="172" customFormat="1" ht="20.100000000000001" customHeight="1">
      <c r="A1421" s="807"/>
      <c r="B1421" s="1071">
        <v>950</v>
      </c>
      <c r="C1421" s="1221" t="s">
        <v>11110</v>
      </c>
      <c r="D1421" s="794">
        <v>1</v>
      </c>
      <c r="E1421" s="80"/>
      <c r="F1421" s="321">
        <v>2</v>
      </c>
      <c r="G1421" s="85"/>
      <c r="H1421" s="201">
        <f t="shared" si="72"/>
        <v>0</v>
      </c>
      <c r="I1421" s="154">
        <f t="shared" si="73"/>
        <v>0</v>
      </c>
    </row>
    <row r="1422" spans="1:9" s="172" customFormat="1" ht="20.100000000000001" customHeight="1">
      <c r="A1422" s="801"/>
      <c r="B1422" s="1063"/>
      <c r="C1422" s="1276" t="s">
        <v>8363</v>
      </c>
      <c r="D1422" s="1207">
        <v>1</v>
      </c>
      <c r="E1422" s="80"/>
      <c r="F1422" s="321">
        <v>0</v>
      </c>
      <c r="G1422" s="85"/>
      <c r="H1422" s="201">
        <f t="shared" si="72"/>
        <v>0</v>
      </c>
      <c r="I1422" s="154">
        <f t="shared" si="73"/>
        <v>0</v>
      </c>
    </row>
    <row r="1423" spans="1:9" s="172" customFormat="1" ht="20.100000000000001" customHeight="1">
      <c r="A1423" s="801"/>
      <c r="B1423" s="1063"/>
      <c r="C1423" s="1276" t="s">
        <v>8362</v>
      </c>
      <c r="D1423" s="1207">
        <v>1</v>
      </c>
      <c r="E1423" s="80"/>
      <c r="F1423" s="321">
        <v>0</v>
      </c>
      <c r="G1423" s="85"/>
      <c r="H1423" s="201">
        <f t="shared" si="72"/>
        <v>0</v>
      </c>
      <c r="I1423" s="154">
        <f t="shared" si="73"/>
        <v>0</v>
      </c>
    </row>
    <row r="1424" spans="1:9" s="172" customFormat="1" ht="20.100000000000001" customHeight="1">
      <c r="A1424" s="807">
        <v>20</v>
      </c>
      <c r="B1424" s="1071">
        <v>25</v>
      </c>
      <c r="C1424" s="592" t="s">
        <v>13265</v>
      </c>
      <c r="D1424" s="1207">
        <v>1</v>
      </c>
      <c r="E1424" s="80"/>
      <c r="F1424" s="362">
        <v>0</v>
      </c>
      <c r="G1424" s="85"/>
      <c r="H1424" s="201">
        <f t="shared" si="72"/>
        <v>0</v>
      </c>
      <c r="I1424" s="154">
        <f t="shared" si="73"/>
        <v>0</v>
      </c>
    </row>
    <row r="1425" spans="1:10" s="172" customFormat="1" ht="20.100000000000001" customHeight="1">
      <c r="A1425" s="807">
        <v>20</v>
      </c>
      <c r="B1425" s="1071">
        <v>35</v>
      </c>
      <c r="C1425" s="518" t="s">
        <v>15766</v>
      </c>
      <c r="D1425" s="1207">
        <v>1</v>
      </c>
      <c r="E1425" s="80"/>
      <c r="F1425" s="362">
        <v>4</v>
      </c>
      <c r="G1425" s="85"/>
      <c r="H1425" s="201">
        <f t="shared" si="72"/>
        <v>0</v>
      </c>
      <c r="I1425" s="154">
        <f t="shared" si="73"/>
        <v>0</v>
      </c>
    </row>
    <row r="1426" spans="1:10" s="172" customFormat="1" ht="20.100000000000001" customHeight="1">
      <c r="A1426" s="807">
        <v>20</v>
      </c>
      <c r="B1426" s="1071">
        <v>35</v>
      </c>
      <c r="C1426" s="1309" t="s">
        <v>20126</v>
      </c>
      <c r="D1426" s="1207">
        <v>1</v>
      </c>
      <c r="E1426" s="80"/>
      <c r="F1426" s="362">
        <v>8</v>
      </c>
      <c r="G1426" s="85"/>
      <c r="H1426" s="201">
        <f t="shared" si="72"/>
        <v>0</v>
      </c>
      <c r="I1426" s="154">
        <f t="shared" si="73"/>
        <v>0</v>
      </c>
    </row>
    <row r="1427" spans="1:10" s="172" customFormat="1" ht="20.100000000000001" customHeight="1">
      <c r="A1427" s="807">
        <v>20</v>
      </c>
      <c r="B1427" s="1071">
        <v>35</v>
      </c>
      <c r="C1427" s="1309" t="s">
        <v>20127</v>
      </c>
      <c r="D1427" s="1207">
        <v>1</v>
      </c>
      <c r="E1427" s="80"/>
      <c r="F1427" s="362">
        <v>30</v>
      </c>
      <c r="G1427" s="85"/>
      <c r="H1427" s="201">
        <f t="shared" si="72"/>
        <v>0</v>
      </c>
      <c r="I1427" s="154">
        <f t="shared" si="73"/>
        <v>0</v>
      </c>
    </row>
    <row r="1428" spans="1:10" s="172" customFormat="1" ht="20.100000000000001" customHeight="1">
      <c r="A1428" s="807">
        <v>20</v>
      </c>
      <c r="B1428" s="1071">
        <v>35</v>
      </c>
      <c r="C1428" s="1309" t="s">
        <v>21243</v>
      </c>
      <c r="D1428" s="1207">
        <v>1</v>
      </c>
      <c r="E1428" s="80"/>
      <c r="F1428" s="362">
        <v>100</v>
      </c>
      <c r="G1428" s="85"/>
      <c r="H1428" s="201">
        <f t="shared" si="72"/>
        <v>0</v>
      </c>
      <c r="I1428" s="154">
        <f t="shared" si="73"/>
        <v>0</v>
      </c>
    </row>
    <row r="1429" spans="1:10" s="172" customFormat="1" ht="20.100000000000001" customHeight="1">
      <c r="A1429" s="807">
        <v>20</v>
      </c>
      <c r="B1429" s="1071">
        <v>35</v>
      </c>
      <c r="C1429" s="1273" t="s">
        <v>17997</v>
      </c>
      <c r="D1429" s="1207">
        <v>1</v>
      </c>
      <c r="E1429" s="80"/>
      <c r="F1429" s="362">
        <v>20</v>
      </c>
      <c r="G1429" s="85"/>
      <c r="H1429" s="201">
        <f t="shared" si="72"/>
        <v>0</v>
      </c>
      <c r="I1429" s="154">
        <f t="shared" si="73"/>
        <v>0</v>
      </c>
      <c r="J1429" s="172">
        <v>1</v>
      </c>
    </row>
    <row r="1430" spans="1:10" s="172" customFormat="1" ht="20.100000000000001" customHeight="1">
      <c r="A1430" s="801"/>
      <c r="B1430" s="1063"/>
      <c r="C1430" s="1314" t="s">
        <v>18770</v>
      </c>
      <c r="D1430" s="1207">
        <v>1</v>
      </c>
      <c r="E1430" s="80"/>
      <c r="F1430" s="321">
        <v>0</v>
      </c>
      <c r="G1430" s="85"/>
      <c r="H1430" s="201">
        <f t="shared" si="72"/>
        <v>0</v>
      </c>
      <c r="I1430" s="154">
        <f t="shared" si="73"/>
        <v>0</v>
      </c>
    </row>
    <row r="1431" spans="1:10" s="172" customFormat="1" ht="20.100000000000001" customHeight="1">
      <c r="A1431" s="800"/>
      <c r="B1431" s="1076"/>
      <c r="C1431" s="1315"/>
      <c r="D1431" s="1316"/>
      <c r="E1431" s="1317"/>
      <c r="F1431" s="479"/>
      <c r="G1431" s="369"/>
      <c r="H1431" s="1318"/>
      <c r="I1431" s="1319"/>
    </row>
    <row r="1432" spans="1:10" s="172" customFormat="1" ht="20.100000000000001" customHeight="1">
      <c r="A1432" s="807">
        <v>10</v>
      </c>
      <c r="B1432" s="1071">
        <v>15</v>
      </c>
      <c r="C1432" s="1320" t="s">
        <v>12230</v>
      </c>
      <c r="D1432" s="1207">
        <v>1</v>
      </c>
      <c r="E1432" s="80"/>
      <c r="F1432" s="321">
        <v>0</v>
      </c>
      <c r="G1432" s="85"/>
      <c r="H1432" s="201">
        <f>A1432*G1432</f>
        <v>0</v>
      </c>
      <c r="I1432" s="154">
        <f>B1432*G1432</f>
        <v>0</v>
      </c>
    </row>
    <row r="1433" spans="1:10" s="172" customFormat="1" ht="20.100000000000001" customHeight="1">
      <c r="A1433" s="801"/>
      <c r="B1433" s="1063"/>
      <c r="C1433" s="1321" t="s">
        <v>19257</v>
      </c>
      <c r="D1433" s="1207">
        <v>1</v>
      </c>
      <c r="E1433" s="80"/>
      <c r="F1433" s="321"/>
      <c r="G1433" s="85"/>
      <c r="H1433" s="201">
        <f>A1433*G1433</f>
        <v>0</v>
      </c>
      <c r="I1433" s="154">
        <f>B1433*G1433</f>
        <v>0</v>
      </c>
    </row>
    <row r="1434" spans="1:10" s="172" customFormat="1" ht="20.100000000000001" customHeight="1">
      <c r="A1434" s="801">
        <v>25</v>
      </c>
      <c r="B1434" s="1078">
        <v>30</v>
      </c>
      <c r="C1434" s="1322" t="s">
        <v>25365</v>
      </c>
      <c r="D1434" s="1207">
        <v>1</v>
      </c>
      <c r="E1434" s="80"/>
      <c r="F1434" s="785">
        <v>0</v>
      </c>
      <c r="G1434" s="229"/>
      <c r="H1434" s="201">
        <f>A1434*G1434</f>
        <v>0</v>
      </c>
      <c r="I1434" s="154">
        <f>B1434*G1434</f>
        <v>0</v>
      </c>
    </row>
    <row r="1435" spans="1:10" s="172" customFormat="1" ht="20.100000000000001" customHeight="1">
      <c r="A1435" s="801">
        <v>25</v>
      </c>
      <c r="B1435" s="1078">
        <v>30</v>
      </c>
      <c r="C1435" s="1322" t="s">
        <v>25366</v>
      </c>
      <c r="D1435" s="1207">
        <v>1</v>
      </c>
      <c r="E1435" s="80"/>
      <c r="F1435" s="785">
        <v>0</v>
      </c>
      <c r="G1435" s="229"/>
      <c r="H1435" s="201">
        <f>A1435*G1435</f>
        <v>0</v>
      </c>
      <c r="I1435" s="154">
        <f>B1435*G1435</f>
        <v>0</v>
      </c>
    </row>
    <row r="1436" spans="1:10" s="172" customFormat="1" ht="20.100000000000001" customHeight="1">
      <c r="A1436" s="800"/>
      <c r="B1436" s="1076"/>
      <c r="C1436" s="1323"/>
      <c r="D1436" s="1316"/>
      <c r="E1436" s="1317"/>
      <c r="F1436" s="835"/>
      <c r="G1436" s="369"/>
      <c r="H1436" s="1318"/>
      <c r="I1436" s="1319"/>
    </row>
    <row r="1437" spans="1:10" s="172" customFormat="1" ht="20.100000000000001" customHeight="1">
      <c r="A1437" s="807">
        <v>20</v>
      </c>
      <c r="B1437" s="1071">
        <v>30</v>
      </c>
      <c r="C1437" s="1050" t="s">
        <v>26573</v>
      </c>
      <c r="D1437" s="1207">
        <v>1</v>
      </c>
      <c r="E1437" s="80"/>
      <c r="F1437" s="362">
        <v>20</v>
      </c>
      <c r="G1437" s="85"/>
      <c r="H1437" s="201">
        <f>A1437*G1437</f>
        <v>0</v>
      </c>
      <c r="I1437" s="154">
        <f>B1437*G1437</f>
        <v>0</v>
      </c>
    </row>
    <row r="1438" spans="1:10" s="172" customFormat="1" ht="20.100000000000001" customHeight="1">
      <c r="A1438" s="807">
        <v>20</v>
      </c>
      <c r="B1438" s="1071">
        <v>35</v>
      </c>
      <c r="C1438" s="1209" t="s">
        <v>13898</v>
      </c>
      <c r="D1438" s="1207">
        <v>1</v>
      </c>
      <c r="E1438" s="80"/>
      <c r="F1438" s="362">
        <v>40</v>
      </c>
      <c r="G1438" s="229"/>
      <c r="H1438" s="201">
        <f>A1438*G1438</f>
        <v>0</v>
      </c>
      <c r="I1438" s="154">
        <f>B1438*G1438</f>
        <v>0</v>
      </c>
    </row>
    <row r="1439" spans="1:10" s="172" customFormat="1" ht="20.100000000000001" customHeight="1">
      <c r="A1439" s="807">
        <v>20</v>
      </c>
      <c r="B1439" s="1071">
        <v>35</v>
      </c>
      <c r="C1439" s="1209" t="s">
        <v>13897</v>
      </c>
      <c r="D1439" s="1207">
        <v>1</v>
      </c>
      <c r="E1439" s="80"/>
      <c r="F1439" s="362">
        <v>60</v>
      </c>
      <c r="G1439" s="229"/>
      <c r="H1439" s="201">
        <f>A1439*G1439</f>
        <v>0</v>
      </c>
      <c r="I1439" s="154">
        <f>B1439*G1439</f>
        <v>0</v>
      </c>
    </row>
    <row r="1440" spans="1:10" s="172" customFormat="1" ht="20.100000000000001" customHeight="1">
      <c r="A1440" s="801"/>
      <c r="B1440" s="1063"/>
      <c r="C1440" s="788" t="s">
        <v>11759</v>
      </c>
      <c r="D1440" s="1207">
        <v>1</v>
      </c>
      <c r="E1440" s="80"/>
      <c r="F1440" s="321">
        <v>0</v>
      </c>
      <c r="G1440" s="85"/>
      <c r="H1440" s="201">
        <f>A1440*G1440</f>
        <v>0</v>
      </c>
      <c r="I1440" s="154">
        <f>B1440*G1440</f>
        <v>0</v>
      </c>
    </row>
    <row r="1441" spans="1:10" s="172" customFormat="1" ht="20.100000000000001" customHeight="1">
      <c r="A1441" s="801"/>
      <c r="B1441" s="1063"/>
      <c r="C1441" s="788" t="s">
        <v>4599</v>
      </c>
      <c r="D1441" s="1207">
        <v>1</v>
      </c>
      <c r="E1441" s="80"/>
      <c r="F1441" s="321">
        <v>0</v>
      </c>
      <c r="G1441" s="85"/>
      <c r="H1441" s="201">
        <f>A1441*G1441</f>
        <v>0</v>
      </c>
      <c r="I1441" s="154">
        <f>B1441*G1441</f>
        <v>0</v>
      </c>
    </row>
    <row r="1442" spans="1:10" s="172" customFormat="1" ht="20.100000000000001" customHeight="1">
      <c r="A1442" s="805"/>
      <c r="B1442" s="1070"/>
      <c r="C1442" s="1324"/>
      <c r="D1442" s="1207"/>
      <c r="E1442" s="80"/>
      <c r="F1442" s="894"/>
      <c r="G1442" s="85"/>
      <c r="H1442" s="201"/>
      <c r="I1442" s="154"/>
    </row>
    <row r="1443" spans="1:10" s="172" customFormat="1" ht="20.100000000000001" customHeight="1">
      <c r="A1443" s="807">
        <v>15</v>
      </c>
      <c r="B1443" s="1071">
        <v>30</v>
      </c>
      <c r="C1443" s="1234" t="s">
        <v>19537</v>
      </c>
      <c r="D1443" s="1207">
        <v>1</v>
      </c>
      <c r="E1443" s="80"/>
      <c r="F1443" s="362">
        <v>0</v>
      </c>
      <c r="G1443" s="85"/>
      <c r="H1443" s="201">
        <f t="shared" ref="H1443:H1450" si="74">A1443*G1443</f>
        <v>0</v>
      </c>
      <c r="I1443" s="154">
        <f t="shared" ref="I1443:I1450" si="75">B1443*G1443</f>
        <v>0</v>
      </c>
    </row>
    <row r="1444" spans="1:10" s="172" customFormat="1" ht="20.100000000000001" customHeight="1">
      <c r="A1444" s="801"/>
      <c r="B1444" s="1063"/>
      <c r="C1444" s="1234" t="s">
        <v>11119</v>
      </c>
      <c r="D1444" s="1207">
        <v>1</v>
      </c>
      <c r="E1444" s="80"/>
      <c r="F1444" s="321">
        <v>0</v>
      </c>
      <c r="G1444" s="85"/>
      <c r="H1444" s="201">
        <f t="shared" si="74"/>
        <v>0</v>
      </c>
      <c r="I1444" s="154">
        <f t="shared" si="75"/>
        <v>0</v>
      </c>
    </row>
    <row r="1445" spans="1:10" s="172" customFormat="1" ht="20.100000000000001" customHeight="1">
      <c r="A1445" s="801">
        <v>20</v>
      </c>
      <c r="B1445" s="1078">
        <v>30</v>
      </c>
      <c r="C1445" s="1234" t="s">
        <v>22231</v>
      </c>
      <c r="D1445" s="1207">
        <v>1</v>
      </c>
      <c r="E1445" s="80"/>
      <c r="F1445" s="362">
        <v>0</v>
      </c>
      <c r="G1445" s="85"/>
      <c r="H1445" s="201">
        <f t="shared" si="74"/>
        <v>0</v>
      </c>
      <c r="I1445" s="154">
        <f t="shared" si="75"/>
        <v>0</v>
      </c>
    </row>
    <row r="1446" spans="1:10" s="172" customFormat="1" ht="20.100000000000001" customHeight="1">
      <c r="A1446" s="801">
        <v>20</v>
      </c>
      <c r="B1446" s="1078">
        <v>30</v>
      </c>
      <c r="C1446" s="1234" t="s">
        <v>24844</v>
      </c>
      <c r="D1446" s="1207">
        <v>1</v>
      </c>
      <c r="E1446" s="80"/>
      <c r="F1446" s="362">
        <v>1</v>
      </c>
      <c r="G1446" s="229"/>
      <c r="H1446" s="201">
        <f t="shared" si="74"/>
        <v>0</v>
      </c>
      <c r="I1446" s="154">
        <f t="shared" si="75"/>
        <v>0</v>
      </c>
    </row>
    <row r="1447" spans="1:10" s="172" customFormat="1" ht="20.100000000000001" customHeight="1">
      <c r="A1447" s="807">
        <v>20</v>
      </c>
      <c r="B1447" s="1071">
        <v>40</v>
      </c>
      <c r="C1447" s="1346" t="s">
        <v>25397</v>
      </c>
      <c r="D1447" s="1207">
        <v>1</v>
      </c>
      <c r="E1447" s="80"/>
      <c r="F1447" s="362">
        <v>20</v>
      </c>
      <c r="G1447" s="3111">
        <v>0</v>
      </c>
      <c r="H1447" s="201">
        <f t="shared" si="74"/>
        <v>0</v>
      </c>
      <c r="I1447" s="154">
        <f t="shared" si="75"/>
        <v>0</v>
      </c>
      <c r="J1447" s="172">
        <v>1</v>
      </c>
    </row>
    <row r="1448" spans="1:10" s="172" customFormat="1" ht="20.100000000000001" customHeight="1">
      <c r="A1448" s="807">
        <v>20</v>
      </c>
      <c r="B1448" s="1071">
        <v>40</v>
      </c>
      <c r="C1448" s="1346" t="s">
        <v>27258</v>
      </c>
      <c r="D1448" s="1207">
        <v>1</v>
      </c>
      <c r="E1448" s="80"/>
      <c r="F1448" s="362">
        <v>60</v>
      </c>
      <c r="G1448" s="229"/>
      <c r="H1448" s="201">
        <f t="shared" si="74"/>
        <v>0</v>
      </c>
      <c r="I1448" s="154">
        <f t="shared" si="75"/>
        <v>0</v>
      </c>
      <c r="J1448" s="172">
        <v>1</v>
      </c>
    </row>
    <row r="1449" spans="1:10" s="172" customFormat="1" ht="20.100000000000001" customHeight="1">
      <c r="A1449" s="807"/>
      <c r="B1449" s="1071">
        <v>40</v>
      </c>
      <c r="C1449" s="1309" t="s">
        <v>22215</v>
      </c>
      <c r="D1449" s="1207">
        <v>1</v>
      </c>
      <c r="E1449" s="80"/>
      <c r="F1449" s="362">
        <v>0</v>
      </c>
      <c r="G1449" s="85"/>
      <c r="H1449" s="201">
        <f t="shared" si="74"/>
        <v>0</v>
      </c>
      <c r="I1449" s="154">
        <f t="shared" si="75"/>
        <v>0</v>
      </c>
    </row>
    <row r="1450" spans="1:10" s="172" customFormat="1" ht="20.100000000000001" customHeight="1">
      <c r="A1450" s="801"/>
      <c r="B1450" s="1063"/>
      <c r="C1450" s="1309" t="s">
        <v>13552</v>
      </c>
      <c r="D1450" s="1207">
        <v>1</v>
      </c>
      <c r="E1450" s="80"/>
      <c r="F1450" s="321">
        <v>0</v>
      </c>
      <c r="G1450" s="85"/>
      <c r="H1450" s="201">
        <f t="shared" si="74"/>
        <v>0</v>
      </c>
      <c r="I1450" s="154">
        <f t="shared" si="75"/>
        <v>0</v>
      </c>
    </row>
    <row r="1451" spans="1:10" s="172" customFormat="1" ht="20.100000000000001" customHeight="1">
      <c r="A1451" s="807"/>
      <c r="B1451" s="1065"/>
      <c r="C1451" s="2360"/>
      <c r="D1451" s="1232"/>
      <c r="E1451" s="80"/>
      <c r="F1451" s="31"/>
      <c r="G1451" s="85"/>
      <c r="H1451" s="201"/>
      <c r="I1451" s="154"/>
    </row>
    <row r="1452" spans="1:10" s="172" customFormat="1" ht="20.100000000000001" customHeight="1">
      <c r="A1452" s="807"/>
      <c r="B1452" s="1065"/>
      <c r="C1452" s="502" t="s">
        <v>4709</v>
      </c>
      <c r="D1452" s="1257" t="s">
        <v>4354</v>
      </c>
      <c r="E1452" s="80"/>
      <c r="F1452" s="895">
        <v>0</v>
      </c>
      <c r="G1452" s="85"/>
      <c r="H1452" s="201">
        <f t="shared" ref="H1452:H1483" si="76">A1452*G1452</f>
        <v>0</v>
      </c>
      <c r="I1452" s="154">
        <f t="shared" ref="I1452:I1483" si="77">B1452*G1452</f>
        <v>0</v>
      </c>
    </row>
    <row r="1453" spans="1:10" s="172" customFormat="1" ht="20.100000000000001" customHeight="1">
      <c r="A1453" s="807">
        <v>12</v>
      </c>
      <c r="B1453" s="1071">
        <v>20</v>
      </c>
      <c r="C1453" s="1238" t="s">
        <v>8798</v>
      </c>
      <c r="D1453" s="1207">
        <v>1</v>
      </c>
      <c r="E1453" s="80"/>
      <c r="F1453" s="321">
        <v>1</v>
      </c>
      <c r="G1453" s="85"/>
      <c r="H1453" s="201">
        <f t="shared" si="76"/>
        <v>0</v>
      </c>
      <c r="I1453" s="154">
        <f t="shared" si="77"/>
        <v>0</v>
      </c>
    </row>
    <row r="1454" spans="1:10" s="172" customFormat="1" ht="20.100000000000001" customHeight="1">
      <c r="A1454" s="801"/>
      <c r="B1454" s="1078">
        <v>40</v>
      </c>
      <c r="C1454" s="492" t="s">
        <v>27557</v>
      </c>
      <c r="D1454" s="1207">
        <v>1</v>
      </c>
      <c r="E1454" s="80"/>
      <c r="F1454" s="321">
        <v>20</v>
      </c>
      <c r="G1454" s="3111">
        <v>0</v>
      </c>
      <c r="H1454" s="201">
        <f t="shared" si="76"/>
        <v>0</v>
      </c>
      <c r="I1454" s="154">
        <f t="shared" si="77"/>
        <v>0</v>
      </c>
    </row>
    <row r="1455" spans="1:10" s="172" customFormat="1" ht="20.100000000000001" customHeight="1">
      <c r="A1455" s="801"/>
      <c r="B1455" s="1078">
        <v>40</v>
      </c>
      <c r="C1455" s="492" t="s">
        <v>27558</v>
      </c>
      <c r="D1455" s="1207">
        <v>1</v>
      </c>
      <c r="E1455" s="80"/>
      <c r="F1455" s="321">
        <v>20</v>
      </c>
      <c r="G1455" s="3111">
        <v>0</v>
      </c>
      <c r="H1455" s="201">
        <f t="shared" si="76"/>
        <v>0</v>
      </c>
      <c r="I1455" s="154">
        <f t="shared" si="77"/>
        <v>0</v>
      </c>
    </row>
    <row r="1456" spans="1:10" s="172" customFormat="1" ht="20.100000000000001" customHeight="1">
      <c r="A1456" s="801"/>
      <c r="B1456" s="1063"/>
      <c r="C1456" s="492" t="s">
        <v>13263</v>
      </c>
      <c r="D1456" s="1207">
        <v>1</v>
      </c>
      <c r="E1456" s="80"/>
      <c r="F1456" s="321">
        <v>0</v>
      </c>
      <c r="G1456" s="85"/>
      <c r="H1456" s="201">
        <f t="shared" si="76"/>
        <v>0</v>
      </c>
      <c r="I1456" s="154">
        <f t="shared" si="77"/>
        <v>0</v>
      </c>
    </row>
    <row r="1457" spans="1:9" s="172" customFormat="1" ht="20.100000000000001" customHeight="1">
      <c r="A1457" s="801"/>
      <c r="B1457" s="1063"/>
      <c r="C1457" s="492" t="s">
        <v>13262</v>
      </c>
      <c r="D1457" s="1207">
        <v>1</v>
      </c>
      <c r="E1457" s="80"/>
      <c r="F1457" s="321">
        <v>0</v>
      </c>
      <c r="G1457" s="85"/>
      <c r="H1457" s="201">
        <f t="shared" si="76"/>
        <v>0</v>
      </c>
      <c r="I1457" s="154">
        <f t="shared" si="77"/>
        <v>0</v>
      </c>
    </row>
    <row r="1458" spans="1:9" s="172" customFormat="1" ht="20.100000000000001" customHeight="1">
      <c r="A1458" s="807">
        <v>30</v>
      </c>
      <c r="B1458" s="1071"/>
      <c r="C1458" s="518" t="s">
        <v>23340</v>
      </c>
      <c r="D1458" s="1207">
        <v>1</v>
      </c>
      <c r="E1458" s="80"/>
      <c r="F1458" s="362"/>
      <c r="G1458" s="85"/>
      <c r="H1458" s="201">
        <f t="shared" si="76"/>
        <v>0</v>
      </c>
      <c r="I1458" s="154">
        <f t="shared" si="77"/>
        <v>0</v>
      </c>
    </row>
    <row r="1459" spans="1:9" s="172" customFormat="1" ht="20.100000000000001" customHeight="1">
      <c r="A1459" s="807">
        <v>50</v>
      </c>
      <c r="B1459" s="1071">
        <v>60</v>
      </c>
      <c r="C1459" s="518" t="s">
        <v>27559</v>
      </c>
      <c r="D1459" s="1207">
        <v>1</v>
      </c>
      <c r="E1459" s="80"/>
      <c r="F1459" s="362">
        <v>18</v>
      </c>
      <c r="G1459" s="3111">
        <v>0</v>
      </c>
      <c r="H1459" s="201">
        <f t="shared" si="76"/>
        <v>0</v>
      </c>
      <c r="I1459" s="154">
        <f t="shared" si="77"/>
        <v>0</v>
      </c>
    </row>
    <row r="1460" spans="1:9" s="172" customFormat="1" ht="20.100000000000001" customHeight="1">
      <c r="A1460" s="807">
        <v>30</v>
      </c>
      <c r="B1460" s="1071"/>
      <c r="C1460" s="518" t="s">
        <v>25459</v>
      </c>
      <c r="D1460" s="1207">
        <v>1</v>
      </c>
      <c r="E1460" s="80"/>
      <c r="F1460" s="362">
        <v>0</v>
      </c>
      <c r="G1460" s="229"/>
      <c r="H1460" s="201">
        <f t="shared" si="76"/>
        <v>0</v>
      </c>
      <c r="I1460" s="154">
        <f t="shared" si="77"/>
        <v>0</v>
      </c>
    </row>
    <row r="1461" spans="1:9" s="172" customFormat="1" ht="20.100000000000001" customHeight="1">
      <c r="A1461" s="807"/>
      <c r="B1461" s="1071">
        <v>80</v>
      </c>
      <c r="C1461" s="1309" t="s">
        <v>4600</v>
      </c>
      <c r="D1461" s="1207">
        <v>1</v>
      </c>
      <c r="E1461" s="80"/>
      <c r="F1461" s="362">
        <v>0</v>
      </c>
      <c r="G1461" s="229"/>
      <c r="H1461" s="201">
        <f t="shared" si="76"/>
        <v>0</v>
      </c>
      <c r="I1461" s="154">
        <f t="shared" si="77"/>
        <v>0</v>
      </c>
    </row>
    <row r="1462" spans="1:9" s="172" customFormat="1" ht="20.100000000000001" customHeight="1">
      <c r="A1462" s="807">
        <v>40</v>
      </c>
      <c r="B1462" s="1078">
        <v>70</v>
      </c>
      <c r="C1462" s="492" t="s">
        <v>27553</v>
      </c>
      <c r="D1462" s="1232">
        <v>1</v>
      </c>
      <c r="E1462" s="80"/>
      <c r="F1462" s="362">
        <v>20</v>
      </c>
      <c r="G1462" s="3111">
        <v>0</v>
      </c>
      <c r="H1462" s="201">
        <f t="shared" si="76"/>
        <v>0</v>
      </c>
      <c r="I1462" s="154">
        <f t="shared" si="77"/>
        <v>0</v>
      </c>
    </row>
    <row r="1463" spans="1:9" s="172" customFormat="1" ht="20.100000000000001" customHeight="1">
      <c r="A1463" s="807">
        <v>40</v>
      </c>
      <c r="B1463" s="1071">
        <v>80</v>
      </c>
      <c r="C1463" s="592" t="s">
        <v>27171</v>
      </c>
      <c r="D1463" s="1232">
        <v>1</v>
      </c>
      <c r="E1463" s="80"/>
      <c r="F1463" s="362">
        <v>0</v>
      </c>
      <c r="G1463" s="85"/>
      <c r="H1463" s="201">
        <f t="shared" si="76"/>
        <v>0</v>
      </c>
      <c r="I1463" s="154">
        <f t="shared" si="77"/>
        <v>0</v>
      </c>
    </row>
    <row r="1464" spans="1:9" s="172" customFormat="1" ht="20.100000000000001" customHeight="1">
      <c r="A1464" s="807">
        <v>50</v>
      </c>
      <c r="B1464" s="1078">
        <v>80</v>
      </c>
      <c r="C1464" s="492" t="s">
        <v>22315</v>
      </c>
      <c r="D1464" s="1232">
        <v>1</v>
      </c>
      <c r="E1464" s="80"/>
      <c r="F1464" s="362">
        <v>10</v>
      </c>
      <c r="G1464" s="3111">
        <v>0</v>
      </c>
      <c r="H1464" s="201">
        <f t="shared" si="76"/>
        <v>0</v>
      </c>
      <c r="I1464" s="154">
        <f t="shared" si="77"/>
        <v>0</v>
      </c>
    </row>
    <row r="1465" spans="1:9" s="172" customFormat="1" ht="20.100000000000001" customHeight="1">
      <c r="A1465" s="807"/>
      <c r="B1465" s="1071">
        <v>80</v>
      </c>
      <c r="C1465" s="1237" t="s">
        <v>26574</v>
      </c>
      <c r="D1465" s="1207">
        <v>1</v>
      </c>
      <c r="E1465" s="80"/>
      <c r="F1465" s="362">
        <v>11</v>
      </c>
      <c r="G1465" s="85"/>
      <c r="H1465" s="201">
        <f t="shared" si="76"/>
        <v>0</v>
      </c>
      <c r="I1465" s="154">
        <f t="shared" si="77"/>
        <v>0</v>
      </c>
    </row>
    <row r="1466" spans="1:9" s="172" customFormat="1" ht="20.100000000000001" customHeight="1">
      <c r="A1466" s="807"/>
      <c r="B1466" s="1071">
        <v>90</v>
      </c>
      <c r="C1466" s="1237" t="s">
        <v>26575</v>
      </c>
      <c r="D1466" s="1207">
        <v>1</v>
      </c>
      <c r="E1466" s="80"/>
      <c r="F1466" s="362">
        <v>10</v>
      </c>
      <c r="G1466" s="85"/>
      <c r="H1466" s="201">
        <f t="shared" si="76"/>
        <v>0</v>
      </c>
      <c r="I1466" s="154">
        <f t="shared" si="77"/>
        <v>0</v>
      </c>
    </row>
    <row r="1467" spans="1:9" s="172" customFormat="1" ht="20.100000000000001" customHeight="1">
      <c r="A1467" s="801"/>
      <c r="B1467" s="1063"/>
      <c r="C1467" s="1237" t="s">
        <v>9209</v>
      </c>
      <c r="D1467" s="1207">
        <v>1</v>
      </c>
      <c r="E1467" s="80"/>
      <c r="F1467" s="321">
        <v>0</v>
      </c>
      <c r="G1467" s="85"/>
      <c r="H1467" s="201">
        <f t="shared" si="76"/>
        <v>0</v>
      </c>
      <c r="I1467" s="154">
        <f t="shared" si="77"/>
        <v>0</v>
      </c>
    </row>
    <row r="1468" spans="1:9" s="172" customFormat="1" ht="20.100000000000001" customHeight="1">
      <c r="A1468" s="801"/>
      <c r="B1468" s="1063"/>
      <c r="C1468" s="1612" t="s">
        <v>10230</v>
      </c>
      <c r="D1468" s="1300" t="s">
        <v>2850</v>
      </c>
      <c r="E1468" s="80"/>
      <c r="F1468" s="362">
        <v>0</v>
      </c>
      <c r="G1468" s="85"/>
      <c r="H1468" s="201">
        <f t="shared" si="76"/>
        <v>0</v>
      </c>
      <c r="I1468" s="154">
        <f t="shared" si="77"/>
        <v>0</v>
      </c>
    </row>
    <row r="1469" spans="1:9" s="172" customFormat="1" ht="20.100000000000001" customHeight="1">
      <c r="A1469" s="807"/>
      <c r="B1469" s="1071">
        <v>150</v>
      </c>
      <c r="C1469" s="1612" t="s">
        <v>18251</v>
      </c>
      <c r="D1469" s="1207">
        <v>1</v>
      </c>
      <c r="E1469" s="80"/>
      <c r="F1469" s="362">
        <v>6</v>
      </c>
      <c r="G1469" s="85"/>
      <c r="H1469" s="201">
        <f t="shared" si="76"/>
        <v>0</v>
      </c>
      <c r="I1469" s="154">
        <f t="shared" si="77"/>
        <v>0</v>
      </c>
    </row>
    <row r="1470" spans="1:9" s="172" customFormat="1" ht="20.100000000000001" customHeight="1">
      <c r="A1470" s="807"/>
      <c r="B1470" s="1071">
        <v>150</v>
      </c>
      <c r="C1470" s="1612" t="s">
        <v>24573</v>
      </c>
      <c r="D1470" s="1300" t="s">
        <v>2850</v>
      </c>
      <c r="E1470" s="942" t="s">
        <v>24574</v>
      </c>
      <c r="F1470" s="362">
        <v>8</v>
      </c>
      <c r="G1470" s="229"/>
      <c r="H1470" s="201">
        <f t="shared" si="76"/>
        <v>0</v>
      </c>
      <c r="I1470" s="154">
        <f t="shared" si="77"/>
        <v>0</v>
      </c>
    </row>
    <row r="1471" spans="1:9" s="172" customFormat="1" ht="20.100000000000001" customHeight="1">
      <c r="A1471" s="807"/>
      <c r="B1471" s="1071">
        <v>180</v>
      </c>
      <c r="C1471" s="1614" t="s">
        <v>20095</v>
      </c>
      <c r="D1471" s="1207">
        <v>1</v>
      </c>
      <c r="E1471" s="80"/>
      <c r="F1471" s="362">
        <v>2</v>
      </c>
      <c r="G1471" s="85"/>
      <c r="H1471" s="201">
        <f t="shared" si="76"/>
        <v>0</v>
      </c>
      <c r="I1471" s="154">
        <f t="shared" si="77"/>
        <v>0</v>
      </c>
    </row>
    <row r="1472" spans="1:9" s="172" customFormat="1" ht="20.100000000000001" customHeight="1">
      <c r="A1472" s="807"/>
      <c r="B1472" s="1065"/>
      <c r="C1472" s="1613" t="s">
        <v>8529</v>
      </c>
      <c r="D1472" s="1300"/>
      <c r="E1472" s="80"/>
      <c r="F1472" s="321">
        <v>0</v>
      </c>
      <c r="G1472" s="85"/>
      <c r="H1472" s="201">
        <f t="shared" si="76"/>
        <v>0</v>
      </c>
      <c r="I1472" s="154">
        <f t="shared" si="77"/>
        <v>0</v>
      </c>
    </row>
    <row r="1473" spans="1:9" s="172" customFormat="1" ht="20.100000000000001" customHeight="1">
      <c r="A1473" s="801"/>
      <c r="B1473" s="1066"/>
      <c r="C1473" s="174" t="s">
        <v>3221</v>
      </c>
      <c r="D1473" s="1232">
        <v>1</v>
      </c>
      <c r="E1473" s="80"/>
      <c r="F1473" s="894">
        <v>0</v>
      </c>
      <c r="G1473" s="85"/>
      <c r="H1473" s="201">
        <f t="shared" si="76"/>
        <v>0</v>
      </c>
      <c r="I1473" s="154">
        <f t="shared" si="77"/>
        <v>0</v>
      </c>
    </row>
    <row r="1474" spans="1:9" s="172" customFormat="1" ht="20.100000000000001" customHeight="1">
      <c r="A1474" s="801"/>
      <c r="B1474" s="1071">
        <v>250</v>
      </c>
      <c r="C1474" s="174" t="s">
        <v>4042</v>
      </c>
      <c r="D1474" s="1207">
        <v>1</v>
      </c>
      <c r="E1474" s="80"/>
      <c r="F1474" s="894">
        <v>4</v>
      </c>
      <c r="G1474" s="85"/>
      <c r="H1474" s="201">
        <f t="shared" si="76"/>
        <v>0</v>
      </c>
      <c r="I1474" s="154">
        <f t="shared" si="77"/>
        <v>0</v>
      </c>
    </row>
    <row r="1475" spans="1:9" s="172" customFormat="1" ht="20.100000000000001" customHeight="1">
      <c r="A1475" s="807"/>
      <c r="B1475" s="1065"/>
      <c r="C1475" s="1217" t="s">
        <v>3470</v>
      </c>
      <c r="D1475" s="1212"/>
      <c r="E1475" s="80"/>
      <c r="F1475" s="894">
        <v>0</v>
      </c>
      <c r="G1475" s="85"/>
      <c r="H1475" s="201">
        <f t="shared" si="76"/>
        <v>0</v>
      </c>
      <c r="I1475" s="154">
        <f t="shared" si="77"/>
        <v>0</v>
      </c>
    </row>
    <row r="1476" spans="1:9" s="172" customFormat="1" ht="20.100000000000001" customHeight="1">
      <c r="A1476" s="807"/>
      <c r="B1476" s="1065"/>
      <c r="C1476" s="1217" t="s">
        <v>4013</v>
      </c>
      <c r="D1476" s="1207">
        <v>1</v>
      </c>
      <c r="E1476" s="80"/>
      <c r="F1476" s="894">
        <v>0</v>
      </c>
      <c r="G1476" s="85"/>
      <c r="H1476" s="201">
        <f t="shared" si="76"/>
        <v>0</v>
      </c>
      <c r="I1476" s="154">
        <f t="shared" si="77"/>
        <v>0</v>
      </c>
    </row>
    <row r="1477" spans="1:9" s="172" customFormat="1" ht="20.100000000000001" customHeight="1">
      <c r="A1477" s="805"/>
      <c r="B1477" s="1070"/>
      <c r="C1477" s="502" t="s">
        <v>4190</v>
      </c>
      <c r="D1477" s="1257" t="s">
        <v>4354</v>
      </c>
      <c r="E1477" s="80"/>
      <c r="F1477" s="895">
        <v>0</v>
      </c>
      <c r="G1477" s="85"/>
      <c r="H1477" s="201">
        <f t="shared" si="76"/>
        <v>0</v>
      </c>
      <c r="I1477" s="154">
        <f t="shared" si="77"/>
        <v>0</v>
      </c>
    </row>
    <row r="1478" spans="1:9" s="172" customFormat="1" ht="20.100000000000001" customHeight="1">
      <c r="A1478" s="807"/>
      <c r="B1478" s="1065"/>
      <c r="C1478" s="502" t="s">
        <v>4189</v>
      </c>
      <c r="D1478" s="1257" t="s">
        <v>4354</v>
      </c>
      <c r="E1478" s="80"/>
      <c r="F1478" s="895">
        <v>0</v>
      </c>
      <c r="G1478" s="85"/>
      <c r="H1478" s="201">
        <f t="shared" si="76"/>
        <v>0</v>
      </c>
      <c r="I1478" s="154">
        <f t="shared" si="77"/>
        <v>0</v>
      </c>
    </row>
    <row r="1479" spans="1:9" s="172" customFormat="1" ht="20.100000000000001" customHeight="1">
      <c r="A1479" s="807"/>
      <c r="B1479" s="1065"/>
      <c r="C1479" s="1217" t="s">
        <v>3436</v>
      </c>
      <c r="D1479" s="1207">
        <v>1</v>
      </c>
      <c r="E1479" s="80"/>
      <c r="F1479" s="894">
        <v>0</v>
      </c>
      <c r="G1479" s="85"/>
      <c r="H1479" s="201">
        <f t="shared" si="76"/>
        <v>0</v>
      </c>
      <c r="I1479" s="154">
        <f t="shared" si="77"/>
        <v>0</v>
      </c>
    </row>
    <row r="1480" spans="1:9" s="172" customFormat="1" ht="20.100000000000001" customHeight="1">
      <c r="A1480" s="807"/>
      <c r="B1480" s="1065"/>
      <c r="C1480" s="457" t="s">
        <v>14054</v>
      </c>
      <c r="D1480" s="845"/>
      <c r="E1480" s="1313"/>
      <c r="F1480" s="845">
        <v>0</v>
      </c>
      <c r="G1480" s="85"/>
      <c r="H1480" s="201">
        <f t="shared" si="76"/>
        <v>0</v>
      </c>
      <c r="I1480" s="154">
        <f t="shared" si="77"/>
        <v>0</v>
      </c>
    </row>
    <row r="1481" spans="1:9" s="172" customFormat="1" ht="20.100000000000001" customHeight="1">
      <c r="A1481" s="807"/>
      <c r="B1481" s="1071">
        <v>350</v>
      </c>
      <c r="C1481" s="457" t="s">
        <v>15675</v>
      </c>
      <c r="D1481" s="845"/>
      <c r="E1481" s="1313"/>
      <c r="F1481" s="863">
        <v>1</v>
      </c>
      <c r="G1481" s="85"/>
      <c r="H1481" s="201">
        <f t="shared" si="76"/>
        <v>0</v>
      </c>
      <c r="I1481" s="154">
        <f t="shared" si="77"/>
        <v>0</v>
      </c>
    </row>
    <row r="1482" spans="1:9" s="172" customFormat="1" ht="20.100000000000001" customHeight="1">
      <c r="A1482" s="801"/>
      <c r="B1482" s="1078">
        <v>2000</v>
      </c>
      <c r="C1482" s="518" t="s">
        <v>3008</v>
      </c>
      <c r="D1482" s="1232">
        <v>1</v>
      </c>
      <c r="E1482" s="80"/>
      <c r="F1482" s="77">
        <v>1</v>
      </c>
      <c r="G1482" s="85"/>
      <c r="H1482" s="201">
        <f t="shared" si="76"/>
        <v>0</v>
      </c>
      <c r="I1482" s="154">
        <f t="shared" si="77"/>
        <v>0</v>
      </c>
    </row>
    <row r="1483" spans="1:9" s="172" customFormat="1" ht="20.100000000000001" customHeight="1">
      <c r="A1483" s="801"/>
      <c r="B1483" s="1078">
        <v>1200</v>
      </c>
      <c r="C1483" s="518" t="s">
        <v>13819</v>
      </c>
      <c r="D1483" s="1232">
        <v>1</v>
      </c>
      <c r="E1483" s="80"/>
      <c r="F1483" s="1194">
        <v>10</v>
      </c>
      <c r="G1483" s="85"/>
      <c r="H1483" s="201">
        <f t="shared" si="76"/>
        <v>0</v>
      </c>
      <c r="I1483" s="154">
        <f t="shared" si="77"/>
        <v>0</v>
      </c>
    </row>
    <row r="1484" spans="1:9" s="172" customFormat="1" ht="20.100000000000001" customHeight="1">
      <c r="A1484" s="801"/>
      <c r="B1484" s="1063">
        <v>1800</v>
      </c>
      <c r="C1484" s="525" t="s">
        <v>13847</v>
      </c>
      <c r="D1484" s="1232">
        <v>1</v>
      </c>
      <c r="E1484" s="80"/>
      <c r="F1484" s="362">
        <v>0</v>
      </c>
      <c r="G1484" s="85"/>
      <c r="H1484" s="201">
        <f t="shared" ref="H1484:H1515" si="78">A1484*G1484</f>
        <v>0</v>
      </c>
      <c r="I1484" s="154">
        <f t="shared" ref="I1484:I1515" si="79">B1484*G1484</f>
        <v>0</v>
      </c>
    </row>
    <row r="1485" spans="1:9" s="172" customFormat="1" ht="20.100000000000001" customHeight="1">
      <c r="A1485" s="805"/>
      <c r="B1485" s="1070"/>
      <c r="C1485" s="1221" t="s">
        <v>3007</v>
      </c>
      <c r="D1485" s="1207">
        <v>1</v>
      </c>
      <c r="E1485" s="80"/>
      <c r="F1485" s="77">
        <v>0</v>
      </c>
      <c r="G1485" s="85"/>
      <c r="H1485" s="201">
        <f t="shared" si="78"/>
        <v>0</v>
      </c>
      <c r="I1485" s="154">
        <f t="shared" si="79"/>
        <v>0</v>
      </c>
    </row>
    <row r="1486" spans="1:9" s="172" customFormat="1" ht="20.100000000000001" customHeight="1">
      <c r="A1486" s="807">
        <v>20</v>
      </c>
      <c r="B1486" s="1071">
        <v>35</v>
      </c>
      <c r="C1486" s="1325" t="s">
        <v>4044</v>
      </c>
      <c r="D1486" s="1207">
        <v>1</v>
      </c>
      <c r="E1486" s="80"/>
      <c r="F1486" s="31">
        <v>100</v>
      </c>
      <c r="G1486" s="85"/>
      <c r="H1486" s="201">
        <f t="shared" si="78"/>
        <v>0</v>
      </c>
      <c r="I1486" s="154">
        <f t="shared" si="79"/>
        <v>0</v>
      </c>
    </row>
    <row r="1487" spans="1:9" s="172" customFormat="1" ht="20.100000000000001" customHeight="1">
      <c r="A1487" s="807">
        <v>25</v>
      </c>
      <c r="B1487" s="1071">
        <v>40</v>
      </c>
      <c r="C1487" s="1310" t="s">
        <v>4045</v>
      </c>
      <c r="D1487" s="1207">
        <v>1</v>
      </c>
      <c r="E1487" s="80"/>
      <c r="F1487" s="321">
        <v>3</v>
      </c>
      <c r="G1487" s="85"/>
      <c r="H1487" s="201">
        <f t="shared" si="78"/>
        <v>0</v>
      </c>
      <c r="I1487" s="154">
        <f t="shared" si="79"/>
        <v>0</v>
      </c>
    </row>
    <row r="1488" spans="1:9" s="172" customFormat="1" ht="20.100000000000001" customHeight="1">
      <c r="A1488" s="801"/>
      <c r="B1488" s="1063"/>
      <c r="C1488" s="492" t="s">
        <v>4047</v>
      </c>
      <c r="D1488" s="1207">
        <v>1</v>
      </c>
      <c r="E1488" s="80"/>
      <c r="F1488" s="895">
        <v>0</v>
      </c>
      <c r="G1488" s="85"/>
      <c r="H1488" s="201">
        <f t="shared" si="78"/>
        <v>0</v>
      </c>
      <c r="I1488" s="154">
        <f t="shared" si="79"/>
        <v>0</v>
      </c>
    </row>
    <row r="1489" spans="1:9" s="172" customFormat="1" ht="20.100000000000001" customHeight="1">
      <c r="A1489" s="807">
        <v>25</v>
      </c>
      <c r="B1489" s="1071">
        <v>40</v>
      </c>
      <c r="C1489" s="1326" t="s">
        <v>17998</v>
      </c>
      <c r="D1489" s="1207">
        <v>1</v>
      </c>
      <c r="E1489" s="80"/>
      <c r="F1489" s="362">
        <v>10</v>
      </c>
      <c r="G1489" s="785"/>
      <c r="H1489" s="201">
        <f t="shared" si="78"/>
        <v>0</v>
      </c>
      <c r="I1489" s="154">
        <f t="shared" si="79"/>
        <v>0</v>
      </c>
    </row>
    <row r="1490" spans="1:9" s="172" customFormat="1" ht="20.100000000000001" customHeight="1">
      <c r="A1490" s="805"/>
      <c r="B1490" s="1070"/>
      <c r="C1490" s="1307" t="s">
        <v>4046</v>
      </c>
      <c r="D1490" s="1207">
        <v>1</v>
      </c>
      <c r="E1490" s="80"/>
      <c r="F1490" s="31">
        <v>0</v>
      </c>
      <c r="G1490" s="85"/>
      <c r="H1490" s="201">
        <f t="shared" si="78"/>
        <v>0</v>
      </c>
      <c r="I1490" s="154">
        <f t="shared" si="79"/>
        <v>0</v>
      </c>
    </row>
    <row r="1491" spans="1:9" s="172" customFormat="1" ht="20.100000000000001" customHeight="1">
      <c r="A1491" s="801"/>
      <c r="B1491" s="1071">
        <v>70</v>
      </c>
      <c r="C1491" s="1310" t="s">
        <v>17999</v>
      </c>
      <c r="D1491" s="1232">
        <v>1</v>
      </c>
      <c r="E1491" s="80"/>
      <c r="F1491" s="362">
        <v>5</v>
      </c>
      <c r="G1491" s="85"/>
      <c r="H1491" s="201">
        <f t="shared" si="78"/>
        <v>0</v>
      </c>
      <c r="I1491" s="154">
        <f t="shared" si="79"/>
        <v>0</v>
      </c>
    </row>
    <row r="1492" spans="1:9" s="172" customFormat="1" ht="20.100000000000001" customHeight="1">
      <c r="A1492" s="805"/>
      <c r="B1492" s="1070"/>
      <c r="C1492" s="526" t="s">
        <v>4638</v>
      </c>
      <c r="D1492" s="179" t="s">
        <v>4354</v>
      </c>
      <c r="E1492" s="80"/>
      <c r="F1492" s="895">
        <v>0</v>
      </c>
      <c r="G1492" s="85"/>
      <c r="H1492" s="201">
        <f t="shared" si="78"/>
        <v>0</v>
      </c>
      <c r="I1492" s="154">
        <f t="shared" si="79"/>
        <v>0</v>
      </c>
    </row>
    <row r="1493" spans="1:9" s="172" customFormat="1" ht="20.100000000000001" customHeight="1">
      <c r="A1493" s="803"/>
      <c r="B1493" s="1071">
        <v>80</v>
      </c>
      <c r="C1493" s="457" t="s">
        <v>4639</v>
      </c>
      <c r="D1493" s="179" t="s">
        <v>4354</v>
      </c>
      <c r="E1493" s="80"/>
      <c r="F1493" s="895">
        <v>0</v>
      </c>
      <c r="G1493" s="85"/>
      <c r="H1493" s="201">
        <f t="shared" si="78"/>
        <v>0</v>
      </c>
      <c r="I1493" s="154">
        <f t="shared" si="79"/>
        <v>0</v>
      </c>
    </row>
    <row r="1494" spans="1:9" s="172" customFormat="1" ht="20.100000000000001" customHeight="1">
      <c r="A1494" s="801"/>
      <c r="B1494" s="1078">
        <v>1200</v>
      </c>
      <c r="C1494" s="502" t="s">
        <v>5221</v>
      </c>
      <c r="D1494" s="1257" t="s">
        <v>4354</v>
      </c>
      <c r="E1494" s="80"/>
      <c r="F1494" s="895">
        <v>1</v>
      </c>
      <c r="G1494" s="85"/>
      <c r="H1494" s="201">
        <f t="shared" si="78"/>
        <v>0</v>
      </c>
      <c r="I1494" s="154">
        <f t="shared" si="79"/>
        <v>0</v>
      </c>
    </row>
    <row r="1495" spans="1:9" s="172" customFormat="1" ht="20.100000000000001" customHeight="1">
      <c r="A1495" s="807">
        <v>20</v>
      </c>
      <c r="B1495" s="1071">
        <v>35</v>
      </c>
      <c r="C1495" s="1327" t="s">
        <v>14975</v>
      </c>
      <c r="D1495" s="1207">
        <v>1</v>
      </c>
      <c r="E1495" s="80"/>
      <c r="F1495" s="321">
        <v>100</v>
      </c>
      <c r="G1495" s="85"/>
      <c r="H1495" s="201">
        <f t="shared" si="78"/>
        <v>0</v>
      </c>
      <c r="I1495" s="154">
        <f t="shared" si="79"/>
        <v>0</v>
      </c>
    </row>
    <row r="1496" spans="1:9" s="172" customFormat="1" ht="20.100000000000001" customHeight="1">
      <c r="A1496" s="807">
        <v>20</v>
      </c>
      <c r="B1496" s="1071">
        <v>35</v>
      </c>
      <c r="C1496" s="1327" t="s">
        <v>14976</v>
      </c>
      <c r="D1496" s="1207">
        <v>1</v>
      </c>
      <c r="E1496" s="80"/>
      <c r="F1496" s="321">
        <v>150</v>
      </c>
      <c r="G1496" s="85"/>
      <c r="H1496" s="201">
        <f t="shared" si="78"/>
        <v>0</v>
      </c>
      <c r="I1496" s="154">
        <f t="shared" si="79"/>
        <v>0</v>
      </c>
    </row>
    <row r="1497" spans="1:9" s="172" customFormat="1" ht="20.100000000000001" customHeight="1">
      <c r="A1497" s="801"/>
      <c r="B1497" s="1063"/>
      <c r="C1497" s="1328" t="s">
        <v>8365</v>
      </c>
      <c r="D1497" s="1207">
        <v>1</v>
      </c>
      <c r="E1497" s="80"/>
      <c r="F1497" s="229">
        <v>0</v>
      </c>
      <c r="G1497" s="85"/>
      <c r="H1497" s="201">
        <f t="shared" si="78"/>
        <v>0</v>
      </c>
      <c r="I1497" s="154">
        <f t="shared" si="79"/>
        <v>0</v>
      </c>
    </row>
    <row r="1498" spans="1:9" s="172" customFormat="1" ht="20.100000000000001" customHeight="1">
      <c r="A1498" s="801"/>
      <c r="B1498" s="1063"/>
      <c r="C1498" s="1329" t="s">
        <v>8303</v>
      </c>
      <c r="D1498" s="1207">
        <v>1</v>
      </c>
      <c r="E1498" s="80"/>
      <c r="F1498" s="229">
        <v>0</v>
      </c>
      <c r="G1498" s="85"/>
      <c r="H1498" s="201">
        <f t="shared" si="78"/>
        <v>0</v>
      </c>
      <c r="I1498" s="154">
        <f t="shared" si="79"/>
        <v>0</v>
      </c>
    </row>
    <row r="1499" spans="1:9" s="172" customFormat="1" ht="20.100000000000001" customHeight="1">
      <c r="A1499" s="801"/>
      <c r="B1499" s="1063">
        <v>30</v>
      </c>
      <c r="C1499" s="1330" t="s">
        <v>8364</v>
      </c>
      <c r="D1499" s="1207">
        <v>1</v>
      </c>
      <c r="E1499" s="80"/>
      <c r="F1499" s="321">
        <v>0</v>
      </c>
      <c r="G1499" s="85"/>
      <c r="H1499" s="201">
        <f t="shared" si="78"/>
        <v>0</v>
      </c>
      <c r="I1499" s="154">
        <f t="shared" si="79"/>
        <v>0</v>
      </c>
    </row>
    <row r="1500" spans="1:9" s="172" customFormat="1" ht="20.100000000000001" customHeight="1">
      <c r="A1500" s="807">
        <v>25</v>
      </c>
      <c r="B1500" s="1071">
        <v>40</v>
      </c>
      <c r="C1500" s="1281" t="s">
        <v>23201</v>
      </c>
      <c r="D1500" s="1207">
        <v>1</v>
      </c>
      <c r="E1500" s="80"/>
      <c r="F1500" s="362">
        <v>2</v>
      </c>
      <c r="G1500" s="85"/>
      <c r="H1500" s="201">
        <f t="shared" si="78"/>
        <v>0</v>
      </c>
      <c r="I1500" s="154">
        <f t="shared" si="79"/>
        <v>0</v>
      </c>
    </row>
    <row r="1501" spans="1:9" s="172" customFormat="1" ht="20.100000000000001" customHeight="1">
      <c r="A1501" s="807">
        <v>25</v>
      </c>
      <c r="B1501" s="1071">
        <v>40</v>
      </c>
      <c r="C1501" s="491" t="s">
        <v>8366</v>
      </c>
      <c r="D1501" s="1232">
        <v>1</v>
      </c>
      <c r="E1501" s="80"/>
      <c r="F1501" s="362">
        <v>0</v>
      </c>
      <c r="G1501" s="85"/>
      <c r="H1501" s="201">
        <f t="shared" si="78"/>
        <v>0</v>
      </c>
      <c r="I1501" s="154">
        <f t="shared" si="79"/>
        <v>0</v>
      </c>
    </row>
    <row r="1502" spans="1:9" s="172" customFormat="1" ht="20.100000000000001" customHeight="1">
      <c r="A1502" s="801">
        <v>25</v>
      </c>
      <c r="B1502" s="1063"/>
      <c r="C1502" s="1331" t="s">
        <v>15865</v>
      </c>
      <c r="D1502" s="1332">
        <v>1</v>
      </c>
      <c r="E1502" s="80"/>
      <c r="F1502" s="362">
        <v>0</v>
      </c>
      <c r="G1502" s="85"/>
      <c r="H1502" s="201">
        <f t="shared" si="78"/>
        <v>0</v>
      </c>
      <c r="I1502" s="154">
        <f t="shared" si="79"/>
        <v>0</v>
      </c>
    </row>
    <row r="1503" spans="1:9" s="172" customFormat="1" ht="20.100000000000001" customHeight="1">
      <c r="A1503" s="807">
        <v>30</v>
      </c>
      <c r="B1503" s="1071">
        <v>50</v>
      </c>
      <c r="C1503" s="1333" t="s">
        <v>19037</v>
      </c>
      <c r="D1503" s="1332">
        <v>1</v>
      </c>
      <c r="E1503" s="80"/>
      <c r="F1503" s="362">
        <v>40</v>
      </c>
      <c r="G1503" s="85"/>
      <c r="H1503" s="201">
        <f t="shared" si="78"/>
        <v>0</v>
      </c>
      <c r="I1503" s="154">
        <f t="shared" si="79"/>
        <v>0</v>
      </c>
    </row>
    <row r="1504" spans="1:9" s="172" customFormat="1" ht="20.100000000000001" customHeight="1">
      <c r="A1504" s="807">
        <v>30</v>
      </c>
      <c r="B1504" s="1071">
        <v>50</v>
      </c>
      <c r="C1504" s="1333" t="s">
        <v>19036</v>
      </c>
      <c r="D1504" s="1332">
        <v>1</v>
      </c>
      <c r="E1504" s="80"/>
      <c r="F1504" s="362">
        <v>12</v>
      </c>
      <c r="G1504" s="229"/>
      <c r="H1504" s="201">
        <f t="shared" si="78"/>
        <v>0</v>
      </c>
      <c r="I1504" s="154">
        <f t="shared" si="79"/>
        <v>0</v>
      </c>
    </row>
    <row r="1505" spans="1:9" s="172" customFormat="1" ht="20.100000000000001" customHeight="1">
      <c r="A1505" s="807">
        <v>30</v>
      </c>
      <c r="B1505" s="1071">
        <v>50</v>
      </c>
      <c r="C1505" s="538" t="s">
        <v>16015</v>
      </c>
      <c r="D1505" s="1232">
        <v>1</v>
      </c>
      <c r="E1505" s="80"/>
      <c r="F1505" s="362">
        <v>10</v>
      </c>
      <c r="G1505" s="85"/>
      <c r="H1505" s="201">
        <f t="shared" si="78"/>
        <v>0</v>
      </c>
      <c r="I1505" s="154">
        <f t="shared" si="79"/>
        <v>0</v>
      </c>
    </row>
    <row r="1506" spans="1:9" s="172" customFormat="1" ht="20.100000000000001" customHeight="1">
      <c r="A1506" s="807"/>
      <c r="B1506" s="1071">
        <v>50</v>
      </c>
      <c r="C1506" s="1614" t="s">
        <v>20224</v>
      </c>
      <c r="D1506" s="1207">
        <v>1</v>
      </c>
      <c r="E1506" s="80"/>
      <c r="F1506" s="362">
        <v>4</v>
      </c>
      <c r="G1506" s="85"/>
      <c r="H1506" s="201">
        <f t="shared" si="78"/>
        <v>0</v>
      </c>
      <c r="I1506" s="154">
        <f t="shared" si="79"/>
        <v>0</v>
      </c>
    </row>
    <row r="1507" spans="1:9" s="172" customFormat="1" ht="20.100000000000001" customHeight="1">
      <c r="A1507" s="807"/>
      <c r="B1507" s="1067"/>
      <c r="C1507" s="491" t="s">
        <v>20225</v>
      </c>
      <c r="D1507" s="1207">
        <v>1</v>
      </c>
      <c r="E1507" s="80"/>
      <c r="F1507" s="1259">
        <v>0</v>
      </c>
      <c r="G1507" s="85"/>
      <c r="H1507" s="201">
        <f t="shared" si="78"/>
        <v>0</v>
      </c>
      <c r="I1507" s="154">
        <f t="shared" si="79"/>
        <v>0</v>
      </c>
    </row>
    <row r="1508" spans="1:9" s="172" customFormat="1" ht="20.100000000000001" customHeight="1">
      <c r="A1508" s="801"/>
      <c r="B1508" s="1066">
        <v>150</v>
      </c>
      <c r="C1508" s="1141" t="s">
        <v>27019</v>
      </c>
      <c r="D1508" s="1335"/>
      <c r="E1508" s="80"/>
      <c r="F1508" s="361">
        <v>2</v>
      </c>
      <c r="G1508" s="229"/>
      <c r="H1508" s="201">
        <f t="shared" si="78"/>
        <v>0</v>
      </c>
      <c r="I1508" s="154">
        <f t="shared" si="79"/>
        <v>0</v>
      </c>
    </row>
    <row r="1509" spans="1:9" s="172" customFormat="1" ht="20.100000000000001" customHeight="1">
      <c r="A1509" s="801"/>
      <c r="B1509" s="1066"/>
      <c r="C1509" s="1334" t="s">
        <v>4073</v>
      </c>
      <c r="D1509" s="1335"/>
      <c r="E1509" s="80"/>
      <c r="F1509" s="153">
        <v>0</v>
      </c>
      <c r="G1509" s="85"/>
      <c r="H1509" s="201">
        <f t="shared" si="78"/>
        <v>0</v>
      </c>
      <c r="I1509" s="154">
        <f t="shared" si="79"/>
        <v>0</v>
      </c>
    </row>
    <row r="1510" spans="1:9" s="172" customFormat="1" ht="20.100000000000001" customHeight="1">
      <c r="A1510" s="801"/>
      <c r="B1510" s="1071">
        <v>450</v>
      </c>
      <c r="C1510" s="1334" t="s">
        <v>27016</v>
      </c>
      <c r="D1510" s="1232">
        <v>1</v>
      </c>
      <c r="E1510" s="80"/>
      <c r="F1510" s="362">
        <v>4</v>
      </c>
      <c r="G1510" s="229"/>
      <c r="H1510" s="201">
        <f t="shared" si="78"/>
        <v>0</v>
      </c>
      <c r="I1510" s="154">
        <f t="shared" si="79"/>
        <v>0</v>
      </c>
    </row>
    <row r="1511" spans="1:9" s="172" customFormat="1" ht="20.100000000000001" customHeight="1">
      <c r="A1511" s="801"/>
      <c r="B1511" s="1071">
        <v>500</v>
      </c>
      <c r="C1511" s="1334" t="s">
        <v>27017</v>
      </c>
      <c r="D1511" s="1232">
        <v>1</v>
      </c>
      <c r="E1511" s="80"/>
      <c r="F1511" s="362">
        <v>6</v>
      </c>
      <c r="G1511" s="229"/>
      <c r="H1511" s="201">
        <f t="shared" si="78"/>
        <v>0</v>
      </c>
      <c r="I1511" s="154">
        <f t="shared" si="79"/>
        <v>0</v>
      </c>
    </row>
    <row r="1512" spans="1:9" s="172" customFormat="1" ht="20.100000000000001" customHeight="1">
      <c r="A1512" s="801"/>
      <c r="B1512" s="1071">
        <v>700</v>
      </c>
      <c r="C1512" s="1334" t="s">
        <v>27018</v>
      </c>
      <c r="D1512" s="1232">
        <v>1</v>
      </c>
      <c r="E1512" s="80"/>
      <c r="F1512" s="1194">
        <v>6</v>
      </c>
      <c r="G1512" s="85"/>
      <c r="H1512" s="201">
        <f t="shared" si="78"/>
        <v>0</v>
      </c>
      <c r="I1512" s="154">
        <f t="shared" si="79"/>
        <v>0</v>
      </c>
    </row>
    <row r="1513" spans="1:9" s="172" customFormat="1" ht="20.100000000000001" customHeight="1">
      <c r="A1513" s="801"/>
      <c r="B1513" s="1063"/>
      <c r="C1513" s="41" t="s">
        <v>8218</v>
      </c>
      <c r="D1513" s="179" t="s">
        <v>4354</v>
      </c>
      <c r="E1513" s="80"/>
      <c r="F1513" s="895">
        <v>0</v>
      </c>
      <c r="G1513" s="85"/>
      <c r="H1513" s="201">
        <f t="shared" si="78"/>
        <v>0</v>
      </c>
      <c r="I1513" s="154">
        <f t="shared" si="79"/>
        <v>0</v>
      </c>
    </row>
    <row r="1514" spans="1:9" s="172" customFormat="1" ht="20.100000000000001" customHeight="1">
      <c r="A1514" s="801"/>
      <c r="B1514" s="1071">
        <v>700</v>
      </c>
      <c r="C1514" s="1334" t="s">
        <v>3239</v>
      </c>
      <c r="D1514" s="1232">
        <v>1</v>
      </c>
      <c r="E1514" s="80"/>
      <c r="F1514" s="77">
        <v>1</v>
      </c>
      <c r="G1514" s="85"/>
      <c r="H1514" s="201">
        <f t="shared" si="78"/>
        <v>0</v>
      </c>
      <c r="I1514" s="154">
        <f t="shared" si="79"/>
        <v>0</v>
      </c>
    </row>
    <row r="1515" spans="1:9" s="172" customFormat="1" ht="20.100000000000001" customHeight="1">
      <c r="A1515" s="807"/>
      <c r="B1515" s="1071">
        <v>450</v>
      </c>
      <c r="C1515" s="457" t="s">
        <v>20602</v>
      </c>
      <c r="D1515" s="845"/>
      <c r="E1515" s="1313"/>
      <c r="F1515" s="863">
        <v>21</v>
      </c>
      <c r="G1515" s="85"/>
      <c r="H1515" s="201">
        <f t="shared" si="78"/>
        <v>0</v>
      </c>
      <c r="I1515" s="154">
        <f t="shared" si="79"/>
        <v>0</v>
      </c>
    </row>
    <row r="1516" spans="1:9" s="172" customFormat="1" ht="20.100000000000001" customHeight="1">
      <c r="A1516" s="801"/>
      <c r="B1516" s="1063"/>
      <c r="C1516" s="502" t="s">
        <v>5222</v>
      </c>
      <c r="D1516" s="1257" t="s">
        <v>4354</v>
      </c>
      <c r="E1516" s="80"/>
      <c r="F1516" s="895">
        <v>0</v>
      </c>
      <c r="G1516" s="85"/>
      <c r="H1516" s="201">
        <f t="shared" ref="H1516:H1536" si="80">A1516*G1516</f>
        <v>0</v>
      </c>
      <c r="I1516" s="154">
        <f t="shared" ref="I1516:I1536" si="81">B1516*G1516</f>
        <v>0</v>
      </c>
    </row>
    <row r="1517" spans="1:9" s="172" customFormat="1" ht="20.100000000000001" customHeight="1">
      <c r="A1517" s="801"/>
      <c r="B1517" s="1063"/>
      <c r="C1517" s="1336" t="s">
        <v>8367</v>
      </c>
      <c r="D1517" s="1207">
        <v>1</v>
      </c>
      <c r="E1517" s="80"/>
      <c r="F1517" s="321">
        <v>0</v>
      </c>
      <c r="G1517" s="85"/>
      <c r="H1517" s="201">
        <f t="shared" si="80"/>
        <v>0</v>
      </c>
      <c r="I1517" s="154">
        <f t="shared" si="81"/>
        <v>0</v>
      </c>
    </row>
    <row r="1518" spans="1:9" s="172" customFormat="1" ht="20.100000000000001" customHeight="1">
      <c r="A1518" s="807">
        <v>30</v>
      </c>
      <c r="B1518" s="1071">
        <v>50</v>
      </c>
      <c r="C1518" s="1337" t="s">
        <v>13268</v>
      </c>
      <c r="D1518" s="1207">
        <v>1</v>
      </c>
      <c r="E1518" s="80"/>
      <c r="F1518" s="321">
        <v>0</v>
      </c>
      <c r="G1518" s="85"/>
      <c r="H1518" s="201">
        <f t="shared" si="80"/>
        <v>0</v>
      </c>
      <c r="I1518" s="154">
        <f t="shared" si="81"/>
        <v>0</v>
      </c>
    </row>
    <row r="1519" spans="1:9" s="172" customFormat="1" ht="20.100000000000001" customHeight="1">
      <c r="A1519" s="805"/>
      <c r="B1519" s="1071">
        <v>50</v>
      </c>
      <c r="C1519" s="1322" t="s">
        <v>25474</v>
      </c>
      <c r="D1519" s="1207">
        <v>1</v>
      </c>
      <c r="E1519" s="80"/>
      <c r="F1519" s="362">
        <v>20</v>
      </c>
      <c r="G1519" s="229"/>
      <c r="H1519" s="201">
        <f t="shared" si="80"/>
        <v>0</v>
      </c>
      <c r="I1519" s="154">
        <f t="shared" si="81"/>
        <v>0</v>
      </c>
    </row>
    <row r="1520" spans="1:9" s="172" customFormat="1" ht="20.100000000000001" customHeight="1">
      <c r="A1520" s="805"/>
      <c r="B1520" s="1071">
        <v>50</v>
      </c>
      <c r="C1520" s="491" t="s">
        <v>25475</v>
      </c>
      <c r="D1520" s="1207">
        <v>1</v>
      </c>
      <c r="E1520" s="80"/>
      <c r="F1520" s="362">
        <v>21</v>
      </c>
      <c r="G1520" s="229"/>
      <c r="H1520" s="201">
        <f t="shared" si="80"/>
        <v>0</v>
      </c>
      <c r="I1520" s="154">
        <f t="shared" si="81"/>
        <v>0</v>
      </c>
    </row>
    <row r="1521" spans="1:9" s="172" customFormat="1" ht="20.100000000000001" customHeight="1">
      <c r="A1521" s="807">
        <v>30</v>
      </c>
      <c r="B1521" s="1071">
        <v>50</v>
      </c>
      <c r="C1521" s="1338" t="s">
        <v>13269</v>
      </c>
      <c r="D1521" s="1207">
        <v>1</v>
      </c>
      <c r="E1521" s="80"/>
      <c r="F1521" s="321">
        <v>0</v>
      </c>
      <c r="G1521" s="85"/>
      <c r="H1521" s="201">
        <f t="shared" si="80"/>
        <v>0</v>
      </c>
      <c r="I1521" s="154">
        <f t="shared" si="81"/>
        <v>0</v>
      </c>
    </row>
    <row r="1522" spans="1:9" s="172" customFormat="1" ht="20.100000000000001" customHeight="1">
      <c r="A1522" s="807">
        <v>25</v>
      </c>
      <c r="B1522" s="1071">
        <v>40</v>
      </c>
      <c r="C1522" s="1301" t="s">
        <v>15866</v>
      </c>
      <c r="D1522" s="1232">
        <v>1</v>
      </c>
      <c r="E1522" s="80"/>
      <c r="F1522" s="362">
        <v>4</v>
      </c>
      <c r="G1522" s="85"/>
      <c r="H1522" s="201">
        <f t="shared" si="80"/>
        <v>0</v>
      </c>
      <c r="I1522" s="154">
        <f t="shared" si="81"/>
        <v>0</v>
      </c>
    </row>
    <row r="1523" spans="1:9" s="172" customFormat="1" ht="20.100000000000001" customHeight="1">
      <c r="A1523" s="807">
        <v>30</v>
      </c>
      <c r="B1523" s="1071">
        <v>50</v>
      </c>
      <c r="C1523" s="1210" t="s">
        <v>19038</v>
      </c>
      <c r="D1523" s="1232">
        <v>1</v>
      </c>
      <c r="E1523" s="80"/>
      <c r="F1523" s="362">
        <v>50</v>
      </c>
      <c r="G1523" s="85"/>
      <c r="H1523" s="201">
        <f t="shared" si="80"/>
        <v>0</v>
      </c>
      <c r="I1523" s="154">
        <f t="shared" si="81"/>
        <v>0</v>
      </c>
    </row>
    <row r="1524" spans="1:9" s="172" customFormat="1" ht="20.100000000000001" customHeight="1">
      <c r="A1524" s="807">
        <v>30</v>
      </c>
      <c r="B1524" s="1071">
        <v>50</v>
      </c>
      <c r="C1524" s="1210" t="s">
        <v>19033</v>
      </c>
      <c r="D1524" s="1232">
        <v>1</v>
      </c>
      <c r="E1524" s="80"/>
      <c r="F1524" s="362">
        <v>80</v>
      </c>
      <c r="G1524" s="85"/>
      <c r="H1524" s="201">
        <f t="shared" si="80"/>
        <v>0</v>
      </c>
      <c r="I1524" s="154">
        <f t="shared" si="81"/>
        <v>0</v>
      </c>
    </row>
    <row r="1525" spans="1:9" s="172" customFormat="1" ht="20.100000000000001" customHeight="1">
      <c r="A1525" s="807">
        <v>30</v>
      </c>
      <c r="B1525" s="1071">
        <v>50</v>
      </c>
      <c r="C1525" s="502" t="s">
        <v>4640</v>
      </c>
      <c r="D1525" s="179" t="s">
        <v>4354</v>
      </c>
      <c r="E1525" s="80"/>
      <c r="F1525" s="321">
        <v>2</v>
      </c>
      <c r="G1525" s="85"/>
      <c r="H1525" s="201">
        <f t="shared" si="80"/>
        <v>0</v>
      </c>
      <c r="I1525" s="154">
        <f t="shared" si="81"/>
        <v>0</v>
      </c>
    </row>
    <row r="1526" spans="1:9" s="172" customFormat="1" ht="20.100000000000001" customHeight="1">
      <c r="A1526" s="805"/>
      <c r="B1526" s="1071">
        <v>550</v>
      </c>
      <c r="C1526" s="502" t="s">
        <v>4191</v>
      </c>
      <c r="D1526" s="179" t="s">
        <v>4354</v>
      </c>
      <c r="E1526" s="80"/>
      <c r="F1526" s="321">
        <v>2</v>
      </c>
      <c r="G1526" s="85"/>
      <c r="H1526" s="201">
        <f t="shared" si="80"/>
        <v>0</v>
      </c>
      <c r="I1526" s="154">
        <f t="shared" si="81"/>
        <v>0</v>
      </c>
    </row>
    <row r="1527" spans="1:9" s="172" customFormat="1" ht="20.100000000000001" customHeight="1">
      <c r="A1527" s="805"/>
      <c r="B1527" s="1077"/>
      <c r="C1527" s="1050" t="s">
        <v>4048</v>
      </c>
      <c r="D1527" s="1207">
        <v>1</v>
      </c>
      <c r="E1527" s="80"/>
      <c r="F1527" s="31">
        <v>0</v>
      </c>
      <c r="G1527" s="85"/>
      <c r="H1527" s="201">
        <f t="shared" si="80"/>
        <v>0</v>
      </c>
      <c r="I1527" s="154">
        <f t="shared" si="81"/>
        <v>0</v>
      </c>
    </row>
    <row r="1528" spans="1:9" s="172" customFormat="1" ht="20.100000000000001" customHeight="1">
      <c r="A1528" s="807">
        <v>25</v>
      </c>
      <c r="B1528" s="1071">
        <v>40</v>
      </c>
      <c r="C1528" s="1298" t="s">
        <v>10689</v>
      </c>
      <c r="D1528" s="1207">
        <v>1</v>
      </c>
      <c r="E1528" s="80"/>
      <c r="F1528" s="362">
        <v>0</v>
      </c>
      <c r="G1528" s="85"/>
      <c r="H1528" s="201">
        <f t="shared" si="80"/>
        <v>0</v>
      </c>
      <c r="I1528" s="154">
        <f t="shared" si="81"/>
        <v>0</v>
      </c>
    </row>
    <row r="1529" spans="1:9" s="172" customFormat="1" ht="20.100000000000001" customHeight="1">
      <c r="A1529" s="807">
        <v>25</v>
      </c>
      <c r="B1529" s="1071">
        <v>40</v>
      </c>
      <c r="C1529" s="1339" t="s">
        <v>8613</v>
      </c>
      <c r="D1529" s="1207">
        <v>1</v>
      </c>
      <c r="E1529" s="80"/>
      <c r="F1529" s="785">
        <v>0</v>
      </c>
      <c r="G1529" s="85"/>
      <c r="H1529" s="201">
        <f t="shared" si="80"/>
        <v>0</v>
      </c>
      <c r="I1529" s="154">
        <f t="shared" si="81"/>
        <v>0</v>
      </c>
    </row>
    <row r="1530" spans="1:9" s="172" customFormat="1" ht="20.100000000000001" customHeight="1">
      <c r="A1530" s="805"/>
      <c r="B1530" s="1071">
        <v>40</v>
      </c>
      <c r="C1530" s="491" t="s">
        <v>21940</v>
      </c>
      <c r="D1530" s="1232">
        <v>1</v>
      </c>
      <c r="E1530" s="80"/>
      <c r="F1530" s="1194">
        <v>200</v>
      </c>
      <c r="G1530" s="85"/>
      <c r="H1530" s="201">
        <f t="shared" si="80"/>
        <v>0</v>
      </c>
      <c r="I1530" s="154">
        <f t="shared" si="81"/>
        <v>0</v>
      </c>
    </row>
    <row r="1531" spans="1:9" s="172" customFormat="1" ht="20.100000000000001" customHeight="1">
      <c r="A1531" s="801"/>
      <c r="B1531" s="1071">
        <v>50</v>
      </c>
      <c r="C1531" s="1322" t="s">
        <v>26222</v>
      </c>
      <c r="D1531" s="1207">
        <v>1</v>
      </c>
      <c r="E1531" s="80"/>
      <c r="F1531" s="362">
        <v>0</v>
      </c>
      <c r="G1531" s="85"/>
      <c r="H1531" s="201">
        <f t="shared" si="80"/>
        <v>0</v>
      </c>
      <c r="I1531" s="154">
        <f t="shared" si="81"/>
        <v>0</v>
      </c>
    </row>
    <row r="1532" spans="1:9" s="172" customFormat="1" ht="20.100000000000001" customHeight="1">
      <c r="A1532" s="801">
        <v>25</v>
      </c>
      <c r="B1532" s="1071">
        <v>50</v>
      </c>
      <c r="C1532" s="3097" t="s">
        <v>27047</v>
      </c>
      <c r="D1532" s="1207">
        <v>1</v>
      </c>
      <c r="E1532" s="80"/>
      <c r="F1532" s="362">
        <v>50</v>
      </c>
      <c r="G1532" s="229"/>
      <c r="H1532" s="201">
        <f t="shared" si="80"/>
        <v>0</v>
      </c>
      <c r="I1532" s="154">
        <f t="shared" si="81"/>
        <v>0</v>
      </c>
    </row>
    <row r="1533" spans="1:9" s="172" customFormat="1" ht="20.100000000000001" customHeight="1">
      <c r="A1533" s="801"/>
      <c r="B1533" s="1066"/>
      <c r="C1533" s="1340" t="s">
        <v>11121</v>
      </c>
      <c r="D1533" s="1207">
        <v>1</v>
      </c>
      <c r="E1533" s="80"/>
      <c r="F1533" s="321">
        <v>0</v>
      </c>
      <c r="G1533" s="85"/>
      <c r="H1533" s="201">
        <f t="shared" si="80"/>
        <v>0</v>
      </c>
      <c r="I1533" s="154">
        <f t="shared" si="81"/>
        <v>0</v>
      </c>
    </row>
    <row r="1534" spans="1:9" s="172" customFormat="1" ht="20.100000000000001" customHeight="1">
      <c r="A1534" s="801"/>
      <c r="B1534" s="1066"/>
      <c r="C1534" s="1340" t="s">
        <v>12604</v>
      </c>
      <c r="D1534" s="1207">
        <v>1</v>
      </c>
      <c r="E1534" s="80"/>
      <c r="F1534" s="321">
        <v>0</v>
      </c>
      <c r="G1534" s="85"/>
      <c r="H1534" s="201">
        <f t="shared" si="80"/>
        <v>0</v>
      </c>
      <c r="I1534" s="154">
        <f t="shared" si="81"/>
        <v>0</v>
      </c>
    </row>
    <row r="1535" spans="1:9" s="172" customFormat="1" ht="20.100000000000001" customHeight="1">
      <c r="A1535" s="807">
        <v>30</v>
      </c>
      <c r="B1535" s="1071">
        <v>50</v>
      </c>
      <c r="C1535" s="1322" t="s">
        <v>17784</v>
      </c>
      <c r="D1535" s="1232">
        <v>1</v>
      </c>
      <c r="E1535" s="80"/>
      <c r="F1535" s="362">
        <v>0</v>
      </c>
      <c r="G1535" s="85"/>
      <c r="H1535" s="201">
        <f t="shared" si="80"/>
        <v>0</v>
      </c>
      <c r="I1535" s="154">
        <f t="shared" si="81"/>
        <v>0</v>
      </c>
    </row>
    <row r="1536" spans="1:9" s="172" customFormat="1" ht="20.100000000000001" customHeight="1">
      <c r="A1536" s="807">
        <v>30</v>
      </c>
      <c r="B1536" s="1071">
        <v>50</v>
      </c>
      <c r="C1536" s="1322" t="s">
        <v>10799</v>
      </c>
      <c r="D1536" s="1232">
        <v>1</v>
      </c>
      <c r="E1536" s="80"/>
      <c r="F1536" s="362">
        <v>0</v>
      </c>
      <c r="G1536" s="85"/>
      <c r="H1536" s="201">
        <f t="shared" si="80"/>
        <v>0</v>
      </c>
      <c r="I1536" s="154">
        <f t="shared" si="81"/>
        <v>0</v>
      </c>
    </row>
    <row r="1537" spans="1:9" s="172" customFormat="1" ht="20.100000000000001" customHeight="1">
      <c r="A1537" s="807"/>
      <c r="B1537" s="1065"/>
      <c r="C1537" s="524"/>
      <c r="D1537" s="1232"/>
      <c r="E1537" s="80"/>
      <c r="F1537" s="31"/>
      <c r="G1537" s="85"/>
      <c r="H1537" s="201"/>
      <c r="I1537" s="154"/>
    </row>
    <row r="1538" spans="1:9" s="172" customFormat="1" ht="20.100000000000001" customHeight="1">
      <c r="A1538" s="807">
        <v>20</v>
      </c>
      <c r="B1538" s="1071">
        <v>35</v>
      </c>
      <c r="C1538" s="1235" t="s">
        <v>16962</v>
      </c>
      <c r="D1538" s="1207">
        <v>1</v>
      </c>
      <c r="E1538" s="80"/>
      <c r="F1538" s="362">
        <v>30</v>
      </c>
      <c r="G1538" s="85"/>
      <c r="H1538" s="201">
        <f t="shared" ref="H1538:H1601" si="82">A1538*G1538</f>
        <v>0</v>
      </c>
      <c r="I1538" s="154">
        <f t="shared" ref="I1538:I1601" si="83">B1538*G1538</f>
        <v>0</v>
      </c>
    </row>
    <row r="1539" spans="1:9" s="172" customFormat="1" ht="20.100000000000001" customHeight="1">
      <c r="A1539" s="807">
        <v>20</v>
      </c>
      <c r="B1539" s="1071">
        <v>35</v>
      </c>
      <c r="C1539" s="1235" t="s">
        <v>11105</v>
      </c>
      <c r="D1539" s="1207">
        <v>1</v>
      </c>
      <c r="E1539" s="80"/>
      <c r="F1539" s="362">
        <v>40</v>
      </c>
      <c r="G1539" s="85"/>
      <c r="H1539" s="201">
        <f t="shared" si="82"/>
        <v>0</v>
      </c>
      <c r="I1539" s="154">
        <f t="shared" si="83"/>
        <v>0</v>
      </c>
    </row>
    <row r="1540" spans="1:9" s="172" customFormat="1" ht="20.100000000000001" customHeight="1">
      <c r="A1540" s="807">
        <v>20</v>
      </c>
      <c r="B1540" s="1071">
        <v>35</v>
      </c>
      <c r="C1540" s="1235" t="s">
        <v>15462</v>
      </c>
      <c r="D1540" s="1207">
        <v>1</v>
      </c>
      <c r="E1540" s="80"/>
      <c r="F1540" s="362">
        <v>100</v>
      </c>
      <c r="G1540" s="85"/>
      <c r="H1540" s="201">
        <f t="shared" si="82"/>
        <v>0</v>
      </c>
      <c r="I1540" s="154">
        <f t="shared" si="83"/>
        <v>0</v>
      </c>
    </row>
    <row r="1541" spans="1:9" s="172" customFormat="1" ht="20.100000000000001" customHeight="1">
      <c r="A1541" s="807">
        <v>20</v>
      </c>
      <c r="B1541" s="1071">
        <v>35</v>
      </c>
      <c r="C1541" s="1235" t="s">
        <v>10797</v>
      </c>
      <c r="D1541" s="1207">
        <v>1</v>
      </c>
      <c r="E1541" s="80"/>
      <c r="F1541" s="321">
        <v>10</v>
      </c>
      <c r="G1541" s="85"/>
      <c r="H1541" s="201">
        <f t="shared" si="82"/>
        <v>0</v>
      </c>
      <c r="I1541" s="154">
        <f t="shared" si="83"/>
        <v>0</v>
      </c>
    </row>
    <row r="1542" spans="1:9" s="172" customFormat="1" ht="20.100000000000001" customHeight="1">
      <c r="A1542" s="807">
        <v>30</v>
      </c>
      <c r="B1542" s="1063">
        <v>50</v>
      </c>
      <c r="C1542" s="1208" t="s">
        <v>20212</v>
      </c>
      <c r="D1542" s="1207">
        <v>1</v>
      </c>
      <c r="E1542" s="80"/>
      <c r="F1542" s="1194">
        <v>200</v>
      </c>
      <c r="G1542" s="85"/>
      <c r="H1542" s="201">
        <f t="shared" si="82"/>
        <v>0</v>
      </c>
      <c r="I1542" s="154">
        <f t="shared" si="83"/>
        <v>0</v>
      </c>
    </row>
    <row r="1543" spans="1:9" s="172" customFormat="1" ht="20.100000000000001" customHeight="1">
      <c r="A1543" s="807">
        <v>30</v>
      </c>
      <c r="B1543" s="1063">
        <v>50</v>
      </c>
      <c r="C1543" s="1208" t="s">
        <v>20211</v>
      </c>
      <c r="D1543" s="1207">
        <v>1</v>
      </c>
      <c r="E1543" s="80"/>
      <c r="F1543" s="1194">
        <v>100</v>
      </c>
      <c r="G1543" s="85"/>
      <c r="H1543" s="201">
        <f t="shared" si="82"/>
        <v>0</v>
      </c>
      <c r="I1543" s="154">
        <f t="shared" si="83"/>
        <v>0</v>
      </c>
    </row>
    <row r="1544" spans="1:9" s="172" customFormat="1" ht="20.100000000000001" customHeight="1">
      <c r="A1544" s="801"/>
      <c r="B1544" s="1071">
        <v>50</v>
      </c>
      <c r="C1544" s="1322" t="s">
        <v>26223</v>
      </c>
      <c r="D1544" s="1207">
        <v>1</v>
      </c>
      <c r="E1544" s="80"/>
      <c r="F1544" s="362">
        <v>4</v>
      </c>
      <c r="G1544" s="85"/>
      <c r="H1544" s="201">
        <f t="shared" si="82"/>
        <v>0</v>
      </c>
      <c r="I1544" s="154">
        <f t="shared" si="83"/>
        <v>0</v>
      </c>
    </row>
    <row r="1545" spans="1:9" s="172" customFormat="1" ht="20.100000000000001" customHeight="1">
      <c r="A1545" s="807">
        <v>30</v>
      </c>
      <c r="B1545" s="1063"/>
      <c r="C1545" s="1322" t="s">
        <v>10800</v>
      </c>
      <c r="D1545" s="1207">
        <v>1</v>
      </c>
      <c r="E1545" s="80"/>
      <c r="F1545" s="321">
        <v>0</v>
      </c>
      <c r="G1545" s="85"/>
      <c r="H1545" s="201">
        <f t="shared" si="82"/>
        <v>0</v>
      </c>
      <c r="I1545" s="154">
        <f t="shared" si="83"/>
        <v>0</v>
      </c>
    </row>
    <row r="1546" spans="1:9" s="172" customFormat="1" ht="20.100000000000001" customHeight="1">
      <c r="A1546" s="807">
        <v>30</v>
      </c>
      <c r="B1546" s="1063"/>
      <c r="C1546" s="1322" t="s">
        <v>13216</v>
      </c>
      <c r="D1546" s="1207">
        <v>1</v>
      </c>
      <c r="E1546" s="80"/>
      <c r="F1546" s="598">
        <v>0</v>
      </c>
      <c r="G1546" s="85"/>
      <c r="H1546" s="201">
        <f t="shared" si="82"/>
        <v>0</v>
      </c>
      <c r="I1546" s="154">
        <f t="shared" si="83"/>
        <v>0</v>
      </c>
    </row>
    <row r="1547" spans="1:9" s="172" customFormat="1" ht="20.100000000000001" customHeight="1">
      <c r="A1547" s="801"/>
      <c r="B1547" s="1063"/>
      <c r="C1547" s="1234" t="s">
        <v>10827</v>
      </c>
      <c r="D1547" s="1207">
        <v>1</v>
      </c>
      <c r="E1547" s="80"/>
      <c r="F1547" s="321">
        <v>0</v>
      </c>
      <c r="G1547" s="85"/>
      <c r="H1547" s="201">
        <f t="shared" si="82"/>
        <v>0</v>
      </c>
      <c r="I1547" s="154">
        <f t="shared" si="83"/>
        <v>0</v>
      </c>
    </row>
    <row r="1548" spans="1:9" s="172" customFormat="1" ht="20.100000000000001" customHeight="1">
      <c r="A1548" s="807">
        <v>40</v>
      </c>
      <c r="B1548" s="1071">
        <v>50</v>
      </c>
      <c r="C1548" s="3018" t="s">
        <v>26927</v>
      </c>
      <c r="D1548" s="1207">
        <v>1</v>
      </c>
      <c r="E1548" s="80"/>
      <c r="F1548" s="362">
        <v>3</v>
      </c>
      <c r="G1548" s="85"/>
      <c r="H1548" s="201">
        <f t="shared" si="82"/>
        <v>0</v>
      </c>
      <c r="I1548" s="154">
        <f t="shared" si="83"/>
        <v>0</v>
      </c>
    </row>
    <row r="1549" spans="1:9" s="172" customFormat="1" ht="20.100000000000001" customHeight="1">
      <c r="A1549" s="807">
        <v>40</v>
      </c>
      <c r="B1549" s="1071">
        <v>60</v>
      </c>
      <c r="C1549" s="1234" t="s">
        <v>23526</v>
      </c>
      <c r="D1549" s="1294">
        <v>1</v>
      </c>
      <c r="E1549" s="80"/>
      <c r="F1549" s="361">
        <v>30</v>
      </c>
      <c r="G1549" s="85"/>
      <c r="H1549" s="201">
        <f t="shared" si="82"/>
        <v>0</v>
      </c>
      <c r="I1549" s="154">
        <f t="shared" si="83"/>
        <v>0</v>
      </c>
    </row>
    <row r="1550" spans="1:9" s="172" customFormat="1" ht="20.100000000000001" customHeight="1">
      <c r="A1550" s="807">
        <v>40</v>
      </c>
      <c r="B1550" s="1071">
        <v>60</v>
      </c>
      <c r="C1550" s="1234" t="s">
        <v>23527</v>
      </c>
      <c r="D1550" s="1294">
        <v>1</v>
      </c>
      <c r="E1550" s="80"/>
      <c r="F1550" s="361">
        <v>60</v>
      </c>
      <c r="G1550" s="85"/>
      <c r="H1550" s="201">
        <f t="shared" si="82"/>
        <v>0</v>
      </c>
      <c r="I1550" s="154">
        <f t="shared" si="83"/>
        <v>0</v>
      </c>
    </row>
    <row r="1551" spans="1:9" s="172" customFormat="1" ht="20.100000000000001" customHeight="1">
      <c r="A1551" s="801"/>
      <c r="B1551" s="1063"/>
      <c r="C1551" s="1298" t="s">
        <v>8304</v>
      </c>
      <c r="D1551" s="1207">
        <v>1</v>
      </c>
      <c r="E1551" s="80"/>
      <c r="F1551" s="321">
        <v>0</v>
      </c>
      <c r="G1551" s="85"/>
      <c r="H1551" s="201">
        <f t="shared" si="82"/>
        <v>0</v>
      </c>
      <c r="I1551" s="154">
        <f t="shared" si="83"/>
        <v>0</v>
      </c>
    </row>
    <row r="1552" spans="1:9" s="172" customFormat="1" ht="20.100000000000001" customHeight="1">
      <c r="A1552" s="807">
        <v>40</v>
      </c>
      <c r="B1552" s="1071">
        <v>60</v>
      </c>
      <c r="C1552" s="538" t="s">
        <v>13273</v>
      </c>
      <c r="D1552" s="1207">
        <v>1</v>
      </c>
      <c r="E1552" s="80"/>
      <c r="F1552" s="362">
        <v>0</v>
      </c>
      <c r="G1552" s="85"/>
      <c r="H1552" s="201">
        <f t="shared" si="82"/>
        <v>0</v>
      </c>
      <c r="I1552" s="154">
        <f t="shared" si="83"/>
        <v>0</v>
      </c>
    </row>
    <row r="1553" spans="1:9" s="172" customFormat="1" ht="20.100000000000001" customHeight="1">
      <c r="A1553" s="801">
        <v>50</v>
      </c>
      <c r="B1553" s="1071">
        <v>70</v>
      </c>
      <c r="C1553" s="491" t="s">
        <v>20925</v>
      </c>
      <c r="D1553" s="1207">
        <v>1</v>
      </c>
      <c r="E1553" s="80"/>
      <c r="F1553" s="1194">
        <v>100</v>
      </c>
      <c r="G1553" s="85"/>
      <c r="H1553" s="201">
        <f t="shared" si="82"/>
        <v>0</v>
      </c>
      <c r="I1553" s="154">
        <f t="shared" si="83"/>
        <v>0</v>
      </c>
    </row>
    <row r="1554" spans="1:9" s="172" customFormat="1" ht="20.100000000000001" customHeight="1">
      <c r="A1554" s="801">
        <v>50</v>
      </c>
      <c r="B1554" s="1071">
        <v>70</v>
      </c>
      <c r="C1554" s="491" t="s">
        <v>23525</v>
      </c>
      <c r="D1554" s="1207">
        <v>1</v>
      </c>
      <c r="E1554" s="80"/>
      <c r="F1554" s="1194">
        <v>50</v>
      </c>
      <c r="G1554" s="85"/>
      <c r="H1554" s="201">
        <f t="shared" si="82"/>
        <v>0</v>
      </c>
      <c r="I1554" s="154">
        <f t="shared" si="83"/>
        <v>0</v>
      </c>
    </row>
    <row r="1555" spans="1:9" s="172" customFormat="1" ht="20.100000000000001" customHeight="1">
      <c r="A1555" s="801"/>
      <c r="B1555" s="1063"/>
      <c r="C1555" s="502" t="s">
        <v>4636</v>
      </c>
      <c r="D1555" s="179" t="s">
        <v>4354</v>
      </c>
      <c r="E1555" s="80"/>
      <c r="F1555" s="895">
        <v>0</v>
      </c>
      <c r="G1555" s="85"/>
      <c r="H1555" s="201">
        <f t="shared" si="82"/>
        <v>0</v>
      </c>
      <c r="I1555" s="154">
        <f t="shared" si="83"/>
        <v>0</v>
      </c>
    </row>
    <row r="1556" spans="1:9" s="172" customFormat="1" ht="20.100000000000001" customHeight="1">
      <c r="A1556" s="801"/>
      <c r="B1556" s="1071">
        <v>50</v>
      </c>
      <c r="C1556" s="1234" t="s">
        <v>7484</v>
      </c>
      <c r="D1556" s="1232">
        <v>1</v>
      </c>
      <c r="E1556" s="80"/>
      <c r="F1556" s="895">
        <v>400</v>
      </c>
      <c r="G1556" s="85"/>
      <c r="H1556" s="201">
        <f t="shared" si="82"/>
        <v>0</v>
      </c>
      <c r="I1556" s="154">
        <f t="shared" si="83"/>
        <v>0</v>
      </c>
    </row>
    <row r="1557" spans="1:9" s="172" customFormat="1" ht="20.100000000000001" customHeight="1">
      <c r="A1557" s="807">
        <v>30</v>
      </c>
      <c r="B1557" s="1071">
        <v>50</v>
      </c>
      <c r="C1557" s="1234" t="s">
        <v>8368</v>
      </c>
      <c r="D1557" s="1232">
        <v>1</v>
      </c>
      <c r="E1557" s="80"/>
      <c r="F1557" s="895">
        <v>200</v>
      </c>
      <c r="G1557" s="85"/>
      <c r="H1557" s="201">
        <f t="shared" si="82"/>
        <v>0</v>
      </c>
      <c r="I1557" s="154">
        <f t="shared" si="83"/>
        <v>0</v>
      </c>
    </row>
    <row r="1558" spans="1:9" s="172" customFormat="1" ht="20.100000000000001" customHeight="1">
      <c r="A1558" s="807"/>
      <c r="B1558" s="1071">
        <v>70</v>
      </c>
      <c r="C1558" s="1234" t="s">
        <v>7824</v>
      </c>
      <c r="D1558" s="1232">
        <v>1</v>
      </c>
      <c r="E1558" s="80"/>
      <c r="F1558" s="895">
        <v>25</v>
      </c>
      <c r="G1558" s="85"/>
      <c r="H1558" s="201">
        <f t="shared" si="82"/>
        <v>0</v>
      </c>
      <c r="I1558" s="154">
        <f t="shared" si="83"/>
        <v>0</v>
      </c>
    </row>
    <row r="1559" spans="1:9" s="172" customFormat="1" ht="20.100000000000001" customHeight="1">
      <c r="A1559" s="807"/>
      <c r="B1559" s="1071">
        <v>80</v>
      </c>
      <c r="C1559" s="1341" t="s">
        <v>7823</v>
      </c>
      <c r="D1559" s="1232">
        <v>1</v>
      </c>
      <c r="E1559" s="80"/>
      <c r="F1559" s="321">
        <v>40</v>
      </c>
      <c r="G1559" s="85"/>
      <c r="H1559" s="201">
        <f t="shared" si="82"/>
        <v>0</v>
      </c>
      <c r="I1559" s="154">
        <f t="shared" si="83"/>
        <v>0</v>
      </c>
    </row>
    <row r="1560" spans="1:9" s="172" customFormat="1" ht="20.100000000000001" customHeight="1">
      <c r="A1560" s="807"/>
      <c r="B1560" s="1071">
        <v>80</v>
      </c>
      <c r="C1560" s="1341" t="s">
        <v>7822</v>
      </c>
      <c r="D1560" s="1232">
        <v>1</v>
      </c>
      <c r="E1560" s="80"/>
      <c r="F1560" s="321">
        <v>20</v>
      </c>
      <c r="G1560" s="85"/>
      <c r="H1560" s="201">
        <f t="shared" si="82"/>
        <v>0</v>
      </c>
      <c r="I1560" s="154">
        <f t="shared" si="83"/>
        <v>0</v>
      </c>
    </row>
    <row r="1561" spans="1:9" s="172" customFormat="1" ht="20.100000000000001" customHeight="1">
      <c r="A1561" s="803"/>
      <c r="B1561" s="1071">
        <v>80</v>
      </c>
      <c r="C1561" s="1208" t="s">
        <v>20924</v>
      </c>
      <c r="D1561" s="1232">
        <v>1</v>
      </c>
      <c r="E1561" s="80"/>
      <c r="F1561" s="1915">
        <v>50</v>
      </c>
      <c r="G1561" s="85"/>
      <c r="H1561" s="201">
        <f t="shared" si="82"/>
        <v>0</v>
      </c>
      <c r="I1561" s="154">
        <f t="shared" si="83"/>
        <v>0</v>
      </c>
    </row>
    <row r="1562" spans="1:9" s="172" customFormat="1" ht="20.100000000000001" customHeight="1">
      <c r="A1562" s="805"/>
      <c r="B1562" s="1070"/>
      <c r="C1562" s="491" t="s">
        <v>4041</v>
      </c>
      <c r="D1562" s="1232">
        <v>1</v>
      </c>
      <c r="E1562" s="80"/>
      <c r="F1562" s="895">
        <v>0</v>
      </c>
      <c r="G1562" s="85"/>
      <c r="H1562" s="201">
        <f t="shared" si="82"/>
        <v>0</v>
      </c>
      <c r="I1562" s="154">
        <f t="shared" si="83"/>
        <v>0</v>
      </c>
    </row>
    <row r="1563" spans="1:9" s="172" customFormat="1" ht="20.100000000000001" customHeight="1">
      <c r="A1563" s="801"/>
      <c r="B1563" s="1071">
        <v>100</v>
      </c>
      <c r="C1563" s="1222" t="s">
        <v>27484</v>
      </c>
      <c r="D1563" s="1232">
        <v>1</v>
      </c>
      <c r="E1563" s="80"/>
      <c r="F1563" s="362">
        <v>10</v>
      </c>
      <c r="G1563" s="3111">
        <v>0</v>
      </c>
      <c r="H1563" s="201">
        <f t="shared" si="82"/>
        <v>0</v>
      </c>
      <c r="I1563" s="154">
        <f t="shared" si="83"/>
        <v>0</v>
      </c>
    </row>
    <row r="1564" spans="1:9" s="172" customFormat="1" ht="20.100000000000001" customHeight="1">
      <c r="A1564" s="803">
        <v>70</v>
      </c>
      <c r="B1564" s="1066"/>
      <c r="C1564" s="1222" t="s">
        <v>11115</v>
      </c>
      <c r="D1564" s="1232">
        <v>1</v>
      </c>
      <c r="E1564" s="80"/>
      <c r="F1564" s="321">
        <v>0</v>
      </c>
      <c r="G1564" s="85"/>
      <c r="H1564" s="201">
        <f t="shared" si="82"/>
        <v>0</v>
      </c>
      <c r="I1564" s="154">
        <f t="shared" si="83"/>
        <v>0</v>
      </c>
    </row>
    <row r="1565" spans="1:9" s="172" customFormat="1" ht="20.100000000000001" customHeight="1">
      <c r="A1565" s="803">
        <v>70</v>
      </c>
      <c r="B1565" s="1066"/>
      <c r="C1565" s="1222" t="s">
        <v>16881</v>
      </c>
      <c r="D1565" s="1232">
        <v>1</v>
      </c>
      <c r="E1565" s="80"/>
      <c r="F1565" s="362">
        <v>0</v>
      </c>
      <c r="G1565" s="85"/>
      <c r="H1565" s="201">
        <f t="shared" si="82"/>
        <v>0</v>
      </c>
      <c r="I1565" s="154">
        <f t="shared" si="83"/>
        <v>0</v>
      </c>
    </row>
    <row r="1566" spans="1:9" s="172" customFormat="1" ht="20.100000000000001" customHeight="1">
      <c r="A1566" s="801"/>
      <c r="B1566" s="1071">
        <v>150</v>
      </c>
      <c r="C1566" s="1222" t="s">
        <v>24381</v>
      </c>
      <c r="D1566" s="1232">
        <v>1</v>
      </c>
      <c r="E1566" s="80"/>
      <c r="F1566" s="362">
        <v>0</v>
      </c>
      <c r="G1566" s="229"/>
      <c r="H1566" s="201">
        <f t="shared" si="82"/>
        <v>0</v>
      </c>
      <c r="I1566" s="154">
        <f t="shared" si="83"/>
        <v>0</v>
      </c>
    </row>
    <row r="1567" spans="1:9" s="172" customFormat="1" ht="20.100000000000001" customHeight="1">
      <c r="A1567" s="805"/>
      <c r="B1567" s="1063"/>
      <c r="C1567" s="1210" t="s">
        <v>3879</v>
      </c>
      <c r="D1567" s="1207">
        <v>1</v>
      </c>
      <c r="E1567" s="80"/>
      <c r="F1567" s="894">
        <v>0</v>
      </c>
      <c r="G1567" s="85"/>
      <c r="H1567" s="201">
        <f t="shared" si="82"/>
        <v>0</v>
      </c>
      <c r="I1567" s="154">
        <f t="shared" si="83"/>
        <v>0</v>
      </c>
    </row>
    <row r="1568" spans="1:9" s="172" customFormat="1" ht="20.100000000000001" customHeight="1">
      <c r="A1568" s="805"/>
      <c r="B1568" s="1071">
        <v>150</v>
      </c>
      <c r="C1568" s="502" t="s">
        <v>4265</v>
      </c>
      <c r="D1568" s="1257" t="s">
        <v>4354</v>
      </c>
      <c r="E1568" s="80"/>
      <c r="F1568" s="895">
        <v>2</v>
      </c>
      <c r="G1568" s="85"/>
      <c r="H1568" s="201">
        <f t="shared" si="82"/>
        <v>0</v>
      </c>
      <c r="I1568" s="154">
        <f t="shared" si="83"/>
        <v>0</v>
      </c>
    </row>
    <row r="1569" spans="1:9" s="172" customFormat="1" ht="20.100000000000001" customHeight="1">
      <c r="A1569" s="805"/>
      <c r="B1569" s="1066"/>
      <c r="C1569" s="1276" t="s">
        <v>19798</v>
      </c>
      <c r="D1569" s="1342" t="s">
        <v>2850</v>
      </c>
      <c r="E1569" s="80"/>
      <c r="F1569" s="1194">
        <v>50</v>
      </c>
      <c r="G1569" s="85"/>
      <c r="H1569" s="201">
        <f t="shared" si="82"/>
        <v>0</v>
      </c>
      <c r="I1569" s="154">
        <f t="shared" si="83"/>
        <v>0</v>
      </c>
    </row>
    <row r="1570" spans="1:9" s="172" customFormat="1" ht="20.100000000000001" customHeight="1">
      <c r="A1570" s="805"/>
      <c r="B1570" s="1066"/>
      <c r="C1570" s="1276" t="s">
        <v>19799</v>
      </c>
      <c r="D1570" s="1342" t="s">
        <v>2850</v>
      </c>
      <c r="E1570" s="80"/>
      <c r="F1570" s="1194">
        <v>50</v>
      </c>
      <c r="G1570" s="85"/>
      <c r="H1570" s="201">
        <f t="shared" si="82"/>
        <v>0</v>
      </c>
      <c r="I1570" s="154">
        <f t="shared" si="83"/>
        <v>0</v>
      </c>
    </row>
    <row r="1571" spans="1:9" s="172" customFormat="1" ht="20.100000000000001" customHeight="1">
      <c r="A1571" s="805"/>
      <c r="B1571" s="1071">
        <v>200</v>
      </c>
      <c r="C1571" s="1276" t="s">
        <v>27149</v>
      </c>
      <c r="D1571" s="1342" t="s">
        <v>2850</v>
      </c>
      <c r="E1571" s="80"/>
      <c r="F1571" s="362">
        <v>10</v>
      </c>
      <c r="G1571" s="3111">
        <v>0</v>
      </c>
      <c r="H1571" s="201">
        <f t="shared" si="82"/>
        <v>0</v>
      </c>
      <c r="I1571" s="154">
        <f t="shared" si="83"/>
        <v>0</v>
      </c>
    </row>
    <row r="1572" spans="1:9" s="172" customFormat="1" ht="20.100000000000001" customHeight="1">
      <c r="A1572" s="805"/>
      <c r="B1572" s="1071">
        <v>220</v>
      </c>
      <c r="C1572" s="1208" t="s">
        <v>25657</v>
      </c>
      <c r="D1572" s="1342" t="s">
        <v>2850</v>
      </c>
      <c r="E1572" s="80"/>
      <c r="F1572" s="362">
        <v>5</v>
      </c>
      <c r="G1572" s="85"/>
      <c r="H1572" s="201">
        <f t="shared" si="82"/>
        <v>0</v>
      </c>
      <c r="I1572" s="154">
        <f t="shared" si="83"/>
        <v>0</v>
      </c>
    </row>
    <row r="1573" spans="1:9" s="172" customFormat="1" ht="20.100000000000001" customHeight="1">
      <c r="A1573" s="801"/>
      <c r="B1573" s="1071">
        <v>200</v>
      </c>
      <c r="C1573" s="1341" t="s">
        <v>13264</v>
      </c>
      <c r="D1573" s="1232">
        <v>1</v>
      </c>
      <c r="E1573" s="80"/>
      <c r="F1573" s="362">
        <v>2</v>
      </c>
      <c r="G1573" s="85"/>
      <c r="H1573" s="201">
        <f t="shared" si="82"/>
        <v>0</v>
      </c>
      <c r="I1573" s="154">
        <f t="shared" si="83"/>
        <v>0</v>
      </c>
    </row>
    <row r="1574" spans="1:9" s="172" customFormat="1" ht="20.100000000000001" customHeight="1">
      <c r="A1574" s="807"/>
      <c r="B1574" s="1065"/>
      <c r="C1574" s="1217" t="s">
        <v>3240</v>
      </c>
      <c r="D1574" s="1212" t="s">
        <v>2850</v>
      </c>
      <c r="E1574" s="80"/>
      <c r="F1574" s="894">
        <v>0</v>
      </c>
      <c r="G1574" s="85"/>
      <c r="H1574" s="201">
        <f t="shared" si="82"/>
        <v>0</v>
      </c>
      <c r="I1574" s="154">
        <f t="shared" si="83"/>
        <v>0</v>
      </c>
    </row>
    <row r="1575" spans="1:9" s="172" customFormat="1" ht="20.100000000000001" customHeight="1">
      <c r="A1575" s="807"/>
      <c r="B1575" s="1071">
        <v>250</v>
      </c>
      <c r="C1575" s="1217" t="s">
        <v>19255</v>
      </c>
      <c r="D1575" s="1212" t="s">
        <v>2850</v>
      </c>
      <c r="E1575" s="80"/>
      <c r="F1575" s="321">
        <v>5</v>
      </c>
      <c r="G1575" s="85"/>
      <c r="H1575" s="201">
        <f t="shared" si="82"/>
        <v>0</v>
      </c>
      <c r="I1575" s="154">
        <f t="shared" si="83"/>
        <v>0</v>
      </c>
    </row>
    <row r="1576" spans="1:9" s="172" customFormat="1" ht="20.100000000000001" customHeight="1">
      <c r="A1576" s="807"/>
      <c r="B1576" s="1071">
        <v>250</v>
      </c>
      <c r="C1576" s="1217" t="s">
        <v>19256</v>
      </c>
      <c r="D1576" s="1212" t="s">
        <v>2850</v>
      </c>
      <c r="E1576" s="80"/>
      <c r="F1576" s="321">
        <v>35</v>
      </c>
      <c r="G1576" s="85"/>
      <c r="H1576" s="201">
        <f t="shared" si="82"/>
        <v>0</v>
      </c>
      <c r="I1576" s="154">
        <f t="shared" si="83"/>
        <v>0</v>
      </c>
    </row>
    <row r="1577" spans="1:9" s="172" customFormat="1" ht="20.100000000000001" customHeight="1">
      <c r="A1577" s="805"/>
      <c r="B1577" s="1063"/>
      <c r="C1577" s="1296" t="s">
        <v>19253</v>
      </c>
      <c r="D1577" s="1207">
        <v>1</v>
      </c>
      <c r="E1577" s="80"/>
      <c r="F1577" s="894">
        <v>0</v>
      </c>
      <c r="G1577" s="85"/>
      <c r="H1577" s="201">
        <f t="shared" si="82"/>
        <v>0</v>
      </c>
      <c r="I1577" s="154">
        <f t="shared" si="83"/>
        <v>0</v>
      </c>
    </row>
    <row r="1578" spans="1:9" s="172" customFormat="1" ht="20.100000000000001" customHeight="1">
      <c r="A1578" s="805"/>
      <c r="B1578" s="1071">
        <v>350</v>
      </c>
      <c r="C1578" s="1227" t="s">
        <v>19254</v>
      </c>
      <c r="D1578" s="1342" t="s">
        <v>2850</v>
      </c>
      <c r="E1578" s="80"/>
      <c r="F1578" s="321">
        <v>2</v>
      </c>
      <c r="G1578" s="85"/>
      <c r="H1578" s="201">
        <f t="shared" si="82"/>
        <v>0</v>
      </c>
      <c r="I1578" s="154">
        <f t="shared" si="83"/>
        <v>0</v>
      </c>
    </row>
    <row r="1579" spans="1:9" s="172" customFormat="1" ht="20.100000000000001" customHeight="1">
      <c r="A1579" s="805"/>
      <c r="B1579" s="1071">
        <v>700</v>
      </c>
      <c r="C1579" s="1217" t="s">
        <v>3241</v>
      </c>
      <c r="D1579" s="1232">
        <v>1</v>
      </c>
      <c r="E1579" s="80"/>
      <c r="F1579" s="894">
        <v>1</v>
      </c>
      <c r="G1579" s="85"/>
      <c r="H1579" s="201">
        <f t="shared" si="82"/>
        <v>0</v>
      </c>
      <c r="I1579" s="154">
        <f t="shared" si="83"/>
        <v>0</v>
      </c>
    </row>
    <row r="1580" spans="1:9" s="172" customFormat="1" ht="20.100000000000001" customHeight="1">
      <c r="A1580" s="807"/>
      <c r="B1580" s="1066"/>
      <c r="C1580" s="1209" t="s">
        <v>8737</v>
      </c>
      <c r="D1580" s="978">
        <v>1</v>
      </c>
      <c r="E1580" s="387"/>
      <c r="F1580" s="229"/>
      <c r="G1580" s="85"/>
      <c r="H1580" s="201">
        <f t="shared" si="82"/>
        <v>0</v>
      </c>
      <c r="I1580" s="154">
        <f t="shared" si="83"/>
        <v>0</v>
      </c>
    </row>
    <row r="1581" spans="1:9" s="172" customFormat="1" ht="20.100000000000001" customHeight="1">
      <c r="A1581" s="807"/>
      <c r="B1581" s="1066"/>
      <c r="C1581" s="1209" t="s">
        <v>8738</v>
      </c>
      <c r="D1581" s="978">
        <v>1</v>
      </c>
      <c r="E1581" s="387"/>
      <c r="F1581" s="229"/>
      <c r="G1581" s="85"/>
      <c r="H1581" s="201">
        <f t="shared" si="82"/>
        <v>0</v>
      </c>
      <c r="I1581" s="154">
        <f t="shared" si="83"/>
        <v>0</v>
      </c>
    </row>
    <row r="1582" spans="1:9" s="172" customFormat="1" ht="20.100000000000001" customHeight="1">
      <c r="A1582" s="807"/>
      <c r="B1582" s="1066"/>
      <c r="C1582" s="1209" t="s">
        <v>8735</v>
      </c>
      <c r="D1582" s="978">
        <v>1</v>
      </c>
      <c r="E1582" s="387"/>
      <c r="F1582" s="229"/>
      <c r="G1582" s="85"/>
      <c r="H1582" s="201">
        <f t="shared" si="82"/>
        <v>0</v>
      </c>
      <c r="I1582" s="154">
        <f t="shared" si="83"/>
        <v>0</v>
      </c>
    </row>
    <row r="1583" spans="1:9" s="172" customFormat="1" ht="20.100000000000001" customHeight="1">
      <c r="A1583" s="801"/>
      <c r="B1583" s="1078">
        <v>1200</v>
      </c>
      <c r="C1583" s="502" t="s">
        <v>5223</v>
      </c>
      <c r="D1583" s="1257" t="s">
        <v>4354</v>
      </c>
      <c r="E1583" s="80"/>
      <c r="F1583" s="895">
        <v>10</v>
      </c>
      <c r="G1583" s="85"/>
      <c r="H1583" s="201">
        <f t="shared" si="82"/>
        <v>0</v>
      </c>
      <c r="I1583" s="154">
        <f t="shared" si="83"/>
        <v>0</v>
      </c>
    </row>
    <row r="1584" spans="1:9" s="172" customFormat="1" ht="20.100000000000001" customHeight="1">
      <c r="A1584" s="807">
        <v>25</v>
      </c>
      <c r="B1584" s="1071">
        <v>40</v>
      </c>
      <c r="C1584" s="1276" t="s">
        <v>8305</v>
      </c>
      <c r="D1584" s="1207">
        <v>1</v>
      </c>
      <c r="E1584" s="80"/>
      <c r="F1584" s="321">
        <v>50</v>
      </c>
      <c r="G1584" s="85"/>
      <c r="H1584" s="201">
        <f t="shared" si="82"/>
        <v>0</v>
      </c>
      <c r="I1584" s="154">
        <f t="shared" si="83"/>
        <v>0</v>
      </c>
    </row>
    <row r="1585" spans="1:9" s="172" customFormat="1" ht="20.100000000000001" customHeight="1">
      <c r="A1585" s="807">
        <v>40</v>
      </c>
      <c r="B1585" s="1071">
        <v>60</v>
      </c>
      <c r="C1585" s="1325" t="s">
        <v>4350</v>
      </c>
      <c r="D1585" s="1232">
        <v>1</v>
      </c>
      <c r="E1585" s="80"/>
      <c r="F1585" s="77">
        <v>1</v>
      </c>
      <c r="G1585" s="85"/>
      <c r="H1585" s="201">
        <f t="shared" si="82"/>
        <v>0</v>
      </c>
      <c r="I1585" s="154">
        <f t="shared" si="83"/>
        <v>0</v>
      </c>
    </row>
    <row r="1586" spans="1:9" s="172" customFormat="1" ht="20.100000000000001" customHeight="1">
      <c r="A1586" s="807">
        <v>40</v>
      </c>
      <c r="B1586" s="1071">
        <v>60</v>
      </c>
      <c r="C1586" s="1276" t="s">
        <v>8306</v>
      </c>
      <c r="D1586" s="1207">
        <v>1</v>
      </c>
      <c r="E1586" s="80"/>
      <c r="F1586" s="321">
        <v>50</v>
      </c>
      <c r="G1586" s="85"/>
      <c r="H1586" s="201">
        <f t="shared" si="82"/>
        <v>0</v>
      </c>
      <c r="I1586" s="154">
        <f t="shared" si="83"/>
        <v>0</v>
      </c>
    </row>
    <row r="1587" spans="1:9" s="172" customFormat="1" ht="20.100000000000001" customHeight="1">
      <c r="A1587" s="807">
        <v>40</v>
      </c>
      <c r="B1587" s="1071">
        <v>60</v>
      </c>
      <c r="C1587" s="1325" t="s">
        <v>4351</v>
      </c>
      <c r="D1587" s="1232">
        <v>1</v>
      </c>
      <c r="E1587" s="80"/>
      <c r="F1587" s="77">
        <v>4</v>
      </c>
      <c r="G1587" s="85"/>
      <c r="H1587" s="201">
        <f t="shared" si="82"/>
        <v>0</v>
      </c>
      <c r="I1587" s="154">
        <f t="shared" si="83"/>
        <v>0</v>
      </c>
    </row>
    <row r="1588" spans="1:9" s="172" customFormat="1" ht="20.100000000000001" customHeight="1">
      <c r="A1588" s="807"/>
      <c r="B1588" s="1071">
        <v>70</v>
      </c>
      <c r="C1588" s="1325" t="s">
        <v>8369</v>
      </c>
      <c r="D1588" s="1232">
        <v>1</v>
      </c>
      <c r="E1588" s="80"/>
      <c r="F1588" s="77">
        <v>18</v>
      </c>
      <c r="G1588" s="85"/>
      <c r="H1588" s="201">
        <f t="shared" si="82"/>
        <v>0</v>
      </c>
      <c r="I1588" s="154">
        <f t="shared" si="83"/>
        <v>0</v>
      </c>
    </row>
    <row r="1589" spans="1:9" s="172" customFormat="1" ht="20.100000000000001" customHeight="1">
      <c r="A1589" s="807"/>
      <c r="B1589" s="1071">
        <v>80</v>
      </c>
      <c r="C1589" s="502" t="s">
        <v>4641</v>
      </c>
      <c r="D1589" s="179" t="s">
        <v>4354</v>
      </c>
      <c r="E1589" s="80"/>
      <c r="F1589" s="895">
        <v>4</v>
      </c>
      <c r="G1589" s="85"/>
      <c r="H1589" s="201">
        <f t="shared" si="82"/>
        <v>0</v>
      </c>
      <c r="I1589" s="154">
        <f t="shared" si="83"/>
        <v>0</v>
      </c>
    </row>
    <row r="1590" spans="1:9" s="172" customFormat="1" ht="20.100000000000001" customHeight="1">
      <c r="A1590" s="807">
        <v>25</v>
      </c>
      <c r="B1590" s="1063"/>
      <c r="C1590" s="1276" t="s">
        <v>8370</v>
      </c>
      <c r="D1590" s="1207">
        <v>1</v>
      </c>
      <c r="E1590" s="80"/>
      <c r="F1590" s="362">
        <v>0</v>
      </c>
      <c r="G1590" s="85"/>
      <c r="H1590" s="201">
        <f t="shared" si="82"/>
        <v>0</v>
      </c>
      <c r="I1590" s="154">
        <f t="shared" si="83"/>
        <v>0</v>
      </c>
    </row>
    <row r="1591" spans="1:9" s="172" customFormat="1" ht="20.100000000000001" customHeight="1">
      <c r="A1591" s="807"/>
      <c r="B1591" s="1071">
        <v>40</v>
      </c>
      <c r="C1591" s="788" t="s">
        <v>22221</v>
      </c>
      <c r="D1591" s="1207">
        <v>1</v>
      </c>
      <c r="E1591" s="80"/>
      <c r="F1591" s="362">
        <v>10</v>
      </c>
      <c r="G1591" s="85"/>
      <c r="H1591" s="201">
        <f t="shared" si="82"/>
        <v>0</v>
      </c>
      <c r="I1591" s="154">
        <f t="shared" si="83"/>
        <v>0</v>
      </c>
    </row>
    <row r="1592" spans="1:9" s="172" customFormat="1" ht="20.100000000000001" customHeight="1">
      <c r="A1592" s="807">
        <v>30</v>
      </c>
      <c r="B1592" s="1063"/>
      <c r="C1592" s="1248" t="s">
        <v>4701</v>
      </c>
      <c r="D1592" s="1232">
        <v>1</v>
      </c>
      <c r="E1592" s="80"/>
      <c r="F1592" s="362">
        <v>0</v>
      </c>
      <c r="G1592" s="85"/>
      <c r="H1592" s="201">
        <f t="shared" si="82"/>
        <v>0</v>
      </c>
      <c r="I1592" s="154">
        <f t="shared" si="83"/>
        <v>0</v>
      </c>
    </row>
    <row r="1593" spans="1:9" s="172" customFormat="1" ht="20.100000000000001" customHeight="1">
      <c r="A1593" s="807">
        <v>35</v>
      </c>
      <c r="B1593" s="1071"/>
      <c r="C1593" s="1274" t="s">
        <v>23030</v>
      </c>
      <c r="D1593" s="1207">
        <v>1</v>
      </c>
      <c r="E1593" s="80"/>
      <c r="F1593" s="362">
        <v>0</v>
      </c>
      <c r="G1593" s="85"/>
      <c r="H1593" s="201">
        <f t="shared" si="82"/>
        <v>0</v>
      </c>
      <c r="I1593" s="154">
        <f t="shared" si="83"/>
        <v>0</v>
      </c>
    </row>
    <row r="1594" spans="1:9" s="172" customFormat="1" ht="20.100000000000001" customHeight="1">
      <c r="A1594" s="807">
        <v>35</v>
      </c>
      <c r="B1594" s="1071">
        <v>50</v>
      </c>
      <c r="C1594" s="533" t="s">
        <v>22216</v>
      </c>
      <c r="D1594" s="1207">
        <v>1</v>
      </c>
      <c r="E1594" s="80"/>
      <c r="F1594" s="362">
        <v>15</v>
      </c>
      <c r="G1594" s="85"/>
      <c r="H1594" s="201">
        <f t="shared" si="82"/>
        <v>0</v>
      </c>
      <c r="I1594" s="154">
        <f t="shared" si="83"/>
        <v>0</v>
      </c>
    </row>
    <row r="1595" spans="1:9" s="172" customFormat="1" ht="20.100000000000001" customHeight="1">
      <c r="A1595" s="807">
        <v>35</v>
      </c>
      <c r="B1595" s="1071">
        <v>50</v>
      </c>
      <c r="C1595" s="533" t="s">
        <v>22217</v>
      </c>
      <c r="D1595" s="1207">
        <v>1</v>
      </c>
      <c r="E1595" s="80"/>
      <c r="F1595" s="362">
        <v>15</v>
      </c>
      <c r="G1595" s="85"/>
      <c r="H1595" s="201">
        <f t="shared" si="82"/>
        <v>0</v>
      </c>
      <c r="I1595" s="154">
        <f t="shared" si="83"/>
        <v>0</v>
      </c>
    </row>
    <row r="1596" spans="1:9" s="172" customFormat="1" ht="20.100000000000001" customHeight="1">
      <c r="A1596" s="807">
        <v>40</v>
      </c>
      <c r="B1596" s="1071"/>
      <c r="C1596" s="533" t="s">
        <v>10285</v>
      </c>
      <c r="D1596" s="1207">
        <v>1</v>
      </c>
      <c r="E1596" s="80"/>
      <c r="F1596" s="362">
        <v>0</v>
      </c>
      <c r="G1596" s="85"/>
      <c r="H1596" s="201">
        <f t="shared" si="82"/>
        <v>0</v>
      </c>
      <c r="I1596" s="154">
        <f t="shared" si="83"/>
        <v>0</v>
      </c>
    </row>
    <row r="1597" spans="1:9" s="172" customFormat="1" ht="20.100000000000001" customHeight="1">
      <c r="A1597" s="807">
        <v>40</v>
      </c>
      <c r="B1597" s="1071"/>
      <c r="C1597" s="533" t="s">
        <v>8371</v>
      </c>
      <c r="D1597" s="1207">
        <v>1</v>
      </c>
      <c r="E1597" s="80"/>
      <c r="F1597" s="362">
        <v>0</v>
      </c>
      <c r="G1597" s="85"/>
      <c r="H1597" s="201">
        <f t="shared" si="82"/>
        <v>0</v>
      </c>
      <c r="I1597" s="154">
        <f t="shared" si="83"/>
        <v>0</v>
      </c>
    </row>
    <row r="1598" spans="1:9" s="172" customFormat="1" ht="20.100000000000001" customHeight="1">
      <c r="A1598" s="807"/>
      <c r="B1598" s="1071"/>
      <c r="C1598" s="788" t="s">
        <v>4700</v>
      </c>
      <c r="D1598" s="1207">
        <v>1</v>
      </c>
      <c r="E1598" s="80"/>
      <c r="F1598" s="362">
        <v>0</v>
      </c>
      <c r="G1598" s="85"/>
      <c r="H1598" s="201">
        <f t="shared" si="82"/>
        <v>0</v>
      </c>
      <c r="I1598" s="154">
        <f t="shared" si="83"/>
        <v>0</v>
      </c>
    </row>
    <row r="1599" spans="1:9" s="172" customFormat="1" ht="20.100000000000001" customHeight="1">
      <c r="A1599" s="801"/>
      <c r="B1599" s="1066"/>
      <c r="C1599" s="534" t="s">
        <v>10828</v>
      </c>
      <c r="D1599" s="1207">
        <v>1</v>
      </c>
      <c r="E1599" s="80"/>
      <c r="F1599" s="321">
        <v>0</v>
      </c>
      <c r="G1599" s="85"/>
      <c r="H1599" s="201">
        <f t="shared" si="82"/>
        <v>0</v>
      </c>
      <c r="I1599" s="154">
        <f t="shared" si="83"/>
        <v>0</v>
      </c>
    </row>
    <row r="1600" spans="1:9" s="172" customFormat="1" ht="20.100000000000001" customHeight="1">
      <c r="A1600" s="801"/>
      <c r="B1600" s="1063"/>
      <c r="C1600" s="534" t="s">
        <v>10829</v>
      </c>
      <c r="D1600" s="1207">
        <v>1</v>
      </c>
      <c r="E1600" s="80"/>
      <c r="F1600" s="321">
        <v>0</v>
      </c>
      <c r="G1600" s="85"/>
      <c r="H1600" s="201">
        <f t="shared" si="82"/>
        <v>0</v>
      </c>
      <c r="I1600" s="154">
        <f t="shared" si="83"/>
        <v>0</v>
      </c>
    </row>
    <row r="1601" spans="1:9" s="172" customFormat="1" ht="20.100000000000001" customHeight="1">
      <c r="A1601" s="801"/>
      <c r="B1601" s="1063"/>
      <c r="C1601" s="1343" t="s">
        <v>10541</v>
      </c>
      <c r="D1601" s="1207">
        <v>1</v>
      </c>
      <c r="E1601" s="80"/>
      <c r="F1601" s="321">
        <v>0</v>
      </c>
      <c r="G1601" s="85"/>
      <c r="H1601" s="201">
        <f t="shared" si="82"/>
        <v>0</v>
      </c>
      <c r="I1601" s="154">
        <f t="shared" si="83"/>
        <v>0</v>
      </c>
    </row>
    <row r="1602" spans="1:9" s="172" customFormat="1" ht="20.100000000000001" customHeight="1">
      <c r="A1602" s="807">
        <v>40</v>
      </c>
      <c r="B1602" s="1071">
        <v>60</v>
      </c>
      <c r="C1602" s="526" t="s">
        <v>16087</v>
      </c>
      <c r="D1602" s="1232">
        <v>1</v>
      </c>
      <c r="E1602" s="80"/>
      <c r="F1602" s="362">
        <v>5</v>
      </c>
      <c r="G1602" s="85"/>
      <c r="H1602" s="201">
        <f t="shared" ref="H1602:H1665" si="84">A1602*G1602</f>
        <v>0</v>
      </c>
      <c r="I1602" s="154">
        <f t="shared" ref="I1602:I1665" si="85">B1602*G1602</f>
        <v>0</v>
      </c>
    </row>
    <row r="1603" spans="1:9" s="172" customFormat="1" ht="20.100000000000001" customHeight="1">
      <c r="A1603" s="805"/>
      <c r="B1603" s="1071">
        <v>60</v>
      </c>
      <c r="C1603" s="1310" t="s">
        <v>22218</v>
      </c>
      <c r="D1603" s="1232">
        <v>1</v>
      </c>
      <c r="E1603" s="80"/>
      <c r="F1603" s="362">
        <v>0</v>
      </c>
      <c r="G1603" s="85"/>
      <c r="H1603" s="201">
        <f t="shared" si="84"/>
        <v>0</v>
      </c>
      <c r="I1603" s="154">
        <f t="shared" si="85"/>
        <v>0</v>
      </c>
    </row>
    <row r="1604" spans="1:9" s="172" customFormat="1" ht="20.100000000000001" customHeight="1">
      <c r="A1604" s="805"/>
      <c r="B1604" s="1070"/>
      <c r="C1604" s="1310" t="s">
        <v>4043</v>
      </c>
      <c r="D1604" s="1232">
        <v>1</v>
      </c>
      <c r="E1604" s="80"/>
      <c r="F1604" s="321">
        <v>0</v>
      </c>
      <c r="G1604" s="85"/>
      <c r="H1604" s="201">
        <f t="shared" si="84"/>
        <v>0</v>
      </c>
      <c r="I1604" s="154">
        <f t="shared" si="85"/>
        <v>0</v>
      </c>
    </row>
    <row r="1605" spans="1:9" s="172" customFormat="1" ht="20.100000000000001" customHeight="1">
      <c r="A1605" s="801"/>
      <c r="B1605" s="1063"/>
      <c r="C1605" s="1037" t="s">
        <v>18771</v>
      </c>
      <c r="D1605" s="1207">
        <v>1</v>
      </c>
      <c r="E1605" s="80"/>
      <c r="F1605" s="321">
        <v>0</v>
      </c>
      <c r="G1605" s="85"/>
      <c r="H1605" s="201">
        <f t="shared" si="84"/>
        <v>0</v>
      </c>
      <c r="I1605" s="154">
        <f t="shared" si="85"/>
        <v>0</v>
      </c>
    </row>
    <row r="1606" spans="1:9" s="172" customFormat="1" ht="20.100000000000001" customHeight="1">
      <c r="A1606" s="805"/>
      <c r="B1606" s="1071">
        <v>80</v>
      </c>
      <c r="C1606" s="1275" t="s">
        <v>20098</v>
      </c>
      <c r="D1606" s="1207">
        <v>1</v>
      </c>
      <c r="E1606" s="80"/>
      <c r="F1606" s="362">
        <v>0</v>
      </c>
      <c r="G1606" s="85"/>
      <c r="H1606" s="201">
        <f t="shared" si="84"/>
        <v>0</v>
      </c>
      <c r="I1606" s="154">
        <f t="shared" si="85"/>
        <v>0</v>
      </c>
    </row>
    <row r="1607" spans="1:9" s="172" customFormat="1" ht="20.100000000000001" customHeight="1">
      <c r="A1607" s="805"/>
      <c r="B1607" s="1070"/>
      <c r="C1607" s="1275" t="s">
        <v>10526</v>
      </c>
      <c r="D1607" s="1207">
        <v>1</v>
      </c>
      <c r="E1607" s="80"/>
      <c r="F1607" s="321">
        <v>0</v>
      </c>
      <c r="G1607" s="85"/>
      <c r="H1607" s="201">
        <f t="shared" si="84"/>
        <v>0</v>
      </c>
      <c r="I1607" s="154">
        <f t="shared" si="85"/>
        <v>0</v>
      </c>
    </row>
    <row r="1608" spans="1:9" s="172" customFormat="1" ht="20.100000000000001" customHeight="1">
      <c r="A1608" s="807"/>
      <c r="B1608" s="1071"/>
      <c r="C1608" s="457" t="s">
        <v>13848</v>
      </c>
      <c r="D1608" s="1232">
        <v>1</v>
      </c>
      <c r="E1608" s="80"/>
      <c r="F1608" s="362">
        <v>0</v>
      </c>
      <c r="G1608" s="85"/>
      <c r="H1608" s="201">
        <f t="shared" si="84"/>
        <v>0</v>
      </c>
      <c r="I1608" s="154">
        <f t="shared" si="85"/>
        <v>0</v>
      </c>
    </row>
    <row r="1609" spans="1:9" s="172" customFormat="1" ht="20.100000000000001" customHeight="1">
      <c r="A1609" s="805"/>
      <c r="B1609" s="1071">
        <v>100</v>
      </c>
      <c r="C1609" s="1275" t="s">
        <v>20099</v>
      </c>
      <c r="D1609" s="1207">
        <v>1</v>
      </c>
      <c r="E1609" s="80"/>
      <c r="F1609" s="362">
        <v>8</v>
      </c>
      <c r="G1609" s="85"/>
      <c r="H1609" s="201">
        <f t="shared" si="84"/>
        <v>0</v>
      </c>
      <c r="I1609" s="154">
        <f t="shared" si="85"/>
        <v>0</v>
      </c>
    </row>
    <row r="1610" spans="1:9" s="172" customFormat="1" ht="20.100000000000001" customHeight="1">
      <c r="A1610" s="805"/>
      <c r="B1610" s="1070"/>
      <c r="C1610" s="457" t="s">
        <v>4637</v>
      </c>
      <c r="D1610" s="179" t="s">
        <v>4354</v>
      </c>
      <c r="E1610" s="80"/>
      <c r="F1610" s="895">
        <v>0</v>
      </c>
      <c r="G1610" s="85"/>
      <c r="H1610" s="201">
        <f t="shared" si="84"/>
        <v>0</v>
      </c>
      <c r="I1610" s="154">
        <f t="shared" si="85"/>
        <v>0</v>
      </c>
    </row>
    <row r="1611" spans="1:9" s="172" customFormat="1" ht="20.100000000000001" customHeight="1">
      <c r="A1611" s="807"/>
      <c r="B1611" s="1065">
        <v>100</v>
      </c>
      <c r="C1611" s="788" t="s">
        <v>22220</v>
      </c>
      <c r="D1611" s="1207">
        <v>1</v>
      </c>
      <c r="E1611" s="80"/>
      <c r="F1611" s="362">
        <v>0</v>
      </c>
      <c r="G1611" s="85"/>
      <c r="H1611" s="201">
        <f t="shared" si="84"/>
        <v>0</v>
      </c>
      <c r="I1611" s="154">
        <f t="shared" si="85"/>
        <v>0</v>
      </c>
    </row>
    <row r="1612" spans="1:9" s="172" customFormat="1" ht="20.100000000000001" customHeight="1">
      <c r="A1612" s="807"/>
      <c r="B1612" s="1065"/>
      <c r="C1612" s="788" t="s">
        <v>22219</v>
      </c>
      <c r="D1612" s="1207">
        <v>1</v>
      </c>
      <c r="E1612" s="80"/>
      <c r="F1612" s="894">
        <v>0</v>
      </c>
      <c r="G1612" s="85"/>
      <c r="H1612" s="201">
        <f t="shared" si="84"/>
        <v>0</v>
      </c>
      <c r="I1612" s="154">
        <f t="shared" si="85"/>
        <v>0</v>
      </c>
    </row>
    <row r="1613" spans="1:9" s="172" customFormat="1" ht="20.100000000000001" customHeight="1">
      <c r="A1613" s="807">
        <v>40</v>
      </c>
      <c r="B1613" s="1071">
        <v>60</v>
      </c>
      <c r="C1613" s="1228" t="s">
        <v>18772</v>
      </c>
      <c r="D1613" s="1232">
        <v>1</v>
      </c>
      <c r="E1613" s="80" t="s">
        <v>22</v>
      </c>
      <c r="F1613" s="321">
        <v>1</v>
      </c>
      <c r="G1613" s="85"/>
      <c r="H1613" s="201">
        <f t="shared" si="84"/>
        <v>0</v>
      </c>
      <c r="I1613" s="154">
        <f t="shared" si="85"/>
        <v>0</v>
      </c>
    </row>
    <row r="1614" spans="1:9" s="172" customFormat="1" ht="20.100000000000001" customHeight="1">
      <c r="A1614" s="805"/>
      <c r="B1614" s="1071">
        <v>120</v>
      </c>
      <c r="C1614" s="1222" t="s">
        <v>13751</v>
      </c>
      <c r="D1614" s="1232">
        <v>1</v>
      </c>
      <c r="E1614" s="80"/>
      <c r="F1614" s="362">
        <v>10</v>
      </c>
      <c r="G1614" s="229"/>
      <c r="H1614" s="201">
        <f t="shared" si="84"/>
        <v>0</v>
      </c>
      <c r="I1614" s="154">
        <f t="shared" si="85"/>
        <v>0</v>
      </c>
    </row>
    <row r="1615" spans="1:9" s="172" customFormat="1" ht="20.100000000000001" customHeight="1">
      <c r="A1615" s="805"/>
      <c r="B1615" s="1071">
        <v>200</v>
      </c>
      <c r="C1615" s="1222" t="s">
        <v>23497</v>
      </c>
      <c r="D1615" s="1232">
        <v>1</v>
      </c>
      <c r="E1615" s="80"/>
      <c r="F1615" s="362">
        <v>1</v>
      </c>
      <c r="G1615" s="85"/>
      <c r="H1615" s="201">
        <f t="shared" si="84"/>
        <v>0</v>
      </c>
      <c r="I1615" s="154">
        <f t="shared" si="85"/>
        <v>0</v>
      </c>
    </row>
    <row r="1616" spans="1:9" s="172" customFormat="1" ht="20.100000000000001" customHeight="1">
      <c r="A1616" s="805"/>
      <c r="B1616" s="1071">
        <v>150</v>
      </c>
      <c r="C1616" s="1050" t="s">
        <v>26511</v>
      </c>
      <c r="D1616" s="1232">
        <v>1</v>
      </c>
      <c r="E1616" s="80"/>
      <c r="F1616" s="362">
        <v>1</v>
      </c>
      <c r="G1616" s="85"/>
      <c r="H1616" s="201">
        <f t="shared" si="84"/>
        <v>0</v>
      </c>
      <c r="I1616" s="154">
        <f t="shared" si="85"/>
        <v>0</v>
      </c>
    </row>
    <row r="1617" spans="1:9" s="172" customFormat="1" ht="20.100000000000001" customHeight="1">
      <c r="A1617" s="805"/>
      <c r="B1617" s="1071">
        <v>150</v>
      </c>
      <c r="C1617" s="787" t="s">
        <v>26512</v>
      </c>
      <c r="D1617" s="1232">
        <v>1</v>
      </c>
      <c r="E1617" s="80"/>
      <c r="F1617" s="362">
        <v>9</v>
      </c>
      <c r="G1617" s="85"/>
      <c r="H1617" s="201">
        <f t="shared" si="84"/>
        <v>0</v>
      </c>
      <c r="I1617" s="154">
        <f t="shared" si="85"/>
        <v>0</v>
      </c>
    </row>
    <row r="1618" spans="1:9" s="172" customFormat="1" ht="20.100000000000001" customHeight="1">
      <c r="A1618" s="807"/>
      <c r="B1618" s="1065"/>
      <c r="C1618" s="457" t="s">
        <v>22944</v>
      </c>
      <c r="D1618" s="1167"/>
      <c r="E1618" s="80"/>
      <c r="F1618" s="1194">
        <v>50</v>
      </c>
      <c r="G1618" s="85"/>
      <c r="H1618" s="201">
        <f t="shared" si="84"/>
        <v>0</v>
      </c>
      <c r="I1618" s="154">
        <f t="shared" si="85"/>
        <v>0</v>
      </c>
    </row>
    <row r="1619" spans="1:9" s="172" customFormat="1" ht="20.100000000000001" customHeight="1">
      <c r="A1619" s="805"/>
      <c r="B1619" s="1071">
        <v>200</v>
      </c>
      <c r="C1619" s="1221" t="s">
        <v>3988</v>
      </c>
      <c r="D1619" s="1207">
        <v>1</v>
      </c>
      <c r="E1619" s="80"/>
      <c r="F1619" s="362">
        <v>3</v>
      </c>
      <c r="G1619" s="85"/>
      <c r="H1619" s="201">
        <f t="shared" si="84"/>
        <v>0</v>
      </c>
      <c r="I1619" s="154">
        <f t="shared" si="85"/>
        <v>0</v>
      </c>
    </row>
    <row r="1620" spans="1:9" s="172" customFormat="1" ht="20.100000000000001" customHeight="1">
      <c r="A1620" s="805"/>
      <c r="B1620" s="1070"/>
      <c r="C1620" s="394" t="s">
        <v>3016</v>
      </c>
      <c r="D1620" s="1207">
        <v>1</v>
      </c>
      <c r="E1620" s="80"/>
      <c r="F1620" s="77">
        <v>0</v>
      </c>
      <c r="G1620" s="85"/>
      <c r="H1620" s="201">
        <f t="shared" si="84"/>
        <v>0</v>
      </c>
      <c r="I1620" s="154">
        <f t="shared" si="85"/>
        <v>0</v>
      </c>
    </row>
    <row r="1621" spans="1:9" s="172" customFormat="1" ht="20.100000000000001" customHeight="1">
      <c r="A1621" s="805"/>
      <c r="B1621" s="1070"/>
      <c r="C1621" s="1296" t="s">
        <v>9458</v>
      </c>
      <c r="D1621" s="1207">
        <v>1</v>
      </c>
      <c r="E1621" s="80"/>
      <c r="F1621" s="321">
        <v>0</v>
      </c>
      <c r="G1621" s="85"/>
      <c r="H1621" s="201">
        <f t="shared" si="84"/>
        <v>0</v>
      </c>
      <c r="I1621" s="154">
        <f t="shared" si="85"/>
        <v>0</v>
      </c>
    </row>
    <row r="1622" spans="1:9" s="172" customFormat="1" ht="20.100000000000001" customHeight="1">
      <c r="A1622" s="807"/>
      <c r="B1622" s="1073"/>
      <c r="C1622" s="1209" t="s">
        <v>8739</v>
      </c>
      <c r="D1622" s="978">
        <v>1</v>
      </c>
      <c r="E1622" s="387"/>
      <c r="F1622" s="229"/>
      <c r="G1622" s="85"/>
      <c r="H1622" s="201">
        <f t="shared" si="84"/>
        <v>0</v>
      </c>
      <c r="I1622" s="154">
        <f t="shared" si="85"/>
        <v>0</v>
      </c>
    </row>
    <row r="1623" spans="1:9" s="172" customFormat="1" ht="20.100000000000001" customHeight="1">
      <c r="A1623" s="807"/>
      <c r="B1623" s="1073"/>
      <c r="C1623" s="1209" t="s">
        <v>8740</v>
      </c>
      <c r="D1623" s="978">
        <v>1</v>
      </c>
      <c r="E1623" s="387"/>
      <c r="F1623" s="229"/>
      <c r="G1623" s="85"/>
      <c r="H1623" s="201">
        <f t="shared" si="84"/>
        <v>0</v>
      </c>
      <c r="I1623" s="154">
        <f t="shared" si="85"/>
        <v>0</v>
      </c>
    </row>
    <row r="1624" spans="1:9" s="172" customFormat="1" ht="20.100000000000001" customHeight="1">
      <c r="A1624" s="807"/>
      <c r="B1624" s="1073"/>
      <c r="C1624" s="1209" t="s">
        <v>8741</v>
      </c>
      <c r="D1624" s="978">
        <v>1</v>
      </c>
      <c r="E1624" s="387"/>
      <c r="F1624" s="229"/>
      <c r="G1624" s="85"/>
      <c r="H1624" s="201">
        <f t="shared" si="84"/>
        <v>0</v>
      </c>
      <c r="I1624" s="154">
        <f t="shared" si="85"/>
        <v>0</v>
      </c>
    </row>
    <row r="1625" spans="1:9" s="172" customFormat="1" ht="20.100000000000001" customHeight="1">
      <c r="A1625" s="805"/>
      <c r="B1625" s="1063"/>
      <c r="C1625" s="502" t="s">
        <v>5507</v>
      </c>
      <c r="D1625" s="179" t="s">
        <v>4354</v>
      </c>
      <c r="E1625" s="80"/>
      <c r="F1625" s="895">
        <v>0</v>
      </c>
      <c r="G1625" s="85"/>
      <c r="H1625" s="201">
        <f t="shared" si="84"/>
        <v>0</v>
      </c>
      <c r="I1625" s="154">
        <f t="shared" si="85"/>
        <v>0</v>
      </c>
    </row>
    <row r="1626" spans="1:9" s="172" customFormat="1" ht="20.100000000000001" customHeight="1">
      <c r="A1626" s="805"/>
      <c r="B1626" s="1070"/>
      <c r="C1626" s="502" t="s">
        <v>4642</v>
      </c>
      <c r="D1626" s="179" t="s">
        <v>4354</v>
      </c>
      <c r="E1626" s="80"/>
      <c r="F1626" s="895">
        <v>0</v>
      </c>
      <c r="G1626" s="85"/>
      <c r="H1626" s="201">
        <f t="shared" si="84"/>
        <v>0</v>
      </c>
      <c r="I1626" s="154">
        <f t="shared" si="85"/>
        <v>0</v>
      </c>
    </row>
    <row r="1627" spans="1:9" s="172" customFormat="1" ht="20.100000000000001" customHeight="1">
      <c r="A1627" s="807">
        <v>20</v>
      </c>
      <c r="B1627" s="1071">
        <v>35</v>
      </c>
      <c r="C1627" s="39" t="s">
        <v>17842</v>
      </c>
      <c r="D1627" s="978">
        <v>1</v>
      </c>
      <c r="E1627" s="80"/>
      <c r="F1627" s="362">
        <v>21</v>
      </c>
      <c r="G1627" s="85"/>
      <c r="H1627" s="201">
        <f t="shared" si="84"/>
        <v>0</v>
      </c>
      <c r="I1627" s="154">
        <f t="shared" si="85"/>
        <v>0</v>
      </c>
    </row>
    <row r="1628" spans="1:9" s="172" customFormat="1" ht="20.100000000000001" customHeight="1">
      <c r="A1628" s="807">
        <v>20</v>
      </c>
      <c r="B1628" s="1071">
        <v>35</v>
      </c>
      <c r="C1628" s="39" t="s">
        <v>17843</v>
      </c>
      <c r="D1628" s="978">
        <v>1</v>
      </c>
      <c r="E1628" s="80"/>
      <c r="F1628" s="362">
        <v>2</v>
      </c>
      <c r="G1628" s="85"/>
      <c r="H1628" s="201">
        <f t="shared" si="84"/>
        <v>0</v>
      </c>
      <c r="I1628" s="154">
        <f t="shared" si="85"/>
        <v>0</v>
      </c>
    </row>
    <row r="1629" spans="1:9" s="172" customFormat="1" ht="20.100000000000001" customHeight="1">
      <c r="A1629" s="807">
        <v>30</v>
      </c>
      <c r="B1629" s="1071">
        <v>50</v>
      </c>
      <c r="C1629" s="39" t="s">
        <v>17844</v>
      </c>
      <c r="D1629" s="978">
        <v>1</v>
      </c>
      <c r="E1629" s="80"/>
      <c r="F1629" s="362">
        <v>20</v>
      </c>
      <c r="G1629" s="85"/>
      <c r="H1629" s="201">
        <f t="shared" si="84"/>
        <v>0</v>
      </c>
      <c r="I1629" s="154">
        <f t="shared" si="85"/>
        <v>0</v>
      </c>
    </row>
    <row r="1630" spans="1:9" s="172" customFormat="1" ht="20.100000000000001" customHeight="1">
      <c r="A1630" s="805"/>
      <c r="B1630" s="1105">
        <v>1000</v>
      </c>
      <c r="C1630" s="502" t="s">
        <v>13303</v>
      </c>
      <c r="D1630" s="179" t="s">
        <v>4354</v>
      </c>
      <c r="E1630" s="80"/>
      <c r="F1630" s="895">
        <v>1</v>
      </c>
      <c r="G1630" s="85"/>
      <c r="H1630" s="201">
        <f t="shared" si="84"/>
        <v>0</v>
      </c>
      <c r="I1630" s="154">
        <f t="shared" si="85"/>
        <v>0</v>
      </c>
    </row>
    <row r="1631" spans="1:9" s="172" customFormat="1" ht="20.100000000000001" customHeight="1">
      <c r="A1631" s="805"/>
      <c r="B1631" s="1070"/>
      <c r="C1631" s="1325" t="s">
        <v>5552</v>
      </c>
      <c r="D1631" s="1207">
        <v>1</v>
      </c>
      <c r="E1631" s="80"/>
      <c r="F1631" s="31">
        <v>0</v>
      </c>
      <c r="G1631" s="85"/>
      <c r="H1631" s="201">
        <f t="shared" si="84"/>
        <v>0</v>
      </c>
      <c r="I1631" s="154">
        <f t="shared" si="85"/>
        <v>0</v>
      </c>
    </row>
    <row r="1632" spans="1:9" s="172" customFormat="1" ht="20.100000000000001" customHeight="1">
      <c r="A1632" s="803"/>
      <c r="B1632" s="1071">
        <v>100</v>
      </c>
      <c r="C1632" s="1344" t="s">
        <v>8237</v>
      </c>
      <c r="D1632" s="1207">
        <v>1</v>
      </c>
      <c r="E1632" s="80"/>
      <c r="F1632" s="895">
        <v>15</v>
      </c>
      <c r="G1632" s="85"/>
      <c r="H1632" s="201">
        <f t="shared" si="84"/>
        <v>0</v>
      </c>
      <c r="I1632" s="154">
        <f t="shared" si="85"/>
        <v>0</v>
      </c>
    </row>
    <row r="1633" spans="1:9" s="172" customFormat="1" ht="20.100000000000001" customHeight="1">
      <c r="A1633" s="807"/>
      <c r="B1633" s="1071">
        <v>80</v>
      </c>
      <c r="C1633" s="1219" t="s">
        <v>26874</v>
      </c>
      <c r="D1633" s="1207">
        <v>1</v>
      </c>
      <c r="E1633" s="80"/>
      <c r="F1633" s="361">
        <v>50</v>
      </c>
      <c r="G1633" s="229"/>
      <c r="H1633" s="201">
        <f t="shared" si="84"/>
        <v>0</v>
      </c>
      <c r="I1633" s="154">
        <f t="shared" si="85"/>
        <v>0</v>
      </c>
    </row>
    <row r="1634" spans="1:9" s="172" customFormat="1" ht="20.100000000000001" customHeight="1">
      <c r="A1634" s="807"/>
      <c r="B1634" s="1065"/>
      <c r="C1634" s="33" t="s">
        <v>11122</v>
      </c>
      <c r="D1634" s="1232">
        <v>1</v>
      </c>
      <c r="E1634" s="80"/>
      <c r="F1634" s="321"/>
      <c r="G1634" s="85"/>
      <c r="H1634" s="201">
        <f t="shared" si="84"/>
        <v>0</v>
      </c>
      <c r="I1634" s="154">
        <f t="shared" si="85"/>
        <v>0</v>
      </c>
    </row>
    <row r="1635" spans="1:9" s="172" customFormat="1" ht="20.100000000000001" customHeight="1">
      <c r="A1635" s="807"/>
      <c r="B1635" s="1065"/>
      <c r="C1635" s="33" t="s">
        <v>3989</v>
      </c>
      <c r="D1635" s="1232">
        <v>1</v>
      </c>
      <c r="E1635" s="80"/>
      <c r="F1635" s="321"/>
      <c r="G1635" s="85"/>
      <c r="H1635" s="201">
        <f t="shared" si="84"/>
        <v>0</v>
      </c>
      <c r="I1635" s="154">
        <f t="shared" si="85"/>
        <v>0</v>
      </c>
    </row>
    <row r="1636" spans="1:9" s="172" customFormat="1" ht="20.100000000000001" customHeight="1">
      <c r="A1636" s="805"/>
      <c r="B1636" s="1070"/>
      <c r="C1636" s="1219" t="s">
        <v>14620</v>
      </c>
      <c r="D1636" s="1207">
        <v>1</v>
      </c>
      <c r="E1636" s="80"/>
      <c r="F1636" s="409"/>
      <c r="G1636" s="85"/>
      <c r="H1636" s="201">
        <f t="shared" si="84"/>
        <v>0</v>
      </c>
      <c r="I1636" s="154">
        <f t="shared" si="85"/>
        <v>0</v>
      </c>
    </row>
    <row r="1637" spans="1:9" s="172" customFormat="1" ht="20.100000000000001" customHeight="1">
      <c r="A1637" s="807"/>
      <c r="B1637" s="1071">
        <v>80</v>
      </c>
      <c r="C1637" s="1219" t="s">
        <v>15923</v>
      </c>
      <c r="D1637" s="1207">
        <v>1</v>
      </c>
      <c r="E1637" s="80"/>
      <c r="F1637" s="361">
        <v>8</v>
      </c>
      <c r="G1637" s="85"/>
      <c r="H1637" s="201">
        <f t="shared" si="84"/>
        <v>0</v>
      </c>
      <c r="I1637" s="154">
        <f t="shared" si="85"/>
        <v>0</v>
      </c>
    </row>
    <row r="1638" spans="1:9" s="172" customFormat="1" ht="20.100000000000001" customHeight="1">
      <c r="A1638" s="807"/>
      <c r="B1638" s="1071">
        <v>80</v>
      </c>
      <c r="C1638" s="1219" t="s">
        <v>14621</v>
      </c>
      <c r="D1638" s="1207">
        <v>1</v>
      </c>
      <c r="E1638" s="80"/>
      <c r="F1638" s="361">
        <v>5</v>
      </c>
      <c r="G1638" s="85"/>
      <c r="H1638" s="201">
        <f t="shared" si="84"/>
        <v>0</v>
      </c>
      <c r="I1638" s="154">
        <f t="shared" si="85"/>
        <v>0</v>
      </c>
    </row>
    <row r="1639" spans="1:9" s="172" customFormat="1" ht="20.100000000000001" customHeight="1">
      <c r="A1639" s="805"/>
      <c r="B1639" s="1070"/>
      <c r="C1639" s="1325" t="s">
        <v>10690</v>
      </c>
      <c r="D1639" s="1232">
        <v>1</v>
      </c>
      <c r="E1639" s="80"/>
      <c r="F1639" s="409">
        <v>0</v>
      </c>
      <c r="G1639" s="85"/>
      <c r="H1639" s="201">
        <f t="shared" si="84"/>
        <v>0</v>
      </c>
      <c r="I1639" s="154">
        <f t="shared" si="85"/>
        <v>0</v>
      </c>
    </row>
    <row r="1640" spans="1:9" s="172" customFormat="1" ht="20.100000000000001" customHeight="1">
      <c r="A1640" s="805"/>
      <c r="B1640" s="1071">
        <v>80</v>
      </c>
      <c r="C1640" s="531" t="s">
        <v>11123</v>
      </c>
      <c r="D1640" s="1207">
        <v>1</v>
      </c>
      <c r="E1640" s="80"/>
      <c r="F1640" s="321">
        <v>10</v>
      </c>
      <c r="G1640" s="85"/>
      <c r="H1640" s="201">
        <f t="shared" si="84"/>
        <v>0</v>
      </c>
      <c r="I1640" s="154">
        <f t="shared" si="85"/>
        <v>0</v>
      </c>
    </row>
    <row r="1641" spans="1:9" s="172" customFormat="1" ht="20.100000000000001" customHeight="1">
      <c r="A1641" s="807"/>
      <c r="B1641" s="1063"/>
      <c r="C1641" s="1341" t="s">
        <v>15788</v>
      </c>
      <c r="D1641" s="1232">
        <v>1</v>
      </c>
      <c r="E1641" s="80"/>
      <c r="F1641" s="321">
        <v>0</v>
      </c>
      <c r="G1641" s="85"/>
      <c r="H1641" s="201">
        <f t="shared" si="84"/>
        <v>0</v>
      </c>
      <c r="I1641" s="154">
        <f t="shared" si="85"/>
        <v>0</v>
      </c>
    </row>
    <row r="1642" spans="1:9" s="172" customFormat="1" ht="20.100000000000001" customHeight="1">
      <c r="A1642" s="807"/>
      <c r="B1642" s="1071">
        <v>100</v>
      </c>
      <c r="C1642" s="1341" t="s">
        <v>25946</v>
      </c>
      <c r="D1642" s="1232">
        <v>1</v>
      </c>
      <c r="E1642" s="80"/>
      <c r="F1642" s="362">
        <v>5</v>
      </c>
      <c r="G1642" s="85"/>
      <c r="H1642" s="201">
        <f t="shared" si="84"/>
        <v>0</v>
      </c>
      <c r="I1642" s="154">
        <f t="shared" si="85"/>
        <v>0</v>
      </c>
    </row>
    <row r="1643" spans="1:9" s="172" customFormat="1" ht="20.100000000000001" customHeight="1">
      <c r="A1643" s="803"/>
      <c r="B1643" s="1071">
        <v>100</v>
      </c>
      <c r="C1643" s="1345" t="s">
        <v>25993</v>
      </c>
      <c r="D1643" s="1232">
        <v>1</v>
      </c>
      <c r="E1643" s="80"/>
      <c r="F1643" s="362">
        <v>1</v>
      </c>
      <c r="G1643" s="85"/>
      <c r="H1643" s="201">
        <f t="shared" si="84"/>
        <v>0</v>
      </c>
      <c r="I1643" s="154">
        <f t="shared" si="85"/>
        <v>0</v>
      </c>
    </row>
    <row r="1644" spans="1:9" s="172" customFormat="1" ht="20.100000000000001" customHeight="1">
      <c r="A1644" s="803"/>
      <c r="B1644" s="1071">
        <v>100</v>
      </c>
      <c r="C1644" s="1345" t="s">
        <v>20406</v>
      </c>
      <c r="D1644" s="1232">
        <v>1</v>
      </c>
      <c r="E1644" s="80"/>
      <c r="F1644" s="362">
        <v>1</v>
      </c>
      <c r="G1644" s="85"/>
      <c r="H1644" s="201">
        <f t="shared" si="84"/>
        <v>0</v>
      </c>
      <c r="I1644" s="154">
        <f t="shared" si="85"/>
        <v>0</v>
      </c>
    </row>
    <row r="1645" spans="1:9" s="172" customFormat="1" ht="20.100000000000001" customHeight="1">
      <c r="A1645" s="803"/>
      <c r="B1645" s="1071">
        <v>100</v>
      </c>
      <c r="C1645" s="1345" t="s">
        <v>11124</v>
      </c>
      <c r="D1645" s="1232">
        <v>1</v>
      </c>
      <c r="E1645" s="80"/>
      <c r="F1645" s="362">
        <v>0</v>
      </c>
      <c r="G1645" s="85"/>
      <c r="H1645" s="201">
        <f t="shared" si="84"/>
        <v>0</v>
      </c>
      <c r="I1645" s="154">
        <f t="shared" si="85"/>
        <v>0</v>
      </c>
    </row>
    <row r="1646" spans="1:9" s="172" customFormat="1" ht="20.100000000000001" customHeight="1">
      <c r="A1646" s="805"/>
      <c r="B1646" s="1070"/>
      <c r="C1646" s="1344" t="s">
        <v>3242</v>
      </c>
      <c r="D1646" s="1207">
        <v>1</v>
      </c>
      <c r="E1646" s="80"/>
      <c r="F1646" s="321">
        <v>0</v>
      </c>
      <c r="G1646" s="85"/>
      <c r="H1646" s="201">
        <f t="shared" si="84"/>
        <v>0</v>
      </c>
      <c r="I1646" s="154">
        <f t="shared" si="85"/>
        <v>0</v>
      </c>
    </row>
    <row r="1647" spans="1:9" s="172" customFormat="1" ht="20.100000000000001" customHeight="1">
      <c r="A1647" s="801"/>
      <c r="B1647" s="1066"/>
      <c r="C1647" s="1252" t="s">
        <v>14622</v>
      </c>
      <c r="D1647" s="1232">
        <v>1</v>
      </c>
      <c r="E1647" s="80"/>
      <c r="F1647" s="895">
        <v>0</v>
      </c>
      <c r="G1647" s="85"/>
      <c r="H1647" s="201">
        <f t="shared" si="84"/>
        <v>0</v>
      </c>
      <c r="I1647" s="154">
        <f t="shared" si="85"/>
        <v>0</v>
      </c>
    </row>
    <row r="1648" spans="1:9" s="172" customFormat="1" ht="20.100000000000001" customHeight="1">
      <c r="A1648" s="805"/>
      <c r="B1648" s="1066"/>
      <c r="C1648" s="1252" t="s">
        <v>11125</v>
      </c>
      <c r="D1648" s="1232">
        <v>1</v>
      </c>
      <c r="E1648" s="80"/>
      <c r="F1648" s="895">
        <v>0</v>
      </c>
      <c r="G1648" s="85"/>
      <c r="H1648" s="201">
        <f t="shared" si="84"/>
        <v>0</v>
      </c>
      <c r="I1648" s="154">
        <f t="shared" si="85"/>
        <v>0</v>
      </c>
    </row>
    <row r="1649" spans="1:9" s="172" customFormat="1" ht="20.100000000000001" customHeight="1">
      <c r="A1649" s="805"/>
      <c r="B1649" s="1071">
        <v>150</v>
      </c>
      <c r="C1649" s="1346" t="s">
        <v>15924</v>
      </c>
      <c r="D1649" s="1232">
        <v>1</v>
      </c>
      <c r="E1649" s="80"/>
      <c r="F1649" s="321">
        <v>12</v>
      </c>
      <c r="G1649" s="85"/>
      <c r="H1649" s="201">
        <f t="shared" si="84"/>
        <v>0</v>
      </c>
      <c r="I1649" s="154">
        <f t="shared" si="85"/>
        <v>0</v>
      </c>
    </row>
    <row r="1650" spans="1:9" s="172" customFormat="1" ht="20.100000000000001" customHeight="1">
      <c r="A1650" s="803"/>
      <c r="B1650" s="1071">
        <v>80</v>
      </c>
      <c r="C1650" s="502" t="s">
        <v>4707</v>
      </c>
      <c r="D1650" s="179" t="s">
        <v>4354</v>
      </c>
      <c r="E1650" s="80"/>
      <c r="F1650" s="895">
        <v>2</v>
      </c>
      <c r="G1650" s="85"/>
      <c r="H1650" s="201">
        <f t="shared" si="84"/>
        <v>0</v>
      </c>
      <c r="I1650" s="154">
        <f t="shared" si="85"/>
        <v>0</v>
      </c>
    </row>
    <row r="1651" spans="1:9" s="172" customFormat="1" ht="20.100000000000001" customHeight="1">
      <c r="A1651" s="805"/>
      <c r="B1651" s="1071">
        <v>200</v>
      </c>
      <c r="C1651" s="1221" t="s">
        <v>25337</v>
      </c>
      <c r="D1651" s="794"/>
      <c r="E1651" s="80"/>
      <c r="F1651" s="362">
        <v>6</v>
      </c>
      <c r="G1651" s="229"/>
      <c r="H1651" s="201">
        <f t="shared" si="84"/>
        <v>0</v>
      </c>
      <c r="I1651" s="154">
        <f t="shared" si="85"/>
        <v>0</v>
      </c>
    </row>
    <row r="1652" spans="1:9" s="172" customFormat="1" ht="20.100000000000001" customHeight="1">
      <c r="A1652" s="805">
        <v>120</v>
      </c>
      <c r="B1652" s="1063"/>
      <c r="C1652" s="1221" t="s">
        <v>16961</v>
      </c>
      <c r="D1652" s="794"/>
      <c r="E1652" s="80"/>
      <c r="F1652" s="362">
        <v>0</v>
      </c>
      <c r="G1652" s="85"/>
      <c r="H1652" s="201">
        <f t="shared" si="84"/>
        <v>0</v>
      </c>
      <c r="I1652" s="154">
        <f t="shared" si="85"/>
        <v>0</v>
      </c>
    </row>
    <row r="1653" spans="1:9" s="172" customFormat="1" ht="20.100000000000001" customHeight="1">
      <c r="A1653" s="805"/>
      <c r="B1653" s="1066"/>
      <c r="C1653" s="1221" t="s">
        <v>11126</v>
      </c>
      <c r="D1653" s="794">
        <v>1</v>
      </c>
      <c r="E1653" s="80"/>
      <c r="F1653" s="77">
        <v>0</v>
      </c>
      <c r="G1653" s="85"/>
      <c r="H1653" s="201">
        <f t="shared" si="84"/>
        <v>0</v>
      </c>
      <c r="I1653" s="154">
        <f t="shared" si="85"/>
        <v>0</v>
      </c>
    </row>
    <row r="1654" spans="1:9" s="172" customFormat="1" ht="20.100000000000001" customHeight="1">
      <c r="A1654" s="999"/>
      <c r="B1654" s="1071">
        <v>250</v>
      </c>
      <c r="C1654" s="1347" t="s">
        <v>24147</v>
      </c>
      <c r="D1654" s="1232">
        <v>1</v>
      </c>
      <c r="E1654" s="80"/>
      <c r="F1654" s="362">
        <v>3</v>
      </c>
      <c r="G1654" s="85"/>
      <c r="H1654" s="201">
        <f t="shared" si="84"/>
        <v>0</v>
      </c>
      <c r="I1654" s="154">
        <f t="shared" si="85"/>
        <v>0</v>
      </c>
    </row>
    <row r="1655" spans="1:9" s="172" customFormat="1" ht="20.100000000000001" customHeight="1">
      <c r="A1655" s="999"/>
      <c r="B1655" s="1071">
        <v>250</v>
      </c>
      <c r="C1655" s="1347" t="s">
        <v>19094</v>
      </c>
      <c r="D1655" s="1232">
        <v>1</v>
      </c>
      <c r="E1655" s="80"/>
      <c r="F1655" s="362">
        <v>0</v>
      </c>
      <c r="G1655" s="85"/>
      <c r="H1655" s="201">
        <f t="shared" si="84"/>
        <v>0</v>
      </c>
      <c r="I1655" s="154">
        <f t="shared" si="85"/>
        <v>0</v>
      </c>
    </row>
    <row r="1656" spans="1:9" s="172" customFormat="1" ht="20.100000000000001" customHeight="1">
      <c r="A1656" s="999"/>
      <c r="B1656" s="1071">
        <v>250</v>
      </c>
      <c r="C1656" s="1347" t="s">
        <v>19095</v>
      </c>
      <c r="D1656" s="1232">
        <v>1</v>
      </c>
      <c r="E1656" s="80"/>
      <c r="F1656" s="1194">
        <v>25</v>
      </c>
      <c r="G1656" s="85"/>
      <c r="H1656" s="201">
        <f t="shared" si="84"/>
        <v>0</v>
      </c>
      <c r="I1656" s="154">
        <f t="shared" si="85"/>
        <v>0</v>
      </c>
    </row>
    <row r="1657" spans="1:9" s="172" customFormat="1" ht="20.100000000000001" customHeight="1">
      <c r="A1657" s="805"/>
      <c r="B1657" s="1070"/>
      <c r="C1657" s="1348" t="s">
        <v>11127</v>
      </c>
      <c r="D1657" s="1207">
        <v>1</v>
      </c>
      <c r="E1657" s="80"/>
      <c r="F1657" s="77">
        <v>0</v>
      </c>
      <c r="G1657" s="85"/>
      <c r="H1657" s="201">
        <f t="shared" si="84"/>
        <v>0</v>
      </c>
      <c r="I1657" s="154">
        <f t="shared" si="85"/>
        <v>0</v>
      </c>
    </row>
    <row r="1658" spans="1:9" s="172" customFormat="1" ht="20.100000000000001" customHeight="1">
      <c r="A1658" s="805"/>
      <c r="B1658" s="1071">
        <v>200</v>
      </c>
      <c r="C1658" s="1348" t="s">
        <v>24148</v>
      </c>
      <c r="D1658" s="1207">
        <v>1</v>
      </c>
      <c r="E1658" s="80"/>
      <c r="F1658" s="362">
        <v>3</v>
      </c>
      <c r="G1658" s="85"/>
      <c r="H1658" s="201">
        <f t="shared" si="84"/>
        <v>0</v>
      </c>
      <c r="I1658" s="154">
        <f t="shared" si="85"/>
        <v>0</v>
      </c>
    </row>
    <row r="1659" spans="1:9" s="172" customFormat="1" ht="20.100000000000001" customHeight="1">
      <c r="A1659" s="805"/>
      <c r="B1659" s="1063"/>
      <c r="C1659" s="1348" t="s">
        <v>18128</v>
      </c>
      <c r="D1659" s="1263" t="s">
        <v>2850</v>
      </c>
      <c r="E1659" s="80"/>
      <c r="F1659" s="1194">
        <v>50</v>
      </c>
      <c r="G1659" s="85"/>
      <c r="H1659" s="201">
        <f t="shared" si="84"/>
        <v>0</v>
      </c>
      <c r="I1659" s="154">
        <f t="shared" si="85"/>
        <v>0</v>
      </c>
    </row>
    <row r="1660" spans="1:9" s="172" customFormat="1" ht="20.100000000000001" customHeight="1">
      <c r="A1660" s="805"/>
      <c r="B1660" s="1063"/>
      <c r="C1660" s="1348" t="s">
        <v>18129</v>
      </c>
      <c r="D1660" s="1263" t="s">
        <v>2850</v>
      </c>
      <c r="E1660" s="80"/>
      <c r="F1660" s="1194">
        <v>50</v>
      </c>
      <c r="G1660" s="85"/>
      <c r="H1660" s="201">
        <f t="shared" si="84"/>
        <v>0</v>
      </c>
      <c r="I1660" s="154">
        <f t="shared" si="85"/>
        <v>0</v>
      </c>
    </row>
    <row r="1661" spans="1:9" s="172" customFormat="1" ht="20.100000000000001" customHeight="1">
      <c r="A1661" s="805"/>
      <c r="B1661" s="1071">
        <v>250</v>
      </c>
      <c r="C1661" s="1346" t="s">
        <v>25480</v>
      </c>
      <c r="D1661" s="1263" t="s">
        <v>2850</v>
      </c>
      <c r="E1661" s="80"/>
      <c r="F1661" s="362">
        <v>1</v>
      </c>
      <c r="G1661" s="229"/>
      <c r="H1661" s="201">
        <f t="shared" si="84"/>
        <v>0</v>
      </c>
      <c r="I1661" s="154">
        <f t="shared" si="85"/>
        <v>0</v>
      </c>
    </row>
    <row r="1662" spans="1:9" s="172" customFormat="1" ht="20.100000000000001" customHeight="1">
      <c r="A1662" s="805"/>
      <c r="B1662" s="1063"/>
      <c r="C1662" s="1346" t="s">
        <v>14977</v>
      </c>
      <c r="D1662" s="1263" t="s">
        <v>2850</v>
      </c>
      <c r="E1662" s="80"/>
      <c r="F1662" s="321">
        <v>0</v>
      </c>
      <c r="G1662" s="85"/>
      <c r="H1662" s="201">
        <f t="shared" si="84"/>
        <v>0</v>
      </c>
      <c r="I1662" s="154">
        <f t="shared" si="85"/>
        <v>0</v>
      </c>
    </row>
    <row r="1663" spans="1:9" s="172" customFormat="1" ht="20.100000000000001" customHeight="1">
      <c r="A1663" s="805"/>
      <c r="B1663" s="1070"/>
      <c r="C1663" s="1253" t="s">
        <v>3015</v>
      </c>
      <c r="D1663" s="1232">
        <v>1</v>
      </c>
      <c r="E1663" s="80"/>
      <c r="F1663" s="77">
        <v>0</v>
      </c>
      <c r="G1663" s="85"/>
      <c r="H1663" s="201">
        <f t="shared" si="84"/>
        <v>0</v>
      </c>
      <c r="I1663" s="154">
        <f t="shared" si="85"/>
        <v>0</v>
      </c>
    </row>
    <row r="1664" spans="1:9" s="172" customFormat="1" ht="20.100000000000001" customHeight="1">
      <c r="A1664" s="805"/>
      <c r="B1664" s="1070"/>
      <c r="C1664" s="1253" t="s">
        <v>10727</v>
      </c>
      <c r="D1664" s="1232">
        <v>1</v>
      </c>
      <c r="E1664" s="80"/>
      <c r="F1664" s="77">
        <v>0</v>
      </c>
      <c r="G1664" s="85"/>
      <c r="H1664" s="201">
        <f t="shared" si="84"/>
        <v>0</v>
      </c>
      <c r="I1664" s="154">
        <f t="shared" si="85"/>
        <v>0</v>
      </c>
    </row>
    <row r="1665" spans="1:9" s="172" customFormat="1" ht="20.100000000000001" customHeight="1">
      <c r="A1665" s="805"/>
      <c r="B1665" s="1063"/>
      <c r="C1665" s="502" t="s">
        <v>4267</v>
      </c>
      <c r="D1665" s="179" t="s">
        <v>4354</v>
      </c>
      <c r="E1665" s="80"/>
      <c r="F1665" s="321">
        <v>0</v>
      </c>
      <c r="G1665" s="85"/>
      <c r="H1665" s="201">
        <f t="shared" si="84"/>
        <v>0</v>
      </c>
      <c r="I1665" s="154">
        <f t="shared" si="85"/>
        <v>0</v>
      </c>
    </row>
    <row r="1666" spans="1:9" s="172" customFormat="1" ht="20.100000000000001" customHeight="1">
      <c r="A1666" s="805"/>
      <c r="B1666" s="1071">
        <v>450</v>
      </c>
      <c r="C1666" s="1348" t="s">
        <v>18954</v>
      </c>
      <c r="D1666" s="1263" t="s">
        <v>2850</v>
      </c>
      <c r="E1666" s="80"/>
      <c r="F1666" s="362">
        <v>1</v>
      </c>
      <c r="G1666" s="85"/>
      <c r="H1666" s="201">
        <f t="shared" ref="H1666:H1729" si="86">A1666*G1666</f>
        <v>0</v>
      </c>
      <c r="I1666" s="154">
        <f t="shared" ref="I1666:I1729" si="87">B1666*G1666</f>
        <v>0</v>
      </c>
    </row>
    <row r="1667" spans="1:9" s="172" customFormat="1" ht="20.100000000000001" customHeight="1">
      <c r="A1667" s="805"/>
      <c r="B1667" s="1063"/>
      <c r="C1667" s="1348" t="s">
        <v>18821</v>
      </c>
      <c r="D1667" s="1263" t="s">
        <v>2850</v>
      </c>
      <c r="E1667" s="80"/>
      <c r="F1667" s="1194">
        <v>30</v>
      </c>
      <c r="G1667" s="85"/>
      <c r="H1667" s="201">
        <f t="shared" si="86"/>
        <v>0</v>
      </c>
      <c r="I1667" s="154">
        <f t="shared" si="87"/>
        <v>0</v>
      </c>
    </row>
    <row r="1668" spans="1:9" s="172" customFormat="1" ht="20.100000000000001" customHeight="1">
      <c r="A1668" s="805"/>
      <c r="B1668" s="1070"/>
      <c r="C1668" s="1219" t="s">
        <v>7725</v>
      </c>
      <c r="D1668" s="978">
        <v>1</v>
      </c>
      <c r="E1668" s="80"/>
      <c r="F1668" s="321">
        <v>0</v>
      </c>
      <c r="G1668" s="85"/>
      <c r="H1668" s="201">
        <f t="shared" si="86"/>
        <v>0</v>
      </c>
      <c r="I1668" s="154">
        <f t="shared" si="87"/>
        <v>0</v>
      </c>
    </row>
    <row r="1669" spans="1:9" s="172" customFormat="1" ht="20.100000000000001" customHeight="1">
      <c r="A1669" s="805"/>
      <c r="B1669" s="1078">
        <v>2500</v>
      </c>
      <c r="C1669" s="39" t="s">
        <v>7718</v>
      </c>
      <c r="D1669" s="1207">
        <v>1</v>
      </c>
      <c r="E1669" s="80"/>
      <c r="F1669" s="85">
        <v>3</v>
      </c>
      <c r="G1669" s="85"/>
      <c r="H1669" s="201">
        <f t="shared" si="86"/>
        <v>0</v>
      </c>
      <c r="I1669" s="154">
        <f t="shared" si="87"/>
        <v>0</v>
      </c>
    </row>
    <row r="1670" spans="1:9" s="172" customFormat="1" ht="20.100000000000001" customHeight="1">
      <c r="A1670" s="2401"/>
      <c r="B1670" s="1073"/>
      <c r="C1670" s="39" t="s">
        <v>7749</v>
      </c>
      <c r="D1670" s="1207">
        <v>1</v>
      </c>
      <c r="E1670" s="80"/>
      <c r="F1670" s="1194"/>
      <c r="G1670" s="85"/>
      <c r="H1670" s="201">
        <f t="shared" si="86"/>
        <v>0</v>
      </c>
      <c r="I1670" s="154">
        <f t="shared" si="87"/>
        <v>0</v>
      </c>
    </row>
    <row r="1671" spans="1:9" s="172" customFormat="1" ht="20.100000000000001" customHeight="1">
      <c r="A1671" s="805"/>
      <c r="B1671" s="1071">
        <v>350</v>
      </c>
      <c r="C1671" s="1302" t="s">
        <v>3243</v>
      </c>
      <c r="D1671" s="1207">
        <v>1</v>
      </c>
      <c r="E1671" s="80"/>
      <c r="F1671" s="77">
        <v>2</v>
      </c>
      <c r="G1671" s="85"/>
      <c r="H1671" s="201">
        <f t="shared" si="86"/>
        <v>0</v>
      </c>
      <c r="I1671" s="154">
        <f t="shared" si="87"/>
        <v>0</v>
      </c>
    </row>
    <row r="1672" spans="1:9" s="172" customFormat="1" ht="20.100000000000001" customHeight="1">
      <c r="A1672" s="805"/>
      <c r="B1672" s="1070"/>
      <c r="C1672" s="1231" t="s">
        <v>3244</v>
      </c>
      <c r="D1672" s="1232">
        <v>1</v>
      </c>
      <c r="E1672" s="80"/>
      <c r="F1672" s="894">
        <v>0</v>
      </c>
      <c r="G1672" s="85"/>
      <c r="H1672" s="201">
        <f t="shared" si="86"/>
        <v>0</v>
      </c>
      <c r="I1672" s="154">
        <f t="shared" si="87"/>
        <v>0</v>
      </c>
    </row>
    <row r="1673" spans="1:9" s="172" customFormat="1" ht="20.100000000000001" customHeight="1">
      <c r="A1673" s="805"/>
      <c r="B1673" s="1071">
        <v>100</v>
      </c>
      <c r="C1673" s="1223" t="s">
        <v>14926</v>
      </c>
      <c r="D1673" s="1207">
        <v>1</v>
      </c>
      <c r="E1673" s="80"/>
      <c r="F1673" s="321">
        <v>10</v>
      </c>
      <c r="G1673" s="85"/>
      <c r="H1673" s="201">
        <f t="shared" si="86"/>
        <v>0</v>
      </c>
      <c r="I1673" s="154">
        <f t="shared" si="87"/>
        <v>0</v>
      </c>
    </row>
    <row r="1674" spans="1:9" s="172" customFormat="1" ht="20.100000000000001" customHeight="1">
      <c r="A1674" s="803"/>
      <c r="B1674" s="1071">
        <v>100</v>
      </c>
      <c r="C1674" s="1223" t="s">
        <v>14925</v>
      </c>
      <c r="D1674" s="1207">
        <v>1</v>
      </c>
      <c r="E1674" s="80"/>
      <c r="F1674" s="321">
        <v>30</v>
      </c>
      <c r="G1674" s="85"/>
      <c r="H1674" s="201">
        <f t="shared" si="86"/>
        <v>0</v>
      </c>
      <c r="I1674" s="154">
        <f t="shared" si="87"/>
        <v>0</v>
      </c>
    </row>
    <row r="1675" spans="1:9" s="172" customFormat="1" ht="20.100000000000001" customHeight="1">
      <c r="A1675" s="805"/>
      <c r="B1675" s="1070"/>
      <c r="C1675" s="1268" t="s">
        <v>8602</v>
      </c>
      <c r="D1675" s="1207">
        <v>1</v>
      </c>
      <c r="E1675" s="80"/>
      <c r="F1675" s="1349">
        <v>0</v>
      </c>
      <c r="G1675" s="85"/>
      <c r="H1675" s="201">
        <f t="shared" si="86"/>
        <v>0</v>
      </c>
      <c r="I1675" s="154">
        <f t="shared" si="87"/>
        <v>0</v>
      </c>
    </row>
    <row r="1676" spans="1:9" s="172" customFormat="1" ht="20.100000000000001" customHeight="1">
      <c r="A1676" s="805"/>
      <c r="B1676" s="1070"/>
      <c r="C1676" s="1268" t="s">
        <v>3245</v>
      </c>
      <c r="D1676" s="1207">
        <v>1</v>
      </c>
      <c r="E1676" s="80"/>
      <c r="F1676" s="1272">
        <v>0</v>
      </c>
      <c r="G1676" s="85"/>
      <c r="H1676" s="201">
        <f t="shared" si="86"/>
        <v>0</v>
      </c>
      <c r="I1676" s="154">
        <f t="shared" si="87"/>
        <v>0</v>
      </c>
    </row>
    <row r="1677" spans="1:9" s="172" customFormat="1" ht="20.100000000000001" customHeight="1">
      <c r="A1677" s="805"/>
      <c r="B1677" s="1071">
        <v>120</v>
      </c>
      <c r="C1677" s="1268" t="s">
        <v>18943</v>
      </c>
      <c r="D1677" s="1207">
        <v>1</v>
      </c>
      <c r="E1677" s="80"/>
      <c r="F1677" s="362">
        <v>0</v>
      </c>
      <c r="G1677" s="85"/>
      <c r="H1677" s="201">
        <f t="shared" si="86"/>
        <v>0</v>
      </c>
      <c r="I1677" s="154">
        <f t="shared" si="87"/>
        <v>0</v>
      </c>
    </row>
    <row r="1678" spans="1:9" s="172" customFormat="1" ht="20.100000000000001" customHeight="1">
      <c r="A1678" s="805"/>
      <c r="B1678" s="1071">
        <v>150</v>
      </c>
      <c r="C1678" s="1226" t="s">
        <v>2995</v>
      </c>
      <c r="D1678" s="1263" t="s">
        <v>2850</v>
      </c>
      <c r="E1678" s="80"/>
      <c r="F1678" s="362">
        <v>5</v>
      </c>
      <c r="G1678" s="85"/>
      <c r="H1678" s="201">
        <f t="shared" si="86"/>
        <v>0</v>
      </c>
      <c r="I1678" s="154">
        <f t="shared" si="87"/>
        <v>0</v>
      </c>
    </row>
    <row r="1679" spans="1:9" s="172" customFormat="1" ht="20.100000000000001" customHeight="1">
      <c r="A1679" s="805"/>
      <c r="B1679" s="1071">
        <v>150</v>
      </c>
      <c r="C1679" s="1226" t="s">
        <v>19312</v>
      </c>
      <c r="D1679" s="1263" t="s">
        <v>2850</v>
      </c>
      <c r="E1679" s="80"/>
      <c r="F1679" s="362">
        <v>10</v>
      </c>
      <c r="G1679" s="85"/>
      <c r="H1679" s="201">
        <f t="shared" si="86"/>
        <v>0</v>
      </c>
      <c r="I1679" s="154">
        <f t="shared" si="87"/>
        <v>0</v>
      </c>
    </row>
    <row r="1680" spans="1:9" s="172" customFormat="1" ht="20.100000000000001" customHeight="1">
      <c r="A1680" s="805"/>
      <c r="B1680" s="1071">
        <v>200</v>
      </c>
      <c r="C1680" s="2366" t="s">
        <v>26513</v>
      </c>
      <c r="D1680" s="1232">
        <v>1</v>
      </c>
      <c r="E1680" s="80"/>
      <c r="F1680" s="362">
        <v>5</v>
      </c>
      <c r="G1680" s="229"/>
      <c r="H1680" s="201">
        <f t="shared" si="86"/>
        <v>0</v>
      </c>
      <c r="I1680" s="154">
        <f t="shared" si="87"/>
        <v>0</v>
      </c>
    </row>
    <row r="1681" spans="1:9" s="172" customFormat="1" ht="20.100000000000001" customHeight="1">
      <c r="A1681" s="805"/>
      <c r="B1681" s="1070"/>
      <c r="C1681" s="1231" t="s">
        <v>3246</v>
      </c>
      <c r="D1681" s="1232">
        <v>1</v>
      </c>
      <c r="E1681" s="80"/>
      <c r="F1681" s="894">
        <v>0</v>
      </c>
      <c r="G1681" s="85"/>
      <c r="H1681" s="201">
        <f t="shared" si="86"/>
        <v>0</v>
      </c>
      <c r="I1681" s="154">
        <f t="shared" si="87"/>
        <v>0</v>
      </c>
    </row>
    <row r="1682" spans="1:9" s="172" customFormat="1" ht="20.100000000000001" customHeight="1">
      <c r="A1682" s="805"/>
      <c r="B1682" s="1071">
        <v>200</v>
      </c>
      <c r="C1682" s="1223" t="s">
        <v>17400</v>
      </c>
      <c r="D1682" s="1207">
        <v>1</v>
      </c>
      <c r="E1682" s="80"/>
      <c r="F1682" s="1194">
        <v>25</v>
      </c>
      <c r="G1682" s="85"/>
      <c r="H1682" s="201">
        <f t="shared" si="86"/>
        <v>0</v>
      </c>
      <c r="I1682" s="154">
        <f t="shared" si="87"/>
        <v>0</v>
      </c>
    </row>
    <row r="1683" spans="1:9" s="172" customFormat="1" ht="20.100000000000001" customHeight="1">
      <c r="A1683" s="805"/>
      <c r="B1683" s="1066"/>
      <c r="C1683" s="1350" t="s">
        <v>3117</v>
      </c>
      <c r="D1683" s="1207">
        <v>1</v>
      </c>
      <c r="E1683" s="80"/>
      <c r="F1683" s="362">
        <v>0</v>
      </c>
      <c r="G1683" s="85"/>
      <c r="H1683" s="201">
        <f t="shared" si="86"/>
        <v>0</v>
      </c>
      <c r="I1683" s="154">
        <f t="shared" si="87"/>
        <v>0</v>
      </c>
    </row>
    <row r="1684" spans="1:9" s="172" customFormat="1" ht="20.100000000000001" customHeight="1">
      <c r="A1684" s="805"/>
      <c r="B1684" s="1066"/>
      <c r="C1684" s="531" t="s">
        <v>3014</v>
      </c>
      <c r="D1684" s="1232">
        <v>1</v>
      </c>
      <c r="E1684" s="80"/>
      <c r="F1684" s="362">
        <v>0</v>
      </c>
      <c r="G1684" s="85"/>
      <c r="H1684" s="201">
        <f t="shared" si="86"/>
        <v>0</v>
      </c>
      <c r="I1684" s="154">
        <f t="shared" si="87"/>
        <v>0</v>
      </c>
    </row>
    <row r="1685" spans="1:9" s="172" customFormat="1" ht="20.100000000000001" customHeight="1">
      <c r="A1685" s="807"/>
      <c r="B1685" s="1065"/>
      <c r="C1685" s="1345" t="s">
        <v>17399</v>
      </c>
      <c r="D1685" s="1263"/>
      <c r="E1685" s="80"/>
      <c r="F1685" s="1194">
        <v>25</v>
      </c>
      <c r="G1685" s="85"/>
      <c r="H1685" s="201">
        <f t="shared" si="86"/>
        <v>0</v>
      </c>
      <c r="I1685" s="154">
        <f t="shared" si="87"/>
        <v>0</v>
      </c>
    </row>
    <row r="1686" spans="1:9" s="172" customFormat="1" ht="20.100000000000001" customHeight="1">
      <c r="A1686" s="805"/>
      <c r="B1686" s="1071">
        <v>300</v>
      </c>
      <c r="C1686" s="502" t="s">
        <v>4264</v>
      </c>
      <c r="D1686" s="1257" t="s">
        <v>4354</v>
      </c>
      <c r="E1686" s="80"/>
      <c r="F1686" s="895">
        <v>0</v>
      </c>
      <c r="G1686" s="85"/>
      <c r="H1686" s="201">
        <f t="shared" si="86"/>
        <v>0</v>
      </c>
      <c r="I1686" s="154">
        <f t="shared" si="87"/>
        <v>0</v>
      </c>
    </row>
    <row r="1687" spans="1:9" s="172" customFormat="1" ht="20.100000000000001" customHeight="1">
      <c r="A1687" s="805"/>
      <c r="B1687" s="1070"/>
      <c r="C1687" s="1029" t="s">
        <v>3009</v>
      </c>
      <c r="D1687" s="1232">
        <v>1</v>
      </c>
      <c r="E1687" s="80"/>
      <c r="F1687" s="894">
        <v>0</v>
      </c>
      <c r="G1687" s="85"/>
      <c r="H1687" s="201">
        <f t="shared" si="86"/>
        <v>0</v>
      </c>
      <c r="I1687" s="154">
        <f t="shared" si="87"/>
        <v>0</v>
      </c>
    </row>
    <row r="1688" spans="1:9" s="172" customFormat="1" ht="20.100000000000001" customHeight="1">
      <c r="A1688" s="805"/>
      <c r="B1688" s="1070"/>
      <c r="C1688" s="1029" t="s">
        <v>10687</v>
      </c>
      <c r="D1688" s="1232">
        <v>1</v>
      </c>
      <c r="E1688" s="80"/>
      <c r="F1688" s="229">
        <v>0</v>
      </c>
      <c r="G1688" s="85"/>
      <c r="H1688" s="201">
        <f t="shared" si="86"/>
        <v>0</v>
      </c>
      <c r="I1688" s="154">
        <f t="shared" si="87"/>
        <v>0</v>
      </c>
    </row>
    <row r="1689" spans="1:9" s="172" customFormat="1" ht="20.100000000000001" customHeight="1">
      <c r="A1689" s="807"/>
      <c r="B1689" s="1065"/>
      <c r="C1689" s="1029" t="s">
        <v>17398</v>
      </c>
      <c r="D1689" s="1263" t="s">
        <v>2850</v>
      </c>
      <c r="E1689" s="80"/>
      <c r="F1689" s="894">
        <v>0</v>
      </c>
      <c r="G1689" s="85"/>
      <c r="H1689" s="201">
        <f t="shared" si="86"/>
        <v>0</v>
      </c>
      <c r="I1689" s="154">
        <f t="shared" si="87"/>
        <v>0</v>
      </c>
    </row>
    <row r="1690" spans="1:9" s="172" customFormat="1" ht="20.100000000000001" customHeight="1">
      <c r="A1690" s="805"/>
      <c r="B1690" s="1071">
        <v>400</v>
      </c>
      <c r="C1690" s="1351" t="s">
        <v>17397</v>
      </c>
      <c r="D1690" s="1207">
        <v>1</v>
      </c>
      <c r="E1690" s="80"/>
      <c r="F1690" s="321">
        <v>4</v>
      </c>
      <c r="G1690" s="85"/>
      <c r="H1690" s="201">
        <f t="shared" si="86"/>
        <v>0</v>
      </c>
      <c r="I1690" s="154">
        <f t="shared" si="87"/>
        <v>0</v>
      </c>
    </row>
    <row r="1691" spans="1:9" s="172" customFormat="1" ht="20.100000000000001" customHeight="1">
      <c r="A1691" s="805"/>
      <c r="B1691" s="1071">
        <v>400</v>
      </c>
      <c r="C1691" s="1351" t="s">
        <v>17396</v>
      </c>
      <c r="D1691" s="1207">
        <v>1</v>
      </c>
      <c r="E1691" s="80"/>
      <c r="F1691" s="321">
        <v>11</v>
      </c>
      <c r="G1691" s="85"/>
      <c r="H1691" s="201">
        <f t="shared" si="86"/>
        <v>0</v>
      </c>
      <c r="I1691" s="154">
        <f t="shared" si="87"/>
        <v>0</v>
      </c>
    </row>
    <row r="1692" spans="1:9" s="172" customFormat="1" ht="20.100000000000001" customHeight="1">
      <c r="A1692" s="805"/>
      <c r="B1692" s="1071">
        <v>750</v>
      </c>
      <c r="C1692" s="530" t="s">
        <v>18657</v>
      </c>
      <c r="D1692" s="1232">
        <v>1</v>
      </c>
      <c r="E1692" s="80"/>
      <c r="F1692" s="1194">
        <v>2</v>
      </c>
      <c r="G1692" s="85"/>
      <c r="H1692" s="201">
        <f t="shared" si="86"/>
        <v>0</v>
      </c>
      <c r="I1692" s="154">
        <f t="shared" si="87"/>
        <v>0</v>
      </c>
    </row>
    <row r="1693" spans="1:9" s="172" customFormat="1" ht="20.100000000000001" customHeight="1">
      <c r="A1693" s="805"/>
      <c r="B1693" s="1070"/>
      <c r="C1693" s="423" t="s">
        <v>13749</v>
      </c>
      <c r="D1693" s="1232">
        <v>1</v>
      </c>
      <c r="E1693" s="80"/>
      <c r="F1693" s="77">
        <v>0</v>
      </c>
      <c r="G1693" s="85"/>
      <c r="H1693" s="201">
        <f t="shared" si="86"/>
        <v>0</v>
      </c>
      <c r="I1693" s="154">
        <f t="shared" si="87"/>
        <v>0</v>
      </c>
    </row>
    <row r="1694" spans="1:9" s="172" customFormat="1" ht="20.100000000000001" customHeight="1">
      <c r="A1694" s="805"/>
      <c r="B1694" s="1070"/>
      <c r="C1694" s="423" t="s">
        <v>16700</v>
      </c>
      <c r="D1694" s="1232">
        <v>1</v>
      </c>
      <c r="E1694" s="80"/>
      <c r="F1694" s="1194">
        <v>2</v>
      </c>
      <c r="G1694" s="85"/>
      <c r="H1694" s="201">
        <f t="shared" si="86"/>
        <v>0</v>
      </c>
      <c r="I1694" s="154">
        <f t="shared" si="87"/>
        <v>0</v>
      </c>
    </row>
    <row r="1695" spans="1:9" s="172" customFormat="1" ht="20.100000000000001" customHeight="1">
      <c r="A1695" s="807"/>
      <c r="B1695" s="1066"/>
      <c r="C1695" s="1209" t="s">
        <v>8743</v>
      </c>
      <c r="D1695" s="978">
        <v>1</v>
      </c>
      <c r="E1695" s="387"/>
      <c r="F1695" s="229"/>
      <c r="G1695" s="85"/>
      <c r="H1695" s="201">
        <f t="shared" si="86"/>
        <v>0</v>
      </c>
      <c r="I1695" s="154">
        <f t="shared" si="87"/>
        <v>0</v>
      </c>
    </row>
    <row r="1696" spans="1:9" s="172" customFormat="1" ht="20.100000000000001" customHeight="1">
      <c r="A1696" s="807"/>
      <c r="B1696" s="1071">
        <v>80</v>
      </c>
      <c r="C1696" s="502" t="s">
        <v>4643</v>
      </c>
      <c r="D1696" s="179" t="s">
        <v>4354</v>
      </c>
      <c r="E1696" s="80"/>
      <c r="F1696" s="895">
        <v>4</v>
      </c>
      <c r="G1696" s="85"/>
      <c r="H1696" s="201">
        <f t="shared" si="86"/>
        <v>0</v>
      </c>
      <c r="I1696" s="154">
        <f t="shared" si="87"/>
        <v>0</v>
      </c>
    </row>
    <row r="1697" spans="1:9" s="172" customFormat="1" ht="20.100000000000001" customHeight="1">
      <c r="A1697" s="805"/>
      <c r="B1697" s="1070"/>
      <c r="C1697" s="1296" t="s">
        <v>4050</v>
      </c>
      <c r="D1697" s="1232">
        <v>1</v>
      </c>
      <c r="E1697" s="80"/>
      <c r="F1697" s="894">
        <v>0</v>
      </c>
      <c r="G1697" s="85"/>
      <c r="H1697" s="201">
        <f t="shared" si="86"/>
        <v>0</v>
      </c>
      <c r="I1697" s="154">
        <f t="shared" si="87"/>
        <v>0</v>
      </c>
    </row>
    <row r="1698" spans="1:9" s="172" customFormat="1" ht="20.100000000000001" customHeight="1">
      <c r="A1698" s="805"/>
      <c r="B1698" s="1070"/>
      <c r="C1698" s="478" t="s">
        <v>11746</v>
      </c>
      <c r="D1698" s="1207">
        <v>1</v>
      </c>
      <c r="E1698" s="80"/>
      <c r="F1698" s="894">
        <v>0</v>
      </c>
      <c r="G1698" s="85"/>
      <c r="H1698" s="201">
        <f t="shared" si="86"/>
        <v>0</v>
      </c>
      <c r="I1698" s="154">
        <f t="shared" si="87"/>
        <v>0</v>
      </c>
    </row>
    <row r="1699" spans="1:9" s="172" customFormat="1" ht="20.100000000000001" customHeight="1">
      <c r="A1699" s="805"/>
      <c r="B1699" s="1071">
        <v>150</v>
      </c>
      <c r="C1699" s="1156" t="s">
        <v>13756</v>
      </c>
      <c r="D1699" s="1207">
        <v>1</v>
      </c>
      <c r="E1699" s="80"/>
      <c r="F1699" s="321">
        <v>7</v>
      </c>
      <c r="G1699" s="85"/>
      <c r="H1699" s="201">
        <f t="shared" si="86"/>
        <v>0</v>
      </c>
      <c r="I1699" s="154">
        <f t="shared" si="87"/>
        <v>0</v>
      </c>
    </row>
    <row r="1700" spans="1:9" s="172" customFormat="1" ht="20.100000000000001" customHeight="1">
      <c r="A1700" s="805"/>
      <c r="B1700" s="1071">
        <v>150</v>
      </c>
      <c r="C1700" s="1156" t="s">
        <v>13757</v>
      </c>
      <c r="D1700" s="1207">
        <v>1</v>
      </c>
      <c r="E1700" s="80"/>
      <c r="F1700" s="321">
        <v>10</v>
      </c>
      <c r="G1700" s="85"/>
      <c r="H1700" s="201">
        <f t="shared" si="86"/>
        <v>0</v>
      </c>
      <c r="I1700" s="154">
        <f t="shared" si="87"/>
        <v>0</v>
      </c>
    </row>
    <row r="1701" spans="1:9" s="172" customFormat="1" ht="20.100000000000001" customHeight="1">
      <c r="A1701" s="807"/>
      <c r="B1701" s="1065"/>
      <c r="C1701" s="1302" t="s">
        <v>3247</v>
      </c>
      <c r="D1701" s="1263" t="s">
        <v>2850</v>
      </c>
      <c r="E1701" s="80"/>
      <c r="F1701" s="1177">
        <v>0</v>
      </c>
      <c r="G1701" s="85"/>
      <c r="H1701" s="201">
        <f t="shared" si="86"/>
        <v>0</v>
      </c>
      <c r="I1701" s="154">
        <f t="shared" si="87"/>
        <v>0</v>
      </c>
    </row>
    <row r="1702" spans="1:9" s="172" customFormat="1" ht="20.100000000000001" customHeight="1">
      <c r="A1702" s="807"/>
      <c r="B1702" s="1066"/>
      <c r="C1702" s="1291" t="s">
        <v>8601</v>
      </c>
      <c r="D1702" s="1263" t="s">
        <v>2850</v>
      </c>
      <c r="E1702" s="80"/>
      <c r="F1702" s="321">
        <v>0</v>
      </c>
      <c r="G1702" s="85"/>
      <c r="H1702" s="201">
        <f t="shared" si="86"/>
        <v>0</v>
      </c>
      <c r="I1702" s="154">
        <f t="shared" si="87"/>
        <v>0</v>
      </c>
    </row>
    <row r="1703" spans="1:9" s="172" customFormat="1" ht="20.100000000000001" customHeight="1">
      <c r="A1703" s="805"/>
      <c r="B1703" s="1066"/>
      <c r="C1703" s="457" t="s">
        <v>8700</v>
      </c>
      <c r="D1703" s="179" t="s">
        <v>4354</v>
      </c>
      <c r="E1703" s="80"/>
      <c r="F1703" s="895">
        <v>0</v>
      </c>
      <c r="G1703" s="85"/>
      <c r="H1703" s="201">
        <f t="shared" si="86"/>
        <v>0</v>
      </c>
      <c r="I1703" s="154">
        <f t="shared" si="87"/>
        <v>0</v>
      </c>
    </row>
    <row r="1704" spans="1:9" s="172" customFormat="1" ht="20.100000000000001" customHeight="1">
      <c r="A1704" s="805"/>
      <c r="B1704" s="1066"/>
      <c r="C1704" s="457" t="s">
        <v>12586</v>
      </c>
      <c r="D1704" s="1232">
        <v>1</v>
      </c>
      <c r="E1704" s="80"/>
      <c r="F1704" s="321">
        <v>0</v>
      </c>
      <c r="G1704" s="85"/>
      <c r="H1704" s="201">
        <f t="shared" si="86"/>
        <v>0</v>
      </c>
      <c r="I1704" s="154">
        <f t="shared" si="87"/>
        <v>0</v>
      </c>
    </row>
    <row r="1705" spans="1:9" s="172" customFormat="1" ht="20.100000000000001" customHeight="1">
      <c r="A1705" s="805"/>
      <c r="B1705" s="1071">
        <v>200</v>
      </c>
      <c r="C1705" s="1274" t="s">
        <v>23066</v>
      </c>
      <c r="D1705" s="1232">
        <v>1</v>
      </c>
      <c r="E1705" s="80"/>
      <c r="F1705" s="362">
        <v>2</v>
      </c>
      <c r="G1705" s="85"/>
      <c r="H1705" s="201">
        <f t="shared" si="86"/>
        <v>0</v>
      </c>
      <c r="I1705" s="154">
        <f t="shared" si="87"/>
        <v>0</v>
      </c>
    </row>
    <row r="1706" spans="1:9" s="172" customFormat="1" ht="20.100000000000001" customHeight="1">
      <c r="A1706" s="805"/>
      <c r="B1706" s="1071">
        <v>200</v>
      </c>
      <c r="C1706" s="1274" t="s">
        <v>23067</v>
      </c>
      <c r="D1706" s="1232">
        <v>1</v>
      </c>
      <c r="E1706" s="80"/>
      <c r="F1706" s="1194">
        <v>50</v>
      </c>
      <c r="G1706" s="85"/>
      <c r="H1706" s="201">
        <f t="shared" si="86"/>
        <v>0</v>
      </c>
      <c r="I1706" s="154">
        <f t="shared" si="87"/>
        <v>0</v>
      </c>
    </row>
    <row r="1707" spans="1:9" s="172" customFormat="1" ht="20.100000000000001" customHeight="1">
      <c r="A1707" s="805"/>
      <c r="B1707" s="1071">
        <v>200</v>
      </c>
      <c r="C1707" s="457" t="s">
        <v>13547</v>
      </c>
      <c r="D1707" s="1263" t="s">
        <v>2850</v>
      </c>
      <c r="E1707" s="80"/>
      <c r="F1707" s="362">
        <v>1</v>
      </c>
      <c r="G1707" s="85"/>
      <c r="H1707" s="201">
        <f t="shared" si="86"/>
        <v>0</v>
      </c>
      <c r="I1707" s="154">
        <f t="shared" si="87"/>
        <v>0</v>
      </c>
    </row>
    <row r="1708" spans="1:9" s="172" customFormat="1" ht="20.100000000000001" customHeight="1">
      <c r="A1708" s="805"/>
      <c r="B1708" s="1071">
        <v>200</v>
      </c>
      <c r="C1708" s="457" t="s">
        <v>13548</v>
      </c>
      <c r="D1708" s="1263" t="s">
        <v>2850</v>
      </c>
      <c r="E1708" s="80"/>
      <c r="F1708" s="362">
        <v>5</v>
      </c>
      <c r="G1708" s="85"/>
      <c r="H1708" s="201">
        <f t="shared" si="86"/>
        <v>0</v>
      </c>
      <c r="I1708" s="154">
        <f t="shared" si="87"/>
        <v>0</v>
      </c>
    </row>
    <row r="1709" spans="1:9" s="172" customFormat="1" ht="20.100000000000001" customHeight="1">
      <c r="A1709" s="805"/>
      <c r="B1709" s="1066"/>
      <c r="C1709" s="457" t="s">
        <v>13304</v>
      </c>
      <c r="D1709" s="1263" t="s">
        <v>2850</v>
      </c>
      <c r="E1709" s="80"/>
      <c r="F1709" s="321">
        <v>0</v>
      </c>
      <c r="G1709" s="85"/>
      <c r="H1709" s="201">
        <f t="shared" si="86"/>
        <v>0</v>
      </c>
      <c r="I1709" s="154">
        <f t="shared" si="87"/>
        <v>0</v>
      </c>
    </row>
    <row r="1710" spans="1:9" s="172" customFormat="1" ht="20.100000000000001" customHeight="1">
      <c r="A1710" s="807"/>
      <c r="B1710" s="1071">
        <v>200</v>
      </c>
      <c r="C1710" s="1302" t="s">
        <v>16518</v>
      </c>
      <c r="D1710" s="1232">
        <v>1</v>
      </c>
      <c r="E1710" s="80"/>
      <c r="F1710" s="1194">
        <v>25</v>
      </c>
      <c r="G1710" s="85"/>
      <c r="H1710" s="201">
        <f t="shared" si="86"/>
        <v>0</v>
      </c>
      <c r="I1710" s="154">
        <f t="shared" si="87"/>
        <v>0</v>
      </c>
    </row>
    <row r="1711" spans="1:9" s="172" customFormat="1" ht="20.100000000000001" customHeight="1">
      <c r="A1711" s="807"/>
      <c r="B1711" s="1063"/>
      <c r="C1711" s="1302" t="s">
        <v>12557</v>
      </c>
      <c r="D1711" s="1232">
        <v>1</v>
      </c>
      <c r="E1711" s="80"/>
      <c r="F1711" s="785">
        <v>0</v>
      </c>
      <c r="G1711" s="85"/>
      <c r="H1711" s="201">
        <f t="shared" si="86"/>
        <v>0</v>
      </c>
      <c r="I1711" s="154">
        <f t="shared" si="87"/>
        <v>0</v>
      </c>
    </row>
    <row r="1712" spans="1:9" s="172" customFormat="1" ht="20.100000000000001" customHeight="1">
      <c r="A1712" s="807"/>
      <c r="B1712" s="1065"/>
      <c r="C1712" s="1302" t="s">
        <v>3248</v>
      </c>
      <c r="D1712" s="1232">
        <v>1</v>
      </c>
      <c r="E1712" s="80"/>
      <c r="F1712" s="894">
        <v>0</v>
      </c>
      <c r="G1712" s="85"/>
      <c r="H1712" s="201">
        <f t="shared" si="86"/>
        <v>0</v>
      </c>
      <c r="I1712" s="154">
        <f t="shared" si="87"/>
        <v>0</v>
      </c>
    </row>
    <row r="1713" spans="1:9" s="172" customFormat="1" ht="20.100000000000001" customHeight="1">
      <c r="A1713" s="807"/>
      <c r="B1713" s="1071">
        <v>300</v>
      </c>
      <c r="C1713" s="1276" t="s">
        <v>18763</v>
      </c>
      <c r="D1713" s="1232">
        <v>1</v>
      </c>
      <c r="E1713" s="80"/>
      <c r="F1713" s="362">
        <v>3</v>
      </c>
      <c r="G1713" s="85"/>
      <c r="H1713" s="201">
        <f t="shared" si="86"/>
        <v>0</v>
      </c>
      <c r="I1713" s="154">
        <f t="shared" si="87"/>
        <v>0</v>
      </c>
    </row>
    <row r="1714" spans="1:9" s="172" customFormat="1" ht="20.100000000000001" customHeight="1">
      <c r="A1714" s="807"/>
      <c r="B1714" s="1065"/>
      <c r="C1714" s="1276" t="s">
        <v>21866</v>
      </c>
      <c r="D1714" s="1232">
        <v>1</v>
      </c>
      <c r="E1714" s="80"/>
      <c r="F1714" s="894">
        <v>0</v>
      </c>
      <c r="G1714" s="85"/>
      <c r="H1714" s="201">
        <f t="shared" si="86"/>
        <v>0</v>
      </c>
      <c r="I1714" s="154">
        <f t="shared" si="87"/>
        <v>0</v>
      </c>
    </row>
    <row r="1715" spans="1:9" s="172" customFormat="1" ht="20.100000000000001" customHeight="1">
      <c r="A1715" s="807"/>
      <c r="B1715" s="1071">
        <v>200</v>
      </c>
      <c r="C1715" s="1352" t="s">
        <v>17836</v>
      </c>
      <c r="D1715" s="1353">
        <v>1</v>
      </c>
      <c r="E1715" s="80" t="s">
        <v>414</v>
      </c>
      <c r="F1715" s="362">
        <v>12</v>
      </c>
      <c r="G1715" s="85"/>
      <c r="H1715" s="201">
        <f t="shared" si="86"/>
        <v>0</v>
      </c>
      <c r="I1715" s="154">
        <f t="shared" si="87"/>
        <v>0</v>
      </c>
    </row>
    <row r="1716" spans="1:9" s="172" customFormat="1" ht="20.100000000000001" customHeight="1">
      <c r="A1716" s="805"/>
      <c r="B1716" s="1071">
        <v>250</v>
      </c>
      <c r="C1716" s="502" t="s">
        <v>4219</v>
      </c>
      <c r="D1716" s="179" t="s">
        <v>4354</v>
      </c>
      <c r="E1716" s="80"/>
      <c r="F1716" s="895">
        <v>0</v>
      </c>
      <c r="G1716" s="85"/>
      <c r="H1716" s="201">
        <f t="shared" si="86"/>
        <v>0</v>
      </c>
      <c r="I1716" s="154">
        <f t="shared" si="87"/>
        <v>0</v>
      </c>
    </row>
    <row r="1717" spans="1:9" s="172" customFormat="1" ht="20.100000000000001" customHeight="1">
      <c r="A1717" s="805"/>
      <c r="B1717" s="1070"/>
      <c r="C1717" s="1265" t="s">
        <v>3013</v>
      </c>
      <c r="D1717" s="1232">
        <v>1</v>
      </c>
      <c r="E1717" s="80"/>
      <c r="F1717" s="894">
        <v>0</v>
      </c>
      <c r="G1717" s="85"/>
      <c r="H1717" s="201">
        <f t="shared" si="86"/>
        <v>0</v>
      </c>
      <c r="I1717" s="154">
        <f t="shared" si="87"/>
        <v>0</v>
      </c>
    </row>
    <row r="1718" spans="1:9" s="172" customFormat="1" ht="20.100000000000001" customHeight="1">
      <c r="A1718" s="805"/>
      <c r="B1718" s="1066"/>
      <c r="C1718" s="1219" t="s">
        <v>3249</v>
      </c>
      <c r="D1718" s="1232">
        <v>1</v>
      </c>
      <c r="E1718" s="80"/>
      <c r="F1718" s="321">
        <v>0</v>
      </c>
      <c r="G1718" s="85"/>
      <c r="H1718" s="201">
        <f t="shared" si="86"/>
        <v>0</v>
      </c>
      <c r="I1718" s="154">
        <f t="shared" si="87"/>
        <v>0</v>
      </c>
    </row>
    <row r="1719" spans="1:9" s="172" customFormat="1" ht="20.100000000000001" customHeight="1">
      <c r="A1719" s="805"/>
      <c r="B1719" s="1071">
        <v>400</v>
      </c>
      <c r="C1719" s="457" t="s">
        <v>10821</v>
      </c>
      <c r="D1719" s="1232">
        <v>1</v>
      </c>
      <c r="E1719" s="80"/>
      <c r="F1719" s="362">
        <v>2</v>
      </c>
      <c r="G1719" s="85"/>
      <c r="H1719" s="201">
        <f t="shared" si="86"/>
        <v>0</v>
      </c>
      <c r="I1719" s="154">
        <f t="shared" si="87"/>
        <v>0</v>
      </c>
    </row>
    <row r="1720" spans="1:9" s="172" customFormat="1" ht="20.100000000000001" customHeight="1">
      <c r="A1720" s="805"/>
      <c r="B1720" s="1071">
        <v>450</v>
      </c>
      <c r="C1720" s="530" t="s">
        <v>12476</v>
      </c>
      <c r="D1720" s="1332">
        <v>1</v>
      </c>
      <c r="E1720" s="80"/>
      <c r="F1720" s="362">
        <v>5</v>
      </c>
      <c r="G1720" s="85"/>
      <c r="H1720" s="201">
        <f t="shared" si="86"/>
        <v>0</v>
      </c>
      <c r="I1720" s="154">
        <f t="shared" si="87"/>
        <v>0</v>
      </c>
    </row>
    <row r="1721" spans="1:9" s="172" customFormat="1" ht="20.100000000000001" customHeight="1">
      <c r="A1721" s="805"/>
      <c r="B1721" s="1066"/>
      <c r="C1721" s="530" t="s">
        <v>12477</v>
      </c>
      <c r="D1721" s="1332">
        <v>1</v>
      </c>
      <c r="E1721" s="80"/>
      <c r="F1721" s="362">
        <v>0</v>
      </c>
      <c r="G1721" s="85"/>
      <c r="H1721" s="201">
        <f t="shared" si="86"/>
        <v>0</v>
      </c>
      <c r="I1721" s="154">
        <f t="shared" si="87"/>
        <v>0</v>
      </c>
    </row>
    <row r="1722" spans="1:9" s="172" customFormat="1" ht="20.100000000000001" customHeight="1">
      <c r="A1722" s="805"/>
      <c r="B1722" s="1070"/>
      <c r="C1722" s="530" t="s">
        <v>8528</v>
      </c>
      <c r="D1722" s="1332">
        <v>1</v>
      </c>
      <c r="E1722" s="80"/>
      <c r="F1722" s="321">
        <v>0</v>
      </c>
      <c r="G1722" s="85"/>
      <c r="H1722" s="201">
        <f t="shared" si="86"/>
        <v>0</v>
      </c>
      <c r="I1722" s="154">
        <f t="shared" si="87"/>
        <v>0</v>
      </c>
    </row>
    <row r="1723" spans="1:9" s="172" customFormat="1" ht="20.100000000000001" customHeight="1">
      <c r="A1723" s="807"/>
      <c r="B1723" s="1063"/>
      <c r="C1723" s="530" t="s">
        <v>3012</v>
      </c>
      <c r="D1723" s="1332">
        <v>1</v>
      </c>
      <c r="E1723" s="80"/>
      <c r="F1723" s="362">
        <v>0</v>
      </c>
      <c r="G1723" s="85"/>
      <c r="H1723" s="201">
        <f t="shared" si="86"/>
        <v>0</v>
      </c>
      <c r="I1723" s="154">
        <f t="shared" si="87"/>
        <v>0</v>
      </c>
    </row>
    <row r="1724" spans="1:9" s="172" customFormat="1" ht="20.100000000000001" customHeight="1">
      <c r="A1724" s="805"/>
      <c r="B1724" s="1070"/>
      <c r="C1724" s="530" t="s">
        <v>25645</v>
      </c>
      <c r="D1724" s="1332">
        <v>1</v>
      </c>
      <c r="E1724" s="80"/>
      <c r="F1724" s="321">
        <v>0</v>
      </c>
      <c r="G1724" s="85"/>
      <c r="H1724" s="201">
        <f t="shared" si="86"/>
        <v>0</v>
      </c>
      <c r="I1724" s="154">
        <f t="shared" si="87"/>
        <v>0</v>
      </c>
    </row>
    <row r="1725" spans="1:9" s="172" customFormat="1" ht="20.100000000000001" customHeight="1">
      <c r="A1725" s="807"/>
      <c r="B1725" s="1065"/>
      <c r="C1725" s="502" t="s">
        <v>4188</v>
      </c>
      <c r="D1725" s="179" t="s">
        <v>4354</v>
      </c>
      <c r="E1725" s="80"/>
      <c r="F1725" s="895">
        <v>0</v>
      </c>
      <c r="G1725" s="85"/>
      <c r="H1725" s="201">
        <f t="shared" si="86"/>
        <v>0</v>
      </c>
      <c r="I1725" s="154">
        <f t="shared" si="87"/>
        <v>0</v>
      </c>
    </row>
    <row r="1726" spans="1:9" s="172" customFormat="1" ht="20.100000000000001" customHeight="1">
      <c r="A1726" s="807"/>
      <c r="B1726" s="1065"/>
      <c r="C1726" s="1220" t="s">
        <v>3250</v>
      </c>
      <c r="D1726" s="794">
        <v>1</v>
      </c>
      <c r="E1726" s="80"/>
      <c r="F1726" s="31">
        <v>0</v>
      </c>
      <c r="G1726" s="85"/>
      <c r="H1726" s="201">
        <f t="shared" si="86"/>
        <v>0</v>
      </c>
      <c r="I1726" s="154">
        <f t="shared" si="87"/>
        <v>0</v>
      </c>
    </row>
    <row r="1727" spans="1:9" s="172" customFormat="1" ht="20.100000000000001" customHeight="1">
      <c r="A1727" s="805"/>
      <c r="B1727" s="1070"/>
      <c r="C1727" s="1221" t="s">
        <v>11581</v>
      </c>
      <c r="D1727" s="794">
        <v>1</v>
      </c>
      <c r="E1727" s="80"/>
      <c r="F1727" s="321">
        <v>0</v>
      </c>
      <c r="G1727" s="85"/>
      <c r="H1727" s="201">
        <f t="shared" si="86"/>
        <v>0</v>
      </c>
      <c r="I1727" s="154">
        <f t="shared" si="87"/>
        <v>0</v>
      </c>
    </row>
    <row r="1728" spans="1:9" s="172" customFormat="1" ht="20.100000000000001" customHeight="1">
      <c r="A1728" s="807"/>
      <c r="B1728" s="1153"/>
      <c r="C1728" s="1222" t="s">
        <v>19538</v>
      </c>
      <c r="D1728" s="1232"/>
      <c r="E1728" s="80"/>
      <c r="F1728" s="362">
        <v>0</v>
      </c>
      <c r="G1728" s="85"/>
      <c r="H1728" s="201">
        <f t="shared" si="86"/>
        <v>0</v>
      </c>
      <c r="I1728" s="154">
        <f t="shared" si="87"/>
        <v>0</v>
      </c>
    </row>
    <row r="1729" spans="1:9" s="172" customFormat="1" ht="20.100000000000001" customHeight="1">
      <c r="A1729" s="807"/>
      <c r="B1729" s="1153">
        <v>500</v>
      </c>
      <c r="C1729" s="1222" t="s">
        <v>20404</v>
      </c>
      <c r="D1729" s="1232"/>
      <c r="E1729" s="80"/>
      <c r="F1729" s="362">
        <v>2</v>
      </c>
      <c r="G1729" s="85"/>
      <c r="H1729" s="201">
        <f t="shared" si="86"/>
        <v>0</v>
      </c>
      <c r="I1729" s="154">
        <f t="shared" si="87"/>
        <v>0</v>
      </c>
    </row>
    <row r="1730" spans="1:9" s="172" customFormat="1" ht="20.100000000000001" customHeight="1">
      <c r="A1730" s="807"/>
      <c r="B1730" s="1153">
        <v>500</v>
      </c>
      <c r="C1730" s="1222" t="s">
        <v>20405</v>
      </c>
      <c r="D1730" s="1232"/>
      <c r="E1730" s="80"/>
      <c r="F1730" s="362">
        <v>2</v>
      </c>
      <c r="G1730" s="85"/>
      <c r="H1730" s="201">
        <f t="shared" ref="H1730:H1767" si="88">A1730*G1730</f>
        <v>0</v>
      </c>
      <c r="I1730" s="154">
        <f t="shared" ref="I1730:I1767" si="89">B1730*G1730</f>
        <v>0</v>
      </c>
    </row>
    <row r="1731" spans="1:9" s="172" customFormat="1" ht="20.100000000000001" customHeight="1">
      <c r="A1731" s="805"/>
      <c r="B1731" s="1071">
        <v>700</v>
      </c>
      <c r="C1731" s="180" t="s">
        <v>19035</v>
      </c>
      <c r="D1731" s="1232">
        <v>1</v>
      </c>
      <c r="E1731" s="80"/>
      <c r="F1731" s="1194">
        <v>2</v>
      </c>
      <c r="G1731" s="85"/>
      <c r="H1731" s="201">
        <f t="shared" si="88"/>
        <v>0</v>
      </c>
      <c r="I1731" s="154">
        <f t="shared" si="89"/>
        <v>0</v>
      </c>
    </row>
    <row r="1732" spans="1:9" s="172" customFormat="1" ht="20.100000000000001" customHeight="1">
      <c r="A1732" s="805"/>
      <c r="B1732" s="1070"/>
      <c r="C1732" s="180" t="s">
        <v>3251</v>
      </c>
      <c r="D1732" s="1232">
        <v>1</v>
      </c>
      <c r="E1732" s="80"/>
      <c r="F1732" s="894">
        <v>0</v>
      </c>
      <c r="G1732" s="85"/>
      <c r="H1732" s="201">
        <f t="shared" si="88"/>
        <v>0</v>
      </c>
      <c r="I1732" s="154">
        <f t="shared" si="89"/>
        <v>0</v>
      </c>
    </row>
    <row r="1733" spans="1:9" s="172" customFormat="1" ht="20.100000000000001" customHeight="1">
      <c r="A1733" s="805"/>
      <c r="B1733" s="1071">
        <v>500</v>
      </c>
      <c r="C1733" s="530" t="s">
        <v>25646</v>
      </c>
      <c r="D1733" s="1332">
        <v>1</v>
      </c>
      <c r="E1733" s="80"/>
      <c r="F1733" s="362">
        <v>2</v>
      </c>
      <c r="G1733" s="85"/>
      <c r="H1733" s="201">
        <f t="shared" si="88"/>
        <v>0</v>
      </c>
      <c r="I1733" s="154">
        <f t="shared" si="89"/>
        <v>0</v>
      </c>
    </row>
    <row r="1734" spans="1:9" s="172" customFormat="1" ht="20.100000000000001" customHeight="1">
      <c r="A1734" s="805"/>
      <c r="B1734" s="1063"/>
      <c r="C1734" s="174" t="s">
        <v>3011</v>
      </c>
      <c r="D1734" s="1232">
        <v>1</v>
      </c>
      <c r="E1734" s="80"/>
      <c r="F1734" s="894">
        <v>0</v>
      </c>
      <c r="G1734" s="85"/>
      <c r="H1734" s="201">
        <f t="shared" si="88"/>
        <v>0</v>
      </c>
      <c r="I1734" s="154">
        <f t="shared" si="89"/>
        <v>0</v>
      </c>
    </row>
    <row r="1735" spans="1:9" s="172" customFormat="1" ht="20.100000000000001" customHeight="1">
      <c r="A1735" s="805"/>
      <c r="B1735" s="1063"/>
      <c r="C1735" s="1298" t="s">
        <v>13267</v>
      </c>
      <c r="D1735" s="1232">
        <v>1</v>
      </c>
      <c r="E1735" s="80"/>
      <c r="F1735" s="321">
        <v>0</v>
      </c>
      <c r="G1735" s="85"/>
      <c r="H1735" s="201">
        <f t="shared" si="88"/>
        <v>0</v>
      </c>
      <c r="I1735" s="154">
        <f t="shared" si="89"/>
        <v>0</v>
      </c>
    </row>
    <row r="1736" spans="1:9" s="172" customFormat="1" ht="20.100000000000001" customHeight="1">
      <c r="A1736" s="805"/>
      <c r="B1736" s="1066"/>
      <c r="C1736" s="1276" t="s">
        <v>3010</v>
      </c>
      <c r="D1736" s="1232">
        <v>1</v>
      </c>
      <c r="E1736" s="80"/>
      <c r="F1736" s="894">
        <v>0</v>
      </c>
      <c r="G1736" s="85"/>
      <c r="H1736" s="201">
        <f t="shared" si="88"/>
        <v>0</v>
      </c>
      <c r="I1736" s="154">
        <f t="shared" si="89"/>
        <v>0</v>
      </c>
    </row>
    <row r="1737" spans="1:9" s="172" customFormat="1" ht="20.100000000000001" customHeight="1">
      <c r="A1737" s="807"/>
      <c r="B1737" s="1073"/>
      <c r="C1737" s="1209" t="s">
        <v>8744</v>
      </c>
      <c r="D1737" s="978">
        <v>1</v>
      </c>
      <c r="E1737" s="387"/>
      <c r="F1737" s="229"/>
      <c r="G1737" s="85"/>
      <c r="H1737" s="201">
        <f t="shared" si="88"/>
        <v>0</v>
      </c>
      <c r="I1737" s="154">
        <f t="shared" si="89"/>
        <v>0</v>
      </c>
    </row>
    <row r="1738" spans="1:9" s="172" customFormat="1" ht="20.100000000000001" customHeight="1">
      <c r="A1738" s="805"/>
      <c r="B1738" s="1070"/>
      <c r="C1738" s="502" t="s">
        <v>4192</v>
      </c>
      <c r="D1738" s="179" t="s">
        <v>4354</v>
      </c>
      <c r="E1738" s="80"/>
      <c r="F1738" s="895">
        <v>0</v>
      </c>
      <c r="G1738" s="85"/>
      <c r="H1738" s="201">
        <f t="shared" si="88"/>
        <v>0</v>
      </c>
      <c r="I1738" s="154">
        <f t="shared" si="89"/>
        <v>0</v>
      </c>
    </row>
    <row r="1739" spans="1:9" s="172" customFormat="1" ht="20.100000000000001" customHeight="1">
      <c r="A1739" s="807"/>
      <c r="B1739" s="1071">
        <v>300</v>
      </c>
      <c r="C1739" s="39" t="s">
        <v>23837</v>
      </c>
      <c r="D1739" s="567">
        <v>1</v>
      </c>
      <c r="E1739" s="1354" t="s">
        <v>415</v>
      </c>
      <c r="F1739" s="362">
        <v>2</v>
      </c>
      <c r="G1739" s="85"/>
      <c r="H1739" s="201">
        <f t="shared" si="88"/>
        <v>0</v>
      </c>
      <c r="I1739" s="154">
        <f t="shared" si="89"/>
        <v>0</v>
      </c>
    </row>
    <row r="1740" spans="1:9" s="172" customFormat="1" ht="20.100000000000001" customHeight="1">
      <c r="A1740" s="805"/>
      <c r="B1740" s="1071">
        <v>500</v>
      </c>
      <c r="C1740" s="1296" t="s">
        <v>3882</v>
      </c>
      <c r="D1740" s="1232">
        <v>1</v>
      </c>
      <c r="E1740" s="80"/>
      <c r="F1740" s="321">
        <v>1</v>
      </c>
      <c r="G1740" s="85"/>
      <c r="H1740" s="201">
        <f t="shared" si="88"/>
        <v>0</v>
      </c>
      <c r="I1740" s="154">
        <f t="shared" si="89"/>
        <v>0</v>
      </c>
    </row>
    <row r="1741" spans="1:9" s="172" customFormat="1" ht="20.100000000000001" customHeight="1">
      <c r="A1741" s="805"/>
      <c r="B1741" s="1070"/>
      <c r="C1741" s="1296" t="s">
        <v>10231</v>
      </c>
      <c r="D1741" s="1232">
        <v>1</v>
      </c>
      <c r="E1741" s="80"/>
      <c r="F1741" s="229">
        <v>0</v>
      </c>
      <c r="G1741" s="85"/>
      <c r="H1741" s="201">
        <f t="shared" si="88"/>
        <v>0</v>
      </c>
      <c r="I1741" s="154">
        <f t="shared" si="89"/>
        <v>0</v>
      </c>
    </row>
    <row r="1742" spans="1:9" s="172" customFormat="1" ht="20.100000000000001" customHeight="1">
      <c r="A1742" s="805"/>
      <c r="B1742" s="1063"/>
      <c r="C1742" s="394" t="s">
        <v>16482</v>
      </c>
      <c r="D1742" s="1232">
        <v>1</v>
      </c>
      <c r="E1742" s="80"/>
      <c r="F1742" s="1355">
        <v>10</v>
      </c>
      <c r="G1742" s="85"/>
      <c r="H1742" s="201">
        <f t="shared" si="88"/>
        <v>0</v>
      </c>
      <c r="I1742" s="154">
        <f t="shared" si="89"/>
        <v>0</v>
      </c>
    </row>
    <row r="1743" spans="1:9" s="172" customFormat="1" ht="20.100000000000001" customHeight="1">
      <c r="A1743" s="805"/>
      <c r="B1743" s="1063"/>
      <c r="C1743" s="394" t="s">
        <v>16483</v>
      </c>
      <c r="D1743" s="1232">
        <v>1</v>
      </c>
      <c r="E1743" s="80"/>
      <c r="F1743" s="1355">
        <v>10</v>
      </c>
      <c r="G1743" s="85"/>
      <c r="H1743" s="201">
        <f t="shared" si="88"/>
        <v>0</v>
      </c>
      <c r="I1743" s="154">
        <f t="shared" si="89"/>
        <v>0</v>
      </c>
    </row>
    <row r="1744" spans="1:9" s="172" customFormat="1" ht="20.100000000000001" customHeight="1">
      <c r="A1744" s="805"/>
      <c r="B1744" s="1063"/>
      <c r="C1744" s="394" t="s">
        <v>15420</v>
      </c>
      <c r="D1744" s="1232">
        <v>1</v>
      </c>
      <c r="E1744" s="80"/>
      <c r="F1744" s="1355">
        <v>10</v>
      </c>
      <c r="G1744" s="85"/>
      <c r="H1744" s="201">
        <f t="shared" si="88"/>
        <v>0</v>
      </c>
      <c r="I1744" s="154">
        <f t="shared" si="89"/>
        <v>0</v>
      </c>
    </row>
    <row r="1745" spans="1:9" s="172" customFormat="1" ht="20.100000000000001" customHeight="1">
      <c r="A1745" s="805"/>
      <c r="B1745" s="1071">
        <v>200</v>
      </c>
      <c r="C1745" s="1210" t="s">
        <v>8824</v>
      </c>
      <c r="D1745" s="794">
        <v>1</v>
      </c>
      <c r="E1745" s="80"/>
      <c r="F1745" s="321">
        <v>3</v>
      </c>
      <c r="G1745" s="85"/>
      <c r="H1745" s="201">
        <f t="shared" si="88"/>
        <v>0</v>
      </c>
      <c r="I1745" s="154">
        <f t="shared" si="89"/>
        <v>0</v>
      </c>
    </row>
    <row r="1746" spans="1:9" s="172" customFormat="1" ht="20.100000000000001" customHeight="1">
      <c r="A1746" s="805"/>
      <c r="B1746" s="1071">
        <v>300</v>
      </c>
      <c r="C1746" s="1356" t="s">
        <v>22947</v>
      </c>
      <c r="D1746" s="978">
        <v>1</v>
      </c>
      <c r="E1746" s="80"/>
      <c r="F1746" s="362">
        <v>2</v>
      </c>
      <c r="G1746" s="85"/>
      <c r="H1746" s="201">
        <f t="shared" si="88"/>
        <v>0</v>
      </c>
      <c r="I1746" s="154">
        <f t="shared" si="89"/>
        <v>0</v>
      </c>
    </row>
    <row r="1747" spans="1:9" s="172" customFormat="1" ht="20.100000000000001" customHeight="1">
      <c r="A1747" s="805"/>
      <c r="B1747" s="1070"/>
      <c r="C1747" s="1357" t="s">
        <v>9457</v>
      </c>
      <c r="D1747" s="978">
        <v>1</v>
      </c>
      <c r="E1747" s="80"/>
      <c r="F1747" s="229">
        <v>0</v>
      </c>
      <c r="G1747" s="85"/>
      <c r="H1747" s="201">
        <f t="shared" si="88"/>
        <v>0</v>
      </c>
      <c r="I1747" s="154">
        <f t="shared" si="89"/>
        <v>0</v>
      </c>
    </row>
    <row r="1748" spans="1:9" s="172" customFormat="1" ht="20.100000000000001" customHeight="1">
      <c r="A1748" s="805"/>
      <c r="B1748" s="1063"/>
      <c r="C1748" s="1357" t="s">
        <v>14978</v>
      </c>
      <c r="D1748" s="978">
        <v>1</v>
      </c>
      <c r="E1748" s="80"/>
      <c r="F1748" s="321">
        <v>0</v>
      </c>
      <c r="G1748" s="85"/>
      <c r="H1748" s="201">
        <f t="shared" si="88"/>
        <v>0</v>
      </c>
      <c r="I1748" s="154">
        <f t="shared" si="89"/>
        <v>0</v>
      </c>
    </row>
    <row r="1749" spans="1:9" s="172" customFormat="1" ht="20.100000000000001" customHeight="1">
      <c r="A1749" s="805"/>
      <c r="B1749" s="1071">
        <v>350</v>
      </c>
      <c r="C1749" s="540" t="s">
        <v>8009</v>
      </c>
      <c r="D1749" s="978">
        <v>1</v>
      </c>
      <c r="E1749" s="80"/>
      <c r="F1749" s="362">
        <v>0</v>
      </c>
      <c r="G1749" s="85"/>
      <c r="H1749" s="201">
        <f t="shared" si="88"/>
        <v>0</v>
      </c>
      <c r="I1749" s="154">
        <f t="shared" si="89"/>
        <v>0</v>
      </c>
    </row>
    <row r="1750" spans="1:9" s="172" customFormat="1" ht="20.100000000000001" customHeight="1">
      <c r="A1750" s="805"/>
      <c r="B1750" s="1063"/>
      <c r="C1750" s="540" t="s">
        <v>9456</v>
      </c>
      <c r="D1750" s="978">
        <v>1</v>
      </c>
      <c r="E1750" s="80"/>
      <c r="F1750" s="321">
        <v>0</v>
      </c>
      <c r="G1750" s="85"/>
      <c r="H1750" s="201">
        <f t="shared" si="88"/>
        <v>0</v>
      </c>
      <c r="I1750" s="154">
        <f t="shared" si="89"/>
        <v>0</v>
      </c>
    </row>
    <row r="1751" spans="1:9" s="172" customFormat="1" ht="20.100000000000001" customHeight="1">
      <c r="A1751" s="805"/>
      <c r="B1751" s="1071">
        <v>350</v>
      </c>
      <c r="C1751" s="394" t="s">
        <v>14979</v>
      </c>
      <c r="D1751" s="1232">
        <v>1</v>
      </c>
      <c r="E1751" s="80"/>
      <c r="F1751" s="362">
        <v>2</v>
      </c>
      <c r="G1751" s="85"/>
      <c r="H1751" s="201">
        <f t="shared" si="88"/>
        <v>0</v>
      </c>
      <c r="I1751" s="154">
        <f t="shared" si="89"/>
        <v>0</v>
      </c>
    </row>
    <row r="1752" spans="1:9" s="172" customFormat="1" ht="20.100000000000001" customHeight="1">
      <c r="A1752" s="805"/>
      <c r="B1752" s="1071">
        <v>400</v>
      </c>
      <c r="C1752" s="1526" t="s">
        <v>22948</v>
      </c>
      <c r="D1752" s="1232">
        <v>1</v>
      </c>
      <c r="E1752" s="80"/>
      <c r="F1752" s="362">
        <v>1</v>
      </c>
      <c r="G1752" s="85"/>
      <c r="H1752" s="201">
        <f t="shared" si="88"/>
        <v>0</v>
      </c>
      <c r="I1752" s="154">
        <f t="shared" si="89"/>
        <v>0</v>
      </c>
    </row>
    <row r="1753" spans="1:9" s="172" customFormat="1" ht="20.100000000000001" customHeight="1">
      <c r="A1753" s="805"/>
      <c r="B1753" s="1070"/>
      <c r="C1753" s="1240" t="s">
        <v>4644</v>
      </c>
      <c r="D1753" s="179" t="s">
        <v>4354</v>
      </c>
      <c r="E1753" s="80"/>
      <c r="F1753" s="229">
        <v>0</v>
      </c>
      <c r="G1753" s="85"/>
      <c r="H1753" s="201">
        <f t="shared" si="88"/>
        <v>0</v>
      </c>
      <c r="I1753" s="154">
        <f t="shared" si="89"/>
        <v>0</v>
      </c>
    </row>
    <row r="1754" spans="1:9" s="172" customFormat="1" ht="20.100000000000001" customHeight="1">
      <c r="A1754" s="807"/>
      <c r="B1754" s="1063"/>
      <c r="C1754" s="175" t="s">
        <v>11120</v>
      </c>
      <c r="D1754" s="978">
        <v>1</v>
      </c>
      <c r="E1754" s="80"/>
      <c r="F1754" s="321">
        <v>0</v>
      </c>
      <c r="G1754" s="85"/>
      <c r="H1754" s="201">
        <f t="shared" si="88"/>
        <v>0</v>
      </c>
      <c r="I1754" s="154">
        <f t="shared" si="89"/>
        <v>0</v>
      </c>
    </row>
    <row r="1755" spans="1:9" s="172" customFormat="1" ht="20.100000000000001" customHeight="1">
      <c r="A1755" s="807"/>
      <c r="B1755" s="1071">
        <v>700</v>
      </c>
      <c r="C1755" s="1219" t="s">
        <v>10674</v>
      </c>
      <c r="D1755" s="978">
        <v>1</v>
      </c>
      <c r="E1755" s="80"/>
      <c r="F1755" s="321">
        <v>1</v>
      </c>
      <c r="G1755" s="85"/>
      <c r="H1755" s="201">
        <f t="shared" si="88"/>
        <v>0</v>
      </c>
      <c r="I1755" s="154">
        <f t="shared" si="89"/>
        <v>0</v>
      </c>
    </row>
    <row r="1756" spans="1:9" s="172" customFormat="1" ht="20.100000000000001" customHeight="1">
      <c r="A1756" s="805"/>
      <c r="B1756" s="1070"/>
      <c r="C1756" s="1219" t="s">
        <v>9834</v>
      </c>
      <c r="D1756" s="1232">
        <v>1</v>
      </c>
      <c r="E1756" s="80"/>
      <c r="F1756" s="894">
        <v>0</v>
      </c>
      <c r="G1756" s="85"/>
      <c r="H1756" s="201">
        <f t="shared" si="88"/>
        <v>0</v>
      </c>
      <c r="I1756" s="154">
        <f t="shared" si="89"/>
        <v>0</v>
      </c>
    </row>
    <row r="1757" spans="1:9" s="172" customFormat="1" ht="20.100000000000001" customHeight="1">
      <c r="A1757" s="807"/>
      <c r="B1757" s="1065"/>
      <c r="C1757" s="175" t="s">
        <v>4601</v>
      </c>
      <c r="D1757" s="1232">
        <v>1</v>
      </c>
      <c r="E1757" s="80"/>
      <c r="F1757" s="77">
        <v>0</v>
      </c>
      <c r="G1757" s="85"/>
      <c r="H1757" s="201">
        <f t="shared" si="88"/>
        <v>0</v>
      </c>
      <c r="I1757" s="154">
        <f t="shared" si="89"/>
        <v>0</v>
      </c>
    </row>
    <row r="1758" spans="1:9" s="172" customFormat="1" ht="20.100000000000001" customHeight="1">
      <c r="A1758" s="805"/>
      <c r="B1758" s="1070"/>
      <c r="C1758" s="175" t="s">
        <v>3110</v>
      </c>
      <c r="D1758" s="1232">
        <v>1</v>
      </c>
      <c r="E1758" s="80"/>
      <c r="F1758" s="77">
        <v>0</v>
      </c>
      <c r="G1758" s="85"/>
      <c r="H1758" s="201">
        <f t="shared" si="88"/>
        <v>0</v>
      </c>
      <c r="I1758" s="154">
        <f t="shared" si="89"/>
        <v>0</v>
      </c>
    </row>
    <row r="1759" spans="1:9" s="172" customFormat="1" ht="20.100000000000001" customHeight="1">
      <c r="A1759" s="805"/>
      <c r="B1759" s="1066"/>
      <c r="C1759" s="518" t="s">
        <v>3252</v>
      </c>
      <c r="D1759" s="1207">
        <v>1</v>
      </c>
      <c r="E1759" s="80"/>
      <c r="F1759" s="362">
        <v>0</v>
      </c>
      <c r="G1759" s="85"/>
      <c r="H1759" s="201">
        <f t="shared" si="88"/>
        <v>0</v>
      </c>
      <c r="I1759" s="154">
        <f t="shared" si="89"/>
        <v>0</v>
      </c>
    </row>
    <row r="1760" spans="1:9" s="172" customFormat="1" ht="20.100000000000001" customHeight="1">
      <c r="A1760" s="805"/>
      <c r="B1760" s="1067"/>
      <c r="C1760" s="518" t="s">
        <v>18955</v>
      </c>
      <c r="D1760" s="1207">
        <v>1</v>
      </c>
      <c r="E1760" s="80"/>
      <c r="F1760" s="1194">
        <v>10</v>
      </c>
      <c r="G1760" s="85"/>
      <c r="H1760" s="201">
        <f t="shared" si="88"/>
        <v>0</v>
      </c>
      <c r="I1760" s="154">
        <f t="shared" si="89"/>
        <v>0</v>
      </c>
    </row>
    <row r="1761" spans="1:9" s="172" customFormat="1" ht="20.100000000000001" customHeight="1">
      <c r="A1761" s="805"/>
      <c r="B1761" s="1063">
        <v>400</v>
      </c>
      <c r="C1761" s="175" t="s">
        <v>18956</v>
      </c>
      <c r="D1761" s="978">
        <v>1</v>
      </c>
      <c r="E1761" s="80"/>
      <c r="F1761" s="321">
        <v>0</v>
      </c>
      <c r="G1761" s="85"/>
      <c r="H1761" s="201">
        <f t="shared" si="88"/>
        <v>0</v>
      </c>
      <c r="I1761" s="154">
        <f t="shared" si="89"/>
        <v>0</v>
      </c>
    </row>
    <row r="1762" spans="1:9" s="172" customFormat="1" ht="20.100000000000001" customHeight="1">
      <c r="A1762" s="805"/>
      <c r="B1762" s="1063"/>
      <c r="C1762" s="175" t="s">
        <v>3253</v>
      </c>
      <c r="D1762" s="1232">
        <v>1</v>
      </c>
      <c r="E1762" s="80"/>
      <c r="F1762" s="77">
        <v>0</v>
      </c>
      <c r="G1762" s="85"/>
      <c r="H1762" s="201">
        <f t="shared" si="88"/>
        <v>0</v>
      </c>
      <c r="I1762" s="154">
        <f t="shared" si="89"/>
        <v>0</v>
      </c>
    </row>
    <row r="1763" spans="1:9" s="172" customFormat="1" ht="20.100000000000001" customHeight="1">
      <c r="A1763" s="805"/>
      <c r="B1763" s="1067"/>
      <c r="C1763" s="1221" t="s">
        <v>3254</v>
      </c>
      <c r="D1763" s="1257" t="s">
        <v>4354</v>
      </c>
      <c r="E1763" s="80" t="s">
        <v>368</v>
      </c>
      <c r="F1763" s="894">
        <v>0</v>
      </c>
      <c r="G1763" s="85"/>
      <c r="H1763" s="201">
        <f t="shared" si="88"/>
        <v>0</v>
      </c>
      <c r="I1763" s="154">
        <f t="shared" si="89"/>
        <v>0</v>
      </c>
    </row>
    <row r="1764" spans="1:9" s="172" customFormat="1" ht="20.100000000000001" customHeight="1">
      <c r="A1764" s="805"/>
      <c r="B1764" s="1071">
        <v>550</v>
      </c>
      <c r="C1764" s="502" t="s">
        <v>8437</v>
      </c>
      <c r="D1764" s="179" t="s">
        <v>4354</v>
      </c>
      <c r="E1764" s="80"/>
      <c r="F1764" s="321">
        <v>2</v>
      </c>
      <c r="G1764" s="85"/>
      <c r="H1764" s="201">
        <f t="shared" si="88"/>
        <v>0</v>
      </c>
      <c r="I1764" s="154">
        <f t="shared" si="89"/>
        <v>0</v>
      </c>
    </row>
    <row r="1765" spans="1:9" s="172" customFormat="1" ht="20.100000000000001" customHeight="1">
      <c r="A1765" s="805"/>
      <c r="B1765" s="1067"/>
      <c r="C1765" s="175" t="s">
        <v>3255</v>
      </c>
      <c r="D1765" s="179" t="s">
        <v>4354</v>
      </c>
      <c r="E1765" s="80"/>
      <c r="F1765" s="77">
        <v>0</v>
      </c>
      <c r="G1765" s="85"/>
      <c r="H1765" s="201">
        <f t="shared" si="88"/>
        <v>0</v>
      </c>
      <c r="I1765" s="154">
        <f t="shared" si="89"/>
        <v>0</v>
      </c>
    </row>
    <row r="1766" spans="1:9" s="172" customFormat="1" ht="20.100000000000001" customHeight="1">
      <c r="A1766" s="805"/>
      <c r="B1766" s="1078">
        <v>1500</v>
      </c>
      <c r="C1766" s="175" t="s">
        <v>3256</v>
      </c>
      <c r="D1766" s="1257" t="s">
        <v>4354</v>
      </c>
      <c r="E1766" s="80"/>
      <c r="F1766" s="77">
        <v>2</v>
      </c>
      <c r="G1766" s="85"/>
      <c r="H1766" s="201">
        <f t="shared" si="88"/>
        <v>0</v>
      </c>
      <c r="I1766" s="154">
        <f t="shared" si="89"/>
        <v>0</v>
      </c>
    </row>
    <row r="1767" spans="1:9" s="172" customFormat="1" ht="20.100000000000001" customHeight="1">
      <c r="A1767" s="807"/>
      <c r="B1767" s="1065"/>
      <c r="C1767" s="39" t="s">
        <v>369</v>
      </c>
      <c r="D1767" s="794"/>
      <c r="E1767" s="80" t="s">
        <v>18</v>
      </c>
      <c r="F1767" s="31"/>
      <c r="G1767" s="85"/>
      <c r="H1767" s="201">
        <f t="shared" si="88"/>
        <v>0</v>
      </c>
      <c r="I1767" s="154">
        <f t="shared" si="89"/>
        <v>0</v>
      </c>
    </row>
    <row r="1768" spans="1:9" s="172" customFormat="1" ht="20.100000000000001" customHeight="1">
      <c r="A1768" s="2402"/>
      <c r="B1768" s="1069"/>
      <c r="C1768" s="1358"/>
      <c r="D1768" s="1359"/>
      <c r="E1768" s="1359"/>
      <c r="F1768" s="31" t="s">
        <v>1155</v>
      </c>
      <c r="G1768" s="255"/>
      <c r="H1768" s="201"/>
      <c r="I1768" s="154"/>
    </row>
    <row r="1769" spans="1:9" s="172" customFormat="1" ht="20.100000000000001" customHeight="1">
      <c r="A1769" s="807"/>
      <c r="B1769" s="1063"/>
      <c r="C1769" s="39" t="s">
        <v>402</v>
      </c>
      <c r="D1769" s="794"/>
      <c r="E1769" s="80"/>
      <c r="F1769" s="31">
        <v>1</v>
      </c>
      <c r="G1769" s="85"/>
      <c r="H1769" s="201">
        <f t="shared" ref="H1769:H1796" si="90">A1769*G1769</f>
        <v>0</v>
      </c>
      <c r="I1769" s="154">
        <f t="shared" ref="I1769:I1796" si="91">B1769*G1769</f>
        <v>0</v>
      </c>
    </row>
    <row r="1770" spans="1:9" s="172" customFormat="1" ht="20.100000000000001" customHeight="1">
      <c r="A1770" s="807">
        <v>6</v>
      </c>
      <c r="B1770" s="1078">
        <v>10</v>
      </c>
      <c r="C1770" s="39" t="s">
        <v>399</v>
      </c>
      <c r="D1770" s="567"/>
      <c r="E1770" s="80" t="s">
        <v>399</v>
      </c>
      <c r="F1770" s="31">
        <v>10</v>
      </c>
      <c r="G1770" s="85"/>
      <c r="H1770" s="201">
        <f t="shared" si="90"/>
        <v>0</v>
      </c>
      <c r="I1770" s="154">
        <f t="shared" si="91"/>
        <v>0</v>
      </c>
    </row>
    <row r="1771" spans="1:9" s="172" customFormat="1" ht="20.100000000000001" customHeight="1">
      <c r="A1771" s="803">
        <v>80</v>
      </c>
      <c r="B1771" s="1071">
        <v>150</v>
      </c>
      <c r="C1771" s="39" t="s">
        <v>24772</v>
      </c>
      <c r="D1771" s="794"/>
      <c r="E1771" s="1354" t="s">
        <v>404</v>
      </c>
      <c r="F1771" s="362">
        <v>1</v>
      </c>
      <c r="G1771" s="85"/>
      <c r="H1771" s="201">
        <f t="shared" si="90"/>
        <v>0</v>
      </c>
      <c r="I1771" s="154">
        <f t="shared" si="91"/>
        <v>0</v>
      </c>
    </row>
    <row r="1772" spans="1:9" s="172" customFormat="1" ht="20.100000000000001" customHeight="1">
      <c r="A1772" s="803">
        <v>80</v>
      </c>
      <c r="B1772" s="1071">
        <v>100</v>
      </c>
      <c r="C1772" s="39" t="s">
        <v>3126</v>
      </c>
      <c r="D1772" s="794"/>
      <c r="E1772" s="1360" t="s">
        <v>399</v>
      </c>
      <c r="F1772" s="77">
        <v>4</v>
      </c>
      <c r="G1772" s="85"/>
      <c r="H1772" s="201">
        <f t="shared" si="90"/>
        <v>0</v>
      </c>
      <c r="I1772" s="154">
        <f t="shared" si="91"/>
        <v>0</v>
      </c>
    </row>
    <row r="1773" spans="1:9" s="172" customFormat="1" ht="20.100000000000001" customHeight="1">
      <c r="A1773" s="803">
        <v>80</v>
      </c>
      <c r="B1773" s="1071">
        <v>100</v>
      </c>
      <c r="C1773" s="39" t="s">
        <v>3127</v>
      </c>
      <c r="D1773" s="794"/>
      <c r="E1773" s="1360" t="s">
        <v>399</v>
      </c>
      <c r="F1773" s="77">
        <v>1</v>
      </c>
      <c r="G1773" s="85"/>
      <c r="H1773" s="201">
        <f t="shared" si="90"/>
        <v>0</v>
      </c>
      <c r="I1773" s="154">
        <f t="shared" si="91"/>
        <v>0</v>
      </c>
    </row>
    <row r="1774" spans="1:9" s="172" customFormat="1" ht="20.100000000000001" customHeight="1">
      <c r="A1774" s="807"/>
      <c r="B1774" s="1071">
        <v>100</v>
      </c>
      <c r="C1774" s="39" t="s">
        <v>3128</v>
      </c>
      <c r="D1774" s="794"/>
      <c r="E1774" s="1360" t="s">
        <v>399</v>
      </c>
      <c r="F1774" s="77">
        <v>8</v>
      </c>
      <c r="G1774" s="85"/>
      <c r="H1774" s="201">
        <f t="shared" si="90"/>
        <v>0</v>
      </c>
      <c r="I1774" s="154">
        <f t="shared" si="91"/>
        <v>0</v>
      </c>
    </row>
    <row r="1775" spans="1:9" s="58" customFormat="1" ht="20.100000000000001" customHeight="1">
      <c r="A1775" s="801">
        <v>3</v>
      </c>
      <c r="B1775" s="1071">
        <v>5</v>
      </c>
      <c r="C1775" s="175" t="s">
        <v>1239</v>
      </c>
      <c r="D1775" s="1361">
        <v>1</v>
      </c>
      <c r="E1775" s="1360" t="s">
        <v>399</v>
      </c>
      <c r="F1775" s="31">
        <v>25</v>
      </c>
      <c r="G1775" s="618"/>
      <c r="H1775" s="201">
        <f t="shared" si="90"/>
        <v>0</v>
      </c>
      <c r="I1775" s="154">
        <f t="shared" si="91"/>
        <v>0</v>
      </c>
    </row>
    <row r="1776" spans="1:9" s="58" customFormat="1" ht="20.100000000000001" customHeight="1">
      <c r="A1776" s="807"/>
      <c r="B1776" s="1063"/>
      <c r="C1776" s="175" t="s">
        <v>3257</v>
      </c>
      <c r="D1776" s="978">
        <v>1</v>
      </c>
      <c r="E1776" s="1360" t="s">
        <v>399</v>
      </c>
      <c r="F1776" s="31">
        <v>21</v>
      </c>
      <c r="G1776" s="618"/>
      <c r="H1776" s="201">
        <f t="shared" si="90"/>
        <v>0</v>
      </c>
      <c r="I1776" s="154">
        <f t="shared" si="91"/>
        <v>0</v>
      </c>
    </row>
    <row r="1777" spans="1:9" s="58" customFormat="1" ht="20.100000000000001" customHeight="1">
      <c r="A1777" s="807"/>
      <c r="B1777" s="1063"/>
      <c r="C1777" s="175" t="s">
        <v>25</v>
      </c>
      <c r="D1777" s="978"/>
      <c r="E1777" s="1360" t="s">
        <v>25</v>
      </c>
      <c r="F1777" s="31">
        <v>49</v>
      </c>
      <c r="G1777" s="618"/>
      <c r="H1777" s="201">
        <f t="shared" si="90"/>
        <v>0</v>
      </c>
      <c r="I1777" s="154">
        <f t="shared" si="91"/>
        <v>0</v>
      </c>
    </row>
    <row r="1778" spans="1:9" s="172" customFormat="1" ht="20.100000000000001" customHeight="1">
      <c r="A1778" s="807">
        <v>30</v>
      </c>
      <c r="B1778" s="1071">
        <v>40</v>
      </c>
      <c r="C1778" s="39" t="s">
        <v>408</v>
      </c>
      <c r="D1778" s="794"/>
      <c r="E1778" s="80"/>
      <c r="F1778" s="31">
        <v>4</v>
      </c>
      <c r="G1778" s="85"/>
      <c r="H1778" s="201">
        <f t="shared" si="90"/>
        <v>0</v>
      </c>
      <c r="I1778" s="154">
        <f t="shared" si="91"/>
        <v>0</v>
      </c>
    </row>
    <row r="1779" spans="1:9" s="172" customFormat="1" ht="20.100000000000001" customHeight="1">
      <c r="A1779" s="807"/>
      <c r="B1779" s="1063"/>
      <c r="C1779" s="39" t="s">
        <v>409</v>
      </c>
      <c r="D1779" s="567"/>
      <c r="E1779" s="80"/>
      <c r="F1779" s="31">
        <v>2</v>
      </c>
      <c r="G1779" s="85"/>
      <c r="H1779" s="201">
        <f t="shared" si="90"/>
        <v>0</v>
      </c>
      <c r="I1779" s="154">
        <f t="shared" si="91"/>
        <v>0</v>
      </c>
    </row>
    <row r="1780" spans="1:9" s="172" customFormat="1" ht="20.100000000000001" customHeight="1">
      <c r="A1780" s="807">
        <v>6</v>
      </c>
      <c r="B1780" s="1078">
        <v>10</v>
      </c>
      <c r="C1780" s="39" t="s">
        <v>17841</v>
      </c>
      <c r="D1780" s="567">
        <v>1</v>
      </c>
      <c r="E1780" s="80"/>
      <c r="F1780" s="362">
        <v>85</v>
      </c>
      <c r="G1780" s="85"/>
      <c r="H1780" s="201">
        <f t="shared" si="90"/>
        <v>0</v>
      </c>
      <c r="I1780" s="154">
        <f t="shared" si="91"/>
        <v>0</v>
      </c>
    </row>
    <row r="1781" spans="1:9" s="172" customFormat="1" ht="20.100000000000001" customHeight="1">
      <c r="A1781" s="807"/>
      <c r="B1781" s="1063"/>
      <c r="C1781" s="39" t="s">
        <v>410</v>
      </c>
      <c r="D1781" s="794"/>
      <c r="E1781" s="80"/>
      <c r="F1781" s="31">
        <v>1</v>
      </c>
      <c r="G1781" s="85"/>
      <c r="H1781" s="201">
        <f t="shared" si="90"/>
        <v>0</v>
      </c>
      <c r="I1781" s="154">
        <f t="shared" si="91"/>
        <v>0</v>
      </c>
    </row>
    <row r="1782" spans="1:9" s="172" customFormat="1" ht="20.100000000000001" customHeight="1">
      <c r="A1782" s="807">
        <v>25</v>
      </c>
      <c r="B1782" s="1071">
        <v>50</v>
      </c>
      <c r="C1782" s="175" t="s">
        <v>4862</v>
      </c>
      <c r="D1782" s="1361">
        <v>1</v>
      </c>
      <c r="E1782" s="80"/>
      <c r="F1782" s="31">
        <v>20</v>
      </c>
      <c r="G1782" s="85"/>
      <c r="H1782" s="201">
        <f t="shared" si="90"/>
        <v>0</v>
      </c>
      <c r="I1782" s="154">
        <f t="shared" si="91"/>
        <v>0</v>
      </c>
    </row>
    <row r="1783" spans="1:9" s="172" customFormat="1" ht="20.100000000000001" customHeight="1">
      <c r="A1783" s="807">
        <v>25</v>
      </c>
      <c r="B1783" s="1071">
        <v>30</v>
      </c>
      <c r="C1783" s="39" t="s">
        <v>3258</v>
      </c>
      <c r="D1783" s="794">
        <v>1</v>
      </c>
      <c r="E1783" s="1354" t="s">
        <v>398</v>
      </c>
      <c r="F1783" s="77">
        <v>15</v>
      </c>
      <c r="G1783" s="85"/>
      <c r="H1783" s="201">
        <f t="shared" si="90"/>
        <v>0</v>
      </c>
      <c r="I1783" s="154">
        <f t="shared" si="91"/>
        <v>0</v>
      </c>
    </row>
    <row r="1784" spans="1:9" s="58" customFormat="1" ht="20.100000000000001" customHeight="1">
      <c r="A1784" s="801">
        <v>3</v>
      </c>
      <c r="B1784" s="1071">
        <v>5</v>
      </c>
      <c r="C1784" s="175" t="s">
        <v>461</v>
      </c>
      <c r="D1784" s="1361"/>
      <c r="E1784" s="1360" t="s">
        <v>460</v>
      </c>
      <c r="F1784" s="31">
        <v>2</v>
      </c>
      <c r="G1784" s="618"/>
      <c r="H1784" s="201">
        <f t="shared" si="90"/>
        <v>0</v>
      </c>
      <c r="I1784" s="154">
        <f t="shared" si="91"/>
        <v>0</v>
      </c>
    </row>
    <row r="1785" spans="1:9" s="58" customFormat="1" ht="20.100000000000001" customHeight="1">
      <c r="A1785" s="803">
        <v>80</v>
      </c>
      <c r="B1785" s="1071">
        <v>100</v>
      </c>
      <c r="C1785" s="175" t="s">
        <v>3529</v>
      </c>
      <c r="D1785" s="978"/>
      <c r="E1785" s="1360" t="s">
        <v>25</v>
      </c>
      <c r="F1785" s="31">
        <v>12</v>
      </c>
      <c r="G1785" s="618"/>
      <c r="H1785" s="201">
        <f t="shared" si="90"/>
        <v>0</v>
      </c>
      <c r="I1785" s="154">
        <f t="shared" si="91"/>
        <v>0</v>
      </c>
    </row>
    <row r="1786" spans="1:9" s="172" customFormat="1" ht="20.100000000000001" customHeight="1">
      <c r="A1786" s="807"/>
      <c r="B1786" s="1063"/>
      <c r="C1786" s="39" t="s">
        <v>412</v>
      </c>
      <c r="D1786" s="794"/>
      <c r="E1786" s="80"/>
      <c r="F1786" s="31">
        <v>1</v>
      </c>
      <c r="G1786" s="85"/>
      <c r="H1786" s="201">
        <f t="shared" si="90"/>
        <v>0</v>
      </c>
      <c r="I1786" s="154">
        <f t="shared" si="91"/>
        <v>0</v>
      </c>
    </row>
    <row r="1787" spans="1:9" s="172" customFormat="1" ht="20.100000000000001" customHeight="1">
      <c r="A1787" s="807"/>
      <c r="B1787" s="1063"/>
      <c r="C1787" s="39" t="s">
        <v>413</v>
      </c>
      <c r="D1787" s="794"/>
      <c r="E1787" s="80"/>
      <c r="F1787" s="31">
        <v>4</v>
      </c>
      <c r="G1787" s="85"/>
      <c r="H1787" s="201">
        <f t="shared" si="90"/>
        <v>0</v>
      </c>
      <c r="I1787" s="154">
        <f t="shared" si="91"/>
        <v>0</v>
      </c>
    </row>
    <row r="1788" spans="1:9" s="172" customFormat="1" ht="20.100000000000001" customHeight="1">
      <c r="A1788" s="807">
        <v>30</v>
      </c>
      <c r="B1788" s="1071">
        <v>60</v>
      </c>
      <c r="C1788" s="39" t="s">
        <v>17838</v>
      </c>
      <c r="D1788" s="1362" t="s">
        <v>333</v>
      </c>
      <c r="E1788" s="1360" t="s">
        <v>460</v>
      </c>
      <c r="F1788" s="362">
        <v>88</v>
      </c>
      <c r="G1788" s="85"/>
      <c r="H1788" s="201">
        <f t="shared" si="90"/>
        <v>0</v>
      </c>
      <c r="I1788" s="154">
        <f t="shared" si="91"/>
        <v>0</v>
      </c>
    </row>
    <row r="1789" spans="1:9" s="172" customFormat="1" ht="20.100000000000001" customHeight="1">
      <c r="A1789" s="807">
        <v>15</v>
      </c>
      <c r="B1789" s="1071">
        <v>35</v>
      </c>
      <c r="C1789" s="39" t="s">
        <v>17839</v>
      </c>
      <c r="D1789" s="1362" t="s">
        <v>333</v>
      </c>
      <c r="E1789" s="1354" t="s">
        <v>398</v>
      </c>
      <c r="F1789" s="362">
        <v>7</v>
      </c>
      <c r="G1789" s="85"/>
      <c r="H1789" s="201">
        <f t="shared" si="90"/>
        <v>0</v>
      </c>
      <c r="I1789" s="154">
        <f t="shared" si="91"/>
        <v>0</v>
      </c>
    </row>
    <row r="1790" spans="1:9" s="172" customFormat="1" ht="20.100000000000001" customHeight="1">
      <c r="A1790" s="807">
        <v>30</v>
      </c>
      <c r="B1790" s="1071">
        <v>60</v>
      </c>
      <c r="C1790" s="39" t="s">
        <v>17840</v>
      </c>
      <c r="D1790" s="1362" t="s">
        <v>333</v>
      </c>
      <c r="E1790" s="1360" t="s">
        <v>460</v>
      </c>
      <c r="F1790" s="362">
        <v>1</v>
      </c>
      <c r="G1790" s="85"/>
      <c r="H1790" s="201">
        <f t="shared" si="90"/>
        <v>0</v>
      </c>
      <c r="I1790" s="154">
        <f t="shared" si="91"/>
        <v>0</v>
      </c>
    </row>
    <row r="1791" spans="1:9" s="172" customFormat="1" ht="20.100000000000001" customHeight="1">
      <c r="A1791" s="807"/>
      <c r="B1791" s="1063"/>
      <c r="C1791" s="39" t="s">
        <v>398</v>
      </c>
      <c r="D1791" s="794"/>
      <c r="E1791" s="80"/>
      <c r="F1791" s="31">
        <v>1</v>
      </c>
      <c r="G1791" s="85"/>
      <c r="H1791" s="201">
        <f t="shared" si="90"/>
        <v>0</v>
      </c>
      <c r="I1791" s="154">
        <f t="shared" si="91"/>
        <v>0</v>
      </c>
    </row>
    <row r="1792" spans="1:9" s="172" customFormat="1" ht="20.100000000000001" customHeight="1">
      <c r="A1792" s="807">
        <v>20</v>
      </c>
      <c r="B1792" s="1071">
        <v>25</v>
      </c>
      <c r="C1792" s="39" t="s">
        <v>14053</v>
      </c>
      <c r="D1792" s="794"/>
      <c r="E1792" s="80"/>
      <c r="F1792" s="31">
        <v>4</v>
      </c>
      <c r="G1792" s="85"/>
      <c r="H1792" s="201">
        <f t="shared" si="90"/>
        <v>0</v>
      </c>
      <c r="I1792" s="154">
        <f t="shared" si="91"/>
        <v>0</v>
      </c>
    </row>
    <row r="1793" spans="1:9" s="172" customFormat="1" ht="20.100000000000001" customHeight="1">
      <c r="A1793" s="807">
        <v>25</v>
      </c>
      <c r="B1793" s="1071">
        <v>50</v>
      </c>
      <c r="C1793" s="39" t="s">
        <v>870</v>
      </c>
      <c r="D1793" s="567"/>
      <c r="E1793" s="80"/>
      <c r="F1793" s="31">
        <v>20</v>
      </c>
      <c r="G1793" s="85"/>
      <c r="H1793" s="201">
        <f t="shared" si="90"/>
        <v>0</v>
      </c>
      <c r="I1793" s="154">
        <f t="shared" si="91"/>
        <v>0</v>
      </c>
    </row>
    <row r="1794" spans="1:9" s="172" customFormat="1" ht="20.100000000000001" customHeight="1">
      <c r="A1794" s="807"/>
      <c r="B1794" s="1063"/>
      <c r="C1794" s="39" t="s">
        <v>406</v>
      </c>
      <c r="D1794" s="567"/>
      <c r="E1794" s="80"/>
      <c r="F1794" s="31">
        <v>0</v>
      </c>
      <c r="G1794" s="85"/>
      <c r="H1794" s="201">
        <f t="shared" si="90"/>
        <v>0</v>
      </c>
      <c r="I1794" s="154">
        <f t="shared" si="91"/>
        <v>0</v>
      </c>
    </row>
    <row r="1795" spans="1:9" s="172" customFormat="1" ht="20.100000000000001" customHeight="1">
      <c r="A1795" s="807"/>
      <c r="B1795" s="1063"/>
      <c r="C1795" s="39" t="s">
        <v>10581</v>
      </c>
      <c r="D1795" s="567"/>
      <c r="E1795" s="80" t="s">
        <v>16099</v>
      </c>
      <c r="F1795" s="321">
        <v>2</v>
      </c>
      <c r="G1795" s="85"/>
      <c r="H1795" s="201">
        <f t="shared" si="90"/>
        <v>0</v>
      </c>
      <c r="I1795" s="154">
        <f t="shared" si="91"/>
        <v>0</v>
      </c>
    </row>
    <row r="1796" spans="1:9" s="172" customFormat="1" ht="20.100000000000001" customHeight="1">
      <c r="A1796" s="807"/>
      <c r="B1796" s="1063"/>
      <c r="C1796" s="39" t="s">
        <v>13557</v>
      </c>
      <c r="D1796" s="567">
        <v>1</v>
      </c>
      <c r="E1796" s="1354" t="s">
        <v>415</v>
      </c>
      <c r="F1796" s="31">
        <v>0</v>
      </c>
      <c r="G1796" s="85"/>
      <c r="H1796" s="201">
        <f t="shared" si="90"/>
        <v>0</v>
      </c>
      <c r="I1796" s="154">
        <f t="shared" si="91"/>
        <v>0</v>
      </c>
    </row>
    <row r="1797" spans="1:9" s="172" customFormat="1" ht="20.100000000000001" customHeight="1">
      <c r="A1797" s="2402"/>
      <c r="B1797" s="1080"/>
      <c r="C1797" s="1363"/>
      <c r="D1797" s="1364"/>
      <c r="E1797" s="1364"/>
      <c r="F1797" s="77" t="s">
        <v>1155</v>
      </c>
      <c r="G1797" s="85"/>
      <c r="H1797" s="201"/>
      <c r="I1797" s="154"/>
    </row>
    <row r="1798" spans="1:9" s="1365" customFormat="1" ht="20.100000000000001" customHeight="1">
      <c r="A1798" s="2402"/>
      <c r="B1798" s="1069"/>
      <c r="C1798" s="1358"/>
      <c r="D1798" s="1359"/>
      <c r="E1798" s="1359"/>
      <c r="F1798" s="31" t="s">
        <v>1155</v>
      </c>
      <c r="G1798" s="85"/>
      <c r="H1798" s="201"/>
      <c r="I1798" s="154"/>
    </row>
    <row r="1799" spans="1:9" s="172" customFormat="1" ht="20.100000000000001" customHeight="1">
      <c r="A1799" s="807"/>
      <c r="B1799" s="1071">
        <v>350</v>
      </c>
      <c r="C1799" s="39" t="s">
        <v>5102</v>
      </c>
      <c r="D1799" s="567">
        <v>1</v>
      </c>
      <c r="E1799" s="106" t="s">
        <v>784</v>
      </c>
      <c r="F1799" s="321">
        <v>2</v>
      </c>
      <c r="G1799" s="85"/>
      <c r="H1799" s="201">
        <f t="shared" ref="H1799:H1862" si="92">A1799*G1799</f>
        <v>0</v>
      </c>
      <c r="I1799" s="154">
        <f t="shared" ref="I1799:I1862" si="93">B1799*G1799</f>
        <v>0</v>
      </c>
    </row>
    <row r="1800" spans="1:9" s="172" customFormat="1" ht="20.100000000000001" customHeight="1">
      <c r="A1800" s="801">
        <v>3</v>
      </c>
      <c r="B1800" s="1071">
        <v>5</v>
      </c>
      <c r="C1800" s="158" t="s">
        <v>11109</v>
      </c>
      <c r="D1800" s="1366"/>
      <c r="E1800" s="80"/>
      <c r="F1800" s="31">
        <v>14</v>
      </c>
      <c r="G1800" s="85"/>
      <c r="H1800" s="201">
        <f t="shared" si="92"/>
        <v>0</v>
      </c>
      <c r="I1800" s="154">
        <f t="shared" si="93"/>
        <v>0</v>
      </c>
    </row>
    <row r="1801" spans="1:9" s="58" customFormat="1" ht="20.100000000000001" customHeight="1">
      <c r="A1801" s="807">
        <v>25</v>
      </c>
      <c r="B1801" s="1071">
        <v>30</v>
      </c>
      <c r="C1801" s="175" t="s">
        <v>4066</v>
      </c>
      <c r="D1801" s="794">
        <v>1</v>
      </c>
      <c r="E1801" s="1360"/>
      <c r="F1801" s="31">
        <v>27</v>
      </c>
      <c r="G1801" s="618"/>
      <c r="H1801" s="201">
        <f t="shared" si="92"/>
        <v>0</v>
      </c>
      <c r="I1801" s="154">
        <f t="shared" si="93"/>
        <v>0</v>
      </c>
    </row>
    <row r="1802" spans="1:9" s="58" customFormat="1" ht="20.100000000000001" customHeight="1">
      <c r="A1802" s="807">
        <v>25</v>
      </c>
      <c r="B1802" s="1071">
        <v>30</v>
      </c>
      <c r="C1802" s="175" t="s">
        <v>4067</v>
      </c>
      <c r="D1802" s="567">
        <v>1</v>
      </c>
      <c r="E1802" s="1360"/>
      <c r="F1802" s="31">
        <v>50</v>
      </c>
      <c r="G1802" s="618"/>
      <c r="H1802" s="201">
        <f t="shared" si="92"/>
        <v>0</v>
      </c>
      <c r="I1802" s="154">
        <f t="shared" si="93"/>
        <v>0</v>
      </c>
    </row>
    <row r="1803" spans="1:9" s="172" customFormat="1" ht="20.100000000000001" customHeight="1">
      <c r="A1803" s="807"/>
      <c r="B1803" s="1065"/>
      <c r="C1803" s="53" t="s">
        <v>13533</v>
      </c>
      <c r="D1803" s="567">
        <v>1</v>
      </c>
      <c r="E1803" s="1360"/>
      <c r="F1803" s="153">
        <v>0</v>
      </c>
      <c r="G1803" s="85"/>
      <c r="H1803" s="201">
        <f t="shared" si="92"/>
        <v>0</v>
      </c>
      <c r="I1803" s="154">
        <f t="shared" si="93"/>
        <v>0</v>
      </c>
    </row>
    <row r="1804" spans="1:9" s="172" customFormat="1" ht="20.100000000000001" customHeight="1">
      <c r="A1804" s="807">
        <v>30</v>
      </c>
      <c r="B1804" s="1066">
        <v>35</v>
      </c>
      <c r="C1804" s="174" t="s">
        <v>13503</v>
      </c>
      <c r="D1804" s="978">
        <v>1</v>
      </c>
      <c r="E1804" s="80"/>
      <c r="F1804" s="321">
        <v>50</v>
      </c>
      <c r="G1804" s="85"/>
      <c r="H1804" s="201">
        <f t="shared" si="92"/>
        <v>0</v>
      </c>
      <c r="I1804" s="154">
        <f t="shared" si="93"/>
        <v>0</v>
      </c>
    </row>
    <row r="1805" spans="1:9" s="172" customFormat="1" ht="20.100000000000001" customHeight="1">
      <c r="A1805" s="807"/>
      <c r="B1805" s="1065"/>
      <c r="C1805" s="53" t="s">
        <v>13534</v>
      </c>
      <c r="D1805" s="567">
        <v>1</v>
      </c>
      <c r="E1805" s="1360"/>
      <c r="F1805" s="153">
        <v>0</v>
      </c>
      <c r="G1805" s="85"/>
      <c r="H1805" s="201">
        <f t="shared" si="92"/>
        <v>0</v>
      </c>
      <c r="I1805" s="154">
        <f t="shared" si="93"/>
        <v>0</v>
      </c>
    </row>
    <row r="1806" spans="1:9" s="172" customFormat="1" ht="20.100000000000001" customHeight="1">
      <c r="A1806" s="807">
        <v>40</v>
      </c>
      <c r="B1806" s="1071">
        <v>50</v>
      </c>
      <c r="C1806" s="33" t="s">
        <v>3550</v>
      </c>
      <c r="D1806" s="794">
        <v>1</v>
      </c>
      <c r="E1806" s="1360" t="s">
        <v>500</v>
      </c>
      <c r="F1806" s="31">
        <v>8</v>
      </c>
      <c r="G1806" s="85"/>
      <c r="H1806" s="201">
        <f t="shared" si="92"/>
        <v>0</v>
      </c>
      <c r="I1806" s="154">
        <f t="shared" si="93"/>
        <v>0</v>
      </c>
    </row>
    <row r="1807" spans="1:9" s="172" customFormat="1" ht="20.100000000000001" customHeight="1">
      <c r="A1807" s="807"/>
      <c r="B1807" s="1065"/>
      <c r="C1807" s="1251" t="s">
        <v>13535</v>
      </c>
      <c r="D1807" s="978">
        <v>1</v>
      </c>
      <c r="E1807" s="80"/>
      <c r="F1807" s="409">
        <v>0</v>
      </c>
      <c r="G1807" s="85"/>
      <c r="H1807" s="201">
        <f t="shared" si="92"/>
        <v>0</v>
      </c>
      <c r="I1807" s="154">
        <f t="shared" si="93"/>
        <v>0</v>
      </c>
    </row>
    <row r="1808" spans="1:9" s="172" customFormat="1" ht="20.100000000000001" customHeight="1">
      <c r="A1808" s="807">
        <v>30</v>
      </c>
      <c r="B1808" s="1071">
        <v>40</v>
      </c>
      <c r="C1808" s="174" t="s">
        <v>13504</v>
      </c>
      <c r="D1808" s="978">
        <v>1</v>
      </c>
      <c r="E1808" s="80"/>
      <c r="F1808" s="31">
        <v>180</v>
      </c>
      <c r="G1808" s="85"/>
      <c r="H1808" s="201">
        <f t="shared" si="92"/>
        <v>0</v>
      </c>
      <c r="I1808" s="154">
        <f t="shared" si="93"/>
        <v>0</v>
      </c>
    </row>
    <row r="1809" spans="1:9" s="172" customFormat="1" ht="20.100000000000001" customHeight="1">
      <c r="A1809" s="807">
        <v>20</v>
      </c>
      <c r="B1809" s="1071">
        <v>30</v>
      </c>
      <c r="C1809" s="174" t="s">
        <v>13505</v>
      </c>
      <c r="D1809" s="978">
        <v>1</v>
      </c>
      <c r="E1809" s="80"/>
      <c r="F1809" s="31">
        <v>200</v>
      </c>
      <c r="G1809" s="85"/>
      <c r="H1809" s="201">
        <f t="shared" si="92"/>
        <v>0</v>
      </c>
      <c r="I1809" s="154">
        <f t="shared" si="93"/>
        <v>0</v>
      </c>
    </row>
    <row r="1810" spans="1:9" s="172" customFormat="1" ht="20.100000000000001" customHeight="1">
      <c r="A1810" s="807">
        <v>30</v>
      </c>
      <c r="B1810" s="1071">
        <v>40</v>
      </c>
      <c r="C1810" s="174" t="s">
        <v>13506</v>
      </c>
      <c r="D1810" s="1361">
        <v>1</v>
      </c>
      <c r="E1810" s="80"/>
      <c r="F1810" s="31">
        <v>200</v>
      </c>
      <c r="G1810" s="85"/>
      <c r="H1810" s="201">
        <f t="shared" si="92"/>
        <v>0</v>
      </c>
      <c r="I1810" s="154">
        <f t="shared" si="93"/>
        <v>0</v>
      </c>
    </row>
    <row r="1811" spans="1:9" s="58" customFormat="1" ht="20.100000000000001" customHeight="1">
      <c r="A1811" s="807">
        <v>10</v>
      </c>
      <c r="B1811" s="1071">
        <v>20</v>
      </c>
      <c r="C1811" s="175" t="s">
        <v>10452</v>
      </c>
      <c r="D1811" s="978">
        <v>1</v>
      </c>
      <c r="E1811" s="1360"/>
      <c r="F1811" s="31">
        <v>84</v>
      </c>
      <c r="G1811" s="618"/>
      <c r="H1811" s="201">
        <f t="shared" si="92"/>
        <v>0</v>
      </c>
      <c r="I1811" s="154">
        <f t="shared" si="93"/>
        <v>0</v>
      </c>
    </row>
    <row r="1812" spans="1:9" s="172" customFormat="1" ht="20.100000000000001" customHeight="1">
      <c r="A1812" s="807">
        <v>35</v>
      </c>
      <c r="B1812" s="1071">
        <v>50</v>
      </c>
      <c r="C1812" s="174" t="s">
        <v>13507</v>
      </c>
      <c r="D1812" s="978">
        <v>1</v>
      </c>
      <c r="E1812" s="80"/>
      <c r="F1812" s="31">
        <v>188</v>
      </c>
      <c r="G1812" s="85"/>
      <c r="H1812" s="201">
        <f t="shared" si="92"/>
        <v>0</v>
      </c>
      <c r="I1812" s="154">
        <f t="shared" si="93"/>
        <v>0</v>
      </c>
    </row>
    <row r="1813" spans="1:9" s="58" customFormat="1" ht="20.100000000000001" customHeight="1">
      <c r="A1813" s="807">
        <v>40</v>
      </c>
      <c r="B1813" s="1071">
        <v>50</v>
      </c>
      <c r="C1813" s="175" t="s">
        <v>15961</v>
      </c>
      <c r="D1813" s="567">
        <v>1</v>
      </c>
      <c r="E1813" s="1360"/>
      <c r="F1813" s="321">
        <v>6</v>
      </c>
      <c r="G1813" s="618"/>
      <c r="H1813" s="201">
        <f t="shared" si="92"/>
        <v>0</v>
      </c>
      <c r="I1813" s="154">
        <f t="shared" si="93"/>
        <v>0</v>
      </c>
    </row>
    <row r="1814" spans="1:9" s="58" customFormat="1" ht="20.100000000000001" customHeight="1">
      <c r="A1814" s="807">
        <v>40</v>
      </c>
      <c r="B1814" s="1071">
        <v>50</v>
      </c>
      <c r="C1814" s="175" t="s">
        <v>15962</v>
      </c>
      <c r="D1814" s="567">
        <v>1</v>
      </c>
      <c r="E1814" s="1360"/>
      <c r="F1814" s="321">
        <v>5</v>
      </c>
      <c r="G1814" s="618"/>
      <c r="H1814" s="201">
        <f t="shared" si="92"/>
        <v>0</v>
      </c>
      <c r="I1814" s="154">
        <f t="shared" si="93"/>
        <v>0</v>
      </c>
    </row>
    <row r="1815" spans="1:9" s="172" customFormat="1" ht="20.100000000000001" customHeight="1">
      <c r="A1815" s="807"/>
      <c r="B1815" s="1071">
        <v>100</v>
      </c>
      <c r="C1815" s="174" t="s">
        <v>24548</v>
      </c>
      <c r="D1815" s="978">
        <v>1</v>
      </c>
      <c r="E1815" s="80"/>
      <c r="F1815" s="362">
        <v>37</v>
      </c>
      <c r="G1815" s="85"/>
      <c r="H1815" s="201">
        <f t="shared" si="92"/>
        <v>0</v>
      </c>
      <c r="I1815" s="154">
        <f t="shared" si="93"/>
        <v>0</v>
      </c>
    </row>
    <row r="1816" spans="1:9" s="58" customFormat="1" ht="20.100000000000001" customHeight="1">
      <c r="A1816" s="807">
        <v>40</v>
      </c>
      <c r="B1816" s="1071">
        <v>50</v>
      </c>
      <c r="C1816" s="1237" t="s">
        <v>14251</v>
      </c>
      <c r="D1816" s="794">
        <v>1</v>
      </c>
      <c r="E1816" s="1360" t="s">
        <v>500</v>
      </c>
      <c r="F1816" s="321">
        <v>34</v>
      </c>
      <c r="G1816" s="618"/>
      <c r="H1816" s="201">
        <f t="shared" si="92"/>
        <v>0</v>
      </c>
      <c r="I1816" s="154">
        <f t="shared" si="93"/>
        <v>0</v>
      </c>
    </row>
    <row r="1817" spans="1:9" s="172" customFormat="1" ht="20.100000000000001" customHeight="1">
      <c r="A1817" s="807">
        <v>10</v>
      </c>
      <c r="B1817" s="1071">
        <v>15</v>
      </c>
      <c r="C1817" s="39" t="s">
        <v>3259</v>
      </c>
      <c r="D1817" s="567">
        <v>1</v>
      </c>
      <c r="E1817" s="80" t="s">
        <v>398</v>
      </c>
      <c r="F1817" s="77">
        <v>15</v>
      </c>
      <c r="G1817" s="85"/>
      <c r="H1817" s="201">
        <f t="shared" si="92"/>
        <v>0</v>
      </c>
      <c r="I1817" s="154">
        <f t="shared" si="93"/>
        <v>0</v>
      </c>
    </row>
    <row r="1818" spans="1:9" s="172" customFormat="1" ht="20.100000000000001" customHeight="1">
      <c r="A1818" s="807">
        <v>10</v>
      </c>
      <c r="B1818" s="1071">
        <v>15</v>
      </c>
      <c r="C1818" s="39" t="s">
        <v>3549</v>
      </c>
      <c r="D1818" s="567">
        <v>1</v>
      </c>
      <c r="E1818" s="80" t="s">
        <v>399</v>
      </c>
      <c r="F1818" s="31">
        <v>9</v>
      </c>
      <c r="G1818" s="85"/>
      <c r="H1818" s="201">
        <f t="shared" si="92"/>
        <v>0</v>
      </c>
      <c r="I1818" s="154">
        <f t="shared" si="93"/>
        <v>0</v>
      </c>
    </row>
    <row r="1819" spans="1:9" s="172" customFormat="1" ht="20.100000000000001" customHeight="1">
      <c r="A1819" s="807">
        <v>30</v>
      </c>
      <c r="B1819" s="1071">
        <v>40</v>
      </c>
      <c r="C1819" s="516" t="s">
        <v>13536</v>
      </c>
      <c r="D1819" s="794">
        <v>1</v>
      </c>
      <c r="E1819" s="1360"/>
      <c r="F1819" s="1182">
        <v>1</v>
      </c>
      <c r="G1819" s="85"/>
      <c r="H1819" s="201">
        <f t="shared" si="92"/>
        <v>0</v>
      </c>
      <c r="I1819" s="154">
        <f t="shared" si="93"/>
        <v>0</v>
      </c>
    </row>
    <row r="1820" spans="1:9" s="58" customFormat="1" ht="20.100000000000001" customHeight="1">
      <c r="A1820" s="807">
        <v>35</v>
      </c>
      <c r="B1820" s="1071">
        <v>50</v>
      </c>
      <c r="C1820" s="1237" t="s">
        <v>10600</v>
      </c>
      <c r="D1820" s="794">
        <v>1</v>
      </c>
      <c r="E1820" s="1360" t="s">
        <v>500</v>
      </c>
      <c r="F1820" s="321">
        <v>46</v>
      </c>
      <c r="G1820" s="618"/>
      <c r="H1820" s="201">
        <f t="shared" si="92"/>
        <v>0</v>
      </c>
      <c r="I1820" s="154">
        <f t="shared" si="93"/>
        <v>0</v>
      </c>
    </row>
    <row r="1821" spans="1:9" s="172" customFormat="1" ht="20.100000000000001" customHeight="1">
      <c r="A1821" s="807">
        <v>40</v>
      </c>
      <c r="B1821" s="1071">
        <v>50</v>
      </c>
      <c r="C1821" s="516" t="s">
        <v>13537</v>
      </c>
      <c r="D1821" s="794">
        <v>1</v>
      </c>
      <c r="E1821" s="1360"/>
      <c r="F1821" s="1182">
        <v>1</v>
      </c>
      <c r="G1821" s="85"/>
      <c r="H1821" s="201">
        <f t="shared" si="92"/>
        <v>0</v>
      </c>
      <c r="I1821" s="154">
        <f t="shared" si="93"/>
        <v>0</v>
      </c>
    </row>
    <row r="1822" spans="1:9" s="172" customFormat="1" ht="20.100000000000001" customHeight="1">
      <c r="A1822" s="807"/>
      <c r="B1822" s="1065"/>
      <c r="C1822" s="531" t="s">
        <v>3261</v>
      </c>
      <c r="D1822" s="794">
        <v>1</v>
      </c>
      <c r="E1822" s="1360" t="s">
        <v>500</v>
      </c>
      <c r="F1822" s="894">
        <v>0</v>
      </c>
      <c r="G1822" s="85"/>
      <c r="H1822" s="201">
        <f t="shared" si="92"/>
        <v>0</v>
      </c>
      <c r="I1822" s="154">
        <f t="shared" si="93"/>
        <v>0</v>
      </c>
    </row>
    <row r="1823" spans="1:9" s="172" customFormat="1" ht="20.100000000000001" customHeight="1">
      <c r="A1823" s="807">
        <v>40</v>
      </c>
      <c r="B1823" s="1071">
        <v>50</v>
      </c>
      <c r="C1823" s="516" t="s">
        <v>14826</v>
      </c>
      <c r="D1823" s="794">
        <v>1</v>
      </c>
      <c r="E1823" s="1360"/>
      <c r="F1823" s="1182">
        <v>1</v>
      </c>
      <c r="G1823" s="85"/>
      <c r="H1823" s="201">
        <f t="shared" si="92"/>
        <v>0</v>
      </c>
      <c r="I1823" s="154">
        <f t="shared" si="93"/>
        <v>0</v>
      </c>
    </row>
    <row r="1824" spans="1:9" s="172" customFormat="1" ht="20.100000000000001" customHeight="1">
      <c r="A1824" s="807"/>
      <c r="B1824" s="1065"/>
      <c r="C1824" s="33" t="s">
        <v>3551</v>
      </c>
      <c r="D1824" s="794">
        <v>1</v>
      </c>
      <c r="E1824" s="1360" t="s">
        <v>500</v>
      </c>
      <c r="F1824" s="321">
        <v>0</v>
      </c>
      <c r="G1824" s="85"/>
      <c r="H1824" s="201">
        <f t="shared" si="92"/>
        <v>0</v>
      </c>
      <c r="I1824" s="154">
        <f t="shared" si="93"/>
        <v>0</v>
      </c>
    </row>
    <row r="1825" spans="1:9" s="58" customFormat="1" ht="20.100000000000001" customHeight="1">
      <c r="A1825" s="807"/>
      <c r="B1825" s="1065"/>
      <c r="C1825" s="1237" t="s">
        <v>10599</v>
      </c>
      <c r="D1825" s="794">
        <v>1</v>
      </c>
      <c r="E1825" s="1360" t="s">
        <v>500</v>
      </c>
      <c r="F1825" s="321">
        <v>0</v>
      </c>
      <c r="G1825" s="618"/>
      <c r="H1825" s="201">
        <f t="shared" si="92"/>
        <v>0</v>
      </c>
      <c r="I1825" s="154">
        <f t="shared" si="93"/>
        <v>0</v>
      </c>
    </row>
    <row r="1826" spans="1:9" s="172" customFormat="1" ht="20.100000000000001" customHeight="1">
      <c r="A1826" s="807"/>
      <c r="B1826" s="1065"/>
      <c r="C1826" s="39" t="s">
        <v>10537</v>
      </c>
      <c r="D1826" s="978">
        <v>1</v>
      </c>
      <c r="E1826" s="80"/>
      <c r="F1826" s="77">
        <v>0</v>
      </c>
      <c r="G1826" s="85"/>
      <c r="H1826" s="201">
        <f t="shared" si="92"/>
        <v>0</v>
      </c>
      <c r="I1826" s="154">
        <f t="shared" si="93"/>
        <v>0</v>
      </c>
    </row>
    <row r="1827" spans="1:9" s="172" customFormat="1" ht="20.100000000000001" customHeight="1">
      <c r="A1827" s="807">
        <v>60</v>
      </c>
      <c r="B1827" s="1071">
        <v>80</v>
      </c>
      <c r="C1827" s="516" t="s">
        <v>13538</v>
      </c>
      <c r="D1827" s="794">
        <v>1</v>
      </c>
      <c r="E1827" s="1360"/>
      <c r="F1827" s="153">
        <v>1</v>
      </c>
      <c r="G1827" s="85"/>
      <c r="H1827" s="201">
        <f t="shared" si="92"/>
        <v>0</v>
      </c>
      <c r="I1827" s="154">
        <f t="shared" si="93"/>
        <v>0</v>
      </c>
    </row>
    <row r="1828" spans="1:9" s="172" customFormat="1" ht="20.100000000000001" customHeight="1">
      <c r="A1828" s="807"/>
      <c r="B1828" s="1065"/>
      <c r="C1828" s="519" t="s">
        <v>13480</v>
      </c>
      <c r="D1828" s="794">
        <v>1</v>
      </c>
      <c r="E1828" s="80"/>
      <c r="F1828" s="894">
        <v>0</v>
      </c>
      <c r="G1828" s="85"/>
      <c r="H1828" s="201">
        <f t="shared" si="92"/>
        <v>0</v>
      </c>
      <c r="I1828" s="154">
        <f t="shared" si="93"/>
        <v>0</v>
      </c>
    </row>
    <row r="1829" spans="1:9" s="172" customFormat="1" ht="20.100000000000001" customHeight="1">
      <c r="A1829" s="807">
        <v>25</v>
      </c>
      <c r="B1829" s="1071">
        <v>30</v>
      </c>
      <c r="C1829" s="39" t="s">
        <v>14836</v>
      </c>
      <c r="D1829" s="794"/>
      <c r="E1829" s="80"/>
      <c r="F1829" s="31">
        <v>4</v>
      </c>
      <c r="G1829" s="85"/>
      <c r="H1829" s="201">
        <f t="shared" si="92"/>
        <v>0</v>
      </c>
      <c r="I1829" s="154">
        <f t="shared" si="93"/>
        <v>0</v>
      </c>
    </row>
    <row r="1830" spans="1:9" s="58" customFormat="1" ht="20.100000000000001" customHeight="1">
      <c r="A1830" s="807">
        <v>60</v>
      </c>
      <c r="B1830" s="1071">
        <v>80</v>
      </c>
      <c r="C1830" s="1237" t="s">
        <v>11461</v>
      </c>
      <c r="D1830" s="794">
        <v>1</v>
      </c>
      <c r="E1830" s="1360"/>
      <c r="F1830" s="321">
        <v>4</v>
      </c>
      <c r="G1830" s="618"/>
      <c r="H1830" s="201">
        <f t="shared" si="92"/>
        <v>0</v>
      </c>
      <c r="I1830" s="154">
        <f t="shared" si="93"/>
        <v>0</v>
      </c>
    </row>
    <row r="1831" spans="1:9" s="58" customFormat="1" ht="20.100000000000001" customHeight="1">
      <c r="A1831" s="807"/>
      <c r="B1831" s="1071">
        <v>150</v>
      </c>
      <c r="C1831" s="175" t="s">
        <v>3894</v>
      </c>
      <c r="D1831" s="567">
        <v>1</v>
      </c>
      <c r="E1831" s="1360"/>
      <c r="F1831" s="894">
        <v>29</v>
      </c>
      <c r="G1831" s="618"/>
      <c r="H1831" s="201">
        <f t="shared" si="92"/>
        <v>0</v>
      </c>
      <c r="I1831" s="154">
        <f t="shared" si="93"/>
        <v>0</v>
      </c>
    </row>
    <row r="1832" spans="1:9" s="172" customFormat="1" ht="20.100000000000001" customHeight="1">
      <c r="A1832" s="807">
        <v>40</v>
      </c>
      <c r="B1832" s="1071">
        <v>50</v>
      </c>
      <c r="C1832" s="174" t="s">
        <v>13481</v>
      </c>
      <c r="D1832" s="978">
        <v>1</v>
      </c>
      <c r="E1832" s="80"/>
      <c r="F1832" s="321">
        <v>34</v>
      </c>
      <c r="G1832" s="85"/>
      <c r="H1832" s="201">
        <f t="shared" si="92"/>
        <v>0</v>
      </c>
      <c r="I1832" s="154">
        <f t="shared" si="93"/>
        <v>0</v>
      </c>
    </row>
    <row r="1833" spans="1:9" s="172" customFormat="1" ht="20.100000000000001" customHeight="1">
      <c r="A1833" s="807"/>
      <c r="B1833" s="1071">
        <v>200</v>
      </c>
      <c r="C1833" s="534" t="s">
        <v>2676</v>
      </c>
      <c r="D1833" s="794">
        <v>1</v>
      </c>
      <c r="E1833" s="1360"/>
      <c r="F1833" s="77">
        <v>31</v>
      </c>
      <c r="G1833" s="85"/>
      <c r="H1833" s="201">
        <f t="shared" si="92"/>
        <v>0</v>
      </c>
      <c r="I1833" s="154">
        <f t="shared" si="93"/>
        <v>0</v>
      </c>
    </row>
    <row r="1834" spans="1:9" s="172" customFormat="1" ht="20.100000000000001" customHeight="1">
      <c r="A1834" s="807"/>
      <c r="B1834" s="1065"/>
      <c r="C1834" s="174" t="s">
        <v>15082</v>
      </c>
      <c r="D1834" s="978">
        <v>1</v>
      </c>
      <c r="E1834" s="80"/>
      <c r="F1834" s="31">
        <v>0</v>
      </c>
      <c r="G1834" s="85"/>
      <c r="H1834" s="201">
        <f t="shared" si="92"/>
        <v>0</v>
      </c>
      <c r="I1834" s="154">
        <f t="shared" si="93"/>
        <v>0</v>
      </c>
    </row>
    <row r="1835" spans="1:9" s="172" customFormat="1" ht="20.100000000000001" customHeight="1">
      <c r="A1835" s="807"/>
      <c r="B1835" s="1071">
        <v>35</v>
      </c>
      <c r="C1835" s="1237" t="s">
        <v>15081</v>
      </c>
      <c r="D1835" s="1361">
        <v>1</v>
      </c>
      <c r="E1835" s="80"/>
      <c r="F1835" s="31">
        <v>25</v>
      </c>
      <c r="G1835" s="85"/>
      <c r="H1835" s="201">
        <f t="shared" si="92"/>
        <v>0</v>
      </c>
      <c r="I1835" s="154">
        <f t="shared" si="93"/>
        <v>0</v>
      </c>
    </row>
    <row r="1836" spans="1:9" s="172" customFormat="1" ht="20.100000000000001" customHeight="1">
      <c r="A1836" s="807"/>
      <c r="B1836" s="1071">
        <v>35</v>
      </c>
      <c r="C1836" s="1237" t="s">
        <v>11782</v>
      </c>
      <c r="D1836" s="1361">
        <v>1</v>
      </c>
      <c r="E1836" s="80"/>
      <c r="F1836" s="31">
        <v>200</v>
      </c>
      <c r="G1836" s="85"/>
      <c r="H1836" s="201">
        <f t="shared" si="92"/>
        <v>0</v>
      </c>
      <c r="I1836" s="154">
        <f t="shared" si="93"/>
        <v>0</v>
      </c>
    </row>
    <row r="1837" spans="1:9" s="58" customFormat="1" ht="20.100000000000001" customHeight="1">
      <c r="A1837" s="807"/>
      <c r="B1837" s="1071">
        <v>30</v>
      </c>
      <c r="C1837" s="175" t="s">
        <v>552</v>
      </c>
      <c r="D1837" s="794">
        <v>1</v>
      </c>
      <c r="E1837" s="1360"/>
      <c r="F1837" s="31">
        <v>160</v>
      </c>
      <c r="G1837" s="618"/>
      <c r="H1837" s="201">
        <f t="shared" si="92"/>
        <v>0</v>
      </c>
      <c r="I1837" s="154">
        <f t="shared" si="93"/>
        <v>0</v>
      </c>
    </row>
    <row r="1838" spans="1:9" s="172" customFormat="1" ht="20.100000000000001" customHeight="1">
      <c r="A1838" s="803">
        <v>4</v>
      </c>
      <c r="B1838" s="1071">
        <v>6</v>
      </c>
      <c r="C1838" s="607"/>
      <c r="D1838" s="794"/>
      <c r="E1838" s="80"/>
      <c r="F1838" s="31">
        <v>6</v>
      </c>
      <c r="G1838" s="85"/>
      <c r="H1838" s="201">
        <f t="shared" si="92"/>
        <v>0</v>
      </c>
      <c r="I1838" s="154">
        <f t="shared" si="93"/>
        <v>0</v>
      </c>
    </row>
    <row r="1839" spans="1:9" s="172" customFormat="1" ht="20.100000000000001" customHeight="1">
      <c r="A1839" s="807">
        <v>6</v>
      </c>
      <c r="B1839" s="1078">
        <v>10</v>
      </c>
      <c r="C1839" s="39" t="s">
        <v>14838</v>
      </c>
      <c r="D1839" s="567"/>
      <c r="E1839" s="80"/>
      <c r="F1839" s="31">
        <v>25</v>
      </c>
      <c r="G1839" s="85"/>
      <c r="H1839" s="201">
        <f t="shared" si="92"/>
        <v>0</v>
      </c>
      <c r="I1839" s="154">
        <f t="shared" si="93"/>
        <v>0</v>
      </c>
    </row>
    <row r="1840" spans="1:9" s="172" customFormat="1" ht="20.100000000000001" customHeight="1">
      <c r="A1840" s="807">
        <v>40</v>
      </c>
      <c r="B1840" s="1071">
        <v>50</v>
      </c>
      <c r="C1840" s="534" t="s">
        <v>13539</v>
      </c>
      <c r="D1840" s="794">
        <v>1</v>
      </c>
      <c r="E1840" s="80"/>
      <c r="F1840" s="31">
        <v>110</v>
      </c>
      <c r="G1840" s="85"/>
      <c r="H1840" s="201">
        <f t="shared" si="92"/>
        <v>0</v>
      </c>
      <c r="I1840" s="154">
        <f t="shared" si="93"/>
        <v>0</v>
      </c>
    </row>
    <row r="1841" spans="1:9" s="172" customFormat="1" ht="20.100000000000001" customHeight="1">
      <c r="A1841" s="807">
        <v>40</v>
      </c>
      <c r="B1841" s="1071">
        <v>50</v>
      </c>
      <c r="C1841" s="534" t="s">
        <v>13540</v>
      </c>
      <c r="D1841" s="794">
        <v>1</v>
      </c>
      <c r="E1841" s="1360" t="s">
        <v>500</v>
      </c>
      <c r="F1841" s="321">
        <v>50</v>
      </c>
      <c r="G1841" s="85"/>
      <c r="H1841" s="201">
        <f t="shared" si="92"/>
        <v>0</v>
      </c>
      <c r="I1841" s="154">
        <f t="shared" si="93"/>
        <v>0</v>
      </c>
    </row>
    <row r="1842" spans="1:9" s="172" customFormat="1" ht="20.100000000000001" customHeight="1">
      <c r="A1842" s="807">
        <v>60</v>
      </c>
      <c r="B1842" s="1071">
        <v>80</v>
      </c>
      <c r="C1842" s="531" t="s">
        <v>13541</v>
      </c>
      <c r="D1842" s="794">
        <v>1</v>
      </c>
      <c r="E1842" s="1360" t="s">
        <v>500</v>
      </c>
      <c r="F1842" s="77">
        <v>5</v>
      </c>
      <c r="G1842" s="85"/>
      <c r="H1842" s="201">
        <f t="shared" si="92"/>
        <v>0</v>
      </c>
      <c r="I1842" s="154">
        <f t="shared" si="93"/>
        <v>0</v>
      </c>
    </row>
    <row r="1843" spans="1:9" s="172" customFormat="1" ht="20.100000000000001" customHeight="1">
      <c r="A1843" s="807">
        <v>60</v>
      </c>
      <c r="B1843" s="1071">
        <v>80</v>
      </c>
      <c r="C1843" s="534" t="s">
        <v>14837</v>
      </c>
      <c r="D1843" s="794">
        <v>1</v>
      </c>
      <c r="E1843" s="1360" t="s">
        <v>500</v>
      </c>
      <c r="F1843" s="321">
        <v>50</v>
      </c>
      <c r="G1843" s="618"/>
      <c r="H1843" s="201">
        <f t="shared" si="92"/>
        <v>0</v>
      </c>
      <c r="I1843" s="154">
        <f t="shared" si="93"/>
        <v>0</v>
      </c>
    </row>
    <row r="1844" spans="1:9" s="58" customFormat="1" ht="20.100000000000001" customHeight="1">
      <c r="A1844" s="807">
        <v>40</v>
      </c>
      <c r="B1844" s="1071">
        <v>50</v>
      </c>
      <c r="C1844" s="175" t="s">
        <v>548</v>
      </c>
      <c r="D1844" s="794">
        <v>1</v>
      </c>
      <c r="E1844" s="1360" t="s">
        <v>500</v>
      </c>
      <c r="F1844" s="31">
        <v>13</v>
      </c>
      <c r="G1844" s="618"/>
      <c r="H1844" s="201">
        <f t="shared" si="92"/>
        <v>0</v>
      </c>
      <c r="I1844" s="154">
        <f t="shared" si="93"/>
        <v>0</v>
      </c>
    </row>
    <row r="1845" spans="1:9" s="172" customFormat="1" ht="20.100000000000001" customHeight="1">
      <c r="A1845" s="803">
        <v>80</v>
      </c>
      <c r="B1845" s="1071">
        <v>100</v>
      </c>
      <c r="C1845" s="534" t="s">
        <v>13542</v>
      </c>
      <c r="D1845" s="794">
        <v>1</v>
      </c>
      <c r="E1845" s="1360" t="s">
        <v>500</v>
      </c>
      <c r="F1845" s="321">
        <v>50</v>
      </c>
      <c r="G1845" s="85"/>
      <c r="H1845" s="201">
        <f t="shared" si="92"/>
        <v>0</v>
      </c>
      <c r="I1845" s="154">
        <f t="shared" si="93"/>
        <v>0</v>
      </c>
    </row>
    <row r="1846" spans="1:9" s="172" customFormat="1" ht="20.100000000000001" customHeight="1">
      <c r="A1846" s="803">
        <v>80</v>
      </c>
      <c r="B1846" s="1071">
        <v>100</v>
      </c>
      <c r="C1846" s="1251" t="s">
        <v>3260</v>
      </c>
      <c r="D1846" s="978">
        <v>1</v>
      </c>
      <c r="E1846" s="80"/>
      <c r="F1846" s="77">
        <v>1</v>
      </c>
      <c r="G1846" s="85"/>
      <c r="H1846" s="201">
        <f t="shared" si="92"/>
        <v>0</v>
      </c>
      <c r="I1846" s="154">
        <f t="shared" si="93"/>
        <v>0</v>
      </c>
    </row>
    <row r="1847" spans="1:9" s="58" customFormat="1" ht="20.100000000000001" customHeight="1">
      <c r="A1847" s="807">
        <v>60</v>
      </c>
      <c r="B1847" s="1071">
        <v>80</v>
      </c>
      <c r="C1847" s="175" t="s">
        <v>530</v>
      </c>
      <c r="D1847" s="794">
        <v>1</v>
      </c>
      <c r="E1847" s="1360" t="s">
        <v>500</v>
      </c>
      <c r="F1847" s="31">
        <v>13</v>
      </c>
      <c r="G1847" s="618"/>
      <c r="H1847" s="201">
        <f t="shared" si="92"/>
        <v>0</v>
      </c>
      <c r="I1847" s="154">
        <f t="shared" si="93"/>
        <v>0</v>
      </c>
    </row>
    <row r="1848" spans="1:9" s="172" customFormat="1" ht="20.100000000000001" customHeight="1">
      <c r="A1848" s="807"/>
      <c r="B1848" s="1071">
        <v>200</v>
      </c>
      <c r="C1848" s="1251" t="s">
        <v>13508</v>
      </c>
      <c r="D1848" s="978">
        <v>1</v>
      </c>
      <c r="E1848" s="80"/>
      <c r="F1848" s="77">
        <v>8</v>
      </c>
      <c r="G1848" s="85"/>
      <c r="H1848" s="201">
        <f t="shared" si="92"/>
        <v>0</v>
      </c>
      <c r="I1848" s="154">
        <f t="shared" si="93"/>
        <v>0</v>
      </c>
    </row>
    <row r="1849" spans="1:9" s="172" customFormat="1" ht="20.100000000000001" customHeight="1">
      <c r="A1849" s="807"/>
      <c r="B1849" s="1071">
        <v>150</v>
      </c>
      <c r="C1849" s="1251" t="s">
        <v>14241</v>
      </c>
      <c r="D1849" s="978">
        <v>1</v>
      </c>
      <c r="E1849" s="80"/>
      <c r="F1849" s="321">
        <v>5</v>
      </c>
      <c r="G1849" s="85"/>
      <c r="H1849" s="201">
        <f t="shared" si="92"/>
        <v>0</v>
      </c>
      <c r="I1849" s="154">
        <f t="shared" si="93"/>
        <v>0</v>
      </c>
    </row>
    <row r="1850" spans="1:9" s="58" customFormat="1" ht="20.100000000000001" customHeight="1">
      <c r="A1850" s="807"/>
      <c r="B1850" s="1078"/>
      <c r="C1850" s="175" t="s">
        <v>3526</v>
      </c>
      <c r="D1850" s="978">
        <v>1</v>
      </c>
      <c r="E1850" s="1360" t="s">
        <v>25</v>
      </c>
      <c r="F1850" s="1177">
        <v>2</v>
      </c>
      <c r="G1850" s="618"/>
      <c r="H1850" s="201">
        <f t="shared" si="92"/>
        <v>0</v>
      </c>
      <c r="I1850" s="154">
        <f t="shared" si="93"/>
        <v>0</v>
      </c>
    </row>
    <row r="1851" spans="1:9" s="172" customFormat="1" ht="20.100000000000001" customHeight="1">
      <c r="A1851" s="807"/>
      <c r="B1851" s="1065"/>
      <c r="C1851" s="1251" t="s">
        <v>13509</v>
      </c>
      <c r="D1851" s="794"/>
      <c r="E1851" s="80"/>
      <c r="F1851" s="77">
        <v>0</v>
      </c>
      <c r="G1851" s="85"/>
      <c r="H1851" s="201">
        <f t="shared" si="92"/>
        <v>0</v>
      </c>
      <c r="I1851" s="154">
        <f t="shared" si="93"/>
        <v>0</v>
      </c>
    </row>
    <row r="1852" spans="1:9" s="172" customFormat="1" ht="20.100000000000001" customHeight="1">
      <c r="A1852" s="807">
        <v>40</v>
      </c>
      <c r="B1852" s="1071">
        <v>50</v>
      </c>
      <c r="C1852" s="531" t="s">
        <v>8523</v>
      </c>
      <c r="D1852" s="794">
        <v>1</v>
      </c>
      <c r="E1852" s="1360"/>
      <c r="F1852" s="77">
        <v>15</v>
      </c>
      <c r="G1852" s="85"/>
      <c r="H1852" s="201">
        <f t="shared" si="92"/>
        <v>0</v>
      </c>
      <c r="I1852" s="154">
        <f t="shared" si="93"/>
        <v>0</v>
      </c>
    </row>
    <row r="1853" spans="1:9" s="58" customFormat="1" ht="20.100000000000001" customHeight="1">
      <c r="A1853" s="807">
        <v>40</v>
      </c>
      <c r="B1853" s="1071">
        <v>50</v>
      </c>
      <c r="C1853" s="1237" t="s">
        <v>14252</v>
      </c>
      <c r="D1853" s="794">
        <v>1</v>
      </c>
      <c r="E1853" s="1360" t="s">
        <v>500</v>
      </c>
      <c r="F1853" s="321">
        <v>1</v>
      </c>
      <c r="G1853" s="618"/>
      <c r="H1853" s="201">
        <f t="shared" si="92"/>
        <v>0</v>
      </c>
      <c r="I1853" s="154">
        <f t="shared" si="93"/>
        <v>0</v>
      </c>
    </row>
    <row r="1854" spans="1:9" s="58" customFormat="1" ht="20.100000000000001" customHeight="1">
      <c r="A1854" s="807">
        <v>40</v>
      </c>
      <c r="B1854" s="1071">
        <v>50</v>
      </c>
      <c r="C1854" s="175" t="s">
        <v>551</v>
      </c>
      <c r="D1854" s="794">
        <v>1</v>
      </c>
      <c r="E1854" s="1360" t="s">
        <v>500</v>
      </c>
      <c r="F1854" s="362">
        <v>15</v>
      </c>
      <c r="G1854" s="618"/>
      <c r="H1854" s="201">
        <f t="shared" si="92"/>
        <v>0</v>
      </c>
      <c r="I1854" s="154">
        <f t="shared" si="93"/>
        <v>0</v>
      </c>
    </row>
    <row r="1855" spans="1:9" s="172" customFormat="1" ht="20.100000000000001" customHeight="1">
      <c r="A1855" s="807">
        <v>35</v>
      </c>
      <c r="B1855" s="1071">
        <v>50</v>
      </c>
      <c r="C1855" s="534" t="s">
        <v>13543</v>
      </c>
      <c r="D1855" s="794">
        <v>1</v>
      </c>
      <c r="E1855" s="1360"/>
      <c r="F1855" s="321">
        <v>50</v>
      </c>
      <c r="G1855" s="85"/>
      <c r="H1855" s="201">
        <f t="shared" si="92"/>
        <v>0</v>
      </c>
      <c r="I1855" s="154">
        <f t="shared" si="93"/>
        <v>0</v>
      </c>
    </row>
    <row r="1856" spans="1:9" s="172" customFormat="1" ht="20.100000000000001" customHeight="1">
      <c r="A1856" s="807">
        <v>35</v>
      </c>
      <c r="B1856" s="1071">
        <v>50</v>
      </c>
      <c r="C1856" s="1251" t="s">
        <v>13544</v>
      </c>
      <c r="D1856" s="978">
        <v>1</v>
      </c>
      <c r="E1856" s="1360"/>
      <c r="F1856" s="31">
        <v>250</v>
      </c>
      <c r="G1856" s="85"/>
      <c r="H1856" s="201">
        <f t="shared" si="92"/>
        <v>0</v>
      </c>
      <c r="I1856" s="154">
        <f t="shared" si="93"/>
        <v>0</v>
      </c>
    </row>
    <row r="1857" spans="1:9" s="172" customFormat="1" ht="20.100000000000001" customHeight="1">
      <c r="A1857" s="807">
        <v>40</v>
      </c>
      <c r="B1857" s="1071">
        <v>50</v>
      </c>
      <c r="C1857" s="1251" t="s">
        <v>22135</v>
      </c>
      <c r="D1857" s="978">
        <v>1</v>
      </c>
      <c r="E1857" s="1360" t="s">
        <v>500</v>
      </c>
      <c r="F1857" s="153">
        <v>1</v>
      </c>
      <c r="G1857" s="85"/>
      <c r="H1857" s="201">
        <f t="shared" si="92"/>
        <v>0</v>
      </c>
      <c r="I1857" s="154">
        <f t="shared" si="93"/>
        <v>0</v>
      </c>
    </row>
    <row r="1858" spans="1:9" s="58" customFormat="1" ht="20.100000000000001" customHeight="1">
      <c r="A1858" s="807">
        <v>15</v>
      </c>
      <c r="B1858" s="1071">
        <v>20</v>
      </c>
      <c r="C1858" s="175" t="s">
        <v>3527</v>
      </c>
      <c r="D1858" s="978">
        <v>1</v>
      </c>
      <c r="E1858" s="1360"/>
      <c r="F1858" s="31">
        <v>20</v>
      </c>
      <c r="G1858" s="618"/>
      <c r="H1858" s="201">
        <f t="shared" si="92"/>
        <v>0</v>
      </c>
      <c r="I1858" s="154">
        <f t="shared" si="93"/>
        <v>0</v>
      </c>
    </row>
    <row r="1859" spans="1:9" s="58" customFormat="1" ht="20.100000000000001" customHeight="1">
      <c r="A1859" s="807">
        <v>15</v>
      </c>
      <c r="B1859" s="1071">
        <v>20</v>
      </c>
      <c r="C1859" s="175" t="s">
        <v>3527</v>
      </c>
      <c r="D1859" s="978">
        <v>1</v>
      </c>
      <c r="E1859" s="1360"/>
      <c r="F1859" s="31">
        <v>57</v>
      </c>
      <c r="G1859" s="618"/>
      <c r="H1859" s="201">
        <f t="shared" si="92"/>
        <v>0</v>
      </c>
      <c r="I1859" s="154">
        <f t="shared" si="93"/>
        <v>0</v>
      </c>
    </row>
    <row r="1860" spans="1:9" s="172" customFormat="1" ht="20.100000000000001" customHeight="1">
      <c r="A1860" s="807">
        <v>40</v>
      </c>
      <c r="B1860" s="1071">
        <v>50</v>
      </c>
      <c r="C1860" s="607" t="s">
        <v>13545</v>
      </c>
      <c r="D1860" s="978">
        <v>1</v>
      </c>
      <c r="E1860" s="80"/>
      <c r="F1860" s="31">
        <v>19</v>
      </c>
      <c r="G1860" s="85"/>
      <c r="H1860" s="201">
        <f t="shared" si="92"/>
        <v>0</v>
      </c>
      <c r="I1860" s="154">
        <f t="shared" si="93"/>
        <v>0</v>
      </c>
    </row>
    <row r="1861" spans="1:9" s="172" customFormat="1" ht="20.100000000000001" customHeight="1">
      <c r="A1861" s="807">
        <v>60</v>
      </c>
      <c r="B1861" s="1071">
        <v>80</v>
      </c>
      <c r="C1861" s="531" t="s">
        <v>14839</v>
      </c>
      <c r="D1861" s="794">
        <v>1</v>
      </c>
      <c r="E1861" s="1360"/>
      <c r="F1861" s="31">
        <v>80</v>
      </c>
      <c r="G1861" s="85"/>
      <c r="H1861" s="201">
        <f t="shared" si="92"/>
        <v>0</v>
      </c>
      <c r="I1861" s="154">
        <f t="shared" si="93"/>
        <v>0</v>
      </c>
    </row>
    <row r="1862" spans="1:9" s="172" customFormat="1" ht="20.100000000000001" customHeight="1">
      <c r="A1862" s="807">
        <v>60</v>
      </c>
      <c r="B1862" s="1071">
        <v>80</v>
      </c>
      <c r="C1862" s="1237" t="s">
        <v>13510</v>
      </c>
      <c r="D1862" s="978">
        <v>1</v>
      </c>
      <c r="E1862" s="80"/>
      <c r="F1862" s="31">
        <v>10</v>
      </c>
      <c r="G1862" s="85"/>
      <c r="H1862" s="201">
        <f t="shared" si="92"/>
        <v>0</v>
      </c>
      <c r="I1862" s="154">
        <f t="shared" si="93"/>
        <v>0</v>
      </c>
    </row>
    <row r="1863" spans="1:9" s="58" customFormat="1" ht="20.100000000000001" customHeight="1">
      <c r="A1863" s="807">
        <v>25</v>
      </c>
      <c r="B1863" s="1071">
        <v>50</v>
      </c>
      <c r="C1863" s="175" t="s">
        <v>3177</v>
      </c>
      <c r="D1863" s="794">
        <v>1</v>
      </c>
      <c r="E1863" s="1360" t="s">
        <v>500</v>
      </c>
      <c r="F1863" s="362">
        <v>15</v>
      </c>
      <c r="G1863" s="618"/>
      <c r="H1863" s="201">
        <f t="shared" ref="H1863:H1926" si="94">A1863*G1863</f>
        <v>0</v>
      </c>
      <c r="I1863" s="154">
        <f t="shared" ref="I1863:I1926" si="95">B1863*G1863</f>
        <v>0</v>
      </c>
    </row>
    <row r="1864" spans="1:9" s="172" customFormat="1" ht="20.100000000000001" customHeight="1">
      <c r="A1864" s="807">
        <v>60</v>
      </c>
      <c r="B1864" s="1071">
        <v>80</v>
      </c>
      <c r="C1864" s="1237" t="s">
        <v>13511</v>
      </c>
      <c r="D1864" s="978">
        <v>1</v>
      </c>
      <c r="E1864" s="80"/>
      <c r="F1864" s="31">
        <v>250</v>
      </c>
      <c r="G1864" s="85"/>
      <c r="H1864" s="201">
        <f t="shared" si="94"/>
        <v>0</v>
      </c>
      <c r="I1864" s="154">
        <f t="shared" si="95"/>
        <v>0</v>
      </c>
    </row>
    <row r="1865" spans="1:9" s="172" customFormat="1" ht="20.100000000000001" customHeight="1">
      <c r="A1865" s="807"/>
      <c r="B1865" s="1071">
        <v>100</v>
      </c>
      <c r="C1865" s="1251" t="s">
        <v>13512</v>
      </c>
      <c r="D1865" s="978">
        <v>1</v>
      </c>
      <c r="E1865" s="80"/>
      <c r="F1865" s="153">
        <v>0</v>
      </c>
      <c r="G1865" s="85"/>
      <c r="H1865" s="201">
        <f t="shared" si="94"/>
        <v>0</v>
      </c>
      <c r="I1865" s="154">
        <f t="shared" si="95"/>
        <v>0</v>
      </c>
    </row>
    <row r="1866" spans="1:9" s="172" customFormat="1" ht="20.100000000000001" customHeight="1">
      <c r="A1866" s="807"/>
      <c r="B1866" s="1071">
        <v>250</v>
      </c>
      <c r="C1866" s="1237" t="s">
        <v>13513</v>
      </c>
      <c r="D1866" s="978">
        <v>1</v>
      </c>
      <c r="E1866" s="80"/>
      <c r="F1866" s="31">
        <v>4</v>
      </c>
      <c r="G1866" s="85"/>
      <c r="H1866" s="201">
        <f t="shared" si="94"/>
        <v>0</v>
      </c>
      <c r="I1866" s="154">
        <f t="shared" si="95"/>
        <v>0</v>
      </c>
    </row>
    <row r="1867" spans="1:9" s="172" customFormat="1" ht="20.100000000000001" customHeight="1">
      <c r="A1867" s="807">
        <v>35</v>
      </c>
      <c r="B1867" s="1071">
        <v>60</v>
      </c>
      <c r="C1867" s="1251" t="s">
        <v>13514</v>
      </c>
      <c r="D1867" s="978">
        <v>1</v>
      </c>
      <c r="E1867" s="80"/>
      <c r="F1867" s="361">
        <v>1</v>
      </c>
      <c r="G1867" s="85"/>
      <c r="H1867" s="201">
        <f t="shared" si="94"/>
        <v>0</v>
      </c>
      <c r="I1867" s="154">
        <f t="shared" si="95"/>
        <v>0</v>
      </c>
    </row>
    <row r="1868" spans="1:9" s="58" customFormat="1" ht="20.100000000000001" customHeight="1">
      <c r="A1868" s="807"/>
      <c r="B1868" s="1063"/>
      <c r="C1868" s="175" t="s">
        <v>17879</v>
      </c>
      <c r="D1868" s="794">
        <v>1</v>
      </c>
      <c r="E1868" s="1360"/>
      <c r="F1868" s="31">
        <v>0</v>
      </c>
      <c r="G1868" s="618"/>
      <c r="H1868" s="201">
        <f t="shared" si="94"/>
        <v>0</v>
      </c>
      <c r="I1868" s="154">
        <f t="shared" si="95"/>
        <v>0</v>
      </c>
    </row>
    <row r="1869" spans="1:9" s="172" customFormat="1" ht="20.100000000000001" customHeight="1">
      <c r="A1869" s="807">
        <v>35</v>
      </c>
      <c r="B1869" s="1071">
        <v>60</v>
      </c>
      <c r="C1869" s="1251" t="s">
        <v>17880</v>
      </c>
      <c r="D1869" s="978">
        <v>1</v>
      </c>
      <c r="E1869" s="80"/>
      <c r="F1869" s="361">
        <v>1</v>
      </c>
      <c r="G1869" s="85"/>
      <c r="H1869" s="201">
        <f t="shared" si="94"/>
        <v>0</v>
      </c>
      <c r="I1869" s="154">
        <f t="shared" si="95"/>
        <v>0</v>
      </c>
    </row>
    <row r="1870" spans="1:9" s="172" customFormat="1" ht="20.100000000000001" customHeight="1">
      <c r="A1870" s="807">
        <v>40</v>
      </c>
      <c r="B1870" s="1071">
        <v>60</v>
      </c>
      <c r="C1870" s="1251" t="s">
        <v>13515</v>
      </c>
      <c r="D1870" s="1361">
        <v>1</v>
      </c>
      <c r="E1870" s="80"/>
      <c r="F1870" s="362">
        <v>55</v>
      </c>
      <c r="G1870" s="85"/>
      <c r="H1870" s="201">
        <f t="shared" si="94"/>
        <v>0</v>
      </c>
      <c r="I1870" s="154">
        <f t="shared" si="95"/>
        <v>0</v>
      </c>
    </row>
    <row r="1871" spans="1:9" s="172" customFormat="1" ht="20.100000000000001" customHeight="1">
      <c r="A1871" s="807">
        <v>40</v>
      </c>
      <c r="B1871" s="1071">
        <v>50</v>
      </c>
      <c r="C1871" s="1251" t="s">
        <v>13516</v>
      </c>
      <c r="D1871" s="978">
        <v>1</v>
      </c>
      <c r="E1871" s="80"/>
      <c r="F1871" s="31">
        <v>75</v>
      </c>
      <c r="G1871" s="85"/>
      <c r="H1871" s="201">
        <f t="shared" si="94"/>
        <v>0</v>
      </c>
      <c r="I1871" s="154">
        <f t="shared" si="95"/>
        <v>0</v>
      </c>
    </row>
    <row r="1872" spans="1:9" s="172" customFormat="1" ht="20.100000000000001" customHeight="1">
      <c r="A1872" s="807">
        <v>25</v>
      </c>
      <c r="B1872" s="1071">
        <v>30</v>
      </c>
      <c r="C1872" s="39" t="s">
        <v>3528</v>
      </c>
      <c r="D1872" s="567">
        <v>1</v>
      </c>
      <c r="E1872" s="80" t="s">
        <v>335</v>
      </c>
      <c r="F1872" s="1177">
        <v>2</v>
      </c>
      <c r="G1872" s="85"/>
      <c r="H1872" s="201">
        <f t="shared" si="94"/>
        <v>0</v>
      </c>
      <c r="I1872" s="154">
        <f t="shared" si="95"/>
        <v>0</v>
      </c>
    </row>
    <row r="1873" spans="1:9" s="58" customFormat="1" ht="20.100000000000001" customHeight="1">
      <c r="A1873" s="807"/>
      <c r="B1873" s="1071">
        <v>150</v>
      </c>
      <c r="C1873" s="175" t="s">
        <v>9849</v>
      </c>
      <c r="D1873" s="567">
        <v>1</v>
      </c>
      <c r="E1873" s="1360"/>
      <c r="F1873" s="321">
        <v>2</v>
      </c>
      <c r="G1873" s="618"/>
      <c r="H1873" s="201">
        <f t="shared" si="94"/>
        <v>0</v>
      </c>
      <c r="I1873" s="154">
        <f t="shared" si="95"/>
        <v>0</v>
      </c>
    </row>
    <row r="1874" spans="1:9" s="172" customFormat="1" ht="20.100000000000001" customHeight="1">
      <c r="A1874" s="807">
        <v>60</v>
      </c>
      <c r="B1874" s="1071">
        <v>80</v>
      </c>
      <c r="C1874" s="1251" t="s">
        <v>13517</v>
      </c>
      <c r="D1874" s="978">
        <v>1</v>
      </c>
      <c r="E1874" s="80"/>
      <c r="F1874" s="31">
        <v>130</v>
      </c>
      <c r="G1874" s="85"/>
      <c r="H1874" s="201">
        <f t="shared" si="94"/>
        <v>0</v>
      </c>
      <c r="I1874" s="154">
        <f t="shared" si="95"/>
        <v>0</v>
      </c>
    </row>
    <row r="1875" spans="1:9" s="172" customFormat="1" ht="20.100000000000001" customHeight="1">
      <c r="A1875" s="803">
        <v>80</v>
      </c>
      <c r="B1875" s="1071">
        <v>100</v>
      </c>
      <c r="C1875" s="1367" t="s">
        <v>3262</v>
      </c>
      <c r="D1875" s="794">
        <v>1</v>
      </c>
      <c r="E1875" s="1360"/>
      <c r="F1875" s="31">
        <v>80</v>
      </c>
      <c r="G1875" s="85"/>
      <c r="H1875" s="201">
        <f t="shared" si="94"/>
        <v>0</v>
      </c>
      <c r="I1875" s="154">
        <f t="shared" si="95"/>
        <v>0</v>
      </c>
    </row>
    <row r="1876" spans="1:9" s="172" customFormat="1" ht="20.100000000000001" customHeight="1">
      <c r="A1876" s="807"/>
      <c r="B1876" s="1071">
        <v>100</v>
      </c>
      <c r="C1876" s="1251" t="s">
        <v>13518</v>
      </c>
      <c r="D1876" s="978">
        <v>1</v>
      </c>
      <c r="E1876" s="80"/>
      <c r="F1876" s="31">
        <v>120</v>
      </c>
      <c r="G1876" s="85"/>
      <c r="H1876" s="201">
        <f t="shared" si="94"/>
        <v>0</v>
      </c>
      <c r="I1876" s="154">
        <f t="shared" si="95"/>
        <v>0</v>
      </c>
    </row>
    <row r="1877" spans="1:9" s="172" customFormat="1" ht="20.100000000000001" customHeight="1">
      <c r="A1877" s="807"/>
      <c r="B1877" s="1071">
        <v>450</v>
      </c>
      <c r="C1877" s="1368" t="s">
        <v>14240</v>
      </c>
      <c r="D1877" s="1361"/>
      <c r="E1877" s="80"/>
      <c r="F1877" s="321">
        <v>1</v>
      </c>
      <c r="G1877" s="85"/>
      <c r="H1877" s="201">
        <f t="shared" si="94"/>
        <v>0</v>
      </c>
      <c r="I1877" s="154">
        <f t="shared" si="95"/>
        <v>0</v>
      </c>
    </row>
    <row r="1878" spans="1:9" s="172" customFormat="1" ht="20.100000000000001" customHeight="1">
      <c r="A1878" s="807">
        <v>40</v>
      </c>
      <c r="B1878" s="1071">
        <v>50</v>
      </c>
      <c r="C1878" s="33" t="s">
        <v>3552</v>
      </c>
      <c r="D1878" s="794">
        <v>1</v>
      </c>
      <c r="E1878" s="1360" t="s">
        <v>500</v>
      </c>
      <c r="F1878" s="31">
        <v>4</v>
      </c>
      <c r="G1878" s="85"/>
      <c r="H1878" s="201">
        <f t="shared" si="94"/>
        <v>0</v>
      </c>
      <c r="I1878" s="154">
        <f t="shared" si="95"/>
        <v>0</v>
      </c>
    </row>
    <row r="1879" spans="1:9" s="172" customFormat="1" ht="20.100000000000001" customHeight="1">
      <c r="A1879" s="807">
        <v>60</v>
      </c>
      <c r="B1879" s="1071">
        <v>80</v>
      </c>
      <c r="C1879" s="1367" t="s">
        <v>3263</v>
      </c>
      <c r="D1879" s="567">
        <v>1</v>
      </c>
      <c r="E1879" s="1360"/>
      <c r="F1879" s="31">
        <v>100</v>
      </c>
      <c r="G1879" s="85"/>
      <c r="H1879" s="201">
        <f t="shared" si="94"/>
        <v>0</v>
      </c>
      <c r="I1879" s="154">
        <f t="shared" si="95"/>
        <v>0</v>
      </c>
    </row>
    <row r="1880" spans="1:9" s="172" customFormat="1" ht="20.100000000000001" customHeight="1">
      <c r="A1880" s="807"/>
      <c r="B1880" s="1065"/>
      <c r="C1880" s="33" t="s">
        <v>3553</v>
      </c>
      <c r="D1880" s="794">
        <v>1</v>
      </c>
      <c r="E1880" s="1360" t="s">
        <v>500</v>
      </c>
      <c r="F1880" s="31">
        <v>0</v>
      </c>
      <c r="G1880" s="85"/>
      <c r="H1880" s="201">
        <f t="shared" si="94"/>
        <v>0</v>
      </c>
      <c r="I1880" s="154">
        <f t="shared" si="95"/>
        <v>0</v>
      </c>
    </row>
    <row r="1881" spans="1:9" s="172" customFormat="1" ht="20.100000000000001" customHeight="1">
      <c r="A1881" s="807">
        <v>60</v>
      </c>
      <c r="B1881" s="1071">
        <v>80</v>
      </c>
      <c r="C1881" s="394" t="s">
        <v>13519</v>
      </c>
      <c r="D1881" s="260">
        <v>1</v>
      </c>
      <c r="E1881" s="1313" t="s">
        <v>335</v>
      </c>
      <c r="F1881" s="260">
        <v>1</v>
      </c>
      <c r="G1881" s="85"/>
      <c r="H1881" s="201">
        <f t="shared" si="94"/>
        <v>0</v>
      </c>
      <c r="I1881" s="154">
        <f t="shared" si="95"/>
        <v>0</v>
      </c>
    </row>
    <row r="1882" spans="1:9" s="172" customFormat="1" ht="20.100000000000001" customHeight="1">
      <c r="A1882" s="807"/>
      <c r="B1882" s="1071">
        <v>150</v>
      </c>
      <c r="C1882" s="531" t="s">
        <v>3264</v>
      </c>
      <c r="D1882" s="794">
        <v>1</v>
      </c>
      <c r="E1882" s="1360" t="s">
        <v>500</v>
      </c>
      <c r="F1882" s="31">
        <v>15</v>
      </c>
      <c r="G1882" s="85"/>
      <c r="H1882" s="201">
        <f t="shared" si="94"/>
        <v>0</v>
      </c>
      <c r="I1882" s="154">
        <f t="shared" si="95"/>
        <v>0</v>
      </c>
    </row>
    <row r="1883" spans="1:9" s="58" customFormat="1" ht="20.100000000000001" customHeight="1">
      <c r="A1883" s="807">
        <v>40</v>
      </c>
      <c r="B1883" s="1071">
        <v>50</v>
      </c>
      <c r="C1883" s="175" t="s">
        <v>13388</v>
      </c>
      <c r="D1883" s="978">
        <v>1</v>
      </c>
      <c r="E1883" s="1360" t="s">
        <v>25</v>
      </c>
      <c r="F1883" s="31">
        <v>51</v>
      </c>
      <c r="G1883" s="618"/>
      <c r="H1883" s="201">
        <f t="shared" si="94"/>
        <v>0</v>
      </c>
      <c r="I1883" s="154">
        <f t="shared" si="95"/>
        <v>0</v>
      </c>
    </row>
    <row r="1884" spans="1:9" s="172" customFormat="1" ht="20.100000000000001" customHeight="1">
      <c r="A1884" s="807"/>
      <c r="B1884" s="1071">
        <v>200</v>
      </c>
      <c r="C1884" s="1251" t="s">
        <v>13520</v>
      </c>
      <c r="D1884" s="978">
        <v>1</v>
      </c>
      <c r="E1884" s="80"/>
      <c r="F1884" s="31">
        <v>8</v>
      </c>
      <c r="G1884" s="85"/>
      <c r="H1884" s="201">
        <f t="shared" si="94"/>
        <v>0</v>
      </c>
      <c r="I1884" s="154">
        <f t="shared" si="95"/>
        <v>0</v>
      </c>
    </row>
    <row r="1885" spans="1:9" s="172" customFormat="1" ht="20.100000000000001" customHeight="1">
      <c r="A1885" s="807"/>
      <c r="B1885" s="1071">
        <v>200</v>
      </c>
      <c r="C1885" s="531" t="s">
        <v>3265</v>
      </c>
      <c r="D1885" s="794">
        <v>1</v>
      </c>
      <c r="E1885" s="1360" t="s">
        <v>500</v>
      </c>
      <c r="F1885" s="31">
        <v>18</v>
      </c>
      <c r="G1885" s="85"/>
      <c r="H1885" s="201">
        <f t="shared" si="94"/>
        <v>0</v>
      </c>
      <c r="I1885" s="154">
        <f t="shared" si="95"/>
        <v>0</v>
      </c>
    </row>
    <row r="1886" spans="1:9" s="172" customFormat="1" ht="20.100000000000001" customHeight="1">
      <c r="A1886" s="807">
        <v>40</v>
      </c>
      <c r="B1886" s="1071">
        <v>50</v>
      </c>
      <c r="C1886" s="33" t="s">
        <v>3554</v>
      </c>
      <c r="D1886" s="567">
        <v>1</v>
      </c>
      <c r="E1886" s="1360" t="s">
        <v>500</v>
      </c>
      <c r="F1886" s="31">
        <v>10</v>
      </c>
      <c r="G1886" s="85"/>
      <c r="H1886" s="201">
        <f t="shared" si="94"/>
        <v>0</v>
      </c>
      <c r="I1886" s="154">
        <f t="shared" si="95"/>
        <v>0</v>
      </c>
    </row>
    <row r="1887" spans="1:9" s="172" customFormat="1" ht="20.100000000000001" customHeight="1">
      <c r="A1887" s="807">
        <v>60</v>
      </c>
      <c r="B1887" s="1071">
        <v>80</v>
      </c>
      <c r="C1887" s="39" t="s">
        <v>3530</v>
      </c>
      <c r="D1887" s="794"/>
      <c r="E1887" s="80" t="s">
        <v>405</v>
      </c>
      <c r="F1887" s="31">
        <v>11</v>
      </c>
      <c r="G1887" s="85"/>
      <c r="H1887" s="201">
        <f t="shared" si="94"/>
        <v>0</v>
      </c>
      <c r="I1887" s="154">
        <f t="shared" si="95"/>
        <v>0</v>
      </c>
    </row>
    <row r="1888" spans="1:9" s="172" customFormat="1" ht="20.100000000000001" customHeight="1">
      <c r="A1888" s="807">
        <v>60</v>
      </c>
      <c r="B1888" s="1071">
        <v>80</v>
      </c>
      <c r="C1888" s="607" t="s">
        <v>13521</v>
      </c>
      <c r="D1888" s="794">
        <v>1</v>
      </c>
      <c r="E1888" s="80"/>
      <c r="F1888" s="77">
        <v>9</v>
      </c>
      <c r="G1888" s="85"/>
      <c r="H1888" s="201">
        <f t="shared" si="94"/>
        <v>0</v>
      </c>
      <c r="I1888" s="154">
        <f t="shared" si="95"/>
        <v>0</v>
      </c>
    </row>
    <row r="1889" spans="1:9" s="172" customFormat="1" ht="20.100000000000001" customHeight="1">
      <c r="A1889" s="807">
        <v>60</v>
      </c>
      <c r="B1889" s="1071">
        <v>80</v>
      </c>
      <c r="C1889" s="607" t="s">
        <v>13522</v>
      </c>
      <c r="D1889" s="794">
        <v>1</v>
      </c>
      <c r="E1889" s="80"/>
      <c r="F1889" s="77">
        <v>6</v>
      </c>
      <c r="G1889" s="85"/>
      <c r="H1889" s="201">
        <f t="shared" si="94"/>
        <v>0</v>
      </c>
      <c r="I1889" s="154">
        <f t="shared" si="95"/>
        <v>0</v>
      </c>
    </row>
    <row r="1890" spans="1:9" s="172" customFormat="1" ht="20.100000000000001" customHeight="1">
      <c r="A1890" s="803">
        <v>80</v>
      </c>
      <c r="B1890" s="1071">
        <v>100</v>
      </c>
      <c r="C1890" s="39" t="s">
        <v>14841</v>
      </c>
      <c r="D1890" s="794"/>
      <c r="E1890" s="80" t="s">
        <v>405</v>
      </c>
      <c r="F1890" s="31">
        <v>7</v>
      </c>
      <c r="G1890" s="85"/>
      <c r="H1890" s="201">
        <f t="shared" si="94"/>
        <v>0</v>
      </c>
      <c r="I1890" s="154">
        <f t="shared" si="95"/>
        <v>0</v>
      </c>
    </row>
    <row r="1891" spans="1:9" s="172" customFormat="1" ht="20.100000000000001" customHeight="1">
      <c r="A1891" s="807"/>
      <c r="B1891" s="1071">
        <v>150</v>
      </c>
      <c r="C1891" s="1251" t="s">
        <v>13523</v>
      </c>
      <c r="D1891" s="1361">
        <v>1</v>
      </c>
      <c r="E1891" s="80"/>
      <c r="F1891" s="894">
        <v>50</v>
      </c>
      <c r="G1891" s="85"/>
      <c r="H1891" s="201">
        <f t="shared" si="94"/>
        <v>0</v>
      </c>
      <c r="I1891" s="154">
        <f t="shared" si="95"/>
        <v>0</v>
      </c>
    </row>
    <row r="1892" spans="1:9" s="172" customFormat="1" ht="20.100000000000001" customHeight="1">
      <c r="A1892" s="807">
        <v>25</v>
      </c>
      <c r="B1892" s="1071">
        <v>30</v>
      </c>
      <c r="C1892" s="394" t="s">
        <v>5766</v>
      </c>
      <c r="D1892" s="978">
        <v>1</v>
      </c>
      <c r="E1892" s="80"/>
      <c r="F1892" s="895">
        <v>1</v>
      </c>
      <c r="G1892" s="85"/>
      <c r="H1892" s="201">
        <f t="shared" si="94"/>
        <v>0</v>
      </c>
      <c r="I1892" s="154">
        <f t="shared" si="95"/>
        <v>0</v>
      </c>
    </row>
    <row r="1893" spans="1:9" s="172" customFormat="1" ht="20.100000000000001" customHeight="1">
      <c r="A1893" s="807"/>
      <c r="B1893" s="1071">
        <v>250</v>
      </c>
      <c r="C1893" s="1251" t="s">
        <v>13524</v>
      </c>
      <c r="D1893" s="978">
        <v>1</v>
      </c>
      <c r="E1893" s="80"/>
      <c r="F1893" s="77">
        <v>6</v>
      </c>
      <c r="G1893" s="85"/>
      <c r="H1893" s="201">
        <f t="shared" si="94"/>
        <v>0</v>
      </c>
      <c r="I1893" s="154">
        <f t="shared" si="95"/>
        <v>0</v>
      </c>
    </row>
    <row r="1894" spans="1:9" s="172" customFormat="1" ht="20.100000000000001" customHeight="1">
      <c r="A1894" s="807"/>
      <c r="B1894" s="1071">
        <v>250</v>
      </c>
      <c r="C1894" s="531" t="s">
        <v>10349</v>
      </c>
      <c r="D1894" s="794">
        <v>1</v>
      </c>
      <c r="E1894" s="1360" t="s">
        <v>500</v>
      </c>
      <c r="F1894" s="77">
        <v>12</v>
      </c>
      <c r="G1894" s="85"/>
      <c r="H1894" s="201">
        <f t="shared" si="94"/>
        <v>0</v>
      </c>
      <c r="I1894" s="154">
        <f t="shared" si="95"/>
        <v>0</v>
      </c>
    </row>
    <row r="1895" spans="1:9" s="58" customFormat="1" ht="20.100000000000001" customHeight="1">
      <c r="A1895" s="807">
        <v>15</v>
      </c>
      <c r="B1895" s="1071">
        <v>25</v>
      </c>
      <c r="C1895" s="175" t="s">
        <v>9652</v>
      </c>
      <c r="D1895" s="978">
        <v>1</v>
      </c>
      <c r="E1895" s="1360"/>
      <c r="F1895" s="894">
        <v>220</v>
      </c>
      <c r="G1895" s="618"/>
      <c r="H1895" s="201">
        <f t="shared" si="94"/>
        <v>0</v>
      </c>
      <c r="I1895" s="154">
        <f t="shared" si="95"/>
        <v>0</v>
      </c>
    </row>
    <row r="1896" spans="1:9" s="172" customFormat="1" ht="20.100000000000001" customHeight="1">
      <c r="A1896" s="807"/>
      <c r="B1896" s="1065"/>
      <c r="C1896" s="53" t="s">
        <v>13525</v>
      </c>
      <c r="D1896" s="794">
        <v>1</v>
      </c>
      <c r="E1896" s="1360"/>
      <c r="F1896" s="153">
        <v>0</v>
      </c>
      <c r="G1896" s="85"/>
      <c r="H1896" s="201">
        <f t="shared" si="94"/>
        <v>0</v>
      </c>
      <c r="I1896" s="154">
        <f t="shared" si="95"/>
        <v>0</v>
      </c>
    </row>
    <row r="1897" spans="1:9" s="172" customFormat="1" ht="20.100000000000001" customHeight="1">
      <c r="A1897" s="807"/>
      <c r="B1897" s="1065"/>
      <c r="C1897" s="53" t="s">
        <v>13526</v>
      </c>
      <c r="D1897" s="978">
        <v>1</v>
      </c>
      <c r="E1897" s="80"/>
      <c r="F1897" s="77">
        <v>0</v>
      </c>
      <c r="G1897" s="85"/>
      <c r="H1897" s="201">
        <f t="shared" si="94"/>
        <v>0</v>
      </c>
      <c r="I1897" s="154">
        <f t="shared" si="95"/>
        <v>0</v>
      </c>
    </row>
    <row r="1898" spans="1:9" s="172" customFormat="1" ht="20.100000000000001" customHeight="1">
      <c r="A1898" s="807"/>
      <c r="B1898" s="1071">
        <v>100</v>
      </c>
      <c r="C1898" s="53" t="s">
        <v>22136</v>
      </c>
      <c r="D1898" s="794">
        <v>1</v>
      </c>
      <c r="E1898" s="1360"/>
      <c r="F1898" s="560">
        <v>600</v>
      </c>
      <c r="G1898" s="85"/>
      <c r="H1898" s="201">
        <f t="shared" si="94"/>
        <v>0</v>
      </c>
      <c r="I1898" s="154">
        <f t="shared" si="95"/>
        <v>0</v>
      </c>
    </row>
    <row r="1899" spans="1:9" s="172" customFormat="1" ht="20.100000000000001" customHeight="1">
      <c r="A1899" s="807"/>
      <c r="B1899" s="1065"/>
      <c r="C1899" s="53" t="s">
        <v>13527</v>
      </c>
      <c r="D1899" s="794">
        <v>1</v>
      </c>
      <c r="E1899" s="1360"/>
      <c r="F1899" s="153">
        <v>0</v>
      </c>
      <c r="G1899" s="85"/>
      <c r="H1899" s="201">
        <f t="shared" si="94"/>
        <v>0</v>
      </c>
      <c r="I1899" s="154">
        <f t="shared" si="95"/>
        <v>0</v>
      </c>
    </row>
    <row r="1900" spans="1:9" s="172" customFormat="1" ht="20.100000000000001" customHeight="1">
      <c r="A1900" s="807"/>
      <c r="B1900" s="1071">
        <v>200</v>
      </c>
      <c r="C1900" s="534" t="s">
        <v>13528</v>
      </c>
      <c r="D1900" s="567"/>
      <c r="E1900" s="80"/>
      <c r="F1900" s="321">
        <v>9</v>
      </c>
      <c r="G1900" s="85"/>
      <c r="H1900" s="201">
        <f t="shared" si="94"/>
        <v>0</v>
      </c>
      <c r="I1900" s="154">
        <f t="shared" si="95"/>
        <v>0</v>
      </c>
    </row>
    <row r="1901" spans="1:9" s="172" customFormat="1" ht="20.100000000000001" customHeight="1">
      <c r="A1901" s="807"/>
      <c r="B1901" s="1065"/>
      <c r="C1901" s="1251" t="s">
        <v>13529</v>
      </c>
      <c r="D1901" s="978">
        <v>1</v>
      </c>
      <c r="E1901" s="80"/>
      <c r="F1901" s="77">
        <v>0</v>
      </c>
      <c r="G1901" s="85"/>
      <c r="H1901" s="201">
        <f t="shared" si="94"/>
        <v>0</v>
      </c>
      <c r="I1901" s="154">
        <f t="shared" si="95"/>
        <v>0</v>
      </c>
    </row>
    <row r="1902" spans="1:9" s="172" customFormat="1" ht="20.100000000000001" customHeight="1">
      <c r="A1902" s="807"/>
      <c r="B1902" s="1065"/>
      <c r="C1902" s="531" t="s">
        <v>3266</v>
      </c>
      <c r="D1902" s="794">
        <v>1</v>
      </c>
      <c r="E1902" s="1360" t="s">
        <v>500</v>
      </c>
      <c r="F1902" s="153">
        <v>0</v>
      </c>
      <c r="G1902" s="85"/>
      <c r="H1902" s="201">
        <f t="shared" si="94"/>
        <v>0</v>
      </c>
      <c r="I1902" s="154">
        <f t="shared" si="95"/>
        <v>0</v>
      </c>
    </row>
    <row r="1903" spans="1:9" s="172" customFormat="1" ht="20.100000000000001" customHeight="1">
      <c r="A1903" s="807"/>
      <c r="B1903" s="1065"/>
      <c r="C1903" s="1251" t="s">
        <v>13530</v>
      </c>
      <c r="D1903" s="978">
        <v>1</v>
      </c>
      <c r="E1903" s="80"/>
      <c r="F1903" s="894">
        <v>0</v>
      </c>
      <c r="G1903" s="85"/>
      <c r="H1903" s="201">
        <f t="shared" si="94"/>
        <v>0</v>
      </c>
      <c r="I1903" s="154">
        <f t="shared" si="95"/>
        <v>0</v>
      </c>
    </row>
    <row r="1904" spans="1:9" s="172" customFormat="1" ht="20.100000000000001" customHeight="1">
      <c r="A1904" s="807"/>
      <c r="B1904" s="1065"/>
      <c r="C1904" s="1251" t="s">
        <v>13531</v>
      </c>
      <c r="D1904" s="978">
        <v>1</v>
      </c>
      <c r="E1904" s="80"/>
      <c r="F1904" s="895">
        <v>0</v>
      </c>
      <c r="G1904" s="85"/>
      <c r="H1904" s="201">
        <f t="shared" si="94"/>
        <v>0</v>
      </c>
      <c r="I1904" s="154">
        <f t="shared" si="95"/>
        <v>0</v>
      </c>
    </row>
    <row r="1905" spans="1:9" s="172" customFormat="1" ht="20.100000000000001" customHeight="1">
      <c r="A1905" s="807"/>
      <c r="B1905" s="1071">
        <v>250</v>
      </c>
      <c r="C1905" s="1251" t="s">
        <v>13531</v>
      </c>
      <c r="D1905" s="978">
        <v>1</v>
      </c>
      <c r="E1905" s="80"/>
      <c r="F1905" s="362">
        <v>12</v>
      </c>
      <c r="G1905" s="85"/>
      <c r="H1905" s="201">
        <f t="shared" si="94"/>
        <v>0</v>
      </c>
      <c r="I1905" s="154">
        <f t="shared" si="95"/>
        <v>0</v>
      </c>
    </row>
    <row r="1906" spans="1:9" s="172" customFormat="1" ht="20.100000000000001" customHeight="1">
      <c r="A1906" s="807"/>
      <c r="B1906" s="1071">
        <v>250</v>
      </c>
      <c r="C1906" s="1251" t="s">
        <v>20219</v>
      </c>
      <c r="D1906" s="978">
        <v>1</v>
      </c>
      <c r="E1906" s="80"/>
      <c r="F1906" s="362">
        <v>50</v>
      </c>
      <c r="G1906" s="85"/>
      <c r="H1906" s="201">
        <f t="shared" si="94"/>
        <v>0</v>
      </c>
      <c r="I1906" s="154">
        <f t="shared" si="95"/>
        <v>0</v>
      </c>
    </row>
    <row r="1907" spans="1:9" s="172" customFormat="1" ht="20.100000000000001" customHeight="1">
      <c r="A1907" s="807"/>
      <c r="B1907" s="1065"/>
      <c r="C1907" s="534" t="s">
        <v>10830</v>
      </c>
      <c r="D1907" s="794">
        <v>1</v>
      </c>
      <c r="E1907" s="1360" t="s">
        <v>500</v>
      </c>
      <c r="F1907" s="785">
        <v>0</v>
      </c>
      <c r="G1907" s="85"/>
      <c r="H1907" s="201">
        <f t="shared" si="94"/>
        <v>0</v>
      </c>
      <c r="I1907" s="154">
        <f t="shared" si="95"/>
        <v>0</v>
      </c>
    </row>
    <row r="1908" spans="1:9" s="172" customFormat="1" ht="20.100000000000001" customHeight="1">
      <c r="A1908" s="807"/>
      <c r="B1908" s="1071">
        <v>350</v>
      </c>
      <c r="C1908" s="531" t="s">
        <v>3267</v>
      </c>
      <c r="D1908" s="794">
        <v>1</v>
      </c>
      <c r="E1908" s="1360" t="s">
        <v>500</v>
      </c>
      <c r="F1908" s="77">
        <v>15</v>
      </c>
      <c r="G1908" s="85"/>
      <c r="H1908" s="201">
        <f t="shared" si="94"/>
        <v>0</v>
      </c>
      <c r="I1908" s="154">
        <f t="shared" si="95"/>
        <v>0</v>
      </c>
    </row>
    <row r="1909" spans="1:9" s="58" customFormat="1" ht="20.100000000000001" customHeight="1">
      <c r="A1909" s="807"/>
      <c r="B1909" s="1065"/>
      <c r="C1909" s="175" t="s">
        <v>531</v>
      </c>
      <c r="D1909" s="978">
        <v>1</v>
      </c>
      <c r="E1909" s="1360" t="s">
        <v>500</v>
      </c>
      <c r="F1909" s="31">
        <v>0</v>
      </c>
      <c r="G1909" s="618"/>
      <c r="H1909" s="201">
        <f t="shared" si="94"/>
        <v>0</v>
      </c>
      <c r="I1909" s="154">
        <f t="shared" si="95"/>
        <v>0</v>
      </c>
    </row>
    <row r="1910" spans="1:9" s="172" customFormat="1" ht="20.100000000000001" customHeight="1">
      <c r="A1910" s="807">
        <v>40</v>
      </c>
      <c r="B1910" s="1071">
        <v>50</v>
      </c>
      <c r="C1910" s="39" t="s">
        <v>14840</v>
      </c>
      <c r="D1910" s="567"/>
      <c r="E1910" s="80"/>
      <c r="F1910" s="31">
        <v>9</v>
      </c>
      <c r="G1910" s="85"/>
      <c r="H1910" s="201">
        <f t="shared" si="94"/>
        <v>0</v>
      </c>
      <c r="I1910" s="154">
        <f t="shared" si="95"/>
        <v>0</v>
      </c>
    </row>
    <row r="1911" spans="1:9" s="172" customFormat="1" ht="20.100000000000001" customHeight="1">
      <c r="A1911" s="807"/>
      <c r="B1911" s="1071">
        <v>150</v>
      </c>
      <c r="C1911" s="607" t="s">
        <v>13502</v>
      </c>
      <c r="D1911" s="978">
        <v>1</v>
      </c>
      <c r="E1911" s="80"/>
      <c r="F1911" s="77">
        <v>3</v>
      </c>
      <c r="G1911" s="85"/>
      <c r="H1911" s="201">
        <f t="shared" si="94"/>
        <v>0</v>
      </c>
      <c r="I1911" s="154">
        <f t="shared" si="95"/>
        <v>0</v>
      </c>
    </row>
    <row r="1912" spans="1:9" s="172" customFormat="1" ht="20.100000000000001" customHeight="1">
      <c r="A1912" s="807"/>
      <c r="B1912" s="1071">
        <v>200</v>
      </c>
      <c r="C1912" s="607" t="s">
        <v>13501</v>
      </c>
      <c r="D1912" s="978">
        <v>1</v>
      </c>
      <c r="E1912" s="80"/>
      <c r="F1912" s="77">
        <v>5</v>
      </c>
      <c r="G1912" s="85"/>
      <c r="H1912" s="201">
        <f t="shared" si="94"/>
        <v>0</v>
      </c>
      <c r="I1912" s="154">
        <f t="shared" si="95"/>
        <v>0</v>
      </c>
    </row>
    <row r="1913" spans="1:9" s="172" customFormat="1" ht="20.100000000000001" customHeight="1">
      <c r="A1913" s="807"/>
      <c r="B1913" s="1071">
        <v>150</v>
      </c>
      <c r="C1913" s="1343" t="s">
        <v>13500</v>
      </c>
      <c r="D1913" s="978">
        <v>1</v>
      </c>
      <c r="E1913" s="80"/>
      <c r="F1913" s="77">
        <v>7</v>
      </c>
      <c r="G1913" s="85"/>
      <c r="H1913" s="201">
        <f t="shared" si="94"/>
        <v>0</v>
      </c>
      <c r="I1913" s="154">
        <f t="shared" si="95"/>
        <v>0</v>
      </c>
    </row>
    <row r="1914" spans="1:9" s="172" customFormat="1" ht="20.100000000000001" customHeight="1">
      <c r="A1914" s="807"/>
      <c r="B1914" s="1071">
        <v>450</v>
      </c>
      <c r="C1914" s="1237" t="s">
        <v>13499</v>
      </c>
      <c r="D1914" s="978">
        <v>1</v>
      </c>
      <c r="E1914" s="80"/>
      <c r="F1914" s="895">
        <v>15</v>
      </c>
      <c r="G1914" s="85"/>
      <c r="H1914" s="201">
        <f t="shared" si="94"/>
        <v>0</v>
      </c>
      <c r="I1914" s="154">
        <f t="shared" si="95"/>
        <v>0</v>
      </c>
    </row>
    <row r="1915" spans="1:9" s="172" customFormat="1" ht="20.100000000000001" customHeight="1">
      <c r="A1915" s="807"/>
      <c r="B1915" s="1066"/>
      <c r="C1915" s="1291" t="s">
        <v>13498</v>
      </c>
      <c r="D1915" s="1263" t="s">
        <v>2850</v>
      </c>
      <c r="E1915" s="80"/>
      <c r="F1915" s="321">
        <v>0</v>
      </c>
      <c r="G1915" s="85"/>
      <c r="H1915" s="201">
        <f t="shared" si="94"/>
        <v>0</v>
      </c>
      <c r="I1915" s="154">
        <f t="shared" si="95"/>
        <v>0</v>
      </c>
    </row>
    <row r="1916" spans="1:9" s="172" customFormat="1" ht="20.100000000000001" customHeight="1">
      <c r="A1916" s="617"/>
      <c r="B1916" s="1071">
        <v>200</v>
      </c>
      <c r="C1916" s="39" t="s">
        <v>13532</v>
      </c>
      <c r="D1916" s="567"/>
      <c r="E1916" s="80"/>
      <c r="F1916" s="31">
        <v>5</v>
      </c>
      <c r="G1916" s="85"/>
      <c r="H1916" s="201">
        <f t="shared" si="94"/>
        <v>0</v>
      </c>
      <c r="I1916" s="154">
        <f t="shared" si="95"/>
        <v>0</v>
      </c>
    </row>
    <row r="1917" spans="1:9" s="172" customFormat="1" ht="20.100000000000001" customHeight="1">
      <c r="A1917" s="1002"/>
      <c r="B1917" s="1078"/>
      <c r="C1917" s="135" t="s">
        <v>2539</v>
      </c>
      <c r="D1917" s="1167"/>
      <c r="E1917" s="1206" t="s">
        <v>1155</v>
      </c>
      <c r="F1917" s="31" t="s">
        <v>1155</v>
      </c>
      <c r="G1917" s="85"/>
      <c r="H1917" s="201">
        <f t="shared" si="94"/>
        <v>0</v>
      </c>
      <c r="I1917" s="154">
        <f t="shared" si="95"/>
        <v>0</v>
      </c>
    </row>
    <row r="1918" spans="1:9" s="172" customFormat="1" ht="20.100000000000001" customHeight="1">
      <c r="A1918" s="807"/>
      <c r="B1918" s="1071">
        <v>20</v>
      </c>
      <c r="C1918" s="519" t="s">
        <v>19046</v>
      </c>
      <c r="D1918" s="794">
        <v>1</v>
      </c>
      <c r="E1918" s="80" t="s">
        <v>366</v>
      </c>
      <c r="F1918" s="362">
        <v>130</v>
      </c>
      <c r="G1918" s="85"/>
      <c r="H1918" s="201">
        <f t="shared" si="94"/>
        <v>0</v>
      </c>
      <c r="I1918" s="154">
        <f t="shared" si="95"/>
        <v>0</v>
      </c>
    </row>
    <row r="1919" spans="1:9" s="172" customFormat="1" ht="20.100000000000001" customHeight="1">
      <c r="A1919" s="807"/>
      <c r="B1919" s="1065"/>
      <c r="C1919" s="180" t="s">
        <v>10257</v>
      </c>
      <c r="D1919" s="794"/>
      <c r="E1919" s="80" t="s">
        <v>366</v>
      </c>
      <c r="F1919" s="31">
        <v>0</v>
      </c>
      <c r="G1919" s="85"/>
      <c r="H1919" s="201">
        <f t="shared" si="94"/>
        <v>0</v>
      </c>
      <c r="I1919" s="154">
        <f t="shared" si="95"/>
        <v>0</v>
      </c>
    </row>
    <row r="1920" spans="1:9" s="172" customFormat="1" ht="20.100000000000001" customHeight="1">
      <c r="A1920" s="807"/>
      <c r="B1920" s="1071">
        <v>20</v>
      </c>
      <c r="C1920" s="180" t="s">
        <v>10258</v>
      </c>
      <c r="D1920" s="794">
        <v>1</v>
      </c>
      <c r="E1920" s="80" t="s">
        <v>366</v>
      </c>
      <c r="F1920" s="77">
        <v>6</v>
      </c>
      <c r="G1920" s="85"/>
      <c r="H1920" s="201">
        <f t="shared" si="94"/>
        <v>0</v>
      </c>
      <c r="I1920" s="154">
        <f t="shared" si="95"/>
        <v>0</v>
      </c>
    </row>
    <row r="1921" spans="1:9" s="172" customFormat="1" ht="20.100000000000001" customHeight="1">
      <c r="A1921" s="807"/>
      <c r="B1921" s="1071">
        <v>25</v>
      </c>
      <c r="C1921" s="1229" t="s">
        <v>10259</v>
      </c>
      <c r="D1921" s="794">
        <v>1</v>
      </c>
      <c r="E1921" s="80"/>
      <c r="F1921" s="77">
        <v>80</v>
      </c>
      <c r="G1921" s="85"/>
      <c r="H1921" s="201">
        <f t="shared" si="94"/>
        <v>0</v>
      </c>
      <c r="I1921" s="154">
        <f t="shared" si="95"/>
        <v>0</v>
      </c>
    </row>
    <row r="1922" spans="1:9" s="172" customFormat="1" ht="20.100000000000001" customHeight="1">
      <c r="A1922" s="807"/>
      <c r="B1922" s="1071">
        <v>30</v>
      </c>
      <c r="C1922" s="180" t="s">
        <v>10260</v>
      </c>
      <c r="D1922" s="567">
        <v>1</v>
      </c>
      <c r="E1922" s="80" t="s">
        <v>366</v>
      </c>
      <c r="F1922" s="77">
        <v>3</v>
      </c>
      <c r="G1922" s="85"/>
      <c r="H1922" s="201">
        <f t="shared" si="94"/>
        <v>0</v>
      </c>
      <c r="I1922" s="154">
        <f t="shared" si="95"/>
        <v>0</v>
      </c>
    </row>
    <row r="1923" spans="1:9" s="172" customFormat="1" ht="20.100000000000001" customHeight="1">
      <c r="A1923" s="807"/>
      <c r="B1923" s="1065"/>
      <c r="C1923" s="519" t="s">
        <v>10280</v>
      </c>
      <c r="D1923" s="794">
        <v>1</v>
      </c>
      <c r="E1923" s="80" t="s">
        <v>366</v>
      </c>
      <c r="F1923" s="77">
        <v>0</v>
      </c>
      <c r="G1923" s="85"/>
      <c r="H1923" s="201">
        <f t="shared" si="94"/>
        <v>0</v>
      </c>
      <c r="I1923" s="154">
        <f t="shared" si="95"/>
        <v>0</v>
      </c>
    </row>
    <row r="1924" spans="1:9" s="172" customFormat="1" ht="20.100000000000001" customHeight="1">
      <c r="A1924" s="807"/>
      <c r="B1924" s="1071">
        <v>30</v>
      </c>
      <c r="C1924" s="519" t="s">
        <v>10281</v>
      </c>
      <c r="D1924" s="794">
        <v>1</v>
      </c>
      <c r="E1924" s="80"/>
      <c r="F1924" s="77">
        <v>30</v>
      </c>
      <c r="G1924" s="85"/>
      <c r="H1924" s="201">
        <f t="shared" si="94"/>
        <v>0</v>
      </c>
      <c r="I1924" s="154">
        <f t="shared" si="95"/>
        <v>0</v>
      </c>
    </row>
    <row r="1925" spans="1:9" s="172" customFormat="1" ht="20.100000000000001" customHeight="1">
      <c r="A1925" s="807"/>
      <c r="B1925" s="1071">
        <v>50</v>
      </c>
      <c r="C1925" s="519" t="s">
        <v>10261</v>
      </c>
      <c r="D1925" s="794">
        <v>1</v>
      </c>
      <c r="E1925" s="80" t="s">
        <v>366</v>
      </c>
      <c r="F1925" s="77">
        <v>23</v>
      </c>
      <c r="G1925" s="85"/>
      <c r="H1925" s="201">
        <f t="shared" si="94"/>
        <v>0</v>
      </c>
      <c r="I1925" s="154">
        <f t="shared" si="95"/>
        <v>0</v>
      </c>
    </row>
    <row r="1926" spans="1:9" s="172" customFormat="1" ht="20.100000000000001" customHeight="1">
      <c r="A1926" s="807"/>
      <c r="B1926" s="1065"/>
      <c r="C1926" s="180" t="s">
        <v>10262</v>
      </c>
      <c r="D1926" s="794">
        <v>1</v>
      </c>
      <c r="E1926" s="80" t="s">
        <v>366</v>
      </c>
      <c r="F1926" s="895">
        <v>0</v>
      </c>
      <c r="G1926" s="85"/>
      <c r="H1926" s="201">
        <f t="shared" si="94"/>
        <v>0</v>
      </c>
      <c r="I1926" s="154">
        <f t="shared" si="95"/>
        <v>0</v>
      </c>
    </row>
    <row r="1927" spans="1:9" s="172" customFormat="1" ht="20.100000000000001" customHeight="1">
      <c r="A1927" s="807"/>
      <c r="B1927" s="1065"/>
      <c r="C1927" s="519" t="s">
        <v>10263</v>
      </c>
      <c r="D1927" s="794">
        <v>1</v>
      </c>
      <c r="E1927" s="80" t="s">
        <v>366</v>
      </c>
      <c r="F1927" s="894">
        <v>0</v>
      </c>
      <c r="G1927" s="85"/>
      <c r="H1927" s="201">
        <f t="shared" ref="H1927:H1990" si="96">A1927*G1927</f>
        <v>0</v>
      </c>
      <c r="I1927" s="154">
        <f t="shared" ref="I1927:I1990" si="97">B1927*G1927</f>
        <v>0</v>
      </c>
    </row>
    <row r="1928" spans="1:9" s="172" customFormat="1" ht="20.100000000000001" customHeight="1">
      <c r="A1928" s="807"/>
      <c r="B1928" s="1065"/>
      <c r="C1928" s="519" t="s">
        <v>24777</v>
      </c>
      <c r="D1928" s="567">
        <v>1</v>
      </c>
      <c r="E1928" s="80" t="s">
        <v>366</v>
      </c>
      <c r="F1928" s="894">
        <v>0</v>
      </c>
      <c r="G1928" s="229"/>
      <c r="H1928" s="201">
        <f t="shared" si="96"/>
        <v>0</v>
      </c>
      <c r="I1928" s="154">
        <f t="shared" si="97"/>
        <v>0</v>
      </c>
    </row>
    <row r="1929" spans="1:9" s="172" customFormat="1" ht="20.100000000000001" customHeight="1">
      <c r="A1929" s="807"/>
      <c r="B1929" s="1065"/>
      <c r="C1929" s="519" t="s">
        <v>10264</v>
      </c>
      <c r="D1929" s="567">
        <v>1</v>
      </c>
      <c r="E1929" s="80"/>
      <c r="F1929" s="894">
        <v>0</v>
      </c>
      <c r="G1929" s="85"/>
      <c r="H1929" s="201">
        <f t="shared" si="96"/>
        <v>0</v>
      </c>
      <c r="I1929" s="154">
        <f t="shared" si="97"/>
        <v>0</v>
      </c>
    </row>
    <row r="1930" spans="1:9" s="172" customFormat="1" ht="20.100000000000001" customHeight="1">
      <c r="A1930" s="807"/>
      <c r="B1930" s="1071">
        <v>150</v>
      </c>
      <c r="C1930" s="519" t="s">
        <v>10464</v>
      </c>
      <c r="D1930" s="567">
        <v>1</v>
      </c>
      <c r="E1930" s="80"/>
      <c r="F1930" s="1194">
        <v>30</v>
      </c>
      <c r="G1930" s="85"/>
      <c r="H1930" s="201">
        <f t="shared" si="96"/>
        <v>0</v>
      </c>
      <c r="I1930" s="154">
        <f t="shared" si="97"/>
        <v>0</v>
      </c>
    </row>
    <row r="1931" spans="1:9" s="172" customFormat="1" ht="20.100000000000001" customHeight="1">
      <c r="A1931" s="807"/>
      <c r="B1931" s="1065"/>
      <c r="C1931" s="180" t="s">
        <v>10265</v>
      </c>
      <c r="D1931" s="794">
        <v>1</v>
      </c>
      <c r="E1931" s="80" t="s">
        <v>366</v>
      </c>
      <c r="F1931" s="77">
        <v>0</v>
      </c>
      <c r="G1931" s="85"/>
      <c r="H1931" s="201">
        <f t="shared" si="96"/>
        <v>0</v>
      </c>
      <c r="I1931" s="154">
        <f t="shared" si="97"/>
        <v>0</v>
      </c>
    </row>
    <row r="1932" spans="1:9" s="172" customFormat="1" ht="20.100000000000001" customHeight="1">
      <c r="A1932" s="807"/>
      <c r="B1932" s="1071">
        <v>100</v>
      </c>
      <c r="C1932" s="519" t="s">
        <v>10266</v>
      </c>
      <c r="D1932" s="794">
        <v>1</v>
      </c>
      <c r="E1932" s="80" t="s">
        <v>366</v>
      </c>
      <c r="F1932" s="77">
        <v>4</v>
      </c>
      <c r="G1932" s="85"/>
      <c r="H1932" s="201">
        <f t="shared" si="96"/>
        <v>0</v>
      </c>
      <c r="I1932" s="154">
        <f t="shared" si="97"/>
        <v>0</v>
      </c>
    </row>
    <row r="1933" spans="1:9" s="172" customFormat="1" ht="20.100000000000001" customHeight="1">
      <c r="A1933" s="807"/>
      <c r="B1933" s="1071">
        <v>40</v>
      </c>
      <c r="C1933" s="180" t="s">
        <v>11118</v>
      </c>
      <c r="D1933" s="567">
        <v>1</v>
      </c>
      <c r="E1933" s="80"/>
      <c r="F1933" s="77">
        <v>18</v>
      </c>
      <c r="G1933" s="85"/>
      <c r="H1933" s="201">
        <f t="shared" si="96"/>
        <v>0</v>
      </c>
      <c r="I1933" s="154">
        <f t="shared" si="97"/>
        <v>0</v>
      </c>
    </row>
    <row r="1934" spans="1:9" s="172" customFormat="1" ht="20.100000000000001" customHeight="1">
      <c r="A1934" s="807"/>
      <c r="B1934" s="1071">
        <v>40</v>
      </c>
      <c r="C1934" s="180" t="s">
        <v>11116</v>
      </c>
      <c r="D1934" s="567">
        <v>1</v>
      </c>
      <c r="E1934" s="80" t="s">
        <v>366</v>
      </c>
      <c r="F1934" s="77">
        <v>4</v>
      </c>
      <c r="G1934" s="85"/>
      <c r="H1934" s="201">
        <f t="shared" si="96"/>
        <v>0</v>
      </c>
      <c r="I1934" s="154">
        <f t="shared" si="97"/>
        <v>0</v>
      </c>
    </row>
    <row r="1935" spans="1:9" s="172" customFormat="1" ht="20.100000000000001" customHeight="1">
      <c r="A1935" s="807"/>
      <c r="B1935" s="1071">
        <v>40</v>
      </c>
      <c r="C1935" s="180" t="s">
        <v>11117</v>
      </c>
      <c r="D1935" s="567">
        <v>1</v>
      </c>
      <c r="E1935" s="80" t="s">
        <v>366</v>
      </c>
      <c r="F1935" s="77">
        <v>18</v>
      </c>
      <c r="G1935" s="85"/>
      <c r="H1935" s="201">
        <f t="shared" si="96"/>
        <v>0</v>
      </c>
      <c r="I1935" s="154">
        <f t="shared" si="97"/>
        <v>0</v>
      </c>
    </row>
    <row r="1936" spans="1:9" s="172" customFormat="1" ht="20.100000000000001" customHeight="1">
      <c r="A1936" s="807"/>
      <c r="B1936" s="1071">
        <v>50</v>
      </c>
      <c r="C1936" s="180" t="s">
        <v>10267</v>
      </c>
      <c r="D1936" s="794">
        <v>1</v>
      </c>
      <c r="E1936" s="80" t="s">
        <v>366</v>
      </c>
      <c r="F1936" s="1303">
        <v>3</v>
      </c>
      <c r="G1936" s="85"/>
      <c r="H1936" s="201">
        <f t="shared" si="96"/>
        <v>0</v>
      </c>
      <c r="I1936" s="154">
        <f t="shared" si="97"/>
        <v>0</v>
      </c>
    </row>
    <row r="1937" spans="1:11" s="172" customFormat="1" ht="20.100000000000001" customHeight="1">
      <c r="A1937" s="807"/>
      <c r="B1937" s="1065"/>
      <c r="C1937" s="180" t="s">
        <v>24779</v>
      </c>
      <c r="D1937" s="794">
        <v>1</v>
      </c>
      <c r="E1937" s="80" t="s">
        <v>366</v>
      </c>
      <c r="F1937" s="980" t="s">
        <v>24778</v>
      </c>
      <c r="G1937" s="229"/>
      <c r="H1937" s="201">
        <f t="shared" si="96"/>
        <v>0</v>
      </c>
      <c r="I1937" s="154">
        <f t="shared" si="97"/>
        <v>0</v>
      </c>
    </row>
    <row r="1938" spans="1:11" s="172" customFormat="1" ht="20.100000000000001" customHeight="1">
      <c r="A1938" s="807"/>
      <c r="B1938" s="1065"/>
      <c r="C1938" s="180" t="s">
        <v>10268</v>
      </c>
      <c r="D1938" s="794">
        <v>1</v>
      </c>
      <c r="E1938" s="80" t="s">
        <v>366</v>
      </c>
      <c r="F1938" s="31">
        <v>0</v>
      </c>
      <c r="G1938" s="85"/>
      <c r="H1938" s="201">
        <f t="shared" si="96"/>
        <v>0</v>
      </c>
      <c r="I1938" s="154">
        <f t="shared" si="97"/>
        <v>0</v>
      </c>
    </row>
    <row r="1939" spans="1:11" s="172" customFormat="1" ht="20.100000000000001" customHeight="1">
      <c r="A1939" s="807"/>
      <c r="B1939" s="1071">
        <v>60</v>
      </c>
      <c r="C1939" s="180" t="s">
        <v>10269</v>
      </c>
      <c r="D1939" s="567">
        <v>1</v>
      </c>
      <c r="E1939" s="80"/>
      <c r="F1939" s="895">
        <v>150</v>
      </c>
      <c r="G1939" s="85"/>
      <c r="H1939" s="201">
        <f t="shared" si="96"/>
        <v>0</v>
      </c>
      <c r="I1939" s="154">
        <f t="shared" si="97"/>
        <v>0</v>
      </c>
    </row>
    <row r="1940" spans="1:11" s="172" customFormat="1" ht="20.100000000000001" customHeight="1">
      <c r="A1940" s="807"/>
      <c r="B1940" s="1071">
        <v>50</v>
      </c>
      <c r="C1940" s="519" t="s">
        <v>19097</v>
      </c>
      <c r="D1940" s="794">
        <v>1</v>
      </c>
      <c r="E1940" s="80" t="s">
        <v>366</v>
      </c>
      <c r="F1940" s="362">
        <v>10</v>
      </c>
      <c r="G1940" s="85"/>
      <c r="H1940" s="201">
        <f t="shared" si="96"/>
        <v>0</v>
      </c>
      <c r="I1940" s="154">
        <f t="shared" si="97"/>
        <v>0</v>
      </c>
      <c r="K1940" s="1155" t="s">
        <v>19437</v>
      </c>
    </row>
    <row r="1941" spans="1:11" s="172" customFormat="1" ht="20.100000000000001" customHeight="1">
      <c r="A1941" s="807"/>
      <c r="B1941" s="1065"/>
      <c r="C1941" s="180" t="s">
        <v>10270</v>
      </c>
      <c r="D1941" s="794">
        <v>1</v>
      </c>
      <c r="E1941" s="80" t="s">
        <v>366</v>
      </c>
      <c r="F1941" s="895">
        <v>0</v>
      </c>
      <c r="G1941" s="85"/>
      <c r="H1941" s="201">
        <f t="shared" si="96"/>
        <v>0</v>
      </c>
      <c r="I1941" s="154">
        <f t="shared" si="97"/>
        <v>0</v>
      </c>
      <c r="K1941" s="1155" t="s">
        <v>19438</v>
      </c>
    </row>
    <row r="1942" spans="1:11" s="172" customFormat="1" ht="20.100000000000001" customHeight="1">
      <c r="A1942" s="807"/>
      <c r="B1942" s="1071">
        <v>80</v>
      </c>
      <c r="C1942" s="180" t="s">
        <v>10271</v>
      </c>
      <c r="D1942" s="794">
        <v>1</v>
      </c>
      <c r="E1942" s="80"/>
      <c r="F1942" s="77">
        <v>2</v>
      </c>
      <c r="G1942" s="85"/>
      <c r="H1942" s="201">
        <f t="shared" si="96"/>
        <v>0</v>
      </c>
      <c r="I1942" s="154">
        <f t="shared" si="97"/>
        <v>0</v>
      </c>
    </row>
    <row r="1943" spans="1:11" s="172" customFormat="1" ht="20.100000000000001" customHeight="1">
      <c r="A1943" s="807"/>
      <c r="B1943" s="1065"/>
      <c r="C1943" s="180" t="s">
        <v>10272</v>
      </c>
      <c r="D1943" s="567">
        <v>1</v>
      </c>
      <c r="E1943" s="80" t="s">
        <v>366</v>
      </c>
      <c r="F1943" s="77"/>
      <c r="G1943" s="85"/>
      <c r="H1943" s="201">
        <f t="shared" si="96"/>
        <v>0</v>
      </c>
      <c r="I1943" s="154">
        <f t="shared" si="97"/>
        <v>0</v>
      </c>
    </row>
    <row r="1944" spans="1:11" s="172" customFormat="1" ht="20.100000000000001" customHeight="1">
      <c r="A1944" s="807"/>
      <c r="B1944" s="1065"/>
      <c r="C1944" s="180" t="s">
        <v>10273</v>
      </c>
      <c r="D1944" s="567">
        <v>1</v>
      </c>
      <c r="E1944" s="80" t="s">
        <v>366</v>
      </c>
      <c r="F1944" s="77">
        <v>0</v>
      </c>
      <c r="G1944" s="85"/>
      <c r="H1944" s="201">
        <f t="shared" si="96"/>
        <v>0</v>
      </c>
      <c r="I1944" s="154">
        <f t="shared" si="97"/>
        <v>0</v>
      </c>
    </row>
    <row r="1945" spans="1:11" s="172" customFormat="1" ht="20.100000000000001" customHeight="1">
      <c r="A1945" s="807">
        <v>15</v>
      </c>
      <c r="B1945" s="1071">
        <v>80</v>
      </c>
      <c r="C1945" s="180" t="s">
        <v>18946</v>
      </c>
      <c r="D1945" s="567">
        <v>1</v>
      </c>
      <c r="E1945" s="80" t="s">
        <v>366</v>
      </c>
      <c r="F1945" s="362">
        <v>9</v>
      </c>
      <c r="G1945" s="85"/>
      <c r="H1945" s="201">
        <f t="shared" si="96"/>
        <v>0</v>
      </c>
      <c r="I1945" s="154">
        <f t="shared" si="97"/>
        <v>0</v>
      </c>
    </row>
    <row r="1946" spans="1:11" s="172" customFormat="1" ht="20.100000000000001" customHeight="1">
      <c r="A1946" s="807"/>
      <c r="B1946" s="1071">
        <v>50</v>
      </c>
      <c r="C1946" s="1369" t="s">
        <v>24420</v>
      </c>
      <c r="D1946" s="567">
        <v>1</v>
      </c>
      <c r="E1946" s="80"/>
      <c r="F1946" s="77">
        <v>60</v>
      </c>
      <c r="G1946" s="85"/>
      <c r="H1946" s="201">
        <f t="shared" si="96"/>
        <v>0</v>
      </c>
      <c r="I1946" s="154">
        <f t="shared" si="97"/>
        <v>0</v>
      </c>
    </row>
    <row r="1947" spans="1:11" s="172" customFormat="1" ht="20.100000000000001" customHeight="1">
      <c r="A1947" s="807"/>
      <c r="B1947" s="1071">
        <v>60</v>
      </c>
      <c r="C1947" s="519" t="s">
        <v>10274</v>
      </c>
      <c r="D1947" s="567">
        <v>1</v>
      </c>
      <c r="E1947" s="80" t="s">
        <v>366</v>
      </c>
      <c r="F1947" s="77">
        <v>20</v>
      </c>
      <c r="G1947" s="85"/>
      <c r="H1947" s="201">
        <f t="shared" si="96"/>
        <v>0</v>
      </c>
      <c r="I1947" s="154">
        <f t="shared" si="97"/>
        <v>0</v>
      </c>
    </row>
    <row r="1948" spans="1:11" s="172" customFormat="1" ht="20.100000000000001" customHeight="1">
      <c r="A1948" s="807"/>
      <c r="B1948" s="1071">
        <v>80</v>
      </c>
      <c r="C1948" s="519" t="s">
        <v>10275</v>
      </c>
      <c r="D1948" s="567">
        <v>1</v>
      </c>
      <c r="E1948" s="80" t="s">
        <v>366</v>
      </c>
      <c r="F1948" s="77">
        <v>0</v>
      </c>
      <c r="G1948" s="85"/>
      <c r="H1948" s="201">
        <f t="shared" si="96"/>
        <v>0</v>
      </c>
      <c r="I1948" s="154">
        <f t="shared" si="97"/>
        <v>0</v>
      </c>
    </row>
    <row r="1949" spans="1:11" s="172" customFormat="1" ht="20.100000000000001" customHeight="1">
      <c r="A1949" s="807"/>
      <c r="B1949" s="1065"/>
      <c r="C1949" s="1369" t="s">
        <v>10276</v>
      </c>
      <c r="D1949" s="794">
        <v>1</v>
      </c>
      <c r="E1949" s="80"/>
      <c r="F1949" s="895">
        <v>0</v>
      </c>
      <c r="G1949" s="85"/>
      <c r="H1949" s="201">
        <f t="shared" si="96"/>
        <v>0</v>
      </c>
      <c r="I1949" s="154">
        <f t="shared" si="97"/>
        <v>0</v>
      </c>
    </row>
    <row r="1950" spans="1:11" s="172" customFormat="1" ht="20.100000000000001" customHeight="1">
      <c r="A1950" s="807"/>
      <c r="B1950" s="1071">
        <v>100</v>
      </c>
      <c r="C1950" s="519" t="s">
        <v>10277</v>
      </c>
      <c r="D1950" s="794">
        <v>1</v>
      </c>
      <c r="E1950" s="80"/>
      <c r="F1950" s="77">
        <v>18</v>
      </c>
      <c r="G1950" s="85"/>
      <c r="H1950" s="201">
        <f t="shared" si="96"/>
        <v>0</v>
      </c>
      <c r="I1950" s="154">
        <f t="shared" si="97"/>
        <v>0</v>
      </c>
    </row>
    <row r="1951" spans="1:11" s="172" customFormat="1" ht="20.100000000000001" customHeight="1">
      <c r="A1951" s="807">
        <v>25</v>
      </c>
      <c r="B1951" s="1071">
        <v>100</v>
      </c>
      <c r="C1951" s="1221" t="s">
        <v>20359</v>
      </c>
      <c r="D1951" s="1232">
        <v>1</v>
      </c>
      <c r="E1951" s="80" t="s">
        <v>22</v>
      </c>
      <c r="F1951" s="362">
        <v>24</v>
      </c>
      <c r="G1951" s="85"/>
      <c r="H1951" s="201">
        <f t="shared" si="96"/>
        <v>0</v>
      </c>
      <c r="I1951" s="154">
        <f t="shared" si="97"/>
        <v>0</v>
      </c>
    </row>
    <row r="1952" spans="1:11" s="172" customFormat="1" ht="20.100000000000001" customHeight="1">
      <c r="A1952" s="807"/>
      <c r="B1952" s="1065"/>
      <c r="C1952" s="519" t="s">
        <v>10278</v>
      </c>
      <c r="D1952" s="794">
        <v>1</v>
      </c>
      <c r="E1952" s="80" t="s">
        <v>366</v>
      </c>
      <c r="F1952" s="77">
        <v>0</v>
      </c>
      <c r="G1952" s="85"/>
      <c r="H1952" s="201">
        <f t="shared" si="96"/>
        <v>0</v>
      </c>
      <c r="I1952" s="154">
        <f t="shared" si="97"/>
        <v>0</v>
      </c>
    </row>
    <row r="1953" spans="1:9" s="172" customFormat="1" ht="20.100000000000001" customHeight="1">
      <c r="A1953" s="807"/>
      <c r="B1953" s="1065"/>
      <c r="C1953" s="1369" t="s">
        <v>10279</v>
      </c>
      <c r="D1953" s="567">
        <v>1</v>
      </c>
      <c r="E1953" s="80" t="s">
        <v>366</v>
      </c>
      <c r="F1953" s="77">
        <v>0</v>
      </c>
      <c r="G1953" s="85"/>
      <c r="H1953" s="201">
        <f t="shared" si="96"/>
        <v>0</v>
      </c>
      <c r="I1953" s="154">
        <f t="shared" si="97"/>
        <v>0</v>
      </c>
    </row>
    <row r="1954" spans="1:9" s="54" customFormat="1" ht="20.100000000000001" customHeight="1">
      <c r="A1954" s="1002"/>
      <c r="B1954" s="1081"/>
      <c r="C1954" s="1119" t="s">
        <v>19119</v>
      </c>
      <c r="D1954" s="794"/>
      <c r="E1954" s="1206"/>
      <c r="F1954" s="31" t="s">
        <v>1155</v>
      </c>
      <c r="G1954" s="85"/>
      <c r="H1954" s="201">
        <f t="shared" si="96"/>
        <v>0</v>
      </c>
      <c r="I1954" s="154">
        <f t="shared" si="97"/>
        <v>0</v>
      </c>
    </row>
    <row r="1955" spans="1:9" s="172" customFormat="1" ht="20.100000000000001" customHeight="1">
      <c r="A1955" s="2397">
        <v>25</v>
      </c>
      <c r="B1955" s="1150">
        <v>30</v>
      </c>
      <c r="C1955" s="1370" t="s">
        <v>15463</v>
      </c>
      <c r="D1955" s="1371" t="s">
        <v>13796</v>
      </c>
      <c r="E1955" s="1186" t="s">
        <v>13796</v>
      </c>
      <c r="F1955" s="935">
        <v>20</v>
      </c>
      <c r="G1955" s="85"/>
      <c r="H1955" s="201">
        <f t="shared" si="96"/>
        <v>0</v>
      </c>
      <c r="I1955" s="154">
        <f t="shared" si="97"/>
        <v>0</v>
      </c>
    </row>
    <row r="1956" spans="1:9" s="172" customFormat="1" ht="20.100000000000001" customHeight="1">
      <c r="A1956" s="2397">
        <v>25</v>
      </c>
      <c r="B1956" s="1071">
        <v>40</v>
      </c>
      <c r="C1956" s="1370" t="s">
        <v>13795</v>
      </c>
      <c r="D1956" s="1371" t="s">
        <v>13796</v>
      </c>
      <c r="E1956" s="1186" t="s">
        <v>13796</v>
      </c>
      <c r="F1956" s="1372">
        <v>0</v>
      </c>
      <c r="G1956" s="85"/>
      <c r="H1956" s="201">
        <f t="shared" si="96"/>
        <v>0</v>
      </c>
      <c r="I1956" s="154">
        <f t="shared" si="97"/>
        <v>0</v>
      </c>
    </row>
    <row r="1957" spans="1:9" s="172" customFormat="1" ht="20.100000000000001" customHeight="1">
      <c r="A1957" s="2397">
        <v>25</v>
      </c>
      <c r="B1957" s="1071">
        <v>40</v>
      </c>
      <c r="C1957" s="1370" t="s">
        <v>13797</v>
      </c>
      <c r="D1957" s="1371" t="s">
        <v>13796</v>
      </c>
      <c r="E1957" s="1186" t="s">
        <v>13796</v>
      </c>
      <c r="F1957" s="1372">
        <v>2</v>
      </c>
      <c r="G1957" s="85"/>
      <c r="H1957" s="201">
        <f t="shared" si="96"/>
        <v>0</v>
      </c>
      <c r="I1957" s="154">
        <f t="shared" si="97"/>
        <v>0</v>
      </c>
    </row>
    <row r="1958" spans="1:9" s="172" customFormat="1" ht="20.100000000000001" customHeight="1">
      <c r="A1958" s="2397">
        <v>25</v>
      </c>
      <c r="B1958" s="1071">
        <v>40</v>
      </c>
      <c r="C1958" s="1370" t="s">
        <v>13798</v>
      </c>
      <c r="D1958" s="1371" t="s">
        <v>13796</v>
      </c>
      <c r="E1958" s="1186" t="s">
        <v>13796</v>
      </c>
      <c r="F1958" s="935">
        <v>5</v>
      </c>
      <c r="G1958" s="85"/>
      <c r="H1958" s="201">
        <f t="shared" si="96"/>
        <v>0</v>
      </c>
      <c r="I1958" s="154">
        <f t="shared" si="97"/>
        <v>0</v>
      </c>
    </row>
    <row r="1959" spans="1:9" s="172" customFormat="1" ht="20.100000000000001" customHeight="1">
      <c r="A1959" s="2397">
        <v>25</v>
      </c>
      <c r="B1959" s="1118"/>
      <c r="C1959" s="1370" t="s">
        <v>13799</v>
      </c>
      <c r="D1959" s="1371" t="s">
        <v>13796</v>
      </c>
      <c r="E1959" s="1186" t="s">
        <v>13796</v>
      </c>
      <c r="F1959" s="1372">
        <v>0</v>
      </c>
      <c r="G1959" s="85"/>
      <c r="H1959" s="201">
        <f t="shared" si="96"/>
        <v>0</v>
      </c>
      <c r="I1959" s="154">
        <f t="shared" si="97"/>
        <v>0</v>
      </c>
    </row>
    <row r="1960" spans="1:9" s="172" customFormat="1" ht="20.100000000000001" customHeight="1">
      <c r="A1960" s="2397">
        <v>25</v>
      </c>
      <c r="B1960" s="1071">
        <v>40</v>
      </c>
      <c r="C1960" s="1638" t="s">
        <v>13800</v>
      </c>
      <c r="D1960" s="1371" t="s">
        <v>13796</v>
      </c>
      <c r="E1960" s="1186" t="s">
        <v>13796</v>
      </c>
      <c r="F1960" s="935">
        <v>5</v>
      </c>
      <c r="G1960" s="85"/>
      <c r="H1960" s="201">
        <f t="shared" si="96"/>
        <v>0</v>
      </c>
      <c r="I1960" s="154">
        <f t="shared" si="97"/>
        <v>0</v>
      </c>
    </row>
    <row r="1961" spans="1:9" s="172" customFormat="1" ht="20.100000000000001" customHeight="1">
      <c r="A1961" s="2397">
        <v>25</v>
      </c>
      <c r="B1961" s="1118"/>
      <c r="C1961" s="1370" t="s">
        <v>13801</v>
      </c>
      <c r="D1961" s="1371" t="s">
        <v>13796</v>
      </c>
      <c r="E1961" s="1186" t="s">
        <v>13796</v>
      </c>
      <c r="F1961" s="1372">
        <v>0</v>
      </c>
      <c r="G1961" s="85"/>
      <c r="H1961" s="201">
        <f t="shared" si="96"/>
        <v>0</v>
      </c>
      <c r="I1961" s="154">
        <f t="shared" si="97"/>
        <v>0</v>
      </c>
    </row>
    <row r="1962" spans="1:9" s="172" customFormat="1" ht="20.100000000000001" customHeight="1">
      <c r="A1962" s="2397">
        <v>25</v>
      </c>
      <c r="B1962" s="1118"/>
      <c r="C1962" s="1370" t="s">
        <v>13802</v>
      </c>
      <c r="D1962" s="1371" t="s">
        <v>13796</v>
      </c>
      <c r="E1962" s="1186" t="s">
        <v>13796</v>
      </c>
      <c r="F1962" s="1372">
        <v>0</v>
      </c>
      <c r="G1962" s="85"/>
      <c r="H1962" s="201">
        <f t="shared" si="96"/>
        <v>0</v>
      </c>
      <c r="I1962" s="154">
        <f t="shared" si="97"/>
        <v>0</v>
      </c>
    </row>
    <row r="1963" spans="1:9" s="172" customFormat="1" ht="20.100000000000001" customHeight="1">
      <c r="A1963" s="2397">
        <v>25</v>
      </c>
      <c r="B1963" s="1150">
        <v>30</v>
      </c>
      <c r="C1963" s="1370" t="s">
        <v>23387</v>
      </c>
      <c r="D1963" s="1371" t="s">
        <v>13796</v>
      </c>
      <c r="E1963" s="1186" t="s">
        <v>13796</v>
      </c>
      <c r="F1963" s="935">
        <v>10</v>
      </c>
      <c r="G1963" s="85"/>
      <c r="H1963" s="201">
        <f t="shared" si="96"/>
        <v>0</v>
      </c>
      <c r="I1963" s="154">
        <f t="shared" si="97"/>
        <v>0</v>
      </c>
    </row>
    <row r="1964" spans="1:9" s="172" customFormat="1" ht="20.100000000000001" customHeight="1">
      <c r="A1964" s="2397">
        <v>25</v>
      </c>
      <c r="B1964" s="1118"/>
      <c r="C1964" s="1370" t="s">
        <v>15467</v>
      </c>
      <c r="D1964" s="1371" t="s">
        <v>13796</v>
      </c>
      <c r="E1964" s="1186" t="s">
        <v>13796</v>
      </c>
      <c r="F1964" s="1372">
        <v>0</v>
      </c>
      <c r="G1964" s="85"/>
      <c r="H1964" s="201">
        <f t="shared" si="96"/>
        <v>0</v>
      </c>
      <c r="I1964" s="154">
        <f t="shared" si="97"/>
        <v>0</v>
      </c>
    </row>
    <row r="1965" spans="1:9" s="172" customFormat="1" ht="20.100000000000001" customHeight="1">
      <c r="A1965" s="2397">
        <v>25</v>
      </c>
      <c r="B1965" s="1118"/>
      <c r="C1965" s="1370" t="s">
        <v>13803</v>
      </c>
      <c r="D1965" s="1371" t="s">
        <v>13796</v>
      </c>
      <c r="E1965" s="1186" t="s">
        <v>13796</v>
      </c>
      <c r="F1965" s="935">
        <v>10</v>
      </c>
      <c r="G1965" s="85"/>
      <c r="H1965" s="201">
        <f t="shared" si="96"/>
        <v>0</v>
      </c>
      <c r="I1965" s="154">
        <f t="shared" si="97"/>
        <v>0</v>
      </c>
    </row>
    <row r="1966" spans="1:9" s="172" customFormat="1" ht="20.100000000000001" customHeight="1">
      <c r="A1966" s="2397">
        <v>25</v>
      </c>
      <c r="B1966" s="1118"/>
      <c r="C1966" s="1370" t="s">
        <v>13804</v>
      </c>
      <c r="D1966" s="1371" t="s">
        <v>13796</v>
      </c>
      <c r="E1966" s="1186" t="s">
        <v>13796</v>
      </c>
      <c r="F1966" s="1372">
        <v>0</v>
      </c>
      <c r="G1966" s="85"/>
      <c r="H1966" s="201">
        <f t="shared" si="96"/>
        <v>0</v>
      </c>
      <c r="I1966" s="154">
        <f t="shared" si="97"/>
        <v>0</v>
      </c>
    </row>
    <row r="1967" spans="1:9" s="172" customFormat="1" ht="20.100000000000001" customHeight="1">
      <c r="A1967" s="2397">
        <v>25</v>
      </c>
      <c r="B1967" s="1071">
        <v>40</v>
      </c>
      <c r="C1967" s="1370" t="s">
        <v>13805</v>
      </c>
      <c r="D1967" s="1371" t="s">
        <v>13796</v>
      </c>
      <c r="E1967" s="1186" t="s">
        <v>13796</v>
      </c>
      <c r="F1967" s="935">
        <v>10</v>
      </c>
      <c r="G1967" s="85"/>
      <c r="H1967" s="201">
        <f t="shared" si="96"/>
        <v>0</v>
      </c>
      <c r="I1967" s="154">
        <f t="shared" si="97"/>
        <v>0</v>
      </c>
    </row>
    <row r="1968" spans="1:9" s="172" customFormat="1" ht="20.100000000000001" customHeight="1">
      <c r="A1968" s="2397">
        <v>25</v>
      </c>
      <c r="B1968" s="1071">
        <v>40</v>
      </c>
      <c r="C1968" s="1370" t="s">
        <v>13806</v>
      </c>
      <c r="D1968" s="1371" t="s">
        <v>13796</v>
      </c>
      <c r="E1968" s="1186" t="s">
        <v>13796</v>
      </c>
      <c r="F1968" s="1372">
        <v>0</v>
      </c>
      <c r="G1968" s="85"/>
      <c r="H1968" s="201">
        <f t="shared" si="96"/>
        <v>0</v>
      </c>
      <c r="I1968" s="154">
        <f t="shared" si="97"/>
        <v>0</v>
      </c>
    </row>
    <row r="1969" spans="1:9" s="172" customFormat="1" ht="20.100000000000001" customHeight="1">
      <c r="A1969" s="2397">
        <v>25</v>
      </c>
      <c r="B1969" s="1071">
        <v>50</v>
      </c>
      <c r="C1969" s="1370" t="s">
        <v>15465</v>
      </c>
      <c r="D1969" s="1371" t="s">
        <v>13796</v>
      </c>
      <c r="E1969" s="1186" t="s">
        <v>13796</v>
      </c>
      <c r="F1969" s="1372">
        <v>0</v>
      </c>
      <c r="G1969" s="85"/>
      <c r="H1969" s="201">
        <f t="shared" si="96"/>
        <v>0</v>
      </c>
      <c r="I1969" s="154">
        <f t="shared" si="97"/>
        <v>0</v>
      </c>
    </row>
    <row r="1970" spans="1:9" s="172" customFormat="1" ht="20.100000000000001" customHeight="1">
      <c r="A1970" s="2397">
        <v>25</v>
      </c>
      <c r="B1970" s="1118"/>
      <c r="C1970" s="1370" t="s">
        <v>13807</v>
      </c>
      <c r="D1970" s="1371" t="s">
        <v>13796</v>
      </c>
      <c r="E1970" s="1186" t="s">
        <v>13796</v>
      </c>
      <c r="F1970" s="1372">
        <v>0</v>
      </c>
      <c r="G1970" s="85"/>
      <c r="H1970" s="201">
        <f t="shared" si="96"/>
        <v>0</v>
      </c>
      <c r="I1970" s="154">
        <f t="shared" si="97"/>
        <v>0</v>
      </c>
    </row>
    <row r="1971" spans="1:9" s="172" customFormat="1" ht="20.100000000000001" customHeight="1">
      <c r="A1971" s="2397">
        <v>25</v>
      </c>
      <c r="B1971" s="1071">
        <v>50</v>
      </c>
      <c r="C1971" s="1370" t="s">
        <v>13808</v>
      </c>
      <c r="D1971" s="1371" t="s">
        <v>13796</v>
      </c>
      <c r="E1971" s="1186" t="s">
        <v>13796</v>
      </c>
      <c r="F1971" s="1372">
        <v>0</v>
      </c>
      <c r="G1971" s="85"/>
      <c r="H1971" s="201">
        <f t="shared" si="96"/>
        <v>0</v>
      </c>
      <c r="I1971" s="154">
        <f t="shared" si="97"/>
        <v>0</v>
      </c>
    </row>
    <row r="1972" spans="1:9" s="172" customFormat="1" ht="20.100000000000001" customHeight="1">
      <c r="A1972" s="2397">
        <v>25</v>
      </c>
      <c r="B1972" s="1071">
        <v>50</v>
      </c>
      <c r="C1972" s="1370" t="s">
        <v>15466</v>
      </c>
      <c r="D1972" s="1371" t="s">
        <v>13796</v>
      </c>
      <c r="E1972" s="1186" t="s">
        <v>13796</v>
      </c>
      <c r="F1972" s="935">
        <v>10</v>
      </c>
      <c r="G1972" s="85"/>
      <c r="H1972" s="201">
        <f t="shared" si="96"/>
        <v>0</v>
      </c>
      <c r="I1972" s="154">
        <f t="shared" si="97"/>
        <v>0</v>
      </c>
    </row>
    <row r="1973" spans="1:9" s="172" customFormat="1" ht="20.100000000000001" customHeight="1">
      <c r="A1973" s="2397">
        <v>30</v>
      </c>
      <c r="B1973" s="1071">
        <v>50</v>
      </c>
      <c r="C1973" s="1370" t="s">
        <v>24795</v>
      </c>
      <c r="D1973" s="1371" t="s">
        <v>13796</v>
      </c>
      <c r="E1973" s="1186" t="s">
        <v>13796</v>
      </c>
      <c r="F1973" s="935">
        <v>10</v>
      </c>
      <c r="G1973" s="229"/>
      <c r="H1973" s="201">
        <f t="shared" si="96"/>
        <v>0</v>
      </c>
      <c r="I1973" s="154">
        <f t="shared" si="97"/>
        <v>0</v>
      </c>
    </row>
    <row r="1974" spans="1:9" s="172" customFormat="1" ht="20.100000000000001" customHeight="1">
      <c r="A1974" s="2397">
        <v>30</v>
      </c>
      <c r="B1974" s="1071">
        <v>50</v>
      </c>
      <c r="C1974" s="1370" t="s">
        <v>13809</v>
      </c>
      <c r="D1974" s="1371" t="s">
        <v>13796</v>
      </c>
      <c r="E1974" s="1186" t="s">
        <v>13796</v>
      </c>
      <c r="F1974" s="935">
        <v>10</v>
      </c>
      <c r="G1974" s="85"/>
      <c r="H1974" s="201">
        <f t="shared" si="96"/>
        <v>0</v>
      </c>
      <c r="I1974" s="154">
        <f t="shared" si="97"/>
        <v>0</v>
      </c>
    </row>
    <row r="1975" spans="1:9" s="172" customFormat="1" ht="20.100000000000001" customHeight="1">
      <c r="A1975" s="2397">
        <v>40</v>
      </c>
      <c r="B1975" s="1071">
        <v>80</v>
      </c>
      <c r="C1975" s="1370" t="s">
        <v>21247</v>
      </c>
      <c r="D1975" s="1371" t="s">
        <v>13796</v>
      </c>
      <c r="E1975" s="1186" t="s">
        <v>13796</v>
      </c>
      <c r="F1975" s="1372">
        <v>3</v>
      </c>
      <c r="G1975" s="85"/>
      <c r="H1975" s="201">
        <f t="shared" si="96"/>
        <v>0</v>
      </c>
      <c r="I1975" s="154">
        <f t="shared" si="97"/>
        <v>0</v>
      </c>
    </row>
    <row r="1976" spans="1:9" s="54" customFormat="1" ht="20.100000000000001" customHeight="1">
      <c r="A1976" s="1002"/>
      <c r="B1976" s="1081"/>
      <c r="C1976" s="1119" t="s">
        <v>20393</v>
      </c>
      <c r="D1976" s="794"/>
      <c r="E1976" s="1206"/>
      <c r="F1976" s="31" t="s">
        <v>1155</v>
      </c>
      <c r="G1976" s="85"/>
      <c r="H1976" s="201">
        <f t="shared" si="96"/>
        <v>0</v>
      </c>
      <c r="I1976" s="154">
        <f t="shared" si="97"/>
        <v>0</v>
      </c>
    </row>
    <row r="1977" spans="1:9" s="54" customFormat="1" ht="20.100000000000001" customHeight="1">
      <c r="A1977" s="1002"/>
      <c r="B1977" s="1081"/>
      <c r="C1977" s="1119" t="s">
        <v>20394</v>
      </c>
      <c r="D1977" s="794"/>
      <c r="E1977" s="1206"/>
      <c r="F1977" s="31" t="s">
        <v>1155</v>
      </c>
      <c r="G1977" s="85"/>
      <c r="H1977" s="201">
        <f t="shared" si="96"/>
        <v>0</v>
      </c>
      <c r="I1977" s="154">
        <f t="shared" si="97"/>
        <v>0</v>
      </c>
    </row>
    <row r="1978" spans="1:9" s="54" customFormat="1" ht="20.100000000000001" customHeight="1">
      <c r="A1978" s="1002"/>
      <c r="B1978" s="1081"/>
      <c r="C1978" s="1119" t="s">
        <v>20395</v>
      </c>
      <c r="D1978" s="794"/>
      <c r="E1978" s="1206"/>
      <c r="F1978" s="31" t="s">
        <v>1155</v>
      </c>
      <c r="G1978" s="85"/>
      <c r="H1978" s="201">
        <f t="shared" si="96"/>
        <v>0</v>
      </c>
      <c r="I1978" s="154">
        <f t="shared" si="97"/>
        <v>0</v>
      </c>
    </row>
    <row r="1979" spans="1:9" s="54" customFormat="1" ht="20.100000000000001" customHeight="1">
      <c r="A1979" s="1002"/>
      <c r="B1979" s="1081"/>
      <c r="C1979" s="1119" t="s">
        <v>20396</v>
      </c>
      <c r="D1979" s="794"/>
      <c r="E1979" s="1206"/>
      <c r="F1979" s="31" t="s">
        <v>1155</v>
      </c>
      <c r="G1979" s="85"/>
      <c r="H1979" s="201">
        <f t="shared" si="96"/>
        <v>0</v>
      </c>
      <c r="I1979" s="154">
        <f t="shared" si="97"/>
        <v>0</v>
      </c>
    </row>
    <row r="1980" spans="1:9" s="172" customFormat="1" ht="20.100000000000001" customHeight="1">
      <c r="A1980" s="807">
        <v>25</v>
      </c>
      <c r="B1980" s="1071">
        <v>50</v>
      </c>
      <c r="C1980" s="392" t="s">
        <v>19124</v>
      </c>
      <c r="D1980" s="567"/>
      <c r="E1980" s="1120" t="s">
        <v>19120</v>
      </c>
      <c r="F1980" s="77">
        <v>45</v>
      </c>
      <c r="G1980" s="85"/>
      <c r="H1980" s="201">
        <f t="shared" si="96"/>
        <v>0</v>
      </c>
      <c r="I1980" s="154">
        <f t="shared" si="97"/>
        <v>0</v>
      </c>
    </row>
    <row r="1981" spans="1:9" s="172" customFormat="1" ht="20.100000000000001" customHeight="1">
      <c r="A1981" s="807">
        <v>25</v>
      </c>
      <c r="B1981" s="1071">
        <v>50</v>
      </c>
      <c r="C1981" s="534" t="s">
        <v>19121</v>
      </c>
      <c r="D1981" s="567">
        <v>1</v>
      </c>
      <c r="E1981" s="80" t="s">
        <v>523</v>
      </c>
      <c r="F1981" s="362">
        <v>8</v>
      </c>
      <c r="G1981" s="85"/>
      <c r="H1981" s="201">
        <f t="shared" si="96"/>
        <v>0</v>
      </c>
      <c r="I1981" s="154">
        <f t="shared" si="97"/>
        <v>0</v>
      </c>
    </row>
    <row r="1982" spans="1:9" s="172" customFormat="1" ht="20.100000000000001" customHeight="1">
      <c r="A1982" s="807">
        <v>6</v>
      </c>
      <c r="B1982" s="1071">
        <v>40</v>
      </c>
      <c r="C1982" s="534" t="s">
        <v>19532</v>
      </c>
      <c r="D1982" s="794">
        <v>1</v>
      </c>
      <c r="E1982" s="80"/>
      <c r="F1982" s="362">
        <v>20</v>
      </c>
      <c r="G1982" s="85"/>
      <c r="H1982" s="201">
        <f t="shared" si="96"/>
        <v>0</v>
      </c>
      <c r="I1982" s="154">
        <f t="shared" si="97"/>
        <v>0</v>
      </c>
    </row>
    <row r="1983" spans="1:9" s="172" customFormat="1" ht="20.100000000000001" customHeight="1">
      <c r="A1983" s="807">
        <v>25</v>
      </c>
      <c r="B1983" s="1071">
        <v>60</v>
      </c>
      <c r="C1983" s="338" t="s">
        <v>19125</v>
      </c>
      <c r="D1983" s="978">
        <v>1</v>
      </c>
      <c r="E1983" s="1120" t="s">
        <v>19120</v>
      </c>
      <c r="F1983" s="362">
        <v>10</v>
      </c>
      <c r="G1983" s="85"/>
      <c r="H1983" s="201">
        <f t="shared" si="96"/>
        <v>0</v>
      </c>
      <c r="I1983" s="154">
        <f t="shared" si="97"/>
        <v>0</v>
      </c>
    </row>
    <row r="1984" spans="1:9" s="172" customFormat="1" ht="20.100000000000001" customHeight="1">
      <c r="A1984" s="807">
        <v>6</v>
      </c>
      <c r="B1984" s="1071">
        <v>50</v>
      </c>
      <c r="C1984" s="534" t="s">
        <v>19533</v>
      </c>
      <c r="D1984" s="794">
        <v>1</v>
      </c>
      <c r="E1984" s="80"/>
      <c r="F1984" s="362">
        <v>10</v>
      </c>
      <c r="G1984" s="85"/>
      <c r="H1984" s="201">
        <f t="shared" si="96"/>
        <v>0</v>
      </c>
      <c r="I1984" s="154">
        <f t="shared" si="97"/>
        <v>0</v>
      </c>
    </row>
    <row r="1985" spans="1:9" s="172" customFormat="1" ht="20.100000000000001" customHeight="1">
      <c r="A1985" s="803">
        <v>4</v>
      </c>
      <c r="B1985" s="1071">
        <v>60</v>
      </c>
      <c r="C1985" s="338" t="s">
        <v>19126</v>
      </c>
      <c r="D1985" s="794">
        <v>1</v>
      </c>
      <c r="E1985" s="1120"/>
      <c r="F1985" s="362">
        <v>3</v>
      </c>
      <c r="G1985" s="85"/>
      <c r="H1985" s="201">
        <f t="shared" si="96"/>
        <v>0</v>
      </c>
      <c r="I1985" s="154">
        <f t="shared" si="97"/>
        <v>0</v>
      </c>
    </row>
    <row r="1986" spans="1:9" s="172" customFormat="1" ht="20.100000000000001" customHeight="1">
      <c r="A1986" s="807">
        <v>6</v>
      </c>
      <c r="B1986" s="1071">
        <v>40</v>
      </c>
      <c r="C1986" s="534" t="s">
        <v>19772</v>
      </c>
      <c r="D1986" s="794">
        <v>1</v>
      </c>
      <c r="E1986" s="80"/>
      <c r="F1986" s="362">
        <v>0</v>
      </c>
      <c r="G1986" s="85"/>
      <c r="H1986" s="201">
        <f t="shared" si="96"/>
        <v>0</v>
      </c>
      <c r="I1986" s="154">
        <f t="shared" si="97"/>
        <v>0</v>
      </c>
    </row>
    <row r="1987" spans="1:9" s="172" customFormat="1" ht="20.100000000000001" customHeight="1">
      <c r="A1987" s="807">
        <v>6</v>
      </c>
      <c r="B1987" s="1071">
        <v>50</v>
      </c>
      <c r="C1987" s="534" t="s">
        <v>19773</v>
      </c>
      <c r="D1987" s="794">
        <v>1</v>
      </c>
      <c r="E1987" s="80"/>
      <c r="F1987" s="362">
        <v>5</v>
      </c>
      <c r="G1987" s="85"/>
      <c r="H1987" s="201">
        <f t="shared" si="96"/>
        <v>0</v>
      </c>
      <c r="I1987" s="154">
        <f t="shared" si="97"/>
        <v>0</v>
      </c>
    </row>
    <row r="1988" spans="1:9" s="172" customFormat="1" ht="20.100000000000001" customHeight="1">
      <c r="A1988" s="807">
        <v>6</v>
      </c>
      <c r="B1988" s="1071">
        <v>40</v>
      </c>
      <c r="C1988" s="534" t="s">
        <v>19122</v>
      </c>
      <c r="D1988" s="794">
        <v>1</v>
      </c>
      <c r="E1988" s="80"/>
      <c r="F1988" s="362">
        <v>350</v>
      </c>
      <c r="G1988" s="85"/>
      <c r="H1988" s="201">
        <f t="shared" si="96"/>
        <v>0</v>
      </c>
      <c r="I1988" s="154">
        <f t="shared" si="97"/>
        <v>0</v>
      </c>
    </row>
    <row r="1989" spans="1:9" s="172" customFormat="1" ht="20.100000000000001" customHeight="1">
      <c r="A1989" s="807">
        <v>6</v>
      </c>
      <c r="B1989" s="1071">
        <v>50</v>
      </c>
      <c r="C1989" s="534" t="s">
        <v>19123</v>
      </c>
      <c r="D1989" s="794">
        <v>1</v>
      </c>
      <c r="E1989" s="80"/>
      <c r="F1989" s="362">
        <v>350</v>
      </c>
      <c r="G1989" s="85"/>
      <c r="H1989" s="201">
        <f t="shared" si="96"/>
        <v>0</v>
      </c>
      <c r="I1989" s="154">
        <f t="shared" si="97"/>
        <v>0</v>
      </c>
    </row>
    <row r="1990" spans="1:9" s="172" customFormat="1" ht="20.100000000000001" customHeight="1">
      <c r="A1990" s="807">
        <v>30</v>
      </c>
      <c r="B1990" s="1071">
        <v>40</v>
      </c>
      <c r="C1990" s="338" t="s">
        <v>19127</v>
      </c>
      <c r="D1990" s="567">
        <v>1</v>
      </c>
      <c r="E1990" s="1120" t="s">
        <v>19120</v>
      </c>
      <c r="F1990" s="785">
        <v>30</v>
      </c>
      <c r="G1990" s="85"/>
      <c r="H1990" s="201">
        <f t="shared" si="96"/>
        <v>0</v>
      </c>
      <c r="I1990" s="154">
        <f t="shared" si="97"/>
        <v>0</v>
      </c>
    </row>
    <row r="1991" spans="1:9" s="172" customFormat="1" ht="20.100000000000001" customHeight="1">
      <c r="A1991" s="807">
        <v>30</v>
      </c>
      <c r="B1991" s="1071">
        <v>40</v>
      </c>
      <c r="C1991" s="338" t="s">
        <v>19128</v>
      </c>
      <c r="D1991" s="567">
        <v>1</v>
      </c>
      <c r="E1991" s="1120" t="s">
        <v>19120</v>
      </c>
      <c r="F1991" s="362">
        <v>7</v>
      </c>
      <c r="G1991" s="85"/>
      <c r="H1991" s="201">
        <f t="shared" ref="H1991:H2049" si="98">A1991*G1991</f>
        <v>0</v>
      </c>
      <c r="I1991" s="154">
        <f t="shared" ref="I1991:I2049" si="99">B1991*G1991</f>
        <v>0</v>
      </c>
    </row>
    <row r="1992" spans="1:9" s="172" customFormat="1" ht="20.100000000000001" customHeight="1">
      <c r="A1992" s="807">
        <v>10</v>
      </c>
      <c r="B1992" s="1071">
        <v>50</v>
      </c>
      <c r="C1992" s="338" t="s">
        <v>19130</v>
      </c>
      <c r="D1992" s="794">
        <v>1</v>
      </c>
      <c r="E1992" s="1120" t="s">
        <v>19120</v>
      </c>
      <c r="F1992" s="1194">
        <v>1</v>
      </c>
      <c r="G1992" s="85"/>
      <c r="H1992" s="201">
        <f t="shared" si="98"/>
        <v>0</v>
      </c>
      <c r="I1992" s="154">
        <f t="shared" si="99"/>
        <v>0</v>
      </c>
    </row>
    <row r="1993" spans="1:9" s="172" customFormat="1" ht="20.100000000000001" customHeight="1">
      <c r="A1993" s="807">
        <v>15</v>
      </c>
      <c r="B1993" s="1071">
        <v>40</v>
      </c>
      <c r="C1993" s="338" t="s">
        <v>19129</v>
      </c>
      <c r="D1993" s="567">
        <v>1</v>
      </c>
      <c r="E1993" s="1120" t="s">
        <v>19120</v>
      </c>
      <c r="F1993" s="362">
        <v>45</v>
      </c>
      <c r="G1993" s="85"/>
      <c r="H1993" s="201">
        <f t="shared" si="98"/>
        <v>0</v>
      </c>
      <c r="I1993" s="154">
        <f t="shared" si="99"/>
        <v>0</v>
      </c>
    </row>
    <row r="1994" spans="1:9" s="172" customFormat="1" ht="20.100000000000001" customHeight="1">
      <c r="A1994" s="807">
        <v>40</v>
      </c>
      <c r="B1994" s="1071">
        <v>50</v>
      </c>
      <c r="C1994" s="338" t="s">
        <v>19131</v>
      </c>
      <c r="D1994" s="567">
        <v>1</v>
      </c>
      <c r="E1994" s="1120" t="s">
        <v>19120</v>
      </c>
      <c r="F1994" s="785">
        <v>0</v>
      </c>
      <c r="G1994" s="85"/>
      <c r="H1994" s="201">
        <f t="shared" si="98"/>
        <v>0</v>
      </c>
      <c r="I1994" s="154">
        <f t="shared" si="99"/>
        <v>0</v>
      </c>
    </row>
    <row r="1995" spans="1:9" s="172" customFormat="1" ht="20.100000000000001" customHeight="1">
      <c r="A1995" s="807">
        <v>30</v>
      </c>
      <c r="B1995" s="1071">
        <v>40</v>
      </c>
      <c r="C1995" s="338" t="s">
        <v>20665</v>
      </c>
      <c r="D1995" s="567">
        <v>1</v>
      </c>
      <c r="E1995" s="1120" t="s">
        <v>19120</v>
      </c>
      <c r="F1995" s="785">
        <v>50</v>
      </c>
      <c r="G1995" s="85"/>
      <c r="H1995" s="201">
        <f t="shared" si="98"/>
        <v>0</v>
      </c>
      <c r="I1995" s="154">
        <f t="shared" si="99"/>
        <v>0</v>
      </c>
    </row>
    <row r="1996" spans="1:9" s="172" customFormat="1" ht="20.100000000000001" customHeight="1">
      <c r="A1996" s="807">
        <v>15</v>
      </c>
      <c r="B1996" s="1071">
        <v>40</v>
      </c>
      <c r="C1996" s="338" t="s">
        <v>19132</v>
      </c>
      <c r="D1996" s="567">
        <v>1</v>
      </c>
      <c r="E1996" s="1120" t="s">
        <v>19120</v>
      </c>
      <c r="F1996" s="785">
        <v>50</v>
      </c>
      <c r="G1996" s="85"/>
      <c r="H1996" s="201">
        <f t="shared" si="98"/>
        <v>0</v>
      </c>
      <c r="I1996" s="154">
        <f t="shared" si="99"/>
        <v>0</v>
      </c>
    </row>
    <row r="1997" spans="1:9" s="172" customFormat="1" ht="20.100000000000001" customHeight="1">
      <c r="A1997" s="807"/>
      <c r="B1997" s="1071">
        <v>40</v>
      </c>
      <c r="C1997" s="338" t="s">
        <v>19134</v>
      </c>
      <c r="D1997" s="567">
        <v>1</v>
      </c>
      <c r="E1997" s="1120" t="s">
        <v>19120</v>
      </c>
      <c r="F1997" s="362">
        <v>3</v>
      </c>
      <c r="G1997" s="85"/>
      <c r="H1997" s="201">
        <f t="shared" si="98"/>
        <v>0</v>
      </c>
      <c r="I1997" s="154">
        <f t="shared" si="99"/>
        <v>0</v>
      </c>
    </row>
    <row r="1998" spans="1:9" s="172" customFormat="1" ht="20.100000000000001" customHeight="1">
      <c r="A1998" s="807"/>
      <c r="B1998" s="1071">
        <v>40</v>
      </c>
      <c r="C1998" s="338" t="s">
        <v>19133</v>
      </c>
      <c r="D1998" s="567">
        <v>1</v>
      </c>
      <c r="E1998" s="1120" t="s">
        <v>19120</v>
      </c>
      <c r="F1998" s="362">
        <v>150</v>
      </c>
      <c r="G1998" s="85"/>
      <c r="H1998" s="201">
        <f t="shared" si="98"/>
        <v>0</v>
      </c>
      <c r="I1998" s="154">
        <f t="shared" si="99"/>
        <v>0</v>
      </c>
    </row>
    <row r="1999" spans="1:9" s="172" customFormat="1" ht="20.100000000000001" customHeight="1">
      <c r="A1999" s="807"/>
      <c r="B1999" s="1071">
        <v>40</v>
      </c>
      <c r="C1999" s="338" t="s">
        <v>19135</v>
      </c>
      <c r="D1999" s="567">
        <v>1</v>
      </c>
      <c r="E1999" s="1120" t="s">
        <v>19120</v>
      </c>
      <c r="F1999" s="362">
        <v>4</v>
      </c>
      <c r="G1999" s="85"/>
      <c r="H1999" s="201">
        <f t="shared" si="98"/>
        <v>0</v>
      </c>
      <c r="I1999" s="154">
        <f t="shared" si="99"/>
        <v>0</v>
      </c>
    </row>
    <row r="2000" spans="1:9" s="172" customFormat="1" ht="20.100000000000001" customHeight="1">
      <c r="A2000" s="807"/>
      <c r="B2000" s="1065"/>
      <c r="C2000" s="338" t="s">
        <v>19136</v>
      </c>
      <c r="D2000" s="567">
        <v>1</v>
      </c>
      <c r="E2000" s="1120" t="s">
        <v>19120</v>
      </c>
      <c r="F2000" s="362">
        <v>0</v>
      </c>
      <c r="G2000" s="85"/>
      <c r="H2000" s="201">
        <f t="shared" si="98"/>
        <v>0</v>
      </c>
      <c r="I2000" s="154">
        <f t="shared" si="99"/>
        <v>0</v>
      </c>
    </row>
    <row r="2001" spans="1:9" s="172" customFormat="1" ht="20.100000000000001" customHeight="1">
      <c r="A2001" s="807"/>
      <c r="B2001" s="1071">
        <v>50</v>
      </c>
      <c r="C2001" s="338" t="s">
        <v>20398</v>
      </c>
      <c r="D2001" s="567">
        <v>1</v>
      </c>
      <c r="E2001" s="1120" t="s">
        <v>19120</v>
      </c>
      <c r="F2001" s="362">
        <v>7</v>
      </c>
      <c r="G2001" s="85"/>
      <c r="H2001" s="201">
        <f t="shared" si="98"/>
        <v>0</v>
      </c>
      <c r="I2001" s="154">
        <f t="shared" si="99"/>
        <v>0</v>
      </c>
    </row>
    <row r="2002" spans="1:9" s="172" customFormat="1" ht="20.100000000000001" customHeight="1">
      <c r="A2002" s="803">
        <v>80</v>
      </c>
      <c r="B2002" s="1071">
        <v>100</v>
      </c>
      <c r="C2002" s="338" t="s">
        <v>19137</v>
      </c>
      <c r="D2002" s="794">
        <v>1</v>
      </c>
      <c r="E2002" s="1120"/>
      <c r="F2002" s="1194">
        <v>1</v>
      </c>
      <c r="G2002" s="85"/>
      <c r="H2002" s="201">
        <f t="shared" si="98"/>
        <v>0</v>
      </c>
      <c r="I2002" s="154">
        <f t="shared" si="99"/>
        <v>0</v>
      </c>
    </row>
    <row r="2003" spans="1:9" s="172" customFormat="1" ht="20.100000000000001" customHeight="1">
      <c r="A2003" s="807"/>
      <c r="B2003" s="1086"/>
      <c r="C2003" s="338" t="s">
        <v>9877</v>
      </c>
      <c r="D2003" s="567">
        <v>1</v>
      </c>
      <c r="E2003" s="1120" t="s">
        <v>19120</v>
      </c>
      <c r="F2003" s="321">
        <v>0</v>
      </c>
      <c r="G2003" s="85"/>
      <c r="H2003" s="201">
        <f t="shared" si="98"/>
        <v>0</v>
      </c>
      <c r="I2003" s="154">
        <f t="shared" si="99"/>
        <v>0</v>
      </c>
    </row>
    <row r="2004" spans="1:9" s="172" customFormat="1" ht="20.100000000000001" customHeight="1">
      <c r="A2004" s="807"/>
      <c r="B2004" s="1065"/>
      <c r="C2004" s="338" t="s">
        <v>4293</v>
      </c>
      <c r="D2004" s="978">
        <v>1</v>
      </c>
      <c r="E2004" s="1120" t="s">
        <v>19120</v>
      </c>
      <c r="F2004" s="895">
        <v>0</v>
      </c>
      <c r="G2004" s="85"/>
      <c r="H2004" s="201">
        <f t="shared" si="98"/>
        <v>0</v>
      </c>
      <c r="I2004" s="154">
        <f t="shared" si="99"/>
        <v>0</v>
      </c>
    </row>
    <row r="2005" spans="1:9" s="172" customFormat="1" ht="20.100000000000001" customHeight="1">
      <c r="A2005" s="807">
        <v>20</v>
      </c>
      <c r="B2005" s="1071">
        <v>50</v>
      </c>
      <c r="C2005" s="338" t="s">
        <v>27102</v>
      </c>
      <c r="D2005" s="567">
        <v>1</v>
      </c>
      <c r="E2005" s="1120" t="s">
        <v>19120</v>
      </c>
      <c r="F2005" s="362">
        <v>20</v>
      </c>
      <c r="G2005" s="229"/>
      <c r="H2005" s="201">
        <f t="shared" si="98"/>
        <v>0</v>
      </c>
      <c r="I2005" s="154">
        <f t="shared" si="99"/>
        <v>0</v>
      </c>
    </row>
    <row r="2006" spans="1:9" s="172" customFormat="1" ht="20.100000000000001" customHeight="1">
      <c r="A2006" s="807">
        <v>20</v>
      </c>
      <c r="B2006" s="1071">
        <v>50</v>
      </c>
      <c r="C2006" s="338" t="s">
        <v>20379</v>
      </c>
      <c r="D2006" s="567">
        <v>1</v>
      </c>
      <c r="E2006" s="1120" t="s">
        <v>19120</v>
      </c>
      <c r="F2006" s="362">
        <v>0</v>
      </c>
      <c r="G2006" s="85"/>
      <c r="H2006" s="201">
        <f t="shared" si="98"/>
        <v>0</v>
      </c>
      <c r="I2006" s="154">
        <f t="shared" si="99"/>
        <v>0</v>
      </c>
    </row>
    <row r="2007" spans="1:9" s="172" customFormat="1" ht="20.100000000000001" customHeight="1">
      <c r="A2007" s="803">
        <v>80</v>
      </c>
      <c r="B2007" s="1071">
        <v>120</v>
      </c>
      <c r="C2007" s="338" t="s">
        <v>20380</v>
      </c>
      <c r="D2007" s="567">
        <v>1</v>
      </c>
      <c r="E2007" s="1120" t="s">
        <v>19120</v>
      </c>
      <c r="F2007" s="321">
        <v>2</v>
      </c>
      <c r="G2007" s="85"/>
      <c r="H2007" s="201">
        <f t="shared" si="98"/>
        <v>0</v>
      </c>
      <c r="I2007" s="154">
        <f t="shared" si="99"/>
        <v>0</v>
      </c>
    </row>
    <row r="2008" spans="1:9" s="172" customFormat="1" ht="20.100000000000001" customHeight="1">
      <c r="A2008" s="807"/>
      <c r="B2008" s="1065"/>
      <c r="C2008" s="392" t="s">
        <v>15004</v>
      </c>
      <c r="D2008" s="794"/>
      <c r="E2008" s="1120" t="s">
        <v>19120</v>
      </c>
      <c r="F2008" s="31"/>
      <c r="G2008" s="85"/>
      <c r="H2008" s="201">
        <f t="shared" si="98"/>
        <v>0</v>
      </c>
      <c r="I2008" s="154">
        <f t="shared" si="99"/>
        <v>0</v>
      </c>
    </row>
    <row r="2009" spans="1:9" s="172" customFormat="1" ht="20.100000000000001" customHeight="1">
      <c r="A2009" s="807"/>
      <c r="B2009" s="1065"/>
      <c r="C2009" s="392" t="s">
        <v>15005</v>
      </c>
      <c r="D2009" s="794"/>
      <c r="E2009" s="1120" t="s">
        <v>19120</v>
      </c>
      <c r="F2009" s="31"/>
      <c r="G2009" s="85"/>
      <c r="H2009" s="201">
        <f t="shared" si="98"/>
        <v>0</v>
      </c>
      <c r="I2009" s="154">
        <f t="shared" si="99"/>
        <v>0</v>
      </c>
    </row>
    <row r="2010" spans="1:9" s="172" customFormat="1" ht="20.100000000000001" customHeight="1">
      <c r="A2010" s="807"/>
      <c r="B2010" s="1065"/>
      <c r="C2010" s="338" t="s">
        <v>14193</v>
      </c>
      <c r="D2010" s="567">
        <v>1</v>
      </c>
      <c r="E2010" s="1120" t="s">
        <v>19120</v>
      </c>
      <c r="F2010" s="321">
        <v>0</v>
      </c>
      <c r="G2010" s="85"/>
      <c r="H2010" s="201">
        <f t="shared" si="98"/>
        <v>0</v>
      </c>
      <c r="I2010" s="154">
        <f t="shared" si="99"/>
        <v>0</v>
      </c>
    </row>
    <row r="2011" spans="1:9" s="172" customFormat="1" ht="20.100000000000001" customHeight="1">
      <c r="A2011" s="807"/>
      <c r="B2011" s="1071">
        <v>60</v>
      </c>
      <c r="C2011" s="338" t="s">
        <v>27554</v>
      </c>
      <c r="D2011" s="567">
        <v>1</v>
      </c>
      <c r="E2011" s="1120" t="s">
        <v>19120</v>
      </c>
      <c r="F2011" s="362">
        <v>10</v>
      </c>
      <c r="G2011" s="3111">
        <v>0</v>
      </c>
      <c r="H2011" s="201">
        <f t="shared" si="98"/>
        <v>0</v>
      </c>
      <c r="I2011" s="154">
        <f t="shared" si="99"/>
        <v>0</v>
      </c>
    </row>
    <row r="2012" spans="1:9" s="172" customFormat="1" ht="20.100000000000001" customHeight="1">
      <c r="A2012" s="807"/>
      <c r="B2012" s="1071">
        <v>60</v>
      </c>
      <c r="C2012" s="338" t="s">
        <v>27555</v>
      </c>
      <c r="D2012" s="567">
        <v>1</v>
      </c>
      <c r="E2012" s="1120" t="s">
        <v>19120</v>
      </c>
      <c r="F2012" s="362">
        <v>10</v>
      </c>
      <c r="G2012" s="3111">
        <v>0</v>
      </c>
      <c r="H2012" s="201">
        <f t="shared" si="98"/>
        <v>0</v>
      </c>
      <c r="I2012" s="154">
        <f t="shared" si="99"/>
        <v>0</v>
      </c>
    </row>
    <row r="2013" spans="1:9" s="172" customFormat="1" ht="20.100000000000001" customHeight="1">
      <c r="A2013" s="807"/>
      <c r="B2013" s="1153">
        <v>60</v>
      </c>
      <c r="C2013" s="338" t="s">
        <v>27298</v>
      </c>
      <c r="D2013" s="567">
        <v>1</v>
      </c>
      <c r="E2013" s="1120" t="s">
        <v>19120</v>
      </c>
      <c r="F2013" s="894">
        <v>10</v>
      </c>
      <c r="G2013" s="3111">
        <v>0</v>
      </c>
      <c r="H2013" s="201">
        <f t="shared" si="98"/>
        <v>0</v>
      </c>
      <c r="I2013" s="154">
        <f t="shared" si="99"/>
        <v>0</v>
      </c>
    </row>
    <row r="2014" spans="1:9" s="172" customFormat="1" ht="20.100000000000001" customHeight="1">
      <c r="A2014" s="807">
        <v>30</v>
      </c>
      <c r="B2014" s="1071">
        <v>100</v>
      </c>
      <c r="C2014" s="338" t="s">
        <v>20381</v>
      </c>
      <c r="D2014" s="567">
        <v>1</v>
      </c>
      <c r="E2014" s="1120" t="s">
        <v>19120</v>
      </c>
      <c r="F2014" s="362">
        <v>0</v>
      </c>
      <c r="G2014" s="85"/>
      <c r="H2014" s="201">
        <f t="shared" si="98"/>
        <v>0</v>
      </c>
      <c r="I2014" s="154">
        <f t="shared" si="99"/>
        <v>0</v>
      </c>
    </row>
    <row r="2015" spans="1:9" s="172" customFormat="1" ht="20.100000000000001" customHeight="1">
      <c r="A2015" s="807"/>
      <c r="B2015" s="1071">
        <v>200</v>
      </c>
      <c r="C2015" s="338" t="s">
        <v>21711</v>
      </c>
      <c r="D2015" s="567">
        <v>1</v>
      </c>
      <c r="E2015" s="1120" t="s">
        <v>19120</v>
      </c>
      <c r="F2015" s="362">
        <v>5</v>
      </c>
      <c r="G2015" s="85"/>
      <c r="H2015" s="201">
        <f t="shared" si="98"/>
        <v>0</v>
      </c>
      <c r="I2015" s="154">
        <f t="shared" si="99"/>
        <v>0</v>
      </c>
    </row>
    <row r="2016" spans="1:9" s="172" customFormat="1" ht="20.100000000000001" customHeight="1">
      <c r="A2016" s="803">
        <v>80</v>
      </c>
      <c r="B2016" s="1063"/>
      <c r="C2016" s="338" t="s">
        <v>15431</v>
      </c>
      <c r="D2016" s="567">
        <v>1</v>
      </c>
      <c r="E2016" s="1120" t="s">
        <v>19120</v>
      </c>
      <c r="F2016" s="321">
        <v>0</v>
      </c>
      <c r="G2016" s="85"/>
      <c r="H2016" s="201">
        <f t="shared" si="98"/>
        <v>0</v>
      </c>
      <c r="I2016" s="154">
        <f t="shared" si="99"/>
        <v>0</v>
      </c>
    </row>
    <row r="2017" spans="1:9" s="172" customFormat="1" ht="20.100000000000001" customHeight="1">
      <c r="A2017" s="807"/>
      <c r="B2017" s="1063"/>
      <c r="C2017" s="338" t="s">
        <v>9069</v>
      </c>
      <c r="D2017" s="567">
        <v>1</v>
      </c>
      <c r="E2017" s="1120" t="s">
        <v>19120</v>
      </c>
      <c r="F2017" s="894">
        <v>0</v>
      </c>
      <c r="G2017" s="85"/>
      <c r="H2017" s="201">
        <f t="shared" si="98"/>
        <v>0</v>
      </c>
      <c r="I2017" s="154">
        <f t="shared" si="99"/>
        <v>0</v>
      </c>
    </row>
    <row r="2018" spans="1:9" s="172" customFormat="1" ht="20.100000000000001" customHeight="1">
      <c r="A2018" s="807">
        <v>40</v>
      </c>
      <c r="B2018" s="1071"/>
      <c r="C2018" s="338" t="s">
        <v>15127</v>
      </c>
      <c r="D2018" s="567">
        <v>1</v>
      </c>
      <c r="E2018" s="1120" t="s">
        <v>19120</v>
      </c>
      <c r="F2018" s="895">
        <v>0</v>
      </c>
      <c r="G2018" s="85"/>
      <c r="H2018" s="201">
        <f t="shared" si="98"/>
        <v>0</v>
      </c>
      <c r="I2018" s="154">
        <f t="shared" si="99"/>
        <v>0</v>
      </c>
    </row>
    <row r="2019" spans="1:9" s="172" customFormat="1" ht="20.100000000000001" customHeight="1">
      <c r="A2019" s="807">
        <v>40</v>
      </c>
      <c r="B2019" s="1071">
        <v>50</v>
      </c>
      <c r="C2019" s="338" t="s">
        <v>20382</v>
      </c>
      <c r="D2019" s="567">
        <v>1</v>
      </c>
      <c r="E2019" s="1120" t="s">
        <v>19120</v>
      </c>
      <c r="F2019" s="362">
        <v>0</v>
      </c>
      <c r="G2019" s="85"/>
      <c r="H2019" s="201">
        <f t="shared" si="98"/>
        <v>0</v>
      </c>
      <c r="I2019" s="154">
        <f t="shared" si="99"/>
        <v>0</v>
      </c>
    </row>
    <row r="2020" spans="1:9" s="172" customFormat="1" ht="20.100000000000001" customHeight="1">
      <c r="A2020" s="807">
        <v>25</v>
      </c>
      <c r="B2020" s="1063"/>
      <c r="C2020" s="338" t="s">
        <v>18286</v>
      </c>
      <c r="D2020" s="567">
        <v>1</v>
      </c>
      <c r="E2020" s="1120" t="s">
        <v>19120</v>
      </c>
      <c r="F2020" s="895">
        <v>0</v>
      </c>
      <c r="G2020" s="85"/>
      <c r="H2020" s="201">
        <f t="shared" si="98"/>
        <v>0</v>
      </c>
      <c r="I2020" s="154">
        <f t="shared" si="99"/>
        <v>0</v>
      </c>
    </row>
    <row r="2021" spans="1:9" s="172" customFormat="1" ht="20.100000000000001" customHeight="1">
      <c r="A2021" s="807">
        <v>25</v>
      </c>
      <c r="B2021" s="1071">
        <v>50</v>
      </c>
      <c r="C2021" s="338" t="s">
        <v>20383</v>
      </c>
      <c r="D2021" s="567">
        <v>1</v>
      </c>
      <c r="E2021" s="1120" t="s">
        <v>19120</v>
      </c>
      <c r="F2021" s="895">
        <v>20</v>
      </c>
      <c r="G2021" s="85"/>
      <c r="H2021" s="201">
        <f t="shared" si="98"/>
        <v>0</v>
      </c>
      <c r="I2021" s="154">
        <f t="shared" si="99"/>
        <v>0</v>
      </c>
    </row>
    <row r="2022" spans="1:9" s="172" customFormat="1" ht="20.100000000000001" customHeight="1">
      <c r="A2022" s="807"/>
      <c r="B2022" s="1065"/>
      <c r="C2022" s="392" t="s">
        <v>20397</v>
      </c>
      <c r="D2022" s="567">
        <v>1</v>
      </c>
      <c r="E2022" s="1120" t="s">
        <v>19120</v>
      </c>
      <c r="F2022" s="895">
        <v>0</v>
      </c>
      <c r="G2022" s="85"/>
      <c r="H2022" s="201">
        <f t="shared" si="98"/>
        <v>0</v>
      </c>
      <c r="I2022" s="154">
        <f t="shared" si="99"/>
        <v>0</v>
      </c>
    </row>
    <row r="2023" spans="1:9" s="172" customFormat="1" ht="20.100000000000001" customHeight="1">
      <c r="A2023" s="807"/>
      <c r="B2023" s="1063"/>
      <c r="C2023" s="338" t="s">
        <v>18816</v>
      </c>
      <c r="D2023" s="567">
        <v>1</v>
      </c>
      <c r="E2023" s="1120" t="s">
        <v>19120</v>
      </c>
      <c r="F2023" s="362">
        <v>0</v>
      </c>
      <c r="G2023" s="85"/>
      <c r="H2023" s="201">
        <f t="shared" si="98"/>
        <v>0</v>
      </c>
      <c r="I2023" s="154">
        <f t="shared" si="99"/>
        <v>0</v>
      </c>
    </row>
    <row r="2024" spans="1:9" s="172" customFormat="1" ht="20.100000000000001" customHeight="1">
      <c r="A2024" s="807"/>
      <c r="B2024" s="1071">
        <v>60</v>
      </c>
      <c r="C2024" s="338" t="s">
        <v>10347</v>
      </c>
      <c r="D2024" s="567">
        <v>1</v>
      </c>
      <c r="E2024" s="1120" t="s">
        <v>19120</v>
      </c>
      <c r="F2024" s="362">
        <v>0</v>
      </c>
      <c r="G2024" s="85"/>
      <c r="H2024" s="201">
        <f t="shared" si="98"/>
        <v>0</v>
      </c>
      <c r="I2024" s="154">
        <f t="shared" si="99"/>
        <v>0</v>
      </c>
    </row>
    <row r="2025" spans="1:9" s="172" customFormat="1" ht="20.100000000000001" customHeight="1">
      <c r="A2025" s="807"/>
      <c r="B2025" s="1065"/>
      <c r="C2025" s="338" t="s">
        <v>10346</v>
      </c>
      <c r="D2025" s="567">
        <v>1</v>
      </c>
      <c r="E2025" s="1120" t="s">
        <v>19120</v>
      </c>
      <c r="F2025" s="321">
        <v>0</v>
      </c>
      <c r="G2025" s="85"/>
      <c r="H2025" s="201">
        <f t="shared" si="98"/>
        <v>0</v>
      </c>
      <c r="I2025" s="154">
        <f t="shared" si="99"/>
        <v>0</v>
      </c>
    </row>
    <row r="2026" spans="1:9" s="172" customFormat="1" ht="20.100000000000001" customHeight="1">
      <c r="A2026" s="807">
        <v>40</v>
      </c>
      <c r="B2026" s="1063"/>
      <c r="C2026" s="338" t="s">
        <v>10348</v>
      </c>
      <c r="D2026" s="567">
        <v>1</v>
      </c>
      <c r="E2026" s="1120" t="s">
        <v>19120</v>
      </c>
      <c r="F2026" s="321">
        <v>0</v>
      </c>
      <c r="G2026" s="85"/>
      <c r="H2026" s="201">
        <f t="shared" si="98"/>
        <v>0</v>
      </c>
      <c r="I2026" s="154">
        <f t="shared" si="99"/>
        <v>0</v>
      </c>
    </row>
    <row r="2027" spans="1:9" s="172" customFormat="1" ht="20.100000000000001" customHeight="1">
      <c r="A2027" s="807">
        <v>40</v>
      </c>
      <c r="B2027" s="1071">
        <v>80</v>
      </c>
      <c r="C2027" s="338" t="s">
        <v>20988</v>
      </c>
      <c r="D2027" s="567">
        <v>1</v>
      </c>
      <c r="E2027" s="1120" t="s">
        <v>19120</v>
      </c>
      <c r="F2027" s="362">
        <v>10</v>
      </c>
      <c r="G2027" s="85"/>
      <c r="H2027" s="201">
        <f t="shared" si="98"/>
        <v>0</v>
      </c>
      <c r="I2027" s="154">
        <f t="shared" si="99"/>
        <v>0</v>
      </c>
    </row>
    <row r="2028" spans="1:9" s="172" customFormat="1" ht="20.100000000000001" customHeight="1">
      <c r="A2028" s="807"/>
      <c r="B2028" s="1071">
        <v>60</v>
      </c>
      <c r="C2028" s="338" t="s">
        <v>20384</v>
      </c>
      <c r="D2028" s="794">
        <v>1</v>
      </c>
      <c r="E2028" s="1120" t="s">
        <v>19120</v>
      </c>
      <c r="F2028" s="362">
        <v>20</v>
      </c>
      <c r="G2028" s="85"/>
      <c r="H2028" s="201">
        <f t="shared" si="98"/>
        <v>0</v>
      </c>
      <c r="I2028" s="154">
        <f t="shared" si="99"/>
        <v>0</v>
      </c>
    </row>
    <row r="2029" spans="1:9" s="172" customFormat="1" ht="20.100000000000001" customHeight="1">
      <c r="A2029" s="807"/>
      <c r="B2029" s="1065"/>
      <c r="C2029" s="338" t="s">
        <v>5135</v>
      </c>
      <c r="D2029" s="794">
        <v>1</v>
      </c>
      <c r="E2029" s="1120" t="s">
        <v>19120</v>
      </c>
      <c r="F2029" s="1177">
        <v>0</v>
      </c>
      <c r="G2029" s="85"/>
      <c r="H2029" s="201">
        <f t="shared" si="98"/>
        <v>0</v>
      </c>
      <c r="I2029" s="154">
        <f t="shared" si="99"/>
        <v>0</v>
      </c>
    </row>
    <row r="2030" spans="1:9" s="172" customFormat="1" ht="20.100000000000001" customHeight="1">
      <c r="A2030" s="807"/>
      <c r="B2030" s="1065"/>
      <c r="C2030" s="338" t="s">
        <v>12173</v>
      </c>
      <c r="D2030" s="567">
        <v>1</v>
      </c>
      <c r="E2030" s="1120" t="s">
        <v>19120</v>
      </c>
      <c r="F2030" s="895">
        <v>0</v>
      </c>
      <c r="G2030" s="85"/>
      <c r="H2030" s="201">
        <f t="shared" si="98"/>
        <v>0</v>
      </c>
      <c r="I2030" s="154">
        <f t="shared" si="99"/>
        <v>0</v>
      </c>
    </row>
    <row r="2031" spans="1:9" s="172" customFormat="1" ht="20.100000000000001" customHeight="1">
      <c r="A2031" s="807">
        <v>60</v>
      </c>
      <c r="B2031" s="1071">
        <v>80</v>
      </c>
      <c r="C2031" s="338" t="s">
        <v>21270</v>
      </c>
      <c r="D2031" s="567">
        <v>1</v>
      </c>
      <c r="E2031" s="1120" t="s">
        <v>19120</v>
      </c>
      <c r="F2031" s="362">
        <v>10</v>
      </c>
      <c r="G2031" s="85"/>
      <c r="H2031" s="201">
        <f t="shared" si="98"/>
        <v>0</v>
      </c>
      <c r="I2031" s="154">
        <f t="shared" si="99"/>
        <v>0</v>
      </c>
    </row>
    <row r="2032" spans="1:9" s="172" customFormat="1" ht="20.100000000000001" customHeight="1">
      <c r="A2032" s="807">
        <v>60</v>
      </c>
      <c r="B2032" s="1071">
        <v>80</v>
      </c>
      <c r="C2032" s="338" t="s">
        <v>20385</v>
      </c>
      <c r="D2032" s="567">
        <v>1</v>
      </c>
      <c r="E2032" s="1120" t="s">
        <v>19120</v>
      </c>
      <c r="F2032" s="785">
        <v>0</v>
      </c>
      <c r="G2032" s="85"/>
      <c r="H2032" s="201">
        <f t="shared" si="98"/>
        <v>0</v>
      </c>
      <c r="I2032" s="154">
        <f t="shared" si="99"/>
        <v>0</v>
      </c>
    </row>
    <row r="2033" spans="1:9" s="172" customFormat="1" ht="20.100000000000001" customHeight="1">
      <c r="A2033" s="807"/>
      <c r="B2033" s="1071">
        <v>80</v>
      </c>
      <c r="C2033" s="338" t="s">
        <v>20386</v>
      </c>
      <c r="D2033" s="567">
        <v>1</v>
      </c>
      <c r="E2033" s="1120" t="s">
        <v>19120</v>
      </c>
      <c r="F2033" s="362">
        <v>8</v>
      </c>
      <c r="G2033" s="85"/>
      <c r="H2033" s="201">
        <f t="shared" si="98"/>
        <v>0</v>
      </c>
      <c r="I2033" s="154">
        <f t="shared" si="99"/>
        <v>0</v>
      </c>
    </row>
    <row r="2034" spans="1:9" s="172" customFormat="1" ht="20.100000000000001" customHeight="1">
      <c r="A2034" s="807"/>
      <c r="B2034" s="1071">
        <v>100</v>
      </c>
      <c r="C2034" s="338" t="s">
        <v>20387</v>
      </c>
      <c r="D2034" s="567">
        <v>1</v>
      </c>
      <c r="E2034" s="1120" t="s">
        <v>19120</v>
      </c>
      <c r="F2034" s="362">
        <v>0</v>
      </c>
      <c r="G2034" s="229"/>
      <c r="H2034" s="201">
        <f t="shared" si="98"/>
        <v>0</v>
      </c>
      <c r="I2034" s="154">
        <f t="shared" si="99"/>
        <v>0</v>
      </c>
    </row>
    <row r="2035" spans="1:9" s="172" customFormat="1" ht="20.100000000000001" customHeight="1">
      <c r="A2035" s="803">
        <v>80</v>
      </c>
      <c r="B2035" s="1063"/>
      <c r="C2035" s="338" t="s">
        <v>5140</v>
      </c>
      <c r="D2035" s="567">
        <v>1</v>
      </c>
      <c r="E2035" s="1120" t="s">
        <v>19120</v>
      </c>
      <c r="F2035" s="894">
        <v>0</v>
      </c>
      <c r="G2035" s="85"/>
      <c r="H2035" s="201">
        <f t="shared" si="98"/>
        <v>0</v>
      </c>
      <c r="I2035" s="154">
        <f t="shared" si="99"/>
        <v>0</v>
      </c>
    </row>
    <row r="2036" spans="1:9" s="172" customFormat="1" ht="20.100000000000001" customHeight="1">
      <c r="A2036" s="807"/>
      <c r="B2036" s="1063"/>
      <c r="C2036" s="338" t="s">
        <v>5140</v>
      </c>
      <c r="D2036" s="794">
        <v>1</v>
      </c>
      <c r="E2036" s="1120" t="s">
        <v>19120</v>
      </c>
      <c r="F2036" s="1272">
        <v>0</v>
      </c>
      <c r="G2036" s="85"/>
      <c r="H2036" s="201">
        <f t="shared" si="98"/>
        <v>0</v>
      </c>
      <c r="I2036" s="154">
        <f t="shared" si="99"/>
        <v>0</v>
      </c>
    </row>
    <row r="2037" spans="1:9" s="172" customFormat="1" ht="20.100000000000001" customHeight="1">
      <c r="A2037" s="807">
        <v>40</v>
      </c>
      <c r="B2037" s="1071">
        <v>60</v>
      </c>
      <c r="C2037" s="1373" t="s">
        <v>20388</v>
      </c>
      <c r="D2037" s="794">
        <v>1</v>
      </c>
      <c r="E2037" s="1120" t="s">
        <v>19120</v>
      </c>
      <c r="F2037" s="894">
        <v>0</v>
      </c>
      <c r="G2037" s="85"/>
      <c r="H2037" s="201">
        <f t="shared" si="98"/>
        <v>0</v>
      </c>
      <c r="I2037" s="154">
        <f t="shared" si="99"/>
        <v>0</v>
      </c>
    </row>
    <row r="2038" spans="1:9" s="172" customFormat="1" ht="20.100000000000001" customHeight="1">
      <c r="A2038" s="807"/>
      <c r="B2038" s="1065"/>
      <c r="C2038" s="1373" t="s">
        <v>7113</v>
      </c>
      <c r="D2038" s="794">
        <v>1</v>
      </c>
      <c r="E2038" s="1120" t="s">
        <v>19120</v>
      </c>
      <c r="F2038" s="894">
        <v>0</v>
      </c>
      <c r="G2038" s="85"/>
      <c r="H2038" s="201">
        <f t="shared" si="98"/>
        <v>0</v>
      </c>
      <c r="I2038" s="154">
        <f t="shared" si="99"/>
        <v>0</v>
      </c>
    </row>
    <row r="2039" spans="1:9" s="172" customFormat="1" ht="20.100000000000001" customHeight="1">
      <c r="A2039" s="807"/>
      <c r="B2039" s="1071">
        <v>150</v>
      </c>
      <c r="C2039" s="457" t="s">
        <v>20389</v>
      </c>
      <c r="D2039" s="794">
        <v>1</v>
      </c>
      <c r="E2039" s="1120" t="s">
        <v>19120</v>
      </c>
      <c r="F2039" s="1272">
        <v>1</v>
      </c>
      <c r="G2039" s="85"/>
      <c r="H2039" s="201">
        <f t="shared" si="98"/>
        <v>0</v>
      </c>
      <c r="I2039" s="154">
        <f t="shared" si="99"/>
        <v>0</v>
      </c>
    </row>
    <row r="2040" spans="1:9" s="172" customFormat="1" ht="20.100000000000001" customHeight="1">
      <c r="A2040" s="803">
        <v>80</v>
      </c>
      <c r="B2040" s="1063"/>
      <c r="C2040" s="457" t="s">
        <v>11130</v>
      </c>
      <c r="D2040" s="567">
        <v>1</v>
      </c>
      <c r="E2040" s="1120" t="s">
        <v>19120</v>
      </c>
      <c r="F2040" s="785">
        <v>0</v>
      </c>
      <c r="G2040" s="85"/>
      <c r="H2040" s="201">
        <f t="shared" si="98"/>
        <v>0</v>
      </c>
      <c r="I2040" s="154">
        <f t="shared" si="99"/>
        <v>0</v>
      </c>
    </row>
    <row r="2041" spans="1:9" s="172" customFormat="1" ht="20.100000000000001" customHeight="1">
      <c r="A2041" s="807"/>
      <c r="B2041" s="1071">
        <v>80</v>
      </c>
      <c r="C2041" s="457" t="s">
        <v>20390</v>
      </c>
      <c r="D2041" s="567">
        <v>1</v>
      </c>
      <c r="E2041" s="1120" t="s">
        <v>19120</v>
      </c>
      <c r="F2041" s="362">
        <v>1</v>
      </c>
      <c r="G2041" s="85"/>
      <c r="H2041" s="201">
        <f t="shared" si="98"/>
        <v>0</v>
      </c>
      <c r="I2041" s="154">
        <f t="shared" si="99"/>
        <v>0</v>
      </c>
    </row>
    <row r="2042" spans="1:9" s="172" customFormat="1" ht="20.100000000000001" customHeight="1">
      <c r="A2042" s="807"/>
      <c r="B2042" s="1063"/>
      <c r="C2042" s="457" t="s">
        <v>5142</v>
      </c>
      <c r="D2042" s="567">
        <v>1</v>
      </c>
      <c r="E2042" s="1120" t="s">
        <v>19120</v>
      </c>
      <c r="F2042" s="362">
        <v>0</v>
      </c>
      <c r="G2042" s="85"/>
      <c r="H2042" s="201">
        <f t="shared" si="98"/>
        <v>0</v>
      </c>
      <c r="I2042" s="154">
        <f t="shared" si="99"/>
        <v>0</v>
      </c>
    </row>
    <row r="2043" spans="1:9" s="172" customFormat="1" ht="20.100000000000001" customHeight="1">
      <c r="A2043" s="807"/>
      <c r="B2043" s="1065"/>
      <c r="C2043" s="457" t="s">
        <v>5143</v>
      </c>
      <c r="D2043" s="567">
        <v>1</v>
      </c>
      <c r="E2043" s="1120" t="s">
        <v>19120</v>
      </c>
      <c r="F2043" s="894">
        <v>0</v>
      </c>
      <c r="G2043" s="85"/>
      <c r="H2043" s="201">
        <f t="shared" si="98"/>
        <v>0</v>
      </c>
      <c r="I2043" s="154">
        <f t="shared" si="99"/>
        <v>0</v>
      </c>
    </row>
    <row r="2044" spans="1:9" s="172" customFormat="1" ht="20.100000000000001" customHeight="1">
      <c r="A2044" s="807"/>
      <c r="B2044" s="1071">
        <v>250</v>
      </c>
      <c r="C2044" s="457" t="s">
        <v>20391</v>
      </c>
      <c r="D2044" s="567">
        <v>1</v>
      </c>
      <c r="E2044" s="1120" t="s">
        <v>19120</v>
      </c>
      <c r="F2044" s="362">
        <v>2</v>
      </c>
      <c r="G2044" s="85"/>
      <c r="H2044" s="201">
        <f t="shared" si="98"/>
        <v>0</v>
      </c>
      <c r="I2044" s="154">
        <f t="shared" si="99"/>
        <v>0</v>
      </c>
    </row>
    <row r="2045" spans="1:9" s="172" customFormat="1" ht="20.100000000000001" customHeight="1">
      <c r="A2045" s="807"/>
      <c r="B2045" s="1063"/>
      <c r="C2045" s="457" t="s">
        <v>10850</v>
      </c>
      <c r="D2045" s="567">
        <v>1</v>
      </c>
      <c r="E2045" s="1120" t="s">
        <v>19120</v>
      </c>
      <c r="F2045" s="321">
        <v>0</v>
      </c>
      <c r="G2045" s="85"/>
      <c r="H2045" s="201">
        <f t="shared" si="98"/>
        <v>0</v>
      </c>
      <c r="I2045" s="154">
        <f t="shared" si="99"/>
        <v>0</v>
      </c>
    </row>
    <row r="2046" spans="1:9" s="172" customFormat="1" ht="20.100000000000001" customHeight="1">
      <c r="A2046" s="807"/>
      <c r="B2046" s="1065"/>
      <c r="C2046" s="1369"/>
      <c r="D2046" s="567"/>
      <c r="E2046" s="80"/>
      <c r="F2046" s="77"/>
      <c r="G2046" s="85"/>
      <c r="H2046" s="201">
        <f t="shared" si="98"/>
        <v>0</v>
      </c>
      <c r="I2046" s="154">
        <f t="shared" si="99"/>
        <v>0</v>
      </c>
    </row>
    <row r="2047" spans="1:9" s="172" customFormat="1" ht="20.100000000000001" customHeight="1">
      <c r="A2047" s="807"/>
      <c r="B2047" s="1065"/>
      <c r="C2047" s="1369"/>
      <c r="D2047" s="567"/>
      <c r="E2047" s="80"/>
      <c r="F2047" s="77"/>
      <c r="G2047" s="85"/>
      <c r="H2047" s="201">
        <f t="shared" si="98"/>
        <v>0</v>
      </c>
      <c r="I2047" s="154">
        <f t="shared" si="99"/>
        <v>0</v>
      </c>
    </row>
    <row r="2048" spans="1:9" s="172" customFormat="1" ht="20.100000000000001" customHeight="1">
      <c r="A2048" s="807"/>
      <c r="B2048" s="1065"/>
      <c r="C2048" s="1369"/>
      <c r="D2048" s="567"/>
      <c r="E2048" s="80"/>
      <c r="F2048" s="77"/>
      <c r="G2048" s="85"/>
      <c r="H2048" s="201">
        <f t="shared" si="98"/>
        <v>0</v>
      </c>
      <c r="I2048" s="154">
        <f t="shared" si="99"/>
        <v>0</v>
      </c>
    </row>
    <row r="2049" spans="1:9" s="54" customFormat="1" ht="20.100000000000001" customHeight="1">
      <c r="A2049" s="1002"/>
      <c r="B2049" s="1081"/>
      <c r="C2049" s="115" t="s">
        <v>3268</v>
      </c>
      <c r="D2049" s="794"/>
      <c r="E2049" s="1206"/>
      <c r="F2049" s="31" t="s">
        <v>1155</v>
      </c>
      <c r="G2049" s="85"/>
      <c r="H2049" s="201">
        <f t="shared" si="98"/>
        <v>0</v>
      </c>
      <c r="I2049" s="154">
        <f t="shared" si="99"/>
        <v>0</v>
      </c>
    </row>
    <row r="2050" spans="1:9" s="54" customFormat="1" ht="20.100000000000001" customHeight="1">
      <c r="A2050" s="1002"/>
      <c r="B2050" s="1081"/>
      <c r="C2050" s="1169" t="s">
        <v>13059</v>
      </c>
      <c r="D2050" s="794"/>
      <c r="E2050" s="80" t="s">
        <v>13930</v>
      </c>
      <c r="F2050" s="31" t="s">
        <v>1127</v>
      </c>
      <c r="G2050" s="85"/>
      <c r="H2050" s="201"/>
      <c r="I2050" s="154"/>
    </row>
    <row r="2051" spans="1:9" s="54" customFormat="1" ht="20.100000000000001" customHeight="1">
      <c r="A2051" s="1002"/>
      <c r="B2051" s="1081"/>
      <c r="C2051" s="1169" t="s">
        <v>13060</v>
      </c>
      <c r="D2051" s="794"/>
      <c r="E2051" s="80" t="s">
        <v>13931</v>
      </c>
      <c r="F2051" s="31" t="s">
        <v>1127</v>
      </c>
      <c r="G2051" s="85"/>
      <c r="H2051" s="201"/>
      <c r="I2051" s="154"/>
    </row>
    <row r="2052" spans="1:9" s="54" customFormat="1" ht="20.100000000000001" customHeight="1">
      <c r="A2052" s="1002"/>
      <c r="B2052" s="1081"/>
      <c r="C2052" s="1169" t="s">
        <v>13061</v>
      </c>
      <c r="D2052" s="794"/>
      <c r="E2052" s="80" t="s">
        <v>13931</v>
      </c>
      <c r="F2052" s="31" t="s">
        <v>1127</v>
      </c>
      <c r="G2052" s="85"/>
      <c r="H2052" s="201"/>
      <c r="I2052" s="154"/>
    </row>
    <row r="2053" spans="1:9" s="58" customFormat="1" ht="20.100000000000001" customHeight="1">
      <c r="A2053" s="807">
        <v>3</v>
      </c>
      <c r="B2053" s="1071">
        <v>5</v>
      </c>
      <c r="C2053" s="175" t="s">
        <v>24205</v>
      </c>
      <c r="D2053" s="1361">
        <v>1</v>
      </c>
      <c r="E2053" s="1360"/>
      <c r="F2053" s="362">
        <v>100</v>
      </c>
      <c r="G2053" s="618"/>
      <c r="H2053" s="201">
        <f t="shared" ref="H2053:H2116" si="100">A2053*G2053</f>
        <v>0</v>
      </c>
      <c r="I2053" s="154">
        <f t="shared" ref="I2053:I2116" si="101">B2053*G2053</f>
        <v>0</v>
      </c>
    </row>
    <row r="2054" spans="1:9" s="172" customFormat="1" ht="20.100000000000001" customHeight="1">
      <c r="A2054" s="807">
        <v>3</v>
      </c>
      <c r="B2054" s="1071">
        <v>5</v>
      </c>
      <c r="C2054" s="519" t="s">
        <v>24208</v>
      </c>
      <c r="D2054" s="794">
        <v>1</v>
      </c>
      <c r="E2054" s="80"/>
      <c r="F2054" s="362">
        <v>850</v>
      </c>
      <c r="G2054" s="85"/>
      <c r="H2054" s="201">
        <f t="shared" si="100"/>
        <v>0</v>
      </c>
      <c r="I2054" s="154">
        <f t="shared" si="101"/>
        <v>0</v>
      </c>
    </row>
    <row r="2055" spans="1:9" s="172" customFormat="1" ht="20.100000000000001" customHeight="1">
      <c r="A2055" s="807">
        <v>6</v>
      </c>
      <c r="B2055" s="1071">
        <v>15</v>
      </c>
      <c r="C2055" s="519" t="s">
        <v>5597</v>
      </c>
      <c r="D2055" s="794">
        <v>1</v>
      </c>
      <c r="E2055" s="80" t="s">
        <v>371</v>
      </c>
      <c r="F2055" s="362">
        <v>80</v>
      </c>
      <c r="G2055" s="85"/>
      <c r="H2055" s="201">
        <f t="shared" si="100"/>
        <v>0</v>
      </c>
      <c r="I2055" s="154">
        <f t="shared" si="101"/>
        <v>0</v>
      </c>
    </row>
    <row r="2056" spans="1:9" s="58" customFormat="1" ht="20.100000000000001" customHeight="1">
      <c r="A2056" s="807">
        <v>3</v>
      </c>
      <c r="B2056" s="1071">
        <v>5</v>
      </c>
      <c r="C2056" s="175" t="s">
        <v>19548</v>
      </c>
      <c r="D2056" s="1361">
        <v>1</v>
      </c>
      <c r="E2056" s="1360"/>
      <c r="F2056" s="362">
        <v>100</v>
      </c>
      <c r="G2056" s="618"/>
      <c r="H2056" s="201">
        <f t="shared" si="100"/>
        <v>0</v>
      </c>
      <c r="I2056" s="154">
        <f t="shared" si="101"/>
        <v>0</v>
      </c>
    </row>
    <row r="2057" spans="1:9" s="58" customFormat="1" ht="20.100000000000001" customHeight="1">
      <c r="A2057" s="807">
        <v>3</v>
      </c>
      <c r="B2057" s="1071">
        <v>5</v>
      </c>
      <c r="C2057" s="174" t="s">
        <v>24204</v>
      </c>
      <c r="D2057" s="978">
        <v>1</v>
      </c>
      <c r="E2057" s="1360"/>
      <c r="F2057" s="362">
        <v>400</v>
      </c>
      <c r="G2057" s="85"/>
      <c r="H2057" s="201">
        <f t="shared" si="100"/>
        <v>0</v>
      </c>
      <c r="I2057" s="154">
        <f t="shared" si="101"/>
        <v>0</v>
      </c>
    </row>
    <row r="2058" spans="1:9" s="172" customFormat="1" ht="20.100000000000001" customHeight="1">
      <c r="A2058" s="807">
        <v>3</v>
      </c>
      <c r="B2058" s="1071">
        <v>5</v>
      </c>
      <c r="C2058" s="519" t="s">
        <v>24207</v>
      </c>
      <c r="D2058" s="794">
        <v>1</v>
      </c>
      <c r="E2058" s="80"/>
      <c r="F2058" s="362">
        <v>900</v>
      </c>
      <c r="G2058" s="85"/>
      <c r="H2058" s="201">
        <f t="shared" si="100"/>
        <v>0</v>
      </c>
      <c r="I2058" s="154">
        <f t="shared" si="101"/>
        <v>0</v>
      </c>
    </row>
    <row r="2059" spans="1:9" s="172" customFormat="1" ht="20.100000000000001" customHeight="1">
      <c r="A2059" s="807"/>
      <c r="B2059" s="1065"/>
      <c r="C2059" s="39" t="s">
        <v>13938</v>
      </c>
      <c r="D2059" s="794">
        <v>1</v>
      </c>
      <c r="E2059" s="80" t="s">
        <v>13930</v>
      </c>
      <c r="F2059" s="31">
        <v>0</v>
      </c>
      <c r="G2059" s="85"/>
      <c r="H2059" s="201">
        <f t="shared" si="100"/>
        <v>0</v>
      </c>
      <c r="I2059" s="154">
        <f t="shared" si="101"/>
        <v>0</v>
      </c>
    </row>
    <row r="2060" spans="1:9" s="58" customFormat="1" ht="20.100000000000001" customHeight="1">
      <c r="A2060" s="807">
        <v>3</v>
      </c>
      <c r="B2060" s="1071">
        <v>5</v>
      </c>
      <c r="C2060" s="175" t="s">
        <v>19547</v>
      </c>
      <c r="D2060" s="1361">
        <v>1</v>
      </c>
      <c r="E2060" s="1360"/>
      <c r="F2060" s="362">
        <v>150</v>
      </c>
      <c r="G2060" s="618"/>
      <c r="H2060" s="201">
        <f t="shared" si="100"/>
        <v>0</v>
      </c>
      <c r="I2060" s="154">
        <f t="shared" si="101"/>
        <v>0</v>
      </c>
    </row>
    <row r="2061" spans="1:9" s="172" customFormat="1" ht="20.100000000000001" customHeight="1">
      <c r="A2061" s="801"/>
      <c r="B2061" s="1071">
        <v>10</v>
      </c>
      <c r="C2061" s="519" t="s">
        <v>13934</v>
      </c>
      <c r="D2061" s="567">
        <v>1</v>
      </c>
      <c r="E2061" s="80"/>
      <c r="F2061" s="362">
        <v>1</v>
      </c>
      <c r="G2061" s="85"/>
      <c r="H2061" s="201">
        <f t="shared" si="100"/>
        <v>0</v>
      </c>
      <c r="I2061" s="154">
        <f t="shared" si="101"/>
        <v>0</v>
      </c>
    </row>
    <row r="2062" spans="1:9" s="172" customFormat="1" ht="20.100000000000001" customHeight="1">
      <c r="A2062" s="801"/>
      <c r="B2062" s="1071">
        <v>10</v>
      </c>
      <c r="C2062" s="519" t="s">
        <v>19607</v>
      </c>
      <c r="D2062" s="567">
        <v>1</v>
      </c>
      <c r="E2062" s="80" t="s">
        <v>13930</v>
      </c>
      <c r="F2062" s="362">
        <v>1</v>
      </c>
      <c r="G2062" s="85"/>
      <c r="H2062" s="201">
        <f t="shared" si="100"/>
        <v>0</v>
      </c>
      <c r="I2062" s="154">
        <f t="shared" si="101"/>
        <v>0</v>
      </c>
    </row>
    <row r="2063" spans="1:9" s="58" customFormat="1" ht="20.100000000000001" customHeight="1">
      <c r="A2063" s="807">
        <v>3</v>
      </c>
      <c r="B2063" s="1071">
        <v>5</v>
      </c>
      <c r="C2063" s="174" t="s">
        <v>24206</v>
      </c>
      <c r="D2063" s="978">
        <v>1</v>
      </c>
      <c r="E2063" s="1360"/>
      <c r="F2063" s="362">
        <v>350</v>
      </c>
      <c r="G2063" s="618"/>
      <c r="H2063" s="201">
        <f t="shared" si="100"/>
        <v>0</v>
      </c>
      <c r="I2063" s="154">
        <f t="shared" si="101"/>
        <v>0</v>
      </c>
    </row>
    <row r="2064" spans="1:9" s="172" customFormat="1" ht="20.100000000000001" customHeight="1">
      <c r="A2064" s="807">
        <v>3</v>
      </c>
      <c r="B2064" s="1071">
        <v>5</v>
      </c>
      <c r="C2064" s="519" t="s">
        <v>24209</v>
      </c>
      <c r="D2064" s="567">
        <v>1</v>
      </c>
      <c r="E2064" s="80"/>
      <c r="F2064" s="362">
        <v>50</v>
      </c>
      <c r="G2064" s="85"/>
      <c r="H2064" s="201">
        <f t="shared" si="100"/>
        <v>0</v>
      </c>
      <c r="I2064" s="154">
        <f t="shared" si="101"/>
        <v>0</v>
      </c>
    </row>
    <row r="2065" spans="1:9" s="172" customFormat="1" ht="20.100000000000001" customHeight="1">
      <c r="A2065" s="807"/>
      <c r="B2065" s="1065"/>
      <c r="C2065" s="519" t="s">
        <v>5598</v>
      </c>
      <c r="D2065" s="567">
        <v>1</v>
      </c>
      <c r="E2065" s="80" t="s">
        <v>371</v>
      </c>
      <c r="F2065" s="31">
        <v>0</v>
      </c>
      <c r="G2065" s="85"/>
      <c r="H2065" s="201">
        <f t="shared" si="100"/>
        <v>0</v>
      </c>
      <c r="I2065" s="154">
        <f t="shared" si="101"/>
        <v>0</v>
      </c>
    </row>
    <row r="2066" spans="1:9" s="58" customFormat="1" ht="20.100000000000001" customHeight="1">
      <c r="A2066" s="807">
        <v>3</v>
      </c>
      <c r="B2066" s="1071">
        <v>5</v>
      </c>
      <c r="C2066" s="1524" t="s">
        <v>9442</v>
      </c>
      <c r="D2066" s="978">
        <v>1</v>
      </c>
      <c r="E2066" s="1360"/>
      <c r="F2066" s="31">
        <v>0</v>
      </c>
      <c r="G2066" s="85"/>
      <c r="H2066" s="201">
        <f t="shared" si="100"/>
        <v>0</v>
      </c>
      <c r="I2066" s="154">
        <f t="shared" si="101"/>
        <v>0</v>
      </c>
    </row>
    <row r="2067" spans="1:9" s="172" customFormat="1" ht="20.100000000000001" customHeight="1">
      <c r="A2067" s="807">
        <v>3</v>
      </c>
      <c r="B2067" s="1071">
        <v>5</v>
      </c>
      <c r="C2067" s="1278" t="s">
        <v>19561</v>
      </c>
      <c r="D2067" s="794"/>
      <c r="E2067" s="1360" t="s">
        <v>512</v>
      </c>
      <c r="F2067" s="362">
        <v>36</v>
      </c>
      <c r="G2067" s="85"/>
      <c r="H2067" s="201">
        <f t="shared" si="100"/>
        <v>0</v>
      </c>
      <c r="I2067" s="154">
        <f t="shared" si="101"/>
        <v>0</v>
      </c>
    </row>
    <row r="2068" spans="1:9" s="172" customFormat="1" ht="20.100000000000001" customHeight="1">
      <c r="A2068" s="801"/>
      <c r="B2068" s="1071">
        <v>10</v>
      </c>
      <c r="C2068" s="180" t="s">
        <v>13933</v>
      </c>
      <c r="D2068" s="794">
        <v>1</v>
      </c>
      <c r="E2068" s="80"/>
      <c r="F2068" s="362">
        <v>1</v>
      </c>
      <c r="G2068" s="85"/>
      <c r="H2068" s="201">
        <f t="shared" si="100"/>
        <v>0</v>
      </c>
      <c r="I2068" s="154">
        <f t="shared" si="101"/>
        <v>0</v>
      </c>
    </row>
    <row r="2069" spans="1:9" s="172" customFormat="1" ht="20.100000000000001" customHeight="1">
      <c r="A2069" s="807">
        <v>3</v>
      </c>
      <c r="B2069" s="1071">
        <v>5</v>
      </c>
      <c r="C2069" s="180" t="s">
        <v>24210</v>
      </c>
      <c r="D2069" s="794">
        <v>1</v>
      </c>
      <c r="E2069" s="80"/>
      <c r="F2069" s="362">
        <v>500</v>
      </c>
      <c r="G2069" s="85"/>
      <c r="H2069" s="201">
        <f t="shared" si="100"/>
        <v>0</v>
      </c>
      <c r="I2069" s="154">
        <f t="shared" si="101"/>
        <v>0</v>
      </c>
    </row>
    <row r="2070" spans="1:9" s="172" customFormat="1" ht="20.100000000000001" customHeight="1">
      <c r="A2070" s="807">
        <v>3</v>
      </c>
      <c r="B2070" s="1071">
        <v>20</v>
      </c>
      <c r="C2070" s="180" t="s">
        <v>19603</v>
      </c>
      <c r="D2070" s="794">
        <v>1</v>
      </c>
      <c r="E2070" s="80"/>
      <c r="F2070" s="362">
        <v>5</v>
      </c>
      <c r="G2070" s="85"/>
      <c r="H2070" s="201">
        <f t="shared" si="100"/>
        <v>0</v>
      </c>
      <c r="I2070" s="154">
        <f t="shared" si="101"/>
        <v>0</v>
      </c>
    </row>
    <row r="2071" spans="1:9" s="172" customFormat="1" ht="20.100000000000001" customHeight="1">
      <c r="A2071" s="801"/>
      <c r="B2071" s="1071">
        <v>10</v>
      </c>
      <c r="C2071" s="519" t="s">
        <v>17864</v>
      </c>
      <c r="D2071" s="567">
        <v>1</v>
      </c>
      <c r="E2071" s="80" t="s">
        <v>13930</v>
      </c>
      <c r="F2071" s="362">
        <v>2</v>
      </c>
      <c r="G2071" s="85"/>
      <c r="H2071" s="201">
        <f t="shared" si="100"/>
        <v>0</v>
      </c>
      <c r="I2071" s="154">
        <f t="shared" si="101"/>
        <v>0</v>
      </c>
    </row>
    <row r="2072" spans="1:9" s="172" customFormat="1" ht="20.100000000000001" customHeight="1">
      <c r="A2072" s="801"/>
      <c r="B2072" s="1071"/>
      <c r="C2072" s="519" t="s">
        <v>16055</v>
      </c>
      <c r="D2072" s="567">
        <v>1</v>
      </c>
      <c r="E2072" s="80" t="s">
        <v>13930</v>
      </c>
      <c r="F2072" s="321">
        <v>0</v>
      </c>
      <c r="G2072" s="85"/>
      <c r="H2072" s="201">
        <f t="shared" si="100"/>
        <v>0</v>
      </c>
      <c r="I2072" s="154">
        <f t="shared" si="101"/>
        <v>0</v>
      </c>
    </row>
    <row r="2073" spans="1:9" s="172" customFormat="1" ht="20.100000000000001" customHeight="1">
      <c r="A2073" s="807">
        <v>3</v>
      </c>
      <c r="B2073" s="1071">
        <v>5</v>
      </c>
      <c r="C2073" s="519" t="s">
        <v>24211</v>
      </c>
      <c r="D2073" s="794">
        <v>1</v>
      </c>
      <c r="E2073" s="80"/>
      <c r="F2073" s="362">
        <v>80</v>
      </c>
      <c r="G2073" s="85"/>
      <c r="H2073" s="201">
        <f t="shared" si="100"/>
        <v>0</v>
      </c>
      <c r="I2073" s="154">
        <f t="shared" si="101"/>
        <v>0</v>
      </c>
    </row>
    <row r="2074" spans="1:9" s="172" customFormat="1" ht="20.100000000000001" customHeight="1">
      <c r="A2074" s="807">
        <v>6</v>
      </c>
      <c r="B2074" s="1071">
        <v>15</v>
      </c>
      <c r="C2074" s="519" t="s">
        <v>5599</v>
      </c>
      <c r="D2074" s="567">
        <v>1</v>
      </c>
      <c r="E2074" s="80" t="s">
        <v>371</v>
      </c>
      <c r="F2074" s="362">
        <v>3</v>
      </c>
      <c r="G2074" s="85"/>
      <c r="H2074" s="201">
        <f t="shared" si="100"/>
        <v>0</v>
      </c>
      <c r="I2074" s="154">
        <f t="shared" si="101"/>
        <v>0</v>
      </c>
    </row>
    <row r="2075" spans="1:9" s="58" customFormat="1" ht="20.100000000000001" customHeight="1">
      <c r="A2075" s="807">
        <v>3</v>
      </c>
      <c r="B2075" s="1071">
        <v>5</v>
      </c>
      <c r="C2075" s="175" t="s">
        <v>24242</v>
      </c>
      <c r="D2075" s="978">
        <v>1</v>
      </c>
      <c r="E2075" s="1360"/>
      <c r="F2075" s="362">
        <v>500</v>
      </c>
      <c r="G2075" s="85"/>
      <c r="H2075" s="201">
        <f t="shared" si="100"/>
        <v>0</v>
      </c>
      <c r="I2075" s="154">
        <f t="shared" si="101"/>
        <v>0</v>
      </c>
    </row>
    <row r="2076" spans="1:9" s="58" customFormat="1" ht="20.100000000000001" customHeight="1">
      <c r="A2076" s="807">
        <v>3</v>
      </c>
      <c r="B2076" s="1071">
        <v>5</v>
      </c>
      <c r="C2076" s="175" t="s">
        <v>24243</v>
      </c>
      <c r="D2076" s="978">
        <v>1</v>
      </c>
      <c r="E2076" s="1360" t="s">
        <v>512</v>
      </c>
      <c r="F2076" s="362">
        <v>2</v>
      </c>
      <c r="G2076" s="618"/>
      <c r="H2076" s="201">
        <f t="shared" si="100"/>
        <v>0</v>
      </c>
      <c r="I2076" s="154">
        <f t="shared" si="101"/>
        <v>0</v>
      </c>
    </row>
    <row r="2077" spans="1:9" s="172" customFormat="1" ht="20.100000000000001" customHeight="1">
      <c r="A2077" s="807">
        <v>3</v>
      </c>
      <c r="B2077" s="1071">
        <v>5</v>
      </c>
      <c r="C2077" s="180" t="s">
        <v>24212</v>
      </c>
      <c r="D2077" s="794">
        <v>1</v>
      </c>
      <c r="E2077" s="80" t="s">
        <v>370</v>
      </c>
      <c r="F2077" s="362">
        <v>50</v>
      </c>
      <c r="G2077" s="85"/>
      <c r="H2077" s="201">
        <f t="shared" si="100"/>
        <v>0</v>
      </c>
      <c r="I2077" s="154">
        <f t="shared" si="101"/>
        <v>0</v>
      </c>
    </row>
    <row r="2078" spans="1:9" s="172" customFormat="1" ht="20.100000000000001" customHeight="1">
      <c r="A2078" s="807">
        <v>6</v>
      </c>
      <c r="B2078" s="1071">
        <v>15</v>
      </c>
      <c r="C2078" s="180" t="s">
        <v>5600</v>
      </c>
      <c r="D2078" s="794">
        <v>1</v>
      </c>
      <c r="E2078" s="80" t="s">
        <v>371</v>
      </c>
      <c r="F2078" s="362">
        <v>25</v>
      </c>
      <c r="G2078" s="85"/>
      <c r="H2078" s="201">
        <f t="shared" si="100"/>
        <v>0</v>
      </c>
      <c r="I2078" s="154">
        <f t="shared" si="101"/>
        <v>0</v>
      </c>
    </row>
    <row r="2079" spans="1:9" s="172" customFormat="1" ht="20.100000000000001" customHeight="1">
      <c r="A2079" s="801"/>
      <c r="B2079" s="1071">
        <v>10</v>
      </c>
      <c r="C2079" s="519" t="s">
        <v>17863</v>
      </c>
      <c r="D2079" s="567">
        <v>1</v>
      </c>
      <c r="E2079" s="80" t="s">
        <v>13930</v>
      </c>
      <c r="F2079" s="321">
        <v>4</v>
      </c>
      <c r="G2079" s="85"/>
      <c r="H2079" s="201">
        <f t="shared" si="100"/>
        <v>0</v>
      </c>
      <c r="I2079" s="154">
        <f t="shared" si="101"/>
        <v>0</v>
      </c>
    </row>
    <row r="2080" spans="1:9" s="58" customFormat="1" ht="20.100000000000001" customHeight="1">
      <c r="A2080" s="801"/>
      <c r="B2080" s="1071">
        <v>10</v>
      </c>
      <c r="C2080" s="175" t="s">
        <v>19608</v>
      </c>
      <c r="D2080" s="1361">
        <v>1</v>
      </c>
      <c r="E2080" s="80" t="s">
        <v>13930</v>
      </c>
      <c r="F2080" s="362">
        <v>1</v>
      </c>
      <c r="G2080" s="618"/>
      <c r="H2080" s="201">
        <f t="shared" si="100"/>
        <v>0</v>
      </c>
      <c r="I2080" s="154">
        <f t="shared" si="101"/>
        <v>0</v>
      </c>
    </row>
    <row r="2081" spans="1:9" s="172" customFormat="1" ht="20.100000000000001" customHeight="1">
      <c r="A2081" s="801"/>
      <c r="B2081" s="1071">
        <v>10</v>
      </c>
      <c r="C2081" s="519" t="s">
        <v>13935</v>
      </c>
      <c r="D2081" s="567">
        <v>1</v>
      </c>
      <c r="E2081" s="80" t="s">
        <v>13930</v>
      </c>
      <c r="F2081" s="362">
        <v>1</v>
      </c>
      <c r="G2081" s="85"/>
      <c r="H2081" s="201">
        <f t="shared" si="100"/>
        <v>0</v>
      </c>
      <c r="I2081" s="154">
        <f t="shared" si="101"/>
        <v>0</v>
      </c>
    </row>
    <row r="2082" spans="1:9" s="58" customFormat="1" ht="20.100000000000001" customHeight="1">
      <c r="A2082" s="807">
        <v>3</v>
      </c>
      <c r="B2082" s="1071">
        <v>5</v>
      </c>
      <c r="C2082" s="174" t="s">
        <v>17699</v>
      </c>
      <c r="D2082" s="978">
        <v>1</v>
      </c>
      <c r="E2082" s="1382"/>
      <c r="F2082" s="362">
        <v>8</v>
      </c>
      <c r="G2082" s="85"/>
      <c r="H2082" s="201">
        <f t="shared" si="100"/>
        <v>0</v>
      </c>
      <c r="I2082" s="154">
        <f t="shared" si="101"/>
        <v>0</v>
      </c>
    </row>
    <row r="2083" spans="1:9" s="172" customFormat="1" ht="20.100000000000001" customHeight="1">
      <c r="A2083" s="807">
        <v>6</v>
      </c>
      <c r="B2083" s="1071">
        <v>15</v>
      </c>
      <c r="C2083" s="519" t="s">
        <v>5601</v>
      </c>
      <c r="D2083" s="567">
        <v>1</v>
      </c>
      <c r="E2083" s="80" t="s">
        <v>371</v>
      </c>
      <c r="F2083" s="362">
        <v>7</v>
      </c>
      <c r="G2083" s="85"/>
      <c r="H2083" s="201">
        <f t="shared" si="100"/>
        <v>0</v>
      </c>
      <c r="I2083" s="154">
        <f t="shared" si="101"/>
        <v>0</v>
      </c>
    </row>
    <row r="2084" spans="1:9" s="58" customFormat="1" ht="20.100000000000001" customHeight="1">
      <c r="A2084" s="807"/>
      <c r="B2084" s="1084"/>
      <c r="C2084" s="175" t="s">
        <v>5103</v>
      </c>
      <c r="D2084" s="1361">
        <v>1</v>
      </c>
      <c r="E2084" s="1360" t="s">
        <v>512</v>
      </c>
      <c r="F2084" s="321">
        <v>0</v>
      </c>
      <c r="G2084" s="618"/>
      <c r="H2084" s="201">
        <f t="shared" si="100"/>
        <v>0</v>
      </c>
      <c r="I2084" s="154">
        <f t="shared" si="101"/>
        <v>0</v>
      </c>
    </row>
    <row r="2085" spans="1:9" s="58" customFormat="1" ht="20.100000000000001" customHeight="1">
      <c r="A2085" s="801"/>
      <c r="B2085" s="1071">
        <v>10</v>
      </c>
      <c r="C2085" s="175" t="s">
        <v>19609</v>
      </c>
      <c r="D2085" s="1361">
        <v>1</v>
      </c>
      <c r="E2085" s="1360" t="s">
        <v>19610</v>
      </c>
      <c r="F2085" s="362">
        <v>1</v>
      </c>
      <c r="G2085" s="618"/>
      <c r="H2085" s="201">
        <f t="shared" si="100"/>
        <v>0</v>
      </c>
      <c r="I2085" s="154">
        <f t="shared" si="101"/>
        <v>0</v>
      </c>
    </row>
    <row r="2086" spans="1:9" s="58" customFormat="1" ht="20.100000000000001" customHeight="1">
      <c r="A2086" s="801"/>
      <c r="B2086" s="1071">
        <v>10</v>
      </c>
      <c r="C2086" s="175" t="s">
        <v>19611</v>
      </c>
      <c r="D2086" s="1361">
        <v>1</v>
      </c>
      <c r="E2086" s="1360" t="s">
        <v>19610</v>
      </c>
      <c r="F2086" s="362">
        <v>1</v>
      </c>
      <c r="G2086" s="618"/>
      <c r="H2086" s="201">
        <f t="shared" si="100"/>
        <v>0</v>
      </c>
      <c r="I2086" s="154">
        <f t="shared" si="101"/>
        <v>0</v>
      </c>
    </row>
    <row r="2087" spans="1:9" s="172" customFormat="1" ht="20.100000000000001" customHeight="1">
      <c r="A2087" s="801"/>
      <c r="B2087" s="1071">
        <v>10</v>
      </c>
      <c r="C2087" s="519" t="s">
        <v>13936</v>
      </c>
      <c r="D2087" s="567">
        <v>1</v>
      </c>
      <c r="E2087" s="80" t="s">
        <v>13930</v>
      </c>
      <c r="F2087" s="321">
        <v>50</v>
      </c>
      <c r="G2087" s="85"/>
      <c r="H2087" s="201">
        <f t="shared" si="100"/>
        <v>0</v>
      </c>
      <c r="I2087" s="154">
        <f t="shared" si="101"/>
        <v>0</v>
      </c>
    </row>
    <row r="2088" spans="1:9" s="172" customFormat="1" ht="20.100000000000001" customHeight="1">
      <c r="A2088" s="801"/>
      <c r="B2088" s="1071">
        <v>10</v>
      </c>
      <c r="C2088" s="519" t="s">
        <v>13937</v>
      </c>
      <c r="D2088" s="794">
        <v>1</v>
      </c>
      <c r="E2088" s="80" t="s">
        <v>13930</v>
      </c>
      <c r="F2088" s="77">
        <v>27</v>
      </c>
      <c r="G2088" s="85"/>
      <c r="H2088" s="201">
        <f t="shared" si="100"/>
        <v>0</v>
      </c>
      <c r="I2088" s="154">
        <f t="shared" si="101"/>
        <v>0</v>
      </c>
    </row>
    <row r="2089" spans="1:9" s="58" customFormat="1" ht="20.100000000000001" customHeight="1">
      <c r="A2089" s="807">
        <v>2</v>
      </c>
      <c r="B2089" s="1071">
        <v>5</v>
      </c>
      <c r="C2089" s="174" t="s">
        <v>17698</v>
      </c>
      <c r="D2089" s="978">
        <v>1</v>
      </c>
      <c r="E2089" s="1382"/>
      <c r="F2089" s="362">
        <v>9</v>
      </c>
      <c r="G2089" s="85"/>
      <c r="H2089" s="201">
        <f t="shared" si="100"/>
        <v>0</v>
      </c>
      <c r="I2089" s="154">
        <f t="shared" si="101"/>
        <v>0</v>
      </c>
    </row>
    <row r="2090" spans="1:9" s="172" customFormat="1" ht="20.100000000000001" customHeight="1">
      <c r="A2090" s="807"/>
      <c r="B2090" s="1065"/>
      <c r="C2090" s="519" t="s">
        <v>554</v>
      </c>
      <c r="D2090" s="794"/>
      <c r="E2090" s="80"/>
      <c r="F2090" s="31">
        <v>0</v>
      </c>
      <c r="G2090" s="85"/>
      <c r="H2090" s="201">
        <f t="shared" si="100"/>
        <v>0</v>
      </c>
      <c r="I2090" s="154">
        <f t="shared" si="101"/>
        <v>0</v>
      </c>
    </row>
    <row r="2091" spans="1:9" s="172" customFormat="1" ht="20.100000000000001" customHeight="1">
      <c r="A2091" s="807">
        <v>3</v>
      </c>
      <c r="B2091" s="1071">
        <v>5</v>
      </c>
      <c r="C2091" s="519" t="s">
        <v>24213</v>
      </c>
      <c r="D2091" s="794">
        <v>1</v>
      </c>
      <c r="E2091" s="80"/>
      <c r="F2091" s="362">
        <v>800</v>
      </c>
      <c r="G2091" s="85"/>
      <c r="H2091" s="201">
        <f t="shared" si="100"/>
        <v>0</v>
      </c>
      <c r="I2091" s="154">
        <f t="shared" si="101"/>
        <v>0</v>
      </c>
    </row>
    <row r="2092" spans="1:9" s="172" customFormat="1" ht="20.100000000000001" customHeight="1">
      <c r="A2092" s="807">
        <v>6</v>
      </c>
      <c r="B2092" s="1071">
        <v>15</v>
      </c>
      <c r="C2092" s="519" t="s">
        <v>20656</v>
      </c>
      <c r="D2092" s="567">
        <v>1</v>
      </c>
      <c r="E2092" s="80" t="s">
        <v>371</v>
      </c>
      <c r="F2092" s="31">
        <v>15</v>
      </c>
      <c r="G2092" s="85"/>
      <c r="H2092" s="201">
        <f t="shared" si="100"/>
        <v>0</v>
      </c>
      <c r="I2092" s="154">
        <f t="shared" si="101"/>
        <v>0</v>
      </c>
    </row>
    <row r="2093" spans="1:9" s="58" customFormat="1" ht="20.100000000000001" customHeight="1">
      <c r="A2093" s="801"/>
      <c r="B2093" s="1071">
        <v>10</v>
      </c>
      <c r="C2093" s="175" t="s">
        <v>19612</v>
      </c>
      <c r="D2093" s="1361">
        <v>1</v>
      </c>
      <c r="E2093" s="1360" t="s">
        <v>19610</v>
      </c>
      <c r="F2093" s="362">
        <v>4</v>
      </c>
      <c r="G2093" s="618"/>
      <c r="H2093" s="201">
        <f t="shared" si="100"/>
        <v>0</v>
      </c>
      <c r="I2093" s="154">
        <f t="shared" si="101"/>
        <v>0</v>
      </c>
    </row>
    <row r="2094" spans="1:9" s="172" customFormat="1" ht="20.100000000000001" customHeight="1">
      <c r="A2094" s="801"/>
      <c r="B2094" s="1071"/>
      <c r="C2094" s="39" t="s">
        <v>13939</v>
      </c>
      <c r="D2094" s="567">
        <v>1</v>
      </c>
      <c r="E2094" s="80" t="s">
        <v>13930</v>
      </c>
      <c r="F2094" s="321">
        <v>0</v>
      </c>
      <c r="G2094" s="85"/>
      <c r="H2094" s="201">
        <f t="shared" si="100"/>
        <v>0</v>
      </c>
      <c r="I2094" s="154">
        <f t="shared" si="101"/>
        <v>0</v>
      </c>
    </row>
    <row r="2095" spans="1:9" s="172" customFormat="1" ht="20.100000000000001" customHeight="1">
      <c r="A2095" s="801"/>
      <c r="B2095" s="1071"/>
      <c r="C2095" s="39" t="s">
        <v>13940</v>
      </c>
      <c r="D2095" s="567">
        <v>1</v>
      </c>
      <c r="E2095" s="80" t="s">
        <v>13930</v>
      </c>
      <c r="F2095" s="321">
        <v>0</v>
      </c>
      <c r="G2095" s="85"/>
      <c r="H2095" s="201">
        <f t="shared" si="100"/>
        <v>0</v>
      </c>
      <c r="I2095" s="154">
        <f t="shared" si="101"/>
        <v>0</v>
      </c>
    </row>
    <row r="2096" spans="1:9" s="172" customFormat="1" ht="20.100000000000001" customHeight="1">
      <c r="A2096" s="807"/>
      <c r="B2096" s="1082"/>
      <c r="C2096" s="39" t="s">
        <v>13941</v>
      </c>
      <c r="D2096" s="567">
        <v>1</v>
      </c>
      <c r="E2096" s="80" t="s">
        <v>13931</v>
      </c>
      <c r="F2096" s="321">
        <v>0</v>
      </c>
      <c r="G2096" s="85"/>
      <c r="H2096" s="201">
        <f t="shared" si="100"/>
        <v>0</v>
      </c>
      <c r="I2096" s="154">
        <f t="shared" si="101"/>
        <v>0</v>
      </c>
    </row>
    <row r="2097" spans="1:9" s="172" customFormat="1" ht="20.100000000000001" customHeight="1">
      <c r="A2097" s="807">
        <v>3</v>
      </c>
      <c r="B2097" s="1071">
        <v>5</v>
      </c>
      <c r="C2097" s="338" t="s">
        <v>24214</v>
      </c>
      <c r="D2097" s="794">
        <v>1</v>
      </c>
      <c r="E2097" s="80"/>
      <c r="F2097" s="362">
        <v>900</v>
      </c>
      <c r="G2097" s="85"/>
      <c r="H2097" s="201">
        <f t="shared" si="100"/>
        <v>0</v>
      </c>
      <c r="I2097" s="154">
        <f t="shared" si="101"/>
        <v>0</v>
      </c>
    </row>
    <row r="2098" spans="1:9" s="58" customFormat="1" ht="20.100000000000001" customHeight="1">
      <c r="A2098" s="807">
        <v>3</v>
      </c>
      <c r="B2098" s="1071">
        <v>5</v>
      </c>
      <c r="C2098" s="394" t="s">
        <v>17700</v>
      </c>
      <c r="D2098" s="978">
        <v>1</v>
      </c>
      <c r="E2098" s="1382"/>
      <c r="F2098" s="362">
        <v>11</v>
      </c>
      <c r="G2098" s="85"/>
      <c r="H2098" s="201">
        <f t="shared" si="100"/>
        <v>0</v>
      </c>
      <c r="I2098" s="154">
        <f t="shared" si="101"/>
        <v>0</v>
      </c>
    </row>
    <row r="2099" spans="1:9" s="172" customFormat="1" ht="20.100000000000001" customHeight="1">
      <c r="A2099" s="807">
        <v>15</v>
      </c>
      <c r="B2099" s="2438">
        <v>30</v>
      </c>
      <c r="C2099" s="2439" t="s">
        <v>8221</v>
      </c>
      <c r="D2099" s="454">
        <v>1</v>
      </c>
      <c r="E2099" s="2440" t="s">
        <v>376</v>
      </c>
      <c r="F2099" s="785">
        <v>15</v>
      </c>
      <c r="G2099" s="85"/>
      <c r="H2099" s="201">
        <f t="shared" si="100"/>
        <v>0</v>
      </c>
      <c r="I2099" s="154">
        <f t="shared" si="101"/>
        <v>0</v>
      </c>
    </row>
    <row r="2100" spans="1:9" s="172" customFormat="1" ht="20.100000000000001" customHeight="1">
      <c r="A2100" s="801"/>
      <c r="B2100" s="1071">
        <v>10</v>
      </c>
      <c r="C2100" s="519" t="s">
        <v>19613</v>
      </c>
      <c r="D2100" s="567">
        <v>1</v>
      </c>
      <c r="E2100" s="80" t="s">
        <v>13930</v>
      </c>
      <c r="F2100" s="321">
        <v>1</v>
      </c>
      <c r="G2100" s="85"/>
      <c r="H2100" s="201">
        <f t="shared" si="100"/>
        <v>0</v>
      </c>
      <c r="I2100" s="154">
        <f t="shared" si="101"/>
        <v>0</v>
      </c>
    </row>
    <row r="2101" spans="1:9" s="172" customFormat="1" ht="20.100000000000001" customHeight="1">
      <c r="A2101" s="801"/>
      <c r="B2101" s="1071">
        <v>10</v>
      </c>
      <c r="C2101" s="519" t="s">
        <v>19614</v>
      </c>
      <c r="D2101" s="567">
        <v>1</v>
      </c>
      <c r="E2101" s="80" t="s">
        <v>13930</v>
      </c>
      <c r="F2101" s="362">
        <v>75</v>
      </c>
      <c r="G2101" s="85"/>
      <c r="H2101" s="201">
        <f t="shared" si="100"/>
        <v>0</v>
      </c>
      <c r="I2101" s="154">
        <f t="shared" si="101"/>
        <v>0</v>
      </c>
    </row>
    <row r="2102" spans="1:9" s="172" customFormat="1" ht="20.100000000000001" customHeight="1">
      <c r="A2102" s="807">
        <v>3</v>
      </c>
      <c r="B2102" s="1071">
        <v>5</v>
      </c>
      <c r="C2102" s="519" t="s">
        <v>24215</v>
      </c>
      <c r="D2102" s="794">
        <v>1</v>
      </c>
      <c r="E2102" s="80"/>
      <c r="F2102" s="362">
        <v>900</v>
      </c>
      <c r="G2102" s="85"/>
      <c r="H2102" s="201">
        <f t="shared" si="100"/>
        <v>0</v>
      </c>
      <c r="I2102" s="154">
        <f t="shared" si="101"/>
        <v>0</v>
      </c>
    </row>
    <row r="2103" spans="1:9" s="172" customFormat="1" ht="20.100000000000001" customHeight="1">
      <c r="A2103" s="807">
        <v>6</v>
      </c>
      <c r="B2103" s="1071">
        <v>15</v>
      </c>
      <c r="C2103" s="519" t="s">
        <v>20657</v>
      </c>
      <c r="D2103" s="567">
        <v>1</v>
      </c>
      <c r="E2103" s="80" t="s">
        <v>371</v>
      </c>
      <c r="F2103" s="362">
        <v>40</v>
      </c>
      <c r="G2103" s="85"/>
      <c r="H2103" s="201">
        <f t="shared" si="100"/>
        <v>0</v>
      </c>
      <c r="I2103" s="154">
        <f t="shared" si="101"/>
        <v>0</v>
      </c>
    </row>
    <row r="2104" spans="1:9" s="172" customFormat="1" ht="20.100000000000001" customHeight="1">
      <c r="A2104" s="801"/>
      <c r="B2104" s="1071"/>
      <c r="C2104" s="39" t="s">
        <v>19615</v>
      </c>
      <c r="D2104" s="567">
        <v>1</v>
      </c>
      <c r="E2104" s="80"/>
      <c r="F2104" s="362">
        <v>0</v>
      </c>
      <c r="G2104" s="85"/>
      <c r="H2104" s="201">
        <f t="shared" si="100"/>
        <v>0</v>
      </c>
      <c r="I2104" s="154">
        <f t="shared" si="101"/>
        <v>0</v>
      </c>
    </row>
    <row r="2105" spans="1:9" s="172" customFormat="1" ht="20.100000000000001" customHeight="1">
      <c r="A2105" s="801"/>
      <c r="B2105" s="1071"/>
      <c r="C2105" s="39" t="s">
        <v>19616</v>
      </c>
      <c r="D2105" s="567">
        <v>1</v>
      </c>
      <c r="E2105" s="80" t="s">
        <v>13930</v>
      </c>
      <c r="F2105" s="321">
        <v>0</v>
      </c>
      <c r="G2105" s="85"/>
      <c r="H2105" s="201">
        <f t="shared" si="100"/>
        <v>0</v>
      </c>
      <c r="I2105" s="154">
        <f t="shared" si="101"/>
        <v>0</v>
      </c>
    </row>
    <row r="2106" spans="1:9" s="172" customFormat="1" ht="20.100000000000001" customHeight="1">
      <c r="A2106" s="807">
        <v>2</v>
      </c>
      <c r="B2106" s="1063"/>
      <c r="C2106" s="180" t="s">
        <v>24216</v>
      </c>
      <c r="D2106" s="567"/>
      <c r="E2106" s="1196"/>
      <c r="F2106" s="321">
        <v>0</v>
      </c>
      <c r="G2106" s="85"/>
      <c r="H2106" s="201">
        <f t="shared" si="100"/>
        <v>0</v>
      </c>
      <c r="I2106" s="154">
        <f t="shared" si="101"/>
        <v>0</v>
      </c>
    </row>
    <row r="2107" spans="1:9" s="172" customFormat="1" ht="20.100000000000001" customHeight="1">
      <c r="A2107" s="807">
        <v>2</v>
      </c>
      <c r="B2107" s="1071">
        <v>20</v>
      </c>
      <c r="C2107" s="180" t="s">
        <v>17061</v>
      </c>
      <c r="D2107" s="567"/>
      <c r="E2107" s="1196"/>
      <c r="F2107" s="362">
        <v>32</v>
      </c>
      <c r="G2107" s="85"/>
      <c r="H2107" s="201">
        <f t="shared" si="100"/>
        <v>0</v>
      </c>
      <c r="I2107" s="154">
        <f t="shared" si="101"/>
        <v>0</v>
      </c>
    </row>
    <row r="2108" spans="1:9" s="172" customFormat="1" ht="20.100000000000001" customHeight="1">
      <c r="A2108" s="801"/>
      <c r="B2108" s="1071"/>
      <c r="C2108" s="519" t="s">
        <v>19617</v>
      </c>
      <c r="D2108" s="794">
        <v>1</v>
      </c>
      <c r="E2108" s="80" t="s">
        <v>13930</v>
      </c>
      <c r="F2108" s="77">
        <v>0</v>
      </c>
      <c r="G2108" s="85"/>
      <c r="H2108" s="201">
        <f t="shared" si="100"/>
        <v>0</v>
      </c>
      <c r="I2108" s="154">
        <f t="shared" si="101"/>
        <v>0</v>
      </c>
    </row>
    <row r="2109" spans="1:9" s="172" customFormat="1" ht="20.100000000000001" customHeight="1">
      <c r="A2109" s="801"/>
      <c r="B2109" s="1071">
        <v>10</v>
      </c>
      <c r="C2109" s="519" t="s">
        <v>19618</v>
      </c>
      <c r="D2109" s="567">
        <v>1</v>
      </c>
      <c r="E2109" s="80" t="s">
        <v>13930</v>
      </c>
      <c r="F2109" s="362">
        <v>2</v>
      </c>
      <c r="G2109" s="85"/>
      <c r="H2109" s="201">
        <f t="shared" si="100"/>
        <v>0</v>
      </c>
      <c r="I2109" s="154">
        <f t="shared" si="101"/>
        <v>0</v>
      </c>
    </row>
    <row r="2110" spans="1:9" s="172" customFormat="1" ht="20.100000000000001" customHeight="1">
      <c r="A2110" s="807"/>
      <c r="B2110" s="1082"/>
      <c r="C2110" s="519" t="s">
        <v>19641</v>
      </c>
      <c r="D2110" s="794">
        <v>1</v>
      </c>
      <c r="E2110" s="80" t="s">
        <v>13931</v>
      </c>
      <c r="F2110" s="77">
        <v>0</v>
      </c>
      <c r="G2110" s="85"/>
      <c r="H2110" s="201">
        <f t="shared" si="100"/>
        <v>0</v>
      </c>
      <c r="I2110" s="154">
        <f t="shared" si="101"/>
        <v>0</v>
      </c>
    </row>
    <row r="2111" spans="1:9" s="172" customFormat="1" ht="20.100000000000001" customHeight="1">
      <c r="A2111" s="807">
        <v>3</v>
      </c>
      <c r="B2111" s="1071">
        <v>5</v>
      </c>
      <c r="C2111" s="519" t="s">
        <v>24217</v>
      </c>
      <c r="D2111" s="794">
        <v>1</v>
      </c>
      <c r="E2111" s="80"/>
      <c r="F2111" s="31">
        <v>800</v>
      </c>
      <c r="G2111" s="85"/>
      <c r="H2111" s="201">
        <f t="shared" si="100"/>
        <v>0</v>
      </c>
      <c r="I2111" s="154">
        <f t="shared" si="101"/>
        <v>0</v>
      </c>
    </row>
    <row r="2112" spans="1:9" s="58" customFormat="1" ht="20.100000000000001" customHeight="1">
      <c r="A2112" s="807">
        <v>2</v>
      </c>
      <c r="B2112" s="1071">
        <v>5</v>
      </c>
      <c r="C2112" s="174" t="s">
        <v>17702</v>
      </c>
      <c r="D2112" s="978">
        <v>1</v>
      </c>
      <c r="E2112" s="1382"/>
      <c r="F2112" s="362">
        <v>5</v>
      </c>
      <c r="G2112" s="85"/>
      <c r="H2112" s="201">
        <f t="shared" si="100"/>
        <v>0</v>
      </c>
      <c r="I2112" s="154">
        <f t="shared" si="101"/>
        <v>0</v>
      </c>
    </row>
    <row r="2113" spans="1:9" s="172" customFormat="1" ht="20.100000000000001" customHeight="1">
      <c r="A2113" s="807">
        <v>3</v>
      </c>
      <c r="B2113" s="1071">
        <v>5</v>
      </c>
      <c r="C2113" s="180" t="s">
        <v>24218</v>
      </c>
      <c r="D2113" s="794">
        <v>1</v>
      </c>
      <c r="E2113" s="80"/>
      <c r="F2113" s="31">
        <v>800</v>
      </c>
      <c r="G2113" s="85"/>
      <c r="H2113" s="201">
        <f t="shared" si="100"/>
        <v>0</v>
      </c>
      <c r="I2113" s="154">
        <f t="shared" si="101"/>
        <v>0</v>
      </c>
    </row>
    <row r="2114" spans="1:9" s="172" customFormat="1" ht="20.100000000000001" customHeight="1">
      <c r="A2114" s="801"/>
      <c r="B2114" s="1071"/>
      <c r="C2114" s="519" t="s">
        <v>19619</v>
      </c>
      <c r="D2114" s="567">
        <v>1</v>
      </c>
      <c r="E2114" s="80" t="s">
        <v>13930</v>
      </c>
      <c r="F2114" s="362">
        <v>0</v>
      </c>
      <c r="G2114" s="85"/>
      <c r="H2114" s="201">
        <f t="shared" si="100"/>
        <v>0</v>
      </c>
      <c r="I2114" s="154">
        <f t="shared" si="101"/>
        <v>0</v>
      </c>
    </row>
    <row r="2115" spans="1:9" s="172" customFormat="1" ht="20.100000000000001" customHeight="1">
      <c r="A2115" s="801"/>
      <c r="B2115" s="1071">
        <v>10</v>
      </c>
      <c r="C2115" s="519" t="s">
        <v>26127</v>
      </c>
      <c r="D2115" s="567">
        <v>1</v>
      </c>
      <c r="E2115" s="80" t="s">
        <v>13930</v>
      </c>
      <c r="F2115" s="362">
        <v>35</v>
      </c>
      <c r="G2115" s="85"/>
      <c r="H2115" s="201">
        <f t="shared" si="100"/>
        <v>0</v>
      </c>
      <c r="I2115" s="154">
        <f t="shared" si="101"/>
        <v>0</v>
      </c>
    </row>
    <row r="2116" spans="1:9" s="172" customFormat="1" ht="20.100000000000001" customHeight="1">
      <c r="A2116" s="801"/>
      <c r="B2116" s="1071">
        <v>10</v>
      </c>
      <c r="C2116" s="519" t="s">
        <v>19620</v>
      </c>
      <c r="D2116" s="567">
        <v>1</v>
      </c>
      <c r="E2116" s="80" t="s">
        <v>13930</v>
      </c>
      <c r="F2116" s="362">
        <v>2</v>
      </c>
      <c r="G2116" s="85"/>
      <c r="H2116" s="201">
        <f t="shared" si="100"/>
        <v>0</v>
      </c>
      <c r="I2116" s="154">
        <f t="shared" si="101"/>
        <v>0</v>
      </c>
    </row>
    <row r="2117" spans="1:9" s="172" customFormat="1" ht="20.100000000000001" customHeight="1">
      <c r="A2117" s="801"/>
      <c r="B2117" s="1071"/>
      <c r="C2117" s="519" t="s">
        <v>19621</v>
      </c>
      <c r="D2117" s="794">
        <v>1</v>
      </c>
      <c r="E2117" s="80" t="s">
        <v>13930</v>
      </c>
      <c r="F2117" s="77">
        <v>0</v>
      </c>
      <c r="G2117" s="85"/>
      <c r="H2117" s="201">
        <f t="shared" ref="H2117:H2180" si="102">A2117*G2117</f>
        <v>0</v>
      </c>
      <c r="I2117" s="154">
        <f t="shared" ref="I2117:I2180" si="103">B2117*G2117</f>
        <v>0</v>
      </c>
    </row>
    <row r="2118" spans="1:9" s="58" customFormat="1" ht="20.100000000000001" customHeight="1">
      <c r="A2118" s="807">
        <v>3</v>
      </c>
      <c r="B2118" s="1071">
        <v>5</v>
      </c>
      <c r="C2118" s="174" t="s">
        <v>19549</v>
      </c>
      <c r="D2118" s="1361">
        <v>1</v>
      </c>
      <c r="E2118" s="1360"/>
      <c r="F2118" s="31">
        <v>58</v>
      </c>
      <c r="G2118" s="85"/>
      <c r="H2118" s="201">
        <f t="shared" si="102"/>
        <v>0</v>
      </c>
      <c r="I2118" s="154">
        <f t="shared" si="103"/>
        <v>0</v>
      </c>
    </row>
    <row r="2119" spans="1:9" s="58" customFormat="1" ht="20.100000000000001" customHeight="1">
      <c r="A2119" s="807">
        <v>3</v>
      </c>
      <c r="B2119" s="1071">
        <v>5</v>
      </c>
      <c r="C2119" s="174" t="s">
        <v>19550</v>
      </c>
      <c r="D2119" s="1361">
        <v>1</v>
      </c>
      <c r="E2119" s="1360"/>
      <c r="F2119" s="31">
        <v>200</v>
      </c>
      <c r="G2119" s="85"/>
      <c r="H2119" s="201">
        <f t="shared" si="102"/>
        <v>0</v>
      </c>
      <c r="I2119" s="154">
        <f t="shared" si="103"/>
        <v>0</v>
      </c>
    </row>
    <row r="2120" spans="1:9" s="58" customFormat="1" ht="20.100000000000001" customHeight="1">
      <c r="A2120" s="807">
        <v>3</v>
      </c>
      <c r="B2120" s="1071">
        <v>5</v>
      </c>
      <c r="C2120" s="174" t="s">
        <v>17703</v>
      </c>
      <c r="D2120" s="978">
        <v>1</v>
      </c>
      <c r="E2120" s="1382"/>
      <c r="F2120" s="362">
        <v>14</v>
      </c>
      <c r="G2120" s="85"/>
      <c r="H2120" s="201">
        <f t="shared" si="102"/>
        <v>0</v>
      </c>
      <c r="I2120" s="154">
        <f t="shared" si="103"/>
        <v>0</v>
      </c>
    </row>
    <row r="2121" spans="1:9" s="58" customFormat="1" ht="20.100000000000001" customHeight="1">
      <c r="A2121" s="807">
        <v>2</v>
      </c>
      <c r="B2121" s="1071">
        <v>5</v>
      </c>
      <c r="C2121" s="174" t="s">
        <v>17701</v>
      </c>
      <c r="D2121" s="1361">
        <v>1</v>
      </c>
      <c r="E2121" s="1375"/>
      <c r="F2121" s="321">
        <v>200</v>
      </c>
      <c r="G2121" s="85"/>
      <c r="H2121" s="201">
        <f t="shared" si="102"/>
        <v>0</v>
      </c>
      <c r="I2121" s="154">
        <f t="shared" si="103"/>
        <v>0</v>
      </c>
    </row>
    <row r="2122" spans="1:9" s="172" customFormat="1" ht="20.100000000000001" customHeight="1">
      <c r="A2122" s="807">
        <v>3</v>
      </c>
      <c r="B2122" s="1071">
        <v>5</v>
      </c>
      <c r="C2122" s="519" t="s">
        <v>24219</v>
      </c>
      <c r="D2122" s="794">
        <v>1</v>
      </c>
      <c r="E2122" s="80"/>
      <c r="F2122" s="31">
        <v>750</v>
      </c>
      <c r="G2122" s="85"/>
      <c r="H2122" s="201">
        <f t="shared" si="102"/>
        <v>0</v>
      </c>
      <c r="I2122" s="154">
        <f t="shared" si="103"/>
        <v>0</v>
      </c>
    </row>
    <row r="2123" spans="1:9" s="172" customFormat="1" ht="20.100000000000001" customHeight="1">
      <c r="A2123" s="807">
        <v>6</v>
      </c>
      <c r="B2123" s="1071">
        <v>15</v>
      </c>
      <c r="C2123" s="519" t="s">
        <v>5602</v>
      </c>
      <c r="D2123" s="794">
        <v>1</v>
      </c>
      <c r="E2123" s="80" t="s">
        <v>371</v>
      </c>
      <c r="F2123" s="894">
        <v>50</v>
      </c>
      <c r="G2123" s="85"/>
      <c r="H2123" s="201">
        <f t="shared" si="102"/>
        <v>0</v>
      </c>
      <c r="I2123" s="154">
        <f t="shared" si="103"/>
        <v>0</v>
      </c>
    </row>
    <row r="2124" spans="1:9" s="58" customFormat="1" ht="20.100000000000001" customHeight="1">
      <c r="A2124" s="807">
        <v>3</v>
      </c>
      <c r="B2124" s="1071">
        <v>5</v>
      </c>
      <c r="C2124" s="1218" t="s">
        <v>24244</v>
      </c>
      <c r="D2124" s="978">
        <v>1</v>
      </c>
      <c r="E2124" s="1360"/>
      <c r="F2124" s="31">
        <v>700</v>
      </c>
      <c r="G2124" s="85"/>
      <c r="H2124" s="201">
        <f t="shared" si="102"/>
        <v>0</v>
      </c>
      <c r="I2124" s="154">
        <f t="shared" si="103"/>
        <v>0</v>
      </c>
    </row>
    <row r="2125" spans="1:9" s="172" customFormat="1" ht="20.100000000000001" customHeight="1">
      <c r="A2125" s="807">
        <v>3</v>
      </c>
      <c r="B2125" s="1071">
        <v>5</v>
      </c>
      <c r="C2125" s="180" t="s">
        <v>24245</v>
      </c>
      <c r="D2125" s="794">
        <v>1</v>
      </c>
      <c r="E2125" s="80"/>
      <c r="F2125" s="31">
        <v>750</v>
      </c>
      <c r="G2125" s="85"/>
      <c r="H2125" s="201">
        <f t="shared" si="102"/>
        <v>0</v>
      </c>
      <c r="I2125" s="154">
        <f t="shared" si="103"/>
        <v>0</v>
      </c>
    </row>
    <row r="2126" spans="1:9" s="172" customFormat="1" ht="20.100000000000001" customHeight="1">
      <c r="A2126" s="807">
        <v>3</v>
      </c>
      <c r="B2126" s="1071">
        <v>5</v>
      </c>
      <c r="C2126" s="33" t="s">
        <v>24220</v>
      </c>
      <c r="D2126" s="794">
        <v>1</v>
      </c>
      <c r="E2126" s="80"/>
      <c r="F2126" s="31">
        <v>120</v>
      </c>
      <c r="G2126" s="85"/>
      <c r="H2126" s="201">
        <f t="shared" si="102"/>
        <v>0</v>
      </c>
      <c r="I2126" s="154">
        <f t="shared" si="103"/>
        <v>0</v>
      </c>
    </row>
    <row r="2127" spans="1:9" s="58" customFormat="1" ht="20.100000000000001" customHeight="1">
      <c r="A2127" s="801"/>
      <c r="B2127" s="1071">
        <v>10</v>
      </c>
      <c r="C2127" s="175" t="s">
        <v>19622</v>
      </c>
      <c r="D2127" s="1361">
        <v>1</v>
      </c>
      <c r="E2127" s="1360" t="s">
        <v>13930</v>
      </c>
      <c r="F2127" s="362">
        <v>2</v>
      </c>
      <c r="G2127" s="618"/>
      <c r="H2127" s="201">
        <f t="shared" si="102"/>
        <v>0</v>
      </c>
      <c r="I2127" s="154">
        <f t="shared" si="103"/>
        <v>0</v>
      </c>
    </row>
    <row r="2128" spans="1:9" s="172" customFormat="1" ht="20.100000000000001" customHeight="1">
      <c r="A2128" s="801"/>
      <c r="B2128" s="1071">
        <v>10</v>
      </c>
      <c r="C2128" s="338" t="s">
        <v>19623</v>
      </c>
      <c r="D2128" s="567">
        <v>1</v>
      </c>
      <c r="E2128" s="80" t="s">
        <v>13930</v>
      </c>
      <c r="F2128" s="362">
        <v>1</v>
      </c>
      <c r="G2128" s="85"/>
      <c r="H2128" s="201">
        <f t="shared" si="102"/>
        <v>0</v>
      </c>
      <c r="I2128" s="154">
        <f t="shared" si="103"/>
        <v>0</v>
      </c>
    </row>
    <row r="2129" spans="1:9" s="58" customFormat="1" ht="20.100000000000001" customHeight="1">
      <c r="A2129" s="801"/>
      <c r="B2129" s="1071">
        <v>10</v>
      </c>
      <c r="C2129" s="1237" t="s">
        <v>19624</v>
      </c>
      <c r="D2129" s="1361">
        <v>1</v>
      </c>
      <c r="E2129" s="80" t="s">
        <v>13930</v>
      </c>
      <c r="F2129" s="362">
        <v>1</v>
      </c>
      <c r="G2129" s="618"/>
      <c r="H2129" s="201">
        <f t="shared" si="102"/>
        <v>0</v>
      </c>
      <c r="I2129" s="154">
        <f t="shared" si="103"/>
        <v>0</v>
      </c>
    </row>
    <row r="2130" spans="1:9" s="58" customFormat="1" ht="20.100000000000001" customHeight="1">
      <c r="A2130" s="807">
        <v>3</v>
      </c>
      <c r="B2130" s="1071">
        <v>5</v>
      </c>
      <c r="C2130" s="174" t="s">
        <v>13964</v>
      </c>
      <c r="D2130" s="978">
        <v>1</v>
      </c>
      <c r="E2130" s="1360"/>
      <c r="F2130" s="321">
        <v>30</v>
      </c>
      <c r="G2130" s="196"/>
      <c r="H2130" s="201">
        <f t="shared" si="102"/>
        <v>0</v>
      </c>
      <c r="I2130" s="154">
        <f t="shared" si="103"/>
        <v>0</v>
      </c>
    </row>
    <row r="2131" spans="1:9" s="58" customFormat="1" ht="20.100000000000001" customHeight="1">
      <c r="A2131" s="807">
        <v>3</v>
      </c>
      <c r="B2131" s="1071">
        <v>5</v>
      </c>
      <c r="C2131" s="174" t="s">
        <v>13965</v>
      </c>
      <c r="D2131" s="978">
        <v>1</v>
      </c>
      <c r="E2131" s="1360"/>
      <c r="F2131" s="321">
        <v>120</v>
      </c>
      <c r="G2131" s="85"/>
      <c r="H2131" s="201">
        <f t="shared" si="102"/>
        <v>0</v>
      </c>
      <c r="I2131" s="154">
        <f t="shared" si="103"/>
        <v>0</v>
      </c>
    </row>
    <row r="2132" spans="1:9" s="58" customFormat="1" ht="20.100000000000001" customHeight="1">
      <c r="A2132" s="807">
        <v>2</v>
      </c>
      <c r="B2132" s="1071">
        <v>5</v>
      </c>
      <c r="C2132" s="174" t="s">
        <v>13966</v>
      </c>
      <c r="D2132" s="978">
        <v>1</v>
      </c>
      <c r="E2132" s="1382"/>
      <c r="F2132" s="321">
        <v>5</v>
      </c>
      <c r="G2132" s="85"/>
      <c r="H2132" s="201">
        <f t="shared" si="102"/>
        <v>0</v>
      </c>
      <c r="I2132" s="154">
        <f t="shared" si="103"/>
        <v>0</v>
      </c>
    </row>
    <row r="2133" spans="1:9" s="172" customFormat="1" ht="20.100000000000001" customHeight="1">
      <c r="A2133" s="807">
        <v>3</v>
      </c>
      <c r="B2133" s="1071">
        <v>5</v>
      </c>
      <c r="C2133" s="519" t="s">
        <v>24246</v>
      </c>
      <c r="D2133" s="794">
        <v>1</v>
      </c>
      <c r="E2133" s="80"/>
      <c r="F2133" s="31">
        <v>400</v>
      </c>
      <c r="G2133" s="85"/>
      <c r="H2133" s="201">
        <f t="shared" si="102"/>
        <v>0</v>
      </c>
      <c r="I2133" s="154">
        <f t="shared" si="103"/>
        <v>0</v>
      </c>
    </row>
    <row r="2134" spans="1:9" s="58" customFormat="1" ht="20.100000000000001" customHeight="1">
      <c r="A2134" s="807">
        <v>3</v>
      </c>
      <c r="B2134" s="1071">
        <v>5</v>
      </c>
      <c r="C2134" s="1218" t="s">
        <v>24247</v>
      </c>
      <c r="D2134" s="978">
        <v>1</v>
      </c>
      <c r="E2134" s="1360"/>
      <c r="F2134" s="31">
        <v>340</v>
      </c>
      <c r="G2134" s="85"/>
      <c r="H2134" s="201">
        <f t="shared" si="102"/>
        <v>0</v>
      </c>
      <c r="I2134" s="154">
        <f t="shared" si="103"/>
        <v>0</v>
      </c>
    </row>
    <row r="2135" spans="1:9" s="172" customFormat="1" ht="20.100000000000001" customHeight="1">
      <c r="A2135" s="807">
        <v>15</v>
      </c>
      <c r="B2135" s="2438">
        <v>25</v>
      </c>
      <c r="C2135" s="2439" t="s">
        <v>8222</v>
      </c>
      <c r="D2135" s="798">
        <v>1</v>
      </c>
      <c r="E2135" s="2440"/>
      <c r="F2135" s="785">
        <v>400</v>
      </c>
      <c r="G2135" s="85"/>
      <c r="H2135" s="201">
        <f t="shared" si="102"/>
        <v>0</v>
      </c>
      <c r="I2135" s="154">
        <f t="shared" si="103"/>
        <v>0</v>
      </c>
    </row>
    <row r="2136" spans="1:9" s="172" customFormat="1" ht="20.100000000000001" customHeight="1">
      <c r="A2136" s="801"/>
      <c r="B2136" s="1071">
        <v>10</v>
      </c>
      <c r="C2136" s="519" t="s">
        <v>19625</v>
      </c>
      <c r="D2136" s="567">
        <v>1</v>
      </c>
      <c r="E2136" s="80"/>
      <c r="F2136" s="321">
        <v>100</v>
      </c>
      <c r="G2136" s="85"/>
      <c r="H2136" s="201">
        <f t="shared" si="102"/>
        <v>0</v>
      </c>
      <c r="I2136" s="154">
        <f t="shared" si="103"/>
        <v>0</v>
      </c>
    </row>
    <row r="2137" spans="1:9" s="172" customFormat="1" ht="20.100000000000001" customHeight="1">
      <c r="A2137" s="807">
        <v>3</v>
      </c>
      <c r="B2137" s="1071">
        <v>5</v>
      </c>
      <c r="C2137" s="519" t="s">
        <v>24221</v>
      </c>
      <c r="D2137" s="794">
        <v>1</v>
      </c>
      <c r="E2137" s="80" t="s">
        <v>370</v>
      </c>
      <c r="F2137" s="31">
        <v>10</v>
      </c>
      <c r="G2137" s="85"/>
      <c r="H2137" s="201">
        <f t="shared" si="102"/>
        <v>0</v>
      </c>
      <c r="I2137" s="154">
        <f t="shared" si="103"/>
        <v>0</v>
      </c>
    </row>
    <row r="2138" spans="1:9" s="172" customFormat="1" ht="20.100000000000001" customHeight="1">
      <c r="A2138" s="807">
        <v>6</v>
      </c>
      <c r="B2138" s="1071">
        <v>15</v>
      </c>
      <c r="C2138" s="519" t="s">
        <v>20658</v>
      </c>
      <c r="D2138" s="794">
        <v>1</v>
      </c>
      <c r="E2138" s="80" t="s">
        <v>371</v>
      </c>
      <c r="F2138" s="362">
        <v>20</v>
      </c>
      <c r="G2138" s="229"/>
      <c r="H2138" s="201">
        <f t="shared" si="102"/>
        <v>0</v>
      </c>
      <c r="I2138" s="154">
        <f t="shared" si="103"/>
        <v>0</v>
      </c>
    </row>
    <row r="2139" spans="1:9" s="58" customFormat="1" ht="20.100000000000001" customHeight="1">
      <c r="A2139" s="807">
        <v>3</v>
      </c>
      <c r="B2139" s="1071">
        <v>5</v>
      </c>
      <c r="C2139" s="174" t="s">
        <v>24248</v>
      </c>
      <c r="D2139" s="978">
        <v>1</v>
      </c>
      <c r="E2139" s="1360"/>
      <c r="F2139" s="895">
        <v>600</v>
      </c>
      <c r="G2139" s="85"/>
      <c r="H2139" s="201">
        <f t="shared" si="102"/>
        <v>0</v>
      </c>
      <c r="I2139" s="154">
        <f t="shared" si="103"/>
        <v>0</v>
      </c>
    </row>
    <row r="2140" spans="1:9" s="58" customFormat="1" ht="20.100000000000001" customHeight="1">
      <c r="A2140" s="807">
        <v>3</v>
      </c>
      <c r="B2140" s="1071">
        <v>5</v>
      </c>
      <c r="C2140" s="174" t="s">
        <v>24249</v>
      </c>
      <c r="D2140" s="1361">
        <v>1</v>
      </c>
      <c r="E2140" s="1360" t="s">
        <v>512</v>
      </c>
      <c r="F2140" s="895">
        <v>40</v>
      </c>
      <c r="G2140" s="618"/>
      <c r="H2140" s="201">
        <f t="shared" si="102"/>
        <v>0</v>
      </c>
      <c r="I2140" s="154">
        <f t="shared" si="103"/>
        <v>0</v>
      </c>
    </row>
    <row r="2141" spans="1:9" s="58" customFormat="1" ht="20.100000000000001" customHeight="1">
      <c r="A2141" s="807">
        <v>3</v>
      </c>
      <c r="B2141" s="1071">
        <v>5</v>
      </c>
      <c r="C2141" s="174" t="s">
        <v>7299</v>
      </c>
      <c r="D2141" s="1361">
        <v>1</v>
      </c>
      <c r="E2141" s="1360" t="s">
        <v>512</v>
      </c>
      <c r="F2141" s="895">
        <v>70</v>
      </c>
      <c r="G2141" s="618"/>
      <c r="H2141" s="201">
        <f t="shared" si="102"/>
        <v>0</v>
      </c>
      <c r="I2141" s="154">
        <f t="shared" si="103"/>
        <v>0</v>
      </c>
    </row>
    <row r="2142" spans="1:9" s="58" customFormat="1" ht="20.100000000000001" customHeight="1">
      <c r="A2142" s="807">
        <v>3</v>
      </c>
      <c r="B2142" s="1071">
        <v>5</v>
      </c>
      <c r="C2142" s="174" t="s">
        <v>19555</v>
      </c>
      <c r="D2142" s="1361">
        <v>1</v>
      </c>
      <c r="E2142" s="1382"/>
      <c r="F2142" s="362">
        <v>40</v>
      </c>
      <c r="G2142" s="85"/>
      <c r="H2142" s="201">
        <f t="shared" si="102"/>
        <v>0</v>
      </c>
      <c r="I2142" s="154">
        <f t="shared" si="103"/>
        <v>0</v>
      </c>
    </row>
    <row r="2143" spans="1:9" s="58" customFormat="1" ht="20.100000000000001" customHeight="1">
      <c r="A2143" s="807">
        <v>10</v>
      </c>
      <c r="B2143" s="1071">
        <v>20</v>
      </c>
      <c r="C2143" s="174" t="s">
        <v>5104</v>
      </c>
      <c r="D2143" s="1361">
        <v>1</v>
      </c>
      <c r="E2143" s="1360" t="s">
        <v>2768</v>
      </c>
      <c r="F2143" s="77">
        <v>5</v>
      </c>
      <c r="G2143" s="85"/>
      <c r="H2143" s="201">
        <f t="shared" si="102"/>
        <v>0</v>
      </c>
      <c r="I2143" s="154">
        <f t="shared" si="103"/>
        <v>0</v>
      </c>
    </row>
    <row r="2144" spans="1:9" s="58" customFormat="1" ht="20.100000000000001" customHeight="1">
      <c r="A2144" s="807">
        <v>3</v>
      </c>
      <c r="B2144" s="1071">
        <v>5</v>
      </c>
      <c r="C2144" s="1056" t="s">
        <v>7301</v>
      </c>
      <c r="D2144" s="1361">
        <v>1</v>
      </c>
      <c r="E2144" s="1360" t="s">
        <v>512</v>
      </c>
      <c r="F2144" s="31">
        <v>40</v>
      </c>
      <c r="G2144" s="618"/>
      <c r="H2144" s="201">
        <f t="shared" si="102"/>
        <v>0</v>
      </c>
      <c r="I2144" s="154">
        <f t="shared" si="103"/>
        <v>0</v>
      </c>
    </row>
    <row r="2145" spans="1:9" s="58" customFormat="1" ht="20.100000000000001" customHeight="1">
      <c r="A2145" s="807">
        <v>3</v>
      </c>
      <c r="B2145" s="1071">
        <v>5</v>
      </c>
      <c r="C2145" s="1056" t="s">
        <v>7300</v>
      </c>
      <c r="D2145" s="1361">
        <v>1</v>
      </c>
      <c r="E2145" s="1360" t="s">
        <v>512</v>
      </c>
      <c r="F2145" s="31">
        <v>40</v>
      </c>
      <c r="G2145" s="618"/>
      <c r="H2145" s="201">
        <f t="shared" si="102"/>
        <v>0</v>
      </c>
      <c r="I2145" s="154">
        <f t="shared" si="103"/>
        <v>0</v>
      </c>
    </row>
    <row r="2146" spans="1:9" s="172" customFormat="1" ht="20.100000000000001" customHeight="1">
      <c r="A2146" s="801"/>
      <c r="B2146" s="1071">
        <v>10</v>
      </c>
      <c r="C2146" s="39" t="s">
        <v>19626</v>
      </c>
      <c r="D2146" s="794">
        <v>1</v>
      </c>
      <c r="E2146" s="80" t="s">
        <v>13930</v>
      </c>
      <c r="F2146" s="362">
        <v>2</v>
      </c>
      <c r="G2146" s="85"/>
      <c r="H2146" s="201">
        <f t="shared" si="102"/>
        <v>0</v>
      </c>
      <c r="I2146" s="154">
        <f t="shared" si="103"/>
        <v>0</v>
      </c>
    </row>
    <row r="2147" spans="1:9" s="172" customFormat="1" ht="20.100000000000001" customHeight="1">
      <c r="A2147" s="807">
        <v>4</v>
      </c>
      <c r="B2147" s="1071">
        <v>10</v>
      </c>
      <c r="C2147" s="338" t="s">
        <v>19642</v>
      </c>
      <c r="D2147" s="567">
        <v>1</v>
      </c>
      <c r="E2147" s="80" t="s">
        <v>13931</v>
      </c>
      <c r="F2147" s="362">
        <v>4</v>
      </c>
      <c r="G2147" s="85"/>
      <c r="H2147" s="201">
        <f t="shared" si="102"/>
        <v>0</v>
      </c>
      <c r="I2147" s="154">
        <f t="shared" si="103"/>
        <v>0</v>
      </c>
    </row>
    <row r="2148" spans="1:9" s="58" customFormat="1" ht="20.100000000000001" customHeight="1">
      <c r="A2148" s="807">
        <v>3</v>
      </c>
      <c r="B2148" s="1071">
        <v>5</v>
      </c>
      <c r="C2148" s="394" t="s">
        <v>19386</v>
      </c>
      <c r="D2148" s="978">
        <v>1</v>
      </c>
      <c r="E2148" s="1360"/>
      <c r="F2148" s="362">
        <v>55</v>
      </c>
      <c r="G2148" s="85"/>
      <c r="H2148" s="201">
        <f t="shared" si="102"/>
        <v>0</v>
      </c>
      <c r="I2148" s="154">
        <f t="shared" si="103"/>
        <v>0</v>
      </c>
    </row>
    <row r="2149" spans="1:9" s="172" customFormat="1" ht="20.100000000000001" customHeight="1">
      <c r="A2149" s="807">
        <v>6</v>
      </c>
      <c r="B2149" s="1071">
        <v>15</v>
      </c>
      <c r="C2149" s="338" t="s">
        <v>13986</v>
      </c>
      <c r="D2149" s="794">
        <v>1</v>
      </c>
      <c r="E2149" s="80"/>
      <c r="F2149" s="362">
        <v>70</v>
      </c>
      <c r="G2149" s="229"/>
      <c r="H2149" s="201">
        <f t="shared" si="102"/>
        <v>0</v>
      </c>
      <c r="I2149" s="154">
        <f t="shared" si="103"/>
        <v>0</v>
      </c>
    </row>
    <row r="2150" spans="1:9" s="172" customFormat="1" ht="20.100000000000001" customHeight="1">
      <c r="A2150" s="807">
        <v>2</v>
      </c>
      <c r="B2150" s="1071">
        <v>5</v>
      </c>
      <c r="C2150" s="534" t="s">
        <v>3531</v>
      </c>
      <c r="D2150" s="794">
        <v>1</v>
      </c>
      <c r="E2150" s="80" t="s">
        <v>375</v>
      </c>
      <c r="F2150" s="31">
        <v>10</v>
      </c>
      <c r="G2150" s="85"/>
      <c r="H2150" s="201">
        <f t="shared" si="102"/>
        <v>0</v>
      </c>
      <c r="I2150" s="154">
        <f t="shared" si="103"/>
        <v>0</v>
      </c>
    </row>
    <row r="2151" spans="1:9" s="58" customFormat="1" ht="20.100000000000001" customHeight="1">
      <c r="A2151" s="807">
        <v>3</v>
      </c>
      <c r="B2151" s="1071">
        <v>5</v>
      </c>
      <c r="C2151" s="1237" t="s">
        <v>19557</v>
      </c>
      <c r="D2151" s="978">
        <v>1</v>
      </c>
      <c r="E2151" s="1360"/>
      <c r="F2151" s="321">
        <v>50</v>
      </c>
      <c r="G2151" s="85"/>
      <c r="H2151" s="201">
        <f t="shared" si="102"/>
        <v>0</v>
      </c>
      <c r="I2151" s="154">
        <f t="shared" si="103"/>
        <v>0</v>
      </c>
    </row>
    <row r="2152" spans="1:9" s="58" customFormat="1" ht="20.100000000000001" customHeight="1">
      <c r="A2152" s="807">
        <v>3</v>
      </c>
      <c r="B2152" s="1071">
        <v>5</v>
      </c>
      <c r="C2152" s="1237" t="s">
        <v>13961</v>
      </c>
      <c r="D2152" s="978">
        <v>1</v>
      </c>
      <c r="E2152" s="1360"/>
      <c r="F2152" s="321">
        <v>95</v>
      </c>
      <c r="G2152" s="85"/>
      <c r="H2152" s="201">
        <f t="shared" si="102"/>
        <v>0</v>
      </c>
      <c r="I2152" s="154">
        <f t="shared" si="103"/>
        <v>0</v>
      </c>
    </row>
    <row r="2153" spans="1:9" s="172" customFormat="1" ht="20.100000000000001" customHeight="1">
      <c r="A2153" s="801"/>
      <c r="B2153" s="1071">
        <v>10</v>
      </c>
      <c r="C2153" s="534" t="s">
        <v>19627</v>
      </c>
      <c r="D2153" s="567">
        <v>1</v>
      </c>
      <c r="E2153" s="80"/>
      <c r="F2153" s="362">
        <v>16</v>
      </c>
      <c r="G2153" s="85"/>
      <c r="H2153" s="201">
        <f t="shared" si="102"/>
        <v>0</v>
      </c>
      <c r="I2153" s="154">
        <f t="shared" si="103"/>
        <v>0</v>
      </c>
    </row>
    <row r="2154" spans="1:9" s="172" customFormat="1" ht="20.100000000000001" customHeight="1">
      <c r="A2154" s="807">
        <v>6</v>
      </c>
      <c r="B2154" s="1071">
        <v>15</v>
      </c>
      <c r="C2154" s="534" t="s">
        <v>5603</v>
      </c>
      <c r="D2154" s="794">
        <v>1</v>
      </c>
      <c r="E2154" s="80" t="s">
        <v>371</v>
      </c>
      <c r="F2154" s="321">
        <v>12</v>
      </c>
      <c r="G2154" s="85"/>
      <c r="H2154" s="201">
        <f t="shared" si="102"/>
        <v>0</v>
      </c>
      <c r="I2154" s="154">
        <f t="shared" si="103"/>
        <v>0</v>
      </c>
    </row>
    <row r="2155" spans="1:9" s="172" customFormat="1" ht="20.100000000000001" customHeight="1">
      <c r="A2155" s="801"/>
      <c r="B2155" s="1071">
        <v>10</v>
      </c>
      <c r="C2155" s="39" t="s">
        <v>13932</v>
      </c>
      <c r="D2155" s="794">
        <v>1</v>
      </c>
      <c r="E2155" s="80" t="s">
        <v>13930</v>
      </c>
      <c r="F2155" s="362">
        <v>10</v>
      </c>
      <c r="G2155" s="85"/>
      <c r="H2155" s="201">
        <f t="shared" si="102"/>
        <v>0</v>
      </c>
      <c r="I2155" s="154">
        <f t="shared" si="103"/>
        <v>0</v>
      </c>
    </row>
    <row r="2156" spans="1:9" s="172" customFormat="1" ht="20.100000000000001" customHeight="1">
      <c r="A2156" s="807">
        <v>4</v>
      </c>
      <c r="B2156" s="1071">
        <v>10</v>
      </c>
      <c r="C2156" s="338" t="s">
        <v>19643</v>
      </c>
      <c r="D2156" s="567">
        <v>1</v>
      </c>
      <c r="E2156" s="80" t="s">
        <v>13931</v>
      </c>
      <c r="F2156" s="321">
        <v>4</v>
      </c>
      <c r="G2156" s="85"/>
      <c r="H2156" s="201">
        <f t="shared" si="102"/>
        <v>0</v>
      </c>
      <c r="I2156" s="154">
        <f t="shared" si="103"/>
        <v>0</v>
      </c>
    </row>
    <row r="2157" spans="1:9" s="58" customFormat="1" ht="20.100000000000001" customHeight="1">
      <c r="A2157" s="807">
        <v>3</v>
      </c>
      <c r="B2157" s="1071">
        <v>5</v>
      </c>
      <c r="C2157" s="175" t="s">
        <v>24250</v>
      </c>
      <c r="D2157" s="978">
        <v>1</v>
      </c>
      <c r="E2157" s="1360" t="s">
        <v>532</v>
      </c>
      <c r="F2157" s="31">
        <v>80</v>
      </c>
      <c r="G2157" s="618"/>
      <c r="H2157" s="201">
        <f t="shared" si="102"/>
        <v>0</v>
      </c>
      <c r="I2157" s="154">
        <f t="shared" si="103"/>
        <v>0</v>
      </c>
    </row>
    <row r="2158" spans="1:9" s="172" customFormat="1" ht="20.100000000000001" customHeight="1">
      <c r="A2158" s="807">
        <v>2</v>
      </c>
      <c r="B2158" s="1071">
        <v>5</v>
      </c>
      <c r="C2158" s="39" t="s">
        <v>5105</v>
      </c>
      <c r="D2158" s="794">
        <v>1</v>
      </c>
      <c r="E2158" s="80"/>
      <c r="F2158" s="31">
        <v>600</v>
      </c>
      <c r="G2158" s="85"/>
      <c r="H2158" s="201">
        <f t="shared" si="102"/>
        <v>0</v>
      </c>
      <c r="I2158" s="154">
        <f t="shared" si="103"/>
        <v>0</v>
      </c>
    </row>
    <row r="2159" spans="1:9" s="172" customFormat="1" ht="20.100000000000001" customHeight="1">
      <c r="A2159" s="807">
        <v>3</v>
      </c>
      <c r="B2159" s="1071">
        <v>5</v>
      </c>
      <c r="C2159" s="180" t="s">
        <v>24222</v>
      </c>
      <c r="D2159" s="794">
        <v>1</v>
      </c>
      <c r="E2159" s="80"/>
      <c r="F2159" s="31">
        <v>900</v>
      </c>
      <c r="G2159" s="85"/>
      <c r="H2159" s="201">
        <f t="shared" si="102"/>
        <v>0</v>
      </c>
      <c r="I2159" s="154">
        <f t="shared" si="103"/>
        <v>0</v>
      </c>
    </row>
    <row r="2160" spans="1:9" s="172" customFormat="1" ht="20.100000000000001" customHeight="1">
      <c r="A2160" s="807">
        <v>25</v>
      </c>
      <c r="B2160" s="1071">
        <v>30</v>
      </c>
      <c r="C2160" s="2439" t="s">
        <v>18146</v>
      </c>
      <c r="D2160" s="1361">
        <v>1</v>
      </c>
      <c r="E2160" s="1402" t="s">
        <v>376</v>
      </c>
      <c r="F2160" s="362">
        <v>40</v>
      </c>
      <c r="G2160" s="85"/>
      <c r="H2160" s="201">
        <f t="shared" si="102"/>
        <v>0</v>
      </c>
      <c r="I2160" s="154">
        <f t="shared" si="103"/>
        <v>0</v>
      </c>
    </row>
    <row r="2161" spans="1:11" s="172" customFormat="1" ht="20.100000000000001" customHeight="1">
      <c r="A2161" s="801"/>
      <c r="B2161" s="1071">
        <v>10</v>
      </c>
      <c r="C2161" s="519" t="s">
        <v>19628</v>
      </c>
      <c r="D2161" s="567">
        <v>1</v>
      </c>
      <c r="E2161" s="80" t="s">
        <v>13930</v>
      </c>
      <c r="F2161" s="362">
        <v>4</v>
      </c>
      <c r="G2161" s="85"/>
      <c r="H2161" s="201">
        <f t="shared" si="102"/>
        <v>0</v>
      </c>
      <c r="I2161" s="154">
        <f t="shared" si="103"/>
        <v>0</v>
      </c>
    </row>
    <row r="2162" spans="1:11" s="172" customFormat="1" ht="20.100000000000001" customHeight="1">
      <c r="A2162" s="801"/>
      <c r="B2162" s="1071"/>
      <c r="C2162" s="519" t="s">
        <v>13942</v>
      </c>
      <c r="D2162" s="567">
        <v>1</v>
      </c>
      <c r="E2162" s="80" t="s">
        <v>13930</v>
      </c>
      <c r="F2162" s="31">
        <v>0</v>
      </c>
      <c r="G2162" s="85"/>
      <c r="H2162" s="201">
        <f t="shared" si="102"/>
        <v>0</v>
      </c>
      <c r="I2162" s="154">
        <f t="shared" si="103"/>
        <v>0</v>
      </c>
    </row>
    <row r="2163" spans="1:11" s="172" customFormat="1" ht="20.100000000000001" customHeight="1">
      <c r="A2163" s="807">
        <v>3</v>
      </c>
      <c r="B2163" s="1071">
        <v>5</v>
      </c>
      <c r="C2163" s="519" t="s">
        <v>24251</v>
      </c>
      <c r="D2163" s="794">
        <v>1</v>
      </c>
      <c r="E2163" s="80"/>
      <c r="F2163" s="362">
        <v>750</v>
      </c>
      <c r="G2163" s="229"/>
      <c r="H2163" s="201">
        <f t="shared" si="102"/>
        <v>0</v>
      </c>
      <c r="I2163" s="154">
        <f t="shared" si="103"/>
        <v>0</v>
      </c>
    </row>
    <row r="2164" spans="1:11" s="172" customFormat="1" ht="20.100000000000001" customHeight="1">
      <c r="A2164" s="801"/>
      <c r="B2164" s="1071">
        <v>10</v>
      </c>
      <c r="C2164" s="519" t="s">
        <v>19596</v>
      </c>
      <c r="D2164" s="567">
        <v>1</v>
      </c>
      <c r="E2164" s="80" t="s">
        <v>13930</v>
      </c>
      <c r="F2164" s="321">
        <v>2</v>
      </c>
      <c r="G2164" s="85"/>
      <c r="H2164" s="201">
        <f t="shared" si="102"/>
        <v>0</v>
      </c>
      <c r="I2164" s="154">
        <f t="shared" si="103"/>
        <v>0</v>
      </c>
    </row>
    <row r="2165" spans="1:11" s="172" customFormat="1" ht="20.100000000000001" customHeight="1">
      <c r="A2165" s="801"/>
      <c r="B2165" s="1071">
        <v>10</v>
      </c>
      <c r="C2165" s="519" t="s">
        <v>19595</v>
      </c>
      <c r="D2165" s="567">
        <v>1</v>
      </c>
      <c r="E2165" s="80" t="s">
        <v>13930</v>
      </c>
      <c r="F2165" s="321">
        <v>18</v>
      </c>
      <c r="G2165" s="85"/>
      <c r="H2165" s="201">
        <f t="shared" si="102"/>
        <v>0</v>
      </c>
      <c r="I2165" s="154">
        <f t="shared" si="103"/>
        <v>0</v>
      </c>
    </row>
    <row r="2166" spans="1:11" s="172" customFormat="1" ht="20.100000000000001" customHeight="1">
      <c r="A2166" s="807"/>
      <c r="B2166" s="1083"/>
      <c r="C2166" s="39" t="s">
        <v>3096</v>
      </c>
      <c r="D2166" s="567">
        <v>1</v>
      </c>
      <c r="E2166" s="80" t="s">
        <v>377</v>
      </c>
      <c r="F2166" s="321">
        <v>0</v>
      </c>
      <c r="G2166" s="85"/>
      <c r="H2166" s="201">
        <f t="shared" si="102"/>
        <v>0</v>
      </c>
      <c r="I2166" s="154">
        <f t="shared" si="103"/>
        <v>0</v>
      </c>
    </row>
    <row r="2167" spans="1:11" s="172" customFormat="1" ht="20.100000000000001" customHeight="1">
      <c r="A2167" s="807"/>
      <c r="B2167" s="1083"/>
      <c r="C2167" s="180" t="s">
        <v>24252</v>
      </c>
      <c r="D2167" s="794">
        <v>1</v>
      </c>
      <c r="E2167" s="80"/>
      <c r="F2167" s="321">
        <v>0</v>
      </c>
      <c r="G2167" s="85"/>
      <c r="H2167" s="201">
        <f t="shared" si="102"/>
        <v>0</v>
      </c>
      <c r="I2167" s="154">
        <f t="shared" si="103"/>
        <v>0</v>
      </c>
    </row>
    <row r="2168" spans="1:11" s="58" customFormat="1" ht="20.100000000000001" customHeight="1">
      <c r="A2168" s="807">
        <v>3</v>
      </c>
      <c r="B2168" s="1071">
        <v>5</v>
      </c>
      <c r="C2168" s="1218" t="s">
        <v>24253</v>
      </c>
      <c r="D2168" s="1361">
        <v>1</v>
      </c>
      <c r="E2168" s="1360"/>
      <c r="F2168" s="321">
        <v>80</v>
      </c>
      <c r="G2168" s="85"/>
      <c r="H2168" s="201">
        <f t="shared" si="102"/>
        <v>0</v>
      </c>
      <c r="I2168" s="154">
        <f t="shared" si="103"/>
        <v>0</v>
      </c>
      <c r="K2168" s="172"/>
    </row>
    <row r="2169" spans="1:11" s="58" customFormat="1" ht="20.100000000000001" customHeight="1">
      <c r="A2169" s="807">
        <v>2</v>
      </c>
      <c r="B2169" s="1071">
        <v>5</v>
      </c>
      <c r="C2169" s="1218" t="s">
        <v>13062</v>
      </c>
      <c r="D2169" s="978">
        <v>1</v>
      </c>
      <c r="E2169" s="1360"/>
      <c r="F2169" s="321">
        <v>1</v>
      </c>
      <c r="G2169" s="85"/>
      <c r="H2169" s="201">
        <f t="shared" si="102"/>
        <v>0</v>
      </c>
      <c r="I2169" s="154">
        <f t="shared" si="103"/>
        <v>0</v>
      </c>
    </row>
    <row r="2170" spans="1:11" s="172" customFormat="1" ht="20.100000000000001" customHeight="1">
      <c r="A2170" s="807">
        <v>2</v>
      </c>
      <c r="B2170" s="1071">
        <v>5</v>
      </c>
      <c r="C2170" s="39" t="s">
        <v>13063</v>
      </c>
      <c r="D2170" s="794">
        <v>1</v>
      </c>
      <c r="E2170" s="80"/>
      <c r="F2170" s="321">
        <v>1</v>
      </c>
      <c r="G2170" s="85"/>
      <c r="H2170" s="201">
        <f t="shared" si="102"/>
        <v>0</v>
      </c>
      <c r="I2170" s="154">
        <f t="shared" si="103"/>
        <v>0</v>
      </c>
    </row>
    <row r="2171" spans="1:11" s="172" customFormat="1" ht="20.100000000000001" customHeight="1">
      <c r="A2171" s="807">
        <v>6</v>
      </c>
      <c r="B2171" s="1071">
        <v>15</v>
      </c>
      <c r="C2171" s="519" t="s">
        <v>5604</v>
      </c>
      <c r="D2171" s="794">
        <v>1</v>
      </c>
      <c r="E2171" s="80" t="s">
        <v>371</v>
      </c>
      <c r="F2171" s="362">
        <v>7</v>
      </c>
      <c r="G2171" s="229"/>
      <c r="H2171" s="201">
        <f t="shared" si="102"/>
        <v>0</v>
      </c>
      <c r="I2171" s="154">
        <f t="shared" si="103"/>
        <v>0</v>
      </c>
    </row>
    <row r="2172" spans="1:11" s="172" customFormat="1" ht="20.100000000000001" customHeight="1">
      <c r="A2172" s="807">
        <v>10</v>
      </c>
      <c r="B2172" s="1071">
        <v>20</v>
      </c>
      <c r="C2172" s="39" t="s">
        <v>9443</v>
      </c>
      <c r="D2172" s="794"/>
      <c r="E2172" s="80" t="s">
        <v>373</v>
      </c>
      <c r="F2172" s="321">
        <v>1</v>
      </c>
      <c r="G2172" s="85"/>
      <c r="H2172" s="201">
        <f t="shared" si="102"/>
        <v>0</v>
      </c>
      <c r="I2172" s="154">
        <f t="shared" si="103"/>
        <v>0</v>
      </c>
    </row>
    <row r="2173" spans="1:11" s="172" customFormat="1" ht="20.100000000000001" customHeight="1">
      <c r="A2173" s="807">
        <v>20</v>
      </c>
      <c r="B2173" s="1071">
        <v>25</v>
      </c>
      <c r="C2173" s="174" t="s">
        <v>8226</v>
      </c>
      <c r="D2173" s="978">
        <v>1</v>
      </c>
      <c r="E2173" s="1402"/>
      <c r="F2173" s="321">
        <v>400</v>
      </c>
      <c r="G2173" s="85"/>
      <c r="H2173" s="201">
        <f t="shared" si="102"/>
        <v>0</v>
      </c>
      <c r="I2173" s="154">
        <f t="shared" si="103"/>
        <v>0</v>
      </c>
    </row>
    <row r="2174" spans="1:11" s="172" customFormat="1" ht="20.100000000000001" customHeight="1">
      <c r="A2174" s="807">
        <v>25</v>
      </c>
      <c r="B2174" s="1071">
        <v>30</v>
      </c>
      <c r="C2174" s="174" t="s">
        <v>24254</v>
      </c>
      <c r="D2174" s="978">
        <v>1</v>
      </c>
      <c r="E2174" s="1402" t="s">
        <v>376</v>
      </c>
      <c r="F2174" s="321">
        <v>60</v>
      </c>
      <c r="G2174" s="85"/>
      <c r="H2174" s="201">
        <f t="shared" si="102"/>
        <v>0</v>
      </c>
      <c r="I2174" s="154">
        <f t="shared" si="103"/>
        <v>0</v>
      </c>
    </row>
    <row r="2175" spans="1:11" s="172" customFormat="1" ht="20.100000000000001" customHeight="1">
      <c r="A2175" s="807">
        <v>40</v>
      </c>
      <c r="B2175" s="1071">
        <v>50</v>
      </c>
      <c r="C2175" s="174" t="s">
        <v>8231</v>
      </c>
      <c r="D2175" s="1361">
        <v>1</v>
      </c>
      <c r="E2175" s="1402" t="s">
        <v>376</v>
      </c>
      <c r="F2175" s="362">
        <v>5</v>
      </c>
      <c r="G2175" s="85"/>
      <c r="H2175" s="201">
        <f t="shared" si="102"/>
        <v>0</v>
      </c>
      <c r="I2175" s="154">
        <f t="shared" si="103"/>
        <v>0</v>
      </c>
    </row>
    <row r="2176" spans="1:11" s="172" customFormat="1" ht="20.100000000000001" customHeight="1">
      <c r="A2176" s="801"/>
      <c r="B2176" s="1071"/>
      <c r="C2176" s="519" t="s">
        <v>13943</v>
      </c>
      <c r="D2176" s="794">
        <v>1</v>
      </c>
      <c r="E2176" s="80" t="s">
        <v>13930</v>
      </c>
      <c r="F2176" s="894">
        <v>0</v>
      </c>
      <c r="G2176" s="85"/>
      <c r="H2176" s="201">
        <f t="shared" si="102"/>
        <v>0</v>
      </c>
      <c r="I2176" s="154">
        <f t="shared" si="103"/>
        <v>0</v>
      </c>
    </row>
    <row r="2177" spans="1:9" s="172" customFormat="1" ht="20.100000000000001" customHeight="1">
      <c r="A2177" s="801"/>
      <c r="B2177" s="1071"/>
      <c r="C2177" s="519" t="s">
        <v>16069</v>
      </c>
      <c r="D2177" s="794">
        <v>1</v>
      </c>
      <c r="E2177" s="80" t="s">
        <v>13930</v>
      </c>
      <c r="F2177" s="31">
        <v>0</v>
      </c>
      <c r="G2177" s="85"/>
      <c r="H2177" s="201">
        <f t="shared" si="102"/>
        <v>0</v>
      </c>
      <c r="I2177" s="154">
        <f t="shared" si="103"/>
        <v>0</v>
      </c>
    </row>
    <row r="2178" spans="1:9" s="172" customFormat="1" ht="20.100000000000001" customHeight="1">
      <c r="A2178" s="807">
        <v>3</v>
      </c>
      <c r="B2178" s="1071">
        <v>5</v>
      </c>
      <c r="C2178" s="519" t="s">
        <v>24223</v>
      </c>
      <c r="D2178" s="794">
        <v>1</v>
      </c>
      <c r="E2178" s="80"/>
      <c r="F2178" s="31">
        <v>800</v>
      </c>
      <c r="G2178" s="85"/>
      <c r="H2178" s="201">
        <f t="shared" si="102"/>
        <v>0</v>
      </c>
      <c r="I2178" s="154">
        <f t="shared" si="103"/>
        <v>0</v>
      </c>
    </row>
    <row r="2179" spans="1:9" s="172" customFormat="1" ht="20.100000000000001" customHeight="1">
      <c r="A2179" s="801"/>
      <c r="B2179" s="1071">
        <v>10</v>
      </c>
      <c r="C2179" s="180" t="s">
        <v>13944</v>
      </c>
      <c r="D2179" s="567">
        <v>1</v>
      </c>
      <c r="E2179" s="80"/>
      <c r="F2179" s="321">
        <v>50</v>
      </c>
      <c r="G2179" s="85"/>
      <c r="H2179" s="201">
        <f t="shared" si="102"/>
        <v>0</v>
      </c>
      <c r="I2179" s="154">
        <f t="shared" si="103"/>
        <v>0</v>
      </c>
    </row>
    <row r="2180" spans="1:9" s="172" customFormat="1" ht="20.100000000000001" customHeight="1">
      <c r="A2180" s="807">
        <v>4</v>
      </c>
      <c r="B2180" s="1071">
        <v>10</v>
      </c>
      <c r="C2180" s="338" t="s">
        <v>19644</v>
      </c>
      <c r="D2180" s="567">
        <v>1</v>
      </c>
      <c r="E2180" s="80" t="s">
        <v>13931</v>
      </c>
      <c r="F2180" s="321">
        <v>9</v>
      </c>
      <c r="G2180" s="85"/>
      <c r="H2180" s="201">
        <f t="shared" si="102"/>
        <v>0</v>
      </c>
      <c r="I2180" s="154">
        <f t="shared" si="103"/>
        <v>0</v>
      </c>
    </row>
    <row r="2181" spans="1:9" s="58" customFormat="1" ht="20.100000000000001" customHeight="1">
      <c r="A2181" s="807">
        <v>3</v>
      </c>
      <c r="B2181" s="1071">
        <v>5</v>
      </c>
      <c r="C2181" s="1218" t="s">
        <v>24257</v>
      </c>
      <c r="D2181" s="978">
        <v>1</v>
      </c>
      <c r="E2181" s="1360"/>
      <c r="F2181" s="31">
        <v>800</v>
      </c>
      <c r="G2181" s="85"/>
      <c r="H2181" s="201">
        <f t="shared" ref="H2181:H2244" si="104">A2181*G2181</f>
        <v>0</v>
      </c>
      <c r="I2181" s="154">
        <f t="shared" ref="I2181:I2244" si="105">B2181*G2181</f>
        <v>0</v>
      </c>
    </row>
    <row r="2182" spans="1:9" s="172" customFormat="1" ht="20.100000000000001" customHeight="1">
      <c r="A2182" s="807">
        <v>2</v>
      </c>
      <c r="B2182" s="1071">
        <v>5</v>
      </c>
      <c r="C2182" s="39" t="s">
        <v>3508</v>
      </c>
      <c r="D2182" s="794">
        <v>1</v>
      </c>
      <c r="E2182" s="80"/>
      <c r="F2182" s="31">
        <v>900</v>
      </c>
      <c r="G2182" s="85"/>
      <c r="H2182" s="201">
        <f t="shared" si="104"/>
        <v>0</v>
      </c>
      <c r="I2182" s="154">
        <f t="shared" si="105"/>
        <v>0</v>
      </c>
    </row>
    <row r="2183" spans="1:9" s="58" customFormat="1" ht="20.100000000000001" customHeight="1">
      <c r="A2183" s="807">
        <v>2</v>
      </c>
      <c r="B2183" s="1071">
        <v>5</v>
      </c>
      <c r="C2183" s="394" t="s">
        <v>19559</v>
      </c>
      <c r="D2183" s="1361">
        <v>1</v>
      </c>
      <c r="E2183" s="1382"/>
      <c r="F2183" s="362">
        <v>250</v>
      </c>
      <c r="G2183" s="85"/>
      <c r="H2183" s="201">
        <f t="shared" si="104"/>
        <v>0</v>
      </c>
      <c r="I2183" s="154">
        <f t="shared" si="105"/>
        <v>0</v>
      </c>
    </row>
    <row r="2184" spans="1:9" s="58" customFormat="1" ht="20.100000000000001" customHeight="1">
      <c r="A2184" s="807">
        <v>3</v>
      </c>
      <c r="B2184" s="1071">
        <v>5</v>
      </c>
      <c r="C2184" s="174" t="s">
        <v>24258</v>
      </c>
      <c r="D2184" s="978">
        <v>1</v>
      </c>
      <c r="E2184" s="1360"/>
      <c r="F2184" s="31">
        <v>130</v>
      </c>
      <c r="G2184" s="618"/>
      <c r="H2184" s="201">
        <f t="shared" si="104"/>
        <v>0</v>
      </c>
      <c r="I2184" s="154">
        <f t="shared" si="105"/>
        <v>0</v>
      </c>
    </row>
    <row r="2185" spans="1:9" s="58" customFormat="1" ht="20.100000000000001" customHeight="1">
      <c r="A2185" s="807">
        <v>3</v>
      </c>
      <c r="B2185" s="1071">
        <v>5</v>
      </c>
      <c r="C2185" s="174" t="s">
        <v>24259</v>
      </c>
      <c r="D2185" s="978">
        <v>1</v>
      </c>
      <c r="E2185" s="1382"/>
      <c r="F2185" s="31">
        <v>600</v>
      </c>
      <c r="G2185" s="85"/>
      <c r="H2185" s="201">
        <f t="shared" si="104"/>
        <v>0</v>
      </c>
      <c r="I2185" s="154">
        <f t="shared" si="105"/>
        <v>0</v>
      </c>
    </row>
    <row r="2186" spans="1:9" s="172" customFormat="1" ht="20.100000000000001" customHeight="1">
      <c r="A2186" s="801"/>
      <c r="B2186" s="1071">
        <v>10</v>
      </c>
      <c r="C2186" s="519" t="s">
        <v>13945</v>
      </c>
      <c r="D2186" s="567">
        <v>1</v>
      </c>
      <c r="E2186" s="80"/>
      <c r="F2186" s="362">
        <v>40</v>
      </c>
      <c r="G2186" s="85"/>
      <c r="H2186" s="201">
        <f t="shared" si="104"/>
        <v>0</v>
      </c>
      <c r="I2186" s="154">
        <f t="shared" si="105"/>
        <v>0</v>
      </c>
    </row>
    <row r="2187" spans="1:9" s="172" customFormat="1" ht="20.100000000000001" customHeight="1">
      <c r="A2187" s="807">
        <v>3</v>
      </c>
      <c r="B2187" s="1071">
        <v>5</v>
      </c>
      <c r="C2187" s="180" t="s">
        <v>24224</v>
      </c>
      <c r="D2187" s="794">
        <v>1</v>
      </c>
      <c r="E2187" s="80"/>
      <c r="F2187" s="31">
        <v>800</v>
      </c>
      <c r="G2187" s="85"/>
      <c r="H2187" s="201">
        <f t="shared" si="104"/>
        <v>0</v>
      </c>
      <c r="I2187" s="154">
        <f t="shared" si="105"/>
        <v>0</v>
      </c>
    </row>
    <row r="2188" spans="1:9" s="58" customFormat="1" ht="20.100000000000001" customHeight="1">
      <c r="A2188" s="807">
        <v>3</v>
      </c>
      <c r="B2188" s="1071">
        <v>5</v>
      </c>
      <c r="C2188" s="1378" t="s">
        <v>19544</v>
      </c>
      <c r="D2188" s="978">
        <v>1</v>
      </c>
      <c r="E2188" s="1360"/>
      <c r="F2188" s="362">
        <v>25</v>
      </c>
      <c r="G2188" s="618"/>
      <c r="H2188" s="201">
        <f t="shared" si="104"/>
        <v>0</v>
      </c>
      <c r="I2188" s="154">
        <f t="shared" si="105"/>
        <v>0</v>
      </c>
    </row>
    <row r="2189" spans="1:9" s="58" customFormat="1" ht="20.100000000000001" customHeight="1">
      <c r="A2189" s="807">
        <v>3</v>
      </c>
      <c r="B2189" s="1071">
        <v>5</v>
      </c>
      <c r="C2189" s="1218" t="s">
        <v>19543</v>
      </c>
      <c r="D2189" s="1361">
        <v>1</v>
      </c>
      <c r="E2189" s="1360"/>
      <c r="F2189" s="362">
        <v>80</v>
      </c>
      <c r="G2189" s="618"/>
      <c r="H2189" s="201">
        <f t="shared" si="104"/>
        <v>0</v>
      </c>
      <c r="I2189" s="154">
        <f t="shared" si="105"/>
        <v>0</v>
      </c>
    </row>
    <row r="2190" spans="1:9" s="172" customFormat="1" ht="20.100000000000001" customHeight="1">
      <c r="A2190" s="801"/>
      <c r="B2190" s="1071">
        <v>10</v>
      </c>
      <c r="C2190" s="180" t="s">
        <v>13946</v>
      </c>
      <c r="D2190" s="567">
        <v>1</v>
      </c>
      <c r="E2190" s="80"/>
      <c r="F2190" s="362">
        <v>100</v>
      </c>
      <c r="G2190" s="85"/>
      <c r="H2190" s="201">
        <f t="shared" si="104"/>
        <v>0</v>
      </c>
      <c r="I2190" s="154">
        <f t="shared" si="105"/>
        <v>0</v>
      </c>
    </row>
    <row r="2191" spans="1:9" s="172" customFormat="1" ht="20.100000000000001" customHeight="1">
      <c r="A2191" s="807">
        <v>4</v>
      </c>
      <c r="B2191" s="1071">
        <v>10</v>
      </c>
      <c r="C2191" s="338" t="s">
        <v>19645</v>
      </c>
      <c r="D2191" s="567">
        <v>1</v>
      </c>
      <c r="E2191" s="80" t="s">
        <v>13931</v>
      </c>
      <c r="F2191" s="362">
        <v>30</v>
      </c>
      <c r="G2191" s="85"/>
      <c r="H2191" s="201">
        <f t="shared" si="104"/>
        <v>0</v>
      </c>
      <c r="I2191" s="154">
        <f t="shared" si="105"/>
        <v>0</v>
      </c>
    </row>
    <row r="2192" spans="1:9" s="172" customFormat="1" ht="20.100000000000001" customHeight="1">
      <c r="A2192" s="807">
        <v>6</v>
      </c>
      <c r="B2192" s="1071">
        <v>15</v>
      </c>
      <c r="C2192" s="180" t="s">
        <v>5605</v>
      </c>
      <c r="D2192" s="794">
        <v>1</v>
      </c>
      <c r="E2192" s="80"/>
      <c r="F2192" s="894">
        <v>680</v>
      </c>
      <c r="G2192" s="85"/>
      <c r="H2192" s="201">
        <f t="shared" si="104"/>
        <v>0</v>
      </c>
      <c r="I2192" s="154">
        <f t="shared" si="105"/>
        <v>0</v>
      </c>
    </row>
    <row r="2193" spans="1:9" s="172" customFormat="1" ht="20.100000000000001" customHeight="1">
      <c r="A2193" s="807">
        <v>20</v>
      </c>
      <c r="B2193" s="1071">
        <v>25</v>
      </c>
      <c r="C2193" s="174" t="s">
        <v>8227</v>
      </c>
      <c r="D2193" s="978">
        <v>1</v>
      </c>
      <c r="E2193" s="1402"/>
      <c r="F2193" s="321">
        <v>400</v>
      </c>
      <c r="G2193" s="85"/>
      <c r="H2193" s="201">
        <f t="shared" si="104"/>
        <v>0</v>
      </c>
      <c r="I2193" s="154">
        <f t="shared" si="105"/>
        <v>0</v>
      </c>
    </row>
    <row r="2194" spans="1:9" s="172" customFormat="1" ht="20.100000000000001" customHeight="1">
      <c r="A2194" s="807">
        <v>25</v>
      </c>
      <c r="B2194" s="1071">
        <v>30</v>
      </c>
      <c r="C2194" s="174" t="s">
        <v>18154</v>
      </c>
      <c r="D2194" s="1361">
        <v>1</v>
      </c>
      <c r="E2194" s="1402" t="s">
        <v>376</v>
      </c>
      <c r="F2194" s="362">
        <v>25</v>
      </c>
      <c r="G2194" s="85"/>
      <c r="H2194" s="201">
        <f t="shared" si="104"/>
        <v>0</v>
      </c>
      <c r="I2194" s="154">
        <f t="shared" si="105"/>
        <v>0</v>
      </c>
    </row>
    <row r="2195" spans="1:9" s="172" customFormat="1" ht="20.100000000000001" customHeight="1">
      <c r="A2195" s="801"/>
      <c r="B2195" s="1071">
        <v>10</v>
      </c>
      <c r="C2195" s="534" t="s">
        <v>19562</v>
      </c>
      <c r="D2195" s="567">
        <v>1</v>
      </c>
      <c r="E2195" s="80"/>
      <c r="F2195" s="362">
        <v>7</v>
      </c>
      <c r="G2195" s="85"/>
      <c r="H2195" s="201">
        <f t="shared" si="104"/>
        <v>0</v>
      </c>
      <c r="I2195" s="154">
        <f t="shared" si="105"/>
        <v>0</v>
      </c>
    </row>
    <row r="2196" spans="1:9" s="172" customFormat="1" ht="20.100000000000001" customHeight="1">
      <c r="A2196" s="807">
        <v>4</v>
      </c>
      <c r="B2196" s="1071">
        <v>10</v>
      </c>
      <c r="C2196" s="1379" t="s">
        <v>19646</v>
      </c>
      <c r="D2196" s="567">
        <v>1</v>
      </c>
      <c r="E2196" s="80" t="s">
        <v>13931</v>
      </c>
      <c r="F2196" s="362">
        <v>9</v>
      </c>
      <c r="G2196" s="85"/>
      <c r="H2196" s="201">
        <f t="shared" si="104"/>
        <v>0</v>
      </c>
      <c r="I2196" s="154">
        <f t="shared" si="105"/>
        <v>0</v>
      </c>
    </row>
    <row r="2197" spans="1:9" s="172" customFormat="1" ht="20.100000000000001" customHeight="1">
      <c r="A2197" s="807">
        <v>4</v>
      </c>
      <c r="B2197" s="1071">
        <v>10</v>
      </c>
      <c r="C2197" s="534" t="s">
        <v>19647</v>
      </c>
      <c r="D2197" s="567">
        <v>1</v>
      </c>
      <c r="E2197" s="80" t="s">
        <v>13931</v>
      </c>
      <c r="F2197" s="362">
        <v>2</v>
      </c>
      <c r="G2197" s="85"/>
      <c r="H2197" s="201">
        <f t="shared" si="104"/>
        <v>0</v>
      </c>
      <c r="I2197" s="154">
        <f t="shared" si="105"/>
        <v>0</v>
      </c>
    </row>
    <row r="2198" spans="1:9" s="172" customFormat="1" ht="20.100000000000001" customHeight="1">
      <c r="A2198" s="807">
        <v>4</v>
      </c>
      <c r="B2198" s="1071">
        <v>10</v>
      </c>
      <c r="C2198" s="534" t="s">
        <v>19648</v>
      </c>
      <c r="D2198" s="567">
        <v>1</v>
      </c>
      <c r="E2198" s="80" t="s">
        <v>13931</v>
      </c>
      <c r="F2198" s="362">
        <v>3</v>
      </c>
      <c r="G2198" s="85"/>
      <c r="H2198" s="201">
        <f t="shared" si="104"/>
        <v>0</v>
      </c>
      <c r="I2198" s="154">
        <f t="shared" si="105"/>
        <v>0</v>
      </c>
    </row>
    <row r="2199" spans="1:9" s="172" customFormat="1" ht="20.100000000000001" customHeight="1">
      <c r="A2199" s="807">
        <v>2</v>
      </c>
      <c r="B2199" s="1071">
        <v>5</v>
      </c>
      <c r="C2199" s="534" t="s">
        <v>3097</v>
      </c>
      <c r="D2199" s="794">
        <v>1</v>
      </c>
      <c r="E2199" s="80" t="s">
        <v>377</v>
      </c>
      <c r="F2199" s="31">
        <v>6</v>
      </c>
      <c r="G2199" s="85"/>
      <c r="H2199" s="201">
        <f t="shared" si="104"/>
        <v>0</v>
      </c>
      <c r="I2199" s="154">
        <f t="shared" si="105"/>
        <v>0</v>
      </c>
    </row>
    <row r="2200" spans="1:9" s="172" customFormat="1" ht="20.100000000000001" customHeight="1">
      <c r="A2200" s="807">
        <v>3</v>
      </c>
      <c r="B2200" s="1071">
        <v>5</v>
      </c>
      <c r="C2200" s="519" t="s">
        <v>24225</v>
      </c>
      <c r="D2200" s="794">
        <v>1</v>
      </c>
      <c r="E2200" s="80"/>
      <c r="F2200" s="31">
        <v>800</v>
      </c>
      <c r="G2200" s="85"/>
      <c r="H2200" s="201">
        <f t="shared" si="104"/>
        <v>0</v>
      </c>
      <c r="I2200" s="154">
        <f t="shared" si="105"/>
        <v>0</v>
      </c>
    </row>
    <row r="2201" spans="1:9" s="58" customFormat="1" ht="20.100000000000001" customHeight="1">
      <c r="A2201" s="807">
        <v>2</v>
      </c>
      <c r="B2201" s="1071">
        <v>5</v>
      </c>
      <c r="C2201" s="174" t="s">
        <v>19558</v>
      </c>
      <c r="D2201" s="1361">
        <v>1</v>
      </c>
      <c r="E2201" s="1375"/>
      <c r="F2201" s="362">
        <v>200</v>
      </c>
      <c r="G2201" s="85"/>
      <c r="H2201" s="201">
        <f t="shared" si="104"/>
        <v>0</v>
      </c>
      <c r="I2201" s="154">
        <f t="shared" si="105"/>
        <v>0</v>
      </c>
    </row>
    <row r="2202" spans="1:9" s="172" customFormat="1" ht="20.100000000000001" customHeight="1">
      <c r="A2202" s="801"/>
      <c r="B2202" s="1071"/>
      <c r="C2202" s="338" t="s">
        <v>19629</v>
      </c>
      <c r="D2202" s="567">
        <v>1</v>
      </c>
      <c r="E2202" s="80" t="s">
        <v>13930</v>
      </c>
      <c r="F2202" s="362">
        <v>0</v>
      </c>
      <c r="G2202" s="85"/>
      <c r="H2202" s="201">
        <f t="shared" si="104"/>
        <v>0</v>
      </c>
      <c r="I2202" s="154">
        <f t="shared" si="105"/>
        <v>0</v>
      </c>
    </row>
    <row r="2203" spans="1:9" s="172" customFormat="1" ht="20.100000000000001" customHeight="1">
      <c r="A2203" s="807">
        <v>4</v>
      </c>
      <c r="B2203" s="1071">
        <v>10</v>
      </c>
      <c r="C2203" s="338" t="s">
        <v>19649</v>
      </c>
      <c r="D2203" s="567">
        <v>1</v>
      </c>
      <c r="E2203" s="80" t="s">
        <v>13931</v>
      </c>
      <c r="F2203" s="362">
        <v>2</v>
      </c>
      <c r="G2203" s="85"/>
      <c r="H2203" s="201">
        <f t="shared" si="104"/>
        <v>0</v>
      </c>
      <c r="I2203" s="154">
        <f t="shared" si="105"/>
        <v>0</v>
      </c>
    </row>
    <row r="2204" spans="1:9" s="172" customFormat="1" ht="20.100000000000001" customHeight="1">
      <c r="A2204" s="807">
        <v>2</v>
      </c>
      <c r="B2204" s="1071">
        <v>5</v>
      </c>
      <c r="C2204" s="180" t="s">
        <v>3098</v>
      </c>
      <c r="D2204" s="567">
        <v>1</v>
      </c>
      <c r="E2204" s="80" t="s">
        <v>377</v>
      </c>
      <c r="F2204" s="31">
        <v>70</v>
      </c>
      <c r="G2204" s="85"/>
      <c r="H2204" s="201">
        <f t="shared" si="104"/>
        <v>0</v>
      </c>
      <c r="I2204" s="154">
        <f t="shared" si="105"/>
        <v>0</v>
      </c>
    </row>
    <row r="2205" spans="1:9" s="58" customFormat="1" ht="20.100000000000001" customHeight="1">
      <c r="A2205" s="807">
        <v>3</v>
      </c>
      <c r="B2205" s="1071">
        <v>5</v>
      </c>
      <c r="C2205" s="1218" t="s">
        <v>3532</v>
      </c>
      <c r="D2205" s="1361">
        <v>1</v>
      </c>
      <c r="E2205" s="1360"/>
      <c r="F2205" s="31">
        <v>500</v>
      </c>
      <c r="G2205" s="85"/>
      <c r="H2205" s="201">
        <f t="shared" si="104"/>
        <v>0</v>
      </c>
      <c r="I2205" s="154">
        <f t="shared" si="105"/>
        <v>0</v>
      </c>
    </row>
    <row r="2206" spans="1:9" s="172" customFormat="1" ht="20.100000000000001" customHeight="1">
      <c r="A2206" s="807">
        <v>3</v>
      </c>
      <c r="B2206" s="1071">
        <v>5</v>
      </c>
      <c r="C2206" s="180" t="s">
        <v>24226</v>
      </c>
      <c r="D2206" s="794">
        <v>1</v>
      </c>
      <c r="E2206" s="80"/>
      <c r="F2206" s="894">
        <v>800</v>
      </c>
      <c r="G2206" s="85"/>
      <c r="H2206" s="201">
        <f t="shared" si="104"/>
        <v>0</v>
      </c>
      <c r="I2206" s="154">
        <f t="shared" si="105"/>
        <v>0</v>
      </c>
    </row>
    <row r="2207" spans="1:9" s="172" customFormat="1" ht="20.100000000000001" customHeight="1">
      <c r="A2207" s="807"/>
      <c r="B2207" s="1063"/>
      <c r="C2207" s="1376" t="s">
        <v>3269</v>
      </c>
      <c r="D2207" s="1380"/>
      <c r="E2207" s="80" t="s">
        <v>455</v>
      </c>
      <c r="F2207" s="1177">
        <v>1</v>
      </c>
      <c r="G2207" s="85"/>
      <c r="H2207" s="201">
        <f t="shared" si="104"/>
        <v>0</v>
      </c>
      <c r="I2207" s="154">
        <f t="shared" si="105"/>
        <v>0</v>
      </c>
    </row>
    <row r="2208" spans="1:9" s="172" customFormat="1" ht="20.100000000000001" customHeight="1">
      <c r="A2208" s="807">
        <v>10</v>
      </c>
      <c r="B2208" s="1071">
        <v>20</v>
      </c>
      <c r="C2208" s="519" t="s">
        <v>13947</v>
      </c>
      <c r="D2208" s="567">
        <v>1</v>
      </c>
      <c r="E2208" s="80" t="s">
        <v>16068</v>
      </c>
      <c r="F2208" s="321">
        <v>1</v>
      </c>
      <c r="G2208" s="85"/>
      <c r="H2208" s="201">
        <f t="shared" si="104"/>
        <v>0</v>
      </c>
      <c r="I2208" s="154">
        <f t="shared" si="105"/>
        <v>0</v>
      </c>
    </row>
    <row r="2209" spans="1:9" s="172" customFormat="1" ht="20.100000000000001" customHeight="1">
      <c r="A2209" s="801">
        <v>3</v>
      </c>
      <c r="B2209" s="1071">
        <v>5</v>
      </c>
      <c r="C2209" s="519" t="s">
        <v>19545</v>
      </c>
      <c r="D2209" s="567">
        <v>1</v>
      </c>
      <c r="E2209" s="80" t="s">
        <v>16068</v>
      </c>
      <c r="F2209" s="321">
        <v>4</v>
      </c>
      <c r="G2209" s="85"/>
      <c r="H2209" s="201">
        <f t="shared" si="104"/>
        <v>0</v>
      </c>
      <c r="I2209" s="154">
        <f t="shared" si="105"/>
        <v>0</v>
      </c>
    </row>
    <row r="2210" spans="1:9" s="172" customFormat="1" ht="20.100000000000001" customHeight="1">
      <c r="A2210" s="801"/>
      <c r="B2210" s="1071">
        <v>10</v>
      </c>
      <c r="C2210" s="519" t="s">
        <v>19630</v>
      </c>
      <c r="D2210" s="567">
        <v>1</v>
      </c>
      <c r="E2210" s="80" t="s">
        <v>13930</v>
      </c>
      <c r="F2210" s="362">
        <v>4</v>
      </c>
      <c r="G2210" s="85"/>
      <c r="H2210" s="201">
        <f t="shared" si="104"/>
        <v>0</v>
      </c>
      <c r="I2210" s="154">
        <f t="shared" si="105"/>
        <v>0</v>
      </c>
    </row>
    <row r="2211" spans="1:9" s="172" customFormat="1" ht="20.100000000000001" customHeight="1">
      <c r="A2211" s="807">
        <v>4</v>
      </c>
      <c r="B2211" s="1071">
        <v>10</v>
      </c>
      <c r="C2211" s="519" t="s">
        <v>19650</v>
      </c>
      <c r="D2211" s="567">
        <v>1</v>
      </c>
      <c r="E2211" s="80" t="s">
        <v>13931</v>
      </c>
      <c r="F2211" s="321">
        <v>1</v>
      </c>
      <c r="G2211" s="85"/>
      <c r="H2211" s="201">
        <f t="shared" si="104"/>
        <v>0</v>
      </c>
      <c r="I2211" s="154">
        <f t="shared" si="105"/>
        <v>0</v>
      </c>
    </row>
    <row r="2212" spans="1:9" s="172" customFormat="1" ht="20.100000000000001" customHeight="1">
      <c r="A2212" s="807">
        <v>2</v>
      </c>
      <c r="B2212" s="1071">
        <v>5</v>
      </c>
      <c r="C2212" s="180" t="s">
        <v>3099</v>
      </c>
      <c r="D2212" s="567">
        <v>1</v>
      </c>
      <c r="E2212" s="80" t="s">
        <v>377</v>
      </c>
      <c r="F2212" s="31">
        <v>50</v>
      </c>
      <c r="G2212" s="85"/>
      <c r="H2212" s="201">
        <f t="shared" si="104"/>
        <v>0</v>
      </c>
      <c r="I2212" s="154">
        <f t="shared" si="105"/>
        <v>0</v>
      </c>
    </row>
    <row r="2213" spans="1:9" s="172" customFormat="1" ht="20.100000000000001" customHeight="1">
      <c r="A2213" s="801"/>
      <c r="B2213" s="1071">
        <v>10</v>
      </c>
      <c r="C2213" s="338" t="s">
        <v>16056</v>
      </c>
      <c r="D2213" s="567">
        <v>1</v>
      </c>
      <c r="E2213" s="80" t="s">
        <v>13930</v>
      </c>
      <c r="F2213" s="362">
        <v>1</v>
      </c>
      <c r="G2213" s="85"/>
      <c r="H2213" s="201">
        <f t="shared" si="104"/>
        <v>0</v>
      </c>
      <c r="I2213" s="154">
        <f t="shared" si="105"/>
        <v>0</v>
      </c>
    </row>
    <row r="2214" spans="1:9" s="172" customFormat="1" ht="20.100000000000001" customHeight="1">
      <c r="A2214" s="801"/>
      <c r="B2214" s="1071">
        <v>10</v>
      </c>
      <c r="C2214" s="180" t="s">
        <v>13949</v>
      </c>
      <c r="D2214" s="567">
        <v>1</v>
      </c>
      <c r="E2214" s="80" t="s">
        <v>13930</v>
      </c>
      <c r="F2214" s="362">
        <v>6</v>
      </c>
      <c r="G2214" s="85"/>
      <c r="H2214" s="201">
        <f t="shared" si="104"/>
        <v>0</v>
      </c>
      <c r="I2214" s="154">
        <f t="shared" si="105"/>
        <v>0</v>
      </c>
    </row>
    <row r="2215" spans="1:9" s="172" customFormat="1" ht="20.100000000000001" customHeight="1">
      <c r="A2215" s="807">
        <v>4</v>
      </c>
      <c r="B2215" s="1071">
        <v>10</v>
      </c>
      <c r="C2215" s="338" t="s">
        <v>19651</v>
      </c>
      <c r="D2215" s="567">
        <v>1</v>
      </c>
      <c r="E2215" s="80" t="s">
        <v>13931</v>
      </c>
      <c r="F2215" s="362">
        <v>3</v>
      </c>
      <c r="G2215" s="85"/>
      <c r="H2215" s="201">
        <f t="shared" si="104"/>
        <v>0</v>
      </c>
      <c r="I2215" s="154">
        <f t="shared" si="105"/>
        <v>0</v>
      </c>
    </row>
    <row r="2216" spans="1:9" s="58" customFormat="1" ht="20.100000000000001" customHeight="1">
      <c r="A2216" s="807">
        <v>3</v>
      </c>
      <c r="B2216" s="1071">
        <v>5</v>
      </c>
      <c r="C2216" s="1218" t="s">
        <v>19560</v>
      </c>
      <c r="D2216" s="978">
        <v>1</v>
      </c>
      <c r="E2216" s="1360"/>
      <c r="F2216" s="31">
        <v>200</v>
      </c>
      <c r="G2216" s="618"/>
      <c r="H2216" s="201">
        <f t="shared" si="104"/>
        <v>0</v>
      </c>
      <c r="I2216" s="154">
        <f t="shared" si="105"/>
        <v>0</v>
      </c>
    </row>
    <row r="2217" spans="1:9" s="172" customFormat="1" ht="20.100000000000001" customHeight="1">
      <c r="A2217" s="807">
        <v>3</v>
      </c>
      <c r="B2217" s="1071">
        <v>5</v>
      </c>
      <c r="C2217" s="180" t="s">
        <v>24227</v>
      </c>
      <c r="D2217" s="794">
        <v>1</v>
      </c>
      <c r="E2217" s="80"/>
      <c r="F2217" s="31">
        <v>800</v>
      </c>
      <c r="G2217" s="85"/>
      <c r="H2217" s="201">
        <f t="shared" si="104"/>
        <v>0</v>
      </c>
      <c r="I2217" s="154">
        <f t="shared" si="105"/>
        <v>0</v>
      </c>
    </row>
    <row r="2218" spans="1:9" s="172" customFormat="1" ht="20.100000000000001" customHeight="1">
      <c r="A2218" s="807">
        <v>6</v>
      </c>
      <c r="B2218" s="1071">
        <v>15</v>
      </c>
      <c r="C2218" s="180" t="s">
        <v>5606</v>
      </c>
      <c r="D2218" s="794">
        <v>1</v>
      </c>
      <c r="E2218" s="80"/>
      <c r="F2218" s="894">
        <v>500</v>
      </c>
      <c r="G2218" s="85"/>
      <c r="H2218" s="201">
        <f t="shared" si="104"/>
        <v>0</v>
      </c>
      <c r="I2218" s="154">
        <f t="shared" si="105"/>
        <v>0</v>
      </c>
    </row>
    <row r="2219" spans="1:9" s="172" customFormat="1" ht="20.100000000000001" customHeight="1">
      <c r="A2219" s="807">
        <v>2</v>
      </c>
      <c r="B2219" s="1071">
        <v>5</v>
      </c>
      <c r="C2219" s="519" t="s">
        <v>3100</v>
      </c>
      <c r="D2219" s="567">
        <v>1</v>
      </c>
      <c r="E2219" s="80" t="s">
        <v>377</v>
      </c>
      <c r="F2219" s="31">
        <v>30</v>
      </c>
      <c r="G2219" s="85"/>
      <c r="H2219" s="201">
        <f t="shared" si="104"/>
        <v>0</v>
      </c>
      <c r="I2219" s="154">
        <f t="shared" si="105"/>
        <v>0</v>
      </c>
    </row>
    <row r="2220" spans="1:9" s="172" customFormat="1" ht="20.100000000000001" customHeight="1">
      <c r="A2220" s="801"/>
      <c r="B2220" s="1071">
        <v>10</v>
      </c>
      <c r="C2220" s="519" t="s">
        <v>13951</v>
      </c>
      <c r="D2220" s="567">
        <v>1</v>
      </c>
      <c r="E2220" s="80" t="s">
        <v>13930</v>
      </c>
      <c r="F2220" s="321">
        <v>2</v>
      </c>
      <c r="G2220" s="85"/>
      <c r="H2220" s="201">
        <f t="shared" si="104"/>
        <v>0</v>
      </c>
      <c r="I2220" s="154">
        <f t="shared" si="105"/>
        <v>0</v>
      </c>
    </row>
    <row r="2221" spans="1:9" s="172" customFormat="1" ht="20.100000000000001" customHeight="1">
      <c r="A2221" s="801"/>
      <c r="B2221" s="1071">
        <v>10</v>
      </c>
      <c r="C2221" s="519" t="s">
        <v>13950</v>
      </c>
      <c r="D2221" s="567">
        <v>1</v>
      </c>
      <c r="E2221" s="80" t="s">
        <v>13930</v>
      </c>
      <c r="F2221" s="321">
        <v>3</v>
      </c>
      <c r="G2221" s="85"/>
      <c r="H2221" s="201">
        <f t="shared" si="104"/>
        <v>0</v>
      </c>
      <c r="I2221" s="154">
        <f t="shared" si="105"/>
        <v>0</v>
      </c>
    </row>
    <row r="2222" spans="1:9" s="172" customFormat="1" ht="20.100000000000001" customHeight="1">
      <c r="A2222" s="801">
        <v>3</v>
      </c>
      <c r="B2222" s="1071">
        <v>10</v>
      </c>
      <c r="C2222" s="519" t="s">
        <v>13948</v>
      </c>
      <c r="D2222" s="567">
        <v>1</v>
      </c>
      <c r="E2222" s="80" t="s">
        <v>13931</v>
      </c>
      <c r="F2222" s="321">
        <v>18</v>
      </c>
      <c r="G2222" s="85"/>
      <c r="H2222" s="201">
        <f t="shared" si="104"/>
        <v>0</v>
      </c>
      <c r="I2222" s="154">
        <f t="shared" si="105"/>
        <v>0</v>
      </c>
    </row>
    <row r="2223" spans="1:9" s="58" customFormat="1" ht="20.100000000000001" customHeight="1">
      <c r="A2223" s="807">
        <v>3</v>
      </c>
      <c r="B2223" s="1071">
        <v>5</v>
      </c>
      <c r="C2223" s="174" t="s">
        <v>5106</v>
      </c>
      <c r="D2223" s="978">
        <v>1</v>
      </c>
      <c r="E2223" s="1360"/>
      <c r="F2223" s="31">
        <v>470</v>
      </c>
      <c r="G2223" s="618"/>
      <c r="H2223" s="201">
        <f t="shared" si="104"/>
        <v>0</v>
      </c>
      <c r="I2223" s="154">
        <f t="shared" si="105"/>
        <v>0</v>
      </c>
    </row>
    <row r="2224" spans="1:9" s="172" customFormat="1" ht="20.100000000000001" customHeight="1">
      <c r="A2224" s="807">
        <v>6</v>
      </c>
      <c r="B2224" s="1071">
        <v>15</v>
      </c>
      <c r="C2224" s="519" t="s">
        <v>5607</v>
      </c>
      <c r="D2224" s="794">
        <v>1</v>
      </c>
      <c r="E2224" s="80"/>
      <c r="F2224" s="362">
        <v>500</v>
      </c>
      <c r="G2224" s="85"/>
      <c r="H2224" s="201">
        <f t="shared" si="104"/>
        <v>0</v>
      </c>
      <c r="I2224" s="154">
        <f t="shared" si="105"/>
        <v>0</v>
      </c>
    </row>
    <row r="2225" spans="1:9" s="172" customFormat="1" ht="20.100000000000001" customHeight="1">
      <c r="A2225" s="807"/>
      <c r="B2225" s="1063"/>
      <c r="C2225" s="1377" t="s">
        <v>3270</v>
      </c>
      <c r="D2225" s="1380"/>
      <c r="E2225" s="80" t="s">
        <v>455</v>
      </c>
      <c r="F2225" s="31">
        <v>7</v>
      </c>
      <c r="G2225" s="85"/>
      <c r="H2225" s="201">
        <f t="shared" si="104"/>
        <v>0</v>
      </c>
      <c r="I2225" s="154">
        <f t="shared" si="105"/>
        <v>0</v>
      </c>
    </row>
    <row r="2226" spans="1:9" s="172" customFormat="1" ht="20.100000000000001" customHeight="1">
      <c r="A2226" s="801"/>
      <c r="B2226" s="1071"/>
      <c r="C2226" s="180" t="s">
        <v>19563</v>
      </c>
      <c r="D2226" s="567">
        <v>1</v>
      </c>
      <c r="E2226" s="80" t="s">
        <v>13930</v>
      </c>
      <c r="F2226" s="362">
        <v>0</v>
      </c>
      <c r="G2226" s="85"/>
      <c r="H2226" s="201">
        <f t="shared" si="104"/>
        <v>0</v>
      </c>
      <c r="I2226" s="154">
        <f t="shared" si="105"/>
        <v>0</v>
      </c>
    </row>
    <row r="2227" spans="1:9" s="172" customFormat="1" ht="20.100000000000001" customHeight="1">
      <c r="A2227" s="801">
        <v>3</v>
      </c>
      <c r="B2227" s="1071">
        <v>10</v>
      </c>
      <c r="C2227" s="180" t="s">
        <v>19652</v>
      </c>
      <c r="D2227" s="794">
        <v>1</v>
      </c>
      <c r="E2227" s="80" t="s">
        <v>13931</v>
      </c>
      <c r="F2227" s="362">
        <v>3</v>
      </c>
      <c r="G2227" s="85"/>
      <c r="H2227" s="201">
        <f t="shared" si="104"/>
        <v>0</v>
      </c>
      <c r="I2227" s="154">
        <f t="shared" si="105"/>
        <v>0</v>
      </c>
    </row>
    <row r="2228" spans="1:9" s="172" customFormat="1" ht="20.100000000000001" customHeight="1">
      <c r="A2228" s="807">
        <v>6</v>
      </c>
      <c r="B2228" s="1071">
        <v>15</v>
      </c>
      <c r="C2228" s="180" t="s">
        <v>16074</v>
      </c>
      <c r="D2228" s="567">
        <v>1</v>
      </c>
      <c r="E2228" s="80"/>
      <c r="F2228" s="77">
        <v>500</v>
      </c>
      <c r="G2228" s="85"/>
      <c r="H2228" s="201">
        <f t="shared" si="104"/>
        <v>0</v>
      </c>
      <c r="I2228" s="154">
        <f t="shared" si="105"/>
        <v>0</v>
      </c>
    </row>
    <row r="2229" spans="1:9" s="172" customFormat="1" ht="20.100000000000001" customHeight="1">
      <c r="A2229" s="807">
        <v>10</v>
      </c>
      <c r="B2229" s="1071">
        <v>20</v>
      </c>
      <c r="C2229" s="478" t="s">
        <v>5608</v>
      </c>
      <c r="D2229" s="567">
        <v>1</v>
      </c>
      <c r="E2229" s="80" t="s">
        <v>371</v>
      </c>
      <c r="F2229" s="77">
        <v>9</v>
      </c>
      <c r="G2229" s="85"/>
      <c r="H2229" s="201">
        <f t="shared" si="104"/>
        <v>0</v>
      </c>
      <c r="I2229" s="154">
        <f t="shared" si="105"/>
        <v>0</v>
      </c>
    </row>
    <row r="2230" spans="1:9" s="172" customFormat="1" ht="20.100000000000001" customHeight="1">
      <c r="A2230" s="807">
        <v>3</v>
      </c>
      <c r="B2230" s="1071">
        <v>5</v>
      </c>
      <c r="C2230" s="534" t="s">
        <v>24228</v>
      </c>
      <c r="D2230" s="794">
        <v>1</v>
      </c>
      <c r="E2230" s="80"/>
      <c r="F2230" s="31">
        <v>200</v>
      </c>
      <c r="G2230" s="85"/>
      <c r="H2230" s="201">
        <f t="shared" si="104"/>
        <v>0</v>
      </c>
      <c r="I2230" s="154">
        <f t="shared" si="105"/>
        <v>0</v>
      </c>
    </row>
    <row r="2231" spans="1:9" s="172" customFormat="1" ht="20.100000000000001" customHeight="1">
      <c r="A2231" s="801"/>
      <c r="B2231" s="1071"/>
      <c r="C2231" s="534" t="s">
        <v>19631</v>
      </c>
      <c r="D2231" s="794"/>
      <c r="E2231" s="80" t="s">
        <v>13930</v>
      </c>
      <c r="F2231" s="77">
        <v>0</v>
      </c>
      <c r="G2231" s="85"/>
      <c r="H2231" s="201">
        <f t="shared" si="104"/>
        <v>0</v>
      </c>
      <c r="I2231" s="154">
        <f t="shared" si="105"/>
        <v>0</v>
      </c>
    </row>
    <row r="2232" spans="1:9" s="172" customFormat="1" ht="20.100000000000001" customHeight="1">
      <c r="A2232" s="801"/>
      <c r="B2232" s="1071"/>
      <c r="C2232" s="534" t="s">
        <v>19632</v>
      </c>
      <c r="D2232" s="794">
        <v>1</v>
      </c>
      <c r="E2232" s="80" t="s">
        <v>13930</v>
      </c>
      <c r="F2232" s="1180">
        <v>0</v>
      </c>
      <c r="G2232" s="85"/>
      <c r="H2232" s="201">
        <f t="shared" si="104"/>
        <v>0</v>
      </c>
      <c r="I2232" s="154">
        <f t="shared" si="105"/>
        <v>0</v>
      </c>
    </row>
    <row r="2233" spans="1:9" s="172" customFormat="1" ht="20.100000000000001" customHeight="1">
      <c r="A2233" s="801"/>
      <c r="B2233" s="1071"/>
      <c r="C2233" s="534" t="s">
        <v>19633</v>
      </c>
      <c r="D2233" s="794">
        <v>1</v>
      </c>
      <c r="E2233" s="80" t="s">
        <v>13930</v>
      </c>
      <c r="F2233" s="1180">
        <v>0</v>
      </c>
      <c r="G2233" s="85"/>
      <c r="H2233" s="201">
        <f t="shared" si="104"/>
        <v>0</v>
      </c>
      <c r="I2233" s="154">
        <f t="shared" si="105"/>
        <v>0</v>
      </c>
    </row>
    <row r="2234" spans="1:9" s="172" customFormat="1" ht="20.100000000000001" customHeight="1">
      <c r="A2234" s="807">
        <v>6</v>
      </c>
      <c r="B2234" s="1071">
        <v>15</v>
      </c>
      <c r="C2234" s="180" t="s">
        <v>5609</v>
      </c>
      <c r="D2234" s="794">
        <v>1</v>
      </c>
      <c r="E2234" s="80"/>
      <c r="F2234" s="894">
        <v>780</v>
      </c>
      <c r="G2234" s="85"/>
      <c r="H2234" s="201">
        <f t="shared" si="104"/>
        <v>0</v>
      </c>
      <c r="I2234" s="154">
        <f t="shared" si="105"/>
        <v>0</v>
      </c>
    </row>
    <row r="2235" spans="1:9" s="172" customFormat="1" ht="20.100000000000001" customHeight="1">
      <c r="A2235" s="807">
        <v>10</v>
      </c>
      <c r="B2235" s="1071">
        <v>20</v>
      </c>
      <c r="C2235" s="478" t="s">
        <v>5610</v>
      </c>
      <c r="D2235" s="567">
        <v>1</v>
      </c>
      <c r="E2235" s="80" t="s">
        <v>371</v>
      </c>
      <c r="F2235" s="77">
        <v>3</v>
      </c>
      <c r="G2235" s="85"/>
      <c r="H2235" s="201">
        <f t="shared" si="104"/>
        <v>0</v>
      </c>
      <c r="I2235" s="154">
        <f t="shared" si="105"/>
        <v>0</v>
      </c>
    </row>
    <row r="2236" spans="1:9" s="172" customFormat="1" ht="20.100000000000001" customHeight="1">
      <c r="A2236" s="801"/>
      <c r="B2236" s="1071">
        <v>10</v>
      </c>
      <c r="C2236" s="180" t="s">
        <v>19564</v>
      </c>
      <c r="D2236" s="567">
        <v>1</v>
      </c>
      <c r="E2236" s="80" t="s">
        <v>13930</v>
      </c>
      <c r="F2236" s="362">
        <v>2</v>
      </c>
      <c r="G2236" s="85"/>
      <c r="H2236" s="201">
        <f t="shared" si="104"/>
        <v>0</v>
      </c>
      <c r="I2236" s="154">
        <f t="shared" si="105"/>
        <v>0</v>
      </c>
    </row>
    <row r="2237" spans="1:9" s="172" customFormat="1" ht="20.100000000000001" customHeight="1">
      <c r="A2237" s="801"/>
      <c r="B2237" s="1071">
        <v>10</v>
      </c>
      <c r="C2237" s="180" t="s">
        <v>19565</v>
      </c>
      <c r="D2237" s="567">
        <v>1</v>
      </c>
      <c r="E2237" s="80" t="s">
        <v>13930</v>
      </c>
      <c r="F2237" s="362">
        <v>1</v>
      </c>
      <c r="G2237" s="85"/>
      <c r="H2237" s="201">
        <f t="shared" si="104"/>
        <v>0</v>
      </c>
      <c r="I2237" s="154">
        <f t="shared" si="105"/>
        <v>0</v>
      </c>
    </row>
    <row r="2238" spans="1:9" s="172" customFormat="1" ht="20.100000000000001" customHeight="1">
      <c r="A2238" s="807">
        <v>4</v>
      </c>
      <c r="B2238" s="1071">
        <v>10</v>
      </c>
      <c r="C2238" s="338" t="s">
        <v>19653</v>
      </c>
      <c r="D2238" s="567">
        <v>1</v>
      </c>
      <c r="E2238" s="80" t="s">
        <v>13931</v>
      </c>
      <c r="F2238" s="362">
        <v>3</v>
      </c>
      <c r="G2238" s="85"/>
      <c r="H2238" s="201">
        <f t="shared" si="104"/>
        <v>0</v>
      </c>
      <c r="I2238" s="154">
        <f t="shared" si="105"/>
        <v>0</v>
      </c>
    </row>
    <row r="2239" spans="1:9" s="172" customFormat="1" ht="20.100000000000001" customHeight="1">
      <c r="A2239" s="807">
        <v>6</v>
      </c>
      <c r="B2239" s="1078">
        <v>10</v>
      </c>
      <c r="C2239" s="180" t="s">
        <v>3271</v>
      </c>
      <c r="D2239" s="794"/>
      <c r="E2239" s="80" t="s">
        <v>373</v>
      </c>
      <c r="F2239" s="31">
        <v>6</v>
      </c>
      <c r="G2239" s="85"/>
      <c r="H2239" s="201">
        <f t="shared" si="104"/>
        <v>0</v>
      </c>
      <c r="I2239" s="154">
        <f t="shared" si="105"/>
        <v>0</v>
      </c>
    </row>
    <row r="2240" spans="1:9" s="58" customFormat="1" ht="20.100000000000001" customHeight="1">
      <c r="A2240" s="807">
        <v>10</v>
      </c>
      <c r="B2240" s="1071">
        <v>20</v>
      </c>
      <c r="C2240" s="394" t="s">
        <v>5107</v>
      </c>
      <c r="D2240" s="1361">
        <v>1</v>
      </c>
      <c r="E2240" s="1360" t="s">
        <v>2768</v>
      </c>
      <c r="F2240" s="77">
        <v>5</v>
      </c>
      <c r="G2240" s="85"/>
      <c r="H2240" s="201">
        <f t="shared" si="104"/>
        <v>0</v>
      </c>
      <c r="I2240" s="154">
        <f t="shared" si="105"/>
        <v>0</v>
      </c>
    </row>
    <row r="2241" spans="1:9" s="172" customFormat="1" ht="20.100000000000001" customHeight="1">
      <c r="A2241" s="807">
        <v>25</v>
      </c>
      <c r="B2241" s="1071">
        <v>30</v>
      </c>
      <c r="C2241" s="394" t="s">
        <v>15235</v>
      </c>
      <c r="D2241" s="794">
        <v>1</v>
      </c>
      <c r="E2241" s="80"/>
      <c r="F2241" s="321">
        <v>10</v>
      </c>
      <c r="G2241" s="85"/>
      <c r="H2241" s="201">
        <f t="shared" si="104"/>
        <v>0</v>
      </c>
      <c r="I2241" s="154">
        <f t="shared" si="105"/>
        <v>0</v>
      </c>
    </row>
    <row r="2242" spans="1:9" s="172" customFormat="1" ht="20.100000000000001" customHeight="1">
      <c r="A2242" s="807">
        <v>6</v>
      </c>
      <c r="B2242" s="1071">
        <v>15</v>
      </c>
      <c r="C2242" s="1381" t="s">
        <v>5611</v>
      </c>
      <c r="D2242" s="794">
        <v>1</v>
      </c>
      <c r="E2242" s="80"/>
      <c r="F2242" s="31">
        <v>700</v>
      </c>
      <c r="G2242" s="85"/>
      <c r="H2242" s="201">
        <f t="shared" si="104"/>
        <v>0</v>
      </c>
      <c r="I2242" s="154">
        <f t="shared" si="105"/>
        <v>0</v>
      </c>
    </row>
    <row r="2243" spans="1:9" s="58" customFormat="1" ht="20.100000000000001" customHeight="1">
      <c r="A2243" s="807">
        <v>2</v>
      </c>
      <c r="B2243" s="1083"/>
      <c r="C2243" s="1237" t="s">
        <v>18663</v>
      </c>
      <c r="D2243" s="361">
        <v>1</v>
      </c>
      <c r="E2243" s="1360"/>
      <c r="F2243" s="362">
        <v>0</v>
      </c>
      <c r="G2243" s="85"/>
      <c r="H2243" s="201">
        <f t="shared" si="104"/>
        <v>0</v>
      </c>
      <c r="I2243" s="154">
        <f t="shared" si="105"/>
        <v>0</v>
      </c>
    </row>
    <row r="2244" spans="1:9" s="58" customFormat="1" ht="20.100000000000001" customHeight="1">
      <c r="A2244" s="807">
        <v>2</v>
      </c>
      <c r="B2244" s="1071">
        <v>5</v>
      </c>
      <c r="C2244" s="1237" t="s">
        <v>18664</v>
      </c>
      <c r="D2244" s="361">
        <v>1</v>
      </c>
      <c r="E2244" s="1360"/>
      <c r="F2244" s="362">
        <v>2</v>
      </c>
      <c r="G2244" s="85"/>
      <c r="H2244" s="201">
        <f t="shared" si="104"/>
        <v>0</v>
      </c>
      <c r="I2244" s="154">
        <f t="shared" si="105"/>
        <v>0</v>
      </c>
    </row>
    <row r="2245" spans="1:9" s="58" customFormat="1" ht="20.100000000000001" customHeight="1">
      <c r="A2245" s="807">
        <v>2</v>
      </c>
      <c r="B2245" s="1071">
        <v>5</v>
      </c>
      <c r="C2245" s="1237" t="s">
        <v>22319</v>
      </c>
      <c r="D2245" s="361">
        <v>1</v>
      </c>
      <c r="E2245" s="1360"/>
      <c r="F2245" s="362">
        <v>100</v>
      </c>
      <c r="G2245" s="85"/>
      <c r="H2245" s="201">
        <f t="shared" ref="H2245:H2308" si="106">A2245*G2245</f>
        <v>0</v>
      </c>
      <c r="I2245" s="154">
        <f t="shared" ref="I2245:I2308" si="107">B2245*G2245</f>
        <v>0</v>
      </c>
    </row>
    <row r="2246" spans="1:9" s="172" customFormat="1" ht="20.100000000000001" customHeight="1">
      <c r="A2246" s="807">
        <v>2</v>
      </c>
      <c r="B2246" s="1071">
        <v>5</v>
      </c>
      <c r="C2246" s="534" t="s">
        <v>5108</v>
      </c>
      <c r="D2246" s="362">
        <v>1</v>
      </c>
      <c r="E2246" s="942" t="s">
        <v>377</v>
      </c>
      <c r="F2246" s="31">
        <v>15</v>
      </c>
      <c r="G2246" s="85"/>
      <c r="H2246" s="201">
        <f t="shared" si="106"/>
        <v>0</v>
      </c>
      <c r="I2246" s="154">
        <f t="shared" si="107"/>
        <v>0</v>
      </c>
    </row>
    <row r="2247" spans="1:9" s="172" customFormat="1" ht="20.100000000000001" customHeight="1">
      <c r="A2247" s="807">
        <v>6</v>
      </c>
      <c r="B2247" s="1071">
        <v>15</v>
      </c>
      <c r="C2247" s="534" t="s">
        <v>14079</v>
      </c>
      <c r="D2247" s="362">
        <v>1</v>
      </c>
      <c r="E2247" s="942" t="s">
        <v>371</v>
      </c>
      <c r="F2247" s="894">
        <v>10</v>
      </c>
      <c r="G2247" s="85"/>
      <c r="H2247" s="201">
        <f t="shared" si="106"/>
        <v>0</v>
      </c>
      <c r="I2247" s="154">
        <f t="shared" si="107"/>
        <v>0</v>
      </c>
    </row>
    <row r="2248" spans="1:9" s="172" customFormat="1" ht="20.100000000000001" customHeight="1">
      <c r="A2248" s="801"/>
      <c r="B2248" s="1071">
        <v>10</v>
      </c>
      <c r="C2248" s="534" t="s">
        <v>19566</v>
      </c>
      <c r="D2248" s="224">
        <v>1</v>
      </c>
      <c r="E2248" s="942" t="s">
        <v>13930</v>
      </c>
      <c r="F2248" s="321">
        <v>3</v>
      </c>
      <c r="G2248" s="85"/>
      <c r="H2248" s="201">
        <f t="shared" si="106"/>
        <v>0</v>
      </c>
      <c r="I2248" s="154">
        <f t="shared" si="107"/>
        <v>0</v>
      </c>
    </row>
    <row r="2249" spans="1:9" s="172" customFormat="1" ht="20.100000000000001" customHeight="1">
      <c r="A2249" s="801"/>
      <c r="B2249" s="1071">
        <v>10</v>
      </c>
      <c r="C2249" s="534" t="s">
        <v>13952</v>
      </c>
      <c r="D2249" s="224">
        <v>1</v>
      </c>
      <c r="E2249" s="942" t="s">
        <v>13930</v>
      </c>
      <c r="F2249" s="321">
        <v>18</v>
      </c>
      <c r="G2249" s="85"/>
      <c r="H2249" s="201">
        <f t="shared" si="106"/>
        <v>0</v>
      </c>
      <c r="I2249" s="154">
        <f t="shared" si="107"/>
        <v>0</v>
      </c>
    </row>
    <row r="2250" spans="1:9" s="172" customFormat="1" ht="20.100000000000001" customHeight="1">
      <c r="A2250" s="807">
        <v>4</v>
      </c>
      <c r="B2250" s="1071">
        <v>10</v>
      </c>
      <c r="C2250" s="534" t="s">
        <v>19654</v>
      </c>
      <c r="D2250" s="224">
        <v>1</v>
      </c>
      <c r="E2250" s="942" t="s">
        <v>13931</v>
      </c>
      <c r="F2250" s="77">
        <v>1</v>
      </c>
      <c r="G2250" s="85"/>
      <c r="H2250" s="201">
        <f t="shared" si="106"/>
        <v>0</v>
      </c>
      <c r="I2250" s="154">
        <f t="shared" si="107"/>
        <v>0</v>
      </c>
    </row>
    <row r="2251" spans="1:9" s="172" customFormat="1" ht="20.100000000000001" customHeight="1">
      <c r="A2251" s="807">
        <v>4</v>
      </c>
      <c r="B2251" s="1071">
        <v>10</v>
      </c>
      <c r="C2251" s="534" t="s">
        <v>19655</v>
      </c>
      <c r="D2251" s="224">
        <v>1</v>
      </c>
      <c r="E2251" s="942" t="s">
        <v>13931</v>
      </c>
      <c r="F2251" s="77">
        <v>11</v>
      </c>
      <c r="G2251" s="85"/>
      <c r="H2251" s="201">
        <f t="shared" si="106"/>
        <v>0</v>
      </c>
      <c r="I2251" s="154">
        <f t="shared" si="107"/>
        <v>0</v>
      </c>
    </row>
    <row r="2252" spans="1:9" s="172" customFormat="1" ht="20.100000000000001" customHeight="1">
      <c r="A2252" s="801"/>
      <c r="B2252" s="1071">
        <v>10</v>
      </c>
      <c r="C2252" s="1383" t="s">
        <v>5109</v>
      </c>
      <c r="D2252" s="794">
        <v>1</v>
      </c>
      <c r="E2252" s="80" t="s">
        <v>13955</v>
      </c>
      <c r="F2252" s="1194">
        <v>13</v>
      </c>
      <c r="G2252" s="85"/>
      <c r="H2252" s="201">
        <f t="shared" si="106"/>
        <v>0</v>
      </c>
      <c r="I2252" s="154">
        <f t="shared" si="107"/>
        <v>0</v>
      </c>
    </row>
    <row r="2253" spans="1:9" s="58" customFormat="1" ht="20.100000000000001" customHeight="1">
      <c r="A2253" s="807">
        <v>10</v>
      </c>
      <c r="B2253" s="1071">
        <v>20</v>
      </c>
      <c r="C2253" s="196" t="s">
        <v>5110</v>
      </c>
      <c r="D2253" s="1361">
        <v>1</v>
      </c>
      <c r="E2253" s="1360" t="s">
        <v>2768</v>
      </c>
      <c r="F2253" s="77">
        <v>5</v>
      </c>
      <c r="G2253" s="85"/>
      <c r="H2253" s="201">
        <f t="shared" si="106"/>
        <v>0</v>
      </c>
      <c r="I2253" s="154">
        <f t="shared" si="107"/>
        <v>0</v>
      </c>
    </row>
    <row r="2254" spans="1:9" s="172" customFormat="1" ht="20.100000000000001" customHeight="1">
      <c r="A2254" s="801"/>
      <c r="B2254" s="1071">
        <v>10</v>
      </c>
      <c r="C2254" s="338" t="s">
        <v>19567</v>
      </c>
      <c r="D2254" s="224">
        <v>1</v>
      </c>
      <c r="E2254" s="942" t="s">
        <v>13930</v>
      </c>
      <c r="F2254" s="321">
        <v>1</v>
      </c>
      <c r="G2254" s="85"/>
      <c r="H2254" s="201">
        <f t="shared" si="106"/>
        <v>0</v>
      </c>
      <c r="I2254" s="154">
        <f t="shared" si="107"/>
        <v>0</v>
      </c>
    </row>
    <row r="2255" spans="1:9" s="172" customFormat="1" ht="20.100000000000001" customHeight="1">
      <c r="A2255" s="807">
        <v>2</v>
      </c>
      <c r="B2255" s="1071">
        <v>5</v>
      </c>
      <c r="C2255" s="519" t="s">
        <v>3101</v>
      </c>
      <c r="D2255" s="567">
        <v>1</v>
      </c>
      <c r="E2255" s="80" t="s">
        <v>377</v>
      </c>
      <c r="F2255" s="31">
        <v>50</v>
      </c>
      <c r="G2255" s="85"/>
      <c r="H2255" s="201">
        <f t="shared" si="106"/>
        <v>0</v>
      </c>
      <c r="I2255" s="154">
        <f t="shared" si="107"/>
        <v>0</v>
      </c>
    </row>
    <row r="2256" spans="1:9" s="172" customFormat="1" ht="20.100000000000001" customHeight="1">
      <c r="A2256" s="807">
        <v>6</v>
      </c>
      <c r="B2256" s="1071">
        <v>15</v>
      </c>
      <c r="C2256" s="534" t="s">
        <v>20659</v>
      </c>
      <c r="D2256" s="362">
        <v>1</v>
      </c>
      <c r="E2256" s="942" t="s">
        <v>371</v>
      </c>
      <c r="F2256" s="894">
        <v>20</v>
      </c>
      <c r="G2256" s="85"/>
      <c r="H2256" s="201">
        <f t="shared" si="106"/>
        <v>0</v>
      </c>
      <c r="I2256" s="154">
        <f t="shared" si="107"/>
        <v>0</v>
      </c>
    </row>
    <row r="2257" spans="1:9" s="58" customFormat="1" ht="20.100000000000001" customHeight="1">
      <c r="A2257" s="807">
        <v>3</v>
      </c>
      <c r="B2257" s="1071">
        <v>5</v>
      </c>
      <c r="C2257" s="174" t="s">
        <v>5111</v>
      </c>
      <c r="D2257" s="978">
        <v>1</v>
      </c>
      <c r="E2257" s="1360"/>
      <c r="F2257" s="31">
        <v>1349</v>
      </c>
      <c r="G2257" s="85"/>
      <c r="H2257" s="201">
        <f t="shared" si="106"/>
        <v>0</v>
      </c>
      <c r="I2257" s="154">
        <f t="shared" si="107"/>
        <v>0</v>
      </c>
    </row>
    <row r="2258" spans="1:9" s="58" customFormat="1" ht="20.100000000000001" customHeight="1">
      <c r="A2258" s="807">
        <v>10</v>
      </c>
      <c r="B2258" s="1071">
        <v>20</v>
      </c>
      <c r="C2258" s="174" t="s">
        <v>5112</v>
      </c>
      <c r="D2258" s="978">
        <v>1</v>
      </c>
      <c r="E2258" s="1360" t="s">
        <v>2768</v>
      </c>
      <c r="F2258" s="77">
        <v>11</v>
      </c>
      <c r="G2258" s="85"/>
      <c r="H2258" s="201">
        <f t="shared" si="106"/>
        <v>0</v>
      </c>
      <c r="I2258" s="154">
        <f t="shared" si="107"/>
        <v>0</v>
      </c>
    </row>
    <row r="2259" spans="1:9" s="172" customFormat="1" ht="20.100000000000001" customHeight="1">
      <c r="A2259" s="807">
        <v>2</v>
      </c>
      <c r="B2259" s="1071">
        <v>5</v>
      </c>
      <c r="C2259" s="39" t="s">
        <v>5114</v>
      </c>
      <c r="D2259" s="794">
        <v>1</v>
      </c>
      <c r="E2259" s="80"/>
      <c r="F2259" s="31">
        <v>1200</v>
      </c>
      <c r="G2259" s="85"/>
      <c r="H2259" s="201">
        <f t="shared" si="106"/>
        <v>0</v>
      </c>
      <c r="I2259" s="154">
        <f t="shared" si="107"/>
        <v>0</v>
      </c>
    </row>
    <row r="2260" spans="1:9" s="172" customFormat="1" ht="20.100000000000001" customHeight="1">
      <c r="A2260" s="807">
        <v>2</v>
      </c>
      <c r="B2260" s="1071">
        <v>5</v>
      </c>
      <c r="C2260" s="180" t="s">
        <v>5115</v>
      </c>
      <c r="D2260" s="794">
        <v>1</v>
      </c>
      <c r="E2260" s="1196" t="s">
        <v>377</v>
      </c>
      <c r="F2260" s="321">
        <v>8</v>
      </c>
      <c r="G2260" s="85"/>
      <c r="H2260" s="201">
        <f t="shared" si="106"/>
        <v>0</v>
      </c>
      <c r="I2260" s="154">
        <f t="shared" si="107"/>
        <v>0</v>
      </c>
    </row>
    <row r="2261" spans="1:9" s="58" customFormat="1" ht="20.100000000000001" customHeight="1">
      <c r="A2261" s="807">
        <v>3</v>
      </c>
      <c r="B2261" s="1071">
        <v>5</v>
      </c>
      <c r="C2261" s="1218" t="s">
        <v>13958</v>
      </c>
      <c r="D2261" s="1361">
        <v>1</v>
      </c>
      <c r="E2261" s="1382"/>
      <c r="F2261" s="321">
        <v>500</v>
      </c>
      <c r="G2261" s="85"/>
      <c r="H2261" s="201">
        <f t="shared" si="106"/>
        <v>0</v>
      </c>
      <c r="I2261" s="154">
        <f t="shared" si="107"/>
        <v>0</v>
      </c>
    </row>
    <row r="2262" spans="1:9" s="58" customFormat="1" ht="20.100000000000001" customHeight="1">
      <c r="A2262" s="807">
        <v>2</v>
      </c>
      <c r="B2262" s="1071">
        <v>5</v>
      </c>
      <c r="C2262" s="174" t="s">
        <v>24241</v>
      </c>
      <c r="D2262" s="1361">
        <v>1</v>
      </c>
      <c r="E2262" s="1375"/>
      <c r="F2262" s="362">
        <v>200</v>
      </c>
      <c r="G2262" s="85"/>
      <c r="H2262" s="201">
        <f t="shared" si="106"/>
        <v>0</v>
      </c>
      <c r="I2262" s="154">
        <f t="shared" si="107"/>
        <v>0</v>
      </c>
    </row>
    <row r="2263" spans="1:9" s="58" customFormat="1" ht="20.100000000000001" customHeight="1">
      <c r="A2263" s="807">
        <v>3</v>
      </c>
      <c r="B2263" s="1071">
        <v>5</v>
      </c>
      <c r="C2263" s="1218" t="s">
        <v>5116</v>
      </c>
      <c r="D2263" s="978">
        <v>1</v>
      </c>
      <c r="E2263" s="1360"/>
      <c r="F2263" s="31">
        <v>1519</v>
      </c>
      <c r="G2263" s="85"/>
      <c r="H2263" s="201">
        <f t="shared" si="106"/>
        <v>0</v>
      </c>
      <c r="I2263" s="154">
        <f t="shared" si="107"/>
        <v>0</v>
      </c>
    </row>
    <row r="2264" spans="1:9" s="172" customFormat="1" ht="20.100000000000001" customHeight="1">
      <c r="A2264" s="807">
        <v>6</v>
      </c>
      <c r="B2264" s="1071">
        <v>15</v>
      </c>
      <c r="C2264" s="180" t="s">
        <v>19063</v>
      </c>
      <c r="D2264" s="794">
        <v>1</v>
      </c>
      <c r="E2264" s="80"/>
      <c r="F2264" s="362">
        <v>100</v>
      </c>
      <c r="G2264" s="85"/>
      <c r="H2264" s="201">
        <f t="shared" si="106"/>
        <v>0</v>
      </c>
      <c r="I2264" s="154">
        <f t="shared" si="107"/>
        <v>0</v>
      </c>
    </row>
    <row r="2265" spans="1:9" s="172" customFormat="1" ht="20.100000000000001" customHeight="1">
      <c r="A2265" s="801"/>
      <c r="B2265" s="1071">
        <v>10</v>
      </c>
      <c r="C2265" s="39" t="s">
        <v>19634</v>
      </c>
      <c r="D2265" s="567">
        <v>1</v>
      </c>
      <c r="E2265" s="80" t="s">
        <v>13930</v>
      </c>
      <c r="F2265" s="362">
        <v>12</v>
      </c>
      <c r="G2265" s="85"/>
      <c r="H2265" s="201">
        <f t="shared" si="106"/>
        <v>0</v>
      </c>
      <c r="I2265" s="154">
        <f t="shared" si="107"/>
        <v>0</v>
      </c>
    </row>
    <row r="2266" spans="1:9" s="172" customFormat="1" ht="20.100000000000001" customHeight="1">
      <c r="A2266" s="801"/>
      <c r="B2266" s="1071">
        <v>10</v>
      </c>
      <c r="C2266" s="39" t="s">
        <v>19635</v>
      </c>
      <c r="D2266" s="567">
        <v>1</v>
      </c>
      <c r="E2266" s="80" t="s">
        <v>13930</v>
      </c>
      <c r="F2266" s="362">
        <v>2</v>
      </c>
      <c r="G2266" s="85"/>
      <c r="H2266" s="201">
        <f t="shared" si="106"/>
        <v>0</v>
      </c>
      <c r="I2266" s="154">
        <f t="shared" si="107"/>
        <v>0</v>
      </c>
    </row>
    <row r="2267" spans="1:9" s="172" customFormat="1" ht="20.100000000000001" customHeight="1">
      <c r="A2267" s="801"/>
      <c r="B2267" s="1071">
        <v>10</v>
      </c>
      <c r="C2267" s="39" t="s">
        <v>19667</v>
      </c>
      <c r="D2267" s="567">
        <v>1</v>
      </c>
      <c r="E2267" s="80" t="s">
        <v>13930</v>
      </c>
      <c r="F2267" s="362">
        <v>18</v>
      </c>
      <c r="G2267" s="85"/>
      <c r="H2267" s="201">
        <f t="shared" si="106"/>
        <v>0</v>
      </c>
      <c r="I2267" s="154">
        <f t="shared" si="107"/>
        <v>0</v>
      </c>
    </row>
    <row r="2268" spans="1:9" s="172" customFormat="1" ht="20.100000000000001" customHeight="1">
      <c r="A2268" s="807">
        <v>4</v>
      </c>
      <c r="B2268" s="1071">
        <v>10</v>
      </c>
      <c r="C2268" s="1384" t="s">
        <v>19656</v>
      </c>
      <c r="D2268" s="567">
        <v>1</v>
      </c>
      <c r="E2268" s="80" t="s">
        <v>13931</v>
      </c>
      <c r="F2268" s="362">
        <v>7</v>
      </c>
      <c r="G2268" s="85"/>
      <c r="H2268" s="201">
        <f t="shared" si="106"/>
        <v>0</v>
      </c>
      <c r="I2268" s="154">
        <f t="shared" si="107"/>
        <v>0</v>
      </c>
    </row>
    <row r="2269" spans="1:9" s="172" customFormat="1" ht="20.100000000000001" customHeight="1">
      <c r="A2269" s="807">
        <v>4</v>
      </c>
      <c r="B2269" s="1071">
        <v>10</v>
      </c>
      <c r="C2269" s="39" t="s">
        <v>19657</v>
      </c>
      <c r="D2269" s="567">
        <v>1</v>
      </c>
      <c r="E2269" s="80" t="s">
        <v>13931</v>
      </c>
      <c r="F2269" s="77">
        <v>19</v>
      </c>
      <c r="G2269" s="85"/>
      <c r="H2269" s="201">
        <f t="shared" si="106"/>
        <v>0</v>
      </c>
      <c r="I2269" s="154">
        <f t="shared" si="107"/>
        <v>0</v>
      </c>
    </row>
    <row r="2270" spans="1:9" s="172" customFormat="1" ht="20.100000000000001" customHeight="1">
      <c r="A2270" s="801"/>
      <c r="B2270" s="1071"/>
      <c r="C2270" s="39" t="s">
        <v>5113</v>
      </c>
      <c r="D2270" s="567">
        <v>1</v>
      </c>
      <c r="E2270" s="80" t="s">
        <v>13930</v>
      </c>
      <c r="F2270" s="77">
        <v>0</v>
      </c>
      <c r="G2270" s="85"/>
      <c r="H2270" s="201">
        <f t="shared" si="106"/>
        <v>0</v>
      </c>
      <c r="I2270" s="154">
        <f t="shared" si="107"/>
        <v>0</v>
      </c>
    </row>
    <row r="2271" spans="1:9" s="58" customFormat="1" ht="20.100000000000001" customHeight="1">
      <c r="A2271" s="807">
        <v>3</v>
      </c>
      <c r="B2271" s="1071">
        <v>5</v>
      </c>
      <c r="C2271" s="1237" t="s">
        <v>8826</v>
      </c>
      <c r="D2271" s="978">
        <v>1</v>
      </c>
      <c r="E2271" s="1360"/>
      <c r="F2271" s="321">
        <v>190</v>
      </c>
      <c r="G2271" s="85"/>
      <c r="H2271" s="201">
        <f t="shared" si="106"/>
        <v>0</v>
      </c>
      <c r="I2271" s="154">
        <f t="shared" si="107"/>
        <v>0</v>
      </c>
    </row>
    <row r="2272" spans="1:9" s="58" customFormat="1" ht="20.100000000000001" customHeight="1">
      <c r="A2272" s="807">
        <v>2</v>
      </c>
      <c r="B2272" s="1071">
        <v>5</v>
      </c>
      <c r="C2272" s="1237" t="s">
        <v>13959</v>
      </c>
      <c r="D2272" s="978">
        <v>1</v>
      </c>
      <c r="E2272" s="1360"/>
      <c r="F2272" s="321">
        <v>1</v>
      </c>
      <c r="G2272" s="85"/>
      <c r="H2272" s="201">
        <f t="shared" si="106"/>
        <v>0</v>
      </c>
      <c r="I2272" s="154">
        <f t="shared" si="107"/>
        <v>0</v>
      </c>
    </row>
    <row r="2273" spans="1:9" s="172" customFormat="1" ht="20.100000000000001" customHeight="1">
      <c r="A2273" s="807">
        <v>2</v>
      </c>
      <c r="B2273" s="1071">
        <v>5</v>
      </c>
      <c r="C2273" s="519" t="s">
        <v>5117</v>
      </c>
      <c r="D2273" s="567">
        <v>1</v>
      </c>
      <c r="E2273" s="1196" t="s">
        <v>377</v>
      </c>
      <c r="F2273" s="321">
        <v>6</v>
      </c>
      <c r="G2273" s="85"/>
      <c r="H2273" s="201">
        <f t="shared" si="106"/>
        <v>0</v>
      </c>
      <c r="I2273" s="154">
        <f t="shared" si="107"/>
        <v>0</v>
      </c>
    </row>
    <row r="2274" spans="1:9" s="172" customFormat="1" ht="20.100000000000001" customHeight="1">
      <c r="A2274" s="803">
        <v>80</v>
      </c>
      <c r="B2274" s="1071">
        <v>120</v>
      </c>
      <c r="C2274" s="519" t="s">
        <v>13953</v>
      </c>
      <c r="D2274" s="567"/>
      <c r="E2274" s="80"/>
      <c r="F2274" s="785">
        <v>7</v>
      </c>
      <c r="G2274" s="85"/>
      <c r="H2274" s="201">
        <f t="shared" si="106"/>
        <v>0</v>
      </c>
      <c r="I2274" s="154">
        <f t="shared" si="107"/>
        <v>0</v>
      </c>
    </row>
    <row r="2275" spans="1:9" s="172" customFormat="1" ht="20.100000000000001" customHeight="1">
      <c r="A2275" s="801"/>
      <c r="B2275" s="1071">
        <v>10</v>
      </c>
      <c r="C2275" s="534" t="s">
        <v>13960</v>
      </c>
      <c r="D2275" s="567">
        <v>1</v>
      </c>
      <c r="E2275" s="80" t="s">
        <v>13930</v>
      </c>
      <c r="F2275" s="362">
        <v>1</v>
      </c>
      <c r="G2275" s="85"/>
      <c r="H2275" s="201">
        <f t="shared" si="106"/>
        <v>0</v>
      </c>
      <c r="I2275" s="154">
        <f t="shared" si="107"/>
        <v>0</v>
      </c>
    </row>
    <row r="2276" spans="1:9" s="172" customFormat="1" ht="20.100000000000001" customHeight="1">
      <c r="A2276" s="801"/>
      <c r="B2276" s="1071">
        <v>10</v>
      </c>
      <c r="C2276" s="180" t="s">
        <v>13957</v>
      </c>
      <c r="D2276" s="567">
        <v>1</v>
      </c>
      <c r="E2276" s="80" t="s">
        <v>13930</v>
      </c>
      <c r="F2276" s="362">
        <v>2</v>
      </c>
      <c r="G2276" s="85"/>
      <c r="H2276" s="201">
        <f t="shared" si="106"/>
        <v>0</v>
      </c>
      <c r="I2276" s="154">
        <f t="shared" si="107"/>
        <v>0</v>
      </c>
    </row>
    <row r="2277" spans="1:9" s="172" customFormat="1" ht="20.100000000000001" customHeight="1">
      <c r="A2277" s="801"/>
      <c r="B2277" s="1071">
        <v>10</v>
      </c>
      <c r="C2277" s="180" t="s">
        <v>17853</v>
      </c>
      <c r="D2277" s="567">
        <v>1</v>
      </c>
      <c r="E2277" s="80" t="s">
        <v>13930</v>
      </c>
      <c r="F2277" s="362">
        <v>4</v>
      </c>
      <c r="G2277" s="85"/>
      <c r="H2277" s="201">
        <f t="shared" si="106"/>
        <v>0</v>
      </c>
      <c r="I2277" s="154">
        <f t="shared" si="107"/>
        <v>0</v>
      </c>
    </row>
    <row r="2278" spans="1:9" s="172" customFormat="1" ht="20.100000000000001" customHeight="1">
      <c r="A2278" s="801"/>
      <c r="B2278" s="1071">
        <v>10</v>
      </c>
      <c r="C2278" s="478" t="s">
        <v>13956</v>
      </c>
      <c r="D2278" s="794">
        <v>1</v>
      </c>
      <c r="E2278" s="80" t="s">
        <v>13955</v>
      </c>
      <c r="F2278" s="362">
        <v>1</v>
      </c>
      <c r="G2278" s="85"/>
      <c r="H2278" s="201">
        <f t="shared" si="106"/>
        <v>0</v>
      </c>
      <c r="I2278" s="154">
        <f t="shared" si="107"/>
        <v>0</v>
      </c>
    </row>
    <row r="2279" spans="1:9" s="172" customFormat="1" ht="20.100000000000001" customHeight="1">
      <c r="A2279" s="801">
        <v>3</v>
      </c>
      <c r="B2279" s="1071">
        <v>5</v>
      </c>
      <c r="C2279" s="338" t="s">
        <v>24229</v>
      </c>
      <c r="D2279" s="567"/>
      <c r="E2279" s="80" t="s">
        <v>372</v>
      </c>
      <c r="F2279" s="31">
        <v>20</v>
      </c>
      <c r="G2279" s="85"/>
      <c r="H2279" s="201">
        <f t="shared" si="106"/>
        <v>0</v>
      </c>
      <c r="I2279" s="154">
        <f t="shared" si="107"/>
        <v>0</v>
      </c>
    </row>
    <row r="2280" spans="1:9" s="172" customFormat="1" ht="20.100000000000001" customHeight="1">
      <c r="A2280" s="807"/>
      <c r="B2280" s="1071">
        <v>15</v>
      </c>
      <c r="C2280" s="394" t="s">
        <v>17851</v>
      </c>
      <c r="D2280" s="794">
        <v>1</v>
      </c>
      <c r="E2280" s="80"/>
      <c r="F2280" s="894">
        <v>30</v>
      </c>
      <c r="G2280" s="85"/>
      <c r="H2280" s="201">
        <f t="shared" si="106"/>
        <v>0</v>
      </c>
      <c r="I2280" s="154">
        <f t="shared" si="107"/>
        <v>0</v>
      </c>
    </row>
    <row r="2281" spans="1:9" s="172" customFormat="1" ht="20.100000000000001" customHeight="1">
      <c r="A2281" s="807"/>
      <c r="B2281" s="1071">
        <v>35</v>
      </c>
      <c r="C2281" s="394" t="s">
        <v>17852</v>
      </c>
      <c r="D2281" s="794">
        <v>1</v>
      </c>
      <c r="E2281" s="80"/>
      <c r="F2281" s="894">
        <v>3</v>
      </c>
      <c r="G2281" s="85"/>
      <c r="H2281" s="201">
        <f t="shared" si="106"/>
        <v>0</v>
      </c>
      <c r="I2281" s="154">
        <f t="shared" si="107"/>
        <v>0</v>
      </c>
    </row>
    <row r="2282" spans="1:9" s="172" customFormat="1" ht="20.100000000000001" customHeight="1">
      <c r="A2282" s="807">
        <v>2</v>
      </c>
      <c r="B2282" s="1071">
        <v>5</v>
      </c>
      <c r="C2282" s="534" t="s">
        <v>14180</v>
      </c>
      <c r="D2282" s="567"/>
      <c r="E2282" s="80"/>
      <c r="F2282" s="321">
        <v>15</v>
      </c>
      <c r="G2282" s="85"/>
      <c r="H2282" s="201">
        <f t="shared" si="106"/>
        <v>0</v>
      </c>
      <c r="I2282" s="154">
        <f t="shared" si="107"/>
        <v>0</v>
      </c>
    </row>
    <row r="2283" spans="1:9" s="172" customFormat="1" ht="20.100000000000001" customHeight="1">
      <c r="A2283" s="807">
        <v>2</v>
      </c>
      <c r="B2283" s="1071">
        <v>5</v>
      </c>
      <c r="C2283" s="534" t="s">
        <v>14179</v>
      </c>
      <c r="D2283" s="567"/>
      <c r="E2283" s="80"/>
      <c r="F2283" s="321">
        <v>76</v>
      </c>
      <c r="G2283" s="85"/>
      <c r="H2283" s="201">
        <f t="shared" si="106"/>
        <v>0</v>
      </c>
      <c r="I2283" s="154">
        <f t="shared" si="107"/>
        <v>0</v>
      </c>
    </row>
    <row r="2284" spans="1:9" s="172" customFormat="1" ht="20.100000000000001" customHeight="1">
      <c r="A2284" s="807">
        <v>60</v>
      </c>
      <c r="B2284" s="1071">
        <v>80</v>
      </c>
      <c r="C2284" s="613" t="s">
        <v>8165</v>
      </c>
      <c r="D2284" s="794"/>
      <c r="E2284" s="80"/>
      <c r="F2284" s="785">
        <v>17</v>
      </c>
      <c r="G2284" s="85"/>
      <c r="H2284" s="201">
        <f t="shared" si="106"/>
        <v>0</v>
      </c>
      <c r="I2284" s="154">
        <f t="shared" si="107"/>
        <v>0</v>
      </c>
    </row>
    <row r="2285" spans="1:9" s="172" customFormat="1" ht="20.100000000000001" customHeight="1">
      <c r="A2285" s="803">
        <v>80</v>
      </c>
      <c r="B2285" s="1071">
        <v>120</v>
      </c>
      <c r="C2285" s="519" t="s">
        <v>13954</v>
      </c>
      <c r="D2285" s="567"/>
      <c r="E2285" s="80"/>
      <c r="F2285" s="785">
        <v>6</v>
      </c>
      <c r="G2285" s="85"/>
      <c r="H2285" s="201">
        <f t="shared" si="106"/>
        <v>0</v>
      </c>
      <c r="I2285" s="154">
        <f t="shared" si="107"/>
        <v>0</v>
      </c>
    </row>
    <row r="2286" spans="1:9" s="172" customFormat="1" ht="20.100000000000001" customHeight="1">
      <c r="A2286" s="807">
        <v>2</v>
      </c>
      <c r="B2286" s="1071">
        <v>5</v>
      </c>
      <c r="C2286" s="1202" t="s">
        <v>24230</v>
      </c>
      <c r="D2286" s="794">
        <v>1</v>
      </c>
      <c r="E2286" s="80"/>
      <c r="F2286" s="321">
        <v>1</v>
      </c>
      <c r="G2286" s="85"/>
      <c r="H2286" s="201">
        <f t="shared" si="106"/>
        <v>0</v>
      </c>
      <c r="I2286" s="154">
        <f t="shared" si="107"/>
        <v>0</v>
      </c>
    </row>
    <row r="2287" spans="1:9" s="172" customFormat="1" ht="20.100000000000001" customHeight="1">
      <c r="A2287" s="807">
        <v>2</v>
      </c>
      <c r="B2287" s="1071">
        <v>5</v>
      </c>
      <c r="C2287" s="1202" t="s">
        <v>13962</v>
      </c>
      <c r="D2287" s="794">
        <v>1</v>
      </c>
      <c r="E2287" s="1196" t="s">
        <v>377</v>
      </c>
      <c r="F2287" s="321">
        <v>7</v>
      </c>
      <c r="G2287" s="85"/>
      <c r="H2287" s="201">
        <f t="shared" si="106"/>
        <v>0</v>
      </c>
      <c r="I2287" s="154">
        <f t="shared" si="107"/>
        <v>0</v>
      </c>
    </row>
    <row r="2288" spans="1:9" s="172" customFormat="1" ht="20.100000000000001" customHeight="1">
      <c r="A2288" s="807">
        <v>6</v>
      </c>
      <c r="B2288" s="1071">
        <v>15</v>
      </c>
      <c r="C2288" s="1385" t="s">
        <v>5612</v>
      </c>
      <c r="D2288" s="794">
        <v>1</v>
      </c>
      <c r="E2288" s="80"/>
      <c r="F2288" s="321">
        <v>630</v>
      </c>
      <c r="G2288" s="85"/>
      <c r="H2288" s="201">
        <f t="shared" si="106"/>
        <v>0</v>
      </c>
      <c r="I2288" s="154">
        <f t="shared" si="107"/>
        <v>0</v>
      </c>
    </row>
    <row r="2289" spans="1:9" s="172" customFormat="1" ht="20.100000000000001" customHeight="1">
      <c r="A2289" s="801"/>
      <c r="B2289" s="1071">
        <v>10</v>
      </c>
      <c r="C2289" s="1202" t="s">
        <v>19636</v>
      </c>
      <c r="D2289" s="567"/>
      <c r="E2289" s="80" t="s">
        <v>13930</v>
      </c>
      <c r="F2289" s="362">
        <v>1</v>
      </c>
      <c r="G2289" s="85"/>
      <c r="H2289" s="201">
        <f t="shared" si="106"/>
        <v>0</v>
      </c>
      <c r="I2289" s="154">
        <f t="shared" si="107"/>
        <v>0</v>
      </c>
    </row>
    <row r="2290" spans="1:9" s="172" customFormat="1" ht="20.100000000000001" customHeight="1">
      <c r="A2290" s="801"/>
      <c r="B2290" s="1071">
        <v>10</v>
      </c>
      <c r="C2290" s="1202" t="s">
        <v>19637</v>
      </c>
      <c r="D2290" s="567"/>
      <c r="E2290" s="80" t="s">
        <v>13930</v>
      </c>
      <c r="F2290" s="362">
        <v>4</v>
      </c>
      <c r="G2290" s="85"/>
      <c r="H2290" s="201">
        <f t="shared" si="106"/>
        <v>0</v>
      </c>
      <c r="I2290" s="154">
        <f t="shared" si="107"/>
        <v>0</v>
      </c>
    </row>
    <row r="2291" spans="1:9" s="172" customFormat="1" ht="20.100000000000001" customHeight="1">
      <c r="A2291" s="807">
        <v>4</v>
      </c>
      <c r="B2291" s="1071">
        <v>10</v>
      </c>
      <c r="C2291" s="1202" t="s">
        <v>19658</v>
      </c>
      <c r="D2291" s="567"/>
      <c r="E2291" s="80" t="s">
        <v>13931</v>
      </c>
      <c r="F2291" s="362">
        <v>13</v>
      </c>
      <c r="G2291" s="85"/>
      <c r="H2291" s="201">
        <f t="shared" si="106"/>
        <v>0</v>
      </c>
      <c r="I2291" s="154">
        <f t="shared" si="107"/>
        <v>0</v>
      </c>
    </row>
    <row r="2292" spans="1:9" s="58" customFormat="1" ht="20.100000000000001" customHeight="1">
      <c r="A2292" s="807">
        <v>10</v>
      </c>
      <c r="B2292" s="1071">
        <v>20</v>
      </c>
      <c r="C2292" s="1385" t="s">
        <v>5118</v>
      </c>
      <c r="D2292" s="1361">
        <v>1</v>
      </c>
      <c r="E2292" s="1360" t="s">
        <v>2768</v>
      </c>
      <c r="F2292" s="77">
        <v>10</v>
      </c>
      <c r="G2292" s="85"/>
      <c r="H2292" s="201">
        <f t="shared" si="106"/>
        <v>0</v>
      </c>
      <c r="I2292" s="154">
        <f t="shared" si="107"/>
        <v>0</v>
      </c>
    </row>
    <row r="2293" spans="1:9" s="172" customFormat="1" ht="20.100000000000001" customHeight="1">
      <c r="A2293" s="801"/>
      <c r="B2293" s="1071">
        <v>10</v>
      </c>
      <c r="C2293" s="180" t="s">
        <v>13963</v>
      </c>
      <c r="D2293" s="567">
        <v>1</v>
      </c>
      <c r="E2293" s="80" t="s">
        <v>13930</v>
      </c>
      <c r="F2293" s="362">
        <v>2</v>
      </c>
      <c r="G2293" s="85"/>
      <c r="H2293" s="201">
        <f t="shared" si="106"/>
        <v>0</v>
      </c>
      <c r="I2293" s="154">
        <f t="shared" si="107"/>
        <v>0</v>
      </c>
    </row>
    <row r="2294" spans="1:9" s="172" customFormat="1" ht="20.100000000000001" customHeight="1">
      <c r="A2294" s="807">
        <v>10</v>
      </c>
      <c r="B2294" s="1071">
        <v>15</v>
      </c>
      <c r="C2294" s="180" t="s">
        <v>11832</v>
      </c>
      <c r="D2294" s="794">
        <v>1</v>
      </c>
      <c r="E2294" s="80"/>
      <c r="F2294" s="31">
        <v>100</v>
      </c>
      <c r="G2294" s="85"/>
      <c r="H2294" s="201">
        <f t="shared" si="106"/>
        <v>0</v>
      </c>
      <c r="I2294" s="154">
        <f t="shared" si="107"/>
        <v>0</v>
      </c>
    </row>
    <row r="2295" spans="1:9" s="172" customFormat="1" ht="20.100000000000001" customHeight="1">
      <c r="A2295" s="807"/>
      <c r="B2295" s="1065"/>
      <c r="C2295" s="180" t="s">
        <v>3273</v>
      </c>
      <c r="D2295" s="567"/>
      <c r="E2295" s="80" t="s">
        <v>372</v>
      </c>
      <c r="F2295" s="31">
        <v>0</v>
      </c>
      <c r="G2295" s="85"/>
      <c r="H2295" s="201">
        <f t="shared" si="106"/>
        <v>0</v>
      </c>
      <c r="I2295" s="154">
        <f t="shared" si="107"/>
        <v>0</v>
      </c>
    </row>
    <row r="2296" spans="1:9" s="172" customFormat="1" ht="20.100000000000001" customHeight="1">
      <c r="A2296" s="807"/>
      <c r="B2296" s="1065"/>
      <c r="C2296" s="180" t="s">
        <v>3344</v>
      </c>
      <c r="D2296" s="794"/>
      <c r="E2296" s="80" t="s">
        <v>455</v>
      </c>
      <c r="F2296" s="31"/>
      <c r="G2296" s="85"/>
      <c r="H2296" s="201">
        <f t="shared" si="106"/>
        <v>0</v>
      </c>
      <c r="I2296" s="154">
        <f t="shared" si="107"/>
        <v>0</v>
      </c>
    </row>
    <row r="2297" spans="1:9" s="172" customFormat="1" ht="20.100000000000001" customHeight="1">
      <c r="A2297" s="801"/>
      <c r="B2297" s="1071">
        <v>10</v>
      </c>
      <c r="C2297" s="519" t="s">
        <v>17848</v>
      </c>
      <c r="D2297" s="567">
        <v>1</v>
      </c>
      <c r="E2297" s="80" t="s">
        <v>13930</v>
      </c>
      <c r="F2297" s="321">
        <v>4</v>
      </c>
      <c r="G2297" s="85"/>
      <c r="H2297" s="201">
        <f t="shared" si="106"/>
        <v>0</v>
      </c>
      <c r="I2297" s="154">
        <f t="shared" si="107"/>
        <v>0</v>
      </c>
    </row>
    <row r="2298" spans="1:9" s="172" customFormat="1" ht="20.100000000000001" customHeight="1">
      <c r="A2298" s="801"/>
      <c r="B2298" s="1071">
        <v>10</v>
      </c>
      <c r="C2298" s="519" t="s">
        <v>14001</v>
      </c>
      <c r="D2298" s="567">
        <v>1</v>
      </c>
      <c r="E2298" s="80" t="s">
        <v>13930</v>
      </c>
      <c r="F2298" s="321">
        <v>2</v>
      </c>
      <c r="G2298" s="85"/>
      <c r="H2298" s="201">
        <f t="shared" si="106"/>
        <v>0</v>
      </c>
      <c r="I2298" s="154">
        <f t="shared" si="107"/>
        <v>0</v>
      </c>
    </row>
    <row r="2299" spans="1:9" s="172" customFormat="1" ht="20.100000000000001" customHeight="1">
      <c r="A2299" s="801"/>
      <c r="B2299" s="1071">
        <v>10</v>
      </c>
      <c r="C2299" s="519" t="s">
        <v>14002</v>
      </c>
      <c r="D2299" s="567">
        <v>1</v>
      </c>
      <c r="E2299" s="80" t="s">
        <v>13930</v>
      </c>
      <c r="F2299" s="321">
        <v>38</v>
      </c>
      <c r="G2299" s="85"/>
      <c r="H2299" s="201">
        <f t="shared" si="106"/>
        <v>0</v>
      </c>
      <c r="I2299" s="154">
        <f t="shared" si="107"/>
        <v>0</v>
      </c>
    </row>
    <row r="2300" spans="1:9" s="172" customFormat="1" ht="20.100000000000001" customHeight="1">
      <c r="A2300" s="801"/>
      <c r="B2300" s="1071">
        <v>10</v>
      </c>
      <c r="C2300" s="519" t="s">
        <v>19675</v>
      </c>
      <c r="D2300" s="567">
        <v>1</v>
      </c>
      <c r="E2300" s="80" t="s">
        <v>13930</v>
      </c>
      <c r="F2300" s="321">
        <v>10</v>
      </c>
      <c r="G2300" s="85"/>
      <c r="H2300" s="201">
        <f t="shared" si="106"/>
        <v>0</v>
      </c>
      <c r="I2300" s="154">
        <f t="shared" si="107"/>
        <v>0</v>
      </c>
    </row>
    <row r="2301" spans="1:9" s="172" customFormat="1" ht="20.100000000000001" customHeight="1">
      <c r="A2301" s="801"/>
      <c r="B2301" s="1071">
        <v>10</v>
      </c>
      <c r="C2301" s="519" t="s">
        <v>14003</v>
      </c>
      <c r="D2301" s="567">
        <v>1</v>
      </c>
      <c r="E2301" s="80" t="s">
        <v>13930</v>
      </c>
      <c r="F2301" s="321">
        <v>25</v>
      </c>
      <c r="G2301" s="85"/>
      <c r="H2301" s="201">
        <f t="shared" si="106"/>
        <v>0</v>
      </c>
      <c r="I2301" s="154">
        <f t="shared" si="107"/>
        <v>0</v>
      </c>
    </row>
    <row r="2302" spans="1:9" s="172" customFormat="1" ht="20.100000000000001" customHeight="1">
      <c r="A2302" s="807">
        <v>4</v>
      </c>
      <c r="B2302" s="1071">
        <v>10</v>
      </c>
      <c r="C2302" s="534" t="s">
        <v>19659</v>
      </c>
      <c r="D2302" s="567">
        <v>1</v>
      </c>
      <c r="E2302" s="80"/>
      <c r="F2302" s="77">
        <v>100</v>
      </c>
      <c r="G2302" s="85"/>
      <c r="H2302" s="201">
        <f t="shared" si="106"/>
        <v>0</v>
      </c>
      <c r="I2302" s="154">
        <f t="shared" si="107"/>
        <v>0</v>
      </c>
    </row>
    <row r="2303" spans="1:9" s="172" customFormat="1" ht="20.100000000000001" customHeight="1">
      <c r="A2303" s="807">
        <v>3</v>
      </c>
      <c r="B2303" s="1071">
        <v>5</v>
      </c>
      <c r="C2303" s="519" t="s">
        <v>24231</v>
      </c>
      <c r="D2303" s="794">
        <v>1</v>
      </c>
      <c r="E2303" s="80" t="s">
        <v>370</v>
      </c>
      <c r="F2303" s="321">
        <v>31</v>
      </c>
      <c r="G2303" s="85"/>
      <c r="H2303" s="201">
        <f t="shared" si="106"/>
        <v>0</v>
      </c>
      <c r="I2303" s="154">
        <f t="shared" si="107"/>
        <v>0</v>
      </c>
    </row>
    <row r="2304" spans="1:9" s="172" customFormat="1" ht="20.100000000000001" customHeight="1">
      <c r="A2304" s="807">
        <v>2</v>
      </c>
      <c r="B2304" s="1071">
        <v>5</v>
      </c>
      <c r="C2304" s="180" t="s">
        <v>14000</v>
      </c>
      <c r="D2304" s="567">
        <v>1</v>
      </c>
      <c r="E2304" s="1196" t="s">
        <v>377</v>
      </c>
      <c r="F2304" s="321">
        <v>2</v>
      </c>
      <c r="G2304" s="85"/>
      <c r="H2304" s="201">
        <f t="shared" si="106"/>
        <v>0</v>
      </c>
      <c r="I2304" s="154">
        <f t="shared" si="107"/>
        <v>0</v>
      </c>
    </row>
    <row r="2305" spans="1:9" s="172" customFormat="1" ht="20.100000000000001" customHeight="1">
      <c r="A2305" s="803">
        <v>80</v>
      </c>
      <c r="B2305" s="1071">
        <v>120</v>
      </c>
      <c r="C2305" s="519" t="s">
        <v>13999</v>
      </c>
      <c r="D2305" s="567"/>
      <c r="E2305" s="80"/>
      <c r="F2305" s="785">
        <v>8</v>
      </c>
      <c r="G2305" s="85"/>
      <c r="H2305" s="201">
        <f t="shared" si="106"/>
        <v>0</v>
      </c>
      <c r="I2305" s="154">
        <f t="shared" si="107"/>
        <v>0</v>
      </c>
    </row>
    <row r="2306" spans="1:9" s="172" customFormat="1" ht="20.100000000000001" customHeight="1">
      <c r="A2306" s="801"/>
      <c r="B2306" s="1071">
        <v>10</v>
      </c>
      <c r="C2306" s="180" t="s">
        <v>16067</v>
      </c>
      <c r="D2306" s="794">
        <v>1</v>
      </c>
      <c r="E2306" s="80"/>
      <c r="F2306" s="362">
        <v>4</v>
      </c>
      <c r="G2306" s="85"/>
      <c r="H2306" s="201">
        <f t="shared" si="106"/>
        <v>0</v>
      </c>
      <c r="I2306" s="154">
        <f t="shared" si="107"/>
        <v>0</v>
      </c>
    </row>
    <row r="2307" spans="1:9" s="172" customFormat="1" ht="20.100000000000001" customHeight="1">
      <c r="A2307" s="801"/>
      <c r="B2307" s="1071">
        <v>10</v>
      </c>
      <c r="C2307" s="338" t="s">
        <v>19638</v>
      </c>
      <c r="D2307" s="567"/>
      <c r="E2307" s="80" t="s">
        <v>13930</v>
      </c>
      <c r="F2307" s="362">
        <v>2</v>
      </c>
      <c r="G2307" s="85"/>
      <c r="H2307" s="201">
        <f t="shared" si="106"/>
        <v>0</v>
      </c>
      <c r="I2307" s="154">
        <f t="shared" si="107"/>
        <v>0</v>
      </c>
    </row>
    <row r="2308" spans="1:9" s="172" customFormat="1" ht="20.100000000000001" customHeight="1">
      <c r="A2308" s="807">
        <v>4</v>
      </c>
      <c r="B2308" s="1071">
        <v>10</v>
      </c>
      <c r="C2308" s="338" t="s">
        <v>19660</v>
      </c>
      <c r="D2308" s="567">
        <v>1</v>
      </c>
      <c r="E2308" s="80" t="s">
        <v>13931</v>
      </c>
      <c r="F2308" s="362">
        <v>2</v>
      </c>
      <c r="G2308" s="85"/>
      <c r="H2308" s="201">
        <f t="shared" si="106"/>
        <v>0</v>
      </c>
      <c r="I2308" s="154">
        <f t="shared" si="107"/>
        <v>0</v>
      </c>
    </row>
    <row r="2309" spans="1:9" s="172" customFormat="1" ht="20.100000000000001" customHeight="1">
      <c r="A2309" s="807">
        <v>4</v>
      </c>
      <c r="B2309" s="1071">
        <v>10</v>
      </c>
      <c r="C2309" s="1386" t="s">
        <v>19661</v>
      </c>
      <c r="D2309" s="567">
        <v>1</v>
      </c>
      <c r="E2309" s="80" t="s">
        <v>13931</v>
      </c>
      <c r="F2309" s="362">
        <v>1</v>
      </c>
      <c r="G2309" s="85"/>
      <c r="H2309" s="201">
        <f t="shared" ref="H2309:H2372" si="108">A2309*G2309</f>
        <v>0</v>
      </c>
      <c r="I2309" s="154">
        <f t="shared" ref="I2309:I2372" si="109">B2309*G2309</f>
        <v>0</v>
      </c>
    </row>
    <row r="2310" spans="1:9" s="58" customFormat="1" ht="20.100000000000001" customHeight="1">
      <c r="A2310" s="807">
        <v>3</v>
      </c>
      <c r="B2310" s="1071">
        <v>5</v>
      </c>
      <c r="C2310" s="1218" t="s">
        <v>5119</v>
      </c>
      <c r="D2310" s="1361">
        <v>1</v>
      </c>
      <c r="E2310" s="1360"/>
      <c r="F2310" s="321">
        <v>100</v>
      </c>
      <c r="G2310" s="85"/>
      <c r="H2310" s="201">
        <f t="shared" si="108"/>
        <v>0</v>
      </c>
      <c r="I2310" s="154">
        <f t="shared" si="109"/>
        <v>0</v>
      </c>
    </row>
    <row r="2311" spans="1:9" s="172" customFormat="1" ht="20.100000000000001" customHeight="1">
      <c r="A2311" s="807">
        <v>2</v>
      </c>
      <c r="B2311" s="1071">
        <v>5</v>
      </c>
      <c r="C2311" s="180" t="s">
        <v>16057</v>
      </c>
      <c r="D2311" s="794">
        <v>1</v>
      </c>
      <c r="E2311" s="1196" t="s">
        <v>377</v>
      </c>
      <c r="F2311" s="321">
        <v>11</v>
      </c>
      <c r="G2311" s="85"/>
      <c r="H2311" s="201">
        <f t="shared" si="108"/>
        <v>0</v>
      </c>
      <c r="I2311" s="154">
        <f t="shared" si="109"/>
        <v>0</v>
      </c>
    </row>
    <row r="2312" spans="1:9" s="172" customFormat="1" ht="20.100000000000001" customHeight="1">
      <c r="A2312" s="807">
        <v>3</v>
      </c>
      <c r="B2312" s="1071">
        <v>5</v>
      </c>
      <c r="C2312" s="180" t="s">
        <v>24232</v>
      </c>
      <c r="D2312" s="794">
        <v>1</v>
      </c>
      <c r="E2312" s="80"/>
      <c r="F2312" s="321">
        <v>900</v>
      </c>
      <c r="G2312" s="85"/>
      <c r="H2312" s="201">
        <f t="shared" si="108"/>
        <v>0</v>
      </c>
      <c r="I2312" s="154">
        <f t="shared" si="109"/>
        <v>0</v>
      </c>
    </row>
    <row r="2313" spans="1:9" s="172" customFormat="1" ht="20.100000000000001" customHeight="1">
      <c r="A2313" s="807">
        <v>6</v>
      </c>
      <c r="B2313" s="1071">
        <v>15</v>
      </c>
      <c r="C2313" s="180" t="s">
        <v>5613</v>
      </c>
      <c r="D2313" s="794">
        <v>1</v>
      </c>
      <c r="E2313" s="80"/>
      <c r="F2313" s="321">
        <v>630</v>
      </c>
      <c r="G2313" s="85"/>
      <c r="H2313" s="201">
        <f t="shared" si="108"/>
        <v>0</v>
      </c>
      <c r="I2313" s="154">
        <f t="shared" si="109"/>
        <v>0</v>
      </c>
    </row>
    <row r="2314" spans="1:9" s="172" customFormat="1" ht="20.100000000000001" customHeight="1">
      <c r="A2314" s="807"/>
      <c r="B2314" s="1065"/>
      <c r="C2314" s="180" t="s">
        <v>3274</v>
      </c>
      <c r="D2314" s="567"/>
      <c r="E2314" s="80" t="s">
        <v>372</v>
      </c>
      <c r="F2314" s="31">
        <v>0</v>
      </c>
      <c r="G2314" s="85"/>
      <c r="H2314" s="201">
        <f t="shared" si="108"/>
        <v>0</v>
      </c>
      <c r="I2314" s="154">
        <f t="shared" si="109"/>
        <v>0</v>
      </c>
    </row>
    <row r="2315" spans="1:9" s="172" customFormat="1" ht="20.100000000000001" customHeight="1">
      <c r="A2315" s="801"/>
      <c r="B2315" s="1071">
        <v>10</v>
      </c>
      <c r="C2315" s="534" t="s">
        <v>17847</v>
      </c>
      <c r="D2315" s="794">
        <v>1</v>
      </c>
      <c r="E2315" s="80" t="s">
        <v>13930</v>
      </c>
      <c r="F2315" s="362">
        <v>1</v>
      </c>
      <c r="G2315" s="85"/>
      <c r="H2315" s="201">
        <f t="shared" si="108"/>
        <v>0</v>
      </c>
      <c r="I2315" s="154">
        <f t="shared" si="109"/>
        <v>0</v>
      </c>
    </row>
    <row r="2316" spans="1:9" s="172" customFormat="1" ht="20.100000000000001" customHeight="1">
      <c r="A2316" s="801"/>
      <c r="B2316" s="1071">
        <v>10</v>
      </c>
      <c r="C2316" s="534" t="s">
        <v>16065</v>
      </c>
      <c r="D2316" s="794">
        <v>1</v>
      </c>
      <c r="E2316" s="80" t="s">
        <v>13930</v>
      </c>
      <c r="F2316" s="362">
        <v>3</v>
      </c>
      <c r="G2316" s="85"/>
      <c r="H2316" s="201">
        <f t="shared" si="108"/>
        <v>0</v>
      </c>
      <c r="I2316" s="154">
        <f t="shared" si="109"/>
        <v>0</v>
      </c>
    </row>
    <row r="2317" spans="1:9" s="172" customFormat="1" ht="20.100000000000001" customHeight="1">
      <c r="A2317" s="801"/>
      <c r="B2317" s="1071"/>
      <c r="C2317" s="534" t="s">
        <v>16066</v>
      </c>
      <c r="D2317" s="794">
        <v>1</v>
      </c>
      <c r="E2317" s="80" t="s">
        <v>13930</v>
      </c>
      <c r="F2317" s="321">
        <v>0</v>
      </c>
      <c r="G2317" s="85"/>
      <c r="H2317" s="201">
        <f t="shared" si="108"/>
        <v>0</v>
      </c>
      <c r="I2317" s="154">
        <f t="shared" si="109"/>
        <v>0</v>
      </c>
    </row>
    <row r="2318" spans="1:9" s="172" customFormat="1" ht="20.100000000000001" customHeight="1">
      <c r="A2318" s="807"/>
      <c r="B2318" s="1071"/>
      <c r="C2318" s="534" t="s">
        <v>19662</v>
      </c>
      <c r="D2318" s="567">
        <v>1</v>
      </c>
      <c r="E2318" s="942" t="s">
        <v>13931</v>
      </c>
      <c r="F2318" s="362">
        <v>0</v>
      </c>
      <c r="G2318" s="85"/>
      <c r="H2318" s="201">
        <f t="shared" si="108"/>
        <v>0</v>
      </c>
      <c r="I2318" s="154">
        <f t="shared" si="109"/>
        <v>0</v>
      </c>
    </row>
    <row r="2319" spans="1:9" s="172" customFormat="1" ht="20.100000000000001" customHeight="1">
      <c r="A2319" s="807">
        <v>2</v>
      </c>
      <c r="B2319" s="1071">
        <v>5</v>
      </c>
      <c r="C2319" s="534" t="s">
        <v>14004</v>
      </c>
      <c r="D2319" s="567">
        <v>1</v>
      </c>
      <c r="E2319" s="1196" t="s">
        <v>377</v>
      </c>
      <c r="F2319" s="321">
        <v>5</v>
      </c>
      <c r="G2319" s="85"/>
      <c r="H2319" s="201">
        <f t="shared" si="108"/>
        <v>0</v>
      </c>
      <c r="I2319" s="154">
        <f t="shared" si="109"/>
        <v>0</v>
      </c>
    </row>
    <row r="2320" spans="1:9" s="172" customFormat="1" ht="20.100000000000001" customHeight="1">
      <c r="A2320" s="807">
        <v>2</v>
      </c>
      <c r="B2320" s="1071">
        <v>5</v>
      </c>
      <c r="C2320" s="534" t="s">
        <v>14005</v>
      </c>
      <c r="D2320" s="567">
        <v>1</v>
      </c>
      <c r="E2320" s="1196" t="s">
        <v>377</v>
      </c>
      <c r="F2320" s="321">
        <v>12</v>
      </c>
      <c r="G2320" s="85"/>
      <c r="H2320" s="201">
        <f t="shared" si="108"/>
        <v>0</v>
      </c>
      <c r="I2320" s="154">
        <f t="shared" si="109"/>
        <v>0</v>
      </c>
    </row>
    <row r="2321" spans="1:9" s="172" customFormat="1" ht="20.100000000000001" customHeight="1">
      <c r="A2321" s="807">
        <v>6</v>
      </c>
      <c r="B2321" s="1071">
        <v>15</v>
      </c>
      <c r="C2321" s="534" t="s">
        <v>5614</v>
      </c>
      <c r="D2321" s="567">
        <v>1</v>
      </c>
      <c r="E2321" s="80"/>
      <c r="F2321" s="321">
        <v>500</v>
      </c>
      <c r="G2321" s="85"/>
      <c r="H2321" s="201">
        <f t="shared" si="108"/>
        <v>0</v>
      </c>
      <c r="I2321" s="154">
        <f t="shared" si="109"/>
        <v>0</v>
      </c>
    </row>
    <row r="2322" spans="1:9" s="172" customFormat="1" ht="20.100000000000001" customHeight="1">
      <c r="A2322" s="807"/>
      <c r="B2322" s="1065"/>
      <c r="C2322" s="534" t="s">
        <v>3275</v>
      </c>
      <c r="D2322" s="794"/>
      <c r="E2322" s="80" t="s">
        <v>372</v>
      </c>
      <c r="F2322" s="31">
        <v>0</v>
      </c>
      <c r="G2322" s="85"/>
      <c r="H2322" s="201">
        <f t="shared" si="108"/>
        <v>0</v>
      </c>
      <c r="I2322" s="154">
        <f t="shared" si="109"/>
        <v>0</v>
      </c>
    </row>
    <row r="2323" spans="1:9" s="172" customFormat="1" ht="20.100000000000001" customHeight="1">
      <c r="A2323" s="807">
        <v>2</v>
      </c>
      <c r="B2323" s="1071">
        <v>5</v>
      </c>
      <c r="C2323" s="39" t="s">
        <v>13993</v>
      </c>
      <c r="D2323" s="567">
        <v>1</v>
      </c>
      <c r="E2323" s="80" t="s">
        <v>377</v>
      </c>
      <c r="F2323" s="31">
        <v>60</v>
      </c>
      <c r="G2323" s="85"/>
      <c r="H2323" s="201">
        <f t="shared" si="108"/>
        <v>0</v>
      </c>
      <c r="I2323" s="154">
        <f t="shared" si="109"/>
        <v>0</v>
      </c>
    </row>
    <row r="2324" spans="1:9" s="172" customFormat="1" ht="20.100000000000001" customHeight="1">
      <c r="A2324" s="807">
        <v>2</v>
      </c>
      <c r="B2324" s="1071">
        <v>5</v>
      </c>
      <c r="C2324" s="39" t="s">
        <v>13994</v>
      </c>
      <c r="D2324" s="567">
        <v>1</v>
      </c>
      <c r="E2324" s="80" t="s">
        <v>377</v>
      </c>
      <c r="F2324" s="31">
        <v>3</v>
      </c>
      <c r="G2324" s="85"/>
      <c r="H2324" s="201">
        <f t="shared" si="108"/>
        <v>0</v>
      </c>
      <c r="I2324" s="154">
        <f t="shared" si="109"/>
        <v>0</v>
      </c>
    </row>
    <row r="2325" spans="1:9" s="172" customFormat="1" ht="20.100000000000001" customHeight="1">
      <c r="A2325" s="801">
        <v>3</v>
      </c>
      <c r="B2325" s="1071">
        <v>5</v>
      </c>
      <c r="C2325" s="180" t="s">
        <v>24233</v>
      </c>
      <c r="D2325" s="794">
        <v>1</v>
      </c>
      <c r="E2325" s="80"/>
      <c r="F2325" s="321">
        <v>3</v>
      </c>
      <c r="G2325" s="85"/>
      <c r="H2325" s="201">
        <f t="shared" si="108"/>
        <v>0</v>
      </c>
      <c r="I2325" s="154">
        <f t="shared" si="109"/>
        <v>0</v>
      </c>
    </row>
    <row r="2326" spans="1:9" s="172" customFormat="1" ht="20.100000000000001" customHeight="1">
      <c r="A2326" s="807">
        <v>15</v>
      </c>
      <c r="B2326" s="1071">
        <v>35</v>
      </c>
      <c r="C2326" s="478" t="s">
        <v>5615</v>
      </c>
      <c r="D2326" s="567">
        <v>1</v>
      </c>
      <c r="E2326" s="80" t="s">
        <v>371</v>
      </c>
      <c r="F2326" s="894">
        <v>3</v>
      </c>
      <c r="G2326" s="85"/>
      <c r="H2326" s="201">
        <f t="shared" si="108"/>
        <v>0</v>
      </c>
      <c r="I2326" s="154">
        <f t="shared" si="109"/>
        <v>0</v>
      </c>
    </row>
    <row r="2327" spans="1:9" s="172" customFormat="1" ht="20.100000000000001" customHeight="1">
      <c r="A2327" s="801"/>
      <c r="B2327" s="1071">
        <v>10</v>
      </c>
      <c r="C2327" s="1387" t="s">
        <v>17856</v>
      </c>
      <c r="D2327" s="567">
        <v>1</v>
      </c>
      <c r="E2327" s="80" t="s">
        <v>13930</v>
      </c>
      <c r="F2327" s="362">
        <v>1</v>
      </c>
      <c r="G2327" s="85"/>
      <c r="H2327" s="201">
        <f t="shared" si="108"/>
        <v>0</v>
      </c>
      <c r="I2327" s="154">
        <f t="shared" si="109"/>
        <v>0</v>
      </c>
    </row>
    <row r="2328" spans="1:9" s="172" customFormat="1" ht="20.100000000000001" customHeight="1">
      <c r="A2328" s="801"/>
      <c r="B2328" s="1071"/>
      <c r="C2328" s="180" t="s">
        <v>13997</v>
      </c>
      <c r="D2328" s="567">
        <v>1</v>
      </c>
      <c r="E2328" s="80" t="s">
        <v>13930</v>
      </c>
      <c r="F2328" s="362">
        <v>0</v>
      </c>
      <c r="G2328" s="85"/>
      <c r="H2328" s="201">
        <f t="shared" si="108"/>
        <v>0</v>
      </c>
      <c r="I2328" s="154">
        <f t="shared" si="109"/>
        <v>0</v>
      </c>
    </row>
    <row r="2329" spans="1:9" s="172" customFormat="1" ht="20.100000000000001" customHeight="1">
      <c r="A2329" s="807">
        <v>4</v>
      </c>
      <c r="B2329" s="1071">
        <v>10</v>
      </c>
      <c r="C2329" s="338" t="s">
        <v>19663</v>
      </c>
      <c r="D2329" s="567">
        <v>1</v>
      </c>
      <c r="E2329" s="80" t="s">
        <v>13931</v>
      </c>
      <c r="F2329" s="362">
        <v>2</v>
      </c>
      <c r="G2329" s="85"/>
      <c r="H2329" s="201">
        <f t="shared" si="108"/>
        <v>0</v>
      </c>
      <c r="I2329" s="154">
        <f t="shared" si="109"/>
        <v>0</v>
      </c>
    </row>
    <row r="2330" spans="1:9" s="172" customFormat="1" ht="20.100000000000001" customHeight="1">
      <c r="A2330" s="807">
        <v>4</v>
      </c>
      <c r="B2330" s="1071">
        <v>10</v>
      </c>
      <c r="C2330" s="338" t="s">
        <v>19664</v>
      </c>
      <c r="D2330" s="567">
        <v>1</v>
      </c>
      <c r="E2330" s="80" t="s">
        <v>13931</v>
      </c>
      <c r="F2330" s="362">
        <v>2</v>
      </c>
      <c r="G2330" s="85"/>
      <c r="H2330" s="201">
        <f t="shared" si="108"/>
        <v>0</v>
      </c>
      <c r="I2330" s="154">
        <f t="shared" si="109"/>
        <v>0</v>
      </c>
    </row>
    <row r="2331" spans="1:9" s="172" customFormat="1" ht="20.100000000000001" customHeight="1">
      <c r="A2331" s="807">
        <v>4</v>
      </c>
      <c r="B2331" s="1071">
        <v>10</v>
      </c>
      <c r="C2331" s="338" t="s">
        <v>19665</v>
      </c>
      <c r="D2331" s="567">
        <v>1</v>
      </c>
      <c r="E2331" s="80" t="s">
        <v>13931</v>
      </c>
      <c r="F2331" s="362">
        <v>2</v>
      </c>
      <c r="G2331" s="85"/>
      <c r="H2331" s="201">
        <f t="shared" si="108"/>
        <v>0</v>
      </c>
      <c r="I2331" s="154">
        <f t="shared" si="109"/>
        <v>0</v>
      </c>
    </row>
    <row r="2332" spans="1:9" s="172" customFormat="1" ht="20.100000000000001" customHeight="1">
      <c r="A2332" s="807">
        <v>15</v>
      </c>
      <c r="B2332" s="1071">
        <v>25</v>
      </c>
      <c r="C2332" s="338" t="s">
        <v>13968</v>
      </c>
      <c r="D2332" s="794"/>
      <c r="E2332" s="80" t="s">
        <v>13969</v>
      </c>
      <c r="F2332" s="321">
        <v>39</v>
      </c>
      <c r="G2332" s="85"/>
      <c r="H2332" s="201">
        <f t="shared" si="108"/>
        <v>0</v>
      </c>
      <c r="I2332" s="154">
        <f t="shared" si="109"/>
        <v>0</v>
      </c>
    </row>
    <row r="2333" spans="1:9" s="172" customFormat="1" ht="20.100000000000001" customHeight="1">
      <c r="A2333" s="807">
        <v>2</v>
      </c>
      <c r="B2333" s="1071">
        <v>5</v>
      </c>
      <c r="C2333" s="519" t="s">
        <v>13995</v>
      </c>
      <c r="D2333" s="567"/>
      <c r="E2333" s="1196"/>
      <c r="F2333" s="321">
        <v>1</v>
      </c>
      <c r="G2333" s="85"/>
      <c r="H2333" s="201">
        <f t="shared" si="108"/>
        <v>0</v>
      </c>
      <c r="I2333" s="154">
        <f t="shared" si="109"/>
        <v>0</v>
      </c>
    </row>
    <row r="2334" spans="1:9" s="172" customFormat="1" ht="20.100000000000001" customHeight="1">
      <c r="A2334" s="807">
        <v>2</v>
      </c>
      <c r="B2334" s="1071">
        <v>5</v>
      </c>
      <c r="C2334" s="519" t="s">
        <v>13996</v>
      </c>
      <c r="D2334" s="567"/>
      <c r="E2334" s="1196"/>
      <c r="F2334" s="321">
        <v>3</v>
      </c>
      <c r="G2334" s="85"/>
      <c r="H2334" s="201">
        <f t="shared" si="108"/>
        <v>0</v>
      </c>
      <c r="I2334" s="154">
        <f t="shared" si="109"/>
        <v>0</v>
      </c>
    </row>
    <row r="2335" spans="1:9" s="54" customFormat="1" ht="20.100000000000001" customHeight="1">
      <c r="A2335" s="807">
        <v>3</v>
      </c>
      <c r="B2335" s="1071">
        <v>5</v>
      </c>
      <c r="C2335" s="519" t="s">
        <v>24234</v>
      </c>
      <c r="D2335" s="794">
        <v>1</v>
      </c>
      <c r="E2335" s="1196"/>
      <c r="F2335" s="321">
        <v>700</v>
      </c>
      <c r="G2335" s="85"/>
      <c r="H2335" s="201">
        <f t="shared" si="108"/>
        <v>0</v>
      </c>
      <c r="I2335" s="154">
        <f t="shared" si="109"/>
        <v>0</v>
      </c>
    </row>
    <row r="2336" spans="1:9" s="172" customFormat="1" ht="20.100000000000001" customHeight="1">
      <c r="A2336" s="807">
        <v>6</v>
      </c>
      <c r="B2336" s="1071">
        <v>15</v>
      </c>
      <c r="C2336" s="519" t="s">
        <v>5616</v>
      </c>
      <c r="D2336" s="794">
        <v>1</v>
      </c>
      <c r="E2336" s="1196"/>
      <c r="F2336" s="321">
        <v>650</v>
      </c>
      <c r="G2336" s="85"/>
      <c r="H2336" s="201">
        <f t="shared" si="108"/>
        <v>0</v>
      </c>
      <c r="I2336" s="154">
        <f t="shared" si="109"/>
        <v>0</v>
      </c>
    </row>
    <row r="2337" spans="1:9" s="172" customFormat="1" ht="20.100000000000001" customHeight="1">
      <c r="A2337" s="801"/>
      <c r="B2337" s="1071">
        <v>10</v>
      </c>
      <c r="C2337" s="519" t="s">
        <v>13998</v>
      </c>
      <c r="D2337" s="567">
        <v>1</v>
      </c>
      <c r="E2337" s="80"/>
      <c r="F2337" s="362">
        <v>9</v>
      </c>
      <c r="G2337" s="85"/>
      <c r="H2337" s="201">
        <f t="shared" si="108"/>
        <v>0</v>
      </c>
      <c r="I2337" s="154">
        <f t="shared" si="109"/>
        <v>0</v>
      </c>
    </row>
    <row r="2338" spans="1:9" s="172" customFormat="1" ht="20.100000000000001" customHeight="1">
      <c r="A2338" s="807">
        <v>4</v>
      </c>
      <c r="B2338" s="1071">
        <v>10</v>
      </c>
      <c r="C2338" s="534" t="s">
        <v>19666</v>
      </c>
      <c r="D2338" s="567">
        <v>1</v>
      </c>
      <c r="E2338" s="80" t="s">
        <v>13931</v>
      </c>
      <c r="F2338" s="362">
        <v>11</v>
      </c>
      <c r="G2338" s="85"/>
      <c r="H2338" s="201">
        <f t="shared" si="108"/>
        <v>0</v>
      </c>
      <c r="I2338" s="154">
        <f t="shared" si="109"/>
        <v>0</v>
      </c>
    </row>
    <row r="2339" spans="1:9" s="172" customFormat="1" ht="20.100000000000001" customHeight="1">
      <c r="A2339" s="807"/>
      <c r="B2339" s="1065"/>
      <c r="C2339" s="519" t="s">
        <v>3276</v>
      </c>
      <c r="D2339" s="567"/>
      <c r="E2339" s="1196" t="s">
        <v>372</v>
      </c>
      <c r="F2339" s="31">
        <v>0</v>
      </c>
      <c r="G2339" s="85"/>
      <c r="H2339" s="201">
        <f t="shared" si="108"/>
        <v>0</v>
      </c>
      <c r="I2339" s="154">
        <f t="shared" si="109"/>
        <v>0</v>
      </c>
    </row>
    <row r="2340" spans="1:9" s="172" customFormat="1" ht="20.100000000000001" customHeight="1">
      <c r="A2340" s="803">
        <v>80</v>
      </c>
      <c r="B2340" s="1071">
        <v>120</v>
      </c>
      <c r="C2340" s="519" t="s">
        <v>14006</v>
      </c>
      <c r="D2340" s="567"/>
      <c r="E2340" s="80"/>
      <c r="F2340" s="785">
        <v>10</v>
      </c>
      <c r="G2340" s="85"/>
      <c r="H2340" s="201">
        <f t="shared" si="108"/>
        <v>0</v>
      </c>
      <c r="I2340" s="154">
        <f t="shared" si="109"/>
        <v>0</v>
      </c>
    </row>
    <row r="2341" spans="1:9" s="172" customFormat="1" ht="20.100000000000001" customHeight="1">
      <c r="A2341" s="807"/>
      <c r="B2341" s="1063"/>
      <c r="C2341" s="519" t="s">
        <v>3345</v>
      </c>
      <c r="D2341" s="567"/>
      <c r="E2341" s="1196" t="s">
        <v>455</v>
      </c>
      <c r="F2341" s="31">
        <v>5</v>
      </c>
      <c r="G2341" s="85"/>
      <c r="H2341" s="201">
        <f t="shared" si="108"/>
        <v>0</v>
      </c>
      <c r="I2341" s="154">
        <f t="shared" si="109"/>
        <v>0</v>
      </c>
    </row>
    <row r="2342" spans="1:9" s="172" customFormat="1" ht="20.100000000000001" customHeight="1">
      <c r="A2342" s="807"/>
      <c r="B2342" s="1065"/>
      <c r="C2342" s="519" t="s">
        <v>1309</v>
      </c>
      <c r="D2342" s="794"/>
      <c r="E2342" s="1196"/>
      <c r="F2342" s="31">
        <v>0</v>
      </c>
      <c r="G2342" s="85"/>
      <c r="H2342" s="201">
        <f t="shared" si="108"/>
        <v>0</v>
      </c>
      <c r="I2342" s="154">
        <f t="shared" si="109"/>
        <v>0</v>
      </c>
    </row>
    <row r="2343" spans="1:9" s="172" customFormat="1" ht="20.100000000000001" customHeight="1">
      <c r="A2343" s="807">
        <v>6</v>
      </c>
      <c r="B2343" s="1071">
        <v>20</v>
      </c>
      <c r="C2343" s="338" t="s">
        <v>5617</v>
      </c>
      <c r="D2343" s="794">
        <v>1</v>
      </c>
      <c r="E2343" s="942" t="s">
        <v>371</v>
      </c>
      <c r="F2343" s="362">
        <v>30</v>
      </c>
      <c r="G2343" s="85"/>
      <c r="H2343" s="201">
        <f t="shared" si="108"/>
        <v>0</v>
      </c>
      <c r="I2343" s="154">
        <f t="shared" si="109"/>
        <v>0</v>
      </c>
    </row>
    <row r="2344" spans="1:9" s="172" customFormat="1" ht="20.100000000000001" customHeight="1">
      <c r="A2344" s="801"/>
      <c r="B2344" s="1071">
        <v>10</v>
      </c>
      <c r="C2344" s="338" t="s">
        <v>14008</v>
      </c>
      <c r="D2344" s="567">
        <v>1</v>
      </c>
      <c r="E2344" s="80"/>
      <c r="F2344" s="321">
        <v>3</v>
      </c>
      <c r="G2344" s="85"/>
      <c r="H2344" s="201">
        <f t="shared" si="108"/>
        <v>0</v>
      </c>
      <c r="I2344" s="154">
        <f t="shared" si="109"/>
        <v>0</v>
      </c>
    </row>
    <row r="2345" spans="1:9" s="172" customFormat="1" ht="20.100000000000001" customHeight="1">
      <c r="A2345" s="801">
        <v>3</v>
      </c>
      <c r="B2345" s="1071">
        <v>10</v>
      </c>
      <c r="C2345" s="39" t="s">
        <v>17861</v>
      </c>
      <c r="D2345" s="567">
        <v>1</v>
      </c>
      <c r="E2345" s="80"/>
      <c r="F2345" s="362">
        <v>2</v>
      </c>
      <c r="G2345" s="85"/>
      <c r="H2345" s="201">
        <f t="shared" si="108"/>
        <v>0</v>
      </c>
      <c r="I2345" s="154">
        <f t="shared" si="109"/>
        <v>0</v>
      </c>
    </row>
    <row r="2346" spans="1:9" s="172" customFormat="1" ht="20.100000000000001" customHeight="1">
      <c r="A2346" s="803">
        <v>30</v>
      </c>
      <c r="B2346" s="1071">
        <v>50</v>
      </c>
      <c r="C2346" s="338" t="s">
        <v>17860</v>
      </c>
      <c r="D2346" s="794" t="s">
        <v>8031</v>
      </c>
      <c r="E2346" s="1313"/>
      <c r="F2346" s="785">
        <v>23</v>
      </c>
      <c r="G2346" s="85"/>
      <c r="H2346" s="201">
        <f t="shared" si="108"/>
        <v>0</v>
      </c>
      <c r="I2346" s="154">
        <f t="shared" si="109"/>
        <v>0</v>
      </c>
    </row>
    <row r="2347" spans="1:9" s="172" customFormat="1" ht="20.100000000000001" customHeight="1">
      <c r="A2347" s="803">
        <v>80</v>
      </c>
      <c r="B2347" s="1071">
        <v>60</v>
      </c>
      <c r="C2347" s="338" t="s">
        <v>14007</v>
      </c>
      <c r="D2347" s="794"/>
      <c r="E2347" s="80"/>
      <c r="F2347" s="785">
        <v>6</v>
      </c>
      <c r="G2347" s="85"/>
      <c r="H2347" s="201">
        <f t="shared" si="108"/>
        <v>0</v>
      </c>
      <c r="I2347" s="154">
        <f t="shared" si="109"/>
        <v>0</v>
      </c>
    </row>
    <row r="2348" spans="1:9" s="172" customFormat="1" ht="20.100000000000001" customHeight="1">
      <c r="A2348" s="801"/>
      <c r="B2348" s="1071">
        <v>10</v>
      </c>
      <c r="C2348" s="519" t="s">
        <v>16058</v>
      </c>
      <c r="D2348" s="567">
        <v>1</v>
      </c>
      <c r="E2348" s="80"/>
      <c r="F2348" s="362">
        <v>150</v>
      </c>
      <c r="G2348" s="85"/>
      <c r="H2348" s="201">
        <f t="shared" si="108"/>
        <v>0</v>
      </c>
      <c r="I2348" s="154">
        <f t="shared" si="109"/>
        <v>0</v>
      </c>
    </row>
    <row r="2349" spans="1:9" s="172" customFormat="1" ht="20.100000000000001" customHeight="1">
      <c r="A2349" s="801">
        <v>3</v>
      </c>
      <c r="B2349" s="1071">
        <v>10</v>
      </c>
      <c r="C2349" s="519" t="s">
        <v>16062</v>
      </c>
      <c r="D2349" s="567">
        <v>1</v>
      </c>
      <c r="E2349" s="80"/>
      <c r="F2349" s="362">
        <v>49</v>
      </c>
      <c r="G2349" s="85"/>
      <c r="H2349" s="201">
        <f t="shared" si="108"/>
        <v>0</v>
      </c>
      <c r="I2349" s="154">
        <f t="shared" si="109"/>
        <v>0</v>
      </c>
    </row>
    <row r="2350" spans="1:9" s="172" customFormat="1" ht="20.100000000000001" customHeight="1">
      <c r="A2350" s="801">
        <v>3</v>
      </c>
      <c r="B2350" s="1071">
        <v>10</v>
      </c>
      <c r="C2350" s="1388" t="s">
        <v>16063</v>
      </c>
      <c r="D2350" s="794">
        <v>1</v>
      </c>
      <c r="E2350" s="80" t="s">
        <v>13931</v>
      </c>
      <c r="F2350" s="362">
        <v>1</v>
      </c>
      <c r="G2350" s="85"/>
      <c r="H2350" s="201">
        <f t="shared" si="108"/>
        <v>0</v>
      </c>
      <c r="I2350" s="154">
        <f t="shared" si="109"/>
        <v>0</v>
      </c>
    </row>
    <row r="2351" spans="1:9" s="172" customFormat="1" ht="20.100000000000001" customHeight="1">
      <c r="A2351" s="807">
        <v>2</v>
      </c>
      <c r="B2351" s="1071">
        <v>5</v>
      </c>
      <c r="C2351" s="519" t="s">
        <v>3509</v>
      </c>
      <c r="D2351" s="794">
        <v>1</v>
      </c>
      <c r="E2351" s="1196"/>
      <c r="F2351" s="31">
        <v>1200</v>
      </c>
      <c r="G2351" s="85"/>
      <c r="H2351" s="201">
        <f t="shared" si="108"/>
        <v>0</v>
      </c>
      <c r="I2351" s="154">
        <f t="shared" si="109"/>
        <v>0</v>
      </c>
    </row>
    <row r="2352" spans="1:9" s="172" customFormat="1" ht="20.100000000000001" customHeight="1">
      <c r="A2352" s="807">
        <v>6</v>
      </c>
      <c r="B2352" s="1071">
        <v>15</v>
      </c>
      <c r="C2352" s="519" t="s">
        <v>5618</v>
      </c>
      <c r="D2352" s="794">
        <v>1</v>
      </c>
      <c r="E2352" s="1196"/>
      <c r="F2352" s="894">
        <v>600</v>
      </c>
      <c r="G2352" s="85"/>
      <c r="H2352" s="201">
        <f t="shared" si="108"/>
        <v>0</v>
      </c>
      <c r="I2352" s="154">
        <f t="shared" si="109"/>
        <v>0</v>
      </c>
    </row>
    <row r="2353" spans="1:9" s="172" customFormat="1" ht="20.100000000000001" customHeight="1">
      <c r="A2353" s="807"/>
      <c r="B2353" s="1065"/>
      <c r="C2353" s="519" t="s">
        <v>3277</v>
      </c>
      <c r="D2353" s="567"/>
      <c r="E2353" s="1196" t="s">
        <v>372</v>
      </c>
      <c r="F2353" s="31">
        <v>0</v>
      </c>
      <c r="G2353" s="85"/>
      <c r="H2353" s="201">
        <f t="shared" si="108"/>
        <v>0</v>
      </c>
      <c r="I2353" s="154">
        <f t="shared" si="109"/>
        <v>0</v>
      </c>
    </row>
    <row r="2354" spans="1:9" s="172" customFormat="1" ht="20.100000000000001" customHeight="1">
      <c r="A2354" s="807">
        <v>15</v>
      </c>
      <c r="B2354" s="1071">
        <v>25</v>
      </c>
      <c r="C2354" s="519" t="s">
        <v>13967</v>
      </c>
      <c r="D2354" s="794"/>
      <c r="E2354" s="80" t="s">
        <v>13969</v>
      </c>
      <c r="F2354" s="321">
        <v>3</v>
      </c>
      <c r="G2354" s="85"/>
      <c r="H2354" s="201">
        <f t="shared" si="108"/>
        <v>0</v>
      </c>
      <c r="I2354" s="154">
        <f t="shared" si="109"/>
        <v>0</v>
      </c>
    </row>
    <row r="2355" spans="1:9" s="172" customFormat="1" ht="20.100000000000001" customHeight="1">
      <c r="A2355" s="801"/>
      <c r="B2355" s="1071">
        <v>10</v>
      </c>
      <c r="C2355" s="39" t="s">
        <v>19639</v>
      </c>
      <c r="D2355" s="567">
        <v>1</v>
      </c>
      <c r="E2355" s="80" t="s">
        <v>13930</v>
      </c>
      <c r="F2355" s="77">
        <v>1</v>
      </c>
      <c r="G2355" s="85"/>
      <c r="H2355" s="201">
        <f t="shared" si="108"/>
        <v>0</v>
      </c>
      <c r="I2355" s="154">
        <f t="shared" si="109"/>
        <v>0</v>
      </c>
    </row>
    <row r="2356" spans="1:9" s="172" customFormat="1" ht="20.100000000000001" customHeight="1">
      <c r="A2356" s="801">
        <v>3</v>
      </c>
      <c r="B2356" s="1071">
        <v>10</v>
      </c>
      <c r="C2356" s="39" t="s">
        <v>16059</v>
      </c>
      <c r="D2356" s="567">
        <v>1</v>
      </c>
      <c r="E2356" s="80"/>
      <c r="F2356" s="362">
        <v>5</v>
      </c>
      <c r="G2356" s="85"/>
      <c r="H2356" s="201">
        <f t="shared" si="108"/>
        <v>0</v>
      </c>
      <c r="I2356" s="154">
        <f t="shared" si="109"/>
        <v>0</v>
      </c>
    </row>
    <row r="2357" spans="1:9" s="172" customFormat="1" ht="20.100000000000001" customHeight="1">
      <c r="A2357" s="807">
        <v>3</v>
      </c>
      <c r="B2357" s="1071">
        <v>5</v>
      </c>
      <c r="C2357" s="180" t="s">
        <v>24235</v>
      </c>
      <c r="D2357" s="794">
        <v>1</v>
      </c>
      <c r="E2357" s="80"/>
      <c r="F2357" s="31">
        <v>900</v>
      </c>
      <c r="G2357" s="85"/>
      <c r="H2357" s="201">
        <f t="shared" si="108"/>
        <v>0</v>
      </c>
      <c r="I2357" s="154">
        <f t="shared" si="109"/>
        <v>0</v>
      </c>
    </row>
    <row r="2358" spans="1:9" s="172" customFormat="1" ht="20.100000000000001" customHeight="1">
      <c r="A2358" s="807">
        <v>6</v>
      </c>
      <c r="B2358" s="1071">
        <v>15</v>
      </c>
      <c r="C2358" s="1218" t="s">
        <v>5619</v>
      </c>
      <c r="D2358" s="794">
        <v>1</v>
      </c>
      <c r="E2358" s="1196"/>
      <c r="F2358" s="894">
        <v>600</v>
      </c>
      <c r="G2358" s="85"/>
      <c r="H2358" s="201">
        <f t="shared" si="108"/>
        <v>0</v>
      </c>
      <c r="I2358" s="154">
        <f t="shared" si="109"/>
        <v>0</v>
      </c>
    </row>
    <row r="2359" spans="1:9" s="172" customFormat="1" ht="20.100000000000001" customHeight="1">
      <c r="A2359" s="807">
        <v>2</v>
      </c>
      <c r="B2359" s="1071">
        <v>5</v>
      </c>
      <c r="C2359" s="519" t="s">
        <v>3510</v>
      </c>
      <c r="D2359" s="567">
        <v>1</v>
      </c>
      <c r="E2359" s="1196" t="s">
        <v>377</v>
      </c>
      <c r="F2359" s="31">
        <v>50</v>
      </c>
      <c r="G2359" s="85"/>
      <c r="H2359" s="201">
        <f t="shared" si="108"/>
        <v>0</v>
      </c>
      <c r="I2359" s="154">
        <f t="shared" si="109"/>
        <v>0</v>
      </c>
    </row>
    <row r="2360" spans="1:9" s="172" customFormat="1" ht="20.100000000000001" customHeight="1">
      <c r="A2360" s="807"/>
      <c r="B2360" s="1071">
        <v>35</v>
      </c>
      <c r="C2360" s="519" t="s">
        <v>17862</v>
      </c>
      <c r="D2360" s="567"/>
      <c r="E2360" s="80" t="s">
        <v>455</v>
      </c>
      <c r="F2360" s="362">
        <v>2</v>
      </c>
      <c r="G2360" s="85"/>
      <c r="H2360" s="201">
        <f t="shared" si="108"/>
        <v>0</v>
      </c>
      <c r="I2360" s="154">
        <f t="shared" si="109"/>
        <v>0</v>
      </c>
    </row>
    <row r="2361" spans="1:9" s="172" customFormat="1" ht="20.100000000000001" customHeight="1">
      <c r="A2361" s="807"/>
      <c r="B2361" s="1063"/>
      <c r="C2361" s="519" t="s">
        <v>3346</v>
      </c>
      <c r="D2361" s="567"/>
      <c r="E2361" s="80" t="s">
        <v>455</v>
      </c>
      <c r="F2361" s="31">
        <v>0</v>
      </c>
      <c r="G2361" s="85"/>
      <c r="H2361" s="201">
        <f t="shared" si="108"/>
        <v>0</v>
      </c>
      <c r="I2361" s="154">
        <f t="shared" si="109"/>
        <v>0</v>
      </c>
    </row>
    <row r="2362" spans="1:9" s="172" customFormat="1" ht="20.100000000000001" customHeight="1">
      <c r="A2362" s="807">
        <v>2</v>
      </c>
      <c r="B2362" s="1071">
        <v>5</v>
      </c>
      <c r="C2362" s="180"/>
      <c r="D2362" s="567"/>
      <c r="E2362" s="1196"/>
      <c r="F2362" s="31">
        <v>10</v>
      </c>
      <c r="G2362" s="85"/>
      <c r="H2362" s="201">
        <f t="shared" si="108"/>
        <v>0</v>
      </c>
      <c r="I2362" s="154">
        <f t="shared" si="109"/>
        <v>0</v>
      </c>
    </row>
    <row r="2363" spans="1:9" s="172" customFormat="1" ht="20.100000000000001" customHeight="1">
      <c r="A2363" s="801">
        <v>3</v>
      </c>
      <c r="B2363" s="1071">
        <v>10</v>
      </c>
      <c r="C2363" s="1386" t="s">
        <v>17854</v>
      </c>
      <c r="D2363" s="794">
        <v>1</v>
      </c>
      <c r="E2363" s="80" t="s">
        <v>13931</v>
      </c>
      <c r="F2363" s="362">
        <v>1</v>
      </c>
      <c r="G2363" s="85"/>
      <c r="H2363" s="201">
        <f t="shared" si="108"/>
        <v>0</v>
      </c>
      <c r="I2363" s="154">
        <f t="shared" si="109"/>
        <v>0</v>
      </c>
    </row>
    <row r="2364" spans="1:9" s="172" customFormat="1" ht="20.100000000000001" customHeight="1">
      <c r="A2364" s="807">
        <v>6</v>
      </c>
      <c r="B2364" s="1071">
        <v>15</v>
      </c>
      <c r="C2364" s="1218" t="s">
        <v>5620</v>
      </c>
      <c r="D2364" s="794">
        <v>1</v>
      </c>
      <c r="E2364" s="80"/>
      <c r="F2364" s="894">
        <v>700</v>
      </c>
      <c r="G2364" s="85"/>
      <c r="H2364" s="201">
        <f t="shared" si="108"/>
        <v>0</v>
      </c>
      <c r="I2364" s="154">
        <f t="shared" si="109"/>
        <v>0</v>
      </c>
    </row>
    <row r="2365" spans="1:9" s="172" customFormat="1" ht="20.100000000000001" customHeight="1">
      <c r="A2365" s="807"/>
      <c r="B2365" s="1065"/>
      <c r="C2365" s="180" t="s">
        <v>3278</v>
      </c>
      <c r="D2365" s="794"/>
      <c r="E2365" s="1196" t="s">
        <v>372</v>
      </c>
      <c r="F2365" s="31">
        <v>0</v>
      </c>
      <c r="G2365" s="85"/>
      <c r="H2365" s="201">
        <f t="shared" si="108"/>
        <v>0</v>
      </c>
      <c r="I2365" s="154">
        <f t="shared" si="109"/>
        <v>0</v>
      </c>
    </row>
    <row r="2366" spans="1:9" s="172" customFormat="1" ht="20.100000000000001" customHeight="1">
      <c r="A2366" s="801">
        <v>3</v>
      </c>
      <c r="B2366" s="1071">
        <v>15</v>
      </c>
      <c r="C2366" s="180" t="s">
        <v>17855</v>
      </c>
      <c r="D2366" s="567"/>
      <c r="E2366" s="80"/>
      <c r="F2366" s="229">
        <v>12</v>
      </c>
      <c r="G2366" s="85"/>
      <c r="H2366" s="201">
        <f t="shared" si="108"/>
        <v>0</v>
      </c>
      <c r="I2366" s="154">
        <f t="shared" si="109"/>
        <v>0</v>
      </c>
    </row>
    <row r="2367" spans="1:9" s="172" customFormat="1" ht="20.100000000000001" customHeight="1">
      <c r="A2367" s="807">
        <v>2</v>
      </c>
      <c r="B2367" s="1071">
        <v>5</v>
      </c>
      <c r="C2367" s="519" t="s">
        <v>3279</v>
      </c>
      <c r="D2367" s="567">
        <v>1</v>
      </c>
      <c r="E2367" s="1196"/>
      <c r="F2367" s="362">
        <v>80</v>
      </c>
      <c r="G2367" s="85"/>
      <c r="H2367" s="201">
        <f t="shared" si="108"/>
        <v>0</v>
      </c>
      <c r="I2367" s="154">
        <f t="shared" si="109"/>
        <v>0</v>
      </c>
    </row>
    <row r="2368" spans="1:9" s="58" customFormat="1" ht="20.100000000000001" customHeight="1">
      <c r="A2368" s="807">
        <v>3</v>
      </c>
      <c r="B2368" s="1071">
        <v>5</v>
      </c>
      <c r="C2368" s="1237" t="s">
        <v>19676</v>
      </c>
      <c r="D2368" s="1361">
        <v>1</v>
      </c>
      <c r="E2368" s="1360" t="s">
        <v>512</v>
      </c>
      <c r="F2368" s="362">
        <v>80</v>
      </c>
      <c r="G2368" s="618"/>
      <c r="H2368" s="201">
        <f t="shared" si="108"/>
        <v>0</v>
      </c>
      <c r="I2368" s="154">
        <f t="shared" si="109"/>
        <v>0</v>
      </c>
    </row>
    <row r="2369" spans="1:9" s="172" customFormat="1" ht="20.100000000000001" customHeight="1">
      <c r="A2369" s="807">
        <v>6</v>
      </c>
      <c r="B2369" s="1071">
        <v>15</v>
      </c>
      <c r="C2369" s="519" t="s">
        <v>5621</v>
      </c>
      <c r="D2369" s="794">
        <v>1</v>
      </c>
      <c r="E2369" s="80"/>
      <c r="F2369" s="321">
        <v>150</v>
      </c>
      <c r="G2369" s="85"/>
      <c r="H2369" s="201">
        <f t="shared" si="108"/>
        <v>0</v>
      </c>
      <c r="I2369" s="154">
        <f t="shared" si="109"/>
        <v>0</v>
      </c>
    </row>
    <row r="2370" spans="1:9" s="172" customFormat="1" ht="20.100000000000001" customHeight="1">
      <c r="A2370" s="807"/>
      <c r="B2370" s="1065"/>
      <c r="C2370" s="519" t="s">
        <v>3280</v>
      </c>
      <c r="D2370" s="567"/>
      <c r="E2370" s="80" t="s">
        <v>372</v>
      </c>
      <c r="F2370" s="31">
        <v>0</v>
      </c>
      <c r="G2370" s="85"/>
      <c r="H2370" s="201">
        <f t="shared" si="108"/>
        <v>0</v>
      </c>
      <c r="I2370" s="154">
        <f t="shared" si="109"/>
        <v>0</v>
      </c>
    </row>
    <row r="2371" spans="1:9" s="172" customFormat="1" ht="20.100000000000001" customHeight="1">
      <c r="A2371" s="807"/>
      <c r="B2371" s="1065"/>
      <c r="C2371" s="519" t="s">
        <v>3129</v>
      </c>
      <c r="D2371" s="567">
        <v>1</v>
      </c>
      <c r="E2371" s="80" t="s">
        <v>371</v>
      </c>
      <c r="F2371" s="894">
        <v>0</v>
      </c>
      <c r="G2371" s="85"/>
      <c r="H2371" s="201">
        <f t="shared" si="108"/>
        <v>0</v>
      </c>
      <c r="I2371" s="154">
        <f t="shared" si="109"/>
        <v>0</v>
      </c>
    </row>
    <row r="2372" spans="1:9" s="172" customFormat="1" ht="20.100000000000001" customHeight="1">
      <c r="A2372" s="807">
        <v>20</v>
      </c>
      <c r="B2372" s="1071">
        <v>30</v>
      </c>
      <c r="C2372" s="519" t="s">
        <v>13973</v>
      </c>
      <c r="D2372" s="794"/>
      <c r="E2372" s="80" t="s">
        <v>13969</v>
      </c>
      <c r="F2372" s="894">
        <v>1</v>
      </c>
      <c r="G2372" s="85"/>
      <c r="H2372" s="201">
        <f t="shared" si="108"/>
        <v>0</v>
      </c>
      <c r="I2372" s="154">
        <f t="shared" si="109"/>
        <v>0</v>
      </c>
    </row>
    <row r="2373" spans="1:9" s="172" customFormat="1" ht="20.100000000000001" customHeight="1">
      <c r="A2373" s="807">
        <v>30</v>
      </c>
      <c r="B2373" s="1071">
        <v>40</v>
      </c>
      <c r="C2373" s="519" t="s">
        <v>13972</v>
      </c>
      <c r="D2373" s="794"/>
      <c r="E2373" s="80" t="s">
        <v>556</v>
      </c>
      <c r="F2373" s="894">
        <v>1</v>
      </c>
      <c r="G2373" s="85"/>
      <c r="H2373" s="201">
        <f t="shared" ref="H2373:H2436" si="110">A2373*G2373</f>
        <v>0</v>
      </c>
      <c r="I2373" s="154">
        <f t="shared" ref="I2373:I2436" si="111">B2373*G2373</f>
        <v>0</v>
      </c>
    </row>
    <row r="2374" spans="1:9" s="172" customFormat="1" ht="20.100000000000001" customHeight="1">
      <c r="A2374" s="801"/>
      <c r="B2374" s="1071"/>
      <c r="C2374" s="180" t="s">
        <v>16064</v>
      </c>
      <c r="D2374" s="794">
        <v>1</v>
      </c>
      <c r="E2374" s="80" t="s">
        <v>13930</v>
      </c>
      <c r="F2374" s="31">
        <v>0</v>
      </c>
      <c r="G2374" s="85"/>
      <c r="H2374" s="201">
        <f t="shared" si="110"/>
        <v>0</v>
      </c>
      <c r="I2374" s="154">
        <f t="shared" si="111"/>
        <v>0</v>
      </c>
    </row>
    <row r="2375" spans="1:9" s="172" customFormat="1" ht="20.100000000000001" customHeight="1">
      <c r="A2375" s="807">
        <v>2</v>
      </c>
      <c r="B2375" s="1071">
        <v>5</v>
      </c>
      <c r="C2375" s="180" t="s">
        <v>3102</v>
      </c>
      <c r="D2375" s="567">
        <v>1</v>
      </c>
      <c r="E2375" s="80" t="s">
        <v>377</v>
      </c>
      <c r="F2375" s="31">
        <v>60</v>
      </c>
      <c r="G2375" s="85"/>
      <c r="H2375" s="201">
        <f t="shared" si="110"/>
        <v>0</v>
      </c>
      <c r="I2375" s="154">
        <f t="shared" si="111"/>
        <v>0</v>
      </c>
    </row>
    <row r="2376" spans="1:9" s="172" customFormat="1" ht="20.100000000000001" customHeight="1">
      <c r="A2376" s="807">
        <v>6</v>
      </c>
      <c r="B2376" s="1071">
        <v>15</v>
      </c>
      <c r="C2376" s="1218" t="s">
        <v>5622</v>
      </c>
      <c r="D2376" s="794">
        <v>1</v>
      </c>
      <c r="E2376" s="80"/>
      <c r="F2376" s="31">
        <v>750</v>
      </c>
      <c r="G2376" s="85"/>
      <c r="H2376" s="201">
        <f t="shared" si="110"/>
        <v>0</v>
      </c>
      <c r="I2376" s="154">
        <f t="shared" si="111"/>
        <v>0</v>
      </c>
    </row>
    <row r="2377" spans="1:9" s="172" customFormat="1" ht="20.100000000000001" customHeight="1">
      <c r="A2377" s="807">
        <v>2</v>
      </c>
      <c r="B2377" s="1071">
        <v>5</v>
      </c>
      <c r="C2377" s="39" t="s">
        <v>3281</v>
      </c>
      <c r="D2377" s="567"/>
      <c r="E2377" s="80" t="s">
        <v>557</v>
      </c>
      <c r="F2377" s="31">
        <v>50</v>
      </c>
      <c r="G2377" s="85"/>
      <c r="H2377" s="201">
        <f t="shared" si="110"/>
        <v>0</v>
      </c>
      <c r="I2377" s="154">
        <f t="shared" si="111"/>
        <v>0</v>
      </c>
    </row>
    <row r="2378" spans="1:9" s="172" customFormat="1" ht="20.100000000000001" customHeight="1">
      <c r="A2378" s="807">
        <v>2</v>
      </c>
      <c r="B2378" s="1071">
        <v>5</v>
      </c>
      <c r="C2378" s="519" t="s">
        <v>555</v>
      </c>
      <c r="D2378" s="567">
        <v>1</v>
      </c>
      <c r="E2378" s="80" t="s">
        <v>377</v>
      </c>
      <c r="F2378" s="31">
        <v>60</v>
      </c>
      <c r="G2378" s="85"/>
      <c r="H2378" s="201">
        <f t="shared" si="110"/>
        <v>0</v>
      </c>
      <c r="I2378" s="154">
        <f t="shared" si="111"/>
        <v>0</v>
      </c>
    </row>
    <row r="2379" spans="1:9" s="172" customFormat="1" ht="20.100000000000001" customHeight="1">
      <c r="A2379" s="801"/>
      <c r="B2379" s="1071"/>
      <c r="C2379" s="519" t="s">
        <v>16070</v>
      </c>
      <c r="D2379" s="567"/>
      <c r="E2379" s="80" t="s">
        <v>13930</v>
      </c>
      <c r="F2379" s="31">
        <v>0</v>
      </c>
      <c r="G2379" s="85"/>
      <c r="H2379" s="201">
        <f t="shared" si="110"/>
        <v>0</v>
      </c>
      <c r="I2379" s="154">
        <f t="shared" si="111"/>
        <v>0</v>
      </c>
    </row>
    <row r="2380" spans="1:9" s="172" customFormat="1" ht="20.100000000000001" customHeight="1">
      <c r="A2380" s="807">
        <v>6</v>
      </c>
      <c r="B2380" s="1071">
        <v>15</v>
      </c>
      <c r="C2380" s="174" t="s">
        <v>5623</v>
      </c>
      <c r="D2380" s="794">
        <v>1</v>
      </c>
      <c r="E2380" s="80"/>
      <c r="F2380" s="894">
        <v>700</v>
      </c>
      <c r="G2380" s="85"/>
      <c r="H2380" s="201">
        <f t="shared" si="110"/>
        <v>0</v>
      </c>
      <c r="I2380" s="154">
        <f t="shared" si="111"/>
        <v>0</v>
      </c>
    </row>
    <row r="2381" spans="1:9" s="172" customFormat="1" ht="20.100000000000001" customHeight="1">
      <c r="A2381" s="807"/>
      <c r="B2381" s="1065"/>
      <c r="C2381" s="519" t="s">
        <v>3282</v>
      </c>
      <c r="D2381" s="794"/>
      <c r="E2381" s="80" t="s">
        <v>372</v>
      </c>
      <c r="F2381" s="31">
        <v>0</v>
      </c>
      <c r="G2381" s="85"/>
      <c r="H2381" s="201">
        <f t="shared" si="110"/>
        <v>0</v>
      </c>
      <c r="I2381" s="154">
        <f t="shared" si="111"/>
        <v>0</v>
      </c>
    </row>
    <row r="2382" spans="1:9" s="172" customFormat="1" ht="20.100000000000001" customHeight="1">
      <c r="A2382" s="801"/>
      <c r="B2382" s="1071">
        <v>10</v>
      </c>
      <c r="C2382" s="180" t="s">
        <v>16060</v>
      </c>
      <c r="D2382" s="794">
        <v>1</v>
      </c>
      <c r="E2382" s="80"/>
      <c r="F2382" s="31">
        <v>3</v>
      </c>
      <c r="G2382" s="85"/>
      <c r="H2382" s="201">
        <f t="shared" si="110"/>
        <v>0</v>
      </c>
      <c r="I2382" s="154">
        <f t="shared" si="111"/>
        <v>0</v>
      </c>
    </row>
    <row r="2383" spans="1:9" s="172" customFormat="1" ht="20.100000000000001" customHeight="1">
      <c r="A2383" s="807">
        <v>2</v>
      </c>
      <c r="B2383" s="1071">
        <v>5</v>
      </c>
      <c r="C2383" s="180" t="s">
        <v>16072</v>
      </c>
      <c r="D2383" s="567">
        <v>1</v>
      </c>
      <c r="E2383" s="80"/>
      <c r="F2383" s="31">
        <v>100</v>
      </c>
      <c r="G2383" s="85"/>
      <c r="H2383" s="201">
        <f t="shared" si="110"/>
        <v>0</v>
      </c>
      <c r="I2383" s="154">
        <f t="shared" si="111"/>
        <v>0</v>
      </c>
    </row>
    <row r="2384" spans="1:9" s="172" customFormat="1" ht="20.100000000000001" customHeight="1">
      <c r="A2384" s="807">
        <v>2</v>
      </c>
      <c r="B2384" s="1071">
        <v>5</v>
      </c>
      <c r="C2384" s="39" t="s">
        <v>15419</v>
      </c>
      <c r="D2384" s="794">
        <v>1</v>
      </c>
      <c r="E2384" s="80"/>
      <c r="F2384" s="31">
        <v>600</v>
      </c>
      <c r="G2384" s="85"/>
      <c r="H2384" s="201">
        <f t="shared" si="110"/>
        <v>0</v>
      </c>
      <c r="I2384" s="154">
        <f t="shared" si="111"/>
        <v>0</v>
      </c>
    </row>
    <row r="2385" spans="1:9" s="172" customFormat="1" ht="20.100000000000001" customHeight="1">
      <c r="A2385" s="807">
        <v>6</v>
      </c>
      <c r="B2385" s="1071">
        <v>15</v>
      </c>
      <c r="C2385" s="1218" t="s">
        <v>5624</v>
      </c>
      <c r="D2385" s="794">
        <v>1</v>
      </c>
      <c r="E2385" s="80"/>
      <c r="F2385" s="894">
        <v>750</v>
      </c>
      <c r="G2385" s="85"/>
      <c r="H2385" s="201">
        <f t="shared" si="110"/>
        <v>0</v>
      </c>
      <c r="I2385" s="154">
        <f t="shared" si="111"/>
        <v>0</v>
      </c>
    </row>
    <row r="2386" spans="1:9" s="172" customFormat="1" ht="20.100000000000001" customHeight="1">
      <c r="A2386" s="807">
        <v>30</v>
      </c>
      <c r="B2386" s="1066">
        <v>35</v>
      </c>
      <c r="C2386" s="1218" t="s">
        <v>15234</v>
      </c>
      <c r="D2386" s="794">
        <v>1</v>
      </c>
      <c r="E2386" s="80"/>
      <c r="F2386" s="321">
        <v>10</v>
      </c>
      <c r="G2386" s="85"/>
      <c r="H2386" s="201">
        <f t="shared" si="110"/>
        <v>0</v>
      </c>
      <c r="I2386" s="154">
        <f t="shared" si="111"/>
        <v>0</v>
      </c>
    </row>
    <row r="2387" spans="1:9" s="58" customFormat="1" ht="20.100000000000001" customHeight="1">
      <c r="A2387" s="807">
        <v>40</v>
      </c>
      <c r="B2387" s="1071">
        <v>50</v>
      </c>
      <c r="C2387" s="394" t="s">
        <v>19836</v>
      </c>
      <c r="D2387" s="978">
        <v>1</v>
      </c>
      <c r="E2387" s="1360" t="s">
        <v>2768</v>
      </c>
      <c r="F2387" s="77">
        <v>10</v>
      </c>
      <c r="G2387" s="85"/>
      <c r="H2387" s="201">
        <f t="shared" si="110"/>
        <v>0</v>
      </c>
      <c r="I2387" s="154">
        <f t="shared" si="111"/>
        <v>0</v>
      </c>
    </row>
    <row r="2388" spans="1:9" s="172" customFormat="1" ht="20.100000000000001" customHeight="1">
      <c r="A2388" s="807">
        <v>2</v>
      </c>
      <c r="B2388" s="1071">
        <v>5</v>
      </c>
      <c r="C2388" s="519" t="s">
        <v>3283</v>
      </c>
      <c r="D2388" s="794">
        <v>1</v>
      </c>
      <c r="E2388" s="80" t="s">
        <v>377</v>
      </c>
      <c r="F2388" s="31">
        <v>1</v>
      </c>
      <c r="G2388" s="85"/>
      <c r="H2388" s="201">
        <f t="shared" si="110"/>
        <v>0</v>
      </c>
      <c r="I2388" s="154">
        <f t="shared" si="111"/>
        <v>0</v>
      </c>
    </row>
    <row r="2389" spans="1:9" s="172" customFormat="1" ht="20.100000000000001" customHeight="1">
      <c r="A2389" s="807">
        <v>2</v>
      </c>
      <c r="B2389" s="1071">
        <v>5</v>
      </c>
      <c r="C2389" s="519" t="s">
        <v>24236</v>
      </c>
      <c r="D2389" s="794">
        <v>1</v>
      </c>
      <c r="E2389" s="80" t="s">
        <v>370</v>
      </c>
      <c r="F2389" s="31">
        <v>3</v>
      </c>
      <c r="G2389" s="85"/>
      <c r="H2389" s="201">
        <f t="shared" si="110"/>
        <v>0</v>
      </c>
      <c r="I2389" s="154">
        <f t="shared" si="111"/>
        <v>0</v>
      </c>
    </row>
    <row r="2390" spans="1:9" s="172" customFormat="1" ht="20.100000000000001" customHeight="1">
      <c r="A2390" s="807"/>
      <c r="B2390" s="1065"/>
      <c r="C2390" s="519" t="s">
        <v>3284</v>
      </c>
      <c r="D2390" s="794"/>
      <c r="E2390" s="80" t="s">
        <v>372</v>
      </c>
      <c r="F2390" s="31">
        <v>0</v>
      </c>
      <c r="G2390" s="85"/>
      <c r="H2390" s="201">
        <f t="shared" si="110"/>
        <v>0</v>
      </c>
      <c r="I2390" s="154">
        <f t="shared" si="111"/>
        <v>0</v>
      </c>
    </row>
    <row r="2391" spans="1:9" s="172" customFormat="1" ht="20.100000000000001" customHeight="1">
      <c r="A2391" s="807">
        <v>6</v>
      </c>
      <c r="B2391" s="1071">
        <v>15</v>
      </c>
      <c r="C2391" s="174" t="s">
        <v>5625</v>
      </c>
      <c r="D2391" s="567">
        <v>1</v>
      </c>
      <c r="E2391" s="80"/>
      <c r="F2391" s="362">
        <v>2</v>
      </c>
      <c r="G2391" s="85"/>
      <c r="H2391" s="201">
        <f t="shared" si="110"/>
        <v>0</v>
      </c>
      <c r="I2391" s="154">
        <f t="shared" si="111"/>
        <v>0</v>
      </c>
    </row>
    <row r="2392" spans="1:9" s="172" customFormat="1" ht="20.100000000000001" customHeight="1">
      <c r="A2392" s="807">
        <v>3</v>
      </c>
      <c r="B2392" s="1071">
        <v>5</v>
      </c>
      <c r="C2392" s="180" t="s">
        <v>24237</v>
      </c>
      <c r="D2392" s="794">
        <v>1</v>
      </c>
      <c r="E2392" s="80" t="s">
        <v>370</v>
      </c>
      <c r="F2392" s="362">
        <v>50</v>
      </c>
      <c r="G2392" s="85"/>
      <c r="H2392" s="201">
        <f t="shared" si="110"/>
        <v>0</v>
      </c>
      <c r="I2392" s="154">
        <f t="shared" si="111"/>
        <v>0</v>
      </c>
    </row>
    <row r="2393" spans="1:9" s="172" customFormat="1" ht="20.100000000000001" customHeight="1">
      <c r="A2393" s="807">
        <v>6</v>
      </c>
      <c r="B2393" s="1071">
        <v>15</v>
      </c>
      <c r="C2393" s="1218" t="s">
        <v>5626</v>
      </c>
      <c r="D2393" s="794">
        <v>1</v>
      </c>
      <c r="E2393" s="80"/>
      <c r="F2393" s="362">
        <v>750</v>
      </c>
      <c r="G2393" s="85"/>
      <c r="H2393" s="201">
        <f t="shared" si="110"/>
        <v>0</v>
      </c>
      <c r="I2393" s="154">
        <f t="shared" si="111"/>
        <v>0</v>
      </c>
    </row>
    <row r="2394" spans="1:9" s="172" customFormat="1" ht="20.100000000000001" customHeight="1">
      <c r="A2394" s="807">
        <v>40</v>
      </c>
      <c r="B2394" s="1071">
        <v>50</v>
      </c>
      <c r="C2394" s="519" t="s">
        <v>16073</v>
      </c>
      <c r="D2394" s="567">
        <v>1</v>
      </c>
      <c r="E2394" s="80" t="s">
        <v>13971</v>
      </c>
      <c r="F2394" s="362">
        <v>1</v>
      </c>
      <c r="G2394" s="85"/>
      <c r="H2394" s="201">
        <f t="shared" si="110"/>
        <v>0</v>
      </c>
      <c r="I2394" s="154">
        <f t="shared" si="111"/>
        <v>0</v>
      </c>
    </row>
    <row r="2395" spans="1:9" s="172" customFormat="1" ht="20.100000000000001" customHeight="1">
      <c r="A2395" s="807">
        <v>3</v>
      </c>
      <c r="B2395" s="1071">
        <v>5</v>
      </c>
      <c r="C2395" s="519" t="s">
        <v>24238</v>
      </c>
      <c r="D2395" s="794">
        <v>1</v>
      </c>
      <c r="E2395" s="80" t="s">
        <v>370</v>
      </c>
      <c r="F2395" s="31">
        <v>50</v>
      </c>
      <c r="G2395" s="85"/>
      <c r="H2395" s="201">
        <f t="shared" si="110"/>
        <v>0</v>
      </c>
      <c r="I2395" s="154">
        <f t="shared" si="111"/>
        <v>0</v>
      </c>
    </row>
    <row r="2396" spans="1:9" s="172" customFormat="1" ht="20.100000000000001" customHeight="1">
      <c r="A2396" s="807"/>
      <c r="B2396" s="1065"/>
      <c r="C2396" s="519" t="s">
        <v>13970</v>
      </c>
      <c r="D2396" s="794"/>
      <c r="E2396" s="80" t="s">
        <v>13971</v>
      </c>
      <c r="F2396" s="31">
        <v>0</v>
      </c>
      <c r="G2396" s="85"/>
      <c r="H2396" s="201">
        <f t="shared" si="110"/>
        <v>0</v>
      </c>
      <c r="I2396" s="154">
        <f t="shared" si="111"/>
        <v>0</v>
      </c>
    </row>
    <row r="2397" spans="1:9" s="172" customFormat="1" ht="20.100000000000001" customHeight="1">
      <c r="A2397" s="801"/>
      <c r="B2397" s="1071">
        <v>10</v>
      </c>
      <c r="C2397" s="39" t="s">
        <v>19683</v>
      </c>
      <c r="D2397" s="567">
        <v>1</v>
      </c>
      <c r="E2397" s="80" t="s">
        <v>13930</v>
      </c>
      <c r="F2397" s="362">
        <v>60</v>
      </c>
      <c r="G2397" s="85"/>
      <c r="H2397" s="201">
        <f t="shared" si="110"/>
        <v>0</v>
      </c>
      <c r="I2397" s="154">
        <f t="shared" si="111"/>
        <v>0</v>
      </c>
    </row>
    <row r="2398" spans="1:9" s="172" customFormat="1" ht="20.100000000000001" customHeight="1">
      <c r="A2398" s="801"/>
      <c r="B2398" s="1071">
        <v>10</v>
      </c>
      <c r="C2398" s="39" t="s">
        <v>19640</v>
      </c>
      <c r="D2398" s="567">
        <v>1</v>
      </c>
      <c r="E2398" s="80" t="s">
        <v>13930</v>
      </c>
      <c r="F2398" s="362">
        <v>2</v>
      </c>
      <c r="G2398" s="85"/>
      <c r="H2398" s="201">
        <f t="shared" si="110"/>
        <v>0</v>
      </c>
      <c r="I2398" s="154">
        <f t="shared" si="111"/>
        <v>0</v>
      </c>
    </row>
    <row r="2399" spans="1:9" s="172" customFormat="1" ht="20.100000000000001" customHeight="1">
      <c r="A2399" s="807">
        <v>2</v>
      </c>
      <c r="B2399" s="1071">
        <v>5</v>
      </c>
      <c r="C2399" s="39" t="s">
        <v>1305</v>
      </c>
      <c r="D2399" s="794">
        <v>1</v>
      </c>
      <c r="E2399" s="80" t="s">
        <v>377</v>
      </c>
      <c r="F2399" s="31">
        <v>36</v>
      </c>
      <c r="G2399" s="85"/>
      <c r="H2399" s="201">
        <f t="shared" si="110"/>
        <v>0</v>
      </c>
      <c r="I2399" s="154">
        <f t="shared" si="111"/>
        <v>0</v>
      </c>
    </row>
    <row r="2400" spans="1:9" s="172" customFormat="1" ht="20.100000000000001" customHeight="1">
      <c r="A2400" s="807">
        <v>10</v>
      </c>
      <c r="B2400" s="1071">
        <v>15</v>
      </c>
      <c r="C2400" s="180" t="s">
        <v>8883</v>
      </c>
      <c r="D2400" s="567">
        <v>1</v>
      </c>
      <c r="E2400" s="80"/>
      <c r="F2400" s="894">
        <v>800</v>
      </c>
      <c r="G2400" s="85"/>
      <c r="H2400" s="201">
        <f t="shared" si="110"/>
        <v>0</v>
      </c>
      <c r="I2400" s="154">
        <f t="shared" si="111"/>
        <v>0</v>
      </c>
    </row>
    <row r="2401" spans="1:10" s="58" customFormat="1" ht="20.100000000000001" customHeight="1">
      <c r="A2401" s="807">
        <v>3</v>
      </c>
      <c r="B2401" s="1071">
        <v>5</v>
      </c>
      <c r="C2401" s="174" t="s">
        <v>19556</v>
      </c>
      <c r="D2401" s="978">
        <v>1</v>
      </c>
      <c r="E2401" s="1382"/>
      <c r="F2401" s="362">
        <v>50</v>
      </c>
      <c r="G2401" s="85"/>
      <c r="H2401" s="201">
        <f t="shared" si="110"/>
        <v>0</v>
      </c>
      <c r="I2401" s="154">
        <f t="shared" si="111"/>
        <v>0</v>
      </c>
    </row>
    <row r="2402" spans="1:10" s="172" customFormat="1" ht="20.100000000000001" customHeight="1">
      <c r="A2402" s="807">
        <v>6</v>
      </c>
      <c r="B2402" s="1071">
        <v>15</v>
      </c>
      <c r="C2402" s="180" t="s">
        <v>4926</v>
      </c>
      <c r="D2402" s="567">
        <v>1</v>
      </c>
      <c r="E2402" s="80" t="s">
        <v>371</v>
      </c>
      <c r="F2402" s="894">
        <v>15</v>
      </c>
      <c r="G2402" s="85"/>
      <c r="H2402" s="201">
        <f t="shared" si="110"/>
        <v>0</v>
      </c>
      <c r="I2402" s="154">
        <f t="shared" si="111"/>
        <v>0</v>
      </c>
    </row>
    <row r="2403" spans="1:10" s="172" customFormat="1" ht="20.100000000000001" customHeight="1">
      <c r="A2403" s="807">
        <v>6</v>
      </c>
      <c r="B2403" s="1071">
        <v>15</v>
      </c>
      <c r="C2403" s="180" t="s">
        <v>10371</v>
      </c>
      <c r="D2403" s="794">
        <v>1</v>
      </c>
      <c r="E2403" s="80"/>
      <c r="F2403" s="321">
        <v>150</v>
      </c>
      <c r="G2403" s="85"/>
      <c r="H2403" s="201">
        <f t="shared" si="110"/>
        <v>0</v>
      </c>
      <c r="I2403" s="154">
        <f t="shared" si="111"/>
        <v>0</v>
      </c>
    </row>
    <row r="2404" spans="1:10" s="172" customFormat="1" ht="20.100000000000001" customHeight="1">
      <c r="A2404" s="807">
        <v>6</v>
      </c>
      <c r="B2404" s="1071">
        <v>15</v>
      </c>
      <c r="C2404" s="39" t="s">
        <v>4927</v>
      </c>
      <c r="D2404" s="567"/>
      <c r="E2404" s="80" t="s">
        <v>379</v>
      </c>
      <c r="F2404" s="77">
        <v>15</v>
      </c>
      <c r="G2404" s="85"/>
      <c r="H2404" s="201">
        <f t="shared" si="110"/>
        <v>0</v>
      </c>
      <c r="I2404" s="154">
        <f t="shared" si="111"/>
        <v>0</v>
      </c>
    </row>
    <row r="2405" spans="1:10" s="172" customFormat="1" ht="20.100000000000001" customHeight="1">
      <c r="A2405" s="807">
        <v>10</v>
      </c>
      <c r="B2405" s="1071">
        <v>20</v>
      </c>
      <c r="C2405" s="180" t="s">
        <v>7214</v>
      </c>
      <c r="D2405" s="794">
        <v>1</v>
      </c>
      <c r="E2405" s="80"/>
      <c r="F2405" s="895">
        <v>0</v>
      </c>
      <c r="G2405" s="85"/>
      <c r="H2405" s="201">
        <f t="shared" si="110"/>
        <v>0</v>
      </c>
      <c r="I2405" s="154">
        <f t="shared" si="111"/>
        <v>0</v>
      </c>
    </row>
    <row r="2406" spans="1:10" s="172" customFormat="1" ht="20.100000000000001" customHeight="1">
      <c r="A2406" s="807"/>
      <c r="B2406" s="1083"/>
      <c r="C2406" s="519" t="s">
        <v>3285</v>
      </c>
      <c r="D2406" s="794"/>
      <c r="E2406" s="80" t="s">
        <v>557</v>
      </c>
      <c r="F2406" s="31">
        <v>0</v>
      </c>
      <c r="G2406" s="85"/>
      <c r="H2406" s="201">
        <f t="shared" si="110"/>
        <v>0</v>
      </c>
      <c r="I2406" s="154">
        <f t="shared" si="111"/>
        <v>0</v>
      </c>
    </row>
    <row r="2407" spans="1:10" s="172" customFormat="1" ht="20.100000000000001" customHeight="1">
      <c r="A2407" s="807"/>
      <c r="B2407" s="1083"/>
      <c r="C2407" s="519"/>
      <c r="D2407" s="794">
        <v>1</v>
      </c>
      <c r="E2407" s="80" t="s">
        <v>370</v>
      </c>
      <c r="F2407" s="31">
        <v>0</v>
      </c>
      <c r="G2407" s="85"/>
      <c r="H2407" s="201">
        <f t="shared" si="110"/>
        <v>0</v>
      </c>
      <c r="I2407" s="154">
        <f t="shared" si="111"/>
        <v>0</v>
      </c>
    </row>
    <row r="2408" spans="1:10" s="172" customFormat="1" ht="20.100000000000001" customHeight="1">
      <c r="A2408" s="807"/>
      <c r="B2408" s="1065"/>
      <c r="C2408" s="519" t="s">
        <v>3286</v>
      </c>
      <c r="D2408" s="794"/>
      <c r="E2408" s="80" t="s">
        <v>372</v>
      </c>
      <c r="F2408" s="31">
        <v>0</v>
      </c>
      <c r="G2408" s="85"/>
      <c r="H2408" s="201">
        <f t="shared" si="110"/>
        <v>0</v>
      </c>
      <c r="I2408" s="154">
        <f t="shared" si="111"/>
        <v>0</v>
      </c>
    </row>
    <row r="2409" spans="1:10" s="172" customFormat="1" ht="20.100000000000001" customHeight="1">
      <c r="A2409" s="807">
        <v>6</v>
      </c>
      <c r="B2409" s="1071">
        <v>15</v>
      </c>
      <c r="C2409" s="174" t="s">
        <v>5627</v>
      </c>
      <c r="D2409" s="794">
        <v>1</v>
      </c>
      <c r="E2409" s="80" t="s">
        <v>371</v>
      </c>
      <c r="F2409" s="894">
        <v>19</v>
      </c>
      <c r="G2409" s="85"/>
      <c r="H2409" s="201">
        <f t="shared" si="110"/>
        <v>0</v>
      </c>
      <c r="I2409" s="154">
        <f t="shared" si="111"/>
        <v>0</v>
      </c>
    </row>
    <row r="2410" spans="1:10" s="172" customFormat="1" ht="20.100000000000001" customHeight="1">
      <c r="A2410" s="807">
        <v>6</v>
      </c>
      <c r="B2410" s="1071">
        <v>15</v>
      </c>
      <c r="C2410" s="525" t="s">
        <v>5590</v>
      </c>
      <c r="D2410" s="567">
        <v>1</v>
      </c>
      <c r="E2410" s="80" t="s">
        <v>385</v>
      </c>
      <c r="F2410" s="895">
        <v>30</v>
      </c>
      <c r="G2410" s="85"/>
      <c r="H2410" s="201">
        <f t="shared" si="110"/>
        <v>0</v>
      </c>
      <c r="I2410" s="154">
        <f t="shared" si="111"/>
        <v>0</v>
      </c>
    </row>
    <row r="2411" spans="1:10" s="172" customFormat="1" ht="20.100000000000001" customHeight="1">
      <c r="A2411" s="807"/>
      <c r="B2411" s="1065"/>
      <c r="C2411" s="519" t="s">
        <v>3564</v>
      </c>
      <c r="D2411" s="794"/>
      <c r="E2411" s="80" t="s">
        <v>556</v>
      </c>
      <c r="F2411" s="31">
        <v>0</v>
      </c>
      <c r="G2411" s="85"/>
      <c r="H2411" s="201">
        <f t="shared" si="110"/>
        <v>0</v>
      </c>
      <c r="I2411" s="154">
        <f t="shared" si="111"/>
        <v>0</v>
      </c>
    </row>
    <row r="2412" spans="1:10" s="172" customFormat="1" ht="20.100000000000001" customHeight="1">
      <c r="A2412" s="803">
        <v>80</v>
      </c>
      <c r="B2412" s="1071">
        <v>100</v>
      </c>
      <c r="C2412" s="1389" t="s">
        <v>7429</v>
      </c>
      <c r="D2412" s="567">
        <v>1</v>
      </c>
      <c r="E2412" s="80" t="s">
        <v>385</v>
      </c>
      <c r="F2412" s="895">
        <v>1</v>
      </c>
      <c r="G2412" s="85"/>
      <c r="H2412" s="201">
        <f t="shared" si="110"/>
        <v>0</v>
      </c>
      <c r="I2412" s="154">
        <f t="shared" si="111"/>
        <v>0</v>
      </c>
    </row>
    <row r="2413" spans="1:10" s="172" customFormat="1" ht="20.100000000000001" customHeight="1">
      <c r="A2413" s="807">
        <v>6</v>
      </c>
      <c r="B2413" s="1071">
        <v>15</v>
      </c>
      <c r="C2413" s="1374" t="s">
        <v>5628</v>
      </c>
      <c r="D2413" s="567">
        <v>1</v>
      </c>
      <c r="E2413" s="80"/>
      <c r="F2413" s="894">
        <v>100</v>
      </c>
      <c r="G2413" s="85"/>
      <c r="H2413" s="201">
        <f t="shared" si="110"/>
        <v>0</v>
      </c>
      <c r="I2413" s="154">
        <f t="shared" si="111"/>
        <v>0</v>
      </c>
    </row>
    <row r="2414" spans="1:10" s="172" customFormat="1" ht="20.100000000000001" customHeight="1">
      <c r="A2414" s="807">
        <v>10</v>
      </c>
      <c r="B2414" s="1071">
        <v>20</v>
      </c>
      <c r="C2414" s="519" t="s">
        <v>12184</v>
      </c>
      <c r="D2414" s="794"/>
      <c r="E2414" s="1196"/>
      <c r="F2414" s="321">
        <v>1</v>
      </c>
      <c r="G2414" s="85"/>
      <c r="H2414" s="201">
        <f t="shared" si="110"/>
        <v>0</v>
      </c>
      <c r="I2414" s="154">
        <f t="shared" si="111"/>
        <v>0</v>
      </c>
    </row>
    <row r="2415" spans="1:10" s="172" customFormat="1" ht="20.100000000000001" customHeight="1">
      <c r="A2415" s="807">
        <v>2</v>
      </c>
      <c r="B2415" s="1071">
        <v>5</v>
      </c>
      <c r="C2415" s="180" t="s">
        <v>25086</v>
      </c>
      <c r="D2415" s="567">
        <v>1</v>
      </c>
      <c r="E2415" s="80"/>
      <c r="F2415" s="362">
        <v>50</v>
      </c>
      <c r="G2415" s="229"/>
      <c r="H2415" s="201">
        <f t="shared" si="110"/>
        <v>0</v>
      </c>
      <c r="I2415" s="154">
        <f t="shared" si="111"/>
        <v>0</v>
      </c>
      <c r="J2415" s="172">
        <v>1</v>
      </c>
    </row>
    <row r="2416" spans="1:10" s="58" customFormat="1" ht="20.100000000000001" customHeight="1">
      <c r="A2416" s="807">
        <v>3</v>
      </c>
      <c r="B2416" s="1071">
        <v>5</v>
      </c>
      <c r="C2416" s="1218" t="s">
        <v>4292</v>
      </c>
      <c r="D2416" s="978">
        <v>1</v>
      </c>
      <c r="E2416" s="1360"/>
      <c r="F2416" s="31">
        <v>800</v>
      </c>
      <c r="G2416" s="85"/>
      <c r="H2416" s="201">
        <f t="shared" si="110"/>
        <v>0</v>
      </c>
      <c r="I2416" s="154">
        <f t="shared" si="111"/>
        <v>0</v>
      </c>
    </row>
    <row r="2417" spans="1:9" s="58" customFormat="1" ht="20.100000000000001" customHeight="1">
      <c r="A2417" s="807">
        <v>3</v>
      </c>
      <c r="B2417" s="1071">
        <v>5</v>
      </c>
      <c r="C2417" s="1218" t="s">
        <v>4292</v>
      </c>
      <c r="D2417" s="978">
        <v>1</v>
      </c>
      <c r="E2417" s="1360"/>
      <c r="F2417" s="31">
        <v>600</v>
      </c>
      <c r="G2417" s="85"/>
      <c r="H2417" s="201">
        <f t="shared" si="110"/>
        <v>0</v>
      </c>
      <c r="I2417" s="154">
        <f t="shared" si="111"/>
        <v>0</v>
      </c>
    </row>
    <row r="2418" spans="1:9" s="58" customFormat="1" ht="20.100000000000001" customHeight="1">
      <c r="A2418" s="807">
        <v>3</v>
      </c>
      <c r="B2418" s="1071">
        <v>5</v>
      </c>
      <c r="C2418" s="1218" t="s">
        <v>4292</v>
      </c>
      <c r="D2418" s="1361">
        <v>1</v>
      </c>
      <c r="E2418" s="1360"/>
      <c r="F2418" s="31">
        <v>170</v>
      </c>
      <c r="G2418" s="85"/>
      <c r="H2418" s="201">
        <f t="shared" si="110"/>
        <v>0</v>
      </c>
      <c r="I2418" s="154">
        <f t="shared" si="111"/>
        <v>0</v>
      </c>
    </row>
    <row r="2419" spans="1:9" s="172" customFormat="1" ht="20.100000000000001" customHeight="1">
      <c r="A2419" s="801"/>
      <c r="B2419" s="1071">
        <v>10</v>
      </c>
      <c r="C2419" s="180" t="s">
        <v>16061</v>
      </c>
      <c r="D2419" s="567">
        <v>1</v>
      </c>
      <c r="E2419" s="80" t="s">
        <v>13930</v>
      </c>
      <c r="F2419" s="31">
        <v>4</v>
      </c>
      <c r="G2419" s="85"/>
      <c r="H2419" s="201">
        <f t="shared" si="110"/>
        <v>0</v>
      </c>
      <c r="I2419" s="154">
        <f t="shared" si="111"/>
        <v>0</v>
      </c>
    </row>
    <row r="2420" spans="1:9" s="172" customFormat="1" ht="20.100000000000001" customHeight="1">
      <c r="A2420" s="807">
        <v>6</v>
      </c>
      <c r="B2420" s="1071">
        <v>15</v>
      </c>
      <c r="C2420" s="180" t="s">
        <v>5629</v>
      </c>
      <c r="D2420" s="794">
        <v>1</v>
      </c>
      <c r="E2420" s="80"/>
      <c r="F2420" s="894">
        <v>780</v>
      </c>
      <c r="G2420" s="85"/>
      <c r="H2420" s="201">
        <f t="shared" si="110"/>
        <v>0</v>
      </c>
      <c r="I2420" s="154">
        <f t="shared" si="111"/>
        <v>0</v>
      </c>
    </row>
    <row r="2421" spans="1:9" s="172" customFormat="1" ht="20.100000000000001" customHeight="1">
      <c r="A2421" s="807">
        <v>6</v>
      </c>
      <c r="B2421" s="1078">
        <v>10</v>
      </c>
      <c r="C2421" s="180" t="s">
        <v>14651</v>
      </c>
      <c r="D2421" s="567">
        <v>1</v>
      </c>
      <c r="E2421" s="80" t="s">
        <v>385</v>
      </c>
      <c r="F2421" s="895">
        <v>80</v>
      </c>
      <c r="G2421" s="85"/>
      <c r="H2421" s="201">
        <f t="shared" si="110"/>
        <v>0</v>
      </c>
      <c r="I2421" s="154">
        <f t="shared" si="111"/>
        <v>0</v>
      </c>
    </row>
    <row r="2422" spans="1:9" s="172" customFormat="1" ht="20.100000000000001" customHeight="1">
      <c r="A2422" s="807">
        <v>6</v>
      </c>
      <c r="B2422" s="1078">
        <v>10</v>
      </c>
      <c r="C2422" s="180" t="s">
        <v>3287</v>
      </c>
      <c r="D2422" s="567">
        <v>1</v>
      </c>
      <c r="E2422" s="80"/>
      <c r="F2422" s="31">
        <v>100</v>
      </c>
      <c r="G2422" s="85"/>
      <c r="H2422" s="201">
        <f t="shared" si="110"/>
        <v>0</v>
      </c>
      <c r="I2422" s="154">
        <f t="shared" si="111"/>
        <v>0</v>
      </c>
    </row>
    <row r="2423" spans="1:9" s="172" customFormat="1" ht="20.100000000000001" customHeight="1">
      <c r="A2423" s="807">
        <v>6</v>
      </c>
      <c r="B2423" s="1078">
        <v>10</v>
      </c>
      <c r="C2423" s="180" t="s">
        <v>5591</v>
      </c>
      <c r="D2423" s="567">
        <v>1</v>
      </c>
      <c r="E2423" s="80" t="s">
        <v>379</v>
      </c>
      <c r="F2423" s="895">
        <v>10</v>
      </c>
      <c r="G2423" s="85"/>
      <c r="H2423" s="201">
        <f t="shared" si="110"/>
        <v>0</v>
      </c>
      <c r="I2423" s="154">
        <f t="shared" si="111"/>
        <v>0</v>
      </c>
    </row>
    <row r="2424" spans="1:9" s="172" customFormat="1" ht="20.100000000000001" customHeight="1">
      <c r="A2424" s="807">
        <v>25</v>
      </c>
      <c r="B2424" s="1071">
        <v>30</v>
      </c>
      <c r="C2424" s="180" t="s">
        <v>4928</v>
      </c>
      <c r="D2424" s="567">
        <v>1</v>
      </c>
      <c r="E2424" s="80"/>
      <c r="F2424" s="895">
        <v>5</v>
      </c>
      <c r="G2424" s="85"/>
      <c r="H2424" s="201">
        <f t="shared" si="110"/>
        <v>0</v>
      </c>
      <c r="I2424" s="154">
        <f t="shared" si="111"/>
        <v>0</v>
      </c>
    </row>
    <row r="2425" spans="1:9" s="172" customFormat="1" ht="20.100000000000001" customHeight="1">
      <c r="A2425" s="807">
        <v>10</v>
      </c>
      <c r="B2425" s="1071">
        <v>15</v>
      </c>
      <c r="C2425" s="1376" t="s">
        <v>3288</v>
      </c>
      <c r="D2425" s="1380"/>
      <c r="E2425" s="80" t="s">
        <v>553</v>
      </c>
      <c r="F2425" s="31">
        <v>4</v>
      </c>
      <c r="G2425" s="85"/>
      <c r="H2425" s="201">
        <f t="shared" si="110"/>
        <v>0</v>
      </c>
      <c r="I2425" s="154">
        <f t="shared" si="111"/>
        <v>0</v>
      </c>
    </row>
    <row r="2426" spans="1:9" s="172" customFormat="1" ht="20.100000000000001" customHeight="1">
      <c r="A2426" s="807">
        <v>3</v>
      </c>
      <c r="B2426" s="1071">
        <v>5</v>
      </c>
      <c r="C2426" s="519" t="s">
        <v>24239</v>
      </c>
      <c r="D2426" s="794">
        <v>1</v>
      </c>
      <c r="E2426" s="80" t="s">
        <v>370</v>
      </c>
      <c r="F2426" s="1177">
        <v>70</v>
      </c>
      <c r="G2426" s="85"/>
      <c r="H2426" s="201">
        <f t="shared" si="110"/>
        <v>0</v>
      </c>
      <c r="I2426" s="154">
        <f t="shared" si="111"/>
        <v>0</v>
      </c>
    </row>
    <row r="2427" spans="1:9" s="172" customFormat="1" ht="20.100000000000001" customHeight="1">
      <c r="A2427" s="807">
        <v>6</v>
      </c>
      <c r="B2427" s="1071">
        <v>15</v>
      </c>
      <c r="C2427" s="174" t="s">
        <v>5630</v>
      </c>
      <c r="D2427" s="794">
        <v>1</v>
      </c>
      <c r="E2427" s="80" t="s">
        <v>371</v>
      </c>
      <c r="F2427" s="894" t="s">
        <v>12</v>
      </c>
      <c r="G2427" s="85"/>
      <c r="H2427" s="201">
        <f t="shared" si="110"/>
        <v>0</v>
      </c>
      <c r="I2427" s="154">
        <f t="shared" si="111"/>
        <v>0</v>
      </c>
    </row>
    <row r="2428" spans="1:9" s="172" customFormat="1" ht="20.100000000000001" customHeight="1">
      <c r="A2428" s="801">
        <v>3</v>
      </c>
      <c r="B2428" s="1078">
        <v>10</v>
      </c>
      <c r="C2428" s="519" t="s">
        <v>3289</v>
      </c>
      <c r="D2428" s="794">
        <v>1</v>
      </c>
      <c r="E2428" s="80" t="s">
        <v>379</v>
      </c>
      <c r="F2428" s="77">
        <v>28</v>
      </c>
      <c r="G2428" s="85"/>
      <c r="H2428" s="201">
        <f t="shared" si="110"/>
        <v>0</v>
      </c>
      <c r="I2428" s="154">
        <f t="shared" si="111"/>
        <v>0</v>
      </c>
    </row>
    <row r="2429" spans="1:9" s="172" customFormat="1" ht="20.100000000000001" customHeight="1">
      <c r="A2429" s="807">
        <v>40</v>
      </c>
      <c r="B2429" s="1071">
        <v>50</v>
      </c>
      <c r="C2429" s="519" t="s">
        <v>5015</v>
      </c>
      <c r="D2429" s="567">
        <v>1</v>
      </c>
      <c r="E2429" s="80" t="s">
        <v>13971</v>
      </c>
      <c r="F2429" s="1177">
        <v>40</v>
      </c>
      <c r="G2429" s="85"/>
      <c r="H2429" s="201">
        <f t="shared" si="110"/>
        <v>0</v>
      </c>
      <c r="I2429" s="154">
        <f t="shared" si="111"/>
        <v>0</v>
      </c>
    </row>
    <row r="2430" spans="1:9" s="172" customFormat="1" ht="20.100000000000001" customHeight="1">
      <c r="A2430" s="807">
        <v>10</v>
      </c>
      <c r="B2430" s="1071">
        <v>15</v>
      </c>
      <c r="C2430" s="543" t="s">
        <v>5631</v>
      </c>
      <c r="D2430" s="794">
        <v>1</v>
      </c>
      <c r="E2430" s="80" t="s">
        <v>371</v>
      </c>
      <c r="F2430" s="894">
        <v>95</v>
      </c>
      <c r="G2430" s="85"/>
      <c r="H2430" s="201">
        <f t="shared" si="110"/>
        <v>0</v>
      </c>
      <c r="I2430" s="154">
        <f t="shared" si="111"/>
        <v>0</v>
      </c>
    </row>
    <row r="2431" spans="1:9" s="172" customFormat="1" ht="20.100000000000001" customHeight="1">
      <c r="A2431" s="807">
        <v>2</v>
      </c>
      <c r="B2431" s="1071">
        <v>5</v>
      </c>
      <c r="C2431" s="39" t="s">
        <v>16077</v>
      </c>
      <c r="D2431" s="567">
        <v>1</v>
      </c>
      <c r="E2431" s="80"/>
      <c r="F2431" s="362">
        <v>10</v>
      </c>
      <c r="G2431" s="85"/>
      <c r="H2431" s="201">
        <f t="shared" si="110"/>
        <v>0</v>
      </c>
      <c r="I2431" s="154">
        <f t="shared" si="111"/>
        <v>0</v>
      </c>
    </row>
    <row r="2432" spans="1:9" s="172" customFormat="1" ht="20.100000000000001" customHeight="1">
      <c r="A2432" s="807">
        <v>2</v>
      </c>
      <c r="B2432" s="1071">
        <v>5</v>
      </c>
      <c r="C2432" s="39" t="s">
        <v>16076</v>
      </c>
      <c r="D2432" s="567">
        <v>1</v>
      </c>
      <c r="E2432" s="80"/>
      <c r="F2432" s="362">
        <v>150</v>
      </c>
      <c r="G2432" s="85"/>
      <c r="H2432" s="201">
        <f t="shared" si="110"/>
        <v>0</v>
      </c>
      <c r="I2432" s="154">
        <f t="shared" si="111"/>
        <v>0</v>
      </c>
    </row>
    <row r="2433" spans="1:9" s="172" customFormat="1" ht="20.100000000000001" customHeight="1">
      <c r="A2433" s="807">
        <v>6</v>
      </c>
      <c r="B2433" s="1071">
        <v>15</v>
      </c>
      <c r="C2433" s="180" t="s">
        <v>9351</v>
      </c>
      <c r="D2433" s="567">
        <v>1</v>
      </c>
      <c r="E2433" s="80"/>
      <c r="F2433" s="321">
        <v>100</v>
      </c>
      <c r="G2433" s="85"/>
      <c r="H2433" s="201">
        <f t="shared" si="110"/>
        <v>0</v>
      </c>
      <c r="I2433" s="154">
        <f t="shared" si="111"/>
        <v>0</v>
      </c>
    </row>
    <row r="2434" spans="1:9" s="172" customFormat="1" ht="20.100000000000001" customHeight="1">
      <c r="A2434" s="807">
        <v>2</v>
      </c>
      <c r="B2434" s="1078">
        <v>10</v>
      </c>
      <c r="C2434" s="39" t="s">
        <v>12653</v>
      </c>
      <c r="D2434" s="567"/>
      <c r="E2434" s="80" t="s">
        <v>557</v>
      </c>
      <c r="F2434" s="31">
        <v>20</v>
      </c>
      <c r="G2434" s="85"/>
      <c r="H2434" s="201">
        <f t="shared" si="110"/>
        <v>0</v>
      </c>
      <c r="I2434" s="154">
        <f t="shared" si="111"/>
        <v>0</v>
      </c>
    </row>
    <row r="2435" spans="1:9" s="172" customFormat="1" ht="20.100000000000001" customHeight="1">
      <c r="A2435" s="807">
        <v>10</v>
      </c>
      <c r="B2435" s="1071">
        <v>20</v>
      </c>
      <c r="C2435" s="519" t="s">
        <v>20662</v>
      </c>
      <c r="D2435" s="794">
        <v>1</v>
      </c>
      <c r="E2435" s="80" t="s">
        <v>385</v>
      </c>
      <c r="F2435" s="321">
        <v>50</v>
      </c>
      <c r="G2435" s="85"/>
      <c r="H2435" s="201">
        <f t="shared" si="110"/>
        <v>0</v>
      </c>
      <c r="I2435" s="154">
        <f t="shared" si="111"/>
        <v>0</v>
      </c>
    </row>
    <row r="2436" spans="1:9" s="172" customFormat="1" ht="20.100000000000001" customHeight="1">
      <c r="A2436" s="801"/>
      <c r="B2436" s="1071">
        <v>10</v>
      </c>
      <c r="C2436" s="39" t="s">
        <v>16075</v>
      </c>
      <c r="D2436" s="567">
        <v>1</v>
      </c>
      <c r="E2436" s="80" t="s">
        <v>13930</v>
      </c>
      <c r="F2436" s="1390">
        <v>12</v>
      </c>
      <c r="G2436" s="85"/>
      <c r="H2436" s="201">
        <f t="shared" si="110"/>
        <v>0</v>
      </c>
      <c r="I2436" s="154">
        <f t="shared" si="111"/>
        <v>0</v>
      </c>
    </row>
    <row r="2437" spans="1:9" s="172" customFormat="1" ht="20.100000000000001" customHeight="1">
      <c r="A2437" s="807"/>
      <c r="B2437" s="1063"/>
      <c r="C2437" s="180" t="s">
        <v>3347</v>
      </c>
      <c r="D2437" s="794"/>
      <c r="E2437" s="80" t="s">
        <v>455</v>
      </c>
      <c r="F2437" s="31">
        <v>1</v>
      </c>
      <c r="G2437" s="85"/>
      <c r="H2437" s="201">
        <f t="shared" ref="H2437:H2500" si="112">A2437*G2437</f>
        <v>0</v>
      </c>
      <c r="I2437" s="154">
        <f t="shared" ref="I2437:I2500" si="113">B2437*G2437</f>
        <v>0</v>
      </c>
    </row>
    <row r="2438" spans="1:9" s="172" customFormat="1" ht="20.100000000000001" customHeight="1">
      <c r="A2438" s="807"/>
      <c r="B2438" s="1065"/>
      <c r="C2438" s="180" t="s">
        <v>5120</v>
      </c>
      <c r="D2438" s="567">
        <v>1</v>
      </c>
      <c r="E2438" s="80" t="s">
        <v>379</v>
      </c>
      <c r="F2438" s="321">
        <v>0</v>
      </c>
      <c r="G2438" s="85"/>
      <c r="H2438" s="201">
        <f t="shared" si="112"/>
        <v>0</v>
      </c>
      <c r="I2438" s="154">
        <f t="shared" si="113"/>
        <v>0</v>
      </c>
    </row>
    <row r="2439" spans="1:9" s="172" customFormat="1" ht="20.100000000000001" customHeight="1">
      <c r="A2439" s="807"/>
      <c r="B2439" s="1065"/>
      <c r="C2439" s="180" t="s">
        <v>7213</v>
      </c>
      <c r="D2439" s="794">
        <v>1</v>
      </c>
      <c r="E2439" s="80"/>
      <c r="F2439" s="895">
        <v>0</v>
      </c>
      <c r="G2439" s="85"/>
      <c r="H2439" s="201">
        <f t="shared" si="112"/>
        <v>0</v>
      </c>
      <c r="I2439" s="154">
        <f t="shared" si="113"/>
        <v>0</v>
      </c>
    </row>
    <row r="2440" spans="1:9" s="172" customFormat="1" ht="20.100000000000001" customHeight="1">
      <c r="A2440" s="807">
        <v>40</v>
      </c>
      <c r="B2440" s="1071">
        <v>50</v>
      </c>
      <c r="C2440" s="180" t="s">
        <v>5836</v>
      </c>
      <c r="D2440" s="567">
        <v>1</v>
      </c>
      <c r="E2440" s="80"/>
      <c r="F2440" s="31">
        <v>100</v>
      </c>
      <c r="G2440" s="85"/>
      <c r="H2440" s="201">
        <f t="shared" si="112"/>
        <v>0</v>
      </c>
      <c r="I2440" s="154">
        <f t="shared" si="113"/>
        <v>0</v>
      </c>
    </row>
    <row r="2441" spans="1:9" s="172" customFormat="1" ht="20.100000000000001" customHeight="1">
      <c r="A2441" s="807">
        <v>10</v>
      </c>
      <c r="B2441" s="1071">
        <v>30</v>
      </c>
      <c r="C2441" s="519" t="s">
        <v>20663</v>
      </c>
      <c r="D2441" s="794">
        <v>1</v>
      </c>
      <c r="E2441" s="80" t="s">
        <v>385</v>
      </c>
      <c r="F2441" s="321">
        <v>15</v>
      </c>
      <c r="G2441" s="85"/>
      <c r="H2441" s="201">
        <f t="shared" si="112"/>
        <v>0</v>
      </c>
      <c r="I2441" s="154">
        <f t="shared" si="113"/>
        <v>0</v>
      </c>
    </row>
    <row r="2442" spans="1:9" s="172" customFormat="1" ht="20.100000000000001" customHeight="1">
      <c r="A2442" s="807">
        <v>15</v>
      </c>
      <c r="B2442" s="1071"/>
      <c r="C2442" s="180" t="s">
        <v>12652</v>
      </c>
      <c r="D2442" s="794">
        <v>1</v>
      </c>
      <c r="E2442" s="80"/>
      <c r="F2442" s="895">
        <v>0</v>
      </c>
      <c r="G2442" s="85"/>
      <c r="H2442" s="201">
        <f t="shared" si="112"/>
        <v>0</v>
      </c>
      <c r="I2442" s="154">
        <f t="shared" si="113"/>
        <v>0</v>
      </c>
    </row>
    <row r="2443" spans="1:9" s="172" customFormat="1" ht="20.100000000000001" customHeight="1">
      <c r="A2443" s="801">
        <v>3</v>
      </c>
      <c r="B2443" s="1078">
        <v>10</v>
      </c>
      <c r="C2443" s="519" t="s">
        <v>558</v>
      </c>
      <c r="D2443" s="794">
        <v>1</v>
      </c>
      <c r="E2443" s="80"/>
      <c r="F2443" s="31">
        <v>100</v>
      </c>
      <c r="G2443" s="85"/>
      <c r="H2443" s="201">
        <f t="shared" si="112"/>
        <v>0</v>
      </c>
      <c r="I2443" s="154">
        <f t="shared" si="113"/>
        <v>0</v>
      </c>
    </row>
    <row r="2444" spans="1:9" s="172" customFormat="1" ht="20.100000000000001" customHeight="1">
      <c r="A2444" s="801">
        <v>3</v>
      </c>
      <c r="B2444" s="1078">
        <v>15</v>
      </c>
      <c r="C2444" s="519" t="s">
        <v>20660</v>
      </c>
      <c r="D2444" s="794"/>
      <c r="E2444" s="80" t="s">
        <v>371</v>
      </c>
      <c r="F2444" s="894">
        <v>95</v>
      </c>
      <c r="G2444" s="85"/>
      <c r="H2444" s="201">
        <f t="shared" si="112"/>
        <v>0</v>
      </c>
      <c r="I2444" s="154">
        <f t="shared" si="113"/>
        <v>0</v>
      </c>
    </row>
    <row r="2445" spans="1:9" s="172" customFormat="1" ht="20.100000000000001" customHeight="1">
      <c r="A2445" s="807">
        <v>6</v>
      </c>
      <c r="B2445" s="1071">
        <v>15</v>
      </c>
      <c r="C2445" s="1218" t="s">
        <v>5632</v>
      </c>
      <c r="D2445" s="794">
        <v>1</v>
      </c>
      <c r="E2445" s="80"/>
      <c r="F2445" s="31">
        <v>600</v>
      </c>
      <c r="G2445" s="85"/>
      <c r="H2445" s="201">
        <f t="shared" si="112"/>
        <v>0</v>
      </c>
      <c r="I2445" s="154">
        <f t="shared" si="113"/>
        <v>0</v>
      </c>
    </row>
    <row r="2446" spans="1:9" s="172" customFormat="1" ht="20.100000000000001" customHeight="1">
      <c r="A2446" s="807"/>
      <c r="B2446" s="1063"/>
      <c r="C2446" s="180" t="s">
        <v>560</v>
      </c>
      <c r="D2446" s="567"/>
      <c r="E2446" s="80" t="s">
        <v>455</v>
      </c>
      <c r="F2446" s="31">
        <v>2</v>
      </c>
      <c r="G2446" s="85"/>
      <c r="H2446" s="201">
        <f t="shared" si="112"/>
        <v>0</v>
      </c>
      <c r="I2446" s="154">
        <f t="shared" si="113"/>
        <v>0</v>
      </c>
    </row>
    <row r="2447" spans="1:9" s="172" customFormat="1" ht="20.100000000000001" customHeight="1">
      <c r="A2447" s="807">
        <v>6</v>
      </c>
      <c r="B2447" s="1078">
        <v>10</v>
      </c>
      <c r="C2447" s="180" t="s">
        <v>559</v>
      </c>
      <c r="D2447" s="567"/>
      <c r="E2447" s="80"/>
      <c r="F2447" s="31">
        <v>20</v>
      </c>
      <c r="G2447" s="85"/>
      <c r="H2447" s="201">
        <f t="shared" si="112"/>
        <v>0</v>
      </c>
      <c r="I2447" s="154">
        <f t="shared" si="113"/>
        <v>0</v>
      </c>
    </row>
    <row r="2448" spans="1:9" s="172" customFormat="1" ht="20.100000000000001" customHeight="1">
      <c r="A2448" s="801">
        <v>3</v>
      </c>
      <c r="B2448" s="1078">
        <v>10</v>
      </c>
      <c r="C2448" s="39" t="s">
        <v>4925</v>
      </c>
      <c r="D2448" s="567"/>
      <c r="E2448" s="80" t="s">
        <v>379</v>
      </c>
      <c r="F2448" s="77">
        <v>15</v>
      </c>
      <c r="G2448" s="85"/>
      <c r="H2448" s="201">
        <f t="shared" si="112"/>
        <v>0</v>
      </c>
      <c r="I2448" s="154">
        <f t="shared" si="113"/>
        <v>0</v>
      </c>
    </row>
    <row r="2449" spans="1:10" s="172" customFormat="1" ht="20.100000000000001" customHeight="1">
      <c r="A2449" s="807">
        <v>6</v>
      </c>
      <c r="B2449" s="1078">
        <v>10</v>
      </c>
      <c r="C2449" s="39" t="s">
        <v>5592</v>
      </c>
      <c r="D2449" s="567"/>
      <c r="E2449" s="80" t="s">
        <v>379</v>
      </c>
      <c r="F2449" s="77">
        <v>15</v>
      </c>
      <c r="G2449" s="85"/>
      <c r="H2449" s="201">
        <f t="shared" si="112"/>
        <v>0</v>
      </c>
      <c r="I2449" s="154">
        <f t="shared" si="113"/>
        <v>0</v>
      </c>
    </row>
    <row r="2450" spans="1:10" s="172" customFormat="1" ht="20.100000000000001" customHeight="1">
      <c r="A2450" s="807">
        <v>6</v>
      </c>
      <c r="B2450" s="1078">
        <v>10</v>
      </c>
      <c r="C2450" s="525" t="s">
        <v>5593</v>
      </c>
      <c r="D2450" s="567">
        <v>1</v>
      </c>
      <c r="E2450" s="80" t="s">
        <v>379</v>
      </c>
      <c r="F2450" s="895">
        <v>30</v>
      </c>
      <c r="G2450" s="85"/>
      <c r="H2450" s="201">
        <f t="shared" si="112"/>
        <v>0</v>
      </c>
      <c r="I2450" s="154">
        <f t="shared" si="113"/>
        <v>0</v>
      </c>
    </row>
    <row r="2451" spans="1:10" s="172" customFormat="1" ht="20.100000000000001" customHeight="1">
      <c r="A2451" s="807">
        <v>10</v>
      </c>
      <c r="B2451" s="1071">
        <v>15</v>
      </c>
      <c r="C2451" s="525" t="s">
        <v>5578</v>
      </c>
      <c r="D2451" s="567">
        <v>1</v>
      </c>
      <c r="E2451" s="80" t="s">
        <v>379</v>
      </c>
      <c r="F2451" s="895">
        <v>30</v>
      </c>
      <c r="G2451" s="85"/>
      <c r="H2451" s="201">
        <f t="shared" si="112"/>
        <v>0</v>
      </c>
      <c r="I2451" s="154">
        <f t="shared" si="113"/>
        <v>0</v>
      </c>
    </row>
    <row r="2452" spans="1:10" s="172" customFormat="1" ht="20.100000000000001" customHeight="1">
      <c r="A2452" s="807">
        <v>40</v>
      </c>
      <c r="B2452" s="1071">
        <v>50</v>
      </c>
      <c r="C2452" s="180" t="s">
        <v>17026</v>
      </c>
      <c r="D2452" s="794"/>
      <c r="E2452" s="80" t="s">
        <v>13971</v>
      </c>
      <c r="F2452" s="31">
        <v>1</v>
      </c>
      <c r="G2452" s="85"/>
      <c r="H2452" s="201">
        <f t="shared" si="112"/>
        <v>0</v>
      </c>
      <c r="I2452" s="154">
        <f t="shared" si="113"/>
        <v>0</v>
      </c>
    </row>
    <row r="2453" spans="1:10" s="172" customFormat="1" ht="20.100000000000001" customHeight="1">
      <c r="A2453" s="807"/>
      <c r="B2453" s="1071">
        <v>250</v>
      </c>
      <c r="C2453" s="519" t="s">
        <v>9842</v>
      </c>
      <c r="D2453" s="794">
        <v>1</v>
      </c>
      <c r="E2453" s="80" t="s">
        <v>371</v>
      </c>
      <c r="F2453" s="894">
        <v>1</v>
      </c>
      <c r="G2453" s="85"/>
      <c r="H2453" s="201">
        <f t="shared" si="112"/>
        <v>0</v>
      </c>
      <c r="I2453" s="154">
        <f t="shared" si="113"/>
        <v>0</v>
      </c>
    </row>
    <row r="2454" spans="1:10" s="172" customFormat="1" ht="20.100000000000001" customHeight="1">
      <c r="A2454" s="807"/>
      <c r="B2454" s="1065"/>
      <c r="C2454" s="519"/>
      <c r="D2454" s="794"/>
      <c r="E2454" s="80" t="s">
        <v>379</v>
      </c>
      <c r="F2454" s="31"/>
      <c r="G2454" s="85"/>
      <c r="H2454" s="201">
        <f t="shared" si="112"/>
        <v>0</v>
      </c>
      <c r="I2454" s="154">
        <f t="shared" si="113"/>
        <v>0</v>
      </c>
    </row>
    <row r="2455" spans="1:10" s="172" customFormat="1" ht="20.100000000000001" customHeight="1">
      <c r="A2455" s="807">
        <v>2</v>
      </c>
      <c r="B2455" s="1071">
        <v>15</v>
      </c>
      <c r="C2455" s="180" t="s">
        <v>19064</v>
      </c>
      <c r="D2455" s="794">
        <v>1</v>
      </c>
      <c r="E2455" s="80" t="s">
        <v>371</v>
      </c>
      <c r="F2455" s="362">
        <v>100</v>
      </c>
      <c r="G2455" s="85"/>
      <c r="H2455" s="201">
        <f t="shared" si="112"/>
        <v>0</v>
      </c>
      <c r="I2455" s="154">
        <f t="shared" si="113"/>
        <v>0</v>
      </c>
    </row>
    <row r="2456" spans="1:10" s="172" customFormat="1" ht="20.100000000000001" customHeight="1">
      <c r="A2456" s="807">
        <v>3</v>
      </c>
      <c r="B2456" s="1071">
        <v>5</v>
      </c>
      <c r="C2456" s="39" t="s">
        <v>19551</v>
      </c>
      <c r="D2456" s="567">
        <v>1</v>
      </c>
      <c r="E2456" s="80"/>
      <c r="F2456" s="894">
        <v>350</v>
      </c>
      <c r="G2456" s="85"/>
      <c r="H2456" s="201">
        <f t="shared" si="112"/>
        <v>0</v>
      </c>
      <c r="I2456" s="154">
        <f t="shared" si="113"/>
        <v>0</v>
      </c>
    </row>
    <row r="2457" spans="1:10" s="172" customFormat="1" ht="20.100000000000001" customHeight="1">
      <c r="A2457" s="807">
        <v>3</v>
      </c>
      <c r="B2457" s="1071">
        <v>5</v>
      </c>
      <c r="C2457" s="39" t="s">
        <v>19552</v>
      </c>
      <c r="D2457" s="567">
        <v>1</v>
      </c>
      <c r="E2457" s="80"/>
      <c r="F2457" s="362">
        <v>27</v>
      </c>
      <c r="G2457" s="85"/>
      <c r="H2457" s="201">
        <f t="shared" si="112"/>
        <v>0</v>
      </c>
      <c r="I2457" s="154">
        <f t="shared" si="113"/>
        <v>0</v>
      </c>
    </row>
    <row r="2458" spans="1:10" s="172" customFormat="1" ht="20.100000000000001" customHeight="1">
      <c r="A2458" s="807">
        <v>3</v>
      </c>
      <c r="B2458" s="1071">
        <v>5</v>
      </c>
      <c r="C2458" s="39" t="s">
        <v>19553</v>
      </c>
      <c r="D2458" s="567">
        <v>1</v>
      </c>
      <c r="E2458" s="80"/>
      <c r="F2458" s="362">
        <v>10</v>
      </c>
      <c r="G2458" s="85"/>
      <c r="H2458" s="201">
        <f t="shared" si="112"/>
        <v>0</v>
      </c>
      <c r="I2458" s="154">
        <f t="shared" si="113"/>
        <v>0</v>
      </c>
    </row>
    <row r="2459" spans="1:10" s="172" customFormat="1" ht="20.100000000000001" customHeight="1">
      <c r="A2459" s="807">
        <v>2</v>
      </c>
      <c r="B2459" s="1071">
        <v>5</v>
      </c>
      <c r="C2459" s="39" t="s">
        <v>19554</v>
      </c>
      <c r="D2459" s="567">
        <v>1</v>
      </c>
      <c r="E2459" s="80"/>
      <c r="F2459" s="362">
        <v>3</v>
      </c>
      <c r="G2459" s="85"/>
      <c r="H2459" s="201">
        <f t="shared" si="112"/>
        <v>0</v>
      </c>
      <c r="I2459" s="154">
        <f t="shared" si="113"/>
        <v>0</v>
      </c>
    </row>
    <row r="2460" spans="1:10" s="172" customFormat="1" ht="20.100000000000001" customHeight="1">
      <c r="A2460" s="807">
        <v>3</v>
      </c>
      <c r="B2460" s="1071">
        <v>5</v>
      </c>
      <c r="C2460" s="39" t="s">
        <v>25074</v>
      </c>
      <c r="D2460" s="794">
        <v>1</v>
      </c>
      <c r="E2460" s="80" t="s">
        <v>19546</v>
      </c>
      <c r="F2460" s="362">
        <v>200</v>
      </c>
      <c r="G2460" s="229"/>
      <c r="H2460" s="201">
        <f t="shared" si="112"/>
        <v>0</v>
      </c>
      <c r="I2460" s="154">
        <f t="shared" si="113"/>
        <v>0</v>
      </c>
      <c r="J2460" s="172">
        <v>1</v>
      </c>
    </row>
    <row r="2461" spans="1:10" s="172" customFormat="1" ht="20.100000000000001" customHeight="1">
      <c r="A2461" s="807">
        <v>3</v>
      </c>
      <c r="B2461" s="1071">
        <v>5</v>
      </c>
      <c r="C2461" s="39" t="s">
        <v>25073</v>
      </c>
      <c r="D2461" s="794">
        <v>1</v>
      </c>
      <c r="E2461" s="80" t="s">
        <v>19546</v>
      </c>
      <c r="F2461" s="362">
        <v>4</v>
      </c>
      <c r="G2461" s="85"/>
      <c r="H2461" s="201">
        <f t="shared" si="112"/>
        <v>0</v>
      </c>
      <c r="I2461" s="154">
        <f t="shared" si="113"/>
        <v>0</v>
      </c>
    </row>
    <row r="2462" spans="1:10" s="172" customFormat="1" ht="20.100000000000001" customHeight="1">
      <c r="A2462" s="803">
        <v>80</v>
      </c>
      <c r="B2462" s="1071">
        <v>120</v>
      </c>
      <c r="C2462" s="180" t="s">
        <v>5122</v>
      </c>
      <c r="D2462" s="794">
        <v>1</v>
      </c>
      <c r="E2462" s="80" t="s">
        <v>371</v>
      </c>
      <c r="F2462" s="894">
        <v>3</v>
      </c>
      <c r="G2462" s="85"/>
      <c r="H2462" s="201">
        <f t="shared" si="112"/>
        <v>0</v>
      </c>
      <c r="I2462" s="154">
        <f t="shared" si="113"/>
        <v>0</v>
      </c>
    </row>
    <row r="2463" spans="1:10" s="172" customFormat="1" ht="20.100000000000001" customHeight="1">
      <c r="A2463" s="807">
        <v>30</v>
      </c>
      <c r="B2463" s="1066">
        <v>35</v>
      </c>
      <c r="C2463" s="180" t="s">
        <v>5123</v>
      </c>
      <c r="D2463" s="794">
        <v>1</v>
      </c>
      <c r="E2463" s="80" t="s">
        <v>371</v>
      </c>
      <c r="F2463" s="894">
        <v>30</v>
      </c>
      <c r="G2463" s="85"/>
      <c r="H2463" s="201">
        <f t="shared" si="112"/>
        <v>0</v>
      </c>
      <c r="I2463" s="154">
        <f t="shared" si="113"/>
        <v>0</v>
      </c>
    </row>
    <row r="2464" spans="1:10" s="172" customFormat="1" ht="20.100000000000001" customHeight="1">
      <c r="A2464" s="807">
        <v>35</v>
      </c>
      <c r="B2464" s="1071">
        <v>50</v>
      </c>
      <c r="C2464" s="180" t="s">
        <v>3290</v>
      </c>
      <c r="D2464" s="794">
        <v>1</v>
      </c>
      <c r="E2464" s="80" t="s">
        <v>371</v>
      </c>
      <c r="F2464" s="894">
        <v>3</v>
      </c>
      <c r="G2464" s="85"/>
      <c r="H2464" s="201">
        <f t="shared" si="112"/>
        <v>0</v>
      </c>
      <c r="I2464" s="154">
        <f t="shared" si="113"/>
        <v>0</v>
      </c>
    </row>
    <row r="2465" spans="1:10" s="172" customFormat="1" ht="20.100000000000001" customHeight="1">
      <c r="A2465" s="807">
        <v>35</v>
      </c>
      <c r="B2465" s="1071">
        <v>50</v>
      </c>
      <c r="C2465" s="180" t="s">
        <v>3291</v>
      </c>
      <c r="D2465" s="794">
        <v>1</v>
      </c>
      <c r="E2465" s="80" t="s">
        <v>371</v>
      </c>
      <c r="F2465" s="894">
        <v>17</v>
      </c>
      <c r="G2465" s="85"/>
      <c r="H2465" s="201">
        <f t="shared" si="112"/>
        <v>0</v>
      </c>
      <c r="I2465" s="154">
        <f t="shared" si="113"/>
        <v>0</v>
      </c>
    </row>
    <row r="2466" spans="1:10" s="172" customFormat="1" ht="20.100000000000001" customHeight="1">
      <c r="A2466" s="801">
        <v>3</v>
      </c>
      <c r="B2466" s="1078">
        <v>10</v>
      </c>
      <c r="C2466" s="39" t="s">
        <v>5124</v>
      </c>
      <c r="D2466" s="794">
        <v>1</v>
      </c>
      <c r="E2466" s="80"/>
      <c r="F2466" s="894">
        <v>250</v>
      </c>
      <c r="G2466" s="85"/>
      <c r="H2466" s="201">
        <f t="shared" si="112"/>
        <v>0</v>
      </c>
      <c r="I2466" s="154">
        <f t="shared" si="113"/>
        <v>0</v>
      </c>
    </row>
    <row r="2467" spans="1:10" s="172" customFormat="1" ht="20.100000000000001" customHeight="1">
      <c r="A2467" s="801">
        <v>3</v>
      </c>
      <c r="B2467" s="1078">
        <v>10</v>
      </c>
      <c r="C2467" s="39" t="s">
        <v>3565</v>
      </c>
      <c r="D2467" s="567">
        <v>1</v>
      </c>
      <c r="E2467" s="80"/>
      <c r="F2467" s="894">
        <v>100</v>
      </c>
      <c r="G2467" s="85"/>
      <c r="H2467" s="201">
        <f t="shared" si="112"/>
        <v>0</v>
      </c>
      <c r="I2467" s="154">
        <f t="shared" si="113"/>
        <v>0</v>
      </c>
    </row>
    <row r="2468" spans="1:10" s="172" customFormat="1" ht="20.100000000000001" customHeight="1">
      <c r="A2468" s="807">
        <v>6</v>
      </c>
      <c r="B2468" s="1078">
        <v>10</v>
      </c>
      <c r="C2468" s="39" t="s">
        <v>4606</v>
      </c>
      <c r="D2468" s="567">
        <v>1</v>
      </c>
      <c r="E2468" s="80" t="s">
        <v>385</v>
      </c>
      <c r="F2468" s="321">
        <v>50</v>
      </c>
      <c r="G2468" s="85"/>
      <c r="H2468" s="201">
        <f t="shared" si="112"/>
        <v>0</v>
      </c>
      <c r="I2468" s="154">
        <f t="shared" si="113"/>
        <v>0</v>
      </c>
    </row>
    <row r="2469" spans="1:10" s="172" customFormat="1" ht="20.100000000000001" customHeight="1">
      <c r="A2469" s="801"/>
      <c r="B2469" s="1071">
        <v>10</v>
      </c>
      <c r="C2469" s="39" t="s">
        <v>16078</v>
      </c>
      <c r="D2469" s="567">
        <v>1</v>
      </c>
      <c r="E2469" s="80" t="s">
        <v>13930</v>
      </c>
      <c r="F2469" s="362">
        <v>7</v>
      </c>
      <c r="G2469" s="85"/>
      <c r="H2469" s="201">
        <f t="shared" si="112"/>
        <v>0</v>
      </c>
      <c r="I2469" s="154">
        <f t="shared" si="113"/>
        <v>0</v>
      </c>
    </row>
    <row r="2470" spans="1:10" s="172" customFormat="1" ht="20.100000000000001" customHeight="1">
      <c r="A2470" s="807"/>
      <c r="B2470" s="1063"/>
      <c r="C2470" s="519" t="s">
        <v>3348</v>
      </c>
      <c r="D2470" s="567"/>
      <c r="E2470" s="80" t="s">
        <v>455</v>
      </c>
      <c r="F2470" s="31">
        <v>3</v>
      </c>
      <c r="G2470" s="85"/>
      <c r="H2470" s="201">
        <f t="shared" si="112"/>
        <v>0</v>
      </c>
      <c r="I2470" s="154">
        <f t="shared" si="113"/>
        <v>0</v>
      </c>
    </row>
    <row r="2471" spans="1:10" s="172" customFormat="1" ht="20.100000000000001" customHeight="1">
      <c r="A2471" s="807">
        <v>60</v>
      </c>
      <c r="B2471" s="1071">
        <v>80</v>
      </c>
      <c r="C2471" s="535" t="s">
        <v>3534</v>
      </c>
      <c r="D2471" s="794"/>
      <c r="E2471" s="80" t="s">
        <v>384</v>
      </c>
      <c r="F2471" s="31">
        <v>4</v>
      </c>
      <c r="G2471" s="85"/>
      <c r="H2471" s="201">
        <f t="shared" si="112"/>
        <v>0</v>
      </c>
      <c r="I2471" s="154">
        <f t="shared" si="113"/>
        <v>0</v>
      </c>
    </row>
    <row r="2472" spans="1:10" s="172" customFormat="1" ht="20.100000000000001" customHeight="1">
      <c r="A2472" s="807"/>
      <c r="B2472" s="1063"/>
      <c r="C2472" s="180" t="s">
        <v>567</v>
      </c>
      <c r="D2472" s="794"/>
      <c r="E2472" s="80" t="s">
        <v>455</v>
      </c>
      <c r="F2472" s="31">
        <v>1</v>
      </c>
      <c r="G2472" s="85"/>
      <c r="H2472" s="201">
        <f t="shared" si="112"/>
        <v>0</v>
      </c>
      <c r="I2472" s="154">
        <f t="shared" si="113"/>
        <v>0</v>
      </c>
    </row>
    <row r="2473" spans="1:10" s="172" customFormat="1" ht="20.100000000000001" customHeight="1">
      <c r="A2473" s="801">
        <v>3</v>
      </c>
      <c r="B2473" s="1063"/>
      <c r="C2473" s="39" t="s">
        <v>3566</v>
      </c>
      <c r="D2473" s="794"/>
      <c r="E2473" s="80" t="s">
        <v>379</v>
      </c>
      <c r="F2473" s="77">
        <v>0</v>
      </c>
      <c r="G2473" s="85"/>
      <c r="H2473" s="201">
        <f t="shared" si="112"/>
        <v>0</v>
      </c>
      <c r="I2473" s="154">
        <f t="shared" si="113"/>
        <v>0</v>
      </c>
    </row>
    <row r="2474" spans="1:10" s="172" customFormat="1" ht="20.100000000000001" customHeight="1">
      <c r="A2474" s="807">
        <v>30</v>
      </c>
      <c r="B2474" s="1066">
        <v>35</v>
      </c>
      <c r="C2474" s="519" t="s">
        <v>3535</v>
      </c>
      <c r="D2474" s="567"/>
      <c r="E2474" s="80" t="s">
        <v>384</v>
      </c>
      <c r="F2474" s="31">
        <v>2</v>
      </c>
      <c r="G2474" s="85"/>
      <c r="H2474" s="201">
        <f t="shared" si="112"/>
        <v>0</v>
      </c>
      <c r="I2474" s="154">
        <f t="shared" si="113"/>
        <v>0</v>
      </c>
    </row>
    <row r="2475" spans="1:10" s="172" customFormat="1" ht="20.100000000000001" customHeight="1">
      <c r="A2475" s="807"/>
      <c r="B2475" s="1085"/>
      <c r="C2475" s="39" t="s">
        <v>3349</v>
      </c>
      <c r="D2475" s="567"/>
      <c r="E2475" s="80" t="s">
        <v>455</v>
      </c>
      <c r="F2475" s="31">
        <v>3</v>
      </c>
      <c r="G2475" s="85"/>
      <c r="H2475" s="201">
        <f t="shared" si="112"/>
        <v>0</v>
      </c>
      <c r="I2475" s="154">
        <f t="shared" si="113"/>
        <v>0</v>
      </c>
    </row>
    <row r="2476" spans="1:10" s="172" customFormat="1" ht="20.100000000000001" customHeight="1">
      <c r="A2476" s="807">
        <v>2</v>
      </c>
      <c r="B2476" s="1071">
        <v>5</v>
      </c>
      <c r="C2476" s="180" t="s">
        <v>25084</v>
      </c>
      <c r="D2476" s="567">
        <v>1</v>
      </c>
      <c r="E2476" s="80"/>
      <c r="F2476" s="362">
        <v>50</v>
      </c>
      <c r="G2476" s="229"/>
      <c r="H2476" s="201">
        <f t="shared" si="112"/>
        <v>0</v>
      </c>
      <c r="I2476" s="154">
        <f t="shared" si="113"/>
        <v>0</v>
      </c>
      <c r="J2476" s="172">
        <v>1</v>
      </c>
    </row>
    <row r="2477" spans="1:10" s="172" customFormat="1" ht="20.100000000000001" customHeight="1">
      <c r="A2477" s="807">
        <v>2</v>
      </c>
      <c r="B2477" s="1071">
        <v>5</v>
      </c>
      <c r="C2477" s="180" t="s">
        <v>25085</v>
      </c>
      <c r="D2477" s="794">
        <v>1</v>
      </c>
      <c r="E2477" s="80"/>
      <c r="F2477" s="31">
        <v>200</v>
      </c>
      <c r="G2477" s="85"/>
      <c r="H2477" s="201">
        <f t="shared" si="112"/>
        <v>0</v>
      </c>
      <c r="I2477" s="154">
        <f t="shared" si="113"/>
        <v>0</v>
      </c>
    </row>
    <row r="2478" spans="1:10" s="172" customFormat="1" ht="20.100000000000001" customHeight="1">
      <c r="A2478" s="801"/>
      <c r="B2478" s="1071">
        <v>10</v>
      </c>
      <c r="C2478" s="39" t="s">
        <v>19677</v>
      </c>
      <c r="D2478" s="567">
        <v>1</v>
      </c>
      <c r="E2478" s="80" t="s">
        <v>13930</v>
      </c>
      <c r="F2478" s="362">
        <v>60</v>
      </c>
      <c r="G2478" s="85"/>
      <c r="H2478" s="201">
        <f t="shared" si="112"/>
        <v>0</v>
      </c>
      <c r="I2478" s="154">
        <f t="shared" si="113"/>
        <v>0</v>
      </c>
    </row>
    <row r="2479" spans="1:10" s="172" customFormat="1" ht="20.100000000000001" customHeight="1">
      <c r="A2479" s="807">
        <v>6</v>
      </c>
      <c r="B2479" s="1071">
        <v>15</v>
      </c>
      <c r="C2479" s="526" t="s">
        <v>5633</v>
      </c>
      <c r="D2479" s="794">
        <v>1</v>
      </c>
      <c r="E2479" s="80"/>
      <c r="F2479" s="31">
        <v>200</v>
      </c>
      <c r="G2479" s="85"/>
      <c r="H2479" s="201">
        <f t="shared" si="112"/>
        <v>0</v>
      </c>
      <c r="I2479" s="154">
        <f t="shared" si="113"/>
        <v>0</v>
      </c>
    </row>
    <row r="2480" spans="1:10" s="58" customFormat="1" ht="20.100000000000001" customHeight="1">
      <c r="A2480" s="801">
        <v>3</v>
      </c>
      <c r="B2480" s="1071">
        <v>15</v>
      </c>
      <c r="C2480" s="1218" t="s">
        <v>22973</v>
      </c>
      <c r="D2480" s="1361">
        <v>1</v>
      </c>
      <c r="E2480" s="1360"/>
      <c r="F2480" s="362">
        <v>0</v>
      </c>
      <c r="G2480" s="618"/>
      <c r="H2480" s="201">
        <f t="shared" si="112"/>
        <v>0</v>
      </c>
      <c r="I2480" s="154">
        <f t="shared" si="113"/>
        <v>0</v>
      </c>
    </row>
    <row r="2481" spans="1:9" s="58" customFormat="1" ht="20.100000000000001" customHeight="1">
      <c r="A2481" s="801">
        <v>3</v>
      </c>
      <c r="B2481" s="1071">
        <v>15</v>
      </c>
      <c r="C2481" s="1218" t="s">
        <v>22974</v>
      </c>
      <c r="D2481" s="1361">
        <v>1</v>
      </c>
      <c r="E2481" s="1360"/>
      <c r="F2481" s="362">
        <v>200</v>
      </c>
      <c r="G2481" s="618"/>
      <c r="H2481" s="201">
        <f t="shared" si="112"/>
        <v>0</v>
      </c>
      <c r="I2481" s="154">
        <f t="shared" si="113"/>
        <v>0</v>
      </c>
    </row>
    <row r="2482" spans="1:9" s="172" customFormat="1" ht="20.100000000000001" customHeight="1">
      <c r="A2482" s="807">
        <v>6</v>
      </c>
      <c r="B2482" s="1071">
        <v>15</v>
      </c>
      <c r="C2482" s="180" t="s">
        <v>5594</v>
      </c>
      <c r="D2482" s="567">
        <v>1</v>
      </c>
      <c r="E2482" s="80" t="s">
        <v>379</v>
      </c>
      <c r="F2482" s="895">
        <v>0</v>
      </c>
      <c r="G2482" s="85"/>
      <c r="H2482" s="201">
        <f t="shared" si="112"/>
        <v>0</v>
      </c>
      <c r="I2482" s="154">
        <f t="shared" si="113"/>
        <v>0</v>
      </c>
    </row>
    <row r="2483" spans="1:9" s="58" customFormat="1" ht="20.100000000000001" customHeight="1">
      <c r="A2483" s="807">
        <v>10</v>
      </c>
      <c r="B2483" s="1071">
        <v>15</v>
      </c>
      <c r="C2483" s="1218" t="s">
        <v>5125</v>
      </c>
      <c r="D2483" s="978"/>
      <c r="E2483" s="1360" t="s">
        <v>457</v>
      </c>
      <c r="F2483" s="31">
        <v>0</v>
      </c>
      <c r="G2483" s="618"/>
      <c r="H2483" s="201">
        <f t="shared" si="112"/>
        <v>0</v>
      </c>
      <c r="I2483" s="154">
        <f t="shared" si="113"/>
        <v>0</v>
      </c>
    </row>
    <row r="2484" spans="1:9" s="172" customFormat="1" ht="20.100000000000001" customHeight="1">
      <c r="A2484" s="807"/>
      <c r="B2484" s="1065"/>
      <c r="C2484" s="613" t="s">
        <v>3292</v>
      </c>
      <c r="D2484" s="794">
        <v>1</v>
      </c>
      <c r="E2484" s="1391" t="s">
        <v>384</v>
      </c>
      <c r="F2484" s="321">
        <v>0</v>
      </c>
      <c r="G2484" s="85"/>
      <c r="H2484" s="201">
        <f t="shared" si="112"/>
        <v>0</v>
      </c>
      <c r="I2484" s="154">
        <f t="shared" si="113"/>
        <v>0</v>
      </c>
    </row>
    <row r="2485" spans="1:9" s="172" customFormat="1" ht="20.100000000000001" customHeight="1">
      <c r="A2485" s="803">
        <v>4</v>
      </c>
      <c r="B2485" s="1078">
        <v>15</v>
      </c>
      <c r="C2485" s="180" t="s">
        <v>19678</v>
      </c>
      <c r="D2485" s="794">
        <v>1</v>
      </c>
      <c r="E2485" s="80"/>
      <c r="F2485" s="321">
        <v>850</v>
      </c>
      <c r="G2485" s="85"/>
      <c r="H2485" s="201">
        <f t="shared" si="112"/>
        <v>0</v>
      </c>
      <c r="I2485" s="154">
        <f t="shared" si="113"/>
        <v>0</v>
      </c>
    </row>
    <row r="2486" spans="1:9" s="172" customFormat="1" ht="20.100000000000001" customHeight="1">
      <c r="A2486" s="807">
        <v>2</v>
      </c>
      <c r="B2486" s="1071">
        <v>5</v>
      </c>
      <c r="C2486" s="519" t="s">
        <v>3293</v>
      </c>
      <c r="D2486" s="567">
        <v>1</v>
      </c>
      <c r="E2486" s="80" t="s">
        <v>377</v>
      </c>
      <c r="F2486" s="31">
        <v>50</v>
      </c>
      <c r="G2486" s="85"/>
      <c r="H2486" s="201">
        <f t="shared" si="112"/>
        <v>0</v>
      </c>
      <c r="I2486" s="154">
        <f t="shared" si="113"/>
        <v>0</v>
      </c>
    </row>
    <row r="2487" spans="1:9" s="172" customFormat="1" ht="20.100000000000001" customHeight="1">
      <c r="A2487" s="801">
        <v>3</v>
      </c>
      <c r="B2487" s="1078">
        <v>15</v>
      </c>
      <c r="C2487" s="519" t="s">
        <v>20661</v>
      </c>
      <c r="D2487" s="794"/>
      <c r="E2487" s="80" t="s">
        <v>371</v>
      </c>
      <c r="F2487" s="894">
        <v>50</v>
      </c>
      <c r="G2487" s="85"/>
      <c r="H2487" s="201">
        <f t="shared" si="112"/>
        <v>0</v>
      </c>
      <c r="I2487" s="154">
        <f t="shared" si="113"/>
        <v>0</v>
      </c>
    </row>
    <row r="2488" spans="1:9" s="172" customFormat="1" ht="20.100000000000001" customHeight="1">
      <c r="A2488" s="807">
        <v>2</v>
      </c>
      <c r="B2488" s="1071">
        <v>5</v>
      </c>
      <c r="C2488" s="180" t="s">
        <v>3294</v>
      </c>
      <c r="D2488" s="567">
        <v>1</v>
      </c>
      <c r="E2488" s="80"/>
      <c r="F2488" s="31">
        <v>200</v>
      </c>
      <c r="G2488" s="85"/>
      <c r="H2488" s="201">
        <f t="shared" si="112"/>
        <v>0</v>
      </c>
      <c r="I2488" s="154">
        <f t="shared" si="113"/>
        <v>0</v>
      </c>
    </row>
    <row r="2489" spans="1:9" s="172" customFormat="1" ht="20.100000000000001" customHeight="1">
      <c r="A2489" s="807">
        <v>2</v>
      </c>
      <c r="B2489" s="1071">
        <v>5</v>
      </c>
      <c r="C2489" s="180" t="s">
        <v>3295</v>
      </c>
      <c r="D2489" s="567">
        <v>1</v>
      </c>
      <c r="E2489" s="80"/>
      <c r="F2489" s="31">
        <v>200</v>
      </c>
      <c r="G2489" s="85"/>
      <c r="H2489" s="201">
        <f t="shared" si="112"/>
        <v>0</v>
      </c>
      <c r="I2489" s="154">
        <f t="shared" si="113"/>
        <v>0</v>
      </c>
    </row>
    <row r="2490" spans="1:9" s="172" customFormat="1" ht="20.100000000000001" customHeight="1">
      <c r="A2490" s="807">
        <v>2</v>
      </c>
      <c r="B2490" s="1071">
        <v>5</v>
      </c>
      <c r="C2490" s="180" t="s">
        <v>8066</v>
      </c>
      <c r="D2490" s="567">
        <v>1</v>
      </c>
      <c r="E2490" s="80"/>
      <c r="F2490" s="31">
        <v>200</v>
      </c>
      <c r="G2490" s="85"/>
      <c r="H2490" s="201">
        <f t="shared" si="112"/>
        <v>0</v>
      </c>
      <c r="I2490" s="154">
        <f t="shared" si="113"/>
        <v>0</v>
      </c>
    </row>
    <row r="2491" spans="1:9" s="172" customFormat="1" ht="20.100000000000001" customHeight="1">
      <c r="A2491" s="801"/>
      <c r="B2491" s="1071">
        <v>10</v>
      </c>
      <c r="C2491" s="39" t="s">
        <v>19684</v>
      </c>
      <c r="D2491" s="567">
        <v>1</v>
      </c>
      <c r="E2491" s="80" t="s">
        <v>13930</v>
      </c>
      <c r="F2491" s="362">
        <v>60</v>
      </c>
      <c r="G2491" s="85"/>
      <c r="H2491" s="201">
        <f t="shared" si="112"/>
        <v>0</v>
      </c>
      <c r="I2491" s="154">
        <f t="shared" si="113"/>
        <v>0</v>
      </c>
    </row>
    <row r="2492" spans="1:9" s="172" customFormat="1" ht="20.100000000000001" customHeight="1">
      <c r="A2492" s="801"/>
      <c r="B2492" s="1071">
        <v>10</v>
      </c>
      <c r="C2492" s="180" t="s">
        <v>16080</v>
      </c>
      <c r="D2492" s="567">
        <v>1</v>
      </c>
      <c r="E2492" s="80"/>
      <c r="F2492" s="362">
        <v>7</v>
      </c>
      <c r="G2492" s="85"/>
      <c r="H2492" s="201">
        <f t="shared" si="112"/>
        <v>0</v>
      </c>
      <c r="I2492" s="154">
        <f t="shared" si="113"/>
        <v>0</v>
      </c>
    </row>
    <row r="2493" spans="1:9" s="172" customFormat="1" ht="20.100000000000001" customHeight="1">
      <c r="A2493" s="801">
        <v>3</v>
      </c>
      <c r="B2493" s="1071">
        <v>10</v>
      </c>
      <c r="C2493" s="180" t="s">
        <v>16081</v>
      </c>
      <c r="D2493" s="567">
        <v>1</v>
      </c>
      <c r="E2493" s="942"/>
      <c r="F2493" s="362">
        <v>3</v>
      </c>
      <c r="G2493" s="85"/>
      <c r="H2493" s="201">
        <f t="shared" si="112"/>
        <v>0</v>
      </c>
      <c r="I2493" s="154">
        <f t="shared" si="113"/>
        <v>0</v>
      </c>
    </row>
    <row r="2494" spans="1:9" s="172" customFormat="1" ht="20.100000000000001" customHeight="1">
      <c r="A2494" s="801">
        <v>3</v>
      </c>
      <c r="B2494" s="1078">
        <v>10</v>
      </c>
      <c r="C2494" s="1218" t="s">
        <v>14177</v>
      </c>
      <c r="D2494" s="794">
        <v>1</v>
      </c>
      <c r="E2494" s="1360"/>
      <c r="F2494" s="894">
        <v>250</v>
      </c>
      <c r="G2494" s="85"/>
      <c r="H2494" s="201">
        <f t="shared" si="112"/>
        <v>0</v>
      </c>
      <c r="I2494" s="154">
        <f t="shared" si="113"/>
        <v>0</v>
      </c>
    </row>
    <row r="2495" spans="1:9" s="172" customFormat="1" ht="20.100000000000001" customHeight="1">
      <c r="A2495" s="807"/>
      <c r="B2495" s="1065"/>
      <c r="C2495" s="180" t="s">
        <v>3296</v>
      </c>
      <c r="D2495" s="794"/>
      <c r="E2495" s="80" t="s">
        <v>384</v>
      </c>
      <c r="F2495" s="1177">
        <v>0</v>
      </c>
      <c r="G2495" s="85"/>
      <c r="H2495" s="201">
        <f t="shared" si="112"/>
        <v>0</v>
      </c>
      <c r="I2495" s="154">
        <f t="shared" si="113"/>
        <v>0</v>
      </c>
    </row>
    <row r="2496" spans="1:9" s="172" customFormat="1" ht="20.100000000000001" customHeight="1">
      <c r="A2496" s="807">
        <v>6</v>
      </c>
      <c r="B2496" s="1078">
        <v>25</v>
      </c>
      <c r="C2496" s="534" t="s">
        <v>26130</v>
      </c>
      <c r="D2496" s="794">
        <v>1</v>
      </c>
      <c r="E2496" s="80"/>
      <c r="F2496" s="362">
        <v>8</v>
      </c>
      <c r="G2496" s="85"/>
      <c r="H2496" s="201">
        <f t="shared" si="112"/>
        <v>0</v>
      </c>
      <c r="I2496" s="154">
        <f t="shared" si="113"/>
        <v>0</v>
      </c>
    </row>
    <row r="2497" spans="1:9" s="172" customFormat="1" ht="20.100000000000001" customHeight="1">
      <c r="A2497" s="807">
        <v>6</v>
      </c>
      <c r="B2497" s="1078">
        <v>25</v>
      </c>
      <c r="C2497" s="180" t="s">
        <v>13064</v>
      </c>
      <c r="D2497" s="794">
        <v>1</v>
      </c>
      <c r="E2497" s="80"/>
      <c r="F2497" s="31">
        <v>150</v>
      </c>
      <c r="G2497" s="85"/>
      <c r="H2497" s="201">
        <f t="shared" si="112"/>
        <v>0</v>
      </c>
      <c r="I2497" s="154">
        <f t="shared" si="113"/>
        <v>0</v>
      </c>
    </row>
    <row r="2498" spans="1:9" s="172" customFormat="1" ht="20.100000000000001" customHeight="1">
      <c r="A2498" s="807">
        <v>40</v>
      </c>
      <c r="B2498" s="1071">
        <v>50</v>
      </c>
      <c r="C2498" s="519" t="s">
        <v>13843</v>
      </c>
      <c r="D2498" s="567">
        <v>1</v>
      </c>
      <c r="E2498" s="80" t="s">
        <v>13971</v>
      </c>
      <c r="F2498" s="1177">
        <v>5</v>
      </c>
      <c r="G2498" s="85"/>
      <c r="H2498" s="201">
        <f t="shared" si="112"/>
        <v>0</v>
      </c>
      <c r="I2498" s="154">
        <f t="shared" si="113"/>
        <v>0</v>
      </c>
    </row>
    <row r="2499" spans="1:9" s="172" customFormat="1" ht="20.100000000000001" customHeight="1">
      <c r="A2499" s="807">
        <v>2</v>
      </c>
      <c r="B2499" s="1078">
        <v>10</v>
      </c>
      <c r="C2499" s="180" t="s">
        <v>16079</v>
      </c>
      <c r="D2499" s="567">
        <v>1</v>
      </c>
      <c r="E2499" s="80"/>
      <c r="F2499" s="362">
        <v>2</v>
      </c>
      <c r="G2499" s="85"/>
      <c r="H2499" s="201">
        <f t="shared" si="112"/>
        <v>0</v>
      </c>
      <c r="I2499" s="154">
        <f t="shared" si="113"/>
        <v>0</v>
      </c>
    </row>
    <row r="2500" spans="1:9" s="172" customFormat="1" ht="20.100000000000001" customHeight="1">
      <c r="A2500" s="807">
        <v>6</v>
      </c>
      <c r="B2500" s="1078">
        <v>10</v>
      </c>
      <c r="C2500" s="525" t="s">
        <v>5595</v>
      </c>
      <c r="D2500" s="567">
        <v>1</v>
      </c>
      <c r="E2500" s="80" t="s">
        <v>385</v>
      </c>
      <c r="F2500" s="895">
        <v>30</v>
      </c>
      <c r="G2500" s="85"/>
      <c r="H2500" s="201">
        <f t="shared" si="112"/>
        <v>0</v>
      </c>
      <c r="I2500" s="154">
        <f t="shared" si="113"/>
        <v>0</v>
      </c>
    </row>
    <row r="2501" spans="1:9" s="172" customFormat="1" ht="20.100000000000001" customHeight="1">
      <c r="A2501" s="807">
        <v>6</v>
      </c>
      <c r="B2501" s="1078">
        <v>10</v>
      </c>
      <c r="C2501" s="525" t="s">
        <v>5596</v>
      </c>
      <c r="D2501" s="567">
        <v>1</v>
      </c>
      <c r="E2501" s="80" t="s">
        <v>385</v>
      </c>
      <c r="F2501" s="895">
        <v>20</v>
      </c>
      <c r="G2501" s="85"/>
      <c r="H2501" s="201">
        <f t="shared" ref="H2501:H2517" si="114">A2501*G2501</f>
        <v>0</v>
      </c>
      <c r="I2501" s="154">
        <f t="shared" ref="I2501:I2517" si="115">B2501*G2501</f>
        <v>0</v>
      </c>
    </row>
    <row r="2502" spans="1:9" s="172" customFormat="1" ht="20.100000000000001" customHeight="1">
      <c r="A2502" s="807">
        <v>6</v>
      </c>
      <c r="B2502" s="1071">
        <v>15</v>
      </c>
      <c r="C2502" s="519" t="s">
        <v>5634</v>
      </c>
      <c r="D2502" s="794">
        <v>1</v>
      </c>
      <c r="E2502" s="80"/>
      <c r="F2502" s="31">
        <v>600</v>
      </c>
      <c r="G2502" s="85"/>
      <c r="H2502" s="201">
        <f t="shared" si="114"/>
        <v>0</v>
      </c>
      <c r="I2502" s="154">
        <f t="shared" si="115"/>
        <v>0</v>
      </c>
    </row>
    <row r="2503" spans="1:9" s="172" customFormat="1" ht="20.100000000000001" customHeight="1">
      <c r="A2503" s="807">
        <v>40</v>
      </c>
      <c r="B2503" s="1071">
        <v>50</v>
      </c>
      <c r="C2503" s="519" t="s">
        <v>14254</v>
      </c>
      <c r="D2503" s="567"/>
      <c r="E2503" s="80" t="s">
        <v>13971</v>
      </c>
      <c r="F2503" s="31">
        <v>1</v>
      </c>
      <c r="G2503" s="85"/>
      <c r="H2503" s="201">
        <f t="shared" si="114"/>
        <v>0</v>
      </c>
      <c r="I2503" s="154">
        <f t="shared" si="115"/>
        <v>0</v>
      </c>
    </row>
    <row r="2504" spans="1:9" s="172" customFormat="1" ht="20.100000000000001" customHeight="1">
      <c r="A2504" s="807"/>
      <c r="B2504" s="1065"/>
      <c r="C2504" s="39"/>
      <c r="D2504" s="794"/>
      <c r="E2504" s="80"/>
      <c r="F2504" s="31"/>
      <c r="G2504" s="85"/>
      <c r="H2504" s="201">
        <f t="shared" si="114"/>
        <v>0</v>
      </c>
      <c r="I2504" s="154">
        <f t="shared" si="115"/>
        <v>0</v>
      </c>
    </row>
    <row r="2505" spans="1:9" s="172" customFormat="1" ht="20.100000000000001" customHeight="1">
      <c r="A2505" s="807"/>
      <c r="B2505" s="1065"/>
      <c r="C2505" s="39"/>
      <c r="D2505" s="794"/>
      <c r="E2505" s="80"/>
      <c r="F2505" s="31"/>
      <c r="G2505" s="85"/>
      <c r="H2505" s="201">
        <f t="shared" si="114"/>
        <v>0</v>
      </c>
      <c r="I2505" s="154">
        <f t="shared" si="115"/>
        <v>0</v>
      </c>
    </row>
    <row r="2506" spans="1:9" s="172" customFormat="1" ht="20.100000000000001" customHeight="1">
      <c r="A2506" s="807"/>
      <c r="B2506" s="1065"/>
      <c r="C2506" s="39"/>
      <c r="D2506" s="794"/>
      <c r="E2506" s="80"/>
      <c r="F2506" s="31"/>
      <c r="G2506" s="85"/>
      <c r="H2506" s="201">
        <f t="shared" si="114"/>
        <v>0</v>
      </c>
      <c r="I2506" s="154">
        <f t="shared" si="115"/>
        <v>0</v>
      </c>
    </row>
    <row r="2507" spans="1:9" s="172" customFormat="1" ht="20.100000000000001" customHeight="1">
      <c r="A2507" s="807"/>
      <c r="B2507" s="1065"/>
      <c r="C2507" s="39"/>
      <c r="D2507" s="794"/>
      <c r="E2507" s="80"/>
      <c r="F2507" s="31"/>
      <c r="G2507" s="85"/>
      <c r="H2507" s="201">
        <f t="shared" si="114"/>
        <v>0</v>
      </c>
      <c r="I2507" s="154">
        <f t="shared" si="115"/>
        <v>0</v>
      </c>
    </row>
    <row r="2508" spans="1:9" s="172" customFormat="1" ht="20.100000000000001" customHeight="1">
      <c r="A2508" s="807"/>
      <c r="B2508" s="1065"/>
      <c r="C2508" s="39"/>
      <c r="D2508" s="794"/>
      <c r="E2508" s="80"/>
      <c r="F2508" s="31"/>
      <c r="G2508" s="85"/>
      <c r="H2508" s="201">
        <f t="shared" si="114"/>
        <v>0</v>
      </c>
      <c r="I2508" s="154">
        <f t="shared" si="115"/>
        <v>0</v>
      </c>
    </row>
    <row r="2509" spans="1:9" s="172" customFormat="1" ht="20.100000000000001" customHeight="1">
      <c r="A2509" s="807"/>
      <c r="B2509" s="1065"/>
      <c r="C2509" s="39"/>
      <c r="D2509" s="794"/>
      <c r="E2509" s="80"/>
      <c r="F2509" s="31"/>
      <c r="G2509" s="85"/>
      <c r="H2509" s="201">
        <f t="shared" si="114"/>
        <v>0</v>
      </c>
      <c r="I2509" s="154">
        <f t="shared" si="115"/>
        <v>0</v>
      </c>
    </row>
    <row r="2510" spans="1:9" s="172" customFormat="1" ht="20.100000000000001" customHeight="1">
      <c r="A2510" s="807"/>
      <c r="B2510" s="1065"/>
      <c r="C2510" s="39"/>
      <c r="D2510" s="794"/>
      <c r="E2510" s="80"/>
      <c r="F2510" s="31"/>
      <c r="G2510" s="85"/>
      <c r="H2510" s="201">
        <f t="shared" si="114"/>
        <v>0</v>
      </c>
      <c r="I2510" s="154">
        <f t="shared" si="115"/>
        <v>0</v>
      </c>
    </row>
    <row r="2511" spans="1:9" s="172" customFormat="1" ht="20.100000000000001" customHeight="1">
      <c r="A2511" s="807"/>
      <c r="B2511" s="1065"/>
      <c r="C2511" s="39" t="s">
        <v>2405</v>
      </c>
      <c r="D2511" s="794"/>
      <c r="E2511" s="80"/>
      <c r="F2511" s="31"/>
      <c r="G2511" s="85"/>
      <c r="H2511" s="201">
        <f t="shared" si="114"/>
        <v>0</v>
      </c>
      <c r="I2511" s="154">
        <f t="shared" si="115"/>
        <v>0</v>
      </c>
    </row>
    <row r="2512" spans="1:9" s="172" customFormat="1" ht="20.100000000000001" customHeight="1">
      <c r="A2512" s="807"/>
      <c r="B2512" s="1065"/>
      <c r="C2512" s="39" t="s">
        <v>2405</v>
      </c>
      <c r="D2512" s="794"/>
      <c r="E2512" s="80"/>
      <c r="F2512" s="31"/>
      <c r="G2512" s="85"/>
      <c r="H2512" s="201">
        <f t="shared" si="114"/>
        <v>0</v>
      </c>
      <c r="I2512" s="154">
        <f t="shared" si="115"/>
        <v>0</v>
      </c>
    </row>
    <row r="2513" spans="1:9" s="172" customFormat="1" ht="20.100000000000001" customHeight="1">
      <c r="A2513" s="807"/>
      <c r="B2513" s="1065"/>
      <c r="C2513" s="39" t="s">
        <v>2405</v>
      </c>
      <c r="D2513" s="794"/>
      <c r="E2513" s="80"/>
      <c r="F2513" s="31"/>
      <c r="G2513" s="85"/>
      <c r="H2513" s="201">
        <f t="shared" si="114"/>
        <v>0</v>
      </c>
      <c r="I2513" s="154">
        <f t="shared" si="115"/>
        <v>0</v>
      </c>
    </row>
    <row r="2514" spans="1:9" s="172" customFormat="1" ht="20.100000000000001" customHeight="1">
      <c r="A2514" s="807"/>
      <c r="B2514" s="1065"/>
      <c r="C2514" s="39" t="s">
        <v>2405</v>
      </c>
      <c r="D2514" s="794"/>
      <c r="E2514" s="80"/>
      <c r="F2514" s="31"/>
      <c r="G2514" s="85"/>
      <c r="H2514" s="201">
        <f t="shared" si="114"/>
        <v>0</v>
      </c>
      <c r="I2514" s="154">
        <f t="shared" si="115"/>
        <v>0</v>
      </c>
    </row>
    <row r="2515" spans="1:9" s="172" customFormat="1" ht="20.100000000000001" customHeight="1">
      <c r="A2515" s="807"/>
      <c r="B2515" s="1065"/>
      <c r="C2515" s="1389" t="s">
        <v>7428</v>
      </c>
      <c r="D2515" s="567">
        <v>1</v>
      </c>
      <c r="E2515" s="80" t="s">
        <v>385</v>
      </c>
      <c r="F2515" s="894"/>
      <c r="G2515" s="85"/>
      <c r="H2515" s="201">
        <f t="shared" si="114"/>
        <v>0</v>
      </c>
      <c r="I2515" s="154">
        <f t="shared" si="115"/>
        <v>0</v>
      </c>
    </row>
    <row r="2516" spans="1:9" s="172" customFormat="1" ht="20.100000000000001" customHeight="1">
      <c r="A2516" s="807"/>
      <c r="B2516" s="1065"/>
      <c r="C2516" s="1389" t="s">
        <v>7428</v>
      </c>
      <c r="D2516" s="567">
        <v>1</v>
      </c>
      <c r="E2516" s="80" t="s">
        <v>385</v>
      </c>
      <c r="F2516" s="894"/>
      <c r="G2516" s="85"/>
      <c r="H2516" s="201">
        <f t="shared" si="114"/>
        <v>0</v>
      </c>
      <c r="I2516" s="154">
        <f t="shared" si="115"/>
        <v>0</v>
      </c>
    </row>
    <row r="2517" spans="1:9" s="172" customFormat="1" ht="20.100000000000001" customHeight="1">
      <c r="A2517" s="807"/>
      <c r="B2517" s="1065"/>
      <c r="C2517" s="1389" t="s">
        <v>7428</v>
      </c>
      <c r="D2517" s="567">
        <v>1</v>
      </c>
      <c r="E2517" s="80" t="s">
        <v>385</v>
      </c>
      <c r="F2517" s="894"/>
      <c r="G2517" s="85"/>
      <c r="H2517" s="201">
        <f t="shared" si="114"/>
        <v>0</v>
      </c>
      <c r="I2517" s="154">
        <f t="shared" si="115"/>
        <v>0</v>
      </c>
    </row>
    <row r="2518" spans="1:9" s="172" customFormat="1" ht="33" customHeight="1">
      <c r="A2518" s="2579"/>
      <c r="B2518" s="2922"/>
      <c r="C2518" s="2928" t="s">
        <v>25076</v>
      </c>
      <c r="D2518" s="2926"/>
      <c r="E2518" s="2923"/>
      <c r="F2518" s="2927"/>
      <c r="G2518" s="2908"/>
      <c r="H2518" s="2924"/>
      <c r="I2518" s="2925"/>
    </row>
    <row r="2519" spans="1:9" s="172" customFormat="1" ht="20.100000000000001" customHeight="1">
      <c r="A2519" s="801"/>
      <c r="B2519" s="1071">
        <v>10</v>
      </c>
      <c r="C2519" s="180" t="s">
        <v>16082</v>
      </c>
      <c r="D2519" s="567">
        <v>1</v>
      </c>
      <c r="E2519" s="80"/>
      <c r="F2519" s="362">
        <v>7</v>
      </c>
      <c r="G2519" s="85"/>
      <c r="H2519" s="201">
        <f t="shared" ref="H2519:H2582" si="116">A2519*G2519</f>
        <v>0</v>
      </c>
      <c r="I2519" s="154">
        <f t="shared" ref="I2519:I2582" si="117">B2519*G2519</f>
        <v>0</v>
      </c>
    </row>
    <row r="2520" spans="1:9" s="172" customFormat="1" ht="20.100000000000001" customHeight="1">
      <c r="A2520" s="801"/>
      <c r="B2520" s="1071">
        <v>10</v>
      </c>
      <c r="C2520" s="180" t="s">
        <v>16083</v>
      </c>
      <c r="D2520" s="567">
        <v>1</v>
      </c>
      <c r="E2520" s="80"/>
      <c r="F2520" s="362">
        <v>2</v>
      </c>
      <c r="G2520" s="85"/>
      <c r="H2520" s="201">
        <f t="shared" si="116"/>
        <v>0</v>
      </c>
      <c r="I2520" s="154">
        <f t="shared" si="117"/>
        <v>0</v>
      </c>
    </row>
    <row r="2521" spans="1:9" s="172" customFormat="1" ht="20.100000000000001" customHeight="1">
      <c r="A2521" s="807">
        <v>2</v>
      </c>
      <c r="B2521" s="1071">
        <v>5</v>
      </c>
      <c r="C2521" s="180" t="s">
        <v>3511</v>
      </c>
      <c r="D2521" s="794">
        <v>1</v>
      </c>
      <c r="E2521" s="1196"/>
      <c r="F2521" s="894">
        <v>1900</v>
      </c>
      <c r="G2521" s="85"/>
      <c r="H2521" s="201">
        <f t="shared" si="116"/>
        <v>0</v>
      </c>
      <c r="I2521" s="154">
        <f t="shared" si="117"/>
        <v>0</v>
      </c>
    </row>
    <row r="2522" spans="1:9" s="172" customFormat="1" ht="20.100000000000001" customHeight="1">
      <c r="A2522" s="807">
        <v>2</v>
      </c>
      <c r="B2522" s="1071">
        <v>5</v>
      </c>
      <c r="C2522" s="180" t="s">
        <v>3297</v>
      </c>
      <c r="D2522" s="567">
        <v>1</v>
      </c>
      <c r="E2522" s="1196" t="s">
        <v>377</v>
      </c>
      <c r="F2522" s="894">
        <v>50</v>
      </c>
      <c r="G2522" s="85"/>
      <c r="H2522" s="201">
        <f t="shared" si="116"/>
        <v>0</v>
      </c>
      <c r="I2522" s="154">
        <f t="shared" si="117"/>
        <v>0</v>
      </c>
    </row>
    <row r="2523" spans="1:9" s="172" customFormat="1" ht="20.100000000000001" customHeight="1">
      <c r="A2523" s="807">
        <v>6</v>
      </c>
      <c r="B2523" s="1071">
        <v>15</v>
      </c>
      <c r="C2523" s="1218" t="s">
        <v>10542</v>
      </c>
      <c r="D2523" s="567">
        <v>1</v>
      </c>
      <c r="E2523" s="80"/>
      <c r="F2523" s="321">
        <v>100</v>
      </c>
      <c r="G2523" s="85"/>
      <c r="H2523" s="201">
        <f t="shared" si="116"/>
        <v>0</v>
      </c>
      <c r="I2523" s="154">
        <f t="shared" si="117"/>
        <v>0</v>
      </c>
    </row>
    <row r="2524" spans="1:9" s="172" customFormat="1" ht="20.100000000000001" customHeight="1">
      <c r="A2524" s="807">
        <v>6</v>
      </c>
      <c r="B2524" s="1071">
        <v>15</v>
      </c>
      <c r="C2524" s="1218" t="s">
        <v>10543</v>
      </c>
      <c r="D2524" s="567">
        <v>1</v>
      </c>
      <c r="E2524" s="80"/>
      <c r="F2524" s="321">
        <v>500</v>
      </c>
      <c r="G2524" s="85"/>
      <c r="H2524" s="201">
        <f t="shared" si="116"/>
        <v>0</v>
      </c>
      <c r="I2524" s="154">
        <f t="shared" si="117"/>
        <v>0</v>
      </c>
    </row>
    <row r="2525" spans="1:9" s="172" customFormat="1" ht="20.100000000000001" customHeight="1">
      <c r="A2525" s="807">
        <v>6</v>
      </c>
      <c r="B2525" s="1071">
        <v>15</v>
      </c>
      <c r="C2525" s="1392" t="s">
        <v>10505</v>
      </c>
      <c r="D2525" s="567">
        <v>1</v>
      </c>
      <c r="E2525" s="80" t="s">
        <v>371</v>
      </c>
      <c r="F2525" s="321">
        <v>90</v>
      </c>
      <c r="G2525" s="85"/>
      <c r="H2525" s="201">
        <f t="shared" si="116"/>
        <v>0</v>
      </c>
      <c r="I2525" s="154">
        <f t="shared" si="117"/>
        <v>0</v>
      </c>
    </row>
    <row r="2526" spans="1:9" s="172" customFormat="1" ht="20.100000000000001" customHeight="1">
      <c r="A2526" s="807"/>
      <c r="B2526" s="1065"/>
      <c r="C2526" s="180" t="s">
        <v>5635</v>
      </c>
      <c r="D2526" s="567">
        <v>1</v>
      </c>
      <c r="E2526" s="80" t="s">
        <v>371</v>
      </c>
      <c r="F2526" s="31">
        <v>0</v>
      </c>
      <c r="G2526" s="85"/>
      <c r="H2526" s="201">
        <f t="shared" si="116"/>
        <v>0</v>
      </c>
      <c r="I2526" s="154">
        <f t="shared" si="117"/>
        <v>0</v>
      </c>
    </row>
    <row r="2527" spans="1:9" s="58" customFormat="1" ht="20.100000000000001" customHeight="1">
      <c r="A2527" s="801">
        <v>3</v>
      </c>
      <c r="B2527" s="1071">
        <v>15</v>
      </c>
      <c r="C2527" s="175" t="s">
        <v>22978</v>
      </c>
      <c r="D2527" s="978">
        <v>1</v>
      </c>
      <c r="E2527" s="1360"/>
      <c r="F2527" s="362">
        <v>500</v>
      </c>
      <c r="G2527" s="85"/>
      <c r="H2527" s="201">
        <f t="shared" si="116"/>
        <v>0</v>
      </c>
      <c r="I2527" s="154">
        <f t="shared" si="117"/>
        <v>0</v>
      </c>
    </row>
    <row r="2528" spans="1:9" s="58" customFormat="1" ht="20.100000000000001" customHeight="1">
      <c r="A2528" s="801">
        <v>3</v>
      </c>
      <c r="B2528" s="1071">
        <v>15</v>
      </c>
      <c r="C2528" s="175" t="s">
        <v>22977</v>
      </c>
      <c r="D2528" s="978">
        <v>1</v>
      </c>
      <c r="E2528" s="1360"/>
      <c r="F2528" s="362">
        <v>300</v>
      </c>
      <c r="G2528" s="85"/>
      <c r="H2528" s="201">
        <f t="shared" si="116"/>
        <v>0</v>
      </c>
      <c r="I2528" s="154">
        <f t="shared" si="117"/>
        <v>0</v>
      </c>
    </row>
    <row r="2529" spans="1:9" s="172" customFormat="1" ht="20.100000000000001" customHeight="1">
      <c r="A2529" s="807">
        <v>6</v>
      </c>
      <c r="B2529" s="1078">
        <v>20</v>
      </c>
      <c r="C2529" s="39" t="s">
        <v>3536</v>
      </c>
      <c r="D2529" s="794"/>
      <c r="E2529" s="80" t="s">
        <v>557</v>
      </c>
      <c r="F2529" s="31">
        <v>6</v>
      </c>
      <c r="G2529" s="85"/>
      <c r="H2529" s="201">
        <f t="shared" si="116"/>
        <v>0</v>
      </c>
      <c r="I2529" s="154">
        <f t="shared" si="117"/>
        <v>0</v>
      </c>
    </row>
    <row r="2530" spans="1:9" s="172" customFormat="1" ht="20.100000000000001" customHeight="1">
      <c r="A2530" s="807">
        <v>10</v>
      </c>
      <c r="B2530" s="1071">
        <v>20</v>
      </c>
      <c r="C2530" s="39" t="s">
        <v>19393</v>
      </c>
      <c r="D2530" s="794"/>
      <c r="E2530" s="80" t="s">
        <v>384</v>
      </c>
      <c r="F2530" s="362">
        <v>2</v>
      </c>
      <c r="G2530" s="85"/>
      <c r="H2530" s="201">
        <f t="shared" si="116"/>
        <v>0</v>
      </c>
      <c r="I2530" s="154">
        <f t="shared" si="117"/>
        <v>0</v>
      </c>
    </row>
    <row r="2531" spans="1:9" s="172" customFormat="1" ht="20.100000000000001" customHeight="1">
      <c r="A2531" s="807"/>
      <c r="B2531" s="1071">
        <v>30</v>
      </c>
      <c r="C2531" s="783" t="s">
        <v>15769</v>
      </c>
      <c r="D2531" s="794">
        <v>1</v>
      </c>
      <c r="E2531" s="80" t="s">
        <v>385</v>
      </c>
      <c r="F2531" s="362">
        <v>1</v>
      </c>
      <c r="G2531" s="229"/>
      <c r="H2531" s="201">
        <f t="shared" si="116"/>
        <v>0</v>
      </c>
      <c r="I2531" s="154">
        <f t="shared" si="117"/>
        <v>0</v>
      </c>
    </row>
    <row r="2532" spans="1:9" s="172" customFormat="1" ht="20.100000000000001" customHeight="1">
      <c r="A2532" s="807"/>
      <c r="B2532" s="1065"/>
      <c r="C2532" s="180" t="s">
        <v>5126</v>
      </c>
      <c r="D2532" s="794"/>
      <c r="E2532" s="80" t="s">
        <v>13971</v>
      </c>
      <c r="F2532" s="31">
        <v>0</v>
      </c>
      <c r="G2532" s="85"/>
      <c r="H2532" s="201">
        <f t="shared" si="116"/>
        <v>0</v>
      </c>
      <c r="I2532" s="154">
        <f t="shared" si="117"/>
        <v>0</v>
      </c>
    </row>
    <row r="2533" spans="1:9" s="172" customFormat="1" ht="20.100000000000001" customHeight="1">
      <c r="A2533" s="807"/>
      <c r="B2533" s="1063"/>
      <c r="C2533" s="940" t="s">
        <v>26095</v>
      </c>
      <c r="D2533" s="567">
        <v>1</v>
      </c>
      <c r="E2533" s="80"/>
      <c r="F2533" s="362">
        <v>14</v>
      </c>
      <c r="G2533" s="85"/>
      <c r="H2533" s="201">
        <f t="shared" si="116"/>
        <v>0</v>
      </c>
      <c r="I2533" s="154">
        <f t="shared" si="117"/>
        <v>0</v>
      </c>
    </row>
    <row r="2534" spans="1:9" s="172" customFormat="1" ht="20.100000000000001" customHeight="1">
      <c r="A2534" s="807"/>
      <c r="B2534" s="1065"/>
      <c r="C2534" s="783" t="s">
        <v>10446</v>
      </c>
      <c r="D2534" s="794">
        <v>1</v>
      </c>
      <c r="E2534" s="80" t="s">
        <v>385</v>
      </c>
      <c r="F2534" s="321">
        <v>0</v>
      </c>
      <c r="G2534" s="85"/>
      <c r="H2534" s="201">
        <f t="shared" si="116"/>
        <v>0</v>
      </c>
      <c r="I2534" s="154">
        <f t="shared" si="117"/>
        <v>0</v>
      </c>
    </row>
    <row r="2535" spans="1:9" s="172" customFormat="1" ht="20.100000000000001" customHeight="1">
      <c r="A2535" s="807"/>
      <c r="B2535" s="1071">
        <v>30</v>
      </c>
      <c r="C2535" s="783" t="s">
        <v>15937</v>
      </c>
      <c r="D2535" s="567">
        <v>1</v>
      </c>
      <c r="E2535" s="80" t="s">
        <v>385</v>
      </c>
      <c r="F2535" s="362">
        <v>2</v>
      </c>
      <c r="G2535" s="85"/>
      <c r="H2535" s="201">
        <f t="shared" si="116"/>
        <v>0</v>
      </c>
      <c r="I2535" s="154">
        <f t="shared" si="117"/>
        <v>0</v>
      </c>
    </row>
    <row r="2536" spans="1:9" s="172" customFormat="1" ht="20.100000000000001" customHeight="1">
      <c r="A2536" s="807"/>
      <c r="B2536" s="1071">
        <v>30</v>
      </c>
      <c r="C2536" s="783" t="s">
        <v>24355</v>
      </c>
      <c r="D2536" s="567">
        <v>1</v>
      </c>
      <c r="E2536" s="80" t="s">
        <v>385</v>
      </c>
      <c r="F2536" s="362">
        <v>50</v>
      </c>
      <c r="G2536" s="229"/>
      <c r="H2536" s="201">
        <f t="shared" si="116"/>
        <v>0</v>
      </c>
      <c r="I2536" s="154">
        <f t="shared" si="117"/>
        <v>0</v>
      </c>
    </row>
    <row r="2537" spans="1:9" s="172" customFormat="1" ht="20.100000000000001" customHeight="1">
      <c r="A2537" s="807"/>
      <c r="B2537" s="1063"/>
      <c r="C2537" s="940" t="s">
        <v>10590</v>
      </c>
      <c r="D2537" s="567">
        <v>1</v>
      </c>
      <c r="E2537" s="80"/>
      <c r="F2537" s="1194">
        <v>400</v>
      </c>
      <c r="G2537" s="85"/>
      <c r="H2537" s="201">
        <f t="shared" si="116"/>
        <v>0</v>
      </c>
      <c r="I2537" s="154">
        <f t="shared" si="117"/>
        <v>0</v>
      </c>
    </row>
    <row r="2538" spans="1:9" s="172" customFormat="1" ht="20.100000000000001" customHeight="1">
      <c r="A2538" s="807">
        <v>2</v>
      </c>
      <c r="B2538" s="1071">
        <v>5</v>
      </c>
      <c r="C2538" s="519" t="s">
        <v>3105</v>
      </c>
      <c r="D2538" s="567">
        <v>1</v>
      </c>
      <c r="E2538" s="1196" t="s">
        <v>377</v>
      </c>
      <c r="F2538" s="31">
        <v>10</v>
      </c>
      <c r="G2538" s="85"/>
      <c r="H2538" s="201">
        <f t="shared" si="116"/>
        <v>0</v>
      </c>
      <c r="I2538" s="154">
        <f t="shared" si="117"/>
        <v>0</v>
      </c>
    </row>
    <row r="2539" spans="1:9" s="172" customFormat="1" ht="20.100000000000001" customHeight="1">
      <c r="A2539" s="807">
        <v>6</v>
      </c>
      <c r="B2539" s="1071">
        <v>15</v>
      </c>
      <c r="C2539" s="519" t="s">
        <v>5636</v>
      </c>
      <c r="D2539" s="794">
        <v>1</v>
      </c>
      <c r="E2539" s="80"/>
      <c r="F2539" s="31">
        <v>600</v>
      </c>
      <c r="G2539" s="85"/>
      <c r="H2539" s="201">
        <f t="shared" si="116"/>
        <v>0</v>
      </c>
      <c r="I2539" s="154">
        <f t="shared" si="117"/>
        <v>0</v>
      </c>
    </row>
    <row r="2540" spans="1:9" s="172" customFormat="1" ht="20.100000000000001" customHeight="1">
      <c r="A2540" s="807">
        <v>10</v>
      </c>
      <c r="B2540" s="1071">
        <v>20</v>
      </c>
      <c r="C2540" s="519" t="s">
        <v>7686</v>
      </c>
      <c r="D2540" s="794">
        <v>1</v>
      </c>
      <c r="E2540" s="80" t="s">
        <v>385</v>
      </c>
      <c r="F2540" s="321">
        <v>1</v>
      </c>
      <c r="G2540" s="85"/>
      <c r="H2540" s="201">
        <f t="shared" si="116"/>
        <v>0</v>
      </c>
      <c r="I2540" s="154">
        <f t="shared" si="117"/>
        <v>0</v>
      </c>
    </row>
    <row r="2541" spans="1:9" s="172" customFormat="1" ht="20.100000000000001" customHeight="1">
      <c r="A2541" s="807">
        <v>20</v>
      </c>
      <c r="B2541" s="1071">
        <v>25</v>
      </c>
      <c r="C2541" s="519" t="s">
        <v>384</v>
      </c>
      <c r="D2541" s="794"/>
      <c r="E2541" s="80" t="s">
        <v>384</v>
      </c>
      <c r="F2541" s="31">
        <v>1</v>
      </c>
      <c r="G2541" s="85"/>
      <c r="H2541" s="201">
        <f t="shared" si="116"/>
        <v>0</v>
      </c>
      <c r="I2541" s="154">
        <f t="shared" si="117"/>
        <v>0</v>
      </c>
    </row>
    <row r="2542" spans="1:9" s="172" customFormat="1" ht="20.100000000000001" customHeight="1">
      <c r="A2542" s="807"/>
      <c r="B2542" s="1071">
        <v>200</v>
      </c>
      <c r="C2542" s="519" t="s">
        <v>24740</v>
      </c>
      <c r="D2542" s="567">
        <v>1</v>
      </c>
      <c r="E2542" s="80" t="s">
        <v>446</v>
      </c>
      <c r="F2542" s="31">
        <v>10</v>
      </c>
      <c r="G2542" s="85"/>
      <c r="H2542" s="201">
        <f t="shared" si="116"/>
        <v>0</v>
      </c>
      <c r="I2542" s="154">
        <f t="shared" si="117"/>
        <v>0</v>
      </c>
    </row>
    <row r="2543" spans="1:9" s="172" customFormat="1" ht="20.100000000000001" customHeight="1">
      <c r="A2543" s="807">
        <v>15</v>
      </c>
      <c r="B2543" s="1071">
        <v>25</v>
      </c>
      <c r="C2543" s="519" t="s">
        <v>5579</v>
      </c>
      <c r="D2543" s="794">
        <v>1</v>
      </c>
      <c r="E2543" s="80"/>
      <c r="F2543" s="894">
        <v>250</v>
      </c>
      <c r="G2543" s="85"/>
      <c r="H2543" s="201">
        <f t="shared" si="116"/>
        <v>0</v>
      </c>
      <c r="I2543" s="154">
        <f t="shared" si="117"/>
        <v>0</v>
      </c>
    </row>
    <row r="2544" spans="1:9" s="172" customFormat="1" ht="20.100000000000001" customHeight="1">
      <c r="A2544" s="807"/>
      <c r="B2544" s="1085"/>
      <c r="C2544" s="39" t="s">
        <v>3350</v>
      </c>
      <c r="D2544" s="567"/>
      <c r="E2544" s="80" t="s">
        <v>455</v>
      </c>
      <c r="F2544" s="31">
        <v>9</v>
      </c>
      <c r="G2544" s="85"/>
      <c r="H2544" s="201">
        <f t="shared" si="116"/>
        <v>0</v>
      </c>
      <c r="I2544" s="154">
        <f t="shared" si="117"/>
        <v>0</v>
      </c>
    </row>
    <row r="2545" spans="1:11" s="172" customFormat="1" ht="20.100000000000001" customHeight="1">
      <c r="A2545" s="807">
        <v>2</v>
      </c>
      <c r="B2545" s="1071">
        <v>5</v>
      </c>
      <c r="C2545" s="39" t="s">
        <v>3298</v>
      </c>
      <c r="D2545" s="794">
        <v>1</v>
      </c>
      <c r="E2545" s="80" t="s">
        <v>3108</v>
      </c>
      <c r="F2545" s="31">
        <v>62</v>
      </c>
      <c r="G2545" s="85"/>
      <c r="H2545" s="201">
        <f t="shared" si="116"/>
        <v>0</v>
      </c>
      <c r="I2545" s="154">
        <f t="shared" si="117"/>
        <v>0</v>
      </c>
    </row>
    <row r="2546" spans="1:11" s="172" customFormat="1" ht="20.100000000000001" customHeight="1">
      <c r="A2546" s="807">
        <v>2</v>
      </c>
      <c r="B2546" s="1071">
        <v>5</v>
      </c>
      <c r="C2546" s="33" t="s">
        <v>3299</v>
      </c>
      <c r="D2546" s="794">
        <v>1</v>
      </c>
      <c r="E2546" s="80" t="s">
        <v>377</v>
      </c>
      <c r="F2546" s="31">
        <v>20</v>
      </c>
      <c r="G2546" s="85"/>
      <c r="H2546" s="201">
        <f t="shared" si="116"/>
        <v>0</v>
      </c>
      <c r="I2546" s="154">
        <f t="shared" si="117"/>
        <v>0</v>
      </c>
    </row>
    <row r="2547" spans="1:11" s="172" customFormat="1" ht="20.100000000000001" customHeight="1">
      <c r="A2547" s="807">
        <v>6</v>
      </c>
      <c r="B2547" s="1071">
        <v>15</v>
      </c>
      <c r="C2547" s="519" t="s">
        <v>5637</v>
      </c>
      <c r="D2547" s="794">
        <v>1</v>
      </c>
      <c r="E2547" s="80"/>
      <c r="F2547" s="31">
        <v>550</v>
      </c>
      <c r="G2547" s="85"/>
      <c r="H2547" s="201">
        <f t="shared" si="116"/>
        <v>0</v>
      </c>
      <c r="I2547" s="154">
        <f t="shared" si="117"/>
        <v>0</v>
      </c>
    </row>
    <row r="2548" spans="1:11" s="58" customFormat="1" ht="20.100000000000001" customHeight="1">
      <c r="A2548" s="801">
        <v>3</v>
      </c>
      <c r="B2548" s="1078">
        <v>15</v>
      </c>
      <c r="C2548" s="175" t="s">
        <v>22979</v>
      </c>
      <c r="D2548" s="978">
        <v>1</v>
      </c>
      <c r="E2548" s="1360"/>
      <c r="F2548" s="362">
        <v>100</v>
      </c>
      <c r="G2548" s="85"/>
      <c r="H2548" s="201">
        <f t="shared" si="116"/>
        <v>0</v>
      </c>
      <c r="I2548" s="154">
        <f t="shared" si="117"/>
        <v>0</v>
      </c>
      <c r="K2548" s="172"/>
    </row>
    <row r="2549" spans="1:11" s="58" customFormat="1" ht="20.100000000000001" customHeight="1">
      <c r="A2549" s="801">
        <v>3</v>
      </c>
      <c r="B2549" s="1078">
        <v>15</v>
      </c>
      <c r="C2549" s="175" t="s">
        <v>9916</v>
      </c>
      <c r="D2549" s="978">
        <v>1</v>
      </c>
      <c r="E2549" s="1360"/>
      <c r="F2549" s="362">
        <v>200</v>
      </c>
      <c r="G2549" s="85"/>
      <c r="H2549" s="201">
        <f t="shared" si="116"/>
        <v>0</v>
      </c>
      <c r="I2549" s="154">
        <f t="shared" si="117"/>
        <v>0</v>
      </c>
    </row>
    <row r="2550" spans="1:11" s="172" customFormat="1" ht="20.100000000000001" customHeight="1">
      <c r="A2550" s="807">
        <v>6</v>
      </c>
      <c r="B2550" s="1078">
        <v>25</v>
      </c>
      <c r="C2550" s="534" t="s">
        <v>26131</v>
      </c>
      <c r="D2550" s="794">
        <v>1</v>
      </c>
      <c r="E2550" s="80"/>
      <c r="F2550" s="362">
        <v>1</v>
      </c>
      <c r="G2550" s="85"/>
      <c r="H2550" s="201">
        <f t="shared" si="116"/>
        <v>0</v>
      </c>
      <c r="I2550" s="154">
        <f t="shared" si="117"/>
        <v>0</v>
      </c>
    </row>
    <row r="2551" spans="1:11" s="172" customFormat="1" ht="20.100000000000001" customHeight="1">
      <c r="A2551" s="807">
        <v>15</v>
      </c>
      <c r="B2551" s="1071">
        <v>25</v>
      </c>
      <c r="C2551" s="39" t="s">
        <v>7196</v>
      </c>
      <c r="D2551" s="794">
        <v>1</v>
      </c>
      <c r="E2551" s="80" t="s">
        <v>385</v>
      </c>
      <c r="F2551" s="980">
        <v>0</v>
      </c>
      <c r="G2551" s="85"/>
      <c r="H2551" s="201">
        <f t="shared" si="116"/>
        <v>0</v>
      </c>
      <c r="I2551" s="154">
        <f t="shared" si="117"/>
        <v>0</v>
      </c>
    </row>
    <row r="2552" spans="1:11" s="172" customFormat="1" ht="20.100000000000001" customHeight="1">
      <c r="A2552" s="807"/>
      <c r="B2552" s="1065"/>
      <c r="C2552" s="39" t="s">
        <v>8268</v>
      </c>
      <c r="D2552" s="567">
        <v>1</v>
      </c>
      <c r="E2552" s="80" t="s">
        <v>385</v>
      </c>
      <c r="F2552" s="895">
        <v>0</v>
      </c>
      <c r="G2552" s="85"/>
      <c r="H2552" s="201">
        <f t="shared" si="116"/>
        <v>0</v>
      </c>
      <c r="I2552" s="154">
        <f t="shared" si="117"/>
        <v>0</v>
      </c>
    </row>
    <row r="2553" spans="1:11" s="172" customFormat="1" ht="20.100000000000001" customHeight="1">
      <c r="A2553" s="807">
        <v>6</v>
      </c>
      <c r="B2553" s="1071">
        <v>30</v>
      </c>
      <c r="C2553" s="1393" t="s">
        <v>7132</v>
      </c>
      <c r="D2553" s="794">
        <v>1</v>
      </c>
      <c r="E2553" s="80"/>
      <c r="F2553" s="31">
        <v>100</v>
      </c>
      <c r="G2553" s="85"/>
      <c r="H2553" s="201">
        <f t="shared" si="116"/>
        <v>0</v>
      </c>
      <c r="I2553" s="154">
        <f t="shared" si="117"/>
        <v>0</v>
      </c>
    </row>
    <row r="2554" spans="1:11" s="172" customFormat="1" ht="20.100000000000001" customHeight="1">
      <c r="A2554" s="801">
        <v>3</v>
      </c>
      <c r="B2554" s="1078">
        <v>10</v>
      </c>
      <c r="C2554" s="39" t="s">
        <v>3300</v>
      </c>
      <c r="D2554" s="567">
        <v>1</v>
      </c>
      <c r="E2554" s="80"/>
      <c r="F2554" s="31">
        <v>100</v>
      </c>
      <c r="G2554" s="85"/>
      <c r="H2554" s="201">
        <f t="shared" si="116"/>
        <v>0</v>
      </c>
      <c r="I2554" s="154">
        <f t="shared" si="117"/>
        <v>0</v>
      </c>
    </row>
    <row r="2555" spans="1:11" s="172" customFormat="1" ht="20.100000000000001" customHeight="1">
      <c r="A2555" s="807">
        <v>15</v>
      </c>
      <c r="B2555" s="1071">
        <v>25</v>
      </c>
      <c r="C2555" s="39" t="s">
        <v>4432</v>
      </c>
      <c r="D2555" s="567">
        <v>1</v>
      </c>
      <c r="E2555" s="80" t="s">
        <v>385</v>
      </c>
      <c r="F2555" s="895">
        <v>30</v>
      </c>
      <c r="G2555" s="85"/>
      <c r="H2555" s="201">
        <f t="shared" si="116"/>
        <v>0</v>
      </c>
      <c r="I2555" s="154">
        <f t="shared" si="117"/>
        <v>0</v>
      </c>
    </row>
    <row r="2556" spans="1:11" s="172" customFormat="1" ht="20.100000000000001" customHeight="1">
      <c r="A2556" s="807">
        <v>2</v>
      </c>
      <c r="B2556" s="1071">
        <v>5</v>
      </c>
      <c r="C2556" s="33" t="s">
        <v>3106</v>
      </c>
      <c r="D2556" s="567">
        <v>1</v>
      </c>
      <c r="E2556" s="80"/>
      <c r="F2556" s="31">
        <v>100</v>
      </c>
      <c r="G2556" s="85"/>
      <c r="H2556" s="201">
        <f t="shared" si="116"/>
        <v>0</v>
      </c>
      <c r="I2556" s="154">
        <f t="shared" si="117"/>
        <v>0</v>
      </c>
    </row>
    <row r="2557" spans="1:11" s="172" customFormat="1" ht="20.100000000000001" customHeight="1">
      <c r="A2557" s="807">
        <v>15</v>
      </c>
      <c r="B2557" s="1071">
        <v>25</v>
      </c>
      <c r="C2557" s="180" t="s">
        <v>7194</v>
      </c>
      <c r="D2557" s="567">
        <v>1</v>
      </c>
      <c r="E2557" s="80" t="s">
        <v>385</v>
      </c>
      <c r="F2557" s="895">
        <v>5</v>
      </c>
      <c r="G2557" s="85"/>
      <c r="H2557" s="201">
        <f t="shared" si="116"/>
        <v>0</v>
      </c>
      <c r="I2557" s="154">
        <f t="shared" si="117"/>
        <v>0</v>
      </c>
    </row>
    <row r="2558" spans="1:11" s="172" customFormat="1" ht="20.100000000000001" customHeight="1">
      <c r="A2558" s="807">
        <v>6</v>
      </c>
      <c r="B2558" s="1071">
        <v>15</v>
      </c>
      <c r="C2558" s="534" t="s">
        <v>5638</v>
      </c>
      <c r="D2558" s="794">
        <v>1</v>
      </c>
      <c r="E2558" s="80"/>
      <c r="F2558" s="894">
        <v>550</v>
      </c>
      <c r="G2558" s="85"/>
      <c r="H2558" s="201">
        <f t="shared" si="116"/>
        <v>0</v>
      </c>
      <c r="I2558" s="154">
        <f t="shared" si="117"/>
        <v>0</v>
      </c>
    </row>
    <row r="2559" spans="1:11" s="172" customFormat="1" ht="20.100000000000001" customHeight="1">
      <c r="A2559" s="807"/>
      <c r="B2559" s="1065"/>
      <c r="C2559" s="39" t="s">
        <v>388</v>
      </c>
      <c r="D2559" s="794">
        <v>1</v>
      </c>
      <c r="E2559" s="80" t="s">
        <v>387</v>
      </c>
      <c r="F2559" s="31">
        <v>0</v>
      </c>
      <c r="G2559" s="85"/>
      <c r="H2559" s="201">
        <f t="shared" si="116"/>
        <v>0</v>
      </c>
      <c r="I2559" s="154">
        <f t="shared" si="117"/>
        <v>0</v>
      </c>
    </row>
    <row r="2560" spans="1:11" s="172" customFormat="1" ht="20.100000000000001" customHeight="1">
      <c r="A2560" s="807"/>
      <c r="B2560" s="1065"/>
      <c r="C2560" s="39" t="s">
        <v>389</v>
      </c>
      <c r="D2560" s="567">
        <v>1</v>
      </c>
      <c r="E2560" s="80" t="s">
        <v>387</v>
      </c>
      <c r="F2560" s="31">
        <v>0</v>
      </c>
      <c r="G2560" s="85"/>
      <c r="H2560" s="201">
        <f t="shared" si="116"/>
        <v>0</v>
      </c>
      <c r="I2560" s="154">
        <f t="shared" si="117"/>
        <v>0</v>
      </c>
    </row>
    <row r="2561" spans="1:10" s="172" customFormat="1" ht="20.100000000000001" customHeight="1">
      <c r="A2561" s="801">
        <v>3</v>
      </c>
      <c r="B2561" s="1078">
        <v>10</v>
      </c>
      <c r="C2561" s="39" t="s">
        <v>568</v>
      </c>
      <c r="D2561" s="794"/>
      <c r="E2561" s="80" t="s">
        <v>379</v>
      </c>
      <c r="F2561" s="31">
        <v>6</v>
      </c>
      <c r="G2561" s="85"/>
      <c r="H2561" s="201">
        <f t="shared" si="116"/>
        <v>0</v>
      </c>
      <c r="I2561" s="154">
        <f t="shared" si="117"/>
        <v>0</v>
      </c>
    </row>
    <row r="2562" spans="1:10" s="172" customFormat="1" ht="20.100000000000001" customHeight="1">
      <c r="A2562" s="807">
        <v>15</v>
      </c>
      <c r="B2562" s="1071">
        <v>25</v>
      </c>
      <c r="C2562" s="180" t="s">
        <v>20664</v>
      </c>
      <c r="D2562" s="567">
        <v>1</v>
      </c>
      <c r="E2562" s="80" t="s">
        <v>385</v>
      </c>
      <c r="F2562" s="362">
        <v>15</v>
      </c>
      <c r="G2562" s="85"/>
      <c r="H2562" s="201">
        <f t="shared" si="116"/>
        <v>0</v>
      </c>
      <c r="I2562" s="154">
        <f t="shared" si="117"/>
        <v>0</v>
      </c>
    </row>
    <row r="2563" spans="1:10" s="172" customFormat="1" ht="20.100000000000001" customHeight="1">
      <c r="A2563" s="807">
        <v>6</v>
      </c>
      <c r="B2563" s="1078">
        <v>25</v>
      </c>
      <c r="C2563" s="534" t="s">
        <v>26132</v>
      </c>
      <c r="D2563" s="794">
        <v>1</v>
      </c>
      <c r="E2563" s="80"/>
      <c r="F2563" s="362">
        <v>6</v>
      </c>
      <c r="G2563" s="85"/>
      <c r="H2563" s="201">
        <f t="shared" si="116"/>
        <v>0</v>
      </c>
      <c r="I2563" s="154">
        <f t="shared" si="117"/>
        <v>0</v>
      </c>
    </row>
    <row r="2564" spans="1:10" s="172" customFormat="1" ht="20.100000000000001" customHeight="1">
      <c r="A2564" s="807">
        <v>15</v>
      </c>
      <c r="B2564" s="1071">
        <v>30</v>
      </c>
      <c r="C2564" s="180" t="s">
        <v>5589</v>
      </c>
      <c r="D2564" s="567">
        <v>1</v>
      </c>
      <c r="E2564" s="80" t="s">
        <v>385</v>
      </c>
      <c r="F2564" s="785">
        <v>0</v>
      </c>
      <c r="G2564" s="85"/>
      <c r="H2564" s="201">
        <f t="shared" si="116"/>
        <v>0</v>
      </c>
      <c r="I2564" s="154">
        <f t="shared" si="117"/>
        <v>0</v>
      </c>
    </row>
    <row r="2565" spans="1:10" s="172" customFormat="1" ht="20.100000000000001" customHeight="1">
      <c r="A2565" s="807">
        <v>15</v>
      </c>
      <c r="B2565" s="1071">
        <v>30</v>
      </c>
      <c r="C2565" s="180" t="s">
        <v>5580</v>
      </c>
      <c r="D2565" s="567">
        <v>1</v>
      </c>
      <c r="E2565" s="80" t="s">
        <v>385</v>
      </c>
      <c r="F2565" s="362">
        <v>30</v>
      </c>
      <c r="G2565" s="85"/>
      <c r="H2565" s="201">
        <f t="shared" si="116"/>
        <v>0</v>
      </c>
      <c r="I2565" s="154">
        <f t="shared" si="117"/>
        <v>0</v>
      </c>
    </row>
    <row r="2566" spans="1:10" s="172" customFormat="1" ht="20.100000000000001" customHeight="1">
      <c r="A2566" s="807">
        <v>3</v>
      </c>
      <c r="B2566" s="1071">
        <v>5</v>
      </c>
      <c r="C2566" s="519" t="s">
        <v>24240</v>
      </c>
      <c r="D2566" s="794">
        <v>1</v>
      </c>
      <c r="E2566" s="80"/>
      <c r="F2566" s="362">
        <v>700</v>
      </c>
      <c r="G2566" s="229"/>
      <c r="H2566" s="201">
        <f t="shared" si="116"/>
        <v>0</v>
      </c>
      <c r="I2566" s="154">
        <f t="shared" si="117"/>
        <v>0</v>
      </c>
    </row>
    <row r="2567" spans="1:10" s="172" customFormat="1" ht="20.100000000000001" customHeight="1">
      <c r="A2567" s="807">
        <v>2</v>
      </c>
      <c r="B2567" s="1071">
        <v>5</v>
      </c>
      <c r="C2567" s="519" t="s">
        <v>3104</v>
      </c>
      <c r="D2567" s="794">
        <v>1</v>
      </c>
      <c r="E2567" s="80"/>
      <c r="F2567" s="31">
        <v>100</v>
      </c>
      <c r="G2567" s="85"/>
      <c r="H2567" s="201">
        <f t="shared" si="116"/>
        <v>0</v>
      </c>
      <c r="I2567" s="154">
        <f t="shared" si="117"/>
        <v>0</v>
      </c>
    </row>
    <row r="2568" spans="1:10" s="172" customFormat="1" ht="20.100000000000001" customHeight="1">
      <c r="A2568" s="807">
        <v>6</v>
      </c>
      <c r="B2568" s="1071">
        <v>15</v>
      </c>
      <c r="C2568" s="519" t="s">
        <v>5639</v>
      </c>
      <c r="D2568" s="794">
        <v>1</v>
      </c>
      <c r="E2568" s="80"/>
      <c r="F2568" s="362">
        <v>650</v>
      </c>
      <c r="G2568" s="229"/>
      <c r="H2568" s="201">
        <f t="shared" si="116"/>
        <v>0</v>
      </c>
      <c r="I2568" s="154">
        <f t="shared" si="117"/>
        <v>0</v>
      </c>
    </row>
    <row r="2569" spans="1:10" s="172" customFormat="1" ht="20.100000000000001" customHeight="1">
      <c r="A2569" s="807">
        <v>10</v>
      </c>
      <c r="B2569" s="1071">
        <v>20</v>
      </c>
      <c r="C2569" s="519" t="s">
        <v>11257</v>
      </c>
      <c r="D2569" s="794">
        <v>1</v>
      </c>
      <c r="E2569" s="80" t="s">
        <v>371</v>
      </c>
      <c r="F2569" s="895">
        <v>25</v>
      </c>
      <c r="G2569" s="85"/>
      <c r="H2569" s="201">
        <f t="shared" si="116"/>
        <v>0</v>
      </c>
      <c r="I2569" s="154">
        <f t="shared" si="117"/>
        <v>0</v>
      </c>
    </row>
    <row r="2570" spans="1:10" s="172" customFormat="1" ht="20.100000000000001" customHeight="1">
      <c r="A2570" s="807">
        <v>10</v>
      </c>
      <c r="B2570" s="1071">
        <v>20</v>
      </c>
      <c r="C2570" s="519" t="s">
        <v>15767</v>
      </c>
      <c r="D2570" s="794">
        <v>1</v>
      </c>
      <c r="E2570" s="80"/>
      <c r="F2570" s="362">
        <v>20</v>
      </c>
      <c r="G2570" s="85"/>
      <c r="H2570" s="201">
        <f t="shared" si="116"/>
        <v>0</v>
      </c>
      <c r="I2570" s="154">
        <f t="shared" si="117"/>
        <v>0</v>
      </c>
    </row>
    <row r="2571" spans="1:10" s="172" customFormat="1" ht="20.100000000000001" customHeight="1">
      <c r="A2571" s="807">
        <v>10</v>
      </c>
      <c r="B2571" s="1071">
        <v>20</v>
      </c>
      <c r="C2571" s="519" t="s">
        <v>15768</v>
      </c>
      <c r="D2571" s="794">
        <v>1</v>
      </c>
      <c r="E2571" s="80"/>
      <c r="F2571" s="362">
        <v>9</v>
      </c>
      <c r="G2571" s="85"/>
      <c r="H2571" s="201">
        <f t="shared" si="116"/>
        <v>0</v>
      </c>
      <c r="I2571" s="154">
        <f t="shared" si="117"/>
        <v>0</v>
      </c>
    </row>
    <row r="2572" spans="1:10" s="172" customFormat="1" ht="20.100000000000001" customHeight="1">
      <c r="A2572" s="807"/>
      <c r="B2572" s="1065"/>
      <c r="C2572" s="519" t="s">
        <v>3301</v>
      </c>
      <c r="D2572" s="978">
        <v>1</v>
      </c>
      <c r="E2572" s="80" t="s">
        <v>387</v>
      </c>
      <c r="F2572" s="31"/>
      <c r="G2572" s="85"/>
      <c r="H2572" s="201">
        <f t="shared" si="116"/>
        <v>0</v>
      </c>
      <c r="I2572" s="154">
        <f t="shared" si="117"/>
        <v>0</v>
      </c>
    </row>
    <row r="2573" spans="1:10" s="172" customFormat="1" ht="20.100000000000001" customHeight="1">
      <c r="A2573" s="807"/>
      <c r="B2573" s="1062"/>
      <c r="C2573" s="519" t="s">
        <v>3112</v>
      </c>
      <c r="D2573" s="978">
        <v>1</v>
      </c>
      <c r="E2573" s="80" t="s">
        <v>379</v>
      </c>
      <c r="F2573" s="31">
        <v>0</v>
      </c>
      <c r="G2573" s="85"/>
      <c r="H2573" s="201">
        <f t="shared" si="116"/>
        <v>0</v>
      </c>
      <c r="I2573" s="154">
        <f t="shared" si="117"/>
        <v>0</v>
      </c>
    </row>
    <row r="2574" spans="1:10" s="172" customFormat="1" ht="20.100000000000001" customHeight="1">
      <c r="A2574" s="803"/>
      <c r="B2574" s="1078">
        <v>15</v>
      </c>
      <c r="C2574" s="519" t="s">
        <v>22980</v>
      </c>
      <c r="D2574" s="794">
        <v>1</v>
      </c>
      <c r="E2574" s="80"/>
      <c r="F2574" s="362">
        <v>100</v>
      </c>
      <c r="G2574" s="229"/>
      <c r="H2574" s="201">
        <f t="shared" si="116"/>
        <v>0</v>
      </c>
      <c r="I2574" s="154">
        <f t="shared" si="117"/>
        <v>0</v>
      </c>
    </row>
    <row r="2575" spans="1:10" s="172" customFormat="1" ht="20.100000000000001" customHeight="1">
      <c r="A2575" s="807"/>
      <c r="B2575" s="1071">
        <v>20</v>
      </c>
      <c r="C2575" s="33" t="s">
        <v>25067</v>
      </c>
      <c r="D2575" s="794">
        <v>1</v>
      </c>
      <c r="E2575" s="80"/>
      <c r="F2575" s="362">
        <v>200</v>
      </c>
      <c r="G2575" s="229"/>
      <c r="H2575" s="201">
        <f t="shared" si="116"/>
        <v>0</v>
      </c>
      <c r="I2575" s="154">
        <f t="shared" si="117"/>
        <v>0</v>
      </c>
      <c r="J2575" s="172">
        <v>1</v>
      </c>
    </row>
    <row r="2576" spans="1:10" s="172" customFormat="1" ht="20.100000000000001" customHeight="1">
      <c r="A2576" s="807"/>
      <c r="B2576" s="1071">
        <v>20</v>
      </c>
      <c r="C2576" s="338" t="s">
        <v>25075</v>
      </c>
      <c r="D2576" s="794">
        <v>1</v>
      </c>
      <c r="E2576" s="80"/>
      <c r="F2576" s="362">
        <v>1000</v>
      </c>
      <c r="G2576" s="229"/>
      <c r="H2576" s="201">
        <f t="shared" si="116"/>
        <v>0</v>
      </c>
      <c r="I2576" s="154">
        <f t="shared" si="117"/>
        <v>0</v>
      </c>
      <c r="J2576" s="172">
        <v>1</v>
      </c>
    </row>
    <row r="2577" spans="1:10" s="172" customFormat="1" ht="20.100000000000001" customHeight="1">
      <c r="A2577" s="807"/>
      <c r="B2577" s="1071">
        <v>20</v>
      </c>
      <c r="C2577" s="338" t="s">
        <v>25068</v>
      </c>
      <c r="D2577" s="794">
        <v>1</v>
      </c>
      <c r="E2577" s="80"/>
      <c r="F2577" s="362">
        <v>300</v>
      </c>
      <c r="G2577" s="229"/>
      <c r="H2577" s="201">
        <f t="shared" si="116"/>
        <v>0</v>
      </c>
      <c r="I2577" s="154">
        <f t="shared" si="117"/>
        <v>0</v>
      </c>
      <c r="J2577" s="172">
        <v>1</v>
      </c>
    </row>
    <row r="2578" spans="1:10" s="172" customFormat="1" ht="20.100000000000001" customHeight="1">
      <c r="A2578" s="807"/>
      <c r="B2578" s="1071">
        <v>30</v>
      </c>
      <c r="C2578" s="519" t="s">
        <v>25477</v>
      </c>
      <c r="D2578" s="567">
        <v>1</v>
      </c>
      <c r="E2578" s="80"/>
      <c r="F2578" s="362">
        <v>50</v>
      </c>
      <c r="G2578" s="229"/>
      <c r="H2578" s="201">
        <f t="shared" si="116"/>
        <v>0</v>
      </c>
      <c r="I2578" s="154">
        <f t="shared" si="117"/>
        <v>0</v>
      </c>
    </row>
    <row r="2579" spans="1:10" s="172" customFormat="1" ht="20.100000000000001" customHeight="1">
      <c r="A2579" s="807"/>
      <c r="B2579" s="1071">
        <v>30</v>
      </c>
      <c r="C2579" s="519" t="s">
        <v>27116</v>
      </c>
      <c r="D2579" s="567">
        <v>1</v>
      </c>
      <c r="E2579" s="80" t="s">
        <v>385</v>
      </c>
      <c r="F2579" s="362">
        <v>0</v>
      </c>
      <c r="G2579" s="229"/>
      <c r="H2579" s="201">
        <f t="shared" si="116"/>
        <v>0</v>
      </c>
      <c r="I2579" s="154">
        <f t="shared" si="117"/>
        <v>0</v>
      </c>
    </row>
    <row r="2580" spans="1:10" s="172" customFormat="1" ht="20.100000000000001" customHeight="1">
      <c r="A2580" s="807"/>
      <c r="B2580" s="1071">
        <v>30</v>
      </c>
      <c r="C2580" s="519" t="s">
        <v>27117</v>
      </c>
      <c r="D2580" s="794">
        <v>1</v>
      </c>
      <c r="E2580" s="80" t="s">
        <v>385</v>
      </c>
      <c r="F2580" s="362">
        <v>50</v>
      </c>
      <c r="G2580" s="229"/>
      <c r="H2580" s="201">
        <f t="shared" si="116"/>
        <v>0</v>
      </c>
      <c r="I2580" s="154">
        <f t="shared" si="117"/>
        <v>0</v>
      </c>
    </row>
    <row r="2581" spans="1:10" s="172" customFormat="1" ht="20.100000000000001" customHeight="1">
      <c r="A2581" s="807"/>
      <c r="B2581" s="1071">
        <v>30</v>
      </c>
      <c r="C2581" s="519" t="s">
        <v>25476</v>
      </c>
      <c r="D2581" s="794">
        <v>1</v>
      </c>
      <c r="E2581" s="80" t="s">
        <v>385</v>
      </c>
      <c r="F2581" s="77">
        <v>7</v>
      </c>
      <c r="G2581" s="85"/>
      <c r="H2581" s="201">
        <f t="shared" si="116"/>
        <v>0</v>
      </c>
      <c r="I2581" s="154">
        <f t="shared" si="117"/>
        <v>0</v>
      </c>
    </row>
    <row r="2582" spans="1:10" s="172" customFormat="1" ht="20.100000000000001" customHeight="1">
      <c r="A2582" s="807"/>
      <c r="B2582" s="1071">
        <v>40</v>
      </c>
      <c r="C2582" s="519" t="s">
        <v>25403</v>
      </c>
      <c r="D2582" s="567">
        <v>1</v>
      </c>
      <c r="E2582" s="80"/>
      <c r="F2582" s="362">
        <v>150</v>
      </c>
      <c r="G2582" s="85"/>
      <c r="H2582" s="201">
        <f t="shared" si="116"/>
        <v>0</v>
      </c>
      <c r="I2582" s="154">
        <f t="shared" si="117"/>
        <v>0</v>
      </c>
    </row>
    <row r="2583" spans="1:10" s="172" customFormat="1" ht="20.100000000000001" customHeight="1">
      <c r="A2583" s="807">
        <v>15</v>
      </c>
      <c r="B2583" s="1071">
        <v>40</v>
      </c>
      <c r="C2583" s="519" t="s">
        <v>25402</v>
      </c>
      <c r="D2583" s="567">
        <v>1</v>
      </c>
      <c r="E2583" s="80"/>
      <c r="F2583" s="362">
        <v>50</v>
      </c>
      <c r="G2583" s="229"/>
      <c r="H2583" s="201">
        <f t="shared" ref="H2583:H2646" si="118">A2583*G2583</f>
        <v>0</v>
      </c>
      <c r="I2583" s="154">
        <f t="shared" ref="I2583:I2646" si="119">B2583*G2583</f>
        <v>0</v>
      </c>
    </row>
    <row r="2584" spans="1:10" s="172" customFormat="1" ht="20.100000000000001" customHeight="1">
      <c r="A2584" s="807">
        <v>15</v>
      </c>
      <c r="B2584" s="1071">
        <v>40</v>
      </c>
      <c r="C2584" s="33" t="s">
        <v>25404</v>
      </c>
      <c r="D2584" s="567">
        <v>1</v>
      </c>
      <c r="E2584" s="80"/>
      <c r="F2584" s="362">
        <v>3</v>
      </c>
      <c r="G2584" s="85"/>
      <c r="H2584" s="201">
        <f t="shared" si="118"/>
        <v>0</v>
      </c>
      <c r="I2584" s="154">
        <f t="shared" si="119"/>
        <v>0</v>
      </c>
    </row>
    <row r="2585" spans="1:10" s="172" customFormat="1" ht="20.100000000000001" customHeight="1">
      <c r="A2585" s="807">
        <v>15</v>
      </c>
      <c r="B2585" s="1071">
        <v>40</v>
      </c>
      <c r="C2585" s="33" t="s">
        <v>25401</v>
      </c>
      <c r="D2585" s="567">
        <v>1</v>
      </c>
      <c r="E2585" s="80"/>
      <c r="F2585" s="362">
        <v>1</v>
      </c>
      <c r="G2585" s="85"/>
      <c r="H2585" s="201">
        <f t="shared" si="118"/>
        <v>0</v>
      </c>
      <c r="I2585" s="154">
        <f t="shared" si="119"/>
        <v>0</v>
      </c>
    </row>
    <row r="2586" spans="1:10" s="172" customFormat="1" ht="20.100000000000001" customHeight="1">
      <c r="A2586" s="807">
        <v>10</v>
      </c>
      <c r="B2586" s="1071">
        <v>30</v>
      </c>
      <c r="C2586" s="519" t="s">
        <v>16084</v>
      </c>
      <c r="D2586" s="567">
        <v>1</v>
      </c>
      <c r="E2586" s="80"/>
      <c r="F2586" s="894">
        <v>200</v>
      </c>
      <c r="G2586" s="85"/>
      <c r="H2586" s="201">
        <f t="shared" si="118"/>
        <v>0</v>
      </c>
      <c r="I2586" s="154">
        <f t="shared" si="119"/>
        <v>0</v>
      </c>
    </row>
    <row r="2587" spans="1:10" s="172" customFormat="1" ht="20.100000000000001" customHeight="1">
      <c r="A2587" s="807"/>
      <c r="B2587" s="1071">
        <v>50</v>
      </c>
      <c r="C2587" s="519" t="s">
        <v>18142</v>
      </c>
      <c r="D2587" s="567">
        <v>1</v>
      </c>
      <c r="E2587" s="80"/>
      <c r="F2587" s="894">
        <v>1</v>
      </c>
      <c r="G2587" s="85"/>
      <c r="H2587" s="201">
        <f t="shared" si="118"/>
        <v>0</v>
      </c>
      <c r="I2587" s="154">
        <f t="shared" si="119"/>
        <v>0</v>
      </c>
    </row>
    <row r="2588" spans="1:10" s="172" customFormat="1" ht="20.100000000000001" customHeight="1">
      <c r="A2588" s="807"/>
      <c r="B2588" s="1065"/>
      <c r="C2588" s="519" t="s">
        <v>5640</v>
      </c>
      <c r="D2588" s="794">
        <v>1</v>
      </c>
      <c r="E2588" s="80" t="s">
        <v>371</v>
      </c>
      <c r="F2588" s="31">
        <v>0</v>
      </c>
      <c r="G2588" s="85"/>
      <c r="H2588" s="201">
        <f t="shared" si="118"/>
        <v>0</v>
      </c>
      <c r="I2588" s="154">
        <f t="shared" si="119"/>
        <v>0</v>
      </c>
    </row>
    <row r="2589" spans="1:10" s="172" customFormat="1" ht="20.100000000000001" customHeight="1">
      <c r="A2589" s="807">
        <v>2</v>
      </c>
      <c r="B2589" s="1082">
        <v>3</v>
      </c>
      <c r="C2589" s="180" t="s">
        <v>3103</v>
      </c>
      <c r="D2589" s="567">
        <v>1</v>
      </c>
      <c r="E2589" s="80"/>
      <c r="F2589" s="31">
        <v>100</v>
      </c>
      <c r="G2589" s="85"/>
      <c r="H2589" s="201">
        <f t="shared" si="118"/>
        <v>0</v>
      </c>
      <c r="I2589" s="154">
        <f t="shared" si="119"/>
        <v>0</v>
      </c>
    </row>
    <row r="2590" spans="1:10" s="172" customFormat="1" ht="20.100000000000001" customHeight="1">
      <c r="A2590" s="807">
        <v>6</v>
      </c>
      <c r="B2590" s="1071">
        <v>15</v>
      </c>
      <c r="C2590" s="180" t="s">
        <v>5641</v>
      </c>
      <c r="D2590" s="567">
        <v>1</v>
      </c>
      <c r="E2590" s="80"/>
      <c r="F2590" s="31">
        <v>500</v>
      </c>
      <c r="G2590" s="85"/>
      <c r="H2590" s="201">
        <f t="shared" si="118"/>
        <v>0</v>
      </c>
      <c r="I2590" s="154">
        <f t="shared" si="119"/>
        <v>0</v>
      </c>
    </row>
    <row r="2591" spans="1:10" s="172" customFormat="1" ht="20.100000000000001" customHeight="1">
      <c r="A2591" s="807"/>
      <c r="B2591" s="1063"/>
      <c r="C2591" s="180" t="s">
        <v>3302</v>
      </c>
      <c r="D2591" s="794"/>
      <c r="E2591" s="80" t="s">
        <v>387</v>
      </c>
      <c r="F2591" s="31">
        <v>12</v>
      </c>
      <c r="G2591" s="85"/>
      <c r="H2591" s="201">
        <f t="shared" si="118"/>
        <v>0</v>
      </c>
      <c r="I2591" s="154">
        <f t="shared" si="119"/>
        <v>0</v>
      </c>
    </row>
    <row r="2592" spans="1:10" s="172" customFormat="1" ht="20.100000000000001" customHeight="1">
      <c r="A2592" s="807">
        <v>25</v>
      </c>
      <c r="B2592" s="1071">
        <v>30</v>
      </c>
      <c r="C2592" s="180" t="s">
        <v>5642</v>
      </c>
      <c r="D2592" s="794">
        <v>1</v>
      </c>
      <c r="E2592" s="80" t="s">
        <v>371</v>
      </c>
      <c r="F2592" s="31">
        <v>4</v>
      </c>
      <c r="G2592" s="85"/>
      <c r="H2592" s="201">
        <f t="shared" si="118"/>
        <v>0</v>
      </c>
      <c r="I2592" s="154">
        <f t="shared" si="119"/>
        <v>0</v>
      </c>
    </row>
    <row r="2593" spans="1:9" s="172" customFormat="1" ht="20.100000000000001" customHeight="1">
      <c r="A2593" s="807">
        <v>25</v>
      </c>
      <c r="B2593" s="1071">
        <v>30</v>
      </c>
      <c r="C2593" s="180" t="s">
        <v>5643</v>
      </c>
      <c r="D2593" s="794">
        <v>1</v>
      </c>
      <c r="E2593" s="80" t="s">
        <v>371</v>
      </c>
      <c r="F2593" s="31">
        <v>15</v>
      </c>
      <c r="G2593" s="85"/>
      <c r="H2593" s="201">
        <f t="shared" si="118"/>
        <v>0</v>
      </c>
      <c r="I2593" s="154">
        <f t="shared" si="119"/>
        <v>0</v>
      </c>
    </row>
    <row r="2594" spans="1:9" s="172" customFormat="1" ht="20.100000000000001" customHeight="1">
      <c r="A2594" s="807"/>
      <c r="B2594" s="1065"/>
      <c r="C2594" s="180" t="s">
        <v>14176</v>
      </c>
      <c r="D2594" s="794">
        <v>1</v>
      </c>
      <c r="E2594" s="80" t="s">
        <v>385</v>
      </c>
      <c r="F2594" s="31">
        <v>0</v>
      </c>
      <c r="G2594" s="85"/>
      <c r="H2594" s="201">
        <f t="shared" si="118"/>
        <v>0</v>
      </c>
      <c r="I2594" s="154">
        <f t="shared" si="119"/>
        <v>0</v>
      </c>
    </row>
    <row r="2595" spans="1:9" s="172" customFormat="1" ht="20.100000000000001" customHeight="1">
      <c r="A2595" s="807">
        <v>15</v>
      </c>
      <c r="B2595" s="1071">
        <v>25</v>
      </c>
      <c r="C2595" s="180" t="s">
        <v>2531</v>
      </c>
      <c r="D2595" s="794">
        <v>1</v>
      </c>
      <c r="E2595" s="80" t="s">
        <v>385</v>
      </c>
      <c r="F2595" s="31">
        <v>32</v>
      </c>
      <c r="G2595" s="85"/>
      <c r="H2595" s="201">
        <f t="shared" si="118"/>
        <v>0</v>
      </c>
      <c r="I2595" s="154">
        <f t="shared" si="119"/>
        <v>0</v>
      </c>
    </row>
    <row r="2596" spans="1:9" s="172" customFormat="1" ht="20.100000000000001" customHeight="1">
      <c r="A2596" s="807">
        <v>6</v>
      </c>
      <c r="B2596" s="1078">
        <v>25</v>
      </c>
      <c r="C2596" s="534" t="s">
        <v>26133</v>
      </c>
      <c r="D2596" s="794">
        <v>1</v>
      </c>
      <c r="E2596" s="80"/>
      <c r="F2596" s="362">
        <v>6</v>
      </c>
      <c r="G2596" s="85"/>
      <c r="H2596" s="201">
        <f t="shared" si="118"/>
        <v>0</v>
      </c>
      <c r="I2596" s="154">
        <f t="shared" si="119"/>
        <v>0</v>
      </c>
    </row>
    <row r="2597" spans="1:9" s="172" customFormat="1" ht="20.100000000000001" customHeight="1">
      <c r="A2597" s="807">
        <v>10</v>
      </c>
      <c r="B2597" s="1071">
        <v>30</v>
      </c>
      <c r="C2597" s="180" t="s">
        <v>17253</v>
      </c>
      <c r="D2597" s="567">
        <v>1</v>
      </c>
      <c r="E2597" s="80" t="s">
        <v>385</v>
      </c>
      <c r="F2597" s="362">
        <v>150</v>
      </c>
      <c r="G2597" s="85"/>
      <c r="H2597" s="201">
        <f t="shared" si="118"/>
        <v>0</v>
      </c>
      <c r="I2597" s="154">
        <f t="shared" si="119"/>
        <v>0</v>
      </c>
    </row>
    <row r="2598" spans="1:9" s="172" customFormat="1" ht="20.100000000000001" customHeight="1">
      <c r="A2598" s="807">
        <v>6</v>
      </c>
      <c r="B2598" s="1071">
        <v>30</v>
      </c>
      <c r="C2598" s="180" t="s">
        <v>8050</v>
      </c>
      <c r="D2598" s="794">
        <v>1</v>
      </c>
      <c r="E2598" s="80"/>
      <c r="F2598" s="321">
        <v>100</v>
      </c>
      <c r="G2598" s="85"/>
      <c r="H2598" s="201">
        <f t="shared" si="118"/>
        <v>0</v>
      </c>
      <c r="I2598" s="154">
        <f t="shared" si="119"/>
        <v>0</v>
      </c>
    </row>
    <row r="2599" spans="1:9" s="172" customFormat="1" ht="20.100000000000001" customHeight="1">
      <c r="A2599" s="807">
        <v>10</v>
      </c>
      <c r="B2599" s="1071">
        <v>30</v>
      </c>
      <c r="C2599" s="180" t="s">
        <v>8049</v>
      </c>
      <c r="D2599" s="794">
        <v>1</v>
      </c>
      <c r="E2599" s="80"/>
      <c r="F2599" s="321">
        <v>250</v>
      </c>
      <c r="G2599" s="85"/>
      <c r="H2599" s="201">
        <f t="shared" si="118"/>
        <v>0</v>
      </c>
      <c r="I2599" s="154">
        <f t="shared" si="119"/>
        <v>0</v>
      </c>
    </row>
    <row r="2600" spans="1:9" s="172" customFormat="1" ht="20.100000000000001" customHeight="1">
      <c r="A2600" s="807">
        <v>50</v>
      </c>
      <c r="B2600" s="1071">
        <v>70</v>
      </c>
      <c r="C2600" s="180" t="s">
        <v>10504</v>
      </c>
      <c r="D2600" s="794">
        <v>1</v>
      </c>
      <c r="E2600" s="80" t="s">
        <v>371</v>
      </c>
      <c r="F2600" s="321">
        <v>50</v>
      </c>
      <c r="G2600" s="85"/>
      <c r="H2600" s="201">
        <f t="shared" si="118"/>
        <v>0</v>
      </c>
      <c r="I2600" s="154">
        <f t="shared" si="119"/>
        <v>0</v>
      </c>
    </row>
    <row r="2601" spans="1:9" s="172" customFormat="1" ht="20.100000000000001" customHeight="1">
      <c r="A2601" s="807">
        <v>10</v>
      </c>
      <c r="B2601" s="1071">
        <v>15</v>
      </c>
      <c r="C2601" s="519" t="s">
        <v>5644</v>
      </c>
      <c r="D2601" s="567">
        <v>1</v>
      </c>
      <c r="E2601" s="80"/>
      <c r="F2601" s="321">
        <v>50</v>
      </c>
      <c r="G2601" s="85"/>
      <c r="H2601" s="201">
        <f t="shared" si="118"/>
        <v>0</v>
      </c>
      <c r="I2601" s="154">
        <f t="shared" si="119"/>
        <v>0</v>
      </c>
    </row>
    <row r="2602" spans="1:9" s="172" customFormat="1" ht="20.100000000000001" customHeight="1">
      <c r="A2602" s="807">
        <v>10</v>
      </c>
      <c r="B2602" s="1071">
        <v>15</v>
      </c>
      <c r="C2602" s="519" t="s">
        <v>21268</v>
      </c>
      <c r="D2602" s="567">
        <v>1</v>
      </c>
      <c r="E2602" s="80"/>
      <c r="F2602" s="362">
        <v>50</v>
      </c>
      <c r="G2602" s="85"/>
      <c r="H2602" s="201">
        <f t="shared" si="118"/>
        <v>0</v>
      </c>
      <c r="I2602" s="154">
        <f t="shared" si="119"/>
        <v>0</v>
      </c>
    </row>
    <row r="2603" spans="1:9" s="172" customFormat="1" ht="20.100000000000001" customHeight="1">
      <c r="A2603" s="807"/>
      <c r="B2603" s="1071">
        <v>15</v>
      </c>
      <c r="C2603" s="519" t="s">
        <v>25071</v>
      </c>
      <c r="D2603" s="567">
        <v>1</v>
      </c>
      <c r="E2603" s="80"/>
      <c r="F2603" s="362">
        <v>150</v>
      </c>
      <c r="G2603" s="85"/>
      <c r="H2603" s="201">
        <f t="shared" si="118"/>
        <v>0</v>
      </c>
      <c r="I2603" s="154">
        <f t="shared" si="119"/>
        <v>0</v>
      </c>
    </row>
    <row r="2604" spans="1:9" s="172" customFormat="1" ht="20.100000000000001" customHeight="1">
      <c r="A2604" s="807"/>
      <c r="B2604" s="1065"/>
      <c r="C2604" s="519" t="s">
        <v>13367</v>
      </c>
      <c r="D2604" s="567">
        <v>1</v>
      </c>
      <c r="E2604" s="80"/>
      <c r="F2604" s="1194">
        <v>0</v>
      </c>
      <c r="G2604" s="85"/>
      <c r="H2604" s="201">
        <f t="shared" si="118"/>
        <v>0</v>
      </c>
      <c r="I2604" s="154">
        <f t="shared" si="119"/>
        <v>0</v>
      </c>
    </row>
    <row r="2605" spans="1:9" s="172" customFormat="1" ht="20.100000000000001" customHeight="1">
      <c r="A2605" s="807"/>
      <c r="B2605" s="1071">
        <v>25</v>
      </c>
      <c r="C2605" s="519" t="s">
        <v>21267</v>
      </c>
      <c r="D2605" s="794">
        <v>1</v>
      </c>
      <c r="E2605" s="80"/>
      <c r="F2605" s="362">
        <v>13</v>
      </c>
      <c r="G2605" s="85"/>
      <c r="H2605" s="201">
        <f t="shared" si="118"/>
        <v>0</v>
      </c>
      <c r="I2605" s="154">
        <f t="shared" si="119"/>
        <v>0</v>
      </c>
    </row>
    <row r="2606" spans="1:9" s="172" customFormat="1" ht="20.100000000000001" customHeight="1">
      <c r="A2606" s="807">
        <v>10</v>
      </c>
      <c r="B2606" s="1071">
        <v>20</v>
      </c>
      <c r="C2606" s="519" t="s">
        <v>10824</v>
      </c>
      <c r="D2606" s="794">
        <v>1</v>
      </c>
      <c r="E2606" s="80"/>
      <c r="F2606" s="321">
        <v>1</v>
      </c>
      <c r="G2606" s="85"/>
      <c r="H2606" s="201">
        <f t="shared" si="118"/>
        <v>0</v>
      </c>
      <c r="I2606" s="154">
        <f t="shared" si="119"/>
        <v>0</v>
      </c>
    </row>
    <row r="2607" spans="1:9" s="172" customFormat="1" ht="20.100000000000001" customHeight="1">
      <c r="A2607" s="807"/>
      <c r="B2607" s="1065"/>
      <c r="C2607" s="519" t="s">
        <v>14652</v>
      </c>
      <c r="D2607" s="794">
        <v>1</v>
      </c>
      <c r="E2607" s="80"/>
      <c r="F2607" s="362"/>
      <c r="G2607" s="85"/>
      <c r="H2607" s="201">
        <f t="shared" si="118"/>
        <v>0</v>
      </c>
      <c r="I2607" s="154">
        <f t="shared" si="119"/>
        <v>0</v>
      </c>
    </row>
    <row r="2608" spans="1:9" s="172" customFormat="1" ht="20.100000000000001" customHeight="1">
      <c r="A2608" s="807"/>
      <c r="B2608" s="1065"/>
      <c r="C2608" s="519" t="s">
        <v>11135</v>
      </c>
      <c r="D2608" s="794">
        <v>1</v>
      </c>
      <c r="E2608" s="80"/>
      <c r="F2608" s="362"/>
      <c r="G2608" s="85"/>
      <c r="H2608" s="201">
        <f t="shared" si="118"/>
        <v>0</v>
      </c>
      <c r="I2608" s="154">
        <f t="shared" si="119"/>
        <v>0</v>
      </c>
    </row>
    <row r="2609" spans="1:9" s="172" customFormat="1" ht="20.100000000000001" customHeight="1">
      <c r="A2609" s="807">
        <v>15</v>
      </c>
      <c r="B2609" s="1071">
        <v>25</v>
      </c>
      <c r="C2609" s="519" t="s">
        <v>2532</v>
      </c>
      <c r="D2609" s="567">
        <v>1</v>
      </c>
      <c r="E2609" s="80" t="s">
        <v>385</v>
      </c>
      <c r="F2609" s="31">
        <v>9</v>
      </c>
      <c r="G2609" s="85"/>
      <c r="H2609" s="201">
        <f t="shared" si="118"/>
        <v>0</v>
      </c>
      <c r="I2609" s="154">
        <f t="shared" si="119"/>
        <v>0</v>
      </c>
    </row>
    <row r="2610" spans="1:9" s="172" customFormat="1" ht="20.100000000000001" customHeight="1">
      <c r="A2610" s="807"/>
      <c r="B2610" s="1065"/>
      <c r="C2610" s="519" t="s">
        <v>8269</v>
      </c>
      <c r="D2610" s="794">
        <v>1</v>
      </c>
      <c r="E2610" s="80" t="s">
        <v>371</v>
      </c>
      <c r="F2610" s="31">
        <v>0</v>
      </c>
      <c r="G2610" s="85"/>
      <c r="H2610" s="201">
        <f t="shared" si="118"/>
        <v>0</v>
      </c>
      <c r="I2610" s="154">
        <f t="shared" si="119"/>
        <v>0</v>
      </c>
    </row>
    <row r="2611" spans="1:9" s="172" customFormat="1" ht="20.100000000000001" customHeight="1">
      <c r="A2611" s="807">
        <v>6</v>
      </c>
      <c r="B2611" s="1071">
        <v>20</v>
      </c>
      <c r="C2611" s="519" t="s">
        <v>9190</v>
      </c>
      <c r="D2611" s="794">
        <v>1</v>
      </c>
      <c r="E2611" s="80" t="s">
        <v>380</v>
      </c>
      <c r="F2611" s="321">
        <v>0</v>
      </c>
      <c r="G2611" s="85"/>
      <c r="H2611" s="201">
        <f t="shared" si="118"/>
        <v>0</v>
      </c>
      <c r="I2611" s="154">
        <f t="shared" si="119"/>
        <v>0</v>
      </c>
    </row>
    <row r="2612" spans="1:9" s="58" customFormat="1" ht="20.100000000000001" customHeight="1">
      <c r="A2612" s="807">
        <v>6</v>
      </c>
      <c r="B2612" s="1071">
        <v>20</v>
      </c>
      <c r="C2612" s="174" t="s">
        <v>22981</v>
      </c>
      <c r="D2612" s="978">
        <v>1</v>
      </c>
      <c r="E2612" s="1360"/>
      <c r="F2612" s="362">
        <v>50</v>
      </c>
      <c r="G2612" s="85"/>
      <c r="H2612" s="201">
        <f t="shared" si="118"/>
        <v>0</v>
      </c>
      <c r="I2612" s="154">
        <f t="shared" si="119"/>
        <v>0</v>
      </c>
    </row>
    <row r="2613" spans="1:9" s="58" customFormat="1" ht="20.100000000000001" customHeight="1">
      <c r="A2613" s="807">
        <v>6</v>
      </c>
      <c r="B2613" s="1071">
        <v>20</v>
      </c>
      <c r="C2613" s="174" t="s">
        <v>9076</v>
      </c>
      <c r="D2613" s="978">
        <v>1</v>
      </c>
      <c r="E2613" s="1360"/>
      <c r="F2613" s="362">
        <v>200</v>
      </c>
      <c r="G2613" s="85"/>
      <c r="H2613" s="201">
        <f t="shared" si="118"/>
        <v>0</v>
      </c>
      <c r="I2613" s="154">
        <f t="shared" si="119"/>
        <v>0</v>
      </c>
    </row>
    <row r="2614" spans="1:9" s="172" customFormat="1" ht="20.100000000000001" customHeight="1">
      <c r="A2614" s="807">
        <v>10</v>
      </c>
      <c r="B2614" s="1071">
        <v>20</v>
      </c>
      <c r="C2614" s="502" t="s">
        <v>14244</v>
      </c>
      <c r="D2614" s="794">
        <v>1</v>
      </c>
      <c r="E2614" s="80"/>
      <c r="F2614" s="321">
        <v>400</v>
      </c>
      <c r="G2614" s="85"/>
      <c r="H2614" s="201">
        <f t="shared" si="118"/>
        <v>0</v>
      </c>
      <c r="I2614" s="154">
        <f t="shared" si="119"/>
        <v>0</v>
      </c>
    </row>
    <row r="2615" spans="1:9" s="172" customFormat="1" ht="20.100000000000001" customHeight="1">
      <c r="A2615" s="807">
        <v>15</v>
      </c>
      <c r="B2615" s="1071">
        <v>20</v>
      </c>
      <c r="C2615" s="502" t="s">
        <v>14245</v>
      </c>
      <c r="D2615" s="794">
        <v>1</v>
      </c>
      <c r="E2615" s="80"/>
      <c r="F2615" s="321">
        <v>6</v>
      </c>
      <c r="G2615" s="85"/>
      <c r="H2615" s="201">
        <f t="shared" si="118"/>
        <v>0</v>
      </c>
      <c r="I2615" s="154">
        <f t="shared" si="119"/>
        <v>0</v>
      </c>
    </row>
    <row r="2616" spans="1:9" s="172" customFormat="1" ht="20.100000000000001" customHeight="1">
      <c r="A2616" s="807">
        <v>20</v>
      </c>
      <c r="B2616" s="1071">
        <v>25</v>
      </c>
      <c r="C2616" s="519" t="s">
        <v>13281</v>
      </c>
      <c r="D2616" s="567">
        <v>1</v>
      </c>
      <c r="E2616" s="80"/>
      <c r="F2616" s="31">
        <v>200</v>
      </c>
      <c r="G2616" s="85"/>
      <c r="H2616" s="201">
        <f t="shared" si="118"/>
        <v>0</v>
      </c>
      <c r="I2616" s="154">
        <f t="shared" si="119"/>
        <v>0</v>
      </c>
    </row>
    <row r="2617" spans="1:9" s="172" customFormat="1" ht="20.100000000000001" customHeight="1">
      <c r="A2617" s="807">
        <v>20</v>
      </c>
      <c r="B2617" s="1071">
        <v>25</v>
      </c>
      <c r="C2617" s="519" t="s">
        <v>14825</v>
      </c>
      <c r="D2617" s="794">
        <v>1</v>
      </c>
      <c r="E2617" s="80"/>
      <c r="F2617" s="31">
        <v>40</v>
      </c>
      <c r="G2617" s="85"/>
      <c r="H2617" s="201">
        <f t="shared" si="118"/>
        <v>0</v>
      </c>
      <c r="I2617" s="154">
        <f t="shared" si="119"/>
        <v>0</v>
      </c>
    </row>
    <row r="2618" spans="1:9" s="172" customFormat="1" ht="20.100000000000001" customHeight="1">
      <c r="A2618" s="807">
        <v>10</v>
      </c>
      <c r="B2618" s="1071">
        <v>20</v>
      </c>
      <c r="C2618" s="180" t="s">
        <v>7215</v>
      </c>
      <c r="D2618" s="794">
        <v>1</v>
      </c>
      <c r="E2618" s="80"/>
      <c r="F2618" s="598">
        <v>3</v>
      </c>
      <c r="G2618" s="85"/>
      <c r="H2618" s="201">
        <f t="shared" si="118"/>
        <v>0</v>
      </c>
      <c r="I2618" s="154">
        <f t="shared" si="119"/>
        <v>0</v>
      </c>
    </row>
    <row r="2619" spans="1:9" s="172" customFormat="1" ht="20.100000000000001" customHeight="1">
      <c r="A2619" s="807">
        <v>20</v>
      </c>
      <c r="B2619" s="1071">
        <v>30</v>
      </c>
      <c r="C2619" s="1278" t="s">
        <v>15044</v>
      </c>
      <c r="D2619" s="567">
        <v>1</v>
      </c>
      <c r="E2619" s="80" t="s">
        <v>385</v>
      </c>
      <c r="F2619" s="321">
        <v>6</v>
      </c>
      <c r="G2619" s="85"/>
      <c r="H2619" s="201">
        <f t="shared" si="118"/>
        <v>0</v>
      </c>
      <c r="I2619" s="154">
        <f t="shared" si="119"/>
        <v>0</v>
      </c>
    </row>
    <row r="2620" spans="1:9" s="172" customFormat="1" ht="20.100000000000001" customHeight="1">
      <c r="A2620" s="807"/>
      <c r="B2620" s="1086"/>
      <c r="C2620" s="1278" t="s">
        <v>5581</v>
      </c>
      <c r="D2620" s="567">
        <v>1</v>
      </c>
      <c r="E2620" s="80" t="s">
        <v>385</v>
      </c>
      <c r="F2620" s="895">
        <v>0</v>
      </c>
      <c r="G2620" s="85"/>
      <c r="H2620" s="201">
        <f t="shared" si="118"/>
        <v>0</v>
      </c>
      <c r="I2620" s="154">
        <f t="shared" si="119"/>
        <v>0</v>
      </c>
    </row>
    <row r="2621" spans="1:9" s="172" customFormat="1" ht="20.100000000000001" customHeight="1">
      <c r="A2621" s="807"/>
      <c r="B2621" s="1153">
        <v>30</v>
      </c>
      <c r="C2621" s="1278" t="s">
        <v>19534</v>
      </c>
      <c r="D2621" s="794">
        <v>1</v>
      </c>
      <c r="E2621" s="80"/>
      <c r="F2621" s="362">
        <v>15</v>
      </c>
      <c r="G2621" s="85"/>
      <c r="H2621" s="201">
        <f t="shared" si="118"/>
        <v>0</v>
      </c>
      <c r="I2621" s="154">
        <f t="shared" si="119"/>
        <v>0</v>
      </c>
    </row>
    <row r="2622" spans="1:9" s="172" customFormat="1" ht="20.100000000000001" customHeight="1">
      <c r="A2622" s="807">
        <v>20</v>
      </c>
      <c r="B2622" s="1071">
        <v>30</v>
      </c>
      <c r="C2622" s="519" t="s">
        <v>23064</v>
      </c>
      <c r="D2622" s="978">
        <v>1</v>
      </c>
      <c r="E2622" s="80"/>
      <c r="F2622" s="362">
        <v>0</v>
      </c>
      <c r="G2622" s="85"/>
      <c r="H2622" s="201">
        <f t="shared" si="118"/>
        <v>0</v>
      </c>
      <c r="I2622" s="154">
        <f t="shared" si="119"/>
        <v>0</v>
      </c>
    </row>
    <row r="2623" spans="1:9" s="172" customFormat="1" ht="20.100000000000001" customHeight="1">
      <c r="A2623" s="807">
        <v>20</v>
      </c>
      <c r="B2623" s="1063"/>
      <c r="C2623" s="519" t="s">
        <v>8419</v>
      </c>
      <c r="D2623" s="978">
        <v>1</v>
      </c>
      <c r="E2623" s="80" t="s">
        <v>380</v>
      </c>
      <c r="F2623" s="321">
        <v>0</v>
      </c>
      <c r="G2623" s="85"/>
      <c r="H2623" s="201">
        <f t="shared" si="118"/>
        <v>0</v>
      </c>
      <c r="I2623" s="154">
        <f t="shared" si="119"/>
        <v>0</v>
      </c>
    </row>
    <row r="2624" spans="1:9" s="172" customFormat="1" ht="20.100000000000001" customHeight="1">
      <c r="A2624" s="807">
        <v>20</v>
      </c>
      <c r="B2624" s="1078">
        <v>35</v>
      </c>
      <c r="C2624" s="519" t="s">
        <v>27401</v>
      </c>
      <c r="D2624" s="567">
        <v>1</v>
      </c>
      <c r="E2624" s="80" t="s">
        <v>385</v>
      </c>
      <c r="F2624" s="362">
        <v>4</v>
      </c>
      <c r="G2624" s="229"/>
      <c r="H2624" s="201">
        <f t="shared" si="118"/>
        <v>0</v>
      </c>
      <c r="I2624" s="154">
        <f t="shared" si="119"/>
        <v>0</v>
      </c>
    </row>
    <row r="2625" spans="1:9" s="172" customFormat="1" ht="20.100000000000001" customHeight="1">
      <c r="A2625" s="807">
        <v>20</v>
      </c>
      <c r="B2625" s="1078">
        <v>35</v>
      </c>
      <c r="C2625" s="519" t="s">
        <v>27402</v>
      </c>
      <c r="D2625" s="567">
        <v>1</v>
      </c>
      <c r="E2625" s="80" t="s">
        <v>385</v>
      </c>
      <c r="F2625" s="362">
        <v>10</v>
      </c>
      <c r="G2625" s="362"/>
      <c r="H2625" s="201">
        <f t="shared" si="118"/>
        <v>0</v>
      </c>
      <c r="I2625" s="154">
        <f t="shared" si="119"/>
        <v>0</v>
      </c>
    </row>
    <row r="2626" spans="1:9" s="172" customFormat="1" ht="20.100000000000001" customHeight="1">
      <c r="A2626" s="807">
        <v>10</v>
      </c>
      <c r="B2626" s="1071">
        <v>20</v>
      </c>
      <c r="C2626" s="180" t="s">
        <v>5645</v>
      </c>
      <c r="D2626" s="794">
        <v>1</v>
      </c>
      <c r="E2626" s="80"/>
      <c r="F2626" s="321">
        <v>700</v>
      </c>
      <c r="G2626" s="85"/>
      <c r="H2626" s="201">
        <f t="shared" si="118"/>
        <v>0</v>
      </c>
      <c r="I2626" s="154">
        <f t="shared" si="119"/>
        <v>0</v>
      </c>
    </row>
    <row r="2627" spans="1:9" s="172" customFormat="1" ht="20.100000000000001" customHeight="1">
      <c r="A2627" s="807">
        <v>10</v>
      </c>
      <c r="B2627" s="1071">
        <v>20</v>
      </c>
      <c r="C2627" s="180" t="s">
        <v>17252</v>
      </c>
      <c r="D2627" s="794">
        <v>1</v>
      </c>
      <c r="E2627" s="80"/>
      <c r="F2627" s="321">
        <v>100</v>
      </c>
      <c r="G2627" s="85"/>
      <c r="H2627" s="201">
        <f t="shared" si="118"/>
        <v>0</v>
      </c>
      <c r="I2627" s="154">
        <f t="shared" si="119"/>
        <v>0</v>
      </c>
    </row>
    <row r="2628" spans="1:9" s="172" customFormat="1" ht="20.100000000000001" customHeight="1">
      <c r="A2628" s="807">
        <v>10</v>
      </c>
      <c r="B2628" s="1071">
        <v>20</v>
      </c>
      <c r="C2628" s="180" t="s">
        <v>17251</v>
      </c>
      <c r="D2628" s="794">
        <v>1</v>
      </c>
      <c r="E2628" s="80"/>
      <c r="F2628" s="598">
        <v>457</v>
      </c>
      <c r="G2628" s="85"/>
      <c r="H2628" s="201">
        <f t="shared" si="118"/>
        <v>0</v>
      </c>
      <c r="I2628" s="154">
        <f t="shared" si="119"/>
        <v>0</v>
      </c>
    </row>
    <row r="2629" spans="1:9" s="172" customFormat="1" ht="20.100000000000001" customHeight="1">
      <c r="A2629" s="807">
        <v>15</v>
      </c>
      <c r="B2629" s="1071">
        <v>25</v>
      </c>
      <c r="C2629" s="180" t="s">
        <v>17254</v>
      </c>
      <c r="D2629" s="794">
        <v>1</v>
      </c>
      <c r="E2629" s="80" t="s">
        <v>385</v>
      </c>
      <c r="F2629" s="31">
        <v>18</v>
      </c>
      <c r="G2629" s="85"/>
      <c r="H2629" s="201">
        <f t="shared" si="118"/>
        <v>0</v>
      </c>
      <c r="I2629" s="154">
        <f t="shared" si="119"/>
        <v>0</v>
      </c>
    </row>
    <row r="2630" spans="1:9" s="172" customFormat="1" ht="20.100000000000001" customHeight="1">
      <c r="A2630" s="807">
        <v>15</v>
      </c>
      <c r="B2630" s="1071">
        <v>25</v>
      </c>
      <c r="C2630" s="180" t="s">
        <v>7691</v>
      </c>
      <c r="D2630" s="794">
        <v>1</v>
      </c>
      <c r="E2630" s="80" t="s">
        <v>385</v>
      </c>
      <c r="F2630" s="31">
        <v>14</v>
      </c>
      <c r="G2630" s="85"/>
      <c r="H2630" s="201">
        <f t="shared" si="118"/>
        <v>0</v>
      </c>
      <c r="I2630" s="154">
        <f t="shared" si="119"/>
        <v>0</v>
      </c>
    </row>
    <row r="2631" spans="1:9" s="172" customFormat="1" ht="20.100000000000001" customHeight="1">
      <c r="A2631" s="807">
        <v>15</v>
      </c>
      <c r="B2631" s="1071">
        <v>30</v>
      </c>
      <c r="C2631" s="180" t="s">
        <v>17255</v>
      </c>
      <c r="D2631" s="567">
        <v>1</v>
      </c>
      <c r="E2631" s="80" t="s">
        <v>385</v>
      </c>
      <c r="F2631" s="362">
        <v>100</v>
      </c>
      <c r="G2631" s="85"/>
      <c r="H2631" s="201">
        <f t="shared" si="118"/>
        <v>0</v>
      </c>
      <c r="I2631" s="154">
        <f t="shared" si="119"/>
        <v>0</v>
      </c>
    </row>
    <row r="2632" spans="1:9" s="172" customFormat="1" ht="20.100000000000001" customHeight="1">
      <c r="A2632" s="807">
        <v>20</v>
      </c>
      <c r="B2632" s="1071">
        <v>30</v>
      </c>
      <c r="C2632" s="180" t="s">
        <v>4161</v>
      </c>
      <c r="D2632" s="567">
        <v>1</v>
      </c>
      <c r="E2632" s="80" t="s">
        <v>385</v>
      </c>
      <c r="F2632" s="894">
        <v>35</v>
      </c>
      <c r="G2632" s="85"/>
      <c r="H2632" s="201">
        <f t="shared" si="118"/>
        <v>0</v>
      </c>
      <c r="I2632" s="154">
        <f t="shared" si="119"/>
        <v>0</v>
      </c>
    </row>
    <row r="2633" spans="1:9" s="172" customFormat="1" ht="20.100000000000001" customHeight="1">
      <c r="A2633" s="807">
        <v>15</v>
      </c>
      <c r="B2633" s="1071">
        <v>30</v>
      </c>
      <c r="C2633" s="180" t="s">
        <v>10592</v>
      </c>
      <c r="D2633" s="567">
        <v>1</v>
      </c>
      <c r="E2633" s="80"/>
      <c r="F2633" s="1194">
        <v>2000</v>
      </c>
      <c r="G2633" s="85"/>
      <c r="H2633" s="201">
        <f t="shared" si="118"/>
        <v>0</v>
      </c>
      <c r="I2633" s="154">
        <f t="shared" si="119"/>
        <v>0</v>
      </c>
    </row>
    <row r="2634" spans="1:9" s="172" customFormat="1" ht="20.100000000000001" customHeight="1">
      <c r="A2634" s="807"/>
      <c r="B2634" s="1065"/>
      <c r="C2634" s="88" t="s">
        <v>15006</v>
      </c>
      <c r="D2634" s="794"/>
      <c r="E2634" s="80"/>
      <c r="F2634" s="31"/>
      <c r="G2634" s="85"/>
      <c r="H2634" s="201">
        <f t="shared" si="118"/>
        <v>0</v>
      </c>
      <c r="I2634" s="154">
        <f t="shared" si="119"/>
        <v>0</v>
      </c>
    </row>
    <row r="2635" spans="1:9" s="172" customFormat="1" ht="20.100000000000001" customHeight="1">
      <c r="A2635" s="807">
        <v>20</v>
      </c>
      <c r="B2635" s="1071">
        <v>30</v>
      </c>
      <c r="C2635" s="542" t="s">
        <v>9074</v>
      </c>
      <c r="D2635" s="794">
        <v>1</v>
      </c>
      <c r="E2635" s="80" t="s">
        <v>385</v>
      </c>
      <c r="F2635" s="321">
        <v>48</v>
      </c>
      <c r="G2635" s="85"/>
      <c r="H2635" s="201">
        <f t="shared" si="118"/>
        <v>0</v>
      </c>
      <c r="I2635" s="154">
        <f t="shared" si="119"/>
        <v>0</v>
      </c>
    </row>
    <row r="2636" spans="1:9" s="172" customFormat="1" ht="20.100000000000001" customHeight="1">
      <c r="A2636" s="807">
        <v>10</v>
      </c>
      <c r="B2636" s="1071">
        <v>20</v>
      </c>
      <c r="C2636" s="519" t="s">
        <v>5646</v>
      </c>
      <c r="D2636" s="794">
        <v>1</v>
      </c>
      <c r="E2636" s="80"/>
      <c r="F2636" s="31">
        <v>400</v>
      </c>
      <c r="G2636" s="85"/>
      <c r="H2636" s="201">
        <f t="shared" si="118"/>
        <v>0</v>
      </c>
      <c r="I2636" s="154">
        <f t="shared" si="119"/>
        <v>0</v>
      </c>
    </row>
    <row r="2637" spans="1:9" s="58" customFormat="1" ht="20.100000000000001" customHeight="1">
      <c r="A2637" s="807">
        <v>15</v>
      </c>
      <c r="B2637" s="1071">
        <v>20</v>
      </c>
      <c r="C2637" s="394" t="s">
        <v>9075</v>
      </c>
      <c r="D2637" s="794">
        <v>1</v>
      </c>
      <c r="E2637" s="80" t="s">
        <v>385</v>
      </c>
      <c r="F2637" s="321">
        <v>50</v>
      </c>
      <c r="G2637" s="618"/>
      <c r="H2637" s="201">
        <f t="shared" si="118"/>
        <v>0</v>
      </c>
      <c r="I2637" s="154">
        <f t="shared" si="119"/>
        <v>0</v>
      </c>
    </row>
    <row r="2638" spans="1:9" s="58" customFormat="1" ht="20.100000000000001" customHeight="1">
      <c r="A2638" s="807">
        <v>15</v>
      </c>
      <c r="B2638" s="1071">
        <v>20</v>
      </c>
      <c r="C2638" s="394" t="s">
        <v>5132</v>
      </c>
      <c r="D2638" s="567">
        <v>1</v>
      </c>
      <c r="E2638" s="80" t="s">
        <v>385</v>
      </c>
      <c r="F2638" s="321">
        <v>50</v>
      </c>
      <c r="G2638" s="618"/>
      <c r="H2638" s="201">
        <f t="shared" si="118"/>
        <v>0</v>
      </c>
      <c r="I2638" s="154">
        <f t="shared" si="119"/>
        <v>0</v>
      </c>
    </row>
    <row r="2639" spans="1:9" s="172" customFormat="1" ht="20.100000000000001" customHeight="1">
      <c r="A2639" s="807">
        <v>15</v>
      </c>
      <c r="B2639" s="1071">
        <v>20</v>
      </c>
      <c r="C2639" s="338" t="s">
        <v>10589</v>
      </c>
      <c r="D2639" s="794">
        <v>1</v>
      </c>
      <c r="E2639" s="80"/>
      <c r="F2639" s="321">
        <v>50</v>
      </c>
      <c r="G2639" s="85"/>
      <c r="H2639" s="201">
        <f t="shared" si="118"/>
        <v>0</v>
      </c>
      <c r="I2639" s="154">
        <f t="shared" si="119"/>
        <v>0</v>
      </c>
    </row>
    <row r="2640" spans="1:9" s="58" customFormat="1" ht="20.100000000000001" customHeight="1">
      <c r="A2640" s="807">
        <v>10</v>
      </c>
      <c r="B2640" s="1071">
        <v>20</v>
      </c>
      <c r="C2640" s="174" t="s">
        <v>22318</v>
      </c>
      <c r="D2640" s="978">
        <v>1</v>
      </c>
      <c r="E2640" s="1360"/>
      <c r="F2640" s="362">
        <v>100</v>
      </c>
      <c r="G2640" s="85"/>
      <c r="H2640" s="201">
        <f t="shared" si="118"/>
        <v>0</v>
      </c>
      <c r="I2640" s="154">
        <f t="shared" si="119"/>
        <v>0</v>
      </c>
    </row>
    <row r="2641" spans="1:10" s="58" customFormat="1" ht="20.100000000000001" customHeight="1">
      <c r="A2641" s="807">
        <v>10</v>
      </c>
      <c r="B2641" s="1071">
        <v>20</v>
      </c>
      <c r="C2641" s="174" t="s">
        <v>22982</v>
      </c>
      <c r="D2641" s="978">
        <v>1</v>
      </c>
      <c r="E2641" s="1360"/>
      <c r="F2641" s="362">
        <v>100</v>
      </c>
      <c r="G2641" s="85"/>
      <c r="H2641" s="201">
        <f t="shared" si="118"/>
        <v>0</v>
      </c>
      <c r="I2641" s="154">
        <f t="shared" si="119"/>
        <v>0</v>
      </c>
    </row>
    <row r="2642" spans="1:10" s="172" customFormat="1" ht="20.100000000000001" customHeight="1">
      <c r="A2642" s="807">
        <v>6</v>
      </c>
      <c r="B2642" s="1078">
        <v>25</v>
      </c>
      <c r="C2642" s="534" t="s">
        <v>26134</v>
      </c>
      <c r="D2642" s="794">
        <v>1</v>
      </c>
      <c r="E2642" s="80"/>
      <c r="F2642" s="362">
        <v>11</v>
      </c>
      <c r="G2642" s="85"/>
      <c r="H2642" s="201">
        <f t="shared" si="118"/>
        <v>0</v>
      </c>
      <c r="I2642" s="154">
        <f t="shared" si="119"/>
        <v>0</v>
      </c>
    </row>
    <row r="2643" spans="1:10" s="58" customFormat="1" ht="20.100000000000001" customHeight="1">
      <c r="A2643" s="807">
        <v>10</v>
      </c>
      <c r="B2643" s="1071">
        <v>30</v>
      </c>
      <c r="C2643" s="174" t="s">
        <v>15453</v>
      </c>
      <c r="D2643" s="567">
        <v>1</v>
      </c>
      <c r="E2643" s="80" t="s">
        <v>385</v>
      </c>
      <c r="F2643" s="321">
        <v>0</v>
      </c>
      <c r="G2643" s="618"/>
      <c r="H2643" s="201">
        <f t="shared" si="118"/>
        <v>0</v>
      </c>
      <c r="I2643" s="154">
        <f t="shared" si="119"/>
        <v>0</v>
      </c>
    </row>
    <row r="2644" spans="1:10" s="172" customFormat="1" ht="20.100000000000001" customHeight="1">
      <c r="A2644" s="807"/>
      <c r="B2644" s="1065"/>
      <c r="C2644" s="519" t="s">
        <v>25065</v>
      </c>
      <c r="D2644" s="567">
        <v>1</v>
      </c>
      <c r="E2644" s="80" t="s">
        <v>385</v>
      </c>
      <c r="F2644" s="895">
        <v>0</v>
      </c>
      <c r="G2644" s="85"/>
      <c r="H2644" s="201">
        <f t="shared" si="118"/>
        <v>0</v>
      </c>
      <c r="I2644" s="154">
        <f t="shared" si="119"/>
        <v>0</v>
      </c>
    </row>
    <row r="2645" spans="1:10" s="172" customFormat="1" ht="20.100000000000001" customHeight="1">
      <c r="A2645" s="807"/>
      <c r="B2645" s="1065"/>
      <c r="C2645" s="519" t="s">
        <v>5582</v>
      </c>
      <c r="D2645" s="794"/>
      <c r="E2645" s="80" t="s">
        <v>385</v>
      </c>
      <c r="F2645" s="31">
        <v>0</v>
      </c>
      <c r="G2645" s="85"/>
      <c r="H2645" s="201">
        <f t="shared" si="118"/>
        <v>0</v>
      </c>
      <c r="I2645" s="154">
        <f t="shared" si="119"/>
        <v>0</v>
      </c>
    </row>
    <row r="2646" spans="1:10" s="172" customFormat="1" ht="20.100000000000001" customHeight="1">
      <c r="A2646" s="807">
        <v>15</v>
      </c>
      <c r="B2646" s="1071">
        <v>40</v>
      </c>
      <c r="C2646" s="519" t="s">
        <v>25149</v>
      </c>
      <c r="D2646" s="567">
        <v>1</v>
      </c>
      <c r="E2646" s="80" t="s">
        <v>385</v>
      </c>
      <c r="F2646" s="321">
        <v>50</v>
      </c>
      <c r="G2646" s="85"/>
      <c r="H2646" s="201">
        <f t="shared" si="118"/>
        <v>0</v>
      </c>
      <c r="I2646" s="154">
        <f t="shared" si="119"/>
        <v>0</v>
      </c>
    </row>
    <row r="2647" spans="1:10" s="172" customFormat="1" ht="20.100000000000001" customHeight="1">
      <c r="A2647" s="807">
        <v>6</v>
      </c>
      <c r="B2647" s="1071">
        <v>40</v>
      </c>
      <c r="C2647" s="519" t="s">
        <v>10227</v>
      </c>
      <c r="D2647" s="567">
        <v>1</v>
      </c>
      <c r="E2647" s="80"/>
      <c r="F2647" s="321">
        <v>300</v>
      </c>
      <c r="G2647" s="85"/>
      <c r="H2647" s="201">
        <f t="shared" ref="H2647:H2710" si="120">A2647*G2647</f>
        <v>0</v>
      </c>
      <c r="I2647" s="154">
        <f t="shared" ref="I2647:I2710" si="121">B2647*G2647</f>
        <v>0</v>
      </c>
    </row>
    <row r="2648" spans="1:10" s="172" customFormat="1" ht="20.100000000000001" customHeight="1">
      <c r="A2648" s="807">
        <v>10</v>
      </c>
      <c r="B2648" s="1071">
        <v>40</v>
      </c>
      <c r="C2648" s="519" t="s">
        <v>10228</v>
      </c>
      <c r="D2648" s="567">
        <v>1</v>
      </c>
      <c r="E2648" s="80"/>
      <c r="F2648" s="321">
        <v>400</v>
      </c>
      <c r="G2648" s="85"/>
      <c r="H2648" s="201">
        <f t="shared" si="120"/>
        <v>0</v>
      </c>
      <c r="I2648" s="154">
        <f t="shared" si="121"/>
        <v>0</v>
      </c>
    </row>
    <row r="2649" spans="1:10" s="172" customFormat="1" ht="20.100000000000001" customHeight="1">
      <c r="A2649" s="807">
        <v>10</v>
      </c>
      <c r="B2649" s="1071">
        <v>50</v>
      </c>
      <c r="C2649" s="519" t="s">
        <v>27114</v>
      </c>
      <c r="D2649" s="567">
        <v>1</v>
      </c>
      <c r="E2649" s="80"/>
      <c r="F2649" s="362">
        <v>20</v>
      </c>
      <c r="G2649" s="229"/>
      <c r="H2649" s="201">
        <f t="shared" si="120"/>
        <v>0</v>
      </c>
      <c r="I2649" s="154">
        <f t="shared" si="121"/>
        <v>0</v>
      </c>
    </row>
    <row r="2650" spans="1:10" s="172" customFormat="1" ht="20.100000000000001" customHeight="1">
      <c r="A2650" s="807"/>
      <c r="B2650" s="1065"/>
      <c r="C2650" s="1394" t="s">
        <v>7135</v>
      </c>
      <c r="D2650" s="978">
        <v>1</v>
      </c>
      <c r="E2650" s="80" t="s">
        <v>385</v>
      </c>
      <c r="F2650" s="77">
        <v>0</v>
      </c>
      <c r="G2650" s="85"/>
      <c r="H2650" s="201">
        <f t="shared" si="120"/>
        <v>0</v>
      </c>
      <c r="I2650" s="154">
        <f t="shared" si="121"/>
        <v>0</v>
      </c>
    </row>
    <row r="2651" spans="1:10" s="58" customFormat="1" ht="20.100000000000001" customHeight="1">
      <c r="A2651" s="807">
        <v>10</v>
      </c>
      <c r="B2651" s="1071">
        <v>20</v>
      </c>
      <c r="C2651" s="174" t="s">
        <v>5133</v>
      </c>
      <c r="D2651" s="1361">
        <v>1</v>
      </c>
      <c r="E2651" s="1360"/>
      <c r="F2651" s="31">
        <v>200</v>
      </c>
      <c r="G2651" s="618"/>
      <c r="H2651" s="201">
        <f t="shared" si="120"/>
        <v>0</v>
      </c>
      <c r="I2651" s="154">
        <f t="shared" si="121"/>
        <v>0</v>
      </c>
    </row>
    <row r="2652" spans="1:10" s="172" customFormat="1" ht="20.100000000000001" customHeight="1">
      <c r="A2652" s="807">
        <v>10</v>
      </c>
      <c r="B2652" s="1071">
        <v>20</v>
      </c>
      <c r="C2652" s="180" t="s">
        <v>18047</v>
      </c>
      <c r="D2652" s="794">
        <v>1</v>
      </c>
      <c r="E2652" s="80"/>
      <c r="F2652" s="31">
        <v>700</v>
      </c>
      <c r="G2652" s="85"/>
      <c r="H2652" s="201">
        <f t="shared" si="120"/>
        <v>0</v>
      </c>
      <c r="I2652" s="154">
        <f t="shared" si="121"/>
        <v>0</v>
      </c>
    </row>
    <row r="2653" spans="1:10" s="1395" customFormat="1" ht="20.100000000000001" customHeight="1">
      <c r="A2653" s="807">
        <v>10</v>
      </c>
      <c r="B2653" s="1071">
        <v>20</v>
      </c>
      <c r="C2653" s="1218" t="s">
        <v>25083</v>
      </c>
      <c r="D2653" s="794">
        <v>1</v>
      </c>
      <c r="E2653" s="80" t="s">
        <v>385</v>
      </c>
      <c r="F2653" s="229">
        <v>50</v>
      </c>
      <c r="G2653" s="229"/>
      <c r="H2653" s="201">
        <f t="shared" si="120"/>
        <v>0</v>
      </c>
      <c r="I2653" s="154">
        <f t="shared" si="121"/>
        <v>0</v>
      </c>
      <c r="J2653" s="172">
        <v>1</v>
      </c>
    </row>
    <row r="2654" spans="1:10" s="1395" customFormat="1" ht="20.100000000000001" customHeight="1">
      <c r="A2654" s="807">
        <v>10</v>
      </c>
      <c r="B2654" s="1071">
        <v>20</v>
      </c>
      <c r="C2654" s="1218" t="s">
        <v>25082</v>
      </c>
      <c r="D2654" s="794">
        <v>1</v>
      </c>
      <c r="E2654" s="80" t="s">
        <v>385</v>
      </c>
      <c r="F2654" s="229">
        <v>50</v>
      </c>
      <c r="G2654" s="229"/>
      <c r="H2654" s="201">
        <f t="shared" si="120"/>
        <v>0</v>
      </c>
      <c r="I2654" s="154">
        <f t="shared" si="121"/>
        <v>0</v>
      </c>
      <c r="J2654" s="172">
        <v>1</v>
      </c>
    </row>
    <row r="2655" spans="1:10" s="1395" customFormat="1" ht="20.100000000000001" customHeight="1">
      <c r="A2655" s="807">
        <v>10</v>
      </c>
      <c r="B2655" s="1071">
        <v>20</v>
      </c>
      <c r="C2655" s="1218" t="s">
        <v>25081</v>
      </c>
      <c r="D2655" s="794">
        <v>1</v>
      </c>
      <c r="E2655" s="80" t="s">
        <v>385</v>
      </c>
      <c r="F2655" s="229">
        <v>50</v>
      </c>
      <c r="G2655" s="229"/>
      <c r="H2655" s="201">
        <f t="shared" si="120"/>
        <v>0</v>
      </c>
      <c r="I2655" s="154">
        <f t="shared" si="121"/>
        <v>0</v>
      </c>
      <c r="J2655" s="172">
        <v>1</v>
      </c>
    </row>
    <row r="2656" spans="1:10" s="1395" customFormat="1" ht="20.100000000000001" customHeight="1">
      <c r="A2656" s="807">
        <v>10</v>
      </c>
      <c r="B2656" s="1071">
        <v>20</v>
      </c>
      <c r="C2656" s="1218" t="s">
        <v>25080</v>
      </c>
      <c r="D2656" s="794">
        <v>1</v>
      </c>
      <c r="E2656" s="80" t="s">
        <v>385</v>
      </c>
      <c r="F2656" s="362">
        <v>100</v>
      </c>
      <c r="G2656" s="229"/>
      <c r="H2656" s="201">
        <f t="shared" si="120"/>
        <v>0</v>
      </c>
      <c r="I2656" s="154">
        <f t="shared" si="121"/>
        <v>0</v>
      </c>
      <c r="J2656" s="172">
        <v>1</v>
      </c>
    </row>
    <row r="2657" spans="1:10" s="1395" customFormat="1" ht="20.100000000000001" customHeight="1">
      <c r="A2657" s="807">
        <v>10</v>
      </c>
      <c r="B2657" s="1071">
        <v>20</v>
      </c>
      <c r="C2657" s="1237" t="s">
        <v>27483</v>
      </c>
      <c r="D2657" s="794">
        <v>1</v>
      </c>
      <c r="E2657" s="80" t="s">
        <v>385</v>
      </c>
      <c r="F2657" s="362">
        <v>200</v>
      </c>
      <c r="G2657" s="229"/>
      <c r="H2657" s="201">
        <f t="shared" si="120"/>
        <v>0</v>
      </c>
      <c r="I2657" s="154">
        <f t="shared" si="121"/>
        <v>0</v>
      </c>
      <c r="J2657" s="172">
        <v>1</v>
      </c>
    </row>
    <row r="2658" spans="1:10" s="58" customFormat="1" ht="20.100000000000001" customHeight="1">
      <c r="A2658" s="807">
        <v>10</v>
      </c>
      <c r="B2658" s="1071">
        <v>20</v>
      </c>
      <c r="C2658" s="1218" t="s">
        <v>22983</v>
      </c>
      <c r="D2658" s="1361">
        <v>1</v>
      </c>
      <c r="E2658" s="1360"/>
      <c r="F2658" s="362">
        <v>100</v>
      </c>
      <c r="G2658" s="85"/>
      <c r="H2658" s="201">
        <f t="shared" si="120"/>
        <v>0</v>
      </c>
      <c r="I2658" s="154">
        <f t="shared" si="121"/>
        <v>0</v>
      </c>
    </row>
    <row r="2659" spans="1:10" s="58" customFormat="1" ht="20.100000000000001" customHeight="1">
      <c r="A2659" s="807">
        <v>10</v>
      </c>
      <c r="B2659" s="1071">
        <v>20</v>
      </c>
      <c r="C2659" s="1218" t="s">
        <v>22984</v>
      </c>
      <c r="D2659" s="1361">
        <v>1</v>
      </c>
      <c r="E2659" s="1360"/>
      <c r="F2659" s="362">
        <v>100</v>
      </c>
      <c r="G2659" s="85"/>
      <c r="H2659" s="201">
        <f t="shared" si="120"/>
        <v>0</v>
      </c>
      <c r="I2659" s="154">
        <f t="shared" si="121"/>
        <v>0</v>
      </c>
    </row>
    <row r="2660" spans="1:10" s="58" customFormat="1" ht="20.100000000000001" customHeight="1">
      <c r="A2660" s="807">
        <v>15</v>
      </c>
      <c r="B2660" s="1071">
        <v>25</v>
      </c>
      <c r="C2660" s="1218" t="s">
        <v>7811</v>
      </c>
      <c r="D2660" s="1361">
        <v>1</v>
      </c>
      <c r="E2660" s="1360" t="s">
        <v>7810</v>
      </c>
      <c r="F2660" s="321">
        <v>18</v>
      </c>
      <c r="G2660" s="85"/>
      <c r="H2660" s="201">
        <f t="shared" si="120"/>
        <v>0</v>
      </c>
      <c r="I2660" s="154">
        <f t="shared" si="121"/>
        <v>0</v>
      </c>
    </row>
    <row r="2661" spans="1:10" s="172" customFormat="1" ht="20.100000000000001" customHeight="1">
      <c r="A2661" s="807">
        <v>15</v>
      </c>
      <c r="B2661" s="1071">
        <v>25</v>
      </c>
      <c r="C2661" s="478" t="s">
        <v>25088</v>
      </c>
      <c r="D2661" s="794">
        <v>1</v>
      </c>
      <c r="E2661" s="80"/>
      <c r="F2661" s="362">
        <v>400</v>
      </c>
      <c r="G2661" s="229"/>
      <c r="H2661" s="201">
        <f t="shared" si="120"/>
        <v>0</v>
      </c>
      <c r="I2661" s="154">
        <f t="shared" si="121"/>
        <v>0</v>
      </c>
    </row>
    <row r="2662" spans="1:10" s="172" customFormat="1" ht="20.100000000000001" customHeight="1">
      <c r="A2662" s="807">
        <v>10</v>
      </c>
      <c r="B2662" s="1071">
        <v>25</v>
      </c>
      <c r="C2662" s="478" t="s">
        <v>25089</v>
      </c>
      <c r="D2662" s="567">
        <v>1</v>
      </c>
      <c r="E2662" s="80"/>
      <c r="F2662" s="321">
        <v>150</v>
      </c>
      <c r="G2662" s="85"/>
      <c r="H2662" s="201">
        <f t="shared" si="120"/>
        <v>0</v>
      </c>
      <c r="I2662" s="154">
        <f t="shared" si="121"/>
        <v>0</v>
      </c>
    </row>
    <row r="2663" spans="1:10" s="172" customFormat="1" ht="20.100000000000001" customHeight="1">
      <c r="A2663" s="807"/>
      <c r="B2663" s="1065"/>
      <c r="C2663" s="39" t="s">
        <v>5076</v>
      </c>
      <c r="D2663" s="794">
        <v>1</v>
      </c>
      <c r="E2663" s="80" t="s">
        <v>374</v>
      </c>
      <c r="F2663" s="895">
        <v>0</v>
      </c>
      <c r="G2663" s="85"/>
      <c r="H2663" s="201">
        <f t="shared" si="120"/>
        <v>0</v>
      </c>
      <c r="I2663" s="154">
        <f t="shared" si="121"/>
        <v>0</v>
      </c>
    </row>
    <row r="2664" spans="1:10" s="172" customFormat="1" ht="20.100000000000001" customHeight="1">
      <c r="A2664" s="807">
        <v>15</v>
      </c>
      <c r="B2664" s="1071">
        <v>40</v>
      </c>
      <c r="C2664" s="1392" t="s">
        <v>25090</v>
      </c>
      <c r="D2664" s="567">
        <v>1</v>
      </c>
      <c r="E2664" s="80" t="s">
        <v>385</v>
      </c>
      <c r="F2664" s="362">
        <v>80</v>
      </c>
      <c r="G2664" s="85"/>
      <c r="H2664" s="201">
        <f t="shared" si="120"/>
        <v>0</v>
      </c>
      <c r="I2664" s="154">
        <f t="shared" si="121"/>
        <v>0</v>
      </c>
    </row>
    <row r="2665" spans="1:10" s="172" customFormat="1" ht="20.100000000000001" customHeight="1">
      <c r="A2665" s="807">
        <v>30</v>
      </c>
      <c r="B2665" s="1071">
        <v>50</v>
      </c>
      <c r="C2665" s="33" t="s">
        <v>13665</v>
      </c>
      <c r="D2665" s="567"/>
      <c r="E2665" s="80" t="s">
        <v>385</v>
      </c>
      <c r="F2665" s="362">
        <v>10</v>
      </c>
      <c r="G2665" s="85"/>
      <c r="H2665" s="201">
        <f t="shared" si="120"/>
        <v>0</v>
      </c>
      <c r="I2665" s="154">
        <f t="shared" si="121"/>
        <v>0</v>
      </c>
    </row>
    <row r="2666" spans="1:10" s="172" customFormat="1" ht="20.100000000000001" customHeight="1">
      <c r="A2666" s="807"/>
      <c r="B2666" s="1073"/>
      <c r="C2666" s="175" t="s">
        <v>8713</v>
      </c>
      <c r="D2666" s="978">
        <v>1</v>
      </c>
      <c r="E2666" s="387"/>
      <c r="F2666" s="229"/>
      <c r="G2666" s="85"/>
      <c r="H2666" s="201">
        <f t="shared" si="120"/>
        <v>0</v>
      </c>
      <c r="I2666" s="154">
        <f t="shared" si="121"/>
        <v>0</v>
      </c>
    </row>
    <row r="2667" spans="1:10" s="172" customFormat="1" ht="20.100000000000001" customHeight="1">
      <c r="A2667" s="807"/>
      <c r="B2667" s="1066"/>
      <c r="C2667" s="175" t="s">
        <v>8719</v>
      </c>
      <c r="D2667" s="978">
        <v>1</v>
      </c>
      <c r="E2667" s="387"/>
      <c r="F2667" s="229"/>
      <c r="G2667" s="85"/>
      <c r="H2667" s="201">
        <f t="shared" si="120"/>
        <v>0</v>
      </c>
      <c r="I2667" s="154">
        <f t="shared" si="121"/>
        <v>0</v>
      </c>
    </row>
    <row r="2668" spans="1:10" s="172" customFormat="1" ht="20.100000000000001" customHeight="1">
      <c r="A2668" s="807">
        <v>10</v>
      </c>
      <c r="B2668" s="1071">
        <v>20</v>
      </c>
      <c r="C2668" s="519" t="s">
        <v>13822</v>
      </c>
      <c r="D2668" s="794">
        <v>1</v>
      </c>
      <c r="E2668" s="80"/>
      <c r="F2668" s="321">
        <v>200</v>
      </c>
      <c r="G2668" s="85"/>
      <c r="H2668" s="201">
        <f t="shared" si="120"/>
        <v>0</v>
      </c>
      <c r="I2668" s="154">
        <f t="shared" si="121"/>
        <v>0</v>
      </c>
    </row>
    <row r="2669" spans="1:10" s="1395" customFormat="1" ht="20.100000000000001" customHeight="1">
      <c r="A2669" s="807">
        <v>15</v>
      </c>
      <c r="B2669" s="1071">
        <v>25</v>
      </c>
      <c r="C2669" s="174" t="s">
        <v>20326</v>
      </c>
      <c r="D2669" s="794">
        <v>1</v>
      </c>
      <c r="E2669" s="80" t="s">
        <v>385</v>
      </c>
      <c r="F2669" s="362">
        <v>25</v>
      </c>
      <c r="G2669" s="618"/>
      <c r="H2669" s="201">
        <f t="shared" si="120"/>
        <v>0</v>
      </c>
      <c r="I2669" s="154">
        <f t="shared" si="121"/>
        <v>0</v>
      </c>
    </row>
    <row r="2670" spans="1:10" s="172" customFormat="1" ht="20.100000000000001" customHeight="1">
      <c r="A2670" s="807">
        <v>15</v>
      </c>
      <c r="B2670" s="1071">
        <v>25</v>
      </c>
      <c r="C2670" s="338" t="s">
        <v>10825</v>
      </c>
      <c r="D2670" s="794">
        <v>1</v>
      </c>
      <c r="E2670" s="80"/>
      <c r="F2670" s="321">
        <v>9</v>
      </c>
      <c r="G2670" s="85"/>
      <c r="H2670" s="201">
        <f t="shared" si="120"/>
        <v>0</v>
      </c>
      <c r="I2670" s="154">
        <f t="shared" si="121"/>
        <v>0</v>
      </c>
    </row>
    <row r="2671" spans="1:10" s="172" customFormat="1" ht="20.100000000000001" customHeight="1">
      <c r="A2671" s="807"/>
      <c r="B2671" s="1071">
        <v>25</v>
      </c>
      <c r="C2671" s="519" t="s">
        <v>5583</v>
      </c>
      <c r="D2671" s="794"/>
      <c r="E2671" s="80" t="s">
        <v>385</v>
      </c>
      <c r="F2671" s="362">
        <v>10</v>
      </c>
      <c r="G2671" s="85"/>
      <c r="H2671" s="201">
        <f t="shared" si="120"/>
        <v>0</v>
      </c>
      <c r="I2671" s="154">
        <f t="shared" si="121"/>
        <v>0</v>
      </c>
    </row>
    <row r="2672" spans="1:10" s="58" customFormat="1" ht="20.100000000000001" customHeight="1">
      <c r="A2672" s="807"/>
      <c r="B2672" s="1065"/>
      <c r="C2672" s="174" t="s">
        <v>3569</v>
      </c>
      <c r="D2672" s="978"/>
      <c r="E2672" s="1360" t="s">
        <v>457</v>
      </c>
      <c r="F2672" s="31">
        <v>0</v>
      </c>
      <c r="G2672" s="618"/>
      <c r="H2672" s="201">
        <f t="shared" si="120"/>
        <v>0</v>
      </c>
      <c r="I2672" s="154">
        <f t="shared" si="121"/>
        <v>0</v>
      </c>
    </row>
    <row r="2673" spans="1:10" s="172" customFormat="1" ht="20.100000000000001" customHeight="1">
      <c r="A2673" s="807">
        <v>15</v>
      </c>
      <c r="B2673" s="1071">
        <v>20</v>
      </c>
      <c r="C2673" s="338" t="s">
        <v>19430</v>
      </c>
      <c r="D2673" s="978">
        <v>1</v>
      </c>
      <c r="E2673" s="80" t="s">
        <v>385</v>
      </c>
      <c r="F2673" s="362">
        <v>2</v>
      </c>
      <c r="G2673" s="85"/>
      <c r="H2673" s="201">
        <f t="shared" si="120"/>
        <v>0</v>
      </c>
      <c r="I2673" s="154">
        <f t="shared" si="121"/>
        <v>0</v>
      </c>
    </row>
    <row r="2674" spans="1:10" s="172" customFormat="1" ht="20.100000000000001" customHeight="1">
      <c r="A2674" s="807">
        <v>25</v>
      </c>
      <c r="B2674" s="1071">
        <v>30</v>
      </c>
      <c r="C2674" s="338" t="s">
        <v>27482</v>
      </c>
      <c r="D2674" s="567">
        <v>1</v>
      </c>
      <c r="E2674" s="80" t="s">
        <v>385</v>
      </c>
      <c r="F2674" s="362">
        <v>160</v>
      </c>
      <c r="G2674" s="229"/>
      <c r="H2674" s="201">
        <f t="shared" si="120"/>
        <v>0</v>
      </c>
      <c r="I2674" s="154">
        <f t="shared" si="121"/>
        <v>0</v>
      </c>
      <c r="J2674" s="172">
        <v>1</v>
      </c>
    </row>
    <row r="2675" spans="1:10" s="172" customFormat="1" ht="20.100000000000001" customHeight="1">
      <c r="A2675" s="807">
        <v>25</v>
      </c>
      <c r="B2675" s="1071">
        <v>30</v>
      </c>
      <c r="C2675" s="338" t="s">
        <v>27136</v>
      </c>
      <c r="D2675" s="567">
        <v>1</v>
      </c>
      <c r="E2675" s="80" t="s">
        <v>385</v>
      </c>
      <c r="F2675" s="362">
        <v>7</v>
      </c>
      <c r="G2675" s="85"/>
      <c r="H2675" s="201">
        <f t="shared" si="120"/>
        <v>0</v>
      </c>
      <c r="I2675" s="154">
        <f t="shared" si="121"/>
        <v>0</v>
      </c>
    </row>
    <row r="2676" spans="1:10" s="172" customFormat="1" ht="20.100000000000001" customHeight="1">
      <c r="A2676" s="807">
        <v>25</v>
      </c>
      <c r="B2676" s="1071">
        <v>30</v>
      </c>
      <c r="C2676" s="338" t="s">
        <v>25087</v>
      </c>
      <c r="D2676" s="794">
        <v>1</v>
      </c>
      <c r="E2676" s="80"/>
      <c r="F2676" s="362">
        <v>5</v>
      </c>
      <c r="G2676" s="85"/>
      <c r="H2676" s="201">
        <f t="shared" si="120"/>
        <v>0</v>
      </c>
      <c r="I2676" s="154">
        <f t="shared" si="121"/>
        <v>0</v>
      </c>
    </row>
    <row r="2677" spans="1:10" s="172" customFormat="1" ht="20.100000000000001" customHeight="1">
      <c r="A2677" s="807">
        <v>25</v>
      </c>
      <c r="B2677" s="1071">
        <v>30</v>
      </c>
      <c r="C2677" s="1519" t="s">
        <v>27481</v>
      </c>
      <c r="D2677" s="794">
        <v>1</v>
      </c>
      <c r="E2677" s="80"/>
      <c r="F2677" s="362">
        <v>25</v>
      </c>
      <c r="G2677" s="85"/>
      <c r="H2677" s="201">
        <f t="shared" si="120"/>
        <v>0</v>
      </c>
      <c r="I2677" s="154">
        <f t="shared" si="121"/>
        <v>0</v>
      </c>
    </row>
    <row r="2678" spans="1:10" s="172" customFormat="1" ht="20.100000000000001" customHeight="1">
      <c r="A2678" s="807"/>
      <c r="B2678" s="1065"/>
      <c r="C2678" s="519" t="s">
        <v>17247</v>
      </c>
      <c r="D2678" s="567">
        <v>1</v>
      </c>
      <c r="E2678" s="80"/>
      <c r="F2678" s="321">
        <v>0</v>
      </c>
      <c r="G2678" s="85"/>
      <c r="H2678" s="201">
        <f t="shared" si="120"/>
        <v>0</v>
      </c>
      <c r="I2678" s="154">
        <f t="shared" si="121"/>
        <v>0</v>
      </c>
    </row>
    <row r="2679" spans="1:10" s="172" customFormat="1" ht="20.100000000000001" customHeight="1">
      <c r="A2679" s="807"/>
      <c r="B2679" s="1066">
        <v>35</v>
      </c>
      <c r="C2679" s="519" t="s">
        <v>17248</v>
      </c>
      <c r="D2679" s="567">
        <v>1</v>
      </c>
      <c r="E2679" s="80"/>
      <c r="F2679" s="362">
        <v>30</v>
      </c>
      <c r="G2679" s="85"/>
      <c r="H2679" s="201">
        <f t="shared" si="120"/>
        <v>0</v>
      </c>
      <c r="I2679" s="154">
        <f t="shared" si="121"/>
        <v>0</v>
      </c>
    </row>
    <row r="2680" spans="1:10" s="172" customFormat="1" ht="20.100000000000001" customHeight="1">
      <c r="A2680" s="807"/>
      <c r="B2680" s="1071">
        <v>350</v>
      </c>
      <c r="C2680" s="607" t="s">
        <v>10546</v>
      </c>
      <c r="D2680" s="794"/>
      <c r="E2680" s="80" t="s">
        <v>385</v>
      </c>
      <c r="F2680" s="321">
        <v>1</v>
      </c>
      <c r="G2680" s="85"/>
      <c r="H2680" s="201">
        <f t="shared" si="120"/>
        <v>0</v>
      </c>
      <c r="I2680" s="154">
        <f t="shared" si="121"/>
        <v>0</v>
      </c>
    </row>
    <row r="2681" spans="1:10" s="172" customFormat="1" ht="20.100000000000001" customHeight="1">
      <c r="A2681" s="807"/>
      <c r="B2681" s="1071">
        <v>450</v>
      </c>
      <c r="C2681" s="607" t="s">
        <v>10591</v>
      </c>
      <c r="D2681" s="794"/>
      <c r="E2681" s="80" t="s">
        <v>385</v>
      </c>
      <c r="F2681" s="1194">
        <v>2</v>
      </c>
      <c r="G2681" s="85"/>
      <c r="H2681" s="201">
        <f t="shared" si="120"/>
        <v>0</v>
      </c>
      <c r="I2681" s="154">
        <f t="shared" si="121"/>
        <v>0</v>
      </c>
    </row>
    <row r="2682" spans="1:10" s="172" customFormat="1" ht="20.100000000000001" customHeight="1">
      <c r="A2682" s="807">
        <v>15</v>
      </c>
      <c r="B2682" s="1071">
        <v>50</v>
      </c>
      <c r="C2682" s="174" t="s">
        <v>24842</v>
      </c>
      <c r="D2682" s="1361">
        <v>1</v>
      </c>
      <c r="E2682" s="80"/>
      <c r="F2682" s="362">
        <v>0</v>
      </c>
      <c r="G2682" s="820"/>
      <c r="H2682" s="201">
        <f t="shared" si="120"/>
        <v>0</v>
      </c>
      <c r="I2682" s="154">
        <f t="shared" si="121"/>
        <v>0</v>
      </c>
    </row>
    <row r="2683" spans="1:10" s="172" customFormat="1" ht="20.100000000000001" customHeight="1">
      <c r="A2683" s="807">
        <v>10</v>
      </c>
      <c r="B2683" s="1071">
        <v>50</v>
      </c>
      <c r="C2683" s="174" t="s">
        <v>26516</v>
      </c>
      <c r="D2683" s="1361">
        <v>1</v>
      </c>
      <c r="E2683" s="80"/>
      <c r="F2683" s="362">
        <v>100</v>
      </c>
      <c r="G2683" s="85"/>
      <c r="H2683" s="201">
        <f t="shared" si="120"/>
        <v>0</v>
      </c>
      <c r="I2683" s="154">
        <f t="shared" si="121"/>
        <v>0</v>
      </c>
    </row>
    <row r="2684" spans="1:10" s="172" customFormat="1" ht="20.100000000000001" customHeight="1">
      <c r="A2684" s="807">
        <v>10</v>
      </c>
      <c r="B2684" s="1071">
        <v>50</v>
      </c>
      <c r="C2684" s="174" t="s">
        <v>26514</v>
      </c>
      <c r="D2684" s="1361">
        <v>1</v>
      </c>
      <c r="E2684" s="80"/>
      <c r="F2684" s="362">
        <v>200</v>
      </c>
      <c r="G2684" s="85"/>
      <c r="H2684" s="201">
        <f t="shared" si="120"/>
        <v>0</v>
      </c>
      <c r="I2684" s="154">
        <f t="shared" si="121"/>
        <v>0</v>
      </c>
    </row>
    <row r="2685" spans="1:10" s="172" customFormat="1" ht="20.100000000000001" customHeight="1">
      <c r="A2685" s="807">
        <v>15</v>
      </c>
      <c r="B2685" s="1071">
        <v>50</v>
      </c>
      <c r="C2685" s="174" t="s">
        <v>26515</v>
      </c>
      <c r="D2685" s="1361">
        <v>1</v>
      </c>
      <c r="E2685" s="80"/>
      <c r="F2685" s="362">
        <v>0</v>
      </c>
      <c r="G2685" s="85"/>
      <c r="H2685" s="201">
        <f t="shared" si="120"/>
        <v>0</v>
      </c>
      <c r="I2685" s="154">
        <f t="shared" si="121"/>
        <v>0</v>
      </c>
    </row>
    <row r="2686" spans="1:10" s="172" customFormat="1" ht="20.100000000000001" customHeight="1">
      <c r="A2686" s="807"/>
      <c r="B2686" s="1073"/>
      <c r="C2686" s="175" t="s">
        <v>8725</v>
      </c>
      <c r="D2686" s="978">
        <v>1</v>
      </c>
      <c r="E2686" s="387"/>
      <c r="F2686" s="229"/>
      <c r="G2686" s="85"/>
      <c r="H2686" s="201">
        <f t="shared" si="120"/>
        <v>0</v>
      </c>
      <c r="I2686" s="154">
        <f t="shared" si="121"/>
        <v>0</v>
      </c>
    </row>
    <row r="2687" spans="1:10" s="172" customFormat="1" ht="20.100000000000001" customHeight="1">
      <c r="A2687" s="807">
        <v>10</v>
      </c>
      <c r="B2687" s="1071">
        <v>20</v>
      </c>
      <c r="C2687" s="519" t="s">
        <v>26145</v>
      </c>
      <c r="D2687" s="567">
        <v>1</v>
      </c>
      <c r="E2687" s="80" t="s">
        <v>371</v>
      </c>
      <c r="F2687" s="362">
        <v>30</v>
      </c>
      <c r="G2687" s="85"/>
      <c r="H2687" s="201">
        <f t="shared" si="120"/>
        <v>0</v>
      </c>
      <c r="I2687" s="154">
        <f t="shared" si="121"/>
        <v>0</v>
      </c>
    </row>
    <row r="2688" spans="1:10" s="172" customFormat="1" ht="20.100000000000001" customHeight="1">
      <c r="A2688" s="807">
        <v>10</v>
      </c>
      <c r="B2688" s="1071">
        <v>20</v>
      </c>
      <c r="C2688" s="519" t="s">
        <v>26144</v>
      </c>
      <c r="D2688" s="567">
        <v>1</v>
      </c>
      <c r="E2688" s="80" t="s">
        <v>371</v>
      </c>
      <c r="F2688" s="362">
        <v>17</v>
      </c>
      <c r="G2688" s="85"/>
      <c r="H2688" s="201">
        <f t="shared" si="120"/>
        <v>0</v>
      </c>
      <c r="I2688" s="154">
        <f t="shared" si="121"/>
        <v>0</v>
      </c>
    </row>
    <row r="2689" spans="1:11" s="1395" customFormat="1" ht="20.100000000000001" customHeight="1">
      <c r="A2689" s="807">
        <v>15</v>
      </c>
      <c r="B2689" s="1063"/>
      <c r="C2689" s="174" t="s">
        <v>18672</v>
      </c>
      <c r="D2689" s="794">
        <v>1</v>
      </c>
      <c r="E2689" s="80" t="s">
        <v>385</v>
      </c>
      <c r="F2689" s="362">
        <v>0</v>
      </c>
      <c r="G2689" s="618"/>
      <c r="H2689" s="201">
        <f t="shared" si="120"/>
        <v>0</v>
      </c>
      <c r="I2689" s="154">
        <f t="shared" si="121"/>
        <v>0</v>
      </c>
    </row>
    <row r="2690" spans="1:11" s="1395" customFormat="1" ht="20.100000000000001" customHeight="1">
      <c r="A2690" s="807">
        <v>15</v>
      </c>
      <c r="B2690" s="1071">
        <v>25</v>
      </c>
      <c r="C2690" s="174" t="s">
        <v>14243</v>
      </c>
      <c r="D2690" s="794">
        <v>1</v>
      </c>
      <c r="E2690" s="80" t="s">
        <v>385</v>
      </c>
      <c r="F2690" s="362">
        <v>80</v>
      </c>
      <c r="G2690" s="618"/>
      <c r="H2690" s="201">
        <f t="shared" si="120"/>
        <v>0</v>
      </c>
      <c r="I2690" s="154">
        <f t="shared" si="121"/>
        <v>0</v>
      </c>
    </row>
    <row r="2691" spans="1:11" s="172" customFormat="1" ht="20.100000000000001" customHeight="1">
      <c r="A2691" s="807">
        <v>15</v>
      </c>
      <c r="B2691" s="1071">
        <v>30</v>
      </c>
      <c r="C2691" s="519" t="s">
        <v>10447</v>
      </c>
      <c r="D2691" s="567">
        <v>1</v>
      </c>
      <c r="E2691" s="80" t="s">
        <v>385</v>
      </c>
      <c r="F2691" s="362">
        <v>0</v>
      </c>
      <c r="G2691" s="85"/>
      <c r="H2691" s="201">
        <f t="shared" si="120"/>
        <v>0</v>
      </c>
      <c r="I2691" s="154">
        <f t="shared" si="121"/>
        <v>0</v>
      </c>
    </row>
    <row r="2692" spans="1:11" s="172" customFormat="1" ht="20.100000000000001" customHeight="1">
      <c r="A2692" s="807">
        <v>30</v>
      </c>
      <c r="B2692" s="1066">
        <v>35</v>
      </c>
      <c r="C2692" s="519" t="s">
        <v>5584</v>
      </c>
      <c r="D2692" s="794">
        <v>1</v>
      </c>
      <c r="E2692" s="80"/>
      <c r="F2692" s="362">
        <v>150</v>
      </c>
      <c r="G2692" s="893"/>
      <c r="H2692" s="201">
        <f t="shared" si="120"/>
        <v>0</v>
      </c>
      <c r="I2692" s="154">
        <f t="shared" si="121"/>
        <v>0</v>
      </c>
    </row>
    <row r="2693" spans="1:11" s="172" customFormat="1" ht="20.100000000000001" customHeight="1">
      <c r="A2693" s="807">
        <v>10</v>
      </c>
      <c r="B2693" s="1071">
        <v>20</v>
      </c>
      <c r="C2693" s="180" t="s">
        <v>5647</v>
      </c>
      <c r="D2693" s="567">
        <v>1</v>
      </c>
      <c r="E2693" s="80" t="s">
        <v>371</v>
      </c>
      <c r="F2693" s="321">
        <v>3</v>
      </c>
      <c r="G2693" s="85"/>
      <c r="H2693" s="201">
        <f t="shared" si="120"/>
        <v>0</v>
      </c>
      <c r="I2693" s="154">
        <f t="shared" si="121"/>
        <v>0</v>
      </c>
    </row>
    <row r="2694" spans="1:11" s="172" customFormat="1" ht="20.100000000000001" customHeight="1">
      <c r="A2694" s="807"/>
      <c r="B2694" s="1071">
        <v>50</v>
      </c>
      <c r="C2694" s="519" t="s">
        <v>19392</v>
      </c>
      <c r="D2694" s="978">
        <v>1</v>
      </c>
      <c r="E2694" s="80" t="s">
        <v>385</v>
      </c>
      <c r="F2694" s="362">
        <v>1</v>
      </c>
      <c r="G2694" s="85"/>
      <c r="H2694" s="201">
        <f t="shared" si="120"/>
        <v>0</v>
      </c>
      <c r="I2694" s="154">
        <f t="shared" si="121"/>
        <v>0</v>
      </c>
    </row>
    <row r="2695" spans="1:11" s="1395" customFormat="1" ht="20.100000000000001" customHeight="1">
      <c r="A2695" s="807">
        <v>10</v>
      </c>
      <c r="B2695" s="1071">
        <v>15</v>
      </c>
      <c r="C2695" s="174" t="s">
        <v>4612</v>
      </c>
      <c r="D2695" s="567">
        <v>1</v>
      </c>
      <c r="E2695" s="80" t="s">
        <v>385</v>
      </c>
      <c r="F2695" s="895">
        <v>11</v>
      </c>
      <c r="G2695" s="618"/>
      <c r="H2695" s="201">
        <f t="shared" si="120"/>
        <v>0</v>
      </c>
      <c r="I2695" s="154">
        <f t="shared" si="121"/>
        <v>0</v>
      </c>
    </row>
    <row r="2696" spans="1:11" s="172" customFormat="1" ht="20.100000000000001" customHeight="1">
      <c r="A2696" s="807">
        <v>15</v>
      </c>
      <c r="B2696" s="1071">
        <v>20</v>
      </c>
      <c r="C2696" s="519" t="s">
        <v>16215</v>
      </c>
      <c r="D2696" s="794">
        <v>1</v>
      </c>
      <c r="E2696" s="80"/>
      <c r="F2696" s="321">
        <v>50</v>
      </c>
      <c r="G2696" s="85"/>
      <c r="H2696" s="201">
        <f t="shared" si="120"/>
        <v>0</v>
      </c>
      <c r="I2696" s="154">
        <f t="shared" si="121"/>
        <v>0</v>
      </c>
    </row>
    <row r="2697" spans="1:11" s="1395" customFormat="1" ht="20.100000000000001" customHeight="1">
      <c r="A2697" s="807"/>
      <c r="B2697" s="1068"/>
      <c r="C2697" s="394" t="s">
        <v>14476</v>
      </c>
      <c r="D2697" s="567">
        <v>1</v>
      </c>
      <c r="E2697" s="80"/>
      <c r="F2697" s="321">
        <v>0</v>
      </c>
      <c r="G2697" s="85"/>
      <c r="H2697" s="201">
        <f t="shared" si="120"/>
        <v>0</v>
      </c>
      <c r="I2697" s="154">
        <f t="shared" si="121"/>
        <v>0</v>
      </c>
      <c r="K2697" s="172"/>
    </row>
    <row r="2698" spans="1:11" s="1395" customFormat="1" ht="20.100000000000001" customHeight="1">
      <c r="A2698" s="807"/>
      <c r="B2698" s="1068"/>
      <c r="C2698" s="174" t="s">
        <v>9918</v>
      </c>
      <c r="D2698" s="567">
        <v>1</v>
      </c>
      <c r="E2698" s="80"/>
      <c r="F2698" s="321">
        <v>0</v>
      </c>
      <c r="G2698" s="85"/>
      <c r="H2698" s="201">
        <f t="shared" si="120"/>
        <v>0</v>
      </c>
      <c r="I2698" s="154">
        <f t="shared" si="121"/>
        <v>0</v>
      </c>
      <c r="K2698" s="172"/>
    </row>
    <row r="2699" spans="1:11" s="172" customFormat="1" ht="20.100000000000001" customHeight="1">
      <c r="A2699" s="807"/>
      <c r="B2699" s="1068"/>
      <c r="C2699" s="519" t="s">
        <v>9917</v>
      </c>
      <c r="D2699" s="567">
        <v>1</v>
      </c>
      <c r="E2699" s="80"/>
      <c r="F2699" s="321">
        <v>0</v>
      </c>
      <c r="G2699" s="85"/>
      <c r="H2699" s="201">
        <f t="shared" si="120"/>
        <v>0</v>
      </c>
      <c r="I2699" s="154">
        <f t="shared" si="121"/>
        <v>0</v>
      </c>
    </row>
    <row r="2700" spans="1:11" s="1395" customFormat="1" ht="20.100000000000001" customHeight="1">
      <c r="A2700" s="807"/>
      <c r="B2700" s="1068"/>
      <c r="C2700" s="174" t="s">
        <v>3570</v>
      </c>
      <c r="D2700" s="794">
        <v>1</v>
      </c>
      <c r="E2700" s="80"/>
      <c r="F2700" s="31">
        <v>0</v>
      </c>
      <c r="G2700" s="618"/>
      <c r="H2700" s="201">
        <f t="shared" si="120"/>
        <v>0</v>
      </c>
      <c r="I2700" s="154">
        <f t="shared" si="121"/>
        <v>0</v>
      </c>
    </row>
    <row r="2701" spans="1:11" s="172" customFormat="1" ht="20.100000000000001" customHeight="1">
      <c r="A2701" s="807"/>
      <c r="B2701" s="1071">
        <v>30</v>
      </c>
      <c r="C2701" s="180" t="s">
        <v>18850</v>
      </c>
      <c r="D2701" s="567">
        <v>1</v>
      </c>
      <c r="E2701" s="80" t="s">
        <v>385</v>
      </c>
      <c r="F2701" s="362">
        <v>9</v>
      </c>
      <c r="G2701" s="85"/>
      <c r="H2701" s="201">
        <f t="shared" si="120"/>
        <v>0</v>
      </c>
      <c r="I2701" s="154">
        <f t="shared" si="121"/>
        <v>0</v>
      </c>
    </row>
    <row r="2702" spans="1:11" s="172" customFormat="1" ht="20.100000000000001" customHeight="1">
      <c r="A2702" s="807"/>
      <c r="B2702" s="1071">
        <v>30</v>
      </c>
      <c r="C2702" s="180" t="s">
        <v>18851</v>
      </c>
      <c r="D2702" s="567">
        <v>1</v>
      </c>
      <c r="E2702" s="80" t="s">
        <v>385</v>
      </c>
      <c r="F2702" s="362">
        <v>10</v>
      </c>
      <c r="G2702" s="85"/>
      <c r="H2702" s="201">
        <f t="shared" si="120"/>
        <v>0</v>
      </c>
      <c r="I2702" s="154">
        <f t="shared" si="121"/>
        <v>0</v>
      </c>
    </row>
    <row r="2703" spans="1:11" s="172" customFormat="1" ht="20.100000000000001" customHeight="1">
      <c r="A2703" s="807">
        <v>15</v>
      </c>
      <c r="B2703" s="1071">
        <v>20</v>
      </c>
      <c r="C2703" s="519" t="s">
        <v>5585</v>
      </c>
      <c r="D2703" s="978">
        <v>1</v>
      </c>
      <c r="E2703" s="80" t="s">
        <v>385</v>
      </c>
      <c r="F2703" s="31">
        <v>18</v>
      </c>
      <c r="G2703" s="85"/>
      <c r="H2703" s="201">
        <f t="shared" si="120"/>
        <v>0</v>
      </c>
      <c r="I2703" s="154">
        <f t="shared" si="121"/>
        <v>0</v>
      </c>
    </row>
    <row r="2704" spans="1:11" s="172" customFormat="1" ht="20.100000000000001" customHeight="1">
      <c r="A2704" s="807">
        <v>15</v>
      </c>
      <c r="B2704" s="1071">
        <v>20</v>
      </c>
      <c r="C2704" s="519" t="s">
        <v>11004</v>
      </c>
      <c r="D2704" s="978">
        <v>1</v>
      </c>
      <c r="E2704" s="80" t="s">
        <v>385</v>
      </c>
      <c r="F2704" s="31">
        <v>6</v>
      </c>
      <c r="G2704" s="85"/>
      <c r="H2704" s="201">
        <f t="shared" si="120"/>
        <v>0</v>
      </c>
      <c r="I2704" s="154">
        <f t="shared" si="121"/>
        <v>0</v>
      </c>
    </row>
    <row r="2705" spans="1:10" s="172" customFormat="1" ht="20.100000000000001" customHeight="1">
      <c r="A2705" s="807">
        <v>20</v>
      </c>
      <c r="B2705" s="1071">
        <v>30</v>
      </c>
      <c r="C2705" s="519" t="s">
        <v>17409</v>
      </c>
      <c r="D2705" s="978">
        <v>1</v>
      </c>
      <c r="E2705" s="80"/>
      <c r="F2705" s="321">
        <v>300</v>
      </c>
      <c r="G2705" s="85"/>
      <c r="H2705" s="201">
        <f t="shared" si="120"/>
        <v>0</v>
      </c>
      <c r="I2705" s="154">
        <f t="shared" si="121"/>
        <v>0</v>
      </c>
    </row>
    <row r="2706" spans="1:10" s="172" customFormat="1" ht="20.100000000000001" customHeight="1">
      <c r="A2706" s="807"/>
      <c r="B2706" s="1071">
        <v>50</v>
      </c>
      <c r="C2706" s="519" t="s">
        <v>25064</v>
      </c>
      <c r="D2706" s="567">
        <v>1</v>
      </c>
      <c r="E2706" s="80" t="s">
        <v>385</v>
      </c>
      <c r="F2706" s="895">
        <v>30</v>
      </c>
      <c r="G2706" s="85"/>
      <c r="H2706" s="201">
        <f t="shared" si="120"/>
        <v>0</v>
      </c>
      <c r="I2706" s="154">
        <f t="shared" si="121"/>
        <v>0</v>
      </c>
    </row>
    <row r="2707" spans="1:10" s="172" customFormat="1" ht="20.100000000000001" customHeight="1">
      <c r="A2707" s="807"/>
      <c r="B2707" s="1065"/>
      <c r="C2707" s="519" t="s">
        <v>25063</v>
      </c>
      <c r="D2707" s="794"/>
      <c r="E2707" s="80" t="s">
        <v>385</v>
      </c>
      <c r="F2707" s="31"/>
      <c r="G2707" s="85"/>
      <c r="H2707" s="201">
        <f t="shared" si="120"/>
        <v>0</v>
      </c>
      <c r="I2707" s="154">
        <f t="shared" si="121"/>
        <v>0</v>
      </c>
    </row>
    <row r="2708" spans="1:10" s="172" customFormat="1" ht="20.100000000000001" customHeight="1">
      <c r="A2708" s="807"/>
      <c r="B2708" s="1065"/>
      <c r="C2708" s="519" t="s">
        <v>25063</v>
      </c>
      <c r="D2708" s="794"/>
      <c r="E2708" s="80" t="s">
        <v>385</v>
      </c>
      <c r="F2708" s="31"/>
      <c r="G2708" s="85"/>
      <c r="H2708" s="201">
        <f t="shared" si="120"/>
        <v>0</v>
      </c>
      <c r="I2708" s="154">
        <f t="shared" si="121"/>
        <v>0</v>
      </c>
    </row>
    <row r="2709" spans="1:10" s="172" customFormat="1" ht="20.100000000000001" customHeight="1">
      <c r="A2709" s="807"/>
      <c r="B2709" s="1071">
        <v>50</v>
      </c>
      <c r="C2709" s="33" t="s">
        <v>27135</v>
      </c>
      <c r="D2709" s="794"/>
      <c r="E2709" s="80" t="s">
        <v>385</v>
      </c>
      <c r="F2709" s="362">
        <v>300</v>
      </c>
      <c r="G2709" s="229"/>
      <c r="H2709" s="201">
        <f t="shared" si="120"/>
        <v>0</v>
      </c>
      <c r="I2709" s="154">
        <f t="shared" si="121"/>
        <v>0</v>
      </c>
      <c r="J2709" s="172">
        <v>1</v>
      </c>
    </row>
    <row r="2710" spans="1:10" s="172" customFormat="1" ht="20.100000000000001" customHeight="1">
      <c r="A2710" s="807"/>
      <c r="B2710" s="1071">
        <v>50</v>
      </c>
      <c r="C2710" s="519" t="s">
        <v>27472</v>
      </c>
      <c r="D2710" s="794"/>
      <c r="E2710" s="80" t="s">
        <v>385</v>
      </c>
      <c r="F2710" s="362">
        <v>140</v>
      </c>
      <c r="G2710" s="229"/>
      <c r="H2710" s="201">
        <f t="shared" si="120"/>
        <v>0</v>
      </c>
      <c r="I2710" s="154">
        <f t="shared" si="121"/>
        <v>0</v>
      </c>
      <c r="J2710" s="172">
        <v>1</v>
      </c>
    </row>
    <row r="2711" spans="1:10" s="172" customFormat="1" ht="20.100000000000001" customHeight="1">
      <c r="A2711" s="807"/>
      <c r="B2711" s="1071">
        <v>50</v>
      </c>
      <c r="C2711" s="33" t="s">
        <v>27138</v>
      </c>
      <c r="D2711" s="794"/>
      <c r="E2711" s="80" t="s">
        <v>385</v>
      </c>
      <c r="F2711" s="362">
        <v>200</v>
      </c>
      <c r="G2711" s="229"/>
      <c r="H2711" s="201">
        <f t="shared" ref="H2711:H2776" si="122">A2711*G2711</f>
        <v>0</v>
      </c>
      <c r="I2711" s="154">
        <f t="shared" ref="I2711:I2776" si="123">B2711*G2711</f>
        <v>0</v>
      </c>
      <c r="J2711" s="172">
        <v>1</v>
      </c>
    </row>
    <row r="2712" spans="1:10" s="172" customFormat="1" ht="20.100000000000001" customHeight="1">
      <c r="A2712" s="807"/>
      <c r="B2712" s="1071">
        <v>50</v>
      </c>
      <c r="C2712" s="519" t="s">
        <v>25079</v>
      </c>
      <c r="D2712" s="978">
        <v>1</v>
      </c>
      <c r="E2712" s="80" t="s">
        <v>385</v>
      </c>
      <c r="F2712" s="362">
        <v>100</v>
      </c>
      <c r="G2712" s="85"/>
      <c r="H2712" s="201">
        <f t="shared" si="122"/>
        <v>0</v>
      </c>
      <c r="I2712" s="154">
        <f t="shared" si="123"/>
        <v>0</v>
      </c>
    </row>
    <row r="2713" spans="1:10" s="172" customFormat="1" ht="20.100000000000001" customHeight="1">
      <c r="A2713" s="807"/>
      <c r="B2713" s="1071">
        <v>60</v>
      </c>
      <c r="C2713" s="519" t="s">
        <v>25078</v>
      </c>
      <c r="D2713" s="978">
        <v>1</v>
      </c>
      <c r="E2713" s="80" t="s">
        <v>385</v>
      </c>
      <c r="F2713" s="362">
        <v>16</v>
      </c>
      <c r="G2713" s="85"/>
      <c r="H2713" s="201">
        <f t="shared" si="122"/>
        <v>0</v>
      </c>
      <c r="I2713" s="154">
        <f t="shared" si="123"/>
        <v>0</v>
      </c>
    </row>
    <row r="2714" spans="1:10" s="172" customFormat="1" ht="20.100000000000001" customHeight="1">
      <c r="A2714" s="807"/>
      <c r="B2714" s="1065"/>
      <c r="C2714" s="502" t="s">
        <v>23052</v>
      </c>
      <c r="D2714" s="978">
        <v>1</v>
      </c>
      <c r="E2714" s="80" t="s">
        <v>385</v>
      </c>
      <c r="F2714" s="362">
        <v>0</v>
      </c>
      <c r="G2714" s="85"/>
      <c r="H2714" s="201">
        <f t="shared" si="122"/>
        <v>0</v>
      </c>
      <c r="I2714" s="154">
        <f t="shared" si="123"/>
        <v>0</v>
      </c>
    </row>
    <row r="2715" spans="1:10" s="172" customFormat="1" ht="20.100000000000001" customHeight="1">
      <c r="A2715" s="807"/>
      <c r="B2715" s="1065"/>
      <c r="C2715" s="519" t="s">
        <v>14122</v>
      </c>
      <c r="D2715" s="978">
        <v>1</v>
      </c>
      <c r="E2715" s="80" t="s">
        <v>385</v>
      </c>
      <c r="F2715" s="31">
        <v>0</v>
      </c>
      <c r="G2715" s="85"/>
      <c r="H2715" s="201">
        <f t="shared" si="122"/>
        <v>0</v>
      </c>
      <c r="I2715" s="154">
        <f t="shared" si="123"/>
        <v>0</v>
      </c>
    </row>
    <row r="2716" spans="1:10" s="172" customFormat="1" ht="20.100000000000001" customHeight="1">
      <c r="A2716" s="807">
        <v>30</v>
      </c>
      <c r="B2716" s="1063"/>
      <c r="C2716" s="519" t="s">
        <v>17250</v>
      </c>
      <c r="D2716" s="567">
        <v>1</v>
      </c>
      <c r="E2716" s="80" t="s">
        <v>385</v>
      </c>
      <c r="F2716" s="321">
        <v>0</v>
      </c>
      <c r="G2716" s="85"/>
      <c r="H2716" s="201">
        <f t="shared" si="122"/>
        <v>0</v>
      </c>
      <c r="I2716" s="154">
        <f t="shared" si="123"/>
        <v>0</v>
      </c>
    </row>
    <row r="2717" spans="1:10" s="172" customFormat="1" ht="20.100000000000001" customHeight="1">
      <c r="A2717" s="807">
        <v>30</v>
      </c>
      <c r="B2717" s="1063"/>
      <c r="C2717" s="519" t="s">
        <v>17249</v>
      </c>
      <c r="D2717" s="567">
        <v>1</v>
      </c>
      <c r="E2717" s="80" t="s">
        <v>385</v>
      </c>
      <c r="F2717" s="362">
        <v>0</v>
      </c>
      <c r="G2717" s="85"/>
      <c r="H2717" s="201">
        <f t="shared" si="122"/>
        <v>0</v>
      </c>
      <c r="I2717" s="154">
        <f t="shared" si="123"/>
        <v>0</v>
      </c>
    </row>
    <row r="2718" spans="1:10" s="172" customFormat="1" ht="20.100000000000001" customHeight="1">
      <c r="A2718" s="807"/>
      <c r="B2718" s="1071">
        <v>80</v>
      </c>
      <c r="C2718" s="519" t="s">
        <v>18852</v>
      </c>
      <c r="D2718" s="794"/>
      <c r="E2718" s="80" t="s">
        <v>385</v>
      </c>
      <c r="F2718" s="362">
        <v>4</v>
      </c>
      <c r="G2718" s="85"/>
      <c r="H2718" s="201">
        <f t="shared" si="122"/>
        <v>0</v>
      </c>
      <c r="I2718" s="154">
        <f t="shared" si="123"/>
        <v>0</v>
      </c>
    </row>
    <row r="2719" spans="1:10" s="172" customFormat="1" ht="20.100000000000001" customHeight="1">
      <c r="A2719" s="807">
        <v>30</v>
      </c>
      <c r="B2719" s="1071">
        <v>100</v>
      </c>
      <c r="C2719" s="1396" t="s">
        <v>17039</v>
      </c>
      <c r="D2719" s="567">
        <v>1</v>
      </c>
      <c r="E2719" s="80" t="s">
        <v>385</v>
      </c>
      <c r="F2719" s="362">
        <v>1</v>
      </c>
      <c r="G2719" s="85"/>
      <c r="H2719" s="201">
        <f t="shared" si="122"/>
        <v>0</v>
      </c>
      <c r="I2719" s="154">
        <f t="shared" si="123"/>
        <v>0</v>
      </c>
    </row>
    <row r="2720" spans="1:10" s="172" customFormat="1" ht="20.100000000000001" customHeight="1">
      <c r="A2720" s="807"/>
      <c r="B2720" s="1071">
        <v>25</v>
      </c>
      <c r="C2720" s="180" t="s">
        <v>7249</v>
      </c>
      <c r="D2720" s="567">
        <v>1</v>
      </c>
      <c r="E2720" s="80"/>
      <c r="F2720" s="321">
        <v>30</v>
      </c>
      <c r="G2720" s="85"/>
      <c r="H2720" s="201">
        <f t="shared" si="122"/>
        <v>0</v>
      </c>
      <c r="I2720" s="154">
        <f t="shared" si="123"/>
        <v>0</v>
      </c>
    </row>
    <row r="2721" spans="1:10" s="172" customFormat="1" ht="20.100000000000001" customHeight="1">
      <c r="A2721" s="807"/>
      <c r="B2721" s="1071">
        <v>40</v>
      </c>
      <c r="C2721" s="180" t="s">
        <v>17058</v>
      </c>
      <c r="D2721" s="567">
        <v>1</v>
      </c>
      <c r="E2721" s="80"/>
      <c r="F2721" s="362">
        <v>5</v>
      </c>
      <c r="G2721" s="85"/>
      <c r="H2721" s="201">
        <f t="shared" si="122"/>
        <v>0</v>
      </c>
      <c r="I2721" s="154">
        <f t="shared" si="123"/>
        <v>0</v>
      </c>
    </row>
    <row r="2722" spans="1:10" s="172" customFormat="1" ht="20.100000000000001" customHeight="1">
      <c r="A2722" s="807"/>
      <c r="B2722" s="1071">
        <v>40</v>
      </c>
      <c r="C2722" s="180" t="s">
        <v>17059</v>
      </c>
      <c r="D2722" s="567">
        <v>1</v>
      </c>
      <c r="E2722" s="80"/>
      <c r="F2722" s="362">
        <v>5</v>
      </c>
      <c r="G2722" s="85"/>
      <c r="H2722" s="201">
        <f t="shared" si="122"/>
        <v>0</v>
      </c>
      <c r="I2722" s="154">
        <f t="shared" si="123"/>
        <v>0</v>
      </c>
    </row>
    <row r="2723" spans="1:10" s="172" customFormat="1" ht="20.100000000000001" customHeight="1">
      <c r="A2723" s="807">
        <v>15</v>
      </c>
      <c r="B2723" s="1071">
        <v>40</v>
      </c>
      <c r="C2723" s="180" t="s">
        <v>11003</v>
      </c>
      <c r="D2723" s="794">
        <v>1</v>
      </c>
      <c r="E2723" s="80" t="s">
        <v>385</v>
      </c>
      <c r="F2723" s="321">
        <v>6</v>
      </c>
      <c r="G2723" s="85"/>
      <c r="H2723" s="201">
        <f t="shared" si="122"/>
        <v>0</v>
      </c>
      <c r="I2723" s="154">
        <f t="shared" si="123"/>
        <v>0</v>
      </c>
    </row>
    <row r="2724" spans="1:10" s="172" customFormat="1" ht="20.100000000000001" customHeight="1">
      <c r="A2724" s="807">
        <v>35</v>
      </c>
      <c r="B2724" s="1071">
        <v>50</v>
      </c>
      <c r="C2724" s="180" t="s">
        <v>14653</v>
      </c>
      <c r="D2724" s="794">
        <v>1</v>
      </c>
      <c r="E2724" s="80"/>
      <c r="F2724" s="31">
        <v>150</v>
      </c>
      <c r="G2724" s="85"/>
      <c r="H2724" s="201">
        <f t="shared" si="122"/>
        <v>0</v>
      </c>
      <c r="I2724" s="154">
        <f t="shared" si="123"/>
        <v>0</v>
      </c>
    </row>
    <row r="2725" spans="1:10" s="172" customFormat="1" ht="20.100000000000001" customHeight="1">
      <c r="A2725" s="807"/>
      <c r="B2725" s="1066"/>
      <c r="C2725" s="180" t="s">
        <v>5138</v>
      </c>
      <c r="D2725" s="567">
        <v>1</v>
      </c>
      <c r="E2725" s="80"/>
      <c r="F2725" s="321">
        <v>0</v>
      </c>
      <c r="G2725" s="85"/>
      <c r="H2725" s="201">
        <f t="shared" si="122"/>
        <v>0</v>
      </c>
      <c r="I2725" s="154">
        <f t="shared" si="123"/>
        <v>0</v>
      </c>
    </row>
    <row r="2726" spans="1:10" s="172" customFormat="1" ht="20.100000000000001" customHeight="1">
      <c r="A2726" s="807">
        <v>40</v>
      </c>
      <c r="B2726" s="1071">
        <v>50</v>
      </c>
      <c r="C2726" s="1397" t="s">
        <v>14019</v>
      </c>
      <c r="D2726" s="794">
        <v>1</v>
      </c>
      <c r="E2726" s="80"/>
      <c r="F2726" s="362">
        <v>38</v>
      </c>
      <c r="G2726" s="85"/>
      <c r="H2726" s="201">
        <f t="shared" si="122"/>
        <v>0</v>
      </c>
      <c r="I2726" s="154">
        <f t="shared" si="123"/>
        <v>0</v>
      </c>
    </row>
    <row r="2727" spans="1:10" s="172" customFormat="1" ht="20.100000000000001" customHeight="1">
      <c r="A2727" s="807">
        <v>60</v>
      </c>
      <c r="B2727" s="1071">
        <v>80</v>
      </c>
      <c r="C2727" s="1397" t="s">
        <v>11002</v>
      </c>
      <c r="D2727" s="794">
        <v>1</v>
      </c>
      <c r="E2727" s="80" t="s">
        <v>385</v>
      </c>
      <c r="F2727" s="362">
        <v>5</v>
      </c>
      <c r="G2727" s="85"/>
      <c r="H2727" s="201">
        <f t="shared" si="122"/>
        <v>0</v>
      </c>
      <c r="I2727" s="154">
        <f t="shared" si="123"/>
        <v>0</v>
      </c>
    </row>
    <row r="2728" spans="1:10" s="172" customFormat="1" ht="20.100000000000001" customHeight="1">
      <c r="A2728" s="807">
        <v>15</v>
      </c>
      <c r="B2728" s="1071">
        <v>25</v>
      </c>
      <c r="C2728" s="519" t="s">
        <v>7250</v>
      </c>
      <c r="D2728" s="794">
        <v>1</v>
      </c>
      <c r="E2728" s="80"/>
      <c r="F2728" s="31">
        <v>250</v>
      </c>
      <c r="G2728" s="85"/>
      <c r="H2728" s="201">
        <f t="shared" si="122"/>
        <v>0</v>
      </c>
      <c r="I2728" s="154">
        <f t="shared" si="123"/>
        <v>0</v>
      </c>
    </row>
    <row r="2729" spans="1:10" s="172" customFormat="1" ht="20.100000000000001" customHeight="1">
      <c r="A2729" s="807">
        <v>10</v>
      </c>
      <c r="B2729" s="1071">
        <v>25</v>
      </c>
      <c r="C2729" s="519" t="s">
        <v>15266</v>
      </c>
      <c r="D2729" s="794">
        <v>1</v>
      </c>
      <c r="E2729" s="80"/>
      <c r="F2729" s="31">
        <v>500</v>
      </c>
      <c r="G2729" s="85"/>
      <c r="H2729" s="201">
        <f t="shared" si="122"/>
        <v>0</v>
      </c>
      <c r="I2729" s="154">
        <f t="shared" si="123"/>
        <v>0</v>
      </c>
    </row>
    <row r="2730" spans="1:10" s="172" customFormat="1" ht="20.100000000000001" customHeight="1">
      <c r="A2730" s="807">
        <v>15</v>
      </c>
      <c r="B2730" s="1071">
        <v>25</v>
      </c>
      <c r="C2730" s="338" t="s">
        <v>15269</v>
      </c>
      <c r="D2730" s="567">
        <v>1</v>
      </c>
      <c r="E2730" s="80"/>
      <c r="F2730" s="362">
        <v>50</v>
      </c>
      <c r="G2730" s="85"/>
      <c r="H2730" s="201">
        <f t="shared" si="122"/>
        <v>0</v>
      </c>
      <c r="I2730" s="154">
        <f t="shared" si="123"/>
        <v>0</v>
      </c>
    </row>
    <row r="2731" spans="1:10" s="172" customFormat="1" ht="20.100000000000001" customHeight="1">
      <c r="A2731" s="807">
        <v>10</v>
      </c>
      <c r="B2731" s="1071">
        <v>25</v>
      </c>
      <c r="C2731" s="519" t="s">
        <v>21269</v>
      </c>
      <c r="D2731" s="794">
        <v>1</v>
      </c>
      <c r="E2731" s="80"/>
      <c r="F2731" s="362">
        <v>100</v>
      </c>
      <c r="G2731" s="85"/>
      <c r="H2731" s="201">
        <f t="shared" si="122"/>
        <v>0</v>
      </c>
      <c r="I2731" s="154">
        <f t="shared" si="123"/>
        <v>0</v>
      </c>
    </row>
    <row r="2732" spans="1:10" s="172" customFormat="1" ht="20.100000000000001" customHeight="1">
      <c r="A2732" s="807">
        <v>35</v>
      </c>
      <c r="B2732" s="1071">
        <v>50</v>
      </c>
      <c r="C2732" s="338" t="s">
        <v>5139</v>
      </c>
      <c r="D2732" s="567">
        <v>1</v>
      </c>
      <c r="E2732" s="80" t="s">
        <v>385</v>
      </c>
      <c r="F2732" s="321">
        <v>3</v>
      </c>
      <c r="G2732" s="85"/>
      <c r="H2732" s="201">
        <f t="shared" si="122"/>
        <v>0</v>
      </c>
      <c r="I2732" s="154">
        <f t="shared" si="123"/>
        <v>0</v>
      </c>
    </row>
    <row r="2733" spans="1:10" s="172" customFormat="1" ht="20.100000000000001" customHeight="1">
      <c r="A2733" s="807">
        <v>30</v>
      </c>
      <c r="B2733" s="1071">
        <v>40</v>
      </c>
      <c r="C2733" s="338" t="s">
        <v>5586</v>
      </c>
      <c r="D2733" s="567">
        <v>1</v>
      </c>
      <c r="E2733" s="80"/>
      <c r="F2733" s="362">
        <v>15</v>
      </c>
      <c r="G2733" s="229"/>
      <c r="H2733" s="201">
        <f t="shared" si="122"/>
        <v>0</v>
      </c>
      <c r="I2733" s="154">
        <f t="shared" si="123"/>
        <v>0</v>
      </c>
    </row>
    <row r="2734" spans="1:10" s="172" customFormat="1" ht="20.100000000000001" customHeight="1">
      <c r="A2734" s="807">
        <v>30</v>
      </c>
      <c r="B2734" s="1071">
        <v>40</v>
      </c>
      <c r="C2734" s="338" t="s">
        <v>9071</v>
      </c>
      <c r="D2734" s="567">
        <v>1</v>
      </c>
      <c r="E2734" s="80"/>
      <c r="F2734" s="321">
        <v>80</v>
      </c>
      <c r="G2734" s="85"/>
      <c r="H2734" s="201">
        <f t="shared" si="122"/>
        <v>0</v>
      </c>
      <c r="I2734" s="154">
        <f t="shared" si="123"/>
        <v>0</v>
      </c>
    </row>
    <row r="2735" spans="1:10" s="172" customFormat="1" ht="20.100000000000001" customHeight="1">
      <c r="A2735" s="807">
        <v>30</v>
      </c>
      <c r="B2735" s="1071">
        <v>50</v>
      </c>
      <c r="C2735" s="2946" t="s">
        <v>27412</v>
      </c>
      <c r="D2735" s="794">
        <v>1</v>
      </c>
      <c r="E2735" s="80" t="s">
        <v>385</v>
      </c>
      <c r="F2735" s="362">
        <v>36</v>
      </c>
      <c r="G2735" s="229"/>
      <c r="H2735" s="201">
        <f t="shared" si="122"/>
        <v>0</v>
      </c>
      <c r="I2735" s="154">
        <f t="shared" si="123"/>
        <v>0</v>
      </c>
      <c r="J2735" s="172">
        <v>1</v>
      </c>
    </row>
    <row r="2736" spans="1:10" s="172" customFormat="1" ht="20.100000000000001" customHeight="1">
      <c r="A2736" s="807">
        <v>30</v>
      </c>
      <c r="B2736" s="1071">
        <v>50</v>
      </c>
      <c r="C2736" s="2946" t="s">
        <v>27411</v>
      </c>
      <c r="D2736" s="794">
        <v>1</v>
      </c>
      <c r="E2736" s="80" t="s">
        <v>385</v>
      </c>
      <c r="F2736" s="362">
        <v>28</v>
      </c>
      <c r="G2736" s="229"/>
      <c r="H2736" s="201">
        <f t="shared" si="122"/>
        <v>0</v>
      </c>
      <c r="I2736" s="154">
        <f t="shared" si="123"/>
        <v>0</v>
      </c>
      <c r="J2736" s="172">
        <v>1</v>
      </c>
    </row>
    <row r="2737" spans="1:10" s="172" customFormat="1" ht="20.100000000000001" customHeight="1">
      <c r="A2737" s="807">
        <v>30</v>
      </c>
      <c r="B2737" s="1071">
        <v>50</v>
      </c>
      <c r="C2737" s="2946" t="s">
        <v>27409</v>
      </c>
      <c r="D2737" s="794">
        <v>1</v>
      </c>
      <c r="E2737" s="80" t="s">
        <v>385</v>
      </c>
      <c r="F2737" s="362">
        <v>19</v>
      </c>
      <c r="G2737" s="362"/>
      <c r="H2737" s="201">
        <f t="shared" si="122"/>
        <v>0</v>
      </c>
      <c r="I2737" s="154">
        <f t="shared" si="123"/>
        <v>0</v>
      </c>
      <c r="J2737" s="172">
        <v>1</v>
      </c>
    </row>
    <row r="2738" spans="1:10" s="172" customFormat="1" ht="20.100000000000001" customHeight="1">
      <c r="A2738" s="807">
        <v>30</v>
      </c>
      <c r="B2738" s="1071">
        <v>50</v>
      </c>
      <c r="C2738" s="2946" t="s">
        <v>27410</v>
      </c>
      <c r="D2738" s="794">
        <v>1</v>
      </c>
      <c r="E2738" s="80" t="s">
        <v>385</v>
      </c>
      <c r="F2738" s="362">
        <v>15</v>
      </c>
      <c r="G2738" s="229"/>
      <c r="H2738" s="201">
        <f t="shared" si="122"/>
        <v>0</v>
      </c>
      <c r="I2738" s="154">
        <f t="shared" si="123"/>
        <v>0</v>
      </c>
      <c r="J2738" s="172">
        <v>1</v>
      </c>
    </row>
    <row r="2739" spans="1:10" s="172" customFormat="1" ht="20.100000000000001" customHeight="1">
      <c r="A2739" s="807">
        <v>30</v>
      </c>
      <c r="B2739" s="1071">
        <v>50</v>
      </c>
      <c r="C2739" s="534" t="s">
        <v>27413</v>
      </c>
      <c r="D2739" s="794">
        <v>1</v>
      </c>
      <c r="E2739" s="80" t="s">
        <v>385</v>
      </c>
      <c r="F2739" s="362">
        <v>62</v>
      </c>
      <c r="G2739" s="229"/>
      <c r="H2739" s="201">
        <f t="shared" si="122"/>
        <v>0</v>
      </c>
      <c r="I2739" s="154">
        <f t="shared" si="123"/>
        <v>0</v>
      </c>
      <c r="J2739" s="172">
        <v>1</v>
      </c>
    </row>
    <row r="2740" spans="1:10" s="172" customFormat="1" ht="20.100000000000001" customHeight="1">
      <c r="A2740" s="807">
        <v>30</v>
      </c>
      <c r="B2740" s="1071">
        <v>50</v>
      </c>
      <c r="C2740" s="1443" t="s">
        <v>27416</v>
      </c>
      <c r="D2740" s="794">
        <v>1</v>
      </c>
      <c r="E2740" s="80" t="s">
        <v>385</v>
      </c>
      <c r="F2740" s="85">
        <v>0</v>
      </c>
      <c r="G2740" s="362"/>
      <c r="H2740" s="201">
        <f t="shared" si="122"/>
        <v>0</v>
      </c>
      <c r="I2740" s="154">
        <f t="shared" si="123"/>
        <v>0</v>
      </c>
      <c r="J2740" s="172">
        <v>1</v>
      </c>
    </row>
    <row r="2741" spans="1:10" s="172" customFormat="1" ht="20.100000000000001" customHeight="1">
      <c r="A2741" s="807">
        <v>30</v>
      </c>
      <c r="B2741" s="1071">
        <v>50</v>
      </c>
      <c r="C2741" s="1443" t="s">
        <v>27415</v>
      </c>
      <c r="D2741" s="794">
        <v>1</v>
      </c>
      <c r="E2741" s="80" t="s">
        <v>385</v>
      </c>
      <c r="F2741" s="85">
        <v>0</v>
      </c>
      <c r="G2741" s="362"/>
      <c r="H2741" s="201">
        <f t="shared" si="122"/>
        <v>0</v>
      </c>
      <c r="I2741" s="154">
        <f t="shared" si="123"/>
        <v>0</v>
      </c>
      <c r="J2741" s="172">
        <v>1</v>
      </c>
    </row>
    <row r="2742" spans="1:10" s="172" customFormat="1" ht="20.100000000000001" customHeight="1">
      <c r="A2742" s="807">
        <v>30</v>
      </c>
      <c r="B2742" s="1071">
        <v>50</v>
      </c>
      <c r="C2742" s="1443" t="s">
        <v>27414</v>
      </c>
      <c r="D2742" s="794">
        <v>1</v>
      </c>
      <c r="E2742" s="80" t="s">
        <v>385</v>
      </c>
      <c r="F2742" s="85">
        <v>0</v>
      </c>
      <c r="G2742" s="362"/>
      <c r="H2742" s="201">
        <f t="shared" si="122"/>
        <v>0</v>
      </c>
      <c r="I2742" s="154">
        <f t="shared" si="123"/>
        <v>0</v>
      </c>
      <c r="J2742" s="172">
        <v>1</v>
      </c>
    </row>
    <row r="2743" spans="1:10" s="172" customFormat="1" ht="20.100000000000001" customHeight="1">
      <c r="A2743" s="807">
        <v>30</v>
      </c>
      <c r="B2743" s="1071">
        <v>50</v>
      </c>
      <c r="C2743" s="1443" t="s">
        <v>25387</v>
      </c>
      <c r="D2743" s="794">
        <v>1</v>
      </c>
      <c r="E2743" s="80" t="s">
        <v>385</v>
      </c>
      <c r="F2743" s="362">
        <v>168</v>
      </c>
      <c r="G2743" s="229"/>
      <c r="H2743" s="201">
        <f t="shared" si="122"/>
        <v>0</v>
      </c>
      <c r="I2743" s="154">
        <f t="shared" si="123"/>
        <v>0</v>
      </c>
      <c r="J2743" s="172">
        <v>1</v>
      </c>
    </row>
    <row r="2744" spans="1:10" s="172" customFormat="1" ht="20.100000000000001" customHeight="1">
      <c r="A2744" s="807"/>
      <c r="B2744" s="1071">
        <v>50</v>
      </c>
      <c r="C2744" s="338" t="s">
        <v>22316</v>
      </c>
      <c r="D2744" s="794">
        <v>1</v>
      </c>
      <c r="E2744" s="80" t="s">
        <v>385</v>
      </c>
      <c r="F2744" s="362">
        <v>1</v>
      </c>
      <c r="G2744" s="85"/>
      <c r="H2744" s="201">
        <f t="shared" si="122"/>
        <v>0</v>
      </c>
      <c r="I2744" s="154">
        <f t="shared" si="123"/>
        <v>0</v>
      </c>
    </row>
    <row r="2745" spans="1:10" s="172" customFormat="1" ht="20.100000000000001" customHeight="1">
      <c r="A2745" s="807"/>
      <c r="B2745" s="1071">
        <v>80</v>
      </c>
      <c r="C2745" s="1398" t="s">
        <v>7251</v>
      </c>
      <c r="D2745" s="794">
        <v>1</v>
      </c>
      <c r="E2745" s="80" t="s">
        <v>385</v>
      </c>
      <c r="F2745" s="895">
        <v>80</v>
      </c>
      <c r="G2745" s="85"/>
      <c r="H2745" s="201">
        <f t="shared" si="122"/>
        <v>0</v>
      </c>
      <c r="I2745" s="154">
        <f t="shared" si="123"/>
        <v>0</v>
      </c>
    </row>
    <row r="2746" spans="1:10" s="172" customFormat="1" ht="20.100000000000001" customHeight="1">
      <c r="A2746" s="807"/>
      <c r="B2746" s="1071">
        <v>80</v>
      </c>
      <c r="C2746" s="1398" t="s">
        <v>10282</v>
      </c>
      <c r="D2746" s="794">
        <v>1</v>
      </c>
      <c r="E2746" s="80" t="s">
        <v>385</v>
      </c>
      <c r="F2746" s="895">
        <v>50</v>
      </c>
      <c r="G2746" s="85"/>
      <c r="H2746" s="201">
        <f t="shared" si="122"/>
        <v>0</v>
      </c>
      <c r="I2746" s="154">
        <f t="shared" si="123"/>
        <v>0</v>
      </c>
    </row>
    <row r="2747" spans="1:10" s="172" customFormat="1" ht="20.100000000000001" customHeight="1">
      <c r="A2747" s="807"/>
      <c r="B2747" s="1071">
        <v>100</v>
      </c>
      <c r="C2747" s="3103" t="s">
        <v>27137</v>
      </c>
      <c r="D2747" s="794">
        <v>1</v>
      </c>
      <c r="E2747" s="80" t="s">
        <v>385</v>
      </c>
      <c r="F2747" s="894">
        <v>5</v>
      </c>
      <c r="G2747" s="85"/>
      <c r="H2747" s="201">
        <f t="shared" si="122"/>
        <v>0</v>
      </c>
      <c r="I2747" s="154">
        <f t="shared" si="123"/>
        <v>0</v>
      </c>
    </row>
    <row r="2748" spans="1:10" s="172" customFormat="1" ht="20.100000000000001" customHeight="1">
      <c r="A2748" s="807"/>
      <c r="B2748" s="1071">
        <v>120</v>
      </c>
      <c r="C2748" s="1399" t="s">
        <v>15240</v>
      </c>
      <c r="D2748" s="794">
        <v>1</v>
      </c>
      <c r="E2748" s="80" t="s">
        <v>385</v>
      </c>
      <c r="F2748" s="362">
        <v>4</v>
      </c>
      <c r="G2748" s="85"/>
      <c r="H2748" s="201">
        <f t="shared" si="122"/>
        <v>0</v>
      </c>
      <c r="I2748" s="154">
        <f t="shared" si="123"/>
        <v>0</v>
      </c>
    </row>
    <row r="2749" spans="1:10" s="172" customFormat="1" ht="20.100000000000001" customHeight="1">
      <c r="A2749" s="807"/>
      <c r="B2749" s="1063"/>
      <c r="C2749" s="1399" t="s">
        <v>15744</v>
      </c>
      <c r="D2749" s="794">
        <v>1</v>
      </c>
      <c r="E2749" s="80" t="s">
        <v>385</v>
      </c>
      <c r="F2749" s="785">
        <v>0</v>
      </c>
      <c r="G2749" s="85"/>
      <c r="H2749" s="201">
        <f t="shared" si="122"/>
        <v>0</v>
      </c>
      <c r="I2749" s="154">
        <f t="shared" si="123"/>
        <v>0</v>
      </c>
    </row>
    <row r="2750" spans="1:10" s="1395" customFormat="1" ht="20.100000000000001" customHeight="1">
      <c r="A2750" s="804"/>
      <c r="B2750" s="1068"/>
      <c r="C2750" s="1218" t="s">
        <v>5141</v>
      </c>
      <c r="D2750" s="567">
        <v>1</v>
      </c>
      <c r="E2750" s="80" t="s">
        <v>385</v>
      </c>
      <c r="F2750" s="31">
        <v>0</v>
      </c>
      <c r="G2750" s="618"/>
      <c r="H2750" s="201">
        <f t="shared" si="122"/>
        <v>0</v>
      </c>
      <c r="I2750" s="154">
        <f t="shared" si="123"/>
        <v>0</v>
      </c>
    </row>
    <row r="2751" spans="1:10" s="172" customFormat="1" ht="20.100000000000001" customHeight="1">
      <c r="A2751" s="807"/>
      <c r="B2751" s="1065"/>
      <c r="C2751" s="53" t="s">
        <v>5587</v>
      </c>
      <c r="D2751" s="1361">
        <v>1</v>
      </c>
      <c r="E2751" s="80" t="s">
        <v>385</v>
      </c>
      <c r="F2751" s="321">
        <v>0</v>
      </c>
      <c r="G2751" s="85"/>
      <c r="H2751" s="201">
        <f t="shared" si="122"/>
        <v>0</v>
      </c>
      <c r="I2751" s="154">
        <f t="shared" si="123"/>
        <v>0</v>
      </c>
    </row>
    <row r="2752" spans="1:10" s="172" customFormat="1" ht="20.100000000000001" customHeight="1">
      <c r="A2752" s="807">
        <v>40</v>
      </c>
      <c r="B2752" s="1071">
        <v>50</v>
      </c>
      <c r="C2752" s="1397" t="s">
        <v>5224</v>
      </c>
      <c r="D2752" s="567">
        <v>1</v>
      </c>
      <c r="E2752" s="80" t="s">
        <v>385</v>
      </c>
      <c r="F2752" s="321">
        <v>1</v>
      </c>
      <c r="G2752" s="85"/>
      <c r="H2752" s="201">
        <f t="shared" si="122"/>
        <v>0</v>
      </c>
      <c r="I2752" s="154">
        <f t="shared" si="123"/>
        <v>0</v>
      </c>
    </row>
    <row r="2753" spans="1:9" s="172" customFormat="1" ht="20.100000000000001" customHeight="1">
      <c r="A2753" s="807"/>
      <c r="B2753" s="1153">
        <v>80</v>
      </c>
      <c r="C2753" s="180" t="s">
        <v>5588</v>
      </c>
      <c r="D2753" s="567">
        <v>1</v>
      </c>
      <c r="E2753" s="80" t="s">
        <v>385</v>
      </c>
      <c r="F2753" s="362">
        <v>10</v>
      </c>
      <c r="G2753" s="85"/>
      <c r="H2753" s="201">
        <f t="shared" si="122"/>
        <v>0</v>
      </c>
      <c r="I2753" s="154">
        <f t="shared" si="123"/>
        <v>0</v>
      </c>
    </row>
    <row r="2754" spans="1:9" s="172" customFormat="1" ht="20.100000000000001" customHeight="1">
      <c r="A2754" s="807">
        <v>60</v>
      </c>
      <c r="B2754" s="1071">
        <v>120</v>
      </c>
      <c r="C2754" s="1397" t="s">
        <v>7252</v>
      </c>
      <c r="D2754" s="794">
        <v>1</v>
      </c>
      <c r="E2754" s="80" t="s">
        <v>385</v>
      </c>
      <c r="F2754" s="362">
        <v>2</v>
      </c>
      <c r="G2754" s="85"/>
      <c r="H2754" s="201">
        <f t="shared" si="122"/>
        <v>0</v>
      </c>
      <c r="I2754" s="154">
        <f t="shared" si="123"/>
        <v>0</v>
      </c>
    </row>
    <row r="2755" spans="1:9" s="172" customFormat="1" ht="20.100000000000001" customHeight="1">
      <c r="A2755" s="807"/>
      <c r="B2755" s="1065"/>
      <c r="C2755" s="1397" t="s">
        <v>14181</v>
      </c>
      <c r="D2755" s="794">
        <v>1</v>
      </c>
      <c r="E2755" s="80" t="s">
        <v>385</v>
      </c>
      <c r="F2755" s="1194">
        <v>0</v>
      </c>
      <c r="G2755" s="85"/>
      <c r="H2755" s="201">
        <f t="shared" si="122"/>
        <v>0</v>
      </c>
      <c r="I2755" s="154">
        <f t="shared" si="123"/>
        <v>0</v>
      </c>
    </row>
    <row r="2756" spans="1:9" s="172" customFormat="1" ht="20.100000000000001" customHeight="1">
      <c r="A2756" s="807"/>
      <c r="B2756" s="1063"/>
      <c r="C2756" s="1397" t="s">
        <v>10815</v>
      </c>
      <c r="D2756" s="794">
        <v>1</v>
      </c>
      <c r="E2756" s="80" t="s">
        <v>385</v>
      </c>
      <c r="F2756" s="1194">
        <v>50</v>
      </c>
      <c r="G2756" s="85"/>
      <c r="H2756" s="201">
        <f t="shared" si="122"/>
        <v>0</v>
      </c>
      <c r="I2756" s="154">
        <f t="shared" si="123"/>
        <v>0</v>
      </c>
    </row>
    <row r="2757" spans="1:9" s="172" customFormat="1" ht="20.100000000000001" customHeight="1">
      <c r="A2757" s="807"/>
      <c r="B2757" s="1071">
        <v>100</v>
      </c>
      <c r="C2757" s="526" t="s">
        <v>19385</v>
      </c>
      <c r="D2757" s="567">
        <v>1</v>
      </c>
      <c r="E2757" s="80" t="s">
        <v>385</v>
      </c>
      <c r="F2757" s="362">
        <v>1</v>
      </c>
      <c r="G2757" s="85"/>
      <c r="H2757" s="201">
        <f t="shared" si="122"/>
        <v>0</v>
      </c>
      <c r="I2757" s="154">
        <f t="shared" si="123"/>
        <v>0</v>
      </c>
    </row>
    <row r="2758" spans="1:9" s="172" customFormat="1" ht="20.100000000000001" customHeight="1">
      <c r="A2758" s="807"/>
      <c r="B2758" s="1153">
        <v>30</v>
      </c>
      <c r="C2758" s="519" t="s">
        <v>5747</v>
      </c>
      <c r="D2758" s="567">
        <v>1</v>
      </c>
      <c r="E2758" s="80" t="s">
        <v>371</v>
      </c>
      <c r="F2758" s="321">
        <v>20</v>
      </c>
      <c r="G2758" s="85"/>
      <c r="H2758" s="201">
        <f t="shared" si="122"/>
        <v>0</v>
      </c>
      <c r="I2758" s="154">
        <f t="shared" si="123"/>
        <v>0</v>
      </c>
    </row>
    <row r="2759" spans="1:9" s="172" customFormat="1" ht="20.100000000000001" customHeight="1">
      <c r="A2759" s="807"/>
      <c r="B2759" s="1071"/>
      <c r="C2759" s="519" t="s">
        <v>17060</v>
      </c>
      <c r="D2759" s="567">
        <v>1</v>
      </c>
      <c r="E2759" s="80" t="s">
        <v>371</v>
      </c>
      <c r="F2759" s="362">
        <v>0</v>
      </c>
      <c r="G2759" s="85"/>
      <c r="H2759" s="201">
        <f t="shared" si="122"/>
        <v>0</v>
      </c>
      <c r="I2759" s="154">
        <f t="shared" si="123"/>
        <v>0</v>
      </c>
    </row>
    <row r="2760" spans="1:9" s="1395" customFormat="1" ht="20.100000000000001" customHeight="1">
      <c r="A2760" s="807"/>
      <c r="B2760" s="1071">
        <v>80</v>
      </c>
      <c r="C2760" s="1218" t="s">
        <v>24562</v>
      </c>
      <c r="D2760" s="567">
        <v>1</v>
      </c>
      <c r="E2760" s="80" t="s">
        <v>385</v>
      </c>
      <c r="F2760" s="785">
        <v>1</v>
      </c>
      <c r="G2760" s="85"/>
      <c r="H2760" s="201">
        <f t="shared" si="122"/>
        <v>0</v>
      </c>
      <c r="I2760" s="154">
        <f t="shared" si="123"/>
        <v>0</v>
      </c>
    </row>
    <row r="2761" spans="1:9" s="1395" customFormat="1" ht="20.100000000000001" customHeight="1">
      <c r="A2761" s="807"/>
      <c r="B2761" s="1071">
        <v>80</v>
      </c>
      <c r="C2761" s="1218" t="s">
        <v>24561</v>
      </c>
      <c r="D2761" s="567">
        <v>1</v>
      </c>
      <c r="E2761" s="80" t="s">
        <v>385</v>
      </c>
      <c r="F2761" s="785">
        <v>20</v>
      </c>
      <c r="G2761" s="229"/>
      <c r="H2761" s="201">
        <f t="shared" si="122"/>
        <v>0</v>
      </c>
      <c r="I2761" s="154">
        <f t="shared" si="123"/>
        <v>0</v>
      </c>
    </row>
    <row r="2762" spans="1:9" s="172" customFormat="1" ht="20.100000000000001" customHeight="1">
      <c r="A2762" s="807"/>
      <c r="B2762" s="1071">
        <v>120</v>
      </c>
      <c r="C2762" s="534" t="s">
        <v>15743</v>
      </c>
      <c r="D2762" s="567">
        <v>1</v>
      </c>
      <c r="E2762" s="80" t="s">
        <v>385</v>
      </c>
      <c r="F2762" s="362">
        <v>3</v>
      </c>
      <c r="G2762" s="85"/>
      <c r="H2762" s="201">
        <f t="shared" si="122"/>
        <v>0</v>
      </c>
      <c r="I2762" s="154">
        <f t="shared" si="123"/>
        <v>0</v>
      </c>
    </row>
    <row r="2763" spans="1:9" s="172" customFormat="1" ht="20.100000000000001" customHeight="1">
      <c r="A2763" s="2400"/>
      <c r="B2763" s="1071">
        <v>130</v>
      </c>
      <c r="C2763" s="1400" t="s">
        <v>10295</v>
      </c>
      <c r="D2763" s="794">
        <v>1</v>
      </c>
      <c r="E2763" s="80" t="s">
        <v>385</v>
      </c>
      <c r="F2763" s="362">
        <v>5</v>
      </c>
      <c r="G2763" s="85"/>
      <c r="H2763" s="201">
        <f t="shared" si="122"/>
        <v>0</v>
      </c>
      <c r="I2763" s="154">
        <f t="shared" si="123"/>
        <v>0</v>
      </c>
    </row>
    <row r="2764" spans="1:9" s="172" customFormat="1" ht="20.100000000000001" customHeight="1">
      <c r="A2764" s="807"/>
      <c r="B2764" s="1071">
        <v>100</v>
      </c>
      <c r="C2764" s="492" t="s">
        <v>18143</v>
      </c>
      <c r="D2764" s="978">
        <v>1</v>
      </c>
      <c r="E2764" s="387"/>
      <c r="F2764" s="321">
        <v>2</v>
      </c>
      <c r="G2764" s="85"/>
      <c r="H2764" s="201">
        <f t="shared" si="122"/>
        <v>0</v>
      </c>
      <c r="I2764" s="154">
        <f t="shared" si="123"/>
        <v>0</v>
      </c>
    </row>
    <row r="2765" spans="1:9" s="172" customFormat="1" ht="20.100000000000001" customHeight="1">
      <c r="A2765" s="2400"/>
      <c r="B2765" s="1063"/>
      <c r="C2765" s="1400" t="s">
        <v>10296</v>
      </c>
      <c r="D2765" s="794">
        <v>1</v>
      </c>
      <c r="E2765" s="80" t="s">
        <v>385</v>
      </c>
      <c r="F2765" s="321">
        <v>0</v>
      </c>
      <c r="G2765" s="85"/>
      <c r="H2765" s="201">
        <f t="shared" si="122"/>
        <v>0</v>
      </c>
      <c r="I2765" s="154">
        <f t="shared" si="123"/>
        <v>0</v>
      </c>
    </row>
    <row r="2766" spans="1:9" s="172" customFormat="1" ht="20.100000000000001" customHeight="1">
      <c r="A2766" s="2400"/>
      <c r="B2766" s="1071">
        <v>150</v>
      </c>
      <c r="C2766" s="3102" t="s">
        <v>17241</v>
      </c>
      <c r="D2766" s="794">
        <v>1</v>
      </c>
      <c r="E2766" s="80" t="s">
        <v>385</v>
      </c>
      <c r="F2766" s="362">
        <v>24</v>
      </c>
      <c r="G2766" s="85"/>
      <c r="H2766" s="201">
        <f t="shared" si="122"/>
        <v>0</v>
      </c>
      <c r="I2766" s="154">
        <f t="shared" si="123"/>
        <v>0</v>
      </c>
    </row>
    <row r="2767" spans="1:9" s="172" customFormat="1" ht="20.100000000000001" customHeight="1">
      <c r="A2767" s="807"/>
      <c r="B2767" s="1071">
        <v>130</v>
      </c>
      <c r="C2767" s="1400" t="s">
        <v>15765</v>
      </c>
      <c r="D2767" s="794">
        <v>1</v>
      </c>
      <c r="E2767" s="80" t="s">
        <v>385</v>
      </c>
      <c r="F2767" s="362">
        <v>4</v>
      </c>
      <c r="G2767" s="85"/>
      <c r="H2767" s="201">
        <f t="shared" si="122"/>
        <v>0</v>
      </c>
      <c r="I2767" s="154">
        <f t="shared" si="123"/>
        <v>0</v>
      </c>
    </row>
    <row r="2768" spans="1:9" s="172" customFormat="1" ht="20.100000000000001" customHeight="1">
      <c r="A2768" s="807"/>
      <c r="B2768" s="1071">
        <v>35</v>
      </c>
      <c r="C2768" s="1400" t="s">
        <v>12651</v>
      </c>
      <c r="D2768" s="794">
        <v>1</v>
      </c>
      <c r="E2768" s="80" t="s">
        <v>385</v>
      </c>
      <c r="F2768" s="321">
        <v>3</v>
      </c>
      <c r="G2768" s="85"/>
      <c r="H2768" s="201">
        <f t="shared" si="122"/>
        <v>0</v>
      </c>
      <c r="I2768" s="154">
        <f t="shared" si="123"/>
        <v>0</v>
      </c>
    </row>
    <row r="2769" spans="1:9" s="172" customFormat="1" ht="20.100000000000001" customHeight="1">
      <c r="A2769" s="803"/>
      <c r="B2769" s="1071">
        <v>130</v>
      </c>
      <c r="C2769" s="1400" t="s">
        <v>15764</v>
      </c>
      <c r="D2769" s="794">
        <v>1</v>
      </c>
      <c r="E2769" s="80" t="s">
        <v>385</v>
      </c>
      <c r="F2769" s="321">
        <v>3</v>
      </c>
      <c r="G2769" s="85"/>
      <c r="H2769" s="201">
        <f t="shared" si="122"/>
        <v>0</v>
      </c>
      <c r="I2769" s="154">
        <f t="shared" si="123"/>
        <v>0</v>
      </c>
    </row>
    <row r="2770" spans="1:9" s="172" customFormat="1" ht="20.100000000000001" customHeight="1">
      <c r="A2770" s="2400"/>
      <c r="B2770" s="1071"/>
      <c r="C2770" s="1400" t="s">
        <v>15763</v>
      </c>
      <c r="D2770" s="794">
        <v>1</v>
      </c>
      <c r="E2770" s="80" t="s">
        <v>385</v>
      </c>
      <c r="F2770" s="321">
        <v>0</v>
      </c>
      <c r="G2770" s="85"/>
      <c r="H2770" s="201">
        <f t="shared" si="122"/>
        <v>0</v>
      </c>
      <c r="I2770" s="154">
        <f t="shared" si="123"/>
        <v>0</v>
      </c>
    </row>
    <row r="2771" spans="1:9" s="172" customFormat="1" ht="20.100000000000001" customHeight="1">
      <c r="A2771" s="2400"/>
      <c r="B2771" s="1063"/>
      <c r="C2771" s="1400" t="s">
        <v>10297</v>
      </c>
      <c r="D2771" s="794">
        <v>1</v>
      </c>
      <c r="E2771" s="80" t="s">
        <v>385</v>
      </c>
      <c r="F2771" s="321">
        <v>0</v>
      </c>
      <c r="G2771" s="85"/>
      <c r="H2771" s="201">
        <f t="shared" si="122"/>
        <v>0</v>
      </c>
      <c r="I2771" s="154">
        <f t="shared" si="123"/>
        <v>0</v>
      </c>
    </row>
    <row r="2772" spans="1:9" s="172" customFormat="1" ht="20.100000000000001" customHeight="1">
      <c r="A2772" s="2400"/>
      <c r="B2772" s="1071">
        <v>150</v>
      </c>
      <c r="C2772" s="1400" t="s">
        <v>10298</v>
      </c>
      <c r="D2772" s="794">
        <v>1</v>
      </c>
      <c r="E2772" s="80" t="s">
        <v>385</v>
      </c>
      <c r="F2772" s="321">
        <v>3</v>
      </c>
      <c r="G2772" s="85"/>
      <c r="H2772" s="201">
        <f t="shared" si="122"/>
        <v>0</v>
      </c>
      <c r="I2772" s="154">
        <f t="shared" si="123"/>
        <v>0</v>
      </c>
    </row>
    <row r="2773" spans="1:9" s="172" customFormat="1" ht="20.100000000000001" customHeight="1">
      <c r="A2773" s="807">
        <v>15</v>
      </c>
      <c r="B2773" s="1071">
        <v>50</v>
      </c>
      <c r="C2773" s="338" t="s">
        <v>20946</v>
      </c>
      <c r="D2773" s="567">
        <v>1</v>
      </c>
      <c r="E2773" s="80"/>
      <c r="F2773" s="362">
        <v>3</v>
      </c>
      <c r="G2773" s="85"/>
      <c r="H2773" s="201">
        <f t="shared" si="122"/>
        <v>0</v>
      </c>
      <c r="I2773" s="154">
        <f t="shared" si="123"/>
        <v>0</v>
      </c>
    </row>
    <row r="2774" spans="1:9" s="172" customFormat="1" ht="20.100000000000001" customHeight="1">
      <c r="A2774" s="2400"/>
      <c r="B2774" s="1071">
        <v>150</v>
      </c>
      <c r="C2774" s="1400" t="s">
        <v>11000</v>
      </c>
      <c r="D2774" s="794">
        <v>1</v>
      </c>
      <c r="E2774" s="80" t="s">
        <v>385</v>
      </c>
      <c r="F2774" s="362">
        <v>1</v>
      </c>
      <c r="G2774" s="85"/>
      <c r="H2774" s="201">
        <f t="shared" si="122"/>
        <v>0</v>
      </c>
      <c r="I2774" s="154">
        <f t="shared" si="123"/>
        <v>0</v>
      </c>
    </row>
    <row r="2775" spans="1:9" s="172" customFormat="1" ht="20.100000000000001" customHeight="1">
      <c r="A2775" s="2400"/>
      <c r="B2775" s="1071">
        <v>200</v>
      </c>
      <c r="C2775" s="1400" t="s">
        <v>10999</v>
      </c>
      <c r="D2775" s="794">
        <v>1</v>
      </c>
      <c r="E2775" s="80" t="s">
        <v>385</v>
      </c>
      <c r="F2775" s="362">
        <v>0</v>
      </c>
      <c r="G2775" s="85"/>
      <c r="H2775" s="201">
        <f t="shared" si="122"/>
        <v>0</v>
      </c>
      <c r="I2775" s="154">
        <f t="shared" si="123"/>
        <v>0</v>
      </c>
    </row>
    <row r="2776" spans="1:9" s="172" customFormat="1" ht="26.25" customHeight="1">
      <c r="A2776" s="807"/>
      <c r="B2776" s="1065"/>
      <c r="C2776" s="178" t="s">
        <v>4353</v>
      </c>
      <c r="D2776" s="179" t="s">
        <v>4354</v>
      </c>
      <c r="E2776" s="80"/>
      <c r="F2776" s="77">
        <v>0</v>
      </c>
      <c r="G2776" s="85"/>
      <c r="H2776" s="201">
        <f t="shared" si="122"/>
        <v>0</v>
      </c>
      <c r="I2776" s="154">
        <f t="shared" si="123"/>
        <v>0</v>
      </c>
    </row>
    <row r="2777" spans="1:9" s="172" customFormat="1" ht="20.100000000000001" customHeight="1">
      <c r="A2777" s="807"/>
      <c r="B2777" s="1065"/>
      <c r="C2777" s="1401" t="s">
        <v>7114</v>
      </c>
      <c r="D2777" s="794"/>
      <c r="E2777" s="1354"/>
      <c r="F2777" s="31"/>
      <c r="G2777" s="85"/>
      <c r="H2777" s="201"/>
      <c r="I2777" s="154"/>
    </row>
    <row r="2778" spans="1:9" s="172" customFormat="1" ht="20.100000000000001" customHeight="1">
      <c r="A2778" s="1002"/>
      <c r="B2778" s="1069"/>
      <c r="C2778" s="1069" t="s">
        <v>8225</v>
      </c>
      <c r="D2778" s="794"/>
      <c r="E2778" s="1149" t="s">
        <v>1276</v>
      </c>
      <c r="F2778" s="31" t="s">
        <v>1155</v>
      </c>
      <c r="G2778" s="255"/>
      <c r="H2778" s="201"/>
      <c r="I2778" s="154"/>
    </row>
    <row r="2779" spans="1:9" s="172" customFormat="1" ht="20.100000000000001" customHeight="1">
      <c r="A2779" s="807">
        <v>15</v>
      </c>
      <c r="B2779" s="1071">
        <v>30</v>
      </c>
      <c r="C2779" s="174" t="s">
        <v>8221</v>
      </c>
      <c r="D2779" s="1361">
        <v>1</v>
      </c>
      <c r="E2779" s="1402" t="s">
        <v>376</v>
      </c>
      <c r="F2779" s="321">
        <v>12</v>
      </c>
      <c r="G2779" s="85"/>
      <c r="H2779" s="201">
        <f t="shared" ref="H2779:H2810" si="124">A2779*G2779</f>
        <v>0</v>
      </c>
      <c r="I2779" s="154">
        <f t="shared" ref="I2779:I2810" si="125">B2779*G2779</f>
        <v>0</v>
      </c>
    </row>
    <row r="2780" spans="1:9" s="172" customFormat="1" ht="20.100000000000001" customHeight="1">
      <c r="A2780" s="807">
        <v>15</v>
      </c>
      <c r="B2780" s="1071">
        <v>25</v>
      </c>
      <c r="C2780" s="174" t="s">
        <v>8222</v>
      </c>
      <c r="D2780" s="978">
        <v>1</v>
      </c>
      <c r="E2780" s="1402"/>
      <c r="F2780" s="321">
        <v>400</v>
      </c>
      <c r="G2780" s="85"/>
      <c r="H2780" s="201">
        <f t="shared" si="124"/>
        <v>0</v>
      </c>
      <c r="I2780" s="154">
        <f t="shared" si="125"/>
        <v>0</v>
      </c>
    </row>
    <row r="2781" spans="1:9" s="172" customFormat="1" ht="20.100000000000001" customHeight="1">
      <c r="A2781" s="807">
        <v>25</v>
      </c>
      <c r="B2781" s="1063"/>
      <c r="C2781" s="174" t="s">
        <v>8223</v>
      </c>
      <c r="D2781" s="978">
        <v>1</v>
      </c>
      <c r="E2781" s="1402" t="s">
        <v>376</v>
      </c>
      <c r="F2781" s="1259">
        <v>0</v>
      </c>
      <c r="G2781" s="85"/>
      <c r="H2781" s="201">
        <f t="shared" si="124"/>
        <v>0</v>
      </c>
      <c r="I2781" s="154">
        <f t="shared" si="125"/>
        <v>0</v>
      </c>
    </row>
    <row r="2782" spans="1:9" s="172" customFormat="1" ht="20.100000000000001" customHeight="1">
      <c r="A2782" s="807">
        <v>40</v>
      </c>
      <c r="B2782" s="1071">
        <v>50</v>
      </c>
      <c r="C2782" s="174" t="s">
        <v>8224</v>
      </c>
      <c r="D2782" s="1361">
        <v>1</v>
      </c>
      <c r="E2782" s="1402" t="s">
        <v>376</v>
      </c>
      <c r="F2782" s="362">
        <v>1</v>
      </c>
      <c r="G2782" s="85"/>
      <c r="H2782" s="201">
        <f t="shared" si="124"/>
        <v>0</v>
      </c>
      <c r="I2782" s="154">
        <f t="shared" si="125"/>
        <v>0</v>
      </c>
    </row>
    <row r="2783" spans="1:9" s="172" customFormat="1" ht="20.100000000000001" customHeight="1">
      <c r="A2783" s="807">
        <v>25</v>
      </c>
      <c r="B2783" s="1071">
        <v>30</v>
      </c>
      <c r="C2783" s="174" t="s">
        <v>18146</v>
      </c>
      <c r="D2783" s="1361">
        <v>1</v>
      </c>
      <c r="E2783" s="1402" t="s">
        <v>376</v>
      </c>
      <c r="F2783" s="362">
        <v>45</v>
      </c>
      <c r="G2783" s="85"/>
      <c r="H2783" s="201">
        <f t="shared" si="124"/>
        <v>0</v>
      </c>
      <c r="I2783" s="154">
        <f t="shared" si="125"/>
        <v>0</v>
      </c>
    </row>
    <row r="2784" spans="1:9" s="172" customFormat="1" ht="20.100000000000001" customHeight="1">
      <c r="A2784" s="807">
        <v>20</v>
      </c>
      <c r="B2784" s="1071">
        <v>25</v>
      </c>
      <c r="C2784" s="174" t="s">
        <v>8226</v>
      </c>
      <c r="D2784" s="978">
        <v>1</v>
      </c>
      <c r="E2784" s="1402"/>
      <c r="F2784" s="321">
        <v>400</v>
      </c>
      <c r="G2784" s="85"/>
      <c r="H2784" s="201">
        <f t="shared" si="124"/>
        <v>0</v>
      </c>
      <c r="I2784" s="154">
        <f t="shared" si="125"/>
        <v>0</v>
      </c>
    </row>
    <row r="2785" spans="1:9" s="172" customFormat="1" ht="20.100000000000001" customHeight="1">
      <c r="A2785" s="807">
        <v>25</v>
      </c>
      <c r="B2785" s="1071">
        <v>30</v>
      </c>
      <c r="C2785" s="174" t="s">
        <v>24254</v>
      </c>
      <c r="D2785" s="978">
        <v>1</v>
      </c>
      <c r="E2785" s="1402" t="s">
        <v>376</v>
      </c>
      <c r="F2785" s="321">
        <v>60</v>
      </c>
      <c r="G2785" s="85"/>
      <c r="H2785" s="201">
        <f t="shared" si="124"/>
        <v>0</v>
      </c>
      <c r="I2785" s="154">
        <f t="shared" si="125"/>
        <v>0</v>
      </c>
    </row>
    <row r="2786" spans="1:9" s="172" customFormat="1" ht="20.100000000000001" customHeight="1">
      <c r="A2786" s="807">
        <v>40</v>
      </c>
      <c r="B2786" s="1071">
        <v>50</v>
      </c>
      <c r="C2786" s="174" t="s">
        <v>25069</v>
      </c>
      <c r="D2786" s="1361">
        <v>1</v>
      </c>
      <c r="E2786" s="1402" t="s">
        <v>376</v>
      </c>
      <c r="F2786" s="362">
        <v>5</v>
      </c>
      <c r="G2786" s="85"/>
      <c r="H2786" s="201">
        <f t="shared" si="124"/>
        <v>0</v>
      </c>
      <c r="I2786" s="154">
        <f t="shared" si="125"/>
        <v>0</v>
      </c>
    </row>
    <row r="2787" spans="1:9" s="172" customFormat="1" ht="20.100000000000001" customHeight="1">
      <c r="A2787" s="2403"/>
      <c r="B2787" s="1071">
        <v>450</v>
      </c>
      <c r="C2787" s="394" t="s">
        <v>10354</v>
      </c>
      <c r="D2787" s="978">
        <v>1</v>
      </c>
      <c r="E2787" s="1149" t="s">
        <v>498</v>
      </c>
      <c r="F2787" s="1194">
        <v>50</v>
      </c>
      <c r="G2787" s="85"/>
      <c r="H2787" s="201">
        <f t="shared" si="124"/>
        <v>0</v>
      </c>
      <c r="I2787" s="154">
        <f t="shared" si="125"/>
        <v>0</v>
      </c>
    </row>
    <row r="2788" spans="1:9" s="172" customFormat="1" ht="20.100000000000001" customHeight="1">
      <c r="A2788" s="807">
        <v>20</v>
      </c>
      <c r="B2788" s="1071">
        <v>25</v>
      </c>
      <c r="C2788" s="174" t="s">
        <v>8227</v>
      </c>
      <c r="D2788" s="978">
        <v>1</v>
      </c>
      <c r="E2788" s="1402"/>
      <c r="F2788" s="321">
        <v>400</v>
      </c>
      <c r="G2788" s="85"/>
      <c r="H2788" s="201">
        <f t="shared" si="124"/>
        <v>0</v>
      </c>
      <c r="I2788" s="154">
        <f t="shared" si="125"/>
        <v>0</v>
      </c>
    </row>
    <row r="2789" spans="1:9" s="172" customFormat="1" ht="20.100000000000001" customHeight="1">
      <c r="A2789" s="807">
        <v>25</v>
      </c>
      <c r="B2789" s="1071">
        <v>30</v>
      </c>
      <c r="C2789" s="174" t="s">
        <v>18154</v>
      </c>
      <c r="D2789" s="1361">
        <v>1</v>
      </c>
      <c r="E2789" s="1402" t="s">
        <v>376</v>
      </c>
      <c r="F2789" s="362">
        <v>30</v>
      </c>
      <c r="G2789" s="85"/>
      <c r="H2789" s="201">
        <f t="shared" si="124"/>
        <v>0</v>
      </c>
      <c r="I2789" s="154">
        <f t="shared" si="125"/>
        <v>0</v>
      </c>
    </row>
    <row r="2790" spans="1:9" s="172" customFormat="1" ht="20.100000000000001" customHeight="1">
      <c r="A2790" s="807"/>
      <c r="B2790" s="1065"/>
      <c r="C2790" s="174" t="s">
        <v>8232</v>
      </c>
      <c r="D2790" s="978">
        <v>1</v>
      </c>
      <c r="E2790" s="1402" t="s">
        <v>376</v>
      </c>
      <c r="F2790" s="321">
        <v>0</v>
      </c>
      <c r="G2790" s="85"/>
      <c r="H2790" s="201">
        <f t="shared" si="124"/>
        <v>0</v>
      </c>
      <c r="I2790" s="154">
        <f t="shared" si="125"/>
        <v>0</v>
      </c>
    </row>
    <row r="2791" spans="1:9" s="172" customFormat="1" ht="20.100000000000001" customHeight="1">
      <c r="A2791" s="807">
        <v>25</v>
      </c>
      <c r="B2791" s="1071">
        <v>30</v>
      </c>
      <c r="C2791" s="174" t="s">
        <v>8233</v>
      </c>
      <c r="D2791" s="978">
        <v>1</v>
      </c>
      <c r="E2791" s="1402" t="s">
        <v>376</v>
      </c>
      <c r="F2791" s="321">
        <v>3</v>
      </c>
      <c r="G2791" s="85"/>
      <c r="H2791" s="201">
        <f t="shared" si="124"/>
        <v>0</v>
      </c>
      <c r="I2791" s="154">
        <f t="shared" si="125"/>
        <v>0</v>
      </c>
    </row>
    <row r="2792" spans="1:9" s="172" customFormat="1" ht="20.100000000000001" customHeight="1">
      <c r="A2792" s="807"/>
      <c r="B2792" s="1071">
        <v>30</v>
      </c>
      <c r="C2792" s="174" t="s">
        <v>25070</v>
      </c>
      <c r="D2792" s="1361">
        <v>1</v>
      </c>
      <c r="E2792" s="1402" t="s">
        <v>376</v>
      </c>
      <c r="F2792" s="362">
        <v>30</v>
      </c>
      <c r="G2792" s="85"/>
      <c r="H2792" s="201">
        <f t="shared" si="124"/>
        <v>0</v>
      </c>
      <c r="I2792" s="154">
        <f t="shared" si="125"/>
        <v>0</v>
      </c>
    </row>
    <row r="2793" spans="1:9" s="172" customFormat="1" ht="20.100000000000001" customHeight="1">
      <c r="A2793" s="807"/>
      <c r="B2793" s="1071">
        <v>300</v>
      </c>
      <c r="C2793" s="174" t="s">
        <v>17139</v>
      </c>
      <c r="D2793" s="978">
        <v>1</v>
      </c>
      <c r="E2793" s="1149" t="s">
        <v>1109</v>
      </c>
      <c r="F2793" s="362">
        <v>1</v>
      </c>
      <c r="G2793" s="85"/>
      <c r="H2793" s="201">
        <f t="shared" si="124"/>
        <v>0</v>
      </c>
      <c r="I2793" s="154">
        <f t="shared" si="125"/>
        <v>0</v>
      </c>
    </row>
    <row r="2794" spans="1:9" s="172" customFormat="1" ht="20.100000000000001" customHeight="1">
      <c r="A2794" s="807"/>
      <c r="B2794" s="1071">
        <v>150</v>
      </c>
      <c r="C2794" s="174" t="s">
        <v>18706</v>
      </c>
      <c r="D2794" s="978">
        <v>1</v>
      </c>
      <c r="E2794" s="1149" t="s">
        <v>1109</v>
      </c>
      <c r="F2794" s="362">
        <v>3</v>
      </c>
      <c r="G2794" s="85"/>
      <c r="H2794" s="201">
        <f t="shared" si="124"/>
        <v>0</v>
      </c>
      <c r="I2794" s="154">
        <f t="shared" si="125"/>
        <v>0</v>
      </c>
    </row>
    <row r="2795" spans="1:9" s="172" customFormat="1" ht="20.100000000000001" customHeight="1">
      <c r="A2795" s="807">
        <v>20</v>
      </c>
      <c r="B2795" s="1071">
        <v>25</v>
      </c>
      <c r="C2795" s="174" t="s">
        <v>8228</v>
      </c>
      <c r="D2795" s="978">
        <v>1</v>
      </c>
      <c r="E2795" s="1402"/>
      <c r="F2795" s="31">
        <v>350</v>
      </c>
      <c r="G2795" s="85"/>
      <c r="H2795" s="201">
        <f t="shared" si="124"/>
        <v>0</v>
      </c>
      <c r="I2795" s="154">
        <f t="shared" si="125"/>
        <v>0</v>
      </c>
    </row>
    <row r="2796" spans="1:9" s="172" customFormat="1" ht="20.100000000000001" customHeight="1">
      <c r="A2796" s="807">
        <v>20</v>
      </c>
      <c r="B2796" s="1071">
        <v>25</v>
      </c>
      <c r="C2796" s="174" t="s">
        <v>8229</v>
      </c>
      <c r="D2796" s="978">
        <v>1</v>
      </c>
      <c r="E2796" s="1402"/>
      <c r="F2796" s="31">
        <v>350</v>
      </c>
      <c r="G2796" s="85"/>
      <c r="H2796" s="201">
        <f t="shared" si="124"/>
        <v>0</v>
      </c>
      <c r="I2796" s="154">
        <f t="shared" si="125"/>
        <v>0</v>
      </c>
    </row>
    <row r="2797" spans="1:9" s="172" customFormat="1" ht="20.100000000000001" customHeight="1">
      <c r="A2797" s="807"/>
      <c r="B2797" s="1065"/>
      <c r="C2797" s="174" t="s">
        <v>3272</v>
      </c>
      <c r="D2797" s="978">
        <v>1</v>
      </c>
      <c r="E2797" s="1149" t="s">
        <v>1109</v>
      </c>
      <c r="F2797" s="31">
        <v>0</v>
      </c>
      <c r="G2797" s="85"/>
      <c r="H2797" s="201">
        <f t="shared" si="124"/>
        <v>0</v>
      </c>
      <c r="I2797" s="154">
        <f t="shared" si="125"/>
        <v>0</v>
      </c>
    </row>
    <row r="2798" spans="1:9" s="172" customFormat="1" ht="20.100000000000001" customHeight="1">
      <c r="A2798" s="807"/>
      <c r="B2798" s="1066"/>
      <c r="C2798" s="174" t="s">
        <v>9390</v>
      </c>
      <c r="D2798" s="978">
        <v>1</v>
      </c>
      <c r="E2798" s="1402" t="s">
        <v>376</v>
      </c>
      <c r="F2798" s="31">
        <v>0</v>
      </c>
      <c r="G2798" s="85"/>
      <c r="H2798" s="201">
        <f t="shared" si="124"/>
        <v>0</v>
      </c>
      <c r="I2798" s="154">
        <f t="shared" si="125"/>
        <v>0</v>
      </c>
    </row>
    <row r="2799" spans="1:9" s="172" customFormat="1" ht="20.100000000000001" customHeight="1">
      <c r="A2799" s="807">
        <v>20</v>
      </c>
      <c r="B2799" s="1071">
        <v>25</v>
      </c>
      <c r="C2799" s="174" t="s">
        <v>18153</v>
      </c>
      <c r="D2799" s="1361">
        <v>1</v>
      </c>
      <c r="E2799" s="1402" t="s">
        <v>376</v>
      </c>
      <c r="F2799" s="31">
        <v>40</v>
      </c>
      <c r="G2799" s="85"/>
      <c r="H2799" s="201">
        <f t="shared" si="124"/>
        <v>0</v>
      </c>
      <c r="I2799" s="154">
        <f t="shared" si="125"/>
        <v>0</v>
      </c>
    </row>
    <row r="2800" spans="1:9" s="172" customFormat="1" ht="20.100000000000001" customHeight="1">
      <c r="A2800" s="807">
        <v>20</v>
      </c>
      <c r="B2800" s="1071">
        <v>25</v>
      </c>
      <c r="C2800" s="174" t="s">
        <v>18152</v>
      </c>
      <c r="D2800" s="1361">
        <v>1</v>
      </c>
      <c r="E2800" s="1402" t="s">
        <v>376</v>
      </c>
      <c r="F2800" s="31">
        <v>40</v>
      </c>
      <c r="G2800" s="85"/>
      <c r="H2800" s="201">
        <f t="shared" si="124"/>
        <v>0</v>
      </c>
      <c r="I2800" s="154">
        <f t="shared" si="125"/>
        <v>0</v>
      </c>
    </row>
    <row r="2801" spans="1:9" s="172" customFormat="1" ht="20.100000000000001" customHeight="1">
      <c r="A2801" s="807">
        <v>25</v>
      </c>
      <c r="B2801" s="1071">
        <v>30</v>
      </c>
      <c r="C2801" s="174" t="s">
        <v>18151</v>
      </c>
      <c r="D2801" s="1361">
        <v>1</v>
      </c>
      <c r="E2801" s="1402" t="s">
        <v>376</v>
      </c>
      <c r="F2801" s="31">
        <v>10</v>
      </c>
      <c r="G2801" s="85"/>
      <c r="H2801" s="201">
        <f t="shared" si="124"/>
        <v>0</v>
      </c>
      <c r="I2801" s="154">
        <f t="shared" si="125"/>
        <v>0</v>
      </c>
    </row>
    <row r="2802" spans="1:9" s="172" customFormat="1" ht="20.100000000000001" customHeight="1">
      <c r="A2802" s="807">
        <v>15</v>
      </c>
      <c r="B2802" s="1071">
        <v>20</v>
      </c>
      <c r="C2802" s="174" t="s">
        <v>18150</v>
      </c>
      <c r="D2802" s="1361">
        <v>1</v>
      </c>
      <c r="E2802" s="1402" t="s">
        <v>376</v>
      </c>
      <c r="F2802" s="31">
        <v>35</v>
      </c>
      <c r="G2802" s="85"/>
      <c r="H2802" s="201">
        <f t="shared" si="124"/>
        <v>0</v>
      </c>
      <c r="I2802" s="154">
        <f t="shared" si="125"/>
        <v>0</v>
      </c>
    </row>
    <row r="2803" spans="1:9" s="172" customFormat="1" ht="20.100000000000001" customHeight="1">
      <c r="A2803" s="807">
        <v>25</v>
      </c>
      <c r="B2803" s="1071">
        <v>30</v>
      </c>
      <c r="C2803" s="174" t="s">
        <v>18149</v>
      </c>
      <c r="D2803" s="1361">
        <v>1</v>
      </c>
      <c r="E2803" s="1402" t="s">
        <v>376</v>
      </c>
      <c r="F2803" s="362">
        <v>30</v>
      </c>
      <c r="G2803" s="85"/>
      <c r="H2803" s="201">
        <f t="shared" si="124"/>
        <v>0</v>
      </c>
      <c r="I2803" s="154">
        <f t="shared" si="125"/>
        <v>0</v>
      </c>
    </row>
    <row r="2804" spans="1:9" s="172" customFormat="1" ht="20.100000000000001" customHeight="1">
      <c r="A2804" s="807">
        <v>40</v>
      </c>
      <c r="B2804" s="1071">
        <v>50</v>
      </c>
      <c r="C2804" s="174" t="s">
        <v>19390</v>
      </c>
      <c r="D2804" s="978">
        <v>1</v>
      </c>
      <c r="E2804" s="1402" t="s">
        <v>376</v>
      </c>
      <c r="F2804" s="321">
        <v>38</v>
      </c>
      <c r="G2804" s="85"/>
      <c r="H2804" s="201">
        <f t="shared" si="124"/>
        <v>0</v>
      </c>
      <c r="I2804" s="154">
        <f t="shared" si="125"/>
        <v>0</v>
      </c>
    </row>
    <row r="2805" spans="1:9" s="172" customFormat="1" ht="20.100000000000001" customHeight="1">
      <c r="A2805" s="807"/>
      <c r="B2805" s="1071">
        <v>80</v>
      </c>
      <c r="C2805" s="1237" t="s">
        <v>19389</v>
      </c>
      <c r="D2805" s="978">
        <v>1</v>
      </c>
      <c r="E2805" s="1402" t="s">
        <v>376</v>
      </c>
      <c r="F2805" s="362">
        <v>1</v>
      </c>
      <c r="G2805" s="85"/>
      <c r="H2805" s="201">
        <f t="shared" si="124"/>
        <v>0</v>
      </c>
      <c r="I2805" s="154">
        <f t="shared" si="125"/>
        <v>0</v>
      </c>
    </row>
    <row r="2806" spans="1:9" s="172" customFormat="1" ht="20.100000000000001" customHeight="1">
      <c r="A2806" s="807">
        <v>15</v>
      </c>
      <c r="B2806" s="1071">
        <v>20</v>
      </c>
      <c r="C2806" s="1237" t="s">
        <v>18155</v>
      </c>
      <c r="D2806" s="1361">
        <v>1</v>
      </c>
      <c r="E2806" s="1402" t="s">
        <v>376</v>
      </c>
      <c r="F2806" s="31">
        <v>50</v>
      </c>
      <c r="G2806" s="85"/>
      <c r="H2806" s="201">
        <f t="shared" si="124"/>
        <v>0</v>
      </c>
      <c r="I2806" s="154">
        <f t="shared" si="125"/>
        <v>0</v>
      </c>
    </row>
    <row r="2807" spans="1:9" s="172" customFormat="1" ht="20.100000000000001" customHeight="1">
      <c r="A2807" s="807">
        <v>20</v>
      </c>
      <c r="B2807" s="1071">
        <v>25</v>
      </c>
      <c r="C2807" s="1237" t="s">
        <v>18156</v>
      </c>
      <c r="D2807" s="1361">
        <v>1</v>
      </c>
      <c r="E2807" s="1402" t="s">
        <v>376</v>
      </c>
      <c r="F2807" s="31">
        <v>50</v>
      </c>
      <c r="G2807" s="85"/>
      <c r="H2807" s="201">
        <f t="shared" si="124"/>
        <v>0</v>
      </c>
      <c r="I2807" s="154">
        <f t="shared" si="125"/>
        <v>0</v>
      </c>
    </row>
    <row r="2808" spans="1:9" s="172" customFormat="1" ht="20.100000000000001" customHeight="1">
      <c r="A2808" s="807"/>
      <c r="B2808" s="1071">
        <v>80</v>
      </c>
      <c r="C2808" s="1237" t="s">
        <v>9391</v>
      </c>
      <c r="D2808" s="978">
        <v>1</v>
      </c>
      <c r="E2808" s="1402" t="s">
        <v>376</v>
      </c>
      <c r="F2808" s="31">
        <v>35</v>
      </c>
      <c r="G2808" s="85"/>
      <c r="H2808" s="201">
        <f t="shared" si="124"/>
        <v>0</v>
      </c>
      <c r="I2808" s="154">
        <f t="shared" si="125"/>
        <v>0</v>
      </c>
    </row>
    <row r="2809" spans="1:9" s="172" customFormat="1" ht="20.100000000000001" customHeight="1">
      <c r="A2809" s="807"/>
      <c r="B2809" s="1071">
        <v>250</v>
      </c>
      <c r="C2809" s="394" t="s">
        <v>20360</v>
      </c>
      <c r="D2809" s="978">
        <v>1</v>
      </c>
      <c r="E2809" s="1149" t="s">
        <v>1109</v>
      </c>
      <c r="F2809" s="362">
        <v>4</v>
      </c>
      <c r="G2809" s="85"/>
      <c r="H2809" s="201">
        <f t="shared" si="124"/>
        <v>0</v>
      </c>
      <c r="I2809" s="154">
        <f t="shared" si="125"/>
        <v>0</v>
      </c>
    </row>
    <row r="2810" spans="1:9" s="172" customFormat="1" ht="20.100000000000001" customHeight="1">
      <c r="A2810" s="807"/>
      <c r="B2810" s="1071">
        <v>300</v>
      </c>
      <c r="C2810" s="394" t="s">
        <v>20655</v>
      </c>
      <c r="D2810" s="978">
        <v>1</v>
      </c>
      <c r="E2810" s="1149" t="s">
        <v>1109</v>
      </c>
      <c r="F2810" s="362">
        <v>5</v>
      </c>
      <c r="G2810" s="85"/>
      <c r="H2810" s="201">
        <f t="shared" si="124"/>
        <v>0</v>
      </c>
      <c r="I2810" s="154">
        <f t="shared" si="125"/>
        <v>0</v>
      </c>
    </row>
    <row r="2811" spans="1:9" s="172" customFormat="1" ht="20.100000000000001" customHeight="1">
      <c r="A2811" s="807"/>
      <c r="B2811" s="1071">
        <v>80</v>
      </c>
      <c r="C2811" s="1237" t="s">
        <v>9392</v>
      </c>
      <c r="D2811" s="978">
        <v>1</v>
      </c>
      <c r="E2811" s="1402" t="s">
        <v>376</v>
      </c>
      <c r="F2811" s="31">
        <v>10</v>
      </c>
      <c r="G2811" s="85"/>
      <c r="H2811" s="201">
        <f t="shared" ref="H2811:H2842" si="126">A2811*G2811</f>
        <v>0</v>
      </c>
      <c r="I2811" s="154">
        <f t="shared" ref="I2811:I2842" si="127">B2811*G2811</f>
        <v>0</v>
      </c>
    </row>
    <row r="2812" spans="1:9" s="172" customFormat="1" ht="20.100000000000001" customHeight="1">
      <c r="A2812" s="807">
        <v>40</v>
      </c>
      <c r="B2812" s="1071">
        <v>50</v>
      </c>
      <c r="C2812" s="1237" t="s">
        <v>9393</v>
      </c>
      <c r="D2812" s="978">
        <v>1</v>
      </c>
      <c r="E2812" s="1402" t="s">
        <v>376</v>
      </c>
      <c r="F2812" s="1403">
        <v>3</v>
      </c>
      <c r="G2812" s="85"/>
      <c r="H2812" s="201">
        <f t="shared" si="126"/>
        <v>0</v>
      </c>
      <c r="I2812" s="154">
        <f t="shared" si="127"/>
        <v>0</v>
      </c>
    </row>
    <row r="2813" spans="1:9" s="172" customFormat="1" ht="20.100000000000001" customHeight="1">
      <c r="A2813" s="807">
        <v>20</v>
      </c>
      <c r="B2813" s="1071">
        <v>25</v>
      </c>
      <c r="C2813" s="1237" t="s">
        <v>18157</v>
      </c>
      <c r="D2813" s="1361">
        <v>1</v>
      </c>
      <c r="E2813" s="1402" t="s">
        <v>376</v>
      </c>
      <c r="F2813" s="321">
        <v>25</v>
      </c>
      <c r="G2813" s="85"/>
      <c r="H2813" s="201">
        <f t="shared" si="126"/>
        <v>0</v>
      </c>
      <c r="I2813" s="154">
        <f t="shared" si="127"/>
        <v>0</v>
      </c>
    </row>
    <row r="2814" spans="1:9" s="172" customFormat="1" ht="20.100000000000001" customHeight="1">
      <c r="A2814" s="807">
        <v>20</v>
      </c>
      <c r="B2814" s="1071">
        <v>25</v>
      </c>
      <c r="C2814" s="1237" t="s">
        <v>18158</v>
      </c>
      <c r="D2814" s="1361">
        <v>1</v>
      </c>
      <c r="E2814" s="1402" t="s">
        <v>376</v>
      </c>
      <c r="F2814" s="31">
        <v>25</v>
      </c>
      <c r="G2814" s="85"/>
      <c r="H2814" s="201">
        <f t="shared" si="126"/>
        <v>0</v>
      </c>
      <c r="I2814" s="154">
        <f t="shared" si="127"/>
        <v>0</v>
      </c>
    </row>
    <row r="2815" spans="1:9" s="172" customFormat="1" ht="20.100000000000001" customHeight="1">
      <c r="A2815" s="807"/>
      <c r="B2815" s="1065"/>
      <c r="C2815" s="394" t="s">
        <v>2487</v>
      </c>
      <c r="D2815" s="978">
        <v>1</v>
      </c>
      <c r="E2815" s="1149" t="s">
        <v>498</v>
      </c>
      <c r="F2815" s="1177">
        <v>0</v>
      </c>
      <c r="G2815" s="85"/>
      <c r="H2815" s="201">
        <f t="shared" si="126"/>
        <v>0</v>
      </c>
      <c r="I2815" s="154">
        <f t="shared" si="127"/>
        <v>0</v>
      </c>
    </row>
    <row r="2816" spans="1:9" s="172" customFormat="1" ht="20.100000000000001" customHeight="1">
      <c r="A2816" s="807">
        <v>15</v>
      </c>
      <c r="B2816" s="1071">
        <v>20</v>
      </c>
      <c r="C2816" s="1237" t="s">
        <v>3029</v>
      </c>
      <c r="D2816" s="1361">
        <v>1</v>
      </c>
      <c r="E2816" s="1402" t="s">
        <v>376</v>
      </c>
      <c r="F2816" s="321">
        <v>20</v>
      </c>
      <c r="G2816" s="85"/>
      <c r="H2816" s="201">
        <f t="shared" si="126"/>
        <v>0</v>
      </c>
      <c r="I2816" s="154">
        <f t="shared" si="127"/>
        <v>0</v>
      </c>
    </row>
    <row r="2817" spans="1:9" s="172" customFormat="1" ht="20.100000000000001" customHeight="1">
      <c r="A2817" s="807">
        <v>25</v>
      </c>
      <c r="B2817" s="1071">
        <v>30</v>
      </c>
      <c r="C2817" s="1237" t="s">
        <v>9394</v>
      </c>
      <c r="D2817" s="978">
        <v>1</v>
      </c>
      <c r="E2817" s="1402" t="s">
        <v>376</v>
      </c>
      <c r="F2817" s="31">
        <v>60</v>
      </c>
      <c r="G2817" s="85"/>
      <c r="H2817" s="201">
        <f t="shared" si="126"/>
        <v>0</v>
      </c>
      <c r="I2817" s="154">
        <f t="shared" si="127"/>
        <v>0</v>
      </c>
    </row>
    <row r="2818" spans="1:9" s="172" customFormat="1" ht="20.100000000000001" customHeight="1">
      <c r="A2818" s="807">
        <v>20</v>
      </c>
      <c r="B2818" s="1071">
        <v>25</v>
      </c>
      <c r="C2818" s="1237" t="s">
        <v>3030</v>
      </c>
      <c r="D2818" s="1361">
        <v>1</v>
      </c>
      <c r="E2818" s="1402" t="s">
        <v>376</v>
      </c>
      <c r="F2818" s="31">
        <v>25</v>
      </c>
      <c r="G2818" s="85"/>
      <c r="H2818" s="201">
        <f t="shared" si="126"/>
        <v>0</v>
      </c>
      <c r="I2818" s="154">
        <f t="shared" si="127"/>
        <v>0</v>
      </c>
    </row>
    <row r="2819" spans="1:9" s="172" customFormat="1" ht="20.100000000000001" customHeight="1">
      <c r="A2819" s="807">
        <v>30</v>
      </c>
      <c r="B2819" s="1071">
        <v>40</v>
      </c>
      <c r="C2819" s="1237" t="s">
        <v>8234</v>
      </c>
      <c r="D2819" s="978">
        <v>1</v>
      </c>
      <c r="E2819" s="1402" t="s">
        <v>376</v>
      </c>
      <c r="F2819" s="31">
        <v>18</v>
      </c>
      <c r="G2819" s="85"/>
      <c r="H2819" s="201">
        <f t="shared" si="126"/>
        <v>0</v>
      </c>
      <c r="I2819" s="154">
        <f t="shared" si="127"/>
        <v>0</v>
      </c>
    </row>
    <row r="2820" spans="1:9" s="172" customFormat="1" ht="20.100000000000001" customHeight="1">
      <c r="A2820" s="807"/>
      <c r="B2820" s="1065"/>
      <c r="C2820" s="394" t="s">
        <v>3555</v>
      </c>
      <c r="D2820" s="978">
        <v>1</v>
      </c>
      <c r="E2820" s="1375" t="s">
        <v>382</v>
      </c>
      <c r="F2820" s="31">
        <v>0</v>
      </c>
      <c r="G2820" s="85"/>
      <c r="H2820" s="201">
        <f t="shared" si="126"/>
        <v>0</v>
      </c>
      <c r="I2820" s="154">
        <f t="shared" si="127"/>
        <v>0</v>
      </c>
    </row>
    <row r="2821" spans="1:9" s="172" customFormat="1" ht="20.100000000000001" customHeight="1">
      <c r="A2821" s="807"/>
      <c r="B2821" s="1065"/>
      <c r="C2821" s="394" t="s">
        <v>3556</v>
      </c>
      <c r="D2821" s="978">
        <v>1</v>
      </c>
      <c r="E2821" s="1375" t="s">
        <v>382</v>
      </c>
      <c r="F2821" s="31">
        <v>0</v>
      </c>
      <c r="G2821" s="85"/>
      <c r="H2821" s="201">
        <f t="shared" si="126"/>
        <v>0</v>
      </c>
      <c r="I2821" s="154">
        <f t="shared" si="127"/>
        <v>0</v>
      </c>
    </row>
    <row r="2822" spans="1:9" s="172" customFormat="1" ht="20.100000000000001" customHeight="1">
      <c r="A2822" s="807"/>
      <c r="B2822" s="1065"/>
      <c r="C2822" s="1237" t="s">
        <v>18159</v>
      </c>
      <c r="D2822" s="1361">
        <v>1</v>
      </c>
      <c r="E2822" s="1402" t="s">
        <v>376</v>
      </c>
      <c r="F2822" s="321">
        <v>0</v>
      </c>
      <c r="G2822" s="85"/>
      <c r="H2822" s="201">
        <f t="shared" si="126"/>
        <v>0</v>
      </c>
      <c r="I2822" s="154">
        <f t="shared" si="127"/>
        <v>0</v>
      </c>
    </row>
    <row r="2823" spans="1:9" s="172" customFormat="1" ht="20.100000000000001" customHeight="1">
      <c r="A2823" s="807">
        <v>40</v>
      </c>
      <c r="B2823" s="1071">
        <v>50</v>
      </c>
      <c r="C2823" s="1237" t="s">
        <v>9395</v>
      </c>
      <c r="D2823" s="1361">
        <v>1</v>
      </c>
      <c r="E2823" s="1402" t="s">
        <v>376</v>
      </c>
      <c r="F2823" s="31">
        <v>1</v>
      </c>
      <c r="G2823" s="85"/>
      <c r="H2823" s="201">
        <f t="shared" si="126"/>
        <v>0</v>
      </c>
      <c r="I2823" s="154">
        <f t="shared" si="127"/>
        <v>0</v>
      </c>
    </row>
    <row r="2824" spans="1:9" s="172" customFormat="1" ht="20.100000000000001" customHeight="1">
      <c r="A2824" s="807">
        <v>20</v>
      </c>
      <c r="B2824" s="1071">
        <v>25</v>
      </c>
      <c r="C2824" s="1237" t="s">
        <v>8230</v>
      </c>
      <c r="D2824" s="978">
        <v>1</v>
      </c>
      <c r="E2824" s="1402" t="s">
        <v>376</v>
      </c>
      <c r="F2824" s="321">
        <v>40</v>
      </c>
      <c r="G2824" s="85"/>
      <c r="H2824" s="201">
        <f t="shared" si="126"/>
        <v>0</v>
      </c>
      <c r="I2824" s="154">
        <f t="shared" si="127"/>
        <v>0</v>
      </c>
    </row>
    <row r="2825" spans="1:9" s="172" customFormat="1" ht="20.100000000000001" customHeight="1">
      <c r="A2825" s="807">
        <v>30</v>
      </c>
      <c r="B2825" s="1066">
        <v>35</v>
      </c>
      <c r="C2825" s="174" t="s">
        <v>8825</v>
      </c>
      <c r="D2825" s="1361">
        <v>1</v>
      </c>
      <c r="E2825" s="1402" t="s">
        <v>376</v>
      </c>
      <c r="F2825" s="321">
        <v>15</v>
      </c>
      <c r="G2825" s="85"/>
      <c r="H2825" s="201">
        <f t="shared" si="126"/>
        <v>0</v>
      </c>
      <c r="I2825" s="154">
        <f t="shared" si="127"/>
        <v>0</v>
      </c>
    </row>
    <row r="2826" spans="1:9" s="172" customFormat="1" ht="20.100000000000001" customHeight="1">
      <c r="A2826" s="807">
        <v>40</v>
      </c>
      <c r="B2826" s="1071">
        <v>50</v>
      </c>
      <c r="C2826" s="174" t="s">
        <v>9396</v>
      </c>
      <c r="D2826" s="978">
        <v>1</v>
      </c>
      <c r="E2826" s="1402" t="s">
        <v>376</v>
      </c>
      <c r="F2826" s="31">
        <v>21</v>
      </c>
      <c r="G2826" s="85"/>
      <c r="H2826" s="201">
        <f t="shared" si="126"/>
        <v>0</v>
      </c>
      <c r="I2826" s="154">
        <f t="shared" si="127"/>
        <v>0</v>
      </c>
    </row>
    <row r="2827" spans="1:9" s="172" customFormat="1" ht="20.100000000000001" customHeight="1">
      <c r="A2827" s="807"/>
      <c r="B2827" s="1071">
        <v>80</v>
      </c>
      <c r="C2827" s="174" t="s">
        <v>9397</v>
      </c>
      <c r="D2827" s="978">
        <v>1</v>
      </c>
      <c r="E2827" s="1402" t="s">
        <v>376</v>
      </c>
      <c r="F2827" s="895">
        <v>9</v>
      </c>
      <c r="G2827" s="85"/>
      <c r="H2827" s="201">
        <f t="shared" si="126"/>
        <v>0</v>
      </c>
      <c r="I2827" s="154">
        <f t="shared" si="127"/>
        <v>0</v>
      </c>
    </row>
    <row r="2828" spans="1:9" s="172" customFormat="1" ht="20.100000000000001" customHeight="1">
      <c r="A2828" s="807"/>
      <c r="B2828" s="1071">
        <v>250</v>
      </c>
      <c r="C2828" s="196" t="s">
        <v>27179</v>
      </c>
      <c r="D2828" s="978">
        <v>1</v>
      </c>
      <c r="E2828" s="1149" t="s">
        <v>378</v>
      </c>
      <c r="F2828" s="321">
        <v>21</v>
      </c>
      <c r="G2828" s="85"/>
      <c r="H2828" s="201">
        <f t="shared" si="126"/>
        <v>0</v>
      </c>
      <c r="I2828" s="154">
        <f t="shared" si="127"/>
        <v>0</v>
      </c>
    </row>
    <row r="2829" spans="1:9" s="172" customFormat="1" ht="20.100000000000001" customHeight="1">
      <c r="A2829" s="807"/>
      <c r="B2829" s="1065"/>
      <c r="C2829" s="196" t="s">
        <v>550</v>
      </c>
      <c r="D2829" s="978">
        <v>1</v>
      </c>
      <c r="E2829" s="1149" t="s">
        <v>498</v>
      </c>
      <c r="F2829" s="1177">
        <v>0</v>
      </c>
      <c r="G2829" s="85"/>
      <c r="H2829" s="201">
        <f t="shared" si="126"/>
        <v>0</v>
      </c>
      <c r="I2829" s="154">
        <f t="shared" si="127"/>
        <v>0</v>
      </c>
    </row>
    <row r="2830" spans="1:9" s="172" customFormat="1" ht="20.100000000000001" customHeight="1">
      <c r="A2830" s="807"/>
      <c r="B2830" s="1065"/>
      <c r="C2830" s="196" t="s">
        <v>3307</v>
      </c>
      <c r="D2830" s="978">
        <v>1</v>
      </c>
      <c r="E2830" s="1149" t="s">
        <v>378</v>
      </c>
      <c r="F2830" s="894">
        <v>0</v>
      </c>
      <c r="G2830" s="85"/>
      <c r="H2830" s="201">
        <f t="shared" si="126"/>
        <v>0</v>
      </c>
      <c r="I2830" s="154">
        <f t="shared" si="127"/>
        <v>0</v>
      </c>
    </row>
    <row r="2831" spans="1:9" s="172" customFormat="1" ht="20.100000000000001" customHeight="1">
      <c r="A2831" s="807"/>
      <c r="B2831" s="1065"/>
      <c r="C2831" s="196" t="s">
        <v>3089</v>
      </c>
      <c r="D2831" s="978">
        <v>1</v>
      </c>
      <c r="E2831" s="1149" t="s">
        <v>378</v>
      </c>
      <c r="F2831" s="894">
        <v>0</v>
      </c>
      <c r="G2831" s="85"/>
      <c r="H2831" s="201">
        <f t="shared" si="126"/>
        <v>0</v>
      </c>
      <c r="I2831" s="154">
        <f t="shared" si="127"/>
        <v>0</v>
      </c>
    </row>
    <row r="2832" spans="1:9" s="172" customFormat="1" ht="20.100000000000001" customHeight="1">
      <c r="A2832" s="807"/>
      <c r="B2832" s="1065"/>
      <c r="C2832" s="196" t="s">
        <v>3090</v>
      </c>
      <c r="D2832" s="978">
        <v>1</v>
      </c>
      <c r="E2832" s="1149" t="s">
        <v>378</v>
      </c>
      <c r="F2832" s="894">
        <v>0</v>
      </c>
      <c r="G2832" s="85"/>
      <c r="H2832" s="201">
        <f t="shared" si="126"/>
        <v>0</v>
      </c>
      <c r="I2832" s="154">
        <f t="shared" si="127"/>
        <v>0</v>
      </c>
    </row>
    <row r="2833" spans="1:9" s="172" customFormat="1" ht="20.100000000000001" customHeight="1">
      <c r="A2833" s="807">
        <v>15</v>
      </c>
      <c r="B2833" s="1071">
        <v>20</v>
      </c>
      <c r="C2833" s="174" t="s">
        <v>18160</v>
      </c>
      <c r="D2833" s="1361">
        <v>1</v>
      </c>
      <c r="E2833" s="1402"/>
      <c r="F2833" s="321">
        <v>40</v>
      </c>
      <c r="G2833" s="85"/>
      <c r="H2833" s="201">
        <f t="shared" si="126"/>
        <v>0</v>
      </c>
      <c r="I2833" s="154">
        <f t="shared" si="127"/>
        <v>0</v>
      </c>
    </row>
    <row r="2834" spans="1:9" s="172" customFormat="1" ht="20.100000000000001" customHeight="1">
      <c r="A2834" s="807">
        <v>20</v>
      </c>
      <c r="B2834" s="1071">
        <v>25</v>
      </c>
      <c r="C2834" s="174" t="s">
        <v>18161</v>
      </c>
      <c r="D2834" s="1361">
        <v>1</v>
      </c>
      <c r="E2834" s="1402"/>
      <c r="F2834" s="321">
        <v>35</v>
      </c>
      <c r="G2834" s="85"/>
      <c r="H2834" s="201">
        <f t="shared" si="126"/>
        <v>0</v>
      </c>
      <c r="I2834" s="154">
        <f t="shared" si="127"/>
        <v>0</v>
      </c>
    </row>
    <row r="2835" spans="1:9" s="172" customFormat="1" ht="20.100000000000001" customHeight="1">
      <c r="A2835" s="807">
        <v>20</v>
      </c>
      <c r="B2835" s="1071">
        <v>25</v>
      </c>
      <c r="C2835" s="174" t="s">
        <v>18163</v>
      </c>
      <c r="D2835" s="1361">
        <v>1</v>
      </c>
      <c r="E2835" s="1402"/>
      <c r="F2835" s="321">
        <v>30</v>
      </c>
      <c r="G2835" s="85"/>
      <c r="H2835" s="201">
        <f t="shared" si="126"/>
        <v>0</v>
      </c>
      <c r="I2835" s="154">
        <f t="shared" si="127"/>
        <v>0</v>
      </c>
    </row>
    <row r="2836" spans="1:9" s="172" customFormat="1" ht="20.100000000000001" customHeight="1">
      <c r="A2836" s="807">
        <v>15</v>
      </c>
      <c r="B2836" s="1071">
        <v>20</v>
      </c>
      <c r="C2836" s="516" t="s">
        <v>18162</v>
      </c>
      <c r="D2836" s="1361">
        <v>1</v>
      </c>
      <c r="E2836" s="1402"/>
      <c r="F2836" s="31">
        <v>40</v>
      </c>
      <c r="G2836" s="85"/>
      <c r="H2836" s="201">
        <f t="shared" si="126"/>
        <v>0</v>
      </c>
      <c r="I2836" s="154">
        <f t="shared" si="127"/>
        <v>0</v>
      </c>
    </row>
    <row r="2837" spans="1:9" s="172" customFormat="1" ht="20.100000000000001" customHeight="1">
      <c r="A2837" s="807">
        <v>40</v>
      </c>
      <c r="B2837" s="1071">
        <v>50</v>
      </c>
      <c r="C2837" s="516" t="s">
        <v>7195</v>
      </c>
      <c r="D2837" s="978">
        <v>1</v>
      </c>
      <c r="E2837" s="1402" t="s">
        <v>376</v>
      </c>
      <c r="F2837" s="1303">
        <v>3</v>
      </c>
      <c r="G2837" s="85"/>
      <c r="H2837" s="201">
        <f t="shared" si="126"/>
        <v>0</v>
      </c>
      <c r="I2837" s="154">
        <f t="shared" si="127"/>
        <v>0</v>
      </c>
    </row>
    <row r="2838" spans="1:9" s="172" customFormat="1" ht="20.100000000000001" customHeight="1">
      <c r="A2838" s="807">
        <v>20</v>
      </c>
      <c r="B2838" s="1071">
        <v>25</v>
      </c>
      <c r="C2838" s="516" t="s">
        <v>18164</v>
      </c>
      <c r="D2838" s="1361">
        <v>1</v>
      </c>
      <c r="E2838" s="1402"/>
      <c r="F2838" s="321">
        <v>2</v>
      </c>
      <c r="G2838" s="85"/>
      <c r="H2838" s="201">
        <f t="shared" si="126"/>
        <v>0</v>
      </c>
      <c r="I2838" s="154">
        <f t="shared" si="127"/>
        <v>0</v>
      </c>
    </row>
    <row r="2839" spans="1:9" s="172" customFormat="1" ht="20.100000000000001" customHeight="1">
      <c r="A2839" s="807">
        <v>25</v>
      </c>
      <c r="B2839" s="1071">
        <v>30</v>
      </c>
      <c r="C2839" s="516" t="s">
        <v>18165</v>
      </c>
      <c r="D2839" s="1361">
        <v>1</v>
      </c>
      <c r="E2839" s="1402"/>
      <c r="F2839" s="321">
        <v>35</v>
      </c>
      <c r="G2839" s="85"/>
      <c r="H2839" s="201">
        <f t="shared" si="126"/>
        <v>0</v>
      </c>
      <c r="I2839" s="154">
        <f t="shared" si="127"/>
        <v>0</v>
      </c>
    </row>
    <row r="2840" spans="1:9" s="172" customFormat="1" ht="20.100000000000001" customHeight="1">
      <c r="A2840" s="807"/>
      <c r="B2840" s="1153">
        <v>50</v>
      </c>
      <c r="C2840" s="516" t="s">
        <v>19391</v>
      </c>
      <c r="D2840" s="978">
        <v>1</v>
      </c>
      <c r="E2840" s="1402" t="s">
        <v>376</v>
      </c>
      <c r="F2840" s="1404">
        <v>1</v>
      </c>
      <c r="G2840" s="85"/>
      <c r="H2840" s="201">
        <f t="shared" si="126"/>
        <v>0</v>
      </c>
      <c r="I2840" s="154">
        <f t="shared" si="127"/>
        <v>0</v>
      </c>
    </row>
    <row r="2841" spans="1:9" s="172" customFormat="1" ht="20.100000000000001" customHeight="1">
      <c r="A2841" s="807"/>
      <c r="B2841" s="1065"/>
      <c r="C2841" s="516" t="s">
        <v>7193</v>
      </c>
      <c r="D2841" s="978">
        <v>1</v>
      </c>
      <c r="E2841" s="1402" t="s">
        <v>376</v>
      </c>
      <c r="F2841" s="980">
        <v>0</v>
      </c>
      <c r="G2841" s="85"/>
      <c r="H2841" s="201">
        <f t="shared" si="126"/>
        <v>0</v>
      </c>
      <c r="I2841" s="154">
        <f t="shared" si="127"/>
        <v>0</v>
      </c>
    </row>
    <row r="2842" spans="1:9" s="172" customFormat="1" ht="20.100000000000001" customHeight="1">
      <c r="A2842" s="807">
        <v>15</v>
      </c>
      <c r="B2842" s="1071">
        <v>20</v>
      </c>
      <c r="C2842" s="174" t="s">
        <v>18166</v>
      </c>
      <c r="D2842" s="1361">
        <v>1</v>
      </c>
      <c r="E2842" s="1402"/>
      <c r="F2842" s="31">
        <v>40</v>
      </c>
      <c r="G2842" s="85"/>
      <c r="H2842" s="201">
        <f t="shared" si="126"/>
        <v>0</v>
      </c>
      <c r="I2842" s="154">
        <f t="shared" si="127"/>
        <v>0</v>
      </c>
    </row>
    <row r="2843" spans="1:9" s="172" customFormat="1" ht="20.100000000000001" customHeight="1">
      <c r="A2843" s="807">
        <v>20</v>
      </c>
      <c r="B2843" s="1071">
        <v>25</v>
      </c>
      <c r="C2843" s="174" t="s">
        <v>18167</v>
      </c>
      <c r="D2843" s="1361">
        <v>1</v>
      </c>
      <c r="E2843" s="1402"/>
      <c r="F2843" s="31">
        <v>40</v>
      </c>
      <c r="G2843" s="85"/>
      <c r="H2843" s="201">
        <f t="shared" ref="H2843:H2874" si="128">A2843*G2843</f>
        <v>0</v>
      </c>
      <c r="I2843" s="154">
        <f t="shared" ref="I2843:I2874" si="129">B2843*G2843</f>
        <v>0</v>
      </c>
    </row>
    <row r="2844" spans="1:9" s="172" customFormat="1" ht="20.100000000000001" customHeight="1">
      <c r="A2844" s="807">
        <v>15</v>
      </c>
      <c r="B2844" s="1071">
        <v>20</v>
      </c>
      <c r="C2844" s="174" t="s">
        <v>18168</v>
      </c>
      <c r="D2844" s="1361">
        <v>1</v>
      </c>
      <c r="E2844" s="1402"/>
      <c r="F2844" s="31">
        <v>40</v>
      </c>
      <c r="G2844" s="85"/>
      <c r="H2844" s="201">
        <f t="shared" si="128"/>
        <v>0</v>
      </c>
      <c r="I2844" s="154">
        <f t="shared" si="129"/>
        <v>0</v>
      </c>
    </row>
    <row r="2845" spans="1:9" s="172" customFormat="1" ht="20.100000000000001" customHeight="1">
      <c r="A2845" s="807">
        <v>20</v>
      </c>
      <c r="B2845" s="1071">
        <v>25</v>
      </c>
      <c r="C2845" s="174" t="s">
        <v>14121</v>
      </c>
      <c r="D2845" s="1361">
        <v>1</v>
      </c>
      <c r="E2845" s="1402"/>
      <c r="F2845" s="321">
        <v>35</v>
      </c>
      <c r="G2845" s="85"/>
      <c r="H2845" s="201">
        <f t="shared" si="128"/>
        <v>0</v>
      </c>
      <c r="I2845" s="154">
        <f t="shared" si="129"/>
        <v>0</v>
      </c>
    </row>
    <row r="2846" spans="1:9" s="172" customFormat="1" ht="20.100000000000001" customHeight="1">
      <c r="A2846" s="807"/>
      <c r="B2846" s="1065"/>
      <c r="C2846" s="1218" t="s">
        <v>3132</v>
      </c>
      <c r="D2846" s="1361">
        <v>1</v>
      </c>
      <c r="E2846" s="1149" t="s">
        <v>382</v>
      </c>
      <c r="F2846" s="31">
        <v>0</v>
      </c>
      <c r="G2846" s="85"/>
      <c r="H2846" s="201">
        <f t="shared" si="128"/>
        <v>0</v>
      </c>
      <c r="I2846" s="154">
        <f t="shared" si="129"/>
        <v>0</v>
      </c>
    </row>
    <row r="2847" spans="1:9" s="172" customFormat="1" ht="20.100000000000001" customHeight="1">
      <c r="A2847" s="807"/>
      <c r="B2847" s="1065"/>
      <c r="C2847" s="1218" t="s">
        <v>2491</v>
      </c>
      <c r="D2847" s="978">
        <v>1</v>
      </c>
      <c r="E2847" s="1149" t="s">
        <v>382</v>
      </c>
      <c r="F2847" s="31">
        <v>0</v>
      </c>
      <c r="G2847" s="85"/>
      <c r="H2847" s="201">
        <f t="shared" si="128"/>
        <v>0</v>
      </c>
      <c r="I2847" s="154">
        <f t="shared" si="129"/>
        <v>0</v>
      </c>
    </row>
    <row r="2848" spans="1:9" s="172" customFormat="1" ht="20.100000000000001" customHeight="1">
      <c r="A2848" s="807">
        <v>15</v>
      </c>
      <c r="B2848" s="1071">
        <v>20</v>
      </c>
      <c r="C2848" s="174" t="s">
        <v>18169</v>
      </c>
      <c r="D2848" s="1361">
        <v>1</v>
      </c>
      <c r="E2848" s="1402" t="s">
        <v>376</v>
      </c>
      <c r="F2848" s="321">
        <v>3</v>
      </c>
      <c r="G2848" s="85"/>
      <c r="H2848" s="201">
        <f t="shared" si="128"/>
        <v>0</v>
      </c>
      <c r="I2848" s="154">
        <f t="shared" si="129"/>
        <v>0</v>
      </c>
    </row>
    <row r="2849" spans="1:9" s="172" customFormat="1" ht="20.100000000000001" customHeight="1">
      <c r="A2849" s="807"/>
      <c r="B2849" s="1065"/>
      <c r="C2849" s="1218" t="s">
        <v>901</v>
      </c>
      <c r="D2849" s="1361">
        <v>1</v>
      </c>
      <c r="E2849" s="1149"/>
      <c r="F2849" s="31">
        <v>0</v>
      </c>
      <c r="G2849" s="85"/>
      <c r="H2849" s="201">
        <f t="shared" si="128"/>
        <v>0</v>
      </c>
      <c r="I2849" s="154">
        <f t="shared" si="129"/>
        <v>0</v>
      </c>
    </row>
    <row r="2850" spans="1:9" s="172" customFormat="1" ht="20.100000000000001" customHeight="1">
      <c r="A2850" s="807">
        <v>25</v>
      </c>
      <c r="B2850" s="1071">
        <v>30</v>
      </c>
      <c r="C2850" s="1218" t="s">
        <v>900</v>
      </c>
      <c r="D2850" s="1361">
        <v>1</v>
      </c>
      <c r="E2850" s="1149"/>
      <c r="F2850" s="321">
        <v>18</v>
      </c>
      <c r="G2850" s="85"/>
      <c r="H2850" s="201">
        <f t="shared" si="128"/>
        <v>0</v>
      </c>
      <c r="I2850" s="154">
        <f t="shared" si="129"/>
        <v>0</v>
      </c>
    </row>
    <row r="2851" spans="1:9" s="172" customFormat="1" ht="20.100000000000001" customHeight="1">
      <c r="A2851" s="807">
        <v>25</v>
      </c>
      <c r="B2851" s="1071">
        <v>30</v>
      </c>
      <c r="C2851" s="174" t="s">
        <v>18170</v>
      </c>
      <c r="D2851" s="1361">
        <v>1</v>
      </c>
      <c r="E2851" s="1402" t="s">
        <v>376</v>
      </c>
      <c r="F2851" s="321">
        <v>2</v>
      </c>
      <c r="G2851" s="85"/>
      <c r="H2851" s="201">
        <f t="shared" si="128"/>
        <v>0</v>
      </c>
      <c r="I2851" s="154">
        <f t="shared" si="129"/>
        <v>0</v>
      </c>
    </row>
    <row r="2852" spans="1:9" s="172" customFormat="1" ht="20.100000000000001" customHeight="1">
      <c r="A2852" s="807">
        <v>20</v>
      </c>
      <c r="B2852" s="1071">
        <v>30</v>
      </c>
      <c r="C2852" s="1218" t="s">
        <v>18133</v>
      </c>
      <c r="D2852" s="1361">
        <v>1</v>
      </c>
      <c r="E2852" s="1375" t="s">
        <v>382</v>
      </c>
      <c r="F2852" s="321">
        <v>10</v>
      </c>
      <c r="G2852" s="85"/>
      <c r="H2852" s="201">
        <f t="shared" si="128"/>
        <v>0</v>
      </c>
      <c r="I2852" s="154">
        <f t="shared" si="129"/>
        <v>0</v>
      </c>
    </row>
    <row r="2853" spans="1:9" s="172" customFormat="1" ht="20.100000000000001" customHeight="1">
      <c r="A2853" s="807">
        <v>25</v>
      </c>
      <c r="B2853" s="1071">
        <v>40</v>
      </c>
      <c r="C2853" s="174" t="s">
        <v>18171</v>
      </c>
      <c r="D2853" s="1361">
        <v>1</v>
      </c>
      <c r="E2853" s="1402" t="s">
        <v>376</v>
      </c>
      <c r="F2853" s="362">
        <v>20</v>
      </c>
      <c r="G2853" s="85"/>
      <c r="H2853" s="201">
        <f t="shared" si="128"/>
        <v>0</v>
      </c>
      <c r="I2853" s="154">
        <f t="shared" si="129"/>
        <v>0</v>
      </c>
    </row>
    <row r="2854" spans="1:9" s="172" customFormat="1" ht="20.100000000000001" customHeight="1">
      <c r="A2854" s="807">
        <v>40</v>
      </c>
      <c r="B2854" s="1071">
        <v>100</v>
      </c>
      <c r="C2854" s="174" t="s">
        <v>18018</v>
      </c>
      <c r="D2854" s="978">
        <v>1</v>
      </c>
      <c r="E2854" s="1402" t="s">
        <v>376</v>
      </c>
      <c r="F2854" s="31">
        <v>33</v>
      </c>
      <c r="G2854" s="85"/>
      <c r="H2854" s="201">
        <f t="shared" si="128"/>
        <v>0</v>
      </c>
      <c r="I2854" s="154">
        <f t="shared" si="129"/>
        <v>0</v>
      </c>
    </row>
    <row r="2855" spans="1:9" s="172" customFormat="1" ht="20.100000000000001" customHeight="1">
      <c r="A2855" s="807">
        <v>25</v>
      </c>
      <c r="B2855" s="1071">
        <v>50</v>
      </c>
      <c r="C2855" s="174" t="s">
        <v>18019</v>
      </c>
      <c r="D2855" s="978">
        <v>1</v>
      </c>
      <c r="E2855" s="1402" t="s">
        <v>376</v>
      </c>
      <c r="F2855" s="31">
        <v>1</v>
      </c>
      <c r="G2855" s="85"/>
      <c r="H2855" s="201">
        <f t="shared" si="128"/>
        <v>0</v>
      </c>
      <c r="I2855" s="154">
        <f t="shared" si="129"/>
        <v>0</v>
      </c>
    </row>
    <row r="2856" spans="1:9" s="172" customFormat="1" ht="20.100000000000001" customHeight="1">
      <c r="A2856" s="807">
        <v>15</v>
      </c>
      <c r="B2856" s="1071">
        <v>25</v>
      </c>
      <c r="C2856" s="1218" t="s">
        <v>18020</v>
      </c>
      <c r="D2856" s="978">
        <v>1</v>
      </c>
      <c r="E2856" s="1149" t="s">
        <v>382</v>
      </c>
      <c r="F2856" s="31">
        <v>80</v>
      </c>
      <c r="G2856" s="85"/>
      <c r="H2856" s="201">
        <f t="shared" si="128"/>
        <v>0</v>
      </c>
      <c r="I2856" s="154">
        <f t="shared" si="129"/>
        <v>0</v>
      </c>
    </row>
    <row r="2857" spans="1:9" s="172" customFormat="1" ht="20.100000000000001" customHeight="1">
      <c r="A2857" s="807">
        <v>15</v>
      </c>
      <c r="B2857" s="1071">
        <v>20</v>
      </c>
      <c r="C2857" s="174" t="s">
        <v>18172</v>
      </c>
      <c r="D2857" s="1361">
        <v>1</v>
      </c>
      <c r="E2857" s="1402" t="s">
        <v>376</v>
      </c>
      <c r="F2857" s="31">
        <v>40</v>
      </c>
      <c r="G2857" s="85"/>
      <c r="H2857" s="201">
        <f t="shared" si="128"/>
        <v>0</v>
      </c>
      <c r="I2857" s="154">
        <f t="shared" si="129"/>
        <v>0</v>
      </c>
    </row>
    <row r="2858" spans="1:9" s="172" customFormat="1" ht="20.100000000000001" customHeight="1">
      <c r="A2858" s="807">
        <v>20</v>
      </c>
      <c r="B2858" s="1071">
        <v>25</v>
      </c>
      <c r="C2858" s="1218" t="s">
        <v>18147</v>
      </c>
      <c r="D2858" s="1361">
        <v>1</v>
      </c>
      <c r="E2858" s="1375" t="s">
        <v>382</v>
      </c>
      <c r="F2858" s="31">
        <v>400</v>
      </c>
      <c r="G2858" s="85"/>
      <c r="H2858" s="201">
        <f t="shared" si="128"/>
        <v>0</v>
      </c>
      <c r="I2858" s="154">
        <f t="shared" si="129"/>
        <v>0</v>
      </c>
    </row>
    <row r="2859" spans="1:9" s="172" customFormat="1" ht="20.100000000000001" customHeight="1">
      <c r="A2859" s="807">
        <v>20</v>
      </c>
      <c r="B2859" s="1071">
        <v>25</v>
      </c>
      <c r="C2859" s="174" t="s">
        <v>18173</v>
      </c>
      <c r="D2859" s="1361">
        <v>1</v>
      </c>
      <c r="E2859" s="1402" t="s">
        <v>376</v>
      </c>
      <c r="F2859" s="321">
        <v>10</v>
      </c>
      <c r="G2859" s="85"/>
      <c r="H2859" s="201">
        <f t="shared" si="128"/>
        <v>0</v>
      </c>
      <c r="I2859" s="154">
        <f t="shared" si="129"/>
        <v>0</v>
      </c>
    </row>
    <row r="2860" spans="1:9" s="172" customFormat="1" ht="20.100000000000001" customHeight="1">
      <c r="A2860" s="807">
        <v>25</v>
      </c>
      <c r="B2860" s="1071">
        <v>30</v>
      </c>
      <c r="C2860" s="174" t="s">
        <v>18174</v>
      </c>
      <c r="D2860" s="1361">
        <v>1</v>
      </c>
      <c r="E2860" s="1402" t="s">
        <v>376</v>
      </c>
      <c r="F2860" s="31">
        <v>30</v>
      </c>
      <c r="G2860" s="85"/>
      <c r="H2860" s="201">
        <f t="shared" si="128"/>
        <v>0</v>
      </c>
      <c r="I2860" s="154">
        <f t="shared" si="129"/>
        <v>0</v>
      </c>
    </row>
    <row r="2861" spans="1:9" s="172" customFormat="1" ht="20.100000000000001" customHeight="1">
      <c r="A2861" s="807">
        <v>40</v>
      </c>
      <c r="B2861" s="1071">
        <v>50</v>
      </c>
      <c r="C2861" s="174" t="s">
        <v>18021</v>
      </c>
      <c r="D2861" s="978">
        <v>1</v>
      </c>
      <c r="E2861" s="1402" t="s">
        <v>376</v>
      </c>
      <c r="F2861" s="31">
        <v>2</v>
      </c>
      <c r="G2861" s="85"/>
      <c r="H2861" s="201">
        <f t="shared" si="128"/>
        <v>0</v>
      </c>
      <c r="I2861" s="154">
        <f t="shared" si="129"/>
        <v>0</v>
      </c>
    </row>
    <row r="2862" spans="1:9" s="172" customFormat="1" ht="20.100000000000001" customHeight="1">
      <c r="A2862" s="807">
        <v>40</v>
      </c>
      <c r="B2862" s="1071">
        <v>100</v>
      </c>
      <c r="C2862" s="174" t="s">
        <v>3308</v>
      </c>
      <c r="D2862" s="978">
        <v>1</v>
      </c>
      <c r="E2862" s="1402" t="s">
        <v>376</v>
      </c>
      <c r="F2862" s="362">
        <v>19</v>
      </c>
      <c r="G2862" s="85"/>
      <c r="H2862" s="201">
        <f t="shared" si="128"/>
        <v>0</v>
      </c>
      <c r="I2862" s="154">
        <f t="shared" si="129"/>
        <v>0</v>
      </c>
    </row>
    <row r="2863" spans="1:9" s="172" customFormat="1" ht="20.100000000000001" customHeight="1">
      <c r="A2863" s="807"/>
      <c r="B2863" s="1065"/>
      <c r="C2863" s="516" t="s">
        <v>17104</v>
      </c>
      <c r="D2863" s="1361">
        <v>1</v>
      </c>
      <c r="E2863" s="1402" t="s">
        <v>376</v>
      </c>
      <c r="F2863" s="31">
        <v>0</v>
      </c>
      <c r="G2863" s="85"/>
      <c r="H2863" s="201">
        <f t="shared" si="128"/>
        <v>0</v>
      </c>
      <c r="I2863" s="154">
        <f t="shared" si="129"/>
        <v>0</v>
      </c>
    </row>
    <row r="2864" spans="1:9" s="172" customFormat="1" ht="20.100000000000001" customHeight="1">
      <c r="A2864" s="807">
        <v>25</v>
      </c>
      <c r="B2864" s="1071">
        <v>30</v>
      </c>
      <c r="C2864" s="53" t="s">
        <v>18023</v>
      </c>
      <c r="D2864" s="1361">
        <v>1</v>
      </c>
      <c r="E2864" s="1149" t="s">
        <v>382</v>
      </c>
      <c r="F2864" s="598">
        <v>1</v>
      </c>
      <c r="G2864" s="85"/>
      <c r="H2864" s="201">
        <f t="shared" si="128"/>
        <v>0</v>
      </c>
      <c r="I2864" s="154">
        <f t="shared" si="129"/>
        <v>0</v>
      </c>
    </row>
    <row r="2865" spans="1:9" s="172" customFormat="1" ht="20.100000000000001" customHeight="1">
      <c r="A2865" s="807">
        <v>30</v>
      </c>
      <c r="B2865" s="1066">
        <v>35</v>
      </c>
      <c r="C2865" s="1218" t="s">
        <v>18022</v>
      </c>
      <c r="D2865" s="1361">
        <v>1</v>
      </c>
      <c r="E2865" s="1149"/>
      <c r="F2865" s="31">
        <v>150</v>
      </c>
      <c r="G2865" s="85"/>
      <c r="H2865" s="201">
        <f t="shared" si="128"/>
        <v>0</v>
      </c>
      <c r="I2865" s="154">
        <f t="shared" si="129"/>
        <v>0</v>
      </c>
    </row>
    <row r="2866" spans="1:9" s="172" customFormat="1" ht="20.100000000000001" customHeight="1">
      <c r="A2866" s="807">
        <v>40</v>
      </c>
      <c r="B2866" s="1063"/>
      <c r="C2866" s="174" t="s">
        <v>18024</v>
      </c>
      <c r="D2866" s="978">
        <v>1</v>
      </c>
      <c r="E2866" s="1402" t="s">
        <v>376</v>
      </c>
      <c r="F2866" s="1404">
        <v>0</v>
      </c>
      <c r="G2866" s="85"/>
      <c r="H2866" s="201">
        <f t="shared" si="128"/>
        <v>0</v>
      </c>
      <c r="I2866" s="154">
        <f t="shared" si="129"/>
        <v>0</v>
      </c>
    </row>
    <row r="2867" spans="1:9" s="172" customFormat="1" ht="20.100000000000001" customHeight="1">
      <c r="A2867" s="807">
        <v>20</v>
      </c>
      <c r="B2867" s="1071">
        <v>25</v>
      </c>
      <c r="C2867" s="174" t="s">
        <v>18025</v>
      </c>
      <c r="D2867" s="1361">
        <v>1</v>
      </c>
      <c r="E2867" s="1402" t="s">
        <v>376</v>
      </c>
      <c r="F2867" s="362">
        <v>2</v>
      </c>
      <c r="G2867" s="85"/>
      <c r="H2867" s="201">
        <f t="shared" si="128"/>
        <v>0</v>
      </c>
      <c r="I2867" s="154">
        <f t="shared" si="129"/>
        <v>0</v>
      </c>
    </row>
    <row r="2868" spans="1:9" s="172" customFormat="1" ht="20.100000000000001" customHeight="1">
      <c r="A2868" s="807">
        <v>25</v>
      </c>
      <c r="B2868" s="1071">
        <v>30</v>
      </c>
      <c r="C2868" s="174" t="s">
        <v>18026</v>
      </c>
      <c r="D2868" s="1361">
        <v>1</v>
      </c>
      <c r="E2868" s="1402" t="s">
        <v>376</v>
      </c>
      <c r="F2868" s="362">
        <v>6</v>
      </c>
      <c r="G2868" s="85"/>
      <c r="H2868" s="201">
        <f t="shared" si="128"/>
        <v>0</v>
      </c>
      <c r="I2868" s="154">
        <f t="shared" si="129"/>
        <v>0</v>
      </c>
    </row>
    <row r="2869" spans="1:9" s="172" customFormat="1" ht="20.100000000000001" customHeight="1">
      <c r="A2869" s="807">
        <v>40</v>
      </c>
      <c r="B2869" s="1071">
        <v>50</v>
      </c>
      <c r="C2869" s="174" t="s">
        <v>18027</v>
      </c>
      <c r="D2869" s="978">
        <v>1</v>
      </c>
      <c r="E2869" s="1402" t="s">
        <v>376</v>
      </c>
      <c r="F2869" s="362">
        <v>2</v>
      </c>
      <c r="G2869" s="85"/>
      <c r="H2869" s="201">
        <f t="shared" si="128"/>
        <v>0</v>
      </c>
      <c r="I2869" s="154">
        <f t="shared" si="129"/>
        <v>0</v>
      </c>
    </row>
    <row r="2870" spans="1:9" s="172" customFormat="1" ht="20.100000000000001" customHeight="1">
      <c r="A2870" s="807">
        <v>40</v>
      </c>
      <c r="B2870" s="1071">
        <v>100</v>
      </c>
      <c r="C2870" s="174" t="s">
        <v>18028</v>
      </c>
      <c r="D2870" s="978">
        <v>1</v>
      </c>
      <c r="E2870" s="1402" t="s">
        <v>376</v>
      </c>
      <c r="F2870" s="362">
        <v>7</v>
      </c>
      <c r="G2870" s="85"/>
      <c r="H2870" s="201">
        <f t="shared" si="128"/>
        <v>0</v>
      </c>
      <c r="I2870" s="154">
        <f t="shared" si="129"/>
        <v>0</v>
      </c>
    </row>
    <row r="2871" spans="1:9" s="172" customFormat="1" ht="20.100000000000001" customHeight="1">
      <c r="A2871" s="807"/>
      <c r="B2871" s="1071">
        <v>150</v>
      </c>
      <c r="C2871" s="1237" t="s">
        <v>18029</v>
      </c>
      <c r="D2871" s="361">
        <v>1</v>
      </c>
      <c r="E2871" s="1405" t="s">
        <v>10327</v>
      </c>
      <c r="F2871" s="598" t="s">
        <v>431</v>
      </c>
      <c r="G2871" s="85"/>
      <c r="H2871" s="201">
        <f t="shared" si="128"/>
        <v>0</v>
      </c>
      <c r="I2871" s="154">
        <f t="shared" si="129"/>
        <v>0</v>
      </c>
    </row>
    <row r="2872" spans="1:9" s="172" customFormat="1" ht="20.100000000000001" customHeight="1">
      <c r="A2872" s="803"/>
      <c r="B2872" s="1071">
        <v>200</v>
      </c>
      <c r="C2872" s="1237" t="s">
        <v>18030</v>
      </c>
      <c r="D2872" s="361">
        <v>1</v>
      </c>
      <c r="E2872" s="1405" t="s">
        <v>10327</v>
      </c>
      <c r="F2872" s="598" t="s">
        <v>431</v>
      </c>
      <c r="G2872" s="85"/>
      <c r="H2872" s="201">
        <f t="shared" si="128"/>
        <v>0</v>
      </c>
      <c r="I2872" s="154">
        <f t="shared" si="129"/>
        <v>0</v>
      </c>
    </row>
    <row r="2873" spans="1:9" s="172" customFormat="1" ht="20.100000000000001" customHeight="1">
      <c r="A2873" s="807"/>
      <c r="B2873" s="1065"/>
      <c r="C2873" s="1237" t="s">
        <v>3088</v>
      </c>
      <c r="D2873" s="1406">
        <v>1</v>
      </c>
      <c r="E2873" s="1407" t="s">
        <v>376</v>
      </c>
      <c r="F2873" s="1272">
        <v>0</v>
      </c>
      <c r="G2873" s="85"/>
      <c r="H2873" s="201">
        <f t="shared" si="128"/>
        <v>0</v>
      </c>
      <c r="I2873" s="154">
        <f t="shared" si="129"/>
        <v>0</v>
      </c>
    </row>
    <row r="2874" spans="1:9" s="172" customFormat="1" ht="20.100000000000001" customHeight="1">
      <c r="A2874" s="807"/>
      <c r="B2874" s="1065"/>
      <c r="C2874" s="174" t="s">
        <v>4682</v>
      </c>
      <c r="D2874" s="978">
        <v>1</v>
      </c>
      <c r="E2874" s="1149" t="s">
        <v>1109</v>
      </c>
      <c r="F2874" s="31">
        <v>0</v>
      </c>
      <c r="G2874" s="85"/>
      <c r="H2874" s="201">
        <f t="shared" si="128"/>
        <v>0</v>
      </c>
      <c r="I2874" s="154">
        <f t="shared" si="129"/>
        <v>0</v>
      </c>
    </row>
    <row r="2875" spans="1:9" s="172" customFormat="1" ht="20.100000000000001" customHeight="1">
      <c r="A2875" s="807">
        <v>15</v>
      </c>
      <c r="B2875" s="1071">
        <v>20</v>
      </c>
      <c r="C2875" s="1237" t="s">
        <v>18175</v>
      </c>
      <c r="D2875" s="1361">
        <v>1</v>
      </c>
      <c r="E2875" s="1402" t="s">
        <v>376</v>
      </c>
      <c r="F2875" s="31">
        <v>25</v>
      </c>
      <c r="G2875" s="85"/>
      <c r="H2875" s="201">
        <f t="shared" ref="H2875:H2906" si="130">A2875*G2875</f>
        <v>0</v>
      </c>
      <c r="I2875" s="154">
        <f t="shared" ref="I2875:I2906" si="131">B2875*G2875</f>
        <v>0</v>
      </c>
    </row>
    <row r="2876" spans="1:9" s="172" customFormat="1" ht="20.100000000000001" customHeight="1">
      <c r="A2876" s="807">
        <v>15</v>
      </c>
      <c r="B2876" s="1071">
        <v>20</v>
      </c>
      <c r="C2876" s="1218" t="s">
        <v>18135</v>
      </c>
      <c r="D2876" s="1361">
        <v>1</v>
      </c>
      <c r="E2876" s="1149"/>
      <c r="F2876" s="31">
        <v>30</v>
      </c>
      <c r="G2876" s="85"/>
      <c r="H2876" s="201">
        <f t="shared" si="130"/>
        <v>0</v>
      </c>
      <c r="I2876" s="154">
        <f t="shared" si="131"/>
        <v>0</v>
      </c>
    </row>
    <row r="2877" spans="1:9" s="172" customFormat="1" ht="20.100000000000001" customHeight="1">
      <c r="A2877" s="807">
        <v>15</v>
      </c>
      <c r="B2877" s="1071">
        <v>25</v>
      </c>
      <c r="C2877" s="1218" t="s">
        <v>18134</v>
      </c>
      <c r="D2877" s="1361">
        <v>1</v>
      </c>
      <c r="E2877" s="1149"/>
      <c r="F2877" s="31">
        <v>100</v>
      </c>
      <c r="G2877" s="85"/>
      <c r="H2877" s="201">
        <f t="shared" si="130"/>
        <v>0</v>
      </c>
      <c r="I2877" s="154">
        <f t="shared" si="131"/>
        <v>0</v>
      </c>
    </row>
    <row r="2878" spans="1:9" s="172" customFormat="1" ht="20.100000000000001" customHeight="1">
      <c r="A2878" s="807">
        <v>15</v>
      </c>
      <c r="B2878" s="1071">
        <v>25</v>
      </c>
      <c r="C2878" s="1218" t="s">
        <v>18136</v>
      </c>
      <c r="D2878" s="1361">
        <v>1</v>
      </c>
      <c r="E2878" s="1149"/>
      <c r="F2878" s="31">
        <v>100</v>
      </c>
      <c r="G2878" s="85"/>
      <c r="H2878" s="201">
        <f t="shared" si="130"/>
        <v>0</v>
      </c>
      <c r="I2878" s="154">
        <f t="shared" si="131"/>
        <v>0</v>
      </c>
    </row>
    <row r="2879" spans="1:9" s="172" customFormat="1" ht="20.100000000000001" customHeight="1">
      <c r="A2879" s="807">
        <v>20</v>
      </c>
      <c r="B2879" s="1071">
        <v>25</v>
      </c>
      <c r="C2879" s="1237" t="s">
        <v>25091</v>
      </c>
      <c r="D2879" s="1361">
        <v>1</v>
      </c>
      <c r="E2879" s="1402" t="s">
        <v>376</v>
      </c>
      <c r="F2879" s="321">
        <v>40</v>
      </c>
      <c r="G2879" s="85"/>
      <c r="H2879" s="201">
        <f t="shared" si="130"/>
        <v>0</v>
      </c>
      <c r="I2879" s="154">
        <f t="shared" si="131"/>
        <v>0</v>
      </c>
    </row>
    <row r="2880" spans="1:9" s="172" customFormat="1" ht="20.100000000000001" customHeight="1">
      <c r="A2880" s="807">
        <v>20</v>
      </c>
      <c r="B2880" s="1071">
        <v>25</v>
      </c>
      <c r="C2880" s="1237" t="s">
        <v>25252</v>
      </c>
      <c r="D2880" s="1361">
        <v>1</v>
      </c>
      <c r="E2880" s="1402" t="s">
        <v>376</v>
      </c>
      <c r="F2880" s="31">
        <v>30</v>
      </c>
      <c r="G2880" s="85"/>
      <c r="H2880" s="201">
        <f t="shared" si="130"/>
        <v>0</v>
      </c>
      <c r="I2880" s="154">
        <f t="shared" si="131"/>
        <v>0</v>
      </c>
    </row>
    <row r="2881" spans="1:9" s="172" customFormat="1" ht="20.100000000000001" customHeight="1">
      <c r="A2881" s="807">
        <v>40</v>
      </c>
      <c r="B2881" s="1071">
        <v>50</v>
      </c>
      <c r="C2881" s="1237" t="s">
        <v>18031</v>
      </c>
      <c r="D2881" s="978">
        <v>1</v>
      </c>
      <c r="E2881" s="1402" t="s">
        <v>376</v>
      </c>
      <c r="F2881" s="1303">
        <v>1</v>
      </c>
      <c r="G2881" s="85"/>
      <c r="H2881" s="201">
        <f t="shared" si="130"/>
        <v>0</v>
      </c>
      <c r="I2881" s="154">
        <f t="shared" si="131"/>
        <v>0</v>
      </c>
    </row>
    <row r="2882" spans="1:9" s="172" customFormat="1" ht="20.100000000000001" customHeight="1">
      <c r="A2882" s="807">
        <v>30</v>
      </c>
      <c r="B2882" s="1066">
        <v>35</v>
      </c>
      <c r="C2882" s="1237" t="s">
        <v>18176</v>
      </c>
      <c r="D2882" s="1361">
        <v>1</v>
      </c>
      <c r="E2882" s="1402" t="s">
        <v>376</v>
      </c>
      <c r="F2882" s="31">
        <v>30</v>
      </c>
      <c r="G2882" s="85"/>
      <c r="H2882" s="201">
        <f t="shared" si="130"/>
        <v>0</v>
      </c>
      <c r="I2882" s="154">
        <f t="shared" si="131"/>
        <v>0</v>
      </c>
    </row>
    <row r="2883" spans="1:9" s="172" customFormat="1" ht="20.100000000000001" customHeight="1">
      <c r="A2883" s="807">
        <v>30</v>
      </c>
      <c r="B2883" s="1066"/>
      <c r="C2883" s="1237" t="s">
        <v>25257</v>
      </c>
      <c r="D2883" s="1361">
        <v>1</v>
      </c>
      <c r="E2883" s="1402" t="s">
        <v>10327</v>
      </c>
      <c r="F2883" s="362" t="s">
        <v>431</v>
      </c>
      <c r="G2883" s="85"/>
      <c r="H2883" s="201">
        <f t="shared" si="130"/>
        <v>0</v>
      </c>
      <c r="I2883" s="154">
        <f t="shared" si="131"/>
        <v>0</v>
      </c>
    </row>
    <row r="2884" spans="1:9" s="172" customFormat="1" ht="20.100000000000001" customHeight="1">
      <c r="A2884" s="807"/>
      <c r="B2884" s="1065"/>
      <c r="C2884" s="1218" t="s">
        <v>5144</v>
      </c>
      <c r="D2884" s="978">
        <v>1</v>
      </c>
      <c r="E2884" s="1360" t="s">
        <v>382</v>
      </c>
      <c r="F2884" s="598">
        <v>0</v>
      </c>
      <c r="G2884" s="85"/>
      <c r="H2884" s="201">
        <f t="shared" si="130"/>
        <v>0</v>
      </c>
      <c r="I2884" s="154">
        <f t="shared" si="131"/>
        <v>0</v>
      </c>
    </row>
    <row r="2885" spans="1:9" s="172" customFormat="1" ht="20.100000000000001" customHeight="1">
      <c r="A2885" s="807">
        <v>25</v>
      </c>
      <c r="B2885" s="1071">
        <v>30</v>
      </c>
      <c r="C2885" s="1237" t="s">
        <v>18032</v>
      </c>
      <c r="D2885" s="1361">
        <v>1</v>
      </c>
      <c r="E2885" s="1402" t="s">
        <v>376</v>
      </c>
      <c r="F2885" s="321">
        <v>20</v>
      </c>
      <c r="G2885" s="85"/>
      <c r="H2885" s="201">
        <f t="shared" si="130"/>
        <v>0</v>
      </c>
      <c r="I2885" s="154">
        <f t="shared" si="131"/>
        <v>0</v>
      </c>
    </row>
    <row r="2886" spans="1:9" s="172" customFormat="1" ht="20.100000000000001" customHeight="1">
      <c r="A2886" s="807">
        <v>25</v>
      </c>
      <c r="B2886" s="1071">
        <v>30</v>
      </c>
      <c r="C2886" s="1237" t="s">
        <v>18177</v>
      </c>
      <c r="D2886" s="1361">
        <v>1</v>
      </c>
      <c r="E2886" s="1402" t="s">
        <v>376</v>
      </c>
      <c r="F2886" s="31">
        <v>40</v>
      </c>
      <c r="G2886" s="85"/>
      <c r="H2886" s="201">
        <f t="shared" si="130"/>
        <v>0</v>
      </c>
      <c r="I2886" s="154">
        <f t="shared" si="131"/>
        <v>0</v>
      </c>
    </row>
    <row r="2887" spans="1:9" s="172" customFormat="1" ht="20.100000000000001" customHeight="1">
      <c r="A2887" s="807"/>
      <c r="B2887" s="1071">
        <v>800</v>
      </c>
      <c r="C2887" s="1218" t="s">
        <v>18033</v>
      </c>
      <c r="D2887" s="978">
        <v>1</v>
      </c>
      <c r="E2887" s="1149" t="s">
        <v>498</v>
      </c>
      <c r="F2887" s="31">
        <v>20</v>
      </c>
      <c r="G2887" s="85"/>
      <c r="H2887" s="201">
        <f t="shared" si="130"/>
        <v>0</v>
      </c>
      <c r="I2887" s="154">
        <f t="shared" si="131"/>
        <v>0</v>
      </c>
    </row>
    <row r="2888" spans="1:9" s="172" customFormat="1" ht="20.100000000000001" customHeight="1">
      <c r="A2888" s="807"/>
      <c r="B2888" s="1071">
        <v>800</v>
      </c>
      <c r="C2888" s="1218" t="s">
        <v>25319</v>
      </c>
      <c r="D2888" s="978">
        <v>1</v>
      </c>
      <c r="E2888" s="1149" t="s">
        <v>498</v>
      </c>
      <c r="F2888" s="31">
        <v>23</v>
      </c>
      <c r="G2888" s="85"/>
      <c r="H2888" s="201">
        <f t="shared" si="130"/>
        <v>0</v>
      </c>
      <c r="I2888" s="154">
        <f t="shared" si="131"/>
        <v>0</v>
      </c>
    </row>
    <row r="2889" spans="1:9" s="172" customFormat="1" ht="20.100000000000001" customHeight="1">
      <c r="A2889" s="807">
        <v>40</v>
      </c>
      <c r="B2889" s="1071">
        <v>50</v>
      </c>
      <c r="C2889" s="1237" t="s">
        <v>18034</v>
      </c>
      <c r="D2889" s="978">
        <v>1</v>
      </c>
      <c r="E2889" s="1402" t="s">
        <v>376</v>
      </c>
      <c r="F2889" s="422">
        <v>2</v>
      </c>
      <c r="G2889" s="85"/>
      <c r="H2889" s="201">
        <f t="shared" si="130"/>
        <v>0</v>
      </c>
      <c r="I2889" s="154">
        <f t="shared" si="131"/>
        <v>0</v>
      </c>
    </row>
    <row r="2890" spans="1:9" s="172" customFormat="1" ht="20.100000000000001" customHeight="1">
      <c r="A2890" s="803">
        <v>80</v>
      </c>
      <c r="B2890" s="1071">
        <v>150</v>
      </c>
      <c r="C2890" s="1237" t="s">
        <v>19670</v>
      </c>
      <c r="D2890" s="978">
        <v>1</v>
      </c>
      <c r="E2890" s="1402" t="s">
        <v>376</v>
      </c>
      <c r="F2890" s="361">
        <v>4</v>
      </c>
      <c r="G2890" s="85"/>
      <c r="H2890" s="201">
        <f t="shared" si="130"/>
        <v>0</v>
      </c>
      <c r="I2890" s="154">
        <f t="shared" si="131"/>
        <v>0</v>
      </c>
    </row>
    <row r="2891" spans="1:9" s="172" customFormat="1" ht="20.100000000000001" customHeight="1">
      <c r="A2891" s="803">
        <v>80</v>
      </c>
      <c r="B2891" s="1071">
        <v>150</v>
      </c>
      <c r="C2891" s="1237" t="s">
        <v>19671</v>
      </c>
      <c r="D2891" s="978">
        <v>1</v>
      </c>
      <c r="E2891" s="1402" t="s">
        <v>376</v>
      </c>
      <c r="F2891" s="361">
        <v>4</v>
      </c>
      <c r="G2891" s="85"/>
      <c r="H2891" s="201">
        <f t="shared" si="130"/>
        <v>0</v>
      </c>
      <c r="I2891" s="154">
        <f t="shared" si="131"/>
        <v>0</v>
      </c>
    </row>
    <row r="2892" spans="1:9" s="172" customFormat="1" ht="20.100000000000001" customHeight="1">
      <c r="A2892" s="807">
        <v>25</v>
      </c>
      <c r="B2892" s="1071">
        <v>30</v>
      </c>
      <c r="C2892" s="1218" t="s">
        <v>18035</v>
      </c>
      <c r="D2892" s="1361">
        <v>1</v>
      </c>
      <c r="E2892" s="1149" t="s">
        <v>382</v>
      </c>
      <c r="F2892" s="31">
        <v>20</v>
      </c>
      <c r="G2892" s="85"/>
      <c r="H2892" s="201">
        <f t="shared" si="130"/>
        <v>0</v>
      </c>
      <c r="I2892" s="154">
        <f t="shared" si="131"/>
        <v>0</v>
      </c>
    </row>
    <row r="2893" spans="1:9" s="172" customFormat="1" ht="20.100000000000001" customHeight="1">
      <c r="A2893" s="807"/>
      <c r="B2893" s="1065"/>
      <c r="C2893" s="1218" t="s">
        <v>14182</v>
      </c>
      <c r="D2893" s="1361">
        <v>1</v>
      </c>
      <c r="E2893" s="1149" t="s">
        <v>382</v>
      </c>
      <c r="F2893" s="31">
        <v>0</v>
      </c>
      <c r="G2893" s="85"/>
      <c r="H2893" s="201">
        <f t="shared" si="130"/>
        <v>0</v>
      </c>
      <c r="I2893" s="154">
        <f t="shared" si="131"/>
        <v>0</v>
      </c>
    </row>
    <row r="2894" spans="1:9" s="172" customFormat="1" ht="20.100000000000001" customHeight="1">
      <c r="A2894" s="807">
        <v>20</v>
      </c>
      <c r="B2894" s="1071">
        <v>30</v>
      </c>
      <c r="C2894" s="1237" t="s">
        <v>18178</v>
      </c>
      <c r="D2894" s="1361">
        <v>1</v>
      </c>
      <c r="E2894" s="1402" t="s">
        <v>376</v>
      </c>
      <c r="F2894" s="31">
        <v>25</v>
      </c>
      <c r="G2894" s="85"/>
      <c r="H2894" s="201">
        <f t="shared" si="130"/>
        <v>0</v>
      </c>
      <c r="I2894" s="154">
        <f t="shared" si="131"/>
        <v>0</v>
      </c>
    </row>
    <row r="2895" spans="1:9" s="172" customFormat="1" ht="20.100000000000001" customHeight="1">
      <c r="A2895" s="807">
        <v>25</v>
      </c>
      <c r="B2895" s="1066">
        <v>35</v>
      </c>
      <c r="C2895" s="394" t="s">
        <v>18036</v>
      </c>
      <c r="D2895" s="978">
        <v>1</v>
      </c>
      <c r="E2895" s="376" t="s">
        <v>382</v>
      </c>
      <c r="F2895" s="31">
        <v>80</v>
      </c>
      <c r="G2895" s="85"/>
      <c r="H2895" s="201">
        <f t="shared" si="130"/>
        <v>0</v>
      </c>
      <c r="I2895" s="154">
        <f t="shared" si="131"/>
        <v>0</v>
      </c>
    </row>
    <row r="2896" spans="1:9" s="172" customFormat="1" ht="20.100000000000001" customHeight="1">
      <c r="A2896" s="807">
        <v>30</v>
      </c>
      <c r="B2896" s="1071">
        <v>40</v>
      </c>
      <c r="C2896" s="394" t="s">
        <v>18037</v>
      </c>
      <c r="D2896" s="1361">
        <v>1</v>
      </c>
      <c r="E2896" s="376" t="s">
        <v>382</v>
      </c>
      <c r="F2896" s="31">
        <v>60</v>
      </c>
      <c r="G2896" s="85"/>
      <c r="H2896" s="201">
        <f t="shared" si="130"/>
        <v>0</v>
      </c>
      <c r="I2896" s="154">
        <f t="shared" si="131"/>
        <v>0</v>
      </c>
    </row>
    <row r="2897" spans="1:9" s="172" customFormat="1" ht="20.100000000000001" customHeight="1">
      <c r="A2897" s="807">
        <v>25</v>
      </c>
      <c r="B2897" s="1071">
        <v>40</v>
      </c>
      <c r="C2897" s="1237" t="s">
        <v>18179</v>
      </c>
      <c r="D2897" s="1361">
        <v>1</v>
      </c>
      <c r="E2897" s="1402" t="s">
        <v>376</v>
      </c>
      <c r="F2897" s="31">
        <v>30</v>
      </c>
      <c r="G2897" s="85"/>
      <c r="H2897" s="201">
        <f t="shared" si="130"/>
        <v>0</v>
      </c>
      <c r="I2897" s="154">
        <f t="shared" si="131"/>
        <v>0</v>
      </c>
    </row>
    <row r="2898" spans="1:9" s="172" customFormat="1" ht="20.100000000000001" customHeight="1">
      <c r="A2898" s="807"/>
      <c r="B2898" s="1065"/>
      <c r="C2898" s="1218" t="s">
        <v>3571</v>
      </c>
      <c r="D2898" s="978">
        <v>1</v>
      </c>
      <c r="E2898" s="1149" t="s">
        <v>382</v>
      </c>
      <c r="F2898" s="31">
        <v>0</v>
      </c>
      <c r="G2898" s="85"/>
      <c r="H2898" s="201">
        <f t="shared" si="130"/>
        <v>0</v>
      </c>
      <c r="I2898" s="154">
        <f t="shared" si="131"/>
        <v>0</v>
      </c>
    </row>
    <row r="2899" spans="1:9" s="172" customFormat="1" ht="20.100000000000001" customHeight="1">
      <c r="A2899" s="807">
        <v>25</v>
      </c>
      <c r="B2899" s="1071">
        <v>50</v>
      </c>
      <c r="C2899" s="1237" t="s">
        <v>18180</v>
      </c>
      <c r="D2899" s="1361">
        <v>1</v>
      </c>
      <c r="E2899" s="1402" t="s">
        <v>376</v>
      </c>
      <c r="F2899" s="31">
        <v>35</v>
      </c>
      <c r="G2899" s="85"/>
      <c r="H2899" s="201">
        <f t="shared" si="130"/>
        <v>0</v>
      </c>
      <c r="I2899" s="154">
        <f t="shared" si="131"/>
        <v>0</v>
      </c>
    </row>
    <row r="2900" spans="1:9" s="172" customFormat="1" ht="20.100000000000001" customHeight="1">
      <c r="A2900" s="803">
        <v>80</v>
      </c>
      <c r="B2900" s="1071">
        <v>100</v>
      </c>
      <c r="C2900" s="1237" t="s">
        <v>18038</v>
      </c>
      <c r="D2900" s="978">
        <v>1</v>
      </c>
      <c r="E2900" s="1402" t="s">
        <v>376</v>
      </c>
      <c r="F2900" s="1303">
        <v>1</v>
      </c>
      <c r="G2900" s="85"/>
      <c r="H2900" s="201">
        <f t="shared" si="130"/>
        <v>0</v>
      </c>
      <c r="I2900" s="154">
        <f t="shared" si="131"/>
        <v>0</v>
      </c>
    </row>
    <row r="2901" spans="1:9" s="172" customFormat="1" ht="20.100000000000001" customHeight="1">
      <c r="A2901" s="807">
        <v>40</v>
      </c>
      <c r="B2901" s="1071">
        <v>50</v>
      </c>
      <c r="C2901" s="394" t="s">
        <v>18148</v>
      </c>
      <c r="D2901" s="223">
        <v>1</v>
      </c>
      <c r="E2901" s="376"/>
      <c r="F2901" s="229">
        <v>500</v>
      </c>
      <c r="G2901" s="85"/>
      <c r="H2901" s="201">
        <f t="shared" si="130"/>
        <v>0</v>
      </c>
      <c r="I2901" s="154">
        <f t="shared" si="131"/>
        <v>0</v>
      </c>
    </row>
    <row r="2902" spans="1:9" s="172" customFormat="1" ht="20.100000000000001" customHeight="1">
      <c r="A2902" s="807">
        <v>10</v>
      </c>
      <c r="B2902" s="1071">
        <v>30</v>
      </c>
      <c r="C2902" s="1218" t="s">
        <v>18039</v>
      </c>
      <c r="D2902" s="978">
        <v>1</v>
      </c>
      <c r="E2902" s="1375" t="s">
        <v>382</v>
      </c>
      <c r="F2902" s="31">
        <v>1</v>
      </c>
      <c r="G2902" s="85"/>
      <c r="H2902" s="201">
        <f t="shared" si="130"/>
        <v>0</v>
      </c>
      <c r="I2902" s="154">
        <f t="shared" si="131"/>
        <v>0</v>
      </c>
    </row>
    <row r="2903" spans="1:9" s="172" customFormat="1" ht="20.100000000000001" customHeight="1">
      <c r="A2903" s="807">
        <v>15</v>
      </c>
      <c r="B2903" s="1071">
        <v>20</v>
      </c>
      <c r="C2903" s="1237" t="s">
        <v>18181</v>
      </c>
      <c r="D2903" s="1361">
        <v>1</v>
      </c>
      <c r="E2903" s="1402"/>
      <c r="F2903" s="31">
        <v>30</v>
      </c>
      <c r="G2903" s="85"/>
      <c r="H2903" s="201">
        <f t="shared" si="130"/>
        <v>0</v>
      </c>
      <c r="I2903" s="154">
        <f t="shared" si="131"/>
        <v>0</v>
      </c>
    </row>
    <row r="2904" spans="1:9" s="172" customFormat="1" ht="20.100000000000001" customHeight="1">
      <c r="A2904" s="807">
        <v>40</v>
      </c>
      <c r="B2904" s="1071">
        <v>50</v>
      </c>
      <c r="C2904" s="1218" t="s">
        <v>18040</v>
      </c>
      <c r="D2904" s="978">
        <v>1</v>
      </c>
      <c r="E2904" s="1375"/>
      <c r="F2904" s="895">
        <v>26</v>
      </c>
      <c r="G2904" s="85"/>
      <c r="H2904" s="201">
        <f t="shared" si="130"/>
        <v>0</v>
      </c>
      <c r="I2904" s="154">
        <f t="shared" si="131"/>
        <v>0</v>
      </c>
    </row>
    <row r="2905" spans="1:9" s="172" customFormat="1" ht="20.100000000000001" customHeight="1">
      <c r="A2905" s="807"/>
      <c r="B2905" s="1065"/>
      <c r="C2905" s="174" t="s">
        <v>14893</v>
      </c>
      <c r="D2905" s="978">
        <v>1</v>
      </c>
      <c r="E2905" s="1149"/>
      <c r="F2905" s="31">
        <v>0</v>
      </c>
      <c r="G2905" s="85"/>
      <c r="H2905" s="201">
        <f t="shared" si="130"/>
        <v>0</v>
      </c>
      <c r="I2905" s="154">
        <f t="shared" si="131"/>
        <v>0</v>
      </c>
    </row>
    <row r="2906" spans="1:9" s="172" customFormat="1" ht="20.100000000000001" customHeight="1">
      <c r="A2906" s="807">
        <v>20</v>
      </c>
      <c r="B2906" s="1071">
        <v>25</v>
      </c>
      <c r="C2906" s="1237" t="s">
        <v>18348</v>
      </c>
      <c r="D2906" s="1361">
        <v>1</v>
      </c>
      <c r="E2906" s="1402"/>
      <c r="F2906" s="31">
        <v>40</v>
      </c>
      <c r="G2906" s="85"/>
      <c r="H2906" s="201">
        <f t="shared" si="130"/>
        <v>0</v>
      </c>
      <c r="I2906" s="154">
        <f t="shared" si="131"/>
        <v>0</v>
      </c>
    </row>
    <row r="2907" spans="1:9" s="172" customFormat="1" ht="20.100000000000001" customHeight="1">
      <c r="A2907" s="807">
        <v>25</v>
      </c>
      <c r="B2907" s="1071">
        <v>30</v>
      </c>
      <c r="C2907" s="1237" t="s">
        <v>18349</v>
      </c>
      <c r="D2907" s="1361">
        <v>1</v>
      </c>
      <c r="E2907" s="1402"/>
      <c r="F2907" s="31">
        <v>21</v>
      </c>
      <c r="G2907" s="85"/>
      <c r="H2907" s="201">
        <f t="shared" ref="H2907:H2938" si="132">A2907*G2907</f>
        <v>0</v>
      </c>
      <c r="I2907" s="154">
        <f t="shared" ref="I2907:I2938" si="133">B2907*G2907</f>
        <v>0</v>
      </c>
    </row>
    <row r="2908" spans="1:9" s="172" customFormat="1" ht="20.100000000000001" customHeight="1">
      <c r="A2908" s="807">
        <v>25</v>
      </c>
      <c r="B2908" s="1071">
        <v>30</v>
      </c>
      <c r="C2908" s="1218" t="s">
        <v>18350</v>
      </c>
      <c r="D2908" s="978">
        <v>1</v>
      </c>
      <c r="E2908" s="1375" t="s">
        <v>382</v>
      </c>
      <c r="F2908" s="77">
        <v>4</v>
      </c>
      <c r="G2908" s="85"/>
      <c r="H2908" s="201">
        <f t="shared" si="132"/>
        <v>0</v>
      </c>
      <c r="I2908" s="154">
        <f t="shared" si="133"/>
        <v>0</v>
      </c>
    </row>
    <row r="2909" spans="1:9" s="172" customFormat="1" ht="20.100000000000001" customHeight="1">
      <c r="A2909" s="807">
        <v>25</v>
      </c>
      <c r="B2909" s="1071">
        <v>30</v>
      </c>
      <c r="C2909" s="1218" t="s">
        <v>18041</v>
      </c>
      <c r="D2909" s="1361">
        <v>1</v>
      </c>
      <c r="E2909" s="1375"/>
      <c r="F2909" s="31">
        <v>40</v>
      </c>
      <c r="G2909" s="85"/>
      <c r="H2909" s="201">
        <f t="shared" si="132"/>
        <v>0</v>
      </c>
      <c r="I2909" s="154">
        <f t="shared" si="133"/>
        <v>0</v>
      </c>
    </row>
    <row r="2910" spans="1:9" s="172" customFormat="1" ht="20.100000000000001" customHeight="1">
      <c r="A2910" s="807">
        <v>25</v>
      </c>
      <c r="B2910" s="1071">
        <v>30</v>
      </c>
      <c r="C2910" s="1218" t="s">
        <v>18144</v>
      </c>
      <c r="D2910" s="1361">
        <v>1</v>
      </c>
      <c r="E2910" s="1375"/>
      <c r="F2910" s="31">
        <v>60</v>
      </c>
      <c r="G2910" s="85"/>
      <c r="H2910" s="201">
        <f t="shared" si="132"/>
        <v>0</v>
      </c>
      <c r="I2910" s="154">
        <f t="shared" si="133"/>
        <v>0</v>
      </c>
    </row>
    <row r="2911" spans="1:9" s="172" customFormat="1" ht="20.100000000000001" customHeight="1">
      <c r="A2911" s="807">
        <v>25</v>
      </c>
      <c r="B2911" s="1071">
        <v>50</v>
      </c>
      <c r="C2911" s="1218" t="s">
        <v>18145</v>
      </c>
      <c r="D2911" s="1361">
        <v>1</v>
      </c>
      <c r="E2911" s="1375"/>
      <c r="F2911" s="362">
        <v>0</v>
      </c>
      <c r="G2911" s="229"/>
      <c r="H2911" s="201">
        <f t="shared" si="132"/>
        <v>0</v>
      </c>
      <c r="I2911" s="154">
        <f t="shared" si="133"/>
        <v>0</v>
      </c>
    </row>
    <row r="2912" spans="1:9" s="172" customFormat="1" ht="20.100000000000001" customHeight="1">
      <c r="A2912" s="807"/>
      <c r="B2912" s="1086"/>
      <c r="C2912" s="1237" t="s">
        <v>9398</v>
      </c>
      <c r="D2912" s="978">
        <v>1</v>
      </c>
      <c r="E2912" s="1402" t="s">
        <v>376</v>
      </c>
      <c r="F2912" s="321">
        <v>0</v>
      </c>
      <c r="G2912" s="85"/>
      <c r="H2912" s="201">
        <f t="shared" si="132"/>
        <v>0</v>
      </c>
      <c r="I2912" s="154">
        <f t="shared" si="133"/>
        <v>0</v>
      </c>
    </row>
    <row r="2913" spans="1:9" s="172" customFormat="1" ht="20.100000000000001" customHeight="1">
      <c r="A2913" s="807">
        <v>30</v>
      </c>
      <c r="B2913" s="1066">
        <v>35</v>
      </c>
      <c r="C2913" s="1218" t="s">
        <v>18042</v>
      </c>
      <c r="D2913" s="1361">
        <v>1</v>
      </c>
      <c r="E2913" s="1375" t="s">
        <v>382</v>
      </c>
      <c r="F2913" s="31">
        <v>10</v>
      </c>
      <c r="G2913" s="85"/>
      <c r="H2913" s="201">
        <f t="shared" si="132"/>
        <v>0</v>
      </c>
      <c r="I2913" s="154">
        <f t="shared" si="133"/>
        <v>0</v>
      </c>
    </row>
    <row r="2914" spans="1:9" s="172" customFormat="1" ht="20.100000000000001" customHeight="1">
      <c r="A2914" s="807">
        <v>25</v>
      </c>
      <c r="B2914" s="1071">
        <v>30</v>
      </c>
      <c r="C2914" s="1218" t="s">
        <v>18132</v>
      </c>
      <c r="D2914" s="1361">
        <v>1</v>
      </c>
      <c r="E2914" s="1375" t="s">
        <v>382</v>
      </c>
      <c r="F2914" s="1303">
        <v>0</v>
      </c>
      <c r="G2914" s="85"/>
      <c r="H2914" s="201">
        <f t="shared" si="132"/>
        <v>0</v>
      </c>
      <c r="I2914" s="154">
        <f t="shared" si="133"/>
        <v>0</v>
      </c>
    </row>
    <row r="2915" spans="1:9" s="172" customFormat="1" ht="20.100000000000001" customHeight="1">
      <c r="A2915" s="807">
        <v>25</v>
      </c>
      <c r="B2915" s="1071">
        <v>30</v>
      </c>
      <c r="C2915" s="1218" t="s">
        <v>18043</v>
      </c>
      <c r="D2915" s="1361">
        <v>1</v>
      </c>
      <c r="E2915" s="1375" t="s">
        <v>382</v>
      </c>
      <c r="F2915" s="31">
        <v>10</v>
      </c>
      <c r="G2915" s="85"/>
      <c r="H2915" s="201">
        <f t="shared" si="132"/>
        <v>0</v>
      </c>
      <c r="I2915" s="154">
        <f t="shared" si="133"/>
        <v>0</v>
      </c>
    </row>
    <row r="2916" spans="1:9" s="172" customFormat="1" ht="20.100000000000001" customHeight="1">
      <c r="A2916" s="807">
        <v>40</v>
      </c>
      <c r="B2916" s="1071">
        <v>50</v>
      </c>
      <c r="C2916" s="1218" t="s">
        <v>18044</v>
      </c>
      <c r="D2916" s="1361">
        <v>1</v>
      </c>
      <c r="E2916" s="1375" t="s">
        <v>382</v>
      </c>
      <c r="F2916" s="31">
        <v>10</v>
      </c>
      <c r="G2916" s="85"/>
      <c r="H2916" s="201">
        <f t="shared" si="132"/>
        <v>0</v>
      </c>
      <c r="I2916" s="154">
        <f t="shared" si="133"/>
        <v>0</v>
      </c>
    </row>
    <row r="2917" spans="1:9" s="172" customFormat="1" ht="20.100000000000001" customHeight="1">
      <c r="A2917" s="807">
        <v>40</v>
      </c>
      <c r="B2917" s="1071">
        <v>50</v>
      </c>
      <c r="C2917" s="1218" t="s">
        <v>18045</v>
      </c>
      <c r="D2917" s="978">
        <v>1</v>
      </c>
      <c r="E2917" s="1375" t="s">
        <v>382</v>
      </c>
      <c r="F2917" s="31">
        <v>15</v>
      </c>
      <c r="G2917" s="85"/>
      <c r="H2917" s="201">
        <f t="shared" si="132"/>
        <v>0</v>
      </c>
      <c r="I2917" s="154">
        <f t="shared" si="133"/>
        <v>0</v>
      </c>
    </row>
    <row r="2918" spans="1:9" s="172" customFormat="1" ht="20.100000000000001" customHeight="1">
      <c r="A2918" s="807"/>
      <c r="B2918" s="1065"/>
      <c r="C2918" s="1218" t="s">
        <v>5145</v>
      </c>
      <c r="D2918" s="978">
        <v>1</v>
      </c>
      <c r="E2918" s="1375" t="s">
        <v>382</v>
      </c>
      <c r="F2918" s="894">
        <v>0</v>
      </c>
      <c r="G2918" s="85"/>
      <c r="H2918" s="201">
        <f t="shared" si="132"/>
        <v>0</v>
      </c>
      <c r="I2918" s="154">
        <f t="shared" si="133"/>
        <v>0</v>
      </c>
    </row>
    <row r="2919" spans="1:9" s="172" customFormat="1" ht="20.100000000000001" customHeight="1">
      <c r="A2919" s="807">
        <v>25</v>
      </c>
      <c r="B2919" s="1071">
        <v>50</v>
      </c>
      <c r="C2919" s="1218" t="s">
        <v>18137</v>
      </c>
      <c r="D2919" s="1361">
        <v>1</v>
      </c>
      <c r="E2919" s="1375" t="s">
        <v>382</v>
      </c>
      <c r="F2919" s="1303">
        <v>1</v>
      </c>
      <c r="G2919" s="85"/>
      <c r="H2919" s="201">
        <f t="shared" si="132"/>
        <v>0</v>
      </c>
      <c r="I2919" s="154">
        <f t="shared" si="133"/>
        <v>0</v>
      </c>
    </row>
    <row r="2920" spans="1:9" s="172" customFormat="1" ht="20.100000000000001" customHeight="1">
      <c r="A2920" s="807">
        <v>40</v>
      </c>
      <c r="B2920" s="1071">
        <v>50</v>
      </c>
      <c r="C2920" s="1218" t="s">
        <v>5146</v>
      </c>
      <c r="D2920" s="978">
        <v>1</v>
      </c>
      <c r="E2920" s="1375"/>
      <c r="F2920" s="321">
        <v>4</v>
      </c>
      <c r="G2920" s="85"/>
      <c r="H2920" s="201">
        <f t="shared" si="132"/>
        <v>0</v>
      </c>
      <c r="I2920" s="154">
        <f t="shared" si="133"/>
        <v>0</v>
      </c>
    </row>
    <row r="2921" spans="1:9" s="172" customFormat="1" ht="20.100000000000001" customHeight="1">
      <c r="A2921" s="803">
        <v>80</v>
      </c>
      <c r="B2921" s="1071">
        <v>100</v>
      </c>
      <c r="C2921" s="175" t="s">
        <v>10188</v>
      </c>
      <c r="D2921" s="978">
        <v>1</v>
      </c>
      <c r="E2921" s="1149"/>
      <c r="F2921" s="598">
        <v>1</v>
      </c>
      <c r="G2921" s="85"/>
      <c r="H2921" s="201">
        <f t="shared" si="132"/>
        <v>0</v>
      </c>
      <c r="I2921" s="154">
        <f t="shared" si="133"/>
        <v>0</v>
      </c>
    </row>
    <row r="2922" spans="1:9" s="172" customFormat="1" ht="20.100000000000001" customHeight="1">
      <c r="A2922" s="807"/>
      <c r="B2922" s="1065"/>
      <c r="C2922" s="175" t="s">
        <v>4279</v>
      </c>
      <c r="D2922" s="978">
        <v>1</v>
      </c>
      <c r="E2922" s="1149" t="s">
        <v>1050</v>
      </c>
      <c r="F2922" s="894">
        <v>0</v>
      </c>
      <c r="G2922" s="85"/>
      <c r="H2922" s="201">
        <f t="shared" si="132"/>
        <v>0</v>
      </c>
      <c r="I2922" s="154">
        <f t="shared" si="133"/>
        <v>0</v>
      </c>
    </row>
    <row r="2923" spans="1:9" s="172" customFormat="1" ht="20.100000000000001" customHeight="1">
      <c r="A2923" s="807"/>
      <c r="B2923" s="1065"/>
      <c r="C2923" s="1218" t="s">
        <v>5147</v>
      </c>
      <c r="D2923" s="1361">
        <v>1</v>
      </c>
      <c r="E2923" s="1375" t="s">
        <v>382</v>
      </c>
      <c r="F2923" s="77">
        <v>0</v>
      </c>
      <c r="G2923" s="85"/>
      <c r="H2923" s="201">
        <f t="shared" si="132"/>
        <v>0</v>
      </c>
      <c r="I2923" s="154">
        <f t="shared" si="133"/>
        <v>0</v>
      </c>
    </row>
    <row r="2924" spans="1:9" s="172" customFormat="1" ht="20.100000000000001" customHeight="1">
      <c r="A2924" s="807">
        <v>60</v>
      </c>
      <c r="B2924" s="1071">
        <v>100</v>
      </c>
      <c r="C2924" s="175" t="s">
        <v>10816</v>
      </c>
      <c r="D2924" s="1361">
        <v>1</v>
      </c>
      <c r="E2924" s="1149"/>
      <c r="F2924" s="362">
        <v>15</v>
      </c>
      <c r="G2924" s="85"/>
      <c r="H2924" s="201">
        <f t="shared" si="132"/>
        <v>0</v>
      </c>
      <c r="I2924" s="154">
        <f t="shared" si="133"/>
        <v>0</v>
      </c>
    </row>
    <row r="2925" spans="1:9" s="172" customFormat="1" ht="20.100000000000001" customHeight="1">
      <c r="A2925" s="807">
        <v>60</v>
      </c>
      <c r="B2925" s="1063"/>
      <c r="C2925" s="175" t="s">
        <v>13767</v>
      </c>
      <c r="D2925" s="1361">
        <v>1</v>
      </c>
      <c r="E2925" s="1149"/>
      <c r="F2925" s="321">
        <v>0</v>
      </c>
      <c r="G2925" s="85"/>
      <c r="H2925" s="201">
        <f t="shared" si="132"/>
        <v>0</v>
      </c>
      <c r="I2925" s="154">
        <f t="shared" si="133"/>
        <v>0</v>
      </c>
    </row>
    <row r="2926" spans="1:9" s="172" customFormat="1" ht="20.100000000000001" customHeight="1">
      <c r="A2926" s="807"/>
      <c r="B2926" s="1073"/>
      <c r="C2926" s="175" t="s">
        <v>8723</v>
      </c>
      <c r="D2926" s="978">
        <v>1</v>
      </c>
      <c r="E2926" s="387"/>
      <c r="F2926" s="229"/>
      <c r="G2926" s="85"/>
      <c r="H2926" s="201">
        <f t="shared" si="132"/>
        <v>0</v>
      </c>
      <c r="I2926" s="154">
        <f t="shared" si="133"/>
        <v>0</v>
      </c>
    </row>
    <row r="2927" spans="1:9" s="172" customFormat="1" ht="20.100000000000001" customHeight="1">
      <c r="A2927" s="807"/>
      <c r="B2927" s="1073"/>
      <c r="C2927" s="175" t="s">
        <v>8707</v>
      </c>
      <c r="D2927" s="978">
        <v>1</v>
      </c>
      <c r="E2927" s="387"/>
      <c r="F2927" s="229"/>
      <c r="G2927" s="85"/>
      <c r="H2927" s="201">
        <f t="shared" si="132"/>
        <v>0</v>
      </c>
      <c r="I2927" s="154">
        <f t="shared" si="133"/>
        <v>0</v>
      </c>
    </row>
    <row r="2928" spans="1:9" s="172" customFormat="1" ht="20.100000000000001" customHeight="1">
      <c r="A2928" s="807"/>
      <c r="B2928" s="1073"/>
      <c r="C2928" s="175" t="s">
        <v>8715</v>
      </c>
      <c r="D2928" s="978">
        <v>1</v>
      </c>
      <c r="E2928" s="387"/>
      <c r="F2928" s="229"/>
      <c r="G2928" s="85"/>
      <c r="H2928" s="201">
        <f t="shared" si="132"/>
        <v>0</v>
      </c>
      <c r="I2928" s="154">
        <f t="shared" si="133"/>
        <v>0</v>
      </c>
    </row>
    <row r="2929" spans="1:9" s="172" customFormat="1" ht="20.100000000000001" customHeight="1">
      <c r="A2929" s="807"/>
      <c r="B2929" s="1066"/>
      <c r="C2929" s="175" t="s">
        <v>8715</v>
      </c>
      <c r="D2929" s="978">
        <v>1</v>
      </c>
      <c r="E2929" s="387"/>
      <c r="F2929" s="229"/>
      <c r="G2929" s="85"/>
      <c r="H2929" s="201">
        <f t="shared" si="132"/>
        <v>0</v>
      </c>
      <c r="I2929" s="154">
        <f t="shared" si="133"/>
        <v>0</v>
      </c>
    </row>
    <row r="2930" spans="1:9" s="172" customFormat="1" ht="20.100000000000001" customHeight="1">
      <c r="A2930" s="807"/>
      <c r="B2930" s="1073"/>
      <c r="C2930" s="175" t="s">
        <v>8742</v>
      </c>
      <c r="D2930" s="978">
        <v>1</v>
      </c>
      <c r="E2930" s="387"/>
      <c r="F2930" s="229"/>
      <c r="G2930" s="85"/>
      <c r="H2930" s="201">
        <f t="shared" si="132"/>
        <v>0</v>
      </c>
      <c r="I2930" s="154">
        <f t="shared" si="133"/>
        <v>0</v>
      </c>
    </row>
    <row r="2931" spans="1:9" s="172" customFormat="1" ht="20.100000000000001" customHeight="1">
      <c r="A2931" s="807"/>
      <c r="B2931" s="1065"/>
      <c r="C2931" s="175" t="s">
        <v>5148</v>
      </c>
      <c r="D2931" s="1361">
        <v>1</v>
      </c>
      <c r="E2931" s="1149" t="s">
        <v>1050</v>
      </c>
      <c r="F2931" s="894">
        <v>0</v>
      </c>
      <c r="G2931" s="85"/>
      <c r="H2931" s="201">
        <f t="shared" si="132"/>
        <v>0</v>
      </c>
      <c r="I2931" s="154">
        <f t="shared" si="133"/>
        <v>0</v>
      </c>
    </row>
    <row r="2932" spans="1:9" s="172" customFormat="1" ht="20.100000000000001" customHeight="1">
      <c r="A2932" s="807"/>
      <c r="B2932" s="1065"/>
      <c r="C2932" s="175" t="s">
        <v>5149</v>
      </c>
      <c r="D2932" s="1361">
        <v>1</v>
      </c>
      <c r="E2932" s="1149" t="s">
        <v>1050</v>
      </c>
      <c r="F2932" s="894">
        <v>0</v>
      </c>
      <c r="G2932" s="85"/>
      <c r="H2932" s="201">
        <f t="shared" si="132"/>
        <v>0</v>
      </c>
      <c r="I2932" s="154">
        <f t="shared" si="133"/>
        <v>0</v>
      </c>
    </row>
    <row r="2933" spans="1:9" s="172" customFormat="1" ht="20.100000000000001" customHeight="1">
      <c r="A2933" s="807"/>
      <c r="B2933" s="1073"/>
      <c r="C2933" s="175" t="s">
        <v>8736</v>
      </c>
      <c r="D2933" s="978">
        <v>1</v>
      </c>
      <c r="E2933" s="387"/>
      <c r="F2933" s="229"/>
      <c r="G2933" s="85"/>
      <c r="H2933" s="201">
        <f t="shared" si="132"/>
        <v>0</v>
      </c>
      <c r="I2933" s="154">
        <f t="shared" si="133"/>
        <v>0</v>
      </c>
    </row>
    <row r="2934" spans="1:9" s="172" customFormat="1" ht="20.100000000000001" customHeight="1">
      <c r="A2934" s="807"/>
      <c r="B2934" s="1071">
        <v>150</v>
      </c>
      <c r="C2934" s="492" t="s">
        <v>18140</v>
      </c>
      <c r="D2934" s="978">
        <v>1</v>
      </c>
      <c r="E2934" s="387"/>
      <c r="F2934" s="321">
        <v>2</v>
      </c>
      <c r="G2934" s="85"/>
      <c r="H2934" s="201">
        <f t="shared" si="132"/>
        <v>0</v>
      </c>
      <c r="I2934" s="154">
        <f t="shared" si="133"/>
        <v>0</v>
      </c>
    </row>
    <row r="2935" spans="1:9" s="172" customFormat="1" ht="20.100000000000001" customHeight="1">
      <c r="A2935" s="807"/>
      <c r="B2935" s="1065"/>
      <c r="C2935" s="175" t="s">
        <v>7107</v>
      </c>
      <c r="D2935" s="978">
        <v>1</v>
      </c>
      <c r="E2935" s="1149" t="s">
        <v>382</v>
      </c>
      <c r="F2935" s="31">
        <v>0</v>
      </c>
      <c r="G2935" s="85"/>
      <c r="H2935" s="201">
        <f t="shared" si="132"/>
        <v>0</v>
      </c>
      <c r="I2935" s="154">
        <f t="shared" si="133"/>
        <v>0</v>
      </c>
    </row>
    <row r="2936" spans="1:9" s="172" customFormat="1" ht="20.100000000000001" customHeight="1">
      <c r="A2936" s="807"/>
      <c r="B2936" s="1073"/>
      <c r="C2936" s="175" t="s">
        <v>8712</v>
      </c>
      <c r="D2936" s="978">
        <v>1</v>
      </c>
      <c r="E2936" s="387"/>
      <c r="F2936" s="229"/>
      <c r="G2936" s="85"/>
      <c r="H2936" s="201">
        <f t="shared" si="132"/>
        <v>0</v>
      </c>
      <c r="I2936" s="154">
        <f t="shared" si="133"/>
        <v>0</v>
      </c>
    </row>
    <row r="2937" spans="1:9" s="172" customFormat="1" ht="20.100000000000001" customHeight="1">
      <c r="A2937" s="807"/>
      <c r="B2937" s="1066"/>
      <c r="C2937" s="175" t="s">
        <v>8721</v>
      </c>
      <c r="D2937" s="978">
        <v>1</v>
      </c>
      <c r="E2937" s="387"/>
      <c r="F2937" s="229"/>
      <c r="G2937" s="85"/>
      <c r="H2937" s="201">
        <f t="shared" si="132"/>
        <v>0</v>
      </c>
      <c r="I2937" s="154">
        <f t="shared" si="133"/>
        <v>0</v>
      </c>
    </row>
    <row r="2938" spans="1:9" s="172" customFormat="1" ht="20.100000000000001" customHeight="1">
      <c r="A2938" s="807"/>
      <c r="B2938" s="1073"/>
      <c r="C2938" s="175" t="s">
        <v>8724</v>
      </c>
      <c r="D2938" s="978">
        <v>1</v>
      </c>
      <c r="E2938" s="387"/>
      <c r="F2938" s="229"/>
      <c r="G2938" s="85"/>
      <c r="H2938" s="201">
        <f t="shared" si="132"/>
        <v>0</v>
      </c>
      <c r="I2938" s="154">
        <f t="shared" si="133"/>
        <v>0</v>
      </c>
    </row>
    <row r="2939" spans="1:9" s="172" customFormat="1" ht="20.100000000000001" customHeight="1">
      <c r="A2939" s="807"/>
      <c r="B2939" s="1071">
        <v>150</v>
      </c>
      <c r="C2939" s="492" t="s">
        <v>18141</v>
      </c>
      <c r="D2939" s="978">
        <v>1</v>
      </c>
      <c r="E2939" s="387"/>
      <c r="F2939" s="321">
        <v>3</v>
      </c>
      <c r="G2939" s="85"/>
      <c r="H2939" s="201">
        <f t="shared" ref="H2939:H2963" si="134">A2939*G2939</f>
        <v>0</v>
      </c>
      <c r="I2939" s="154">
        <f t="shared" ref="I2939:I2963" si="135">B2939*G2939</f>
        <v>0</v>
      </c>
    </row>
    <row r="2940" spans="1:9" s="172" customFormat="1" ht="20.100000000000001" customHeight="1">
      <c r="A2940" s="807"/>
      <c r="B2940" s="1065"/>
      <c r="C2940" s="175" t="s">
        <v>18138</v>
      </c>
      <c r="D2940" s="978">
        <v>1</v>
      </c>
      <c r="E2940" s="1149" t="s">
        <v>382</v>
      </c>
      <c r="F2940" s="31">
        <v>0</v>
      </c>
      <c r="G2940" s="85"/>
      <c r="H2940" s="201">
        <f t="shared" si="134"/>
        <v>0</v>
      </c>
      <c r="I2940" s="154">
        <f t="shared" si="135"/>
        <v>0</v>
      </c>
    </row>
    <row r="2941" spans="1:9" s="172" customFormat="1" ht="20.100000000000001" customHeight="1">
      <c r="A2941" s="807"/>
      <c r="B2941" s="1066"/>
      <c r="C2941" s="175" t="s">
        <v>8720</v>
      </c>
      <c r="D2941" s="978">
        <v>1</v>
      </c>
      <c r="E2941" s="387"/>
      <c r="F2941" s="229"/>
      <c r="G2941" s="85"/>
      <c r="H2941" s="201">
        <f t="shared" si="134"/>
        <v>0</v>
      </c>
      <c r="I2941" s="154">
        <f t="shared" si="135"/>
        <v>0</v>
      </c>
    </row>
    <row r="2942" spans="1:9" s="172" customFormat="1" ht="20.100000000000001" customHeight="1">
      <c r="A2942" s="807"/>
      <c r="B2942" s="1066"/>
      <c r="C2942" s="175" t="s">
        <v>8709</v>
      </c>
      <c r="D2942" s="978">
        <v>1</v>
      </c>
      <c r="E2942" s="387"/>
      <c r="F2942" s="229"/>
      <c r="G2942" s="85"/>
      <c r="H2942" s="201">
        <f t="shared" si="134"/>
        <v>0</v>
      </c>
      <c r="I2942" s="154">
        <f t="shared" si="135"/>
        <v>0</v>
      </c>
    </row>
    <row r="2943" spans="1:9" s="172" customFormat="1" ht="20.100000000000001" customHeight="1">
      <c r="A2943" s="807"/>
      <c r="B2943" s="1066"/>
      <c r="C2943" s="175" t="s">
        <v>18139</v>
      </c>
      <c r="D2943" s="978">
        <v>1</v>
      </c>
      <c r="E2943" s="1149" t="s">
        <v>1050</v>
      </c>
      <c r="F2943" s="31">
        <v>0</v>
      </c>
      <c r="G2943" s="85"/>
      <c r="H2943" s="201">
        <f t="shared" si="134"/>
        <v>0</v>
      </c>
      <c r="I2943" s="154">
        <f t="shared" si="135"/>
        <v>0</v>
      </c>
    </row>
    <row r="2944" spans="1:9" s="172" customFormat="1" ht="20.100000000000001" customHeight="1">
      <c r="A2944" s="807"/>
      <c r="B2944" s="1066"/>
      <c r="C2944" s="175" t="s">
        <v>8722</v>
      </c>
      <c r="D2944" s="978">
        <v>1</v>
      </c>
      <c r="E2944" s="387"/>
      <c r="F2944" s="229"/>
      <c r="G2944" s="85"/>
      <c r="H2944" s="201">
        <f t="shared" si="134"/>
        <v>0</v>
      </c>
      <c r="I2944" s="154">
        <f t="shared" si="135"/>
        <v>0</v>
      </c>
    </row>
    <row r="2945" spans="1:9" s="172" customFormat="1" ht="20.100000000000001" customHeight="1">
      <c r="A2945" s="807"/>
      <c r="B2945" s="1073"/>
      <c r="C2945" s="175" t="s">
        <v>8708</v>
      </c>
      <c r="D2945" s="978">
        <v>1</v>
      </c>
      <c r="E2945" s="387"/>
      <c r="F2945" s="229"/>
      <c r="G2945" s="85"/>
      <c r="H2945" s="201">
        <f t="shared" si="134"/>
        <v>0</v>
      </c>
      <c r="I2945" s="154">
        <f t="shared" si="135"/>
        <v>0</v>
      </c>
    </row>
    <row r="2946" spans="1:9" s="172" customFormat="1" ht="20.100000000000001" customHeight="1">
      <c r="A2946" s="807"/>
      <c r="B2946" s="1073"/>
      <c r="C2946" s="175" t="s">
        <v>8745</v>
      </c>
      <c r="D2946" s="978">
        <v>1</v>
      </c>
      <c r="E2946" s="387"/>
      <c r="F2946" s="229"/>
      <c r="G2946" s="85"/>
      <c r="H2946" s="201">
        <f t="shared" si="134"/>
        <v>0</v>
      </c>
      <c r="I2946" s="154">
        <f t="shared" si="135"/>
        <v>0</v>
      </c>
    </row>
    <row r="2947" spans="1:9" s="172" customFormat="1" ht="20.100000000000001" customHeight="1">
      <c r="A2947" s="807"/>
      <c r="B2947" s="1073"/>
      <c r="C2947" s="175" t="s">
        <v>8711</v>
      </c>
      <c r="D2947" s="978">
        <v>1</v>
      </c>
      <c r="E2947" s="387"/>
      <c r="F2947" s="229"/>
      <c r="G2947" s="85"/>
      <c r="H2947" s="201">
        <f t="shared" si="134"/>
        <v>0</v>
      </c>
      <c r="I2947" s="154">
        <f t="shared" si="135"/>
        <v>0</v>
      </c>
    </row>
    <row r="2948" spans="1:9" s="172" customFormat="1" ht="20.100000000000001" customHeight="1">
      <c r="A2948" s="807"/>
      <c r="B2948" s="1066"/>
      <c r="C2948" s="175" t="s">
        <v>8718</v>
      </c>
      <c r="D2948" s="978">
        <v>1</v>
      </c>
      <c r="E2948" s="387"/>
      <c r="F2948" s="229"/>
      <c r="G2948" s="85"/>
      <c r="H2948" s="201">
        <f t="shared" si="134"/>
        <v>0</v>
      </c>
      <c r="I2948" s="154">
        <f t="shared" si="135"/>
        <v>0</v>
      </c>
    </row>
    <row r="2949" spans="1:9" s="172" customFormat="1" ht="20.100000000000001" customHeight="1">
      <c r="A2949" s="807"/>
      <c r="B2949" s="1073"/>
      <c r="C2949" s="175" t="s">
        <v>8726</v>
      </c>
      <c r="D2949" s="978">
        <v>1</v>
      </c>
      <c r="E2949" s="387"/>
      <c r="F2949" s="229"/>
      <c r="G2949" s="85"/>
      <c r="H2949" s="201">
        <f t="shared" si="134"/>
        <v>0</v>
      </c>
      <c r="I2949" s="154">
        <f t="shared" si="135"/>
        <v>0</v>
      </c>
    </row>
    <row r="2950" spans="1:9" s="172" customFormat="1" ht="20.100000000000001" customHeight="1">
      <c r="A2950" s="807"/>
      <c r="B2950" s="1071">
        <v>150</v>
      </c>
      <c r="C2950" s="492" t="s">
        <v>15430</v>
      </c>
      <c r="D2950" s="978">
        <v>1</v>
      </c>
      <c r="E2950" s="387"/>
      <c r="F2950" s="321">
        <v>2</v>
      </c>
      <c r="G2950" s="85"/>
      <c r="H2950" s="201">
        <f t="shared" si="134"/>
        <v>0</v>
      </c>
      <c r="I2950" s="154">
        <f t="shared" si="135"/>
        <v>0</v>
      </c>
    </row>
    <row r="2951" spans="1:9" s="172" customFormat="1" ht="20.100000000000001" customHeight="1">
      <c r="A2951" s="807"/>
      <c r="B2951" s="1066"/>
      <c r="C2951" s="175" t="s">
        <v>8717</v>
      </c>
      <c r="D2951" s="978">
        <v>1</v>
      </c>
      <c r="E2951" s="387"/>
      <c r="F2951" s="229"/>
      <c r="G2951" s="85"/>
      <c r="H2951" s="201">
        <f t="shared" si="134"/>
        <v>0</v>
      </c>
      <c r="I2951" s="154">
        <f t="shared" si="135"/>
        <v>0</v>
      </c>
    </row>
    <row r="2952" spans="1:9" s="172" customFormat="1" ht="20.100000000000001" customHeight="1">
      <c r="A2952" s="807"/>
      <c r="B2952" s="1073"/>
      <c r="C2952" s="175" t="s">
        <v>8710</v>
      </c>
      <c r="D2952" s="978">
        <v>1</v>
      </c>
      <c r="E2952" s="387"/>
      <c r="F2952" s="229"/>
      <c r="G2952" s="85"/>
      <c r="H2952" s="201">
        <f t="shared" si="134"/>
        <v>0</v>
      </c>
      <c r="I2952" s="154">
        <f t="shared" si="135"/>
        <v>0</v>
      </c>
    </row>
    <row r="2953" spans="1:9" s="172" customFormat="1" ht="20.100000000000001" customHeight="1">
      <c r="A2953" s="807"/>
      <c r="B2953" s="1073"/>
      <c r="C2953" s="175" t="s">
        <v>8727</v>
      </c>
      <c r="D2953" s="978">
        <v>1</v>
      </c>
      <c r="E2953" s="387"/>
      <c r="F2953" s="229"/>
      <c r="G2953" s="85"/>
      <c r="H2953" s="201">
        <f t="shared" si="134"/>
        <v>0</v>
      </c>
      <c r="I2953" s="154">
        <f t="shared" si="135"/>
        <v>0</v>
      </c>
    </row>
    <row r="2954" spans="1:9" s="172" customFormat="1" ht="20.100000000000001" customHeight="1">
      <c r="A2954" s="807"/>
      <c r="B2954" s="1073"/>
      <c r="C2954" s="175" t="s">
        <v>8728</v>
      </c>
      <c r="D2954" s="978">
        <v>1</v>
      </c>
      <c r="E2954" s="387"/>
      <c r="F2954" s="229"/>
      <c r="G2954" s="85"/>
      <c r="H2954" s="201">
        <f t="shared" si="134"/>
        <v>0</v>
      </c>
      <c r="I2954" s="154">
        <f t="shared" si="135"/>
        <v>0</v>
      </c>
    </row>
    <row r="2955" spans="1:9" s="172" customFormat="1" ht="20.100000000000001" customHeight="1">
      <c r="A2955" s="807"/>
      <c r="B2955" s="1066"/>
      <c r="C2955" s="175" t="s">
        <v>8716</v>
      </c>
      <c r="D2955" s="978">
        <v>1</v>
      </c>
      <c r="E2955" s="387"/>
      <c r="F2955" s="229"/>
      <c r="G2955" s="85"/>
      <c r="H2955" s="201">
        <f t="shared" si="134"/>
        <v>0</v>
      </c>
      <c r="I2955" s="154">
        <f t="shared" si="135"/>
        <v>0</v>
      </c>
    </row>
    <row r="2956" spans="1:9" s="172" customFormat="1" ht="20.100000000000001" customHeight="1">
      <c r="A2956" s="807"/>
      <c r="B2956" s="1073"/>
      <c r="C2956" s="175" t="s">
        <v>8731</v>
      </c>
      <c r="D2956" s="978">
        <v>1</v>
      </c>
      <c r="E2956" s="387"/>
      <c r="F2956" s="229"/>
      <c r="G2956" s="85"/>
      <c r="H2956" s="201">
        <f t="shared" si="134"/>
        <v>0</v>
      </c>
      <c r="I2956" s="154">
        <f t="shared" si="135"/>
        <v>0</v>
      </c>
    </row>
    <row r="2957" spans="1:9" s="172" customFormat="1" ht="20.100000000000001" customHeight="1">
      <c r="A2957" s="807"/>
      <c r="B2957" s="1073"/>
      <c r="C2957" s="175" t="s">
        <v>8730</v>
      </c>
      <c r="D2957" s="978">
        <v>1</v>
      </c>
      <c r="E2957" s="387"/>
      <c r="F2957" s="229"/>
      <c r="G2957" s="85"/>
      <c r="H2957" s="201">
        <f t="shared" si="134"/>
        <v>0</v>
      </c>
      <c r="I2957" s="154">
        <f t="shared" si="135"/>
        <v>0</v>
      </c>
    </row>
    <row r="2958" spans="1:9" s="172" customFormat="1" ht="20.100000000000001" customHeight="1">
      <c r="A2958" s="807"/>
      <c r="B2958" s="1073"/>
      <c r="C2958" s="175" t="s">
        <v>8729</v>
      </c>
      <c r="D2958" s="978">
        <v>1</v>
      </c>
      <c r="E2958" s="387"/>
      <c r="F2958" s="229"/>
      <c r="G2958" s="85"/>
      <c r="H2958" s="201">
        <f t="shared" si="134"/>
        <v>0</v>
      </c>
      <c r="I2958" s="154">
        <f t="shared" si="135"/>
        <v>0</v>
      </c>
    </row>
    <row r="2959" spans="1:9" s="172" customFormat="1" ht="20.100000000000001" customHeight="1">
      <c r="A2959" s="807"/>
      <c r="B2959" s="1073"/>
      <c r="C2959" s="175" t="s">
        <v>8732</v>
      </c>
      <c r="D2959" s="978">
        <v>1</v>
      </c>
      <c r="E2959" s="387"/>
      <c r="F2959" s="229"/>
      <c r="G2959" s="85"/>
      <c r="H2959" s="201">
        <f t="shared" si="134"/>
        <v>0</v>
      </c>
      <c r="I2959" s="154">
        <f t="shared" si="135"/>
        <v>0</v>
      </c>
    </row>
    <row r="2960" spans="1:9" s="172" customFormat="1" ht="20.100000000000001" customHeight="1">
      <c r="A2960" s="807"/>
      <c r="B2960" s="1073"/>
      <c r="C2960" s="175" t="s">
        <v>8733</v>
      </c>
      <c r="D2960" s="978">
        <v>1</v>
      </c>
      <c r="E2960" s="387"/>
      <c r="F2960" s="229"/>
      <c r="G2960" s="85"/>
      <c r="H2960" s="201">
        <f t="shared" si="134"/>
        <v>0</v>
      </c>
      <c r="I2960" s="154">
        <f t="shared" si="135"/>
        <v>0</v>
      </c>
    </row>
    <row r="2961" spans="1:9" s="172" customFormat="1" ht="20.100000000000001" customHeight="1">
      <c r="A2961" s="807"/>
      <c r="B2961" s="1073"/>
      <c r="C2961" s="175" t="s">
        <v>8733</v>
      </c>
      <c r="D2961" s="978">
        <v>1</v>
      </c>
      <c r="E2961" s="387"/>
      <c r="F2961" s="229"/>
      <c r="G2961" s="85"/>
      <c r="H2961" s="201">
        <f t="shared" si="134"/>
        <v>0</v>
      </c>
      <c r="I2961" s="154">
        <f t="shared" si="135"/>
        <v>0</v>
      </c>
    </row>
    <row r="2962" spans="1:9" s="172" customFormat="1" ht="20.100000000000001" customHeight="1">
      <c r="A2962" s="807"/>
      <c r="B2962" s="1063">
        <v>50</v>
      </c>
      <c r="C2962" s="39" t="s">
        <v>27304</v>
      </c>
      <c r="D2962" s="794"/>
      <c r="E2962" s="80" t="s">
        <v>403</v>
      </c>
      <c r="F2962" s="1355">
        <v>4</v>
      </c>
      <c r="G2962" s="85"/>
      <c r="H2962" s="201">
        <f t="shared" si="134"/>
        <v>0</v>
      </c>
      <c r="I2962" s="154">
        <f t="shared" si="135"/>
        <v>0</v>
      </c>
    </row>
    <row r="2963" spans="1:9" ht="20.100000000000001" customHeight="1">
      <c r="A2963" s="802"/>
      <c r="B2963" s="892"/>
      <c r="C2963" s="39" t="s">
        <v>3512</v>
      </c>
      <c r="D2963" s="978">
        <v>1</v>
      </c>
      <c r="E2963" s="1360"/>
      <c r="F2963" s="894">
        <v>0</v>
      </c>
      <c r="G2963" s="2334"/>
      <c r="H2963" s="201">
        <f t="shared" si="134"/>
        <v>0</v>
      </c>
      <c r="I2963" s="154">
        <f t="shared" si="135"/>
        <v>0</v>
      </c>
    </row>
    <row r="2964" spans="1:9" s="172" customFormat="1" ht="20.100000000000001" customHeight="1">
      <c r="A2964" s="1002"/>
      <c r="B2964" s="1069"/>
      <c r="C2964" s="1069" t="s">
        <v>20229</v>
      </c>
      <c r="D2964" s="794"/>
      <c r="E2964" s="80" t="s">
        <v>396</v>
      </c>
      <c r="F2964" s="31" t="s">
        <v>1155</v>
      </c>
      <c r="G2964" s="255"/>
      <c r="H2964" s="201"/>
      <c r="I2964" s="154"/>
    </row>
    <row r="2965" spans="1:9" s="172" customFormat="1" ht="20.100000000000001" customHeight="1">
      <c r="A2965" s="807">
        <v>10</v>
      </c>
      <c r="B2965" s="1071">
        <v>20</v>
      </c>
      <c r="C2965" s="519" t="s">
        <v>19672</v>
      </c>
      <c r="D2965" s="794">
        <v>1</v>
      </c>
      <c r="E2965" s="80" t="s">
        <v>396</v>
      </c>
      <c r="F2965" s="362">
        <v>2</v>
      </c>
      <c r="G2965" s="85"/>
      <c r="H2965" s="201">
        <v>0</v>
      </c>
      <c r="I2965" s="154">
        <v>0</v>
      </c>
    </row>
    <row r="2966" spans="1:9" s="172" customFormat="1" ht="20.100000000000001" customHeight="1">
      <c r="A2966" s="807">
        <v>10</v>
      </c>
      <c r="B2966" s="1071">
        <v>20</v>
      </c>
      <c r="C2966" s="519" t="s">
        <v>3912</v>
      </c>
      <c r="D2966" s="794">
        <v>1</v>
      </c>
      <c r="E2966" s="80" t="s">
        <v>396</v>
      </c>
      <c r="F2966" s="894">
        <v>1</v>
      </c>
      <c r="G2966" s="85"/>
      <c r="H2966" s="201">
        <v>0</v>
      </c>
      <c r="I2966" s="154">
        <v>0</v>
      </c>
    </row>
    <row r="2967" spans="1:9" s="172" customFormat="1" ht="20.100000000000001" customHeight="1">
      <c r="A2967" s="807">
        <v>10</v>
      </c>
      <c r="B2967" s="1071">
        <v>30</v>
      </c>
      <c r="C2967" s="39" t="s">
        <v>5129</v>
      </c>
      <c r="D2967" s="794">
        <v>1</v>
      </c>
      <c r="E2967" s="80" t="s">
        <v>392</v>
      </c>
      <c r="F2967" s="894">
        <v>7</v>
      </c>
      <c r="G2967" s="85"/>
      <c r="H2967" s="201">
        <v>0</v>
      </c>
      <c r="I2967" s="154">
        <v>0</v>
      </c>
    </row>
    <row r="2968" spans="1:9" s="172" customFormat="1" ht="20.100000000000001" customHeight="1">
      <c r="A2968" s="807">
        <v>15</v>
      </c>
      <c r="B2968" s="1071">
        <v>30</v>
      </c>
      <c r="C2968" s="519" t="s">
        <v>5075</v>
      </c>
      <c r="D2968" s="794">
        <v>1</v>
      </c>
      <c r="E2968" s="80" t="s">
        <v>396</v>
      </c>
      <c r="F2968" s="895">
        <v>3</v>
      </c>
      <c r="G2968" s="85"/>
      <c r="H2968" s="201">
        <v>0</v>
      </c>
      <c r="I2968" s="154">
        <v>0</v>
      </c>
    </row>
    <row r="2969" spans="1:9" s="172" customFormat="1" ht="20.100000000000001" customHeight="1">
      <c r="A2969" s="807">
        <v>10</v>
      </c>
      <c r="B2969" s="1071">
        <v>20</v>
      </c>
      <c r="C2969" s="519" t="s">
        <v>1237</v>
      </c>
      <c r="D2969" s="794">
        <v>1</v>
      </c>
      <c r="E2969" s="80" t="s">
        <v>396</v>
      </c>
      <c r="F2969" s="31">
        <v>8</v>
      </c>
      <c r="G2969" s="85"/>
      <c r="H2969" s="201">
        <v>0</v>
      </c>
      <c r="I2969" s="154">
        <v>0</v>
      </c>
    </row>
    <row r="2970" spans="1:9" s="172" customFormat="1" ht="20.100000000000001" customHeight="1">
      <c r="A2970" s="807">
        <v>10</v>
      </c>
      <c r="B2970" s="1071">
        <v>20</v>
      </c>
      <c r="C2970" s="519" t="s">
        <v>1238</v>
      </c>
      <c r="D2970" s="794">
        <v>1</v>
      </c>
      <c r="E2970" s="80" t="s">
        <v>396</v>
      </c>
      <c r="F2970" s="31">
        <v>8</v>
      </c>
      <c r="G2970" s="85"/>
      <c r="H2970" s="201">
        <v>0</v>
      </c>
      <c r="I2970" s="154">
        <v>0</v>
      </c>
    </row>
    <row r="2971" spans="1:9" s="172" customFormat="1" ht="20.100000000000001" customHeight="1">
      <c r="A2971" s="807">
        <v>10</v>
      </c>
      <c r="B2971" s="1071">
        <v>20</v>
      </c>
      <c r="C2971" s="519" t="s">
        <v>2533</v>
      </c>
      <c r="D2971" s="794">
        <v>1</v>
      </c>
      <c r="E2971" s="80" t="s">
        <v>396</v>
      </c>
      <c r="F2971" s="31">
        <v>6</v>
      </c>
      <c r="G2971" s="85"/>
      <c r="H2971" s="201">
        <v>0</v>
      </c>
      <c r="I2971" s="154">
        <v>0</v>
      </c>
    </row>
    <row r="2972" spans="1:9" s="172" customFormat="1" ht="20.100000000000001" customHeight="1">
      <c r="A2972" s="807">
        <v>10</v>
      </c>
      <c r="B2972" s="1071">
        <v>30</v>
      </c>
      <c r="C2972" s="519" t="s">
        <v>8051</v>
      </c>
      <c r="D2972" s="794">
        <v>1</v>
      </c>
      <c r="E2972" s="80" t="s">
        <v>396</v>
      </c>
      <c r="F2972" s="895">
        <v>15</v>
      </c>
      <c r="G2972" s="85"/>
      <c r="H2972" s="201">
        <v>0</v>
      </c>
      <c r="I2972" s="154">
        <v>0</v>
      </c>
    </row>
    <row r="2973" spans="1:9" s="172" customFormat="1" ht="20.100000000000001" customHeight="1">
      <c r="A2973" s="807"/>
      <c r="B2973" s="1065"/>
      <c r="C2973" s="519" t="s">
        <v>3890</v>
      </c>
      <c r="D2973" s="567"/>
      <c r="E2973" s="80" t="s">
        <v>396</v>
      </c>
      <c r="F2973" s="31">
        <v>0</v>
      </c>
      <c r="G2973" s="85"/>
      <c r="H2973" s="201">
        <v>0</v>
      </c>
      <c r="I2973" s="154">
        <v>0</v>
      </c>
    </row>
    <row r="2974" spans="1:9" s="172" customFormat="1" ht="20.100000000000001" customHeight="1">
      <c r="A2974" s="807">
        <v>6</v>
      </c>
      <c r="B2974" s="1078">
        <v>50</v>
      </c>
      <c r="C2974" s="39" t="s">
        <v>19602</v>
      </c>
      <c r="D2974" s="794"/>
      <c r="E2974" s="80" t="s">
        <v>396</v>
      </c>
      <c r="F2974" s="31">
        <v>9</v>
      </c>
      <c r="G2974" s="85"/>
      <c r="H2974" s="201">
        <v>0</v>
      </c>
      <c r="I2974" s="154">
        <v>0</v>
      </c>
    </row>
    <row r="2975" spans="1:9" s="172" customFormat="1" ht="20.100000000000001" customHeight="1">
      <c r="A2975" s="803">
        <v>80</v>
      </c>
      <c r="B2975" s="1071">
        <v>250</v>
      </c>
      <c r="C2975" s="519" t="s">
        <v>25258</v>
      </c>
      <c r="D2975" s="794">
        <v>1</v>
      </c>
      <c r="E2975" s="1266" t="s">
        <v>396</v>
      </c>
      <c r="F2975" s="362">
        <v>2</v>
      </c>
      <c r="G2975" s="85"/>
      <c r="H2975" s="201">
        <v>0</v>
      </c>
      <c r="I2975" s="154">
        <v>0</v>
      </c>
    </row>
    <row r="2976" spans="1:9" s="172" customFormat="1" ht="20.100000000000001" customHeight="1">
      <c r="A2976" s="807">
        <v>15</v>
      </c>
      <c r="B2976" s="1071">
        <v>40</v>
      </c>
      <c r="C2976" s="39" t="s">
        <v>5134</v>
      </c>
      <c r="D2976" s="794">
        <v>1</v>
      </c>
      <c r="E2976" s="80" t="s">
        <v>392</v>
      </c>
      <c r="F2976" s="31">
        <v>7</v>
      </c>
      <c r="G2976" s="85"/>
      <c r="H2976" s="201">
        <v>0</v>
      </c>
      <c r="I2976" s="154">
        <v>0</v>
      </c>
    </row>
    <row r="2977" spans="1:9" s="172" customFormat="1" ht="20.100000000000001" customHeight="1">
      <c r="A2977" s="807">
        <v>15</v>
      </c>
      <c r="B2977" s="1071">
        <v>50</v>
      </c>
      <c r="C2977" s="39" t="s">
        <v>5136</v>
      </c>
      <c r="D2977" s="567">
        <v>1</v>
      </c>
      <c r="E2977" s="80"/>
      <c r="F2977" s="31">
        <v>100</v>
      </c>
      <c r="G2977" s="85"/>
      <c r="H2977" s="201">
        <v>0</v>
      </c>
      <c r="I2977" s="154">
        <v>0</v>
      </c>
    </row>
    <row r="2978" spans="1:9" s="172" customFormat="1" ht="20.100000000000001" customHeight="1">
      <c r="A2978" s="807">
        <v>15</v>
      </c>
      <c r="B2978" s="1071">
        <v>50</v>
      </c>
      <c r="C2978" s="39" t="s">
        <v>5137</v>
      </c>
      <c r="D2978" s="794">
        <v>1</v>
      </c>
      <c r="E2978" s="80"/>
      <c r="F2978" s="31">
        <v>90</v>
      </c>
      <c r="G2978" s="85"/>
      <c r="H2978" s="201">
        <v>0</v>
      </c>
      <c r="I2978" s="154">
        <v>0</v>
      </c>
    </row>
    <row r="2979" spans="1:9" s="172" customFormat="1" ht="20.100000000000001" customHeight="1">
      <c r="A2979" s="807"/>
      <c r="B2979" s="1071">
        <v>150</v>
      </c>
      <c r="C2979" s="39" t="s">
        <v>3891</v>
      </c>
      <c r="D2979" s="794">
        <v>1</v>
      </c>
      <c r="E2979" s="80"/>
      <c r="F2979" s="229">
        <v>14</v>
      </c>
      <c r="G2979" s="85"/>
      <c r="H2979" s="201">
        <f>A2979*G2979</f>
        <v>0</v>
      </c>
      <c r="I2979" s="154">
        <f>B2979*G2979</f>
        <v>0</v>
      </c>
    </row>
    <row r="2980" spans="1:9" s="172" customFormat="1" ht="20.100000000000001" customHeight="1">
      <c r="A2980" s="807"/>
      <c r="B2980" s="1071">
        <v>150</v>
      </c>
      <c r="C2980" s="39" t="s">
        <v>25240</v>
      </c>
      <c r="D2980" s="794">
        <v>1</v>
      </c>
      <c r="E2980" s="80"/>
      <c r="F2980" s="362">
        <v>1</v>
      </c>
      <c r="G2980" s="85"/>
      <c r="H2980" s="201">
        <f>A2980*G2980</f>
        <v>0</v>
      </c>
      <c r="I2980" s="154">
        <f>B2980*G2980</f>
        <v>0</v>
      </c>
    </row>
    <row r="2981" spans="1:9" s="172" customFormat="1" ht="20.100000000000001" customHeight="1">
      <c r="A2981" s="807"/>
      <c r="B2981" s="1071">
        <v>300</v>
      </c>
      <c r="C2981" s="39" t="s">
        <v>3077</v>
      </c>
      <c r="D2981" s="794">
        <v>1</v>
      </c>
      <c r="E2981" s="80"/>
      <c r="F2981" s="229">
        <v>1</v>
      </c>
      <c r="G2981" s="85"/>
      <c r="H2981" s="201">
        <f>A2981*G2981</f>
        <v>0</v>
      </c>
      <c r="I2981" s="154">
        <f>B2981*G2981</f>
        <v>0</v>
      </c>
    </row>
    <row r="2982" spans="1:9" s="172" customFormat="1" ht="20.100000000000001" customHeight="1">
      <c r="A2982" s="1002"/>
      <c r="B2982" s="1069"/>
      <c r="C2982" s="1069" t="s">
        <v>20228</v>
      </c>
      <c r="D2982" s="794"/>
      <c r="E2982" s="80" t="s">
        <v>393</v>
      </c>
      <c r="F2982" s="31" t="s">
        <v>1155</v>
      </c>
      <c r="G2982" s="255"/>
      <c r="H2982" s="201"/>
      <c r="I2982" s="154"/>
    </row>
    <row r="2983" spans="1:9" s="172" customFormat="1" ht="20.100000000000001" customHeight="1">
      <c r="A2983" s="807">
        <v>25</v>
      </c>
      <c r="B2983" s="1071">
        <v>30</v>
      </c>
      <c r="C2983" s="39" t="s">
        <v>8053</v>
      </c>
      <c r="D2983" s="978">
        <v>1</v>
      </c>
      <c r="E2983" s="80" t="s">
        <v>393</v>
      </c>
      <c r="F2983" s="77">
        <v>20</v>
      </c>
      <c r="G2983" s="85"/>
      <c r="H2983" s="201">
        <v>0</v>
      </c>
      <c r="I2983" s="154">
        <v>0</v>
      </c>
    </row>
    <row r="2984" spans="1:9" s="172" customFormat="1" ht="20.100000000000001" customHeight="1">
      <c r="A2984" s="807">
        <v>25</v>
      </c>
      <c r="B2984" s="1071">
        <v>30</v>
      </c>
      <c r="C2984" s="39" t="s">
        <v>5121</v>
      </c>
      <c r="D2984" s="978">
        <v>1</v>
      </c>
      <c r="E2984" s="80" t="s">
        <v>393</v>
      </c>
      <c r="F2984" s="77">
        <v>2</v>
      </c>
      <c r="G2984" s="85"/>
      <c r="H2984" s="201">
        <v>0</v>
      </c>
      <c r="I2984" s="154">
        <v>0</v>
      </c>
    </row>
    <row r="2985" spans="1:9" s="172" customFormat="1" ht="20.100000000000001" customHeight="1">
      <c r="A2985" s="807">
        <v>25</v>
      </c>
      <c r="B2985" s="1071">
        <v>30</v>
      </c>
      <c r="C2985" s="39" t="s">
        <v>3533</v>
      </c>
      <c r="D2985" s="1361">
        <v>1</v>
      </c>
      <c r="E2985" s="80" t="s">
        <v>393</v>
      </c>
      <c r="F2985" s="77">
        <v>2</v>
      </c>
      <c r="G2985" s="85"/>
      <c r="H2985" s="201">
        <v>0</v>
      </c>
      <c r="I2985" s="154">
        <v>0</v>
      </c>
    </row>
    <row r="2986" spans="1:9" s="172" customFormat="1" ht="20.100000000000001" customHeight="1">
      <c r="A2986" s="807">
        <v>10</v>
      </c>
      <c r="B2986" s="1071">
        <v>20</v>
      </c>
      <c r="C2986" s="39" t="s">
        <v>9841</v>
      </c>
      <c r="D2986" s="978">
        <v>1</v>
      </c>
      <c r="E2986" s="80" t="s">
        <v>393</v>
      </c>
      <c r="F2986" s="77">
        <v>2</v>
      </c>
      <c r="G2986" s="85"/>
      <c r="H2986" s="201">
        <v>0</v>
      </c>
      <c r="I2986" s="154">
        <v>0</v>
      </c>
    </row>
    <row r="2987" spans="1:9" s="172" customFormat="1" ht="20.100000000000001" customHeight="1">
      <c r="A2987" s="807">
        <v>10</v>
      </c>
      <c r="B2987" s="1071">
        <v>20</v>
      </c>
      <c r="C2987" s="519" t="s">
        <v>3567</v>
      </c>
      <c r="D2987" s="794">
        <v>1</v>
      </c>
      <c r="E2987" s="80" t="s">
        <v>393</v>
      </c>
      <c r="F2987" s="31">
        <v>1</v>
      </c>
      <c r="G2987" s="85"/>
      <c r="H2987" s="201">
        <v>0</v>
      </c>
      <c r="I2987" s="154">
        <v>0</v>
      </c>
    </row>
    <row r="2988" spans="1:9" s="172" customFormat="1" ht="20.100000000000001" customHeight="1">
      <c r="A2988" s="807">
        <v>40</v>
      </c>
      <c r="B2988" s="1071">
        <v>50</v>
      </c>
      <c r="C2988" s="39" t="s">
        <v>19396</v>
      </c>
      <c r="D2988" s="978">
        <v>1</v>
      </c>
      <c r="E2988" s="80" t="s">
        <v>393</v>
      </c>
      <c r="F2988" s="895">
        <v>1</v>
      </c>
      <c r="G2988" s="85"/>
      <c r="H2988" s="201">
        <v>0</v>
      </c>
      <c r="I2988" s="154">
        <v>0</v>
      </c>
    </row>
    <row r="2989" spans="1:9" s="172" customFormat="1" ht="20.100000000000001" customHeight="1">
      <c r="A2989" s="807">
        <v>40</v>
      </c>
      <c r="B2989" s="1071">
        <v>50</v>
      </c>
      <c r="C2989" s="39" t="s">
        <v>7290</v>
      </c>
      <c r="D2989" s="978">
        <v>1</v>
      </c>
      <c r="E2989" s="80" t="s">
        <v>393</v>
      </c>
      <c r="F2989" s="895">
        <v>2</v>
      </c>
      <c r="G2989" s="85"/>
      <c r="H2989" s="201">
        <v>0</v>
      </c>
      <c r="I2989" s="154">
        <v>0</v>
      </c>
    </row>
    <row r="2990" spans="1:9" s="172" customFormat="1" ht="20.100000000000001" customHeight="1">
      <c r="A2990" s="807">
        <v>6</v>
      </c>
      <c r="B2990" s="1078">
        <v>10</v>
      </c>
      <c r="C2990" s="39" t="s">
        <v>9840</v>
      </c>
      <c r="D2990" s="978">
        <v>1</v>
      </c>
      <c r="E2990" s="80" t="s">
        <v>393</v>
      </c>
      <c r="F2990" s="895">
        <v>2</v>
      </c>
      <c r="G2990" s="85"/>
      <c r="H2990" s="201">
        <v>0</v>
      </c>
      <c r="I2990" s="154">
        <v>0</v>
      </c>
    </row>
    <row r="2991" spans="1:9" s="172" customFormat="1" ht="20.100000000000001" customHeight="1">
      <c r="A2991" s="807">
        <v>15</v>
      </c>
      <c r="B2991" s="1071">
        <v>30</v>
      </c>
      <c r="C2991" s="39" t="s">
        <v>5127</v>
      </c>
      <c r="D2991" s="1361">
        <v>1</v>
      </c>
      <c r="E2991" s="80" t="s">
        <v>393</v>
      </c>
      <c r="F2991" s="77">
        <v>2</v>
      </c>
      <c r="G2991" s="85"/>
      <c r="H2991" s="201">
        <v>0</v>
      </c>
      <c r="I2991" s="154">
        <v>0</v>
      </c>
    </row>
    <row r="2992" spans="1:9" s="172" customFormat="1" ht="20.100000000000001" customHeight="1">
      <c r="A2992" s="807">
        <v>15</v>
      </c>
      <c r="B2992" s="1071">
        <v>30</v>
      </c>
      <c r="C2992" s="39" t="s">
        <v>5128</v>
      </c>
      <c r="D2992" s="978">
        <v>1</v>
      </c>
      <c r="E2992" s="80" t="s">
        <v>393</v>
      </c>
      <c r="F2992" s="895">
        <v>4</v>
      </c>
      <c r="G2992" s="85"/>
      <c r="H2992" s="201">
        <v>0</v>
      </c>
      <c r="I2992" s="154">
        <v>0</v>
      </c>
    </row>
    <row r="2993" spans="1:9" s="172" customFormat="1" ht="20.100000000000001" customHeight="1">
      <c r="A2993" s="807">
        <v>15</v>
      </c>
      <c r="B2993" s="1071">
        <v>25</v>
      </c>
      <c r="C2993" s="519" t="s">
        <v>3568</v>
      </c>
      <c r="D2993" s="794"/>
      <c r="E2993" s="80" t="s">
        <v>393</v>
      </c>
      <c r="F2993" s="31">
        <v>1</v>
      </c>
      <c r="G2993" s="85"/>
      <c r="H2993" s="201">
        <v>0</v>
      </c>
      <c r="I2993" s="154">
        <v>0</v>
      </c>
    </row>
    <row r="2994" spans="1:9" s="172" customFormat="1" ht="20.100000000000001" customHeight="1">
      <c r="A2994" s="807">
        <v>30</v>
      </c>
      <c r="B2994" s="1066">
        <v>35</v>
      </c>
      <c r="C2994" s="519" t="s">
        <v>19397</v>
      </c>
      <c r="D2994" s="978">
        <v>1</v>
      </c>
      <c r="E2994" s="80" t="s">
        <v>3107</v>
      </c>
      <c r="F2994" s="362">
        <v>1</v>
      </c>
      <c r="G2994" s="85"/>
      <c r="H2994" s="201">
        <v>0</v>
      </c>
      <c r="I2994" s="154">
        <v>0</v>
      </c>
    </row>
    <row r="2995" spans="1:9" s="172" customFormat="1" ht="20.100000000000001" customHeight="1">
      <c r="A2995" s="807">
        <v>30</v>
      </c>
      <c r="B2995" s="1066">
        <v>35</v>
      </c>
      <c r="C2995" s="519" t="s">
        <v>3537</v>
      </c>
      <c r="D2995" s="978">
        <v>1</v>
      </c>
      <c r="E2995" s="80" t="s">
        <v>3107</v>
      </c>
      <c r="F2995" s="31">
        <v>1</v>
      </c>
      <c r="G2995" s="85"/>
      <c r="H2995" s="201">
        <v>0</v>
      </c>
      <c r="I2995" s="154">
        <v>0</v>
      </c>
    </row>
    <row r="2996" spans="1:9" s="172" customFormat="1" ht="20.100000000000001" customHeight="1">
      <c r="A2996" s="807"/>
      <c r="B2996" s="1071">
        <v>150</v>
      </c>
      <c r="C2996" s="39" t="s">
        <v>4880</v>
      </c>
      <c r="D2996" s="794">
        <v>1</v>
      </c>
      <c r="E2996" s="80" t="s">
        <v>393</v>
      </c>
      <c r="F2996" s="895">
        <v>2</v>
      </c>
      <c r="G2996" s="85"/>
      <c r="H2996" s="201">
        <v>0</v>
      </c>
      <c r="I2996" s="154">
        <v>0</v>
      </c>
    </row>
    <row r="2997" spans="1:9" s="172" customFormat="1" ht="20.100000000000001" customHeight="1">
      <c r="A2997" s="807"/>
      <c r="B2997" s="1065"/>
      <c r="C2997" s="519" t="s">
        <v>5130</v>
      </c>
      <c r="D2997" s="567">
        <v>1</v>
      </c>
      <c r="E2997" s="80" t="s">
        <v>393</v>
      </c>
      <c r="F2997" s="31">
        <v>0</v>
      </c>
      <c r="G2997" s="85"/>
      <c r="H2997" s="201">
        <v>0</v>
      </c>
      <c r="I2997" s="154">
        <v>0</v>
      </c>
    </row>
    <row r="2998" spans="1:9" s="172" customFormat="1" ht="20.100000000000001" customHeight="1">
      <c r="A2998" s="807"/>
      <c r="B2998" s="1071">
        <v>150</v>
      </c>
      <c r="C2998" s="39" t="s">
        <v>5131</v>
      </c>
      <c r="D2998" s="794">
        <v>1</v>
      </c>
      <c r="E2998" s="80" t="s">
        <v>393</v>
      </c>
      <c r="F2998" s="77">
        <v>1</v>
      </c>
      <c r="G2998" s="85"/>
      <c r="H2998" s="201">
        <v>0</v>
      </c>
      <c r="I2998" s="154">
        <v>0</v>
      </c>
    </row>
    <row r="2999" spans="1:9" s="172" customFormat="1" ht="20.100000000000001" customHeight="1">
      <c r="A2999" s="807">
        <v>40</v>
      </c>
      <c r="B2999" s="1071">
        <v>50</v>
      </c>
      <c r="C2999" s="39" t="s">
        <v>8890</v>
      </c>
      <c r="D2999" s="794">
        <v>1</v>
      </c>
      <c r="E2999" s="80" t="s">
        <v>13176</v>
      </c>
      <c r="F2999" s="321">
        <v>4</v>
      </c>
      <c r="G2999" s="85"/>
      <c r="H2999" s="201">
        <f>A2999*G2999</f>
        <v>0</v>
      </c>
      <c r="I2999" s="154">
        <f>B2999*G2999</f>
        <v>0</v>
      </c>
    </row>
    <row r="3000" spans="1:9" s="172" customFormat="1" ht="20.100000000000001" customHeight="1">
      <c r="A3000" s="807"/>
      <c r="B3000" s="1071">
        <v>40</v>
      </c>
      <c r="C3000" s="39" t="s">
        <v>7200</v>
      </c>
      <c r="D3000" s="794">
        <v>1</v>
      </c>
      <c r="E3000" s="80" t="s">
        <v>13176</v>
      </c>
      <c r="F3000" s="895">
        <v>1</v>
      </c>
      <c r="G3000" s="85"/>
      <c r="H3000" s="201">
        <f>A3000*G3000</f>
        <v>0</v>
      </c>
      <c r="I3000" s="154">
        <f>B3000*G3000</f>
        <v>0</v>
      </c>
    </row>
    <row r="3001" spans="1:9" s="172" customFormat="1" ht="20.100000000000001" customHeight="1">
      <c r="A3001" s="807"/>
      <c r="B3001" s="1071">
        <v>100</v>
      </c>
      <c r="C3001" s="534" t="s">
        <v>9848</v>
      </c>
      <c r="D3001" s="794">
        <v>1</v>
      </c>
      <c r="E3001" s="80" t="s">
        <v>13176</v>
      </c>
      <c r="F3001" s="321">
        <v>1</v>
      </c>
      <c r="G3001" s="85"/>
      <c r="H3001" s="201">
        <v>0</v>
      </c>
      <c r="I3001" s="154">
        <v>0</v>
      </c>
    </row>
    <row r="3002" spans="1:9" s="172" customFormat="1" ht="20.100000000000001" customHeight="1">
      <c r="A3002" s="1002"/>
      <c r="B3002" s="1069"/>
      <c r="C3002" s="1069" t="s">
        <v>3303</v>
      </c>
      <c r="D3002" s="794"/>
      <c r="E3002" s="1360" t="s">
        <v>3095</v>
      </c>
      <c r="F3002" s="31" t="s">
        <v>1155</v>
      </c>
      <c r="G3002" s="255"/>
      <c r="H3002" s="201"/>
      <c r="I3002" s="154"/>
    </row>
    <row r="3003" spans="1:9" s="58" customFormat="1" ht="20.100000000000001" customHeight="1">
      <c r="A3003" s="807">
        <v>10</v>
      </c>
      <c r="B3003" s="1071">
        <v>30</v>
      </c>
      <c r="C3003" s="174" t="s">
        <v>19587</v>
      </c>
      <c r="D3003" s="1361">
        <v>1</v>
      </c>
      <c r="E3003" s="1360" t="s">
        <v>3095</v>
      </c>
      <c r="F3003" s="77">
        <v>1</v>
      </c>
      <c r="G3003" s="85"/>
      <c r="H3003" s="201">
        <f t="shared" ref="H3003:H3008" si="136">A3003*G3003</f>
        <v>0</v>
      </c>
      <c r="I3003" s="154">
        <f t="shared" ref="I3003:I3008" si="137">B3003*G3003</f>
        <v>0</v>
      </c>
    </row>
    <row r="3004" spans="1:9" s="58" customFormat="1" ht="20.100000000000001" customHeight="1">
      <c r="A3004" s="807">
        <v>10</v>
      </c>
      <c r="B3004" s="1071">
        <v>30</v>
      </c>
      <c r="C3004" s="174" t="s">
        <v>19586</v>
      </c>
      <c r="D3004" s="1361">
        <v>1</v>
      </c>
      <c r="E3004" s="1360" t="s">
        <v>3095</v>
      </c>
      <c r="F3004" s="77">
        <v>1</v>
      </c>
      <c r="G3004" s="85"/>
      <c r="H3004" s="201">
        <f t="shared" si="136"/>
        <v>0</v>
      </c>
      <c r="I3004" s="154">
        <f t="shared" si="137"/>
        <v>0</v>
      </c>
    </row>
    <row r="3005" spans="1:9" s="58" customFormat="1" ht="20.100000000000001" customHeight="1">
      <c r="A3005" s="807"/>
      <c r="B3005" s="1071"/>
      <c r="C3005" s="394" t="s">
        <v>19591</v>
      </c>
      <c r="D3005" s="1361">
        <v>1</v>
      </c>
      <c r="E3005" s="1360" t="s">
        <v>3095</v>
      </c>
      <c r="F3005" s="77">
        <v>0</v>
      </c>
      <c r="G3005" s="85"/>
      <c r="H3005" s="201">
        <f t="shared" si="136"/>
        <v>0</v>
      </c>
      <c r="I3005" s="154">
        <f t="shared" si="137"/>
        <v>0</v>
      </c>
    </row>
    <row r="3006" spans="1:9" s="58" customFormat="1" ht="20.100000000000001" customHeight="1">
      <c r="A3006" s="807"/>
      <c r="B3006" s="1071"/>
      <c r="C3006" s="394" t="s">
        <v>19590</v>
      </c>
      <c r="D3006" s="1361">
        <v>1</v>
      </c>
      <c r="E3006" s="1360" t="s">
        <v>3095</v>
      </c>
      <c r="F3006" s="77" t="s">
        <v>1127</v>
      </c>
      <c r="G3006" s="85"/>
      <c r="H3006" s="201">
        <f t="shared" si="136"/>
        <v>0</v>
      </c>
      <c r="I3006" s="154">
        <f t="shared" si="137"/>
        <v>0</v>
      </c>
    </row>
    <row r="3007" spans="1:9" s="58" customFormat="1" ht="20.100000000000001" customHeight="1">
      <c r="A3007" s="807">
        <v>10</v>
      </c>
      <c r="B3007" s="1071">
        <v>30</v>
      </c>
      <c r="C3007" s="174" t="s">
        <v>19597</v>
      </c>
      <c r="D3007" s="1361">
        <v>1</v>
      </c>
      <c r="E3007" s="1360" t="s">
        <v>3095</v>
      </c>
      <c r="F3007" s="362">
        <v>1</v>
      </c>
      <c r="G3007" s="85"/>
      <c r="H3007" s="201">
        <f t="shared" si="136"/>
        <v>0</v>
      </c>
      <c r="I3007" s="154">
        <f t="shared" si="137"/>
        <v>0</v>
      </c>
    </row>
    <row r="3008" spans="1:9" s="58" customFormat="1" ht="20.100000000000001" customHeight="1">
      <c r="A3008" s="807">
        <v>10</v>
      </c>
      <c r="B3008" s="1071">
        <v>30</v>
      </c>
      <c r="C3008" s="174" t="s">
        <v>19598</v>
      </c>
      <c r="D3008" s="1361">
        <v>1</v>
      </c>
      <c r="E3008" s="1360" t="s">
        <v>3095</v>
      </c>
      <c r="F3008" s="362">
        <v>10</v>
      </c>
      <c r="G3008" s="85"/>
      <c r="H3008" s="201">
        <f t="shared" si="136"/>
        <v>0</v>
      </c>
      <c r="I3008" s="154">
        <f t="shared" si="137"/>
        <v>0</v>
      </c>
    </row>
    <row r="3009" spans="1:9" s="58" customFormat="1" ht="20.100000000000001" customHeight="1">
      <c r="A3009" s="2397"/>
      <c r="B3009" s="1150"/>
      <c r="C3009" s="1591"/>
      <c r="D3009" s="1592"/>
      <c r="E3009" s="1593"/>
      <c r="F3009" s="1590"/>
      <c r="G3009" s="898"/>
      <c r="H3009" s="1188"/>
      <c r="I3009" s="1189"/>
    </row>
    <row r="3010" spans="1:9" s="58" customFormat="1" ht="20.100000000000001" customHeight="1">
      <c r="A3010" s="807"/>
      <c r="B3010" s="1071"/>
      <c r="C3010" s="394" t="s">
        <v>19589</v>
      </c>
      <c r="D3010" s="1361">
        <v>1</v>
      </c>
      <c r="E3010" s="1360" t="s">
        <v>3095</v>
      </c>
      <c r="F3010" s="77" t="s">
        <v>1127</v>
      </c>
      <c r="G3010" s="85"/>
      <c r="H3010" s="201">
        <f t="shared" ref="H3010:H3020" si="138">A3010*G3010</f>
        <v>0</v>
      </c>
      <c r="I3010" s="154">
        <f t="shared" ref="I3010:I3020" si="139">B3010*G3010</f>
        <v>0</v>
      </c>
    </row>
    <row r="3011" spans="1:9" s="58" customFormat="1" ht="20.100000000000001" customHeight="1">
      <c r="A3011" s="807"/>
      <c r="B3011" s="1071"/>
      <c r="C3011" s="394" t="s">
        <v>19592</v>
      </c>
      <c r="D3011" s="1361">
        <v>1</v>
      </c>
      <c r="E3011" s="1360" t="s">
        <v>3095</v>
      </c>
      <c r="F3011" s="77" t="s">
        <v>1127</v>
      </c>
      <c r="G3011" s="85"/>
      <c r="H3011" s="201">
        <f t="shared" si="138"/>
        <v>0</v>
      </c>
      <c r="I3011" s="154">
        <f t="shared" si="139"/>
        <v>0</v>
      </c>
    </row>
    <row r="3012" spans="1:9" s="58" customFormat="1" ht="20.100000000000001" customHeight="1">
      <c r="A3012" s="807"/>
      <c r="B3012" s="1071"/>
      <c r="C3012" s="394" t="s">
        <v>19593</v>
      </c>
      <c r="D3012" s="1361">
        <v>1</v>
      </c>
      <c r="E3012" s="1360" t="s">
        <v>3095</v>
      </c>
      <c r="F3012" s="77" t="s">
        <v>1127</v>
      </c>
      <c r="G3012" s="85"/>
      <c r="H3012" s="201">
        <f t="shared" si="138"/>
        <v>0</v>
      </c>
      <c r="I3012" s="154">
        <f t="shared" si="139"/>
        <v>0</v>
      </c>
    </row>
    <row r="3013" spans="1:9" s="58" customFormat="1" ht="20.100000000000001" customHeight="1">
      <c r="A3013" s="807"/>
      <c r="B3013" s="1071">
        <v>30</v>
      </c>
      <c r="C3013" s="174" t="s">
        <v>19685</v>
      </c>
      <c r="D3013" s="1361">
        <v>1</v>
      </c>
      <c r="E3013" s="1360" t="s">
        <v>3095</v>
      </c>
      <c r="F3013" s="362">
        <v>8</v>
      </c>
      <c r="G3013" s="85"/>
      <c r="H3013" s="201">
        <f t="shared" si="138"/>
        <v>0</v>
      </c>
      <c r="I3013" s="154">
        <f t="shared" si="139"/>
        <v>0</v>
      </c>
    </row>
    <row r="3014" spans="1:9" s="58" customFormat="1" ht="20.100000000000001" customHeight="1">
      <c r="A3014" s="807">
        <v>10</v>
      </c>
      <c r="B3014" s="1071">
        <v>30</v>
      </c>
      <c r="C3014" s="174" t="s">
        <v>23339</v>
      </c>
      <c r="D3014" s="1361">
        <v>1</v>
      </c>
      <c r="E3014" s="1360" t="s">
        <v>3095</v>
      </c>
      <c r="F3014" s="362">
        <v>100</v>
      </c>
      <c r="G3014" s="85"/>
      <c r="H3014" s="201">
        <f t="shared" si="138"/>
        <v>0</v>
      </c>
      <c r="I3014" s="154">
        <f t="shared" si="139"/>
        <v>0</v>
      </c>
    </row>
    <row r="3015" spans="1:9" s="58" customFormat="1" ht="20.100000000000001" customHeight="1">
      <c r="A3015" s="807">
        <v>10</v>
      </c>
      <c r="B3015" s="1071">
        <v>30</v>
      </c>
      <c r="C3015" s="174" t="s">
        <v>19687</v>
      </c>
      <c r="D3015" s="1361">
        <v>1</v>
      </c>
      <c r="E3015" s="1360" t="s">
        <v>3095</v>
      </c>
      <c r="F3015" s="362">
        <v>3</v>
      </c>
      <c r="G3015" s="85"/>
      <c r="H3015" s="201">
        <f t="shared" si="138"/>
        <v>0</v>
      </c>
      <c r="I3015" s="154">
        <f t="shared" si="139"/>
        <v>0</v>
      </c>
    </row>
    <row r="3016" spans="1:9" s="58" customFormat="1" ht="20.100000000000001" customHeight="1">
      <c r="A3016" s="807"/>
      <c r="B3016" s="1071">
        <v>30</v>
      </c>
      <c r="C3016" s="174" t="s">
        <v>19686</v>
      </c>
      <c r="D3016" s="1361">
        <v>1</v>
      </c>
      <c r="E3016" s="1360" t="s">
        <v>3095</v>
      </c>
      <c r="F3016" s="362">
        <v>75</v>
      </c>
      <c r="G3016" s="85"/>
      <c r="H3016" s="201">
        <f t="shared" si="138"/>
        <v>0</v>
      </c>
      <c r="I3016" s="154">
        <f t="shared" si="139"/>
        <v>0</v>
      </c>
    </row>
    <row r="3017" spans="1:9" s="58" customFormat="1" ht="20.100000000000001" customHeight="1">
      <c r="A3017" s="807"/>
      <c r="B3017" s="1071">
        <v>30</v>
      </c>
      <c r="C3017" s="174" t="s">
        <v>19594</v>
      </c>
      <c r="D3017" s="1361">
        <v>1</v>
      </c>
      <c r="E3017" s="1360" t="s">
        <v>3095</v>
      </c>
      <c r="F3017" s="362">
        <v>59</v>
      </c>
      <c r="G3017" s="85"/>
      <c r="H3017" s="201">
        <f t="shared" si="138"/>
        <v>0</v>
      </c>
      <c r="I3017" s="154">
        <f t="shared" si="139"/>
        <v>0</v>
      </c>
    </row>
    <row r="3018" spans="1:9" s="58" customFormat="1" ht="20.100000000000001" customHeight="1">
      <c r="A3018" s="807"/>
      <c r="B3018" s="1065"/>
      <c r="C3018" s="174" t="s">
        <v>19588</v>
      </c>
      <c r="D3018" s="1361">
        <v>1</v>
      </c>
      <c r="E3018" s="1360" t="s">
        <v>3095</v>
      </c>
      <c r="F3018" s="77">
        <v>0</v>
      </c>
      <c r="G3018" s="85"/>
      <c r="H3018" s="201">
        <f t="shared" si="138"/>
        <v>0</v>
      </c>
      <c r="I3018" s="154">
        <f t="shared" si="139"/>
        <v>0</v>
      </c>
    </row>
    <row r="3019" spans="1:9" s="58" customFormat="1" ht="20.100000000000001" customHeight="1">
      <c r="A3019" s="807"/>
      <c r="B3019" s="1065"/>
      <c r="C3019" s="174" t="s">
        <v>3304</v>
      </c>
      <c r="D3019" s="1361">
        <v>1</v>
      </c>
      <c r="E3019" s="1360" t="s">
        <v>3095</v>
      </c>
      <c r="F3019" s="77">
        <v>0</v>
      </c>
      <c r="G3019" s="85"/>
      <c r="H3019" s="201">
        <f t="shared" si="138"/>
        <v>0</v>
      </c>
      <c r="I3019" s="154">
        <f t="shared" si="139"/>
        <v>0</v>
      </c>
    </row>
    <row r="3020" spans="1:9" s="58" customFormat="1" ht="20.100000000000001" customHeight="1">
      <c r="A3020" s="807">
        <v>10</v>
      </c>
      <c r="B3020" s="1071">
        <v>30</v>
      </c>
      <c r="C3020" s="174" t="s">
        <v>18283</v>
      </c>
      <c r="D3020" s="1361">
        <v>1</v>
      </c>
      <c r="E3020" s="1360" t="s">
        <v>3095</v>
      </c>
      <c r="F3020" s="1194">
        <v>50</v>
      </c>
      <c r="G3020" s="85"/>
      <c r="H3020" s="201">
        <f t="shared" si="138"/>
        <v>0</v>
      </c>
      <c r="I3020" s="154">
        <f t="shared" si="139"/>
        <v>0</v>
      </c>
    </row>
    <row r="3021" spans="1:9" s="172" customFormat="1" ht="20.100000000000001" customHeight="1">
      <c r="A3021" s="1002"/>
      <c r="B3021" s="1069"/>
      <c r="C3021" s="1069" t="s">
        <v>3305</v>
      </c>
      <c r="D3021" s="794"/>
      <c r="E3021" s="1149" t="s">
        <v>1276</v>
      </c>
      <c r="F3021" s="31" t="s">
        <v>1155</v>
      </c>
      <c r="G3021" s="255"/>
      <c r="H3021" s="201"/>
      <c r="I3021" s="154"/>
    </row>
    <row r="3022" spans="1:9" s="172" customFormat="1" ht="20.100000000000001" customHeight="1">
      <c r="A3022" s="807"/>
      <c r="B3022" s="1065"/>
      <c r="C3022" s="1408" t="s">
        <v>3178</v>
      </c>
      <c r="D3022" s="978"/>
      <c r="E3022" s="1149"/>
      <c r="F3022" s="31"/>
      <c r="G3022" s="85"/>
      <c r="H3022" s="201"/>
      <c r="I3022" s="154"/>
    </row>
    <row r="3023" spans="1:9" s="172" customFormat="1" ht="20.100000000000001" customHeight="1">
      <c r="A3023" s="807"/>
      <c r="B3023" s="1065"/>
      <c r="C3023" s="1409" t="s">
        <v>3125</v>
      </c>
      <c r="D3023" s="978">
        <v>1</v>
      </c>
      <c r="E3023" s="1410" t="s">
        <v>2443</v>
      </c>
      <c r="F3023" s="229">
        <v>0</v>
      </c>
      <c r="G3023" s="85"/>
      <c r="H3023" s="201">
        <f t="shared" ref="H3023:H3086" si="140">A3023*G3023</f>
        <v>0</v>
      </c>
      <c r="I3023" s="154">
        <f t="shared" ref="I3023:I3086" si="141">B3023*G3023</f>
        <v>0</v>
      </c>
    </row>
    <row r="3024" spans="1:9" s="172" customFormat="1" ht="20.100000000000001" customHeight="1">
      <c r="A3024" s="807"/>
      <c r="B3024" s="1065"/>
      <c r="C3024" s="1409" t="s">
        <v>2407</v>
      </c>
      <c r="D3024" s="978">
        <v>1</v>
      </c>
      <c r="E3024" s="1410" t="s">
        <v>2443</v>
      </c>
      <c r="F3024" s="229">
        <v>0</v>
      </c>
      <c r="G3024" s="85"/>
      <c r="H3024" s="201">
        <f t="shared" si="140"/>
        <v>0</v>
      </c>
      <c r="I3024" s="154">
        <f t="shared" si="141"/>
        <v>0</v>
      </c>
    </row>
    <row r="3025" spans="1:9" s="172" customFormat="1" ht="20.100000000000001" customHeight="1">
      <c r="A3025" s="807"/>
      <c r="B3025" s="1065"/>
      <c r="C3025" s="520" t="s">
        <v>2406</v>
      </c>
      <c r="D3025" s="68">
        <v>1</v>
      </c>
      <c r="E3025" s="1410" t="s">
        <v>2443</v>
      </c>
      <c r="F3025" s="229">
        <v>0</v>
      </c>
      <c r="G3025" s="85"/>
      <c r="H3025" s="201">
        <f t="shared" si="140"/>
        <v>0</v>
      </c>
      <c r="I3025" s="154">
        <f t="shared" si="141"/>
        <v>0</v>
      </c>
    </row>
    <row r="3026" spans="1:9" s="172" customFormat="1" ht="20.100000000000001" customHeight="1">
      <c r="A3026" s="807"/>
      <c r="B3026" s="1065"/>
      <c r="C3026" s="531" t="s">
        <v>14028</v>
      </c>
      <c r="D3026" s="978">
        <v>1</v>
      </c>
      <c r="E3026" s="1149" t="s">
        <v>2444</v>
      </c>
      <c r="F3026" s="229">
        <v>0</v>
      </c>
      <c r="G3026" s="85"/>
      <c r="H3026" s="201">
        <f t="shared" si="140"/>
        <v>0</v>
      </c>
      <c r="I3026" s="154">
        <f t="shared" si="141"/>
        <v>0</v>
      </c>
    </row>
    <row r="3027" spans="1:9" s="172" customFormat="1" ht="20.100000000000001" customHeight="1">
      <c r="A3027" s="807"/>
      <c r="B3027" s="1078">
        <v>25</v>
      </c>
      <c r="C3027" s="1352" t="s">
        <v>14029</v>
      </c>
      <c r="D3027" s="978">
        <v>1</v>
      </c>
      <c r="E3027" s="1410" t="s">
        <v>2443</v>
      </c>
      <c r="F3027" s="362">
        <v>1</v>
      </c>
      <c r="G3027" s="85"/>
      <c r="H3027" s="201">
        <f t="shared" si="140"/>
        <v>0</v>
      </c>
      <c r="I3027" s="154">
        <f t="shared" si="141"/>
        <v>0</v>
      </c>
    </row>
    <row r="3028" spans="1:9" s="172" customFormat="1" ht="20.100000000000001" customHeight="1">
      <c r="A3028" s="807"/>
      <c r="B3028" s="1065"/>
      <c r="C3028" s="1594" t="s">
        <v>8474</v>
      </c>
      <c r="D3028" s="978">
        <v>1</v>
      </c>
      <c r="E3028" s="1410" t="s">
        <v>2443</v>
      </c>
      <c r="F3028" s="229">
        <v>0</v>
      </c>
      <c r="G3028" s="85"/>
      <c r="H3028" s="201">
        <f t="shared" si="140"/>
        <v>0</v>
      </c>
      <c r="I3028" s="154">
        <f t="shared" si="141"/>
        <v>0</v>
      </c>
    </row>
    <row r="3029" spans="1:9" s="172" customFormat="1" ht="20.100000000000001" customHeight="1">
      <c r="A3029" s="807"/>
      <c r="B3029" s="1079">
        <v>15</v>
      </c>
      <c r="C3029" s="1367" t="s">
        <v>17846</v>
      </c>
      <c r="D3029" s="978">
        <v>1</v>
      </c>
      <c r="E3029" s="1410" t="s">
        <v>2443</v>
      </c>
      <c r="F3029" s="362">
        <v>2</v>
      </c>
      <c r="G3029" s="85"/>
      <c r="H3029" s="201">
        <f t="shared" si="140"/>
        <v>0</v>
      </c>
      <c r="I3029" s="154">
        <f t="shared" si="141"/>
        <v>0</v>
      </c>
    </row>
    <row r="3030" spans="1:9" s="172" customFormat="1" ht="20.100000000000001" customHeight="1">
      <c r="A3030" s="807"/>
      <c r="B3030" s="1065"/>
      <c r="C3030" s="1367" t="s">
        <v>2409</v>
      </c>
      <c r="D3030" s="978">
        <v>1</v>
      </c>
      <c r="E3030" s="1149" t="s">
        <v>2444</v>
      </c>
      <c r="F3030" s="229">
        <v>0</v>
      </c>
      <c r="G3030" s="85"/>
      <c r="H3030" s="201">
        <f t="shared" si="140"/>
        <v>0</v>
      </c>
      <c r="I3030" s="154">
        <f t="shared" si="141"/>
        <v>0</v>
      </c>
    </row>
    <row r="3031" spans="1:9" s="172" customFormat="1" ht="20.100000000000001" customHeight="1">
      <c r="A3031" s="807"/>
      <c r="B3031" s="1065"/>
      <c r="C3031" s="1367" t="s">
        <v>2409</v>
      </c>
      <c r="D3031" s="978">
        <v>1</v>
      </c>
      <c r="E3031" s="1149" t="s">
        <v>2444</v>
      </c>
      <c r="F3031" s="229">
        <v>0</v>
      </c>
      <c r="G3031" s="85"/>
      <c r="H3031" s="201">
        <f t="shared" si="140"/>
        <v>0</v>
      </c>
      <c r="I3031" s="154">
        <f t="shared" si="141"/>
        <v>0</v>
      </c>
    </row>
    <row r="3032" spans="1:9" s="172" customFormat="1" ht="20.100000000000001" customHeight="1">
      <c r="A3032" s="807"/>
      <c r="B3032" s="1071">
        <v>30</v>
      </c>
      <c r="C3032" s="1367" t="s">
        <v>14030</v>
      </c>
      <c r="D3032" s="978">
        <v>1</v>
      </c>
      <c r="E3032" s="1149" t="s">
        <v>2444</v>
      </c>
      <c r="F3032" s="362">
        <v>1</v>
      </c>
      <c r="G3032" s="85"/>
      <c r="H3032" s="201">
        <f t="shared" si="140"/>
        <v>0</v>
      </c>
      <c r="I3032" s="154">
        <f t="shared" si="141"/>
        <v>0</v>
      </c>
    </row>
    <row r="3033" spans="1:9" s="172" customFormat="1" ht="20.100000000000001" customHeight="1">
      <c r="A3033" s="807"/>
      <c r="B3033" s="1087">
        <v>20</v>
      </c>
      <c r="C3033" s="1367" t="s">
        <v>14031</v>
      </c>
      <c r="D3033" s="978">
        <v>1</v>
      </c>
      <c r="E3033" s="1149" t="s">
        <v>2444</v>
      </c>
      <c r="F3033" s="362">
        <v>4</v>
      </c>
      <c r="G3033" s="85"/>
      <c r="H3033" s="201">
        <f t="shared" si="140"/>
        <v>0</v>
      </c>
      <c r="I3033" s="154">
        <f t="shared" si="141"/>
        <v>0</v>
      </c>
    </row>
    <row r="3034" spans="1:9" s="172" customFormat="1" ht="20.100000000000001" customHeight="1">
      <c r="A3034" s="807"/>
      <c r="B3034" s="1087">
        <v>20</v>
      </c>
      <c r="C3034" s="531" t="s">
        <v>14037</v>
      </c>
      <c r="D3034" s="978">
        <v>1</v>
      </c>
      <c r="E3034" s="1149" t="s">
        <v>2444</v>
      </c>
      <c r="F3034" s="362">
        <v>1</v>
      </c>
      <c r="G3034" s="85"/>
      <c r="H3034" s="201">
        <f t="shared" si="140"/>
        <v>0</v>
      </c>
      <c r="I3034" s="154">
        <f t="shared" si="141"/>
        <v>0</v>
      </c>
    </row>
    <row r="3035" spans="1:9" s="172" customFormat="1" ht="20.100000000000001" customHeight="1">
      <c r="A3035" s="807"/>
      <c r="B3035" s="1078">
        <v>25</v>
      </c>
      <c r="C3035" s="520" t="s">
        <v>2408</v>
      </c>
      <c r="D3035" s="978">
        <v>1</v>
      </c>
      <c r="E3035" s="1410" t="s">
        <v>2443</v>
      </c>
      <c r="F3035" s="362">
        <v>9</v>
      </c>
      <c r="G3035" s="85"/>
      <c r="H3035" s="201">
        <f t="shared" si="140"/>
        <v>0</v>
      </c>
      <c r="I3035" s="154">
        <f t="shared" si="141"/>
        <v>0</v>
      </c>
    </row>
    <row r="3036" spans="1:9" s="172" customFormat="1" ht="20.100000000000001" customHeight="1">
      <c r="A3036" s="807"/>
      <c r="B3036" s="1065"/>
      <c r="C3036" s="1218" t="s">
        <v>2410</v>
      </c>
      <c r="D3036" s="978">
        <v>1</v>
      </c>
      <c r="E3036" s="1149" t="s">
        <v>2444</v>
      </c>
      <c r="F3036" s="229">
        <v>0</v>
      </c>
      <c r="G3036" s="85"/>
      <c r="H3036" s="201">
        <f t="shared" si="140"/>
        <v>0</v>
      </c>
      <c r="I3036" s="154">
        <f t="shared" si="141"/>
        <v>0</v>
      </c>
    </row>
    <row r="3037" spans="1:9" s="172" customFormat="1" ht="20.100000000000001" customHeight="1">
      <c r="A3037" s="807"/>
      <c r="B3037" s="1065"/>
      <c r="C3037" s="1218" t="s">
        <v>2411</v>
      </c>
      <c r="D3037" s="978">
        <v>1</v>
      </c>
      <c r="E3037" s="1149" t="s">
        <v>2444</v>
      </c>
      <c r="F3037" s="229">
        <v>0</v>
      </c>
      <c r="G3037" s="85"/>
      <c r="H3037" s="201">
        <f t="shared" si="140"/>
        <v>0</v>
      </c>
      <c r="I3037" s="154">
        <f t="shared" si="141"/>
        <v>0</v>
      </c>
    </row>
    <row r="3038" spans="1:9" s="172" customFormat="1" ht="20.100000000000001" customHeight="1">
      <c r="A3038" s="807"/>
      <c r="B3038" s="1078">
        <v>25</v>
      </c>
      <c r="C3038" s="1409" t="s">
        <v>2412</v>
      </c>
      <c r="D3038" s="978">
        <v>1</v>
      </c>
      <c r="E3038" s="1410" t="s">
        <v>2443</v>
      </c>
      <c r="F3038" s="362">
        <v>5</v>
      </c>
      <c r="G3038" s="85"/>
      <c r="H3038" s="201">
        <f t="shared" si="140"/>
        <v>0</v>
      </c>
      <c r="I3038" s="154">
        <f t="shared" si="141"/>
        <v>0</v>
      </c>
    </row>
    <row r="3039" spans="1:9" s="172" customFormat="1" ht="20.100000000000001" customHeight="1">
      <c r="A3039" s="807"/>
      <c r="B3039" s="1078">
        <v>25</v>
      </c>
      <c r="C3039" s="1594" t="s">
        <v>19668</v>
      </c>
      <c r="D3039" s="978">
        <v>1</v>
      </c>
      <c r="E3039" s="1410" t="s">
        <v>2443</v>
      </c>
      <c r="F3039" s="362">
        <v>1</v>
      </c>
      <c r="G3039" s="85"/>
      <c r="H3039" s="201">
        <f t="shared" si="140"/>
        <v>0</v>
      </c>
      <c r="I3039" s="154">
        <f t="shared" si="141"/>
        <v>0</v>
      </c>
    </row>
    <row r="3040" spans="1:9" s="172" customFormat="1" ht="20.100000000000001" customHeight="1">
      <c r="A3040" s="807"/>
      <c r="B3040" s="1087">
        <v>20</v>
      </c>
      <c r="C3040" s="1367" t="s">
        <v>14033</v>
      </c>
      <c r="D3040" s="978">
        <v>1</v>
      </c>
      <c r="E3040" s="1149" t="s">
        <v>2444</v>
      </c>
      <c r="F3040" s="362">
        <v>1</v>
      </c>
      <c r="G3040" s="85"/>
      <c r="H3040" s="201">
        <f t="shared" si="140"/>
        <v>0</v>
      </c>
      <c r="I3040" s="154">
        <f t="shared" si="141"/>
        <v>0</v>
      </c>
    </row>
    <row r="3041" spans="1:9" s="172" customFormat="1" ht="20.100000000000001" customHeight="1">
      <c r="A3041" s="807"/>
      <c r="B3041" s="1087">
        <v>20</v>
      </c>
      <c r="C3041" s="1367" t="s">
        <v>14032</v>
      </c>
      <c r="D3041" s="978">
        <v>1</v>
      </c>
      <c r="E3041" s="1149" t="s">
        <v>2444</v>
      </c>
      <c r="F3041" s="362">
        <v>1</v>
      </c>
      <c r="G3041" s="85"/>
      <c r="H3041" s="201">
        <f t="shared" si="140"/>
        <v>0</v>
      </c>
      <c r="I3041" s="154">
        <f t="shared" si="141"/>
        <v>0</v>
      </c>
    </row>
    <row r="3042" spans="1:9" s="172" customFormat="1" ht="20.100000000000001" customHeight="1">
      <c r="A3042" s="807"/>
      <c r="B3042" s="1087">
        <v>20</v>
      </c>
      <c r="C3042" s="1367" t="s">
        <v>14034</v>
      </c>
      <c r="D3042" s="978">
        <v>1</v>
      </c>
      <c r="E3042" s="1149" t="s">
        <v>2444</v>
      </c>
      <c r="F3042" s="362">
        <v>1</v>
      </c>
      <c r="G3042" s="85"/>
      <c r="H3042" s="201">
        <f t="shared" si="140"/>
        <v>0</v>
      </c>
      <c r="I3042" s="154">
        <f t="shared" si="141"/>
        <v>0</v>
      </c>
    </row>
    <row r="3043" spans="1:9" s="172" customFormat="1" ht="20.100000000000001" customHeight="1">
      <c r="A3043" s="807"/>
      <c r="B3043" s="1065"/>
      <c r="C3043" s="520" t="s">
        <v>9510</v>
      </c>
      <c r="D3043" s="978">
        <v>1</v>
      </c>
      <c r="E3043" s="1410" t="s">
        <v>2443</v>
      </c>
      <c r="F3043" s="229">
        <v>0</v>
      </c>
      <c r="G3043" s="85"/>
      <c r="H3043" s="201">
        <f t="shared" si="140"/>
        <v>0</v>
      </c>
      <c r="I3043" s="154">
        <f t="shared" si="141"/>
        <v>0</v>
      </c>
    </row>
    <row r="3044" spans="1:9" s="172" customFormat="1" ht="20.100000000000001" customHeight="1">
      <c r="A3044" s="807"/>
      <c r="B3044" s="1078">
        <v>25</v>
      </c>
      <c r="C3044" s="520" t="s">
        <v>2397</v>
      </c>
      <c r="D3044" s="978">
        <v>1</v>
      </c>
      <c r="E3044" s="1410" t="s">
        <v>2443</v>
      </c>
      <c r="F3044" s="362">
        <v>1</v>
      </c>
      <c r="G3044" s="85"/>
      <c r="H3044" s="201">
        <f t="shared" si="140"/>
        <v>0</v>
      </c>
      <c r="I3044" s="154">
        <f t="shared" si="141"/>
        <v>0</v>
      </c>
    </row>
    <row r="3045" spans="1:9" s="172" customFormat="1" ht="20.100000000000001" customHeight="1">
      <c r="A3045" s="807"/>
      <c r="B3045" s="1078">
        <v>25</v>
      </c>
      <c r="C3045" s="520" t="s">
        <v>2397</v>
      </c>
      <c r="D3045" s="978">
        <v>1</v>
      </c>
      <c r="E3045" s="1410" t="s">
        <v>2443</v>
      </c>
      <c r="F3045" s="362">
        <v>23</v>
      </c>
      <c r="G3045" s="85"/>
      <c r="H3045" s="201">
        <f t="shared" si="140"/>
        <v>0</v>
      </c>
      <c r="I3045" s="154">
        <f t="shared" si="141"/>
        <v>0</v>
      </c>
    </row>
    <row r="3046" spans="1:9" s="172" customFormat="1" ht="20.100000000000001" customHeight="1">
      <c r="A3046" s="807"/>
      <c r="B3046" s="1079">
        <v>15</v>
      </c>
      <c r="C3046" s="1411" t="s">
        <v>14035</v>
      </c>
      <c r="D3046" s="978">
        <v>1</v>
      </c>
      <c r="E3046" s="1410" t="s">
        <v>2443</v>
      </c>
      <c r="F3046" s="362">
        <v>1</v>
      </c>
      <c r="G3046" s="85"/>
      <c r="H3046" s="201">
        <f t="shared" si="140"/>
        <v>0</v>
      </c>
      <c r="I3046" s="154">
        <f t="shared" si="141"/>
        <v>0</v>
      </c>
    </row>
    <row r="3047" spans="1:9" s="172" customFormat="1" ht="20.100000000000001" customHeight="1">
      <c r="A3047" s="807"/>
      <c r="B3047" s="1065"/>
      <c r="C3047" s="1367" t="s">
        <v>2413</v>
      </c>
      <c r="D3047" s="978">
        <v>1</v>
      </c>
      <c r="E3047" s="1149" t="s">
        <v>2444</v>
      </c>
      <c r="F3047" s="229">
        <v>0</v>
      </c>
      <c r="G3047" s="85"/>
      <c r="H3047" s="201">
        <f t="shared" si="140"/>
        <v>0</v>
      </c>
      <c r="I3047" s="154">
        <f t="shared" si="141"/>
        <v>0</v>
      </c>
    </row>
    <row r="3048" spans="1:9" s="172" customFormat="1" ht="20.100000000000001" customHeight="1">
      <c r="A3048" s="807"/>
      <c r="B3048" s="1087">
        <v>20</v>
      </c>
      <c r="C3048" s="1367" t="s">
        <v>14036</v>
      </c>
      <c r="D3048" s="978">
        <v>1</v>
      </c>
      <c r="E3048" s="1149" t="s">
        <v>2444</v>
      </c>
      <c r="F3048" s="362">
        <v>1</v>
      </c>
      <c r="G3048" s="85"/>
      <c r="H3048" s="201">
        <f t="shared" si="140"/>
        <v>0</v>
      </c>
      <c r="I3048" s="154">
        <f t="shared" si="141"/>
        <v>0</v>
      </c>
    </row>
    <row r="3049" spans="1:9" s="172" customFormat="1" ht="20.100000000000001" customHeight="1">
      <c r="A3049" s="807"/>
      <c r="B3049" s="1087">
        <v>20</v>
      </c>
      <c r="C3049" s="531" t="s">
        <v>14038</v>
      </c>
      <c r="D3049" s="978">
        <v>1</v>
      </c>
      <c r="E3049" s="1149" t="s">
        <v>2444</v>
      </c>
      <c r="F3049" s="362">
        <v>1</v>
      </c>
      <c r="G3049" s="85"/>
      <c r="H3049" s="201">
        <f t="shared" si="140"/>
        <v>0</v>
      </c>
      <c r="I3049" s="154">
        <f t="shared" si="141"/>
        <v>0</v>
      </c>
    </row>
    <row r="3050" spans="1:9" s="172" customFormat="1" ht="20.100000000000001" customHeight="1">
      <c r="A3050" s="807"/>
      <c r="B3050" s="1071">
        <v>30</v>
      </c>
      <c r="C3050" s="1412" t="s">
        <v>9979</v>
      </c>
      <c r="D3050" s="978">
        <v>1</v>
      </c>
      <c r="E3050" s="1149" t="s">
        <v>2444</v>
      </c>
      <c r="F3050" s="362">
        <v>27</v>
      </c>
      <c r="G3050" s="85"/>
      <c r="H3050" s="201">
        <f t="shared" si="140"/>
        <v>0</v>
      </c>
      <c r="I3050" s="154">
        <f t="shared" si="141"/>
        <v>0</v>
      </c>
    </row>
    <row r="3051" spans="1:9" s="172" customFormat="1" ht="20.100000000000001" customHeight="1">
      <c r="A3051" s="807"/>
      <c r="B3051" s="1078">
        <v>25</v>
      </c>
      <c r="C3051" s="1595" t="s">
        <v>19669</v>
      </c>
      <c r="D3051" s="978">
        <v>1</v>
      </c>
      <c r="E3051" s="1410" t="s">
        <v>2443</v>
      </c>
      <c r="F3051" s="362">
        <v>14</v>
      </c>
      <c r="G3051" s="85"/>
      <c r="H3051" s="201">
        <f t="shared" si="140"/>
        <v>0</v>
      </c>
      <c r="I3051" s="154">
        <f t="shared" si="141"/>
        <v>0</v>
      </c>
    </row>
    <row r="3052" spans="1:9" s="172" customFormat="1" ht="20.100000000000001" customHeight="1">
      <c r="A3052" s="807"/>
      <c r="B3052" s="1078">
        <v>25</v>
      </c>
      <c r="C3052" s="520" t="s">
        <v>2396</v>
      </c>
      <c r="D3052" s="978">
        <v>1</v>
      </c>
      <c r="E3052" s="1410" t="s">
        <v>2443</v>
      </c>
      <c r="F3052" s="362">
        <v>23</v>
      </c>
      <c r="G3052" s="85"/>
      <c r="H3052" s="201">
        <f t="shared" si="140"/>
        <v>0</v>
      </c>
      <c r="I3052" s="154">
        <f t="shared" si="141"/>
        <v>0</v>
      </c>
    </row>
    <row r="3053" spans="1:9" s="172" customFormat="1" ht="20.100000000000001" customHeight="1">
      <c r="A3053" s="807"/>
      <c r="B3053" s="1063"/>
      <c r="C3053" s="1218" t="s">
        <v>14040</v>
      </c>
      <c r="D3053" s="978">
        <v>1</v>
      </c>
      <c r="E3053" s="1410" t="s">
        <v>1276</v>
      </c>
      <c r="F3053" s="362">
        <v>1</v>
      </c>
      <c r="G3053" s="85"/>
      <c r="H3053" s="201">
        <f t="shared" si="140"/>
        <v>0</v>
      </c>
      <c r="I3053" s="154">
        <f t="shared" si="141"/>
        <v>0</v>
      </c>
    </row>
    <row r="3054" spans="1:9" s="172" customFormat="1" ht="20.100000000000001" customHeight="1">
      <c r="A3054" s="807"/>
      <c r="B3054" s="1063"/>
      <c r="C3054" s="1218" t="s">
        <v>14039</v>
      </c>
      <c r="D3054" s="978">
        <v>1</v>
      </c>
      <c r="E3054" s="1410" t="s">
        <v>1276</v>
      </c>
      <c r="F3054" s="362">
        <v>1</v>
      </c>
      <c r="G3054" s="85"/>
      <c r="H3054" s="201">
        <f t="shared" si="140"/>
        <v>0</v>
      </c>
      <c r="I3054" s="154">
        <f t="shared" si="141"/>
        <v>0</v>
      </c>
    </row>
    <row r="3055" spans="1:9" s="172" customFormat="1" ht="20.100000000000001" customHeight="1">
      <c r="A3055" s="807"/>
      <c r="B3055" s="1063"/>
      <c r="C3055" s="1218" t="s">
        <v>2414</v>
      </c>
      <c r="D3055" s="978">
        <v>1</v>
      </c>
      <c r="E3055" s="1410" t="s">
        <v>1276</v>
      </c>
      <c r="F3055" s="362">
        <v>1</v>
      </c>
      <c r="G3055" s="85"/>
      <c r="H3055" s="201">
        <f t="shared" si="140"/>
        <v>0</v>
      </c>
      <c r="I3055" s="154">
        <f t="shared" si="141"/>
        <v>0</v>
      </c>
    </row>
    <row r="3056" spans="1:9" s="172" customFormat="1" ht="20.100000000000001" customHeight="1">
      <c r="A3056" s="807"/>
      <c r="B3056" s="1079">
        <v>15</v>
      </c>
      <c r="C3056" s="1413" t="s">
        <v>14041</v>
      </c>
      <c r="D3056" s="978">
        <v>1</v>
      </c>
      <c r="E3056" s="1410" t="s">
        <v>2443</v>
      </c>
      <c r="F3056" s="362">
        <v>1</v>
      </c>
      <c r="G3056" s="85"/>
      <c r="H3056" s="201">
        <f t="shared" si="140"/>
        <v>0</v>
      </c>
      <c r="I3056" s="154">
        <f t="shared" si="141"/>
        <v>0</v>
      </c>
    </row>
    <row r="3057" spans="1:9" s="172" customFormat="1" ht="20.100000000000001" customHeight="1">
      <c r="A3057" s="807"/>
      <c r="B3057" s="1065"/>
      <c r="C3057" s="1414" t="s">
        <v>2395</v>
      </c>
      <c r="D3057" s="978">
        <v>1</v>
      </c>
      <c r="E3057" s="1149" t="s">
        <v>2444</v>
      </c>
      <c r="F3057" s="229">
        <v>0</v>
      </c>
      <c r="G3057" s="85"/>
      <c r="H3057" s="201">
        <f t="shared" si="140"/>
        <v>0</v>
      </c>
      <c r="I3057" s="154">
        <f t="shared" si="141"/>
        <v>0</v>
      </c>
    </row>
    <row r="3058" spans="1:9" s="172" customFormat="1" ht="20.100000000000001" customHeight="1">
      <c r="A3058" s="807"/>
      <c r="B3058" s="1071">
        <v>30</v>
      </c>
      <c r="C3058" s="1414" t="s">
        <v>14042</v>
      </c>
      <c r="D3058" s="978">
        <v>1</v>
      </c>
      <c r="E3058" s="1149" t="s">
        <v>2444</v>
      </c>
      <c r="F3058" s="362">
        <v>7</v>
      </c>
      <c r="G3058" s="85"/>
      <c r="H3058" s="201">
        <f t="shared" si="140"/>
        <v>0</v>
      </c>
      <c r="I3058" s="154">
        <f t="shared" si="141"/>
        <v>0</v>
      </c>
    </row>
    <row r="3059" spans="1:9" s="172" customFormat="1" ht="20.100000000000001" customHeight="1">
      <c r="A3059" s="807"/>
      <c r="B3059" s="1087">
        <v>20</v>
      </c>
      <c r="C3059" s="1414" t="s">
        <v>14043</v>
      </c>
      <c r="D3059" s="978">
        <v>1</v>
      </c>
      <c r="E3059" s="1149" t="s">
        <v>2444</v>
      </c>
      <c r="F3059" s="362">
        <v>1</v>
      </c>
      <c r="G3059" s="85"/>
      <c r="H3059" s="201">
        <f t="shared" si="140"/>
        <v>0</v>
      </c>
      <c r="I3059" s="154">
        <f t="shared" si="141"/>
        <v>0</v>
      </c>
    </row>
    <row r="3060" spans="1:9" s="172" customFormat="1" ht="20.100000000000001" customHeight="1">
      <c r="A3060" s="807"/>
      <c r="B3060" s="1087">
        <v>20</v>
      </c>
      <c r="C3060" s="1414" t="s">
        <v>14044</v>
      </c>
      <c r="D3060" s="978">
        <v>1</v>
      </c>
      <c r="E3060" s="1149" t="s">
        <v>2444</v>
      </c>
      <c r="F3060" s="362">
        <v>7</v>
      </c>
      <c r="G3060" s="85"/>
      <c r="H3060" s="201">
        <f t="shared" si="140"/>
        <v>0</v>
      </c>
      <c r="I3060" s="154">
        <f t="shared" si="141"/>
        <v>0</v>
      </c>
    </row>
    <row r="3061" spans="1:9" s="172" customFormat="1" ht="20.100000000000001" customHeight="1">
      <c r="A3061" s="807"/>
      <c r="B3061" s="1065"/>
      <c r="C3061" s="1414" t="s">
        <v>2415</v>
      </c>
      <c r="D3061" s="978">
        <v>1</v>
      </c>
      <c r="E3061" s="1149" t="s">
        <v>2444</v>
      </c>
      <c r="F3061" s="229">
        <v>0</v>
      </c>
      <c r="G3061" s="85"/>
      <c r="H3061" s="201">
        <f t="shared" si="140"/>
        <v>0</v>
      </c>
      <c r="I3061" s="154">
        <f t="shared" si="141"/>
        <v>0</v>
      </c>
    </row>
    <row r="3062" spans="1:9" s="172" customFormat="1" ht="20.100000000000001" customHeight="1">
      <c r="A3062" s="807"/>
      <c r="B3062" s="1071">
        <v>100</v>
      </c>
      <c r="C3062" s="1597" t="s">
        <v>4983</v>
      </c>
      <c r="D3062" s="978">
        <v>1</v>
      </c>
      <c r="E3062" s="1149" t="s">
        <v>19690</v>
      </c>
      <c r="F3062" s="362">
        <v>18</v>
      </c>
      <c r="G3062" s="85"/>
      <c r="H3062" s="201">
        <f t="shared" si="140"/>
        <v>0</v>
      </c>
      <c r="I3062" s="154">
        <f t="shared" si="141"/>
        <v>0</v>
      </c>
    </row>
    <row r="3063" spans="1:9" s="172" customFormat="1" ht="20.100000000000001" customHeight="1">
      <c r="A3063" s="807"/>
      <c r="B3063" s="1078">
        <v>25</v>
      </c>
      <c r="C3063" s="520" t="s">
        <v>2419</v>
      </c>
      <c r="D3063" s="978">
        <v>1</v>
      </c>
      <c r="E3063" s="1410" t="s">
        <v>2443</v>
      </c>
      <c r="F3063" s="362">
        <v>13</v>
      </c>
      <c r="G3063" s="85"/>
      <c r="H3063" s="201">
        <f t="shared" si="140"/>
        <v>0</v>
      </c>
      <c r="I3063" s="154">
        <f t="shared" si="141"/>
        <v>0</v>
      </c>
    </row>
    <row r="3064" spans="1:9" s="172" customFormat="1" ht="20.100000000000001" customHeight="1">
      <c r="A3064" s="807"/>
      <c r="B3064" s="1078">
        <v>25</v>
      </c>
      <c r="C3064" s="520" t="s">
        <v>19688</v>
      </c>
      <c r="D3064" s="978">
        <v>1</v>
      </c>
      <c r="E3064" s="1410" t="s">
        <v>2443</v>
      </c>
      <c r="F3064" s="362">
        <v>3</v>
      </c>
      <c r="G3064" s="85"/>
      <c r="H3064" s="201">
        <f t="shared" si="140"/>
        <v>0</v>
      </c>
      <c r="I3064" s="154">
        <f t="shared" si="141"/>
        <v>0</v>
      </c>
    </row>
    <row r="3065" spans="1:9" s="172" customFormat="1" ht="20.100000000000001" customHeight="1">
      <c r="A3065" s="807"/>
      <c r="B3065" s="1087">
        <v>20</v>
      </c>
      <c r="C3065" s="1218" t="s">
        <v>2417</v>
      </c>
      <c r="D3065" s="978">
        <v>1</v>
      </c>
      <c r="E3065" s="1149" t="s">
        <v>2444</v>
      </c>
      <c r="F3065" s="362">
        <v>1</v>
      </c>
      <c r="G3065" s="85"/>
      <c r="H3065" s="201">
        <f t="shared" si="140"/>
        <v>0</v>
      </c>
      <c r="I3065" s="154">
        <f t="shared" si="141"/>
        <v>0</v>
      </c>
    </row>
    <row r="3066" spans="1:9" s="172" customFormat="1" ht="20.100000000000001" customHeight="1">
      <c r="A3066" s="807"/>
      <c r="B3066" s="1065"/>
      <c r="C3066" s="1218" t="s">
        <v>2416</v>
      </c>
      <c r="D3066" s="978">
        <v>1</v>
      </c>
      <c r="E3066" s="1149" t="s">
        <v>2444</v>
      </c>
      <c r="F3066" s="229">
        <v>0</v>
      </c>
      <c r="G3066" s="85"/>
      <c r="H3066" s="201">
        <f t="shared" si="140"/>
        <v>0</v>
      </c>
      <c r="I3066" s="154">
        <f t="shared" si="141"/>
        <v>0</v>
      </c>
    </row>
    <row r="3067" spans="1:9" s="172" customFormat="1" ht="20.100000000000001" customHeight="1">
      <c r="A3067" s="807"/>
      <c r="B3067" s="1065"/>
      <c r="C3067" s="1218" t="s">
        <v>2418</v>
      </c>
      <c r="D3067" s="978">
        <v>1</v>
      </c>
      <c r="E3067" s="1149" t="s">
        <v>2444</v>
      </c>
      <c r="F3067" s="229">
        <v>0</v>
      </c>
      <c r="G3067" s="85"/>
      <c r="H3067" s="201">
        <f t="shared" si="140"/>
        <v>0</v>
      </c>
      <c r="I3067" s="154">
        <f t="shared" si="141"/>
        <v>0</v>
      </c>
    </row>
    <row r="3068" spans="1:9" s="172" customFormat="1" ht="20.100000000000001" customHeight="1">
      <c r="A3068" s="807"/>
      <c r="B3068" s="1078">
        <v>25</v>
      </c>
      <c r="C3068" s="1596" t="s">
        <v>19673</v>
      </c>
      <c r="D3068" s="978">
        <v>1</v>
      </c>
      <c r="E3068" s="1410" t="s">
        <v>2443</v>
      </c>
      <c r="F3068" s="362">
        <v>23</v>
      </c>
      <c r="G3068" s="85"/>
      <c r="H3068" s="201">
        <f t="shared" si="140"/>
        <v>0</v>
      </c>
      <c r="I3068" s="154">
        <f t="shared" si="141"/>
        <v>0</v>
      </c>
    </row>
    <row r="3069" spans="1:9" s="172" customFormat="1" ht="20.100000000000001" customHeight="1">
      <c r="A3069" s="807"/>
      <c r="B3069" s="1079">
        <v>15</v>
      </c>
      <c r="C3069" s="1596" t="s">
        <v>17857</v>
      </c>
      <c r="D3069" s="978">
        <v>1</v>
      </c>
      <c r="E3069" s="1410" t="s">
        <v>2443</v>
      </c>
      <c r="F3069" s="362">
        <v>8</v>
      </c>
      <c r="G3069" s="85"/>
      <c r="H3069" s="201">
        <f t="shared" si="140"/>
        <v>0</v>
      </c>
      <c r="I3069" s="154">
        <f t="shared" si="141"/>
        <v>0</v>
      </c>
    </row>
    <row r="3070" spans="1:9" s="172" customFormat="1" ht="20.100000000000001" customHeight="1">
      <c r="A3070" s="807"/>
      <c r="B3070" s="1071">
        <v>30</v>
      </c>
      <c r="C3070" s="531" t="s">
        <v>19696</v>
      </c>
      <c r="D3070" s="978">
        <v>1</v>
      </c>
      <c r="E3070" s="1149" t="s">
        <v>2444</v>
      </c>
      <c r="F3070" s="362">
        <v>1</v>
      </c>
      <c r="G3070" s="85"/>
      <c r="H3070" s="201">
        <f t="shared" si="140"/>
        <v>0</v>
      </c>
      <c r="I3070" s="154">
        <f t="shared" si="141"/>
        <v>0</v>
      </c>
    </row>
    <row r="3071" spans="1:9" s="172" customFormat="1" ht="20.100000000000001" customHeight="1">
      <c r="A3071" s="807"/>
      <c r="B3071" s="1065"/>
      <c r="C3071" s="1367" t="s">
        <v>2420</v>
      </c>
      <c r="D3071" s="978">
        <v>1</v>
      </c>
      <c r="E3071" s="1149" t="s">
        <v>2444</v>
      </c>
      <c r="F3071" s="229">
        <v>0</v>
      </c>
      <c r="G3071" s="85"/>
      <c r="H3071" s="201">
        <f t="shared" si="140"/>
        <v>0</v>
      </c>
      <c r="I3071" s="154">
        <f t="shared" si="141"/>
        <v>0</v>
      </c>
    </row>
    <row r="3072" spans="1:9" s="172" customFormat="1" ht="20.100000000000001" customHeight="1">
      <c r="A3072" s="807"/>
      <c r="B3072" s="1065"/>
      <c r="C3072" s="1367" t="s">
        <v>2421</v>
      </c>
      <c r="D3072" s="978">
        <v>1</v>
      </c>
      <c r="E3072" s="1149" t="s">
        <v>2444</v>
      </c>
      <c r="F3072" s="229">
        <v>0</v>
      </c>
      <c r="G3072" s="85"/>
      <c r="H3072" s="201">
        <f t="shared" si="140"/>
        <v>0</v>
      </c>
      <c r="I3072" s="154">
        <f t="shared" si="141"/>
        <v>0</v>
      </c>
    </row>
    <row r="3073" spans="1:9" s="172" customFormat="1" ht="20.100000000000001" customHeight="1">
      <c r="A3073" s="807"/>
      <c r="B3073" s="1065"/>
      <c r="C3073" s="1367" t="s">
        <v>2422</v>
      </c>
      <c r="D3073" s="978">
        <v>1</v>
      </c>
      <c r="E3073" s="1149" t="s">
        <v>2444</v>
      </c>
      <c r="F3073" s="229">
        <v>0</v>
      </c>
      <c r="G3073" s="85"/>
      <c r="H3073" s="201">
        <f t="shared" si="140"/>
        <v>0</v>
      </c>
      <c r="I3073" s="154">
        <f t="shared" si="141"/>
        <v>0</v>
      </c>
    </row>
    <row r="3074" spans="1:9" s="172" customFormat="1" ht="20.100000000000001" customHeight="1">
      <c r="A3074" s="807"/>
      <c r="B3074" s="1079">
        <v>15</v>
      </c>
      <c r="C3074" s="520" t="s">
        <v>17858</v>
      </c>
      <c r="D3074" s="978">
        <v>1</v>
      </c>
      <c r="E3074" s="1410" t="s">
        <v>2443</v>
      </c>
      <c r="F3074" s="362">
        <v>2</v>
      </c>
      <c r="G3074" s="85"/>
      <c r="H3074" s="201">
        <f t="shared" si="140"/>
        <v>0</v>
      </c>
      <c r="I3074" s="154">
        <f t="shared" si="141"/>
        <v>0</v>
      </c>
    </row>
    <row r="3075" spans="1:9" s="172" customFormat="1" ht="20.100000000000001" customHeight="1">
      <c r="A3075" s="807"/>
      <c r="B3075" s="1078">
        <v>25</v>
      </c>
      <c r="C3075" s="520" t="s">
        <v>19727</v>
      </c>
      <c r="D3075" s="978">
        <v>1</v>
      </c>
      <c r="E3075" s="1410" t="s">
        <v>2443</v>
      </c>
      <c r="F3075" s="362">
        <v>1</v>
      </c>
      <c r="G3075" s="85"/>
      <c r="H3075" s="201">
        <f t="shared" si="140"/>
        <v>0</v>
      </c>
      <c r="I3075" s="154">
        <f t="shared" si="141"/>
        <v>0</v>
      </c>
    </row>
    <row r="3076" spans="1:9" s="172" customFormat="1" ht="20.100000000000001" customHeight="1">
      <c r="A3076" s="807"/>
      <c r="B3076" s="1071">
        <v>30</v>
      </c>
      <c r="C3076" s="1218" t="s">
        <v>2423</v>
      </c>
      <c r="D3076" s="978">
        <v>1</v>
      </c>
      <c r="E3076" s="1410" t="s">
        <v>2444</v>
      </c>
      <c r="F3076" s="362">
        <v>13</v>
      </c>
      <c r="G3076" s="85"/>
      <c r="H3076" s="201">
        <f t="shared" si="140"/>
        <v>0</v>
      </c>
      <c r="I3076" s="154">
        <f t="shared" si="141"/>
        <v>0</v>
      </c>
    </row>
    <row r="3077" spans="1:9" s="172" customFormat="1" ht="20.100000000000001" customHeight="1">
      <c r="A3077" s="807"/>
      <c r="B3077" s="1087">
        <v>20</v>
      </c>
      <c r="C3077" s="1218" t="s">
        <v>19698</v>
      </c>
      <c r="D3077" s="978">
        <v>1</v>
      </c>
      <c r="E3077" s="1410" t="s">
        <v>2444</v>
      </c>
      <c r="F3077" s="362">
        <v>1</v>
      </c>
      <c r="G3077" s="85"/>
      <c r="H3077" s="201">
        <f t="shared" si="140"/>
        <v>0</v>
      </c>
      <c r="I3077" s="154">
        <f t="shared" si="141"/>
        <v>0</v>
      </c>
    </row>
    <row r="3078" spans="1:9" s="172" customFormat="1" ht="20.100000000000001" customHeight="1">
      <c r="A3078" s="807"/>
      <c r="B3078" s="1087">
        <v>20</v>
      </c>
      <c r="C3078" s="1218" t="s">
        <v>19697</v>
      </c>
      <c r="D3078" s="978">
        <v>1</v>
      </c>
      <c r="E3078" s="1410" t="s">
        <v>2444</v>
      </c>
      <c r="F3078" s="362">
        <v>1</v>
      </c>
      <c r="G3078" s="85"/>
      <c r="H3078" s="201">
        <f t="shared" si="140"/>
        <v>0</v>
      </c>
      <c r="I3078" s="154">
        <f t="shared" si="141"/>
        <v>0</v>
      </c>
    </row>
    <row r="3079" spans="1:9" s="172" customFormat="1" ht="20.100000000000001" customHeight="1">
      <c r="A3079" s="807"/>
      <c r="B3079" s="1071">
        <v>100</v>
      </c>
      <c r="C3079" s="1218" t="s">
        <v>19699</v>
      </c>
      <c r="D3079" s="978">
        <v>1</v>
      </c>
      <c r="E3079" s="1149" t="s">
        <v>19690</v>
      </c>
      <c r="F3079" s="362">
        <v>18</v>
      </c>
      <c r="G3079" s="85"/>
      <c r="H3079" s="201">
        <f t="shared" si="140"/>
        <v>0</v>
      </c>
      <c r="I3079" s="154">
        <f t="shared" si="141"/>
        <v>0</v>
      </c>
    </row>
    <row r="3080" spans="1:9" s="172" customFormat="1" ht="20.100000000000001" customHeight="1">
      <c r="A3080" s="807"/>
      <c r="B3080" s="1065"/>
      <c r="C3080" s="1409" t="s">
        <v>2424</v>
      </c>
      <c r="D3080" s="978">
        <v>1</v>
      </c>
      <c r="E3080" s="1410" t="s">
        <v>2443</v>
      </c>
      <c r="F3080" s="229">
        <v>0</v>
      </c>
      <c r="G3080" s="85"/>
      <c r="H3080" s="201">
        <f t="shared" si="140"/>
        <v>0</v>
      </c>
      <c r="I3080" s="154">
        <f t="shared" si="141"/>
        <v>0</v>
      </c>
    </row>
    <row r="3081" spans="1:9" s="172" customFormat="1" ht="20.100000000000001" customHeight="1">
      <c r="A3081" s="807"/>
      <c r="B3081" s="1065"/>
      <c r="C3081" s="1367" t="s">
        <v>2425</v>
      </c>
      <c r="D3081" s="978">
        <v>1</v>
      </c>
      <c r="E3081" s="1149" t="s">
        <v>2444</v>
      </c>
      <c r="F3081" s="229">
        <v>0</v>
      </c>
      <c r="G3081" s="85"/>
      <c r="H3081" s="201">
        <f t="shared" si="140"/>
        <v>0</v>
      </c>
      <c r="I3081" s="154">
        <f t="shared" si="141"/>
        <v>0</v>
      </c>
    </row>
    <row r="3082" spans="1:9" s="172" customFormat="1" ht="20.100000000000001" customHeight="1">
      <c r="A3082" s="807"/>
      <c r="B3082" s="1071">
        <v>30</v>
      </c>
      <c r="C3082" s="1367" t="s">
        <v>19692</v>
      </c>
      <c r="D3082" s="978">
        <v>1</v>
      </c>
      <c r="E3082" s="1149" t="s">
        <v>2444</v>
      </c>
      <c r="F3082" s="362">
        <v>1</v>
      </c>
      <c r="G3082" s="85"/>
      <c r="H3082" s="201">
        <f t="shared" si="140"/>
        <v>0</v>
      </c>
      <c r="I3082" s="154">
        <f t="shared" si="141"/>
        <v>0</v>
      </c>
    </row>
    <row r="3083" spans="1:9" s="172" customFormat="1" ht="20.100000000000001" customHeight="1">
      <c r="A3083" s="807"/>
      <c r="B3083" s="1087">
        <v>20</v>
      </c>
      <c r="C3083" s="1367" t="s">
        <v>19693</v>
      </c>
      <c r="D3083" s="978">
        <v>1</v>
      </c>
      <c r="E3083" s="1149" t="s">
        <v>2444</v>
      </c>
      <c r="F3083" s="362">
        <v>3</v>
      </c>
      <c r="G3083" s="85"/>
      <c r="H3083" s="201">
        <f t="shared" si="140"/>
        <v>0</v>
      </c>
      <c r="I3083" s="154">
        <f t="shared" si="141"/>
        <v>0</v>
      </c>
    </row>
    <row r="3084" spans="1:9" s="172" customFormat="1" ht="20.100000000000001" customHeight="1">
      <c r="A3084" s="807"/>
      <c r="B3084" s="1071">
        <v>30</v>
      </c>
      <c r="C3084" s="1367" t="s">
        <v>19691</v>
      </c>
      <c r="D3084" s="978">
        <v>1</v>
      </c>
      <c r="E3084" s="1149" t="s">
        <v>2444</v>
      </c>
      <c r="F3084" s="362">
        <v>65</v>
      </c>
      <c r="G3084" s="85"/>
      <c r="H3084" s="201">
        <f t="shared" si="140"/>
        <v>0</v>
      </c>
      <c r="I3084" s="154">
        <f t="shared" si="141"/>
        <v>0</v>
      </c>
    </row>
    <row r="3085" spans="1:9" s="172" customFormat="1" ht="20.100000000000001" customHeight="1">
      <c r="A3085" s="807"/>
      <c r="B3085" s="1087">
        <v>20</v>
      </c>
      <c r="C3085" s="1237" t="s">
        <v>19694</v>
      </c>
      <c r="D3085" s="978">
        <v>1</v>
      </c>
      <c r="E3085" s="1149" t="s">
        <v>2444</v>
      </c>
      <c r="F3085" s="362">
        <v>1</v>
      </c>
      <c r="G3085" s="85"/>
      <c r="H3085" s="201">
        <f t="shared" si="140"/>
        <v>0</v>
      </c>
      <c r="I3085" s="154">
        <f t="shared" si="141"/>
        <v>0</v>
      </c>
    </row>
    <row r="3086" spans="1:9" s="172" customFormat="1" ht="20.100000000000001" customHeight="1">
      <c r="A3086" s="807"/>
      <c r="B3086" s="1079">
        <v>15</v>
      </c>
      <c r="C3086" s="520" t="s">
        <v>17849</v>
      </c>
      <c r="D3086" s="978">
        <v>1</v>
      </c>
      <c r="E3086" s="1410" t="s">
        <v>2443</v>
      </c>
      <c r="F3086" s="362">
        <v>3</v>
      </c>
      <c r="G3086" s="85"/>
      <c r="H3086" s="201">
        <f t="shared" si="140"/>
        <v>0</v>
      </c>
      <c r="I3086" s="154">
        <f t="shared" si="141"/>
        <v>0</v>
      </c>
    </row>
    <row r="3087" spans="1:9" s="172" customFormat="1" ht="20.100000000000001" customHeight="1">
      <c r="A3087" s="807"/>
      <c r="B3087" s="1065"/>
      <c r="C3087" s="1218" t="s">
        <v>2426</v>
      </c>
      <c r="D3087" s="978">
        <v>1</v>
      </c>
      <c r="E3087" s="1149" t="s">
        <v>2444</v>
      </c>
      <c r="F3087" s="229">
        <v>0</v>
      </c>
      <c r="G3087" s="85"/>
      <c r="H3087" s="201">
        <f t="shared" ref="H3087:H3150" si="142">A3087*G3087</f>
        <v>0</v>
      </c>
      <c r="I3087" s="154">
        <f t="shared" ref="I3087:I3150" si="143">B3087*G3087</f>
        <v>0</v>
      </c>
    </row>
    <row r="3088" spans="1:9" s="172" customFormat="1" ht="20.100000000000001" customHeight="1">
      <c r="A3088" s="807"/>
      <c r="B3088" s="1071">
        <v>30</v>
      </c>
      <c r="C3088" s="1218" t="s">
        <v>19695</v>
      </c>
      <c r="D3088" s="978">
        <v>1</v>
      </c>
      <c r="E3088" s="1149" t="s">
        <v>2444</v>
      </c>
      <c r="F3088" s="362">
        <v>1</v>
      </c>
      <c r="G3088" s="85"/>
      <c r="H3088" s="201">
        <f t="shared" si="142"/>
        <v>0</v>
      </c>
      <c r="I3088" s="154">
        <f t="shared" si="143"/>
        <v>0</v>
      </c>
    </row>
    <row r="3089" spans="1:9" s="172" customFormat="1" ht="20.100000000000001" customHeight="1">
      <c r="A3089" s="807"/>
      <c r="B3089" s="1065"/>
      <c r="C3089" s="1409" t="s">
        <v>2427</v>
      </c>
      <c r="D3089" s="978">
        <v>1</v>
      </c>
      <c r="E3089" s="1410" t="s">
        <v>2443</v>
      </c>
      <c r="F3089" s="229">
        <v>0</v>
      </c>
      <c r="G3089" s="85"/>
      <c r="H3089" s="201">
        <f t="shared" si="142"/>
        <v>0</v>
      </c>
      <c r="I3089" s="154">
        <f t="shared" si="143"/>
        <v>0</v>
      </c>
    </row>
    <row r="3090" spans="1:9" s="172" customFormat="1" ht="20.100000000000001" customHeight="1">
      <c r="A3090" s="807"/>
      <c r="B3090" s="1079">
        <v>15</v>
      </c>
      <c r="C3090" s="1409" t="s">
        <v>17850</v>
      </c>
      <c r="D3090" s="978">
        <v>1</v>
      </c>
      <c r="E3090" s="1410" t="s">
        <v>2443</v>
      </c>
      <c r="F3090" s="362">
        <v>2</v>
      </c>
      <c r="G3090" s="85"/>
      <c r="H3090" s="201">
        <f t="shared" si="142"/>
        <v>0</v>
      </c>
      <c r="I3090" s="154">
        <f t="shared" si="143"/>
        <v>0</v>
      </c>
    </row>
    <row r="3091" spans="1:9" s="172" customFormat="1" ht="20.100000000000001" customHeight="1">
      <c r="A3091" s="807"/>
      <c r="B3091" s="1087">
        <v>20</v>
      </c>
      <c r="C3091" s="1367" t="s">
        <v>19701</v>
      </c>
      <c r="D3091" s="978">
        <v>1</v>
      </c>
      <c r="E3091" s="1149" t="s">
        <v>2444</v>
      </c>
      <c r="F3091" s="362">
        <v>1</v>
      </c>
      <c r="G3091" s="85"/>
      <c r="H3091" s="201">
        <f t="shared" si="142"/>
        <v>0</v>
      </c>
      <c r="I3091" s="154">
        <f t="shared" si="143"/>
        <v>0</v>
      </c>
    </row>
    <row r="3092" spans="1:9" s="172" customFormat="1" ht="20.100000000000001" customHeight="1">
      <c r="A3092" s="807"/>
      <c r="B3092" s="1071">
        <v>30</v>
      </c>
      <c r="C3092" s="1367" t="s">
        <v>19729</v>
      </c>
      <c r="D3092" s="1361">
        <v>1</v>
      </c>
      <c r="E3092" s="1149" t="s">
        <v>2444</v>
      </c>
      <c r="F3092" s="362">
        <v>1</v>
      </c>
      <c r="G3092" s="85"/>
      <c r="H3092" s="201">
        <f t="shared" si="142"/>
        <v>0</v>
      </c>
      <c r="I3092" s="154">
        <f t="shared" si="143"/>
        <v>0</v>
      </c>
    </row>
    <row r="3093" spans="1:9" s="172" customFormat="1" ht="20.100000000000001" customHeight="1">
      <c r="A3093" s="807"/>
      <c r="B3093" s="1071">
        <v>30</v>
      </c>
      <c r="C3093" s="1367" t="s">
        <v>2398</v>
      </c>
      <c r="D3093" s="1361">
        <v>1</v>
      </c>
      <c r="E3093" s="1149" t="s">
        <v>2444</v>
      </c>
      <c r="F3093" s="362">
        <v>8</v>
      </c>
      <c r="G3093" s="85"/>
      <c r="H3093" s="201">
        <f t="shared" si="142"/>
        <v>0</v>
      </c>
      <c r="I3093" s="154">
        <f t="shared" si="143"/>
        <v>0</v>
      </c>
    </row>
    <row r="3094" spans="1:9" s="172" customFormat="1" ht="20.100000000000001" customHeight="1">
      <c r="A3094" s="807"/>
      <c r="B3094" s="1071">
        <v>30</v>
      </c>
      <c r="C3094" s="1367" t="s">
        <v>19700</v>
      </c>
      <c r="D3094" s="1361">
        <v>1</v>
      </c>
      <c r="E3094" s="1149" t="s">
        <v>2444</v>
      </c>
      <c r="F3094" s="362">
        <v>7</v>
      </c>
      <c r="G3094" s="85"/>
      <c r="H3094" s="201">
        <f t="shared" si="142"/>
        <v>0</v>
      </c>
      <c r="I3094" s="154">
        <f t="shared" si="143"/>
        <v>0</v>
      </c>
    </row>
    <row r="3095" spans="1:9" s="172" customFormat="1" ht="20.100000000000001" customHeight="1">
      <c r="A3095" s="807"/>
      <c r="B3095" s="1071">
        <v>100</v>
      </c>
      <c r="C3095" s="1367" t="s">
        <v>19707</v>
      </c>
      <c r="D3095" s="978">
        <v>1</v>
      </c>
      <c r="E3095" s="1149" t="s">
        <v>19690</v>
      </c>
      <c r="F3095" s="362">
        <v>14</v>
      </c>
      <c r="G3095" s="85"/>
      <c r="H3095" s="201">
        <f t="shared" si="142"/>
        <v>0</v>
      </c>
      <c r="I3095" s="154">
        <f t="shared" si="143"/>
        <v>0</v>
      </c>
    </row>
    <row r="3096" spans="1:9" s="172" customFormat="1" ht="20.100000000000001" customHeight="1">
      <c r="A3096" s="807"/>
      <c r="B3096" s="1071">
        <v>100</v>
      </c>
      <c r="C3096" s="1607" t="s">
        <v>19703</v>
      </c>
      <c r="D3096" s="978">
        <v>1</v>
      </c>
      <c r="E3096" s="1149" t="s">
        <v>19702</v>
      </c>
      <c r="F3096" s="362">
        <v>1</v>
      </c>
      <c r="G3096" s="85"/>
      <c r="H3096" s="201">
        <f t="shared" si="142"/>
        <v>0</v>
      </c>
      <c r="I3096" s="154">
        <f t="shared" si="143"/>
        <v>0</v>
      </c>
    </row>
    <row r="3097" spans="1:9" s="172" customFormat="1" ht="20.100000000000001" customHeight="1">
      <c r="A3097" s="807"/>
      <c r="B3097" s="1071">
        <v>30</v>
      </c>
      <c r="C3097" s="1598" t="s">
        <v>19706</v>
      </c>
      <c r="D3097" s="1361">
        <v>1</v>
      </c>
      <c r="E3097" s="1149" t="s">
        <v>2444</v>
      </c>
      <c r="F3097" s="362">
        <v>2</v>
      </c>
      <c r="G3097" s="85"/>
      <c r="H3097" s="201">
        <f t="shared" si="142"/>
        <v>0</v>
      </c>
      <c r="I3097" s="154">
        <f t="shared" si="143"/>
        <v>0</v>
      </c>
    </row>
    <row r="3098" spans="1:9" s="172" customFormat="1" ht="20.100000000000001" customHeight="1">
      <c r="A3098" s="807"/>
      <c r="B3098" s="1071">
        <v>30</v>
      </c>
      <c r="C3098" s="1598" t="s">
        <v>19705</v>
      </c>
      <c r="D3098" s="1361">
        <v>1</v>
      </c>
      <c r="E3098" s="1149" t="s">
        <v>2444</v>
      </c>
      <c r="F3098" s="362">
        <v>6</v>
      </c>
      <c r="G3098" s="85"/>
      <c r="H3098" s="201">
        <f t="shared" si="142"/>
        <v>0</v>
      </c>
      <c r="I3098" s="154">
        <f t="shared" si="143"/>
        <v>0</v>
      </c>
    </row>
    <row r="3099" spans="1:9" s="172" customFormat="1" ht="20.100000000000001" customHeight="1">
      <c r="A3099" s="807"/>
      <c r="B3099" s="1078">
        <v>25</v>
      </c>
      <c r="C3099" s="770" t="s">
        <v>9852</v>
      </c>
      <c r="D3099" s="978">
        <v>1</v>
      </c>
      <c r="E3099" s="1410" t="s">
        <v>2443</v>
      </c>
      <c r="F3099" s="362">
        <v>1</v>
      </c>
      <c r="G3099" s="85"/>
      <c r="H3099" s="201">
        <f t="shared" si="142"/>
        <v>0</v>
      </c>
      <c r="I3099" s="154">
        <f t="shared" si="143"/>
        <v>0</v>
      </c>
    </row>
    <row r="3100" spans="1:9" s="172" customFormat="1" ht="20.100000000000001" customHeight="1">
      <c r="A3100" s="807"/>
      <c r="B3100" s="1065"/>
      <c r="C3100" s="394" t="s">
        <v>2429</v>
      </c>
      <c r="D3100" s="978">
        <v>1</v>
      </c>
      <c r="E3100" s="1149" t="s">
        <v>2444</v>
      </c>
      <c r="F3100" s="229">
        <v>0</v>
      </c>
      <c r="G3100" s="85"/>
      <c r="H3100" s="201">
        <f t="shared" si="142"/>
        <v>0</v>
      </c>
      <c r="I3100" s="154">
        <f t="shared" si="143"/>
        <v>0</v>
      </c>
    </row>
    <row r="3101" spans="1:9" s="172" customFormat="1" ht="20.100000000000001" customHeight="1">
      <c r="A3101" s="807"/>
      <c r="B3101" s="1087">
        <v>20</v>
      </c>
      <c r="C3101" s="1218" t="s">
        <v>19710</v>
      </c>
      <c r="D3101" s="978">
        <v>1</v>
      </c>
      <c r="E3101" s="1149" t="s">
        <v>2444</v>
      </c>
      <c r="F3101" s="362">
        <v>1</v>
      </c>
      <c r="G3101" s="85"/>
      <c r="H3101" s="201">
        <f t="shared" si="142"/>
        <v>0</v>
      </c>
      <c r="I3101" s="154">
        <f t="shared" si="143"/>
        <v>0</v>
      </c>
    </row>
    <row r="3102" spans="1:9" s="172" customFormat="1" ht="20.100000000000001" customHeight="1">
      <c r="A3102" s="807"/>
      <c r="B3102" s="1087">
        <v>20</v>
      </c>
      <c r="C3102" s="1218" t="s">
        <v>19709</v>
      </c>
      <c r="D3102" s="978">
        <v>1</v>
      </c>
      <c r="E3102" s="1149" t="s">
        <v>2444</v>
      </c>
      <c r="F3102" s="362">
        <v>1</v>
      </c>
      <c r="G3102" s="85"/>
      <c r="H3102" s="201">
        <f t="shared" si="142"/>
        <v>0</v>
      </c>
      <c r="I3102" s="154">
        <f t="shared" si="143"/>
        <v>0</v>
      </c>
    </row>
    <row r="3103" spans="1:9" s="172" customFormat="1" ht="20.100000000000001" customHeight="1">
      <c r="A3103" s="807"/>
      <c r="B3103" s="1071">
        <v>30</v>
      </c>
      <c r="C3103" s="1218" t="s">
        <v>2428</v>
      </c>
      <c r="D3103" s="1361">
        <v>1</v>
      </c>
      <c r="E3103" s="1149" t="s">
        <v>2444</v>
      </c>
      <c r="F3103" s="362">
        <v>6</v>
      </c>
      <c r="G3103" s="85"/>
      <c r="H3103" s="201">
        <f t="shared" si="142"/>
        <v>0</v>
      </c>
      <c r="I3103" s="154">
        <f t="shared" si="143"/>
        <v>0</v>
      </c>
    </row>
    <row r="3104" spans="1:9" s="172" customFormat="1" ht="20.100000000000001" customHeight="1">
      <c r="A3104" s="807"/>
      <c r="B3104" s="1071">
        <v>30</v>
      </c>
      <c r="C3104" s="394" t="s">
        <v>19704</v>
      </c>
      <c r="D3104" s="1361">
        <v>1</v>
      </c>
      <c r="E3104" s="1149" t="s">
        <v>2444</v>
      </c>
      <c r="F3104" s="362">
        <v>3</v>
      </c>
      <c r="G3104" s="85"/>
      <c r="H3104" s="201">
        <f t="shared" si="142"/>
        <v>0</v>
      </c>
      <c r="I3104" s="154">
        <f t="shared" si="143"/>
        <v>0</v>
      </c>
    </row>
    <row r="3105" spans="1:9" s="172" customFormat="1" ht="20.100000000000001" customHeight="1">
      <c r="A3105" s="807"/>
      <c r="B3105" s="1071">
        <v>100</v>
      </c>
      <c r="C3105" s="1218" t="s">
        <v>19708</v>
      </c>
      <c r="D3105" s="978">
        <v>1</v>
      </c>
      <c r="E3105" s="1149"/>
      <c r="F3105" s="362">
        <v>100</v>
      </c>
      <c r="G3105" s="85"/>
      <c r="H3105" s="201">
        <f t="shared" si="142"/>
        <v>0</v>
      </c>
      <c r="I3105" s="154">
        <f t="shared" si="143"/>
        <v>0</v>
      </c>
    </row>
    <row r="3106" spans="1:9" s="172" customFormat="1" ht="20.100000000000001" customHeight="1">
      <c r="A3106" s="807"/>
      <c r="B3106" s="1087">
        <v>20</v>
      </c>
      <c r="C3106" s="1367" t="s">
        <v>19714</v>
      </c>
      <c r="D3106" s="978">
        <v>1</v>
      </c>
      <c r="E3106" s="1149" t="s">
        <v>2444</v>
      </c>
      <c r="F3106" s="362">
        <v>3</v>
      </c>
      <c r="G3106" s="85"/>
      <c r="H3106" s="201">
        <f t="shared" si="142"/>
        <v>0</v>
      </c>
      <c r="I3106" s="154">
        <f t="shared" si="143"/>
        <v>0</v>
      </c>
    </row>
    <row r="3107" spans="1:9" s="172" customFormat="1" ht="20.100000000000001" customHeight="1">
      <c r="A3107" s="807"/>
      <c r="B3107" s="1071">
        <v>100</v>
      </c>
      <c r="C3107" s="1367" t="s">
        <v>19713</v>
      </c>
      <c r="D3107" s="978">
        <v>1</v>
      </c>
      <c r="E3107" s="1149" t="s">
        <v>19690</v>
      </c>
      <c r="F3107" s="362">
        <v>2</v>
      </c>
      <c r="G3107" s="85"/>
      <c r="H3107" s="201">
        <f t="shared" si="142"/>
        <v>0</v>
      </c>
      <c r="I3107" s="154">
        <f t="shared" si="143"/>
        <v>0</v>
      </c>
    </row>
    <row r="3108" spans="1:9" s="172" customFormat="1" ht="20.100000000000001" customHeight="1">
      <c r="A3108" s="807"/>
      <c r="B3108" s="1071">
        <v>250</v>
      </c>
      <c r="C3108" s="1416" t="s">
        <v>19712</v>
      </c>
      <c r="D3108" s="978">
        <v>1</v>
      </c>
      <c r="E3108" s="1149" t="s">
        <v>19711</v>
      </c>
      <c r="F3108" s="362">
        <v>1</v>
      </c>
      <c r="G3108" s="85"/>
      <c r="H3108" s="201">
        <f t="shared" si="142"/>
        <v>0</v>
      </c>
      <c r="I3108" s="154">
        <f t="shared" si="143"/>
        <v>0</v>
      </c>
    </row>
    <row r="3109" spans="1:9" s="172" customFormat="1" ht="20.100000000000001" customHeight="1">
      <c r="A3109" s="807"/>
      <c r="B3109" s="1078">
        <v>25</v>
      </c>
      <c r="C3109" s="520" t="s">
        <v>2430</v>
      </c>
      <c r="D3109" s="978">
        <v>1</v>
      </c>
      <c r="E3109" s="1410" t="s">
        <v>2443</v>
      </c>
      <c r="F3109" s="362">
        <v>18</v>
      </c>
      <c r="G3109" s="85"/>
      <c r="H3109" s="201">
        <f t="shared" si="142"/>
        <v>0</v>
      </c>
      <c r="I3109" s="154">
        <f t="shared" si="143"/>
        <v>0</v>
      </c>
    </row>
    <row r="3110" spans="1:9" s="172" customFormat="1" ht="20.100000000000001" customHeight="1">
      <c r="A3110" s="807"/>
      <c r="B3110" s="1078">
        <v>25</v>
      </c>
      <c r="C3110" s="520" t="s">
        <v>2431</v>
      </c>
      <c r="D3110" s="978">
        <v>1</v>
      </c>
      <c r="E3110" s="1410" t="s">
        <v>2443</v>
      </c>
      <c r="F3110" s="362">
        <v>1</v>
      </c>
      <c r="G3110" s="85"/>
      <c r="H3110" s="201">
        <f t="shared" si="142"/>
        <v>0</v>
      </c>
      <c r="I3110" s="154">
        <f t="shared" si="143"/>
        <v>0</v>
      </c>
    </row>
    <row r="3111" spans="1:9" s="172" customFormat="1" ht="20.100000000000001" customHeight="1">
      <c r="A3111" s="807"/>
      <c r="B3111" s="1071">
        <v>30</v>
      </c>
      <c r="C3111" s="1218" t="s">
        <v>2400</v>
      </c>
      <c r="D3111" s="1361">
        <v>1</v>
      </c>
      <c r="E3111" s="1149" t="s">
        <v>2444</v>
      </c>
      <c r="F3111" s="362">
        <v>3</v>
      </c>
      <c r="G3111" s="85"/>
      <c r="H3111" s="201">
        <f t="shared" si="142"/>
        <v>0</v>
      </c>
      <c r="I3111" s="154">
        <f t="shared" si="143"/>
        <v>0</v>
      </c>
    </row>
    <row r="3112" spans="1:9" s="172" customFormat="1" ht="20.100000000000001" customHeight="1">
      <c r="A3112" s="807"/>
      <c r="B3112" s="1071">
        <v>30</v>
      </c>
      <c r="C3112" s="1218" t="s">
        <v>19716</v>
      </c>
      <c r="D3112" s="1361">
        <v>1</v>
      </c>
      <c r="E3112" s="1149" t="s">
        <v>2444</v>
      </c>
      <c r="F3112" s="362">
        <v>1</v>
      </c>
      <c r="G3112" s="85"/>
      <c r="H3112" s="201">
        <f t="shared" si="142"/>
        <v>0</v>
      </c>
      <c r="I3112" s="154">
        <f t="shared" si="143"/>
        <v>0</v>
      </c>
    </row>
    <row r="3113" spans="1:9" s="172" customFormat="1" ht="20.100000000000001" customHeight="1">
      <c r="A3113" s="807"/>
      <c r="B3113" s="1071">
        <v>30</v>
      </c>
      <c r="C3113" s="1598" t="s">
        <v>19717</v>
      </c>
      <c r="D3113" s="1361">
        <v>1</v>
      </c>
      <c r="E3113" s="1149" t="s">
        <v>2444</v>
      </c>
      <c r="F3113" s="362">
        <v>6</v>
      </c>
      <c r="G3113" s="85"/>
      <c r="H3113" s="201">
        <f t="shared" si="142"/>
        <v>0</v>
      </c>
      <c r="I3113" s="154">
        <f t="shared" si="143"/>
        <v>0</v>
      </c>
    </row>
    <row r="3114" spans="1:9" s="172" customFormat="1" ht="20.100000000000001" customHeight="1">
      <c r="A3114" s="807"/>
      <c r="B3114" s="1071">
        <v>30</v>
      </c>
      <c r="C3114" s="1218" t="s">
        <v>19715</v>
      </c>
      <c r="D3114" s="1361">
        <v>1</v>
      </c>
      <c r="E3114" s="1149" t="s">
        <v>2444</v>
      </c>
      <c r="F3114" s="362">
        <v>1</v>
      </c>
      <c r="G3114" s="85"/>
      <c r="H3114" s="201">
        <f t="shared" si="142"/>
        <v>0</v>
      </c>
      <c r="I3114" s="154">
        <f t="shared" si="143"/>
        <v>0</v>
      </c>
    </row>
    <row r="3115" spans="1:9" s="172" customFormat="1" ht="20.100000000000001" customHeight="1">
      <c r="A3115" s="807"/>
      <c r="B3115" s="1071">
        <v>30</v>
      </c>
      <c r="C3115" s="1218" t="s">
        <v>19682</v>
      </c>
      <c r="D3115" s="1361">
        <v>1</v>
      </c>
      <c r="E3115" s="1149" t="s">
        <v>2444</v>
      </c>
      <c r="F3115" s="362">
        <v>34</v>
      </c>
      <c r="G3115" s="85"/>
      <c r="H3115" s="201">
        <f t="shared" si="142"/>
        <v>0</v>
      </c>
      <c r="I3115" s="154">
        <f t="shared" si="143"/>
        <v>0</v>
      </c>
    </row>
    <row r="3116" spans="1:9" s="172" customFormat="1" ht="20.100000000000001" customHeight="1">
      <c r="A3116" s="807"/>
      <c r="B3116" s="1071">
        <v>30</v>
      </c>
      <c r="C3116" s="1218" t="s">
        <v>2399</v>
      </c>
      <c r="D3116" s="1361">
        <v>1</v>
      </c>
      <c r="E3116" s="1149" t="s">
        <v>2444</v>
      </c>
      <c r="F3116" s="362">
        <v>2</v>
      </c>
      <c r="G3116" s="85"/>
      <c r="H3116" s="201">
        <f t="shared" si="142"/>
        <v>0</v>
      </c>
      <c r="I3116" s="154">
        <f t="shared" si="143"/>
        <v>0</v>
      </c>
    </row>
    <row r="3117" spans="1:9" s="172" customFormat="1" ht="20.100000000000001" customHeight="1">
      <c r="A3117" s="807"/>
      <c r="B3117" s="1078">
        <v>25</v>
      </c>
      <c r="C3117" s="1413" t="s">
        <v>19718</v>
      </c>
      <c r="D3117" s="978">
        <v>1</v>
      </c>
      <c r="E3117" s="1410" t="s">
        <v>2443</v>
      </c>
      <c r="F3117" s="362">
        <v>64</v>
      </c>
      <c r="G3117" s="85"/>
      <c r="H3117" s="201">
        <f t="shared" si="142"/>
        <v>0</v>
      </c>
      <c r="I3117" s="154">
        <f t="shared" si="143"/>
        <v>0</v>
      </c>
    </row>
    <row r="3118" spans="1:9" s="172" customFormat="1" ht="20.100000000000001" customHeight="1">
      <c r="A3118" s="807"/>
      <c r="B3118" s="1087">
        <v>20</v>
      </c>
      <c r="C3118" s="1414" t="s">
        <v>19720</v>
      </c>
      <c r="D3118" s="978">
        <v>1</v>
      </c>
      <c r="E3118" s="1149" t="s">
        <v>2444</v>
      </c>
      <c r="F3118" s="362">
        <v>1</v>
      </c>
      <c r="G3118" s="85"/>
      <c r="H3118" s="201">
        <f t="shared" si="142"/>
        <v>0</v>
      </c>
      <c r="I3118" s="154">
        <f t="shared" si="143"/>
        <v>0</v>
      </c>
    </row>
    <row r="3119" spans="1:9" s="172" customFormat="1" ht="20.100000000000001" customHeight="1">
      <c r="A3119" s="807"/>
      <c r="B3119" s="1071">
        <v>30</v>
      </c>
      <c r="C3119" s="1414" t="s">
        <v>2432</v>
      </c>
      <c r="D3119" s="978">
        <v>1</v>
      </c>
      <c r="E3119" s="1149" t="s">
        <v>2444</v>
      </c>
      <c r="F3119" s="362">
        <v>12</v>
      </c>
      <c r="G3119" s="85"/>
      <c r="H3119" s="201">
        <f t="shared" si="142"/>
        <v>0</v>
      </c>
      <c r="I3119" s="154">
        <f t="shared" si="143"/>
        <v>0</v>
      </c>
    </row>
    <row r="3120" spans="1:9" s="172" customFormat="1" ht="20.100000000000001" customHeight="1">
      <c r="A3120" s="807">
        <v>10</v>
      </c>
      <c r="B3120" s="1071"/>
      <c r="C3120" s="1414" t="s">
        <v>19719</v>
      </c>
      <c r="D3120" s="978">
        <v>1</v>
      </c>
      <c r="E3120" s="1149"/>
      <c r="F3120" s="362">
        <v>6</v>
      </c>
      <c r="G3120" s="85"/>
      <c r="H3120" s="201">
        <f t="shared" si="142"/>
        <v>0</v>
      </c>
      <c r="I3120" s="154">
        <f t="shared" si="143"/>
        <v>0</v>
      </c>
    </row>
    <row r="3121" spans="1:9" s="172" customFormat="1" ht="20.100000000000001" customHeight="1">
      <c r="A3121" s="807"/>
      <c r="B3121" s="1079">
        <v>15</v>
      </c>
      <c r="C3121" s="520" t="s">
        <v>2433</v>
      </c>
      <c r="D3121" s="978">
        <v>1</v>
      </c>
      <c r="E3121" s="1410" t="s">
        <v>2443</v>
      </c>
      <c r="F3121" s="362">
        <v>1</v>
      </c>
      <c r="G3121" s="85"/>
      <c r="H3121" s="201">
        <f t="shared" si="142"/>
        <v>0</v>
      </c>
      <c r="I3121" s="154">
        <f t="shared" si="143"/>
        <v>0</v>
      </c>
    </row>
    <row r="3122" spans="1:9" s="172" customFormat="1" ht="20.100000000000001" customHeight="1">
      <c r="A3122" s="807"/>
      <c r="B3122" s="1065"/>
      <c r="C3122" s="520" t="s">
        <v>2434</v>
      </c>
      <c r="D3122" s="978">
        <v>1</v>
      </c>
      <c r="E3122" s="1410" t="s">
        <v>2443</v>
      </c>
      <c r="F3122" s="229">
        <v>0</v>
      </c>
      <c r="G3122" s="85"/>
      <c r="H3122" s="201">
        <f t="shared" si="142"/>
        <v>0</v>
      </c>
      <c r="I3122" s="154">
        <f t="shared" si="143"/>
        <v>0</v>
      </c>
    </row>
    <row r="3123" spans="1:9" s="172" customFormat="1" ht="20.100000000000001" customHeight="1">
      <c r="A3123" s="807"/>
      <c r="B3123" s="1065"/>
      <c r="C3123" s="520" t="s">
        <v>2435</v>
      </c>
      <c r="D3123" s="978">
        <v>1</v>
      </c>
      <c r="E3123" s="1410" t="s">
        <v>2443</v>
      </c>
      <c r="F3123" s="229">
        <v>0</v>
      </c>
      <c r="G3123" s="85"/>
      <c r="H3123" s="201">
        <f t="shared" si="142"/>
        <v>0</v>
      </c>
      <c r="I3123" s="154">
        <f t="shared" si="143"/>
        <v>0</v>
      </c>
    </row>
    <row r="3124" spans="1:9" s="172" customFormat="1" ht="20.100000000000001" customHeight="1">
      <c r="A3124" s="807"/>
      <c r="B3124" s="1071">
        <v>30</v>
      </c>
      <c r="C3124" s="1218" t="s">
        <v>19721</v>
      </c>
      <c r="D3124" s="1361">
        <v>1</v>
      </c>
      <c r="E3124" s="1149" t="s">
        <v>2444</v>
      </c>
      <c r="F3124" s="362">
        <v>7</v>
      </c>
      <c r="G3124" s="85"/>
      <c r="H3124" s="201">
        <f t="shared" si="142"/>
        <v>0</v>
      </c>
      <c r="I3124" s="154">
        <f t="shared" si="143"/>
        <v>0</v>
      </c>
    </row>
    <row r="3125" spans="1:9" s="172" customFormat="1" ht="20.100000000000001" customHeight="1">
      <c r="A3125" s="807"/>
      <c r="B3125" s="1079">
        <v>15</v>
      </c>
      <c r="C3125" s="1409" t="s">
        <v>19725</v>
      </c>
      <c r="D3125" s="978">
        <v>1</v>
      </c>
      <c r="E3125" s="1410" t="s">
        <v>2443</v>
      </c>
      <c r="F3125" s="362">
        <v>1</v>
      </c>
      <c r="G3125" s="85"/>
      <c r="H3125" s="201">
        <f t="shared" si="142"/>
        <v>0</v>
      </c>
      <c r="I3125" s="154">
        <f t="shared" si="143"/>
        <v>0</v>
      </c>
    </row>
    <row r="3126" spans="1:9" s="172" customFormat="1" ht="20.100000000000001" customHeight="1">
      <c r="A3126" s="807"/>
      <c r="B3126" s="1071">
        <v>30</v>
      </c>
      <c r="C3126" s="1367" t="s">
        <v>3306</v>
      </c>
      <c r="D3126" s="1361">
        <v>1</v>
      </c>
      <c r="E3126" s="1149" t="s">
        <v>2444</v>
      </c>
      <c r="F3126" s="362">
        <v>10</v>
      </c>
      <c r="G3126" s="85"/>
      <c r="H3126" s="201">
        <f t="shared" si="142"/>
        <v>0</v>
      </c>
      <c r="I3126" s="154">
        <f t="shared" si="143"/>
        <v>0</v>
      </c>
    </row>
    <row r="3127" spans="1:9" s="172" customFormat="1" ht="20.100000000000001" customHeight="1">
      <c r="A3127" s="807"/>
      <c r="B3127" s="1071">
        <v>30</v>
      </c>
      <c r="C3127" s="1367" t="s">
        <v>19724</v>
      </c>
      <c r="D3127" s="1361">
        <v>1</v>
      </c>
      <c r="E3127" s="1149" t="s">
        <v>2444</v>
      </c>
      <c r="F3127" s="362">
        <v>2</v>
      </c>
      <c r="G3127" s="85"/>
      <c r="H3127" s="201">
        <f t="shared" si="142"/>
        <v>0</v>
      </c>
      <c r="I3127" s="154">
        <f t="shared" si="143"/>
        <v>0</v>
      </c>
    </row>
    <row r="3128" spans="1:9" s="172" customFormat="1" ht="20.100000000000001" customHeight="1">
      <c r="A3128" s="807"/>
      <c r="B3128" s="1071">
        <v>30</v>
      </c>
      <c r="C3128" s="1367" t="s">
        <v>19723</v>
      </c>
      <c r="D3128" s="1361">
        <v>1</v>
      </c>
      <c r="E3128" s="1149" t="s">
        <v>2444</v>
      </c>
      <c r="F3128" s="362">
        <v>1</v>
      </c>
      <c r="G3128" s="85"/>
      <c r="H3128" s="201">
        <f t="shared" si="142"/>
        <v>0</v>
      </c>
      <c r="I3128" s="154">
        <f t="shared" si="143"/>
        <v>0</v>
      </c>
    </row>
    <row r="3129" spans="1:9" s="172" customFormat="1" ht="20.100000000000001" customHeight="1">
      <c r="A3129" s="807"/>
      <c r="B3129" s="1071">
        <v>30</v>
      </c>
      <c r="C3129" s="1367" t="s">
        <v>19722</v>
      </c>
      <c r="D3129" s="1361">
        <v>1</v>
      </c>
      <c r="E3129" s="1149" t="s">
        <v>2444</v>
      </c>
      <c r="F3129" s="362">
        <v>10</v>
      </c>
      <c r="G3129" s="85"/>
      <c r="H3129" s="201">
        <f t="shared" si="142"/>
        <v>0</v>
      </c>
      <c r="I3129" s="154">
        <f t="shared" si="143"/>
        <v>0</v>
      </c>
    </row>
    <row r="3130" spans="1:9" s="172" customFormat="1" ht="20.100000000000001" customHeight="1">
      <c r="A3130" s="807"/>
      <c r="B3130" s="1071">
        <v>50</v>
      </c>
      <c r="C3130" s="1417" t="s">
        <v>19726</v>
      </c>
      <c r="D3130" s="978">
        <v>1</v>
      </c>
      <c r="E3130" s="1255" t="s">
        <v>2442</v>
      </c>
      <c r="F3130" s="362">
        <v>2</v>
      </c>
      <c r="G3130" s="85"/>
      <c r="H3130" s="201">
        <f t="shared" si="142"/>
        <v>0</v>
      </c>
      <c r="I3130" s="154">
        <f t="shared" si="143"/>
        <v>0</v>
      </c>
    </row>
    <row r="3131" spans="1:9" s="172" customFormat="1" ht="20.100000000000001" customHeight="1">
      <c r="A3131" s="807">
        <v>10</v>
      </c>
      <c r="B3131" s="1071">
        <v>15</v>
      </c>
      <c r="C3131" s="1218" t="s">
        <v>19728</v>
      </c>
      <c r="D3131" s="978">
        <v>1</v>
      </c>
      <c r="E3131" s="1410" t="s">
        <v>1276</v>
      </c>
      <c r="F3131" s="362">
        <v>1</v>
      </c>
      <c r="G3131" s="85"/>
      <c r="H3131" s="201">
        <f t="shared" si="142"/>
        <v>0</v>
      </c>
      <c r="I3131" s="154">
        <f t="shared" si="143"/>
        <v>0</v>
      </c>
    </row>
    <row r="3132" spans="1:9" s="172" customFormat="1" ht="20.100000000000001" customHeight="1">
      <c r="A3132" s="807">
        <v>10</v>
      </c>
      <c r="B3132" s="1071">
        <v>15</v>
      </c>
      <c r="C3132" s="1218" t="s">
        <v>17859</v>
      </c>
      <c r="D3132" s="978">
        <v>1</v>
      </c>
      <c r="E3132" s="1410" t="s">
        <v>1276</v>
      </c>
      <c r="F3132" s="362">
        <v>6</v>
      </c>
      <c r="G3132" s="85"/>
      <c r="H3132" s="201">
        <f t="shared" si="142"/>
        <v>0</v>
      </c>
      <c r="I3132" s="154">
        <f t="shared" si="143"/>
        <v>0</v>
      </c>
    </row>
    <row r="3133" spans="1:9" s="172" customFormat="1" ht="20.100000000000001" customHeight="1">
      <c r="A3133" s="807"/>
      <c r="B3133" s="1071">
        <v>30</v>
      </c>
      <c r="C3133" s="1218" t="s">
        <v>2436</v>
      </c>
      <c r="D3133" s="978">
        <v>1</v>
      </c>
      <c r="E3133" s="1149" t="s">
        <v>2444</v>
      </c>
      <c r="F3133" s="362">
        <v>16</v>
      </c>
      <c r="G3133" s="85"/>
      <c r="H3133" s="201">
        <f t="shared" si="142"/>
        <v>0</v>
      </c>
      <c r="I3133" s="154">
        <f t="shared" si="143"/>
        <v>0</v>
      </c>
    </row>
    <row r="3134" spans="1:9" s="172" customFormat="1" ht="20.100000000000001" customHeight="1">
      <c r="A3134" s="807"/>
      <c r="B3134" s="1071">
        <v>30</v>
      </c>
      <c r="C3134" s="1367" t="s">
        <v>2437</v>
      </c>
      <c r="D3134" s="1361">
        <v>1</v>
      </c>
      <c r="E3134" s="1149" t="s">
        <v>2444</v>
      </c>
      <c r="F3134" s="362">
        <v>9</v>
      </c>
      <c r="G3134" s="85"/>
      <c r="H3134" s="201">
        <f t="shared" si="142"/>
        <v>0</v>
      </c>
      <c r="I3134" s="154">
        <f t="shared" si="143"/>
        <v>0</v>
      </c>
    </row>
    <row r="3135" spans="1:9" s="172" customFormat="1" ht="20.100000000000001" customHeight="1">
      <c r="A3135" s="807"/>
      <c r="B3135" s="1071">
        <v>30</v>
      </c>
      <c r="C3135" s="1367" t="s">
        <v>2402</v>
      </c>
      <c r="D3135" s="978">
        <v>1</v>
      </c>
      <c r="E3135" s="1149" t="s">
        <v>2444</v>
      </c>
      <c r="F3135" s="362">
        <v>1</v>
      </c>
      <c r="G3135" s="85"/>
      <c r="H3135" s="201">
        <f t="shared" si="142"/>
        <v>0</v>
      </c>
      <c r="I3135" s="154">
        <f t="shared" si="143"/>
        <v>0</v>
      </c>
    </row>
    <row r="3136" spans="1:9" s="172" customFormat="1" ht="20.100000000000001" customHeight="1">
      <c r="A3136" s="807"/>
      <c r="B3136" s="1065"/>
      <c r="C3136" s="1367" t="s">
        <v>2403</v>
      </c>
      <c r="D3136" s="978">
        <v>1</v>
      </c>
      <c r="E3136" s="1149" t="s">
        <v>2444</v>
      </c>
      <c r="F3136" s="229">
        <v>0</v>
      </c>
      <c r="G3136" s="85"/>
      <c r="H3136" s="201">
        <f t="shared" si="142"/>
        <v>0</v>
      </c>
      <c r="I3136" s="154">
        <f t="shared" si="143"/>
        <v>0</v>
      </c>
    </row>
    <row r="3137" spans="1:9" s="172" customFormat="1" ht="20.100000000000001" customHeight="1">
      <c r="A3137" s="807"/>
      <c r="B3137" s="1065"/>
      <c r="C3137" s="1367" t="s">
        <v>2450</v>
      </c>
      <c r="D3137" s="978">
        <v>1</v>
      </c>
      <c r="E3137" s="1149" t="s">
        <v>2444</v>
      </c>
      <c r="F3137" s="229">
        <v>0</v>
      </c>
      <c r="G3137" s="85"/>
      <c r="H3137" s="201">
        <f t="shared" si="142"/>
        <v>0</v>
      </c>
      <c r="I3137" s="154">
        <f t="shared" si="143"/>
        <v>0</v>
      </c>
    </row>
    <row r="3138" spans="1:9" s="172" customFormat="1" ht="20.100000000000001" customHeight="1">
      <c r="A3138" s="807"/>
      <c r="B3138" s="1071">
        <v>50</v>
      </c>
      <c r="C3138" s="1417" t="s">
        <v>2448</v>
      </c>
      <c r="D3138" s="978">
        <v>1</v>
      </c>
      <c r="E3138" s="1255" t="s">
        <v>2442</v>
      </c>
      <c r="F3138" s="362">
        <v>1</v>
      </c>
      <c r="G3138" s="85"/>
      <c r="H3138" s="201">
        <f t="shared" si="142"/>
        <v>0</v>
      </c>
      <c r="I3138" s="154">
        <f t="shared" si="143"/>
        <v>0</v>
      </c>
    </row>
    <row r="3139" spans="1:9" s="172" customFormat="1" ht="20.100000000000001" customHeight="1">
      <c r="A3139" s="807"/>
      <c r="B3139" s="1071">
        <v>30</v>
      </c>
      <c r="C3139" s="1218" t="s">
        <v>19733</v>
      </c>
      <c r="D3139" s="978">
        <v>1</v>
      </c>
      <c r="E3139" s="1149" t="s">
        <v>2444</v>
      </c>
      <c r="F3139" s="362">
        <v>3</v>
      </c>
      <c r="G3139" s="85"/>
      <c r="H3139" s="201">
        <f t="shared" si="142"/>
        <v>0</v>
      </c>
      <c r="I3139" s="154">
        <f t="shared" si="143"/>
        <v>0</v>
      </c>
    </row>
    <row r="3140" spans="1:9" s="172" customFormat="1" ht="20.100000000000001" customHeight="1">
      <c r="A3140" s="807"/>
      <c r="B3140" s="1071">
        <v>30</v>
      </c>
      <c r="C3140" s="1218" t="s">
        <v>19732</v>
      </c>
      <c r="D3140" s="978">
        <v>1</v>
      </c>
      <c r="E3140" s="1149" t="s">
        <v>2444</v>
      </c>
      <c r="F3140" s="362">
        <v>3</v>
      </c>
      <c r="G3140" s="85"/>
      <c r="H3140" s="201">
        <f t="shared" si="142"/>
        <v>0</v>
      </c>
      <c r="I3140" s="154">
        <f t="shared" si="143"/>
        <v>0</v>
      </c>
    </row>
    <row r="3141" spans="1:9" s="172" customFormat="1" ht="20.100000000000001" customHeight="1">
      <c r="A3141" s="807"/>
      <c r="B3141" s="1087">
        <v>20</v>
      </c>
      <c r="C3141" s="1218" t="s">
        <v>19734</v>
      </c>
      <c r="D3141" s="978">
        <v>1</v>
      </c>
      <c r="E3141" s="1149" t="s">
        <v>2444</v>
      </c>
      <c r="F3141" s="362">
        <v>14</v>
      </c>
      <c r="G3141" s="85"/>
      <c r="H3141" s="201">
        <f t="shared" si="142"/>
        <v>0</v>
      </c>
      <c r="I3141" s="154">
        <f t="shared" si="143"/>
        <v>0</v>
      </c>
    </row>
    <row r="3142" spans="1:9" s="172" customFormat="1" ht="20.100000000000001" customHeight="1">
      <c r="A3142" s="807"/>
      <c r="B3142" s="1087">
        <v>30</v>
      </c>
      <c r="C3142" s="1218" t="s">
        <v>19731</v>
      </c>
      <c r="D3142" s="978">
        <v>1</v>
      </c>
      <c r="E3142" s="1149"/>
      <c r="F3142" s="362">
        <v>1</v>
      </c>
      <c r="G3142" s="85"/>
      <c r="H3142" s="201">
        <f t="shared" si="142"/>
        <v>0</v>
      </c>
      <c r="I3142" s="154">
        <f t="shared" si="143"/>
        <v>0</v>
      </c>
    </row>
    <row r="3143" spans="1:9" s="172" customFormat="1" ht="20.100000000000001" customHeight="1">
      <c r="A3143" s="807"/>
      <c r="B3143" s="1071">
        <v>50</v>
      </c>
      <c r="C3143" s="1218" t="s">
        <v>19730</v>
      </c>
      <c r="D3143" s="978">
        <v>1</v>
      </c>
      <c r="E3143" s="1149"/>
      <c r="F3143" s="362">
        <v>5</v>
      </c>
      <c r="G3143" s="85"/>
      <c r="H3143" s="201">
        <f t="shared" si="142"/>
        <v>0</v>
      </c>
      <c r="I3143" s="154">
        <f t="shared" si="143"/>
        <v>0</v>
      </c>
    </row>
    <row r="3144" spans="1:9" s="172" customFormat="1" ht="20.100000000000001" customHeight="1">
      <c r="A3144" s="807"/>
      <c r="B3144" s="1071">
        <v>50</v>
      </c>
      <c r="C3144" s="1218" t="s">
        <v>19680</v>
      </c>
      <c r="D3144" s="978">
        <v>1</v>
      </c>
      <c r="E3144" s="1149"/>
      <c r="F3144" s="362">
        <v>3</v>
      </c>
      <c r="G3144" s="85"/>
      <c r="H3144" s="201">
        <f t="shared" si="142"/>
        <v>0</v>
      </c>
      <c r="I3144" s="154">
        <f t="shared" si="143"/>
        <v>0</v>
      </c>
    </row>
    <row r="3145" spans="1:9" s="172" customFormat="1" ht="20.100000000000001" customHeight="1">
      <c r="A3145" s="807"/>
      <c r="B3145" s="1071">
        <v>30</v>
      </c>
      <c r="C3145" s="1367" t="s">
        <v>2438</v>
      </c>
      <c r="D3145" s="978">
        <v>1</v>
      </c>
      <c r="E3145" s="1149" t="s">
        <v>2444</v>
      </c>
      <c r="F3145" s="362">
        <v>11</v>
      </c>
      <c r="G3145" s="85"/>
      <c r="H3145" s="201">
        <f t="shared" si="142"/>
        <v>0</v>
      </c>
      <c r="I3145" s="154">
        <f t="shared" si="143"/>
        <v>0</v>
      </c>
    </row>
    <row r="3146" spans="1:9" s="172" customFormat="1" ht="20.100000000000001" customHeight="1">
      <c r="A3146" s="807"/>
      <c r="B3146" s="1071">
        <v>30</v>
      </c>
      <c r="C3146" s="1218" t="s">
        <v>19737</v>
      </c>
      <c r="D3146" s="978">
        <v>1</v>
      </c>
      <c r="E3146" s="1149" t="s">
        <v>2444</v>
      </c>
      <c r="F3146" s="362">
        <v>1</v>
      </c>
      <c r="G3146" s="85"/>
      <c r="H3146" s="201">
        <f t="shared" si="142"/>
        <v>0</v>
      </c>
      <c r="I3146" s="154">
        <f t="shared" si="143"/>
        <v>0</v>
      </c>
    </row>
    <row r="3147" spans="1:9" s="172" customFormat="1" ht="20.100000000000001" customHeight="1">
      <c r="A3147" s="807"/>
      <c r="B3147" s="1071">
        <v>30</v>
      </c>
      <c r="C3147" s="1218" t="s">
        <v>19735</v>
      </c>
      <c r="D3147" s="978">
        <v>1</v>
      </c>
      <c r="E3147" s="1149" t="s">
        <v>2444</v>
      </c>
      <c r="F3147" s="362">
        <v>1</v>
      </c>
      <c r="G3147" s="85"/>
      <c r="H3147" s="201">
        <f t="shared" si="142"/>
        <v>0</v>
      </c>
      <c r="I3147" s="154">
        <f t="shared" si="143"/>
        <v>0</v>
      </c>
    </row>
    <row r="3148" spans="1:9" s="172" customFormat="1" ht="20.100000000000001" customHeight="1">
      <c r="A3148" s="807"/>
      <c r="B3148" s="1071">
        <v>30</v>
      </c>
      <c r="C3148" s="1218" t="s">
        <v>19736</v>
      </c>
      <c r="D3148" s="978">
        <v>1</v>
      </c>
      <c r="E3148" s="1149" t="s">
        <v>2444</v>
      </c>
      <c r="F3148" s="362">
        <v>137</v>
      </c>
      <c r="G3148" s="85"/>
      <c r="H3148" s="201">
        <f t="shared" si="142"/>
        <v>0</v>
      </c>
      <c r="I3148" s="154">
        <f t="shared" si="143"/>
        <v>0</v>
      </c>
    </row>
    <row r="3149" spans="1:9" s="172" customFormat="1" ht="20.100000000000001" customHeight="1">
      <c r="A3149" s="807"/>
      <c r="B3149" s="1071">
        <v>50</v>
      </c>
      <c r="C3149" s="1418" t="s">
        <v>2449</v>
      </c>
      <c r="D3149" s="978">
        <v>1</v>
      </c>
      <c r="E3149" s="1255" t="s">
        <v>2442</v>
      </c>
      <c r="F3149" s="362">
        <v>1</v>
      </c>
      <c r="G3149" s="85"/>
      <c r="H3149" s="201">
        <f t="shared" si="142"/>
        <v>0</v>
      </c>
      <c r="I3149" s="154">
        <f t="shared" si="143"/>
        <v>0</v>
      </c>
    </row>
    <row r="3150" spans="1:9" s="172" customFormat="1" ht="20.100000000000001" customHeight="1">
      <c r="A3150" s="807"/>
      <c r="B3150" s="1071">
        <v>50</v>
      </c>
      <c r="C3150" s="1418" t="s">
        <v>8703</v>
      </c>
      <c r="D3150" s="978">
        <v>1</v>
      </c>
      <c r="E3150" s="1255" t="s">
        <v>2442</v>
      </c>
      <c r="F3150" s="362">
        <v>1</v>
      </c>
      <c r="G3150" s="85"/>
      <c r="H3150" s="201">
        <f t="shared" si="142"/>
        <v>0</v>
      </c>
      <c r="I3150" s="154">
        <f t="shared" si="143"/>
        <v>0</v>
      </c>
    </row>
    <row r="3151" spans="1:9" s="172" customFormat="1" ht="20.100000000000001" customHeight="1">
      <c r="A3151" s="807"/>
      <c r="B3151" s="1071">
        <v>30</v>
      </c>
      <c r="C3151" s="1367" t="s">
        <v>2394</v>
      </c>
      <c r="D3151" s="978">
        <v>1</v>
      </c>
      <c r="E3151" s="1149" t="s">
        <v>2444</v>
      </c>
      <c r="F3151" s="362">
        <v>19</v>
      </c>
      <c r="G3151" s="85"/>
      <c r="H3151" s="201">
        <f t="shared" ref="H3151:H3214" si="144">A3151*G3151</f>
        <v>0</v>
      </c>
      <c r="I3151" s="154">
        <f t="shared" ref="I3151:I3214" si="145">B3151*G3151</f>
        <v>0</v>
      </c>
    </row>
    <row r="3152" spans="1:9" s="172" customFormat="1" ht="20.100000000000001" customHeight="1">
      <c r="A3152" s="807"/>
      <c r="B3152" s="1071">
        <v>50</v>
      </c>
      <c r="C3152" s="1417" t="s">
        <v>19740</v>
      </c>
      <c r="D3152" s="978">
        <v>1</v>
      </c>
      <c r="E3152" s="1255" t="s">
        <v>2442</v>
      </c>
      <c r="F3152" s="362">
        <v>1</v>
      </c>
      <c r="G3152" s="85"/>
      <c r="H3152" s="201">
        <f t="shared" si="144"/>
        <v>0</v>
      </c>
      <c r="I3152" s="154">
        <f t="shared" si="145"/>
        <v>0</v>
      </c>
    </row>
    <row r="3153" spans="1:9" s="172" customFormat="1" ht="20.100000000000001" customHeight="1">
      <c r="A3153" s="807"/>
      <c r="B3153" s="1071">
        <v>50</v>
      </c>
      <c r="C3153" s="1417" t="s">
        <v>19739</v>
      </c>
      <c r="D3153" s="978">
        <v>1</v>
      </c>
      <c r="E3153" s="1255" t="s">
        <v>2442</v>
      </c>
      <c r="F3153" s="362">
        <v>1</v>
      </c>
      <c r="G3153" s="85"/>
      <c r="H3153" s="201">
        <f t="shared" si="144"/>
        <v>0</v>
      </c>
      <c r="I3153" s="154">
        <f t="shared" si="145"/>
        <v>0</v>
      </c>
    </row>
    <row r="3154" spans="1:9" s="172" customFormat="1" ht="20.100000000000001" customHeight="1">
      <c r="A3154" s="807"/>
      <c r="B3154" s="1087">
        <v>20</v>
      </c>
      <c r="C3154" s="1218" t="s">
        <v>19738</v>
      </c>
      <c r="D3154" s="1361">
        <v>1</v>
      </c>
      <c r="E3154" s="1149" t="s">
        <v>2444</v>
      </c>
      <c r="F3154" s="362">
        <v>1</v>
      </c>
      <c r="G3154" s="85"/>
      <c r="H3154" s="201">
        <f t="shared" si="144"/>
        <v>0</v>
      </c>
      <c r="I3154" s="154">
        <f t="shared" si="145"/>
        <v>0</v>
      </c>
    </row>
    <row r="3155" spans="1:9" s="172" customFormat="1" ht="20.100000000000001" customHeight="1">
      <c r="A3155" s="807"/>
      <c r="B3155" s="1071">
        <v>30</v>
      </c>
      <c r="C3155" s="394" t="s">
        <v>2439</v>
      </c>
      <c r="D3155" s="1361">
        <v>1</v>
      </c>
      <c r="E3155" s="1149" t="s">
        <v>2444</v>
      </c>
      <c r="F3155" s="362">
        <v>3</v>
      </c>
      <c r="G3155" s="85"/>
      <c r="H3155" s="201">
        <f t="shared" si="144"/>
        <v>0</v>
      </c>
      <c r="I3155" s="154">
        <f t="shared" si="145"/>
        <v>0</v>
      </c>
    </row>
    <row r="3156" spans="1:9" s="172" customFormat="1" ht="20.100000000000001" customHeight="1">
      <c r="A3156" s="807"/>
      <c r="B3156" s="1087">
        <v>30</v>
      </c>
      <c r="C3156" s="1599" t="s">
        <v>19741</v>
      </c>
      <c r="D3156" s="978">
        <v>1</v>
      </c>
      <c r="E3156" s="1255" t="s">
        <v>2442</v>
      </c>
      <c r="F3156" s="362">
        <v>1</v>
      </c>
      <c r="G3156" s="85"/>
      <c r="H3156" s="201">
        <f t="shared" si="144"/>
        <v>0</v>
      </c>
      <c r="I3156" s="154">
        <f t="shared" si="145"/>
        <v>0</v>
      </c>
    </row>
    <row r="3157" spans="1:9" s="172" customFormat="1" ht="20.100000000000001" customHeight="1">
      <c r="A3157" s="807"/>
      <c r="B3157" s="1071">
        <v>30</v>
      </c>
      <c r="C3157" s="1367" t="s">
        <v>19742</v>
      </c>
      <c r="D3157" s="1361">
        <v>1</v>
      </c>
      <c r="E3157" s="1149" t="s">
        <v>2444</v>
      </c>
      <c r="F3157" s="362">
        <v>22</v>
      </c>
      <c r="G3157" s="85"/>
      <c r="H3157" s="201">
        <f t="shared" si="144"/>
        <v>0</v>
      </c>
      <c r="I3157" s="154">
        <f t="shared" si="145"/>
        <v>0</v>
      </c>
    </row>
    <row r="3158" spans="1:9" s="172" customFormat="1" ht="20.100000000000001" customHeight="1">
      <c r="A3158" s="807"/>
      <c r="B3158" s="1071">
        <v>30</v>
      </c>
      <c r="C3158" s="1367" t="s">
        <v>2404</v>
      </c>
      <c r="D3158" s="978">
        <v>1</v>
      </c>
      <c r="E3158" s="1149" t="s">
        <v>2444</v>
      </c>
      <c r="F3158" s="362">
        <v>12</v>
      </c>
      <c r="G3158" s="85"/>
      <c r="H3158" s="201">
        <f t="shared" si="144"/>
        <v>0</v>
      </c>
      <c r="I3158" s="154">
        <f t="shared" si="145"/>
        <v>0</v>
      </c>
    </row>
    <row r="3159" spans="1:9" s="172" customFormat="1" ht="20.100000000000001" customHeight="1">
      <c r="A3159" s="807"/>
      <c r="B3159" s="1078">
        <v>25</v>
      </c>
      <c r="C3159" s="1600" t="s">
        <v>10697</v>
      </c>
      <c r="D3159" s="978">
        <v>1</v>
      </c>
      <c r="E3159" s="1410" t="s">
        <v>2443</v>
      </c>
      <c r="F3159" s="362">
        <v>3</v>
      </c>
      <c r="G3159" s="85"/>
      <c r="H3159" s="201">
        <f t="shared" si="144"/>
        <v>0</v>
      </c>
      <c r="I3159" s="154">
        <f t="shared" si="145"/>
        <v>0</v>
      </c>
    </row>
    <row r="3160" spans="1:9" s="172" customFormat="1" ht="20.100000000000001" customHeight="1">
      <c r="A3160" s="807"/>
      <c r="B3160" s="1071">
        <v>30</v>
      </c>
      <c r="C3160" s="1218" t="s">
        <v>2440</v>
      </c>
      <c r="D3160" s="978">
        <v>1</v>
      </c>
      <c r="E3160" s="1149" t="s">
        <v>2444</v>
      </c>
      <c r="F3160" s="362">
        <v>7</v>
      </c>
      <c r="G3160" s="85"/>
      <c r="H3160" s="201">
        <f t="shared" si="144"/>
        <v>0</v>
      </c>
      <c r="I3160" s="154">
        <f t="shared" si="145"/>
        <v>0</v>
      </c>
    </row>
    <row r="3161" spans="1:9" s="172" customFormat="1" ht="20.100000000000001" customHeight="1">
      <c r="A3161" s="807"/>
      <c r="B3161" s="1071">
        <v>30</v>
      </c>
      <c r="C3161" s="1218" t="s">
        <v>19743</v>
      </c>
      <c r="D3161" s="978">
        <v>1</v>
      </c>
      <c r="E3161" s="1149" t="s">
        <v>2444</v>
      </c>
      <c r="F3161" s="362">
        <v>2</v>
      </c>
      <c r="G3161" s="85"/>
      <c r="H3161" s="201">
        <f t="shared" si="144"/>
        <v>0</v>
      </c>
      <c r="I3161" s="154">
        <f t="shared" si="145"/>
        <v>0</v>
      </c>
    </row>
    <row r="3162" spans="1:9" s="172" customFormat="1" ht="20.100000000000001" customHeight="1">
      <c r="A3162" s="807"/>
      <c r="B3162" s="1071">
        <v>30</v>
      </c>
      <c r="C3162" s="1367" t="s">
        <v>2401</v>
      </c>
      <c r="D3162" s="978">
        <v>1</v>
      </c>
      <c r="E3162" s="1149" t="s">
        <v>2444</v>
      </c>
      <c r="F3162" s="362">
        <v>4</v>
      </c>
      <c r="G3162" s="85"/>
      <c r="H3162" s="201">
        <f t="shared" si="144"/>
        <v>0</v>
      </c>
      <c r="I3162" s="154">
        <f t="shared" si="145"/>
        <v>0</v>
      </c>
    </row>
    <row r="3163" spans="1:9" s="172" customFormat="1" ht="20.100000000000001" customHeight="1">
      <c r="A3163" s="807"/>
      <c r="B3163" s="1087">
        <v>20</v>
      </c>
      <c r="C3163" s="1367" t="s">
        <v>19744</v>
      </c>
      <c r="D3163" s="978">
        <v>1</v>
      </c>
      <c r="E3163" s="1149" t="s">
        <v>2444</v>
      </c>
      <c r="F3163" s="362">
        <v>2</v>
      </c>
      <c r="G3163" s="85"/>
      <c r="H3163" s="201">
        <f t="shared" si="144"/>
        <v>0</v>
      </c>
      <c r="I3163" s="154">
        <f t="shared" si="145"/>
        <v>0</v>
      </c>
    </row>
    <row r="3164" spans="1:9" s="172" customFormat="1" ht="20.100000000000001" customHeight="1">
      <c r="A3164" s="807"/>
      <c r="B3164" s="1087">
        <v>30</v>
      </c>
      <c r="C3164" s="1417" t="s">
        <v>2445</v>
      </c>
      <c r="D3164" s="978">
        <v>1</v>
      </c>
      <c r="E3164" s="1255" t="s">
        <v>2442</v>
      </c>
      <c r="F3164" s="362">
        <v>1</v>
      </c>
      <c r="G3164" s="85"/>
      <c r="H3164" s="201">
        <f t="shared" si="144"/>
        <v>0</v>
      </c>
      <c r="I3164" s="154">
        <f t="shared" si="145"/>
        <v>0</v>
      </c>
    </row>
    <row r="3165" spans="1:9" s="172" customFormat="1" ht="20.100000000000001" customHeight="1">
      <c r="A3165" s="807"/>
      <c r="B3165" s="1087">
        <v>30</v>
      </c>
      <c r="C3165" s="1417" t="s">
        <v>19745</v>
      </c>
      <c r="D3165" s="978">
        <v>1</v>
      </c>
      <c r="E3165" s="1255" t="s">
        <v>2442</v>
      </c>
      <c r="F3165" s="362">
        <v>1</v>
      </c>
      <c r="G3165" s="85"/>
      <c r="H3165" s="201">
        <f t="shared" si="144"/>
        <v>0</v>
      </c>
      <c r="I3165" s="154">
        <f t="shared" si="145"/>
        <v>0</v>
      </c>
    </row>
    <row r="3166" spans="1:9" s="172" customFormat="1" ht="20.100000000000001" customHeight="1">
      <c r="A3166" s="807"/>
      <c r="B3166" s="1071">
        <v>50</v>
      </c>
      <c r="C3166" s="1417" t="s">
        <v>19746</v>
      </c>
      <c r="D3166" s="978">
        <v>1</v>
      </c>
      <c r="E3166" s="1255" t="s">
        <v>2442</v>
      </c>
      <c r="F3166" s="362">
        <v>5</v>
      </c>
      <c r="G3166" s="85"/>
      <c r="H3166" s="201">
        <f t="shared" si="144"/>
        <v>0</v>
      </c>
      <c r="I3166" s="154">
        <f t="shared" si="145"/>
        <v>0</v>
      </c>
    </row>
    <row r="3167" spans="1:9" s="172" customFormat="1" ht="20.100000000000001" customHeight="1">
      <c r="A3167" s="807"/>
      <c r="B3167" s="1071">
        <v>30</v>
      </c>
      <c r="C3167" s="1218" t="s">
        <v>2441</v>
      </c>
      <c r="D3167" s="978">
        <v>1</v>
      </c>
      <c r="E3167" s="1149" t="s">
        <v>2444</v>
      </c>
      <c r="F3167" s="362">
        <v>4</v>
      </c>
      <c r="G3167" s="85"/>
      <c r="H3167" s="201">
        <f t="shared" si="144"/>
        <v>0</v>
      </c>
      <c r="I3167" s="154">
        <f t="shared" si="145"/>
        <v>0</v>
      </c>
    </row>
    <row r="3168" spans="1:9" s="172" customFormat="1" ht="20.100000000000001" customHeight="1">
      <c r="A3168" s="807"/>
      <c r="B3168" s="1071">
        <v>30</v>
      </c>
      <c r="C3168" s="1218" t="s">
        <v>19749</v>
      </c>
      <c r="D3168" s="978">
        <v>1</v>
      </c>
      <c r="E3168" s="1149" t="s">
        <v>2444</v>
      </c>
      <c r="F3168" s="362">
        <v>6</v>
      </c>
      <c r="G3168" s="85"/>
      <c r="H3168" s="201">
        <f t="shared" si="144"/>
        <v>0</v>
      </c>
      <c r="I3168" s="154">
        <f t="shared" si="145"/>
        <v>0</v>
      </c>
    </row>
    <row r="3169" spans="1:9" s="172" customFormat="1" ht="20.100000000000001" customHeight="1">
      <c r="A3169" s="807"/>
      <c r="B3169" s="1087">
        <v>20</v>
      </c>
      <c r="C3169" s="1218" t="s">
        <v>19750</v>
      </c>
      <c r="D3169" s="978">
        <v>1</v>
      </c>
      <c r="E3169" s="1149" t="s">
        <v>2444</v>
      </c>
      <c r="F3169" s="362">
        <v>4</v>
      </c>
      <c r="G3169" s="85"/>
      <c r="H3169" s="201">
        <f t="shared" si="144"/>
        <v>0</v>
      </c>
      <c r="I3169" s="154">
        <f t="shared" si="145"/>
        <v>0</v>
      </c>
    </row>
    <row r="3170" spans="1:9" s="172" customFormat="1" ht="20.100000000000001" customHeight="1">
      <c r="A3170" s="807"/>
      <c r="B3170" s="1071">
        <v>50</v>
      </c>
      <c r="C3170" s="1599" t="s">
        <v>19748</v>
      </c>
      <c r="D3170" s="978">
        <v>1</v>
      </c>
      <c r="E3170" s="1255" t="s">
        <v>2442</v>
      </c>
      <c r="F3170" s="362">
        <v>1</v>
      </c>
      <c r="G3170" s="85"/>
      <c r="H3170" s="201">
        <f t="shared" si="144"/>
        <v>0</v>
      </c>
      <c r="I3170" s="154">
        <f t="shared" si="145"/>
        <v>0</v>
      </c>
    </row>
    <row r="3171" spans="1:9" s="172" customFormat="1" ht="20.100000000000001" customHeight="1">
      <c r="A3171" s="807"/>
      <c r="B3171" s="1071">
        <v>50</v>
      </c>
      <c r="C3171" s="1599" t="s">
        <v>19747</v>
      </c>
      <c r="D3171" s="978">
        <v>1</v>
      </c>
      <c r="E3171" s="1255" t="s">
        <v>2442</v>
      </c>
      <c r="F3171" s="362">
        <v>5</v>
      </c>
      <c r="G3171" s="85"/>
      <c r="H3171" s="201">
        <f t="shared" si="144"/>
        <v>0</v>
      </c>
      <c r="I3171" s="154">
        <f t="shared" si="145"/>
        <v>0</v>
      </c>
    </row>
    <row r="3172" spans="1:9" s="172" customFormat="1" ht="20.100000000000001" customHeight="1">
      <c r="A3172" s="807"/>
      <c r="B3172" s="1087">
        <v>20</v>
      </c>
      <c r="C3172" s="1524" t="s">
        <v>19753</v>
      </c>
      <c r="D3172" s="1601">
        <v>1</v>
      </c>
      <c r="E3172" s="1602" t="s">
        <v>2444</v>
      </c>
      <c r="F3172" s="362">
        <v>2</v>
      </c>
      <c r="G3172" s="85"/>
      <c r="H3172" s="201">
        <f t="shared" si="144"/>
        <v>0</v>
      </c>
      <c r="I3172" s="154">
        <f t="shared" si="145"/>
        <v>0</v>
      </c>
    </row>
    <row r="3173" spans="1:9" s="172" customFormat="1" ht="20.100000000000001" customHeight="1">
      <c r="A3173" s="807"/>
      <c r="B3173" s="1087">
        <v>20</v>
      </c>
      <c r="C3173" s="1524" t="s">
        <v>19752</v>
      </c>
      <c r="D3173" s="1601">
        <v>1</v>
      </c>
      <c r="E3173" s="1602" t="s">
        <v>2444</v>
      </c>
      <c r="F3173" s="362">
        <v>2</v>
      </c>
      <c r="G3173" s="85"/>
      <c r="H3173" s="201">
        <f t="shared" si="144"/>
        <v>0</v>
      </c>
      <c r="I3173" s="154">
        <f t="shared" si="145"/>
        <v>0</v>
      </c>
    </row>
    <row r="3174" spans="1:9" s="172" customFormat="1" ht="20.100000000000001" customHeight="1">
      <c r="A3174" s="807"/>
      <c r="B3174" s="1087">
        <v>30</v>
      </c>
      <c r="C3174" s="1524" t="s">
        <v>19751</v>
      </c>
      <c r="D3174" s="1601">
        <v>1</v>
      </c>
      <c r="E3174" s="1603" t="s">
        <v>2442</v>
      </c>
      <c r="F3174" s="362">
        <v>1</v>
      </c>
      <c r="G3174" s="85"/>
      <c r="H3174" s="201">
        <f t="shared" si="144"/>
        <v>0</v>
      </c>
      <c r="I3174" s="154">
        <f t="shared" si="145"/>
        <v>0</v>
      </c>
    </row>
    <row r="3175" spans="1:9" s="172" customFormat="1" ht="20.100000000000001" customHeight="1">
      <c r="A3175" s="807"/>
      <c r="B3175" s="1087">
        <v>30</v>
      </c>
      <c r="C3175" s="1524" t="s">
        <v>4982</v>
      </c>
      <c r="D3175" s="1601">
        <v>1</v>
      </c>
      <c r="E3175" s="1603" t="s">
        <v>2442</v>
      </c>
      <c r="F3175" s="362">
        <v>1</v>
      </c>
      <c r="G3175" s="85"/>
      <c r="H3175" s="201">
        <f t="shared" si="144"/>
        <v>0</v>
      </c>
      <c r="I3175" s="154">
        <f t="shared" si="145"/>
        <v>0</v>
      </c>
    </row>
    <row r="3176" spans="1:9" s="172" customFormat="1" ht="20.100000000000001" customHeight="1">
      <c r="A3176" s="807"/>
      <c r="B3176" s="1087">
        <v>30</v>
      </c>
      <c r="C3176" s="1599" t="s">
        <v>19754</v>
      </c>
      <c r="D3176" s="978">
        <v>1</v>
      </c>
      <c r="E3176" s="1255" t="s">
        <v>2442</v>
      </c>
      <c r="F3176" s="362">
        <v>1</v>
      </c>
      <c r="G3176" s="85"/>
      <c r="H3176" s="201">
        <f t="shared" si="144"/>
        <v>0</v>
      </c>
      <c r="I3176" s="154">
        <f t="shared" si="145"/>
        <v>0</v>
      </c>
    </row>
    <row r="3177" spans="1:9" s="172" customFormat="1" ht="20.100000000000001" customHeight="1">
      <c r="A3177" s="807"/>
      <c r="B3177" s="1071">
        <v>100</v>
      </c>
      <c r="C3177" s="1275" t="s">
        <v>2453</v>
      </c>
      <c r="D3177" s="1419">
        <v>1</v>
      </c>
      <c r="E3177" s="1255" t="s">
        <v>2451</v>
      </c>
      <c r="F3177" s="362">
        <v>1</v>
      </c>
      <c r="G3177" s="85"/>
      <c r="H3177" s="201">
        <f t="shared" si="144"/>
        <v>0</v>
      </c>
      <c r="I3177" s="154">
        <f t="shared" si="145"/>
        <v>0</v>
      </c>
    </row>
    <row r="3178" spans="1:9" s="172" customFormat="1" ht="20.100000000000001" customHeight="1">
      <c r="A3178" s="807"/>
      <c r="B3178" s="1087">
        <v>30</v>
      </c>
      <c r="C3178" s="1237" t="s">
        <v>19755</v>
      </c>
      <c r="D3178" s="978">
        <v>1</v>
      </c>
      <c r="E3178" s="1255" t="s">
        <v>2442</v>
      </c>
      <c r="F3178" s="362">
        <v>1</v>
      </c>
      <c r="G3178" s="85"/>
      <c r="H3178" s="201">
        <f t="shared" si="144"/>
        <v>0</v>
      </c>
      <c r="I3178" s="154">
        <f t="shared" si="145"/>
        <v>0</v>
      </c>
    </row>
    <row r="3179" spans="1:9" s="172" customFormat="1" ht="20.100000000000001" customHeight="1">
      <c r="A3179" s="807"/>
      <c r="B3179" s="1071">
        <v>50</v>
      </c>
      <c r="C3179" s="1237" t="s">
        <v>8891</v>
      </c>
      <c r="D3179" s="978">
        <v>1</v>
      </c>
      <c r="E3179" s="1255" t="s">
        <v>2442</v>
      </c>
      <c r="F3179" s="362">
        <v>4</v>
      </c>
      <c r="G3179" s="85"/>
      <c r="H3179" s="201">
        <f t="shared" si="144"/>
        <v>0</v>
      </c>
      <c r="I3179" s="154">
        <f t="shared" si="145"/>
        <v>0</v>
      </c>
    </row>
    <row r="3180" spans="1:9" s="172" customFormat="1" ht="20.100000000000001" customHeight="1">
      <c r="A3180" s="807"/>
      <c r="B3180" s="1071">
        <v>50</v>
      </c>
      <c r="C3180" s="1237" t="s">
        <v>8892</v>
      </c>
      <c r="D3180" s="978">
        <v>1</v>
      </c>
      <c r="E3180" s="1255" t="s">
        <v>2442</v>
      </c>
      <c r="F3180" s="362">
        <v>3</v>
      </c>
      <c r="G3180" s="85"/>
      <c r="H3180" s="201">
        <f t="shared" si="144"/>
        <v>0</v>
      </c>
      <c r="I3180" s="154">
        <f t="shared" si="145"/>
        <v>0</v>
      </c>
    </row>
    <row r="3181" spans="1:9" s="172" customFormat="1" ht="20.100000000000001" customHeight="1">
      <c r="A3181" s="807"/>
      <c r="B3181" s="1071">
        <v>150</v>
      </c>
      <c r="C3181" s="1343" t="s">
        <v>19689</v>
      </c>
      <c r="D3181" s="1361">
        <v>1</v>
      </c>
      <c r="E3181" s="1255" t="s">
        <v>2451</v>
      </c>
      <c r="F3181" s="362">
        <v>4</v>
      </c>
      <c r="G3181" s="85"/>
      <c r="H3181" s="201">
        <f t="shared" si="144"/>
        <v>0</v>
      </c>
      <c r="I3181" s="154">
        <f t="shared" si="145"/>
        <v>0</v>
      </c>
    </row>
    <row r="3182" spans="1:9" s="172" customFormat="1" ht="20.100000000000001" customHeight="1">
      <c r="A3182" s="807"/>
      <c r="B3182" s="1071">
        <v>50</v>
      </c>
      <c r="C3182" s="394" t="s">
        <v>8893</v>
      </c>
      <c r="D3182" s="978">
        <v>1</v>
      </c>
      <c r="E3182" s="1255" t="s">
        <v>2442</v>
      </c>
      <c r="F3182" s="362">
        <v>0</v>
      </c>
      <c r="G3182" s="85"/>
      <c r="H3182" s="201">
        <f t="shared" si="144"/>
        <v>0</v>
      </c>
      <c r="I3182" s="154">
        <f t="shared" si="145"/>
        <v>0</v>
      </c>
    </row>
    <row r="3183" spans="1:9" s="172" customFormat="1" ht="20.100000000000001" customHeight="1">
      <c r="A3183" s="807"/>
      <c r="B3183" s="1087">
        <v>30</v>
      </c>
      <c r="C3183" s="394" t="s">
        <v>19756</v>
      </c>
      <c r="D3183" s="978">
        <v>1</v>
      </c>
      <c r="E3183" s="1255" t="s">
        <v>2442</v>
      </c>
      <c r="F3183" s="362">
        <v>1</v>
      </c>
      <c r="G3183" s="85"/>
      <c r="H3183" s="201">
        <f t="shared" si="144"/>
        <v>0</v>
      </c>
      <c r="I3183" s="154">
        <f t="shared" si="145"/>
        <v>0</v>
      </c>
    </row>
    <row r="3184" spans="1:9" s="172" customFormat="1" ht="20.100000000000001" customHeight="1">
      <c r="A3184" s="807"/>
      <c r="B3184" s="1071">
        <v>50</v>
      </c>
      <c r="C3184" s="1599" t="s">
        <v>19757</v>
      </c>
      <c r="D3184" s="978">
        <v>1</v>
      </c>
      <c r="E3184" s="1255" t="s">
        <v>2442</v>
      </c>
      <c r="F3184" s="362">
        <v>5</v>
      </c>
      <c r="G3184" s="85"/>
      <c r="H3184" s="201">
        <f t="shared" si="144"/>
        <v>0</v>
      </c>
      <c r="I3184" s="154">
        <f t="shared" si="145"/>
        <v>0</v>
      </c>
    </row>
    <row r="3185" spans="1:9" s="172" customFormat="1" ht="20.100000000000001" customHeight="1">
      <c r="A3185" s="807"/>
      <c r="B3185" s="1063"/>
      <c r="C3185" s="1218" t="s">
        <v>2452</v>
      </c>
      <c r="D3185" s="1361">
        <v>1</v>
      </c>
      <c r="E3185" s="1255" t="s">
        <v>2451</v>
      </c>
      <c r="F3185" s="229">
        <v>0</v>
      </c>
      <c r="G3185" s="85"/>
      <c r="H3185" s="201">
        <f t="shared" si="144"/>
        <v>0</v>
      </c>
      <c r="I3185" s="154">
        <f t="shared" si="145"/>
        <v>0</v>
      </c>
    </row>
    <row r="3186" spans="1:9" s="172" customFormat="1" ht="20.100000000000001" customHeight="1">
      <c r="A3186" s="807"/>
      <c r="B3186" s="1071">
        <v>30</v>
      </c>
      <c r="C3186" s="1237" t="s">
        <v>8894</v>
      </c>
      <c r="D3186" s="978">
        <v>1</v>
      </c>
      <c r="E3186" s="1149" t="s">
        <v>2444</v>
      </c>
      <c r="F3186" s="362">
        <v>7</v>
      </c>
      <c r="G3186" s="85"/>
      <c r="H3186" s="201">
        <f t="shared" si="144"/>
        <v>0</v>
      </c>
      <c r="I3186" s="154">
        <f t="shared" si="145"/>
        <v>0</v>
      </c>
    </row>
    <row r="3187" spans="1:9" s="172" customFormat="1" ht="20.100000000000001" customHeight="1">
      <c r="A3187" s="807"/>
      <c r="B3187" s="1071">
        <v>30</v>
      </c>
      <c r="C3187" s="1237" t="s">
        <v>19758</v>
      </c>
      <c r="D3187" s="978">
        <v>1</v>
      </c>
      <c r="E3187" s="1149" t="s">
        <v>2444</v>
      </c>
      <c r="F3187" s="362">
        <v>1</v>
      </c>
      <c r="G3187" s="85"/>
      <c r="H3187" s="201">
        <f t="shared" si="144"/>
        <v>0</v>
      </c>
      <c r="I3187" s="154">
        <f t="shared" si="145"/>
        <v>0</v>
      </c>
    </row>
    <row r="3188" spans="1:9" s="172" customFormat="1" ht="20.100000000000001" customHeight="1">
      <c r="A3188" s="807"/>
      <c r="B3188" s="1087">
        <v>30</v>
      </c>
      <c r="C3188" s="1417" t="s">
        <v>19760</v>
      </c>
      <c r="D3188" s="978">
        <v>1</v>
      </c>
      <c r="E3188" s="1255" t="s">
        <v>2442</v>
      </c>
      <c r="F3188" s="362">
        <v>1</v>
      </c>
      <c r="G3188" s="85"/>
      <c r="H3188" s="201">
        <f t="shared" si="144"/>
        <v>0</v>
      </c>
      <c r="I3188" s="154">
        <f t="shared" si="145"/>
        <v>0</v>
      </c>
    </row>
    <row r="3189" spans="1:9" s="172" customFormat="1" ht="20.100000000000001" customHeight="1">
      <c r="A3189" s="807"/>
      <c r="B3189" s="1087">
        <v>30</v>
      </c>
      <c r="C3189" s="1417" t="s">
        <v>19759</v>
      </c>
      <c r="D3189" s="978">
        <v>1</v>
      </c>
      <c r="E3189" s="1255" t="s">
        <v>2442</v>
      </c>
      <c r="F3189" s="362">
        <v>1</v>
      </c>
      <c r="G3189" s="85"/>
      <c r="H3189" s="201">
        <f t="shared" si="144"/>
        <v>0</v>
      </c>
      <c r="I3189" s="154">
        <f t="shared" si="145"/>
        <v>0</v>
      </c>
    </row>
    <row r="3190" spans="1:9" s="172" customFormat="1" ht="20.100000000000001" customHeight="1">
      <c r="A3190" s="807"/>
      <c r="B3190" s="1071">
        <v>150</v>
      </c>
      <c r="C3190" s="1343" t="s">
        <v>2454</v>
      </c>
      <c r="D3190" s="1419">
        <v>1</v>
      </c>
      <c r="E3190" s="1255" t="s">
        <v>2451</v>
      </c>
      <c r="F3190" s="362">
        <v>1</v>
      </c>
      <c r="G3190" s="85"/>
      <c r="H3190" s="201">
        <f t="shared" si="144"/>
        <v>0</v>
      </c>
      <c r="I3190" s="154">
        <f t="shared" si="145"/>
        <v>0</v>
      </c>
    </row>
    <row r="3191" spans="1:9" s="172" customFormat="1" ht="20.100000000000001" customHeight="1">
      <c r="A3191" s="807"/>
      <c r="B3191" s="1071">
        <v>100</v>
      </c>
      <c r="C3191" s="1605" t="s">
        <v>19761</v>
      </c>
      <c r="D3191" s="1361">
        <v>1</v>
      </c>
      <c r="E3191" s="1255" t="s">
        <v>2451</v>
      </c>
      <c r="F3191" s="362">
        <v>2</v>
      </c>
      <c r="G3191" s="85"/>
      <c r="H3191" s="201">
        <f t="shared" si="144"/>
        <v>0</v>
      </c>
      <c r="I3191" s="154">
        <f t="shared" si="145"/>
        <v>0</v>
      </c>
    </row>
    <row r="3192" spans="1:9" s="172" customFormat="1" ht="20.100000000000001" customHeight="1">
      <c r="A3192" s="807"/>
      <c r="B3192" s="1071">
        <v>50</v>
      </c>
      <c r="C3192" s="1417" t="s">
        <v>8702</v>
      </c>
      <c r="D3192" s="978">
        <v>1</v>
      </c>
      <c r="E3192" s="1255" t="s">
        <v>2442</v>
      </c>
      <c r="F3192" s="362">
        <v>1</v>
      </c>
      <c r="G3192" s="85"/>
      <c r="H3192" s="201">
        <f t="shared" si="144"/>
        <v>0</v>
      </c>
      <c r="I3192" s="154">
        <f t="shared" si="145"/>
        <v>0</v>
      </c>
    </row>
    <row r="3193" spans="1:9" s="172" customFormat="1" ht="20.100000000000001" customHeight="1">
      <c r="A3193" s="807"/>
      <c r="B3193" s="1071">
        <v>50</v>
      </c>
      <c r="C3193" s="1417" t="s">
        <v>19762</v>
      </c>
      <c r="D3193" s="978">
        <v>1</v>
      </c>
      <c r="E3193" s="1255" t="s">
        <v>2442</v>
      </c>
      <c r="F3193" s="362">
        <v>5</v>
      </c>
      <c r="G3193" s="85"/>
      <c r="H3193" s="201">
        <f t="shared" si="144"/>
        <v>0</v>
      </c>
      <c r="I3193" s="154">
        <f t="shared" si="145"/>
        <v>0</v>
      </c>
    </row>
    <row r="3194" spans="1:9" s="172" customFormat="1" ht="20.100000000000001" customHeight="1">
      <c r="A3194" s="807"/>
      <c r="B3194" s="1087">
        <v>30</v>
      </c>
      <c r="C3194" s="1417" t="s">
        <v>8701</v>
      </c>
      <c r="D3194" s="978">
        <v>1</v>
      </c>
      <c r="E3194" s="1255" t="s">
        <v>2442</v>
      </c>
      <c r="F3194" s="362">
        <v>1</v>
      </c>
      <c r="G3194" s="85"/>
      <c r="H3194" s="201">
        <f t="shared" si="144"/>
        <v>0</v>
      </c>
      <c r="I3194" s="154">
        <f t="shared" si="145"/>
        <v>0</v>
      </c>
    </row>
    <row r="3195" spans="1:9" s="172" customFormat="1" ht="20.100000000000001" customHeight="1">
      <c r="A3195" s="807"/>
      <c r="B3195" s="1071">
        <v>50</v>
      </c>
      <c r="C3195" s="1417" t="s">
        <v>5773</v>
      </c>
      <c r="D3195" s="978">
        <v>1</v>
      </c>
      <c r="E3195" s="1255" t="s">
        <v>2442</v>
      </c>
      <c r="F3195" s="362">
        <v>1</v>
      </c>
      <c r="G3195" s="85"/>
      <c r="H3195" s="201">
        <f t="shared" si="144"/>
        <v>0</v>
      </c>
      <c r="I3195" s="154">
        <f t="shared" si="145"/>
        <v>0</v>
      </c>
    </row>
    <row r="3196" spans="1:9" s="172" customFormat="1" ht="20.100000000000001" customHeight="1">
      <c r="A3196" s="807"/>
      <c r="B3196" s="1071">
        <v>50</v>
      </c>
      <c r="C3196" s="1418" t="s">
        <v>5772</v>
      </c>
      <c r="D3196" s="978">
        <v>1</v>
      </c>
      <c r="E3196" s="1255" t="s">
        <v>2442</v>
      </c>
      <c r="F3196" s="362">
        <v>1</v>
      </c>
      <c r="G3196" s="85"/>
      <c r="H3196" s="201">
        <f t="shared" si="144"/>
        <v>0</v>
      </c>
      <c r="I3196" s="154">
        <f t="shared" si="145"/>
        <v>0</v>
      </c>
    </row>
    <row r="3197" spans="1:9" s="172" customFormat="1" ht="20.100000000000001" customHeight="1">
      <c r="A3197" s="807"/>
      <c r="B3197" s="1071">
        <v>50</v>
      </c>
      <c r="C3197" s="1418" t="s">
        <v>13867</v>
      </c>
      <c r="D3197" s="978">
        <v>1</v>
      </c>
      <c r="E3197" s="1255" t="s">
        <v>2442</v>
      </c>
      <c r="F3197" s="229">
        <v>5</v>
      </c>
      <c r="G3197" s="85"/>
      <c r="H3197" s="201">
        <f t="shared" si="144"/>
        <v>0</v>
      </c>
      <c r="I3197" s="154">
        <f t="shared" si="145"/>
        <v>0</v>
      </c>
    </row>
    <row r="3198" spans="1:9" s="172" customFormat="1" ht="20.100000000000001" customHeight="1">
      <c r="A3198" s="807"/>
      <c r="B3198" s="1071">
        <v>100</v>
      </c>
      <c r="C3198" s="1605" t="s">
        <v>2457</v>
      </c>
      <c r="D3198" s="1419">
        <v>1</v>
      </c>
      <c r="E3198" s="1255" t="s">
        <v>2451</v>
      </c>
      <c r="F3198" s="362">
        <v>1</v>
      </c>
      <c r="G3198" s="85"/>
      <c r="H3198" s="201">
        <f t="shared" si="144"/>
        <v>0</v>
      </c>
      <c r="I3198" s="154">
        <f t="shared" si="145"/>
        <v>0</v>
      </c>
    </row>
    <row r="3199" spans="1:9" s="172" customFormat="1" ht="20.100000000000001" customHeight="1">
      <c r="A3199" s="807"/>
      <c r="B3199" s="1087">
        <v>30</v>
      </c>
      <c r="C3199" s="1417" t="s">
        <v>19763</v>
      </c>
      <c r="D3199" s="978">
        <v>1</v>
      </c>
      <c r="E3199" s="1255" t="s">
        <v>2442</v>
      </c>
      <c r="F3199" s="362">
        <v>1</v>
      </c>
      <c r="G3199" s="85"/>
      <c r="H3199" s="201">
        <f t="shared" si="144"/>
        <v>0</v>
      </c>
      <c r="I3199" s="154">
        <f t="shared" si="145"/>
        <v>0</v>
      </c>
    </row>
    <row r="3200" spans="1:9" s="172" customFormat="1" ht="20.100000000000001" customHeight="1">
      <c r="A3200" s="807"/>
      <c r="B3200" s="1087">
        <v>30</v>
      </c>
      <c r="C3200" s="1417" t="s">
        <v>13866</v>
      </c>
      <c r="D3200" s="978">
        <v>1</v>
      </c>
      <c r="E3200" s="1255" t="s">
        <v>2442</v>
      </c>
      <c r="F3200" s="362">
        <v>1</v>
      </c>
      <c r="G3200" s="85"/>
      <c r="H3200" s="201">
        <f t="shared" si="144"/>
        <v>0</v>
      </c>
      <c r="I3200" s="154">
        <f t="shared" si="145"/>
        <v>0</v>
      </c>
    </row>
    <row r="3201" spans="1:9" s="172" customFormat="1" ht="20.100000000000001" customHeight="1">
      <c r="A3201" s="807"/>
      <c r="B3201" s="1078">
        <v>25</v>
      </c>
      <c r="C3201" s="1409" t="s">
        <v>10698</v>
      </c>
      <c r="D3201" s="978">
        <v>1</v>
      </c>
      <c r="E3201" s="1410" t="s">
        <v>2443</v>
      </c>
      <c r="F3201" s="362">
        <v>1</v>
      </c>
      <c r="G3201" s="85"/>
      <c r="H3201" s="201">
        <f t="shared" si="144"/>
        <v>0</v>
      </c>
      <c r="I3201" s="154">
        <f t="shared" si="145"/>
        <v>0</v>
      </c>
    </row>
    <row r="3202" spans="1:9" s="172" customFormat="1" ht="20.100000000000001" customHeight="1">
      <c r="A3202" s="807"/>
      <c r="B3202" s="1087">
        <v>30</v>
      </c>
      <c r="C3202" s="1418" t="s">
        <v>13865</v>
      </c>
      <c r="D3202" s="978">
        <v>1</v>
      </c>
      <c r="E3202" s="1255" t="s">
        <v>2442</v>
      </c>
      <c r="F3202" s="362">
        <v>1</v>
      </c>
      <c r="G3202" s="85"/>
      <c r="H3202" s="201">
        <f t="shared" si="144"/>
        <v>0</v>
      </c>
      <c r="I3202" s="154">
        <f t="shared" si="145"/>
        <v>0</v>
      </c>
    </row>
    <row r="3203" spans="1:9" s="172" customFormat="1" ht="20.100000000000001" customHeight="1">
      <c r="A3203" s="807"/>
      <c r="B3203" s="1071">
        <v>50</v>
      </c>
      <c r="C3203" s="1418" t="s">
        <v>13864</v>
      </c>
      <c r="D3203" s="978">
        <v>1</v>
      </c>
      <c r="E3203" s="1255" t="s">
        <v>2442</v>
      </c>
      <c r="F3203" s="362">
        <v>3</v>
      </c>
      <c r="G3203" s="85"/>
      <c r="H3203" s="201">
        <f t="shared" si="144"/>
        <v>0</v>
      </c>
      <c r="I3203" s="154">
        <f t="shared" si="145"/>
        <v>0</v>
      </c>
    </row>
    <row r="3204" spans="1:9" s="172" customFormat="1" ht="20.100000000000001" customHeight="1">
      <c r="A3204" s="807"/>
      <c r="B3204" s="1071">
        <v>150</v>
      </c>
      <c r="C3204" s="1605" t="s">
        <v>2456</v>
      </c>
      <c r="D3204" s="1419">
        <v>1</v>
      </c>
      <c r="E3204" s="1255" t="s">
        <v>2451</v>
      </c>
      <c r="F3204" s="362">
        <v>1</v>
      </c>
      <c r="G3204" s="85"/>
      <c r="H3204" s="201">
        <f t="shared" si="144"/>
        <v>0</v>
      </c>
      <c r="I3204" s="154">
        <f t="shared" si="145"/>
        <v>0</v>
      </c>
    </row>
    <row r="3205" spans="1:9" s="172" customFormat="1" ht="20.100000000000001" customHeight="1">
      <c r="A3205" s="807"/>
      <c r="B3205" s="1071">
        <v>100</v>
      </c>
      <c r="C3205" s="1605" t="s">
        <v>2455</v>
      </c>
      <c r="D3205" s="1361">
        <v>1</v>
      </c>
      <c r="E3205" s="1255" t="s">
        <v>2451</v>
      </c>
      <c r="F3205" s="362">
        <v>9</v>
      </c>
      <c r="G3205" s="85"/>
      <c r="H3205" s="201">
        <f t="shared" si="144"/>
        <v>0</v>
      </c>
      <c r="I3205" s="154">
        <f t="shared" si="145"/>
        <v>0</v>
      </c>
    </row>
    <row r="3206" spans="1:9" s="172" customFormat="1" ht="20.100000000000001" customHeight="1">
      <c r="A3206" s="807"/>
      <c r="B3206" s="1071">
        <v>50</v>
      </c>
      <c r="C3206" s="1417" t="s">
        <v>19681</v>
      </c>
      <c r="D3206" s="978">
        <v>1</v>
      </c>
      <c r="E3206" s="1255" t="s">
        <v>2442</v>
      </c>
      <c r="F3206" s="362">
        <v>12</v>
      </c>
      <c r="G3206" s="85"/>
      <c r="H3206" s="201">
        <f t="shared" si="144"/>
        <v>0</v>
      </c>
      <c r="I3206" s="154">
        <f t="shared" si="145"/>
        <v>0</v>
      </c>
    </row>
    <row r="3207" spans="1:9" s="172" customFormat="1" ht="20.100000000000001" customHeight="1">
      <c r="A3207" s="807"/>
      <c r="B3207" s="1065"/>
      <c r="C3207" s="1417" t="s">
        <v>3111</v>
      </c>
      <c r="D3207" s="978">
        <v>1</v>
      </c>
      <c r="E3207" s="1255" t="s">
        <v>2442</v>
      </c>
      <c r="F3207" s="229">
        <v>0</v>
      </c>
      <c r="G3207" s="85"/>
      <c r="H3207" s="201">
        <f t="shared" si="144"/>
        <v>0</v>
      </c>
      <c r="I3207" s="154">
        <f t="shared" si="145"/>
        <v>0</v>
      </c>
    </row>
    <row r="3208" spans="1:9" s="172" customFormat="1" ht="20.100000000000001" customHeight="1">
      <c r="A3208" s="807"/>
      <c r="B3208" s="1087">
        <v>30</v>
      </c>
      <c r="C3208" s="1418" t="s">
        <v>19764</v>
      </c>
      <c r="D3208" s="978">
        <v>1</v>
      </c>
      <c r="E3208" s="1255" t="s">
        <v>2442</v>
      </c>
      <c r="F3208" s="362">
        <v>1</v>
      </c>
      <c r="G3208" s="85"/>
      <c r="H3208" s="201">
        <f t="shared" si="144"/>
        <v>0</v>
      </c>
      <c r="I3208" s="154">
        <f t="shared" si="145"/>
        <v>0</v>
      </c>
    </row>
    <row r="3209" spans="1:9" s="172" customFormat="1" ht="20.100000000000001" customHeight="1">
      <c r="A3209" s="807"/>
      <c r="B3209" s="1065"/>
      <c r="C3209" s="1218" t="s">
        <v>2460</v>
      </c>
      <c r="D3209" s="1419">
        <v>1</v>
      </c>
      <c r="E3209" s="1255" t="s">
        <v>2451</v>
      </c>
      <c r="F3209" s="229">
        <v>0</v>
      </c>
      <c r="G3209" s="85"/>
      <c r="H3209" s="201">
        <f t="shared" si="144"/>
        <v>0</v>
      </c>
      <c r="I3209" s="154">
        <f t="shared" si="145"/>
        <v>0</v>
      </c>
    </row>
    <row r="3210" spans="1:9" s="172" customFormat="1" ht="20.100000000000001" customHeight="1">
      <c r="A3210" s="807"/>
      <c r="B3210" s="1071">
        <v>100</v>
      </c>
      <c r="C3210" s="1605" t="s">
        <v>2458</v>
      </c>
      <c r="D3210" s="1419">
        <v>1</v>
      </c>
      <c r="E3210" s="1255" t="s">
        <v>2451</v>
      </c>
      <c r="F3210" s="362">
        <v>1</v>
      </c>
      <c r="G3210" s="85"/>
      <c r="H3210" s="201">
        <f t="shared" si="144"/>
        <v>0</v>
      </c>
      <c r="I3210" s="154">
        <f t="shared" si="145"/>
        <v>0</v>
      </c>
    </row>
    <row r="3211" spans="1:9" s="172" customFormat="1" ht="20.100000000000001" customHeight="1">
      <c r="A3211" s="807"/>
      <c r="B3211" s="1071">
        <v>150</v>
      </c>
      <c r="C3211" s="1605" t="s">
        <v>2459</v>
      </c>
      <c r="D3211" s="1361">
        <v>1</v>
      </c>
      <c r="E3211" s="1255" t="s">
        <v>2451</v>
      </c>
      <c r="F3211" s="362">
        <v>9</v>
      </c>
      <c r="G3211" s="85"/>
      <c r="H3211" s="201">
        <f t="shared" si="144"/>
        <v>0</v>
      </c>
      <c r="I3211" s="154">
        <f t="shared" si="145"/>
        <v>0</v>
      </c>
    </row>
    <row r="3212" spans="1:9" s="172" customFormat="1" ht="20.100000000000001" customHeight="1">
      <c r="A3212" s="807"/>
      <c r="B3212" s="1071">
        <v>50</v>
      </c>
      <c r="C3212" s="1604" t="s">
        <v>13863</v>
      </c>
      <c r="D3212" s="978">
        <v>1</v>
      </c>
      <c r="E3212" s="1255" t="s">
        <v>2442</v>
      </c>
      <c r="F3212" s="362">
        <v>1</v>
      </c>
      <c r="G3212" s="85"/>
      <c r="H3212" s="201">
        <f t="shared" si="144"/>
        <v>0</v>
      </c>
      <c r="I3212" s="154">
        <f t="shared" si="145"/>
        <v>0</v>
      </c>
    </row>
    <row r="3213" spans="1:9" s="172" customFormat="1" ht="20.100000000000001" customHeight="1">
      <c r="A3213" s="807"/>
      <c r="B3213" s="1065"/>
      <c r="C3213" s="1417" t="s">
        <v>2446</v>
      </c>
      <c r="D3213" s="978">
        <v>1</v>
      </c>
      <c r="E3213" s="1255" t="s">
        <v>2442</v>
      </c>
      <c r="F3213" s="229">
        <v>0</v>
      </c>
      <c r="G3213" s="85"/>
      <c r="H3213" s="201">
        <f t="shared" si="144"/>
        <v>0</v>
      </c>
      <c r="I3213" s="154">
        <f t="shared" si="145"/>
        <v>0</v>
      </c>
    </row>
    <row r="3214" spans="1:9" s="172" customFormat="1" ht="20.100000000000001" customHeight="1">
      <c r="A3214" s="807"/>
      <c r="B3214" s="1065"/>
      <c r="C3214" s="1417" t="s">
        <v>2447</v>
      </c>
      <c r="D3214" s="978">
        <v>1</v>
      </c>
      <c r="E3214" s="1255" t="s">
        <v>2442</v>
      </c>
      <c r="F3214" s="229">
        <v>0</v>
      </c>
      <c r="G3214" s="85"/>
      <c r="H3214" s="201">
        <f t="shared" si="144"/>
        <v>0</v>
      </c>
      <c r="I3214" s="154">
        <f t="shared" si="145"/>
        <v>0</v>
      </c>
    </row>
    <row r="3215" spans="1:9" s="172" customFormat="1" ht="20.100000000000001" customHeight="1">
      <c r="A3215" s="807"/>
      <c r="B3215" s="1087">
        <v>30</v>
      </c>
      <c r="C3215" s="1418" t="s">
        <v>19767</v>
      </c>
      <c r="D3215" s="978">
        <v>1</v>
      </c>
      <c r="E3215" s="1255" t="s">
        <v>2442</v>
      </c>
      <c r="F3215" s="362">
        <v>1</v>
      </c>
      <c r="G3215" s="85"/>
      <c r="H3215" s="201">
        <f t="shared" ref="H3215:H3250" si="146">A3215*G3215</f>
        <v>0</v>
      </c>
      <c r="I3215" s="154">
        <f t="shared" ref="I3215:I3250" si="147">B3215*G3215</f>
        <v>0</v>
      </c>
    </row>
    <row r="3216" spans="1:9" s="172" customFormat="1" ht="20.100000000000001" customHeight="1">
      <c r="A3216" s="807"/>
      <c r="B3216" s="1071">
        <v>50</v>
      </c>
      <c r="C3216" s="1418" t="s">
        <v>19766</v>
      </c>
      <c r="D3216" s="978">
        <v>1</v>
      </c>
      <c r="E3216" s="1255" t="s">
        <v>2442</v>
      </c>
      <c r="F3216" s="362">
        <v>2</v>
      </c>
      <c r="G3216" s="85"/>
      <c r="H3216" s="201">
        <f t="shared" si="146"/>
        <v>0</v>
      </c>
      <c r="I3216" s="154">
        <f t="shared" si="147"/>
        <v>0</v>
      </c>
    </row>
    <row r="3217" spans="1:9" s="172" customFormat="1" ht="20.100000000000001" customHeight="1">
      <c r="A3217" s="807"/>
      <c r="B3217" s="1071">
        <v>50</v>
      </c>
      <c r="C3217" s="1418" t="s">
        <v>19765</v>
      </c>
      <c r="D3217" s="978">
        <v>1</v>
      </c>
      <c r="E3217" s="1255" t="s">
        <v>2442</v>
      </c>
      <c r="F3217" s="362">
        <v>1</v>
      </c>
      <c r="G3217" s="85"/>
      <c r="H3217" s="201">
        <f t="shared" si="146"/>
        <v>0</v>
      </c>
      <c r="I3217" s="154">
        <f t="shared" si="147"/>
        <v>0</v>
      </c>
    </row>
    <row r="3218" spans="1:9" s="172" customFormat="1" ht="20.100000000000001" customHeight="1">
      <c r="A3218" s="807"/>
      <c r="B3218" s="1071">
        <v>50</v>
      </c>
      <c r="C3218" s="1418" t="s">
        <v>13861</v>
      </c>
      <c r="D3218" s="978">
        <v>1</v>
      </c>
      <c r="E3218" s="1255" t="s">
        <v>2442</v>
      </c>
      <c r="F3218" s="362">
        <v>1</v>
      </c>
      <c r="G3218" s="85"/>
      <c r="H3218" s="201">
        <f t="shared" si="146"/>
        <v>0</v>
      </c>
      <c r="I3218" s="154">
        <f t="shared" si="147"/>
        <v>0</v>
      </c>
    </row>
    <row r="3219" spans="1:9" s="172" customFormat="1" ht="20.100000000000001" customHeight="1">
      <c r="A3219" s="807"/>
      <c r="B3219" s="1071">
        <v>60</v>
      </c>
      <c r="C3219" s="1418" t="s">
        <v>13862</v>
      </c>
      <c r="D3219" s="978">
        <v>1</v>
      </c>
      <c r="E3219" s="1255" t="s">
        <v>2442</v>
      </c>
      <c r="F3219" s="362">
        <v>1</v>
      </c>
      <c r="G3219" s="85"/>
      <c r="H3219" s="201">
        <f t="shared" si="146"/>
        <v>0</v>
      </c>
      <c r="I3219" s="154">
        <f t="shared" si="147"/>
        <v>0</v>
      </c>
    </row>
    <row r="3220" spans="1:9" s="172" customFormat="1" ht="20.100000000000001" customHeight="1">
      <c r="A3220" s="807"/>
      <c r="B3220" s="1065"/>
      <c r="C3220" s="1367" t="s">
        <v>2461</v>
      </c>
      <c r="D3220" s="1419">
        <v>1</v>
      </c>
      <c r="E3220" s="1255" t="s">
        <v>2451</v>
      </c>
      <c r="F3220" s="229">
        <v>0</v>
      </c>
      <c r="G3220" s="85"/>
      <c r="H3220" s="201">
        <f t="shared" si="146"/>
        <v>0</v>
      </c>
      <c r="I3220" s="154">
        <f t="shared" si="147"/>
        <v>0</v>
      </c>
    </row>
    <row r="3221" spans="1:9" s="172" customFormat="1" ht="20.100000000000001" customHeight="1">
      <c r="A3221" s="807"/>
      <c r="B3221" s="1065"/>
      <c r="C3221" s="1367" t="s">
        <v>2719</v>
      </c>
      <c r="D3221" s="1361">
        <v>1</v>
      </c>
      <c r="E3221" s="1255" t="s">
        <v>2451</v>
      </c>
      <c r="F3221" s="229">
        <v>0</v>
      </c>
      <c r="G3221" s="85"/>
      <c r="H3221" s="201">
        <f t="shared" si="146"/>
        <v>0</v>
      </c>
      <c r="I3221" s="154">
        <f t="shared" si="147"/>
        <v>0</v>
      </c>
    </row>
    <row r="3222" spans="1:9" s="172" customFormat="1" ht="20.100000000000001" customHeight="1">
      <c r="A3222" s="807"/>
      <c r="B3222" s="1071">
        <v>150</v>
      </c>
      <c r="C3222" s="1606" t="s">
        <v>19768</v>
      </c>
      <c r="D3222" s="1361">
        <v>1</v>
      </c>
      <c r="E3222" s="1255" t="s">
        <v>2451</v>
      </c>
      <c r="F3222" s="362">
        <v>3</v>
      </c>
      <c r="G3222" s="85"/>
      <c r="H3222" s="201">
        <f t="shared" si="146"/>
        <v>0</v>
      </c>
      <c r="I3222" s="154">
        <f t="shared" si="147"/>
        <v>0</v>
      </c>
    </row>
    <row r="3223" spans="1:9" s="172" customFormat="1" ht="61.5" customHeight="1">
      <c r="A3223" s="807"/>
      <c r="B3223" s="1066"/>
      <c r="C3223" s="1420" t="s">
        <v>10458</v>
      </c>
      <c r="D3223" s="1421"/>
      <c r="E3223" s="1422"/>
      <c r="F3223" s="202"/>
      <c r="G3223" s="85"/>
      <c r="H3223" s="201">
        <f t="shared" si="146"/>
        <v>0</v>
      </c>
      <c r="I3223" s="154">
        <f t="shared" si="147"/>
        <v>0</v>
      </c>
    </row>
    <row r="3224" spans="1:9" s="172" customFormat="1" ht="47.25" customHeight="1">
      <c r="A3224" s="807"/>
      <c r="B3224" s="1063"/>
      <c r="C3224" s="1143" t="s">
        <v>11005</v>
      </c>
      <c r="D3224" s="1421"/>
      <c r="E3224" s="1423" t="s">
        <v>3223</v>
      </c>
      <c r="F3224" s="202" t="s">
        <v>1155</v>
      </c>
      <c r="G3224" s="85"/>
      <c r="H3224" s="201">
        <f t="shared" si="146"/>
        <v>0</v>
      </c>
      <c r="I3224" s="154">
        <f t="shared" si="147"/>
        <v>0</v>
      </c>
    </row>
    <row r="3225" spans="1:9" s="172" customFormat="1" ht="47.25" customHeight="1">
      <c r="A3225" s="807"/>
      <c r="B3225" s="1063"/>
      <c r="C3225" s="1143" t="s">
        <v>11005</v>
      </c>
      <c r="D3225" s="1421"/>
      <c r="E3225" s="1423" t="s">
        <v>3223</v>
      </c>
      <c r="F3225" s="202" t="s">
        <v>1155</v>
      </c>
      <c r="G3225" s="85"/>
      <c r="H3225" s="201">
        <f t="shared" si="146"/>
        <v>0</v>
      </c>
      <c r="I3225" s="154">
        <f t="shared" si="147"/>
        <v>0</v>
      </c>
    </row>
    <row r="3226" spans="1:9" s="172" customFormat="1" ht="47.25" customHeight="1">
      <c r="A3226" s="807"/>
      <c r="B3226" s="1063"/>
      <c r="C3226" s="1143" t="s">
        <v>25567</v>
      </c>
      <c r="D3226" s="1421"/>
      <c r="E3226" s="1423" t="s">
        <v>3223</v>
      </c>
      <c r="F3226" s="202" t="s">
        <v>1155</v>
      </c>
      <c r="G3226" s="85"/>
      <c r="H3226" s="201">
        <f t="shared" si="146"/>
        <v>0</v>
      </c>
      <c r="I3226" s="154">
        <f t="shared" si="147"/>
        <v>0</v>
      </c>
    </row>
    <row r="3227" spans="1:9" s="172" customFormat="1" ht="47.25" customHeight="1">
      <c r="A3227" s="807"/>
      <c r="B3227" s="1063"/>
      <c r="C3227" s="1143" t="s">
        <v>27249</v>
      </c>
      <c r="D3227" s="1421"/>
      <c r="E3227" s="1423" t="s">
        <v>3223</v>
      </c>
      <c r="F3227" s="202" t="s">
        <v>1155</v>
      </c>
      <c r="G3227" s="85"/>
      <c r="H3227" s="201">
        <f t="shared" si="146"/>
        <v>0</v>
      </c>
      <c r="I3227" s="154">
        <f t="shared" si="147"/>
        <v>0</v>
      </c>
    </row>
    <row r="3228" spans="1:9" s="172" customFormat="1" ht="20.100000000000001" customHeight="1">
      <c r="A3228" s="807"/>
      <c r="B3228" s="1071">
        <v>300</v>
      </c>
      <c r="C3228" s="519" t="s">
        <v>8014</v>
      </c>
      <c r="D3228" s="1263" t="s">
        <v>2850</v>
      </c>
      <c r="E3228" s="80" t="s">
        <v>504</v>
      </c>
      <c r="F3228" s="260">
        <v>0</v>
      </c>
      <c r="G3228" s="85"/>
      <c r="H3228" s="201">
        <f t="shared" si="146"/>
        <v>0</v>
      </c>
      <c r="I3228" s="154">
        <f t="shared" si="147"/>
        <v>0</v>
      </c>
    </row>
    <row r="3229" spans="1:9" s="172" customFormat="1" ht="20.100000000000001" customHeight="1">
      <c r="A3229" s="807"/>
      <c r="B3229" s="1088"/>
      <c r="C3229" s="39" t="s">
        <v>4149</v>
      </c>
      <c r="D3229" s="978">
        <v>1</v>
      </c>
      <c r="E3229" s="80" t="s">
        <v>504</v>
      </c>
      <c r="F3229" s="229"/>
      <c r="G3229" s="85"/>
      <c r="H3229" s="201">
        <f t="shared" si="146"/>
        <v>0</v>
      </c>
      <c r="I3229" s="154">
        <f t="shared" si="147"/>
        <v>0</v>
      </c>
    </row>
    <row r="3230" spans="1:9" s="172" customFormat="1" ht="20.100000000000001" customHeight="1">
      <c r="A3230" s="807"/>
      <c r="B3230" s="1898">
        <v>350</v>
      </c>
      <c r="C3230" s="39" t="s">
        <v>26161</v>
      </c>
      <c r="D3230" s="978">
        <v>1</v>
      </c>
      <c r="E3230" s="80" t="s">
        <v>504</v>
      </c>
      <c r="F3230" s="362">
        <v>1</v>
      </c>
      <c r="G3230" s="229"/>
      <c r="H3230" s="201">
        <f t="shared" si="146"/>
        <v>0</v>
      </c>
      <c r="I3230" s="154">
        <f t="shared" si="147"/>
        <v>0</v>
      </c>
    </row>
    <row r="3231" spans="1:9" s="172" customFormat="1" ht="20.100000000000001" customHeight="1">
      <c r="A3231" s="807"/>
      <c r="B3231" s="1898">
        <v>400</v>
      </c>
      <c r="C3231" s="39" t="s">
        <v>4150</v>
      </c>
      <c r="D3231" s="978">
        <v>1</v>
      </c>
      <c r="E3231" s="80" t="s">
        <v>504</v>
      </c>
      <c r="F3231" s="361">
        <v>2</v>
      </c>
      <c r="G3231" s="229"/>
      <c r="H3231" s="201">
        <f t="shared" si="146"/>
        <v>0</v>
      </c>
      <c r="I3231" s="154">
        <f t="shared" si="147"/>
        <v>0</v>
      </c>
    </row>
    <row r="3232" spans="1:9" s="172" customFormat="1" ht="20.100000000000001" customHeight="1">
      <c r="A3232" s="807"/>
      <c r="B3232" s="1898">
        <v>450</v>
      </c>
      <c r="C3232" s="39" t="s">
        <v>26377</v>
      </c>
      <c r="D3232" s="978">
        <v>1</v>
      </c>
      <c r="E3232" s="80" t="s">
        <v>504</v>
      </c>
      <c r="F3232" s="361">
        <v>0</v>
      </c>
      <c r="G3232" s="229"/>
      <c r="H3232" s="201">
        <f t="shared" si="146"/>
        <v>0</v>
      </c>
      <c r="I3232" s="154">
        <f t="shared" si="147"/>
        <v>0</v>
      </c>
    </row>
    <row r="3233" spans="1:9" s="172" customFormat="1" ht="20.100000000000001" customHeight="1">
      <c r="A3233" s="807"/>
      <c r="B3233" s="1898">
        <v>450</v>
      </c>
      <c r="C3233" s="525" t="s">
        <v>26599</v>
      </c>
      <c r="D3233" s="978">
        <v>1</v>
      </c>
      <c r="E3233" s="80" t="s">
        <v>504</v>
      </c>
      <c r="F3233" s="361">
        <v>10</v>
      </c>
      <c r="G3233" s="85">
        <v>0</v>
      </c>
      <c r="H3233" s="201">
        <f t="shared" si="146"/>
        <v>0</v>
      </c>
      <c r="I3233" s="154">
        <f t="shared" si="147"/>
        <v>0</v>
      </c>
    </row>
    <row r="3234" spans="1:9" s="172" customFormat="1" ht="20.100000000000001" customHeight="1">
      <c r="A3234" s="807"/>
      <c r="B3234" s="1898">
        <v>500</v>
      </c>
      <c r="C3234" s="39" t="s">
        <v>4702</v>
      </c>
      <c r="D3234" s="978">
        <v>1</v>
      </c>
      <c r="E3234" s="80" t="s">
        <v>504</v>
      </c>
      <c r="F3234" s="361">
        <v>1</v>
      </c>
      <c r="G3234" s="85"/>
      <c r="H3234" s="201">
        <f t="shared" si="146"/>
        <v>0</v>
      </c>
      <c r="I3234" s="154">
        <f t="shared" si="147"/>
        <v>0</v>
      </c>
    </row>
    <row r="3235" spans="1:9" s="172" customFormat="1" ht="20.100000000000001" customHeight="1">
      <c r="A3235" s="807"/>
      <c r="B3235" s="1898">
        <v>500</v>
      </c>
      <c r="C3235" s="39" t="s">
        <v>4703</v>
      </c>
      <c r="D3235" s="978">
        <v>1</v>
      </c>
      <c r="E3235" s="80" t="s">
        <v>504</v>
      </c>
      <c r="F3235" s="361">
        <v>1</v>
      </c>
      <c r="G3235" s="229"/>
      <c r="H3235" s="201">
        <f t="shared" si="146"/>
        <v>0</v>
      </c>
      <c r="I3235" s="154">
        <f t="shared" si="147"/>
        <v>0</v>
      </c>
    </row>
    <row r="3236" spans="1:9" s="172" customFormat="1" ht="20.100000000000001" customHeight="1">
      <c r="A3236" s="807"/>
      <c r="B3236" s="1898">
        <v>550</v>
      </c>
      <c r="C3236" s="39" t="s">
        <v>4151</v>
      </c>
      <c r="D3236" s="978">
        <v>1</v>
      </c>
      <c r="E3236" s="80" t="s">
        <v>504</v>
      </c>
      <c r="F3236" s="361">
        <v>1</v>
      </c>
      <c r="G3236" s="85"/>
      <c r="H3236" s="201">
        <f t="shared" si="146"/>
        <v>0</v>
      </c>
      <c r="I3236" s="154">
        <f t="shared" si="147"/>
        <v>0</v>
      </c>
    </row>
    <row r="3237" spans="1:9" s="172" customFormat="1" ht="20.100000000000001" customHeight="1">
      <c r="A3237" s="807"/>
      <c r="B3237" s="1898">
        <v>550</v>
      </c>
      <c r="C3237" s="39" t="s">
        <v>4704</v>
      </c>
      <c r="D3237" s="978">
        <v>1</v>
      </c>
      <c r="E3237" s="80" t="s">
        <v>504</v>
      </c>
      <c r="F3237" s="361">
        <v>1</v>
      </c>
      <c r="G3237" s="85"/>
      <c r="H3237" s="201">
        <f t="shared" si="146"/>
        <v>0</v>
      </c>
      <c r="I3237" s="154">
        <f t="shared" si="147"/>
        <v>0</v>
      </c>
    </row>
    <row r="3238" spans="1:9" s="172" customFormat="1" ht="20.100000000000001" customHeight="1">
      <c r="A3238" s="807"/>
      <c r="B3238" s="1898">
        <v>600</v>
      </c>
      <c r="C3238" s="39" t="s">
        <v>4152</v>
      </c>
      <c r="D3238" s="978">
        <v>1</v>
      </c>
      <c r="E3238" s="80" t="s">
        <v>504</v>
      </c>
      <c r="F3238" s="361">
        <v>2</v>
      </c>
      <c r="G3238" s="229"/>
      <c r="H3238" s="201">
        <f t="shared" si="146"/>
        <v>0</v>
      </c>
      <c r="I3238" s="154">
        <f t="shared" si="147"/>
        <v>0</v>
      </c>
    </row>
    <row r="3239" spans="1:9" s="172" customFormat="1" ht="20.100000000000001" customHeight="1">
      <c r="A3239" s="807"/>
      <c r="B3239" s="1898">
        <v>650</v>
      </c>
      <c r="C3239" s="39" t="s">
        <v>4153</v>
      </c>
      <c r="D3239" s="978">
        <v>1</v>
      </c>
      <c r="E3239" s="80" t="s">
        <v>504</v>
      </c>
      <c r="F3239" s="361">
        <v>1</v>
      </c>
      <c r="G3239" s="229"/>
      <c r="H3239" s="201">
        <f t="shared" si="146"/>
        <v>0</v>
      </c>
      <c r="I3239" s="154">
        <f t="shared" si="147"/>
        <v>0</v>
      </c>
    </row>
    <row r="3240" spans="1:9" s="172" customFormat="1" ht="20.100000000000001" customHeight="1">
      <c r="A3240" s="807"/>
      <c r="B3240" s="1898">
        <v>700</v>
      </c>
      <c r="C3240" s="39" t="s">
        <v>10729</v>
      </c>
      <c r="D3240" s="978">
        <v>1</v>
      </c>
      <c r="E3240" s="80" t="s">
        <v>504</v>
      </c>
      <c r="F3240" s="361">
        <v>1</v>
      </c>
      <c r="G3240" s="229"/>
      <c r="H3240" s="201">
        <f t="shared" si="146"/>
        <v>0</v>
      </c>
      <c r="I3240" s="154">
        <f t="shared" si="147"/>
        <v>0</v>
      </c>
    </row>
    <row r="3241" spans="1:9" s="172" customFormat="1" ht="20.100000000000001" customHeight="1">
      <c r="A3241" s="807"/>
      <c r="B3241" s="1898">
        <v>750</v>
      </c>
      <c r="C3241" s="39" t="s">
        <v>10728</v>
      </c>
      <c r="D3241" s="978">
        <v>1</v>
      </c>
      <c r="E3241" s="80" t="s">
        <v>504</v>
      </c>
      <c r="F3241" s="361">
        <v>1</v>
      </c>
      <c r="G3241" s="229"/>
      <c r="H3241" s="201">
        <f t="shared" si="146"/>
        <v>0</v>
      </c>
      <c r="I3241" s="154">
        <f t="shared" si="147"/>
        <v>0</v>
      </c>
    </row>
    <row r="3242" spans="1:9" s="172" customFormat="1" ht="20.100000000000001" customHeight="1">
      <c r="A3242" s="807"/>
      <c r="B3242" s="1898">
        <v>800</v>
      </c>
      <c r="C3242" s="39" t="s">
        <v>26162</v>
      </c>
      <c r="D3242" s="978">
        <v>1</v>
      </c>
      <c r="E3242" s="80" t="s">
        <v>504</v>
      </c>
      <c r="F3242" s="361">
        <v>2</v>
      </c>
      <c r="G3242" s="229"/>
      <c r="H3242" s="201">
        <f t="shared" si="146"/>
        <v>0</v>
      </c>
      <c r="I3242" s="154">
        <f t="shared" si="147"/>
        <v>0</v>
      </c>
    </row>
    <row r="3243" spans="1:9" s="172" customFormat="1" ht="20.100000000000001" customHeight="1">
      <c r="A3243" s="807"/>
      <c r="B3243" s="1898">
        <v>850</v>
      </c>
      <c r="C3243" s="39" t="s">
        <v>14649</v>
      </c>
      <c r="D3243" s="978">
        <v>1</v>
      </c>
      <c r="E3243" s="80" t="s">
        <v>504</v>
      </c>
      <c r="F3243" s="361">
        <v>1</v>
      </c>
      <c r="G3243" s="85"/>
      <c r="H3243" s="201">
        <f t="shared" si="146"/>
        <v>0</v>
      </c>
      <c r="I3243" s="154">
        <f t="shared" si="147"/>
        <v>0</v>
      </c>
    </row>
    <row r="3244" spans="1:9" s="172" customFormat="1" ht="20.100000000000001" customHeight="1">
      <c r="A3244" s="807"/>
      <c r="B3244" s="1898">
        <v>900</v>
      </c>
      <c r="C3244" s="39" t="s">
        <v>4154</v>
      </c>
      <c r="D3244" s="978">
        <v>1</v>
      </c>
      <c r="E3244" s="80" t="s">
        <v>504</v>
      </c>
      <c r="F3244" s="361">
        <v>1</v>
      </c>
      <c r="G3244" s="85"/>
      <c r="H3244" s="201">
        <f t="shared" si="146"/>
        <v>0</v>
      </c>
      <c r="I3244" s="154">
        <f t="shared" si="147"/>
        <v>0</v>
      </c>
    </row>
    <row r="3245" spans="1:9" s="172" customFormat="1" ht="20.100000000000001" customHeight="1">
      <c r="A3245" s="807"/>
      <c r="B3245" s="1898">
        <v>950</v>
      </c>
      <c r="C3245" s="39" t="s">
        <v>4155</v>
      </c>
      <c r="D3245" s="978">
        <v>1</v>
      </c>
      <c r="E3245" s="80" t="s">
        <v>504</v>
      </c>
      <c r="F3245" s="361">
        <v>1</v>
      </c>
      <c r="G3245" s="85"/>
      <c r="H3245" s="201">
        <f t="shared" si="146"/>
        <v>0</v>
      </c>
      <c r="I3245" s="154">
        <f t="shared" si="147"/>
        <v>0</v>
      </c>
    </row>
    <row r="3246" spans="1:9" s="172" customFormat="1" ht="20.100000000000001" customHeight="1">
      <c r="A3246" s="807"/>
      <c r="B3246" s="1898">
        <v>1000</v>
      </c>
      <c r="C3246" s="39" t="s">
        <v>7828</v>
      </c>
      <c r="D3246" s="978">
        <v>1</v>
      </c>
      <c r="E3246" s="80" t="s">
        <v>504</v>
      </c>
      <c r="F3246" s="798">
        <v>0</v>
      </c>
      <c r="G3246" s="85"/>
      <c r="H3246" s="201">
        <f t="shared" si="146"/>
        <v>0</v>
      </c>
      <c r="I3246" s="154">
        <f t="shared" si="147"/>
        <v>0</v>
      </c>
    </row>
    <row r="3247" spans="1:9" s="172" customFormat="1" ht="20.100000000000001" customHeight="1">
      <c r="A3247" s="807"/>
      <c r="B3247" s="1898">
        <v>1200</v>
      </c>
      <c r="C3247" s="39" t="s">
        <v>4156</v>
      </c>
      <c r="D3247" s="978">
        <v>1</v>
      </c>
      <c r="E3247" s="80" t="s">
        <v>504</v>
      </c>
      <c r="F3247" s="798">
        <v>0</v>
      </c>
      <c r="G3247" s="85"/>
      <c r="H3247" s="201">
        <f t="shared" si="146"/>
        <v>0</v>
      </c>
      <c r="I3247" s="154">
        <f t="shared" si="147"/>
        <v>0</v>
      </c>
    </row>
    <row r="3248" spans="1:9" s="172" customFormat="1" ht="20.100000000000001" customHeight="1">
      <c r="A3248" s="807"/>
      <c r="B3248" s="1898">
        <v>1300</v>
      </c>
      <c r="C3248" s="39" t="s">
        <v>4157</v>
      </c>
      <c r="D3248" s="978">
        <v>1</v>
      </c>
      <c r="E3248" s="80" t="s">
        <v>504</v>
      </c>
      <c r="F3248" s="361">
        <v>1</v>
      </c>
      <c r="G3248" s="85"/>
      <c r="H3248" s="201">
        <f t="shared" si="146"/>
        <v>0</v>
      </c>
      <c r="I3248" s="154">
        <f t="shared" si="147"/>
        <v>0</v>
      </c>
    </row>
    <row r="3249" spans="1:9" s="172" customFormat="1" ht="20.100000000000001" customHeight="1">
      <c r="A3249" s="807"/>
      <c r="B3249" s="1898">
        <v>1400</v>
      </c>
      <c r="C3249" s="39" t="s">
        <v>9512</v>
      </c>
      <c r="D3249" s="978">
        <v>1</v>
      </c>
      <c r="E3249" s="80" t="s">
        <v>504</v>
      </c>
      <c r="F3249" s="361">
        <v>1</v>
      </c>
      <c r="G3249" s="85"/>
      <c r="H3249" s="201">
        <f t="shared" si="146"/>
        <v>0</v>
      </c>
      <c r="I3249" s="154">
        <f t="shared" si="147"/>
        <v>0</v>
      </c>
    </row>
    <row r="3250" spans="1:9" s="172" customFormat="1" ht="20.100000000000001" customHeight="1">
      <c r="A3250" s="807"/>
      <c r="B3250" s="1898">
        <v>1600</v>
      </c>
      <c r="C3250" s="39" t="s">
        <v>4158</v>
      </c>
      <c r="D3250" s="978">
        <v>1</v>
      </c>
      <c r="E3250" s="80" t="s">
        <v>504</v>
      </c>
      <c r="F3250" s="361">
        <v>1</v>
      </c>
      <c r="G3250" s="85"/>
      <c r="H3250" s="201">
        <f t="shared" si="146"/>
        <v>0</v>
      </c>
      <c r="I3250" s="154">
        <f t="shared" si="147"/>
        <v>0</v>
      </c>
    </row>
    <row r="3251" spans="1:9" s="172" customFormat="1" ht="20.100000000000001" customHeight="1">
      <c r="A3251" s="807"/>
      <c r="B3251" s="1088"/>
      <c r="C3251" s="39"/>
      <c r="D3251" s="978"/>
      <c r="E3251" s="80"/>
      <c r="F3251" s="1182"/>
      <c r="G3251" s="85"/>
      <c r="H3251" s="201"/>
      <c r="I3251" s="154"/>
    </row>
    <row r="3252" spans="1:9" s="172" customFormat="1" ht="20.100000000000001" customHeight="1">
      <c r="A3252" s="807"/>
      <c r="B3252" s="1065"/>
      <c r="C3252" s="1424" t="s">
        <v>5728</v>
      </c>
      <c r="D3252" s="1425">
        <v>1</v>
      </c>
      <c r="E3252" s="1360" t="s">
        <v>505</v>
      </c>
      <c r="F3252" s="894">
        <v>0</v>
      </c>
      <c r="G3252" s="85"/>
      <c r="H3252" s="201">
        <f t="shared" ref="H3252:H3283" si="148">A3252*G3252</f>
        <v>0</v>
      </c>
      <c r="I3252" s="154">
        <f t="shared" ref="I3252:I3283" si="149">B3252*G3252</f>
        <v>0</v>
      </c>
    </row>
    <row r="3253" spans="1:9" s="172" customFormat="1" ht="20.100000000000001" customHeight="1">
      <c r="A3253" s="803"/>
      <c r="B3253" s="1898">
        <v>120</v>
      </c>
      <c r="C3253" s="1426" t="s">
        <v>7850</v>
      </c>
      <c r="D3253" s="1425">
        <v>1</v>
      </c>
      <c r="E3253" s="1360" t="s">
        <v>505</v>
      </c>
      <c r="F3253" s="321">
        <v>10</v>
      </c>
      <c r="G3253" s="85"/>
      <c r="H3253" s="201">
        <f t="shared" si="148"/>
        <v>0</v>
      </c>
      <c r="I3253" s="154">
        <f t="shared" si="149"/>
        <v>0</v>
      </c>
    </row>
    <row r="3254" spans="1:9" s="172" customFormat="1" ht="20.100000000000001" customHeight="1">
      <c r="A3254" s="803"/>
      <c r="B3254" s="1898">
        <v>150</v>
      </c>
      <c r="C3254" s="1426" t="s">
        <v>23602</v>
      </c>
      <c r="D3254" s="1425">
        <v>1</v>
      </c>
      <c r="E3254" s="1360" t="s">
        <v>505</v>
      </c>
      <c r="F3254" s="362">
        <v>8</v>
      </c>
      <c r="G3254" s="85"/>
      <c r="H3254" s="201">
        <f t="shared" si="148"/>
        <v>0</v>
      </c>
      <c r="I3254" s="154">
        <f t="shared" si="149"/>
        <v>0</v>
      </c>
    </row>
    <row r="3255" spans="1:9" s="172" customFormat="1" ht="20.100000000000001" customHeight="1">
      <c r="A3255" s="807"/>
      <c r="B3255" s="1898">
        <v>150</v>
      </c>
      <c r="C3255" s="1426" t="s">
        <v>23561</v>
      </c>
      <c r="D3255" s="1425">
        <v>1</v>
      </c>
      <c r="E3255" s="1360" t="s">
        <v>505</v>
      </c>
      <c r="F3255" s="362">
        <v>4</v>
      </c>
      <c r="G3255" s="85"/>
      <c r="H3255" s="201">
        <f t="shared" si="148"/>
        <v>0</v>
      </c>
      <c r="I3255" s="154">
        <f t="shared" si="149"/>
        <v>0</v>
      </c>
    </row>
    <row r="3256" spans="1:9" s="172" customFormat="1" ht="20.100000000000001" customHeight="1">
      <c r="A3256" s="807"/>
      <c r="B3256" s="1898">
        <v>150</v>
      </c>
      <c r="C3256" s="53" t="s">
        <v>11521</v>
      </c>
      <c r="D3256" s="1425">
        <v>1</v>
      </c>
      <c r="E3256" s="1360" t="s">
        <v>505</v>
      </c>
      <c r="F3256" s="362">
        <v>2</v>
      </c>
      <c r="G3256" s="85"/>
      <c r="H3256" s="201">
        <f t="shared" si="148"/>
        <v>0</v>
      </c>
      <c r="I3256" s="154">
        <f t="shared" si="149"/>
        <v>0</v>
      </c>
    </row>
    <row r="3257" spans="1:9" s="172" customFormat="1" ht="20.100000000000001" customHeight="1">
      <c r="A3257" s="807"/>
      <c r="B3257" s="1898">
        <v>150</v>
      </c>
      <c r="C3257" s="53" t="s">
        <v>26181</v>
      </c>
      <c r="D3257" s="1425">
        <v>1</v>
      </c>
      <c r="E3257" s="1360" t="s">
        <v>505</v>
      </c>
      <c r="F3257" s="362">
        <v>4</v>
      </c>
      <c r="G3257" s="85"/>
      <c r="H3257" s="201">
        <f t="shared" si="148"/>
        <v>0</v>
      </c>
      <c r="I3257" s="154">
        <f t="shared" si="149"/>
        <v>0</v>
      </c>
    </row>
    <row r="3258" spans="1:9" s="172" customFormat="1" ht="20.100000000000001" customHeight="1">
      <c r="A3258" s="807"/>
      <c r="B3258" s="1898">
        <v>150</v>
      </c>
      <c r="C3258" s="1117" t="s">
        <v>23562</v>
      </c>
      <c r="D3258" s="1425">
        <v>1</v>
      </c>
      <c r="E3258" s="1360" t="s">
        <v>505</v>
      </c>
      <c r="F3258" s="895">
        <v>2</v>
      </c>
      <c r="G3258" s="85"/>
      <c r="H3258" s="201">
        <f t="shared" si="148"/>
        <v>0</v>
      </c>
      <c r="I3258" s="154">
        <f t="shared" si="149"/>
        <v>0</v>
      </c>
    </row>
    <row r="3259" spans="1:9" s="172" customFormat="1" ht="20.100000000000001" customHeight="1">
      <c r="A3259" s="807"/>
      <c r="B3259" s="1898">
        <v>150</v>
      </c>
      <c r="C3259" s="1117" t="s">
        <v>11523</v>
      </c>
      <c r="D3259" s="1425">
        <v>1</v>
      </c>
      <c r="E3259" s="1360" t="s">
        <v>505</v>
      </c>
      <c r="F3259" s="321">
        <v>9</v>
      </c>
      <c r="G3259" s="85"/>
      <c r="H3259" s="201">
        <f t="shared" si="148"/>
        <v>0</v>
      </c>
      <c r="I3259" s="154">
        <f t="shared" si="149"/>
        <v>0</v>
      </c>
    </row>
    <row r="3260" spans="1:9" s="172" customFormat="1" ht="20.100000000000001" customHeight="1">
      <c r="A3260" s="807"/>
      <c r="B3260" s="1898">
        <v>150</v>
      </c>
      <c r="C3260" s="516" t="s">
        <v>11522</v>
      </c>
      <c r="D3260" s="1425">
        <v>1</v>
      </c>
      <c r="E3260" s="1360" t="s">
        <v>505</v>
      </c>
      <c r="F3260" s="362">
        <v>5</v>
      </c>
      <c r="G3260" s="229"/>
      <c r="H3260" s="201">
        <f t="shared" si="148"/>
        <v>0</v>
      </c>
      <c r="I3260" s="154">
        <f t="shared" si="149"/>
        <v>0</v>
      </c>
    </row>
    <row r="3261" spans="1:9" s="172" customFormat="1" ht="20.100000000000001" customHeight="1">
      <c r="A3261" s="807"/>
      <c r="B3261" s="1898">
        <v>150</v>
      </c>
      <c r="C3261" s="516" t="s">
        <v>23563</v>
      </c>
      <c r="D3261" s="1425">
        <v>1</v>
      </c>
      <c r="E3261" s="1360" t="s">
        <v>505</v>
      </c>
      <c r="F3261" s="362">
        <v>4</v>
      </c>
      <c r="G3261" s="85"/>
      <c r="H3261" s="201">
        <f t="shared" si="148"/>
        <v>0</v>
      </c>
      <c r="I3261" s="154">
        <f t="shared" si="149"/>
        <v>0</v>
      </c>
    </row>
    <row r="3262" spans="1:9" s="172" customFormat="1" ht="20.100000000000001" customHeight="1">
      <c r="A3262" s="807"/>
      <c r="B3262" s="1065"/>
      <c r="C3262" s="1427" t="s">
        <v>5729</v>
      </c>
      <c r="D3262" s="1425">
        <v>1</v>
      </c>
      <c r="E3262" s="1360" t="s">
        <v>505</v>
      </c>
      <c r="F3262" s="894">
        <v>0</v>
      </c>
      <c r="G3262" s="85"/>
      <c r="H3262" s="201">
        <f t="shared" si="148"/>
        <v>0</v>
      </c>
      <c r="I3262" s="154">
        <f t="shared" si="149"/>
        <v>0</v>
      </c>
    </row>
    <row r="3263" spans="1:9" s="172" customFormat="1" ht="20.100000000000001" customHeight="1">
      <c r="A3263" s="807"/>
      <c r="B3263" s="1898">
        <v>120</v>
      </c>
      <c r="C3263" s="403" t="s">
        <v>11524</v>
      </c>
      <c r="D3263" s="1425">
        <v>1</v>
      </c>
      <c r="E3263" s="1360" t="s">
        <v>505</v>
      </c>
      <c r="F3263" s="321">
        <v>1</v>
      </c>
      <c r="G3263" s="85"/>
      <c r="H3263" s="201">
        <f t="shared" si="148"/>
        <v>0</v>
      </c>
      <c r="I3263" s="154">
        <f t="shared" si="149"/>
        <v>0</v>
      </c>
    </row>
    <row r="3264" spans="1:9" s="172" customFormat="1" ht="20.100000000000001" customHeight="1">
      <c r="A3264" s="807"/>
      <c r="B3264" s="1898">
        <v>120</v>
      </c>
      <c r="C3264" s="403" t="s">
        <v>11525</v>
      </c>
      <c r="D3264" s="1425">
        <v>1</v>
      </c>
      <c r="E3264" s="1360" t="s">
        <v>505</v>
      </c>
      <c r="F3264" s="321">
        <v>3</v>
      </c>
      <c r="G3264" s="85"/>
      <c r="H3264" s="201">
        <f t="shared" si="148"/>
        <v>0</v>
      </c>
      <c r="I3264" s="154">
        <f t="shared" si="149"/>
        <v>0</v>
      </c>
    </row>
    <row r="3265" spans="1:9" s="172" customFormat="1" ht="20.100000000000001" customHeight="1">
      <c r="A3265" s="807"/>
      <c r="B3265" s="1898">
        <v>150</v>
      </c>
      <c r="C3265" s="53" t="s">
        <v>23564</v>
      </c>
      <c r="D3265" s="1428">
        <v>1</v>
      </c>
      <c r="E3265" s="1360"/>
      <c r="F3265" s="362">
        <v>1</v>
      </c>
      <c r="G3265" s="85"/>
      <c r="H3265" s="201">
        <f t="shared" si="148"/>
        <v>0</v>
      </c>
      <c r="I3265" s="154">
        <f t="shared" si="149"/>
        <v>0</v>
      </c>
    </row>
    <row r="3266" spans="1:9" s="172" customFormat="1" ht="20.100000000000001" customHeight="1">
      <c r="A3266" s="807"/>
      <c r="B3266" s="1898">
        <v>200</v>
      </c>
      <c r="C3266" s="1429" t="s">
        <v>23565</v>
      </c>
      <c r="D3266" s="1425">
        <v>1</v>
      </c>
      <c r="E3266" s="1360"/>
      <c r="F3266" s="362">
        <v>43</v>
      </c>
      <c r="G3266" s="85"/>
      <c r="H3266" s="201">
        <f t="shared" si="148"/>
        <v>0</v>
      </c>
      <c r="I3266" s="154">
        <f t="shared" si="149"/>
        <v>0</v>
      </c>
    </row>
    <row r="3267" spans="1:9" s="172" customFormat="1" ht="20.100000000000001" customHeight="1">
      <c r="A3267" s="807"/>
      <c r="B3267" s="1898">
        <v>1500</v>
      </c>
      <c r="C3267" s="1429" t="s">
        <v>7784</v>
      </c>
      <c r="D3267" s="1425">
        <v>1</v>
      </c>
      <c r="E3267" s="1360" t="s">
        <v>505</v>
      </c>
      <c r="F3267" s="894">
        <v>3</v>
      </c>
      <c r="G3267" s="85"/>
      <c r="H3267" s="201">
        <f t="shared" si="148"/>
        <v>0</v>
      </c>
      <c r="I3267" s="154">
        <f t="shared" si="149"/>
        <v>0</v>
      </c>
    </row>
    <row r="3268" spans="1:9" s="172" customFormat="1" ht="20.100000000000001" customHeight="1">
      <c r="A3268" s="807"/>
      <c r="B3268" s="1898">
        <v>150</v>
      </c>
      <c r="C3268" s="1430" t="s">
        <v>11526</v>
      </c>
      <c r="D3268" s="1428">
        <v>1</v>
      </c>
      <c r="E3268" s="1360" t="s">
        <v>505</v>
      </c>
      <c r="F3268" s="321">
        <v>2</v>
      </c>
      <c r="G3268" s="85"/>
      <c r="H3268" s="201">
        <f t="shared" si="148"/>
        <v>0</v>
      </c>
      <c r="I3268" s="154">
        <f t="shared" si="149"/>
        <v>0</v>
      </c>
    </row>
    <row r="3269" spans="1:9" s="172" customFormat="1" ht="20.100000000000001" customHeight="1">
      <c r="A3269" s="807"/>
      <c r="B3269" s="1065"/>
      <c r="C3269" s="1430" t="s">
        <v>5649</v>
      </c>
      <c r="D3269" s="1428">
        <v>1</v>
      </c>
      <c r="E3269" s="1360" t="s">
        <v>505</v>
      </c>
      <c r="F3269" s="31">
        <v>0</v>
      </c>
      <c r="G3269" s="85"/>
      <c r="H3269" s="201">
        <f t="shared" si="148"/>
        <v>0</v>
      </c>
      <c r="I3269" s="154">
        <f t="shared" si="149"/>
        <v>0</v>
      </c>
    </row>
    <row r="3270" spans="1:9" s="172" customFormat="1" ht="20.100000000000001" customHeight="1">
      <c r="A3270" s="807"/>
      <c r="B3270" s="1065"/>
      <c r="C3270" s="1430" t="s">
        <v>23566</v>
      </c>
      <c r="D3270" s="1428">
        <v>1</v>
      </c>
      <c r="E3270" s="1360" t="s">
        <v>505</v>
      </c>
      <c r="F3270" s="31">
        <v>0</v>
      </c>
      <c r="G3270" s="85"/>
      <c r="H3270" s="201">
        <f t="shared" si="148"/>
        <v>0</v>
      </c>
      <c r="I3270" s="154">
        <f t="shared" si="149"/>
        <v>0</v>
      </c>
    </row>
    <row r="3271" spans="1:9" s="172" customFormat="1" ht="20.100000000000001" customHeight="1">
      <c r="A3271" s="807"/>
      <c r="B3271" s="1898">
        <v>200</v>
      </c>
      <c r="C3271" s="1431" t="s">
        <v>11527</v>
      </c>
      <c r="D3271" s="1428">
        <v>1</v>
      </c>
      <c r="E3271" s="1360" t="s">
        <v>505</v>
      </c>
      <c r="F3271" s="362">
        <v>2</v>
      </c>
      <c r="G3271" s="229"/>
      <c r="H3271" s="201">
        <f t="shared" si="148"/>
        <v>0</v>
      </c>
      <c r="I3271" s="154">
        <f t="shared" si="149"/>
        <v>0</v>
      </c>
    </row>
    <row r="3272" spans="1:9" s="172" customFormat="1" ht="20.100000000000001" customHeight="1">
      <c r="A3272" s="807"/>
      <c r="B3272" s="1071"/>
      <c r="C3272" s="1430" t="s">
        <v>17888</v>
      </c>
      <c r="D3272" s="1428">
        <v>1</v>
      </c>
      <c r="E3272" s="1360" t="s">
        <v>505</v>
      </c>
      <c r="F3272" s="362">
        <v>0</v>
      </c>
      <c r="G3272" s="85"/>
      <c r="H3272" s="201">
        <f t="shared" si="148"/>
        <v>0</v>
      </c>
      <c r="I3272" s="154">
        <f t="shared" si="149"/>
        <v>0</v>
      </c>
    </row>
    <row r="3273" spans="1:9" s="172" customFormat="1" ht="20.100000000000001" customHeight="1">
      <c r="A3273" s="807"/>
      <c r="B3273" s="1898">
        <v>200</v>
      </c>
      <c r="C3273" s="1430" t="s">
        <v>23580</v>
      </c>
      <c r="D3273" s="1428">
        <v>1</v>
      </c>
      <c r="E3273" s="1360" t="s">
        <v>505</v>
      </c>
      <c r="F3273" s="362">
        <v>3</v>
      </c>
      <c r="G3273" s="85"/>
      <c r="H3273" s="201">
        <f t="shared" si="148"/>
        <v>0</v>
      </c>
      <c r="I3273" s="154">
        <f t="shared" si="149"/>
        <v>0</v>
      </c>
    </row>
    <row r="3274" spans="1:9" s="172" customFormat="1" ht="20.100000000000001" customHeight="1">
      <c r="A3274" s="807"/>
      <c r="B3274" s="1898">
        <v>200</v>
      </c>
      <c r="C3274" s="1432" t="s">
        <v>11529</v>
      </c>
      <c r="D3274" s="1428">
        <v>1</v>
      </c>
      <c r="E3274" s="1360" t="s">
        <v>505</v>
      </c>
      <c r="F3274" s="362">
        <v>5</v>
      </c>
      <c r="G3274" s="229"/>
      <c r="H3274" s="201">
        <f t="shared" si="148"/>
        <v>0</v>
      </c>
      <c r="I3274" s="154">
        <f t="shared" si="149"/>
        <v>0</v>
      </c>
    </row>
    <row r="3275" spans="1:9" s="172" customFormat="1" ht="20.100000000000001" customHeight="1">
      <c r="A3275" s="807"/>
      <c r="B3275" s="1065"/>
      <c r="C3275" s="1432" t="s">
        <v>11528</v>
      </c>
      <c r="D3275" s="1428">
        <v>1</v>
      </c>
      <c r="E3275" s="1360" t="s">
        <v>505</v>
      </c>
      <c r="F3275" s="785">
        <v>0</v>
      </c>
      <c r="G3275" s="85"/>
      <c r="H3275" s="201">
        <f t="shared" si="148"/>
        <v>0</v>
      </c>
      <c r="I3275" s="154">
        <f t="shared" si="149"/>
        <v>0</v>
      </c>
    </row>
    <row r="3276" spans="1:9" s="172" customFormat="1" ht="20.100000000000001" customHeight="1">
      <c r="A3276" s="807"/>
      <c r="B3276" s="1071">
        <v>150</v>
      </c>
      <c r="C3276" s="53" t="s">
        <v>23567</v>
      </c>
      <c r="D3276" s="1425">
        <v>1</v>
      </c>
      <c r="E3276" s="1360" t="s">
        <v>505</v>
      </c>
      <c r="F3276" s="362">
        <v>2</v>
      </c>
      <c r="G3276" s="85"/>
      <c r="H3276" s="201">
        <f t="shared" si="148"/>
        <v>0</v>
      </c>
      <c r="I3276" s="154">
        <f t="shared" si="149"/>
        <v>0</v>
      </c>
    </row>
    <row r="3277" spans="1:9" s="172" customFormat="1" ht="20.100000000000001" customHeight="1">
      <c r="A3277" s="617"/>
      <c r="B3277" s="1898">
        <v>200</v>
      </c>
      <c r="C3277" s="53" t="s">
        <v>23568</v>
      </c>
      <c r="D3277" s="1425">
        <v>1</v>
      </c>
      <c r="E3277" s="1360" t="s">
        <v>505</v>
      </c>
      <c r="F3277" s="362">
        <v>5</v>
      </c>
      <c r="G3277" s="85"/>
      <c r="H3277" s="201">
        <f t="shared" si="148"/>
        <v>0</v>
      </c>
      <c r="I3277" s="154">
        <f t="shared" si="149"/>
        <v>0</v>
      </c>
    </row>
    <row r="3278" spans="1:9" s="172" customFormat="1" ht="20.100000000000001" customHeight="1">
      <c r="A3278" s="617"/>
      <c r="B3278" s="1898">
        <v>200</v>
      </c>
      <c r="C3278" s="53" t="s">
        <v>23601</v>
      </c>
      <c r="D3278" s="1425">
        <v>1</v>
      </c>
      <c r="E3278" s="1360" t="s">
        <v>505</v>
      </c>
      <c r="F3278" s="362">
        <v>0</v>
      </c>
      <c r="G3278" s="85"/>
      <c r="H3278" s="201">
        <f t="shared" si="148"/>
        <v>0</v>
      </c>
      <c r="I3278" s="154">
        <f t="shared" si="149"/>
        <v>0</v>
      </c>
    </row>
    <row r="3279" spans="1:9" s="172" customFormat="1" ht="20.100000000000001" customHeight="1">
      <c r="A3279" s="807"/>
      <c r="B3279" s="1898">
        <v>200</v>
      </c>
      <c r="C3279" s="1433" t="s">
        <v>23569</v>
      </c>
      <c r="D3279" s="1425">
        <v>1</v>
      </c>
      <c r="E3279" s="1360" t="s">
        <v>505</v>
      </c>
      <c r="F3279" s="321">
        <v>3</v>
      </c>
      <c r="G3279" s="85"/>
      <c r="H3279" s="201">
        <f t="shared" si="148"/>
        <v>0</v>
      </c>
      <c r="I3279" s="154">
        <f t="shared" si="149"/>
        <v>0</v>
      </c>
    </row>
    <row r="3280" spans="1:9" s="172" customFormat="1" ht="20.100000000000001" customHeight="1">
      <c r="A3280" s="807"/>
      <c r="B3280" s="1898">
        <v>200</v>
      </c>
      <c r="C3280" s="1433" t="s">
        <v>16100</v>
      </c>
      <c r="D3280" s="1425">
        <v>1</v>
      </c>
      <c r="E3280" s="1360" t="s">
        <v>505</v>
      </c>
      <c r="F3280" s="321">
        <v>3</v>
      </c>
      <c r="G3280" s="85"/>
      <c r="H3280" s="201">
        <f t="shared" si="148"/>
        <v>0</v>
      </c>
      <c r="I3280" s="154">
        <f t="shared" si="149"/>
        <v>0</v>
      </c>
    </row>
    <row r="3281" spans="1:9" s="172" customFormat="1" ht="20.100000000000001" customHeight="1">
      <c r="A3281" s="807"/>
      <c r="B3281" s="1898">
        <v>200</v>
      </c>
      <c r="C3281" s="1426" t="s">
        <v>11530</v>
      </c>
      <c r="D3281" s="1425">
        <v>1</v>
      </c>
      <c r="E3281" s="1360" t="s">
        <v>505</v>
      </c>
      <c r="F3281" s="321">
        <v>5</v>
      </c>
      <c r="G3281" s="85"/>
      <c r="H3281" s="201">
        <f t="shared" si="148"/>
        <v>0</v>
      </c>
      <c r="I3281" s="154">
        <f t="shared" si="149"/>
        <v>0</v>
      </c>
    </row>
    <row r="3282" spans="1:9" s="172" customFormat="1" ht="20.100000000000001" customHeight="1">
      <c r="A3282" s="807"/>
      <c r="B3282" s="1898">
        <v>200</v>
      </c>
      <c r="C3282" s="3017" t="s">
        <v>11531</v>
      </c>
      <c r="D3282" s="1425">
        <v>1</v>
      </c>
      <c r="E3282" s="1360" t="s">
        <v>505</v>
      </c>
      <c r="F3282" s="362">
        <v>3</v>
      </c>
      <c r="G3282" s="85"/>
      <c r="H3282" s="201">
        <f t="shared" si="148"/>
        <v>0</v>
      </c>
      <c r="I3282" s="154">
        <f t="shared" si="149"/>
        <v>0</v>
      </c>
    </row>
    <row r="3283" spans="1:9" s="172" customFormat="1" ht="20.100000000000001" customHeight="1">
      <c r="A3283" s="617"/>
      <c r="B3283" s="1089"/>
      <c r="C3283" s="403" t="s">
        <v>7722</v>
      </c>
      <c r="D3283" s="1425">
        <v>1</v>
      </c>
      <c r="E3283" s="1360" t="s">
        <v>505</v>
      </c>
      <c r="F3283" s="321">
        <v>0</v>
      </c>
      <c r="G3283" s="85"/>
      <c r="H3283" s="201">
        <f t="shared" si="148"/>
        <v>0</v>
      </c>
      <c r="I3283" s="154">
        <f t="shared" si="149"/>
        <v>0</v>
      </c>
    </row>
    <row r="3284" spans="1:9" s="172" customFormat="1" ht="20.100000000000001" customHeight="1">
      <c r="A3284" s="807"/>
      <c r="B3284" s="1067"/>
      <c r="C3284" s="403" t="s">
        <v>7668</v>
      </c>
      <c r="D3284" s="1425">
        <v>1</v>
      </c>
      <c r="E3284" s="1360" t="s">
        <v>505</v>
      </c>
      <c r="F3284" s="894">
        <v>0</v>
      </c>
      <c r="G3284" s="85"/>
      <c r="H3284" s="201">
        <f t="shared" ref="H3284:H3315" si="150">A3284*G3284</f>
        <v>0</v>
      </c>
      <c r="I3284" s="154">
        <f t="shared" ref="I3284:I3315" si="151">B3284*G3284</f>
        <v>0</v>
      </c>
    </row>
    <row r="3285" spans="1:9" s="172" customFormat="1" ht="20.100000000000001" customHeight="1">
      <c r="A3285" s="807"/>
      <c r="B3285" s="1898">
        <v>200</v>
      </c>
      <c r="C3285" s="403" t="s">
        <v>11532</v>
      </c>
      <c r="D3285" s="1425">
        <v>1</v>
      </c>
      <c r="E3285" s="1360" t="s">
        <v>505</v>
      </c>
      <c r="F3285" s="362">
        <v>1</v>
      </c>
      <c r="G3285" s="85"/>
      <c r="H3285" s="201">
        <f t="shared" si="150"/>
        <v>0</v>
      </c>
      <c r="I3285" s="154">
        <f t="shared" si="151"/>
        <v>0</v>
      </c>
    </row>
    <row r="3286" spans="1:9" s="172" customFormat="1" ht="20.100000000000001" customHeight="1">
      <c r="A3286" s="617"/>
      <c r="B3286" s="1898">
        <v>200</v>
      </c>
      <c r="C3286" s="53" t="s">
        <v>11534</v>
      </c>
      <c r="D3286" s="1425">
        <v>1</v>
      </c>
      <c r="E3286" s="1360" t="s">
        <v>505</v>
      </c>
      <c r="F3286" s="362">
        <v>2</v>
      </c>
      <c r="G3286" s="85"/>
      <c r="H3286" s="201">
        <f t="shared" si="150"/>
        <v>0</v>
      </c>
      <c r="I3286" s="154">
        <f t="shared" si="151"/>
        <v>0</v>
      </c>
    </row>
    <row r="3287" spans="1:9" s="172" customFormat="1" ht="20.100000000000001" customHeight="1">
      <c r="A3287" s="617"/>
      <c r="B3287" s="1089"/>
      <c r="C3287" s="53" t="s">
        <v>11535</v>
      </c>
      <c r="D3287" s="1425">
        <v>1</v>
      </c>
      <c r="E3287" s="1360" t="s">
        <v>505</v>
      </c>
      <c r="F3287" s="785">
        <v>0</v>
      </c>
      <c r="G3287" s="85"/>
      <c r="H3287" s="201">
        <f t="shared" si="150"/>
        <v>0</v>
      </c>
      <c r="I3287" s="154">
        <f t="shared" si="151"/>
        <v>0</v>
      </c>
    </row>
    <row r="3288" spans="1:9" s="172" customFormat="1" ht="20.100000000000001" customHeight="1">
      <c r="A3288" s="617"/>
      <c r="B3288" s="1898">
        <v>200</v>
      </c>
      <c r="C3288" s="53" t="s">
        <v>11536</v>
      </c>
      <c r="D3288" s="1425">
        <v>1</v>
      </c>
      <c r="E3288" s="1360" t="s">
        <v>505</v>
      </c>
      <c r="F3288" s="362">
        <v>1</v>
      </c>
      <c r="G3288" s="85"/>
      <c r="H3288" s="201">
        <f t="shared" si="150"/>
        <v>0</v>
      </c>
      <c r="I3288" s="154">
        <f t="shared" si="151"/>
        <v>0</v>
      </c>
    </row>
    <row r="3289" spans="1:9" s="172" customFormat="1" ht="20.100000000000001" customHeight="1">
      <c r="A3289" s="617"/>
      <c r="B3289" s="1089"/>
      <c r="C3289" s="1434" t="s">
        <v>4159</v>
      </c>
      <c r="D3289" s="1428">
        <v>1</v>
      </c>
      <c r="E3289" s="1360" t="s">
        <v>505</v>
      </c>
      <c r="F3289" s="785">
        <v>0</v>
      </c>
      <c r="G3289" s="85"/>
      <c r="H3289" s="201">
        <f t="shared" si="150"/>
        <v>0</v>
      </c>
      <c r="I3289" s="154">
        <f t="shared" si="151"/>
        <v>0</v>
      </c>
    </row>
    <row r="3290" spans="1:9" s="172" customFormat="1" ht="20.100000000000001" customHeight="1">
      <c r="A3290" s="617"/>
      <c r="B3290" s="1898">
        <v>250</v>
      </c>
      <c r="C3290" s="53" t="s">
        <v>11533</v>
      </c>
      <c r="D3290" s="1425">
        <v>1</v>
      </c>
      <c r="E3290" s="1360" t="s">
        <v>505</v>
      </c>
      <c r="F3290" s="362">
        <v>2</v>
      </c>
      <c r="G3290" s="85"/>
      <c r="H3290" s="201">
        <f t="shared" si="150"/>
        <v>0</v>
      </c>
      <c r="I3290" s="154">
        <f t="shared" si="151"/>
        <v>0</v>
      </c>
    </row>
    <row r="3291" spans="1:9" s="172" customFormat="1" ht="20.100000000000001" customHeight="1">
      <c r="A3291" s="807"/>
      <c r="B3291" s="1898">
        <v>250</v>
      </c>
      <c r="C3291" s="1426" t="s">
        <v>11537</v>
      </c>
      <c r="D3291" s="1428">
        <v>1</v>
      </c>
      <c r="E3291" s="1360"/>
      <c r="F3291" s="362">
        <v>3</v>
      </c>
      <c r="G3291" s="85"/>
      <c r="H3291" s="201">
        <f t="shared" si="150"/>
        <v>0</v>
      </c>
      <c r="I3291" s="154">
        <f t="shared" si="151"/>
        <v>0</v>
      </c>
    </row>
    <row r="3292" spans="1:9" s="172" customFormat="1" ht="20.100000000000001" customHeight="1">
      <c r="A3292" s="807"/>
      <c r="B3292" s="1898">
        <v>250</v>
      </c>
      <c r="C3292" s="1426" t="s">
        <v>5650</v>
      </c>
      <c r="D3292" s="1428">
        <v>1</v>
      </c>
      <c r="E3292" s="1360"/>
      <c r="F3292" s="362">
        <v>14</v>
      </c>
      <c r="G3292" s="85"/>
      <c r="H3292" s="201">
        <f t="shared" si="150"/>
        <v>0</v>
      </c>
      <c r="I3292" s="154">
        <f t="shared" si="151"/>
        <v>0</v>
      </c>
    </row>
    <row r="3293" spans="1:9" s="172" customFormat="1" ht="20.100000000000001" customHeight="1">
      <c r="A3293" s="807"/>
      <c r="B3293" s="1090"/>
      <c r="C3293" s="1426" t="s">
        <v>5211</v>
      </c>
      <c r="D3293" s="1425">
        <v>1</v>
      </c>
      <c r="E3293" s="1360" t="s">
        <v>505</v>
      </c>
      <c r="F3293" s="894">
        <v>0</v>
      </c>
      <c r="G3293" s="85"/>
      <c r="H3293" s="201">
        <f t="shared" si="150"/>
        <v>0</v>
      </c>
      <c r="I3293" s="154">
        <f t="shared" si="151"/>
        <v>0</v>
      </c>
    </row>
    <row r="3294" spans="1:9" s="172" customFormat="1" ht="20.100000000000001" customHeight="1">
      <c r="A3294" s="807"/>
      <c r="B3294" s="1071">
        <v>250</v>
      </c>
      <c r="C3294" s="403" t="s">
        <v>11538</v>
      </c>
      <c r="D3294" s="1428">
        <v>1</v>
      </c>
      <c r="E3294" s="1360"/>
      <c r="F3294" s="321">
        <v>3</v>
      </c>
      <c r="G3294" s="85"/>
      <c r="H3294" s="201">
        <f t="shared" si="150"/>
        <v>0</v>
      </c>
      <c r="I3294" s="154">
        <f t="shared" si="151"/>
        <v>0</v>
      </c>
    </row>
    <row r="3295" spans="1:9" s="172" customFormat="1" ht="20.100000000000001" customHeight="1">
      <c r="A3295" s="807"/>
      <c r="B3295" s="1898">
        <v>300</v>
      </c>
      <c r="C3295" s="53" t="s">
        <v>26163</v>
      </c>
      <c r="D3295" s="1428">
        <v>1</v>
      </c>
      <c r="E3295" s="1360"/>
      <c r="F3295" s="362">
        <v>3</v>
      </c>
      <c r="G3295" s="85"/>
      <c r="H3295" s="201">
        <f t="shared" si="150"/>
        <v>0</v>
      </c>
      <c r="I3295" s="154">
        <f t="shared" si="151"/>
        <v>0</v>
      </c>
    </row>
    <row r="3296" spans="1:9" s="172" customFormat="1" ht="20.100000000000001" customHeight="1">
      <c r="A3296" s="807"/>
      <c r="B3296" s="1898">
        <v>300</v>
      </c>
      <c r="C3296" s="53" t="s">
        <v>5651</v>
      </c>
      <c r="D3296" s="1428">
        <v>1</v>
      </c>
      <c r="E3296" s="1360"/>
      <c r="F3296" s="362">
        <v>5</v>
      </c>
      <c r="G3296" s="85"/>
      <c r="H3296" s="201">
        <f t="shared" si="150"/>
        <v>0</v>
      </c>
      <c r="I3296" s="154">
        <f t="shared" si="151"/>
        <v>0</v>
      </c>
    </row>
    <row r="3297" spans="1:9" s="172" customFormat="1" ht="20.100000000000001" customHeight="1">
      <c r="A3297" s="807"/>
      <c r="B3297" s="1898">
        <v>300</v>
      </c>
      <c r="C3297" s="1435" t="s">
        <v>23570</v>
      </c>
      <c r="D3297" s="1428">
        <v>1</v>
      </c>
      <c r="E3297" s="1360"/>
      <c r="F3297" s="321">
        <v>2</v>
      </c>
      <c r="G3297" s="85"/>
      <c r="H3297" s="201">
        <f t="shared" si="150"/>
        <v>0</v>
      </c>
      <c r="I3297" s="154">
        <f t="shared" si="151"/>
        <v>0</v>
      </c>
    </row>
    <row r="3298" spans="1:9" s="172" customFormat="1" ht="20.100000000000001" customHeight="1">
      <c r="A3298" s="807"/>
      <c r="B3298" s="1898">
        <v>300</v>
      </c>
      <c r="C3298" s="1436" t="s">
        <v>23571</v>
      </c>
      <c r="D3298" s="1428">
        <v>1</v>
      </c>
      <c r="E3298" s="1360"/>
      <c r="F3298" s="321">
        <v>2</v>
      </c>
      <c r="G3298" s="85"/>
      <c r="H3298" s="201">
        <f t="shared" si="150"/>
        <v>0</v>
      </c>
      <c r="I3298" s="154">
        <f t="shared" si="151"/>
        <v>0</v>
      </c>
    </row>
    <row r="3299" spans="1:9" s="172" customFormat="1" ht="20.100000000000001" customHeight="1">
      <c r="A3299" s="807"/>
      <c r="B3299" s="1898">
        <v>300</v>
      </c>
      <c r="C3299" s="1436" t="s">
        <v>23572</v>
      </c>
      <c r="D3299" s="1428">
        <v>1</v>
      </c>
      <c r="E3299" s="1360"/>
      <c r="F3299" s="321">
        <v>2</v>
      </c>
      <c r="G3299" s="85"/>
      <c r="H3299" s="201">
        <f t="shared" si="150"/>
        <v>0</v>
      </c>
      <c r="I3299" s="154">
        <f t="shared" si="151"/>
        <v>0</v>
      </c>
    </row>
    <row r="3300" spans="1:9" s="172" customFormat="1" ht="20.100000000000001" customHeight="1">
      <c r="A3300" s="807"/>
      <c r="B3300" s="1898">
        <v>300</v>
      </c>
      <c r="C3300" s="403" t="s">
        <v>11539</v>
      </c>
      <c r="D3300" s="1428">
        <v>1</v>
      </c>
      <c r="E3300" s="1360"/>
      <c r="F3300" s="362">
        <v>1</v>
      </c>
      <c r="G3300" s="229"/>
      <c r="H3300" s="201">
        <f t="shared" si="150"/>
        <v>0</v>
      </c>
      <c r="I3300" s="154">
        <f t="shared" si="151"/>
        <v>0</v>
      </c>
    </row>
    <row r="3301" spans="1:9" s="172" customFormat="1" ht="20.100000000000001" customHeight="1">
      <c r="A3301" s="807"/>
      <c r="B3301" s="1898">
        <v>300</v>
      </c>
      <c r="C3301" s="403" t="s">
        <v>23573</v>
      </c>
      <c r="D3301" s="1428">
        <v>1</v>
      </c>
      <c r="E3301" s="1360"/>
      <c r="F3301" s="362">
        <v>2</v>
      </c>
      <c r="G3301" s="229"/>
      <c r="H3301" s="201">
        <f t="shared" si="150"/>
        <v>0</v>
      </c>
      <c r="I3301" s="154">
        <f t="shared" si="151"/>
        <v>0</v>
      </c>
    </row>
    <row r="3302" spans="1:9" s="172" customFormat="1" ht="20.100000000000001" customHeight="1">
      <c r="A3302" s="617"/>
      <c r="B3302" s="1087"/>
      <c r="C3302" s="1436" t="s">
        <v>26164</v>
      </c>
      <c r="D3302" s="1428">
        <v>1</v>
      </c>
      <c r="E3302" s="1360"/>
      <c r="F3302" s="1194">
        <v>10</v>
      </c>
      <c r="G3302" s="85"/>
      <c r="H3302" s="201">
        <f t="shared" si="150"/>
        <v>0</v>
      </c>
      <c r="I3302" s="154">
        <f t="shared" si="151"/>
        <v>0</v>
      </c>
    </row>
    <row r="3303" spans="1:9" s="172" customFormat="1" ht="20.100000000000001" customHeight="1">
      <c r="A3303" s="617"/>
      <c r="B3303" s="1898">
        <v>350</v>
      </c>
      <c r="C3303" s="1433" t="s">
        <v>11540</v>
      </c>
      <c r="D3303" s="1428">
        <v>1</v>
      </c>
      <c r="E3303" s="1360" t="s">
        <v>505</v>
      </c>
      <c r="F3303" s="362">
        <v>1</v>
      </c>
      <c r="G3303" s="85"/>
      <c r="H3303" s="201">
        <f t="shared" si="150"/>
        <v>0</v>
      </c>
      <c r="I3303" s="154">
        <f t="shared" si="151"/>
        <v>0</v>
      </c>
    </row>
    <row r="3304" spans="1:9" s="172" customFormat="1" ht="20.100000000000001" customHeight="1">
      <c r="A3304" s="617"/>
      <c r="B3304" s="1898">
        <v>350</v>
      </c>
      <c r="C3304" s="1426" t="s">
        <v>11541</v>
      </c>
      <c r="D3304" s="1428">
        <v>1</v>
      </c>
      <c r="E3304" s="1360" t="s">
        <v>505</v>
      </c>
      <c r="F3304" s="362">
        <v>3</v>
      </c>
      <c r="G3304" s="85"/>
      <c r="H3304" s="201">
        <f t="shared" si="150"/>
        <v>0</v>
      </c>
      <c r="I3304" s="154">
        <f t="shared" si="151"/>
        <v>0</v>
      </c>
    </row>
    <row r="3305" spans="1:9" s="172" customFormat="1" ht="20.100000000000001" customHeight="1">
      <c r="A3305" s="617"/>
      <c r="B3305" s="1898">
        <v>350</v>
      </c>
      <c r="C3305" s="1426" t="s">
        <v>23574</v>
      </c>
      <c r="D3305" s="1428">
        <v>1</v>
      </c>
      <c r="E3305" s="1360" t="s">
        <v>505</v>
      </c>
      <c r="F3305" s="362">
        <v>2</v>
      </c>
      <c r="G3305" s="229"/>
      <c r="H3305" s="201">
        <f t="shared" si="150"/>
        <v>0</v>
      </c>
      <c r="I3305" s="154">
        <f t="shared" si="151"/>
        <v>0</v>
      </c>
    </row>
    <row r="3306" spans="1:9" s="172" customFormat="1" ht="20.100000000000001" customHeight="1">
      <c r="A3306" s="807"/>
      <c r="B3306" s="1063"/>
      <c r="C3306" s="45" t="s">
        <v>23575</v>
      </c>
      <c r="D3306" s="1428">
        <v>1</v>
      </c>
      <c r="E3306" s="1360"/>
      <c r="F3306" s="321">
        <v>0</v>
      </c>
      <c r="G3306" s="85"/>
      <c r="H3306" s="201">
        <f t="shared" si="150"/>
        <v>0</v>
      </c>
      <c r="I3306" s="154">
        <f t="shared" si="151"/>
        <v>0</v>
      </c>
    </row>
    <row r="3307" spans="1:9" s="172" customFormat="1" ht="20.100000000000001" customHeight="1">
      <c r="A3307" s="807"/>
      <c r="B3307" s="1898">
        <v>350</v>
      </c>
      <c r="C3307" s="88" t="s">
        <v>26165</v>
      </c>
      <c r="D3307" s="1425">
        <v>1</v>
      </c>
      <c r="E3307" s="1360" t="s">
        <v>505</v>
      </c>
      <c r="F3307" s="785">
        <v>0</v>
      </c>
      <c r="G3307" s="85"/>
      <c r="H3307" s="201">
        <f t="shared" si="150"/>
        <v>0</v>
      </c>
      <c r="I3307" s="154">
        <f t="shared" si="151"/>
        <v>0</v>
      </c>
    </row>
    <row r="3308" spans="1:9" s="172" customFormat="1" ht="20.100000000000001" customHeight="1">
      <c r="A3308" s="807"/>
      <c r="B3308" s="1898">
        <v>350</v>
      </c>
      <c r="C3308" s="88" t="s">
        <v>11542</v>
      </c>
      <c r="D3308" s="1425">
        <v>1</v>
      </c>
      <c r="E3308" s="1360" t="s">
        <v>505</v>
      </c>
      <c r="F3308" s="362">
        <v>2</v>
      </c>
      <c r="G3308" s="85"/>
      <c r="H3308" s="201">
        <f t="shared" si="150"/>
        <v>0</v>
      </c>
      <c r="I3308" s="154">
        <f t="shared" si="151"/>
        <v>0</v>
      </c>
    </row>
    <row r="3309" spans="1:9" s="172" customFormat="1" ht="20.100000000000001" customHeight="1">
      <c r="A3309" s="617"/>
      <c r="B3309" s="1089"/>
      <c r="C3309" s="1437" t="s">
        <v>5730</v>
      </c>
      <c r="D3309" s="1425">
        <v>1</v>
      </c>
      <c r="E3309" s="1360" t="s">
        <v>505</v>
      </c>
      <c r="F3309" s="894">
        <v>0</v>
      </c>
      <c r="G3309" s="85"/>
      <c r="H3309" s="201">
        <f t="shared" si="150"/>
        <v>0</v>
      </c>
      <c r="I3309" s="154">
        <f t="shared" si="151"/>
        <v>0</v>
      </c>
    </row>
    <row r="3310" spans="1:9" s="172" customFormat="1" ht="20.100000000000001" customHeight="1">
      <c r="A3310" s="807"/>
      <c r="B3310" s="1090"/>
      <c r="C3310" s="1437" t="s">
        <v>5731</v>
      </c>
      <c r="D3310" s="1425">
        <v>1</v>
      </c>
      <c r="E3310" s="1360" t="s">
        <v>505</v>
      </c>
      <c r="F3310" s="894">
        <v>0</v>
      </c>
      <c r="G3310" s="85"/>
      <c r="H3310" s="201">
        <f t="shared" si="150"/>
        <v>0</v>
      </c>
      <c r="I3310" s="154">
        <f t="shared" si="151"/>
        <v>0</v>
      </c>
    </row>
    <row r="3311" spans="1:9" s="172" customFormat="1" ht="20.100000000000001" customHeight="1">
      <c r="A3311" s="807"/>
      <c r="B3311" s="1898">
        <v>350</v>
      </c>
      <c r="C3311" s="88" t="s">
        <v>23576</v>
      </c>
      <c r="D3311" s="1425">
        <v>1</v>
      </c>
      <c r="E3311" s="1360" t="s">
        <v>505</v>
      </c>
      <c r="F3311" s="785">
        <v>0</v>
      </c>
      <c r="G3311" s="229"/>
      <c r="H3311" s="201">
        <f t="shared" si="150"/>
        <v>0</v>
      </c>
      <c r="I3311" s="154">
        <f t="shared" si="151"/>
        <v>0</v>
      </c>
    </row>
    <row r="3312" spans="1:9" s="172" customFormat="1" ht="20.100000000000001" customHeight="1">
      <c r="A3312" s="807"/>
      <c r="B3312" s="1898">
        <v>350</v>
      </c>
      <c r="C3312" s="1426" t="s">
        <v>12542</v>
      </c>
      <c r="D3312" s="1425">
        <v>1</v>
      </c>
      <c r="E3312" s="1360" t="s">
        <v>505</v>
      </c>
      <c r="F3312" s="321">
        <v>1</v>
      </c>
      <c r="G3312" s="85"/>
      <c r="H3312" s="201">
        <f t="shared" si="150"/>
        <v>0</v>
      </c>
      <c r="I3312" s="154">
        <f t="shared" si="151"/>
        <v>0</v>
      </c>
    </row>
    <row r="3313" spans="1:9" s="172" customFormat="1" ht="20.100000000000001" customHeight="1">
      <c r="A3313" s="617"/>
      <c r="B3313" s="1089"/>
      <c r="C3313" s="1426" t="s">
        <v>11543</v>
      </c>
      <c r="D3313" s="1425">
        <v>1</v>
      </c>
      <c r="E3313" s="1360" t="s">
        <v>505</v>
      </c>
      <c r="F3313" s="229">
        <v>0</v>
      </c>
      <c r="G3313" s="85"/>
      <c r="H3313" s="201">
        <f t="shared" si="150"/>
        <v>0</v>
      </c>
      <c r="I3313" s="154">
        <f t="shared" si="151"/>
        <v>0</v>
      </c>
    </row>
    <row r="3314" spans="1:9" s="172" customFormat="1" ht="20.100000000000001" customHeight="1">
      <c r="A3314" s="617"/>
      <c r="B3314" s="1898">
        <v>350</v>
      </c>
      <c r="C3314" s="1426" t="s">
        <v>23577</v>
      </c>
      <c r="D3314" s="1425">
        <v>1</v>
      </c>
      <c r="E3314" s="1360" t="s">
        <v>505</v>
      </c>
      <c r="F3314" s="785">
        <v>0</v>
      </c>
      <c r="G3314" s="229"/>
      <c r="H3314" s="201">
        <f t="shared" si="150"/>
        <v>0</v>
      </c>
      <c r="I3314" s="154">
        <f t="shared" si="151"/>
        <v>0</v>
      </c>
    </row>
    <row r="3315" spans="1:9" s="172" customFormat="1" ht="20.100000000000001" customHeight="1">
      <c r="A3315" s="617"/>
      <c r="B3315" s="1071"/>
      <c r="C3315" s="88" t="s">
        <v>23578</v>
      </c>
      <c r="D3315" s="1425">
        <v>1</v>
      </c>
      <c r="E3315" s="1360" t="s">
        <v>505</v>
      </c>
      <c r="F3315" s="229">
        <v>0</v>
      </c>
      <c r="G3315" s="85"/>
      <c r="H3315" s="201">
        <f t="shared" si="150"/>
        <v>0</v>
      </c>
      <c r="I3315" s="154">
        <f t="shared" si="151"/>
        <v>0</v>
      </c>
    </row>
    <row r="3316" spans="1:9" s="172" customFormat="1" ht="20.100000000000001" customHeight="1">
      <c r="A3316" s="617"/>
      <c r="B3316" s="1898">
        <v>350</v>
      </c>
      <c r="C3316" s="88" t="s">
        <v>24901</v>
      </c>
      <c r="D3316" s="1425">
        <v>1</v>
      </c>
      <c r="E3316" s="1360" t="s">
        <v>505</v>
      </c>
      <c r="F3316" s="362">
        <v>1</v>
      </c>
      <c r="G3316" s="85"/>
      <c r="H3316" s="201">
        <f t="shared" ref="H3316:H3328" si="152">A3316*G3316</f>
        <v>0</v>
      </c>
      <c r="I3316" s="154">
        <f t="shared" ref="I3316:I3328" si="153">B3316*G3316</f>
        <v>0</v>
      </c>
    </row>
    <row r="3317" spans="1:9" s="172" customFormat="1" ht="20.100000000000001" customHeight="1">
      <c r="A3317" s="617"/>
      <c r="B3317" s="1071"/>
      <c r="C3317" s="1023" t="s">
        <v>23579</v>
      </c>
      <c r="D3317" s="1425">
        <v>1</v>
      </c>
      <c r="E3317" s="1360" t="s">
        <v>505</v>
      </c>
      <c r="F3317" s="321">
        <v>0</v>
      </c>
      <c r="G3317" s="85"/>
      <c r="H3317" s="201">
        <f t="shared" si="152"/>
        <v>0</v>
      </c>
      <c r="I3317" s="154">
        <f t="shared" si="153"/>
        <v>0</v>
      </c>
    </row>
    <row r="3318" spans="1:9" s="172" customFormat="1" ht="20.100000000000001" customHeight="1">
      <c r="A3318" s="617"/>
      <c r="B3318" s="1898">
        <v>350</v>
      </c>
      <c r="C3318" s="1023" t="s">
        <v>11544</v>
      </c>
      <c r="D3318" s="1425">
        <v>1</v>
      </c>
      <c r="E3318" s="1360" t="s">
        <v>505</v>
      </c>
      <c r="F3318" s="362">
        <v>1</v>
      </c>
      <c r="G3318" s="85"/>
      <c r="H3318" s="201">
        <f t="shared" si="152"/>
        <v>0</v>
      </c>
      <c r="I3318" s="154">
        <f t="shared" si="153"/>
        <v>0</v>
      </c>
    </row>
    <row r="3319" spans="1:9" s="172" customFormat="1" ht="20.100000000000001" customHeight="1">
      <c r="A3319" s="807"/>
      <c r="B3319" s="1898">
        <v>400</v>
      </c>
      <c r="C3319" s="53" t="s">
        <v>11545</v>
      </c>
      <c r="D3319" s="1428">
        <v>1</v>
      </c>
      <c r="E3319" s="1360" t="s">
        <v>505</v>
      </c>
      <c r="F3319" s="785">
        <v>0</v>
      </c>
      <c r="G3319" s="85"/>
      <c r="H3319" s="201">
        <f t="shared" si="152"/>
        <v>0</v>
      </c>
      <c r="I3319" s="154">
        <f t="shared" si="153"/>
        <v>0</v>
      </c>
    </row>
    <row r="3320" spans="1:9" s="172" customFormat="1" ht="20.100000000000001" customHeight="1">
      <c r="A3320" s="807"/>
      <c r="B3320" s="1898">
        <v>400</v>
      </c>
      <c r="C3320" s="53" t="s">
        <v>26166</v>
      </c>
      <c r="D3320" s="1428">
        <v>1</v>
      </c>
      <c r="E3320" s="1360" t="s">
        <v>505</v>
      </c>
      <c r="F3320" s="1194">
        <v>1</v>
      </c>
      <c r="G3320" s="85"/>
      <c r="H3320" s="201">
        <f t="shared" si="152"/>
        <v>0</v>
      </c>
      <c r="I3320" s="154">
        <f t="shared" si="153"/>
        <v>0</v>
      </c>
    </row>
    <row r="3321" spans="1:9" s="172" customFormat="1" ht="20.100000000000001" customHeight="1">
      <c r="A3321" s="807"/>
      <c r="B3321" s="1898">
        <v>450</v>
      </c>
      <c r="C3321" s="104" t="s">
        <v>8211</v>
      </c>
      <c r="D3321" s="1428">
        <v>1</v>
      </c>
      <c r="E3321" s="1360" t="s">
        <v>505</v>
      </c>
      <c r="F3321" s="321">
        <v>1</v>
      </c>
      <c r="G3321" s="85"/>
      <c r="H3321" s="201">
        <f t="shared" si="152"/>
        <v>0</v>
      </c>
      <c r="I3321" s="154">
        <f t="shared" si="153"/>
        <v>0</v>
      </c>
    </row>
    <row r="3322" spans="1:9" s="172" customFormat="1" ht="20.100000000000001" customHeight="1">
      <c r="A3322" s="807"/>
      <c r="B3322" s="1898">
        <v>500</v>
      </c>
      <c r="C3322" s="1426" t="s">
        <v>11520</v>
      </c>
      <c r="D3322" s="1425">
        <v>1</v>
      </c>
      <c r="E3322" s="1360" t="s">
        <v>505</v>
      </c>
      <c r="F3322" s="321">
        <v>0</v>
      </c>
      <c r="G3322" s="85"/>
      <c r="H3322" s="201">
        <f t="shared" si="152"/>
        <v>0</v>
      </c>
      <c r="I3322" s="154">
        <f t="shared" si="153"/>
        <v>0</v>
      </c>
    </row>
    <row r="3323" spans="1:9" s="172" customFormat="1" ht="20.100000000000001" customHeight="1">
      <c r="A3323" s="807"/>
      <c r="B3323" s="1898">
        <v>500</v>
      </c>
      <c r="C3323" s="1426" t="s">
        <v>11578</v>
      </c>
      <c r="D3323" s="1425">
        <v>1</v>
      </c>
      <c r="E3323" s="1360" t="s">
        <v>505</v>
      </c>
      <c r="F3323" s="321">
        <v>1</v>
      </c>
      <c r="G3323" s="85"/>
      <c r="H3323" s="201">
        <f t="shared" si="152"/>
        <v>0</v>
      </c>
      <c r="I3323" s="154">
        <f t="shared" si="153"/>
        <v>0</v>
      </c>
    </row>
    <row r="3324" spans="1:9" s="172" customFormat="1" ht="20.100000000000001" customHeight="1">
      <c r="A3324" s="807"/>
      <c r="B3324" s="1898">
        <v>550</v>
      </c>
      <c r="C3324" s="1434" t="s">
        <v>11579</v>
      </c>
      <c r="D3324" s="1425">
        <v>1</v>
      </c>
      <c r="E3324" s="1360" t="s">
        <v>505</v>
      </c>
      <c r="F3324" s="362">
        <v>1</v>
      </c>
      <c r="G3324" s="85"/>
      <c r="H3324" s="201">
        <f t="shared" si="152"/>
        <v>0</v>
      </c>
      <c r="I3324" s="154">
        <f t="shared" si="153"/>
        <v>0</v>
      </c>
    </row>
    <row r="3325" spans="1:9" s="172" customFormat="1" ht="20.100000000000001" customHeight="1">
      <c r="A3325" s="807"/>
      <c r="B3325" s="1065"/>
      <c r="C3325" s="1434" t="s">
        <v>8167</v>
      </c>
      <c r="D3325" s="1425">
        <v>1</v>
      </c>
      <c r="E3325" s="1360" t="s">
        <v>505</v>
      </c>
      <c r="F3325" s="321">
        <v>0</v>
      </c>
      <c r="G3325" s="85"/>
      <c r="H3325" s="201">
        <f t="shared" si="152"/>
        <v>0</v>
      </c>
      <c r="I3325" s="154">
        <f t="shared" si="153"/>
        <v>0</v>
      </c>
    </row>
    <row r="3326" spans="1:9" s="172" customFormat="1" ht="20.100000000000001" customHeight="1">
      <c r="A3326" s="807"/>
      <c r="B3326" s="1063"/>
      <c r="C3326" s="1434" t="s">
        <v>5732</v>
      </c>
      <c r="D3326" s="1425">
        <v>1</v>
      </c>
      <c r="E3326" s="1360" t="s">
        <v>505</v>
      </c>
      <c r="F3326" s="321">
        <v>0</v>
      </c>
      <c r="G3326" s="85"/>
      <c r="H3326" s="201">
        <f t="shared" si="152"/>
        <v>0</v>
      </c>
      <c r="I3326" s="154">
        <f t="shared" si="153"/>
        <v>0</v>
      </c>
    </row>
    <row r="3327" spans="1:9" s="172" customFormat="1" ht="20.100000000000001" customHeight="1">
      <c r="A3327" s="807"/>
      <c r="B3327" s="1898">
        <v>700</v>
      </c>
      <c r="C3327" s="377" t="s">
        <v>24902</v>
      </c>
      <c r="D3327" s="1425">
        <v>1</v>
      </c>
      <c r="E3327" s="1360" t="s">
        <v>505</v>
      </c>
      <c r="F3327" s="321">
        <v>2</v>
      </c>
      <c r="G3327" s="85"/>
      <c r="H3327" s="201">
        <f t="shared" si="152"/>
        <v>0</v>
      </c>
      <c r="I3327" s="154">
        <f t="shared" si="153"/>
        <v>0</v>
      </c>
    </row>
    <row r="3328" spans="1:9" s="172" customFormat="1" ht="20.100000000000001" customHeight="1">
      <c r="A3328" s="807"/>
      <c r="B3328" s="1065"/>
      <c r="C3328" s="1434" t="s">
        <v>8212</v>
      </c>
      <c r="D3328" s="1425">
        <v>1</v>
      </c>
      <c r="E3328" s="1360" t="s">
        <v>505</v>
      </c>
      <c r="F3328" s="321">
        <v>0</v>
      </c>
      <c r="G3328" s="85"/>
      <c r="H3328" s="201">
        <f t="shared" si="152"/>
        <v>0</v>
      </c>
      <c r="I3328" s="154">
        <f t="shared" si="153"/>
        <v>0</v>
      </c>
    </row>
    <row r="3329" spans="1:9" s="1204" customFormat="1" ht="20.100000000000001" customHeight="1">
      <c r="A3329" s="804"/>
      <c r="B3329" s="1068"/>
      <c r="C3329" s="180" t="s">
        <v>12220</v>
      </c>
      <c r="D3329" s="31"/>
      <c r="E3329" s="1196"/>
      <c r="F3329" s="153"/>
      <c r="G3329" s="85"/>
      <c r="H3329" s="201"/>
      <c r="I3329" s="1203"/>
    </row>
    <row r="3330" spans="1:9" s="172" customFormat="1" ht="20.100000000000001" customHeight="1">
      <c r="A3330" s="807"/>
      <c r="B3330" s="1065"/>
      <c r="C3330" s="180" t="s">
        <v>5652</v>
      </c>
      <c r="D3330" s="1419">
        <v>1</v>
      </c>
      <c r="E3330" s="80" t="s">
        <v>504</v>
      </c>
      <c r="F3330" s="260">
        <v>0</v>
      </c>
      <c r="G3330" s="85"/>
      <c r="H3330" s="201">
        <f t="shared" ref="H3330:H3361" si="154">A3330*G3330</f>
        <v>0</v>
      </c>
      <c r="I3330" s="154">
        <f t="shared" ref="I3330:I3361" si="155">B3330*G3330</f>
        <v>0</v>
      </c>
    </row>
    <row r="3331" spans="1:9" s="172" customFormat="1" ht="20.100000000000001" customHeight="1">
      <c r="A3331" s="807"/>
      <c r="B3331" s="1898">
        <v>200</v>
      </c>
      <c r="C3331" s="180" t="s">
        <v>18705</v>
      </c>
      <c r="D3331" s="1361">
        <v>1</v>
      </c>
      <c r="E3331" s="80" t="s">
        <v>504</v>
      </c>
      <c r="F3331" s="361">
        <v>2</v>
      </c>
      <c r="G3331" s="85"/>
      <c r="H3331" s="201">
        <f t="shared" si="154"/>
        <v>0</v>
      </c>
      <c r="I3331" s="154">
        <f t="shared" si="155"/>
        <v>0</v>
      </c>
    </row>
    <row r="3332" spans="1:9" s="172" customFormat="1" ht="20.100000000000001" customHeight="1">
      <c r="A3332" s="807"/>
      <c r="B3332" s="1898">
        <v>200</v>
      </c>
      <c r="C3332" s="180" t="s">
        <v>5653</v>
      </c>
      <c r="D3332" s="1361">
        <v>1</v>
      </c>
      <c r="E3332" s="80" t="s">
        <v>504</v>
      </c>
      <c r="F3332" s="361">
        <v>1</v>
      </c>
      <c r="G3332" s="85"/>
      <c r="H3332" s="201">
        <f t="shared" si="154"/>
        <v>0</v>
      </c>
      <c r="I3332" s="154">
        <f t="shared" si="155"/>
        <v>0</v>
      </c>
    </row>
    <row r="3333" spans="1:9" s="172" customFormat="1" ht="20.100000000000001" customHeight="1">
      <c r="A3333" s="807"/>
      <c r="B3333" s="1898">
        <v>200</v>
      </c>
      <c r="C3333" s="180" t="s">
        <v>5654</v>
      </c>
      <c r="D3333" s="1361">
        <v>1</v>
      </c>
      <c r="E3333" s="80" t="s">
        <v>504</v>
      </c>
      <c r="F3333" s="361">
        <v>1</v>
      </c>
      <c r="G3333" s="85"/>
      <c r="H3333" s="201">
        <f t="shared" si="154"/>
        <v>0</v>
      </c>
      <c r="I3333" s="154">
        <f t="shared" si="155"/>
        <v>0</v>
      </c>
    </row>
    <row r="3334" spans="1:9" s="172" customFormat="1" ht="20.100000000000001" customHeight="1">
      <c r="A3334" s="807"/>
      <c r="B3334" s="1066"/>
      <c r="C3334" s="519" t="s">
        <v>5655</v>
      </c>
      <c r="D3334" s="1419">
        <v>1</v>
      </c>
      <c r="E3334" s="80" t="s">
        <v>504</v>
      </c>
      <c r="F3334" s="260">
        <v>0</v>
      </c>
      <c r="G3334" s="85"/>
      <c r="H3334" s="201">
        <f t="shared" si="154"/>
        <v>0</v>
      </c>
      <c r="I3334" s="154">
        <f t="shared" si="155"/>
        <v>0</v>
      </c>
    </row>
    <row r="3335" spans="1:9" s="172" customFormat="1" ht="20.100000000000001" customHeight="1">
      <c r="A3335" s="807"/>
      <c r="B3335" s="1898">
        <v>200</v>
      </c>
      <c r="C3335" s="519" t="s">
        <v>13305</v>
      </c>
      <c r="D3335" s="1419">
        <v>1</v>
      </c>
      <c r="E3335" s="80" t="s">
        <v>504</v>
      </c>
      <c r="F3335" s="361">
        <v>4</v>
      </c>
      <c r="G3335" s="85"/>
      <c r="H3335" s="201">
        <f t="shared" si="154"/>
        <v>0</v>
      </c>
      <c r="I3335" s="154">
        <f t="shared" si="155"/>
        <v>0</v>
      </c>
    </row>
    <row r="3336" spans="1:9" s="172" customFormat="1" ht="20.100000000000001" customHeight="1">
      <c r="A3336" s="807"/>
      <c r="B3336" s="1066"/>
      <c r="C3336" s="174" t="s">
        <v>5656</v>
      </c>
      <c r="D3336" s="1361">
        <v>1</v>
      </c>
      <c r="E3336" s="809" t="s">
        <v>504</v>
      </c>
      <c r="F3336" s="260">
        <v>0</v>
      </c>
      <c r="G3336" s="85"/>
      <c r="H3336" s="201">
        <f t="shared" si="154"/>
        <v>0</v>
      </c>
      <c r="I3336" s="154">
        <f t="shared" si="155"/>
        <v>0</v>
      </c>
    </row>
    <row r="3337" spans="1:9" s="172" customFormat="1" ht="20.100000000000001" customHeight="1">
      <c r="A3337" s="807"/>
      <c r="B3337" s="1898">
        <v>250</v>
      </c>
      <c r="C3337" s="175" t="s">
        <v>17887</v>
      </c>
      <c r="D3337" s="1361">
        <v>1</v>
      </c>
      <c r="E3337" s="809" t="s">
        <v>504</v>
      </c>
      <c r="F3337" s="361">
        <v>3</v>
      </c>
      <c r="G3337" s="85"/>
      <c r="H3337" s="201">
        <f t="shared" si="154"/>
        <v>0</v>
      </c>
      <c r="I3337" s="154">
        <f t="shared" si="155"/>
        <v>0</v>
      </c>
    </row>
    <row r="3338" spans="1:9" s="172" customFormat="1" ht="20.100000000000001" customHeight="1">
      <c r="A3338" s="807"/>
      <c r="B3338" s="1898">
        <v>250</v>
      </c>
      <c r="C3338" s="175" t="s">
        <v>5657</v>
      </c>
      <c r="D3338" s="978">
        <v>1</v>
      </c>
      <c r="E3338" s="80" t="s">
        <v>504</v>
      </c>
      <c r="F3338" s="361">
        <v>1</v>
      </c>
      <c r="G3338" s="85"/>
      <c r="H3338" s="201">
        <f t="shared" si="154"/>
        <v>0</v>
      </c>
      <c r="I3338" s="154">
        <f t="shared" si="155"/>
        <v>0</v>
      </c>
    </row>
    <row r="3339" spans="1:9" s="172" customFormat="1" ht="20.100000000000001" customHeight="1">
      <c r="A3339" s="807"/>
      <c r="B3339" s="1898">
        <v>250</v>
      </c>
      <c r="C3339" s="175" t="s">
        <v>5658</v>
      </c>
      <c r="D3339" s="978">
        <v>1</v>
      </c>
      <c r="E3339" s="80" t="s">
        <v>504</v>
      </c>
      <c r="F3339" s="361">
        <v>1</v>
      </c>
      <c r="G3339" s="85"/>
      <c r="H3339" s="201">
        <f t="shared" si="154"/>
        <v>0</v>
      </c>
      <c r="I3339" s="154">
        <f t="shared" si="155"/>
        <v>0</v>
      </c>
    </row>
    <row r="3340" spans="1:9" s="172" customFormat="1" ht="20.100000000000001" customHeight="1">
      <c r="A3340" s="807"/>
      <c r="B3340" s="1898">
        <v>250</v>
      </c>
      <c r="C3340" s="174" t="s">
        <v>7347</v>
      </c>
      <c r="D3340" s="978">
        <v>1</v>
      </c>
      <c r="E3340" s="80" t="s">
        <v>504</v>
      </c>
      <c r="F3340" s="798">
        <v>0</v>
      </c>
      <c r="G3340" s="85"/>
      <c r="H3340" s="201">
        <f t="shared" si="154"/>
        <v>0</v>
      </c>
      <c r="I3340" s="154">
        <f t="shared" si="155"/>
        <v>0</v>
      </c>
    </row>
    <row r="3341" spans="1:9" s="172" customFormat="1" ht="20.100000000000001" customHeight="1">
      <c r="A3341" s="807"/>
      <c r="B3341" s="1898">
        <v>250</v>
      </c>
      <c r="C3341" s="174" t="s">
        <v>9360</v>
      </c>
      <c r="D3341" s="978">
        <v>1</v>
      </c>
      <c r="E3341" s="80" t="s">
        <v>504</v>
      </c>
      <c r="F3341" s="361">
        <v>2</v>
      </c>
      <c r="G3341" s="85"/>
      <c r="H3341" s="201">
        <f t="shared" si="154"/>
        <v>0</v>
      </c>
      <c r="I3341" s="154">
        <f t="shared" si="155"/>
        <v>0</v>
      </c>
    </row>
    <row r="3342" spans="1:9" s="172" customFormat="1" ht="20.100000000000001" customHeight="1">
      <c r="A3342" s="807"/>
      <c r="B3342" s="1898">
        <v>300</v>
      </c>
      <c r="C3342" s="1218" t="s">
        <v>7719</v>
      </c>
      <c r="D3342" s="1263" t="s">
        <v>2850</v>
      </c>
      <c r="E3342" s="80" t="s">
        <v>504</v>
      </c>
      <c r="F3342" s="361">
        <v>1</v>
      </c>
      <c r="G3342" s="85"/>
      <c r="H3342" s="201">
        <f t="shared" si="154"/>
        <v>0</v>
      </c>
      <c r="I3342" s="154">
        <f t="shared" si="155"/>
        <v>0</v>
      </c>
    </row>
    <row r="3343" spans="1:9" s="172" customFormat="1" ht="20.100000000000001" customHeight="1">
      <c r="A3343" s="807"/>
      <c r="B3343" s="1898">
        <v>300</v>
      </c>
      <c r="C3343" s="180" t="s">
        <v>9357</v>
      </c>
      <c r="D3343" s="1438" t="s">
        <v>2850</v>
      </c>
      <c r="E3343" s="80" t="s">
        <v>504</v>
      </c>
      <c r="F3343" s="361">
        <v>2</v>
      </c>
      <c r="G3343" s="85"/>
      <c r="H3343" s="201">
        <f t="shared" si="154"/>
        <v>0</v>
      </c>
      <c r="I3343" s="154">
        <f t="shared" si="155"/>
        <v>0</v>
      </c>
    </row>
    <row r="3344" spans="1:9" s="172" customFormat="1" ht="20.100000000000001" customHeight="1">
      <c r="A3344" s="807"/>
      <c r="B3344" s="1898">
        <v>300</v>
      </c>
      <c r="C3344" s="1218" t="s">
        <v>5659</v>
      </c>
      <c r="D3344" s="1263" t="s">
        <v>2850</v>
      </c>
      <c r="E3344" s="80" t="s">
        <v>504</v>
      </c>
      <c r="F3344" s="361">
        <v>1</v>
      </c>
      <c r="G3344" s="85"/>
      <c r="H3344" s="201">
        <f t="shared" si="154"/>
        <v>0</v>
      </c>
      <c r="I3344" s="154">
        <f t="shared" si="155"/>
        <v>0</v>
      </c>
    </row>
    <row r="3345" spans="1:9" s="172" customFormat="1" ht="20.100000000000001" customHeight="1">
      <c r="A3345" s="807"/>
      <c r="B3345" s="1898">
        <v>300</v>
      </c>
      <c r="C3345" s="175" t="s">
        <v>11792</v>
      </c>
      <c r="D3345" s="1263" t="s">
        <v>2850</v>
      </c>
      <c r="E3345" s="80" t="s">
        <v>504</v>
      </c>
      <c r="F3345" s="361">
        <v>2</v>
      </c>
      <c r="G3345" s="85"/>
      <c r="H3345" s="201">
        <f t="shared" si="154"/>
        <v>0</v>
      </c>
      <c r="I3345" s="154">
        <f t="shared" si="155"/>
        <v>0</v>
      </c>
    </row>
    <row r="3346" spans="1:9" s="172" customFormat="1" ht="20.100000000000001" customHeight="1">
      <c r="A3346" s="807"/>
      <c r="B3346" s="1898">
        <v>300</v>
      </c>
      <c r="C3346" s="174" t="s">
        <v>7348</v>
      </c>
      <c r="D3346" s="978">
        <v>1</v>
      </c>
      <c r="E3346" s="80" t="s">
        <v>504</v>
      </c>
      <c r="F3346" s="361">
        <v>2</v>
      </c>
      <c r="G3346" s="85"/>
      <c r="H3346" s="201">
        <f t="shared" si="154"/>
        <v>0</v>
      </c>
      <c r="I3346" s="154">
        <f t="shared" si="155"/>
        <v>0</v>
      </c>
    </row>
    <row r="3347" spans="1:9" s="172" customFormat="1" ht="20.100000000000001" customHeight="1">
      <c r="A3347" s="807"/>
      <c r="B3347" s="1898">
        <v>300</v>
      </c>
      <c r="C3347" s="174" t="s">
        <v>5660</v>
      </c>
      <c r="D3347" s="1438" t="s">
        <v>2850</v>
      </c>
      <c r="E3347" s="80" t="s">
        <v>504</v>
      </c>
      <c r="F3347" s="361">
        <v>10</v>
      </c>
      <c r="G3347" s="85"/>
      <c r="H3347" s="201">
        <f t="shared" si="154"/>
        <v>0</v>
      </c>
      <c r="I3347" s="154">
        <f t="shared" si="155"/>
        <v>0</v>
      </c>
    </row>
    <row r="3348" spans="1:9" s="172" customFormat="1" ht="20.100000000000001" customHeight="1">
      <c r="A3348" s="807"/>
      <c r="B3348" s="1065"/>
      <c r="C3348" s="174" t="s">
        <v>5661</v>
      </c>
      <c r="D3348" s="1438" t="s">
        <v>2850</v>
      </c>
      <c r="E3348" s="80" t="s">
        <v>504</v>
      </c>
      <c r="F3348" s="260"/>
      <c r="G3348" s="85"/>
      <c r="H3348" s="201">
        <f t="shared" si="154"/>
        <v>0</v>
      </c>
      <c r="I3348" s="154">
        <f t="shared" si="155"/>
        <v>0</v>
      </c>
    </row>
    <row r="3349" spans="1:9" s="172" customFormat="1" ht="20.100000000000001" customHeight="1">
      <c r="A3349" s="807"/>
      <c r="B3349" s="1898">
        <v>300</v>
      </c>
      <c r="C3349" s="175" t="s">
        <v>9359</v>
      </c>
      <c r="D3349" s="1438" t="s">
        <v>2850</v>
      </c>
      <c r="E3349" s="80" t="s">
        <v>504</v>
      </c>
      <c r="F3349" s="361">
        <v>1</v>
      </c>
      <c r="G3349" s="85"/>
      <c r="H3349" s="201">
        <f t="shared" si="154"/>
        <v>0</v>
      </c>
      <c r="I3349" s="154">
        <f t="shared" si="155"/>
        <v>0</v>
      </c>
    </row>
    <row r="3350" spans="1:9" s="172" customFormat="1" ht="20.100000000000001" customHeight="1">
      <c r="A3350" s="807"/>
      <c r="B3350" s="1898">
        <v>300</v>
      </c>
      <c r="C3350" s="519" t="s">
        <v>5662</v>
      </c>
      <c r="D3350" s="794">
        <v>1</v>
      </c>
      <c r="E3350" s="80" t="s">
        <v>504</v>
      </c>
      <c r="F3350" s="361">
        <v>2</v>
      </c>
      <c r="G3350" s="85"/>
      <c r="H3350" s="201">
        <f t="shared" si="154"/>
        <v>0</v>
      </c>
      <c r="I3350" s="154">
        <f t="shared" si="155"/>
        <v>0</v>
      </c>
    </row>
    <row r="3351" spans="1:9" s="172" customFormat="1" ht="20.100000000000001" customHeight="1">
      <c r="A3351" s="807"/>
      <c r="B3351" s="1898">
        <v>300</v>
      </c>
      <c r="C3351" s="174" t="s">
        <v>9358</v>
      </c>
      <c r="D3351" s="1263" t="s">
        <v>2850</v>
      </c>
      <c r="E3351" s="80" t="s">
        <v>504</v>
      </c>
      <c r="F3351" s="361">
        <v>0</v>
      </c>
      <c r="G3351" s="85"/>
      <c r="H3351" s="201">
        <f t="shared" si="154"/>
        <v>0</v>
      </c>
      <c r="I3351" s="154">
        <f t="shared" si="155"/>
        <v>0</v>
      </c>
    </row>
    <row r="3352" spans="1:9" s="172" customFormat="1" ht="20.100000000000001" customHeight="1">
      <c r="A3352" s="807"/>
      <c r="B3352" s="1898">
        <v>300</v>
      </c>
      <c r="C3352" s="174" t="s">
        <v>9885</v>
      </c>
      <c r="D3352" s="978">
        <v>1</v>
      </c>
      <c r="E3352" s="80" t="s">
        <v>504</v>
      </c>
      <c r="F3352" s="361">
        <v>2</v>
      </c>
      <c r="G3352" s="85"/>
      <c r="H3352" s="201">
        <f t="shared" si="154"/>
        <v>0</v>
      </c>
      <c r="I3352" s="154">
        <f t="shared" si="155"/>
        <v>0</v>
      </c>
    </row>
    <row r="3353" spans="1:9" s="172" customFormat="1" ht="20.100000000000001" customHeight="1">
      <c r="A3353" s="807"/>
      <c r="B3353" s="1898">
        <v>300</v>
      </c>
      <c r="C3353" s="174" t="s">
        <v>5663</v>
      </c>
      <c r="D3353" s="978"/>
      <c r="E3353" s="80" t="s">
        <v>504</v>
      </c>
      <c r="F3353" s="798">
        <v>0</v>
      </c>
      <c r="G3353" s="85"/>
      <c r="H3353" s="201">
        <f t="shared" si="154"/>
        <v>0</v>
      </c>
      <c r="I3353" s="154">
        <f t="shared" si="155"/>
        <v>0</v>
      </c>
    </row>
    <row r="3354" spans="1:9" s="172" customFormat="1" ht="20.100000000000001" customHeight="1">
      <c r="A3354" s="807"/>
      <c r="B3354" s="1898">
        <v>300</v>
      </c>
      <c r="C3354" s="527" t="s">
        <v>16094</v>
      </c>
      <c r="D3354" s="794">
        <v>1</v>
      </c>
      <c r="E3354" s="80" t="s">
        <v>504</v>
      </c>
      <c r="F3354" s="361">
        <v>1</v>
      </c>
      <c r="G3354" s="85"/>
      <c r="H3354" s="201">
        <f t="shared" si="154"/>
        <v>0</v>
      </c>
      <c r="I3354" s="154">
        <f t="shared" si="155"/>
        <v>0</v>
      </c>
    </row>
    <row r="3355" spans="1:9" s="172" customFormat="1" ht="20.100000000000001" customHeight="1">
      <c r="A3355" s="807"/>
      <c r="B3355" s="1898">
        <v>300</v>
      </c>
      <c r="C3355" s="1218" t="s">
        <v>5664</v>
      </c>
      <c r="D3355" s="794">
        <v>1</v>
      </c>
      <c r="E3355" s="80" t="s">
        <v>504</v>
      </c>
      <c r="F3355" s="361">
        <v>3</v>
      </c>
      <c r="G3355" s="85"/>
      <c r="H3355" s="201">
        <f t="shared" si="154"/>
        <v>0</v>
      </c>
      <c r="I3355" s="154">
        <f t="shared" si="155"/>
        <v>0</v>
      </c>
    </row>
    <row r="3356" spans="1:9" s="172" customFormat="1" ht="20.100000000000001" customHeight="1">
      <c r="A3356" s="807"/>
      <c r="B3356" s="1898">
        <v>300</v>
      </c>
      <c r="C3356" s="1218" t="s">
        <v>5665</v>
      </c>
      <c r="D3356" s="794">
        <v>1</v>
      </c>
      <c r="E3356" s="80" t="s">
        <v>504</v>
      </c>
      <c r="F3356" s="361">
        <v>2</v>
      </c>
      <c r="G3356" s="85"/>
      <c r="H3356" s="201">
        <f t="shared" si="154"/>
        <v>0</v>
      </c>
      <c r="I3356" s="154">
        <f t="shared" si="155"/>
        <v>0</v>
      </c>
    </row>
    <row r="3357" spans="1:9" s="172" customFormat="1" ht="20.100000000000001" customHeight="1">
      <c r="A3357" s="807"/>
      <c r="B3357" s="1898">
        <v>300</v>
      </c>
      <c r="C3357" s="1218" t="s">
        <v>7353</v>
      </c>
      <c r="D3357" s="1263" t="s">
        <v>2850</v>
      </c>
      <c r="E3357" s="80" t="s">
        <v>504</v>
      </c>
      <c r="F3357" s="361">
        <v>1</v>
      </c>
      <c r="G3357" s="85"/>
      <c r="H3357" s="201">
        <f t="shared" si="154"/>
        <v>0</v>
      </c>
      <c r="I3357" s="154">
        <f t="shared" si="155"/>
        <v>0</v>
      </c>
    </row>
    <row r="3358" spans="1:9" s="172" customFormat="1" ht="20.100000000000001" customHeight="1">
      <c r="A3358" s="807"/>
      <c r="B3358" s="1065"/>
      <c r="C3358" s="180" t="s">
        <v>5666</v>
      </c>
      <c r="D3358" s="794">
        <v>1</v>
      </c>
      <c r="E3358" s="80" t="s">
        <v>504</v>
      </c>
      <c r="F3358" s="260">
        <v>0</v>
      </c>
      <c r="G3358" s="85"/>
      <c r="H3358" s="201">
        <f t="shared" si="154"/>
        <v>0</v>
      </c>
      <c r="I3358" s="154">
        <f t="shared" si="155"/>
        <v>0</v>
      </c>
    </row>
    <row r="3359" spans="1:9" s="172" customFormat="1" ht="20.100000000000001" customHeight="1">
      <c r="A3359" s="807"/>
      <c r="B3359" s="1898">
        <v>300</v>
      </c>
      <c r="C3359" s="174" t="s">
        <v>17071</v>
      </c>
      <c r="D3359" s="1361">
        <v>1</v>
      </c>
      <c r="E3359" s="80" t="s">
        <v>504</v>
      </c>
      <c r="F3359" s="361">
        <v>0</v>
      </c>
      <c r="G3359" s="85"/>
      <c r="H3359" s="201">
        <f t="shared" si="154"/>
        <v>0</v>
      </c>
      <c r="I3359" s="154">
        <f t="shared" si="155"/>
        <v>0</v>
      </c>
    </row>
    <row r="3360" spans="1:9" s="172" customFormat="1" ht="20.100000000000001" customHeight="1">
      <c r="A3360" s="807"/>
      <c r="B3360" s="1898">
        <v>300</v>
      </c>
      <c r="C3360" s="519" t="s">
        <v>5667</v>
      </c>
      <c r="D3360" s="794"/>
      <c r="E3360" s="80" t="s">
        <v>504</v>
      </c>
      <c r="F3360" s="361">
        <v>2</v>
      </c>
      <c r="G3360" s="85"/>
      <c r="H3360" s="201">
        <f t="shared" si="154"/>
        <v>0</v>
      </c>
      <c r="I3360" s="154">
        <f t="shared" si="155"/>
        <v>0</v>
      </c>
    </row>
    <row r="3361" spans="1:9" s="172" customFormat="1" ht="20.100000000000001" customHeight="1">
      <c r="A3361" s="807"/>
      <c r="B3361" s="1898">
        <v>300</v>
      </c>
      <c r="C3361" s="519" t="s">
        <v>5668</v>
      </c>
      <c r="D3361" s="1263" t="s">
        <v>2850</v>
      </c>
      <c r="E3361" s="80" t="s">
        <v>504</v>
      </c>
      <c r="F3361" s="361">
        <v>2</v>
      </c>
      <c r="G3361" s="85"/>
      <c r="H3361" s="201">
        <f t="shared" si="154"/>
        <v>0</v>
      </c>
      <c r="I3361" s="154">
        <f t="shared" si="155"/>
        <v>0</v>
      </c>
    </row>
    <row r="3362" spans="1:9" s="172" customFormat="1" ht="20.100000000000001" customHeight="1">
      <c r="A3362" s="807"/>
      <c r="B3362" s="1898">
        <v>300</v>
      </c>
      <c r="C3362" s="519" t="s">
        <v>22949</v>
      </c>
      <c r="D3362" s="1263" t="s">
        <v>2850</v>
      </c>
      <c r="E3362" s="80" t="s">
        <v>504</v>
      </c>
      <c r="F3362" s="361">
        <v>1</v>
      </c>
      <c r="G3362" s="85"/>
      <c r="H3362" s="201">
        <f t="shared" ref="H3362:H3393" si="156">A3362*G3362</f>
        <v>0</v>
      </c>
      <c r="I3362" s="154">
        <f t="shared" ref="I3362:I3393" si="157">B3362*G3362</f>
        <v>0</v>
      </c>
    </row>
    <row r="3363" spans="1:9" s="172" customFormat="1" ht="20.100000000000001" customHeight="1">
      <c r="A3363" s="807"/>
      <c r="B3363" s="1898">
        <v>300</v>
      </c>
      <c r="C3363" s="175" t="s">
        <v>15745</v>
      </c>
      <c r="D3363" s="978">
        <v>1</v>
      </c>
      <c r="E3363" s="80" t="s">
        <v>504</v>
      </c>
      <c r="F3363" s="361">
        <v>1</v>
      </c>
      <c r="G3363" s="85"/>
      <c r="H3363" s="201">
        <f t="shared" si="156"/>
        <v>0</v>
      </c>
      <c r="I3363" s="154">
        <f t="shared" si="157"/>
        <v>0</v>
      </c>
    </row>
    <row r="3364" spans="1:9" s="172" customFormat="1" ht="20.100000000000001" customHeight="1">
      <c r="A3364" s="807"/>
      <c r="B3364" s="1065"/>
      <c r="C3364" s="175" t="s">
        <v>5669</v>
      </c>
      <c r="D3364" s="978">
        <v>1</v>
      </c>
      <c r="E3364" s="80" t="s">
        <v>504</v>
      </c>
      <c r="F3364" s="260"/>
      <c r="G3364" s="85"/>
      <c r="H3364" s="201">
        <f t="shared" si="156"/>
        <v>0</v>
      </c>
      <c r="I3364" s="154">
        <f t="shared" si="157"/>
        <v>0</v>
      </c>
    </row>
    <row r="3365" spans="1:9" s="172" customFormat="1" ht="20.100000000000001" customHeight="1">
      <c r="A3365" s="807"/>
      <c r="B3365" s="1898">
        <v>350</v>
      </c>
      <c r="C3365" s="519" t="s">
        <v>5670</v>
      </c>
      <c r="D3365" s="1438" t="s">
        <v>2850</v>
      </c>
      <c r="E3365" s="80" t="s">
        <v>504</v>
      </c>
      <c r="F3365" s="361">
        <v>3</v>
      </c>
      <c r="G3365" s="85"/>
      <c r="H3365" s="201">
        <f t="shared" si="156"/>
        <v>0</v>
      </c>
      <c r="I3365" s="154">
        <f t="shared" si="157"/>
        <v>0</v>
      </c>
    </row>
    <row r="3366" spans="1:9" s="172" customFormat="1" ht="20.100000000000001" customHeight="1">
      <c r="A3366" s="807"/>
      <c r="B3366" s="1071">
        <v>200</v>
      </c>
      <c r="C3366" s="527" t="s">
        <v>11772</v>
      </c>
      <c r="D3366" s="978">
        <v>1</v>
      </c>
      <c r="E3366" s="80" t="s">
        <v>504</v>
      </c>
      <c r="F3366" s="361">
        <v>43</v>
      </c>
      <c r="G3366" s="85"/>
      <c r="H3366" s="201">
        <f t="shared" si="156"/>
        <v>0</v>
      </c>
      <c r="I3366" s="154">
        <f t="shared" si="157"/>
        <v>0</v>
      </c>
    </row>
    <row r="3367" spans="1:9" s="172" customFormat="1" ht="20.100000000000001" customHeight="1">
      <c r="A3367" s="807"/>
      <c r="B3367" s="1898">
        <v>350</v>
      </c>
      <c r="C3367" s="1218" t="s">
        <v>26180</v>
      </c>
      <c r="D3367" s="978">
        <v>1</v>
      </c>
      <c r="E3367" s="80" t="s">
        <v>504</v>
      </c>
      <c r="F3367" s="361">
        <v>1</v>
      </c>
      <c r="G3367" s="85"/>
      <c r="H3367" s="201">
        <f t="shared" si="156"/>
        <v>0</v>
      </c>
      <c r="I3367" s="154">
        <f t="shared" si="157"/>
        <v>0</v>
      </c>
    </row>
    <row r="3368" spans="1:9" s="172" customFormat="1" ht="20.100000000000001" customHeight="1">
      <c r="A3368" s="807"/>
      <c r="B3368" s="1898">
        <v>350</v>
      </c>
      <c r="C3368" s="1218" t="s">
        <v>7720</v>
      </c>
      <c r="D3368" s="978">
        <v>1</v>
      </c>
      <c r="E3368" s="80" t="s">
        <v>504</v>
      </c>
      <c r="F3368" s="361">
        <v>2</v>
      </c>
      <c r="G3368" s="85"/>
      <c r="H3368" s="201">
        <f t="shared" si="156"/>
        <v>0</v>
      </c>
      <c r="I3368" s="154">
        <f t="shared" si="157"/>
        <v>0</v>
      </c>
    </row>
    <row r="3369" spans="1:9" s="172" customFormat="1" ht="20.100000000000001" customHeight="1">
      <c r="A3369" s="807"/>
      <c r="B3369" s="1898">
        <v>350</v>
      </c>
      <c r="C3369" s="180" t="s">
        <v>5671</v>
      </c>
      <c r="D3369" s="1263" t="s">
        <v>2850</v>
      </c>
      <c r="E3369" s="80" t="s">
        <v>504</v>
      </c>
      <c r="F3369" s="798">
        <v>0</v>
      </c>
      <c r="G3369" s="85"/>
      <c r="H3369" s="201">
        <f t="shared" si="156"/>
        <v>0</v>
      </c>
      <c r="I3369" s="154">
        <f t="shared" si="157"/>
        <v>0</v>
      </c>
    </row>
    <row r="3370" spans="1:9" s="172" customFormat="1" ht="20.100000000000001" customHeight="1">
      <c r="A3370" s="807"/>
      <c r="B3370" s="1898">
        <v>350</v>
      </c>
      <c r="C3370" s="180" t="s">
        <v>5672</v>
      </c>
      <c r="D3370" s="1263" t="s">
        <v>2850</v>
      </c>
      <c r="E3370" s="80" t="s">
        <v>504</v>
      </c>
      <c r="F3370" s="361">
        <v>1</v>
      </c>
      <c r="G3370" s="85"/>
      <c r="H3370" s="201">
        <f t="shared" si="156"/>
        <v>0</v>
      </c>
      <c r="I3370" s="154">
        <f t="shared" si="157"/>
        <v>0</v>
      </c>
    </row>
    <row r="3371" spans="1:9" s="172" customFormat="1" ht="20.100000000000001" customHeight="1">
      <c r="A3371" s="807"/>
      <c r="B3371" s="1898">
        <v>350</v>
      </c>
      <c r="C3371" s="1218" t="s">
        <v>5673</v>
      </c>
      <c r="D3371" s="1419">
        <v>1</v>
      </c>
      <c r="E3371" s="80" t="s">
        <v>504</v>
      </c>
      <c r="F3371" s="361">
        <v>1</v>
      </c>
      <c r="G3371" s="85"/>
      <c r="H3371" s="201">
        <f t="shared" si="156"/>
        <v>0</v>
      </c>
      <c r="I3371" s="154">
        <f t="shared" si="157"/>
        <v>0</v>
      </c>
    </row>
    <row r="3372" spans="1:9" s="172" customFormat="1" ht="20.100000000000001" customHeight="1">
      <c r="A3372" s="807"/>
      <c r="B3372" s="1898">
        <v>400</v>
      </c>
      <c r="C3372" s="1439" t="s">
        <v>16406</v>
      </c>
      <c r="D3372" s="1419">
        <v>1</v>
      </c>
      <c r="E3372" s="80" t="s">
        <v>504</v>
      </c>
      <c r="F3372" s="361">
        <v>1</v>
      </c>
      <c r="G3372" s="85"/>
      <c r="H3372" s="201">
        <f t="shared" si="156"/>
        <v>0</v>
      </c>
      <c r="I3372" s="154">
        <f t="shared" si="157"/>
        <v>0</v>
      </c>
    </row>
    <row r="3373" spans="1:9" s="172" customFormat="1" ht="20.100000000000001" customHeight="1">
      <c r="A3373" s="807"/>
      <c r="B3373" s="1071">
        <v>300</v>
      </c>
      <c r="C3373" s="1440" t="s">
        <v>9654</v>
      </c>
      <c r="D3373" s="1263" t="s">
        <v>2850</v>
      </c>
      <c r="E3373" s="80" t="s">
        <v>504</v>
      </c>
      <c r="F3373" s="361">
        <v>1</v>
      </c>
      <c r="G3373" s="85"/>
      <c r="H3373" s="201">
        <f t="shared" si="156"/>
        <v>0</v>
      </c>
      <c r="I3373" s="154">
        <f t="shared" si="157"/>
        <v>0</v>
      </c>
    </row>
    <row r="3374" spans="1:9" s="172" customFormat="1" ht="20.100000000000001" customHeight="1">
      <c r="A3374" s="807"/>
      <c r="B3374" s="1066"/>
      <c r="C3374" s="519" t="s">
        <v>5674</v>
      </c>
      <c r="D3374" s="1263" t="s">
        <v>2850</v>
      </c>
      <c r="E3374" s="80" t="s">
        <v>504</v>
      </c>
      <c r="F3374" s="260">
        <v>0</v>
      </c>
      <c r="G3374" s="85"/>
      <c r="H3374" s="201">
        <f t="shared" si="156"/>
        <v>0</v>
      </c>
      <c r="I3374" s="154">
        <f t="shared" si="157"/>
        <v>0</v>
      </c>
    </row>
    <row r="3375" spans="1:9" s="172" customFormat="1" ht="20.100000000000001" customHeight="1">
      <c r="A3375" s="807"/>
      <c r="B3375" s="1065"/>
      <c r="C3375" s="1307" t="s">
        <v>5675</v>
      </c>
      <c r="D3375" s="567">
        <v>1</v>
      </c>
      <c r="E3375" s="79" t="s">
        <v>504</v>
      </c>
      <c r="F3375" s="260"/>
      <c r="G3375" s="85"/>
      <c r="H3375" s="201">
        <f t="shared" si="156"/>
        <v>0</v>
      </c>
      <c r="I3375" s="154">
        <f t="shared" si="157"/>
        <v>0</v>
      </c>
    </row>
    <row r="3376" spans="1:9" s="172" customFormat="1" ht="20.100000000000001" customHeight="1">
      <c r="A3376" s="807"/>
      <c r="B3376" s="1065"/>
      <c r="C3376" s="1415" t="s">
        <v>27491</v>
      </c>
      <c r="D3376" s="1419">
        <v>1</v>
      </c>
      <c r="E3376" s="80" t="s">
        <v>504</v>
      </c>
      <c r="F3376" s="260"/>
      <c r="G3376" s="85"/>
      <c r="H3376" s="201">
        <f t="shared" si="156"/>
        <v>0</v>
      </c>
      <c r="I3376" s="154">
        <f t="shared" si="157"/>
        <v>0</v>
      </c>
    </row>
    <row r="3377" spans="1:9" s="172" customFormat="1" ht="20.100000000000001" customHeight="1">
      <c r="A3377" s="807"/>
      <c r="B3377" s="1898">
        <v>350</v>
      </c>
      <c r="C3377" s="180" t="s">
        <v>14980</v>
      </c>
      <c r="D3377" s="1263" t="s">
        <v>2850</v>
      </c>
      <c r="E3377" s="80" t="s">
        <v>504</v>
      </c>
      <c r="F3377" s="361">
        <v>1</v>
      </c>
      <c r="G3377" s="85"/>
      <c r="H3377" s="201">
        <f t="shared" si="156"/>
        <v>0</v>
      </c>
      <c r="I3377" s="154">
        <f t="shared" si="157"/>
        <v>0</v>
      </c>
    </row>
    <row r="3378" spans="1:9" s="172" customFormat="1" ht="20.100000000000001" customHeight="1">
      <c r="A3378" s="807"/>
      <c r="B3378" s="1898">
        <v>350</v>
      </c>
      <c r="C3378" s="180" t="s">
        <v>18977</v>
      </c>
      <c r="D3378" s="794">
        <v>1</v>
      </c>
      <c r="E3378" s="80" t="s">
        <v>504</v>
      </c>
      <c r="F3378" s="798">
        <v>0</v>
      </c>
      <c r="G3378" s="85"/>
      <c r="H3378" s="201">
        <f t="shared" si="156"/>
        <v>0</v>
      </c>
      <c r="I3378" s="154">
        <f t="shared" si="157"/>
        <v>0</v>
      </c>
    </row>
    <row r="3379" spans="1:9" s="172" customFormat="1" ht="20.100000000000001" customHeight="1">
      <c r="A3379" s="807"/>
      <c r="B3379" s="1898">
        <v>350</v>
      </c>
      <c r="C3379" s="1218" t="s">
        <v>5676</v>
      </c>
      <c r="D3379" s="1419">
        <v>1</v>
      </c>
      <c r="E3379" s="80" t="s">
        <v>504</v>
      </c>
      <c r="F3379" s="361">
        <v>2</v>
      </c>
      <c r="G3379" s="85"/>
      <c r="H3379" s="201">
        <f t="shared" si="156"/>
        <v>0</v>
      </c>
      <c r="I3379" s="154">
        <f t="shared" si="157"/>
        <v>0</v>
      </c>
    </row>
    <row r="3380" spans="1:9" s="172" customFormat="1" ht="20.100000000000001" customHeight="1">
      <c r="A3380" s="807"/>
      <c r="B3380" s="1898">
        <v>350</v>
      </c>
      <c r="C3380" s="1218" t="s">
        <v>7723</v>
      </c>
      <c r="D3380" s="1419">
        <v>1</v>
      </c>
      <c r="E3380" s="80" t="s">
        <v>504</v>
      </c>
      <c r="F3380" s="361">
        <v>1</v>
      </c>
      <c r="G3380" s="85"/>
      <c r="H3380" s="201">
        <f t="shared" si="156"/>
        <v>0</v>
      </c>
      <c r="I3380" s="154">
        <f t="shared" si="157"/>
        <v>0</v>
      </c>
    </row>
    <row r="3381" spans="1:9" s="172" customFormat="1" ht="20.100000000000001" customHeight="1">
      <c r="A3381" s="807"/>
      <c r="B3381" s="1898">
        <v>350</v>
      </c>
      <c r="C3381" s="519" t="s">
        <v>5677</v>
      </c>
      <c r="D3381" s="1180">
        <v>1</v>
      </c>
      <c r="E3381" s="80" t="s">
        <v>504</v>
      </c>
      <c r="F3381" s="361">
        <v>4</v>
      </c>
      <c r="G3381" s="85"/>
      <c r="H3381" s="201">
        <f t="shared" si="156"/>
        <v>0</v>
      </c>
      <c r="I3381" s="154">
        <f t="shared" si="157"/>
        <v>0</v>
      </c>
    </row>
    <row r="3382" spans="1:9" s="172" customFormat="1" ht="20.100000000000001" customHeight="1">
      <c r="A3382" s="807"/>
      <c r="B3382" s="1898">
        <v>350</v>
      </c>
      <c r="C3382" s="519" t="s">
        <v>18978</v>
      </c>
      <c r="D3382" s="978">
        <v>1</v>
      </c>
      <c r="E3382" s="80" t="s">
        <v>504</v>
      </c>
      <c r="F3382" s="361">
        <v>0</v>
      </c>
      <c r="G3382" s="85"/>
      <c r="H3382" s="201">
        <f t="shared" si="156"/>
        <v>0</v>
      </c>
      <c r="I3382" s="154">
        <f t="shared" si="157"/>
        <v>0</v>
      </c>
    </row>
    <row r="3383" spans="1:9" s="172" customFormat="1" ht="20.100000000000001" customHeight="1">
      <c r="A3383" s="807"/>
      <c r="B3383" s="1898">
        <v>350</v>
      </c>
      <c r="C3383" s="174" t="s">
        <v>5678</v>
      </c>
      <c r="D3383" s="1441">
        <v>1</v>
      </c>
      <c r="E3383" s="80" t="s">
        <v>504</v>
      </c>
      <c r="F3383" s="361">
        <v>1</v>
      </c>
      <c r="G3383" s="229"/>
      <c r="H3383" s="201">
        <f t="shared" si="156"/>
        <v>0</v>
      </c>
      <c r="I3383" s="154">
        <f t="shared" si="157"/>
        <v>0</v>
      </c>
    </row>
    <row r="3384" spans="1:9" s="172" customFormat="1" ht="20.100000000000001" customHeight="1">
      <c r="A3384" s="807"/>
      <c r="B3384" s="1898">
        <v>350</v>
      </c>
      <c r="C3384" s="174" t="s">
        <v>9367</v>
      </c>
      <c r="D3384" s="978"/>
      <c r="E3384" s="80" t="s">
        <v>504</v>
      </c>
      <c r="F3384" s="798">
        <v>0</v>
      </c>
      <c r="G3384" s="85"/>
      <c r="H3384" s="201">
        <f t="shared" si="156"/>
        <v>0</v>
      </c>
      <c r="I3384" s="154">
        <f t="shared" si="157"/>
        <v>0</v>
      </c>
    </row>
    <row r="3385" spans="1:9" s="172" customFormat="1" ht="20.100000000000001" customHeight="1">
      <c r="A3385" s="807"/>
      <c r="B3385" s="1065"/>
      <c r="C3385" s="175" t="s">
        <v>5679</v>
      </c>
      <c r="D3385" s="978"/>
      <c r="E3385" s="80" t="s">
        <v>504</v>
      </c>
      <c r="F3385" s="260"/>
      <c r="G3385" s="85"/>
      <c r="H3385" s="201">
        <f t="shared" si="156"/>
        <v>0</v>
      </c>
      <c r="I3385" s="154">
        <f t="shared" si="157"/>
        <v>0</v>
      </c>
    </row>
    <row r="3386" spans="1:9" s="172" customFormat="1" ht="20.100000000000001" customHeight="1">
      <c r="A3386" s="807"/>
      <c r="B3386" s="1898">
        <v>350</v>
      </c>
      <c r="C3386" s="519" t="s">
        <v>5681</v>
      </c>
      <c r="D3386" s="1180">
        <v>1</v>
      </c>
      <c r="E3386" s="80" t="s">
        <v>504</v>
      </c>
      <c r="F3386" s="361">
        <v>3</v>
      </c>
      <c r="G3386" s="85"/>
      <c r="H3386" s="201">
        <f t="shared" si="156"/>
        <v>0</v>
      </c>
      <c r="I3386" s="154">
        <f t="shared" si="157"/>
        <v>0</v>
      </c>
    </row>
    <row r="3387" spans="1:9" s="172" customFormat="1" ht="20.100000000000001" customHeight="1">
      <c r="A3387" s="807"/>
      <c r="B3387" s="1898">
        <v>350</v>
      </c>
      <c r="C3387" s="519" t="s">
        <v>5680</v>
      </c>
      <c r="D3387" s="794">
        <v>1</v>
      </c>
      <c r="E3387" s="80" t="s">
        <v>504</v>
      </c>
      <c r="F3387" s="361">
        <v>1</v>
      </c>
      <c r="G3387" s="85"/>
      <c r="H3387" s="201">
        <f t="shared" si="156"/>
        <v>0</v>
      </c>
      <c r="I3387" s="154">
        <f t="shared" si="157"/>
        <v>0</v>
      </c>
    </row>
    <row r="3388" spans="1:9" s="172" customFormat="1" ht="20.100000000000001" customHeight="1">
      <c r="A3388" s="807"/>
      <c r="B3388" s="1898">
        <v>350</v>
      </c>
      <c r="C3388" s="1442" t="s">
        <v>10820</v>
      </c>
      <c r="D3388" s="1263" t="s">
        <v>2850</v>
      </c>
      <c r="E3388" s="80" t="s">
        <v>504</v>
      </c>
      <c r="F3388" s="361">
        <v>1</v>
      </c>
      <c r="G3388" s="85"/>
      <c r="H3388" s="201">
        <f t="shared" si="156"/>
        <v>0</v>
      </c>
      <c r="I3388" s="154">
        <f t="shared" si="157"/>
        <v>0</v>
      </c>
    </row>
    <row r="3389" spans="1:9" s="172" customFormat="1" ht="20.100000000000001" customHeight="1">
      <c r="A3389" s="807"/>
      <c r="B3389" s="1898">
        <v>350</v>
      </c>
      <c r="C3389" s="174" t="s">
        <v>7349</v>
      </c>
      <c r="D3389" s="978">
        <v>1</v>
      </c>
      <c r="E3389" s="80" t="s">
        <v>504</v>
      </c>
      <c r="F3389" s="361">
        <v>1</v>
      </c>
      <c r="G3389" s="229"/>
      <c r="H3389" s="201">
        <f t="shared" si="156"/>
        <v>0</v>
      </c>
      <c r="I3389" s="154">
        <f t="shared" si="157"/>
        <v>0</v>
      </c>
    </row>
    <row r="3390" spans="1:9" s="172" customFormat="1" ht="20.100000000000001" customHeight="1">
      <c r="A3390" s="807"/>
      <c r="B3390" s="1898">
        <v>350</v>
      </c>
      <c r="C3390" s="33" t="s">
        <v>5682</v>
      </c>
      <c r="D3390" s="567">
        <v>1</v>
      </c>
      <c r="E3390" s="80" t="s">
        <v>504</v>
      </c>
      <c r="F3390" s="361">
        <v>1</v>
      </c>
      <c r="G3390" s="85"/>
      <c r="H3390" s="201">
        <f t="shared" si="156"/>
        <v>0</v>
      </c>
      <c r="I3390" s="154">
        <f t="shared" si="157"/>
        <v>0</v>
      </c>
    </row>
    <row r="3391" spans="1:9" s="172" customFormat="1" ht="20.100000000000001" customHeight="1">
      <c r="A3391" s="807"/>
      <c r="B3391" s="1898">
        <v>350</v>
      </c>
      <c r="C3391" s="3" t="s">
        <v>26596</v>
      </c>
      <c r="D3391" s="567">
        <v>1</v>
      </c>
      <c r="E3391" s="80" t="s">
        <v>504</v>
      </c>
      <c r="F3391" s="361">
        <v>1</v>
      </c>
      <c r="G3391" s="85"/>
      <c r="H3391" s="201">
        <f t="shared" si="156"/>
        <v>0</v>
      </c>
      <c r="I3391" s="154">
        <f t="shared" si="157"/>
        <v>0</v>
      </c>
    </row>
    <row r="3392" spans="1:9" s="172" customFormat="1" ht="20.100000000000001" customHeight="1">
      <c r="A3392" s="807"/>
      <c r="B3392" s="1898">
        <v>350</v>
      </c>
      <c r="C3392" s="180" t="s">
        <v>26597</v>
      </c>
      <c r="D3392" s="794">
        <v>1</v>
      </c>
      <c r="E3392" s="80" t="s">
        <v>504</v>
      </c>
      <c r="F3392" s="361">
        <v>1</v>
      </c>
      <c r="G3392" s="85"/>
      <c r="H3392" s="201">
        <f t="shared" si="156"/>
        <v>0</v>
      </c>
      <c r="I3392" s="154">
        <f t="shared" si="157"/>
        <v>0</v>
      </c>
    </row>
    <row r="3393" spans="1:9" s="172" customFormat="1" ht="20.100000000000001" customHeight="1">
      <c r="A3393" s="807"/>
      <c r="B3393" s="1898">
        <v>350</v>
      </c>
      <c r="C3393" s="180" t="s">
        <v>26598</v>
      </c>
      <c r="D3393" s="794">
        <v>1</v>
      </c>
      <c r="E3393" s="80" t="s">
        <v>504</v>
      </c>
      <c r="F3393" s="361">
        <v>1</v>
      </c>
      <c r="G3393" s="85"/>
      <c r="H3393" s="201">
        <f t="shared" si="156"/>
        <v>0</v>
      </c>
      <c r="I3393" s="154">
        <f t="shared" si="157"/>
        <v>0</v>
      </c>
    </row>
    <row r="3394" spans="1:9" s="172" customFormat="1" ht="20.100000000000001" customHeight="1">
      <c r="A3394" s="807"/>
      <c r="B3394" s="1898">
        <v>350</v>
      </c>
      <c r="C3394" s="519" t="s">
        <v>5683</v>
      </c>
      <c r="D3394" s="1180">
        <v>1</v>
      </c>
      <c r="E3394" s="80" t="s">
        <v>504</v>
      </c>
      <c r="F3394" s="361">
        <v>1</v>
      </c>
      <c r="G3394" s="229"/>
      <c r="H3394" s="201">
        <f t="shared" ref="H3394:H3425" si="158">A3394*G3394</f>
        <v>0</v>
      </c>
      <c r="I3394" s="154">
        <f t="shared" ref="I3394:I3425" si="159">B3394*G3394</f>
        <v>0</v>
      </c>
    </row>
    <row r="3395" spans="1:9" s="172" customFormat="1" ht="20.100000000000001" customHeight="1">
      <c r="A3395" s="807"/>
      <c r="B3395" s="1898">
        <v>350</v>
      </c>
      <c r="C3395" s="519" t="s">
        <v>23629</v>
      </c>
      <c r="D3395" s="794">
        <v>1</v>
      </c>
      <c r="E3395" s="80" t="s">
        <v>504</v>
      </c>
      <c r="F3395" s="361">
        <v>2</v>
      </c>
      <c r="G3395" s="229"/>
      <c r="H3395" s="201">
        <f t="shared" si="158"/>
        <v>0</v>
      </c>
      <c r="I3395" s="154">
        <f t="shared" si="159"/>
        <v>0</v>
      </c>
    </row>
    <row r="3396" spans="1:9" s="172" customFormat="1" ht="20.100000000000001" customHeight="1">
      <c r="A3396" s="807"/>
      <c r="B3396" s="1898">
        <v>250</v>
      </c>
      <c r="C3396" s="174" t="s">
        <v>27228</v>
      </c>
      <c r="D3396" s="978">
        <v>1</v>
      </c>
      <c r="E3396" s="80" t="s">
        <v>504</v>
      </c>
      <c r="F3396" s="361">
        <v>1</v>
      </c>
      <c r="G3396" s="85"/>
      <c r="H3396" s="201">
        <f t="shared" si="158"/>
        <v>0</v>
      </c>
      <c r="I3396" s="154">
        <f t="shared" si="159"/>
        <v>0</v>
      </c>
    </row>
    <row r="3397" spans="1:9" s="172" customFormat="1" ht="20.100000000000001" customHeight="1">
      <c r="A3397" s="807"/>
      <c r="B3397" s="1898">
        <v>350</v>
      </c>
      <c r="C3397" s="174" t="s">
        <v>9886</v>
      </c>
      <c r="D3397" s="978">
        <v>1</v>
      </c>
      <c r="E3397" s="80" t="s">
        <v>504</v>
      </c>
      <c r="F3397" s="361">
        <v>1</v>
      </c>
      <c r="G3397" s="85"/>
      <c r="H3397" s="201">
        <f t="shared" si="158"/>
        <v>0</v>
      </c>
      <c r="I3397" s="154">
        <f t="shared" si="159"/>
        <v>0</v>
      </c>
    </row>
    <row r="3398" spans="1:9" s="172" customFormat="1" ht="20.100000000000001" customHeight="1">
      <c r="A3398" s="807"/>
      <c r="B3398" s="1898">
        <v>400</v>
      </c>
      <c r="C3398" s="33" t="s">
        <v>5684</v>
      </c>
      <c r="D3398" s="1180">
        <v>1</v>
      </c>
      <c r="E3398" s="80" t="s">
        <v>504</v>
      </c>
      <c r="F3398" s="361">
        <v>1</v>
      </c>
      <c r="G3398" s="85"/>
      <c r="H3398" s="201">
        <f t="shared" si="158"/>
        <v>0</v>
      </c>
      <c r="I3398" s="154">
        <f t="shared" si="159"/>
        <v>0</v>
      </c>
    </row>
    <row r="3399" spans="1:9" s="172" customFormat="1" ht="20.100000000000001" customHeight="1">
      <c r="A3399" s="807"/>
      <c r="B3399" s="1898">
        <v>400</v>
      </c>
      <c r="C3399" s="33" t="s">
        <v>5685</v>
      </c>
      <c r="D3399" s="794">
        <v>1</v>
      </c>
      <c r="E3399" s="80" t="s">
        <v>504</v>
      </c>
      <c r="F3399" s="361">
        <v>2</v>
      </c>
      <c r="G3399" s="85"/>
      <c r="H3399" s="201">
        <f t="shared" si="158"/>
        <v>0</v>
      </c>
      <c r="I3399" s="154">
        <f t="shared" si="159"/>
        <v>0</v>
      </c>
    </row>
    <row r="3400" spans="1:9" s="172" customFormat="1" ht="20.100000000000001" customHeight="1">
      <c r="A3400" s="807"/>
      <c r="B3400" s="1898">
        <v>400</v>
      </c>
      <c r="C3400" s="33" t="s">
        <v>7354</v>
      </c>
      <c r="D3400" s="978">
        <v>1</v>
      </c>
      <c r="E3400" s="80" t="s">
        <v>504</v>
      </c>
      <c r="F3400" s="361">
        <v>2</v>
      </c>
      <c r="G3400" s="229"/>
      <c r="H3400" s="201">
        <f t="shared" si="158"/>
        <v>0</v>
      </c>
      <c r="I3400" s="154">
        <f t="shared" si="159"/>
        <v>0</v>
      </c>
    </row>
    <row r="3401" spans="1:9" s="172" customFormat="1" ht="20.100000000000001" customHeight="1">
      <c r="A3401" s="807"/>
      <c r="B3401" s="1898">
        <v>400</v>
      </c>
      <c r="C3401" s="519" t="s">
        <v>5686</v>
      </c>
      <c r="D3401" s="1180">
        <v>1</v>
      </c>
      <c r="E3401" s="80" t="s">
        <v>504</v>
      </c>
      <c r="F3401" s="361">
        <v>0</v>
      </c>
      <c r="G3401" s="85"/>
      <c r="H3401" s="201">
        <f t="shared" si="158"/>
        <v>0</v>
      </c>
      <c r="I3401" s="154">
        <f t="shared" si="159"/>
        <v>0</v>
      </c>
    </row>
    <row r="3402" spans="1:9" s="172" customFormat="1" ht="20.100000000000001" customHeight="1">
      <c r="A3402" s="807"/>
      <c r="B3402" s="1898">
        <v>400</v>
      </c>
      <c r="C3402" s="519" t="s">
        <v>10819</v>
      </c>
      <c r="D3402" s="978">
        <v>1</v>
      </c>
      <c r="E3402" s="80" t="s">
        <v>504</v>
      </c>
      <c r="F3402" s="361">
        <v>0</v>
      </c>
      <c r="G3402" s="85"/>
      <c r="H3402" s="201">
        <f t="shared" si="158"/>
        <v>0</v>
      </c>
      <c r="I3402" s="154">
        <f t="shared" si="159"/>
        <v>0</v>
      </c>
    </row>
    <row r="3403" spans="1:9" s="172" customFormat="1" ht="20.100000000000001" customHeight="1">
      <c r="A3403" s="807"/>
      <c r="B3403" s="1898">
        <v>400</v>
      </c>
      <c r="C3403" s="174" t="s">
        <v>5687</v>
      </c>
      <c r="D3403" s="978"/>
      <c r="E3403" s="80" t="s">
        <v>504</v>
      </c>
      <c r="F3403" s="361">
        <v>2</v>
      </c>
      <c r="G3403" s="85"/>
      <c r="H3403" s="201">
        <f t="shared" si="158"/>
        <v>0</v>
      </c>
      <c r="I3403" s="154">
        <f t="shared" si="159"/>
        <v>0</v>
      </c>
    </row>
    <row r="3404" spans="1:9" s="172" customFormat="1" ht="20.100000000000001" customHeight="1">
      <c r="A3404" s="807"/>
      <c r="B3404" s="1898">
        <v>400</v>
      </c>
      <c r="C3404" s="174" t="s">
        <v>27380</v>
      </c>
      <c r="D3404" s="978">
        <v>1</v>
      </c>
      <c r="E3404" s="80" t="s">
        <v>504</v>
      </c>
      <c r="F3404" s="361">
        <v>0</v>
      </c>
      <c r="G3404" s="85"/>
      <c r="H3404" s="201">
        <f t="shared" si="158"/>
        <v>0</v>
      </c>
      <c r="I3404" s="154">
        <f t="shared" si="159"/>
        <v>0</v>
      </c>
    </row>
    <row r="3405" spans="1:9" s="172" customFormat="1" ht="20.100000000000001" customHeight="1">
      <c r="A3405" s="807"/>
      <c r="B3405" s="1898">
        <v>450</v>
      </c>
      <c r="C3405" s="196" t="s">
        <v>23214</v>
      </c>
      <c r="D3405" s="978"/>
      <c r="E3405" s="80" t="s">
        <v>504</v>
      </c>
      <c r="F3405" s="361">
        <v>1</v>
      </c>
      <c r="G3405" s="85"/>
      <c r="H3405" s="201">
        <f t="shared" si="158"/>
        <v>0</v>
      </c>
      <c r="I3405" s="154">
        <f t="shared" si="159"/>
        <v>0</v>
      </c>
    </row>
    <row r="3406" spans="1:9" s="172" customFormat="1" ht="20.100000000000001" customHeight="1">
      <c r="A3406" s="807"/>
      <c r="B3406" s="1898">
        <v>450</v>
      </c>
      <c r="C3406" s="196" t="s">
        <v>23213</v>
      </c>
      <c r="D3406" s="978"/>
      <c r="E3406" s="80" t="s">
        <v>504</v>
      </c>
      <c r="F3406" s="361">
        <v>1</v>
      </c>
      <c r="G3406" s="85"/>
      <c r="H3406" s="201">
        <f t="shared" si="158"/>
        <v>0</v>
      </c>
      <c r="I3406" s="154">
        <f t="shared" si="159"/>
        <v>0</v>
      </c>
    </row>
    <row r="3407" spans="1:9" s="172" customFormat="1" ht="20.100000000000001" customHeight="1">
      <c r="A3407" s="807"/>
      <c r="B3407" s="1898">
        <v>450</v>
      </c>
      <c r="C3407" s="33" t="s">
        <v>23600</v>
      </c>
      <c r="D3407" s="1263" t="s">
        <v>2850</v>
      </c>
      <c r="E3407" s="80" t="s">
        <v>504</v>
      </c>
      <c r="F3407" s="361">
        <v>1</v>
      </c>
      <c r="G3407" s="85"/>
      <c r="H3407" s="201">
        <f t="shared" si="158"/>
        <v>0</v>
      </c>
      <c r="I3407" s="154">
        <f t="shared" si="159"/>
        <v>0</v>
      </c>
    </row>
    <row r="3408" spans="1:9" s="172" customFormat="1" ht="20.100000000000001" customHeight="1">
      <c r="A3408" s="807"/>
      <c r="B3408" s="1898">
        <v>450</v>
      </c>
      <c r="C3408" s="33" t="s">
        <v>23599</v>
      </c>
      <c r="D3408" s="1263" t="s">
        <v>2850</v>
      </c>
      <c r="E3408" s="80" t="s">
        <v>504</v>
      </c>
      <c r="F3408" s="361">
        <v>1</v>
      </c>
      <c r="G3408" s="85"/>
      <c r="H3408" s="201">
        <f t="shared" si="158"/>
        <v>0</v>
      </c>
      <c r="I3408" s="154">
        <f t="shared" si="159"/>
        <v>0</v>
      </c>
    </row>
    <row r="3409" spans="1:9" s="172" customFormat="1" ht="20.100000000000001" customHeight="1">
      <c r="A3409" s="807"/>
      <c r="B3409" s="1898">
        <v>450</v>
      </c>
      <c r="C3409" s="196" t="s">
        <v>5688</v>
      </c>
      <c r="D3409" s="978">
        <v>1</v>
      </c>
      <c r="E3409" s="80" t="s">
        <v>504</v>
      </c>
      <c r="F3409" s="361">
        <v>1</v>
      </c>
      <c r="G3409" s="85"/>
      <c r="H3409" s="201">
        <f t="shared" si="158"/>
        <v>0</v>
      </c>
      <c r="I3409" s="154">
        <f t="shared" si="159"/>
        <v>0</v>
      </c>
    </row>
    <row r="3410" spans="1:9" s="172" customFormat="1" ht="20.100000000000001" customHeight="1">
      <c r="A3410" s="807"/>
      <c r="B3410" s="1898"/>
      <c r="C3410" s="196" t="s">
        <v>10038</v>
      </c>
      <c r="D3410" s="978">
        <v>1</v>
      </c>
      <c r="E3410" s="80" t="s">
        <v>504</v>
      </c>
      <c r="F3410" s="361">
        <v>0</v>
      </c>
      <c r="G3410" s="85"/>
      <c r="H3410" s="201">
        <f t="shared" si="158"/>
        <v>0</v>
      </c>
      <c r="I3410" s="154">
        <f t="shared" si="159"/>
        <v>0</v>
      </c>
    </row>
    <row r="3411" spans="1:9" s="172" customFormat="1" ht="20.100000000000001" customHeight="1">
      <c r="A3411" s="807"/>
      <c r="B3411" s="1898">
        <v>450</v>
      </c>
      <c r="C3411" s="196" t="s">
        <v>5689</v>
      </c>
      <c r="D3411" s="978">
        <v>1</v>
      </c>
      <c r="E3411" s="80" t="s">
        <v>504</v>
      </c>
      <c r="F3411" s="361">
        <v>1</v>
      </c>
      <c r="G3411" s="85"/>
      <c r="H3411" s="201">
        <f t="shared" si="158"/>
        <v>0</v>
      </c>
      <c r="I3411" s="154">
        <f t="shared" si="159"/>
        <v>0</v>
      </c>
    </row>
    <row r="3412" spans="1:9" s="172" customFormat="1" ht="20.100000000000001" customHeight="1">
      <c r="A3412" s="807"/>
      <c r="B3412" s="1898">
        <v>500</v>
      </c>
      <c r="C3412" s="519" t="s">
        <v>5690</v>
      </c>
      <c r="D3412" s="978">
        <v>1</v>
      </c>
      <c r="E3412" s="80" t="s">
        <v>504</v>
      </c>
      <c r="F3412" s="361">
        <v>1</v>
      </c>
      <c r="G3412" s="85"/>
      <c r="H3412" s="201">
        <f t="shared" si="158"/>
        <v>0</v>
      </c>
      <c r="I3412" s="154">
        <f t="shared" si="159"/>
        <v>0</v>
      </c>
    </row>
    <row r="3413" spans="1:9" s="172" customFormat="1" ht="20.100000000000001" customHeight="1">
      <c r="A3413" s="807"/>
      <c r="B3413" s="1898">
        <v>500</v>
      </c>
      <c r="C3413" s="519" t="s">
        <v>5691</v>
      </c>
      <c r="D3413" s="1263" t="s">
        <v>2850</v>
      </c>
      <c r="E3413" s="80" t="s">
        <v>504</v>
      </c>
      <c r="F3413" s="2422">
        <v>0</v>
      </c>
      <c r="G3413" s="85"/>
      <c r="H3413" s="201">
        <f t="shared" si="158"/>
        <v>0</v>
      </c>
      <c r="I3413" s="154">
        <f t="shared" si="159"/>
        <v>0</v>
      </c>
    </row>
    <row r="3414" spans="1:9" s="172" customFormat="1" ht="20.100000000000001" customHeight="1">
      <c r="A3414" s="807"/>
      <c r="B3414" s="1898">
        <v>500</v>
      </c>
      <c r="C3414" s="519" t="s">
        <v>5692</v>
      </c>
      <c r="D3414" s="1263" t="s">
        <v>2850</v>
      </c>
      <c r="E3414" s="80" t="s">
        <v>504</v>
      </c>
      <c r="F3414" s="2422">
        <v>0</v>
      </c>
      <c r="G3414" s="229"/>
      <c r="H3414" s="201">
        <f t="shared" si="158"/>
        <v>0</v>
      </c>
      <c r="I3414" s="154">
        <f t="shared" si="159"/>
        <v>0</v>
      </c>
    </row>
    <row r="3415" spans="1:9" s="172" customFormat="1" ht="20.100000000000001" customHeight="1">
      <c r="A3415" s="807"/>
      <c r="B3415" s="1898">
        <v>500</v>
      </c>
      <c r="C3415" s="519" t="s">
        <v>4705</v>
      </c>
      <c r="D3415" s="978">
        <v>1</v>
      </c>
      <c r="E3415" s="80" t="s">
        <v>504</v>
      </c>
      <c r="F3415" s="361">
        <v>1</v>
      </c>
      <c r="G3415" s="85"/>
      <c r="H3415" s="201">
        <f t="shared" si="158"/>
        <v>0</v>
      </c>
      <c r="I3415" s="154">
        <f t="shared" si="159"/>
        <v>0</v>
      </c>
    </row>
    <row r="3416" spans="1:9" s="172" customFormat="1" ht="20.100000000000001" customHeight="1">
      <c r="A3416" s="807"/>
      <c r="B3416" s="1065"/>
      <c r="C3416" s="478" t="s">
        <v>10287</v>
      </c>
      <c r="D3416" s="1263" t="s">
        <v>2850</v>
      </c>
      <c r="E3416" s="80" t="s">
        <v>504</v>
      </c>
      <c r="F3416" s="260"/>
      <c r="G3416" s="85"/>
      <c r="H3416" s="201">
        <f t="shared" si="158"/>
        <v>0</v>
      </c>
      <c r="I3416" s="154">
        <f t="shared" si="159"/>
        <v>0</v>
      </c>
    </row>
    <row r="3417" spans="1:9" s="172" customFormat="1" ht="20.100000000000001" customHeight="1">
      <c r="A3417" s="807"/>
      <c r="B3417" s="1898">
        <v>550</v>
      </c>
      <c r="C3417" s="175" t="s">
        <v>27586</v>
      </c>
      <c r="D3417" s="978">
        <v>1</v>
      </c>
      <c r="E3417" s="80" t="s">
        <v>504</v>
      </c>
      <c r="F3417" s="361">
        <v>1</v>
      </c>
      <c r="G3417" s="229"/>
      <c r="H3417" s="201">
        <f t="shared" si="158"/>
        <v>0</v>
      </c>
      <c r="I3417" s="154">
        <f t="shared" si="159"/>
        <v>0</v>
      </c>
    </row>
    <row r="3418" spans="1:9" s="172" customFormat="1" ht="20.100000000000001" customHeight="1">
      <c r="A3418" s="807"/>
      <c r="B3418" s="1898">
        <v>550</v>
      </c>
      <c r="C3418" s="175" t="s">
        <v>27587</v>
      </c>
      <c r="D3418" s="978">
        <v>1</v>
      </c>
      <c r="E3418" s="80" t="s">
        <v>504</v>
      </c>
      <c r="F3418" s="361">
        <v>1</v>
      </c>
      <c r="G3418" s="229"/>
      <c r="H3418" s="201">
        <f t="shared" si="158"/>
        <v>0</v>
      </c>
      <c r="I3418" s="154">
        <f t="shared" si="159"/>
        <v>0</v>
      </c>
    </row>
    <row r="3419" spans="1:9" s="172" customFormat="1" ht="20.100000000000001" customHeight="1">
      <c r="A3419" s="807"/>
      <c r="B3419" s="1898">
        <v>550</v>
      </c>
      <c r="C3419" s="338" t="s">
        <v>27585</v>
      </c>
      <c r="D3419" s="1263" t="s">
        <v>2850</v>
      </c>
      <c r="E3419" s="80" t="s">
        <v>504</v>
      </c>
      <c r="F3419" s="2422">
        <v>1</v>
      </c>
      <c r="G3419" s="229"/>
      <c r="H3419" s="201">
        <f t="shared" si="158"/>
        <v>0</v>
      </c>
      <c r="I3419" s="154">
        <f t="shared" si="159"/>
        <v>0</v>
      </c>
    </row>
    <row r="3420" spans="1:9" s="172" customFormat="1" ht="20.100000000000001" customHeight="1">
      <c r="A3420" s="807"/>
      <c r="B3420" s="1898">
        <v>550</v>
      </c>
      <c r="C3420" s="175" t="s">
        <v>5693</v>
      </c>
      <c r="D3420" s="978">
        <v>1</v>
      </c>
      <c r="E3420" s="80" t="s">
        <v>504</v>
      </c>
      <c r="F3420" s="361">
        <v>1</v>
      </c>
      <c r="G3420" s="229"/>
      <c r="H3420" s="201">
        <f t="shared" si="158"/>
        <v>0</v>
      </c>
      <c r="I3420" s="154">
        <f t="shared" si="159"/>
        <v>0</v>
      </c>
    </row>
    <row r="3421" spans="1:9" s="172" customFormat="1" ht="20.100000000000001" customHeight="1">
      <c r="A3421" s="807"/>
      <c r="B3421" s="1898">
        <v>550</v>
      </c>
      <c r="C3421" s="175" t="s">
        <v>7350</v>
      </c>
      <c r="D3421" s="1263" t="s">
        <v>2850</v>
      </c>
      <c r="E3421" s="80" t="s">
        <v>504</v>
      </c>
      <c r="F3421" s="798">
        <v>0</v>
      </c>
      <c r="G3421" s="229"/>
      <c r="H3421" s="201">
        <f t="shared" si="158"/>
        <v>0</v>
      </c>
      <c r="I3421" s="154">
        <f t="shared" si="159"/>
        <v>0</v>
      </c>
    </row>
    <row r="3422" spans="1:9" s="172" customFormat="1" ht="20.100000000000001" customHeight="1">
      <c r="A3422" s="807"/>
      <c r="B3422" s="1898">
        <v>550</v>
      </c>
      <c r="C3422" s="519" t="s">
        <v>5694</v>
      </c>
      <c r="D3422" s="1180">
        <v>1</v>
      </c>
      <c r="E3422" s="80" t="s">
        <v>504</v>
      </c>
      <c r="F3422" s="798">
        <v>0</v>
      </c>
      <c r="G3422" s="229"/>
      <c r="H3422" s="201">
        <f t="shared" si="158"/>
        <v>0</v>
      </c>
      <c r="I3422" s="154">
        <f t="shared" si="159"/>
        <v>0</v>
      </c>
    </row>
    <row r="3423" spans="1:9" s="172" customFormat="1" ht="20.100000000000001" customHeight="1">
      <c r="A3423" s="807"/>
      <c r="B3423" s="1898">
        <v>550</v>
      </c>
      <c r="C3423" s="519" t="s">
        <v>5695</v>
      </c>
      <c r="D3423" s="1263" t="s">
        <v>2850</v>
      </c>
      <c r="E3423" s="80" t="s">
        <v>504</v>
      </c>
      <c r="F3423" s="798">
        <v>0</v>
      </c>
      <c r="G3423" s="229"/>
      <c r="H3423" s="201">
        <f t="shared" si="158"/>
        <v>0</v>
      </c>
      <c r="I3423" s="154">
        <f t="shared" si="159"/>
        <v>0</v>
      </c>
    </row>
    <row r="3424" spans="1:9" s="172" customFormat="1" ht="20.100000000000001" customHeight="1">
      <c r="A3424" s="807"/>
      <c r="B3424" s="1898">
        <v>550</v>
      </c>
      <c r="C3424" s="174" t="s">
        <v>5696</v>
      </c>
      <c r="D3424" s="1419">
        <v>1</v>
      </c>
      <c r="E3424" s="80" t="s">
        <v>504</v>
      </c>
      <c r="F3424" s="361">
        <v>1</v>
      </c>
      <c r="G3424" s="229"/>
      <c r="H3424" s="201">
        <f t="shared" si="158"/>
        <v>0</v>
      </c>
      <c r="I3424" s="154">
        <f t="shared" si="159"/>
        <v>0</v>
      </c>
    </row>
    <row r="3425" spans="1:9" s="172" customFormat="1" ht="20.100000000000001" customHeight="1">
      <c r="A3425" s="807"/>
      <c r="B3425" s="1898">
        <v>550</v>
      </c>
      <c r="C3425" s="174" t="s">
        <v>5697</v>
      </c>
      <c r="D3425" s="978">
        <v>1</v>
      </c>
      <c r="E3425" s="80" t="s">
        <v>504</v>
      </c>
      <c r="F3425" s="798">
        <v>0</v>
      </c>
      <c r="G3425" s="85"/>
      <c r="H3425" s="201">
        <f t="shared" si="158"/>
        <v>0</v>
      </c>
      <c r="I3425" s="154">
        <f t="shared" si="159"/>
        <v>0</v>
      </c>
    </row>
    <row r="3426" spans="1:9" s="172" customFormat="1" ht="20.100000000000001" customHeight="1">
      <c r="A3426" s="807"/>
      <c r="B3426" s="1898">
        <v>550</v>
      </c>
      <c r="C3426" s="1246" t="s">
        <v>4652</v>
      </c>
      <c r="D3426" s="1263" t="s">
        <v>2850</v>
      </c>
      <c r="E3426" s="80" t="s">
        <v>504</v>
      </c>
      <c r="F3426" s="361">
        <v>1</v>
      </c>
      <c r="G3426" s="85"/>
      <c r="H3426" s="201">
        <f t="shared" ref="H3426:H3457" si="160">A3426*G3426</f>
        <v>0</v>
      </c>
      <c r="I3426" s="154">
        <f t="shared" ref="I3426:I3457" si="161">B3426*G3426</f>
        <v>0</v>
      </c>
    </row>
    <row r="3427" spans="1:9" s="172" customFormat="1" ht="20.100000000000001" customHeight="1">
      <c r="A3427" s="807"/>
      <c r="B3427" s="1898">
        <v>600</v>
      </c>
      <c r="C3427" s="180" t="s">
        <v>5698</v>
      </c>
      <c r="D3427" s="1180">
        <v>1</v>
      </c>
      <c r="E3427" s="80" t="s">
        <v>504</v>
      </c>
      <c r="F3427" s="361">
        <v>2</v>
      </c>
      <c r="G3427" s="229"/>
      <c r="H3427" s="201">
        <f t="shared" si="160"/>
        <v>0</v>
      </c>
      <c r="I3427" s="154">
        <f t="shared" si="161"/>
        <v>0</v>
      </c>
    </row>
    <row r="3428" spans="1:9" s="172" customFormat="1" ht="20.100000000000001" customHeight="1">
      <c r="A3428" s="807"/>
      <c r="B3428" s="1898">
        <v>600</v>
      </c>
      <c r="C3428" s="180" t="s">
        <v>5699</v>
      </c>
      <c r="D3428" s="1263" t="s">
        <v>2850</v>
      </c>
      <c r="E3428" s="80" t="s">
        <v>504</v>
      </c>
      <c r="F3428" s="361">
        <v>1</v>
      </c>
      <c r="G3428" s="229"/>
      <c r="H3428" s="201">
        <f t="shared" si="160"/>
        <v>0</v>
      </c>
      <c r="I3428" s="154">
        <f t="shared" si="161"/>
        <v>0</v>
      </c>
    </row>
    <row r="3429" spans="1:9" s="172" customFormat="1" ht="20.100000000000001" customHeight="1">
      <c r="A3429" s="807"/>
      <c r="B3429" s="1898">
        <v>600</v>
      </c>
      <c r="C3429" s="175" t="s">
        <v>5700</v>
      </c>
      <c r="D3429" s="978">
        <v>1</v>
      </c>
      <c r="E3429" s="80" t="s">
        <v>504</v>
      </c>
      <c r="F3429" s="361">
        <v>1</v>
      </c>
      <c r="G3429" s="85"/>
      <c r="H3429" s="201">
        <f t="shared" si="160"/>
        <v>0</v>
      </c>
      <c r="I3429" s="154">
        <f t="shared" si="161"/>
        <v>0</v>
      </c>
    </row>
    <row r="3430" spans="1:9" s="172" customFormat="1" ht="20.100000000000001" customHeight="1">
      <c r="A3430" s="807"/>
      <c r="B3430" s="1898">
        <v>600</v>
      </c>
      <c r="C3430" s="175" t="s">
        <v>5701</v>
      </c>
      <c r="D3430" s="1263" t="s">
        <v>2850</v>
      </c>
      <c r="E3430" s="80" t="s">
        <v>504</v>
      </c>
      <c r="F3430" s="361">
        <v>1</v>
      </c>
      <c r="G3430" s="85"/>
      <c r="H3430" s="201">
        <f t="shared" si="160"/>
        <v>0</v>
      </c>
      <c r="I3430" s="154">
        <f t="shared" si="161"/>
        <v>0</v>
      </c>
    </row>
    <row r="3431" spans="1:9" s="172" customFormat="1" ht="20.100000000000001" customHeight="1">
      <c r="A3431" s="807"/>
      <c r="B3431" s="1898">
        <v>650</v>
      </c>
      <c r="C3431" s="519" t="s">
        <v>5702</v>
      </c>
      <c r="D3431" s="1180">
        <v>1</v>
      </c>
      <c r="E3431" s="80" t="s">
        <v>504</v>
      </c>
      <c r="F3431" s="361">
        <v>1</v>
      </c>
      <c r="G3431" s="85"/>
      <c r="H3431" s="201">
        <f t="shared" si="160"/>
        <v>0</v>
      </c>
      <c r="I3431" s="154">
        <f t="shared" si="161"/>
        <v>0</v>
      </c>
    </row>
    <row r="3432" spans="1:9" s="172" customFormat="1" ht="20.100000000000001" customHeight="1">
      <c r="A3432" s="807"/>
      <c r="B3432" s="1898">
        <v>650</v>
      </c>
      <c r="C3432" s="519" t="s">
        <v>5703</v>
      </c>
      <c r="D3432" s="794">
        <v>1</v>
      </c>
      <c r="E3432" s="80" t="s">
        <v>504</v>
      </c>
      <c r="F3432" s="798">
        <v>0</v>
      </c>
      <c r="G3432" s="85"/>
      <c r="H3432" s="201">
        <f t="shared" si="160"/>
        <v>0</v>
      </c>
      <c r="I3432" s="154">
        <f t="shared" si="161"/>
        <v>0</v>
      </c>
    </row>
    <row r="3433" spans="1:9" s="172" customFormat="1" ht="20.100000000000001" customHeight="1">
      <c r="A3433" s="807"/>
      <c r="B3433" s="1898">
        <v>650</v>
      </c>
      <c r="C3433" s="174" t="s">
        <v>5704</v>
      </c>
      <c r="D3433" s="794">
        <v>1</v>
      </c>
      <c r="E3433" s="80" t="s">
        <v>504</v>
      </c>
      <c r="F3433" s="361">
        <v>1</v>
      </c>
      <c r="G3433" s="229"/>
      <c r="H3433" s="201">
        <f t="shared" si="160"/>
        <v>0</v>
      </c>
      <c r="I3433" s="154">
        <f t="shared" si="161"/>
        <v>0</v>
      </c>
    </row>
    <row r="3434" spans="1:9" s="172" customFormat="1" ht="20.100000000000001" customHeight="1">
      <c r="A3434" s="807"/>
      <c r="B3434" s="1898">
        <v>650</v>
      </c>
      <c r="C3434" s="174" t="s">
        <v>5705</v>
      </c>
      <c r="D3434" s="978">
        <v>1</v>
      </c>
      <c r="E3434" s="80" t="s">
        <v>504</v>
      </c>
      <c r="F3434" s="798">
        <v>0</v>
      </c>
      <c r="G3434" s="85"/>
      <c r="H3434" s="201">
        <f t="shared" si="160"/>
        <v>0</v>
      </c>
      <c r="I3434" s="154">
        <f t="shared" si="161"/>
        <v>0</v>
      </c>
    </row>
    <row r="3435" spans="1:9" s="172" customFormat="1" ht="20.100000000000001" customHeight="1">
      <c r="A3435" s="807"/>
      <c r="B3435" s="1898">
        <v>650</v>
      </c>
      <c r="C3435" s="180" t="s">
        <v>26167</v>
      </c>
      <c r="D3435" s="978">
        <v>1</v>
      </c>
      <c r="E3435" s="80" t="s">
        <v>504</v>
      </c>
      <c r="F3435" s="361">
        <v>1</v>
      </c>
      <c r="G3435" s="85"/>
      <c r="H3435" s="201">
        <f t="shared" si="160"/>
        <v>0</v>
      </c>
      <c r="I3435" s="154">
        <f t="shared" si="161"/>
        <v>0</v>
      </c>
    </row>
    <row r="3436" spans="1:9" s="172" customFormat="1" ht="20.100000000000001" customHeight="1">
      <c r="A3436" s="807"/>
      <c r="B3436" s="1898">
        <v>650</v>
      </c>
      <c r="C3436" s="180" t="s">
        <v>26202</v>
      </c>
      <c r="D3436" s="978">
        <v>1</v>
      </c>
      <c r="E3436" s="80" t="s">
        <v>504</v>
      </c>
      <c r="F3436" s="361">
        <v>1</v>
      </c>
      <c r="G3436" s="85"/>
      <c r="H3436" s="201">
        <f t="shared" si="160"/>
        <v>0</v>
      </c>
      <c r="I3436" s="154">
        <f t="shared" si="161"/>
        <v>0</v>
      </c>
    </row>
    <row r="3437" spans="1:9" s="172" customFormat="1" ht="20.100000000000001" customHeight="1">
      <c r="A3437" s="807"/>
      <c r="B3437" s="1898">
        <v>650</v>
      </c>
      <c r="C3437" s="180" t="s">
        <v>9361</v>
      </c>
      <c r="D3437" s="978">
        <v>1</v>
      </c>
      <c r="E3437" s="80" t="s">
        <v>504</v>
      </c>
      <c r="F3437" s="361">
        <v>1</v>
      </c>
      <c r="G3437" s="85"/>
      <c r="H3437" s="201">
        <f t="shared" si="160"/>
        <v>0</v>
      </c>
      <c r="I3437" s="154">
        <f t="shared" si="161"/>
        <v>0</v>
      </c>
    </row>
    <row r="3438" spans="1:9" s="172" customFormat="1" ht="20.100000000000001" customHeight="1">
      <c r="A3438" s="807"/>
      <c r="B3438" s="1898">
        <v>650</v>
      </c>
      <c r="C3438" s="180" t="s">
        <v>5706</v>
      </c>
      <c r="D3438" s="978">
        <v>1</v>
      </c>
      <c r="E3438" s="80" t="s">
        <v>504</v>
      </c>
      <c r="F3438" s="361">
        <v>1</v>
      </c>
      <c r="G3438" s="85"/>
      <c r="H3438" s="201">
        <f t="shared" si="160"/>
        <v>0</v>
      </c>
      <c r="I3438" s="154">
        <f t="shared" si="161"/>
        <v>0</v>
      </c>
    </row>
    <row r="3439" spans="1:9" s="172" customFormat="1" ht="20.100000000000001" customHeight="1">
      <c r="A3439" s="807"/>
      <c r="B3439" s="1898">
        <v>700</v>
      </c>
      <c r="C3439" s="519" t="s">
        <v>5707</v>
      </c>
      <c r="D3439" s="1263" t="s">
        <v>2850</v>
      </c>
      <c r="E3439" s="80" t="s">
        <v>504</v>
      </c>
      <c r="F3439" s="361">
        <v>1</v>
      </c>
      <c r="G3439" s="85"/>
      <c r="H3439" s="201">
        <f t="shared" si="160"/>
        <v>0</v>
      </c>
      <c r="I3439" s="154">
        <f t="shared" si="161"/>
        <v>0</v>
      </c>
    </row>
    <row r="3440" spans="1:9" s="172" customFormat="1" ht="20.100000000000001" customHeight="1">
      <c r="A3440" s="807"/>
      <c r="B3440" s="1065"/>
      <c r="C3440" s="519" t="s">
        <v>7825</v>
      </c>
      <c r="D3440" s="794">
        <v>1</v>
      </c>
      <c r="E3440" s="80" t="s">
        <v>504</v>
      </c>
      <c r="F3440" s="260"/>
      <c r="G3440" s="85"/>
      <c r="H3440" s="201">
        <f t="shared" si="160"/>
        <v>0</v>
      </c>
      <c r="I3440" s="154">
        <f t="shared" si="161"/>
        <v>0</v>
      </c>
    </row>
    <row r="3441" spans="1:9" s="172" customFormat="1" ht="20.100000000000001" customHeight="1">
      <c r="A3441" s="807"/>
      <c r="B3441" s="1898">
        <v>700</v>
      </c>
      <c r="C3441" s="519" t="s">
        <v>26168</v>
      </c>
      <c r="D3441" s="794">
        <v>1</v>
      </c>
      <c r="E3441" s="80" t="s">
        <v>504</v>
      </c>
      <c r="F3441" s="1404">
        <v>0</v>
      </c>
      <c r="G3441" s="229"/>
      <c r="H3441" s="201">
        <f t="shared" si="160"/>
        <v>0</v>
      </c>
      <c r="I3441" s="154">
        <f t="shared" si="161"/>
        <v>0</v>
      </c>
    </row>
    <row r="3442" spans="1:9" s="172" customFormat="1" ht="20.100000000000001" customHeight="1">
      <c r="A3442" s="807"/>
      <c r="B3442" s="1898">
        <v>700</v>
      </c>
      <c r="C3442" s="519" t="s">
        <v>7826</v>
      </c>
      <c r="D3442" s="794">
        <v>1</v>
      </c>
      <c r="E3442" s="80" t="s">
        <v>504</v>
      </c>
      <c r="F3442" s="260"/>
      <c r="G3442" s="85"/>
      <c r="H3442" s="201">
        <f t="shared" si="160"/>
        <v>0</v>
      </c>
      <c r="I3442" s="154">
        <f t="shared" si="161"/>
        <v>0</v>
      </c>
    </row>
    <row r="3443" spans="1:9" s="172" customFormat="1" ht="20.100000000000001" customHeight="1">
      <c r="A3443" s="807"/>
      <c r="B3443" s="1898">
        <v>700</v>
      </c>
      <c r="C3443" s="519" t="s">
        <v>9887</v>
      </c>
      <c r="D3443" s="1263" t="s">
        <v>2850</v>
      </c>
      <c r="E3443" s="80" t="s">
        <v>504</v>
      </c>
      <c r="F3443" s="361">
        <v>0</v>
      </c>
      <c r="G3443" s="85"/>
      <c r="H3443" s="201">
        <f t="shared" si="160"/>
        <v>0</v>
      </c>
      <c r="I3443" s="154">
        <f t="shared" si="161"/>
        <v>0</v>
      </c>
    </row>
    <row r="3444" spans="1:9" s="172" customFormat="1" ht="20.100000000000001" customHeight="1">
      <c r="A3444" s="807"/>
      <c r="B3444" s="1898">
        <v>700</v>
      </c>
      <c r="C3444" s="174" t="s">
        <v>7351</v>
      </c>
      <c r="D3444" s="794">
        <v>1</v>
      </c>
      <c r="E3444" s="80" t="s">
        <v>504</v>
      </c>
      <c r="F3444" s="361">
        <v>0</v>
      </c>
      <c r="G3444" s="85"/>
      <c r="H3444" s="201">
        <f t="shared" si="160"/>
        <v>0</v>
      </c>
      <c r="I3444" s="154">
        <f t="shared" si="161"/>
        <v>0</v>
      </c>
    </row>
    <row r="3445" spans="1:9" s="172" customFormat="1" ht="20.100000000000001" customHeight="1">
      <c r="A3445" s="807"/>
      <c r="B3445" s="1898">
        <v>750</v>
      </c>
      <c r="C3445" s="1443" t="s">
        <v>8531</v>
      </c>
      <c r="D3445" s="1263" t="s">
        <v>2850</v>
      </c>
      <c r="E3445" s="80" t="s">
        <v>504</v>
      </c>
      <c r="F3445" s="361">
        <v>1</v>
      </c>
      <c r="G3445" s="229"/>
      <c r="H3445" s="201">
        <f t="shared" si="160"/>
        <v>0</v>
      </c>
      <c r="I3445" s="154">
        <f t="shared" si="161"/>
        <v>0</v>
      </c>
    </row>
    <row r="3446" spans="1:9" s="172" customFormat="1" ht="20.100000000000001" customHeight="1">
      <c r="A3446" s="807"/>
      <c r="B3446" s="1091"/>
      <c r="C3446" s="478" t="s">
        <v>8013</v>
      </c>
      <c r="D3446" s="794">
        <v>1</v>
      </c>
      <c r="E3446" s="80" t="s">
        <v>504</v>
      </c>
      <c r="F3446" s="260"/>
      <c r="G3446" s="85"/>
      <c r="H3446" s="201">
        <f t="shared" si="160"/>
        <v>0</v>
      </c>
      <c r="I3446" s="154">
        <f t="shared" si="161"/>
        <v>0</v>
      </c>
    </row>
    <row r="3447" spans="1:9" s="172" customFormat="1" ht="20.100000000000001" customHeight="1">
      <c r="A3447" s="807"/>
      <c r="B3447" s="1091"/>
      <c r="C3447" s="1415" t="s">
        <v>8012</v>
      </c>
      <c r="D3447" s="1419">
        <v>1</v>
      </c>
      <c r="E3447" s="80" t="s">
        <v>504</v>
      </c>
      <c r="F3447" s="260"/>
      <c r="G3447" s="85"/>
      <c r="H3447" s="201">
        <f t="shared" si="160"/>
        <v>0</v>
      </c>
      <c r="I3447" s="154">
        <f t="shared" si="161"/>
        <v>0</v>
      </c>
    </row>
    <row r="3448" spans="1:9" s="172" customFormat="1" ht="20.100000000000001" customHeight="1">
      <c r="A3448" s="807"/>
      <c r="B3448" s="1898">
        <v>800</v>
      </c>
      <c r="C3448" s="180" t="s">
        <v>9883</v>
      </c>
      <c r="D3448" s="794">
        <v>1</v>
      </c>
      <c r="E3448" s="80" t="s">
        <v>504</v>
      </c>
      <c r="F3448" s="361">
        <v>1</v>
      </c>
      <c r="G3448" s="85"/>
      <c r="H3448" s="201">
        <f t="shared" si="160"/>
        <v>0</v>
      </c>
      <c r="I3448" s="154">
        <f t="shared" si="161"/>
        <v>0</v>
      </c>
    </row>
    <row r="3449" spans="1:9" s="172" customFormat="1" ht="20.100000000000001" customHeight="1">
      <c r="A3449" s="807"/>
      <c r="B3449" s="1898">
        <v>800</v>
      </c>
      <c r="C3449" s="1218" t="s">
        <v>5708</v>
      </c>
      <c r="D3449" s="1419">
        <v>1</v>
      </c>
      <c r="E3449" s="80" t="s">
        <v>504</v>
      </c>
      <c r="F3449" s="361">
        <v>0</v>
      </c>
      <c r="G3449" s="85"/>
      <c r="H3449" s="201">
        <f t="shared" si="160"/>
        <v>0</v>
      </c>
      <c r="I3449" s="154">
        <f t="shared" si="161"/>
        <v>0</v>
      </c>
    </row>
    <row r="3450" spans="1:9" s="172" customFormat="1" ht="20.100000000000001" customHeight="1">
      <c r="A3450" s="807"/>
      <c r="B3450" s="1898">
        <v>800</v>
      </c>
      <c r="C3450" s="1218" t="s">
        <v>11580</v>
      </c>
      <c r="D3450" s="1419">
        <v>1</v>
      </c>
      <c r="E3450" s="80" t="s">
        <v>504</v>
      </c>
      <c r="F3450" s="361">
        <v>1</v>
      </c>
      <c r="G3450" s="229"/>
      <c r="H3450" s="201">
        <f t="shared" si="160"/>
        <v>0</v>
      </c>
      <c r="I3450" s="154">
        <f t="shared" si="161"/>
        <v>0</v>
      </c>
    </row>
    <row r="3451" spans="1:9" s="172" customFormat="1" ht="20.100000000000001" customHeight="1">
      <c r="A3451" s="807"/>
      <c r="B3451" s="1066"/>
      <c r="C3451" s="1218" t="s">
        <v>8124</v>
      </c>
      <c r="D3451" s="1419">
        <v>1</v>
      </c>
      <c r="E3451" s="80" t="s">
        <v>504</v>
      </c>
      <c r="F3451" s="260">
        <v>0</v>
      </c>
      <c r="G3451" s="85"/>
      <c r="H3451" s="201">
        <f t="shared" si="160"/>
        <v>0</v>
      </c>
      <c r="I3451" s="154">
        <f t="shared" si="161"/>
        <v>0</v>
      </c>
    </row>
    <row r="3452" spans="1:9" s="172" customFormat="1" ht="20.100000000000001" customHeight="1">
      <c r="A3452" s="807"/>
      <c r="B3452" s="1898">
        <v>850</v>
      </c>
      <c r="C3452" s="519" t="s">
        <v>10036</v>
      </c>
      <c r="D3452" s="794">
        <v>1</v>
      </c>
      <c r="E3452" s="80" t="s">
        <v>504</v>
      </c>
      <c r="F3452" s="361">
        <v>1</v>
      </c>
      <c r="G3452" s="229"/>
      <c r="H3452" s="201">
        <f t="shared" si="160"/>
        <v>0</v>
      </c>
      <c r="I3452" s="154">
        <f t="shared" si="161"/>
        <v>0</v>
      </c>
    </row>
    <row r="3453" spans="1:9" s="172" customFormat="1" ht="20.100000000000001" customHeight="1">
      <c r="A3453" s="807"/>
      <c r="B3453" s="1898">
        <v>850</v>
      </c>
      <c r="C3453" s="519" t="s">
        <v>5734</v>
      </c>
      <c r="D3453" s="794">
        <v>1</v>
      </c>
      <c r="E3453" s="80" t="s">
        <v>504</v>
      </c>
      <c r="F3453" s="798">
        <v>0</v>
      </c>
      <c r="G3453" s="229"/>
      <c r="H3453" s="201">
        <f t="shared" si="160"/>
        <v>0</v>
      </c>
      <c r="I3453" s="154">
        <f t="shared" si="161"/>
        <v>0</v>
      </c>
    </row>
    <row r="3454" spans="1:9" s="172" customFormat="1" ht="20.100000000000001" customHeight="1">
      <c r="A3454" s="807"/>
      <c r="B3454" s="1898">
        <v>850</v>
      </c>
      <c r="C3454" s="174" t="s">
        <v>7352</v>
      </c>
      <c r="D3454" s="1419">
        <v>1</v>
      </c>
      <c r="E3454" s="80" t="s">
        <v>504</v>
      </c>
      <c r="F3454" s="361">
        <v>1</v>
      </c>
      <c r="G3454" s="85"/>
      <c r="H3454" s="201">
        <f t="shared" si="160"/>
        <v>0</v>
      </c>
      <c r="I3454" s="154">
        <f t="shared" si="161"/>
        <v>0</v>
      </c>
    </row>
    <row r="3455" spans="1:9" s="172" customFormat="1" ht="20.100000000000001" customHeight="1">
      <c r="A3455" s="807"/>
      <c r="B3455" s="1898">
        <v>850</v>
      </c>
      <c r="C3455" s="174" t="s">
        <v>13900</v>
      </c>
      <c r="D3455" s="1419">
        <v>1</v>
      </c>
      <c r="E3455" s="80" t="s">
        <v>504</v>
      </c>
      <c r="F3455" s="361">
        <v>1</v>
      </c>
      <c r="G3455" s="85"/>
      <c r="H3455" s="201">
        <f t="shared" si="160"/>
        <v>0</v>
      </c>
      <c r="I3455" s="154">
        <f t="shared" si="161"/>
        <v>0</v>
      </c>
    </row>
    <row r="3456" spans="1:9" s="172" customFormat="1" ht="20.100000000000001" customHeight="1">
      <c r="A3456" s="807"/>
      <c r="B3456" s="1898">
        <v>950</v>
      </c>
      <c r="C3456" s="180" t="s">
        <v>8266</v>
      </c>
      <c r="D3456" s="794">
        <v>1</v>
      </c>
      <c r="E3456" s="80" t="s">
        <v>504</v>
      </c>
      <c r="F3456" s="361">
        <v>1</v>
      </c>
      <c r="G3456" s="85"/>
      <c r="H3456" s="201">
        <f t="shared" si="160"/>
        <v>0</v>
      </c>
      <c r="I3456" s="154">
        <f t="shared" si="161"/>
        <v>0</v>
      </c>
    </row>
    <row r="3457" spans="1:9" s="172" customFormat="1" ht="20.100000000000001" customHeight="1">
      <c r="A3457" s="807"/>
      <c r="B3457" s="1898">
        <v>950</v>
      </c>
      <c r="C3457" s="1218" t="s">
        <v>5709</v>
      </c>
      <c r="D3457" s="1419">
        <v>1</v>
      </c>
      <c r="E3457" s="80" t="s">
        <v>504</v>
      </c>
      <c r="F3457" s="361">
        <v>0</v>
      </c>
      <c r="G3457" s="85"/>
      <c r="H3457" s="201">
        <f t="shared" si="160"/>
        <v>0</v>
      </c>
      <c r="I3457" s="154">
        <f t="shared" si="161"/>
        <v>0</v>
      </c>
    </row>
    <row r="3458" spans="1:9" s="172" customFormat="1" ht="20.100000000000001" customHeight="1">
      <c r="A3458" s="807"/>
      <c r="B3458" s="1087"/>
      <c r="C3458" s="174" t="s">
        <v>10037</v>
      </c>
      <c r="D3458" s="794">
        <v>1</v>
      </c>
      <c r="E3458" s="80" t="s">
        <v>504</v>
      </c>
      <c r="F3458" s="798">
        <v>0</v>
      </c>
      <c r="G3458" s="85"/>
      <c r="H3458" s="201">
        <f t="shared" ref="H3458:H3468" si="162">A3458*G3458</f>
        <v>0</v>
      </c>
      <c r="I3458" s="154">
        <f t="shared" ref="I3458:I3468" si="163">B3458*G3458</f>
        <v>0</v>
      </c>
    </row>
    <row r="3459" spans="1:9" s="172" customFormat="1" ht="20.100000000000001" customHeight="1">
      <c r="A3459" s="807"/>
      <c r="B3459" s="1898">
        <v>1000</v>
      </c>
      <c r="C3459" s="174" t="s">
        <v>5710</v>
      </c>
      <c r="D3459" s="794">
        <v>1</v>
      </c>
      <c r="E3459" s="80" t="s">
        <v>504</v>
      </c>
      <c r="F3459" s="361">
        <v>0</v>
      </c>
      <c r="G3459" s="85"/>
      <c r="H3459" s="201">
        <f t="shared" si="162"/>
        <v>0</v>
      </c>
      <c r="I3459" s="154">
        <f t="shared" si="163"/>
        <v>0</v>
      </c>
    </row>
    <row r="3460" spans="1:9" s="172" customFormat="1" ht="20.100000000000001" customHeight="1">
      <c r="A3460" s="807"/>
      <c r="B3460" s="1066"/>
      <c r="C3460" s="174" t="s">
        <v>7721</v>
      </c>
      <c r="D3460" s="794">
        <v>1</v>
      </c>
      <c r="E3460" s="80" t="s">
        <v>504</v>
      </c>
      <c r="F3460" s="260"/>
      <c r="G3460" s="85"/>
      <c r="H3460" s="201">
        <f t="shared" si="162"/>
        <v>0</v>
      </c>
      <c r="I3460" s="154">
        <f t="shared" si="163"/>
        <v>0</v>
      </c>
    </row>
    <row r="3461" spans="1:9" s="172" customFormat="1" ht="20.100000000000001" customHeight="1">
      <c r="A3461" s="807"/>
      <c r="B3461" s="1071"/>
      <c r="C3461" s="174" t="s">
        <v>10042</v>
      </c>
      <c r="D3461" s="794">
        <v>1</v>
      </c>
      <c r="E3461" s="80" t="s">
        <v>504</v>
      </c>
      <c r="F3461" s="409">
        <v>0</v>
      </c>
      <c r="G3461" s="85"/>
      <c r="H3461" s="201">
        <f t="shared" si="162"/>
        <v>0</v>
      </c>
      <c r="I3461" s="154">
        <f t="shared" si="163"/>
        <v>0</v>
      </c>
    </row>
    <row r="3462" spans="1:9" s="172" customFormat="1" ht="20.100000000000001" customHeight="1">
      <c r="A3462" s="807"/>
      <c r="B3462" s="1071"/>
      <c r="C3462" s="180" t="s">
        <v>10039</v>
      </c>
      <c r="D3462" s="794">
        <v>1</v>
      </c>
      <c r="E3462" s="80" t="s">
        <v>504</v>
      </c>
      <c r="F3462" s="361">
        <v>0</v>
      </c>
      <c r="G3462" s="229"/>
      <c r="H3462" s="201">
        <f t="shared" si="162"/>
        <v>0</v>
      </c>
      <c r="I3462" s="154">
        <f t="shared" si="163"/>
        <v>0</v>
      </c>
    </row>
    <row r="3463" spans="1:9" s="172" customFormat="1" ht="20.100000000000001" customHeight="1">
      <c r="A3463" s="807"/>
      <c r="B3463" s="1898">
        <v>1300</v>
      </c>
      <c r="C3463" s="180" t="s">
        <v>10040</v>
      </c>
      <c r="D3463" s="794">
        <v>1</v>
      </c>
      <c r="E3463" s="80" t="s">
        <v>504</v>
      </c>
      <c r="F3463" s="361">
        <v>0</v>
      </c>
      <c r="G3463" s="85"/>
      <c r="H3463" s="201">
        <f t="shared" si="162"/>
        <v>0</v>
      </c>
      <c r="I3463" s="154">
        <f t="shared" si="163"/>
        <v>0</v>
      </c>
    </row>
    <row r="3464" spans="1:9" s="172" customFormat="1" ht="20.100000000000001" customHeight="1">
      <c r="A3464" s="807"/>
      <c r="B3464" s="1063"/>
      <c r="C3464" s="394" t="s">
        <v>13901</v>
      </c>
      <c r="D3464" s="1419">
        <v>1</v>
      </c>
      <c r="E3464" s="80" t="s">
        <v>504</v>
      </c>
      <c r="F3464" s="409">
        <v>0</v>
      </c>
      <c r="G3464" s="85"/>
      <c r="H3464" s="201">
        <f t="shared" si="162"/>
        <v>0</v>
      </c>
      <c r="I3464" s="154">
        <f t="shared" si="163"/>
        <v>0</v>
      </c>
    </row>
    <row r="3465" spans="1:9" s="172" customFormat="1" ht="20.100000000000001" customHeight="1">
      <c r="A3465" s="807"/>
      <c r="B3465" s="1063"/>
      <c r="C3465" s="1237" t="s">
        <v>13902</v>
      </c>
      <c r="D3465" s="1419">
        <v>1</v>
      </c>
      <c r="E3465" s="80" t="s">
        <v>504</v>
      </c>
      <c r="F3465" s="409">
        <v>0</v>
      </c>
      <c r="G3465" s="85"/>
      <c r="H3465" s="201">
        <f t="shared" si="162"/>
        <v>0</v>
      </c>
      <c r="I3465" s="154">
        <f t="shared" si="163"/>
        <v>0</v>
      </c>
    </row>
    <row r="3466" spans="1:9" s="172" customFormat="1" ht="20.100000000000001" customHeight="1">
      <c r="A3466" s="807"/>
      <c r="B3466" s="1066"/>
      <c r="C3466" s="338" t="s">
        <v>26214</v>
      </c>
      <c r="D3466" s="794"/>
      <c r="E3466" s="80" t="s">
        <v>504</v>
      </c>
      <c r="F3466" s="409">
        <v>0</v>
      </c>
      <c r="G3466" s="85"/>
      <c r="H3466" s="201">
        <f t="shared" si="162"/>
        <v>0</v>
      </c>
      <c r="I3466" s="154">
        <f t="shared" si="163"/>
        <v>0</v>
      </c>
    </row>
    <row r="3467" spans="1:9" s="172" customFormat="1" ht="20.100000000000001" customHeight="1">
      <c r="A3467" s="807"/>
      <c r="B3467" s="1898">
        <v>1500</v>
      </c>
      <c r="C3467" s="338" t="s">
        <v>26169</v>
      </c>
      <c r="D3467" s="794"/>
      <c r="E3467" s="80" t="s">
        <v>504</v>
      </c>
      <c r="F3467" s="361">
        <v>1</v>
      </c>
      <c r="G3467" s="85"/>
      <c r="H3467" s="201">
        <f t="shared" si="162"/>
        <v>0</v>
      </c>
      <c r="I3467" s="154">
        <f t="shared" si="163"/>
        <v>0</v>
      </c>
    </row>
    <row r="3468" spans="1:9" s="172" customFormat="1" ht="20.100000000000001" customHeight="1">
      <c r="A3468" s="807"/>
      <c r="B3468" s="1063"/>
      <c r="C3468" s="394" t="s">
        <v>13903</v>
      </c>
      <c r="D3468" s="1419">
        <v>1</v>
      </c>
      <c r="E3468" s="80" t="s">
        <v>504</v>
      </c>
      <c r="F3468" s="409">
        <v>0</v>
      </c>
      <c r="G3468" s="85"/>
      <c r="H3468" s="201">
        <f t="shared" si="162"/>
        <v>0</v>
      </c>
      <c r="I3468" s="154">
        <f t="shared" si="163"/>
        <v>0</v>
      </c>
    </row>
    <row r="3469" spans="1:9" s="1204" customFormat="1" ht="20.100000000000001" customHeight="1">
      <c r="A3469" s="804"/>
      <c r="B3469" s="1068"/>
      <c r="C3469" s="180"/>
      <c r="D3469" s="31"/>
      <c r="E3469" s="1196"/>
      <c r="F3469" s="229">
        <v>0</v>
      </c>
      <c r="G3469" s="85"/>
      <c r="H3469" s="201"/>
      <c r="I3469" s="1203"/>
    </row>
    <row r="3470" spans="1:9" s="1204" customFormat="1" ht="20.100000000000001" customHeight="1">
      <c r="A3470" s="804"/>
      <c r="B3470" s="1068"/>
      <c r="C3470" s="465"/>
      <c r="D3470" s="1444"/>
      <c r="E3470" s="1375"/>
      <c r="F3470" s="229"/>
      <c r="G3470" s="85"/>
      <c r="H3470" s="201"/>
      <c r="I3470" s="1203"/>
    </row>
    <row r="3471" spans="1:9" s="172" customFormat="1" ht="20.100000000000001" customHeight="1">
      <c r="A3471" s="807"/>
      <c r="B3471" s="1071">
        <v>300</v>
      </c>
      <c r="C3471" s="1443" t="s">
        <v>9874</v>
      </c>
      <c r="D3471" s="179" t="s">
        <v>4354</v>
      </c>
      <c r="E3471" s="80" t="s">
        <v>504</v>
      </c>
      <c r="F3471" s="362">
        <v>2</v>
      </c>
      <c r="G3471" s="85"/>
      <c r="H3471" s="201">
        <f t="shared" ref="H3471:H3518" si="164">A3471*G3471</f>
        <v>0</v>
      </c>
      <c r="I3471" s="154">
        <f t="shared" ref="I3471:I3518" si="165">B3471*G3471</f>
        <v>0</v>
      </c>
    </row>
    <row r="3472" spans="1:9" s="172" customFormat="1" ht="20.100000000000001" customHeight="1">
      <c r="A3472" s="807"/>
      <c r="B3472" s="1071">
        <v>300</v>
      </c>
      <c r="C3472" s="180" t="s">
        <v>13660</v>
      </c>
      <c r="D3472" s="794"/>
      <c r="E3472" s="80" t="s">
        <v>504</v>
      </c>
      <c r="F3472" s="362">
        <v>1</v>
      </c>
      <c r="G3472" s="85"/>
      <c r="H3472" s="201">
        <f t="shared" si="164"/>
        <v>0</v>
      </c>
      <c r="I3472" s="154">
        <f t="shared" si="165"/>
        <v>0</v>
      </c>
    </row>
    <row r="3473" spans="1:9" s="172" customFormat="1" ht="20.100000000000001" customHeight="1">
      <c r="A3473" s="807"/>
      <c r="B3473" s="1071"/>
      <c r="C3473" s="180" t="s">
        <v>13664</v>
      </c>
      <c r="D3473" s="794"/>
      <c r="E3473" s="80" t="s">
        <v>504</v>
      </c>
      <c r="F3473" s="362">
        <v>0</v>
      </c>
      <c r="G3473" s="85"/>
      <c r="H3473" s="201">
        <f t="shared" si="164"/>
        <v>0</v>
      </c>
      <c r="I3473" s="154">
        <f t="shared" si="165"/>
        <v>0</v>
      </c>
    </row>
    <row r="3474" spans="1:9" s="172" customFormat="1" ht="20.100000000000001" customHeight="1">
      <c r="A3474" s="807"/>
      <c r="B3474" s="1071">
        <v>300</v>
      </c>
      <c r="C3474" s="180" t="s">
        <v>12475</v>
      </c>
      <c r="D3474" s="1263" t="s">
        <v>2850</v>
      </c>
      <c r="E3474" s="80" t="s">
        <v>504</v>
      </c>
      <c r="F3474" s="321">
        <v>0</v>
      </c>
      <c r="G3474" s="85"/>
      <c r="H3474" s="201">
        <f t="shared" si="164"/>
        <v>0</v>
      </c>
      <c r="I3474" s="154">
        <f t="shared" si="165"/>
        <v>0</v>
      </c>
    </row>
    <row r="3475" spans="1:9" s="172" customFormat="1" ht="20.100000000000001" customHeight="1">
      <c r="A3475" s="807"/>
      <c r="B3475" s="1065"/>
      <c r="C3475" s="180" t="s">
        <v>5711</v>
      </c>
      <c r="D3475" s="1263" t="s">
        <v>2850</v>
      </c>
      <c r="E3475" s="80" t="s">
        <v>504</v>
      </c>
      <c r="F3475" s="321">
        <v>0</v>
      </c>
      <c r="G3475" s="85"/>
      <c r="H3475" s="201">
        <f t="shared" si="164"/>
        <v>0</v>
      </c>
      <c r="I3475" s="154">
        <f t="shared" si="165"/>
        <v>0</v>
      </c>
    </row>
    <row r="3476" spans="1:9" s="172" customFormat="1" ht="20.100000000000001" customHeight="1">
      <c r="A3476" s="807"/>
      <c r="B3476" s="1065"/>
      <c r="C3476" s="1228" t="s">
        <v>5712</v>
      </c>
      <c r="D3476" s="1263" t="s">
        <v>2850</v>
      </c>
      <c r="E3476" s="80" t="s">
        <v>504</v>
      </c>
      <c r="F3476" s="229">
        <v>0</v>
      </c>
      <c r="G3476" s="85"/>
      <c r="H3476" s="201">
        <f t="shared" si="164"/>
        <v>0</v>
      </c>
      <c r="I3476" s="154">
        <f t="shared" si="165"/>
        <v>0</v>
      </c>
    </row>
    <row r="3477" spans="1:9" s="172" customFormat="1" ht="20.100000000000001" customHeight="1">
      <c r="A3477" s="807"/>
      <c r="B3477" s="1066">
        <v>350</v>
      </c>
      <c r="C3477" s="1228" t="s">
        <v>5733</v>
      </c>
      <c r="D3477" s="794">
        <v>1</v>
      </c>
      <c r="E3477" s="80" t="s">
        <v>504</v>
      </c>
      <c r="F3477" s="362">
        <v>1</v>
      </c>
      <c r="G3477" s="85"/>
      <c r="H3477" s="201">
        <f t="shared" si="164"/>
        <v>0</v>
      </c>
      <c r="I3477" s="154">
        <f t="shared" si="165"/>
        <v>0</v>
      </c>
    </row>
    <row r="3478" spans="1:9" s="172" customFormat="1" ht="20.100000000000001" customHeight="1">
      <c r="A3478" s="807"/>
      <c r="B3478" s="1063">
        <v>300</v>
      </c>
      <c r="C3478" s="180" t="s">
        <v>5713</v>
      </c>
      <c r="D3478" s="1263" t="s">
        <v>2850</v>
      </c>
      <c r="E3478" s="80" t="s">
        <v>504</v>
      </c>
      <c r="F3478" s="362">
        <v>1</v>
      </c>
      <c r="G3478" s="85"/>
      <c r="H3478" s="201">
        <f t="shared" si="164"/>
        <v>0</v>
      </c>
      <c r="I3478" s="154">
        <f t="shared" si="165"/>
        <v>0</v>
      </c>
    </row>
    <row r="3479" spans="1:9" s="172" customFormat="1" ht="20.100000000000001" customHeight="1">
      <c r="A3479" s="807"/>
      <c r="B3479" s="1071">
        <v>350</v>
      </c>
      <c r="C3479" s="1228" t="s">
        <v>5714</v>
      </c>
      <c r="D3479" s="1263" t="s">
        <v>2850</v>
      </c>
      <c r="E3479" s="80" t="s">
        <v>504</v>
      </c>
      <c r="F3479" s="362">
        <v>1</v>
      </c>
      <c r="G3479" s="229"/>
      <c r="H3479" s="201">
        <f t="shared" si="164"/>
        <v>0</v>
      </c>
      <c r="I3479" s="154">
        <f t="shared" si="165"/>
        <v>0</v>
      </c>
    </row>
    <row r="3480" spans="1:9" s="172" customFormat="1" ht="20.100000000000001" customHeight="1">
      <c r="A3480" s="807"/>
      <c r="B3480" s="1071">
        <v>200</v>
      </c>
      <c r="C3480" s="543" t="s">
        <v>19093</v>
      </c>
      <c r="D3480" s="179" t="s">
        <v>4354</v>
      </c>
      <c r="E3480" s="80" t="s">
        <v>504</v>
      </c>
      <c r="F3480" s="362">
        <v>1</v>
      </c>
      <c r="G3480" s="85"/>
      <c r="H3480" s="201">
        <f t="shared" si="164"/>
        <v>0</v>
      </c>
      <c r="I3480" s="154">
        <f t="shared" si="165"/>
        <v>0</v>
      </c>
    </row>
    <row r="3481" spans="1:9" s="172" customFormat="1" ht="20.100000000000001" customHeight="1">
      <c r="A3481" s="807"/>
      <c r="B3481" s="1071"/>
      <c r="C3481" s="543" t="s">
        <v>19092</v>
      </c>
      <c r="D3481" s="179" t="s">
        <v>4354</v>
      </c>
      <c r="E3481" s="80" t="s">
        <v>504</v>
      </c>
      <c r="F3481" s="362">
        <v>0</v>
      </c>
      <c r="G3481" s="85"/>
      <c r="H3481" s="201">
        <f t="shared" si="164"/>
        <v>0</v>
      </c>
      <c r="I3481" s="154">
        <f t="shared" si="165"/>
        <v>0</v>
      </c>
    </row>
    <row r="3482" spans="1:9" s="172" customFormat="1" ht="20.100000000000001" customHeight="1">
      <c r="A3482" s="807"/>
      <c r="B3482" s="1071">
        <v>650</v>
      </c>
      <c r="C3482" s="543" t="s">
        <v>19091</v>
      </c>
      <c r="D3482" s="179" t="s">
        <v>4354</v>
      </c>
      <c r="E3482" s="80" t="s">
        <v>504</v>
      </c>
      <c r="F3482" s="362">
        <v>1</v>
      </c>
      <c r="G3482" s="85"/>
      <c r="H3482" s="201">
        <f t="shared" si="164"/>
        <v>0</v>
      </c>
      <c r="I3482" s="154">
        <f t="shared" si="165"/>
        <v>0</v>
      </c>
    </row>
    <row r="3483" spans="1:9" s="172" customFormat="1" ht="20.100000000000001" customHeight="1">
      <c r="A3483" s="807"/>
      <c r="B3483" s="1071">
        <v>400</v>
      </c>
      <c r="C3483" s="180" t="s">
        <v>5715</v>
      </c>
      <c r="D3483" s="1263" t="s">
        <v>2850</v>
      </c>
      <c r="E3483" s="80" t="s">
        <v>504</v>
      </c>
      <c r="F3483" s="785">
        <v>0</v>
      </c>
      <c r="G3483" s="85"/>
      <c r="H3483" s="201">
        <f t="shared" si="164"/>
        <v>0</v>
      </c>
      <c r="I3483" s="154">
        <f t="shared" si="165"/>
        <v>0</v>
      </c>
    </row>
    <row r="3484" spans="1:9" s="172" customFormat="1" ht="20.100000000000001" customHeight="1">
      <c r="A3484" s="807"/>
      <c r="B3484" s="1065"/>
      <c r="C3484" s="1228" t="s">
        <v>5716</v>
      </c>
      <c r="D3484" s="1263" t="s">
        <v>2850</v>
      </c>
      <c r="E3484" s="80" t="s">
        <v>504</v>
      </c>
      <c r="F3484" s="229">
        <v>0</v>
      </c>
      <c r="G3484" s="85"/>
      <c r="H3484" s="201">
        <f t="shared" si="164"/>
        <v>0</v>
      </c>
      <c r="I3484" s="154">
        <f t="shared" si="165"/>
        <v>0</v>
      </c>
    </row>
    <row r="3485" spans="1:9" s="172" customFormat="1" ht="20.100000000000001" customHeight="1">
      <c r="A3485" s="807"/>
      <c r="B3485" s="1071">
        <v>400</v>
      </c>
      <c r="C3485" s="180" t="s">
        <v>5717</v>
      </c>
      <c r="D3485" s="1263" t="s">
        <v>2850</v>
      </c>
      <c r="E3485" s="80" t="s">
        <v>504</v>
      </c>
      <c r="F3485" s="362">
        <v>2</v>
      </c>
      <c r="G3485" s="85"/>
      <c r="H3485" s="201">
        <f t="shared" si="164"/>
        <v>0</v>
      </c>
      <c r="I3485" s="154">
        <f t="shared" si="165"/>
        <v>0</v>
      </c>
    </row>
    <row r="3486" spans="1:9" s="172" customFormat="1" ht="20.100000000000001" customHeight="1">
      <c r="A3486" s="807"/>
      <c r="B3486" s="1078"/>
      <c r="C3486" s="1156" t="s">
        <v>26517</v>
      </c>
      <c r="D3486" s="1263" t="s">
        <v>2850</v>
      </c>
      <c r="E3486" s="80" t="s">
        <v>504</v>
      </c>
      <c r="F3486" s="362">
        <v>0</v>
      </c>
      <c r="G3486" s="85"/>
      <c r="H3486" s="201">
        <f t="shared" si="164"/>
        <v>0</v>
      </c>
      <c r="I3486" s="154">
        <f t="shared" si="165"/>
        <v>0</v>
      </c>
    </row>
    <row r="3487" spans="1:9" s="172" customFormat="1" ht="20.100000000000001" customHeight="1">
      <c r="A3487" s="807"/>
      <c r="B3487" s="1071">
        <v>500</v>
      </c>
      <c r="C3487" s="1228" t="s">
        <v>25840</v>
      </c>
      <c r="D3487" s="1263" t="s">
        <v>2850</v>
      </c>
      <c r="E3487" s="80" t="s">
        <v>504</v>
      </c>
      <c r="F3487" s="362">
        <v>0</v>
      </c>
      <c r="G3487" s="85"/>
      <c r="H3487" s="201">
        <f t="shared" si="164"/>
        <v>0</v>
      </c>
      <c r="I3487" s="154">
        <f t="shared" si="165"/>
        <v>0</v>
      </c>
    </row>
    <row r="3488" spans="1:9" s="172" customFormat="1" ht="20.100000000000001" customHeight="1">
      <c r="A3488" s="807"/>
      <c r="B3488" s="1071">
        <v>400</v>
      </c>
      <c r="C3488" s="1228" t="s">
        <v>5718</v>
      </c>
      <c r="D3488" s="1263" t="s">
        <v>2850</v>
      </c>
      <c r="E3488" s="80" t="s">
        <v>504</v>
      </c>
      <c r="F3488" s="785">
        <v>0</v>
      </c>
      <c r="G3488" s="85"/>
      <c r="H3488" s="201">
        <f t="shared" si="164"/>
        <v>0</v>
      </c>
      <c r="I3488" s="154">
        <f t="shared" si="165"/>
        <v>0</v>
      </c>
    </row>
    <row r="3489" spans="1:9" s="172" customFormat="1" ht="20.100000000000001" customHeight="1">
      <c r="A3489" s="807"/>
      <c r="B3489" s="1071">
        <v>450</v>
      </c>
      <c r="C3489" s="180" t="s">
        <v>5719</v>
      </c>
      <c r="D3489" s="1438" t="s">
        <v>2850</v>
      </c>
      <c r="E3489" s="80" t="s">
        <v>504</v>
      </c>
      <c r="F3489" s="785">
        <v>0</v>
      </c>
      <c r="G3489" s="85"/>
      <c r="H3489" s="201">
        <f t="shared" si="164"/>
        <v>0</v>
      </c>
      <c r="I3489" s="154">
        <f t="shared" si="165"/>
        <v>0</v>
      </c>
    </row>
    <row r="3490" spans="1:9" s="172" customFormat="1" ht="20.100000000000001" customHeight="1">
      <c r="A3490" s="807"/>
      <c r="B3490" s="1071">
        <v>500</v>
      </c>
      <c r="C3490" s="1156" t="s">
        <v>9363</v>
      </c>
      <c r="D3490" s="1263" t="s">
        <v>2850</v>
      </c>
      <c r="E3490" s="80" t="s">
        <v>504</v>
      </c>
      <c r="F3490" s="362">
        <v>0</v>
      </c>
      <c r="G3490" s="85"/>
      <c r="H3490" s="201">
        <f t="shared" si="164"/>
        <v>0</v>
      </c>
      <c r="I3490" s="154">
        <f t="shared" si="165"/>
        <v>0</v>
      </c>
    </row>
    <row r="3491" spans="1:9" s="172" customFormat="1" ht="20.100000000000001" customHeight="1">
      <c r="A3491" s="807"/>
      <c r="B3491" s="1071">
        <v>500</v>
      </c>
      <c r="C3491" s="1228" t="s">
        <v>5720</v>
      </c>
      <c r="D3491" s="1263" t="s">
        <v>2850</v>
      </c>
      <c r="E3491" s="80" t="s">
        <v>504</v>
      </c>
      <c r="F3491" s="362">
        <v>0</v>
      </c>
      <c r="G3491" s="85"/>
      <c r="H3491" s="201">
        <f t="shared" si="164"/>
        <v>0</v>
      </c>
      <c r="I3491" s="154">
        <f t="shared" si="165"/>
        <v>0</v>
      </c>
    </row>
    <row r="3492" spans="1:9" s="172" customFormat="1" ht="20.100000000000001" customHeight="1">
      <c r="A3492" s="807"/>
      <c r="B3492" s="1078">
        <v>550</v>
      </c>
      <c r="C3492" s="1156" t="s">
        <v>9362</v>
      </c>
      <c r="D3492" s="1263" t="s">
        <v>2850</v>
      </c>
      <c r="E3492" s="80" t="s">
        <v>504</v>
      </c>
      <c r="F3492" s="362">
        <v>0</v>
      </c>
      <c r="G3492" s="85"/>
      <c r="H3492" s="201">
        <f t="shared" si="164"/>
        <v>0</v>
      </c>
      <c r="I3492" s="154">
        <f t="shared" si="165"/>
        <v>0</v>
      </c>
    </row>
    <row r="3493" spans="1:9" s="172" customFormat="1" ht="20.100000000000001" customHeight="1">
      <c r="A3493" s="807"/>
      <c r="B3493" s="1092"/>
      <c r="C3493" s="1156" t="s">
        <v>9364</v>
      </c>
      <c r="D3493" s="1263" t="s">
        <v>2850</v>
      </c>
      <c r="E3493" s="80" t="s">
        <v>504</v>
      </c>
      <c r="F3493" s="229">
        <v>0</v>
      </c>
      <c r="G3493" s="85"/>
      <c r="H3493" s="201">
        <f t="shared" si="164"/>
        <v>0</v>
      </c>
      <c r="I3493" s="154">
        <f t="shared" si="165"/>
        <v>0</v>
      </c>
    </row>
    <row r="3494" spans="1:9" s="172" customFormat="1" ht="20.100000000000001" customHeight="1">
      <c r="A3494" s="807"/>
      <c r="B3494" s="1065"/>
      <c r="C3494" s="180" t="s">
        <v>4193</v>
      </c>
      <c r="D3494" s="794"/>
      <c r="E3494" s="80" t="s">
        <v>504</v>
      </c>
      <c r="F3494" s="229">
        <v>0</v>
      </c>
      <c r="G3494" s="85"/>
      <c r="H3494" s="201">
        <f t="shared" si="164"/>
        <v>0</v>
      </c>
      <c r="I3494" s="154">
        <f t="shared" si="165"/>
        <v>0</v>
      </c>
    </row>
    <row r="3495" spans="1:9" s="172" customFormat="1" ht="20.100000000000001" customHeight="1">
      <c r="A3495" s="807"/>
      <c r="B3495" s="1065"/>
      <c r="C3495" s="180" t="s">
        <v>4160</v>
      </c>
      <c r="D3495" s="179" t="s">
        <v>4354</v>
      </c>
      <c r="E3495" s="80" t="s">
        <v>504</v>
      </c>
      <c r="F3495" s="229">
        <v>0</v>
      </c>
      <c r="G3495" s="85"/>
      <c r="H3495" s="201">
        <f t="shared" si="164"/>
        <v>0</v>
      </c>
      <c r="I3495" s="154">
        <f t="shared" si="165"/>
        <v>0</v>
      </c>
    </row>
    <row r="3496" spans="1:9" s="172" customFormat="1" ht="20.100000000000001" customHeight="1">
      <c r="A3496" s="807"/>
      <c r="B3496" s="1071">
        <v>550</v>
      </c>
      <c r="C3496" s="180" t="s">
        <v>5721</v>
      </c>
      <c r="D3496" s="1263" t="s">
        <v>2850</v>
      </c>
      <c r="E3496" s="80" t="s">
        <v>504</v>
      </c>
      <c r="F3496" s="785">
        <v>0</v>
      </c>
      <c r="G3496" s="85"/>
      <c r="H3496" s="201">
        <f t="shared" si="164"/>
        <v>0</v>
      </c>
      <c r="I3496" s="154">
        <f t="shared" si="165"/>
        <v>0</v>
      </c>
    </row>
    <row r="3497" spans="1:9" s="172" customFormat="1" ht="20.100000000000001" customHeight="1">
      <c r="A3497" s="807"/>
      <c r="B3497" s="1071">
        <v>600</v>
      </c>
      <c r="C3497" s="1156" t="s">
        <v>14297</v>
      </c>
      <c r="D3497" s="1263" t="s">
        <v>2850</v>
      </c>
      <c r="E3497" s="80" t="s">
        <v>504</v>
      </c>
      <c r="F3497" s="362">
        <v>0</v>
      </c>
      <c r="G3497" s="85"/>
      <c r="H3497" s="201">
        <f t="shared" si="164"/>
        <v>0</v>
      </c>
      <c r="I3497" s="154">
        <f t="shared" si="165"/>
        <v>0</v>
      </c>
    </row>
    <row r="3498" spans="1:9" s="172" customFormat="1" ht="20.100000000000001" customHeight="1">
      <c r="A3498" s="807"/>
      <c r="B3498" s="1079"/>
      <c r="C3498" s="1156" t="s">
        <v>11793</v>
      </c>
      <c r="D3498" s="1263" t="s">
        <v>2850</v>
      </c>
      <c r="E3498" s="80" t="s">
        <v>504</v>
      </c>
      <c r="F3498" s="785">
        <v>0</v>
      </c>
      <c r="G3498" s="85"/>
      <c r="H3498" s="201">
        <f t="shared" si="164"/>
        <v>0</v>
      </c>
      <c r="I3498" s="154">
        <f t="shared" si="165"/>
        <v>0</v>
      </c>
    </row>
    <row r="3499" spans="1:9" s="172" customFormat="1" ht="20.100000000000001" customHeight="1">
      <c r="A3499" s="807"/>
      <c r="B3499" s="1079"/>
      <c r="C3499" s="1156" t="s">
        <v>14298</v>
      </c>
      <c r="D3499" s="1263" t="s">
        <v>2850</v>
      </c>
      <c r="E3499" s="80" t="s">
        <v>504</v>
      </c>
      <c r="F3499" s="321">
        <v>0</v>
      </c>
      <c r="G3499" s="85"/>
      <c r="H3499" s="201">
        <f t="shared" si="164"/>
        <v>0</v>
      </c>
      <c r="I3499" s="154">
        <f t="shared" si="165"/>
        <v>0</v>
      </c>
    </row>
    <row r="3500" spans="1:9" s="172" customFormat="1" ht="20.100000000000001" customHeight="1">
      <c r="A3500" s="807"/>
      <c r="B3500" s="1071">
        <v>600</v>
      </c>
      <c r="C3500" s="1156" t="s">
        <v>14299</v>
      </c>
      <c r="D3500" s="1263" t="s">
        <v>2850</v>
      </c>
      <c r="E3500" s="80" t="s">
        <v>504</v>
      </c>
      <c r="F3500" s="362">
        <v>0</v>
      </c>
      <c r="G3500" s="85"/>
      <c r="H3500" s="201">
        <f t="shared" si="164"/>
        <v>0</v>
      </c>
      <c r="I3500" s="154">
        <f t="shared" si="165"/>
        <v>0</v>
      </c>
    </row>
    <row r="3501" spans="1:9" s="172" customFormat="1" ht="20.100000000000001" customHeight="1">
      <c r="A3501" s="807"/>
      <c r="B3501" s="1071">
        <v>600</v>
      </c>
      <c r="C3501" s="338" t="s">
        <v>5722</v>
      </c>
      <c r="D3501" s="1263" t="s">
        <v>2850</v>
      </c>
      <c r="E3501" s="80" t="s">
        <v>504</v>
      </c>
      <c r="F3501" s="362">
        <v>2</v>
      </c>
      <c r="G3501" s="229"/>
      <c r="H3501" s="201">
        <f t="shared" si="164"/>
        <v>0</v>
      </c>
      <c r="I3501" s="154">
        <f t="shared" si="165"/>
        <v>0</v>
      </c>
    </row>
    <row r="3502" spans="1:9" s="172" customFormat="1" ht="20.100000000000001" customHeight="1">
      <c r="A3502" s="807"/>
      <c r="B3502" s="1071">
        <v>600</v>
      </c>
      <c r="C3502" s="1156" t="s">
        <v>9365</v>
      </c>
      <c r="D3502" s="1263" t="s">
        <v>2850</v>
      </c>
      <c r="E3502" s="80" t="s">
        <v>504</v>
      </c>
      <c r="F3502" s="362">
        <v>0</v>
      </c>
      <c r="G3502" s="85"/>
      <c r="H3502" s="201">
        <f t="shared" si="164"/>
        <v>0</v>
      </c>
      <c r="I3502" s="154">
        <f t="shared" si="165"/>
        <v>0</v>
      </c>
    </row>
    <row r="3503" spans="1:9" s="172" customFormat="1" ht="20.100000000000001" customHeight="1">
      <c r="A3503" s="807"/>
      <c r="B3503" s="1079"/>
      <c r="C3503" s="1156" t="s">
        <v>14300</v>
      </c>
      <c r="D3503" s="1263" t="s">
        <v>2850</v>
      </c>
      <c r="E3503" s="80" t="s">
        <v>504</v>
      </c>
      <c r="F3503" s="785">
        <v>0</v>
      </c>
      <c r="G3503" s="85"/>
      <c r="H3503" s="201">
        <f t="shared" si="164"/>
        <v>0</v>
      </c>
      <c r="I3503" s="154">
        <f t="shared" si="165"/>
        <v>0</v>
      </c>
    </row>
    <row r="3504" spans="1:9" s="172" customFormat="1" ht="20.100000000000001" customHeight="1">
      <c r="A3504" s="807"/>
      <c r="B3504" s="1071">
        <v>650</v>
      </c>
      <c r="C3504" s="1156" t="s">
        <v>9366</v>
      </c>
      <c r="D3504" s="1263" t="s">
        <v>2850</v>
      </c>
      <c r="E3504" s="80" t="s">
        <v>504</v>
      </c>
      <c r="F3504" s="362">
        <v>0</v>
      </c>
      <c r="G3504" s="85"/>
      <c r="H3504" s="201">
        <f t="shared" si="164"/>
        <v>0</v>
      </c>
      <c r="I3504" s="154">
        <f t="shared" si="165"/>
        <v>0</v>
      </c>
    </row>
    <row r="3505" spans="1:9" s="172" customFormat="1" ht="20.100000000000001" customHeight="1">
      <c r="A3505" s="807"/>
      <c r="B3505" s="1071">
        <v>650</v>
      </c>
      <c r="C3505" s="1156" t="s">
        <v>17989</v>
      </c>
      <c r="D3505" s="1263" t="s">
        <v>2850</v>
      </c>
      <c r="E3505" s="80" t="s">
        <v>504</v>
      </c>
      <c r="F3505" s="362">
        <v>1</v>
      </c>
      <c r="G3505" s="85"/>
      <c r="H3505" s="201">
        <f t="shared" si="164"/>
        <v>0</v>
      </c>
      <c r="I3505" s="154">
        <f t="shared" si="165"/>
        <v>0</v>
      </c>
    </row>
    <row r="3506" spans="1:9" s="172" customFormat="1" ht="20.100000000000001" customHeight="1">
      <c r="A3506" s="807"/>
      <c r="B3506" s="1071">
        <v>600</v>
      </c>
      <c r="C3506" s="180" t="s">
        <v>5723</v>
      </c>
      <c r="D3506" s="1263" t="s">
        <v>2850</v>
      </c>
      <c r="E3506" s="80" t="s">
        <v>504</v>
      </c>
      <c r="F3506" s="362">
        <v>3</v>
      </c>
      <c r="G3506" s="85"/>
      <c r="H3506" s="201">
        <f t="shared" si="164"/>
        <v>0</v>
      </c>
      <c r="I3506" s="154">
        <f t="shared" si="165"/>
        <v>0</v>
      </c>
    </row>
    <row r="3507" spans="1:9" s="172" customFormat="1" ht="20.100000000000001" customHeight="1">
      <c r="A3507" s="807"/>
      <c r="B3507" s="1071">
        <v>650</v>
      </c>
      <c r="C3507" s="1156" t="s">
        <v>11794</v>
      </c>
      <c r="D3507" s="1263" t="s">
        <v>2850</v>
      </c>
      <c r="E3507" s="80" t="s">
        <v>504</v>
      </c>
      <c r="F3507" s="362">
        <v>0</v>
      </c>
      <c r="G3507" s="85"/>
      <c r="H3507" s="201">
        <f t="shared" si="164"/>
        <v>0</v>
      </c>
      <c r="I3507" s="154">
        <f t="shared" si="165"/>
        <v>0</v>
      </c>
    </row>
    <row r="3508" spans="1:9" s="172" customFormat="1" ht="20.100000000000001" customHeight="1">
      <c r="A3508" s="807"/>
      <c r="B3508" s="1071">
        <v>650</v>
      </c>
      <c r="C3508" s="1445" t="s">
        <v>5724</v>
      </c>
      <c r="D3508" s="1263" t="s">
        <v>2850</v>
      </c>
      <c r="E3508" s="80" t="s">
        <v>504</v>
      </c>
      <c r="F3508" s="362">
        <v>1</v>
      </c>
      <c r="G3508" s="85"/>
      <c r="H3508" s="201">
        <f t="shared" si="164"/>
        <v>0</v>
      </c>
      <c r="I3508" s="154">
        <f t="shared" si="165"/>
        <v>0</v>
      </c>
    </row>
    <row r="3509" spans="1:9" s="172" customFormat="1" ht="20.100000000000001" customHeight="1">
      <c r="A3509" s="807"/>
      <c r="B3509" s="1071">
        <v>650</v>
      </c>
      <c r="C3509" s="1156" t="s">
        <v>14301</v>
      </c>
      <c r="D3509" s="1263" t="s">
        <v>2850</v>
      </c>
      <c r="E3509" s="80" t="s">
        <v>504</v>
      </c>
      <c r="F3509" s="362">
        <v>1</v>
      </c>
      <c r="G3509" s="85"/>
      <c r="H3509" s="201">
        <f t="shared" si="164"/>
        <v>0</v>
      </c>
      <c r="I3509" s="154">
        <f t="shared" si="165"/>
        <v>0</v>
      </c>
    </row>
    <row r="3510" spans="1:9" s="172" customFormat="1" ht="20.100000000000001" customHeight="1">
      <c r="A3510" s="807"/>
      <c r="B3510" s="1071">
        <v>600</v>
      </c>
      <c r="C3510" s="539" t="s">
        <v>5725</v>
      </c>
      <c r="D3510" s="794"/>
      <c r="E3510" s="80" t="s">
        <v>504</v>
      </c>
      <c r="F3510" s="362">
        <v>2</v>
      </c>
      <c r="G3510" s="85"/>
      <c r="H3510" s="201">
        <f t="shared" si="164"/>
        <v>0</v>
      </c>
      <c r="I3510" s="154">
        <f t="shared" si="165"/>
        <v>0</v>
      </c>
    </row>
    <row r="3511" spans="1:9" s="172" customFormat="1" ht="20.100000000000001" customHeight="1">
      <c r="A3511" s="807"/>
      <c r="B3511" s="1071">
        <v>650</v>
      </c>
      <c r="C3511" s="1228" t="s">
        <v>13768</v>
      </c>
      <c r="D3511" s="1263" t="s">
        <v>2850</v>
      </c>
      <c r="E3511" s="80" t="s">
        <v>504</v>
      </c>
      <c r="F3511" s="362">
        <v>1</v>
      </c>
      <c r="G3511" s="85"/>
      <c r="H3511" s="201">
        <f t="shared" si="164"/>
        <v>0</v>
      </c>
      <c r="I3511" s="154">
        <f t="shared" si="165"/>
        <v>0</v>
      </c>
    </row>
    <row r="3512" spans="1:9" s="172" customFormat="1" ht="20.100000000000001" customHeight="1">
      <c r="A3512" s="807"/>
      <c r="B3512" s="1071">
        <v>650</v>
      </c>
      <c r="C3512" s="180" t="s">
        <v>13896</v>
      </c>
      <c r="D3512" s="1438" t="s">
        <v>2850</v>
      </c>
      <c r="E3512" s="80" t="s">
        <v>504</v>
      </c>
      <c r="F3512" s="362">
        <v>1</v>
      </c>
      <c r="G3512" s="85"/>
      <c r="H3512" s="201">
        <f t="shared" si="164"/>
        <v>0</v>
      </c>
      <c r="I3512" s="154">
        <f t="shared" si="165"/>
        <v>0</v>
      </c>
    </row>
    <row r="3513" spans="1:9" s="172" customFormat="1" ht="20.100000000000001" customHeight="1">
      <c r="A3513" s="807"/>
      <c r="B3513" s="1071">
        <v>700</v>
      </c>
      <c r="C3513" s="520" t="s">
        <v>13648</v>
      </c>
      <c r="D3513" s="794">
        <v>1</v>
      </c>
      <c r="E3513" s="80" t="s">
        <v>504</v>
      </c>
      <c r="F3513" s="362">
        <v>1</v>
      </c>
      <c r="G3513" s="85"/>
      <c r="H3513" s="201">
        <f t="shared" si="164"/>
        <v>0</v>
      </c>
      <c r="I3513" s="154">
        <f t="shared" si="165"/>
        <v>0</v>
      </c>
    </row>
    <row r="3514" spans="1:9" s="172" customFormat="1" ht="20.100000000000001" customHeight="1">
      <c r="A3514" s="807"/>
      <c r="B3514" s="1066">
        <v>700</v>
      </c>
      <c r="C3514" s="1228" t="s">
        <v>9884</v>
      </c>
      <c r="D3514" s="794"/>
      <c r="E3514" s="80" t="s">
        <v>504</v>
      </c>
      <c r="F3514" s="362">
        <v>1</v>
      </c>
      <c r="G3514" s="85"/>
      <c r="H3514" s="201">
        <f t="shared" si="164"/>
        <v>0</v>
      </c>
      <c r="I3514" s="154">
        <f t="shared" si="165"/>
        <v>0</v>
      </c>
    </row>
    <row r="3515" spans="1:9" s="172" customFormat="1" ht="20.100000000000001" customHeight="1">
      <c r="A3515" s="807"/>
      <c r="B3515" s="1071">
        <v>750</v>
      </c>
      <c r="C3515" s="180" t="s">
        <v>13860</v>
      </c>
      <c r="D3515" s="1438" t="s">
        <v>2850</v>
      </c>
      <c r="E3515" s="80" t="s">
        <v>504</v>
      </c>
      <c r="F3515" s="362">
        <v>1</v>
      </c>
      <c r="G3515" s="85"/>
      <c r="H3515" s="201">
        <f t="shared" si="164"/>
        <v>0</v>
      </c>
      <c r="I3515" s="154">
        <f t="shared" si="165"/>
        <v>0</v>
      </c>
    </row>
    <row r="3516" spans="1:9" s="172" customFormat="1" ht="20.100000000000001" customHeight="1">
      <c r="A3516" s="807"/>
      <c r="B3516" s="1071">
        <v>800</v>
      </c>
      <c r="C3516" s="520" t="s">
        <v>5726</v>
      </c>
      <c r="D3516" s="794">
        <v>1</v>
      </c>
      <c r="E3516" s="80" t="s">
        <v>504</v>
      </c>
      <c r="F3516" s="362">
        <v>1</v>
      </c>
      <c r="G3516" s="85"/>
      <c r="H3516" s="201">
        <f t="shared" si="164"/>
        <v>0</v>
      </c>
      <c r="I3516" s="154">
        <f t="shared" si="165"/>
        <v>0</v>
      </c>
    </row>
    <row r="3517" spans="1:9" s="172" customFormat="1" ht="20.100000000000001" customHeight="1">
      <c r="A3517" s="807"/>
      <c r="B3517" s="1071">
        <v>800</v>
      </c>
      <c r="C3517" s="1228" t="s">
        <v>10041</v>
      </c>
      <c r="D3517" s="794"/>
      <c r="E3517" s="80" t="s">
        <v>504</v>
      </c>
      <c r="F3517" s="362">
        <v>1</v>
      </c>
      <c r="G3517" s="85"/>
      <c r="H3517" s="201">
        <f t="shared" si="164"/>
        <v>0</v>
      </c>
      <c r="I3517" s="154">
        <f t="shared" si="165"/>
        <v>0</v>
      </c>
    </row>
    <row r="3518" spans="1:9" s="172" customFormat="1" ht="20.100000000000001" customHeight="1">
      <c r="A3518" s="807"/>
      <c r="B3518" s="1063">
        <v>800</v>
      </c>
      <c r="C3518" s="520" t="s">
        <v>5727</v>
      </c>
      <c r="D3518" s="978">
        <v>1</v>
      </c>
      <c r="E3518" s="80" t="s">
        <v>504</v>
      </c>
      <c r="F3518" s="321">
        <v>0</v>
      </c>
      <c r="G3518" s="85"/>
      <c r="H3518" s="201">
        <f t="shared" si="164"/>
        <v>0</v>
      </c>
      <c r="I3518" s="154">
        <f t="shared" si="165"/>
        <v>0</v>
      </c>
    </row>
    <row r="3519" spans="1:9" s="1204" customFormat="1" ht="20.100000000000001" customHeight="1">
      <c r="A3519" s="804"/>
      <c r="B3519" s="1068"/>
      <c r="C3519" s="520"/>
      <c r="D3519" s="31"/>
      <c r="E3519" s="1196"/>
      <c r="F3519" s="31"/>
      <c r="G3519" s="85"/>
      <c r="H3519" s="201"/>
      <c r="I3519" s="1203"/>
    </row>
    <row r="3520" spans="1:9" s="172" customFormat="1" ht="20.100000000000001" customHeight="1">
      <c r="A3520" s="807"/>
      <c r="B3520" s="1087"/>
      <c r="C3520" s="525" t="s">
        <v>23848</v>
      </c>
      <c r="D3520" s="794">
        <v>1</v>
      </c>
      <c r="E3520" s="80"/>
      <c r="F3520" s="362">
        <v>0</v>
      </c>
      <c r="G3520" s="85"/>
      <c r="H3520" s="201">
        <f t="shared" ref="H3520:H3551" si="166">A3520*G3520</f>
        <v>0</v>
      </c>
      <c r="I3520" s="154">
        <f t="shared" ref="I3520:I3551" si="167">B3520*G3520</f>
        <v>0</v>
      </c>
    </row>
    <row r="3521" spans="1:9" s="172" customFormat="1" ht="20.100000000000001" customHeight="1">
      <c r="A3521" s="807"/>
      <c r="B3521" s="1071">
        <v>450</v>
      </c>
      <c r="C3521" s="525" t="s">
        <v>23851</v>
      </c>
      <c r="D3521" s="794">
        <v>1</v>
      </c>
      <c r="E3521" s="80"/>
      <c r="F3521" s="362">
        <v>0</v>
      </c>
      <c r="G3521" s="229"/>
      <c r="H3521" s="201">
        <f t="shared" si="166"/>
        <v>0</v>
      </c>
      <c r="I3521" s="154">
        <f t="shared" si="167"/>
        <v>0</v>
      </c>
    </row>
    <row r="3522" spans="1:9" s="172" customFormat="1" ht="20.100000000000001" customHeight="1">
      <c r="A3522" s="807"/>
      <c r="B3522" s="1087"/>
      <c r="C3522" s="525" t="s">
        <v>18962</v>
      </c>
      <c r="D3522" s="794">
        <v>1</v>
      </c>
      <c r="E3522" s="80"/>
      <c r="F3522" s="362">
        <v>0</v>
      </c>
      <c r="G3522" s="85"/>
      <c r="H3522" s="201">
        <f t="shared" si="166"/>
        <v>0</v>
      </c>
      <c r="I3522" s="154">
        <f t="shared" si="167"/>
        <v>0</v>
      </c>
    </row>
    <row r="3523" spans="1:9" s="172" customFormat="1" ht="20.100000000000001" customHeight="1">
      <c r="A3523" s="807"/>
      <c r="B3523" s="1087"/>
      <c r="C3523" s="525" t="s">
        <v>18961</v>
      </c>
      <c r="D3523" s="794">
        <v>1</v>
      </c>
      <c r="E3523" s="80"/>
      <c r="F3523" s="362">
        <v>0</v>
      </c>
      <c r="G3523" s="85"/>
      <c r="H3523" s="201">
        <f t="shared" si="166"/>
        <v>0</v>
      </c>
      <c r="I3523" s="154">
        <f t="shared" si="167"/>
        <v>0</v>
      </c>
    </row>
    <row r="3524" spans="1:9" s="172" customFormat="1" ht="20.100000000000001" customHeight="1">
      <c r="A3524" s="807"/>
      <c r="B3524" s="1066"/>
      <c r="C3524" s="525" t="s">
        <v>23849</v>
      </c>
      <c r="D3524" s="794">
        <v>1</v>
      </c>
      <c r="E3524" s="80"/>
      <c r="F3524" s="229">
        <v>0</v>
      </c>
      <c r="G3524" s="85"/>
      <c r="H3524" s="201">
        <f t="shared" si="166"/>
        <v>0</v>
      </c>
      <c r="I3524" s="154">
        <f t="shared" si="167"/>
        <v>0</v>
      </c>
    </row>
    <row r="3525" spans="1:9" s="172" customFormat="1" ht="20.100000000000001" customHeight="1">
      <c r="A3525" s="807"/>
      <c r="B3525" s="1066"/>
      <c r="C3525" s="525" t="s">
        <v>23849</v>
      </c>
      <c r="D3525" s="794">
        <v>1</v>
      </c>
      <c r="E3525" s="80"/>
      <c r="F3525" s="229">
        <v>0</v>
      </c>
      <c r="G3525" s="85"/>
      <c r="H3525" s="201">
        <f t="shared" si="166"/>
        <v>0</v>
      </c>
      <c r="I3525" s="154">
        <f t="shared" si="167"/>
        <v>0</v>
      </c>
    </row>
    <row r="3526" spans="1:9" s="172" customFormat="1" ht="20.100000000000001" customHeight="1">
      <c r="A3526" s="807"/>
      <c r="B3526" s="1071">
        <v>350</v>
      </c>
      <c r="C3526" s="525" t="s">
        <v>23850</v>
      </c>
      <c r="D3526" s="794">
        <v>1</v>
      </c>
      <c r="E3526" s="80"/>
      <c r="F3526" s="362">
        <v>1</v>
      </c>
      <c r="G3526" s="85"/>
      <c r="H3526" s="201">
        <f t="shared" si="166"/>
        <v>0</v>
      </c>
      <c r="I3526" s="154">
        <f t="shared" si="167"/>
        <v>0</v>
      </c>
    </row>
    <row r="3527" spans="1:9" s="172" customFormat="1" ht="20.100000000000001" customHeight="1">
      <c r="A3527" s="807"/>
      <c r="B3527" s="1071">
        <v>450</v>
      </c>
      <c r="C3527" s="525" t="s">
        <v>25908</v>
      </c>
      <c r="D3527" s="794">
        <v>1</v>
      </c>
      <c r="E3527" s="80"/>
      <c r="F3527" s="362">
        <v>0</v>
      </c>
      <c r="G3527" s="85"/>
      <c r="H3527" s="201">
        <f t="shared" si="166"/>
        <v>0</v>
      </c>
      <c r="I3527" s="154">
        <f t="shared" si="167"/>
        <v>0</v>
      </c>
    </row>
    <row r="3528" spans="1:9" s="172" customFormat="1" ht="20.100000000000001" customHeight="1">
      <c r="A3528" s="807"/>
      <c r="B3528" s="1071"/>
      <c r="C3528" s="525" t="s">
        <v>23853</v>
      </c>
      <c r="D3528" s="794">
        <v>1</v>
      </c>
      <c r="E3528" s="80"/>
      <c r="F3528" s="229">
        <v>0</v>
      </c>
      <c r="G3528" s="85"/>
      <c r="H3528" s="201">
        <f t="shared" si="166"/>
        <v>0</v>
      </c>
      <c r="I3528" s="154">
        <f t="shared" si="167"/>
        <v>0</v>
      </c>
    </row>
    <row r="3529" spans="1:9" s="172" customFormat="1" ht="20.100000000000001" customHeight="1">
      <c r="A3529" s="807"/>
      <c r="B3529" s="1063"/>
      <c r="C3529" s="525" t="s">
        <v>23852</v>
      </c>
      <c r="D3529" s="794">
        <v>1</v>
      </c>
      <c r="E3529" s="80"/>
      <c r="F3529" s="229">
        <v>0</v>
      </c>
      <c r="G3529" s="85"/>
      <c r="H3529" s="201">
        <f t="shared" si="166"/>
        <v>0</v>
      </c>
      <c r="I3529" s="154">
        <f t="shared" si="167"/>
        <v>0</v>
      </c>
    </row>
    <row r="3530" spans="1:9" s="172" customFormat="1" ht="20.100000000000001" customHeight="1">
      <c r="A3530" s="807"/>
      <c r="B3530" s="1071">
        <v>450</v>
      </c>
      <c r="C3530" s="525" t="s">
        <v>26233</v>
      </c>
      <c r="D3530" s="794">
        <v>1</v>
      </c>
      <c r="E3530" s="80"/>
      <c r="F3530" s="362">
        <v>1</v>
      </c>
      <c r="G3530" s="85"/>
      <c r="H3530" s="201">
        <f t="shared" si="166"/>
        <v>0</v>
      </c>
      <c r="I3530" s="154">
        <f t="shared" si="167"/>
        <v>0</v>
      </c>
    </row>
    <row r="3531" spans="1:9" s="172" customFormat="1" ht="20.100000000000001" customHeight="1">
      <c r="A3531" s="807"/>
      <c r="B3531" s="1063"/>
      <c r="C3531" s="525" t="s">
        <v>26232</v>
      </c>
      <c r="D3531" s="794">
        <v>1</v>
      </c>
      <c r="E3531" s="80"/>
      <c r="F3531" s="229">
        <v>0</v>
      </c>
      <c r="G3531" s="85"/>
      <c r="H3531" s="201">
        <f t="shared" si="166"/>
        <v>0</v>
      </c>
      <c r="I3531" s="154">
        <f t="shared" si="167"/>
        <v>0</v>
      </c>
    </row>
    <row r="3532" spans="1:9" s="172" customFormat="1" ht="20.100000000000001" customHeight="1">
      <c r="A3532" s="807"/>
      <c r="B3532" s="1078">
        <v>500</v>
      </c>
      <c r="C3532" s="525" t="s">
        <v>26003</v>
      </c>
      <c r="D3532" s="794">
        <v>1</v>
      </c>
      <c r="E3532" s="80"/>
      <c r="F3532" s="229">
        <v>0</v>
      </c>
      <c r="G3532" s="85"/>
      <c r="H3532" s="201">
        <f t="shared" si="166"/>
        <v>0</v>
      </c>
      <c r="I3532" s="154">
        <f t="shared" si="167"/>
        <v>0</v>
      </c>
    </row>
    <row r="3533" spans="1:9" s="172" customFormat="1" ht="20.100000000000001" customHeight="1">
      <c r="A3533" s="807"/>
      <c r="B3533" s="1078">
        <v>500</v>
      </c>
      <c r="C3533" s="525" t="s">
        <v>26231</v>
      </c>
      <c r="D3533" s="794">
        <v>1</v>
      </c>
      <c r="E3533" s="80"/>
      <c r="F3533" s="362">
        <v>0</v>
      </c>
      <c r="G3533" s="85"/>
      <c r="H3533" s="201">
        <f t="shared" si="166"/>
        <v>0</v>
      </c>
      <c r="I3533" s="154">
        <f t="shared" si="167"/>
        <v>0</v>
      </c>
    </row>
    <row r="3534" spans="1:9" s="172" customFormat="1" ht="20.100000000000001" customHeight="1">
      <c r="A3534" s="807"/>
      <c r="B3534" s="1063"/>
      <c r="C3534" s="525" t="s">
        <v>15761</v>
      </c>
      <c r="D3534" s="794">
        <v>1</v>
      </c>
      <c r="E3534" s="80"/>
      <c r="F3534" s="229">
        <v>0</v>
      </c>
      <c r="G3534" s="85"/>
      <c r="H3534" s="201">
        <f t="shared" si="166"/>
        <v>0</v>
      </c>
      <c r="I3534" s="154">
        <f t="shared" si="167"/>
        <v>0</v>
      </c>
    </row>
    <row r="3535" spans="1:9" s="172" customFormat="1" ht="20.100000000000001" customHeight="1">
      <c r="A3535" s="807"/>
      <c r="B3535" s="1063"/>
      <c r="C3535" s="525" t="s">
        <v>15761</v>
      </c>
      <c r="D3535" s="794">
        <v>1</v>
      </c>
      <c r="E3535" s="80"/>
      <c r="F3535" s="362">
        <v>0</v>
      </c>
      <c r="G3535" s="85"/>
      <c r="H3535" s="201">
        <f t="shared" si="166"/>
        <v>0</v>
      </c>
      <c r="I3535" s="154">
        <f t="shared" si="167"/>
        <v>0</v>
      </c>
    </row>
    <row r="3536" spans="1:9" s="172" customFormat="1" ht="20.100000000000001" customHeight="1">
      <c r="A3536" s="807"/>
      <c r="B3536" s="1071"/>
      <c r="C3536" s="525" t="s">
        <v>15762</v>
      </c>
      <c r="D3536" s="794"/>
      <c r="E3536" s="80"/>
      <c r="F3536" s="362">
        <v>0</v>
      </c>
      <c r="G3536" s="85"/>
      <c r="H3536" s="201">
        <f t="shared" si="166"/>
        <v>0</v>
      </c>
      <c r="I3536" s="154">
        <f t="shared" si="167"/>
        <v>0</v>
      </c>
    </row>
    <row r="3537" spans="1:9" s="172" customFormat="1" ht="20.100000000000001" customHeight="1">
      <c r="A3537" s="807"/>
      <c r="B3537" s="1065"/>
      <c r="C3537" s="525" t="s">
        <v>367</v>
      </c>
      <c r="D3537" s="794"/>
      <c r="E3537" s="80"/>
      <c r="F3537" s="229">
        <v>0</v>
      </c>
      <c r="G3537" s="85"/>
      <c r="H3537" s="201">
        <f t="shared" si="166"/>
        <v>0</v>
      </c>
      <c r="I3537" s="154">
        <f t="shared" si="167"/>
        <v>0</v>
      </c>
    </row>
    <row r="3538" spans="1:9" s="172" customFormat="1" ht="20.100000000000001" customHeight="1">
      <c r="A3538" s="807"/>
      <c r="B3538" s="1065"/>
      <c r="C3538" s="525" t="s">
        <v>367</v>
      </c>
      <c r="D3538" s="794"/>
      <c r="E3538" s="80"/>
      <c r="F3538" s="229">
        <v>0</v>
      </c>
      <c r="G3538" s="85"/>
      <c r="H3538" s="201">
        <f t="shared" si="166"/>
        <v>0</v>
      </c>
      <c r="I3538" s="154">
        <f t="shared" si="167"/>
        <v>0</v>
      </c>
    </row>
    <row r="3539" spans="1:9" s="172" customFormat="1" ht="20.100000000000001" customHeight="1">
      <c r="A3539" s="807"/>
      <c r="B3539" s="1071">
        <v>150</v>
      </c>
      <c r="C3539" s="519" t="s">
        <v>13173</v>
      </c>
      <c r="D3539" s="794">
        <v>1</v>
      </c>
      <c r="E3539" s="80"/>
      <c r="F3539" s="321">
        <v>1</v>
      </c>
      <c r="G3539" s="85"/>
      <c r="H3539" s="201">
        <f t="shared" si="166"/>
        <v>0</v>
      </c>
      <c r="I3539" s="154">
        <f t="shared" si="167"/>
        <v>0</v>
      </c>
    </row>
    <row r="3540" spans="1:9" s="172" customFormat="1" ht="20.100000000000001" customHeight="1">
      <c r="A3540" s="807"/>
      <c r="B3540" s="1071">
        <v>250</v>
      </c>
      <c r="C3540" s="519" t="s">
        <v>13172</v>
      </c>
      <c r="D3540" s="794">
        <v>1</v>
      </c>
      <c r="E3540" s="80"/>
      <c r="F3540" s="321">
        <v>1</v>
      </c>
      <c r="G3540" s="85"/>
      <c r="H3540" s="201">
        <f t="shared" si="166"/>
        <v>0</v>
      </c>
      <c r="I3540" s="154">
        <f t="shared" si="167"/>
        <v>0</v>
      </c>
    </row>
    <row r="3541" spans="1:9" s="172" customFormat="1" ht="20.100000000000001" customHeight="1">
      <c r="A3541" s="803">
        <v>80</v>
      </c>
      <c r="B3541" s="1071">
        <v>100</v>
      </c>
      <c r="C3541" s="39" t="s">
        <v>3063</v>
      </c>
      <c r="D3541" s="567">
        <v>1</v>
      </c>
      <c r="E3541" s="80"/>
      <c r="F3541" s="229">
        <v>3</v>
      </c>
      <c r="G3541" s="85"/>
      <c r="H3541" s="201">
        <f t="shared" si="166"/>
        <v>0</v>
      </c>
      <c r="I3541" s="154">
        <f t="shared" si="167"/>
        <v>0</v>
      </c>
    </row>
    <row r="3542" spans="1:9" s="172" customFormat="1" ht="20.100000000000001" customHeight="1">
      <c r="A3542" s="807"/>
      <c r="B3542" s="1063">
        <v>1500</v>
      </c>
      <c r="C3542" s="39" t="s">
        <v>13174</v>
      </c>
      <c r="D3542" s="794">
        <v>1</v>
      </c>
      <c r="E3542" s="1266"/>
      <c r="F3542" s="321">
        <v>1</v>
      </c>
      <c r="G3542" s="85"/>
      <c r="H3542" s="201">
        <f t="shared" si="166"/>
        <v>0</v>
      </c>
      <c r="I3542" s="154">
        <f t="shared" si="167"/>
        <v>0</v>
      </c>
    </row>
    <row r="3543" spans="1:9" s="172" customFormat="1" ht="20.100000000000001" customHeight="1">
      <c r="A3543" s="807"/>
      <c r="B3543" s="1071">
        <v>400</v>
      </c>
      <c r="C3543" s="39" t="s">
        <v>13181</v>
      </c>
      <c r="D3543" s="794">
        <v>1</v>
      </c>
      <c r="E3543" s="1266"/>
      <c r="F3543" s="321">
        <v>10</v>
      </c>
      <c r="G3543" s="85"/>
      <c r="H3543" s="201">
        <f t="shared" si="166"/>
        <v>0</v>
      </c>
      <c r="I3543" s="154">
        <f t="shared" si="167"/>
        <v>0</v>
      </c>
    </row>
    <row r="3544" spans="1:9" s="172" customFormat="1" ht="20.100000000000001" customHeight="1">
      <c r="A3544" s="803">
        <v>80</v>
      </c>
      <c r="B3544" s="1071">
        <v>100</v>
      </c>
      <c r="C3544" s="523" t="s">
        <v>4315</v>
      </c>
      <c r="D3544" s="567">
        <v>1</v>
      </c>
      <c r="E3544" s="80"/>
      <c r="F3544" s="229">
        <v>9</v>
      </c>
      <c r="G3544" s="85"/>
      <c r="H3544" s="201">
        <f t="shared" si="166"/>
        <v>0</v>
      </c>
      <c r="I3544" s="154">
        <f t="shared" si="167"/>
        <v>0</v>
      </c>
    </row>
    <row r="3545" spans="1:9" s="172" customFormat="1" ht="20.100000000000001" customHeight="1">
      <c r="A3545" s="803">
        <v>80</v>
      </c>
      <c r="B3545" s="1071">
        <v>100</v>
      </c>
      <c r="C3545" s="33" t="s">
        <v>3538</v>
      </c>
      <c r="D3545" s="794">
        <v>1</v>
      </c>
      <c r="E3545" s="80"/>
      <c r="F3545" s="229">
        <v>1</v>
      </c>
      <c r="G3545" s="85"/>
      <c r="H3545" s="201">
        <f t="shared" si="166"/>
        <v>0</v>
      </c>
      <c r="I3545" s="154">
        <f t="shared" si="167"/>
        <v>0</v>
      </c>
    </row>
    <row r="3546" spans="1:9" s="172" customFormat="1" ht="20.100000000000001" customHeight="1">
      <c r="A3546" s="803">
        <v>80</v>
      </c>
      <c r="B3546" s="1071">
        <v>100</v>
      </c>
      <c r="C3546" s="39" t="s">
        <v>3064</v>
      </c>
      <c r="D3546" s="794">
        <v>1</v>
      </c>
      <c r="E3546" s="80"/>
      <c r="F3546" s="229">
        <v>1</v>
      </c>
      <c r="G3546" s="85"/>
      <c r="H3546" s="201">
        <f t="shared" si="166"/>
        <v>0</v>
      </c>
      <c r="I3546" s="154">
        <f t="shared" si="167"/>
        <v>0</v>
      </c>
    </row>
    <row r="3547" spans="1:9" s="172" customFormat="1" ht="20.100000000000001" customHeight="1">
      <c r="A3547" s="803">
        <v>80</v>
      </c>
      <c r="B3547" s="1071">
        <v>100</v>
      </c>
      <c r="C3547" s="39" t="s">
        <v>3065</v>
      </c>
      <c r="D3547" s="794">
        <v>1</v>
      </c>
      <c r="E3547" s="80"/>
      <c r="F3547" s="229">
        <v>1</v>
      </c>
      <c r="G3547" s="85"/>
      <c r="H3547" s="201">
        <f t="shared" si="166"/>
        <v>0</v>
      </c>
      <c r="I3547" s="154">
        <f t="shared" si="167"/>
        <v>0</v>
      </c>
    </row>
    <row r="3548" spans="1:9" s="172" customFormat="1" ht="20.100000000000001" customHeight="1">
      <c r="A3548" s="803">
        <v>80</v>
      </c>
      <c r="B3548" s="1071">
        <v>100</v>
      </c>
      <c r="C3548" s="39" t="s">
        <v>3066</v>
      </c>
      <c r="D3548" s="794">
        <v>1</v>
      </c>
      <c r="E3548" s="80"/>
      <c r="F3548" s="229">
        <v>1</v>
      </c>
      <c r="G3548" s="85"/>
      <c r="H3548" s="201">
        <f t="shared" si="166"/>
        <v>0</v>
      </c>
      <c r="I3548" s="154">
        <f t="shared" si="167"/>
        <v>0</v>
      </c>
    </row>
    <row r="3549" spans="1:9" s="172" customFormat="1" ht="20.100000000000001" customHeight="1">
      <c r="A3549" s="803">
        <v>80</v>
      </c>
      <c r="B3549" s="1071">
        <v>100</v>
      </c>
      <c r="C3549" s="39" t="s">
        <v>2538</v>
      </c>
      <c r="D3549" s="567">
        <v>1</v>
      </c>
      <c r="E3549" s="80"/>
      <c r="F3549" s="229">
        <v>2</v>
      </c>
      <c r="G3549" s="85"/>
      <c r="H3549" s="201">
        <f t="shared" si="166"/>
        <v>0</v>
      </c>
      <c r="I3549" s="154">
        <f t="shared" si="167"/>
        <v>0</v>
      </c>
    </row>
    <row r="3550" spans="1:9" s="172" customFormat="1" ht="20.100000000000001" customHeight="1">
      <c r="A3550" s="807"/>
      <c r="B3550" s="1071">
        <v>150</v>
      </c>
      <c r="C3550" s="519" t="s">
        <v>3067</v>
      </c>
      <c r="D3550" s="794">
        <v>1</v>
      </c>
      <c r="E3550" s="80"/>
      <c r="F3550" s="229">
        <v>1</v>
      </c>
      <c r="G3550" s="85"/>
      <c r="H3550" s="201">
        <f t="shared" si="166"/>
        <v>0</v>
      </c>
      <c r="I3550" s="154">
        <f t="shared" si="167"/>
        <v>0</v>
      </c>
    </row>
    <row r="3551" spans="1:9" s="172" customFormat="1" ht="20.100000000000001" customHeight="1">
      <c r="A3551" s="807"/>
      <c r="B3551" s="1071">
        <v>150</v>
      </c>
      <c r="C3551" s="519" t="s">
        <v>12980</v>
      </c>
      <c r="D3551" s="567">
        <v>1</v>
      </c>
      <c r="E3551" s="1266"/>
      <c r="F3551" s="321">
        <v>2</v>
      </c>
      <c r="G3551" s="85"/>
      <c r="H3551" s="201">
        <f t="shared" si="166"/>
        <v>0</v>
      </c>
      <c r="I3551" s="154">
        <f t="shared" si="167"/>
        <v>0</v>
      </c>
    </row>
    <row r="3552" spans="1:9" s="172" customFormat="1" ht="20.100000000000001" customHeight="1">
      <c r="A3552" s="807"/>
      <c r="B3552" s="1071">
        <v>150</v>
      </c>
      <c r="C3552" s="519" t="s">
        <v>3068</v>
      </c>
      <c r="D3552" s="794">
        <v>1</v>
      </c>
      <c r="E3552" s="1266"/>
      <c r="F3552" s="321">
        <v>1</v>
      </c>
      <c r="G3552" s="85"/>
      <c r="H3552" s="201">
        <f t="shared" ref="H3552:H3583" si="168">A3552*G3552</f>
        <v>0</v>
      </c>
      <c r="I3552" s="154">
        <f t="shared" ref="I3552:I3583" si="169">B3552*G3552</f>
        <v>0</v>
      </c>
    </row>
    <row r="3553" spans="1:9" s="172" customFormat="1" ht="20.100000000000001" customHeight="1">
      <c r="A3553" s="807"/>
      <c r="B3553" s="1071">
        <v>150</v>
      </c>
      <c r="C3553" s="519" t="s">
        <v>3069</v>
      </c>
      <c r="D3553" s="567">
        <v>1</v>
      </c>
      <c r="E3553" s="80"/>
      <c r="F3553" s="229">
        <v>2</v>
      </c>
      <c r="G3553" s="85"/>
      <c r="H3553" s="201">
        <f t="shared" si="168"/>
        <v>0</v>
      </c>
      <c r="I3553" s="154">
        <f t="shared" si="169"/>
        <v>0</v>
      </c>
    </row>
    <row r="3554" spans="1:9" s="172" customFormat="1" ht="20.100000000000001" customHeight="1">
      <c r="A3554" s="803">
        <v>80</v>
      </c>
      <c r="B3554" s="1071">
        <v>100</v>
      </c>
      <c r="C3554" s="519" t="s">
        <v>13178</v>
      </c>
      <c r="D3554" s="794">
        <v>1</v>
      </c>
      <c r="E3554" s="80"/>
      <c r="F3554" s="321">
        <v>1</v>
      </c>
      <c r="G3554" s="85"/>
      <c r="H3554" s="201">
        <f t="shared" si="168"/>
        <v>0</v>
      </c>
      <c r="I3554" s="154">
        <f t="shared" si="169"/>
        <v>0</v>
      </c>
    </row>
    <row r="3555" spans="1:9" s="172" customFormat="1" ht="20.100000000000001" customHeight="1">
      <c r="A3555" s="807"/>
      <c r="B3555" s="1071">
        <v>300</v>
      </c>
      <c r="C3555" s="534" t="s">
        <v>13175</v>
      </c>
      <c r="D3555" s="794">
        <v>1</v>
      </c>
      <c r="E3555" s="1266"/>
      <c r="F3555" s="321">
        <v>25</v>
      </c>
      <c r="G3555" s="85"/>
      <c r="H3555" s="201">
        <f t="shared" si="168"/>
        <v>0</v>
      </c>
      <c r="I3555" s="154">
        <f t="shared" si="169"/>
        <v>0</v>
      </c>
    </row>
    <row r="3556" spans="1:9" s="172" customFormat="1" ht="20.100000000000001" customHeight="1">
      <c r="A3556" s="803">
        <v>80</v>
      </c>
      <c r="B3556" s="1071">
        <v>100</v>
      </c>
      <c r="C3556" s="39" t="s">
        <v>13177</v>
      </c>
      <c r="D3556" s="794">
        <v>1</v>
      </c>
      <c r="E3556" s="80"/>
      <c r="F3556" s="321">
        <v>1</v>
      </c>
      <c r="G3556" s="85"/>
      <c r="H3556" s="201">
        <f t="shared" si="168"/>
        <v>0</v>
      </c>
      <c r="I3556" s="154">
        <f t="shared" si="169"/>
        <v>0</v>
      </c>
    </row>
    <row r="3557" spans="1:9" s="58" customFormat="1" ht="20.100000000000001" customHeight="1">
      <c r="A3557" s="807"/>
      <c r="B3557" s="1071">
        <v>300</v>
      </c>
      <c r="C3557" s="521" t="s">
        <v>5150</v>
      </c>
      <c r="D3557" s="978">
        <v>1</v>
      </c>
      <c r="E3557" s="80"/>
      <c r="F3557" s="321">
        <v>41</v>
      </c>
      <c r="G3557" s="618"/>
      <c r="H3557" s="201">
        <f t="shared" si="168"/>
        <v>0</v>
      </c>
      <c r="I3557" s="154">
        <f t="shared" si="169"/>
        <v>0</v>
      </c>
    </row>
    <row r="3558" spans="1:9" s="172" customFormat="1" ht="20.100000000000001" customHeight="1">
      <c r="A3558" s="803">
        <v>80</v>
      </c>
      <c r="B3558" s="1071"/>
      <c r="C3558" s="39" t="s">
        <v>5553</v>
      </c>
      <c r="D3558" s="567">
        <v>1</v>
      </c>
      <c r="E3558" s="80"/>
      <c r="F3558" s="1194">
        <v>65</v>
      </c>
      <c r="G3558" s="85"/>
      <c r="H3558" s="201">
        <f t="shared" si="168"/>
        <v>0</v>
      </c>
      <c r="I3558" s="154">
        <f t="shared" si="169"/>
        <v>0</v>
      </c>
    </row>
    <row r="3559" spans="1:9" s="172" customFormat="1" ht="20.100000000000001" customHeight="1">
      <c r="A3559" s="807"/>
      <c r="B3559" s="1071">
        <v>300</v>
      </c>
      <c r="C3559" s="1297" t="s">
        <v>11221</v>
      </c>
      <c r="D3559" s="794">
        <v>1</v>
      </c>
      <c r="E3559" s="80"/>
      <c r="F3559" s="321">
        <v>63</v>
      </c>
      <c r="G3559" s="85"/>
      <c r="H3559" s="201">
        <f t="shared" si="168"/>
        <v>0</v>
      </c>
      <c r="I3559" s="154">
        <f t="shared" si="169"/>
        <v>0</v>
      </c>
    </row>
    <row r="3560" spans="1:9" s="172" customFormat="1" ht="20.100000000000001" customHeight="1">
      <c r="A3560" s="807"/>
      <c r="B3560" s="1071">
        <v>300</v>
      </c>
      <c r="C3560" s="39" t="s">
        <v>13182</v>
      </c>
      <c r="D3560" s="794">
        <v>1</v>
      </c>
      <c r="E3560" s="80"/>
      <c r="F3560" s="321">
        <v>1</v>
      </c>
      <c r="G3560" s="85"/>
      <c r="H3560" s="201">
        <f t="shared" si="168"/>
        <v>0</v>
      </c>
      <c r="I3560" s="154">
        <f t="shared" si="169"/>
        <v>0</v>
      </c>
    </row>
    <row r="3561" spans="1:9" s="172" customFormat="1" ht="20.100000000000001" customHeight="1">
      <c r="A3561" s="807"/>
      <c r="B3561" s="1065"/>
      <c r="C3561" s="39" t="s">
        <v>13183</v>
      </c>
      <c r="D3561" s="794">
        <v>1</v>
      </c>
      <c r="E3561" s="80"/>
      <c r="F3561" s="321"/>
      <c r="G3561" s="85"/>
      <c r="H3561" s="201">
        <f t="shared" si="168"/>
        <v>0</v>
      </c>
      <c r="I3561" s="154">
        <f t="shared" si="169"/>
        <v>0</v>
      </c>
    </row>
    <row r="3562" spans="1:9" s="172" customFormat="1" ht="20.100000000000001" customHeight="1">
      <c r="A3562" s="807"/>
      <c r="B3562" s="1065"/>
      <c r="C3562" s="39" t="s">
        <v>11222</v>
      </c>
      <c r="D3562" s="794">
        <v>1</v>
      </c>
      <c r="E3562" s="80"/>
      <c r="F3562" s="229">
        <v>0</v>
      </c>
      <c r="G3562" s="85"/>
      <c r="H3562" s="201">
        <f t="shared" si="168"/>
        <v>0</v>
      </c>
      <c r="I3562" s="154">
        <f t="shared" si="169"/>
        <v>0</v>
      </c>
    </row>
    <row r="3563" spans="1:9" s="172" customFormat="1" ht="20.100000000000001" customHeight="1">
      <c r="A3563" s="807"/>
      <c r="B3563" s="1071">
        <v>250</v>
      </c>
      <c r="C3563" s="39" t="s">
        <v>11223</v>
      </c>
      <c r="D3563" s="794">
        <v>1</v>
      </c>
      <c r="E3563" s="80"/>
      <c r="F3563" s="229">
        <v>1</v>
      </c>
      <c r="G3563" s="85"/>
      <c r="H3563" s="201">
        <f t="shared" si="168"/>
        <v>0</v>
      </c>
      <c r="I3563" s="154">
        <f t="shared" si="169"/>
        <v>0</v>
      </c>
    </row>
    <row r="3564" spans="1:9" s="172" customFormat="1" ht="20.100000000000001" customHeight="1">
      <c r="A3564" s="803">
        <v>80</v>
      </c>
      <c r="B3564" s="1071">
        <v>100</v>
      </c>
      <c r="C3564" s="39" t="s">
        <v>13179</v>
      </c>
      <c r="D3564" s="794">
        <v>1</v>
      </c>
      <c r="E3564" s="1266"/>
      <c r="F3564" s="321">
        <v>1</v>
      </c>
      <c r="G3564" s="85"/>
      <c r="H3564" s="201">
        <f t="shared" si="168"/>
        <v>0</v>
      </c>
      <c r="I3564" s="154">
        <f t="shared" si="169"/>
        <v>0</v>
      </c>
    </row>
    <row r="3565" spans="1:9" s="172" customFormat="1" ht="20.100000000000001" customHeight="1">
      <c r="A3565" s="803">
        <v>80</v>
      </c>
      <c r="B3565" s="1071">
        <v>120</v>
      </c>
      <c r="C3565" s="39" t="s">
        <v>4314</v>
      </c>
      <c r="D3565" s="567">
        <v>1</v>
      </c>
      <c r="E3565" s="1266"/>
      <c r="F3565" s="229">
        <v>60</v>
      </c>
      <c r="G3565" s="85"/>
      <c r="H3565" s="201">
        <f t="shared" si="168"/>
        <v>0</v>
      </c>
      <c r="I3565" s="154">
        <f t="shared" si="169"/>
        <v>0</v>
      </c>
    </row>
    <row r="3566" spans="1:9" s="172" customFormat="1" ht="20.100000000000001" customHeight="1">
      <c r="A3566" s="807"/>
      <c r="B3566" s="1063">
        <v>150</v>
      </c>
      <c r="C3566" s="39" t="s">
        <v>3070</v>
      </c>
      <c r="D3566" s="794">
        <v>1</v>
      </c>
      <c r="E3566" s="80"/>
      <c r="F3566" s="229">
        <v>0</v>
      </c>
      <c r="G3566" s="85"/>
      <c r="H3566" s="201">
        <f t="shared" si="168"/>
        <v>0</v>
      </c>
      <c r="I3566" s="154">
        <f t="shared" si="169"/>
        <v>0</v>
      </c>
    </row>
    <row r="3567" spans="1:9" s="172" customFormat="1" ht="20.100000000000001" customHeight="1">
      <c r="A3567" s="807"/>
      <c r="B3567" s="1071">
        <v>200</v>
      </c>
      <c r="C3567" s="39" t="s">
        <v>23649</v>
      </c>
      <c r="D3567" s="794">
        <v>1</v>
      </c>
      <c r="E3567" s="80"/>
      <c r="F3567" s="362">
        <v>4</v>
      </c>
      <c r="G3567" s="85"/>
      <c r="H3567" s="201">
        <f t="shared" si="168"/>
        <v>0</v>
      </c>
      <c r="I3567" s="154">
        <f t="shared" si="169"/>
        <v>0</v>
      </c>
    </row>
    <row r="3568" spans="1:9" s="172" customFormat="1" ht="20.100000000000001" customHeight="1">
      <c r="A3568" s="803">
        <v>80</v>
      </c>
      <c r="B3568" s="1071">
        <v>100</v>
      </c>
      <c r="C3568" s="39" t="s">
        <v>13180</v>
      </c>
      <c r="D3568" s="794">
        <v>1</v>
      </c>
      <c r="E3568" s="1266"/>
      <c r="F3568" s="321">
        <v>2</v>
      </c>
      <c r="G3568" s="85"/>
      <c r="H3568" s="201">
        <f t="shared" si="168"/>
        <v>0</v>
      </c>
      <c r="I3568" s="154">
        <f t="shared" si="169"/>
        <v>0</v>
      </c>
    </row>
    <row r="3569" spans="1:9" s="172" customFormat="1" ht="20.100000000000001" customHeight="1">
      <c r="A3569" s="803">
        <v>80</v>
      </c>
      <c r="B3569" s="1071">
        <v>100</v>
      </c>
      <c r="C3569" s="39" t="s">
        <v>3572</v>
      </c>
      <c r="D3569" s="794">
        <v>1</v>
      </c>
      <c r="E3569" s="1266"/>
      <c r="F3569" s="321">
        <v>1</v>
      </c>
      <c r="G3569" s="85"/>
      <c r="H3569" s="201">
        <f t="shared" si="168"/>
        <v>0</v>
      </c>
      <c r="I3569" s="154">
        <f t="shared" si="169"/>
        <v>0</v>
      </c>
    </row>
    <row r="3570" spans="1:9" s="172" customFormat="1" ht="20.100000000000001" customHeight="1">
      <c r="A3570" s="807"/>
      <c r="B3570" s="1071">
        <v>150</v>
      </c>
      <c r="C3570" s="39" t="s">
        <v>3072</v>
      </c>
      <c r="D3570" s="567">
        <v>1</v>
      </c>
      <c r="E3570" s="80"/>
      <c r="F3570" s="229">
        <v>2</v>
      </c>
      <c r="G3570" s="85"/>
      <c r="H3570" s="201">
        <f t="shared" si="168"/>
        <v>0</v>
      </c>
      <c r="I3570" s="154">
        <f t="shared" si="169"/>
        <v>0</v>
      </c>
    </row>
    <row r="3571" spans="1:9" s="172" customFormat="1" ht="20.100000000000001" customHeight="1">
      <c r="A3571" s="807"/>
      <c r="B3571" s="1071">
        <v>150</v>
      </c>
      <c r="C3571" s="39" t="s">
        <v>3071</v>
      </c>
      <c r="D3571" s="794">
        <v>1</v>
      </c>
      <c r="E3571" s="80"/>
      <c r="F3571" s="229">
        <v>1</v>
      </c>
      <c r="G3571" s="85"/>
      <c r="H3571" s="201">
        <f t="shared" si="168"/>
        <v>0</v>
      </c>
      <c r="I3571" s="154">
        <f t="shared" si="169"/>
        <v>0</v>
      </c>
    </row>
    <row r="3572" spans="1:9" s="172" customFormat="1" ht="20.100000000000001" customHeight="1">
      <c r="A3572" s="807"/>
      <c r="B3572" s="1071">
        <v>250</v>
      </c>
      <c r="C3572" s="39" t="s">
        <v>13569</v>
      </c>
      <c r="D3572" s="567">
        <v>1</v>
      </c>
      <c r="E3572" s="80"/>
      <c r="F3572" s="321">
        <v>69</v>
      </c>
      <c r="G3572" s="85"/>
      <c r="H3572" s="201">
        <f t="shared" si="168"/>
        <v>0</v>
      </c>
      <c r="I3572" s="154">
        <f t="shared" si="169"/>
        <v>0</v>
      </c>
    </row>
    <row r="3573" spans="1:9" s="172" customFormat="1" ht="20.100000000000001" customHeight="1">
      <c r="A3573" s="807"/>
      <c r="B3573" s="1065"/>
      <c r="C3573" s="39" t="s">
        <v>5151</v>
      </c>
      <c r="D3573" s="567">
        <v>1</v>
      </c>
      <c r="E3573" s="80"/>
      <c r="F3573" s="229">
        <v>0</v>
      </c>
      <c r="G3573" s="85"/>
      <c r="H3573" s="201">
        <f t="shared" si="168"/>
        <v>0</v>
      </c>
      <c r="I3573" s="154">
        <f t="shared" si="169"/>
        <v>0</v>
      </c>
    </row>
    <row r="3574" spans="1:9" s="172" customFormat="1" ht="20.100000000000001" customHeight="1">
      <c r="A3574" s="807"/>
      <c r="B3574" s="1065"/>
      <c r="C3574" s="39" t="s">
        <v>7772</v>
      </c>
      <c r="D3574" s="567">
        <v>1</v>
      </c>
      <c r="E3574" s="80"/>
      <c r="F3574" s="229">
        <v>0</v>
      </c>
      <c r="G3574" s="85"/>
      <c r="H3574" s="201">
        <f t="shared" si="168"/>
        <v>0</v>
      </c>
      <c r="I3574" s="154">
        <f t="shared" si="169"/>
        <v>0</v>
      </c>
    </row>
    <row r="3575" spans="1:9" s="172" customFormat="1" ht="20.100000000000001" customHeight="1">
      <c r="A3575" s="807"/>
      <c r="B3575" s="1071">
        <v>700</v>
      </c>
      <c r="C3575" s="518" t="s">
        <v>17022</v>
      </c>
      <c r="D3575" s="794">
        <v>1</v>
      </c>
      <c r="E3575" s="80"/>
      <c r="F3575" s="321">
        <v>12</v>
      </c>
      <c r="G3575" s="85"/>
      <c r="H3575" s="201">
        <f t="shared" si="168"/>
        <v>0</v>
      </c>
      <c r="I3575" s="154">
        <f t="shared" si="169"/>
        <v>0</v>
      </c>
    </row>
    <row r="3576" spans="1:9" s="172" customFormat="1" ht="20.100000000000001" customHeight="1">
      <c r="A3576" s="807"/>
      <c r="B3576" s="1071">
        <v>700</v>
      </c>
      <c r="C3576" s="518" t="s">
        <v>17023</v>
      </c>
      <c r="D3576" s="794">
        <v>1</v>
      </c>
      <c r="E3576" s="80"/>
      <c r="F3576" s="321">
        <v>60</v>
      </c>
      <c r="G3576" s="85"/>
      <c r="H3576" s="201">
        <f t="shared" si="168"/>
        <v>0</v>
      </c>
      <c r="I3576" s="154">
        <f t="shared" si="169"/>
        <v>0</v>
      </c>
    </row>
    <row r="3577" spans="1:9" s="172" customFormat="1" ht="20.100000000000001" customHeight="1">
      <c r="A3577" s="803">
        <v>80</v>
      </c>
      <c r="B3577" s="1071">
        <v>200</v>
      </c>
      <c r="C3577" s="1446" t="s">
        <v>15754</v>
      </c>
      <c r="D3577" s="794">
        <v>1</v>
      </c>
      <c r="E3577" s="80"/>
      <c r="F3577" s="362">
        <v>1</v>
      </c>
      <c r="G3577" s="85"/>
      <c r="H3577" s="201">
        <f t="shared" si="168"/>
        <v>0</v>
      </c>
      <c r="I3577" s="154">
        <f t="shared" si="169"/>
        <v>0</v>
      </c>
    </row>
    <row r="3578" spans="1:9" s="172" customFormat="1" ht="20.100000000000001" customHeight="1">
      <c r="A3578" s="807"/>
      <c r="B3578" s="1071">
        <v>400</v>
      </c>
      <c r="C3578" s="39" t="s">
        <v>13171</v>
      </c>
      <c r="D3578" s="794">
        <v>1</v>
      </c>
      <c r="E3578" s="1266"/>
      <c r="F3578" s="321">
        <v>1</v>
      </c>
      <c r="G3578" s="85"/>
      <c r="H3578" s="201">
        <f t="shared" si="168"/>
        <v>0</v>
      </c>
      <c r="I3578" s="154">
        <f t="shared" si="169"/>
        <v>0</v>
      </c>
    </row>
    <row r="3579" spans="1:9" s="172" customFormat="1" ht="20.100000000000001" customHeight="1">
      <c r="A3579" s="807"/>
      <c r="B3579" s="1065"/>
      <c r="C3579" s="39" t="s">
        <v>7773</v>
      </c>
      <c r="D3579" s="567">
        <v>1</v>
      </c>
      <c r="E3579" s="80"/>
      <c r="F3579" s="229">
        <v>0</v>
      </c>
      <c r="G3579" s="85"/>
      <c r="H3579" s="201">
        <f t="shared" si="168"/>
        <v>0</v>
      </c>
      <c r="I3579" s="154">
        <f t="shared" si="169"/>
        <v>0</v>
      </c>
    </row>
    <row r="3580" spans="1:9" s="172" customFormat="1" ht="20.100000000000001" customHeight="1">
      <c r="A3580" s="807"/>
      <c r="B3580" s="1071">
        <v>150</v>
      </c>
      <c r="C3580" s="39" t="s">
        <v>8887</v>
      </c>
      <c r="D3580" s="567">
        <v>1</v>
      </c>
      <c r="E3580" s="1266"/>
      <c r="F3580" s="229">
        <v>12</v>
      </c>
      <c r="G3580" s="85"/>
      <c r="H3580" s="201">
        <f t="shared" si="168"/>
        <v>0</v>
      </c>
      <c r="I3580" s="154">
        <f t="shared" si="169"/>
        <v>0</v>
      </c>
    </row>
    <row r="3581" spans="1:9" s="172" customFormat="1" ht="20.100000000000001" customHeight="1">
      <c r="A3581" s="807"/>
      <c r="B3581" s="1071">
        <v>150</v>
      </c>
      <c r="C3581" s="39" t="s">
        <v>13184</v>
      </c>
      <c r="D3581" s="794">
        <v>1</v>
      </c>
      <c r="E3581" s="1266"/>
      <c r="F3581" s="321">
        <v>3</v>
      </c>
      <c r="G3581" s="85"/>
      <c r="H3581" s="201">
        <f t="shared" si="168"/>
        <v>0</v>
      </c>
      <c r="I3581" s="154">
        <f t="shared" si="169"/>
        <v>0</v>
      </c>
    </row>
    <row r="3582" spans="1:9" s="172" customFormat="1" ht="20.100000000000001" customHeight="1">
      <c r="A3582" s="807"/>
      <c r="B3582" s="1071">
        <v>250</v>
      </c>
      <c r="C3582" s="39" t="s">
        <v>4312</v>
      </c>
      <c r="D3582" s="794">
        <v>1</v>
      </c>
      <c r="E3582" s="80"/>
      <c r="F3582" s="229">
        <v>4</v>
      </c>
      <c r="G3582" s="85"/>
      <c r="H3582" s="201">
        <f t="shared" si="168"/>
        <v>0</v>
      </c>
      <c r="I3582" s="154">
        <f t="shared" si="169"/>
        <v>0</v>
      </c>
    </row>
    <row r="3583" spans="1:9" s="172" customFormat="1" ht="20.100000000000001" customHeight="1">
      <c r="A3583" s="807"/>
      <c r="B3583" s="1071">
        <v>250</v>
      </c>
      <c r="C3583" s="39" t="s">
        <v>3073</v>
      </c>
      <c r="D3583" s="794">
        <v>1</v>
      </c>
      <c r="E3583" s="80"/>
      <c r="F3583" s="229">
        <v>4</v>
      </c>
      <c r="G3583" s="85"/>
      <c r="H3583" s="201">
        <f t="shared" si="168"/>
        <v>0</v>
      </c>
      <c r="I3583" s="154">
        <f t="shared" si="169"/>
        <v>0</v>
      </c>
    </row>
    <row r="3584" spans="1:9" s="172" customFormat="1" ht="20.100000000000001" customHeight="1">
      <c r="A3584" s="807"/>
      <c r="B3584" s="1071">
        <v>300</v>
      </c>
      <c r="C3584" s="39" t="s">
        <v>8888</v>
      </c>
      <c r="D3584" s="567">
        <v>1</v>
      </c>
      <c r="E3584" s="80"/>
      <c r="F3584" s="229">
        <v>20</v>
      </c>
      <c r="G3584" s="85"/>
      <c r="H3584" s="201">
        <f t="shared" ref="H3584:H3615" si="170">A3584*G3584</f>
        <v>0</v>
      </c>
      <c r="I3584" s="154">
        <f t="shared" ref="I3584:I3615" si="171">B3584*G3584</f>
        <v>0</v>
      </c>
    </row>
    <row r="3585" spans="1:9" s="172" customFormat="1" ht="20.100000000000001" customHeight="1">
      <c r="A3585" s="807"/>
      <c r="B3585" s="1071">
        <v>300</v>
      </c>
      <c r="C3585" s="39" t="s">
        <v>14472</v>
      </c>
      <c r="D3585" s="567">
        <v>1</v>
      </c>
      <c r="E3585" s="80"/>
      <c r="F3585" s="229">
        <v>9</v>
      </c>
      <c r="G3585" s="85"/>
      <c r="H3585" s="201">
        <f t="shared" si="170"/>
        <v>0</v>
      </c>
      <c r="I3585" s="154">
        <f t="shared" si="171"/>
        <v>0</v>
      </c>
    </row>
    <row r="3586" spans="1:9" s="172" customFormat="1" ht="20.100000000000001" customHeight="1">
      <c r="A3586" s="807"/>
      <c r="B3586" s="1071">
        <v>250</v>
      </c>
      <c r="C3586" s="39" t="s">
        <v>13185</v>
      </c>
      <c r="D3586" s="794">
        <v>1</v>
      </c>
      <c r="E3586" s="1266"/>
      <c r="F3586" s="321">
        <v>2</v>
      </c>
      <c r="G3586" s="85"/>
      <c r="H3586" s="201">
        <f t="shared" si="170"/>
        <v>0</v>
      </c>
      <c r="I3586" s="154">
        <f t="shared" si="171"/>
        <v>0</v>
      </c>
    </row>
    <row r="3587" spans="1:9" s="172" customFormat="1" ht="20.100000000000001" customHeight="1">
      <c r="A3587" s="803">
        <v>80</v>
      </c>
      <c r="B3587" s="1071">
        <v>100</v>
      </c>
      <c r="C3587" s="338" t="s">
        <v>12977</v>
      </c>
      <c r="D3587" s="567">
        <v>1</v>
      </c>
      <c r="E3587" s="80"/>
      <c r="F3587" s="229">
        <v>0</v>
      </c>
      <c r="G3587" s="85"/>
      <c r="H3587" s="201">
        <f t="shared" si="170"/>
        <v>0</v>
      </c>
      <c r="I3587" s="154">
        <f t="shared" si="171"/>
        <v>0</v>
      </c>
    </row>
    <row r="3588" spans="1:9" s="172" customFormat="1" ht="20.100000000000001" customHeight="1">
      <c r="A3588" s="807"/>
      <c r="B3588" s="1071">
        <v>700</v>
      </c>
      <c r="C3588" s="518" t="s">
        <v>13567</v>
      </c>
      <c r="D3588" s="567">
        <v>1</v>
      </c>
      <c r="E3588" s="80"/>
      <c r="F3588" s="321">
        <v>30</v>
      </c>
      <c r="G3588" s="85"/>
      <c r="H3588" s="201">
        <f t="shared" si="170"/>
        <v>0</v>
      </c>
      <c r="I3588" s="154">
        <f t="shared" si="171"/>
        <v>0</v>
      </c>
    </row>
    <row r="3589" spans="1:9" s="172" customFormat="1" ht="20.100000000000001" customHeight="1">
      <c r="A3589" s="807"/>
      <c r="B3589" s="1071">
        <v>150</v>
      </c>
      <c r="C3589" s="519" t="s">
        <v>13187</v>
      </c>
      <c r="D3589" s="567">
        <v>1</v>
      </c>
      <c r="E3589" s="1266"/>
      <c r="F3589" s="321">
        <v>1</v>
      </c>
      <c r="G3589" s="85"/>
      <c r="H3589" s="201">
        <f t="shared" si="170"/>
        <v>0</v>
      </c>
      <c r="I3589" s="154">
        <f t="shared" si="171"/>
        <v>0</v>
      </c>
    </row>
    <row r="3590" spans="1:9" s="172" customFormat="1" ht="20.100000000000001" customHeight="1">
      <c r="A3590" s="807"/>
      <c r="B3590" s="1071">
        <v>250</v>
      </c>
      <c r="C3590" s="39" t="s">
        <v>2992</v>
      </c>
      <c r="D3590" s="567">
        <v>1</v>
      </c>
      <c r="E3590" s="1266"/>
      <c r="F3590" s="321">
        <v>2</v>
      </c>
      <c r="G3590" s="85"/>
      <c r="H3590" s="201">
        <f t="shared" si="170"/>
        <v>0</v>
      </c>
      <c r="I3590" s="154">
        <f t="shared" si="171"/>
        <v>0</v>
      </c>
    </row>
    <row r="3591" spans="1:9" s="172" customFormat="1" ht="20.100000000000001" customHeight="1">
      <c r="A3591" s="807"/>
      <c r="B3591" s="1071">
        <v>800</v>
      </c>
      <c r="C3591" s="518" t="s">
        <v>13554</v>
      </c>
      <c r="D3591" s="794">
        <v>1</v>
      </c>
      <c r="E3591" s="80"/>
      <c r="F3591" s="321">
        <v>6</v>
      </c>
      <c r="G3591" s="85"/>
      <c r="H3591" s="201">
        <f t="shared" si="170"/>
        <v>0</v>
      </c>
      <c r="I3591" s="154">
        <f t="shared" si="171"/>
        <v>0</v>
      </c>
    </row>
    <row r="3592" spans="1:9" s="172" customFormat="1" ht="20.100000000000001" customHeight="1">
      <c r="A3592" s="807"/>
      <c r="B3592" s="1065"/>
      <c r="C3592" s="39" t="s">
        <v>7774</v>
      </c>
      <c r="D3592" s="794">
        <v>1</v>
      </c>
      <c r="E3592" s="80"/>
      <c r="F3592" s="229">
        <v>0</v>
      </c>
      <c r="G3592" s="85"/>
      <c r="H3592" s="201">
        <f t="shared" si="170"/>
        <v>0</v>
      </c>
      <c r="I3592" s="154">
        <f t="shared" si="171"/>
        <v>0</v>
      </c>
    </row>
    <row r="3593" spans="1:9" s="172" customFormat="1" ht="20.100000000000001" customHeight="1">
      <c r="A3593" s="807"/>
      <c r="B3593" s="1071">
        <v>150</v>
      </c>
      <c r="C3593" s="39" t="s">
        <v>13189</v>
      </c>
      <c r="D3593" s="794">
        <v>1</v>
      </c>
      <c r="E3593" s="1266"/>
      <c r="F3593" s="321">
        <v>1</v>
      </c>
      <c r="G3593" s="85"/>
      <c r="H3593" s="201">
        <f t="shared" si="170"/>
        <v>0</v>
      </c>
      <c r="I3593" s="154">
        <f t="shared" si="171"/>
        <v>0</v>
      </c>
    </row>
    <row r="3594" spans="1:9" s="172" customFormat="1" ht="20.100000000000001" customHeight="1">
      <c r="A3594" s="807"/>
      <c r="B3594" s="1071">
        <v>400</v>
      </c>
      <c r="C3594" s="39" t="s">
        <v>4316</v>
      </c>
      <c r="D3594" s="794">
        <v>1</v>
      </c>
      <c r="E3594" s="80"/>
      <c r="F3594" s="229">
        <v>58</v>
      </c>
      <c r="G3594" s="85"/>
      <c r="H3594" s="201">
        <f t="shared" si="170"/>
        <v>0</v>
      </c>
      <c r="I3594" s="154">
        <f t="shared" si="171"/>
        <v>0</v>
      </c>
    </row>
    <row r="3595" spans="1:9" s="172" customFormat="1" ht="20.100000000000001" customHeight="1">
      <c r="A3595" s="807"/>
      <c r="B3595" s="1071">
        <v>400</v>
      </c>
      <c r="C3595" s="39" t="s">
        <v>13188</v>
      </c>
      <c r="D3595" s="794">
        <v>1</v>
      </c>
      <c r="E3595" s="80"/>
      <c r="F3595" s="229">
        <v>1</v>
      </c>
      <c r="G3595" s="85"/>
      <c r="H3595" s="201">
        <f t="shared" si="170"/>
        <v>0</v>
      </c>
      <c r="I3595" s="154">
        <f t="shared" si="171"/>
        <v>0</v>
      </c>
    </row>
    <row r="3596" spans="1:9" s="172" customFormat="1" ht="20.100000000000001" customHeight="1">
      <c r="A3596" s="807">
        <v>40</v>
      </c>
      <c r="B3596" s="1071">
        <v>50</v>
      </c>
      <c r="C3596" s="39" t="s">
        <v>3074</v>
      </c>
      <c r="D3596" s="794">
        <v>1</v>
      </c>
      <c r="E3596" s="80"/>
      <c r="F3596" s="229">
        <v>1</v>
      </c>
      <c r="G3596" s="85"/>
      <c r="H3596" s="201">
        <f t="shared" si="170"/>
        <v>0</v>
      </c>
      <c r="I3596" s="154">
        <f t="shared" si="171"/>
        <v>0</v>
      </c>
    </row>
    <row r="3597" spans="1:9" s="172" customFormat="1" ht="20.100000000000001" customHeight="1">
      <c r="A3597" s="803">
        <v>80</v>
      </c>
      <c r="B3597" s="1071">
        <v>120</v>
      </c>
      <c r="C3597" s="39" t="s">
        <v>11224</v>
      </c>
      <c r="D3597" s="567">
        <v>1</v>
      </c>
      <c r="E3597" s="80"/>
      <c r="F3597" s="229">
        <v>90</v>
      </c>
      <c r="G3597" s="85"/>
      <c r="H3597" s="201">
        <f t="shared" si="170"/>
        <v>0</v>
      </c>
      <c r="I3597" s="154">
        <f t="shared" si="171"/>
        <v>0</v>
      </c>
    </row>
    <row r="3598" spans="1:9" s="172" customFormat="1" ht="20.100000000000001" customHeight="1">
      <c r="A3598" s="807"/>
      <c r="B3598" s="1071">
        <v>150</v>
      </c>
      <c r="C3598" s="1447" t="s">
        <v>23926</v>
      </c>
      <c r="D3598" s="567">
        <v>1</v>
      </c>
      <c r="E3598" s="80"/>
      <c r="F3598" s="362">
        <v>1</v>
      </c>
      <c r="G3598" s="85"/>
      <c r="H3598" s="201">
        <f t="shared" si="170"/>
        <v>0</v>
      </c>
      <c r="I3598" s="154">
        <f t="shared" si="171"/>
        <v>0</v>
      </c>
    </row>
    <row r="3599" spans="1:9" s="172" customFormat="1" ht="20.100000000000001" customHeight="1">
      <c r="A3599" s="807"/>
      <c r="B3599" s="1071">
        <v>150</v>
      </c>
      <c r="C3599" s="1447" t="s">
        <v>23927</v>
      </c>
      <c r="D3599" s="567">
        <v>1</v>
      </c>
      <c r="E3599" s="80"/>
      <c r="F3599" s="362">
        <v>1</v>
      </c>
      <c r="G3599" s="85"/>
      <c r="H3599" s="201">
        <f t="shared" si="170"/>
        <v>0</v>
      </c>
      <c r="I3599" s="154">
        <f t="shared" si="171"/>
        <v>0</v>
      </c>
    </row>
    <row r="3600" spans="1:9" s="172" customFormat="1" ht="20.100000000000001" customHeight="1">
      <c r="A3600" s="803">
        <v>80</v>
      </c>
      <c r="B3600" s="1071">
        <v>120</v>
      </c>
      <c r="C3600" s="39" t="s">
        <v>11225</v>
      </c>
      <c r="D3600" s="567">
        <v>1</v>
      </c>
      <c r="E3600" s="80"/>
      <c r="F3600" s="229">
        <v>48</v>
      </c>
      <c r="G3600" s="85"/>
      <c r="H3600" s="201">
        <f t="shared" si="170"/>
        <v>0</v>
      </c>
      <c r="I3600" s="154">
        <f t="shared" si="171"/>
        <v>0</v>
      </c>
    </row>
    <row r="3601" spans="1:9" s="172" customFormat="1" ht="20.100000000000001" customHeight="1">
      <c r="A3601" s="807"/>
      <c r="B3601" s="1153">
        <v>100</v>
      </c>
      <c r="C3601" s="39" t="s">
        <v>23495</v>
      </c>
      <c r="D3601" s="794"/>
      <c r="E3601" s="80"/>
      <c r="F3601" s="362">
        <v>1</v>
      </c>
      <c r="G3601" s="85"/>
      <c r="H3601" s="201">
        <f t="shared" si="170"/>
        <v>0</v>
      </c>
      <c r="I3601" s="154">
        <f t="shared" si="171"/>
        <v>0</v>
      </c>
    </row>
    <row r="3602" spans="1:9" s="172" customFormat="1" ht="20.100000000000001" customHeight="1">
      <c r="A3602" s="807"/>
      <c r="B3602" s="1071">
        <v>250</v>
      </c>
      <c r="C3602" s="519" t="s">
        <v>11226</v>
      </c>
      <c r="D3602" s="567">
        <v>1</v>
      </c>
      <c r="E3602" s="80"/>
      <c r="F3602" s="229">
        <v>80</v>
      </c>
      <c r="G3602" s="85"/>
      <c r="H3602" s="201">
        <f t="shared" si="170"/>
        <v>0</v>
      </c>
      <c r="I3602" s="154">
        <f t="shared" si="171"/>
        <v>0</v>
      </c>
    </row>
    <row r="3603" spans="1:9" s="172" customFormat="1" ht="20.100000000000001" customHeight="1">
      <c r="A3603" s="807"/>
      <c r="B3603" s="1071">
        <v>150</v>
      </c>
      <c r="C3603" s="39" t="s">
        <v>13186</v>
      </c>
      <c r="D3603" s="567">
        <v>1</v>
      </c>
      <c r="E3603" s="1266"/>
      <c r="F3603" s="321">
        <v>1</v>
      </c>
      <c r="G3603" s="85"/>
      <c r="H3603" s="201">
        <f t="shared" si="170"/>
        <v>0</v>
      </c>
      <c r="I3603" s="154">
        <f t="shared" si="171"/>
        <v>0</v>
      </c>
    </row>
    <row r="3604" spans="1:9" s="172" customFormat="1" ht="20.100000000000001" customHeight="1">
      <c r="A3604" s="807"/>
      <c r="B3604" s="1071">
        <v>250</v>
      </c>
      <c r="C3604" s="39" t="s">
        <v>11227</v>
      </c>
      <c r="D3604" s="567">
        <v>1</v>
      </c>
      <c r="E3604" s="80"/>
      <c r="F3604" s="229">
        <v>40</v>
      </c>
      <c r="G3604" s="85"/>
      <c r="H3604" s="201">
        <f t="shared" si="170"/>
        <v>0</v>
      </c>
      <c r="I3604" s="154">
        <f t="shared" si="171"/>
        <v>0</v>
      </c>
    </row>
    <row r="3605" spans="1:9" s="172" customFormat="1" ht="20.100000000000001" customHeight="1">
      <c r="A3605" s="807"/>
      <c r="B3605" s="1071">
        <v>250</v>
      </c>
      <c r="C3605" s="519" t="s">
        <v>11228</v>
      </c>
      <c r="D3605" s="794">
        <v>1</v>
      </c>
      <c r="E3605" s="80"/>
      <c r="F3605" s="229">
        <v>15</v>
      </c>
      <c r="G3605" s="85"/>
      <c r="H3605" s="201">
        <f t="shared" si="170"/>
        <v>0</v>
      </c>
      <c r="I3605" s="154">
        <f t="shared" si="171"/>
        <v>0</v>
      </c>
    </row>
    <row r="3606" spans="1:9" s="172" customFormat="1" ht="20.100000000000001" customHeight="1">
      <c r="A3606" s="807"/>
      <c r="B3606" s="1071">
        <v>300</v>
      </c>
      <c r="C3606" s="519" t="s">
        <v>11229</v>
      </c>
      <c r="D3606" s="794">
        <v>1</v>
      </c>
      <c r="E3606" s="80"/>
      <c r="F3606" s="229">
        <v>32</v>
      </c>
      <c r="G3606" s="85"/>
      <c r="H3606" s="201">
        <f t="shared" si="170"/>
        <v>0</v>
      </c>
      <c r="I3606" s="154">
        <f t="shared" si="171"/>
        <v>0</v>
      </c>
    </row>
    <row r="3607" spans="1:9" s="172" customFormat="1" ht="20.100000000000001" customHeight="1">
      <c r="A3607" s="807"/>
      <c r="B3607" s="1071">
        <v>150</v>
      </c>
      <c r="C3607" s="519" t="s">
        <v>23492</v>
      </c>
      <c r="D3607" s="794">
        <v>1</v>
      </c>
      <c r="E3607" s="1266"/>
      <c r="F3607" s="362">
        <v>1</v>
      </c>
      <c r="G3607" s="85"/>
      <c r="H3607" s="201">
        <f t="shared" si="170"/>
        <v>0</v>
      </c>
      <c r="I3607" s="154">
        <f t="shared" si="171"/>
        <v>0</v>
      </c>
    </row>
    <row r="3608" spans="1:9" s="172" customFormat="1" ht="20.100000000000001" customHeight="1">
      <c r="A3608" s="807"/>
      <c r="B3608" s="1071">
        <v>250</v>
      </c>
      <c r="C3608" s="338" t="s">
        <v>12975</v>
      </c>
      <c r="D3608" s="567">
        <v>1</v>
      </c>
      <c r="E3608" s="80"/>
      <c r="F3608" s="229">
        <v>4</v>
      </c>
      <c r="G3608" s="85"/>
      <c r="H3608" s="201">
        <f t="shared" si="170"/>
        <v>0</v>
      </c>
      <c r="I3608" s="154">
        <f t="shared" si="171"/>
        <v>0</v>
      </c>
    </row>
    <row r="3609" spans="1:9" s="172" customFormat="1" ht="20.100000000000001" customHeight="1">
      <c r="A3609" s="807"/>
      <c r="B3609" s="1071">
        <v>300</v>
      </c>
      <c r="C3609" s="519" t="s">
        <v>11230</v>
      </c>
      <c r="D3609" s="567">
        <v>1</v>
      </c>
      <c r="E3609" s="80"/>
      <c r="F3609" s="229">
        <v>2</v>
      </c>
      <c r="G3609" s="85"/>
      <c r="H3609" s="201">
        <f t="shared" si="170"/>
        <v>0</v>
      </c>
      <c r="I3609" s="154">
        <f t="shared" si="171"/>
        <v>0</v>
      </c>
    </row>
    <row r="3610" spans="1:9" s="172" customFormat="1" ht="20.100000000000001" customHeight="1">
      <c r="A3610" s="807"/>
      <c r="B3610" s="1071">
        <v>300</v>
      </c>
      <c r="C3610" s="519" t="s">
        <v>3309</v>
      </c>
      <c r="D3610" s="794">
        <v>1</v>
      </c>
      <c r="E3610" s="1266"/>
      <c r="F3610" s="321">
        <v>1</v>
      </c>
      <c r="G3610" s="85"/>
      <c r="H3610" s="201">
        <f t="shared" si="170"/>
        <v>0</v>
      </c>
      <c r="I3610" s="154">
        <f t="shared" si="171"/>
        <v>0</v>
      </c>
    </row>
    <row r="3611" spans="1:9" s="172" customFormat="1" ht="20.100000000000001" customHeight="1">
      <c r="A3611" s="803">
        <v>80</v>
      </c>
      <c r="B3611" s="1071">
        <v>100</v>
      </c>
      <c r="C3611" s="39" t="s">
        <v>10579</v>
      </c>
      <c r="D3611" s="794">
        <v>1</v>
      </c>
      <c r="E3611" s="80"/>
      <c r="F3611" s="229">
        <v>1</v>
      </c>
      <c r="G3611" s="85"/>
      <c r="H3611" s="201">
        <f t="shared" si="170"/>
        <v>0</v>
      </c>
      <c r="I3611" s="154">
        <f t="shared" si="171"/>
        <v>0</v>
      </c>
    </row>
    <row r="3612" spans="1:9" s="172" customFormat="1" ht="20.100000000000001" customHeight="1">
      <c r="A3612" s="803">
        <v>80</v>
      </c>
      <c r="B3612" s="1071">
        <v>100</v>
      </c>
      <c r="C3612" s="39" t="s">
        <v>10580</v>
      </c>
      <c r="D3612" s="794">
        <v>1</v>
      </c>
      <c r="E3612" s="80"/>
      <c r="F3612" s="229">
        <v>1</v>
      </c>
      <c r="G3612" s="85"/>
      <c r="H3612" s="201">
        <f t="shared" si="170"/>
        <v>0</v>
      </c>
      <c r="I3612" s="154">
        <f t="shared" si="171"/>
        <v>0</v>
      </c>
    </row>
    <row r="3613" spans="1:9" s="172" customFormat="1" ht="20.100000000000001" customHeight="1">
      <c r="A3613" s="803">
        <v>80</v>
      </c>
      <c r="B3613" s="1071">
        <v>120</v>
      </c>
      <c r="C3613" s="39" t="s">
        <v>23494</v>
      </c>
      <c r="D3613" s="567">
        <v>1</v>
      </c>
      <c r="E3613" s="1266"/>
      <c r="F3613" s="321">
        <v>2</v>
      </c>
      <c r="G3613" s="85"/>
      <c r="H3613" s="201">
        <f t="shared" si="170"/>
        <v>0</v>
      </c>
      <c r="I3613" s="154">
        <f t="shared" si="171"/>
        <v>0</v>
      </c>
    </row>
    <row r="3614" spans="1:9" s="172" customFormat="1" ht="20.100000000000001" customHeight="1">
      <c r="A3614" s="807"/>
      <c r="B3614" s="1071">
        <v>250</v>
      </c>
      <c r="C3614" s="39" t="s">
        <v>5152</v>
      </c>
      <c r="D3614" s="567">
        <v>1</v>
      </c>
      <c r="E3614" s="80"/>
      <c r="F3614" s="229">
        <v>50</v>
      </c>
      <c r="G3614" s="85"/>
      <c r="H3614" s="201">
        <f t="shared" si="170"/>
        <v>0</v>
      </c>
      <c r="I3614" s="154">
        <f t="shared" si="171"/>
        <v>0</v>
      </c>
    </row>
    <row r="3615" spans="1:9" s="172" customFormat="1" ht="20.100000000000001" customHeight="1">
      <c r="A3615" s="807"/>
      <c r="B3615" s="1071">
        <v>300</v>
      </c>
      <c r="C3615" s="39" t="s">
        <v>5153</v>
      </c>
      <c r="D3615" s="794">
        <v>1</v>
      </c>
      <c r="E3615" s="1266"/>
      <c r="F3615" s="321">
        <v>1</v>
      </c>
      <c r="G3615" s="85"/>
      <c r="H3615" s="201">
        <f t="shared" si="170"/>
        <v>0</v>
      </c>
      <c r="I3615" s="154">
        <f t="shared" si="171"/>
        <v>0</v>
      </c>
    </row>
    <row r="3616" spans="1:9" s="172" customFormat="1" ht="20.100000000000001" customHeight="1">
      <c r="A3616" s="807"/>
      <c r="B3616" s="1071">
        <v>300</v>
      </c>
      <c r="C3616" s="33" t="s">
        <v>11231</v>
      </c>
      <c r="D3616" s="978">
        <v>1</v>
      </c>
      <c r="E3616" s="80"/>
      <c r="F3616" s="229">
        <v>58</v>
      </c>
      <c r="G3616" s="85"/>
      <c r="H3616" s="201">
        <f t="shared" ref="H3616:H3647" si="172">A3616*G3616</f>
        <v>0</v>
      </c>
      <c r="I3616" s="154">
        <f t="shared" ref="I3616:I3647" si="173">B3616*G3616</f>
        <v>0</v>
      </c>
    </row>
    <row r="3617" spans="1:9" s="172" customFormat="1" ht="20.100000000000001" customHeight="1">
      <c r="A3617" s="803">
        <v>80</v>
      </c>
      <c r="B3617" s="1071">
        <v>100</v>
      </c>
      <c r="C3617" s="39" t="s">
        <v>13192</v>
      </c>
      <c r="D3617" s="794">
        <v>1</v>
      </c>
      <c r="E3617" s="1266"/>
      <c r="F3617" s="362">
        <v>0</v>
      </c>
      <c r="G3617" s="85"/>
      <c r="H3617" s="201">
        <f t="shared" si="172"/>
        <v>0</v>
      </c>
      <c r="I3617" s="154">
        <f t="shared" si="173"/>
        <v>0</v>
      </c>
    </row>
    <row r="3618" spans="1:9" s="172" customFormat="1" ht="20.100000000000001" customHeight="1">
      <c r="A3618" s="807"/>
      <c r="B3618" s="1063">
        <v>300</v>
      </c>
      <c r="C3618" s="534" t="s">
        <v>15752</v>
      </c>
      <c r="D3618" s="567">
        <v>1</v>
      </c>
      <c r="E3618" s="80"/>
      <c r="F3618" s="362">
        <v>0</v>
      </c>
      <c r="G3618" s="85"/>
      <c r="H3618" s="201">
        <f t="shared" si="172"/>
        <v>0</v>
      </c>
      <c r="I3618" s="154">
        <f t="shared" si="173"/>
        <v>0</v>
      </c>
    </row>
    <row r="3619" spans="1:9" s="172" customFormat="1" ht="20.100000000000001" customHeight="1">
      <c r="A3619" s="807"/>
      <c r="B3619" s="1071">
        <v>300</v>
      </c>
      <c r="C3619" s="39" t="s">
        <v>11801</v>
      </c>
      <c r="D3619" s="567">
        <v>1</v>
      </c>
      <c r="E3619" s="1266"/>
      <c r="F3619" s="229">
        <v>1</v>
      </c>
      <c r="G3619" s="85"/>
      <c r="H3619" s="201">
        <f t="shared" si="172"/>
        <v>0</v>
      </c>
      <c r="I3619" s="154">
        <f t="shared" si="173"/>
        <v>0</v>
      </c>
    </row>
    <row r="3620" spans="1:9" s="172" customFormat="1" ht="20.100000000000001" customHeight="1">
      <c r="A3620" s="807"/>
      <c r="B3620" s="1071">
        <v>250</v>
      </c>
      <c r="C3620" s="39" t="s">
        <v>13195</v>
      </c>
      <c r="D3620" s="794">
        <v>1</v>
      </c>
      <c r="E3620" s="1266"/>
      <c r="F3620" s="362">
        <v>9</v>
      </c>
      <c r="G3620" s="85"/>
      <c r="H3620" s="201">
        <f t="shared" si="172"/>
        <v>0</v>
      </c>
      <c r="I3620" s="154">
        <f t="shared" si="173"/>
        <v>0</v>
      </c>
    </row>
    <row r="3621" spans="1:9" s="172" customFormat="1" ht="20.100000000000001" customHeight="1">
      <c r="A3621" s="807"/>
      <c r="B3621" s="1071">
        <v>500</v>
      </c>
      <c r="C3621" s="39" t="s">
        <v>5548</v>
      </c>
      <c r="D3621" s="794">
        <v>1</v>
      </c>
      <c r="E3621" s="80"/>
      <c r="F3621" s="229">
        <v>3</v>
      </c>
      <c r="G3621" s="85"/>
      <c r="H3621" s="201">
        <f t="shared" si="172"/>
        <v>0</v>
      </c>
      <c r="I3621" s="154">
        <f t="shared" si="173"/>
        <v>0</v>
      </c>
    </row>
    <row r="3622" spans="1:9" s="172" customFormat="1" ht="20.100000000000001" customHeight="1">
      <c r="A3622" s="807"/>
      <c r="B3622" s="1065"/>
      <c r="C3622" s="39" t="s">
        <v>3075</v>
      </c>
      <c r="D3622" s="794">
        <v>1</v>
      </c>
      <c r="E3622" s="80"/>
      <c r="F3622" s="229">
        <v>0</v>
      </c>
      <c r="G3622" s="85"/>
      <c r="H3622" s="201">
        <f t="shared" si="172"/>
        <v>0</v>
      </c>
      <c r="I3622" s="154">
        <f t="shared" si="173"/>
        <v>0</v>
      </c>
    </row>
    <row r="3623" spans="1:9" s="172" customFormat="1" ht="20.100000000000001" customHeight="1">
      <c r="A3623" s="803">
        <v>80</v>
      </c>
      <c r="B3623" s="1071">
        <v>150</v>
      </c>
      <c r="C3623" s="39" t="s">
        <v>13193</v>
      </c>
      <c r="D3623" s="794">
        <v>1</v>
      </c>
      <c r="E3623" s="1266"/>
      <c r="F3623" s="362">
        <v>0</v>
      </c>
      <c r="G3623" s="85"/>
      <c r="H3623" s="201">
        <f t="shared" si="172"/>
        <v>0</v>
      </c>
      <c r="I3623" s="154">
        <f t="shared" si="173"/>
        <v>0</v>
      </c>
    </row>
    <row r="3624" spans="1:9" s="172" customFormat="1" ht="20.100000000000001" customHeight="1">
      <c r="A3624" s="803">
        <v>80</v>
      </c>
      <c r="B3624" s="1071">
        <v>150</v>
      </c>
      <c r="C3624" s="39" t="s">
        <v>23493</v>
      </c>
      <c r="D3624" s="794">
        <v>1</v>
      </c>
      <c r="E3624" s="1266"/>
      <c r="F3624" s="362">
        <v>1</v>
      </c>
      <c r="G3624" s="85"/>
      <c r="H3624" s="201">
        <f t="shared" si="172"/>
        <v>0</v>
      </c>
      <c r="I3624" s="154">
        <f t="shared" si="173"/>
        <v>0</v>
      </c>
    </row>
    <row r="3625" spans="1:9" s="172" customFormat="1" ht="20.100000000000001" customHeight="1">
      <c r="A3625" s="807"/>
      <c r="B3625" s="1071">
        <v>150</v>
      </c>
      <c r="C3625" s="39" t="s">
        <v>13194</v>
      </c>
      <c r="D3625" s="794">
        <v>1</v>
      </c>
      <c r="E3625" s="1266"/>
      <c r="F3625" s="362">
        <v>2</v>
      </c>
      <c r="G3625" s="85"/>
      <c r="H3625" s="201">
        <f t="shared" si="172"/>
        <v>0</v>
      </c>
      <c r="I3625" s="154">
        <f t="shared" si="173"/>
        <v>0</v>
      </c>
    </row>
    <row r="3626" spans="1:9" s="172" customFormat="1" ht="20.100000000000001" customHeight="1">
      <c r="A3626" s="807"/>
      <c r="B3626" s="1065"/>
      <c r="C3626" s="39" t="s">
        <v>1240</v>
      </c>
      <c r="D3626" s="794">
        <v>1</v>
      </c>
      <c r="E3626" s="80"/>
      <c r="F3626" s="229">
        <v>0</v>
      </c>
      <c r="G3626" s="85"/>
      <c r="H3626" s="201">
        <f t="shared" si="172"/>
        <v>0</v>
      </c>
      <c r="I3626" s="154">
        <f t="shared" si="173"/>
        <v>0</v>
      </c>
    </row>
    <row r="3627" spans="1:9" s="172" customFormat="1" ht="20.100000000000001" customHeight="1">
      <c r="A3627" s="807"/>
      <c r="B3627" s="1071">
        <v>400</v>
      </c>
      <c r="C3627" s="534" t="s">
        <v>20895</v>
      </c>
      <c r="D3627" s="567">
        <v>1</v>
      </c>
      <c r="E3627" s="80"/>
      <c r="F3627" s="362">
        <v>1</v>
      </c>
      <c r="G3627" s="85"/>
      <c r="H3627" s="201">
        <f t="shared" si="172"/>
        <v>0</v>
      </c>
      <c r="I3627" s="154">
        <f t="shared" si="173"/>
        <v>0</v>
      </c>
    </row>
    <row r="3628" spans="1:9" s="172" customFormat="1" ht="20.100000000000001" customHeight="1">
      <c r="A3628" s="807"/>
      <c r="B3628" s="1071">
        <v>150</v>
      </c>
      <c r="C3628" s="534" t="s">
        <v>23496</v>
      </c>
      <c r="D3628" s="567">
        <v>1</v>
      </c>
      <c r="E3628" s="80"/>
      <c r="F3628" s="362">
        <v>1</v>
      </c>
      <c r="G3628" s="85"/>
      <c r="H3628" s="201">
        <f t="shared" si="172"/>
        <v>0</v>
      </c>
      <c r="I3628" s="154">
        <f t="shared" si="173"/>
        <v>0</v>
      </c>
    </row>
    <row r="3629" spans="1:9" s="172" customFormat="1" ht="20.100000000000001" customHeight="1">
      <c r="A3629" s="807"/>
      <c r="B3629" s="1071">
        <v>400</v>
      </c>
      <c r="C3629" s="534" t="s">
        <v>20617</v>
      </c>
      <c r="D3629" s="567">
        <v>1</v>
      </c>
      <c r="E3629" s="80"/>
      <c r="F3629" s="362">
        <v>16</v>
      </c>
      <c r="G3629" s="85"/>
      <c r="H3629" s="201">
        <f t="shared" si="172"/>
        <v>0</v>
      </c>
      <c r="I3629" s="154">
        <f t="shared" si="173"/>
        <v>0</v>
      </c>
    </row>
    <row r="3630" spans="1:9" s="172" customFormat="1" ht="20.100000000000001" customHeight="1">
      <c r="A3630" s="807"/>
      <c r="B3630" s="1065"/>
      <c r="C3630" s="33" t="s">
        <v>11232</v>
      </c>
      <c r="D3630" s="794"/>
      <c r="E3630" s="80"/>
      <c r="F3630" s="229">
        <v>0</v>
      </c>
      <c r="G3630" s="85"/>
      <c r="H3630" s="201">
        <f t="shared" si="172"/>
        <v>0</v>
      </c>
      <c r="I3630" s="154">
        <f t="shared" si="173"/>
        <v>0</v>
      </c>
    </row>
    <row r="3631" spans="1:9" s="172" customFormat="1" ht="20.100000000000001" customHeight="1">
      <c r="A3631" s="807"/>
      <c r="B3631" s="1065"/>
      <c r="C3631" s="33" t="s">
        <v>3310</v>
      </c>
      <c r="D3631" s="794">
        <v>1</v>
      </c>
      <c r="E3631" s="80"/>
      <c r="F3631" s="229">
        <v>0</v>
      </c>
      <c r="G3631" s="85"/>
      <c r="H3631" s="201">
        <f t="shared" si="172"/>
        <v>0</v>
      </c>
      <c r="I3631" s="154">
        <f t="shared" si="173"/>
        <v>0</v>
      </c>
    </row>
    <row r="3632" spans="1:9" s="172" customFormat="1" ht="20.100000000000001" customHeight="1">
      <c r="A3632" s="807"/>
      <c r="B3632" s="1071">
        <v>250</v>
      </c>
      <c r="C3632" s="1447" t="s">
        <v>23835</v>
      </c>
      <c r="D3632" s="567">
        <v>1</v>
      </c>
      <c r="E3632" s="80"/>
      <c r="F3632" s="321">
        <v>0</v>
      </c>
      <c r="G3632" s="85"/>
      <c r="H3632" s="201">
        <f t="shared" si="172"/>
        <v>0</v>
      </c>
      <c r="I3632" s="154">
        <f t="shared" si="173"/>
        <v>0</v>
      </c>
    </row>
    <row r="3633" spans="1:9" s="172" customFormat="1" ht="20.100000000000001" customHeight="1">
      <c r="A3633" s="807"/>
      <c r="B3633" s="1071">
        <v>250</v>
      </c>
      <c r="C3633" s="1447" t="s">
        <v>23836</v>
      </c>
      <c r="D3633" s="567">
        <v>1</v>
      </c>
      <c r="E3633" s="80"/>
      <c r="F3633" s="321">
        <v>0</v>
      </c>
      <c r="G3633" s="85"/>
      <c r="H3633" s="201">
        <f t="shared" si="172"/>
        <v>0</v>
      </c>
      <c r="I3633" s="154">
        <f t="shared" si="173"/>
        <v>0</v>
      </c>
    </row>
    <row r="3634" spans="1:9" s="172" customFormat="1" ht="20.100000000000001" customHeight="1">
      <c r="A3634" s="807"/>
      <c r="B3634" s="1071">
        <v>150</v>
      </c>
      <c r="C3634" s="39" t="s">
        <v>13191</v>
      </c>
      <c r="D3634" s="794">
        <v>1</v>
      </c>
      <c r="E3634" s="80"/>
      <c r="F3634" s="321">
        <v>1</v>
      </c>
      <c r="G3634" s="85"/>
      <c r="H3634" s="201">
        <f t="shared" si="172"/>
        <v>0</v>
      </c>
      <c r="I3634" s="154">
        <f t="shared" si="173"/>
        <v>0</v>
      </c>
    </row>
    <row r="3635" spans="1:9" s="172" customFormat="1" ht="20.100000000000001" customHeight="1">
      <c r="A3635" s="807"/>
      <c r="B3635" s="1071">
        <v>250</v>
      </c>
      <c r="C3635" s="39" t="s">
        <v>13196</v>
      </c>
      <c r="D3635" s="794">
        <v>1</v>
      </c>
      <c r="E3635" s="1266"/>
      <c r="F3635" s="362">
        <v>5</v>
      </c>
      <c r="G3635" s="85"/>
      <c r="H3635" s="201">
        <f t="shared" si="172"/>
        <v>0</v>
      </c>
      <c r="I3635" s="154">
        <f t="shared" si="173"/>
        <v>0</v>
      </c>
    </row>
    <row r="3636" spans="1:9" s="172" customFormat="1" ht="20.100000000000001" customHeight="1">
      <c r="A3636" s="807"/>
      <c r="B3636" s="1071">
        <v>300</v>
      </c>
      <c r="C3636" s="39" t="s">
        <v>13170</v>
      </c>
      <c r="D3636" s="567">
        <v>1</v>
      </c>
      <c r="E3636" s="80"/>
      <c r="F3636" s="321">
        <v>1</v>
      </c>
      <c r="G3636" s="85"/>
      <c r="H3636" s="201">
        <f t="shared" si="172"/>
        <v>0</v>
      </c>
      <c r="I3636" s="154">
        <f t="shared" si="173"/>
        <v>0</v>
      </c>
    </row>
    <row r="3637" spans="1:9" s="172" customFormat="1" ht="20.100000000000001" customHeight="1">
      <c r="A3637" s="803">
        <v>80</v>
      </c>
      <c r="B3637" s="1071">
        <v>120</v>
      </c>
      <c r="C3637" s="39" t="s">
        <v>12082</v>
      </c>
      <c r="D3637" s="567">
        <v>1</v>
      </c>
      <c r="E3637" s="80"/>
      <c r="F3637" s="229">
        <v>1</v>
      </c>
      <c r="G3637" s="85"/>
      <c r="H3637" s="201">
        <f t="shared" si="172"/>
        <v>0</v>
      </c>
      <c r="I3637" s="154">
        <f t="shared" si="173"/>
        <v>0</v>
      </c>
    </row>
    <row r="3638" spans="1:9" s="172" customFormat="1" ht="20.100000000000001" customHeight="1">
      <c r="A3638" s="807"/>
      <c r="B3638" s="1071">
        <v>250</v>
      </c>
      <c r="C3638" s="39" t="s">
        <v>5154</v>
      </c>
      <c r="D3638" s="567">
        <v>1</v>
      </c>
      <c r="E3638" s="80"/>
      <c r="F3638" s="321">
        <v>2</v>
      </c>
      <c r="G3638" s="85"/>
      <c r="H3638" s="201">
        <f t="shared" si="172"/>
        <v>0</v>
      </c>
      <c r="I3638" s="154">
        <f t="shared" si="173"/>
        <v>0</v>
      </c>
    </row>
    <row r="3639" spans="1:9" s="172" customFormat="1" ht="20.100000000000001" customHeight="1">
      <c r="A3639" s="807"/>
      <c r="B3639" s="1071">
        <v>250</v>
      </c>
      <c r="C3639" s="519" t="s">
        <v>13387</v>
      </c>
      <c r="D3639" s="567">
        <v>1</v>
      </c>
      <c r="E3639" s="80"/>
      <c r="F3639" s="321">
        <v>20</v>
      </c>
      <c r="G3639" s="85"/>
      <c r="H3639" s="201">
        <f t="shared" si="172"/>
        <v>0</v>
      </c>
      <c r="I3639" s="154">
        <f t="shared" si="173"/>
        <v>0</v>
      </c>
    </row>
    <row r="3640" spans="1:9" s="172" customFormat="1" ht="20.100000000000001" customHeight="1">
      <c r="A3640" s="807"/>
      <c r="B3640" s="1071">
        <v>250</v>
      </c>
      <c r="C3640" s="39" t="s">
        <v>11233</v>
      </c>
      <c r="D3640" s="567">
        <v>1</v>
      </c>
      <c r="E3640" s="80"/>
      <c r="F3640" s="229">
        <v>10</v>
      </c>
      <c r="G3640" s="85"/>
      <c r="H3640" s="201">
        <f t="shared" si="172"/>
        <v>0</v>
      </c>
      <c r="I3640" s="154">
        <f t="shared" si="173"/>
        <v>0</v>
      </c>
    </row>
    <row r="3641" spans="1:9" s="172" customFormat="1" ht="20.100000000000001" customHeight="1">
      <c r="A3641" s="807"/>
      <c r="B3641" s="1063">
        <v>150</v>
      </c>
      <c r="C3641" s="39" t="s">
        <v>12081</v>
      </c>
      <c r="D3641" s="567">
        <v>1</v>
      </c>
      <c r="E3641" s="80"/>
      <c r="F3641" s="229">
        <v>0</v>
      </c>
      <c r="G3641" s="85"/>
      <c r="H3641" s="201">
        <f t="shared" si="172"/>
        <v>0</v>
      </c>
      <c r="I3641" s="154">
        <f t="shared" si="173"/>
        <v>0</v>
      </c>
    </row>
    <row r="3642" spans="1:9" s="172" customFormat="1" ht="20.100000000000001" customHeight="1">
      <c r="A3642" s="807"/>
      <c r="B3642" s="1071">
        <v>250</v>
      </c>
      <c r="C3642" s="39" t="s">
        <v>11234</v>
      </c>
      <c r="D3642" s="567">
        <v>1</v>
      </c>
      <c r="E3642" s="80"/>
      <c r="F3642" s="229">
        <v>80</v>
      </c>
      <c r="G3642" s="85"/>
      <c r="H3642" s="201">
        <f t="shared" si="172"/>
        <v>0</v>
      </c>
      <c r="I3642" s="154">
        <f t="shared" si="173"/>
        <v>0</v>
      </c>
    </row>
    <row r="3643" spans="1:9" s="172" customFormat="1" ht="20.100000000000001" customHeight="1">
      <c r="A3643" s="807"/>
      <c r="B3643" s="1071">
        <v>250</v>
      </c>
      <c r="C3643" s="39" t="s">
        <v>3076</v>
      </c>
      <c r="D3643" s="794">
        <v>1</v>
      </c>
      <c r="E3643" s="80"/>
      <c r="F3643" s="229">
        <v>1</v>
      </c>
      <c r="G3643" s="85"/>
      <c r="H3643" s="201">
        <f t="shared" si="172"/>
        <v>0</v>
      </c>
      <c r="I3643" s="154">
        <f t="shared" si="173"/>
        <v>0</v>
      </c>
    </row>
    <row r="3644" spans="1:9" s="172" customFormat="1" ht="20.100000000000001" customHeight="1">
      <c r="A3644" s="807"/>
      <c r="B3644" s="1071">
        <v>150</v>
      </c>
      <c r="C3644" s="39" t="s">
        <v>5155</v>
      </c>
      <c r="D3644" s="794">
        <v>1</v>
      </c>
      <c r="E3644" s="80"/>
      <c r="F3644" s="229">
        <v>16</v>
      </c>
      <c r="G3644" s="85"/>
      <c r="H3644" s="201">
        <f t="shared" si="172"/>
        <v>0</v>
      </c>
      <c r="I3644" s="154">
        <f t="shared" si="173"/>
        <v>0</v>
      </c>
    </row>
    <row r="3645" spans="1:9" s="172" customFormat="1" ht="20.100000000000001" customHeight="1">
      <c r="A3645" s="807"/>
      <c r="B3645" s="1071">
        <v>350</v>
      </c>
      <c r="C3645" s="519" t="s">
        <v>15753</v>
      </c>
      <c r="D3645" s="794">
        <v>1</v>
      </c>
      <c r="E3645" s="942"/>
      <c r="F3645" s="362">
        <v>1</v>
      </c>
      <c r="G3645" s="85"/>
      <c r="H3645" s="201">
        <f t="shared" si="172"/>
        <v>0</v>
      </c>
      <c r="I3645" s="154">
        <f t="shared" si="173"/>
        <v>0</v>
      </c>
    </row>
    <row r="3646" spans="1:9" s="172" customFormat="1" ht="20.100000000000001" customHeight="1">
      <c r="A3646" s="807"/>
      <c r="B3646" s="1071">
        <v>350</v>
      </c>
      <c r="C3646" s="519" t="s">
        <v>11235</v>
      </c>
      <c r="D3646" s="794">
        <v>1</v>
      </c>
      <c r="E3646" s="942"/>
      <c r="F3646" s="229">
        <v>9</v>
      </c>
      <c r="G3646" s="85"/>
      <c r="H3646" s="201">
        <f t="shared" si="172"/>
        <v>0</v>
      </c>
      <c r="I3646" s="154">
        <f t="shared" si="173"/>
        <v>0</v>
      </c>
    </row>
    <row r="3647" spans="1:9" s="172" customFormat="1" ht="20.100000000000001" customHeight="1">
      <c r="A3647" s="807"/>
      <c r="B3647" s="1065"/>
      <c r="C3647" s="39" t="s">
        <v>4306</v>
      </c>
      <c r="D3647" s="794">
        <v>1</v>
      </c>
      <c r="E3647" s="80"/>
      <c r="F3647" s="229">
        <v>0</v>
      </c>
      <c r="G3647" s="85"/>
      <c r="H3647" s="201">
        <f t="shared" si="172"/>
        <v>0</v>
      </c>
      <c r="I3647" s="154">
        <f t="shared" si="173"/>
        <v>0</v>
      </c>
    </row>
    <row r="3648" spans="1:9" s="172" customFormat="1" ht="20.100000000000001" customHeight="1">
      <c r="A3648" s="807"/>
      <c r="B3648" s="1071">
        <v>300</v>
      </c>
      <c r="C3648" s="39" t="s">
        <v>18969</v>
      </c>
      <c r="D3648" s="794">
        <v>1</v>
      </c>
      <c r="E3648" s="80"/>
      <c r="F3648" s="229">
        <v>72</v>
      </c>
      <c r="G3648" s="85"/>
      <c r="H3648" s="201">
        <f t="shared" ref="H3648:H3679" si="174">A3648*G3648</f>
        <v>0</v>
      </c>
      <c r="I3648" s="154">
        <f t="shared" ref="I3648:I3679" si="175">B3648*G3648</f>
        <v>0</v>
      </c>
    </row>
    <row r="3649" spans="1:9" s="172" customFormat="1" ht="20.100000000000001" customHeight="1">
      <c r="A3649" s="807"/>
      <c r="B3649" s="1071">
        <v>350</v>
      </c>
      <c r="C3649" s="39" t="s">
        <v>3062</v>
      </c>
      <c r="D3649" s="567">
        <v>1</v>
      </c>
      <c r="E3649" s="80"/>
      <c r="F3649" s="229">
        <v>10</v>
      </c>
      <c r="G3649" s="85"/>
      <c r="H3649" s="201">
        <f t="shared" si="174"/>
        <v>0</v>
      </c>
      <c r="I3649" s="154">
        <f t="shared" si="175"/>
        <v>0</v>
      </c>
    </row>
    <row r="3650" spans="1:9" s="172" customFormat="1" ht="20.100000000000001" customHeight="1">
      <c r="A3650" s="807"/>
      <c r="B3650" s="1071">
        <v>450</v>
      </c>
      <c r="C3650" s="39" t="s">
        <v>8008</v>
      </c>
      <c r="D3650" s="567">
        <v>1</v>
      </c>
      <c r="E3650" s="80"/>
      <c r="F3650" s="229">
        <v>2</v>
      </c>
      <c r="G3650" s="85"/>
      <c r="H3650" s="201">
        <f t="shared" si="174"/>
        <v>0</v>
      </c>
      <c r="I3650" s="154">
        <f t="shared" si="175"/>
        <v>0</v>
      </c>
    </row>
    <row r="3651" spans="1:9" s="172" customFormat="1" ht="20.100000000000001" customHeight="1">
      <c r="A3651" s="807"/>
      <c r="B3651" s="1071">
        <v>450</v>
      </c>
      <c r="C3651" s="39" t="s">
        <v>15751</v>
      </c>
      <c r="D3651" s="567">
        <v>1</v>
      </c>
      <c r="E3651" s="80"/>
      <c r="F3651" s="362">
        <v>5</v>
      </c>
      <c r="G3651" s="85"/>
      <c r="H3651" s="201">
        <f t="shared" si="174"/>
        <v>0</v>
      </c>
      <c r="I3651" s="154">
        <f t="shared" si="175"/>
        <v>0</v>
      </c>
    </row>
    <row r="3652" spans="1:9" s="172" customFormat="1" ht="20.100000000000001" customHeight="1">
      <c r="A3652" s="807"/>
      <c r="B3652" s="1071">
        <v>550</v>
      </c>
      <c r="C3652" s="39" t="s">
        <v>15750</v>
      </c>
      <c r="D3652" s="567">
        <v>1</v>
      </c>
      <c r="E3652" s="80"/>
      <c r="F3652" s="362">
        <v>6</v>
      </c>
      <c r="G3652" s="85"/>
      <c r="H3652" s="201">
        <f t="shared" si="174"/>
        <v>0</v>
      </c>
      <c r="I3652" s="154">
        <f t="shared" si="175"/>
        <v>0</v>
      </c>
    </row>
    <row r="3653" spans="1:9" s="172" customFormat="1" ht="20.100000000000001" customHeight="1">
      <c r="A3653" s="807"/>
      <c r="B3653" s="1071">
        <v>300</v>
      </c>
      <c r="C3653" s="39" t="s">
        <v>12978</v>
      </c>
      <c r="D3653" s="567">
        <v>1</v>
      </c>
      <c r="E3653" s="80"/>
      <c r="F3653" s="229">
        <v>1</v>
      </c>
      <c r="G3653" s="85"/>
      <c r="H3653" s="201">
        <f t="shared" si="174"/>
        <v>0</v>
      </c>
      <c r="I3653" s="154">
        <f t="shared" si="175"/>
        <v>0</v>
      </c>
    </row>
    <row r="3654" spans="1:9" s="172" customFormat="1" ht="20.100000000000001" customHeight="1">
      <c r="A3654" s="807"/>
      <c r="B3654" s="1071">
        <v>300</v>
      </c>
      <c r="C3654" s="39" t="s">
        <v>13197</v>
      </c>
      <c r="D3654" s="794">
        <v>1</v>
      </c>
      <c r="E3654" s="1266"/>
      <c r="F3654" s="321">
        <v>2</v>
      </c>
      <c r="G3654" s="85"/>
      <c r="H3654" s="201">
        <f t="shared" si="174"/>
        <v>0</v>
      </c>
      <c r="I3654" s="154">
        <f t="shared" si="175"/>
        <v>0</v>
      </c>
    </row>
    <row r="3655" spans="1:9" s="172" customFormat="1" ht="20.100000000000001" customHeight="1">
      <c r="A3655" s="807"/>
      <c r="B3655" s="1065"/>
      <c r="C3655" s="519" t="s">
        <v>11236</v>
      </c>
      <c r="D3655" s="567">
        <v>1</v>
      </c>
      <c r="E3655" s="80"/>
      <c r="F3655" s="229">
        <v>0</v>
      </c>
      <c r="G3655" s="85"/>
      <c r="H3655" s="201">
        <f t="shared" si="174"/>
        <v>0</v>
      </c>
      <c r="I3655" s="154">
        <f t="shared" si="175"/>
        <v>0</v>
      </c>
    </row>
    <row r="3656" spans="1:9" s="172" customFormat="1" ht="20.100000000000001" customHeight="1">
      <c r="A3656" s="807"/>
      <c r="B3656" s="1071">
        <v>150</v>
      </c>
      <c r="C3656" s="33" t="s">
        <v>13190</v>
      </c>
      <c r="D3656" s="794">
        <v>1</v>
      </c>
      <c r="E3656" s="80"/>
      <c r="F3656" s="321">
        <v>1</v>
      </c>
      <c r="G3656" s="85"/>
      <c r="H3656" s="201">
        <f t="shared" si="174"/>
        <v>0</v>
      </c>
      <c r="I3656" s="154">
        <f t="shared" si="175"/>
        <v>0</v>
      </c>
    </row>
    <row r="3657" spans="1:9" s="172" customFormat="1" ht="20.100000000000001" customHeight="1">
      <c r="A3657" s="807"/>
      <c r="B3657" s="1071">
        <v>150</v>
      </c>
      <c r="C3657" s="39" t="s">
        <v>12638</v>
      </c>
      <c r="D3657" s="794">
        <v>1</v>
      </c>
      <c r="E3657" s="80"/>
      <c r="F3657" s="321">
        <v>4</v>
      </c>
      <c r="G3657" s="85"/>
      <c r="H3657" s="201">
        <f t="shared" si="174"/>
        <v>0</v>
      </c>
      <c r="I3657" s="154">
        <f t="shared" si="175"/>
        <v>0</v>
      </c>
    </row>
    <row r="3658" spans="1:9" s="172" customFormat="1" ht="20.100000000000001" customHeight="1">
      <c r="A3658" s="807"/>
      <c r="B3658" s="1065"/>
      <c r="C3658" s="39" t="s">
        <v>2718</v>
      </c>
      <c r="D3658" s="794">
        <v>1</v>
      </c>
      <c r="E3658" s="80"/>
      <c r="F3658" s="229">
        <v>0</v>
      </c>
      <c r="G3658" s="85"/>
      <c r="H3658" s="201">
        <f t="shared" si="174"/>
        <v>0</v>
      </c>
      <c r="I3658" s="154">
        <f t="shared" si="175"/>
        <v>0</v>
      </c>
    </row>
    <row r="3659" spans="1:9" s="172" customFormat="1" ht="20.100000000000001" customHeight="1">
      <c r="A3659" s="807"/>
      <c r="B3659" s="1071">
        <v>300</v>
      </c>
      <c r="C3659" s="39" t="s">
        <v>13057</v>
      </c>
      <c r="D3659" s="567">
        <v>1</v>
      </c>
      <c r="E3659" s="80"/>
      <c r="F3659" s="229">
        <v>1</v>
      </c>
      <c r="G3659" s="85"/>
      <c r="H3659" s="201">
        <f t="shared" si="174"/>
        <v>0</v>
      </c>
      <c r="I3659" s="154">
        <f t="shared" si="175"/>
        <v>0</v>
      </c>
    </row>
    <row r="3660" spans="1:9" s="172" customFormat="1" ht="20.100000000000001" customHeight="1">
      <c r="A3660" s="807"/>
      <c r="B3660" s="1065">
        <v>600</v>
      </c>
      <c r="C3660" s="39" t="s">
        <v>16341</v>
      </c>
      <c r="D3660" s="567">
        <v>1</v>
      </c>
      <c r="E3660" s="80"/>
      <c r="F3660" s="362">
        <v>0</v>
      </c>
      <c r="G3660" s="85"/>
      <c r="H3660" s="201">
        <f t="shared" si="174"/>
        <v>0</v>
      </c>
      <c r="I3660" s="154">
        <f t="shared" si="175"/>
        <v>0</v>
      </c>
    </row>
    <row r="3661" spans="1:9" s="172" customFormat="1" ht="20.100000000000001" customHeight="1">
      <c r="A3661" s="807"/>
      <c r="B3661" s="1071">
        <v>300</v>
      </c>
      <c r="C3661" s="39" t="s">
        <v>13057</v>
      </c>
      <c r="D3661" s="567">
        <v>1</v>
      </c>
      <c r="E3661" s="80"/>
      <c r="F3661" s="229">
        <v>1</v>
      </c>
      <c r="G3661" s="85"/>
      <c r="H3661" s="201">
        <f t="shared" si="174"/>
        <v>0</v>
      </c>
      <c r="I3661" s="154">
        <f t="shared" si="175"/>
        <v>0</v>
      </c>
    </row>
    <row r="3662" spans="1:9" s="172" customFormat="1" ht="20.100000000000001" customHeight="1">
      <c r="A3662" s="807"/>
      <c r="B3662" s="1071">
        <v>250</v>
      </c>
      <c r="C3662" s="39" t="s">
        <v>12976</v>
      </c>
      <c r="D3662" s="794">
        <v>1</v>
      </c>
      <c r="E3662" s="1266"/>
      <c r="F3662" s="321">
        <v>9</v>
      </c>
      <c r="G3662" s="85"/>
      <c r="H3662" s="201">
        <f t="shared" si="174"/>
        <v>0</v>
      </c>
      <c r="I3662" s="154">
        <f t="shared" si="175"/>
        <v>0</v>
      </c>
    </row>
    <row r="3663" spans="1:9" s="172" customFormat="1" ht="20.100000000000001" customHeight="1">
      <c r="A3663" s="807"/>
      <c r="B3663" s="1065"/>
      <c r="C3663" s="39" t="s">
        <v>11237</v>
      </c>
      <c r="D3663" s="794">
        <v>1</v>
      </c>
      <c r="E3663" s="80"/>
      <c r="F3663" s="229">
        <v>0</v>
      </c>
      <c r="G3663" s="85"/>
      <c r="H3663" s="201">
        <f t="shared" si="174"/>
        <v>0</v>
      </c>
      <c r="I3663" s="154">
        <f t="shared" si="175"/>
        <v>0</v>
      </c>
    </row>
    <row r="3664" spans="1:9" s="172" customFormat="1" ht="20.100000000000001" customHeight="1">
      <c r="A3664" s="807"/>
      <c r="B3664" s="1065"/>
      <c r="C3664" s="39" t="s">
        <v>11238</v>
      </c>
      <c r="D3664" s="567">
        <v>1</v>
      </c>
      <c r="E3664" s="80"/>
      <c r="F3664" s="229">
        <v>0</v>
      </c>
      <c r="G3664" s="85"/>
      <c r="H3664" s="201">
        <f t="shared" si="174"/>
        <v>0</v>
      </c>
      <c r="I3664" s="154">
        <f t="shared" si="175"/>
        <v>0</v>
      </c>
    </row>
    <row r="3665" spans="1:9" s="172" customFormat="1" ht="20.100000000000001" customHeight="1">
      <c r="A3665" s="803">
        <v>80</v>
      </c>
      <c r="B3665" s="1071">
        <v>100</v>
      </c>
      <c r="C3665" s="39" t="s">
        <v>10846</v>
      </c>
      <c r="D3665" s="567">
        <v>1</v>
      </c>
      <c r="E3665" s="80"/>
      <c r="F3665" s="229">
        <v>2</v>
      </c>
      <c r="G3665" s="85"/>
      <c r="H3665" s="201">
        <f t="shared" si="174"/>
        <v>0</v>
      </c>
      <c r="I3665" s="154">
        <f t="shared" si="175"/>
        <v>0</v>
      </c>
    </row>
    <row r="3666" spans="1:9" s="172" customFormat="1" ht="20.100000000000001" customHeight="1">
      <c r="A3666" s="807"/>
      <c r="B3666" s="1063">
        <v>2000</v>
      </c>
      <c r="C3666" s="39" t="s">
        <v>5562</v>
      </c>
      <c r="D3666" s="794">
        <v>1</v>
      </c>
      <c r="E3666" s="79"/>
      <c r="F3666" s="362">
        <v>9</v>
      </c>
      <c r="G3666" s="85"/>
      <c r="H3666" s="201">
        <f t="shared" si="174"/>
        <v>0</v>
      </c>
      <c r="I3666" s="154">
        <f t="shared" si="175"/>
        <v>0</v>
      </c>
    </row>
    <row r="3667" spans="1:9" s="172" customFormat="1" ht="20.100000000000001" customHeight="1">
      <c r="A3667" s="807"/>
      <c r="B3667" s="1063">
        <v>1500</v>
      </c>
      <c r="C3667" s="39" t="s">
        <v>25644</v>
      </c>
      <c r="D3667" s="794">
        <v>1</v>
      </c>
      <c r="E3667" s="80"/>
      <c r="F3667" s="362">
        <v>1</v>
      </c>
      <c r="G3667" s="85"/>
      <c r="H3667" s="201">
        <f t="shared" si="174"/>
        <v>0</v>
      </c>
      <c r="I3667" s="154">
        <f t="shared" si="175"/>
        <v>0</v>
      </c>
    </row>
    <row r="3668" spans="1:9" s="172" customFormat="1" ht="20.100000000000001" customHeight="1">
      <c r="A3668" s="807"/>
      <c r="B3668" s="1063">
        <v>4500</v>
      </c>
      <c r="C3668" s="39" t="s">
        <v>26185</v>
      </c>
      <c r="D3668" s="794">
        <v>1</v>
      </c>
      <c r="E3668" s="80"/>
      <c r="F3668" s="362">
        <v>8</v>
      </c>
      <c r="G3668" s="85"/>
      <c r="H3668" s="201">
        <f t="shared" si="174"/>
        <v>0</v>
      </c>
      <c r="I3668" s="154">
        <f t="shared" si="175"/>
        <v>0</v>
      </c>
    </row>
    <row r="3669" spans="1:9" s="172" customFormat="1" ht="20.100000000000001" customHeight="1">
      <c r="A3669" s="807"/>
      <c r="B3669" s="1063">
        <v>5500</v>
      </c>
      <c r="C3669" s="39" t="s">
        <v>25643</v>
      </c>
      <c r="D3669" s="794">
        <v>1</v>
      </c>
      <c r="E3669" s="80"/>
      <c r="F3669" s="362">
        <v>1</v>
      </c>
      <c r="G3669" s="85"/>
      <c r="H3669" s="201">
        <f t="shared" si="174"/>
        <v>0</v>
      </c>
      <c r="I3669" s="154">
        <f t="shared" si="175"/>
        <v>0</v>
      </c>
    </row>
    <row r="3670" spans="1:9" s="172" customFormat="1" ht="20.100000000000001" customHeight="1">
      <c r="A3670" s="804"/>
      <c r="B3670" s="1072"/>
      <c r="C3670" s="123" t="s">
        <v>3892</v>
      </c>
      <c r="D3670" s="1167"/>
      <c r="E3670" s="1206" t="s">
        <v>1155</v>
      </c>
      <c r="F3670" s="31" t="s">
        <v>1155</v>
      </c>
      <c r="G3670" s="85"/>
      <c r="H3670" s="201">
        <f t="shared" si="174"/>
        <v>0</v>
      </c>
      <c r="I3670" s="154">
        <f t="shared" si="175"/>
        <v>0</v>
      </c>
    </row>
    <row r="3671" spans="1:9" s="172" customFormat="1" ht="20.100000000000001" customHeight="1">
      <c r="A3671" s="804"/>
      <c r="B3671" s="1068"/>
      <c r="C3671" s="1166"/>
      <c r="D3671" s="1167"/>
      <c r="E3671" s="1206" t="s">
        <v>1155</v>
      </c>
      <c r="F3671" s="31"/>
      <c r="G3671" s="85"/>
      <c r="H3671" s="201">
        <f t="shared" si="174"/>
        <v>0</v>
      </c>
      <c r="I3671" s="154">
        <f t="shared" si="175"/>
        <v>0</v>
      </c>
    </row>
    <row r="3672" spans="1:9" s="172" customFormat="1" ht="20.100000000000001" customHeight="1">
      <c r="A3672" s="807"/>
      <c r="B3672" s="1071">
        <v>150</v>
      </c>
      <c r="C3672" s="1237" t="s">
        <v>25255</v>
      </c>
      <c r="D3672" s="361">
        <v>1</v>
      </c>
      <c r="E3672" s="1405" t="s">
        <v>10327</v>
      </c>
      <c r="F3672" s="362">
        <v>10</v>
      </c>
      <c r="G3672" s="85"/>
      <c r="H3672" s="201">
        <f t="shared" si="174"/>
        <v>0</v>
      </c>
      <c r="I3672" s="154">
        <f t="shared" si="175"/>
        <v>0</v>
      </c>
    </row>
    <row r="3673" spans="1:9" s="172" customFormat="1" ht="20.100000000000001" customHeight="1">
      <c r="A3673" s="803"/>
      <c r="B3673" s="1071">
        <v>200</v>
      </c>
      <c r="C3673" s="1237" t="s">
        <v>25256</v>
      </c>
      <c r="D3673" s="361">
        <v>1</v>
      </c>
      <c r="E3673" s="1405" t="s">
        <v>10327</v>
      </c>
      <c r="F3673" s="362">
        <v>10</v>
      </c>
      <c r="G3673" s="85"/>
      <c r="H3673" s="201">
        <f t="shared" si="174"/>
        <v>0</v>
      </c>
      <c r="I3673" s="154">
        <f t="shared" si="175"/>
        <v>0</v>
      </c>
    </row>
    <row r="3674" spans="1:9" s="172" customFormat="1" ht="20.100000000000001" customHeight="1">
      <c r="A3674" s="807"/>
      <c r="B3674" s="1071">
        <v>150</v>
      </c>
      <c r="C3674" s="1237" t="s">
        <v>25257</v>
      </c>
      <c r="D3674" s="1361">
        <v>1</v>
      </c>
      <c r="E3674" s="1402" t="s">
        <v>10327</v>
      </c>
      <c r="F3674" s="362">
        <v>72</v>
      </c>
      <c r="G3674" s="85"/>
      <c r="H3674" s="201">
        <f t="shared" si="174"/>
        <v>0</v>
      </c>
      <c r="I3674" s="154">
        <f t="shared" si="175"/>
        <v>0</v>
      </c>
    </row>
    <row r="3675" spans="1:9" s="172" customFormat="1" ht="20.100000000000001" customHeight="1">
      <c r="A3675" s="807"/>
      <c r="B3675" s="1071">
        <v>50</v>
      </c>
      <c r="C3675" s="1048" t="s">
        <v>25244</v>
      </c>
      <c r="D3675" s="1448">
        <v>1</v>
      </c>
      <c r="E3675" s="80" t="s">
        <v>464</v>
      </c>
      <c r="F3675" s="2942">
        <v>9</v>
      </c>
      <c r="G3675" s="85"/>
      <c r="H3675" s="201">
        <f t="shared" si="174"/>
        <v>0</v>
      </c>
      <c r="I3675" s="154">
        <f t="shared" si="175"/>
        <v>0</v>
      </c>
    </row>
    <row r="3676" spans="1:9" s="172" customFormat="1" ht="20.100000000000001" customHeight="1">
      <c r="A3676" s="807"/>
      <c r="B3676" s="1087">
        <v>20</v>
      </c>
      <c r="C3676" s="1048" t="s">
        <v>7688</v>
      </c>
      <c r="D3676" s="1448">
        <v>1</v>
      </c>
      <c r="E3676" s="80" t="s">
        <v>395</v>
      </c>
      <c r="F3676" s="2941">
        <v>10</v>
      </c>
      <c r="G3676" s="85"/>
      <c r="H3676" s="201">
        <f t="shared" si="174"/>
        <v>0</v>
      </c>
      <c r="I3676" s="154">
        <f t="shared" si="175"/>
        <v>0</v>
      </c>
    </row>
    <row r="3677" spans="1:9" s="172" customFormat="1" ht="20.100000000000001" customHeight="1">
      <c r="A3677" s="807"/>
      <c r="B3677" s="1071">
        <v>30</v>
      </c>
      <c r="C3677" s="531" t="s">
        <v>25245</v>
      </c>
      <c r="D3677" s="567">
        <v>1</v>
      </c>
      <c r="E3677" s="1206" t="s">
        <v>464</v>
      </c>
      <c r="F3677" s="362">
        <v>10</v>
      </c>
      <c r="G3677" s="85"/>
      <c r="H3677" s="201">
        <f t="shared" si="174"/>
        <v>0</v>
      </c>
      <c r="I3677" s="154">
        <f t="shared" si="175"/>
        <v>0</v>
      </c>
    </row>
    <row r="3678" spans="1:9" s="172" customFormat="1" ht="20.100000000000001" customHeight="1">
      <c r="A3678" s="807"/>
      <c r="B3678" s="1087">
        <v>20</v>
      </c>
      <c r="C3678" s="1049" t="s">
        <v>7692</v>
      </c>
      <c r="D3678" s="567">
        <v>1</v>
      </c>
      <c r="E3678" s="80" t="s">
        <v>395</v>
      </c>
      <c r="F3678" s="229">
        <v>5</v>
      </c>
      <c r="G3678" s="85"/>
      <c r="H3678" s="201">
        <f t="shared" si="174"/>
        <v>0</v>
      </c>
      <c r="I3678" s="154">
        <f t="shared" si="175"/>
        <v>0</v>
      </c>
    </row>
    <row r="3679" spans="1:9" s="172" customFormat="1" ht="20.100000000000001" customHeight="1">
      <c r="A3679" s="807"/>
      <c r="B3679" s="1087">
        <v>20</v>
      </c>
      <c r="C3679" s="1049" t="s">
        <v>7689</v>
      </c>
      <c r="D3679" s="1448">
        <v>1</v>
      </c>
      <c r="E3679" s="80" t="s">
        <v>395</v>
      </c>
      <c r="F3679" s="240">
        <v>0</v>
      </c>
      <c r="G3679" s="85"/>
      <c r="H3679" s="201">
        <f t="shared" si="174"/>
        <v>0</v>
      </c>
      <c r="I3679" s="154">
        <f t="shared" si="175"/>
        <v>0</v>
      </c>
    </row>
    <row r="3680" spans="1:9" s="172" customFormat="1" ht="20.100000000000001" customHeight="1">
      <c r="A3680" s="807"/>
      <c r="B3680" s="1071">
        <v>30</v>
      </c>
      <c r="C3680" s="531" t="s">
        <v>25246</v>
      </c>
      <c r="D3680" s="567">
        <v>1</v>
      </c>
      <c r="E3680" s="1206" t="s">
        <v>464</v>
      </c>
      <c r="F3680" s="362">
        <v>1</v>
      </c>
      <c r="G3680" s="85"/>
      <c r="H3680" s="201">
        <f t="shared" ref="H3680:H3709" si="176">A3680*G3680</f>
        <v>0</v>
      </c>
      <c r="I3680" s="154">
        <f t="shared" ref="I3680:I3709" si="177">B3680*G3680</f>
        <v>0</v>
      </c>
    </row>
    <row r="3681" spans="1:9" s="172" customFormat="1" ht="20.100000000000001" customHeight="1">
      <c r="A3681" s="807"/>
      <c r="B3681" s="1071">
        <v>50</v>
      </c>
      <c r="C3681" s="519" t="s">
        <v>25242</v>
      </c>
      <c r="D3681" s="1448">
        <v>1</v>
      </c>
      <c r="E3681" s="80" t="s">
        <v>395</v>
      </c>
      <c r="F3681" s="362">
        <v>1</v>
      </c>
      <c r="G3681" s="85"/>
      <c r="H3681" s="201">
        <f t="shared" si="176"/>
        <v>0</v>
      </c>
      <c r="I3681" s="154">
        <f t="shared" si="177"/>
        <v>0</v>
      </c>
    </row>
    <row r="3682" spans="1:9" s="172" customFormat="1" ht="20.100000000000001" customHeight="1">
      <c r="A3682" s="807"/>
      <c r="B3682" s="1087">
        <v>60</v>
      </c>
      <c r="C3682" s="1049" t="s">
        <v>7693</v>
      </c>
      <c r="D3682" s="1448">
        <v>1</v>
      </c>
      <c r="E3682" s="80" t="s">
        <v>395</v>
      </c>
      <c r="F3682" s="240">
        <v>85</v>
      </c>
      <c r="G3682" s="85"/>
      <c r="H3682" s="201">
        <f t="shared" si="176"/>
        <v>0</v>
      </c>
      <c r="I3682" s="154">
        <f t="shared" si="177"/>
        <v>0</v>
      </c>
    </row>
    <row r="3683" spans="1:9" s="172" customFormat="1" ht="20.100000000000001" customHeight="1">
      <c r="A3683" s="807"/>
      <c r="B3683" s="1071">
        <v>60</v>
      </c>
      <c r="C3683" s="519" t="s">
        <v>25243</v>
      </c>
      <c r="D3683" s="1448">
        <v>1</v>
      </c>
      <c r="E3683" s="80" t="s">
        <v>395</v>
      </c>
      <c r="F3683" s="362">
        <v>3</v>
      </c>
      <c r="G3683" s="85"/>
      <c r="H3683" s="201">
        <f t="shared" si="176"/>
        <v>0</v>
      </c>
      <c r="I3683" s="154">
        <f t="shared" si="177"/>
        <v>0</v>
      </c>
    </row>
    <row r="3684" spans="1:9" s="172" customFormat="1" ht="20.100000000000001" customHeight="1">
      <c r="A3684" s="807"/>
      <c r="B3684" s="1071">
        <v>50</v>
      </c>
      <c r="C3684" s="531" t="s">
        <v>25247</v>
      </c>
      <c r="D3684" s="794">
        <v>1</v>
      </c>
      <c r="E3684" s="1206" t="s">
        <v>464</v>
      </c>
      <c r="F3684" s="362">
        <v>4</v>
      </c>
      <c r="G3684" s="85"/>
      <c r="H3684" s="201">
        <f t="shared" si="176"/>
        <v>0</v>
      </c>
      <c r="I3684" s="154">
        <f t="shared" si="177"/>
        <v>0</v>
      </c>
    </row>
    <row r="3685" spans="1:9" s="172" customFormat="1" ht="20.100000000000001" customHeight="1">
      <c r="A3685" s="807"/>
      <c r="B3685" s="1071">
        <v>50</v>
      </c>
      <c r="C3685" s="519" t="s">
        <v>25250</v>
      </c>
      <c r="D3685" s="1448">
        <v>1</v>
      </c>
      <c r="E3685" s="80" t="s">
        <v>395</v>
      </c>
      <c r="F3685" s="362">
        <v>50</v>
      </c>
      <c r="G3685" s="85"/>
      <c r="H3685" s="201">
        <f t="shared" si="176"/>
        <v>0</v>
      </c>
      <c r="I3685" s="154">
        <f t="shared" si="177"/>
        <v>0</v>
      </c>
    </row>
    <row r="3686" spans="1:9" s="172" customFormat="1" ht="20.100000000000001" customHeight="1">
      <c r="A3686" s="807"/>
      <c r="B3686" s="1071">
        <v>50</v>
      </c>
      <c r="C3686" s="519" t="s">
        <v>25251</v>
      </c>
      <c r="D3686" s="1448">
        <v>1</v>
      </c>
      <c r="E3686" s="80"/>
      <c r="F3686" s="362">
        <v>200</v>
      </c>
      <c r="G3686" s="85"/>
      <c r="H3686" s="201">
        <f t="shared" si="176"/>
        <v>0</v>
      </c>
      <c r="I3686" s="154">
        <f t="shared" si="177"/>
        <v>0</v>
      </c>
    </row>
    <row r="3687" spans="1:9" s="172" customFormat="1" ht="20.100000000000001" customHeight="1">
      <c r="A3687" s="807"/>
      <c r="B3687" s="1071">
        <v>60</v>
      </c>
      <c r="C3687" s="519" t="s">
        <v>25249</v>
      </c>
      <c r="D3687" s="1448">
        <v>1</v>
      </c>
      <c r="E3687" s="80" t="s">
        <v>395</v>
      </c>
      <c r="F3687" s="362">
        <v>3</v>
      </c>
      <c r="G3687" s="85"/>
      <c r="H3687" s="201">
        <f t="shared" si="176"/>
        <v>0</v>
      </c>
      <c r="I3687" s="154">
        <f t="shared" si="177"/>
        <v>0</v>
      </c>
    </row>
    <row r="3688" spans="1:9" s="172" customFormat="1" ht="20.100000000000001" customHeight="1">
      <c r="A3688" s="807"/>
      <c r="B3688" s="1087">
        <v>50</v>
      </c>
      <c r="C3688" s="180" t="s">
        <v>4276</v>
      </c>
      <c r="D3688" s="794">
        <v>1</v>
      </c>
      <c r="E3688" s="80" t="s">
        <v>3893</v>
      </c>
      <c r="F3688" s="229">
        <v>35</v>
      </c>
      <c r="G3688" s="85"/>
      <c r="H3688" s="201">
        <f t="shared" si="176"/>
        <v>0</v>
      </c>
      <c r="I3688" s="154">
        <f t="shared" si="177"/>
        <v>0</v>
      </c>
    </row>
    <row r="3689" spans="1:9" s="172" customFormat="1" ht="20.100000000000001" customHeight="1">
      <c r="A3689" s="807"/>
      <c r="B3689" s="1071">
        <v>50</v>
      </c>
      <c r="C3689" s="1050" t="s">
        <v>25239</v>
      </c>
      <c r="D3689" s="1448">
        <v>1</v>
      </c>
      <c r="E3689" s="80"/>
      <c r="F3689" s="240">
        <v>223</v>
      </c>
      <c r="G3689" s="85"/>
      <c r="H3689" s="201">
        <f t="shared" si="176"/>
        <v>0</v>
      </c>
      <c r="I3689" s="154">
        <f t="shared" si="177"/>
        <v>0</v>
      </c>
    </row>
    <row r="3690" spans="1:9" s="172" customFormat="1" ht="20.100000000000001" customHeight="1">
      <c r="A3690" s="807"/>
      <c r="B3690" s="1071">
        <v>60</v>
      </c>
      <c r="C3690" s="519" t="s">
        <v>25312</v>
      </c>
      <c r="D3690" s="1448">
        <v>1</v>
      </c>
      <c r="E3690" s="80" t="s">
        <v>395</v>
      </c>
      <c r="F3690" s="229">
        <v>3</v>
      </c>
      <c r="G3690" s="85"/>
      <c r="H3690" s="201">
        <f t="shared" si="176"/>
        <v>0</v>
      </c>
      <c r="I3690" s="154">
        <f t="shared" si="177"/>
        <v>0</v>
      </c>
    </row>
    <row r="3691" spans="1:9" s="172" customFormat="1" ht="20.100000000000001" customHeight="1">
      <c r="A3691" s="807"/>
      <c r="B3691" s="1071">
        <v>60</v>
      </c>
      <c r="C3691" s="519" t="s">
        <v>25313</v>
      </c>
      <c r="D3691" s="1448">
        <v>1</v>
      </c>
      <c r="E3691" s="80" t="s">
        <v>395</v>
      </c>
      <c r="F3691" s="229">
        <v>92</v>
      </c>
      <c r="G3691" s="85"/>
      <c r="H3691" s="201">
        <f t="shared" si="176"/>
        <v>0</v>
      </c>
      <c r="I3691" s="154">
        <f t="shared" si="177"/>
        <v>0</v>
      </c>
    </row>
    <row r="3692" spans="1:9" s="172" customFormat="1" ht="20.100000000000001" customHeight="1">
      <c r="A3692" s="807"/>
      <c r="B3692" s="1071">
        <v>50</v>
      </c>
      <c r="C3692" s="519" t="s">
        <v>25259</v>
      </c>
      <c r="D3692" s="794">
        <v>1</v>
      </c>
      <c r="E3692" s="80" t="s">
        <v>395</v>
      </c>
      <c r="F3692" s="362">
        <v>26</v>
      </c>
      <c r="G3692" s="85"/>
      <c r="H3692" s="201">
        <f t="shared" si="176"/>
        <v>0</v>
      </c>
      <c r="I3692" s="154">
        <f t="shared" si="177"/>
        <v>0</v>
      </c>
    </row>
    <row r="3693" spans="1:9" s="172" customFormat="1" ht="20.100000000000001" customHeight="1">
      <c r="A3693" s="807"/>
      <c r="B3693" s="1071">
        <v>50</v>
      </c>
      <c r="C3693" s="180" t="s">
        <v>25241</v>
      </c>
      <c r="D3693" s="794">
        <v>1</v>
      </c>
      <c r="E3693" s="80"/>
      <c r="F3693" s="362">
        <v>8</v>
      </c>
      <c r="G3693" s="85"/>
      <c r="H3693" s="201">
        <f t="shared" si="176"/>
        <v>0</v>
      </c>
      <c r="I3693" s="154">
        <f t="shared" si="177"/>
        <v>0</v>
      </c>
    </row>
    <row r="3694" spans="1:9" s="172" customFormat="1" ht="20.100000000000001" customHeight="1">
      <c r="A3694" s="807"/>
      <c r="B3694" s="1071">
        <v>60</v>
      </c>
      <c r="C3694" s="1049" t="s">
        <v>7690</v>
      </c>
      <c r="D3694" s="1448">
        <v>1</v>
      </c>
      <c r="E3694" s="80" t="s">
        <v>395</v>
      </c>
      <c r="F3694" s="256">
        <v>20</v>
      </c>
      <c r="G3694" s="85"/>
      <c r="H3694" s="201">
        <f t="shared" si="176"/>
        <v>0</v>
      </c>
      <c r="I3694" s="154">
        <f t="shared" si="177"/>
        <v>0</v>
      </c>
    </row>
    <row r="3695" spans="1:9" s="172" customFormat="1" ht="20.100000000000001" customHeight="1">
      <c r="A3695" s="807"/>
      <c r="B3695" s="1094">
        <v>80</v>
      </c>
      <c r="C3695" s="1051" t="s">
        <v>12567</v>
      </c>
      <c r="D3695" s="1448">
        <v>1</v>
      </c>
      <c r="E3695" s="80" t="s">
        <v>395</v>
      </c>
      <c r="F3695" s="256">
        <v>0</v>
      </c>
      <c r="G3695" s="85"/>
      <c r="H3695" s="201">
        <f t="shared" si="176"/>
        <v>0</v>
      </c>
      <c r="I3695" s="154">
        <f t="shared" si="177"/>
        <v>0</v>
      </c>
    </row>
    <row r="3696" spans="1:9" s="172" customFormat="1" ht="20.100000000000001" customHeight="1">
      <c r="A3696" s="807"/>
      <c r="B3696" s="1094">
        <v>150</v>
      </c>
      <c r="C3696" s="1051" t="s">
        <v>12566</v>
      </c>
      <c r="D3696" s="1448">
        <v>1</v>
      </c>
      <c r="E3696" s="80" t="s">
        <v>395</v>
      </c>
      <c r="F3696" s="256">
        <v>0</v>
      </c>
      <c r="G3696" s="85"/>
      <c r="H3696" s="201">
        <f t="shared" si="176"/>
        <v>0</v>
      </c>
      <c r="I3696" s="154">
        <f t="shared" si="177"/>
        <v>0</v>
      </c>
    </row>
    <row r="3697" spans="1:9" s="172" customFormat="1" ht="20.100000000000001" customHeight="1">
      <c r="A3697" s="807"/>
      <c r="B3697" s="1071">
        <v>60</v>
      </c>
      <c r="C3697" s="519" t="s">
        <v>27021</v>
      </c>
      <c r="D3697" s="1448">
        <v>1</v>
      </c>
      <c r="E3697" s="80" t="s">
        <v>395</v>
      </c>
      <c r="F3697" s="362">
        <v>21</v>
      </c>
      <c r="G3697" s="229"/>
      <c r="H3697" s="201">
        <f t="shared" si="176"/>
        <v>0</v>
      </c>
      <c r="I3697" s="154">
        <f t="shared" si="177"/>
        <v>0</v>
      </c>
    </row>
    <row r="3698" spans="1:9" s="172" customFormat="1" ht="20.100000000000001" customHeight="1">
      <c r="A3698" s="807"/>
      <c r="B3698" s="1071">
        <v>80</v>
      </c>
      <c r="C3698" s="519" t="s">
        <v>25314</v>
      </c>
      <c r="D3698" s="1448">
        <v>1</v>
      </c>
      <c r="E3698" s="80" t="s">
        <v>395</v>
      </c>
      <c r="F3698" s="362">
        <v>13</v>
      </c>
      <c r="G3698" s="229"/>
      <c r="H3698" s="201">
        <f t="shared" si="176"/>
        <v>0</v>
      </c>
      <c r="I3698" s="154">
        <f t="shared" si="177"/>
        <v>0</v>
      </c>
    </row>
    <row r="3699" spans="1:9" s="172" customFormat="1" ht="20.100000000000001" customHeight="1">
      <c r="A3699" s="807"/>
      <c r="B3699" s="1067"/>
      <c r="C3699" s="519" t="s">
        <v>15823</v>
      </c>
      <c r="D3699" s="794">
        <v>1</v>
      </c>
      <c r="E3699" s="80" t="s">
        <v>395</v>
      </c>
      <c r="F3699" s="229">
        <v>0</v>
      </c>
      <c r="G3699" s="85"/>
      <c r="H3699" s="201">
        <f t="shared" si="176"/>
        <v>0</v>
      </c>
      <c r="I3699" s="154">
        <f t="shared" si="177"/>
        <v>0</v>
      </c>
    </row>
    <row r="3700" spans="1:9" s="172" customFormat="1" ht="20.100000000000001" customHeight="1">
      <c r="A3700" s="807"/>
      <c r="B3700" s="1065"/>
      <c r="C3700" s="519" t="s">
        <v>8505</v>
      </c>
      <c r="D3700" s="794">
        <v>1</v>
      </c>
      <c r="E3700" s="80" t="s">
        <v>395</v>
      </c>
      <c r="F3700" s="894">
        <v>0</v>
      </c>
      <c r="G3700" s="85"/>
      <c r="H3700" s="201">
        <f t="shared" si="176"/>
        <v>0</v>
      </c>
      <c r="I3700" s="154">
        <f t="shared" si="177"/>
        <v>0</v>
      </c>
    </row>
    <row r="3701" spans="1:9" s="172" customFormat="1" ht="20.100000000000001" customHeight="1">
      <c r="A3701" s="807"/>
      <c r="B3701" s="1071">
        <v>100</v>
      </c>
      <c r="C3701" s="519" t="s">
        <v>25315</v>
      </c>
      <c r="D3701" s="567">
        <v>1</v>
      </c>
      <c r="E3701" s="80" t="s">
        <v>395</v>
      </c>
      <c r="F3701" s="362">
        <v>1</v>
      </c>
      <c r="G3701" s="229"/>
      <c r="H3701" s="201">
        <f t="shared" si="176"/>
        <v>0</v>
      </c>
      <c r="I3701" s="154">
        <f t="shared" si="177"/>
        <v>0</v>
      </c>
    </row>
    <row r="3702" spans="1:9" s="172" customFormat="1" ht="20.100000000000001" customHeight="1">
      <c r="A3702" s="807"/>
      <c r="B3702" s="1065"/>
      <c r="C3702" s="519" t="s">
        <v>2492</v>
      </c>
      <c r="D3702" s="794">
        <v>1</v>
      </c>
      <c r="E3702" s="80" t="s">
        <v>395</v>
      </c>
      <c r="F3702" s="77">
        <v>0</v>
      </c>
      <c r="G3702" s="85"/>
      <c r="H3702" s="201">
        <f t="shared" si="176"/>
        <v>0</v>
      </c>
      <c r="I3702" s="154">
        <f t="shared" si="177"/>
        <v>0</v>
      </c>
    </row>
    <row r="3703" spans="1:9" s="172" customFormat="1" ht="20.100000000000001" customHeight="1">
      <c r="A3703" s="807"/>
      <c r="B3703" s="1071">
        <v>100</v>
      </c>
      <c r="C3703" s="519" t="s">
        <v>17046</v>
      </c>
      <c r="D3703" s="567">
        <v>1</v>
      </c>
      <c r="E3703" s="80" t="s">
        <v>395</v>
      </c>
      <c r="F3703" s="1194">
        <v>0</v>
      </c>
      <c r="G3703" s="85"/>
      <c r="H3703" s="201">
        <f t="shared" si="176"/>
        <v>0</v>
      </c>
      <c r="I3703" s="154">
        <f t="shared" si="177"/>
        <v>0</v>
      </c>
    </row>
    <row r="3704" spans="1:9" s="172" customFormat="1" ht="20.100000000000001" customHeight="1">
      <c r="A3704" s="807"/>
      <c r="B3704" s="1071">
        <v>100</v>
      </c>
      <c r="C3704" s="519" t="s">
        <v>25209</v>
      </c>
      <c r="D3704" s="1448">
        <v>1</v>
      </c>
      <c r="E3704" s="80" t="s">
        <v>395</v>
      </c>
      <c r="F3704" s="362">
        <v>5</v>
      </c>
      <c r="G3704" s="229"/>
      <c r="H3704" s="201">
        <f t="shared" si="176"/>
        <v>0</v>
      </c>
      <c r="I3704" s="154">
        <f t="shared" si="177"/>
        <v>0</v>
      </c>
    </row>
    <row r="3705" spans="1:9" s="172" customFormat="1" ht="20.100000000000001" customHeight="1">
      <c r="A3705" s="807"/>
      <c r="B3705" s="1094">
        <v>120</v>
      </c>
      <c r="C3705" s="1051" t="s">
        <v>26610</v>
      </c>
      <c r="D3705" s="1448">
        <v>1</v>
      </c>
      <c r="E3705" s="80" t="s">
        <v>395</v>
      </c>
      <c r="F3705" s="362">
        <v>5</v>
      </c>
      <c r="G3705" s="85"/>
      <c r="H3705" s="201">
        <f t="shared" si="176"/>
        <v>0</v>
      </c>
      <c r="I3705" s="154">
        <f t="shared" si="177"/>
        <v>0</v>
      </c>
    </row>
    <row r="3706" spans="1:9" s="172" customFormat="1" ht="20.100000000000001" customHeight="1">
      <c r="A3706" s="807"/>
      <c r="B3706" s="1094">
        <v>150</v>
      </c>
      <c r="C3706" s="1051" t="s">
        <v>25077</v>
      </c>
      <c r="D3706" s="1448">
        <v>1</v>
      </c>
      <c r="E3706" s="80" t="s">
        <v>395</v>
      </c>
      <c r="F3706" s="362">
        <v>1</v>
      </c>
      <c r="G3706" s="85"/>
      <c r="H3706" s="201">
        <f t="shared" si="176"/>
        <v>0</v>
      </c>
      <c r="I3706" s="154">
        <f t="shared" si="177"/>
        <v>0</v>
      </c>
    </row>
    <row r="3707" spans="1:9" s="172" customFormat="1" ht="20.100000000000001" customHeight="1">
      <c r="A3707" s="807"/>
      <c r="B3707" s="1094"/>
      <c r="C3707" s="1051" t="s">
        <v>26611</v>
      </c>
      <c r="D3707" s="1448">
        <v>1</v>
      </c>
      <c r="E3707" s="80" t="s">
        <v>395</v>
      </c>
      <c r="F3707" s="362">
        <v>0</v>
      </c>
      <c r="G3707" s="85"/>
      <c r="H3707" s="201">
        <f t="shared" si="176"/>
        <v>0</v>
      </c>
      <c r="I3707" s="154">
        <f t="shared" si="177"/>
        <v>0</v>
      </c>
    </row>
    <row r="3708" spans="1:9" s="172" customFormat="1" ht="20.100000000000001" customHeight="1">
      <c r="A3708" s="807"/>
      <c r="B3708" s="1071">
        <v>150</v>
      </c>
      <c r="C3708" s="519" t="s">
        <v>8451</v>
      </c>
      <c r="D3708" s="794">
        <v>1</v>
      </c>
      <c r="E3708" s="80" t="s">
        <v>395</v>
      </c>
      <c r="F3708" s="362">
        <v>0</v>
      </c>
      <c r="G3708" s="85"/>
      <c r="H3708" s="201">
        <f t="shared" si="176"/>
        <v>0</v>
      </c>
      <c r="I3708" s="154">
        <f t="shared" si="177"/>
        <v>0</v>
      </c>
    </row>
    <row r="3709" spans="1:9" s="172" customFormat="1" ht="20.100000000000001" customHeight="1">
      <c r="A3709" s="807"/>
      <c r="B3709" s="1065"/>
      <c r="C3709" s="519" t="s">
        <v>2673</v>
      </c>
      <c r="D3709" s="794">
        <v>1</v>
      </c>
      <c r="E3709" s="80" t="s">
        <v>395</v>
      </c>
      <c r="F3709" s="77">
        <v>0</v>
      </c>
      <c r="G3709" s="85"/>
      <c r="H3709" s="201">
        <f t="shared" si="176"/>
        <v>0</v>
      </c>
      <c r="I3709" s="154">
        <f t="shared" si="177"/>
        <v>0</v>
      </c>
    </row>
    <row r="3710" spans="1:9" s="979" customFormat="1" ht="20.100000000000001" customHeight="1">
      <c r="A3710" s="993"/>
      <c r="B3710" s="1095"/>
      <c r="C3710" s="1449"/>
      <c r="D3710" s="479"/>
      <c r="E3710" s="1450"/>
      <c r="F3710" s="479"/>
      <c r="G3710" s="369"/>
      <c r="H3710" s="1451"/>
      <c r="I3710" s="1452"/>
    </row>
    <row r="3711" spans="1:9" s="172" customFormat="1" ht="20.100000000000001" customHeight="1">
      <c r="A3711" s="807"/>
      <c r="B3711" s="1065"/>
      <c r="C3711" s="531" t="s">
        <v>8056</v>
      </c>
      <c r="D3711" s="794">
        <v>1</v>
      </c>
      <c r="E3711" s="1206" t="s">
        <v>464</v>
      </c>
      <c r="F3711" s="77">
        <v>0</v>
      </c>
      <c r="G3711" s="85"/>
      <c r="H3711" s="201">
        <f t="shared" ref="H3711:H3742" si="178">A3711*G3711</f>
        <v>0</v>
      </c>
      <c r="I3711" s="154">
        <f t="shared" ref="I3711:I3742" si="179">B3711*G3711</f>
        <v>0</v>
      </c>
    </row>
    <row r="3712" spans="1:9" s="58" customFormat="1" ht="20.100000000000001" customHeight="1">
      <c r="A3712" s="807"/>
      <c r="B3712" s="1071">
        <v>100</v>
      </c>
      <c r="C3712" s="175" t="s">
        <v>27023</v>
      </c>
      <c r="D3712" s="978">
        <v>1</v>
      </c>
      <c r="E3712" s="80" t="s">
        <v>394</v>
      </c>
      <c r="F3712" s="362">
        <v>7</v>
      </c>
      <c r="G3712" s="260"/>
      <c r="H3712" s="201">
        <f t="shared" si="178"/>
        <v>0</v>
      </c>
      <c r="I3712" s="154">
        <f t="shared" si="179"/>
        <v>0</v>
      </c>
    </row>
    <row r="3713" spans="1:9" s="58" customFormat="1" ht="20.100000000000001" customHeight="1">
      <c r="A3713" s="807"/>
      <c r="B3713" s="1071">
        <v>50</v>
      </c>
      <c r="C3713" s="175" t="s">
        <v>10359</v>
      </c>
      <c r="D3713" s="978">
        <v>1</v>
      </c>
      <c r="E3713" s="80" t="s">
        <v>394</v>
      </c>
      <c r="F3713" s="321">
        <v>1</v>
      </c>
      <c r="G3713" s="618"/>
      <c r="H3713" s="201">
        <f t="shared" si="178"/>
        <v>0</v>
      </c>
      <c r="I3713" s="154">
        <f t="shared" si="179"/>
        <v>0</v>
      </c>
    </row>
    <row r="3714" spans="1:9" s="58" customFormat="1" ht="20.100000000000001" customHeight="1">
      <c r="A3714" s="807"/>
      <c r="B3714" s="1071"/>
      <c r="C3714" s="175" t="s">
        <v>10686</v>
      </c>
      <c r="D3714" s="978">
        <v>1</v>
      </c>
      <c r="E3714" s="80" t="s">
        <v>394</v>
      </c>
      <c r="F3714" s="362">
        <v>0</v>
      </c>
      <c r="G3714" s="618"/>
      <c r="H3714" s="201">
        <f t="shared" si="178"/>
        <v>0</v>
      </c>
      <c r="I3714" s="154">
        <f t="shared" si="179"/>
        <v>0</v>
      </c>
    </row>
    <row r="3715" spans="1:9" s="58" customFormat="1" ht="20.100000000000001" customHeight="1">
      <c r="A3715" s="807"/>
      <c r="B3715" s="1071">
        <v>50</v>
      </c>
      <c r="C3715" s="175" t="s">
        <v>10355</v>
      </c>
      <c r="D3715" s="978">
        <v>1</v>
      </c>
      <c r="E3715" s="80"/>
      <c r="F3715" s="321">
        <v>60</v>
      </c>
      <c r="G3715" s="618"/>
      <c r="H3715" s="201">
        <f t="shared" si="178"/>
        <v>0</v>
      </c>
      <c r="I3715" s="154">
        <f t="shared" si="179"/>
        <v>0</v>
      </c>
    </row>
    <row r="3716" spans="1:9" s="58" customFormat="1" ht="20.100000000000001" customHeight="1">
      <c r="A3716" s="807"/>
      <c r="B3716" s="1071">
        <v>50</v>
      </c>
      <c r="C3716" s="175" t="s">
        <v>3539</v>
      </c>
      <c r="D3716" s="978">
        <v>1</v>
      </c>
      <c r="E3716" s="80" t="s">
        <v>394</v>
      </c>
      <c r="F3716" s="362">
        <v>0</v>
      </c>
      <c r="G3716" s="260"/>
      <c r="H3716" s="201">
        <f t="shared" si="178"/>
        <v>0</v>
      </c>
      <c r="I3716" s="154">
        <f t="shared" si="179"/>
        <v>0</v>
      </c>
    </row>
    <row r="3717" spans="1:9" s="58" customFormat="1" ht="20.100000000000001" customHeight="1">
      <c r="A3717" s="807"/>
      <c r="B3717" s="1071">
        <v>60</v>
      </c>
      <c r="C3717" s="175" t="s">
        <v>24491</v>
      </c>
      <c r="D3717" s="978">
        <v>1</v>
      </c>
      <c r="E3717" s="80" t="s">
        <v>394</v>
      </c>
      <c r="F3717" s="362">
        <v>2</v>
      </c>
      <c r="G3717" s="260"/>
      <c r="H3717" s="201">
        <f t="shared" si="178"/>
        <v>0</v>
      </c>
      <c r="I3717" s="154">
        <f t="shared" si="179"/>
        <v>0</v>
      </c>
    </row>
    <row r="3718" spans="1:9" s="172" customFormat="1" ht="20.100000000000001" customHeight="1">
      <c r="A3718" s="807"/>
      <c r="B3718" s="1071">
        <v>50</v>
      </c>
      <c r="C3718" s="39" t="s">
        <v>3540</v>
      </c>
      <c r="D3718" s="794">
        <v>1</v>
      </c>
      <c r="E3718" s="80" t="s">
        <v>394</v>
      </c>
      <c r="F3718" s="321">
        <v>1</v>
      </c>
      <c r="G3718" s="85"/>
      <c r="H3718" s="201">
        <f t="shared" si="178"/>
        <v>0</v>
      </c>
      <c r="I3718" s="154">
        <f t="shared" si="179"/>
        <v>0</v>
      </c>
    </row>
    <row r="3719" spans="1:9" s="58" customFormat="1" ht="20.100000000000001" customHeight="1">
      <c r="A3719" s="807"/>
      <c r="B3719" s="1071">
        <v>60</v>
      </c>
      <c r="C3719" s="175" t="s">
        <v>10356</v>
      </c>
      <c r="D3719" s="978">
        <v>1</v>
      </c>
      <c r="E3719" s="80" t="s">
        <v>394</v>
      </c>
      <c r="F3719" s="321">
        <v>65</v>
      </c>
      <c r="G3719" s="618"/>
      <c r="H3719" s="201">
        <f t="shared" si="178"/>
        <v>0</v>
      </c>
      <c r="I3719" s="154">
        <f t="shared" si="179"/>
        <v>0</v>
      </c>
    </row>
    <row r="3720" spans="1:9" s="58" customFormat="1" ht="20.100000000000001" customHeight="1">
      <c r="A3720" s="807"/>
      <c r="B3720" s="1071">
        <v>150</v>
      </c>
      <c r="C3720" s="1237" t="s">
        <v>10752</v>
      </c>
      <c r="D3720" s="978">
        <v>1</v>
      </c>
      <c r="E3720" s="80" t="s">
        <v>394</v>
      </c>
      <c r="F3720" s="1194">
        <v>90</v>
      </c>
      <c r="G3720" s="618"/>
      <c r="H3720" s="201">
        <f t="shared" si="178"/>
        <v>0</v>
      </c>
      <c r="I3720" s="154">
        <f t="shared" si="179"/>
        <v>0</v>
      </c>
    </row>
    <row r="3721" spans="1:9" s="172" customFormat="1" ht="20.100000000000001" customHeight="1">
      <c r="A3721" s="807"/>
      <c r="B3721" s="1071">
        <v>60</v>
      </c>
      <c r="C3721" s="39" t="s">
        <v>19674</v>
      </c>
      <c r="D3721" s="794">
        <v>1</v>
      </c>
      <c r="E3721" s="80" t="s">
        <v>394</v>
      </c>
      <c r="F3721" s="362">
        <v>12</v>
      </c>
      <c r="G3721" s="85"/>
      <c r="H3721" s="201">
        <f t="shared" si="178"/>
        <v>0</v>
      </c>
      <c r="I3721" s="154">
        <f t="shared" si="179"/>
        <v>0</v>
      </c>
    </row>
    <row r="3722" spans="1:9" s="58" customFormat="1" ht="20.100000000000001" customHeight="1">
      <c r="A3722" s="807"/>
      <c r="B3722" s="1071">
        <v>60</v>
      </c>
      <c r="C3722" s="175" t="s">
        <v>8001</v>
      </c>
      <c r="D3722" s="978">
        <v>1</v>
      </c>
      <c r="E3722" s="1360"/>
      <c r="F3722" s="321">
        <v>1</v>
      </c>
      <c r="G3722" s="618"/>
      <c r="H3722" s="201">
        <f t="shared" si="178"/>
        <v>0</v>
      </c>
      <c r="I3722" s="154">
        <f t="shared" si="179"/>
        <v>0</v>
      </c>
    </row>
    <row r="3723" spans="1:9" s="58" customFormat="1" ht="20.100000000000001" customHeight="1">
      <c r="A3723" s="807"/>
      <c r="B3723" s="1065"/>
      <c r="C3723" s="175" t="s">
        <v>3541</v>
      </c>
      <c r="D3723" s="978">
        <v>1</v>
      </c>
      <c r="E3723" s="1360"/>
      <c r="F3723" s="895">
        <v>0</v>
      </c>
      <c r="G3723" s="618"/>
      <c r="H3723" s="201">
        <f t="shared" si="178"/>
        <v>0</v>
      </c>
      <c r="I3723" s="154">
        <f t="shared" si="179"/>
        <v>0</v>
      </c>
    </row>
    <row r="3724" spans="1:9" s="58" customFormat="1" ht="20.100000000000001" customHeight="1">
      <c r="A3724" s="807"/>
      <c r="B3724" s="1071">
        <v>60</v>
      </c>
      <c r="C3724" s="1237" t="s">
        <v>14296</v>
      </c>
      <c r="D3724" s="978">
        <v>1</v>
      </c>
      <c r="E3724" s="1360" t="s">
        <v>394</v>
      </c>
      <c r="F3724" s="321">
        <v>20</v>
      </c>
      <c r="G3724" s="618"/>
      <c r="H3724" s="201">
        <f t="shared" si="178"/>
        <v>0</v>
      </c>
      <c r="I3724" s="154">
        <f t="shared" si="179"/>
        <v>0</v>
      </c>
    </row>
    <row r="3725" spans="1:9" s="172" customFormat="1" ht="20.100000000000001" customHeight="1">
      <c r="A3725" s="807"/>
      <c r="B3725" s="1071">
        <v>80</v>
      </c>
      <c r="C3725" s="39" t="s">
        <v>3542</v>
      </c>
      <c r="D3725" s="567">
        <v>1</v>
      </c>
      <c r="E3725" s="80" t="s">
        <v>394</v>
      </c>
      <c r="F3725" s="321">
        <v>3</v>
      </c>
      <c r="G3725" s="85"/>
      <c r="H3725" s="201">
        <f t="shared" si="178"/>
        <v>0</v>
      </c>
      <c r="I3725" s="154">
        <f t="shared" si="179"/>
        <v>0</v>
      </c>
    </row>
    <row r="3726" spans="1:9" s="172" customFormat="1" ht="20.100000000000001" customHeight="1">
      <c r="A3726" s="807"/>
      <c r="B3726" s="1071">
        <v>80</v>
      </c>
      <c r="C3726" s="39" t="s">
        <v>8060</v>
      </c>
      <c r="D3726" s="567">
        <v>1</v>
      </c>
      <c r="E3726" s="80" t="s">
        <v>394</v>
      </c>
      <c r="F3726" s="321">
        <v>5</v>
      </c>
      <c r="G3726" s="85"/>
      <c r="H3726" s="201">
        <f t="shared" si="178"/>
        <v>0</v>
      </c>
      <c r="I3726" s="154">
        <f t="shared" si="179"/>
        <v>0</v>
      </c>
    </row>
    <row r="3727" spans="1:9" s="172" customFormat="1" ht="20.100000000000001" customHeight="1">
      <c r="A3727" s="807"/>
      <c r="B3727" s="1071">
        <v>80</v>
      </c>
      <c r="C3727" s="39" t="s">
        <v>10360</v>
      </c>
      <c r="D3727" s="794"/>
      <c r="E3727" s="80" t="s">
        <v>394</v>
      </c>
      <c r="F3727" s="321">
        <v>22</v>
      </c>
      <c r="G3727" s="85"/>
      <c r="H3727" s="201">
        <f t="shared" si="178"/>
        <v>0</v>
      </c>
      <c r="I3727" s="154">
        <f t="shared" si="179"/>
        <v>0</v>
      </c>
    </row>
    <row r="3728" spans="1:9" s="172" customFormat="1" ht="20.100000000000001" customHeight="1">
      <c r="A3728" s="807"/>
      <c r="B3728" s="1071">
        <v>80</v>
      </c>
      <c r="C3728" s="39" t="s">
        <v>10361</v>
      </c>
      <c r="D3728" s="794"/>
      <c r="E3728" s="80" t="s">
        <v>394</v>
      </c>
      <c r="F3728" s="321">
        <v>24</v>
      </c>
      <c r="G3728" s="85"/>
      <c r="H3728" s="201">
        <f t="shared" si="178"/>
        <v>0</v>
      </c>
      <c r="I3728" s="154">
        <f t="shared" si="179"/>
        <v>0</v>
      </c>
    </row>
    <row r="3729" spans="1:9" s="58" customFormat="1" ht="20.100000000000001" customHeight="1">
      <c r="A3729" s="807"/>
      <c r="B3729" s="1065"/>
      <c r="C3729" s="175" t="s">
        <v>15137</v>
      </c>
      <c r="D3729" s="978">
        <v>1</v>
      </c>
      <c r="E3729" s="1360" t="s">
        <v>456</v>
      </c>
      <c r="F3729" s="785">
        <v>0</v>
      </c>
      <c r="G3729" s="85"/>
      <c r="H3729" s="201">
        <f t="shared" si="178"/>
        <v>0</v>
      </c>
      <c r="I3729" s="154">
        <f t="shared" si="179"/>
        <v>0</v>
      </c>
    </row>
    <row r="3730" spans="1:9" s="58" customFormat="1" ht="20.100000000000001" customHeight="1">
      <c r="A3730" s="807"/>
      <c r="B3730" s="1065"/>
      <c r="C3730" s="175" t="s">
        <v>10366</v>
      </c>
      <c r="D3730" s="978">
        <v>1</v>
      </c>
      <c r="E3730" s="1360" t="s">
        <v>456</v>
      </c>
      <c r="F3730" s="321">
        <v>0</v>
      </c>
      <c r="G3730" s="85"/>
      <c r="H3730" s="201">
        <f t="shared" si="178"/>
        <v>0</v>
      </c>
      <c r="I3730" s="154">
        <f t="shared" si="179"/>
        <v>0</v>
      </c>
    </row>
    <row r="3731" spans="1:9" s="58" customFormat="1" ht="20.100000000000001" customHeight="1">
      <c r="A3731" s="807"/>
      <c r="B3731" s="1065"/>
      <c r="C3731" s="175" t="s">
        <v>27022</v>
      </c>
      <c r="D3731" s="1361">
        <v>1</v>
      </c>
      <c r="E3731" s="1360" t="s">
        <v>456</v>
      </c>
      <c r="F3731" s="229">
        <v>0</v>
      </c>
      <c r="G3731" s="618"/>
      <c r="H3731" s="201">
        <f t="shared" si="178"/>
        <v>0</v>
      </c>
      <c r="I3731" s="154">
        <f t="shared" si="179"/>
        <v>0</v>
      </c>
    </row>
    <row r="3732" spans="1:9" s="58" customFormat="1" ht="20.100000000000001" customHeight="1">
      <c r="A3732" s="807"/>
      <c r="B3732" s="1065"/>
      <c r="C3732" s="175" t="s">
        <v>10362</v>
      </c>
      <c r="D3732" s="978">
        <v>1</v>
      </c>
      <c r="E3732" s="1360" t="s">
        <v>456</v>
      </c>
      <c r="F3732" s="321">
        <v>0</v>
      </c>
      <c r="G3732" s="85"/>
      <c r="H3732" s="201">
        <f t="shared" si="178"/>
        <v>0</v>
      </c>
      <c r="I3732" s="154">
        <f t="shared" si="179"/>
        <v>0</v>
      </c>
    </row>
    <row r="3733" spans="1:9" s="58" customFormat="1" ht="20.100000000000001" customHeight="1">
      <c r="A3733" s="807"/>
      <c r="B3733" s="1071">
        <v>100</v>
      </c>
      <c r="C3733" s="175" t="s">
        <v>19599</v>
      </c>
      <c r="D3733" s="978">
        <v>1</v>
      </c>
      <c r="E3733" s="1360" t="s">
        <v>456</v>
      </c>
      <c r="F3733" s="321">
        <v>1</v>
      </c>
      <c r="G3733" s="85"/>
      <c r="H3733" s="201">
        <f t="shared" si="178"/>
        <v>0</v>
      </c>
      <c r="I3733" s="154">
        <f t="shared" si="179"/>
        <v>0</v>
      </c>
    </row>
    <row r="3734" spans="1:9" s="58" customFormat="1" ht="20.100000000000001" customHeight="1">
      <c r="A3734" s="807"/>
      <c r="B3734" s="1071">
        <v>100</v>
      </c>
      <c r="C3734" s="175" t="s">
        <v>7998</v>
      </c>
      <c r="D3734" s="978">
        <v>1</v>
      </c>
      <c r="E3734" s="1360" t="s">
        <v>456</v>
      </c>
      <c r="F3734" s="321">
        <v>1</v>
      </c>
      <c r="G3734" s="85"/>
      <c r="H3734" s="201">
        <f t="shared" si="178"/>
        <v>0</v>
      </c>
      <c r="I3734" s="154">
        <f t="shared" si="179"/>
        <v>0</v>
      </c>
    </row>
    <row r="3735" spans="1:9" s="58" customFormat="1" ht="20.100000000000001" customHeight="1">
      <c r="A3735" s="807"/>
      <c r="B3735" s="1071">
        <v>100</v>
      </c>
      <c r="C3735" s="175" t="s">
        <v>27024</v>
      </c>
      <c r="D3735" s="978">
        <v>1</v>
      </c>
      <c r="E3735" s="1360" t="s">
        <v>456</v>
      </c>
      <c r="F3735" s="362">
        <v>3</v>
      </c>
      <c r="G3735" s="229"/>
      <c r="H3735" s="201">
        <f t="shared" si="178"/>
        <v>0</v>
      </c>
      <c r="I3735" s="154">
        <f t="shared" si="179"/>
        <v>0</v>
      </c>
    </row>
    <row r="3736" spans="1:9" s="58" customFormat="1" ht="20.100000000000001" customHeight="1">
      <c r="A3736" s="807"/>
      <c r="B3736" s="1065"/>
      <c r="C3736" s="175" t="s">
        <v>10363</v>
      </c>
      <c r="D3736" s="978">
        <v>1</v>
      </c>
      <c r="E3736" s="1360" t="s">
        <v>456</v>
      </c>
      <c r="F3736" s="321"/>
      <c r="G3736" s="85"/>
      <c r="H3736" s="201">
        <f t="shared" si="178"/>
        <v>0</v>
      </c>
      <c r="I3736" s="154">
        <f t="shared" si="179"/>
        <v>0</v>
      </c>
    </row>
    <row r="3737" spans="1:9" s="58" customFormat="1" ht="20.100000000000001" customHeight="1">
      <c r="A3737" s="807"/>
      <c r="B3737" s="1063"/>
      <c r="C3737" s="175" t="s">
        <v>10751</v>
      </c>
      <c r="D3737" s="1361">
        <v>1</v>
      </c>
      <c r="E3737" s="1360"/>
      <c r="F3737" s="321">
        <v>0</v>
      </c>
      <c r="G3737" s="85"/>
      <c r="H3737" s="201">
        <f t="shared" si="178"/>
        <v>0</v>
      </c>
      <c r="I3737" s="154">
        <f t="shared" si="179"/>
        <v>0</v>
      </c>
    </row>
    <row r="3738" spans="1:9" s="58" customFormat="1" ht="20.100000000000001" customHeight="1">
      <c r="A3738" s="807"/>
      <c r="B3738" s="1063"/>
      <c r="C3738" s="175" t="s">
        <v>13562</v>
      </c>
      <c r="D3738" s="1361">
        <v>1</v>
      </c>
      <c r="E3738" s="1360"/>
      <c r="F3738" s="362">
        <v>0</v>
      </c>
      <c r="G3738" s="85"/>
      <c r="H3738" s="201">
        <f t="shared" si="178"/>
        <v>0</v>
      </c>
      <c r="I3738" s="154">
        <f t="shared" si="179"/>
        <v>0</v>
      </c>
    </row>
    <row r="3739" spans="1:9" s="58" customFormat="1" ht="20.100000000000001" customHeight="1">
      <c r="A3739" s="807"/>
      <c r="B3739" s="1071">
        <v>100</v>
      </c>
      <c r="C3739" s="175" t="s">
        <v>13563</v>
      </c>
      <c r="D3739" s="1361">
        <v>1</v>
      </c>
      <c r="E3739" s="1360"/>
      <c r="F3739" s="362">
        <v>16</v>
      </c>
      <c r="G3739" s="85"/>
      <c r="H3739" s="201">
        <f t="shared" si="178"/>
        <v>0</v>
      </c>
      <c r="I3739" s="154">
        <f t="shared" si="179"/>
        <v>0</v>
      </c>
    </row>
    <row r="3740" spans="1:9" s="58" customFormat="1" ht="20.100000000000001" customHeight="1">
      <c r="A3740" s="807"/>
      <c r="B3740" s="1065"/>
      <c r="C3740" s="175" t="s">
        <v>5156</v>
      </c>
      <c r="D3740" s="1361">
        <v>1</v>
      </c>
      <c r="E3740" s="1360"/>
      <c r="F3740" s="77">
        <v>0</v>
      </c>
      <c r="G3740" s="85"/>
      <c r="H3740" s="201">
        <f t="shared" si="178"/>
        <v>0</v>
      </c>
      <c r="I3740" s="154">
        <f t="shared" si="179"/>
        <v>0</v>
      </c>
    </row>
    <row r="3741" spans="1:9" s="58" customFormat="1" ht="20.100000000000001" customHeight="1">
      <c r="A3741" s="807"/>
      <c r="B3741" s="1065"/>
      <c r="C3741" s="175" t="s">
        <v>3543</v>
      </c>
      <c r="D3741" s="978">
        <v>1</v>
      </c>
      <c r="E3741" s="1360"/>
      <c r="F3741" s="229">
        <v>0</v>
      </c>
      <c r="G3741" s="85"/>
      <c r="H3741" s="201">
        <f t="shared" si="178"/>
        <v>0</v>
      </c>
      <c r="I3741" s="154">
        <f t="shared" si="179"/>
        <v>0</v>
      </c>
    </row>
    <row r="3742" spans="1:9" s="58" customFormat="1" ht="20.100000000000001" customHeight="1">
      <c r="A3742" s="807"/>
      <c r="B3742" s="1065"/>
      <c r="C3742" s="174" t="s">
        <v>7275</v>
      </c>
      <c r="D3742" s="978">
        <v>1</v>
      </c>
      <c r="E3742" s="1360"/>
      <c r="F3742" s="229">
        <v>0</v>
      </c>
      <c r="G3742" s="85"/>
      <c r="H3742" s="201">
        <f t="shared" si="178"/>
        <v>0</v>
      </c>
      <c r="I3742" s="154">
        <f t="shared" si="179"/>
        <v>0</v>
      </c>
    </row>
    <row r="3743" spans="1:9" s="172" customFormat="1" ht="20.100000000000001" customHeight="1">
      <c r="A3743" s="807"/>
      <c r="B3743" s="1065"/>
      <c r="C3743" s="39" t="s">
        <v>2705</v>
      </c>
      <c r="D3743" s="794">
        <v>1</v>
      </c>
      <c r="E3743" s="80" t="s">
        <v>394</v>
      </c>
      <c r="F3743" s="77">
        <v>0</v>
      </c>
      <c r="G3743" s="85"/>
      <c r="H3743" s="201">
        <f t="shared" ref="H3743:H3759" si="180">A3743*G3743</f>
        <v>0</v>
      </c>
      <c r="I3743" s="154">
        <f t="shared" ref="I3743:I3759" si="181">B3743*G3743</f>
        <v>0</v>
      </c>
    </row>
    <row r="3744" spans="1:9" s="172" customFormat="1" ht="20.100000000000001" customHeight="1">
      <c r="A3744" s="807"/>
      <c r="B3744" s="1065"/>
      <c r="C3744" s="39" t="s">
        <v>7999</v>
      </c>
      <c r="D3744" s="794">
        <v>1</v>
      </c>
      <c r="E3744" s="80" t="s">
        <v>394</v>
      </c>
      <c r="F3744" s="229">
        <v>0</v>
      </c>
      <c r="G3744" s="85"/>
      <c r="H3744" s="201">
        <f t="shared" si="180"/>
        <v>0</v>
      </c>
      <c r="I3744" s="154">
        <f t="shared" si="181"/>
        <v>0</v>
      </c>
    </row>
    <row r="3745" spans="1:9" s="172" customFormat="1" ht="20.100000000000001" customHeight="1">
      <c r="A3745" s="807"/>
      <c r="B3745" s="1065"/>
      <c r="C3745" s="39" t="s">
        <v>8000</v>
      </c>
      <c r="D3745" s="794">
        <v>1</v>
      </c>
      <c r="E3745" s="80" t="s">
        <v>394</v>
      </c>
      <c r="F3745" s="229">
        <v>0</v>
      </c>
      <c r="G3745" s="85"/>
      <c r="H3745" s="201">
        <f t="shared" si="180"/>
        <v>0</v>
      </c>
      <c r="I3745" s="154">
        <f t="shared" si="181"/>
        <v>0</v>
      </c>
    </row>
    <row r="3746" spans="1:9" s="172" customFormat="1" ht="20.100000000000001" customHeight="1">
      <c r="A3746" s="807"/>
      <c r="B3746" s="1065"/>
      <c r="C3746" s="534" t="s">
        <v>10750</v>
      </c>
      <c r="D3746" s="567">
        <v>1</v>
      </c>
      <c r="E3746" s="80" t="s">
        <v>394</v>
      </c>
      <c r="F3746" s="409">
        <v>0</v>
      </c>
      <c r="G3746" s="85"/>
      <c r="H3746" s="201">
        <f t="shared" si="180"/>
        <v>0</v>
      </c>
      <c r="I3746" s="154">
        <f t="shared" si="181"/>
        <v>0</v>
      </c>
    </row>
    <row r="3747" spans="1:9" s="172" customFormat="1" ht="20.100000000000001" customHeight="1">
      <c r="A3747" s="807"/>
      <c r="B3747" s="1071">
        <v>100</v>
      </c>
      <c r="C3747" s="534" t="s">
        <v>13564</v>
      </c>
      <c r="D3747" s="567">
        <v>1</v>
      </c>
      <c r="E3747" s="80" t="s">
        <v>394</v>
      </c>
      <c r="F3747" s="361">
        <v>1</v>
      </c>
      <c r="G3747" s="85"/>
      <c r="H3747" s="201">
        <f t="shared" si="180"/>
        <v>0</v>
      </c>
      <c r="I3747" s="154">
        <f t="shared" si="181"/>
        <v>0</v>
      </c>
    </row>
    <row r="3748" spans="1:9" s="172" customFormat="1" ht="20.100000000000001" customHeight="1">
      <c r="A3748" s="807"/>
      <c r="B3748" s="1063"/>
      <c r="C3748" s="39" t="s">
        <v>10358</v>
      </c>
      <c r="D3748" s="567">
        <v>1</v>
      </c>
      <c r="E3748" s="80" t="s">
        <v>394</v>
      </c>
      <c r="F3748" s="409">
        <v>0</v>
      </c>
      <c r="G3748" s="85"/>
      <c r="H3748" s="201">
        <f t="shared" si="180"/>
        <v>0</v>
      </c>
      <c r="I3748" s="154">
        <f t="shared" si="181"/>
        <v>0</v>
      </c>
    </row>
    <row r="3749" spans="1:9" s="172" customFormat="1" ht="20.100000000000001" customHeight="1">
      <c r="A3749" s="807"/>
      <c r="B3749" s="1071">
        <v>120</v>
      </c>
      <c r="C3749" s="39" t="s">
        <v>10368</v>
      </c>
      <c r="D3749" s="567">
        <v>1</v>
      </c>
      <c r="E3749" s="80" t="s">
        <v>394</v>
      </c>
      <c r="F3749" s="362">
        <v>1</v>
      </c>
      <c r="G3749" s="85"/>
      <c r="H3749" s="201">
        <f t="shared" si="180"/>
        <v>0</v>
      </c>
      <c r="I3749" s="154">
        <f t="shared" si="181"/>
        <v>0</v>
      </c>
    </row>
    <row r="3750" spans="1:9" s="172" customFormat="1" ht="20.100000000000001" customHeight="1">
      <c r="A3750" s="807"/>
      <c r="B3750" s="1063"/>
      <c r="C3750" s="39" t="s">
        <v>13560</v>
      </c>
      <c r="D3750" s="567">
        <v>1</v>
      </c>
      <c r="E3750" s="80" t="s">
        <v>394</v>
      </c>
      <c r="F3750" s="321">
        <v>0</v>
      </c>
      <c r="G3750" s="85"/>
      <c r="H3750" s="201">
        <f t="shared" si="180"/>
        <v>0</v>
      </c>
      <c r="I3750" s="154">
        <f t="shared" si="181"/>
        <v>0</v>
      </c>
    </row>
    <row r="3751" spans="1:9" s="172" customFormat="1" ht="20.100000000000001" customHeight="1">
      <c r="A3751" s="807"/>
      <c r="B3751" s="1071"/>
      <c r="C3751" s="39" t="s">
        <v>13561</v>
      </c>
      <c r="D3751" s="567">
        <v>1</v>
      </c>
      <c r="E3751" s="80" t="s">
        <v>394</v>
      </c>
      <c r="F3751" s="1194">
        <v>5</v>
      </c>
      <c r="G3751" s="85"/>
      <c r="H3751" s="201">
        <f t="shared" si="180"/>
        <v>0</v>
      </c>
      <c r="I3751" s="154">
        <f t="shared" si="181"/>
        <v>0</v>
      </c>
    </row>
    <row r="3752" spans="1:9" s="172" customFormat="1" ht="20.100000000000001" customHeight="1">
      <c r="A3752" s="807"/>
      <c r="B3752" s="1063"/>
      <c r="C3752" s="39" t="s">
        <v>10365</v>
      </c>
      <c r="D3752" s="794">
        <v>1</v>
      </c>
      <c r="E3752" s="80" t="s">
        <v>394</v>
      </c>
      <c r="F3752" s="321">
        <v>0</v>
      </c>
      <c r="G3752" s="85"/>
      <c r="H3752" s="201">
        <f t="shared" si="180"/>
        <v>0</v>
      </c>
      <c r="I3752" s="154">
        <f t="shared" si="181"/>
        <v>0</v>
      </c>
    </row>
    <row r="3753" spans="1:9" s="58" customFormat="1" ht="20.100000000000001" customHeight="1">
      <c r="A3753" s="807"/>
      <c r="B3753" s="1071"/>
      <c r="C3753" s="175" t="s">
        <v>10357</v>
      </c>
      <c r="D3753" s="978">
        <v>1</v>
      </c>
      <c r="E3753" s="80" t="s">
        <v>394</v>
      </c>
      <c r="F3753" s="1194">
        <v>2</v>
      </c>
      <c r="G3753" s="618"/>
      <c r="H3753" s="201">
        <f t="shared" si="180"/>
        <v>0</v>
      </c>
      <c r="I3753" s="154">
        <f t="shared" si="181"/>
        <v>0</v>
      </c>
    </row>
    <row r="3754" spans="1:9" s="172" customFormat="1" ht="20.100000000000001" customHeight="1">
      <c r="A3754" s="807"/>
      <c r="B3754" s="1065"/>
      <c r="C3754" s="39" t="s">
        <v>2534</v>
      </c>
      <c r="D3754" s="794">
        <v>1</v>
      </c>
      <c r="E3754" s="80" t="s">
        <v>394</v>
      </c>
      <c r="F3754" s="77">
        <v>0</v>
      </c>
      <c r="G3754" s="85"/>
      <c r="H3754" s="201">
        <f t="shared" si="180"/>
        <v>0</v>
      </c>
      <c r="I3754" s="154">
        <f t="shared" si="181"/>
        <v>0</v>
      </c>
    </row>
    <row r="3755" spans="1:9" s="172" customFormat="1" ht="20.100000000000001" customHeight="1">
      <c r="A3755" s="807"/>
      <c r="B3755" s="1065"/>
      <c r="C3755" s="39" t="s">
        <v>2535</v>
      </c>
      <c r="D3755" s="794">
        <v>1</v>
      </c>
      <c r="E3755" s="80" t="s">
        <v>394</v>
      </c>
      <c r="F3755" s="77">
        <v>0</v>
      </c>
      <c r="G3755" s="85"/>
      <c r="H3755" s="201">
        <f t="shared" si="180"/>
        <v>0</v>
      </c>
      <c r="I3755" s="154">
        <f t="shared" si="181"/>
        <v>0</v>
      </c>
    </row>
    <row r="3756" spans="1:9" s="172" customFormat="1" ht="20.100000000000001" customHeight="1">
      <c r="A3756" s="807"/>
      <c r="B3756" s="1065"/>
      <c r="C3756" s="39" t="s">
        <v>10364</v>
      </c>
      <c r="D3756" s="794">
        <v>1</v>
      </c>
      <c r="E3756" s="80" t="s">
        <v>394</v>
      </c>
      <c r="F3756" s="409">
        <v>0</v>
      </c>
      <c r="G3756" s="85"/>
      <c r="H3756" s="201">
        <f t="shared" si="180"/>
        <v>0</v>
      </c>
      <c r="I3756" s="154">
        <f t="shared" si="181"/>
        <v>0</v>
      </c>
    </row>
    <row r="3757" spans="1:9" s="172" customFormat="1" ht="20.100000000000001" customHeight="1">
      <c r="A3757" s="807"/>
      <c r="B3757" s="1062"/>
      <c r="C3757" s="39" t="s">
        <v>10367</v>
      </c>
      <c r="D3757" s="794">
        <v>1</v>
      </c>
      <c r="E3757" s="80" t="s">
        <v>394</v>
      </c>
      <c r="F3757" s="409">
        <v>0</v>
      </c>
      <c r="G3757" s="85"/>
      <c r="H3757" s="201">
        <f t="shared" si="180"/>
        <v>0</v>
      </c>
      <c r="I3757" s="154">
        <f t="shared" si="181"/>
        <v>0</v>
      </c>
    </row>
    <row r="3758" spans="1:9" s="172" customFormat="1" ht="20.100000000000001" customHeight="1">
      <c r="A3758" s="807"/>
      <c r="B3758" s="1065"/>
      <c r="C3758" s="39" t="s">
        <v>7166</v>
      </c>
      <c r="D3758" s="567">
        <v>1</v>
      </c>
      <c r="E3758" s="80" t="s">
        <v>394</v>
      </c>
      <c r="F3758" s="895">
        <v>0</v>
      </c>
      <c r="G3758" s="85"/>
      <c r="H3758" s="201">
        <f t="shared" si="180"/>
        <v>0</v>
      </c>
      <c r="I3758" s="154">
        <f t="shared" si="181"/>
        <v>0</v>
      </c>
    </row>
    <row r="3759" spans="1:9" s="172" customFormat="1" ht="20.100000000000001" customHeight="1">
      <c r="A3759" s="807"/>
      <c r="B3759" s="1065"/>
      <c r="C3759" s="39" t="s">
        <v>2536</v>
      </c>
      <c r="D3759" s="567">
        <v>1</v>
      </c>
      <c r="E3759" s="80" t="s">
        <v>394</v>
      </c>
      <c r="F3759" s="895">
        <v>0</v>
      </c>
      <c r="G3759" s="85"/>
      <c r="H3759" s="201">
        <f t="shared" si="180"/>
        <v>0</v>
      </c>
      <c r="I3759" s="154">
        <f t="shared" si="181"/>
        <v>0</v>
      </c>
    </row>
    <row r="3760" spans="1:9" s="172" customFormat="1" ht="20.100000000000001" customHeight="1">
      <c r="A3760" s="807"/>
      <c r="B3760" s="1065"/>
      <c r="C3760" s="158" t="s">
        <v>19165</v>
      </c>
      <c r="D3760" s="794"/>
      <c r="E3760" s="80"/>
      <c r="F3760" s="1177"/>
      <c r="G3760" s="85"/>
      <c r="H3760" s="201"/>
      <c r="I3760" s="154"/>
    </row>
    <row r="3761" spans="1:9" s="172" customFormat="1" ht="20.100000000000001" customHeight="1">
      <c r="A3761" s="807"/>
      <c r="B3761" s="1071">
        <v>150</v>
      </c>
      <c r="C3761" s="180" t="s">
        <v>5157</v>
      </c>
      <c r="D3761" s="794">
        <v>1</v>
      </c>
      <c r="E3761" s="80" t="s">
        <v>397</v>
      </c>
      <c r="F3761" s="77">
        <v>1</v>
      </c>
      <c r="G3761" s="85"/>
      <c r="H3761" s="201">
        <f t="shared" ref="H3761:H3792" si="182">A3761*G3761</f>
        <v>0</v>
      </c>
      <c r="I3761" s="154">
        <f t="shared" ref="I3761:I3792" si="183">B3761*G3761</f>
        <v>0</v>
      </c>
    </row>
    <row r="3762" spans="1:9" s="172" customFormat="1" ht="20.100000000000001" customHeight="1">
      <c r="A3762" s="807"/>
      <c r="B3762" s="1071">
        <v>250</v>
      </c>
      <c r="C3762" s="180" t="s">
        <v>5158</v>
      </c>
      <c r="D3762" s="567">
        <v>1</v>
      </c>
      <c r="E3762" s="80" t="s">
        <v>397</v>
      </c>
      <c r="F3762" s="1177">
        <v>1</v>
      </c>
      <c r="G3762" s="85"/>
      <c r="H3762" s="201">
        <f t="shared" si="182"/>
        <v>0</v>
      </c>
      <c r="I3762" s="154">
        <f t="shared" si="183"/>
        <v>0</v>
      </c>
    </row>
    <row r="3763" spans="1:9" s="172" customFormat="1" ht="20.100000000000001" customHeight="1">
      <c r="A3763" s="807"/>
      <c r="B3763" s="1071">
        <v>300</v>
      </c>
      <c r="C3763" s="39" t="s">
        <v>2537</v>
      </c>
      <c r="D3763" s="794">
        <v>1</v>
      </c>
      <c r="E3763" s="80" t="s">
        <v>397</v>
      </c>
      <c r="F3763" s="77">
        <v>1</v>
      </c>
      <c r="G3763" s="85"/>
      <c r="H3763" s="201">
        <f t="shared" si="182"/>
        <v>0</v>
      </c>
      <c r="I3763" s="154">
        <f t="shared" si="183"/>
        <v>0</v>
      </c>
    </row>
    <row r="3764" spans="1:9" s="58" customFormat="1" ht="20.100000000000001" customHeight="1">
      <c r="A3764" s="2404"/>
      <c r="B3764" s="1096"/>
      <c r="C3764" s="1052" t="s">
        <v>3311</v>
      </c>
      <c r="D3764" s="978"/>
      <c r="E3764" s="1407" t="s">
        <v>1155</v>
      </c>
      <c r="F3764" s="31" t="s">
        <v>1155</v>
      </c>
      <c r="G3764" s="618"/>
      <c r="H3764" s="201">
        <f t="shared" si="182"/>
        <v>0</v>
      </c>
      <c r="I3764" s="154">
        <f t="shared" si="183"/>
        <v>0</v>
      </c>
    </row>
    <row r="3765" spans="1:9" s="172" customFormat="1" ht="20.100000000000001" customHeight="1">
      <c r="A3765" s="801">
        <v>3</v>
      </c>
      <c r="B3765" s="1071">
        <v>5</v>
      </c>
      <c r="C3765" s="39" t="s">
        <v>4289</v>
      </c>
      <c r="D3765" s="978">
        <v>1</v>
      </c>
      <c r="E3765" s="80"/>
      <c r="F3765" s="31">
        <v>60</v>
      </c>
      <c r="G3765" s="85"/>
      <c r="H3765" s="201">
        <f t="shared" si="182"/>
        <v>0</v>
      </c>
      <c r="I3765" s="154">
        <f t="shared" si="183"/>
        <v>0</v>
      </c>
    </row>
    <row r="3766" spans="1:9" s="172" customFormat="1" ht="20.100000000000001" customHeight="1">
      <c r="A3766" s="803">
        <v>4</v>
      </c>
      <c r="B3766" s="1071">
        <v>10</v>
      </c>
      <c r="C3766" s="39" t="s">
        <v>5159</v>
      </c>
      <c r="D3766" s="567">
        <v>1</v>
      </c>
      <c r="E3766" s="80" t="s">
        <v>383</v>
      </c>
      <c r="F3766" s="31">
        <v>30</v>
      </c>
      <c r="G3766" s="85"/>
      <c r="H3766" s="201">
        <f t="shared" si="182"/>
        <v>0</v>
      </c>
      <c r="I3766" s="154">
        <f t="shared" si="183"/>
        <v>0</v>
      </c>
    </row>
    <row r="3767" spans="1:9" s="172" customFormat="1" ht="20.100000000000001" customHeight="1">
      <c r="A3767" s="801">
        <v>3</v>
      </c>
      <c r="B3767" s="1071">
        <v>5</v>
      </c>
      <c r="C3767" s="39" t="s">
        <v>5160</v>
      </c>
      <c r="D3767" s="567"/>
      <c r="E3767" s="80" t="s">
        <v>3179</v>
      </c>
      <c r="F3767" s="31">
        <v>2</v>
      </c>
      <c r="G3767" s="85"/>
      <c r="H3767" s="201">
        <f t="shared" si="182"/>
        <v>0</v>
      </c>
      <c r="I3767" s="154">
        <f t="shared" si="183"/>
        <v>0</v>
      </c>
    </row>
    <row r="3768" spans="1:9" s="172" customFormat="1" ht="20.100000000000001" customHeight="1">
      <c r="A3768" s="801">
        <v>3</v>
      </c>
      <c r="B3768" s="1071">
        <v>5</v>
      </c>
      <c r="C3768" s="39" t="s">
        <v>3544</v>
      </c>
      <c r="D3768" s="567">
        <v>1</v>
      </c>
      <c r="E3768" s="80"/>
      <c r="F3768" s="31">
        <v>100</v>
      </c>
      <c r="G3768" s="85"/>
      <c r="H3768" s="201">
        <f t="shared" si="182"/>
        <v>0</v>
      </c>
      <c r="I3768" s="154">
        <f t="shared" si="183"/>
        <v>0</v>
      </c>
    </row>
    <row r="3769" spans="1:9" s="172" customFormat="1" ht="20.100000000000001" customHeight="1">
      <c r="A3769" s="803">
        <v>4</v>
      </c>
      <c r="B3769" s="1071">
        <v>10</v>
      </c>
      <c r="C3769" s="39" t="s">
        <v>528</v>
      </c>
      <c r="D3769" s="567">
        <v>1</v>
      </c>
      <c r="E3769" s="80"/>
      <c r="F3769" s="31">
        <v>100</v>
      </c>
      <c r="G3769" s="85"/>
      <c r="H3769" s="201">
        <f t="shared" si="182"/>
        <v>0</v>
      </c>
      <c r="I3769" s="154">
        <f t="shared" si="183"/>
        <v>0</v>
      </c>
    </row>
    <row r="3770" spans="1:9" s="172" customFormat="1" ht="20.100000000000001" customHeight="1">
      <c r="A3770" s="803">
        <v>4</v>
      </c>
      <c r="B3770" s="1071">
        <v>10</v>
      </c>
      <c r="C3770" s="39" t="s">
        <v>3545</v>
      </c>
      <c r="D3770" s="567">
        <v>1</v>
      </c>
      <c r="E3770" s="80"/>
      <c r="F3770" s="31">
        <v>100</v>
      </c>
      <c r="G3770" s="85"/>
      <c r="H3770" s="201">
        <f t="shared" si="182"/>
        <v>0</v>
      </c>
      <c r="I3770" s="154">
        <f t="shared" si="183"/>
        <v>0</v>
      </c>
    </row>
    <row r="3771" spans="1:9" s="172" customFormat="1" ht="20.100000000000001" customHeight="1">
      <c r="A3771" s="803">
        <v>4</v>
      </c>
      <c r="B3771" s="1071">
        <v>10</v>
      </c>
      <c r="C3771" s="39" t="s">
        <v>4281</v>
      </c>
      <c r="D3771" s="567">
        <v>1</v>
      </c>
      <c r="E3771" s="80"/>
      <c r="F3771" s="31">
        <v>100</v>
      </c>
      <c r="G3771" s="85"/>
      <c r="H3771" s="201">
        <f t="shared" si="182"/>
        <v>0</v>
      </c>
      <c r="I3771" s="154">
        <f t="shared" si="183"/>
        <v>0</v>
      </c>
    </row>
    <row r="3772" spans="1:9" s="172" customFormat="1" ht="20.100000000000001" customHeight="1">
      <c r="A3772" s="803">
        <v>4</v>
      </c>
      <c r="B3772" s="1071">
        <v>15</v>
      </c>
      <c r="C3772" s="39" t="s">
        <v>3546</v>
      </c>
      <c r="D3772" s="567">
        <v>1</v>
      </c>
      <c r="E3772" s="80"/>
      <c r="F3772" s="31">
        <v>16</v>
      </c>
      <c r="G3772" s="85"/>
      <c r="H3772" s="201">
        <f t="shared" si="182"/>
        <v>0</v>
      </c>
      <c r="I3772" s="154">
        <f t="shared" si="183"/>
        <v>0</v>
      </c>
    </row>
    <row r="3773" spans="1:9" s="172" customFormat="1" ht="20.100000000000001" customHeight="1">
      <c r="A3773" s="803">
        <v>4</v>
      </c>
      <c r="B3773" s="1071">
        <v>15</v>
      </c>
      <c r="C3773" s="39" t="s">
        <v>4280</v>
      </c>
      <c r="D3773" s="794">
        <v>1</v>
      </c>
      <c r="E3773" s="80" t="s">
        <v>381</v>
      </c>
      <c r="F3773" s="31">
        <v>80</v>
      </c>
      <c r="G3773" s="85"/>
      <c r="H3773" s="201">
        <f t="shared" si="182"/>
        <v>0</v>
      </c>
      <c r="I3773" s="154">
        <f t="shared" si="183"/>
        <v>0</v>
      </c>
    </row>
    <row r="3774" spans="1:9" s="172" customFormat="1" ht="20.100000000000001" customHeight="1">
      <c r="A3774" s="803">
        <v>4</v>
      </c>
      <c r="B3774" s="1071">
        <v>15</v>
      </c>
      <c r="C3774" s="39" t="s">
        <v>19679</v>
      </c>
      <c r="D3774" s="567"/>
      <c r="E3774" s="80" t="s">
        <v>3179</v>
      </c>
      <c r="F3774" s="362">
        <v>22</v>
      </c>
      <c r="G3774" s="85"/>
      <c r="H3774" s="201">
        <f t="shared" si="182"/>
        <v>0</v>
      </c>
      <c r="I3774" s="154">
        <f t="shared" si="183"/>
        <v>0</v>
      </c>
    </row>
    <row r="3775" spans="1:9" s="172" customFormat="1" ht="20.100000000000001" customHeight="1">
      <c r="A3775" s="803">
        <v>4</v>
      </c>
      <c r="B3775" s="1071">
        <v>15</v>
      </c>
      <c r="C3775" s="39" t="s">
        <v>4296</v>
      </c>
      <c r="D3775" s="567"/>
      <c r="E3775" s="80" t="s">
        <v>3179</v>
      </c>
      <c r="F3775" s="31">
        <v>2</v>
      </c>
      <c r="G3775" s="85"/>
      <c r="H3775" s="201">
        <f t="shared" si="182"/>
        <v>0</v>
      </c>
      <c r="I3775" s="154">
        <f t="shared" si="183"/>
        <v>0</v>
      </c>
    </row>
    <row r="3776" spans="1:9" s="172" customFormat="1" ht="20.100000000000001" customHeight="1">
      <c r="A3776" s="807">
        <v>10</v>
      </c>
      <c r="B3776" s="1071">
        <v>15</v>
      </c>
      <c r="C3776" s="525" t="s">
        <v>13379</v>
      </c>
      <c r="D3776" s="567">
        <v>1</v>
      </c>
      <c r="E3776" s="80"/>
      <c r="F3776" s="321">
        <v>1</v>
      </c>
      <c r="G3776" s="85"/>
      <c r="H3776" s="201">
        <f t="shared" si="182"/>
        <v>0</v>
      </c>
      <c r="I3776" s="154">
        <f t="shared" si="183"/>
        <v>0</v>
      </c>
    </row>
    <row r="3777" spans="1:9" s="172" customFormat="1" ht="20.100000000000001" customHeight="1">
      <c r="A3777" s="807">
        <v>10</v>
      </c>
      <c r="B3777" s="1071">
        <v>15</v>
      </c>
      <c r="C3777" s="525" t="s">
        <v>13380</v>
      </c>
      <c r="D3777" s="567">
        <v>1</v>
      </c>
      <c r="E3777" s="80"/>
      <c r="F3777" s="321">
        <v>1</v>
      </c>
      <c r="G3777" s="85"/>
      <c r="H3777" s="201">
        <f t="shared" si="182"/>
        <v>0</v>
      </c>
      <c r="I3777" s="154">
        <f t="shared" si="183"/>
        <v>0</v>
      </c>
    </row>
    <row r="3778" spans="1:9" s="172" customFormat="1" ht="20.100000000000001" customHeight="1">
      <c r="A3778" s="807">
        <v>10</v>
      </c>
      <c r="B3778" s="1071">
        <v>15</v>
      </c>
      <c r="C3778" s="525" t="s">
        <v>13378</v>
      </c>
      <c r="D3778" s="567">
        <v>1</v>
      </c>
      <c r="E3778" s="80"/>
      <c r="F3778" s="321">
        <v>4</v>
      </c>
      <c r="G3778" s="85"/>
      <c r="H3778" s="201">
        <f t="shared" si="182"/>
        <v>0</v>
      </c>
      <c r="I3778" s="154">
        <f t="shared" si="183"/>
        <v>0</v>
      </c>
    </row>
    <row r="3779" spans="1:9" s="172" customFormat="1" ht="20.100000000000001" customHeight="1">
      <c r="A3779" s="807">
        <v>10</v>
      </c>
      <c r="B3779" s="1071">
        <v>15</v>
      </c>
      <c r="C3779" s="525" t="s">
        <v>13377</v>
      </c>
      <c r="D3779" s="567">
        <v>1</v>
      </c>
      <c r="E3779" s="80"/>
      <c r="F3779" s="321">
        <v>8</v>
      </c>
      <c r="G3779" s="85"/>
      <c r="H3779" s="201">
        <f t="shared" si="182"/>
        <v>0</v>
      </c>
      <c r="I3779" s="154">
        <f t="shared" si="183"/>
        <v>0</v>
      </c>
    </row>
    <row r="3780" spans="1:9" s="172" customFormat="1" ht="20.100000000000001" customHeight="1">
      <c r="A3780" s="803">
        <v>4</v>
      </c>
      <c r="B3780" s="1071">
        <v>10</v>
      </c>
      <c r="C3780" s="39" t="s">
        <v>4297</v>
      </c>
      <c r="D3780" s="794">
        <v>1</v>
      </c>
      <c r="E3780" s="80" t="s">
        <v>3179</v>
      </c>
      <c r="F3780" s="31">
        <v>7</v>
      </c>
      <c r="G3780" s="85"/>
      <c r="H3780" s="201">
        <f t="shared" si="182"/>
        <v>0</v>
      </c>
      <c r="I3780" s="154">
        <f t="shared" si="183"/>
        <v>0</v>
      </c>
    </row>
    <row r="3781" spans="1:9" s="172" customFormat="1" ht="20.100000000000001" customHeight="1">
      <c r="A3781" s="803">
        <v>4</v>
      </c>
      <c r="B3781" s="1071">
        <v>10</v>
      </c>
      <c r="C3781" s="39" t="s">
        <v>4282</v>
      </c>
      <c r="D3781" s="567">
        <v>1</v>
      </c>
      <c r="E3781" s="80" t="s">
        <v>381</v>
      </c>
      <c r="F3781" s="31">
        <v>20</v>
      </c>
      <c r="G3781" s="85"/>
      <c r="H3781" s="201">
        <f t="shared" si="182"/>
        <v>0</v>
      </c>
      <c r="I3781" s="154">
        <f t="shared" si="183"/>
        <v>0</v>
      </c>
    </row>
    <row r="3782" spans="1:9" s="172" customFormat="1" ht="20.100000000000001" customHeight="1">
      <c r="A3782" s="807">
        <v>10</v>
      </c>
      <c r="B3782" s="1071">
        <v>15</v>
      </c>
      <c r="C3782" s="39" t="s">
        <v>8059</v>
      </c>
      <c r="D3782" s="794">
        <v>1</v>
      </c>
      <c r="E3782" s="80" t="s">
        <v>383</v>
      </c>
      <c r="F3782" s="321">
        <v>13</v>
      </c>
      <c r="G3782" s="85"/>
      <c r="H3782" s="201">
        <f t="shared" si="182"/>
        <v>0</v>
      </c>
      <c r="I3782" s="154">
        <f t="shared" si="183"/>
        <v>0</v>
      </c>
    </row>
    <row r="3783" spans="1:9" s="172" customFormat="1" ht="20.100000000000001" customHeight="1">
      <c r="A3783" s="801">
        <v>3</v>
      </c>
      <c r="B3783" s="1071">
        <v>10</v>
      </c>
      <c r="C3783" s="39" t="s">
        <v>5161</v>
      </c>
      <c r="D3783" s="794">
        <v>1</v>
      </c>
      <c r="E3783" s="80"/>
      <c r="F3783" s="77">
        <v>120</v>
      </c>
      <c r="G3783" s="85"/>
      <c r="H3783" s="201">
        <f t="shared" si="182"/>
        <v>0</v>
      </c>
      <c r="I3783" s="154">
        <f t="shared" si="183"/>
        <v>0</v>
      </c>
    </row>
    <row r="3784" spans="1:9" s="172" customFormat="1" ht="20.100000000000001" customHeight="1">
      <c r="A3784" s="801">
        <v>3</v>
      </c>
      <c r="B3784" s="1071">
        <v>15</v>
      </c>
      <c r="C3784" s="39" t="s">
        <v>4286</v>
      </c>
      <c r="D3784" s="794">
        <v>1</v>
      </c>
      <c r="E3784" s="80" t="s">
        <v>3179</v>
      </c>
      <c r="F3784" s="894">
        <v>4</v>
      </c>
      <c r="G3784" s="85"/>
      <c r="H3784" s="201">
        <f t="shared" si="182"/>
        <v>0</v>
      </c>
      <c r="I3784" s="154">
        <f t="shared" si="183"/>
        <v>0</v>
      </c>
    </row>
    <row r="3785" spans="1:9" s="172" customFormat="1" ht="20.100000000000001" customHeight="1">
      <c r="A3785" s="801">
        <v>3</v>
      </c>
      <c r="B3785" s="1071">
        <v>15</v>
      </c>
      <c r="C3785" s="39" t="s">
        <v>4290</v>
      </c>
      <c r="D3785" s="794">
        <v>1</v>
      </c>
      <c r="E3785" s="80"/>
      <c r="F3785" s="31">
        <v>290</v>
      </c>
      <c r="G3785" s="85"/>
      <c r="H3785" s="201">
        <f t="shared" si="182"/>
        <v>0</v>
      </c>
      <c r="I3785" s="154">
        <f t="shared" si="183"/>
        <v>0</v>
      </c>
    </row>
    <row r="3786" spans="1:9" s="172" customFormat="1" ht="20.100000000000001" customHeight="1">
      <c r="A3786" s="807"/>
      <c r="B3786" s="1065"/>
      <c r="C3786" s="39" t="s">
        <v>26408</v>
      </c>
      <c r="D3786" s="794"/>
      <c r="E3786" s="80" t="s">
        <v>383</v>
      </c>
      <c r="F3786" s="31">
        <v>1</v>
      </c>
      <c r="G3786" s="85"/>
      <c r="H3786" s="201">
        <f t="shared" si="182"/>
        <v>0</v>
      </c>
      <c r="I3786" s="154">
        <f t="shared" si="183"/>
        <v>0</v>
      </c>
    </row>
    <row r="3787" spans="1:9" s="172" customFormat="1" ht="20.100000000000001" customHeight="1">
      <c r="A3787" s="807">
        <v>10</v>
      </c>
      <c r="B3787" s="1071">
        <v>20</v>
      </c>
      <c r="C3787" s="39" t="s">
        <v>8057</v>
      </c>
      <c r="D3787" s="794">
        <v>1</v>
      </c>
      <c r="E3787" s="80" t="s">
        <v>383</v>
      </c>
      <c r="F3787" s="31">
        <v>12</v>
      </c>
      <c r="G3787" s="85"/>
      <c r="H3787" s="201">
        <f t="shared" si="182"/>
        <v>0</v>
      </c>
      <c r="I3787" s="154">
        <f t="shared" si="183"/>
        <v>0</v>
      </c>
    </row>
    <row r="3788" spans="1:9" s="172" customFormat="1" ht="20.100000000000001" customHeight="1">
      <c r="A3788" s="807">
        <v>10</v>
      </c>
      <c r="B3788" s="1071">
        <v>20</v>
      </c>
      <c r="C3788" s="39" t="s">
        <v>8058</v>
      </c>
      <c r="D3788" s="794">
        <v>1</v>
      </c>
      <c r="E3788" s="80" t="s">
        <v>383</v>
      </c>
      <c r="F3788" s="31">
        <v>12</v>
      </c>
      <c r="G3788" s="85"/>
      <c r="H3788" s="201">
        <f t="shared" si="182"/>
        <v>0</v>
      </c>
      <c r="I3788" s="154">
        <f t="shared" si="183"/>
        <v>0</v>
      </c>
    </row>
    <row r="3789" spans="1:9" s="172" customFormat="1" ht="20.100000000000001" customHeight="1">
      <c r="A3789" s="803">
        <v>4</v>
      </c>
      <c r="B3789" s="1071">
        <v>10</v>
      </c>
      <c r="C3789" s="180" t="s">
        <v>4298</v>
      </c>
      <c r="D3789" s="794"/>
      <c r="E3789" s="80"/>
      <c r="F3789" s="894">
        <v>1</v>
      </c>
      <c r="G3789" s="85"/>
      <c r="H3789" s="201">
        <f t="shared" si="182"/>
        <v>0</v>
      </c>
      <c r="I3789" s="154">
        <f t="shared" si="183"/>
        <v>0</v>
      </c>
    </row>
    <row r="3790" spans="1:9" s="172" customFormat="1" ht="20.100000000000001" customHeight="1">
      <c r="A3790" s="803">
        <v>4</v>
      </c>
      <c r="B3790" s="1071">
        <v>10</v>
      </c>
      <c r="C3790" s="535" t="s">
        <v>5162</v>
      </c>
      <c r="D3790" s="794">
        <v>1</v>
      </c>
      <c r="E3790" s="80" t="s">
        <v>386</v>
      </c>
      <c r="F3790" s="31">
        <v>42</v>
      </c>
      <c r="G3790" s="85"/>
      <c r="H3790" s="201">
        <f t="shared" si="182"/>
        <v>0</v>
      </c>
      <c r="I3790" s="154">
        <f t="shared" si="183"/>
        <v>0</v>
      </c>
    </row>
    <row r="3791" spans="1:9" s="172" customFormat="1" ht="20.100000000000001" customHeight="1">
      <c r="A3791" s="803">
        <v>4</v>
      </c>
      <c r="B3791" s="1071">
        <v>10</v>
      </c>
      <c r="C3791" s="39" t="s">
        <v>4283</v>
      </c>
      <c r="D3791" s="567">
        <v>1</v>
      </c>
      <c r="E3791" s="80"/>
      <c r="F3791" s="31">
        <v>50</v>
      </c>
      <c r="G3791" s="85"/>
      <c r="H3791" s="201">
        <f t="shared" si="182"/>
        <v>0</v>
      </c>
      <c r="I3791" s="154">
        <f t="shared" si="183"/>
        <v>0</v>
      </c>
    </row>
    <row r="3792" spans="1:9" s="172" customFormat="1" ht="20.100000000000001" customHeight="1">
      <c r="A3792" s="803">
        <v>4</v>
      </c>
      <c r="B3792" s="1071">
        <v>10</v>
      </c>
      <c r="C3792" s="39" t="s">
        <v>4287</v>
      </c>
      <c r="D3792" s="567">
        <v>1</v>
      </c>
      <c r="E3792" s="80"/>
      <c r="F3792" s="31">
        <v>100</v>
      </c>
      <c r="G3792" s="85"/>
      <c r="H3792" s="201">
        <f t="shared" si="182"/>
        <v>0</v>
      </c>
      <c r="I3792" s="154">
        <f t="shared" si="183"/>
        <v>0</v>
      </c>
    </row>
    <row r="3793" spans="1:9" s="172" customFormat="1" ht="20.100000000000001" customHeight="1">
      <c r="A3793" s="803">
        <v>4</v>
      </c>
      <c r="B3793" s="1071">
        <v>10</v>
      </c>
      <c r="C3793" s="39" t="s">
        <v>5163</v>
      </c>
      <c r="D3793" s="794">
        <v>1</v>
      </c>
      <c r="E3793" s="80"/>
      <c r="F3793" s="31">
        <v>29</v>
      </c>
      <c r="G3793" s="85"/>
      <c r="H3793" s="201">
        <f t="shared" ref="H3793:H3824" si="184">A3793*G3793</f>
        <v>0</v>
      </c>
      <c r="I3793" s="154">
        <f t="shared" ref="I3793:I3824" si="185">B3793*G3793</f>
        <v>0</v>
      </c>
    </row>
    <row r="3794" spans="1:9" s="172" customFormat="1" ht="20.100000000000001" customHeight="1">
      <c r="A3794" s="803">
        <v>4</v>
      </c>
      <c r="B3794" s="1071">
        <v>10</v>
      </c>
      <c r="C3794" s="535" t="s">
        <v>5164</v>
      </c>
      <c r="D3794" s="978">
        <v>1</v>
      </c>
      <c r="E3794" s="80"/>
      <c r="F3794" s="31">
        <v>29</v>
      </c>
      <c r="G3794" s="85"/>
      <c r="H3794" s="201">
        <f t="shared" si="184"/>
        <v>0</v>
      </c>
      <c r="I3794" s="154">
        <f t="shared" si="185"/>
        <v>0</v>
      </c>
    </row>
    <row r="3795" spans="1:9" s="172" customFormat="1" ht="20.100000000000001" customHeight="1">
      <c r="A3795" s="807">
        <v>6</v>
      </c>
      <c r="B3795" s="1078">
        <v>10</v>
      </c>
      <c r="C3795" s="39" t="s">
        <v>5165</v>
      </c>
      <c r="D3795" s="978">
        <v>1</v>
      </c>
      <c r="E3795" s="80" t="s">
        <v>383</v>
      </c>
      <c r="F3795" s="31">
        <v>2</v>
      </c>
      <c r="G3795" s="85"/>
      <c r="H3795" s="201">
        <f t="shared" si="184"/>
        <v>0</v>
      </c>
      <c r="I3795" s="154">
        <f t="shared" si="185"/>
        <v>0</v>
      </c>
    </row>
    <row r="3796" spans="1:9" s="172" customFormat="1" ht="20.100000000000001" customHeight="1">
      <c r="A3796" s="807"/>
      <c r="B3796" s="1065"/>
      <c r="C3796" s="39" t="s">
        <v>5166</v>
      </c>
      <c r="D3796" s="978">
        <v>1</v>
      </c>
      <c r="E3796" s="80" t="s">
        <v>383</v>
      </c>
      <c r="F3796" s="321">
        <v>0</v>
      </c>
      <c r="G3796" s="85"/>
      <c r="H3796" s="201">
        <f t="shared" si="184"/>
        <v>0</v>
      </c>
      <c r="I3796" s="154">
        <f t="shared" si="185"/>
        <v>0</v>
      </c>
    </row>
    <row r="3797" spans="1:9" s="172" customFormat="1" ht="20.100000000000001" customHeight="1">
      <c r="A3797" s="807">
        <v>10</v>
      </c>
      <c r="B3797" s="1071">
        <v>15</v>
      </c>
      <c r="C3797" s="39" t="s">
        <v>4299</v>
      </c>
      <c r="D3797" s="978">
        <v>1</v>
      </c>
      <c r="E3797" s="80" t="s">
        <v>383</v>
      </c>
      <c r="F3797" s="31">
        <v>3</v>
      </c>
      <c r="G3797" s="85"/>
      <c r="H3797" s="201">
        <f t="shared" si="184"/>
        <v>0</v>
      </c>
      <c r="I3797" s="154">
        <f t="shared" si="185"/>
        <v>0</v>
      </c>
    </row>
    <row r="3798" spans="1:9" s="172" customFormat="1" ht="20.100000000000001" customHeight="1">
      <c r="A3798" s="801">
        <v>3</v>
      </c>
      <c r="B3798" s="1071">
        <v>10</v>
      </c>
      <c r="C3798" s="39" t="s">
        <v>5167</v>
      </c>
      <c r="D3798" s="794">
        <v>1</v>
      </c>
      <c r="E3798" s="80"/>
      <c r="F3798" s="894">
        <v>120</v>
      </c>
      <c r="G3798" s="85"/>
      <c r="H3798" s="201">
        <f t="shared" si="184"/>
        <v>0</v>
      </c>
      <c r="I3798" s="154">
        <f t="shared" si="185"/>
        <v>0</v>
      </c>
    </row>
    <row r="3799" spans="1:9" s="172" customFormat="1" ht="20.100000000000001" customHeight="1">
      <c r="A3799" s="803">
        <v>4</v>
      </c>
      <c r="B3799" s="1071">
        <v>10</v>
      </c>
      <c r="C3799" s="39" t="s">
        <v>3573</v>
      </c>
      <c r="D3799" s="567">
        <v>1</v>
      </c>
      <c r="E3799" s="80"/>
      <c r="F3799" s="31">
        <v>50</v>
      </c>
      <c r="G3799" s="85"/>
      <c r="H3799" s="201">
        <f t="shared" si="184"/>
        <v>0</v>
      </c>
      <c r="I3799" s="154">
        <f t="shared" si="185"/>
        <v>0</v>
      </c>
    </row>
    <row r="3800" spans="1:9" s="172" customFormat="1" ht="20.100000000000001" customHeight="1">
      <c r="A3800" s="803">
        <v>4</v>
      </c>
      <c r="B3800" s="1071">
        <v>10</v>
      </c>
      <c r="C3800" s="39" t="s">
        <v>5168</v>
      </c>
      <c r="D3800" s="794">
        <v>1</v>
      </c>
      <c r="E3800" s="80"/>
      <c r="F3800" s="895">
        <v>35</v>
      </c>
      <c r="G3800" s="85"/>
      <c r="H3800" s="201">
        <f t="shared" si="184"/>
        <v>0</v>
      </c>
      <c r="I3800" s="154">
        <f t="shared" si="185"/>
        <v>0</v>
      </c>
    </row>
    <row r="3801" spans="1:9" s="172" customFormat="1" ht="20.100000000000001" customHeight="1">
      <c r="A3801" s="803">
        <v>4</v>
      </c>
      <c r="B3801" s="1071">
        <v>10</v>
      </c>
      <c r="C3801" s="39" t="s">
        <v>3547</v>
      </c>
      <c r="D3801" s="794">
        <v>1</v>
      </c>
      <c r="E3801" s="80" t="s">
        <v>381</v>
      </c>
      <c r="F3801" s="894">
        <v>1</v>
      </c>
      <c r="G3801" s="85"/>
      <c r="H3801" s="201">
        <f t="shared" si="184"/>
        <v>0</v>
      </c>
      <c r="I3801" s="154">
        <f t="shared" si="185"/>
        <v>0</v>
      </c>
    </row>
    <row r="3802" spans="1:9" s="172" customFormat="1" ht="20.100000000000001" customHeight="1">
      <c r="A3802" s="807">
        <v>6</v>
      </c>
      <c r="B3802" s="1078">
        <v>10</v>
      </c>
      <c r="C3802" s="39" t="s">
        <v>5169</v>
      </c>
      <c r="D3802" s="567">
        <v>1</v>
      </c>
      <c r="E3802" s="80" t="s">
        <v>383</v>
      </c>
      <c r="F3802" s="31">
        <v>45</v>
      </c>
      <c r="G3802" s="85"/>
      <c r="H3802" s="201">
        <f t="shared" si="184"/>
        <v>0</v>
      </c>
      <c r="I3802" s="154">
        <f t="shared" si="185"/>
        <v>0</v>
      </c>
    </row>
    <row r="3803" spans="1:9" s="58" customFormat="1" ht="20.100000000000001" customHeight="1">
      <c r="A3803" s="807">
        <v>15</v>
      </c>
      <c r="B3803" s="1071">
        <v>20</v>
      </c>
      <c r="C3803" s="175" t="s">
        <v>5170</v>
      </c>
      <c r="D3803" s="1361">
        <v>1</v>
      </c>
      <c r="E3803" s="80"/>
      <c r="F3803" s="31">
        <v>200</v>
      </c>
      <c r="G3803" s="618"/>
      <c r="H3803" s="201">
        <f t="shared" si="184"/>
        <v>0</v>
      </c>
      <c r="I3803" s="154">
        <f t="shared" si="185"/>
        <v>0</v>
      </c>
    </row>
    <row r="3804" spans="1:9" s="58" customFormat="1" ht="20.100000000000001" customHeight="1">
      <c r="A3804" s="807">
        <v>15</v>
      </c>
      <c r="B3804" s="1071">
        <v>20</v>
      </c>
      <c r="C3804" s="175" t="s">
        <v>3548</v>
      </c>
      <c r="D3804" s="978">
        <v>1</v>
      </c>
      <c r="E3804" s="80" t="s">
        <v>383</v>
      </c>
      <c r="F3804" s="31">
        <v>3</v>
      </c>
      <c r="G3804" s="618"/>
      <c r="H3804" s="201">
        <f t="shared" si="184"/>
        <v>0</v>
      </c>
      <c r="I3804" s="154">
        <f t="shared" si="185"/>
        <v>0</v>
      </c>
    </row>
    <row r="3805" spans="1:9" s="58" customFormat="1" ht="20.100000000000001" customHeight="1">
      <c r="A3805" s="807">
        <v>40</v>
      </c>
      <c r="B3805" s="1071">
        <v>50</v>
      </c>
      <c r="C3805" s="1237" t="s">
        <v>13922</v>
      </c>
      <c r="D3805" s="978">
        <v>1</v>
      </c>
      <c r="E3805" s="80" t="s">
        <v>383</v>
      </c>
      <c r="F3805" s="321">
        <v>1</v>
      </c>
      <c r="G3805" s="618"/>
      <c r="H3805" s="201">
        <f t="shared" si="184"/>
        <v>0</v>
      </c>
      <c r="I3805" s="154">
        <f t="shared" si="185"/>
        <v>0</v>
      </c>
    </row>
    <row r="3806" spans="1:9" s="172" customFormat="1" ht="20.100000000000001" customHeight="1">
      <c r="A3806" s="807">
        <v>6</v>
      </c>
      <c r="B3806" s="1078">
        <v>10</v>
      </c>
      <c r="C3806" s="39" t="s">
        <v>529</v>
      </c>
      <c r="D3806" s="567">
        <v>1</v>
      </c>
      <c r="E3806" s="80"/>
      <c r="F3806" s="31">
        <v>200</v>
      </c>
      <c r="G3806" s="85"/>
      <c r="H3806" s="201">
        <f t="shared" si="184"/>
        <v>0</v>
      </c>
      <c r="I3806" s="154">
        <f t="shared" si="185"/>
        <v>0</v>
      </c>
    </row>
    <row r="3807" spans="1:9" s="172" customFormat="1" ht="20.100000000000001" customHeight="1">
      <c r="A3807" s="807">
        <v>10</v>
      </c>
      <c r="B3807" s="1071">
        <v>15</v>
      </c>
      <c r="C3807" s="39" t="s">
        <v>18368</v>
      </c>
      <c r="D3807" s="567">
        <v>1</v>
      </c>
      <c r="E3807" s="80" t="s">
        <v>383</v>
      </c>
      <c r="F3807" s="362">
        <v>10</v>
      </c>
      <c r="G3807" s="85"/>
      <c r="H3807" s="201">
        <f t="shared" si="184"/>
        <v>0</v>
      </c>
      <c r="I3807" s="154">
        <f t="shared" si="185"/>
        <v>0</v>
      </c>
    </row>
    <row r="3808" spans="1:9" s="172" customFormat="1" ht="20.100000000000001" customHeight="1">
      <c r="A3808" s="807">
        <v>10</v>
      </c>
      <c r="B3808" s="1071">
        <v>15</v>
      </c>
      <c r="C3808" s="39" t="s">
        <v>18580</v>
      </c>
      <c r="D3808" s="567">
        <v>1</v>
      </c>
      <c r="E3808" s="80" t="s">
        <v>383</v>
      </c>
      <c r="F3808" s="362">
        <v>49</v>
      </c>
      <c r="G3808" s="85"/>
      <c r="H3808" s="201">
        <f t="shared" si="184"/>
        <v>0</v>
      </c>
      <c r="I3808" s="154">
        <f t="shared" si="185"/>
        <v>0</v>
      </c>
    </row>
    <row r="3809" spans="1:9" s="172" customFormat="1" ht="20.100000000000001" customHeight="1">
      <c r="A3809" s="807">
        <v>10</v>
      </c>
      <c r="B3809" s="1071">
        <v>15</v>
      </c>
      <c r="C3809" s="39" t="s">
        <v>18365</v>
      </c>
      <c r="D3809" s="567">
        <v>1</v>
      </c>
      <c r="E3809" s="80" t="s">
        <v>383</v>
      </c>
      <c r="F3809" s="362">
        <v>28</v>
      </c>
      <c r="G3809" s="85"/>
      <c r="H3809" s="201">
        <f t="shared" si="184"/>
        <v>0</v>
      </c>
      <c r="I3809" s="154">
        <f t="shared" si="185"/>
        <v>0</v>
      </c>
    </row>
    <row r="3810" spans="1:9" s="172" customFormat="1" ht="20.100000000000001" customHeight="1">
      <c r="A3810" s="807">
        <v>10</v>
      </c>
      <c r="B3810" s="1071">
        <v>15</v>
      </c>
      <c r="C3810" s="39" t="s">
        <v>18366</v>
      </c>
      <c r="D3810" s="567">
        <v>1</v>
      </c>
      <c r="E3810" s="80" t="s">
        <v>383</v>
      </c>
      <c r="F3810" s="362">
        <v>11</v>
      </c>
      <c r="G3810" s="85"/>
      <c r="H3810" s="201">
        <f t="shared" si="184"/>
        <v>0</v>
      </c>
      <c r="I3810" s="154">
        <f t="shared" si="185"/>
        <v>0</v>
      </c>
    </row>
    <row r="3811" spans="1:9" s="172" customFormat="1" ht="20.100000000000001" customHeight="1">
      <c r="A3811" s="807">
        <v>10</v>
      </c>
      <c r="B3811" s="1071">
        <v>15</v>
      </c>
      <c r="C3811" s="39" t="s">
        <v>18367</v>
      </c>
      <c r="D3811" s="567">
        <v>1</v>
      </c>
      <c r="E3811" s="80" t="s">
        <v>383</v>
      </c>
      <c r="F3811" s="362">
        <v>20</v>
      </c>
      <c r="G3811" s="85"/>
      <c r="H3811" s="201">
        <f t="shared" si="184"/>
        <v>0</v>
      </c>
      <c r="I3811" s="154">
        <f t="shared" si="185"/>
        <v>0</v>
      </c>
    </row>
    <row r="3812" spans="1:9" s="172" customFormat="1" ht="20.100000000000001" customHeight="1">
      <c r="A3812" s="807">
        <v>15</v>
      </c>
      <c r="B3812" s="1071">
        <v>20</v>
      </c>
      <c r="C3812" s="39" t="s">
        <v>5171</v>
      </c>
      <c r="D3812" s="978">
        <v>1</v>
      </c>
      <c r="E3812" s="80" t="s">
        <v>383</v>
      </c>
      <c r="F3812" s="31">
        <v>6</v>
      </c>
      <c r="G3812" s="85"/>
      <c r="H3812" s="201">
        <f t="shared" si="184"/>
        <v>0</v>
      </c>
      <c r="I3812" s="154">
        <f t="shared" si="185"/>
        <v>0</v>
      </c>
    </row>
    <row r="3813" spans="1:9" s="172" customFormat="1" ht="20.100000000000001" customHeight="1">
      <c r="A3813" s="807">
        <v>15</v>
      </c>
      <c r="B3813" s="1071">
        <v>20</v>
      </c>
      <c r="C3813" s="39" t="s">
        <v>13811</v>
      </c>
      <c r="D3813" s="978">
        <v>1</v>
      </c>
      <c r="E3813" s="80"/>
      <c r="F3813" s="31">
        <v>100</v>
      </c>
      <c r="G3813" s="85"/>
      <c r="H3813" s="201">
        <f t="shared" si="184"/>
        <v>0</v>
      </c>
      <c r="I3813" s="154">
        <f t="shared" si="185"/>
        <v>0</v>
      </c>
    </row>
    <row r="3814" spans="1:9" s="172" customFormat="1" ht="20.100000000000001" customHeight="1">
      <c r="A3814" s="807">
        <v>15</v>
      </c>
      <c r="B3814" s="1071">
        <v>20</v>
      </c>
      <c r="C3814" s="39" t="s">
        <v>13810</v>
      </c>
      <c r="D3814" s="978">
        <v>1</v>
      </c>
      <c r="E3814" s="80"/>
      <c r="F3814" s="31">
        <v>100</v>
      </c>
      <c r="G3814" s="85"/>
      <c r="H3814" s="201">
        <f t="shared" si="184"/>
        <v>0</v>
      </c>
      <c r="I3814" s="154">
        <f t="shared" si="185"/>
        <v>0</v>
      </c>
    </row>
    <row r="3815" spans="1:9" s="172" customFormat="1" ht="20.100000000000001" customHeight="1">
      <c r="A3815" s="803">
        <v>4</v>
      </c>
      <c r="B3815" s="1071">
        <v>10</v>
      </c>
      <c r="C3815" s="39" t="s">
        <v>3574</v>
      </c>
      <c r="D3815" s="567">
        <v>1</v>
      </c>
      <c r="E3815" s="80"/>
      <c r="F3815" s="31">
        <v>100</v>
      </c>
      <c r="G3815" s="85"/>
      <c r="H3815" s="201">
        <f t="shared" si="184"/>
        <v>0</v>
      </c>
      <c r="I3815" s="154">
        <f t="shared" si="185"/>
        <v>0</v>
      </c>
    </row>
    <row r="3816" spans="1:9" s="172" customFormat="1" ht="20.100000000000001" customHeight="1">
      <c r="A3816" s="807">
        <v>20</v>
      </c>
      <c r="B3816" s="1071">
        <v>25</v>
      </c>
      <c r="C3816" s="39" t="s">
        <v>5172</v>
      </c>
      <c r="D3816" s="567">
        <v>1</v>
      </c>
      <c r="E3816" s="80"/>
      <c r="F3816" s="31">
        <v>200</v>
      </c>
      <c r="G3816" s="85"/>
      <c r="H3816" s="201">
        <f t="shared" si="184"/>
        <v>0</v>
      </c>
      <c r="I3816" s="154">
        <f t="shared" si="185"/>
        <v>0</v>
      </c>
    </row>
    <row r="3817" spans="1:9" s="172" customFormat="1" ht="20.100000000000001" customHeight="1">
      <c r="A3817" s="807">
        <v>20</v>
      </c>
      <c r="B3817" s="1071">
        <v>25</v>
      </c>
      <c r="C3817" s="39" t="s">
        <v>5173</v>
      </c>
      <c r="D3817" s="567">
        <v>1</v>
      </c>
      <c r="E3817" s="80" t="s">
        <v>383</v>
      </c>
      <c r="F3817" s="895">
        <v>50</v>
      </c>
      <c r="G3817" s="85"/>
      <c r="H3817" s="201">
        <f t="shared" si="184"/>
        <v>0</v>
      </c>
      <c r="I3817" s="154">
        <f t="shared" si="185"/>
        <v>0</v>
      </c>
    </row>
    <row r="3818" spans="1:9" s="172" customFormat="1" ht="20.100000000000001" customHeight="1">
      <c r="A3818" s="807">
        <v>25</v>
      </c>
      <c r="B3818" s="1071">
        <v>35</v>
      </c>
      <c r="C3818" s="39" t="s">
        <v>2530</v>
      </c>
      <c r="D3818" s="567">
        <v>1</v>
      </c>
      <c r="E3818" s="80" t="s">
        <v>383</v>
      </c>
      <c r="F3818" s="895">
        <v>60</v>
      </c>
      <c r="G3818" s="85"/>
      <c r="H3818" s="201">
        <f t="shared" si="184"/>
        <v>0</v>
      </c>
      <c r="I3818" s="154">
        <f t="shared" si="185"/>
        <v>0</v>
      </c>
    </row>
    <row r="3819" spans="1:9" s="58" customFormat="1" ht="20.100000000000001" customHeight="1">
      <c r="A3819" s="807">
        <v>15</v>
      </c>
      <c r="B3819" s="1071">
        <v>25</v>
      </c>
      <c r="C3819" s="1237" t="s">
        <v>19601</v>
      </c>
      <c r="D3819" s="978">
        <v>1</v>
      </c>
      <c r="E3819" s="80"/>
      <c r="F3819" s="321">
        <v>30</v>
      </c>
      <c r="G3819" s="618"/>
      <c r="H3819" s="201">
        <f t="shared" si="184"/>
        <v>0</v>
      </c>
      <c r="I3819" s="154">
        <f t="shared" si="185"/>
        <v>0</v>
      </c>
    </row>
    <row r="3820" spans="1:9" s="172" customFormat="1" ht="20.100000000000001" customHeight="1">
      <c r="A3820" s="807">
        <v>15</v>
      </c>
      <c r="B3820" s="1071">
        <v>25</v>
      </c>
      <c r="C3820" s="534" t="s">
        <v>19600</v>
      </c>
      <c r="D3820" s="567">
        <v>1</v>
      </c>
      <c r="E3820" s="80"/>
      <c r="F3820" s="362">
        <v>26</v>
      </c>
      <c r="G3820" s="85"/>
      <c r="H3820" s="201">
        <f t="shared" si="184"/>
        <v>0</v>
      </c>
      <c r="I3820" s="154">
        <f t="shared" si="185"/>
        <v>0</v>
      </c>
    </row>
    <row r="3821" spans="1:9" s="172" customFormat="1" ht="20.100000000000001" customHeight="1">
      <c r="A3821" s="807">
        <v>25</v>
      </c>
      <c r="B3821" s="1071">
        <v>60</v>
      </c>
      <c r="C3821" s="39" t="s">
        <v>13299</v>
      </c>
      <c r="D3821" s="794">
        <v>1</v>
      </c>
      <c r="E3821" s="80" t="s">
        <v>383</v>
      </c>
      <c r="F3821" s="321">
        <v>9</v>
      </c>
      <c r="G3821" s="85"/>
      <c r="H3821" s="201">
        <f t="shared" si="184"/>
        <v>0</v>
      </c>
      <c r="I3821" s="154">
        <f t="shared" si="185"/>
        <v>0</v>
      </c>
    </row>
    <row r="3822" spans="1:9" s="172" customFormat="1" ht="20.100000000000001" customHeight="1">
      <c r="A3822" s="807"/>
      <c r="B3822" s="1065"/>
      <c r="C3822" s="39" t="s">
        <v>5174</v>
      </c>
      <c r="D3822" s="567">
        <v>1</v>
      </c>
      <c r="E3822" s="80" t="s">
        <v>383</v>
      </c>
      <c r="F3822" s="895">
        <v>0</v>
      </c>
      <c r="G3822" s="85"/>
      <c r="H3822" s="201">
        <f t="shared" si="184"/>
        <v>0</v>
      </c>
      <c r="I3822" s="154">
        <f t="shared" si="185"/>
        <v>0</v>
      </c>
    </row>
    <row r="3823" spans="1:9" s="58" customFormat="1" ht="20.100000000000001" customHeight="1">
      <c r="A3823" s="807">
        <v>20</v>
      </c>
      <c r="B3823" s="1071">
        <v>25</v>
      </c>
      <c r="C3823" s="175" t="s">
        <v>26413</v>
      </c>
      <c r="D3823" s="978">
        <v>1</v>
      </c>
      <c r="E3823" s="80"/>
      <c r="F3823" s="362">
        <v>50</v>
      </c>
      <c r="G3823" s="618"/>
      <c r="H3823" s="201">
        <f t="shared" si="184"/>
        <v>0</v>
      </c>
      <c r="I3823" s="154">
        <f t="shared" si="185"/>
        <v>0</v>
      </c>
    </row>
    <row r="3824" spans="1:9" s="58" customFormat="1" ht="20.100000000000001" customHeight="1">
      <c r="A3824" s="807">
        <v>20</v>
      </c>
      <c r="B3824" s="1071">
        <v>25</v>
      </c>
      <c r="C3824" s="175" t="s">
        <v>26411</v>
      </c>
      <c r="D3824" s="978">
        <v>1</v>
      </c>
      <c r="E3824" s="80"/>
      <c r="F3824" s="362">
        <v>130</v>
      </c>
      <c r="G3824" s="618"/>
      <c r="H3824" s="201">
        <f t="shared" si="184"/>
        <v>0</v>
      </c>
      <c r="I3824" s="154">
        <f t="shared" si="185"/>
        <v>0</v>
      </c>
    </row>
    <row r="3825" spans="1:9" s="58" customFormat="1" ht="20.100000000000001" customHeight="1">
      <c r="A3825" s="807">
        <v>20</v>
      </c>
      <c r="B3825" s="1071">
        <v>25</v>
      </c>
      <c r="C3825" s="175" t="s">
        <v>26410</v>
      </c>
      <c r="D3825" s="978">
        <v>1</v>
      </c>
      <c r="E3825" s="80"/>
      <c r="F3825" s="362">
        <v>70</v>
      </c>
      <c r="G3825" s="618"/>
      <c r="H3825" s="201">
        <f t="shared" ref="H3825:H3834" si="186">A3825*G3825</f>
        <v>0</v>
      </c>
      <c r="I3825" s="154">
        <f t="shared" ref="I3825:I3834" si="187">B3825*G3825</f>
        <v>0</v>
      </c>
    </row>
    <row r="3826" spans="1:9" s="58" customFormat="1" ht="20.100000000000001" customHeight="1">
      <c r="A3826" s="807">
        <v>20</v>
      </c>
      <c r="B3826" s="1071">
        <v>25</v>
      </c>
      <c r="C3826" s="175" t="s">
        <v>26410</v>
      </c>
      <c r="D3826" s="978">
        <v>1</v>
      </c>
      <c r="E3826" s="80"/>
      <c r="F3826" s="362">
        <v>70</v>
      </c>
      <c r="G3826" s="618"/>
      <c r="H3826" s="201">
        <f t="shared" si="186"/>
        <v>0</v>
      </c>
      <c r="I3826" s="154">
        <f t="shared" si="187"/>
        <v>0</v>
      </c>
    </row>
    <row r="3827" spans="1:9" s="58" customFormat="1" ht="20.100000000000001" customHeight="1">
      <c r="A3827" s="807">
        <v>20</v>
      </c>
      <c r="B3827" s="1071">
        <v>25</v>
      </c>
      <c r="C3827" s="175" t="s">
        <v>26409</v>
      </c>
      <c r="D3827" s="978">
        <v>1</v>
      </c>
      <c r="E3827" s="80"/>
      <c r="F3827" s="362">
        <v>25</v>
      </c>
      <c r="G3827" s="618"/>
      <c r="H3827" s="201">
        <f t="shared" si="186"/>
        <v>0</v>
      </c>
      <c r="I3827" s="154">
        <f t="shared" si="187"/>
        <v>0</v>
      </c>
    </row>
    <row r="3828" spans="1:9" s="172" customFormat="1" ht="20.100000000000001" customHeight="1">
      <c r="A3828" s="807">
        <v>20</v>
      </c>
      <c r="B3828" s="1071">
        <v>25</v>
      </c>
      <c r="C3828" s="39" t="s">
        <v>26412</v>
      </c>
      <c r="D3828" s="794">
        <v>1</v>
      </c>
      <c r="E3828" s="80"/>
      <c r="F3828" s="3062">
        <v>50</v>
      </c>
      <c r="G3828" s="85"/>
      <c r="H3828" s="201">
        <f t="shared" si="186"/>
        <v>0</v>
      </c>
      <c r="I3828" s="154">
        <f t="shared" si="187"/>
        <v>0</v>
      </c>
    </row>
    <row r="3829" spans="1:9" s="172" customFormat="1" ht="20.100000000000001" customHeight="1">
      <c r="A3829" s="807">
        <v>30</v>
      </c>
      <c r="B3829" s="1071">
        <v>50</v>
      </c>
      <c r="C3829" s="39" t="s">
        <v>25254</v>
      </c>
      <c r="D3829" s="794">
        <v>1</v>
      </c>
      <c r="E3829" s="80"/>
      <c r="F3829" s="362">
        <v>38</v>
      </c>
      <c r="G3829" s="85"/>
      <c r="H3829" s="201">
        <f t="shared" si="186"/>
        <v>0</v>
      </c>
      <c r="I3829" s="154">
        <f t="shared" si="187"/>
        <v>0</v>
      </c>
    </row>
    <row r="3830" spans="1:9" s="172" customFormat="1" ht="20.100000000000001" customHeight="1">
      <c r="A3830" s="807">
        <v>30</v>
      </c>
      <c r="B3830" s="1071">
        <v>50</v>
      </c>
      <c r="C3830" s="39" t="s">
        <v>25253</v>
      </c>
      <c r="D3830" s="794">
        <v>1</v>
      </c>
      <c r="E3830" s="80"/>
      <c r="F3830" s="362">
        <v>60</v>
      </c>
      <c r="G3830" s="85"/>
      <c r="H3830" s="201">
        <f t="shared" si="186"/>
        <v>0</v>
      </c>
      <c r="I3830" s="154">
        <f t="shared" si="187"/>
        <v>0</v>
      </c>
    </row>
    <row r="3831" spans="1:9" s="172" customFormat="1" ht="20.100000000000001" customHeight="1">
      <c r="A3831" s="807"/>
      <c r="B3831" s="1071">
        <v>100</v>
      </c>
      <c r="C3831" s="39" t="s">
        <v>15746</v>
      </c>
      <c r="D3831" s="794">
        <v>1</v>
      </c>
      <c r="E3831" s="80" t="s">
        <v>383</v>
      </c>
      <c r="F3831" s="362">
        <v>0</v>
      </c>
      <c r="G3831" s="229"/>
      <c r="H3831" s="201">
        <f t="shared" si="186"/>
        <v>0</v>
      </c>
      <c r="I3831" s="154">
        <f t="shared" si="187"/>
        <v>0</v>
      </c>
    </row>
    <row r="3832" spans="1:9" s="172" customFormat="1" ht="20.100000000000001" customHeight="1">
      <c r="A3832" s="807"/>
      <c r="B3832" s="1071">
        <v>100</v>
      </c>
      <c r="C3832" s="39" t="s">
        <v>17924</v>
      </c>
      <c r="D3832" s="794">
        <v>1</v>
      </c>
      <c r="E3832" s="80" t="s">
        <v>383</v>
      </c>
      <c r="F3832" s="362">
        <v>0</v>
      </c>
      <c r="G3832" s="85"/>
      <c r="H3832" s="201">
        <f t="shared" si="186"/>
        <v>0</v>
      </c>
      <c r="I3832" s="154">
        <f t="shared" si="187"/>
        <v>0</v>
      </c>
    </row>
    <row r="3833" spans="1:9" s="172" customFormat="1" ht="20.100000000000001" customHeight="1">
      <c r="A3833" s="807">
        <v>30</v>
      </c>
      <c r="B3833" s="1071">
        <v>60</v>
      </c>
      <c r="C3833" s="39" t="s">
        <v>5175</v>
      </c>
      <c r="D3833" s="794">
        <v>1</v>
      </c>
      <c r="E3833" s="80"/>
      <c r="F3833" s="31">
        <v>140</v>
      </c>
      <c r="G3833" s="85"/>
      <c r="H3833" s="201">
        <f t="shared" si="186"/>
        <v>0</v>
      </c>
      <c r="I3833" s="154">
        <f t="shared" si="187"/>
        <v>0</v>
      </c>
    </row>
    <row r="3834" spans="1:9" s="58" customFormat="1" ht="20.100000000000001" customHeight="1">
      <c r="A3834" s="807">
        <v>30</v>
      </c>
      <c r="B3834" s="1071">
        <v>100</v>
      </c>
      <c r="C3834" s="175" t="s">
        <v>5176</v>
      </c>
      <c r="D3834" s="978">
        <v>1</v>
      </c>
      <c r="E3834" s="80"/>
      <c r="F3834" s="895">
        <v>10</v>
      </c>
      <c r="G3834" s="618"/>
      <c r="H3834" s="201">
        <f t="shared" si="186"/>
        <v>0</v>
      </c>
      <c r="I3834" s="154">
        <f t="shared" si="187"/>
        <v>0</v>
      </c>
    </row>
    <row r="3835" spans="1:9" s="58" customFormat="1" ht="20.100000000000001" customHeight="1">
      <c r="A3835" s="807"/>
      <c r="B3835" s="1065"/>
      <c r="C3835" s="175"/>
      <c r="D3835" s="978"/>
      <c r="E3835" s="80"/>
      <c r="F3835" s="31"/>
      <c r="G3835" s="618"/>
      <c r="H3835" s="201"/>
      <c r="I3835" s="154"/>
    </row>
    <row r="3836" spans="1:9" s="172" customFormat="1" ht="20.100000000000001" customHeight="1">
      <c r="A3836" s="2405"/>
      <c r="B3836" s="1097"/>
      <c r="C3836" s="1453" t="s">
        <v>3351</v>
      </c>
      <c r="D3836" s="1454"/>
      <c r="E3836" s="1455"/>
      <c r="F3836" s="31" t="s">
        <v>1155</v>
      </c>
      <c r="G3836" s="85"/>
      <c r="H3836" s="201"/>
      <c r="I3836" s="154">
        <f>B3836*G3836</f>
        <v>0</v>
      </c>
    </row>
    <row r="3837" spans="1:9" s="172" customFormat="1" ht="20.100000000000001" customHeight="1">
      <c r="A3837" s="807">
        <v>30</v>
      </c>
      <c r="B3837" s="1071">
        <v>100</v>
      </c>
      <c r="C3837" s="1238" t="s">
        <v>5177</v>
      </c>
      <c r="D3837" s="794">
        <v>1</v>
      </c>
      <c r="E3837" s="80" t="s">
        <v>3002</v>
      </c>
      <c r="F3837" s="77">
        <v>16</v>
      </c>
      <c r="G3837" s="85"/>
      <c r="H3837" s="201">
        <f>A3837*G3837</f>
        <v>0</v>
      </c>
      <c r="I3837" s="154">
        <f>B3837*G3837</f>
        <v>0</v>
      </c>
    </row>
    <row r="3838" spans="1:9" s="172" customFormat="1" ht="20.100000000000001" customHeight="1">
      <c r="A3838" s="807">
        <v>40</v>
      </c>
      <c r="B3838" s="1071">
        <v>150</v>
      </c>
      <c r="C3838" s="1238" t="s">
        <v>3575</v>
      </c>
      <c r="D3838" s="567">
        <v>1</v>
      </c>
      <c r="E3838" s="80" t="s">
        <v>391</v>
      </c>
      <c r="F3838" s="77">
        <v>5</v>
      </c>
      <c r="G3838" s="85"/>
      <c r="H3838" s="201">
        <f>A3838*G3838</f>
        <v>0</v>
      </c>
      <c r="I3838" s="154">
        <f>B3838*G3838</f>
        <v>0</v>
      </c>
    </row>
    <row r="3839" spans="1:9" s="172" customFormat="1" ht="20.100000000000001" customHeight="1">
      <c r="A3839" s="807"/>
      <c r="B3839" s="1065"/>
      <c r="C3839" s="39"/>
      <c r="D3839" s="794"/>
      <c r="E3839" s="80"/>
      <c r="F3839" s="77"/>
      <c r="G3839" s="85"/>
      <c r="H3839" s="201"/>
      <c r="I3839" s="154"/>
    </row>
    <row r="3840" spans="1:9" s="172" customFormat="1" ht="20.100000000000001" customHeight="1">
      <c r="A3840" s="807"/>
      <c r="B3840" s="1065"/>
      <c r="C3840" s="39"/>
      <c r="D3840" s="794"/>
      <c r="E3840" s="80"/>
      <c r="F3840" s="77"/>
      <c r="G3840" s="85"/>
      <c r="H3840" s="201"/>
      <c r="I3840" s="154"/>
    </row>
    <row r="3841" spans="1:9" s="172" customFormat="1" ht="20.100000000000001" customHeight="1">
      <c r="A3841" s="807">
        <v>10</v>
      </c>
      <c r="B3841" s="1071">
        <v>15</v>
      </c>
      <c r="C3841" s="39" t="s">
        <v>3576</v>
      </c>
      <c r="D3841" s="978">
        <v>1</v>
      </c>
      <c r="E3841" s="80" t="s">
        <v>391</v>
      </c>
      <c r="F3841" s="77">
        <v>7</v>
      </c>
      <c r="G3841" s="85"/>
      <c r="H3841" s="201">
        <f t="shared" ref="H3841:H3859" si="188">A3841*G3841</f>
        <v>0</v>
      </c>
      <c r="I3841" s="154">
        <f t="shared" ref="I3841:I3859" si="189">B3841*G3841</f>
        <v>0</v>
      </c>
    </row>
    <row r="3842" spans="1:9" s="172" customFormat="1" ht="20.100000000000001" customHeight="1">
      <c r="A3842" s="807">
        <v>10</v>
      </c>
      <c r="B3842" s="1071">
        <v>15</v>
      </c>
      <c r="C3842" s="39" t="s">
        <v>10331</v>
      </c>
      <c r="D3842" s="794">
        <v>1</v>
      </c>
      <c r="E3842" s="80" t="s">
        <v>391</v>
      </c>
      <c r="F3842" s="77">
        <v>1</v>
      </c>
      <c r="G3842" s="85"/>
      <c r="H3842" s="201">
        <f t="shared" si="188"/>
        <v>0</v>
      </c>
      <c r="I3842" s="154">
        <f t="shared" si="189"/>
        <v>0</v>
      </c>
    </row>
    <row r="3843" spans="1:9" s="172" customFormat="1" ht="20.100000000000001" customHeight="1">
      <c r="A3843" s="807">
        <v>10</v>
      </c>
      <c r="B3843" s="1071">
        <v>15</v>
      </c>
      <c r="C3843" s="39" t="s">
        <v>3577</v>
      </c>
      <c r="D3843" s="794">
        <v>1</v>
      </c>
      <c r="E3843" s="80" t="s">
        <v>391</v>
      </c>
      <c r="F3843" s="77">
        <v>1</v>
      </c>
      <c r="G3843" s="85"/>
      <c r="H3843" s="201">
        <f t="shared" si="188"/>
        <v>0</v>
      </c>
      <c r="I3843" s="154">
        <f t="shared" si="189"/>
        <v>0</v>
      </c>
    </row>
    <row r="3844" spans="1:9" s="172" customFormat="1" ht="20.100000000000001" customHeight="1">
      <c r="A3844" s="807">
        <v>10</v>
      </c>
      <c r="B3844" s="1071">
        <v>15</v>
      </c>
      <c r="C3844" s="39" t="s">
        <v>3578</v>
      </c>
      <c r="D3844" s="794">
        <v>1</v>
      </c>
      <c r="E3844" s="80" t="s">
        <v>391</v>
      </c>
      <c r="F3844" s="77">
        <v>1</v>
      </c>
      <c r="G3844" s="85"/>
      <c r="H3844" s="201">
        <f t="shared" si="188"/>
        <v>0</v>
      </c>
      <c r="I3844" s="154">
        <f t="shared" si="189"/>
        <v>0</v>
      </c>
    </row>
    <row r="3845" spans="1:9" s="172" customFormat="1" ht="20.100000000000001" customHeight="1">
      <c r="A3845" s="807">
        <v>6</v>
      </c>
      <c r="B3845" s="1078">
        <v>10</v>
      </c>
      <c r="C3845" s="39" t="s">
        <v>10330</v>
      </c>
      <c r="D3845" s="794">
        <v>1</v>
      </c>
      <c r="E3845" s="80" t="s">
        <v>391</v>
      </c>
      <c r="F3845" s="77">
        <v>4</v>
      </c>
      <c r="G3845" s="85"/>
      <c r="H3845" s="201">
        <f t="shared" si="188"/>
        <v>0</v>
      </c>
      <c r="I3845" s="154">
        <f t="shared" si="189"/>
        <v>0</v>
      </c>
    </row>
    <row r="3846" spans="1:9" s="172" customFormat="1" ht="20.100000000000001" customHeight="1">
      <c r="A3846" s="807">
        <v>6</v>
      </c>
      <c r="B3846" s="1078">
        <v>10</v>
      </c>
      <c r="C3846" s="39" t="s">
        <v>5178</v>
      </c>
      <c r="D3846" s="794">
        <v>1</v>
      </c>
      <c r="E3846" s="80" t="s">
        <v>391</v>
      </c>
      <c r="F3846" s="77">
        <v>7</v>
      </c>
      <c r="G3846" s="85"/>
      <c r="H3846" s="201">
        <f t="shared" si="188"/>
        <v>0</v>
      </c>
      <c r="I3846" s="154">
        <f t="shared" si="189"/>
        <v>0</v>
      </c>
    </row>
    <row r="3847" spans="1:9" s="172" customFormat="1" ht="20.100000000000001" customHeight="1">
      <c r="A3847" s="807">
        <v>6</v>
      </c>
      <c r="B3847" s="1078">
        <v>10</v>
      </c>
      <c r="C3847" s="39" t="s">
        <v>5179</v>
      </c>
      <c r="D3847" s="567">
        <v>1</v>
      </c>
      <c r="E3847" s="80" t="s">
        <v>391</v>
      </c>
      <c r="F3847" s="77">
        <v>3</v>
      </c>
      <c r="G3847" s="85"/>
      <c r="H3847" s="201">
        <f t="shared" si="188"/>
        <v>0</v>
      </c>
      <c r="I3847" s="154">
        <f t="shared" si="189"/>
        <v>0</v>
      </c>
    </row>
    <row r="3848" spans="1:9" s="172" customFormat="1" ht="20.100000000000001" customHeight="1">
      <c r="A3848" s="807">
        <v>10</v>
      </c>
      <c r="B3848" s="1071">
        <v>15</v>
      </c>
      <c r="C3848" s="39" t="s">
        <v>17491</v>
      </c>
      <c r="D3848" s="567">
        <v>1</v>
      </c>
      <c r="E3848" s="80"/>
      <c r="F3848" s="31">
        <v>100</v>
      </c>
      <c r="G3848" s="85"/>
      <c r="H3848" s="201">
        <f t="shared" si="188"/>
        <v>0</v>
      </c>
      <c r="I3848" s="154">
        <f t="shared" si="189"/>
        <v>0</v>
      </c>
    </row>
    <row r="3849" spans="1:9" s="172" customFormat="1" ht="20.100000000000001" customHeight="1">
      <c r="A3849" s="807">
        <v>10</v>
      </c>
      <c r="B3849" s="1071">
        <v>20</v>
      </c>
      <c r="C3849" s="39" t="s">
        <v>3003</v>
      </c>
      <c r="D3849" s="567">
        <v>1</v>
      </c>
      <c r="E3849" s="80"/>
      <c r="F3849" s="31">
        <v>100</v>
      </c>
      <c r="G3849" s="85"/>
      <c r="H3849" s="201">
        <f t="shared" si="188"/>
        <v>0</v>
      </c>
      <c r="I3849" s="154">
        <f t="shared" si="189"/>
        <v>0</v>
      </c>
    </row>
    <row r="3850" spans="1:9" s="172" customFormat="1" ht="20.100000000000001" customHeight="1">
      <c r="A3850" s="807">
        <v>10</v>
      </c>
      <c r="B3850" s="1071">
        <v>20</v>
      </c>
      <c r="C3850" s="39" t="s">
        <v>3579</v>
      </c>
      <c r="D3850" s="794">
        <v>1</v>
      </c>
      <c r="E3850" s="80" t="s">
        <v>391</v>
      </c>
      <c r="F3850" s="77">
        <v>6</v>
      </c>
      <c r="G3850" s="85"/>
      <c r="H3850" s="201">
        <f t="shared" si="188"/>
        <v>0</v>
      </c>
      <c r="I3850" s="154">
        <f t="shared" si="189"/>
        <v>0</v>
      </c>
    </row>
    <row r="3851" spans="1:9" s="172" customFormat="1" ht="20.100000000000001" customHeight="1">
      <c r="A3851" s="807">
        <v>10</v>
      </c>
      <c r="B3851" s="1071">
        <v>20</v>
      </c>
      <c r="C3851" s="39" t="s">
        <v>3580</v>
      </c>
      <c r="D3851" s="567">
        <v>1</v>
      </c>
      <c r="E3851" s="80" t="s">
        <v>391</v>
      </c>
      <c r="F3851" s="77">
        <v>3</v>
      </c>
      <c r="G3851" s="85"/>
      <c r="H3851" s="201">
        <f t="shared" si="188"/>
        <v>0</v>
      </c>
      <c r="I3851" s="154">
        <f t="shared" si="189"/>
        <v>0</v>
      </c>
    </row>
    <row r="3852" spans="1:9" s="172" customFormat="1" ht="20.100000000000001" customHeight="1">
      <c r="A3852" s="807">
        <v>10</v>
      </c>
      <c r="B3852" s="1071">
        <v>20</v>
      </c>
      <c r="C3852" s="39" t="s">
        <v>3581</v>
      </c>
      <c r="D3852" s="567">
        <v>1</v>
      </c>
      <c r="E3852" s="80" t="s">
        <v>391</v>
      </c>
      <c r="F3852" s="77">
        <v>2</v>
      </c>
      <c r="G3852" s="85"/>
      <c r="H3852" s="201">
        <f t="shared" si="188"/>
        <v>0</v>
      </c>
      <c r="I3852" s="154">
        <f t="shared" si="189"/>
        <v>0</v>
      </c>
    </row>
    <row r="3853" spans="1:9" s="172" customFormat="1" ht="20.100000000000001" customHeight="1">
      <c r="A3853" s="807">
        <v>10</v>
      </c>
      <c r="B3853" s="1071">
        <v>20</v>
      </c>
      <c r="C3853" s="39" t="s">
        <v>10341</v>
      </c>
      <c r="D3853" s="567">
        <v>1</v>
      </c>
      <c r="E3853" s="80" t="s">
        <v>391</v>
      </c>
      <c r="F3853" s="321">
        <v>1</v>
      </c>
      <c r="G3853" s="85"/>
      <c r="H3853" s="201">
        <f t="shared" si="188"/>
        <v>0</v>
      </c>
      <c r="I3853" s="154">
        <f t="shared" si="189"/>
        <v>0</v>
      </c>
    </row>
    <row r="3854" spans="1:9" s="172" customFormat="1" ht="20.100000000000001" customHeight="1">
      <c r="A3854" s="807">
        <v>10</v>
      </c>
      <c r="B3854" s="1071">
        <v>20</v>
      </c>
      <c r="C3854" s="39" t="s">
        <v>5180</v>
      </c>
      <c r="D3854" s="567">
        <v>1</v>
      </c>
      <c r="E3854" s="80" t="s">
        <v>391</v>
      </c>
      <c r="F3854" s="31">
        <v>2</v>
      </c>
      <c r="G3854" s="85"/>
      <c r="H3854" s="201">
        <f t="shared" si="188"/>
        <v>0</v>
      </c>
      <c r="I3854" s="154">
        <f t="shared" si="189"/>
        <v>0</v>
      </c>
    </row>
    <row r="3855" spans="1:9" s="172" customFormat="1" ht="20.100000000000001" customHeight="1">
      <c r="A3855" s="807">
        <v>10</v>
      </c>
      <c r="B3855" s="1071">
        <v>20</v>
      </c>
      <c r="C3855" s="39" t="s">
        <v>26126</v>
      </c>
      <c r="D3855" s="567">
        <v>1</v>
      </c>
      <c r="E3855" s="80" t="s">
        <v>391</v>
      </c>
      <c r="F3855" s="362">
        <v>35</v>
      </c>
      <c r="G3855" s="85"/>
      <c r="H3855" s="201">
        <f t="shared" si="188"/>
        <v>0</v>
      </c>
      <c r="I3855" s="154">
        <f t="shared" si="189"/>
        <v>0</v>
      </c>
    </row>
    <row r="3856" spans="1:9" s="172" customFormat="1" ht="20.100000000000001" customHeight="1">
      <c r="A3856" s="807">
        <v>10</v>
      </c>
      <c r="B3856" s="1071">
        <v>50</v>
      </c>
      <c r="C3856" s="39" t="s">
        <v>5181</v>
      </c>
      <c r="D3856" s="794">
        <v>1</v>
      </c>
      <c r="E3856" s="80" t="s">
        <v>3180</v>
      </c>
      <c r="F3856" s="321">
        <v>1</v>
      </c>
      <c r="G3856" s="85"/>
      <c r="H3856" s="201">
        <f t="shared" si="188"/>
        <v>0</v>
      </c>
      <c r="I3856" s="154">
        <f t="shared" si="189"/>
        <v>0</v>
      </c>
    </row>
    <row r="3857" spans="1:9" s="172" customFormat="1" ht="20.100000000000001" customHeight="1">
      <c r="A3857" s="807">
        <v>10</v>
      </c>
      <c r="B3857" s="1071"/>
      <c r="C3857" s="39" t="s">
        <v>3911</v>
      </c>
      <c r="D3857" s="567">
        <v>1</v>
      </c>
      <c r="E3857" s="80" t="s">
        <v>391</v>
      </c>
      <c r="F3857" s="362">
        <v>0</v>
      </c>
      <c r="G3857" s="85"/>
      <c r="H3857" s="201">
        <f t="shared" si="188"/>
        <v>0</v>
      </c>
      <c r="I3857" s="154">
        <f t="shared" si="189"/>
        <v>0</v>
      </c>
    </row>
    <row r="3858" spans="1:9" s="172" customFormat="1" ht="20.100000000000001" customHeight="1">
      <c r="A3858" s="807">
        <v>10</v>
      </c>
      <c r="B3858" s="1071"/>
      <c r="C3858" s="39" t="s">
        <v>3582</v>
      </c>
      <c r="D3858" s="567">
        <v>1</v>
      </c>
      <c r="E3858" s="80" t="s">
        <v>391</v>
      </c>
      <c r="F3858" s="362">
        <v>0</v>
      </c>
      <c r="G3858" s="85"/>
      <c r="H3858" s="201">
        <f t="shared" si="188"/>
        <v>0</v>
      </c>
      <c r="I3858" s="154">
        <f t="shared" si="189"/>
        <v>0</v>
      </c>
    </row>
    <row r="3859" spans="1:9" s="172" customFormat="1" ht="20.100000000000001" customHeight="1">
      <c r="A3859" s="807">
        <v>10</v>
      </c>
      <c r="B3859" s="1071">
        <v>50</v>
      </c>
      <c r="C3859" s="39" t="s">
        <v>5182</v>
      </c>
      <c r="D3859" s="794">
        <v>1</v>
      </c>
      <c r="E3859" s="80" t="s">
        <v>391</v>
      </c>
      <c r="F3859" s="77">
        <v>1</v>
      </c>
      <c r="G3859" s="85"/>
      <c r="H3859" s="201">
        <f t="shared" si="188"/>
        <v>0</v>
      </c>
      <c r="I3859" s="154">
        <f t="shared" si="189"/>
        <v>0</v>
      </c>
    </row>
    <row r="3860" spans="1:9" s="172" customFormat="1" ht="20.100000000000001" customHeight="1">
      <c r="A3860" s="807"/>
      <c r="B3860" s="1065"/>
      <c r="C3860" s="39"/>
      <c r="D3860" s="794"/>
      <c r="E3860" s="80"/>
      <c r="F3860" s="31"/>
      <c r="G3860" s="85"/>
      <c r="H3860" s="201"/>
      <c r="I3860" s="154"/>
    </row>
    <row r="3861" spans="1:9" s="172" customFormat="1" ht="20.100000000000001" customHeight="1">
      <c r="A3861" s="807">
        <v>10</v>
      </c>
      <c r="B3861" s="1071">
        <v>30</v>
      </c>
      <c r="C3861" s="39" t="s">
        <v>22976</v>
      </c>
      <c r="D3861" s="794">
        <v>1</v>
      </c>
      <c r="E3861" s="80" t="s">
        <v>400</v>
      </c>
      <c r="F3861" s="362">
        <v>60</v>
      </c>
      <c r="G3861" s="85"/>
      <c r="H3861" s="201">
        <f t="shared" ref="H3861:H3874" si="190">A3861*G3861</f>
        <v>0</v>
      </c>
      <c r="I3861" s="154">
        <f t="shared" ref="I3861:I3874" si="191">B3861*G3861</f>
        <v>0</v>
      </c>
    </row>
    <row r="3862" spans="1:9" s="172" customFormat="1" ht="20.100000000000001" customHeight="1">
      <c r="A3862" s="807">
        <v>10</v>
      </c>
      <c r="B3862" s="1087">
        <v>30</v>
      </c>
      <c r="C3862" s="39" t="s">
        <v>8064</v>
      </c>
      <c r="D3862" s="794">
        <v>1</v>
      </c>
      <c r="E3862" s="80" t="s">
        <v>400</v>
      </c>
      <c r="F3862" s="321">
        <v>54</v>
      </c>
      <c r="G3862" s="85"/>
      <c r="H3862" s="201">
        <f t="shared" si="190"/>
        <v>0</v>
      </c>
      <c r="I3862" s="154">
        <f t="shared" si="191"/>
        <v>0</v>
      </c>
    </row>
    <row r="3863" spans="1:9" s="172" customFormat="1" ht="20.100000000000001" customHeight="1">
      <c r="A3863" s="807">
        <v>10</v>
      </c>
      <c r="B3863" s="1071">
        <v>30</v>
      </c>
      <c r="C3863" s="39" t="s">
        <v>22986</v>
      </c>
      <c r="D3863" s="794">
        <v>1</v>
      </c>
      <c r="E3863" s="80" t="s">
        <v>400</v>
      </c>
      <c r="F3863" s="362">
        <v>10</v>
      </c>
      <c r="G3863" s="85"/>
      <c r="H3863" s="201">
        <f t="shared" si="190"/>
        <v>0</v>
      </c>
      <c r="I3863" s="154">
        <f t="shared" si="191"/>
        <v>0</v>
      </c>
    </row>
    <row r="3864" spans="1:9" s="172" customFormat="1" ht="20.100000000000001" customHeight="1">
      <c r="A3864" s="807">
        <v>10</v>
      </c>
      <c r="B3864" s="1071">
        <v>30</v>
      </c>
      <c r="C3864" s="39" t="s">
        <v>22987</v>
      </c>
      <c r="D3864" s="794">
        <v>1</v>
      </c>
      <c r="E3864" s="80" t="s">
        <v>400</v>
      </c>
      <c r="F3864" s="362">
        <v>32</v>
      </c>
      <c r="G3864" s="85"/>
      <c r="H3864" s="201">
        <f t="shared" si="190"/>
        <v>0</v>
      </c>
      <c r="I3864" s="154">
        <f t="shared" si="191"/>
        <v>0</v>
      </c>
    </row>
    <row r="3865" spans="1:9" s="172" customFormat="1" ht="20.100000000000001" customHeight="1">
      <c r="A3865" s="807">
        <v>6</v>
      </c>
      <c r="B3865" s="1087">
        <v>30</v>
      </c>
      <c r="C3865" s="39" t="s">
        <v>8061</v>
      </c>
      <c r="D3865" s="794">
        <v>1</v>
      </c>
      <c r="E3865" s="80" t="s">
        <v>400</v>
      </c>
      <c r="F3865" s="321">
        <v>34</v>
      </c>
      <c r="G3865" s="85"/>
      <c r="H3865" s="201">
        <f t="shared" si="190"/>
        <v>0</v>
      </c>
      <c r="I3865" s="154">
        <f t="shared" si="191"/>
        <v>0</v>
      </c>
    </row>
    <row r="3866" spans="1:9" s="172" customFormat="1" ht="20.100000000000001" customHeight="1">
      <c r="A3866" s="807">
        <v>6</v>
      </c>
      <c r="B3866" s="1087">
        <v>30</v>
      </c>
      <c r="C3866" s="39" t="s">
        <v>10135</v>
      </c>
      <c r="D3866" s="794">
        <v>1</v>
      </c>
      <c r="E3866" s="80" t="s">
        <v>400</v>
      </c>
      <c r="F3866" s="321">
        <v>26</v>
      </c>
      <c r="G3866" s="85"/>
      <c r="H3866" s="201">
        <f t="shared" si="190"/>
        <v>0</v>
      </c>
      <c r="I3866" s="154">
        <f t="shared" si="191"/>
        <v>0</v>
      </c>
    </row>
    <row r="3867" spans="1:9" s="172" customFormat="1" ht="20.100000000000001" customHeight="1">
      <c r="A3867" s="807">
        <v>10</v>
      </c>
      <c r="B3867" s="1087">
        <v>30</v>
      </c>
      <c r="C3867" s="39" t="s">
        <v>8063</v>
      </c>
      <c r="D3867" s="794">
        <v>1</v>
      </c>
      <c r="E3867" s="80" t="s">
        <v>400</v>
      </c>
      <c r="F3867" s="321">
        <v>13</v>
      </c>
      <c r="G3867" s="85"/>
      <c r="H3867" s="201">
        <f t="shared" si="190"/>
        <v>0</v>
      </c>
      <c r="I3867" s="154">
        <f t="shared" si="191"/>
        <v>0</v>
      </c>
    </row>
    <row r="3868" spans="1:9" s="172" customFormat="1" ht="20.100000000000001" customHeight="1">
      <c r="A3868" s="807">
        <v>10</v>
      </c>
      <c r="B3868" s="1071">
        <v>30</v>
      </c>
      <c r="C3868" s="39" t="s">
        <v>22975</v>
      </c>
      <c r="D3868" s="794">
        <v>1</v>
      </c>
      <c r="E3868" s="80" t="s">
        <v>400</v>
      </c>
      <c r="F3868" s="362">
        <v>50</v>
      </c>
      <c r="G3868" s="85"/>
      <c r="H3868" s="201">
        <f t="shared" si="190"/>
        <v>0</v>
      </c>
      <c r="I3868" s="154">
        <f t="shared" si="191"/>
        <v>0</v>
      </c>
    </row>
    <row r="3869" spans="1:9" s="172" customFormat="1" ht="20.100000000000001" customHeight="1">
      <c r="A3869" s="807">
        <v>10</v>
      </c>
      <c r="B3869" s="1087">
        <v>30</v>
      </c>
      <c r="C3869" s="39" t="s">
        <v>10136</v>
      </c>
      <c r="D3869" s="794">
        <v>1</v>
      </c>
      <c r="E3869" s="80" t="s">
        <v>400</v>
      </c>
      <c r="F3869" s="321">
        <v>2</v>
      </c>
      <c r="G3869" s="85"/>
      <c r="H3869" s="201">
        <f t="shared" si="190"/>
        <v>0</v>
      </c>
      <c r="I3869" s="154">
        <f t="shared" si="191"/>
        <v>0</v>
      </c>
    </row>
    <row r="3870" spans="1:9" s="172" customFormat="1" ht="20.100000000000001" customHeight="1">
      <c r="A3870" s="807">
        <v>10</v>
      </c>
      <c r="B3870" s="1087">
        <v>30</v>
      </c>
      <c r="C3870" s="39" t="s">
        <v>15338</v>
      </c>
      <c r="D3870" s="794">
        <v>1</v>
      </c>
      <c r="E3870" s="80" t="s">
        <v>400</v>
      </c>
      <c r="F3870" s="31">
        <v>8</v>
      </c>
      <c r="G3870" s="85"/>
      <c r="H3870" s="201">
        <f t="shared" si="190"/>
        <v>0</v>
      </c>
      <c r="I3870" s="154">
        <f t="shared" si="191"/>
        <v>0</v>
      </c>
    </row>
    <row r="3871" spans="1:9" s="172" customFormat="1" ht="20.100000000000001" customHeight="1">
      <c r="A3871" s="807">
        <v>10</v>
      </c>
      <c r="B3871" s="1087">
        <v>30</v>
      </c>
      <c r="C3871" s="39" t="s">
        <v>8062</v>
      </c>
      <c r="D3871" s="794">
        <v>1</v>
      </c>
      <c r="E3871" s="80" t="s">
        <v>400</v>
      </c>
      <c r="F3871" s="31">
        <v>25</v>
      </c>
      <c r="G3871" s="85"/>
      <c r="H3871" s="201">
        <f t="shared" si="190"/>
        <v>0</v>
      </c>
      <c r="I3871" s="154">
        <f t="shared" si="191"/>
        <v>0</v>
      </c>
    </row>
    <row r="3872" spans="1:9" s="172" customFormat="1" ht="20.100000000000001" customHeight="1">
      <c r="A3872" s="807">
        <v>6</v>
      </c>
      <c r="B3872" s="1087">
        <v>30</v>
      </c>
      <c r="C3872" s="39" t="s">
        <v>3909</v>
      </c>
      <c r="D3872" s="794">
        <v>1</v>
      </c>
      <c r="E3872" s="80" t="s">
        <v>400</v>
      </c>
      <c r="F3872" s="31">
        <v>18</v>
      </c>
      <c r="G3872" s="85"/>
      <c r="H3872" s="201">
        <f t="shared" si="190"/>
        <v>0</v>
      </c>
      <c r="I3872" s="154">
        <f t="shared" si="191"/>
        <v>0</v>
      </c>
    </row>
    <row r="3873" spans="1:9" s="172" customFormat="1" ht="20.100000000000001" customHeight="1">
      <c r="A3873" s="807">
        <v>6</v>
      </c>
      <c r="B3873" s="1087">
        <v>30</v>
      </c>
      <c r="C3873" s="39" t="s">
        <v>3910</v>
      </c>
      <c r="D3873" s="794">
        <v>1</v>
      </c>
      <c r="E3873" s="80" t="s">
        <v>400</v>
      </c>
      <c r="F3873" s="31">
        <v>2</v>
      </c>
      <c r="G3873" s="85"/>
      <c r="H3873" s="201">
        <f t="shared" si="190"/>
        <v>0</v>
      </c>
      <c r="I3873" s="154">
        <f t="shared" si="191"/>
        <v>0</v>
      </c>
    </row>
    <row r="3874" spans="1:9" s="172" customFormat="1" ht="20.100000000000001" customHeight="1">
      <c r="A3874" s="807">
        <v>6</v>
      </c>
      <c r="B3874" s="1087">
        <v>30</v>
      </c>
      <c r="C3874" s="39" t="s">
        <v>8065</v>
      </c>
      <c r="D3874" s="794">
        <v>1</v>
      </c>
      <c r="E3874" s="80" t="s">
        <v>400</v>
      </c>
      <c r="F3874" s="321">
        <v>2</v>
      </c>
      <c r="G3874" s="85"/>
      <c r="H3874" s="201">
        <f t="shared" si="190"/>
        <v>0</v>
      </c>
      <c r="I3874" s="154">
        <f t="shared" si="191"/>
        <v>0</v>
      </c>
    </row>
    <row r="3875" spans="1:9" s="172" customFormat="1" ht="20.100000000000001" customHeight="1">
      <c r="A3875" s="807"/>
      <c r="B3875" s="1065"/>
      <c r="C3875" s="39"/>
      <c r="D3875" s="794"/>
      <c r="E3875" s="80"/>
      <c r="F3875" s="31"/>
      <c r="G3875" s="85"/>
      <c r="H3875" s="201"/>
      <c r="I3875" s="154"/>
    </row>
    <row r="3876" spans="1:9" s="172" customFormat="1" ht="20.100000000000001" customHeight="1">
      <c r="A3876" s="807">
        <v>20</v>
      </c>
      <c r="B3876" s="1087">
        <v>30</v>
      </c>
      <c r="C3876" s="39" t="s">
        <v>3896</v>
      </c>
      <c r="D3876" s="1361">
        <v>1</v>
      </c>
      <c r="E3876" s="80"/>
      <c r="F3876" s="31">
        <v>100</v>
      </c>
      <c r="G3876" s="85"/>
      <c r="H3876" s="201">
        <f t="shared" ref="H3876:H3901" si="192">A3876*G3876</f>
        <v>0</v>
      </c>
      <c r="I3876" s="154">
        <f t="shared" ref="I3876:I3901" si="193">B3876*G3876</f>
        <v>0</v>
      </c>
    </row>
    <row r="3877" spans="1:9" s="172" customFormat="1" ht="20.100000000000001" customHeight="1">
      <c r="A3877" s="807">
        <v>20</v>
      </c>
      <c r="B3877" s="1087">
        <v>30</v>
      </c>
      <c r="C3877" s="39" t="s">
        <v>3897</v>
      </c>
      <c r="D3877" s="1361">
        <v>1</v>
      </c>
      <c r="E3877" s="80"/>
      <c r="F3877" s="31">
        <v>100</v>
      </c>
      <c r="G3877" s="85"/>
      <c r="H3877" s="201">
        <f t="shared" si="192"/>
        <v>0</v>
      </c>
      <c r="I3877" s="154">
        <f t="shared" si="193"/>
        <v>0</v>
      </c>
    </row>
    <row r="3878" spans="1:9" s="172" customFormat="1" ht="20.100000000000001" customHeight="1">
      <c r="A3878" s="807">
        <v>20</v>
      </c>
      <c r="B3878" s="1087">
        <v>30</v>
      </c>
      <c r="C3878" s="39" t="s">
        <v>3898</v>
      </c>
      <c r="D3878" s="1361">
        <v>1</v>
      </c>
      <c r="E3878" s="80" t="s">
        <v>390</v>
      </c>
      <c r="F3878" s="31">
        <v>10</v>
      </c>
      <c r="G3878" s="85"/>
      <c r="H3878" s="201">
        <f t="shared" si="192"/>
        <v>0</v>
      </c>
      <c r="I3878" s="154">
        <f t="shared" si="193"/>
        <v>0</v>
      </c>
    </row>
    <row r="3879" spans="1:9" s="172" customFormat="1" ht="20.100000000000001" customHeight="1">
      <c r="A3879" s="807">
        <v>20</v>
      </c>
      <c r="B3879" s="1087">
        <v>30</v>
      </c>
      <c r="C3879" s="39" t="s">
        <v>3899</v>
      </c>
      <c r="D3879" s="1361">
        <v>1</v>
      </c>
      <c r="E3879" s="80" t="s">
        <v>390</v>
      </c>
      <c r="F3879" s="31">
        <v>3</v>
      </c>
      <c r="G3879" s="85"/>
      <c r="H3879" s="201">
        <f t="shared" si="192"/>
        <v>0</v>
      </c>
      <c r="I3879" s="154">
        <f t="shared" si="193"/>
        <v>0</v>
      </c>
    </row>
    <row r="3880" spans="1:9" s="172" customFormat="1" ht="20.100000000000001" customHeight="1">
      <c r="A3880" s="807">
        <v>20</v>
      </c>
      <c r="B3880" s="1087">
        <v>30</v>
      </c>
      <c r="C3880" s="39" t="s">
        <v>3900</v>
      </c>
      <c r="D3880" s="978">
        <v>1</v>
      </c>
      <c r="E3880" s="80" t="s">
        <v>390</v>
      </c>
      <c r="F3880" s="31">
        <v>4</v>
      </c>
      <c r="G3880" s="85"/>
      <c r="H3880" s="201">
        <f t="shared" si="192"/>
        <v>0</v>
      </c>
      <c r="I3880" s="154">
        <f t="shared" si="193"/>
        <v>0</v>
      </c>
    </row>
    <row r="3881" spans="1:9" s="172" customFormat="1" ht="20.100000000000001" customHeight="1">
      <c r="A3881" s="807">
        <v>20</v>
      </c>
      <c r="B3881" s="1087">
        <v>30</v>
      </c>
      <c r="C3881" s="39" t="s">
        <v>3901</v>
      </c>
      <c r="D3881" s="978">
        <v>1</v>
      </c>
      <c r="E3881" s="80" t="s">
        <v>390</v>
      </c>
      <c r="F3881" s="31">
        <v>15</v>
      </c>
      <c r="G3881" s="85"/>
      <c r="H3881" s="201">
        <f t="shared" si="192"/>
        <v>0</v>
      </c>
      <c r="I3881" s="154">
        <f t="shared" si="193"/>
        <v>0</v>
      </c>
    </row>
    <row r="3882" spans="1:9" s="172" customFormat="1" ht="20.100000000000001" customHeight="1">
      <c r="A3882" s="807">
        <v>20</v>
      </c>
      <c r="B3882" s="1087">
        <v>30</v>
      </c>
      <c r="C3882" s="39" t="s">
        <v>3895</v>
      </c>
      <c r="D3882" s="978">
        <v>1</v>
      </c>
      <c r="E3882" s="80" t="s">
        <v>390</v>
      </c>
      <c r="F3882" s="1182">
        <v>49</v>
      </c>
      <c r="G3882" s="85"/>
      <c r="H3882" s="201">
        <f t="shared" si="192"/>
        <v>0</v>
      </c>
      <c r="I3882" s="154">
        <f t="shared" si="193"/>
        <v>0</v>
      </c>
    </row>
    <row r="3883" spans="1:9" s="172" customFormat="1" ht="20.100000000000001" customHeight="1">
      <c r="A3883" s="807">
        <v>20</v>
      </c>
      <c r="B3883" s="1087">
        <v>30</v>
      </c>
      <c r="C3883" s="39" t="s">
        <v>15340</v>
      </c>
      <c r="D3883" s="978">
        <v>1</v>
      </c>
      <c r="E3883" s="80" t="s">
        <v>390</v>
      </c>
      <c r="F3883" s="153">
        <v>13</v>
      </c>
      <c r="G3883" s="85"/>
      <c r="H3883" s="201">
        <f t="shared" si="192"/>
        <v>0</v>
      </c>
      <c r="I3883" s="154">
        <f t="shared" si="193"/>
        <v>0</v>
      </c>
    </row>
    <row r="3884" spans="1:9" s="172" customFormat="1" ht="20.100000000000001" customHeight="1">
      <c r="A3884" s="807">
        <v>20</v>
      </c>
      <c r="B3884" s="1087">
        <v>30</v>
      </c>
      <c r="C3884" s="39" t="s">
        <v>3312</v>
      </c>
      <c r="D3884" s="978">
        <v>1</v>
      </c>
      <c r="E3884" s="80" t="s">
        <v>390</v>
      </c>
      <c r="F3884" s="153">
        <v>16</v>
      </c>
      <c r="G3884" s="85"/>
      <c r="H3884" s="201">
        <f t="shared" si="192"/>
        <v>0</v>
      </c>
      <c r="I3884" s="154">
        <f t="shared" si="193"/>
        <v>0</v>
      </c>
    </row>
    <row r="3885" spans="1:9" s="172" customFormat="1" ht="20.100000000000001" customHeight="1">
      <c r="A3885" s="807">
        <v>20</v>
      </c>
      <c r="B3885" s="1071">
        <v>30</v>
      </c>
      <c r="C3885" s="39" t="s">
        <v>22985</v>
      </c>
      <c r="D3885" s="1361">
        <v>1</v>
      </c>
      <c r="E3885" s="942" t="s">
        <v>390</v>
      </c>
      <c r="F3885" s="362">
        <v>1</v>
      </c>
      <c r="G3885" s="85"/>
      <c r="H3885" s="201">
        <f t="shared" si="192"/>
        <v>0</v>
      </c>
      <c r="I3885" s="154">
        <f t="shared" si="193"/>
        <v>0</v>
      </c>
    </row>
    <row r="3886" spans="1:9" s="172" customFormat="1" ht="20.100000000000001" customHeight="1">
      <c r="A3886" s="807">
        <v>20</v>
      </c>
      <c r="B3886" s="1087">
        <v>30</v>
      </c>
      <c r="C3886" s="39" t="s">
        <v>3902</v>
      </c>
      <c r="D3886" s="1361">
        <v>1</v>
      </c>
      <c r="E3886" s="80" t="s">
        <v>390</v>
      </c>
      <c r="F3886" s="321">
        <v>1</v>
      </c>
      <c r="G3886" s="85"/>
      <c r="H3886" s="201">
        <f t="shared" si="192"/>
        <v>0</v>
      </c>
      <c r="I3886" s="154">
        <f t="shared" si="193"/>
        <v>0</v>
      </c>
    </row>
    <row r="3887" spans="1:9" s="172" customFormat="1" ht="20.100000000000001" customHeight="1">
      <c r="A3887" s="807">
        <v>20</v>
      </c>
      <c r="B3887" s="1087">
        <v>30</v>
      </c>
      <c r="C3887" s="39" t="s">
        <v>3903</v>
      </c>
      <c r="D3887" s="978">
        <v>1</v>
      </c>
      <c r="E3887" s="80" t="s">
        <v>390</v>
      </c>
      <c r="F3887" s="31">
        <v>1</v>
      </c>
      <c r="G3887" s="85"/>
      <c r="H3887" s="201">
        <f t="shared" si="192"/>
        <v>0</v>
      </c>
      <c r="I3887" s="154">
        <f t="shared" si="193"/>
        <v>0</v>
      </c>
    </row>
    <row r="3888" spans="1:9" s="172" customFormat="1" ht="20.100000000000001" customHeight="1">
      <c r="A3888" s="807">
        <v>20</v>
      </c>
      <c r="B3888" s="1087">
        <v>30</v>
      </c>
      <c r="C3888" s="39" t="s">
        <v>7591</v>
      </c>
      <c r="D3888" s="978">
        <v>1</v>
      </c>
      <c r="E3888" s="80"/>
      <c r="F3888" s="1194">
        <v>1000</v>
      </c>
      <c r="G3888" s="85"/>
      <c r="H3888" s="201">
        <f t="shared" si="192"/>
        <v>0</v>
      </c>
      <c r="I3888" s="154">
        <f t="shared" si="193"/>
        <v>0</v>
      </c>
    </row>
    <row r="3889" spans="1:9" s="172" customFormat="1" ht="20.100000000000001" customHeight="1">
      <c r="A3889" s="807">
        <v>20</v>
      </c>
      <c r="B3889" s="1087">
        <v>30</v>
      </c>
      <c r="C3889" s="39" t="s">
        <v>3224</v>
      </c>
      <c r="D3889" s="978">
        <v>1</v>
      </c>
      <c r="E3889" s="80" t="s">
        <v>390</v>
      </c>
      <c r="F3889" s="1177">
        <v>17</v>
      </c>
      <c r="G3889" s="85"/>
      <c r="H3889" s="201">
        <f t="shared" si="192"/>
        <v>0</v>
      </c>
      <c r="I3889" s="154">
        <f t="shared" si="193"/>
        <v>0</v>
      </c>
    </row>
    <row r="3890" spans="1:9" s="172" customFormat="1" ht="20.100000000000001" customHeight="1">
      <c r="A3890" s="807">
        <v>20</v>
      </c>
      <c r="B3890" s="1087">
        <v>30</v>
      </c>
      <c r="C3890" s="39" t="s">
        <v>17492</v>
      </c>
      <c r="D3890" s="1361">
        <v>1</v>
      </c>
      <c r="E3890" s="80" t="s">
        <v>390</v>
      </c>
      <c r="F3890" s="31">
        <v>3</v>
      </c>
      <c r="G3890" s="85"/>
      <c r="H3890" s="201">
        <f t="shared" si="192"/>
        <v>0</v>
      </c>
      <c r="I3890" s="154">
        <f t="shared" si="193"/>
        <v>0</v>
      </c>
    </row>
    <row r="3891" spans="1:9" s="172" customFormat="1" ht="20.100000000000001" customHeight="1">
      <c r="A3891" s="807">
        <v>20</v>
      </c>
      <c r="B3891" s="1087">
        <v>30</v>
      </c>
      <c r="C3891" s="39" t="s">
        <v>7590</v>
      </c>
      <c r="D3891" s="978">
        <v>1</v>
      </c>
      <c r="E3891" s="80" t="s">
        <v>390</v>
      </c>
      <c r="F3891" s="31">
        <v>14</v>
      </c>
      <c r="G3891" s="85"/>
      <c r="H3891" s="201">
        <f t="shared" si="192"/>
        <v>0</v>
      </c>
      <c r="I3891" s="154">
        <f t="shared" si="193"/>
        <v>0</v>
      </c>
    </row>
    <row r="3892" spans="1:9" s="172" customFormat="1" ht="20.100000000000001" customHeight="1">
      <c r="A3892" s="807">
        <v>20</v>
      </c>
      <c r="B3892" s="1087">
        <v>30</v>
      </c>
      <c r="C3892" s="39" t="s">
        <v>3904</v>
      </c>
      <c r="D3892" s="978">
        <v>1</v>
      </c>
      <c r="E3892" s="80" t="s">
        <v>390</v>
      </c>
      <c r="F3892" s="31">
        <v>1</v>
      </c>
      <c r="G3892" s="85"/>
      <c r="H3892" s="201">
        <f t="shared" si="192"/>
        <v>0</v>
      </c>
      <c r="I3892" s="154">
        <f t="shared" si="193"/>
        <v>0</v>
      </c>
    </row>
    <row r="3893" spans="1:9" s="172" customFormat="1" ht="20.100000000000001" customHeight="1">
      <c r="A3893" s="807">
        <v>20</v>
      </c>
      <c r="B3893" s="1087">
        <v>30</v>
      </c>
      <c r="C3893" s="39" t="s">
        <v>3513</v>
      </c>
      <c r="D3893" s="978">
        <v>1</v>
      </c>
      <c r="E3893" s="80" t="s">
        <v>390</v>
      </c>
      <c r="F3893" s="153">
        <v>56</v>
      </c>
      <c r="G3893" s="85"/>
      <c r="H3893" s="201">
        <f t="shared" si="192"/>
        <v>0</v>
      </c>
      <c r="I3893" s="154">
        <f t="shared" si="193"/>
        <v>0</v>
      </c>
    </row>
    <row r="3894" spans="1:9" s="172" customFormat="1" ht="20.100000000000001" customHeight="1">
      <c r="A3894" s="807">
        <v>20</v>
      </c>
      <c r="B3894" s="1087">
        <v>30</v>
      </c>
      <c r="C3894" s="39" t="s">
        <v>3905</v>
      </c>
      <c r="D3894" s="978">
        <v>1</v>
      </c>
      <c r="E3894" s="80" t="s">
        <v>390</v>
      </c>
      <c r="F3894" s="31">
        <v>8</v>
      </c>
      <c r="G3894" s="85"/>
      <c r="H3894" s="201">
        <f t="shared" si="192"/>
        <v>0</v>
      </c>
      <c r="I3894" s="154">
        <f t="shared" si="193"/>
        <v>0</v>
      </c>
    </row>
    <row r="3895" spans="1:9" s="172" customFormat="1" ht="20.100000000000001" customHeight="1">
      <c r="A3895" s="807">
        <v>20</v>
      </c>
      <c r="B3895" s="1071">
        <v>30</v>
      </c>
      <c r="C3895" s="39" t="s">
        <v>3906</v>
      </c>
      <c r="D3895" s="1361">
        <v>1</v>
      </c>
      <c r="E3895" s="80" t="s">
        <v>390</v>
      </c>
      <c r="F3895" s="31">
        <v>25</v>
      </c>
      <c r="G3895" s="85"/>
      <c r="H3895" s="201">
        <f t="shared" si="192"/>
        <v>0</v>
      </c>
      <c r="I3895" s="154">
        <f t="shared" si="193"/>
        <v>0</v>
      </c>
    </row>
    <row r="3896" spans="1:9" s="172" customFormat="1" ht="20.100000000000001" customHeight="1">
      <c r="A3896" s="807">
        <v>20</v>
      </c>
      <c r="B3896" s="1071">
        <v>30</v>
      </c>
      <c r="C3896" s="39" t="s">
        <v>3907</v>
      </c>
      <c r="D3896" s="978">
        <v>1</v>
      </c>
      <c r="E3896" s="80" t="s">
        <v>390</v>
      </c>
      <c r="F3896" s="31">
        <v>28</v>
      </c>
      <c r="G3896" s="85"/>
      <c r="H3896" s="201">
        <f t="shared" si="192"/>
        <v>0</v>
      </c>
      <c r="I3896" s="154">
        <f t="shared" si="193"/>
        <v>0</v>
      </c>
    </row>
    <row r="3897" spans="1:9" s="172" customFormat="1" ht="20.100000000000001" customHeight="1">
      <c r="A3897" s="807">
        <v>20</v>
      </c>
      <c r="B3897" s="1071">
        <v>30</v>
      </c>
      <c r="C3897" s="39" t="s">
        <v>3313</v>
      </c>
      <c r="D3897" s="1361">
        <v>1</v>
      </c>
      <c r="E3897" s="80"/>
      <c r="F3897" s="31">
        <v>100</v>
      </c>
      <c r="G3897" s="85"/>
      <c r="H3897" s="201">
        <f t="shared" si="192"/>
        <v>0</v>
      </c>
      <c r="I3897" s="154">
        <f t="shared" si="193"/>
        <v>0</v>
      </c>
    </row>
    <row r="3898" spans="1:9" s="172" customFormat="1" ht="20.100000000000001" customHeight="1">
      <c r="A3898" s="807">
        <v>25</v>
      </c>
      <c r="B3898" s="1071">
        <v>35</v>
      </c>
      <c r="C3898" s="39" t="s">
        <v>14137</v>
      </c>
      <c r="D3898" s="978">
        <v>1</v>
      </c>
      <c r="E3898" s="80" t="s">
        <v>390</v>
      </c>
      <c r="F3898" s="77">
        <v>10</v>
      </c>
      <c r="G3898" s="85"/>
      <c r="H3898" s="201">
        <f t="shared" si="192"/>
        <v>0</v>
      </c>
      <c r="I3898" s="154">
        <f t="shared" si="193"/>
        <v>0</v>
      </c>
    </row>
    <row r="3899" spans="1:9" s="172" customFormat="1" ht="20.100000000000001" customHeight="1">
      <c r="A3899" s="807">
        <v>25</v>
      </c>
      <c r="B3899" s="1071">
        <v>35</v>
      </c>
      <c r="C3899" s="39" t="s">
        <v>14138</v>
      </c>
      <c r="D3899" s="978">
        <v>1</v>
      </c>
      <c r="E3899" s="80" t="s">
        <v>390</v>
      </c>
      <c r="F3899" s="77">
        <v>29</v>
      </c>
      <c r="G3899" s="85"/>
      <c r="H3899" s="201">
        <f t="shared" si="192"/>
        <v>0</v>
      </c>
      <c r="I3899" s="154">
        <f t="shared" si="193"/>
        <v>0</v>
      </c>
    </row>
    <row r="3900" spans="1:9" s="172" customFormat="1" ht="20.100000000000001" customHeight="1">
      <c r="A3900" s="807">
        <v>25</v>
      </c>
      <c r="B3900" s="1071">
        <v>35</v>
      </c>
      <c r="C3900" s="39" t="s">
        <v>14139</v>
      </c>
      <c r="D3900" s="978">
        <v>1</v>
      </c>
      <c r="E3900" s="80" t="s">
        <v>390</v>
      </c>
      <c r="F3900" s="77">
        <v>34</v>
      </c>
      <c r="G3900" s="85"/>
      <c r="H3900" s="201">
        <f t="shared" si="192"/>
        <v>0</v>
      </c>
      <c r="I3900" s="154">
        <f t="shared" si="193"/>
        <v>0</v>
      </c>
    </row>
    <row r="3901" spans="1:9" s="172" customFormat="1" ht="20.100000000000001" customHeight="1">
      <c r="A3901" s="807">
        <v>25</v>
      </c>
      <c r="B3901" s="1071">
        <v>35</v>
      </c>
      <c r="C3901" s="39" t="s">
        <v>3514</v>
      </c>
      <c r="D3901" s="978">
        <v>1</v>
      </c>
      <c r="E3901" s="80" t="s">
        <v>390</v>
      </c>
      <c r="F3901" s="77">
        <v>23</v>
      </c>
      <c r="G3901" s="85"/>
      <c r="H3901" s="201">
        <f t="shared" si="192"/>
        <v>0</v>
      </c>
      <c r="I3901" s="154">
        <f t="shared" si="193"/>
        <v>0</v>
      </c>
    </row>
    <row r="3902" spans="1:9" s="172" customFormat="1" ht="20.100000000000001" customHeight="1">
      <c r="A3902" s="807"/>
      <c r="B3902" s="1065"/>
      <c r="C3902" s="39"/>
      <c r="D3902" s="794"/>
      <c r="E3902" s="80"/>
      <c r="F3902" s="31"/>
      <c r="G3902" s="85"/>
      <c r="H3902" s="201"/>
      <c r="I3902" s="154"/>
    </row>
    <row r="3903" spans="1:9" s="172" customFormat="1" ht="20.100000000000001" customHeight="1">
      <c r="A3903" s="807">
        <v>20</v>
      </c>
      <c r="B3903" s="1071">
        <v>30</v>
      </c>
      <c r="C3903" s="175" t="s">
        <v>10326</v>
      </c>
      <c r="D3903" s="978">
        <v>1</v>
      </c>
      <c r="E3903" s="1149" t="s">
        <v>401</v>
      </c>
      <c r="F3903" s="321">
        <v>2</v>
      </c>
      <c r="G3903" s="85"/>
      <c r="H3903" s="201">
        <f>A3903*G3903</f>
        <v>0</v>
      </c>
      <c r="I3903" s="154">
        <f>B3903*G3903</f>
        <v>0</v>
      </c>
    </row>
    <row r="3904" spans="1:9" s="172" customFormat="1" ht="20.100000000000001" customHeight="1">
      <c r="A3904" s="2406"/>
      <c r="B3904" s="1098"/>
      <c r="C3904" s="1456"/>
      <c r="D3904" s="1457"/>
      <c r="E3904" s="1458"/>
      <c r="F3904" s="835"/>
      <c r="G3904" s="369"/>
      <c r="H3904" s="1318"/>
      <c r="I3904" s="1319"/>
    </row>
    <row r="3905" spans="1:9" s="172" customFormat="1" ht="20.100000000000001" customHeight="1">
      <c r="A3905" s="807"/>
      <c r="B3905" s="1065"/>
      <c r="C3905" s="1459" t="s">
        <v>8714</v>
      </c>
      <c r="D3905" s="567"/>
      <c r="E3905" s="1313"/>
      <c r="F3905" s="937"/>
      <c r="G3905" s="85"/>
      <c r="H3905" s="201">
        <f t="shared" ref="H3905:H3918" si="194">A3905*G3905</f>
        <v>0</v>
      </c>
      <c r="I3905" s="154">
        <f t="shared" ref="I3905:I3918" si="195">B3905*G3905</f>
        <v>0</v>
      </c>
    </row>
    <row r="3906" spans="1:9" s="172" customFormat="1" ht="20.100000000000001" customHeight="1">
      <c r="A3906" s="807">
        <v>40</v>
      </c>
      <c r="B3906" s="1087">
        <v>50</v>
      </c>
      <c r="C3906" s="526" t="s">
        <v>9700</v>
      </c>
      <c r="D3906" s="567">
        <v>1</v>
      </c>
      <c r="E3906" s="80" t="s">
        <v>1132</v>
      </c>
      <c r="F3906" s="77">
        <v>10</v>
      </c>
      <c r="G3906" s="85"/>
      <c r="H3906" s="201">
        <f t="shared" si="194"/>
        <v>0</v>
      </c>
      <c r="I3906" s="154">
        <f t="shared" si="195"/>
        <v>0</v>
      </c>
    </row>
    <row r="3907" spans="1:9" s="172" customFormat="1" ht="20.100000000000001" customHeight="1">
      <c r="A3907" s="807">
        <v>10</v>
      </c>
      <c r="B3907" s="1087">
        <v>30</v>
      </c>
      <c r="C3907" s="175" t="s">
        <v>10324</v>
      </c>
      <c r="D3907" s="978">
        <v>1</v>
      </c>
      <c r="E3907" s="1149" t="s">
        <v>401</v>
      </c>
      <c r="F3907" s="321">
        <v>2</v>
      </c>
      <c r="G3907" s="85"/>
      <c r="H3907" s="201">
        <f t="shared" si="194"/>
        <v>0</v>
      </c>
      <c r="I3907" s="154">
        <f t="shared" si="195"/>
        <v>0</v>
      </c>
    </row>
    <row r="3908" spans="1:9" s="172" customFormat="1" ht="20.100000000000001" customHeight="1">
      <c r="A3908" s="807">
        <v>10</v>
      </c>
      <c r="B3908" s="1087">
        <v>30</v>
      </c>
      <c r="C3908" s="175" t="s">
        <v>10325</v>
      </c>
      <c r="D3908" s="978">
        <v>1</v>
      </c>
      <c r="E3908" s="1149" t="s">
        <v>401</v>
      </c>
      <c r="F3908" s="321">
        <v>1</v>
      </c>
      <c r="G3908" s="85"/>
      <c r="H3908" s="201">
        <f t="shared" si="194"/>
        <v>0</v>
      </c>
      <c r="I3908" s="154">
        <f t="shared" si="195"/>
        <v>0</v>
      </c>
    </row>
    <row r="3909" spans="1:9" s="172" customFormat="1" ht="20.100000000000001" customHeight="1">
      <c r="A3909" s="807">
        <v>10</v>
      </c>
      <c r="B3909" s="1087">
        <v>30</v>
      </c>
      <c r="C3909" s="175" t="s">
        <v>10321</v>
      </c>
      <c r="D3909" s="978">
        <v>1</v>
      </c>
      <c r="E3909" s="1149" t="s">
        <v>401</v>
      </c>
      <c r="F3909" s="321">
        <v>16</v>
      </c>
      <c r="G3909" s="85"/>
      <c r="H3909" s="201">
        <f t="shared" si="194"/>
        <v>0</v>
      </c>
      <c r="I3909" s="154">
        <f t="shared" si="195"/>
        <v>0</v>
      </c>
    </row>
    <row r="3910" spans="1:9" s="172" customFormat="1" ht="20.100000000000001" customHeight="1">
      <c r="A3910" s="807">
        <v>15</v>
      </c>
      <c r="B3910" s="1087">
        <v>30</v>
      </c>
      <c r="C3910" s="175" t="s">
        <v>10323</v>
      </c>
      <c r="D3910" s="978">
        <v>1</v>
      </c>
      <c r="E3910" s="1149" t="s">
        <v>401</v>
      </c>
      <c r="F3910" s="321">
        <v>26</v>
      </c>
      <c r="G3910" s="85"/>
      <c r="H3910" s="201">
        <f t="shared" si="194"/>
        <v>0</v>
      </c>
      <c r="I3910" s="154">
        <f t="shared" si="195"/>
        <v>0</v>
      </c>
    </row>
    <row r="3911" spans="1:9" s="172" customFormat="1" ht="20.100000000000001" customHeight="1">
      <c r="A3911" s="807">
        <v>10</v>
      </c>
      <c r="B3911" s="1087">
        <v>30</v>
      </c>
      <c r="C3911" s="175" t="s">
        <v>10322</v>
      </c>
      <c r="D3911" s="978">
        <v>1</v>
      </c>
      <c r="E3911" s="1149" t="s">
        <v>401</v>
      </c>
      <c r="F3911" s="321">
        <v>81</v>
      </c>
      <c r="G3911" s="85"/>
      <c r="H3911" s="201">
        <f t="shared" si="194"/>
        <v>0</v>
      </c>
      <c r="I3911" s="154">
        <f t="shared" si="195"/>
        <v>0</v>
      </c>
    </row>
    <row r="3912" spans="1:9" s="172" customFormat="1" ht="20.100000000000001" customHeight="1">
      <c r="A3912" s="807">
        <v>10</v>
      </c>
      <c r="B3912" s="1087">
        <v>30</v>
      </c>
      <c r="C3912" s="175" t="s">
        <v>10332</v>
      </c>
      <c r="D3912" s="978">
        <v>1</v>
      </c>
      <c r="E3912" s="1149" t="s">
        <v>401</v>
      </c>
      <c r="F3912" s="321">
        <v>1</v>
      </c>
      <c r="G3912" s="85"/>
      <c r="H3912" s="201">
        <f t="shared" si="194"/>
        <v>0</v>
      </c>
      <c r="I3912" s="154">
        <f t="shared" si="195"/>
        <v>0</v>
      </c>
    </row>
    <row r="3913" spans="1:9" s="172" customFormat="1" ht="20.100000000000001" customHeight="1">
      <c r="A3913" s="807">
        <v>10</v>
      </c>
      <c r="B3913" s="1087">
        <v>30</v>
      </c>
      <c r="C3913" s="175" t="s">
        <v>10333</v>
      </c>
      <c r="D3913" s="978">
        <v>1</v>
      </c>
      <c r="E3913" s="1149" t="s">
        <v>401</v>
      </c>
      <c r="F3913" s="321">
        <v>4</v>
      </c>
      <c r="G3913" s="85"/>
      <c r="H3913" s="201">
        <f t="shared" si="194"/>
        <v>0</v>
      </c>
      <c r="I3913" s="154">
        <f t="shared" si="195"/>
        <v>0</v>
      </c>
    </row>
    <row r="3914" spans="1:9" s="172" customFormat="1" ht="20.100000000000001" customHeight="1">
      <c r="A3914" s="807">
        <v>10</v>
      </c>
      <c r="B3914" s="1087">
        <v>30</v>
      </c>
      <c r="C3914" s="175" t="s">
        <v>10334</v>
      </c>
      <c r="D3914" s="978">
        <v>1</v>
      </c>
      <c r="E3914" s="1149" t="s">
        <v>401</v>
      </c>
      <c r="F3914" s="321">
        <v>1</v>
      </c>
      <c r="G3914" s="85"/>
      <c r="H3914" s="201">
        <f t="shared" si="194"/>
        <v>0</v>
      </c>
      <c r="I3914" s="154">
        <f t="shared" si="195"/>
        <v>0</v>
      </c>
    </row>
    <row r="3915" spans="1:9" s="172" customFormat="1" ht="20.100000000000001" customHeight="1">
      <c r="A3915" s="807">
        <v>10</v>
      </c>
      <c r="B3915" s="1087">
        <v>30</v>
      </c>
      <c r="C3915" s="175" t="s">
        <v>10335</v>
      </c>
      <c r="D3915" s="978">
        <v>1</v>
      </c>
      <c r="E3915" s="1149" t="s">
        <v>401</v>
      </c>
      <c r="F3915" s="321">
        <v>21</v>
      </c>
      <c r="G3915" s="85"/>
      <c r="H3915" s="201">
        <f t="shared" si="194"/>
        <v>0</v>
      </c>
      <c r="I3915" s="154">
        <f t="shared" si="195"/>
        <v>0</v>
      </c>
    </row>
    <row r="3916" spans="1:9" s="172" customFormat="1" ht="20.100000000000001" customHeight="1">
      <c r="A3916" s="807"/>
      <c r="B3916" s="1089"/>
      <c r="C3916" s="175" t="s">
        <v>17140</v>
      </c>
      <c r="D3916" s="978">
        <v>1</v>
      </c>
      <c r="E3916" s="1149" t="s">
        <v>401</v>
      </c>
      <c r="F3916" s="31">
        <v>4</v>
      </c>
      <c r="G3916" s="85"/>
      <c r="H3916" s="201">
        <f t="shared" si="194"/>
        <v>0</v>
      </c>
      <c r="I3916" s="154">
        <f t="shared" si="195"/>
        <v>0</v>
      </c>
    </row>
    <row r="3917" spans="1:9" s="172" customFormat="1" ht="20.100000000000001" customHeight="1">
      <c r="A3917" s="807">
        <v>30</v>
      </c>
      <c r="B3917" s="1087">
        <v>40</v>
      </c>
      <c r="C3917" s="175" t="s">
        <v>3314</v>
      </c>
      <c r="D3917" s="978">
        <v>1</v>
      </c>
      <c r="E3917" s="1149" t="s">
        <v>401</v>
      </c>
      <c r="F3917" s="321">
        <v>57</v>
      </c>
      <c r="G3917" s="85"/>
      <c r="H3917" s="201">
        <f t="shared" si="194"/>
        <v>0</v>
      </c>
      <c r="I3917" s="154">
        <f t="shared" si="195"/>
        <v>0</v>
      </c>
    </row>
    <row r="3918" spans="1:9" s="172" customFormat="1" ht="20.100000000000001" customHeight="1">
      <c r="A3918" s="807">
        <v>40</v>
      </c>
      <c r="B3918" s="1087">
        <v>50</v>
      </c>
      <c r="C3918" s="175" t="s">
        <v>10336</v>
      </c>
      <c r="D3918" s="978">
        <v>1</v>
      </c>
      <c r="E3918" s="1149" t="s">
        <v>401</v>
      </c>
      <c r="F3918" s="321">
        <v>1</v>
      </c>
      <c r="G3918" s="85"/>
      <c r="H3918" s="201">
        <f t="shared" si="194"/>
        <v>0</v>
      </c>
      <c r="I3918" s="154">
        <f t="shared" si="195"/>
        <v>0</v>
      </c>
    </row>
    <row r="3919" spans="1:9" s="172" customFormat="1" ht="20.100000000000001" customHeight="1">
      <c r="A3919" s="799"/>
      <c r="B3919" s="1099"/>
      <c r="C3919" s="1456"/>
      <c r="D3919" s="1457"/>
      <c r="E3919" s="1458"/>
      <c r="F3919" s="834"/>
      <c r="G3919" s="369"/>
      <c r="H3919" s="1318"/>
      <c r="I3919" s="1319"/>
    </row>
    <row r="3920" spans="1:9" s="172" customFormat="1" ht="20.100000000000001" customHeight="1">
      <c r="A3920" s="807">
        <v>20</v>
      </c>
      <c r="B3920" s="1071">
        <v>30</v>
      </c>
      <c r="C3920" s="39" t="s">
        <v>10328</v>
      </c>
      <c r="D3920" s="978">
        <v>1</v>
      </c>
      <c r="E3920" s="80"/>
      <c r="F3920" s="31">
        <v>3</v>
      </c>
      <c r="G3920" s="85"/>
      <c r="H3920" s="201">
        <f t="shared" ref="H3920:H3937" si="196">A3920*G3920</f>
        <v>0</v>
      </c>
      <c r="I3920" s="154">
        <f t="shared" ref="I3920:I3937" si="197">B3920*G3920</f>
        <v>0</v>
      </c>
    </row>
    <row r="3921" spans="1:9" s="172" customFormat="1" ht="20.100000000000001" customHeight="1">
      <c r="A3921" s="807">
        <v>20</v>
      </c>
      <c r="B3921" s="1071">
        <v>30</v>
      </c>
      <c r="C3921" s="39" t="s">
        <v>10343</v>
      </c>
      <c r="D3921" s="978">
        <v>1</v>
      </c>
      <c r="E3921" s="80"/>
      <c r="F3921" s="321">
        <v>99</v>
      </c>
      <c r="G3921" s="85"/>
      <c r="H3921" s="201">
        <f t="shared" si="196"/>
        <v>0</v>
      </c>
      <c r="I3921" s="154">
        <f t="shared" si="197"/>
        <v>0</v>
      </c>
    </row>
    <row r="3922" spans="1:9" s="172" customFormat="1" ht="20.100000000000001" customHeight="1">
      <c r="A3922" s="807">
        <v>20</v>
      </c>
      <c r="B3922" s="1071">
        <v>30</v>
      </c>
      <c r="C3922" s="39" t="s">
        <v>10342</v>
      </c>
      <c r="D3922" s="978">
        <v>1</v>
      </c>
      <c r="E3922" s="80"/>
      <c r="F3922" s="321">
        <v>93</v>
      </c>
      <c r="G3922" s="85"/>
      <c r="H3922" s="201">
        <f t="shared" si="196"/>
        <v>0</v>
      </c>
      <c r="I3922" s="154">
        <f t="shared" si="197"/>
        <v>0</v>
      </c>
    </row>
    <row r="3923" spans="1:9" s="172" customFormat="1" ht="20.100000000000001" customHeight="1">
      <c r="A3923" s="807">
        <v>20</v>
      </c>
      <c r="B3923" s="1071">
        <v>30</v>
      </c>
      <c r="C3923" s="39" t="s">
        <v>10344</v>
      </c>
      <c r="D3923" s="978">
        <v>1</v>
      </c>
      <c r="E3923" s="80"/>
      <c r="F3923" s="321">
        <v>1</v>
      </c>
      <c r="G3923" s="85"/>
      <c r="H3923" s="201">
        <f t="shared" si="196"/>
        <v>0</v>
      </c>
      <c r="I3923" s="154">
        <f t="shared" si="197"/>
        <v>0</v>
      </c>
    </row>
    <row r="3924" spans="1:9" s="172" customFormat="1" ht="20.100000000000001" customHeight="1">
      <c r="A3924" s="807">
        <v>20</v>
      </c>
      <c r="B3924" s="1071">
        <v>30</v>
      </c>
      <c r="C3924" s="39" t="s">
        <v>12188</v>
      </c>
      <c r="D3924" s="1361">
        <v>1</v>
      </c>
      <c r="E3924" s="80" t="s">
        <v>407</v>
      </c>
      <c r="F3924" s="31">
        <v>1</v>
      </c>
      <c r="G3924" s="85"/>
      <c r="H3924" s="201">
        <f t="shared" si="196"/>
        <v>0</v>
      </c>
      <c r="I3924" s="154">
        <f t="shared" si="197"/>
        <v>0</v>
      </c>
    </row>
    <row r="3925" spans="1:9" s="172" customFormat="1" ht="20.100000000000001" customHeight="1">
      <c r="A3925" s="807">
        <v>20</v>
      </c>
      <c r="B3925" s="1071">
        <v>30</v>
      </c>
      <c r="C3925" s="39" t="s">
        <v>3908</v>
      </c>
      <c r="D3925" s="1361">
        <v>1</v>
      </c>
      <c r="E3925" s="80" t="s">
        <v>407</v>
      </c>
      <c r="F3925" s="31">
        <v>3</v>
      </c>
      <c r="G3925" s="85"/>
      <c r="H3925" s="201">
        <f t="shared" si="196"/>
        <v>0</v>
      </c>
      <c r="I3925" s="154">
        <f t="shared" si="197"/>
        <v>0</v>
      </c>
    </row>
    <row r="3926" spans="1:9" s="172" customFormat="1" ht="20.100000000000001" customHeight="1">
      <c r="A3926" s="807">
        <v>20</v>
      </c>
      <c r="B3926" s="1071">
        <v>30</v>
      </c>
      <c r="C3926" s="39" t="s">
        <v>10329</v>
      </c>
      <c r="D3926" s="1361">
        <v>1</v>
      </c>
      <c r="E3926" s="80" t="s">
        <v>407</v>
      </c>
      <c r="F3926" s="321">
        <v>2</v>
      </c>
      <c r="G3926" s="85"/>
      <c r="H3926" s="201">
        <f t="shared" si="196"/>
        <v>0</v>
      </c>
      <c r="I3926" s="154">
        <f t="shared" si="197"/>
        <v>0</v>
      </c>
    </row>
    <row r="3927" spans="1:9" s="172" customFormat="1" ht="20.100000000000001" customHeight="1">
      <c r="A3927" s="807">
        <v>20</v>
      </c>
      <c r="B3927" s="1071">
        <v>30</v>
      </c>
      <c r="C3927" s="39" t="s">
        <v>10338</v>
      </c>
      <c r="D3927" s="1361">
        <v>1</v>
      </c>
      <c r="E3927" s="80" t="s">
        <v>407</v>
      </c>
      <c r="F3927" s="321">
        <v>2</v>
      </c>
      <c r="G3927" s="85"/>
      <c r="H3927" s="201">
        <f t="shared" si="196"/>
        <v>0</v>
      </c>
      <c r="I3927" s="154">
        <f t="shared" si="197"/>
        <v>0</v>
      </c>
    </row>
    <row r="3928" spans="1:9" s="172" customFormat="1" ht="20.100000000000001" customHeight="1">
      <c r="A3928" s="807">
        <v>25</v>
      </c>
      <c r="B3928" s="1071">
        <v>35</v>
      </c>
      <c r="C3928" s="39" t="s">
        <v>10339</v>
      </c>
      <c r="D3928" s="978">
        <v>1</v>
      </c>
      <c r="E3928" s="80" t="s">
        <v>407</v>
      </c>
      <c r="F3928" s="321">
        <v>1</v>
      </c>
      <c r="G3928" s="85"/>
      <c r="H3928" s="201">
        <f t="shared" si="196"/>
        <v>0</v>
      </c>
      <c r="I3928" s="154">
        <f t="shared" si="197"/>
        <v>0</v>
      </c>
    </row>
    <row r="3929" spans="1:9" s="172" customFormat="1" ht="20.100000000000001" customHeight="1">
      <c r="A3929" s="807">
        <v>40</v>
      </c>
      <c r="B3929" s="1071">
        <v>50</v>
      </c>
      <c r="C3929" s="39" t="s">
        <v>10340</v>
      </c>
      <c r="D3929" s="978">
        <v>1</v>
      </c>
      <c r="E3929" s="80" t="s">
        <v>407</v>
      </c>
      <c r="F3929" s="321">
        <v>7</v>
      </c>
      <c r="G3929" s="85"/>
      <c r="H3929" s="201">
        <f t="shared" si="196"/>
        <v>0</v>
      </c>
      <c r="I3929" s="154">
        <f t="shared" si="197"/>
        <v>0</v>
      </c>
    </row>
    <row r="3930" spans="1:9" s="172" customFormat="1" ht="20.100000000000001" customHeight="1">
      <c r="A3930" s="807">
        <v>40</v>
      </c>
      <c r="B3930" s="1071">
        <v>50</v>
      </c>
      <c r="C3930" s="39" t="s">
        <v>12187</v>
      </c>
      <c r="D3930" s="978">
        <v>1</v>
      </c>
      <c r="E3930" s="80" t="s">
        <v>407</v>
      </c>
      <c r="F3930" s="321">
        <v>6</v>
      </c>
      <c r="G3930" s="85"/>
      <c r="H3930" s="201">
        <f t="shared" si="196"/>
        <v>0</v>
      </c>
      <c r="I3930" s="154">
        <f t="shared" si="197"/>
        <v>0</v>
      </c>
    </row>
    <row r="3931" spans="1:9" s="172" customFormat="1" ht="20.100000000000001" customHeight="1">
      <c r="A3931" s="807">
        <v>20</v>
      </c>
      <c r="B3931" s="1071">
        <v>30</v>
      </c>
      <c r="C3931" s="175" t="s">
        <v>10337</v>
      </c>
      <c r="D3931" s="978">
        <v>1</v>
      </c>
      <c r="E3931" s="80" t="s">
        <v>407</v>
      </c>
      <c r="F3931" s="321">
        <v>17</v>
      </c>
      <c r="G3931" s="85"/>
      <c r="H3931" s="201">
        <f t="shared" si="196"/>
        <v>0</v>
      </c>
      <c r="I3931" s="154">
        <f t="shared" si="197"/>
        <v>0</v>
      </c>
    </row>
    <row r="3932" spans="1:9" s="172" customFormat="1" ht="20.100000000000001" customHeight="1">
      <c r="A3932" s="807"/>
      <c r="B3932" s="1105">
        <v>600</v>
      </c>
      <c r="C3932" s="518" t="s">
        <v>25248</v>
      </c>
      <c r="D3932" s="1353">
        <v>1</v>
      </c>
      <c r="E3932" s="1460" t="s">
        <v>464</v>
      </c>
      <c r="F3932" s="362">
        <v>1</v>
      </c>
      <c r="G3932" s="85"/>
      <c r="H3932" s="201">
        <f t="shared" si="196"/>
        <v>0</v>
      </c>
      <c r="I3932" s="154">
        <f t="shared" si="197"/>
        <v>0</v>
      </c>
    </row>
    <row r="3933" spans="1:9" s="172" customFormat="1" ht="20.100000000000001" customHeight="1">
      <c r="A3933" s="807"/>
      <c r="B3933" s="1071">
        <v>100</v>
      </c>
      <c r="C3933" s="1352" t="s">
        <v>13169</v>
      </c>
      <c r="D3933" s="1353">
        <v>1</v>
      </c>
      <c r="E3933" s="1460" t="s">
        <v>3109</v>
      </c>
      <c r="F3933" s="321">
        <v>1</v>
      </c>
      <c r="G3933" s="85"/>
      <c r="H3933" s="201">
        <f t="shared" si="196"/>
        <v>0</v>
      </c>
      <c r="I3933" s="154">
        <f t="shared" si="197"/>
        <v>0</v>
      </c>
    </row>
    <row r="3934" spans="1:9" s="172" customFormat="1" ht="20.100000000000001" customHeight="1">
      <c r="A3934" s="807"/>
      <c r="B3934" s="1071">
        <v>150</v>
      </c>
      <c r="C3934" s="1352" t="s">
        <v>10345</v>
      </c>
      <c r="D3934" s="1353">
        <v>1</v>
      </c>
      <c r="E3934" s="1460" t="s">
        <v>3109</v>
      </c>
      <c r="F3934" s="321">
        <v>2</v>
      </c>
      <c r="G3934" s="85"/>
      <c r="H3934" s="201">
        <f t="shared" si="196"/>
        <v>0</v>
      </c>
      <c r="I3934" s="154">
        <f t="shared" si="197"/>
        <v>0</v>
      </c>
    </row>
    <row r="3935" spans="1:9" s="172" customFormat="1" ht="20.100000000000001" customHeight="1">
      <c r="A3935" s="807"/>
      <c r="B3935" s="1071">
        <v>100</v>
      </c>
      <c r="C3935" s="1352" t="s">
        <v>13168</v>
      </c>
      <c r="D3935" s="1353">
        <v>1</v>
      </c>
      <c r="E3935" s="1460" t="s">
        <v>3109</v>
      </c>
      <c r="F3935" s="321">
        <v>3</v>
      </c>
      <c r="G3935" s="85"/>
      <c r="H3935" s="201">
        <f t="shared" si="196"/>
        <v>0</v>
      </c>
      <c r="I3935" s="154">
        <f t="shared" si="197"/>
        <v>0</v>
      </c>
    </row>
    <row r="3936" spans="1:9" s="172" customFormat="1" ht="20.100000000000001" customHeight="1">
      <c r="A3936" s="803"/>
      <c r="B3936" s="1071">
        <v>150</v>
      </c>
      <c r="C3936" s="1352" t="s">
        <v>23498</v>
      </c>
      <c r="D3936" s="1353">
        <v>1</v>
      </c>
      <c r="E3936" s="1460" t="s">
        <v>3109</v>
      </c>
      <c r="F3936" s="321">
        <v>3</v>
      </c>
      <c r="G3936" s="85"/>
      <c r="H3936" s="201">
        <f t="shared" si="196"/>
        <v>0</v>
      </c>
      <c r="I3936" s="154">
        <f t="shared" si="197"/>
        <v>0</v>
      </c>
    </row>
    <row r="3937" spans="1:9" s="172" customFormat="1" ht="20.100000000000001" customHeight="1">
      <c r="A3937" s="807"/>
      <c r="B3937" s="1065"/>
      <c r="C3937" s="39" t="s">
        <v>25332</v>
      </c>
      <c r="D3937" s="794">
        <v>1</v>
      </c>
      <c r="E3937" s="80" t="s">
        <v>511</v>
      </c>
      <c r="F3937" s="1177">
        <v>0</v>
      </c>
      <c r="G3937" s="85"/>
      <c r="H3937" s="201">
        <f t="shared" si="196"/>
        <v>0</v>
      </c>
      <c r="I3937" s="154">
        <f t="shared" si="197"/>
        <v>0</v>
      </c>
    </row>
    <row r="3938" spans="1:9" s="172" customFormat="1" ht="20.100000000000001" customHeight="1">
      <c r="A3938" s="1002"/>
      <c r="B3938" s="1069"/>
      <c r="C3938" s="1069" t="s">
        <v>10094</v>
      </c>
      <c r="D3938" s="794"/>
      <c r="E3938" s="1149" t="s">
        <v>1276</v>
      </c>
      <c r="F3938" s="31" t="s">
        <v>1155</v>
      </c>
      <c r="G3938" s="255"/>
      <c r="H3938" s="201"/>
      <c r="I3938" s="154"/>
    </row>
    <row r="3939" spans="1:9" s="172" customFormat="1" ht="20.100000000000001" customHeight="1">
      <c r="A3939" s="807">
        <v>25</v>
      </c>
      <c r="B3939" s="1105">
        <v>30</v>
      </c>
      <c r="C3939" s="45" t="s">
        <v>10068</v>
      </c>
      <c r="D3939" s="567">
        <v>1</v>
      </c>
      <c r="E3939" s="102"/>
      <c r="F3939" s="409">
        <v>49</v>
      </c>
      <c r="G3939" s="85"/>
      <c r="H3939" s="201">
        <f t="shared" ref="H3939:H3970" si="198">A3939*G3939</f>
        <v>0</v>
      </c>
      <c r="I3939" s="154">
        <f t="shared" ref="I3939:I3970" si="199">B3939*G3939</f>
        <v>0</v>
      </c>
    </row>
    <row r="3940" spans="1:9" s="172" customFormat="1" ht="20.100000000000001" customHeight="1">
      <c r="A3940" s="807">
        <v>25</v>
      </c>
      <c r="B3940" s="1105">
        <v>30</v>
      </c>
      <c r="C3940" s="45" t="s">
        <v>10069</v>
      </c>
      <c r="D3940" s="567">
        <v>1</v>
      </c>
      <c r="E3940" s="102"/>
      <c r="F3940" s="409">
        <v>35</v>
      </c>
      <c r="G3940" s="85"/>
      <c r="H3940" s="201">
        <f t="shared" si="198"/>
        <v>0</v>
      </c>
      <c r="I3940" s="154">
        <f t="shared" si="199"/>
        <v>0</v>
      </c>
    </row>
    <row r="3941" spans="1:9" s="172" customFormat="1" ht="20.100000000000001" customHeight="1">
      <c r="A3941" s="807">
        <v>25</v>
      </c>
      <c r="B3941" s="1105">
        <v>30</v>
      </c>
      <c r="C3941" s="45" t="s">
        <v>10070</v>
      </c>
      <c r="D3941" s="794">
        <v>1</v>
      </c>
      <c r="E3941" s="1461"/>
      <c r="F3941" s="409">
        <v>41</v>
      </c>
      <c r="G3941" s="85"/>
      <c r="H3941" s="201">
        <f t="shared" si="198"/>
        <v>0</v>
      </c>
      <c r="I3941" s="154">
        <f t="shared" si="199"/>
        <v>0</v>
      </c>
    </row>
    <row r="3942" spans="1:9" s="172" customFormat="1" ht="20.100000000000001" customHeight="1">
      <c r="A3942" s="807">
        <v>25</v>
      </c>
      <c r="B3942" s="1105">
        <v>30</v>
      </c>
      <c r="C3942" s="45" t="s">
        <v>10071</v>
      </c>
      <c r="D3942" s="794">
        <v>1</v>
      </c>
      <c r="E3942" s="1461"/>
      <c r="F3942" s="208">
        <v>4</v>
      </c>
      <c r="G3942" s="85"/>
      <c r="H3942" s="201">
        <f t="shared" si="198"/>
        <v>0</v>
      </c>
      <c r="I3942" s="154">
        <f t="shared" si="199"/>
        <v>0</v>
      </c>
    </row>
    <row r="3943" spans="1:9" s="172" customFormat="1" ht="20.100000000000001" customHeight="1">
      <c r="A3943" s="807">
        <v>25</v>
      </c>
      <c r="B3943" s="1105">
        <v>30</v>
      </c>
      <c r="C3943" s="45" t="s">
        <v>10072</v>
      </c>
      <c r="D3943" s="567">
        <v>1</v>
      </c>
      <c r="E3943" s="1461"/>
      <c r="F3943" s="409">
        <v>38</v>
      </c>
      <c r="G3943" s="85"/>
      <c r="H3943" s="201">
        <f t="shared" si="198"/>
        <v>0</v>
      </c>
      <c r="I3943" s="154">
        <f t="shared" si="199"/>
        <v>0</v>
      </c>
    </row>
    <row r="3944" spans="1:9" s="172" customFormat="1" ht="20.100000000000001" customHeight="1">
      <c r="A3944" s="807">
        <v>25</v>
      </c>
      <c r="B3944" s="1105">
        <v>30</v>
      </c>
      <c r="C3944" s="45" t="s">
        <v>10095</v>
      </c>
      <c r="D3944" s="567">
        <v>1</v>
      </c>
      <c r="E3944" s="1461"/>
      <c r="F3944" s="409">
        <v>42</v>
      </c>
      <c r="G3944" s="85"/>
      <c r="H3944" s="201">
        <f t="shared" si="198"/>
        <v>0</v>
      </c>
      <c r="I3944" s="154">
        <f t="shared" si="199"/>
        <v>0</v>
      </c>
    </row>
    <row r="3945" spans="1:9" s="172" customFormat="1" ht="20.100000000000001" customHeight="1">
      <c r="A3945" s="807">
        <v>25</v>
      </c>
      <c r="B3945" s="1105">
        <v>30</v>
      </c>
      <c r="C3945" s="45" t="s">
        <v>10073</v>
      </c>
      <c r="D3945" s="567">
        <v>1</v>
      </c>
      <c r="E3945" s="1461"/>
      <c r="F3945" s="409">
        <v>5</v>
      </c>
      <c r="G3945" s="85"/>
      <c r="H3945" s="201">
        <f t="shared" si="198"/>
        <v>0</v>
      </c>
      <c r="I3945" s="154">
        <f t="shared" si="199"/>
        <v>0</v>
      </c>
    </row>
    <row r="3946" spans="1:9" s="172" customFormat="1" ht="20.100000000000001" customHeight="1">
      <c r="A3946" s="807"/>
      <c r="B3946" s="1065"/>
      <c r="C3946" s="45" t="s">
        <v>10074</v>
      </c>
      <c r="D3946" s="567">
        <v>1</v>
      </c>
      <c r="E3946" s="1461"/>
      <c r="F3946" s="409">
        <v>0</v>
      </c>
      <c r="G3946" s="85"/>
      <c r="H3946" s="201">
        <f t="shared" si="198"/>
        <v>0</v>
      </c>
      <c r="I3946" s="154">
        <f t="shared" si="199"/>
        <v>0</v>
      </c>
    </row>
    <row r="3947" spans="1:9" s="172" customFormat="1" ht="20.100000000000001" customHeight="1">
      <c r="A3947" s="807">
        <v>25</v>
      </c>
      <c r="B3947" s="1105">
        <v>30</v>
      </c>
      <c r="C3947" s="53" t="s">
        <v>10075</v>
      </c>
      <c r="D3947" s="567">
        <v>1</v>
      </c>
      <c r="E3947" s="1461"/>
      <c r="F3947" s="409">
        <v>26</v>
      </c>
      <c r="G3947" s="85"/>
      <c r="H3947" s="201">
        <f t="shared" si="198"/>
        <v>0</v>
      </c>
      <c r="I3947" s="154">
        <f t="shared" si="199"/>
        <v>0</v>
      </c>
    </row>
    <row r="3948" spans="1:9" s="172" customFormat="1" ht="20.100000000000001" customHeight="1">
      <c r="A3948" s="807">
        <v>25</v>
      </c>
      <c r="B3948" s="1105">
        <v>30</v>
      </c>
      <c r="C3948" s="45" t="s">
        <v>10076</v>
      </c>
      <c r="D3948" s="567">
        <v>1</v>
      </c>
      <c r="E3948" s="1461"/>
      <c r="F3948" s="409">
        <v>40</v>
      </c>
      <c r="G3948" s="85"/>
      <c r="H3948" s="201">
        <f t="shared" si="198"/>
        <v>0</v>
      </c>
      <c r="I3948" s="154">
        <f t="shared" si="199"/>
        <v>0</v>
      </c>
    </row>
    <row r="3949" spans="1:9" s="172" customFormat="1" ht="20.100000000000001" customHeight="1">
      <c r="A3949" s="807">
        <v>25</v>
      </c>
      <c r="B3949" s="1105">
        <v>30</v>
      </c>
      <c r="C3949" s="45" t="s">
        <v>10077</v>
      </c>
      <c r="D3949" s="567">
        <v>1</v>
      </c>
      <c r="E3949" s="1461"/>
      <c r="F3949" s="409">
        <v>52</v>
      </c>
      <c r="G3949" s="85"/>
      <c r="H3949" s="201">
        <f t="shared" si="198"/>
        <v>0</v>
      </c>
      <c r="I3949" s="154">
        <f t="shared" si="199"/>
        <v>0</v>
      </c>
    </row>
    <row r="3950" spans="1:9" s="172" customFormat="1" ht="20.100000000000001" customHeight="1">
      <c r="A3950" s="807">
        <v>25</v>
      </c>
      <c r="B3950" s="1105">
        <v>30</v>
      </c>
      <c r="C3950" s="45" t="s">
        <v>10078</v>
      </c>
      <c r="D3950" s="567">
        <v>1</v>
      </c>
      <c r="E3950" s="1461"/>
      <c r="F3950" s="409">
        <v>11</v>
      </c>
      <c r="G3950" s="85"/>
      <c r="H3950" s="201">
        <f t="shared" si="198"/>
        <v>0</v>
      </c>
      <c r="I3950" s="154">
        <f t="shared" si="199"/>
        <v>0</v>
      </c>
    </row>
    <row r="3951" spans="1:9" s="172" customFormat="1" ht="20.100000000000001" customHeight="1">
      <c r="A3951" s="807"/>
      <c r="B3951" s="1065"/>
      <c r="C3951" s="39"/>
      <c r="D3951" s="567"/>
      <c r="E3951" s="1461"/>
      <c r="F3951" s="31"/>
      <c r="G3951" s="85"/>
      <c r="H3951" s="201">
        <f t="shared" si="198"/>
        <v>0</v>
      </c>
      <c r="I3951" s="154">
        <f t="shared" si="199"/>
        <v>0</v>
      </c>
    </row>
    <row r="3952" spans="1:9" s="172" customFormat="1" ht="20.100000000000001" customHeight="1">
      <c r="A3952" s="807"/>
      <c r="B3952" s="1065"/>
      <c r="C3952" s="39"/>
      <c r="D3952" s="567"/>
      <c r="E3952" s="1461"/>
      <c r="F3952" s="31"/>
      <c r="G3952" s="85"/>
      <c r="H3952" s="201">
        <f t="shared" si="198"/>
        <v>0</v>
      </c>
      <c r="I3952" s="154">
        <f t="shared" si="199"/>
        <v>0</v>
      </c>
    </row>
    <row r="3953" spans="1:9" s="172" customFormat="1" ht="20.100000000000001" customHeight="1">
      <c r="A3953" s="807">
        <v>15</v>
      </c>
      <c r="B3953" s="1071">
        <v>30</v>
      </c>
      <c r="C3953" s="39" t="s">
        <v>19604</v>
      </c>
      <c r="D3953" s="567">
        <v>1</v>
      </c>
      <c r="E3953" s="1461"/>
      <c r="F3953" s="362">
        <v>11</v>
      </c>
      <c r="G3953" s="85"/>
      <c r="H3953" s="201">
        <f t="shared" si="198"/>
        <v>0</v>
      </c>
      <c r="I3953" s="154">
        <f t="shared" si="199"/>
        <v>0</v>
      </c>
    </row>
    <row r="3954" spans="1:9" s="172" customFormat="1" ht="20.100000000000001" customHeight="1">
      <c r="A3954" s="807">
        <v>15</v>
      </c>
      <c r="B3954" s="1071">
        <v>30</v>
      </c>
      <c r="C3954" s="39" t="s">
        <v>19605</v>
      </c>
      <c r="D3954" s="567">
        <v>1</v>
      </c>
      <c r="E3954" s="1461"/>
      <c r="F3954" s="362">
        <v>4</v>
      </c>
      <c r="G3954" s="85"/>
      <c r="H3954" s="201">
        <f t="shared" si="198"/>
        <v>0</v>
      </c>
      <c r="I3954" s="154">
        <f t="shared" si="199"/>
        <v>0</v>
      </c>
    </row>
    <row r="3955" spans="1:9" s="172" customFormat="1" ht="20.100000000000001" customHeight="1">
      <c r="A3955" s="807">
        <v>15</v>
      </c>
      <c r="B3955" s="1071">
        <v>30</v>
      </c>
      <c r="C3955" s="39" t="s">
        <v>10079</v>
      </c>
      <c r="D3955" s="567">
        <v>1</v>
      </c>
      <c r="E3955" s="1461"/>
      <c r="F3955" s="321">
        <v>1</v>
      </c>
      <c r="G3955" s="85"/>
      <c r="H3955" s="201">
        <f t="shared" si="198"/>
        <v>0</v>
      </c>
      <c r="I3955" s="154">
        <f t="shared" si="199"/>
        <v>0</v>
      </c>
    </row>
    <row r="3956" spans="1:9" s="172" customFormat="1" ht="20.100000000000001" customHeight="1">
      <c r="A3956" s="807">
        <v>15</v>
      </c>
      <c r="B3956" s="1071">
        <v>30</v>
      </c>
      <c r="C3956" s="39" t="s">
        <v>18709</v>
      </c>
      <c r="D3956" s="567">
        <v>1</v>
      </c>
      <c r="E3956" s="1461"/>
      <c r="F3956" s="31">
        <v>50</v>
      </c>
      <c r="G3956" s="85"/>
      <c r="H3956" s="201">
        <f t="shared" si="198"/>
        <v>0</v>
      </c>
      <c r="I3956" s="154">
        <f t="shared" si="199"/>
        <v>0</v>
      </c>
    </row>
    <row r="3957" spans="1:9" s="172" customFormat="1" ht="20.100000000000001" customHeight="1">
      <c r="A3957" s="807">
        <v>15</v>
      </c>
      <c r="B3957" s="1071">
        <v>30</v>
      </c>
      <c r="C3957" s="39" t="s">
        <v>18710</v>
      </c>
      <c r="D3957" s="567">
        <v>1</v>
      </c>
      <c r="E3957" s="1461"/>
      <c r="F3957" s="31">
        <v>50</v>
      </c>
      <c r="G3957" s="85"/>
      <c r="H3957" s="201">
        <f t="shared" si="198"/>
        <v>0</v>
      </c>
      <c r="I3957" s="154">
        <f t="shared" si="199"/>
        <v>0</v>
      </c>
    </row>
    <row r="3958" spans="1:9" s="172" customFormat="1" ht="20.100000000000001" customHeight="1">
      <c r="A3958" s="807">
        <v>20</v>
      </c>
      <c r="B3958" s="1071">
        <v>50</v>
      </c>
      <c r="C3958" s="39" t="s">
        <v>18711</v>
      </c>
      <c r="D3958" s="794">
        <v>1</v>
      </c>
      <c r="E3958" s="1461"/>
      <c r="F3958" s="1180">
        <v>55</v>
      </c>
      <c r="G3958" s="85"/>
      <c r="H3958" s="201">
        <f t="shared" si="198"/>
        <v>0</v>
      </c>
      <c r="I3958" s="154">
        <f t="shared" si="199"/>
        <v>0</v>
      </c>
    </row>
    <row r="3959" spans="1:9" s="172" customFormat="1" ht="20.100000000000001" customHeight="1">
      <c r="A3959" s="807">
        <v>20</v>
      </c>
      <c r="B3959" s="1071">
        <v>60</v>
      </c>
      <c r="C3959" s="525" t="s">
        <v>19606</v>
      </c>
      <c r="D3959" s="794">
        <v>1</v>
      </c>
      <c r="E3959" s="1461"/>
      <c r="F3959" s="1180">
        <v>5</v>
      </c>
      <c r="G3959" s="85"/>
      <c r="H3959" s="201">
        <f t="shared" si="198"/>
        <v>0</v>
      </c>
      <c r="I3959" s="154">
        <f t="shared" si="199"/>
        <v>0</v>
      </c>
    </row>
    <row r="3960" spans="1:9" s="172" customFormat="1" ht="20.100000000000001" customHeight="1">
      <c r="A3960" s="807"/>
      <c r="B3960" s="1065"/>
      <c r="C3960" s="39" t="s">
        <v>18712</v>
      </c>
      <c r="D3960" s="794">
        <v>1</v>
      </c>
      <c r="E3960" s="1461" t="s">
        <v>1136</v>
      </c>
      <c r="F3960" s="31">
        <v>0</v>
      </c>
      <c r="G3960" s="85"/>
      <c r="H3960" s="201">
        <f t="shared" si="198"/>
        <v>0</v>
      </c>
      <c r="I3960" s="154">
        <f t="shared" si="199"/>
        <v>0</v>
      </c>
    </row>
    <row r="3961" spans="1:9" s="172" customFormat="1" ht="20.100000000000001" customHeight="1">
      <c r="A3961" s="807">
        <v>20</v>
      </c>
      <c r="B3961" s="1071">
        <v>50</v>
      </c>
      <c r="C3961" s="39" t="s">
        <v>18713</v>
      </c>
      <c r="D3961" s="567">
        <v>1</v>
      </c>
      <c r="E3961" s="1461"/>
      <c r="F3961" s="362">
        <v>55</v>
      </c>
      <c r="G3961" s="85"/>
      <c r="H3961" s="201">
        <f t="shared" si="198"/>
        <v>0</v>
      </c>
      <c r="I3961" s="154">
        <f t="shared" si="199"/>
        <v>0</v>
      </c>
    </row>
    <row r="3962" spans="1:9" s="172" customFormat="1" ht="20.100000000000001" customHeight="1">
      <c r="A3962" s="807">
        <v>35</v>
      </c>
      <c r="B3962" s="1071">
        <v>60</v>
      </c>
      <c r="C3962" s="39" t="s">
        <v>18716</v>
      </c>
      <c r="D3962" s="794">
        <v>1</v>
      </c>
      <c r="E3962" s="80"/>
      <c r="F3962" s="31">
        <v>4</v>
      </c>
      <c r="G3962" s="85"/>
      <c r="H3962" s="201">
        <f t="shared" si="198"/>
        <v>0</v>
      </c>
      <c r="I3962" s="154">
        <f t="shared" si="199"/>
        <v>0</v>
      </c>
    </row>
    <row r="3963" spans="1:9" s="172" customFormat="1" ht="20.100000000000001" customHeight="1">
      <c r="A3963" s="807">
        <v>35</v>
      </c>
      <c r="B3963" s="1071">
        <v>60</v>
      </c>
      <c r="C3963" s="39" t="s">
        <v>18717</v>
      </c>
      <c r="D3963" s="794">
        <v>1</v>
      </c>
      <c r="E3963" s="80"/>
      <c r="F3963" s="31">
        <v>12</v>
      </c>
      <c r="G3963" s="85"/>
      <c r="H3963" s="201">
        <f t="shared" si="198"/>
        <v>0</v>
      </c>
      <c r="I3963" s="154">
        <f t="shared" si="199"/>
        <v>0</v>
      </c>
    </row>
    <row r="3964" spans="1:9" s="172" customFormat="1" ht="20.100000000000001" customHeight="1">
      <c r="A3964" s="807">
        <v>35</v>
      </c>
      <c r="B3964" s="1071">
        <v>60</v>
      </c>
      <c r="C3964" s="39" t="s">
        <v>18715</v>
      </c>
      <c r="D3964" s="567">
        <v>1</v>
      </c>
      <c r="E3964" s="80"/>
      <c r="F3964" s="31">
        <v>20</v>
      </c>
      <c r="G3964" s="85"/>
      <c r="H3964" s="201">
        <f t="shared" si="198"/>
        <v>0</v>
      </c>
      <c r="I3964" s="154">
        <f t="shared" si="199"/>
        <v>0</v>
      </c>
    </row>
    <row r="3965" spans="1:9" s="172" customFormat="1" ht="20.100000000000001" customHeight="1">
      <c r="A3965" s="807">
        <v>35</v>
      </c>
      <c r="B3965" s="1071">
        <v>60</v>
      </c>
      <c r="C3965" s="39" t="s">
        <v>10080</v>
      </c>
      <c r="D3965" s="567">
        <v>1</v>
      </c>
      <c r="E3965" s="80"/>
      <c r="F3965" s="31">
        <v>5</v>
      </c>
      <c r="G3965" s="85"/>
      <c r="H3965" s="201">
        <f t="shared" si="198"/>
        <v>0</v>
      </c>
      <c r="I3965" s="154">
        <f t="shared" si="199"/>
        <v>0</v>
      </c>
    </row>
    <row r="3966" spans="1:9" s="172" customFormat="1" ht="20.100000000000001" customHeight="1">
      <c r="A3966" s="807"/>
      <c r="B3966" s="1065"/>
      <c r="C3966" s="39" t="s">
        <v>18714</v>
      </c>
      <c r="D3966" s="794">
        <v>1</v>
      </c>
      <c r="E3966" s="80"/>
      <c r="F3966" s="31">
        <v>0</v>
      </c>
      <c r="G3966" s="85"/>
      <c r="H3966" s="201">
        <f t="shared" si="198"/>
        <v>0</v>
      </c>
      <c r="I3966" s="154">
        <f t="shared" si="199"/>
        <v>0</v>
      </c>
    </row>
    <row r="3967" spans="1:9" s="172" customFormat="1" ht="20.100000000000001" customHeight="1">
      <c r="A3967" s="803">
        <v>80</v>
      </c>
      <c r="B3967" s="1071">
        <v>100</v>
      </c>
      <c r="C3967" s="39" t="s">
        <v>10081</v>
      </c>
      <c r="D3967" s="794">
        <v>1</v>
      </c>
      <c r="E3967" s="80"/>
      <c r="F3967" s="31">
        <v>6</v>
      </c>
      <c r="G3967" s="85"/>
      <c r="H3967" s="201">
        <f t="shared" si="198"/>
        <v>0</v>
      </c>
      <c r="I3967" s="154">
        <f t="shared" si="199"/>
        <v>0</v>
      </c>
    </row>
    <row r="3968" spans="1:9" s="172" customFormat="1" ht="20.100000000000001" customHeight="1">
      <c r="A3968" s="803">
        <v>80</v>
      </c>
      <c r="B3968" s="1063">
        <v>150</v>
      </c>
      <c r="C3968" s="1053" t="s">
        <v>10082</v>
      </c>
      <c r="D3968" s="794">
        <v>1</v>
      </c>
      <c r="E3968" s="80"/>
      <c r="F3968" s="321">
        <v>0</v>
      </c>
      <c r="G3968" s="85"/>
      <c r="H3968" s="201">
        <f t="shared" si="198"/>
        <v>0</v>
      </c>
      <c r="I3968" s="154">
        <f t="shared" si="199"/>
        <v>0</v>
      </c>
    </row>
    <row r="3969" spans="1:9" s="172" customFormat="1" ht="20.100000000000001" customHeight="1">
      <c r="A3969" s="803">
        <v>80</v>
      </c>
      <c r="B3969" s="1071">
        <v>150</v>
      </c>
      <c r="C3969" s="1053" t="s">
        <v>10083</v>
      </c>
      <c r="D3969" s="794">
        <v>1</v>
      </c>
      <c r="E3969" s="80"/>
      <c r="F3969" s="362">
        <v>7</v>
      </c>
      <c r="G3969" s="85"/>
      <c r="H3969" s="201">
        <f t="shared" si="198"/>
        <v>0</v>
      </c>
      <c r="I3969" s="154">
        <f t="shared" si="199"/>
        <v>0</v>
      </c>
    </row>
    <row r="3970" spans="1:9" s="172" customFormat="1" ht="20.100000000000001" customHeight="1">
      <c r="A3970" s="803">
        <v>80</v>
      </c>
      <c r="B3970" s="1071">
        <v>150</v>
      </c>
      <c r="C3970" s="1053" t="s">
        <v>10084</v>
      </c>
      <c r="D3970" s="794">
        <v>1</v>
      </c>
      <c r="E3970" s="80"/>
      <c r="F3970" s="362">
        <v>9</v>
      </c>
      <c r="G3970" s="85"/>
      <c r="H3970" s="201">
        <f t="shared" si="198"/>
        <v>0</v>
      </c>
      <c r="I3970" s="154">
        <f t="shared" si="199"/>
        <v>0</v>
      </c>
    </row>
    <row r="3971" spans="1:9" s="172" customFormat="1" ht="20.100000000000001" customHeight="1">
      <c r="A3971" s="803">
        <v>80</v>
      </c>
      <c r="B3971" s="1071">
        <v>150</v>
      </c>
      <c r="C3971" s="1053" t="s">
        <v>10085</v>
      </c>
      <c r="D3971" s="567">
        <v>1</v>
      </c>
      <c r="E3971" s="80"/>
      <c r="F3971" s="362">
        <v>12</v>
      </c>
      <c r="G3971" s="85"/>
      <c r="H3971" s="201">
        <f t="shared" ref="H3971:H4002" si="200">A3971*G3971</f>
        <v>0</v>
      </c>
      <c r="I3971" s="154">
        <f t="shared" ref="I3971:I4002" si="201">B3971*G3971</f>
        <v>0</v>
      </c>
    </row>
    <row r="3972" spans="1:9" s="172" customFormat="1" ht="20.100000000000001" customHeight="1">
      <c r="A3972" s="803">
        <v>80</v>
      </c>
      <c r="B3972" s="1071">
        <v>150</v>
      </c>
      <c r="C3972" s="1053" t="s">
        <v>10086</v>
      </c>
      <c r="D3972" s="567">
        <v>1</v>
      </c>
      <c r="E3972" s="80"/>
      <c r="F3972" s="362">
        <v>11</v>
      </c>
      <c r="G3972" s="85"/>
      <c r="H3972" s="201">
        <f t="shared" si="200"/>
        <v>0</v>
      </c>
      <c r="I3972" s="154">
        <f t="shared" si="201"/>
        <v>0</v>
      </c>
    </row>
    <row r="3973" spans="1:9" s="172" customFormat="1" ht="20.100000000000001" customHeight="1">
      <c r="A3973" s="803">
        <v>80</v>
      </c>
      <c r="B3973" s="1071">
        <v>150</v>
      </c>
      <c r="C3973" s="1053" t="s">
        <v>10087</v>
      </c>
      <c r="D3973" s="567">
        <v>1</v>
      </c>
      <c r="E3973" s="80"/>
      <c r="F3973" s="362">
        <v>1</v>
      </c>
      <c r="G3973" s="85"/>
      <c r="H3973" s="201">
        <f t="shared" si="200"/>
        <v>0</v>
      </c>
      <c r="I3973" s="154">
        <f t="shared" si="201"/>
        <v>0</v>
      </c>
    </row>
    <row r="3974" spans="1:9" s="172" customFormat="1" ht="20.100000000000001" customHeight="1">
      <c r="A3974" s="807"/>
      <c r="B3974" s="1065"/>
      <c r="C3974" s="1053" t="s">
        <v>10088</v>
      </c>
      <c r="D3974" s="567">
        <v>1</v>
      </c>
      <c r="E3974" s="80"/>
      <c r="F3974" s="321">
        <v>0</v>
      </c>
      <c r="G3974" s="85"/>
      <c r="H3974" s="201">
        <f t="shared" si="200"/>
        <v>0</v>
      </c>
      <c r="I3974" s="154">
        <f t="shared" si="201"/>
        <v>0</v>
      </c>
    </row>
    <row r="3975" spans="1:9" s="172" customFormat="1" ht="20.100000000000001" customHeight="1">
      <c r="A3975" s="807"/>
      <c r="B3975" s="1065"/>
      <c r="C3975" s="1053" t="s">
        <v>10096</v>
      </c>
      <c r="D3975" s="567">
        <v>1</v>
      </c>
      <c r="E3975" s="80"/>
      <c r="F3975" s="321">
        <v>0</v>
      </c>
      <c r="G3975" s="85"/>
      <c r="H3975" s="201">
        <f t="shared" si="200"/>
        <v>0</v>
      </c>
      <c r="I3975" s="154">
        <f t="shared" si="201"/>
        <v>0</v>
      </c>
    </row>
    <row r="3976" spans="1:9" s="172" customFormat="1" ht="20.100000000000001" customHeight="1">
      <c r="A3976" s="803">
        <v>80</v>
      </c>
      <c r="B3976" s="1071">
        <v>150</v>
      </c>
      <c r="C3976" s="925" t="s">
        <v>19050</v>
      </c>
      <c r="D3976" s="567">
        <v>1</v>
      </c>
      <c r="E3976" s="80"/>
      <c r="F3976" s="362">
        <v>1</v>
      </c>
      <c r="G3976" s="85"/>
      <c r="H3976" s="201">
        <f t="shared" si="200"/>
        <v>0</v>
      </c>
      <c r="I3976" s="154">
        <f t="shared" si="201"/>
        <v>0</v>
      </c>
    </row>
    <row r="3977" spans="1:9" s="172" customFormat="1" ht="20.100000000000001" customHeight="1">
      <c r="A3977" s="807">
        <v>35</v>
      </c>
      <c r="B3977" s="1071">
        <v>60</v>
      </c>
      <c r="C3977" s="534" t="s">
        <v>18718</v>
      </c>
      <c r="D3977" s="567">
        <v>1</v>
      </c>
      <c r="E3977" s="80"/>
      <c r="F3977" s="321">
        <v>4</v>
      </c>
      <c r="G3977" s="85"/>
      <c r="H3977" s="201">
        <f t="shared" si="200"/>
        <v>0</v>
      </c>
      <c r="I3977" s="154">
        <f t="shared" si="201"/>
        <v>0</v>
      </c>
    </row>
    <row r="3978" spans="1:9" s="172" customFormat="1" ht="20.100000000000001" customHeight="1">
      <c r="A3978" s="807">
        <v>35</v>
      </c>
      <c r="B3978" s="1071">
        <v>60</v>
      </c>
      <c r="C3978" s="534" t="s">
        <v>18773</v>
      </c>
      <c r="D3978" s="567">
        <v>1</v>
      </c>
      <c r="E3978" s="80"/>
      <c r="F3978" s="321">
        <v>12</v>
      </c>
      <c r="G3978" s="85"/>
      <c r="H3978" s="201">
        <f t="shared" si="200"/>
        <v>0</v>
      </c>
      <c r="I3978" s="154">
        <f t="shared" si="201"/>
        <v>0</v>
      </c>
    </row>
    <row r="3979" spans="1:9" s="172" customFormat="1" ht="20.100000000000001" customHeight="1">
      <c r="A3979" s="807">
        <v>35</v>
      </c>
      <c r="B3979" s="1071">
        <v>60</v>
      </c>
      <c r="C3979" s="534" t="s">
        <v>18720</v>
      </c>
      <c r="D3979" s="567">
        <v>1</v>
      </c>
      <c r="E3979" s="80"/>
      <c r="F3979" s="321">
        <v>29</v>
      </c>
      <c r="G3979" s="85"/>
      <c r="H3979" s="201">
        <f t="shared" si="200"/>
        <v>0</v>
      </c>
      <c r="I3979" s="154">
        <f t="shared" si="201"/>
        <v>0</v>
      </c>
    </row>
    <row r="3980" spans="1:9" s="172" customFormat="1" ht="20.100000000000001" customHeight="1">
      <c r="A3980" s="807"/>
      <c r="B3980" s="1065"/>
      <c r="C3980" s="534" t="s">
        <v>18719</v>
      </c>
      <c r="D3980" s="567">
        <v>1</v>
      </c>
      <c r="E3980" s="80"/>
      <c r="F3980" s="321">
        <v>0</v>
      </c>
      <c r="G3980" s="85"/>
      <c r="H3980" s="201">
        <f t="shared" si="200"/>
        <v>0</v>
      </c>
      <c r="I3980" s="154">
        <f t="shared" si="201"/>
        <v>0</v>
      </c>
    </row>
    <row r="3981" spans="1:9" s="172" customFormat="1" ht="20.100000000000001" customHeight="1">
      <c r="A3981" s="807"/>
      <c r="B3981" s="1065"/>
      <c r="C3981" s="39" t="s">
        <v>22269</v>
      </c>
      <c r="D3981" s="567">
        <v>1</v>
      </c>
      <c r="E3981" s="80"/>
      <c r="F3981" s="1194">
        <v>1</v>
      </c>
      <c r="G3981" s="85"/>
      <c r="H3981" s="201">
        <f t="shared" si="200"/>
        <v>0</v>
      </c>
      <c r="I3981" s="154">
        <f t="shared" si="201"/>
        <v>0</v>
      </c>
    </row>
    <row r="3982" spans="1:9" s="172" customFormat="1" ht="20.100000000000001" customHeight="1">
      <c r="A3982" s="807"/>
      <c r="B3982" s="1153">
        <v>150</v>
      </c>
      <c r="C3982" s="39" t="s">
        <v>22270</v>
      </c>
      <c r="D3982" s="567">
        <v>1</v>
      </c>
      <c r="E3982" s="80"/>
      <c r="F3982" s="362">
        <v>1</v>
      </c>
      <c r="G3982" s="85"/>
      <c r="H3982" s="201">
        <f t="shared" si="200"/>
        <v>0</v>
      </c>
      <c r="I3982" s="154">
        <f t="shared" si="201"/>
        <v>0</v>
      </c>
    </row>
    <row r="3983" spans="1:9" s="172" customFormat="1" ht="20.100000000000001" customHeight="1">
      <c r="A3983" s="807"/>
      <c r="B3983" s="1153">
        <v>100</v>
      </c>
      <c r="C3983" s="534" t="s">
        <v>22275</v>
      </c>
      <c r="D3983" s="567">
        <v>1</v>
      </c>
      <c r="E3983" s="80"/>
      <c r="F3983" s="362">
        <v>17</v>
      </c>
      <c r="G3983" s="85"/>
      <c r="H3983" s="201">
        <f t="shared" si="200"/>
        <v>0</v>
      </c>
      <c r="I3983" s="154">
        <f t="shared" si="201"/>
        <v>0</v>
      </c>
    </row>
    <row r="3984" spans="1:9" s="172" customFormat="1" ht="20.100000000000001" customHeight="1">
      <c r="A3984" s="807"/>
      <c r="B3984" s="1153">
        <v>100</v>
      </c>
      <c r="C3984" s="534" t="s">
        <v>22274</v>
      </c>
      <c r="D3984" s="567">
        <v>1</v>
      </c>
      <c r="E3984" s="80"/>
      <c r="F3984" s="362">
        <v>4</v>
      </c>
      <c r="G3984" s="85"/>
      <c r="H3984" s="201">
        <f t="shared" si="200"/>
        <v>0</v>
      </c>
      <c r="I3984" s="154">
        <f t="shared" si="201"/>
        <v>0</v>
      </c>
    </row>
    <row r="3985" spans="1:9" s="172" customFormat="1" ht="20.100000000000001" customHeight="1">
      <c r="A3985" s="807"/>
      <c r="B3985" s="1153">
        <v>150</v>
      </c>
      <c r="C3985" s="534" t="s">
        <v>22273</v>
      </c>
      <c r="D3985" s="567">
        <v>1</v>
      </c>
      <c r="E3985" s="80"/>
      <c r="F3985" s="362">
        <v>1</v>
      </c>
      <c r="G3985" s="85"/>
      <c r="H3985" s="201">
        <f t="shared" si="200"/>
        <v>0</v>
      </c>
      <c r="I3985" s="154">
        <f t="shared" si="201"/>
        <v>0</v>
      </c>
    </row>
    <row r="3986" spans="1:9" s="172" customFormat="1" ht="20.100000000000001" customHeight="1">
      <c r="A3986" s="807"/>
      <c r="B3986" s="1153">
        <v>150</v>
      </c>
      <c r="C3986" s="534" t="s">
        <v>22272</v>
      </c>
      <c r="D3986" s="567">
        <v>1</v>
      </c>
      <c r="E3986" s="80"/>
      <c r="F3986" s="362">
        <v>1</v>
      </c>
      <c r="G3986" s="85"/>
      <c r="H3986" s="201">
        <f t="shared" si="200"/>
        <v>0</v>
      </c>
      <c r="I3986" s="154">
        <f t="shared" si="201"/>
        <v>0</v>
      </c>
    </row>
    <row r="3987" spans="1:9" s="172" customFormat="1" ht="20.100000000000001" customHeight="1">
      <c r="A3987" s="807"/>
      <c r="B3987" s="1153">
        <v>200</v>
      </c>
      <c r="C3987" s="534" t="s">
        <v>22276</v>
      </c>
      <c r="D3987" s="567">
        <v>1</v>
      </c>
      <c r="E3987" s="80"/>
      <c r="F3987" s="362">
        <v>1</v>
      </c>
      <c r="G3987" s="85"/>
      <c r="H3987" s="201">
        <f t="shared" si="200"/>
        <v>0</v>
      </c>
      <c r="I3987" s="154">
        <f t="shared" si="201"/>
        <v>0</v>
      </c>
    </row>
    <row r="3988" spans="1:9" s="172" customFormat="1" ht="20.100000000000001" customHeight="1">
      <c r="A3988" s="807"/>
      <c r="B3988" s="1153">
        <v>100</v>
      </c>
      <c r="C3988" s="1493" t="s">
        <v>22277</v>
      </c>
      <c r="D3988" s="567">
        <v>1</v>
      </c>
      <c r="E3988" s="80"/>
      <c r="F3988" s="362">
        <v>14</v>
      </c>
      <c r="G3988" s="85"/>
      <c r="H3988" s="201">
        <f t="shared" si="200"/>
        <v>0</v>
      </c>
      <c r="I3988" s="154">
        <f t="shared" si="201"/>
        <v>0</v>
      </c>
    </row>
    <row r="3989" spans="1:9" s="172" customFormat="1" ht="20.100000000000001" customHeight="1">
      <c r="A3989" s="807"/>
      <c r="B3989" s="1153">
        <v>120</v>
      </c>
      <c r="C3989" s="1493" t="s">
        <v>22280</v>
      </c>
      <c r="D3989" s="567">
        <v>1</v>
      </c>
      <c r="E3989" s="80"/>
      <c r="F3989" s="362">
        <v>7</v>
      </c>
      <c r="G3989" s="85"/>
      <c r="H3989" s="201">
        <f t="shared" si="200"/>
        <v>0</v>
      </c>
      <c r="I3989" s="154">
        <f t="shared" si="201"/>
        <v>0</v>
      </c>
    </row>
    <row r="3990" spans="1:9" s="172" customFormat="1" ht="20.100000000000001" customHeight="1">
      <c r="A3990" s="807"/>
      <c r="B3990" s="1065"/>
      <c r="C3990" s="39" t="s">
        <v>22278</v>
      </c>
      <c r="D3990" s="567">
        <v>1</v>
      </c>
      <c r="E3990" s="80"/>
      <c r="F3990" s="31">
        <v>0</v>
      </c>
      <c r="G3990" s="85"/>
      <c r="H3990" s="201">
        <f t="shared" si="200"/>
        <v>0</v>
      </c>
      <c r="I3990" s="154">
        <f t="shared" si="201"/>
        <v>0</v>
      </c>
    </row>
    <row r="3991" spans="1:9" s="172" customFormat="1" ht="20.100000000000001" customHeight="1">
      <c r="A3991" s="807"/>
      <c r="B3991" s="1065"/>
      <c r="C3991" s="39" t="s">
        <v>22279</v>
      </c>
      <c r="D3991" s="567">
        <v>1</v>
      </c>
      <c r="E3991" s="80"/>
      <c r="F3991" s="31">
        <v>0</v>
      </c>
      <c r="G3991" s="85"/>
      <c r="H3991" s="201">
        <f t="shared" si="200"/>
        <v>0</v>
      </c>
      <c r="I3991" s="154">
        <f t="shared" si="201"/>
        <v>0</v>
      </c>
    </row>
    <row r="3992" spans="1:9" s="172" customFormat="1" ht="20.100000000000001" customHeight="1">
      <c r="A3992" s="807"/>
      <c r="B3992" s="1065"/>
      <c r="C3992" s="39" t="s">
        <v>22281</v>
      </c>
      <c r="D3992" s="567">
        <v>1</v>
      </c>
      <c r="E3992" s="80"/>
      <c r="F3992" s="31">
        <v>0</v>
      </c>
      <c r="G3992" s="85"/>
      <c r="H3992" s="201">
        <f t="shared" si="200"/>
        <v>0</v>
      </c>
      <c r="I3992" s="154">
        <f t="shared" si="201"/>
        <v>0</v>
      </c>
    </row>
    <row r="3993" spans="1:9" s="172" customFormat="1" ht="20.100000000000001" customHeight="1">
      <c r="A3993" s="807"/>
      <c r="B3993" s="1065"/>
      <c r="C3993" s="39"/>
      <c r="D3993" s="567">
        <v>1</v>
      </c>
      <c r="E3993" s="80"/>
      <c r="F3993" s="31">
        <v>0</v>
      </c>
      <c r="G3993" s="85"/>
      <c r="H3993" s="201">
        <f t="shared" si="200"/>
        <v>0</v>
      </c>
      <c r="I3993" s="154">
        <f t="shared" si="201"/>
        <v>0</v>
      </c>
    </row>
    <row r="3994" spans="1:9" s="172" customFormat="1" ht="20.100000000000001" customHeight="1">
      <c r="A3994" s="807"/>
      <c r="B3994" s="1065"/>
      <c r="C3994" s="39" t="s">
        <v>22282</v>
      </c>
      <c r="D3994" s="567">
        <v>1</v>
      </c>
      <c r="E3994" s="80"/>
      <c r="F3994" s="31">
        <v>0</v>
      </c>
      <c r="G3994" s="85"/>
      <c r="H3994" s="201">
        <f t="shared" si="200"/>
        <v>0</v>
      </c>
      <c r="I3994" s="154">
        <f t="shared" si="201"/>
        <v>0</v>
      </c>
    </row>
    <row r="3995" spans="1:9" s="172" customFormat="1" ht="20.100000000000001" customHeight="1">
      <c r="A3995" s="807"/>
      <c r="B3995" s="1065"/>
      <c r="C3995" s="39"/>
      <c r="D3995" s="567">
        <v>1</v>
      </c>
      <c r="E3995" s="80"/>
      <c r="F3995" s="31">
        <v>0</v>
      </c>
      <c r="G3995" s="85"/>
      <c r="H3995" s="201">
        <f t="shared" si="200"/>
        <v>0</v>
      </c>
      <c r="I3995" s="154">
        <f t="shared" si="201"/>
        <v>0</v>
      </c>
    </row>
    <row r="3996" spans="1:9" s="172" customFormat="1" ht="20.100000000000001" customHeight="1">
      <c r="A3996" s="807"/>
      <c r="B3996" s="1065"/>
      <c r="C3996" s="39"/>
      <c r="D3996" s="567">
        <v>1</v>
      </c>
      <c r="E3996" s="80"/>
      <c r="F3996" s="31">
        <v>0</v>
      </c>
      <c r="G3996" s="85"/>
      <c r="H3996" s="201">
        <f t="shared" si="200"/>
        <v>0</v>
      </c>
      <c r="I3996" s="154">
        <f t="shared" si="201"/>
        <v>0</v>
      </c>
    </row>
    <row r="3997" spans="1:9" s="172" customFormat="1" ht="20.100000000000001" customHeight="1">
      <c r="A3997" s="807"/>
      <c r="B3997" s="1065"/>
      <c r="C3997" s="39"/>
      <c r="D3997" s="567">
        <v>1</v>
      </c>
      <c r="E3997" s="80"/>
      <c r="F3997" s="31">
        <v>0</v>
      </c>
      <c r="G3997" s="85"/>
      <c r="H3997" s="201">
        <f t="shared" si="200"/>
        <v>0</v>
      </c>
      <c r="I3997" s="154">
        <f t="shared" si="201"/>
        <v>0</v>
      </c>
    </row>
    <row r="3998" spans="1:9" s="172" customFormat="1" ht="20.100000000000001" customHeight="1">
      <c r="A3998" s="807"/>
      <c r="B3998" s="1065"/>
      <c r="C3998" s="39"/>
      <c r="D3998" s="567">
        <v>1</v>
      </c>
      <c r="E3998" s="80"/>
      <c r="F3998" s="31">
        <v>0</v>
      </c>
      <c r="G3998" s="85"/>
      <c r="H3998" s="201">
        <f t="shared" si="200"/>
        <v>0</v>
      </c>
      <c r="I3998" s="154">
        <f t="shared" si="201"/>
        <v>0</v>
      </c>
    </row>
    <row r="3999" spans="1:9" s="172" customFormat="1" ht="20.100000000000001" customHeight="1">
      <c r="A3999" s="807"/>
      <c r="B3999" s="1065"/>
      <c r="C3999" s="39"/>
      <c r="D3999" s="567">
        <v>1</v>
      </c>
      <c r="E3999" s="80"/>
      <c r="F3999" s="31">
        <v>0</v>
      </c>
      <c r="G3999" s="85"/>
      <c r="H3999" s="201">
        <f t="shared" si="200"/>
        <v>0</v>
      </c>
      <c r="I3999" s="154">
        <f t="shared" si="201"/>
        <v>0</v>
      </c>
    </row>
    <row r="4000" spans="1:9" s="172" customFormat="1" ht="20.100000000000001" customHeight="1">
      <c r="A4000" s="807"/>
      <c r="B4000" s="1065"/>
      <c r="C4000" s="39"/>
      <c r="D4000" s="567">
        <v>1</v>
      </c>
      <c r="E4000" s="80"/>
      <c r="F4000" s="31">
        <v>0</v>
      </c>
      <c r="G4000" s="85"/>
      <c r="H4000" s="201">
        <f t="shared" si="200"/>
        <v>0</v>
      </c>
      <c r="I4000" s="154">
        <f t="shared" si="201"/>
        <v>0</v>
      </c>
    </row>
    <row r="4001" spans="1:9" s="172" customFormat="1" ht="20.100000000000001" customHeight="1">
      <c r="A4001" s="807"/>
      <c r="B4001" s="1065"/>
      <c r="C4001" s="39" t="s">
        <v>10089</v>
      </c>
      <c r="D4001" s="567">
        <v>1</v>
      </c>
      <c r="E4001" s="80"/>
      <c r="F4001" s="31">
        <v>0</v>
      </c>
      <c r="G4001" s="85"/>
      <c r="H4001" s="201">
        <f t="shared" si="200"/>
        <v>0</v>
      </c>
      <c r="I4001" s="154">
        <f t="shared" si="201"/>
        <v>0</v>
      </c>
    </row>
    <row r="4002" spans="1:9" s="172" customFormat="1" ht="20.100000000000001" customHeight="1">
      <c r="A4002" s="807"/>
      <c r="B4002" s="1065"/>
      <c r="C4002" s="39" t="s">
        <v>10090</v>
      </c>
      <c r="D4002" s="794">
        <v>1</v>
      </c>
      <c r="E4002" s="80"/>
      <c r="F4002" s="321">
        <v>0</v>
      </c>
      <c r="G4002" s="85"/>
      <c r="H4002" s="201">
        <f t="shared" si="200"/>
        <v>0</v>
      </c>
      <c r="I4002" s="154">
        <f t="shared" si="201"/>
        <v>0</v>
      </c>
    </row>
    <row r="4003" spans="1:9" s="172" customFormat="1" ht="20.100000000000001" customHeight="1">
      <c r="A4003" s="807">
        <v>35</v>
      </c>
      <c r="B4003" s="1071">
        <v>120</v>
      </c>
      <c r="C4003" s="39" t="s">
        <v>10091</v>
      </c>
      <c r="D4003" s="794">
        <v>1</v>
      </c>
      <c r="E4003" s="80"/>
      <c r="F4003" s="31">
        <v>12</v>
      </c>
      <c r="G4003" s="85"/>
      <c r="H4003" s="201">
        <f t="shared" ref="H4003:H4009" si="202">A4003*G4003</f>
        <v>0</v>
      </c>
      <c r="I4003" s="154">
        <f t="shared" ref="I4003:I4009" si="203">B4003*G4003</f>
        <v>0</v>
      </c>
    </row>
    <row r="4004" spans="1:9" s="172" customFormat="1" ht="20.100000000000001" customHeight="1">
      <c r="A4004" s="807"/>
      <c r="B4004" s="1065"/>
      <c r="C4004" s="39" t="s">
        <v>10092</v>
      </c>
      <c r="D4004" s="794">
        <v>1</v>
      </c>
      <c r="E4004" s="80"/>
      <c r="F4004" s="31">
        <v>0</v>
      </c>
      <c r="G4004" s="85"/>
      <c r="H4004" s="201">
        <f t="shared" si="202"/>
        <v>0</v>
      </c>
      <c r="I4004" s="154">
        <f t="shared" si="203"/>
        <v>0</v>
      </c>
    </row>
    <row r="4005" spans="1:9" s="172" customFormat="1" ht="20.100000000000001" customHeight="1">
      <c r="A4005" s="807"/>
      <c r="B4005" s="1065"/>
      <c r="C4005" s="39" t="s">
        <v>8300</v>
      </c>
      <c r="D4005" s="794">
        <v>1</v>
      </c>
      <c r="E4005" s="80"/>
      <c r="F4005" s="894">
        <v>0</v>
      </c>
      <c r="G4005" s="85"/>
      <c r="H4005" s="201">
        <f t="shared" si="202"/>
        <v>0</v>
      </c>
      <c r="I4005" s="154">
        <f t="shared" si="203"/>
        <v>0</v>
      </c>
    </row>
    <row r="4006" spans="1:9" s="172" customFormat="1" ht="20.100000000000001" customHeight="1">
      <c r="A4006" s="807"/>
      <c r="B4006" s="1065"/>
      <c r="C4006" s="39" t="s">
        <v>2380</v>
      </c>
      <c r="D4006" s="794">
        <v>1</v>
      </c>
      <c r="E4006" s="80"/>
      <c r="F4006" s="894">
        <v>0</v>
      </c>
      <c r="G4006" s="85"/>
      <c r="H4006" s="201">
        <f t="shared" si="202"/>
        <v>0</v>
      </c>
      <c r="I4006" s="154">
        <f t="shared" si="203"/>
        <v>0</v>
      </c>
    </row>
    <row r="4007" spans="1:9" s="172" customFormat="1" ht="20.100000000000001" customHeight="1">
      <c r="A4007" s="807"/>
      <c r="B4007" s="1065"/>
      <c r="C4007" s="39" t="s">
        <v>2381</v>
      </c>
      <c r="D4007" s="794">
        <v>1</v>
      </c>
      <c r="E4007" s="80"/>
      <c r="F4007" s="894">
        <v>0</v>
      </c>
      <c r="G4007" s="85"/>
      <c r="H4007" s="201">
        <f t="shared" si="202"/>
        <v>0</v>
      </c>
      <c r="I4007" s="154">
        <f t="shared" si="203"/>
        <v>0</v>
      </c>
    </row>
    <row r="4008" spans="1:9" s="172" customFormat="1" ht="20.100000000000001" customHeight="1">
      <c r="A4008" s="807"/>
      <c r="B4008" s="1071">
        <v>300</v>
      </c>
      <c r="C4008" s="39" t="s">
        <v>19049</v>
      </c>
      <c r="D4008" s="794">
        <v>1</v>
      </c>
      <c r="E4008" s="80"/>
      <c r="F4008" s="362">
        <v>3</v>
      </c>
      <c r="G4008" s="85"/>
      <c r="H4008" s="201">
        <f t="shared" si="202"/>
        <v>0</v>
      </c>
      <c r="I4008" s="154">
        <f t="shared" si="203"/>
        <v>0</v>
      </c>
    </row>
    <row r="4009" spans="1:9" s="172" customFormat="1" ht="20.100000000000001" customHeight="1">
      <c r="A4009" s="807">
        <v>250</v>
      </c>
      <c r="B4009" s="1071">
        <v>350</v>
      </c>
      <c r="C4009" s="39" t="s">
        <v>10093</v>
      </c>
      <c r="D4009" s="794">
        <v>1</v>
      </c>
      <c r="E4009" s="80"/>
      <c r="F4009" s="362">
        <v>32</v>
      </c>
      <c r="G4009" s="85"/>
      <c r="H4009" s="201">
        <f t="shared" si="202"/>
        <v>0</v>
      </c>
      <c r="I4009" s="154">
        <f t="shared" si="203"/>
        <v>0</v>
      </c>
    </row>
    <row r="4010" spans="1:9" s="172" customFormat="1" ht="20.100000000000001" customHeight="1">
      <c r="A4010" s="807"/>
      <c r="B4010" s="1065"/>
      <c r="C4010" s="39"/>
      <c r="D4010" s="794"/>
      <c r="E4010" s="80"/>
      <c r="F4010" s="31"/>
      <c r="G4010" s="85"/>
      <c r="H4010" s="201"/>
      <c r="I4010" s="154"/>
    </row>
    <row r="4011" spans="1:9" s="172" customFormat="1" ht="20.100000000000001" customHeight="1">
      <c r="A4011" s="807"/>
      <c r="B4011" s="1065"/>
      <c r="C4011" s="519"/>
      <c r="D4011" s="794"/>
      <c r="E4011" s="1391" t="s">
        <v>32</v>
      </c>
      <c r="F4011" s="77">
        <v>0</v>
      </c>
      <c r="G4011" s="85"/>
      <c r="H4011" s="201">
        <f t="shared" ref="H4011:H4017" si="204">A4011*G4011</f>
        <v>0</v>
      </c>
      <c r="I4011" s="154">
        <f t="shared" ref="I4011:I4017" si="205">B4011*G4011</f>
        <v>0</v>
      </c>
    </row>
    <row r="4012" spans="1:9" s="172" customFormat="1" ht="20.100000000000001" customHeight="1">
      <c r="A4012" s="807"/>
      <c r="B4012" s="1065"/>
      <c r="C4012" s="519"/>
      <c r="D4012" s="794"/>
      <c r="E4012" s="1391" t="s">
        <v>32</v>
      </c>
      <c r="F4012" s="31">
        <v>0</v>
      </c>
      <c r="G4012" s="85"/>
      <c r="H4012" s="201">
        <f t="shared" si="204"/>
        <v>0</v>
      </c>
      <c r="I4012" s="154">
        <f t="shared" si="205"/>
        <v>0</v>
      </c>
    </row>
    <row r="4013" spans="1:9" s="172" customFormat="1" ht="20.100000000000001" customHeight="1">
      <c r="A4013" s="807"/>
      <c r="B4013" s="1065"/>
      <c r="C4013" s="519"/>
      <c r="D4013" s="794"/>
      <c r="E4013" s="1391" t="s">
        <v>32</v>
      </c>
      <c r="F4013" s="31">
        <v>0</v>
      </c>
      <c r="G4013" s="85"/>
      <c r="H4013" s="201">
        <f t="shared" si="204"/>
        <v>0</v>
      </c>
      <c r="I4013" s="154">
        <f t="shared" si="205"/>
        <v>0</v>
      </c>
    </row>
    <row r="4014" spans="1:9" s="172" customFormat="1" ht="20.100000000000001" customHeight="1">
      <c r="A4014" s="807"/>
      <c r="B4014" s="1065"/>
      <c r="C4014" s="519"/>
      <c r="D4014" s="794"/>
      <c r="E4014" s="1391" t="s">
        <v>32</v>
      </c>
      <c r="F4014" s="31">
        <v>0</v>
      </c>
      <c r="G4014" s="85"/>
      <c r="H4014" s="201">
        <f t="shared" si="204"/>
        <v>0</v>
      </c>
      <c r="I4014" s="154">
        <f t="shared" si="205"/>
        <v>0</v>
      </c>
    </row>
    <row r="4015" spans="1:9" s="172" customFormat="1" ht="20.100000000000001" customHeight="1">
      <c r="A4015" s="807"/>
      <c r="B4015" s="1065"/>
      <c r="C4015" s="519"/>
      <c r="D4015" s="794"/>
      <c r="E4015" s="1391" t="s">
        <v>32</v>
      </c>
      <c r="F4015" s="77">
        <v>0</v>
      </c>
      <c r="G4015" s="85"/>
      <c r="H4015" s="201">
        <f t="shared" si="204"/>
        <v>0</v>
      </c>
      <c r="I4015" s="154">
        <f t="shared" si="205"/>
        <v>0</v>
      </c>
    </row>
    <row r="4016" spans="1:9" s="172" customFormat="1" ht="20.100000000000001" customHeight="1">
      <c r="A4016" s="807"/>
      <c r="B4016" s="1065"/>
      <c r="C4016" s="519"/>
      <c r="D4016" s="794"/>
      <c r="E4016" s="1391" t="s">
        <v>32</v>
      </c>
      <c r="F4016" s="31">
        <v>0</v>
      </c>
      <c r="G4016" s="85"/>
      <c r="H4016" s="201">
        <f t="shared" si="204"/>
        <v>0</v>
      </c>
      <c r="I4016" s="154">
        <f t="shared" si="205"/>
        <v>0</v>
      </c>
    </row>
    <row r="4017" spans="1:9" s="172" customFormat="1" ht="20.100000000000001" customHeight="1">
      <c r="A4017" s="807"/>
      <c r="B4017" s="1065"/>
      <c r="C4017" s="519"/>
      <c r="D4017" s="794"/>
      <c r="E4017" s="1391" t="s">
        <v>32</v>
      </c>
      <c r="F4017" s="31">
        <v>0</v>
      </c>
      <c r="G4017" s="85"/>
      <c r="H4017" s="201">
        <f t="shared" si="204"/>
        <v>0</v>
      </c>
      <c r="I4017" s="154">
        <f t="shared" si="205"/>
        <v>0</v>
      </c>
    </row>
    <row r="4018" spans="1:9" s="979" customFormat="1" ht="20.100000000000001" customHeight="1">
      <c r="A4018" s="993"/>
      <c r="B4018" s="1095"/>
      <c r="C4018" s="1449"/>
      <c r="D4018" s="479"/>
      <c r="E4018" s="1450"/>
      <c r="F4018" s="479"/>
      <c r="G4018" s="369"/>
      <c r="H4018" s="1462"/>
      <c r="I4018" s="1452"/>
    </row>
    <row r="4019" spans="1:9" s="1204" customFormat="1" ht="20.100000000000001" customHeight="1">
      <c r="A4019" s="804"/>
      <c r="B4019" s="1068"/>
      <c r="C4019" s="180"/>
      <c r="D4019" s="31"/>
      <c r="E4019" s="1196"/>
      <c r="F4019" s="31"/>
      <c r="G4019" s="85"/>
      <c r="H4019" s="201"/>
      <c r="I4019" s="1203"/>
    </row>
    <row r="4020" spans="1:9" s="172" customFormat="1" ht="20.100000000000001" customHeight="1">
      <c r="A4020" s="807">
        <v>6</v>
      </c>
      <c r="B4020" s="1078">
        <v>10</v>
      </c>
      <c r="C4020" s="519" t="s">
        <v>19809</v>
      </c>
      <c r="D4020" s="567">
        <v>1</v>
      </c>
      <c r="E4020" s="942" t="s">
        <v>760</v>
      </c>
      <c r="F4020" s="321">
        <v>800</v>
      </c>
      <c r="G4020" s="85"/>
      <c r="H4020" s="201">
        <f t="shared" ref="H4020:H4083" si="206">A4020*G4020</f>
        <v>0</v>
      </c>
      <c r="I4020" s="154">
        <f t="shared" ref="I4020:I4083" si="207">B4020*G4020</f>
        <v>0</v>
      </c>
    </row>
    <row r="4021" spans="1:9" s="172" customFormat="1" ht="20.100000000000001" customHeight="1">
      <c r="A4021" s="807">
        <v>6</v>
      </c>
      <c r="B4021" s="1078">
        <v>10</v>
      </c>
      <c r="C4021" s="519" t="s">
        <v>20570</v>
      </c>
      <c r="D4021" s="567">
        <v>1</v>
      </c>
      <c r="E4021" s="942" t="s">
        <v>760</v>
      </c>
      <c r="F4021" s="321">
        <v>8000</v>
      </c>
      <c r="G4021" s="85"/>
      <c r="H4021" s="201">
        <f t="shared" si="206"/>
        <v>0</v>
      </c>
      <c r="I4021" s="154">
        <f t="shared" si="207"/>
        <v>0</v>
      </c>
    </row>
    <row r="4022" spans="1:9" s="172" customFormat="1" ht="20.100000000000001" customHeight="1">
      <c r="A4022" s="807">
        <v>6</v>
      </c>
      <c r="B4022" s="1067">
        <v>10</v>
      </c>
      <c r="C4022" s="783" t="s">
        <v>16725</v>
      </c>
      <c r="D4022" s="567">
        <v>1</v>
      </c>
      <c r="E4022" s="942" t="s">
        <v>760</v>
      </c>
      <c r="F4022" s="598">
        <v>0</v>
      </c>
      <c r="G4022" s="85"/>
      <c r="H4022" s="201">
        <f t="shared" si="206"/>
        <v>0</v>
      </c>
      <c r="I4022" s="154">
        <f t="shared" si="207"/>
        <v>0</v>
      </c>
    </row>
    <row r="4023" spans="1:9" s="172" customFormat="1" ht="20.100000000000001" customHeight="1">
      <c r="A4023" s="807">
        <v>6</v>
      </c>
      <c r="B4023" s="1078">
        <v>10</v>
      </c>
      <c r="C4023" s="519" t="s">
        <v>6475</v>
      </c>
      <c r="D4023" s="567">
        <v>1</v>
      </c>
      <c r="E4023" s="942" t="s">
        <v>760</v>
      </c>
      <c r="F4023" s="362">
        <v>70</v>
      </c>
      <c r="G4023" s="85"/>
      <c r="H4023" s="201">
        <f t="shared" si="206"/>
        <v>0</v>
      </c>
      <c r="I4023" s="154">
        <f t="shared" si="207"/>
        <v>0</v>
      </c>
    </row>
    <row r="4024" spans="1:9" s="172" customFormat="1" ht="20.100000000000001" customHeight="1">
      <c r="A4024" s="807">
        <v>6</v>
      </c>
      <c r="B4024" s="1078">
        <v>10</v>
      </c>
      <c r="C4024" s="519" t="s">
        <v>19889</v>
      </c>
      <c r="D4024" s="567">
        <v>1</v>
      </c>
      <c r="E4024" s="942" t="s">
        <v>760</v>
      </c>
      <c r="F4024" s="362">
        <v>150</v>
      </c>
      <c r="G4024" s="85"/>
      <c r="H4024" s="201">
        <f t="shared" si="206"/>
        <v>0</v>
      </c>
      <c r="I4024" s="154">
        <f t="shared" si="207"/>
        <v>0</v>
      </c>
    </row>
    <row r="4025" spans="1:9" s="172" customFormat="1" ht="20.100000000000001" customHeight="1">
      <c r="A4025" s="807"/>
      <c r="B4025" s="1078">
        <v>10</v>
      </c>
      <c r="C4025" s="783" t="s">
        <v>16724</v>
      </c>
      <c r="D4025" s="567">
        <v>1</v>
      </c>
      <c r="E4025" s="942" t="s">
        <v>760</v>
      </c>
      <c r="F4025" s="362">
        <v>5</v>
      </c>
      <c r="G4025" s="85"/>
      <c r="H4025" s="201">
        <f t="shared" si="206"/>
        <v>0</v>
      </c>
      <c r="I4025" s="154">
        <f t="shared" si="207"/>
        <v>0</v>
      </c>
    </row>
    <row r="4026" spans="1:9" s="172" customFormat="1" ht="20.100000000000001" customHeight="1">
      <c r="A4026" s="807"/>
      <c r="B4026" s="1066"/>
      <c r="C4026" s="783" t="s">
        <v>11019</v>
      </c>
      <c r="D4026" s="567">
        <v>1</v>
      </c>
      <c r="E4026" s="942" t="s">
        <v>760</v>
      </c>
      <c r="F4026" s="785">
        <v>0</v>
      </c>
      <c r="G4026" s="85"/>
      <c r="H4026" s="201">
        <f t="shared" si="206"/>
        <v>0</v>
      </c>
      <c r="I4026" s="154">
        <f t="shared" si="207"/>
        <v>0</v>
      </c>
    </row>
    <row r="4027" spans="1:9" s="172" customFormat="1" ht="20.100000000000001" customHeight="1">
      <c r="A4027" s="807">
        <v>6</v>
      </c>
      <c r="B4027" s="1078">
        <v>10</v>
      </c>
      <c r="C4027" s="519" t="s">
        <v>6476</v>
      </c>
      <c r="D4027" s="567">
        <v>1</v>
      </c>
      <c r="E4027" s="942" t="s">
        <v>760</v>
      </c>
      <c r="F4027" s="362">
        <v>50</v>
      </c>
      <c r="G4027" s="85"/>
      <c r="H4027" s="201">
        <f t="shared" si="206"/>
        <v>0</v>
      </c>
      <c r="I4027" s="154">
        <f t="shared" si="207"/>
        <v>0</v>
      </c>
    </row>
    <row r="4028" spans="1:9" s="172" customFormat="1" ht="20.100000000000001" customHeight="1">
      <c r="A4028" s="807">
        <v>6</v>
      </c>
      <c r="B4028" s="1078">
        <v>10</v>
      </c>
      <c r="C4028" s="519" t="s">
        <v>19890</v>
      </c>
      <c r="D4028" s="567">
        <v>1</v>
      </c>
      <c r="E4028" s="942" t="s">
        <v>760</v>
      </c>
      <c r="F4028" s="362">
        <v>150</v>
      </c>
      <c r="G4028" s="85"/>
      <c r="H4028" s="201">
        <f t="shared" si="206"/>
        <v>0</v>
      </c>
      <c r="I4028" s="154">
        <f t="shared" si="207"/>
        <v>0</v>
      </c>
    </row>
    <row r="4029" spans="1:9" s="172" customFormat="1" ht="20.100000000000001" customHeight="1">
      <c r="A4029" s="807">
        <v>6</v>
      </c>
      <c r="B4029" s="1063">
        <v>10</v>
      </c>
      <c r="C4029" s="783" t="s">
        <v>11020</v>
      </c>
      <c r="D4029" s="567">
        <v>1</v>
      </c>
      <c r="E4029" s="942" t="s">
        <v>760</v>
      </c>
      <c r="F4029" s="598">
        <v>0</v>
      </c>
      <c r="G4029" s="85"/>
      <c r="H4029" s="201">
        <f t="shared" si="206"/>
        <v>0</v>
      </c>
      <c r="I4029" s="154">
        <f t="shared" si="207"/>
        <v>0</v>
      </c>
    </row>
    <row r="4030" spans="1:9" s="172" customFormat="1" ht="20.100000000000001" customHeight="1">
      <c r="A4030" s="807"/>
      <c r="B4030" s="1066"/>
      <c r="C4030" s="519" t="s">
        <v>6477</v>
      </c>
      <c r="D4030" s="794">
        <v>1</v>
      </c>
      <c r="E4030" s="942" t="s">
        <v>760</v>
      </c>
      <c r="F4030" s="1272">
        <v>0</v>
      </c>
      <c r="G4030" s="85"/>
      <c r="H4030" s="201">
        <f t="shared" si="206"/>
        <v>0</v>
      </c>
      <c r="I4030" s="154">
        <f t="shared" si="207"/>
        <v>0</v>
      </c>
    </row>
    <row r="4031" spans="1:9" s="172" customFormat="1" ht="20.100000000000001" customHeight="1">
      <c r="A4031" s="807">
        <v>6</v>
      </c>
      <c r="B4031" s="1067">
        <v>10</v>
      </c>
      <c r="C4031" s="783" t="s">
        <v>11021</v>
      </c>
      <c r="D4031" s="567">
        <v>1</v>
      </c>
      <c r="E4031" s="942" t="s">
        <v>760</v>
      </c>
      <c r="F4031" s="598">
        <v>0</v>
      </c>
      <c r="G4031" s="85"/>
      <c r="H4031" s="201">
        <f t="shared" si="206"/>
        <v>0</v>
      </c>
      <c r="I4031" s="154">
        <f t="shared" si="207"/>
        <v>0</v>
      </c>
    </row>
    <row r="4032" spans="1:9" s="172" customFormat="1" ht="20.100000000000001" customHeight="1">
      <c r="A4032" s="807">
        <v>6</v>
      </c>
      <c r="B4032" s="1078">
        <v>10</v>
      </c>
      <c r="C4032" s="519" t="s">
        <v>6478</v>
      </c>
      <c r="D4032" s="567">
        <v>1</v>
      </c>
      <c r="E4032" s="942" t="s">
        <v>760</v>
      </c>
      <c r="F4032" s="31">
        <v>100</v>
      </c>
      <c r="G4032" s="85"/>
      <c r="H4032" s="201">
        <f t="shared" si="206"/>
        <v>0</v>
      </c>
      <c r="I4032" s="154">
        <f t="shared" si="207"/>
        <v>0</v>
      </c>
    </row>
    <row r="4033" spans="1:9" s="172" customFormat="1" ht="20.100000000000001" customHeight="1">
      <c r="A4033" s="807">
        <v>6</v>
      </c>
      <c r="B4033" s="1078">
        <v>10</v>
      </c>
      <c r="C4033" s="519" t="s">
        <v>20571</v>
      </c>
      <c r="D4033" s="567">
        <v>1</v>
      </c>
      <c r="E4033" s="942" t="s">
        <v>760</v>
      </c>
      <c r="F4033" s="31">
        <v>5000</v>
      </c>
      <c r="G4033" s="85"/>
      <c r="H4033" s="201">
        <f t="shared" si="206"/>
        <v>0</v>
      </c>
      <c r="I4033" s="154">
        <f t="shared" si="207"/>
        <v>0</v>
      </c>
    </row>
    <row r="4034" spans="1:9" s="172" customFormat="1" ht="20.100000000000001" customHeight="1">
      <c r="A4034" s="807">
        <v>6</v>
      </c>
      <c r="B4034" s="1063">
        <v>10</v>
      </c>
      <c r="C4034" s="783" t="s">
        <v>11022</v>
      </c>
      <c r="D4034" s="567">
        <v>1</v>
      </c>
      <c r="E4034" s="942" t="s">
        <v>760</v>
      </c>
      <c r="F4034" s="321">
        <v>0</v>
      </c>
      <c r="G4034" s="85"/>
      <c r="H4034" s="201">
        <f t="shared" si="206"/>
        <v>0</v>
      </c>
      <c r="I4034" s="154">
        <f t="shared" si="207"/>
        <v>0</v>
      </c>
    </row>
    <row r="4035" spans="1:9" s="172" customFormat="1" ht="20.100000000000001" customHeight="1">
      <c r="A4035" s="807">
        <v>6</v>
      </c>
      <c r="B4035" s="1078">
        <v>10</v>
      </c>
      <c r="C4035" s="783" t="s">
        <v>16726</v>
      </c>
      <c r="D4035" s="567">
        <v>1</v>
      </c>
      <c r="E4035" s="942" t="s">
        <v>760</v>
      </c>
      <c r="F4035" s="362">
        <v>50</v>
      </c>
      <c r="G4035" s="85"/>
      <c r="H4035" s="201">
        <f t="shared" si="206"/>
        <v>0</v>
      </c>
      <c r="I4035" s="154">
        <f t="shared" si="207"/>
        <v>0</v>
      </c>
    </row>
    <row r="4036" spans="1:9" s="172" customFormat="1" ht="20.100000000000001" customHeight="1">
      <c r="A4036" s="807">
        <v>6</v>
      </c>
      <c r="B4036" s="1078">
        <v>10</v>
      </c>
      <c r="C4036" s="519" t="s">
        <v>7633</v>
      </c>
      <c r="D4036" s="567">
        <v>1</v>
      </c>
      <c r="E4036" s="942" t="s">
        <v>760</v>
      </c>
      <c r="F4036" s="31">
        <v>10</v>
      </c>
      <c r="G4036" s="85"/>
      <c r="H4036" s="201">
        <f t="shared" si="206"/>
        <v>0</v>
      </c>
      <c r="I4036" s="154">
        <f t="shared" si="207"/>
        <v>0</v>
      </c>
    </row>
    <row r="4037" spans="1:9" s="172" customFormat="1" ht="20.100000000000001" customHeight="1">
      <c r="A4037" s="807">
        <v>6</v>
      </c>
      <c r="B4037" s="1078">
        <v>10</v>
      </c>
      <c r="C4037" s="519" t="s">
        <v>6479</v>
      </c>
      <c r="D4037" s="794">
        <v>1</v>
      </c>
      <c r="E4037" s="942" t="s">
        <v>760</v>
      </c>
      <c r="F4037" s="362">
        <v>100</v>
      </c>
      <c r="G4037" s="85"/>
      <c r="H4037" s="201">
        <f t="shared" si="206"/>
        <v>0</v>
      </c>
      <c r="I4037" s="154">
        <f t="shared" si="207"/>
        <v>0</v>
      </c>
    </row>
    <row r="4038" spans="1:9" s="172" customFormat="1" ht="20.100000000000001" customHeight="1">
      <c r="A4038" s="807">
        <v>6</v>
      </c>
      <c r="B4038" s="1078">
        <v>10</v>
      </c>
      <c r="C4038" s="783" t="s">
        <v>16727</v>
      </c>
      <c r="D4038" s="567">
        <v>1</v>
      </c>
      <c r="E4038" s="942" t="s">
        <v>760</v>
      </c>
      <c r="F4038" s="598">
        <v>50</v>
      </c>
      <c r="G4038" s="85"/>
      <c r="H4038" s="201">
        <f t="shared" si="206"/>
        <v>0</v>
      </c>
      <c r="I4038" s="154">
        <f t="shared" si="207"/>
        <v>0</v>
      </c>
    </row>
    <row r="4039" spans="1:9" s="172" customFormat="1" ht="20.100000000000001" customHeight="1">
      <c r="A4039" s="807">
        <v>6</v>
      </c>
      <c r="B4039" s="1078">
        <v>10</v>
      </c>
      <c r="C4039" s="519" t="s">
        <v>6480</v>
      </c>
      <c r="D4039" s="567">
        <v>1</v>
      </c>
      <c r="E4039" s="942" t="s">
        <v>760</v>
      </c>
      <c r="F4039" s="362">
        <v>100</v>
      </c>
      <c r="G4039" s="85"/>
      <c r="H4039" s="201">
        <f t="shared" si="206"/>
        <v>0</v>
      </c>
      <c r="I4039" s="154">
        <f t="shared" si="207"/>
        <v>0</v>
      </c>
    </row>
    <row r="4040" spans="1:9" s="172" customFormat="1" ht="20.100000000000001" customHeight="1">
      <c r="A4040" s="807"/>
      <c r="B4040" s="1066"/>
      <c r="C4040" s="783" t="s">
        <v>11023</v>
      </c>
      <c r="D4040" s="567">
        <v>1</v>
      </c>
      <c r="E4040" s="942" t="s">
        <v>760</v>
      </c>
      <c r="F4040" s="321">
        <v>0</v>
      </c>
      <c r="G4040" s="85"/>
      <c r="H4040" s="201">
        <f t="shared" si="206"/>
        <v>0</v>
      </c>
      <c r="I4040" s="154">
        <f t="shared" si="207"/>
        <v>0</v>
      </c>
    </row>
    <row r="4041" spans="1:9" s="172" customFormat="1" ht="20.100000000000001" customHeight="1">
      <c r="A4041" s="807">
        <v>6</v>
      </c>
      <c r="B4041" s="1078">
        <v>10</v>
      </c>
      <c r="C4041" s="519" t="s">
        <v>8765</v>
      </c>
      <c r="D4041" s="794">
        <v>1</v>
      </c>
      <c r="E4041" s="942" t="s">
        <v>760</v>
      </c>
      <c r="F4041" s="895">
        <v>400</v>
      </c>
      <c r="G4041" s="85"/>
      <c r="H4041" s="201">
        <f t="shared" si="206"/>
        <v>0</v>
      </c>
      <c r="I4041" s="154">
        <f t="shared" si="207"/>
        <v>0</v>
      </c>
    </row>
    <row r="4042" spans="1:9" s="172" customFormat="1" ht="20.100000000000001" customHeight="1">
      <c r="A4042" s="807">
        <v>6</v>
      </c>
      <c r="B4042" s="1063">
        <v>10</v>
      </c>
      <c r="C4042" s="783" t="s">
        <v>16730</v>
      </c>
      <c r="D4042" s="567">
        <v>1</v>
      </c>
      <c r="E4042" s="942" t="s">
        <v>760</v>
      </c>
      <c r="F4042" s="598">
        <v>0</v>
      </c>
      <c r="G4042" s="85"/>
      <c r="H4042" s="201">
        <f t="shared" si="206"/>
        <v>0</v>
      </c>
      <c r="I4042" s="154">
        <f t="shared" si="207"/>
        <v>0</v>
      </c>
    </row>
    <row r="4043" spans="1:9" s="172" customFormat="1" ht="20.100000000000001" customHeight="1">
      <c r="A4043" s="807">
        <v>6</v>
      </c>
      <c r="B4043" s="1078">
        <v>10</v>
      </c>
      <c r="C4043" s="519" t="s">
        <v>6481</v>
      </c>
      <c r="D4043" s="567">
        <v>1</v>
      </c>
      <c r="E4043" s="942" t="s">
        <v>760</v>
      </c>
      <c r="F4043" s="362">
        <v>100</v>
      </c>
      <c r="G4043" s="85"/>
      <c r="H4043" s="201">
        <f t="shared" si="206"/>
        <v>0</v>
      </c>
      <c r="I4043" s="154">
        <f t="shared" si="207"/>
        <v>0</v>
      </c>
    </row>
    <row r="4044" spans="1:9" s="172" customFormat="1" ht="20.100000000000001" customHeight="1">
      <c r="A4044" s="807">
        <v>6</v>
      </c>
      <c r="B4044" s="1078">
        <v>10</v>
      </c>
      <c r="C4044" s="519" t="s">
        <v>21284</v>
      </c>
      <c r="D4044" s="567">
        <v>1</v>
      </c>
      <c r="E4044" s="942" t="s">
        <v>760</v>
      </c>
      <c r="F4044" s="362">
        <v>500</v>
      </c>
      <c r="G4044" s="85"/>
      <c r="H4044" s="201">
        <f t="shared" si="206"/>
        <v>0</v>
      </c>
      <c r="I4044" s="154">
        <f t="shared" si="207"/>
        <v>0</v>
      </c>
    </row>
    <row r="4045" spans="1:9" s="172" customFormat="1" ht="20.100000000000001" customHeight="1">
      <c r="A4045" s="807">
        <v>6</v>
      </c>
      <c r="B4045" s="1063">
        <v>10</v>
      </c>
      <c r="C4045" s="783" t="s">
        <v>16728</v>
      </c>
      <c r="D4045" s="567">
        <v>1</v>
      </c>
      <c r="E4045" s="942" t="s">
        <v>760</v>
      </c>
      <c r="F4045" s="598">
        <v>0</v>
      </c>
      <c r="G4045" s="85"/>
      <c r="H4045" s="201">
        <f t="shared" si="206"/>
        <v>0</v>
      </c>
      <c r="I4045" s="154">
        <f t="shared" si="207"/>
        <v>0</v>
      </c>
    </row>
    <row r="4046" spans="1:9" s="172" customFormat="1" ht="20.100000000000001" customHeight="1">
      <c r="A4046" s="807">
        <v>6</v>
      </c>
      <c r="B4046" s="1078">
        <v>10</v>
      </c>
      <c r="C4046" s="519" t="s">
        <v>6482</v>
      </c>
      <c r="D4046" s="567">
        <v>1</v>
      </c>
      <c r="E4046" s="942" t="s">
        <v>760</v>
      </c>
      <c r="F4046" s="31">
        <v>10</v>
      </c>
      <c r="G4046" s="85"/>
      <c r="H4046" s="201">
        <f t="shared" si="206"/>
        <v>0</v>
      </c>
      <c r="I4046" s="154">
        <f t="shared" si="207"/>
        <v>0</v>
      </c>
    </row>
    <row r="4047" spans="1:9" s="172" customFormat="1" ht="20.100000000000001" customHeight="1">
      <c r="A4047" s="807">
        <v>6</v>
      </c>
      <c r="B4047" s="1078">
        <v>10</v>
      </c>
      <c r="C4047" s="783" t="s">
        <v>16729</v>
      </c>
      <c r="D4047" s="567">
        <v>1</v>
      </c>
      <c r="E4047" s="942" t="s">
        <v>760</v>
      </c>
      <c r="F4047" s="598">
        <v>50</v>
      </c>
      <c r="G4047" s="85"/>
      <c r="H4047" s="201">
        <f t="shared" si="206"/>
        <v>0</v>
      </c>
      <c r="I4047" s="154">
        <f t="shared" si="207"/>
        <v>0</v>
      </c>
    </row>
    <row r="4048" spans="1:9" s="172" customFormat="1" ht="20.100000000000001" customHeight="1">
      <c r="A4048" s="807">
        <v>6</v>
      </c>
      <c r="B4048" s="1078">
        <v>10</v>
      </c>
      <c r="C4048" s="519" t="s">
        <v>6483</v>
      </c>
      <c r="D4048" s="567">
        <v>1</v>
      </c>
      <c r="E4048" s="942" t="s">
        <v>760</v>
      </c>
      <c r="F4048" s="362">
        <v>50</v>
      </c>
      <c r="G4048" s="85"/>
      <c r="H4048" s="201">
        <f t="shared" si="206"/>
        <v>0</v>
      </c>
      <c r="I4048" s="154">
        <f t="shared" si="207"/>
        <v>0</v>
      </c>
    </row>
    <row r="4049" spans="1:10" s="172" customFormat="1" ht="20.100000000000001" customHeight="1">
      <c r="A4049" s="807">
        <v>6</v>
      </c>
      <c r="B4049" s="1078">
        <v>10</v>
      </c>
      <c r="C4049" s="519" t="s">
        <v>19891</v>
      </c>
      <c r="D4049" s="567">
        <v>1</v>
      </c>
      <c r="E4049" s="942" t="s">
        <v>760</v>
      </c>
      <c r="F4049" s="362">
        <v>150</v>
      </c>
      <c r="G4049" s="85"/>
      <c r="H4049" s="201">
        <f t="shared" si="206"/>
        <v>0</v>
      </c>
      <c r="I4049" s="154">
        <f t="shared" si="207"/>
        <v>0</v>
      </c>
    </row>
    <row r="4050" spans="1:10" s="172" customFormat="1" ht="20.100000000000001" customHeight="1">
      <c r="A4050" s="807">
        <v>6</v>
      </c>
      <c r="B4050" s="1078">
        <v>10</v>
      </c>
      <c r="C4050" s="783" t="s">
        <v>16731</v>
      </c>
      <c r="D4050" s="567">
        <v>1</v>
      </c>
      <c r="E4050" s="942" t="s">
        <v>760</v>
      </c>
      <c r="F4050" s="598">
        <v>10</v>
      </c>
      <c r="G4050" s="85"/>
      <c r="H4050" s="201">
        <f t="shared" si="206"/>
        <v>0</v>
      </c>
      <c r="I4050" s="154">
        <f t="shared" si="207"/>
        <v>0</v>
      </c>
    </row>
    <row r="4051" spans="1:10" s="172" customFormat="1" ht="20.100000000000001" customHeight="1">
      <c r="A4051" s="807">
        <v>6</v>
      </c>
      <c r="B4051" s="1078">
        <v>10</v>
      </c>
      <c r="C4051" s="519" t="s">
        <v>6484</v>
      </c>
      <c r="D4051" s="794">
        <v>1</v>
      </c>
      <c r="E4051" s="942" t="s">
        <v>760</v>
      </c>
      <c r="F4051" s="362">
        <v>21</v>
      </c>
      <c r="G4051" s="229"/>
      <c r="H4051" s="201">
        <f t="shared" si="206"/>
        <v>0</v>
      </c>
      <c r="I4051" s="154">
        <f t="shared" si="207"/>
        <v>0</v>
      </c>
    </row>
    <row r="4052" spans="1:10" s="172" customFormat="1" ht="20.100000000000001" customHeight="1">
      <c r="A4052" s="807">
        <v>6</v>
      </c>
      <c r="B4052" s="1078">
        <v>10</v>
      </c>
      <c r="C4052" s="783" t="s">
        <v>16732</v>
      </c>
      <c r="D4052" s="567">
        <v>1</v>
      </c>
      <c r="E4052" s="942" t="s">
        <v>760</v>
      </c>
      <c r="F4052" s="598">
        <v>30</v>
      </c>
      <c r="G4052" s="85"/>
      <c r="H4052" s="201">
        <f t="shared" si="206"/>
        <v>0</v>
      </c>
      <c r="I4052" s="154">
        <f t="shared" si="207"/>
        <v>0</v>
      </c>
    </row>
    <row r="4053" spans="1:10" s="172" customFormat="1" ht="20.100000000000001" customHeight="1">
      <c r="A4053" s="807">
        <v>6</v>
      </c>
      <c r="B4053" s="1078">
        <v>10</v>
      </c>
      <c r="C4053" s="519" t="s">
        <v>6485</v>
      </c>
      <c r="D4053" s="567">
        <v>1</v>
      </c>
      <c r="E4053" s="942" t="s">
        <v>760</v>
      </c>
      <c r="F4053" s="362">
        <v>100</v>
      </c>
      <c r="G4053" s="85"/>
      <c r="H4053" s="201">
        <f t="shared" si="206"/>
        <v>0</v>
      </c>
      <c r="I4053" s="154">
        <f t="shared" si="207"/>
        <v>0</v>
      </c>
    </row>
    <row r="4054" spans="1:10" s="172" customFormat="1" ht="20.100000000000001" customHeight="1">
      <c r="A4054" s="807">
        <v>6</v>
      </c>
      <c r="B4054" s="1063">
        <v>10</v>
      </c>
      <c r="C4054" s="783" t="s">
        <v>16733</v>
      </c>
      <c r="D4054" s="567">
        <v>1</v>
      </c>
      <c r="E4054" s="942" t="s">
        <v>760</v>
      </c>
      <c r="F4054" s="598">
        <v>0</v>
      </c>
      <c r="G4054" s="85"/>
      <c r="H4054" s="201">
        <f t="shared" si="206"/>
        <v>0</v>
      </c>
      <c r="I4054" s="154">
        <f t="shared" si="207"/>
        <v>0</v>
      </c>
    </row>
    <row r="4055" spans="1:10" s="172" customFormat="1" ht="20.100000000000001" customHeight="1">
      <c r="A4055" s="807">
        <v>6</v>
      </c>
      <c r="B4055" s="1078">
        <v>10</v>
      </c>
      <c r="C4055" s="519" t="s">
        <v>8764</v>
      </c>
      <c r="D4055" s="567">
        <v>1</v>
      </c>
      <c r="E4055" s="942" t="s">
        <v>760</v>
      </c>
      <c r="F4055" s="895">
        <v>100</v>
      </c>
      <c r="G4055" s="85"/>
      <c r="H4055" s="201">
        <f t="shared" si="206"/>
        <v>0</v>
      </c>
      <c r="I4055" s="154">
        <f t="shared" si="207"/>
        <v>0</v>
      </c>
    </row>
    <row r="4056" spans="1:10" s="172" customFormat="1" ht="20.100000000000001" customHeight="1">
      <c r="A4056" s="807">
        <v>6</v>
      </c>
      <c r="B4056" s="1078">
        <v>10</v>
      </c>
      <c r="C4056" s="783" t="s">
        <v>16734</v>
      </c>
      <c r="D4056" s="567">
        <v>1</v>
      </c>
      <c r="E4056" s="942" t="s">
        <v>760</v>
      </c>
      <c r="F4056" s="598">
        <v>50</v>
      </c>
      <c r="G4056" s="85"/>
      <c r="H4056" s="201">
        <f t="shared" si="206"/>
        <v>0</v>
      </c>
      <c r="I4056" s="154">
        <f t="shared" si="207"/>
        <v>0</v>
      </c>
    </row>
    <row r="4057" spans="1:10" s="172" customFormat="1" ht="20.100000000000001" customHeight="1">
      <c r="A4057" s="807"/>
      <c r="B4057" s="1066"/>
      <c r="C4057" s="519" t="s">
        <v>6486</v>
      </c>
      <c r="D4057" s="794">
        <v>1</v>
      </c>
      <c r="E4057" s="942" t="s">
        <v>760</v>
      </c>
      <c r="F4057" s="229">
        <v>0</v>
      </c>
      <c r="G4057" s="85"/>
      <c r="H4057" s="201">
        <f t="shared" si="206"/>
        <v>0</v>
      </c>
      <c r="I4057" s="154">
        <f t="shared" si="207"/>
        <v>0</v>
      </c>
    </row>
    <row r="4058" spans="1:10" s="172" customFormat="1" ht="20.100000000000001" customHeight="1">
      <c r="A4058" s="807">
        <v>6</v>
      </c>
      <c r="B4058" s="1078">
        <v>10</v>
      </c>
      <c r="C4058" s="783" t="s">
        <v>16735</v>
      </c>
      <c r="D4058" s="567">
        <v>1</v>
      </c>
      <c r="E4058" s="942" t="s">
        <v>760</v>
      </c>
      <c r="F4058" s="598">
        <v>20</v>
      </c>
      <c r="G4058" s="85"/>
      <c r="H4058" s="201">
        <f t="shared" si="206"/>
        <v>0</v>
      </c>
      <c r="I4058" s="154">
        <f t="shared" si="207"/>
        <v>0</v>
      </c>
    </row>
    <row r="4059" spans="1:10" s="172" customFormat="1" ht="20.100000000000001" customHeight="1">
      <c r="A4059" s="807">
        <v>6</v>
      </c>
      <c r="B4059" s="1067">
        <v>10</v>
      </c>
      <c r="C4059" s="519" t="s">
        <v>6487</v>
      </c>
      <c r="D4059" s="567">
        <v>1</v>
      </c>
      <c r="E4059" s="942" t="s">
        <v>760</v>
      </c>
      <c r="F4059" s="31">
        <v>0</v>
      </c>
      <c r="G4059" s="85"/>
      <c r="H4059" s="201">
        <f t="shared" si="206"/>
        <v>0</v>
      </c>
      <c r="I4059" s="154">
        <f t="shared" si="207"/>
        <v>0</v>
      </c>
      <c r="J4059" s="172" t="s">
        <v>25453</v>
      </c>
    </row>
    <row r="4060" spans="1:10" s="172" customFormat="1" ht="20.100000000000001" customHeight="1">
      <c r="A4060" s="807">
        <v>6</v>
      </c>
      <c r="B4060" s="1063">
        <v>10</v>
      </c>
      <c r="C4060" s="783" t="s">
        <v>16736</v>
      </c>
      <c r="D4060" s="567">
        <v>1</v>
      </c>
      <c r="E4060" s="942" t="s">
        <v>760</v>
      </c>
      <c r="F4060" s="598">
        <v>0</v>
      </c>
      <c r="G4060" s="85"/>
      <c r="H4060" s="201">
        <f t="shared" si="206"/>
        <v>0</v>
      </c>
      <c r="I4060" s="154">
        <f t="shared" si="207"/>
        <v>0</v>
      </c>
    </row>
    <row r="4061" spans="1:10" s="172" customFormat="1" ht="20.100000000000001" customHeight="1">
      <c r="A4061" s="807">
        <v>6</v>
      </c>
      <c r="B4061" s="1078">
        <v>10</v>
      </c>
      <c r="C4061" s="519" t="s">
        <v>8763</v>
      </c>
      <c r="D4061" s="567">
        <v>1</v>
      </c>
      <c r="E4061" s="942" t="s">
        <v>760</v>
      </c>
      <c r="F4061" s="208">
        <v>70</v>
      </c>
      <c r="G4061" s="85"/>
      <c r="H4061" s="201">
        <f t="shared" si="206"/>
        <v>0</v>
      </c>
      <c r="I4061" s="154">
        <f t="shared" si="207"/>
        <v>0</v>
      </c>
    </row>
    <row r="4062" spans="1:10" s="172" customFormat="1" ht="20.100000000000001" customHeight="1">
      <c r="A4062" s="807">
        <v>6</v>
      </c>
      <c r="B4062" s="1078">
        <v>10</v>
      </c>
      <c r="C4062" s="783" t="s">
        <v>16737</v>
      </c>
      <c r="D4062" s="567">
        <v>1</v>
      </c>
      <c r="E4062" s="942" t="s">
        <v>760</v>
      </c>
      <c r="F4062" s="598">
        <v>30</v>
      </c>
      <c r="G4062" s="85"/>
      <c r="H4062" s="201">
        <f t="shared" si="206"/>
        <v>0</v>
      </c>
      <c r="I4062" s="154">
        <f t="shared" si="207"/>
        <v>0</v>
      </c>
    </row>
    <row r="4063" spans="1:10" s="172" customFormat="1" ht="20.100000000000001" customHeight="1">
      <c r="A4063" s="807">
        <v>6</v>
      </c>
      <c r="B4063" s="1078">
        <v>10</v>
      </c>
      <c r="C4063" s="519" t="s">
        <v>6488</v>
      </c>
      <c r="D4063" s="567">
        <v>1</v>
      </c>
      <c r="E4063" s="942" t="s">
        <v>760</v>
      </c>
      <c r="F4063" s="362">
        <v>100</v>
      </c>
      <c r="G4063" s="85"/>
      <c r="H4063" s="201">
        <f t="shared" si="206"/>
        <v>0</v>
      </c>
      <c r="I4063" s="154">
        <f t="shared" si="207"/>
        <v>0</v>
      </c>
    </row>
    <row r="4064" spans="1:10" s="172" customFormat="1" ht="20.100000000000001" customHeight="1">
      <c r="A4064" s="807">
        <v>6</v>
      </c>
      <c r="B4064" s="1078">
        <v>10</v>
      </c>
      <c r="C4064" s="519" t="s">
        <v>21285</v>
      </c>
      <c r="D4064" s="567">
        <v>1</v>
      </c>
      <c r="E4064" s="942" t="s">
        <v>760</v>
      </c>
      <c r="F4064" s="362">
        <v>400</v>
      </c>
      <c r="G4064" s="85"/>
      <c r="H4064" s="201">
        <f t="shared" si="206"/>
        <v>0</v>
      </c>
      <c r="I4064" s="154">
        <f t="shared" si="207"/>
        <v>0</v>
      </c>
    </row>
    <row r="4065" spans="1:10" s="172" customFormat="1" ht="20.100000000000001" customHeight="1">
      <c r="A4065" s="807">
        <v>6</v>
      </c>
      <c r="B4065" s="1078">
        <v>10</v>
      </c>
      <c r="C4065" s="783" t="s">
        <v>16738</v>
      </c>
      <c r="D4065" s="567">
        <v>1</v>
      </c>
      <c r="E4065" s="942" t="s">
        <v>760</v>
      </c>
      <c r="F4065" s="598">
        <v>0</v>
      </c>
      <c r="G4065" s="85"/>
      <c r="H4065" s="201">
        <f t="shared" si="206"/>
        <v>0</v>
      </c>
      <c r="I4065" s="154">
        <f t="shared" si="207"/>
        <v>0</v>
      </c>
    </row>
    <row r="4066" spans="1:10" s="172" customFormat="1" ht="20.100000000000001" customHeight="1">
      <c r="A4066" s="807">
        <v>6</v>
      </c>
      <c r="B4066" s="1078">
        <v>10</v>
      </c>
      <c r="C4066" s="519" t="s">
        <v>6489</v>
      </c>
      <c r="D4066" s="794">
        <v>1</v>
      </c>
      <c r="E4066" s="942" t="s">
        <v>760</v>
      </c>
      <c r="F4066" s="895">
        <v>30</v>
      </c>
      <c r="G4066" s="85"/>
      <c r="H4066" s="201">
        <f t="shared" si="206"/>
        <v>0</v>
      </c>
      <c r="I4066" s="154">
        <f t="shared" si="207"/>
        <v>0</v>
      </c>
    </row>
    <row r="4067" spans="1:10" s="172" customFormat="1" ht="20.100000000000001" customHeight="1">
      <c r="A4067" s="807">
        <v>6</v>
      </c>
      <c r="B4067" s="1078">
        <v>10</v>
      </c>
      <c r="C4067" s="783" t="s">
        <v>16739</v>
      </c>
      <c r="D4067" s="567">
        <v>1</v>
      </c>
      <c r="E4067" s="942" t="s">
        <v>760</v>
      </c>
      <c r="F4067" s="598">
        <v>50</v>
      </c>
      <c r="G4067" s="85"/>
      <c r="H4067" s="201">
        <f t="shared" si="206"/>
        <v>0</v>
      </c>
      <c r="I4067" s="154">
        <f t="shared" si="207"/>
        <v>0</v>
      </c>
    </row>
    <row r="4068" spans="1:10" s="172" customFormat="1" ht="20.100000000000001" customHeight="1">
      <c r="A4068" s="807">
        <v>6</v>
      </c>
      <c r="B4068" s="1078">
        <v>10</v>
      </c>
      <c r="C4068" s="519" t="s">
        <v>6490</v>
      </c>
      <c r="D4068" s="794">
        <v>1</v>
      </c>
      <c r="E4068" s="942" t="s">
        <v>760</v>
      </c>
      <c r="F4068" s="895">
        <v>80</v>
      </c>
      <c r="G4068" s="85"/>
      <c r="H4068" s="201">
        <f t="shared" si="206"/>
        <v>0</v>
      </c>
      <c r="I4068" s="154">
        <f t="shared" si="207"/>
        <v>0</v>
      </c>
    </row>
    <row r="4069" spans="1:10" s="172" customFormat="1" ht="20.100000000000001" customHeight="1">
      <c r="A4069" s="807">
        <v>6</v>
      </c>
      <c r="B4069" s="1078">
        <v>10</v>
      </c>
      <c r="C4069" s="783" t="s">
        <v>16740</v>
      </c>
      <c r="D4069" s="567">
        <v>1</v>
      </c>
      <c r="E4069" s="942" t="s">
        <v>760</v>
      </c>
      <c r="F4069" s="598">
        <v>50</v>
      </c>
      <c r="G4069" s="85"/>
      <c r="H4069" s="201">
        <f t="shared" si="206"/>
        <v>0</v>
      </c>
      <c r="I4069" s="154">
        <f t="shared" si="207"/>
        <v>0</v>
      </c>
    </row>
    <row r="4070" spans="1:10" s="172" customFormat="1" ht="20.100000000000001" customHeight="1">
      <c r="A4070" s="807">
        <v>6</v>
      </c>
      <c r="B4070" s="1078">
        <v>10</v>
      </c>
      <c r="C4070" s="519" t="s">
        <v>6491</v>
      </c>
      <c r="D4070" s="794">
        <v>1</v>
      </c>
      <c r="E4070" s="942" t="s">
        <v>760</v>
      </c>
      <c r="F4070" s="895">
        <v>100</v>
      </c>
      <c r="G4070" s="85"/>
      <c r="H4070" s="201">
        <f t="shared" si="206"/>
        <v>0</v>
      </c>
      <c r="I4070" s="154">
        <f t="shared" si="207"/>
        <v>0</v>
      </c>
    </row>
    <row r="4071" spans="1:10" s="172" customFormat="1" ht="20.100000000000001" customHeight="1">
      <c r="A4071" s="807">
        <v>6</v>
      </c>
      <c r="B4071" s="1078">
        <v>10</v>
      </c>
      <c r="C4071" s="783" t="s">
        <v>16741</v>
      </c>
      <c r="D4071" s="567">
        <v>1</v>
      </c>
      <c r="E4071" s="942" t="s">
        <v>760</v>
      </c>
      <c r="F4071" s="598">
        <v>50</v>
      </c>
      <c r="G4071" s="85"/>
      <c r="H4071" s="201">
        <f t="shared" si="206"/>
        <v>0</v>
      </c>
      <c r="I4071" s="154">
        <f t="shared" si="207"/>
        <v>0</v>
      </c>
    </row>
    <row r="4072" spans="1:10" s="172" customFormat="1" ht="20.100000000000001" customHeight="1">
      <c r="A4072" s="807">
        <v>6</v>
      </c>
      <c r="B4072" s="1078">
        <v>10</v>
      </c>
      <c r="C4072" s="519" t="s">
        <v>6492</v>
      </c>
      <c r="D4072" s="794">
        <v>1</v>
      </c>
      <c r="E4072" s="942" t="s">
        <v>760</v>
      </c>
      <c r="F4072" s="895">
        <v>80</v>
      </c>
      <c r="G4072" s="85"/>
      <c r="H4072" s="201">
        <f t="shared" si="206"/>
        <v>0</v>
      </c>
      <c r="I4072" s="154">
        <f t="shared" si="207"/>
        <v>0</v>
      </c>
    </row>
    <row r="4073" spans="1:10" s="172" customFormat="1" ht="20.100000000000001" customHeight="1">
      <c r="A4073" s="807">
        <v>6</v>
      </c>
      <c r="B4073" s="1078">
        <v>10</v>
      </c>
      <c r="C4073" s="783" t="s">
        <v>16742</v>
      </c>
      <c r="D4073" s="567">
        <v>1</v>
      </c>
      <c r="E4073" s="942" t="s">
        <v>760</v>
      </c>
      <c r="F4073" s="598">
        <v>50</v>
      </c>
      <c r="G4073" s="85"/>
      <c r="H4073" s="201">
        <f t="shared" si="206"/>
        <v>0</v>
      </c>
      <c r="I4073" s="154">
        <f t="shared" si="207"/>
        <v>0</v>
      </c>
    </row>
    <row r="4074" spans="1:10" s="172" customFormat="1" ht="20.100000000000001" customHeight="1">
      <c r="A4074" s="807">
        <v>6</v>
      </c>
      <c r="B4074" s="1078">
        <v>10</v>
      </c>
      <c r="C4074" s="519" t="s">
        <v>6493</v>
      </c>
      <c r="D4074" s="794">
        <v>1</v>
      </c>
      <c r="E4074" s="942" t="s">
        <v>760</v>
      </c>
      <c r="F4074" s="362">
        <v>1</v>
      </c>
      <c r="G4074" s="85"/>
      <c r="H4074" s="201">
        <f t="shared" si="206"/>
        <v>0</v>
      </c>
      <c r="I4074" s="154">
        <f t="shared" si="207"/>
        <v>0</v>
      </c>
      <c r="J4074" s="172" t="s">
        <v>25453</v>
      </c>
    </row>
    <row r="4075" spans="1:10" s="172" customFormat="1" ht="20.100000000000001" customHeight="1">
      <c r="A4075" s="807">
        <v>6</v>
      </c>
      <c r="B4075" s="1078">
        <v>10</v>
      </c>
      <c r="C4075" s="783" t="s">
        <v>16743</v>
      </c>
      <c r="D4075" s="567">
        <v>1</v>
      </c>
      <c r="E4075" s="942" t="s">
        <v>760</v>
      </c>
      <c r="F4075" s="598">
        <v>20</v>
      </c>
      <c r="G4075" s="85"/>
      <c r="H4075" s="201">
        <f t="shared" si="206"/>
        <v>0</v>
      </c>
      <c r="I4075" s="154">
        <f t="shared" si="207"/>
        <v>0</v>
      </c>
    </row>
    <row r="4076" spans="1:10" s="172" customFormat="1" ht="20.100000000000001" customHeight="1">
      <c r="A4076" s="807">
        <v>6</v>
      </c>
      <c r="B4076" s="1078">
        <v>10</v>
      </c>
      <c r="C4076" s="519" t="s">
        <v>19816</v>
      </c>
      <c r="D4076" s="794">
        <v>1</v>
      </c>
      <c r="E4076" s="942" t="s">
        <v>760</v>
      </c>
      <c r="F4076" s="895">
        <v>250</v>
      </c>
      <c r="G4076" s="85"/>
      <c r="H4076" s="201">
        <f t="shared" si="206"/>
        <v>0</v>
      </c>
      <c r="I4076" s="154">
        <f t="shared" si="207"/>
        <v>0</v>
      </c>
    </row>
    <row r="4077" spans="1:10" s="172" customFormat="1" ht="20.100000000000001" customHeight="1">
      <c r="A4077" s="807">
        <v>6</v>
      </c>
      <c r="B4077" s="1078">
        <v>10</v>
      </c>
      <c r="C4077" s="519" t="s">
        <v>11013</v>
      </c>
      <c r="D4077" s="567">
        <v>1</v>
      </c>
      <c r="E4077" s="942" t="s">
        <v>760</v>
      </c>
      <c r="F4077" s="321">
        <v>7500</v>
      </c>
      <c r="G4077" s="85"/>
      <c r="H4077" s="201">
        <f t="shared" si="206"/>
        <v>0</v>
      </c>
      <c r="I4077" s="154">
        <f t="shared" si="207"/>
        <v>0</v>
      </c>
    </row>
    <row r="4078" spans="1:10" s="172" customFormat="1" ht="20.100000000000001" customHeight="1">
      <c r="A4078" s="807">
        <v>6</v>
      </c>
      <c r="B4078" s="1078">
        <v>10</v>
      </c>
      <c r="C4078" s="783" t="s">
        <v>16744</v>
      </c>
      <c r="D4078" s="567">
        <v>1</v>
      </c>
      <c r="E4078" s="942" t="s">
        <v>760</v>
      </c>
      <c r="F4078" s="598">
        <v>30</v>
      </c>
      <c r="G4078" s="85"/>
      <c r="H4078" s="201">
        <f t="shared" si="206"/>
        <v>0</v>
      </c>
      <c r="I4078" s="154">
        <f t="shared" si="207"/>
        <v>0</v>
      </c>
    </row>
    <row r="4079" spans="1:10" s="172" customFormat="1" ht="20.100000000000001" customHeight="1">
      <c r="A4079" s="807">
        <v>6</v>
      </c>
      <c r="B4079" s="1078">
        <v>10</v>
      </c>
      <c r="C4079" s="783" t="s">
        <v>20569</v>
      </c>
      <c r="D4079" s="567">
        <v>1</v>
      </c>
      <c r="E4079" s="942" t="s">
        <v>760</v>
      </c>
      <c r="F4079" s="321">
        <v>3150</v>
      </c>
      <c r="G4079" s="85"/>
      <c r="H4079" s="201">
        <f t="shared" si="206"/>
        <v>0</v>
      </c>
      <c r="I4079" s="154">
        <f t="shared" si="207"/>
        <v>0</v>
      </c>
    </row>
    <row r="4080" spans="1:10" s="172" customFormat="1" ht="20.100000000000001" customHeight="1">
      <c r="A4080" s="807">
        <v>6</v>
      </c>
      <c r="B4080" s="1078">
        <v>10</v>
      </c>
      <c r="C4080" s="519" t="s">
        <v>6494</v>
      </c>
      <c r="D4080" s="794">
        <v>1</v>
      </c>
      <c r="E4080" s="942" t="s">
        <v>760</v>
      </c>
      <c r="F4080" s="895">
        <v>10</v>
      </c>
      <c r="G4080" s="85"/>
      <c r="H4080" s="201">
        <f t="shared" si="206"/>
        <v>0</v>
      </c>
      <c r="I4080" s="154">
        <f t="shared" si="207"/>
        <v>0</v>
      </c>
    </row>
    <row r="4081" spans="1:9" s="172" customFormat="1" ht="20.100000000000001" customHeight="1">
      <c r="A4081" s="807">
        <v>6</v>
      </c>
      <c r="B4081" s="1078">
        <v>10</v>
      </c>
      <c r="C4081" s="783" t="s">
        <v>16745</v>
      </c>
      <c r="D4081" s="567">
        <v>1</v>
      </c>
      <c r="E4081" s="942" t="s">
        <v>760</v>
      </c>
      <c r="F4081" s="598">
        <v>50</v>
      </c>
      <c r="G4081" s="85"/>
      <c r="H4081" s="201">
        <f t="shared" si="206"/>
        <v>0</v>
      </c>
      <c r="I4081" s="154">
        <f t="shared" si="207"/>
        <v>0</v>
      </c>
    </row>
    <row r="4082" spans="1:9" s="172" customFormat="1" ht="20.100000000000001" customHeight="1">
      <c r="A4082" s="807">
        <v>6</v>
      </c>
      <c r="B4082" s="1078">
        <v>10</v>
      </c>
      <c r="C4082" s="519" t="s">
        <v>6495</v>
      </c>
      <c r="D4082" s="794">
        <v>1</v>
      </c>
      <c r="E4082" s="942" t="s">
        <v>760</v>
      </c>
      <c r="F4082" s="895">
        <v>80</v>
      </c>
      <c r="G4082" s="85"/>
      <c r="H4082" s="201">
        <f t="shared" si="206"/>
        <v>0</v>
      </c>
      <c r="I4082" s="154">
        <f t="shared" si="207"/>
        <v>0</v>
      </c>
    </row>
    <row r="4083" spans="1:9" s="172" customFormat="1" ht="20.100000000000001" customHeight="1">
      <c r="A4083" s="807">
        <v>6</v>
      </c>
      <c r="B4083" s="1078">
        <v>10</v>
      </c>
      <c r="C4083" s="783" t="s">
        <v>16746</v>
      </c>
      <c r="D4083" s="567">
        <v>1</v>
      </c>
      <c r="E4083" s="942" t="s">
        <v>760</v>
      </c>
      <c r="F4083" s="598">
        <v>50</v>
      </c>
      <c r="G4083" s="85"/>
      <c r="H4083" s="201">
        <f t="shared" si="206"/>
        <v>0</v>
      </c>
      <c r="I4083" s="154">
        <f t="shared" si="207"/>
        <v>0</v>
      </c>
    </row>
    <row r="4084" spans="1:9" s="172" customFormat="1" ht="20.100000000000001" customHeight="1">
      <c r="A4084" s="807">
        <v>6</v>
      </c>
      <c r="B4084" s="1078">
        <v>10</v>
      </c>
      <c r="C4084" s="519" t="s">
        <v>6496</v>
      </c>
      <c r="D4084" s="794">
        <v>1</v>
      </c>
      <c r="E4084" s="942" t="s">
        <v>760</v>
      </c>
      <c r="F4084" s="895">
        <v>80</v>
      </c>
      <c r="G4084" s="85"/>
      <c r="H4084" s="201">
        <f t="shared" ref="H4084:H4147" si="208">A4084*G4084</f>
        <v>0</v>
      </c>
      <c r="I4084" s="154">
        <f t="shared" ref="I4084:I4147" si="209">B4084*G4084</f>
        <v>0</v>
      </c>
    </row>
    <row r="4085" spans="1:9" s="172" customFormat="1" ht="20.100000000000001" customHeight="1">
      <c r="A4085" s="807">
        <v>6</v>
      </c>
      <c r="B4085" s="1078">
        <v>10</v>
      </c>
      <c r="C4085" s="783" t="s">
        <v>16747</v>
      </c>
      <c r="D4085" s="567">
        <v>1</v>
      </c>
      <c r="E4085" s="942" t="s">
        <v>760</v>
      </c>
      <c r="F4085" s="598">
        <v>50</v>
      </c>
      <c r="G4085" s="85"/>
      <c r="H4085" s="201">
        <f t="shared" si="208"/>
        <v>0</v>
      </c>
      <c r="I4085" s="154">
        <f t="shared" si="209"/>
        <v>0</v>
      </c>
    </row>
    <row r="4086" spans="1:9" s="172" customFormat="1" ht="20.100000000000001" customHeight="1">
      <c r="A4086" s="807">
        <v>6</v>
      </c>
      <c r="B4086" s="1078">
        <v>10</v>
      </c>
      <c r="C4086" s="519" t="s">
        <v>21286</v>
      </c>
      <c r="D4086" s="567">
        <v>1</v>
      </c>
      <c r="E4086" s="942" t="s">
        <v>760</v>
      </c>
      <c r="F4086" s="362">
        <v>50</v>
      </c>
      <c r="G4086" s="229"/>
      <c r="H4086" s="201">
        <f t="shared" si="208"/>
        <v>0</v>
      </c>
      <c r="I4086" s="154">
        <f t="shared" si="209"/>
        <v>0</v>
      </c>
    </row>
    <row r="4087" spans="1:9" s="172" customFormat="1" ht="20.100000000000001" customHeight="1">
      <c r="A4087" s="807">
        <v>6</v>
      </c>
      <c r="B4087" s="1078">
        <v>10</v>
      </c>
      <c r="C4087" s="783" t="s">
        <v>16748</v>
      </c>
      <c r="D4087" s="567">
        <v>1</v>
      </c>
      <c r="E4087" s="942" t="s">
        <v>760</v>
      </c>
      <c r="F4087" s="598">
        <v>0</v>
      </c>
      <c r="G4087" s="85"/>
      <c r="H4087" s="201">
        <f t="shared" si="208"/>
        <v>0</v>
      </c>
      <c r="I4087" s="154">
        <f t="shared" si="209"/>
        <v>0</v>
      </c>
    </row>
    <row r="4088" spans="1:9" s="172" customFormat="1" ht="20.100000000000001" customHeight="1">
      <c r="A4088" s="807">
        <v>6</v>
      </c>
      <c r="B4088" s="1078">
        <v>10</v>
      </c>
      <c r="C4088" s="519" t="s">
        <v>6497</v>
      </c>
      <c r="D4088" s="794">
        <v>1</v>
      </c>
      <c r="E4088" s="942" t="s">
        <v>760</v>
      </c>
      <c r="F4088" s="895">
        <v>80</v>
      </c>
      <c r="G4088" s="85"/>
      <c r="H4088" s="201">
        <f t="shared" si="208"/>
        <v>0</v>
      </c>
      <c r="I4088" s="154">
        <f t="shared" si="209"/>
        <v>0</v>
      </c>
    </row>
    <row r="4089" spans="1:9" s="172" customFormat="1" ht="20.100000000000001" customHeight="1">
      <c r="A4089" s="807">
        <v>6</v>
      </c>
      <c r="B4089" s="1078">
        <v>10</v>
      </c>
      <c r="C4089" s="783" t="s">
        <v>16749</v>
      </c>
      <c r="D4089" s="567">
        <v>1</v>
      </c>
      <c r="E4089" s="942" t="s">
        <v>760</v>
      </c>
      <c r="F4089" s="598">
        <v>50</v>
      </c>
      <c r="G4089" s="85"/>
      <c r="H4089" s="201">
        <f t="shared" si="208"/>
        <v>0</v>
      </c>
      <c r="I4089" s="154">
        <f t="shared" si="209"/>
        <v>0</v>
      </c>
    </row>
    <row r="4090" spans="1:9" s="172" customFormat="1" ht="20.100000000000001" customHeight="1">
      <c r="A4090" s="807">
        <v>6</v>
      </c>
      <c r="B4090" s="1078">
        <v>10</v>
      </c>
      <c r="C4090" s="519" t="s">
        <v>6498</v>
      </c>
      <c r="D4090" s="567">
        <v>1</v>
      </c>
      <c r="E4090" s="942" t="s">
        <v>760</v>
      </c>
      <c r="F4090" s="31">
        <v>10</v>
      </c>
      <c r="G4090" s="85"/>
      <c r="H4090" s="201">
        <f t="shared" si="208"/>
        <v>0</v>
      </c>
      <c r="I4090" s="154">
        <f t="shared" si="209"/>
        <v>0</v>
      </c>
    </row>
    <row r="4091" spans="1:9" s="172" customFormat="1" ht="20.100000000000001" customHeight="1">
      <c r="A4091" s="807">
        <v>6</v>
      </c>
      <c r="B4091" s="1078">
        <v>10</v>
      </c>
      <c r="C4091" s="783" t="s">
        <v>16750</v>
      </c>
      <c r="D4091" s="567">
        <v>1</v>
      </c>
      <c r="E4091" s="942" t="s">
        <v>760</v>
      </c>
      <c r="F4091" s="362">
        <v>30</v>
      </c>
      <c r="G4091" s="229"/>
      <c r="H4091" s="201">
        <f t="shared" si="208"/>
        <v>0</v>
      </c>
      <c r="I4091" s="154">
        <f t="shared" si="209"/>
        <v>0</v>
      </c>
    </row>
    <row r="4092" spans="1:9" s="172" customFormat="1" ht="20.100000000000001" customHeight="1">
      <c r="A4092" s="807">
        <v>6</v>
      </c>
      <c r="B4092" s="1078">
        <v>10</v>
      </c>
      <c r="C4092" s="519" t="s">
        <v>6499</v>
      </c>
      <c r="D4092" s="794">
        <v>1</v>
      </c>
      <c r="E4092" s="942" t="s">
        <v>760</v>
      </c>
      <c r="F4092" s="362">
        <v>50</v>
      </c>
      <c r="G4092" s="85"/>
      <c r="H4092" s="201">
        <f t="shared" si="208"/>
        <v>0</v>
      </c>
      <c r="I4092" s="154">
        <f t="shared" si="209"/>
        <v>0</v>
      </c>
    </row>
    <row r="4093" spans="1:9" s="172" customFormat="1" ht="20.100000000000001" customHeight="1">
      <c r="A4093" s="807">
        <v>6</v>
      </c>
      <c r="B4093" s="1078">
        <v>10</v>
      </c>
      <c r="C4093" s="519" t="s">
        <v>19892</v>
      </c>
      <c r="D4093" s="794">
        <v>1</v>
      </c>
      <c r="E4093" s="942" t="s">
        <v>760</v>
      </c>
      <c r="F4093" s="362">
        <v>150</v>
      </c>
      <c r="G4093" s="85"/>
      <c r="H4093" s="201">
        <f t="shared" si="208"/>
        <v>0</v>
      </c>
      <c r="I4093" s="154">
        <f t="shared" si="209"/>
        <v>0</v>
      </c>
    </row>
    <row r="4094" spans="1:9" s="172" customFormat="1" ht="20.100000000000001" customHeight="1">
      <c r="A4094" s="807">
        <v>6</v>
      </c>
      <c r="B4094" s="1063">
        <v>10</v>
      </c>
      <c r="C4094" s="783" t="s">
        <v>16751</v>
      </c>
      <c r="D4094" s="567">
        <v>1</v>
      </c>
      <c r="E4094" s="942" t="s">
        <v>760</v>
      </c>
      <c r="F4094" s="598">
        <v>0</v>
      </c>
      <c r="G4094" s="85"/>
      <c r="H4094" s="201">
        <f t="shared" si="208"/>
        <v>0</v>
      </c>
      <c r="I4094" s="154">
        <f t="shared" si="209"/>
        <v>0</v>
      </c>
    </row>
    <row r="4095" spans="1:9" s="172" customFormat="1" ht="20.100000000000001" customHeight="1">
      <c r="A4095" s="807">
        <v>6</v>
      </c>
      <c r="B4095" s="1078">
        <v>10</v>
      </c>
      <c r="C4095" s="519" t="s">
        <v>19815</v>
      </c>
      <c r="D4095" s="794">
        <v>1</v>
      </c>
      <c r="E4095" s="942" t="s">
        <v>760</v>
      </c>
      <c r="F4095" s="895">
        <v>450</v>
      </c>
      <c r="G4095" s="85"/>
      <c r="H4095" s="201">
        <f t="shared" si="208"/>
        <v>0</v>
      </c>
      <c r="I4095" s="154">
        <f t="shared" si="209"/>
        <v>0</v>
      </c>
    </row>
    <row r="4096" spans="1:9" s="172" customFormat="1" ht="20.100000000000001" customHeight="1">
      <c r="A4096" s="807">
        <v>6</v>
      </c>
      <c r="B4096" s="1078">
        <v>10</v>
      </c>
      <c r="C4096" s="783" t="s">
        <v>16752</v>
      </c>
      <c r="D4096" s="567">
        <v>1</v>
      </c>
      <c r="E4096" s="942" t="s">
        <v>760</v>
      </c>
      <c r="F4096" s="598">
        <v>50</v>
      </c>
      <c r="G4096" s="85"/>
      <c r="H4096" s="201">
        <f t="shared" si="208"/>
        <v>0</v>
      </c>
      <c r="I4096" s="154">
        <f t="shared" si="209"/>
        <v>0</v>
      </c>
    </row>
    <row r="4097" spans="1:9" s="172" customFormat="1" ht="20.100000000000001" customHeight="1">
      <c r="A4097" s="807">
        <v>6</v>
      </c>
      <c r="B4097" s="1078">
        <v>10</v>
      </c>
      <c r="C4097" s="783" t="s">
        <v>15040</v>
      </c>
      <c r="D4097" s="567">
        <v>1</v>
      </c>
      <c r="E4097" s="942" t="s">
        <v>760</v>
      </c>
      <c r="F4097" s="598">
        <v>3500</v>
      </c>
      <c r="G4097" s="85"/>
      <c r="H4097" s="201">
        <f t="shared" si="208"/>
        <v>0</v>
      </c>
      <c r="I4097" s="154">
        <f t="shared" si="209"/>
        <v>0</v>
      </c>
    </row>
    <row r="4098" spans="1:9" s="172" customFormat="1" ht="20.100000000000001" customHeight="1">
      <c r="A4098" s="807">
        <v>6</v>
      </c>
      <c r="B4098" s="1078">
        <v>10</v>
      </c>
      <c r="C4098" s="519" t="s">
        <v>6500</v>
      </c>
      <c r="D4098" s="794">
        <v>1</v>
      </c>
      <c r="E4098" s="942" t="s">
        <v>760</v>
      </c>
      <c r="F4098" s="895">
        <v>80</v>
      </c>
      <c r="G4098" s="85"/>
      <c r="H4098" s="201">
        <f t="shared" si="208"/>
        <v>0</v>
      </c>
      <c r="I4098" s="154">
        <f t="shared" si="209"/>
        <v>0</v>
      </c>
    </row>
    <row r="4099" spans="1:9" s="172" customFormat="1" ht="20.100000000000001" customHeight="1">
      <c r="A4099" s="807">
        <v>6</v>
      </c>
      <c r="B4099" s="1063">
        <v>10</v>
      </c>
      <c r="C4099" s="783" t="s">
        <v>16753</v>
      </c>
      <c r="D4099" s="567">
        <v>1</v>
      </c>
      <c r="E4099" s="942" t="s">
        <v>760</v>
      </c>
      <c r="F4099" s="598">
        <v>0</v>
      </c>
      <c r="G4099" s="85"/>
      <c r="H4099" s="201">
        <f t="shared" si="208"/>
        <v>0</v>
      </c>
      <c r="I4099" s="154">
        <f t="shared" si="209"/>
        <v>0</v>
      </c>
    </row>
    <row r="4100" spans="1:9" s="172" customFormat="1" ht="20.100000000000001" customHeight="1">
      <c r="A4100" s="807">
        <v>6</v>
      </c>
      <c r="B4100" s="1078">
        <v>10</v>
      </c>
      <c r="C4100" s="519" t="s">
        <v>6501</v>
      </c>
      <c r="D4100" s="567">
        <v>1</v>
      </c>
      <c r="E4100" s="942" t="s">
        <v>760</v>
      </c>
      <c r="F4100" s="31">
        <v>10</v>
      </c>
      <c r="G4100" s="85"/>
      <c r="H4100" s="201">
        <f t="shared" si="208"/>
        <v>0</v>
      </c>
      <c r="I4100" s="154">
        <f t="shared" si="209"/>
        <v>0</v>
      </c>
    </row>
    <row r="4101" spans="1:9" s="172" customFormat="1" ht="20.100000000000001" customHeight="1">
      <c r="A4101" s="807">
        <v>6</v>
      </c>
      <c r="B4101" s="1078">
        <v>10</v>
      </c>
      <c r="C4101" s="783" t="s">
        <v>16754</v>
      </c>
      <c r="D4101" s="567">
        <v>1</v>
      </c>
      <c r="E4101" s="942" t="s">
        <v>760</v>
      </c>
      <c r="F4101" s="598">
        <v>50</v>
      </c>
      <c r="G4101" s="85"/>
      <c r="H4101" s="201">
        <f t="shared" si="208"/>
        <v>0</v>
      </c>
      <c r="I4101" s="154">
        <f t="shared" si="209"/>
        <v>0</v>
      </c>
    </row>
    <row r="4102" spans="1:9" s="172" customFormat="1" ht="20.100000000000001" customHeight="1">
      <c r="A4102" s="807">
        <v>6</v>
      </c>
      <c r="B4102" s="1078">
        <v>10</v>
      </c>
      <c r="C4102" s="519" t="s">
        <v>15032</v>
      </c>
      <c r="D4102" s="567">
        <v>1</v>
      </c>
      <c r="E4102" s="942" t="s">
        <v>760</v>
      </c>
      <c r="F4102" s="321">
        <v>3900</v>
      </c>
      <c r="G4102" s="85"/>
      <c r="H4102" s="201">
        <f t="shared" si="208"/>
        <v>0</v>
      </c>
      <c r="I4102" s="154">
        <f t="shared" si="209"/>
        <v>0</v>
      </c>
    </row>
    <row r="4103" spans="1:9" s="172" customFormat="1" ht="20.100000000000001" customHeight="1">
      <c r="A4103" s="807">
        <v>6</v>
      </c>
      <c r="B4103" s="1078">
        <v>10</v>
      </c>
      <c r="C4103" s="519" t="s">
        <v>6502</v>
      </c>
      <c r="D4103" s="794">
        <v>1</v>
      </c>
      <c r="E4103" s="942" t="s">
        <v>760</v>
      </c>
      <c r="F4103" s="362">
        <v>60</v>
      </c>
      <c r="G4103" s="229"/>
      <c r="H4103" s="201">
        <f t="shared" si="208"/>
        <v>0</v>
      </c>
      <c r="I4103" s="154">
        <f t="shared" si="209"/>
        <v>0</v>
      </c>
    </row>
    <row r="4104" spans="1:9" s="172" customFormat="1" ht="20.100000000000001" customHeight="1">
      <c r="A4104" s="807">
        <v>6</v>
      </c>
      <c r="B4104" s="1063">
        <v>10</v>
      </c>
      <c r="C4104" s="783" t="s">
        <v>16755</v>
      </c>
      <c r="D4104" s="567">
        <v>1</v>
      </c>
      <c r="E4104" s="942" t="s">
        <v>760</v>
      </c>
      <c r="F4104" s="598">
        <v>0</v>
      </c>
      <c r="G4104" s="85"/>
      <c r="H4104" s="201">
        <f t="shared" si="208"/>
        <v>0</v>
      </c>
      <c r="I4104" s="154">
        <f t="shared" si="209"/>
        <v>0</v>
      </c>
    </row>
    <row r="4105" spans="1:9" s="172" customFormat="1" ht="20.100000000000001" customHeight="1">
      <c r="A4105" s="807">
        <v>6</v>
      </c>
      <c r="B4105" s="1078">
        <v>10</v>
      </c>
      <c r="C4105" s="519" t="s">
        <v>6503</v>
      </c>
      <c r="D4105" s="794">
        <v>1</v>
      </c>
      <c r="E4105" s="942" t="s">
        <v>760</v>
      </c>
      <c r="F4105" s="362">
        <v>50</v>
      </c>
      <c r="G4105" s="229"/>
      <c r="H4105" s="201">
        <f t="shared" si="208"/>
        <v>0</v>
      </c>
      <c r="I4105" s="154">
        <f t="shared" si="209"/>
        <v>0</v>
      </c>
    </row>
    <row r="4106" spans="1:9" s="172" customFormat="1" ht="20.100000000000001" customHeight="1">
      <c r="A4106" s="807">
        <v>6</v>
      </c>
      <c r="B4106" s="1078">
        <v>10</v>
      </c>
      <c r="C4106" s="783" t="s">
        <v>16756</v>
      </c>
      <c r="D4106" s="567">
        <v>1</v>
      </c>
      <c r="E4106" s="942" t="s">
        <v>760</v>
      </c>
      <c r="F4106" s="598">
        <v>50</v>
      </c>
      <c r="G4106" s="85"/>
      <c r="H4106" s="201">
        <f t="shared" si="208"/>
        <v>0</v>
      </c>
      <c r="I4106" s="154">
        <f t="shared" si="209"/>
        <v>0</v>
      </c>
    </row>
    <row r="4107" spans="1:9" s="172" customFormat="1" ht="20.100000000000001" customHeight="1">
      <c r="A4107" s="807">
        <v>6</v>
      </c>
      <c r="B4107" s="1078">
        <v>10</v>
      </c>
      <c r="C4107" s="519" t="s">
        <v>6504</v>
      </c>
      <c r="D4107" s="567">
        <v>1</v>
      </c>
      <c r="E4107" s="942" t="s">
        <v>760</v>
      </c>
      <c r="F4107" s="31">
        <v>10</v>
      </c>
      <c r="G4107" s="85"/>
      <c r="H4107" s="201">
        <f t="shared" si="208"/>
        <v>0</v>
      </c>
      <c r="I4107" s="154">
        <f t="shared" si="209"/>
        <v>0</v>
      </c>
    </row>
    <row r="4108" spans="1:9" s="172" customFormat="1" ht="20.100000000000001" customHeight="1">
      <c r="A4108" s="807">
        <v>6</v>
      </c>
      <c r="B4108" s="1078">
        <v>10</v>
      </c>
      <c r="C4108" s="783" t="s">
        <v>16757</v>
      </c>
      <c r="D4108" s="567">
        <v>1</v>
      </c>
      <c r="E4108" s="942" t="s">
        <v>760</v>
      </c>
      <c r="F4108" s="598">
        <v>50</v>
      </c>
      <c r="G4108" s="85"/>
      <c r="H4108" s="201">
        <f t="shared" si="208"/>
        <v>0</v>
      </c>
      <c r="I4108" s="154">
        <f t="shared" si="209"/>
        <v>0</v>
      </c>
    </row>
    <row r="4109" spans="1:9" s="172" customFormat="1" ht="20.100000000000001" customHeight="1">
      <c r="A4109" s="807">
        <v>6</v>
      </c>
      <c r="B4109" s="1078">
        <v>10</v>
      </c>
      <c r="C4109" s="519" t="s">
        <v>6505</v>
      </c>
      <c r="D4109" s="567">
        <v>1</v>
      </c>
      <c r="E4109" s="942" t="s">
        <v>760</v>
      </c>
      <c r="F4109" s="31">
        <v>0</v>
      </c>
      <c r="G4109" s="229"/>
      <c r="H4109" s="201">
        <f t="shared" si="208"/>
        <v>0</v>
      </c>
      <c r="I4109" s="154">
        <f t="shared" si="209"/>
        <v>0</v>
      </c>
    </row>
    <row r="4110" spans="1:9" s="172" customFormat="1" ht="20.100000000000001" customHeight="1">
      <c r="A4110" s="807">
        <v>6</v>
      </c>
      <c r="B4110" s="1078">
        <v>10</v>
      </c>
      <c r="C4110" s="783" t="s">
        <v>16758</v>
      </c>
      <c r="D4110" s="567">
        <v>1</v>
      </c>
      <c r="E4110" s="942" t="s">
        <v>760</v>
      </c>
      <c r="F4110" s="598">
        <v>50</v>
      </c>
      <c r="G4110" s="85"/>
      <c r="H4110" s="201">
        <f t="shared" si="208"/>
        <v>0</v>
      </c>
      <c r="I4110" s="154">
        <f t="shared" si="209"/>
        <v>0</v>
      </c>
    </row>
    <row r="4111" spans="1:9" s="172" customFormat="1" ht="20.100000000000001" customHeight="1">
      <c r="A4111" s="807">
        <v>6</v>
      </c>
      <c r="B4111" s="1078">
        <v>10</v>
      </c>
      <c r="C4111" s="519" t="s">
        <v>6506</v>
      </c>
      <c r="D4111" s="567">
        <v>1</v>
      </c>
      <c r="E4111" s="942" t="s">
        <v>760</v>
      </c>
      <c r="F4111" s="31">
        <v>10</v>
      </c>
      <c r="G4111" s="85"/>
      <c r="H4111" s="201">
        <f t="shared" si="208"/>
        <v>0</v>
      </c>
      <c r="I4111" s="154">
        <f t="shared" si="209"/>
        <v>0</v>
      </c>
    </row>
    <row r="4112" spans="1:9" s="172" customFormat="1" ht="20.100000000000001" customHeight="1">
      <c r="A4112" s="807">
        <v>6</v>
      </c>
      <c r="B4112" s="1078">
        <v>10</v>
      </c>
      <c r="C4112" s="783" t="s">
        <v>16759</v>
      </c>
      <c r="D4112" s="567">
        <v>1</v>
      </c>
      <c r="E4112" s="942" t="s">
        <v>760</v>
      </c>
      <c r="F4112" s="598">
        <v>50</v>
      </c>
      <c r="G4112" s="85"/>
      <c r="H4112" s="201">
        <f t="shared" si="208"/>
        <v>0</v>
      </c>
      <c r="I4112" s="154">
        <f t="shared" si="209"/>
        <v>0</v>
      </c>
    </row>
    <row r="4113" spans="1:9" s="172" customFormat="1" ht="20.100000000000001" customHeight="1">
      <c r="A4113" s="807">
        <v>6</v>
      </c>
      <c r="B4113" s="1078">
        <v>10</v>
      </c>
      <c r="C4113" s="519" t="s">
        <v>8762</v>
      </c>
      <c r="D4113" s="794">
        <v>1</v>
      </c>
      <c r="E4113" s="942" t="s">
        <v>760</v>
      </c>
      <c r="F4113" s="895">
        <v>250</v>
      </c>
      <c r="G4113" s="85"/>
      <c r="H4113" s="201">
        <f t="shared" si="208"/>
        <v>0</v>
      </c>
      <c r="I4113" s="154">
        <f t="shared" si="209"/>
        <v>0</v>
      </c>
    </row>
    <row r="4114" spans="1:9" s="172" customFormat="1" ht="20.100000000000001" customHeight="1">
      <c r="A4114" s="807">
        <v>6</v>
      </c>
      <c r="B4114" s="1078">
        <v>10</v>
      </c>
      <c r="C4114" s="783" t="s">
        <v>16760</v>
      </c>
      <c r="D4114" s="567">
        <v>1</v>
      </c>
      <c r="E4114" s="942" t="s">
        <v>760</v>
      </c>
      <c r="F4114" s="598">
        <v>50</v>
      </c>
      <c r="G4114" s="85"/>
      <c r="H4114" s="201">
        <f t="shared" si="208"/>
        <v>0</v>
      </c>
      <c r="I4114" s="154">
        <f t="shared" si="209"/>
        <v>0</v>
      </c>
    </row>
    <row r="4115" spans="1:9" s="172" customFormat="1" ht="20.100000000000001" customHeight="1">
      <c r="A4115" s="807">
        <v>6</v>
      </c>
      <c r="B4115" s="1078">
        <v>10</v>
      </c>
      <c r="C4115" s="519" t="s">
        <v>8761</v>
      </c>
      <c r="D4115" s="794">
        <v>1</v>
      </c>
      <c r="E4115" s="942" t="s">
        <v>760</v>
      </c>
      <c r="F4115" s="895">
        <v>100</v>
      </c>
      <c r="G4115" s="85"/>
      <c r="H4115" s="201">
        <f t="shared" si="208"/>
        <v>0</v>
      </c>
      <c r="I4115" s="154">
        <f t="shared" si="209"/>
        <v>0</v>
      </c>
    </row>
    <row r="4116" spans="1:9" s="172" customFormat="1" ht="20.100000000000001" customHeight="1">
      <c r="A4116" s="807">
        <v>6</v>
      </c>
      <c r="B4116" s="1078">
        <v>10</v>
      </c>
      <c r="C4116" s="783" t="s">
        <v>16761</v>
      </c>
      <c r="D4116" s="567">
        <v>1</v>
      </c>
      <c r="E4116" s="942" t="s">
        <v>760</v>
      </c>
      <c r="F4116" s="598">
        <v>30</v>
      </c>
      <c r="G4116" s="85"/>
      <c r="H4116" s="201">
        <f t="shared" si="208"/>
        <v>0</v>
      </c>
      <c r="I4116" s="154">
        <f t="shared" si="209"/>
        <v>0</v>
      </c>
    </row>
    <row r="4117" spans="1:9" s="172" customFormat="1" ht="20.100000000000001" customHeight="1">
      <c r="A4117" s="807">
        <v>6</v>
      </c>
      <c r="B4117" s="1078">
        <v>10</v>
      </c>
      <c r="C4117" s="519" t="s">
        <v>6507</v>
      </c>
      <c r="D4117" s="567">
        <v>1</v>
      </c>
      <c r="E4117" s="942" t="s">
        <v>760</v>
      </c>
      <c r="F4117" s="895">
        <v>80</v>
      </c>
      <c r="G4117" s="85"/>
      <c r="H4117" s="201">
        <f t="shared" si="208"/>
        <v>0</v>
      </c>
      <c r="I4117" s="154">
        <f t="shared" si="209"/>
        <v>0</v>
      </c>
    </row>
    <row r="4118" spans="1:9" s="172" customFormat="1" ht="20.100000000000001" customHeight="1">
      <c r="A4118" s="807">
        <v>6</v>
      </c>
      <c r="B4118" s="1078">
        <v>10</v>
      </c>
      <c r="C4118" s="783" t="s">
        <v>16762</v>
      </c>
      <c r="D4118" s="567">
        <v>1</v>
      </c>
      <c r="E4118" s="942" t="s">
        <v>760</v>
      </c>
      <c r="F4118" s="598">
        <v>50</v>
      </c>
      <c r="G4118" s="85"/>
      <c r="H4118" s="201">
        <f t="shared" si="208"/>
        <v>0</v>
      </c>
      <c r="I4118" s="154">
        <f t="shared" si="209"/>
        <v>0</v>
      </c>
    </row>
    <row r="4119" spans="1:9" s="172" customFormat="1" ht="20.100000000000001" customHeight="1">
      <c r="A4119" s="807">
        <v>6</v>
      </c>
      <c r="B4119" s="1078">
        <v>10</v>
      </c>
      <c r="C4119" s="519" t="s">
        <v>6508</v>
      </c>
      <c r="D4119" s="567">
        <v>1</v>
      </c>
      <c r="E4119" s="942" t="s">
        <v>760</v>
      </c>
      <c r="F4119" s="31">
        <v>10</v>
      </c>
      <c r="G4119" s="85"/>
      <c r="H4119" s="201">
        <f t="shared" si="208"/>
        <v>0</v>
      </c>
      <c r="I4119" s="154">
        <f t="shared" si="209"/>
        <v>0</v>
      </c>
    </row>
    <row r="4120" spans="1:9" s="172" customFormat="1" ht="20.100000000000001" customHeight="1">
      <c r="A4120" s="807">
        <v>6</v>
      </c>
      <c r="B4120" s="1078">
        <v>10</v>
      </c>
      <c r="C4120" s="783" t="s">
        <v>16763</v>
      </c>
      <c r="D4120" s="567">
        <v>1</v>
      </c>
      <c r="E4120" s="942" t="s">
        <v>760</v>
      </c>
      <c r="F4120" s="598">
        <v>50</v>
      </c>
      <c r="G4120" s="85"/>
      <c r="H4120" s="201">
        <f t="shared" si="208"/>
        <v>0</v>
      </c>
      <c r="I4120" s="154">
        <f t="shared" si="209"/>
        <v>0</v>
      </c>
    </row>
    <row r="4121" spans="1:9" s="172" customFormat="1" ht="20.100000000000001" customHeight="1">
      <c r="A4121" s="807">
        <v>6</v>
      </c>
      <c r="B4121" s="1078">
        <v>10</v>
      </c>
      <c r="C4121" s="519" t="s">
        <v>6509</v>
      </c>
      <c r="D4121" s="567">
        <v>1</v>
      </c>
      <c r="E4121" s="942" t="s">
        <v>760</v>
      </c>
      <c r="F4121" s="31">
        <v>10</v>
      </c>
      <c r="G4121" s="85"/>
      <c r="H4121" s="201">
        <f t="shared" si="208"/>
        <v>0</v>
      </c>
      <c r="I4121" s="154">
        <f t="shared" si="209"/>
        <v>0</v>
      </c>
    </row>
    <row r="4122" spans="1:9" s="172" customFormat="1" ht="20.100000000000001" customHeight="1">
      <c r="A4122" s="807">
        <v>6</v>
      </c>
      <c r="B4122" s="1063">
        <v>10</v>
      </c>
      <c r="C4122" s="783" t="s">
        <v>16764</v>
      </c>
      <c r="D4122" s="567">
        <v>1</v>
      </c>
      <c r="E4122" s="942" t="s">
        <v>760</v>
      </c>
      <c r="F4122" s="598">
        <v>0</v>
      </c>
      <c r="G4122" s="85"/>
      <c r="H4122" s="201">
        <f t="shared" si="208"/>
        <v>0</v>
      </c>
      <c r="I4122" s="154">
        <f t="shared" si="209"/>
        <v>0</v>
      </c>
    </row>
    <row r="4123" spans="1:9" s="172" customFormat="1" ht="20.100000000000001" customHeight="1">
      <c r="A4123" s="807">
        <v>6</v>
      </c>
      <c r="B4123" s="1078">
        <v>10</v>
      </c>
      <c r="C4123" s="519" t="s">
        <v>25849</v>
      </c>
      <c r="D4123" s="794">
        <v>1</v>
      </c>
      <c r="E4123" s="942" t="s">
        <v>760</v>
      </c>
      <c r="F4123" s="785">
        <v>200</v>
      </c>
      <c r="G4123" s="85"/>
      <c r="H4123" s="201">
        <f t="shared" si="208"/>
        <v>0</v>
      </c>
      <c r="I4123" s="154">
        <f t="shared" si="209"/>
        <v>0</v>
      </c>
    </row>
    <row r="4124" spans="1:9" s="172" customFormat="1" ht="20.100000000000001" customHeight="1">
      <c r="A4124" s="807">
        <v>6</v>
      </c>
      <c r="B4124" s="1078">
        <v>10</v>
      </c>
      <c r="C4124" s="783" t="s">
        <v>16765</v>
      </c>
      <c r="D4124" s="567">
        <v>1</v>
      </c>
      <c r="E4124" s="942" t="s">
        <v>760</v>
      </c>
      <c r="F4124" s="598">
        <v>20</v>
      </c>
      <c r="G4124" s="85"/>
      <c r="H4124" s="201">
        <f t="shared" si="208"/>
        <v>0</v>
      </c>
      <c r="I4124" s="154">
        <f t="shared" si="209"/>
        <v>0</v>
      </c>
    </row>
    <row r="4125" spans="1:9" s="172" customFormat="1" ht="20.100000000000001" customHeight="1">
      <c r="A4125" s="807">
        <v>6</v>
      </c>
      <c r="B4125" s="1078">
        <v>10</v>
      </c>
      <c r="C4125" s="519" t="s">
        <v>19924</v>
      </c>
      <c r="D4125" s="567">
        <v>1</v>
      </c>
      <c r="E4125" s="942" t="s">
        <v>760</v>
      </c>
      <c r="F4125" s="362">
        <v>100</v>
      </c>
      <c r="G4125" s="85"/>
      <c r="H4125" s="201">
        <f t="shared" si="208"/>
        <v>0</v>
      </c>
      <c r="I4125" s="154">
        <f t="shared" si="209"/>
        <v>0</v>
      </c>
    </row>
    <row r="4126" spans="1:9" s="172" customFormat="1" ht="20.100000000000001" customHeight="1">
      <c r="A4126" s="807">
        <v>6</v>
      </c>
      <c r="B4126" s="1078">
        <v>10</v>
      </c>
      <c r="C4126" s="783" t="s">
        <v>16766</v>
      </c>
      <c r="D4126" s="567">
        <v>1</v>
      </c>
      <c r="E4126" s="942" t="s">
        <v>760</v>
      </c>
      <c r="F4126" s="598">
        <v>50</v>
      </c>
      <c r="G4126" s="85"/>
      <c r="H4126" s="201">
        <f t="shared" si="208"/>
        <v>0</v>
      </c>
      <c r="I4126" s="154">
        <f t="shared" si="209"/>
        <v>0</v>
      </c>
    </row>
    <row r="4127" spans="1:9" s="172" customFormat="1" ht="20.100000000000001" customHeight="1">
      <c r="A4127" s="807">
        <v>6</v>
      </c>
      <c r="B4127" s="1078">
        <v>10</v>
      </c>
      <c r="C4127" s="519" t="s">
        <v>6510</v>
      </c>
      <c r="D4127" s="794">
        <v>1</v>
      </c>
      <c r="E4127" s="942" t="s">
        <v>760</v>
      </c>
      <c r="F4127" s="895">
        <v>30</v>
      </c>
      <c r="G4127" s="85"/>
      <c r="H4127" s="201">
        <f t="shared" si="208"/>
        <v>0</v>
      </c>
      <c r="I4127" s="154">
        <f t="shared" si="209"/>
        <v>0</v>
      </c>
    </row>
    <row r="4128" spans="1:9" s="172" customFormat="1" ht="20.100000000000001" customHeight="1">
      <c r="A4128" s="807">
        <v>6</v>
      </c>
      <c r="B4128" s="1078">
        <v>10</v>
      </c>
      <c r="C4128" s="783" t="s">
        <v>16767</v>
      </c>
      <c r="D4128" s="567">
        <v>1</v>
      </c>
      <c r="E4128" s="942" t="s">
        <v>760</v>
      </c>
      <c r="F4128" s="598">
        <v>30</v>
      </c>
      <c r="G4128" s="85"/>
      <c r="H4128" s="201">
        <f t="shared" si="208"/>
        <v>0</v>
      </c>
      <c r="I4128" s="154">
        <f t="shared" si="209"/>
        <v>0</v>
      </c>
    </row>
    <row r="4129" spans="1:9" s="172" customFormat="1" ht="20.100000000000001" customHeight="1">
      <c r="A4129" s="807">
        <v>6</v>
      </c>
      <c r="B4129" s="1078">
        <v>10</v>
      </c>
      <c r="C4129" s="519" t="s">
        <v>8760</v>
      </c>
      <c r="D4129" s="794">
        <v>1</v>
      </c>
      <c r="E4129" s="942" t="s">
        <v>760</v>
      </c>
      <c r="F4129" s="895">
        <v>400</v>
      </c>
      <c r="G4129" s="85"/>
      <c r="H4129" s="201">
        <f t="shared" si="208"/>
        <v>0</v>
      </c>
      <c r="I4129" s="154">
        <f t="shared" si="209"/>
        <v>0</v>
      </c>
    </row>
    <row r="4130" spans="1:9" s="172" customFormat="1" ht="20.100000000000001" customHeight="1">
      <c r="A4130" s="807">
        <v>6</v>
      </c>
      <c r="B4130" s="1078">
        <v>10</v>
      </c>
      <c r="C4130" s="783" t="s">
        <v>16768</v>
      </c>
      <c r="D4130" s="567">
        <v>1</v>
      </c>
      <c r="E4130" s="942" t="s">
        <v>760</v>
      </c>
      <c r="F4130" s="598">
        <v>0</v>
      </c>
      <c r="G4130" s="85"/>
      <c r="H4130" s="201">
        <f t="shared" si="208"/>
        <v>0</v>
      </c>
      <c r="I4130" s="154">
        <f t="shared" si="209"/>
        <v>0</v>
      </c>
    </row>
    <row r="4131" spans="1:9" s="172" customFormat="1" ht="20.100000000000001" customHeight="1">
      <c r="A4131" s="807">
        <v>6</v>
      </c>
      <c r="B4131" s="1078">
        <v>10</v>
      </c>
      <c r="C4131" s="519" t="s">
        <v>6511</v>
      </c>
      <c r="D4131" s="567">
        <v>1</v>
      </c>
      <c r="E4131" s="942" t="s">
        <v>760</v>
      </c>
      <c r="F4131" s="31">
        <v>200</v>
      </c>
      <c r="G4131" s="85"/>
      <c r="H4131" s="201">
        <f t="shared" si="208"/>
        <v>0</v>
      </c>
      <c r="I4131" s="154">
        <f t="shared" si="209"/>
        <v>0</v>
      </c>
    </row>
    <row r="4132" spans="1:9" s="172" customFormat="1" ht="20.100000000000001" customHeight="1">
      <c r="A4132" s="807">
        <v>6</v>
      </c>
      <c r="B4132" s="1078">
        <v>10</v>
      </c>
      <c r="C4132" s="519" t="s">
        <v>11014</v>
      </c>
      <c r="D4132" s="567">
        <v>1</v>
      </c>
      <c r="E4132" s="942" t="s">
        <v>760</v>
      </c>
      <c r="F4132" s="321">
        <v>3700</v>
      </c>
      <c r="G4132" s="85"/>
      <c r="H4132" s="201">
        <f t="shared" si="208"/>
        <v>0</v>
      </c>
      <c r="I4132" s="154">
        <f t="shared" si="209"/>
        <v>0</v>
      </c>
    </row>
    <row r="4133" spans="1:9" s="172" customFormat="1" ht="20.100000000000001" customHeight="1">
      <c r="A4133" s="807">
        <v>6</v>
      </c>
      <c r="B4133" s="1078">
        <v>10</v>
      </c>
      <c r="C4133" s="783" t="s">
        <v>16769</v>
      </c>
      <c r="D4133" s="567">
        <v>1</v>
      </c>
      <c r="E4133" s="942" t="s">
        <v>760</v>
      </c>
      <c r="F4133" s="598">
        <v>30</v>
      </c>
      <c r="G4133" s="85"/>
      <c r="H4133" s="201">
        <f t="shared" si="208"/>
        <v>0</v>
      </c>
      <c r="I4133" s="154">
        <f t="shared" si="209"/>
        <v>0</v>
      </c>
    </row>
    <row r="4134" spans="1:9" s="172" customFormat="1" ht="20.100000000000001" customHeight="1">
      <c r="A4134" s="807">
        <v>6</v>
      </c>
      <c r="B4134" s="1078">
        <v>10</v>
      </c>
      <c r="C4134" s="519" t="s">
        <v>6512</v>
      </c>
      <c r="D4134" s="567">
        <v>1</v>
      </c>
      <c r="E4134" s="942" t="s">
        <v>760</v>
      </c>
      <c r="F4134" s="31">
        <v>10</v>
      </c>
      <c r="G4134" s="85"/>
      <c r="H4134" s="201">
        <f t="shared" si="208"/>
        <v>0</v>
      </c>
      <c r="I4134" s="154">
        <f t="shared" si="209"/>
        <v>0</v>
      </c>
    </row>
    <row r="4135" spans="1:9" s="172" customFormat="1" ht="20.100000000000001" customHeight="1">
      <c r="A4135" s="807">
        <v>6</v>
      </c>
      <c r="B4135" s="1078">
        <v>10</v>
      </c>
      <c r="C4135" s="783" t="s">
        <v>16770</v>
      </c>
      <c r="D4135" s="567">
        <v>1</v>
      </c>
      <c r="E4135" s="942" t="s">
        <v>760</v>
      </c>
      <c r="F4135" s="598">
        <v>30</v>
      </c>
      <c r="G4135" s="85"/>
      <c r="H4135" s="201">
        <f t="shared" si="208"/>
        <v>0</v>
      </c>
      <c r="I4135" s="154">
        <f t="shared" si="209"/>
        <v>0</v>
      </c>
    </row>
    <row r="4136" spans="1:9" s="172" customFormat="1" ht="20.100000000000001" customHeight="1">
      <c r="A4136" s="807">
        <v>6</v>
      </c>
      <c r="B4136" s="1078">
        <v>10</v>
      </c>
      <c r="C4136" s="519" t="s">
        <v>11015</v>
      </c>
      <c r="D4136" s="567">
        <v>1</v>
      </c>
      <c r="E4136" s="942" t="s">
        <v>760</v>
      </c>
      <c r="F4136" s="321">
        <v>3000</v>
      </c>
      <c r="G4136" s="85"/>
      <c r="H4136" s="201">
        <f t="shared" si="208"/>
        <v>0</v>
      </c>
      <c r="I4136" s="154">
        <f t="shared" si="209"/>
        <v>0</v>
      </c>
    </row>
    <row r="4137" spans="1:9" s="172" customFormat="1" ht="20.100000000000001" customHeight="1">
      <c r="A4137" s="807">
        <v>6</v>
      </c>
      <c r="B4137" s="1078">
        <v>10</v>
      </c>
      <c r="C4137" s="519" t="s">
        <v>19817</v>
      </c>
      <c r="D4137" s="567">
        <v>1</v>
      </c>
      <c r="E4137" s="942" t="s">
        <v>760</v>
      </c>
      <c r="F4137" s="321">
        <v>500</v>
      </c>
      <c r="G4137" s="85"/>
      <c r="H4137" s="201">
        <f t="shared" si="208"/>
        <v>0</v>
      </c>
      <c r="I4137" s="154">
        <f t="shared" si="209"/>
        <v>0</v>
      </c>
    </row>
    <row r="4138" spans="1:9" s="172" customFormat="1" ht="20.100000000000001" customHeight="1">
      <c r="A4138" s="807">
        <v>6</v>
      </c>
      <c r="B4138" s="1078">
        <v>10</v>
      </c>
      <c r="C4138" s="783" t="s">
        <v>16771</v>
      </c>
      <c r="D4138" s="567">
        <v>1</v>
      </c>
      <c r="E4138" s="942" t="s">
        <v>760</v>
      </c>
      <c r="F4138" s="598">
        <v>50</v>
      </c>
      <c r="G4138" s="85"/>
      <c r="H4138" s="201">
        <f t="shared" si="208"/>
        <v>0</v>
      </c>
      <c r="I4138" s="154">
        <f t="shared" si="209"/>
        <v>0</v>
      </c>
    </row>
    <row r="4139" spans="1:9" s="172" customFormat="1" ht="20.100000000000001" customHeight="1">
      <c r="A4139" s="807">
        <v>6</v>
      </c>
      <c r="B4139" s="1078">
        <v>10</v>
      </c>
      <c r="C4139" s="519" t="s">
        <v>6513</v>
      </c>
      <c r="D4139" s="567">
        <v>1</v>
      </c>
      <c r="E4139" s="942" t="s">
        <v>760</v>
      </c>
      <c r="F4139" s="31">
        <v>10</v>
      </c>
      <c r="G4139" s="85"/>
      <c r="H4139" s="201">
        <f t="shared" si="208"/>
        <v>0</v>
      </c>
      <c r="I4139" s="154">
        <f t="shared" si="209"/>
        <v>0</v>
      </c>
    </row>
    <row r="4140" spans="1:9" s="172" customFormat="1" ht="20.100000000000001" customHeight="1">
      <c r="A4140" s="807">
        <v>6</v>
      </c>
      <c r="B4140" s="1078">
        <v>10</v>
      </c>
      <c r="C4140" s="783" t="s">
        <v>16772</v>
      </c>
      <c r="D4140" s="567">
        <v>1</v>
      </c>
      <c r="E4140" s="942" t="s">
        <v>760</v>
      </c>
      <c r="F4140" s="598">
        <v>30</v>
      </c>
      <c r="G4140" s="85"/>
      <c r="H4140" s="201">
        <f t="shared" si="208"/>
        <v>0</v>
      </c>
      <c r="I4140" s="154">
        <f t="shared" si="209"/>
        <v>0</v>
      </c>
    </row>
    <row r="4141" spans="1:9" s="172" customFormat="1" ht="20.100000000000001" customHeight="1">
      <c r="A4141" s="807">
        <v>6</v>
      </c>
      <c r="B4141" s="1078">
        <v>10</v>
      </c>
      <c r="C4141" s="519" t="s">
        <v>6514</v>
      </c>
      <c r="D4141" s="567">
        <v>1</v>
      </c>
      <c r="E4141" s="942" t="s">
        <v>760</v>
      </c>
      <c r="F4141" s="31">
        <v>0</v>
      </c>
      <c r="G4141" s="85"/>
      <c r="H4141" s="201">
        <f t="shared" si="208"/>
        <v>0</v>
      </c>
      <c r="I4141" s="154">
        <f t="shared" si="209"/>
        <v>0</v>
      </c>
    </row>
    <row r="4142" spans="1:9" s="172" customFormat="1" ht="20.100000000000001" customHeight="1">
      <c r="A4142" s="807">
        <v>6</v>
      </c>
      <c r="B4142" s="1078">
        <v>10</v>
      </c>
      <c r="C4142" s="783" t="s">
        <v>16773</v>
      </c>
      <c r="D4142" s="567">
        <v>1</v>
      </c>
      <c r="E4142" s="942" t="s">
        <v>760</v>
      </c>
      <c r="F4142" s="598">
        <v>30</v>
      </c>
      <c r="G4142" s="85"/>
      <c r="H4142" s="201">
        <f t="shared" si="208"/>
        <v>0</v>
      </c>
      <c r="I4142" s="154">
        <f t="shared" si="209"/>
        <v>0</v>
      </c>
    </row>
    <row r="4143" spans="1:9" s="172" customFormat="1" ht="20.100000000000001" customHeight="1">
      <c r="A4143" s="807">
        <v>6</v>
      </c>
      <c r="B4143" s="1078">
        <v>10</v>
      </c>
      <c r="C4143" s="534" t="s">
        <v>20572</v>
      </c>
      <c r="D4143" s="567">
        <v>1</v>
      </c>
      <c r="E4143" s="942" t="s">
        <v>760</v>
      </c>
      <c r="F4143" s="321">
        <v>3700</v>
      </c>
      <c r="G4143" s="85"/>
      <c r="H4143" s="201">
        <f t="shared" si="208"/>
        <v>0</v>
      </c>
      <c r="I4143" s="154">
        <f t="shared" si="209"/>
        <v>0</v>
      </c>
    </row>
    <row r="4144" spans="1:9" s="172" customFormat="1" ht="20.100000000000001" customHeight="1">
      <c r="A4144" s="807">
        <v>6</v>
      </c>
      <c r="B4144" s="1078">
        <v>10</v>
      </c>
      <c r="C4144" s="519" t="s">
        <v>20573</v>
      </c>
      <c r="D4144" s="567">
        <v>1</v>
      </c>
      <c r="E4144" s="942" t="s">
        <v>760</v>
      </c>
      <c r="F4144" s="321">
        <v>2500</v>
      </c>
      <c r="G4144" s="85"/>
      <c r="H4144" s="201">
        <f t="shared" si="208"/>
        <v>0</v>
      </c>
      <c r="I4144" s="154">
        <f t="shared" si="209"/>
        <v>0</v>
      </c>
    </row>
    <row r="4145" spans="1:9" s="172" customFormat="1" ht="20.100000000000001" customHeight="1">
      <c r="A4145" s="807">
        <v>6</v>
      </c>
      <c r="B4145" s="1078">
        <v>10</v>
      </c>
      <c r="C4145" s="519" t="s">
        <v>6515</v>
      </c>
      <c r="D4145" s="567">
        <v>1</v>
      </c>
      <c r="E4145" s="942" t="s">
        <v>760</v>
      </c>
      <c r="F4145" s="362">
        <v>200</v>
      </c>
      <c r="G4145" s="85"/>
      <c r="H4145" s="201">
        <f t="shared" si="208"/>
        <v>0</v>
      </c>
      <c r="I4145" s="154">
        <f t="shared" si="209"/>
        <v>0</v>
      </c>
    </row>
    <row r="4146" spans="1:9" s="172" customFormat="1" ht="20.100000000000001" customHeight="1">
      <c r="A4146" s="807">
        <v>6</v>
      </c>
      <c r="B4146" s="1078">
        <v>10</v>
      </c>
      <c r="C4146" s="783" t="s">
        <v>16774</v>
      </c>
      <c r="D4146" s="567">
        <v>1</v>
      </c>
      <c r="E4146" s="942" t="s">
        <v>760</v>
      </c>
      <c r="F4146" s="598">
        <v>30</v>
      </c>
      <c r="G4146" s="85"/>
      <c r="H4146" s="201">
        <f t="shared" si="208"/>
        <v>0</v>
      </c>
      <c r="I4146" s="154">
        <f t="shared" si="209"/>
        <v>0</v>
      </c>
    </row>
    <row r="4147" spans="1:9" s="172" customFormat="1" ht="20.100000000000001" customHeight="1">
      <c r="A4147" s="807">
        <v>6</v>
      </c>
      <c r="B4147" s="1078">
        <v>10</v>
      </c>
      <c r="C4147" s="519" t="s">
        <v>8759</v>
      </c>
      <c r="D4147" s="794">
        <v>1</v>
      </c>
      <c r="E4147" s="942" t="s">
        <v>760</v>
      </c>
      <c r="F4147" s="895">
        <v>80</v>
      </c>
      <c r="G4147" s="85"/>
      <c r="H4147" s="201">
        <f t="shared" si="208"/>
        <v>0</v>
      </c>
      <c r="I4147" s="154">
        <f t="shared" si="209"/>
        <v>0</v>
      </c>
    </row>
    <row r="4148" spans="1:9" s="172" customFormat="1" ht="20.100000000000001" customHeight="1">
      <c r="A4148" s="807">
        <v>6</v>
      </c>
      <c r="B4148" s="1078">
        <v>10</v>
      </c>
      <c r="C4148" s="783" t="s">
        <v>16775</v>
      </c>
      <c r="D4148" s="567">
        <v>1</v>
      </c>
      <c r="E4148" s="942" t="s">
        <v>760</v>
      </c>
      <c r="F4148" s="598">
        <v>0</v>
      </c>
      <c r="G4148" s="85"/>
      <c r="H4148" s="201">
        <f t="shared" ref="H4148:H4211" si="210">A4148*G4148</f>
        <v>0</v>
      </c>
      <c r="I4148" s="154">
        <f t="shared" ref="I4148:I4211" si="211">B4148*G4148</f>
        <v>0</v>
      </c>
    </row>
    <row r="4149" spans="1:9" s="172" customFormat="1" ht="20.100000000000001" customHeight="1">
      <c r="A4149" s="807">
        <v>6</v>
      </c>
      <c r="B4149" s="1078">
        <v>10</v>
      </c>
      <c r="C4149" s="519" t="s">
        <v>23771</v>
      </c>
      <c r="D4149" s="567">
        <v>1</v>
      </c>
      <c r="E4149" s="942" t="s">
        <v>760</v>
      </c>
      <c r="F4149" s="362">
        <v>200</v>
      </c>
      <c r="G4149" s="85"/>
      <c r="H4149" s="201">
        <f t="shared" si="210"/>
        <v>0</v>
      </c>
      <c r="I4149" s="154">
        <f t="shared" si="211"/>
        <v>0</v>
      </c>
    </row>
    <row r="4150" spans="1:9" s="172" customFormat="1" ht="20.100000000000001" customHeight="1">
      <c r="A4150" s="807">
        <v>6</v>
      </c>
      <c r="B4150" s="1078">
        <v>10</v>
      </c>
      <c r="C4150" s="783" t="s">
        <v>16776</v>
      </c>
      <c r="D4150" s="567">
        <v>1</v>
      </c>
      <c r="E4150" s="942" t="s">
        <v>760</v>
      </c>
      <c r="F4150" s="598">
        <v>0</v>
      </c>
      <c r="G4150" s="85"/>
      <c r="H4150" s="201">
        <f t="shared" si="210"/>
        <v>0</v>
      </c>
      <c r="I4150" s="154">
        <f t="shared" si="211"/>
        <v>0</v>
      </c>
    </row>
    <row r="4151" spans="1:9" s="172" customFormat="1" ht="20.100000000000001" customHeight="1">
      <c r="A4151" s="807">
        <v>6</v>
      </c>
      <c r="B4151" s="1078">
        <v>10</v>
      </c>
      <c r="C4151" s="519" t="s">
        <v>25850</v>
      </c>
      <c r="D4151" s="567">
        <v>1</v>
      </c>
      <c r="E4151" s="942" t="s">
        <v>760</v>
      </c>
      <c r="F4151" s="362">
        <v>400</v>
      </c>
      <c r="G4151" s="229"/>
      <c r="H4151" s="201">
        <f t="shared" si="210"/>
        <v>0</v>
      </c>
      <c r="I4151" s="154">
        <f t="shared" si="211"/>
        <v>0</v>
      </c>
    </row>
    <row r="4152" spans="1:9" s="172" customFormat="1" ht="20.100000000000001" customHeight="1">
      <c r="A4152" s="807">
        <v>6</v>
      </c>
      <c r="B4152" s="1063">
        <v>10</v>
      </c>
      <c r="C4152" s="783" t="s">
        <v>16777</v>
      </c>
      <c r="D4152" s="567">
        <v>1</v>
      </c>
      <c r="E4152" s="942" t="s">
        <v>760</v>
      </c>
      <c r="F4152" s="598">
        <v>0</v>
      </c>
      <c r="G4152" s="85"/>
      <c r="H4152" s="201">
        <f t="shared" si="210"/>
        <v>0</v>
      </c>
      <c r="I4152" s="154">
        <f t="shared" si="211"/>
        <v>0</v>
      </c>
    </row>
    <row r="4153" spans="1:9" s="172" customFormat="1" ht="20.100000000000001" customHeight="1">
      <c r="A4153" s="807">
        <v>6</v>
      </c>
      <c r="B4153" s="1078">
        <v>10</v>
      </c>
      <c r="C4153" s="519" t="s">
        <v>11016</v>
      </c>
      <c r="D4153" s="567">
        <v>1</v>
      </c>
      <c r="E4153" s="942" t="s">
        <v>760</v>
      </c>
      <c r="F4153" s="321">
        <v>2500</v>
      </c>
      <c r="G4153" s="85"/>
      <c r="H4153" s="201">
        <f t="shared" si="210"/>
        <v>0</v>
      </c>
      <c r="I4153" s="154">
        <f t="shared" si="211"/>
        <v>0</v>
      </c>
    </row>
    <row r="4154" spans="1:9" s="172" customFormat="1" ht="20.100000000000001" customHeight="1">
      <c r="A4154" s="807">
        <v>6</v>
      </c>
      <c r="B4154" s="1078">
        <v>10</v>
      </c>
      <c r="C4154" s="519" t="s">
        <v>6516</v>
      </c>
      <c r="D4154" s="567">
        <v>1</v>
      </c>
      <c r="E4154" s="942" t="s">
        <v>760</v>
      </c>
      <c r="F4154" s="31">
        <v>10</v>
      </c>
      <c r="G4154" s="85"/>
      <c r="H4154" s="201">
        <f t="shared" si="210"/>
        <v>0</v>
      </c>
      <c r="I4154" s="154">
        <f t="shared" si="211"/>
        <v>0</v>
      </c>
    </row>
    <row r="4155" spans="1:9" s="172" customFormat="1" ht="20.100000000000001" customHeight="1">
      <c r="A4155" s="807">
        <v>6</v>
      </c>
      <c r="B4155" s="1078">
        <v>10</v>
      </c>
      <c r="C4155" s="783" t="s">
        <v>16778</v>
      </c>
      <c r="D4155" s="567">
        <v>1</v>
      </c>
      <c r="E4155" s="942" t="s">
        <v>760</v>
      </c>
      <c r="F4155" s="598">
        <v>50</v>
      </c>
      <c r="G4155" s="85"/>
      <c r="H4155" s="201">
        <f t="shared" si="210"/>
        <v>0</v>
      </c>
      <c r="I4155" s="154">
        <f t="shared" si="211"/>
        <v>0</v>
      </c>
    </row>
    <row r="4156" spans="1:9" s="172" customFormat="1" ht="20.100000000000001" customHeight="1">
      <c r="A4156" s="807">
        <v>6</v>
      </c>
      <c r="B4156" s="1078">
        <v>10</v>
      </c>
      <c r="C4156" s="519" t="s">
        <v>6517</v>
      </c>
      <c r="D4156" s="567">
        <v>1</v>
      </c>
      <c r="E4156" s="942" t="s">
        <v>760</v>
      </c>
      <c r="F4156" s="31">
        <v>10</v>
      </c>
      <c r="G4156" s="85"/>
      <c r="H4156" s="201">
        <f t="shared" si="210"/>
        <v>0</v>
      </c>
      <c r="I4156" s="154">
        <f t="shared" si="211"/>
        <v>0</v>
      </c>
    </row>
    <row r="4157" spans="1:9" s="172" customFormat="1" ht="20.100000000000001" customHeight="1">
      <c r="A4157" s="807">
        <v>6</v>
      </c>
      <c r="B4157" s="1078">
        <v>10</v>
      </c>
      <c r="C4157" s="783" t="s">
        <v>16779</v>
      </c>
      <c r="D4157" s="567">
        <v>1</v>
      </c>
      <c r="E4157" s="942" t="s">
        <v>760</v>
      </c>
      <c r="F4157" s="598">
        <v>0</v>
      </c>
      <c r="G4157" s="85"/>
      <c r="H4157" s="201">
        <f t="shared" si="210"/>
        <v>0</v>
      </c>
      <c r="I4157" s="154">
        <f t="shared" si="211"/>
        <v>0</v>
      </c>
    </row>
    <row r="4158" spans="1:9" s="172" customFormat="1" ht="20.100000000000001" customHeight="1">
      <c r="A4158" s="807">
        <v>6</v>
      </c>
      <c r="B4158" s="1078">
        <v>10</v>
      </c>
      <c r="C4158" s="519" t="s">
        <v>6518</v>
      </c>
      <c r="D4158" s="567">
        <v>1</v>
      </c>
      <c r="E4158" s="942" t="s">
        <v>760</v>
      </c>
      <c r="F4158" s="785">
        <v>1</v>
      </c>
      <c r="G4158" s="85"/>
      <c r="H4158" s="201">
        <f t="shared" si="210"/>
        <v>0</v>
      </c>
      <c r="I4158" s="154">
        <f t="shared" si="211"/>
        <v>0</v>
      </c>
    </row>
    <row r="4159" spans="1:9" s="172" customFormat="1" ht="20.100000000000001" customHeight="1">
      <c r="A4159" s="807">
        <v>6</v>
      </c>
      <c r="B4159" s="1063">
        <v>10</v>
      </c>
      <c r="C4159" s="783" t="s">
        <v>16780</v>
      </c>
      <c r="D4159" s="567">
        <v>1</v>
      </c>
      <c r="E4159" s="942" t="s">
        <v>760</v>
      </c>
      <c r="F4159" s="598">
        <v>0</v>
      </c>
      <c r="G4159" s="85"/>
      <c r="H4159" s="201">
        <f t="shared" si="210"/>
        <v>0</v>
      </c>
      <c r="I4159" s="154">
        <f t="shared" si="211"/>
        <v>0</v>
      </c>
    </row>
    <row r="4160" spans="1:9" s="172" customFormat="1" ht="20.100000000000001" customHeight="1">
      <c r="A4160" s="807">
        <v>6</v>
      </c>
      <c r="B4160" s="1078">
        <v>10</v>
      </c>
      <c r="C4160" s="519" t="s">
        <v>6519</v>
      </c>
      <c r="D4160" s="567">
        <v>1</v>
      </c>
      <c r="E4160" s="942" t="s">
        <v>760</v>
      </c>
      <c r="F4160" s="31">
        <v>10</v>
      </c>
      <c r="G4160" s="85"/>
      <c r="H4160" s="201">
        <f t="shared" si="210"/>
        <v>0</v>
      </c>
      <c r="I4160" s="154">
        <f t="shared" si="211"/>
        <v>0</v>
      </c>
    </row>
    <row r="4161" spans="1:9" s="172" customFormat="1" ht="20.100000000000001" customHeight="1">
      <c r="A4161" s="807">
        <v>6</v>
      </c>
      <c r="B4161" s="1078">
        <v>10</v>
      </c>
      <c r="C4161" s="783" t="s">
        <v>16781</v>
      </c>
      <c r="D4161" s="567">
        <v>1</v>
      </c>
      <c r="E4161" s="942" t="s">
        <v>760</v>
      </c>
      <c r="F4161" s="598">
        <v>50</v>
      </c>
      <c r="G4161" s="85"/>
      <c r="H4161" s="201">
        <f t="shared" si="210"/>
        <v>0</v>
      </c>
      <c r="I4161" s="154">
        <f t="shared" si="211"/>
        <v>0</v>
      </c>
    </row>
    <row r="4162" spans="1:9" s="172" customFormat="1" ht="20.100000000000001" customHeight="1">
      <c r="A4162" s="807">
        <v>6</v>
      </c>
      <c r="B4162" s="1078">
        <v>10</v>
      </c>
      <c r="C4162" s="519" t="s">
        <v>6520</v>
      </c>
      <c r="D4162" s="567">
        <v>1</v>
      </c>
      <c r="E4162" s="942" t="s">
        <v>760</v>
      </c>
      <c r="F4162" s="31">
        <v>10</v>
      </c>
      <c r="G4162" s="85"/>
      <c r="H4162" s="201">
        <f t="shared" si="210"/>
        <v>0</v>
      </c>
      <c r="I4162" s="154">
        <f t="shared" si="211"/>
        <v>0</v>
      </c>
    </row>
    <row r="4163" spans="1:9" s="172" customFormat="1" ht="20.100000000000001" customHeight="1">
      <c r="A4163" s="807">
        <v>6</v>
      </c>
      <c r="B4163" s="1078">
        <v>10</v>
      </c>
      <c r="C4163" s="783" t="s">
        <v>16782</v>
      </c>
      <c r="D4163" s="567">
        <v>1</v>
      </c>
      <c r="E4163" s="942" t="s">
        <v>760</v>
      </c>
      <c r="F4163" s="598">
        <v>50</v>
      </c>
      <c r="G4163" s="85"/>
      <c r="H4163" s="201">
        <f t="shared" si="210"/>
        <v>0</v>
      </c>
      <c r="I4163" s="154">
        <f t="shared" si="211"/>
        <v>0</v>
      </c>
    </row>
    <row r="4164" spans="1:9" s="172" customFormat="1" ht="20.100000000000001" customHeight="1">
      <c r="A4164" s="807">
        <v>6</v>
      </c>
      <c r="B4164" s="1078">
        <v>10</v>
      </c>
      <c r="C4164" s="519" t="s">
        <v>6521</v>
      </c>
      <c r="D4164" s="567">
        <v>1</v>
      </c>
      <c r="E4164" s="942" t="s">
        <v>760</v>
      </c>
      <c r="F4164" s="31">
        <v>10</v>
      </c>
      <c r="G4164" s="85"/>
      <c r="H4164" s="201">
        <f t="shared" si="210"/>
        <v>0</v>
      </c>
      <c r="I4164" s="154">
        <f t="shared" si="211"/>
        <v>0</v>
      </c>
    </row>
    <row r="4165" spans="1:9" s="172" customFormat="1" ht="20.100000000000001" customHeight="1">
      <c r="A4165" s="807">
        <v>6</v>
      </c>
      <c r="B4165" s="1078">
        <v>10</v>
      </c>
      <c r="C4165" s="783" t="s">
        <v>16783</v>
      </c>
      <c r="D4165" s="567">
        <v>1</v>
      </c>
      <c r="E4165" s="942" t="s">
        <v>760</v>
      </c>
      <c r="F4165" s="598">
        <v>50</v>
      </c>
      <c r="G4165" s="85"/>
      <c r="H4165" s="201">
        <f t="shared" si="210"/>
        <v>0</v>
      </c>
      <c r="I4165" s="154">
        <f t="shared" si="211"/>
        <v>0</v>
      </c>
    </row>
    <row r="4166" spans="1:9" s="172" customFormat="1" ht="20.100000000000001" customHeight="1">
      <c r="A4166" s="807">
        <v>6</v>
      </c>
      <c r="B4166" s="1078">
        <v>10</v>
      </c>
      <c r="C4166" s="519" t="s">
        <v>8747</v>
      </c>
      <c r="D4166" s="567">
        <v>1</v>
      </c>
      <c r="E4166" s="942" t="s">
        <v>760</v>
      </c>
      <c r="F4166" s="895">
        <v>450</v>
      </c>
      <c r="G4166" s="85"/>
      <c r="H4166" s="201">
        <f t="shared" si="210"/>
        <v>0</v>
      </c>
      <c r="I4166" s="154">
        <f t="shared" si="211"/>
        <v>0</v>
      </c>
    </row>
    <row r="4167" spans="1:9" s="172" customFormat="1" ht="20.100000000000001" customHeight="1">
      <c r="A4167" s="807">
        <v>6</v>
      </c>
      <c r="B4167" s="1078">
        <v>10</v>
      </c>
      <c r="C4167" s="783" t="s">
        <v>16784</v>
      </c>
      <c r="D4167" s="567">
        <v>1</v>
      </c>
      <c r="E4167" s="942" t="s">
        <v>760</v>
      </c>
      <c r="F4167" s="598">
        <v>50</v>
      </c>
      <c r="G4167" s="85"/>
      <c r="H4167" s="201">
        <f t="shared" si="210"/>
        <v>0</v>
      </c>
      <c r="I4167" s="154">
        <f t="shared" si="211"/>
        <v>0</v>
      </c>
    </row>
    <row r="4168" spans="1:9" s="172" customFormat="1" ht="20.100000000000001" customHeight="1">
      <c r="A4168" s="807">
        <v>6</v>
      </c>
      <c r="B4168" s="1078">
        <v>10</v>
      </c>
      <c r="C4168" s="519" t="s">
        <v>6522</v>
      </c>
      <c r="D4168" s="567">
        <v>1</v>
      </c>
      <c r="E4168" s="942" t="s">
        <v>760</v>
      </c>
      <c r="F4168" s="362">
        <v>30</v>
      </c>
      <c r="G4168" s="85"/>
      <c r="H4168" s="201">
        <f t="shared" si="210"/>
        <v>0</v>
      </c>
      <c r="I4168" s="154">
        <f t="shared" si="211"/>
        <v>0</v>
      </c>
    </row>
    <row r="4169" spans="1:9" s="172" customFormat="1" ht="20.100000000000001" customHeight="1">
      <c r="A4169" s="807">
        <v>6</v>
      </c>
      <c r="B4169" s="1078">
        <v>10</v>
      </c>
      <c r="C4169" s="783" t="s">
        <v>16785</v>
      </c>
      <c r="D4169" s="567">
        <v>1</v>
      </c>
      <c r="E4169" s="942" t="s">
        <v>760</v>
      </c>
      <c r="F4169" s="598">
        <v>50</v>
      </c>
      <c r="G4169" s="85"/>
      <c r="H4169" s="201">
        <f t="shared" si="210"/>
        <v>0</v>
      </c>
      <c r="I4169" s="154">
        <f t="shared" si="211"/>
        <v>0</v>
      </c>
    </row>
    <row r="4170" spans="1:9" s="172" customFormat="1" ht="20.100000000000001" customHeight="1">
      <c r="A4170" s="807">
        <v>6</v>
      </c>
      <c r="B4170" s="1078">
        <v>10</v>
      </c>
      <c r="C4170" s="519" t="s">
        <v>6523</v>
      </c>
      <c r="D4170" s="567">
        <v>1</v>
      </c>
      <c r="E4170" s="942" t="s">
        <v>760</v>
      </c>
      <c r="F4170" s="362">
        <v>50</v>
      </c>
      <c r="G4170" s="85"/>
      <c r="H4170" s="201">
        <f t="shared" si="210"/>
        <v>0</v>
      </c>
      <c r="I4170" s="154">
        <f t="shared" si="211"/>
        <v>0</v>
      </c>
    </row>
    <row r="4171" spans="1:9" s="172" customFormat="1" ht="20.100000000000001" customHeight="1">
      <c r="A4171" s="807">
        <v>6</v>
      </c>
      <c r="B4171" s="1078">
        <v>10</v>
      </c>
      <c r="C4171" s="519" t="s">
        <v>19925</v>
      </c>
      <c r="D4171" s="567">
        <v>1</v>
      </c>
      <c r="E4171" s="942" t="s">
        <v>760</v>
      </c>
      <c r="F4171" s="362">
        <v>150</v>
      </c>
      <c r="G4171" s="85"/>
      <c r="H4171" s="201">
        <f t="shared" si="210"/>
        <v>0</v>
      </c>
      <c r="I4171" s="154">
        <f t="shared" si="211"/>
        <v>0</v>
      </c>
    </row>
    <row r="4172" spans="1:9" s="172" customFormat="1" ht="20.100000000000001" customHeight="1">
      <c r="A4172" s="807">
        <v>6</v>
      </c>
      <c r="B4172" s="1063">
        <v>10</v>
      </c>
      <c r="C4172" s="783" t="s">
        <v>16786</v>
      </c>
      <c r="D4172" s="567">
        <v>1</v>
      </c>
      <c r="E4172" s="942" t="s">
        <v>760</v>
      </c>
      <c r="F4172" s="598">
        <v>0</v>
      </c>
      <c r="G4172" s="85"/>
      <c r="H4172" s="201">
        <f t="shared" si="210"/>
        <v>0</v>
      </c>
      <c r="I4172" s="154">
        <f t="shared" si="211"/>
        <v>0</v>
      </c>
    </row>
    <row r="4173" spans="1:9" s="172" customFormat="1" ht="20.100000000000001" customHeight="1">
      <c r="A4173" s="807">
        <v>6</v>
      </c>
      <c r="B4173" s="1078">
        <v>10</v>
      </c>
      <c r="C4173" s="519" t="s">
        <v>6524</v>
      </c>
      <c r="D4173" s="567">
        <v>1</v>
      </c>
      <c r="E4173" s="942" t="s">
        <v>760</v>
      </c>
      <c r="F4173" s="31">
        <v>10</v>
      </c>
      <c r="G4173" s="85"/>
      <c r="H4173" s="201">
        <f t="shared" si="210"/>
        <v>0</v>
      </c>
      <c r="I4173" s="154">
        <f t="shared" si="211"/>
        <v>0</v>
      </c>
    </row>
    <row r="4174" spans="1:9" s="172" customFormat="1" ht="20.100000000000001" customHeight="1">
      <c r="A4174" s="807">
        <v>6</v>
      </c>
      <c r="B4174" s="1078">
        <v>10</v>
      </c>
      <c r="C4174" s="783" t="s">
        <v>16787</v>
      </c>
      <c r="D4174" s="567">
        <v>1</v>
      </c>
      <c r="E4174" s="942" t="s">
        <v>760</v>
      </c>
      <c r="F4174" s="598">
        <v>50</v>
      </c>
      <c r="G4174" s="85"/>
      <c r="H4174" s="201">
        <f t="shared" si="210"/>
        <v>0</v>
      </c>
      <c r="I4174" s="154">
        <f t="shared" si="211"/>
        <v>0</v>
      </c>
    </row>
    <row r="4175" spans="1:9" s="172" customFormat="1" ht="20.100000000000001" customHeight="1">
      <c r="A4175" s="807">
        <v>6</v>
      </c>
      <c r="B4175" s="1078">
        <v>10</v>
      </c>
      <c r="C4175" s="519" t="s">
        <v>6525</v>
      </c>
      <c r="D4175" s="567">
        <v>1</v>
      </c>
      <c r="E4175" s="942" t="s">
        <v>760</v>
      </c>
      <c r="F4175" s="31">
        <v>10</v>
      </c>
      <c r="G4175" s="85"/>
      <c r="H4175" s="201">
        <f t="shared" si="210"/>
        <v>0</v>
      </c>
      <c r="I4175" s="154">
        <f t="shared" si="211"/>
        <v>0</v>
      </c>
    </row>
    <row r="4176" spans="1:9" s="172" customFormat="1" ht="20.100000000000001" customHeight="1">
      <c r="A4176" s="807">
        <v>6</v>
      </c>
      <c r="B4176" s="1063">
        <v>10</v>
      </c>
      <c r="C4176" s="783" t="s">
        <v>16788</v>
      </c>
      <c r="D4176" s="567">
        <v>1</v>
      </c>
      <c r="E4176" s="942" t="s">
        <v>760</v>
      </c>
      <c r="F4176" s="598">
        <v>0</v>
      </c>
      <c r="G4176" s="85"/>
      <c r="H4176" s="201">
        <f t="shared" si="210"/>
        <v>0</v>
      </c>
      <c r="I4176" s="154">
        <f t="shared" si="211"/>
        <v>0</v>
      </c>
    </row>
    <row r="4177" spans="1:10" s="172" customFormat="1" ht="20.100000000000001" customHeight="1">
      <c r="A4177" s="807">
        <v>6</v>
      </c>
      <c r="B4177" s="1078">
        <v>10</v>
      </c>
      <c r="C4177" s="519" t="s">
        <v>6526</v>
      </c>
      <c r="D4177" s="567">
        <v>1</v>
      </c>
      <c r="E4177" s="942" t="s">
        <v>760</v>
      </c>
      <c r="F4177" s="362">
        <v>30</v>
      </c>
      <c r="G4177" s="85"/>
      <c r="H4177" s="201">
        <f t="shared" si="210"/>
        <v>0</v>
      </c>
      <c r="I4177" s="154">
        <f t="shared" si="211"/>
        <v>0</v>
      </c>
    </row>
    <row r="4178" spans="1:10" s="172" customFormat="1" ht="20.100000000000001" customHeight="1">
      <c r="A4178" s="807">
        <v>6</v>
      </c>
      <c r="B4178" s="1078">
        <v>10</v>
      </c>
      <c r="C4178" s="783" t="s">
        <v>16789</v>
      </c>
      <c r="D4178" s="567">
        <v>1</v>
      </c>
      <c r="E4178" s="942" t="s">
        <v>760</v>
      </c>
      <c r="F4178" s="598">
        <v>50</v>
      </c>
      <c r="G4178" s="85"/>
      <c r="H4178" s="201">
        <f t="shared" si="210"/>
        <v>0</v>
      </c>
      <c r="I4178" s="154">
        <f t="shared" si="211"/>
        <v>0</v>
      </c>
    </row>
    <row r="4179" spans="1:10" s="172" customFormat="1" ht="20.100000000000001" customHeight="1">
      <c r="A4179" s="807">
        <v>6</v>
      </c>
      <c r="B4179" s="1078">
        <v>10</v>
      </c>
      <c r="C4179" s="519" t="s">
        <v>6527</v>
      </c>
      <c r="D4179" s="567">
        <v>1</v>
      </c>
      <c r="E4179" s="942" t="s">
        <v>760</v>
      </c>
      <c r="F4179" s="31">
        <v>9</v>
      </c>
      <c r="G4179" s="85"/>
      <c r="H4179" s="201">
        <f t="shared" si="210"/>
        <v>0</v>
      </c>
      <c r="I4179" s="154">
        <f t="shared" si="211"/>
        <v>0</v>
      </c>
    </row>
    <row r="4180" spans="1:10" s="172" customFormat="1" ht="20.100000000000001" customHeight="1">
      <c r="A4180" s="807">
        <v>6</v>
      </c>
      <c r="B4180" s="1078">
        <v>10</v>
      </c>
      <c r="C4180" s="783" t="s">
        <v>16790</v>
      </c>
      <c r="D4180" s="567">
        <v>1</v>
      </c>
      <c r="E4180" s="942" t="s">
        <v>760</v>
      </c>
      <c r="F4180" s="598">
        <v>50</v>
      </c>
      <c r="G4180" s="85"/>
      <c r="H4180" s="201">
        <f t="shared" si="210"/>
        <v>0</v>
      </c>
      <c r="I4180" s="154">
        <f t="shared" si="211"/>
        <v>0</v>
      </c>
    </row>
    <row r="4181" spans="1:10" s="172" customFormat="1" ht="20.100000000000001" customHeight="1">
      <c r="A4181" s="807">
        <v>6</v>
      </c>
      <c r="B4181" s="1078">
        <v>10</v>
      </c>
      <c r="C4181" s="519" t="s">
        <v>8746</v>
      </c>
      <c r="D4181" s="567">
        <v>1</v>
      </c>
      <c r="E4181" s="942" t="s">
        <v>760</v>
      </c>
      <c r="F4181" s="208">
        <v>550</v>
      </c>
      <c r="G4181" s="85"/>
      <c r="H4181" s="201">
        <f t="shared" si="210"/>
        <v>0</v>
      </c>
      <c r="I4181" s="154">
        <f t="shared" si="211"/>
        <v>0</v>
      </c>
    </row>
    <row r="4182" spans="1:10" s="172" customFormat="1" ht="20.100000000000001" customHeight="1">
      <c r="A4182" s="807">
        <v>6</v>
      </c>
      <c r="B4182" s="1078">
        <v>10</v>
      </c>
      <c r="C4182" s="783" t="s">
        <v>16791</v>
      </c>
      <c r="D4182" s="567">
        <v>1</v>
      </c>
      <c r="E4182" s="942" t="s">
        <v>760</v>
      </c>
      <c r="F4182" s="598">
        <v>50</v>
      </c>
      <c r="G4182" s="85"/>
      <c r="H4182" s="201">
        <f t="shared" si="210"/>
        <v>0</v>
      </c>
      <c r="I4182" s="154">
        <f t="shared" si="211"/>
        <v>0</v>
      </c>
    </row>
    <row r="4183" spans="1:10" ht="20.100000000000001" customHeight="1">
      <c r="A4183" s="807">
        <v>6</v>
      </c>
      <c r="B4183" s="1078">
        <v>10</v>
      </c>
      <c r="C4183" s="519" t="s">
        <v>20094</v>
      </c>
      <c r="D4183" s="567">
        <v>1</v>
      </c>
      <c r="E4183" s="942" t="s">
        <v>760</v>
      </c>
      <c r="F4183" s="321">
        <v>500</v>
      </c>
      <c r="G4183" s="85"/>
      <c r="H4183" s="201">
        <f t="shared" si="210"/>
        <v>0</v>
      </c>
      <c r="I4183" s="154">
        <f t="shared" si="211"/>
        <v>0</v>
      </c>
    </row>
    <row r="4184" spans="1:10" s="172" customFormat="1" ht="20.100000000000001" customHeight="1">
      <c r="A4184" s="807">
        <v>6</v>
      </c>
      <c r="B4184" s="1063">
        <v>10</v>
      </c>
      <c r="C4184" s="783" t="s">
        <v>17446</v>
      </c>
      <c r="D4184" s="567">
        <v>1</v>
      </c>
      <c r="E4184" s="942" t="s">
        <v>760</v>
      </c>
      <c r="F4184" s="598">
        <v>0</v>
      </c>
      <c r="G4184" s="85"/>
      <c r="H4184" s="201">
        <f t="shared" si="210"/>
        <v>0</v>
      </c>
      <c r="I4184" s="154">
        <f t="shared" si="211"/>
        <v>0</v>
      </c>
    </row>
    <row r="4185" spans="1:10" ht="20.100000000000001" customHeight="1">
      <c r="A4185" s="807"/>
      <c r="B4185" s="1066"/>
      <c r="C4185" s="519" t="s">
        <v>5837</v>
      </c>
      <c r="D4185" s="567">
        <v>1</v>
      </c>
      <c r="E4185" s="942" t="s">
        <v>760</v>
      </c>
      <c r="F4185" s="1272">
        <v>0</v>
      </c>
      <c r="G4185" s="85"/>
      <c r="H4185" s="201">
        <f t="shared" si="210"/>
        <v>0</v>
      </c>
      <c r="I4185" s="154">
        <f t="shared" si="211"/>
        <v>0</v>
      </c>
      <c r="J4185" s="172" t="s">
        <v>25453</v>
      </c>
    </row>
    <row r="4186" spans="1:10" s="172" customFormat="1" ht="20.100000000000001" customHeight="1">
      <c r="A4186" s="807"/>
      <c r="B4186" s="1066"/>
      <c r="C4186" s="783" t="s">
        <v>16792</v>
      </c>
      <c r="D4186" s="567">
        <v>1</v>
      </c>
      <c r="E4186" s="942" t="s">
        <v>760</v>
      </c>
      <c r="F4186" s="321">
        <v>0</v>
      </c>
      <c r="G4186" s="85"/>
      <c r="H4186" s="201">
        <f t="shared" si="210"/>
        <v>0</v>
      </c>
      <c r="I4186" s="154">
        <f t="shared" si="211"/>
        <v>0</v>
      </c>
    </row>
    <row r="4187" spans="1:10" ht="20.100000000000001" customHeight="1">
      <c r="A4187" s="807">
        <v>6</v>
      </c>
      <c r="B4187" s="1078">
        <v>10</v>
      </c>
      <c r="C4187" s="519" t="s">
        <v>5838</v>
      </c>
      <c r="D4187" s="567">
        <v>1</v>
      </c>
      <c r="E4187" s="942" t="s">
        <v>760</v>
      </c>
      <c r="F4187" s="362">
        <v>50</v>
      </c>
      <c r="G4187" s="85"/>
      <c r="H4187" s="201">
        <f t="shared" si="210"/>
        <v>0</v>
      </c>
      <c r="I4187" s="154">
        <f t="shared" si="211"/>
        <v>0</v>
      </c>
    </row>
    <row r="4188" spans="1:10" ht="20.100000000000001" customHeight="1">
      <c r="A4188" s="807">
        <v>6</v>
      </c>
      <c r="B4188" s="1078">
        <v>10</v>
      </c>
      <c r="C4188" s="519" t="s">
        <v>19926</v>
      </c>
      <c r="D4188" s="567">
        <v>1</v>
      </c>
      <c r="E4188" s="942" t="s">
        <v>760</v>
      </c>
      <c r="F4188" s="362">
        <v>150</v>
      </c>
      <c r="G4188" s="85"/>
      <c r="H4188" s="201">
        <f t="shared" si="210"/>
        <v>0</v>
      </c>
      <c r="I4188" s="154">
        <f t="shared" si="211"/>
        <v>0</v>
      </c>
    </row>
    <row r="4189" spans="1:10" s="172" customFormat="1" ht="20.100000000000001" customHeight="1">
      <c r="A4189" s="807"/>
      <c r="B4189" s="1066"/>
      <c r="C4189" s="783" t="s">
        <v>16793</v>
      </c>
      <c r="D4189" s="567">
        <v>1</v>
      </c>
      <c r="E4189" s="942" t="s">
        <v>760</v>
      </c>
      <c r="F4189" s="321">
        <v>0</v>
      </c>
      <c r="G4189" s="85"/>
      <c r="H4189" s="201">
        <f t="shared" si="210"/>
        <v>0</v>
      </c>
      <c r="I4189" s="154">
        <f t="shared" si="211"/>
        <v>0</v>
      </c>
    </row>
    <row r="4190" spans="1:10" ht="20.100000000000001" customHeight="1">
      <c r="A4190" s="807">
        <v>6</v>
      </c>
      <c r="B4190" s="1063">
        <v>10</v>
      </c>
      <c r="C4190" s="519" t="s">
        <v>5839</v>
      </c>
      <c r="D4190" s="567">
        <v>1</v>
      </c>
      <c r="E4190" s="942" t="s">
        <v>760</v>
      </c>
      <c r="F4190" s="31">
        <v>0</v>
      </c>
      <c r="G4190" s="85"/>
      <c r="H4190" s="201">
        <f t="shared" si="210"/>
        <v>0</v>
      </c>
      <c r="I4190" s="154">
        <f t="shared" si="211"/>
        <v>0</v>
      </c>
    </row>
    <row r="4191" spans="1:10" s="172" customFormat="1" ht="20.100000000000001" customHeight="1">
      <c r="A4191" s="807">
        <v>6</v>
      </c>
      <c r="B4191" s="1078">
        <v>10</v>
      </c>
      <c r="C4191" s="783" t="s">
        <v>16794</v>
      </c>
      <c r="D4191" s="567">
        <v>1</v>
      </c>
      <c r="E4191" s="942" t="s">
        <v>760</v>
      </c>
      <c r="F4191" s="598">
        <v>30</v>
      </c>
      <c r="G4191" s="85"/>
      <c r="H4191" s="201">
        <f t="shared" si="210"/>
        <v>0</v>
      </c>
      <c r="I4191" s="154">
        <f t="shared" si="211"/>
        <v>0</v>
      </c>
    </row>
    <row r="4192" spans="1:10" ht="20.100000000000001" customHeight="1">
      <c r="A4192" s="807">
        <v>6</v>
      </c>
      <c r="B4192" s="1078">
        <v>10</v>
      </c>
      <c r="C4192" s="519" t="s">
        <v>19927</v>
      </c>
      <c r="D4192" s="567">
        <v>1</v>
      </c>
      <c r="E4192" s="942" t="s">
        <v>760</v>
      </c>
      <c r="F4192" s="362">
        <v>62</v>
      </c>
      <c r="G4192" s="229"/>
      <c r="H4192" s="201">
        <f t="shared" si="210"/>
        <v>0</v>
      </c>
      <c r="I4192" s="154">
        <f t="shared" si="211"/>
        <v>0</v>
      </c>
    </row>
    <row r="4193" spans="1:9" s="172" customFormat="1" ht="20.100000000000001" customHeight="1">
      <c r="A4193" s="807">
        <v>6</v>
      </c>
      <c r="B4193" s="1063">
        <v>10</v>
      </c>
      <c r="C4193" s="783" t="s">
        <v>16795</v>
      </c>
      <c r="D4193" s="567">
        <v>1</v>
      </c>
      <c r="E4193" s="942" t="s">
        <v>760</v>
      </c>
      <c r="F4193" s="598">
        <v>0</v>
      </c>
      <c r="G4193" s="85"/>
      <c r="H4193" s="201">
        <f t="shared" si="210"/>
        <v>0</v>
      </c>
      <c r="I4193" s="154">
        <f t="shared" si="211"/>
        <v>0</v>
      </c>
    </row>
    <row r="4194" spans="1:9" ht="20.100000000000001" customHeight="1">
      <c r="A4194" s="807">
        <v>6</v>
      </c>
      <c r="B4194" s="1078">
        <v>10</v>
      </c>
      <c r="C4194" s="519" t="s">
        <v>5840</v>
      </c>
      <c r="D4194" s="567">
        <v>1</v>
      </c>
      <c r="E4194" s="942" t="s">
        <v>760</v>
      </c>
      <c r="F4194" s="321">
        <v>100</v>
      </c>
      <c r="G4194" s="85"/>
      <c r="H4194" s="201">
        <f t="shared" si="210"/>
        <v>0</v>
      </c>
      <c r="I4194" s="154">
        <f t="shared" si="211"/>
        <v>0</v>
      </c>
    </row>
    <row r="4195" spans="1:9" ht="20.100000000000001" customHeight="1">
      <c r="A4195" s="807">
        <v>6</v>
      </c>
      <c r="B4195" s="1078">
        <v>10</v>
      </c>
      <c r="C4195" s="519" t="s">
        <v>20093</v>
      </c>
      <c r="D4195" s="567">
        <v>1</v>
      </c>
      <c r="E4195" s="942" t="s">
        <v>760</v>
      </c>
      <c r="F4195" s="321">
        <v>4500</v>
      </c>
      <c r="G4195" s="85"/>
      <c r="H4195" s="201">
        <f t="shared" si="210"/>
        <v>0</v>
      </c>
      <c r="I4195" s="154">
        <f t="shared" si="211"/>
        <v>0</v>
      </c>
    </row>
    <row r="4196" spans="1:9" s="172" customFormat="1" ht="20.100000000000001" customHeight="1">
      <c r="A4196" s="807">
        <v>6</v>
      </c>
      <c r="B4196" s="1078">
        <v>10</v>
      </c>
      <c r="C4196" s="783" t="s">
        <v>16800</v>
      </c>
      <c r="D4196" s="567">
        <v>1</v>
      </c>
      <c r="E4196" s="942" t="s">
        <v>760</v>
      </c>
      <c r="F4196" s="598">
        <v>50</v>
      </c>
      <c r="G4196" s="85"/>
      <c r="H4196" s="201">
        <f t="shared" si="210"/>
        <v>0</v>
      </c>
      <c r="I4196" s="154">
        <f t="shared" si="211"/>
        <v>0</v>
      </c>
    </row>
    <row r="4197" spans="1:9" ht="20.100000000000001" customHeight="1">
      <c r="A4197" s="807">
        <v>6</v>
      </c>
      <c r="B4197" s="1063">
        <v>10</v>
      </c>
      <c r="C4197" s="519" t="s">
        <v>5841</v>
      </c>
      <c r="D4197" s="567">
        <v>1</v>
      </c>
      <c r="E4197" s="942" t="s">
        <v>760</v>
      </c>
      <c r="F4197" s="31">
        <v>0</v>
      </c>
      <c r="G4197" s="85"/>
      <c r="H4197" s="201">
        <f t="shared" si="210"/>
        <v>0</v>
      </c>
      <c r="I4197" s="154">
        <f t="shared" si="211"/>
        <v>0</v>
      </c>
    </row>
    <row r="4198" spans="1:9" s="172" customFormat="1" ht="20.100000000000001" customHeight="1">
      <c r="A4198" s="807">
        <v>6</v>
      </c>
      <c r="B4198" s="1078">
        <v>10</v>
      </c>
      <c r="C4198" s="783" t="s">
        <v>16797</v>
      </c>
      <c r="D4198" s="567">
        <v>1</v>
      </c>
      <c r="E4198" s="942" t="s">
        <v>760</v>
      </c>
      <c r="F4198" s="598">
        <v>50</v>
      </c>
      <c r="G4198" s="85"/>
      <c r="H4198" s="201">
        <f t="shared" si="210"/>
        <v>0</v>
      </c>
      <c r="I4198" s="154">
        <f t="shared" si="211"/>
        <v>0</v>
      </c>
    </row>
    <row r="4199" spans="1:9" ht="20.100000000000001" customHeight="1">
      <c r="A4199" s="807">
        <v>6</v>
      </c>
      <c r="B4199" s="1063">
        <v>10</v>
      </c>
      <c r="C4199" s="940" t="s">
        <v>7731</v>
      </c>
      <c r="D4199" s="567">
        <v>1</v>
      </c>
      <c r="E4199" s="942" t="s">
        <v>760</v>
      </c>
      <c r="F4199" s="321">
        <v>0</v>
      </c>
      <c r="G4199" s="85"/>
      <c r="H4199" s="201">
        <f t="shared" si="210"/>
        <v>0</v>
      </c>
      <c r="I4199" s="154">
        <f t="shared" si="211"/>
        <v>0</v>
      </c>
    </row>
    <row r="4200" spans="1:9" s="172" customFormat="1" ht="20.100000000000001" customHeight="1">
      <c r="A4200" s="807">
        <v>6</v>
      </c>
      <c r="B4200" s="1078">
        <v>10</v>
      </c>
      <c r="C4200" s="940" t="s">
        <v>19822</v>
      </c>
      <c r="D4200" s="567">
        <v>1</v>
      </c>
      <c r="E4200" s="942" t="s">
        <v>760</v>
      </c>
      <c r="F4200" s="321">
        <v>25</v>
      </c>
      <c r="G4200" s="229"/>
      <c r="H4200" s="201">
        <f t="shared" si="210"/>
        <v>0</v>
      </c>
      <c r="I4200" s="154">
        <f t="shared" si="211"/>
        <v>0</v>
      </c>
    </row>
    <row r="4201" spans="1:9" s="172" customFormat="1" ht="20.100000000000001" customHeight="1">
      <c r="A4201" s="807">
        <v>6</v>
      </c>
      <c r="B4201" s="1063">
        <v>10</v>
      </c>
      <c r="C4201" s="940" t="s">
        <v>18949</v>
      </c>
      <c r="D4201" s="567">
        <v>1</v>
      </c>
      <c r="E4201" s="942" t="s">
        <v>760</v>
      </c>
      <c r="F4201" s="321">
        <v>0</v>
      </c>
      <c r="G4201" s="85"/>
      <c r="H4201" s="201">
        <f t="shared" si="210"/>
        <v>0</v>
      </c>
      <c r="I4201" s="154">
        <f t="shared" si="211"/>
        <v>0</v>
      </c>
    </row>
    <row r="4202" spans="1:9" s="172" customFormat="1" ht="20.100000000000001" customHeight="1">
      <c r="A4202" s="807">
        <v>6</v>
      </c>
      <c r="B4202" s="1078">
        <v>10</v>
      </c>
      <c r="C4202" s="940" t="s">
        <v>18950</v>
      </c>
      <c r="D4202" s="567">
        <v>1</v>
      </c>
      <c r="E4202" s="942" t="s">
        <v>760</v>
      </c>
      <c r="F4202" s="321">
        <v>50</v>
      </c>
      <c r="G4202" s="85"/>
      <c r="H4202" s="201">
        <f t="shared" si="210"/>
        <v>0</v>
      </c>
      <c r="I4202" s="154">
        <f t="shared" si="211"/>
        <v>0</v>
      </c>
    </row>
    <row r="4203" spans="1:9" ht="20.100000000000001" customHeight="1">
      <c r="A4203" s="807">
        <v>6</v>
      </c>
      <c r="B4203" s="1078">
        <v>10</v>
      </c>
      <c r="C4203" s="519" t="s">
        <v>19818</v>
      </c>
      <c r="D4203" s="567">
        <v>1</v>
      </c>
      <c r="E4203" s="942" t="s">
        <v>760</v>
      </c>
      <c r="F4203" s="362">
        <v>200</v>
      </c>
      <c r="G4203" s="85"/>
      <c r="H4203" s="201">
        <f t="shared" si="210"/>
        <v>0</v>
      </c>
      <c r="I4203" s="154">
        <f t="shared" si="211"/>
        <v>0</v>
      </c>
    </row>
    <row r="4204" spans="1:9" s="172" customFormat="1" ht="20.100000000000001" customHeight="1">
      <c r="A4204" s="807">
        <v>6</v>
      </c>
      <c r="B4204" s="1078">
        <v>10</v>
      </c>
      <c r="C4204" s="940" t="s">
        <v>16798</v>
      </c>
      <c r="D4204" s="567">
        <v>1</v>
      </c>
      <c r="E4204" s="942" t="s">
        <v>760</v>
      </c>
      <c r="F4204" s="785">
        <v>5</v>
      </c>
      <c r="G4204" s="85"/>
      <c r="H4204" s="201">
        <f t="shared" si="210"/>
        <v>0</v>
      </c>
      <c r="I4204" s="154">
        <f t="shared" si="211"/>
        <v>0</v>
      </c>
    </row>
    <row r="4205" spans="1:9" ht="20.100000000000001" customHeight="1">
      <c r="A4205" s="807">
        <v>6</v>
      </c>
      <c r="B4205" s="1078">
        <v>10</v>
      </c>
      <c r="C4205" s="519" t="s">
        <v>19928</v>
      </c>
      <c r="D4205" s="567">
        <v>1</v>
      </c>
      <c r="E4205" s="942" t="s">
        <v>760</v>
      </c>
      <c r="F4205" s="362">
        <v>100</v>
      </c>
      <c r="G4205" s="85"/>
      <c r="H4205" s="201">
        <f t="shared" si="210"/>
        <v>0</v>
      </c>
      <c r="I4205" s="154">
        <f t="shared" si="211"/>
        <v>0</v>
      </c>
    </row>
    <row r="4206" spans="1:9" s="172" customFormat="1" ht="20.100000000000001" customHeight="1">
      <c r="A4206" s="807">
        <v>6</v>
      </c>
      <c r="B4206" s="1078">
        <v>10</v>
      </c>
      <c r="C4206" s="940" t="s">
        <v>16799</v>
      </c>
      <c r="D4206" s="567">
        <v>1</v>
      </c>
      <c r="E4206" s="942" t="s">
        <v>760</v>
      </c>
      <c r="F4206" s="362">
        <v>50</v>
      </c>
      <c r="G4206" s="85"/>
      <c r="H4206" s="201">
        <f t="shared" si="210"/>
        <v>0</v>
      </c>
      <c r="I4206" s="154">
        <f t="shared" si="211"/>
        <v>0</v>
      </c>
    </row>
    <row r="4207" spans="1:9" ht="20.100000000000001" customHeight="1">
      <c r="A4207" s="807">
        <v>6</v>
      </c>
      <c r="B4207" s="1078">
        <v>10</v>
      </c>
      <c r="C4207" s="519" t="s">
        <v>19929</v>
      </c>
      <c r="D4207" s="567">
        <v>1</v>
      </c>
      <c r="E4207" s="942" t="s">
        <v>760</v>
      </c>
      <c r="F4207" s="362">
        <v>100</v>
      </c>
      <c r="G4207" s="85"/>
      <c r="H4207" s="201">
        <f t="shared" si="210"/>
        <v>0</v>
      </c>
      <c r="I4207" s="154">
        <f t="shared" si="211"/>
        <v>0</v>
      </c>
    </row>
    <row r="4208" spans="1:9" s="172" customFormat="1" ht="20.100000000000001" customHeight="1">
      <c r="A4208" s="807">
        <v>6</v>
      </c>
      <c r="B4208" s="1078">
        <v>10</v>
      </c>
      <c r="C4208" s="940" t="s">
        <v>18774</v>
      </c>
      <c r="D4208" s="567">
        <v>1</v>
      </c>
      <c r="E4208" s="942" t="s">
        <v>760</v>
      </c>
      <c r="F4208" s="362">
        <v>40</v>
      </c>
      <c r="G4208" s="85"/>
      <c r="H4208" s="201">
        <f t="shared" si="210"/>
        <v>0</v>
      </c>
      <c r="I4208" s="154">
        <f t="shared" si="211"/>
        <v>0</v>
      </c>
    </row>
    <row r="4209" spans="1:9" ht="20.100000000000001" customHeight="1">
      <c r="A4209" s="807">
        <v>6</v>
      </c>
      <c r="B4209" s="1078">
        <v>10</v>
      </c>
      <c r="C4209" s="519" t="s">
        <v>5842</v>
      </c>
      <c r="D4209" s="567">
        <v>1</v>
      </c>
      <c r="E4209" s="942" t="s">
        <v>760</v>
      </c>
      <c r="F4209" s="31">
        <v>80</v>
      </c>
      <c r="G4209" s="85"/>
      <c r="H4209" s="201">
        <f t="shared" si="210"/>
        <v>0</v>
      </c>
      <c r="I4209" s="154">
        <f t="shared" si="211"/>
        <v>0</v>
      </c>
    </row>
    <row r="4210" spans="1:9" s="172" customFormat="1" ht="20.100000000000001" customHeight="1">
      <c r="A4210" s="807">
        <v>6</v>
      </c>
      <c r="B4210" s="1078">
        <v>10</v>
      </c>
      <c r="C4210" s="783" t="s">
        <v>18775</v>
      </c>
      <c r="D4210" s="567">
        <v>1</v>
      </c>
      <c r="E4210" s="942" t="s">
        <v>760</v>
      </c>
      <c r="F4210" s="321">
        <v>1300</v>
      </c>
      <c r="G4210" s="85"/>
      <c r="H4210" s="201">
        <f t="shared" si="210"/>
        <v>0</v>
      </c>
      <c r="I4210" s="154">
        <f t="shared" si="211"/>
        <v>0</v>
      </c>
    </row>
    <row r="4211" spans="1:9" s="172" customFormat="1" ht="20.100000000000001" customHeight="1">
      <c r="A4211" s="807">
        <v>6</v>
      </c>
      <c r="B4211" s="1078">
        <v>10</v>
      </c>
      <c r="C4211" s="783" t="s">
        <v>18776</v>
      </c>
      <c r="D4211" s="567">
        <v>1</v>
      </c>
      <c r="E4211" s="942" t="s">
        <v>760</v>
      </c>
      <c r="F4211" s="362">
        <v>40</v>
      </c>
      <c r="G4211" s="85"/>
      <c r="H4211" s="201">
        <f t="shared" si="210"/>
        <v>0</v>
      </c>
      <c r="I4211" s="154">
        <f t="shared" si="211"/>
        <v>0</v>
      </c>
    </row>
    <row r="4212" spans="1:9" ht="20.100000000000001" customHeight="1">
      <c r="A4212" s="807">
        <v>6</v>
      </c>
      <c r="B4212" s="1078">
        <v>10</v>
      </c>
      <c r="C4212" s="519" t="s">
        <v>8758</v>
      </c>
      <c r="D4212" s="567">
        <v>1</v>
      </c>
      <c r="E4212" s="942" t="s">
        <v>760</v>
      </c>
      <c r="F4212" s="895">
        <v>500</v>
      </c>
      <c r="G4212" s="85"/>
      <c r="H4212" s="201">
        <f t="shared" ref="H4212:H4275" si="212">A4212*G4212</f>
        <v>0</v>
      </c>
      <c r="I4212" s="154">
        <f t="shared" ref="I4212:I4275" si="213">B4212*G4212</f>
        <v>0</v>
      </c>
    </row>
    <row r="4213" spans="1:9" s="172" customFormat="1" ht="20.100000000000001" customHeight="1">
      <c r="A4213" s="807">
        <v>6</v>
      </c>
      <c r="B4213" s="1078">
        <v>10</v>
      </c>
      <c r="C4213" s="783" t="s">
        <v>20092</v>
      </c>
      <c r="D4213" s="567">
        <v>1</v>
      </c>
      <c r="E4213" s="942" t="s">
        <v>760</v>
      </c>
      <c r="F4213" s="321">
        <v>1500</v>
      </c>
      <c r="G4213" s="85"/>
      <c r="H4213" s="201">
        <f t="shared" si="212"/>
        <v>0</v>
      </c>
      <c r="I4213" s="154">
        <f t="shared" si="213"/>
        <v>0</v>
      </c>
    </row>
    <row r="4214" spans="1:9" ht="20.100000000000001" customHeight="1">
      <c r="A4214" s="807">
        <v>6</v>
      </c>
      <c r="B4214" s="1063">
        <v>10</v>
      </c>
      <c r="C4214" s="519" t="s">
        <v>5843</v>
      </c>
      <c r="D4214" s="567">
        <v>1</v>
      </c>
      <c r="E4214" s="942" t="s">
        <v>760</v>
      </c>
      <c r="F4214" s="31">
        <v>0</v>
      </c>
      <c r="G4214" s="85"/>
      <c r="H4214" s="201">
        <f t="shared" si="212"/>
        <v>0</v>
      </c>
      <c r="I4214" s="154">
        <f t="shared" si="213"/>
        <v>0</v>
      </c>
    </row>
    <row r="4215" spans="1:9" s="172" customFormat="1" ht="20.100000000000001" customHeight="1">
      <c r="A4215" s="807">
        <v>6</v>
      </c>
      <c r="B4215" s="1078">
        <v>10</v>
      </c>
      <c r="C4215" s="940" t="s">
        <v>16801</v>
      </c>
      <c r="D4215" s="567">
        <v>1</v>
      </c>
      <c r="E4215" s="942" t="s">
        <v>760</v>
      </c>
      <c r="F4215" s="362">
        <v>0</v>
      </c>
      <c r="G4215" s="229"/>
      <c r="H4215" s="201">
        <f t="shared" si="212"/>
        <v>0</v>
      </c>
      <c r="I4215" s="154">
        <f t="shared" si="213"/>
        <v>0</v>
      </c>
    </row>
    <row r="4216" spans="1:9" s="172" customFormat="1" ht="20.100000000000001" customHeight="1">
      <c r="A4216" s="807">
        <v>6</v>
      </c>
      <c r="B4216" s="1078">
        <v>10</v>
      </c>
      <c r="C4216" s="783" t="s">
        <v>20091</v>
      </c>
      <c r="D4216" s="567">
        <v>1</v>
      </c>
      <c r="E4216" s="942" t="s">
        <v>760</v>
      </c>
      <c r="F4216" s="321">
        <v>1000</v>
      </c>
      <c r="G4216" s="85"/>
      <c r="H4216" s="201">
        <f t="shared" si="212"/>
        <v>0</v>
      </c>
      <c r="I4216" s="154">
        <f t="shared" si="213"/>
        <v>0</v>
      </c>
    </row>
    <row r="4217" spans="1:9" s="172" customFormat="1" ht="20.100000000000001" customHeight="1">
      <c r="A4217" s="807">
        <v>6</v>
      </c>
      <c r="B4217" s="1078">
        <v>10</v>
      </c>
      <c r="C4217" s="783" t="s">
        <v>11010</v>
      </c>
      <c r="D4217" s="567">
        <v>1</v>
      </c>
      <c r="E4217" s="942" t="s">
        <v>760</v>
      </c>
      <c r="F4217" s="321">
        <v>1000</v>
      </c>
      <c r="G4217" s="85"/>
      <c r="H4217" s="201">
        <f t="shared" si="212"/>
        <v>0</v>
      </c>
      <c r="I4217" s="154">
        <f t="shared" si="213"/>
        <v>0</v>
      </c>
    </row>
    <row r="4218" spans="1:9" s="172" customFormat="1" ht="20.100000000000001" customHeight="1">
      <c r="A4218" s="807">
        <v>6</v>
      </c>
      <c r="B4218" s="1063">
        <v>10</v>
      </c>
      <c r="C4218" s="940" t="s">
        <v>16802</v>
      </c>
      <c r="D4218" s="567">
        <v>1</v>
      </c>
      <c r="E4218" s="942" t="s">
        <v>760</v>
      </c>
      <c r="F4218" s="362">
        <v>0</v>
      </c>
      <c r="G4218" s="85"/>
      <c r="H4218" s="201">
        <f t="shared" si="212"/>
        <v>0</v>
      </c>
      <c r="I4218" s="154">
        <f t="shared" si="213"/>
        <v>0</v>
      </c>
    </row>
    <row r="4219" spans="1:9" ht="20.100000000000001" customHeight="1">
      <c r="A4219" s="807">
        <v>6</v>
      </c>
      <c r="B4219" s="1078">
        <v>10</v>
      </c>
      <c r="C4219" s="519" t="s">
        <v>5844</v>
      </c>
      <c r="D4219" s="567">
        <v>1</v>
      </c>
      <c r="E4219" s="942" t="s">
        <v>760</v>
      </c>
      <c r="F4219" s="31">
        <v>30</v>
      </c>
      <c r="G4219" s="85"/>
      <c r="H4219" s="201">
        <f t="shared" si="212"/>
        <v>0</v>
      </c>
      <c r="I4219" s="154">
        <f t="shared" si="213"/>
        <v>0</v>
      </c>
    </row>
    <row r="4220" spans="1:9" s="172" customFormat="1" ht="20.100000000000001" customHeight="1">
      <c r="A4220" s="807">
        <v>6</v>
      </c>
      <c r="B4220" s="1078">
        <v>10</v>
      </c>
      <c r="C4220" s="940" t="s">
        <v>16803</v>
      </c>
      <c r="D4220" s="567">
        <v>1</v>
      </c>
      <c r="E4220" s="942" t="s">
        <v>760</v>
      </c>
      <c r="F4220" s="362">
        <v>20</v>
      </c>
      <c r="G4220" s="85"/>
      <c r="H4220" s="201">
        <f t="shared" si="212"/>
        <v>0</v>
      </c>
      <c r="I4220" s="154">
        <f t="shared" si="213"/>
        <v>0</v>
      </c>
    </row>
    <row r="4221" spans="1:9" ht="20.100000000000001" customHeight="1">
      <c r="A4221" s="807">
        <v>6</v>
      </c>
      <c r="B4221" s="1078">
        <v>10</v>
      </c>
      <c r="C4221" s="519" t="s">
        <v>8757</v>
      </c>
      <c r="D4221" s="567">
        <v>1</v>
      </c>
      <c r="E4221" s="942" t="s">
        <v>760</v>
      </c>
      <c r="F4221" s="895">
        <v>150</v>
      </c>
      <c r="G4221" s="85"/>
      <c r="H4221" s="201">
        <f t="shared" si="212"/>
        <v>0</v>
      </c>
      <c r="I4221" s="154">
        <f t="shared" si="213"/>
        <v>0</v>
      </c>
    </row>
    <row r="4222" spans="1:9" s="172" customFormat="1" ht="20.100000000000001" customHeight="1">
      <c r="A4222" s="807">
        <v>6</v>
      </c>
      <c r="B4222" s="1078">
        <v>10</v>
      </c>
      <c r="C4222" s="940" t="s">
        <v>16804</v>
      </c>
      <c r="D4222" s="567">
        <v>1</v>
      </c>
      <c r="E4222" s="942" t="s">
        <v>760</v>
      </c>
      <c r="F4222" s="362">
        <v>0</v>
      </c>
      <c r="G4222" s="85"/>
      <c r="H4222" s="201">
        <f t="shared" si="212"/>
        <v>0</v>
      </c>
      <c r="I4222" s="154">
        <f t="shared" si="213"/>
        <v>0</v>
      </c>
    </row>
    <row r="4223" spans="1:9" ht="20.100000000000001" customHeight="1">
      <c r="A4223" s="807">
        <v>6</v>
      </c>
      <c r="B4223" s="1078">
        <v>10</v>
      </c>
      <c r="C4223" s="519" t="s">
        <v>5845</v>
      </c>
      <c r="D4223" s="567">
        <v>1</v>
      </c>
      <c r="E4223" s="942" t="s">
        <v>760</v>
      </c>
      <c r="F4223" s="362">
        <v>50</v>
      </c>
      <c r="G4223" s="85"/>
      <c r="H4223" s="201">
        <f t="shared" si="212"/>
        <v>0</v>
      </c>
      <c r="I4223" s="154">
        <f t="shared" si="213"/>
        <v>0</v>
      </c>
    </row>
    <row r="4224" spans="1:9" s="172" customFormat="1" ht="20.100000000000001" customHeight="1">
      <c r="A4224" s="807">
        <v>6</v>
      </c>
      <c r="B4224" s="1078">
        <v>10</v>
      </c>
      <c r="C4224" s="940" t="s">
        <v>16805</v>
      </c>
      <c r="D4224" s="567">
        <v>1</v>
      </c>
      <c r="E4224" s="942" t="s">
        <v>760</v>
      </c>
      <c r="F4224" s="362">
        <v>30</v>
      </c>
      <c r="G4224" s="85"/>
      <c r="H4224" s="201">
        <f t="shared" si="212"/>
        <v>0</v>
      </c>
      <c r="I4224" s="154">
        <f t="shared" si="213"/>
        <v>0</v>
      </c>
    </row>
    <row r="4225" spans="1:9" ht="20.100000000000001" customHeight="1">
      <c r="A4225" s="807">
        <v>6</v>
      </c>
      <c r="B4225" s="1078">
        <v>10</v>
      </c>
      <c r="C4225" s="519" t="s">
        <v>5846</v>
      </c>
      <c r="D4225" s="567">
        <v>1</v>
      </c>
      <c r="E4225" s="942" t="s">
        <v>760</v>
      </c>
      <c r="F4225" s="362">
        <v>100</v>
      </c>
      <c r="G4225" s="85"/>
      <c r="H4225" s="201">
        <f t="shared" si="212"/>
        <v>0</v>
      </c>
      <c r="I4225" s="154">
        <f t="shared" si="213"/>
        <v>0</v>
      </c>
    </row>
    <row r="4226" spans="1:9" s="172" customFormat="1" ht="20.100000000000001" customHeight="1">
      <c r="A4226" s="807">
        <v>6</v>
      </c>
      <c r="B4226" s="1078">
        <v>10</v>
      </c>
      <c r="C4226" s="940" t="s">
        <v>16806</v>
      </c>
      <c r="D4226" s="567">
        <v>1</v>
      </c>
      <c r="E4226" s="942" t="s">
        <v>760</v>
      </c>
      <c r="F4226" s="362">
        <v>0</v>
      </c>
      <c r="G4226" s="85"/>
      <c r="H4226" s="201">
        <f t="shared" si="212"/>
        <v>0</v>
      </c>
      <c r="I4226" s="154">
        <f t="shared" si="213"/>
        <v>0</v>
      </c>
    </row>
    <row r="4227" spans="1:9" ht="20.100000000000001" customHeight="1">
      <c r="A4227" s="807">
        <v>6</v>
      </c>
      <c r="B4227" s="1078">
        <v>10</v>
      </c>
      <c r="C4227" s="519" t="s">
        <v>5847</v>
      </c>
      <c r="D4227" s="567">
        <v>1</v>
      </c>
      <c r="E4227" s="942" t="s">
        <v>760</v>
      </c>
      <c r="F4227" s="31">
        <v>50</v>
      </c>
      <c r="G4227" s="85"/>
      <c r="H4227" s="201">
        <f t="shared" si="212"/>
        <v>0</v>
      </c>
      <c r="I4227" s="154">
        <f t="shared" si="213"/>
        <v>0</v>
      </c>
    </row>
    <row r="4228" spans="1:9" s="172" customFormat="1" ht="20.100000000000001" customHeight="1">
      <c r="A4228" s="807">
        <v>6</v>
      </c>
      <c r="B4228" s="1078">
        <v>10</v>
      </c>
      <c r="C4228" s="940" t="s">
        <v>16807</v>
      </c>
      <c r="D4228" s="567">
        <v>1</v>
      </c>
      <c r="E4228" s="942" t="s">
        <v>760</v>
      </c>
      <c r="F4228" s="362">
        <v>40</v>
      </c>
      <c r="G4228" s="85"/>
      <c r="H4228" s="201">
        <f t="shared" si="212"/>
        <v>0</v>
      </c>
      <c r="I4228" s="154">
        <f t="shared" si="213"/>
        <v>0</v>
      </c>
    </row>
    <row r="4229" spans="1:9" ht="20.100000000000001" customHeight="1">
      <c r="A4229" s="807">
        <v>6</v>
      </c>
      <c r="B4229" s="1078">
        <v>10</v>
      </c>
      <c r="C4229" s="519" t="s">
        <v>8756</v>
      </c>
      <c r="D4229" s="567">
        <v>1</v>
      </c>
      <c r="E4229" s="942" t="s">
        <v>760</v>
      </c>
      <c r="F4229" s="895">
        <v>200</v>
      </c>
      <c r="G4229" s="85"/>
      <c r="H4229" s="201">
        <f t="shared" si="212"/>
        <v>0</v>
      </c>
      <c r="I4229" s="154">
        <f t="shared" si="213"/>
        <v>0</v>
      </c>
    </row>
    <row r="4230" spans="1:9" s="172" customFormat="1" ht="20.100000000000001" customHeight="1">
      <c r="A4230" s="807">
        <v>6</v>
      </c>
      <c r="B4230" s="1078">
        <v>10</v>
      </c>
      <c r="C4230" s="940" t="s">
        <v>16808</v>
      </c>
      <c r="D4230" s="567">
        <v>1</v>
      </c>
      <c r="E4230" s="942" t="s">
        <v>760</v>
      </c>
      <c r="F4230" s="362">
        <v>30</v>
      </c>
      <c r="G4230" s="85"/>
      <c r="H4230" s="201">
        <f t="shared" si="212"/>
        <v>0</v>
      </c>
      <c r="I4230" s="154">
        <f t="shared" si="213"/>
        <v>0</v>
      </c>
    </row>
    <row r="4231" spans="1:9" ht="20.100000000000001" customHeight="1">
      <c r="A4231" s="807">
        <v>6</v>
      </c>
      <c r="B4231" s="1078">
        <v>10</v>
      </c>
      <c r="C4231" s="519" t="s">
        <v>5848</v>
      </c>
      <c r="D4231" s="567">
        <v>1</v>
      </c>
      <c r="E4231" s="942" t="s">
        <v>760</v>
      </c>
      <c r="F4231" s="362">
        <v>70</v>
      </c>
      <c r="G4231" s="85"/>
      <c r="H4231" s="201">
        <f t="shared" si="212"/>
        <v>0</v>
      </c>
      <c r="I4231" s="154">
        <f t="shared" si="213"/>
        <v>0</v>
      </c>
    </row>
    <row r="4232" spans="1:9" s="172" customFormat="1" ht="20.100000000000001" customHeight="1">
      <c r="A4232" s="807">
        <v>6</v>
      </c>
      <c r="B4232" s="1078">
        <v>10</v>
      </c>
      <c r="C4232" s="940" t="s">
        <v>16809</v>
      </c>
      <c r="D4232" s="567">
        <v>1</v>
      </c>
      <c r="E4232" s="942" t="s">
        <v>760</v>
      </c>
      <c r="F4232" s="362">
        <v>40</v>
      </c>
      <c r="G4232" s="85"/>
      <c r="H4232" s="201">
        <f t="shared" si="212"/>
        <v>0</v>
      </c>
      <c r="I4232" s="154">
        <f t="shared" si="213"/>
        <v>0</v>
      </c>
    </row>
    <row r="4233" spans="1:9" ht="20.100000000000001" customHeight="1">
      <c r="A4233" s="807">
        <v>6</v>
      </c>
      <c r="B4233" s="1078">
        <v>10</v>
      </c>
      <c r="C4233" s="519" t="s">
        <v>8755</v>
      </c>
      <c r="D4233" s="794">
        <v>1</v>
      </c>
      <c r="E4233" s="942" t="s">
        <v>760</v>
      </c>
      <c r="F4233" s="895">
        <v>250</v>
      </c>
      <c r="G4233" s="85"/>
      <c r="H4233" s="201">
        <f t="shared" si="212"/>
        <v>0</v>
      </c>
      <c r="I4233" s="154">
        <f t="shared" si="213"/>
        <v>0</v>
      </c>
    </row>
    <row r="4234" spans="1:9" s="172" customFormat="1" ht="20.100000000000001" customHeight="1">
      <c r="A4234" s="807">
        <v>6</v>
      </c>
      <c r="B4234" s="1078">
        <v>10</v>
      </c>
      <c r="C4234" s="940" t="s">
        <v>16810</v>
      </c>
      <c r="D4234" s="567">
        <v>1</v>
      </c>
      <c r="E4234" s="942" t="s">
        <v>760</v>
      </c>
      <c r="F4234" s="362">
        <v>40</v>
      </c>
      <c r="G4234" s="85"/>
      <c r="H4234" s="201">
        <f t="shared" si="212"/>
        <v>0</v>
      </c>
      <c r="I4234" s="154">
        <f t="shared" si="213"/>
        <v>0</v>
      </c>
    </row>
    <row r="4235" spans="1:9" ht="20.100000000000001" customHeight="1">
      <c r="A4235" s="807">
        <v>6</v>
      </c>
      <c r="B4235" s="1078">
        <v>10</v>
      </c>
      <c r="C4235" s="940" t="s">
        <v>11024</v>
      </c>
      <c r="D4235" s="567">
        <v>1</v>
      </c>
      <c r="E4235" s="942" t="s">
        <v>760</v>
      </c>
      <c r="F4235" s="31">
        <v>800</v>
      </c>
      <c r="G4235" s="85"/>
      <c r="H4235" s="201">
        <f t="shared" si="212"/>
        <v>0</v>
      </c>
      <c r="I4235" s="154">
        <f t="shared" si="213"/>
        <v>0</v>
      </c>
    </row>
    <row r="4236" spans="1:9" ht="20.100000000000001" customHeight="1">
      <c r="A4236" s="807">
        <v>6</v>
      </c>
      <c r="B4236" s="1078">
        <v>10</v>
      </c>
      <c r="C4236" s="940" t="s">
        <v>11025</v>
      </c>
      <c r="D4236" s="567">
        <v>1</v>
      </c>
      <c r="E4236" s="942" t="s">
        <v>760</v>
      </c>
      <c r="F4236" s="31">
        <v>4000</v>
      </c>
      <c r="G4236" s="85"/>
      <c r="H4236" s="201">
        <f t="shared" si="212"/>
        <v>0</v>
      </c>
      <c r="I4236" s="154">
        <f t="shared" si="213"/>
        <v>0</v>
      </c>
    </row>
    <row r="4237" spans="1:9" ht="20.100000000000001" customHeight="1">
      <c r="A4237" s="807">
        <v>6</v>
      </c>
      <c r="B4237" s="1078">
        <v>10</v>
      </c>
      <c r="C4237" s="519" t="s">
        <v>8754</v>
      </c>
      <c r="D4237" s="794">
        <v>1</v>
      </c>
      <c r="E4237" s="942" t="s">
        <v>760</v>
      </c>
      <c r="F4237" s="362">
        <v>300</v>
      </c>
      <c r="G4237" s="85"/>
      <c r="H4237" s="201">
        <f t="shared" si="212"/>
        <v>0</v>
      </c>
      <c r="I4237" s="154">
        <f t="shared" si="213"/>
        <v>0</v>
      </c>
    </row>
    <row r="4238" spans="1:9" s="172" customFormat="1" ht="20.100000000000001" customHeight="1">
      <c r="A4238" s="807">
        <v>6</v>
      </c>
      <c r="B4238" s="1078">
        <v>15</v>
      </c>
      <c r="C4238" s="783" t="s">
        <v>14340</v>
      </c>
      <c r="D4238" s="567">
        <v>1</v>
      </c>
      <c r="E4238" s="942" t="s">
        <v>760</v>
      </c>
      <c r="F4238" s="362">
        <v>60</v>
      </c>
      <c r="G4238" s="85"/>
      <c r="H4238" s="201">
        <f t="shared" si="212"/>
        <v>0</v>
      </c>
      <c r="I4238" s="154">
        <f t="shared" si="213"/>
        <v>0</v>
      </c>
    </row>
    <row r="4239" spans="1:9" ht="20.100000000000001" customHeight="1">
      <c r="A4239" s="807">
        <v>6</v>
      </c>
      <c r="B4239" s="1078">
        <v>10</v>
      </c>
      <c r="C4239" s="519" t="s">
        <v>5849</v>
      </c>
      <c r="D4239" s="567">
        <v>1</v>
      </c>
      <c r="E4239" s="942" t="s">
        <v>760</v>
      </c>
      <c r="F4239" s="31">
        <v>10</v>
      </c>
      <c r="G4239" s="85"/>
      <c r="H4239" s="201">
        <f t="shared" si="212"/>
        <v>0</v>
      </c>
      <c r="I4239" s="154">
        <f t="shared" si="213"/>
        <v>0</v>
      </c>
    </row>
    <row r="4240" spans="1:9" ht="20.100000000000001" customHeight="1">
      <c r="A4240" s="807">
        <v>6</v>
      </c>
      <c r="B4240" s="1078">
        <v>10</v>
      </c>
      <c r="C4240" s="783" t="s">
        <v>19819</v>
      </c>
      <c r="D4240" s="567">
        <v>1</v>
      </c>
      <c r="E4240" s="942" t="s">
        <v>760</v>
      </c>
      <c r="F4240" s="31">
        <v>700</v>
      </c>
      <c r="G4240" s="85"/>
      <c r="H4240" s="201">
        <f t="shared" si="212"/>
        <v>0</v>
      </c>
      <c r="I4240" s="154">
        <f t="shared" si="213"/>
        <v>0</v>
      </c>
    </row>
    <row r="4241" spans="1:9" s="172" customFormat="1" ht="20.100000000000001" customHeight="1">
      <c r="A4241" s="807">
        <v>6</v>
      </c>
      <c r="B4241" s="1078">
        <v>10</v>
      </c>
      <c r="C4241" s="783" t="s">
        <v>20089</v>
      </c>
      <c r="D4241" s="567">
        <v>1</v>
      </c>
      <c r="E4241" s="942" t="s">
        <v>760</v>
      </c>
      <c r="F4241" s="321">
        <v>3000</v>
      </c>
      <c r="G4241" s="85"/>
      <c r="H4241" s="201">
        <f t="shared" si="212"/>
        <v>0</v>
      </c>
      <c r="I4241" s="154">
        <f t="shared" si="213"/>
        <v>0</v>
      </c>
    </row>
    <row r="4242" spans="1:9" ht="20.100000000000001" customHeight="1">
      <c r="A4242" s="807">
        <v>6</v>
      </c>
      <c r="B4242" s="1078">
        <v>10</v>
      </c>
      <c r="C4242" s="519" t="s">
        <v>5850</v>
      </c>
      <c r="D4242" s="567">
        <v>1</v>
      </c>
      <c r="E4242" s="942" t="s">
        <v>760</v>
      </c>
      <c r="F4242" s="31">
        <v>10</v>
      </c>
      <c r="G4242" s="85"/>
      <c r="H4242" s="201">
        <f t="shared" si="212"/>
        <v>0</v>
      </c>
      <c r="I4242" s="154">
        <f t="shared" si="213"/>
        <v>0</v>
      </c>
    </row>
    <row r="4243" spans="1:9" s="172" customFormat="1" ht="20.100000000000001" customHeight="1">
      <c r="A4243" s="807">
        <v>6</v>
      </c>
      <c r="B4243" s="1078">
        <v>10</v>
      </c>
      <c r="C4243" s="783" t="s">
        <v>20090</v>
      </c>
      <c r="D4243" s="567">
        <v>1</v>
      </c>
      <c r="E4243" s="942" t="s">
        <v>760</v>
      </c>
      <c r="F4243" s="321">
        <v>700</v>
      </c>
      <c r="G4243" s="85"/>
      <c r="H4243" s="201">
        <f t="shared" si="212"/>
        <v>0</v>
      </c>
      <c r="I4243" s="154">
        <f t="shared" si="213"/>
        <v>0</v>
      </c>
    </row>
    <row r="4244" spans="1:9" s="172" customFormat="1" ht="20.100000000000001" customHeight="1">
      <c r="A4244" s="807">
        <v>6</v>
      </c>
      <c r="B4244" s="1078">
        <v>10</v>
      </c>
      <c r="C4244" s="783" t="s">
        <v>11011</v>
      </c>
      <c r="D4244" s="567">
        <v>1</v>
      </c>
      <c r="E4244" s="942" t="s">
        <v>760</v>
      </c>
      <c r="F4244" s="321">
        <v>3000</v>
      </c>
      <c r="G4244" s="85"/>
      <c r="H4244" s="201">
        <f t="shared" si="212"/>
        <v>0</v>
      </c>
      <c r="I4244" s="154">
        <f t="shared" si="213"/>
        <v>0</v>
      </c>
    </row>
    <row r="4245" spans="1:9" ht="20.100000000000001" customHeight="1">
      <c r="A4245" s="807">
        <v>6</v>
      </c>
      <c r="B4245" s="1078">
        <v>10</v>
      </c>
      <c r="C4245" s="519" t="s">
        <v>5851</v>
      </c>
      <c r="D4245" s="567">
        <v>1</v>
      </c>
      <c r="E4245" s="942" t="s">
        <v>760</v>
      </c>
      <c r="F4245" s="31">
        <v>10</v>
      </c>
      <c r="G4245" s="85"/>
      <c r="H4245" s="201">
        <f t="shared" si="212"/>
        <v>0</v>
      </c>
      <c r="I4245" s="154">
        <f t="shared" si="213"/>
        <v>0</v>
      </c>
    </row>
    <row r="4246" spans="1:9" s="172" customFormat="1" ht="20.100000000000001" customHeight="1">
      <c r="A4246" s="807">
        <v>6</v>
      </c>
      <c r="B4246" s="1078">
        <v>10</v>
      </c>
      <c r="C4246" s="783" t="s">
        <v>19820</v>
      </c>
      <c r="D4246" s="567">
        <v>1</v>
      </c>
      <c r="E4246" s="942" t="s">
        <v>760</v>
      </c>
      <c r="F4246" s="321">
        <v>400</v>
      </c>
      <c r="G4246" s="85"/>
      <c r="H4246" s="201">
        <f t="shared" si="212"/>
        <v>0</v>
      </c>
      <c r="I4246" s="154">
        <f t="shared" si="213"/>
        <v>0</v>
      </c>
    </row>
    <row r="4247" spans="1:9" s="172" customFormat="1" ht="20.100000000000001" customHeight="1">
      <c r="A4247" s="807">
        <v>6</v>
      </c>
      <c r="B4247" s="1078">
        <v>10</v>
      </c>
      <c r="C4247" s="783" t="s">
        <v>11026</v>
      </c>
      <c r="D4247" s="567">
        <v>1</v>
      </c>
      <c r="E4247" s="942" t="s">
        <v>760</v>
      </c>
      <c r="F4247" s="321">
        <v>4000</v>
      </c>
      <c r="G4247" s="85"/>
      <c r="H4247" s="201">
        <f t="shared" si="212"/>
        <v>0</v>
      </c>
      <c r="I4247" s="154">
        <f t="shared" si="213"/>
        <v>0</v>
      </c>
    </row>
    <row r="4248" spans="1:9" s="172" customFormat="1" ht="20.100000000000001" customHeight="1">
      <c r="A4248" s="807">
        <v>6</v>
      </c>
      <c r="B4248" s="1078">
        <v>10</v>
      </c>
      <c r="C4248" s="783" t="s">
        <v>19821</v>
      </c>
      <c r="D4248" s="567">
        <v>1</v>
      </c>
      <c r="E4248" s="942" t="s">
        <v>760</v>
      </c>
      <c r="F4248" s="321">
        <v>350</v>
      </c>
      <c r="G4248" s="85"/>
      <c r="H4248" s="201">
        <f t="shared" si="212"/>
        <v>0</v>
      </c>
      <c r="I4248" s="154">
        <f t="shared" si="213"/>
        <v>0</v>
      </c>
    </row>
    <row r="4249" spans="1:9" s="172" customFormat="1" ht="20.100000000000001" customHeight="1">
      <c r="A4249" s="807">
        <v>6</v>
      </c>
      <c r="B4249" s="1078">
        <v>10</v>
      </c>
      <c r="C4249" s="783" t="s">
        <v>11027</v>
      </c>
      <c r="D4249" s="567">
        <v>1</v>
      </c>
      <c r="E4249" s="942" t="s">
        <v>760</v>
      </c>
      <c r="F4249" s="321">
        <v>9000</v>
      </c>
      <c r="G4249" s="85"/>
      <c r="H4249" s="201">
        <f t="shared" si="212"/>
        <v>0</v>
      </c>
      <c r="I4249" s="154">
        <f t="shared" si="213"/>
        <v>0</v>
      </c>
    </row>
    <row r="4250" spans="1:9" ht="20.100000000000001" customHeight="1">
      <c r="A4250" s="807">
        <v>6</v>
      </c>
      <c r="B4250" s="1078">
        <v>10</v>
      </c>
      <c r="C4250" s="519" t="s">
        <v>8753</v>
      </c>
      <c r="D4250" s="567">
        <v>1</v>
      </c>
      <c r="E4250" s="942" t="s">
        <v>760</v>
      </c>
      <c r="F4250" s="895">
        <v>500</v>
      </c>
      <c r="G4250" s="85"/>
      <c r="H4250" s="201">
        <f t="shared" si="212"/>
        <v>0</v>
      </c>
      <c r="I4250" s="154">
        <f t="shared" si="213"/>
        <v>0</v>
      </c>
    </row>
    <row r="4251" spans="1:9" s="172" customFormat="1" ht="20.100000000000001" customHeight="1">
      <c r="A4251" s="807">
        <v>6</v>
      </c>
      <c r="B4251" s="1078">
        <v>10</v>
      </c>
      <c r="C4251" s="783" t="s">
        <v>20088</v>
      </c>
      <c r="D4251" s="567">
        <v>1</v>
      </c>
      <c r="E4251" s="942" t="s">
        <v>760</v>
      </c>
      <c r="F4251" s="321">
        <v>3750</v>
      </c>
      <c r="G4251" s="85"/>
      <c r="H4251" s="201">
        <f t="shared" si="212"/>
        <v>0</v>
      </c>
      <c r="I4251" s="154">
        <f t="shared" si="213"/>
        <v>0</v>
      </c>
    </row>
    <row r="4252" spans="1:9" s="172" customFormat="1" ht="20.100000000000001" customHeight="1">
      <c r="A4252" s="807">
        <v>6</v>
      </c>
      <c r="B4252" s="1078">
        <v>10</v>
      </c>
      <c r="C4252" s="783" t="s">
        <v>20087</v>
      </c>
      <c r="D4252" s="567">
        <v>1</v>
      </c>
      <c r="E4252" s="942" t="s">
        <v>760</v>
      </c>
      <c r="F4252" s="321">
        <v>3650</v>
      </c>
      <c r="G4252" s="85"/>
      <c r="H4252" s="201">
        <f t="shared" si="212"/>
        <v>0</v>
      </c>
      <c r="I4252" s="154">
        <f t="shared" si="213"/>
        <v>0</v>
      </c>
    </row>
    <row r="4253" spans="1:9" ht="20.100000000000001" customHeight="1">
      <c r="A4253" s="807">
        <v>6</v>
      </c>
      <c r="B4253" s="1078">
        <v>10</v>
      </c>
      <c r="C4253" s="519" t="s">
        <v>19814</v>
      </c>
      <c r="D4253" s="567">
        <v>1</v>
      </c>
      <c r="E4253" s="942" t="s">
        <v>760</v>
      </c>
      <c r="F4253" s="31">
        <v>100</v>
      </c>
      <c r="G4253" s="85"/>
      <c r="H4253" s="201">
        <f t="shared" si="212"/>
        <v>0</v>
      </c>
      <c r="I4253" s="154">
        <f t="shared" si="213"/>
        <v>0</v>
      </c>
    </row>
    <row r="4254" spans="1:9" s="172" customFormat="1" ht="20.100000000000001" customHeight="1">
      <c r="A4254" s="807">
        <v>6</v>
      </c>
      <c r="B4254" s="1078">
        <v>10</v>
      </c>
      <c r="C4254" s="783" t="s">
        <v>11028</v>
      </c>
      <c r="D4254" s="567">
        <v>1</v>
      </c>
      <c r="E4254" s="942" t="s">
        <v>760</v>
      </c>
      <c r="F4254" s="321">
        <v>2500</v>
      </c>
      <c r="G4254" s="85"/>
      <c r="H4254" s="201">
        <f t="shared" si="212"/>
        <v>0</v>
      </c>
      <c r="I4254" s="154">
        <f t="shared" si="213"/>
        <v>0</v>
      </c>
    </row>
    <row r="4255" spans="1:9" s="172" customFormat="1" ht="20.100000000000001" customHeight="1">
      <c r="A4255" s="807">
        <v>6</v>
      </c>
      <c r="B4255" s="1078">
        <v>10</v>
      </c>
      <c r="C4255" s="783" t="s">
        <v>19813</v>
      </c>
      <c r="D4255" s="567">
        <v>1</v>
      </c>
      <c r="E4255" s="942" t="s">
        <v>760</v>
      </c>
      <c r="F4255" s="321">
        <v>450</v>
      </c>
      <c r="G4255" s="85"/>
      <c r="H4255" s="201">
        <f t="shared" si="212"/>
        <v>0</v>
      </c>
      <c r="I4255" s="154">
        <f t="shared" si="213"/>
        <v>0</v>
      </c>
    </row>
    <row r="4256" spans="1:9" s="172" customFormat="1" ht="20.100000000000001" customHeight="1">
      <c r="A4256" s="807">
        <v>6</v>
      </c>
      <c r="B4256" s="1078">
        <v>10</v>
      </c>
      <c r="C4256" s="783" t="s">
        <v>11029</v>
      </c>
      <c r="D4256" s="567">
        <v>1</v>
      </c>
      <c r="E4256" s="942" t="s">
        <v>760</v>
      </c>
      <c r="F4256" s="321">
        <v>2500</v>
      </c>
      <c r="G4256" s="85"/>
      <c r="H4256" s="201">
        <f t="shared" si="212"/>
        <v>0</v>
      </c>
      <c r="I4256" s="154">
        <f t="shared" si="213"/>
        <v>0</v>
      </c>
    </row>
    <row r="4257" spans="1:9" ht="20.100000000000001" customHeight="1">
      <c r="A4257" s="807">
        <v>6</v>
      </c>
      <c r="B4257" s="1078">
        <v>10</v>
      </c>
      <c r="C4257" s="519" t="s">
        <v>5852</v>
      </c>
      <c r="D4257" s="567">
        <v>1</v>
      </c>
      <c r="E4257" s="942" t="s">
        <v>760</v>
      </c>
      <c r="F4257" s="362">
        <v>50</v>
      </c>
      <c r="G4257" s="85"/>
      <c r="H4257" s="201">
        <f t="shared" si="212"/>
        <v>0</v>
      </c>
      <c r="I4257" s="154">
        <f t="shared" si="213"/>
        <v>0</v>
      </c>
    </row>
    <row r="4258" spans="1:9" ht="20.100000000000001" customHeight="1">
      <c r="A4258" s="807">
        <v>6</v>
      </c>
      <c r="B4258" s="1078">
        <v>10</v>
      </c>
      <c r="C4258" s="519" t="s">
        <v>19930</v>
      </c>
      <c r="D4258" s="567">
        <v>1</v>
      </c>
      <c r="E4258" s="942" t="s">
        <v>760</v>
      </c>
      <c r="F4258" s="362">
        <v>150</v>
      </c>
      <c r="G4258" s="85"/>
      <c r="H4258" s="201">
        <f t="shared" si="212"/>
        <v>0</v>
      </c>
      <c r="I4258" s="154">
        <f t="shared" si="213"/>
        <v>0</v>
      </c>
    </row>
    <row r="4259" spans="1:9" s="172" customFormat="1" ht="20.100000000000001" customHeight="1">
      <c r="A4259" s="807">
        <v>6</v>
      </c>
      <c r="B4259" s="1063">
        <v>10</v>
      </c>
      <c r="C4259" s="940" t="s">
        <v>16812</v>
      </c>
      <c r="D4259" s="567">
        <v>1</v>
      </c>
      <c r="E4259" s="942" t="s">
        <v>760</v>
      </c>
      <c r="F4259" s="362">
        <v>0</v>
      </c>
      <c r="G4259" s="85"/>
      <c r="H4259" s="201">
        <f t="shared" si="212"/>
        <v>0</v>
      </c>
      <c r="I4259" s="154">
        <f t="shared" si="213"/>
        <v>0</v>
      </c>
    </row>
    <row r="4260" spans="1:9" ht="20.100000000000001" customHeight="1">
      <c r="A4260" s="807">
        <v>6</v>
      </c>
      <c r="B4260" s="1078">
        <v>10</v>
      </c>
      <c r="C4260" s="519" t="s">
        <v>19931</v>
      </c>
      <c r="D4260" s="567">
        <v>1</v>
      </c>
      <c r="E4260" s="942" t="s">
        <v>760</v>
      </c>
      <c r="F4260" s="362">
        <v>100</v>
      </c>
      <c r="G4260" s="85"/>
      <c r="H4260" s="201">
        <f t="shared" si="212"/>
        <v>0</v>
      </c>
      <c r="I4260" s="154">
        <f t="shared" si="213"/>
        <v>0</v>
      </c>
    </row>
    <row r="4261" spans="1:9" s="172" customFormat="1" ht="20.100000000000001" customHeight="1">
      <c r="A4261" s="807">
        <v>6</v>
      </c>
      <c r="B4261" s="1078">
        <v>10</v>
      </c>
      <c r="C4261" s="940" t="s">
        <v>16811</v>
      </c>
      <c r="D4261" s="567">
        <v>1</v>
      </c>
      <c r="E4261" s="942" t="s">
        <v>760</v>
      </c>
      <c r="F4261" s="362">
        <v>50</v>
      </c>
      <c r="G4261" s="85"/>
      <c r="H4261" s="201">
        <f t="shared" si="212"/>
        <v>0</v>
      </c>
      <c r="I4261" s="154">
        <f t="shared" si="213"/>
        <v>0</v>
      </c>
    </row>
    <row r="4262" spans="1:9" ht="20.100000000000001" customHeight="1">
      <c r="A4262" s="807">
        <v>6</v>
      </c>
      <c r="B4262" s="1078">
        <v>10</v>
      </c>
      <c r="C4262" s="519" t="s">
        <v>19812</v>
      </c>
      <c r="D4262" s="567">
        <v>1</v>
      </c>
      <c r="E4262" s="942" t="s">
        <v>760</v>
      </c>
      <c r="F4262" s="31">
        <v>400</v>
      </c>
      <c r="G4262" s="85"/>
      <c r="H4262" s="201">
        <f t="shared" si="212"/>
        <v>0</v>
      </c>
      <c r="I4262" s="154">
        <f t="shared" si="213"/>
        <v>0</v>
      </c>
    </row>
    <row r="4263" spans="1:9" s="172" customFormat="1" ht="20.100000000000001" customHeight="1">
      <c r="A4263" s="807">
        <v>6</v>
      </c>
      <c r="B4263" s="1078">
        <v>10</v>
      </c>
      <c r="C4263" s="783" t="s">
        <v>20086</v>
      </c>
      <c r="D4263" s="567">
        <v>1</v>
      </c>
      <c r="E4263" s="942" t="s">
        <v>760</v>
      </c>
      <c r="F4263" s="321">
        <v>4500</v>
      </c>
      <c r="G4263" s="85"/>
      <c r="H4263" s="201">
        <f t="shared" si="212"/>
        <v>0</v>
      </c>
      <c r="I4263" s="154">
        <f t="shared" si="213"/>
        <v>0</v>
      </c>
    </row>
    <row r="4264" spans="1:9" s="172" customFormat="1" ht="20.100000000000001" customHeight="1">
      <c r="A4264" s="807">
        <v>6</v>
      </c>
      <c r="B4264" s="1078">
        <v>10</v>
      </c>
      <c r="C4264" s="783" t="s">
        <v>20085</v>
      </c>
      <c r="D4264" s="567">
        <v>1</v>
      </c>
      <c r="E4264" s="942" t="s">
        <v>760</v>
      </c>
      <c r="F4264" s="321">
        <v>4500</v>
      </c>
      <c r="G4264" s="85"/>
      <c r="H4264" s="201">
        <f t="shared" si="212"/>
        <v>0</v>
      </c>
      <c r="I4264" s="154">
        <f t="shared" si="213"/>
        <v>0</v>
      </c>
    </row>
    <row r="4265" spans="1:9" s="172" customFormat="1" ht="20.100000000000001" customHeight="1">
      <c r="A4265" s="807">
        <v>6</v>
      </c>
      <c r="B4265" s="1078">
        <v>10</v>
      </c>
      <c r="C4265" s="534" t="s">
        <v>19811</v>
      </c>
      <c r="D4265" s="567">
        <v>1</v>
      </c>
      <c r="E4265" s="942" t="s">
        <v>760</v>
      </c>
      <c r="F4265" s="321">
        <v>450</v>
      </c>
      <c r="G4265" s="85"/>
      <c r="H4265" s="201">
        <f t="shared" si="212"/>
        <v>0</v>
      </c>
      <c r="I4265" s="154">
        <f t="shared" si="213"/>
        <v>0</v>
      </c>
    </row>
    <row r="4266" spans="1:9" s="172" customFormat="1" ht="20.100000000000001" customHeight="1">
      <c r="A4266" s="807">
        <v>6</v>
      </c>
      <c r="B4266" s="1078">
        <v>10</v>
      </c>
      <c r="C4266" s="534" t="s">
        <v>20574</v>
      </c>
      <c r="D4266" s="567">
        <v>1</v>
      </c>
      <c r="E4266" s="942" t="s">
        <v>760</v>
      </c>
      <c r="F4266" s="321">
        <v>4000</v>
      </c>
      <c r="G4266" s="85"/>
      <c r="H4266" s="201">
        <f t="shared" si="212"/>
        <v>0</v>
      </c>
      <c r="I4266" s="154">
        <f t="shared" si="213"/>
        <v>0</v>
      </c>
    </row>
    <row r="4267" spans="1:9" ht="20.100000000000001" customHeight="1">
      <c r="A4267" s="807">
        <v>6</v>
      </c>
      <c r="B4267" s="1078">
        <v>10</v>
      </c>
      <c r="C4267" s="1463" t="s">
        <v>19810</v>
      </c>
      <c r="D4267" s="567">
        <v>1</v>
      </c>
      <c r="E4267" s="942" t="s">
        <v>760</v>
      </c>
      <c r="F4267" s="321">
        <v>450</v>
      </c>
      <c r="G4267" s="85"/>
      <c r="H4267" s="201">
        <f t="shared" si="212"/>
        <v>0</v>
      </c>
      <c r="I4267" s="154">
        <f t="shared" si="213"/>
        <v>0</v>
      </c>
    </row>
    <row r="4268" spans="1:9" ht="20.100000000000001" customHeight="1">
      <c r="A4268" s="807">
        <v>6</v>
      </c>
      <c r="B4268" s="1078">
        <v>10</v>
      </c>
      <c r="C4268" s="1463" t="s">
        <v>11017</v>
      </c>
      <c r="D4268" s="567">
        <v>1</v>
      </c>
      <c r="E4268" s="942" t="s">
        <v>760</v>
      </c>
      <c r="F4268" s="321">
        <v>2000</v>
      </c>
      <c r="G4268" s="85"/>
      <c r="H4268" s="201">
        <f t="shared" si="212"/>
        <v>0</v>
      </c>
      <c r="I4268" s="154">
        <f t="shared" si="213"/>
        <v>0</v>
      </c>
    </row>
    <row r="4269" spans="1:9" ht="20.100000000000001" customHeight="1">
      <c r="A4269" s="807">
        <v>6</v>
      </c>
      <c r="B4269" s="1078">
        <v>10</v>
      </c>
      <c r="C4269" s="519" t="s">
        <v>5853</v>
      </c>
      <c r="D4269" s="567">
        <v>1</v>
      </c>
      <c r="E4269" s="942" t="s">
        <v>760</v>
      </c>
      <c r="F4269" s="31">
        <v>50</v>
      </c>
      <c r="G4269" s="85"/>
      <c r="H4269" s="201">
        <f t="shared" si="212"/>
        <v>0</v>
      </c>
      <c r="I4269" s="154">
        <f t="shared" si="213"/>
        <v>0</v>
      </c>
    </row>
    <row r="4270" spans="1:9" s="172" customFormat="1" ht="20.100000000000001" customHeight="1">
      <c r="A4270" s="807">
        <v>6</v>
      </c>
      <c r="B4270" s="1078">
        <v>10</v>
      </c>
      <c r="C4270" s="940" t="s">
        <v>16813</v>
      </c>
      <c r="D4270" s="567">
        <v>1</v>
      </c>
      <c r="E4270" s="942" t="s">
        <v>760</v>
      </c>
      <c r="F4270" s="362">
        <v>10</v>
      </c>
      <c r="G4270" s="85"/>
      <c r="H4270" s="201">
        <f t="shared" si="212"/>
        <v>0</v>
      </c>
      <c r="I4270" s="154">
        <f t="shared" si="213"/>
        <v>0</v>
      </c>
    </row>
    <row r="4271" spans="1:9" ht="20.100000000000001" customHeight="1">
      <c r="A4271" s="807">
        <v>6</v>
      </c>
      <c r="B4271" s="1078">
        <v>10</v>
      </c>
      <c r="C4271" s="1463" t="s">
        <v>5854</v>
      </c>
      <c r="D4271" s="567">
        <v>1</v>
      </c>
      <c r="E4271" s="942" t="s">
        <v>760</v>
      </c>
      <c r="F4271" s="31">
        <v>50</v>
      </c>
      <c r="G4271" s="85"/>
      <c r="H4271" s="201">
        <f t="shared" si="212"/>
        <v>0</v>
      </c>
      <c r="I4271" s="154">
        <f t="shared" si="213"/>
        <v>0</v>
      </c>
    </row>
    <row r="4272" spans="1:9" s="172" customFormat="1" ht="20.100000000000001" customHeight="1">
      <c r="A4272" s="807">
        <v>6</v>
      </c>
      <c r="B4272" s="1078">
        <v>10</v>
      </c>
      <c r="C4272" s="1463" t="s">
        <v>11035</v>
      </c>
      <c r="D4272" s="567">
        <v>1</v>
      </c>
      <c r="E4272" s="942" t="s">
        <v>760</v>
      </c>
      <c r="F4272" s="321">
        <v>150</v>
      </c>
      <c r="G4272" s="85"/>
      <c r="H4272" s="201">
        <f t="shared" si="212"/>
        <v>0</v>
      </c>
      <c r="I4272" s="154">
        <f t="shared" si="213"/>
        <v>0</v>
      </c>
    </row>
    <row r="4273" spans="1:9" s="172" customFormat="1" ht="20.100000000000001" customHeight="1">
      <c r="A4273" s="807">
        <v>6</v>
      </c>
      <c r="B4273" s="1078">
        <v>10</v>
      </c>
      <c r="C4273" s="1463" t="s">
        <v>11034</v>
      </c>
      <c r="D4273" s="567">
        <v>1</v>
      </c>
      <c r="E4273" s="942" t="s">
        <v>760</v>
      </c>
      <c r="F4273" s="321">
        <v>3000</v>
      </c>
      <c r="G4273" s="85"/>
      <c r="H4273" s="201">
        <f t="shared" si="212"/>
        <v>0</v>
      </c>
      <c r="I4273" s="154">
        <f t="shared" si="213"/>
        <v>0</v>
      </c>
    </row>
    <row r="4274" spans="1:9" ht="20.100000000000001" customHeight="1">
      <c r="A4274" s="807">
        <v>6</v>
      </c>
      <c r="B4274" s="1078">
        <v>10</v>
      </c>
      <c r="C4274" s="519" t="s">
        <v>5855</v>
      </c>
      <c r="D4274" s="567">
        <v>1</v>
      </c>
      <c r="E4274" s="942" t="s">
        <v>760</v>
      </c>
      <c r="F4274" s="31">
        <v>100</v>
      </c>
      <c r="G4274" s="85"/>
      <c r="H4274" s="201">
        <f t="shared" si="212"/>
        <v>0</v>
      </c>
      <c r="I4274" s="154">
        <f t="shared" si="213"/>
        <v>0</v>
      </c>
    </row>
    <row r="4275" spans="1:9" s="172" customFormat="1" ht="20.100000000000001" customHeight="1">
      <c r="A4275" s="807">
        <v>6</v>
      </c>
      <c r="B4275" s="1063"/>
      <c r="C4275" s="783" t="s">
        <v>11037</v>
      </c>
      <c r="D4275" s="567">
        <v>1</v>
      </c>
      <c r="E4275" s="942" t="s">
        <v>760</v>
      </c>
      <c r="F4275" s="321">
        <v>250</v>
      </c>
      <c r="G4275" s="85"/>
      <c r="H4275" s="201">
        <f t="shared" si="212"/>
        <v>0</v>
      </c>
      <c r="I4275" s="154">
        <f t="shared" si="213"/>
        <v>0</v>
      </c>
    </row>
    <row r="4276" spans="1:9" s="172" customFormat="1" ht="20.100000000000001" customHeight="1">
      <c r="A4276" s="807">
        <v>6</v>
      </c>
      <c r="B4276" s="1063"/>
      <c r="C4276" s="783" t="s">
        <v>11036</v>
      </c>
      <c r="D4276" s="567">
        <v>1</v>
      </c>
      <c r="E4276" s="942" t="s">
        <v>760</v>
      </c>
      <c r="F4276" s="321">
        <v>3000</v>
      </c>
      <c r="G4276" s="85"/>
      <c r="H4276" s="201">
        <f t="shared" ref="H4276:H4339" si="214">A4276*G4276</f>
        <v>0</v>
      </c>
      <c r="I4276" s="154">
        <f t="shared" ref="I4276:I4339" si="215">B4276*G4276</f>
        <v>0</v>
      </c>
    </row>
    <row r="4277" spans="1:9" ht="20.100000000000001" customHeight="1">
      <c r="A4277" s="807">
        <v>6</v>
      </c>
      <c r="B4277" s="1078">
        <v>10</v>
      </c>
      <c r="C4277" s="519" t="s">
        <v>8752</v>
      </c>
      <c r="D4277" s="567">
        <v>1</v>
      </c>
      <c r="E4277" s="942" t="s">
        <v>760</v>
      </c>
      <c r="F4277" s="895">
        <v>500</v>
      </c>
      <c r="G4277" s="85"/>
      <c r="H4277" s="201">
        <f t="shared" si="214"/>
        <v>0</v>
      </c>
      <c r="I4277" s="154">
        <f t="shared" si="215"/>
        <v>0</v>
      </c>
    </row>
    <row r="4278" spans="1:9" s="172" customFormat="1" ht="20.100000000000001" customHeight="1">
      <c r="A4278" s="807">
        <v>6</v>
      </c>
      <c r="B4278" s="1063"/>
      <c r="C4278" s="783" t="s">
        <v>11039</v>
      </c>
      <c r="D4278" s="567">
        <v>1</v>
      </c>
      <c r="E4278" s="942" t="s">
        <v>760</v>
      </c>
      <c r="F4278" s="321">
        <v>650</v>
      </c>
      <c r="G4278" s="85"/>
      <c r="H4278" s="201">
        <f t="shared" si="214"/>
        <v>0</v>
      </c>
      <c r="I4278" s="154">
        <f t="shared" si="215"/>
        <v>0</v>
      </c>
    </row>
    <row r="4279" spans="1:9" s="172" customFormat="1" ht="20.100000000000001" customHeight="1">
      <c r="A4279" s="807">
        <v>6</v>
      </c>
      <c r="B4279" s="1063"/>
      <c r="C4279" s="783" t="s">
        <v>11038</v>
      </c>
      <c r="D4279" s="567">
        <v>1</v>
      </c>
      <c r="E4279" s="942" t="s">
        <v>760</v>
      </c>
      <c r="F4279" s="321">
        <v>3000</v>
      </c>
      <c r="G4279" s="85"/>
      <c r="H4279" s="201">
        <f t="shared" si="214"/>
        <v>0</v>
      </c>
      <c r="I4279" s="154">
        <f t="shared" si="215"/>
        <v>0</v>
      </c>
    </row>
    <row r="4280" spans="1:9" ht="20.100000000000001" customHeight="1">
      <c r="A4280" s="807">
        <v>6</v>
      </c>
      <c r="B4280" s="1078">
        <v>10</v>
      </c>
      <c r="C4280" s="519" t="s">
        <v>8751</v>
      </c>
      <c r="D4280" s="567">
        <v>1</v>
      </c>
      <c r="E4280" s="942" t="s">
        <v>760</v>
      </c>
      <c r="F4280" s="208">
        <v>450</v>
      </c>
      <c r="G4280" s="85"/>
      <c r="H4280" s="201">
        <f t="shared" si="214"/>
        <v>0</v>
      </c>
      <c r="I4280" s="154">
        <f t="shared" si="215"/>
        <v>0</v>
      </c>
    </row>
    <row r="4281" spans="1:9" s="172" customFormat="1" ht="20.100000000000001" customHeight="1">
      <c r="A4281" s="807">
        <v>6</v>
      </c>
      <c r="B4281" s="1078">
        <v>10</v>
      </c>
      <c r="C4281" s="940" t="s">
        <v>16814</v>
      </c>
      <c r="D4281" s="567">
        <v>1</v>
      </c>
      <c r="E4281" s="942" t="s">
        <v>760</v>
      </c>
      <c r="F4281" s="362">
        <v>40</v>
      </c>
      <c r="G4281" s="85"/>
      <c r="H4281" s="201">
        <f t="shared" si="214"/>
        <v>0</v>
      </c>
      <c r="I4281" s="154">
        <f t="shared" si="215"/>
        <v>0</v>
      </c>
    </row>
    <row r="4282" spans="1:9" ht="20.100000000000001" customHeight="1">
      <c r="A4282" s="807">
        <v>6</v>
      </c>
      <c r="B4282" s="1078">
        <v>10</v>
      </c>
      <c r="C4282" s="519" t="s">
        <v>5856</v>
      </c>
      <c r="D4282" s="567">
        <v>1</v>
      </c>
      <c r="E4282" s="942" t="s">
        <v>760</v>
      </c>
      <c r="F4282" s="31">
        <v>50</v>
      </c>
      <c r="G4282" s="85"/>
      <c r="H4282" s="201">
        <f t="shared" si="214"/>
        <v>0</v>
      </c>
      <c r="I4282" s="154">
        <f t="shared" si="215"/>
        <v>0</v>
      </c>
    </row>
    <row r="4283" spans="1:9" s="172" customFormat="1" ht="20.100000000000001" customHeight="1">
      <c r="A4283" s="807">
        <v>6</v>
      </c>
      <c r="B4283" s="1078">
        <v>10</v>
      </c>
      <c r="C4283" s="940" t="s">
        <v>16815</v>
      </c>
      <c r="D4283" s="567">
        <v>1</v>
      </c>
      <c r="E4283" s="942" t="s">
        <v>760</v>
      </c>
      <c r="F4283" s="362">
        <v>10</v>
      </c>
      <c r="G4283" s="85"/>
      <c r="H4283" s="201">
        <f t="shared" si="214"/>
        <v>0</v>
      </c>
      <c r="I4283" s="154">
        <f t="shared" si="215"/>
        <v>0</v>
      </c>
    </row>
    <row r="4284" spans="1:9" ht="20.100000000000001" customHeight="1">
      <c r="A4284" s="807">
        <v>6</v>
      </c>
      <c r="B4284" s="1078">
        <v>10</v>
      </c>
      <c r="C4284" s="519" t="s">
        <v>5857</v>
      </c>
      <c r="D4284" s="567">
        <v>1</v>
      </c>
      <c r="E4284" s="942" t="s">
        <v>760</v>
      </c>
      <c r="F4284" s="31">
        <v>50</v>
      </c>
      <c r="G4284" s="85"/>
      <c r="H4284" s="201">
        <f t="shared" si="214"/>
        <v>0</v>
      </c>
      <c r="I4284" s="154">
        <f t="shared" si="215"/>
        <v>0</v>
      </c>
    </row>
    <row r="4285" spans="1:9" s="172" customFormat="1" ht="20.100000000000001" customHeight="1">
      <c r="A4285" s="807">
        <v>6</v>
      </c>
      <c r="B4285" s="1078">
        <v>10</v>
      </c>
      <c r="C4285" s="940" t="s">
        <v>16816</v>
      </c>
      <c r="D4285" s="567">
        <v>1</v>
      </c>
      <c r="E4285" s="942" t="s">
        <v>760</v>
      </c>
      <c r="F4285" s="362">
        <v>10</v>
      </c>
      <c r="G4285" s="85"/>
      <c r="H4285" s="201">
        <f t="shared" si="214"/>
        <v>0</v>
      </c>
      <c r="I4285" s="154">
        <f t="shared" si="215"/>
        <v>0</v>
      </c>
    </row>
    <row r="4286" spans="1:9" ht="20.100000000000001" customHeight="1">
      <c r="A4286" s="807">
        <v>6</v>
      </c>
      <c r="B4286" s="1078">
        <v>10</v>
      </c>
      <c r="C4286" s="519" t="s">
        <v>5858</v>
      </c>
      <c r="D4286" s="567">
        <v>1</v>
      </c>
      <c r="E4286" s="942" t="s">
        <v>760</v>
      </c>
      <c r="F4286" s="31">
        <v>10</v>
      </c>
      <c r="G4286" s="85"/>
      <c r="H4286" s="201">
        <f t="shared" si="214"/>
        <v>0</v>
      </c>
      <c r="I4286" s="154">
        <f t="shared" si="215"/>
        <v>0</v>
      </c>
    </row>
    <row r="4287" spans="1:9" s="172" customFormat="1" ht="20.100000000000001" customHeight="1">
      <c r="A4287" s="807">
        <v>6</v>
      </c>
      <c r="B4287" s="1063">
        <v>10</v>
      </c>
      <c r="C4287" s="940" t="s">
        <v>16817</v>
      </c>
      <c r="D4287" s="567">
        <v>1</v>
      </c>
      <c r="E4287" s="942" t="s">
        <v>760</v>
      </c>
      <c r="F4287" s="362">
        <v>0</v>
      </c>
      <c r="G4287" s="85"/>
      <c r="H4287" s="201">
        <f t="shared" si="214"/>
        <v>0</v>
      </c>
      <c r="I4287" s="154">
        <f t="shared" si="215"/>
        <v>0</v>
      </c>
    </row>
    <row r="4288" spans="1:9" ht="20.100000000000001" customHeight="1">
      <c r="A4288" s="807">
        <v>6</v>
      </c>
      <c r="B4288" s="1078">
        <v>10</v>
      </c>
      <c r="C4288" s="519" t="s">
        <v>5859</v>
      </c>
      <c r="D4288" s="567">
        <v>1</v>
      </c>
      <c r="E4288" s="942" t="s">
        <v>760</v>
      </c>
      <c r="F4288" s="31">
        <v>10</v>
      </c>
      <c r="G4288" s="85"/>
      <c r="H4288" s="201">
        <f t="shared" si="214"/>
        <v>0</v>
      </c>
      <c r="I4288" s="154">
        <f t="shared" si="215"/>
        <v>0</v>
      </c>
    </row>
    <row r="4289" spans="1:9" s="172" customFormat="1" ht="20.100000000000001" customHeight="1">
      <c r="A4289" s="807">
        <v>6</v>
      </c>
      <c r="B4289" s="1078">
        <v>10</v>
      </c>
      <c r="C4289" s="940" t="s">
        <v>16818</v>
      </c>
      <c r="D4289" s="567">
        <v>1</v>
      </c>
      <c r="E4289" s="942" t="s">
        <v>760</v>
      </c>
      <c r="F4289" s="362">
        <v>50</v>
      </c>
      <c r="G4289" s="85"/>
      <c r="H4289" s="201">
        <f t="shared" si="214"/>
        <v>0</v>
      </c>
      <c r="I4289" s="154">
        <f t="shared" si="215"/>
        <v>0</v>
      </c>
    </row>
    <row r="4290" spans="1:9" ht="20.100000000000001" customHeight="1">
      <c r="A4290" s="807">
        <v>6</v>
      </c>
      <c r="B4290" s="1078">
        <v>10</v>
      </c>
      <c r="C4290" s="1463" t="s">
        <v>5860</v>
      </c>
      <c r="D4290" s="567">
        <v>1</v>
      </c>
      <c r="E4290" s="942" t="s">
        <v>760</v>
      </c>
      <c r="F4290" s="31">
        <v>10</v>
      </c>
      <c r="G4290" s="85"/>
      <c r="H4290" s="201">
        <f t="shared" si="214"/>
        <v>0</v>
      </c>
      <c r="I4290" s="154">
        <f t="shared" si="215"/>
        <v>0</v>
      </c>
    </row>
    <row r="4291" spans="1:9" s="172" customFormat="1" ht="20.100000000000001" customHeight="1">
      <c r="A4291" s="807">
        <v>6</v>
      </c>
      <c r="B4291" s="1078">
        <v>10</v>
      </c>
      <c r="C4291" s="783" t="s">
        <v>11041</v>
      </c>
      <c r="D4291" s="567">
        <v>1</v>
      </c>
      <c r="E4291" s="942" t="s">
        <v>760</v>
      </c>
      <c r="F4291" s="321">
        <v>450</v>
      </c>
      <c r="G4291" s="85"/>
      <c r="H4291" s="201">
        <f t="shared" si="214"/>
        <v>0</v>
      </c>
      <c r="I4291" s="154">
        <f t="shared" si="215"/>
        <v>0</v>
      </c>
    </row>
    <row r="4292" spans="1:9" s="172" customFormat="1" ht="20.100000000000001" customHeight="1">
      <c r="A4292" s="807">
        <v>6</v>
      </c>
      <c r="B4292" s="1078">
        <v>10</v>
      </c>
      <c r="C4292" s="783" t="s">
        <v>11040</v>
      </c>
      <c r="D4292" s="567">
        <v>1</v>
      </c>
      <c r="E4292" s="942" t="s">
        <v>760</v>
      </c>
      <c r="F4292" s="321">
        <v>4500</v>
      </c>
      <c r="G4292" s="85"/>
      <c r="H4292" s="201">
        <f t="shared" si="214"/>
        <v>0</v>
      </c>
      <c r="I4292" s="154">
        <f t="shared" si="215"/>
        <v>0</v>
      </c>
    </row>
    <row r="4293" spans="1:9" ht="20.100000000000001" customHeight="1">
      <c r="A4293" s="807">
        <v>6</v>
      </c>
      <c r="B4293" s="1063">
        <v>10</v>
      </c>
      <c r="C4293" s="519" t="s">
        <v>5861</v>
      </c>
      <c r="D4293" s="567">
        <v>1</v>
      </c>
      <c r="E4293" s="942" t="s">
        <v>760</v>
      </c>
      <c r="F4293" s="31">
        <v>0</v>
      </c>
      <c r="G4293" s="85"/>
      <c r="H4293" s="201">
        <f t="shared" si="214"/>
        <v>0</v>
      </c>
      <c r="I4293" s="154">
        <f t="shared" si="215"/>
        <v>0</v>
      </c>
    </row>
    <row r="4294" spans="1:9" s="172" customFormat="1" ht="20.100000000000001" customHeight="1">
      <c r="A4294" s="807">
        <v>6</v>
      </c>
      <c r="B4294" s="1078">
        <v>10</v>
      </c>
      <c r="C4294" s="940" t="s">
        <v>19823</v>
      </c>
      <c r="D4294" s="567">
        <v>1</v>
      </c>
      <c r="E4294" s="942" t="s">
        <v>760</v>
      </c>
      <c r="F4294" s="362">
        <v>0</v>
      </c>
      <c r="G4294" s="85"/>
      <c r="H4294" s="201">
        <f t="shared" si="214"/>
        <v>0</v>
      </c>
      <c r="I4294" s="154">
        <f t="shared" si="215"/>
        <v>0</v>
      </c>
    </row>
    <row r="4295" spans="1:9" ht="20.100000000000001" customHeight="1">
      <c r="A4295" s="807">
        <v>6</v>
      </c>
      <c r="B4295" s="1078">
        <v>10</v>
      </c>
      <c r="C4295" s="519" t="s">
        <v>11043</v>
      </c>
      <c r="D4295" s="567">
        <v>1</v>
      </c>
      <c r="E4295" s="942" t="s">
        <v>760</v>
      </c>
      <c r="F4295" s="895">
        <v>500</v>
      </c>
      <c r="G4295" s="85"/>
      <c r="H4295" s="201">
        <f t="shared" si="214"/>
        <v>0</v>
      </c>
      <c r="I4295" s="154">
        <f t="shared" si="215"/>
        <v>0</v>
      </c>
    </row>
    <row r="4296" spans="1:9" ht="20.100000000000001" customHeight="1">
      <c r="A4296" s="807">
        <v>6</v>
      </c>
      <c r="B4296" s="1078">
        <v>10</v>
      </c>
      <c r="C4296" s="1463" t="s">
        <v>11043</v>
      </c>
      <c r="D4296" s="567">
        <v>1</v>
      </c>
      <c r="E4296" s="942" t="s">
        <v>760</v>
      </c>
      <c r="F4296" s="321">
        <v>500</v>
      </c>
      <c r="G4296" s="85"/>
      <c r="H4296" s="201">
        <f t="shared" si="214"/>
        <v>0</v>
      </c>
      <c r="I4296" s="154">
        <f t="shared" si="215"/>
        <v>0</v>
      </c>
    </row>
    <row r="4297" spans="1:9" ht="20.100000000000001" customHeight="1">
      <c r="A4297" s="807">
        <v>6</v>
      </c>
      <c r="B4297" s="1078">
        <v>10</v>
      </c>
      <c r="C4297" s="1463" t="s">
        <v>11042</v>
      </c>
      <c r="D4297" s="567">
        <v>1</v>
      </c>
      <c r="E4297" s="942" t="s">
        <v>760</v>
      </c>
      <c r="F4297" s="321">
        <v>4000</v>
      </c>
      <c r="G4297" s="85"/>
      <c r="H4297" s="201">
        <f t="shared" si="214"/>
        <v>0</v>
      </c>
      <c r="I4297" s="154">
        <f t="shared" si="215"/>
        <v>0</v>
      </c>
    </row>
    <row r="4298" spans="1:9" ht="20.100000000000001" customHeight="1">
      <c r="A4298" s="807">
        <v>6</v>
      </c>
      <c r="B4298" s="1078">
        <v>10</v>
      </c>
      <c r="C4298" s="519" t="s">
        <v>5862</v>
      </c>
      <c r="D4298" s="567">
        <v>1</v>
      </c>
      <c r="E4298" s="942" t="s">
        <v>760</v>
      </c>
      <c r="F4298" s="31">
        <v>50</v>
      </c>
      <c r="G4298" s="85"/>
      <c r="H4298" s="201">
        <f t="shared" si="214"/>
        <v>0</v>
      </c>
      <c r="I4298" s="154">
        <f t="shared" si="215"/>
        <v>0</v>
      </c>
    </row>
    <row r="4299" spans="1:9" s="172" customFormat="1" ht="20.100000000000001" customHeight="1">
      <c r="A4299" s="807">
        <v>6</v>
      </c>
      <c r="B4299" s="1078">
        <v>10</v>
      </c>
      <c r="C4299" s="940" t="s">
        <v>16819</v>
      </c>
      <c r="D4299" s="567">
        <v>1</v>
      </c>
      <c r="E4299" s="942" t="s">
        <v>760</v>
      </c>
      <c r="F4299" s="362">
        <v>10</v>
      </c>
      <c r="G4299" s="85"/>
      <c r="H4299" s="201">
        <f t="shared" si="214"/>
        <v>0</v>
      </c>
      <c r="I4299" s="154">
        <f t="shared" si="215"/>
        <v>0</v>
      </c>
    </row>
    <row r="4300" spans="1:9" ht="20.100000000000001" customHeight="1">
      <c r="A4300" s="807">
        <v>6</v>
      </c>
      <c r="B4300" s="1078">
        <v>10</v>
      </c>
      <c r="C4300" s="519" t="s">
        <v>8750</v>
      </c>
      <c r="D4300" s="567">
        <v>1</v>
      </c>
      <c r="E4300" s="942" t="s">
        <v>760</v>
      </c>
      <c r="F4300" s="208">
        <v>500</v>
      </c>
      <c r="G4300" s="85"/>
      <c r="H4300" s="201">
        <f t="shared" si="214"/>
        <v>0</v>
      </c>
      <c r="I4300" s="154">
        <f t="shared" si="215"/>
        <v>0</v>
      </c>
    </row>
    <row r="4301" spans="1:9" s="172" customFormat="1" ht="20.100000000000001" customHeight="1">
      <c r="A4301" s="807">
        <v>6</v>
      </c>
      <c r="B4301" s="1078">
        <v>10</v>
      </c>
      <c r="C4301" s="940" t="s">
        <v>16820</v>
      </c>
      <c r="D4301" s="567">
        <v>1</v>
      </c>
      <c r="E4301" s="942" t="s">
        <v>760</v>
      </c>
      <c r="F4301" s="362">
        <v>50</v>
      </c>
      <c r="G4301" s="85"/>
      <c r="H4301" s="201">
        <f t="shared" si="214"/>
        <v>0</v>
      </c>
      <c r="I4301" s="154">
        <f t="shared" si="215"/>
        <v>0</v>
      </c>
    </row>
    <row r="4302" spans="1:9" ht="20.100000000000001" customHeight="1">
      <c r="A4302" s="807">
        <v>6</v>
      </c>
      <c r="B4302" s="1078">
        <v>10</v>
      </c>
      <c r="C4302" s="519" t="s">
        <v>5863</v>
      </c>
      <c r="D4302" s="567">
        <v>1</v>
      </c>
      <c r="E4302" s="942" t="s">
        <v>760</v>
      </c>
      <c r="F4302" s="31">
        <v>50</v>
      </c>
      <c r="G4302" s="85"/>
      <c r="H4302" s="201">
        <f t="shared" si="214"/>
        <v>0</v>
      </c>
      <c r="I4302" s="154">
        <f t="shared" si="215"/>
        <v>0</v>
      </c>
    </row>
    <row r="4303" spans="1:9" s="172" customFormat="1" ht="20.100000000000001" customHeight="1">
      <c r="A4303" s="807">
        <v>6</v>
      </c>
      <c r="B4303" s="1078">
        <v>10</v>
      </c>
      <c r="C4303" s="940" t="s">
        <v>16821</v>
      </c>
      <c r="D4303" s="567">
        <v>1</v>
      </c>
      <c r="E4303" s="942" t="s">
        <v>760</v>
      </c>
      <c r="F4303" s="362">
        <v>10</v>
      </c>
      <c r="G4303" s="85"/>
      <c r="H4303" s="201">
        <f t="shared" si="214"/>
        <v>0</v>
      </c>
      <c r="I4303" s="154">
        <f t="shared" si="215"/>
        <v>0</v>
      </c>
    </row>
    <row r="4304" spans="1:9" ht="20.100000000000001" customHeight="1">
      <c r="A4304" s="807">
        <v>6</v>
      </c>
      <c r="B4304" s="1078">
        <v>10</v>
      </c>
      <c r="C4304" s="519" t="s">
        <v>5864</v>
      </c>
      <c r="D4304" s="567">
        <v>1</v>
      </c>
      <c r="E4304" s="942" t="s">
        <v>760</v>
      </c>
      <c r="F4304" s="31">
        <v>50</v>
      </c>
      <c r="G4304" s="85"/>
      <c r="H4304" s="201">
        <f t="shared" si="214"/>
        <v>0</v>
      </c>
      <c r="I4304" s="154">
        <f t="shared" si="215"/>
        <v>0</v>
      </c>
    </row>
    <row r="4305" spans="1:9" s="172" customFormat="1" ht="20.100000000000001" customHeight="1">
      <c r="A4305" s="807">
        <v>6</v>
      </c>
      <c r="B4305" s="1078">
        <v>10</v>
      </c>
      <c r="C4305" s="940" t="s">
        <v>16822</v>
      </c>
      <c r="D4305" s="567">
        <v>1</v>
      </c>
      <c r="E4305" s="942" t="s">
        <v>760</v>
      </c>
      <c r="F4305" s="362">
        <v>10</v>
      </c>
      <c r="G4305" s="85"/>
      <c r="H4305" s="201">
        <f t="shared" si="214"/>
        <v>0</v>
      </c>
      <c r="I4305" s="154">
        <f t="shared" si="215"/>
        <v>0</v>
      </c>
    </row>
    <row r="4306" spans="1:9" ht="20.100000000000001" customHeight="1">
      <c r="A4306" s="807">
        <v>6</v>
      </c>
      <c r="B4306" s="1078">
        <v>10</v>
      </c>
      <c r="C4306" s="519" t="s">
        <v>5865</v>
      </c>
      <c r="D4306" s="567">
        <v>1</v>
      </c>
      <c r="E4306" s="942" t="s">
        <v>760</v>
      </c>
      <c r="F4306" s="31">
        <v>50</v>
      </c>
      <c r="G4306" s="85"/>
      <c r="H4306" s="201">
        <f t="shared" si="214"/>
        <v>0</v>
      </c>
      <c r="I4306" s="154">
        <f t="shared" si="215"/>
        <v>0</v>
      </c>
    </row>
    <row r="4307" spans="1:9" s="172" customFormat="1" ht="20.100000000000001" customHeight="1">
      <c r="A4307" s="807">
        <v>6</v>
      </c>
      <c r="B4307" s="1078">
        <v>10</v>
      </c>
      <c r="C4307" s="940" t="s">
        <v>16823</v>
      </c>
      <c r="D4307" s="567">
        <v>1</v>
      </c>
      <c r="E4307" s="942" t="s">
        <v>760</v>
      </c>
      <c r="F4307" s="362">
        <v>10</v>
      </c>
      <c r="G4307" s="85"/>
      <c r="H4307" s="201">
        <f t="shared" si="214"/>
        <v>0</v>
      </c>
      <c r="I4307" s="154">
        <f t="shared" si="215"/>
        <v>0</v>
      </c>
    </row>
    <row r="4308" spans="1:9" ht="20.100000000000001" customHeight="1">
      <c r="A4308" s="807">
        <v>6</v>
      </c>
      <c r="B4308" s="1078">
        <v>10</v>
      </c>
      <c r="C4308" s="519" t="s">
        <v>5866</v>
      </c>
      <c r="D4308" s="567">
        <v>1</v>
      </c>
      <c r="E4308" s="942" t="s">
        <v>760</v>
      </c>
      <c r="F4308" s="31">
        <v>10</v>
      </c>
      <c r="G4308" s="85"/>
      <c r="H4308" s="201">
        <f t="shared" si="214"/>
        <v>0</v>
      </c>
      <c r="I4308" s="154">
        <f t="shared" si="215"/>
        <v>0</v>
      </c>
    </row>
    <row r="4309" spans="1:9" s="172" customFormat="1" ht="20.100000000000001" customHeight="1">
      <c r="A4309" s="807">
        <v>6</v>
      </c>
      <c r="B4309" s="1063">
        <v>10</v>
      </c>
      <c r="C4309" s="940" t="s">
        <v>16824</v>
      </c>
      <c r="D4309" s="567">
        <v>1</v>
      </c>
      <c r="E4309" s="942" t="s">
        <v>760</v>
      </c>
      <c r="F4309" s="362">
        <v>0</v>
      </c>
      <c r="G4309" s="85"/>
      <c r="H4309" s="201">
        <f t="shared" si="214"/>
        <v>0</v>
      </c>
      <c r="I4309" s="154">
        <f t="shared" si="215"/>
        <v>0</v>
      </c>
    </row>
    <row r="4310" spans="1:9" ht="20.100000000000001" customHeight="1">
      <c r="A4310" s="807">
        <v>6</v>
      </c>
      <c r="B4310" s="1078">
        <v>10</v>
      </c>
      <c r="C4310" s="519" t="s">
        <v>5867</v>
      </c>
      <c r="D4310" s="567">
        <v>1</v>
      </c>
      <c r="E4310" s="942" t="s">
        <v>760</v>
      </c>
      <c r="F4310" s="31">
        <v>10</v>
      </c>
      <c r="G4310" s="85"/>
      <c r="H4310" s="201">
        <f t="shared" si="214"/>
        <v>0</v>
      </c>
      <c r="I4310" s="154">
        <f t="shared" si="215"/>
        <v>0</v>
      </c>
    </row>
    <row r="4311" spans="1:9" ht="20.100000000000001" customHeight="1">
      <c r="A4311" s="807">
        <v>6</v>
      </c>
      <c r="B4311" s="1078">
        <v>10</v>
      </c>
      <c r="C4311" s="519" t="s">
        <v>16826</v>
      </c>
      <c r="D4311" s="567">
        <v>1</v>
      </c>
      <c r="E4311" s="942" t="s">
        <v>760</v>
      </c>
      <c r="F4311" s="31">
        <v>50</v>
      </c>
      <c r="G4311" s="85"/>
      <c r="H4311" s="201">
        <f t="shared" si="214"/>
        <v>0</v>
      </c>
      <c r="I4311" s="154">
        <f t="shared" si="215"/>
        <v>0</v>
      </c>
    </row>
    <row r="4312" spans="1:9" s="172" customFormat="1" ht="20.100000000000001" customHeight="1">
      <c r="A4312" s="807">
        <v>6</v>
      </c>
      <c r="B4312" s="1063"/>
      <c r="C4312" s="783" t="s">
        <v>16825</v>
      </c>
      <c r="D4312" s="567">
        <v>1</v>
      </c>
      <c r="E4312" s="942" t="s">
        <v>760</v>
      </c>
      <c r="F4312" s="321">
        <v>300</v>
      </c>
      <c r="G4312" s="85"/>
      <c r="H4312" s="201">
        <f t="shared" si="214"/>
        <v>0</v>
      </c>
      <c r="I4312" s="154">
        <f t="shared" si="215"/>
        <v>0</v>
      </c>
    </row>
    <row r="4313" spans="1:9" s="172" customFormat="1" ht="20.100000000000001" customHeight="1">
      <c r="A4313" s="807">
        <v>6</v>
      </c>
      <c r="B4313" s="1063"/>
      <c r="C4313" s="783" t="s">
        <v>11044</v>
      </c>
      <c r="D4313" s="567">
        <v>1</v>
      </c>
      <c r="E4313" s="942" t="s">
        <v>760</v>
      </c>
      <c r="F4313" s="321">
        <v>2500</v>
      </c>
      <c r="G4313" s="85"/>
      <c r="H4313" s="201">
        <f t="shared" si="214"/>
        <v>0</v>
      </c>
      <c r="I4313" s="154">
        <f t="shared" si="215"/>
        <v>0</v>
      </c>
    </row>
    <row r="4314" spans="1:9" ht="20.100000000000001" customHeight="1">
      <c r="A4314" s="807">
        <v>6</v>
      </c>
      <c r="B4314" s="1078">
        <v>10</v>
      </c>
      <c r="C4314" s="519" t="s">
        <v>5868</v>
      </c>
      <c r="D4314" s="567">
        <v>1</v>
      </c>
      <c r="E4314" s="942" t="s">
        <v>760</v>
      </c>
      <c r="F4314" s="31">
        <v>50</v>
      </c>
      <c r="G4314" s="85"/>
      <c r="H4314" s="201">
        <f t="shared" si="214"/>
        <v>0</v>
      </c>
      <c r="I4314" s="154">
        <f t="shared" si="215"/>
        <v>0</v>
      </c>
    </row>
    <row r="4315" spans="1:9" s="172" customFormat="1" ht="20.100000000000001" customHeight="1">
      <c r="A4315" s="807">
        <v>6</v>
      </c>
      <c r="B4315" s="1078">
        <v>10</v>
      </c>
      <c r="C4315" s="940" t="s">
        <v>16827</v>
      </c>
      <c r="D4315" s="567">
        <v>1</v>
      </c>
      <c r="E4315" s="942" t="s">
        <v>760</v>
      </c>
      <c r="F4315" s="362">
        <v>10</v>
      </c>
      <c r="G4315" s="85"/>
      <c r="H4315" s="201">
        <f t="shared" si="214"/>
        <v>0</v>
      </c>
      <c r="I4315" s="154">
        <f t="shared" si="215"/>
        <v>0</v>
      </c>
    </row>
    <row r="4316" spans="1:9" ht="20.100000000000001" customHeight="1">
      <c r="A4316" s="807">
        <v>6</v>
      </c>
      <c r="B4316" s="1078">
        <v>10</v>
      </c>
      <c r="C4316" s="519" t="s">
        <v>5869</v>
      </c>
      <c r="D4316" s="567">
        <v>1</v>
      </c>
      <c r="E4316" s="942" t="s">
        <v>760</v>
      </c>
      <c r="F4316" s="31">
        <v>50</v>
      </c>
      <c r="G4316" s="85"/>
      <c r="H4316" s="201">
        <f t="shared" si="214"/>
        <v>0</v>
      </c>
      <c r="I4316" s="154">
        <f t="shared" si="215"/>
        <v>0</v>
      </c>
    </row>
    <row r="4317" spans="1:9" s="172" customFormat="1" ht="20.100000000000001" customHeight="1">
      <c r="A4317" s="807">
        <v>6</v>
      </c>
      <c r="B4317" s="1078">
        <v>10</v>
      </c>
      <c r="C4317" s="940" t="s">
        <v>16828</v>
      </c>
      <c r="D4317" s="567">
        <v>1</v>
      </c>
      <c r="E4317" s="942" t="s">
        <v>760</v>
      </c>
      <c r="F4317" s="362">
        <v>10</v>
      </c>
      <c r="G4317" s="85"/>
      <c r="H4317" s="201">
        <f t="shared" si="214"/>
        <v>0</v>
      </c>
      <c r="I4317" s="154">
        <f t="shared" si="215"/>
        <v>0</v>
      </c>
    </row>
    <row r="4318" spans="1:9" ht="20.100000000000001" customHeight="1">
      <c r="A4318" s="807">
        <v>6</v>
      </c>
      <c r="B4318" s="1078">
        <v>10</v>
      </c>
      <c r="C4318" s="519" t="s">
        <v>5870</v>
      </c>
      <c r="D4318" s="567">
        <v>1</v>
      </c>
      <c r="E4318" s="942" t="s">
        <v>760</v>
      </c>
      <c r="F4318" s="31">
        <v>50</v>
      </c>
      <c r="G4318" s="85"/>
      <c r="H4318" s="201">
        <f t="shared" si="214"/>
        <v>0</v>
      </c>
      <c r="I4318" s="154">
        <f t="shared" si="215"/>
        <v>0</v>
      </c>
    </row>
    <row r="4319" spans="1:9" s="172" customFormat="1" ht="20.100000000000001" customHeight="1">
      <c r="A4319" s="807">
        <v>6</v>
      </c>
      <c r="B4319" s="1078">
        <v>10</v>
      </c>
      <c r="C4319" s="940" t="s">
        <v>16829</v>
      </c>
      <c r="D4319" s="567">
        <v>1</v>
      </c>
      <c r="E4319" s="942" t="s">
        <v>760</v>
      </c>
      <c r="F4319" s="362">
        <v>10</v>
      </c>
      <c r="G4319" s="85"/>
      <c r="H4319" s="201">
        <f t="shared" si="214"/>
        <v>0</v>
      </c>
      <c r="I4319" s="154">
        <f t="shared" si="215"/>
        <v>0</v>
      </c>
    </row>
    <row r="4320" spans="1:9" ht="20.100000000000001" customHeight="1">
      <c r="A4320" s="807">
        <v>6</v>
      </c>
      <c r="B4320" s="1078">
        <v>10</v>
      </c>
      <c r="C4320" s="519" t="s">
        <v>5871</v>
      </c>
      <c r="D4320" s="567">
        <v>1</v>
      </c>
      <c r="E4320" s="942" t="s">
        <v>760</v>
      </c>
      <c r="F4320" s="31">
        <v>50</v>
      </c>
      <c r="G4320" s="85"/>
      <c r="H4320" s="201">
        <f t="shared" si="214"/>
        <v>0</v>
      </c>
      <c r="I4320" s="154">
        <f t="shared" si="215"/>
        <v>0</v>
      </c>
    </row>
    <row r="4321" spans="1:9" s="172" customFormat="1" ht="20.100000000000001" customHeight="1">
      <c r="A4321" s="807">
        <v>6</v>
      </c>
      <c r="B4321" s="1078">
        <v>10</v>
      </c>
      <c r="C4321" s="940" t="s">
        <v>16830</v>
      </c>
      <c r="D4321" s="567">
        <v>1</v>
      </c>
      <c r="E4321" s="942" t="s">
        <v>760</v>
      </c>
      <c r="F4321" s="362">
        <v>10</v>
      </c>
      <c r="G4321" s="85"/>
      <c r="H4321" s="201">
        <f t="shared" si="214"/>
        <v>0</v>
      </c>
      <c r="I4321" s="154">
        <f t="shared" si="215"/>
        <v>0</v>
      </c>
    </row>
    <row r="4322" spans="1:9" ht="20.100000000000001" customHeight="1">
      <c r="A4322" s="807">
        <v>6</v>
      </c>
      <c r="B4322" s="1078">
        <v>10</v>
      </c>
      <c r="C4322" s="519" t="s">
        <v>5872</v>
      </c>
      <c r="D4322" s="567">
        <v>1</v>
      </c>
      <c r="E4322" s="942" t="s">
        <v>760</v>
      </c>
      <c r="F4322" s="31">
        <v>70</v>
      </c>
      <c r="G4322" s="85"/>
      <c r="H4322" s="201">
        <f t="shared" si="214"/>
        <v>0</v>
      </c>
      <c r="I4322" s="154">
        <f t="shared" si="215"/>
        <v>0</v>
      </c>
    </row>
    <row r="4323" spans="1:9" s="172" customFormat="1" ht="20.100000000000001" customHeight="1">
      <c r="A4323" s="807">
        <v>6</v>
      </c>
      <c r="B4323" s="1078">
        <v>10</v>
      </c>
      <c r="C4323" s="940" t="s">
        <v>18777</v>
      </c>
      <c r="D4323" s="567">
        <v>1</v>
      </c>
      <c r="E4323" s="942" t="s">
        <v>760</v>
      </c>
      <c r="F4323" s="362">
        <v>10</v>
      </c>
      <c r="G4323" s="85"/>
      <c r="H4323" s="201">
        <f t="shared" si="214"/>
        <v>0</v>
      </c>
      <c r="I4323" s="154">
        <f t="shared" si="215"/>
        <v>0</v>
      </c>
    </row>
    <row r="4324" spans="1:9" ht="20.100000000000001" customHeight="1">
      <c r="A4324" s="807">
        <v>6</v>
      </c>
      <c r="B4324" s="1078">
        <v>10</v>
      </c>
      <c r="C4324" s="519" t="s">
        <v>5873</v>
      </c>
      <c r="D4324" s="567">
        <v>1</v>
      </c>
      <c r="E4324" s="942" t="s">
        <v>760</v>
      </c>
      <c r="F4324" s="31">
        <v>50</v>
      </c>
      <c r="G4324" s="85"/>
      <c r="H4324" s="201">
        <f t="shared" si="214"/>
        <v>0</v>
      </c>
      <c r="I4324" s="154">
        <f t="shared" si="215"/>
        <v>0</v>
      </c>
    </row>
    <row r="4325" spans="1:9" s="172" customFormat="1" ht="20.100000000000001" customHeight="1">
      <c r="A4325" s="807">
        <v>6</v>
      </c>
      <c r="B4325" s="1078">
        <v>10</v>
      </c>
      <c r="C4325" s="940" t="s">
        <v>16831</v>
      </c>
      <c r="D4325" s="567">
        <v>1</v>
      </c>
      <c r="E4325" s="942" t="s">
        <v>760</v>
      </c>
      <c r="F4325" s="362">
        <v>10</v>
      </c>
      <c r="G4325" s="85"/>
      <c r="H4325" s="201">
        <f t="shared" si="214"/>
        <v>0</v>
      </c>
      <c r="I4325" s="154">
        <f t="shared" si="215"/>
        <v>0</v>
      </c>
    </row>
    <row r="4326" spans="1:9" ht="20.100000000000001" customHeight="1">
      <c r="A4326" s="807">
        <v>6</v>
      </c>
      <c r="B4326" s="1078">
        <v>10</v>
      </c>
      <c r="C4326" s="519" t="s">
        <v>5874</v>
      </c>
      <c r="D4326" s="567">
        <v>1</v>
      </c>
      <c r="E4326" s="942" t="s">
        <v>760</v>
      </c>
      <c r="F4326" s="31">
        <v>50</v>
      </c>
      <c r="G4326" s="85"/>
      <c r="H4326" s="201">
        <f t="shared" si="214"/>
        <v>0</v>
      </c>
      <c r="I4326" s="154">
        <f t="shared" si="215"/>
        <v>0</v>
      </c>
    </row>
    <row r="4327" spans="1:9" s="172" customFormat="1" ht="20.100000000000001" customHeight="1">
      <c r="A4327" s="807">
        <v>6</v>
      </c>
      <c r="B4327" s="1078">
        <v>10</v>
      </c>
      <c r="C4327" s="940" t="s">
        <v>16832</v>
      </c>
      <c r="D4327" s="567">
        <v>1</v>
      </c>
      <c r="E4327" s="942" t="s">
        <v>760</v>
      </c>
      <c r="F4327" s="362">
        <v>10</v>
      </c>
      <c r="G4327" s="85"/>
      <c r="H4327" s="201">
        <f t="shared" si="214"/>
        <v>0</v>
      </c>
      <c r="I4327" s="154">
        <f t="shared" si="215"/>
        <v>0</v>
      </c>
    </row>
    <row r="4328" spans="1:9" ht="20.100000000000001" customHeight="1">
      <c r="A4328" s="807">
        <v>6</v>
      </c>
      <c r="B4328" s="1078">
        <v>10</v>
      </c>
      <c r="C4328" s="519" t="s">
        <v>5875</v>
      </c>
      <c r="D4328" s="567">
        <v>1</v>
      </c>
      <c r="E4328" s="942" t="s">
        <v>760</v>
      </c>
      <c r="F4328" s="31">
        <v>50</v>
      </c>
      <c r="G4328" s="85"/>
      <c r="H4328" s="201">
        <f t="shared" si="214"/>
        <v>0</v>
      </c>
      <c r="I4328" s="154">
        <f t="shared" si="215"/>
        <v>0</v>
      </c>
    </row>
    <row r="4329" spans="1:9" s="172" customFormat="1" ht="20.100000000000001" customHeight="1">
      <c r="A4329" s="807">
        <v>6</v>
      </c>
      <c r="B4329" s="1078">
        <v>10</v>
      </c>
      <c r="C4329" s="940" t="s">
        <v>16833</v>
      </c>
      <c r="D4329" s="567">
        <v>1</v>
      </c>
      <c r="E4329" s="942" t="s">
        <v>760</v>
      </c>
      <c r="F4329" s="362">
        <v>10</v>
      </c>
      <c r="G4329" s="85"/>
      <c r="H4329" s="201">
        <f t="shared" si="214"/>
        <v>0</v>
      </c>
      <c r="I4329" s="154">
        <f t="shared" si="215"/>
        <v>0</v>
      </c>
    </row>
    <row r="4330" spans="1:9" ht="20.100000000000001" customHeight="1">
      <c r="A4330" s="807">
        <v>6</v>
      </c>
      <c r="B4330" s="1078">
        <v>10</v>
      </c>
      <c r="C4330" s="519" t="s">
        <v>5876</v>
      </c>
      <c r="D4330" s="567">
        <v>1</v>
      </c>
      <c r="E4330" s="942" t="s">
        <v>760</v>
      </c>
      <c r="F4330" s="31">
        <v>50</v>
      </c>
      <c r="G4330" s="85"/>
      <c r="H4330" s="201">
        <f t="shared" si="214"/>
        <v>0</v>
      </c>
      <c r="I4330" s="154">
        <f t="shared" si="215"/>
        <v>0</v>
      </c>
    </row>
    <row r="4331" spans="1:9" s="172" customFormat="1" ht="20.100000000000001" customHeight="1">
      <c r="A4331" s="807">
        <v>6</v>
      </c>
      <c r="B4331" s="1078">
        <v>10</v>
      </c>
      <c r="C4331" s="940" t="s">
        <v>16834</v>
      </c>
      <c r="D4331" s="567">
        <v>1</v>
      </c>
      <c r="E4331" s="942" t="s">
        <v>760</v>
      </c>
      <c r="F4331" s="362">
        <v>10</v>
      </c>
      <c r="G4331" s="85"/>
      <c r="H4331" s="201">
        <f t="shared" si="214"/>
        <v>0</v>
      </c>
      <c r="I4331" s="154">
        <f t="shared" si="215"/>
        <v>0</v>
      </c>
    </row>
    <row r="4332" spans="1:9" ht="20.100000000000001" customHeight="1">
      <c r="A4332" s="807">
        <v>6</v>
      </c>
      <c r="B4332" s="1078">
        <v>10</v>
      </c>
      <c r="C4332" s="519" t="s">
        <v>8749</v>
      </c>
      <c r="D4332" s="567">
        <v>1</v>
      </c>
      <c r="E4332" s="942" t="s">
        <v>760</v>
      </c>
      <c r="F4332" s="895">
        <v>450</v>
      </c>
      <c r="G4332" s="85"/>
      <c r="H4332" s="201">
        <f t="shared" si="214"/>
        <v>0</v>
      </c>
      <c r="I4332" s="154">
        <f t="shared" si="215"/>
        <v>0</v>
      </c>
    </row>
    <row r="4333" spans="1:9" s="172" customFormat="1" ht="20.100000000000001" customHeight="1">
      <c r="A4333" s="807">
        <v>6</v>
      </c>
      <c r="B4333" s="1078">
        <v>10</v>
      </c>
      <c r="C4333" s="940" t="s">
        <v>18778</v>
      </c>
      <c r="D4333" s="567">
        <v>1</v>
      </c>
      <c r="E4333" s="942" t="s">
        <v>760</v>
      </c>
      <c r="F4333" s="362">
        <v>25</v>
      </c>
      <c r="G4333" s="85"/>
      <c r="H4333" s="201">
        <f t="shared" si="214"/>
        <v>0</v>
      </c>
      <c r="I4333" s="154">
        <f t="shared" si="215"/>
        <v>0</v>
      </c>
    </row>
    <row r="4334" spans="1:9" ht="20.100000000000001" customHeight="1">
      <c r="A4334" s="807">
        <v>6</v>
      </c>
      <c r="B4334" s="1078">
        <v>10</v>
      </c>
      <c r="C4334" s="519" t="s">
        <v>5877</v>
      </c>
      <c r="D4334" s="567">
        <v>1</v>
      </c>
      <c r="E4334" s="942" t="s">
        <v>760</v>
      </c>
      <c r="F4334" s="31">
        <v>60</v>
      </c>
      <c r="G4334" s="85"/>
      <c r="H4334" s="201">
        <f t="shared" si="214"/>
        <v>0</v>
      </c>
      <c r="I4334" s="154">
        <f t="shared" si="215"/>
        <v>0</v>
      </c>
    </row>
    <row r="4335" spans="1:9" s="172" customFormat="1" ht="20.100000000000001" customHeight="1">
      <c r="A4335" s="807">
        <v>6</v>
      </c>
      <c r="B4335" s="1078">
        <v>10</v>
      </c>
      <c r="C4335" s="940" t="s">
        <v>16835</v>
      </c>
      <c r="D4335" s="567">
        <v>1</v>
      </c>
      <c r="E4335" s="942" t="s">
        <v>760</v>
      </c>
      <c r="F4335" s="362">
        <v>10</v>
      </c>
      <c r="G4335" s="85"/>
      <c r="H4335" s="201">
        <f t="shared" si="214"/>
        <v>0</v>
      </c>
      <c r="I4335" s="154">
        <f t="shared" si="215"/>
        <v>0</v>
      </c>
    </row>
    <row r="4336" spans="1:9" ht="20.100000000000001" customHeight="1">
      <c r="A4336" s="807">
        <v>6</v>
      </c>
      <c r="B4336" s="1078">
        <v>10</v>
      </c>
      <c r="C4336" s="519" t="s">
        <v>8748</v>
      </c>
      <c r="D4336" s="794">
        <v>1</v>
      </c>
      <c r="E4336" s="942" t="s">
        <v>760</v>
      </c>
      <c r="F4336" s="208">
        <v>500</v>
      </c>
      <c r="G4336" s="85"/>
      <c r="H4336" s="201">
        <f t="shared" si="214"/>
        <v>0</v>
      </c>
      <c r="I4336" s="154">
        <f t="shared" si="215"/>
        <v>0</v>
      </c>
    </row>
    <row r="4337" spans="1:9" s="172" customFormat="1" ht="20.100000000000001" customHeight="1">
      <c r="A4337" s="807">
        <v>6</v>
      </c>
      <c r="B4337" s="1078">
        <v>10</v>
      </c>
      <c r="C4337" s="940" t="s">
        <v>16836</v>
      </c>
      <c r="D4337" s="567">
        <v>1</v>
      </c>
      <c r="E4337" s="942" t="s">
        <v>760</v>
      </c>
      <c r="F4337" s="362">
        <v>50</v>
      </c>
      <c r="G4337" s="85"/>
      <c r="H4337" s="201">
        <f t="shared" si="214"/>
        <v>0</v>
      </c>
      <c r="I4337" s="154">
        <f t="shared" si="215"/>
        <v>0</v>
      </c>
    </row>
    <row r="4338" spans="1:9" ht="20.100000000000001" customHeight="1">
      <c r="A4338" s="807">
        <v>6</v>
      </c>
      <c r="B4338" s="1078">
        <v>10</v>
      </c>
      <c r="C4338" s="519" t="s">
        <v>5878</v>
      </c>
      <c r="D4338" s="567">
        <v>1</v>
      </c>
      <c r="E4338" s="942" t="s">
        <v>760</v>
      </c>
      <c r="F4338" s="31">
        <v>50</v>
      </c>
      <c r="G4338" s="85"/>
      <c r="H4338" s="201">
        <f t="shared" si="214"/>
        <v>0</v>
      </c>
      <c r="I4338" s="154">
        <f t="shared" si="215"/>
        <v>0</v>
      </c>
    </row>
    <row r="4339" spans="1:9" s="172" customFormat="1" ht="20.100000000000001" customHeight="1">
      <c r="A4339" s="807">
        <v>6</v>
      </c>
      <c r="B4339" s="1078">
        <v>10</v>
      </c>
      <c r="C4339" s="940" t="s">
        <v>16837</v>
      </c>
      <c r="D4339" s="567">
        <v>1</v>
      </c>
      <c r="E4339" s="942" t="s">
        <v>760</v>
      </c>
      <c r="F4339" s="362">
        <v>10</v>
      </c>
      <c r="G4339" s="85"/>
      <c r="H4339" s="201">
        <f t="shared" si="214"/>
        <v>0</v>
      </c>
      <c r="I4339" s="154">
        <f t="shared" si="215"/>
        <v>0</v>
      </c>
    </row>
    <row r="4340" spans="1:9" ht="20.100000000000001" customHeight="1">
      <c r="A4340" s="807">
        <v>6</v>
      </c>
      <c r="B4340" s="1078">
        <v>10</v>
      </c>
      <c r="C4340" s="519" t="s">
        <v>5879</v>
      </c>
      <c r="D4340" s="567">
        <v>1</v>
      </c>
      <c r="E4340" s="942" t="s">
        <v>760</v>
      </c>
      <c r="F4340" s="31">
        <v>10</v>
      </c>
      <c r="G4340" s="85"/>
      <c r="H4340" s="201">
        <f t="shared" ref="H4340:H4403" si="216">A4340*G4340</f>
        <v>0</v>
      </c>
      <c r="I4340" s="154">
        <f t="shared" ref="I4340:I4403" si="217">B4340*G4340</f>
        <v>0</v>
      </c>
    </row>
    <row r="4341" spans="1:9" s="172" customFormat="1" ht="20.100000000000001" customHeight="1">
      <c r="A4341" s="807">
        <v>6</v>
      </c>
      <c r="B4341" s="1078">
        <v>10</v>
      </c>
      <c r="C4341" s="940" t="s">
        <v>16838</v>
      </c>
      <c r="D4341" s="567">
        <v>1</v>
      </c>
      <c r="E4341" s="942" t="s">
        <v>760</v>
      </c>
      <c r="F4341" s="362">
        <v>20</v>
      </c>
      <c r="G4341" s="85"/>
      <c r="H4341" s="201">
        <f t="shared" si="216"/>
        <v>0</v>
      </c>
      <c r="I4341" s="154">
        <f t="shared" si="217"/>
        <v>0</v>
      </c>
    </row>
    <row r="4342" spans="1:9" ht="20.100000000000001" customHeight="1">
      <c r="A4342" s="807">
        <v>6</v>
      </c>
      <c r="B4342" s="1078">
        <v>10</v>
      </c>
      <c r="C4342" s="519" t="s">
        <v>5880</v>
      </c>
      <c r="D4342" s="567">
        <v>1</v>
      </c>
      <c r="E4342" s="942" t="s">
        <v>760</v>
      </c>
      <c r="F4342" s="362">
        <v>35</v>
      </c>
      <c r="G4342" s="85"/>
      <c r="H4342" s="201">
        <f t="shared" si="216"/>
        <v>0</v>
      </c>
      <c r="I4342" s="154">
        <f t="shared" si="217"/>
        <v>0</v>
      </c>
    </row>
    <row r="4343" spans="1:9" s="172" customFormat="1" ht="20.100000000000001" customHeight="1">
      <c r="A4343" s="807">
        <v>6</v>
      </c>
      <c r="B4343" s="1078">
        <v>10</v>
      </c>
      <c r="C4343" s="940" t="s">
        <v>16846</v>
      </c>
      <c r="D4343" s="567">
        <v>1</v>
      </c>
      <c r="E4343" s="942" t="s">
        <v>760</v>
      </c>
      <c r="F4343" s="362">
        <v>25</v>
      </c>
      <c r="G4343" s="85"/>
      <c r="H4343" s="201">
        <f t="shared" si="216"/>
        <v>0</v>
      </c>
      <c r="I4343" s="154">
        <f t="shared" si="217"/>
        <v>0</v>
      </c>
    </row>
    <row r="4344" spans="1:9" ht="20.100000000000001" customHeight="1">
      <c r="A4344" s="807">
        <v>6</v>
      </c>
      <c r="B4344" s="1078">
        <v>10</v>
      </c>
      <c r="C4344" s="519" t="s">
        <v>5881</v>
      </c>
      <c r="D4344" s="567">
        <v>1</v>
      </c>
      <c r="E4344" s="942" t="s">
        <v>760</v>
      </c>
      <c r="F4344" s="362">
        <v>57</v>
      </c>
      <c r="G4344" s="85"/>
      <c r="H4344" s="201">
        <f t="shared" si="216"/>
        <v>0</v>
      </c>
      <c r="I4344" s="154">
        <f t="shared" si="217"/>
        <v>0</v>
      </c>
    </row>
    <row r="4345" spans="1:9" s="172" customFormat="1" ht="20.100000000000001" customHeight="1">
      <c r="A4345" s="807">
        <v>6</v>
      </c>
      <c r="B4345" s="1078">
        <v>10</v>
      </c>
      <c r="C4345" s="940" t="s">
        <v>18779</v>
      </c>
      <c r="D4345" s="567">
        <v>1</v>
      </c>
      <c r="E4345" s="942" t="s">
        <v>760</v>
      </c>
      <c r="F4345" s="362">
        <v>21</v>
      </c>
      <c r="G4345" s="85"/>
      <c r="H4345" s="201">
        <f t="shared" si="216"/>
        <v>0</v>
      </c>
      <c r="I4345" s="154">
        <f t="shared" si="217"/>
        <v>0</v>
      </c>
    </row>
    <row r="4346" spans="1:9" ht="20.100000000000001" customHeight="1">
      <c r="A4346" s="807">
        <v>6</v>
      </c>
      <c r="B4346" s="1078">
        <v>10</v>
      </c>
      <c r="C4346" s="519" t="s">
        <v>12393</v>
      </c>
      <c r="D4346" s="567">
        <v>1</v>
      </c>
      <c r="E4346" s="942" t="s">
        <v>760</v>
      </c>
      <c r="F4346" s="895">
        <v>250</v>
      </c>
      <c r="G4346" s="85"/>
      <c r="H4346" s="201">
        <f t="shared" si="216"/>
        <v>0</v>
      </c>
      <c r="I4346" s="154">
        <f t="shared" si="217"/>
        <v>0</v>
      </c>
    </row>
    <row r="4347" spans="1:9" s="172" customFormat="1" ht="20.100000000000001" customHeight="1">
      <c r="A4347" s="807">
        <v>6</v>
      </c>
      <c r="B4347" s="1078">
        <v>10</v>
      </c>
      <c r="C4347" s="940" t="s">
        <v>16847</v>
      </c>
      <c r="D4347" s="567">
        <v>1</v>
      </c>
      <c r="E4347" s="942" t="s">
        <v>760</v>
      </c>
      <c r="F4347" s="362">
        <v>50</v>
      </c>
      <c r="G4347" s="85"/>
      <c r="H4347" s="201">
        <f t="shared" si="216"/>
        <v>0</v>
      </c>
      <c r="I4347" s="154">
        <f t="shared" si="217"/>
        <v>0</v>
      </c>
    </row>
    <row r="4348" spans="1:9" ht="20.100000000000001" customHeight="1">
      <c r="A4348" s="807">
        <v>6</v>
      </c>
      <c r="B4348" s="1078">
        <v>10</v>
      </c>
      <c r="C4348" s="519" t="s">
        <v>12394</v>
      </c>
      <c r="D4348" s="567">
        <v>1</v>
      </c>
      <c r="E4348" s="942" t="s">
        <v>760</v>
      </c>
      <c r="F4348" s="31">
        <v>50</v>
      </c>
      <c r="G4348" s="85"/>
      <c r="H4348" s="201">
        <f t="shared" si="216"/>
        <v>0</v>
      </c>
      <c r="I4348" s="154">
        <f t="shared" si="217"/>
        <v>0</v>
      </c>
    </row>
    <row r="4349" spans="1:9" s="172" customFormat="1" ht="20.100000000000001" customHeight="1">
      <c r="A4349" s="807">
        <v>6</v>
      </c>
      <c r="B4349" s="1078">
        <v>10</v>
      </c>
      <c r="C4349" s="940" t="s">
        <v>16848</v>
      </c>
      <c r="D4349" s="567">
        <v>1</v>
      </c>
      <c r="E4349" s="942" t="s">
        <v>760</v>
      </c>
      <c r="F4349" s="362">
        <v>10</v>
      </c>
      <c r="G4349" s="85"/>
      <c r="H4349" s="201">
        <f t="shared" si="216"/>
        <v>0</v>
      </c>
      <c r="I4349" s="154">
        <f t="shared" si="217"/>
        <v>0</v>
      </c>
    </row>
    <row r="4350" spans="1:9" ht="20.100000000000001" customHeight="1">
      <c r="A4350" s="807">
        <v>6</v>
      </c>
      <c r="B4350" s="1078">
        <v>10</v>
      </c>
      <c r="C4350" s="519" t="s">
        <v>12395</v>
      </c>
      <c r="D4350" s="567">
        <v>1</v>
      </c>
      <c r="E4350" s="942" t="s">
        <v>760</v>
      </c>
      <c r="F4350" s="31">
        <v>50</v>
      </c>
      <c r="G4350" s="85"/>
      <c r="H4350" s="201">
        <f t="shared" si="216"/>
        <v>0</v>
      </c>
      <c r="I4350" s="154">
        <f t="shared" si="217"/>
        <v>0</v>
      </c>
    </row>
    <row r="4351" spans="1:9" s="172" customFormat="1" ht="20.100000000000001" customHeight="1">
      <c r="A4351" s="807">
        <v>6</v>
      </c>
      <c r="B4351" s="1078">
        <v>10</v>
      </c>
      <c r="C4351" s="940" t="s">
        <v>16849</v>
      </c>
      <c r="D4351" s="567">
        <v>1</v>
      </c>
      <c r="E4351" s="942" t="s">
        <v>760</v>
      </c>
      <c r="F4351" s="362">
        <v>10</v>
      </c>
      <c r="G4351" s="85"/>
      <c r="H4351" s="201">
        <f t="shared" si="216"/>
        <v>0</v>
      </c>
      <c r="I4351" s="154">
        <f t="shared" si="217"/>
        <v>0</v>
      </c>
    </row>
    <row r="4352" spans="1:9" ht="20.100000000000001" customHeight="1">
      <c r="A4352" s="807">
        <v>6</v>
      </c>
      <c r="B4352" s="1078">
        <v>10</v>
      </c>
      <c r="C4352" s="519" t="s">
        <v>16851</v>
      </c>
      <c r="D4352" s="567">
        <v>1</v>
      </c>
      <c r="E4352" s="942" t="s">
        <v>760</v>
      </c>
      <c r="F4352" s="31">
        <v>50</v>
      </c>
      <c r="G4352" s="85"/>
      <c r="H4352" s="201">
        <f t="shared" si="216"/>
        <v>0</v>
      </c>
      <c r="I4352" s="154">
        <f t="shared" si="217"/>
        <v>0</v>
      </c>
    </row>
    <row r="4353" spans="1:9" s="172" customFormat="1" ht="20.100000000000001" customHeight="1">
      <c r="A4353" s="807">
        <v>6</v>
      </c>
      <c r="B4353" s="1078">
        <v>10</v>
      </c>
      <c r="C4353" s="940" t="s">
        <v>16850</v>
      </c>
      <c r="D4353" s="567">
        <v>1</v>
      </c>
      <c r="E4353" s="942" t="s">
        <v>760</v>
      </c>
      <c r="F4353" s="362">
        <v>10</v>
      </c>
      <c r="G4353" s="85"/>
      <c r="H4353" s="201">
        <f t="shared" si="216"/>
        <v>0</v>
      </c>
      <c r="I4353" s="154">
        <f t="shared" si="217"/>
        <v>0</v>
      </c>
    </row>
    <row r="4354" spans="1:9" ht="20.100000000000001" customHeight="1">
      <c r="A4354" s="807">
        <v>6</v>
      </c>
      <c r="B4354" s="1078">
        <v>10</v>
      </c>
      <c r="C4354" s="519" t="s">
        <v>12396</v>
      </c>
      <c r="D4354" s="567">
        <v>1</v>
      </c>
      <c r="E4354" s="942" t="s">
        <v>760</v>
      </c>
      <c r="F4354" s="31">
        <v>48</v>
      </c>
      <c r="G4354" s="85"/>
      <c r="H4354" s="201">
        <f t="shared" si="216"/>
        <v>0</v>
      </c>
      <c r="I4354" s="154">
        <f t="shared" si="217"/>
        <v>0</v>
      </c>
    </row>
    <row r="4355" spans="1:9" s="172" customFormat="1" ht="20.100000000000001" customHeight="1">
      <c r="A4355" s="807">
        <v>6</v>
      </c>
      <c r="B4355" s="1078">
        <v>10</v>
      </c>
      <c r="C4355" s="940" t="s">
        <v>16852</v>
      </c>
      <c r="D4355" s="567">
        <v>1</v>
      </c>
      <c r="E4355" s="942" t="s">
        <v>760</v>
      </c>
      <c r="F4355" s="362">
        <v>10</v>
      </c>
      <c r="G4355" s="85"/>
      <c r="H4355" s="201">
        <f t="shared" si="216"/>
        <v>0</v>
      </c>
      <c r="I4355" s="154">
        <f t="shared" si="217"/>
        <v>0</v>
      </c>
    </row>
    <row r="4356" spans="1:9" ht="20.100000000000001" customHeight="1">
      <c r="A4356" s="807">
        <v>6</v>
      </c>
      <c r="B4356" s="1078">
        <v>10</v>
      </c>
      <c r="C4356" s="519" t="s">
        <v>12397</v>
      </c>
      <c r="D4356" s="567">
        <v>1</v>
      </c>
      <c r="E4356" s="942" t="s">
        <v>760</v>
      </c>
      <c r="F4356" s="31">
        <v>50</v>
      </c>
      <c r="G4356" s="85"/>
      <c r="H4356" s="201">
        <f t="shared" si="216"/>
        <v>0</v>
      </c>
      <c r="I4356" s="154">
        <f t="shared" si="217"/>
        <v>0</v>
      </c>
    </row>
    <row r="4357" spans="1:9" s="172" customFormat="1" ht="20.100000000000001" customHeight="1">
      <c r="A4357" s="807">
        <v>6</v>
      </c>
      <c r="B4357" s="1078">
        <v>10</v>
      </c>
      <c r="C4357" s="940" t="s">
        <v>16853</v>
      </c>
      <c r="D4357" s="567">
        <v>1</v>
      </c>
      <c r="E4357" s="942" t="s">
        <v>760</v>
      </c>
      <c r="F4357" s="362">
        <v>10</v>
      </c>
      <c r="G4357" s="85"/>
      <c r="H4357" s="201">
        <f t="shared" si="216"/>
        <v>0</v>
      </c>
      <c r="I4357" s="154">
        <f t="shared" si="217"/>
        <v>0</v>
      </c>
    </row>
    <row r="4358" spans="1:9" ht="20.100000000000001" customHeight="1">
      <c r="A4358" s="807">
        <v>6</v>
      </c>
      <c r="B4358" s="1078">
        <v>10</v>
      </c>
      <c r="C4358" s="519" t="s">
        <v>12398</v>
      </c>
      <c r="D4358" s="567">
        <v>1</v>
      </c>
      <c r="E4358" s="942" t="s">
        <v>760</v>
      </c>
      <c r="F4358" s="31">
        <v>50</v>
      </c>
      <c r="G4358" s="85"/>
      <c r="H4358" s="201">
        <f t="shared" si="216"/>
        <v>0</v>
      </c>
      <c r="I4358" s="154">
        <f t="shared" si="217"/>
        <v>0</v>
      </c>
    </row>
    <row r="4359" spans="1:9" s="172" customFormat="1" ht="20.100000000000001" customHeight="1">
      <c r="A4359" s="807">
        <v>6</v>
      </c>
      <c r="B4359" s="1078">
        <v>10</v>
      </c>
      <c r="C4359" s="940" t="s">
        <v>18780</v>
      </c>
      <c r="D4359" s="567">
        <v>1</v>
      </c>
      <c r="E4359" s="942" t="s">
        <v>760</v>
      </c>
      <c r="F4359" s="362">
        <v>10</v>
      </c>
      <c r="G4359" s="85"/>
      <c r="H4359" s="201">
        <f t="shared" si="216"/>
        <v>0</v>
      </c>
      <c r="I4359" s="154">
        <f t="shared" si="217"/>
        <v>0</v>
      </c>
    </row>
    <row r="4360" spans="1:9" ht="20.100000000000001" customHeight="1">
      <c r="A4360" s="807">
        <v>6</v>
      </c>
      <c r="B4360" s="1078">
        <v>10</v>
      </c>
      <c r="C4360" s="519" t="s">
        <v>12399</v>
      </c>
      <c r="D4360" s="567">
        <v>1</v>
      </c>
      <c r="E4360" s="942" t="s">
        <v>760</v>
      </c>
      <c r="F4360" s="895">
        <v>80</v>
      </c>
      <c r="G4360" s="85"/>
      <c r="H4360" s="201">
        <f t="shared" si="216"/>
        <v>0</v>
      </c>
      <c r="I4360" s="154">
        <f t="shared" si="217"/>
        <v>0</v>
      </c>
    </row>
    <row r="4361" spans="1:9" s="172" customFormat="1" ht="20.100000000000001" customHeight="1">
      <c r="A4361" s="807">
        <v>6</v>
      </c>
      <c r="B4361" s="1078">
        <v>10</v>
      </c>
      <c r="C4361" s="940" t="s">
        <v>16854</v>
      </c>
      <c r="D4361" s="567">
        <v>1</v>
      </c>
      <c r="E4361" s="942" t="s">
        <v>760</v>
      </c>
      <c r="F4361" s="362">
        <v>50</v>
      </c>
      <c r="G4361" s="85"/>
      <c r="H4361" s="201">
        <f t="shared" si="216"/>
        <v>0</v>
      </c>
      <c r="I4361" s="154">
        <f t="shared" si="217"/>
        <v>0</v>
      </c>
    </row>
    <row r="4362" spans="1:9" ht="20.100000000000001" customHeight="1">
      <c r="A4362" s="807">
        <v>6</v>
      </c>
      <c r="B4362" s="1078">
        <v>10</v>
      </c>
      <c r="C4362" s="519" t="s">
        <v>12400</v>
      </c>
      <c r="D4362" s="567">
        <v>1</v>
      </c>
      <c r="E4362" s="942" t="s">
        <v>760</v>
      </c>
      <c r="F4362" s="31">
        <v>50</v>
      </c>
      <c r="G4362" s="85"/>
      <c r="H4362" s="201">
        <f t="shared" si="216"/>
        <v>0</v>
      </c>
      <c r="I4362" s="154">
        <f t="shared" si="217"/>
        <v>0</v>
      </c>
    </row>
    <row r="4363" spans="1:9" s="172" customFormat="1" ht="20.100000000000001" customHeight="1">
      <c r="A4363" s="807">
        <v>6</v>
      </c>
      <c r="B4363" s="1078">
        <v>10</v>
      </c>
      <c r="C4363" s="940" t="s">
        <v>16855</v>
      </c>
      <c r="D4363" s="567">
        <v>1</v>
      </c>
      <c r="E4363" s="942" t="s">
        <v>760</v>
      </c>
      <c r="F4363" s="362">
        <v>10</v>
      </c>
      <c r="G4363" s="85"/>
      <c r="H4363" s="201">
        <f t="shared" si="216"/>
        <v>0</v>
      </c>
      <c r="I4363" s="154">
        <f t="shared" si="217"/>
        <v>0</v>
      </c>
    </row>
    <row r="4364" spans="1:9" ht="20.100000000000001" customHeight="1">
      <c r="A4364" s="807">
        <v>6</v>
      </c>
      <c r="B4364" s="1078">
        <v>10</v>
      </c>
      <c r="C4364" s="519" t="s">
        <v>12401</v>
      </c>
      <c r="D4364" s="567">
        <v>1</v>
      </c>
      <c r="E4364" s="942" t="s">
        <v>760</v>
      </c>
      <c r="F4364" s="31">
        <v>50</v>
      </c>
      <c r="G4364" s="85"/>
      <c r="H4364" s="201">
        <f t="shared" si="216"/>
        <v>0</v>
      </c>
      <c r="I4364" s="154">
        <f t="shared" si="217"/>
        <v>0</v>
      </c>
    </row>
    <row r="4365" spans="1:9" s="172" customFormat="1" ht="20.100000000000001" customHeight="1">
      <c r="A4365" s="807">
        <v>6</v>
      </c>
      <c r="B4365" s="1078">
        <v>10</v>
      </c>
      <c r="C4365" s="940" t="s">
        <v>16856</v>
      </c>
      <c r="D4365" s="567">
        <v>1</v>
      </c>
      <c r="E4365" s="942" t="s">
        <v>760</v>
      </c>
      <c r="F4365" s="362">
        <v>10</v>
      </c>
      <c r="G4365" s="85"/>
      <c r="H4365" s="201">
        <f t="shared" si="216"/>
        <v>0</v>
      </c>
      <c r="I4365" s="154">
        <f t="shared" si="217"/>
        <v>0</v>
      </c>
    </row>
    <row r="4366" spans="1:9" ht="20.100000000000001" customHeight="1">
      <c r="A4366" s="807">
        <v>6</v>
      </c>
      <c r="B4366" s="1078">
        <v>10</v>
      </c>
      <c r="C4366" s="519" t="s">
        <v>12402</v>
      </c>
      <c r="D4366" s="567">
        <v>1</v>
      </c>
      <c r="E4366" s="942" t="s">
        <v>760</v>
      </c>
      <c r="F4366" s="31">
        <v>50</v>
      </c>
      <c r="G4366" s="85"/>
      <c r="H4366" s="201">
        <f t="shared" si="216"/>
        <v>0</v>
      </c>
      <c r="I4366" s="154">
        <f t="shared" si="217"/>
        <v>0</v>
      </c>
    </row>
    <row r="4367" spans="1:9" s="172" customFormat="1" ht="20.100000000000001" customHeight="1">
      <c r="A4367" s="807">
        <v>6</v>
      </c>
      <c r="B4367" s="1078">
        <v>10</v>
      </c>
      <c r="C4367" s="940" t="s">
        <v>18781</v>
      </c>
      <c r="D4367" s="567">
        <v>1</v>
      </c>
      <c r="E4367" s="942" t="s">
        <v>760</v>
      </c>
      <c r="F4367" s="362">
        <v>10</v>
      </c>
      <c r="G4367" s="85"/>
      <c r="H4367" s="201">
        <f t="shared" si="216"/>
        <v>0</v>
      </c>
      <c r="I4367" s="154">
        <f t="shared" si="217"/>
        <v>0</v>
      </c>
    </row>
    <row r="4368" spans="1:9" ht="20.100000000000001" customHeight="1">
      <c r="A4368" s="807">
        <v>6</v>
      </c>
      <c r="B4368" s="1078">
        <v>10</v>
      </c>
      <c r="C4368" s="519" t="s">
        <v>12403</v>
      </c>
      <c r="D4368" s="567">
        <v>1</v>
      </c>
      <c r="E4368" s="942" t="s">
        <v>760</v>
      </c>
      <c r="F4368" s="31">
        <v>50</v>
      </c>
      <c r="G4368" s="85"/>
      <c r="H4368" s="201">
        <f t="shared" si="216"/>
        <v>0</v>
      </c>
      <c r="I4368" s="154">
        <f t="shared" si="217"/>
        <v>0</v>
      </c>
    </row>
    <row r="4369" spans="1:9" s="172" customFormat="1" ht="20.100000000000001" customHeight="1">
      <c r="A4369" s="807">
        <v>6</v>
      </c>
      <c r="B4369" s="1078">
        <v>10</v>
      </c>
      <c r="C4369" s="940" t="s">
        <v>16857</v>
      </c>
      <c r="D4369" s="567">
        <v>1</v>
      </c>
      <c r="E4369" s="942" t="s">
        <v>760</v>
      </c>
      <c r="F4369" s="362">
        <v>10</v>
      </c>
      <c r="G4369" s="85"/>
      <c r="H4369" s="201">
        <f t="shared" si="216"/>
        <v>0</v>
      </c>
      <c r="I4369" s="154">
        <f t="shared" si="217"/>
        <v>0</v>
      </c>
    </row>
    <row r="4370" spans="1:9" ht="20.100000000000001" customHeight="1">
      <c r="A4370" s="807">
        <v>6</v>
      </c>
      <c r="B4370" s="1078">
        <v>10</v>
      </c>
      <c r="C4370" s="519" t="s">
        <v>12404</v>
      </c>
      <c r="D4370" s="567">
        <v>1</v>
      </c>
      <c r="E4370" s="942" t="s">
        <v>760</v>
      </c>
      <c r="F4370" s="31">
        <v>60</v>
      </c>
      <c r="G4370" s="85"/>
      <c r="H4370" s="201">
        <f t="shared" si="216"/>
        <v>0</v>
      </c>
      <c r="I4370" s="154">
        <f t="shared" si="217"/>
        <v>0</v>
      </c>
    </row>
    <row r="4371" spans="1:9" s="172" customFormat="1" ht="20.100000000000001" customHeight="1">
      <c r="A4371" s="807">
        <v>6</v>
      </c>
      <c r="B4371" s="1078">
        <v>10</v>
      </c>
      <c r="C4371" s="940" t="s">
        <v>18782</v>
      </c>
      <c r="D4371" s="567">
        <v>1</v>
      </c>
      <c r="E4371" s="942" t="s">
        <v>760</v>
      </c>
      <c r="F4371" s="362">
        <v>21</v>
      </c>
      <c r="G4371" s="85"/>
      <c r="H4371" s="201">
        <f t="shared" si="216"/>
        <v>0</v>
      </c>
      <c r="I4371" s="154">
        <f t="shared" si="217"/>
        <v>0</v>
      </c>
    </row>
    <row r="4372" spans="1:9" ht="20.100000000000001" customHeight="1">
      <c r="A4372" s="807">
        <v>6</v>
      </c>
      <c r="B4372" s="1078">
        <v>10</v>
      </c>
      <c r="C4372" s="519" t="s">
        <v>12405</v>
      </c>
      <c r="D4372" s="567">
        <v>1</v>
      </c>
      <c r="E4372" s="942" t="s">
        <v>760</v>
      </c>
      <c r="F4372" s="31">
        <v>50</v>
      </c>
      <c r="G4372" s="85"/>
      <c r="H4372" s="201">
        <f t="shared" si="216"/>
        <v>0</v>
      </c>
      <c r="I4372" s="154">
        <f t="shared" si="217"/>
        <v>0</v>
      </c>
    </row>
    <row r="4373" spans="1:9" s="172" customFormat="1" ht="20.100000000000001" customHeight="1">
      <c r="A4373" s="807">
        <v>6</v>
      </c>
      <c r="B4373" s="1078">
        <v>10</v>
      </c>
      <c r="C4373" s="940" t="s">
        <v>16858</v>
      </c>
      <c r="D4373" s="567">
        <v>1</v>
      </c>
      <c r="E4373" s="942" t="s">
        <v>760</v>
      </c>
      <c r="F4373" s="362">
        <v>10</v>
      </c>
      <c r="G4373" s="85"/>
      <c r="H4373" s="201">
        <f t="shared" si="216"/>
        <v>0</v>
      </c>
      <c r="I4373" s="154">
        <f t="shared" si="217"/>
        <v>0</v>
      </c>
    </row>
    <row r="4374" spans="1:9" ht="20.100000000000001" customHeight="1">
      <c r="A4374" s="807">
        <v>6</v>
      </c>
      <c r="B4374" s="1078">
        <v>10</v>
      </c>
      <c r="C4374" s="519" t="s">
        <v>12406</v>
      </c>
      <c r="D4374" s="567">
        <v>1</v>
      </c>
      <c r="E4374" s="942" t="s">
        <v>760</v>
      </c>
      <c r="F4374" s="31">
        <v>50</v>
      </c>
      <c r="G4374" s="85"/>
      <c r="H4374" s="201">
        <f t="shared" si="216"/>
        <v>0</v>
      </c>
      <c r="I4374" s="154">
        <f t="shared" si="217"/>
        <v>0</v>
      </c>
    </row>
    <row r="4375" spans="1:9" s="172" customFormat="1" ht="20.100000000000001" customHeight="1">
      <c r="A4375" s="807">
        <v>6</v>
      </c>
      <c r="B4375" s="1078">
        <v>10</v>
      </c>
      <c r="C4375" s="940" t="s">
        <v>16859</v>
      </c>
      <c r="D4375" s="567">
        <v>1</v>
      </c>
      <c r="E4375" s="942" t="s">
        <v>760</v>
      </c>
      <c r="F4375" s="362">
        <v>10</v>
      </c>
      <c r="G4375" s="85"/>
      <c r="H4375" s="201">
        <f t="shared" si="216"/>
        <v>0</v>
      </c>
      <c r="I4375" s="154">
        <f t="shared" si="217"/>
        <v>0</v>
      </c>
    </row>
    <row r="4376" spans="1:9" ht="20.100000000000001" customHeight="1">
      <c r="A4376" s="807">
        <v>6</v>
      </c>
      <c r="B4376" s="1078">
        <v>10</v>
      </c>
      <c r="C4376" s="519" t="s">
        <v>12407</v>
      </c>
      <c r="D4376" s="567">
        <v>1</v>
      </c>
      <c r="E4376" s="942" t="s">
        <v>760</v>
      </c>
      <c r="F4376" s="31">
        <v>50</v>
      </c>
      <c r="G4376" s="85"/>
      <c r="H4376" s="201">
        <f t="shared" si="216"/>
        <v>0</v>
      </c>
      <c r="I4376" s="154">
        <f t="shared" si="217"/>
        <v>0</v>
      </c>
    </row>
    <row r="4377" spans="1:9" s="172" customFormat="1" ht="20.100000000000001" customHeight="1">
      <c r="A4377" s="807">
        <v>6</v>
      </c>
      <c r="B4377" s="1078">
        <v>10</v>
      </c>
      <c r="C4377" s="940" t="s">
        <v>16860</v>
      </c>
      <c r="D4377" s="567">
        <v>1</v>
      </c>
      <c r="E4377" s="942" t="s">
        <v>760</v>
      </c>
      <c r="F4377" s="362">
        <v>10</v>
      </c>
      <c r="G4377" s="85"/>
      <c r="H4377" s="201">
        <f t="shared" si="216"/>
        <v>0</v>
      </c>
      <c r="I4377" s="154">
        <f t="shared" si="217"/>
        <v>0</v>
      </c>
    </row>
    <row r="4378" spans="1:9" ht="20.100000000000001" customHeight="1">
      <c r="A4378" s="807">
        <v>6</v>
      </c>
      <c r="B4378" s="1078">
        <v>10</v>
      </c>
      <c r="C4378" s="519" t="s">
        <v>12408</v>
      </c>
      <c r="D4378" s="567">
        <v>1</v>
      </c>
      <c r="E4378" s="942" t="s">
        <v>760</v>
      </c>
      <c r="F4378" s="31">
        <v>50</v>
      </c>
      <c r="G4378" s="85"/>
      <c r="H4378" s="201">
        <f t="shared" si="216"/>
        <v>0</v>
      </c>
      <c r="I4378" s="154">
        <f t="shared" si="217"/>
        <v>0</v>
      </c>
    </row>
    <row r="4379" spans="1:9" s="172" customFormat="1" ht="20.100000000000001" customHeight="1">
      <c r="A4379" s="807">
        <v>6</v>
      </c>
      <c r="B4379" s="1078">
        <v>10</v>
      </c>
      <c r="C4379" s="940" t="s">
        <v>16861</v>
      </c>
      <c r="D4379" s="567">
        <v>1</v>
      </c>
      <c r="E4379" s="942" t="s">
        <v>760</v>
      </c>
      <c r="F4379" s="362">
        <v>10</v>
      </c>
      <c r="G4379" s="85"/>
      <c r="H4379" s="201">
        <f t="shared" si="216"/>
        <v>0</v>
      </c>
      <c r="I4379" s="154">
        <f t="shared" si="217"/>
        <v>0</v>
      </c>
    </row>
    <row r="4380" spans="1:9" ht="20.100000000000001" customHeight="1">
      <c r="A4380" s="807">
        <v>6</v>
      </c>
      <c r="B4380" s="1078">
        <v>10</v>
      </c>
      <c r="C4380" s="519" t="s">
        <v>12409</v>
      </c>
      <c r="D4380" s="567">
        <v>1</v>
      </c>
      <c r="E4380" s="942" t="s">
        <v>760</v>
      </c>
      <c r="F4380" s="31">
        <v>60</v>
      </c>
      <c r="G4380" s="85"/>
      <c r="H4380" s="201">
        <f t="shared" si="216"/>
        <v>0</v>
      </c>
      <c r="I4380" s="154">
        <f t="shared" si="217"/>
        <v>0</v>
      </c>
    </row>
    <row r="4381" spans="1:9" s="172" customFormat="1" ht="20.100000000000001" customHeight="1">
      <c r="A4381" s="807">
        <v>6</v>
      </c>
      <c r="B4381" s="1078">
        <v>10</v>
      </c>
      <c r="C4381" s="940" t="s">
        <v>18783</v>
      </c>
      <c r="D4381" s="567">
        <v>1</v>
      </c>
      <c r="E4381" s="942" t="s">
        <v>760</v>
      </c>
      <c r="F4381" s="362">
        <v>21</v>
      </c>
      <c r="G4381" s="85"/>
      <c r="H4381" s="201">
        <f t="shared" si="216"/>
        <v>0</v>
      </c>
      <c r="I4381" s="154">
        <f t="shared" si="217"/>
        <v>0</v>
      </c>
    </row>
    <row r="4382" spans="1:9" ht="20.100000000000001" customHeight="1">
      <c r="A4382" s="807">
        <v>6</v>
      </c>
      <c r="B4382" s="1078">
        <v>10</v>
      </c>
      <c r="C4382" s="519" t="s">
        <v>12410</v>
      </c>
      <c r="D4382" s="567">
        <v>1</v>
      </c>
      <c r="E4382" s="942" t="s">
        <v>760</v>
      </c>
      <c r="F4382" s="31">
        <v>50</v>
      </c>
      <c r="G4382" s="85"/>
      <c r="H4382" s="201">
        <f t="shared" si="216"/>
        <v>0</v>
      </c>
      <c r="I4382" s="154">
        <f t="shared" si="217"/>
        <v>0</v>
      </c>
    </row>
    <row r="4383" spans="1:9" s="172" customFormat="1" ht="20.100000000000001" customHeight="1">
      <c r="A4383" s="807">
        <v>6</v>
      </c>
      <c r="B4383" s="1078">
        <v>10</v>
      </c>
      <c r="C4383" s="940" t="s">
        <v>16862</v>
      </c>
      <c r="D4383" s="567">
        <v>1</v>
      </c>
      <c r="E4383" s="942" t="s">
        <v>760</v>
      </c>
      <c r="F4383" s="362">
        <v>10</v>
      </c>
      <c r="G4383" s="85"/>
      <c r="H4383" s="201">
        <f t="shared" si="216"/>
        <v>0</v>
      </c>
      <c r="I4383" s="154">
        <f t="shared" si="217"/>
        <v>0</v>
      </c>
    </row>
    <row r="4384" spans="1:9" ht="20.100000000000001" customHeight="1">
      <c r="A4384" s="807">
        <v>6</v>
      </c>
      <c r="B4384" s="1078">
        <v>10</v>
      </c>
      <c r="C4384" s="519" t="s">
        <v>12411</v>
      </c>
      <c r="D4384" s="567">
        <v>1</v>
      </c>
      <c r="E4384" s="942" t="s">
        <v>760</v>
      </c>
      <c r="F4384" s="31">
        <v>50</v>
      </c>
      <c r="G4384" s="85"/>
      <c r="H4384" s="201">
        <f t="shared" si="216"/>
        <v>0</v>
      </c>
      <c r="I4384" s="154">
        <f t="shared" si="217"/>
        <v>0</v>
      </c>
    </row>
    <row r="4385" spans="1:9" s="172" customFormat="1" ht="20.100000000000001" customHeight="1">
      <c r="A4385" s="807">
        <v>6</v>
      </c>
      <c r="B4385" s="1078">
        <v>10</v>
      </c>
      <c r="C4385" s="940" t="s">
        <v>16863</v>
      </c>
      <c r="D4385" s="567">
        <v>1</v>
      </c>
      <c r="E4385" s="942" t="s">
        <v>760</v>
      </c>
      <c r="F4385" s="362">
        <v>10</v>
      </c>
      <c r="G4385" s="85"/>
      <c r="H4385" s="201">
        <f t="shared" si="216"/>
        <v>0</v>
      </c>
      <c r="I4385" s="154">
        <f t="shared" si="217"/>
        <v>0</v>
      </c>
    </row>
    <row r="4386" spans="1:9" ht="20.100000000000001" customHeight="1">
      <c r="A4386" s="807">
        <v>6</v>
      </c>
      <c r="B4386" s="1078">
        <v>10</v>
      </c>
      <c r="C4386" s="519" t="s">
        <v>12412</v>
      </c>
      <c r="D4386" s="567">
        <v>1</v>
      </c>
      <c r="E4386" s="942" t="s">
        <v>760</v>
      </c>
      <c r="F4386" s="31">
        <v>50</v>
      </c>
      <c r="G4386" s="85"/>
      <c r="H4386" s="201">
        <f t="shared" si="216"/>
        <v>0</v>
      </c>
      <c r="I4386" s="154">
        <f t="shared" si="217"/>
        <v>0</v>
      </c>
    </row>
    <row r="4387" spans="1:9" s="172" customFormat="1" ht="20.100000000000001" customHeight="1">
      <c r="A4387" s="807">
        <v>6</v>
      </c>
      <c r="B4387" s="1078">
        <v>10</v>
      </c>
      <c r="C4387" s="940" t="s">
        <v>16864</v>
      </c>
      <c r="D4387" s="567">
        <v>1</v>
      </c>
      <c r="E4387" s="942" t="s">
        <v>760</v>
      </c>
      <c r="F4387" s="362">
        <v>10</v>
      </c>
      <c r="G4387" s="85"/>
      <c r="H4387" s="201">
        <f t="shared" si="216"/>
        <v>0</v>
      </c>
      <c r="I4387" s="154">
        <f t="shared" si="217"/>
        <v>0</v>
      </c>
    </row>
    <row r="4388" spans="1:9" ht="20.100000000000001" customHeight="1">
      <c r="A4388" s="807">
        <v>6</v>
      </c>
      <c r="B4388" s="1078">
        <v>10</v>
      </c>
      <c r="C4388" s="519" t="s">
        <v>12413</v>
      </c>
      <c r="D4388" s="567">
        <v>1</v>
      </c>
      <c r="E4388" s="942" t="s">
        <v>760</v>
      </c>
      <c r="F4388" s="31">
        <v>60</v>
      </c>
      <c r="G4388" s="85"/>
      <c r="H4388" s="201">
        <f t="shared" si="216"/>
        <v>0</v>
      </c>
      <c r="I4388" s="154">
        <f t="shared" si="217"/>
        <v>0</v>
      </c>
    </row>
    <row r="4389" spans="1:9" s="172" customFormat="1" ht="20.100000000000001" customHeight="1">
      <c r="A4389" s="807">
        <v>6</v>
      </c>
      <c r="B4389" s="1078">
        <v>10</v>
      </c>
      <c r="C4389" s="940" t="s">
        <v>16865</v>
      </c>
      <c r="D4389" s="567">
        <v>1</v>
      </c>
      <c r="E4389" s="942" t="s">
        <v>760</v>
      </c>
      <c r="F4389" s="362">
        <v>21</v>
      </c>
      <c r="G4389" s="85"/>
      <c r="H4389" s="201">
        <f t="shared" si="216"/>
        <v>0</v>
      </c>
      <c r="I4389" s="154">
        <f t="shared" si="217"/>
        <v>0</v>
      </c>
    </row>
    <row r="4390" spans="1:9" ht="20.100000000000001" customHeight="1">
      <c r="A4390" s="807">
        <v>6</v>
      </c>
      <c r="B4390" s="1078">
        <v>10</v>
      </c>
      <c r="C4390" s="519" t="s">
        <v>12414</v>
      </c>
      <c r="D4390" s="567">
        <v>1</v>
      </c>
      <c r="E4390" s="942" t="s">
        <v>760</v>
      </c>
      <c r="F4390" s="31">
        <v>50</v>
      </c>
      <c r="G4390" s="85"/>
      <c r="H4390" s="201">
        <f t="shared" si="216"/>
        <v>0</v>
      </c>
      <c r="I4390" s="154">
        <f t="shared" si="217"/>
        <v>0</v>
      </c>
    </row>
    <row r="4391" spans="1:9" s="172" customFormat="1" ht="20.100000000000001" customHeight="1">
      <c r="A4391" s="807">
        <v>6</v>
      </c>
      <c r="B4391" s="1078">
        <v>10</v>
      </c>
      <c r="C4391" s="940" t="s">
        <v>16866</v>
      </c>
      <c r="D4391" s="567">
        <v>1</v>
      </c>
      <c r="E4391" s="942" t="s">
        <v>760</v>
      </c>
      <c r="F4391" s="362">
        <v>10</v>
      </c>
      <c r="G4391" s="85"/>
      <c r="H4391" s="201">
        <f t="shared" si="216"/>
        <v>0</v>
      </c>
      <c r="I4391" s="154">
        <f t="shared" si="217"/>
        <v>0</v>
      </c>
    </row>
    <row r="4392" spans="1:9" ht="20.100000000000001" customHeight="1">
      <c r="A4392" s="807">
        <v>6</v>
      </c>
      <c r="B4392" s="1078">
        <v>10</v>
      </c>
      <c r="C4392" s="519" t="s">
        <v>12415</v>
      </c>
      <c r="D4392" s="794">
        <v>1</v>
      </c>
      <c r="E4392" s="942" t="s">
        <v>760</v>
      </c>
      <c r="F4392" s="362">
        <v>49</v>
      </c>
      <c r="G4392" s="85"/>
      <c r="H4392" s="201">
        <f t="shared" si="216"/>
        <v>0</v>
      </c>
      <c r="I4392" s="154">
        <f t="shared" si="217"/>
        <v>0</v>
      </c>
    </row>
    <row r="4393" spans="1:9" s="172" customFormat="1" ht="20.100000000000001" customHeight="1">
      <c r="A4393" s="807">
        <v>6</v>
      </c>
      <c r="B4393" s="1078">
        <v>10</v>
      </c>
      <c r="C4393" s="940" t="s">
        <v>18784</v>
      </c>
      <c r="D4393" s="567">
        <v>1</v>
      </c>
      <c r="E4393" s="942" t="s">
        <v>760</v>
      </c>
      <c r="F4393" s="362">
        <v>22</v>
      </c>
      <c r="G4393" s="85"/>
      <c r="H4393" s="201">
        <f t="shared" si="216"/>
        <v>0</v>
      </c>
      <c r="I4393" s="154">
        <f t="shared" si="217"/>
        <v>0</v>
      </c>
    </row>
    <row r="4394" spans="1:9" ht="20.100000000000001" customHeight="1">
      <c r="A4394" s="807">
        <v>6</v>
      </c>
      <c r="B4394" s="1078">
        <v>10</v>
      </c>
      <c r="C4394" s="519" t="s">
        <v>12416</v>
      </c>
      <c r="D4394" s="567">
        <v>1</v>
      </c>
      <c r="E4394" s="942" t="s">
        <v>760</v>
      </c>
      <c r="F4394" s="31">
        <v>9</v>
      </c>
      <c r="G4394" s="85"/>
      <c r="H4394" s="201">
        <f t="shared" si="216"/>
        <v>0</v>
      </c>
      <c r="I4394" s="154">
        <f t="shared" si="217"/>
        <v>0</v>
      </c>
    </row>
    <row r="4395" spans="1:9" ht="20.100000000000001" customHeight="1">
      <c r="A4395" s="807">
        <v>6</v>
      </c>
      <c r="B4395" s="1078">
        <v>10</v>
      </c>
      <c r="C4395" s="1443" t="s">
        <v>16867</v>
      </c>
      <c r="D4395" s="567">
        <v>1</v>
      </c>
      <c r="E4395" s="942" t="s">
        <v>760</v>
      </c>
      <c r="F4395" s="321">
        <v>50</v>
      </c>
      <c r="G4395" s="85"/>
      <c r="H4395" s="201">
        <f t="shared" si="216"/>
        <v>0</v>
      </c>
      <c r="I4395" s="154">
        <f t="shared" si="217"/>
        <v>0</v>
      </c>
    </row>
    <row r="4396" spans="1:9" ht="20.100000000000001" customHeight="1">
      <c r="A4396" s="807">
        <v>6</v>
      </c>
      <c r="B4396" s="1078">
        <v>10</v>
      </c>
      <c r="C4396" s="1443" t="s">
        <v>12417</v>
      </c>
      <c r="D4396" s="567">
        <v>1</v>
      </c>
      <c r="E4396" s="942" t="s">
        <v>760</v>
      </c>
      <c r="F4396" s="321">
        <v>21</v>
      </c>
      <c r="G4396" s="85"/>
      <c r="H4396" s="201">
        <f t="shared" si="216"/>
        <v>0</v>
      </c>
      <c r="I4396" s="154">
        <f t="shared" si="217"/>
        <v>0</v>
      </c>
    </row>
    <row r="4397" spans="1:9" ht="20.100000000000001" customHeight="1">
      <c r="A4397" s="807">
        <v>6</v>
      </c>
      <c r="B4397" s="1078">
        <v>10</v>
      </c>
      <c r="C4397" s="519" t="s">
        <v>12418</v>
      </c>
      <c r="D4397" s="567">
        <v>1</v>
      </c>
      <c r="E4397" s="942" t="s">
        <v>760</v>
      </c>
      <c r="F4397" s="895">
        <v>80</v>
      </c>
      <c r="G4397" s="85"/>
      <c r="H4397" s="201">
        <f t="shared" si="216"/>
        <v>0</v>
      </c>
      <c r="I4397" s="154">
        <f t="shared" si="217"/>
        <v>0</v>
      </c>
    </row>
    <row r="4398" spans="1:9" s="172" customFormat="1" ht="20.100000000000001" customHeight="1">
      <c r="A4398" s="807"/>
      <c r="B4398" s="1063"/>
      <c r="C4398" s="519"/>
      <c r="D4398" s="794"/>
      <c r="E4398" s="80"/>
      <c r="F4398" s="31"/>
      <c r="G4398" s="85"/>
      <c r="H4398" s="201">
        <f t="shared" si="216"/>
        <v>0</v>
      </c>
      <c r="I4398" s="154">
        <f t="shared" si="217"/>
        <v>0</v>
      </c>
    </row>
    <row r="4399" spans="1:9" s="172" customFormat="1" ht="20.100000000000001" customHeight="1">
      <c r="A4399" s="807">
        <v>6</v>
      </c>
      <c r="B4399" s="1100">
        <v>10</v>
      </c>
      <c r="C4399" s="535" t="s">
        <v>20084</v>
      </c>
      <c r="D4399" s="567">
        <v>1</v>
      </c>
      <c r="E4399" s="1191" t="s">
        <v>759</v>
      </c>
      <c r="F4399" s="31">
        <v>400</v>
      </c>
      <c r="G4399" s="85"/>
      <c r="H4399" s="201">
        <f t="shared" si="216"/>
        <v>0</v>
      </c>
      <c r="I4399" s="154">
        <f t="shared" si="217"/>
        <v>0</v>
      </c>
    </row>
    <row r="4400" spans="1:9" s="172" customFormat="1" ht="20.100000000000001" customHeight="1">
      <c r="A4400" s="807">
        <v>6</v>
      </c>
      <c r="B4400" s="1100">
        <v>10</v>
      </c>
      <c r="C4400" s="1464" t="s">
        <v>12304</v>
      </c>
      <c r="D4400" s="567">
        <v>1</v>
      </c>
      <c r="E4400" s="1191" t="s">
        <v>759</v>
      </c>
      <c r="F4400" s="321">
        <v>0</v>
      </c>
      <c r="G4400" s="85"/>
      <c r="H4400" s="201">
        <f t="shared" si="216"/>
        <v>0</v>
      </c>
      <c r="I4400" s="154">
        <f t="shared" si="217"/>
        <v>0</v>
      </c>
    </row>
    <row r="4401" spans="1:9" s="172" customFormat="1" ht="20.100000000000001" customHeight="1">
      <c r="A4401" s="807">
        <v>6</v>
      </c>
      <c r="B4401" s="1100">
        <v>10</v>
      </c>
      <c r="C4401" s="1464" t="s">
        <v>12305</v>
      </c>
      <c r="D4401" s="567">
        <v>1</v>
      </c>
      <c r="E4401" s="1191" t="s">
        <v>759</v>
      </c>
      <c r="F4401" s="321">
        <v>50</v>
      </c>
      <c r="G4401" s="85"/>
      <c r="H4401" s="201">
        <f t="shared" si="216"/>
        <v>0</v>
      </c>
      <c r="I4401" s="154">
        <f t="shared" si="217"/>
        <v>0</v>
      </c>
    </row>
    <row r="4402" spans="1:9" s="172" customFormat="1" ht="20.100000000000001" customHeight="1">
      <c r="A4402" s="807">
        <v>6</v>
      </c>
      <c r="B4402" s="1100">
        <v>10</v>
      </c>
      <c r="C4402" s="1464" t="s">
        <v>12306</v>
      </c>
      <c r="D4402" s="567">
        <v>1</v>
      </c>
      <c r="E4402" s="1191" t="s">
        <v>759</v>
      </c>
      <c r="F4402" s="321">
        <v>25</v>
      </c>
      <c r="G4402" s="85"/>
      <c r="H4402" s="201">
        <f t="shared" si="216"/>
        <v>0</v>
      </c>
      <c r="I4402" s="154">
        <f t="shared" si="217"/>
        <v>0</v>
      </c>
    </row>
    <row r="4403" spans="1:9" s="172" customFormat="1" ht="20.100000000000001" customHeight="1">
      <c r="A4403" s="807">
        <v>6</v>
      </c>
      <c r="B4403" s="1100">
        <v>10</v>
      </c>
      <c r="C4403" s="1464" t="s">
        <v>12307</v>
      </c>
      <c r="D4403" s="567">
        <v>1</v>
      </c>
      <c r="E4403" s="1191" t="s">
        <v>759</v>
      </c>
      <c r="F4403" s="321">
        <v>25</v>
      </c>
      <c r="G4403" s="85"/>
      <c r="H4403" s="201">
        <f t="shared" si="216"/>
        <v>0</v>
      </c>
      <c r="I4403" s="154">
        <f t="shared" si="217"/>
        <v>0</v>
      </c>
    </row>
    <row r="4404" spans="1:9" s="172" customFormat="1" ht="20.100000000000001" customHeight="1">
      <c r="A4404" s="807">
        <v>6</v>
      </c>
      <c r="B4404" s="1100">
        <v>10</v>
      </c>
      <c r="C4404" s="1464" t="s">
        <v>11045</v>
      </c>
      <c r="D4404" s="794">
        <v>1</v>
      </c>
      <c r="E4404" s="1191" t="s">
        <v>759</v>
      </c>
      <c r="F4404" s="409">
        <v>200</v>
      </c>
      <c r="G4404" s="85"/>
      <c r="H4404" s="201">
        <f t="shared" ref="H4404:H4467" si="218">A4404*G4404</f>
        <v>0</v>
      </c>
      <c r="I4404" s="154">
        <f t="shared" ref="I4404:I4467" si="219">B4404*G4404</f>
        <v>0</v>
      </c>
    </row>
    <row r="4405" spans="1:9" s="172" customFormat="1" ht="20.100000000000001" customHeight="1">
      <c r="A4405" s="807">
        <v>6</v>
      </c>
      <c r="B4405" s="1100">
        <v>10</v>
      </c>
      <c r="C4405" s="1464" t="s">
        <v>26656</v>
      </c>
      <c r="D4405" s="794">
        <v>1</v>
      </c>
      <c r="E4405" s="1191" t="s">
        <v>759</v>
      </c>
      <c r="F4405" s="409">
        <v>3000</v>
      </c>
      <c r="G4405" s="85"/>
      <c r="H4405" s="201">
        <f t="shared" si="218"/>
        <v>0</v>
      </c>
      <c r="I4405" s="154">
        <f t="shared" si="219"/>
        <v>0</v>
      </c>
    </row>
    <row r="4406" spans="1:9" s="172" customFormat="1" ht="20.100000000000001" customHeight="1">
      <c r="A4406" s="807">
        <v>6</v>
      </c>
      <c r="B4406" s="1100">
        <v>10</v>
      </c>
      <c r="C4406" s="1464" t="s">
        <v>26657</v>
      </c>
      <c r="D4406" s="794">
        <v>1</v>
      </c>
      <c r="E4406" s="1191" t="s">
        <v>759</v>
      </c>
      <c r="F4406" s="409">
        <v>450</v>
      </c>
      <c r="G4406" s="85"/>
      <c r="H4406" s="201">
        <f t="shared" si="218"/>
        <v>0</v>
      </c>
      <c r="I4406" s="154">
        <f t="shared" si="219"/>
        <v>0</v>
      </c>
    </row>
    <row r="4407" spans="1:9" s="172" customFormat="1" ht="20.100000000000001" customHeight="1">
      <c r="A4407" s="807">
        <v>6</v>
      </c>
      <c r="B4407" s="1100">
        <v>10</v>
      </c>
      <c r="C4407" s="1464" t="s">
        <v>15033</v>
      </c>
      <c r="D4407" s="794">
        <v>1</v>
      </c>
      <c r="E4407" s="1191" t="s">
        <v>759</v>
      </c>
      <c r="F4407" s="409">
        <v>4500</v>
      </c>
      <c r="G4407" s="85"/>
      <c r="H4407" s="201">
        <f t="shared" si="218"/>
        <v>0</v>
      </c>
      <c r="I4407" s="154">
        <f t="shared" si="219"/>
        <v>0</v>
      </c>
    </row>
    <row r="4408" spans="1:9" s="172" customFormat="1" ht="20.100000000000001" customHeight="1">
      <c r="A4408" s="807">
        <v>6</v>
      </c>
      <c r="B4408" s="1100">
        <v>10</v>
      </c>
      <c r="C4408" s="1464" t="s">
        <v>12308</v>
      </c>
      <c r="D4408" s="567">
        <v>1</v>
      </c>
      <c r="E4408" s="1191" t="s">
        <v>759</v>
      </c>
      <c r="F4408" s="321">
        <v>25</v>
      </c>
      <c r="G4408" s="85"/>
      <c r="H4408" s="201">
        <f t="shared" si="218"/>
        <v>0</v>
      </c>
      <c r="I4408" s="154">
        <f t="shared" si="219"/>
        <v>0</v>
      </c>
    </row>
    <row r="4409" spans="1:9" s="172" customFormat="1" ht="20.100000000000001" customHeight="1">
      <c r="A4409" s="807">
        <v>6</v>
      </c>
      <c r="B4409" s="1100">
        <v>10</v>
      </c>
      <c r="C4409" s="1464" t="s">
        <v>26713</v>
      </c>
      <c r="D4409" s="567">
        <v>1</v>
      </c>
      <c r="E4409" s="1191" t="s">
        <v>759</v>
      </c>
      <c r="F4409" s="321">
        <v>350</v>
      </c>
      <c r="G4409" s="85"/>
      <c r="H4409" s="201">
        <f t="shared" si="218"/>
        <v>0</v>
      </c>
      <c r="I4409" s="154">
        <f t="shared" si="219"/>
        <v>0</v>
      </c>
    </row>
    <row r="4410" spans="1:9" s="172" customFormat="1" ht="20.100000000000001" customHeight="1">
      <c r="A4410" s="807">
        <v>6</v>
      </c>
      <c r="B4410" s="1100">
        <v>10</v>
      </c>
      <c r="C4410" s="1464" t="s">
        <v>11047</v>
      </c>
      <c r="D4410" s="794">
        <v>1</v>
      </c>
      <c r="E4410" s="1191" t="s">
        <v>759</v>
      </c>
      <c r="F4410" s="409">
        <v>4000</v>
      </c>
      <c r="G4410" s="85"/>
      <c r="H4410" s="201">
        <f t="shared" si="218"/>
        <v>0</v>
      </c>
      <c r="I4410" s="154">
        <f t="shared" si="219"/>
        <v>0</v>
      </c>
    </row>
    <row r="4411" spans="1:9" s="172" customFormat="1" ht="20.100000000000001" customHeight="1">
      <c r="A4411" s="807">
        <v>6</v>
      </c>
      <c r="B4411" s="1100">
        <v>10</v>
      </c>
      <c r="C4411" s="1464" t="s">
        <v>12309</v>
      </c>
      <c r="D4411" s="567">
        <v>1</v>
      </c>
      <c r="E4411" s="1191" t="s">
        <v>759</v>
      </c>
      <c r="F4411" s="321">
        <v>25</v>
      </c>
      <c r="G4411" s="85"/>
      <c r="H4411" s="201">
        <f t="shared" si="218"/>
        <v>0</v>
      </c>
      <c r="I4411" s="154">
        <f t="shared" si="219"/>
        <v>0</v>
      </c>
    </row>
    <row r="4412" spans="1:9" s="172" customFormat="1" ht="20.100000000000001" customHeight="1">
      <c r="A4412" s="807">
        <v>6</v>
      </c>
      <c r="B4412" s="1100">
        <v>10</v>
      </c>
      <c r="C4412" s="535" t="s">
        <v>26658</v>
      </c>
      <c r="D4412" s="794">
        <v>1</v>
      </c>
      <c r="E4412" s="1191" t="s">
        <v>759</v>
      </c>
      <c r="F4412" s="409">
        <v>200</v>
      </c>
      <c r="G4412" s="85"/>
      <c r="H4412" s="201">
        <f t="shared" si="218"/>
        <v>0</v>
      </c>
      <c r="I4412" s="154">
        <f t="shared" si="219"/>
        <v>0</v>
      </c>
    </row>
    <row r="4413" spans="1:9" s="172" customFormat="1" ht="20.100000000000001" customHeight="1">
      <c r="A4413" s="807">
        <v>6</v>
      </c>
      <c r="B4413" s="1100">
        <v>10</v>
      </c>
      <c r="C4413" s="535" t="s">
        <v>11046</v>
      </c>
      <c r="D4413" s="794">
        <v>1</v>
      </c>
      <c r="E4413" s="1191" t="s">
        <v>759</v>
      </c>
      <c r="F4413" s="409">
        <v>4500</v>
      </c>
      <c r="G4413" s="85"/>
      <c r="H4413" s="201">
        <f t="shared" si="218"/>
        <v>0</v>
      </c>
      <c r="I4413" s="154">
        <f t="shared" si="219"/>
        <v>0</v>
      </c>
    </row>
    <row r="4414" spans="1:9" s="172" customFormat="1" ht="20.100000000000001" customHeight="1">
      <c r="A4414" s="807">
        <v>6</v>
      </c>
      <c r="B4414" s="1100">
        <v>10</v>
      </c>
      <c r="C4414" s="1464" t="s">
        <v>26714</v>
      </c>
      <c r="D4414" s="794">
        <v>1</v>
      </c>
      <c r="E4414" s="1191" t="s">
        <v>759</v>
      </c>
      <c r="F4414" s="361">
        <v>200</v>
      </c>
      <c r="G4414" s="85"/>
      <c r="H4414" s="201">
        <f t="shared" si="218"/>
        <v>0</v>
      </c>
      <c r="I4414" s="154">
        <f t="shared" si="219"/>
        <v>0</v>
      </c>
    </row>
    <row r="4415" spans="1:9" s="172" customFormat="1" ht="20.100000000000001" customHeight="1">
      <c r="A4415" s="807">
        <v>6</v>
      </c>
      <c r="B4415" s="1100">
        <v>10</v>
      </c>
      <c r="C4415" s="1464" t="s">
        <v>20083</v>
      </c>
      <c r="D4415" s="794">
        <v>1</v>
      </c>
      <c r="E4415" s="1191" t="s">
        <v>759</v>
      </c>
      <c r="F4415" s="409">
        <v>5000</v>
      </c>
      <c r="G4415" s="85"/>
      <c r="H4415" s="201">
        <f t="shared" si="218"/>
        <v>0</v>
      </c>
      <c r="I4415" s="154">
        <f t="shared" si="219"/>
        <v>0</v>
      </c>
    </row>
    <row r="4416" spans="1:9" s="172" customFormat="1" ht="20.100000000000001" customHeight="1">
      <c r="A4416" s="807">
        <v>6</v>
      </c>
      <c r="B4416" s="1078">
        <v>10</v>
      </c>
      <c r="C4416" s="535" t="s">
        <v>26534</v>
      </c>
      <c r="D4416" s="794">
        <v>1</v>
      </c>
      <c r="E4416" s="1191" t="s">
        <v>759</v>
      </c>
      <c r="F4416" s="362">
        <v>500</v>
      </c>
      <c r="G4416" s="85"/>
      <c r="H4416" s="201">
        <f t="shared" si="218"/>
        <v>0</v>
      </c>
      <c r="I4416" s="154">
        <f t="shared" si="219"/>
        <v>0</v>
      </c>
    </row>
    <row r="4417" spans="1:9" s="172" customFormat="1" ht="20.100000000000001" customHeight="1">
      <c r="A4417" s="807">
        <v>6</v>
      </c>
      <c r="B4417" s="1078">
        <v>10</v>
      </c>
      <c r="C4417" s="535" t="s">
        <v>11048</v>
      </c>
      <c r="D4417" s="794">
        <v>1</v>
      </c>
      <c r="E4417" s="1191" t="s">
        <v>759</v>
      </c>
      <c r="F4417" s="362">
        <v>4500</v>
      </c>
      <c r="G4417" s="85"/>
      <c r="H4417" s="201">
        <f t="shared" si="218"/>
        <v>0</v>
      </c>
      <c r="I4417" s="154">
        <f t="shared" si="219"/>
        <v>0</v>
      </c>
    </row>
    <row r="4418" spans="1:9" s="172" customFormat="1" ht="20.100000000000001" customHeight="1">
      <c r="A4418" s="807">
        <v>6</v>
      </c>
      <c r="B4418" s="1100">
        <v>10</v>
      </c>
      <c r="C4418" s="1464" t="s">
        <v>26536</v>
      </c>
      <c r="D4418" s="794">
        <v>1</v>
      </c>
      <c r="E4418" s="1191" t="s">
        <v>759</v>
      </c>
      <c r="F4418" s="362">
        <v>10</v>
      </c>
      <c r="G4418" s="85"/>
      <c r="H4418" s="201">
        <f t="shared" si="218"/>
        <v>0</v>
      </c>
      <c r="I4418" s="154">
        <f t="shared" si="219"/>
        <v>0</v>
      </c>
    </row>
    <row r="4419" spans="1:9" s="172" customFormat="1" ht="20.100000000000001" customHeight="1">
      <c r="A4419" s="807">
        <v>6</v>
      </c>
      <c r="B4419" s="1078">
        <v>10</v>
      </c>
      <c r="C4419" s="1464" t="s">
        <v>26535</v>
      </c>
      <c r="D4419" s="794">
        <v>1</v>
      </c>
      <c r="E4419" s="1191" t="s">
        <v>759</v>
      </c>
      <c r="F4419" s="321">
        <v>500</v>
      </c>
      <c r="G4419" s="85"/>
      <c r="H4419" s="201">
        <f t="shared" si="218"/>
        <v>0</v>
      </c>
      <c r="I4419" s="154">
        <f t="shared" si="219"/>
        <v>0</v>
      </c>
    </row>
    <row r="4420" spans="1:9" s="172" customFormat="1" ht="20.100000000000001" customHeight="1">
      <c r="A4420" s="807">
        <v>6</v>
      </c>
      <c r="B4420" s="1078">
        <v>10</v>
      </c>
      <c r="C4420" s="1464" t="s">
        <v>11049</v>
      </c>
      <c r="D4420" s="794">
        <v>1</v>
      </c>
      <c r="E4420" s="1191" t="s">
        <v>759</v>
      </c>
      <c r="F4420" s="321">
        <v>4000</v>
      </c>
      <c r="G4420" s="85"/>
      <c r="H4420" s="201">
        <f t="shared" si="218"/>
        <v>0</v>
      </c>
      <c r="I4420" s="154">
        <f t="shared" si="219"/>
        <v>0</v>
      </c>
    </row>
    <row r="4421" spans="1:9" s="172" customFormat="1" ht="20.100000000000001" customHeight="1">
      <c r="A4421" s="807">
        <v>6</v>
      </c>
      <c r="B4421" s="1100">
        <v>10</v>
      </c>
      <c r="C4421" s="535" t="s">
        <v>20082</v>
      </c>
      <c r="D4421" s="794">
        <v>1</v>
      </c>
      <c r="E4421" s="1191" t="s">
        <v>759</v>
      </c>
      <c r="F4421" s="321">
        <v>900</v>
      </c>
      <c r="G4421" s="85"/>
      <c r="H4421" s="201">
        <f t="shared" si="218"/>
        <v>0</v>
      </c>
      <c r="I4421" s="154">
        <f t="shared" si="219"/>
        <v>0</v>
      </c>
    </row>
    <row r="4422" spans="1:9" s="172" customFormat="1" ht="20.100000000000001" customHeight="1">
      <c r="A4422" s="807">
        <v>6</v>
      </c>
      <c r="B4422" s="1100">
        <v>10</v>
      </c>
      <c r="C4422" s="1464" t="s">
        <v>6528</v>
      </c>
      <c r="D4422" s="794">
        <v>1</v>
      </c>
      <c r="E4422" s="1191" t="s">
        <v>759</v>
      </c>
      <c r="F4422" s="321">
        <v>30</v>
      </c>
      <c r="G4422" s="85"/>
      <c r="H4422" s="201">
        <f t="shared" si="218"/>
        <v>0</v>
      </c>
      <c r="I4422" s="154">
        <f t="shared" si="219"/>
        <v>0</v>
      </c>
    </row>
    <row r="4423" spans="1:9" s="172" customFormat="1" ht="20.100000000000001" customHeight="1">
      <c r="A4423" s="807">
        <v>6</v>
      </c>
      <c r="B4423" s="1100">
        <v>10</v>
      </c>
      <c r="C4423" s="535" t="s">
        <v>26655</v>
      </c>
      <c r="D4423" s="794">
        <v>1</v>
      </c>
      <c r="E4423" s="1191" t="s">
        <v>759</v>
      </c>
      <c r="F4423" s="321">
        <v>1000</v>
      </c>
      <c r="G4423" s="85"/>
      <c r="H4423" s="201">
        <f t="shared" si="218"/>
        <v>0</v>
      </c>
      <c r="I4423" s="154">
        <f t="shared" si="219"/>
        <v>0</v>
      </c>
    </row>
    <row r="4424" spans="1:9" s="172" customFormat="1" ht="20.100000000000001" customHeight="1">
      <c r="A4424" s="807">
        <v>6</v>
      </c>
      <c r="B4424" s="1100">
        <v>10</v>
      </c>
      <c r="C4424" s="535" t="s">
        <v>26659</v>
      </c>
      <c r="D4424" s="794">
        <v>1</v>
      </c>
      <c r="E4424" s="1191" t="s">
        <v>759</v>
      </c>
      <c r="F4424" s="895">
        <v>200</v>
      </c>
      <c r="G4424" s="85"/>
      <c r="H4424" s="201">
        <f t="shared" si="218"/>
        <v>0</v>
      </c>
      <c r="I4424" s="154">
        <f t="shared" si="219"/>
        <v>0</v>
      </c>
    </row>
    <row r="4425" spans="1:9" s="172" customFormat="1" ht="20.100000000000001" customHeight="1">
      <c r="A4425" s="807">
        <v>6</v>
      </c>
      <c r="B4425" s="1100">
        <v>10</v>
      </c>
      <c r="C4425" s="535" t="s">
        <v>11050</v>
      </c>
      <c r="D4425" s="794">
        <v>1</v>
      </c>
      <c r="E4425" s="1191" t="s">
        <v>759</v>
      </c>
      <c r="F4425" s="895">
        <v>5000</v>
      </c>
      <c r="G4425" s="85"/>
      <c r="H4425" s="201">
        <f t="shared" si="218"/>
        <v>0</v>
      </c>
      <c r="I4425" s="154">
        <f t="shared" si="219"/>
        <v>0</v>
      </c>
    </row>
    <row r="4426" spans="1:9" s="172" customFormat="1" ht="20.100000000000001" customHeight="1">
      <c r="A4426" s="807">
        <v>6</v>
      </c>
      <c r="B4426" s="1100">
        <v>10</v>
      </c>
      <c r="C4426" s="1464" t="s">
        <v>26660</v>
      </c>
      <c r="D4426" s="794">
        <v>1</v>
      </c>
      <c r="E4426" s="1191" t="s">
        <v>759</v>
      </c>
      <c r="F4426" s="409">
        <v>180</v>
      </c>
      <c r="G4426" s="85"/>
      <c r="H4426" s="201">
        <f t="shared" si="218"/>
        <v>0</v>
      </c>
      <c r="I4426" s="154">
        <f t="shared" si="219"/>
        <v>0</v>
      </c>
    </row>
    <row r="4427" spans="1:9" s="172" customFormat="1" ht="20.100000000000001" customHeight="1">
      <c r="A4427" s="807">
        <v>6</v>
      </c>
      <c r="B4427" s="1100">
        <v>10</v>
      </c>
      <c r="C4427" s="543" t="s">
        <v>20575</v>
      </c>
      <c r="D4427" s="794">
        <v>1</v>
      </c>
      <c r="E4427" s="1191" t="s">
        <v>759</v>
      </c>
      <c r="F4427" s="409">
        <v>1000</v>
      </c>
      <c r="G4427" s="85"/>
      <c r="H4427" s="201">
        <f t="shared" si="218"/>
        <v>0</v>
      </c>
      <c r="I4427" s="154">
        <f t="shared" si="219"/>
        <v>0</v>
      </c>
    </row>
    <row r="4428" spans="1:9" s="172" customFormat="1" ht="20.100000000000001" customHeight="1">
      <c r="A4428" s="807">
        <v>6</v>
      </c>
      <c r="B4428" s="1100">
        <v>10</v>
      </c>
      <c r="C4428" s="543" t="s">
        <v>11051</v>
      </c>
      <c r="D4428" s="794">
        <v>1</v>
      </c>
      <c r="E4428" s="1191" t="s">
        <v>759</v>
      </c>
      <c r="F4428" s="409">
        <v>4000</v>
      </c>
      <c r="G4428" s="85"/>
      <c r="H4428" s="201">
        <f t="shared" si="218"/>
        <v>0</v>
      </c>
      <c r="I4428" s="154">
        <f t="shared" si="219"/>
        <v>0</v>
      </c>
    </row>
    <row r="4429" spans="1:9" s="172" customFormat="1" ht="20.100000000000001" customHeight="1">
      <c r="A4429" s="807"/>
      <c r="B4429" s="1101"/>
      <c r="C4429" s="1464" t="s">
        <v>12310</v>
      </c>
      <c r="D4429" s="567">
        <v>1</v>
      </c>
      <c r="E4429" s="1191" t="s">
        <v>759</v>
      </c>
      <c r="F4429" s="321">
        <v>0</v>
      </c>
      <c r="G4429" s="85"/>
      <c r="H4429" s="201">
        <f t="shared" si="218"/>
        <v>0</v>
      </c>
      <c r="I4429" s="154">
        <f t="shared" si="219"/>
        <v>0</v>
      </c>
    </row>
    <row r="4430" spans="1:9" s="172" customFormat="1" ht="20.100000000000001" customHeight="1">
      <c r="A4430" s="807">
        <v>6</v>
      </c>
      <c r="B4430" s="1100">
        <v>10</v>
      </c>
      <c r="C4430" s="535" t="s">
        <v>26661</v>
      </c>
      <c r="D4430" s="794">
        <v>1</v>
      </c>
      <c r="E4430" s="1191" t="s">
        <v>759</v>
      </c>
      <c r="F4430" s="362">
        <v>100</v>
      </c>
      <c r="G4430" s="85"/>
      <c r="H4430" s="201">
        <f t="shared" si="218"/>
        <v>0</v>
      </c>
      <c r="I4430" s="154">
        <f t="shared" si="219"/>
        <v>0</v>
      </c>
    </row>
    <row r="4431" spans="1:9" s="172" customFormat="1" ht="20.100000000000001" customHeight="1">
      <c r="A4431" s="807">
        <v>6</v>
      </c>
      <c r="B4431" s="1100">
        <v>10</v>
      </c>
      <c r="C4431" s="1464" t="s">
        <v>12311</v>
      </c>
      <c r="D4431" s="567">
        <v>1</v>
      </c>
      <c r="E4431" s="1191" t="s">
        <v>759</v>
      </c>
      <c r="F4431" s="362">
        <v>0</v>
      </c>
      <c r="G4431" s="85"/>
      <c r="H4431" s="201">
        <f t="shared" si="218"/>
        <v>0</v>
      </c>
      <c r="I4431" s="154">
        <f t="shared" si="219"/>
        <v>0</v>
      </c>
    </row>
    <row r="4432" spans="1:9" s="172" customFormat="1" ht="20.100000000000001" customHeight="1">
      <c r="A4432" s="807">
        <v>6</v>
      </c>
      <c r="B4432" s="1100">
        <v>10</v>
      </c>
      <c r="C4432" s="1464" t="s">
        <v>24310</v>
      </c>
      <c r="D4432" s="794">
        <v>1</v>
      </c>
      <c r="E4432" s="1191" t="s">
        <v>759</v>
      </c>
      <c r="F4432" s="362">
        <v>1000</v>
      </c>
      <c r="G4432" s="229"/>
      <c r="H4432" s="201">
        <f t="shared" si="218"/>
        <v>0</v>
      </c>
      <c r="I4432" s="154">
        <f t="shared" si="219"/>
        <v>0</v>
      </c>
    </row>
    <row r="4433" spans="1:9" s="172" customFormat="1" ht="20.100000000000001" customHeight="1">
      <c r="A4433" s="807">
        <v>6</v>
      </c>
      <c r="B4433" s="1100">
        <v>10</v>
      </c>
      <c r="C4433" s="526" t="s">
        <v>20081</v>
      </c>
      <c r="D4433" s="794">
        <v>1</v>
      </c>
      <c r="E4433" s="1191" t="s">
        <v>759</v>
      </c>
      <c r="F4433" s="321">
        <v>1000</v>
      </c>
      <c r="G4433" s="85"/>
      <c r="H4433" s="201">
        <f t="shared" si="218"/>
        <v>0</v>
      </c>
      <c r="I4433" s="154">
        <f t="shared" si="219"/>
        <v>0</v>
      </c>
    </row>
    <row r="4434" spans="1:9" s="172" customFormat="1" ht="20.100000000000001" customHeight="1">
      <c r="A4434" s="807">
        <v>6</v>
      </c>
      <c r="B4434" s="1100">
        <v>10</v>
      </c>
      <c r="C4434" s="526" t="s">
        <v>11052</v>
      </c>
      <c r="D4434" s="794">
        <v>1</v>
      </c>
      <c r="E4434" s="1191" t="s">
        <v>759</v>
      </c>
      <c r="F4434" s="321">
        <v>4000</v>
      </c>
      <c r="G4434" s="85"/>
      <c r="H4434" s="201">
        <f t="shared" si="218"/>
        <v>0</v>
      </c>
      <c r="I4434" s="154">
        <f t="shared" si="219"/>
        <v>0</v>
      </c>
    </row>
    <row r="4435" spans="1:9" s="172" customFormat="1" ht="20.100000000000001" customHeight="1">
      <c r="A4435" s="807">
        <v>6</v>
      </c>
      <c r="B4435" s="1100">
        <v>10</v>
      </c>
      <c r="C4435" s="1464" t="s">
        <v>12312</v>
      </c>
      <c r="D4435" s="567">
        <v>1</v>
      </c>
      <c r="E4435" s="1191" t="s">
        <v>759</v>
      </c>
      <c r="F4435" s="321">
        <v>25</v>
      </c>
      <c r="G4435" s="85"/>
      <c r="H4435" s="201">
        <f t="shared" si="218"/>
        <v>0</v>
      </c>
      <c r="I4435" s="154">
        <f t="shared" si="219"/>
        <v>0</v>
      </c>
    </row>
    <row r="4436" spans="1:9" s="172" customFormat="1" ht="20.100000000000001" customHeight="1">
      <c r="A4436" s="807">
        <v>6</v>
      </c>
      <c r="B4436" s="1100">
        <v>10</v>
      </c>
      <c r="C4436" s="535" t="s">
        <v>20080</v>
      </c>
      <c r="D4436" s="794">
        <v>1</v>
      </c>
      <c r="E4436" s="1191" t="s">
        <v>759</v>
      </c>
      <c r="F4436" s="31">
        <v>1000</v>
      </c>
      <c r="G4436" s="85"/>
      <c r="H4436" s="201">
        <f t="shared" si="218"/>
        <v>0</v>
      </c>
      <c r="I4436" s="154">
        <f t="shared" si="219"/>
        <v>0</v>
      </c>
    </row>
    <row r="4437" spans="1:9" s="172" customFormat="1" ht="20.100000000000001" customHeight="1">
      <c r="A4437" s="807">
        <v>6</v>
      </c>
      <c r="B4437" s="1100">
        <v>10</v>
      </c>
      <c r="C4437" s="535" t="s">
        <v>11053</v>
      </c>
      <c r="D4437" s="794">
        <v>1</v>
      </c>
      <c r="E4437" s="1191" t="s">
        <v>759</v>
      </c>
      <c r="F4437" s="321">
        <v>4000</v>
      </c>
      <c r="G4437" s="85"/>
      <c r="H4437" s="201">
        <f t="shared" si="218"/>
        <v>0</v>
      </c>
      <c r="I4437" s="154">
        <f t="shared" si="219"/>
        <v>0</v>
      </c>
    </row>
    <row r="4438" spans="1:9" s="172" customFormat="1" ht="20.100000000000001" customHeight="1">
      <c r="A4438" s="807">
        <v>6</v>
      </c>
      <c r="B4438" s="1100">
        <v>10</v>
      </c>
      <c r="C4438" s="1464" t="s">
        <v>6529</v>
      </c>
      <c r="D4438" s="567">
        <v>1</v>
      </c>
      <c r="E4438" s="1191" t="s">
        <v>759</v>
      </c>
      <c r="F4438" s="895">
        <v>80</v>
      </c>
      <c r="G4438" s="85"/>
      <c r="H4438" s="201">
        <f t="shared" si="218"/>
        <v>0</v>
      </c>
      <c r="I4438" s="154">
        <f t="shared" si="219"/>
        <v>0</v>
      </c>
    </row>
    <row r="4439" spans="1:9" s="172" customFormat="1" ht="20.100000000000001" customHeight="1">
      <c r="A4439" s="807">
        <v>6</v>
      </c>
      <c r="B4439" s="1102">
        <v>10</v>
      </c>
      <c r="C4439" s="535" t="s">
        <v>20079</v>
      </c>
      <c r="D4439" s="567">
        <v>1</v>
      </c>
      <c r="E4439" s="1191" t="s">
        <v>759</v>
      </c>
      <c r="F4439" s="362">
        <v>1000</v>
      </c>
      <c r="G4439" s="85"/>
      <c r="H4439" s="201">
        <f t="shared" si="218"/>
        <v>0</v>
      </c>
      <c r="I4439" s="154">
        <f t="shared" si="219"/>
        <v>0</v>
      </c>
    </row>
    <row r="4440" spans="1:9" s="172" customFormat="1" ht="20.100000000000001" customHeight="1">
      <c r="A4440" s="807">
        <v>6</v>
      </c>
      <c r="B4440" s="1100">
        <v>10</v>
      </c>
      <c r="C4440" s="535" t="s">
        <v>11054</v>
      </c>
      <c r="D4440" s="567">
        <v>1</v>
      </c>
      <c r="E4440" s="1191" t="s">
        <v>759</v>
      </c>
      <c r="F4440" s="321">
        <v>4000</v>
      </c>
      <c r="G4440" s="85"/>
      <c r="H4440" s="201">
        <f t="shared" si="218"/>
        <v>0</v>
      </c>
      <c r="I4440" s="154">
        <f t="shared" si="219"/>
        <v>0</v>
      </c>
    </row>
    <row r="4441" spans="1:9" s="172" customFormat="1" ht="20.100000000000001" customHeight="1">
      <c r="A4441" s="807">
        <v>6</v>
      </c>
      <c r="B4441" s="1100">
        <v>10</v>
      </c>
      <c r="C4441" s="1464" t="s">
        <v>26662</v>
      </c>
      <c r="D4441" s="794">
        <v>1</v>
      </c>
      <c r="E4441" s="1191" t="s">
        <v>759</v>
      </c>
      <c r="F4441" s="208">
        <v>400</v>
      </c>
      <c r="G4441" s="85"/>
      <c r="H4441" s="201">
        <f t="shared" si="218"/>
        <v>0</v>
      </c>
      <c r="I4441" s="154">
        <f t="shared" si="219"/>
        <v>0</v>
      </c>
    </row>
    <row r="4442" spans="1:9" s="172" customFormat="1" ht="20.100000000000001" customHeight="1">
      <c r="A4442" s="807">
        <v>6</v>
      </c>
      <c r="B4442" s="1100">
        <v>10</v>
      </c>
      <c r="C4442" s="1464" t="s">
        <v>12313</v>
      </c>
      <c r="D4442" s="567">
        <v>1</v>
      </c>
      <c r="E4442" s="1191" t="s">
        <v>759</v>
      </c>
      <c r="F4442" s="321">
        <v>0</v>
      </c>
      <c r="G4442" s="85"/>
      <c r="H4442" s="201">
        <f t="shared" si="218"/>
        <v>0</v>
      </c>
      <c r="I4442" s="154">
        <f t="shared" si="219"/>
        <v>0</v>
      </c>
    </row>
    <row r="4443" spans="1:9" s="172" customFormat="1" ht="20.100000000000001" customHeight="1">
      <c r="A4443" s="807">
        <v>6</v>
      </c>
      <c r="B4443" s="1100">
        <v>10</v>
      </c>
      <c r="C4443" s="1464" t="s">
        <v>6530</v>
      </c>
      <c r="D4443" s="794">
        <v>1</v>
      </c>
      <c r="E4443" s="1191" t="s">
        <v>759</v>
      </c>
      <c r="F4443" s="785">
        <v>0</v>
      </c>
      <c r="G4443" s="85"/>
      <c r="H4443" s="201">
        <f t="shared" si="218"/>
        <v>0</v>
      </c>
      <c r="I4443" s="154">
        <f t="shared" si="219"/>
        <v>0</v>
      </c>
    </row>
    <row r="4444" spans="1:9" s="172" customFormat="1" ht="20.100000000000001" customHeight="1">
      <c r="A4444" s="807">
        <v>6</v>
      </c>
      <c r="B4444" s="1100">
        <v>10</v>
      </c>
      <c r="C4444" s="1464" t="s">
        <v>12314</v>
      </c>
      <c r="D4444" s="567">
        <v>1</v>
      </c>
      <c r="E4444" s="1191" t="s">
        <v>759</v>
      </c>
      <c r="F4444" s="321">
        <v>25</v>
      </c>
      <c r="G4444" s="85"/>
      <c r="H4444" s="201">
        <f t="shared" si="218"/>
        <v>0</v>
      </c>
      <c r="I4444" s="154">
        <f t="shared" si="219"/>
        <v>0</v>
      </c>
    </row>
    <row r="4445" spans="1:9" s="172" customFormat="1" ht="20.100000000000001" customHeight="1">
      <c r="A4445" s="807">
        <v>6</v>
      </c>
      <c r="B4445" s="1100">
        <v>10</v>
      </c>
      <c r="C4445" s="535" t="s">
        <v>26663</v>
      </c>
      <c r="D4445" s="794">
        <v>1</v>
      </c>
      <c r="E4445" s="1191" t="s">
        <v>759</v>
      </c>
      <c r="F4445" s="321">
        <v>1050</v>
      </c>
      <c r="G4445" s="85"/>
      <c r="H4445" s="201">
        <f t="shared" si="218"/>
        <v>0</v>
      </c>
      <c r="I4445" s="154">
        <f t="shared" si="219"/>
        <v>0</v>
      </c>
    </row>
    <row r="4446" spans="1:9" s="172" customFormat="1" ht="20.100000000000001" customHeight="1">
      <c r="A4446" s="807">
        <v>6</v>
      </c>
      <c r="B4446" s="1100">
        <v>10</v>
      </c>
      <c r="C4446" s="1464" t="s">
        <v>20576</v>
      </c>
      <c r="D4446" s="567">
        <v>1</v>
      </c>
      <c r="E4446" s="1191" t="s">
        <v>759</v>
      </c>
      <c r="F4446" s="321">
        <v>5</v>
      </c>
      <c r="G4446" s="85"/>
      <c r="H4446" s="201">
        <f t="shared" si="218"/>
        <v>0</v>
      </c>
      <c r="I4446" s="154">
        <f t="shared" si="219"/>
        <v>0</v>
      </c>
    </row>
    <row r="4447" spans="1:9" s="172" customFormat="1" ht="20.100000000000001" customHeight="1">
      <c r="A4447" s="807">
        <v>6</v>
      </c>
      <c r="B4447" s="1100">
        <v>10</v>
      </c>
      <c r="C4447" s="535" t="s">
        <v>6531</v>
      </c>
      <c r="D4447" s="794">
        <v>1</v>
      </c>
      <c r="E4447" s="1191" t="s">
        <v>759</v>
      </c>
      <c r="F4447" s="362">
        <v>50</v>
      </c>
      <c r="G4447" s="85"/>
      <c r="H4447" s="201">
        <f t="shared" si="218"/>
        <v>0</v>
      </c>
      <c r="I4447" s="154">
        <f t="shared" si="219"/>
        <v>0</v>
      </c>
    </row>
    <row r="4448" spans="1:9" s="172" customFormat="1" ht="20.100000000000001" customHeight="1">
      <c r="A4448" s="807">
        <v>6</v>
      </c>
      <c r="B4448" s="1100">
        <v>10</v>
      </c>
      <c r="C4448" s="535" t="s">
        <v>21287</v>
      </c>
      <c r="D4448" s="794">
        <v>1</v>
      </c>
      <c r="E4448" s="1191" t="s">
        <v>759</v>
      </c>
      <c r="F4448" s="362">
        <v>150</v>
      </c>
      <c r="G4448" s="85"/>
      <c r="H4448" s="201">
        <f t="shared" si="218"/>
        <v>0</v>
      </c>
      <c r="I4448" s="154">
        <f t="shared" si="219"/>
        <v>0</v>
      </c>
    </row>
    <row r="4449" spans="1:9" s="172" customFormat="1" ht="20.100000000000001" customHeight="1">
      <c r="A4449" s="807">
        <v>6</v>
      </c>
      <c r="B4449" s="1100">
        <v>10</v>
      </c>
      <c r="C4449" s="1464" t="s">
        <v>12315</v>
      </c>
      <c r="D4449" s="567">
        <v>1</v>
      </c>
      <c r="E4449" s="1191" t="s">
        <v>759</v>
      </c>
      <c r="F4449" s="321">
        <v>25</v>
      </c>
      <c r="G4449" s="85"/>
      <c r="H4449" s="201">
        <f t="shared" si="218"/>
        <v>0</v>
      </c>
      <c r="I4449" s="154">
        <f t="shared" si="219"/>
        <v>0</v>
      </c>
    </row>
    <row r="4450" spans="1:9" s="172" customFormat="1" ht="20.100000000000001" customHeight="1">
      <c r="A4450" s="807"/>
      <c r="B4450" s="1101"/>
      <c r="C4450" s="1464" t="s">
        <v>12316</v>
      </c>
      <c r="D4450" s="567">
        <v>1</v>
      </c>
      <c r="E4450" s="1191" t="s">
        <v>759</v>
      </c>
      <c r="F4450" s="785">
        <v>0</v>
      </c>
      <c r="G4450" s="85"/>
      <c r="H4450" s="201">
        <f t="shared" si="218"/>
        <v>0</v>
      </c>
      <c r="I4450" s="154">
        <f t="shared" si="219"/>
        <v>0</v>
      </c>
    </row>
    <row r="4451" spans="1:9" s="172" customFormat="1" ht="20.100000000000001" customHeight="1">
      <c r="A4451" s="807">
        <v>6</v>
      </c>
      <c r="B4451" s="1100">
        <v>10</v>
      </c>
      <c r="C4451" s="535" t="s">
        <v>6532</v>
      </c>
      <c r="D4451" s="567">
        <v>1</v>
      </c>
      <c r="E4451" s="1191" t="s">
        <v>759</v>
      </c>
      <c r="F4451" s="362">
        <v>50</v>
      </c>
      <c r="G4451" s="85"/>
      <c r="H4451" s="201">
        <f t="shared" si="218"/>
        <v>0</v>
      </c>
      <c r="I4451" s="154">
        <f t="shared" si="219"/>
        <v>0</v>
      </c>
    </row>
    <row r="4452" spans="1:9" s="172" customFormat="1" ht="20.100000000000001" customHeight="1">
      <c r="A4452" s="807">
        <v>6</v>
      </c>
      <c r="B4452" s="1100">
        <v>10</v>
      </c>
      <c r="C4452" s="1464" t="s">
        <v>12317</v>
      </c>
      <c r="D4452" s="567">
        <v>1</v>
      </c>
      <c r="E4452" s="1191" t="s">
        <v>759</v>
      </c>
      <c r="F4452" s="321">
        <v>25</v>
      </c>
      <c r="G4452" s="85"/>
      <c r="H4452" s="201">
        <f t="shared" si="218"/>
        <v>0</v>
      </c>
      <c r="I4452" s="154">
        <f t="shared" si="219"/>
        <v>0</v>
      </c>
    </row>
    <row r="4453" spans="1:9" s="172" customFormat="1" ht="20.100000000000001" customHeight="1">
      <c r="A4453" s="807">
        <v>6</v>
      </c>
      <c r="B4453" s="1100">
        <v>10</v>
      </c>
      <c r="C4453" s="535" t="s">
        <v>6533</v>
      </c>
      <c r="D4453" s="794">
        <v>1</v>
      </c>
      <c r="E4453" s="1191" t="s">
        <v>759</v>
      </c>
      <c r="F4453" s="31">
        <v>37</v>
      </c>
      <c r="G4453" s="85"/>
      <c r="H4453" s="201">
        <f t="shared" si="218"/>
        <v>0</v>
      </c>
      <c r="I4453" s="154">
        <f t="shared" si="219"/>
        <v>0</v>
      </c>
    </row>
    <row r="4454" spans="1:9" s="172" customFormat="1" ht="20.100000000000001" customHeight="1">
      <c r="A4454" s="807">
        <v>6</v>
      </c>
      <c r="B4454" s="1100">
        <v>10</v>
      </c>
      <c r="C4454" s="1464" t="s">
        <v>12318</v>
      </c>
      <c r="D4454" s="567">
        <v>1</v>
      </c>
      <c r="E4454" s="1191" t="s">
        <v>759</v>
      </c>
      <c r="F4454" s="321">
        <v>5</v>
      </c>
      <c r="G4454" s="85"/>
      <c r="H4454" s="201">
        <f t="shared" si="218"/>
        <v>0</v>
      </c>
      <c r="I4454" s="154">
        <f t="shared" si="219"/>
        <v>0</v>
      </c>
    </row>
    <row r="4455" spans="1:9" s="172" customFormat="1" ht="20.100000000000001" customHeight="1">
      <c r="A4455" s="807">
        <v>6</v>
      </c>
      <c r="B4455" s="1100">
        <v>10</v>
      </c>
      <c r="C4455" s="535" t="s">
        <v>6534</v>
      </c>
      <c r="D4455" s="794">
        <v>1</v>
      </c>
      <c r="E4455" s="1191" t="s">
        <v>759</v>
      </c>
      <c r="F4455" s="31">
        <v>50</v>
      </c>
      <c r="G4455" s="85"/>
      <c r="H4455" s="201">
        <f t="shared" si="218"/>
        <v>0</v>
      </c>
      <c r="I4455" s="154">
        <f t="shared" si="219"/>
        <v>0</v>
      </c>
    </row>
    <row r="4456" spans="1:9" s="172" customFormat="1" ht="20.100000000000001" customHeight="1">
      <c r="A4456" s="807">
        <v>6</v>
      </c>
      <c r="B4456" s="1100">
        <v>10</v>
      </c>
      <c r="C4456" s="535" t="s">
        <v>20078</v>
      </c>
      <c r="D4456" s="794">
        <v>1</v>
      </c>
      <c r="E4456" s="1191" t="s">
        <v>759</v>
      </c>
      <c r="F4456" s="321">
        <v>900</v>
      </c>
      <c r="G4456" s="85"/>
      <c r="H4456" s="201">
        <f t="shared" si="218"/>
        <v>0</v>
      </c>
      <c r="I4456" s="154">
        <f t="shared" si="219"/>
        <v>0</v>
      </c>
    </row>
    <row r="4457" spans="1:9" s="172" customFormat="1" ht="20.100000000000001" customHeight="1">
      <c r="A4457" s="807">
        <v>6</v>
      </c>
      <c r="B4457" s="1100">
        <v>10</v>
      </c>
      <c r="C4457" s="535" t="s">
        <v>20577</v>
      </c>
      <c r="D4457" s="794">
        <v>1</v>
      </c>
      <c r="E4457" s="1191" t="s">
        <v>759</v>
      </c>
      <c r="F4457" s="321">
        <v>1000</v>
      </c>
      <c r="G4457" s="85"/>
      <c r="H4457" s="201">
        <f t="shared" si="218"/>
        <v>0</v>
      </c>
      <c r="I4457" s="154">
        <f t="shared" si="219"/>
        <v>0</v>
      </c>
    </row>
    <row r="4458" spans="1:9" s="172" customFormat="1" ht="20.100000000000001" customHeight="1">
      <c r="A4458" s="807">
        <v>6</v>
      </c>
      <c r="B4458" s="1100">
        <v>10</v>
      </c>
      <c r="C4458" s="535" t="s">
        <v>6535</v>
      </c>
      <c r="D4458" s="567">
        <v>1</v>
      </c>
      <c r="E4458" s="1191" t="s">
        <v>759</v>
      </c>
      <c r="F4458" s="31">
        <v>50</v>
      </c>
      <c r="G4458" s="85"/>
      <c r="H4458" s="201">
        <f t="shared" si="218"/>
        <v>0</v>
      </c>
      <c r="I4458" s="154">
        <f t="shared" si="219"/>
        <v>0</v>
      </c>
    </row>
    <row r="4459" spans="1:9" s="172" customFormat="1" ht="20.100000000000001" customHeight="1">
      <c r="A4459" s="807">
        <v>6</v>
      </c>
      <c r="B4459" s="1100">
        <v>10</v>
      </c>
      <c r="C4459" s="1464" t="s">
        <v>12318</v>
      </c>
      <c r="D4459" s="567">
        <v>1</v>
      </c>
      <c r="E4459" s="1191" t="s">
        <v>759</v>
      </c>
      <c r="F4459" s="321">
        <v>25</v>
      </c>
      <c r="G4459" s="85"/>
      <c r="H4459" s="201">
        <f t="shared" si="218"/>
        <v>0</v>
      </c>
      <c r="I4459" s="154">
        <f t="shared" si="219"/>
        <v>0</v>
      </c>
    </row>
    <row r="4460" spans="1:9" s="172" customFormat="1" ht="20.100000000000001" customHeight="1">
      <c r="A4460" s="807">
        <v>6</v>
      </c>
      <c r="B4460" s="1100">
        <v>10</v>
      </c>
      <c r="C4460" s="1464" t="s">
        <v>12319</v>
      </c>
      <c r="D4460" s="567">
        <v>1</v>
      </c>
      <c r="E4460" s="1191" t="s">
        <v>759</v>
      </c>
      <c r="F4460" s="321">
        <v>25</v>
      </c>
      <c r="G4460" s="85"/>
      <c r="H4460" s="201">
        <f t="shared" si="218"/>
        <v>0</v>
      </c>
      <c r="I4460" s="154">
        <f t="shared" si="219"/>
        <v>0</v>
      </c>
    </row>
    <row r="4461" spans="1:9" s="172" customFormat="1" ht="20.100000000000001" customHeight="1">
      <c r="A4461" s="807">
        <v>6</v>
      </c>
      <c r="B4461" s="1100">
        <v>10</v>
      </c>
      <c r="C4461" s="535" t="s">
        <v>20077</v>
      </c>
      <c r="D4461" s="794">
        <v>1</v>
      </c>
      <c r="E4461" s="1191" t="s">
        <v>759</v>
      </c>
      <c r="F4461" s="31">
        <v>155</v>
      </c>
      <c r="G4461" s="85"/>
      <c r="H4461" s="201">
        <f t="shared" si="218"/>
        <v>0</v>
      </c>
      <c r="I4461" s="154">
        <f t="shared" si="219"/>
        <v>0</v>
      </c>
    </row>
    <row r="4462" spans="1:9" s="172" customFormat="1" ht="20.100000000000001" customHeight="1">
      <c r="A4462" s="807">
        <v>6</v>
      </c>
      <c r="B4462" s="1100">
        <v>10</v>
      </c>
      <c r="C4462" s="535" t="s">
        <v>11055</v>
      </c>
      <c r="D4462" s="794">
        <v>1</v>
      </c>
      <c r="E4462" s="1191" t="s">
        <v>759</v>
      </c>
      <c r="F4462" s="321">
        <v>5000</v>
      </c>
      <c r="G4462" s="85"/>
      <c r="H4462" s="201">
        <f t="shared" si="218"/>
        <v>0</v>
      </c>
      <c r="I4462" s="154">
        <f t="shared" si="219"/>
        <v>0</v>
      </c>
    </row>
    <row r="4463" spans="1:9" s="172" customFormat="1" ht="20.100000000000001" customHeight="1">
      <c r="A4463" s="807">
        <v>6</v>
      </c>
      <c r="B4463" s="1100">
        <v>10</v>
      </c>
      <c r="C4463" s="1464" t="s">
        <v>12320</v>
      </c>
      <c r="D4463" s="567">
        <v>1</v>
      </c>
      <c r="E4463" s="1191" t="s">
        <v>759</v>
      </c>
      <c r="F4463" s="321">
        <v>25</v>
      </c>
      <c r="G4463" s="85"/>
      <c r="H4463" s="201">
        <f t="shared" si="218"/>
        <v>0</v>
      </c>
      <c r="I4463" s="154">
        <f t="shared" si="219"/>
        <v>0</v>
      </c>
    </row>
    <row r="4464" spans="1:9" s="172" customFormat="1" ht="20.100000000000001" customHeight="1">
      <c r="A4464" s="807">
        <v>6</v>
      </c>
      <c r="B4464" s="1100">
        <v>10</v>
      </c>
      <c r="C4464" s="535" t="s">
        <v>6536</v>
      </c>
      <c r="D4464" s="794">
        <v>1</v>
      </c>
      <c r="E4464" s="1191" t="s">
        <v>759</v>
      </c>
      <c r="F4464" s="31">
        <v>50</v>
      </c>
      <c r="G4464" s="85"/>
      <c r="H4464" s="201">
        <f t="shared" si="218"/>
        <v>0</v>
      </c>
      <c r="I4464" s="154">
        <f t="shared" si="219"/>
        <v>0</v>
      </c>
    </row>
    <row r="4465" spans="1:9" s="172" customFormat="1" ht="20.100000000000001" customHeight="1">
      <c r="A4465" s="807">
        <v>6</v>
      </c>
      <c r="B4465" s="1100">
        <v>10</v>
      </c>
      <c r="C4465" s="522" t="s">
        <v>26664</v>
      </c>
      <c r="D4465" s="794">
        <v>1</v>
      </c>
      <c r="E4465" s="1191" t="s">
        <v>759</v>
      </c>
      <c r="F4465" s="321">
        <v>500</v>
      </c>
      <c r="G4465" s="85"/>
      <c r="H4465" s="201">
        <f t="shared" si="218"/>
        <v>0</v>
      </c>
      <c r="I4465" s="154">
        <f t="shared" si="219"/>
        <v>0</v>
      </c>
    </row>
    <row r="4466" spans="1:9" s="172" customFormat="1" ht="20.100000000000001" customHeight="1">
      <c r="A4466" s="807">
        <v>6</v>
      </c>
      <c r="B4466" s="1100">
        <v>10</v>
      </c>
      <c r="C4466" s="1464" t="s">
        <v>12321</v>
      </c>
      <c r="D4466" s="567">
        <v>1</v>
      </c>
      <c r="E4466" s="1191" t="s">
        <v>759</v>
      </c>
      <c r="F4466" s="321">
        <v>25</v>
      </c>
      <c r="G4466" s="85"/>
      <c r="H4466" s="201">
        <f t="shared" si="218"/>
        <v>0</v>
      </c>
      <c r="I4466" s="154">
        <f t="shared" si="219"/>
        <v>0</v>
      </c>
    </row>
    <row r="4467" spans="1:9" s="172" customFormat="1" ht="20.100000000000001" customHeight="1">
      <c r="A4467" s="807">
        <v>6</v>
      </c>
      <c r="B4467" s="1100">
        <v>10</v>
      </c>
      <c r="C4467" s="535" t="s">
        <v>6537</v>
      </c>
      <c r="D4467" s="794">
        <v>1</v>
      </c>
      <c r="E4467" s="1191" t="s">
        <v>759</v>
      </c>
      <c r="F4467" s="31">
        <v>18</v>
      </c>
      <c r="G4467" s="85"/>
      <c r="H4467" s="201">
        <f t="shared" si="218"/>
        <v>0</v>
      </c>
      <c r="I4467" s="154">
        <f t="shared" si="219"/>
        <v>0</v>
      </c>
    </row>
    <row r="4468" spans="1:9" s="172" customFormat="1" ht="20.100000000000001" customHeight="1">
      <c r="A4468" s="807">
        <v>6</v>
      </c>
      <c r="B4468" s="1100">
        <v>10</v>
      </c>
      <c r="C4468" s="535" t="s">
        <v>26665</v>
      </c>
      <c r="D4468" s="567">
        <v>1</v>
      </c>
      <c r="E4468" s="1191" t="s">
        <v>759</v>
      </c>
      <c r="F4468" s="321">
        <v>300</v>
      </c>
      <c r="G4468" s="85"/>
      <c r="H4468" s="201">
        <f t="shared" ref="H4468:H4531" si="220">A4468*G4468</f>
        <v>0</v>
      </c>
      <c r="I4468" s="154">
        <f t="shared" ref="I4468:I4531" si="221">B4468*G4468</f>
        <v>0</v>
      </c>
    </row>
    <row r="4469" spans="1:9" s="172" customFormat="1" ht="20.100000000000001" customHeight="1">
      <c r="A4469" s="807">
        <v>6</v>
      </c>
      <c r="B4469" s="1100">
        <v>10</v>
      </c>
      <c r="C4469" s="608" t="s">
        <v>11056</v>
      </c>
      <c r="D4469" s="567">
        <v>1</v>
      </c>
      <c r="E4469" s="1191" t="s">
        <v>759</v>
      </c>
      <c r="F4469" s="321">
        <v>7000</v>
      </c>
      <c r="G4469" s="85"/>
      <c r="H4469" s="201">
        <f t="shared" si="220"/>
        <v>0</v>
      </c>
      <c r="I4469" s="154">
        <f t="shared" si="221"/>
        <v>0</v>
      </c>
    </row>
    <row r="4470" spans="1:9" s="172" customFormat="1" ht="20.100000000000001" customHeight="1">
      <c r="A4470" s="807">
        <v>6</v>
      </c>
      <c r="B4470" s="1100">
        <v>10</v>
      </c>
      <c r="C4470" s="535" t="s">
        <v>26666</v>
      </c>
      <c r="D4470" s="794">
        <v>1</v>
      </c>
      <c r="E4470" s="1191" t="s">
        <v>759</v>
      </c>
      <c r="F4470" s="321">
        <v>170</v>
      </c>
      <c r="G4470" s="85"/>
      <c r="H4470" s="201">
        <f t="shared" si="220"/>
        <v>0</v>
      </c>
      <c r="I4470" s="154">
        <f t="shared" si="221"/>
        <v>0</v>
      </c>
    </row>
    <row r="4471" spans="1:9" s="172" customFormat="1" ht="20.100000000000001" customHeight="1">
      <c r="A4471" s="807">
        <v>6</v>
      </c>
      <c r="B4471" s="1100">
        <v>10</v>
      </c>
      <c r="C4471" s="535" t="s">
        <v>26667</v>
      </c>
      <c r="D4471" s="567">
        <v>1</v>
      </c>
      <c r="E4471" s="1191" t="s">
        <v>759</v>
      </c>
      <c r="F4471" s="895">
        <v>200</v>
      </c>
      <c r="G4471" s="85"/>
      <c r="H4471" s="201">
        <f t="shared" si="220"/>
        <v>0</v>
      </c>
      <c r="I4471" s="154">
        <f t="shared" si="221"/>
        <v>0</v>
      </c>
    </row>
    <row r="4472" spans="1:9" s="172" customFormat="1" ht="20.100000000000001" customHeight="1">
      <c r="A4472" s="807">
        <v>6</v>
      </c>
      <c r="B4472" s="1100">
        <v>10</v>
      </c>
      <c r="C4472" s="535" t="s">
        <v>26668</v>
      </c>
      <c r="D4472" s="567">
        <v>1</v>
      </c>
      <c r="E4472" s="1191" t="s">
        <v>759</v>
      </c>
      <c r="F4472" s="208">
        <v>100</v>
      </c>
      <c r="G4472" s="85"/>
      <c r="H4472" s="201">
        <f t="shared" si="220"/>
        <v>0</v>
      </c>
      <c r="I4472" s="154">
        <f t="shared" si="221"/>
        <v>0</v>
      </c>
    </row>
    <row r="4473" spans="1:9" s="172" customFormat="1" ht="20.100000000000001" customHeight="1">
      <c r="A4473" s="807">
        <v>6</v>
      </c>
      <c r="B4473" s="1100">
        <v>10</v>
      </c>
      <c r="C4473" s="535" t="s">
        <v>6538</v>
      </c>
      <c r="D4473" s="567">
        <v>1</v>
      </c>
      <c r="E4473" s="1191" t="s">
        <v>759</v>
      </c>
      <c r="F4473" s="31">
        <v>100</v>
      </c>
      <c r="G4473" s="85"/>
      <c r="H4473" s="201">
        <f t="shared" si="220"/>
        <v>0</v>
      </c>
      <c r="I4473" s="154">
        <f t="shared" si="221"/>
        <v>0</v>
      </c>
    </row>
    <row r="4474" spans="1:9" s="172" customFormat="1" ht="20.100000000000001" customHeight="1">
      <c r="A4474" s="807">
        <v>6</v>
      </c>
      <c r="B4474" s="1100">
        <v>10</v>
      </c>
      <c r="C4474" s="535" t="s">
        <v>20075</v>
      </c>
      <c r="D4474" s="794">
        <v>1</v>
      </c>
      <c r="E4474" s="1191" t="s">
        <v>759</v>
      </c>
      <c r="F4474" s="321">
        <v>450</v>
      </c>
      <c r="G4474" s="85"/>
      <c r="H4474" s="201">
        <f t="shared" si="220"/>
        <v>0</v>
      </c>
      <c r="I4474" s="154">
        <f t="shared" si="221"/>
        <v>0</v>
      </c>
    </row>
    <row r="4475" spans="1:9" s="172" customFormat="1" ht="20.100000000000001" customHeight="1">
      <c r="A4475" s="807">
        <v>6</v>
      </c>
      <c r="B4475" s="1100">
        <v>10</v>
      </c>
      <c r="C4475" s="535" t="s">
        <v>20076</v>
      </c>
      <c r="D4475" s="794">
        <v>1</v>
      </c>
      <c r="E4475" s="1191" t="s">
        <v>759</v>
      </c>
      <c r="F4475" s="321">
        <v>500</v>
      </c>
      <c r="G4475" s="85"/>
      <c r="H4475" s="201">
        <f t="shared" si="220"/>
        <v>0</v>
      </c>
      <c r="I4475" s="154">
        <f t="shared" si="221"/>
        <v>0</v>
      </c>
    </row>
    <row r="4476" spans="1:9" s="172" customFormat="1" ht="20.100000000000001" customHeight="1">
      <c r="A4476" s="807">
        <v>6</v>
      </c>
      <c r="B4476" s="1100">
        <v>10</v>
      </c>
      <c r="C4476" s="1464" t="s">
        <v>12322</v>
      </c>
      <c r="D4476" s="567">
        <v>1</v>
      </c>
      <c r="E4476" s="1191" t="s">
        <v>759</v>
      </c>
      <c r="F4476" s="321">
        <v>0</v>
      </c>
      <c r="G4476" s="85"/>
      <c r="H4476" s="201">
        <f t="shared" si="220"/>
        <v>0</v>
      </c>
      <c r="I4476" s="154">
        <f t="shared" si="221"/>
        <v>0</v>
      </c>
    </row>
    <row r="4477" spans="1:9" s="172" customFormat="1" ht="20.100000000000001" customHeight="1">
      <c r="A4477" s="807">
        <v>6</v>
      </c>
      <c r="B4477" s="1100">
        <v>10</v>
      </c>
      <c r="C4477" s="535" t="s">
        <v>6539</v>
      </c>
      <c r="D4477" s="567">
        <v>1</v>
      </c>
      <c r="E4477" s="1191" t="s">
        <v>759</v>
      </c>
      <c r="F4477" s="31">
        <v>100</v>
      </c>
      <c r="G4477" s="85"/>
      <c r="H4477" s="201">
        <f t="shared" si="220"/>
        <v>0</v>
      </c>
      <c r="I4477" s="154">
        <f t="shared" si="221"/>
        <v>0</v>
      </c>
    </row>
    <row r="4478" spans="1:9" s="172" customFormat="1" ht="20.100000000000001" customHeight="1">
      <c r="A4478" s="807">
        <v>6</v>
      </c>
      <c r="B4478" s="1100">
        <v>10</v>
      </c>
      <c r="C4478" s="535" t="s">
        <v>20074</v>
      </c>
      <c r="D4478" s="567">
        <v>1</v>
      </c>
      <c r="E4478" s="1191" t="s">
        <v>759</v>
      </c>
      <c r="F4478" s="895">
        <v>200</v>
      </c>
      <c r="G4478" s="85"/>
      <c r="H4478" s="201">
        <f t="shared" si="220"/>
        <v>0</v>
      </c>
      <c r="I4478" s="154">
        <f t="shared" si="221"/>
        <v>0</v>
      </c>
    </row>
    <row r="4479" spans="1:9" s="172" customFormat="1" ht="20.100000000000001" customHeight="1">
      <c r="A4479" s="807">
        <v>6</v>
      </c>
      <c r="B4479" s="1100">
        <v>10</v>
      </c>
      <c r="C4479" s="535" t="s">
        <v>6540</v>
      </c>
      <c r="D4479" s="567">
        <v>1</v>
      </c>
      <c r="E4479" s="1191" t="s">
        <v>759</v>
      </c>
      <c r="F4479" s="409">
        <v>25</v>
      </c>
      <c r="G4479" s="85"/>
      <c r="H4479" s="201">
        <f t="shared" si="220"/>
        <v>0</v>
      </c>
      <c r="I4479" s="154">
        <f t="shared" si="221"/>
        <v>0</v>
      </c>
    </row>
    <row r="4480" spans="1:9" s="172" customFormat="1" ht="20.100000000000001" customHeight="1">
      <c r="A4480" s="807">
        <v>6</v>
      </c>
      <c r="B4480" s="1100">
        <v>10</v>
      </c>
      <c r="C4480" s="535" t="s">
        <v>6541</v>
      </c>
      <c r="D4480" s="567">
        <v>1</v>
      </c>
      <c r="E4480" s="1191" t="s">
        <v>759</v>
      </c>
      <c r="F4480" s="208">
        <v>100</v>
      </c>
      <c r="G4480" s="85"/>
      <c r="H4480" s="201">
        <f t="shared" si="220"/>
        <v>0</v>
      </c>
      <c r="I4480" s="154">
        <f t="shared" si="221"/>
        <v>0</v>
      </c>
    </row>
    <row r="4481" spans="1:9" s="172" customFormat="1" ht="20.100000000000001" customHeight="1">
      <c r="A4481" s="807">
        <v>6</v>
      </c>
      <c r="B4481" s="1100">
        <v>10</v>
      </c>
      <c r="C4481" s="535" t="s">
        <v>27173</v>
      </c>
      <c r="D4481" s="567">
        <v>1</v>
      </c>
      <c r="E4481" s="1191" t="s">
        <v>759</v>
      </c>
      <c r="F4481" s="361">
        <v>200</v>
      </c>
      <c r="G4481" s="229"/>
      <c r="H4481" s="201">
        <f t="shared" si="220"/>
        <v>0</v>
      </c>
      <c r="I4481" s="154">
        <f t="shared" si="221"/>
        <v>0</v>
      </c>
    </row>
    <row r="4482" spans="1:9" s="172" customFormat="1" ht="20.100000000000001" customHeight="1">
      <c r="A4482" s="807">
        <v>6</v>
      </c>
      <c r="B4482" s="1100">
        <v>10</v>
      </c>
      <c r="C4482" s="1464" t="s">
        <v>12323</v>
      </c>
      <c r="D4482" s="567">
        <v>1</v>
      </c>
      <c r="E4482" s="1191" t="s">
        <v>759</v>
      </c>
      <c r="F4482" s="321">
        <v>25</v>
      </c>
      <c r="G4482" s="85"/>
      <c r="H4482" s="201">
        <f t="shared" si="220"/>
        <v>0</v>
      </c>
      <c r="I4482" s="154">
        <f t="shared" si="221"/>
        <v>0</v>
      </c>
    </row>
    <row r="4483" spans="1:9" s="172" customFormat="1" ht="20.100000000000001" customHeight="1">
      <c r="A4483" s="807">
        <v>6</v>
      </c>
      <c r="B4483" s="1100">
        <v>10</v>
      </c>
      <c r="C4483" s="535" t="s">
        <v>20073</v>
      </c>
      <c r="D4483" s="567">
        <v>1</v>
      </c>
      <c r="E4483" s="1191" t="s">
        <v>759</v>
      </c>
      <c r="F4483" s="208">
        <v>330</v>
      </c>
      <c r="G4483" s="85"/>
      <c r="H4483" s="201">
        <f t="shared" si="220"/>
        <v>0</v>
      </c>
      <c r="I4483" s="154">
        <f t="shared" si="221"/>
        <v>0</v>
      </c>
    </row>
    <row r="4484" spans="1:9" s="172" customFormat="1" ht="20.100000000000001" customHeight="1">
      <c r="A4484" s="807">
        <v>6</v>
      </c>
      <c r="B4484" s="1100">
        <v>10</v>
      </c>
      <c r="C4484" s="535" t="s">
        <v>20072</v>
      </c>
      <c r="D4484" s="567">
        <v>1</v>
      </c>
      <c r="E4484" s="1191" t="s">
        <v>759</v>
      </c>
      <c r="F4484" s="208">
        <v>400</v>
      </c>
      <c r="G4484" s="85"/>
      <c r="H4484" s="201">
        <f t="shared" si="220"/>
        <v>0</v>
      </c>
      <c r="I4484" s="154">
        <f t="shared" si="221"/>
        <v>0</v>
      </c>
    </row>
    <row r="4485" spans="1:9" s="172" customFormat="1" ht="20.100000000000001" customHeight="1">
      <c r="A4485" s="807">
        <v>6</v>
      </c>
      <c r="B4485" s="1100">
        <v>10</v>
      </c>
      <c r="C4485" s="535" t="s">
        <v>6542</v>
      </c>
      <c r="D4485" s="567">
        <v>1</v>
      </c>
      <c r="E4485" s="1191" t="s">
        <v>759</v>
      </c>
      <c r="F4485" s="31">
        <v>100</v>
      </c>
      <c r="G4485" s="85"/>
      <c r="H4485" s="201">
        <f t="shared" si="220"/>
        <v>0</v>
      </c>
      <c r="I4485" s="154">
        <f t="shared" si="221"/>
        <v>0</v>
      </c>
    </row>
    <row r="4486" spans="1:9" s="172" customFormat="1" ht="20.100000000000001" customHeight="1">
      <c r="A4486" s="807">
        <v>6</v>
      </c>
      <c r="B4486" s="1100">
        <v>10</v>
      </c>
      <c r="C4486" s="535" t="s">
        <v>6543</v>
      </c>
      <c r="D4486" s="567">
        <v>1</v>
      </c>
      <c r="E4486" s="1191" t="s">
        <v>759</v>
      </c>
      <c r="F4486" s="208">
        <v>100</v>
      </c>
      <c r="G4486" s="85"/>
      <c r="H4486" s="201">
        <f t="shared" si="220"/>
        <v>0</v>
      </c>
      <c r="I4486" s="154">
        <f t="shared" si="221"/>
        <v>0</v>
      </c>
    </row>
    <row r="4487" spans="1:9" s="172" customFormat="1" ht="20.100000000000001" customHeight="1">
      <c r="A4487" s="807">
        <v>6</v>
      </c>
      <c r="B4487" s="1100">
        <v>10</v>
      </c>
      <c r="C4487" s="535" t="s">
        <v>6544</v>
      </c>
      <c r="D4487" s="567">
        <v>1</v>
      </c>
      <c r="E4487" s="1191" t="s">
        <v>759</v>
      </c>
      <c r="F4487" s="208">
        <v>100</v>
      </c>
      <c r="G4487" s="85"/>
      <c r="H4487" s="201">
        <f t="shared" si="220"/>
        <v>0</v>
      </c>
      <c r="I4487" s="154">
        <f t="shared" si="221"/>
        <v>0</v>
      </c>
    </row>
    <row r="4488" spans="1:9" s="172" customFormat="1" ht="20.100000000000001" customHeight="1">
      <c r="A4488" s="807">
        <v>6</v>
      </c>
      <c r="B4488" s="1100">
        <v>10</v>
      </c>
      <c r="C4488" s="1464" t="s">
        <v>12324</v>
      </c>
      <c r="D4488" s="567">
        <v>1</v>
      </c>
      <c r="E4488" s="1191" t="s">
        <v>759</v>
      </c>
      <c r="F4488" s="321">
        <v>25</v>
      </c>
      <c r="G4488" s="85"/>
      <c r="H4488" s="201">
        <f t="shared" si="220"/>
        <v>0</v>
      </c>
      <c r="I4488" s="154">
        <f t="shared" si="221"/>
        <v>0</v>
      </c>
    </row>
    <row r="4489" spans="1:9" s="172" customFormat="1" ht="20.100000000000001" customHeight="1">
      <c r="A4489" s="807">
        <v>6</v>
      </c>
      <c r="B4489" s="1100">
        <v>10</v>
      </c>
      <c r="C4489" s="535" t="s">
        <v>6545</v>
      </c>
      <c r="D4489" s="567">
        <v>1</v>
      </c>
      <c r="E4489" s="1191" t="s">
        <v>759</v>
      </c>
      <c r="F4489" s="362">
        <v>30</v>
      </c>
      <c r="G4489" s="85"/>
      <c r="H4489" s="201">
        <f t="shared" si="220"/>
        <v>0</v>
      </c>
      <c r="I4489" s="154">
        <f t="shared" si="221"/>
        <v>0</v>
      </c>
    </row>
    <row r="4490" spans="1:9" s="172" customFormat="1" ht="20.100000000000001" customHeight="1">
      <c r="A4490" s="807">
        <v>6</v>
      </c>
      <c r="B4490" s="1100">
        <v>10</v>
      </c>
      <c r="C4490" s="1464" t="s">
        <v>12325</v>
      </c>
      <c r="D4490" s="567">
        <v>1</v>
      </c>
      <c r="E4490" s="1191" t="s">
        <v>759</v>
      </c>
      <c r="F4490" s="321">
        <v>0</v>
      </c>
      <c r="G4490" s="85"/>
      <c r="H4490" s="201">
        <f t="shared" si="220"/>
        <v>0</v>
      </c>
      <c r="I4490" s="154">
        <f t="shared" si="221"/>
        <v>0</v>
      </c>
    </row>
    <row r="4491" spans="1:9" s="172" customFormat="1" ht="20.100000000000001" customHeight="1">
      <c r="A4491" s="807">
        <v>6</v>
      </c>
      <c r="B4491" s="1100">
        <v>10</v>
      </c>
      <c r="C4491" s="535" t="s">
        <v>6546</v>
      </c>
      <c r="D4491" s="567">
        <v>1</v>
      </c>
      <c r="E4491" s="1191" t="s">
        <v>759</v>
      </c>
      <c r="F4491" s="321">
        <v>10</v>
      </c>
      <c r="G4491" s="85"/>
      <c r="H4491" s="201">
        <f t="shared" si="220"/>
        <v>0</v>
      </c>
      <c r="I4491" s="154">
        <f t="shared" si="221"/>
        <v>0</v>
      </c>
    </row>
    <row r="4492" spans="1:9" s="172" customFormat="1" ht="20.100000000000001" customHeight="1">
      <c r="A4492" s="807">
        <v>6</v>
      </c>
      <c r="B4492" s="1100">
        <v>10</v>
      </c>
      <c r="C4492" s="1464" t="s">
        <v>12326</v>
      </c>
      <c r="D4492" s="567">
        <v>1</v>
      </c>
      <c r="E4492" s="1191" t="s">
        <v>759</v>
      </c>
      <c r="F4492" s="321">
        <v>25</v>
      </c>
      <c r="G4492" s="85"/>
      <c r="H4492" s="201">
        <f t="shared" si="220"/>
        <v>0</v>
      </c>
      <c r="I4492" s="154">
        <f t="shared" si="221"/>
        <v>0</v>
      </c>
    </row>
    <row r="4493" spans="1:9" s="172" customFormat="1" ht="20.100000000000001" customHeight="1">
      <c r="A4493" s="807">
        <v>6</v>
      </c>
      <c r="B4493" s="1100">
        <v>10</v>
      </c>
      <c r="C4493" s="1464" t="s">
        <v>12327</v>
      </c>
      <c r="D4493" s="567">
        <v>1</v>
      </c>
      <c r="E4493" s="1191" t="s">
        <v>759</v>
      </c>
      <c r="F4493" s="321">
        <v>25</v>
      </c>
      <c r="G4493" s="85"/>
      <c r="H4493" s="201">
        <f t="shared" si="220"/>
        <v>0</v>
      </c>
      <c r="I4493" s="154">
        <f t="shared" si="221"/>
        <v>0</v>
      </c>
    </row>
    <row r="4494" spans="1:9" s="172" customFormat="1" ht="20.100000000000001" customHeight="1">
      <c r="A4494" s="807">
        <v>6</v>
      </c>
      <c r="B4494" s="1100">
        <v>10</v>
      </c>
      <c r="C4494" s="535" t="s">
        <v>6547</v>
      </c>
      <c r="D4494" s="567">
        <v>1</v>
      </c>
      <c r="E4494" s="1191" t="s">
        <v>759</v>
      </c>
      <c r="F4494" s="31">
        <v>0</v>
      </c>
      <c r="G4494" s="85"/>
      <c r="H4494" s="201">
        <f t="shared" si="220"/>
        <v>0</v>
      </c>
      <c r="I4494" s="154">
        <f t="shared" si="221"/>
        <v>0</v>
      </c>
    </row>
    <row r="4495" spans="1:9" s="172" customFormat="1" ht="20.100000000000001" customHeight="1">
      <c r="A4495" s="807">
        <v>6</v>
      </c>
      <c r="B4495" s="1100">
        <v>10</v>
      </c>
      <c r="C4495" s="1464" t="s">
        <v>16161</v>
      </c>
      <c r="D4495" s="567">
        <v>1</v>
      </c>
      <c r="E4495" s="1191" t="s">
        <v>759</v>
      </c>
      <c r="F4495" s="362">
        <v>0</v>
      </c>
      <c r="G4495" s="85"/>
      <c r="H4495" s="201">
        <f t="shared" si="220"/>
        <v>0</v>
      </c>
      <c r="I4495" s="154">
        <f t="shared" si="221"/>
        <v>0</v>
      </c>
    </row>
    <row r="4496" spans="1:9" s="172" customFormat="1" ht="20.100000000000001" customHeight="1">
      <c r="A4496" s="807">
        <v>6</v>
      </c>
      <c r="B4496" s="1100">
        <v>10</v>
      </c>
      <c r="C4496" s="535" t="s">
        <v>20070</v>
      </c>
      <c r="D4496" s="794">
        <v>1</v>
      </c>
      <c r="E4496" s="1191" t="s">
        <v>759</v>
      </c>
      <c r="F4496" s="321">
        <v>400</v>
      </c>
      <c r="G4496" s="85"/>
      <c r="H4496" s="201">
        <f t="shared" si="220"/>
        <v>0</v>
      </c>
      <c r="I4496" s="154">
        <f t="shared" si="221"/>
        <v>0</v>
      </c>
    </row>
    <row r="4497" spans="1:9" s="172" customFormat="1" ht="20.100000000000001" customHeight="1">
      <c r="A4497" s="807">
        <v>6</v>
      </c>
      <c r="B4497" s="1100">
        <v>10</v>
      </c>
      <c r="C4497" s="535" t="s">
        <v>20071</v>
      </c>
      <c r="D4497" s="794">
        <v>1</v>
      </c>
      <c r="E4497" s="1191" t="s">
        <v>759</v>
      </c>
      <c r="F4497" s="321">
        <v>500</v>
      </c>
      <c r="G4497" s="85"/>
      <c r="H4497" s="201">
        <f t="shared" si="220"/>
        <v>0</v>
      </c>
      <c r="I4497" s="154">
        <f t="shared" si="221"/>
        <v>0</v>
      </c>
    </row>
    <row r="4498" spans="1:9" s="172" customFormat="1" ht="20.100000000000001" customHeight="1">
      <c r="A4498" s="807">
        <v>6</v>
      </c>
      <c r="B4498" s="1100">
        <v>10</v>
      </c>
      <c r="C4498" s="535" t="s">
        <v>6548</v>
      </c>
      <c r="D4498" s="794">
        <v>1</v>
      </c>
      <c r="E4498" s="1191" t="s">
        <v>759</v>
      </c>
      <c r="F4498" s="31">
        <v>80</v>
      </c>
      <c r="G4498" s="85"/>
      <c r="H4498" s="201">
        <f t="shared" si="220"/>
        <v>0</v>
      </c>
      <c r="I4498" s="154">
        <f t="shared" si="221"/>
        <v>0</v>
      </c>
    </row>
    <row r="4499" spans="1:9" s="172" customFormat="1" ht="20.100000000000001" customHeight="1">
      <c r="A4499" s="807">
        <v>6</v>
      </c>
      <c r="B4499" s="1100">
        <v>10</v>
      </c>
      <c r="C4499" s="535" t="s">
        <v>6549</v>
      </c>
      <c r="D4499" s="794">
        <v>1</v>
      </c>
      <c r="E4499" s="1191" t="s">
        <v>759</v>
      </c>
      <c r="F4499" s="785">
        <v>0</v>
      </c>
      <c r="G4499" s="85"/>
      <c r="H4499" s="201">
        <f t="shared" si="220"/>
        <v>0</v>
      </c>
      <c r="I4499" s="154">
        <f t="shared" si="221"/>
        <v>0</v>
      </c>
    </row>
    <row r="4500" spans="1:9" s="172" customFormat="1" ht="20.100000000000001" customHeight="1">
      <c r="A4500" s="807">
        <v>6</v>
      </c>
      <c r="B4500" s="1100">
        <v>10</v>
      </c>
      <c r="C4500" s="535" t="s">
        <v>6550</v>
      </c>
      <c r="D4500" s="567">
        <v>1</v>
      </c>
      <c r="E4500" s="1191" t="s">
        <v>759</v>
      </c>
      <c r="F4500" s="31">
        <v>100</v>
      </c>
      <c r="G4500" s="85"/>
      <c r="H4500" s="201">
        <f t="shared" si="220"/>
        <v>0</v>
      </c>
      <c r="I4500" s="154">
        <f t="shared" si="221"/>
        <v>0</v>
      </c>
    </row>
    <row r="4501" spans="1:9" s="172" customFormat="1" ht="20.100000000000001" customHeight="1">
      <c r="A4501" s="807">
        <v>6</v>
      </c>
      <c r="B4501" s="1100">
        <v>10</v>
      </c>
      <c r="C4501" s="535" t="s">
        <v>26710</v>
      </c>
      <c r="D4501" s="794">
        <v>1</v>
      </c>
      <c r="E4501" s="1191" t="s">
        <v>759</v>
      </c>
      <c r="F4501" s="31">
        <v>90</v>
      </c>
      <c r="G4501" s="85"/>
      <c r="H4501" s="201">
        <f t="shared" si="220"/>
        <v>0</v>
      </c>
      <c r="I4501" s="154">
        <f t="shared" si="221"/>
        <v>0</v>
      </c>
    </row>
    <row r="4502" spans="1:9" s="172" customFormat="1" ht="20.100000000000001" customHeight="1">
      <c r="A4502" s="807">
        <v>6</v>
      </c>
      <c r="B4502" s="1100">
        <v>10</v>
      </c>
      <c r="C4502" s="1447" t="s">
        <v>15034</v>
      </c>
      <c r="D4502" s="794">
        <v>1</v>
      </c>
      <c r="E4502" s="1191" t="s">
        <v>759</v>
      </c>
      <c r="F4502" s="409">
        <v>700</v>
      </c>
      <c r="G4502" s="85"/>
      <c r="H4502" s="201">
        <f t="shared" si="220"/>
        <v>0</v>
      </c>
      <c r="I4502" s="154">
        <f t="shared" si="221"/>
        <v>0</v>
      </c>
    </row>
    <row r="4503" spans="1:9" s="172" customFormat="1" ht="20.100000000000001" customHeight="1">
      <c r="A4503" s="807">
        <v>6</v>
      </c>
      <c r="B4503" s="1100">
        <v>10</v>
      </c>
      <c r="C4503" s="1447" t="s">
        <v>15034</v>
      </c>
      <c r="D4503" s="794">
        <v>1</v>
      </c>
      <c r="E4503" s="1191" t="s">
        <v>759</v>
      </c>
      <c r="F4503" s="409">
        <v>4000</v>
      </c>
      <c r="G4503" s="85"/>
      <c r="H4503" s="201">
        <f t="shared" si="220"/>
        <v>0</v>
      </c>
      <c r="I4503" s="154">
        <f t="shared" si="221"/>
        <v>0</v>
      </c>
    </row>
    <row r="4504" spans="1:9" s="172" customFormat="1" ht="20.100000000000001" customHeight="1">
      <c r="A4504" s="807">
        <v>6</v>
      </c>
      <c r="B4504" s="1100">
        <v>10</v>
      </c>
      <c r="C4504" s="535" t="s">
        <v>6551</v>
      </c>
      <c r="D4504" s="567">
        <v>1</v>
      </c>
      <c r="E4504" s="1191" t="s">
        <v>759</v>
      </c>
      <c r="F4504" s="208">
        <v>100</v>
      </c>
      <c r="G4504" s="85"/>
      <c r="H4504" s="201">
        <f t="shared" si="220"/>
        <v>0</v>
      </c>
      <c r="I4504" s="154">
        <f t="shared" si="221"/>
        <v>0</v>
      </c>
    </row>
    <row r="4505" spans="1:9" s="172" customFormat="1" ht="20.100000000000001" customHeight="1">
      <c r="A4505" s="807">
        <v>6</v>
      </c>
      <c r="B4505" s="1100">
        <v>10</v>
      </c>
      <c r="C4505" s="535" t="s">
        <v>20069</v>
      </c>
      <c r="D4505" s="794">
        <v>1</v>
      </c>
      <c r="E4505" s="1191" t="s">
        <v>759</v>
      </c>
      <c r="F4505" s="321">
        <v>700</v>
      </c>
      <c r="G4505" s="85"/>
      <c r="H4505" s="201">
        <f t="shared" si="220"/>
        <v>0</v>
      </c>
      <c r="I4505" s="154">
        <f t="shared" si="221"/>
        <v>0</v>
      </c>
    </row>
    <row r="4506" spans="1:9" s="172" customFormat="1" ht="20.100000000000001" customHeight="1">
      <c r="A4506" s="807">
        <v>6</v>
      </c>
      <c r="B4506" s="1100">
        <v>10</v>
      </c>
      <c r="C4506" s="535" t="s">
        <v>6552</v>
      </c>
      <c r="D4506" s="794">
        <v>1</v>
      </c>
      <c r="E4506" s="1191" t="s">
        <v>759</v>
      </c>
      <c r="F4506" s="361">
        <v>45</v>
      </c>
      <c r="G4506" s="85"/>
      <c r="H4506" s="201">
        <f t="shared" si="220"/>
        <v>0</v>
      </c>
      <c r="I4506" s="154">
        <f t="shared" si="221"/>
        <v>0</v>
      </c>
    </row>
    <row r="4507" spans="1:9" s="172" customFormat="1" ht="20.100000000000001" customHeight="1">
      <c r="A4507" s="807">
        <v>6</v>
      </c>
      <c r="B4507" s="1100">
        <v>10</v>
      </c>
      <c r="C4507" s="535" t="s">
        <v>27111</v>
      </c>
      <c r="D4507" s="794">
        <v>1</v>
      </c>
      <c r="E4507" s="1191" t="s">
        <v>759</v>
      </c>
      <c r="F4507" s="361">
        <v>200</v>
      </c>
      <c r="G4507" s="3111">
        <v>0</v>
      </c>
      <c r="H4507" s="201">
        <f t="shared" si="220"/>
        <v>0</v>
      </c>
      <c r="I4507" s="154">
        <f t="shared" si="221"/>
        <v>0</v>
      </c>
    </row>
    <row r="4508" spans="1:9" s="172" customFormat="1" ht="20.100000000000001" customHeight="1">
      <c r="A4508" s="807">
        <v>6</v>
      </c>
      <c r="B4508" s="1100">
        <v>10</v>
      </c>
      <c r="C4508" s="535" t="s">
        <v>20067</v>
      </c>
      <c r="D4508" s="794">
        <v>1</v>
      </c>
      <c r="E4508" s="1191" t="s">
        <v>759</v>
      </c>
      <c r="F4508" s="321">
        <v>500</v>
      </c>
      <c r="G4508" s="85"/>
      <c r="H4508" s="201">
        <f t="shared" si="220"/>
        <v>0</v>
      </c>
      <c r="I4508" s="154">
        <f t="shared" si="221"/>
        <v>0</v>
      </c>
    </row>
    <row r="4509" spans="1:9" s="172" customFormat="1" ht="20.100000000000001" customHeight="1">
      <c r="A4509" s="807">
        <v>6</v>
      </c>
      <c r="B4509" s="1100">
        <v>10</v>
      </c>
      <c r="C4509" s="535" t="s">
        <v>20068</v>
      </c>
      <c r="D4509" s="794">
        <v>1</v>
      </c>
      <c r="E4509" s="1191" t="s">
        <v>759</v>
      </c>
      <c r="F4509" s="321">
        <v>500</v>
      </c>
      <c r="G4509" s="85"/>
      <c r="H4509" s="201">
        <f t="shared" si="220"/>
        <v>0</v>
      </c>
      <c r="I4509" s="154">
        <f t="shared" si="221"/>
        <v>0</v>
      </c>
    </row>
    <row r="4510" spans="1:9" s="172" customFormat="1" ht="20.100000000000001" customHeight="1">
      <c r="A4510" s="807">
        <v>6</v>
      </c>
      <c r="B4510" s="1100">
        <v>10</v>
      </c>
      <c r="C4510" s="1464" t="s">
        <v>12328</v>
      </c>
      <c r="D4510" s="567">
        <v>1</v>
      </c>
      <c r="E4510" s="1191" t="s">
        <v>759</v>
      </c>
      <c r="F4510" s="321">
        <v>25</v>
      </c>
      <c r="G4510" s="85"/>
      <c r="H4510" s="201">
        <f t="shared" si="220"/>
        <v>0</v>
      </c>
      <c r="I4510" s="154">
        <f t="shared" si="221"/>
        <v>0</v>
      </c>
    </row>
    <row r="4511" spans="1:9" s="172" customFormat="1" ht="20.100000000000001" customHeight="1">
      <c r="A4511" s="807">
        <v>6</v>
      </c>
      <c r="B4511" s="1100">
        <v>10</v>
      </c>
      <c r="C4511" s="535" t="s">
        <v>20065</v>
      </c>
      <c r="D4511" s="794">
        <v>1</v>
      </c>
      <c r="E4511" s="1191" t="s">
        <v>759</v>
      </c>
      <c r="F4511" s="321">
        <v>580</v>
      </c>
      <c r="G4511" s="85"/>
      <c r="H4511" s="201">
        <f t="shared" si="220"/>
        <v>0</v>
      </c>
      <c r="I4511" s="154">
        <f t="shared" si="221"/>
        <v>0</v>
      </c>
    </row>
    <row r="4512" spans="1:9" s="172" customFormat="1" ht="20.100000000000001" customHeight="1">
      <c r="A4512" s="807">
        <v>6</v>
      </c>
      <c r="B4512" s="1100">
        <v>10</v>
      </c>
      <c r="C4512" s="535" t="s">
        <v>20066</v>
      </c>
      <c r="D4512" s="794">
        <v>1</v>
      </c>
      <c r="E4512" s="1191" t="s">
        <v>759</v>
      </c>
      <c r="F4512" s="321">
        <v>500</v>
      </c>
      <c r="G4512" s="85"/>
      <c r="H4512" s="201">
        <f t="shared" si="220"/>
        <v>0</v>
      </c>
      <c r="I4512" s="154">
        <f t="shared" si="221"/>
        <v>0</v>
      </c>
    </row>
    <row r="4513" spans="1:9" s="172" customFormat="1" ht="20.100000000000001" customHeight="1">
      <c r="A4513" s="807">
        <v>6</v>
      </c>
      <c r="B4513" s="1100">
        <v>10</v>
      </c>
      <c r="C4513" s="535" t="s">
        <v>6553</v>
      </c>
      <c r="D4513" s="794">
        <v>1</v>
      </c>
      <c r="E4513" s="1191" t="s">
        <v>759</v>
      </c>
      <c r="F4513" s="31">
        <v>70</v>
      </c>
      <c r="G4513" s="85"/>
      <c r="H4513" s="201">
        <f t="shared" si="220"/>
        <v>0</v>
      </c>
      <c r="I4513" s="154">
        <f t="shared" si="221"/>
        <v>0</v>
      </c>
    </row>
    <row r="4514" spans="1:9" s="172" customFormat="1" ht="20.100000000000001" customHeight="1">
      <c r="A4514" s="807">
        <v>6</v>
      </c>
      <c r="B4514" s="1100">
        <v>10</v>
      </c>
      <c r="C4514" s="534" t="s">
        <v>21796</v>
      </c>
      <c r="D4514" s="794">
        <v>1</v>
      </c>
      <c r="E4514" s="1191" t="s">
        <v>759</v>
      </c>
      <c r="F4514" s="31">
        <v>20</v>
      </c>
      <c r="G4514" s="85"/>
      <c r="H4514" s="201">
        <f t="shared" si="220"/>
        <v>0</v>
      </c>
      <c r="I4514" s="154">
        <f t="shared" si="221"/>
        <v>0</v>
      </c>
    </row>
    <row r="4515" spans="1:9" s="172" customFormat="1" ht="20.100000000000001" customHeight="1">
      <c r="A4515" s="807">
        <v>6</v>
      </c>
      <c r="B4515" s="1100">
        <v>10</v>
      </c>
      <c r="C4515" s="535" t="s">
        <v>6554</v>
      </c>
      <c r="D4515" s="567">
        <v>1</v>
      </c>
      <c r="E4515" s="1191" t="s">
        <v>759</v>
      </c>
      <c r="F4515" s="361">
        <v>7</v>
      </c>
      <c r="G4515" s="85"/>
      <c r="H4515" s="201">
        <f t="shared" si="220"/>
        <v>0</v>
      </c>
      <c r="I4515" s="154">
        <f t="shared" si="221"/>
        <v>0</v>
      </c>
    </row>
    <row r="4516" spans="1:9" s="172" customFormat="1" ht="20.100000000000001" customHeight="1">
      <c r="A4516" s="807">
        <v>6</v>
      </c>
      <c r="B4516" s="1100">
        <v>10</v>
      </c>
      <c r="C4516" s="535" t="s">
        <v>6555</v>
      </c>
      <c r="D4516" s="794">
        <v>1</v>
      </c>
      <c r="E4516" s="1191" t="s">
        <v>759</v>
      </c>
      <c r="F4516" s="31">
        <v>60</v>
      </c>
      <c r="G4516" s="85"/>
      <c r="H4516" s="201">
        <f t="shared" si="220"/>
        <v>0</v>
      </c>
      <c r="I4516" s="154">
        <f t="shared" si="221"/>
        <v>0</v>
      </c>
    </row>
    <row r="4517" spans="1:9" s="172" customFormat="1" ht="20.100000000000001" customHeight="1">
      <c r="A4517" s="807">
        <v>6</v>
      </c>
      <c r="B4517" s="1102">
        <v>10</v>
      </c>
      <c r="C4517" s="535" t="s">
        <v>12329</v>
      </c>
      <c r="D4517" s="794">
        <v>1</v>
      </c>
      <c r="E4517" s="1191" t="s">
        <v>759</v>
      </c>
      <c r="F4517" s="321">
        <v>0</v>
      </c>
      <c r="G4517" s="85"/>
      <c r="H4517" s="201">
        <f t="shared" si="220"/>
        <v>0</v>
      </c>
      <c r="I4517" s="154">
        <f t="shared" si="221"/>
        <v>0</v>
      </c>
    </row>
    <row r="4518" spans="1:9" s="172" customFormat="1" ht="20.100000000000001" customHeight="1">
      <c r="A4518" s="807">
        <v>6</v>
      </c>
      <c r="B4518" s="1100">
        <v>10</v>
      </c>
      <c r="C4518" s="535" t="s">
        <v>20064</v>
      </c>
      <c r="D4518" s="794">
        <v>1</v>
      </c>
      <c r="E4518" s="1191" t="s">
        <v>759</v>
      </c>
      <c r="F4518" s="321">
        <v>400</v>
      </c>
      <c r="G4518" s="85"/>
      <c r="H4518" s="201">
        <f t="shared" si="220"/>
        <v>0</v>
      </c>
      <c r="I4518" s="154">
        <f t="shared" si="221"/>
        <v>0</v>
      </c>
    </row>
    <row r="4519" spans="1:9" s="172" customFormat="1" ht="20.100000000000001" customHeight="1">
      <c r="A4519" s="807">
        <v>6</v>
      </c>
      <c r="B4519" s="1100">
        <v>10</v>
      </c>
      <c r="C4519" s="535" t="s">
        <v>26669</v>
      </c>
      <c r="D4519" s="794">
        <v>1</v>
      </c>
      <c r="E4519" s="1191" t="s">
        <v>759</v>
      </c>
      <c r="F4519" s="321">
        <v>500</v>
      </c>
      <c r="G4519" s="85"/>
      <c r="H4519" s="201">
        <f t="shared" si="220"/>
        <v>0</v>
      </c>
      <c r="I4519" s="154">
        <f t="shared" si="221"/>
        <v>0</v>
      </c>
    </row>
    <row r="4520" spans="1:9" s="172" customFormat="1" ht="20.100000000000001" customHeight="1">
      <c r="A4520" s="807">
        <v>6</v>
      </c>
      <c r="B4520" s="1100">
        <v>10</v>
      </c>
      <c r="C4520" s="535" t="s">
        <v>6556</v>
      </c>
      <c r="D4520" s="567">
        <v>1</v>
      </c>
      <c r="E4520" s="1191" t="s">
        <v>759</v>
      </c>
      <c r="F4520" s="785">
        <v>40</v>
      </c>
      <c r="G4520" s="85"/>
      <c r="H4520" s="201">
        <f t="shared" si="220"/>
        <v>0</v>
      </c>
      <c r="I4520" s="154">
        <f t="shared" si="221"/>
        <v>0</v>
      </c>
    </row>
    <row r="4521" spans="1:9" s="172" customFormat="1" ht="20.100000000000001" customHeight="1">
      <c r="A4521" s="807">
        <v>6</v>
      </c>
      <c r="B4521" s="1100">
        <v>10</v>
      </c>
      <c r="C4521" s="535" t="s">
        <v>11066</v>
      </c>
      <c r="D4521" s="794">
        <v>1</v>
      </c>
      <c r="E4521" s="1191" t="s">
        <v>759</v>
      </c>
      <c r="F4521" s="409">
        <v>30</v>
      </c>
      <c r="G4521" s="85"/>
      <c r="H4521" s="201">
        <f t="shared" si="220"/>
        <v>0</v>
      </c>
      <c r="I4521" s="154">
        <f t="shared" si="221"/>
        <v>0</v>
      </c>
    </row>
    <row r="4522" spans="1:9" s="172" customFormat="1" ht="20.100000000000001" customHeight="1">
      <c r="A4522" s="807">
        <v>6</v>
      </c>
      <c r="B4522" s="1100">
        <v>10</v>
      </c>
      <c r="C4522" s="535" t="s">
        <v>26830</v>
      </c>
      <c r="D4522" s="794">
        <v>1</v>
      </c>
      <c r="E4522" s="1191" t="s">
        <v>759</v>
      </c>
      <c r="F4522" s="409">
        <v>300</v>
      </c>
      <c r="G4522" s="85"/>
      <c r="H4522" s="201">
        <f t="shared" si="220"/>
        <v>0</v>
      </c>
      <c r="I4522" s="154">
        <f t="shared" si="221"/>
        <v>0</v>
      </c>
    </row>
    <row r="4523" spans="1:9" s="172" customFormat="1" ht="20.100000000000001" customHeight="1">
      <c r="A4523" s="807">
        <v>6</v>
      </c>
      <c r="B4523" s="1100">
        <v>10</v>
      </c>
      <c r="C4523" s="1465" t="s">
        <v>26831</v>
      </c>
      <c r="D4523" s="794">
        <v>1</v>
      </c>
      <c r="E4523" s="1191" t="s">
        <v>759</v>
      </c>
      <c r="F4523" s="409">
        <v>25</v>
      </c>
      <c r="G4523" s="85"/>
      <c r="H4523" s="201">
        <f t="shared" si="220"/>
        <v>0</v>
      </c>
      <c r="I4523" s="154">
        <f t="shared" si="221"/>
        <v>0</v>
      </c>
    </row>
    <row r="4524" spans="1:9" s="172" customFormat="1" ht="20.100000000000001" customHeight="1">
      <c r="A4524" s="807">
        <v>6</v>
      </c>
      <c r="B4524" s="1100">
        <v>10</v>
      </c>
      <c r="C4524" s="1465" t="s">
        <v>26829</v>
      </c>
      <c r="D4524" s="794">
        <v>1</v>
      </c>
      <c r="E4524" s="1191" t="s">
        <v>759</v>
      </c>
      <c r="F4524" s="409">
        <v>100</v>
      </c>
      <c r="G4524" s="85"/>
      <c r="H4524" s="201">
        <f t="shared" si="220"/>
        <v>0</v>
      </c>
      <c r="I4524" s="154">
        <f t="shared" si="221"/>
        <v>0</v>
      </c>
    </row>
    <row r="4525" spans="1:9" s="172" customFormat="1" ht="20.100000000000001" customHeight="1">
      <c r="A4525" s="807">
        <v>6</v>
      </c>
      <c r="B4525" s="1100">
        <v>10</v>
      </c>
      <c r="C4525" s="1464" t="s">
        <v>12330</v>
      </c>
      <c r="D4525" s="567">
        <v>1</v>
      </c>
      <c r="E4525" s="1191" t="s">
        <v>759</v>
      </c>
      <c r="F4525" s="321">
        <v>25</v>
      </c>
      <c r="G4525" s="85"/>
      <c r="H4525" s="201">
        <f t="shared" si="220"/>
        <v>0</v>
      </c>
      <c r="I4525" s="154">
        <f t="shared" si="221"/>
        <v>0</v>
      </c>
    </row>
    <row r="4526" spans="1:9" s="172" customFormat="1" ht="20.100000000000001" customHeight="1">
      <c r="A4526" s="807">
        <v>6</v>
      </c>
      <c r="B4526" s="1100">
        <v>10</v>
      </c>
      <c r="C4526" s="535" t="s">
        <v>20531</v>
      </c>
      <c r="D4526" s="794">
        <v>1</v>
      </c>
      <c r="E4526" s="1191" t="s">
        <v>759</v>
      </c>
      <c r="F4526" s="208">
        <v>300</v>
      </c>
      <c r="G4526" s="85"/>
      <c r="H4526" s="201">
        <f t="shared" si="220"/>
        <v>0</v>
      </c>
      <c r="I4526" s="154">
        <f t="shared" si="221"/>
        <v>0</v>
      </c>
    </row>
    <row r="4527" spans="1:9" s="172" customFormat="1" ht="20.100000000000001" customHeight="1">
      <c r="A4527" s="807">
        <v>6</v>
      </c>
      <c r="B4527" s="1100">
        <v>10</v>
      </c>
      <c r="C4527" s="535" t="s">
        <v>6557</v>
      </c>
      <c r="D4527" s="794">
        <v>1</v>
      </c>
      <c r="E4527" s="1191" t="s">
        <v>759</v>
      </c>
      <c r="F4527" s="31">
        <v>0</v>
      </c>
      <c r="G4527" s="85"/>
      <c r="H4527" s="201">
        <f t="shared" si="220"/>
        <v>0</v>
      </c>
      <c r="I4527" s="154">
        <f t="shared" si="221"/>
        <v>0</v>
      </c>
    </row>
    <row r="4528" spans="1:9" s="172" customFormat="1" ht="20.100000000000001" customHeight="1">
      <c r="A4528" s="807">
        <v>6</v>
      </c>
      <c r="B4528" s="1100">
        <v>10</v>
      </c>
      <c r="C4528" s="1464" t="s">
        <v>16162</v>
      </c>
      <c r="D4528" s="567">
        <v>1</v>
      </c>
      <c r="E4528" s="1191" t="s">
        <v>759</v>
      </c>
      <c r="F4528" s="321">
        <v>20</v>
      </c>
      <c r="G4528" s="85"/>
      <c r="H4528" s="201">
        <f t="shared" si="220"/>
        <v>0</v>
      </c>
      <c r="I4528" s="154">
        <f t="shared" si="221"/>
        <v>0</v>
      </c>
    </row>
    <row r="4529" spans="1:9" s="172" customFormat="1" ht="20.100000000000001" customHeight="1">
      <c r="A4529" s="807">
        <v>6</v>
      </c>
      <c r="B4529" s="1100">
        <v>10</v>
      </c>
      <c r="C4529" s="535" t="s">
        <v>20063</v>
      </c>
      <c r="D4529" s="794">
        <v>1</v>
      </c>
      <c r="E4529" s="1191" t="s">
        <v>759</v>
      </c>
      <c r="F4529" s="321">
        <v>300</v>
      </c>
      <c r="G4529" s="85"/>
      <c r="H4529" s="201">
        <f t="shared" si="220"/>
        <v>0</v>
      </c>
      <c r="I4529" s="154">
        <f t="shared" si="221"/>
        <v>0</v>
      </c>
    </row>
    <row r="4530" spans="1:9" s="172" customFormat="1" ht="20.100000000000001" customHeight="1">
      <c r="A4530" s="807">
        <v>6</v>
      </c>
      <c r="B4530" s="1100">
        <v>10</v>
      </c>
      <c r="C4530" s="1464" t="s">
        <v>18693</v>
      </c>
      <c r="D4530" s="567">
        <v>1</v>
      </c>
      <c r="E4530" s="1191" t="s">
        <v>759</v>
      </c>
      <c r="F4530" s="321">
        <v>25</v>
      </c>
      <c r="G4530" s="85"/>
      <c r="H4530" s="201">
        <f t="shared" si="220"/>
        <v>0</v>
      </c>
      <c r="I4530" s="154">
        <f t="shared" si="221"/>
        <v>0</v>
      </c>
    </row>
    <row r="4531" spans="1:9" s="172" customFormat="1" ht="20.100000000000001" customHeight="1">
      <c r="A4531" s="807">
        <v>6</v>
      </c>
      <c r="B4531" s="1100">
        <v>10</v>
      </c>
      <c r="C4531" s="535" t="s">
        <v>20062</v>
      </c>
      <c r="D4531" s="794">
        <v>1</v>
      </c>
      <c r="E4531" s="1191" t="s">
        <v>759</v>
      </c>
      <c r="F4531" s="321">
        <v>900</v>
      </c>
      <c r="G4531" s="85"/>
      <c r="H4531" s="201">
        <f t="shared" si="220"/>
        <v>0</v>
      </c>
      <c r="I4531" s="154">
        <f t="shared" si="221"/>
        <v>0</v>
      </c>
    </row>
    <row r="4532" spans="1:9" s="172" customFormat="1" ht="20.100000000000001" customHeight="1">
      <c r="A4532" s="807">
        <v>6</v>
      </c>
      <c r="B4532" s="1100">
        <v>10</v>
      </c>
      <c r="C4532" s="535" t="s">
        <v>26715</v>
      </c>
      <c r="D4532" s="794">
        <v>1</v>
      </c>
      <c r="E4532" s="1191" t="s">
        <v>759</v>
      </c>
      <c r="F4532" s="895">
        <v>150</v>
      </c>
      <c r="G4532" s="85"/>
      <c r="H4532" s="201">
        <f t="shared" ref="H4532:H4595" si="222">A4532*G4532</f>
        <v>0</v>
      </c>
      <c r="I4532" s="154">
        <f t="shared" ref="I4532:I4595" si="223">B4532*G4532</f>
        <v>0</v>
      </c>
    </row>
    <row r="4533" spans="1:9" s="172" customFormat="1" ht="20.100000000000001" customHeight="1">
      <c r="A4533" s="807">
        <v>6</v>
      </c>
      <c r="B4533" s="1100">
        <v>10</v>
      </c>
      <c r="C4533" s="1464" t="s">
        <v>18694</v>
      </c>
      <c r="D4533" s="567">
        <v>1</v>
      </c>
      <c r="E4533" s="1191" t="s">
        <v>759</v>
      </c>
      <c r="F4533" s="321">
        <v>25</v>
      </c>
      <c r="G4533" s="85"/>
      <c r="H4533" s="201">
        <f t="shared" si="222"/>
        <v>0</v>
      </c>
      <c r="I4533" s="154">
        <f t="shared" si="223"/>
        <v>0</v>
      </c>
    </row>
    <row r="4534" spans="1:9" s="172" customFormat="1" ht="20.100000000000001" customHeight="1">
      <c r="A4534" s="807">
        <v>6</v>
      </c>
      <c r="B4534" s="1100">
        <v>10</v>
      </c>
      <c r="C4534" s="535" t="s">
        <v>26716</v>
      </c>
      <c r="D4534" s="794">
        <v>1</v>
      </c>
      <c r="E4534" s="1191" t="s">
        <v>759</v>
      </c>
      <c r="F4534" s="362">
        <v>150</v>
      </c>
      <c r="G4534" s="85"/>
      <c r="H4534" s="201">
        <f t="shared" si="222"/>
        <v>0</v>
      </c>
      <c r="I4534" s="154">
        <f t="shared" si="223"/>
        <v>0</v>
      </c>
    </row>
    <row r="4535" spans="1:9" s="172" customFormat="1" ht="20.100000000000001" customHeight="1">
      <c r="A4535" s="807">
        <v>6</v>
      </c>
      <c r="B4535" s="1102">
        <v>10</v>
      </c>
      <c r="C4535" s="1464" t="s">
        <v>12331</v>
      </c>
      <c r="D4535" s="567">
        <v>1</v>
      </c>
      <c r="E4535" s="1191" t="s">
        <v>759</v>
      </c>
      <c r="F4535" s="785">
        <v>0</v>
      </c>
      <c r="G4535" s="85"/>
      <c r="H4535" s="201">
        <f t="shared" si="222"/>
        <v>0</v>
      </c>
      <c r="I4535" s="154">
        <f t="shared" si="223"/>
        <v>0</v>
      </c>
    </row>
    <row r="4536" spans="1:9" s="172" customFormat="1" ht="20.100000000000001" customHeight="1">
      <c r="A4536" s="807">
        <v>6</v>
      </c>
      <c r="B4536" s="1100">
        <v>10</v>
      </c>
      <c r="C4536" s="1464" t="s">
        <v>12332</v>
      </c>
      <c r="D4536" s="567">
        <v>1</v>
      </c>
      <c r="E4536" s="1191" t="s">
        <v>759</v>
      </c>
      <c r="F4536" s="321">
        <v>25</v>
      </c>
      <c r="G4536" s="85"/>
      <c r="H4536" s="201">
        <f t="shared" si="222"/>
        <v>0</v>
      </c>
      <c r="I4536" s="154">
        <f t="shared" si="223"/>
        <v>0</v>
      </c>
    </row>
    <row r="4537" spans="1:9" s="172" customFormat="1" ht="20.100000000000001" customHeight="1">
      <c r="A4537" s="807">
        <v>6</v>
      </c>
      <c r="B4537" s="1100">
        <v>10</v>
      </c>
      <c r="C4537" s="1464" t="s">
        <v>12333</v>
      </c>
      <c r="D4537" s="567">
        <v>1</v>
      </c>
      <c r="E4537" s="1191" t="s">
        <v>759</v>
      </c>
      <c r="F4537" s="321">
        <v>25</v>
      </c>
      <c r="G4537" s="85"/>
      <c r="H4537" s="201">
        <f t="shared" si="222"/>
        <v>0</v>
      </c>
      <c r="I4537" s="154">
        <f t="shared" si="223"/>
        <v>0</v>
      </c>
    </row>
    <row r="4538" spans="1:9" s="172" customFormat="1" ht="20.100000000000001" customHeight="1">
      <c r="A4538" s="807">
        <v>6</v>
      </c>
      <c r="B4538" s="1100">
        <v>10</v>
      </c>
      <c r="C4538" s="535" t="s">
        <v>20061</v>
      </c>
      <c r="D4538" s="794">
        <v>1</v>
      </c>
      <c r="E4538" s="1191" t="s">
        <v>759</v>
      </c>
      <c r="F4538" s="361">
        <v>300</v>
      </c>
      <c r="G4538" s="85"/>
      <c r="H4538" s="201">
        <f t="shared" si="222"/>
        <v>0</v>
      </c>
      <c r="I4538" s="154">
        <f t="shared" si="223"/>
        <v>0</v>
      </c>
    </row>
    <row r="4539" spans="1:9" s="172" customFormat="1" ht="20.100000000000001" customHeight="1">
      <c r="A4539" s="807">
        <v>6</v>
      </c>
      <c r="B4539" s="1100">
        <v>10</v>
      </c>
      <c r="C4539" s="535" t="s">
        <v>6558</v>
      </c>
      <c r="D4539" s="794">
        <v>1</v>
      </c>
      <c r="E4539" s="1191" t="s">
        <v>759</v>
      </c>
      <c r="F4539" s="362">
        <v>50</v>
      </c>
      <c r="G4539" s="85"/>
      <c r="H4539" s="201">
        <f t="shared" si="222"/>
        <v>0</v>
      </c>
      <c r="I4539" s="154">
        <f t="shared" si="223"/>
        <v>0</v>
      </c>
    </row>
    <row r="4540" spans="1:9" s="172" customFormat="1" ht="20.100000000000001" customHeight="1">
      <c r="A4540" s="807">
        <v>6</v>
      </c>
      <c r="B4540" s="1100">
        <v>10</v>
      </c>
      <c r="C4540" s="535" t="s">
        <v>21288</v>
      </c>
      <c r="D4540" s="794">
        <v>1</v>
      </c>
      <c r="E4540" s="1191" t="s">
        <v>759</v>
      </c>
      <c r="F4540" s="362">
        <v>100</v>
      </c>
      <c r="G4540" s="85"/>
      <c r="H4540" s="201">
        <f t="shared" si="222"/>
        <v>0</v>
      </c>
      <c r="I4540" s="154">
        <f t="shared" si="223"/>
        <v>0</v>
      </c>
    </row>
    <row r="4541" spans="1:9" s="172" customFormat="1" ht="20.100000000000001" customHeight="1">
      <c r="A4541" s="807">
        <v>6</v>
      </c>
      <c r="B4541" s="1100">
        <v>10</v>
      </c>
      <c r="C4541" s="1464" t="s">
        <v>18695</v>
      </c>
      <c r="D4541" s="567">
        <v>1</v>
      </c>
      <c r="E4541" s="1191" t="s">
        <v>759</v>
      </c>
      <c r="F4541" s="321">
        <v>25</v>
      </c>
      <c r="G4541" s="85"/>
      <c r="H4541" s="201">
        <f t="shared" si="222"/>
        <v>0</v>
      </c>
      <c r="I4541" s="154">
        <f t="shared" si="223"/>
        <v>0</v>
      </c>
    </row>
    <row r="4542" spans="1:9" s="172" customFormat="1" ht="20.100000000000001" customHeight="1">
      <c r="A4542" s="807">
        <v>6</v>
      </c>
      <c r="B4542" s="1100">
        <v>10</v>
      </c>
      <c r="C4542" s="1464" t="s">
        <v>12334</v>
      </c>
      <c r="D4542" s="567">
        <v>1</v>
      </c>
      <c r="E4542" s="1191" t="s">
        <v>759</v>
      </c>
      <c r="F4542" s="321">
        <v>25</v>
      </c>
      <c r="G4542" s="85"/>
      <c r="H4542" s="201">
        <f t="shared" si="222"/>
        <v>0</v>
      </c>
      <c r="I4542" s="154">
        <f t="shared" si="223"/>
        <v>0</v>
      </c>
    </row>
    <row r="4543" spans="1:9" s="172" customFormat="1" ht="20.100000000000001" customHeight="1">
      <c r="A4543" s="807">
        <v>6</v>
      </c>
      <c r="B4543" s="1100">
        <v>10</v>
      </c>
      <c r="C4543" s="535" t="s">
        <v>26670</v>
      </c>
      <c r="D4543" s="567">
        <v>1</v>
      </c>
      <c r="E4543" s="1191" t="s">
        <v>759</v>
      </c>
      <c r="F4543" s="361">
        <v>1000</v>
      </c>
      <c r="G4543" s="229"/>
      <c r="H4543" s="201">
        <f t="shared" si="222"/>
        <v>0</v>
      </c>
      <c r="I4543" s="154">
        <f t="shared" si="223"/>
        <v>0</v>
      </c>
    </row>
    <row r="4544" spans="1:9" s="172" customFormat="1" ht="20.100000000000001" customHeight="1">
      <c r="A4544" s="807">
        <v>6</v>
      </c>
      <c r="B4544" s="1100">
        <v>10</v>
      </c>
      <c r="C4544" s="1464" t="s">
        <v>12335</v>
      </c>
      <c r="D4544" s="567">
        <v>1</v>
      </c>
      <c r="E4544" s="1191" t="s">
        <v>759</v>
      </c>
      <c r="F4544" s="362">
        <v>0</v>
      </c>
      <c r="G4544" s="85"/>
      <c r="H4544" s="201">
        <f t="shared" si="222"/>
        <v>0</v>
      </c>
      <c r="I4544" s="154">
        <f t="shared" si="223"/>
        <v>0</v>
      </c>
    </row>
    <row r="4545" spans="1:9" s="172" customFormat="1" ht="20.100000000000001" customHeight="1">
      <c r="A4545" s="807">
        <v>6</v>
      </c>
      <c r="B4545" s="1100">
        <v>10</v>
      </c>
      <c r="C4545" s="535" t="s">
        <v>20060</v>
      </c>
      <c r="D4545" s="794">
        <v>1</v>
      </c>
      <c r="E4545" s="1191" t="s">
        <v>759</v>
      </c>
      <c r="F4545" s="361">
        <v>200</v>
      </c>
      <c r="G4545" s="85"/>
      <c r="H4545" s="201">
        <f t="shared" si="222"/>
        <v>0</v>
      </c>
      <c r="I4545" s="154">
        <f t="shared" si="223"/>
        <v>0</v>
      </c>
    </row>
    <row r="4546" spans="1:9" s="172" customFormat="1" ht="20.100000000000001" customHeight="1">
      <c r="A4546" s="807">
        <v>6</v>
      </c>
      <c r="B4546" s="1100">
        <v>10</v>
      </c>
      <c r="C4546" s="1464" t="s">
        <v>18696</v>
      </c>
      <c r="D4546" s="567">
        <v>1</v>
      </c>
      <c r="E4546" s="1191" t="s">
        <v>759</v>
      </c>
      <c r="F4546" s="321">
        <v>25</v>
      </c>
      <c r="G4546" s="85"/>
      <c r="H4546" s="201">
        <f t="shared" si="222"/>
        <v>0</v>
      </c>
      <c r="I4546" s="154">
        <f t="shared" si="223"/>
        <v>0</v>
      </c>
    </row>
    <row r="4547" spans="1:9" s="172" customFormat="1" ht="20.100000000000001" customHeight="1">
      <c r="A4547" s="807">
        <v>6</v>
      </c>
      <c r="B4547" s="1100">
        <v>10</v>
      </c>
      <c r="C4547" s="535" t="s">
        <v>20058</v>
      </c>
      <c r="D4547" s="567">
        <v>1</v>
      </c>
      <c r="E4547" s="1191" t="s">
        <v>759</v>
      </c>
      <c r="F4547" s="361">
        <v>250</v>
      </c>
      <c r="G4547" s="85"/>
      <c r="H4547" s="201">
        <f t="shared" si="222"/>
        <v>0</v>
      </c>
      <c r="I4547" s="154">
        <f t="shared" si="223"/>
        <v>0</v>
      </c>
    </row>
    <row r="4548" spans="1:9" s="172" customFormat="1" ht="20.100000000000001" customHeight="1">
      <c r="A4548" s="807">
        <v>6</v>
      </c>
      <c r="B4548" s="1100">
        <v>10</v>
      </c>
      <c r="C4548" s="535" t="s">
        <v>20532</v>
      </c>
      <c r="D4548" s="794">
        <v>1</v>
      </c>
      <c r="E4548" s="1191" t="s">
        <v>759</v>
      </c>
      <c r="F4548" s="409">
        <v>200</v>
      </c>
      <c r="G4548" s="85"/>
      <c r="H4548" s="201">
        <f t="shared" si="222"/>
        <v>0</v>
      </c>
      <c r="I4548" s="154">
        <f t="shared" si="223"/>
        <v>0</v>
      </c>
    </row>
    <row r="4549" spans="1:9" s="172" customFormat="1" ht="20.100000000000001" customHeight="1">
      <c r="A4549" s="807">
        <v>6</v>
      </c>
      <c r="B4549" s="1100">
        <v>10</v>
      </c>
      <c r="C4549" s="535" t="s">
        <v>20059</v>
      </c>
      <c r="D4549" s="794">
        <v>1</v>
      </c>
      <c r="E4549" s="1191" t="s">
        <v>759</v>
      </c>
      <c r="F4549" s="208">
        <v>500</v>
      </c>
      <c r="G4549" s="85"/>
      <c r="H4549" s="201">
        <f t="shared" si="222"/>
        <v>0</v>
      </c>
      <c r="I4549" s="154">
        <f t="shared" si="223"/>
        <v>0</v>
      </c>
    </row>
    <row r="4550" spans="1:9" s="172" customFormat="1" ht="20.100000000000001" customHeight="1">
      <c r="A4550" s="807">
        <v>6</v>
      </c>
      <c r="B4550" s="1100">
        <v>10</v>
      </c>
      <c r="C4550" s="535" t="s">
        <v>20057</v>
      </c>
      <c r="D4550" s="567">
        <v>1</v>
      </c>
      <c r="E4550" s="1191" t="s">
        <v>759</v>
      </c>
      <c r="F4550" s="895">
        <v>150</v>
      </c>
      <c r="G4550" s="85"/>
      <c r="H4550" s="201">
        <f t="shared" si="222"/>
        <v>0</v>
      </c>
      <c r="I4550" s="154">
        <f t="shared" si="223"/>
        <v>0</v>
      </c>
    </row>
    <row r="4551" spans="1:9" s="172" customFormat="1" ht="20.100000000000001" customHeight="1">
      <c r="A4551" s="807">
        <v>6</v>
      </c>
      <c r="B4551" s="1100">
        <v>10</v>
      </c>
      <c r="C4551" s="1464" t="s">
        <v>11057</v>
      </c>
      <c r="D4551" s="794">
        <v>1</v>
      </c>
      <c r="E4551" s="1191" t="s">
        <v>759</v>
      </c>
      <c r="F4551" s="409">
        <v>100</v>
      </c>
      <c r="G4551" s="85"/>
      <c r="H4551" s="201">
        <f t="shared" si="222"/>
        <v>0</v>
      </c>
      <c r="I4551" s="154">
        <f t="shared" si="223"/>
        <v>0</v>
      </c>
    </row>
    <row r="4552" spans="1:9" s="172" customFormat="1" ht="20.100000000000001" customHeight="1">
      <c r="A4552" s="807">
        <v>6</v>
      </c>
      <c r="B4552" s="1100">
        <v>10</v>
      </c>
      <c r="C4552" s="535" t="s">
        <v>26671</v>
      </c>
      <c r="D4552" s="567">
        <v>1</v>
      </c>
      <c r="E4552" s="1191" t="s">
        <v>759</v>
      </c>
      <c r="F4552" s="895">
        <v>200</v>
      </c>
      <c r="G4552" s="85"/>
      <c r="H4552" s="201">
        <f t="shared" si="222"/>
        <v>0</v>
      </c>
      <c r="I4552" s="154">
        <f t="shared" si="223"/>
        <v>0</v>
      </c>
    </row>
    <row r="4553" spans="1:9" s="172" customFormat="1" ht="20.100000000000001" customHeight="1">
      <c r="A4553" s="807">
        <v>6</v>
      </c>
      <c r="B4553" s="1100">
        <v>10</v>
      </c>
      <c r="C4553" s="535" t="s">
        <v>23772</v>
      </c>
      <c r="D4553" s="567">
        <v>1</v>
      </c>
      <c r="E4553" s="1191" t="s">
        <v>759</v>
      </c>
      <c r="F4553" s="361">
        <v>200</v>
      </c>
      <c r="G4553" s="85"/>
      <c r="H4553" s="201">
        <f t="shared" si="222"/>
        <v>0</v>
      </c>
      <c r="I4553" s="154">
        <f t="shared" si="223"/>
        <v>0</v>
      </c>
    </row>
    <row r="4554" spans="1:9" s="172" customFormat="1" ht="20.100000000000001" customHeight="1">
      <c r="A4554" s="807">
        <v>6</v>
      </c>
      <c r="B4554" s="1100">
        <v>10</v>
      </c>
      <c r="C4554" s="535" t="s">
        <v>5882</v>
      </c>
      <c r="D4554" s="567">
        <v>1</v>
      </c>
      <c r="E4554" s="1191" t="s">
        <v>759</v>
      </c>
      <c r="F4554" s="321">
        <v>50</v>
      </c>
      <c r="G4554" s="85"/>
      <c r="H4554" s="201">
        <f t="shared" si="222"/>
        <v>0</v>
      </c>
      <c r="I4554" s="154">
        <f t="shared" si="223"/>
        <v>0</v>
      </c>
    </row>
    <row r="4555" spans="1:9" s="172" customFormat="1" ht="20.100000000000001" customHeight="1">
      <c r="A4555" s="807">
        <v>6</v>
      </c>
      <c r="B4555" s="1100">
        <v>10</v>
      </c>
      <c r="C4555" s="535" t="s">
        <v>20533</v>
      </c>
      <c r="D4555" s="567">
        <v>1</v>
      </c>
      <c r="E4555" s="1191" t="s">
        <v>759</v>
      </c>
      <c r="F4555" s="321">
        <v>80</v>
      </c>
      <c r="G4555" s="85"/>
      <c r="H4555" s="201">
        <f t="shared" si="222"/>
        <v>0</v>
      </c>
      <c r="I4555" s="154">
        <f t="shared" si="223"/>
        <v>0</v>
      </c>
    </row>
    <row r="4556" spans="1:9" s="172" customFormat="1" ht="20.100000000000001" customHeight="1">
      <c r="A4556" s="807">
        <v>6</v>
      </c>
      <c r="B4556" s="1100">
        <v>10</v>
      </c>
      <c r="C4556" s="1464" t="s">
        <v>12336</v>
      </c>
      <c r="D4556" s="567">
        <v>1</v>
      </c>
      <c r="E4556" s="1191" t="s">
        <v>759</v>
      </c>
      <c r="F4556" s="321">
        <v>25</v>
      </c>
      <c r="G4556" s="85"/>
      <c r="H4556" s="201">
        <f t="shared" si="222"/>
        <v>0</v>
      </c>
      <c r="I4556" s="154">
        <f t="shared" si="223"/>
        <v>0</v>
      </c>
    </row>
    <row r="4557" spans="1:9" s="172" customFormat="1" ht="20.100000000000001" customHeight="1">
      <c r="A4557" s="807">
        <v>6</v>
      </c>
      <c r="B4557" s="1100">
        <v>10</v>
      </c>
      <c r="C4557" s="535" t="s">
        <v>20534</v>
      </c>
      <c r="D4557" s="567">
        <v>1</v>
      </c>
      <c r="E4557" s="1191" t="s">
        <v>759</v>
      </c>
      <c r="F4557" s="895">
        <v>100</v>
      </c>
      <c r="G4557" s="85"/>
      <c r="H4557" s="201">
        <f t="shared" si="222"/>
        <v>0</v>
      </c>
      <c r="I4557" s="154">
        <f t="shared" si="223"/>
        <v>0</v>
      </c>
    </row>
    <row r="4558" spans="1:9" s="172" customFormat="1" ht="20.100000000000001" customHeight="1">
      <c r="A4558" s="807">
        <v>6</v>
      </c>
      <c r="B4558" s="1100">
        <v>10</v>
      </c>
      <c r="C4558" s="1464" t="s">
        <v>12337</v>
      </c>
      <c r="D4558" s="567">
        <v>1</v>
      </c>
      <c r="E4558" s="1191" t="s">
        <v>759</v>
      </c>
      <c r="F4558" s="321">
        <v>25</v>
      </c>
      <c r="G4558" s="85"/>
      <c r="H4558" s="201">
        <f t="shared" si="222"/>
        <v>0</v>
      </c>
      <c r="I4558" s="154">
        <f t="shared" si="223"/>
        <v>0</v>
      </c>
    </row>
    <row r="4559" spans="1:9" s="172" customFormat="1" ht="20.100000000000001" customHeight="1">
      <c r="A4559" s="807">
        <v>6</v>
      </c>
      <c r="B4559" s="1100">
        <v>10</v>
      </c>
      <c r="C4559" s="535" t="s">
        <v>5883</v>
      </c>
      <c r="D4559" s="794">
        <v>1</v>
      </c>
      <c r="E4559" s="1191" t="s">
        <v>759</v>
      </c>
      <c r="F4559" s="321">
        <v>85</v>
      </c>
      <c r="G4559" s="85"/>
      <c r="H4559" s="201">
        <f t="shared" si="222"/>
        <v>0</v>
      </c>
      <c r="I4559" s="154">
        <f t="shared" si="223"/>
        <v>0</v>
      </c>
    </row>
    <row r="4560" spans="1:9" s="172" customFormat="1" ht="20.100000000000001" customHeight="1">
      <c r="A4560" s="807">
        <v>6</v>
      </c>
      <c r="B4560" s="1100">
        <v>10</v>
      </c>
      <c r="C4560" s="535" t="s">
        <v>20056</v>
      </c>
      <c r="D4560" s="567">
        <v>1</v>
      </c>
      <c r="E4560" s="1191" t="s">
        <v>759</v>
      </c>
      <c r="F4560" s="895">
        <v>250</v>
      </c>
      <c r="G4560" s="85"/>
      <c r="H4560" s="201">
        <f t="shared" si="222"/>
        <v>0</v>
      </c>
      <c r="I4560" s="154">
        <f t="shared" si="223"/>
        <v>0</v>
      </c>
    </row>
    <row r="4561" spans="1:9" s="172" customFormat="1" ht="20.100000000000001" customHeight="1">
      <c r="A4561" s="807">
        <v>6</v>
      </c>
      <c r="B4561" s="1100">
        <v>10</v>
      </c>
      <c r="C4561" s="1464" t="s">
        <v>12338</v>
      </c>
      <c r="D4561" s="567">
        <v>1</v>
      </c>
      <c r="E4561" s="1191" t="s">
        <v>759</v>
      </c>
      <c r="F4561" s="321">
        <v>25</v>
      </c>
      <c r="G4561" s="85"/>
      <c r="H4561" s="201">
        <f t="shared" si="222"/>
        <v>0</v>
      </c>
      <c r="I4561" s="154">
        <f t="shared" si="223"/>
        <v>0</v>
      </c>
    </row>
    <row r="4562" spans="1:9" s="172" customFormat="1" ht="20.100000000000001" customHeight="1">
      <c r="A4562" s="807">
        <v>6</v>
      </c>
      <c r="B4562" s="1100">
        <v>10</v>
      </c>
      <c r="C4562" s="1464" t="s">
        <v>12339</v>
      </c>
      <c r="D4562" s="567">
        <v>1</v>
      </c>
      <c r="E4562" s="1191" t="s">
        <v>759</v>
      </c>
      <c r="F4562" s="321">
        <v>25</v>
      </c>
      <c r="G4562" s="85"/>
      <c r="H4562" s="201">
        <f t="shared" si="222"/>
        <v>0</v>
      </c>
      <c r="I4562" s="154">
        <f t="shared" si="223"/>
        <v>0</v>
      </c>
    </row>
    <row r="4563" spans="1:9" s="172" customFormat="1" ht="20.100000000000001" customHeight="1">
      <c r="A4563" s="807">
        <v>6</v>
      </c>
      <c r="B4563" s="1100">
        <v>10</v>
      </c>
      <c r="C4563" s="535" t="s">
        <v>5884</v>
      </c>
      <c r="D4563" s="567">
        <v>1</v>
      </c>
      <c r="E4563" s="1191" t="s">
        <v>759</v>
      </c>
      <c r="F4563" s="361">
        <v>40</v>
      </c>
      <c r="G4563" s="85"/>
      <c r="H4563" s="201">
        <f t="shared" si="222"/>
        <v>0</v>
      </c>
      <c r="I4563" s="154">
        <f t="shared" si="223"/>
        <v>0</v>
      </c>
    </row>
    <row r="4564" spans="1:9" s="172" customFormat="1" ht="20.100000000000001" customHeight="1">
      <c r="A4564" s="807">
        <v>6</v>
      </c>
      <c r="B4564" s="1100">
        <v>10</v>
      </c>
      <c r="C4564" s="535" t="s">
        <v>21289</v>
      </c>
      <c r="D4564" s="567">
        <v>1</v>
      </c>
      <c r="E4564" s="1191" t="s">
        <v>759</v>
      </c>
      <c r="F4564" s="361">
        <v>200</v>
      </c>
      <c r="G4564" s="85"/>
      <c r="H4564" s="201">
        <f t="shared" si="222"/>
        <v>0</v>
      </c>
      <c r="I4564" s="154">
        <f t="shared" si="223"/>
        <v>0</v>
      </c>
    </row>
    <row r="4565" spans="1:9" s="172" customFormat="1" ht="20.100000000000001" customHeight="1">
      <c r="A4565" s="807">
        <v>6</v>
      </c>
      <c r="B4565" s="1100">
        <v>10</v>
      </c>
      <c r="C4565" s="1464" t="s">
        <v>12340</v>
      </c>
      <c r="D4565" s="567">
        <v>1</v>
      </c>
      <c r="E4565" s="1191" t="s">
        <v>759</v>
      </c>
      <c r="F4565" s="321">
        <v>25</v>
      </c>
      <c r="G4565" s="85"/>
      <c r="H4565" s="201">
        <f t="shared" si="222"/>
        <v>0</v>
      </c>
      <c r="I4565" s="154">
        <f t="shared" si="223"/>
        <v>0</v>
      </c>
    </row>
    <row r="4566" spans="1:9" s="172" customFormat="1" ht="20.100000000000001" customHeight="1">
      <c r="A4566" s="807">
        <v>6</v>
      </c>
      <c r="B4566" s="1100">
        <v>10</v>
      </c>
      <c r="C4566" s="535" t="s">
        <v>7732</v>
      </c>
      <c r="D4566" s="794">
        <v>1</v>
      </c>
      <c r="E4566" s="1191" t="s">
        <v>759</v>
      </c>
      <c r="F4566" s="362">
        <v>50</v>
      </c>
      <c r="G4566" s="85"/>
      <c r="H4566" s="201">
        <f t="shared" si="222"/>
        <v>0</v>
      </c>
      <c r="I4566" s="154">
        <f t="shared" si="223"/>
        <v>0</v>
      </c>
    </row>
    <row r="4567" spans="1:9" s="172" customFormat="1" ht="20.100000000000001" customHeight="1">
      <c r="A4567" s="807">
        <v>6</v>
      </c>
      <c r="B4567" s="1100">
        <v>10</v>
      </c>
      <c r="C4567" s="535" t="s">
        <v>21320</v>
      </c>
      <c r="D4567" s="794">
        <v>1</v>
      </c>
      <c r="E4567" s="1191" t="s">
        <v>759</v>
      </c>
      <c r="F4567" s="362">
        <v>150</v>
      </c>
      <c r="G4567" s="85"/>
      <c r="H4567" s="201">
        <f t="shared" si="222"/>
        <v>0</v>
      </c>
      <c r="I4567" s="154">
        <f t="shared" si="223"/>
        <v>0</v>
      </c>
    </row>
    <row r="4568" spans="1:9" s="172" customFormat="1" ht="20.100000000000001" customHeight="1">
      <c r="A4568" s="807">
        <v>6</v>
      </c>
      <c r="B4568" s="1100">
        <v>10</v>
      </c>
      <c r="C4568" s="535" t="s">
        <v>21320</v>
      </c>
      <c r="D4568" s="794">
        <v>1</v>
      </c>
      <c r="E4568" s="1191" t="s">
        <v>759</v>
      </c>
      <c r="F4568" s="362">
        <v>200</v>
      </c>
      <c r="G4568" s="85"/>
      <c r="H4568" s="201">
        <f t="shared" si="222"/>
        <v>0</v>
      </c>
      <c r="I4568" s="154">
        <f t="shared" si="223"/>
        <v>0</v>
      </c>
    </row>
    <row r="4569" spans="1:9" s="172" customFormat="1" ht="20.100000000000001" customHeight="1">
      <c r="A4569" s="807">
        <v>6</v>
      </c>
      <c r="B4569" s="1100">
        <v>10</v>
      </c>
      <c r="C4569" s="1464" t="s">
        <v>22939</v>
      </c>
      <c r="D4569" s="567">
        <v>1</v>
      </c>
      <c r="E4569" s="1191" t="s">
        <v>759</v>
      </c>
      <c r="F4569" s="321">
        <v>0</v>
      </c>
      <c r="G4569" s="85"/>
      <c r="H4569" s="201">
        <f t="shared" si="222"/>
        <v>0</v>
      </c>
      <c r="I4569" s="154">
        <f t="shared" si="223"/>
        <v>0</v>
      </c>
    </row>
    <row r="4570" spans="1:9" s="172" customFormat="1" ht="20.100000000000001" customHeight="1">
      <c r="A4570" s="807">
        <v>6</v>
      </c>
      <c r="B4570" s="1100">
        <v>10</v>
      </c>
      <c r="C4570" s="1464" t="s">
        <v>12341</v>
      </c>
      <c r="D4570" s="567">
        <v>1</v>
      </c>
      <c r="E4570" s="1191" t="s">
        <v>759</v>
      </c>
      <c r="F4570" s="321">
        <v>25</v>
      </c>
      <c r="G4570" s="85"/>
      <c r="H4570" s="201">
        <f t="shared" si="222"/>
        <v>0</v>
      </c>
      <c r="I4570" s="154">
        <f t="shared" si="223"/>
        <v>0</v>
      </c>
    </row>
    <row r="4571" spans="1:9" s="172" customFormat="1" ht="20.100000000000001" customHeight="1">
      <c r="A4571" s="807">
        <v>6</v>
      </c>
      <c r="B4571" s="1100">
        <v>10</v>
      </c>
      <c r="C4571" s="1464" t="s">
        <v>12342</v>
      </c>
      <c r="D4571" s="567">
        <v>1</v>
      </c>
      <c r="E4571" s="1191" t="s">
        <v>759</v>
      </c>
      <c r="F4571" s="321">
        <v>0</v>
      </c>
      <c r="G4571" s="85"/>
      <c r="H4571" s="201">
        <f t="shared" si="222"/>
        <v>0</v>
      </c>
      <c r="I4571" s="154">
        <f t="shared" si="223"/>
        <v>0</v>
      </c>
    </row>
    <row r="4572" spans="1:9" s="172" customFormat="1" ht="20.100000000000001" customHeight="1">
      <c r="A4572" s="807">
        <v>6</v>
      </c>
      <c r="B4572" s="1100">
        <v>10</v>
      </c>
      <c r="C4572" s="535" t="s">
        <v>20055</v>
      </c>
      <c r="D4572" s="567">
        <v>1</v>
      </c>
      <c r="E4572" s="1191" t="s">
        <v>759</v>
      </c>
      <c r="F4572" s="895">
        <v>240</v>
      </c>
      <c r="G4572" s="85"/>
      <c r="H4572" s="201">
        <f t="shared" si="222"/>
        <v>0</v>
      </c>
      <c r="I4572" s="154">
        <f t="shared" si="223"/>
        <v>0</v>
      </c>
    </row>
    <row r="4573" spans="1:9" s="172" customFormat="1" ht="20.100000000000001" customHeight="1">
      <c r="A4573" s="807">
        <v>6</v>
      </c>
      <c r="B4573" s="1100">
        <v>10</v>
      </c>
      <c r="C4573" s="535" t="s">
        <v>26672</v>
      </c>
      <c r="D4573" s="567">
        <v>1</v>
      </c>
      <c r="E4573" s="1191" t="s">
        <v>759</v>
      </c>
      <c r="F4573" s="31">
        <v>150</v>
      </c>
      <c r="G4573" s="85"/>
      <c r="H4573" s="201">
        <f t="shared" si="222"/>
        <v>0</v>
      </c>
      <c r="I4573" s="154">
        <f t="shared" si="223"/>
        <v>0</v>
      </c>
    </row>
    <row r="4574" spans="1:9" s="172" customFormat="1" ht="20.100000000000001" customHeight="1">
      <c r="A4574" s="807">
        <v>6</v>
      </c>
      <c r="B4574" s="1100">
        <v>10</v>
      </c>
      <c r="C4574" s="1464" t="s">
        <v>12343</v>
      </c>
      <c r="D4574" s="567">
        <v>1</v>
      </c>
      <c r="E4574" s="1191" t="s">
        <v>759</v>
      </c>
      <c r="F4574" s="321">
        <v>25</v>
      </c>
      <c r="G4574" s="85"/>
      <c r="H4574" s="201">
        <f t="shared" si="222"/>
        <v>0</v>
      </c>
      <c r="I4574" s="154">
        <f t="shared" si="223"/>
        <v>0</v>
      </c>
    </row>
    <row r="4575" spans="1:9" s="172" customFormat="1" ht="20.100000000000001" customHeight="1">
      <c r="A4575" s="807">
        <v>6</v>
      </c>
      <c r="B4575" s="1100">
        <v>10</v>
      </c>
      <c r="C4575" s="1464" t="s">
        <v>12344</v>
      </c>
      <c r="D4575" s="567">
        <v>1</v>
      </c>
      <c r="E4575" s="1191" t="s">
        <v>759</v>
      </c>
      <c r="F4575" s="321">
        <v>25</v>
      </c>
      <c r="G4575" s="85"/>
      <c r="H4575" s="201">
        <f t="shared" si="222"/>
        <v>0</v>
      </c>
      <c r="I4575" s="154">
        <f t="shared" si="223"/>
        <v>0</v>
      </c>
    </row>
    <row r="4576" spans="1:9" s="172" customFormat="1" ht="20.100000000000001" customHeight="1">
      <c r="A4576" s="807">
        <v>6</v>
      </c>
      <c r="B4576" s="1100">
        <v>10</v>
      </c>
      <c r="C4576" s="535" t="s">
        <v>20054</v>
      </c>
      <c r="D4576" s="567">
        <v>1</v>
      </c>
      <c r="E4576" s="1191" t="s">
        <v>759</v>
      </c>
      <c r="F4576" s="895">
        <v>250</v>
      </c>
      <c r="G4576" s="85"/>
      <c r="H4576" s="201">
        <f t="shared" si="222"/>
        <v>0</v>
      </c>
      <c r="I4576" s="154">
        <f t="shared" si="223"/>
        <v>0</v>
      </c>
    </row>
    <row r="4577" spans="1:9" s="172" customFormat="1" ht="20.100000000000001" customHeight="1">
      <c r="A4577" s="807">
        <v>6</v>
      </c>
      <c r="B4577" s="1100">
        <v>10</v>
      </c>
      <c r="C4577" s="1464" t="s">
        <v>12345</v>
      </c>
      <c r="D4577" s="567">
        <v>1</v>
      </c>
      <c r="E4577" s="1191" t="s">
        <v>759</v>
      </c>
      <c r="F4577" s="321">
        <v>0</v>
      </c>
      <c r="G4577" s="85"/>
      <c r="H4577" s="201">
        <f t="shared" si="222"/>
        <v>0</v>
      </c>
      <c r="I4577" s="154">
        <f t="shared" si="223"/>
        <v>0</v>
      </c>
    </row>
    <row r="4578" spans="1:9" s="172" customFormat="1" ht="20.100000000000001" customHeight="1">
      <c r="A4578" s="807">
        <v>6</v>
      </c>
      <c r="B4578" s="1100">
        <v>10</v>
      </c>
      <c r="C4578" s="1464" t="s">
        <v>12346</v>
      </c>
      <c r="D4578" s="567">
        <v>1</v>
      </c>
      <c r="E4578" s="1191" t="s">
        <v>759</v>
      </c>
      <c r="F4578" s="321">
        <v>25</v>
      </c>
      <c r="G4578" s="85"/>
      <c r="H4578" s="201">
        <f t="shared" si="222"/>
        <v>0</v>
      </c>
      <c r="I4578" s="154">
        <f t="shared" si="223"/>
        <v>0</v>
      </c>
    </row>
    <row r="4579" spans="1:9" s="172" customFormat="1" ht="20.100000000000001" customHeight="1">
      <c r="A4579" s="807">
        <v>6</v>
      </c>
      <c r="B4579" s="1100">
        <v>10</v>
      </c>
      <c r="C4579" s="1464" t="s">
        <v>12347</v>
      </c>
      <c r="D4579" s="567">
        <v>1</v>
      </c>
      <c r="E4579" s="1191" t="s">
        <v>759</v>
      </c>
      <c r="F4579" s="321">
        <v>0</v>
      </c>
      <c r="G4579" s="85"/>
      <c r="H4579" s="201">
        <f t="shared" si="222"/>
        <v>0</v>
      </c>
      <c r="I4579" s="154">
        <f t="shared" si="223"/>
        <v>0</v>
      </c>
    </row>
    <row r="4580" spans="1:9" s="172" customFormat="1" ht="20.100000000000001" customHeight="1">
      <c r="A4580" s="807">
        <v>6</v>
      </c>
      <c r="B4580" s="1100">
        <v>10</v>
      </c>
      <c r="C4580" s="1464" t="s">
        <v>12348</v>
      </c>
      <c r="D4580" s="567">
        <v>1</v>
      </c>
      <c r="E4580" s="1191" t="s">
        <v>759</v>
      </c>
      <c r="F4580" s="321">
        <v>25</v>
      </c>
      <c r="G4580" s="85"/>
      <c r="H4580" s="201">
        <f t="shared" si="222"/>
        <v>0</v>
      </c>
      <c r="I4580" s="154">
        <f t="shared" si="223"/>
        <v>0</v>
      </c>
    </row>
    <row r="4581" spans="1:9" s="172" customFormat="1" ht="20.100000000000001" customHeight="1">
      <c r="A4581" s="807">
        <v>6</v>
      </c>
      <c r="B4581" s="1100">
        <v>10</v>
      </c>
      <c r="C4581" s="535" t="s">
        <v>20053</v>
      </c>
      <c r="D4581" s="567">
        <v>1</v>
      </c>
      <c r="E4581" s="1191" t="s">
        <v>759</v>
      </c>
      <c r="F4581" s="895">
        <v>250</v>
      </c>
      <c r="G4581" s="85"/>
      <c r="H4581" s="201">
        <f t="shared" si="222"/>
        <v>0</v>
      </c>
      <c r="I4581" s="154">
        <f t="shared" si="223"/>
        <v>0</v>
      </c>
    </row>
    <row r="4582" spans="1:9" s="172" customFormat="1" ht="20.100000000000001" customHeight="1">
      <c r="A4582" s="807">
        <v>6</v>
      </c>
      <c r="B4582" s="1100">
        <v>10</v>
      </c>
      <c r="C4582" s="1464" t="s">
        <v>12349</v>
      </c>
      <c r="D4582" s="567">
        <v>1</v>
      </c>
      <c r="E4582" s="1191" t="s">
        <v>759</v>
      </c>
      <c r="F4582" s="321">
        <v>25</v>
      </c>
      <c r="G4582" s="85"/>
      <c r="H4582" s="201">
        <f t="shared" si="222"/>
        <v>0</v>
      </c>
      <c r="I4582" s="154">
        <f t="shared" si="223"/>
        <v>0</v>
      </c>
    </row>
    <row r="4583" spans="1:9" s="172" customFormat="1" ht="20.100000000000001" customHeight="1">
      <c r="A4583" s="807">
        <v>6</v>
      </c>
      <c r="B4583" s="1100">
        <v>10</v>
      </c>
      <c r="C4583" s="1464" t="s">
        <v>12350</v>
      </c>
      <c r="D4583" s="567">
        <v>1</v>
      </c>
      <c r="E4583" s="1191" t="s">
        <v>759</v>
      </c>
      <c r="F4583" s="321">
        <v>25</v>
      </c>
      <c r="G4583" s="85"/>
      <c r="H4583" s="201">
        <f t="shared" si="222"/>
        <v>0</v>
      </c>
      <c r="I4583" s="154">
        <f t="shared" si="223"/>
        <v>0</v>
      </c>
    </row>
    <row r="4584" spans="1:9" s="172" customFormat="1" ht="20.100000000000001" customHeight="1">
      <c r="A4584" s="807">
        <v>6</v>
      </c>
      <c r="B4584" s="1100">
        <v>10</v>
      </c>
      <c r="C4584" s="1464" t="s">
        <v>12351</v>
      </c>
      <c r="D4584" s="567">
        <v>1</v>
      </c>
      <c r="E4584" s="1191" t="s">
        <v>759</v>
      </c>
      <c r="F4584" s="321">
        <v>25</v>
      </c>
      <c r="G4584" s="85"/>
      <c r="H4584" s="201">
        <f t="shared" si="222"/>
        <v>0</v>
      </c>
      <c r="I4584" s="154">
        <f t="shared" si="223"/>
        <v>0</v>
      </c>
    </row>
    <row r="4585" spans="1:9" s="172" customFormat="1" ht="20.100000000000001" customHeight="1">
      <c r="A4585" s="807">
        <v>6</v>
      </c>
      <c r="B4585" s="1100">
        <v>10</v>
      </c>
      <c r="C4585" s="535" t="s">
        <v>5885</v>
      </c>
      <c r="D4585" s="794">
        <v>1</v>
      </c>
      <c r="E4585" s="1191" t="s">
        <v>759</v>
      </c>
      <c r="F4585" s="321">
        <v>20</v>
      </c>
      <c r="G4585" s="85"/>
      <c r="H4585" s="201">
        <f t="shared" si="222"/>
        <v>0</v>
      </c>
      <c r="I4585" s="154">
        <f t="shared" si="223"/>
        <v>0</v>
      </c>
    </row>
    <row r="4586" spans="1:9" s="172" customFormat="1" ht="20.100000000000001" customHeight="1">
      <c r="A4586" s="807">
        <v>6</v>
      </c>
      <c r="B4586" s="1100">
        <v>10</v>
      </c>
      <c r="C4586" s="1464" t="s">
        <v>12352</v>
      </c>
      <c r="D4586" s="567">
        <v>1</v>
      </c>
      <c r="E4586" s="1191" t="s">
        <v>759</v>
      </c>
      <c r="F4586" s="321">
        <v>25</v>
      </c>
      <c r="G4586" s="85"/>
      <c r="H4586" s="201">
        <f t="shared" si="222"/>
        <v>0</v>
      </c>
      <c r="I4586" s="154">
        <f t="shared" si="223"/>
        <v>0</v>
      </c>
    </row>
    <row r="4587" spans="1:9" s="172" customFormat="1" ht="20.100000000000001" customHeight="1">
      <c r="A4587" s="807">
        <v>6</v>
      </c>
      <c r="B4587" s="1100">
        <v>10</v>
      </c>
      <c r="C4587" s="1464" t="s">
        <v>12353</v>
      </c>
      <c r="D4587" s="567">
        <v>1</v>
      </c>
      <c r="E4587" s="1191" t="s">
        <v>759</v>
      </c>
      <c r="F4587" s="321">
        <v>0</v>
      </c>
      <c r="G4587" s="85"/>
      <c r="H4587" s="201">
        <f t="shared" si="222"/>
        <v>0</v>
      </c>
      <c r="I4587" s="154">
        <f t="shared" si="223"/>
        <v>0</v>
      </c>
    </row>
    <row r="4588" spans="1:9" s="172" customFormat="1" ht="20.100000000000001" customHeight="1">
      <c r="A4588" s="807">
        <v>6</v>
      </c>
      <c r="B4588" s="1100">
        <v>10</v>
      </c>
      <c r="C4588" s="1464" t="s">
        <v>12354</v>
      </c>
      <c r="D4588" s="567">
        <v>1</v>
      </c>
      <c r="E4588" s="1191" t="s">
        <v>759</v>
      </c>
      <c r="F4588" s="321">
        <v>0</v>
      </c>
      <c r="G4588" s="85"/>
      <c r="H4588" s="201">
        <f t="shared" si="222"/>
        <v>0</v>
      </c>
      <c r="I4588" s="154">
        <f t="shared" si="223"/>
        <v>0</v>
      </c>
    </row>
    <row r="4589" spans="1:9" s="172" customFormat="1" ht="20.100000000000001" customHeight="1">
      <c r="A4589" s="807">
        <v>6</v>
      </c>
      <c r="B4589" s="1100">
        <v>10</v>
      </c>
      <c r="C4589" s="535" t="s">
        <v>15175</v>
      </c>
      <c r="D4589" s="567">
        <v>1</v>
      </c>
      <c r="E4589" s="1191" t="s">
        <v>759</v>
      </c>
      <c r="F4589" s="409">
        <v>0</v>
      </c>
      <c r="G4589" s="85"/>
      <c r="H4589" s="201">
        <f t="shared" si="222"/>
        <v>0</v>
      </c>
      <c r="I4589" s="154">
        <f t="shared" si="223"/>
        <v>0</v>
      </c>
    </row>
    <row r="4590" spans="1:9" s="172" customFormat="1" ht="20.100000000000001" customHeight="1">
      <c r="A4590" s="807">
        <v>6</v>
      </c>
      <c r="B4590" s="1100">
        <v>10</v>
      </c>
      <c r="C4590" s="1464" t="s">
        <v>12355</v>
      </c>
      <c r="D4590" s="567">
        <v>1</v>
      </c>
      <c r="E4590" s="1191" t="s">
        <v>759</v>
      </c>
      <c r="F4590" s="321">
        <v>25</v>
      </c>
      <c r="G4590" s="85"/>
      <c r="H4590" s="201">
        <f t="shared" si="222"/>
        <v>0</v>
      </c>
      <c r="I4590" s="154">
        <f t="shared" si="223"/>
        <v>0</v>
      </c>
    </row>
    <row r="4591" spans="1:9" s="172" customFormat="1" ht="20.100000000000001" customHeight="1">
      <c r="A4591" s="807">
        <v>6</v>
      </c>
      <c r="B4591" s="1100">
        <v>10</v>
      </c>
      <c r="C4591" s="535" t="s">
        <v>20052</v>
      </c>
      <c r="D4591" s="567">
        <v>1</v>
      </c>
      <c r="E4591" s="1191" t="s">
        <v>759</v>
      </c>
      <c r="F4591" s="321">
        <v>200</v>
      </c>
      <c r="G4591" s="85"/>
      <c r="H4591" s="201">
        <f t="shared" si="222"/>
        <v>0</v>
      </c>
      <c r="I4591" s="154">
        <f t="shared" si="223"/>
        <v>0</v>
      </c>
    </row>
    <row r="4592" spans="1:9" s="172" customFormat="1" ht="20.100000000000001" customHeight="1">
      <c r="A4592" s="807">
        <v>6</v>
      </c>
      <c r="B4592" s="1100">
        <v>10</v>
      </c>
      <c r="C4592" s="535" t="s">
        <v>20051</v>
      </c>
      <c r="D4592" s="567">
        <v>1</v>
      </c>
      <c r="E4592" s="1191" t="s">
        <v>759</v>
      </c>
      <c r="F4592" s="208">
        <v>400</v>
      </c>
      <c r="G4592" s="85"/>
      <c r="H4592" s="201">
        <f t="shared" si="222"/>
        <v>0</v>
      </c>
      <c r="I4592" s="154">
        <f t="shared" si="223"/>
        <v>0</v>
      </c>
    </row>
    <row r="4593" spans="1:9" s="172" customFormat="1" ht="20.100000000000001" customHeight="1">
      <c r="A4593" s="807">
        <v>6</v>
      </c>
      <c r="B4593" s="1100">
        <v>10</v>
      </c>
      <c r="C4593" s="1464" t="s">
        <v>12356</v>
      </c>
      <c r="D4593" s="567">
        <v>1</v>
      </c>
      <c r="E4593" s="1191" t="s">
        <v>759</v>
      </c>
      <c r="F4593" s="321">
        <v>25</v>
      </c>
      <c r="G4593" s="85"/>
      <c r="H4593" s="201">
        <f t="shared" si="222"/>
        <v>0</v>
      </c>
      <c r="I4593" s="154">
        <f t="shared" si="223"/>
        <v>0</v>
      </c>
    </row>
    <row r="4594" spans="1:9" s="172" customFormat="1" ht="20.100000000000001" customHeight="1">
      <c r="A4594" s="807">
        <v>6</v>
      </c>
      <c r="B4594" s="1100">
        <v>10</v>
      </c>
      <c r="C4594" s="1464" t="s">
        <v>12357</v>
      </c>
      <c r="D4594" s="567">
        <v>1</v>
      </c>
      <c r="E4594" s="1191" t="s">
        <v>759</v>
      </c>
      <c r="F4594" s="321">
        <v>25</v>
      </c>
      <c r="G4594" s="85"/>
      <c r="H4594" s="201">
        <f t="shared" si="222"/>
        <v>0</v>
      </c>
      <c r="I4594" s="154">
        <f t="shared" si="223"/>
        <v>0</v>
      </c>
    </row>
    <row r="4595" spans="1:9" s="172" customFormat="1" ht="20.100000000000001" customHeight="1">
      <c r="A4595" s="807">
        <v>6</v>
      </c>
      <c r="B4595" s="1100">
        <v>10</v>
      </c>
      <c r="C4595" s="1464" t="s">
        <v>12358</v>
      </c>
      <c r="D4595" s="567">
        <v>1</v>
      </c>
      <c r="E4595" s="1191" t="s">
        <v>759</v>
      </c>
      <c r="F4595" s="321">
        <v>25</v>
      </c>
      <c r="G4595" s="85"/>
      <c r="H4595" s="201">
        <f t="shared" si="222"/>
        <v>0</v>
      </c>
      <c r="I4595" s="154">
        <f t="shared" si="223"/>
        <v>0</v>
      </c>
    </row>
    <row r="4596" spans="1:9" s="172" customFormat="1" ht="20.100000000000001" customHeight="1">
      <c r="A4596" s="807">
        <v>6</v>
      </c>
      <c r="B4596" s="1100">
        <v>10</v>
      </c>
      <c r="C4596" s="535" t="s">
        <v>20050</v>
      </c>
      <c r="D4596" s="567">
        <v>1</v>
      </c>
      <c r="E4596" s="1191" t="s">
        <v>759</v>
      </c>
      <c r="F4596" s="208">
        <v>650</v>
      </c>
      <c r="G4596" s="85"/>
      <c r="H4596" s="201">
        <f t="shared" ref="H4596:H4659" si="224">A4596*G4596</f>
        <v>0</v>
      </c>
      <c r="I4596" s="154">
        <f t="shared" ref="I4596:I4659" si="225">B4596*G4596</f>
        <v>0</v>
      </c>
    </row>
    <row r="4597" spans="1:9" s="172" customFormat="1" ht="20.100000000000001" customHeight="1">
      <c r="A4597" s="807">
        <v>6</v>
      </c>
      <c r="B4597" s="1100">
        <v>10</v>
      </c>
      <c r="C4597" s="1464" t="s">
        <v>12359</v>
      </c>
      <c r="D4597" s="567">
        <v>1</v>
      </c>
      <c r="E4597" s="1191" t="s">
        <v>759</v>
      </c>
      <c r="F4597" s="321">
        <v>25</v>
      </c>
      <c r="G4597" s="85"/>
      <c r="H4597" s="201">
        <f t="shared" si="224"/>
        <v>0</v>
      </c>
      <c r="I4597" s="154">
        <f t="shared" si="225"/>
        <v>0</v>
      </c>
    </row>
    <row r="4598" spans="1:9" s="172" customFormat="1" ht="20.100000000000001" customHeight="1">
      <c r="A4598" s="807">
        <v>6</v>
      </c>
      <c r="B4598" s="1100">
        <v>10</v>
      </c>
      <c r="C4598" s="1464" t="s">
        <v>12360</v>
      </c>
      <c r="D4598" s="567">
        <v>1</v>
      </c>
      <c r="E4598" s="1191" t="s">
        <v>759</v>
      </c>
      <c r="F4598" s="321">
        <v>25</v>
      </c>
      <c r="G4598" s="85"/>
      <c r="H4598" s="201">
        <f t="shared" si="224"/>
        <v>0</v>
      </c>
      <c r="I4598" s="154">
        <f t="shared" si="225"/>
        <v>0</v>
      </c>
    </row>
    <row r="4599" spans="1:9" s="172" customFormat="1" ht="20.100000000000001" customHeight="1">
      <c r="A4599" s="807">
        <v>6</v>
      </c>
      <c r="B4599" s="1100">
        <v>10</v>
      </c>
      <c r="C4599" s="535" t="s">
        <v>20049</v>
      </c>
      <c r="D4599" s="567">
        <v>1</v>
      </c>
      <c r="E4599" s="1191" t="s">
        <v>759</v>
      </c>
      <c r="F4599" s="409">
        <v>250</v>
      </c>
      <c r="G4599" s="85"/>
      <c r="H4599" s="201">
        <f t="shared" si="224"/>
        <v>0</v>
      </c>
      <c r="I4599" s="154">
        <f t="shared" si="225"/>
        <v>0</v>
      </c>
    </row>
    <row r="4600" spans="1:9" s="172" customFormat="1" ht="20.100000000000001" customHeight="1">
      <c r="A4600" s="807">
        <v>6</v>
      </c>
      <c r="B4600" s="1100">
        <v>10</v>
      </c>
      <c r="C4600" s="1464" t="s">
        <v>12361</v>
      </c>
      <c r="D4600" s="567">
        <v>1</v>
      </c>
      <c r="E4600" s="1191" t="s">
        <v>759</v>
      </c>
      <c r="F4600" s="321">
        <v>25</v>
      </c>
      <c r="G4600" s="85"/>
      <c r="H4600" s="201">
        <f t="shared" si="224"/>
        <v>0</v>
      </c>
      <c r="I4600" s="154">
        <f t="shared" si="225"/>
        <v>0</v>
      </c>
    </row>
    <row r="4601" spans="1:9" s="172" customFormat="1" ht="20.100000000000001" customHeight="1">
      <c r="A4601" s="807">
        <v>6</v>
      </c>
      <c r="B4601" s="1100">
        <v>10</v>
      </c>
      <c r="C4601" s="1464" t="s">
        <v>12362</v>
      </c>
      <c r="D4601" s="567">
        <v>1</v>
      </c>
      <c r="E4601" s="1191" t="s">
        <v>759</v>
      </c>
      <c r="F4601" s="321">
        <v>0</v>
      </c>
      <c r="G4601" s="85"/>
      <c r="H4601" s="201">
        <f t="shared" si="224"/>
        <v>0</v>
      </c>
      <c r="I4601" s="154">
        <f t="shared" si="225"/>
        <v>0</v>
      </c>
    </row>
    <row r="4602" spans="1:9" s="172" customFormat="1" ht="20.100000000000001" customHeight="1">
      <c r="A4602" s="807">
        <v>6</v>
      </c>
      <c r="B4602" s="1100">
        <v>10</v>
      </c>
      <c r="C4602" s="1464" t="s">
        <v>12363</v>
      </c>
      <c r="D4602" s="567">
        <v>1</v>
      </c>
      <c r="E4602" s="1191" t="s">
        <v>759</v>
      </c>
      <c r="F4602" s="321">
        <v>0</v>
      </c>
      <c r="G4602" s="85"/>
      <c r="H4602" s="201">
        <f t="shared" si="224"/>
        <v>0</v>
      </c>
      <c r="I4602" s="154">
        <f t="shared" si="225"/>
        <v>0</v>
      </c>
    </row>
    <row r="4603" spans="1:9" s="172" customFormat="1" ht="20.100000000000001" customHeight="1">
      <c r="A4603" s="807">
        <v>6</v>
      </c>
      <c r="B4603" s="1100">
        <v>10</v>
      </c>
      <c r="C4603" s="535" t="s">
        <v>20048</v>
      </c>
      <c r="D4603" s="567">
        <v>1</v>
      </c>
      <c r="E4603" s="1191" t="s">
        <v>759</v>
      </c>
      <c r="F4603" s="321">
        <v>350</v>
      </c>
      <c r="G4603" s="85"/>
      <c r="H4603" s="201">
        <f t="shared" si="224"/>
        <v>0</v>
      </c>
      <c r="I4603" s="154">
        <f t="shared" si="225"/>
        <v>0</v>
      </c>
    </row>
    <row r="4604" spans="1:9" s="172" customFormat="1" ht="20.100000000000001" customHeight="1">
      <c r="A4604" s="807">
        <v>6</v>
      </c>
      <c r="B4604" s="1100">
        <v>10</v>
      </c>
      <c r="C4604" s="535" t="s">
        <v>11058</v>
      </c>
      <c r="D4604" s="567">
        <v>1</v>
      </c>
      <c r="E4604" s="1191" t="s">
        <v>759</v>
      </c>
      <c r="F4604" s="321">
        <v>500</v>
      </c>
      <c r="G4604" s="85"/>
      <c r="H4604" s="201">
        <f t="shared" si="224"/>
        <v>0</v>
      </c>
      <c r="I4604" s="154">
        <f t="shared" si="225"/>
        <v>0</v>
      </c>
    </row>
    <row r="4605" spans="1:9" s="172" customFormat="1" ht="20.100000000000001" customHeight="1">
      <c r="A4605" s="807">
        <v>6</v>
      </c>
      <c r="B4605" s="1100">
        <v>10</v>
      </c>
      <c r="C4605" s="535" t="s">
        <v>20047</v>
      </c>
      <c r="D4605" s="567">
        <v>1</v>
      </c>
      <c r="E4605" s="1191" t="s">
        <v>759</v>
      </c>
      <c r="F4605" s="208">
        <v>507</v>
      </c>
      <c r="G4605" s="85"/>
      <c r="H4605" s="201">
        <f t="shared" si="224"/>
        <v>0</v>
      </c>
      <c r="I4605" s="154">
        <f t="shared" si="225"/>
        <v>0</v>
      </c>
    </row>
    <row r="4606" spans="1:9" s="172" customFormat="1" ht="20.100000000000001" customHeight="1">
      <c r="A4606" s="807">
        <v>6</v>
      </c>
      <c r="B4606" s="1100">
        <v>10</v>
      </c>
      <c r="C4606" s="1464" t="s">
        <v>12364</v>
      </c>
      <c r="D4606" s="567">
        <v>1</v>
      </c>
      <c r="E4606" s="1191" t="s">
        <v>759</v>
      </c>
      <c r="F4606" s="321">
        <v>0</v>
      </c>
      <c r="G4606" s="85"/>
      <c r="H4606" s="201">
        <f t="shared" si="224"/>
        <v>0</v>
      </c>
      <c r="I4606" s="154">
        <f t="shared" si="225"/>
        <v>0</v>
      </c>
    </row>
    <row r="4607" spans="1:9" s="172" customFormat="1" ht="20.100000000000001" customHeight="1">
      <c r="A4607" s="807">
        <v>6</v>
      </c>
      <c r="B4607" s="1100">
        <v>10</v>
      </c>
      <c r="C4607" s="1464" t="s">
        <v>12365</v>
      </c>
      <c r="D4607" s="567">
        <v>1</v>
      </c>
      <c r="E4607" s="1191" t="s">
        <v>759</v>
      </c>
      <c r="F4607" s="321">
        <v>25</v>
      </c>
      <c r="G4607" s="85"/>
      <c r="H4607" s="201">
        <f t="shared" si="224"/>
        <v>0</v>
      </c>
      <c r="I4607" s="154">
        <f t="shared" si="225"/>
        <v>0</v>
      </c>
    </row>
    <row r="4608" spans="1:9" s="172" customFormat="1" ht="20.100000000000001" customHeight="1">
      <c r="A4608" s="807">
        <v>6</v>
      </c>
      <c r="B4608" s="1100">
        <v>10</v>
      </c>
      <c r="C4608" s="535" t="s">
        <v>20046</v>
      </c>
      <c r="D4608" s="567">
        <v>1</v>
      </c>
      <c r="E4608" s="1191" t="s">
        <v>759</v>
      </c>
      <c r="F4608" s="208">
        <v>510</v>
      </c>
      <c r="G4608" s="85"/>
      <c r="H4608" s="201">
        <f t="shared" si="224"/>
        <v>0</v>
      </c>
      <c r="I4608" s="154">
        <f t="shared" si="225"/>
        <v>0</v>
      </c>
    </row>
    <row r="4609" spans="1:9" s="172" customFormat="1" ht="20.100000000000001" customHeight="1">
      <c r="A4609" s="807">
        <v>6</v>
      </c>
      <c r="B4609" s="1100">
        <v>10</v>
      </c>
      <c r="C4609" s="1464" t="s">
        <v>12366</v>
      </c>
      <c r="D4609" s="567">
        <v>1</v>
      </c>
      <c r="E4609" s="1191" t="s">
        <v>759</v>
      </c>
      <c r="F4609" s="321">
        <v>25</v>
      </c>
      <c r="G4609" s="85"/>
      <c r="H4609" s="201">
        <f t="shared" si="224"/>
        <v>0</v>
      </c>
      <c r="I4609" s="154">
        <f t="shared" si="225"/>
        <v>0</v>
      </c>
    </row>
    <row r="4610" spans="1:9" s="172" customFormat="1" ht="20.100000000000001" customHeight="1">
      <c r="A4610" s="807">
        <v>6</v>
      </c>
      <c r="B4610" s="1100">
        <v>10</v>
      </c>
      <c r="C4610" s="535" t="s">
        <v>20045</v>
      </c>
      <c r="D4610" s="567">
        <v>1</v>
      </c>
      <c r="E4610" s="1191" t="s">
        <v>759</v>
      </c>
      <c r="F4610" s="895">
        <v>250</v>
      </c>
      <c r="G4610" s="85"/>
      <c r="H4610" s="201">
        <f t="shared" si="224"/>
        <v>0</v>
      </c>
      <c r="I4610" s="154">
        <f t="shared" si="225"/>
        <v>0</v>
      </c>
    </row>
    <row r="4611" spans="1:9" s="172" customFormat="1" ht="20.100000000000001" customHeight="1">
      <c r="A4611" s="807">
        <v>6</v>
      </c>
      <c r="B4611" s="1100">
        <v>10</v>
      </c>
      <c r="C4611" s="608" t="s">
        <v>11059</v>
      </c>
      <c r="D4611" s="567">
        <v>1</v>
      </c>
      <c r="E4611" s="1191" t="s">
        <v>759</v>
      </c>
      <c r="F4611" s="321">
        <v>4500</v>
      </c>
      <c r="G4611" s="85"/>
      <c r="H4611" s="201">
        <f t="shared" si="224"/>
        <v>0</v>
      </c>
      <c r="I4611" s="154">
        <f t="shared" si="225"/>
        <v>0</v>
      </c>
    </row>
    <row r="4612" spans="1:9" s="172" customFormat="1" ht="20.100000000000001" customHeight="1">
      <c r="A4612" s="807">
        <v>6</v>
      </c>
      <c r="B4612" s="1100">
        <v>10</v>
      </c>
      <c r="C4612" s="1464" t="s">
        <v>12367</v>
      </c>
      <c r="D4612" s="567">
        <v>1</v>
      </c>
      <c r="E4612" s="1191" t="s">
        <v>759</v>
      </c>
      <c r="F4612" s="321">
        <v>25</v>
      </c>
      <c r="G4612" s="85"/>
      <c r="H4612" s="201">
        <f t="shared" si="224"/>
        <v>0</v>
      </c>
      <c r="I4612" s="154">
        <f t="shared" si="225"/>
        <v>0</v>
      </c>
    </row>
    <row r="4613" spans="1:9" s="172" customFormat="1" ht="20.100000000000001" customHeight="1">
      <c r="A4613" s="807">
        <v>6</v>
      </c>
      <c r="B4613" s="1100">
        <v>10</v>
      </c>
      <c r="C4613" s="535" t="s">
        <v>20044</v>
      </c>
      <c r="D4613" s="567">
        <v>1</v>
      </c>
      <c r="E4613" s="1191" t="s">
        <v>759</v>
      </c>
      <c r="F4613" s="208">
        <v>210</v>
      </c>
      <c r="G4613" s="85"/>
      <c r="H4613" s="201">
        <f t="shared" si="224"/>
        <v>0</v>
      </c>
      <c r="I4613" s="154">
        <f t="shared" si="225"/>
        <v>0</v>
      </c>
    </row>
    <row r="4614" spans="1:9" s="172" customFormat="1" ht="20.100000000000001" customHeight="1">
      <c r="A4614" s="807">
        <v>6</v>
      </c>
      <c r="B4614" s="1100">
        <v>10</v>
      </c>
      <c r="C4614" s="535" t="s">
        <v>11061</v>
      </c>
      <c r="D4614" s="567">
        <v>1</v>
      </c>
      <c r="E4614" s="1191" t="s">
        <v>759</v>
      </c>
      <c r="F4614" s="409">
        <v>5000</v>
      </c>
      <c r="G4614" s="85"/>
      <c r="H4614" s="201">
        <f t="shared" si="224"/>
        <v>0</v>
      </c>
      <c r="I4614" s="154">
        <f t="shared" si="225"/>
        <v>0</v>
      </c>
    </row>
    <row r="4615" spans="1:9" s="172" customFormat="1" ht="20.100000000000001" customHeight="1">
      <c r="A4615" s="807">
        <v>6</v>
      </c>
      <c r="B4615" s="1100">
        <v>10</v>
      </c>
      <c r="C4615" s="608" t="s">
        <v>11060</v>
      </c>
      <c r="D4615" s="567">
        <v>1</v>
      </c>
      <c r="E4615" s="1191" t="s">
        <v>759</v>
      </c>
      <c r="F4615" s="409">
        <v>4500</v>
      </c>
      <c r="G4615" s="85"/>
      <c r="H4615" s="201">
        <f t="shared" si="224"/>
        <v>0</v>
      </c>
      <c r="I4615" s="154">
        <f t="shared" si="225"/>
        <v>0</v>
      </c>
    </row>
    <row r="4616" spans="1:9" s="172" customFormat="1" ht="20.100000000000001" customHeight="1">
      <c r="A4616" s="807">
        <v>6</v>
      </c>
      <c r="B4616" s="1100">
        <v>10</v>
      </c>
      <c r="C4616" s="1464" t="s">
        <v>12368</v>
      </c>
      <c r="D4616" s="567">
        <v>1</v>
      </c>
      <c r="E4616" s="1191" t="s">
        <v>759</v>
      </c>
      <c r="F4616" s="321">
        <v>25</v>
      </c>
      <c r="G4616" s="85"/>
      <c r="H4616" s="201">
        <f t="shared" si="224"/>
        <v>0</v>
      </c>
      <c r="I4616" s="154">
        <f t="shared" si="225"/>
        <v>0</v>
      </c>
    </row>
    <row r="4617" spans="1:9" s="172" customFormat="1" ht="20.100000000000001" customHeight="1">
      <c r="A4617" s="807">
        <v>6</v>
      </c>
      <c r="B4617" s="1100">
        <v>10</v>
      </c>
      <c r="C4617" s="535" t="s">
        <v>20043</v>
      </c>
      <c r="D4617" s="567">
        <v>1</v>
      </c>
      <c r="E4617" s="1191" t="s">
        <v>759</v>
      </c>
      <c r="F4617" s="895">
        <v>250</v>
      </c>
      <c r="G4617" s="85"/>
      <c r="H4617" s="201">
        <f t="shared" si="224"/>
        <v>0</v>
      </c>
      <c r="I4617" s="154">
        <f t="shared" si="225"/>
        <v>0</v>
      </c>
    </row>
    <row r="4618" spans="1:9" s="172" customFormat="1" ht="20.100000000000001" customHeight="1">
      <c r="A4618" s="807">
        <v>6</v>
      </c>
      <c r="B4618" s="1100">
        <v>10</v>
      </c>
      <c r="C4618" s="535" t="s">
        <v>11063</v>
      </c>
      <c r="D4618" s="567">
        <v>1</v>
      </c>
      <c r="E4618" s="1191" t="s">
        <v>759</v>
      </c>
      <c r="F4618" s="321">
        <v>2000</v>
      </c>
      <c r="G4618" s="85"/>
      <c r="H4618" s="201">
        <f t="shared" si="224"/>
        <v>0</v>
      </c>
      <c r="I4618" s="154">
        <f t="shared" si="225"/>
        <v>0</v>
      </c>
    </row>
    <row r="4619" spans="1:9" s="172" customFormat="1" ht="20.100000000000001" customHeight="1">
      <c r="A4619" s="807">
        <v>6</v>
      </c>
      <c r="B4619" s="1100">
        <v>10</v>
      </c>
      <c r="C4619" s="535" t="s">
        <v>11062</v>
      </c>
      <c r="D4619" s="567">
        <v>1</v>
      </c>
      <c r="E4619" s="1191" t="s">
        <v>759</v>
      </c>
      <c r="F4619" s="321">
        <v>5000</v>
      </c>
      <c r="G4619" s="85"/>
      <c r="H4619" s="201">
        <f t="shared" si="224"/>
        <v>0</v>
      </c>
      <c r="I4619" s="154">
        <f t="shared" si="225"/>
        <v>0</v>
      </c>
    </row>
    <row r="4620" spans="1:9" s="172" customFormat="1" ht="20.100000000000001" customHeight="1">
      <c r="A4620" s="807">
        <v>6</v>
      </c>
      <c r="B4620" s="1100">
        <v>10</v>
      </c>
      <c r="C4620" s="1464" t="s">
        <v>12369</v>
      </c>
      <c r="D4620" s="567">
        <v>1</v>
      </c>
      <c r="E4620" s="1191" t="s">
        <v>759</v>
      </c>
      <c r="F4620" s="321">
        <v>0</v>
      </c>
      <c r="G4620" s="85"/>
      <c r="H4620" s="201">
        <f t="shared" si="224"/>
        <v>0</v>
      </c>
      <c r="I4620" s="154">
        <f t="shared" si="225"/>
        <v>0</v>
      </c>
    </row>
    <row r="4621" spans="1:9" s="172" customFormat="1" ht="20.100000000000001" customHeight="1">
      <c r="A4621" s="807">
        <v>6</v>
      </c>
      <c r="B4621" s="1100">
        <v>10</v>
      </c>
      <c r="C4621" s="1464" t="s">
        <v>12370</v>
      </c>
      <c r="D4621" s="567">
        <v>1</v>
      </c>
      <c r="E4621" s="1191" t="s">
        <v>759</v>
      </c>
      <c r="F4621" s="321">
        <v>25</v>
      </c>
      <c r="G4621" s="85"/>
      <c r="H4621" s="201">
        <f t="shared" si="224"/>
        <v>0</v>
      </c>
      <c r="I4621" s="154">
        <f t="shared" si="225"/>
        <v>0</v>
      </c>
    </row>
    <row r="4622" spans="1:9" s="172" customFormat="1" ht="20.100000000000001" customHeight="1">
      <c r="A4622" s="807">
        <v>6</v>
      </c>
      <c r="B4622" s="1100">
        <v>10</v>
      </c>
      <c r="C4622" s="535" t="s">
        <v>26717</v>
      </c>
      <c r="D4622" s="567">
        <v>1</v>
      </c>
      <c r="E4622" s="1191" t="s">
        <v>759</v>
      </c>
      <c r="F4622" s="321">
        <v>200</v>
      </c>
      <c r="G4622" s="85"/>
      <c r="H4622" s="201">
        <f t="shared" si="224"/>
        <v>0</v>
      </c>
      <c r="I4622" s="154">
        <f t="shared" si="225"/>
        <v>0</v>
      </c>
    </row>
    <row r="4623" spans="1:9" s="172" customFormat="1" ht="20.100000000000001" customHeight="1">
      <c r="A4623" s="807">
        <v>6</v>
      </c>
      <c r="B4623" s="1100">
        <v>10</v>
      </c>
      <c r="C4623" s="535" t="s">
        <v>11064</v>
      </c>
      <c r="D4623" s="794">
        <v>1</v>
      </c>
      <c r="E4623" s="1191" t="s">
        <v>759</v>
      </c>
      <c r="F4623" s="321">
        <v>5000</v>
      </c>
      <c r="G4623" s="85"/>
      <c r="H4623" s="201">
        <f t="shared" si="224"/>
        <v>0</v>
      </c>
      <c r="I4623" s="154">
        <f t="shared" si="225"/>
        <v>0</v>
      </c>
    </row>
    <row r="4624" spans="1:9" s="172" customFormat="1" ht="20.100000000000001" customHeight="1">
      <c r="A4624" s="807">
        <v>6</v>
      </c>
      <c r="B4624" s="1100">
        <v>10</v>
      </c>
      <c r="C4624" s="608" t="s">
        <v>11065</v>
      </c>
      <c r="D4624" s="794">
        <v>1</v>
      </c>
      <c r="E4624" s="1191" t="s">
        <v>759</v>
      </c>
      <c r="F4624" s="321">
        <v>5000</v>
      </c>
      <c r="G4624" s="85"/>
      <c r="H4624" s="201">
        <f t="shared" si="224"/>
        <v>0</v>
      </c>
      <c r="I4624" s="154">
        <f t="shared" si="225"/>
        <v>0</v>
      </c>
    </row>
    <row r="4625" spans="1:9" s="172" customFormat="1" ht="20.100000000000001" customHeight="1">
      <c r="A4625" s="807">
        <v>6</v>
      </c>
      <c r="B4625" s="1100">
        <v>10</v>
      </c>
      <c r="C4625" s="1464" t="s">
        <v>12371</v>
      </c>
      <c r="D4625" s="567">
        <v>1</v>
      </c>
      <c r="E4625" s="1191" t="s">
        <v>759</v>
      </c>
      <c r="F4625" s="321">
        <v>0</v>
      </c>
      <c r="G4625" s="85"/>
      <c r="H4625" s="201">
        <f t="shared" si="224"/>
        <v>0</v>
      </c>
      <c r="I4625" s="154">
        <f t="shared" si="225"/>
        <v>0</v>
      </c>
    </row>
    <row r="4626" spans="1:9" s="172" customFormat="1" ht="20.100000000000001" customHeight="1">
      <c r="A4626" s="807">
        <v>6</v>
      </c>
      <c r="B4626" s="1100">
        <v>10</v>
      </c>
      <c r="C4626" s="1464" t="s">
        <v>12372</v>
      </c>
      <c r="D4626" s="567">
        <v>1</v>
      </c>
      <c r="E4626" s="1191" t="s">
        <v>759</v>
      </c>
      <c r="F4626" s="321">
        <v>0</v>
      </c>
      <c r="G4626" s="85"/>
      <c r="H4626" s="201">
        <f t="shared" si="224"/>
        <v>0</v>
      </c>
      <c r="I4626" s="154">
        <f t="shared" si="225"/>
        <v>0</v>
      </c>
    </row>
    <row r="4627" spans="1:9" s="172" customFormat="1" ht="20.100000000000001" customHeight="1">
      <c r="A4627" s="807">
        <v>6</v>
      </c>
      <c r="B4627" s="1100">
        <v>10</v>
      </c>
      <c r="C4627" s="535" t="s">
        <v>26711</v>
      </c>
      <c r="D4627" s="794">
        <v>1</v>
      </c>
      <c r="E4627" s="1191" t="s">
        <v>759</v>
      </c>
      <c r="F4627" s="362">
        <v>100</v>
      </c>
      <c r="G4627" s="85"/>
      <c r="H4627" s="201">
        <f t="shared" si="224"/>
        <v>0</v>
      </c>
      <c r="I4627" s="154">
        <f t="shared" si="225"/>
        <v>0</v>
      </c>
    </row>
    <row r="4628" spans="1:9" s="172" customFormat="1" ht="20.100000000000001" customHeight="1">
      <c r="A4628" s="807">
        <v>6</v>
      </c>
      <c r="B4628" s="1100">
        <v>10</v>
      </c>
      <c r="C4628" s="535" t="s">
        <v>26537</v>
      </c>
      <c r="D4628" s="794">
        <v>1</v>
      </c>
      <c r="E4628" s="1191" t="s">
        <v>759</v>
      </c>
      <c r="F4628" s="362">
        <v>500</v>
      </c>
      <c r="G4628" s="85"/>
      <c r="H4628" s="201">
        <f t="shared" si="224"/>
        <v>0</v>
      </c>
      <c r="I4628" s="154">
        <f t="shared" si="225"/>
        <v>0</v>
      </c>
    </row>
    <row r="4629" spans="1:9" s="172" customFormat="1" ht="20.100000000000001" customHeight="1">
      <c r="A4629" s="807">
        <v>6</v>
      </c>
      <c r="B4629" s="1100">
        <v>10</v>
      </c>
      <c r="C4629" s="1464" t="s">
        <v>12383</v>
      </c>
      <c r="D4629" s="567">
        <v>1</v>
      </c>
      <c r="E4629" s="1191" t="s">
        <v>759</v>
      </c>
      <c r="F4629" s="321">
        <v>0</v>
      </c>
      <c r="G4629" s="85"/>
      <c r="H4629" s="201">
        <f t="shared" si="224"/>
        <v>0</v>
      </c>
      <c r="I4629" s="154">
        <f t="shared" si="225"/>
        <v>0</v>
      </c>
    </row>
    <row r="4630" spans="1:9" s="172" customFormat="1" ht="20.100000000000001" customHeight="1">
      <c r="A4630" s="807">
        <v>6</v>
      </c>
      <c r="B4630" s="1100">
        <v>10</v>
      </c>
      <c r="C4630" s="1464" t="s">
        <v>12384</v>
      </c>
      <c r="D4630" s="567">
        <v>1</v>
      </c>
      <c r="E4630" s="1191" t="s">
        <v>759</v>
      </c>
      <c r="F4630" s="321">
        <v>0</v>
      </c>
      <c r="G4630" s="85"/>
      <c r="H4630" s="201">
        <f t="shared" si="224"/>
        <v>0</v>
      </c>
      <c r="I4630" s="154">
        <f t="shared" si="225"/>
        <v>0</v>
      </c>
    </row>
    <row r="4631" spans="1:9" s="172" customFormat="1" ht="20.100000000000001" customHeight="1">
      <c r="A4631" s="807">
        <v>6</v>
      </c>
      <c r="B4631" s="1100">
        <v>10</v>
      </c>
      <c r="C4631" s="535" t="s">
        <v>5886</v>
      </c>
      <c r="D4631" s="794">
        <v>1</v>
      </c>
      <c r="E4631" s="1191" t="s">
        <v>759</v>
      </c>
      <c r="F4631" s="409">
        <v>21</v>
      </c>
      <c r="G4631" s="85"/>
      <c r="H4631" s="201">
        <f t="shared" si="224"/>
        <v>0</v>
      </c>
      <c r="I4631" s="154">
        <f t="shared" si="225"/>
        <v>0</v>
      </c>
    </row>
    <row r="4632" spans="1:9" s="172" customFormat="1" ht="20.100000000000001" customHeight="1">
      <c r="A4632" s="807">
        <v>6</v>
      </c>
      <c r="B4632" s="1100">
        <v>10</v>
      </c>
      <c r="C4632" s="608" t="s">
        <v>26673</v>
      </c>
      <c r="D4632" s="794">
        <v>1</v>
      </c>
      <c r="E4632" s="1191" t="s">
        <v>759</v>
      </c>
      <c r="F4632" s="409">
        <v>400</v>
      </c>
      <c r="G4632" s="85"/>
      <c r="H4632" s="201">
        <f t="shared" si="224"/>
        <v>0</v>
      </c>
      <c r="I4632" s="154">
        <f t="shared" si="225"/>
        <v>0</v>
      </c>
    </row>
    <row r="4633" spans="1:9" s="172" customFormat="1" ht="20.100000000000001" customHeight="1">
      <c r="A4633" s="807">
        <v>6</v>
      </c>
      <c r="B4633" s="1100">
        <v>10</v>
      </c>
      <c r="C4633" s="608" t="s">
        <v>12373</v>
      </c>
      <c r="D4633" s="794">
        <v>1</v>
      </c>
      <c r="E4633" s="1191" t="s">
        <v>759</v>
      </c>
      <c r="F4633" s="409">
        <v>4500</v>
      </c>
      <c r="G4633" s="85"/>
      <c r="H4633" s="201">
        <f t="shared" si="224"/>
        <v>0</v>
      </c>
      <c r="I4633" s="154">
        <f t="shared" si="225"/>
        <v>0</v>
      </c>
    </row>
    <row r="4634" spans="1:9" s="172" customFormat="1" ht="20.100000000000001" customHeight="1">
      <c r="A4634" s="807">
        <v>6</v>
      </c>
      <c r="B4634" s="1100">
        <v>10</v>
      </c>
      <c r="C4634" s="1464" t="s">
        <v>12382</v>
      </c>
      <c r="D4634" s="567">
        <v>1</v>
      </c>
      <c r="E4634" s="1191" t="s">
        <v>759</v>
      </c>
      <c r="F4634" s="321">
        <v>0</v>
      </c>
      <c r="G4634" s="85"/>
      <c r="H4634" s="201">
        <f t="shared" si="224"/>
        <v>0</v>
      </c>
      <c r="I4634" s="154">
        <f t="shared" si="225"/>
        <v>0</v>
      </c>
    </row>
    <row r="4635" spans="1:9" s="172" customFormat="1" ht="20.100000000000001" customHeight="1">
      <c r="A4635" s="807">
        <v>6</v>
      </c>
      <c r="B4635" s="1100">
        <v>10</v>
      </c>
      <c r="C4635" s="535" t="s">
        <v>20042</v>
      </c>
      <c r="D4635" s="567">
        <v>1</v>
      </c>
      <c r="E4635" s="1191" t="s">
        <v>759</v>
      </c>
      <c r="F4635" s="321">
        <v>200</v>
      </c>
      <c r="G4635" s="85"/>
      <c r="H4635" s="201">
        <f t="shared" si="224"/>
        <v>0</v>
      </c>
      <c r="I4635" s="154">
        <f t="shared" si="225"/>
        <v>0</v>
      </c>
    </row>
    <row r="4636" spans="1:9" s="172" customFormat="1" ht="20.100000000000001" customHeight="1">
      <c r="A4636" s="807">
        <v>6</v>
      </c>
      <c r="B4636" s="1100">
        <v>10</v>
      </c>
      <c r="C4636" s="535" t="s">
        <v>20041</v>
      </c>
      <c r="D4636" s="794">
        <v>1</v>
      </c>
      <c r="E4636" s="1191" t="s">
        <v>759</v>
      </c>
      <c r="F4636" s="409">
        <v>300</v>
      </c>
      <c r="G4636" s="85"/>
      <c r="H4636" s="201">
        <f t="shared" si="224"/>
        <v>0</v>
      </c>
      <c r="I4636" s="154">
        <f t="shared" si="225"/>
        <v>0</v>
      </c>
    </row>
    <row r="4637" spans="1:9" s="172" customFormat="1" ht="20.100000000000001" customHeight="1">
      <c r="A4637" s="807">
        <v>6</v>
      </c>
      <c r="B4637" s="1100">
        <v>10</v>
      </c>
      <c r="C4637" s="608" t="s">
        <v>11067</v>
      </c>
      <c r="D4637" s="794">
        <v>1</v>
      </c>
      <c r="E4637" s="1191" t="s">
        <v>759</v>
      </c>
      <c r="F4637" s="409">
        <v>5000</v>
      </c>
      <c r="G4637" s="85"/>
      <c r="H4637" s="201">
        <f t="shared" si="224"/>
        <v>0</v>
      </c>
      <c r="I4637" s="154">
        <f t="shared" si="225"/>
        <v>0</v>
      </c>
    </row>
    <row r="4638" spans="1:9" s="172" customFormat="1" ht="20.100000000000001" customHeight="1">
      <c r="A4638" s="807">
        <v>6</v>
      </c>
      <c r="B4638" s="1100">
        <v>10</v>
      </c>
      <c r="C4638" s="1464" t="s">
        <v>12381</v>
      </c>
      <c r="D4638" s="567">
        <v>1</v>
      </c>
      <c r="E4638" s="1191" t="s">
        <v>759</v>
      </c>
      <c r="F4638" s="321">
        <v>25</v>
      </c>
      <c r="G4638" s="85"/>
      <c r="H4638" s="201">
        <f t="shared" si="224"/>
        <v>0</v>
      </c>
      <c r="I4638" s="154">
        <f t="shared" si="225"/>
        <v>0</v>
      </c>
    </row>
    <row r="4639" spans="1:9" s="172" customFormat="1" ht="20.100000000000001" customHeight="1">
      <c r="A4639" s="807">
        <v>6</v>
      </c>
      <c r="B4639" s="1100">
        <v>10</v>
      </c>
      <c r="C4639" s="608" t="s">
        <v>26718</v>
      </c>
      <c r="D4639" s="567">
        <v>1</v>
      </c>
      <c r="E4639" s="1191" t="s">
        <v>759</v>
      </c>
      <c r="F4639" s="31">
        <v>150</v>
      </c>
      <c r="G4639" s="85"/>
      <c r="H4639" s="201">
        <f t="shared" si="224"/>
        <v>0</v>
      </c>
      <c r="I4639" s="154">
        <f t="shared" si="225"/>
        <v>0</v>
      </c>
    </row>
    <row r="4640" spans="1:9" s="172" customFormat="1" ht="20.100000000000001" customHeight="1">
      <c r="A4640" s="807">
        <v>6</v>
      </c>
      <c r="B4640" s="1100">
        <v>10</v>
      </c>
      <c r="C4640" s="1464" t="s">
        <v>12380</v>
      </c>
      <c r="D4640" s="567">
        <v>1</v>
      </c>
      <c r="E4640" s="1191" t="s">
        <v>759</v>
      </c>
      <c r="F4640" s="321">
        <v>0</v>
      </c>
      <c r="G4640" s="85"/>
      <c r="H4640" s="201">
        <f t="shared" si="224"/>
        <v>0</v>
      </c>
      <c r="I4640" s="154">
        <f t="shared" si="225"/>
        <v>0</v>
      </c>
    </row>
    <row r="4641" spans="1:9" s="172" customFormat="1" ht="20.100000000000001" customHeight="1">
      <c r="A4641" s="807">
        <v>6</v>
      </c>
      <c r="B4641" s="1100">
        <v>10</v>
      </c>
      <c r="C4641" s="535" t="s">
        <v>11069</v>
      </c>
      <c r="D4641" s="794">
        <v>1</v>
      </c>
      <c r="E4641" s="1191" t="s">
        <v>759</v>
      </c>
      <c r="F4641" s="321">
        <v>500</v>
      </c>
      <c r="G4641" s="85"/>
      <c r="H4641" s="201">
        <f t="shared" si="224"/>
        <v>0</v>
      </c>
      <c r="I4641" s="154">
        <f t="shared" si="225"/>
        <v>0</v>
      </c>
    </row>
    <row r="4642" spans="1:9" s="172" customFormat="1" ht="20.100000000000001" customHeight="1">
      <c r="A4642" s="807">
        <v>6</v>
      </c>
      <c r="B4642" s="1100">
        <v>10</v>
      </c>
      <c r="C4642" s="535" t="s">
        <v>11068</v>
      </c>
      <c r="D4642" s="794">
        <v>1</v>
      </c>
      <c r="E4642" s="1191" t="s">
        <v>759</v>
      </c>
      <c r="F4642" s="321">
        <v>1000</v>
      </c>
      <c r="G4642" s="85"/>
      <c r="H4642" s="201">
        <f t="shared" si="224"/>
        <v>0</v>
      </c>
      <c r="I4642" s="154">
        <f t="shared" si="225"/>
        <v>0</v>
      </c>
    </row>
    <row r="4643" spans="1:9" s="172" customFormat="1" ht="20.100000000000001" customHeight="1">
      <c r="A4643" s="807">
        <v>6</v>
      </c>
      <c r="B4643" s="1100">
        <v>10</v>
      </c>
      <c r="C4643" s="608" t="s">
        <v>11070</v>
      </c>
      <c r="D4643" s="794">
        <v>1</v>
      </c>
      <c r="E4643" s="1191" t="s">
        <v>759</v>
      </c>
      <c r="F4643" s="321">
        <v>3000</v>
      </c>
      <c r="G4643" s="85"/>
      <c r="H4643" s="201">
        <f t="shared" si="224"/>
        <v>0</v>
      </c>
      <c r="I4643" s="154">
        <f t="shared" si="225"/>
        <v>0</v>
      </c>
    </row>
    <row r="4644" spans="1:9" s="172" customFormat="1" ht="20.100000000000001" customHeight="1">
      <c r="A4644" s="807">
        <v>6</v>
      </c>
      <c r="B4644" s="1100">
        <v>10</v>
      </c>
      <c r="C4644" s="535" t="s">
        <v>20040</v>
      </c>
      <c r="D4644" s="794">
        <v>1</v>
      </c>
      <c r="E4644" s="1191" t="s">
        <v>759</v>
      </c>
      <c r="F4644" s="208">
        <v>433</v>
      </c>
      <c r="G4644" s="85"/>
      <c r="H4644" s="201">
        <f t="shared" si="224"/>
        <v>0</v>
      </c>
      <c r="I4644" s="154">
        <f t="shared" si="225"/>
        <v>0</v>
      </c>
    </row>
    <row r="4645" spans="1:9" s="172" customFormat="1" ht="20.100000000000001" customHeight="1">
      <c r="A4645" s="807">
        <v>6</v>
      </c>
      <c r="B4645" s="1100">
        <v>10</v>
      </c>
      <c r="C4645" s="1464" t="s">
        <v>12379</v>
      </c>
      <c r="D4645" s="567">
        <v>1</v>
      </c>
      <c r="E4645" s="1191" t="s">
        <v>759</v>
      </c>
      <c r="F4645" s="321">
        <v>0</v>
      </c>
      <c r="G4645" s="85"/>
      <c r="H4645" s="201">
        <f t="shared" si="224"/>
        <v>0</v>
      </c>
      <c r="I4645" s="154">
        <f t="shared" si="225"/>
        <v>0</v>
      </c>
    </row>
    <row r="4646" spans="1:9" s="172" customFormat="1" ht="20.100000000000001" customHeight="1">
      <c r="A4646" s="807">
        <v>6</v>
      </c>
      <c r="B4646" s="1100">
        <v>10</v>
      </c>
      <c r="C4646" s="535" t="s">
        <v>20039</v>
      </c>
      <c r="D4646" s="794">
        <v>1</v>
      </c>
      <c r="E4646" s="1191" t="s">
        <v>759</v>
      </c>
      <c r="F4646" s="208">
        <v>400</v>
      </c>
      <c r="G4646" s="85"/>
      <c r="H4646" s="201">
        <f t="shared" si="224"/>
        <v>0</v>
      </c>
      <c r="I4646" s="154">
        <f t="shared" si="225"/>
        <v>0</v>
      </c>
    </row>
    <row r="4647" spans="1:9" s="172" customFormat="1" ht="20.100000000000001" customHeight="1">
      <c r="A4647" s="807">
        <v>6</v>
      </c>
      <c r="B4647" s="1100">
        <v>10</v>
      </c>
      <c r="C4647" s="1464" t="s">
        <v>11071</v>
      </c>
      <c r="D4647" s="794">
        <v>1</v>
      </c>
      <c r="E4647" s="1191" t="s">
        <v>759</v>
      </c>
      <c r="F4647" s="409">
        <v>4900</v>
      </c>
      <c r="G4647" s="85"/>
      <c r="H4647" s="201">
        <f t="shared" si="224"/>
        <v>0</v>
      </c>
      <c r="I4647" s="154">
        <f t="shared" si="225"/>
        <v>0</v>
      </c>
    </row>
    <row r="4648" spans="1:9" s="172" customFormat="1" ht="20.100000000000001" customHeight="1">
      <c r="A4648" s="807">
        <v>6</v>
      </c>
      <c r="B4648" s="1100">
        <v>10</v>
      </c>
      <c r="C4648" s="1447" t="s">
        <v>11072</v>
      </c>
      <c r="D4648" s="794">
        <v>1</v>
      </c>
      <c r="E4648" s="1191" t="s">
        <v>759</v>
      </c>
      <c r="F4648" s="409">
        <v>4950</v>
      </c>
      <c r="G4648" s="85"/>
      <c r="H4648" s="201">
        <f t="shared" si="224"/>
        <v>0</v>
      </c>
      <c r="I4648" s="154">
        <f t="shared" si="225"/>
        <v>0</v>
      </c>
    </row>
    <row r="4649" spans="1:9" s="172" customFormat="1" ht="20.100000000000001" customHeight="1">
      <c r="A4649" s="807">
        <v>6</v>
      </c>
      <c r="B4649" s="1100">
        <v>10</v>
      </c>
      <c r="C4649" s="1464" t="s">
        <v>12378</v>
      </c>
      <c r="D4649" s="567">
        <v>1</v>
      </c>
      <c r="E4649" s="1191" t="s">
        <v>759</v>
      </c>
      <c r="F4649" s="321">
        <v>25</v>
      </c>
      <c r="G4649" s="85"/>
      <c r="H4649" s="201">
        <f t="shared" si="224"/>
        <v>0</v>
      </c>
      <c r="I4649" s="154">
        <f t="shared" si="225"/>
        <v>0</v>
      </c>
    </row>
    <row r="4650" spans="1:9" s="172" customFormat="1" ht="20.100000000000001" customHeight="1">
      <c r="A4650" s="807">
        <v>6</v>
      </c>
      <c r="B4650" s="1100">
        <v>10</v>
      </c>
      <c r="C4650" s="535" t="s">
        <v>20038</v>
      </c>
      <c r="D4650" s="794">
        <v>1</v>
      </c>
      <c r="E4650" s="1191" t="s">
        <v>759</v>
      </c>
      <c r="F4650" s="409">
        <v>200</v>
      </c>
      <c r="G4650" s="85"/>
      <c r="H4650" s="201">
        <f t="shared" si="224"/>
        <v>0</v>
      </c>
      <c r="I4650" s="154">
        <f t="shared" si="225"/>
        <v>0</v>
      </c>
    </row>
    <row r="4651" spans="1:9" s="172" customFormat="1" ht="20.100000000000001" customHeight="1">
      <c r="A4651" s="807">
        <v>6</v>
      </c>
      <c r="B4651" s="1100">
        <v>10</v>
      </c>
      <c r="C4651" s="535" t="s">
        <v>11073</v>
      </c>
      <c r="D4651" s="794">
        <v>1</v>
      </c>
      <c r="E4651" s="1191" t="s">
        <v>759</v>
      </c>
      <c r="F4651" s="409">
        <v>5000</v>
      </c>
      <c r="G4651" s="85"/>
      <c r="H4651" s="201">
        <f t="shared" si="224"/>
        <v>0</v>
      </c>
      <c r="I4651" s="154">
        <f t="shared" si="225"/>
        <v>0</v>
      </c>
    </row>
    <row r="4652" spans="1:9" s="172" customFormat="1" ht="20.100000000000001" customHeight="1">
      <c r="A4652" s="807">
        <v>6</v>
      </c>
      <c r="B4652" s="1100">
        <v>10</v>
      </c>
      <c r="C4652" s="1447" t="s">
        <v>11074</v>
      </c>
      <c r="D4652" s="794">
        <v>1</v>
      </c>
      <c r="E4652" s="1191" t="s">
        <v>759</v>
      </c>
      <c r="F4652" s="409">
        <v>4900</v>
      </c>
      <c r="G4652" s="85"/>
      <c r="H4652" s="201">
        <f t="shared" si="224"/>
        <v>0</v>
      </c>
      <c r="I4652" s="154">
        <f t="shared" si="225"/>
        <v>0</v>
      </c>
    </row>
    <row r="4653" spans="1:9" s="172" customFormat="1" ht="20.100000000000001" customHeight="1">
      <c r="A4653" s="807">
        <v>6</v>
      </c>
      <c r="B4653" s="1100">
        <v>10</v>
      </c>
      <c r="C4653" s="535" t="s">
        <v>20037</v>
      </c>
      <c r="D4653" s="794">
        <v>1</v>
      </c>
      <c r="E4653" s="1191" t="s">
        <v>759</v>
      </c>
      <c r="F4653" s="208">
        <v>512</v>
      </c>
      <c r="G4653" s="85"/>
      <c r="H4653" s="201">
        <f t="shared" si="224"/>
        <v>0</v>
      </c>
      <c r="I4653" s="154">
        <f t="shared" si="225"/>
        <v>0</v>
      </c>
    </row>
    <row r="4654" spans="1:9" s="172" customFormat="1" ht="20.100000000000001" customHeight="1">
      <c r="A4654" s="807">
        <v>6</v>
      </c>
      <c r="B4654" s="1100">
        <v>10</v>
      </c>
      <c r="C4654" s="535" t="s">
        <v>11075</v>
      </c>
      <c r="D4654" s="794">
        <v>1</v>
      </c>
      <c r="E4654" s="1191" t="s">
        <v>759</v>
      </c>
      <c r="F4654" s="409">
        <v>8000</v>
      </c>
      <c r="G4654" s="85"/>
      <c r="H4654" s="201">
        <f t="shared" si="224"/>
        <v>0</v>
      </c>
      <c r="I4654" s="154">
        <f t="shared" si="225"/>
        <v>0</v>
      </c>
    </row>
    <row r="4655" spans="1:9" s="172" customFormat="1" ht="20.100000000000001" customHeight="1">
      <c r="A4655" s="807">
        <v>6</v>
      </c>
      <c r="B4655" s="1100">
        <v>10</v>
      </c>
      <c r="C4655" s="1447" t="s">
        <v>11076</v>
      </c>
      <c r="D4655" s="794">
        <v>1</v>
      </c>
      <c r="E4655" s="1191" t="s">
        <v>759</v>
      </c>
      <c r="F4655" s="409">
        <v>4600</v>
      </c>
      <c r="G4655" s="85"/>
      <c r="H4655" s="201">
        <f t="shared" si="224"/>
        <v>0</v>
      </c>
      <c r="I4655" s="154">
        <f t="shared" si="225"/>
        <v>0</v>
      </c>
    </row>
    <row r="4656" spans="1:9" s="172" customFormat="1" ht="20.100000000000001" customHeight="1">
      <c r="A4656" s="807">
        <v>6</v>
      </c>
      <c r="B4656" s="1100">
        <v>10</v>
      </c>
      <c r="C4656" s="1464" t="s">
        <v>12374</v>
      </c>
      <c r="D4656" s="567">
        <v>1</v>
      </c>
      <c r="E4656" s="1191" t="s">
        <v>759</v>
      </c>
      <c r="F4656" s="321">
        <v>0</v>
      </c>
      <c r="G4656" s="85"/>
      <c r="H4656" s="201">
        <f t="shared" si="224"/>
        <v>0</v>
      </c>
      <c r="I4656" s="154">
        <f t="shared" si="225"/>
        <v>0</v>
      </c>
    </row>
    <row r="4657" spans="1:9" s="172" customFormat="1" ht="20.100000000000001" customHeight="1">
      <c r="A4657" s="807">
        <v>6</v>
      </c>
      <c r="B4657" s="1100">
        <v>10</v>
      </c>
      <c r="C4657" s="535" t="s">
        <v>26719</v>
      </c>
      <c r="D4657" s="794">
        <v>1</v>
      </c>
      <c r="E4657" s="1191" t="s">
        <v>759</v>
      </c>
      <c r="F4657" s="208">
        <v>133</v>
      </c>
      <c r="G4657" s="85"/>
      <c r="H4657" s="201">
        <f t="shared" si="224"/>
        <v>0</v>
      </c>
      <c r="I4657" s="154">
        <f t="shared" si="225"/>
        <v>0</v>
      </c>
    </row>
    <row r="4658" spans="1:9" s="172" customFormat="1" ht="20.100000000000001" customHeight="1">
      <c r="A4658" s="807">
        <v>6</v>
      </c>
      <c r="B4658" s="1100">
        <v>10</v>
      </c>
      <c r="C4658" s="1464" t="s">
        <v>11079</v>
      </c>
      <c r="D4658" s="794">
        <v>1</v>
      </c>
      <c r="E4658" s="1191" t="s">
        <v>759</v>
      </c>
      <c r="F4658" s="409">
        <v>340</v>
      </c>
      <c r="G4658" s="85"/>
      <c r="H4658" s="201">
        <f t="shared" si="224"/>
        <v>0</v>
      </c>
      <c r="I4658" s="154">
        <f t="shared" si="225"/>
        <v>0</v>
      </c>
    </row>
    <row r="4659" spans="1:9" s="172" customFormat="1" ht="20.100000000000001" customHeight="1">
      <c r="A4659" s="807">
        <v>6</v>
      </c>
      <c r="B4659" s="1100">
        <v>10</v>
      </c>
      <c r="C4659" s="1464" t="s">
        <v>12377</v>
      </c>
      <c r="D4659" s="567">
        <v>1</v>
      </c>
      <c r="E4659" s="1191" t="s">
        <v>759</v>
      </c>
      <c r="F4659" s="321">
        <v>0</v>
      </c>
      <c r="G4659" s="85"/>
      <c r="H4659" s="201">
        <f t="shared" si="224"/>
        <v>0</v>
      </c>
      <c r="I4659" s="154">
        <f t="shared" si="225"/>
        <v>0</v>
      </c>
    </row>
    <row r="4660" spans="1:9" s="172" customFormat="1" ht="20.100000000000001" customHeight="1">
      <c r="A4660" s="807">
        <v>6</v>
      </c>
      <c r="B4660" s="1100">
        <v>10</v>
      </c>
      <c r="C4660" s="535" t="s">
        <v>20036</v>
      </c>
      <c r="D4660" s="794">
        <v>1</v>
      </c>
      <c r="E4660" s="1191" t="s">
        <v>759</v>
      </c>
      <c r="F4660" s="208">
        <v>513</v>
      </c>
      <c r="G4660" s="85"/>
      <c r="H4660" s="201">
        <f t="shared" ref="H4660:H4723" si="226">A4660*G4660</f>
        <v>0</v>
      </c>
      <c r="I4660" s="154">
        <f t="shared" ref="I4660:I4723" si="227">B4660*G4660</f>
        <v>0</v>
      </c>
    </row>
    <row r="4661" spans="1:9" s="172" customFormat="1" ht="20.100000000000001" customHeight="1">
      <c r="A4661" s="807">
        <v>6</v>
      </c>
      <c r="B4661" s="1100">
        <v>10</v>
      </c>
      <c r="C4661" s="535" t="s">
        <v>15018</v>
      </c>
      <c r="D4661" s="794">
        <v>1</v>
      </c>
      <c r="E4661" s="1191" t="s">
        <v>759</v>
      </c>
      <c r="F4661" s="321">
        <v>4700</v>
      </c>
      <c r="G4661" s="85"/>
      <c r="H4661" s="201">
        <f t="shared" si="226"/>
        <v>0</v>
      </c>
      <c r="I4661" s="154">
        <f t="shared" si="227"/>
        <v>0</v>
      </c>
    </row>
    <row r="4662" spans="1:9" s="172" customFormat="1" ht="20.100000000000001" customHeight="1">
      <c r="A4662" s="807">
        <v>6</v>
      </c>
      <c r="B4662" s="1100">
        <v>10</v>
      </c>
      <c r="C4662" s="535" t="s">
        <v>15017</v>
      </c>
      <c r="D4662" s="794">
        <v>1</v>
      </c>
      <c r="E4662" s="1191" t="s">
        <v>759</v>
      </c>
      <c r="F4662" s="321">
        <v>5000</v>
      </c>
      <c r="G4662" s="85"/>
      <c r="H4662" s="201">
        <f t="shared" si="226"/>
        <v>0</v>
      </c>
      <c r="I4662" s="154">
        <f t="shared" si="227"/>
        <v>0</v>
      </c>
    </row>
    <row r="4663" spans="1:9" s="172" customFormat="1" ht="20.100000000000001" customHeight="1">
      <c r="A4663" s="807">
        <v>6</v>
      </c>
      <c r="B4663" s="1100">
        <v>10</v>
      </c>
      <c r="C4663" s="1464" t="s">
        <v>12376</v>
      </c>
      <c r="D4663" s="567">
        <v>1</v>
      </c>
      <c r="E4663" s="1191" t="s">
        <v>759</v>
      </c>
      <c r="F4663" s="321">
        <v>25</v>
      </c>
      <c r="G4663" s="85"/>
      <c r="H4663" s="201">
        <f t="shared" si="226"/>
        <v>0</v>
      </c>
      <c r="I4663" s="154">
        <f t="shared" si="227"/>
        <v>0</v>
      </c>
    </row>
    <row r="4664" spans="1:9" s="172" customFormat="1" ht="20.100000000000001" customHeight="1">
      <c r="A4664" s="807">
        <v>6</v>
      </c>
      <c r="B4664" s="1100">
        <v>10</v>
      </c>
      <c r="C4664" s="1464" t="s">
        <v>12375</v>
      </c>
      <c r="D4664" s="567">
        <v>1</v>
      </c>
      <c r="E4664" s="1191" t="s">
        <v>759</v>
      </c>
      <c r="F4664" s="321">
        <v>25</v>
      </c>
      <c r="G4664" s="85"/>
      <c r="H4664" s="201">
        <f t="shared" si="226"/>
        <v>0</v>
      </c>
      <c r="I4664" s="154">
        <f t="shared" si="227"/>
        <v>0</v>
      </c>
    </row>
    <row r="4665" spans="1:9" s="172" customFormat="1" ht="20.100000000000001" customHeight="1">
      <c r="A4665" s="807">
        <v>6</v>
      </c>
      <c r="B4665" s="1100">
        <v>10</v>
      </c>
      <c r="C4665" s="535" t="s">
        <v>20035</v>
      </c>
      <c r="D4665" s="794">
        <v>1</v>
      </c>
      <c r="E4665" s="1191" t="s">
        <v>759</v>
      </c>
      <c r="F4665" s="208">
        <v>532</v>
      </c>
      <c r="G4665" s="85"/>
      <c r="H4665" s="201">
        <f t="shared" si="226"/>
        <v>0</v>
      </c>
      <c r="I4665" s="154">
        <f t="shared" si="227"/>
        <v>0</v>
      </c>
    </row>
    <row r="4666" spans="1:9" s="172" customFormat="1" ht="20.100000000000001" customHeight="1">
      <c r="A4666" s="807">
        <v>6</v>
      </c>
      <c r="B4666" s="1100">
        <v>10</v>
      </c>
      <c r="C4666" s="1464" t="s">
        <v>15015</v>
      </c>
      <c r="D4666" s="794">
        <v>1</v>
      </c>
      <c r="E4666" s="1191" t="s">
        <v>759</v>
      </c>
      <c r="F4666" s="409">
        <v>4500</v>
      </c>
      <c r="G4666" s="85"/>
      <c r="H4666" s="201">
        <f t="shared" si="226"/>
        <v>0</v>
      </c>
      <c r="I4666" s="154">
        <f t="shared" si="227"/>
        <v>0</v>
      </c>
    </row>
    <row r="4667" spans="1:9" s="172" customFormat="1" ht="20.100000000000001" customHeight="1">
      <c r="A4667" s="807">
        <v>6</v>
      </c>
      <c r="B4667" s="1100">
        <v>10</v>
      </c>
      <c r="C4667" s="1464" t="s">
        <v>15016</v>
      </c>
      <c r="D4667" s="794">
        <v>1</v>
      </c>
      <c r="E4667" s="1191" t="s">
        <v>759</v>
      </c>
      <c r="F4667" s="409">
        <v>2500</v>
      </c>
      <c r="G4667" s="85"/>
      <c r="H4667" s="201">
        <f t="shared" si="226"/>
        <v>0</v>
      </c>
      <c r="I4667" s="154">
        <f t="shared" si="227"/>
        <v>0</v>
      </c>
    </row>
    <row r="4668" spans="1:9" s="172" customFormat="1" ht="20.100000000000001" customHeight="1">
      <c r="A4668" s="807">
        <v>6</v>
      </c>
      <c r="B4668" s="1100">
        <v>10</v>
      </c>
      <c r="C4668" s="535" t="s">
        <v>26720</v>
      </c>
      <c r="D4668" s="794">
        <v>1</v>
      </c>
      <c r="E4668" s="1191" t="s">
        <v>759</v>
      </c>
      <c r="F4668" s="208">
        <v>115</v>
      </c>
      <c r="G4668" s="85"/>
      <c r="H4668" s="201">
        <f t="shared" si="226"/>
        <v>0</v>
      </c>
      <c r="I4668" s="154">
        <f t="shared" si="227"/>
        <v>0</v>
      </c>
    </row>
    <row r="4669" spans="1:9" s="172" customFormat="1" ht="20.100000000000001" customHeight="1">
      <c r="A4669" s="807">
        <v>6</v>
      </c>
      <c r="B4669" s="1100">
        <v>10</v>
      </c>
      <c r="C4669" s="1464" t="s">
        <v>15019</v>
      </c>
      <c r="D4669" s="794">
        <v>1</v>
      </c>
      <c r="E4669" s="1191" t="s">
        <v>759</v>
      </c>
      <c r="F4669" s="409">
        <v>5000</v>
      </c>
      <c r="G4669" s="85"/>
      <c r="H4669" s="201">
        <f t="shared" si="226"/>
        <v>0</v>
      </c>
      <c r="I4669" s="154">
        <f t="shared" si="227"/>
        <v>0</v>
      </c>
    </row>
    <row r="4670" spans="1:9" s="172" customFormat="1" ht="20.100000000000001" customHeight="1">
      <c r="A4670" s="807">
        <v>6</v>
      </c>
      <c r="B4670" s="1100">
        <v>10</v>
      </c>
      <c r="C4670" s="535" t="s">
        <v>20034</v>
      </c>
      <c r="D4670" s="794">
        <v>1</v>
      </c>
      <c r="E4670" s="1191" t="s">
        <v>759</v>
      </c>
      <c r="F4670" s="321">
        <v>1000</v>
      </c>
      <c r="G4670" s="85"/>
      <c r="H4670" s="201">
        <f t="shared" si="226"/>
        <v>0</v>
      </c>
      <c r="I4670" s="154">
        <f t="shared" si="227"/>
        <v>0</v>
      </c>
    </row>
    <row r="4671" spans="1:9" s="172" customFormat="1" ht="20.100000000000001" customHeight="1">
      <c r="A4671" s="807">
        <v>6</v>
      </c>
      <c r="B4671" s="1100">
        <v>10</v>
      </c>
      <c r="C4671" s="535" t="s">
        <v>26721</v>
      </c>
      <c r="D4671" s="794">
        <v>1</v>
      </c>
      <c r="E4671" s="1191" t="s">
        <v>759</v>
      </c>
      <c r="F4671" s="208">
        <v>135</v>
      </c>
      <c r="G4671" s="85"/>
      <c r="H4671" s="201">
        <f t="shared" si="226"/>
        <v>0</v>
      </c>
      <c r="I4671" s="154">
        <f t="shared" si="227"/>
        <v>0</v>
      </c>
    </row>
    <row r="4672" spans="1:9" s="172" customFormat="1" ht="20.100000000000001" customHeight="1">
      <c r="A4672" s="807">
        <v>6</v>
      </c>
      <c r="B4672" s="1100">
        <v>10</v>
      </c>
      <c r="C4672" s="535" t="s">
        <v>15020</v>
      </c>
      <c r="D4672" s="794">
        <v>1</v>
      </c>
      <c r="E4672" s="1191" t="s">
        <v>759</v>
      </c>
      <c r="F4672" s="321">
        <v>3200</v>
      </c>
      <c r="G4672" s="85"/>
      <c r="H4672" s="201">
        <f t="shared" si="226"/>
        <v>0</v>
      </c>
      <c r="I4672" s="154">
        <f t="shared" si="227"/>
        <v>0</v>
      </c>
    </row>
    <row r="4673" spans="1:9" s="172" customFormat="1" ht="20.100000000000001" customHeight="1">
      <c r="A4673" s="807">
        <v>6</v>
      </c>
      <c r="B4673" s="1100">
        <v>10</v>
      </c>
      <c r="C4673" s="535" t="s">
        <v>20033</v>
      </c>
      <c r="D4673" s="794">
        <v>1</v>
      </c>
      <c r="E4673" s="1191" t="s">
        <v>759</v>
      </c>
      <c r="F4673" s="409">
        <v>500</v>
      </c>
      <c r="G4673" s="85"/>
      <c r="H4673" s="201">
        <f t="shared" si="226"/>
        <v>0</v>
      </c>
      <c r="I4673" s="154">
        <f t="shared" si="227"/>
        <v>0</v>
      </c>
    </row>
    <row r="4674" spans="1:9" s="172" customFormat="1" ht="20.100000000000001" customHeight="1">
      <c r="A4674" s="807">
        <v>6</v>
      </c>
      <c r="B4674" s="1100">
        <v>10</v>
      </c>
      <c r="C4674" s="1447" t="s">
        <v>15021</v>
      </c>
      <c r="D4674" s="794">
        <v>1</v>
      </c>
      <c r="E4674" s="1191" t="s">
        <v>759</v>
      </c>
      <c r="F4674" s="409">
        <v>4900</v>
      </c>
      <c r="G4674" s="85"/>
      <c r="H4674" s="201">
        <f t="shared" si="226"/>
        <v>0</v>
      </c>
      <c r="I4674" s="154">
        <f t="shared" si="227"/>
        <v>0</v>
      </c>
    </row>
    <row r="4675" spans="1:9" s="172" customFormat="1" ht="20.100000000000001" customHeight="1">
      <c r="A4675" s="807">
        <v>6</v>
      </c>
      <c r="B4675" s="1100">
        <v>10</v>
      </c>
      <c r="C4675" s="1464" t="s">
        <v>15035</v>
      </c>
      <c r="D4675" s="794">
        <v>1</v>
      </c>
      <c r="E4675" s="1191" t="s">
        <v>759</v>
      </c>
      <c r="F4675" s="409">
        <v>4800</v>
      </c>
      <c r="G4675" s="85"/>
      <c r="H4675" s="201">
        <f t="shared" si="226"/>
        <v>0</v>
      </c>
      <c r="I4675" s="154">
        <f t="shared" si="227"/>
        <v>0</v>
      </c>
    </row>
    <row r="4676" spans="1:9" s="172" customFormat="1" ht="20.100000000000001" customHeight="1">
      <c r="A4676" s="807">
        <v>6</v>
      </c>
      <c r="B4676" s="1100">
        <v>10</v>
      </c>
      <c r="C4676" s="535" t="s">
        <v>26722</v>
      </c>
      <c r="D4676" s="794">
        <v>1</v>
      </c>
      <c r="E4676" s="1191" t="s">
        <v>759</v>
      </c>
      <c r="F4676" s="208">
        <v>135</v>
      </c>
      <c r="G4676" s="85"/>
      <c r="H4676" s="201">
        <f t="shared" si="226"/>
        <v>0</v>
      </c>
      <c r="I4676" s="154">
        <f t="shared" si="227"/>
        <v>0</v>
      </c>
    </row>
    <row r="4677" spans="1:9" s="172" customFormat="1" ht="20.100000000000001" customHeight="1">
      <c r="A4677" s="807">
        <v>6</v>
      </c>
      <c r="B4677" s="1100">
        <v>10</v>
      </c>
      <c r="C4677" s="535" t="s">
        <v>20032</v>
      </c>
      <c r="D4677" s="794">
        <v>1</v>
      </c>
      <c r="E4677" s="1191" t="s">
        <v>759</v>
      </c>
      <c r="F4677" s="362">
        <v>100</v>
      </c>
      <c r="G4677" s="85"/>
      <c r="H4677" s="201">
        <f t="shared" si="226"/>
        <v>0</v>
      </c>
      <c r="I4677" s="154">
        <f t="shared" si="227"/>
        <v>0</v>
      </c>
    </row>
    <row r="4678" spans="1:9" s="172" customFormat="1" ht="20.100000000000001" customHeight="1">
      <c r="A4678" s="807">
        <v>6</v>
      </c>
      <c r="B4678" s="1100">
        <v>10</v>
      </c>
      <c r="C4678" s="535" t="s">
        <v>20031</v>
      </c>
      <c r="D4678" s="794">
        <v>1</v>
      </c>
      <c r="E4678" s="1191" t="s">
        <v>759</v>
      </c>
      <c r="F4678" s="895">
        <v>2000</v>
      </c>
      <c r="G4678" s="85"/>
      <c r="H4678" s="201">
        <f t="shared" si="226"/>
        <v>0</v>
      </c>
      <c r="I4678" s="154">
        <f t="shared" si="227"/>
        <v>0</v>
      </c>
    </row>
    <row r="4679" spans="1:9" s="172" customFormat="1" ht="20.100000000000001" customHeight="1">
      <c r="A4679" s="807">
        <v>6</v>
      </c>
      <c r="B4679" s="1100">
        <v>10</v>
      </c>
      <c r="C4679" s="1464" t="s">
        <v>12385</v>
      </c>
      <c r="D4679" s="567">
        <v>1</v>
      </c>
      <c r="E4679" s="1191" t="s">
        <v>759</v>
      </c>
      <c r="F4679" s="321">
        <v>25</v>
      </c>
      <c r="G4679" s="85"/>
      <c r="H4679" s="201">
        <f t="shared" si="226"/>
        <v>0</v>
      </c>
      <c r="I4679" s="154">
        <f t="shared" si="227"/>
        <v>0</v>
      </c>
    </row>
    <row r="4680" spans="1:9" s="172" customFormat="1" ht="20.100000000000001" customHeight="1">
      <c r="A4680" s="807">
        <v>6</v>
      </c>
      <c r="B4680" s="1100">
        <v>10</v>
      </c>
      <c r="C4680" s="535" t="s">
        <v>20030</v>
      </c>
      <c r="D4680" s="794">
        <v>1</v>
      </c>
      <c r="E4680" s="1191" t="s">
        <v>759</v>
      </c>
      <c r="F4680" s="31">
        <v>30</v>
      </c>
      <c r="G4680" s="85"/>
      <c r="H4680" s="201">
        <f t="shared" si="226"/>
        <v>0</v>
      </c>
      <c r="I4680" s="154">
        <f t="shared" si="227"/>
        <v>0</v>
      </c>
    </row>
    <row r="4681" spans="1:9" s="172" customFormat="1" ht="20.100000000000001" customHeight="1">
      <c r="A4681" s="807">
        <v>6</v>
      </c>
      <c r="B4681" s="1100">
        <v>10</v>
      </c>
      <c r="C4681" s="535" t="s">
        <v>20029</v>
      </c>
      <c r="D4681" s="794">
        <v>1</v>
      </c>
      <c r="E4681" s="1191" t="s">
        <v>759</v>
      </c>
      <c r="F4681" s="321">
        <v>600</v>
      </c>
      <c r="G4681" s="85"/>
      <c r="H4681" s="201">
        <f t="shared" si="226"/>
        <v>0</v>
      </c>
      <c r="I4681" s="154">
        <f t="shared" si="227"/>
        <v>0</v>
      </c>
    </row>
    <row r="4682" spans="1:9" s="172" customFormat="1" ht="20.100000000000001" customHeight="1">
      <c r="A4682" s="807">
        <v>6</v>
      </c>
      <c r="B4682" s="1100">
        <v>10</v>
      </c>
      <c r="C4682" s="1464" t="s">
        <v>15022</v>
      </c>
      <c r="D4682" s="794">
        <v>1</v>
      </c>
      <c r="E4682" s="1191" t="s">
        <v>759</v>
      </c>
      <c r="F4682" s="409">
        <v>1000</v>
      </c>
      <c r="G4682" s="85"/>
      <c r="H4682" s="201">
        <f t="shared" si="226"/>
        <v>0</v>
      </c>
      <c r="I4682" s="154">
        <f t="shared" si="227"/>
        <v>0</v>
      </c>
    </row>
    <row r="4683" spans="1:9" s="172" customFormat="1" ht="20.100000000000001" customHeight="1">
      <c r="A4683" s="807">
        <v>6</v>
      </c>
      <c r="B4683" s="1100">
        <v>10</v>
      </c>
      <c r="C4683" s="1464" t="s">
        <v>15023</v>
      </c>
      <c r="D4683" s="794">
        <v>1</v>
      </c>
      <c r="E4683" s="1191" t="s">
        <v>759</v>
      </c>
      <c r="F4683" s="409">
        <v>4950</v>
      </c>
      <c r="G4683" s="85"/>
      <c r="H4683" s="201">
        <f t="shared" si="226"/>
        <v>0</v>
      </c>
      <c r="I4683" s="154">
        <f t="shared" si="227"/>
        <v>0</v>
      </c>
    </row>
    <row r="4684" spans="1:9" s="172" customFormat="1" ht="20.100000000000001" customHeight="1">
      <c r="A4684" s="807">
        <v>6</v>
      </c>
      <c r="B4684" s="1100">
        <v>10</v>
      </c>
      <c r="C4684" s="535" t="s">
        <v>26723</v>
      </c>
      <c r="D4684" s="567">
        <v>1</v>
      </c>
      <c r="E4684" s="1191" t="s">
        <v>759</v>
      </c>
      <c r="F4684" s="31">
        <v>150</v>
      </c>
      <c r="G4684" s="85"/>
      <c r="H4684" s="201">
        <f t="shared" si="226"/>
        <v>0</v>
      </c>
      <c r="I4684" s="154">
        <f t="shared" si="227"/>
        <v>0</v>
      </c>
    </row>
    <row r="4685" spans="1:9" s="172" customFormat="1" ht="20.100000000000001" customHeight="1">
      <c r="A4685" s="807">
        <v>6</v>
      </c>
      <c r="B4685" s="1100">
        <v>10</v>
      </c>
      <c r="C4685" s="1464" t="s">
        <v>12386</v>
      </c>
      <c r="D4685" s="567">
        <v>1</v>
      </c>
      <c r="E4685" s="1191" t="s">
        <v>759</v>
      </c>
      <c r="F4685" s="321">
        <v>0</v>
      </c>
      <c r="G4685" s="85"/>
      <c r="H4685" s="201">
        <f t="shared" si="226"/>
        <v>0</v>
      </c>
      <c r="I4685" s="154">
        <f t="shared" si="227"/>
        <v>0</v>
      </c>
    </row>
    <row r="4686" spans="1:9" s="172" customFormat="1" ht="20.100000000000001" customHeight="1">
      <c r="A4686" s="807">
        <v>6</v>
      </c>
      <c r="B4686" s="1100">
        <v>10</v>
      </c>
      <c r="C4686" s="535" t="s">
        <v>20027</v>
      </c>
      <c r="D4686" s="794">
        <v>1</v>
      </c>
      <c r="E4686" s="1191" t="s">
        <v>759</v>
      </c>
      <c r="F4686" s="208">
        <v>500</v>
      </c>
      <c r="G4686" s="85"/>
      <c r="H4686" s="201">
        <f t="shared" si="226"/>
        <v>0</v>
      </c>
      <c r="I4686" s="154">
        <f t="shared" si="227"/>
        <v>0</v>
      </c>
    </row>
    <row r="4687" spans="1:9" s="172" customFormat="1" ht="20.100000000000001" customHeight="1">
      <c r="A4687" s="807">
        <v>6</v>
      </c>
      <c r="B4687" s="1100">
        <v>10</v>
      </c>
      <c r="C4687" s="535" t="s">
        <v>20028</v>
      </c>
      <c r="D4687" s="794">
        <v>1</v>
      </c>
      <c r="E4687" s="1191" t="s">
        <v>759</v>
      </c>
      <c r="F4687" s="208">
        <v>430</v>
      </c>
      <c r="G4687" s="85"/>
      <c r="H4687" s="201">
        <f t="shared" si="226"/>
        <v>0</v>
      </c>
      <c r="I4687" s="154">
        <f t="shared" si="227"/>
        <v>0</v>
      </c>
    </row>
    <row r="4688" spans="1:9" s="172" customFormat="1" ht="20.100000000000001" customHeight="1">
      <c r="A4688" s="807">
        <v>6</v>
      </c>
      <c r="B4688" s="1100">
        <v>10</v>
      </c>
      <c r="C4688" s="535" t="s">
        <v>26724</v>
      </c>
      <c r="D4688" s="794">
        <v>1</v>
      </c>
      <c r="E4688" s="1191" t="s">
        <v>759</v>
      </c>
      <c r="F4688" s="208">
        <v>118</v>
      </c>
      <c r="G4688" s="85"/>
      <c r="H4688" s="201">
        <f t="shared" si="226"/>
        <v>0</v>
      </c>
      <c r="I4688" s="154">
        <f t="shared" si="227"/>
        <v>0</v>
      </c>
    </row>
    <row r="4689" spans="1:9" s="172" customFormat="1" ht="20.100000000000001" customHeight="1">
      <c r="A4689" s="807">
        <v>6</v>
      </c>
      <c r="B4689" s="1100">
        <v>10</v>
      </c>
      <c r="C4689" s="535" t="s">
        <v>26674</v>
      </c>
      <c r="D4689" s="794">
        <v>1</v>
      </c>
      <c r="E4689" s="1191" t="s">
        <v>759</v>
      </c>
      <c r="F4689" s="208">
        <v>530</v>
      </c>
      <c r="G4689" s="85"/>
      <c r="H4689" s="201">
        <f t="shared" si="226"/>
        <v>0</v>
      </c>
      <c r="I4689" s="154">
        <f t="shared" si="227"/>
        <v>0</v>
      </c>
    </row>
    <row r="4690" spans="1:9" s="172" customFormat="1" ht="20.100000000000001" customHeight="1">
      <c r="A4690" s="807">
        <v>6</v>
      </c>
      <c r="B4690" s="1100">
        <v>10</v>
      </c>
      <c r="C4690" s="1464" t="s">
        <v>15024</v>
      </c>
      <c r="D4690" s="794">
        <v>1</v>
      </c>
      <c r="E4690" s="1191" t="s">
        <v>759</v>
      </c>
      <c r="F4690" s="409">
        <v>4500</v>
      </c>
      <c r="G4690" s="85"/>
      <c r="H4690" s="201">
        <f t="shared" si="226"/>
        <v>0</v>
      </c>
      <c r="I4690" s="154">
        <f t="shared" si="227"/>
        <v>0</v>
      </c>
    </row>
    <row r="4691" spans="1:9" s="172" customFormat="1" ht="20.100000000000001" customHeight="1">
      <c r="A4691" s="807">
        <v>6</v>
      </c>
      <c r="B4691" s="1100">
        <v>10</v>
      </c>
      <c r="C4691" s="535" t="s">
        <v>26725</v>
      </c>
      <c r="D4691" s="794">
        <v>1</v>
      </c>
      <c r="E4691" s="1191" t="s">
        <v>759</v>
      </c>
      <c r="F4691" s="208">
        <v>134</v>
      </c>
      <c r="G4691" s="85"/>
      <c r="H4691" s="201">
        <f t="shared" si="226"/>
        <v>0</v>
      </c>
      <c r="I4691" s="154">
        <f t="shared" si="227"/>
        <v>0</v>
      </c>
    </row>
    <row r="4692" spans="1:9" s="172" customFormat="1" ht="20.100000000000001" customHeight="1">
      <c r="A4692" s="807">
        <v>6</v>
      </c>
      <c r="B4692" s="1100">
        <v>10</v>
      </c>
      <c r="C4692" s="1464" t="s">
        <v>12387</v>
      </c>
      <c r="D4692" s="567">
        <v>1</v>
      </c>
      <c r="E4692" s="1191" t="s">
        <v>759</v>
      </c>
      <c r="F4692" s="321">
        <v>25</v>
      </c>
      <c r="G4692" s="85"/>
      <c r="H4692" s="201">
        <f t="shared" si="226"/>
        <v>0</v>
      </c>
      <c r="I4692" s="154">
        <f t="shared" si="227"/>
        <v>0</v>
      </c>
    </row>
    <row r="4693" spans="1:9" s="172" customFormat="1" ht="20.100000000000001" customHeight="1">
      <c r="A4693" s="807">
        <v>6</v>
      </c>
      <c r="B4693" s="1100">
        <v>10</v>
      </c>
      <c r="C4693" s="535" t="s">
        <v>26726</v>
      </c>
      <c r="D4693" s="794">
        <v>1</v>
      </c>
      <c r="E4693" s="1191" t="s">
        <v>759</v>
      </c>
      <c r="F4693" s="208">
        <v>125</v>
      </c>
      <c r="G4693" s="85"/>
      <c r="H4693" s="201">
        <f t="shared" si="226"/>
        <v>0</v>
      </c>
      <c r="I4693" s="154">
        <f t="shared" si="227"/>
        <v>0</v>
      </c>
    </row>
    <row r="4694" spans="1:9" s="172" customFormat="1" ht="20.100000000000001" customHeight="1">
      <c r="A4694" s="807">
        <v>6</v>
      </c>
      <c r="B4694" s="1100">
        <v>10</v>
      </c>
      <c r="C4694" s="1464" t="s">
        <v>15025</v>
      </c>
      <c r="D4694" s="794">
        <v>1</v>
      </c>
      <c r="E4694" s="1191" t="s">
        <v>759</v>
      </c>
      <c r="F4694" s="409">
        <v>4000</v>
      </c>
      <c r="G4694" s="85"/>
      <c r="H4694" s="201">
        <f t="shared" si="226"/>
        <v>0</v>
      </c>
      <c r="I4694" s="154">
        <f t="shared" si="227"/>
        <v>0</v>
      </c>
    </row>
    <row r="4695" spans="1:9" s="172" customFormat="1" ht="20.100000000000001" customHeight="1">
      <c r="A4695" s="807">
        <v>6</v>
      </c>
      <c r="B4695" s="1100">
        <v>10</v>
      </c>
      <c r="C4695" s="535" t="s">
        <v>26727</v>
      </c>
      <c r="D4695" s="794">
        <v>1</v>
      </c>
      <c r="E4695" s="1191" t="s">
        <v>759</v>
      </c>
      <c r="F4695" s="895">
        <v>350</v>
      </c>
      <c r="G4695" s="85"/>
      <c r="H4695" s="201">
        <f t="shared" si="226"/>
        <v>0</v>
      </c>
      <c r="I4695" s="154">
        <f t="shared" si="227"/>
        <v>0</v>
      </c>
    </row>
    <row r="4696" spans="1:9" s="172" customFormat="1" ht="20.100000000000001" customHeight="1">
      <c r="A4696" s="807">
        <v>6</v>
      </c>
      <c r="B4696" s="1100">
        <v>10</v>
      </c>
      <c r="C4696" s="1464" t="s">
        <v>22940</v>
      </c>
      <c r="D4696" s="794">
        <v>1</v>
      </c>
      <c r="E4696" s="1191" t="s">
        <v>759</v>
      </c>
      <c r="F4696" s="409">
        <v>2000</v>
      </c>
      <c r="G4696" s="85"/>
      <c r="H4696" s="201">
        <f t="shared" si="226"/>
        <v>0</v>
      </c>
      <c r="I4696" s="154">
        <f t="shared" si="227"/>
        <v>0</v>
      </c>
    </row>
    <row r="4697" spans="1:9" s="172" customFormat="1" ht="20.100000000000001" customHeight="1">
      <c r="A4697" s="807">
        <v>6</v>
      </c>
      <c r="B4697" s="1100">
        <v>10</v>
      </c>
      <c r="C4697" s="535" t="s">
        <v>20026</v>
      </c>
      <c r="D4697" s="567">
        <v>1</v>
      </c>
      <c r="E4697" s="1191" t="s">
        <v>759</v>
      </c>
      <c r="F4697" s="895">
        <v>250</v>
      </c>
      <c r="G4697" s="85"/>
      <c r="H4697" s="201">
        <f t="shared" si="226"/>
        <v>0</v>
      </c>
      <c r="I4697" s="154">
        <f t="shared" si="227"/>
        <v>0</v>
      </c>
    </row>
    <row r="4698" spans="1:9" s="172" customFormat="1" ht="20.100000000000001" customHeight="1">
      <c r="A4698" s="807">
        <v>6</v>
      </c>
      <c r="B4698" s="1100">
        <v>10</v>
      </c>
      <c r="C4698" s="535" t="s">
        <v>5887</v>
      </c>
      <c r="D4698" s="567">
        <v>1</v>
      </c>
      <c r="E4698" s="1191" t="s">
        <v>759</v>
      </c>
      <c r="F4698" s="208">
        <v>90</v>
      </c>
      <c r="G4698" s="85"/>
      <c r="H4698" s="201">
        <f t="shared" si="226"/>
        <v>0</v>
      </c>
      <c r="I4698" s="154">
        <f t="shared" si="227"/>
        <v>0</v>
      </c>
    </row>
    <row r="4699" spans="1:9" s="172" customFormat="1" ht="20.100000000000001" customHeight="1">
      <c r="A4699" s="807">
        <v>6</v>
      </c>
      <c r="B4699" s="1100">
        <v>10</v>
      </c>
      <c r="C4699" s="535" t="s">
        <v>26675</v>
      </c>
      <c r="D4699" s="567">
        <v>1</v>
      </c>
      <c r="E4699" s="1191" t="s">
        <v>759</v>
      </c>
      <c r="F4699" s="208">
        <v>500</v>
      </c>
      <c r="G4699" s="85"/>
      <c r="H4699" s="201">
        <f t="shared" si="226"/>
        <v>0</v>
      </c>
      <c r="I4699" s="154">
        <f t="shared" si="227"/>
        <v>0</v>
      </c>
    </row>
    <row r="4700" spans="1:9" s="172" customFormat="1" ht="20.100000000000001" customHeight="1">
      <c r="A4700" s="807">
        <v>6</v>
      </c>
      <c r="B4700" s="1100">
        <v>10</v>
      </c>
      <c r="C4700" s="535" t="s">
        <v>20578</v>
      </c>
      <c r="D4700" s="567">
        <v>1</v>
      </c>
      <c r="E4700" s="1191" t="s">
        <v>759</v>
      </c>
      <c r="F4700" s="208">
        <v>500</v>
      </c>
      <c r="G4700" s="85"/>
      <c r="H4700" s="201">
        <f t="shared" si="226"/>
        <v>0</v>
      </c>
      <c r="I4700" s="154">
        <f t="shared" si="227"/>
        <v>0</v>
      </c>
    </row>
    <row r="4701" spans="1:9" s="172" customFormat="1" ht="20.100000000000001" customHeight="1">
      <c r="A4701" s="807">
        <v>6</v>
      </c>
      <c r="B4701" s="1100">
        <v>10</v>
      </c>
      <c r="C4701" s="1464" t="s">
        <v>12388</v>
      </c>
      <c r="D4701" s="567">
        <v>1</v>
      </c>
      <c r="E4701" s="1191" t="s">
        <v>759</v>
      </c>
      <c r="F4701" s="321">
        <v>0</v>
      </c>
      <c r="G4701" s="85"/>
      <c r="H4701" s="201">
        <f t="shared" si="226"/>
        <v>0</v>
      </c>
      <c r="I4701" s="154">
        <f t="shared" si="227"/>
        <v>0</v>
      </c>
    </row>
    <row r="4702" spans="1:9" s="172" customFormat="1" ht="20.100000000000001" customHeight="1">
      <c r="A4702" s="807">
        <v>6</v>
      </c>
      <c r="B4702" s="1100">
        <v>10</v>
      </c>
      <c r="C4702" s="535" t="s">
        <v>20025</v>
      </c>
      <c r="D4702" s="567">
        <v>1</v>
      </c>
      <c r="E4702" s="1191" t="s">
        <v>759</v>
      </c>
      <c r="F4702" s="208">
        <v>510</v>
      </c>
      <c r="G4702" s="85"/>
      <c r="H4702" s="201">
        <f t="shared" si="226"/>
        <v>0</v>
      </c>
      <c r="I4702" s="154">
        <f t="shared" si="227"/>
        <v>0</v>
      </c>
    </row>
    <row r="4703" spans="1:9" s="172" customFormat="1" ht="20.100000000000001" customHeight="1">
      <c r="A4703" s="807">
        <v>6</v>
      </c>
      <c r="B4703" s="1100">
        <v>10</v>
      </c>
      <c r="C4703" s="535" t="s">
        <v>26728</v>
      </c>
      <c r="D4703" s="567">
        <v>1</v>
      </c>
      <c r="E4703" s="1191" t="s">
        <v>759</v>
      </c>
      <c r="F4703" s="208">
        <v>110</v>
      </c>
      <c r="G4703" s="85"/>
      <c r="H4703" s="201">
        <f t="shared" si="226"/>
        <v>0</v>
      </c>
      <c r="I4703" s="154">
        <f t="shared" si="227"/>
        <v>0</v>
      </c>
    </row>
    <row r="4704" spans="1:9" s="172" customFormat="1" ht="20.100000000000001" customHeight="1">
      <c r="A4704" s="807">
        <v>6</v>
      </c>
      <c r="B4704" s="1100">
        <v>10</v>
      </c>
      <c r="C4704" s="535" t="s">
        <v>20024</v>
      </c>
      <c r="D4704" s="567">
        <v>1</v>
      </c>
      <c r="E4704" s="1191" t="s">
        <v>759</v>
      </c>
      <c r="F4704" s="208">
        <v>509</v>
      </c>
      <c r="G4704" s="85"/>
      <c r="H4704" s="201">
        <f t="shared" si="226"/>
        <v>0</v>
      </c>
      <c r="I4704" s="154">
        <f t="shared" si="227"/>
        <v>0</v>
      </c>
    </row>
    <row r="4705" spans="1:9" s="172" customFormat="1" ht="20.100000000000001" customHeight="1">
      <c r="A4705" s="807">
        <v>6</v>
      </c>
      <c r="B4705" s="1100">
        <v>10</v>
      </c>
      <c r="C4705" s="535" t="s">
        <v>20023</v>
      </c>
      <c r="D4705" s="567">
        <v>1</v>
      </c>
      <c r="E4705" s="1191" t="s">
        <v>759</v>
      </c>
      <c r="F4705" s="895">
        <v>150</v>
      </c>
      <c r="G4705" s="85"/>
      <c r="H4705" s="201">
        <f t="shared" si="226"/>
        <v>0</v>
      </c>
      <c r="I4705" s="154">
        <f t="shared" si="227"/>
        <v>0</v>
      </c>
    </row>
    <row r="4706" spans="1:9" s="172" customFormat="1" ht="20.100000000000001" customHeight="1">
      <c r="A4706" s="807">
        <v>6</v>
      </c>
      <c r="B4706" s="1100">
        <v>10</v>
      </c>
      <c r="C4706" s="1464" t="s">
        <v>15026</v>
      </c>
      <c r="D4706" s="794">
        <v>1</v>
      </c>
      <c r="E4706" s="1191" t="s">
        <v>759</v>
      </c>
      <c r="F4706" s="409">
        <v>3600</v>
      </c>
      <c r="G4706" s="85"/>
      <c r="H4706" s="201">
        <f t="shared" si="226"/>
        <v>0</v>
      </c>
      <c r="I4706" s="154">
        <f t="shared" si="227"/>
        <v>0</v>
      </c>
    </row>
    <row r="4707" spans="1:9" s="172" customFormat="1" ht="20.100000000000001" customHeight="1">
      <c r="A4707" s="807">
        <v>6</v>
      </c>
      <c r="B4707" s="1100">
        <v>10</v>
      </c>
      <c r="C4707" s="535" t="s">
        <v>20022</v>
      </c>
      <c r="D4707" s="567">
        <v>1</v>
      </c>
      <c r="E4707" s="1191" t="s">
        <v>759</v>
      </c>
      <c r="F4707" s="208">
        <v>150</v>
      </c>
      <c r="G4707" s="85"/>
      <c r="H4707" s="201">
        <f t="shared" si="226"/>
        <v>0</v>
      </c>
      <c r="I4707" s="154">
        <f t="shared" si="227"/>
        <v>0</v>
      </c>
    </row>
    <row r="4708" spans="1:9" s="172" customFormat="1" ht="20.100000000000001" customHeight="1">
      <c r="A4708" s="807">
        <v>6</v>
      </c>
      <c r="B4708" s="1100">
        <v>10</v>
      </c>
      <c r="C4708" s="535" t="s">
        <v>15027</v>
      </c>
      <c r="D4708" s="794">
        <v>1</v>
      </c>
      <c r="E4708" s="1191" t="s">
        <v>759</v>
      </c>
      <c r="F4708" s="321">
        <v>9400</v>
      </c>
      <c r="G4708" s="85"/>
      <c r="H4708" s="201">
        <f t="shared" si="226"/>
        <v>0</v>
      </c>
      <c r="I4708" s="154">
        <f t="shared" si="227"/>
        <v>0</v>
      </c>
    </row>
    <row r="4709" spans="1:9" s="172" customFormat="1" ht="20.100000000000001" customHeight="1">
      <c r="A4709" s="807">
        <v>6</v>
      </c>
      <c r="B4709" s="1100">
        <v>10</v>
      </c>
      <c r="C4709" s="535" t="s">
        <v>20021</v>
      </c>
      <c r="D4709" s="567">
        <v>1</v>
      </c>
      <c r="E4709" s="1191" t="s">
        <v>759</v>
      </c>
      <c r="F4709" s="208">
        <v>508</v>
      </c>
      <c r="G4709" s="85"/>
      <c r="H4709" s="201">
        <f t="shared" si="226"/>
        <v>0</v>
      </c>
      <c r="I4709" s="154">
        <f t="shared" si="227"/>
        <v>0</v>
      </c>
    </row>
    <row r="4710" spans="1:9" s="172" customFormat="1" ht="20.100000000000001" customHeight="1">
      <c r="A4710" s="807">
        <v>6</v>
      </c>
      <c r="B4710" s="1100">
        <v>10</v>
      </c>
      <c r="C4710" s="535" t="s">
        <v>20020</v>
      </c>
      <c r="D4710" s="567">
        <v>1</v>
      </c>
      <c r="E4710" s="1191" t="s">
        <v>759</v>
      </c>
      <c r="F4710" s="895">
        <v>250</v>
      </c>
      <c r="G4710" s="85"/>
      <c r="H4710" s="201">
        <f t="shared" si="226"/>
        <v>0</v>
      </c>
      <c r="I4710" s="154">
        <f t="shared" si="227"/>
        <v>0</v>
      </c>
    </row>
    <row r="4711" spans="1:9" s="172" customFormat="1" ht="20.100000000000001" customHeight="1">
      <c r="A4711" s="807">
        <v>6</v>
      </c>
      <c r="B4711" s="1100">
        <v>10</v>
      </c>
      <c r="C4711" s="1464" t="s">
        <v>12389</v>
      </c>
      <c r="D4711" s="567">
        <v>1</v>
      </c>
      <c r="E4711" s="1191" t="s">
        <v>759</v>
      </c>
      <c r="F4711" s="321">
        <v>25</v>
      </c>
      <c r="G4711" s="85"/>
      <c r="H4711" s="201">
        <f t="shared" si="226"/>
        <v>0</v>
      </c>
      <c r="I4711" s="154">
        <f t="shared" si="227"/>
        <v>0</v>
      </c>
    </row>
    <row r="4712" spans="1:9" s="172" customFormat="1" ht="20.100000000000001" customHeight="1">
      <c r="A4712" s="807">
        <v>6</v>
      </c>
      <c r="B4712" s="1100">
        <v>10</v>
      </c>
      <c r="C4712" s="535" t="s">
        <v>20019</v>
      </c>
      <c r="D4712" s="567">
        <v>1</v>
      </c>
      <c r="E4712" s="1191" t="s">
        <v>759</v>
      </c>
      <c r="F4712" s="208">
        <v>507</v>
      </c>
      <c r="G4712" s="85"/>
      <c r="H4712" s="201">
        <f t="shared" si="226"/>
        <v>0</v>
      </c>
      <c r="I4712" s="154">
        <f t="shared" si="227"/>
        <v>0</v>
      </c>
    </row>
    <row r="4713" spans="1:9" s="172" customFormat="1" ht="20.100000000000001" customHeight="1">
      <c r="A4713" s="807">
        <v>6</v>
      </c>
      <c r="B4713" s="1100">
        <v>10</v>
      </c>
      <c r="C4713" s="535" t="s">
        <v>15028</v>
      </c>
      <c r="D4713" s="794">
        <v>1</v>
      </c>
      <c r="E4713" s="1191" t="s">
        <v>759</v>
      </c>
      <c r="F4713" s="321">
        <v>4800</v>
      </c>
      <c r="G4713" s="85"/>
      <c r="H4713" s="201">
        <f t="shared" si="226"/>
        <v>0</v>
      </c>
      <c r="I4713" s="154">
        <f t="shared" si="227"/>
        <v>0</v>
      </c>
    </row>
    <row r="4714" spans="1:9" s="172" customFormat="1" ht="20.100000000000001" customHeight="1">
      <c r="A4714" s="807">
        <v>6</v>
      </c>
      <c r="B4714" s="1100">
        <v>10</v>
      </c>
      <c r="C4714" s="535" t="s">
        <v>26729</v>
      </c>
      <c r="D4714" s="567">
        <v>1</v>
      </c>
      <c r="E4714" s="1191" t="s">
        <v>759</v>
      </c>
      <c r="F4714" s="208">
        <v>109</v>
      </c>
      <c r="G4714" s="85"/>
      <c r="H4714" s="201">
        <f t="shared" si="226"/>
        <v>0</v>
      </c>
      <c r="I4714" s="154">
        <f t="shared" si="227"/>
        <v>0</v>
      </c>
    </row>
    <row r="4715" spans="1:9" s="172" customFormat="1" ht="20.100000000000001" customHeight="1">
      <c r="A4715" s="807">
        <v>6</v>
      </c>
      <c r="B4715" s="1100">
        <v>10</v>
      </c>
      <c r="C4715" s="535" t="s">
        <v>20018</v>
      </c>
      <c r="D4715" s="794">
        <v>1</v>
      </c>
      <c r="E4715" s="1191" t="s">
        <v>759</v>
      </c>
      <c r="F4715" s="321">
        <v>1000</v>
      </c>
      <c r="G4715" s="85"/>
      <c r="H4715" s="201">
        <f t="shared" si="226"/>
        <v>0</v>
      </c>
      <c r="I4715" s="154">
        <f t="shared" si="227"/>
        <v>0</v>
      </c>
    </row>
    <row r="4716" spans="1:9" s="172" customFormat="1" ht="20.100000000000001" customHeight="1">
      <c r="A4716" s="807">
        <v>6</v>
      </c>
      <c r="B4716" s="1100">
        <v>10</v>
      </c>
      <c r="C4716" s="535" t="s">
        <v>20017</v>
      </c>
      <c r="D4716" s="567">
        <v>1</v>
      </c>
      <c r="E4716" s="1191" t="s">
        <v>759</v>
      </c>
      <c r="F4716" s="208">
        <v>410</v>
      </c>
      <c r="G4716" s="85"/>
      <c r="H4716" s="201">
        <f t="shared" si="226"/>
        <v>0</v>
      </c>
      <c r="I4716" s="154">
        <f t="shared" si="227"/>
        <v>0</v>
      </c>
    </row>
    <row r="4717" spans="1:9" s="172" customFormat="1" ht="20.100000000000001" customHeight="1">
      <c r="A4717" s="807">
        <v>6</v>
      </c>
      <c r="B4717" s="1100">
        <v>10</v>
      </c>
      <c r="C4717" s="535" t="s">
        <v>20016</v>
      </c>
      <c r="D4717" s="567">
        <v>1</v>
      </c>
      <c r="E4717" s="1191" t="s">
        <v>759</v>
      </c>
      <c r="F4717" s="208">
        <v>510</v>
      </c>
      <c r="G4717" s="85"/>
      <c r="H4717" s="201">
        <f t="shared" si="226"/>
        <v>0</v>
      </c>
      <c r="I4717" s="154">
        <f t="shared" si="227"/>
        <v>0</v>
      </c>
    </row>
    <row r="4718" spans="1:9" s="172" customFormat="1" ht="20.100000000000001" customHeight="1">
      <c r="A4718" s="807">
        <v>6</v>
      </c>
      <c r="B4718" s="1100">
        <v>10</v>
      </c>
      <c r="C4718" s="535" t="s">
        <v>20015</v>
      </c>
      <c r="D4718" s="567">
        <v>1</v>
      </c>
      <c r="E4718" s="1191" t="s">
        <v>759</v>
      </c>
      <c r="F4718" s="208">
        <v>410</v>
      </c>
      <c r="G4718" s="85"/>
      <c r="H4718" s="201">
        <f t="shared" si="226"/>
        <v>0</v>
      </c>
      <c r="I4718" s="154">
        <f t="shared" si="227"/>
        <v>0</v>
      </c>
    </row>
    <row r="4719" spans="1:9" s="172" customFormat="1" ht="20.100000000000001" customHeight="1">
      <c r="A4719" s="807">
        <v>6</v>
      </c>
      <c r="B4719" s="1100">
        <v>10</v>
      </c>
      <c r="C4719" s="535" t="s">
        <v>15029</v>
      </c>
      <c r="D4719" s="794">
        <v>1</v>
      </c>
      <c r="E4719" s="1191" t="s">
        <v>759</v>
      </c>
      <c r="F4719" s="321">
        <v>4500</v>
      </c>
      <c r="G4719" s="85"/>
      <c r="H4719" s="201">
        <f t="shared" si="226"/>
        <v>0</v>
      </c>
      <c r="I4719" s="154">
        <f t="shared" si="227"/>
        <v>0</v>
      </c>
    </row>
    <row r="4720" spans="1:9" s="172" customFormat="1" ht="20.100000000000001" customHeight="1">
      <c r="A4720" s="807">
        <v>6</v>
      </c>
      <c r="B4720" s="1100">
        <v>10</v>
      </c>
      <c r="C4720" s="535" t="s">
        <v>26676</v>
      </c>
      <c r="D4720" s="794">
        <v>1</v>
      </c>
      <c r="E4720" s="1191" t="s">
        <v>759</v>
      </c>
      <c r="F4720" s="895">
        <v>250</v>
      </c>
      <c r="G4720" s="85"/>
      <c r="H4720" s="201">
        <f t="shared" si="226"/>
        <v>0</v>
      </c>
      <c r="I4720" s="154">
        <f t="shared" si="227"/>
        <v>0</v>
      </c>
    </row>
    <row r="4721" spans="1:9" s="172" customFormat="1" ht="20.100000000000001" customHeight="1">
      <c r="A4721" s="807">
        <v>6</v>
      </c>
      <c r="B4721" s="1100">
        <v>10</v>
      </c>
      <c r="C4721" s="1464" t="s">
        <v>12390</v>
      </c>
      <c r="D4721" s="567">
        <v>1</v>
      </c>
      <c r="E4721" s="1191" t="s">
        <v>759</v>
      </c>
      <c r="F4721" s="321">
        <v>0</v>
      </c>
      <c r="G4721" s="85"/>
      <c r="H4721" s="201">
        <f t="shared" si="226"/>
        <v>0</v>
      </c>
      <c r="I4721" s="154">
        <f t="shared" si="227"/>
        <v>0</v>
      </c>
    </row>
    <row r="4722" spans="1:9" s="172" customFormat="1" ht="20.100000000000001" customHeight="1">
      <c r="A4722" s="807">
        <v>6</v>
      </c>
      <c r="B4722" s="1100">
        <v>10</v>
      </c>
      <c r="C4722" s="535" t="s">
        <v>26677</v>
      </c>
      <c r="D4722" s="567">
        <v>1</v>
      </c>
      <c r="E4722" s="1191" t="s">
        <v>759</v>
      </c>
      <c r="F4722" s="208">
        <v>505</v>
      </c>
      <c r="G4722" s="85"/>
      <c r="H4722" s="201">
        <f t="shared" si="226"/>
        <v>0</v>
      </c>
      <c r="I4722" s="154">
        <f t="shared" si="227"/>
        <v>0</v>
      </c>
    </row>
    <row r="4723" spans="1:9" s="172" customFormat="1" ht="20.100000000000001" customHeight="1">
      <c r="A4723" s="807">
        <v>6</v>
      </c>
      <c r="B4723" s="1100">
        <v>10</v>
      </c>
      <c r="C4723" s="535" t="s">
        <v>26678</v>
      </c>
      <c r="D4723" s="567">
        <v>1</v>
      </c>
      <c r="E4723" s="1191" t="s">
        <v>759</v>
      </c>
      <c r="F4723" s="208">
        <v>500</v>
      </c>
      <c r="G4723" s="85"/>
      <c r="H4723" s="201">
        <f t="shared" si="226"/>
        <v>0</v>
      </c>
      <c r="I4723" s="154">
        <f t="shared" si="227"/>
        <v>0</v>
      </c>
    </row>
    <row r="4724" spans="1:9" s="172" customFormat="1" ht="20.100000000000001" customHeight="1">
      <c r="A4724" s="807">
        <v>6</v>
      </c>
      <c r="B4724" s="1100">
        <v>10</v>
      </c>
      <c r="C4724" s="535" t="s">
        <v>20014</v>
      </c>
      <c r="D4724" s="567">
        <v>1</v>
      </c>
      <c r="E4724" s="1191" t="s">
        <v>759</v>
      </c>
      <c r="F4724" s="208">
        <v>3000</v>
      </c>
      <c r="G4724" s="85"/>
      <c r="H4724" s="201">
        <f t="shared" ref="H4724:H4761" si="228">A4724*G4724</f>
        <v>0</v>
      </c>
      <c r="I4724" s="154">
        <f t="shared" ref="I4724:I4761" si="229">B4724*G4724</f>
        <v>0</v>
      </c>
    </row>
    <row r="4725" spans="1:9" s="172" customFormat="1" ht="20.100000000000001" customHeight="1">
      <c r="A4725" s="807">
        <v>6</v>
      </c>
      <c r="B4725" s="1100">
        <v>10</v>
      </c>
      <c r="C4725" s="535" t="s">
        <v>26730</v>
      </c>
      <c r="D4725" s="567">
        <v>1</v>
      </c>
      <c r="E4725" s="1191" t="s">
        <v>759</v>
      </c>
      <c r="F4725" s="208">
        <v>110</v>
      </c>
      <c r="G4725" s="85"/>
      <c r="H4725" s="201">
        <f t="shared" si="228"/>
        <v>0</v>
      </c>
      <c r="I4725" s="154">
        <f t="shared" si="229"/>
        <v>0</v>
      </c>
    </row>
    <row r="4726" spans="1:9" s="172" customFormat="1" ht="20.100000000000001" customHeight="1">
      <c r="A4726" s="807">
        <v>6</v>
      </c>
      <c r="B4726" s="1100">
        <v>10</v>
      </c>
      <c r="C4726" s="1464" t="s">
        <v>12391</v>
      </c>
      <c r="D4726" s="567">
        <v>1</v>
      </c>
      <c r="E4726" s="1191" t="s">
        <v>759</v>
      </c>
      <c r="F4726" s="321">
        <v>0</v>
      </c>
      <c r="G4726" s="85"/>
      <c r="H4726" s="201">
        <f t="shared" si="228"/>
        <v>0</v>
      </c>
      <c r="I4726" s="154">
        <f t="shared" si="229"/>
        <v>0</v>
      </c>
    </row>
    <row r="4727" spans="1:9" s="172" customFormat="1" ht="20.100000000000001" customHeight="1">
      <c r="A4727" s="807">
        <v>6</v>
      </c>
      <c r="B4727" s="1100">
        <v>10</v>
      </c>
      <c r="C4727" s="535" t="s">
        <v>20013</v>
      </c>
      <c r="D4727" s="567">
        <v>1</v>
      </c>
      <c r="E4727" s="1191" t="s">
        <v>759</v>
      </c>
      <c r="F4727" s="208">
        <v>410</v>
      </c>
      <c r="G4727" s="85"/>
      <c r="H4727" s="201">
        <f t="shared" si="228"/>
        <v>0</v>
      </c>
      <c r="I4727" s="154">
        <f t="shared" si="229"/>
        <v>0</v>
      </c>
    </row>
    <row r="4728" spans="1:9" s="172" customFormat="1" ht="20.100000000000001" customHeight="1">
      <c r="A4728" s="807">
        <v>6</v>
      </c>
      <c r="B4728" s="1100">
        <v>10</v>
      </c>
      <c r="C4728" s="535" t="s">
        <v>26731</v>
      </c>
      <c r="D4728" s="567">
        <v>1</v>
      </c>
      <c r="E4728" s="1191" t="s">
        <v>759</v>
      </c>
      <c r="F4728" s="208">
        <v>110</v>
      </c>
      <c r="G4728" s="85"/>
      <c r="H4728" s="201">
        <f t="shared" si="228"/>
        <v>0</v>
      </c>
      <c r="I4728" s="154">
        <f t="shared" si="229"/>
        <v>0</v>
      </c>
    </row>
    <row r="4729" spans="1:9" s="172" customFormat="1" ht="20.100000000000001" customHeight="1">
      <c r="A4729" s="807">
        <v>6</v>
      </c>
      <c r="B4729" s="1100">
        <v>10</v>
      </c>
      <c r="C4729" s="1464" t="s">
        <v>12392</v>
      </c>
      <c r="D4729" s="567">
        <v>1</v>
      </c>
      <c r="E4729" s="1191" t="s">
        <v>759</v>
      </c>
      <c r="F4729" s="321">
        <v>0</v>
      </c>
      <c r="G4729" s="85"/>
      <c r="H4729" s="201">
        <f t="shared" si="228"/>
        <v>0</v>
      </c>
      <c r="I4729" s="154">
        <f t="shared" si="229"/>
        <v>0</v>
      </c>
    </row>
    <row r="4730" spans="1:9" s="172" customFormat="1" ht="20.100000000000001" customHeight="1">
      <c r="A4730" s="807">
        <v>6</v>
      </c>
      <c r="B4730" s="1100">
        <v>10</v>
      </c>
      <c r="C4730" s="535" t="s">
        <v>5888</v>
      </c>
      <c r="D4730" s="567">
        <v>1</v>
      </c>
      <c r="E4730" s="1191" t="s">
        <v>759</v>
      </c>
      <c r="F4730" s="208">
        <v>100</v>
      </c>
      <c r="G4730" s="85"/>
      <c r="H4730" s="201">
        <f t="shared" si="228"/>
        <v>0</v>
      </c>
      <c r="I4730" s="154">
        <f t="shared" si="229"/>
        <v>0</v>
      </c>
    </row>
    <row r="4731" spans="1:9" s="172" customFormat="1" ht="20.100000000000001" customHeight="1">
      <c r="A4731" s="807">
        <v>6</v>
      </c>
      <c r="B4731" s="1100">
        <v>10</v>
      </c>
      <c r="C4731" s="535" t="s">
        <v>5889</v>
      </c>
      <c r="D4731" s="567">
        <v>1</v>
      </c>
      <c r="E4731" s="1191" t="s">
        <v>759</v>
      </c>
      <c r="F4731" s="208">
        <v>106</v>
      </c>
      <c r="G4731" s="85"/>
      <c r="H4731" s="201">
        <f t="shared" si="228"/>
        <v>0</v>
      </c>
      <c r="I4731" s="154">
        <f t="shared" si="229"/>
        <v>0</v>
      </c>
    </row>
    <row r="4732" spans="1:9" s="172" customFormat="1" ht="20.100000000000001" customHeight="1">
      <c r="A4732" s="807">
        <v>6</v>
      </c>
      <c r="B4732" s="1100">
        <v>10</v>
      </c>
      <c r="C4732" s="535" t="s">
        <v>26732</v>
      </c>
      <c r="D4732" s="567">
        <v>1</v>
      </c>
      <c r="E4732" s="1191" t="s">
        <v>759</v>
      </c>
      <c r="F4732" s="895">
        <v>250</v>
      </c>
      <c r="G4732" s="85"/>
      <c r="H4732" s="201">
        <f t="shared" si="228"/>
        <v>0</v>
      </c>
      <c r="I4732" s="154">
        <f t="shared" si="229"/>
        <v>0</v>
      </c>
    </row>
    <row r="4733" spans="1:9" s="172" customFormat="1" ht="20.100000000000001" customHeight="1">
      <c r="A4733" s="807">
        <v>6</v>
      </c>
      <c r="B4733" s="1100">
        <v>10</v>
      </c>
      <c r="C4733" s="535" t="s">
        <v>20012</v>
      </c>
      <c r="D4733" s="794">
        <v>1</v>
      </c>
      <c r="E4733" s="1191" t="s">
        <v>759</v>
      </c>
      <c r="F4733" s="895">
        <v>700</v>
      </c>
      <c r="G4733" s="85"/>
      <c r="H4733" s="201">
        <f t="shared" si="228"/>
        <v>0</v>
      </c>
      <c r="I4733" s="154">
        <f t="shared" si="229"/>
        <v>0</v>
      </c>
    </row>
    <row r="4734" spans="1:9" s="172" customFormat="1" ht="20.100000000000001" customHeight="1">
      <c r="A4734" s="807">
        <v>6</v>
      </c>
      <c r="B4734" s="1100">
        <v>10</v>
      </c>
      <c r="C4734" s="535" t="s">
        <v>15030</v>
      </c>
      <c r="D4734" s="794">
        <v>1</v>
      </c>
      <c r="E4734" s="1191" t="s">
        <v>759</v>
      </c>
      <c r="F4734" s="321">
        <v>4700</v>
      </c>
      <c r="G4734" s="85"/>
      <c r="H4734" s="201">
        <f t="shared" si="228"/>
        <v>0</v>
      </c>
      <c r="I4734" s="154">
        <f t="shared" si="229"/>
        <v>0</v>
      </c>
    </row>
    <row r="4735" spans="1:9" s="172" customFormat="1" ht="20.100000000000001" customHeight="1">
      <c r="A4735" s="807">
        <v>6</v>
      </c>
      <c r="B4735" s="1100">
        <v>10</v>
      </c>
      <c r="C4735" s="535" t="s">
        <v>26733</v>
      </c>
      <c r="D4735" s="567">
        <v>1</v>
      </c>
      <c r="E4735" s="1191" t="s">
        <v>759</v>
      </c>
      <c r="F4735" s="208">
        <v>110</v>
      </c>
      <c r="G4735" s="85"/>
      <c r="H4735" s="201">
        <f t="shared" si="228"/>
        <v>0</v>
      </c>
      <c r="I4735" s="154">
        <f t="shared" si="229"/>
        <v>0</v>
      </c>
    </row>
    <row r="4736" spans="1:9" s="172" customFormat="1" ht="20.100000000000001" customHeight="1">
      <c r="A4736" s="807">
        <v>6</v>
      </c>
      <c r="B4736" s="1100">
        <v>10</v>
      </c>
      <c r="C4736" s="535" t="s">
        <v>26734</v>
      </c>
      <c r="D4736" s="567">
        <v>1</v>
      </c>
      <c r="E4736" s="1191" t="s">
        <v>759</v>
      </c>
      <c r="F4736" s="208">
        <v>110</v>
      </c>
      <c r="G4736" s="85"/>
      <c r="H4736" s="201">
        <f t="shared" si="228"/>
        <v>0</v>
      </c>
      <c r="I4736" s="154">
        <f t="shared" si="229"/>
        <v>0</v>
      </c>
    </row>
    <row r="4737" spans="1:9" s="172" customFormat="1" ht="20.100000000000001" customHeight="1">
      <c r="A4737" s="807">
        <v>6</v>
      </c>
      <c r="B4737" s="1100">
        <v>10</v>
      </c>
      <c r="C4737" s="535" t="s">
        <v>26735</v>
      </c>
      <c r="D4737" s="567">
        <v>1</v>
      </c>
      <c r="E4737" s="1191" t="s">
        <v>759</v>
      </c>
      <c r="F4737" s="208">
        <v>110</v>
      </c>
      <c r="G4737" s="85"/>
      <c r="H4737" s="201">
        <f t="shared" si="228"/>
        <v>0</v>
      </c>
      <c r="I4737" s="154">
        <f t="shared" si="229"/>
        <v>0</v>
      </c>
    </row>
    <row r="4738" spans="1:9" s="172" customFormat="1" ht="20.100000000000001" customHeight="1">
      <c r="A4738" s="807">
        <v>6</v>
      </c>
      <c r="B4738" s="1100">
        <v>10</v>
      </c>
      <c r="C4738" s="535" t="s">
        <v>20011</v>
      </c>
      <c r="D4738" s="567">
        <v>1</v>
      </c>
      <c r="E4738" s="1191" t="s">
        <v>759</v>
      </c>
      <c r="F4738" s="208">
        <v>510</v>
      </c>
      <c r="G4738" s="85"/>
      <c r="H4738" s="201">
        <f t="shared" si="228"/>
        <v>0</v>
      </c>
      <c r="I4738" s="154">
        <f t="shared" si="229"/>
        <v>0</v>
      </c>
    </row>
    <row r="4739" spans="1:9" s="172" customFormat="1" ht="20.100000000000001" customHeight="1">
      <c r="A4739" s="807">
        <v>6</v>
      </c>
      <c r="B4739" s="1100">
        <v>10</v>
      </c>
      <c r="C4739" s="535" t="s">
        <v>15031</v>
      </c>
      <c r="D4739" s="567">
        <v>1</v>
      </c>
      <c r="E4739" s="1191" t="s">
        <v>759</v>
      </c>
      <c r="F4739" s="208">
        <v>4500</v>
      </c>
      <c r="G4739" s="85"/>
      <c r="H4739" s="201">
        <f t="shared" si="228"/>
        <v>0</v>
      </c>
      <c r="I4739" s="154">
        <f t="shared" si="229"/>
        <v>0</v>
      </c>
    </row>
    <row r="4740" spans="1:9" s="172" customFormat="1" ht="20.100000000000001" customHeight="1">
      <c r="A4740" s="807">
        <v>6</v>
      </c>
      <c r="B4740" s="1100">
        <v>10</v>
      </c>
      <c r="C4740" s="535" t="s">
        <v>20009</v>
      </c>
      <c r="D4740" s="567">
        <v>1</v>
      </c>
      <c r="E4740" s="1191" t="s">
        <v>759</v>
      </c>
      <c r="F4740" s="208">
        <v>500</v>
      </c>
      <c r="G4740" s="85"/>
      <c r="H4740" s="201">
        <f t="shared" si="228"/>
        <v>0</v>
      </c>
      <c r="I4740" s="154">
        <f t="shared" si="229"/>
        <v>0</v>
      </c>
    </row>
    <row r="4741" spans="1:9" s="172" customFormat="1" ht="20.100000000000001" customHeight="1">
      <c r="A4741" s="807">
        <v>6</v>
      </c>
      <c r="B4741" s="1100">
        <v>10</v>
      </c>
      <c r="C4741" s="535" t="s">
        <v>20010</v>
      </c>
      <c r="D4741" s="567">
        <v>1</v>
      </c>
      <c r="E4741" s="1191" t="s">
        <v>759</v>
      </c>
      <c r="F4741" s="208">
        <v>505</v>
      </c>
      <c r="G4741" s="85"/>
      <c r="H4741" s="201">
        <f t="shared" si="228"/>
        <v>0</v>
      </c>
      <c r="I4741" s="154">
        <f t="shared" si="229"/>
        <v>0</v>
      </c>
    </row>
    <row r="4742" spans="1:9" s="172" customFormat="1" ht="20.100000000000001" customHeight="1">
      <c r="A4742" s="807">
        <v>6</v>
      </c>
      <c r="B4742" s="1100">
        <v>10</v>
      </c>
      <c r="C4742" s="535" t="s">
        <v>20008</v>
      </c>
      <c r="D4742" s="567">
        <v>1</v>
      </c>
      <c r="E4742" s="1191" t="s">
        <v>759</v>
      </c>
      <c r="F4742" s="895">
        <v>250</v>
      </c>
      <c r="G4742" s="85"/>
      <c r="H4742" s="201">
        <f t="shared" si="228"/>
        <v>0</v>
      </c>
      <c r="I4742" s="154">
        <f t="shared" si="229"/>
        <v>0</v>
      </c>
    </row>
    <row r="4743" spans="1:9" s="172" customFormat="1" ht="20.100000000000001" customHeight="1">
      <c r="A4743" s="807">
        <v>6</v>
      </c>
      <c r="B4743" s="1100">
        <v>10</v>
      </c>
      <c r="C4743" s="535" t="s">
        <v>20007</v>
      </c>
      <c r="D4743" s="567">
        <v>1</v>
      </c>
      <c r="E4743" s="1191" t="s">
        <v>759</v>
      </c>
      <c r="F4743" s="208">
        <v>510</v>
      </c>
      <c r="G4743" s="85"/>
      <c r="H4743" s="201">
        <f t="shared" si="228"/>
        <v>0</v>
      </c>
      <c r="I4743" s="154">
        <f t="shared" si="229"/>
        <v>0</v>
      </c>
    </row>
    <row r="4744" spans="1:9" s="172" customFormat="1" ht="20.100000000000001" customHeight="1">
      <c r="A4744" s="807">
        <v>6</v>
      </c>
      <c r="B4744" s="1100">
        <v>10</v>
      </c>
      <c r="C4744" s="535" t="s">
        <v>20006</v>
      </c>
      <c r="D4744" s="567">
        <v>1</v>
      </c>
      <c r="E4744" s="1191" t="s">
        <v>759</v>
      </c>
      <c r="F4744" s="208">
        <v>410</v>
      </c>
      <c r="G4744" s="85"/>
      <c r="H4744" s="201">
        <f t="shared" si="228"/>
        <v>0</v>
      </c>
      <c r="I4744" s="154">
        <f t="shared" si="229"/>
        <v>0</v>
      </c>
    </row>
    <row r="4745" spans="1:9" s="172" customFormat="1" ht="20.100000000000001" customHeight="1">
      <c r="A4745" s="807">
        <v>6</v>
      </c>
      <c r="B4745" s="1100">
        <v>10</v>
      </c>
      <c r="C4745" s="535" t="s">
        <v>20005</v>
      </c>
      <c r="D4745" s="567">
        <v>1</v>
      </c>
      <c r="E4745" s="1191" t="s">
        <v>759</v>
      </c>
      <c r="F4745" s="208">
        <v>410</v>
      </c>
      <c r="G4745" s="85"/>
      <c r="H4745" s="201">
        <f t="shared" si="228"/>
        <v>0</v>
      </c>
      <c r="I4745" s="154">
        <f t="shared" si="229"/>
        <v>0</v>
      </c>
    </row>
    <row r="4746" spans="1:9" s="172" customFormat="1" ht="20.100000000000001" customHeight="1">
      <c r="A4746" s="807">
        <v>6</v>
      </c>
      <c r="B4746" s="1100">
        <v>10</v>
      </c>
      <c r="C4746" s="535" t="s">
        <v>20004</v>
      </c>
      <c r="D4746" s="567">
        <v>1</v>
      </c>
      <c r="E4746" s="1191" t="s">
        <v>759</v>
      </c>
      <c r="F4746" s="208">
        <v>508</v>
      </c>
      <c r="G4746" s="85"/>
      <c r="H4746" s="201">
        <f t="shared" si="228"/>
        <v>0</v>
      </c>
      <c r="I4746" s="154">
        <f t="shared" si="229"/>
        <v>0</v>
      </c>
    </row>
    <row r="4747" spans="1:9" s="172" customFormat="1" ht="20.100000000000001" customHeight="1">
      <c r="A4747" s="807">
        <v>6</v>
      </c>
      <c r="B4747" s="1100">
        <v>10</v>
      </c>
      <c r="C4747" s="535" t="s">
        <v>26736</v>
      </c>
      <c r="D4747" s="567">
        <v>1</v>
      </c>
      <c r="E4747" s="1191" t="s">
        <v>759</v>
      </c>
      <c r="F4747" s="208">
        <v>110</v>
      </c>
      <c r="G4747" s="85"/>
      <c r="H4747" s="201">
        <f t="shared" si="228"/>
        <v>0</v>
      </c>
      <c r="I4747" s="154">
        <f t="shared" si="229"/>
        <v>0</v>
      </c>
    </row>
    <row r="4748" spans="1:9" s="172" customFormat="1" ht="20.100000000000001" customHeight="1">
      <c r="A4748" s="807">
        <v>6</v>
      </c>
      <c r="B4748" s="1100">
        <v>10</v>
      </c>
      <c r="C4748" s="535" t="s">
        <v>20003</v>
      </c>
      <c r="D4748" s="567">
        <v>1</v>
      </c>
      <c r="E4748" s="1191" t="s">
        <v>759</v>
      </c>
      <c r="F4748" s="208">
        <v>510</v>
      </c>
      <c r="G4748" s="85"/>
      <c r="H4748" s="201">
        <f t="shared" si="228"/>
        <v>0</v>
      </c>
      <c r="I4748" s="154">
        <f t="shared" si="229"/>
        <v>0</v>
      </c>
    </row>
    <row r="4749" spans="1:9" s="172" customFormat="1" ht="20.100000000000001" customHeight="1">
      <c r="A4749" s="807">
        <v>6</v>
      </c>
      <c r="B4749" s="1100">
        <v>10</v>
      </c>
      <c r="C4749" s="535" t="s">
        <v>26737</v>
      </c>
      <c r="D4749" s="567">
        <v>1</v>
      </c>
      <c r="E4749" s="1191" t="s">
        <v>759</v>
      </c>
      <c r="F4749" s="208">
        <v>110</v>
      </c>
      <c r="G4749" s="85"/>
      <c r="H4749" s="201">
        <f t="shared" si="228"/>
        <v>0</v>
      </c>
      <c r="I4749" s="154">
        <f t="shared" si="229"/>
        <v>0</v>
      </c>
    </row>
    <row r="4750" spans="1:9" s="172" customFormat="1" ht="20.100000000000001" customHeight="1">
      <c r="A4750" s="807">
        <v>6</v>
      </c>
      <c r="B4750" s="1100">
        <v>10</v>
      </c>
      <c r="C4750" s="535" t="s">
        <v>26738</v>
      </c>
      <c r="D4750" s="567">
        <v>1</v>
      </c>
      <c r="E4750" s="1191" t="s">
        <v>759</v>
      </c>
      <c r="F4750" s="208">
        <v>110</v>
      </c>
      <c r="G4750" s="85"/>
      <c r="H4750" s="201">
        <f t="shared" si="228"/>
        <v>0</v>
      </c>
      <c r="I4750" s="154">
        <f t="shared" si="229"/>
        <v>0</v>
      </c>
    </row>
    <row r="4751" spans="1:9" s="172" customFormat="1" ht="20.100000000000001" customHeight="1">
      <c r="A4751" s="807">
        <v>6</v>
      </c>
      <c r="B4751" s="1100">
        <v>10</v>
      </c>
      <c r="C4751" s="535" t="s">
        <v>26739</v>
      </c>
      <c r="D4751" s="567">
        <v>1</v>
      </c>
      <c r="E4751" s="1191" t="s">
        <v>759</v>
      </c>
      <c r="F4751" s="208">
        <v>110</v>
      </c>
      <c r="G4751" s="85"/>
      <c r="H4751" s="201">
        <f t="shared" si="228"/>
        <v>0</v>
      </c>
      <c r="I4751" s="154">
        <f t="shared" si="229"/>
        <v>0</v>
      </c>
    </row>
    <row r="4752" spans="1:9" s="172" customFormat="1" ht="20.100000000000001" customHeight="1">
      <c r="A4752" s="807">
        <v>6</v>
      </c>
      <c r="B4752" s="1100">
        <v>10</v>
      </c>
      <c r="C4752" s="535" t="s">
        <v>26740</v>
      </c>
      <c r="D4752" s="567">
        <v>1</v>
      </c>
      <c r="E4752" s="1191" t="s">
        <v>759</v>
      </c>
      <c r="F4752" s="208">
        <v>110</v>
      </c>
      <c r="G4752" s="85"/>
      <c r="H4752" s="201">
        <f t="shared" si="228"/>
        <v>0</v>
      </c>
      <c r="I4752" s="154">
        <f t="shared" si="229"/>
        <v>0</v>
      </c>
    </row>
    <row r="4753" spans="1:9" s="172" customFormat="1" ht="20.100000000000001" customHeight="1">
      <c r="A4753" s="807">
        <v>6</v>
      </c>
      <c r="B4753" s="1100">
        <v>10</v>
      </c>
      <c r="C4753" s="535" t="s">
        <v>26741</v>
      </c>
      <c r="D4753" s="567">
        <v>1</v>
      </c>
      <c r="E4753" s="1191" t="s">
        <v>759</v>
      </c>
      <c r="F4753" s="208">
        <v>110</v>
      </c>
      <c r="G4753" s="85"/>
      <c r="H4753" s="201">
        <f t="shared" si="228"/>
        <v>0</v>
      </c>
      <c r="I4753" s="154">
        <f t="shared" si="229"/>
        <v>0</v>
      </c>
    </row>
    <row r="4754" spans="1:9" s="172" customFormat="1" ht="20.100000000000001" customHeight="1">
      <c r="A4754" s="807">
        <v>6</v>
      </c>
      <c r="B4754" s="1100">
        <v>10</v>
      </c>
      <c r="C4754" s="535" t="s">
        <v>26742</v>
      </c>
      <c r="D4754" s="567">
        <v>1</v>
      </c>
      <c r="E4754" s="1191" t="s">
        <v>759</v>
      </c>
      <c r="F4754" s="208">
        <v>110</v>
      </c>
      <c r="G4754" s="85"/>
      <c r="H4754" s="201">
        <f t="shared" si="228"/>
        <v>0</v>
      </c>
      <c r="I4754" s="154">
        <f t="shared" si="229"/>
        <v>0</v>
      </c>
    </row>
    <row r="4755" spans="1:9" s="172" customFormat="1" ht="20.100000000000001" customHeight="1">
      <c r="A4755" s="807">
        <v>6</v>
      </c>
      <c r="B4755" s="1100">
        <v>10</v>
      </c>
      <c r="C4755" s="535" t="s">
        <v>12419</v>
      </c>
      <c r="D4755" s="567">
        <v>1</v>
      </c>
      <c r="E4755" s="1191" t="s">
        <v>759</v>
      </c>
      <c r="F4755" s="208">
        <v>100</v>
      </c>
      <c r="G4755" s="85"/>
      <c r="H4755" s="201">
        <f t="shared" si="228"/>
        <v>0</v>
      </c>
      <c r="I4755" s="154">
        <f t="shared" si="229"/>
        <v>0</v>
      </c>
    </row>
    <row r="4756" spans="1:9" s="172" customFormat="1" ht="20.100000000000001" customHeight="1">
      <c r="A4756" s="807">
        <v>6</v>
      </c>
      <c r="B4756" s="1100">
        <v>10</v>
      </c>
      <c r="C4756" s="535" t="s">
        <v>12420</v>
      </c>
      <c r="D4756" s="567">
        <v>1</v>
      </c>
      <c r="E4756" s="1191" t="s">
        <v>759</v>
      </c>
      <c r="F4756" s="208">
        <v>100</v>
      </c>
      <c r="G4756" s="85"/>
      <c r="H4756" s="201">
        <f t="shared" si="228"/>
        <v>0</v>
      </c>
      <c r="I4756" s="154">
        <f t="shared" si="229"/>
        <v>0</v>
      </c>
    </row>
    <row r="4757" spans="1:9" s="172" customFormat="1" ht="20.100000000000001" customHeight="1">
      <c r="A4757" s="807">
        <v>6</v>
      </c>
      <c r="B4757" s="1100">
        <v>10</v>
      </c>
      <c r="C4757" s="535" t="s">
        <v>26743</v>
      </c>
      <c r="D4757" s="567">
        <v>1</v>
      </c>
      <c r="E4757" s="1191" t="s">
        <v>759</v>
      </c>
      <c r="F4757" s="208">
        <v>110</v>
      </c>
      <c r="G4757" s="85"/>
      <c r="H4757" s="201">
        <f t="shared" si="228"/>
        <v>0</v>
      </c>
      <c r="I4757" s="154">
        <f t="shared" si="229"/>
        <v>0</v>
      </c>
    </row>
    <row r="4758" spans="1:9" s="172" customFormat="1" ht="20.100000000000001" customHeight="1">
      <c r="A4758" s="807">
        <v>6</v>
      </c>
      <c r="B4758" s="1100">
        <v>10</v>
      </c>
      <c r="C4758" s="535" t="s">
        <v>26680</v>
      </c>
      <c r="D4758" s="567">
        <v>1</v>
      </c>
      <c r="E4758" s="1191" t="s">
        <v>759</v>
      </c>
      <c r="F4758" s="895">
        <v>250</v>
      </c>
      <c r="G4758" s="85"/>
      <c r="H4758" s="201">
        <f t="shared" si="228"/>
        <v>0</v>
      </c>
      <c r="I4758" s="154">
        <f t="shared" si="229"/>
        <v>0</v>
      </c>
    </row>
    <row r="4759" spans="1:9" s="172" customFormat="1" ht="20.100000000000001" customHeight="1">
      <c r="A4759" s="807">
        <v>6</v>
      </c>
      <c r="B4759" s="1100">
        <v>10</v>
      </c>
      <c r="C4759" s="535" t="s">
        <v>26679</v>
      </c>
      <c r="D4759" s="567">
        <v>1</v>
      </c>
      <c r="E4759" s="1191" t="s">
        <v>759</v>
      </c>
      <c r="F4759" s="895">
        <v>250</v>
      </c>
      <c r="G4759" s="85"/>
      <c r="H4759" s="201">
        <f t="shared" si="228"/>
        <v>0</v>
      </c>
      <c r="I4759" s="154">
        <f t="shared" si="229"/>
        <v>0</v>
      </c>
    </row>
    <row r="4760" spans="1:9" s="172" customFormat="1" ht="20.100000000000001" customHeight="1">
      <c r="A4760" s="807">
        <v>6</v>
      </c>
      <c r="B4760" s="1100">
        <v>10</v>
      </c>
      <c r="C4760" s="1464" t="s">
        <v>12445</v>
      </c>
      <c r="D4760" s="567">
        <v>1</v>
      </c>
      <c r="E4760" s="1191" t="s">
        <v>759</v>
      </c>
      <c r="F4760" s="321">
        <v>25</v>
      </c>
      <c r="G4760" s="85"/>
      <c r="H4760" s="201">
        <f t="shared" si="228"/>
        <v>0</v>
      </c>
      <c r="I4760" s="154">
        <f t="shared" si="229"/>
        <v>0</v>
      </c>
    </row>
    <row r="4761" spans="1:9" s="172" customFormat="1" ht="20.100000000000001" customHeight="1">
      <c r="A4761" s="807">
        <v>6</v>
      </c>
      <c r="B4761" s="1100">
        <v>10</v>
      </c>
      <c r="C4761" s="1464" t="s">
        <v>12446</v>
      </c>
      <c r="D4761" s="567">
        <v>1</v>
      </c>
      <c r="E4761" s="1191" t="s">
        <v>759</v>
      </c>
      <c r="F4761" s="321">
        <v>25</v>
      </c>
      <c r="G4761" s="85"/>
      <c r="H4761" s="201">
        <f t="shared" si="228"/>
        <v>0</v>
      </c>
      <c r="I4761" s="154">
        <f t="shared" si="229"/>
        <v>0</v>
      </c>
    </row>
    <row r="4762" spans="1:9" s="979" customFormat="1" ht="20.100000000000001" customHeight="1">
      <c r="A4762" s="993"/>
      <c r="B4762" s="1095"/>
      <c r="C4762" s="1449"/>
      <c r="D4762" s="566"/>
      <c r="E4762" s="1450"/>
      <c r="F4762" s="479"/>
      <c r="G4762" s="369"/>
      <c r="H4762" s="1462"/>
      <c r="I4762" s="1452"/>
    </row>
    <row r="4763" spans="1:9" s="172" customFormat="1" ht="20.100000000000001" customHeight="1">
      <c r="A4763" s="807">
        <v>15</v>
      </c>
      <c r="B4763" s="1071">
        <v>50</v>
      </c>
      <c r="C4763" s="1327" t="s">
        <v>8896</v>
      </c>
      <c r="D4763" s="794">
        <v>1</v>
      </c>
      <c r="E4763" s="80" t="s">
        <v>25527</v>
      </c>
      <c r="F4763" s="362">
        <v>4</v>
      </c>
      <c r="G4763" s="85"/>
      <c r="H4763" s="201">
        <f t="shared" ref="H4763:H4780" si="230">A4763*G4763</f>
        <v>0</v>
      </c>
      <c r="I4763" s="154">
        <f t="shared" ref="I4763:I4780" si="231">B4763*G4763</f>
        <v>0</v>
      </c>
    </row>
    <row r="4764" spans="1:9" s="172" customFormat="1" ht="20.100000000000001" customHeight="1">
      <c r="A4764" s="807">
        <v>15</v>
      </c>
      <c r="B4764" s="1071">
        <v>20</v>
      </c>
      <c r="C4764" s="457" t="s">
        <v>8866</v>
      </c>
      <c r="D4764" s="794">
        <v>1</v>
      </c>
      <c r="E4764" s="80" t="s">
        <v>25527</v>
      </c>
      <c r="F4764" s="321">
        <v>1000</v>
      </c>
      <c r="G4764" s="85"/>
      <c r="H4764" s="201">
        <f t="shared" si="230"/>
        <v>0</v>
      </c>
      <c r="I4764" s="154">
        <f t="shared" si="231"/>
        <v>0</v>
      </c>
    </row>
    <row r="4765" spans="1:9" s="172" customFormat="1" ht="20.100000000000001" customHeight="1">
      <c r="A4765" s="807">
        <v>12</v>
      </c>
      <c r="B4765" s="1063"/>
      <c r="C4765" s="457" t="s">
        <v>8868</v>
      </c>
      <c r="D4765" s="794">
        <v>1</v>
      </c>
      <c r="E4765" s="80" t="s">
        <v>25527</v>
      </c>
      <c r="F4765" s="321">
        <v>500</v>
      </c>
      <c r="G4765" s="85"/>
      <c r="H4765" s="201">
        <f t="shared" si="230"/>
        <v>0</v>
      </c>
      <c r="I4765" s="154">
        <f t="shared" si="231"/>
        <v>0</v>
      </c>
    </row>
    <row r="4766" spans="1:9" s="172" customFormat="1" ht="20.100000000000001" customHeight="1">
      <c r="A4766" s="807"/>
      <c r="B4766" s="1063"/>
      <c r="C4766" s="457" t="s">
        <v>8869</v>
      </c>
      <c r="D4766" s="794">
        <v>1</v>
      </c>
      <c r="E4766" s="80" t="s">
        <v>25527</v>
      </c>
      <c r="F4766" s="321">
        <v>1000</v>
      </c>
      <c r="G4766" s="85"/>
      <c r="H4766" s="201">
        <f t="shared" si="230"/>
        <v>0</v>
      </c>
      <c r="I4766" s="154">
        <f t="shared" si="231"/>
        <v>0</v>
      </c>
    </row>
    <row r="4767" spans="1:9" s="172" customFormat="1" ht="20.100000000000001" customHeight="1">
      <c r="A4767" s="807"/>
      <c r="B4767" s="1063"/>
      <c r="C4767" s="457" t="s">
        <v>15036</v>
      </c>
      <c r="D4767" s="794">
        <v>1</v>
      </c>
      <c r="E4767" s="80" t="s">
        <v>25527</v>
      </c>
      <c r="F4767" s="321">
        <v>3000</v>
      </c>
      <c r="G4767" s="85"/>
      <c r="H4767" s="201">
        <f t="shared" si="230"/>
        <v>0</v>
      </c>
      <c r="I4767" s="154">
        <f t="shared" si="231"/>
        <v>0</v>
      </c>
    </row>
    <row r="4768" spans="1:9" s="172" customFormat="1" ht="20.100000000000001" customHeight="1">
      <c r="A4768" s="807">
        <v>15</v>
      </c>
      <c r="B4768" s="1071">
        <v>20</v>
      </c>
      <c r="C4768" s="1327" t="s">
        <v>8867</v>
      </c>
      <c r="D4768" s="794">
        <v>1</v>
      </c>
      <c r="E4768" s="80" t="s">
        <v>25527</v>
      </c>
      <c r="F4768" s="321">
        <v>500</v>
      </c>
      <c r="G4768" s="85"/>
      <c r="H4768" s="201">
        <f t="shared" si="230"/>
        <v>0</v>
      </c>
      <c r="I4768" s="154">
        <f t="shared" si="231"/>
        <v>0</v>
      </c>
    </row>
    <row r="4769" spans="1:9" s="172" customFormat="1" ht="20.100000000000001" customHeight="1">
      <c r="A4769" s="807"/>
      <c r="B4769" s="1063"/>
      <c r="C4769" s="1327" t="s">
        <v>8870</v>
      </c>
      <c r="D4769" s="794">
        <v>1</v>
      </c>
      <c r="E4769" s="80" t="s">
        <v>25527</v>
      </c>
      <c r="F4769" s="321">
        <v>500</v>
      </c>
      <c r="G4769" s="85"/>
      <c r="H4769" s="201">
        <f t="shared" si="230"/>
        <v>0</v>
      </c>
      <c r="I4769" s="154">
        <f t="shared" si="231"/>
        <v>0</v>
      </c>
    </row>
    <row r="4770" spans="1:9" s="172" customFormat="1" ht="20.100000000000001" customHeight="1">
      <c r="A4770" s="807"/>
      <c r="B4770" s="1063"/>
      <c r="C4770" s="1327" t="s">
        <v>8871</v>
      </c>
      <c r="D4770" s="794">
        <v>1</v>
      </c>
      <c r="E4770" s="80" t="s">
        <v>25527</v>
      </c>
      <c r="F4770" s="321">
        <v>1000</v>
      </c>
      <c r="G4770" s="85"/>
      <c r="H4770" s="201">
        <f t="shared" si="230"/>
        <v>0</v>
      </c>
      <c r="I4770" s="154">
        <f t="shared" si="231"/>
        <v>0</v>
      </c>
    </row>
    <row r="4771" spans="1:9" s="172" customFormat="1" ht="20.100000000000001" customHeight="1">
      <c r="A4771" s="807"/>
      <c r="B4771" s="1063"/>
      <c r="C4771" s="1327" t="s">
        <v>15037</v>
      </c>
      <c r="D4771" s="794">
        <v>1</v>
      </c>
      <c r="E4771" s="80" t="s">
        <v>25527</v>
      </c>
      <c r="F4771" s="321">
        <v>1000</v>
      </c>
      <c r="G4771" s="85"/>
      <c r="H4771" s="201">
        <f t="shared" si="230"/>
        <v>0</v>
      </c>
      <c r="I4771" s="154">
        <f t="shared" si="231"/>
        <v>0</v>
      </c>
    </row>
    <row r="4772" spans="1:9" s="172" customFormat="1" ht="20.100000000000001" customHeight="1">
      <c r="A4772" s="807">
        <v>15</v>
      </c>
      <c r="B4772" s="1071">
        <v>20</v>
      </c>
      <c r="C4772" s="491" t="s">
        <v>8904</v>
      </c>
      <c r="D4772" s="794">
        <v>1</v>
      </c>
      <c r="E4772" s="80" t="s">
        <v>25527</v>
      </c>
      <c r="F4772" s="321">
        <v>1000</v>
      </c>
      <c r="G4772" s="85"/>
      <c r="H4772" s="201">
        <f t="shared" si="230"/>
        <v>0</v>
      </c>
      <c r="I4772" s="154">
        <f t="shared" si="231"/>
        <v>0</v>
      </c>
    </row>
    <row r="4773" spans="1:9" s="172" customFormat="1" ht="20.100000000000001" customHeight="1">
      <c r="A4773" s="807">
        <v>15</v>
      </c>
      <c r="B4773" s="1071">
        <v>20</v>
      </c>
      <c r="C4773" s="457" t="s">
        <v>8865</v>
      </c>
      <c r="D4773" s="794">
        <v>1</v>
      </c>
      <c r="E4773" s="80" t="s">
        <v>25527</v>
      </c>
      <c r="F4773" s="321">
        <v>1000</v>
      </c>
      <c r="G4773" s="85"/>
      <c r="H4773" s="201">
        <f t="shared" si="230"/>
        <v>0</v>
      </c>
      <c r="I4773" s="154">
        <f t="shared" si="231"/>
        <v>0</v>
      </c>
    </row>
    <row r="4774" spans="1:9" s="172" customFormat="1" ht="20.100000000000001" customHeight="1">
      <c r="A4774" s="807"/>
      <c r="B4774" s="1063"/>
      <c r="C4774" s="457" t="s">
        <v>8873</v>
      </c>
      <c r="D4774" s="794">
        <v>1</v>
      </c>
      <c r="E4774" s="80" t="s">
        <v>25527</v>
      </c>
      <c r="F4774" s="321">
        <v>1000</v>
      </c>
      <c r="G4774" s="85"/>
      <c r="H4774" s="201">
        <f t="shared" si="230"/>
        <v>0</v>
      </c>
      <c r="I4774" s="154">
        <f t="shared" si="231"/>
        <v>0</v>
      </c>
    </row>
    <row r="4775" spans="1:9" s="172" customFormat="1" ht="20.100000000000001" customHeight="1">
      <c r="A4775" s="807"/>
      <c r="B4775" s="1063"/>
      <c r="C4775" s="457" t="s">
        <v>8874</v>
      </c>
      <c r="D4775" s="794">
        <v>1</v>
      </c>
      <c r="E4775" s="80" t="s">
        <v>25527</v>
      </c>
      <c r="F4775" s="321">
        <v>1000</v>
      </c>
      <c r="G4775" s="85"/>
      <c r="H4775" s="201">
        <f t="shared" si="230"/>
        <v>0</v>
      </c>
      <c r="I4775" s="154">
        <f t="shared" si="231"/>
        <v>0</v>
      </c>
    </row>
    <row r="4776" spans="1:9" s="172" customFormat="1" ht="20.100000000000001" customHeight="1">
      <c r="A4776" s="807"/>
      <c r="B4776" s="1063"/>
      <c r="C4776" s="457" t="s">
        <v>15038</v>
      </c>
      <c r="D4776" s="794">
        <v>1</v>
      </c>
      <c r="E4776" s="80" t="s">
        <v>25527</v>
      </c>
      <c r="F4776" s="321">
        <v>3000</v>
      </c>
      <c r="G4776" s="85"/>
      <c r="H4776" s="201">
        <f t="shared" si="230"/>
        <v>0</v>
      </c>
      <c r="I4776" s="154">
        <f t="shared" si="231"/>
        <v>0</v>
      </c>
    </row>
    <row r="4777" spans="1:9" s="172" customFormat="1" ht="20.100000000000001" customHeight="1">
      <c r="A4777" s="807">
        <v>15</v>
      </c>
      <c r="B4777" s="1071">
        <v>20</v>
      </c>
      <c r="C4777" s="1327" t="s">
        <v>8864</v>
      </c>
      <c r="D4777" s="794">
        <v>1</v>
      </c>
      <c r="E4777" s="80" t="s">
        <v>25527</v>
      </c>
      <c r="F4777" s="321">
        <v>1100</v>
      </c>
      <c r="G4777" s="85"/>
      <c r="H4777" s="201">
        <f t="shared" si="230"/>
        <v>0</v>
      </c>
      <c r="I4777" s="154">
        <f t="shared" si="231"/>
        <v>0</v>
      </c>
    </row>
    <row r="4778" spans="1:9" s="172" customFormat="1" ht="20.100000000000001" customHeight="1">
      <c r="A4778" s="807"/>
      <c r="B4778" s="1063"/>
      <c r="C4778" s="1327" t="s">
        <v>8872</v>
      </c>
      <c r="D4778" s="794">
        <v>1</v>
      </c>
      <c r="E4778" s="80" t="s">
        <v>25527</v>
      </c>
      <c r="F4778" s="321">
        <v>1000</v>
      </c>
      <c r="G4778" s="85"/>
      <c r="H4778" s="201">
        <f t="shared" si="230"/>
        <v>0</v>
      </c>
      <c r="I4778" s="154">
        <f t="shared" si="231"/>
        <v>0</v>
      </c>
    </row>
    <row r="4779" spans="1:9" s="172" customFormat="1" ht="20.100000000000001" customHeight="1">
      <c r="A4779" s="807"/>
      <c r="B4779" s="1063"/>
      <c r="C4779" s="1327" t="s">
        <v>8875</v>
      </c>
      <c r="D4779" s="794">
        <v>1</v>
      </c>
      <c r="E4779" s="80" t="s">
        <v>25527</v>
      </c>
      <c r="F4779" s="321">
        <v>1000</v>
      </c>
      <c r="G4779" s="85"/>
      <c r="H4779" s="201">
        <f t="shared" si="230"/>
        <v>0</v>
      </c>
      <c r="I4779" s="154">
        <f t="shared" si="231"/>
        <v>0</v>
      </c>
    </row>
    <row r="4780" spans="1:9" s="172" customFormat="1" ht="20.100000000000001" customHeight="1">
      <c r="A4780" s="807"/>
      <c r="B4780" s="1063"/>
      <c r="C4780" s="1327" t="s">
        <v>15039</v>
      </c>
      <c r="D4780" s="794">
        <v>1</v>
      </c>
      <c r="E4780" s="80" t="s">
        <v>25527</v>
      </c>
      <c r="F4780" s="321">
        <v>3000</v>
      </c>
      <c r="G4780" s="85"/>
      <c r="H4780" s="201">
        <f t="shared" si="230"/>
        <v>0</v>
      </c>
      <c r="I4780" s="154">
        <f t="shared" si="231"/>
        <v>0</v>
      </c>
    </row>
    <row r="4781" spans="1:9" s="979" customFormat="1" ht="20.100000000000001" customHeight="1">
      <c r="A4781" s="993"/>
      <c r="B4781" s="1095"/>
      <c r="C4781" s="1466"/>
      <c r="D4781" s="479"/>
      <c r="E4781" s="1450"/>
      <c r="F4781" s="479"/>
      <c r="G4781" s="369"/>
      <c r="H4781" s="1462"/>
      <c r="I4781" s="1452"/>
    </row>
    <row r="4782" spans="1:9" s="172" customFormat="1" ht="20.100000000000001" customHeight="1">
      <c r="A4782" s="807">
        <v>6</v>
      </c>
      <c r="B4782" s="1063">
        <v>10</v>
      </c>
      <c r="C4782" s="612" t="s">
        <v>6559</v>
      </c>
      <c r="D4782" s="567">
        <v>1</v>
      </c>
      <c r="E4782" s="80" t="s">
        <v>1073</v>
      </c>
      <c r="F4782" s="31">
        <v>150</v>
      </c>
      <c r="G4782" s="85"/>
      <c r="H4782" s="201">
        <f t="shared" ref="H4782:H4845" si="232">A4782*G4782</f>
        <v>0</v>
      </c>
      <c r="I4782" s="154">
        <f t="shared" ref="I4782:I4845" si="233">B4782*G4782</f>
        <v>0</v>
      </c>
    </row>
    <row r="4783" spans="1:9" s="172" customFormat="1" ht="20.100000000000001" customHeight="1">
      <c r="A4783" s="807">
        <v>6</v>
      </c>
      <c r="B4783" s="1063">
        <v>10</v>
      </c>
      <c r="C4783" s="338" t="s">
        <v>26538</v>
      </c>
      <c r="D4783" s="567">
        <v>1</v>
      </c>
      <c r="E4783" s="80" t="s">
        <v>1073</v>
      </c>
      <c r="F4783" s="321">
        <v>400</v>
      </c>
      <c r="G4783" s="85"/>
      <c r="H4783" s="201">
        <f t="shared" si="232"/>
        <v>0</v>
      </c>
      <c r="I4783" s="154">
        <f t="shared" si="233"/>
        <v>0</v>
      </c>
    </row>
    <row r="4784" spans="1:9" s="172" customFormat="1" ht="20.100000000000001" customHeight="1">
      <c r="A4784" s="807">
        <v>6</v>
      </c>
      <c r="B4784" s="1063">
        <v>10</v>
      </c>
      <c r="C4784" s="338" t="s">
        <v>12130</v>
      </c>
      <c r="D4784" s="567">
        <v>1</v>
      </c>
      <c r="E4784" s="80" t="s">
        <v>1073</v>
      </c>
      <c r="F4784" s="321">
        <v>2000</v>
      </c>
      <c r="G4784" s="85"/>
      <c r="H4784" s="201">
        <f t="shared" si="232"/>
        <v>0</v>
      </c>
      <c r="I4784" s="154">
        <f t="shared" si="233"/>
        <v>0</v>
      </c>
    </row>
    <row r="4785" spans="1:9" s="172" customFormat="1" ht="20.100000000000001" customHeight="1">
      <c r="A4785" s="807">
        <v>15</v>
      </c>
      <c r="B4785" s="1071">
        <v>20</v>
      </c>
      <c r="C4785" s="612" t="s">
        <v>18369</v>
      </c>
      <c r="D4785" s="567">
        <v>1</v>
      </c>
      <c r="E4785" s="80" t="s">
        <v>1073</v>
      </c>
      <c r="F4785" s="362">
        <v>100</v>
      </c>
      <c r="G4785" s="85"/>
      <c r="H4785" s="201">
        <f t="shared" si="232"/>
        <v>0</v>
      </c>
      <c r="I4785" s="154">
        <f t="shared" si="233"/>
        <v>0</v>
      </c>
    </row>
    <row r="4786" spans="1:9" s="172" customFormat="1" ht="20.100000000000001" customHeight="1">
      <c r="A4786" s="807">
        <v>15</v>
      </c>
      <c r="B4786" s="1071">
        <v>20</v>
      </c>
      <c r="C4786" s="612" t="s">
        <v>8862</v>
      </c>
      <c r="D4786" s="567">
        <v>1</v>
      </c>
      <c r="E4786" s="80" t="s">
        <v>1073</v>
      </c>
      <c r="F4786" s="321">
        <v>60</v>
      </c>
      <c r="G4786" s="85"/>
      <c r="H4786" s="201">
        <f t="shared" si="232"/>
        <v>0</v>
      </c>
      <c r="I4786" s="154">
        <f t="shared" si="233"/>
        <v>0</v>
      </c>
    </row>
    <row r="4787" spans="1:9" s="172" customFormat="1" ht="20.100000000000001" customHeight="1">
      <c r="A4787" s="807">
        <v>15</v>
      </c>
      <c r="B4787" s="1071">
        <v>20</v>
      </c>
      <c r="C4787" s="612" t="s">
        <v>6560</v>
      </c>
      <c r="D4787" s="567">
        <v>1</v>
      </c>
      <c r="E4787" s="80" t="s">
        <v>1073</v>
      </c>
      <c r="F4787" s="362">
        <v>5</v>
      </c>
      <c r="G4787" s="85"/>
      <c r="H4787" s="201">
        <f t="shared" si="232"/>
        <v>0</v>
      </c>
      <c r="I4787" s="154">
        <f t="shared" si="233"/>
        <v>0</v>
      </c>
    </row>
    <row r="4788" spans="1:9" s="172" customFormat="1" ht="20.100000000000001" customHeight="1">
      <c r="A4788" s="807">
        <v>6</v>
      </c>
      <c r="B4788" s="1063">
        <v>10</v>
      </c>
      <c r="C4788" s="612" t="s">
        <v>26614</v>
      </c>
      <c r="D4788" s="567">
        <v>1</v>
      </c>
      <c r="E4788" s="80" t="s">
        <v>1073</v>
      </c>
      <c r="F4788" s="895">
        <v>50</v>
      </c>
      <c r="G4788" s="85"/>
      <c r="H4788" s="201">
        <f t="shared" si="232"/>
        <v>0</v>
      </c>
      <c r="I4788" s="154">
        <f t="shared" si="233"/>
        <v>0</v>
      </c>
    </row>
    <row r="4789" spans="1:9" s="172" customFormat="1" ht="20.100000000000001" customHeight="1">
      <c r="A4789" s="807">
        <v>6</v>
      </c>
      <c r="B4789" s="1063"/>
      <c r="C4789" s="53" t="s">
        <v>8913</v>
      </c>
      <c r="D4789" s="567">
        <v>1</v>
      </c>
      <c r="E4789" s="80" t="s">
        <v>1073</v>
      </c>
      <c r="F4789" s="321">
        <v>1000</v>
      </c>
      <c r="G4789" s="85"/>
      <c r="H4789" s="201">
        <f t="shared" si="232"/>
        <v>0</v>
      </c>
      <c r="I4789" s="154">
        <f t="shared" si="233"/>
        <v>0</v>
      </c>
    </row>
    <row r="4790" spans="1:9" s="172" customFormat="1" ht="20.100000000000001" customHeight="1">
      <c r="A4790" s="807">
        <v>6</v>
      </c>
      <c r="B4790" s="1063">
        <v>10</v>
      </c>
      <c r="C4790" s="53" t="s">
        <v>19933</v>
      </c>
      <c r="D4790" s="567">
        <v>1</v>
      </c>
      <c r="E4790" s="80" t="s">
        <v>1073</v>
      </c>
      <c r="F4790" s="321">
        <v>3900</v>
      </c>
      <c r="G4790" s="85"/>
      <c r="H4790" s="201">
        <f t="shared" si="232"/>
        <v>0</v>
      </c>
      <c r="I4790" s="154">
        <f t="shared" si="233"/>
        <v>0</v>
      </c>
    </row>
    <row r="4791" spans="1:9" s="172" customFormat="1" ht="20.100000000000001" customHeight="1">
      <c r="A4791" s="807">
        <v>6</v>
      </c>
      <c r="B4791" s="1063">
        <v>10</v>
      </c>
      <c r="C4791" s="612" t="s">
        <v>6561</v>
      </c>
      <c r="D4791" s="794">
        <v>1</v>
      </c>
      <c r="E4791" s="80" t="s">
        <v>1073</v>
      </c>
      <c r="F4791" s="895">
        <v>100</v>
      </c>
      <c r="G4791" s="85"/>
      <c r="H4791" s="201">
        <f t="shared" si="232"/>
        <v>0</v>
      </c>
      <c r="I4791" s="154">
        <f t="shared" si="233"/>
        <v>0</v>
      </c>
    </row>
    <row r="4792" spans="1:9" s="172" customFormat="1" ht="20.100000000000001" customHeight="1">
      <c r="A4792" s="807">
        <v>6</v>
      </c>
      <c r="B4792" s="1063">
        <v>10</v>
      </c>
      <c r="C4792" s="612" t="s">
        <v>6562</v>
      </c>
      <c r="D4792" s="567">
        <v>1</v>
      </c>
      <c r="E4792" s="80" t="s">
        <v>1073</v>
      </c>
      <c r="F4792" s="208">
        <v>13</v>
      </c>
      <c r="G4792" s="85"/>
      <c r="H4792" s="201">
        <f t="shared" si="232"/>
        <v>0</v>
      </c>
      <c r="I4792" s="154">
        <f t="shared" si="233"/>
        <v>0</v>
      </c>
    </row>
    <row r="4793" spans="1:9" s="172" customFormat="1" ht="20.100000000000001" customHeight="1">
      <c r="A4793" s="807">
        <v>6</v>
      </c>
      <c r="B4793" s="1063">
        <v>10</v>
      </c>
      <c r="C4793" s="612" t="s">
        <v>20002</v>
      </c>
      <c r="D4793" s="567">
        <v>1</v>
      </c>
      <c r="E4793" s="80" t="s">
        <v>1073</v>
      </c>
      <c r="F4793" s="409">
        <v>400</v>
      </c>
      <c r="G4793" s="85"/>
      <c r="H4793" s="201">
        <f t="shared" si="232"/>
        <v>0</v>
      </c>
      <c r="I4793" s="154">
        <f t="shared" si="233"/>
        <v>0</v>
      </c>
    </row>
    <row r="4794" spans="1:9" s="172" customFormat="1" ht="20.100000000000001" customHeight="1">
      <c r="A4794" s="807">
        <v>6</v>
      </c>
      <c r="B4794" s="1063">
        <v>10</v>
      </c>
      <c r="C4794" s="612" t="s">
        <v>6563</v>
      </c>
      <c r="D4794" s="794">
        <v>1</v>
      </c>
      <c r="E4794" s="80" t="s">
        <v>1073</v>
      </c>
      <c r="F4794" s="362">
        <v>100</v>
      </c>
      <c r="G4794" s="85"/>
      <c r="H4794" s="201">
        <f t="shared" si="232"/>
        <v>0</v>
      </c>
      <c r="I4794" s="154">
        <f t="shared" si="233"/>
        <v>0</v>
      </c>
    </row>
    <row r="4795" spans="1:9" s="172" customFormat="1" ht="20.100000000000001" customHeight="1">
      <c r="A4795" s="807">
        <v>6</v>
      </c>
      <c r="B4795" s="1063">
        <v>10</v>
      </c>
      <c r="C4795" s="612" t="s">
        <v>6564</v>
      </c>
      <c r="D4795" s="794">
        <v>1</v>
      </c>
      <c r="E4795" s="80" t="s">
        <v>1073</v>
      </c>
      <c r="F4795" s="895">
        <v>145</v>
      </c>
      <c r="G4795" s="85"/>
      <c r="H4795" s="201">
        <f t="shared" si="232"/>
        <v>0</v>
      </c>
      <c r="I4795" s="154">
        <f t="shared" si="233"/>
        <v>0</v>
      </c>
    </row>
    <row r="4796" spans="1:9" s="172" customFormat="1" ht="20.100000000000001" customHeight="1">
      <c r="A4796" s="807">
        <v>6</v>
      </c>
      <c r="B4796" s="1063">
        <v>10</v>
      </c>
      <c r="C4796" s="612" t="s">
        <v>6565</v>
      </c>
      <c r="D4796" s="794">
        <v>1</v>
      </c>
      <c r="E4796" s="80" t="s">
        <v>1073</v>
      </c>
      <c r="F4796" s="31">
        <v>70</v>
      </c>
      <c r="G4796" s="85"/>
      <c r="H4796" s="201">
        <f t="shared" si="232"/>
        <v>0</v>
      </c>
      <c r="I4796" s="154">
        <f t="shared" si="233"/>
        <v>0</v>
      </c>
    </row>
    <row r="4797" spans="1:9" s="172" customFormat="1" ht="20.100000000000001" customHeight="1">
      <c r="A4797" s="807">
        <v>6</v>
      </c>
      <c r="B4797" s="1063">
        <v>10</v>
      </c>
      <c r="C4797" s="612" t="s">
        <v>6566</v>
      </c>
      <c r="D4797" s="794">
        <v>1</v>
      </c>
      <c r="E4797" s="80" t="s">
        <v>1073</v>
      </c>
      <c r="F4797" s="895">
        <v>80</v>
      </c>
      <c r="G4797" s="85"/>
      <c r="H4797" s="201">
        <f t="shared" si="232"/>
        <v>0</v>
      </c>
      <c r="I4797" s="154">
        <f t="shared" si="233"/>
        <v>0</v>
      </c>
    </row>
    <row r="4798" spans="1:9" s="172" customFormat="1" ht="20.100000000000001" customHeight="1">
      <c r="A4798" s="807">
        <v>6</v>
      </c>
      <c r="B4798" s="1063">
        <v>10</v>
      </c>
      <c r="C4798" s="612" t="s">
        <v>26518</v>
      </c>
      <c r="D4798" s="794">
        <v>1</v>
      </c>
      <c r="E4798" s="80" t="s">
        <v>1073</v>
      </c>
      <c r="F4798" s="362">
        <v>50</v>
      </c>
      <c r="G4798" s="85"/>
      <c r="H4798" s="201">
        <f t="shared" si="232"/>
        <v>0</v>
      </c>
      <c r="I4798" s="154">
        <f t="shared" si="233"/>
        <v>0</v>
      </c>
    </row>
    <row r="4799" spans="1:9" s="172" customFormat="1" ht="20.100000000000001" customHeight="1">
      <c r="A4799" s="807">
        <v>6</v>
      </c>
      <c r="B4799" s="1063">
        <v>10</v>
      </c>
      <c r="C4799" s="612" t="s">
        <v>20001</v>
      </c>
      <c r="D4799" s="794">
        <v>1</v>
      </c>
      <c r="E4799" s="80" t="s">
        <v>1073</v>
      </c>
      <c r="F4799" s="895">
        <v>200</v>
      </c>
      <c r="G4799" s="85"/>
      <c r="H4799" s="201">
        <f t="shared" si="232"/>
        <v>0</v>
      </c>
      <c r="I4799" s="154">
        <f t="shared" si="233"/>
        <v>0</v>
      </c>
    </row>
    <row r="4800" spans="1:9" s="172" customFormat="1" ht="20.100000000000001" customHeight="1">
      <c r="A4800" s="807">
        <v>6</v>
      </c>
      <c r="B4800" s="1063">
        <v>10</v>
      </c>
      <c r="C4800" s="338" t="s">
        <v>6567</v>
      </c>
      <c r="D4800" s="794">
        <v>1</v>
      </c>
      <c r="E4800" s="80" t="s">
        <v>1073</v>
      </c>
      <c r="F4800" s="362">
        <v>100</v>
      </c>
      <c r="G4800" s="85"/>
      <c r="H4800" s="201">
        <f t="shared" si="232"/>
        <v>0</v>
      </c>
      <c r="I4800" s="154">
        <f t="shared" si="233"/>
        <v>0</v>
      </c>
    </row>
    <row r="4801" spans="1:9" s="172" customFormat="1" ht="20.100000000000001" customHeight="1">
      <c r="A4801" s="807">
        <v>6</v>
      </c>
      <c r="B4801" s="1063">
        <v>10</v>
      </c>
      <c r="C4801" s="338" t="s">
        <v>20000</v>
      </c>
      <c r="D4801" s="794">
        <v>1</v>
      </c>
      <c r="E4801" s="80" t="s">
        <v>1073</v>
      </c>
      <c r="F4801" s="362">
        <v>200</v>
      </c>
      <c r="G4801" s="85"/>
      <c r="H4801" s="201">
        <f t="shared" si="232"/>
        <v>0</v>
      </c>
      <c r="I4801" s="154">
        <f t="shared" si="233"/>
        <v>0</v>
      </c>
    </row>
    <row r="4802" spans="1:9" s="172" customFormat="1" ht="20.100000000000001" customHeight="1">
      <c r="A4802" s="807">
        <v>6</v>
      </c>
      <c r="B4802" s="1063">
        <v>10</v>
      </c>
      <c r="C4802" s="612" t="s">
        <v>17111</v>
      </c>
      <c r="D4802" s="794">
        <v>1</v>
      </c>
      <c r="E4802" s="80" t="s">
        <v>1073</v>
      </c>
      <c r="F4802" s="31">
        <v>100</v>
      </c>
      <c r="G4802" s="85"/>
      <c r="H4802" s="201">
        <f t="shared" si="232"/>
        <v>0</v>
      </c>
      <c r="I4802" s="154">
        <f t="shared" si="233"/>
        <v>0</v>
      </c>
    </row>
    <row r="4803" spans="1:9" s="172" customFormat="1" ht="20.100000000000001" customHeight="1">
      <c r="A4803" s="807">
        <v>6</v>
      </c>
      <c r="B4803" s="1063">
        <v>10</v>
      </c>
      <c r="C4803" s="53" t="s">
        <v>26617</v>
      </c>
      <c r="D4803" s="567">
        <v>1</v>
      </c>
      <c r="E4803" s="80" t="s">
        <v>1073</v>
      </c>
      <c r="F4803" s="321">
        <v>400</v>
      </c>
      <c r="G4803" s="85"/>
      <c r="H4803" s="201">
        <f t="shared" si="232"/>
        <v>0</v>
      </c>
      <c r="I4803" s="154">
        <f t="shared" si="233"/>
        <v>0</v>
      </c>
    </row>
    <row r="4804" spans="1:9" s="172" customFormat="1" ht="20.100000000000001" customHeight="1">
      <c r="A4804" s="807">
        <v>6</v>
      </c>
      <c r="B4804" s="1063">
        <v>10</v>
      </c>
      <c r="C4804" s="53" t="s">
        <v>11030</v>
      </c>
      <c r="D4804" s="567">
        <v>1</v>
      </c>
      <c r="E4804" s="80" t="s">
        <v>1073</v>
      </c>
      <c r="F4804" s="321">
        <v>2000</v>
      </c>
      <c r="G4804" s="85"/>
      <c r="H4804" s="201">
        <f t="shared" si="232"/>
        <v>0</v>
      </c>
      <c r="I4804" s="154">
        <f t="shared" si="233"/>
        <v>0</v>
      </c>
    </row>
    <row r="4805" spans="1:9" s="172" customFormat="1" ht="20.100000000000001" customHeight="1">
      <c r="A4805" s="807">
        <v>6</v>
      </c>
      <c r="B4805" s="1063">
        <v>10</v>
      </c>
      <c r="C4805" s="53" t="s">
        <v>19934</v>
      </c>
      <c r="D4805" s="567">
        <v>1</v>
      </c>
      <c r="E4805" s="80" t="s">
        <v>1073</v>
      </c>
      <c r="F4805" s="321">
        <v>4000</v>
      </c>
      <c r="G4805" s="85"/>
      <c r="H4805" s="201">
        <f t="shared" si="232"/>
        <v>0</v>
      </c>
      <c r="I4805" s="154">
        <f t="shared" si="233"/>
        <v>0</v>
      </c>
    </row>
    <row r="4806" spans="1:9" s="172" customFormat="1" ht="20.100000000000001" customHeight="1">
      <c r="A4806" s="807">
        <v>6</v>
      </c>
      <c r="B4806" s="1063">
        <v>10</v>
      </c>
      <c r="C4806" s="612" t="s">
        <v>26618</v>
      </c>
      <c r="D4806" s="794">
        <v>1</v>
      </c>
      <c r="E4806" s="80" t="s">
        <v>1073</v>
      </c>
      <c r="F4806" s="31">
        <v>200</v>
      </c>
      <c r="G4806" s="85"/>
      <c r="H4806" s="201">
        <f t="shared" si="232"/>
        <v>0</v>
      </c>
      <c r="I4806" s="154">
        <f t="shared" si="233"/>
        <v>0</v>
      </c>
    </row>
    <row r="4807" spans="1:9" s="172" customFormat="1" ht="20.100000000000001" customHeight="1">
      <c r="A4807" s="807">
        <v>6</v>
      </c>
      <c r="B4807" s="1063">
        <v>10</v>
      </c>
      <c r="C4807" s="612" t="s">
        <v>26619</v>
      </c>
      <c r="D4807" s="794">
        <v>1</v>
      </c>
      <c r="E4807" s="80" t="s">
        <v>1073</v>
      </c>
      <c r="F4807" s="31">
        <v>150</v>
      </c>
      <c r="G4807" s="85"/>
      <c r="H4807" s="201">
        <f t="shared" si="232"/>
        <v>0</v>
      </c>
      <c r="I4807" s="154">
        <f t="shared" si="233"/>
        <v>0</v>
      </c>
    </row>
    <row r="4808" spans="1:9" s="172" customFormat="1" ht="20.100000000000001" customHeight="1">
      <c r="A4808" s="807">
        <v>6</v>
      </c>
      <c r="B4808" s="1063">
        <v>10</v>
      </c>
      <c r="C4808" s="53" t="s">
        <v>11031</v>
      </c>
      <c r="D4808" s="567">
        <v>1</v>
      </c>
      <c r="E4808" s="80" t="s">
        <v>1073</v>
      </c>
      <c r="F4808" s="321">
        <v>650</v>
      </c>
      <c r="G4808" s="85"/>
      <c r="H4808" s="201">
        <f t="shared" si="232"/>
        <v>0</v>
      </c>
      <c r="I4808" s="154">
        <f t="shared" si="233"/>
        <v>0</v>
      </c>
    </row>
    <row r="4809" spans="1:9" s="172" customFormat="1" ht="20.100000000000001" customHeight="1">
      <c r="A4809" s="807">
        <v>6</v>
      </c>
      <c r="B4809" s="1063">
        <v>10</v>
      </c>
      <c r="C4809" s="53" t="s">
        <v>19935</v>
      </c>
      <c r="D4809" s="567">
        <v>1</v>
      </c>
      <c r="E4809" s="80" t="s">
        <v>1073</v>
      </c>
      <c r="F4809" s="321">
        <v>4000</v>
      </c>
      <c r="G4809" s="85"/>
      <c r="H4809" s="201">
        <f t="shared" si="232"/>
        <v>0</v>
      </c>
      <c r="I4809" s="154">
        <f t="shared" si="233"/>
        <v>0</v>
      </c>
    </row>
    <row r="4810" spans="1:9" s="172" customFormat="1" ht="20.100000000000001" customHeight="1">
      <c r="A4810" s="807">
        <v>6</v>
      </c>
      <c r="B4810" s="1063">
        <v>10</v>
      </c>
      <c r="C4810" s="612" t="s">
        <v>26636</v>
      </c>
      <c r="D4810" s="794">
        <v>1</v>
      </c>
      <c r="E4810" s="80" t="s">
        <v>1073</v>
      </c>
      <c r="F4810" s="31">
        <v>140</v>
      </c>
      <c r="G4810" s="85"/>
      <c r="H4810" s="201">
        <f t="shared" si="232"/>
        <v>0</v>
      </c>
      <c r="I4810" s="154">
        <f t="shared" si="233"/>
        <v>0</v>
      </c>
    </row>
    <row r="4811" spans="1:9" s="172" customFormat="1" ht="20.100000000000001" customHeight="1">
      <c r="A4811" s="807">
        <v>6</v>
      </c>
      <c r="B4811" s="1063">
        <v>10</v>
      </c>
      <c r="C4811" s="53" t="s">
        <v>20989</v>
      </c>
      <c r="D4811" s="567">
        <v>1</v>
      </c>
      <c r="E4811" s="80" t="s">
        <v>1073</v>
      </c>
      <c r="F4811" s="321">
        <v>200</v>
      </c>
      <c r="G4811" s="85"/>
      <c r="H4811" s="201">
        <f t="shared" si="232"/>
        <v>0</v>
      </c>
      <c r="I4811" s="154">
        <f t="shared" si="233"/>
        <v>0</v>
      </c>
    </row>
    <row r="4812" spans="1:9" s="172" customFormat="1" ht="20.100000000000001" customHeight="1">
      <c r="A4812" s="807">
        <v>6</v>
      </c>
      <c r="B4812" s="1063">
        <v>10</v>
      </c>
      <c r="C4812" s="53" t="s">
        <v>19936</v>
      </c>
      <c r="D4812" s="567">
        <v>1</v>
      </c>
      <c r="E4812" s="80" t="s">
        <v>1073</v>
      </c>
      <c r="F4812" s="321">
        <v>2500</v>
      </c>
      <c r="G4812" s="85"/>
      <c r="H4812" s="201">
        <f t="shared" si="232"/>
        <v>0</v>
      </c>
      <c r="I4812" s="154">
        <f t="shared" si="233"/>
        <v>0</v>
      </c>
    </row>
    <row r="4813" spans="1:9" s="172" customFormat="1" ht="20.100000000000001" customHeight="1">
      <c r="A4813" s="807">
        <v>6</v>
      </c>
      <c r="B4813" s="1063">
        <v>10</v>
      </c>
      <c r="C4813" s="53" t="s">
        <v>20990</v>
      </c>
      <c r="D4813" s="567">
        <v>1</v>
      </c>
      <c r="E4813" s="80" t="s">
        <v>1073</v>
      </c>
      <c r="F4813" s="321">
        <v>2500</v>
      </c>
      <c r="G4813" s="85"/>
      <c r="H4813" s="201">
        <f t="shared" si="232"/>
        <v>0</v>
      </c>
      <c r="I4813" s="154">
        <f t="shared" si="233"/>
        <v>0</v>
      </c>
    </row>
    <row r="4814" spans="1:9" s="172" customFormat="1" ht="20.100000000000001" customHeight="1">
      <c r="A4814" s="807">
        <v>6</v>
      </c>
      <c r="B4814" s="1063">
        <v>10</v>
      </c>
      <c r="C4814" s="612" t="s">
        <v>6568</v>
      </c>
      <c r="D4814" s="794">
        <v>1</v>
      </c>
      <c r="E4814" s="80" t="s">
        <v>1073</v>
      </c>
      <c r="F4814" s="362">
        <v>70</v>
      </c>
      <c r="G4814" s="85"/>
      <c r="H4814" s="201">
        <f t="shared" si="232"/>
        <v>0</v>
      </c>
      <c r="I4814" s="154">
        <f t="shared" si="233"/>
        <v>0</v>
      </c>
    </row>
    <row r="4815" spans="1:9" s="172" customFormat="1" ht="20.100000000000001" customHeight="1">
      <c r="A4815" s="807">
        <v>6</v>
      </c>
      <c r="B4815" s="1063">
        <v>10</v>
      </c>
      <c r="C4815" s="612" t="s">
        <v>6569</v>
      </c>
      <c r="D4815" s="794">
        <v>1</v>
      </c>
      <c r="E4815" s="80" t="s">
        <v>1073</v>
      </c>
      <c r="F4815" s="31">
        <v>100</v>
      </c>
      <c r="G4815" s="85"/>
      <c r="H4815" s="201">
        <f t="shared" si="232"/>
        <v>0</v>
      </c>
      <c r="I4815" s="154">
        <f t="shared" si="233"/>
        <v>0</v>
      </c>
    </row>
    <row r="4816" spans="1:9" s="172" customFormat="1" ht="20.100000000000001" customHeight="1">
      <c r="A4816" s="807">
        <v>6</v>
      </c>
      <c r="B4816" s="1066">
        <v>10</v>
      </c>
      <c r="C4816" s="612" t="s">
        <v>17186</v>
      </c>
      <c r="D4816" s="794">
        <v>1</v>
      </c>
      <c r="E4816" s="80" t="s">
        <v>1073</v>
      </c>
      <c r="F4816" s="362">
        <v>80</v>
      </c>
      <c r="G4816" s="85"/>
      <c r="H4816" s="201">
        <f t="shared" si="232"/>
        <v>0</v>
      </c>
      <c r="I4816" s="154">
        <f t="shared" si="233"/>
        <v>0</v>
      </c>
    </row>
    <row r="4817" spans="1:9" s="172" customFormat="1" ht="20.100000000000001" customHeight="1">
      <c r="A4817" s="807">
        <v>6</v>
      </c>
      <c r="B4817" s="1063">
        <v>10</v>
      </c>
      <c r="C4817" s="612" t="s">
        <v>6570</v>
      </c>
      <c r="D4817" s="794">
        <v>1</v>
      </c>
      <c r="E4817" s="80" t="s">
        <v>1073</v>
      </c>
      <c r="F4817" s="362">
        <v>0</v>
      </c>
      <c r="G4817" s="85"/>
      <c r="H4817" s="201">
        <f t="shared" si="232"/>
        <v>0</v>
      </c>
      <c r="I4817" s="154">
        <f t="shared" si="233"/>
        <v>0</v>
      </c>
    </row>
    <row r="4818" spans="1:9" s="172" customFormat="1" ht="20.100000000000001" customHeight="1">
      <c r="A4818" s="807">
        <v>6</v>
      </c>
      <c r="B4818" s="1063">
        <v>10</v>
      </c>
      <c r="C4818" s="612" t="s">
        <v>26620</v>
      </c>
      <c r="D4818" s="794">
        <v>1</v>
      </c>
      <c r="E4818" s="80" t="s">
        <v>1073</v>
      </c>
      <c r="F4818" s="895">
        <v>150</v>
      </c>
      <c r="G4818" s="85"/>
      <c r="H4818" s="201">
        <f t="shared" si="232"/>
        <v>0</v>
      </c>
      <c r="I4818" s="154">
        <f t="shared" si="233"/>
        <v>0</v>
      </c>
    </row>
    <row r="4819" spans="1:9" s="172" customFormat="1" ht="20.100000000000001" customHeight="1">
      <c r="A4819" s="807">
        <v>6</v>
      </c>
      <c r="B4819" s="1063">
        <v>10</v>
      </c>
      <c r="C4819" s="612" t="s">
        <v>6571</v>
      </c>
      <c r="D4819" s="794">
        <v>1</v>
      </c>
      <c r="E4819" s="80" t="s">
        <v>1073</v>
      </c>
      <c r="F4819" s="31">
        <v>80</v>
      </c>
      <c r="G4819" s="85"/>
      <c r="H4819" s="201">
        <f t="shared" si="232"/>
        <v>0</v>
      </c>
      <c r="I4819" s="154">
        <f t="shared" si="233"/>
        <v>0</v>
      </c>
    </row>
    <row r="4820" spans="1:9" s="172" customFormat="1" ht="20.100000000000001" customHeight="1">
      <c r="A4820" s="807">
        <v>6</v>
      </c>
      <c r="B4820" s="1063">
        <v>10</v>
      </c>
      <c r="C4820" s="612" t="s">
        <v>6572</v>
      </c>
      <c r="D4820" s="794">
        <v>1</v>
      </c>
      <c r="E4820" s="80" t="s">
        <v>1073</v>
      </c>
      <c r="F4820" s="31">
        <v>100</v>
      </c>
      <c r="G4820" s="85"/>
      <c r="H4820" s="201">
        <f t="shared" si="232"/>
        <v>0</v>
      </c>
      <c r="I4820" s="154">
        <f t="shared" si="233"/>
        <v>0</v>
      </c>
    </row>
    <row r="4821" spans="1:9" s="172" customFormat="1" ht="20.100000000000001" customHeight="1">
      <c r="A4821" s="807">
        <v>6</v>
      </c>
      <c r="B4821" s="1063">
        <v>10</v>
      </c>
      <c r="C4821" s="53" t="s">
        <v>26615</v>
      </c>
      <c r="D4821" s="567">
        <v>1</v>
      </c>
      <c r="E4821" s="80" t="s">
        <v>1073</v>
      </c>
      <c r="F4821" s="321">
        <v>700</v>
      </c>
      <c r="G4821" s="85"/>
      <c r="H4821" s="201">
        <f t="shared" si="232"/>
        <v>0</v>
      </c>
      <c r="I4821" s="154">
        <f t="shared" si="233"/>
        <v>0</v>
      </c>
    </row>
    <row r="4822" spans="1:9" s="172" customFormat="1" ht="20.100000000000001" customHeight="1">
      <c r="A4822" s="807">
        <v>6</v>
      </c>
      <c r="B4822" s="1063">
        <v>10</v>
      </c>
      <c r="C4822" s="53" t="s">
        <v>11032</v>
      </c>
      <c r="D4822" s="567">
        <v>1</v>
      </c>
      <c r="E4822" s="80" t="s">
        <v>1073</v>
      </c>
      <c r="F4822" s="321">
        <v>900</v>
      </c>
      <c r="G4822" s="85"/>
      <c r="H4822" s="201">
        <f t="shared" si="232"/>
        <v>0</v>
      </c>
      <c r="I4822" s="154">
        <f t="shared" si="233"/>
        <v>0</v>
      </c>
    </row>
    <row r="4823" spans="1:9" s="172" customFormat="1" ht="20.100000000000001" customHeight="1">
      <c r="A4823" s="807">
        <v>6</v>
      </c>
      <c r="B4823" s="1063">
        <v>10</v>
      </c>
      <c r="C4823" s="53" t="s">
        <v>19937</v>
      </c>
      <c r="D4823" s="567">
        <v>1</v>
      </c>
      <c r="E4823" s="80" t="s">
        <v>1073</v>
      </c>
      <c r="F4823" s="321">
        <v>1000</v>
      </c>
      <c r="G4823" s="85"/>
      <c r="H4823" s="201">
        <f t="shared" si="232"/>
        <v>0</v>
      </c>
      <c r="I4823" s="154">
        <f t="shared" si="233"/>
        <v>0</v>
      </c>
    </row>
    <row r="4824" spans="1:9" s="172" customFormat="1" ht="20.100000000000001" customHeight="1">
      <c r="A4824" s="807">
        <v>6</v>
      </c>
      <c r="B4824" s="1063">
        <v>10</v>
      </c>
      <c r="C4824" s="612" t="s">
        <v>6573</v>
      </c>
      <c r="D4824" s="794">
        <v>1</v>
      </c>
      <c r="E4824" s="80" t="s">
        <v>1073</v>
      </c>
      <c r="F4824" s="31">
        <v>100</v>
      </c>
      <c r="G4824" s="85"/>
      <c r="H4824" s="201">
        <f t="shared" si="232"/>
        <v>0</v>
      </c>
      <c r="I4824" s="154">
        <f t="shared" si="233"/>
        <v>0</v>
      </c>
    </row>
    <row r="4825" spans="1:9" s="172" customFormat="1" ht="20.100000000000001" customHeight="1">
      <c r="A4825" s="807">
        <v>6</v>
      </c>
      <c r="B4825" s="1063">
        <v>10</v>
      </c>
      <c r="C4825" s="53" t="s">
        <v>11033</v>
      </c>
      <c r="D4825" s="567">
        <v>1</v>
      </c>
      <c r="E4825" s="80" t="s">
        <v>1073</v>
      </c>
      <c r="F4825" s="321">
        <v>500</v>
      </c>
      <c r="G4825" s="85"/>
      <c r="H4825" s="201">
        <f t="shared" si="232"/>
        <v>0</v>
      </c>
      <c r="I4825" s="154">
        <f t="shared" si="233"/>
        <v>0</v>
      </c>
    </row>
    <row r="4826" spans="1:9" s="172" customFormat="1" ht="20.100000000000001" customHeight="1">
      <c r="A4826" s="807">
        <v>6</v>
      </c>
      <c r="B4826" s="1063">
        <v>10</v>
      </c>
      <c r="C4826" s="53" t="s">
        <v>19938</v>
      </c>
      <c r="D4826" s="567">
        <v>1</v>
      </c>
      <c r="E4826" s="80" t="s">
        <v>1073</v>
      </c>
      <c r="F4826" s="321">
        <v>2000</v>
      </c>
      <c r="G4826" s="85"/>
      <c r="H4826" s="201">
        <f t="shared" si="232"/>
        <v>0</v>
      </c>
      <c r="I4826" s="154">
        <f t="shared" si="233"/>
        <v>0</v>
      </c>
    </row>
    <row r="4827" spans="1:9" s="172" customFormat="1" ht="20.100000000000001" customHeight="1">
      <c r="A4827" s="807">
        <v>6</v>
      </c>
      <c r="B4827" s="1063">
        <v>10</v>
      </c>
      <c r="C4827" s="612" t="s">
        <v>6574</v>
      </c>
      <c r="D4827" s="794">
        <v>1</v>
      </c>
      <c r="E4827" s="80" t="s">
        <v>1073</v>
      </c>
      <c r="F4827" s="31">
        <v>100</v>
      </c>
      <c r="G4827" s="85"/>
      <c r="H4827" s="201">
        <f t="shared" si="232"/>
        <v>0</v>
      </c>
      <c r="I4827" s="154">
        <f t="shared" si="233"/>
        <v>0</v>
      </c>
    </row>
    <row r="4828" spans="1:9" s="172" customFormat="1" ht="20.100000000000001" customHeight="1">
      <c r="A4828" s="807">
        <v>6</v>
      </c>
      <c r="B4828" s="1063">
        <v>10</v>
      </c>
      <c r="C4828" s="53" t="s">
        <v>8912</v>
      </c>
      <c r="D4828" s="567">
        <v>1</v>
      </c>
      <c r="E4828" s="80" t="s">
        <v>1073</v>
      </c>
      <c r="F4828" s="321">
        <v>800</v>
      </c>
      <c r="G4828" s="85"/>
      <c r="H4828" s="201">
        <f t="shared" si="232"/>
        <v>0</v>
      </c>
      <c r="I4828" s="154">
        <f t="shared" si="233"/>
        <v>0</v>
      </c>
    </row>
    <row r="4829" spans="1:9" s="172" customFormat="1" ht="20.100000000000001" customHeight="1">
      <c r="A4829" s="807">
        <v>6</v>
      </c>
      <c r="B4829" s="1063">
        <v>10</v>
      </c>
      <c r="C4829" s="53" t="s">
        <v>15412</v>
      </c>
      <c r="D4829" s="567">
        <v>1</v>
      </c>
      <c r="E4829" s="80" t="s">
        <v>1073</v>
      </c>
      <c r="F4829" s="321">
        <v>4000</v>
      </c>
      <c r="G4829" s="85"/>
      <c r="H4829" s="201">
        <f t="shared" si="232"/>
        <v>0</v>
      </c>
      <c r="I4829" s="154">
        <f t="shared" si="233"/>
        <v>0</v>
      </c>
    </row>
    <row r="4830" spans="1:9" s="172" customFormat="1" ht="20.100000000000001" customHeight="1">
      <c r="A4830" s="807">
        <v>6</v>
      </c>
      <c r="B4830" s="1063">
        <v>10</v>
      </c>
      <c r="C4830" s="612" t="s">
        <v>26621</v>
      </c>
      <c r="D4830" s="567">
        <v>1</v>
      </c>
      <c r="E4830" s="80" t="s">
        <v>1073</v>
      </c>
      <c r="F4830" s="895">
        <v>180</v>
      </c>
      <c r="G4830" s="85"/>
      <c r="H4830" s="201">
        <f t="shared" si="232"/>
        <v>0</v>
      </c>
      <c r="I4830" s="154">
        <f t="shared" si="233"/>
        <v>0</v>
      </c>
    </row>
    <row r="4831" spans="1:9" s="172" customFormat="1" ht="20.100000000000001" customHeight="1">
      <c r="A4831" s="807">
        <v>6</v>
      </c>
      <c r="B4831" s="1063">
        <v>10</v>
      </c>
      <c r="C4831" s="612" t="s">
        <v>26539</v>
      </c>
      <c r="D4831" s="567">
        <v>1</v>
      </c>
      <c r="E4831" s="80" t="s">
        <v>1073</v>
      </c>
      <c r="F4831" s="362">
        <v>40</v>
      </c>
      <c r="G4831" s="85"/>
      <c r="H4831" s="201">
        <f t="shared" si="232"/>
        <v>0</v>
      </c>
      <c r="I4831" s="154">
        <f t="shared" si="233"/>
        <v>0</v>
      </c>
    </row>
    <row r="4832" spans="1:9" s="172" customFormat="1" ht="20.100000000000001" customHeight="1">
      <c r="A4832" s="807">
        <v>6</v>
      </c>
      <c r="B4832" s="1063">
        <v>10</v>
      </c>
      <c r="C4832" s="53" t="s">
        <v>20536</v>
      </c>
      <c r="D4832" s="567">
        <v>1</v>
      </c>
      <c r="E4832" s="80" t="s">
        <v>1073</v>
      </c>
      <c r="F4832" s="321">
        <v>500</v>
      </c>
      <c r="G4832" s="85"/>
      <c r="H4832" s="201">
        <f t="shared" si="232"/>
        <v>0</v>
      </c>
      <c r="I4832" s="154">
        <f t="shared" si="233"/>
        <v>0</v>
      </c>
    </row>
    <row r="4833" spans="1:9" s="172" customFormat="1" ht="20.100000000000001" customHeight="1">
      <c r="A4833" s="807">
        <v>6</v>
      </c>
      <c r="B4833" s="1063">
        <v>10</v>
      </c>
      <c r="C4833" s="53" t="s">
        <v>19939</v>
      </c>
      <c r="D4833" s="567">
        <v>1</v>
      </c>
      <c r="E4833" s="80" t="s">
        <v>1073</v>
      </c>
      <c r="F4833" s="321">
        <v>3500</v>
      </c>
      <c r="G4833" s="85"/>
      <c r="H4833" s="201">
        <f t="shared" si="232"/>
        <v>0</v>
      </c>
      <c r="I4833" s="154">
        <f t="shared" si="233"/>
        <v>0</v>
      </c>
    </row>
    <row r="4834" spans="1:9" s="172" customFormat="1" ht="20.100000000000001" customHeight="1">
      <c r="A4834" s="807">
        <v>6</v>
      </c>
      <c r="B4834" s="1063">
        <v>10</v>
      </c>
      <c r="C4834" s="612" t="s">
        <v>26622</v>
      </c>
      <c r="D4834" s="567">
        <v>1</v>
      </c>
      <c r="E4834" s="80" t="s">
        <v>1073</v>
      </c>
      <c r="F4834" s="31">
        <v>400</v>
      </c>
      <c r="G4834" s="85"/>
      <c r="H4834" s="201">
        <f t="shared" si="232"/>
        <v>0</v>
      </c>
      <c r="I4834" s="154">
        <f t="shared" si="233"/>
        <v>0</v>
      </c>
    </row>
    <row r="4835" spans="1:9" s="172" customFormat="1" ht="20.100000000000001" customHeight="1">
      <c r="A4835" s="807">
        <v>6</v>
      </c>
      <c r="B4835" s="1063">
        <v>10</v>
      </c>
      <c r="C4835" s="612" t="s">
        <v>26623</v>
      </c>
      <c r="D4835" s="567">
        <v>1</v>
      </c>
      <c r="E4835" s="80" t="s">
        <v>1073</v>
      </c>
      <c r="F4835" s="31">
        <v>350</v>
      </c>
      <c r="G4835" s="85"/>
      <c r="H4835" s="201">
        <f t="shared" si="232"/>
        <v>0</v>
      </c>
      <c r="I4835" s="154">
        <f t="shared" si="233"/>
        <v>0</v>
      </c>
    </row>
    <row r="4836" spans="1:9" s="172" customFormat="1" ht="20.100000000000001" customHeight="1">
      <c r="A4836" s="807">
        <v>6</v>
      </c>
      <c r="B4836" s="1063">
        <v>10</v>
      </c>
      <c r="C4836" s="53" t="s">
        <v>20535</v>
      </c>
      <c r="D4836" s="567">
        <v>1</v>
      </c>
      <c r="E4836" s="80" t="s">
        <v>1073</v>
      </c>
      <c r="F4836" s="321">
        <v>800</v>
      </c>
      <c r="G4836" s="85"/>
      <c r="H4836" s="201">
        <f t="shared" si="232"/>
        <v>0</v>
      </c>
      <c r="I4836" s="154">
        <f t="shared" si="233"/>
        <v>0</v>
      </c>
    </row>
    <row r="4837" spans="1:9" s="172" customFormat="1" ht="20.100000000000001" customHeight="1">
      <c r="A4837" s="807">
        <v>6</v>
      </c>
      <c r="B4837" s="1063">
        <v>10</v>
      </c>
      <c r="C4837" s="53" t="s">
        <v>19940</v>
      </c>
      <c r="D4837" s="567">
        <v>1</v>
      </c>
      <c r="E4837" s="80" t="s">
        <v>1073</v>
      </c>
      <c r="F4837" s="321">
        <v>4000</v>
      </c>
      <c r="G4837" s="85"/>
      <c r="H4837" s="201">
        <f t="shared" si="232"/>
        <v>0</v>
      </c>
      <c r="I4837" s="154">
        <f t="shared" si="233"/>
        <v>0</v>
      </c>
    </row>
    <row r="4838" spans="1:9" s="172" customFormat="1" ht="20.100000000000001" customHeight="1">
      <c r="A4838" s="807">
        <v>6</v>
      </c>
      <c r="B4838" s="1063">
        <v>10</v>
      </c>
      <c r="C4838" s="612" t="s">
        <v>6575</v>
      </c>
      <c r="D4838" s="794">
        <v>1</v>
      </c>
      <c r="E4838" s="80" t="s">
        <v>1073</v>
      </c>
      <c r="F4838" s="31">
        <v>110</v>
      </c>
      <c r="G4838" s="85"/>
      <c r="H4838" s="201">
        <f t="shared" si="232"/>
        <v>0</v>
      </c>
      <c r="I4838" s="154">
        <f t="shared" si="233"/>
        <v>0</v>
      </c>
    </row>
    <row r="4839" spans="1:9" s="172" customFormat="1" ht="20.100000000000001" customHeight="1">
      <c r="A4839" s="807">
        <v>6</v>
      </c>
      <c r="B4839" s="1063">
        <v>10</v>
      </c>
      <c r="C4839" s="612" t="s">
        <v>26624</v>
      </c>
      <c r="D4839" s="794">
        <v>1</v>
      </c>
      <c r="E4839" s="80" t="s">
        <v>1073</v>
      </c>
      <c r="F4839" s="31">
        <v>150</v>
      </c>
      <c r="G4839" s="85"/>
      <c r="H4839" s="201">
        <f t="shared" si="232"/>
        <v>0</v>
      </c>
      <c r="I4839" s="154">
        <f t="shared" si="233"/>
        <v>0</v>
      </c>
    </row>
    <row r="4840" spans="1:9" s="172" customFormat="1" ht="20.100000000000001" customHeight="1">
      <c r="A4840" s="807">
        <v>6</v>
      </c>
      <c r="B4840" s="1063">
        <v>10</v>
      </c>
      <c r="C4840" s="612" t="s">
        <v>6576</v>
      </c>
      <c r="D4840" s="567">
        <v>1</v>
      </c>
      <c r="E4840" s="80" t="s">
        <v>1073</v>
      </c>
      <c r="F4840" s="31">
        <v>0</v>
      </c>
      <c r="G4840" s="85"/>
      <c r="H4840" s="201">
        <f t="shared" si="232"/>
        <v>0</v>
      </c>
      <c r="I4840" s="154">
        <f t="shared" si="233"/>
        <v>0</v>
      </c>
    </row>
    <row r="4841" spans="1:9" s="172" customFormat="1" ht="20.100000000000001" customHeight="1">
      <c r="A4841" s="807">
        <v>6</v>
      </c>
      <c r="B4841" s="1063">
        <v>10</v>
      </c>
      <c r="C4841" s="612" t="s">
        <v>6577</v>
      </c>
      <c r="D4841" s="567">
        <v>1</v>
      </c>
      <c r="E4841" s="80" t="s">
        <v>1073</v>
      </c>
      <c r="F4841" s="31">
        <v>25</v>
      </c>
      <c r="G4841" s="85"/>
      <c r="H4841" s="201">
        <f t="shared" si="232"/>
        <v>0</v>
      </c>
      <c r="I4841" s="154">
        <f t="shared" si="233"/>
        <v>0</v>
      </c>
    </row>
    <row r="4842" spans="1:9" s="172" customFormat="1" ht="20.100000000000001" customHeight="1">
      <c r="A4842" s="807">
        <v>6</v>
      </c>
      <c r="B4842" s="1063">
        <v>10</v>
      </c>
      <c r="C4842" s="612" t="s">
        <v>26906</v>
      </c>
      <c r="D4842" s="567">
        <v>1</v>
      </c>
      <c r="E4842" s="80" t="s">
        <v>1073</v>
      </c>
      <c r="F4842" s="362">
        <v>200</v>
      </c>
      <c r="G4842" s="229"/>
      <c r="H4842" s="201">
        <f t="shared" si="232"/>
        <v>0</v>
      </c>
      <c r="I4842" s="154">
        <f t="shared" si="233"/>
        <v>0</v>
      </c>
    </row>
    <row r="4843" spans="1:9" s="172" customFormat="1" ht="20.100000000000001" customHeight="1">
      <c r="A4843" s="807">
        <v>6</v>
      </c>
      <c r="B4843" s="1063">
        <v>10</v>
      </c>
      <c r="C4843" s="612" t="s">
        <v>26907</v>
      </c>
      <c r="D4843" s="794">
        <v>1</v>
      </c>
      <c r="E4843" s="80" t="s">
        <v>1073</v>
      </c>
      <c r="F4843" s="321">
        <v>300</v>
      </c>
      <c r="G4843" s="85"/>
      <c r="H4843" s="201">
        <f t="shared" si="232"/>
        <v>0</v>
      </c>
      <c r="I4843" s="154">
        <f t="shared" si="233"/>
        <v>0</v>
      </c>
    </row>
    <row r="4844" spans="1:9" s="172" customFormat="1" ht="20.100000000000001" customHeight="1">
      <c r="A4844" s="807">
        <v>6</v>
      </c>
      <c r="B4844" s="1063">
        <v>10</v>
      </c>
      <c r="C4844" s="612" t="s">
        <v>19941</v>
      </c>
      <c r="D4844" s="794">
        <v>1</v>
      </c>
      <c r="E4844" s="80" t="s">
        <v>1073</v>
      </c>
      <c r="F4844" s="321">
        <v>2000</v>
      </c>
      <c r="G4844" s="85"/>
      <c r="H4844" s="201">
        <f t="shared" si="232"/>
        <v>0</v>
      </c>
      <c r="I4844" s="154">
        <f t="shared" si="233"/>
        <v>0</v>
      </c>
    </row>
    <row r="4845" spans="1:9" s="172" customFormat="1" ht="20.100000000000001" customHeight="1">
      <c r="A4845" s="807">
        <v>6</v>
      </c>
      <c r="B4845" s="1063">
        <v>10</v>
      </c>
      <c r="C4845" s="612" t="s">
        <v>6578</v>
      </c>
      <c r="D4845" s="794">
        <v>1</v>
      </c>
      <c r="E4845" s="80" t="s">
        <v>1073</v>
      </c>
      <c r="F4845" s="362">
        <v>50</v>
      </c>
      <c r="G4845" s="85"/>
      <c r="H4845" s="201">
        <f t="shared" si="232"/>
        <v>0</v>
      </c>
      <c r="I4845" s="154">
        <f t="shared" si="233"/>
        <v>0</v>
      </c>
    </row>
    <row r="4846" spans="1:9" s="172" customFormat="1" ht="20.100000000000001" customHeight="1">
      <c r="A4846" s="807">
        <v>6</v>
      </c>
      <c r="B4846" s="1063">
        <v>10</v>
      </c>
      <c r="C4846" s="612" t="s">
        <v>26625</v>
      </c>
      <c r="D4846" s="567">
        <v>1</v>
      </c>
      <c r="E4846" s="80" t="s">
        <v>1073</v>
      </c>
      <c r="F4846" s="362">
        <v>250</v>
      </c>
      <c r="G4846" s="85"/>
      <c r="H4846" s="201">
        <f t="shared" ref="H4846:H4909" si="234">A4846*G4846</f>
        <v>0</v>
      </c>
      <c r="I4846" s="154">
        <f t="shared" ref="I4846:I4909" si="235">B4846*G4846</f>
        <v>0</v>
      </c>
    </row>
    <row r="4847" spans="1:9" s="172" customFormat="1" ht="20.100000000000001" customHeight="1">
      <c r="A4847" s="807">
        <v>6</v>
      </c>
      <c r="B4847" s="1063">
        <v>10</v>
      </c>
      <c r="C4847" s="612" t="s">
        <v>6579</v>
      </c>
      <c r="D4847" s="794">
        <v>1</v>
      </c>
      <c r="E4847" s="80" t="s">
        <v>1073</v>
      </c>
      <c r="F4847" s="895">
        <v>120</v>
      </c>
      <c r="G4847" s="85"/>
      <c r="H4847" s="201">
        <f t="shared" si="234"/>
        <v>0</v>
      </c>
      <c r="I4847" s="154">
        <f t="shared" si="235"/>
        <v>0</v>
      </c>
    </row>
    <row r="4848" spans="1:9" s="172" customFormat="1" ht="20.100000000000001" customHeight="1">
      <c r="A4848" s="807">
        <v>6</v>
      </c>
      <c r="B4848" s="1063">
        <v>10</v>
      </c>
      <c r="C4848" s="612" t="s">
        <v>26626</v>
      </c>
      <c r="D4848" s="794">
        <v>1</v>
      </c>
      <c r="E4848" s="80" t="s">
        <v>1073</v>
      </c>
      <c r="F4848" s="895">
        <v>250</v>
      </c>
      <c r="G4848" s="85"/>
      <c r="H4848" s="201">
        <f t="shared" si="234"/>
        <v>0</v>
      </c>
      <c r="I4848" s="154">
        <f t="shared" si="235"/>
        <v>0</v>
      </c>
    </row>
    <row r="4849" spans="1:9" s="172" customFormat="1" ht="20.100000000000001" customHeight="1">
      <c r="A4849" s="807">
        <v>6</v>
      </c>
      <c r="B4849" s="1063">
        <v>10</v>
      </c>
      <c r="C4849" s="612" t="s">
        <v>6580</v>
      </c>
      <c r="D4849" s="794">
        <v>1</v>
      </c>
      <c r="E4849" s="80" t="s">
        <v>1073</v>
      </c>
      <c r="F4849" s="31">
        <v>100</v>
      </c>
      <c r="G4849" s="85"/>
      <c r="H4849" s="201">
        <f t="shared" si="234"/>
        <v>0</v>
      </c>
      <c r="I4849" s="154">
        <f t="shared" si="235"/>
        <v>0</v>
      </c>
    </row>
    <row r="4850" spans="1:9" s="172" customFormat="1" ht="20.100000000000001" customHeight="1">
      <c r="A4850" s="807">
        <v>6</v>
      </c>
      <c r="B4850" s="1063">
        <v>10</v>
      </c>
      <c r="C4850" s="53" t="s">
        <v>20537</v>
      </c>
      <c r="D4850" s="567">
        <v>1</v>
      </c>
      <c r="E4850" s="80" t="s">
        <v>1073</v>
      </c>
      <c r="F4850" s="321">
        <v>200</v>
      </c>
      <c r="G4850" s="85"/>
      <c r="H4850" s="201">
        <f t="shared" si="234"/>
        <v>0</v>
      </c>
      <c r="I4850" s="154">
        <f t="shared" si="235"/>
        <v>0</v>
      </c>
    </row>
    <row r="4851" spans="1:9" s="172" customFormat="1" ht="20.100000000000001" customHeight="1">
      <c r="A4851" s="807">
        <v>6</v>
      </c>
      <c r="B4851" s="1063">
        <v>10</v>
      </c>
      <c r="C4851" s="612" t="s">
        <v>6581</v>
      </c>
      <c r="D4851" s="794">
        <v>1</v>
      </c>
      <c r="E4851" s="80" t="s">
        <v>1073</v>
      </c>
      <c r="F4851" s="362">
        <v>14</v>
      </c>
      <c r="G4851" s="85"/>
      <c r="H4851" s="201">
        <f t="shared" si="234"/>
        <v>0</v>
      </c>
      <c r="I4851" s="154">
        <f t="shared" si="235"/>
        <v>0</v>
      </c>
    </row>
    <row r="4852" spans="1:9" s="172" customFormat="1" ht="20.100000000000001" customHeight="1">
      <c r="A4852" s="807">
        <v>6</v>
      </c>
      <c r="B4852" s="1063">
        <v>10</v>
      </c>
      <c r="C4852" s="612" t="s">
        <v>6582</v>
      </c>
      <c r="D4852" s="567">
        <v>1</v>
      </c>
      <c r="E4852" s="80" t="s">
        <v>1073</v>
      </c>
      <c r="F4852" s="362">
        <v>70</v>
      </c>
      <c r="G4852" s="85"/>
      <c r="H4852" s="201">
        <f t="shared" si="234"/>
        <v>0</v>
      </c>
      <c r="I4852" s="154">
        <f t="shared" si="235"/>
        <v>0</v>
      </c>
    </row>
    <row r="4853" spans="1:9" s="172" customFormat="1" ht="20.100000000000001" customHeight="1">
      <c r="A4853" s="807">
        <v>6</v>
      </c>
      <c r="B4853" s="1078">
        <v>10</v>
      </c>
      <c r="C4853" s="612" t="s">
        <v>19932</v>
      </c>
      <c r="D4853" s="567">
        <v>1</v>
      </c>
      <c r="E4853" s="80" t="s">
        <v>1073</v>
      </c>
      <c r="F4853" s="362">
        <v>100</v>
      </c>
      <c r="G4853" s="85"/>
      <c r="H4853" s="201">
        <f t="shared" si="234"/>
        <v>0</v>
      </c>
      <c r="I4853" s="154">
        <f t="shared" si="235"/>
        <v>0</v>
      </c>
    </row>
    <row r="4854" spans="1:9" s="172" customFormat="1" ht="20.100000000000001" customHeight="1">
      <c r="A4854" s="807">
        <v>6</v>
      </c>
      <c r="B4854" s="1063">
        <v>10</v>
      </c>
      <c r="C4854" s="612" t="s">
        <v>6583</v>
      </c>
      <c r="D4854" s="567">
        <v>1</v>
      </c>
      <c r="E4854" s="80" t="s">
        <v>1073</v>
      </c>
      <c r="F4854" s="362">
        <v>100</v>
      </c>
      <c r="G4854" s="85"/>
      <c r="H4854" s="201">
        <f t="shared" si="234"/>
        <v>0</v>
      </c>
      <c r="I4854" s="154">
        <f t="shared" si="235"/>
        <v>0</v>
      </c>
    </row>
    <row r="4855" spans="1:9" s="172" customFormat="1" ht="20.100000000000001" customHeight="1">
      <c r="A4855" s="807">
        <v>6</v>
      </c>
      <c r="B4855" s="1063">
        <v>10</v>
      </c>
      <c r="C4855" s="612" t="s">
        <v>24934</v>
      </c>
      <c r="D4855" s="567">
        <v>1</v>
      </c>
      <c r="E4855" s="80" t="s">
        <v>1073</v>
      </c>
      <c r="F4855" s="895">
        <v>200</v>
      </c>
      <c r="G4855" s="85"/>
      <c r="H4855" s="201">
        <f t="shared" si="234"/>
        <v>0</v>
      </c>
      <c r="I4855" s="154">
        <f t="shared" si="235"/>
        <v>0</v>
      </c>
    </row>
    <row r="4856" spans="1:9" s="172" customFormat="1" ht="20.100000000000001" customHeight="1">
      <c r="A4856" s="807">
        <v>6</v>
      </c>
      <c r="B4856" s="1063">
        <v>10</v>
      </c>
      <c r="C4856" s="612" t="s">
        <v>26627</v>
      </c>
      <c r="D4856" s="567">
        <v>1</v>
      </c>
      <c r="E4856" s="80" t="s">
        <v>1073</v>
      </c>
      <c r="F4856" s="31">
        <v>400</v>
      </c>
      <c r="G4856" s="85"/>
      <c r="H4856" s="201">
        <f t="shared" si="234"/>
        <v>0</v>
      </c>
      <c r="I4856" s="154">
        <f t="shared" si="235"/>
        <v>0</v>
      </c>
    </row>
    <row r="4857" spans="1:9" s="172" customFormat="1" ht="20.100000000000001" customHeight="1">
      <c r="A4857" s="807">
        <v>6</v>
      </c>
      <c r="B4857" s="1063">
        <v>10</v>
      </c>
      <c r="C4857" s="612" t="s">
        <v>24933</v>
      </c>
      <c r="D4857" s="794">
        <v>1</v>
      </c>
      <c r="E4857" s="80" t="s">
        <v>1073</v>
      </c>
      <c r="F4857" s="31">
        <v>200</v>
      </c>
      <c r="G4857" s="85"/>
      <c r="H4857" s="201">
        <f t="shared" si="234"/>
        <v>0</v>
      </c>
      <c r="I4857" s="154">
        <f t="shared" si="235"/>
        <v>0</v>
      </c>
    </row>
    <row r="4858" spans="1:9" s="172" customFormat="1" ht="20.100000000000001" customHeight="1">
      <c r="A4858" s="807">
        <v>6</v>
      </c>
      <c r="B4858" s="1063">
        <v>10</v>
      </c>
      <c r="C4858" s="612" t="s">
        <v>26628</v>
      </c>
      <c r="D4858" s="794">
        <v>1</v>
      </c>
      <c r="E4858" s="80" t="s">
        <v>1073</v>
      </c>
      <c r="F4858" s="31">
        <v>450</v>
      </c>
      <c r="G4858" s="85"/>
      <c r="H4858" s="201">
        <f t="shared" si="234"/>
        <v>0</v>
      </c>
      <c r="I4858" s="154">
        <f t="shared" si="235"/>
        <v>0</v>
      </c>
    </row>
    <row r="4859" spans="1:9" s="172" customFormat="1" ht="20.100000000000001" customHeight="1">
      <c r="A4859" s="807">
        <v>6</v>
      </c>
      <c r="B4859" s="1063">
        <v>10</v>
      </c>
      <c r="C4859" s="53" t="s">
        <v>20538</v>
      </c>
      <c r="D4859" s="567">
        <v>1</v>
      </c>
      <c r="E4859" s="80" t="s">
        <v>1073</v>
      </c>
      <c r="F4859" s="321">
        <v>700</v>
      </c>
      <c r="G4859" s="85"/>
      <c r="H4859" s="201">
        <f t="shared" si="234"/>
        <v>0</v>
      </c>
      <c r="I4859" s="154">
        <f t="shared" si="235"/>
        <v>0</v>
      </c>
    </row>
    <row r="4860" spans="1:9" s="172" customFormat="1" ht="20.100000000000001" customHeight="1">
      <c r="A4860" s="807">
        <v>6</v>
      </c>
      <c r="B4860" s="1063">
        <v>10</v>
      </c>
      <c r="C4860" s="53" t="s">
        <v>19942</v>
      </c>
      <c r="D4860" s="567">
        <v>1</v>
      </c>
      <c r="E4860" s="80" t="s">
        <v>1073</v>
      </c>
      <c r="F4860" s="321">
        <v>3900</v>
      </c>
      <c r="G4860" s="85"/>
      <c r="H4860" s="201">
        <f t="shared" si="234"/>
        <v>0</v>
      </c>
      <c r="I4860" s="154">
        <f t="shared" si="235"/>
        <v>0</v>
      </c>
    </row>
    <row r="4861" spans="1:9" s="172" customFormat="1" ht="20.100000000000001" customHeight="1">
      <c r="A4861" s="807">
        <v>6</v>
      </c>
      <c r="B4861" s="1063">
        <v>10</v>
      </c>
      <c r="C4861" s="612" t="s">
        <v>19943</v>
      </c>
      <c r="D4861" s="794">
        <v>1</v>
      </c>
      <c r="E4861" s="80" t="s">
        <v>1073</v>
      </c>
      <c r="F4861" s="31">
        <v>250</v>
      </c>
      <c r="G4861" s="85"/>
      <c r="H4861" s="201">
        <f t="shared" si="234"/>
        <v>0</v>
      </c>
      <c r="I4861" s="154">
        <f t="shared" si="235"/>
        <v>0</v>
      </c>
    </row>
    <row r="4862" spans="1:9" s="172" customFormat="1" ht="20.100000000000001" customHeight="1">
      <c r="A4862" s="807">
        <v>6</v>
      </c>
      <c r="B4862" s="1063">
        <v>10</v>
      </c>
      <c r="C4862" s="53" t="s">
        <v>20539</v>
      </c>
      <c r="D4862" s="567">
        <v>1</v>
      </c>
      <c r="E4862" s="80" t="s">
        <v>1073</v>
      </c>
      <c r="F4862" s="321">
        <v>900</v>
      </c>
      <c r="G4862" s="85"/>
      <c r="H4862" s="201">
        <f t="shared" si="234"/>
        <v>0</v>
      </c>
      <c r="I4862" s="154">
        <f t="shared" si="235"/>
        <v>0</v>
      </c>
    </row>
    <row r="4863" spans="1:9" s="172" customFormat="1" ht="20.100000000000001" customHeight="1">
      <c r="A4863" s="807">
        <v>6</v>
      </c>
      <c r="B4863" s="1063">
        <v>10</v>
      </c>
      <c r="C4863" s="53" t="s">
        <v>18288</v>
      </c>
      <c r="D4863" s="567">
        <v>1</v>
      </c>
      <c r="E4863" s="80" t="s">
        <v>1073</v>
      </c>
      <c r="F4863" s="321">
        <v>2000</v>
      </c>
      <c r="G4863" s="85"/>
      <c r="H4863" s="201">
        <f t="shared" si="234"/>
        <v>0</v>
      </c>
      <c r="I4863" s="154">
        <f t="shared" si="235"/>
        <v>0</v>
      </c>
    </row>
    <row r="4864" spans="1:9" s="172" customFormat="1" ht="20.100000000000001" customHeight="1">
      <c r="A4864" s="807">
        <v>6</v>
      </c>
      <c r="B4864" s="1063">
        <v>10</v>
      </c>
      <c r="C4864" s="612" t="s">
        <v>26616</v>
      </c>
      <c r="D4864" s="567">
        <v>1</v>
      </c>
      <c r="E4864" s="80" t="s">
        <v>1073</v>
      </c>
      <c r="F4864" s="31">
        <v>120</v>
      </c>
      <c r="G4864" s="85"/>
      <c r="H4864" s="201">
        <f t="shared" si="234"/>
        <v>0</v>
      </c>
      <c r="I4864" s="154">
        <f t="shared" si="235"/>
        <v>0</v>
      </c>
    </row>
    <row r="4865" spans="1:9" s="172" customFormat="1" ht="20.100000000000001" customHeight="1">
      <c r="A4865" s="807">
        <v>6</v>
      </c>
      <c r="B4865" s="1063">
        <v>10</v>
      </c>
      <c r="C4865" s="612" t="s">
        <v>21291</v>
      </c>
      <c r="D4865" s="567">
        <v>1</v>
      </c>
      <c r="E4865" s="80" t="s">
        <v>1073</v>
      </c>
      <c r="F4865" s="362">
        <v>30</v>
      </c>
      <c r="G4865" s="85"/>
      <c r="H4865" s="201">
        <f t="shared" si="234"/>
        <v>0</v>
      </c>
      <c r="I4865" s="154">
        <f t="shared" si="235"/>
        <v>0</v>
      </c>
    </row>
    <row r="4866" spans="1:9" s="172" customFormat="1" ht="20.100000000000001" customHeight="1">
      <c r="A4866" s="807">
        <v>6</v>
      </c>
      <c r="B4866" s="1063">
        <v>10</v>
      </c>
      <c r="C4866" s="612" t="s">
        <v>21290</v>
      </c>
      <c r="D4866" s="567">
        <v>1</v>
      </c>
      <c r="E4866" s="80" t="s">
        <v>1073</v>
      </c>
      <c r="F4866" s="362">
        <v>200</v>
      </c>
      <c r="G4866" s="85"/>
      <c r="H4866" s="201">
        <f t="shared" si="234"/>
        <v>0</v>
      </c>
      <c r="I4866" s="154">
        <f t="shared" si="235"/>
        <v>0</v>
      </c>
    </row>
    <row r="4867" spans="1:9" s="172" customFormat="1" ht="20.100000000000001" customHeight="1">
      <c r="A4867" s="807">
        <v>6</v>
      </c>
      <c r="B4867" s="1063">
        <v>10</v>
      </c>
      <c r="C4867" s="612" t="s">
        <v>19944</v>
      </c>
      <c r="D4867" s="794">
        <v>1</v>
      </c>
      <c r="E4867" s="80" t="s">
        <v>1073</v>
      </c>
      <c r="F4867" s="895">
        <v>150</v>
      </c>
      <c r="G4867" s="85"/>
      <c r="H4867" s="201">
        <f t="shared" si="234"/>
        <v>0</v>
      </c>
      <c r="I4867" s="154">
        <f t="shared" si="235"/>
        <v>0</v>
      </c>
    </row>
    <row r="4868" spans="1:9" s="172" customFormat="1" ht="20.100000000000001" customHeight="1">
      <c r="A4868" s="807">
        <v>6</v>
      </c>
      <c r="B4868" s="1063">
        <v>10</v>
      </c>
      <c r="C4868" s="612" t="s">
        <v>19945</v>
      </c>
      <c r="D4868" s="567">
        <v>1</v>
      </c>
      <c r="E4868" s="80" t="s">
        <v>1073</v>
      </c>
      <c r="F4868" s="31">
        <v>250</v>
      </c>
      <c r="G4868" s="85"/>
      <c r="H4868" s="201">
        <f t="shared" si="234"/>
        <v>0</v>
      </c>
      <c r="I4868" s="154">
        <f t="shared" si="235"/>
        <v>0</v>
      </c>
    </row>
    <row r="4869" spans="1:9" s="172" customFormat="1" ht="20.100000000000001" customHeight="1">
      <c r="A4869" s="807">
        <v>6</v>
      </c>
      <c r="B4869" s="1063">
        <v>10</v>
      </c>
      <c r="C4869" s="612" t="s">
        <v>24932</v>
      </c>
      <c r="D4869" s="794">
        <v>1</v>
      </c>
      <c r="E4869" s="80" t="s">
        <v>1073</v>
      </c>
      <c r="F4869" s="895">
        <v>200</v>
      </c>
      <c r="G4869" s="85"/>
      <c r="H4869" s="201">
        <f t="shared" si="234"/>
        <v>0</v>
      </c>
      <c r="I4869" s="154">
        <f t="shared" si="235"/>
        <v>0</v>
      </c>
    </row>
    <row r="4870" spans="1:9" s="172" customFormat="1" ht="20.100000000000001" customHeight="1">
      <c r="A4870" s="807">
        <v>6</v>
      </c>
      <c r="B4870" s="1063">
        <v>10</v>
      </c>
      <c r="C4870" s="612" t="s">
        <v>24931</v>
      </c>
      <c r="D4870" s="567">
        <v>1</v>
      </c>
      <c r="E4870" s="80" t="s">
        <v>1073</v>
      </c>
      <c r="F4870" s="31">
        <v>150</v>
      </c>
      <c r="G4870" s="85"/>
      <c r="H4870" s="201">
        <f t="shared" si="234"/>
        <v>0</v>
      </c>
      <c r="I4870" s="154">
        <f t="shared" si="235"/>
        <v>0</v>
      </c>
    </row>
    <row r="4871" spans="1:9" s="172" customFormat="1" ht="20.100000000000001" customHeight="1">
      <c r="A4871" s="807">
        <v>6</v>
      </c>
      <c r="B4871" s="1063">
        <v>10</v>
      </c>
      <c r="C4871" s="612" t="s">
        <v>26629</v>
      </c>
      <c r="D4871" s="567">
        <v>1</v>
      </c>
      <c r="E4871" s="80" t="s">
        <v>1073</v>
      </c>
      <c r="F4871" s="31">
        <v>400</v>
      </c>
      <c r="G4871" s="85"/>
      <c r="H4871" s="201">
        <f t="shared" si="234"/>
        <v>0</v>
      </c>
      <c r="I4871" s="154">
        <f t="shared" si="235"/>
        <v>0</v>
      </c>
    </row>
    <row r="4872" spans="1:9" s="172" customFormat="1" ht="20.100000000000001" customHeight="1">
      <c r="A4872" s="807">
        <v>6</v>
      </c>
      <c r="B4872" s="1063">
        <v>10</v>
      </c>
      <c r="C4872" s="612" t="s">
        <v>19946</v>
      </c>
      <c r="D4872" s="567">
        <v>1</v>
      </c>
      <c r="E4872" s="80" t="s">
        <v>1073</v>
      </c>
      <c r="F4872" s="31">
        <v>400</v>
      </c>
      <c r="G4872" s="85"/>
      <c r="H4872" s="201">
        <f t="shared" si="234"/>
        <v>0</v>
      </c>
      <c r="I4872" s="154">
        <f t="shared" si="235"/>
        <v>0</v>
      </c>
    </row>
    <row r="4873" spans="1:9" s="172" customFormat="1" ht="20.100000000000001" customHeight="1">
      <c r="A4873" s="807">
        <v>6</v>
      </c>
      <c r="B4873" s="1063">
        <v>10</v>
      </c>
      <c r="C4873" s="612" t="s">
        <v>26637</v>
      </c>
      <c r="D4873" s="794">
        <v>1</v>
      </c>
      <c r="E4873" s="80" t="s">
        <v>1073</v>
      </c>
      <c r="F4873" s="31">
        <v>100</v>
      </c>
      <c r="G4873" s="85"/>
      <c r="H4873" s="201">
        <f t="shared" si="234"/>
        <v>0</v>
      </c>
      <c r="I4873" s="154">
        <f t="shared" si="235"/>
        <v>0</v>
      </c>
    </row>
    <row r="4874" spans="1:9" s="172" customFormat="1" ht="20.100000000000001" customHeight="1">
      <c r="A4874" s="807">
        <v>6</v>
      </c>
      <c r="B4874" s="1063">
        <v>10</v>
      </c>
      <c r="C4874" s="612" t="s">
        <v>26638</v>
      </c>
      <c r="D4874" s="794">
        <v>1</v>
      </c>
      <c r="E4874" s="80" t="s">
        <v>1073</v>
      </c>
      <c r="F4874" s="785">
        <v>100</v>
      </c>
      <c r="G4874" s="85"/>
      <c r="H4874" s="201">
        <f t="shared" si="234"/>
        <v>0</v>
      </c>
      <c r="I4874" s="154">
        <f t="shared" si="235"/>
        <v>0</v>
      </c>
    </row>
    <row r="4875" spans="1:9" s="172" customFormat="1" ht="20.100000000000001" customHeight="1">
      <c r="A4875" s="807">
        <v>6</v>
      </c>
      <c r="B4875" s="1063">
        <v>10</v>
      </c>
      <c r="C4875" s="612" t="s">
        <v>20947</v>
      </c>
      <c r="D4875" s="794">
        <v>1</v>
      </c>
      <c r="E4875" s="80" t="s">
        <v>1073</v>
      </c>
      <c r="F4875" s="785">
        <v>200</v>
      </c>
      <c r="G4875" s="85"/>
      <c r="H4875" s="201">
        <f t="shared" si="234"/>
        <v>0</v>
      </c>
      <c r="I4875" s="154">
        <f t="shared" si="235"/>
        <v>0</v>
      </c>
    </row>
    <row r="4876" spans="1:9" s="172" customFormat="1" ht="20.100000000000001" customHeight="1">
      <c r="A4876" s="807">
        <v>6</v>
      </c>
      <c r="B4876" s="1063">
        <v>10</v>
      </c>
      <c r="C4876" s="612" t="s">
        <v>26630</v>
      </c>
      <c r="D4876" s="567">
        <v>1</v>
      </c>
      <c r="E4876" s="80" t="s">
        <v>1073</v>
      </c>
      <c r="F4876" s="362">
        <v>300</v>
      </c>
      <c r="G4876" s="85"/>
      <c r="H4876" s="201">
        <f t="shared" si="234"/>
        <v>0</v>
      </c>
      <c r="I4876" s="154">
        <f t="shared" si="235"/>
        <v>0</v>
      </c>
    </row>
    <row r="4877" spans="1:9" s="172" customFormat="1" ht="20.100000000000001" customHeight="1">
      <c r="A4877" s="807">
        <v>6</v>
      </c>
      <c r="B4877" s="1063">
        <v>10</v>
      </c>
      <c r="C4877" s="612" t="s">
        <v>19947</v>
      </c>
      <c r="D4877" s="567">
        <v>1</v>
      </c>
      <c r="E4877" s="80" t="s">
        <v>1073</v>
      </c>
      <c r="F4877" s="31">
        <v>250</v>
      </c>
      <c r="G4877" s="85"/>
      <c r="H4877" s="201">
        <f t="shared" si="234"/>
        <v>0</v>
      </c>
      <c r="I4877" s="154">
        <f t="shared" si="235"/>
        <v>0</v>
      </c>
    </row>
    <row r="4878" spans="1:9" s="172" customFormat="1" ht="20.100000000000001" customHeight="1">
      <c r="A4878" s="807">
        <v>6</v>
      </c>
      <c r="B4878" s="1063">
        <v>10</v>
      </c>
      <c r="C4878" s="612" t="s">
        <v>26640</v>
      </c>
      <c r="D4878" s="794">
        <v>1</v>
      </c>
      <c r="E4878" s="80" t="s">
        <v>1073</v>
      </c>
      <c r="F4878" s="362">
        <v>100</v>
      </c>
      <c r="G4878" s="85"/>
      <c r="H4878" s="201">
        <f t="shared" si="234"/>
        <v>0</v>
      </c>
      <c r="I4878" s="154">
        <f t="shared" si="235"/>
        <v>0</v>
      </c>
    </row>
    <row r="4879" spans="1:9" s="172" customFormat="1" ht="20.100000000000001" customHeight="1">
      <c r="A4879" s="807">
        <v>6</v>
      </c>
      <c r="B4879" s="1063">
        <v>10</v>
      </c>
      <c r="C4879" s="612" t="s">
        <v>21218</v>
      </c>
      <c r="D4879" s="794">
        <v>1</v>
      </c>
      <c r="E4879" s="80" t="s">
        <v>1073</v>
      </c>
      <c r="F4879" s="362">
        <v>200</v>
      </c>
      <c r="G4879" s="85"/>
      <c r="H4879" s="201">
        <f t="shared" si="234"/>
        <v>0</v>
      </c>
      <c r="I4879" s="154">
        <f t="shared" si="235"/>
        <v>0</v>
      </c>
    </row>
    <row r="4880" spans="1:9" s="172" customFormat="1" ht="20.100000000000001" customHeight="1">
      <c r="A4880" s="807">
        <v>6</v>
      </c>
      <c r="B4880" s="1063">
        <v>10</v>
      </c>
      <c r="C4880" s="612" t="s">
        <v>19948</v>
      </c>
      <c r="D4880" s="567">
        <v>1</v>
      </c>
      <c r="E4880" s="80" t="s">
        <v>1073</v>
      </c>
      <c r="F4880" s="31">
        <v>200</v>
      </c>
      <c r="G4880" s="85"/>
      <c r="H4880" s="201">
        <f t="shared" si="234"/>
        <v>0</v>
      </c>
      <c r="I4880" s="154">
        <f t="shared" si="235"/>
        <v>0</v>
      </c>
    </row>
    <row r="4881" spans="1:9" s="172" customFormat="1" ht="20.100000000000001" customHeight="1">
      <c r="A4881" s="807">
        <v>6</v>
      </c>
      <c r="B4881" s="1063">
        <v>10</v>
      </c>
      <c r="C4881" s="612" t="s">
        <v>26639</v>
      </c>
      <c r="D4881" s="794">
        <v>1</v>
      </c>
      <c r="E4881" s="80" t="s">
        <v>1073</v>
      </c>
      <c r="F4881" s="895">
        <v>50</v>
      </c>
      <c r="G4881" s="85"/>
      <c r="H4881" s="201">
        <f t="shared" si="234"/>
        <v>0</v>
      </c>
      <c r="I4881" s="154">
        <f t="shared" si="235"/>
        <v>0</v>
      </c>
    </row>
    <row r="4882" spans="1:9" s="172" customFormat="1" ht="20.100000000000001" customHeight="1">
      <c r="A4882" s="807">
        <v>6</v>
      </c>
      <c r="B4882" s="1063">
        <v>10</v>
      </c>
      <c r="C4882" s="612" t="s">
        <v>19999</v>
      </c>
      <c r="D4882" s="794">
        <v>1</v>
      </c>
      <c r="E4882" s="80" t="s">
        <v>1073</v>
      </c>
      <c r="F4882" s="31">
        <v>200</v>
      </c>
      <c r="G4882" s="85"/>
      <c r="H4882" s="201">
        <f t="shared" si="234"/>
        <v>0</v>
      </c>
      <c r="I4882" s="154">
        <f t="shared" si="235"/>
        <v>0</v>
      </c>
    </row>
    <row r="4883" spans="1:9" s="172" customFormat="1" ht="20.100000000000001" customHeight="1">
      <c r="A4883" s="807">
        <v>6</v>
      </c>
      <c r="B4883" s="1063">
        <v>10</v>
      </c>
      <c r="C4883" s="612" t="s">
        <v>26641</v>
      </c>
      <c r="D4883" s="794">
        <v>1</v>
      </c>
      <c r="E4883" s="80" t="s">
        <v>1073</v>
      </c>
      <c r="F4883" s="895">
        <v>100</v>
      </c>
      <c r="G4883" s="85"/>
      <c r="H4883" s="201">
        <f t="shared" si="234"/>
        <v>0</v>
      </c>
      <c r="I4883" s="154">
        <f t="shared" si="235"/>
        <v>0</v>
      </c>
    </row>
    <row r="4884" spans="1:9" s="172" customFormat="1" ht="20.100000000000001" customHeight="1">
      <c r="A4884" s="807">
        <v>6</v>
      </c>
      <c r="B4884" s="1063">
        <v>10</v>
      </c>
      <c r="C4884" s="612" t="s">
        <v>26631</v>
      </c>
      <c r="D4884" s="567">
        <v>1</v>
      </c>
      <c r="E4884" s="80" t="s">
        <v>1073</v>
      </c>
      <c r="F4884" s="362">
        <v>300</v>
      </c>
      <c r="G4884" s="85"/>
      <c r="H4884" s="201">
        <f t="shared" si="234"/>
        <v>0</v>
      </c>
      <c r="I4884" s="154">
        <f t="shared" si="235"/>
        <v>0</v>
      </c>
    </row>
    <row r="4885" spans="1:9" s="172" customFormat="1" ht="20.100000000000001" customHeight="1">
      <c r="A4885" s="807">
        <v>6</v>
      </c>
      <c r="B4885" s="1063">
        <v>10</v>
      </c>
      <c r="C4885" s="612" t="s">
        <v>26642</v>
      </c>
      <c r="D4885" s="794">
        <v>1</v>
      </c>
      <c r="E4885" s="80" t="s">
        <v>1073</v>
      </c>
      <c r="F4885" s="362">
        <v>20</v>
      </c>
      <c r="G4885" s="85"/>
      <c r="H4885" s="201">
        <f t="shared" si="234"/>
        <v>0</v>
      </c>
      <c r="I4885" s="154">
        <f t="shared" si="235"/>
        <v>0</v>
      </c>
    </row>
    <row r="4886" spans="1:9" s="172" customFormat="1" ht="20.100000000000001" customHeight="1">
      <c r="A4886" s="807">
        <v>6</v>
      </c>
      <c r="B4886" s="1063">
        <v>10</v>
      </c>
      <c r="C4886" s="612" t="s">
        <v>24930</v>
      </c>
      <c r="D4886" s="794">
        <v>1</v>
      </c>
      <c r="E4886" s="80" t="s">
        <v>1073</v>
      </c>
      <c r="F4886" s="31">
        <v>200</v>
      </c>
      <c r="G4886" s="85"/>
      <c r="H4886" s="201">
        <f t="shared" si="234"/>
        <v>0</v>
      </c>
      <c r="I4886" s="154">
        <f t="shared" si="235"/>
        <v>0</v>
      </c>
    </row>
    <row r="4887" spans="1:9" s="172" customFormat="1" ht="20.100000000000001" customHeight="1">
      <c r="A4887" s="807">
        <v>6</v>
      </c>
      <c r="B4887" s="1063">
        <v>10</v>
      </c>
      <c r="C4887" s="612" t="s">
        <v>19949</v>
      </c>
      <c r="D4887" s="567">
        <v>1</v>
      </c>
      <c r="E4887" s="80" t="s">
        <v>1073</v>
      </c>
      <c r="F4887" s="362">
        <v>200</v>
      </c>
      <c r="G4887" s="229"/>
      <c r="H4887" s="201">
        <f t="shared" si="234"/>
        <v>0</v>
      </c>
      <c r="I4887" s="154">
        <f t="shared" si="235"/>
        <v>0</v>
      </c>
    </row>
    <row r="4888" spans="1:9" s="172" customFormat="1" ht="20.100000000000001" customHeight="1">
      <c r="A4888" s="807">
        <v>6</v>
      </c>
      <c r="B4888" s="1063">
        <v>10</v>
      </c>
      <c r="C4888" s="612" t="s">
        <v>19950</v>
      </c>
      <c r="D4888" s="794">
        <v>1</v>
      </c>
      <c r="E4888" s="80" t="s">
        <v>1073</v>
      </c>
      <c r="F4888" s="362">
        <v>150</v>
      </c>
      <c r="G4888" s="85"/>
      <c r="H4888" s="201">
        <f t="shared" si="234"/>
        <v>0</v>
      </c>
      <c r="I4888" s="154">
        <f t="shared" si="235"/>
        <v>0</v>
      </c>
    </row>
    <row r="4889" spans="1:9" s="172" customFormat="1" ht="20.100000000000001" customHeight="1">
      <c r="A4889" s="807">
        <v>6</v>
      </c>
      <c r="B4889" s="1063">
        <v>10</v>
      </c>
      <c r="C4889" s="612" t="s">
        <v>19951</v>
      </c>
      <c r="D4889" s="794">
        <v>1</v>
      </c>
      <c r="E4889" s="80" t="s">
        <v>1073</v>
      </c>
      <c r="F4889" s="362">
        <v>200</v>
      </c>
      <c r="G4889" s="85"/>
      <c r="H4889" s="201">
        <f t="shared" si="234"/>
        <v>0</v>
      </c>
      <c r="I4889" s="154">
        <f t="shared" si="235"/>
        <v>0</v>
      </c>
    </row>
    <row r="4890" spans="1:9" s="172" customFormat="1" ht="20.100000000000001" customHeight="1">
      <c r="A4890" s="807">
        <v>6</v>
      </c>
      <c r="B4890" s="1063">
        <v>10</v>
      </c>
      <c r="C4890" s="612" t="s">
        <v>21292</v>
      </c>
      <c r="D4890" s="794">
        <v>1</v>
      </c>
      <c r="E4890" s="80" t="s">
        <v>1073</v>
      </c>
      <c r="F4890" s="362">
        <v>200</v>
      </c>
      <c r="G4890" s="85"/>
      <c r="H4890" s="201">
        <f t="shared" si="234"/>
        <v>0</v>
      </c>
      <c r="I4890" s="154">
        <f t="shared" si="235"/>
        <v>0</v>
      </c>
    </row>
    <row r="4891" spans="1:9" s="172" customFormat="1" ht="20.100000000000001" customHeight="1">
      <c r="A4891" s="807">
        <v>6</v>
      </c>
      <c r="B4891" s="1063">
        <v>10</v>
      </c>
      <c r="C4891" s="612" t="s">
        <v>6584</v>
      </c>
      <c r="D4891" s="794">
        <v>1</v>
      </c>
      <c r="E4891" s="80" t="s">
        <v>1073</v>
      </c>
      <c r="F4891" s="895">
        <v>50</v>
      </c>
      <c r="G4891" s="85"/>
      <c r="H4891" s="201">
        <f t="shared" si="234"/>
        <v>0</v>
      </c>
      <c r="I4891" s="154">
        <f t="shared" si="235"/>
        <v>0</v>
      </c>
    </row>
    <row r="4892" spans="1:9" s="172" customFormat="1" ht="20.100000000000001" customHeight="1">
      <c r="A4892" s="807">
        <v>6</v>
      </c>
      <c r="B4892" s="1063">
        <v>10</v>
      </c>
      <c r="C4892" s="612" t="s">
        <v>6585</v>
      </c>
      <c r="D4892" s="794">
        <v>1</v>
      </c>
      <c r="E4892" s="80" t="s">
        <v>1073</v>
      </c>
      <c r="F4892" s="895">
        <v>20</v>
      </c>
      <c r="G4892" s="85"/>
      <c r="H4892" s="201">
        <f t="shared" si="234"/>
        <v>0</v>
      </c>
      <c r="I4892" s="154">
        <f t="shared" si="235"/>
        <v>0</v>
      </c>
    </row>
    <row r="4893" spans="1:9" s="172" customFormat="1" ht="20.100000000000001" customHeight="1">
      <c r="A4893" s="807">
        <v>6</v>
      </c>
      <c r="B4893" s="1078">
        <v>10</v>
      </c>
      <c r="C4893" s="612" t="s">
        <v>5890</v>
      </c>
      <c r="D4893" s="794">
        <v>1</v>
      </c>
      <c r="E4893" s="80" t="s">
        <v>1073</v>
      </c>
      <c r="F4893" s="362">
        <v>70</v>
      </c>
      <c r="G4893" s="85"/>
      <c r="H4893" s="201">
        <f t="shared" si="234"/>
        <v>0</v>
      </c>
      <c r="I4893" s="154">
        <f t="shared" si="235"/>
        <v>0</v>
      </c>
    </row>
    <row r="4894" spans="1:9" s="172" customFormat="1" ht="20.100000000000001" customHeight="1">
      <c r="A4894" s="807">
        <v>6</v>
      </c>
      <c r="B4894" s="1078">
        <v>10</v>
      </c>
      <c r="C4894" s="612" t="s">
        <v>26643</v>
      </c>
      <c r="D4894" s="794">
        <v>1</v>
      </c>
      <c r="E4894" s="80" t="s">
        <v>1073</v>
      </c>
      <c r="F4894" s="362">
        <v>100</v>
      </c>
      <c r="G4894" s="85"/>
      <c r="H4894" s="201">
        <f t="shared" si="234"/>
        <v>0</v>
      </c>
      <c r="I4894" s="154">
        <f t="shared" si="235"/>
        <v>0</v>
      </c>
    </row>
    <row r="4895" spans="1:9" s="172" customFormat="1" ht="20.100000000000001" customHeight="1">
      <c r="A4895" s="807">
        <v>6</v>
      </c>
      <c r="B4895" s="1063">
        <v>10</v>
      </c>
      <c r="C4895" s="338" t="s">
        <v>18859</v>
      </c>
      <c r="D4895" s="567">
        <v>1</v>
      </c>
      <c r="E4895" s="80" t="s">
        <v>1073</v>
      </c>
      <c r="F4895" s="362">
        <v>150</v>
      </c>
      <c r="G4895" s="85"/>
      <c r="H4895" s="201">
        <f t="shared" si="234"/>
        <v>0</v>
      </c>
      <c r="I4895" s="154">
        <f t="shared" si="235"/>
        <v>0</v>
      </c>
    </row>
    <row r="4896" spans="1:9" s="172" customFormat="1" ht="20.100000000000001" customHeight="1">
      <c r="A4896" s="807">
        <v>6</v>
      </c>
      <c r="B4896" s="1063">
        <v>10</v>
      </c>
      <c r="C4896" s="612" t="s">
        <v>19952</v>
      </c>
      <c r="D4896" s="794">
        <v>1</v>
      </c>
      <c r="E4896" s="80" t="s">
        <v>1073</v>
      </c>
      <c r="F4896" s="362">
        <v>150</v>
      </c>
      <c r="G4896" s="85"/>
      <c r="H4896" s="201">
        <f t="shared" si="234"/>
        <v>0</v>
      </c>
      <c r="I4896" s="154">
        <f t="shared" si="235"/>
        <v>0</v>
      </c>
    </row>
    <row r="4897" spans="1:9" s="172" customFormat="1" ht="20.100000000000001" customHeight="1">
      <c r="A4897" s="807">
        <v>6</v>
      </c>
      <c r="B4897" s="1063">
        <v>10</v>
      </c>
      <c r="C4897" s="612" t="s">
        <v>26644</v>
      </c>
      <c r="D4897" s="567">
        <v>1</v>
      </c>
      <c r="E4897" s="80" t="s">
        <v>1073</v>
      </c>
      <c r="F4897" s="895">
        <v>100</v>
      </c>
      <c r="G4897" s="85"/>
      <c r="H4897" s="201">
        <f t="shared" si="234"/>
        <v>0</v>
      </c>
      <c r="I4897" s="154">
        <f t="shared" si="235"/>
        <v>0</v>
      </c>
    </row>
    <row r="4898" spans="1:9" s="172" customFormat="1" ht="20.100000000000001" customHeight="1">
      <c r="A4898" s="807">
        <v>6</v>
      </c>
      <c r="B4898" s="1063">
        <v>10</v>
      </c>
      <c r="C4898" s="612" t="s">
        <v>5891</v>
      </c>
      <c r="D4898" s="794">
        <v>1</v>
      </c>
      <c r="E4898" s="80" t="s">
        <v>1073</v>
      </c>
      <c r="F4898" s="895">
        <v>50</v>
      </c>
      <c r="G4898" s="85"/>
      <c r="H4898" s="201">
        <f t="shared" si="234"/>
        <v>0</v>
      </c>
      <c r="I4898" s="154">
        <f t="shared" si="235"/>
        <v>0</v>
      </c>
    </row>
    <row r="4899" spans="1:9" s="172" customFormat="1" ht="20.100000000000001" customHeight="1">
      <c r="A4899" s="807">
        <v>6</v>
      </c>
      <c r="B4899" s="1063">
        <v>10</v>
      </c>
      <c r="C4899" s="53" t="s">
        <v>24929</v>
      </c>
      <c r="D4899" s="794">
        <v>1</v>
      </c>
      <c r="E4899" s="80" t="s">
        <v>1073</v>
      </c>
      <c r="F4899" s="31">
        <v>160</v>
      </c>
      <c r="G4899" s="85"/>
      <c r="H4899" s="201">
        <f t="shared" si="234"/>
        <v>0</v>
      </c>
      <c r="I4899" s="154">
        <f t="shared" si="235"/>
        <v>0</v>
      </c>
    </row>
    <row r="4900" spans="1:9" s="172" customFormat="1" ht="20.100000000000001" customHeight="1">
      <c r="A4900" s="807">
        <v>6</v>
      </c>
      <c r="B4900" s="1063">
        <v>10</v>
      </c>
      <c r="C4900" s="612" t="s">
        <v>19953</v>
      </c>
      <c r="D4900" s="794">
        <v>1</v>
      </c>
      <c r="E4900" s="80" t="s">
        <v>1073</v>
      </c>
      <c r="F4900" s="31">
        <v>300</v>
      </c>
      <c r="G4900" s="85"/>
      <c r="H4900" s="201">
        <f t="shared" si="234"/>
        <v>0</v>
      </c>
      <c r="I4900" s="154">
        <f t="shared" si="235"/>
        <v>0</v>
      </c>
    </row>
    <row r="4901" spans="1:9" s="172" customFormat="1" ht="20.100000000000001" customHeight="1">
      <c r="A4901" s="807">
        <v>6</v>
      </c>
      <c r="B4901" s="1063">
        <v>10</v>
      </c>
      <c r="C4901" s="612" t="s">
        <v>26645</v>
      </c>
      <c r="D4901" s="794">
        <v>1</v>
      </c>
      <c r="E4901" s="80" t="s">
        <v>1073</v>
      </c>
      <c r="F4901" s="31">
        <v>100</v>
      </c>
      <c r="G4901" s="85"/>
      <c r="H4901" s="201">
        <f t="shared" si="234"/>
        <v>0</v>
      </c>
      <c r="I4901" s="154">
        <f t="shared" si="235"/>
        <v>0</v>
      </c>
    </row>
    <row r="4902" spans="1:9" s="172" customFormat="1" ht="20.100000000000001" customHeight="1">
      <c r="A4902" s="807">
        <v>6</v>
      </c>
      <c r="B4902" s="1063">
        <v>10</v>
      </c>
      <c r="C4902" s="612" t="s">
        <v>26646</v>
      </c>
      <c r="D4902" s="794">
        <v>1</v>
      </c>
      <c r="E4902" s="80" t="s">
        <v>1073</v>
      </c>
      <c r="F4902" s="895">
        <v>100</v>
      </c>
      <c r="G4902" s="85"/>
      <c r="H4902" s="201">
        <f t="shared" si="234"/>
        <v>0</v>
      </c>
      <c r="I4902" s="154">
        <f t="shared" si="235"/>
        <v>0</v>
      </c>
    </row>
    <row r="4903" spans="1:9" s="172" customFormat="1" ht="20.100000000000001" customHeight="1">
      <c r="A4903" s="807">
        <v>6</v>
      </c>
      <c r="B4903" s="1063">
        <v>10</v>
      </c>
      <c r="C4903" s="612" t="s">
        <v>19998</v>
      </c>
      <c r="D4903" s="794">
        <v>1</v>
      </c>
      <c r="E4903" s="80" t="s">
        <v>1073</v>
      </c>
      <c r="F4903" s="895">
        <v>200</v>
      </c>
      <c r="G4903" s="85"/>
      <c r="H4903" s="201">
        <f t="shared" si="234"/>
        <v>0</v>
      </c>
      <c r="I4903" s="154">
        <f t="shared" si="235"/>
        <v>0</v>
      </c>
    </row>
    <row r="4904" spans="1:9" s="172" customFormat="1" ht="20.100000000000001" customHeight="1">
      <c r="A4904" s="807">
        <v>6</v>
      </c>
      <c r="B4904" s="1063">
        <v>10</v>
      </c>
      <c r="C4904" s="612" t="s">
        <v>5892</v>
      </c>
      <c r="D4904" s="567">
        <v>1</v>
      </c>
      <c r="E4904" s="80" t="s">
        <v>1073</v>
      </c>
      <c r="F4904" s="321">
        <v>30</v>
      </c>
      <c r="G4904" s="85"/>
      <c r="H4904" s="201">
        <f t="shared" si="234"/>
        <v>0</v>
      </c>
      <c r="I4904" s="154">
        <f t="shared" si="235"/>
        <v>0</v>
      </c>
    </row>
    <row r="4905" spans="1:9" s="172" customFormat="1" ht="20.100000000000001" customHeight="1">
      <c r="A4905" s="807">
        <v>6</v>
      </c>
      <c r="B4905" s="1063">
        <v>10</v>
      </c>
      <c r="C4905" s="612" t="s">
        <v>19954</v>
      </c>
      <c r="D4905" s="794">
        <v>1</v>
      </c>
      <c r="E4905" s="80" t="s">
        <v>1073</v>
      </c>
      <c r="F4905" s="31">
        <v>230</v>
      </c>
      <c r="G4905" s="85"/>
      <c r="H4905" s="201">
        <f t="shared" si="234"/>
        <v>0</v>
      </c>
      <c r="I4905" s="154">
        <f t="shared" si="235"/>
        <v>0</v>
      </c>
    </row>
    <row r="4906" spans="1:9" s="172" customFormat="1" ht="20.100000000000001" customHeight="1">
      <c r="A4906" s="807">
        <v>6</v>
      </c>
      <c r="B4906" s="1063">
        <v>10</v>
      </c>
      <c r="C4906" s="612" t="s">
        <v>19955</v>
      </c>
      <c r="D4906" s="794">
        <v>1</v>
      </c>
      <c r="E4906" s="80" t="s">
        <v>1073</v>
      </c>
      <c r="F4906" s="895">
        <v>300</v>
      </c>
      <c r="G4906" s="85"/>
      <c r="H4906" s="201">
        <f t="shared" si="234"/>
        <v>0</v>
      </c>
      <c r="I4906" s="154">
        <f t="shared" si="235"/>
        <v>0</v>
      </c>
    </row>
    <row r="4907" spans="1:9" s="172" customFormat="1" ht="20.100000000000001" customHeight="1">
      <c r="A4907" s="807">
        <v>6</v>
      </c>
      <c r="B4907" s="1063">
        <v>10</v>
      </c>
      <c r="C4907" s="612" t="s">
        <v>24928</v>
      </c>
      <c r="D4907" s="794">
        <v>1</v>
      </c>
      <c r="E4907" s="80" t="s">
        <v>1073</v>
      </c>
      <c r="F4907" s="31">
        <v>200</v>
      </c>
      <c r="G4907" s="85"/>
      <c r="H4907" s="201">
        <f t="shared" si="234"/>
        <v>0</v>
      </c>
      <c r="I4907" s="154">
        <f t="shared" si="235"/>
        <v>0</v>
      </c>
    </row>
    <row r="4908" spans="1:9" s="172" customFormat="1" ht="20.100000000000001" customHeight="1">
      <c r="A4908" s="807">
        <v>6</v>
      </c>
      <c r="B4908" s="1063">
        <v>10</v>
      </c>
      <c r="C4908" s="612" t="s">
        <v>26633</v>
      </c>
      <c r="D4908" s="794">
        <v>1</v>
      </c>
      <c r="E4908" s="80" t="s">
        <v>1073</v>
      </c>
      <c r="F4908" s="321">
        <v>500</v>
      </c>
      <c r="G4908" s="85"/>
      <c r="H4908" s="201">
        <f t="shared" si="234"/>
        <v>0</v>
      </c>
      <c r="I4908" s="154">
        <f t="shared" si="235"/>
        <v>0</v>
      </c>
    </row>
    <row r="4909" spans="1:9" s="172" customFormat="1" ht="20.100000000000001" customHeight="1">
      <c r="A4909" s="807">
        <v>6</v>
      </c>
      <c r="B4909" s="1063">
        <v>10</v>
      </c>
      <c r="C4909" s="612" t="s">
        <v>19956</v>
      </c>
      <c r="D4909" s="794">
        <v>1</v>
      </c>
      <c r="E4909" s="80" t="s">
        <v>1073</v>
      </c>
      <c r="F4909" s="895">
        <v>400</v>
      </c>
      <c r="G4909" s="85"/>
      <c r="H4909" s="201">
        <f t="shared" si="234"/>
        <v>0</v>
      </c>
      <c r="I4909" s="154">
        <f t="shared" si="235"/>
        <v>0</v>
      </c>
    </row>
    <row r="4910" spans="1:9" s="172" customFormat="1" ht="20.100000000000001" customHeight="1">
      <c r="A4910" s="807">
        <v>6</v>
      </c>
      <c r="B4910" s="1079">
        <v>20</v>
      </c>
      <c r="C4910" s="53" t="s">
        <v>5893</v>
      </c>
      <c r="D4910" s="567">
        <v>1</v>
      </c>
      <c r="E4910" s="80" t="s">
        <v>1073</v>
      </c>
      <c r="F4910" s="31">
        <v>10</v>
      </c>
      <c r="G4910" s="85"/>
      <c r="H4910" s="201">
        <f t="shared" ref="H4910:H4973" si="236">A4910*G4910</f>
        <v>0</v>
      </c>
      <c r="I4910" s="154">
        <f t="shared" ref="I4910:I4973" si="237">B4910*G4910</f>
        <v>0</v>
      </c>
    </row>
    <row r="4911" spans="1:9" s="172" customFormat="1" ht="20.100000000000001" customHeight="1">
      <c r="A4911" s="807">
        <v>6</v>
      </c>
      <c r="B4911" s="1063">
        <v>10</v>
      </c>
      <c r="C4911" s="612" t="s">
        <v>26632</v>
      </c>
      <c r="D4911" s="794">
        <v>1</v>
      </c>
      <c r="E4911" s="80" t="s">
        <v>1073</v>
      </c>
      <c r="F4911" s="321">
        <v>450</v>
      </c>
      <c r="G4911" s="85"/>
      <c r="H4911" s="201">
        <f t="shared" si="236"/>
        <v>0</v>
      </c>
      <c r="I4911" s="154">
        <f t="shared" si="237"/>
        <v>0</v>
      </c>
    </row>
    <row r="4912" spans="1:9" s="172" customFormat="1" ht="20.100000000000001" customHeight="1">
      <c r="A4912" s="807">
        <v>6</v>
      </c>
      <c r="B4912" s="1063">
        <v>10</v>
      </c>
      <c r="C4912" s="612" t="s">
        <v>5894</v>
      </c>
      <c r="D4912" s="794">
        <v>1</v>
      </c>
      <c r="E4912" s="80" t="s">
        <v>1073</v>
      </c>
      <c r="F4912" s="31">
        <v>30</v>
      </c>
      <c r="G4912" s="85"/>
      <c r="H4912" s="201">
        <f t="shared" si="236"/>
        <v>0</v>
      </c>
      <c r="I4912" s="154">
        <f t="shared" si="237"/>
        <v>0</v>
      </c>
    </row>
    <row r="4913" spans="1:9" s="172" customFormat="1" ht="20.100000000000001" customHeight="1">
      <c r="A4913" s="807">
        <v>6</v>
      </c>
      <c r="B4913" s="1063">
        <v>10</v>
      </c>
      <c r="C4913" s="612" t="s">
        <v>26647</v>
      </c>
      <c r="D4913" s="794">
        <v>1</v>
      </c>
      <c r="E4913" s="80" t="s">
        <v>1073</v>
      </c>
      <c r="F4913" s="362">
        <v>100</v>
      </c>
      <c r="G4913" s="85"/>
      <c r="H4913" s="201">
        <f t="shared" si="236"/>
        <v>0</v>
      </c>
      <c r="I4913" s="154">
        <f t="shared" si="237"/>
        <v>0</v>
      </c>
    </row>
    <row r="4914" spans="1:9" s="172" customFormat="1" ht="20.100000000000001" customHeight="1">
      <c r="A4914" s="807">
        <v>6</v>
      </c>
      <c r="B4914" s="1063">
        <v>10</v>
      </c>
      <c r="C4914" s="612" t="s">
        <v>26648</v>
      </c>
      <c r="D4914" s="794">
        <v>1</v>
      </c>
      <c r="E4914" s="80" t="s">
        <v>1073</v>
      </c>
      <c r="F4914" s="31">
        <v>100</v>
      </c>
      <c r="G4914" s="85"/>
      <c r="H4914" s="201">
        <f t="shared" si="236"/>
        <v>0</v>
      </c>
      <c r="I4914" s="154">
        <f t="shared" si="237"/>
        <v>0</v>
      </c>
    </row>
    <row r="4915" spans="1:9" s="172" customFormat="1" ht="20.100000000000001" customHeight="1">
      <c r="A4915" s="807">
        <v>6</v>
      </c>
      <c r="B4915" s="1063">
        <v>10</v>
      </c>
      <c r="C4915" s="612" t="s">
        <v>26908</v>
      </c>
      <c r="D4915" s="794">
        <v>1</v>
      </c>
      <c r="E4915" s="80" t="s">
        <v>1073</v>
      </c>
      <c r="F4915" s="362">
        <v>100</v>
      </c>
      <c r="G4915" s="229"/>
      <c r="H4915" s="201">
        <f t="shared" si="236"/>
        <v>0</v>
      </c>
      <c r="I4915" s="154">
        <f t="shared" si="237"/>
        <v>0</v>
      </c>
    </row>
    <row r="4916" spans="1:9" s="172" customFormat="1" ht="20.100000000000001" customHeight="1">
      <c r="A4916" s="807">
        <v>6</v>
      </c>
      <c r="B4916" s="1063">
        <v>10</v>
      </c>
      <c r="C4916" s="612" t="s">
        <v>5895</v>
      </c>
      <c r="D4916" s="794">
        <v>1</v>
      </c>
      <c r="E4916" s="80" t="s">
        <v>1073</v>
      </c>
      <c r="F4916" s="362">
        <v>50</v>
      </c>
      <c r="G4916" s="85"/>
      <c r="H4916" s="201">
        <f t="shared" si="236"/>
        <v>0</v>
      </c>
      <c r="I4916" s="154">
        <f t="shared" si="237"/>
        <v>0</v>
      </c>
    </row>
    <row r="4917" spans="1:9" s="172" customFormat="1" ht="20.100000000000001" customHeight="1">
      <c r="A4917" s="807">
        <v>6</v>
      </c>
      <c r="B4917" s="1063">
        <v>10</v>
      </c>
      <c r="C4917" s="612" t="s">
        <v>19957</v>
      </c>
      <c r="D4917" s="794">
        <v>1</v>
      </c>
      <c r="E4917" s="80" t="s">
        <v>1073</v>
      </c>
      <c r="F4917" s="31">
        <v>200</v>
      </c>
      <c r="G4917" s="85"/>
      <c r="H4917" s="201">
        <f t="shared" si="236"/>
        <v>0</v>
      </c>
      <c r="I4917" s="154">
        <f t="shared" si="237"/>
        <v>0</v>
      </c>
    </row>
    <row r="4918" spans="1:9" s="172" customFormat="1" ht="20.100000000000001" customHeight="1">
      <c r="A4918" s="807">
        <v>6</v>
      </c>
      <c r="B4918" s="1063">
        <v>10</v>
      </c>
      <c r="C4918" s="612" t="s">
        <v>19958</v>
      </c>
      <c r="D4918" s="794">
        <v>1</v>
      </c>
      <c r="E4918" s="80" t="s">
        <v>1073</v>
      </c>
      <c r="F4918" s="31">
        <v>250</v>
      </c>
      <c r="G4918" s="85"/>
      <c r="H4918" s="201">
        <f t="shared" si="236"/>
        <v>0</v>
      </c>
      <c r="I4918" s="154">
        <f t="shared" si="237"/>
        <v>0</v>
      </c>
    </row>
    <row r="4919" spans="1:9" s="172" customFormat="1" ht="20.100000000000001" customHeight="1">
      <c r="A4919" s="807">
        <v>6</v>
      </c>
      <c r="B4919" s="1063">
        <v>10</v>
      </c>
      <c r="C4919" s="612" t="s">
        <v>19959</v>
      </c>
      <c r="D4919" s="794">
        <v>1</v>
      </c>
      <c r="E4919" s="80" t="s">
        <v>1073</v>
      </c>
      <c r="F4919" s="31">
        <v>250</v>
      </c>
      <c r="G4919" s="85"/>
      <c r="H4919" s="201">
        <f t="shared" si="236"/>
        <v>0</v>
      </c>
      <c r="I4919" s="154">
        <f t="shared" si="237"/>
        <v>0</v>
      </c>
    </row>
    <row r="4920" spans="1:9" s="172" customFormat="1" ht="20.100000000000001" customHeight="1">
      <c r="A4920" s="807">
        <v>6</v>
      </c>
      <c r="B4920" s="1063">
        <v>10</v>
      </c>
      <c r="C4920" s="612" t="s">
        <v>24927</v>
      </c>
      <c r="D4920" s="794">
        <v>1</v>
      </c>
      <c r="E4920" s="80" t="s">
        <v>1073</v>
      </c>
      <c r="F4920" s="31">
        <v>200</v>
      </c>
      <c r="G4920" s="85"/>
      <c r="H4920" s="201">
        <f t="shared" si="236"/>
        <v>0</v>
      </c>
      <c r="I4920" s="154">
        <f t="shared" si="237"/>
        <v>0</v>
      </c>
    </row>
    <row r="4921" spans="1:9" s="172" customFormat="1" ht="20.100000000000001" customHeight="1">
      <c r="A4921" s="807">
        <v>6</v>
      </c>
      <c r="B4921" s="1063">
        <v>10</v>
      </c>
      <c r="C4921" s="612" t="s">
        <v>19960</v>
      </c>
      <c r="D4921" s="794">
        <v>1</v>
      </c>
      <c r="E4921" s="80" t="s">
        <v>1073</v>
      </c>
      <c r="F4921" s="31">
        <v>300</v>
      </c>
      <c r="G4921" s="85"/>
      <c r="H4921" s="201">
        <f t="shared" si="236"/>
        <v>0</v>
      </c>
      <c r="I4921" s="154">
        <f t="shared" si="237"/>
        <v>0</v>
      </c>
    </row>
    <row r="4922" spans="1:9" s="172" customFormat="1" ht="20.100000000000001" customHeight="1">
      <c r="A4922" s="807">
        <v>6</v>
      </c>
      <c r="B4922" s="1063">
        <v>10</v>
      </c>
      <c r="C4922" s="53" t="s">
        <v>20540</v>
      </c>
      <c r="D4922" s="567">
        <v>1</v>
      </c>
      <c r="E4922" s="80" t="s">
        <v>1073</v>
      </c>
      <c r="F4922" s="321">
        <v>1600</v>
      </c>
      <c r="G4922" s="85"/>
      <c r="H4922" s="201">
        <f t="shared" si="236"/>
        <v>0</v>
      </c>
      <c r="I4922" s="154">
        <f t="shared" si="237"/>
        <v>0</v>
      </c>
    </row>
    <row r="4923" spans="1:9" s="172" customFormat="1" ht="20.100000000000001" customHeight="1">
      <c r="A4923" s="807">
        <v>6</v>
      </c>
      <c r="B4923" s="1063">
        <v>10</v>
      </c>
      <c r="C4923" s="53" t="s">
        <v>19961</v>
      </c>
      <c r="D4923" s="567">
        <v>1</v>
      </c>
      <c r="E4923" s="80" t="s">
        <v>1073</v>
      </c>
      <c r="F4923" s="321">
        <v>1800</v>
      </c>
      <c r="G4923" s="85"/>
      <c r="H4923" s="201">
        <f t="shared" si="236"/>
        <v>0</v>
      </c>
      <c r="I4923" s="154">
        <f t="shared" si="237"/>
        <v>0</v>
      </c>
    </row>
    <row r="4924" spans="1:9" s="172" customFormat="1" ht="20.100000000000001" customHeight="1">
      <c r="A4924" s="807"/>
      <c r="B4924" s="1071">
        <v>25</v>
      </c>
      <c r="C4924" s="53" t="s">
        <v>5896</v>
      </c>
      <c r="D4924" s="794">
        <v>1</v>
      </c>
      <c r="E4924" s="80" t="s">
        <v>1073</v>
      </c>
      <c r="F4924" s="362">
        <v>10</v>
      </c>
      <c r="G4924" s="85"/>
      <c r="H4924" s="201">
        <f t="shared" si="236"/>
        <v>0</v>
      </c>
      <c r="I4924" s="154">
        <f t="shared" si="237"/>
        <v>0</v>
      </c>
    </row>
    <row r="4925" spans="1:9" s="172" customFormat="1" ht="20.100000000000001" customHeight="1">
      <c r="A4925" s="807">
        <v>6</v>
      </c>
      <c r="B4925" s="1063">
        <v>10</v>
      </c>
      <c r="C4925" s="612" t="s">
        <v>15867</v>
      </c>
      <c r="D4925" s="567">
        <v>1</v>
      </c>
      <c r="E4925" s="80" t="s">
        <v>1073</v>
      </c>
      <c r="F4925" s="362">
        <v>50</v>
      </c>
      <c r="G4925" s="85"/>
      <c r="H4925" s="201">
        <f t="shared" si="236"/>
        <v>0</v>
      </c>
      <c r="I4925" s="154">
        <f t="shared" si="237"/>
        <v>0</v>
      </c>
    </row>
    <row r="4926" spans="1:9" s="172" customFormat="1" ht="20.100000000000001" customHeight="1">
      <c r="A4926" s="807">
        <v>6</v>
      </c>
      <c r="B4926" s="1063">
        <v>10</v>
      </c>
      <c r="C4926" s="612" t="s">
        <v>26519</v>
      </c>
      <c r="D4926" s="794">
        <v>1</v>
      </c>
      <c r="E4926" s="80" t="s">
        <v>1073</v>
      </c>
      <c r="F4926" s="31">
        <v>350</v>
      </c>
      <c r="G4926" s="85"/>
      <c r="H4926" s="201">
        <f t="shared" si="236"/>
        <v>0</v>
      </c>
      <c r="I4926" s="154">
        <f t="shared" si="237"/>
        <v>0</v>
      </c>
    </row>
    <row r="4927" spans="1:9" s="172" customFormat="1" ht="20.100000000000001" customHeight="1">
      <c r="A4927" s="807">
        <v>6</v>
      </c>
      <c r="B4927" s="1063">
        <v>10</v>
      </c>
      <c r="C4927" s="612" t="s">
        <v>5897</v>
      </c>
      <c r="D4927" s="567">
        <v>1</v>
      </c>
      <c r="E4927" s="80" t="s">
        <v>1073</v>
      </c>
      <c r="F4927" s="31">
        <v>70</v>
      </c>
      <c r="G4927" s="85"/>
      <c r="H4927" s="201">
        <f t="shared" si="236"/>
        <v>0</v>
      </c>
      <c r="I4927" s="154">
        <f t="shared" si="237"/>
        <v>0</v>
      </c>
    </row>
    <row r="4928" spans="1:9" s="172" customFormat="1" ht="20.100000000000001" customHeight="1">
      <c r="A4928" s="807">
        <v>6</v>
      </c>
      <c r="B4928" s="1063">
        <v>10</v>
      </c>
      <c r="C4928" s="612" t="s">
        <v>26649</v>
      </c>
      <c r="D4928" s="567">
        <v>1</v>
      </c>
      <c r="E4928" s="80" t="s">
        <v>1073</v>
      </c>
      <c r="F4928" s="321">
        <v>100</v>
      </c>
      <c r="G4928" s="85"/>
      <c r="H4928" s="201">
        <f t="shared" si="236"/>
        <v>0</v>
      </c>
      <c r="I4928" s="154">
        <f t="shared" si="237"/>
        <v>0</v>
      </c>
    </row>
    <row r="4929" spans="1:9" s="172" customFormat="1" ht="20.100000000000001" customHeight="1">
      <c r="A4929" s="807">
        <v>6</v>
      </c>
      <c r="B4929" s="1063">
        <v>10</v>
      </c>
      <c r="C4929" s="612" t="s">
        <v>5898</v>
      </c>
      <c r="D4929" s="567">
        <v>1</v>
      </c>
      <c r="E4929" s="80" t="s">
        <v>1073</v>
      </c>
      <c r="F4929" s="321">
        <v>30</v>
      </c>
      <c r="G4929" s="85"/>
      <c r="H4929" s="201">
        <f t="shared" si="236"/>
        <v>0</v>
      </c>
      <c r="I4929" s="154">
        <f t="shared" si="237"/>
        <v>0</v>
      </c>
    </row>
    <row r="4930" spans="1:9" s="172" customFormat="1" ht="20.100000000000001" customHeight="1">
      <c r="A4930" s="807">
        <v>6</v>
      </c>
      <c r="B4930" s="1063">
        <v>10</v>
      </c>
      <c r="C4930" s="612" t="s">
        <v>19962</v>
      </c>
      <c r="D4930" s="567">
        <v>1</v>
      </c>
      <c r="E4930" s="80" t="s">
        <v>1073</v>
      </c>
      <c r="F4930" s="321">
        <v>200</v>
      </c>
      <c r="G4930" s="85"/>
      <c r="H4930" s="201">
        <f t="shared" si="236"/>
        <v>0</v>
      </c>
      <c r="I4930" s="154">
        <f t="shared" si="237"/>
        <v>0</v>
      </c>
    </row>
    <row r="4931" spans="1:9" s="172" customFormat="1" ht="20.100000000000001" customHeight="1">
      <c r="A4931" s="807">
        <v>6</v>
      </c>
      <c r="B4931" s="1063">
        <v>10</v>
      </c>
      <c r="C4931" s="53" t="s">
        <v>20541</v>
      </c>
      <c r="D4931" s="567">
        <v>1</v>
      </c>
      <c r="E4931" s="80" t="s">
        <v>1073</v>
      </c>
      <c r="F4931" s="321">
        <v>800</v>
      </c>
      <c r="G4931" s="85"/>
      <c r="H4931" s="201">
        <f t="shared" si="236"/>
        <v>0</v>
      </c>
      <c r="I4931" s="154">
        <f t="shared" si="237"/>
        <v>0</v>
      </c>
    </row>
    <row r="4932" spans="1:9" s="172" customFormat="1" ht="20.100000000000001" customHeight="1">
      <c r="A4932" s="807">
        <v>6</v>
      </c>
      <c r="B4932" s="1063">
        <v>10</v>
      </c>
      <c r="C4932" s="53" t="s">
        <v>19963</v>
      </c>
      <c r="D4932" s="567">
        <v>1</v>
      </c>
      <c r="E4932" s="80" t="s">
        <v>1073</v>
      </c>
      <c r="F4932" s="321">
        <v>1000</v>
      </c>
      <c r="G4932" s="85"/>
      <c r="H4932" s="201">
        <f t="shared" si="236"/>
        <v>0</v>
      </c>
      <c r="I4932" s="154">
        <f t="shared" si="237"/>
        <v>0</v>
      </c>
    </row>
    <row r="4933" spans="1:9" s="172" customFormat="1" ht="20.100000000000001" customHeight="1">
      <c r="A4933" s="807">
        <v>6</v>
      </c>
      <c r="B4933" s="1063">
        <v>10</v>
      </c>
      <c r="C4933" s="612" t="s">
        <v>26520</v>
      </c>
      <c r="D4933" s="567">
        <v>1</v>
      </c>
      <c r="E4933" s="80" t="s">
        <v>1073</v>
      </c>
      <c r="F4933" s="321">
        <v>300</v>
      </c>
      <c r="G4933" s="85"/>
      <c r="H4933" s="201">
        <f t="shared" si="236"/>
        <v>0</v>
      </c>
      <c r="I4933" s="154">
        <f t="shared" si="237"/>
        <v>0</v>
      </c>
    </row>
    <row r="4934" spans="1:9" s="172" customFormat="1" ht="20.100000000000001" customHeight="1">
      <c r="A4934" s="807">
        <v>6</v>
      </c>
      <c r="B4934" s="1063">
        <v>10</v>
      </c>
      <c r="C4934" s="612" t="s">
        <v>19997</v>
      </c>
      <c r="D4934" s="794">
        <v>1</v>
      </c>
      <c r="E4934" s="80" t="s">
        <v>1073</v>
      </c>
      <c r="F4934" s="321">
        <v>950</v>
      </c>
      <c r="G4934" s="85"/>
      <c r="H4934" s="201">
        <f t="shared" si="236"/>
        <v>0</v>
      </c>
      <c r="I4934" s="154">
        <f t="shared" si="237"/>
        <v>0</v>
      </c>
    </row>
    <row r="4935" spans="1:9" s="172" customFormat="1" ht="20.100000000000001" customHeight="1">
      <c r="A4935" s="807">
        <v>6</v>
      </c>
      <c r="B4935" s="1063">
        <v>10</v>
      </c>
      <c r="C4935" s="338" t="s">
        <v>20542</v>
      </c>
      <c r="D4935" s="794">
        <v>1</v>
      </c>
      <c r="E4935" s="80" t="s">
        <v>1073</v>
      </c>
      <c r="F4935" s="321">
        <v>800</v>
      </c>
      <c r="G4935" s="85"/>
      <c r="H4935" s="201">
        <f t="shared" si="236"/>
        <v>0</v>
      </c>
      <c r="I4935" s="154">
        <f t="shared" si="237"/>
        <v>0</v>
      </c>
    </row>
    <row r="4936" spans="1:9" s="172" customFormat="1" ht="20.100000000000001" customHeight="1">
      <c r="A4936" s="807">
        <v>6</v>
      </c>
      <c r="B4936" s="1063">
        <v>10</v>
      </c>
      <c r="C4936" s="338" t="s">
        <v>19964</v>
      </c>
      <c r="D4936" s="794">
        <v>1</v>
      </c>
      <c r="E4936" s="80" t="s">
        <v>1073</v>
      </c>
      <c r="F4936" s="321">
        <v>3000</v>
      </c>
      <c r="G4936" s="85"/>
      <c r="H4936" s="201">
        <f t="shared" si="236"/>
        <v>0</v>
      </c>
      <c r="I4936" s="154">
        <f t="shared" si="237"/>
        <v>0</v>
      </c>
    </row>
    <row r="4937" spans="1:9" s="172" customFormat="1" ht="20.100000000000001" customHeight="1">
      <c r="A4937" s="807">
        <v>6</v>
      </c>
      <c r="B4937" s="1063">
        <v>10</v>
      </c>
      <c r="C4937" s="1464" t="s">
        <v>12303</v>
      </c>
      <c r="D4937" s="794">
        <v>1</v>
      </c>
      <c r="E4937" s="80" t="s">
        <v>1073</v>
      </c>
      <c r="F4937" s="321">
        <v>40</v>
      </c>
      <c r="G4937" s="85"/>
      <c r="H4937" s="201">
        <f t="shared" si="236"/>
        <v>0</v>
      </c>
      <c r="I4937" s="154">
        <f t="shared" si="237"/>
        <v>0</v>
      </c>
    </row>
    <row r="4938" spans="1:9" s="172" customFormat="1" ht="20.100000000000001" customHeight="1">
      <c r="A4938" s="807">
        <v>6</v>
      </c>
      <c r="B4938" s="1063">
        <v>10</v>
      </c>
      <c r="C4938" s="612" t="s">
        <v>20543</v>
      </c>
      <c r="D4938" s="567">
        <v>1</v>
      </c>
      <c r="E4938" s="80" t="s">
        <v>1073</v>
      </c>
      <c r="F4938" s="31">
        <v>350</v>
      </c>
      <c r="G4938" s="85"/>
      <c r="H4938" s="201">
        <f t="shared" si="236"/>
        <v>0</v>
      </c>
      <c r="I4938" s="154">
        <f t="shared" si="237"/>
        <v>0</v>
      </c>
    </row>
    <row r="4939" spans="1:9" s="172" customFormat="1" ht="20.100000000000001" customHeight="1">
      <c r="A4939" s="807">
        <v>6</v>
      </c>
      <c r="B4939" s="1898">
        <v>20</v>
      </c>
      <c r="C4939" s="1464" t="s">
        <v>19965</v>
      </c>
      <c r="D4939" s="794">
        <v>1</v>
      </c>
      <c r="E4939" s="80" t="s">
        <v>1073</v>
      </c>
      <c r="F4939" s="321">
        <v>500</v>
      </c>
      <c r="G4939" s="85"/>
      <c r="H4939" s="201">
        <f t="shared" si="236"/>
        <v>0</v>
      </c>
      <c r="I4939" s="154">
        <f t="shared" si="237"/>
        <v>0</v>
      </c>
    </row>
    <row r="4940" spans="1:9" s="172" customFormat="1" ht="20.100000000000001" customHeight="1">
      <c r="A4940" s="807">
        <v>6</v>
      </c>
      <c r="B4940" s="1063">
        <v>10</v>
      </c>
      <c r="C4940" s="612" t="s">
        <v>19966</v>
      </c>
      <c r="D4940" s="794">
        <v>1</v>
      </c>
      <c r="E4940" s="80" t="s">
        <v>1073</v>
      </c>
      <c r="F4940" s="31">
        <v>250</v>
      </c>
      <c r="G4940" s="85"/>
      <c r="H4940" s="201">
        <f t="shared" si="236"/>
        <v>0</v>
      </c>
      <c r="I4940" s="154">
        <f t="shared" si="237"/>
        <v>0</v>
      </c>
    </row>
    <row r="4941" spans="1:9" s="172" customFormat="1" ht="20.100000000000001" customHeight="1">
      <c r="A4941" s="807">
        <v>6</v>
      </c>
      <c r="B4941" s="1063">
        <v>10</v>
      </c>
      <c r="C4941" s="612" t="s">
        <v>5899</v>
      </c>
      <c r="D4941" s="567">
        <v>1</v>
      </c>
      <c r="E4941" s="80" t="s">
        <v>1073</v>
      </c>
      <c r="F4941" s="31">
        <v>50</v>
      </c>
      <c r="G4941" s="85"/>
      <c r="H4941" s="201">
        <f t="shared" si="236"/>
        <v>0</v>
      </c>
      <c r="I4941" s="154">
        <f t="shared" si="237"/>
        <v>0</v>
      </c>
    </row>
    <row r="4942" spans="1:9" s="172" customFormat="1" ht="20.100000000000001" customHeight="1">
      <c r="A4942" s="807">
        <v>6</v>
      </c>
      <c r="B4942" s="1063">
        <v>10</v>
      </c>
      <c r="C4942" s="612" t="s">
        <v>19967</v>
      </c>
      <c r="D4942" s="794">
        <v>1</v>
      </c>
      <c r="E4942" s="80" t="s">
        <v>1073</v>
      </c>
      <c r="F4942" s="31">
        <v>350</v>
      </c>
      <c r="G4942" s="85"/>
      <c r="H4942" s="201">
        <f t="shared" si="236"/>
        <v>0</v>
      </c>
      <c r="I4942" s="154">
        <f t="shared" si="237"/>
        <v>0</v>
      </c>
    </row>
    <row r="4943" spans="1:9" s="172" customFormat="1" ht="20.100000000000001" customHeight="1">
      <c r="A4943" s="807">
        <v>6</v>
      </c>
      <c r="B4943" s="1063">
        <v>10</v>
      </c>
      <c r="C4943" s="612" t="s">
        <v>19968</v>
      </c>
      <c r="D4943" s="794">
        <v>1</v>
      </c>
      <c r="E4943" s="80" t="s">
        <v>1073</v>
      </c>
      <c r="F4943" s="31">
        <v>400</v>
      </c>
      <c r="G4943" s="85"/>
      <c r="H4943" s="201">
        <f t="shared" si="236"/>
        <v>0</v>
      </c>
      <c r="I4943" s="154">
        <f t="shared" si="237"/>
        <v>0</v>
      </c>
    </row>
    <row r="4944" spans="1:9" s="172" customFormat="1" ht="20.100000000000001" customHeight="1">
      <c r="A4944" s="807">
        <v>6</v>
      </c>
      <c r="B4944" s="1063">
        <v>10</v>
      </c>
      <c r="C4944" s="338" t="s">
        <v>20544</v>
      </c>
      <c r="D4944" s="794">
        <v>1</v>
      </c>
      <c r="E4944" s="80" t="s">
        <v>1073</v>
      </c>
      <c r="F4944" s="321">
        <v>950</v>
      </c>
      <c r="G4944" s="85"/>
      <c r="H4944" s="201">
        <f t="shared" si="236"/>
        <v>0</v>
      </c>
      <c r="I4944" s="154">
        <f t="shared" si="237"/>
        <v>0</v>
      </c>
    </row>
    <row r="4945" spans="1:9" s="172" customFormat="1" ht="20.100000000000001" customHeight="1">
      <c r="A4945" s="807">
        <v>6</v>
      </c>
      <c r="B4945" s="1063">
        <v>10</v>
      </c>
      <c r="C4945" s="338" t="s">
        <v>19969</v>
      </c>
      <c r="D4945" s="794">
        <v>1</v>
      </c>
      <c r="E4945" s="80" t="s">
        <v>1073</v>
      </c>
      <c r="F4945" s="321">
        <v>3000</v>
      </c>
      <c r="G4945" s="85"/>
      <c r="H4945" s="201">
        <f t="shared" si="236"/>
        <v>0</v>
      </c>
      <c r="I4945" s="154">
        <f t="shared" si="237"/>
        <v>0</v>
      </c>
    </row>
    <row r="4946" spans="1:9" s="172" customFormat="1" ht="20.100000000000001" customHeight="1">
      <c r="A4946" s="807">
        <v>6</v>
      </c>
      <c r="B4946" s="1063">
        <v>10</v>
      </c>
      <c r="C4946" s="612" t="s">
        <v>24926</v>
      </c>
      <c r="D4946" s="567">
        <v>1</v>
      </c>
      <c r="E4946" s="80" t="s">
        <v>1073</v>
      </c>
      <c r="F4946" s="31">
        <v>150</v>
      </c>
      <c r="G4946" s="85"/>
      <c r="H4946" s="201">
        <f t="shared" si="236"/>
        <v>0</v>
      </c>
      <c r="I4946" s="154">
        <f t="shared" si="237"/>
        <v>0</v>
      </c>
    </row>
    <row r="4947" spans="1:9" s="172" customFormat="1" ht="20.100000000000001" customHeight="1">
      <c r="A4947" s="807">
        <v>6</v>
      </c>
      <c r="B4947" s="1063">
        <v>10</v>
      </c>
      <c r="C4947" s="53" t="s">
        <v>24803</v>
      </c>
      <c r="D4947" s="567">
        <v>1</v>
      </c>
      <c r="E4947" s="80" t="s">
        <v>1073</v>
      </c>
      <c r="F4947" s="321">
        <v>600</v>
      </c>
      <c r="G4947" s="85"/>
      <c r="H4947" s="201">
        <f t="shared" si="236"/>
        <v>0</v>
      </c>
      <c r="I4947" s="154">
        <f t="shared" si="237"/>
        <v>0</v>
      </c>
    </row>
    <row r="4948" spans="1:9" s="172" customFormat="1" ht="20.100000000000001" customHeight="1">
      <c r="A4948" s="807">
        <v>6</v>
      </c>
      <c r="B4948" s="1063">
        <v>10</v>
      </c>
      <c r="C4948" s="53" t="s">
        <v>19970</v>
      </c>
      <c r="D4948" s="567">
        <v>1</v>
      </c>
      <c r="E4948" s="80" t="s">
        <v>1073</v>
      </c>
      <c r="F4948" s="321">
        <v>3000</v>
      </c>
      <c r="G4948" s="85"/>
      <c r="H4948" s="201">
        <f t="shared" si="236"/>
        <v>0</v>
      </c>
      <c r="I4948" s="154">
        <f t="shared" si="237"/>
        <v>0</v>
      </c>
    </row>
    <row r="4949" spans="1:9" s="172" customFormat="1" ht="20.100000000000001" customHeight="1">
      <c r="A4949" s="807">
        <v>6</v>
      </c>
      <c r="B4949" s="1063">
        <v>10</v>
      </c>
      <c r="C4949" s="612" t="s">
        <v>19996</v>
      </c>
      <c r="D4949" s="567">
        <v>1</v>
      </c>
      <c r="E4949" s="80" t="s">
        <v>1073</v>
      </c>
      <c r="F4949" s="31">
        <v>200</v>
      </c>
      <c r="G4949" s="85"/>
      <c r="H4949" s="201">
        <f t="shared" si="236"/>
        <v>0</v>
      </c>
      <c r="I4949" s="154">
        <f t="shared" si="237"/>
        <v>0</v>
      </c>
    </row>
    <row r="4950" spans="1:9" s="172" customFormat="1" ht="20.100000000000001" customHeight="1">
      <c r="A4950" s="807">
        <v>6</v>
      </c>
      <c r="B4950" s="1063">
        <v>10</v>
      </c>
      <c r="C4950" s="612" t="s">
        <v>19971</v>
      </c>
      <c r="D4950" s="567">
        <v>1</v>
      </c>
      <c r="E4950" s="80" t="s">
        <v>1073</v>
      </c>
      <c r="F4950" s="895">
        <v>400</v>
      </c>
      <c r="G4950" s="85"/>
      <c r="H4950" s="201">
        <f t="shared" si="236"/>
        <v>0</v>
      </c>
      <c r="I4950" s="154">
        <f t="shared" si="237"/>
        <v>0</v>
      </c>
    </row>
    <row r="4951" spans="1:9" s="172" customFormat="1" ht="20.100000000000001" customHeight="1">
      <c r="A4951" s="807">
        <v>6</v>
      </c>
      <c r="B4951" s="1063">
        <v>10</v>
      </c>
      <c r="C4951" s="612" t="s">
        <v>5900</v>
      </c>
      <c r="D4951" s="794">
        <v>1</v>
      </c>
      <c r="E4951" s="80" t="s">
        <v>1073</v>
      </c>
      <c r="F4951" s="31">
        <v>40</v>
      </c>
      <c r="G4951" s="85"/>
      <c r="H4951" s="201">
        <f t="shared" si="236"/>
        <v>0</v>
      </c>
      <c r="I4951" s="154">
        <f t="shared" si="237"/>
        <v>0</v>
      </c>
    </row>
    <row r="4952" spans="1:9" s="172" customFormat="1" ht="20.100000000000001" customHeight="1">
      <c r="A4952" s="807">
        <v>6</v>
      </c>
      <c r="B4952" s="1063">
        <v>10</v>
      </c>
      <c r="C4952" s="612" t="s">
        <v>20546</v>
      </c>
      <c r="D4952" s="794">
        <v>1</v>
      </c>
      <c r="E4952" s="80" t="s">
        <v>1073</v>
      </c>
      <c r="F4952" s="31">
        <v>850</v>
      </c>
      <c r="G4952" s="85"/>
      <c r="H4952" s="201">
        <f t="shared" si="236"/>
        <v>0</v>
      </c>
      <c r="I4952" s="154">
        <f t="shared" si="237"/>
        <v>0</v>
      </c>
    </row>
    <row r="4953" spans="1:9" s="172" customFormat="1" ht="20.100000000000001" customHeight="1">
      <c r="A4953" s="807">
        <v>6</v>
      </c>
      <c r="B4953" s="1063">
        <v>10</v>
      </c>
      <c r="C4953" s="612" t="s">
        <v>20545</v>
      </c>
      <c r="D4953" s="794">
        <v>1</v>
      </c>
      <c r="E4953" s="80" t="s">
        <v>1073</v>
      </c>
      <c r="F4953" s="31">
        <v>950</v>
      </c>
      <c r="G4953" s="85"/>
      <c r="H4953" s="201">
        <f t="shared" si="236"/>
        <v>0</v>
      </c>
      <c r="I4953" s="154">
        <f t="shared" si="237"/>
        <v>0</v>
      </c>
    </row>
    <row r="4954" spans="1:9" s="172" customFormat="1" ht="20.100000000000001" customHeight="1">
      <c r="A4954" s="807">
        <v>6</v>
      </c>
      <c r="B4954" s="1063">
        <v>10</v>
      </c>
      <c r="C4954" s="53" t="s">
        <v>20547</v>
      </c>
      <c r="D4954" s="567">
        <v>1</v>
      </c>
      <c r="E4954" s="80" t="s">
        <v>1073</v>
      </c>
      <c r="F4954" s="321">
        <v>1000</v>
      </c>
      <c r="G4954" s="85"/>
      <c r="H4954" s="201">
        <f t="shared" si="236"/>
        <v>0</v>
      </c>
      <c r="I4954" s="154">
        <f t="shared" si="237"/>
        <v>0</v>
      </c>
    </row>
    <row r="4955" spans="1:9" s="172" customFormat="1" ht="20.100000000000001" customHeight="1">
      <c r="A4955" s="807">
        <v>6</v>
      </c>
      <c r="B4955" s="1063">
        <v>10</v>
      </c>
      <c r="C4955" s="53" t="s">
        <v>19972</v>
      </c>
      <c r="D4955" s="567">
        <v>1</v>
      </c>
      <c r="E4955" s="80" t="s">
        <v>1073</v>
      </c>
      <c r="F4955" s="321">
        <v>3000</v>
      </c>
      <c r="G4955" s="85"/>
      <c r="H4955" s="201">
        <f t="shared" si="236"/>
        <v>0</v>
      </c>
      <c r="I4955" s="154">
        <f t="shared" si="237"/>
        <v>0</v>
      </c>
    </row>
    <row r="4956" spans="1:9" s="172" customFormat="1" ht="20.100000000000001" customHeight="1">
      <c r="A4956" s="807">
        <v>6</v>
      </c>
      <c r="B4956" s="1063">
        <v>10</v>
      </c>
      <c r="C4956" s="53" t="s">
        <v>20548</v>
      </c>
      <c r="D4956" s="567">
        <v>1</v>
      </c>
      <c r="E4956" s="80" t="s">
        <v>1073</v>
      </c>
      <c r="F4956" s="321">
        <v>250</v>
      </c>
      <c r="G4956" s="85"/>
      <c r="H4956" s="201">
        <f t="shared" si="236"/>
        <v>0</v>
      </c>
      <c r="I4956" s="154">
        <f t="shared" si="237"/>
        <v>0</v>
      </c>
    </row>
    <row r="4957" spans="1:9" s="172" customFormat="1" ht="20.100000000000001" customHeight="1">
      <c r="A4957" s="807">
        <v>6</v>
      </c>
      <c r="B4957" s="1063">
        <v>10</v>
      </c>
      <c r="C4957" s="53" t="s">
        <v>19973</v>
      </c>
      <c r="D4957" s="567">
        <v>1</v>
      </c>
      <c r="E4957" s="80" t="s">
        <v>1073</v>
      </c>
      <c r="F4957" s="321">
        <v>1000</v>
      </c>
      <c r="G4957" s="85"/>
      <c r="H4957" s="201">
        <f t="shared" si="236"/>
        <v>0</v>
      </c>
      <c r="I4957" s="154">
        <f t="shared" si="237"/>
        <v>0</v>
      </c>
    </row>
    <row r="4958" spans="1:9" s="172" customFormat="1" ht="20.100000000000001" customHeight="1">
      <c r="A4958" s="807">
        <v>6</v>
      </c>
      <c r="B4958" s="1063">
        <v>10</v>
      </c>
      <c r="C4958" s="612" t="s">
        <v>26650</v>
      </c>
      <c r="D4958" s="567">
        <v>1</v>
      </c>
      <c r="E4958" s="80" t="s">
        <v>1073</v>
      </c>
      <c r="F4958" s="31">
        <v>100</v>
      </c>
      <c r="G4958" s="85"/>
      <c r="H4958" s="201">
        <f t="shared" si="236"/>
        <v>0</v>
      </c>
      <c r="I4958" s="154">
        <f t="shared" si="237"/>
        <v>0</v>
      </c>
    </row>
    <row r="4959" spans="1:9" s="172" customFormat="1" ht="20.100000000000001" customHeight="1">
      <c r="A4959" s="807">
        <v>6</v>
      </c>
      <c r="B4959" s="1063">
        <v>10</v>
      </c>
      <c r="C4959" s="612" t="s">
        <v>26651</v>
      </c>
      <c r="D4959" s="567">
        <v>1</v>
      </c>
      <c r="E4959" s="80" t="s">
        <v>1073</v>
      </c>
      <c r="F4959" s="31">
        <v>100</v>
      </c>
      <c r="G4959" s="85"/>
      <c r="H4959" s="201">
        <f t="shared" si="236"/>
        <v>0</v>
      </c>
      <c r="I4959" s="154">
        <f t="shared" si="237"/>
        <v>0</v>
      </c>
    </row>
    <row r="4960" spans="1:9" s="172" customFormat="1" ht="20.100000000000001" customHeight="1">
      <c r="A4960" s="807">
        <v>6</v>
      </c>
      <c r="B4960" s="1063">
        <v>10</v>
      </c>
      <c r="C4960" s="612" t="s">
        <v>5901</v>
      </c>
      <c r="D4960" s="567">
        <v>1</v>
      </c>
      <c r="E4960" s="80" t="s">
        <v>1073</v>
      </c>
      <c r="F4960" s="31">
        <v>50</v>
      </c>
      <c r="G4960" s="85"/>
      <c r="H4960" s="201">
        <f t="shared" si="236"/>
        <v>0</v>
      </c>
      <c r="I4960" s="154">
        <f t="shared" si="237"/>
        <v>0</v>
      </c>
    </row>
    <row r="4961" spans="1:9" s="172" customFormat="1" ht="20.100000000000001" customHeight="1">
      <c r="A4961" s="807">
        <v>6</v>
      </c>
      <c r="B4961" s="1063">
        <v>10</v>
      </c>
      <c r="C4961" s="612" t="s">
        <v>20549</v>
      </c>
      <c r="D4961" s="567">
        <v>1</v>
      </c>
      <c r="E4961" s="80" t="s">
        <v>1073</v>
      </c>
      <c r="F4961" s="31">
        <v>400</v>
      </c>
      <c r="G4961" s="85"/>
      <c r="H4961" s="201">
        <f t="shared" si="236"/>
        <v>0</v>
      </c>
      <c r="I4961" s="154">
        <f t="shared" si="237"/>
        <v>0</v>
      </c>
    </row>
    <row r="4962" spans="1:9" s="172" customFormat="1" ht="20.100000000000001" customHeight="1">
      <c r="A4962" s="807">
        <v>6</v>
      </c>
      <c r="B4962" s="1063">
        <v>10</v>
      </c>
      <c r="C4962" s="612" t="s">
        <v>19974</v>
      </c>
      <c r="D4962" s="794">
        <v>1</v>
      </c>
      <c r="E4962" s="80" t="s">
        <v>1073</v>
      </c>
      <c r="F4962" s="31">
        <v>450</v>
      </c>
      <c r="G4962" s="85"/>
      <c r="H4962" s="201">
        <f t="shared" si="236"/>
        <v>0</v>
      </c>
      <c r="I4962" s="154">
        <f t="shared" si="237"/>
        <v>0</v>
      </c>
    </row>
    <row r="4963" spans="1:9" s="172" customFormat="1" ht="20.100000000000001" customHeight="1">
      <c r="A4963" s="807">
        <v>6</v>
      </c>
      <c r="B4963" s="1063">
        <v>10</v>
      </c>
      <c r="C4963" s="612" t="s">
        <v>19975</v>
      </c>
      <c r="D4963" s="794">
        <v>1</v>
      </c>
      <c r="E4963" s="80" t="s">
        <v>1073</v>
      </c>
      <c r="F4963" s="321">
        <v>500</v>
      </c>
      <c r="G4963" s="85"/>
      <c r="H4963" s="201">
        <f t="shared" si="236"/>
        <v>0</v>
      </c>
      <c r="I4963" s="154">
        <f t="shared" si="237"/>
        <v>0</v>
      </c>
    </row>
    <row r="4964" spans="1:9" s="172" customFormat="1" ht="20.100000000000001" customHeight="1">
      <c r="A4964" s="807">
        <v>6</v>
      </c>
      <c r="B4964" s="1063">
        <v>10</v>
      </c>
      <c r="C4964" s="612" t="s">
        <v>19976</v>
      </c>
      <c r="D4964" s="794">
        <v>1</v>
      </c>
      <c r="E4964" s="80" t="s">
        <v>1073</v>
      </c>
      <c r="F4964" s="31">
        <v>350</v>
      </c>
      <c r="G4964" s="85"/>
      <c r="H4964" s="201">
        <f t="shared" si="236"/>
        <v>0</v>
      </c>
      <c r="I4964" s="154">
        <f t="shared" si="237"/>
        <v>0</v>
      </c>
    </row>
    <row r="4965" spans="1:9" s="172" customFormat="1" ht="20.100000000000001" customHeight="1">
      <c r="A4965" s="807">
        <v>6</v>
      </c>
      <c r="B4965" s="1063">
        <v>10</v>
      </c>
      <c r="C4965" s="612" t="s">
        <v>24925</v>
      </c>
      <c r="D4965" s="794">
        <v>1</v>
      </c>
      <c r="E4965" s="80" t="s">
        <v>1073</v>
      </c>
      <c r="F4965" s="321">
        <v>150</v>
      </c>
      <c r="G4965" s="85"/>
      <c r="H4965" s="201">
        <f t="shared" si="236"/>
        <v>0</v>
      </c>
      <c r="I4965" s="154">
        <f t="shared" si="237"/>
        <v>0</v>
      </c>
    </row>
    <row r="4966" spans="1:9" s="172" customFormat="1" ht="20.100000000000001" customHeight="1">
      <c r="A4966" s="807">
        <v>6</v>
      </c>
      <c r="B4966" s="1063">
        <v>10</v>
      </c>
      <c r="C4966" s="612" t="s">
        <v>5902</v>
      </c>
      <c r="D4966" s="794">
        <v>1</v>
      </c>
      <c r="E4966" s="80" t="s">
        <v>1073</v>
      </c>
      <c r="F4966" s="31">
        <v>20</v>
      </c>
      <c r="G4966" s="85"/>
      <c r="H4966" s="201">
        <f t="shared" si="236"/>
        <v>0</v>
      </c>
      <c r="I4966" s="154">
        <f t="shared" si="237"/>
        <v>0</v>
      </c>
    </row>
    <row r="4967" spans="1:9" s="172" customFormat="1" ht="20.100000000000001" customHeight="1">
      <c r="A4967" s="807">
        <v>6</v>
      </c>
      <c r="B4967" s="1063">
        <v>10</v>
      </c>
      <c r="C4967" s="1246" t="s">
        <v>24924</v>
      </c>
      <c r="D4967" s="794">
        <v>1</v>
      </c>
      <c r="E4967" s="80" t="s">
        <v>1073</v>
      </c>
      <c r="F4967" s="321">
        <v>150</v>
      </c>
      <c r="G4967" s="85"/>
      <c r="H4967" s="201">
        <f t="shared" si="236"/>
        <v>0</v>
      </c>
      <c r="I4967" s="154">
        <f t="shared" si="237"/>
        <v>0</v>
      </c>
    </row>
    <row r="4968" spans="1:9" s="172" customFormat="1" ht="20.100000000000001" customHeight="1">
      <c r="A4968" s="807">
        <v>6</v>
      </c>
      <c r="B4968" s="1063">
        <v>10</v>
      </c>
      <c r="C4968" s="612" t="s">
        <v>19977</v>
      </c>
      <c r="D4968" s="794">
        <v>1</v>
      </c>
      <c r="E4968" s="80" t="s">
        <v>1073</v>
      </c>
      <c r="F4968" s="895">
        <v>350</v>
      </c>
      <c r="G4968" s="85"/>
      <c r="H4968" s="201">
        <f t="shared" si="236"/>
        <v>0</v>
      </c>
      <c r="I4968" s="154">
        <f t="shared" si="237"/>
        <v>0</v>
      </c>
    </row>
    <row r="4969" spans="1:9" s="172" customFormat="1" ht="20.100000000000001" customHeight="1">
      <c r="A4969" s="807">
        <v>6</v>
      </c>
      <c r="B4969" s="1063">
        <v>10</v>
      </c>
      <c r="C4969" s="1246" t="s">
        <v>24923</v>
      </c>
      <c r="D4969" s="567">
        <v>1</v>
      </c>
      <c r="E4969" s="80" t="s">
        <v>1073</v>
      </c>
      <c r="F4969" s="31">
        <v>150</v>
      </c>
      <c r="G4969" s="85"/>
      <c r="H4969" s="201">
        <f t="shared" si="236"/>
        <v>0</v>
      </c>
      <c r="I4969" s="154">
        <f t="shared" si="237"/>
        <v>0</v>
      </c>
    </row>
    <row r="4970" spans="1:9" s="172" customFormat="1" ht="20.100000000000001" customHeight="1">
      <c r="A4970" s="807">
        <v>6</v>
      </c>
      <c r="B4970" s="1063">
        <v>10</v>
      </c>
      <c r="C4970" s="612" t="s">
        <v>19995</v>
      </c>
      <c r="D4970" s="794">
        <v>1</v>
      </c>
      <c r="E4970" s="80" t="s">
        <v>1073</v>
      </c>
      <c r="F4970" s="895">
        <v>200</v>
      </c>
      <c r="G4970" s="85"/>
      <c r="H4970" s="201">
        <f t="shared" si="236"/>
        <v>0</v>
      </c>
      <c r="I4970" s="154">
        <f t="shared" si="237"/>
        <v>0</v>
      </c>
    </row>
    <row r="4971" spans="1:9" s="172" customFormat="1" ht="20.100000000000001" customHeight="1">
      <c r="A4971" s="807">
        <v>6</v>
      </c>
      <c r="B4971" s="1063">
        <v>10</v>
      </c>
      <c r="C4971" s="612" t="s">
        <v>20550</v>
      </c>
      <c r="D4971" s="794">
        <v>1</v>
      </c>
      <c r="E4971" s="80" t="s">
        <v>1073</v>
      </c>
      <c r="F4971" s="31">
        <v>900</v>
      </c>
      <c r="G4971" s="85"/>
      <c r="H4971" s="201">
        <f t="shared" si="236"/>
        <v>0</v>
      </c>
      <c r="I4971" s="154">
        <f t="shared" si="237"/>
        <v>0</v>
      </c>
    </row>
    <row r="4972" spans="1:9" s="172" customFormat="1" ht="20.100000000000001" customHeight="1">
      <c r="A4972" s="807">
        <v>6</v>
      </c>
      <c r="B4972" s="1063">
        <v>10</v>
      </c>
      <c r="C4972" s="612" t="s">
        <v>19978</v>
      </c>
      <c r="D4972" s="794">
        <v>1</v>
      </c>
      <c r="E4972" s="80" t="s">
        <v>1073</v>
      </c>
      <c r="F4972" s="31">
        <v>3950</v>
      </c>
      <c r="G4972" s="85"/>
      <c r="H4972" s="201">
        <f t="shared" si="236"/>
        <v>0</v>
      </c>
      <c r="I4972" s="154">
        <f t="shared" si="237"/>
        <v>0</v>
      </c>
    </row>
    <row r="4973" spans="1:9" s="172" customFormat="1" ht="20.100000000000001" customHeight="1">
      <c r="A4973" s="807">
        <v>6</v>
      </c>
      <c r="B4973" s="1063">
        <v>10</v>
      </c>
      <c r="C4973" s="53" t="s">
        <v>8911</v>
      </c>
      <c r="D4973" s="567">
        <v>1</v>
      </c>
      <c r="E4973" s="80" t="s">
        <v>1073</v>
      </c>
      <c r="F4973" s="321">
        <v>4400</v>
      </c>
      <c r="G4973" s="85"/>
      <c r="H4973" s="201">
        <f t="shared" si="236"/>
        <v>0</v>
      </c>
      <c r="I4973" s="154">
        <f t="shared" si="237"/>
        <v>0</v>
      </c>
    </row>
    <row r="4974" spans="1:9" s="172" customFormat="1" ht="20.100000000000001" customHeight="1">
      <c r="A4974" s="807">
        <v>6</v>
      </c>
      <c r="B4974" s="1063">
        <v>10</v>
      </c>
      <c r="C4974" s="53" t="s">
        <v>18289</v>
      </c>
      <c r="D4974" s="567">
        <v>1</v>
      </c>
      <c r="E4974" s="80" t="s">
        <v>1073</v>
      </c>
      <c r="F4974" s="321">
        <v>4400</v>
      </c>
      <c r="G4974" s="85"/>
      <c r="H4974" s="201">
        <f t="shared" ref="H4974:H5037" si="238">A4974*G4974</f>
        <v>0</v>
      </c>
      <c r="I4974" s="154">
        <f t="shared" ref="I4974:I5037" si="239">B4974*G4974</f>
        <v>0</v>
      </c>
    </row>
    <row r="4975" spans="1:9" s="172" customFormat="1" ht="20.100000000000001" customHeight="1">
      <c r="A4975" s="807">
        <v>6</v>
      </c>
      <c r="B4975" s="1071">
        <v>20</v>
      </c>
      <c r="C4975" s="53" t="s">
        <v>20551</v>
      </c>
      <c r="D4975" s="567">
        <v>1</v>
      </c>
      <c r="E4975" s="80" t="s">
        <v>1073</v>
      </c>
      <c r="F4975" s="321">
        <v>600</v>
      </c>
      <c r="G4975" s="85"/>
      <c r="H4975" s="201">
        <f t="shared" si="238"/>
        <v>0</v>
      </c>
      <c r="I4975" s="154">
        <f t="shared" si="239"/>
        <v>0</v>
      </c>
    </row>
    <row r="4976" spans="1:9" s="172" customFormat="1" ht="20.100000000000001" customHeight="1">
      <c r="A4976" s="807">
        <v>6</v>
      </c>
      <c r="B4976" s="1071">
        <v>20</v>
      </c>
      <c r="C4976" s="53" t="s">
        <v>19979</v>
      </c>
      <c r="D4976" s="567">
        <v>1</v>
      </c>
      <c r="E4976" s="80" t="s">
        <v>1073</v>
      </c>
      <c r="F4976" s="321">
        <v>2000</v>
      </c>
      <c r="G4976" s="85"/>
      <c r="H4976" s="201">
        <f t="shared" si="238"/>
        <v>0</v>
      </c>
      <c r="I4976" s="154">
        <f t="shared" si="239"/>
        <v>0</v>
      </c>
    </row>
    <row r="4977" spans="1:9" s="172" customFormat="1" ht="20.100000000000001" customHeight="1">
      <c r="A4977" s="807">
        <v>6</v>
      </c>
      <c r="B4977" s="1063">
        <v>10</v>
      </c>
      <c r="C4977" s="612" t="s">
        <v>19994</v>
      </c>
      <c r="D4977" s="794">
        <v>1</v>
      </c>
      <c r="E4977" s="80" t="s">
        <v>1073</v>
      </c>
      <c r="F4977" s="895">
        <v>200</v>
      </c>
      <c r="G4977" s="85"/>
      <c r="H4977" s="201">
        <f t="shared" si="238"/>
        <v>0</v>
      </c>
      <c r="I4977" s="154">
        <f t="shared" si="239"/>
        <v>0</v>
      </c>
    </row>
    <row r="4978" spans="1:9" s="172" customFormat="1" ht="20.100000000000001" customHeight="1">
      <c r="A4978" s="807">
        <v>6</v>
      </c>
      <c r="B4978" s="1898">
        <v>20</v>
      </c>
      <c r="C4978" s="1464" t="s">
        <v>12302</v>
      </c>
      <c r="D4978" s="794">
        <v>1</v>
      </c>
      <c r="E4978" s="80" t="s">
        <v>1073</v>
      </c>
      <c r="F4978" s="321">
        <v>40</v>
      </c>
      <c r="G4978" s="85"/>
      <c r="H4978" s="201">
        <f t="shared" si="238"/>
        <v>0</v>
      </c>
      <c r="I4978" s="154">
        <f t="shared" si="239"/>
        <v>0</v>
      </c>
    </row>
    <row r="4979" spans="1:9" s="172" customFormat="1" ht="20.100000000000001" customHeight="1">
      <c r="A4979" s="807">
        <v>6</v>
      </c>
      <c r="B4979" s="1063">
        <v>10</v>
      </c>
      <c r="C4979" s="612" t="s">
        <v>19993</v>
      </c>
      <c r="D4979" s="794">
        <v>1</v>
      </c>
      <c r="E4979" s="80" t="s">
        <v>1073</v>
      </c>
      <c r="F4979" s="895">
        <v>200</v>
      </c>
      <c r="G4979" s="85"/>
      <c r="H4979" s="201">
        <f t="shared" si="238"/>
        <v>0</v>
      </c>
      <c r="I4979" s="154">
        <f t="shared" si="239"/>
        <v>0</v>
      </c>
    </row>
    <row r="4980" spans="1:9" s="172" customFormat="1" ht="20.100000000000001" customHeight="1">
      <c r="A4980" s="807">
        <v>6</v>
      </c>
      <c r="B4980" s="1063">
        <v>10</v>
      </c>
      <c r="C4980" s="53" t="s">
        <v>20552</v>
      </c>
      <c r="D4980" s="567">
        <v>1</v>
      </c>
      <c r="E4980" s="80" t="s">
        <v>1073</v>
      </c>
      <c r="F4980" s="321">
        <v>1000</v>
      </c>
      <c r="G4980" s="85"/>
      <c r="H4980" s="201">
        <f t="shared" si="238"/>
        <v>0</v>
      </c>
      <c r="I4980" s="154">
        <f t="shared" si="239"/>
        <v>0</v>
      </c>
    </row>
    <row r="4981" spans="1:9" s="172" customFormat="1" ht="20.100000000000001" customHeight="1">
      <c r="A4981" s="807">
        <v>6</v>
      </c>
      <c r="B4981" s="1063">
        <v>10</v>
      </c>
      <c r="C4981" s="53" t="s">
        <v>19980</v>
      </c>
      <c r="D4981" s="567">
        <v>1</v>
      </c>
      <c r="E4981" s="80" t="s">
        <v>1073</v>
      </c>
      <c r="F4981" s="321">
        <v>4000</v>
      </c>
      <c r="G4981" s="85"/>
      <c r="H4981" s="201">
        <f t="shared" si="238"/>
        <v>0</v>
      </c>
      <c r="I4981" s="154">
        <f t="shared" si="239"/>
        <v>0</v>
      </c>
    </row>
    <row r="4982" spans="1:9" s="172" customFormat="1" ht="20.100000000000001" customHeight="1">
      <c r="A4982" s="807">
        <v>6</v>
      </c>
      <c r="B4982" s="1063">
        <v>10</v>
      </c>
      <c r="C4982" s="612" t="s">
        <v>26652</v>
      </c>
      <c r="D4982" s="567">
        <v>1</v>
      </c>
      <c r="E4982" s="80" t="s">
        <v>1073</v>
      </c>
      <c r="F4982" s="31">
        <v>100</v>
      </c>
      <c r="G4982" s="85"/>
      <c r="H4982" s="201">
        <f t="shared" si="238"/>
        <v>0</v>
      </c>
      <c r="I4982" s="154">
        <f t="shared" si="239"/>
        <v>0</v>
      </c>
    </row>
    <row r="4983" spans="1:9" s="172" customFormat="1" ht="20.100000000000001" customHeight="1">
      <c r="A4983" s="807">
        <v>6</v>
      </c>
      <c r="B4983" s="1063">
        <v>10</v>
      </c>
      <c r="C4983" s="612" t="s">
        <v>19992</v>
      </c>
      <c r="D4983" s="794">
        <v>1</v>
      </c>
      <c r="E4983" s="80" t="s">
        <v>1073</v>
      </c>
      <c r="F4983" s="31">
        <v>250</v>
      </c>
      <c r="G4983" s="85"/>
      <c r="H4983" s="201">
        <f t="shared" si="238"/>
        <v>0</v>
      </c>
      <c r="I4983" s="154">
        <f t="shared" si="239"/>
        <v>0</v>
      </c>
    </row>
    <row r="4984" spans="1:9" s="172" customFormat="1" ht="20.100000000000001" customHeight="1">
      <c r="A4984" s="807">
        <v>6</v>
      </c>
      <c r="B4984" s="1063">
        <v>10</v>
      </c>
      <c r="C4984" s="612" t="s">
        <v>5903</v>
      </c>
      <c r="D4984" s="794">
        <v>1</v>
      </c>
      <c r="E4984" s="80" t="s">
        <v>1073</v>
      </c>
      <c r="F4984" s="321">
        <v>9</v>
      </c>
      <c r="G4984" s="85"/>
      <c r="H4984" s="201">
        <f t="shared" si="238"/>
        <v>0</v>
      </c>
      <c r="I4984" s="154">
        <f t="shared" si="239"/>
        <v>0</v>
      </c>
    </row>
    <row r="4985" spans="1:9" s="172" customFormat="1" ht="20.100000000000001" customHeight="1">
      <c r="A4985" s="807">
        <v>6</v>
      </c>
      <c r="B4985" s="1063">
        <v>10</v>
      </c>
      <c r="C4985" s="612" t="s">
        <v>19991</v>
      </c>
      <c r="D4985" s="794">
        <v>1</v>
      </c>
      <c r="E4985" s="80" t="s">
        <v>1073</v>
      </c>
      <c r="F4985" s="31">
        <v>250</v>
      </c>
      <c r="G4985" s="85"/>
      <c r="H4985" s="201">
        <f t="shared" si="238"/>
        <v>0</v>
      </c>
      <c r="I4985" s="154">
        <f t="shared" si="239"/>
        <v>0</v>
      </c>
    </row>
    <row r="4986" spans="1:9" s="172" customFormat="1" ht="20.100000000000001" customHeight="1">
      <c r="A4986" s="807">
        <v>6</v>
      </c>
      <c r="B4986" s="1063">
        <v>10</v>
      </c>
      <c r="C4986" s="612" t="s">
        <v>19990</v>
      </c>
      <c r="D4986" s="794">
        <v>1</v>
      </c>
      <c r="E4986" s="80" t="s">
        <v>1073</v>
      </c>
      <c r="F4986" s="895">
        <v>150</v>
      </c>
      <c r="G4986" s="85"/>
      <c r="H4986" s="201">
        <f t="shared" si="238"/>
        <v>0</v>
      </c>
      <c r="I4986" s="154">
        <f t="shared" si="239"/>
        <v>0</v>
      </c>
    </row>
    <row r="4987" spans="1:9" s="172" customFormat="1" ht="20.100000000000001" customHeight="1">
      <c r="A4987" s="807">
        <v>6</v>
      </c>
      <c r="B4987" s="1063">
        <v>10</v>
      </c>
      <c r="C4987" s="612" t="s">
        <v>19988</v>
      </c>
      <c r="D4987" s="567">
        <v>1</v>
      </c>
      <c r="E4987" s="80" t="s">
        <v>1073</v>
      </c>
      <c r="F4987" s="895">
        <v>200</v>
      </c>
      <c r="G4987" s="85"/>
      <c r="H4987" s="201">
        <f t="shared" si="238"/>
        <v>0</v>
      </c>
      <c r="I4987" s="154">
        <f t="shared" si="239"/>
        <v>0</v>
      </c>
    </row>
    <row r="4988" spans="1:9" s="172" customFormat="1" ht="20.100000000000001" customHeight="1">
      <c r="A4988" s="807">
        <v>6</v>
      </c>
      <c r="B4988" s="1063">
        <v>10</v>
      </c>
      <c r="C4988" s="612" t="s">
        <v>19989</v>
      </c>
      <c r="D4988" s="794">
        <v>1</v>
      </c>
      <c r="E4988" s="80" t="s">
        <v>1073</v>
      </c>
      <c r="F4988" s="895">
        <v>200</v>
      </c>
      <c r="G4988" s="85"/>
      <c r="H4988" s="201">
        <f t="shared" si="238"/>
        <v>0</v>
      </c>
      <c r="I4988" s="154">
        <f t="shared" si="239"/>
        <v>0</v>
      </c>
    </row>
    <row r="4989" spans="1:9" s="172" customFormat="1" ht="20.100000000000001" customHeight="1">
      <c r="A4989" s="807">
        <v>6</v>
      </c>
      <c r="B4989" s="1063">
        <v>10</v>
      </c>
      <c r="C4989" s="612" t="s">
        <v>19987</v>
      </c>
      <c r="D4989" s="794">
        <v>1</v>
      </c>
      <c r="E4989" s="80" t="s">
        <v>1073</v>
      </c>
      <c r="F4989" s="31">
        <v>250</v>
      </c>
      <c r="G4989" s="85"/>
      <c r="H4989" s="201">
        <f t="shared" si="238"/>
        <v>0</v>
      </c>
      <c r="I4989" s="154">
        <f t="shared" si="239"/>
        <v>0</v>
      </c>
    </row>
    <row r="4990" spans="1:9" s="172" customFormat="1" ht="20.100000000000001" customHeight="1">
      <c r="A4990" s="807">
        <v>6</v>
      </c>
      <c r="B4990" s="1063">
        <v>10</v>
      </c>
      <c r="C4990" s="612" t="s">
        <v>19986</v>
      </c>
      <c r="D4990" s="794">
        <v>1</v>
      </c>
      <c r="E4990" s="80" t="s">
        <v>1073</v>
      </c>
      <c r="F4990" s="895">
        <v>400</v>
      </c>
      <c r="G4990" s="85"/>
      <c r="H4990" s="201">
        <f t="shared" si="238"/>
        <v>0</v>
      </c>
      <c r="I4990" s="154">
        <f t="shared" si="239"/>
        <v>0</v>
      </c>
    </row>
    <row r="4991" spans="1:9" s="172" customFormat="1" ht="20.100000000000001" customHeight="1">
      <c r="A4991" s="807">
        <v>6</v>
      </c>
      <c r="B4991" s="1063">
        <v>10</v>
      </c>
      <c r="C4991" s="612" t="s">
        <v>19985</v>
      </c>
      <c r="D4991" s="567">
        <v>1</v>
      </c>
      <c r="E4991" s="80" t="s">
        <v>1073</v>
      </c>
      <c r="F4991" s="31">
        <v>350</v>
      </c>
      <c r="G4991" s="85"/>
      <c r="H4991" s="201">
        <f t="shared" si="238"/>
        <v>0</v>
      </c>
      <c r="I4991" s="154">
        <f t="shared" si="239"/>
        <v>0</v>
      </c>
    </row>
    <row r="4992" spans="1:9" s="172" customFormat="1" ht="20.100000000000001" customHeight="1">
      <c r="A4992" s="807">
        <v>6</v>
      </c>
      <c r="B4992" s="1063">
        <v>10</v>
      </c>
      <c r="C4992" s="612" t="s">
        <v>26653</v>
      </c>
      <c r="D4992" s="567">
        <v>1</v>
      </c>
      <c r="E4992" s="80" t="s">
        <v>1073</v>
      </c>
      <c r="F4992" s="31">
        <v>100</v>
      </c>
      <c r="G4992" s="85"/>
      <c r="H4992" s="201">
        <f t="shared" si="238"/>
        <v>0</v>
      </c>
      <c r="I4992" s="154">
        <f t="shared" si="239"/>
        <v>0</v>
      </c>
    </row>
    <row r="4993" spans="1:9" s="172" customFormat="1" ht="20.100000000000001" customHeight="1">
      <c r="A4993" s="807">
        <v>6</v>
      </c>
      <c r="B4993" s="1063">
        <v>10</v>
      </c>
      <c r="C4993" s="612" t="s">
        <v>19984</v>
      </c>
      <c r="D4993" s="794">
        <v>1</v>
      </c>
      <c r="E4993" s="80" t="s">
        <v>1073</v>
      </c>
      <c r="F4993" s="895">
        <v>200</v>
      </c>
      <c r="G4993" s="85"/>
      <c r="H4993" s="201">
        <f t="shared" si="238"/>
        <v>0</v>
      </c>
      <c r="I4993" s="154">
        <f t="shared" si="239"/>
        <v>0</v>
      </c>
    </row>
    <row r="4994" spans="1:9" s="172" customFormat="1" ht="20.100000000000001" customHeight="1">
      <c r="A4994" s="807">
        <v>6</v>
      </c>
      <c r="B4994" s="1063">
        <v>10</v>
      </c>
      <c r="C4994" s="612" t="s">
        <v>19983</v>
      </c>
      <c r="D4994" s="794">
        <v>1</v>
      </c>
      <c r="E4994" s="80" t="s">
        <v>1073</v>
      </c>
      <c r="F4994" s="895">
        <v>150</v>
      </c>
      <c r="G4994" s="85"/>
      <c r="H4994" s="201">
        <f t="shared" si="238"/>
        <v>0</v>
      </c>
      <c r="I4994" s="154">
        <f t="shared" si="239"/>
        <v>0</v>
      </c>
    </row>
    <row r="4995" spans="1:9" s="172" customFormat="1" ht="20.100000000000001" customHeight="1">
      <c r="A4995" s="807">
        <v>6</v>
      </c>
      <c r="B4995" s="1063">
        <v>10</v>
      </c>
      <c r="C4995" s="612" t="s">
        <v>26634</v>
      </c>
      <c r="D4995" s="567">
        <v>1</v>
      </c>
      <c r="E4995" s="80" t="s">
        <v>1073</v>
      </c>
      <c r="F4995" s="31">
        <v>400</v>
      </c>
      <c r="G4995" s="85"/>
      <c r="H4995" s="201">
        <f t="shared" si="238"/>
        <v>0</v>
      </c>
      <c r="I4995" s="154">
        <f t="shared" si="239"/>
        <v>0</v>
      </c>
    </row>
    <row r="4996" spans="1:9" s="172" customFormat="1" ht="20.100000000000001" customHeight="1">
      <c r="A4996" s="807">
        <v>6</v>
      </c>
      <c r="B4996" s="1063">
        <v>10</v>
      </c>
      <c r="C4996" s="612" t="s">
        <v>19982</v>
      </c>
      <c r="D4996" s="794">
        <v>1</v>
      </c>
      <c r="E4996" s="80" t="s">
        <v>1073</v>
      </c>
      <c r="F4996" s="895">
        <v>200</v>
      </c>
      <c r="G4996" s="85"/>
      <c r="H4996" s="201">
        <f t="shared" si="238"/>
        <v>0</v>
      </c>
      <c r="I4996" s="154">
        <f t="shared" si="239"/>
        <v>0</v>
      </c>
    </row>
    <row r="4997" spans="1:9" s="172" customFormat="1" ht="20.100000000000001" customHeight="1">
      <c r="A4997" s="807">
        <v>6</v>
      </c>
      <c r="B4997" s="1063">
        <v>10</v>
      </c>
      <c r="C4997" s="612" t="s">
        <v>19981</v>
      </c>
      <c r="D4997" s="794">
        <v>1</v>
      </c>
      <c r="E4997" s="80" t="s">
        <v>1073</v>
      </c>
      <c r="F4997" s="895">
        <v>200</v>
      </c>
      <c r="G4997" s="85"/>
      <c r="H4997" s="201">
        <f t="shared" si="238"/>
        <v>0</v>
      </c>
      <c r="I4997" s="154">
        <f t="shared" si="239"/>
        <v>0</v>
      </c>
    </row>
    <row r="4998" spans="1:9" s="172" customFormat="1" ht="20.100000000000001" customHeight="1">
      <c r="A4998" s="807">
        <v>6</v>
      </c>
      <c r="B4998" s="1063">
        <v>10</v>
      </c>
      <c r="C4998" s="612" t="s">
        <v>26654</v>
      </c>
      <c r="D4998" s="794">
        <v>1</v>
      </c>
      <c r="E4998" s="80" t="s">
        <v>1073</v>
      </c>
      <c r="F4998" s="321">
        <v>100</v>
      </c>
      <c r="G4998" s="85"/>
      <c r="H4998" s="201">
        <f t="shared" si="238"/>
        <v>0</v>
      </c>
      <c r="I4998" s="154">
        <f t="shared" si="239"/>
        <v>0</v>
      </c>
    </row>
    <row r="4999" spans="1:9" s="172" customFormat="1" ht="20.100000000000001" customHeight="1">
      <c r="A4999" s="807">
        <v>6</v>
      </c>
      <c r="B4999" s="1063">
        <v>10</v>
      </c>
      <c r="C4999" s="612" t="s">
        <v>24922</v>
      </c>
      <c r="D4999" s="794">
        <v>1</v>
      </c>
      <c r="E4999" s="80" t="s">
        <v>1073</v>
      </c>
      <c r="F4999" s="31">
        <v>300</v>
      </c>
      <c r="G4999" s="85"/>
      <c r="H4999" s="201">
        <f t="shared" si="238"/>
        <v>0</v>
      </c>
      <c r="I4999" s="154">
        <f t="shared" si="239"/>
        <v>0</v>
      </c>
    </row>
    <row r="5000" spans="1:9" s="172" customFormat="1" ht="20.100000000000001" customHeight="1">
      <c r="A5000" s="807">
        <v>6</v>
      </c>
      <c r="B5000" s="1063">
        <v>10</v>
      </c>
      <c r="C5000" s="612" t="s">
        <v>12421</v>
      </c>
      <c r="D5000" s="567">
        <v>1</v>
      </c>
      <c r="E5000" s="80" t="s">
        <v>1073</v>
      </c>
      <c r="F5000" s="895">
        <v>80</v>
      </c>
      <c r="G5000" s="85"/>
      <c r="H5000" s="201">
        <f t="shared" si="238"/>
        <v>0</v>
      </c>
      <c r="I5000" s="154">
        <f t="shared" si="239"/>
        <v>0</v>
      </c>
    </row>
    <row r="5001" spans="1:9" s="172" customFormat="1" ht="20.100000000000001" customHeight="1">
      <c r="A5001" s="807">
        <v>6</v>
      </c>
      <c r="B5001" s="1063">
        <v>10</v>
      </c>
      <c r="C5001" s="612" t="s">
        <v>12422</v>
      </c>
      <c r="D5001" s="794">
        <v>1</v>
      </c>
      <c r="E5001" s="80" t="s">
        <v>1073</v>
      </c>
      <c r="F5001" s="895">
        <v>80</v>
      </c>
      <c r="G5001" s="85"/>
      <c r="H5001" s="201">
        <f t="shared" si="238"/>
        <v>0</v>
      </c>
      <c r="I5001" s="154">
        <f t="shared" si="239"/>
        <v>0</v>
      </c>
    </row>
    <row r="5002" spans="1:9" s="172" customFormat="1" ht="20.100000000000001" customHeight="1">
      <c r="A5002" s="807">
        <v>6</v>
      </c>
      <c r="B5002" s="1063">
        <v>10</v>
      </c>
      <c r="C5002" s="612" t="s">
        <v>12423</v>
      </c>
      <c r="D5002" s="794">
        <v>1</v>
      </c>
      <c r="E5002" s="80" t="s">
        <v>1073</v>
      </c>
      <c r="F5002" s="895">
        <v>80</v>
      </c>
      <c r="G5002" s="85"/>
      <c r="H5002" s="201">
        <f t="shared" si="238"/>
        <v>0</v>
      </c>
      <c r="I5002" s="154">
        <f t="shared" si="239"/>
        <v>0</v>
      </c>
    </row>
    <row r="5003" spans="1:9" s="172" customFormat="1" ht="20.100000000000001" customHeight="1">
      <c r="A5003" s="807">
        <v>6</v>
      </c>
      <c r="B5003" s="1063">
        <v>10</v>
      </c>
      <c r="C5003" s="612" t="s">
        <v>12424</v>
      </c>
      <c r="D5003" s="794">
        <v>1</v>
      </c>
      <c r="E5003" s="80" t="s">
        <v>1073</v>
      </c>
      <c r="F5003" s="895">
        <v>30</v>
      </c>
      <c r="G5003" s="85"/>
      <c r="H5003" s="201">
        <f t="shared" si="238"/>
        <v>0</v>
      </c>
      <c r="I5003" s="154">
        <f t="shared" si="239"/>
        <v>0</v>
      </c>
    </row>
    <row r="5004" spans="1:9" s="172" customFormat="1" ht="20.100000000000001" customHeight="1">
      <c r="A5004" s="807">
        <v>6</v>
      </c>
      <c r="B5004" s="1063">
        <v>10</v>
      </c>
      <c r="C5004" s="612" t="s">
        <v>12425</v>
      </c>
      <c r="D5004" s="567">
        <v>1</v>
      </c>
      <c r="E5004" s="80" t="s">
        <v>1073</v>
      </c>
      <c r="F5004" s="895">
        <v>80</v>
      </c>
      <c r="G5004" s="85"/>
      <c r="H5004" s="201">
        <f t="shared" si="238"/>
        <v>0</v>
      </c>
      <c r="I5004" s="154">
        <f t="shared" si="239"/>
        <v>0</v>
      </c>
    </row>
    <row r="5005" spans="1:9" s="172" customFormat="1" ht="20.100000000000001" customHeight="1">
      <c r="A5005" s="807">
        <v>6</v>
      </c>
      <c r="B5005" s="1063">
        <v>10</v>
      </c>
      <c r="C5005" s="612" t="s">
        <v>12426</v>
      </c>
      <c r="D5005" s="794">
        <v>1</v>
      </c>
      <c r="E5005" s="80" t="s">
        <v>1073</v>
      </c>
      <c r="F5005" s="895">
        <v>80</v>
      </c>
      <c r="G5005" s="85"/>
      <c r="H5005" s="201">
        <f t="shared" si="238"/>
        <v>0</v>
      </c>
      <c r="I5005" s="154">
        <f t="shared" si="239"/>
        <v>0</v>
      </c>
    </row>
    <row r="5006" spans="1:9" s="172" customFormat="1" ht="20.100000000000001" customHeight="1">
      <c r="A5006" s="807">
        <v>6</v>
      </c>
      <c r="B5006" s="1063">
        <v>10</v>
      </c>
      <c r="C5006" s="612" t="s">
        <v>12427</v>
      </c>
      <c r="D5006" s="567">
        <v>1</v>
      </c>
      <c r="E5006" s="80" t="s">
        <v>1073</v>
      </c>
      <c r="F5006" s="895">
        <v>80</v>
      </c>
      <c r="G5006" s="85"/>
      <c r="H5006" s="201">
        <f t="shared" si="238"/>
        <v>0</v>
      </c>
      <c r="I5006" s="154">
        <f t="shared" si="239"/>
        <v>0</v>
      </c>
    </row>
    <row r="5007" spans="1:9" s="172" customFormat="1" ht="20.100000000000001" customHeight="1">
      <c r="A5007" s="807">
        <v>6</v>
      </c>
      <c r="B5007" s="1063">
        <v>10</v>
      </c>
      <c r="C5007" s="612" t="s">
        <v>12428</v>
      </c>
      <c r="D5007" s="567">
        <v>1</v>
      </c>
      <c r="E5007" s="80" t="s">
        <v>1073</v>
      </c>
      <c r="F5007" s="895">
        <v>80</v>
      </c>
      <c r="G5007" s="85"/>
      <c r="H5007" s="201">
        <f t="shared" si="238"/>
        <v>0</v>
      </c>
      <c r="I5007" s="154">
        <f t="shared" si="239"/>
        <v>0</v>
      </c>
    </row>
    <row r="5008" spans="1:9" s="172" customFormat="1" ht="20.100000000000001" customHeight="1">
      <c r="A5008" s="807">
        <v>6</v>
      </c>
      <c r="B5008" s="1063">
        <v>10</v>
      </c>
      <c r="C5008" s="612" t="s">
        <v>12429</v>
      </c>
      <c r="D5008" s="567">
        <v>1</v>
      </c>
      <c r="E5008" s="80" t="s">
        <v>1073</v>
      </c>
      <c r="F5008" s="895">
        <v>80</v>
      </c>
      <c r="G5008" s="85"/>
      <c r="H5008" s="201">
        <f t="shared" si="238"/>
        <v>0</v>
      </c>
      <c r="I5008" s="154">
        <f t="shared" si="239"/>
        <v>0</v>
      </c>
    </row>
    <row r="5009" spans="1:9" s="172" customFormat="1" ht="20.100000000000001" customHeight="1">
      <c r="A5009" s="807">
        <v>6</v>
      </c>
      <c r="B5009" s="1063">
        <v>10</v>
      </c>
      <c r="C5009" s="612" t="s">
        <v>12430</v>
      </c>
      <c r="D5009" s="567">
        <v>1</v>
      </c>
      <c r="E5009" s="80" t="s">
        <v>1073</v>
      </c>
      <c r="F5009" s="895">
        <v>80</v>
      </c>
      <c r="G5009" s="85"/>
      <c r="H5009" s="201">
        <f t="shared" si="238"/>
        <v>0</v>
      </c>
      <c r="I5009" s="154">
        <f t="shared" si="239"/>
        <v>0</v>
      </c>
    </row>
    <row r="5010" spans="1:9" s="172" customFormat="1" ht="20.100000000000001" customHeight="1">
      <c r="A5010" s="807">
        <v>6</v>
      </c>
      <c r="B5010" s="1063">
        <v>10</v>
      </c>
      <c r="C5010" s="612" t="s">
        <v>12431</v>
      </c>
      <c r="D5010" s="794">
        <v>1</v>
      </c>
      <c r="E5010" s="80" t="s">
        <v>1073</v>
      </c>
      <c r="F5010" s="895">
        <v>80</v>
      </c>
      <c r="G5010" s="85"/>
      <c r="H5010" s="201">
        <f t="shared" si="238"/>
        <v>0</v>
      </c>
      <c r="I5010" s="154">
        <f t="shared" si="239"/>
        <v>0</v>
      </c>
    </row>
    <row r="5011" spans="1:9" s="172" customFormat="1" ht="20.100000000000001" customHeight="1">
      <c r="A5011" s="807">
        <v>6</v>
      </c>
      <c r="B5011" s="1063">
        <v>10</v>
      </c>
      <c r="C5011" s="612" t="s">
        <v>12432</v>
      </c>
      <c r="D5011" s="567">
        <v>1</v>
      </c>
      <c r="E5011" s="80" t="s">
        <v>1073</v>
      </c>
      <c r="F5011" s="895">
        <v>80</v>
      </c>
      <c r="G5011" s="85"/>
      <c r="H5011" s="201">
        <f t="shared" si="238"/>
        <v>0</v>
      </c>
      <c r="I5011" s="154">
        <f t="shared" si="239"/>
        <v>0</v>
      </c>
    </row>
    <row r="5012" spans="1:9" s="172" customFormat="1" ht="20.100000000000001" customHeight="1">
      <c r="A5012" s="807">
        <v>6</v>
      </c>
      <c r="B5012" s="1063">
        <v>10</v>
      </c>
      <c r="C5012" s="612" t="s">
        <v>12433</v>
      </c>
      <c r="D5012" s="567">
        <v>1</v>
      </c>
      <c r="E5012" s="80" t="s">
        <v>1073</v>
      </c>
      <c r="F5012" s="895">
        <v>80</v>
      </c>
      <c r="G5012" s="85"/>
      <c r="H5012" s="201">
        <f t="shared" si="238"/>
        <v>0</v>
      </c>
      <c r="I5012" s="154">
        <f t="shared" si="239"/>
        <v>0</v>
      </c>
    </row>
    <row r="5013" spans="1:9" s="172" customFormat="1" ht="20.100000000000001" customHeight="1">
      <c r="A5013" s="807">
        <v>6</v>
      </c>
      <c r="B5013" s="1063">
        <v>10</v>
      </c>
      <c r="C5013" s="612" t="s">
        <v>12434</v>
      </c>
      <c r="D5013" s="794">
        <v>1</v>
      </c>
      <c r="E5013" s="80" t="s">
        <v>1073</v>
      </c>
      <c r="F5013" s="895">
        <v>80</v>
      </c>
      <c r="G5013" s="85"/>
      <c r="H5013" s="201">
        <f t="shared" si="238"/>
        <v>0</v>
      </c>
      <c r="I5013" s="154">
        <f t="shared" si="239"/>
        <v>0</v>
      </c>
    </row>
    <row r="5014" spans="1:9" s="172" customFormat="1" ht="20.100000000000001" customHeight="1">
      <c r="A5014" s="807">
        <v>6</v>
      </c>
      <c r="B5014" s="1063">
        <v>10</v>
      </c>
      <c r="C5014" s="612" t="s">
        <v>12435</v>
      </c>
      <c r="D5014" s="794">
        <v>1</v>
      </c>
      <c r="E5014" s="80" t="s">
        <v>1073</v>
      </c>
      <c r="F5014" s="895">
        <v>80</v>
      </c>
      <c r="G5014" s="85"/>
      <c r="H5014" s="201">
        <f t="shared" si="238"/>
        <v>0</v>
      </c>
      <c r="I5014" s="154">
        <f t="shared" si="239"/>
        <v>0</v>
      </c>
    </row>
    <row r="5015" spans="1:9" s="172" customFormat="1" ht="20.100000000000001" customHeight="1">
      <c r="A5015" s="807">
        <v>6</v>
      </c>
      <c r="B5015" s="1063">
        <v>10</v>
      </c>
      <c r="C5015" s="612" t="s">
        <v>12436</v>
      </c>
      <c r="D5015" s="794">
        <v>1</v>
      </c>
      <c r="E5015" s="80" t="s">
        <v>1073</v>
      </c>
      <c r="F5015" s="895">
        <v>80</v>
      </c>
      <c r="G5015" s="85"/>
      <c r="H5015" s="201">
        <f t="shared" si="238"/>
        <v>0</v>
      </c>
      <c r="I5015" s="154">
        <f t="shared" si="239"/>
        <v>0</v>
      </c>
    </row>
    <row r="5016" spans="1:9" s="172" customFormat="1" ht="20.100000000000001" customHeight="1">
      <c r="A5016" s="807">
        <v>6</v>
      </c>
      <c r="B5016" s="1063">
        <v>10</v>
      </c>
      <c r="C5016" s="612" t="s">
        <v>12437</v>
      </c>
      <c r="D5016" s="794">
        <v>1</v>
      </c>
      <c r="E5016" s="80" t="s">
        <v>1073</v>
      </c>
      <c r="F5016" s="1272">
        <v>80</v>
      </c>
      <c r="G5016" s="85"/>
      <c r="H5016" s="201">
        <f t="shared" si="238"/>
        <v>0</v>
      </c>
      <c r="I5016" s="154">
        <f t="shared" si="239"/>
        <v>0</v>
      </c>
    </row>
    <row r="5017" spans="1:9" s="172" customFormat="1" ht="20.100000000000001" customHeight="1">
      <c r="A5017" s="807">
        <v>6</v>
      </c>
      <c r="B5017" s="1063">
        <v>10</v>
      </c>
      <c r="C5017" s="612" t="s">
        <v>12438</v>
      </c>
      <c r="D5017" s="794">
        <v>1</v>
      </c>
      <c r="E5017" s="80" t="s">
        <v>1073</v>
      </c>
      <c r="F5017" s="1272">
        <v>90</v>
      </c>
      <c r="G5017" s="85"/>
      <c r="H5017" s="201">
        <f t="shared" si="238"/>
        <v>0</v>
      </c>
      <c r="I5017" s="154">
        <f t="shared" si="239"/>
        <v>0</v>
      </c>
    </row>
    <row r="5018" spans="1:9" s="172" customFormat="1" ht="20.100000000000001" customHeight="1">
      <c r="A5018" s="807">
        <v>6</v>
      </c>
      <c r="B5018" s="1063">
        <v>10</v>
      </c>
      <c r="C5018" s="612" t="s">
        <v>12439</v>
      </c>
      <c r="D5018" s="567">
        <v>1</v>
      </c>
      <c r="E5018" s="80" t="s">
        <v>1073</v>
      </c>
      <c r="F5018" s="1272">
        <v>80</v>
      </c>
      <c r="G5018" s="85"/>
      <c r="H5018" s="201">
        <f t="shared" si="238"/>
        <v>0</v>
      </c>
      <c r="I5018" s="154">
        <f t="shared" si="239"/>
        <v>0</v>
      </c>
    </row>
    <row r="5019" spans="1:9" s="172" customFormat="1" ht="20.100000000000001" customHeight="1">
      <c r="A5019" s="807">
        <v>6</v>
      </c>
      <c r="B5019" s="1063">
        <v>10</v>
      </c>
      <c r="C5019" s="612" t="s">
        <v>12440</v>
      </c>
      <c r="D5019" s="794">
        <v>1</v>
      </c>
      <c r="E5019" s="80" t="s">
        <v>1073</v>
      </c>
      <c r="F5019" s="1272">
        <v>90</v>
      </c>
      <c r="G5019" s="85"/>
      <c r="H5019" s="201">
        <f t="shared" si="238"/>
        <v>0</v>
      </c>
      <c r="I5019" s="154">
        <f t="shared" si="239"/>
        <v>0</v>
      </c>
    </row>
    <row r="5020" spans="1:9" s="172" customFormat="1" ht="20.100000000000001" customHeight="1">
      <c r="A5020" s="807">
        <v>6</v>
      </c>
      <c r="B5020" s="1063">
        <v>10</v>
      </c>
      <c r="C5020" s="612" t="s">
        <v>12441</v>
      </c>
      <c r="D5020" s="794">
        <v>1</v>
      </c>
      <c r="E5020" s="80" t="s">
        <v>1073</v>
      </c>
      <c r="F5020" s="895">
        <v>70</v>
      </c>
      <c r="G5020" s="85"/>
      <c r="H5020" s="201">
        <f t="shared" si="238"/>
        <v>0</v>
      </c>
      <c r="I5020" s="154">
        <f t="shared" si="239"/>
        <v>0</v>
      </c>
    </row>
    <row r="5021" spans="1:9" s="172" customFormat="1" ht="20.100000000000001" customHeight="1">
      <c r="A5021" s="807">
        <v>6</v>
      </c>
      <c r="B5021" s="1063">
        <v>10</v>
      </c>
      <c r="C5021" s="612" t="s">
        <v>12442</v>
      </c>
      <c r="D5021" s="794">
        <v>1</v>
      </c>
      <c r="E5021" s="80" t="s">
        <v>1073</v>
      </c>
      <c r="F5021" s="1272">
        <v>80</v>
      </c>
      <c r="G5021" s="85"/>
      <c r="H5021" s="201">
        <f t="shared" si="238"/>
        <v>0</v>
      </c>
      <c r="I5021" s="154">
        <f t="shared" si="239"/>
        <v>0</v>
      </c>
    </row>
    <row r="5022" spans="1:9" s="172" customFormat="1" ht="20.100000000000001" customHeight="1">
      <c r="A5022" s="807">
        <v>6</v>
      </c>
      <c r="B5022" s="1065"/>
      <c r="C5022" s="612" t="s">
        <v>12443</v>
      </c>
      <c r="D5022" s="794">
        <v>1</v>
      </c>
      <c r="E5022" s="80" t="s">
        <v>1073</v>
      </c>
      <c r="F5022" s="321">
        <v>0</v>
      </c>
      <c r="G5022" s="85"/>
      <c r="H5022" s="201">
        <f t="shared" si="238"/>
        <v>0</v>
      </c>
      <c r="I5022" s="154">
        <f t="shared" si="239"/>
        <v>0</v>
      </c>
    </row>
    <row r="5023" spans="1:9" s="172" customFormat="1" ht="20.100000000000001" customHeight="1">
      <c r="A5023" s="807">
        <v>6</v>
      </c>
      <c r="B5023" s="1063">
        <v>10</v>
      </c>
      <c r="C5023" s="612" t="s">
        <v>12444</v>
      </c>
      <c r="D5023" s="794">
        <v>1</v>
      </c>
      <c r="E5023" s="80" t="s">
        <v>1073</v>
      </c>
      <c r="F5023" s="1272">
        <v>70</v>
      </c>
      <c r="G5023" s="85"/>
      <c r="H5023" s="201">
        <f t="shared" si="238"/>
        <v>0</v>
      </c>
      <c r="I5023" s="154">
        <f t="shared" si="239"/>
        <v>0</v>
      </c>
    </row>
    <row r="5024" spans="1:9" s="172" customFormat="1" ht="20.100000000000001" customHeight="1">
      <c r="A5024" s="807">
        <v>30</v>
      </c>
      <c r="B5024" s="1071">
        <v>40</v>
      </c>
      <c r="C5024" s="522" t="s">
        <v>6586</v>
      </c>
      <c r="D5024" s="567">
        <v>1</v>
      </c>
      <c r="E5024" s="80">
        <v>2010</v>
      </c>
      <c r="F5024" s="321">
        <v>100</v>
      </c>
      <c r="G5024" s="85"/>
      <c r="H5024" s="201">
        <f t="shared" si="238"/>
        <v>0</v>
      </c>
      <c r="I5024" s="154">
        <f t="shared" si="239"/>
        <v>0</v>
      </c>
    </row>
    <row r="5025" spans="1:11" s="172" customFormat="1" ht="20.100000000000001" customHeight="1">
      <c r="A5025" s="807"/>
      <c r="B5025" s="1063"/>
      <c r="C5025" s="522" t="s">
        <v>24853</v>
      </c>
      <c r="D5025" s="567">
        <v>1</v>
      </c>
      <c r="E5025" s="80">
        <v>2010</v>
      </c>
      <c r="F5025" s="321">
        <v>300</v>
      </c>
      <c r="G5025" s="85"/>
      <c r="H5025" s="201">
        <f t="shared" si="238"/>
        <v>0</v>
      </c>
      <c r="I5025" s="154">
        <f t="shared" si="239"/>
        <v>0</v>
      </c>
    </row>
    <row r="5026" spans="1:11" s="172" customFormat="1" ht="20.100000000000001" customHeight="1">
      <c r="A5026" s="807"/>
      <c r="B5026" s="1063"/>
      <c r="C5026" s="522" t="s">
        <v>20558</v>
      </c>
      <c r="D5026" s="567">
        <v>1</v>
      </c>
      <c r="E5026" s="80">
        <v>2010</v>
      </c>
      <c r="F5026" s="321">
        <v>500</v>
      </c>
      <c r="G5026" s="85"/>
      <c r="H5026" s="201">
        <f t="shared" si="238"/>
        <v>0</v>
      </c>
      <c r="I5026" s="154">
        <f t="shared" si="239"/>
        <v>0</v>
      </c>
    </row>
    <row r="5027" spans="1:11" s="172" customFormat="1" ht="20.100000000000001" customHeight="1">
      <c r="A5027" s="807"/>
      <c r="B5027" s="1063"/>
      <c r="C5027" s="522" t="s">
        <v>24855</v>
      </c>
      <c r="D5027" s="567">
        <v>1</v>
      </c>
      <c r="E5027" s="80">
        <v>2010</v>
      </c>
      <c r="F5027" s="321">
        <v>3000</v>
      </c>
      <c r="G5027" s="85"/>
      <c r="H5027" s="201">
        <f t="shared" si="238"/>
        <v>0</v>
      </c>
      <c r="I5027" s="154">
        <f t="shared" si="239"/>
        <v>0</v>
      </c>
    </row>
    <row r="5028" spans="1:11" s="172" customFormat="1" ht="20.100000000000001" customHeight="1">
      <c r="A5028" s="807">
        <v>30</v>
      </c>
      <c r="B5028" s="1071">
        <v>40</v>
      </c>
      <c r="C5028" s="457" t="s">
        <v>24854</v>
      </c>
      <c r="D5028" s="567">
        <v>1</v>
      </c>
      <c r="E5028" s="80">
        <v>2010</v>
      </c>
      <c r="F5028" s="362">
        <v>100</v>
      </c>
      <c r="G5028" s="229"/>
      <c r="H5028" s="201">
        <f t="shared" si="238"/>
        <v>0</v>
      </c>
      <c r="I5028" s="154">
        <f t="shared" si="239"/>
        <v>0</v>
      </c>
    </row>
    <row r="5029" spans="1:11" s="172" customFormat="1" ht="20.100000000000001" customHeight="1">
      <c r="A5029" s="807"/>
      <c r="B5029" s="1065"/>
      <c r="C5029" s="522" t="s">
        <v>6587</v>
      </c>
      <c r="D5029" s="567">
        <v>1</v>
      </c>
      <c r="E5029" s="80">
        <v>2010</v>
      </c>
      <c r="F5029" s="895">
        <v>0</v>
      </c>
      <c r="G5029" s="85"/>
      <c r="H5029" s="201">
        <f t="shared" si="238"/>
        <v>0</v>
      </c>
      <c r="I5029" s="154">
        <f t="shared" si="239"/>
        <v>0</v>
      </c>
    </row>
    <row r="5030" spans="1:11" s="172" customFormat="1" ht="20.100000000000001" customHeight="1">
      <c r="A5030" s="807">
        <v>30</v>
      </c>
      <c r="B5030" s="1071">
        <v>40</v>
      </c>
      <c r="C5030" s="522" t="s">
        <v>25191</v>
      </c>
      <c r="D5030" s="567">
        <v>1</v>
      </c>
      <c r="E5030" s="80">
        <v>2010</v>
      </c>
      <c r="F5030" s="362">
        <v>20</v>
      </c>
      <c r="G5030" s="229"/>
      <c r="H5030" s="201">
        <f t="shared" si="238"/>
        <v>0</v>
      </c>
      <c r="I5030" s="154">
        <f t="shared" si="239"/>
        <v>0</v>
      </c>
    </row>
    <row r="5031" spans="1:11" s="172" customFormat="1" ht="20.100000000000001" customHeight="1">
      <c r="A5031" s="807">
        <v>30</v>
      </c>
      <c r="B5031" s="1071">
        <v>40</v>
      </c>
      <c r="C5031" s="522" t="s">
        <v>25190</v>
      </c>
      <c r="D5031" s="567">
        <v>1</v>
      </c>
      <c r="E5031" s="80">
        <v>2010</v>
      </c>
      <c r="F5031" s="362">
        <v>20</v>
      </c>
      <c r="G5031" s="229"/>
      <c r="H5031" s="201">
        <f t="shared" si="238"/>
        <v>0</v>
      </c>
      <c r="I5031" s="154">
        <f t="shared" si="239"/>
        <v>0</v>
      </c>
    </row>
    <row r="5032" spans="1:11" s="172" customFormat="1" ht="20.100000000000001" customHeight="1">
      <c r="A5032" s="807">
        <v>30</v>
      </c>
      <c r="B5032" s="1071">
        <v>40</v>
      </c>
      <c r="C5032" s="522" t="s">
        <v>25192</v>
      </c>
      <c r="D5032" s="567">
        <v>1</v>
      </c>
      <c r="E5032" s="80">
        <v>2010</v>
      </c>
      <c r="F5032" s="362">
        <v>45</v>
      </c>
      <c r="G5032" s="229"/>
      <c r="H5032" s="201">
        <f t="shared" si="238"/>
        <v>0</v>
      </c>
      <c r="I5032" s="154">
        <f t="shared" si="239"/>
        <v>0</v>
      </c>
    </row>
    <row r="5033" spans="1:11" s="172" customFormat="1" ht="20.100000000000001" customHeight="1">
      <c r="A5033" s="807">
        <v>30</v>
      </c>
      <c r="B5033" s="1071">
        <v>40</v>
      </c>
      <c r="C5033" s="522" t="s">
        <v>25189</v>
      </c>
      <c r="D5033" s="567">
        <v>1</v>
      </c>
      <c r="E5033" s="80">
        <v>2010</v>
      </c>
      <c r="F5033" s="362">
        <v>10</v>
      </c>
      <c r="G5033" s="229"/>
      <c r="H5033" s="201">
        <f t="shared" si="238"/>
        <v>0</v>
      </c>
      <c r="I5033" s="154">
        <f t="shared" si="239"/>
        <v>0</v>
      </c>
    </row>
    <row r="5034" spans="1:11" s="172" customFormat="1" ht="20.100000000000001" customHeight="1">
      <c r="A5034" s="807">
        <v>30</v>
      </c>
      <c r="B5034" s="1071">
        <v>40</v>
      </c>
      <c r="C5034" s="522" t="s">
        <v>25188</v>
      </c>
      <c r="D5034" s="567">
        <v>1</v>
      </c>
      <c r="E5034" s="80">
        <v>2010</v>
      </c>
      <c r="F5034" s="362">
        <v>20</v>
      </c>
      <c r="G5034" s="229"/>
      <c r="H5034" s="201">
        <f t="shared" si="238"/>
        <v>0</v>
      </c>
      <c r="I5034" s="154">
        <f t="shared" si="239"/>
        <v>0</v>
      </c>
    </row>
    <row r="5035" spans="1:11" s="172" customFormat="1" ht="20.100000000000001" customHeight="1">
      <c r="A5035" s="807">
        <v>30</v>
      </c>
      <c r="B5035" s="1071">
        <v>40</v>
      </c>
      <c r="C5035" s="522" t="s">
        <v>25187</v>
      </c>
      <c r="D5035" s="567">
        <v>1</v>
      </c>
      <c r="E5035" s="80">
        <v>2010</v>
      </c>
      <c r="F5035" s="362">
        <v>20</v>
      </c>
      <c r="G5035" s="229"/>
      <c r="H5035" s="201">
        <f t="shared" si="238"/>
        <v>0</v>
      </c>
      <c r="I5035" s="154">
        <f t="shared" si="239"/>
        <v>0</v>
      </c>
    </row>
    <row r="5036" spans="1:11" s="172" customFormat="1" ht="20.100000000000001" customHeight="1">
      <c r="A5036" s="807">
        <v>30</v>
      </c>
      <c r="B5036" s="1071">
        <v>40</v>
      </c>
      <c r="C5036" s="522" t="s">
        <v>25186</v>
      </c>
      <c r="D5036" s="567">
        <v>1</v>
      </c>
      <c r="E5036" s="80">
        <v>2010</v>
      </c>
      <c r="F5036" s="362">
        <v>20</v>
      </c>
      <c r="G5036" s="229"/>
      <c r="H5036" s="201">
        <f t="shared" si="238"/>
        <v>0</v>
      </c>
      <c r="I5036" s="154">
        <f t="shared" si="239"/>
        <v>0</v>
      </c>
    </row>
    <row r="5037" spans="1:11" s="172" customFormat="1" ht="20.100000000000001" customHeight="1">
      <c r="A5037" s="807">
        <v>30</v>
      </c>
      <c r="B5037" s="1071">
        <v>40</v>
      </c>
      <c r="C5037" s="522" t="s">
        <v>25195</v>
      </c>
      <c r="D5037" s="567">
        <v>1</v>
      </c>
      <c r="E5037" s="80">
        <v>2010</v>
      </c>
      <c r="F5037" s="362">
        <v>25</v>
      </c>
      <c r="G5037" s="229"/>
      <c r="H5037" s="201">
        <f t="shared" si="238"/>
        <v>0</v>
      </c>
      <c r="I5037" s="154">
        <f t="shared" si="239"/>
        <v>0</v>
      </c>
    </row>
    <row r="5038" spans="1:11" s="172" customFormat="1" ht="20.100000000000001" customHeight="1">
      <c r="A5038" s="807">
        <v>30</v>
      </c>
      <c r="B5038" s="1063">
        <v>40</v>
      </c>
      <c r="C5038" s="522" t="s">
        <v>6588</v>
      </c>
      <c r="D5038" s="567">
        <v>1</v>
      </c>
      <c r="E5038" s="80">
        <v>2010</v>
      </c>
      <c r="F5038" s="362">
        <v>20</v>
      </c>
      <c r="G5038" s="229"/>
      <c r="H5038" s="201">
        <f t="shared" ref="H5038:H5101" si="240">A5038*G5038</f>
        <v>0</v>
      </c>
      <c r="I5038" s="154">
        <f t="shared" ref="I5038:I5101" si="241">B5038*G5038</f>
        <v>0</v>
      </c>
    </row>
    <row r="5039" spans="1:11" s="172" customFormat="1" ht="20.100000000000001" customHeight="1">
      <c r="A5039" s="807">
        <v>30</v>
      </c>
      <c r="B5039" s="1071">
        <v>40</v>
      </c>
      <c r="C5039" s="522" t="s">
        <v>6589</v>
      </c>
      <c r="D5039" s="567">
        <v>1</v>
      </c>
      <c r="E5039" s="80">
        <v>2010</v>
      </c>
      <c r="F5039" s="895">
        <v>30</v>
      </c>
      <c r="G5039" s="85"/>
      <c r="H5039" s="201">
        <f t="shared" si="240"/>
        <v>0</v>
      </c>
      <c r="I5039" s="154">
        <f t="shared" si="241"/>
        <v>0</v>
      </c>
    </row>
    <row r="5040" spans="1:11" s="172" customFormat="1" ht="20.100000000000001" customHeight="1">
      <c r="A5040" s="807">
        <v>30</v>
      </c>
      <c r="B5040" s="1071">
        <v>40</v>
      </c>
      <c r="C5040" s="522" t="s">
        <v>24802</v>
      </c>
      <c r="D5040" s="567">
        <v>1</v>
      </c>
      <c r="E5040" s="80">
        <v>2010</v>
      </c>
      <c r="F5040" s="362">
        <v>50</v>
      </c>
      <c r="G5040" s="229"/>
      <c r="H5040" s="201">
        <f t="shared" si="240"/>
        <v>0</v>
      </c>
      <c r="I5040" s="154">
        <f t="shared" si="241"/>
        <v>0</v>
      </c>
      <c r="K5040" s="172" t="s">
        <v>5508</v>
      </c>
    </row>
    <row r="5041" spans="1:11" s="172" customFormat="1" ht="20.100000000000001" customHeight="1">
      <c r="A5041" s="807">
        <v>30</v>
      </c>
      <c r="B5041" s="1071">
        <v>40</v>
      </c>
      <c r="C5041" s="522" t="s">
        <v>6590</v>
      </c>
      <c r="D5041" s="567">
        <v>1</v>
      </c>
      <c r="E5041" s="80">
        <v>2010</v>
      </c>
      <c r="F5041" s="895">
        <v>30</v>
      </c>
      <c r="G5041" s="85"/>
      <c r="H5041" s="201">
        <f t="shared" si="240"/>
        <v>0</v>
      </c>
      <c r="I5041" s="154">
        <f t="shared" si="241"/>
        <v>0</v>
      </c>
    </row>
    <row r="5042" spans="1:11" s="172" customFormat="1" ht="20.100000000000001" customHeight="1">
      <c r="A5042" s="807">
        <v>30</v>
      </c>
      <c r="B5042" s="1071">
        <v>40</v>
      </c>
      <c r="C5042" s="522" t="s">
        <v>6591</v>
      </c>
      <c r="D5042" s="567">
        <v>1</v>
      </c>
      <c r="E5042" s="80">
        <v>2010</v>
      </c>
      <c r="F5042" s="362">
        <v>20</v>
      </c>
      <c r="G5042" s="229"/>
      <c r="H5042" s="201">
        <f t="shared" si="240"/>
        <v>0</v>
      </c>
      <c r="I5042" s="154">
        <f t="shared" si="241"/>
        <v>0</v>
      </c>
    </row>
    <row r="5043" spans="1:11" s="172" customFormat="1" ht="20.100000000000001" customHeight="1">
      <c r="A5043" s="807">
        <v>30</v>
      </c>
      <c r="B5043" s="1071">
        <v>40</v>
      </c>
      <c r="C5043" s="522" t="s">
        <v>6592</v>
      </c>
      <c r="D5043" s="567">
        <v>1</v>
      </c>
      <c r="E5043" s="80">
        <v>2010</v>
      </c>
      <c r="F5043" s="895">
        <v>20</v>
      </c>
      <c r="G5043" s="85"/>
      <c r="H5043" s="201">
        <f t="shared" si="240"/>
        <v>0</v>
      </c>
      <c r="I5043" s="154">
        <f t="shared" si="241"/>
        <v>0</v>
      </c>
    </row>
    <row r="5044" spans="1:11" s="172" customFormat="1" ht="20.100000000000001" customHeight="1">
      <c r="A5044" s="807">
        <v>30</v>
      </c>
      <c r="B5044" s="1071">
        <v>40</v>
      </c>
      <c r="C5044" s="522" t="s">
        <v>6593</v>
      </c>
      <c r="D5044" s="567">
        <v>1</v>
      </c>
      <c r="E5044" s="80">
        <v>2010</v>
      </c>
      <c r="F5044" s="321">
        <v>40</v>
      </c>
      <c r="G5044" s="85"/>
      <c r="H5044" s="201">
        <f t="shared" si="240"/>
        <v>0</v>
      </c>
      <c r="I5044" s="154">
        <f t="shared" si="241"/>
        <v>0</v>
      </c>
    </row>
    <row r="5045" spans="1:11" s="172" customFormat="1" ht="20.100000000000001" customHeight="1">
      <c r="A5045" s="807">
        <v>30</v>
      </c>
      <c r="B5045" s="1071">
        <v>40</v>
      </c>
      <c r="C5045" s="522" t="s">
        <v>6594</v>
      </c>
      <c r="D5045" s="567">
        <v>1</v>
      </c>
      <c r="E5045" s="80">
        <v>2010</v>
      </c>
      <c r="F5045" s="362" t="s">
        <v>24831</v>
      </c>
      <c r="G5045" s="229"/>
      <c r="H5045" s="201">
        <f t="shared" si="240"/>
        <v>0</v>
      </c>
      <c r="I5045" s="154">
        <f t="shared" si="241"/>
        <v>0</v>
      </c>
    </row>
    <row r="5046" spans="1:11" s="172" customFormat="1" ht="20.100000000000001" customHeight="1">
      <c r="A5046" s="807">
        <v>30</v>
      </c>
      <c r="B5046" s="1071">
        <v>40</v>
      </c>
      <c r="C5046" s="522" t="s">
        <v>23503</v>
      </c>
      <c r="D5046" s="567">
        <v>1</v>
      </c>
      <c r="E5046" s="80">
        <v>2010</v>
      </c>
      <c r="F5046" s="1194">
        <v>300</v>
      </c>
      <c r="G5046" s="85"/>
      <c r="H5046" s="201">
        <f t="shared" si="240"/>
        <v>0</v>
      </c>
      <c r="I5046" s="154">
        <f t="shared" si="241"/>
        <v>0</v>
      </c>
      <c r="K5046" s="172" t="s">
        <v>5508</v>
      </c>
    </row>
    <row r="5047" spans="1:11" s="172" customFormat="1" ht="20.100000000000001" customHeight="1">
      <c r="A5047" s="807">
        <v>30</v>
      </c>
      <c r="B5047" s="1071">
        <v>40</v>
      </c>
      <c r="C5047" s="522" t="s">
        <v>24500</v>
      </c>
      <c r="D5047" s="567">
        <v>1</v>
      </c>
      <c r="E5047" s="80">
        <v>2010</v>
      </c>
      <c r="F5047" s="362">
        <v>49</v>
      </c>
      <c r="G5047" s="229"/>
      <c r="H5047" s="201">
        <f t="shared" si="240"/>
        <v>0</v>
      </c>
      <c r="I5047" s="154">
        <f t="shared" si="241"/>
        <v>0</v>
      </c>
    </row>
    <row r="5048" spans="1:11" s="172" customFormat="1" ht="20.100000000000001" customHeight="1">
      <c r="A5048" s="807">
        <v>30</v>
      </c>
      <c r="B5048" s="1071">
        <v>40</v>
      </c>
      <c r="C5048" s="522" t="s">
        <v>6595</v>
      </c>
      <c r="D5048" s="567">
        <v>1</v>
      </c>
      <c r="E5048" s="80">
        <v>2010</v>
      </c>
      <c r="F5048" s="895">
        <v>20</v>
      </c>
      <c r="G5048" s="85"/>
      <c r="H5048" s="201">
        <f t="shared" si="240"/>
        <v>0</v>
      </c>
      <c r="I5048" s="154">
        <f t="shared" si="241"/>
        <v>0</v>
      </c>
    </row>
    <row r="5049" spans="1:11" s="172" customFormat="1" ht="20.100000000000001" customHeight="1">
      <c r="A5049" s="807">
        <v>30</v>
      </c>
      <c r="B5049" s="1071">
        <v>40</v>
      </c>
      <c r="C5049" s="522" t="s">
        <v>6596</v>
      </c>
      <c r="D5049" s="567">
        <v>1</v>
      </c>
      <c r="E5049" s="80">
        <v>2010</v>
      </c>
      <c r="F5049" s="895">
        <v>20</v>
      </c>
      <c r="G5049" s="85"/>
      <c r="H5049" s="201">
        <f t="shared" si="240"/>
        <v>0</v>
      </c>
      <c r="I5049" s="154">
        <f t="shared" si="241"/>
        <v>0</v>
      </c>
    </row>
    <row r="5050" spans="1:11" s="172" customFormat="1" ht="20.100000000000001" customHeight="1">
      <c r="A5050" s="807">
        <v>30</v>
      </c>
      <c r="B5050" s="1071">
        <v>40</v>
      </c>
      <c r="C5050" s="522" t="s">
        <v>6597</v>
      </c>
      <c r="D5050" s="567">
        <v>1</v>
      </c>
      <c r="E5050" s="80">
        <v>2010</v>
      </c>
      <c r="F5050" s="895">
        <v>40</v>
      </c>
      <c r="G5050" s="85"/>
      <c r="H5050" s="201">
        <f t="shared" si="240"/>
        <v>0</v>
      </c>
      <c r="I5050" s="154">
        <f t="shared" si="241"/>
        <v>0</v>
      </c>
    </row>
    <row r="5051" spans="1:11" s="172" customFormat="1" ht="20.100000000000001" customHeight="1">
      <c r="A5051" s="807">
        <v>30</v>
      </c>
      <c r="B5051" s="1071">
        <v>40</v>
      </c>
      <c r="C5051" s="522" t="s">
        <v>6598</v>
      </c>
      <c r="D5051" s="567">
        <v>1</v>
      </c>
      <c r="E5051" s="80">
        <v>2010</v>
      </c>
      <c r="F5051" s="362" t="s">
        <v>24856</v>
      </c>
      <c r="G5051" s="229"/>
      <c r="H5051" s="201">
        <f t="shared" si="240"/>
        <v>0</v>
      </c>
      <c r="I5051" s="154">
        <f t="shared" si="241"/>
        <v>0</v>
      </c>
    </row>
    <row r="5052" spans="1:11" s="172" customFormat="1" ht="20.100000000000001" customHeight="1">
      <c r="A5052" s="807">
        <v>30</v>
      </c>
      <c r="B5052" s="1071">
        <v>40</v>
      </c>
      <c r="C5052" s="522" t="s">
        <v>24857</v>
      </c>
      <c r="D5052" s="567">
        <v>1</v>
      </c>
      <c r="E5052" s="80">
        <v>2010</v>
      </c>
      <c r="F5052" s="895">
        <v>50</v>
      </c>
      <c r="G5052" s="85"/>
      <c r="H5052" s="201">
        <f t="shared" si="240"/>
        <v>0</v>
      </c>
      <c r="I5052" s="154">
        <f t="shared" si="241"/>
        <v>0</v>
      </c>
    </row>
    <row r="5053" spans="1:11" s="172" customFormat="1" ht="20.100000000000001" customHeight="1">
      <c r="A5053" s="807">
        <v>30</v>
      </c>
      <c r="B5053" s="1071">
        <v>40</v>
      </c>
      <c r="C5053" s="522" t="s">
        <v>6599</v>
      </c>
      <c r="D5053" s="567">
        <v>1</v>
      </c>
      <c r="E5053" s="80">
        <v>2010</v>
      </c>
      <c r="F5053" s="895">
        <v>40</v>
      </c>
      <c r="G5053" s="85"/>
      <c r="H5053" s="201">
        <f t="shared" si="240"/>
        <v>0</v>
      </c>
      <c r="I5053" s="154">
        <f t="shared" si="241"/>
        <v>0</v>
      </c>
    </row>
    <row r="5054" spans="1:11" s="172" customFormat="1" ht="20.100000000000001" customHeight="1">
      <c r="A5054" s="807">
        <v>30</v>
      </c>
      <c r="B5054" s="1071">
        <v>40</v>
      </c>
      <c r="C5054" s="522" t="s">
        <v>6600</v>
      </c>
      <c r="D5054" s="567">
        <v>1</v>
      </c>
      <c r="E5054" s="80">
        <v>2010</v>
      </c>
      <c r="F5054" s="895">
        <v>20</v>
      </c>
      <c r="G5054" s="85"/>
      <c r="H5054" s="201">
        <f t="shared" si="240"/>
        <v>0</v>
      </c>
      <c r="I5054" s="154">
        <f t="shared" si="241"/>
        <v>0</v>
      </c>
    </row>
    <row r="5055" spans="1:11" s="172" customFormat="1" ht="20.100000000000001" customHeight="1">
      <c r="A5055" s="807">
        <v>30</v>
      </c>
      <c r="B5055" s="1071">
        <v>40</v>
      </c>
      <c r="C5055" s="522" t="s">
        <v>6601</v>
      </c>
      <c r="D5055" s="567">
        <v>1</v>
      </c>
      <c r="E5055" s="80">
        <v>2010</v>
      </c>
      <c r="F5055" s="895">
        <v>20</v>
      </c>
      <c r="G5055" s="85"/>
      <c r="H5055" s="201">
        <f t="shared" si="240"/>
        <v>0</v>
      </c>
      <c r="I5055" s="154">
        <f t="shared" si="241"/>
        <v>0</v>
      </c>
    </row>
    <row r="5056" spans="1:11" s="172" customFormat="1" ht="20.100000000000001" customHeight="1">
      <c r="A5056" s="807">
        <v>30</v>
      </c>
      <c r="B5056" s="1071">
        <v>40</v>
      </c>
      <c r="C5056" s="522" t="s">
        <v>6602</v>
      </c>
      <c r="D5056" s="567">
        <v>1</v>
      </c>
      <c r="E5056" s="80">
        <v>2010</v>
      </c>
      <c r="F5056" s="895">
        <v>20</v>
      </c>
      <c r="G5056" s="85"/>
      <c r="H5056" s="201">
        <f t="shared" si="240"/>
        <v>0</v>
      </c>
      <c r="I5056" s="154">
        <f t="shared" si="241"/>
        <v>0</v>
      </c>
    </row>
    <row r="5057" spans="1:9" s="172" customFormat="1" ht="20.100000000000001" customHeight="1">
      <c r="A5057" s="807">
        <v>30</v>
      </c>
      <c r="B5057" s="1071">
        <v>40</v>
      </c>
      <c r="C5057" s="522" t="s">
        <v>6603</v>
      </c>
      <c r="D5057" s="567">
        <v>1</v>
      </c>
      <c r="E5057" s="80">
        <v>2010</v>
      </c>
      <c r="F5057" s="895">
        <v>20</v>
      </c>
      <c r="G5057" s="85"/>
      <c r="H5057" s="201">
        <f t="shared" si="240"/>
        <v>0</v>
      </c>
      <c r="I5057" s="154">
        <f t="shared" si="241"/>
        <v>0</v>
      </c>
    </row>
    <row r="5058" spans="1:9" s="172" customFormat="1" ht="20.100000000000001" customHeight="1">
      <c r="A5058" s="807">
        <v>30</v>
      </c>
      <c r="B5058" s="1071">
        <v>40</v>
      </c>
      <c r="C5058" s="522" t="s">
        <v>6604</v>
      </c>
      <c r="D5058" s="567">
        <v>1</v>
      </c>
      <c r="E5058" s="80">
        <v>2010</v>
      </c>
      <c r="F5058" s="895">
        <v>40</v>
      </c>
      <c r="G5058" s="85"/>
      <c r="H5058" s="201">
        <f t="shared" si="240"/>
        <v>0</v>
      </c>
      <c r="I5058" s="154">
        <f t="shared" si="241"/>
        <v>0</v>
      </c>
    </row>
    <row r="5059" spans="1:9" s="172" customFormat="1" ht="20.100000000000001" customHeight="1">
      <c r="A5059" s="807">
        <v>30</v>
      </c>
      <c r="B5059" s="1071">
        <v>40</v>
      </c>
      <c r="C5059" s="522" t="s">
        <v>24858</v>
      </c>
      <c r="D5059" s="567">
        <v>1</v>
      </c>
      <c r="E5059" s="80">
        <v>2010</v>
      </c>
      <c r="F5059" s="895">
        <v>160</v>
      </c>
      <c r="G5059" s="85"/>
      <c r="H5059" s="201">
        <f t="shared" si="240"/>
        <v>0</v>
      </c>
      <c r="I5059" s="154">
        <f t="shared" si="241"/>
        <v>0</v>
      </c>
    </row>
    <row r="5060" spans="1:9" s="172" customFormat="1" ht="20.100000000000001" customHeight="1">
      <c r="A5060" s="807">
        <v>30</v>
      </c>
      <c r="B5060" s="1071">
        <v>40</v>
      </c>
      <c r="C5060" s="522" t="s">
        <v>6605</v>
      </c>
      <c r="D5060" s="567">
        <v>1</v>
      </c>
      <c r="E5060" s="80">
        <v>2010</v>
      </c>
      <c r="F5060" s="895">
        <v>40</v>
      </c>
      <c r="G5060" s="85"/>
      <c r="H5060" s="201">
        <f t="shared" si="240"/>
        <v>0</v>
      </c>
      <c r="I5060" s="154">
        <f t="shared" si="241"/>
        <v>0</v>
      </c>
    </row>
    <row r="5061" spans="1:9" s="172" customFormat="1" ht="20.100000000000001" customHeight="1">
      <c r="A5061" s="807">
        <v>30</v>
      </c>
      <c r="B5061" s="1071">
        <v>40</v>
      </c>
      <c r="C5061" s="522" t="s">
        <v>24859</v>
      </c>
      <c r="D5061" s="567">
        <v>1</v>
      </c>
      <c r="E5061" s="80">
        <v>2010</v>
      </c>
      <c r="F5061" s="362">
        <v>20</v>
      </c>
      <c r="G5061" s="229"/>
      <c r="H5061" s="201">
        <f t="shared" si="240"/>
        <v>0</v>
      </c>
      <c r="I5061" s="154">
        <f t="shared" si="241"/>
        <v>0</v>
      </c>
    </row>
    <row r="5062" spans="1:9" s="172" customFormat="1" ht="20.100000000000001" customHeight="1">
      <c r="A5062" s="807">
        <v>30</v>
      </c>
      <c r="B5062" s="1071">
        <v>40</v>
      </c>
      <c r="C5062" s="522" t="s">
        <v>24499</v>
      </c>
      <c r="D5062" s="567">
        <v>1</v>
      </c>
      <c r="E5062" s="80">
        <v>2010</v>
      </c>
      <c r="F5062" s="362">
        <v>47</v>
      </c>
      <c r="G5062" s="229"/>
      <c r="H5062" s="201">
        <f t="shared" si="240"/>
        <v>0</v>
      </c>
      <c r="I5062" s="154">
        <f t="shared" si="241"/>
        <v>0</v>
      </c>
    </row>
    <row r="5063" spans="1:9" s="172" customFormat="1" ht="20.100000000000001" customHeight="1">
      <c r="A5063" s="807">
        <v>30</v>
      </c>
      <c r="B5063" s="1071">
        <v>40</v>
      </c>
      <c r="C5063" s="522" t="s">
        <v>6606</v>
      </c>
      <c r="D5063" s="567">
        <v>1</v>
      </c>
      <c r="E5063" s="80">
        <v>2010</v>
      </c>
      <c r="F5063" s="895">
        <v>19</v>
      </c>
      <c r="G5063" s="85"/>
      <c r="H5063" s="201">
        <f t="shared" si="240"/>
        <v>0</v>
      </c>
      <c r="I5063" s="154">
        <f t="shared" si="241"/>
        <v>0</v>
      </c>
    </row>
    <row r="5064" spans="1:9" s="172" customFormat="1" ht="20.100000000000001" customHeight="1">
      <c r="A5064" s="807">
        <v>30</v>
      </c>
      <c r="B5064" s="1071">
        <v>40</v>
      </c>
      <c r="C5064" s="53" t="s">
        <v>20553</v>
      </c>
      <c r="D5064" s="567">
        <v>1</v>
      </c>
      <c r="E5064" s="80">
        <v>2010</v>
      </c>
      <c r="F5064" s="321">
        <v>500</v>
      </c>
      <c r="G5064" s="85"/>
      <c r="H5064" s="201">
        <f t="shared" si="240"/>
        <v>0</v>
      </c>
      <c r="I5064" s="154">
        <f t="shared" si="241"/>
        <v>0</v>
      </c>
    </row>
    <row r="5065" spans="1:9" s="172" customFormat="1" ht="20.100000000000001" customHeight="1">
      <c r="A5065" s="807">
        <v>30</v>
      </c>
      <c r="B5065" s="1071">
        <v>40</v>
      </c>
      <c r="C5065" s="53" t="s">
        <v>20554</v>
      </c>
      <c r="D5065" s="567">
        <v>1</v>
      </c>
      <c r="E5065" s="80">
        <v>2010</v>
      </c>
      <c r="F5065" s="321">
        <v>500</v>
      </c>
      <c r="G5065" s="85"/>
      <c r="H5065" s="201">
        <f t="shared" si="240"/>
        <v>0</v>
      </c>
      <c r="I5065" s="154">
        <f t="shared" si="241"/>
        <v>0</v>
      </c>
    </row>
    <row r="5066" spans="1:9" s="172" customFormat="1" ht="20.100000000000001" customHeight="1">
      <c r="A5066" s="807"/>
      <c r="B5066" s="1063"/>
      <c r="C5066" s="53" t="s">
        <v>24860</v>
      </c>
      <c r="D5066" s="567">
        <v>1</v>
      </c>
      <c r="E5066" s="80">
        <v>2010</v>
      </c>
      <c r="F5066" s="321">
        <v>3000</v>
      </c>
      <c r="G5066" s="85"/>
      <c r="H5066" s="201">
        <f t="shared" si="240"/>
        <v>0</v>
      </c>
      <c r="I5066" s="154">
        <f t="shared" si="241"/>
        <v>0</v>
      </c>
    </row>
    <row r="5067" spans="1:9" s="172" customFormat="1" ht="20.100000000000001" customHeight="1">
      <c r="A5067" s="807">
        <v>30</v>
      </c>
      <c r="B5067" s="1071">
        <v>40</v>
      </c>
      <c r="C5067" s="53" t="s">
        <v>20555</v>
      </c>
      <c r="D5067" s="567">
        <v>1</v>
      </c>
      <c r="E5067" s="80">
        <v>2010</v>
      </c>
      <c r="F5067" s="321">
        <v>800</v>
      </c>
      <c r="G5067" s="85"/>
      <c r="H5067" s="201">
        <f t="shared" si="240"/>
        <v>0</v>
      </c>
      <c r="I5067" s="154">
        <f t="shared" si="241"/>
        <v>0</v>
      </c>
    </row>
    <row r="5068" spans="1:9" s="172" customFormat="1" ht="20.100000000000001" customHeight="1">
      <c r="A5068" s="807">
        <v>30</v>
      </c>
      <c r="B5068" s="1071">
        <v>40</v>
      </c>
      <c r="C5068" s="53" t="s">
        <v>8909</v>
      </c>
      <c r="D5068" s="567">
        <v>1</v>
      </c>
      <c r="E5068" s="80">
        <v>2010</v>
      </c>
      <c r="F5068" s="321">
        <v>800</v>
      </c>
      <c r="G5068" s="85"/>
      <c r="H5068" s="201">
        <f t="shared" si="240"/>
        <v>0</v>
      </c>
      <c r="I5068" s="154">
        <f t="shared" si="241"/>
        <v>0</v>
      </c>
    </row>
    <row r="5069" spans="1:9" s="172" customFormat="1" ht="20.100000000000001" customHeight="1">
      <c r="A5069" s="807"/>
      <c r="B5069" s="1063"/>
      <c r="C5069" s="53" t="s">
        <v>24861</v>
      </c>
      <c r="D5069" s="567">
        <v>1</v>
      </c>
      <c r="E5069" s="80">
        <v>2010</v>
      </c>
      <c r="F5069" s="321">
        <v>2000</v>
      </c>
      <c r="G5069" s="85"/>
      <c r="H5069" s="201">
        <f t="shared" si="240"/>
        <v>0</v>
      </c>
      <c r="I5069" s="154">
        <f t="shared" si="241"/>
        <v>0</v>
      </c>
    </row>
    <row r="5070" spans="1:9" s="172" customFormat="1" ht="20.100000000000001" customHeight="1">
      <c r="A5070" s="807">
        <v>30</v>
      </c>
      <c r="B5070" s="1071">
        <v>40</v>
      </c>
      <c r="C5070" s="522" t="s">
        <v>6607</v>
      </c>
      <c r="D5070" s="567">
        <v>1</v>
      </c>
      <c r="E5070" s="80">
        <v>2010</v>
      </c>
      <c r="F5070" s="895">
        <v>20</v>
      </c>
      <c r="G5070" s="85"/>
      <c r="H5070" s="201">
        <f t="shared" si="240"/>
        <v>0</v>
      </c>
      <c r="I5070" s="154">
        <f t="shared" si="241"/>
        <v>0</v>
      </c>
    </row>
    <row r="5071" spans="1:9" s="172" customFormat="1" ht="20.100000000000001" customHeight="1">
      <c r="A5071" s="807">
        <v>30</v>
      </c>
      <c r="B5071" s="1071">
        <v>40</v>
      </c>
      <c r="C5071" s="522" t="s">
        <v>6608</v>
      </c>
      <c r="D5071" s="567">
        <v>1</v>
      </c>
      <c r="E5071" s="80">
        <v>2010</v>
      </c>
      <c r="F5071" s="895">
        <v>40</v>
      </c>
      <c r="G5071" s="85"/>
      <c r="H5071" s="201">
        <f t="shared" si="240"/>
        <v>0</v>
      </c>
      <c r="I5071" s="154">
        <f t="shared" si="241"/>
        <v>0</v>
      </c>
    </row>
    <row r="5072" spans="1:9" s="172" customFormat="1" ht="20.100000000000001" customHeight="1">
      <c r="A5072" s="807">
        <v>30</v>
      </c>
      <c r="B5072" s="1071">
        <v>40</v>
      </c>
      <c r="C5072" s="522" t="s">
        <v>6609</v>
      </c>
      <c r="D5072" s="567">
        <v>1</v>
      </c>
      <c r="E5072" s="80">
        <v>2010</v>
      </c>
      <c r="F5072" s="895">
        <v>17</v>
      </c>
      <c r="G5072" s="85"/>
      <c r="H5072" s="201">
        <f t="shared" si="240"/>
        <v>0</v>
      </c>
      <c r="I5072" s="154">
        <f t="shared" si="241"/>
        <v>0</v>
      </c>
    </row>
    <row r="5073" spans="1:9" s="172" customFormat="1" ht="20.100000000000001" customHeight="1">
      <c r="A5073" s="807"/>
      <c r="B5073" s="1063"/>
      <c r="C5073" s="53" t="s">
        <v>20556</v>
      </c>
      <c r="D5073" s="567">
        <v>1</v>
      </c>
      <c r="E5073" s="80">
        <v>2010</v>
      </c>
      <c r="F5073" s="321">
        <v>100</v>
      </c>
      <c r="G5073" s="85"/>
      <c r="H5073" s="201">
        <f t="shared" si="240"/>
        <v>0</v>
      </c>
      <c r="I5073" s="154">
        <f t="shared" si="241"/>
        <v>0</v>
      </c>
    </row>
    <row r="5074" spans="1:9" s="172" customFormat="1" ht="20.100000000000001" customHeight="1">
      <c r="A5074" s="807"/>
      <c r="B5074" s="1063"/>
      <c r="C5074" s="53" t="s">
        <v>8908</v>
      </c>
      <c r="D5074" s="567">
        <v>1</v>
      </c>
      <c r="E5074" s="80">
        <v>2010</v>
      </c>
      <c r="F5074" s="321">
        <v>1000</v>
      </c>
      <c r="G5074" s="85"/>
      <c r="H5074" s="201">
        <f t="shared" si="240"/>
        <v>0</v>
      </c>
      <c r="I5074" s="154">
        <f t="shared" si="241"/>
        <v>0</v>
      </c>
    </row>
    <row r="5075" spans="1:9" s="172" customFormat="1" ht="20.100000000000001" customHeight="1">
      <c r="A5075" s="807">
        <v>30</v>
      </c>
      <c r="B5075" s="1071">
        <v>40</v>
      </c>
      <c r="C5075" s="53" t="s">
        <v>24862</v>
      </c>
      <c r="D5075" s="567">
        <v>1</v>
      </c>
      <c r="E5075" s="80">
        <v>2010</v>
      </c>
      <c r="F5075" s="321">
        <v>3000</v>
      </c>
      <c r="G5075" s="85"/>
      <c r="H5075" s="201">
        <f t="shared" si="240"/>
        <v>0</v>
      </c>
      <c r="I5075" s="154">
        <f t="shared" si="241"/>
        <v>0</v>
      </c>
    </row>
    <row r="5076" spans="1:9" s="172" customFormat="1" ht="20.100000000000001" customHeight="1">
      <c r="A5076" s="807">
        <v>30</v>
      </c>
      <c r="B5076" s="1071">
        <v>40</v>
      </c>
      <c r="C5076" s="522" t="s">
        <v>6610</v>
      </c>
      <c r="D5076" s="567">
        <v>1</v>
      </c>
      <c r="E5076" s="80">
        <v>2010</v>
      </c>
      <c r="F5076" s="895">
        <v>40</v>
      </c>
      <c r="G5076" s="85"/>
      <c r="H5076" s="201">
        <f t="shared" si="240"/>
        <v>0</v>
      </c>
      <c r="I5076" s="154">
        <f t="shared" si="241"/>
        <v>0</v>
      </c>
    </row>
    <row r="5077" spans="1:9" s="172" customFormat="1" ht="20.100000000000001" customHeight="1">
      <c r="A5077" s="807">
        <v>30</v>
      </c>
      <c r="B5077" s="1071">
        <v>40</v>
      </c>
      <c r="C5077" s="522" t="s">
        <v>6611</v>
      </c>
      <c r="D5077" s="567">
        <v>1</v>
      </c>
      <c r="E5077" s="80">
        <v>2010</v>
      </c>
      <c r="F5077" s="895">
        <v>40</v>
      </c>
      <c r="G5077" s="85"/>
      <c r="H5077" s="201">
        <f t="shared" si="240"/>
        <v>0</v>
      </c>
      <c r="I5077" s="154">
        <f t="shared" si="241"/>
        <v>0</v>
      </c>
    </row>
    <row r="5078" spans="1:9" s="172" customFormat="1" ht="20.100000000000001" customHeight="1">
      <c r="A5078" s="807"/>
      <c r="B5078" s="1063"/>
      <c r="C5078" s="53" t="s">
        <v>20557</v>
      </c>
      <c r="D5078" s="567">
        <v>1</v>
      </c>
      <c r="E5078" s="80">
        <v>2010</v>
      </c>
      <c r="F5078" s="321">
        <v>200</v>
      </c>
      <c r="G5078" s="85"/>
      <c r="H5078" s="201">
        <f t="shared" si="240"/>
        <v>0</v>
      </c>
      <c r="I5078" s="154">
        <f t="shared" si="241"/>
        <v>0</v>
      </c>
    </row>
    <row r="5079" spans="1:9" s="172" customFormat="1" ht="20.100000000000001" customHeight="1">
      <c r="A5079" s="807"/>
      <c r="B5079" s="1063"/>
      <c r="C5079" s="53" t="s">
        <v>8907</v>
      </c>
      <c r="D5079" s="567">
        <v>1</v>
      </c>
      <c r="E5079" s="80">
        <v>2010</v>
      </c>
      <c r="F5079" s="321">
        <v>500</v>
      </c>
      <c r="G5079" s="85"/>
      <c r="H5079" s="201">
        <f t="shared" si="240"/>
        <v>0</v>
      </c>
      <c r="I5079" s="154">
        <f t="shared" si="241"/>
        <v>0</v>
      </c>
    </row>
    <row r="5080" spans="1:9" s="172" customFormat="1" ht="20.100000000000001" customHeight="1">
      <c r="A5080" s="807">
        <v>30</v>
      </c>
      <c r="B5080" s="1071">
        <v>40</v>
      </c>
      <c r="C5080" s="53" t="s">
        <v>24863</v>
      </c>
      <c r="D5080" s="567">
        <v>1</v>
      </c>
      <c r="E5080" s="80">
        <v>2010</v>
      </c>
      <c r="F5080" s="321">
        <v>2000</v>
      </c>
      <c r="G5080" s="85"/>
      <c r="H5080" s="201">
        <f t="shared" si="240"/>
        <v>0</v>
      </c>
      <c r="I5080" s="154">
        <f t="shared" si="241"/>
        <v>0</v>
      </c>
    </row>
    <row r="5081" spans="1:9" s="172" customFormat="1" ht="20.100000000000001" customHeight="1">
      <c r="A5081" s="807">
        <v>30</v>
      </c>
      <c r="B5081" s="1071">
        <v>40</v>
      </c>
      <c r="C5081" s="522" t="s">
        <v>6612</v>
      </c>
      <c r="D5081" s="567">
        <v>1</v>
      </c>
      <c r="E5081" s="80">
        <v>2010</v>
      </c>
      <c r="F5081" s="895">
        <v>19</v>
      </c>
      <c r="G5081" s="85"/>
      <c r="H5081" s="201">
        <f t="shared" si="240"/>
        <v>0</v>
      </c>
      <c r="I5081" s="154">
        <f t="shared" si="241"/>
        <v>0</v>
      </c>
    </row>
    <row r="5082" spans="1:9" s="172" customFormat="1" ht="20.100000000000001" customHeight="1">
      <c r="A5082" s="807">
        <v>30</v>
      </c>
      <c r="B5082" s="1071">
        <v>40</v>
      </c>
      <c r="C5082" s="53" t="s">
        <v>8906</v>
      </c>
      <c r="D5082" s="567">
        <v>1</v>
      </c>
      <c r="E5082" s="80">
        <v>2010</v>
      </c>
      <c r="F5082" s="321">
        <v>500</v>
      </c>
      <c r="G5082" s="85"/>
      <c r="H5082" s="201">
        <f t="shared" si="240"/>
        <v>0</v>
      </c>
      <c r="I5082" s="154">
        <f t="shared" si="241"/>
        <v>0</v>
      </c>
    </row>
    <row r="5083" spans="1:9" s="172" customFormat="1" ht="20.100000000000001" customHeight="1">
      <c r="A5083" s="807"/>
      <c r="B5083" s="1063"/>
      <c r="C5083" s="53" t="s">
        <v>20559</v>
      </c>
      <c r="D5083" s="567">
        <v>1</v>
      </c>
      <c r="E5083" s="80">
        <v>2010</v>
      </c>
      <c r="F5083" s="321">
        <v>500</v>
      </c>
      <c r="G5083" s="85"/>
      <c r="H5083" s="201">
        <f t="shared" si="240"/>
        <v>0</v>
      </c>
      <c r="I5083" s="154">
        <f t="shared" si="241"/>
        <v>0</v>
      </c>
    </row>
    <row r="5084" spans="1:9" s="172" customFormat="1" ht="20.100000000000001" customHeight="1">
      <c r="A5084" s="807"/>
      <c r="B5084" s="1063"/>
      <c r="C5084" s="53" t="s">
        <v>24864</v>
      </c>
      <c r="D5084" s="567">
        <v>1</v>
      </c>
      <c r="E5084" s="80">
        <v>2010</v>
      </c>
      <c r="F5084" s="321">
        <v>1000</v>
      </c>
      <c r="G5084" s="85"/>
      <c r="H5084" s="201">
        <f t="shared" si="240"/>
        <v>0</v>
      </c>
      <c r="I5084" s="154">
        <f t="shared" si="241"/>
        <v>0</v>
      </c>
    </row>
    <row r="5085" spans="1:9" s="172" customFormat="1" ht="20.100000000000001" customHeight="1">
      <c r="A5085" s="807">
        <v>30</v>
      </c>
      <c r="B5085" s="1071">
        <v>40</v>
      </c>
      <c r="C5085" s="522" t="s">
        <v>6613</v>
      </c>
      <c r="D5085" s="567">
        <v>1</v>
      </c>
      <c r="E5085" s="80">
        <v>2010</v>
      </c>
      <c r="F5085" s="362">
        <v>20</v>
      </c>
      <c r="G5085" s="229"/>
      <c r="H5085" s="201">
        <f t="shared" si="240"/>
        <v>0</v>
      </c>
      <c r="I5085" s="154">
        <f t="shared" si="241"/>
        <v>0</v>
      </c>
    </row>
    <row r="5086" spans="1:9" s="172" customFormat="1" ht="20.100000000000001" customHeight="1">
      <c r="A5086" s="807">
        <v>30</v>
      </c>
      <c r="B5086" s="1071">
        <v>40</v>
      </c>
      <c r="C5086" s="522" t="s">
        <v>6614</v>
      </c>
      <c r="D5086" s="567">
        <v>1</v>
      </c>
      <c r="E5086" s="80">
        <v>2010</v>
      </c>
      <c r="F5086" s="895">
        <v>40</v>
      </c>
      <c r="G5086" s="85"/>
      <c r="H5086" s="201">
        <f t="shared" si="240"/>
        <v>0</v>
      </c>
      <c r="I5086" s="154">
        <f t="shared" si="241"/>
        <v>0</v>
      </c>
    </row>
    <row r="5087" spans="1:9" s="172" customFormat="1" ht="20.100000000000001" customHeight="1">
      <c r="A5087" s="807">
        <v>30</v>
      </c>
      <c r="B5087" s="1071">
        <v>40</v>
      </c>
      <c r="C5087" s="522" t="s">
        <v>6615</v>
      </c>
      <c r="D5087" s="567">
        <v>1</v>
      </c>
      <c r="E5087" s="80">
        <v>2010</v>
      </c>
      <c r="F5087" s="895">
        <v>15</v>
      </c>
      <c r="G5087" s="85"/>
      <c r="H5087" s="201">
        <f t="shared" si="240"/>
        <v>0</v>
      </c>
      <c r="I5087" s="154">
        <f t="shared" si="241"/>
        <v>0</v>
      </c>
    </row>
    <row r="5088" spans="1:9" s="172" customFormat="1" ht="20.100000000000001" customHeight="1">
      <c r="A5088" s="807">
        <v>30</v>
      </c>
      <c r="B5088" s="1071">
        <v>40</v>
      </c>
      <c r="C5088" s="522" t="s">
        <v>6616</v>
      </c>
      <c r="D5088" s="567">
        <v>1</v>
      </c>
      <c r="E5088" s="80">
        <v>2010</v>
      </c>
      <c r="F5088" s="895">
        <v>20</v>
      </c>
      <c r="G5088" s="85"/>
      <c r="H5088" s="201">
        <f t="shared" si="240"/>
        <v>0</v>
      </c>
      <c r="I5088" s="154">
        <f t="shared" si="241"/>
        <v>0</v>
      </c>
    </row>
    <row r="5089" spans="1:9" s="172" customFormat="1" ht="20.100000000000001" customHeight="1">
      <c r="A5089" s="807">
        <v>30</v>
      </c>
      <c r="B5089" s="1071">
        <v>40</v>
      </c>
      <c r="C5089" s="522" t="s">
        <v>6617</v>
      </c>
      <c r="D5089" s="567">
        <v>1</v>
      </c>
      <c r="E5089" s="80">
        <v>2010</v>
      </c>
      <c r="F5089" s="895">
        <v>20</v>
      </c>
      <c r="G5089" s="85"/>
      <c r="H5089" s="201">
        <f t="shared" si="240"/>
        <v>0</v>
      </c>
      <c r="I5089" s="154">
        <f t="shared" si="241"/>
        <v>0</v>
      </c>
    </row>
    <row r="5090" spans="1:9" s="172" customFormat="1" ht="20.100000000000001" customHeight="1">
      <c r="A5090" s="807">
        <v>30</v>
      </c>
      <c r="B5090" s="1071">
        <v>40</v>
      </c>
      <c r="C5090" s="522" t="s">
        <v>6618</v>
      </c>
      <c r="D5090" s="567">
        <v>1</v>
      </c>
      <c r="E5090" s="80">
        <v>2010</v>
      </c>
      <c r="F5090" s="895">
        <v>20</v>
      </c>
      <c r="G5090" s="85"/>
      <c r="H5090" s="201">
        <f t="shared" si="240"/>
        <v>0</v>
      </c>
      <c r="I5090" s="154">
        <f t="shared" si="241"/>
        <v>0</v>
      </c>
    </row>
    <row r="5091" spans="1:9" s="172" customFormat="1" ht="20.100000000000001" customHeight="1">
      <c r="A5091" s="807">
        <v>30</v>
      </c>
      <c r="B5091" s="1071">
        <v>40</v>
      </c>
      <c r="C5091" s="522" t="s">
        <v>6619</v>
      </c>
      <c r="D5091" s="567">
        <v>1</v>
      </c>
      <c r="E5091" s="80">
        <v>2010</v>
      </c>
      <c r="F5091" s="362">
        <v>10</v>
      </c>
      <c r="G5091" s="229"/>
      <c r="H5091" s="201">
        <f t="shared" si="240"/>
        <v>0</v>
      </c>
      <c r="I5091" s="154">
        <f t="shared" si="241"/>
        <v>0</v>
      </c>
    </row>
    <row r="5092" spans="1:9" s="172" customFormat="1" ht="20.100000000000001" customHeight="1">
      <c r="A5092" s="807">
        <v>30</v>
      </c>
      <c r="B5092" s="1071">
        <v>40</v>
      </c>
      <c r="C5092" s="1467" t="s">
        <v>24865</v>
      </c>
      <c r="D5092" s="567">
        <v>1</v>
      </c>
      <c r="E5092" s="80">
        <v>2010</v>
      </c>
      <c r="F5092" s="321">
        <v>60</v>
      </c>
      <c r="G5092" s="85"/>
      <c r="H5092" s="201">
        <f t="shared" si="240"/>
        <v>0</v>
      </c>
      <c r="I5092" s="154">
        <f t="shared" si="241"/>
        <v>0</v>
      </c>
    </row>
    <row r="5093" spans="1:9" s="172" customFormat="1" ht="20.100000000000001" customHeight="1">
      <c r="A5093" s="807">
        <v>30</v>
      </c>
      <c r="B5093" s="1071">
        <v>40</v>
      </c>
      <c r="C5093" s="522" t="s">
        <v>6620</v>
      </c>
      <c r="D5093" s="567">
        <v>1</v>
      </c>
      <c r="E5093" s="80">
        <v>2010</v>
      </c>
      <c r="F5093" s="895">
        <v>15</v>
      </c>
      <c r="G5093" s="85"/>
      <c r="H5093" s="201">
        <f t="shared" si="240"/>
        <v>0</v>
      </c>
      <c r="I5093" s="154">
        <f t="shared" si="241"/>
        <v>0</v>
      </c>
    </row>
    <row r="5094" spans="1:9" s="172" customFormat="1" ht="20.100000000000001" customHeight="1">
      <c r="A5094" s="807">
        <v>30</v>
      </c>
      <c r="B5094" s="1071">
        <v>40</v>
      </c>
      <c r="C5094" s="522" t="s">
        <v>6621</v>
      </c>
      <c r="D5094" s="567">
        <v>1</v>
      </c>
      <c r="E5094" s="80">
        <v>2010</v>
      </c>
      <c r="F5094" s="895">
        <v>15</v>
      </c>
      <c r="G5094" s="85"/>
      <c r="H5094" s="201">
        <f t="shared" si="240"/>
        <v>0</v>
      </c>
      <c r="I5094" s="154">
        <f t="shared" si="241"/>
        <v>0</v>
      </c>
    </row>
    <row r="5095" spans="1:9" s="172" customFormat="1" ht="20.100000000000001" customHeight="1">
      <c r="A5095" s="807">
        <v>30</v>
      </c>
      <c r="B5095" s="1071">
        <v>40</v>
      </c>
      <c r="C5095" s="522" t="s">
        <v>6622</v>
      </c>
      <c r="D5095" s="567">
        <v>1</v>
      </c>
      <c r="E5095" s="80">
        <v>2010</v>
      </c>
      <c r="F5095" s="895">
        <v>15</v>
      </c>
      <c r="G5095" s="85"/>
      <c r="H5095" s="201">
        <f t="shared" si="240"/>
        <v>0</v>
      </c>
      <c r="I5095" s="154">
        <f t="shared" si="241"/>
        <v>0</v>
      </c>
    </row>
    <row r="5096" spans="1:9" s="172" customFormat="1" ht="20.100000000000001" customHeight="1">
      <c r="A5096" s="807">
        <v>30</v>
      </c>
      <c r="B5096" s="1071">
        <v>40</v>
      </c>
      <c r="C5096" s="522" t="s">
        <v>6623</v>
      </c>
      <c r="D5096" s="567">
        <v>1</v>
      </c>
      <c r="E5096" s="80">
        <v>2010</v>
      </c>
      <c r="F5096" s="362">
        <v>20</v>
      </c>
      <c r="G5096" s="229"/>
      <c r="H5096" s="201">
        <f t="shared" si="240"/>
        <v>0</v>
      </c>
      <c r="I5096" s="154">
        <f t="shared" si="241"/>
        <v>0</v>
      </c>
    </row>
    <row r="5097" spans="1:9" s="172" customFormat="1" ht="20.100000000000001" customHeight="1">
      <c r="A5097" s="807">
        <v>30</v>
      </c>
      <c r="B5097" s="1071">
        <v>40</v>
      </c>
      <c r="C5097" s="522" t="s">
        <v>6624</v>
      </c>
      <c r="D5097" s="567">
        <v>1</v>
      </c>
      <c r="E5097" s="80">
        <v>2010</v>
      </c>
      <c r="F5097" s="895">
        <v>15</v>
      </c>
      <c r="G5097" s="85"/>
      <c r="H5097" s="201">
        <f t="shared" si="240"/>
        <v>0</v>
      </c>
      <c r="I5097" s="154">
        <f t="shared" si="241"/>
        <v>0</v>
      </c>
    </row>
    <row r="5098" spans="1:9" s="172" customFormat="1" ht="20.100000000000001" customHeight="1">
      <c r="A5098" s="807">
        <v>30</v>
      </c>
      <c r="B5098" s="1071">
        <v>40</v>
      </c>
      <c r="C5098" s="522" t="s">
        <v>24501</v>
      </c>
      <c r="D5098" s="567">
        <v>1</v>
      </c>
      <c r="E5098" s="80">
        <v>2010</v>
      </c>
      <c r="F5098" s="362">
        <v>20</v>
      </c>
      <c r="G5098" s="229"/>
      <c r="H5098" s="201">
        <f t="shared" si="240"/>
        <v>0</v>
      </c>
      <c r="I5098" s="154">
        <f t="shared" si="241"/>
        <v>0</v>
      </c>
    </row>
    <row r="5099" spans="1:9" s="172" customFormat="1" ht="20.100000000000001" customHeight="1">
      <c r="A5099" s="807">
        <v>30</v>
      </c>
      <c r="B5099" s="1071">
        <v>40</v>
      </c>
      <c r="C5099" s="522" t="s">
        <v>6625</v>
      </c>
      <c r="D5099" s="567">
        <v>1</v>
      </c>
      <c r="E5099" s="80">
        <v>2010</v>
      </c>
      <c r="F5099" s="362">
        <v>28</v>
      </c>
      <c r="G5099" s="229"/>
      <c r="H5099" s="201">
        <f t="shared" si="240"/>
        <v>0</v>
      </c>
      <c r="I5099" s="154">
        <f t="shared" si="241"/>
        <v>0</v>
      </c>
    </row>
    <row r="5100" spans="1:9" s="172" customFormat="1" ht="20.100000000000001" customHeight="1">
      <c r="A5100" s="807">
        <v>30</v>
      </c>
      <c r="B5100" s="1071">
        <v>40</v>
      </c>
      <c r="C5100" s="522" t="s">
        <v>6626</v>
      </c>
      <c r="D5100" s="567">
        <v>1</v>
      </c>
      <c r="E5100" s="80">
        <v>2010</v>
      </c>
      <c r="F5100" s="362">
        <v>28</v>
      </c>
      <c r="G5100" s="229"/>
      <c r="H5100" s="201">
        <f t="shared" si="240"/>
        <v>0</v>
      </c>
      <c r="I5100" s="154">
        <f t="shared" si="241"/>
        <v>0</v>
      </c>
    </row>
    <row r="5101" spans="1:9" s="172" customFormat="1" ht="20.100000000000001" customHeight="1">
      <c r="A5101" s="807">
        <v>30</v>
      </c>
      <c r="B5101" s="1071">
        <v>40</v>
      </c>
      <c r="C5101" s="522" t="s">
        <v>6627</v>
      </c>
      <c r="D5101" s="567">
        <v>1</v>
      </c>
      <c r="E5101" s="80">
        <v>2010</v>
      </c>
      <c r="F5101" s="895">
        <v>35</v>
      </c>
      <c r="G5101" s="85"/>
      <c r="H5101" s="201">
        <f t="shared" si="240"/>
        <v>0</v>
      </c>
      <c r="I5101" s="154">
        <f t="shared" si="241"/>
        <v>0</v>
      </c>
    </row>
    <row r="5102" spans="1:9" s="172" customFormat="1" ht="20.100000000000001" customHeight="1">
      <c r="A5102" s="807">
        <v>30</v>
      </c>
      <c r="B5102" s="1071">
        <v>40</v>
      </c>
      <c r="C5102" s="522" t="s">
        <v>24575</v>
      </c>
      <c r="D5102" s="567">
        <v>1</v>
      </c>
      <c r="E5102" s="80">
        <v>2010</v>
      </c>
      <c r="F5102" s="895">
        <v>200</v>
      </c>
      <c r="G5102" s="229"/>
      <c r="H5102" s="201">
        <f t="shared" ref="H5102:H5115" si="242">A5102*G5102</f>
        <v>0</v>
      </c>
      <c r="I5102" s="154">
        <f t="shared" ref="I5102:I5115" si="243">B5102*G5102</f>
        <v>0</v>
      </c>
    </row>
    <row r="5103" spans="1:9" s="172" customFormat="1" ht="20.100000000000001" customHeight="1">
      <c r="A5103" s="807">
        <v>30</v>
      </c>
      <c r="B5103" s="1071">
        <v>40</v>
      </c>
      <c r="C5103" s="1467" t="s">
        <v>12301</v>
      </c>
      <c r="D5103" s="567">
        <v>1</v>
      </c>
      <c r="E5103" s="80">
        <v>2010</v>
      </c>
      <c r="F5103" s="321">
        <v>60</v>
      </c>
      <c r="G5103" s="85"/>
      <c r="H5103" s="201">
        <f t="shared" si="242"/>
        <v>0</v>
      </c>
      <c r="I5103" s="154">
        <f t="shared" si="243"/>
        <v>0</v>
      </c>
    </row>
    <row r="5104" spans="1:9" s="172" customFormat="1" ht="20.100000000000001" customHeight="1">
      <c r="A5104" s="807">
        <v>30</v>
      </c>
      <c r="B5104" s="1071">
        <v>40</v>
      </c>
      <c r="C5104" s="522" t="s">
        <v>6628</v>
      </c>
      <c r="D5104" s="567">
        <v>1</v>
      </c>
      <c r="E5104" s="80">
        <v>2010</v>
      </c>
      <c r="F5104" s="895">
        <v>35</v>
      </c>
      <c r="G5104" s="85"/>
      <c r="H5104" s="201">
        <f t="shared" si="242"/>
        <v>0</v>
      </c>
      <c r="I5104" s="154">
        <f t="shared" si="243"/>
        <v>0</v>
      </c>
    </row>
    <row r="5105" spans="1:9" s="172" customFormat="1" ht="20.100000000000001" customHeight="1">
      <c r="A5105" s="807">
        <v>30</v>
      </c>
      <c r="B5105" s="1071">
        <v>40</v>
      </c>
      <c r="C5105" s="522" t="s">
        <v>6629</v>
      </c>
      <c r="D5105" s="567">
        <v>1</v>
      </c>
      <c r="E5105" s="80">
        <v>2010</v>
      </c>
      <c r="F5105" s="895">
        <v>15</v>
      </c>
      <c r="G5105" s="85"/>
      <c r="H5105" s="201">
        <f t="shared" si="242"/>
        <v>0</v>
      </c>
      <c r="I5105" s="154">
        <f t="shared" si="243"/>
        <v>0</v>
      </c>
    </row>
    <row r="5106" spans="1:9" s="172" customFormat="1" ht="20.100000000000001" customHeight="1">
      <c r="A5106" s="807">
        <v>30</v>
      </c>
      <c r="B5106" s="1071">
        <v>40</v>
      </c>
      <c r="C5106" s="522" t="s">
        <v>6630</v>
      </c>
      <c r="D5106" s="567">
        <v>1</v>
      </c>
      <c r="E5106" s="80">
        <v>2010</v>
      </c>
      <c r="F5106" s="895">
        <v>15</v>
      </c>
      <c r="G5106" s="85"/>
      <c r="H5106" s="201">
        <f t="shared" si="242"/>
        <v>0</v>
      </c>
      <c r="I5106" s="154">
        <f t="shared" si="243"/>
        <v>0</v>
      </c>
    </row>
    <row r="5107" spans="1:9" s="172" customFormat="1" ht="20.100000000000001" customHeight="1">
      <c r="A5107" s="807">
        <v>30</v>
      </c>
      <c r="B5107" s="1071">
        <v>40</v>
      </c>
      <c r="C5107" s="522" t="s">
        <v>6631</v>
      </c>
      <c r="D5107" s="567">
        <v>1</v>
      </c>
      <c r="E5107" s="80">
        <v>2010</v>
      </c>
      <c r="F5107" s="895">
        <v>35</v>
      </c>
      <c r="G5107" s="85"/>
      <c r="H5107" s="201">
        <f t="shared" si="242"/>
        <v>0</v>
      </c>
      <c r="I5107" s="154">
        <f t="shared" si="243"/>
        <v>0</v>
      </c>
    </row>
    <row r="5108" spans="1:9" s="172" customFormat="1" ht="20.100000000000001" customHeight="1">
      <c r="A5108" s="807">
        <v>30</v>
      </c>
      <c r="B5108" s="1071">
        <v>40</v>
      </c>
      <c r="C5108" s="522" t="s">
        <v>24529</v>
      </c>
      <c r="D5108" s="567">
        <v>1</v>
      </c>
      <c r="E5108" s="80">
        <v>2010</v>
      </c>
      <c r="F5108" s="362">
        <v>50</v>
      </c>
      <c r="G5108" s="229"/>
      <c r="H5108" s="201">
        <f t="shared" si="242"/>
        <v>0</v>
      </c>
      <c r="I5108" s="154">
        <f t="shared" si="243"/>
        <v>0</v>
      </c>
    </row>
    <row r="5109" spans="1:9" s="172" customFormat="1" ht="20.100000000000001" customHeight="1">
      <c r="A5109" s="807">
        <v>30</v>
      </c>
      <c r="B5109" s="1071">
        <v>40</v>
      </c>
      <c r="C5109" s="522" t="s">
        <v>23077</v>
      </c>
      <c r="D5109" s="567">
        <v>1</v>
      </c>
      <c r="E5109" s="80">
        <v>2010</v>
      </c>
      <c r="F5109" s="785">
        <v>0</v>
      </c>
      <c r="G5109" s="85"/>
      <c r="H5109" s="201">
        <f t="shared" si="242"/>
        <v>0</v>
      </c>
      <c r="I5109" s="154">
        <f t="shared" si="243"/>
        <v>0</v>
      </c>
    </row>
    <row r="5110" spans="1:9" s="172" customFormat="1" ht="20.100000000000001" customHeight="1">
      <c r="A5110" s="807">
        <v>30</v>
      </c>
      <c r="B5110" s="1071">
        <v>40</v>
      </c>
      <c r="C5110" s="522" t="s">
        <v>24800</v>
      </c>
      <c r="D5110" s="567">
        <v>1</v>
      </c>
      <c r="E5110" s="80">
        <v>2010</v>
      </c>
      <c r="F5110" s="362">
        <v>50</v>
      </c>
      <c r="G5110" s="229"/>
      <c r="H5110" s="201">
        <f t="shared" si="242"/>
        <v>0</v>
      </c>
      <c r="I5110" s="154">
        <f t="shared" si="243"/>
        <v>0</v>
      </c>
    </row>
    <row r="5111" spans="1:9" s="172" customFormat="1" ht="20.100000000000001" customHeight="1">
      <c r="A5111" s="807">
        <v>30</v>
      </c>
      <c r="B5111" s="1071">
        <v>40</v>
      </c>
      <c r="C5111" s="1467" t="s">
        <v>12300</v>
      </c>
      <c r="D5111" s="567">
        <v>1</v>
      </c>
      <c r="E5111" s="80">
        <v>2010</v>
      </c>
      <c r="F5111" s="321">
        <v>28</v>
      </c>
      <c r="G5111" s="85"/>
      <c r="H5111" s="201">
        <f t="shared" si="242"/>
        <v>0</v>
      </c>
      <c r="I5111" s="154">
        <f t="shared" si="243"/>
        <v>0</v>
      </c>
    </row>
    <row r="5112" spans="1:9" s="172" customFormat="1" ht="20.100000000000001" customHeight="1">
      <c r="A5112" s="807">
        <v>30</v>
      </c>
      <c r="B5112" s="1071">
        <v>40</v>
      </c>
      <c r="C5112" s="522" t="s">
        <v>20560</v>
      </c>
      <c r="D5112" s="567">
        <v>1</v>
      </c>
      <c r="E5112" s="80">
        <v>2010</v>
      </c>
      <c r="F5112" s="321">
        <v>500</v>
      </c>
      <c r="G5112" s="85"/>
      <c r="H5112" s="201">
        <f t="shared" si="242"/>
        <v>0</v>
      </c>
      <c r="I5112" s="154">
        <f t="shared" si="243"/>
        <v>0</v>
      </c>
    </row>
    <row r="5113" spans="1:9" s="172" customFormat="1" ht="20.100000000000001" customHeight="1">
      <c r="A5113" s="807">
        <v>30</v>
      </c>
      <c r="B5113" s="1071">
        <v>40</v>
      </c>
      <c r="C5113" s="522" t="s">
        <v>20561</v>
      </c>
      <c r="D5113" s="567">
        <v>1</v>
      </c>
      <c r="E5113" s="80">
        <v>2010</v>
      </c>
      <c r="F5113" s="321">
        <v>500</v>
      </c>
      <c r="G5113" s="85"/>
      <c r="H5113" s="201">
        <f t="shared" si="242"/>
        <v>0</v>
      </c>
      <c r="I5113" s="154">
        <f t="shared" si="243"/>
        <v>0</v>
      </c>
    </row>
    <row r="5114" spans="1:9" s="172" customFormat="1" ht="20.100000000000001" customHeight="1">
      <c r="A5114" s="807">
        <v>30</v>
      </c>
      <c r="B5114" s="1071">
        <v>40</v>
      </c>
      <c r="C5114" s="522" t="s">
        <v>24866</v>
      </c>
      <c r="D5114" s="567">
        <v>1</v>
      </c>
      <c r="E5114" s="80">
        <v>2010</v>
      </c>
      <c r="F5114" s="321">
        <v>3000</v>
      </c>
      <c r="G5114" s="85"/>
      <c r="H5114" s="201">
        <f t="shared" si="242"/>
        <v>0</v>
      </c>
      <c r="I5114" s="154">
        <f t="shared" si="243"/>
        <v>0</v>
      </c>
    </row>
    <row r="5115" spans="1:9" s="172" customFormat="1" ht="20.100000000000001" customHeight="1">
      <c r="A5115" s="807">
        <v>30</v>
      </c>
      <c r="B5115" s="1071">
        <v>40</v>
      </c>
      <c r="C5115" s="522" t="s">
        <v>24576</v>
      </c>
      <c r="D5115" s="567">
        <v>1</v>
      </c>
      <c r="E5115" s="80">
        <v>2010</v>
      </c>
      <c r="F5115" s="321">
        <v>90</v>
      </c>
      <c r="G5115" s="229"/>
      <c r="H5115" s="201">
        <f t="shared" si="242"/>
        <v>0</v>
      </c>
      <c r="I5115" s="154">
        <f t="shared" si="243"/>
        <v>0</v>
      </c>
    </row>
    <row r="5116" spans="1:9" s="1204" customFormat="1" ht="20.100000000000001" customHeight="1">
      <c r="A5116" s="804"/>
      <c r="B5116" s="1068"/>
      <c r="C5116" s="478"/>
      <c r="D5116" s="151"/>
      <c r="E5116" s="1196"/>
      <c r="F5116" s="31"/>
      <c r="G5116" s="85"/>
      <c r="H5116" s="201"/>
      <c r="I5116" s="1203"/>
    </row>
    <row r="5117" spans="1:9" s="172" customFormat="1" ht="20.100000000000001" customHeight="1">
      <c r="A5117" s="807">
        <v>40</v>
      </c>
      <c r="B5117" s="1071">
        <v>50</v>
      </c>
      <c r="C5117" s="522" t="s">
        <v>23173</v>
      </c>
      <c r="D5117" s="567">
        <v>1</v>
      </c>
      <c r="E5117" s="80">
        <v>2512</v>
      </c>
      <c r="F5117" s="321">
        <v>1</v>
      </c>
      <c r="G5117" s="85"/>
      <c r="H5117" s="201">
        <f t="shared" ref="H5117:H5148" si="244">A5117*G5117</f>
        <v>0</v>
      </c>
      <c r="I5117" s="154">
        <f t="shared" ref="I5117:I5148" si="245">B5117*G5117</f>
        <v>0</v>
      </c>
    </row>
    <row r="5118" spans="1:9" s="172" customFormat="1" ht="20.100000000000001" customHeight="1">
      <c r="A5118" s="807">
        <v>40</v>
      </c>
      <c r="B5118" s="1071">
        <v>50</v>
      </c>
      <c r="C5118" s="522" t="s">
        <v>17410</v>
      </c>
      <c r="D5118" s="567">
        <v>1</v>
      </c>
      <c r="E5118" s="80">
        <v>2512</v>
      </c>
      <c r="F5118" s="321">
        <v>10</v>
      </c>
      <c r="G5118" s="85"/>
      <c r="H5118" s="201">
        <f t="shared" si="244"/>
        <v>0</v>
      </c>
      <c r="I5118" s="154">
        <f t="shared" si="245"/>
        <v>0</v>
      </c>
    </row>
    <row r="5119" spans="1:9" s="172" customFormat="1" ht="20.100000000000001" customHeight="1">
      <c r="A5119" s="807">
        <v>40</v>
      </c>
      <c r="B5119" s="1071">
        <v>50</v>
      </c>
      <c r="C5119" s="522" t="s">
        <v>17607</v>
      </c>
      <c r="D5119" s="567">
        <v>1</v>
      </c>
      <c r="E5119" s="80">
        <v>2512</v>
      </c>
      <c r="F5119" s="362">
        <v>9</v>
      </c>
      <c r="G5119" s="85"/>
      <c r="H5119" s="201">
        <f t="shared" si="244"/>
        <v>0</v>
      </c>
      <c r="I5119" s="154">
        <f t="shared" si="245"/>
        <v>0</v>
      </c>
    </row>
    <row r="5120" spans="1:9" s="172" customFormat="1" ht="20.100000000000001" customHeight="1">
      <c r="A5120" s="807">
        <v>35</v>
      </c>
      <c r="B5120" s="1071">
        <v>50</v>
      </c>
      <c r="C5120" s="522" t="s">
        <v>18947</v>
      </c>
      <c r="D5120" s="567">
        <v>1</v>
      </c>
      <c r="E5120" s="80">
        <v>2512</v>
      </c>
      <c r="F5120" s="362">
        <v>8</v>
      </c>
      <c r="G5120" s="85"/>
      <c r="H5120" s="201">
        <f t="shared" si="244"/>
        <v>0</v>
      </c>
      <c r="I5120" s="154">
        <f t="shared" si="245"/>
        <v>0</v>
      </c>
    </row>
    <row r="5121" spans="1:9" s="172" customFormat="1" ht="20.100000000000001" customHeight="1">
      <c r="A5121" s="807">
        <v>40</v>
      </c>
      <c r="B5121" s="1071">
        <v>50</v>
      </c>
      <c r="C5121" s="522" t="s">
        <v>17411</v>
      </c>
      <c r="D5121" s="567">
        <v>1</v>
      </c>
      <c r="E5121" s="80">
        <v>2512</v>
      </c>
      <c r="F5121" s="321">
        <v>21</v>
      </c>
      <c r="G5121" s="85"/>
      <c r="H5121" s="201">
        <f t="shared" si="244"/>
        <v>0</v>
      </c>
      <c r="I5121" s="154">
        <f t="shared" si="245"/>
        <v>0</v>
      </c>
    </row>
    <row r="5122" spans="1:9" s="172" customFormat="1" ht="20.100000000000001" customHeight="1">
      <c r="A5122" s="807">
        <v>40</v>
      </c>
      <c r="B5122" s="1071">
        <v>50</v>
      </c>
      <c r="C5122" s="522" t="s">
        <v>17412</v>
      </c>
      <c r="D5122" s="567">
        <v>1</v>
      </c>
      <c r="E5122" s="80">
        <v>2512</v>
      </c>
      <c r="F5122" s="321">
        <v>23</v>
      </c>
      <c r="G5122" s="85"/>
      <c r="H5122" s="201">
        <f t="shared" si="244"/>
        <v>0</v>
      </c>
      <c r="I5122" s="154">
        <f t="shared" si="245"/>
        <v>0</v>
      </c>
    </row>
    <row r="5123" spans="1:9" s="172" customFormat="1" ht="20.100000000000001" customHeight="1">
      <c r="A5123" s="807">
        <v>35</v>
      </c>
      <c r="B5123" s="1071">
        <v>50</v>
      </c>
      <c r="C5123" s="522" t="s">
        <v>25196</v>
      </c>
      <c r="D5123" s="567">
        <v>1</v>
      </c>
      <c r="E5123" s="80">
        <v>2512</v>
      </c>
      <c r="F5123" s="362">
        <v>26</v>
      </c>
      <c r="G5123" s="85"/>
      <c r="H5123" s="201">
        <f t="shared" si="244"/>
        <v>0</v>
      </c>
      <c r="I5123" s="154">
        <f t="shared" si="245"/>
        <v>0</v>
      </c>
    </row>
    <row r="5124" spans="1:9" s="172" customFormat="1" ht="20.100000000000001" customHeight="1">
      <c r="A5124" s="807">
        <v>40</v>
      </c>
      <c r="B5124" s="1071">
        <v>50</v>
      </c>
      <c r="C5124" s="522" t="s">
        <v>17413</v>
      </c>
      <c r="D5124" s="567">
        <v>1</v>
      </c>
      <c r="E5124" s="80">
        <v>2512</v>
      </c>
      <c r="F5124" s="321">
        <v>22</v>
      </c>
      <c r="G5124" s="85"/>
      <c r="H5124" s="201">
        <f t="shared" si="244"/>
        <v>0</v>
      </c>
      <c r="I5124" s="154">
        <f t="shared" si="245"/>
        <v>0</v>
      </c>
    </row>
    <row r="5125" spans="1:9" s="172" customFormat="1" ht="20.100000000000001" customHeight="1">
      <c r="A5125" s="807">
        <v>35</v>
      </c>
      <c r="B5125" s="1071">
        <v>50</v>
      </c>
      <c r="C5125" s="522" t="s">
        <v>26909</v>
      </c>
      <c r="D5125" s="567">
        <v>1</v>
      </c>
      <c r="E5125" s="80">
        <v>2512</v>
      </c>
      <c r="F5125" s="362">
        <v>15</v>
      </c>
      <c r="G5125" s="229"/>
      <c r="H5125" s="201">
        <f t="shared" si="244"/>
        <v>0</v>
      </c>
      <c r="I5125" s="154">
        <f t="shared" si="245"/>
        <v>0</v>
      </c>
    </row>
    <row r="5126" spans="1:9" s="172" customFormat="1" ht="20.100000000000001" customHeight="1">
      <c r="A5126" s="807">
        <v>40</v>
      </c>
      <c r="B5126" s="1071">
        <v>50</v>
      </c>
      <c r="C5126" s="522" t="s">
        <v>25184</v>
      </c>
      <c r="D5126" s="567">
        <v>1</v>
      </c>
      <c r="E5126" s="80">
        <v>2512</v>
      </c>
      <c r="F5126" s="362">
        <v>5</v>
      </c>
      <c r="G5126" s="229"/>
      <c r="H5126" s="201">
        <f t="shared" si="244"/>
        <v>0</v>
      </c>
      <c r="I5126" s="154">
        <f t="shared" si="245"/>
        <v>0</v>
      </c>
    </row>
    <row r="5127" spans="1:9" s="172" customFormat="1" ht="20.100000000000001" customHeight="1">
      <c r="A5127" s="807">
        <v>40</v>
      </c>
      <c r="B5127" s="1071">
        <v>50</v>
      </c>
      <c r="C5127" s="522" t="s">
        <v>24867</v>
      </c>
      <c r="D5127" s="567">
        <v>1</v>
      </c>
      <c r="E5127" s="80">
        <v>2512</v>
      </c>
      <c r="F5127" s="321">
        <v>0</v>
      </c>
      <c r="G5127" s="85"/>
      <c r="H5127" s="201">
        <f t="shared" si="244"/>
        <v>0</v>
      </c>
      <c r="I5127" s="154">
        <f t="shared" si="245"/>
        <v>0</v>
      </c>
    </row>
    <row r="5128" spans="1:9" s="172" customFormat="1" ht="20.100000000000001" customHeight="1">
      <c r="A5128" s="807">
        <v>40</v>
      </c>
      <c r="B5128" s="1071">
        <v>50</v>
      </c>
      <c r="C5128" s="522" t="s">
        <v>24868</v>
      </c>
      <c r="D5128" s="567">
        <v>1</v>
      </c>
      <c r="E5128" s="80">
        <v>2512</v>
      </c>
      <c r="F5128" s="321">
        <v>42</v>
      </c>
      <c r="G5128" s="85"/>
      <c r="H5128" s="201">
        <f t="shared" si="244"/>
        <v>0</v>
      </c>
      <c r="I5128" s="154">
        <f t="shared" si="245"/>
        <v>0</v>
      </c>
    </row>
    <row r="5129" spans="1:9" s="172" customFormat="1" ht="20.100000000000001" customHeight="1">
      <c r="A5129" s="807">
        <v>40</v>
      </c>
      <c r="B5129" s="1071">
        <v>50</v>
      </c>
      <c r="C5129" s="522" t="s">
        <v>25185</v>
      </c>
      <c r="D5129" s="567">
        <v>1</v>
      </c>
      <c r="E5129" s="80">
        <v>2512</v>
      </c>
      <c r="F5129" s="362">
        <v>15</v>
      </c>
      <c r="G5129" s="229"/>
      <c r="H5129" s="201">
        <f t="shared" si="244"/>
        <v>0</v>
      </c>
      <c r="I5129" s="154">
        <f t="shared" si="245"/>
        <v>0</v>
      </c>
    </row>
    <row r="5130" spans="1:9" s="172" customFormat="1" ht="20.100000000000001" customHeight="1">
      <c r="A5130" s="807">
        <v>40</v>
      </c>
      <c r="B5130" s="1063">
        <v>50</v>
      </c>
      <c r="C5130" s="522" t="s">
        <v>26910</v>
      </c>
      <c r="D5130" s="567">
        <v>1</v>
      </c>
      <c r="E5130" s="80">
        <v>2512</v>
      </c>
      <c r="F5130" s="362">
        <v>15</v>
      </c>
      <c r="G5130" s="229"/>
      <c r="H5130" s="201">
        <f t="shared" si="244"/>
        <v>0</v>
      </c>
      <c r="I5130" s="154">
        <f t="shared" si="245"/>
        <v>0</v>
      </c>
    </row>
    <row r="5131" spans="1:9" s="172" customFormat="1" ht="20.100000000000001" customHeight="1">
      <c r="A5131" s="807">
        <v>40</v>
      </c>
      <c r="B5131" s="1071">
        <v>50</v>
      </c>
      <c r="C5131" s="522" t="s">
        <v>26531</v>
      </c>
      <c r="D5131" s="567">
        <v>1</v>
      </c>
      <c r="E5131" s="80">
        <v>2512</v>
      </c>
      <c r="F5131" s="321">
        <v>11</v>
      </c>
      <c r="G5131" s="85"/>
      <c r="H5131" s="201">
        <f t="shared" si="244"/>
        <v>0</v>
      </c>
      <c r="I5131" s="154">
        <f t="shared" si="245"/>
        <v>0</v>
      </c>
    </row>
    <row r="5132" spans="1:9" s="172" customFormat="1" ht="20.100000000000001" customHeight="1">
      <c r="A5132" s="807">
        <v>40</v>
      </c>
      <c r="B5132" s="1071">
        <v>50</v>
      </c>
      <c r="C5132" s="522" t="s">
        <v>17414</v>
      </c>
      <c r="D5132" s="567">
        <v>1</v>
      </c>
      <c r="E5132" s="80">
        <v>2512</v>
      </c>
      <c r="F5132" s="321">
        <v>33</v>
      </c>
      <c r="G5132" s="85"/>
      <c r="H5132" s="201">
        <f t="shared" si="244"/>
        <v>0</v>
      </c>
      <c r="I5132" s="154">
        <f t="shared" si="245"/>
        <v>0</v>
      </c>
    </row>
    <row r="5133" spans="1:9" s="172" customFormat="1" ht="20.100000000000001" customHeight="1">
      <c r="A5133" s="807">
        <v>40</v>
      </c>
      <c r="B5133" s="1071">
        <v>50</v>
      </c>
      <c r="C5133" s="522" t="s">
        <v>26916</v>
      </c>
      <c r="D5133" s="567">
        <v>1</v>
      </c>
      <c r="E5133" s="80">
        <v>2512</v>
      </c>
      <c r="F5133" s="321">
        <v>45</v>
      </c>
      <c r="G5133" s="85"/>
      <c r="H5133" s="201">
        <f t="shared" si="244"/>
        <v>0</v>
      </c>
      <c r="I5133" s="154">
        <f t="shared" si="245"/>
        <v>0</v>
      </c>
    </row>
    <row r="5134" spans="1:9" s="172" customFormat="1" ht="20.100000000000001" customHeight="1">
      <c r="A5134" s="807">
        <v>40</v>
      </c>
      <c r="B5134" s="1071">
        <v>50</v>
      </c>
      <c r="C5134" s="522" t="s">
        <v>26915</v>
      </c>
      <c r="D5134" s="567">
        <v>1</v>
      </c>
      <c r="E5134" s="80">
        <v>2512</v>
      </c>
      <c r="F5134" s="321">
        <v>32</v>
      </c>
      <c r="G5134" s="85"/>
      <c r="H5134" s="201">
        <f t="shared" si="244"/>
        <v>0</v>
      </c>
      <c r="I5134" s="154">
        <f t="shared" si="245"/>
        <v>0</v>
      </c>
    </row>
    <row r="5135" spans="1:9" s="172" customFormat="1" ht="20.100000000000001" customHeight="1">
      <c r="A5135" s="807">
        <v>40</v>
      </c>
      <c r="B5135" s="1071">
        <v>50</v>
      </c>
      <c r="C5135" s="522" t="s">
        <v>24507</v>
      </c>
      <c r="D5135" s="567">
        <v>1</v>
      </c>
      <c r="E5135" s="80">
        <v>2512</v>
      </c>
      <c r="F5135" s="362">
        <v>34</v>
      </c>
      <c r="G5135" s="229"/>
      <c r="H5135" s="201">
        <f t="shared" si="244"/>
        <v>0</v>
      </c>
      <c r="I5135" s="154">
        <f t="shared" si="245"/>
        <v>0</v>
      </c>
    </row>
    <row r="5136" spans="1:9" s="172" customFormat="1" ht="20.100000000000001" customHeight="1">
      <c r="A5136" s="807">
        <v>40</v>
      </c>
      <c r="B5136" s="1071">
        <v>50</v>
      </c>
      <c r="C5136" s="522" t="s">
        <v>27403</v>
      </c>
      <c r="D5136" s="567">
        <v>1</v>
      </c>
      <c r="E5136" s="80">
        <v>2512</v>
      </c>
      <c r="F5136" s="362">
        <v>15</v>
      </c>
      <c r="G5136" s="229"/>
      <c r="H5136" s="201">
        <f t="shared" si="244"/>
        <v>0</v>
      </c>
      <c r="I5136" s="154">
        <f t="shared" si="245"/>
        <v>0</v>
      </c>
    </row>
    <row r="5137" spans="1:9" s="172" customFormat="1" ht="20.100000000000001" customHeight="1">
      <c r="A5137" s="807">
        <v>40</v>
      </c>
      <c r="B5137" s="1071">
        <v>50</v>
      </c>
      <c r="C5137" s="522" t="s">
        <v>26914</v>
      </c>
      <c r="D5137" s="567">
        <v>1</v>
      </c>
      <c r="E5137" s="80">
        <v>2512</v>
      </c>
      <c r="F5137" s="362">
        <v>34</v>
      </c>
      <c r="G5137" s="85"/>
      <c r="H5137" s="201">
        <f t="shared" si="244"/>
        <v>0</v>
      </c>
      <c r="I5137" s="154">
        <f t="shared" si="245"/>
        <v>0</v>
      </c>
    </row>
    <row r="5138" spans="1:9" s="172" customFormat="1" ht="20.100000000000001" customHeight="1">
      <c r="A5138" s="807">
        <v>40</v>
      </c>
      <c r="B5138" s="1071">
        <v>50</v>
      </c>
      <c r="C5138" s="522" t="s">
        <v>24869</v>
      </c>
      <c r="D5138" s="567">
        <v>1</v>
      </c>
      <c r="E5138" s="80">
        <v>2512</v>
      </c>
      <c r="F5138" s="362">
        <v>150</v>
      </c>
      <c r="G5138" s="229"/>
      <c r="H5138" s="201">
        <f t="shared" si="244"/>
        <v>0</v>
      </c>
      <c r="I5138" s="154">
        <f t="shared" si="245"/>
        <v>0</v>
      </c>
    </row>
    <row r="5139" spans="1:9" s="172" customFormat="1" ht="20.100000000000001" customHeight="1">
      <c r="A5139" s="807">
        <v>40</v>
      </c>
      <c r="B5139" s="1071">
        <v>50</v>
      </c>
      <c r="C5139" s="522" t="s">
        <v>6632</v>
      </c>
      <c r="D5139" s="567">
        <v>1</v>
      </c>
      <c r="E5139" s="80">
        <v>2512</v>
      </c>
      <c r="F5139" s="362">
        <v>15</v>
      </c>
      <c r="G5139" s="229"/>
      <c r="H5139" s="201">
        <f t="shared" si="244"/>
        <v>0</v>
      </c>
      <c r="I5139" s="154">
        <f t="shared" si="245"/>
        <v>0</v>
      </c>
    </row>
    <row r="5140" spans="1:9" s="172" customFormat="1" ht="20.100000000000001" customHeight="1">
      <c r="A5140" s="807">
        <v>40</v>
      </c>
      <c r="B5140" s="1071">
        <v>50</v>
      </c>
      <c r="C5140" s="522" t="s">
        <v>6633</v>
      </c>
      <c r="D5140" s="567">
        <v>1</v>
      </c>
      <c r="E5140" s="80">
        <v>2512</v>
      </c>
      <c r="F5140" s="362">
        <v>20</v>
      </c>
      <c r="G5140" s="229"/>
      <c r="H5140" s="201">
        <f t="shared" si="244"/>
        <v>0</v>
      </c>
      <c r="I5140" s="154">
        <f t="shared" si="245"/>
        <v>0</v>
      </c>
    </row>
    <row r="5141" spans="1:9" s="172" customFormat="1" ht="20.100000000000001" customHeight="1">
      <c r="A5141" s="807">
        <v>40</v>
      </c>
      <c r="B5141" s="1071">
        <v>50</v>
      </c>
      <c r="C5141" s="522" t="s">
        <v>13249</v>
      </c>
      <c r="D5141" s="567">
        <v>1</v>
      </c>
      <c r="E5141" s="80">
        <v>2512</v>
      </c>
      <c r="F5141" s="321">
        <v>26</v>
      </c>
      <c r="G5141" s="85"/>
      <c r="H5141" s="201">
        <f t="shared" si="244"/>
        <v>0</v>
      </c>
      <c r="I5141" s="154">
        <f t="shared" si="245"/>
        <v>0</v>
      </c>
    </row>
    <row r="5142" spans="1:9" s="172" customFormat="1" ht="20.100000000000001" customHeight="1">
      <c r="A5142" s="807">
        <v>40</v>
      </c>
      <c r="B5142" s="1071">
        <v>50</v>
      </c>
      <c r="C5142" s="522" t="s">
        <v>6634</v>
      </c>
      <c r="D5142" s="567">
        <v>1</v>
      </c>
      <c r="E5142" s="80">
        <v>2512</v>
      </c>
      <c r="F5142" s="321">
        <v>25</v>
      </c>
      <c r="G5142" s="85"/>
      <c r="H5142" s="201">
        <f t="shared" si="244"/>
        <v>0</v>
      </c>
      <c r="I5142" s="154">
        <f t="shared" si="245"/>
        <v>0</v>
      </c>
    </row>
    <row r="5143" spans="1:9" s="172" customFormat="1" ht="20.100000000000001" customHeight="1">
      <c r="A5143" s="807">
        <v>40</v>
      </c>
      <c r="B5143" s="1071">
        <v>50</v>
      </c>
      <c r="C5143" s="522" t="s">
        <v>20566</v>
      </c>
      <c r="D5143" s="567">
        <v>1</v>
      </c>
      <c r="E5143" s="80">
        <v>2512</v>
      </c>
      <c r="F5143" s="321">
        <v>95</v>
      </c>
      <c r="G5143" s="85"/>
      <c r="H5143" s="201">
        <f t="shared" si="244"/>
        <v>0</v>
      </c>
      <c r="I5143" s="154">
        <f t="shared" si="245"/>
        <v>0</v>
      </c>
    </row>
    <row r="5144" spans="1:9" s="172" customFormat="1" ht="20.100000000000001" customHeight="1">
      <c r="A5144" s="807">
        <v>40</v>
      </c>
      <c r="B5144" s="1071">
        <v>50</v>
      </c>
      <c r="C5144" s="522" t="s">
        <v>6635</v>
      </c>
      <c r="D5144" s="567">
        <v>1</v>
      </c>
      <c r="E5144" s="80">
        <v>2512</v>
      </c>
      <c r="F5144" s="895">
        <v>0</v>
      </c>
      <c r="G5144" s="85"/>
      <c r="H5144" s="201">
        <f t="shared" si="244"/>
        <v>0</v>
      </c>
      <c r="I5144" s="154">
        <f t="shared" si="245"/>
        <v>0</v>
      </c>
    </row>
    <row r="5145" spans="1:9" s="172" customFormat="1" ht="20.100000000000001" customHeight="1">
      <c r="A5145" s="807">
        <v>40</v>
      </c>
      <c r="B5145" s="1071">
        <v>50</v>
      </c>
      <c r="C5145" s="522" t="s">
        <v>12107</v>
      </c>
      <c r="D5145" s="567">
        <v>1</v>
      </c>
      <c r="E5145" s="80">
        <v>2512</v>
      </c>
      <c r="F5145" s="785">
        <v>0</v>
      </c>
      <c r="G5145" s="85"/>
      <c r="H5145" s="201">
        <f t="shared" si="244"/>
        <v>0</v>
      </c>
      <c r="I5145" s="154">
        <f t="shared" si="245"/>
        <v>0</v>
      </c>
    </row>
    <row r="5146" spans="1:9" s="172" customFormat="1" ht="20.100000000000001" customHeight="1">
      <c r="A5146" s="807">
        <v>40</v>
      </c>
      <c r="B5146" s="1071">
        <v>50</v>
      </c>
      <c r="C5146" s="522" t="s">
        <v>6636</v>
      </c>
      <c r="D5146" s="567">
        <v>1</v>
      </c>
      <c r="E5146" s="80">
        <v>2512</v>
      </c>
      <c r="F5146" s="362">
        <v>15</v>
      </c>
      <c r="G5146" s="229"/>
      <c r="H5146" s="201">
        <f t="shared" si="244"/>
        <v>0</v>
      </c>
      <c r="I5146" s="154">
        <f t="shared" si="245"/>
        <v>0</v>
      </c>
    </row>
    <row r="5147" spans="1:9" s="172" customFormat="1" ht="20.100000000000001" customHeight="1">
      <c r="A5147" s="807">
        <v>40</v>
      </c>
      <c r="B5147" s="1071">
        <v>50</v>
      </c>
      <c r="C5147" s="1115" t="s">
        <v>25183</v>
      </c>
      <c r="D5147" s="567">
        <v>1</v>
      </c>
      <c r="E5147" s="80">
        <v>2512</v>
      </c>
      <c r="F5147" s="362">
        <v>15</v>
      </c>
      <c r="G5147" s="229"/>
      <c r="H5147" s="201">
        <f t="shared" si="244"/>
        <v>0</v>
      </c>
      <c r="I5147" s="154">
        <f t="shared" si="245"/>
        <v>0</v>
      </c>
    </row>
    <row r="5148" spans="1:9" s="172" customFormat="1" ht="20.100000000000001" customHeight="1">
      <c r="A5148" s="807">
        <v>40</v>
      </c>
      <c r="B5148" s="1071">
        <v>50</v>
      </c>
      <c r="C5148" s="522" t="s">
        <v>6637</v>
      </c>
      <c r="D5148" s="567">
        <v>1</v>
      </c>
      <c r="E5148" s="80">
        <v>2512</v>
      </c>
      <c r="F5148" s="321">
        <v>24</v>
      </c>
      <c r="G5148" s="85"/>
      <c r="H5148" s="201">
        <f t="shared" si="244"/>
        <v>0</v>
      </c>
      <c r="I5148" s="154">
        <f t="shared" si="245"/>
        <v>0</v>
      </c>
    </row>
    <row r="5149" spans="1:9" s="172" customFormat="1" ht="20.100000000000001" customHeight="1">
      <c r="A5149" s="807">
        <v>40</v>
      </c>
      <c r="B5149" s="1071">
        <v>50</v>
      </c>
      <c r="C5149" s="522" t="s">
        <v>6638</v>
      </c>
      <c r="D5149" s="567">
        <v>1</v>
      </c>
      <c r="E5149" s="80">
        <v>2512</v>
      </c>
      <c r="F5149" s="362">
        <v>35</v>
      </c>
      <c r="G5149" s="229"/>
      <c r="H5149" s="201">
        <f t="shared" ref="H5149:H5180" si="246">A5149*G5149</f>
        <v>0</v>
      </c>
      <c r="I5149" s="154">
        <f t="shared" ref="I5149:I5180" si="247">B5149*G5149</f>
        <v>0</v>
      </c>
    </row>
    <row r="5150" spans="1:9" s="172" customFormat="1" ht="20.100000000000001" customHeight="1">
      <c r="A5150" s="807">
        <v>40</v>
      </c>
      <c r="B5150" s="1071">
        <v>50</v>
      </c>
      <c r="C5150" s="522" t="s">
        <v>20565</v>
      </c>
      <c r="D5150" s="567">
        <v>1</v>
      </c>
      <c r="E5150" s="80">
        <v>2512</v>
      </c>
      <c r="F5150" s="362">
        <v>45</v>
      </c>
      <c r="G5150" s="85"/>
      <c r="H5150" s="201">
        <f t="shared" si="246"/>
        <v>0</v>
      </c>
      <c r="I5150" s="154">
        <f t="shared" si="247"/>
        <v>0</v>
      </c>
    </row>
    <row r="5151" spans="1:9" s="172" customFormat="1" ht="20.100000000000001" customHeight="1">
      <c r="A5151" s="807">
        <v>40</v>
      </c>
      <c r="B5151" s="1071">
        <v>50</v>
      </c>
      <c r="C5151" s="522" t="s">
        <v>8905</v>
      </c>
      <c r="D5151" s="567">
        <v>1</v>
      </c>
      <c r="E5151" s="80">
        <v>2512</v>
      </c>
      <c r="F5151" s="321">
        <v>13</v>
      </c>
      <c r="G5151" s="85"/>
      <c r="H5151" s="201">
        <f t="shared" si="246"/>
        <v>0</v>
      </c>
      <c r="I5151" s="154">
        <f t="shared" si="247"/>
        <v>0</v>
      </c>
    </row>
    <row r="5152" spans="1:9" s="172" customFormat="1" ht="20.100000000000001" customHeight="1">
      <c r="A5152" s="807">
        <v>40</v>
      </c>
      <c r="B5152" s="1071">
        <v>50</v>
      </c>
      <c r="C5152" s="522" t="s">
        <v>16219</v>
      </c>
      <c r="D5152" s="567">
        <v>1</v>
      </c>
      <c r="E5152" s="80">
        <v>2512</v>
      </c>
      <c r="F5152" s="321">
        <v>15</v>
      </c>
      <c r="G5152" s="85"/>
      <c r="H5152" s="201">
        <f t="shared" si="246"/>
        <v>0</v>
      </c>
      <c r="I5152" s="154">
        <f t="shared" si="247"/>
        <v>0</v>
      </c>
    </row>
    <row r="5153" spans="1:9" s="172" customFormat="1" ht="20.100000000000001" customHeight="1">
      <c r="A5153" s="807">
        <v>40</v>
      </c>
      <c r="B5153" s="1071">
        <v>50</v>
      </c>
      <c r="C5153" s="522" t="s">
        <v>6639</v>
      </c>
      <c r="D5153" s="567">
        <v>1</v>
      </c>
      <c r="E5153" s="80">
        <v>2512</v>
      </c>
      <c r="F5153" s="362">
        <v>15</v>
      </c>
      <c r="G5153" s="229"/>
      <c r="H5153" s="201">
        <f t="shared" si="246"/>
        <v>0</v>
      </c>
      <c r="I5153" s="154">
        <f t="shared" si="247"/>
        <v>0</v>
      </c>
    </row>
    <row r="5154" spans="1:9" s="172" customFormat="1" ht="20.100000000000001" customHeight="1">
      <c r="A5154" s="807">
        <v>40</v>
      </c>
      <c r="B5154" s="1071">
        <v>50</v>
      </c>
      <c r="C5154" s="522" t="s">
        <v>6640</v>
      </c>
      <c r="D5154" s="567">
        <v>1</v>
      </c>
      <c r="E5154" s="80">
        <v>2512</v>
      </c>
      <c r="F5154" s="362">
        <v>25</v>
      </c>
      <c r="G5154" s="229"/>
      <c r="H5154" s="201">
        <f t="shared" si="246"/>
        <v>0</v>
      </c>
      <c r="I5154" s="154">
        <f t="shared" si="247"/>
        <v>0</v>
      </c>
    </row>
    <row r="5155" spans="1:9" s="172" customFormat="1" ht="20.100000000000001" customHeight="1">
      <c r="A5155" s="807">
        <v>40</v>
      </c>
      <c r="B5155" s="1071">
        <v>50</v>
      </c>
      <c r="C5155" s="522" t="s">
        <v>20564</v>
      </c>
      <c r="D5155" s="567">
        <v>1</v>
      </c>
      <c r="E5155" s="80">
        <v>2512</v>
      </c>
      <c r="F5155" s="362">
        <v>55</v>
      </c>
      <c r="G5155" s="85"/>
      <c r="H5155" s="201">
        <f t="shared" si="246"/>
        <v>0</v>
      </c>
      <c r="I5155" s="154">
        <f t="shared" si="247"/>
        <v>0</v>
      </c>
    </row>
    <row r="5156" spans="1:9" s="172" customFormat="1" ht="20.100000000000001" customHeight="1">
      <c r="A5156" s="807">
        <v>40</v>
      </c>
      <c r="B5156" s="1071">
        <v>50</v>
      </c>
      <c r="C5156" s="522" t="s">
        <v>20563</v>
      </c>
      <c r="D5156" s="567">
        <v>1</v>
      </c>
      <c r="E5156" s="80">
        <v>2512</v>
      </c>
      <c r="F5156" s="362">
        <v>95</v>
      </c>
      <c r="G5156" s="85"/>
      <c r="H5156" s="201">
        <f t="shared" si="246"/>
        <v>0</v>
      </c>
      <c r="I5156" s="154">
        <f t="shared" si="247"/>
        <v>0</v>
      </c>
    </row>
    <row r="5157" spans="1:9" s="172" customFormat="1" ht="20.100000000000001" customHeight="1">
      <c r="A5157" s="807">
        <v>40</v>
      </c>
      <c r="B5157" s="1071">
        <v>50</v>
      </c>
      <c r="C5157" s="522" t="s">
        <v>13250</v>
      </c>
      <c r="D5157" s="567">
        <v>1</v>
      </c>
      <c r="E5157" s="80">
        <v>2512</v>
      </c>
      <c r="F5157" s="321">
        <v>5</v>
      </c>
      <c r="G5157" s="85"/>
      <c r="H5157" s="201">
        <f t="shared" si="246"/>
        <v>0</v>
      </c>
      <c r="I5157" s="154">
        <f t="shared" si="247"/>
        <v>0</v>
      </c>
    </row>
    <row r="5158" spans="1:9" s="172" customFormat="1" ht="20.100000000000001" customHeight="1">
      <c r="A5158" s="807">
        <v>40</v>
      </c>
      <c r="B5158" s="1071">
        <v>50</v>
      </c>
      <c r="C5158" s="522" t="s">
        <v>23174</v>
      </c>
      <c r="D5158" s="567">
        <v>1</v>
      </c>
      <c r="E5158" s="80">
        <v>2512</v>
      </c>
      <c r="F5158" s="362">
        <v>20</v>
      </c>
      <c r="G5158" s="229"/>
      <c r="H5158" s="201">
        <f t="shared" si="246"/>
        <v>0</v>
      </c>
      <c r="I5158" s="154">
        <f t="shared" si="247"/>
        <v>0</v>
      </c>
    </row>
    <row r="5159" spans="1:9" s="172" customFormat="1" ht="20.100000000000001" customHeight="1">
      <c r="A5159" s="807">
        <v>40</v>
      </c>
      <c r="B5159" s="1071">
        <v>50</v>
      </c>
      <c r="C5159" s="522" t="s">
        <v>26913</v>
      </c>
      <c r="D5159" s="567">
        <v>1</v>
      </c>
      <c r="E5159" s="80">
        <v>2512</v>
      </c>
      <c r="F5159" s="362">
        <v>200</v>
      </c>
      <c r="G5159" s="229"/>
      <c r="H5159" s="201">
        <f t="shared" si="246"/>
        <v>0</v>
      </c>
      <c r="I5159" s="154">
        <f t="shared" si="247"/>
        <v>0</v>
      </c>
    </row>
    <row r="5160" spans="1:9" s="172" customFormat="1" ht="20.100000000000001" customHeight="1">
      <c r="A5160" s="807">
        <v>40</v>
      </c>
      <c r="B5160" s="1071">
        <v>50</v>
      </c>
      <c r="C5160" s="522" t="s">
        <v>6641</v>
      </c>
      <c r="D5160" s="567">
        <v>1</v>
      </c>
      <c r="E5160" s="80">
        <v>2512</v>
      </c>
      <c r="F5160" s="362">
        <v>25</v>
      </c>
      <c r="G5160" s="229"/>
      <c r="H5160" s="201">
        <f t="shared" si="246"/>
        <v>0</v>
      </c>
      <c r="I5160" s="154">
        <f t="shared" si="247"/>
        <v>0</v>
      </c>
    </row>
    <row r="5161" spans="1:9" s="172" customFormat="1" ht="20.100000000000001" customHeight="1">
      <c r="A5161" s="807">
        <v>40</v>
      </c>
      <c r="B5161" s="1071">
        <v>50</v>
      </c>
      <c r="C5161" s="522" t="s">
        <v>6642</v>
      </c>
      <c r="D5161" s="567">
        <v>1</v>
      </c>
      <c r="E5161" s="80">
        <v>2512</v>
      </c>
      <c r="F5161" s="362">
        <v>25</v>
      </c>
      <c r="G5161" s="229"/>
      <c r="H5161" s="201">
        <f t="shared" si="246"/>
        <v>0</v>
      </c>
      <c r="I5161" s="154">
        <f t="shared" si="247"/>
        <v>0</v>
      </c>
    </row>
    <row r="5162" spans="1:9" s="172" customFormat="1" ht="20.100000000000001" customHeight="1">
      <c r="A5162" s="807">
        <v>40</v>
      </c>
      <c r="B5162" s="1071">
        <v>50</v>
      </c>
      <c r="C5162" s="522" t="s">
        <v>6643</v>
      </c>
      <c r="D5162" s="567">
        <v>1</v>
      </c>
      <c r="E5162" s="80">
        <v>2512</v>
      </c>
      <c r="F5162" s="362">
        <v>20</v>
      </c>
      <c r="G5162" s="229"/>
      <c r="H5162" s="201">
        <f t="shared" si="246"/>
        <v>0</v>
      </c>
      <c r="I5162" s="154">
        <f t="shared" si="247"/>
        <v>0</v>
      </c>
    </row>
    <row r="5163" spans="1:9" s="172" customFormat="1" ht="20.100000000000001" customHeight="1">
      <c r="A5163" s="807">
        <v>40</v>
      </c>
      <c r="B5163" s="1071">
        <v>50</v>
      </c>
      <c r="C5163" s="522" t="s">
        <v>6644</v>
      </c>
      <c r="D5163" s="567">
        <v>1</v>
      </c>
      <c r="E5163" s="80">
        <v>2512</v>
      </c>
      <c r="F5163" s="362">
        <v>25</v>
      </c>
      <c r="G5163" s="229"/>
      <c r="H5163" s="201">
        <f t="shared" si="246"/>
        <v>0</v>
      </c>
      <c r="I5163" s="154">
        <f t="shared" si="247"/>
        <v>0</v>
      </c>
    </row>
    <row r="5164" spans="1:9" s="172" customFormat="1" ht="20.100000000000001" customHeight="1">
      <c r="A5164" s="807">
        <v>40</v>
      </c>
      <c r="B5164" s="1071">
        <v>50</v>
      </c>
      <c r="C5164" s="522" t="s">
        <v>6645</v>
      </c>
      <c r="D5164" s="567">
        <v>1</v>
      </c>
      <c r="E5164" s="80">
        <v>2512</v>
      </c>
      <c r="F5164" s="895">
        <v>10</v>
      </c>
      <c r="G5164" s="85"/>
      <c r="H5164" s="201">
        <f t="shared" si="246"/>
        <v>0</v>
      </c>
      <c r="I5164" s="154">
        <f t="shared" si="247"/>
        <v>0</v>
      </c>
    </row>
    <row r="5165" spans="1:9" s="172" customFormat="1" ht="20.100000000000001" customHeight="1">
      <c r="A5165" s="807">
        <v>40</v>
      </c>
      <c r="B5165" s="1071">
        <v>50</v>
      </c>
      <c r="C5165" s="522" t="s">
        <v>21219</v>
      </c>
      <c r="D5165" s="567">
        <v>1</v>
      </c>
      <c r="E5165" s="80">
        <v>2512</v>
      </c>
      <c r="F5165" s="362">
        <v>40</v>
      </c>
      <c r="G5165" s="85"/>
      <c r="H5165" s="201">
        <f t="shared" si="246"/>
        <v>0</v>
      </c>
      <c r="I5165" s="154">
        <f t="shared" si="247"/>
        <v>0</v>
      </c>
    </row>
    <row r="5166" spans="1:9" s="172" customFormat="1" ht="20.100000000000001" customHeight="1">
      <c r="A5166" s="807">
        <v>40</v>
      </c>
      <c r="B5166" s="1071">
        <v>50</v>
      </c>
      <c r="C5166" s="522" t="s">
        <v>6646</v>
      </c>
      <c r="D5166" s="567">
        <v>1</v>
      </c>
      <c r="E5166" s="80">
        <v>2512</v>
      </c>
      <c r="F5166" s="362">
        <v>25</v>
      </c>
      <c r="G5166" s="229"/>
      <c r="H5166" s="201">
        <f t="shared" si="246"/>
        <v>0</v>
      </c>
      <c r="I5166" s="154">
        <f t="shared" si="247"/>
        <v>0</v>
      </c>
    </row>
    <row r="5167" spans="1:9" s="172" customFormat="1" ht="20.100000000000001" customHeight="1">
      <c r="A5167" s="807">
        <v>40</v>
      </c>
      <c r="B5167" s="1071">
        <v>50</v>
      </c>
      <c r="C5167" s="522" t="s">
        <v>6647</v>
      </c>
      <c r="D5167" s="567">
        <v>1</v>
      </c>
      <c r="E5167" s="80">
        <v>2512</v>
      </c>
      <c r="F5167" s="362">
        <v>23</v>
      </c>
      <c r="G5167" s="229"/>
      <c r="H5167" s="201">
        <f t="shared" si="246"/>
        <v>0</v>
      </c>
      <c r="I5167" s="154">
        <f t="shared" si="247"/>
        <v>0</v>
      </c>
    </row>
    <row r="5168" spans="1:9" s="172" customFormat="1" ht="20.100000000000001" customHeight="1">
      <c r="A5168" s="807">
        <v>40</v>
      </c>
      <c r="B5168" s="1071">
        <v>50</v>
      </c>
      <c r="C5168" s="522" t="s">
        <v>6648</v>
      </c>
      <c r="D5168" s="567">
        <v>1</v>
      </c>
      <c r="E5168" s="80">
        <v>2512</v>
      </c>
      <c r="F5168" s="362">
        <v>30</v>
      </c>
      <c r="G5168" s="85"/>
      <c r="H5168" s="201">
        <f t="shared" si="246"/>
        <v>0</v>
      </c>
      <c r="I5168" s="154">
        <f t="shared" si="247"/>
        <v>0</v>
      </c>
    </row>
    <row r="5169" spans="1:11" s="172" customFormat="1" ht="20.100000000000001" customHeight="1">
      <c r="A5169" s="807">
        <v>40</v>
      </c>
      <c r="B5169" s="1071">
        <v>50</v>
      </c>
      <c r="C5169" s="522" t="s">
        <v>21221</v>
      </c>
      <c r="D5169" s="567">
        <v>1</v>
      </c>
      <c r="E5169" s="80">
        <v>2512</v>
      </c>
      <c r="F5169" s="362">
        <v>10</v>
      </c>
      <c r="G5169" s="85"/>
      <c r="H5169" s="201">
        <f t="shared" si="246"/>
        <v>0</v>
      </c>
      <c r="I5169" s="154">
        <f t="shared" si="247"/>
        <v>0</v>
      </c>
    </row>
    <row r="5170" spans="1:11" s="172" customFormat="1" ht="20.100000000000001" customHeight="1">
      <c r="A5170" s="807">
        <v>40</v>
      </c>
      <c r="B5170" s="1071">
        <v>50</v>
      </c>
      <c r="C5170" s="522" t="s">
        <v>21220</v>
      </c>
      <c r="D5170" s="567">
        <v>1</v>
      </c>
      <c r="E5170" s="80">
        <v>2512</v>
      </c>
      <c r="F5170" s="362">
        <v>20</v>
      </c>
      <c r="G5170" s="85"/>
      <c r="H5170" s="201">
        <f t="shared" si="246"/>
        <v>0</v>
      </c>
      <c r="I5170" s="154">
        <f t="shared" si="247"/>
        <v>0</v>
      </c>
    </row>
    <row r="5171" spans="1:11" s="172" customFormat="1" ht="20.100000000000001" customHeight="1">
      <c r="A5171" s="807">
        <v>40</v>
      </c>
      <c r="B5171" s="1071">
        <v>50</v>
      </c>
      <c r="C5171" s="522" t="s">
        <v>13251</v>
      </c>
      <c r="D5171" s="567">
        <v>1</v>
      </c>
      <c r="E5171" s="80">
        <v>2512</v>
      </c>
      <c r="F5171" s="321">
        <v>9</v>
      </c>
      <c r="G5171" s="85"/>
      <c r="H5171" s="201">
        <f t="shared" si="246"/>
        <v>0</v>
      </c>
      <c r="I5171" s="154">
        <f t="shared" si="247"/>
        <v>0</v>
      </c>
    </row>
    <row r="5172" spans="1:11" s="172" customFormat="1" ht="20.100000000000001" customHeight="1">
      <c r="A5172" s="807">
        <v>40</v>
      </c>
      <c r="B5172" s="1071">
        <v>50</v>
      </c>
      <c r="C5172" s="522" t="s">
        <v>20562</v>
      </c>
      <c r="D5172" s="567">
        <v>1</v>
      </c>
      <c r="E5172" s="80">
        <v>2512</v>
      </c>
      <c r="F5172" s="321">
        <v>125</v>
      </c>
      <c r="G5172" s="85"/>
      <c r="H5172" s="201">
        <f t="shared" si="246"/>
        <v>0</v>
      </c>
      <c r="I5172" s="154">
        <f t="shared" si="247"/>
        <v>0</v>
      </c>
    </row>
    <row r="5173" spans="1:11" s="172" customFormat="1" ht="20.100000000000001" customHeight="1">
      <c r="A5173" s="807">
        <v>40</v>
      </c>
      <c r="B5173" s="1071">
        <v>50</v>
      </c>
      <c r="C5173" s="522" t="s">
        <v>23177</v>
      </c>
      <c r="D5173" s="567">
        <v>1</v>
      </c>
      <c r="E5173" s="80">
        <v>2512</v>
      </c>
      <c r="F5173" s="362">
        <v>64</v>
      </c>
      <c r="G5173" s="85"/>
      <c r="H5173" s="201">
        <f t="shared" si="246"/>
        <v>0</v>
      </c>
      <c r="I5173" s="154">
        <f t="shared" si="247"/>
        <v>0</v>
      </c>
    </row>
    <row r="5174" spans="1:11" s="172" customFormat="1" ht="20.100000000000001" customHeight="1">
      <c r="A5174" s="807">
        <v>40</v>
      </c>
      <c r="B5174" s="1071">
        <v>50</v>
      </c>
      <c r="C5174" s="522" t="s">
        <v>23176</v>
      </c>
      <c r="D5174" s="567">
        <v>1</v>
      </c>
      <c r="E5174" s="80">
        <v>2512</v>
      </c>
      <c r="F5174" s="321">
        <v>13</v>
      </c>
      <c r="G5174" s="85"/>
      <c r="H5174" s="201">
        <f t="shared" si="246"/>
        <v>0</v>
      </c>
      <c r="I5174" s="154">
        <f t="shared" si="247"/>
        <v>0</v>
      </c>
    </row>
    <row r="5175" spans="1:11" s="172" customFormat="1" ht="20.100000000000001" customHeight="1">
      <c r="A5175" s="807">
        <v>40</v>
      </c>
      <c r="B5175" s="1071">
        <v>50</v>
      </c>
      <c r="C5175" s="522" t="s">
        <v>6649</v>
      </c>
      <c r="D5175" s="567">
        <v>1</v>
      </c>
      <c r="E5175" s="80">
        <v>2512</v>
      </c>
      <c r="F5175" s="895">
        <v>5</v>
      </c>
      <c r="G5175" s="85"/>
      <c r="H5175" s="201">
        <f t="shared" si="246"/>
        <v>0</v>
      </c>
      <c r="I5175" s="154">
        <f t="shared" si="247"/>
        <v>0</v>
      </c>
    </row>
    <row r="5176" spans="1:11" s="172" customFormat="1" ht="20.100000000000001" customHeight="1">
      <c r="A5176" s="807">
        <v>40</v>
      </c>
      <c r="B5176" s="1071">
        <v>50</v>
      </c>
      <c r="C5176" s="522" t="s">
        <v>6650</v>
      </c>
      <c r="D5176" s="567">
        <v>1</v>
      </c>
      <c r="E5176" s="80">
        <v>2512</v>
      </c>
      <c r="F5176" s="895">
        <v>1</v>
      </c>
      <c r="G5176" s="85"/>
      <c r="H5176" s="201">
        <f t="shared" si="246"/>
        <v>0</v>
      </c>
      <c r="I5176" s="154">
        <f t="shared" si="247"/>
        <v>0</v>
      </c>
    </row>
    <row r="5177" spans="1:11" s="172" customFormat="1" ht="20.100000000000001" customHeight="1">
      <c r="A5177" s="807">
        <v>40</v>
      </c>
      <c r="B5177" s="1071">
        <v>50</v>
      </c>
      <c r="C5177" s="522" t="s">
        <v>6651</v>
      </c>
      <c r="D5177" s="567">
        <v>1</v>
      </c>
      <c r="E5177" s="80">
        <v>2512</v>
      </c>
      <c r="F5177" s="895">
        <v>3</v>
      </c>
      <c r="G5177" s="85"/>
      <c r="H5177" s="201">
        <f t="shared" si="246"/>
        <v>0</v>
      </c>
      <c r="I5177" s="154">
        <f t="shared" si="247"/>
        <v>0</v>
      </c>
    </row>
    <row r="5178" spans="1:11" s="172" customFormat="1" ht="20.100000000000001" customHeight="1">
      <c r="A5178" s="807">
        <v>40</v>
      </c>
      <c r="B5178" s="1071">
        <v>50</v>
      </c>
      <c r="C5178" s="522" t="s">
        <v>6652</v>
      </c>
      <c r="D5178" s="567">
        <v>1</v>
      </c>
      <c r="E5178" s="80">
        <v>2512</v>
      </c>
      <c r="F5178" s="895">
        <v>5</v>
      </c>
      <c r="G5178" s="85"/>
      <c r="H5178" s="201">
        <f t="shared" si="246"/>
        <v>0</v>
      </c>
      <c r="I5178" s="154">
        <f t="shared" si="247"/>
        <v>0</v>
      </c>
    </row>
    <row r="5179" spans="1:11" s="172" customFormat="1" ht="20.100000000000001" customHeight="1">
      <c r="A5179" s="807">
        <v>40</v>
      </c>
      <c r="B5179" s="1071">
        <v>50</v>
      </c>
      <c r="C5179" s="522" t="s">
        <v>6653</v>
      </c>
      <c r="D5179" s="567">
        <v>1</v>
      </c>
      <c r="E5179" s="80">
        <v>2512</v>
      </c>
      <c r="F5179" s="321">
        <v>10</v>
      </c>
      <c r="G5179" s="85"/>
      <c r="H5179" s="201">
        <f t="shared" si="246"/>
        <v>0</v>
      </c>
      <c r="I5179" s="154">
        <f t="shared" si="247"/>
        <v>0</v>
      </c>
      <c r="K5179" s="172" t="s">
        <v>15417</v>
      </c>
    </row>
    <row r="5180" spans="1:11" s="172" customFormat="1" ht="20.100000000000001" customHeight="1">
      <c r="A5180" s="807">
        <v>40</v>
      </c>
      <c r="B5180" s="1071">
        <v>50</v>
      </c>
      <c r="C5180" s="522" t="s">
        <v>6654</v>
      </c>
      <c r="D5180" s="567">
        <v>1</v>
      </c>
      <c r="E5180" s="80">
        <v>2512</v>
      </c>
      <c r="F5180" s="895">
        <v>0</v>
      </c>
      <c r="G5180" s="85"/>
      <c r="H5180" s="201">
        <f t="shared" si="246"/>
        <v>0</v>
      </c>
      <c r="I5180" s="154">
        <f t="shared" si="247"/>
        <v>0</v>
      </c>
      <c r="K5180" s="172" t="s">
        <v>15417</v>
      </c>
    </row>
    <row r="5181" spans="1:11" s="172" customFormat="1" ht="20.100000000000001" customHeight="1">
      <c r="A5181" s="807">
        <v>40</v>
      </c>
      <c r="B5181" s="1071">
        <v>50</v>
      </c>
      <c r="C5181" s="522" t="s">
        <v>23180</v>
      </c>
      <c r="D5181" s="567">
        <v>1</v>
      </c>
      <c r="E5181" s="80">
        <v>2512</v>
      </c>
      <c r="F5181" s="362">
        <v>35</v>
      </c>
      <c r="G5181" s="229"/>
      <c r="H5181" s="201">
        <f t="shared" ref="H5181:H5212" si="248">A5181*G5181</f>
        <v>0</v>
      </c>
      <c r="I5181" s="154">
        <f t="shared" ref="I5181:I5212" si="249">B5181*G5181</f>
        <v>0</v>
      </c>
    </row>
    <row r="5182" spans="1:11" s="172" customFormat="1" ht="20.100000000000001" customHeight="1">
      <c r="A5182" s="807">
        <v>40</v>
      </c>
      <c r="B5182" s="1071">
        <v>50</v>
      </c>
      <c r="C5182" s="522" t="s">
        <v>6655</v>
      </c>
      <c r="D5182" s="567">
        <v>1</v>
      </c>
      <c r="E5182" s="80">
        <v>2512</v>
      </c>
      <c r="F5182" s="895">
        <v>0</v>
      </c>
      <c r="G5182" s="85"/>
      <c r="H5182" s="201">
        <f t="shared" si="248"/>
        <v>0</v>
      </c>
      <c r="I5182" s="154">
        <f t="shared" si="249"/>
        <v>0</v>
      </c>
    </row>
    <row r="5183" spans="1:11" s="172" customFormat="1" ht="20.100000000000001" customHeight="1">
      <c r="A5183" s="807">
        <v>40</v>
      </c>
      <c r="B5183" s="1071">
        <v>50</v>
      </c>
      <c r="C5183" s="522" t="s">
        <v>26911</v>
      </c>
      <c r="D5183" s="567">
        <v>1</v>
      </c>
      <c r="E5183" s="80">
        <v>2512</v>
      </c>
      <c r="F5183" s="362">
        <v>95</v>
      </c>
      <c r="G5183" s="229"/>
      <c r="H5183" s="201">
        <f t="shared" si="248"/>
        <v>0</v>
      </c>
      <c r="I5183" s="154">
        <f t="shared" si="249"/>
        <v>0</v>
      </c>
    </row>
    <row r="5184" spans="1:11" s="172" customFormat="1" ht="20.100000000000001" customHeight="1">
      <c r="A5184" s="807">
        <v>40</v>
      </c>
      <c r="B5184" s="1071">
        <v>50</v>
      </c>
      <c r="C5184" s="522" t="s">
        <v>6656</v>
      </c>
      <c r="D5184" s="567">
        <v>1</v>
      </c>
      <c r="E5184" s="80">
        <v>2512</v>
      </c>
      <c r="F5184" s="895">
        <v>0</v>
      </c>
      <c r="G5184" s="85"/>
      <c r="H5184" s="201">
        <f t="shared" si="248"/>
        <v>0</v>
      </c>
      <c r="I5184" s="154">
        <f t="shared" si="249"/>
        <v>0</v>
      </c>
    </row>
    <row r="5185" spans="1:11" s="172" customFormat="1" ht="20.100000000000001" customHeight="1">
      <c r="A5185" s="807">
        <v>40</v>
      </c>
      <c r="B5185" s="1071">
        <v>50</v>
      </c>
      <c r="C5185" s="522" t="s">
        <v>6657</v>
      </c>
      <c r="D5185" s="567">
        <v>1</v>
      </c>
      <c r="E5185" s="80">
        <v>2512</v>
      </c>
      <c r="F5185" s="362">
        <v>15</v>
      </c>
      <c r="G5185" s="229"/>
      <c r="H5185" s="201">
        <f t="shared" si="248"/>
        <v>0</v>
      </c>
      <c r="I5185" s="154">
        <f t="shared" si="249"/>
        <v>0</v>
      </c>
    </row>
    <row r="5186" spans="1:11" s="172" customFormat="1" ht="20.100000000000001" customHeight="1">
      <c r="A5186" s="807">
        <v>40</v>
      </c>
      <c r="B5186" s="1071">
        <v>50</v>
      </c>
      <c r="C5186" s="522" t="s">
        <v>6658</v>
      </c>
      <c r="D5186" s="567">
        <v>1</v>
      </c>
      <c r="E5186" s="80">
        <v>2512</v>
      </c>
      <c r="F5186" s="362">
        <v>0</v>
      </c>
      <c r="G5186" s="229"/>
      <c r="H5186" s="201">
        <f t="shared" si="248"/>
        <v>0</v>
      </c>
      <c r="I5186" s="154">
        <f t="shared" si="249"/>
        <v>0</v>
      </c>
    </row>
    <row r="5187" spans="1:11" s="172" customFormat="1" ht="20.100000000000001" customHeight="1">
      <c r="A5187" s="807">
        <v>40</v>
      </c>
      <c r="B5187" s="1071">
        <v>50</v>
      </c>
      <c r="C5187" s="522" t="s">
        <v>6659</v>
      </c>
      <c r="D5187" s="567">
        <v>1</v>
      </c>
      <c r="E5187" s="80">
        <v>2512</v>
      </c>
      <c r="F5187" s="362">
        <v>0</v>
      </c>
      <c r="G5187" s="229"/>
      <c r="H5187" s="201">
        <f t="shared" si="248"/>
        <v>0</v>
      </c>
      <c r="I5187" s="154">
        <f t="shared" si="249"/>
        <v>0</v>
      </c>
    </row>
    <row r="5188" spans="1:11" s="172" customFormat="1" ht="20.100000000000001" customHeight="1">
      <c r="A5188" s="807">
        <v>40</v>
      </c>
      <c r="B5188" s="1071">
        <v>50</v>
      </c>
      <c r="C5188" s="522" t="s">
        <v>24312</v>
      </c>
      <c r="D5188" s="567">
        <v>1</v>
      </c>
      <c r="E5188" s="80">
        <v>2512</v>
      </c>
      <c r="F5188" s="362">
        <v>5</v>
      </c>
      <c r="G5188" s="229"/>
      <c r="H5188" s="201">
        <f t="shared" si="248"/>
        <v>0</v>
      </c>
      <c r="I5188" s="154">
        <f t="shared" si="249"/>
        <v>0</v>
      </c>
      <c r="K5188" s="172" t="s">
        <v>15418</v>
      </c>
    </row>
    <row r="5189" spans="1:11" s="172" customFormat="1" ht="20.100000000000001" customHeight="1">
      <c r="A5189" s="807">
        <v>40</v>
      </c>
      <c r="B5189" s="1071">
        <v>50</v>
      </c>
      <c r="C5189" s="522" t="s">
        <v>24577</v>
      </c>
      <c r="D5189" s="567">
        <v>1</v>
      </c>
      <c r="E5189" s="80">
        <v>2512</v>
      </c>
      <c r="F5189" s="362">
        <v>190</v>
      </c>
      <c r="G5189" s="229"/>
      <c r="H5189" s="201">
        <f t="shared" si="248"/>
        <v>0</v>
      </c>
      <c r="I5189" s="154">
        <f t="shared" si="249"/>
        <v>0</v>
      </c>
      <c r="K5189" s="172" t="s">
        <v>15418</v>
      </c>
    </row>
    <row r="5190" spans="1:11" s="172" customFormat="1" ht="20.100000000000001" customHeight="1">
      <c r="A5190" s="807">
        <v>40</v>
      </c>
      <c r="B5190" s="1071">
        <v>50</v>
      </c>
      <c r="C5190" s="522" t="s">
        <v>26605</v>
      </c>
      <c r="D5190" s="567">
        <v>1</v>
      </c>
      <c r="E5190" s="80">
        <v>2512</v>
      </c>
      <c r="F5190" s="362">
        <v>90</v>
      </c>
      <c r="G5190" s="85"/>
      <c r="H5190" s="201">
        <f t="shared" si="248"/>
        <v>0</v>
      </c>
      <c r="I5190" s="154">
        <f t="shared" si="249"/>
        <v>0</v>
      </c>
    </row>
    <row r="5191" spans="1:11" s="172" customFormat="1" ht="20.100000000000001" customHeight="1">
      <c r="A5191" s="807">
        <v>40</v>
      </c>
      <c r="B5191" s="1071">
        <v>50</v>
      </c>
      <c r="C5191" s="522" t="s">
        <v>23175</v>
      </c>
      <c r="D5191" s="567">
        <v>1</v>
      </c>
      <c r="E5191" s="80">
        <v>2512</v>
      </c>
      <c r="F5191" s="785">
        <v>10</v>
      </c>
      <c r="G5191" s="85"/>
      <c r="H5191" s="201">
        <f t="shared" si="248"/>
        <v>0</v>
      </c>
      <c r="I5191" s="154">
        <f t="shared" si="249"/>
        <v>0</v>
      </c>
    </row>
    <row r="5192" spans="1:11" s="172" customFormat="1" ht="20.100000000000001" customHeight="1">
      <c r="A5192" s="807">
        <v>40</v>
      </c>
      <c r="B5192" s="1071">
        <v>50</v>
      </c>
      <c r="C5192" s="522" t="s">
        <v>20567</v>
      </c>
      <c r="D5192" s="567">
        <v>1</v>
      </c>
      <c r="E5192" s="80">
        <v>2512</v>
      </c>
      <c r="F5192" s="895">
        <v>90</v>
      </c>
      <c r="G5192" s="85"/>
      <c r="H5192" s="201">
        <f t="shared" si="248"/>
        <v>0</v>
      </c>
      <c r="I5192" s="154">
        <f t="shared" si="249"/>
        <v>0</v>
      </c>
    </row>
    <row r="5193" spans="1:11" s="172" customFormat="1" ht="20.100000000000001" customHeight="1">
      <c r="A5193" s="807">
        <v>40</v>
      </c>
      <c r="B5193" s="1071">
        <v>50</v>
      </c>
      <c r="C5193" s="522" t="s">
        <v>6660</v>
      </c>
      <c r="D5193" s="567">
        <v>1</v>
      </c>
      <c r="E5193" s="80">
        <v>2512</v>
      </c>
      <c r="F5193" s="895">
        <v>20</v>
      </c>
      <c r="G5193" s="85"/>
      <c r="H5193" s="201">
        <f t="shared" si="248"/>
        <v>0</v>
      </c>
      <c r="I5193" s="154">
        <f t="shared" si="249"/>
        <v>0</v>
      </c>
    </row>
    <row r="5194" spans="1:11" s="172" customFormat="1" ht="20.100000000000001" customHeight="1">
      <c r="A5194" s="807">
        <v>40</v>
      </c>
      <c r="B5194" s="1071">
        <v>50</v>
      </c>
      <c r="C5194" s="522" t="s">
        <v>13252</v>
      </c>
      <c r="D5194" s="567">
        <v>1</v>
      </c>
      <c r="E5194" s="80">
        <v>2512</v>
      </c>
      <c r="F5194" s="321">
        <v>3</v>
      </c>
      <c r="G5194" s="85"/>
      <c r="H5194" s="201">
        <f t="shared" si="248"/>
        <v>0</v>
      </c>
      <c r="I5194" s="154">
        <f t="shared" si="249"/>
        <v>0</v>
      </c>
    </row>
    <row r="5195" spans="1:11" s="172" customFormat="1" ht="20.100000000000001" customHeight="1">
      <c r="A5195" s="807">
        <v>40</v>
      </c>
      <c r="B5195" s="1071">
        <v>50</v>
      </c>
      <c r="C5195" s="522" t="s">
        <v>27404</v>
      </c>
      <c r="D5195" s="567">
        <v>1</v>
      </c>
      <c r="E5195" s="80">
        <v>2512</v>
      </c>
      <c r="F5195" s="321">
        <v>19</v>
      </c>
      <c r="G5195" s="85"/>
      <c r="H5195" s="201">
        <f t="shared" si="248"/>
        <v>0</v>
      </c>
      <c r="I5195" s="154">
        <f t="shared" si="249"/>
        <v>0</v>
      </c>
    </row>
    <row r="5196" spans="1:11" s="172" customFormat="1" ht="20.100000000000001" customHeight="1">
      <c r="A5196" s="807">
        <v>40</v>
      </c>
      <c r="B5196" s="1071">
        <v>50</v>
      </c>
      <c r="C5196" s="522" t="s">
        <v>24578</v>
      </c>
      <c r="D5196" s="567">
        <v>1</v>
      </c>
      <c r="E5196" s="80">
        <v>2512</v>
      </c>
      <c r="F5196" s="362">
        <v>190</v>
      </c>
      <c r="G5196" s="229"/>
      <c r="H5196" s="201">
        <f t="shared" si="248"/>
        <v>0</v>
      </c>
      <c r="I5196" s="154">
        <f t="shared" si="249"/>
        <v>0</v>
      </c>
      <c r="K5196" s="172" t="s">
        <v>15418</v>
      </c>
    </row>
    <row r="5197" spans="1:11" s="172" customFormat="1" ht="20.100000000000001" customHeight="1">
      <c r="A5197" s="807">
        <v>40</v>
      </c>
      <c r="B5197" s="1071">
        <v>50</v>
      </c>
      <c r="C5197" s="522" t="s">
        <v>13253</v>
      </c>
      <c r="D5197" s="567">
        <v>1</v>
      </c>
      <c r="E5197" s="80">
        <v>2512</v>
      </c>
      <c r="F5197" s="321">
        <v>5</v>
      </c>
      <c r="G5197" s="85"/>
      <c r="H5197" s="201">
        <f t="shared" si="248"/>
        <v>0</v>
      </c>
      <c r="I5197" s="154">
        <f t="shared" si="249"/>
        <v>0</v>
      </c>
    </row>
    <row r="5198" spans="1:11" s="172" customFormat="1" ht="20.100000000000001" customHeight="1">
      <c r="A5198" s="807">
        <v>40</v>
      </c>
      <c r="B5198" s="1071">
        <v>50</v>
      </c>
      <c r="C5198" s="522" t="s">
        <v>5904</v>
      </c>
      <c r="D5198" s="567">
        <v>1</v>
      </c>
      <c r="E5198" s="80">
        <v>2512</v>
      </c>
      <c r="F5198" s="321">
        <v>10</v>
      </c>
      <c r="G5198" s="85"/>
      <c r="H5198" s="201">
        <f t="shared" si="248"/>
        <v>0</v>
      </c>
      <c r="I5198" s="154">
        <f t="shared" si="249"/>
        <v>0</v>
      </c>
    </row>
    <row r="5199" spans="1:11" s="172" customFormat="1" ht="20.100000000000001" customHeight="1">
      <c r="A5199" s="807">
        <v>40</v>
      </c>
      <c r="B5199" s="1071">
        <v>50</v>
      </c>
      <c r="C5199" s="522" t="s">
        <v>13254</v>
      </c>
      <c r="D5199" s="567">
        <v>1</v>
      </c>
      <c r="E5199" s="80">
        <v>2512</v>
      </c>
      <c r="F5199" s="321">
        <v>5</v>
      </c>
      <c r="G5199" s="85"/>
      <c r="H5199" s="201">
        <f t="shared" si="248"/>
        <v>0</v>
      </c>
      <c r="I5199" s="154">
        <f t="shared" si="249"/>
        <v>0</v>
      </c>
    </row>
    <row r="5200" spans="1:11" s="172" customFormat="1" ht="20.100000000000001" customHeight="1">
      <c r="A5200" s="807">
        <v>40</v>
      </c>
      <c r="B5200" s="1071">
        <v>50</v>
      </c>
      <c r="C5200" s="522" t="s">
        <v>23179</v>
      </c>
      <c r="D5200" s="567">
        <v>1</v>
      </c>
      <c r="E5200" s="80">
        <v>2512</v>
      </c>
      <c r="F5200" s="321">
        <v>0</v>
      </c>
      <c r="G5200" s="85"/>
      <c r="H5200" s="201">
        <f t="shared" si="248"/>
        <v>0</v>
      </c>
      <c r="I5200" s="154">
        <f t="shared" si="249"/>
        <v>0</v>
      </c>
    </row>
    <row r="5201" spans="1:11" s="172" customFormat="1" ht="20.100000000000001" customHeight="1">
      <c r="A5201" s="807">
        <v>40</v>
      </c>
      <c r="B5201" s="1071">
        <v>50</v>
      </c>
      <c r="C5201" s="522" t="s">
        <v>13255</v>
      </c>
      <c r="D5201" s="567">
        <v>1</v>
      </c>
      <c r="E5201" s="80">
        <v>2512</v>
      </c>
      <c r="F5201" s="785">
        <v>0</v>
      </c>
      <c r="G5201" s="85"/>
      <c r="H5201" s="201">
        <f t="shared" si="248"/>
        <v>0</v>
      </c>
      <c r="I5201" s="154">
        <f t="shared" si="249"/>
        <v>0</v>
      </c>
    </row>
    <row r="5202" spans="1:11" s="172" customFormat="1" ht="20.100000000000001" customHeight="1">
      <c r="A5202" s="807">
        <v>40</v>
      </c>
      <c r="B5202" s="1071">
        <v>50</v>
      </c>
      <c r="C5202" s="522" t="s">
        <v>24311</v>
      </c>
      <c r="D5202" s="567">
        <v>1</v>
      </c>
      <c r="E5202" s="80">
        <v>2512</v>
      </c>
      <c r="F5202" s="362">
        <v>45</v>
      </c>
      <c r="G5202" s="229"/>
      <c r="H5202" s="201">
        <f t="shared" si="248"/>
        <v>0</v>
      </c>
      <c r="I5202" s="154">
        <f t="shared" si="249"/>
        <v>0</v>
      </c>
      <c r="K5202" s="172" t="s">
        <v>15418</v>
      </c>
    </row>
    <row r="5203" spans="1:11" s="172" customFormat="1" ht="20.100000000000001" customHeight="1">
      <c r="A5203" s="807">
        <v>40</v>
      </c>
      <c r="B5203" s="1071">
        <v>50</v>
      </c>
      <c r="C5203" s="522" t="s">
        <v>13256</v>
      </c>
      <c r="D5203" s="567">
        <v>1</v>
      </c>
      <c r="E5203" s="80">
        <v>2512</v>
      </c>
      <c r="F5203" s="321">
        <v>3</v>
      </c>
      <c r="G5203" s="85"/>
      <c r="H5203" s="201">
        <f t="shared" si="248"/>
        <v>0</v>
      </c>
      <c r="I5203" s="154">
        <f t="shared" si="249"/>
        <v>0</v>
      </c>
      <c r="K5203" s="172" t="s">
        <v>15418</v>
      </c>
    </row>
    <row r="5204" spans="1:11" s="172" customFormat="1" ht="20.100000000000001" customHeight="1">
      <c r="A5204" s="807">
        <v>40</v>
      </c>
      <c r="B5204" s="1071">
        <v>50</v>
      </c>
      <c r="C5204" s="522" t="s">
        <v>13257</v>
      </c>
      <c r="D5204" s="567">
        <v>1</v>
      </c>
      <c r="E5204" s="80">
        <v>2512</v>
      </c>
      <c r="F5204" s="321">
        <v>1</v>
      </c>
      <c r="G5204" s="85"/>
      <c r="H5204" s="201">
        <f t="shared" si="248"/>
        <v>0</v>
      </c>
      <c r="I5204" s="154">
        <f t="shared" si="249"/>
        <v>0</v>
      </c>
      <c r="K5204" s="172" t="s">
        <v>15418</v>
      </c>
    </row>
    <row r="5205" spans="1:11" s="172" customFormat="1" ht="20.100000000000001" customHeight="1">
      <c r="A5205" s="807">
        <v>40</v>
      </c>
      <c r="B5205" s="1071">
        <v>50</v>
      </c>
      <c r="C5205" s="522" t="s">
        <v>24579</v>
      </c>
      <c r="D5205" s="567">
        <v>1</v>
      </c>
      <c r="E5205" s="80">
        <v>2512</v>
      </c>
      <c r="F5205" s="362">
        <v>190</v>
      </c>
      <c r="G5205" s="229"/>
      <c r="H5205" s="201">
        <f t="shared" si="248"/>
        <v>0</v>
      </c>
      <c r="I5205" s="154">
        <f t="shared" si="249"/>
        <v>0</v>
      </c>
      <c r="K5205" s="172" t="s">
        <v>15418</v>
      </c>
    </row>
    <row r="5206" spans="1:11" s="172" customFormat="1" ht="20.100000000000001" customHeight="1">
      <c r="A5206" s="807">
        <v>40</v>
      </c>
      <c r="B5206" s="1071">
        <v>50</v>
      </c>
      <c r="C5206" s="522" t="s">
        <v>13258</v>
      </c>
      <c r="D5206" s="567">
        <v>1</v>
      </c>
      <c r="E5206" s="80">
        <v>2512</v>
      </c>
      <c r="F5206" s="321">
        <v>8</v>
      </c>
      <c r="G5206" s="85"/>
      <c r="H5206" s="201">
        <f t="shared" si="248"/>
        <v>0</v>
      </c>
      <c r="I5206" s="154">
        <f t="shared" si="249"/>
        <v>0</v>
      </c>
    </row>
    <row r="5207" spans="1:11" s="172" customFormat="1" ht="20.100000000000001" customHeight="1">
      <c r="A5207" s="807">
        <v>40</v>
      </c>
      <c r="B5207" s="1071">
        <v>50</v>
      </c>
      <c r="C5207" s="522" t="s">
        <v>24580</v>
      </c>
      <c r="D5207" s="567">
        <v>1</v>
      </c>
      <c r="E5207" s="80">
        <v>2512</v>
      </c>
      <c r="F5207" s="362">
        <v>0</v>
      </c>
      <c r="G5207" s="229"/>
      <c r="H5207" s="201">
        <f t="shared" si="248"/>
        <v>0</v>
      </c>
      <c r="I5207" s="154">
        <f t="shared" si="249"/>
        <v>0</v>
      </c>
      <c r="K5207" s="172" t="s">
        <v>15418</v>
      </c>
    </row>
    <row r="5208" spans="1:11" s="172" customFormat="1" ht="20.100000000000001" customHeight="1">
      <c r="A5208" s="807">
        <v>40</v>
      </c>
      <c r="B5208" s="1071">
        <v>50</v>
      </c>
      <c r="C5208" s="522" t="s">
        <v>5905</v>
      </c>
      <c r="D5208" s="567">
        <v>1</v>
      </c>
      <c r="E5208" s="80">
        <v>2512</v>
      </c>
      <c r="F5208" s="362">
        <v>13</v>
      </c>
      <c r="G5208" s="229"/>
      <c r="H5208" s="201">
        <f t="shared" si="248"/>
        <v>0</v>
      </c>
      <c r="I5208" s="154">
        <f t="shared" si="249"/>
        <v>0</v>
      </c>
    </row>
    <row r="5209" spans="1:11" s="172" customFormat="1" ht="20.100000000000001" customHeight="1">
      <c r="A5209" s="807">
        <v>40</v>
      </c>
      <c r="B5209" s="1071">
        <v>50</v>
      </c>
      <c r="C5209" s="522" t="s">
        <v>14080</v>
      </c>
      <c r="D5209" s="567">
        <v>1</v>
      </c>
      <c r="E5209" s="80">
        <v>2512</v>
      </c>
      <c r="F5209" s="321">
        <v>20</v>
      </c>
      <c r="G5209" s="85"/>
      <c r="H5209" s="201">
        <f t="shared" si="248"/>
        <v>0</v>
      </c>
      <c r="I5209" s="154">
        <f t="shared" si="249"/>
        <v>0</v>
      </c>
    </row>
    <row r="5210" spans="1:11" s="172" customFormat="1" ht="20.100000000000001" customHeight="1">
      <c r="A5210" s="807">
        <v>40</v>
      </c>
      <c r="B5210" s="1071">
        <v>50</v>
      </c>
      <c r="C5210" s="522" t="s">
        <v>24581</v>
      </c>
      <c r="D5210" s="567">
        <v>1</v>
      </c>
      <c r="E5210" s="80">
        <v>2512</v>
      </c>
      <c r="F5210" s="321">
        <v>180</v>
      </c>
      <c r="G5210" s="229"/>
      <c r="H5210" s="201">
        <f t="shared" si="248"/>
        <v>0</v>
      </c>
      <c r="I5210" s="154">
        <f t="shared" si="249"/>
        <v>0</v>
      </c>
    </row>
    <row r="5211" spans="1:11" s="172" customFormat="1" ht="20.100000000000001" customHeight="1">
      <c r="A5211" s="807">
        <v>40</v>
      </c>
      <c r="B5211" s="1071">
        <v>50</v>
      </c>
      <c r="C5211" s="522" t="s">
        <v>5906</v>
      </c>
      <c r="D5211" s="567">
        <v>1</v>
      </c>
      <c r="E5211" s="80">
        <v>2512</v>
      </c>
      <c r="F5211" s="362">
        <v>23</v>
      </c>
      <c r="G5211" s="229"/>
      <c r="H5211" s="201">
        <f t="shared" si="248"/>
        <v>0</v>
      </c>
      <c r="I5211" s="154">
        <f t="shared" si="249"/>
        <v>0</v>
      </c>
    </row>
    <row r="5212" spans="1:11" s="172" customFormat="1" ht="20.100000000000001" customHeight="1">
      <c r="A5212" s="807">
        <v>40</v>
      </c>
      <c r="B5212" s="1071">
        <v>50</v>
      </c>
      <c r="C5212" s="522" t="s">
        <v>26912</v>
      </c>
      <c r="D5212" s="567">
        <v>1</v>
      </c>
      <c r="E5212" s="80">
        <v>2512</v>
      </c>
      <c r="F5212" s="362">
        <v>90</v>
      </c>
      <c r="G5212" s="229"/>
      <c r="H5212" s="201">
        <f t="shared" si="248"/>
        <v>0</v>
      </c>
      <c r="I5212" s="154">
        <f t="shared" si="249"/>
        <v>0</v>
      </c>
    </row>
    <row r="5213" spans="1:11" s="172" customFormat="1" ht="20.100000000000001" customHeight="1">
      <c r="A5213" s="807">
        <v>40</v>
      </c>
      <c r="B5213" s="1071">
        <v>50</v>
      </c>
      <c r="C5213" s="522" t="s">
        <v>23172</v>
      </c>
      <c r="D5213" s="567">
        <v>1</v>
      </c>
      <c r="E5213" s="80">
        <v>2512</v>
      </c>
      <c r="F5213" s="785">
        <v>3</v>
      </c>
      <c r="G5213" s="85"/>
      <c r="H5213" s="201">
        <f t="shared" ref="H5213:H5231" si="250">A5213*G5213</f>
        <v>0</v>
      </c>
      <c r="I5213" s="154">
        <f t="shared" ref="I5213:I5231" si="251">B5213*G5213</f>
        <v>0</v>
      </c>
    </row>
    <row r="5214" spans="1:11" s="172" customFormat="1" ht="20.100000000000001" customHeight="1">
      <c r="A5214" s="807">
        <v>40</v>
      </c>
      <c r="B5214" s="1071">
        <v>50</v>
      </c>
      <c r="C5214" s="522" t="s">
        <v>13274</v>
      </c>
      <c r="D5214" s="567">
        <v>1</v>
      </c>
      <c r="E5214" s="80">
        <v>2512</v>
      </c>
      <c r="F5214" s="321">
        <v>22</v>
      </c>
      <c r="G5214" s="85"/>
      <c r="H5214" s="201">
        <f t="shared" si="250"/>
        <v>0</v>
      </c>
      <c r="I5214" s="154">
        <f t="shared" si="251"/>
        <v>0</v>
      </c>
    </row>
    <row r="5215" spans="1:11" s="172" customFormat="1" ht="20.100000000000001" customHeight="1">
      <c r="A5215" s="807">
        <v>40</v>
      </c>
      <c r="B5215" s="1071">
        <v>50</v>
      </c>
      <c r="C5215" s="522" t="s">
        <v>24582</v>
      </c>
      <c r="D5215" s="567">
        <v>1</v>
      </c>
      <c r="E5215" s="80">
        <v>2512</v>
      </c>
      <c r="F5215" s="321">
        <v>190</v>
      </c>
      <c r="G5215" s="229"/>
      <c r="H5215" s="201">
        <f t="shared" si="250"/>
        <v>0</v>
      </c>
      <c r="I5215" s="154">
        <f t="shared" si="251"/>
        <v>0</v>
      </c>
    </row>
    <row r="5216" spans="1:11" s="172" customFormat="1" ht="20.100000000000001" customHeight="1">
      <c r="A5216" s="807">
        <v>40</v>
      </c>
      <c r="B5216" s="1071">
        <v>50</v>
      </c>
      <c r="C5216" s="522" t="s">
        <v>13275</v>
      </c>
      <c r="D5216" s="567">
        <v>1</v>
      </c>
      <c r="E5216" s="80">
        <v>2512</v>
      </c>
      <c r="F5216" s="321">
        <v>3</v>
      </c>
      <c r="G5216" s="85"/>
      <c r="H5216" s="201">
        <f t="shared" si="250"/>
        <v>0</v>
      </c>
      <c r="I5216" s="154">
        <f t="shared" si="251"/>
        <v>0</v>
      </c>
    </row>
    <row r="5217" spans="1:9" s="172" customFormat="1" ht="20.100000000000001" customHeight="1">
      <c r="A5217" s="807">
        <v>40</v>
      </c>
      <c r="B5217" s="1071">
        <v>50</v>
      </c>
      <c r="C5217" s="522" t="s">
        <v>5907</v>
      </c>
      <c r="D5217" s="567">
        <v>1</v>
      </c>
      <c r="E5217" s="80">
        <v>2512</v>
      </c>
      <c r="F5217" s="362">
        <v>15</v>
      </c>
      <c r="G5217" s="229"/>
      <c r="H5217" s="201">
        <f t="shared" si="250"/>
        <v>0</v>
      </c>
      <c r="I5217" s="154">
        <f t="shared" si="251"/>
        <v>0</v>
      </c>
    </row>
    <row r="5218" spans="1:9" s="172" customFormat="1" ht="20.100000000000001" customHeight="1">
      <c r="A5218" s="807">
        <v>40</v>
      </c>
      <c r="B5218" s="1071">
        <v>50</v>
      </c>
      <c r="C5218" s="526" t="s">
        <v>5908</v>
      </c>
      <c r="D5218" s="567">
        <v>1</v>
      </c>
      <c r="E5218" s="80">
        <v>2512</v>
      </c>
      <c r="F5218" s="362">
        <v>23</v>
      </c>
      <c r="G5218" s="229"/>
      <c r="H5218" s="201">
        <f t="shared" si="250"/>
        <v>0</v>
      </c>
      <c r="I5218" s="154">
        <f t="shared" si="251"/>
        <v>0</v>
      </c>
    </row>
    <row r="5219" spans="1:9" s="172" customFormat="1" ht="20.100000000000001" customHeight="1">
      <c r="A5219" s="807">
        <v>40</v>
      </c>
      <c r="B5219" s="1071">
        <v>50</v>
      </c>
      <c r="C5219" s="526" t="s">
        <v>20568</v>
      </c>
      <c r="D5219" s="567">
        <v>1</v>
      </c>
      <c r="E5219" s="80">
        <v>2512</v>
      </c>
      <c r="F5219" s="321">
        <v>80</v>
      </c>
      <c r="G5219" s="85"/>
      <c r="H5219" s="201">
        <f t="shared" si="250"/>
        <v>0</v>
      </c>
      <c r="I5219" s="154">
        <f t="shared" si="251"/>
        <v>0</v>
      </c>
    </row>
    <row r="5220" spans="1:9" s="172" customFormat="1" ht="20.100000000000001" customHeight="1">
      <c r="A5220" s="807">
        <v>40</v>
      </c>
      <c r="B5220" s="1071">
        <v>50</v>
      </c>
      <c r="C5220" s="522" t="s">
        <v>13276</v>
      </c>
      <c r="D5220" s="567">
        <v>1</v>
      </c>
      <c r="E5220" s="80">
        <v>2512</v>
      </c>
      <c r="F5220" s="321">
        <v>20</v>
      </c>
      <c r="G5220" s="85"/>
      <c r="H5220" s="201">
        <f t="shared" si="250"/>
        <v>0</v>
      </c>
      <c r="I5220" s="154">
        <f t="shared" si="251"/>
        <v>0</v>
      </c>
    </row>
    <row r="5221" spans="1:9" s="172" customFormat="1" ht="20.100000000000001" customHeight="1">
      <c r="A5221" s="807">
        <v>40</v>
      </c>
      <c r="B5221" s="1071">
        <v>50</v>
      </c>
      <c r="C5221" s="522" t="s">
        <v>13277</v>
      </c>
      <c r="D5221" s="567">
        <v>1</v>
      </c>
      <c r="E5221" s="80">
        <v>2512</v>
      </c>
      <c r="F5221" s="321">
        <v>3</v>
      </c>
      <c r="G5221" s="85"/>
      <c r="H5221" s="201">
        <f t="shared" si="250"/>
        <v>0</v>
      </c>
      <c r="I5221" s="154">
        <f t="shared" si="251"/>
        <v>0</v>
      </c>
    </row>
    <row r="5222" spans="1:9" s="172" customFormat="1" ht="20.100000000000001" customHeight="1">
      <c r="A5222" s="807">
        <v>40</v>
      </c>
      <c r="B5222" s="1071">
        <v>50</v>
      </c>
      <c r="C5222" s="522" t="s">
        <v>20993</v>
      </c>
      <c r="D5222" s="567">
        <v>1</v>
      </c>
      <c r="E5222" s="80">
        <v>2512</v>
      </c>
      <c r="F5222" s="321">
        <v>3</v>
      </c>
      <c r="G5222" s="85"/>
      <c r="H5222" s="201">
        <f t="shared" si="250"/>
        <v>0</v>
      </c>
      <c r="I5222" s="154">
        <f t="shared" si="251"/>
        <v>0</v>
      </c>
    </row>
    <row r="5223" spans="1:9" s="172" customFormat="1" ht="20.100000000000001" customHeight="1">
      <c r="A5223" s="807">
        <v>40</v>
      </c>
      <c r="B5223" s="1071">
        <v>50</v>
      </c>
      <c r="C5223" s="522" t="s">
        <v>13278</v>
      </c>
      <c r="D5223" s="567">
        <v>1</v>
      </c>
      <c r="E5223" s="80">
        <v>2512</v>
      </c>
      <c r="F5223" s="362">
        <v>0</v>
      </c>
      <c r="G5223" s="85"/>
      <c r="H5223" s="201">
        <f t="shared" si="250"/>
        <v>0</v>
      </c>
      <c r="I5223" s="154">
        <f t="shared" si="251"/>
        <v>0</v>
      </c>
    </row>
    <row r="5224" spans="1:9" s="172" customFormat="1" ht="20.100000000000001" customHeight="1">
      <c r="A5224" s="807">
        <v>40</v>
      </c>
      <c r="B5224" s="1071">
        <v>50</v>
      </c>
      <c r="C5224" s="522" t="s">
        <v>13279</v>
      </c>
      <c r="D5224" s="567">
        <v>1</v>
      </c>
      <c r="E5224" s="80">
        <v>2512</v>
      </c>
      <c r="F5224" s="362">
        <v>1</v>
      </c>
      <c r="G5224" s="85"/>
      <c r="H5224" s="201">
        <f t="shared" si="250"/>
        <v>0</v>
      </c>
      <c r="I5224" s="154">
        <f t="shared" si="251"/>
        <v>0</v>
      </c>
    </row>
    <row r="5225" spans="1:9" s="172" customFormat="1" ht="20.100000000000001" customHeight="1">
      <c r="A5225" s="807">
        <v>40</v>
      </c>
      <c r="B5225" s="1071">
        <v>50</v>
      </c>
      <c r="C5225" s="522" t="s">
        <v>13280</v>
      </c>
      <c r="D5225" s="567">
        <v>1</v>
      </c>
      <c r="E5225" s="80">
        <v>2512</v>
      </c>
      <c r="F5225" s="321">
        <v>3</v>
      </c>
      <c r="G5225" s="85"/>
      <c r="H5225" s="201">
        <f t="shared" si="250"/>
        <v>0</v>
      </c>
      <c r="I5225" s="154">
        <f t="shared" si="251"/>
        <v>0</v>
      </c>
    </row>
    <row r="5226" spans="1:9" s="172" customFormat="1" ht="20.100000000000001" customHeight="1">
      <c r="A5226" s="807">
        <v>40</v>
      </c>
      <c r="B5226" s="1071">
        <v>50</v>
      </c>
      <c r="C5226" s="522" t="s">
        <v>23181</v>
      </c>
      <c r="D5226" s="567">
        <v>1</v>
      </c>
      <c r="E5226" s="80">
        <v>2512</v>
      </c>
      <c r="F5226" s="321">
        <v>20</v>
      </c>
      <c r="G5226" s="85"/>
      <c r="H5226" s="201">
        <f t="shared" si="250"/>
        <v>0</v>
      </c>
      <c r="I5226" s="154">
        <f t="shared" si="251"/>
        <v>0</v>
      </c>
    </row>
    <row r="5227" spans="1:9" s="172" customFormat="1" ht="20.100000000000001" customHeight="1">
      <c r="A5227" s="807">
        <v>40</v>
      </c>
      <c r="B5227" s="1071">
        <v>50</v>
      </c>
      <c r="C5227" s="522" t="s">
        <v>24583</v>
      </c>
      <c r="D5227" s="567">
        <v>1</v>
      </c>
      <c r="E5227" s="80">
        <v>2512</v>
      </c>
      <c r="F5227" s="321">
        <v>160</v>
      </c>
      <c r="G5227" s="229"/>
      <c r="H5227" s="201">
        <f t="shared" si="250"/>
        <v>0</v>
      </c>
      <c r="I5227" s="154">
        <f t="shared" si="251"/>
        <v>0</v>
      </c>
    </row>
    <row r="5228" spans="1:9" s="172" customFormat="1" ht="20.100000000000001" customHeight="1">
      <c r="A5228" s="807">
        <v>40</v>
      </c>
      <c r="B5228" s="1071">
        <v>50</v>
      </c>
      <c r="C5228" s="522" t="s">
        <v>5909</v>
      </c>
      <c r="D5228" s="567">
        <v>1</v>
      </c>
      <c r="E5228" s="80">
        <v>2512</v>
      </c>
      <c r="F5228" s="362">
        <v>21</v>
      </c>
      <c r="G5228" s="229"/>
      <c r="H5228" s="201">
        <f t="shared" si="250"/>
        <v>0</v>
      </c>
      <c r="I5228" s="154">
        <f t="shared" si="251"/>
        <v>0</v>
      </c>
    </row>
    <row r="5229" spans="1:9" s="172" customFormat="1" ht="20.100000000000001" customHeight="1">
      <c r="A5229" s="807">
        <v>40</v>
      </c>
      <c r="B5229" s="1071">
        <v>50</v>
      </c>
      <c r="C5229" s="522" t="s">
        <v>23178</v>
      </c>
      <c r="D5229" s="567">
        <v>1</v>
      </c>
      <c r="E5229" s="80">
        <v>2512</v>
      </c>
      <c r="F5229" s="362">
        <v>23</v>
      </c>
      <c r="G5229" s="229"/>
      <c r="H5229" s="201">
        <f t="shared" si="250"/>
        <v>0</v>
      </c>
      <c r="I5229" s="154">
        <f t="shared" si="251"/>
        <v>0</v>
      </c>
    </row>
    <row r="5230" spans="1:9" s="172" customFormat="1" ht="20.100000000000001" customHeight="1">
      <c r="A5230" s="807">
        <v>40</v>
      </c>
      <c r="B5230" s="1071">
        <v>50</v>
      </c>
      <c r="C5230" s="522" t="s">
        <v>5910</v>
      </c>
      <c r="D5230" s="567">
        <v>1</v>
      </c>
      <c r="E5230" s="80">
        <v>2512</v>
      </c>
      <c r="F5230" s="362">
        <v>20</v>
      </c>
      <c r="G5230" s="229"/>
      <c r="H5230" s="201">
        <f t="shared" si="250"/>
        <v>0</v>
      </c>
      <c r="I5230" s="154">
        <f t="shared" si="251"/>
        <v>0</v>
      </c>
    </row>
    <row r="5231" spans="1:9" s="172" customFormat="1" ht="20.100000000000001" customHeight="1">
      <c r="A5231" s="807">
        <v>40</v>
      </c>
      <c r="B5231" s="1071">
        <v>50</v>
      </c>
      <c r="C5231" s="522" t="s">
        <v>6422</v>
      </c>
      <c r="D5231" s="567">
        <v>1</v>
      </c>
      <c r="E5231" s="80">
        <v>2512</v>
      </c>
      <c r="F5231" s="895">
        <v>5</v>
      </c>
      <c r="G5231" s="85"/>
      <c r="H5231" s="201">
        <f t="shared" si="250"/>
        <v>0</v>
      </c>
      <c r="I5231" s="154">
        <f t="shared" si="251"/>
        <v>0</v>
      </c>
    </row>
    <row r="5232" spans="1:9" s="979" customFormat="1" ht="20.100000000000001" customHeight="1">
      <c r="A5232" s="993"/>
      <c r="B5232" s="1095"/>
      <c r="C5232" s="1468"/>
      <c r="D5232" s="1469"/>
      <c r="E5232" s="1469"/>
      <c r="F5232" s="1470"/>
      <c r="G5232" s="369"/>
      <c r="H5232" s="1462"/>
      <c r="I5232" s="1452"/>
    </row>
    <row r="5233" spans="1:9" s="979" customFormat="1" ht="20.100000000000001" customHeight="1">
      <c r="A5233" s="993"/>
      <c r="B5233" s="1095"/>
      <c r="C5233" s="1468" t="s">
        <v>25123</v>
      </c>
      <c r="D5233" s="1469"/>
      <c r="E5233" s="1469"/>
      <c r="F5233" s="1470"/>
      <c r="G5233" s="369"/>
      <c r="H5233" s="1462"/>
      <c r="I5233" s="1452"/>
    </row>
    <row r="5234" spans="1:9" s="1204" customFormat="1" ht="20.100000000000001" customHeight="1">
      <c r="A5234" s="622"/>
      <c r="B5234" s="1103"/>
      <c r="C5234" s="1471" t="s">
        <v>8534</v>
      </c>
      <c r="D5234" s="1472"/>
      <c r="E5234" s="1473"/>
      <c r="F5234" s="834" t="s">
        <v>1155</v>
      </c>
      <c r="G5234" s="369"/>
      <c r="H5234" s="1318"/>
      <c r="I5234" s="1474"/>
    </row>
    <row r="5235" spans="1:9" s="172" customFormat="1" ht="20.100000000000001" customHeight="1">
      <c r="A5235" s="807">
        <v>25</v>
      </c>
      <c r="B5235" s="1071">
        <v>50</v>
      </c>
      <c r="C5235" s="39" t="s">
        <v>22799</v>
      </c>
      <c r="D5235" s="567">
        <v>1</v>
      </c>
      <c r="E5235" s="2963" t="s">
        <v>416</v>
      </c>
      <c r="F5235" s="1259">
        <v>30</v>
      </c>
      <c r="G5235" s="85"/>
      <c r="H5235" s="201">
        <f t="shared" ref="H5235:H5273" si="252">A5235*G5235</f>
        <v>0</v>
      </c>
      <c r="I5235" s="154">
        <f t="shared" ref="I5235:I5273" si="253">B5235*G5235</f>
        <v>0</v>
      </c>
    </row>
    <row r="5236" spans="1:9" s="172" customFormat="1" ht="20.100000000000001" customHeight="1">
      <c r="A5236" s="807">
        <v>25</v>
      </c>
      <c r="B5236" s="1071">
        <v>60</v>
      </c>
      <c r="C5236" s="39" t="s">
        <v>27273</v>
      </c>
      <c r="D5236" s="567">
        <v>1</v>
      </c>
      <c r="E5236" s="2963" t="s">
        <v>416</v>
      </c>
      <c r="F5236" s="1259">
        <v>5</v>
      </c>
      <c r="G5236" s="3111">
        <v>0</v>
      </c>
      <c r="H5236" s="201">
        <f t="shared" si="252"/>
        <v>0</v>
      </c>
      <c r="I5236" s="154">
        <f t="shared" si="253"/>
        <v>0</v>
      </c>
    </row>
    <row r="5237" spans="1:9" s="172" customFormat="1" ht="20.100000000000001" customHeight="1">
      <c r="A5237" s="807"/>
      <c r="B5237" s="1071">
        <v>60</v>
      </c>
      <c r="C5237" s="33" t="s">
        <v>23043</v>
      </c>
      <c r="D5237" s="794">
        <v>1</v>
      </c>
      <c r="E5237" s="1475" t="s">
        <v>423</v>
      </c>
      <c r="F5237" s="362">
        <v>1</v>
      </c>
      <c r="G5237" s="85"/>
      <c r="H5237" s="201">
        <f t="shared" si="252"/>
        <v>0</v>
      </c>
      <c r="I5237" s="154">
        <f t="shared" si="253"/>
        <v>0</v>
      </c>
    </row>
    <row r="5238" spans="1:9" s="172" customFormat="1" ht="20.100000000000001" customHeight="1">
      <c r="A5238" s="807"/>
      <c r="B5238" s="1065"/>
      <c r="C5238" s="519" t="s">
        <v>6662</v>
      </c>
      <c r="D5238" s="794">
        <v>1</v>
      </c>
      <c r="E5238" s="1475" t="s">
        <v>423</v>
      </c>
      <c r="F5238" s="894">
        <v>0</v>
      </c>
      <c r="G5238" s="85"/>
      <c r="H5238" s="201">
        <f t="shared" si="252"/>
        <v>0</v>
      </c>
      <c r="I5238" s="154">
        <f t="shared" si="253"/>
        <v>0</v>
      </c>
    </row>
    <row r="5239" spans="1:9" s="172" customFormat="1" ht="20.100000000000001" customHeight="1">
      <c r="A5239" s="807"/>
      <c r="B5239" s="1073"/>
      <c r="C5239" s="53" t="s">
        <v>8863</v>
      </c>
      <c r="D5239" s="567">
        <v>1</v>
      </c>
      <c r="E5239" s="80" t="s">
        <v>418</v>
      </c>
      <c r="F5239" s="321">
        <v>0</v>
      </c>
      <c r="G5239" s="85"/>
      <c r="H5239" s="201">
        <f t="shared" si="252"/>
        <v>0</v>
      </c>
      <c r="I5239" s="154">
        <f t="shared" si="253"/>
        <v>0</v>
      </c>
    </row>
    <row r="5240" spans="1:9" s="58" customFormat="1" ht="20.100000000000001" customHeight="1">
      <c r="A5240" s="807">
        <v>10</v>
      </c>
      <c r="B5240" s="1078">
        <v>15</v>
      </c>
      <c r="C5240" s="1322" t="s">
        <v>9118</v>
      </c>
      <c r="D5240" s="794">
        <v>1</v>
      </c>
      <c r="E5240" s="80" t="s">
        <v>418</v>
      </c>
      <c r="F5240" s="321">
        <v>380</v>
      </c>
      <c r="G5240" s="85"/>
      <c r="H5240" s="201">
        <f t="shared" si="252"/>
        <v>0</v>
      </c>
      <c r="I5240" s="154">
        <f t="shared" si="253"/>
        <v>0</v>
      </c>
    </row>
    <row r="5241" spans="1:9" s="172" customFormat="1" ht="20.100000000000001" customHeight="1">
      <c r="A5241" s="807"/>
      <c r="B5241" s="1065"/>
      <c r="C5241" s="519" t="s">
        <v>3181</v>
      </c>
      <c r="D5241" s="794"/>
      <c r="E5241" s="80" t="s">
        <v>418</v>
      </c>
      <c r="F5241" s="31">
        <v>0</v>
      </c>
      <c r="G5241" s="85"/>
      <c r="H5241" s="201">
        <f t="shared" si="252"/>
        <v>0</v>
      </c>
      <c r="I5241" s="154">
        <f t="shared" si="253"/>
        <v>0</v>
      </c>
    </row>
    <row r="5242" spans="1:9" s="172" customFormat="1" ht="20.100000000000001" customHeight="1">
      <c r="A5242" s="807">
        <v>15</v>
      </c>
      <c r="B5242" s="1071">
        <v>20</v>
      </c>
      <c r="C5242" s="519" t="s">
        <v>6661</v>
      </c>
      <c r="D5242" s="567">
        <v>1</v>
      </c>
      <c r="E5242" s="942" t="s">
        <v>2336</v>
      </c>
      <c r="F5242" s="362">
        <v>200</v>
      </c>
      <c r="G5242" s="85"/>
      <c r="H5242" s="201">
        <f t="shared" si="252"/>
        <v>0</v>
      </c>
      <c r="I5242" s="154">
        <f t="shared" si="253"/>
        <v>0</v>
      </c>
    </row>
    <row r="5243" spans="1:9" s="172" customFormat="1" ht="20.100000000000001" customHeight="1">
      <c r="A5243" s="807"/>
      <c r="B5243" s="1071">
        <v>50</v>
      </c>
      <c r="C5243" s="33" t="s">
        <v>23046</v>
      </c>
      <c r="D5243" s="794">
        <v>1</v>
      </c>
      <c r="E5243" s="2963" t="s">
        <v>416</v>
      </c>
      <c r="F5243" s="362">
        <v>1</v>
      </c>
      <c r="G5243" s="85"/>
      <c r="H5243" s="201">
        <f t="shared" si="252"/>
        <v>0</v>
      </c>
      <c r="I5243" s="154">
        <f t="shared" si="253"/>
        <v>0</v>
      </c>
    </row>
    <row r="5244" spans="1:9" s="172" customFormat="1" ht="20.100000000000001" customHeight="1">
      <c r="A5244" s="807"/>
      <c r="B5244" s="1071">
        <v>50</v>
      </c>
      <c r="C5244" s="33" t="s">
        <v>23045</v>
      </c>
      <c r="D5244" s="794">
        <v>1</v>
      </c>
      <c r="E5244" s="2963" t="s">
        <v>416</v>
      </c>
      <c r="F5244" s="362">
        <v>1</v>
      </c>
      <c r="G5244" s="85"/>
      <c r="H5244" s="201">
        <f t="shared" si="252"/>
        <v>0</v>
      </c>
      <c r="I5244" s="154">
        <f t="shared" si="253"/>
        <v>0</v>
      </c>
    </row>
    <row r="5245" spans="1:9" s="172" customFormat="1" ht="20.100000000000001" customHeight="1">
      <c r="A5245" s="807">
        <v>25</v>
      </c>
      <c r="B5245" s="1071">
        <v>60</v>
      </c>
      <c r="C5245" s="39" t="s">
        <v>27274</v>
      </c>
      <c r="D5245" s="567">
        <v>1</v>
      </c>
      <c r="E5245" s="2963" t="s">
        <v>416</v>
      </c>
      <c r="F5245" s="1259">
        <v>5</v>
      </c>
      <c r="G5245" s="3111">
        <v>0</v>
      </c>
      <c r="H5245" s="201">
        <f t="shared" si="252"/>
        <v>0</v>
      </c>
      <c r="I5245" s="154">
        <f t="shared" si="253"/>
        <v>0</v>
      </c>
    </row>
    <row r="5246" spans="1:9" s="172" customFormat="1" ht="20.100000000000001" customHeight="1">
      <c r="A5246" s="807">
        <v>25</v>
      </c>
      <c r="B5246" s="1071">
        <v>50</v>
      </c>
      <c r="C5246" s="39" t="s">
        <v>22800</v>
      </c>
      <c r="D5246" s="794">
        <v>1</v>
      </c>
      <c r="E5246" s="2963" t="s">
        <v>416</v>
      </c>
      <c r="F5246" s="321">
        <v>10</v>
      </c>
      <c r="G5246" s="85"/>
      <c r="H5246" s="201">
        <f t="shared" si="252"/>
        <v>0</v>
      </c>
      <c r="I5246" s="154">
        <f t="shared" si="253"/>
        <v>0</v>
      </c>
    </row>
    <row r="5247" spans="1:9" s="172" customFormat="1" ht="20.100000000000001" customHeight="1">
      <c r="A5247" s="807">
        <v>25</v>
      </c>
      <c r="B5247" s="1071">
        <v>50</v>
      </c>
      <c r="C5247" s="39" t="s">
        <v>22801</v>
      </c>
      <c r="D5247" s="794">
        <v>1</v>
      </c>
      <c r="E5247" s="2963" t="s">
        <v>416</v>
      </c>
      <c r="F5247" s="362">
        <v>70</v>
      </c>
      <c r="G5247" s="85"/>
      <c r="H5247" s="201">
        <f t="shared" si="252"/>
        <v>0</v>
      </c>
      <c r="I5247" s="154">
        <f t="shared" si="253"/>
        <v>0</v>
      </c>
    </row>
    <row r="5248" spans="1:9" s="172" customFormat="1" ht="20.100000000000001" customHeight="1">
      <c r="A5248" s="807"/>
      <c r="B5248" s="1065"/>
      <c r="C5248" s="53" t="s">
        <v>22413</v>
      </c>
      <c r="D5248" s="794">
        <v>1</v>
      </c>
      <c r="E5248" s="80" t="s">
        <v>422</v>
      </c>
      <c r="F5248" s="31">
        <v>0</v>
      </c>
      <c r="G5248" s="85"/>
      <c r="H5248" s="201">
        <f t="shared" si="252"/>
        <v>0</v>
      </c>
      <c r="I5248" s="154">
        <f t="shared" si="253"/>
        <v>0</v>
      </c>
    </row>
    <row r="5249" spans="1:9" s="172" customFormat="1" ht="20.100000000000001" customHeight="1">
      <c r="A5249" s="807"/>
      <c r="B5249" s="1071">
        <v>60</v>
      </c>
      <c r="C5249" s="33" t="s">
        <v>22412</v>
      </c>
      <c r="D5249" s="794">
        <v>1</v>
      </c>
      <c r="E5249" s="1475" t="s">
        <v>423</v>
      </c>
      <c r="F5249" s="362">
        <v>8</v>
      </c>
      <c r="G5249" s="85"/>
      <c r="H5249" s="201">
        <f t="shared" si="252"/>
        <v>0</v>
      </c>
      <c r="I5249" s="154">
        <f t="shared" si="253"/>
        <v>0</v>
      </c>
    </row>
    <row r="5250" spans="1:9" s="172" customFormat="1" ht="20.100000000000001" customHeight="1">
      <c r="A5250" s="807"/>
      <c r="B5250" s="1071">
        <v>250</v>
      </c>
      <c r="C5250" s="526" t="s">
        <v>18857</v>
      </c>
      <c r="D5250" s="794">
        <v>1</v>
      </c>
      <c r="E5250" s="80" t="s">
        <v>18854</v>
      </c>
      <c r="F5250" s="362">
        <v>1</v>
      </c>
      <c r="G5250" s="85"/>
      <c r="H5250" s="201">
        <f t="shared" si="252"/>
        <v>0</v>
      </c>
      <c r="I5250" s="154">
        <f t="shared" si="253"/>
        <v>0</v>
      </c>
    </row>
    <row r="5251" spans="1:9" s="172" customFormat="1" ht="20.100000000000001" customHeight="1">
      <c r="A5251" s="807">
        <v>25</v>
      </c>
      <c r="B5251" s="1071">
        <v>50</v>
      </c>
      <c r="C5251" s="519" t="s">
        <v>23048</v>
      </c>
      <c r="D5251" s="794">
        <v>1</v>
      </c>
      <c r="E5251" s="2963" t="s">
        <v>416</v>
      </c>
      <c r="F5251" s="598">
        <v>8</v>
      </c>
      <c r="G5251" s="85"/>
      <c r="H5251" s="201">
        <f t="shared" si="252"/>
        <v>0</v>
      </c>
      <c r="I5251" s="154">
        <f t="shared" si="253"/>
        <v>0</v>
      </c>
    </row>
    <row r="5252" spans="1:9" s="172" customFormat="1" ht="20.100000000000001" customHeight="1">
      <c r="A5252" s="807">
        <v>25</v>
      </c>
      <c r="B5252" s="1071">
        <v>50</v>
      </c>
      <c r="C5252" s="519" t="s">
        <v>22802</v>
      </c>
      <c r="D5252" s="794">
        <v>1</v>
      </c>
      <c r="E5252" s="2963" t="s">
        <v>416</v>
      </c>
      <c r="F5252" s="362">
        <v>25</v>
      </c>
      <c r="G5252" s="85"/>
      <c r="H5252" s="201">
        <f t="shared" si="252"/>
        <v>0</v>
      </c>
      <c r="I5252" s="154">
        <f t="shared" si="253"/>
        <v>0</v>
      </c>
    </row>
    <row r="5253" spans="1:9" s="172" customFormat="1" ht="20.100000000000001" customHeight="1">
      <c r="A5253" s="807"/>
      <c r="B5253" s="1065"/>
      <c r="C5253" s="519" t="s">
        <v>6662</v>
      </c>
      <c r="D5253" s="794">
        <v>1</v>
      </c>
      <c r="E5253" s="1475" t="s">
        <v>423</v>
      </c>
      <c r="F5253" s="894">
        <v>0</v>
      </c>
      <c r="G5253" s="85"/>
      <c r="H5253" s="201">
        <f t="shared" si="252"/>
        <v>0</v>
      </c>
      <c r="I5253" s="154">
        <f t="shared" si="253"/>
        <v>0</v>
      </c>
    </row>
    <row r="5254" spans="1:9" s="172" customFormat="1" ht="20.100000000000001" customHeight="1">
      <c r="A5254" s="807">
        <v>15</v>
      </c>
      <c r="B5254" s="1071">
        <v>20</v>
      </c>
      <c r="C5254" s="1443" t="s">
        <v>15049</v>
      </c>
      <c r="D5254" s="794">
        <v>1</v>
      </c>
      <c r="E5254" s="942" t="s">
        <v>2336</v>
      </c>
      <c r="F5254" s="321">
        <v>25</v>
      </c>
      <c r="G5254" s="85"/>
      <c r="H5254" s="201">
        <f t="shared" si="252"/>
        <v>0</v>
      </c>
      <c r="I5254" s="154">
        <f t="shared" si="253"/>
        <v>0</v>
      </c>
    </row>
    <row r="5255" spans="1:9" s="172" customFormat="1" ht="20.100000000000001" customHeight="1">
      <c r="A5255" s="807">
        <v>25</v>
      </c>
      <c r="B5255" s="1071">
        <v>50</v>
      </c>
      <c r="C5255" s="39" t="s">
        <v>22803</v>
      </c>
      <c r="D5255" s="567">
        <v>1</v>
      </c>
      <c r="E5255" s="2963" t="s">
        <v>416</v>
      </c>
      <c r="F5255" s="895">
        <v>10</v>
      </c>
      <c r="G5255" s="85"/>
      <c r="H5255" s="201">
        <f t="shared" si="252"/>
        <v>0</v>
      </c>
      <c r="I5255" s="154">
        <f t="shared" si="253"/>
        <v>0</v>
      </c>
    </row>
    <row r="5256" spans="1:9" s="172" customFormat="1" ht="20.100000000000001" customHeight="1">
      <c r="A5256" s="807">
        <v>25</v>
      </c>
      <c r="B5256" s="1071">
        <v>50</v>
      </c>
      <c r="C5256" s="39" t="s">
        <v>22804</v>
      </c>
      <c r="D5256" s="567">
        <v>1</v>
      </c>
      <c r="E5256" s="2963" t="s">
        <v>416</v>
      </c>
      <c r="F5256" s="362">
        <v>40</v>
      </c>
      <c r="G5256" s="85"/>
      <c r="H5256" s="201">
        <f t="shared" si="252"/>
        <v>0</v>
      </c>
      <c r="I5256" s="154">
        <f t="shared" si="253"/>
        <v>0</v>
      </c>
    </row>
    <row r="5257" spans="1:9" s="172" customFormat="1" ht="20.100000000000001" customHeight="1">
      <c r="A5257" s="807"/>
      <c r="B5257" s="1065"/>
      <c r="C5257" s="519" t="s">
        <v>417</v>
      </c>
      <c r="D5257" s="794"/>
      <c r="E5257" s="80" t="s">
        <v>418</v>
      </c>
      <c r="F5257" s="31"/>
      <c r="G5257" s="85"/>
      <c r="H5257" s="201">
        <f t="shared" si="252"/>
        <v>0</v>
      </c>
      <c r="I5257" s="154">
        <f t="shared" si="253"/>
        <v>0</v>
      </c>
    </row>
    <row r="5258" spans="1:9" s="172" customFormat="1" ht="20.100000000000001" customHeight="1">
      <c r="A5258" s="807">
        <v>15</v>
      </c>
      <c r="B5258" s="1071">
        <v>20</v>
      </c>
      <c r="C5258" s="519" t="s">
        <v>6663</v>
      </c>
      <c r="D5258" s="794">
        <v>1</v>
      </c>
      <c r="E5258" s="942" t="s">
        <v>2336</v>
      </c>
      <c r="F5258" s="895">
        <v>180</v>
      </c>
      <c r="G5258" s="85"/>
      <c r="H5258" s="201">
        <f t="shared" si="252"/>
        <v>0</v>
      </c>
      <c r="I5258" s="154">
        <f t="shared" si="253"/>
        <v>0</v>
      </c>
    </row>
    <row r="5259" spans="1:9" s="172" customFormat="1" ht="20.100000000000001" customHeight="1">
      <c r="A5259" s="807">
        <v>20</v>
      </c>
      <c r="B5259" s="1071">
        <v>30</v>
      </c>
      <c r="C5259" s="457" t="s">
        <v>10678</v>
      </c>
      <c r="D5259" s="794">
        <v>1</v>
      </c>
      <c r="E5259" s="80" t="s">
        <v>1296</v>
      </c>
      <c r="F5259" s="321">
        <v>40</v>
      </c>
      <c r="G5259" s="85"/>
      <c r="H5259" s="201">
        <f t="shared" si="252"/>
        <v>0</v>
      </c>
      <c r="I5259" s="154">
        <f t="shared" si="253"/>
        <v>0</v>
      </c>
    </row>
    <row r="5260" spans="1:9" s="172" customFormat="1" ht="20.100000000000001" customHeight="1">
      <c r="A5260" s="807">
        <v>20</v>
      </c>
      <c r="B5260" s="1071">
        <v>30</v>
      </c>
      <c r="C5260" s="457" t="s">
        <v>10679</v>
      </c>
      <c r="D5260" s="794">
        <v>1</v>
      </c>
      <c r="E5260" s="80" t="s">
        <v>1296</v>
      </c>
      <c r="F5260" s="321">
        <v>60</v>
      </c>
      <c r="G5260" s="85"/>
      <c r="H5260" s="201">
        <f t="shared" si="252"/>
        <v>0</v>
      </c>
      <c r="I5260" s="154">
        <f t="shared" si="253"/>
        <v>0</v>
      </c>
    </row>
    <row r="5261" spans="1:9" s="172" customFormat="1" ht="20.100000000000001" customHeight="1">
      <c r="A5261" s="807"/>
      <c r="B5261" s="1071">
        <v>50</v>
      </c>
      <c r="C5261" s="33" t="s">
        <v>23047</v>
      </c>
      <c r="D5261" s="794">
        <v>1</v>
      </c>
      <c r="E5261" s="2963" t="s">
        <v>416</v>
      </c>
      <c r="F5261" s="362">
        <v>1</v>
      </c>
      <c r="G5261" s="85"/>
      <c r="H5261" s="201">
        <f t="shared" si="252"/>
        <v>0</v>
      </c>
      <c r="I5261" s="154">
        <f t="shared" si="253"/>
        <v>0</v>
      </c>
    </row>
    <row r="5262" spans="1:9" s="172" customFormat="1" ht="20.100000000000001" customHeight="1">
      <c r="A5262" s="807">
        <v>25</v>
      </c>
      <c r="B5262" s="1071">
        <v>50</v>
      </c>
      <c r="C5262" s="519" t="s">
        <v>22805</v>
      </c>
      <c r="D5262" s="567">
        <v>1</v>
      </c>
      <c r="E5262" s="2963" t="s">
        <v>416</v>
      </c>
      <c r="F5262" s="895">
        <v>50</v>
      </c>
      <c r="G5262" s="85"/>
      <c r="H5262" s="201">
        <f t="shared" si="252"/>
        <v>0</v>
      </c>
      <c r="I5262" s="154">
        <f t="shared" si="253"/>
        <v>0</v>
      </c>
    </row>
    <row r="5263" spans="1:9" s="172" customFormat="1" ht="20.100000000000001" customHeight="1">
      <c r="A5263" s="807"/>
      <c r="B5263" s="1063"/>
      <c r="C5263" s="519" t="s">
        <v>22806</v>
      </c>
      <c r="D5263" s="567">
        <v>1</v>
      </c>
      <c r="E5263" s="2963" t="s">
        <v>416</v>
      </c>
      <c r="F5263" s="362">
        <v>100</v>
      </c>
      <c r="G5263" s="85"/>
      <c r="H5263" s="201">
        <f t="shared" si="252"/>
        <v>0</v>
      </c>
      <c r="I5263" s="154">
        <f t="shared" si="253"/>
        <v>0</v>
      </c>
    </row>
    <row r="5264" spans="1:9" s="172" customFormat="1" ht="20.100000000000001" customHeight="1">
      <c r="A5264" s="807">
        <v>10</v>
      </c>
      <c r="B5264" s="1078">
        <v>15</v>
      </c>
      <c r="C5264" s="1476" t="s">
        <v>6664</v>
      </c>
      <c r="D5264" s="794">
        <v>1</v>
      </c>
      <c r="E5264" s="80" t="s">
        <v>418</v>
      </c>
      <c r="F5264" s="321">
        <v>50</v>
      </c>
      <c r="G5264" s="85"/>
      <c r="H5264" s="201">
        <f t="shared" si="252"/>
        <v>0</v>
      </c>
      <c r="I5264" s="154">
        <f t="shared" si="253"/>
        <v>0</v>
      </c>
    </row>
    <row r="5265" spans="1:9" s="172" customFormat="1" ht="20.100000000000001" customHeight="1">
      <c r="A5265" s="807">
        <v>10</v>
      </c>
      <c r="B5265" s="1078">
        <v>15</v>
      </c>
      <c r="C5265" s="1476" t="s">
        <v>14343</v>
      </c>
      <c r="D5265" s="794">
        <v>1</v>
      </c>
      <c r="E5265" s="80" t="s">
        <v>418</v>
      </c>
      <c r="F5265" s="321">
        <v>50</v>
      </c>
      <c r="G5265" s="85"/>
      <c r="H5265" s="201">
        <f t="shared" si="252"/>
        <v>0</v>
      </c>
      <c r="I5265" s="154">
        <f t="shared" si="253"/>
        <v>0</v>
      </c>
    </row>
    <row r="5266" spans="1:9" s="172" customFormat="1" ht="20.100000000000001" customHeight="1">
      <c r="A5266" s="807">
        <v>10</v>
      </c>
      <c r="B5266" s="1078">
        <v>15</v>
      </c>
      <c r="C5266" s="1476" t="s">
        <v>8617</v>
      </c>
      <c r="D5266" s="794">
        <v>1</v>
      </c>
      <c r="E5266" s="80" t="s">
        <v>418</v>
      </c>
      <c r="F5266" s="321">
        <v>100</v>
      </c>
      <c r="G5266" s="85"/>
      <c r="H5266" s="201">
        <f t="shared" si="252"/>
        <v>0</v>
      </c>
      <c r="I5266" s="154">
        <f t="shared" si="253"/>
        <v>0</v>
      </c>
    </row>
    <row r="5267" spans="1:9" s="172" customFormat="1" ht="20.100000000000001" customHeight="1">
      <c r="A5267" s="807">
        <v>15</v>
      </c>
      <c r="B5267" s="1071">
        <v>20</v>
      </c>
      <c r="C5267" s="39" t="s">
        <v>6665</v>
      </c>
      <c r="D5267" s="794">
        <v>1</v>
      </c>
      <c r="E5267" s="942" t="s">
        <v>2336</v>
      </c>
      <c r="F5267" s="895">
        <v>180</v>
      </c>
      <c r="G5267" s="85"/>
      <c r="H5267" s="201">
        <f t="shared" si="252"/>
        <v>0</v>
      </c>
      <c r="I5267" s="154">
        <f t="shared" si="253"/>
        <v>0</v>
      </c>
    </row>
    <row r="5268" spans="1:9" s="172" customFormat="1" ht="20.100000000000001" customHeight="1">
      <c r="A5268" s="807"/>
      <c r="B5268" s="1065"/>
      <c r="C5268" s="33" t="s">
        <v>22807</v>
      </c>
      <c r="D5268" s="794">
        <v>1</v>
      </c>
      <c r="E5268" s="2963" t="s">
        <v>416</v>
      </c>
      <c r="F5268" s="895">
        <v>0</v>
      </c>
      <c r="G5268" s="85"/>
      <c r="H5268" s="201">
        <f t="shared" si="252"/>
        <v>0</v>
      </c>
      <c r="I5268" s="154">
        <f t="shared" si="253"/>
        <v>0</v>
      </c>
    </row>
    <row r="5269" spans="1:9" s="172" customFormat="1" ht="20.100000000000001" customHeight="1">
      <c r="A5269" s="807">
        <v>25</v>
      </c>
      <c r="B5269" s="1071">
        <v>50</v>
      </c>
      <c r="C5269" s="338" t="s">
        <v>22808</v>
      </c>
      <c r="D5269" s="794">
        <v>1</v>
      </c>
      <c r="E5269" s="2963" t="s">
        <v>416</v>
      </c>
      <c r="F5269" s="321">
        <v>30</v>
      </c>
      <c r="G5269" s="85"/>
      <c r="H5269" s="201">
        <f t="shared" si="252"/>
        <v>0</v>
      </c>
      <c r="I5269" s="154">
        <f t="shared" si="253"/>
        <v>0</v>
      </c>
    </row>
    <row r="5270" spans="1:9" s="172" customFormat="1" ht="20.100000000000001" customHeight="1">
      <c r="A5270" s="807">
        <v>25</v>
      </c>
      <c r="B5270" s="1071">
        <v>50</v>
      </c>
      <c r="C5270" s="338" t="s">
        <v>22809</v>
      </c>
      <c r="D5270" s="794">
        <v>1</v>
      </c>
      <c r="E5270" s="2963" t="s">
        <v>416</v>
      </c>
      <c r="F5270" s="362">
        <v>50</v>
      </c>
      <c r="G5270" s="85"/>
      <c r="H5270" s="201">
        <f t="shared" si="252"/>
        <v>0</v>
      </c>
      <c r="I5270" s="154">
        <f t="shared" si="253"/>
        <v>0</v>
      </c>
    </row>
    <row r="5271" spans="1:9" s="172" customFormat="1" ht="20.100000000000001" customHeight="1">
      <c r="A5271" s="807">
        <v>25</v>
      </c>
      <c r="B5271" s="1071">
        <v>60</v>
      </c>
      <c r="C5271" s="39" t="s">
        <v>27275</v>
      </c>
      <c r="D5271" s="567">
        <v>1</v>
      </c>
      <c r="E5271" s="2963" t="s">
        <v>416</v>
      </c>
      <c r="F5271" s="1259">
        <v>5</v>
      </c>
      <c r="G5271" s="3111">
        <v>0</v>
      </c>
      <c r="H5271" s="201">
        <f t="shared" si="252"/>
        <v>0</v>
      </c>
      <c r="I5271" s="154">
        <f t="shared" si="253"/>
        <v>0</v>
      </c>
    </row>
    <row r="5272" spans="1:9" s="172" customFormat="1" ht="20.100000000000001" customHeight="1">
      <c r="A5272" s="807"/>
      <c r="B5272" s="1071">
        <v>60</v>
      </c>
      <c r="C5272" s="33" t="s">
        <v>6666</v>
      </c>
      <c r="D5272" s="794">
        <v>1</v>
      </c>
      <c r="E5272" s="1475" t="s">
        <v>423</v>
      </c>
      <c r="F5272" s="362">
        <v>3</v>
      </c>
      <c r="G5272" s="85"/>
      <c r="H5272" s="201">
        <f t="shared" si="252"/>
        <v>0</v>
      </c>
      <c r="I5272" s="154">
        <f t="shared" si="253"/>
        <v>0</v>
      </c>
    </row>
    <row r="5273" spans="1:9" s="172" customFormat="1" ht="20.100000000000001" customHeight="1">
      <c r="A5273" s="807"/>
      <c r="B5273" s="1071">
        <v>250</v>
      </c>
      <c r="C5273" s="526" t="s">
        <v>24282</v>
      </c>
      <c r="D5273" s="794">
        <v>1</v>
      </c>
      <c r="E5273" s="80" t="s">
        <v>18854</v>
      </c>
      <c r="F5273" s="362">
        <v>1</v>
      </c>
      <c r="G5273" s="85"/>
      <c r="H5273" s="201">
        <f t="shared" si="252"/>
        <v>0</v>
      </c>
      <c r="I5273" s="154">
        <f t="shared" si="253"/>
        <v>0</v>
      </c>
    </row>
    <row r="5274" spans="1:9" s="172" customFormat="1" ht="20.100000000000001" customHeight="1">
      <c r="A5274" s="807"/>
      <c r="B5274" s="1065"/>
      <c r="C5274" s="39"/>
      <c r="D5274" s="567"/>
      <c r="E5274" s="80"/>
      <c r="F5274" s="77"/>
      <c r="G5274" s="85"/>
      <c r="H5274" s="201"/>
      <c r="I5274" s="154"/>
    </row>
    <row r="5275" spans="1:9" s="172" customFormat="1" ht="20.100000000000001" customHeight="1">
      <c r="A5275" s="807">
        <v>15</v>
      </c>
      <c r="B5275" s="1071">
        <v>20</v>
      </c>
      <c r="C5275" s="940" t="s">
        <v>9057</v>
      </c>
      <c r="D5275" s="794">
        <v>1</v>
      </c>
      <c r="E5275" s="942" t="s">
        <v>2336</v>
      </c>
      <c r="F5275" s="321">
        <v>30</v>
      </c>
      <c r="G5275" s="85"/>
      <c r="H5275" s="201">
        <f t="shared" ref="H5275:H5338" si="254">A5275*G5275</f>
        <v>0</v>
      </c>
      <c r="I5275" s="154">
        <f t="shared" ref="I5275:I5338" si="255">B5275*G5275</f>
        <v>0</v>
      </c>
    </row>
    <row r="5276" spans="1:9" s="172" customFormat="1" ht="20.100000000000001" customHeight="1">
      <c r="A5276" s="807">
        <v>25</v>
      </c>
      <c r="B5276" s="1071">
        <v>50</v>
      </c>
      <c r="C5276" s="940" t="s">
        <v>22810</v>
      </c>
      <c r="D5276" s="794">
        <v>1</v>
      </c>
      <c r="E5276" s="2963" t="s">
        <v>416</v>
      </c>
      <c r="F5276" s="895">
        <v>40</v>
      </c>
      <c r="G5276" s="85"/>
      <c r="H5276" s="201">
        <f t="shared" si="254"/>
        <v>0</v>
      </c>
      <c r="I5276" s="154">
        <f t="shared" si="255"/>
        <v>0</v>
      </c>
    </row>
    <row r="5277" spans="1:9" s="172" customFormat="1" ht="20.100000000000001" customHeight="1">
      <c r="A5277" s="807"/>
      <c r="B5277" s="1063"/>
      <c r="C5277" s="940" t="s">
        <v>22811</v>
      </c>
      <c r="D5277" s="794">
        <v>1</v>
      </c>
      <c r="E5277" s="2963" t="s">
        <v>416</v>
      </c>
      <c r="F5277" s="362">
        <v>40</v>
      </c>
      <c r="G5277" s="85"/>
      <c r="H5277" s="201">
        <f t="shared" si="254"/>
        <v>0</v>
      </c>
      <c r="I5277" s="154">
        <f t="shared" si="255"/>
        <v>0</v>
      </c>
    </row>
    <row r="5278" spans="1:9" s="172" customFormat="1" ht="20.100000000000001" customHeight="1">
      <c r="A5278" s="807"/>
      <c r="B5278" s="1065"/>
      <c r="C5278" s="606" t="s">
        <v>6667</v>
      </c>
      <c r="D5278" s="794">
        <v>1</v>
      </c>
      <c r="E5278" s="80" t="s">
        <v>422</v>
      </c>
      <c r="F5278" s="31">
        <v>0</v>
      </c>
      <c r="G5278" s="85"/>
      <c r="H5278" s="201">
        <f t="shared" si="254"/>
        <v>0</v>
      </c>
      <c r="I5278" s="154">
        <f t="shared" si="255"/>
        <v>0</v>
      </c>
    </row>
    <row r="5279" spans="1:9" s="172" customFormat="1" ht="20.100000000000001" customHeight="1">
      <c r="A5279" s="807">
        <v>10</v>
      </c>
      <c r="B5279" s="1078">
        <v>15</v>
      </c>
      <c r="C5279" s="519" t="s">
        <v>7181</v>
      </c>
      <c r="D5279" s="978">
        <v>1</v>
      </c>
      <c r="E5279" s="80" t="s">
        <v>418</v>
      </c>
      <c r="F5279" s="895">
        <v>20</v>
      </c>
      <c r="G5279" s="85"/>
      <c r="H5279" s="201">
        <f t="shared" si="254"/>
        <v>0</v>
      </c>
      <c r="I5279" s="154">
        <f t="shared" si="255"/>
        <v>0</v>
      </c>
    </row>
    <row r="5280" spans="1:9" s="172" customFormat="1" ht="20.100000000000001" customHeight="1">
      <c r="A5280" s="807">
        <v>15</v>
      </c>
      <c r="B5280" s="1071">
        <v>20</v>
      </c>
      <c r="C5280" s="519" t="s">
        <v>6668</v>
      </c>
      <c r="D5280" s="794">
        <v>1</v>
      </c>
      <c r="E5280" s="942" t="s">
        <v>2336</v>
      </c>
      <c r="F5280" s="895">
        <v>180</v>
      </c>
      <c r="G5280" s="85"/>
      <c r="H5280" s="201">
        <f t="shared" si="254"/>
        <v>0</v>
      </c>
      <c r="I5280" s="154">
        <f t="shared" si="255"/>
        <v>0</v>
      </c>
    </row>
    <row r="5281" spans="1:10" s="172" customFormat="1" ht="20.100000000000001" customHeight="1">
      <c r="A5281" s="807"/>
      <c r="B5281" s="1065"/>
      <c r="C5281" s="519" t="s">
        <v>22812</v>
      </c>
      <c r="D5281" s="794">
        <v>1</v>
      </c>
      <c r="E5281" s="2963" t="s">
        <v>416</v>
      </c>
      <c r="F5281" s="31">
        <v>0</v>
      </c>
      <c r="G5281" s="85"/>
      <c r="H5281" s="201">
        <f t="shared" si="254"/>
        <v>0</v>
      </c>
      <c r="I5281" s="154">
        <f t="shared" si="255"/>
        <v>0</v>
      </c>
    </row>
    <row r="5282" spans="1:10" s="172" customFormat="1" ht="20.100000000000001" customHeight="1">
      <c r="A5282" s="807">
        <v>2</v>
      </c>
      <c r="B5282" s="1063">
        <v>5</v>
      </c>
      <c r="C5282" s="33" t="s">
        <v>22416</v>
      </c>
      <c r="D5282" s="31">
        <v>1</v>
      </c>
      <c r="E5282" s="2962" t="s">
        <v>421</v>
      </c>
      <c r="F5282" s="895">
        <v>80</v>
      </c>
      <c r="G5282" s="1842"/>
      <c r="H5282" s="201">
        <f t="shared" si="254"/>
        <v>0</v>
      </c>
      <c r="I5282" s="154">
        <f t="shared" si="255"/>
        <v>0</v>
      </c>
      <c r="J5282" s="172" t="s">
        <v>696</v>
      </c>
    </row>
    <row r="5283" spans="1:10" s="172" customFormat="1" ht="20.100000000000001" customHeight="1">
      <c r="A5283" s="807"/>
      <c r="B5283" s="1065"/>
      <c r="C5283" s="53" t="s">
        <v>25491</v>
      </c>
      <c r="D5283" s="1419"/>
      <c r="E5283" s="942" t="s">
        <v>419</v>
      </c>
      <c r="F5283" s="31">
        <v>0</v>
      </c>
      <c r="G5283" s="85"/>
      <c r="H5283" s="201">
        <f t="shared" si="254"/>
        <v>0</v>
      </c>
      <c r="I5283" s="154">
        <f t="shared" si="255"/>
        <v>0</v>
      </c>
    </row>
    <row r="5284" spans="1:10" s="172" customFormat="1" ht="20.100000000000001" customHeight="1">
      <c r="A5284" s="807"/>
      <c r="B5284" s="1065"/>
      <c r="C5284" s="39" t="s">
        <v>6669</v>
      </c>
      <c r="D5284" s="567"/>
      <c r="E5284" s="80" t="s">
        <v>418</v>
      </c>
      <c r="F5284" s="31">
        <v>0</v>
      </c>
      <c r="G5284" s="85"/>
      <c r="H5284" s="201">
        <f t="shared" si="254"/>
        <v>0</v>
      </c>
      <c r="I5284" s="154">
        <f t="shared" si="255"/>
        <v>0</v>
      </c>
    </row>
    <row r="5285" spans="1:10" s="172" customFormat="1" ht="20.100000000000001" customHeight="1">
      <c r="A5285" s="807">
        <v>15</v>
      </c>
      <c r="B5285" s="1071">
        <v>20</v>
      </c>
      <c r="C5285" s="39" t="s">
        <v>10822</v>
      </c>
      <c r="D5285" s="794">
        <v>1</v>
      </c>
      <c r="E5285" s="942" t="s">
        <v>2336</v>
      </c>
      <c r="F5285" s="598">
        <v>50</v>
      </c>
      <c r="G5285" s="85"/>
      <c r="H5285" s="201">
        <f t="shared" si="254"/>
        <v>0</v>
      </c>
      <c r="I5285" s="154">
        <f t="shared" si="255"/>
        <v>0</v>
      </c>
    </row>
    <row r="5286" spans="1:10" s="172" customFormat="1" ht="20.100000000000001" customHeight="1">
      <c r="A5286" s="807">
        <v>25</v>
      </c>
      <c r="B5286" s="1071">
        <v>50</v>
      </c>
      <c r="C5286" s="33" t="s">
        <v>22813</v>
      </c>
      <c r="D5286" s="794">
        <v>1</v>
      </c>
      <c r="E5286" s="2963" t="s">
        <v>416</v>
      </c>
      <c r="F5286" s="362">
        <v>80</v>
      </c>
      <c r="G5286" s="85"/>
      <c r="H5286" s="201">
        <f t="shared" si="254"/>
        <v>0</v>
      </c>
      <c r="I5286" s="154">
        <f t="shared" si="255"/>
        <v>0</v>
      </c>
    </row>
    <row r="5287" spans="1:10" s="172" customFormat="1" ht="20.100000000000001" customHeight="1">
      <c r="A5287" s="807"/>
      <c r="B5287" s="1063"/>
      <c r="C5287" s="33" t="s">
        <v>22814</v>
      </c>
      <c r="D5287" s="794">
        <v>1</v>
      </c>
      <c r="E5287" s="2963" t="s">
        <v>416</v>
      </c>
      <c r="F5287" s="362">
        <v>40</v>
      </c>
      <c r="G5287" s="85"/>
      <c r="H5287" s="201">
        <f t="shared" si="254"/>
        <v>0</v>
      </c>
      <c r="I5287" s="154">
        <f t="shared" si="255"/>
        <v>0</v>
      </c>
    </row>
    <row r="5288" spans="1:10" s="172" customFormat="1" ht="20.100000000000001" customHeight="1">
      <c r="A5288" s="807"/>
      <c r="B5288" s="1063"/>
      <c r="C5288" s="33" t="s">
        <v>22815</v>
      </c>
      <c r="D5288" s="794">
        <v>1</v>
      </c>
      <c r="E5288" s="2963" t="s">
        <v>416</v>
      </c>
      <c r="F5288" s="362">
        <v>50</v>
      </c>
      <c r="G5288" s="85"/>
      <c r="H5288" s="201">
        <f t="shared" si="254"/>
        <v>0</v>
      </c>
      <c r="I5288" s="154">
        <f t="shared" si="255"/>
        <v>0</v>
      </c>
    </row>
    <row r="5289" spans="1:10" s="172" customFormat="1" ht="20.100000000000001" customHeight="1">
      <c r="A5289" s="807">
        <v>30</v>
      </c>
      <c r="B5289" s="1063"/>
      <c r="C5289" s="53" t="s">
        <v>6670</v>
      </c>
      <c r="D5289" s="794">
        <v>1</v>
      </c>
      <c r="E5289" s="80" t="s">
        <v>422</v>
      </c>
      <c r="F5289" s="895">
        <v>0</v>
      </c>
      <c r="G5289" s="85"/>
      <c r="H5289" s="201">
        <f t="shared" si="254"/>
        <v>0</v>
      </c>
      <c r="I5289" s="154">
        <f t="shared" si="255"/>
        <v>0</v>
      </c>
    </row>
    <row r="5290" spans="1:10" s="172" customFormat="1" ht="20.100000000000001" customHeight="1">
      <c r="A5290" s="807">
        <v>40</v>
      </c>
      <c r="B5290" s="1071">
        <v>60</v>
      </c>
      <c r="C5290" s="33" t="s">
        <v>6671</v>
      </c>
      <c r="D5290" s="567">
        <v>1</v>
      </c>
      <c r="E5290" s="1475" t="s">
        <v>423</v>
      </c>
      <c r="F5290" s="362">
        <v>3</v>
      </c>
      <c r="G5290" s="85"/>
      <c r="H5290" s="201">
        <f t="shared" si="254"/>
        <v>0</v>
      </c>
      <c r="I5290" s="154">
        <f t="shared" si="255"/>
        <v>0</v>
      </c>
    </row>
    <row r="5291" spans="1:10" s="172" customFormat="1" ht="20.100000000000001" customHeight="1">
      <c r="A5291" s="807"/>
      <c r="B5291" s="1071">
        <v>250</v>
      </c>
      <c r="C5291" s="377" t="s">
        <v>25658</v>
      </c>
      <c r="D5291" s="1361">
        <v>1</v>
      </c>
      <c r="E5291" s="80" t="s">
        <v>541</v>
      </c>
      <c r="F5291" s="598">
        <v>1</v>
      </c>
      <c r="G5291" s="85"/>
      <c r="H5291" s="201">
        <f t="shared" si="254"/>
        <v>0</v>
      </c>
      <c r="I5291" s="154">
        <f t="shared" si="255"/>
        <v>0</v>
      </c>
    </row>
    <row r="5292" spans="1:10" s="172" customFormat="1" ht="20.100000000000001" customHeight="1">
      <c r="A5292" s="807">
        <v>25</v>
      </c>
      <c r="B5292" s="1071">
        <v>50</v>
      </c>
      <c r="C5292" s="534" t="s">
        <v>22816</v>
      </c>
      <c r="D5292" s="794">
        <v>1</v>
      </c>
      <c r="E5292" s="2963" t="s">
        <v>416</v>
      </c>
      <c r="F5292" s="362">
        <v>4</v>
      </c>
      <c r="G5292" s="85"/>
      <c r="H5292" s="201">
        <f t="shared" si="254"/>
        <v>0</v>
      </c>
      <c r="I5292" s="154">
        <f t="shared" si="255"/>
        <v>0</v>
      </c>
    </row>
    <row r="5293" spans="1:10" s="172" customFormat="1" ht="20.100000000000001" customHeight="1">
      <c r="A5293" s="807"/>
      <c r="B5293" s="1071">
        <v>60</v>
      </c>
      <c r="C5293" s="534" t="s">
        <v>22414</v>
      </c>
      <c r="D5293" s="794">
        <v>1</v>
      </c>
      <c r="E5293" s="1475" t="s">
        <v>423</v>
      </c>
      <c r="F5293" s="362">
        <v>10</v>
      </c>
      <c r="G5293" s="85"/>
      <c r="H5293" s="201">
        <f t="shared" si="254"/>
        <v>0</v>
      </c>
      <c r="I5293" s="154">
        <f t="shared" si="255"/>
        <v>0</v>
      </c>
    </row>
    <row r="5294" spans="1:10" s="172" customFormat="1" ht="20.100000000000001" customHeight="1">
      <c r="A5294" s="807">
        <v>25</v>
      </c>
      <c r="B5294" s="1071">
        <v>50</v>
      </c>
      <c r="C5294" s="1381" t="s">
        <v>22817</v>
      </c>
      <c r="D5294" s="794">
        <v>1</v>
      </c>
      <c r="E5294" s="2963" t="s">
        <v>416</v>
      </c>
      <c r="F5294" s="895">
        <v>20</v>
      </c>
      <c r="G5294" s="85"/>
      <c r="H5294" s="201">
        <f t="shared" si="254"/>
        <v>0</v>
      </c>
      <c r="I5294" s="154">
        <f t="shared" si="255"/>
        <v>0</v>
      </c>
    </row>
    <row r="5295" spans="1:10" s="172" customFormat="1" ht="20.100000000000001" customHeight="1">
      <c r="A5295" s="807">
        <v>5</v>
      </c>
      <c r="B5295" s="1071">
        <v>10</v>
      </c>
      <c r="C5295" s="519" t="s">
        <v>24165</v>
      </c>
      <c r="D5295" s="567">
        <v>1</v>
      </c>
      <c r="E5295" s="2963" t="s">
        <v>419</v>
      </c>
      <c r="F5295" s="895">
        <v>400</v>
      </c>
      <c r="G5295" s="85"/>
      <c r="H5295" s="201">
        <f t="shared" si="254"/>
        <v>0</v>
      </c>
      <c r="I5295" s="154">
        <f t="shared" si="255"/>
        <v>0</v>
      </c>
    </row>
    <row r="5296" spans="1:10" s="172" customFormat="1" ht="20.100000000000001" customHeight="1">
      <c r="A5296" s="2400"/>
      <c r="B5296" s="1066"/>
      <c r="C5296" s="519" t="s">
        <v>7182</v>
      </c>
      <c r="D5296" s="978">
        <v>1</v>
      </c>
      <c r="E5296" s="80" t="s">
        <v>418</v>
      </c>
      <c r="F5296" s="895">
        <v>0</v>
      </c>
      <c r="G5296" s="85"/>
      <c r="H5296" s="201">
        <f t="shared" si="254"/>
        <v>0</v>
      </c>
      <c r="I5296" s="154">
        <f t="shared" si="255"/>
        <v>0</v>
      </c>
    </row>
    <row r="5297" spans="1:9" s="172" customFormat="1" ht="20.100000000000001" customHeight="1">
      <c r="A5297" s="807">
        <v>15</v>
      </c>
      <c r="B5297" s="1071">
        <v>20</v>
      </c>
      <c r="C5297" s="519" t="s">
        <v>6672</v>
      </c>
      <c r="D5297" s="794">
        <v>1</v>
      </c>
      <c r="E5297" s="942" t="s">
        <v>2336</v>
      </c>
      <c r="F5297" s="895">
        <v>100</v>
      </c>
      <c r="G5297" s="85"/>
      <c r="H5297" s="201">
        <f t="shared" si="254"/>
        <v>0</v>
      </c>
      <c r="I5297" s="154">
        <f t="shared" si="255"/>
        <v>0</v>
      </c>
    </row>
    <row r="5298" spans="1:9" s="172" customFormat="1" ht="20.100000000000001" customHeight="1">
      <c r="A5298" s="807">
        <v>25</v>
      </c>
      <c r="B5298" s="1071">
        <v>50</v>
      </c>
      <c r="C5298" s="519" t="s">
        <v>22818</v>
      </c>
      <c r="D5298" s="567">
        <v>1</v>
      </c>
      <c r="E5298" s="2963" t="s">
        <v>416</v>
      </c>
      <c r="F5298" s="362">
        <v>30</v>
      </c>
      <c r="G5298" s="85"/>
      <c r="H5298" s="201">
        <f t="shared" si="254"/>
        <v>0</v>
      </c>
      <c r="I5298" s="154">
        <f t="shared" si="255"/>
        <v>0</v>
      </c>
    </row>
    <row r="5299" spans="1:9" s="172" customFormat="1" ht="20.100000000000001" customHeight="1">
      <c r="A5299" s="807">
        <v>25</v>
      </c>
      <c r="B5299" s="1071">
        <v>50</v>
      </c>
      <c r="C5299" s="519" t="s">
        <v>22819</v>
      </c>
      <c r="D5299" s="567">
        <v>1</v>
      </c>
      <c r="E5299" s="2963" t="s">
        <v>416</v>
      </c>
      <c r="F5299" s="362">
        <v>100</v>
      </c>
      <c r="G5299" s="85"/>
      <c r="H5299" s="201">
        <f t="shared" si="254"/>
        <v>0</v>
      </c>
      <c r="I5299" s="154">
        <f t="shared" si="255"/>
        <v>0</v>
      </c>
    </row>
    <row r="5300" spans="1:9" s="172" customFormat="1" ht="20.100000000000001" customHeight="1">
      <c r="A5300" s="807">
        <v>40</v>
      </c>
      <c r="B5300" s="1071">
        <v>50</v>
      </c>
      <c r="C5300" s="33" t="s">
        <v>7198</v>
      </c>
      <c r="D5300" s="794">
        <v>1</v>
      </c>
      <c r="E5300" s="2963" t="s">
        <v>416</v>
      </c>
      <c r="F5300" s="1477">
        <v>1</v>
      </c>
      <c r="G5300" s="85"/>
      <c r="H5300" s="201">
        <f t="shared" si="254"/>
        <v>0</v>
      </c>
      <c r="I5300" s="154">
        <f t="shared" si="255"/>
        <v>0</v>
      </c>
    </row>
    <row r="5301" spans="1:9" s="172" customFormat="1" ht="20.100000000000001" customHeight="1">
      <c r="A5301" s="807">
        <v>40</v>
      </c>
      <c r="B5301" s="1071">
        <v>60</v>
      </c>
      <c r="C5301" s="519" t="s">
        <v>6673</v>
      </c>
      <c r="D5301" s="794">
        <v>1</v>
      </c>
      <c r="E5301" s="1475" t="s">
        <v>423</v>
      </c>
      <c r="F5301" s="362">
        <v>20</v>
      </c>
      <c r="G5301" s="85"/>
      <c r="H5301" s="201">
        <f t="shared" si="254"/>
        <v>0</v>
      </c>
      <c r="I5301" s="154">
        <f t="shared" si="255"/>
        <v>0</v>
      </c>
    </row>
    <row r="5302" spans="1:9" s="172" customFormat="1" ht="20.100000000000001" customHeight="1">
      <c r="A5302" s="807"/>
      <c r="B5302" s="1066"/>
      <c r="C5302" s="519" t="s">
        <v>15229</v>
      </c>
      <c r="D5302" s="794">
        <v>1</v>
      </c>
      <c r="E5302" s="1475" t="s">
        <v>423</v>
      </c>
      <c r="F5302" s="362">
        <v>30</v>
      </c>
      <c r="G5302" s="85"/>
      <c r="H5302" s="201">
        <f t="shared" si="254"/>
        <v>0</v>
      </c>
      <c r="I5302" s="154">
        <f t="shared" si="255"/>
        <v>0</v>
      </c>
    </row>
    <row r="5303" spans="1:9" s="172" customFormat="1" ht="20.100000000000001" customHeight="1">
      <c r="A5303" s="807"/>
      <c r="B5303" s="1065"/>
      <c r="C5303" s="519" t="s">
        <v>6674</v>
      </c>
      <c r="D5303" s="567"/>
      <c r="E5303" s="80" t="s">
        <v>25524</v>
      </c>
      <c r="F5303" s="31">
        <v>0</v>
      </c>
      <c r="G5303" s="85"/>
      <c r="H5303" s="201">
        <f t="shared" si="254"/>
        <v>0</v>
      </c>
      <c r="I5303" s="154">
        <f t="shared" si="255"/>
        <v>0</v>
      </c>
    </row>
    <row r="5304" spans="1:9" s="172" customFormat="1" ht="20.100000000000001" customHeight="1">
      <c r="A5304" s="807">
        <v>15</v>
      </c>
      <c r="B5304" s="1071">
        <v>30</v>
      </c>
      <c r="C5304" s="33" t="s">
        <v>7199</v>
      </c>
      <c r="D5304" s="794">
        <v>1</v>
      </c>
      <c r="E5304" s="80" t="s">
        <v>418</v>
      </c>
      <c r="F5304" s="980">
        <v>1</v>
      </c>
      <c r="G5304" s="85"/>
      <c r="H5304" s="201">
        <f t="shared" si="254"/>
        <v>0</v>
      </c>
      <c r="I5304" s="154">
        <f t="shared" si="255"/>
        <v>0</v>
      </c>
    </row>
    <row r="5305" spans="1:9" s="172" customFormat="1" ht="20.100000000000001" customHeight="1">
      <c r="A5305" s="807">
        <v>15</v>
      </c>
      <c r="B5305" s="1071">
        <v>20</v>
      </c>
      <c r="C5305" s="39" t="s">
        <v>6675</v>
      </c>
      <c r="D5305" s="794">
        <v>1</v>
      </c>
      <c r="E5305" s="942" t="s">
        <v>2336</v>
      </c>
      <c r="F5305" s="362">
        <v>4</v>
      </c>
      <c r="G5305" s="85"/>
      <c r="H5305" s="201">
        <f t="shared" si="254"/>
        <v>0</v>
      </c>
      <c r="I5305" s="154">
        <f t="shared" si="255"/>
        <v>0</v>
      </c>
    </row>
    <row r="5306" spans="1:9" s="172" customFormat="1" ht="20.100000000000001" customHeight="1">
      <c r="A5306" s="807">
        <v>25</v>
      </c>
      <c r="B5306" s="1071">
        <v>50</v>
      </c>
      <c r="C5306" s="338" t="s">
        <v>22820</v>
      </c>
      <c r="D5306" s="567">
        <v>1</v>
      </c>
      <c r="E5306" s="2963" t="s">
        <v>416</v>
      </c>
      <c r="F5306" s="362">
        <v>40</v>
      </c>
      <c r="G5306" s="85"/>
      <c r="H5306" s="201">
        <f t="shared" si="254"/>
        <v>0</v>
      </c>
      <c r="I5306" s="154">
        <f t="shared" si="255"/>
        <v>0</v>
      </c>
    </row>
    <row r="5307" spans="1:9" s="172" customFormat="1" ht="20.100000000000001" customHeight="1">
      <c r="A5307" s="807">
        <v>25</v>
      </c>
      <c r="B5307" s="1071">
        <v>50</v>
      </c>
      <c r="C5307" s="338" t="s">
        <v>22821</v>
      </c>
      <c r="D5307" s="567">
        <v>1</v>
      </c>
      <c r="E5307" s="2963" t="s">
        <v>416</v>
      </c>
      <c r="F5307" s="362">
        <v>60</v>
      </c>
      <c r="G5307" s="85"/>
      <c r="H5307" s="201">
        <f t="shared" si="254"/>
        <v>0</v>
      </c>
      <c r="I5307" s="154">
        <f t="shared" si="255"/>
        <v>0</v>
      </c>
    </row>
    <row r="5308" spans="1:9" s="172" customFormat="1" ht="20.100000000000001" customHeight="1">
      <c r="A5308" s="807"/>
      <c r="B5308" s="1065"/>
      <c r="C5308" s="377" t="s">
        <v>6676</v>
      </c>
      <c r="D5308" s="794">
        <v>1</v>
      </c>
      <c r="E5308" s="80" t="s">
        <v>422</v>
      </c>
      <c r="F5308" s="31">
        <v>0</v>
      </c>
      <c r="G5308" s="85"/>
      <c r="H5308" s="201">
        <f t="shared" si="254"/>
        <v>0</v>
      </c>
      <c r="I5308" s="154">
        <f t="shared" si="255"/>
        <v>0</v>
      </c>
    </row>
    <row r="5309" spans="1:9" s="172" customFormat="1" ht="20.100000000000001" customHeight="1">
      <c r="A5309" s="807">
        <v>40</v>
      </c>
      <c r="B5309" s="1071">
        <v>60</v>
      </c>
      <c r="C5309" s="457" t="s">
        <v>15230</v>
      </c>
      <c r="D5309" s="794">
        <v>1</v>
      </c>
      <c r="E5309" s="1475" t="s">
        <v>423</v>
      </c>
      <c r="F5309" s="321">
        <v>10</v>
      </c>
      <c r="G5309" s="85"/>
      <c r="H5309" s="201">
        <f t="shared" si="254"/>
        <v>0</v>
      </c>
      <c r="I5309" s="154">
        <f t="shared" si="255"/>
        <v>0</v>
      </c>
    </row>
    <row r="5310" spans="1:9" s="172" customFormat="1" ht="20.100000000000001" customHeight="1">
      <c r="A5310" s="807"/>
      <c r="B5310" s="1066"/>
      <c r="C5310" s="457" t="s">
        <v>15231</v>
      </c>
      <c r="D5310" s="794">
        <v>1</v>
      </c>
      <c r="E5310" s="1475" t="s">
        <v>423</v>
      </c>
      <c r="F5310" s="321">
        <v>40</v>
      </c>
      <c r="G5310" s="85"/>
      <c r="H5310" s="201">
        <f t="shared" si="254"/>
        <v>0</v>
      </c>
      <c r="I5310" s="154">
        <f t="shared" si="255"/>
        <v>0</v>
      </c>
    </row>
    <row r="5311" spans="1:9" s="172" customFormat="1" ht="20.100000000000001" customHeight="1">
      <c r="A5311" s="807"/>
      <c r="B5311" s="1065"/>
      <c r="C5311" s="338" t="s">
        <v>6677</v>
      </c>
      <c r="D5311" s="794">
        <v>1</v>
      </c>
      <c r="E5311" s="2964" t="s">
        <v>688</v>
      </c>
      <c r="F5311" s="895">
        <v>0</v>
      </c>
      <c r="G5311" s="85"/>
      <c r="H5311" s="201">
        <f t="shared" si="254"/>
        <v>0</v>
      </c>
      <c r="I5311" s="154">
        <f t="shared" si="255"/>
        <v>0</v>
      </c>
    </row>
    <row r="5312" spans="1:9" s="172" customFormat="1" ht="20.100000000000001" customHeight="1">
      <c r="A5312" s="807">
        <v>10</v>
      </c>
      <c r="B5312" s="1078">
        <v>15</v>
      </c>
      <c r="C5312" s="1110" t="s">
        <v>9059</v>
      </c>
      <c r="D5312" s="794">
        <v>1</v>
      </c>
      <c r="E5312" s="80" t="s">
        <v>418</v>
      </c>
      <c r="F5312" s="321">
        <v>25</v>
      </c>
      <c r="G5312" s="85"/>
      <c r="H5312" s="201">
        <f t="shared" si="254"/>
        <v>0</v>
      </c>
      <c r="I5312" s="154">
        <f t="shared" si="255"/>
        <v>0</v>
      </c>
    </row>
    <row r="5313" spans="1:9" s="172" customFormat="1" ht="20.100000000000001" customHeight="1">
      <c r="A5313" s="807">
        <v>15</v>
      </c>
      <c r="B5313" s="1071">
        <v>20</v>
      </c>
      <c r="C5313" s="1110" t="s">
        <v>9058</v>
      </c>
      <c r="D5313" s="794">
        <v>1</v>
      </c>
      <c r="E5313" s="942" t="s">
        <v>2336</v>
      </c>
      <c r="F5313" s="321">
        <v>30</v>
      </c>
      <c r="G5313" s="85"/>
      <c r="H5313" s="201">
        <f t="shared" si="254"/>
        <v>0</v>
      </c>
      <c r="I5313" s="154">
        <f t="shared" si="255"/>
        <v>0</v>
      </c>
    </row>
    <row r="5314" spans="1:9" s="172" customFormat="1" ht="20.100000000000001" customHeight="1">
      <c r="A5314" s="807">
        <v>25</v>
      </c>
      <c r="B5314" s="1071">
        <v>50</v>
      </c>
      <c r="C5314" s="534" t="s">
        <v>22822</v>
      </c>
      <c r="D5314" s="567">
        <v>1</v>
      </c>
      <c r="E5314" s="2963" t="s">
        <v>416</v>
      </c>
      <c r="F5314" s="321">
        <v>20</v>
      </c>
      <c r="G5314" s="85"/>
      <c r="H5314" s="201">
        <f t="shared" si="254"/>
        <v>0</v>
      </c>
      <c r="I5314" s="154">
        <f t="shared" si="255"/>
        <v>0</v>
      </c>
    </row>
    <row r="5315" spans="1:9" s="172" customFormat="1" ht="20.100000000000001" customHeight="1">
      <c r="A5315" s="807">
        <v>25</v>
      </c>
      <c r="B5315" s="1071">
        <v>50</v>
      </c>
      <c r="C5315" s="534" t="s">
        <v>22823</v>
      </c>
      <c r="D5315" s="567">
        <v>1</v>
      </c>
      <c r="E5315" s="2963" t="s">
        <v>416</v>
      </c>
      <c r="F5315" s="362">
        <v>80</v>
      </c>
      <c r="G5315" s="85"/>
      <c r="H5315" s="201">
        <f t="shared" si="254"/>
        <v>0</v>
      </c>
      <c r="I5315" s="154">
        <f t="shared" si="255"/>
        <v>0</v>
      </c>
    </row>
    <row r="5316" spans="1:9" s="172" customFormat="1" ht="20.100000000000001" customHeight="1">
      <c r="A5316" s="807"/>
      <c r="B5316" s="1065"/>
      <c r="C5316" s="33" t="s">
        <v>6678</v>
      </c>
      <c r="D5316" s="794">
        <v>1</v>
      </c>
      <c r="E5316" s="2963" t="s">
        <v>416</v>
      </c>
      <c r="F5316" s="31">
        <v>0</v>
      </c>
      <c r="G5316" s="85"/>
      <c r="H5316" s="201">
        <f t="shared" si="254"/>
        <v>0</v>
      </c>
      <c r="I5316" s="154">
        <f t="shared" si="255"/>
        <v>0</v>
      </c>
    </row>
    <row r="5317" spans="1:9" s="172" customFormat="1" ht="20.100000000000001" customHeight="1">
      <c r="A5317" s="807">
        <v>5</v>
      </c>
      <c r="B5317" s="1071">
        <v>10</v>
      </c>
      <c r="C5317" s="519" t="s">
        <v>25492</v>
      </c>
      <c r="D5317" s="978">
        <v>1</v>
      </c>
      <c r="E5317" s="942" t="s">
        <v>419</v>
      </c>
      <c r="F5317" s="895">
        <v>13</v>
      </c>
      <c r="G5317" s="85"/>
      <c r="H5317" s="201">
        <f t="shared" si="254"/>
        <v>0</v>
      </c>
      <c r="I5317" s="154">
        <f t="shared" si="255"/>
        <v>0</v>
      </c>
    </row>
    <row r="5318" spans="1:9" s="172" customFormat="1" ht="20.100000000000001" customHeight="1">
      <c r="A5318" s="807"/>
      <c r="B5318" s="1065"/>
      <c r="C5318" s="519" t="s">
        <v>6679</v>
      </c>
      <c r="D5318" s="567"/>
      <c r="E5318" s="80" t="s">
        <v>418</v>
      </c>
      <c r="F5318" s="895">
        <v>0</v>
      </c>
      <c r="G5318" s="85"/>
      <c r="H5318" s="201">
        <f t="shared" si="254"/>
        <v>0</v>
      </c>
      <c r="I5318" s="154">
        <f t="shared" si="255"/>
        <v>0</v>
      </c>
    </row>
    <row r="5319" spans="1:9" s="172" customFormat="1" ht="20.100000000000001" customHeight="1">
      <c r="A5319" s="807">
        <v>15</v>
      </c>
      <c r="B5319" s="1071">
        <v>20</v>
      </c>
      <c r="C5319" s="519" t="s">
        <v>6680</v>
      </c>
      <c r="D5319" s="794">
        <v>1</v>
      </c>
      <c r="E5319" s="942" t="s">
        <v>2336</v>
      </c>
      <c r="F5319" s="321">
        <v>30</v>
      </c>
      <c r="G5319" s="85"/>
      <c r="H5319" s="201">
        <f t="shared" si="254"/>
        <v>0</v>
      </c>
      <c r="I5319" s="154">
        <f t="shared" si="255"/>
        <v>0</v>
      </c>
    </row>
    <row r="5320" spans="1:9" s="172" customFormat="1" ht="20.100000000000001" customHeight="1">
      <c r="A5320" s="807">
        <v>25</v>
      </c>
      <c r="B5320" s="1071">
        <v>50</v>
      </c>
      <c r="C5320" s="338" t="s">
        <v>22824</v>
      </c>
      <c r="D5320" s="567">
        <v>1</v>
      </c>
      <c r="E5320" s="2963" t="s">
        <v>416</v>
      </c>
      <c r="F5320" s="362">
        <v>5</v>
      </c>
      <c r="G5320" s="85"/>
      <c r="H5320" s="201">
        <f t="shared" si="254"/>
        <v>0</v>
      </c>
      <c r="I5320" s="154">
        <f t="shared" si="255"/>
        <v>0</v>
      </c>
    </row>
    <row r="5321" spans="1:9" s="172" customFormat="1" ht="20.100000000000001" customHeight="1">
      <c r="A5321" s="807"/>
      <c r="B5321" s="1065"/>
      <c r="C5321" s="53" t="s">
        <v>6681</v>
      </c>
      <c r="D5321" s="567">
        <v>1</v>
      </c>
      <c r="E5321" s="80" t="s">
        <v>422</v>
      </c>
      <c r="F5321" s="894">
        <v>0</v>
      </c>
      <c r="G5321" s="85"/>
      <c r="H5321" s="201">
        <f t="shared" si="254"/>
        <v>0</v>
      </c>
      <c r="I5321" s="154">
        <f t="shared" si="255"/>
        <v>0</v>
      </c>
    </row>
    <row r="5322" spans="1:9" s="172" customFormat="1" ht="20.100000000000001" customHeight="1">
      <c r="A5322" s="807">
        <v>40</v>
      </c>
      <c r="B5322" s="1071">
        <v>60</v>
      </c>
      <c r="C5322" s="457" t="s">
        <v>18662</v>
      </c>
      <c r="D5322" s="794">
        <v>1</v>
      </c>
      <c r="E5322" s="1475" t="s">
        <v>423</v>
      </c>
      <c r="F5322" s="321">
        <v>70</v>
      </c>
      <c r="G5322" s="85"/>
      <c r="H5322" s="201">
        <f t="shared" si="254"/>
        <v>0</v>
      </c>
      <c r="I5322" s="154">
        <f t="shared" si="255"/>
        <v>0</v>
      </c>
    </row>
    <row r="5323" spans="1:9" s="172" customFormat="1" ht="20.100000000000001" customHeight="1">
      <c r="A5323" s="807">
        <v>10</v>
      </c>
      <c r="B5323" s="1078">
        <v>15</v>
      </c>
      <c r="C5323" s="1156" t="s">
        <v>10388</v>
      </c>
      <c r="D5323" s="794">
        <v>1</v>
      </c>
      <c r="E5323" s="80" t="s">
        <v>418</v>
      </c>
      <c r="F5323" s="895">
        <v>1600</v>
      </c>
      <c r="G5323" s="85"/>
      <c r="H5323" s="201">
        <f t="shared" si="254"/>
        <v>0</v>
      </c>
      <c r="I5323" s="154">
        <f t="shared" si="255"/>
        <v>0</v>
      </c>
    </row>
    <row r="5324" spans="1:9" s="172" customFormat="1" ht="20.100000000000001" customHeight="1">
      <c r="A5324" s="807">
        <v>25</v>
      </c>
      <c r="B5324" s="1071">
        <v>50</v>
      </c>
      <c r="C5324" s="33" t="s">
        <v>22825</v>
      </c>
      <c r="D5324" s="567">
        <v>1</v>
      </c>
      <c r="E5324" s="2963" t="s">
        <v>416</v>
      </c>
      <c r="F5324" s="362">
        <v>20</v>
      </c>
      <c r="G5324" s="85"/>
      <c r="H5324" s="201">
        <f t="shared" si="254"/>
        <v>0</v>
      </c>
      <c r="I5324" s="154">
        <f t="shared" si="255"/>
        <v>0</v>
      </c>
    </row>
    <row r="5325" spans="1:9" s="172" customFormat="1" ht="20.100000000000001" customHeight="1">
      <c r="A5325" s="807">
        <v>25</v>
      </c>
      <c r="B5325" s="1071">
        <v>50</v>
      </c>
      <c r="C5325" s="33" t="s">
        <v>22826</v>
      </c>
      <c r="D5325" s="567">
        <v>1</v>
      </c>
      <c r="E5325" s="2963" t="s">
        <v>416</v>
      </c>
      <c r="F5325" s="362">
        <v>80</v>
      </c>
      <c r="G5325" s="85"/>
      <c r="H5325" s="201">
        <f t="shared" si="254"/>
        <v>0</v>
      </c>
      <c r="I5325" s="154">
        <f t="shared" si="255"/>
        <v>0</v>
      </c>
    </row>
    <row r="5326" spans="1:9" s="172" customFormat="1" ht="20.100000000000001" customHeight="1">
      <c r="A5326" s="807">
        <v>5</v>
      </c>
      <c r="B5326" s="1071">
        <v>10</v>
      </c>
      <c r="C5326" s="33" t="s">
        <v>25493</v>
      </c>
      <c r="D5326" s="978">
        <v>1</v>
      </c>
      <c r="E5326" s="942" t="s">
        <v>419</v>
      </c>
      <c r="F5326" s="894">
        <v>7</v>
      </c>
      <c r="G5326" s="85"/>
      <c r="H5326" s="201">
        <f t="shared" si="254"/>
        <v>0</v>
      </c>
      <c r="I5326" s="154">
        <f t="shared" si="255"/>
        <v>0</v>
      </c>
    </row>
    <row r="5327" spans="1:9" s="172" customFormat="1" ht="20.100000000000001" customHeight="1">
      <c r="A5327" s="807">
        <v>10</v>
      </c>
      <c r="B5327" s="1078">
        <v>15</v>
      </c>
      <c r="C5327" s="180" t="s">
        <v>10389</v>
      </c>
      <c r="D5327" s="794">
        <v>1</v>
      </c>
      <c r="E5327" s="80" t="s">
        <v>418</v>
      </c>
      <c r="F5327" s="895">
        <v>1600</v>
      </c>
      <c r="G5327" s="85"/>
      <c r="H5327" s="201">
        <f t="shared" si="254"/>
        <v>0</v>
      </c>
      <c r="I5327" s="154">
        <f t="shared" si="255"/>
        <v>0</v>
      </c>
    </row>
    <row r="5328" spans="1:9" s="172" customFormat="1" ht="20.100000000000001" customHeight="1">
      <c r="A5328" s="807">
        <v>15</v>
      </c>
      <c r="B5328" s="1071">
        <v>20</v>
      </c>
      <c r="C5328" s="338" t="s">
        <v>6682</v>
      </c>
      <c r="D5328" s="794">
        <v>1</v>
      </c>
      <c r="E5328" s="942" t="s">
        <v>2336</v>
      </c>
      <c r="F5328" s="895">
        <v>16</v>
      </c>
      <c r="G5328" s="85"/>
      <c r="H5328" s="201">
        <f t="shared" si="254"/>
        <v>0</v>
      </c>
      <c r="I5328" s="154">
        <f t="shared" si="255"/>
        <v>0</v>
      </c>
    </row>
    <row r="5329" spans="1:10" s="172" customFormat="1" ht="20.100000000000001" customHeight="1">
      <c r="A5329" s="807">
        <v>25</v>
      </c>
      <c r="B5329" s="1071">
        <v>50</v>
      </c>
      <c r="C5329" s="338" t="s">
        <v>22827</v>
      </c>
      <c r="D5329" s="567">
        <v>1</v>
      </c>
      <c r="E5329" s="2963" t="s">
        <v>416</v>
      </c>
      <c r="F5329" s="362">
        <v>20</v>
      </c>
      <c r="G5329" s="85"/>
      <c r="H5329" s="201">
        <f t="shared" si="254"/>
        <v>0</v>
      </c>
      <c r="I5329" s="154">
        <f t="shared" si="255"/>
        <v>0</v>
      </c>
    </row>
    <row r="5330" spans="1:10" s="172" customFormat="1" ht="20.100000000000001" customHeight="1">
      <c r="A5330" s="807">
        <v>25</v>
      </c>
      <c r="B5330" s="1071">
        <v>50</v>
      </c>
      <c r="C5330" s="338" t="s">
        <v>22828</v>
      </c>
      <c r="D5330" s="567">
        <v>1</v>
      </c>
      <c r="E5330" s="2963" t="s">
        <v>416</v>
      </c>
      <c r="F5330" s="362">
        <v>80</v>
      </c>
      <c r="G5330" s="85"/>
      <c r="H5330" s="201">
        <f t="shared" si="254"/>
        <v>0</v>
      </c>
      <c r="I5330" s="154">
        <f t="shared" si="255"/>
        <v>0</v>
      </c>
    </row>
    <row r="5331" spans="1:10" s="172" customFormat="1" ht="20.100000000000001" customHeight="1">
      <c r="A5331" s="807"/>
      <c r="B5331" s="1065"/>
      <c r="C5331" s="53" t="s">
        <v>6683</v>
      </c>
      <c r="D5331" s="794">
        <v>1</v>
      </c>
      <c r="E5331" s="80" t="s">
        <v>422</v>
      </c>
      <c r="F5331" s="31">
        <v>0</v>
      </c>
      <c r="G5331" s="85"/>
      <c r="H5331" s="201">
        <f t="shared" si="254"/>
        <v>0</v>
      </c>
      <c r="I5331" s="154">
        <f t="shared" si="255"/>
        <v>0</v>
      </c>
    </row>
    <row r="5332" spans="1:10" s="172" customFormat="1" ht="20.100000000000001" customHeight="1">
      <c r="A5332" s="807"/>
      <c r="B5332" s="1065"/>
      <c r="C5332" s="33" t="s">
        <v>6684</v>
      </c>
      <c r="D5332" s="567">
        <v>1</v>
      </c>
      <c r="E5332" s="1475" t="s">
        <v>423</v>
      </c>
      <c r="F5332" s="31">
        <v>0</v>
      </c>
      <c r="G5332" s="85"/>
      <c r="H5332" s="201">
        <f t="shared" si="254"/>
        <v>0</v>
      </c>
      <c r="I5332" s="154">
        <f t="shared" si="255"/>
        <v>0</v>
      </c>
    </row>
    <row r="5333" spans="1:10" s="172" customFormat="1" ht="20.100000000000001" customHeight="1">
      <c r="A5333" s="807">
        <v>15</v>
      </c>
      <c r="B5333" s="1071">
        <v>20</v>
      </c>
      <c r="C5333" s="519" t="s">
        <v>6685</v>
      </c>
      <c r="D5333" s="794">
        <v>1</v>
      </c>
      <c r="E5333" s="942" t="s">
        <v>2336</v>
      </c>
      <c r="F5333" s="895">
        <v>15</v>
      </c>
      <c r="G5333" s="85"/>
      <c r="H5333" s="201">
        <f t="shared" si="254"/>
        <v>0</v>
      </c>
      <c r="I5333" s="154">
        <f t="shared" si="255"/>
        <v>0</v>
      </c>
    </row>
    <row r="5334" spans="1:10" s="172" customFormat="1" ht="20.100000000000001" customHeight="1">
      <c r="A5334" s="807">
        <v>15</v>
      </c>
      <c r="B5334" s="1071">
        <v>20</v>
      </c>
      <c r="C5334" s="519" t="s">
        <v>15139</v>
      </c>
      <c r="D5334" s="794">
        <v>1</v>
      </c>
      <c r="E5334" s="942" t="s">
        <v>2336</v>
      </c>
      <c r="F5334" s="895">
        <v>1</v>
      </c>
      <c r="G5334" s="85"/>
      <c r="H5334" s="201">
        <f t="shared" si="254"/>
        <v>0</v>
      </c>
      <c r="I5334" s="154">
        <f t="shared" si="255"/>
        <v>0</v>
      </c>
    </row>
    <row r="5335" spans="1:10" s="58" customFormat="1" ht="20.100000000000001" customHeight="1">
      <c r="A5335" s="807">
        <v>2</v>
      </c>
      <c r="B5335" s="1071">
        <v>10</v>
      </c>
      <c r="C5335" s="1478" t="s">
        <v>6687</v>
      </c>
      <c r="D5335" s="1181">
        <v>1</v>
      </c>
      <c r="E5335" s="2966" t="s">
        <v>420</v>
      </c>
      <c r="F5335" s="564">
        <v>15</v>
      </c>
      <c r="G5335" s="2461"/>
      <c r="H5335" s="201">
        <f t="shared" si="254"/>
        <v>0</v>
      </c>
      <c r="I5335" s="154">
        <f t="shared" si="255"/>
        <v>0</v>
      </c>
      <c r="J5335" s="58" t="s">
        <v>696</v>
      </c>
    </row>
    <row r="5336" spans="1:10" s="1480" customFormat="1" ht="20.100000000000001" customHeight="1">
      <c r="A5336" s="807">
        <v>2</v>
      </c>
      <c r="B5336" s="1063">
        <v>5</v>
      </c>
      <c r="C5336" s="1478" t="s">
        <v>14184</v>
      </c>
      <c r="D5336" s="1181">
        <v>1</v>
      </c>
      <c r="E5336" s="2962" t="s">
        <v>421</v>
      </c>
      <c r="F5336" s="564">
        <v>180</v>
      </c>
      <c r="G5336" s="2461"/>
      <c r="H5336" s="201">
        <f t="shared" si="254"/>
        <v>0</v>
      </c>
      <c r="I5336" s="154">
        <f t="shared" si="255"/>
        <v>0</v>
      </c>
      <c r="J5336" s="1480" t="s">
        <v>696</v>
      </c>
    </row>
    <row r="5337" spans="1:10" s="172" customFormat="1" ht="20.100000000000001" customHeight="1">
      <c r="A5337" s="807">
        <v>2</v>
      </c>
      <c r="B5337" s="1063">
        <v>5</v>
      </c>
      <c r="C5337" s="519" t="s">
        <v>22417</v>
      </c>
      <c r="D5337" s="567">
        <v>1</v>
      </c>
      <c r="E5337" s="2962" t="s">
        <v>421</v>
      </c>
      <c r="F5337" s="321">
        <v>150</v>
      </c>
      <c r="G5337" s="2461"/>
      <c r="H5337" s="201">
        <f t="shared" si="254"/>
        <v>0</v>
      </c>
      <c r="I5337" s="154">
        <f t="shared" si="255"/>
        <v>0</v>
      </c>
      <c r="J5337" s="1480" t="s">
        <v>696</v>
      </c>
    </row>
    <row r="5338" spans="1:10" s="172" customFormat="1" ht="20.100000000000001" customHeight="1">
      <c r="A5338" s="807"/>
      <c r="B5338" s="1066"/>
      <c r="C5338" s="33" t="s">
        <v>10411</v>
      </c>
      <c r="D5338" s="567">
        <v>1</v>
      </c>
      <c r="E5338" s="942" t="s">
        <v>419</v>
      </c>
      <c r="F5338" s="1194">
        <v>0</v>
      </c>
      <c r="G5338" s="85"/>
      <c r="H5338" s="201">
        <f t="shared" si="254"/>
        <v>0</v>
      </c>
      <c r="I5338" s="154">
        <f t="shared" si="255"/>
        <v>0</v>
      </c>
    </row>
    <row r="5339" spans="1:10" s="58" customFormat="1" ht="20.100000000000001" customHeight="1">
      <c r="A5339" s="807">
        <v>5</v>
      </c>
      <c r="B5339" s="1071">
        <v>10</v>
      </c>
      <c r="C5339" s="196" t="s">
        <v>10412</v>
      </c>
      <c r="D5339" s="978">
        <v>1</v>
      </c>
      <c r="E5339" s="942" t="s">
        <v>419</v>
      </c>
      <c r="F5339" s="321">
        <v>150</v>
      </c>
      <c r="G5339" s="85"/>
      <c r="H5339" s="201">
        <f t="shared" ref="H5339:H5402" si="256">A5339*G5339</f>
        <v>0</v>
      </c>
      <c r="I5339" s="154">
        <f t="shared" ref="I5339:I5402" si="257">B5339*G5339</f>
        <v>0</v>
      </c>
    </row>
    <row r="5340" spans="1:10" s="58" customFormat="1" ht="20.100000000000001" customHeight="1">
      <c r="A5340" s="807">
        <v>10</v>
      </c>
      <c r="B5340" s="1078">
        <v>15</v>
      </c>
      <c r="C5340" s="1934" t="s">
        <v>6691</v>
      </c>
      <c r="D5340" s="978">
        <v>1</v>
      </c>
      <c r="E5340" s="80" t="s">
        <v>418</v>
      </c>
      <c r="F5340" s="321">
        <v>0</v>
      </c>
      <c r="G5340" s="85"/>
      <c r="H5340" s="201">
        <f t="shared" si="256"/>
        <v>0</v>
      </c>
      <c r="I5340" s="154">
        <f t="shared" si="257"/>
        <v>0</v>
      </c>
    </row>
    <row r="5341" spans="1:10" s="172" customFormat="1" ht="20.100000000000001" customHeight="1">
      <c r="A5341" s="807">
        <v>10</v>
      </c>
      <c r="B5341" s="1078">
        <v>15</v>
      </c>
      <c r="C5341" s="1314" t="s">
        <v>22793</v>
      </c>
      <c r="D5341" s="794">
        <v>1</v>
      </c>
      <c r="E5341" s="80" t="s">
        <v>418</v>
      </c>
      <c r="F5341" s="362">
        <v>25</v>
      </c>
      <c r="G5341" s="85"/>
      <c r="H5341" s="201">
        <f t="shared" si="256"/>
        <v>0</v>
      </c>
      <c r="I5341" s="154">
        <f t="shared" si="257"/>
        <v>0</v>
      </c>
    </row>
    <row r="5342" spans="1:10" s="172" customFormat="1" ht="20.100000000000001" customHeight="1">
      <c r="A5342" s="807">
        <v>10</v>
      </c>
      <c r="B5342" s="1078">
        <v>15</v>
      </c>
      <c r="C5342" s="530" t="s">
        <v>20997</v>
      </c>
      <c r="D5342" s="794">
        <v>1</v>
      </c>
      <c r="E5342" s="80" t="s">
        <v>418</v>
      </c>
      <c r="F5342" s="362">
        <v>7</v>
      </c>
      <c r="G5342" s="85"/>
      <c r="H5342" s="201">
        <f t="shared" si="256"/>
        <v>0</v>
      </c>
      <c r="I5342" s="154">
        <f t="shared" si="257"/>
        <v>0</v>
      </c>
    </row>
    <row r="5343" spans="1:10" s="172" customFormat="1" ht="20.100000000000001" customHeight="1">
      <c r="A5343" s="807">
        <v>10</v>
      </c>
      <c r="B5343" s="1078">
        <v>15</v>
      </c>
      <c r="C5343" s="530" t="s">
        <v>20994</v>
      </c>
      <c r="D5343" s="794">
        <v>1</v>
      </c>
      <c r="E5343" s="80" t="s">
        <v>418</v>
      </c>
      <c r="F5343" s="321">
        <v>0</v>
      </c>
      <c r="G5343" s="85"/>
      <c r="H5343" s="201">
        <f t="shared" si="256"/>
        <v>0</v>
      </c>
      <c r="I5343" s="154">
        <f t="shared" si="257"/>
        <v>0</v>
      </c>
    </row>
    <row r="5344" spans="1:10" s="172" customFormat="1" ht="20.100000000000001" customHeight="1">
      <c r="A5344" s="807">
        <v>10</v>
      </c>
      <c r="B5344" s="1078">
        <v>15</v>
      </c>
      <c r="C5344" s="491" t="s">
        <v>22794</v>
      </c>
      <c r="D5344" s="794">
        <v>1</v>
      </c>
      <c r="E5344" s="80" t="s">
        <v>418</v>
      </c>
      <c r="F5344" s="362">
        <v>0</v>
      </c>
      <c r="G5344" s="85"/>
      <c r="H5344" s="201">
        <f t="shared" si="256"/>
        <v>0</v>
      </c>
      <c r="I5344" s="154">
        <f t="shared" si="257"/>
        <v>0</v>
      </c>
    </row>
    <row r="5345" spans="1:10" s="58" customFormat="1" ht="20.100000000000001" customHeight="1">
      <c r="A5345" s="807">
        <v>10</v>
      </c>
      <c r="B5345" s="1078">
        <v>15</v>
      </c>
      <c r="C5345" s="1322" t="s">
        <v>20995</v>
      </c>
      <c r="D5345" s="794">
        <v>1</v>
      </c>
      <c r="E5345" s="80" t="s">
        <v>418</v>
      </c>
      <c r="F5345" s="362">
        <v>0</v>
      </c>
      <c r="G5345" s="85"/>
      <c r="H5345" s="201">
        <f t="shared" si="256"/>
        <v>0</v>
      </c>
      <c r="I5345" s="154">
        <f t="shared" si="257"/>
        <v>0</v>
      </c>
    </row>
    <row r="5346" spans="1:10" s="172" customFormat="1" ht="20.100000000000001" customHeight="1">
      <c r="A5346" s="807"/>
      <c r="B5346" s="1065"/>
      <c r="C5346" s="33" t="s">
        <v>6693</v>
      </c>
      <c r="D5346" s="794"/>
      <c r="E5346" s="942" t="s">
        <v>2336</v>
      </c>
      <c r="F5346" s="77">
        <v>0</v>
      </c>
      <c r="G5346" s="85"/>
      <c r="H5346" s="201">
        <f t="shared" si="256"/>
        <v>0</v>
      </c>
      <c r="I5346" s="154">
        <f t="shared" si="257"/>
        <v>0</v>
      </c>
    </row>
    <row r="5347" spans="1:10" s="172" customFormat="1" ht="20.100000000000001" customHeight="1">
      <c r="A5347" s="807">
        <v>15</v>
      </c>
      <c r="B5347" s="1071">
        <v>20</v>
      </c>
      <c r="C5347" s="39" t="s">
        <v>10229</v>
      </c>
      <c r="D5347" s="794">
        <v>1</v>
      </c>
      <c r="E5347" s="942" t="s">
        <v>2336</v>
      </c>
      <c r="F5347" s="321">
        <v>200</v>
      </c>
      <c r="G5347" s="85"/>
      <c r="H5347" s="201">
        <f t="shared" si="256"/>
        <v>0</v>
      </c>
      <c r="I5347" s="154">
        <f t="shared" si="257"/>
        <v>0</v>
      </c>
    </row>
    <row r="5348" spans="1:10" s="172" customFormat="1" ht="20.100000000000001" customHeight="1">
      <c r="A5348" s="807">
        <v>15</v>
      </c>
      <c r="B5348" s="1071">
        <v>20</v>
      </c>
      <c r="C5348" s="39" t="s">
        <v>23217</v>
      </c>
      <c r="D5348" s="794">
        <v>1</v>
      </c>
      <c r="E5348" s="942" t="s">
        <v>2336</v>
      </c>
      <c r="F5348" s="321">
        <v>200</v>
      </c>
      <c r="G5348" s="85"/>
      <c r="H5348" s="201">
        <f t="shared" si="256"/>
        <v>0</v>
      </c>
      <c r="I5348" s="154">
        <f t="shared" si="257"/>
        <v>0</v>
      </c>
    </row>
    <row r="5349" spans="1:10" s="172" customFormat="1" ht="20.100000000000001" customHeight="1">
      <c r="A5349" s="807">
        <v>40</v>
      </c>
      <c r="B5349" s="1071">
        <v>50</v>
      </c>
      <c r="C5349" s="491" t="s">
        <v>14183</v>
      </c>
      <c r="D5349" s="794">
        <v>1</v>
      </c>
      <c r="E5349" s="942" t="s">
        <v>2336</v>
      </c>
      <c r="F5349" s="321">
        <v>1</v>
      </c>
      <c r="G5349" s="85"/>
      <c r="H5349" s="201">
        <f t="shared" si="256"/>
        <v>0</v>
      </c>
      <c r="I5349" s="154">
        <f t="shared" si="257"/>
        <v>0</v>
      </c>
    </row>
    <row r="5350" spans="1:10" s="172" customFormat="1" ht="20.100000000000001" customHeight="1">
      <c r="A5350" s="807">
        <v>25</v>
      </c>
      <c r="B5350" s="1071">
        <v>50</v>
      </c>
      <c r="C5350" s="33" t="s">
        <v>23081</v>
      </c>
      <c r="D5350" s="794">
        <v>1</v>
      </c>
      <c r="E5350" s="2963" t="s">
        <v>416</v>
      </c>
      <c r="F5350" s="362">
        <v>10</v>
      </c>
      <c r="G5350" s="3111">
        <v>0</v>
      </c>
      <c r="H5350" s="201">
        <f t="shared" si="256"/>
        <v>0</v>
      </c>
      <c r="I5350" s="154">
        <f t="shared" si="257"/>
        <v>0</v>
      </c>
    </row>
    <row r="5351" spans="1:10" s="172" customFormat="1" ht="20.100000000000001" customHeight="1">
      <c r="A5351" s="807">
        <v>25</v>
      </c>
      <c r="B5351" s="1071">
        <v>50</v>
      </c>
      <c r="C5351" s="530" t="s">
        <v>19279</v>
      </c>
      <c r="D5351" s="794">
        <v>1</v>
      </c>
      <c r="E5351" s="2963" t="s">
        <v>416</v>
      </c>
      <c r="F5351" s="362">
        <v>5</v>
      </c>
      <c r="G5351" s="85"/>
      <c r="H5351" s="201">
        <f t="shared" si="256"/>
        <v>0</v>
      </c>
      <c r="I5351" s="154">
        <f t="shared" si="257"/>
        <v>0</v>
      </c>
    </row>
    <row r="5352" spans="1:10" s="172" customFormat="1" ht="20.100000000000001" customHeight="1">
      <c r="A5352" s="807">
        <v>40</v>
      </c>
      <c r="B5352" s="1071">
        <v>60</v>
      </c>
      <c r="C5352" s="33" t="s">
        <v>6694</v>
      </c>
      <c r="D5352" s="567">
        <v>1</v>
      </c>
      <c r="E5352" s="1475" t="s">
        <v>423</v>
      </c>
      <c r="F5352" s="598">
        <v>50</v>
      </c>
      <c r="G5352" s="85"/>
      <c r="H5352" s="201">
        <f t="shared" si="256"/>
        <v>0</v>
      </c>
      <c r="I5352" s="154">
        <f t="shared" si="257"/>
        <v>0</v>
      </c>
    </row>
    <row r="5353" spans="1:10" s="172" customFormat="1" ht="20.100000000000001" customHeight="1">
      <c r="A5353" s="807">
        <v>2</v>
      </c>
      <c r="B5353" s="1063">
        <v>5</v>
      </c>
      <c r="C5353" s="1278" t="s">
        <v>22418</v>
      </c>
      <c r="D5353" s="151">
        <v>1</v>
      </c>
      <c r="E5353" s="2962" t="s">
        <v>421</v>
      </c>
      <c r="F5353" s="31">
        <v>0</v>
      </c>
      <c r="G5353" s="85"/>
      <c r="H5353" s="201">
        <f t="shared" si="256"/>
        <v>0</v>
      </c>
      <c r="I5353" s="154">
        <f t="shared" si="257"/>
        <v>0</v>
      </c>
      <c r="J5353" s="172" t="s">
        <v>696</v>
      </c>
    </row>
    <row r="5354" spans="1:10" s="172" customFormat="1" ht="20.100000000000001" customHeight="1">
      <c r="A5354" s="807">
        <v>2</v>
      </c>
      <c r="B5354" s="1063">
        <v>5</v>
      </c>
      <c r="C5354" s="1278" t="s">
        <v>6695</v>
      </c>
      <c r="D5354" s="31">
        <v>1</v>
      </c>
      <c r="E5354" s="2962" t="s">
        <v>421</v>
      </c>
      <c r="F5354" s="362">
        <v>400</v>
      </c>
      <c r="G5354" s="2461"/>
      <c r="H5354" s="201">
        <f t="shared" si="256"/>
        <v>0</v>
      </c>
      <c r="I5354" s="154">
        <f t="shared" si="257"/>
        <v>0</v>
      </c>
      <c r="J5354" s="1481" t="s">
        <v>696</v>
      </c>
    </row>
    <row r="5355" spans="1:10" s="58" customFormat="1" ht="20.100000000000001" customHeight="1">
      <c r="A5355" s="807">
        <v>5</v>
      </c>
      <c r="B5355" s="1071">
        <v>10</v>
      </c>
      <c r="C5355" s="1322" t="s">
        <v>26509</v>
      </c>
      <c r="D5355" s="794">
        <v>1</v>
      </c>
      <c r="E5355" s="942" t="s">
        <v>419</v>
      </c>
      <c r="F5355" s="1194">
        <v>500</v>
      </c>
      <c r="G5355" s="85"/>
      <c r="H5355" s="201">
        <f t="shared" si="256"/>
        <v>0</v>
      </c>
      <c r="I5355" s="154">
        <f t="shared" si="257"/>
        <v>0</v>
      </c>
    </row>
    <row r="5356" spans="1:10" s="58" customFormat="1" ht="20.100000000000001" customHeight="1">
      <c r="A5356" s="807">
        <v>10</v>
      </c>
      <c r="B5356" s="1078">
        <v>15</v>
      </c>
      <c r="C5356" s="1322" t="s">
        <v>10854</v>
      </c>
      <c r="D5356" s="794">
        <v>1</v>
      </c>
      <c r="E5356" s="80" t="s">
        <v>418</v>
      </c>
      <c r="F5356" s="362">
        <v>200</v>
      </c>
      <c r="G5356" s="85"/>
      <c r="H5356" s="201">
        <f t="shared" si="256"/>
        <v>0</v>
      </c>
      <c r="I5356" s="154">
        <f t="shared" si="257"/>
        <v>0</v>
      </c>
    </row>
    <row r="5357" spans="1:10" s="172" customFormat="1" ht="20.100000000000001" customHeight="1">
      <c r="A5357" s="807">
        <v>15</v>
      </c>
      <c r="B5357" s="1071">
        <v>20</v>
      </c>
      <c r="C5357" s="2347" t="s">
        <v>8840</v>
      </c>
      <c r="D5357" s="794">
        <v>1</v>
      </c>
      <c r="E5357" s="942" t="s">
        <v>2336</v>
      </c>
      <c r="F5357" s="362">
        <v>87</v>
      </c>
      <c r="G5357" s="85"/>
      <c r="H5357" s="201">
        <f t="shared" si="256"/>
        <v>0</v>
      </c>
      <c r="I5357" s="154">
        <f t="shared" si="257"/>
        <v>0</v>
      </c>
    </row>
    <row r="5358" spans="1:10" s="172" customFormat="1" ht="20.100000000000001" customHeight="1">
      <c r="A5358" s="807"/>
      <c r="B5358" s="1071">
        <v>80</v>
      </c>
      <c r="C5358" s="2348" t="s">
        <v>22879</v>
      </c>
      <c r="D5358" s="567">
        <v>1</v>
      </c>
      <c r="E5358" s="2964" t="s">
        <v>688</v>
      </c>
      <c r="F5358" s="362">
        <v>5</v>
      </c>
      <c r="G5358" s="85"/>
      <c r="H5358" s="201">
        <f t="shared" si="256"/>
        <v>0</v>
      </c>
      <c r="I5358" s="154">
        <f t="shared" si="257"/>
        <v>0</v>
      </c>
    </row>
    <row r="5359" spans="1:10" s="172" customFormat="1" ht="20.100000000000001" customHeight="1">
      <c r="A5359" s="807">
        <v>2</v>
      </c>
      <c r="B5359" s="1063">
        <v>5</v>
      </c>
      <c r="C5359" s="534" t="s">
        <v>22419</v>
      </c>
      <c r="D5359" s="978">
        <v>1</v>
      </c>
      <c r="E5359" s="2962" t="s">
        <v>421</v>
      </c>
      <c r="F5359" s="321">
        <v>500</v>
      </c>
      <c r="G5359" s="85"/>
      <c r="H5359" s="201">
        <f t="shared" si="256"/>
        <v>0</v>
      </c>
      <c r="I5359" s="154">
        <f t="shared" si="257"/>
        <v>0</v>
      </c>
      <c r="J5359" s="1480" t="s">
        <v>696</v>
      </c>
    </row>
    <row r="5360" spans="1:10" s="172" customFormat="1" ht="20.100000000000001" customHeight="1">
      <c r="A5360" s="807">
        <v>5</v>
      </c>
      <c r="B5360" s="1071">
        <v>10</v>
      </c>
      <c r="C5360" s="534" t="s">
        <v>7306</v>
      </c>
      <c r="D5360" s="978">
        <v>1</v>
      </c>
      <c r="E5360" s="942" t="s">
        <v>419</v>
      </c>
      <c r="F5360" s="895">
        <v>1</v>
      </c>
      <c r="G5360" s="85"/>
      <c r="H5360" s="201">
        <f t="shared" si="256"/>
        <v>0</v>
      </c>
      <c r="I5360" s="154">
        <f t="shared" si="257"/>
        <v>0</v>
      </c>
    </row>
    <row r="5361" spans="1:10" s="58" customFormat="1" ht="20.100000000000001" customHeight="1">
      <c r="A5361" s="807">
        <v>5</v>
      </c>
      <c r="B5361" s="1071">
        <v>10</v>
      </c>
      <c r="C5361" s="517" t="s">
        <v>10413</v>
      </c>
      <c r="D5361" s="794">
        <v>1</v>
      </c>
      <c r="E5361" s="942" t="s">
        <v>419</v>
      </c>
      <c r="F5361" s="321">
        <v>450</v>
      </c>
      <c r="G5361" s="85"/>
      <c r="H5361" s="201">
        <f t="shared" si="256"/>
        <v>0</v>
      </c>
      <c r="I5361" s="154">
        <f t="shared" si="257"/>
        <v>0</v>
      </c>
    </row>
    <row r="5362" spans="1:10" s="58" customFormat="1" ht="20.100000000000001" customHeight="1">
      <c r="A5362" s="807">
        <v>10</v>
      </c>
      <c r="B5362" s="1078">
        <v>15</v>
      </c>
      <c r="C5362" s="517" t="s">
        <v>9141</v>
      </c>
      <c r="D5362" s="794">
        <v>1</v>
      </c>
      <c r="E5362" s="80" t="s">
        <v>418</v>
      </c>
      <c r="F5362" s="321">
        <v>198</v>
      </c>
      <c r="G5362" s="85"/>
      <c r="H5362" s="201">
        <f t="shared" si="256"/>
        <v>0</v>
      </c>
      <c r="I5362" s="154">
        <f t="shared" si="257"/>
        <v>0</v>
      </c>
    </row>
    <row r="5363" spans="1:10" s="172" customFormat="1" ht="20.100000000000001" customHeight="1">
      <c r="A5363" s="807">
        <v>15</v>
      </c>
      <c r="B5363" s="1071">
        <v>20</v>
      </c>
      <c r="C5363" s="542" t="s">
        <v>9060</v>
      </c>
      <c r="D5363" s="794">
        <v>1</v>
      </c>
      <c r="E5363" s="942" t="s">
        <v>2336</v>
      </c>
      <c r="F5363" s="321">
        <v>30</v>
      </c>
      <c r="G5363" s="85"/>
      <c r="H5363" s="201">
        <f t="shared" si="256"/>
        <v>0</v>
      </c>
      <c r="I5363" s="154">
        <f t="shared" si="257"/>
        <v>0</v>
      </c>
    </row>
    <row r="5364" spans="1:10" s="172" customFormat="1" ht="20.100000000000001" customHeight="1">
      <c r="A5364" s="807">
        <v>25</v>
      </c>
      <c r="B5364" s="1071">
        <v>50</v>
      </c>
      <c r="C5364" s="534" t="s">
        <v>6696</v>
      </c>
      <c r="D5364" s="567">
        <v>1</v>
      </c>
      <c r="E5364" s="2963" t="s">
        <v>416</v>
      </c>
      <c r="F5364" s="362">
        <v>20</v>
      </c>
      <c r="G5364" s="85"/>
      <c r="H5364" s="201">
        <f t="shared" si="256"/>
        <v>0</v>
      </c>
      <c r="I5364" s="154">
        <f t="shared" si="257"/>
        <v>0</v>
      </c>
    </row>
    <row r="5365" spans="1:10" s="172" customFormat="1" ht="20.100000000000001" customHeight="1">
      <c r="A5365" s="807">
        <v>25</v>
      </c>
      <c r="B5365" s="1071">
        <v>50</v>
      </c>
      <c r="C5365" s="534" t="s">
        <v>17976</v>
      </c>
      <c r="D5365" s="567">
        <v>1</v>
      </c>
      <c r="E5365" s="2963" t="s">
        <v>416</v>
      </c>
      <c r="F5365" s="362">
        <v>60</v>
      </c>
      <c r="G5365" s="85"/>
      <c r="H5365" s="201">
        <f t="shared" si="256"/>
        <v>0</v>
      </c>
      <c r="I5365" s="154">
        <f t="shared" si="257"/>
        <v>0</v>
      </c>
    </row>
    <row r="5366" spans="1:10" s="172" customFormat="1" ht="20.100000000000001" customHeight="1">
      <c r="A5366" s="807">
        <v>40</v>
      </c>
      <c r="B5366" s="1071">
        <v>60</v>
      </c>
      <c r="C5366" s="519" t="s">
        <v>6697</v>
      </c>
      <c r="D5366" s="567">
        <v>1</v>
      </c>
      <c r="E5366" s="1475" t="s">
        <v>423</v>
      </c>
      <c r="F5366" s="362">
        <v>1</v>
      </c>
      <c r="G5366" s="85"/>
      <c r="H5366" s="201">
        <f t="shared" si="256"/>
        <v>0</v>
      </c>
      <c r="I5366" s="154">
        <f t="shared" si="257"/>
        <v>0</v>
      </c>
    </row>
    <row r="5367" spans="1:10" s="172" customFormat="1" ht="20.100000000000001" customHeight="1">
      <c r="A5367" s="807">
        <v>2</v>
      </c>
      <c r="B5367" s="1063">
        <v>5</v>
      </c>
      <c r="C5367" s="940" t="s">
        <v>22420</v>
      </c>
      <c r="D5367" s="978">
        <v>1</v>
      </c>
      <c r="E5367" s="2962" t="s">
        <v>421</v>
      </c>
      <c r="F5367" s="321">
        <v>500</v>
      </c>
      <c r="G5367" s="2461"/>
      <c r="H5367" s="201">
        <f t="shared" si="256"/>
        <v>0</v>
      </c>
      <c r="I5367" s="154">
        <f t="shared" si="257"/>
        <v>0</v>
      </c>
      <c r="J5367" s="1480" t="s">
        <v>696</v>
      </c>
    </row>
    <row r="5368" spans="1:10" s="58" customFormat="1" ht="20.100000000000001" customHeight="1">
      <c r="A5368" s="807">
        <v>5</v>
      </c>
      <c r="B5368" s="1071">
        <v>10</v>
      </c>
      <c r="C5368" s="940" t="s">
        <v>7307</v>
      </c>
      <c r="D5368" s="978">
        <v>1</v>
      </c>
      <c r="E5368" s="942" t="s">
        <v>419</v>
      </c>
      <c r="F5368" s="895">
        <v>3</v>
      </c>
      <c r="G5368" s="85"/>
      <c r="H5368" s="201">
        <f t="shared" si="256"/>
        <v>0</v>
      </c>
      <c r="I5368" s="154">
        <f t="shared" si="257"/>
        <v>0</v>
      </c>
    </row>
    <row r="5369" spans="1:10" s="58" customFormat="1" ht="20.100000000000001" customHeight="1">
      <c r="A5369" s="807">
        <v>5</v>
      </c>
      <c r="B5369" s="1071">
        <v>10</v>
      </c>
      <c r="C5369" s="1110" t="s">
        <v>10414</v>
      </c>
      <c r="D5369" s="794">
        <v>1</v>
      </c>
      <c r="E5369" s="942" t="s">
        <v>419</v>
      </c>
      <c r="F5369" s="321">
        <v>450</v>
      </c>
      <c r="G5369" s="85"/>
      <c r="H5369" s="201">
        <f t="shared" si="256"/>
        <v>0</v>
      </c>
      <c r="I5369" s="154">
        <f t="shared" si="257"/>
        <v>0</v>
      </c>
    </row>
    <row r="5370" spans="1:10" s="58" customFormat="1" ht="20.100000000000001" customHeight="1">
      <c r="A5370" s="807">
        <v>10</v>
      </c>
      <c r="B5370" s="1078">
        <v>15</v>
      </c>
      <c r="C5370" s="1110" t="s">
        <v>9140</v>
      </c>
      <c r="D5370" s="794">
        <v>1</v>
      </c>
      <c r="E5370" s="80" t="s">
        <v>418</v>
      </c>
      <c r="F5370" s="321">
        <v>200</v>
      </c>
      <c r="G5370" s="85"/>
      <c r="H5370" s="201">
        <f t="shared" si="256"/>
        <v>0</v>
      </c>
      <c r="I5370" s="154">
        <f t="shared" si="257"/>
        <v>0</v>
      </c>
    </row>
    <row r="5371" spans="1:10" s="58" customFormat="1" ht="20.100000000000001" customHeight="1">
      <c r="A5371" s="807">
        <v>15</v>
      </c>
      <c r="B5371" s="1071">
        <v>20</v>
      </c>
      <c r="C5371" s="606" t="s">
        <v>6698</v>
      </c>
      <c r="D5371" s="1482">
        <v>1</v>
      </c>
      <c r="E5371" s="942" t="s">
        <v>2336</v>
      </c>
      <c r="F5371" s="895">
        <v>90</v>
      </c>
      <c r="G5371" s="85"/>
      <c r="H5371" s="201">
        <f t="shared" si="256"/>
        <v>0</v>
      </c>
      <c r="I5371" s="154">
        <f t="shared" si="257"/>
        <v>0</v>
      </c>
    </row>
    <row r="5372" spans="1:10" s="172" customFormat="1" ht="20.100000000000001" customHeight="1">
      <c r="A5372" s="807">
        <v>2</v>
      </c>
      <c r="B5372" s="1063">
        <v>5</v>
      </c>
      <c r="C5372" s="338" t="s">
        <v>22421</v>
      </c>
      <c r="D5372" s="978">
        <v>1</v>
      </c>
      <c r="E5372" s="2962" t="s">
        <v>421</v>
      </c>
      <c r="F5372" s="321">
        <v>500</v>
      </c>
      <c r="G5372" s="85"/>
      <c r="H5372" s="201">
        <f t="shared" si="256"/>
        <v>0</v>
      </c>
      <c r="I5372" s="154">
        <f t="shared" si="257"/>
        <v>0</v>
      </c>
      <c r="J5372" s="1480" t="s">
        <v>696</v>
      </c>
    </row>
    <row r="5373" spans="1:10" s="58" customFormat="1" ht="20.100000000000001" customHeight="1">
      <c r="A5373" s="807"/>
      <c r="B5373" s="1066"/>
      <c r="C5373" s="33" t="s">
        <v>6699</v>
      </c>
      <c r="D5373" s="978">
        <v>1</v>
      </c>
      <c r="E5373" s="942" t="s">
        <v>419</v>
      </c>
      <c r="F5373" s="895">
        <v>0</v>
      </c>
      <c r="G5373" s="85"/>
      <c r="H5373" s="201">
        <f t="shared" si="256"/>
        <v>0</v>
      </c>
      <c r="I5373" s="154">
        <f t="shared" si="257"/>
        <v>0</v>
      </c>
    </row>
    <row r="5374" spans="1:10" s="58" customFormat="1" ht="20.100000000000001" customHeight="1">
      <c r="A5374" s="807">
        <v>5</v>
      </c>
      <c r="B5374" s="1071">
        <v>10</v>
      </c>
      <c r="C5374" s="491" t="s">
        <v>10415</v>
      </c>
      <c r="D5374" s="794">
        <v>1</v>
      </c>
      <c r="E5374" s="942" t="s">
        <v>419</v>
      </c>
      <c r="F5374" s="321">
        <v>450</v>
      </c>
      <c r="G5374" s="85"/>
      <c r="H5374" s="201">
        <f t="shared" si="256"/>
        <v>0</v>
      </c>
      <c r="I5374" s="154">
        <f t="shared" si="257"/>
        <v>0</v>
      </c>
    </row>
    <row r="5375" spans="1:10" s="172" customFormat="1" ht="20.100000000000001" customHeight="1">
      <c r="A5375" s="807">
        <v>10</v>
      </c>
      <c r="B5375" s="1078">
        <v>15</v>
      </c>
      <c r="C5375" s="338" t="s">
        <v>6701</v>
      </c>
      <c r="D5375" s="794">
        <v>1</v>
      </c>
      <c r="E5375" s="80" t="s">
        <v>418</v>
      </c>
      <c r="F5375" s="895">
        <v>50</v>
      </c>
      <c r="G5375" s="85"/>
      <c r="H5375" s="201">
        <f t="shared" si="256"/>
        <v>0</v>
      </c>
      <c r="I5375" s="154">
        <f t="shared" si="257"/>
        <v>0</v>
      </c>
    </row>
    <row r="5376" spans="1:10" s="172" customFormat="1" ht="20.100000000000001" customHeight="1">
      <c r="A5376" s="807">
        <v>10</v>
      </c>
      <c r="B5376" s="1078">
        <v>15</v>
      </c>
      <c r="C5376" s="33" t="s">
        <v>10387</v>
      </c>
      <c r="D5376" s="794">
        <v>1</v>
      </c>
      <c r="E5376" s="80" t="s">
        <v>418</v>
      </c>
      <c r="F5376" s="895">
        <v>1600</v>
      </c>
      <c r="G5376" s="85"/>
      <c r="H5376" s="201">
        <f t="shared" si="256"/>
        <v>0</v>
      </c>
      <c r="I5376" s="154">
        <f t="shared" si="257"/>
        <v>0</v>
      </c>
    </row>
    <row r="5377" spans="1:10" s="172" customFormat="1" ht="20.100000000000001" customHeight="1">
      <c r="A5377" s="807">
        <v>15</v>
      </c>
      <c r="B5377" s="1071">
        <v>20</v>
      </c>
      <c r="C5377" s="423" t="s">
        <v>6703</v>
      </c>
      <c r="D5377" s="794"/>
      <c r="E5377" s="942" t="s">
        <v>2336</v>
      </c>
      <c r="F5377" s="321">
        <v>30</v>
      </c>
      <c r="G5377" s="85"/>
      <c r="H5377" s="201">
        <f t="shared" si="256"/>
        <v>0</v>
      </c>
      <c r="I5377" s="154">
        <f t="shared" si="257"/>
        <v>0</v>
      </c>
    </row>
    <row r="5378" spans="1:10" s="172" customFormat="1" ht="20.100000000000001" customHeight="1">
      <c r="A5378" s="807">
        <v>25</v>
      </c>
      <c r="B5378" s="1071">
        <v>50</v>
      </c>
      <c r="C5378" s="530" t="s">
        <v>19280</v>
      </c>
      <c r="D5378" s="794">
        <v>1</v>
      </c>
      <c r="E5378" s="2963" t="s">
        <v>416</v>
      </c>
      <c r="F5378" s="362">
        <v>5</v>
      </c>
      <c r="G5378" s="85"/>
      <c r="H5378" s="201">
        <f t="shared" si="256"/>
        <v>0</v>
      </c>
      <c r="I5378" s="154">
        <f t="shared" si="257"/>
        <v>0</v>
      </c>
    </row>
    <row r="5379" spans="1:10" s="172" customFormat="1" ht="20.100000000000001" customHeight="1">
      <c r="A5379" s="807"/>
      <c r="B5379" s="1071">
        <v>50</v>
      </c>
      <c r="C5379" s="33" t="s">
        <v>6704</v>
      </c>
      <c r="D5379" s="794">
        <v>1</v>
      </c>
      <c r="E5379" s="2963" t="s">
        <v>416</v>
      </c>
      <c r="F5379" s="362">
        <v>10</v>
      </c>
      <c r="G5379" s="85"/>
      <c r="H5379" s="201">
        <f t="shared" si="256"/>
        <v>0</v>
      </c>
      <c r="I5379" s="154">
        <f t="shared" si="257"/>
        <v>0</v>
      </c>
    </row>
    <row r="5380" spans="1:10" s="172" customFormat="1" ht="20.100000000000001" customHeight="1">
      <c r="A5380" s="807"/>
      <c r="B5380" s="1065"/>
      <c r="C5380" s="53" t="s">
        <v>6705</v>
      </c>
      <c r="D5380" s="794">
        <v>1</v>
      </c>
      <c r="E5380" s="80" t="s">
        <v>422</v>
      </c>
      <c r="F5380" s="31">
        <v>0</v>
      </c>
      <c r="G5380" s="85"/>
      <c r="H5380" s="201">
        <f t="shared" si="256"/>
        <v>0</v>
      </c>
      <c r="I5380" s="154">
        <f t="shared" si="257"/>
        <v>0</v>
      </c>
    </row>
    <row r="5381" spans="1:10" s="172" customFormat="1" ht="20.100000000000001" customHeight="1">
      <c r="A5381" s="807">
        <v>40</v>
      </c>
      <c r="B5381" s="1071">
        <v>60</v>
      </c>
      <c r="C5381" s="33" t="s">
        <v>6706</v>
      </c>
      <c r="D5381" s="567">
        <v>1</v>
      </c>
      <c r="E5381" s="1475" t="s">
        <v>423</v>
      </c>
      <c r="F5381" s="894">
        <v>0</v>
      </c>
      <c r="G5381" s="85"/>
      <c r="H5381" s="201">
        <f t="shared" si="256"/>
        <v>0</v>
      </c>
      <c r="I5381" s="154">
        <f t="shared" si="257"/>
        <v>0</v>
      </c>
    </row>
    <row r="5382" spans="1:10" s="172" customFormat="1" ht="20.100000000000001" customHeight="1">
      <c r="A5382" s="807">
        <v>2</v>
      </c>
      <c r="B5382" s="1063">
        <v>5</v>
      </c>
      <c r="C5382" s="1278" t="s">
        <v>22422</v>
      </c>
      <c r="D5382" s="978">
        <v>1</v>
      </c>
      <c r="E5382" s="2962" t="s">
        <v>421</v>
      </c>
      <c r="F5382" s="321">
        <v>500</v>
      </c>
      <c r="G5382" s="85"/>
      <c r="H5382" s="201">
        <f t="shared" si="256"/>
        <v>0</v>
      </c>
      <c r="I5382" s="154">
        <f t="shared" si="257"/>
        <v>0</v>
      </c>
      <c r="J5382" s="1480" t="s">
        <v>696</v>
      </c>
    </row>
    <row r="5383" spans="1:10" s="58" customFormat="1" ht="20.100000000000001" customHeight="1">
      <c r="A5383" s="807">
        <v>5</v>
      </c>
      <c r="B5383" s="1071">
        <v>10</v>
      </c>
      <c r="C5383" s="1322" t="s">
        <v>10416</v>
      </c>
      <c r="D5383" s="794">
        <v>1</v>
      </c>
      <c r="E5383" s="942" t="s">
        <v>419</v>
      </c>
      <c r="F5383" s="321">
        <v>450</v>
      </c>
      <c r="G5383" s="85"/>
      <c r="H5383" s="201">
        <f t="shared" si="256"/>
        <v>0</v>
      </c>
      <c r="I5383" s="154">
        <f t="shared" si="257"/>
        <v>0</v>
      </c>
    </row>
    <row r="5384" spans="1:10" s="58" customFormat="1" ht="20.100000000000001" customHeight="1">
      <c r="A5384" s="807">
        <v>10</v>
      </c>
      <c r="B5384" s="1078">
        <v>15</v>
      </c>
      <c r="C5384" s="1110" t="s">
        <v>9139</v>
      </c>
      <c r="D5384" s="794">
        <v>1</v>
      </c>
      <c r="E5384" s="80" t="s">
        <v>418</v>
      </c>
      <c r="F5384" s="321">
        <v>200</v>
      </c>
      <c r="G5384" s="85"/>
      <c r="H5384" s="201">
        <f t="shared" si="256"/>
        <v>0</v>
      </c>
      <c r="I5384" s="154">
        <f t="shared" si="257"/>
        <v>0</v>
      </c>
    </row>
    <row r="5385" spans="1:10" s="172" customFormat="1" ht="20.100000000000001" customHeight="1">
      <c r="A5385" s="807">
        <v>10</v>
      </c>
      <c r="B5385" s="1078">
        <v>15</v>
      </c>
      <c r="C5385" s="1278" t="s">
        <v>6707</v>
      </c>
      <c r="D5385" s="794">
        <v>1</v>
      </c>
      <c r="E5385" s="80" t="s">
        <v>418</v>
      </c>
      <c r="F5385" s="895">
        <v>9</v>
      </c>
      <c r="G5385" s="85"/>
      <c r="H5385" s="201">
        <f t="shared" si="256"/>
        <v>0</v>
      </c>
      <c r="I5385" s="154">
        <f t="shared" si="257"/>
        <v>0</v>
      </c>
    </row>
    <row r="5386" spans="1:10" s="172" customFormat="1" ht="20.100000000000001" customHeight="1">
      <c r="A5386" s="807">
        <v>10</v>
      </c>
      <c r="B5386" s="1071">
        <v>20</v>
      </c>
      <c r="C5386" s="1278" t="s">
        <v>6708</v>
      </c>
      <c r="D5386" s="978">
        <v>1</v>
      </c>
      <c r="E5386" s="942" t="s">
        <v>2336</v>
      </c>
      <c r="F5386" s="895">
        <v>7</v>
      </c>
      <c r="G5386" s="85"/>
      <c r="H5386" s="201">
        <f t="shared" si="256"/>
        <v>0</v>
      </c>
      <c r="I5386" s="154">
        <f t="shared" si="257"/>
        <v>0</v>
      </c>
    </row>
    <row r="5387" spans="1:10" s="172" customFormat="1" ht="20.100000000000001" customHeight="1">
      <c r="A5387" s="807">
        <v>2</v>
      </c>
      <c r="B5387" s="1063">
        <v>5</v>
      </c>
      <c r="C5387" s="534" t="s">
        <v>22423</v>
      </c>
      <c r="D5387" s="31">
        <v>1</v>
      </c>
      <c r="E5387" s="2962" t="s">
        <v>421</v>
      </c>
      <c r="F5387" s="321">
        <v>500</v>
      </c>
      <c r="G5387" s="2461"/>
      <c r="H5387" s="201">
        <f t="shared" si="256"/>
        <v>0</v>
      </c>
      <c r="I5387" s="154">
        <f t="shared" si="257"/>
        <v>0</v>
      </c>
      <c r="J5387" s="1480" t="s">
        <v>696</v>
      </c>
    </row>
    <row r="5388" spans="1:10" s="172" customFormat="1" ht="20.100000000000001" customHeight="1">
      <c r="A5388" s="807">
        <v>5</v>
      </c>
      <c r="B5388" s="1071">
        <v>10</v>
      </c>
      <c r="C5388" s="534" t="s">
        <v>6709</v>
      </c>
      <c r="D5388" s="978">
        <v>1</v>
      </c>
      <c r="E5388" s="942" t="s">
        <v>419</v>
      </c>
      <c r="F5388" s="894">
        <v>1</v>
      </c>
      <c r="G5388" s="85"/>
      <c r="H5388" s="201">
        <f t="shared" si="256"/>
        <v>0</v>
      </c>
      <c r="I5388" s="154">
        <f t="shared" si="257"/>
        <v>0</v>
      </c>
    </row>
    <row r="5389" spans="1:10" s="58" customFormat="1" ht="20.100000000000001" customHeight="1">
      <c r="A5389" s="807">
        <v>5</v>
      </c>
      <c r="B5389" s="1071">
        <v>10</v>
      </c>
      <c r="C5389" s="517" t="s">
        <v>9147</v>
      </c>
      <c r="D5389" s="794">
        <v>1</v>
      </c>
      <c r="E5389" s="942" t="s">
        <v>419</v>
      </c>
      <c r="F5389" s="321">
        <v>450</v>
      </c>
      <c r="G5389" s="85"/>
      <c r="H5389" s="201">
        <f t="shared" si="256"/>
        <v>0</v>
      </c>
      <c r="I5389" s="154">
        <f t="shared" si="257"/>
        <v>0</v>
      </c>
    </row>
    <row r="5390" spans="1:10" s="58" customFormat="1" ht="20.100000000000001" customHeight="1">
      <c r="A5390" s="807">
        <v>10</v>
      </c>
      <c r="B5390" s="1078">
        <v>15</v>
      </c>
      <c r="C5390" s="526" t="s">
        <v>10224</v>
      </c>
      <c r="D5390" s="794">
        <v>1</v>
      </c>
      <c r="E5390" s="80" t="s">
        <v>418</v>
      </c>
      <c r="F5390" s="321">
        <v>3</v>
      </c>
      <c r="G5390" s="85"/>
      <c r="H5390" s="201">
        <f t="shared" si="256"/>
        <v>0</v>
      </c>
      <c r="I5390" s="154">
        <f t="shared" si="257"/>
        <v>0</v>
      </c>
    </row>
    <row r="5391" spans="1:10" s="58" customFormat="1" ht="20.100000000000001" customHeight="1">
      <c r="A5391" s="807">
        <v>10</v>
      </c>
      <c r="B5391" s="1078">
        <v>15</v>
      </c>
      <c r="C5391" s="517" t="s">
        <v>9138</v>
      </c>
      <c r="D5391" s="794">
        <v>1</v>
      </c>
      <c r="E5391" s="80" t="s">
        <v>418</v>
      </c>
      <c r="F5391" s="321">
        <v>200</v>
      </c>
      <c r="G5391" s="85"/>
      <c r="H5391" s="201">
        <f t="shared" si="256"/>
        <v>0</v>
      </c>
      <c r="I5391" s="154">
        <f t="shared" si="257"/>
        <v>0</v>
      </c>
    </row>
    <row r="5392" spans="1:10" s="172" customFormat="1" ht="20.100000000000001" customHeight="1">
      <c r="A5392" s="807">
        <v>15</v>
      </c>
      <c r="B5392" s="1071">
        <v>20</v>
      </c>
      <c r="C5392" s="534" t="s">
        <v>6710</v>
      </c>
      <c r="D5392" s="794">
        <v>1</v>
      </c>
      <c r="E5392" s="942" t="s">
        <v>2336</v>
      </c>
      <c r="F5392" s="895">
        <v>50</v>
      </c>
      <c r="G5392" s="85"/>
      <c r="H5392" s="201">
        <f t="shared" si="256"/>
        <v>0</v>
      </c>
      <c r="I5392" s="154">
        <f t="shared" si="257"/>
        <v>0</v>
      </c>
    </row>
    <row r="5393" spans="1:10" s="172" customFormat="1" ht="20.100000000000001" customHeight="1">
      <c r="A5393" s="807"/>
      <c r="B5393" s="1065"/>
      <c r="C5393" s="534" t="s">
        <v>6711</v>
      </c>
      <c r="D5393" s="978">
        <v>1</v>
      </c>
      <c r="E5393" s="942" t="s">
        <v>2336</v>
      </c>
      <c r="F5393" s="895">
        <v>0</v>
      </c>
      <c r="G5393" s="85"/>
      <c r="H5393" s="201">
        <f t="shared" si="256"/>
        <v>0</v>
      </c>
      <c r="I5393" s="154">
        <f t="shared" si="257"/>
        <v>0</v>
      </c>
    </row>
    <row r="5394" spans="1:10" s="172" customFormat="1" ht="20.100000000000001" customHeight="1">
      <c r="A5394" s="807">
        <v>25</v>
      </c>
      <c r="B5394" s="1071">
        <v>50</v>
      </c>
      <c r="C5394" s="530" t="s">
        <v>19281</v>
      </c>
      <c r="D5394" s="794">
        <v>1</v>
      </c>
      <c r="E5394" s="2963" t="s">
        <v>416</v>
      </c>
      <c r="F5394" s="362">
        <v>5</v>
      </c>
      <c r="G5394" s="85"/>
      <c r="H5394" s="201">
        <f t="shared" si="256"/>
        <v>0</v>
      </c>
      <c r="I5394" s="154">
        <f t="shared" si="257"/>
        <v>0</v>
      </c>
    </row>
    <row r="5395" spans="1:10" s="172" customFormat="1" ht="20.100000000000001" customHeight="1">
      <c r="A5395" s="807">
        <v>25</v>
      </c>
      <c r="B5395" s="1071">
        <v>50</v>
      </c>
      <c r="C5395" s="534" t="s">
        <v>6712</v>
      </c>
      <c r="D5395" s="567">
        <v>1</v>
      </c>
      <c r="E5395" s="2963" t="s">
        <v>416</v>
      </c>
      <c r="F5395" s="362">
        <v>20</v>
      </c>
      <c r="G5395" s="85"/>
      <c r="H5395" s="201">
        <f t="shared" si="256"/>
        <v>0</v>
      </c>
      <c r="I5395" s="154">
        <f t="shared" si="257"/>
        <v>0</v>
      </c>
    </row>
    <row r="5396" spans="1:10" s="172" customFormat="1" ht="20.100000000000001" customHeight="1">
      <c r="A5396" s="807">
        <v>25</v>
      </c>
      <c r="B5396" s="1071">
        <v>50</v>
      </c>
      <c r="C5396" s="534" t="s">
        <v>17977</v>
      </c>
      <c r="D5396" s="567">
        <v>1</v>
      </c>
      <c r="E5396" s="2963" t="s">
        <v>416</v>
      </c>
      <c r="F5396" s="362">
        <v>40</v>
      </c>
      <c r="G5396" s="85"/>
      <c r="H5396" s="201">
        <f t="shared" si="256"/>
        <v>0</v>
      </c>
      <c r="I5396" s="154">
        <f t="shared" si="257"/>
        <v>0</v>
      </c>
    </row>
    <row r="5397" spans="1:10" s="172" customFormat="1" ht="20.100000000000001" customHeight="1">
      <c r="A5397" s="807">
        <v>30</v>
      </c>
      <c r="B5397" s="1071">
        <v>50</v>
      </c>
      <c r="C5397" s="534" t="s">
        <v>11769</v>
      </c>
      <c r="D5397" s="567">
        <v>1</v>
      </c>
      <c r="E5397" s="2963" t="s">
        <v>416</v>
      </c>
      <c r="F5397" s="321">
        <v>45</v>
      </c>
      <c r="G5397" s="85"/>
      <c r="H5397" s="201">
        <f t="shared" si="256"/>
        <v>0</v>
      </c>
      <c r="I5397" s="154">
        <f t="shared" si="257"/>
        <v>0</v>
      </c>
    </row>
    <row r="5398" spans="1:10" s="172" customFormat="1" ht="20.100000000000001" customHeight="1">
      <c r="A5398" s="807">
        <v>40</v>
      </c>
      <c r="B5398" s="1071">
        <v>60</v>
      </c>
      <c r="C5398" s="534" t="s">
        <v>6713</v>
      </c>
      <c r="D5398" s="794">
        <v>1</v>
      </c>
      <c r="E5398" s="1475" t="s">
        <v>423</v>
      </c>
      <c r="F5398" s="598">
        <v>1</v>
      </c>
      <c r="G5398" s="85"/>
      <c r="H5398" s="201">
        <f t="shared" si="256"/>
        <v>0</v>
      </c>
      <c r="I5398" s="154">
        <f t="shared" si="257"/>
        <v>0</v>
      </c>
    </row>
    <row r="5399" spans="1:10" s="172" customFormat="1" ht="20.100000000000001" customHeight="1">
      <c r="A5399" s="807">
        <v>2</v>
      </c>
      <c r="B5399" s="1063">
        <v>5</v>
      </c>
      <c r="C5399" s="338" t="s">
        <v>22424</v>
      </c>
      <c r="D5399" s="978">
        <v>1</v>
      </c>
      <c r="E5399" s="2962" t="s">
        <v>421</v>
      </c>
      <c r="F5399" s="321">
        <v>500</v>
      </c>
      <c r="G5399" s="2461"/>
      <c r="H5399" s="201">
        <f t="shared" si="256"/>
        <v>0</v>
      </c>
      <c r="I5399" s="154">
        <f t="shared" si="257"/>
        <v>0</v>
      </c>
      <c r="J5399" s="1480" t="s">
        <v>696</v>
      </c>
    </row>
    <row r="5400" spans="1:10" s="58" customFormat="1" ht="20.100000000000001" customHeight="1">
      <c r="A5400" s="807">
        <v>5</v>
      </c>
      <c r="B5400" s="1071">
        <v>10</v>
      </c>
      <c r="C5400" s="338" t="s">
        <v>7308</v>
      </c>
      <c r="D5400" s="567">
        <v>1</v>
      </c>
      <c r="E5400" s="942" t="s">
        <v>419</v>
      </c>
      <c r="F5400" s="321">
        <v>1</v>
      </c>
      <c r="G5400" s="85"/>
      <c r="H5400" s="201">
        <f t="shared" si="256"/>
        <v>0</v>
      </c>
      <c r="I5400" s="154">
        <f t="shared" si="257"/>
        <v>0</v>
      </c>
    </row>
    <row r="5401" spans="1:10" s="172" customFormat="1" ht="20.100000000000001" customHeight="1">
      <c r="A5401" s="807">
        <v>5</v>
      </c>
      <c r="B5401" s="1071">
        <v>10</v>
      </c>
      <c r="C5401" s="338" t="s">
        <v>25486</v>
      </c>
      <c r="D5401" s="794">
        <v>1</v>
      </c>
      <c r="E5401" s="942" t="s">
        <v>419</v>
      </c>
      <c r="F5401" s="321">
        <v>2</v>
      </c>
      <c r="G5401" s="85"/>
      <c r="H5401" s="201">
        <f t="shared" si="256"/>
        <v>0</v>
      </c>
      <c r="I5401" s="154">
        <f t="shared" si="257"/>
        <v>0</v>
      </c>
    </row>
    <row r="5402" spans="1:10" s="58" customFormat="1" ht="20.100000000000001" customHeight="1">
      <c r="A5402" s="807">
        <v>5</v>
      </c>
      <c r="B5402" s="1071">
        <v>10</v>
      </c>
      <c r="C5402" s="491" t="s">
        <v>9148</v>
      </c>
      <c r="D5402" s="794">
        <v>1</v>
      </c>
      <c r="E5402" s="942" t="s">
        <v>419</v>
      </c>
      <c r="F5402" s="321">
        <v>500</v>
      </c>
      <c r="G5402" s="85"/>
      <c r="H5402" s="201">
        <f t="shared" si="256"/>
        <v>0</v>
      </c>
      <c r="I5402" s="154">
        <f t="shared" si="257"/>
        <v>0</v>
      </c>
    </row>
    <row r="5403" spans="1:10" s="58" customFormat="1" ht="20.100000000000001" customHeight="1">
      <c r="A5403" s="807">
        <v>10</v>
      </c>
      <c r="B5403" s="1078">
        <v>15</v>
      </c>
      <c r="C5403" s="338" t="s">
        <v>8072</v>
      </c>
      <c r="D5403" s="794">
        <v>1</v>
      </c>
      <c r="E5403" s="80" t="s">
        <v>418</v>
      </c>
      <c r="F5403" s="321">
        <v>20</v>
      </c>
      <c r="G5403" s="618"/>
      <c r="H5403" s="201">
        <f t="shared" ref="H5403:H5466" si="258">A5403*G5403</f>
        <v>0</v>
      </c>
      <c r="I5403" s="154">
        <f t="shared" ref="I5403:I5466" si="259">B5403*G5403</f>
        <v>0</v>
      </c>
    </row>
    <row r="5404" spans="1:10" s="58" customFormat="1" ht="20.100000000000001" customHeight="1">
      <c r="A5404" s="807">
        <v>10</v>
      </c>
      <c r="B5404" s="1078">
        <v>15</v>
      </c>
      <c r="C5404" s="491" t="s">
        <v>10851</v>
      </c>
      <c r="D5404" s="794">
        <v>1</v>
      </c>
      <c r="E5404" s="80" t="s">
        <v>418</v>
      </c>
      <c r="F5404" s="321">
        <v>200</v>
      </c>
      <c r="G5404" s="85"/>
      <c r="H5404" s="201">
        <f t="shared" si="258"/>
        <v>0</v>
      </c>
      <c r="I5404" s="154">
        <f t="shared" si="259"/>
        <v>0</v>
      </c>
    </row>
    <row r="5405" spans="1:10" s="172" customFormat="1" ht="20.100000000000001" customHeight="1">
      <c r="A5405" s="807">
        <v>15</v>
      </c>
      <c r="B5405" s="1071">
        <v>20</v>
      </c>
      <c r="C5405" s="338" t="s">
        <v>15718</v>
      </c>
      <c r="D5405" s="567">
        <v>1</v>
      </c>
      <c r="E5405" s="942" t="s">
        <v>2336</v>
      </c>
      <c r="F5405" s="362">
        <v>200</v>
      </c>
      <c r="G5405" s="85"/>
      <c r="H5405" s="201">
        <f t="shared" si="258"/>
        <v>0</v>
      </c>
      <c r="I5405" s="154">
        <f t="shared" si="259"/>
        <v>0</v>
      </c>
    </row>
    <row r="5406" spans="1:10" s="172" customFormat="1" ht="20.100000000000001" customHeight="1">
      <c r="A5406" s="807"/>
      <c r="B5406" s="1065"/>
      <c r="C5406" s="338" t="s">
        <v>6714</v>
      </c>
      <c r="D5406" s="794"/>
      <c r="E5406" s="942" t="s">
        <v>2336</v>
      </c>
      <c r="F5406" s="894">
        <v>0</v>
      </c>
      <c r="G5406" s="85"/>
      <c r="H5406" s="201">
        <f t="shared" si="258"/>
        <v>0</v>
      </c>
      <c r="I5406" s="154">
        <f t="shared" si="259"/>
        <v>0</v>
      </c>
    </row>
    <row r="5407" spans="1:10" s="172" customFormat="1" ht="20.100000000000001" customHeight="1">
      <c r="A5407" s="807">
        <v>25</v>
      </c>
      <c r="B5407" s="1071">
        <v>50</v>
      </c>
      <c r="C5407" s="33" t="s">
        <v>22829</v>
      </c>
      <c r="D5407" s="567">
        <v>1</v>
      </c>
      <c r="E5407" s="2963" t="s">
        <v>416</v>
      </c>
      <c r="F5407" s="362">
        <v>20</v>
      </c>
      <c r="G5407" s="85"/>
      <c r="H5407" s="201">
        <f t="shared" si="258"/>
        <v>0</v>
      </c>
      <c r="I5407" s="154">
        <f t="shared" si="259"/>
        <v>0</v>
      </c>
    </row>
    <row r="5408" spans="1:10" s="172" customFormat="1" ht="20.100000000000001" customHeight="1">
      <c r="A5408" s="807">
        <v>25</v>
      </c>
      <c r="B5408" s="1071">
        <v>50</v>
      </c>
      <c r="C5408" s="33" t="s">
        <v>22830</v>
      </c>
      <c r="D5408" s="567">
        <v>1</v>
      </c>
      <c r="E5408" s="2963" t="s">
        <v>416</v>
      </c>
      <c r="F5408" s="362">
        <v>80</v>
      </c>
      <c r="G5408" s="85"/>
      <c r="H5408" s="201">
        <f t="shared" si="258"/>
        <v>0</v>
      </c>
      <c r="I5408" s="154">
        <f t="shared" si="259"/>
        <v>0</v>
      </c>
    </row>
    <row r="5409" spans="1:10" s="172" customFormat="1" ht="20.100000000000001" customHeight="1">
      <c r="A5409" s="807"/>
      <c r="B5409" s="1065"/>
      <c r="C5409" s="338" t="s">
        <v>6715</v>
      </c>
      <c r="D5409" s="794">
        <v>1</v>
      </c>
      <c r="E5409" s="1475" t="s">
        <v>423</v>
      </c>
      <c r="F5409" s="77">
        <v>0</v>
      </c>
      <c r="G5409" s="85"/>
      <c r="H5409" s="201">
        <f t="shared" si="258"/>
        <v>0</v>
      </c>
      <c r="I5409" s="154">
        <f t="shared" si="259"/>
        <v>0</v>
      </c>
    </row>
    <row r="5410" spans="1:10" s="172" customFormat="1" ht="20.100000000000001" customHeight="1">
      <c r="A5410" s="807">
        <v>2</v>
      </c>
      <c r="B5410" s="1063">
        <v>5</v>
      </c>
      <c r="C5410" s="519" t="s">
        <v>22425</v>
      </c>
      <c r="D5410" s="31">
        <v>1</v>
      </c>
      <c r="E5410" s="2962" t="s">
        <v>421</v>
      </c>
      <c r="F5410" s="362">
        <v>400</v>
      </c>
      <c r="G5410" s="2461"/>
      <c r="H5410" s="201">
        <f t="shared" si="258"/>
        <v>0</v>
      </c>
      <c r="I5410" s="154">
        <f t="shared" si="259"/>
        <v>0</v>
      </c>
      <c r="J5410" s="1480" t="s">
        <v>696</v>
      </c>
    </row>
    <row r="5411" spans="1:10" s="172" customFormat="1" ht="20.100000000000001" customHeight="1">
      <c r="A5411" s="807">
        <v>2</v>
      </c>
      <c r="B5411" s="1063">
        <v>5</v>
      </c>
      <c r="C5411" s="519" t="s">
        <v>22426</v>
      </c>
      <c r="D5411" s="31">
        <v>1</v>
      </c>
      <c r="E5411" s="2962" t="s">
        <v>421</v>
      </c>
      <c r="F5411" s="895">
        <v>1000</v>
      </c>
      <c r="G5411" s="2461"/>
      <c r="H5411" s="201">
        <f t="shared" si="258"/>
        <v>0</v>
      </c>
      <c r="I5411" s="154">
        <f t="shared" si="259"/>
        <v>0</v>
      </c>
      <c r="J5411" s="1481" t="s">
        <v>696</v>
      </c>
    </row>
    <row r="5412" spans="1:10" s="172" customFormat="1" ht="20.100000000000001" customHeight="1">
      <c r="A5412" s="807">
        <v>2</v>
      </c>
      <c r="B5412" s="1063">
        <v>5</v>
      </c>
      <c r="C5412" s="519" t="s">
        <v>22427</v>
      </c>
      <c r="D5412" s="31">
        <v>1</v>
      </c>
      <c r="E5412" s="2962" t="s">
        <v>421</v>
      </c>
      <c r="F5412" s="895">
        <v>1000</v>
      </c>
      <c r="G5412" s="2461"/>
      <c r="H5412" s="201">
        <f t="shared" si="258"/>
        <v>0</v>
      </c>
      <c r="I5412" s="154">
        <f t="shared" si="259"/>
        <v>0</v>
      </c>
      <c r="J5412" s="172" t="s">
        <v>696</v>
      </c>
    </row>
    <row r="5413" spans="1:10" s="172" customFormat="1" ht="20.100000000000001" customHeight="1">
      <c r="A5413" s="807">
        <v>5</v>
      </c>
      <c r="B5413" s="1071">
        <v>10</v>
      </c>
      <c r="C5413" s="519" t="s">
        <v>25487</v>
      </c>
      <c r="D5413" s="794">
        <v>1</v>
      </c>
      <c r="E5413" s="942" t="s">
        <v>419</v>
      </c>
      <c r="F5413" s="895">
        <v>100</v>
      </c>
      <c r="G5413" s="85"/>
      <c r="H5413" s="201">
        <f t="shared" si="258"/>
        <v>0</v>
      </c>
      <c r="I5413" s="154">
        <f t="shared" si="259"/>
        <v>0</v>
      </c>
    </row>
    <row r="5414" spans="1:10" s="172" customFormat="1" ht="20.100000000000001" customHeight="1">
      <c r="A5414" s="807">
        <v>5</v>
      </c>
      <c r="B5414" s="1071">
        <v>10</v>
      </c>
      <c r="C5414" s="519" t="s">
        <v>25488</v>
      </c>
      <c r="D5414" s="794">
        <v>1</v>
      </c>
      <c r="E5414" s="942" t="s">
        <v>419</v>
      </c>
      <c r="F5414" s="895">
        <v>800</v>
      </c>
      <c r="G5414" s="85"/>
      <c r="H5414" s="201">
        <f t="shared" si="258"/>
        <v>0</v>
      </c>
      <c r="I5414" s="154">
        <f t="shared" si="259"/>
        <v>0</v>
      </c>
    </row>
    <row r="5415" spans="1:10" s="172" customFormat="1" ht="20.100000000000001" customHeight="1">
      <c r="A5415" s="807">
        <v>5</v>
      </c>
      <c r="B5415" s="1071">
        <v>10</v>
      </c>
      <c r="C5415" s="534" t="s">
        <v>25489</v>
      </c>
      <c r="D5415" s="794">
        <v>1</v>
      </c>
      <c r="E5415" s="942" t="s">
        <v>419</v>
      </c>
      <c r="F5415" s="362">
        <v>1000</v>
      </c>
      <c r="G5415" s="85"/>
      <c r="H5415" s="201">
        <f t="shared" si="258"/>
        <v>0</v>
      </c>
      <c r="I5415" s="154">
        <f t="shared" si="259"/>
        <v>0</v>
      </c>
    </row>
    <row r="5416" spans="1:10" s="58" customFormat="1" ht="20.100000000000001" customHeight="1">
      <c r="A5416" s="807">
        <v>5</v>
      </c>
      <c r="B5416" s="1071">
        <v>10</v>
      </c>
      <c r="C5416" s="1483" t="s">
        <v>10586</v>
      </c>
      <c r="D5416" s="794">
        <v>1</v>
      </c>
      <c r="E5416" s="942" t="s">
        <v>419</v>
      </c>
      <c r="F5416" s="362">
        <v>0</v>
      </c>
      <c r="G5416" s="85"/>
      <c r="H5416" s="201">
        <f t="shared" si="258"/>
        <v>0</v>
      </c>
      <c r="I5416" s="154">
        <f t="shared" si="259"/>
        <v>0</v>
      </c>
    </row>
    <row r="5417" spans="1:10" s="58" customFormat="1" ht="20.100000000000001" customHeight="1">
      <c r="A5417" s="807">
        <v>5</v>
      </c>
      <c r="B5417" s="1071">
        <v>10</v>
      </c>
      <c r="C5417" s="534" t="s">
        <v>6716</v>
      </c>
      <c r="D5417" s="978">
        <v>1</v>
      </c>
      <c r="E5417" s="942" t="s">
        <v>419</v>
      </c>
      <c r="F5417" s="895">
        <v>3</v>
      </c>
      <c r="G5417" s="618"/>
      <c r="H5417" s="201">
        <f t="shared" si="258"/>
        <v>0</v>
      </c>
      <c r="I5417" s="154">
        <f t="shared" si="259"/>
        <v>0</v>
      </c>
    </row>
    <row r="5418" spans="1:10" s="172" customFormat="1" ht="20.100000000000001" customHeight="1">
      <c r="A5418" s="807">
        <v>10</v>
      </c>
      <c r="B5418" s="1078">
        <v>15</v>
      </c>
      <c r="C5418" s="534" t="s">
        <v>8052</v>
      </c>
      <c r="D5418" s="794">
        <v>1</v>
      </c>
      <c r="E5418" s="80" t="s">
        <v>418</v>
      </c>
      <c r="F5418" s="321">
        <v>25</v>
      </c>
      <c r="G5418" s="85"/>
      <c r="H5418" s="201">
        <f t="shared" si="258"/>
        <v>0</v>
      </c>
      <c r="I5418" s="154">
        <f t="shared" si="259"/>
        <v>0</v>
      </c>
    </row>
    <row r="5419" spans="1:10" s="58" customFormat="1" ht="20.100000000000001" customHeight="1">
      <c r="A5419" s="807">
        <v>10</v>
      </c>
      <c r="B5419" s="1078">
        <v>15</v>
      </c>
      <c r="C5419" s="517" t="s">
        <v>9137</v>
      </c>
      <c r="D5419" s="794">
        <v>1</v>
      </c>
      <c r="E5419" s="80" t="s">
        <v>418</v>
      </c>
      <c r="F5419" s="321">
        <v>10</v>
      </c>
      <c r="G5419" s="85"/>
      <c r="H5419" s="201">
        <f t="shared" si="258"/>
        <v>0</v>
      </c>
      <c r="I5419" s="154">
        <f t="shared" si="259"/>
        <v>0</v>
      </c>
    </row>
    <row r="5420" spans="1:10" s="172" customFormat="1" ht="20.100000000000001" customHeight="1">
      <c r="A5420" s="807">
        <v>15</v>
      </c>
      <c r="B5420" s="1071">
        <v>20</v>
      </c>
      <c r="C5420" s="519" t="s">
        <v>25122</v>
      </c>
      <c r="D5420" s="794">
        <v>1</v>
      </c>
      <c r="E5420" s="942" t="s">
        <v>2336</v>
      </c>
      <c r="F5420" s="362">
        <v>50</v>
      </c>
      <c r="G5420" s="85"/>
      <c r="H5420" s="201">
        <f t="shared" si="258"/>
        <v>0</v>
      </c>
      <c r="I5420" s="154">
        <f t="shared" si="259"/>
        <v>0</v>
      </c>
    </row>
    <row r="5421" spans="1:10" s="172" customFormat="1" ht="20.100000000000001" customHeight="1">
      <c r="A5421" s="807">
        <v>15</v>
      </c>
      <c r="B5421" s="1071">
        <v>20</v>
      </c>
      <c r="C5421" s="519" t="s">
        <v>6717</v>
      </c>
      <c r="D5421" s="567">
        <v>1</v>
      </c>
      <c r="E5421" s="942" t="s">
        <v>2336</v>
      </c>
      <c r="F5421" s="321">
        <v>100</v>
      </c>
      <c r="G5421" s="85"/>
      <c r="H5421" s="201">
        <f t="shared" si="258"/>
        <v>0</v>
      </c>
      <c r="I5421" s="154">
        <f t="shared" si="259"/>
        <v>0</v>
      </c>
    </row>
    <row r="5422" spans="1:10" s="172" customFormat="1" ht="20.100000000000001" customHeight="1">
      <c r="A5422" s="807">
        <v>10</v>
      </c>
      <c r="B5422" s="1071">
        <v>30</v>
      </c>
      <c r="C5422" s="519" t="s">
        <v>8083</v>
      </c>
      <c r="D5422" s="794">
        <v>1</v>
      </c>
      <c r="E5422" s="942" t="s">
        <v>2336</v>
      </c>
      <c r="F5422" s="362">
        <v>1</v>
      </c>
      <c r="G5422" s="85"/>
      <c r="H5422" s="201">
        <f t="shared" si="258"/>
        <v>0</v>
      </c>
      <c r="I5422" s="154">
        <f t="shared" si="259"/>
        <v>0</v>
      </c>
    </row>
    <row r="5423" spans="1:10" s="172" customFormat="1" ht="20.100000000000001" customHeight="1">
      <c r="A5423" s="807"/>
      <c r="B5423" s="1071">
        <v>50</v>
      </c>
      <c r="C5423" s="519" t="s">
        <v>26834</v>
      </c>
      <c r="D5423" s="794">
        <v>1</v>
      </c>
      <c r="E5423" s="2963" t="s">
        <v>416</v>
      </c>
      <c r="F5423" s="1194">
        <v>10</v>
      </c>
      <c r="G5423" s="85"/>
      <c r="H5423" s="201">
        <f t="shared" si="258"/>
        <v>0</v>
      </c>
      <c r="I5423" s="154">
        <f t="shared" si="259"/>
        <v>0</v>
      </c>
    </row>
    <row r="5424" spans="1:10" s="172" customFormat="1" ht="20.100000000000001" customHeight="1">
      <c r="A5424" s="807">
        <v>25</v>
      </c>
      <c r="B5424" s="1071">
        <v>50</v>
      </c>
      <c r="C5424" s="519" t="s">
        <v>7201</v>
      </c>
      <c r="D5424" s="794">
        <v>1</v>
      </c>
      <c r="E5424" s="2963" t="s">
        <v>416</v>
      </c>
      <c r="F5424" s="980">
        <v>1</v>
      </c>
      <c r="G5424" s="85"/>
      <c r="H5424" s="201">
        <f t="shared" si="258"/>
        <v>0</v>
      </c>
      <c r="I5424" s="154">
        <f t="shared" si="259"/>
        <v>0</v>
      </c>
    </row>
    <row r="5425" spans="1:10" s="172" customFormat="1" ht="20.100000000000001" customHeight="1">
      <c r="A5425" s="807">
        <v>40</v>
      </c>
      <c r="B5425" s="1071">
        <v>60</v>
      </c>
      <c r="C5425" s="519" t="s">
        <v>6718</v>
      </c>
      <c r="D5425" s="794">
        <v>1</v>
      </c>
      <c r="E5425" s="1475" t="s">
        <v>423</v>
      </c>
      <c r="F5425" s="362">
        <v>3</v>
      </c>
      <c r="G5425" s="85"/>
      <c r="H5425" s="201">
        <f t="shared" si="258"/>
        <v>0</v>
      </c>
      <c r="I5425" s="154">
        <f t="shared" si="259"/>
        <v>0</v>
      </c>
    </row>
    <row r="5426" spans="1:10" s="172" customFormat="1" ht="20.100000000000001" customHeight="1">
      <c r="A5426" s="807">
        <v>2</v>
      </c>
      <c r="B5426" s="1063">
        <v>5</v>
      </c>
      <c r="C5426" s="33" t="s">
        <v>22428</v>
      </c>
      <c r="D5426" s="978">
        <v>1</v>
      </c>
      <c r="E5426" s="2962" t="s">
        <v>421</v>
      </c>
      <c r="F5426" s="321">
        <v>350</v>
      </c>
      <c r="G5426" s="2461"/>
      <c r="H5426" s="201">
        <f t="shared" si="258"/>
        <v>0</v>
      </c>
      <c r="I5426" s="154">
        <f t="shared" si="259"/>
        <v>0</v>
      </c>
      <c r="J5426" s="1480" t="s">
        <v>696</v>
      </c>
    </row>
    <row r="5427" spans="1:10" s="172" customFormat="1" ht="20.100000000000001" customHeight="1">
      <c r="A5427" s="807">
        <v>5</v>
      </c>
      <c r="B5427" s="1071">
        <v>10</v>
      </c>
      <c r="C5427" s="33" t="s">
        <v>6719</v>
      </c>
      <c r="D5427" s="978">
        <v>1</v>
      </c>
      <c r="E5427" s="942" t="s">
        <v>419</v>
      </c>
      <c r="F5427" s="77">
        <v>40</v>
      </c>
      <c r="G5427" s="85"/>
      <c r="H5427" s="201">
        <f t="shared" si="258"/>
        <v>0</v>
      </c>
      <c r="I5427" s="154">
        <f t="shared" si="259"/>
        <v>0</v>
      </c>
    </row>
    <row r="5428" spans="1:10" s="172" customFormat="1" ht="20.100000000000001" customHeight="1">
      <c r="A5428" s="807">
        <v>5</v>
      </c>
      <c r="B5428" s="1071">
        <v>10</v>
      </c>
      <c r="C5428" s="33" t="s">
        <v>6720</v>
      </c>
      <c r="D5428" s="794">
        <v>1</v>
      </c>
      <c r="E5428" s="942" t="s">
        <v>419</v>
      </c>
      <c r="F5428" s="77">
        <v>240</v>
      </c>
      <c r="G5428" s="85"/>
      <c r="H5428" s="201">
        <f t="shared" si="258"/>
        <v>0</v>
      </c>
      <c r="I5428" s="154">
        <f t="shared" si="259"/>
        <v>0</v>
      </c>
    </row>
    <row r="5429" spans="1:10" s="58" customFormat="1" ht="20.100000000000001" customHeight="1">
      <c r="A5429" s="807">
        <v>10</v>
      </c>
      <c r="B5429" s="1078">
        <v>15</v>
      </c>
      <c r="C5429" s="33" t="s">
        <v>10223</v>
      </c>
      <c r="D5429" s="794">
        <v>1</v>
      </c>
      <c r="E5429" s="80" t="s">
        <v>418</v>
      </c>
      <c r="F5429" s="895">
        <v>1</v>
      </c>
      <c r="G5429" s="85"/>
      <c r="H5429" s="201">
        <f t="shared" si="258"/>
        <v>0</v>
      </c>
      <c r="I5429" s="154">
        <f t="shared" si="259"/>
        <v>0</v>
      </c>
    </row>
    <row r="5430" spans="1:10" s="58" customFormat="1" ht="20.100000000000001" customHeight="1">
      <c r="A5430" s="807">
        <v>10</v>
      </c>
      <c r="B5430" s="1078">
        <v>15</v>
      </c>
      <c r="C5430" s="33" t="s">
        <v>6721</v>
      </c>
      <c r="D5430" s="794">
        <v>1</v>
      </c>
      <c r="E5430" s="80" t="s">
        <v>418</v>
      </c>
      <c r="F5430" s="895">
        <v>173</v>
      </c>
      <c r="G5430" s="85"/>
      <c r="H5430" s="201">
        <f t="shared" si="258"/>
        <v>0</v>
      </c>
      <c r="I5430" s="154">
        <f t="shared" si="259"/>
        <v>0</v>
      </c>
    </row>
    <row r="5431" spans="1:10" s="172" customFormat="1" ht="20.100000000000001" customHeight="1">
      <c r="A5431" s="807">
        <v>15</v>
      </c>
      <c r="B5431" s="1071">
        <v>20</v>
      </c>
      <c r="C5431" s="33" t="s">
        <v>6722</v>
      </c>
      <c r="D5431" s="794">
        <v>1</v>
      </c>
      <c r="E5431" s="942" t="s">
        <v>2336</v>
      </c>
      <c r="F5431" s="895">
        <v>20</v>
      </c>
      <c r="G5431" s="85"/>
      <c r="H5431" s="201">
        <f t="shared" si="258"/>
        <v>0</v>
      </c>
      <c r="I5431" s="154">
        <f t="shared" si="259"/>
        <v>0</v>
      </c>
    </row>
    <row r="5432" spans="1:10" s="172" customFormat="1" ht="20.100000000000001" customHeight="1">
      <c r="A5432" s="2400"/>
      <c r="B5432" s="1071">
        <v>50</v>
      </c>
      <c r="C5432" s="517" t="s">
        <v>19399</v>
      </c>
      <c r="D5432" s="567">
        <v>1</v>
      </c>
      <c r="E5432" s="942" t="s">
        <v>2336</v>
      </c>
      <c r="F5432" s="362">
        <v>1</v>
      </c>
      <c r="G5432" s="85"/>
      <c r="H5432" s="201">
        <f t="shared" si="258"/>
        <v>0</v>
      </c>
      <c r="I5432" s="154">
        <f t="shared" si="259"/>
        <v>0</v>
      </c>
    </row>
    <row r="5433" spans="1:10" s="172" customFormat="1" ht="20.100000000000001" customHeight="1">
      <c r="A5433" s="807">
        <v>40</v>
      </c>
      <c r="B5433" s="1071">
        <v>60</v>
      </c>
      <c r="C5433" s="338" t="s">
        <v>22889</v>
      </c>
      <c r="D5433" s="794">
        <v>1</v>
      </c>
      <c r="E5433" s="1475" t="s">
        <v>423</v>
      </c>
      <c r="F5433" s="362">
        <v>7</v>
      </c>
      <c r="G5433" s="85"/>
      <c r="H5433" s="201">
        <f t="shared" si="258"/>
        <v>0</v>
      </c>
      <c r="I5433" s="154">
        <f t="shared" si="259"/>
        <v>0</v>
      </c>
    </row>
    <row r="5434" spans="1:10" s="172" customFormat="1" ht="20.100000000000001" customHeight="1">
      <c r="A5434" s="807">
        <v>2</v>
      </c>
      <c r="B5434" s="1063">
        <v>5</v>
      </c>
      <c r="C5434" s="940" t="s">
        <v>22429</v>
      </c>
      <c r="D5434" s="31">
        <v>1</v>
      </c>
      <c r="E5434" s="2962" t="s">
        <v>421</v>
      </c>
      <c r="F5434" s="362">
        <v>300</v>
      </c>
      <c r="G5434" s="2461"/>
      <c r="H5434" s="201">
        <f t="shared" si="258"/>
        <v>0</v>
      </c>
      <c r="I5434" s="154">
        <f t="shared" si="259"/>
        <v>0</v>
      </c>
      <c r="J5434" s="1480" t="s">
        <v>696</v>
      </c>
    </row>
    <row r="5435" spans="1:10" s="172" customFormat="1" ht="20.100000000000001" customHeight="1">
      <c r="A5435" s="807">
        <v>5</v>
      </c>
      <c r="B5435" s="1071">
        <v>10</v>
      </c>
      <c r="C5435" s="940" t="s">
        <v>6726</v>
      </c>
      <c r="D5435" s="978">
        <v>1</v>
      </c>
      <c r="E5435" s="942" t="s">
        <v>419</v>
      </c>
      <c r="F5435" s="362">
        <v>20</v>
      </c>
      <c r="G5435" s="85"/>
      <c r="H5435" s="201">
        <f t="shared" si="258"/>
        <v>0</v>
      </c>
      <c r="I5435" s="154">
        <f t="shared" si="259"/>
        <v>0</v>
      </c>
    </row>
    <row r="5436" spans="1:10" s="172" customFormat="1" ht="20.100000000000001" customHeight="1">
      <c r="A5436" s="807">
        <v>5</v>
      </c>
      <c r="B5436" s="1071">
        <v>10</v>
      </c>
      <c r="C5436" s="940" t="s">
        <v>6727</v>
      </c>
      <c r="D5436" s="794">
        <v>1</v>
      </c>
      <c r="E5436" s="942" t="s">
        <v>419</v>
      </c>
      <c r="F5436" s="895">
        <v>120</v>
      </c>
      <c r="G5436" s="85"/>
      <c r="H5436" s="201">
        <f t="shared" si="258"/>
        <v>0</v>
      </c>
      <c r="I5436" s="154">
        <f t="shared" si="259"/>
        <v>0</v>
      </c>
    </row>
    <row r="5437" spans="1:10" s="58" customFormat="1" ht="20.100000000000001" customHeight="1">
      <c r="A5437" s="807">
        <v>10</v>
      </c>
      <c r="B5437" s="1078">
        <v>15</v>
      </c>
      <c r="C5437" s="940" t="s">
        <v>10220</v>
      </c>
      <c r="D5437" s="794">
        <v>1</v>
      </c>
      <c r="E5437" s="80" t="s">
        <v>418</v>
      </c>
      <c r="F5437" s="321">
        <v>1</v>
      </c>
      <c r="G5437" s="85"/>
      <c r="H5437" s="201">
        <f t="shared" si="258"/>
        <v>0</v>
      </c>
      <c r="I5437" s="154">
        <f t="shared" si="259"/>
        <v>0</v>
      </c>
    </row>
    <row r="5438" spans="1:10" s="58" customFormat="1" ht="20.100000000000001" customHeight="1">
      <c r="A5438" s="807">
        <v>10</v>
      </c>
      <c r="B5438" s="1078">
        <v>15</v>
      </c>
      <c r="C5438" s="1110" t="s">
        <v>9136</v>
      </c>
      <c r="D5438" s="794">
        <v>1</v>
      </c>
      <c r="E5438" s="80" t="s">
        <v>418</v>
      </c>
      <c r="F5438" s="321">
        <v>150</v>
      </c>
      <c r="G5438" s="85"/>
      <c r="H5438" s="201">
        <f t="shared" si="258"/>
        <v>0</v>
      </c>
      <c r="I5438" s="154">
        <f t="shared" si="259"/>
        <v>0</v>
      </c>
    </row>
    <row r="5439" spans="1:10" s="172" customFormat="1" ht="20.100000000000001" customHeight="1">
      <c r="A5439" s="807">
        <v>15</v>
      </c>
      <c r="B5439" s="1071">
        <v>20</v>
      </c>
      <c r="C5439" s="940" t="s">
        <v>6728</v>
      </c>
      <c r="D5439" s="794"/>
      <c r="E5439" s="942" t="s">
        <v>2336</v>
      </c>
      <c r="F5439" s="362">
        <v>5</v>
      </c>
      <c r="G5439" s="85"/>
      <c r="H5439" s="201">
        <f t="shared" si="258"/>
        <v>0</v>
      </c>
      <c r="I5439" s="154">
        <f t="shared" si="259"/>
        <v>0</v>
      </c>
    </row>
    <row r="5440" spans="1:10" s="172" customFormat="1" ht="20.100000000000001" customHeight="1">
      <c r="A5440" s="807">
        <v>25</v>
      </c>
      <c r="B5440" s="1071">
        <v>30</v>
      </c>
      <c r="C5440" s="528" t="s">
        <v>23042</v>
      </c>
      <c r="D5440" s="567">
        <v>1</v>
      </c>
      <c r="E5440" s="942" t="s">
        <v>2336</v>
      </c>
      <c r="F5440" s="321">
        <v>2</v>
      </c>
      <c r="G5440" s="85"/>
      <c r="H5440" s="201">
        <f t="shared" si="258"/>
        <v>0</v>
      </c>
      <c r="I5440" s="154">
        <f t="shared" si="259"/>
        <v>0</v>
      </c>
    </row>
    <row r="5441" spans="1:10" s="172" customFormat="1" ht="20.100000000000001" customHeight="1">
      <c r="A5441" s="807">
        <v>25</v>
      </c>
      <c r="B5441" s="1071">
        <v>50</v>
      </c>
      <c r="C5441" s="940" t="s">
        <v>22831</v>
      </c>
      <c r="D5441" s="567">
        <v>1</v>
      </c>
      <c r="E5441" s="2963" t="s">
        <v>416</v>
      </c>
      <c r="F5441" s="362">
        <v>30</v>
      </c>
      <c r="G5441" s="85"/>
      <c r="H5441" s="201">
        <f t="shared" si="258"/>
        <v>0</v>
      </c>
      <c r="I5441" s="154">
        <f t="shared" si="259"/>
        <v>0</v>
      </c>
    </row>
    <row r="5442" spans="1:10" s="172" customFormat="1" ht="20.100000000000001" customHeight="1">
      <c r="A5442" s="807">
        <v>25</v>
      </c>
      <c r="B5442" s="1071">
        <v>50</v>
      </c>
      <c r="C5442" s="530" t="s">
        <v>19282</v>
      </c>
      <c r="D5442" s="794">
        <v>1</v>
      </c>
      <c r="E5442" s="2963" t="s">
        <v>416</v>
      </c>
      <c r="F5442" s="362">
        <v>5</v>
      </c>
      <c r="G5442" s="85"/>
      <c r="H5442" s="201">
        <f t="shared" si="258"/>
        <v>0</v>
      </c>
      <c r="I5442" s="154">
        <f t="shared" si="259"/>
        <v>0</v>
      </c>
    </row>
    <row r="5443" spans="1:10" s="172" customFormat="1" ht="20.100000000000001" customHeight="1">
      <c r="A5443" s="807">
        <v>40</v>
      </c>
      <c r="B5443" s="1071">
        <v>60</v>
      </c>
      <c r="C5443" s="940" t="s">
        <v>7180</v>
      </c>
      <c r="D5443" s="567">
        <v>1</v>
      </c>
      <c r="E5443" s="1475" t="s">
        <v>423</v>
      </c>
      <c r="F5443" s="895">
        <v>1</v>
      </c>
      <c r="G5443" s="85"/>
      <c r="H5443" s="201">
        <f t="shared" si="258"/>
        <v>0</v>
      </c>
      <c r="I5443" s="154">
        <f t="shared" si="259"/>
        <v>0</v>
      </c>
    </row>
    <row r="5444" spans="1:10" s="172" customFormat="1" ht="20.100000000000001" customHeight="1">
      <c r="A5444" s="807">
        <v>2</v>
      </c>
      <c r="B5444" s="1063">
        <v>5</v>
      </c>
      <c r="C5444" s="519" t="s">
        <v>22430</v>
      </c>
      <c r="D5444" s="31">
        <v>1</v>
      </c>
      <c r="E5444" s="2962" t="s">
        <v>421</v>
      </c>
      <c r="F5444" s="362">
        <v>300</v>
      </c>
      <c r="G5444" s="2461"/>
      <c r="H5444" s="201">
        <f t="shared" si="258"/>
        <v>0</v>
      </c>
      <c r="I5444" s="154">
        <f t="shared" si="259"/>
        <v>0</v>
      </c>
      <c r="J5444" s="1480" t="s">
        <v>696</v>
      </c>
    </row>
    <row r="5445" spans="1:10" s="172" customFormat="1" ht="20.100000000000001" customHeight="1">
      <c r="A5445" s="807">
        <v>5</v>
      </c>
      <c r="B5445" s="1071">
        <v>10</v>
      </c>
      <c r="C5445" s="519" t="s">
        <v>10212</v>
      </c>
      <c r="D5445" s="794">
        <v>1</v>
      </c>
      <c r="E5445" s="942" t="s">
        <v>419</v>
      </c>
      <c r="F5445" s="895">
        <v>250</v>
      </c>
      <c r="G5445" s="85"/>
      <c r="H5445" s="201">
        <f t="shared" si="258"/>
        <v>0</v>
      </c>
      <c r="I5445" s="154">
        <f t="shared" si="259"/>
        <v>0</v>
      </c>
    </row>
    <row r="5446" spans="1:10" s="58" customFormat="1" ht="20.100000000000001" customHeight="1">
      <c r="A5446" s="807">
        <v>10</v>
      </c>
      <c r="B5446" s="1078">
        <v>15</v>
      </c>
      <c r="C5446" s="517" t="s">
        <v>9135</v>
      </c>
      <c r="D5446" s="794">
        <v>1</v>
      </c>
      <c r="E5446" s="80" t="s">
        <v>418</v>
      </c>
      <c r="F5446" s="321">
        <v>170</v>
      </c>
      <c r="G5446" s="85"/>
      <c r="H5446" s="201">
        <f t="shared" si="258"/>
        <v>0</v>
      </c>
      <c r="I5446" s="154">
        <f t="shared" si="259"/>
        <v>0</v>
      </c>
    </row>
    <row r="5447" spans="1:10" s="58" customFormat="1" ht="20.100000000000001" customHeight="1">
      <c r="A5447" s="807">
        <v>15</v>
      </c>
      <c r="B5447" s="1071">
        <v>20</v>
      </c>
      <c r="C5447" s="519" t="s">
        <v>6729</v>
      </c>
      <c r="D5447" s="978">
        <v>1</v>
      </c>
      <c r="E5447" s="942" t="s">
        <v>2336</v>
      </c>
      <c r="F5447" s="895">
        <v>7</v>
      </c>
      <c r="G5447" s="618"/>
      <c r="H5447" s="201">
        <f t="shared" si="258"/>
        <v>0</v>
      </c>
      <c r="I5447" s="154">
        <f t="shared" si="259"/>
        <v>0</v>
      </c>
    </row>
    <row r="5448" spans="1:10" s="58" customFormat="1" ht="20.100000000000001" customHeight="1">
      <c r="A5448" s="807">
        <v>15</v>
      </c>
      <c r="B5448" s="1071">
        <v>20</v>
      </c>
      <c r="C5448" s="1502" t="s">
        <v>22235</v>
      </c>
      <c r="D5448" s="794">
        <v>1</v>
      </c>
      <c r="E5448" s="942" t="s">
        <v>2336</v>
      </c>
      <c r="F5448" s="362">
        <v>20</v>
      </c>
      <c r="G5448" s="85"/>
      <c r="H5448" s="201">
        <f t="shared" si="258"/>
        <v>0</v>
      </c>
      <c r="I5448" s="154">
        <f t="shared" si="259"/>
        <v>0</v>
      </c>
    </row>
    <row r="5449" spans="1:10" s="172" customFormat="1" ht="20.100000000000001" customHeight="1">
      <c r="A5449" s="807">
        <v>15</v>
      </c>
      <c r="B5449" s="1071">
        <v>20</v>
      </c>
      <c r="C5449" s="1443" t="s">
        <v>8926</v>
      </c>
      <c r="D5449" s="794">
        <v>1</v>
      </c>
      <c r="E5449" s="942" t="s">
        <v>2336</v>
      </c>
      <c r="F5449" s="321">
        <v>10</v>
      </c>
      <c r="G5449" s="85"/>
      <c r="H5449" s="201">
        <f t="shared" si="258"/>
        <v>0</v>
      </c>
      <c r="I5449" s="154">
        <f t="shared" si="259"/>
        <v>0</v>
      </c>
    </row>
    <row r="5450" spans="1:10" s="172" customFormat="1" ht="20.100000000000001" customHeight="1">
      <c r="A5450" s="2400"/>
      <c r="B5450" s="1071">
        <v>50</v>
      </c>
      <c r="C5450" s="517" t="s">
        <v>17618</v>
      </c>
      <c r="D5450" s="567">
        <v>1</v>
      </c>
      <c r="E5450" s="942" t="s">
        <v>2336</v>
      </c>
      <c r="F5450" s="362">
        <v>1</v>
      </c>
      <c r="G5450" s="85"/>
      <c r="H5450" s="201">
        <f t="shared" si="258"/>
        <v>0</v>
      </c>
      <c r="I5450" s="154">
        <f t="shared" si="259"/>
        <v>0</v>
      </c>
    </row>
    <row r="5451" spans="1:10" s="172" customFormat="1" ht="20.100000000000001" customHeight="1">
      <c r="A5451" s="807">
        <v>25</v>
      </c>
      <c r="B5451" s="1071">
        <v>50</v>
      </c>
      <c r="C5451" s="534" t="s">
        <v>22892</v>
      </c>
      <c r="D5451" s="794">
        <v>1</v>
      </c>
      <c r="E5451" s="2963" t="s">
        <v>416</v>
      </c>
      <c r="F5451" s="362">
        <v>1</v>
      </c>
      <c r="G5451" s="85"/>
      <c r="H5451" s="201">
        <f t="shared" si="258"/>
        <v>0</v>
      </c>
      <c r="I5451" s="154">
        <f t="shared" si="259"/>
        <v>0</v>
      </c>
    </row>
    <row r="5452" spans="1:10" s="172" customFormat="1" ht="20.100000000000001" customHeight="1">
      <c r="A5452" s="807">
        <v>40</v>
      </c>
      <c r="B5452" s="1071">
        <v>60</v>
      </c>
      <c r="C5452" s="519" t="s">
        <v>6730</v>
      </c>
      <c r="D5452" s="794">
        <v>1</v>
      </c>
      <c r="E5452" s="1475" t="s">
        <v>423</v>
      </c>
      <c r="F5452" s="321">
        <v>25</v>
      </c>
      <c r="G5452" s="85"/>
      <c r="H5452" s="201">
        <f t="shared" si="258"/>
        <v>0</v>
      </c>
      <c r="I5452" s="154">
        <f t="shared" si="259"/>
        <v>0</v>
      </c>
    </row>
    <row r="5453" spans="1:10" s="58" customFormat="1" ht="20.100000000000001" customHeight="1">
      <c r="A5453" s="807"/>
      <c r="B5453" s="1065"/>
      <c r="C5453" s="1484" t="s">
        <v>8152</v>
      </c>
      <c r="D5453" s="1485"/>
      <c r="E5453" s="2966" t="s">
        <v>420</v>
      </c>
      <c r="F5453" s="1486">
        <v>0</v>
      </c>
      <c r="G5453" s="2461"/>
      <c r="H5453" s="201">
        <f t="shared" si="258"/>
        <v>0</v>
      </c>
      <c r="I5453" s="154">
        <f t="shared" si="259"/>
        <v>0</v>
      </c>
    </row>
    <row r="5454" spans="1:10" s="172" customFormat="1" ht="20.100000000000001" customHeight="1">
      <c r="A5454" s="807">
        <v>2</v>
      </c>
      <c r="B5454" s="1063">
        <v>5</v>
      </c>
      <c r="C5454" s="338" t="s">
        <v>22431</v>
      </c>
      <c r="D5454" s="31">
        <v>1</v>
      </c>
      <c r="E5454" s="2962" t="s">
        <v>421</v>
      </c>
      <c r="F5454" s="321">
        <v>400</v>
      </c>
      <c r="G5454" s="2461"/>
      <c r="H5454" s="201">
        <f t="shared" si="258"/>
        <v>0</v>
      </c>
      <c r="I5454" s="154">
        <f t="shared" si="259"/>
        <v>0</v>
      </c>
      <c r="J5454" s="1480" t="s">
        <v>696</v>
      </c>
    </row>
    <row r="5455" spans="1:10" s="172" customFormat="1" ht="20.100000000000001" customHeight="1">
      <c r="A5455" s="807">
        <v>5</v>
      </c>
      <c r="B5455" s="1071">
        <v>10</v>
      </c>
      <c r="C5455" s="338" t="s">
        <v>8578</v>
      </c>
      <c r="D5455" s="794">
        <v>1</v>
      </c>
      <c r="E5455" s="942" t="s">
        <v>419</v>
      </c>
      <c r="F5455" s="895">
        <v>29</v>
      </c>
      <c r="G5455" s="85"/>
      <c r="H5455" s="201">
        <f t="shared" si="258"/>
        <v>0</v>
      </c>
      <c r="I5455" s="154">
        <f t="shared" si="259"/>
        <v>0</v>
      </c>
    </row>
    <row r="5456" spans="1:10" s="172" customFormat="1" ht="20.100000000000001" customHeight="1">
      <c r="A5456" s="807">
        <v>5</v>
      </c>
      <c r="B5456" s="1071">
        <v>10</v>
      </c>
      <c r="C5456" s="338" t="s">
        <v>25494</v>
      </c>
      <c r="D5456" s="794">
        <v>1</v>
      </c>
      <c r="E5456" s="942" t="s">
        <v>419</v>
      </c>
      <c r="F5456" s="895">
        <v>20</v>
      </c>
      <c r="G5456" s="85"/>
      <c r="H5456" s="201">
        <f t="shared" si="258"/>
        <v>0</v>
      </c>
      <c r="I5456" s="154">
        <f t="shared" si="259"/>
        <v>0</v>
      </c>
    </row>
    <row r="5457" spans="1:10" s="58" customFormat="1" ht="20.100000000000001" customHeight="1">
      <c r="A5457" s="807">
        <v>5</v>
      </c>
      <c r="B5457" s="1071">
        <v>10</v>
      </c>
      <c r="C5457" s="491" t="s">
        <v>9149</v>
      </c>
      <c r="D5457" s="794">
        <v>1</v>
      </c>
      <c r="E5457" s="942" t="s">
        <v>419</v>
      </c>
      <c r="F5457" s="321">
        <v>500</v>
      </c>
      <c r="G5457" s="85"/>
      <c r="H5457" s="201">
        <f t="shared" si="258"/>
        <v>0</v>
      </c>
      <c r="I5457" s="154">
        <f t="shared" si="259"/>
        <v>0</v>
      </c>
    </row>
    <row r="5458" spans="1:10" s="172" customFormat="1" ht="20.100000000000001" customHeight="1">
      <c r="A5458" s="807">
        <v>10</v>
      </c>
      <c r="B5458" s="1078">
        <v>15</v>
      </c>
      <c r="C5458" s="338" t="s">
        <v>22795</v>
      </c>
      <c r="D5458" s="794">
        <v>1</v>
      </c>
      <c r="E5458" s="80" t="s">
        <v>418</v>
      </c>
      <c r="F5458" s="895">
        <v>36</v>
      </c>
      <c r="G5458" s="85"/>
      <c r="H5458" s="201">
        <f t="shared" si="258"/>
        <v>0</v>
      </c>
      <c r="I5458" s="154">
        <f t="shared" si="259"/>
        <v>0</v>
      </c>
    </row>
    <row r="5459" spans="1:10" s="58" customFormat="1" ht="20.100000000000001" customHeight="1">
      <c r="A5459" s="807">
        <v>10</v>
      </c>
      <c r="B5459" s="1078">
        <v>15</v>
      </c>
      <c r="C5459" s="491" t="s">
        <v>9134</v>
      </c>
      <c r="D5459" s="794">
        <v>1</v>
      </c>
      <c r="E5459" s="80" t="s">
        <v>418</v>
      </c>
      <c r="F5459" s="321">
        <v>200</v>
      </c>
      <c r="G5459" s="85"/>
      <c r="H5459" s="201">
        <f t="shared" si="258"/>
        <v>0</v>
      </c>
      <c r="I5459" s="154">
        <f t="shared" si="259"/>
        <v>0</v>
      </c>
    </row>
    <row r="5460" spans="1:10" s="172" customFormat="1" ht="20.100000000000001" customHeight="1">
      <c r="A5460" s="807">
        <v>15</v>
      </c>
      <c r="B5460" s="1071">
        <v>20</v>
      </c>
      <c r="C5460" s="338" t="s">
        <v>6734</v>
      </c>
      <c r="D5460" s="567">
        <v>1</v>
      </c>
      <c r="E5460" s="942" t="s">
        <v>2336</v>
      </c>
      <c r="F5460" s="362">
        <v>100</v>
      </c>
      <c r="G5460" s="85"/>
      <c r="H5460" s="201">
        <f t="shared" si="258"/>
        <v>0</v>
      </c>
      <c r="I5460" s="154">
        <f t="shared" si="259"/>
        <v>0</v>
      </c>
    </row>
    <row r="5461" spans="1:10" s="172" customFormat="1" ht="20.100000000000001" customHeight="1">
      <c r="A5461" s="807">
        <v>15</v>
      </c>
      <c r="B5461" s="1071">
        <v>20</v>
      </c>
      <c r="C5461" s="1443" t="s">
        <v>8928</v>
      </c>
      <c r="D5461" s="794">
        <v>1</v>
      </c>
      <c r="E5461" s="942" t="s">
        <v>2336</v>
      </c>
      <c r="F5461" s="321">
        <v>34</v>
      </c>
      <c r="G5461" s="85"/>
      <c r="H5461" s="201">
        <f t="shared" si="258"/>
        <v>0</v>
      </c>
      <c r="I5461" s="154">
        <f t="shared" si="259"/>
        <v>0</v>
      </c>
    </row>
    <row r="5462" spans="1:10" s="172" customFormat="1" ht="20.100000000000001" customHeight="1">
      <c r="A5462" s="807">
        <v>25</v>
      </c>
      <c r="B5462" s="1071">
        <v>50</v>
      </c>
      <c r="C5462" s="338" t="s">
        <v>22832</v>
      </c>
      <c r="D5462" s="794">
        <v>1</v>
      </c>
      <c r="E5462" s="2963" t="s">
        <v>416</v>
      </c>
      <c r="F5462" s="362">
        <v>100</v>
      </c>
      <c r="G5462" s="85"/>
      <c r="H5462" s="201">
        <f t="shared" si="258"/>
        <v>0</v>
      </c>
      <c r="I5462" s="154">
        <f t="shared" si="259"/>
        <v>0</v>
      </c>
    </row>
    <row r="5463" spans="1:10" s="172" customFormat="1" ht="20.100000000000001" customHeight="1">
      <c r="A5463" s="807"/>
      <c r="B5463" s="1071">
        <v>50</v>
      </c>
      <c r="C5463" s="338" t="s">
        <v>22833</v>
      </c>
      <c r="D5463" s="794">
        <v>1</v>
      </c>
      <c r="E5463" s="2963" t="s">
        <v>416</v>
      </c>
      <c r="F5463" s="362">
        <v>100</v>
      </c>
      <c r="G5463" s="85"/>
      <c r="H5463" s="201">
        <f t="shared" si="258"/>
        <v>0</v>
      </c>
      <c r="I5463" s="154">
        <f t="shared" si="259"/>
        <v>0</v>
      </c>
    </row>
    <row r="5464" spans="1:10" s="172" customFormat="1" ht="20.100000000000001" customHeight="1">
      <c r="A5464" s="807"/>
      <c r="B5464" s="1153">
        <v>80</v>
      </c>
      <c r="C5464" s="338" t="s">
        <v>6735</v>
      </c>
      <c r="D5464" s="794">
        <v>1</v>
      </c>
      <c r="E5464" s="1475" t="s">
        <v>423</v>
      </c>
      <c r="F5464" s="362">
        <v>5</v>
      </c>
      <c r="G5464" s="229"/>
      <c r="H5464" s="201">
        <f t="shared" si="258"/>
        <v>0</v>
      </c>
      <c r="I5464" s="154">
        <f t="shared" si="259"/>
        <v>0</v>
      </c>
    </row>
    <row r="5465" spans="1:10" s="172" customFormat="1" ht="20.100000000000001" customHeight="1">
      <c r="A5465" s="807"/>
      <c r="B5465" s="1065"/>
      <c r="C5465" s="377" t="s">
        <v>6736</v>
      </c>
      <c r="D5465" s="567">
        <v>1</v>
      </c>
      <c r="E5465" s="2964" t="s">
        <v>688</v>
      </c>
      <c r="F5465" s="894">
        <v>0</v>
      </c>
      <c r="G5465" s="85"/>
      <c r="H5465" s="201">
        <f t="shared" si="258"/>
        <v>0</v>
      </c>
      <c r="I5465" s="154">
        <f t="shared" si="259"/>
        <v>0</v>
      </c>
    </row>
    <row r="5466" spans="1:10" s="1480" customFormat="1" ht="20.100000000000001" customHeight="1">
      <c r="A5466" s="807">
        <v>2</v>
      </c>
      <c r="B5466" s="1063">
        <v>5</v>
      </c>
      <c r="C5466" s="61" t="s">
        <v>8706</v>
      </c>
      <c r="D5466" s="1485">
        <v>1</v>
      </c>
      <c r="E5466" s="2962" t="s">
        <v>421</v>
      </c>
      <c r="F5466" s="564">
        <v>4</v>
      </c>
      <c r="G5466" s="2461"/>
      <c r="H5466" s="201">
        <f t="shared" si="258"/>
        <v>0</v>
      </c>
      <c r="I5466" s="154">
        <f t="shared" si="259"/>
        <v>0</v>
      </c>
      <c r="J5466" s="172" t="s">
        <v>696</v>
      </c>
    </row>
    <row r="5467" spans="1:10" s="58" customFormat="1" ht="20.100000000000001" customHeight="1">
      <c r="A5467" s="807"/>
      <c r="B5467" s="1066"/>
      <c r="C5467" s="519" t="s">
        <v>6738</v>
      </c>
      <c r="D5467" s="978">
        <v>1</v>
      </c>
      <c r="E5467" s="942" t="s">
        <v>419</v>
      </c>
      <c r="F5467" s="321">
        <v>0</v>
      </c>
      <c r="G5467" s="85"/>
      <c r="H5467" s="201">
        <f t="shared" ref="H5467:H5530" si="260">A5467*G5467</f>
        <v>0</v>
      </c>
      <c r="I5467" s="154">
        <f t="shared" ref="I5467:I5530" si="261">B5467*G5467</f>
        <v>0</v>
      </c>
    </row>
    <row r="5468" spans="1:10" s="58" customFormat="1" ht="20.100000000000001" customHeight="1">
      <c r="A5468" s="807">
        <v>10</v>
      </c>
      <c r="B5468" s="1078">
        <v>15</v>
      </c>
      <c r="C5468" s="517" t="s">
        <v>9133</v>
      </c>
      <c r="D5468" s="794">
        <v>1</v>
      </c>
      <c r="E5468" s="80" t="s">
        <v>418</v>
      </c>
      <c r="F5468" s="321">
        <v>170</v>
      </c>
      <c r="G5468" s="85"/>
      <c r="H5468" s="201">
        <f t="shared" si="260"/>
        <v>0</v>
      </c>
      <c r="I5468" s="154">
        <f t="shared" si="261"/>
        <v>0</v>
      </c>
    </row>
    <row r="5469" spans="1:10" s="58" customFormat="1" ht="20.100000000000001" customHeight="1">
      <c r="A5469" s="807">
        <v>15</v>
      </c>
      <c r="B5469" s="1071">
        <v>20</v>
      </c>
      <c r="C5469" s="491" t="s">
        <v>8979</v>
      </c>
      <c r="D5469" s="794">
        <v>1</v>
      </c>
      <c r="E5469" s="942" t="s">
        <v>2336</v>
      </c>
      <c r="F5469" s="321">
        <v>200</v>
      </c>
      <c r="G5469" s="85"/>
      <c r="H5469" s="201">
        <f t="shared" si="260"/>
        <v>0</v>
      </c>
      <c r="I5469" s="154">
        <f t="shared" si="261"/>
        <v>0</v>
      </c>
    </row>
    <row r="5470" spans="1:10" s="172" customFormat="1" ht="20.100000000000001" customHeight="1">
      <c r="A5470" s="2400"/>
      <c r="B5470" s="1071">
        <v>50</v>
      </c>
      <c r="C5470" s="517" t="s">
        <v>17620</v>
      </c>
      <c r="D5470" s="567">
        <v>1</v>
      </c>
      <c r="E5470" s="80" t="s">
        <v>418</v>
      </c>
      <c r="F5470" s="362">
        <v>1</v>
      </c>
      <c r="G5470" s="85"/>
      <c r="H5470" s="201">
        <f t="shared" si="260"/>
        <v>0</v>
      </c>
      <c r="I5470" s="154">
        <f t="shared" si="261"/>
        <v>0</v>
      </c>
    </row>
    <row r="5471" spans="1:10" s="172" customFormat="1" ht="20.100000000000001" customHeight="1">
      <c r="A5471" s="807"/>
      <c r="B5471" s="1066"/>
      <c r="C5471" s="519" t="s">
        <v>22834</v>
      </c>
      <c r="D5471" s="794">
        <v>1</v>
      </c>
      <c r="E5471" s="2963" t="s">
        <v>416</v>
      </c>
      <c r="F5471" s="895">
        <v>0</v>
      </c>
      <c r="G5471" s="85"/>
      <c r="H5471" s="201">
        <f t="shared" si="260"/>
        <v>0</v>
      </c>
      <c r="I5471" s="154">
        <f t="shared" si="261"/>
        <v>0</v>
      </c>
    </row>
    <row r="5472" spans="1:10" s="172" customFormat="1" ht="20.100000000000001" customHeight="1">
      <c r="A5472" s="807">
        <v>25</v>
      </c>
      <c r="B5472" s="1071">
        <v>50</v>
      </c>
      <c r="C5472" s="519" t="s">
        <v>22835</v>
      </c>
      <c r="D5472" s="794">
        <v>1</v>
      </c>
      <c r="E5472" s="2963" t="s">
        <v>416</v>
      </c>
      <c r="F5472" s="362">
        <v>40</v>
      </c>
      <c r="G5472" s="85"/>
      <c r="H5472" s="201">
        <f t="shared" si="260"/>
        <v>0</v>
      </c>
      <c r="I5472" s="154">
        <f t="shared" si="261"/>
        <v>0</v>
      </c>
    </row>
    <row r="5473" spans="1:10" s="172" customFormat="1" ht="20.100000000000001" customHeight="1">
      <c r="A5473" s="807">
        <v>25</v>
      </c>
      <c r="B5473" s="1071">
        <v>50</v>
      </c>
      <c r="C5473" s="519" t="s">
        <v>22836</v>
      </c>
      <c r="D5473" s="794">
        <v>1</v>
      </c>
      <c r="E5473" s="2963" t="s">
        <v>416</v>
      </c>
      <c r="F5473" s="362">
        <v>60</v>
      </c>
      <c r="G5473" s="85"/>
      <c r="H5473" s="201">
        <f t="shared" si="260"/>
        <v>0</v>
      </c>
      <c r="I5473" s="154">
        <f t="shared" si="261"/>
        <v>0</v>
      </c>
    </row>
    <row r="5474" spans="1:10" s="58" customFormat="1" ht="20.100000000000001" customHeight="1">
      <c r="A5474" s="807">
        <v>2</v>
      </c>
      <c r="B5474" s="1063">
        <v>5</v>
      </c>
      <c r="C5474" s="196" t="s">
        <v>6739</v>
      </c>
      <c r="D5474" s="794">
        <v>1</v>
      </c>
      <c r="E5474" s="2966" t="s">
        <v>420</v>
      </c>
      <c r="F5474" s="1487">
        <v>135</v>
      </c>
      <c r="G5474" s="2461"/>
      <c r="H5474" s="201">
        <f t="shared" si="260"/>
        <v>0</v>
      </c>
      <c r="I5474" s="154">
        <f t="shared" si="261"/>
        <v>0</v>
      </c>
    </row>
    <row r="5475" spans="1:10" s="58" customFormat="1" ht="20.100000000000001" customHeight="1">
      <c r="A5475" s="807">
        <v>2</v>
      </c>
      <c r="B5475" s="1063">
        <v>5</v>
      </c>
      <c r="C5475" s="196" t="s">
        <v>6740</v>
      </c>
      <c r="D5475" s="794">
        <v>1</v>
      </c>
      <c r="E5475" s="2962" t="s">
        <v>421</v>
      </c>
      <c r="F5475" s="1487">
        <v>150</v>
      </c>
      <c r="G5475" s="2461"/>
      <c r="H5475" s="201">
        <f t="shared" si="260"/>
        <v>0</v>
      </c>
      <c r="I5475" s="154">
        <f t="shared" si="261"/>
        <v>0</v>
      </c>
      <c r="J5475" s="1480" t="s">
        <v>696</v>
      </c>
    </row>
    <row r="5476" spans="1:10" s="172" customFormat="1" ht="20.100000000000001" customHeight="1">
      <c r="A5476" s="807">
        <v>2</v>
      </c>
      <c r="B5476" s="1063">
        <v>5</v>
      </c>
      <c r="C5476" s="338" t="s">
        <v>22432</v>
      </c>
      <c r="D5476" s="31">
        <v>1</v>
      </c>
      <c r="E5476" s="2962" t="s">
        <v>421</v>
      </c>
      <c r="F5476" s="321">
        <v>500</v>
      </c>
      <c r="G5476" s="2461"/>
      <c r="H5476" s="201">
        <f t="shared" si="260"/>
        <v>0</v>
      </c>
      <c r="I5476" s="154">
        <f t="shared" si="261"/>
        <v>0</v>
      </c>
      <c r="J5476" s="1480" t="s">
        <v>696</v>
      </c>
    </row>
    <row r="5477" spans="1:10" s="58" customFormat="1" ht="20.100000000000001" customHeight="1">
      <c r="A5477" s="807">
        <v>5</v>
      </c>
      <c r="B5477" s="1071">
        <v>10</v>
      </c>
      <c r="C5477" s="1478" t="s">
        <v>6741</v>
      </c>
      <c r="D5477" s="794">
        <v>1</v>
      </c>
      <c r="E5477" s="942" t="s">
        <v>419</v>
      </c>
      <c r="F5477" s="1487">
        <v>190</v>
      </c>
      <c r="G5477" s="85"/>
      <c r="H5477" s="201">
        <f t="shared" si="260"/>
        <v>0</v>
      </c>
      <c r="I5477" s="154">
        <f t="shared" si="261"/>
        <v>0</v>
      </c>
    </row>
    <row r="5478" spans="1:10" s="172" customFormat="1" ht="20.100000000000001" customHeight="1">
      <c r="A5478" s="807">
        <v>5</v>
      </c>
      <c r="B5478" s="1071">
        <v>10</v>
      </c>
      <c r="C5478" s="33" t="s">
        <v>25495</v>
      </c>
      <c r="D5478" s="978">
        <v>1</v>
      </c>
      <c r="E5478" s="942" t="s">
        <v>419</v>
      </c>
      <c r="F5478" s="895">
        <v>60</v>
      </c>
      <c r="G5478" s="85"/>
      <c r="H5478" s="201">
        <f t="shared" si="260"/>
        <v>0</v>
      </c>
      <c r="I5478" s="154">
        <f t="shared" si="261"/>
        <v>0</v>
      </c>
    </row>
    <row r="5479" spans="1:10" s="58" customFormat="1" ht="20.100000000000001" customHeight="1">
      <c r="A5479" s="807">
        <v>10</v>
      </c>
      <c r="B5479" s="1078">
        <v>15</v>
      </c>
      <c r="C5479" s="33" t="s">
        <v>8082</v>
      </c>
      <c r="D5479" s="794">
        <v>1</v>
      </c>
      <c r="E5479" s="80" t="s">
        <v>418</v>
      </c>
      <c r="F5479" s="321">
        <v>45</v>
      </c>
      <c r="G5479" s="85"/>
      <c r="H5479" s="201">
        <f t="shared" si="260"/>
        <v>0</v>
      </c>
      <c r="I5479" s="154">
        <f t="shared" si="261"/>
        <v>0</v>
      </c>
    </row>
    <row r="5480" spans="1:10" s="58" customFormat="1" ht="20.100000000000001" customHeight="1">
      <c r="A5480" s="807">
        <v>10</v>
      </c>
      <c r="B5480" s="1078">
        <v>15</v>
      </c>
      <c r="C5480" s="491" t="s">
        <v>9132</v>
      </c>
      <c r="D5480" s="794">
        <v>1</v>
      </c>
      <c r="E5480" s="80" t="s">
        <v>418</v>
      </c>
      <c r="F5480" s="321">
        <v>200</v>
      </c>
      <c r="G5480" s="85"/>
      <c r="H5480" s="201">
        <f t="shared" si="260"/>
        <v>0</v>
      </c>
      <c r="I5480" s="154">
        <f t="shared" si="261"/>
        <v>0</v>
      </c>
    </row>
    <row r="5481" spans="1:10" s="172" customFormat="1" ht="20.100000000000001" customHeight="1">
      <c r="A5481" s="807"/>
      <c r="B5481" s="1065"/>
      <c r="C5481" s="33" t="s">
        <v>6742</v>
      </c>
      <c r="D5481" s="567">
        <v>1</v>
      </c>
      <c r="E5481" s="942" t="s">
        <v>2336</v>
      </c>
      <c r="F5481" s="895">
        <v>0</v>
      </c>
      <c r="G5481" s="85"/>
      <c r="H5481" s="201">
        <f t="shared" si="260"/>
        <v>0</v>
      </c>
      <c r="I5481" s="154">
        <f t="shared" si="261"/>
        <v>0</v>
      </c>
    </row>
    <row r="5482" spans="1:10" s="172" customFormat="1" ht="20.100000000000001" customHeight="1">
      <c r="A5482" s="807">
        <v>15</v>
      </c>
      <c r="B5482" s="1071">
        <v>20</v>
      </c>
      <c r="C5482" s="1443" t="s">
        <v>8844</v>
      </c>
      <c r="D5482" s="794">
        <v>1</v>
      </c>
      <c r="E5482" s="942" t="s">
        <v>2336</v>
      </c>
      <c r="F5482" s="321">
        <v>90</v>
      </c>
      <c r="G5482" s="85"/>
      <c r="H5482" s="201">
        <f t="shared" si="260"/>
        <v>0</v>
      </c>
      <c r="I5482" s="154">
        <f t="shared" si="261"/>
        <v>0</v>
      </c>
    </row>
    <row r="5483" spans="1:10" s="172" customFormat="1" ht="20.100000000000001" customHeight="1">
      <c r="A5483" s="807">
        <v>10</v>
      </c>
      <c r="B5483" s="1071">
        <v>20</v>
      </c>
      <c r="C5483" s="33" t="s">
        <v>23033</v>
      </c>
      <c r="D5483" s="567">
        <v>1</v>
      </c>
      <c r="E5483" s="942" t="s">
        <v>2336</v>
      </c>
      <c r="F5483" s="77">
        <v>10</v>
      </c>
      <c r="G5483" s="85"/>
      <c r="H5483" s="201">
        <f t="shared" si="260"/>
        <v>0</v>
      </c>
      <c r="I5483" s="154">
        <f t="shared" si="261"/>
        <v>0</v>
      </c>
    </row>
    <row r="5484" spans="1:10" s="172" customFormat="1" ht="20.100000000000001" customHeight="1">
      <c r="A5484" s="807">
        <v>25</v>
      </c>
      <c r="B5484" s="1071">
        <v>50</v>
      </c>
      <c r="C5484" s="33" t="s">
        <v>6743</v>
      </c>
      <c r="D5484" s="794">
        <v>1</v>
      </c>
      <c r="E5484" s="2963" t="s">
        <v>416</v>
      </c>
      <c r="F5484" s="362">
        <v>20</v>
      </c>
      <c r="G5484" s="85"/>
      <c r="H5484" s="201">
        <f t="shared" si="260"/>
        <v>0</v>
      </c>
      <c r="I5484" s="154">
        <f t="shared" si="261"/>
        <v>0</v>
      </c>
    </row>
    <row r="5485" spans="1:10" s="172" customFormat="1" ht="20.100000000000001" customHeight="1">
      <c r="A5485" s="807">
        <v>25</v>
      </c>
      <c r="B5485" s="1071">
        <v>50</v>
      </c>
      <c r="C5485" s="33" t="s">
        <v>17978</v>
      </c>
      <c r="D5485" s="794">
        <v>1</v>
      </c>
      <c r="E5485" s="2963" t="s">
        <v>416</v>
      </c>
      <c r="F5485" s="362">
        <v>30</v>
      </c>
      <c r="G5485" s="85"/>
      <c r="H5485" s="201">
        <f t="shared" si="260"/>
        <v>0</v>
      </c>
      <c r="I5485" s="154">
        <f t="shared" si="261"/>
        <v>0</v>
      </c>
    </row>
    <row r="5486" spans="1:10" s="172" customFormat="1" ht="20.100000000000001" customHeight="1">
      <c r="A5486" s="807">
        <v>40</v>
      </c>
      <c r="B5486" s="1071">
        <v>60</v>
      </c>
      <c r="C5486" s="180" t="s">
        <v>6744</v>
      </c>
      <c r="D5486" s="567">
        <v>1</v>
      </c>
      <c r="E5486" s="1475" t="s">
        <v>423</v>
      </c>
      <c r="F5486" s="362">
        <v>10</v>
      </c>
      <c r="G5486" s="85"/>
      <c r="H5486" s="201">
        <f t="shared" si="260"/>
        <v>0</v>
      </c>
      <c r="I5486" s="154">
        <f t="shared" si="261"/>
        <v>0</v>
      </c>
    </row>
    <row r="5487" spans="1:10" s="172" customFormat="1" ht="20.100000000000001" customHeight="1">
      <c r="A5487" s="807"/>
      <c r="B5487" s="1065"/>
      <c r="C5487" s="33" t="s">
        <v>6745</v>
      </c>
      <c r="D5487" s="794">
        <v>1</v>
      </c>
      <c r="E5487" s="2964" t="s">
        <v>688</v>
      </c>
      <c r="F5487" s="894">
        <v>0</v>
      </c>
      <c r="G5487" s="85"/>
      <c r="H5487" s="201">
        <f t="shared" si="260"/>
        <v>0</v>
      </c>
      <c r="I5487" s="154">
        <f t="shared" si="261"/>
        <v>0</v>
      </c>
    </row>
    <row r="5488" spans="1:10" s="172" customFormat="1" ht="20.100000000000001" customHeight="1">
      <c r="A5488" s="807">
        <v>2</v>
      </c>
      <c r="B5488" s="1063">
        <v>5</v>
      </c>
      <c r="C5488" s="534" t="s">
        <v>22433</v>
      </c>
      <c r="D5488" s="31">
        <v>1</v>
      </c>
      <c r="E5488" s="2962" t="s">
        <v>421</v>
      </c>
      <c r="F5488" s="321">
        <v>500</v>
      </c>
      <c r="G5488" s="2461"/>
      <c r="H5488" s="201">
        <f t="shared" si="260"/>
        <v>0</v>
      </c>
      <c r="I5488" s="154">
        <f t="shared" si="261"/>
        <v>0</v>
      </c>
      <c r="J5488" s="1481" t="s">
        <v>696</v>
      </c>
    </row>
    <row r="5489" spans="1:10" s="58" customFormat="1" ht="20.100000000000001" customHeight="1">
      <c r="A5489" s="807">
        <v>5</v>
      </c>
      <c r="B5489" s="1071">
        <v>10</v>
      </c>
      <c r="C5489" s="517" t="s">
        <v>9189</v>
      </c>
      <c r="D5489" s="794">
        <v>1</v>
      </c>
      <c r="E5489" s="942" t="s">
        <v>419</v>
      </c>
      <c r="F5489" s="321">
        <v>250</v>
      </c>
      <c r="G5489" s="85"/>
      <c r="H5489" s="201">
        <f t="shared" si="260"/>
        <v>0</v>
      </c>
      <c r="I5489" s="154">
        <f t="shared" si="261"/>
        <v>0</v>
      </c>
    </row>
    <row r="5490" spans="1:10" s="58" customFormat="1" ht="20.100000000000001" customHeight="1">
      <c r="A5490" s="807">
        <v>10</v>
      </c>
      <c r="B5490" s="1078">
        <v>15</v>
      </c>
      <c r="C5490" s="517" t="s">
        <v>9131</v>
      </c>
      <c r="D5490" s="794">
        <v>1</v>
      </c>
      <c r="E5490" s="80" t="s">
        <v>418</v>
      </c>
      <c r="F5490" s="321">
        <v>250</v>
      </c>
      <c r="G5490" s="85"/>
      <c r="H5490" s="201">
        <f t="shared" si="260"/>
        <v>0</v>
      </c>
      <c r="I5490" s="154">
        <f t="shared" si="261"/>
        <v>0</v>
      </c>
    </row>
    <row r="5491" spans="1:10" s="172" customFormat="1" ht="20.100000000000001" customHeight="1">
      <c r="A5491" s="807">
        <v>15</v>
      </c>
      <c r="B5491" s="1071">
        <v>20</v>
      </c>
      <c r="C5491" s="1443" t="s">
        <v>8933</v>
      </c>
      <c r="D5491" s="794">
        <v>1</v>
      </c>
      <c r="E5491" s="942" t="s">
        <v>2336</v>
      </c>
      <c r="F5491" s="321">
        <v>40</v>
      </c>
      <c r="G5491" s="85"/>
      <c r="H5491" s="201">
        <f t="shared" si="260"/>
        <v>0</v>
      </c>
      <c r="I5491" s="154">
        <f t="shared" si="261"/>
        <v>0</v>
      </c>
    </row>
    <row r="5492" spans="1:10" s="172" customFormat="1" ht="20.100000000000001" customHeight="1">
      <c r="A5492" s="807">
        <v>25</v>
      </c>
      <c r="B5492" s="1071">
        <v>50</v>
      </c>
      <c r="C5492" s="519" t="s">
        <v>22837</v>
      </c>
      <c r="D5492" s="567">
        <v>1</v>
      </c>
      <c r="E5492" s="2963" t="s">
        <v>416</v>
      </c>
      <c r="F5492" s="362">
        <v>20</v>
      </c>
      <c r="G5492" s="85"/>
      <c r="H5492" s="201">
        <f t="shared" si="260"/>
        <v>0</v>
      </c>
      <c r="I5492" s="154">
        <f t="shared" si="261"/>
        <v>0</v>
      </c>
    </row>
    <row r="5493" spans="1:10" s="172" customFormat="1" ht="20.100000000000001" customHeight="1">
      <c r="A5493" s="807">
        <v>25</v>
      </c>
      <c r="B5493" s="1071">
        <v>50</v>
      </c>
      <c r="C5493" s="519" t="s">
        <v>22838</v>
      </c>
      <c r="D5493" s="567">
        <v>1</v>
      </c>
      <c r="E5493" s="2963" t="s">
        <v>416</v>
      </c>
      <c r="F5493" s="362">
        <v>80</v>
      </c>
      <c r="G5493" s="85"/>
      <c r="H5493" s="201">
        <f t="shared" si="260"/>
        <v>0</v>
      </c>
      <c r="I5493" s="154">
        <f t="shared" si="261"/>
        <v>0</v>
      </c>
    </row>
    <row r="5494" spans="1:10" s="172" customFormat="1" ht="20.100000000000001" customHeight="1">
      <c r="A5494" s="807">
        <v>2</v>
      </c>
      <c r="B5494" s="1063">
        <v>5</v>
      </c>
      <c r="C5494" s="33" t="s">
        <v>22434</v>
      </c>
      <c r="D5494" s="31">
        <v>1</v>
      </c>
      <c r="E5494" s="2962" t="s">
        <v>421</v>
      </c>
      <c r="F5494" s="895">
        <v>500</v>
      </c>
      <c r="G5494" s="2461"/>
      <c r="H5494" s="201">
        <f t="shared" si="260"/>
        <v>0</v>
      </c>
      <c r="I5494" s="154">
        <f t="shared" si="261"/>
        <v>0</v>
      </c>
      <c r="J5494" s="1480" t="s">
        <v>696</v>
      </c>
    </row>
    <row r="5495" spans="1:10" s="172" customFormat="1" ht="20.100000000000001" customHeight="1">
      <c r="A5495" s="807">
        <v>2</v>
      </c>
      <c r="B5495" s="1063">
        <v>5</v>
      </c>
      <c r="C5495" s="33" t="s">
        <v>22435</v>
      </c>
      <c r="D5495" s="31">
        <v>1</v>
      </c>
      <c r="E5495" s="2962" t="s">
        <v>421</v>
      </c>
      <c r="F5495" s="895">
        <v>1000</v>
      </c>
      <c r="G5495" s="2461"/>
      <c r="H5495" s="201">
        <f t="shared" si="260"/>
        <v>0</v>
      </c>
      <c r="I5495" s="154">
        <f t="shared" si="261"/>
        <v>0</v>
      </c>
      <c r="J5495" s="1481" t="s">
        <v>696</v>
      </c>
    </row>
    <row r="5496" spans="1:10" s="172" customFormat="1" ht="20.100000000000001" customHeight="1">
      <c r="A5496" s="807">
        <v>5</v>
      </c>
      <c r="B5496" s="1071">
        <v>10</v>
      </c>
      <c r="C5496" s="338" t="s">
        <v>6748</v>
      </c>
      <c r="D5496" s="978">
        <v>1</v>
      </c>
      <c r="E5496" s="942" t="s">
        <v>419</v>
      </c>
      <c r="F5496" s="31">
        <v>2</v>
      </c>
      <c r="G5496" s="85"/>
      <c r="H5496" s="201">
        <f t="shared" si="260"/>
        <v>0</v>
      </c>
      <c r="I5496" s="154">
        <f t="shared" si="261"/>
        <v>0</v>
      </c>
    </row>
    <row r="5497" spans="1:10" s="172" customFormat="1" ht="20.100000000000001" customHeight="1">
      <c r="A5497" s="807">
        <v>5</v>
      </c>
      <c r="B5497" s="1071">
        <v>10</v>
      </c>
      <c r="C5497" s="338" t="s">
        <v>25496</v>
      </c>
      <c r="D5497" s="978">
        <v>1</v>
      </c>
      <c r="E5497" s="942" t="s">
        <v>419</v>
      </c>
      <c r="F5497" s="895">
        <v>20</v>
      </c>
      <c r="G5497" s="85"/>
      <c r="H5497" s="201">
        <f t="shared" si="260"/>
        <v>0</v>
      </c>
      <c r="I5497" s="154">
        <f t="shared" si="261"/>
        <v>0</v>
      </c>
    </row>
    <row r="5498" spans="1:10" s="58" customFormat="1" ht="20.100000000000001" customHeight="1">
      <c r="A5498" s="807">
        <v>5</v>
      </c>
      <c r="B5498" s="1071">
        <v>10</v>
      </c>
      <c r="C5498" s="491" t="s">
        <v>9150</v>
      </c>
      <c r="D5498" s="794">
        <v>1</v>
      </c>
      <c r="E5498" s="942" t="s">
        <v>419</v>
      </c>
      <c r="F5498" s="321">
        <v>400</v>
      </c>
      <c r="G5498" s="85"/>
      <c r="H5498" s="201">
        <f t="shared" si="260"/>
        <v>0</v>
      </c>
      <c r="I5498" s="154">
        <f t="shared" si="261"/>
        <v>0</v>
      </c>
    </row>
    <row r="5499" spans="1:10" s="58" customFormat="1" ht="20.100000000000001" customHeight="1">
      <c r="A5499" s="807">
        <v>10</v>
      </c>
      <c r="B5499" s="1078">
        <v>15</v>
      </c>
      <c r="C5499" s="338" t="s">
        <v>8075</v>
      </c>
      <c r="D5499" s="794">
        <v>1</v>
      </c>
      <c r="E5499" s="80" t="s">
        <v>418</v>
      </c>
      <c r="F5499" s="321">
        <v>40</v>
      </c>
      <c r="G5499" s="85"/>
      <c r="H5499" s="201">
        <f t="shared" si="260"/>
        <v>0</v>
      </c>
      <c r="I5499" s="154">
        <f t="shared" si="261"/>
        <v>0</v>
      </c>
    </row>
    <row r="5500" spans="1:10" s="58" customFormat="1" ht="20.100000000000001" customHeight="1">
      <c r="A5500" s="807">
        <v>10</v>
      </c>
      <c r="B5500" s="1078">
        <v>15</v>
      </c>
      <c r="C5500" s="491" t="s">
        <v>9130</v>
      </c>
      <c r="D5500" s="794">
        <v>1</v>
      </c>
      <c r="E5500" s="80" t="s">
        <v>418</v>
      </c>
      <c r="F5500" s="321">
        <v>200</v>
      </c>
      <c r="G5500" s="85"/>
      <c r="H5500" s="201">
        <f t="shared" si="260"/>
        <v>0</v>
      </c>
      <c r="I5500" s="154">
        <f t="shared" si="261"/>
        <v>0</v>
      </c>
    </row>
    <row r="5501" spans="1:10" s="172" customFormat="1" ht="20.100000000000001" customHeight="1">
      <c r="A5501" s="807">
        <v>15</v>
      </c>
      <c r="B5501" s="1071">
        <v>20</v>
      </c>
      <c r="C5501" s="338" t="s">
        <v>6749</v>
      </c>
      <c r="D5501" s="794">
        <v>1</v>
      </c>
      <c r="E5501" s="942" t="s">
        <v>2336</v>
      </c>
      <c r="F5501" s="785">
        <v>60</v>
      </c>
      <c r="G5501" s="85"/>
      <c r="H5501" s="201">
        <f t="shared" si="260"/>
        <v>0</v>
      </c>
      <c r="I5501" s="154">
        <f t="shared" si="261"/>
        <v>0</v>
      </c>
    </row>
    <row r="5502" spans="1:10" s="172" customFormat="1" ht="20.100000000000001" customHeight="1">
      <c r="A5502" s="807">
        <v>15</v>
      </c>
      <c r="B5502" s="1071">
        <v>20</v>
      </c>
      <c r="C5502" s="1443" t="s">
        <v>8934</v>
      </c>
      <c r="D5502" s="794">
        <v>1</v>
      </c>
      <c r="E5502" s="942" t="s">
        <v>2336</v>
      </c>
      <c r="F5502" s="321">
        <v>56</v>
      </c>
      <c r="G5502" s="85"/>
      <c r="H5502" s="201">
        <f t="shared" si="260"/>
        <v>0</v>
      </c>
      <c r="I5502" s="154">
        <f t="shared" si="261"/>
        <v>0</v>
      </c>
    </row>
    <row r="5503" spans="1:10" s="172" customFormat="1" ht="20.100000000000001" customHeight="1">
      <c r="A5503" s="807">
        <v>25</v>
      </c>
      <c r="B5503" s="1071">
        <v>50</v>
      </c>
      <c r="C5503" s="338" t="s">
        <v>22839</v>
      </c>
      <c r="D5503" s="567">
        <v>1</v>
      </c>
      <c r="E5503" s="2963" t="s">
        <v>416</v>
      </c>
      <c r="F5503" s="362">
        <v>20</v>
      </c>
      <c r="G5503" s="85"/>
      <c r="H5503" s="201">
        <f t="shared" si="260"/>
        <v>0</v>
      </c>
      <c r="I5503" s="154">
        <f t="shared" si="261"/>
        <v>0</v>
      </c>
    </row>
    <row r="5504" spans="1:10" s="172" customFormat="1" ht="20.100000000000001" customHeight="1">
      <c r="A5504" s="807">
        <v>25</v>
      </c>
      <c r="B5504" s="1071">
        <v>50</v>
      </c>
      <c r="C5504" s="338" t="s">
        <v>22840</v>
      </c>
      <c r="D5504" s="567">
        <v>1</v>
      </c>
      <c r="E5504" s="2963" t="s">
        <v>416</v>
      </c>
      <c r="F5504" s="362">
        <v>80</v>
      </c>
      <c r="G5504" s="85"/>
      <c r="H5504" s="201">
        <f t="shared" si="260"/>
        <v>0</v>
      </c>
      <c r="I5504" s="154">
        <f t="shared" si="261"/>
        <v>0</v>
      </c>
    </row>
    <row r="5505" spans="1:10" s="172" customFormat="1" ht="20.100000000000001" customHeight="1">
      <c r="A5505" s="807">
        <v>25</v>
      </c>
      <c r="B5505" s="1071">
        <v>50</v>
      </c>
      <c r="C5505" s="530" t="s">
        <v>19283</v>
      </c>
      <c r="D5505" s="794">
        <v>1</v>
      </c>
      <c r="E5505" s="2963" t="s">
        <v>416</v>
      </c>
      <c r="F5505" s="362">
        <v>5</v>
      </c>
      <c r="G5505" s="85"/>
      <c r="H5505" s="201">
        <f t="shared" si="260"/>
        <v>0</v>
      </c>
      <c r="I5505" s="154">
        <f t="shared" si="261"/>
        <v>0</v>
      </c>
    </row>
    <row r="5506" spans="1:10" s="172" customFormat="1" ht="20.100000000000001" customHeight="1">
      <c r="A5506" s="807">
        <v>40</v>
      </c>
      <c r="B5506" s="1071">
        <v>50</v>
      </c>
      <c r="C5506" s="338" t="s">
        <v>7197</v>
      </c>
      <c r="D5506" s="794">
        <v>1</v>
      </c>
      <c r="E5506" s="2963" t="s">
        <v>416</v>
      </c>
      <c r="F5506" s="31">
        <v>1</v>
      </c>
      <c r="G5506" s="85"/>
      <c r="H5506" s="201">
        <f t="shared" si="260"/>
        <v>0</v>
      </c>
      <c r="I5506" s="154">
        <f t="shared" si="261"/>
        <v>0</v>
      </c>
    </row>
    <row r="5507" spans="1:10" s="172" customFormat="1" ht="20.100000000000001" customHeight="1">
      <c r="A5507" s="807"/>
      <c r="B5507" s="1065"/>
      <c r="C5507" s="377" t="s">
        <v>6751</v>
      </c>
      <c r="D5507" s="794">
        <v>1</v>
      </c>
      <c r="E5507" s="80" t="s">
        <v>422</v>
      </c>
      <c r="F5507" s="77">
        <v>0</v>
      </c>
      <c r="G5507" s="85"/>
      <c r="H5507" s="201">
        <f t="shared" si="260"/>
        <v>0</v>
      </c>
      <c r="I5507" s="154">
        <f t="shared" si="261"/>
        <v>0</v>
      </c>
    </row>
    <row r="5508" spans="1:10" s="172" customFormat="1" ht="20.100000000000001" customHeight="1">
      <c r="A5508" s="803">
        <v>80</v>
      </c>
      <c r="B5508" s="1071">
        <v>120</v>
      </c>
      <c r="C5508" s="33" t="s">
        <v>9805</v>
      </c>
      <c r="D5508" s="794">
        <v>1</v>
      </c>
      <c r="E5508" s="1475" t="s">
        <v>3204</v>
      </c>
      <c r="F5508" s="1477">
        <v>2</v>
      </c>
      <c r="G5508" s="85"/>
      <c r="H5508" s="201">
        <f t="shared" si="260"/>
        <v>0</v>
      </c>
      <c r="I5508" s="154">
        <f t="shared" si="261"/>
        <v>0</v>
      </c>
    </row>
    <row r="5509" spans="1:10" s="172" customFormat="1" ht="20.100000000000001" customHeight="1">
      <c r="A5509" s="807">
        <v>40</v>
      </c>
      <c r="B5509" s="1071">
        <v>50</v>
      </c>
      <c r="C5509" s="338" t="s">
        <v>6750</v>
      </c>
      <c r="D5509" s="794">
        <v>1</v>
      </c>
      <c r="E5509" s="1475" t="s">
        <v>3204</v>
      </c>
      <c r="F5509" s="31">
        <v>1</v>
      </c>
      <c r="G5509" s="85"/>
      <c r="H5509" s="201">
        <f t="shared" si="260"/>
        <v>0</v>
      </c>
      <c r="I5509" s="154">
        <f t="shared" si="261"/>
        <v>0</v>
      </c>
    </row>
    <row r="5510" spans="1:10" s="172" customFormat="1" ht="20.100000000000001" customHeight="1">
      <c r="A5510" s="807"/>
      <c r="B5510" s="1071">
        <v>60</v>
      </c>
      <c r="C5510" s="338" t="s">
        <v>6752</v>
      </c>
      <c r="D5510" s="794">
        <v>1</v>
      </c>
      <c r="E5510" s="1475" t="s">
        <v>423</v>
      </c>
      <c r="F5510" s="362">
        <v>5</v>
      </c>
      <c r="G5510" s="85"/>
      <c r="H5510" s="201">
        <f t="shared" si="260"/>
        <v>0</v>
      </c>
      <c r="I5510" s="154">
        <f t="shared" si="261"/>
        <v>0</v>
      </c>
    </row>
    <row r="5511" spans="1:10" s="172" customFormat="1" ht="20.100000000000001" customHeight="1">
      <c r="A5511" s="807"/>
      <c r="B5511" s="1065"/>
      <c r="C5511" s="33" t="s">
        <v>10587</v>
      </c>
      <c r="D5511" s="794">
        <v>1</v>
      </c>
      <c r="E5511" s="2964" t="s">
        <v>688</v>
      </c>
      <c r="F5511" s="894">
        <v>0</v>
      </c>
      <c r="G5511" s="85"/>
      <c r="H5511" s="201">
        <f t="shared" si="260"/>
        <v>0</v>
      </c>
      <c r="I5511" s="154">
        <f t="shared" si="261"/>
        <v>0</v>
      </c>
    </row>
    <row r="5512" spans="1:10" s="172" customFormat="1" ht="20.100000000000001" customHeight="1">
      <c r="A5512" s="807"/>
      <c r="B5512" s="1065"/>
      <c r="C5512" s="377" t="s">
        <v>6753</v>
      </c>
      <c r="D5512" s="1361">
        <v>1</v>
      </c>
      <c r="E5512" s="80" t="s">
        <v>541</v>
      </c>
      <c r="F5512" s="894">
        <v>0</v>
      </c>
      <c r="G5512" s="85"/>
      <c r="H5512" s="201">
        <f t="shared" si="260"/>
        <v>0</v>
      </c>
      <c r="I5512" s="154">
        <f t="shared" si="261"/>
        <v>0</v>
      </c>
    </row>
    <row r="5513" spans="1:10" s="172" customFormat="1" ht="20.100000000000001" customHeight="1">
      <c r="A5513" s="807">
        <v>2</v>
      </c>
      <c r="B5513" s="1063">
        <v>5</v>
      </c>
      <c r="C5513" s="519" t="s">
        <v>22436</v>
      </c>
      <c r="D5513" s="567">
        <v>1</v>
      </c>
      <c r="E5513" s="2962" t="s">
        <v>421</v>
      </c>
      <c r="F5513" s="321">
        <v>300</v>
      </c>
      <c r="G5513" s="2461"/>
      <c r="H5513" s="201">
        <f t="shared" si="260"/>
        <v>0</v>
      </c>
      <c r="I5513" s="154">
        <f t="shared" si="261"/>
        <v>0</v>
      </c>
      <c r="J5513" s="1480" t="s">
        <v>696</v>
      </c>
    </row>
    <row r="5514" spans="1:10" s="172" customFormat="1" ht="20.100000000000001" customHeight="1">
      <c r="A5514" s="807">
        <v>5</v>
      </c>
      <c r="B5514" s="1071">
        <v>10</v>
      </c>
      <c r="C5514" s="33" t="s">
        <v>11239</v>
      </c>
      <c r="D5514" s="978">
        <v>1</v>
      </c>
      <c r="E5514" s="942" t="s">
        <v>419</v>
      </c>
      <c r="F5514" s="894">
        <v>60</v>
      </c>
      <c r="G5514" s="85"/>
      <c r="H5514" s="201">
        <f t="shared" si="260"/>
        <v>0</v>
      </c>
      <c r="I5514" s="154">
        <f t="shared" si="261"/>
        <v>0</v>
      </c>
    </row>
    <row r="5515" spans="1:10" s="58" customFormat="1" ht="20.100000000000001" customHeight="1">
      <c r="A5515" s="807">
        <v>5</v>
      </c>
      <c r="B5515" s="1071">
        <v>10</v>
      </c>
      <c r="C5515" s="491" t="s">
        <v>9187</v>
      </c>
      <c r="D5515" s="794">
        <v>1</v>
      </c>
      <c r="E5515" s="942" t="s">
        <v>419</v>
      </c>
      <c r="F5515" s="321">
        <v>500</v>
      </c>
      <c r="G5515" s="85"/>
      <c r="H5515" s="201">
        <f t="shared" si="260"/>
        <v>0</v>
      </c>
      <c r="I5515" s="154">
        <f t="shared" si="261"/>
        <v>0</v>
      </c>
    </row>
    <row r="5516" spans="1:10" s="58" customFormat="1" ht="20.100000000000001" customHeight="1">
      <c r="A5516" s="807">
        <v>10</v>
      </c>
      <c r="B5516" s="1078">
        <v>15</v>
      </c>
      <c r="C5516" s="33" t="s">
        <v>6756</v>
      </c>
      <c r="D5516" s="794">
        <v>1</v>
      </c>
      <c r="E5516" s="80" t="s">
        <v>418</v>
      </c>
      <c r="F5516" s="895">
        <v>40</v>
      </c>
      <c r="G5516" s="85"/>
      <c r="H5516" s="201">
        <f t="shared" si="260"/>
        <v>0</v>
      </c>
      <c r="I5516" s="154">
        <f t="shared" si="261"/>
        <v>0</v>
      </c>
    </row>
    <row r="5517" spans="1:10" s="58" customFormat="1" ht="20.100000000000001" customHeight="1">
      <c r="A5517" s="807">
        <v>10</v>
      </c>
      <c r="B5517" s="1078">
        <v>15</v>
      </c>
      <c r="C5517" s="491" t="s">
        <v>9188</v>
      </c>
      <c r="D5517" s="794">
        <v>1</v>
      </c>
      <c r="E5517" s="80" t="s">
        <v>418</v>
      </c>
      <c r="F5517" s="321">
        <v>50</v>
      </c>
      <c r="G5517" s="85"/>
      <c r="H5517" s="201">
        <f t="shared" si="260"/>
        <v>0</v>
      </c>
      <c r="I5517" s="154">
        <f t="shared" si="261"/>
        <v>0</v>
      </c>
    </row>
    <row r="5518" spans="1:10" s="172" customFormat="1" ht="20.100000000000001" customHeight="1">
      <c r="A5518" s="807">
        <v>10</v>
      </c>
      <c r="B5518" s="1078">
        <v>15</v>
      </c>
      <c r="C5518" s="33" t="s">
        <v>14208</v>
      </c>
      <c r="D5518" s="794">
        <v>1</v>
      </c>
      <c r="E5518" s="80" t="s">
        <v>418</v>
      </c>
      <c r="F5518" s="895">
        <v>1500</v>
      </c>
      <c r="G5518" s="85"/>
      <c r="H5518" s="201">
        <f t="shared" si="260"/>
        <v>0</v>
      </c>
      <c r="I5518" s="154">
        <f t="shared" si="261"/>
        <v>0</v>
      </c>
    </row>
    <row r="5519" spans="1:10" s="172" customFormat="1" ht="20.100000000000001" customHeight="1">
      <c r="A5519" s="2400"/>
      <c r="B5519" s="1071">
        <v>50</v>
      </c>
      <c r="C5519" s="517" t="s">
        <v>17619</v>
      </c>
      <c r="D5519" s="567">
        <v>1</v>
      </c>
      <c r="E5519" s="942" t="s">
        <v>2336</v>
      </c>
      <c r="F5519" s="362">
        <v>1</v>
      </c>
      <c r="G5519" s="85"/>
      <c r="H5519" s="201">
        <f t="shared" si="260"/>
        <v>0</v>
      </c>
      <c r="I5519" s="154">
        <f t="shared" si="261"/>
        <v>0</v>
      </c>
    </row>
    <row r="5520" spans="1:10" s="172" customFormat="1" ht="20.100000000000001" customHeight="1">
      <c r="A5520" s="807">
        <v>15</v>
      </c>
      <c r="B5520" s="1071">
        <v>20</v>
      </c>
      <c r="C5520" s="338" t="s">
        <v>6757</v>
      </c>
      <c r="D5520" s="794">
        <v>1</v>
      </c>
      <c r="E5520" s="942" t="s">
        <v>2336</v>
      </c>
      <c r="F5520" s="895">
        <v>500</v>
      </c>
      <c r="G5520" s="85"/>
      <c r="H5520" s="201">
        <f t="shared" si="260"/>
        <v>0</v>
      </c>
      <c r="I5520" s="154">
        <f t="shared" si="261"/>
        <v>0</v>
      </c>
    </row>
    <row r="5521" spans="1:10" s="172" customFormat="1" ht="20.100000000000001" customHeight="1">
      <c r="A5521" s="807"/>
      <c r="B5521" s="1065"/>
      <c r="C5521" s="338" t="s">
        <v>12544</v>
      </c>
      <c r="D5521" s="794">
        <v>1</v>
      </c>
      <c r="E5521" s="942" t="s">
        <v>2336</v>
      </c>
      <c r="F5521" s="321">
        <v>0</v>
      </c>
      <c r="G5521" s="85"/>
      <c r="H5521" s="201">
        <f t="shared" si="260"/>
        <v>0</v>
      </c>
      <c r="I5521" s="154">
        <f t="shared" si="261"/>
        <v>0</v>
      </c>
    </row>
    <row r="5522" spans="1:10" s="172" customFormat="1" ht="20.100000000000001" customHeight="1">
      <c r="A5522" s="807"/>
      <c r="B5522" s="1071">
        <v>50</v>
      </c>
      <c r="C5522" s="525" t="s">
        <v>22841</v>
      </c>
      <c r="D5522" s="794">
        <v>1</v>
      </c>
      <c r="E5522" s="2963" t="s">
        <v>416</v>
      </c>
      <c r="F5522" s="362">
        <v>3</v>
      </c>
      <c r="G5522" s="85"/>
      <c r="H5522" s="201">
        <f t="shared" si="260"/>
        <v>0</v>
      </c>
      <c r="I5522" s="154">
        <f t="shared" si="261"/>
        <v>0</v>
      </c>
    </row>
    <row r="5523" spans="1:10" s="172" customFormat="1" ht="20.100000000000001" customHeight="1">
      <c r="A5523" s="807"/>
      <c r="B5523" s="1071">
        <v>50</v>
      </c>
      <c r="C5523" s="39" t="s">
        <v>22842</v>
      </c>
      <c r="D5523" s="794">
        <v>1</v>
      </c>
      <c r="E5523" s="2963" t="s">
        <v>416</v>
      </c>
      <c r="F5523" s="362">
        <v>10</v>
      </c>
      <c r="G5523" s="85"/>
      <c r="H5523" s="201">
        <f t="shared" si="260"/>
        <v>0</v>
      </c>
      <c r="I5523" s="154">
        <f t="shared" si="261"/>
        <v>0</v>
      </c>
    </row>
    <row r="5524" spans="1:10" s="172" customFormat="1" ht="20.100000000000001" customHeight="1">
      <c r="A5524" s="807"/>
      <c r="B5524" s="1071">
        <v>50</v>
      </c>
      <c r="C5524" s="518" t="s">
        <v>22843</v>
      </c>
      <c r="D5524" s="794">
        <v>1</v>
      </c>
      <c r="E5524" s="2963" t="s">
        <v>416</v>
      </c>
      <c r="F5524" s="362">
        <v>1</v>
      </c>
      <c r="G5524" s="85"/>
      <c r="H5524" s="201">
        <f t="shared" si="260"/>
        <v>0</v>
      </c>
      <c r="I5524" s="154">
        <f t="shared" si="261"/>
        <v>0</v>
      </c>
    </row>
    <row r="5525" spans="1:10" s="172" customFormat="1" ht="20.100000000000001" customHeight="1">
      <c r="A5525" s="807"/>
      <c r="B5525" s="1066"/>
      <c r="C5525" s="33" t="s">
        <v>6758</v>
      </c>
      <c r="D5525" s="794">
        <v>1</v>
      </c>
      <c r="E5525" s="1475" t="s">
        <v>423</v>
      </c>
      <c r="F5525" s="321">
        <v>0</v>
      </c>
      <c r="G5525" s="85"/>
      <c r="H5525" s="201">
        <f t="shared" si="260"/>
        <v>0</v>
      </c>
      <c r="I5525" s="154">
        <f t="shared" si="261"/>
        <v>0</v>
      </c>
    </row>
    <row r="5526" spans="1:10" s="172" customFormat="1" ht="20.100000000000001" customHeight="1">
      <c r="A5526" s="807">
        <v>10</v>
      </c>
      <c r="B5526" s="1071">
        <v>20</v>
      </c>
      <c r="C5526" s="519" t="s">
        <v>6760</v>
      </c>
      <c r="D5526" s="567">
        <v>1</v>
      </c>
      <c r="E5526" s="942" t="s">
        <v>419</v>
      </c>
      <c r="F5526" s="31">
        <v>1</v>
      </c>
      <c r="G5526" s="85"/>
      <c r="H5526" s="201">
        <f t="shared" si="260"/>
        <v>0</v>
      </c>
      <c r="I5526" s="154">
        <f t="shared" si="261"/>
        <v>0</v>
      </c>
    </row>
    <row r="5527" spans="1:10" s="172" customFormat="1" ht="20.100000000000001" customHeight="1">
      <c r="A5527" s="807">
        <v>2</v>
      </c>
      <c r="B5527" s="1063">
        <v>5</v>
      </c>
      <c r="C5527" s="519" t="s">
        <v>22437</v>
      </c>
      <c r="D5527" s="794">
        <v>0</v>
      </c>
      <c r="E5527" s="2962" t="s">
        <v>421</v>
      </c>
      <c r="F5527" s="895">
        <v>500</v>
      </c>
      <c r="G5527" s="85"/>
      <c r="H5527" s="201">
        <f t="shared" si="260"/>
        <v>0</v>
      </c>
      <c r="I5527" s="154">
        <f t="shared" si="261"/>
        <v>0</v>
      </c>
      <c r="J5527" s="1480" t="s">
        <v>696</v>
      </c>
    </row>
    <row r="5528" spans="1:10" s="58" customFormat="1" ht="20.100000000000001" customHeight="1">
      <c r="A5528" s="807">
        <v>5</v>
      </c>
      <c r="B5528" s="1071">
        <v>10</v>
      </c>
      <c r="C5528" s="517" t="s">
        <v>9186</v>
      </c>
      <c r="D5528" s="794">
        <v>1</v>
      </c>
      <c r="E5528" s="942" t="s">
        <v>419</v>
      </c>
      <c r="F5528" s="321">
        <v>500</v>
      </c>
      <c r="G5528" s="85"/>
      <c r="H5528" s="201">
        <f t="shared" si="260"/>
        <v>0</v>
      </c>
      <c r="I5528" s="154">
        <f t="shared" si="261"/>
        <v>0</v>
      </c>
    </row>
    <row r="5529" spans="1:10" s="172" customFormat="1" ht="20.100000000000001" customHeight="1">
      <c r="A5529" s="807">
        <v>10</v>
      </c>
      <c r="B5529" s="1078">
        <v>15</v>
      </c>
      <c r="C5529" s="519" t="s">
        <v>6762</v>
      </c>
      <c r="D5529" s="794">
        <v>1</v>
      </c>
      <c r="E5529" s="80" t="s">
        <v>418</v>
      </c>
      <c r="F5529" s="895">
        <v>450</v>
      </c>
      <c r="G5529" s="85"/>
      <c r="H5529" s="201">
        <f t="shared" si="260"/>
        <v>0</v>
      </c>
      <c r="I5529" s="154">
        <f t="shared" si="261"/>
        <v>0</v>
      </c>
    </row>
    <row r="5530" spans="1:10" s="172" customFormat="1" ht="20.100000000000001" customHeight="1">
      <c r="A5530" s="807">
        <v>10</v>
      </c>
      <c r="B5530" s="1078">
        <v>15</v>
      </c>
      <c r="C5530" s="519" t="s">
        <v>6763</v>
      </c>
      <c r="D5530" s="794">
        <v>1</v>
      </c>
      <c r="E5530" s="80" t="s">
        <v>418</v>
      </c>
      <c r="F5530" s="31">
        <v>120</v>
      </c>
      <c r="G5530" s="85"/>
      <c r="H5530" s="201">
        <f t="shared" si="260"/>
        <v>0</v>
      </c>
      <c r="I5530" s="154">
        <f t="shared" si="261"/>
        <v>0</v>
      </c>
    </row>
    <row r="5531" spans="1:10" s="172" customFormat="1" ht="20.100000000000001" customHeight="1">
      <c r="A5531" s="807">
        <v>15</v>
      </c>
      <c r="B5531" s="1071">
        <v>20</v>
      </c>
      <c r="C5531" s="519" t="s">
        <v>6764</v>
      </c>
      <c r="D5531" s="794">
        <v>1</v>
      </c>
      <c r="E5531" s="942" t="s">
        <v>2336</v>
      </c>
      <c r="F5531" s="321">
        <v>10</v>
      </c>
      <c r="G5531" s="85"/>
      <c r="H5531" s="201">
        <f t="shared" ref="H5531:H5594" si="262">A5531*G5531</f>
        <v>0</v>
      </c>
      <c r="I5531" s="154">
        <f t="shared" ref="I5531:I5594" si="263">B5531*G5531</f>
        <v>0</v>
      </c>
    </row>
    <row r="5532" spans="1:10" s="172" customFormat="1" ht="20.100000000000001" customHeight="1">
      <c r="A5532" s="807">
        <v>15</v>
      </c>
      <c r="B5532" s="1071">
        <v>20</v>
      </c>
      <c r="C5532" s="1443" t="s">
        <v>8936</v>
      </c>
      <c r="D5532" s="794">
        <v>1</v>
      </c>
      <c r="E5532" s="942" t="s">
        <v>2336</v>
      </c>
      <c r="F5532" s="321">
        <v>80</v>
      </c>
      <c r="G5532" s="85"/>
      <c r="H5532" s="201">
        <f t="shared" si="262"/>
        <v>0</v>
      </c>
      <c r="I5532" s="154">
        <f t="shared" si="263"/>
        <v>0</v>
      </c>
    </row>
    <row r="5533" spans="1:10" s="172" customFormat="1" ht="20.100000000000001" customHeight="1">
      <c r="A5533" s="807"/>
      <c r="B5533" s="1071">
        <v>50</v>
      </c>
      <c r="C5533" s="39" t="s">
        <v>22844</v>
      </c>
      <c r="D5533" s="567">
        <v>1</v>
      </c>
      <c r="E5533" s="2963" t="s">
        <v>416</v>
      </c>
      <c r="F5533" s="362">
        <v>20</v>
      </c>
      <c r="G5533" s="3111">
        <v>0</v>
      </c>
      <c r="H5533" s="201">
        <f t="shared" si="262"/>
        <v>0</v>
      </c>
      <c r="I5533" s="154">
        <f t="shared" si="263"/>
        <v>0</v>
      </c>
    </row>
    <row r="5534" spans="1:10" s="172" customFormat="1" ht="20.100000000000001" customHeight="1">
      <c r="A5534" s="807"/>
      <c r="B5534" s="1065"/>
      <c r="C5534" s="53" t="s">
        <v>6765</v>
      </c>
      <c r="D5534" s="567">
        <v>1</v>
      </c>
      <c r="E5534" s="80" t="s">
        <v>422</v>
      </c>
      <c r="F5534" s="894">
        <v>0</v>
      </c>
      <c r="G5534" s="85"/>
      <c r="H5534" s="201">
        <f t="shared" si="262"/>
        <v>0</v>
      </c>
      <c r="I5534" s="154">
        <f t="shared" si="263"/>
        <v>0</v>
      </c>
    </row>
    <row r="5535" spans="1:10" s="172" customFormat="1" ht="20.100000000000001" customHeight="1">
      <c r="A5535" s="807">
        <v>40</v>
      </c>
      <c r="B5535" s="1071">
        <v>60</v>
      </c>
      <c r="C5535" s="542" t="s">
        <v>10588</v>
      </c>
      <c r="D5535" s="794">
        <v>1</v>
      </c>
      <c r="E5535" s="1475" t="s">
        <v>423</v>
      </c>
      <c r="F5535" s="321">
        <v>0</v>
      </c>
      <c r="G5535" s="85"/>
      <c r="H5535" s="201">
        <f t="shared" si="262"/>
        <v>0</v>
      </c>
      <c r="I5535" s="154">
        <f t="shared" si="263"/>
        <v>0</v>
      </c>
    </row>
    <row r="5536" spans="1:10" s="172" customFormat="1" ht="20.100000000000001" customHeight="1">
      <c r="A5536" s="807"/>
      <c r="B5536" s="1071">
        <v>250</v>
      </c>
      <c r="C5536" s="526" t="s">
        <v>19105</v>
      </c>
      <c r="D5536" s="794">
        <v>1</v>
      </c>
      <c r="E5536" s="80" t="s">
        <v>18854</v>
      </c>
      <c r="F5536" s="362">
        <v>2</v>
      </c>
      <c r="G5536" s="229"/>
      <c r="H5536" s="201">
        <f t="shared" si="262"/>
        <v>0</v>
      </c>
      <c r="I5536" s="154">
        <f t="shared" si="263"/>
        <v>0</v>
      </c>
    </row>
    <row r="5537" spans="1:10" s="172" customFormat="1" ht="20.100000000000001" customHeight="1">
      <c r="A5537" s="807">
        <v>2</v>
      </c>
      <c r="B5537" s="1063">
        <v>5</v>
      </c>
      <c r="C5537" s="519" t="s">
        <v>22438</v>
      </c>
      <c r="D5537" s="794">
        <v>0</v>
      </c>
      <c r="E5537" s="2962" t="s">
        <v>421</v>
      </c>
      <c r="F5537" s="321">
        <v>400</v>
      </c>
      <c r="G5537" s="2461"/>
      <c r="H5537" s="201">
        <f t="shared" si="262"/>
        <v>0</v>
      </c>
      <c r="I5537" s="154">
        <f t="shared" si="263"/>
        <v>0</v>
      </c>
      <c r="J5537" s="1480" t="s">
        <v>696</v>
      </c>
    </row>
    <row r="5538" spans="1:10" s="58" customFormat="1" ht="20.100000000000001" customHeight="1">
      <c r="A5538" s="807">
        <v>5</v>
      </c>
      <c r="B5538" s="1071">
        <v>10</v>
      </c>
      <c r="C5538" s="517" t="s">
        <v>9185</v>
      </c>
      <c r="D5538" s="794">
        <v>1</v>
      </c>
      <c r="E5538" s="942" t="s">
        <v>419</v>
      </c>
      <c r="F5538" s="321">
        <v>500</v>
      </c>
      <c r="G5538" s="85"/>
      <c r="H5538" s="201">
        <f t="shared" si="262"/>
        <v>0</v>
      </c>
      <c r="I5538" s="154">
        <f t="shared" si="263"/>
        <v>0</v>
      </c>
    </row>
    <row r="5539" spans="1:10" s="172" customFormat="1" ht="20.100000000000001" customHeight="1">
      <c r="A5539" s="807">
        <v>10</v>
      </c>
      <c r="B5539" s="1078">
        <v>15</v>
      </c>
      <c r="C5539" s="519" t="s">
        <v>22796</v>
      </c>
      <c r="D5539" s="794">
        <v>1</v>
      </c>
      <c r="E5539" s="80" t="s">
        <v>418</v>
      </c>
      <c r="F5539" s="321">
        <v>60</v>
      </c>
      <c r="G5539" s="85"/>
      <c r="H5539" s="201">
        <f t="shared" si="262"/>
        <v>0</v>
      </c>
      <c r="I5539" s="154">
        <f t="shared" si="263"/>
        <v>0</v>
      </c>
    </row>
    <row r="5540" spans="1:10" s="172" customFormat="1" ht="20.100000000000001" customHeight="1">
      <c r="A5540" s="807">
        <v>10</v>
      </c>
      <c r="B5540" s="1078">
        <v>15</v>
      </c>
      <c r="C5540" s="534" t="s">
        <v>7322</v>
      </c>
      <c r="D5540" s="794">
        <v>1</v>
      </c>
      <c r="E5540" s="80" t="s">
        <v>418</v>
      </c>
      <c r="F5540" s="895">
        <v>3</v>
      </c>
      <c r="G5540" s="85"/>
      <c r="H5540" s="201">
        <f t="shared" si="262"/>
        <v>0</v>
      </c>
      <c r="I5540" s="154">
        <f t="shared" si="263"/>
        <v>0</v>
      </c>
    </row>
    <row r="5541" spans="1:10" s="58" customFormat="1" ht="20.100000000000001" customHeight="1">
      <c r="A5541" s="807">
        <v>10</v>
      </c>
      <c r="B5541" s="1078">
        <v>15</v>
      </c>
      <c r="C5541" s="517" t="s">
        <v>9129</v>
      </c>
      <c r="D5541" s="794">
        <v>1</v>
      </c>
      <c r="E5541" s="80" t="s">
        <v>418</v>
      </c>
      <c r="F5541" s="321">
        <v>200</v>
      </c>
      <c r="G5541" s="85"/>
      <c r="H5541" s="201">
        <f t="shared" si="262"/>
        <v>0</v>
      </c>
      <c r="I5541" s="154">
        <f t="shared" si="263"/>
        <v>0</v>
      </c>
    </row>
    <row r="5542" spans="1:10" s="172" customFormat="1" ht="20.100000000000001" customHeight="1">
      <c r="A5542" s="807">
        <v>15</v>
      </c>
      <c r="B5542" s="1071">
        <v>20</v>
      </c>
      <c r="C5542" s="534" t="s">
        <v>8048</v>
      </c>
      <c r="D5542" s="794">
        <v>1</v>
      </c>
      <c r="E5542" s="942" t="s">
        <v>2336</v>
      </c>
      <c r="F5542" s="321">
        <v>25</v>
      </c>
      <c r="G5542" s="85"/>
      <c r="H5542" s="201">
        <f t="shared" si="262"/>
        <v>0</v>
      </c>
      <c r="I5542" s="154">
        <f t="shared" si="263"/>
        <v>0</v>
      </c>
    </row>
    <row r="5543" spans="1:10" s="172" customFormat="1" ht="20.100000000000001" customHeight="1">
      <c r="A5543" s="807">
        <v>15</v>
      </c>
      <c r="B5543" s="1071">
        <v>20</v>
      </c>
      <c r="C5543" s="1443" t="s">
        <v>8937</v>
      </c>
      <c r="D5543" s="794">
        <v>1</v>
      </c>
      <c r="E5543" s="942" t="s">
        <v>2336</v>
      </c>
      <c r="F5543" s="321">
        <v>95</v>
      </c>
      <c r="G5543" s="85"/>
      <c r="H5543" s="201">
        <f t="shared" si="262"/>
        <v>0</v>
      </c>
      <c r="I5543" s="154">
        <f t="shared" si="263"/>
        <v>0</v>
      </c>
    </row>
    <row r="5544" spans="1:10" s="172" customFormat="1" ht="20.100000000000001" customHeight="1">
      <c r="A5544" s="807">
        <v>25</v>
      </c>
      <c r="B5544" s="1071">
        <v>50</v>
      </c>
      <c r="C5544" s="519" t="s">
        <v>22845</v>
      </c>
      <c r="D5544" s="567">
        <v>1</v>
      </c>
      <c r="E5544" s="2963" t="s">
        <v>416</v>
      </c>
      <c r="F5544" s="362">
        <v>20</v>
      </c>
      <c r="G5544" s="85"/>
      <c r="H5544" s="201">
        <f t="shared" si="262"/>
        <v>0</v>
      </c>
      <c r="I5544" s="154">
        <f t="shared" si="263"/>
        <v>0</v>
      </c>
    </row>
    <row r="5545" spans="1:10" s="172" customFormat="1" ht="20.100000000000001" customHeight="1">
      <c r="A5545" s="807">
        <v>25</v>
      </c>
      <c r="B5545" s="1071">
        <v>50</v>
      </c>
      <c r="C5545" s="519" t="s">
        <v>22846</v>
      </c>
      <c r="D5545" s="567">
        <v>1</v>
      </c>
      <c r="E5545" s="2963" t="s">
        <v>416</v>
      </c>
      <c r="F5545" s="362">
        <v>60</v>
      </c>
      <c r="G5545" s="85"/>
      <c r="H5545" s="201">
        <f t="shared" si="262"/>
        <v>0</v>
      </c>
      <c r="I5545" s="154">
        <f t="shared" si="263"/>
        <v>0</v>
      </c>
    </row>
    <row r="5546" spans="1:10" s="172" customFormat="1" ht="20.100000000000001" customHeight="1">
      <c r="A5546" s="807">
        <v>40</v>
      </c>
      <c r="B5546" s="1071">
        <v>60</v>
      </c>
      <c r="C5546" s="534" t="s">
        <v>9441</v>
      </c>
      <c r="D5546" s="794">
        <v>1</v>
      </c>
      <c r="E5546" s="1475" t="s">
        <v>423</v>
      </c>
      <c r="F5546" s="321">
        <v>5</v>
      </c>
      <c r="G5546" s="85"/>
      <c r="H5546" s="201">
        <f t="shared" si="262"/>
        <v>0</v>
      </c>
      <c r="I5546" s="154">
        <f t="shared" si="263"/>
        <v>0</v>
      </c>
    </row>
    <row r="5547" spans="1:10" s="172" customFormat="1" ht="20.100000000000001" customHeight="1">
      <c r="A5547" s="807">
        <v>2</v>
      </c>
      <c r="B5547" s="1063">
        <v>5</v>
      </c>
      <c r="C5547" s="180" t="s">
        <v>22439</v>
      </c>
      <c r="D5547" s="794">
        <v>1</v>
      </c>
      <c r="E5547" s="2962" t="s">
        <v>421</v>
      </c>
      <c r="F5547" s="895">
        <v>100</v>
      </c>
      <c r="G5547" s="2461"/>
      <c r="H5547" s="201">
        <f t="shared" si="262"/>
        <v>0</v>
      </c>
      <c r="I5547" s="154">
        <f t="shared" si="263"/>
        <v>0</v>
      </c>
      <c r="J5547" s="1480" t="s">
        <v>696</v>
      </c>
    </row>
    <row r="5548" spans="1:10" s="172" customFormat="1" ht="20.100000000000001" customHeight="1">
      <c r="A5548" s="807">
        <v>2</v>
      </c>
      <c r="B5548" s="1063">
        <v>5</v>
      </c>
      <c r="C5548" s="180" t="s">
        <v>22440</v>
      </c>
      <c r="D5548" s="794">
        <v>1</v>
      </c>
      <c r="E5548" s="2962" t="s">
        <v>421</v>
      </c>
      <c r="F5548" s="895">
        <v>400</v>
      </c>
      <c r="G5548" s="2461"/>
      <c r="H5548" s="201">
        <f t="shared" si="262"/>
        <v>0</v>
      </c>
      <c r="I5548" s="154">
        <f t="shared" si="263"/>
        <v>0</v>
      </c>
      <c r="J5548" s="1481" t="s">
        <v>696</v>
      </c>
    </row>
    <row r="5549" spans="1:10" s="172" customFormat="1" ht="20.100000000000001" customHeight="1">
      <c r="A5549" s="807"/>
      <c r="B5549" s="1065"/>
      <c r="C5549" s="180" t="s">
        <v>25497</v>
      </c>
      <c r="D5549" s="794"/>
      <c r="E5549" s="942" t="s">
        <v>419</v>
      </c>
      <c r="F5549" s="894">
        <v>0</v>
      </c>
      <c r="G5549" s="85"/>
      <c r="H5549" s="201">
        <f t="shared" si="262"/>
        <v>0</v>
      </c>
      <c r="I5549" s="154">
        <f t="shared" si="263"/>
        <v>0</v>
      </c>
    </row>
    <row r="5550" spans="1:10" s="58" customFormat="1" ht="20.100000000000001" customHeight="1">
      <c r="A5550" s="807">
        <v>5</v>
      </c>
      <c r="B5550" s="1071">
        <v>10</v>
      </c>
      <c r="C5550" s="180" t="s">
        <v>6768</v>
      </c>
      <c r="D5550" s="567">
        <v>1</v>
      </c>
      <c r="E5550" s="942" t="s">
        <v>419</v>
      </c>
      <c r="F5550" s="895">
        <v>300</v>
      </c>
      <c r="G5550" s="85"/>
      <c r="H5550" s="201">
        <f t="shared" si="262"/>
        <v>0</v>
      </c>
      <c r="I5550" s="154">
        <f t="shared" si="263"/>
        <v>0</v>
      </c>
    </row>
    <row r="5551" spans="1:10" s="58" customFormat="1" ht="20.100000000000001" customHeight="1">
      <c r="A5551" s="807">
        <v>5</v>
      </c>
      <c r="B5551" s="1071">
        <v>10</v>
      </c>
      <c r="C5551" s="33" t="s">
        <v>6769</v>
      </c>
      <c r="D5551" s="794">
        <v>1</v>
      </c>
      <c r="E5551" s="942" t="s">
        <v>419</v>
      </c>
      <c r="F5551" s="895">
        <v>350</v>
      </c>
      <c r="G5551" s="85"/>
      <c r="H5551" s="201">
        <f t="shared" si="262"/>
        <v>0</v>
      </c>
      <c r="I5551" s="154">
        <f t="shared" si="263"/>
        <v>0</v>
      </c>
    </row>
    <row r="5552" spans="1:10" s="58" customFormat="1" ht="20.100000000000001" customHeight="1">
      <c r="A5552" s="807">
        <v>5</v>
      </c>
      <c r="B5552" s="1071">
        <v>10</v>
      </c>
      <c r="C5552" s="33" t="s">
        <v>6770</v>
      </c>
      <c r="D5552" s="567">
        <v>1</v>
      </c>
      <c r="E5552" s="942" t="s">
        <v>419</v>
      </c>
      <c r="F5552" s="895">
        <v>300</v>
      </c>
      <c r="G5552" s="85"/>
      <c r="H5552" s="201">
        <f t="shared" si="262"/>
        <v>0</v>
      </c>
      <c r="I5552" s="154">
        <f t="shared" si="263"/>
        <v>0</v>
      </c>
    </row>
    <row r="5553" spans="1:10" s="58" customFormat="1" ht="20.100000000000001" customHeight="1">
      <c r="A5553" s="807">
        <v>5</v>
      </c>
      <c r="B5553" s="1071">
        <v>10</v>
      </c>
      <c r="C5553" s="180" t="s">
        <v>6771</v>
      </c>
      <c r="D5553" s="978">
        <v>1</v>
      </c>
      <c r="E5553" s="942" t="s">
        <v>419</v>
      </c>
      <c r="F5553" s="895">
        <v>12</v>
      </c>
      <c r="G5553" s="618"/>
      <c r="H5553" s="201">
        <f t="shared" si="262"/>
        <v>0</v>
      </c>
      <c r="I5553" s="154">
        <f t="shared" si="263"/>
        <v>0</v>
      </c>
    </row>
    <row r="5554" spans="1:10" s="58" customFormat="1" ht="20.100000000000001" customHeight="1">
      <c r="A5554" s="807">
        <v>10</v>
      </c>
      <c r="B5554" s="1078">
        <v>15</v>
      </c>
      <c r="C5554" s="491" t="s">
        <v>9184</v>
      </c>
      <c r="D5554" s="794">
        <v>1</v>
      </c>
      <c r="E5554" s="80" t="s">
        <v>418</v>
      </c>
      <c r="F5554" s="321">
        <v>200</v>
      </c>
      <c r="G5554" s="85"/>
      <c r="H5554" s="201">
        <f t="shared" si="262"/>
        <v>0</v>
      </c>
      <c r="I5554" s="154">
        <f t="shared" si="263"/>
        <v>0</v>
      </c>
    </row>
    <row r="5555" spans="1:10" s="172" customFormat="1" ht="20.100000000000001" customHeight="1">
      <c r="A5555" s="807">
        <v>10</v>
      </c>
      <c r="B5555" s="1071">
        <v>20</v>
      </c>
      <c r="C5555" s="180" t="s">
        <v>6772</v>
      </c>
      <c r="D5555" s="978">
        <v>1</v>
      </c>
      <c r="E5555" s="942" t="s">
        <v>2336</v>
      </c>
      <c r="F5555" s="321">
        <v>4</v>
      </c>
      <c r="G5555" s="85"/>
      <c r="H5555" s="201">
        <f t="shared" si="262"/>
        <v>0</v>
      </c>
      <c r="I5555" s="154">
        <f t="shared" si="263"/>
        <v>0</v>
      </c>
    </row>
    <row r="5556" spans="1:10" s="172" customFormat="1" ht="20.100000000000001" customHeight="1">
      <c r="A5556" s="807">
        <v>15</v>
      </c>
      <c r="B5556" s="1071">
        <v>20</v>
      </c>
      <c r="C5556" s="1443" t="s">
        <v>8849</v>
      </c>
      <c r="D5556" s="794">
        <v>1</v>
      </c>
      <c r="E5556" s="942" t="s">
        <v>2336</v>
      </c>
      <c r="F5556" s="321">
        <v>90</v>
      </c>
      <c r="G5556" s="85"/>
      <c r="H5556" s="201">
        <f t="shared" si="262"/>
        <v>0</v>
      </c>
      <c r="I5556" s="154">
        <f t="shared" si="263"/>
        <v>0</v>
      </c>
    </row>
    <row r="5557" spans="1:10" s="172" customFormat="1" ht="20.100000000000001" customHeight="1">
      <c r="A5557" s="807">
        <v>25</v>
      </c>
      <c r="B5557" s="1071">
        <v>50</v>
      </c>
      <c r="C5557" s="33" t="s">
        <v>22847</v>
      </c>
      <c r="D5557" s="794">
        <v>1</v>
      </c>
      <c r="E5557" s="2963" t="s">
        <v>416</v>
      </c>
      <c r="F5557" s="895">
        <v>10</v>
      </c>
      <c r="G5557" s="85"/>
      <c r="H5557" s="201">
        <f t="shared" si="262"/>
        <v>0</v>
      </c>
      <c r="I5557" s="154">
        <f t="shared" si="263"/>
        <v>0</v>
      </c>
    </row>
    <row r="5558" spans="1:10" s="172" customFormat="1" ht="20.100000000000001" customHeight="1">
      <c r="A5558" s="807">
        <v>25</v>
      </c>
      <c r="B5558" s="1071">
        <v>50</v>
      </c>
      <c r="C5558" s="33" t="s">
        <v>22848</v>
      </c>
      <c r="D5558" s="794">
        <v>1</v>
      </c>
      <c r="E5558" s="2963" t="s">
        <v>416</v>
      </c>
      <c r="F5558" s="895">
        <v>30</v>
      </c>
      <c r="G5558" s="85"/>
      <c r="H5558" s="201">
        <f t="shared" si="262"/>
        <v>0</v>
      </c>
      <c r="I5558" s="154">
        <f t="shared" si="263"/>
        <v>0</v>
      </c>
    </row>
    <row r="5559" spans="1:10" s="172" customFormat="1" ht="20.100000000000001" customHeight="1">
      <c r="A5559" s="807">
        <v>25</v>
      </c>
      <c r="B5559" s="1071">
        <v>50</v>
      </c>
      <c r="C5559" s="530" t="s">
        <v>19284</v>
      </c>
      <c r="D5559" s="794">
        <v>1</v>
      </c>
      <c r="E5559" s="2963" t="s">
        <v>416</v>
      </c>
      <c r="F5559" s="362">
        <v>5</v>
      </c>
      <c r="G5559" s="85"/>
      <c r="H5559" s="201">
        <f t="shared" si="262"/>
        <v>0</v>
      </c>
      <c r="I5559" s="154">
        <f t="shared" si="263"/>
        <v>0</v>
      </c>
    </row>
    <row r="5560" spans="1:10" s="172" customFormat="1" ht="20.100000000000001" customHeight="1">
      <c r="A5560" s="807">
        <v>25</v>
      </c>
      <c r="B5560" s="1071">
        <v>50</v>
      </c>
      <c r="C5560" s="338" t="s">
        <v>23041</v>
      </c>
      <c r="D5560" s="794">
        <v>1</v>
      </c>
      <c r="E5560" s="2963" t="s">
        <v>416</v>
      </c>
      <c r="F5560" s="362">
        <v>1</v>
      </c>
      <c r="G5560" s="85"/>
      <c r="H5560" s="201">
        <f t="shared" si="262"/>
        <v>0</v>
      </c>
      <c r="I5560" s="154">
        <f t="shared" si="263"/>
        <v>0</v>
      </c>
    </row>
    <row r="5561" spans="1:10" s="172" customFormat="1" ht="20.100000000000001" customHeight="1">
      <c r="A5561" s="807">
        <v>2</v>
      </c>
      <c r="B5561" s="1063">
        <v>5</v>
      </c>
      <c r="C5561" s="534" t="s">
        <v>22441</v>
      </c>
      <c r="D5561" s="567">
        <v>1</v>
      </c>
      <c r="E5561" s="2962" t="s">
        <v>421</v>
      </c>
      <c r="F5561" s="321">
        <v>500</v>
      </c>
      <c r="G5561" s="2461"/>
      <c r="H5561" s="201">
        <f t="shared" si="262"/>
        <v>0</v>
      </c>
      <c r="I5561" s="154">
        <f t="shared" si="263"/>
        <v>0</v>
      </c>
      <c r="J5561" s="1480" t="s">
        <v>696</v>
      </c>
    </row>
    <row r="5562" spans="1:10" s="58" customFormat="1" ht="20.100000000000001" customHeight="1">
      <c r="A5562" s="807">
        <v>5</v>
      </c>
      <c r="B5562" s="1071">
        <v>10</v>
      </c>
      <c r="C5562" s="1488" t="s">
        <v>6774</v>
      </c>
      <c r="D5562" s="978">
        <v>1</v>
      </c>
      <c r="E5562" s="942" t="s">
        <v>419</v>
      </c>
      <c r="F5562" s="1486">
        <v>58</v>
      </c>
      <c r="G5562" s="85"/>
      <c r="H5562" s="201">
        <f t="shared" si="262"/>
        <v>0</v>
      </c>
      <c r="I5562" s="154">
        <f t="shared" si="263"/>
        <v>0</v>
      </c>
    </row>
    <row r="5563" spans="1:10" s="58" customFormat="1" ht="20.100000000000001" customHeight="1">
      <c r="A5563" s="807">
        <v>5</v>
      </c>
      <c r="B5563" s="1071">
        <v>10</v>
      </c>
      <c r="C5563" s="1489" t="s">
        <v>6775</v>
      </c>
      <c r="D5563" s="794">
        <v>1</v>
      </c>
      <c r="E5563" s="942" t="s">
        <v>419</v>
      </c>
      <c r="F5563" s="1487">
        <v>150</v>
      </c>
      <c r="G5563" s="85"/>
      <c r="H5563" s="201">
        <f t="shared" si="262"/>
        <v>0</v>
      </c>
      <c r="I5563" s="154">
        <f t="shared" si="263"/>
        <v>0</v>
      </c>
    </row>
    <row r="5564" spans="1:10" s="172" customFormat="1" ht="20.100000000000001" customHeight="1">
      <c r="A5564" s="807">
        <v>10</v>
      </c>
      <c r="B5564" s="1078">
        <v>15</v>
      </c>
      <c r="C5564" s="534" t="s">
        <v>6776</v>
      </c>
      <c r="D5564" s="794">
        <v>1</v>
      </c>
      <c r="E5564" s="80" t="s">
        <v>418</v>
      </c>
      <c r="F5564" s="895">
        <v>2</v>
      </c>
      <c r="G5564" s="85"/>
      <c r="H5564" s="201">
        <f t="shared" si="262"/>
        <v>0</v>
      </c>
      <c r="I5564" s="154">
        <f t="shared" si="263"/>
        <v>0</v>
      </c>
    </row>
    <row r="5565" spans="1:10" s="58" customFormat="1" ht="20.100000000000001" customHeight="1">
      <c r="A5565" s="807">
        <v>10</v>
      </c>
      <c r="B5565" s="1078">
        <v>15</v>
      </c>
      <c r="C5565" s="517" t="s">
        <v>9102</v>
      </c>
      <c r="D5565" s="794">
        <v>1</v>
      </c>
      <c r="E5565" s="80" t="s">
        <v>418</v>
      </c>
      <c r="F5565" s="321">
        <v>200</v>
      </c>
      <c r="G5565" s="85"/>
      <c r="H5565" s="201">
        <f t="shared" si="262"/>
        <v>0</v>
      </c>
      <c r="I5565" s="154">
        <f t="shared" si="263"/>
        <v>0</v>
      </c>
    </row>
    <row r="5566" spans="1:10" s="172" customFormat="1" ht="20.100000000000001" customHeight="1">
      <c r="A5566" s="2400"/>
      <c r="B5566" s="1071">
        <v>25</v>
      </c>
      <c r="C5566" s="517" t="s">
        <v>10206</v>
      </c>
      <c r="D5566" s="567">
        <v>1</v>
      </c>
      <c r="E5566" s="80" t="s">
        <v>418</v>
      </c>
      <c r="F5566" s="321">
        <v>10</v>
      </c>
      <c r="G5566" s="85"/>
      <c r="H5566" s="201">
        <f t="shared" si="262"/>
        <v>0</v>
      </c>
      <c r="I5566" s="154">
        <f t="shared" si="263"/>
        <v>0</v>
      </c>
    </row>
    <row r="5567" spans="1:10" s="172" customFormat="1" ht="20.100000000000001" customHeight="1">
      <c r="A5567" s="807">
        <v>15</v>
      </c>
      <c r="B5567" s="1071">
        <v>20</v>
      </c>
      <c r="C5567" s="519" t="s">
        <v>6777</v>
      </c>
      <c r="D5567" s="794">
        <v>1</v>
      </c>
      <c r="E5567" s="942" t="s">
        <v>2336</v>
      </c>
      <c r="F5567" s="895">
        <v>50</v>
      </c>
      <c r="G5567" s="85"/>
      <c r="H5567" s="201">
        <f t="shared" si="262"/>
        <v>0</v>
      </c>
      <c r="I5567" s="154">
        <f t="shared" si="263"/>
        <v>0</v>
      </c>
    </row>
    <row r="5568" spans="1:10" s="172" customFormat="1" ht="20.100000000000001" customHeight="1">
      <c r="A5568" s="807">
        <v>15</v>
      </c>
      <c r="B5568" s="1071">
        <v>20</v>
      </c>
      <c r="C5568" s="519" t="s">
        <v>6778</v>
      </c>
      <c r="D5568" s="794">
        <v>1</v>
      </c>
      <c r="E5568" s="942" t="s">
        <v>2336</v>
      </c>
      <c r="F5568" s="895">
        <v>50</v>
      </c>
      <c r="G5568" s="85"/>
      <c r="H5568" s="201">
        <f t="shared" si="262"/>
        <v>0</v>
      </c>
      <c r="I5568" s="154">
        <f t="shared" si="263"/>
        <v>0</v>
      </c>
    </row>
    <row r="5569" spans="1:10" s="172" customFormat="1" ht="20.100000000000001" customHeight="1">
      <c r="A5569" s="807">
        <v>15</v>
      </c>
      <c r="B5569" s="1071">
        <v>20</v>
      </c>
      <c r="C5569" s="1443" t="s">
        <v>8938</v>
      </c>
      <c r="D5569" s="794">
        <v>1</v>
      </c>
      <c r="E5569" s="942" t="s">
        <v>2336</v>
      </c>
      <c r="F5569" s="321">
        <v>52</v>
      </c>
      <c r="G5569" s="85"/>
      <c r="H5569" s="201">
        <f t="shared" si="262"/>
        <v>0</v>
      </c>
      <c r="I5569" s="154">
        <f t="shared" si="263"/>
        <v>0</v>
      </c>
    </row>
    <row r="5570" spans="1:10" s="172" customFormat="1" ht="20.100000000000001" customHeight="1">
      <c r="A5570" s="807">
        <v>10</v>
      </c>
      <c r="B5570" s="1071">
        <v>50</v>
      </c>
      <c r="C5570" s="542" t="s">
        <v>6779</v>
      </c>
      <c r="D5570" s="567">
        <v>1</v>
      </c>
      <c r="E5570" s="942" t="s">
        <v>2336</v>
      </c>
      <c r="F5570" s="895">
        <v>30</v>
      </c>
      <c r="G5570" s="85"/>
      <c r="H5570" s="201">
        <f t="shared" si="262"/>
        <v>0</v>
      </c>
      <c r="I5570" s="154">
        <f t="shared" si="263"/>
        <v>0</v>
      </c>
    </row>
    <row r="5571" spans="1:10" s="172" customFormat="1" ht="20.100000000000001" customHeight="1">
      <c r="A5571" s="807"/>
      <c r="B5571" s="1065"/>
      <c r="C5571" s="519" t="s">
        <v>22849</v>
      </c>
      <c r="D5571" s="794">
        <v>1</v>
      </c>
      <c r="E5571" s="2963" t="s">
        <v>416</v>
      </c>
      <c r="F5571" s="894">
        <v>0</v>
      </c>
      <c r="G5571" s="85"/>
      <c r="H5571" s="201">
        <f t="shared" si="262"/>
        <v>0</v>
      </c>
      <c r="I5571" s="154">
        <f t="shared" si="263"/>
        <v>0</v>
      </c>
    </row>
    <row r="5572" spans="1:10" s="172" customFormat="1" ht="20.100000000000001" customHeight="1">
      <c r="A5572" s="807">
        <v>50</v>
      </c>
      <c r="B5572" s="1071">
        <v>80</v>
      </c>
      <c r="C5572" s="519" t="s">
        <v>6780</v>
      </c>
      <c r="D5572" s="794">
        <v>1</v>
      </c>
      <c r="E5572" s="2964" t="s">
        <v>688</v>
      </c>
      <c r="F5572" s="895">
        <v>1</v>
      </c>
      <c r="G5572" s="85"/>
      <c r="H5572" s="201">
        <f t="shared" si="262"/>
        <v>0</v>
      </c>
      <c r="I5572" s="154">
        <f t="shared" si="263"/>
        <v>0</v>
      </c>
    </row>
    <row r="5573" spans="1:10" s="172" customFormat="1" ht="20.100000000000001" customHeight="1">
      <c r="A5573" s="807">
        <v>2</v>
      </c>
      <c r="B5573" s="1063">
        <v>5</v>
      </c>
      <c r="C5573" s="33" t="s">
        <v>6781</v>
      </c>
      <c r="D5573" s="794">
        <v>1</v>
      </c>
      <c r="E5573" s="2966" t="s">
        <v>420</v>
      </c>
      <c r="F5573" s="895">
        <v>200</v>
      </c>
      <c r="G5573" s="2461"/>
      <c r="H5573" s="201">
        <f t="shared" si="262"/>
        <v>0</v>
      </c>
      <c r="I5573" s="154">
        <f t="shared" si="263"/>
        <v>0</v>
      </c>
    </row>
    <row r="5574" spans="1:10" s="172" customFormat="1" ht="20.100000000000001" customHeight="1">
      <c r="A5574" s="807">
        <v>2</v>
      </c>
      <c r="B5574" s="1063">
        <v>5</v>
      </c>
      <c r="C5574" s="33" t="s">
        <v>22442</v>
      </c>
      <c r="D5574" s="794">
        <v>1</v>
      </c>
      <c r="E5574" s="2962" t="s">
        <v>421</v>
      </c>
      <c r="F5574" s="321">
        <v>500</v>
      </c>
      <c r="G5574" s="85"/>
      <c r="H5574" s="201">
        <f t="shared" si="262"/>
        <v>0</v>
      </c>
      <c r="I5574" s="154">
        <f t="shared" si="263"/>
        <v>0</v>
      </c>
      <c r="J5574" s="1480" t="s">
        <v>696</v>
      </c>
    </row>
    <row r="5575" spans="1:10" s="1480" customFormat="1" ht="20.100000000000001" customHeight="1">
      <c r="A5575" s="807">
        <v>2</v>
      </c>
      <c r="B5575" s="1063">
        <v>5</v>
      </c>
      <c r="C5575" s="1478" t="s">
        <v>6782</v>
      </c>
      <c r="D5575" s="794">
        <v>1</v>
      </c>
      <c r="E5575" s="2962" t="s">
        <v>421</v>
      </c>
      <c r="F5575" s="1487">
        <v>150</v>
      </c>
      <c r="G5575" s="2461"/>
      <c r="H5575" s="201">
        <f t="shared" si="262"/>
        <v>0</v>
      </c>
      <c r="I5575" s="154">
        <f t="shared" si="263"/>
        <v>0</v>
      </c>
      <c r="J5575" s="1480" t="s">
        <v>696</v>
      </c>
    </row>
    <row r="5576" spans="1:10" s="172" customFormat="1" ht="20.100000000000001" customHeight="1">
      <c r="A5576" s="807">
        <v>5</v>
      </c>
      <c r="B5576" s="1071">
        <v>10</v>
      </c>
      <c r="C5576" s="33" t="s">
        <v>6783</v>
      </c>
      <c r="D5576" s="794">
        <v>1</v>
      </c>
      <c r="E5576" s="942" t="s">
        <v>419</v>
      </c>
      <c r="F5576" s="362">
        <v>250</v>
      </c>
      <c r="G5576" s="85"/>
      <c r="H5576" s="201">
        <f t="shared" si="262"/>
        <v>0</v>
      </c>
      <c r="I5576" s="154">
        <f t="shared" si="263"/>
        <v>0</v>
      </c>
    </row>
    <row r="5577" spans="1:10" s="172" customFormat="1" ht="20.100000000000001" customHeight="1">
      <c r="A5577" s="807">
        <v>10</v>
      </c>
      <c r="B5577" s="1078">
        <v>15</v>
      </c>
      <c r="C5577" s="33" t="s">
        <v>10390</v>
      </c>
      <c r="D5577" s="794">
        <v>1</v>
      </c>
      <c r="E5577" s="80" t="s">
        <v>418</v>
      </c>
      <c r="F5577" s="77">
        <v>500</v>
      </c>
      <c r="G5577" s="85"/>
      <c r="H5577" s="201">
        <f t="shared" si="262"/>
        <v>0</v>
      </c>
      <c r="I5577" s="154">
        <f t="shared" si="263"/>
        <v>0</v>
      </c>
    </row>
    <row r="5578" spans="1:10" s="172" customFormat="1" ht="20.100000000000001" customHeight="1">
      <c r="A5578" s="807">
        <v>10</v>
      </c>
      <c r="B5578" s="1078">
        <v>15</v>
      </c>
      <c r="C5578" s="33" t="s">
        <v>6784</v>
      </c>
      <c r="D5578" s="794">
        <v>1</v>
      </c>
      <c r="E5578" s="80" t="s">
        <v>418</v>
      </c>
      <c r="F5578" s="77">
        <v>360</v>
      </c>
      <c r="G5578" s="85"/>
      <c r="H5578" s="201">
        <f t="shared" si="262"/>
        <v>0</v>
      </c>
      <c r="I5578" s="154">
        <f t="shared" si="263"/>
        <v>0</v>
      </c>
    </row>
    <row r="5579" spans="1:10" s="58" customFormat="1" ht="20.100000000000001" customHeight="1">
      <c r="A5579" s="807">
        <v>15</v>
      </c>
      <c r="B5579" s="1071">
        <v>20</v>
      </c>
      <c r="C5579" s="1490" t="s">
        <v>6785</v>
      </c>
      <c r="D5579" s="362" t="s">
        <v>25718</v>
      </c>
      <c r="E5579" s="942" t="s">
        <v>2336</v>
      </c>
      <c r="F5579" s="895">
        <v>100</v>
      </c>
      <c r="G5579" s="85"/>
      <c r="H5579" s="201">
        <f t="shared" si="262"/>
        <v>0</v>
      </c>
      <c r="I5579" s="154">
        <f t="shared" si="263"/>
        <v>0</v>
      </c>
    </row>
    <row r="5580" spans="1:10" s="172" customFormat="1" ht="20.100000000000001" customHeight="1">
      <c r="A5580" s="807">
        <v>15</v>
      </c>
      <c r="B5580" s="1071">
        <v>20</v>
      </c>
      <c r="C5580" s="180" t="s">
        <v>6786</v>
      </c>
      <c r="D5580" s="978">
        <v>1</v>
      </c>
      <c r="E5580" s="942" t="s">
        <v>2336</v>
      </c>
      <c r="F5580" s="895">
        <v>3</v>
      </c>
      <c r="G5580" s="85"/>
      <c r="H5580" s="201">
        <f t="shared" si="262"/>
        <v>0</v>
      </c>
      <c r="I5580" s="154">
        <f t="shared" si="263"/>
        <v>0</v>
      </c>
    </row>
    <row r="5581" spans="1:10" s="172" customFormat="1" ht="20.100000000000001" customHeight="1">
      <c r="A5581" s="807">
        <v>15</v>
      </c>
      <c r="B5581" s="1071">
        <v>20</v>
      </c>
      <c r="C5581" s="1443" t="s">
        <v>8939</v>
      </c>
      <c r="D5581" s="794">
        <v>1</v>
      </c>
      <c r="E5581" s="942" t="s">
        <v>2336</v>
      </c>
      <c r="F5581" s="321">
        <v>93</v>
      </c>
      <c r="G5581" s="85"/>
      <c r="H5581" s="201">
        <f t="shared" si="262"/>
        <v>0</v>
      </c>
      <c r="I5581" s="154">
        <f t="shared" si="263"/>
        <v>0</v>
      </c>
    </row>
    <row r="5582" spans="1:10" s="172" customFormat="1" ht="20.100000000000001" customHeight="1">
      <c r="A5582" s="2400"/>
      <c r="B5582" s="1071">
        <v>50</v>
      </c>
      <c r="C5582" s="517" t="s">
        <v>17621</v>
      </c>
      <c r="D5582" s="567">
        <v>1</v>
      </c>
      <c r="E5582" s="80" t="s">
        <v>418</v>
      </c>
      <c r="F5582" s="362">
        <v>1</v>
      </c>
      <c r="G5582" s="85"/>
      <c r="H5582" s="201">
        <f t="shared" si="262"/>
        <v>0</v>
      </c>
      <c r="I5582" s="154">
        <f t="shared" si="263"/>
        <v>0</v>
      </c>
    </row>
    <row r="5583" spans="1:10" s="172" customFormat="1" ht="20.100000000000001" customHeight="1">
      <c r="A5583" s="807">
        <v>25</v>
      </c>
      <c r="B5583" s="1071">
        <v>50</v>
      </c>
      <c r="C5583" s="33" t="s">
        <v>22850</v>
      </c>
      <c r="D5583" s="567">
        <v>1</v>
      </c>
      <c r="E5583" s="2963" t="s">
        <v>416</v>
      </c>
      <c r="F5583" s="362">
        <v>20</v>
      </c>
      <c r="G5583" s="85"/>
      <c r="H5583" s="201">
        <f t="shared" si="262"/>
        <v>0</v>
      </c>
      <c r="I5583" s="154">
        <f t="shared" si="263"/>
        <v>0</v>
      </c>
    </row>
    <row r="5584" spans="1:10" s="172" customFormat="1" ht="20.100000000000001" customHeight="1">
      <c r="A5584" s="807">
        <v>25</v>
      </c>
      <c r="B5584" s="1071">
        <v>50</v>
      </c>
      <c r="C5584" s="33" t="s">
        <v>22851</v>
      </c>
      <c r="D5584" s="567">
        <v>1</v>
      </c>
      <c r="E5584" s="2963" t="s">
        <v>416</v>
      </c>
      <c r="F5584" s="362">
        <v>50</v>
      </c>
      <c r="G5584" s="85"/>
      <c r="H5584" s="201">
        <f t="shared" si="262"/>
        <v>0</v>
      </c>
      <c r="I5584" s="154">
        <f t="shared" si="263"/>
        <v>0</v>
      </c>
    </row>
    <row r="5585" spans="1:10" s="172" customFormat="1" ht="20.100000000000001" customHeight="1">
      <c r="A5585" s="807"/>
      <c r="B5585" s="1071">
        <v>60</v>
      </c>
      <c r="C5585" s="1381" t="s">
        <v>6787</v>
      </c>
      <c r="D5585" s="567">
        <v>1</v>
      </c>
      <c r="E5585" s="1475" t="s">
        <v>423</v>
      </c>
      <c r="F5585" s="362">
        <v>3</v>
      </c>
      <c r="G5585" s="85"/>
      <c r="H5585" s="201">
        <f t="shared" si="262"/>
        <v>0</v>
      </c>
      <c r="I5585" s="154">
        <f t="shared" si="263"/>
        <v>0</v>
      </c>
    </row>
    <row r="5586" spans="1:10" s="1480" customFormat="1" ht="20.100000000000001" customHeight="1">
      <c r="A5586" s="807">
        <v>2</v>
      </c>
      <c r="B5586" s="1063">
        <v>5</v>
      </c>
      <c r="C5586" s="174" t="s">
        <v>6788</v>
      </c>
      <c r="D5586" s="794">
        <v>1</v>
      </c>
      <c r="E5586" s="2966" t="s">
        <v>420</v>
      </c>
      <c r="F5586" s="852">
        <v>150</v>
      </c>
      <c r="G5586" s="2461"/>
      <c r="H5586" s="201">
        <f t="shared" si="262"/>
        <v>0</v>
      </c>
      <c r="I5586" s="154">
        <f t="shared" si="263"/>
        <v>0</v>
      </c>
    </row>
    <row r="5587" spans="1:10" s="172" customFormat="1" ht="20.100000000000001" customHeight="1">
      <c r="A5587" s="807">
        <v>2</v>
      </c>
      <c r="B5587" s="1063">
        <v>5</v>
      </c>
      <c r="C5587" s="534" t="s">
        <v>22443</v>
      </c>
      <c r="D5587" s="794">
        <v>1</v>
      </c>
      <c r="E5587" s="2962" t="s">
        <v>421</v>
      </c>
      <c r="F5587" s="321">
        <v>500</v>
      </c>
      <c r="G5587" s="85"/>
      <c r="H5587" s="201">
        <f t="shared" si="262"/>
        <v>0</v>
      </c>
      <c r="I5587" s="154">
        <f t="shared" si="263"/>
        <v>0</v>
      </c>
      <c r="J5587" s="1480" t="s">
        <v>696</v>
      </c>
    </row>
    <row r="5588" spans="1:10" s="172" customFormat="1" ht="20.100000000000001" customHeight="1">
      <c r="A5588" s="807">
        <v>2</v>
      </c>
      <c r="B5588" s="1063">
        <v>5</v>
      </c>
      <c r="C5588" s="519" t="s">
        <v>25778</v>
      </c>
      <c r="D5588" s="978">
        <v>1</v>
      </c>
      <c r="E5588" s="2962" t="s">
        <v>421</v>
      </c>
      <c r="F5588" s="362">
        <v>14</v>
      </c>
      <c r="G5588" s="2461"/>
      <c r="H5588" s="201">
        <f t="shared" si="262"/>
        <v>0</v>
      </c>
      <c r="I5588" s="154">
        <f t="shared" si="263"/>
        <v>0</v>
      </c>
      <c r="J5588" s="172" t="s">
        <v>696</v>
      </c>
    </row>
    <row r="5589" spans="1:10" s="172" customFormat="1" ht="20.100000000000001" customHeight="1">
      <c r="A5589" s="807"/>
      <c r="B5589" s="1065"/>
      <c r="C5589" s="519" t="s">
        <v>6789</v>
      </c>
      <c r="D5589" s="794"/>
      <c r="E5589" s="942" t="s">
        <v>419</v>
      </c>
      <c r="F5589" s="229">
        <v>0</v>
      </c>
      <c r="G5589" s="85"/>
      <c r="H5589" s="201">
        <f t="shared" si="262"/>
        <v>0</v>
      </c>
      <c r="I5589" s="154">
        <f t="shared" si="263"/>
        <v>0</v>
      </c>
    </row>
    <row r="5590" spans="1:10" s="172" customFormat="1" ht="20.100000000000001" customHeight="1">
      <c r="A5590" s="807">
        <v>5</v>
      </c>
      <c r="B5590" s="1071">
        <v>10</v>
      </c>
      <c r="C5590" s="519" t="s">
        <v>6790</v>
      </c>
      <c r="D5590" s="567">
        <v>1</v>
      </c>
      <c r="E5590" s="942" t="s">
        <v>419</v>
      </c>
      <c r="F5590" s="895">
        <v>450</v>
      </c>
      <c r="G5590" s="85"/>
      <c r="H5590" s="201">
        <f t="shared" si="262"/>
        <v>0</v>
      </c>
      <c r="I5590" s="154">
        <f t="shared" si="263"/>
        <v>0</v>
      </c>
    </row>
    <row r="5591" spans="1:10" s="58" customFormat="1" ht="20.100000000000001" customHeight="1">
      <c r="A5591" s="807">
        <v>10</v>
      </c>
      <c r="B5591" s="1078">
        <v>15</v>
      </c>
      <c r="C5591" s="1491" t="s">
        <v>6791</v>
      </c>
      <c r="D5591" s="362" t="s">
        <v>25718</v>
      </c>
      <c r="E5591" s="80" t="s">
        <v>418</v>
      </c>
      <c r="F5591" s="895">
        <v>240</v>
      </c>
      <c r="G5591" s="85"/>
      <c r="H5591" s="201">
        <f t="shared" si="262"/>
        <v>0</v>
      </c>
      <c r="I5591" s="154">
        <f t="shared" si="263"/>
        <v>0</v>
      </c>
    </row>
    <row r="5592" spans="1:10" s="58" customFormat="1" ht="20.100000000000001" customHeight="1">
      <c r="A5592" s="807">
        <v>10</v>
      </c>
      <c r="B5592" s="1078">
        <v>15</v>
      </c>
      <c r="C5592" s="517" t="s">
        <v>9128</v>
      </c>
      <c r="D5592" s="794">
        <v>1</v>
      </c>
      <c r="E5592" s="80" t="s">
        <v>418</v>
      </c>
      <c r="F5592" s="321">
        <v>150</v>
      </c>
      <c r="G5592" s="85"/>
      <c r="H5592" s="201">
        <f t="shared" si="262"/>
        <v>0</v>
      </c>
      <c r="I5592" s="154">
        <f t="shared" si="263"/>
        <v>0</v>
      </c>
    </row>
    <row r="5593" spans="1:10" s="58" customFormat="1" ht="20.100000000000001" customHeight="1">
      <c r="A5593" s="807">
        <v>15</v>
      </c>
      <c r="B5593" s="1071">
        <v>20</v>
      </c>
      <c r="C5593" s="53" t="s">
        <v>8047</v>
      </c>
      <c r="D5593" s="1167">
        <v>1</v>
      </c>
      <c r="E5593" s="942" t="s">
        <v>2336</v>
      </c>
      <c r="F5593" s="31">
        <v>20060</v>
      </c>
      <c r="G5593" s="85"/>
      <c r="H5593" s="201">
        <f t="shared" si="262"/>
        <v>0</v>
      </c>
      <c r="I5593" s="154">
        <f t="shared" si="263"/>
        <v>0</v>
      </c>
    </row>
    <row r="5594" spans="1:10" s="58" customFormat="1" ht="20.100000000000001" customHeight="1">
      <c r="A5594" s="807"/>
      <c r="B5594" s="1063"/>
      <c r="C5594" s="53" t="s">
        <v>8766</v>
      </c>
      <c r="D5594" s="794">
        <v>1</v>
      </c>
      <c r="E5594" s="942" t="s">
        <v>2336</v>
      </c>
      <c r="F5594" s="31">
        <v>2700</v>
      </c>
      <c r="G5594" s="85"/>
      <c r="H5594" s="201">
        <f t="shared" si="262"/>
        <v>0</v>
      </c>
      <c r="I5594" s="154">
        <f t="shared" si="263"/>
        <v>0</v>
      </c>
    </row>
    <row r="5595" spans="1:10" s="58" customFormat="1" ht="20.100000000000001" customHeight="1">
      <c r="A5595" s="807">
        <v>15</v>
      </c>
      <c r="B5595" s="1071">
        <v>20</v>
      </c>
      <c r="C5595" s="519" t="s">
        <v>25128</v>
      </c>
      <c r="D5595" s="794">
        <v>1</v>
      </c>
      <c r="E5595" s="942" t="s">
        <v>2336</v>
      </c>
      <c r="F5595" s="31">
        <v>22680</v>
      </c>
      <c r="G5595" s="85"/>
      <c r="H5595" s="201">
        <f t="shared" ref="H5595:H5658" si="264">A5595*G5595</f>
        <v>0</v>
      </c>
      <c r="I5595" s="154">
        <f t="shared" ref="I5595:I5658" si="265">B5595*G5595</f>
        <v>0</v>
      </c>
    </row>
    <row r="5596" spans="1:10" s="58" customFormat="1" ht="20.100000000000001" customHeight="1">
      <c r="A5596" s="807">
        <v>15</v>
      </c>
      <c r="B5596" s="1071">
        <v>20</v>
      </c>
      <c r="C5596" s="519" t="s">
        <v>6792</v>
      </c>
      <c r="D5596" s="794">
        <v>1</v>
      </c>
      <c r="E5596" s="942" t="s">
        <v>2336</v>
      </c>
      <c r="F5596" s="894">
        <v>1000</v>
      </c>
      <c r="G5596" s="85"/>
      <c r="H5596" s="201">
        <f t="shared" si="264"/>
        <v>0</v>
      </c>
      <c r="I5596" s="154">
        <f t="shared" si="265"/>
        <v>0</v>
      </c>
    </row>
    <row r="5597" spans="1:10" s="172" customFormat="1" ht="20.100000000000001" customHeight="1">
      <c r="A5597" s="807">
        <v>15</v>
      </c>
      <c r="B5597" s="1071">
        <v>20</v>
      </c>
      <c r="C5597" s="1443" t="s">
        <v>8940</v>
      </c>
      <c r="D5597" s="794">
        <v>1</v>
      </c>
      <c r="E5597" s="942" t="s">
        <v>2336</v>
      </c>
      <c r="F5597" s="321">
        <v>95</v>
      </c>
      <c r="G5597" s="85"/>
      <c r="H5597" s="201">
        <f t="shared" si="264"/>
        <v>0</v>
      </c>
      <c r="I5597" s="154">
        <f t="shared" si="265"/>
        <v>0</v>
      </c>
    </row>
    <row r="5598" spans="1:10" s="172" customFormat="1" ht="20.100000000000001" customHeight="1">
      <c r="A5598" s="807">
        <v>25</v>
      </c>
      <c r="B5598" s="1071">
        <v>50</v>
      </c>
      <c r="C5598" s="519" t="s">
        <v>22852</v>
      </c>
      <c r="D5598" s="567">
        <v>1</v>
      </c>
      <c r="E5598" s="2963" t="s">
        <v>416</v>
      </c>
      <c r="F5598" s="362">
        <v>20</v>
      </c>
      <c r="G5598" s="85"/>
      <c r="H5598" s="201">
        <f t="shared" si="264"/>
        <v>0</v>
      </c>
      <c r="I5598" s="154">
        <f t="shared" si="265"/>
        <v>0</v>
      </c>
    </row>
    <row r="5599" spans="1:10" s="172" customFormat="1" ht="20.100000000000001" customHeight="1">
      <c r="A5599" s="807">
        <v>25</v>
      </c>
      <c r="B5599" s="1071">
        <v>50</v>
      </c>
      <c r="C5599" s="519" t="s">
        <v>22853</v>
      </c>
      <c r="D5599" s="567">
        <v>1</v>
      </c>
      <c r="E5599" s="2963" t="s">
        <v>416</v>
      </c>
      <c r="F5599" s="362">
        <v>50</v>
      </c>
      <c r="G5599" s="85"/>
      <c r="H5599" s="201">
        <f t="shared" si="264"/>
        <v>0</v>
      </c>
      <c r="I5599" s="154">
        <f t="shared" si="265"/>
        <v>0</v>
      </c>
    </row>
    <row r="5600" spans="1:10" s="172" customFormat="1" ht="20.100000000000001" customHeight="1">
      <c r="A5600" s="807"/>
      <c r="B5600" s="1065"/>
      <c r="C5600" s="519" t="s">
        <v>6793</v>
      </c>
      <c r="D5600" s="567">
        <v>1</v>
      </c>
      <c r="E5600" s="1475" t="s">
        <v>423</v>
      </c>
      <c r="F5600" s="895">
        <v>0</v>
      </c>
      <c r="G5600" s="85"/>
      <c r="H5600" s="201">
        <f t="shared" si="264"/>
        <v>0</v>
      </c>
      <c r="I5600" s="154">
        <f t="shared" si="265"/>
        <v>0</v>
      </c>
    </row>
    <row r="5601" spans="1:10" s="1480" customFormat="1" ht="20.100000000000001" customHeight="1">
      <c r="A5601" s="807"/>
      <c r="B5601" s="1065"/>
      <c r="C5601" s="1218" t="s">
        <v>6794</v>
      </c>
      <c r="D5601" s="1361">
        <v>1</v>
      </c>
      <c r="E5601" s="2966" t="s">
        <v>420</v>
      </c>
      <c r="F5601" s="1492">
        <v>0</v>
      </c>
      <c r="G5601" s="2461"/>
      <c r="H5601" s="201">
        <f t="shared" si="264"/>
        <v>0</v>
      </c>
      <c r="I5601" s="154">
        <f t="shared" si="265"/>
        <v>0</v>
      </c>
    </row>
    <row r="5602" spans="1:10" s="1480" customFormat="1" ht="20.100000000000001" customHeight="1">
      <c r="A5602" s="807">
        <v>2</v>
      </c>
      <c r="B5602" s="1063">
        <v>5</v>
      </c>
      <c r="C5602" s="1490" t="s">
        <v>6795</v>
      </c>
      <c r="D5602" s="1486">
        <v>1</v>
      </c>
      <c r="E5602" s="2962" t="s">
        <v>421</v>
      </c>
      <c r="F5602" s="1487">
        <v>70</v>
      </c>
      <c r="G5602" s="2461"/>
      <c r="H5602" s="201">
        <f t="shared" si="264"/>
        <v>0</v>
      </c>
      <c r="I5602" s="154">
        <f t="shared" si="265"/>
        <v>0</v>
      </c>
      <c r="J5602" s="1480" t="s">
        <v>696</v>
      </c>
    </row>
    <row r="5603" spans="1:10" s="172" customFormat="1" ht="20.100000000000001" customHeight="1">
      <c r="A5603" s="807">
        <v>2</v>
      </c>
      <c r="B5603" s="1063">
        <v>5</v>
      </c>
      <c r="C5603" s="33" t="s">
        <v>22444</v>
      </c>
      <c r="D5603" s="794">
        <v>1</v>
      </c>
      <c r="E5603" s="2962" t="s">
        <v>421</v>
      </c>
      <c r="F5603" s="362">
        <v>500</v>
      </c>
      <c r="G5603" s="369"/>
      <c r="H5603" s="201">
        <f t="shared" si="264"/>
        <v>0</v>
      </c>
      <c r="I5603" s="154">
        <f t="shared" si="265"/>
        <v>0</v>
      </c>
      <c r="J5603" s="1480" t="s">
        <v>696</v>
      </c>
    </row>
    <row r="5604" spans="1:10" s="172" customFormat="1" ht="20.100000000000001" customHeight="1">
      <c r="A5604" s="807">
        <v>2</v>
      </c>
      <c r="B5604" s="1063">
        <v>5</v>
      </c>
      <c r="C5604" s="33" t="s">
        <v>22445</v>
      </c>
      <c r="D5604" s="794">
        <v>1</v>
      </c>
      <c r="E5604" s="2962" t="s">
        <v>421</v>
      </c>
      <c r="F5604" s="362">
        <v>500</v>
      </c>
      <c r="G5604" s="369"/>
      <c r="H5604" s="201">
        <f t="shared" si="264"/>
        <v>0</v>
      </c>
      <c r="I5604" s="154">
        <f t="shared" si="265"/>
        <v>0</v>
      </c>
      <c r="J5604" s="1481" t="s">
        <v>696</v>
      </c>
    </row>
    <row r="5605" spans="1:10" s="172" customFormat="1" ht="20.100000000000001" customHeight="1">
      <c r="A5605" s="807">
        <v>5</v>
      </c>
      <c r="B5605" s="1071">
        <v>10</v>
      </c>
      <c r="C5605" s="180" t="s">
        <v>25498</v>
      </c>
      <c r="D5605" s="978">
        <v>1</v>
      </c>
      <c r="E5605" s="942" t="s">
        <v>419</v>
      </c>
      <c r="F5605" s="321">
        <v>60</v>
      </c>
      <c r="G5605" s="85"/>
      <c r="H5605" s="201">
        <f t="shared" si="264"/>
        <v>0</v>
      </c>
      <c r="I5605" s="154">
        <f t="shared" si="265"/>
        <v>0</v>
      </c>
    </row>
    <row r="5606" spans="1:10" s="58" customFormat="1" ht="20.100000000000001" customHeight="1">
      <c r="A5606" s="807">
        <v>5</v>
      </c>
      <c r="B5606" s="1071">
        <v>10</v>
      </c>
      <c r="C5606" s="491" t="s">
        <v>9151</v>
      </c>
      <c r="D5606" s="794">
        <v>1</v>
      </c>
      <c r="E5606" s="942" t="s">
        <v>419</v>
      </c>
      <c r="F5606" s="321">
        <v>500</v>
      </c>
      <c r="G5606" s="85"/>
      <c r="H5606" s="201">
        <f t="shared" si="264"/>
        <v>0</v>
      </c>
      <c r="I5606" s="154">
        <f t="shared" si="265"/>
        <v>0</v>
      </c>
    </row>
    <row r="5607" spans="1:10" s="172" customFormat="1" ht="20.100000000000001" customHeight="1">
      <c r="A5607" s="807">
        <v>10</v>
      </c>
      <c r="B5607" s="1078">
        <v>15</v>
      </c>
      <c r="C5607" s="33" t="s">
        <v>10391</v>
      </c>
      <c r="D5607" s="794">
        <v>1</v>
      </c>
      <c r="E5607" s="80" t="s">
        <v>418</v>
      </c>
      <c r="F5607" s="895">
        <v>1</v>
      </c>
      <c r="G5607" s="85"/>
      <c r="H5607" s="201">
        <f t="shared" si="264"/>
        <v>0</v>
      </c>
      <c r="I5607" s="154">
        <f t="shared" si="265"/>
        <v>0</v>
      </c>
    </row>
    <row r="5608" spans="1:10" s="172" customFormat="1" ht="20.100000000000001" customHeight="1">
      <c r="A5608" s="807">
        <v>10</v>
      </c>
      <c r="B5608" s="1078">
        <v>15</v>
      </c>
      <c r="C5608" s="33" t="s">
        <v>25324</v>
      </c>
      <c r="D5608" s="794">
        <v>1</v>
      </c>
      <c r="E5608" s="80" t="s">
        <v>418</v>
      </c>
      <c r="F5608" s="894">
        <v>200</v>
      </c>
      <c r="G5608" s="85"/>
      <c r="H5608" s="201">
        <f t="shared" si="264"/>
        <v>0</v>
      </c>
      <c r="I5608" s="154">
        <f t="shared" si="265"/>
        <v>0</v>
      </c>
    </row>
    <row r="5609" spans="1:10" s="172" customFormat="1" ht="20.100000000000001" customHeight="1">
      <c r="A5609" s="807">
        <v>15</v>
      </c>
      <c r="B5609" s="1071">
        <v>20</v>
      </c>
      <c r="C5609" s="33" t="s">
        <v>6797</v>
      </c>
      <c r="D5609" s="794">
        <v>1</v>
      </c>
      <c r="E5609" s="942" t="s">
        <v>2336</v>
      </c>
      <c r="F5609" s="362">
        <v>400</v>
      </c>
      <c r="G5609" s="85"/>
      <c r="H5609" s="201">
        <f t="shared" si="264"/>
        <v>0</v>
      </c>
      <c r="I5609" s="154">
        <f t="shared" si="265"/>
        <v>0</v>
      </c>
    </row>
    <row r="5610" spans="1:10" s="172" customFormat="1" ht="20.100000000000001" customHeight="1">
      <c r="A5610" s="807">
        <v>15</v>
      </c>
      <c r="B5610" s="1071">
        <v>20</v>
      </c>
      <c r="C5610" s="1443" t="s">
        <v>8941</v>
      </c>
      <c r="D5610" s="794">
        <v>1</v>
      </c>
      <c r="E5610" s="942" t="s">
        <v>2336</v>
      </c>
      <c r="F5610" s="362">
        <v>50</v>
      </c>
      <c r="G5610" s="85"/>
      <c r="H5610" s="201">
        <f t="shared" si="264"/>
        <v>0</v>
      </c>
      <c r="I5610" s="154">
        <f t="shared" si="265"/>
        <v>0</v>
      </c>
    </row>
    <row r="5611" spans="1:10" s="172" customFormat="1" ht="20.100000000000001" customHeight="1">
      <c r="A5611" s="2400"/>
      <c r="B5611" s="1071">
        <v>50</v>
      </c>
      <c r="C5611" s="517" t="s">
        <v>19400</v>
      </c>
      <c r="D5611" s="567">
        <v>1</v>
      </c>
      <c r="E5611" s="942" t="s">
        <v>2336</v>
      </c>
      <c r="F5611" s="362">
        <v>1</v>
      </c>
      <c r="G5611" s="85"/>
      <c r="H5611" s="201">
        <f t="shared" si="264"/>
        <v>0</v>
      </c>
      <c r="I5611" s="154">
        <f t="shared" si="265"/>
        <v>0</v>
      </c>
    </row>
    <row r="5612" spans="1:10" s="172" customFormat="1" ht="20.100000000000001" customHeight="1">
      <c r="A5612" s="807">
        <v>20</v>
      </c>
      <c r="B5612" s="1071">
        <v>30</v>
      </c>
      <c r="C5612" s="104" t="s">
        <v>12239</v>
      </c>
      <c r="D5612" s="794"/>
      <c r="E5612" s="80" t="s">
        <v>1296</v>
      </c>
      <c r="F5612" s="321">
        <v>20</v>
      </c>
      <c r="G5612" s="85"/>
      <c r="H5612" s="201">
        <f t="shared" si="264"/>
        <v>0</v>
      </c>
      <c r="I5612" s="154">
        <f t="shared" si="265"/>
        <v>0</v>
      </c>
    </row>
    <row r="5613" spans="1:10" s="172" customFormat="1" ht="20.100000000000001" customHeight="1">
      <c r="A5613" s="807">
        <v>25</v>
      </c>
      <c r="B5613" s="1071">
        <v>50</v>
      </c>
      <c r="C5613" s="338" t="s">
        <v>23032</v>
      </c>
      <c r="D5613" s="794">
        <v>1</v>
      </c>
      <c r="E5613" s="2963" t="s">
        <v>416</v>
      </c>
      <c r="F5613" s="362">
        <v>3</v>
      </c>
      <c r="G5613" s="85"/>
      <c r="H5613" s="201">
        <f t="shared" si="264"/>
        <v>0</v>
      </c>
      <c r="I5613" s="154">
        <f t="shared" si="265"/>
        <v>0</v>
      </c>
    </row>
    <row r="5614" spans="1:10" s="172" customFormat="1" ht="20.100000000000001" customHeight="1">
      <c r="A5614" s="807">
        <v>25</v>
      </c>
      <c r="B5614" s="1071">
        <v>50</v>
      </c>
      <c r="C5614" s="33" t="s">
        <v>22854</v>
      </c>
      <c r="D5614" s="567">
        <v>1</v>
      </c>
      <c r="E5614" s="2963" t="s">
        <v>416</v>
      </c>
      <c r="F5614" s="362">
        <v>12</v>
      </c>
      <c r="G5614" s="85"/>
      <c r="H5614" s="201">
        <f t="shared" si="264"/>
        <v>0</v>
      </c>
      <c r="I5614" s="154">
        <f t="shared" si="265"/>
        <v>0</v>
      </c>
    </row>
    <row r="5615" spans="1:10" s="172" customFormat="1" ht="20.100000000000001" customHeight="1">
      <c r="A5615" s="807"/>
      <c r="B5615" s="1065"/>
      <c r="C5615" s="53" t="s">
        <v>6798</v>
      </c>
      <c r="D5615" s="794">
        <v>1</v>
      </c>
      <c r="E5615" s="80" t="s">
        <v>422</v>
      </c>
      <c r="F5615" s="77">
        <v>0</v>
      </c>
      <c r="G5615" s="85"/>
      <c r="H5615" s="201">
        <f t="shared" si="264"/>
        <v>0</v>
      </c>
      <c r="I5615" s="154">
        <f t="shared" si="265"/>
        <v>0</v>
      </c>
    </row>
    <row r="5616" spans="1:10" s="172" customFormat="1" ht="20.100000000000001" customHeight="1">
      <c r="A5616" s="807">
        <v>40</v>
      </c>
      <c r="B5616" s="1071">
        <v>60</v>
      </c>
      <c r="C5616" s="33" t="s">
        <v>6799</v>
      </c>
      <c r="D5616" s="794">
        <v>1</v>
      </c>
      <c r="E5616" s="1475" t="s">
        <v>423</v>
      </c>
      <c r="F5616" s="362">
        <v>10</v>
      </c>
      <c r="G5616" s="85"/>
      <c r="H5616" s="201">
        <f t="shared" si="264"/>
        <v>0</v>
      </c>
      <c r="I5616" s="154">
        <f t="shared" si="265"/>
        <v>0</v>
      </c>
    </row>
    <row r="5617" spans="1:10" s="172" customFormat="1" ht="20.100000000000001" customHeight="1">
      <c r="A5617" s="807"/>
      <c r="B5617" s="1065"/>
      <c r="C5617" s="53" t="s">
        <v>6800</v>
      </c>
      <c r="D5617" s="567">
        <v>1</v>
      </c>
      <c r="E5617" s="2965" t="s">
        <v>1051</v>
      </c>
      <c r="F5617" s="31">
        <v>0</v>
      </c>
      <c r="G5617" s="85"/>
      <c r="H5617" s="201">
        <f t="shared" si="264"/>
        <v>0</v>
      </c>
      <c r="I5617" s="154">
        <f t="shared" si="265"/>
        <v>0</v>
      </c>
    </row>
    <row r="5618" spans="1:10" s="172" customFormat="1" ht="20.100000000000001" customHeight="1">
      <c r="A5618" s="807"/>
      <c r="B5618" s="1071">
        <v>150</v>
      </c>
      <c r="C5618" s="526" t="s">
        <v>18853</v>
      </c>
      <c r="D5618" s="794">
        <v>1</v>
      </c>
      <c r="E5618" s="80" t="s">
        <v>541</v>
      </c>
      <c r="F5618" s="362">
        <v>0</v>
      </c>
      <c r="G5618" s="85"/>
      <c r="H5618" s="201">
        <f t="shared" si="264"/>
        <v>0</v>
      </c>
      <c r="I5618" s="154">
        <f t="shared" si="265"/>
        <v>0</v>
      </c>
    </row>
    <row r="5619" spans="1:10" s="172" customFormat="1" ht="20.100000000000001" customHeight="1">
      <c r="A5619" s="807"/>
      <c r="B5619" s="1071">
        <v>250</v>
      </c>
      <c r="C5619" s="526" t="s">
        <v>19106</v>
      </c>
      <c r="D5619" s="794">
        <v>1</v>
      </c>
      <c r="E5619" s="80" t="s">
        <v>18854</v>
      </c>
      <c r="F5619" s="362">
        <v>2</v>
      </c>
      <c r="G5619" s="229"/>
      <c r="H5619" s="201">
        <f t="shared" si="264"/>
        <v>0</v>
      </c>
      <c r="I5619" s="154">
        <f t="shared" si="265"/>
        <v>0</v>
      </c>
    </row>
    <row r="5620" spans="1:10" s="172" customFormat="1" ht="20.100000000000001" customHeight="1">
      <c r="A5620" s="807"/>
      <c r="B5620" s="1071">
        <v>350</v>
      </c>
      <c r="C5620" s="423" t="s">
        <v>17288</v>
      </c>
      <c r="D5620" s="794">
        <v>1</v>
      </c>
      <c r="E5620" s="1475" t="s">
        <v>423</v>
      </c>
      <c r="F5620" s="362">
        <v>1</v>
      </c>
      <c r="G5620" s="85"/>
      <c r="H5620" s="201">
        <f t="shared" si="264"/>
        <v>0</v>
      </c>
      <c r="I5620" s="154">
        <f t="shared" si="265"/>
        <v>0</v>
      </c>
    </row>
    <row r="5621" spans="1:10" s="172" customFormat="1" ht="20.100000000000001" customHeight="1">
      <c r="A5621" s="807">
        <v>2</v>
      </c>
      <c r="B5621" s="1063">
        <v>5</v>
      </c>
      <c r="C5621" s="940" t="s">
        <v>9669</v>
      </c>
      <c r="D5621" s="794">
        <v>1</v>
      </c>
      <c r="E5621" s="2966" t="s">
        <v>420</v>
      </c>
      <c r="F5621" s="894">
        <v>0</v>
      </c>
      <c r="G5621" s="1479"/>
      <c r="H5621" s="201">
        <f t="shared" si="264"/>
        <v>0</v>
      </c>
      <c r="I5621" s="154">
        <f t="shared" si="265"/>
        <v>0</v>
      </c>
    </row>
    <row r="5622" spans="1:10" s="172" customFormat="1" ht="20.100000000000001" customHeight="1">
      <c r="A5622" s="807">
        <v>2</v>
      </c>
      <c r="B5622" s="1063">
        <v>5</v>
      </c>
      <c r="C5622" s="940" t="s">
        <v>7291</v>
      </c>
      <c r="D5622" s="31">
        <v>1</v>
      </c>
      <c r="E5622" s="2962" t="s">
        <v>421</v>
      </c>
      <c r="F5622" s="895">
        <v>12</v>
      </c>
      <c r="G5622" s="2461"/>
      <c r="H5622" s="201">
        <f t="shared" si="264"/>
        <v>0</v>
      </c>
      <c r="I5622" s="154">
        <f t="shared" si="265"/>
        <v>0</v>
      </c>
      <c r="J5622" s="172" t="s">
        <v>696</v>
      </c>
    </row>
    <row r="5623" spans="1:10" s="172" customFormat="1" ht="20.100000000000001" customHeight="1">
      <c r="A5623" s="807">
        <v>2</v>
      </c>
      <c r="B5623" s="1063">
        <v>5</v>
      </c>
      <c r="C5623" s="940" t="s">
        <v>22446</v>
      </c>
      <c r="D5623" s="978">
        <v>1</v>
      </c>
      <c r="E5623" s="2962" t="s">
        <v>421</v>
      </c>
      <c r="F5623" s="229">
        <v>450</v>
      </c>
      <c r="G5623" s="85"/>
      <c r="H5623" s="201">
        <f t="shared" si="264"/>
        <v>0</v>
      </c>
      <c r="I5623" s="154">
        <f t="shared" si="265"/>
        <v>0</v>
      </c>
      <c r="J5623" s="1480" t="s">
        <v>696</v>
      </c>
    </row>
    <row r="5624" spans="1:10" s="172" customFormat="1" ht="20.100000000000001" customHeight="1">
      <c r="A5624" s="807">
        <v>5</v>
      </c>
      <c r="B5624" s="1071">
        <v>10</v>
      </c>
      <c r="C5624" s="940" t="s">
        <v>6801</v>
      </c>
      <c r="D5624" s="794">
        <v>1</v>
      </c>
      <c r="E5624" s="942" t="s">
        <v>419</v>
      </c>
      <c r="F5624" s="31">
        <v>200</v>
      </c>
      <c r="G5624" s="85"/>
      <c r="H5624" s="201">
        <f t="shared" si="264"/>
        <v>0</v>
      </c>
      <c r="I5624" s="154">
        <f t="shared" si="265"/>
        <v>0</v>
      </c>
    </row>
    <row r="5625" spans="1:10" s="172" customFormat="1" ht="20.100000000000001" customHeight="1">
      <c r="A5625" s="807">
        <v>5</v>
      </c>
      <c r="B5625" s="1071">
        <v>10</v>
      </c>
      <c r="C5625" s="940" t="s">
        <v>6802</v>
      </c>
      <c r="D5625" s="794">
        <v>1</v>
      </c>
      <c r="E5625" s="942" t="s">
        <v>419</v>
      </c>
      <c r="F5625" s="321">
        <v>600</v>
      </c>
      <c r="G5625" s="85"/>
      <c r="H5625" s="201">
        <f t="shared" si="264"/>
        <v>0</v>
      </c>
      <c r="I5625" s="154">
        <f t="shared" si="265"/>
        <v>0</v>
      </c>
    </row>
    <row r="5626" spans="1:10" s="58" customFormat="1" ht="20.100000000000001" customHeight="1">
      <c r="A5626" s="807">
        <v>10</v>
      </c>
      <c r="B5626" s="1078">
        <v>15</v>
      </c>
      <c r="C5626" s="1110" t="s">
        <v>9127</v>
      </c>
      <c r="D5626" s="794">
        <v>1</v>
      </c>
      <c r="E5626" s="80" t="s">
        <v>418</v>
      </c>
      <c r="F5626" s="321">
        <v>180</v>
      </c>
      <c r="G5626" s="85"/>
      <c r="H5626" s="201">
        <f t="shared" si="264"/>
        <v>0</v>
      </c>
      <c r="I5626" s="154">
        <f t="shared" si="265"/>
        <v>0</v>
      </c>
    </row>
    <row r="5627" spans="1:10" s="172" customFormat="1" ht="20.100000000000001" customHeight="1">
      <c r="A5627" s="807">
        <v>15</v>
      </c>
      <c r="B5627" s="1071">
        <v>20</v>
      </c>
      <c r="C5627" s="940" t="s">
        <v>7313</v>
      </c>
      <c r="D5627" s="978">
        <v>1</v>
      </c>
      <c r="E5627" s="942" t="s">
        <v>2336</v>
      </c>
      <c r="F5627" s="362">
        <v>4</v>
      </c>
      <c r="G5627" s="85"/>
      <c r="H5627" s="201">
        <f t="shared" si="264"/>
        <v>0</v>
      </c>
      <c r="I5627" s="154">
        <f t="shared" si="265"/>
        <v>0</v>
      </c>
    </row>
    <row r="5628" spans="1:10" s="172" customFormat="1" ht="20.100000000000001" customHeight="1">
      <c r="A5628" s="807">
        <v>15</v>
      </c>
      <c r="B5628" s="1071">
        <v>20</v>
      </c>
      <c r="C5628" s="1443" t="s">
        <v>8850</v>
      </c>
      <c r="D5628" s="794">
        <v>1</v>
      </c>
      <c r="E5628" s="942" t="s">
        <v>2336</v>
      </c>
      <c r="F5628" s="321">
        <v>95</v>
      </c>
      <c r="G5628" s="85"/>
      <c r="H5628" s="201">
        <f t="shared" si="264"/>
        <v>0</v>
      </c>
      <c r="I5628" s="154">
        <f t="shared" si="265"/>
        <v>0</v>
      </c>
    </row>
    <row r="5629" spans="1:10" s="172" customFormat="1" ht="20.100000000000001" customHeight="1">
      <c r="A5629" s="807"/>
      <c r="B5629" s="1065"/>
      <c r="C5629" s="1381" t="s">
        <v>22855</v>
      </c>
      <c r="D5629" s="794">
        <v>1</v>
      </c>
      <c r="E5629" s="2963" t="s">
        <v>416</v>
      </c>
      <c r="F5629" s="894">
        <v>0</v>
      </c>
      <c r="G5629" s="85"/>
      <c r="H5629" s="201">
        <f t="shared" si="264"/>
        <v>0</v>
      </c>
      <c r="I5629" s="154">
        <f t="shared" si="265"/>
        <v>0</v>
      </c>
    </row>
    <row r="5630" spans="1:10" s="172" customFormat="1" ht="20.100000000000001" customHeight="1">
      <c r="A5630" s="807">
        <v>2</v>
      </c>
      <c r="B5630" s="1063">
        <v>5</v>
      </c>
      <c r="C5630" s="519" t="s">
        <v>25743</v>
      </c>
      <c r="D5630" s="978">
        <v>1</v>
      </c>
      <c r="E5630" s="2966" t="s">
        <v>420</v>
      </c>
      <c r="F5630" s="362">
        <v>1</v>
      </c>
      <c r="G5630" s="2461"/>
      <c r="H5630" s="201">
        <f t="shared" si="264"/>
        <v>0</v>
      </c>
      <c r="I5630" s="154">
        <f t="shared" si="265"/>
        <v>0</v>
      </c>
      <c r="J5630" s="58" t="s">
        <v>696</v>
      </c>
    </row>
    <row r="5631" spans="1:10" s="172" customFormat="1" ht="20.100000000000001" customHeight="1">
      <c r="A5631" s="807">
        <v>2</v>
      </c>
      <c r="B5631" s="1063">
        <v>5</v>
      </c>
      <c r="C5631" s="519" t="s">
        <v>6803</v>
      </c>
      <c r="D5631" s="794">
        <v>1</v>
      </c>
      <c r="E5631" s="2966" t="s">
        <v>420</v>
      </c>
      <c r="F5631" s="895">
        <v>0</v>
      </c>
      <c r="G5631" s="1479"/>
      <c r="H5631" s="201">
        <f t="shared" si="264"/>
        <v>0</v>
      </c>
      <c r="I5631" s="154">
        <f t="shared" si="265"/>
        <v>0</v>
      </c>
      <c r="J5631" s="58" t="s">
        <v>696</v>
      </c>
    </row>
    <row r="5632" spans="1:10" s="172" customFormat="1" ht="20.100000000000001" customHeight="1">
      <c r="A5632" s="807">
        <v>2</v>
      </c>
      <c r="B5632" s="1063">
        <v>5</v>
      </c>
      <c r="C5632" s="338" t="s">
        <v>22447</v>
      </c>
      <c r="D5632" s="978">
        <v>1</v>
      </c>
      <c r="E5632" s="2962" t="s">
        <v>421</v>
      </c>
      <c r="F5632" s="362">
        <v>200</v>
      </c>
      <c r="G5632" s="85"/>
      <c r="H5632" s="201">
        <f t="shared" si="264"/>
        <v>0</v>
      </c>
      <c r="I5632" s="154">
        <f t="shared" si="265"/>
        <v>0</v>
      </c>
      <c r="J5632" s="1480" t="s">
        <v>696</v>
      </c>
    </row>
    <row r="5633" spans="1:10" s="172" customFormat="1" ht="20.100000000000001" customHeight="1">
      <c r="A5633" s="807">
        <v>2</v>
      </c>
      <c r="B5633" s="1063">
        <v>5</v>
      </c>
      <c r="C5633" s="338" t="s">
        <v>25745</v>
      </c>
      <c r="D5633" s="978">
        <v>1</v>
      </c>
      <c r="E5633" s="2962" t="s">
        <v>421</v>
      </c>
      <c r="F5633" s="362">
        <v>500</v>
      </c>
      <c r="G5633" s="85"/>
      <c r="H5633" s="201">
        <f t="shared" si="264"/>
        <v>0</v>
      </c>
      <c r="I5633" s="154">
        <f t="shared" si="265"/>
        <v>0</v>
      </c>
      <c r="J5633" s="1480" t="s">
        <v>696</v>
      </c>
    </row>
    <row r="5634" spans="1:10" s="58" customFormat="1" ht="20.100000000000001" customHeight="1">
      <c r="A5634" s="807">
        <v>5</v>
      </c>
      <c r="B5634" s="1071">
        <v>10</v>
      </c>
      <c r="C5634" s="519" t="s">
        <v>6806</v>
      </c>
      <c r="D5634" s="978">
        <v>1</v>
      </c>
      <c r="E5634" s="942" t="s">
        <v>419</v>
      </c>
      <c r="F5634" s="895">
        <v>10</v>
      </c>
      <c r="G5634" s="85"/>
      <c r="H5634" s="201">
        <f t="shared" si="264"/>
        <v>0</v>
      </c>
      <c r="I5634" s="154">
        <f t="shared" si="265"/>
        <v>0</v>
      </c>
    </row>
    <row r="5635" spans="1:10" s="58" customFormat="1" ht="20.100000000000001" customHeight="1">
      <c r="A5635" s="807">
        <v>5</v>
      </c>
      <c r="B5635" s="1071">
        <v>10</v>
      </c>
      <c r="C5635" s="517" t="s">
        <v>9183</v>
      </c>
      <c r="D5635" s="794">
        <v>1</v>
      </c>
      <c r="E5635" s="942" t="s">
        <v>419</v>
      </c>
      <c r="F5635" s="321">
        <v>500</v>
      </c>
      <c r="G5635" s="85"/>
      <c r="H5635" s="201">
        <f t="shared" si="264"/>
        <v>0</v>
      </c>
      <c r="I5635" s="154">
        <f t="shared" si="265"/>
        <v>0</v>
      </c>
    </row>
    <row r="5636" spans="1:10" s="58" customFormat="1" ht="20.100000000000001" customHeight="1">
      <c r="A5636" s="807">
        <v>5</v>
      </c>
      <c r="B5636" s="1071">
        <v>10</v>
      </c>
      <c r="C5636" s="519" t="s">
        <v>6807</v>
      </c>
      <c r="D5636" s="978">
        <v>1</v>
      </c>
      <c r="E5636" s="942" t="s">
        <v>419</v>
      </c>
      <c r="F5636" s="31">
        <v>16</v>
      </c>
      <c r="G5636" s="618"/>
      <c r="H5636" s="201">
        <f t="shared" si="264"/>
        <v>0</v>
      </c>
      <c r="I5636" s="154">
        <f t="shared" si="265"/>
        <v>0</v>
      </c>
    </row>
    <row r="5637" spans="1:10" s="172" customFormat="1" ht="20.100000000000001" customHeight="1">
      <c r="A5637" s="807">
        <v>10</v>
      </c>
      <c r="B5637" s="1078">
        <v>15</v>
      </c>
      <c r="C5637" s="519" t="s">
        <v>8100</v>
      </c>
      <c r="D5637" s="794">
        <v>1</v>
      </c>
      <c r="E5637" s="80" t="s">
        <v>418</v>
      </c>
      <c r="F5637" s="321">
        <v>300</v>
      </c>
      <c r="G5637" s="85"/>
      <c r="H5637" s="201">
        <f t="shared" si="264"/>
        <v>0</v>
      </c>
      <c r="I5637" s="154">
        <f t="shared" si="265"/>
        <v>0</v>
      </c>
    </row>
    <row r="5638" spans="1:10" s="172" customFormat="1" ht="20.100000000000001" customHeight="1">
      <c r="A5638" s="807">
        <v>10</v>
      </c>
      <c r="B5638" s="1078">
        <v>15</v>
      </c>
      <c r="C5638" s="519" t="s">
        <v>10392</v>
      </c>
      <c r="D5638" s="794">
        <v>1</v>
      </c>
      <c r="E5638" s="80" t="s">
        <v>418</v>
      </c>
      <c r="F5638" s="321">
        <v>500</v>
      </c>
      <c r="G5638" s="85"/>
      <c r="H5638" s="201">
        <f t="shared" si="264"/>
        <v>0</v>
      </c>
      <c r="I5638" s="154">
        <f t="shared" si="265"/>
        <v>0</v>
      </c>
    </row>
    <row r="5639" spans="1:10" s="58" customFormat="1" ht="20.100000000000001" customHeight="1">
      <c r="A5639" s="807">
        <v>10</v>
      </c>
      <c r="B5639" s="1078">
        <v>15</v>
      </c>
      <c r="C5639" s="517" t="s">
        <v>9103</v>
      </c>
      <c r="D5639" s="794">
        <v>1</v>
      </c>
      <c r="E5639" s="80" t="s">
        <v>418</v>
      </c>
      <c r="F5639" s="321">
        <v>180</v>
      </c>
      <c r="G5639" s="85"/>
      <c r="H5639" s="201">
        <f t="shared" si="264"/>
        <v>0</v>
      </c>
      <c r="I5639" s="154">
        <f t="shared" si="265"/>
        <v>0</v>
      </c>
    </row>
    <row r="5640" spans="1:10" s="172" customFormat="1" ht="20.100000000000001" customHeight="1">
      <c r="A5640" s="807">
        <v>15</v>
      </c>
      <c r="B5640" s="1071">
        <v>20</v>
      </c>
      <c r="C5640" s="534" t="s">
        <v>6808</v>
      </c>
      <c r="D5640" s="794">
        <v>1</v>
      </c>
      <c r="E5640" s="942" t="s">
        <v>2336</v>
      </c>
      <c r="F5640" s="31">
        <v>100</v>
      </c>
      <c r="G5640" s="85"/>
      <c r="H5640" s="201">
        <f t="shared" si="264"/>
        <v>0</v>
      </c>
      <c r="I5640" s="154">
        <f t="shared" si="265"/>
        <v>0</v>
      </c>
    </row>
    <row r="5641" spans="1:10" s="172" customFormat="1" ht="20.100000000000001" customHeight="1">
      <c r="A5641" s="807">
        <v>15</v>
      </c>
      <c r="B5641" s="1071">
        <v>20</v>
      </c>
      <c r="C5641" s="519" t="s">
        <v>15277</v>
      </c>
      <c r="D5641" s="794">
        <v>1</v>
      </c>
      <c r="E5641" s="942" t="s">
        <v>2336</v>
      </c>
      <c r="F5641" s="321">
        <v>150</v>
      </c>
      <c r="G5641" s="85"/>
      <c r="H5641" s="201">
        <f t="shared" si="264"/>
        <v>0</v>
      </c>
      <c r="I5641" s="154">
        <f t="shared" si="265"/>
        <v>0</v>
      </c>
    </row>
    <row r="5642" spans="1:10" s="172" customFormat="1" ht="20.100000000000001" customHeight="1">
      <c r="A5642" s="807">
        <v>15</v>
      </c>
      <c r="B5642" s="1071">
        <v>20</v>
      </c>
      <c r="C5642" s="1443" t="s">
        <v>8942</v>
      </c>
      <c r="D5642" s="794">
        <v>1</v>
      </c>
      <c r="E5642" s="942" t="s">
        <v>2336</v>
      </c>
      <c r="F5642" s="321">
        <v>60</v>
      </c>
      <c r="G5642" s="85"/>
      <c r="H5642" s="201">
        <f t="shared" si="264"/>
        <v>0</v>
      </c>
      <c r="I5642" s="154">
        <f t="shared" si="265"/>
        <v>0</v>
      </c>
    </row>
    <row r="5643" spans="1:10" s="172" customFormat="1" ht="20.100000000000001" customHeight="1">
      <c r="A5643" s="807"/>
      <c r="B5643" s="1071">
        <v>50</v>
      </c>
      <c r="C5643" s="519" t="s">
        <v>22856</v>
      </c>
      <c r="D5643" s="794">
        <v>1</v>
      </c>
      <c r="E5643" s="2963" t="s">
        <v>416</v>
      </c>
      <c r="F5643" s="785">
        <v>2</v>
      </c>
      <c r="G5643" s="85"/>
      <c r="H5643" s="201">
        <f t="shared" si="264"/>
        <v>0</v>
      </c>
      <c r="I5643" s="154">
        <f t="shared" si="265"/>
        <v>0</v>
      </c>
    </row>
    <row r="5644" spans="1:10" s="172" customFormat="1" ht="20.100000000000001" customHeight="1">
      <c r="A5644" s="807">
        <v>40</v>
      </c>
      <c r="B5644" s="1071">
        <v>60</v>
      </c>
      <c r="C5644" s="534" t="s">
        <v>10684</v>
      </c>
      <c r="D5644" s="794">
        <v>1</v>
      </c>
      <c r="E5644" s="1475" t="s">
        <v>423</v>
      </c>
      <c r="F5644" s="321">
        <v>1</v>
      </c>
      <c r="G5644" s="85"/>
      <c r="H5644" s="201">
        <f t="shared" si="264"/>
        <v>0</v>
      </c>
      <c r="I5644" s="154">
        <f t="shared" si="265"/>
        <v>0</v>
      </c>
    </row>
    <row r="5645" spans="1:10" s="172" customFormat="1" ht="20.100000000000001" customHeight="1">
      <c r="A5645" s="807"/>
      <c r="B5645" s="1071">
        <v>250</v>
      </c>
      <c r="C5645" s="526" t="s">
        <v>18566</v>
      </c>
      <c r="D5645" s="794">
        <v>1</v>
      </c>
      <c r="E5645" s="80" t="s">
        <v>18854</v>
      </c>
      <c r="F5645" s="362">
        <v>2</v>
      </c>
      <c r="G5645" s="85"/>
      <c r="H5645" s="201">
        <f t="shared" si="264"/>
        <v>0</v>
      </c>
      <c r="I5645" s="154">
        <f t="shared" si="265"/>
        <v>0</v>
      </c>
    </row>
    <row r="5646" spans="1:10" s="172" customFormat="1" ht="20.100000000000001" customHeight="1">
      <c r="A5646" s="807">
        <v>2</v>
      </c>
      <c r="B5646" s="1063">
        <v>5</v>
      </c>
      <c r="C5646" s="33" t="s">
        <v>14204</v>
      </c>
      <c r="D5646" s="794">
        <v>1</v>
      </c>
      <c r="E5646" s="2962" t="s">
        <v>421</v>
      </c>
      <c r="F5646" s="31">
        <v>75</v>
      </c>
      <c r="G5646" s="2461"/>
      <c r="H5646" s="201">
        <f t="shared" si="264"/>
        <v>0</v>
      </c>
      <c r="I5646" s="154">
        <f t="shared" si="265"/>
        <v>0</v>
      </c>
      <c r="J5646" s="1480" t="s">
        <v>696</v>
      </c>
    </row>
    <row r="5647" spans="1:10" s="172" customFormat="1" ht="20.100000000000001" customHeight="1">
      <c r="A5647" s="807">
        <v>2</v>
      </c>
      <c r="B5647" s="1063">
        <v>5</v>
      </c>
      <c r="C5647" s="783" t="s">
        <v>22448</v>
      </c>
      <c r="D5647" s="31">
        <v>1</v>
      </c>
      <c r="E5647" s="2962" t="s">
        <v>421</v>
      </c>
      <c r="F5647" s="895">
        <v>500</v>
      </c>
      <c r="G5647" s="2461"/>
      <c r="H5647" s="201">
        <f t="shared" si="264"/>
        <v>0</v>
      </c>
      <c r="I5647" s="154">
        <f t="shared" si="265"/>
        <v>0</v>
      </c>
      <c r="J5647" s="1481" t="s">
        <v>696</v>
      </c>
    </row>
    <row r="5648" spans="1:10" s="172" customFormat="1" ht="20.100000000000001" customHeight="1">
      <c r="A5648" s="807">
        <v>2</v>
      </c>
      <c r="B5648" s="1063">
        <v>5</v>
      </c>
      <c r="C5648" s="783" t="s">
        <v>22449</v>
      </c>
      <c r="D5648" s="31">
        <v>1</v>
      </c>
      <c r="E5648" s="2962" t="s">
        <v>421</v>
      </c>
      <c r="F5648" s="895">
        <v>1500</v>
      </c>
      <c r="G5648" s="2461"/>
      <c r="H5648" s="201">
        <f t="shared" si="264"/>
        <v>0</v>
      </c>
      <c r="I5648" s="154">
        <f t="shared" si="265"/>
        <v>0</v>
      </c>
      <c r="J5648" s="1481" t="s">
        <v>696</v>
      </c>
    </row>
    <row r="5649" spans="1:10" s="172" customFormat="1" ht="20.100000000000001" customHeight="1">
      <c r="A5649" s="807">
        <v>2</v>
      </c>
      <c r="B5649" s="1063">
        <v>5</v>
      </c>
      <c r="C5649" s="783" t="s">
        <v>22450</v>
      </c>
      <c r="D5649" s="31">
        <v>1</v>
      </c>
      <c r="E5649" s="2962" t="s">
        <v>421</v>
      </c>
      <c r="F5649" s="895">
        <v>2000</v>
      </c>
      <c r="G5649" s="2461"/>
      <c r="H5649" s="201">
        <f t="shared" si="264"/>
        <v>0</v>
      </c>
      <c r="I5649" s="154">
        <f t="shared" si="265"/>
        <v>0</v>
      </c>
      <c r="J5649" s="1481" t="s">
        <v>696</v>
      </c>
    </row>
    <row r="5650" spans="1:10" s="58" customFormat="1" ht="20.100000000000001" customHeight="1">
      <c r="A5650" s="807">
        <v>5</v>
      </c>
      <c r="B5650" s="1071">
        <v>10</v>
      </c>
      <c r="C5650" s="1299" t="s">
        <v>9182</v>
      </c>
      <c r="D5650" s="794">
        <v>1</v>
      </c>
      <c r="E5650" s="942" t="s">
        <v>419</v>
      </c>
      <c r="F5650" s="321">
        <v>500</v>
      </c>
      <c r="G5650" s="85"/>
      <c r="H5650" s="201">
        <f t="shared" si="264"/>
        <v>0</v>
      </c>
      <c r="I5650" s="154">
        <f t="shared" si="265"/>
        <v>0</v>
      </c>
    </row>
    <row r="5651" spans="1:10" s="172" customFormat="1" ht="20.100000000000001" customHeight="1">
      <c r="A5651" s="807">
        <v>10</v>
      </c>
      <c r="B5651" s="1078">
        <v>15</v>
      </c>
      <c r="C5651" s="338" t="s">
        <v>10219</v>
      </c>
      <c r="D5651" s="794">
        <v>1</v>
      </c>
      <c r="E5651" s="80" t="s">
        <v>418</v>
      </c>
      <c r="F5651" s="895">
        <v>3</v>
      </c>
      <c r="G5651" s="85"/>
      <c r="H5651" s="201">
        <f t="shared" si="264"/>
        <v>0</v>
      </c>
      <c r="I5651" s="154">
        <f t="shared" si="265"/>
        <v>0</v>
      </c>
    </row>
    <row r="5652" spans="1:10" s="172" customFormat="1" ht="20.100000000000001" customHeight="1">
      <c r="A5652" s="807">
        <v>15</v>
      </c>
      <c r="B5652" s="1071">
        <v>20</v>
      </c>
      <c r="C5652" s="1443" t="s">
        <v>8850</v>
      </c>
      <c r="D5652" s="794">
        <v>1</v>
      </c>
      <c r="E5652" s="942" t="s">
        <v>2336</v>
      </c>
      <c r="F5652" s="321">
        <v>79</v>
      </c>
      <c r="G5652" s="85"/>
      <c r="H5652" s="201">
        <f t="shared" si="264"/>
        <v>0</v>
      </c>
      <c r="I5652" s="154">
        <f t="shared" si="265"/>
        <v>0</v>
      </c>
    </row>
    <row r="5653" spans="1:10" s="172" customFormat="1" ht="20.100000000000001" customHeight="1">
      <c r="A5653" s="807">
        <v>15</v>
      </c>
      <c r="B5653" s="1071">
        <v>20</v>
      </c>
      <c r="C5653" s="1381" t="s">
        <v>25719</v>
      </c>
      <c r="D5653" s="362" t="s">
        <v>25718</v>
      </c>
      <c r="E5653" s="942" t="s">
        <v>2336</v>
      </c>
      <c r="F5653" s="31">
        <v>1</v>
      </c>
      <c r="G5653" s="85"/>
      <c r="H5653" s="201">
        <f t="shared" si="264"/>
        <v>0</v>
      </c>
      <c r="I5653" s="154">
        <f t="shared" si="265"/>
        <v>0</v>
      </c>
    </row>
    <row r="5654" spans="1:10" s="172" customFormat="1" ht="20.100000000000001" customHeight="1">
      <c r="A5654" s="807"/>
      <c r="B5654" s="1065"/>
      <c r="C5654" s="1381" t="s">
        <v>6809</v>
      </c>
      <c r="D5654" s="794">
        <v>1</v>
      </c>
      <c r="E5654" s="1475" t="s">
        <v>423</v>
      </c>
      <c r="F5654" s="894">
        <v>0</v>
      </c>
      <c r="G5654" s="85"/>
      <c r="H5654" s="201">
        <f t="shared" si="264"/>
        <v>0</v>
      </c>
      <c r="I5654" s="154">
        <f t="shared" si="265"/>
        <v>0</v>
      </c>
    </row>
    <row r="5655" spans="1:10" s="172" customFormat="1" ht="20.100000000000001" customHeight="1">
      <c r="A5655" s="807">
        <v>2</v>
      </c>
      <c r="B5655" s="1063">
        <v>5</v>
      </c>
      <c r="C5655" s="338" t="s">
        <v>22451</v>
      </c>
      <c r="D5655" s="567">
        <v>1</v>
      </c>
      <c r="E5655" s="2962" t="s">
        <v>421</v>
      </c>
      <c r="F5655" s="321">
        <v>300</v>
      </c>
      <c r="G5655" s="2461"/>
      <c r="H5655" s="201">
        <f t="shared" si="264"/>
        <v>0</v>
      </c>
      <c r="I5655" s="154">
        <f t="shared" si="265"/>
        <v>0</v>
      </c>
      <c r="J5655" s="1481" t="s">
        <v>696</v>
      </c>
    </row>
    <row r="5656" spans="1:10" s="172" customFormat="1" ht="20.100000000000001" customHeight="1">
      <c r="A5656" s="807">
        <v>5</v>
      </c>
      <c r="B5656" s="1071">
        <v>10</v>
      </c>
      <c r="C5656" s="338" t="s">
        <v>6810</v>
      </c>
      <c r="D5656" s="794">
        <v>1</v>
      </c>
      <c r="E5656" s="942" t="s">
        <v>419</v>
      </c>
      <c r="F5656" s="895">
        <v>180</v>
      </c>
      <c r="G5656" s="85"/>
      <c r="H5656" s="201">
        <f t="shared" si="264"/>
        <v>0</v>
      </c>
      <c r="I5656" s="154">
        <f t="shared" si="265"/>
        <v>0</v>
      </c>
    </row>
    <row r="5657" spans="1:10" s="172" customFormat="1" ht="20.100000000000001" customHeight="1">
      <c r="A5657" s="807">
        <v>10</v>
      </c>
      <c r="B5657" s="1078">
        <v>15</v>
      </c>
      <c r="C5657" s="338" t="s">
        <v>6811</v>
      </c>
      <c r="D5657" s="794">
        <v>1</v>
      </c>
      <c r="E5657" s="80" t="s">
        <v>418</v>
      </c>
      <c r="F5657" s="362">
        <v>19</v>
      </c>
      <c r="G5657" s="85"/>
      <c r="H5657" s="201">
        <f t="shared" si="264"/>
        <v>0</v>
      </c>
      <c r="I5657" s="154">
        <f t="shared" si="265"/>
        <v>0</v>
      </c>
    </row>
    <row r="5658" spans="1:10" s="172" customFormat="1" ht="20.100000000000001" customHeight="1">
      <c r="A5658" s="807">
        <v>10</v>
      </c>
      <c r="B5658" s="1078">
        <v>15</v>
      </c>
      <c r="C5658" s="392" t="s">
        <v>6812</v>
      </c>
      <c r="D5658" s="978">
        <v>1</v>
      </c>
      <c r="E5658" s="80" t="s">
        <v>418</v>
      </c>
      <c r="F5658" s="895">
        <v>4</v>
      </c>
      <c r="G5658" s="85"/>
      <c r="H5658" s="201">
        <f t="shared" si="264"/>
        <v>0</v>
      </c>
      <c r="I5658" s="154">
        <f t="shared" si="265"/>
        <v>0</v>
      </c>
    </row>
    <row r="5659" spans="1:10" s="172" customFormat="1" ht="20.100000000000001" customHeight="1">
      <c r="A5659" s="807"/>
      <c r="B5659" s="1065"/>
      <c r="C5659" s="338" t="s">
        <v>6813</v>
      </c>
      <c r="D5659" s="794"/>
      <c r="E5659" s="942" t="s">
        <v>2336</v>
      </c>
      <c r="F5659" s="894">
        <v>0</v>
      </c>
      <c r="G5659" s="85"/>
      <c r="H5659" s="201">
        <f t="shared" ref="H5659:H5722" si="266">A5659*G5659</f>
        <v>0</v>
      </c>
      <c r="I5659" s="154">
        <f t="shared" ref="I5659:I5722" si="267">B5659*G5659</f>
        <v>0</v>
      </c>
    </row>
    <row r="5660" spans="1:10" s="172" customFormat="1" ht="20.100000000000001" customHeight="1">
      <c r="A5660" s="807">
        <v>15</v>
      </c>
      <c r="B5660" s="1071">
        <v>20</v>
      </c>
      <c r="C5660" s="33" t="s">
        <v>24495</v>
      </c>
      <c r="D5660" s="978">
        <v>1</v>
      </c>
      <c r="E5660" s="942" t="s">
        <v>2336</v>
      </c>
      <c r="F5660" s="894">
        <v>10</v>
      </c>
      <c r="G5660" s="229"/>
      <c r="H5660" s="201">
        <f t="shared" si="266"/>
        <v>0</v>
      </c>
      <c r="I5660" s="154">
        <f t="shared" si="267"/>
        <v>0</v>
      </c>
    </row>
    <row r="5661" spans="1:10" s="172" customFormat="1" ht="20.100000000000001" customHeight="1">
      <c r="A5661" s="807">
        <v>15</v>
      </c>
      <c r="B5661" s="1071">
        <v>20</v>
      </c>
      <c r="C5661" s="338" t="s">
        <v>6814</v>
      </c>
      <c r="D5661" s="794"/>
      <c r="E5661" s="942" t="s">
        <v>2336</v>
      </c>
      <c r="F5661" s="31">
        <v>10</v>
      </c>
      <c r="G5661" s="229"/>
      <c r="H5661" s="201">
        <f t="shared" si="266"/>
        <v>0</v>
      </c>
      <c r="I5661" s="154">
        <f t="shared" si="267"/>
        <v>0</v>
      </c>
    </row>
    <row r="5662" spans="1:10" s="172" customFormat="1" ht="20.100000000000001" customHeight="1">
      <c r="A5662" s="807"/>
      <c r="B5662" s="1153">
        <v>30</v>
      </c>
      <c r="C5662" s="338" t="s">
        <v>24391</v>
      </c>
      <c r="D5662" s="794"/>
      <c r="E5662" s="942" t="s">
        <v>2336</v>
      </c>
      <c r="F5662" s="362">
        <v>180</v>
      </c>
      <c r="G5662" s="229"/>
      <c r="H5662" s="201">
        <f t="shared" si="266"/>
        <v>0</v>
      </c>
      <c r="I5662" s="154">
        <f t="shared" si="267"/>
        <v>0</v>
      </c>
    </row>
    <row r="5663" spans="1:10" s="172" customFormat="1" ht="20.100000000000001" customHeight="1">
      <c r="A5663" s="807">
        <v>25</v>
      </c>
      <c r="B5663" s="1071">
        <v>50</v>
      </c>
      <c r="C5663" s="338" t="s">
        <v>23034</v>
      </c>
      <c r="D5663" s="794">
        <v>1</v>
      </c>
      <c r="E5663" s="2963" t="s">
        <v>416</v>
      </c>
      <c r="F5663" s="362">
        <v>0</v>
      </c>
      <c r="G5663" s="85"/>
      <c r="H5663" s="201">
        <f t="shared" si="266"/>
        <v>0</v>
      </c>
      <c r="I5663" s="154">
        <f t="shared" si="267"/>
        <v>0</v>
      </c>
    </row>
    <row r="5664" spans="1:10" s="172" customFormat="1" ht="20.100000000000001" customHeight="1">
      <c r="A5664" s="807">
        <v>25</v>
      </c>
      <c r="B5664" s="1071">
        <v>50</v>
      </c>
      <c r="C5664" s="338" t="s">
        <v>23031</v>
      </c>
      <c r="D5664" s="794">
        <v>1</v>
      </c>
      <c r="E5664" s="2963" t="s">
        <v>416</v>
      </c>
      <c r="F5664" s="1194">
        <v>100</v>
      </c>
      <c r="G5664" s="85"/>
      <c r="H5664" s="201">
        <f t="shared" si="266"/>
        <v>0</v>
      </c>
      <c r="I5664" s="154">
        <f t="shared" si="267"/>
        <v>0</v>
      </c>
    </row>
    <row r="5665" spans="1:10" s="172" customFormat="1" ht="20.100000000000001" customHeight="1">
      <c r="A5665" s="807"/>
      <c r="B5665" s="1065"/>
      <c r="C5665" s="377" t="s">
        <v>6816</v>
      </c>
      <c r="D5665" s="794">
        <v>1</v>
      </c>
      <c r="E5665" s="80" t="s">
        <v>422</v>
      </c>
      <c r="F5665" s="31">
        <v>0</v>
      </c>
      <c r="G5665" s="85"/>
      <c r="H5665" s="201">
        <f t="shared" si="266"/>
        <v>0</v>
      </c>
      <c r="I5665" s="154">
        <f t="shared" si="267"/>
        <v>0</v>
      </c>
    </row>
    <row r="5666" spans="1:10" s="172" customFormat="1" ht="20.100000000000001" customHeight="1">
      <c r="A5666" s="807">
        <v>40</v>
      </c>
      <c r="B5666" s="1071">
        <v>60</v>
      </c>
      <c r="C5666" s="338" t="s">
        <v>18231</v>
      </c>
      <c r="D5666" s="567">
        <v>1</v>
      </c>
      <c r="E5666" s="1475" t="s">
        <v>423</v>
      </c>
      <c r="F5666" s="362">
        <v>5</v>
      </c>
      <c r="G5666" s="85"/>
      <c r="H5666" s="201">
        <f t="shared" si="266"/>
        <v>0</v>
      </c>
      <c r="I5666" s="154">
        <f t="shared" si="267"/>
        <v>0</v>
      </c>
    </row>
    <row r="5667" spans="1:10" s="172" customFormat="1" ht="20.100000000000001" customHeight="1">
      <c r="A5667" s="807"/>
      <c r="B5667" s="1065"/>
      <c r="C5667" s="377" t="s">
        <v>6817</v>
      </c>
      <c r="D5667" s="794">
        <v>1</v>
      </c>
      <c r="E5667" s="2965" t="s">
        <v>1051</v>
      </c>
      <c r="F5667" s="894">
        <v>0</v>
      </c>
      <c r="G5667" s="85"/>
      <c r="H5667" s="201">
        <f t="shared" si="266"/>
        <v>0</v>
      </c>
      <c r="I5667" s="154">
        <f t="shared" si="267"/>
        <v>0</v>
      </c>
    </row>
    <row r="5668" spans="1:10" s="172" customFormat="1" ht="20.100000000000001" customHeight="1">
      <c r="A5668" s="807"/>
      <c r="B5668" s="1065"/>
      <c r="C5668" s="377" t="s">
        <v>6818</v>
      </c>
      <c r="D5668" s="1361">
        <v>1</v>
      </c>
      <c r="E5668" s="80" t="s">
        <v>541</v>
      </c>
      <c r="F5668" s="321">
        <v>0</v>
      </c>
      <c r="G5668" s="85"/>
      <c r="H5668" s="201">
        <f t="shared" si="266"/>
        <v>0</v>
      </c>
      <c r="I5668" s="154">
        <f t="shared" si="267"/>
        <v>0</v>
      </c>
    </row>
    <row r="5669" spans="1:10" s="172" customFormat="1" ht="20.100000000000001" customHeight="1">
      <c r="A5669" s="807">
        <v>2</v>
      </c>
      <c r="B5669" s="1063">
        <v>5</v>
      </c>
      <c r="C5669" s="1493" t="s">
        <v>9670</v>
      </c>
      <c r="D5669" s="1366">
        <v>1</v>
      </c>
      <c r="E5669" s="2966" t="s">
        <v>420</v>
      </c>
      <c r="F5669" s="1492">
        <v>0</v>
      </c>
      <c r="G5669" s="1479"/>
      <c r="H5669" s="201">
        <f t="shared" si="266"/>
        <v>0</v>
      </c>
      <c r="I5669" s="154">
        <f t="shared" si="267"/>
        <v>0</v>
      </c>
      <c r="J5669" s="58" t="s">
        <v>696</v>
      </c>
    </row>
    <row r="5670" spans="1:10" s="172" customFormat="1" ht="20.100000000000001" customHeight="1">
      <c r="A5670" s="807">
        <v>2</v>
      </c>
      <c r="B5670" s="1063">
        <v>5</v>
      </c>
      <c r="C5670" s="1493" t="s">
        <v>25744</v>
      </c>
      <c r="D5670" s="1366">
        <v>1</v>
      </c>
      <c r="E5670" s="2966" t="s">
        <v>420</v>
      </c>
      <c r="F5670" s="852">
        <v>50</v>
      </c>
      <c r="G5670" s="2461"/>
      <c r="H5670" s="201">
        <f t="shared" si="266"/>
        <v>0</v>
      </c>
      <c r="I5670" s="154">
        <f t="shared" si="267"/>
        <v>0</v>
      </c>
      <c r="J5670" s="58" t="s">
        <v>696</v>
      </c>
    </row>
    <row r="5671" spans="1:10" s="172" customFormat="1" ht="20.100000000000001" customHeight="1">
      <c r="A5671" s="807">
        <v>2</v>
      </c>
      <c r="B5671" s="1063">
        <v>5</v>
      </c>
      <c r="C5671" s="1493" t="s">
        <v>25749</v>
      </c>
      <c r="D5671" s="1366">
        <v>1</v>
      </c>
      <c r="E5671" s="2966" t="s">
        <v>420</v>
      </c>
      <c r="F5671" s="852">
        <v>89</v>
      </c>
      <c r="G5671" s="2461"/>
      <c r="H5671" s="201">
        <f t="shared" si="266"/>
        <v>0</v>
      </c>
      <c r="I5671" s="154">
        <f t="shared" si="267"/>
        <v>0</v>
      </c>
      <c r="J5671" s="58" t="s">
        <v>696</v>
      </c>
    </row>
    <row r="5672" spans="1:10" s="58" customFormat="1" ht="20.100000000000001" customHeight="1">
      <c r="A5672" s="807">
        <v>2</v>
      </c>
      <c r="B5672" s="1063">
        <v>5</v>
      </c>
      <c r="C5672" s="1489" t="s">
        <v>25747</v>
      </c>
      <c r="D5672" s="794">
        <v>1</v>
      </c>
      <c r="E5672" s="2966" t="s">
        <v>420</v>
      </c>
      <c r="F5672" s="852">
        <v>179</v>
      </c>
      <c r="G5672" s="2461"/>
      <c r="H5672" s="201">
        <f t="shared" si="266"/>
        <v>0</v>
      </c>
      <c r="I5672" s="154">
        <f t="shared" si="267"/>
        <v>0</v>
      </c>
      <c r="J5672" s="58" t="s">
        <v>696</v>
      </c>
    </row>
    <row r="5673" spans="1:10" s="172" customFormat="1" ht="20.100000000000001" customHeight="1">
      <c r="A5673" s="807">
        <v>2</v>
      </c>
      <c r="B5673" s="1063">
        <v>5</v>
      </c>
      <c r="C5673" s="1493" t="s">
        <v>25748</v>
      </c>
      <c r="D5673" s="1366">
        <v>1</v>
      </c>
      <c r="E5673" s="2966" t="s">
        <v>420</v>
      </c>
      <c r="F5673" s="852">
        <v>400</v>
      </c>
      <c r="G5673" s="2461"/>
      <c r="H5673" s="201">
        <f t="shared" si="266"/>
        <v>0</v>
      </c>
      <c r="I5673" s="154">
        <f t="shared" si="267"/>
        <v>0</v>
      </c>
      <c r="J5673" s="172" t="s">
        <v>696</v>
      </c>
    </row>
    <row r="5674" spans="1:10" s="172" customFormat="1" ht="20.100000000000001" customHeight="1">
      <c r="A5674" s="807">
        <v>2</v>
      </c>
      <c r="B5674" s="1063">
        <v>5</v>
      </c>
      <c r="C5674" s="1493" t="s">
        <v>25746</v>
      </c>
      <c r="D5674" s="1366">
        <v>1</v>
      </c>
      <c r="E5674" s="2966" t="s">
        <v>420</v>
      </c>
      <c r="F5674" s="852">
        <v>400</v>
      </c>
      <c r="G5674" s="2461"/>
      <c r="H5674" s="201">
        <f t="shared" si="266"/>
        <v>0</v>
      </c>
      <c r="I5674" s="154">
        <f t="shared" si="267"/>
        <v>0</v>
      </c>
      <c r="J5674" s="172" t="s">
        <v>696</v>
      </c>
    </row>
    <row r="5675" spans="1:10" s="172" customFormat="1" ht="20.100000000000001" customHeight="1">
      <c r="A5675" s="807">
        <v>2</v>
      </c>
      <c r="B5675" s="1063">
        <v>5</v>
      </c>
      <c r="C5675" s="534" t="s">
        <v>22452</v>
      </c>
      <c r="D5675" s="978">
        <v>1</v>
      </c>
      <c r="E5675" s="2962" t="s">
        <v>421</v>
      </c>
      <c r="F5675" s="321">
        <v>500</v>
      </c>
      <c r="G5675" s="85"/>
      <c r="H5675" s="201">
        <f t="shared" si="266"/>
        <v>0</v>
      </c>
      <c r="I5675" s="154">
        <f t="shared" si="267"/>
        <v>0</v>
      </c>
      <c r="J5675" s="1481" t="s">
        <v>696</v>
      </c>
    </row>
    <row r="5676" spans="1:10" s="172" customFormat="1" ht="20.100000000000001" customHeight="1">
      <c r="A5676" s="807">
        <v>5</v>
      </c>
      <c r="B5676" s="1071">
        <v>10</v>
      </c>
      <c r="C5676" s="534" t="s">
        <v>6822</v>
      </c>
      <c r="D5676" s="978">
        <v>1</v>
      </c>
      <c r="E5676" s="942" t="s">
        <v>419</v>
      </c>
      <c r="F5676" s="895">
        <v>2</v>
      </c>
      <c r="G5676" s="85"/>
      <c r="H5676" s="201">
        <f t="shared" si="266"/>
        <v>0</v>
      </c>
      <c r="I5676" s="154">
        <f t="shared" si="267"/>
        <v>0</v>
      </c>
    </row>
    <row r="5677" spans="1:10" s="58" customFormat="1" ht="20.100000000000001" customHeight="1">
      <c r="A5677" s="807">
        <v>5</v>
      </c>
      <c r="B5677" s="1071">
        <v>10</v>
      </c>
      <c r="C5677" s="517" t="s">
        <v>9152</v>
      </c>
      <c r="D5677" s="794">
        <v>1</v>
      </c>
      <c r="E5677" s="942" t="s">
        <v>419</v>
      </c>
      <c r="F5677" s="321">
        <v>450</v>
      </c>
      <c r="G5677" s="85"/>
      <c r="H5677" s="201">
        <f t="shared" si="266"/>
        <v>0</v>
      </c>
      <c r="I5677" s="154">
        <f t="shared" si="267"/>
        <v>0</v>
      </c>
    </row>
    <row r="5678" spans="1:10" s="58" customFormat="1" ht="20.100000000000001" customHeight="1">
      <c r="A5678" s="807">
        <v>10</v>
      </c>
      <c r="B5678" s="1078">
        <v>15</v>
      </c>
      <c r="C5678" s="517" t="s">
        <v>9181</v>
      </c>
      <c r="D5678" s="794">
        <v>1</v>
      </c>
      <c r="E5678" s="80" t="s">
        <v>418</v>
      </c>
      <c r="F5678" s="321">
        <v>200</v>
      </c>
      <c r="G5678" s="85"/>
      <c r="H5678" s="201">
        <f t="shared" si="266"/>
        <v>0</v>
      </c>
      <c r="I5678" s="154">
        <f t="shared" si="267"/>
        <v>0</v>
      </c>
    </row>
    <row r="5679" spans="1:10" s="172" customFormat="1" ht="20.100000000000001" customHeight="1">
      <c r="A5679" s="807">
        <v>15</v>
      </c>
      <c r="B5679" s="1071">
        <v>20</v>
      </c>
      <c r="C5679" s="1443" t="s">
        <v>8851</v>
      </c>
      <c r="D5679" s="794">
        <v>1</v>
      </c>
      <c r="E5679" s="942" t="s">
        <v>2336</v>
      </c>
      <c r="F5679" s="321">
        <v>30</v>
      </c>
      <c r="G5679" s="85"/>
      <c r="H5679" s="201">
        <f t="shared" si="266"/>
        <v>0</v>
      </c>
      <c r="I5679" s="154">
        <f t="shared" si="267"/>
        <v>0</v>
      </c>
    </row>
    <row r="5680" spans="1:10" s="172" customFormat="1" ht="20.100000000000001" customHeight="1">
      <c r="A5680" s="807"/>
      <c r="B5680" s="1071">
        <v>60</v>
      </c>
      <c r="C5680" s="534" t="s">
        <v>10685</v>
      </c>
      <c r="D5680" s="567">
        <v>1</v>
      </c>
      <c r="E5680" s="1475" t="s">
        <v>423</v>
      </c>
      <c r="F5680" s="362">
        <v>7</v>
      </c>
      <c r="G5680" s="85"/>
      <c r="H5680" s="201">
        <f t="shared" si="266"/>
        <v>0</v>
      </c>
      <c r="I5680" s="154">
        <f t="shared" si="267"/>
        <v>0</v>
      </c>
    </row>
    <row r="5681" spans="1:10" s="1480" customFormat="1" ht="20.100000000000001" customHeight="1">
      <c r="A5681" s="807">
        <v>2</v>
      </c>
      <c r="B5681" s="1063">
        <v>5</v>
      </c>
      <c r="C5681" s="1218" t="s">
        <v>6823</v>
      </c>
      <c r="D5681" s="978">
        <v>1</v>
      </c>
      <c r="E5681" s="2966" t="s">
        <v>420</v>
      </c>
      <c r="F5681" s="1487">
        <v>80</v>
      </c>
      <c r="G5681" s="2461"/>
      <c r="H5681" s="201">
        <f t="shared" si="266"/>
        <v>0</v>
      </c>
      <c r="I5681" s="154">
        <f t="shared" si="267"/>
        <v>0</v>
      </c>
      <c r="J5681" s="58" t="s">
        <v>696</v>
      </c>
    </row>
    <row r="5682" spans="1:10" s="172" customFormat="1" ht="20.100000000000001" customHeight="1">
      <c r="A5682" s="807">
        <v>2</v>
      </c>
      <c r="B5682" s="1063">
        <v>5</v>
      </c>
      <c r="C5682" s="33" t="s">
        <v>18679</v>
      </c>
      <c r="D5682" s="978">
        <v>1</v>
      </c>
      <c r="E5682" s="2966" t="s">
        <v>420</v>
      </c>
      <c r="F5682" s="31">
        <v>20</v>
      </c>
      <c r="G5682" s="2461"/>
      <c r="H5682" s="201">
        <f t="shared" si="266"/>
        <v>0</v>
      </c>
      <c r="I5682" s="154">
        <f t="shared" si="267"/>
        <v>0</v>
      </c>
      <c r="J5682" s="172" t="s">
        <v>696</v>
      </c>
    </row>
    <row r="5683" spans="1:10" s="172" customFormat="1" ht="20.100000000000001" customHeight="1">
      <c r="A5683" s="807">
        <v>2</v>
      </c>
      <c r="B5683" s="1063">
        <v>5</v>
      </c>
      <c r="C5683" s="33" t="s">
        <v>22453</v>
      </c>
      <c r="D5683" s="31">
        <v>1</v>
      </c>
      <c r="E5683" s="2962" t="s">
        <v>421</v>
      </c>
      <c r="F5683" s="895">
        <v>500</v>
      </c>
      <c r="G5683" s="2461"/>
      <c r="H5683" s="201">
        <f t="shared" si="266"/>
        <v>0</v>
      </c>
      <c r="I5683" s="154">
        <f t="shared" si="267"/>
        <v>0</v>
      </c>
      <c r="J5683" s="1481" t="s">
        <v>696</v>
      </c>
    </row>
    <row r="5684" spans="1:10" s="172" customFormat="1" ht="20.100000000000001" customHeight="1">
      <c r="A5684" s="807">
        <v>2</v>
      </c>
      <c r="B5684" s="1063">
        <v>5</v>
      </c>
      <c r="C5684" s="33" t="s">
        <v>22454</v>
      </c>
      <c r="D5684" s="31">
        <v>1</v>
      </c>
      <c r="E5684" s="2962" t="s">
        <v>421</v>
      </c>
      <c r="F5684" s="895">
        <v>1500</v>
      </c>
      <c r="G5684" s="2461"/>
      <c r="H5684" s="201">
        <f t="shared" si="266"/>
        <v>0</v>
      </c>
      <c r="I5684" s="154">
        <f t="shared" si="267"/>
        <v>0</v>
      </c>
      <c r="J5684" s="1481" t="s">
        <v>696</v>
      </c>
    </row>
    <row r="5685" spans="1:10" s="1480" customFormat="1" ht="20.100000000000001" customHeight="1">
      <c r="A5685" s="807">
        <v>2</v>
      </c>
      <c r="B5685" s="1063">
        <v>5</v>
      </c>
      <c r="C5685" s="196" t="s">
        <v>6824</v>
      </c>
      <c r="D5685" s="978">
        <v>1</v>
      </c>
      <c r="E5685" s="2962" t="s">
        <v>421</v>
      </c>
      <c r="F5685" s="1182">
        <v>18</v>
      </c>
      <c r="G5685" s="2461"/>
      <c r="H5685" s="201">
        <f t="shared" si="266"/>
        <v>0</v>
      </c>
      <c r="I5685" s="154">
        <f t="shared" si="267"/>
        <v>0</v>
      </c>
      <c r="J5685" s="172" t="s">
        <v>696</v>
      </c>
    </row>
    <row r="5686" spans="1:10" s="172" customFormat="1" ht="20.100000000000001" customHeight="1">
      <c r="A5686" s="807">
        <v>5</v>
      </c>
      <c r="B5686" s="1071">
        <v>10</v>
      </c>
      <c r="C5686" s="33" t="s">
        <v>6825</v>
      </c>
      <c r="D5686" s="794">
        <v>1</v>
      </c>
      <c r="E5686" s="942" t="s">
        <v>419</v>
      </c>
      <c r="F5686" s="895">
        <v>14</v>
      </c>
      <c r="G5686" s="85"/>
      <c r="H5686" s="201">
        <f t="shared" si="266"/>
        <v>0</v>
      </c>
      <c r="I5686" s="154">
        <f t="shared" si="267"/>
        <v>0</v>
      </c>
    </row>
    <row r="5687" spans="1:10" s="58" customFormat="1" ht="20.100000000000001" customHeight="1">
      <c r="A5687" s="807">
        <v>5</v>
      </c>
      <c r="B5687" s="1071">
        <v>10</v>
      </c>
      <c r="C5687" s="491" t="s">
        <v>9153</v>
      </c>
      <c r="D5687" s="794">
        <v>1</v>
      </c>
      <c r="E5687" s="942" t="s">
        <v>419</v>
      </c>
      <c r="F5687" s="321">
        <v>500</v>
      </c>
      <c r="G5687" s="85"/>
      <c r="H5687" s="201">
        <f t="shared" si="266"/>
        <v>0</v>
      </c>
      <c r="I5687" s="154">
        <f t="shared" si="267"/>
        <v>0</v>
      </c>
    </row>
    <row r="5688" spans="1:10" s="172" customFormat="1" ht="20.100000000000001" customHeight="1">
      <c r="A5688" s="807">
        <v>10</v>
      </c>
      <c r="B5688" s="1078">
        <v>15</v>
      </c>
      <c r="C5688" s="33" t="s">
        <v>6826</v>
      </c>
      <c r="D5688" s="794">
        <v>1</v>
      </c>
      <c r="E5688" s="80" t="s">
        <v>418</v>
      </c>
      <c r="F5688" s="894">
        <v>10</v>
      </c>
      <c r="G5688" s="85"/>
      <c r="H5688" s="201">
        <f t="shared" si="266"/>
        <v>0</v>
      </c>
      <c r="I5688" s="154">
        <f t="shared" si="267"/>
        <v>0</v>
      </c>
    </row>
    <row r="5689" spans="1:10" s="172" customFormat="1" ht="20.100000000000001" customHeight="1">
      <c r="A5689" s="807">
        <v>10</v>
      </c>
      <c r="B5689" s="1078">
        <v>15</v>
      </c>
      <c r="C5689" s="33" t="s">
        <v>6827</v>
      </c>
      <c r="D5689" s="978">
        <v>1</v>
      </c>
      <c r="E5689" s="80" t="s">
        <v>418</v>
      </c>
      <c r="F5689" s="895">
        <v>30</v>
      </c>
      <c r="G5689" s="85"/>
      <c r="H5689" s="201">
        <f t="shared" si="266"/>
        <v>0</v>
      </c>
      <c r="I5689" s="154">
        <f t="shared" si="267"/>
        <v>0</v>
      </c>
    </row>
    <row r="5690" spans="1:10" s="172" customFormat="1" ht="20.100000000000001" customHeight="1">
      <c r="A5690" s="807">
        <v>15</v>
      </c>
      <c r="B5690" s="1071">
        <v>20</v>
      </c>
      <c r="C5690" s="33" t="s">
        <v>6828</v>
      </c>
      <c r="D5690" s="794">
        <v>1</v>
      </c>
      <c r="E5690" s="942" t="s">
        <v>2336</v>
      </c>
      <c r="F5690" s="362">
        <v>70</v>
      </c>
      <c r="G5690" s="85"/>
      <c r="H5690" s="201">
        <f t="shared" si="266"/>
        <v>0</v>
      </c>
      <c r="I5690" s="154">
        <f t="shared" si="267"/>
        <v>0</v>
      </c>
    </row>
    <row r="5691" spans="1:10" s="172" customFormat="1" ht="20.100000000000001" customHeight="1">
      <c r="A5691" s="807">
        <v>15</v>
      </c>
      <c r="B5691" s="1071">
        <v>20</v>
      </c>
      <c r="C5691" s="33" t="s">
        <v>6829</v>
      </c>
      <c r="D5691" s="978">
        <v>1</v>
      </c>
      <c r="E5691" s="942" t="s">
        <v>2336</v>
      </c>
      <c r="F5691" s="894">
        <v>1</v>
      </c>
      <c r="G5691" s="85"/>
      <c r="H5691" s="201">
        <f t="shared" si="266"/>
        <v>0</v>
      </c>
      <c r="I5691" s="154">
        <f t="shared" si="267"/>
        <v>0</v>
      </c>
    </row>
    <row r="5692" spans="1:10" s="172" customFormat="1" ht="20.100000000000001" customHeight="1">
      <c r="A5692" s="807">
        <v>25</v>
      </c>
      <c r="B5692" s="1071">
        <v>50</v>
      </c>
      <c r="C5692" s="33" t="s">
        <v>22857</v>
      </c>
      <c r="D5692" s="567">
        <v>1</v>
      </c>
      <c r="E5692" s="2963" t="s">
        <v>416</v>
      </c>
      <c r="F5692" s="895">
        <v>70</v>
      </c>
      <c r="G5692" s="85"/>
      <c r="H5692" s="201">
        <f t="shared" si="266"/>
        <v>0</v>
      </c>
      <c r="I5692" s="154">
        <f t="shared" si="267"/>
        <v>0</v>
      </c>
    </row>
    <row r="5693" spans="1:10" s="172" customFormat="1" ht="20.100000000000001" customHeight="1">
      <c r="A5693" s="807">
        <v>25</v>
      </c>
      <c r="B5693" s="1071">
        <v>50</v>
      </c>
      <c r="C5693" s="33" t="s">
        <v>22858</v>
      </c>
      <c r="D5693" s="567">
        <v>1</v>
      </c>
      <c r="E5693" s="2963" t="s">
        <v>416</v>
      </c>
      <c r="F5693" s="362">
        <v>50</v>
      </c>
      <c r="G5693" s="85"/>
      <c r="H5693" s="201">
        <f t="shared" si="266"/>
        <v>0</v>
      </c>
      <c r="I5693" s="154">
        <f t="shared" si="267"/>
        <v>0</v>
      </c>
    </row>
    <row r="5694" spans="1:10" s="172" customFormat="1" ht="20.100000000000001" customHeight="1">
      <c r="A5694" s="807">
        <v>25</v>
      </c>
      <c r="B5694" s="1071">
        <v>50</v>
      </c>
      <c r="C5694" s="33" t="s">
        <v>22859</v>
      </c>
      <c r="D5694" s="567">
        <v>1</v>
      </c>
      <c r="E5694" s="2963" t="s">
        <v>416</v>
      </c>
      <c r="F5694" s="362">
        <v>100</v>
      </c>
      <c r="G5694" s="85"/>
      <c r="H5694" s="201">
        <f t="shared" si="266"/>
        <v>0</v>
      </c>
      <c r="I5694" s="154">
        <f t="shared" si="267"/>
        <v>0</v>
      </c>
    </row>
    <row r="5695" spans="1:10" s="172" customFormat="1" ht="20.100000000000001" customHeight="1">
      <c r="A5695" s="807">
        <v>25</v>
      </c>
      <c r="B5695" s="1071">
        <v>50</v>
      </c>
      <c r="C5695" s="530" t="s">
        <v>19285</v>
      </c>
      <c r="D5695" s="794">
        <v>1</v>
      </c>
      <c r="E5695" s="2963" t="s">
        <v>416</v>
      </c>
      <c r="F5695" s="362">
        <v>5</v>
      </c>
      <c r="G5695" s="85"/>
      <c r="H5695" s="201">
        <f t="shared" si="266"/>
        <v>0</v>
      </c>
      <c r="I5695" s="154">
        <f t="shared" si="267"/>
        <v>0</v>
      </c>
    </row>
    <row r="5696" spans="1:10" s="172" customFormat="1" ht="20.100000000000001" customHeight="1">
      <c r="A5696" s="807"/>
      <c r="B5696" s="1065"/>
      <c r="C5696" s="33" t="s">
        <v>6830</v>
      </c>
      <c r="D5696" s="794">
        <v>1</v>
      </c>
      <c r="E5696" s="1475" t="s">
        <v>423</v>
      </c>
      <c r="F5696" s="895">
        <v>0</v>
      </c>
      <c r="G5696" s="85"/>
      <c r="H5696" s="201">
        <f t="shared" si="266"/>
        <v>0</v>
      </c>
      <c r="I5696" s="154">
        <f t="shared" si="267"/>
        <v>0</v>
      </c>
    </row>
    <row r="5697" spans="1:10" s="172" customFormat="1" ht="20.100000000000001" customHeight="1">
      <c r="A5697" s="807"/>
      <c r="B5697" s="1065"/>
      <c r="C5697" s="33" t="s">
        <v>6831</v>
      </c>
      <c r="D5697" s="794">
        <v>1</v>
      </c>
      <c r="E5697" s="2964" t="s">
        <v>688</v>
      </c>
      <c r="F5697" s="894">
        <v>0</v>
      </c>
      <c r="G5697" s="85"/>
      <c r="H5697" s="201">
        <f t="shared" si="266"/>
        <v>0</v>
      </c>
      <c r="I5697" s="154">
        <f t="shared" si="267"/>
        <v>0</v>
      </c>
    </row>
    <row r="5698" spans="1:10" s="172" customFormat="1" ht="20.100000000000001" customHeight="1">
      <c r="A5698" s="807">
        <v>2</v>
      </c>
      <c r="B5698" s="1063">
        <v>5</v>
      </c>
      <c r="C5698" s="15" t="s">
        <v>6832</v>
      </c>
      <c r="D5698" s="1366">
        <v>1</v>
      </c>
      <c r="E5698" s="2966" t="s">
        <v>420</v>
      </c>
      <c r="F5698" s="1487">
        <v>250</v>
      </c>
      <c r="G5698" s="2461"/>
      <c r="H5698" s="201">
        <f t="shared" si="266"/>
        <v>0</v>
      </c>
      <c r="I5698" s="154">
        <f t="shared" si="267"/>
        <v>0</v>
      </c>
    </row>
    <row r="5699" spans="1:10" s="172" customFormat="1" ht="20.100000000000001" customHeight="1">
      <c r="A5699" s="807">
        <v>2</v>
      </c>
      <c r="B5699" s="1063">
        <v>5</v>
      </c>
      <c r="C5699" s="519" t="s">
        <v>10205</v>
      </c>
      <c r="D5699" s="978">
        <v>1</v>
      </c>
      <c r="E5699" s="2962" t="s">
        <v>421</v>
      </c>
      <c r="F5699" s="31">
        <v>10</v>
      </c>
      <c r="G5699" s="2461"/>
      <c r="H5699" s="201">
        <f t="shared" si="266"/>
        <v>0</v>
      </c>
      <c r="I5699" s="154">
        <f t="shared" si="267"/>
        <v>0</v>
      </c>
      <c r="J5699" s="172" t="s">
        <v>696</v>
      </c>
    </row>
    <row r="5700" spans="1:10" s="172" customFormat="1" ht="20.100000000000001" customHeight="1">
      <c r="A5700" s="807">
        <v>2</v>
      </c>
      <c r="B5700" s="1063">
        <v>5</v>
      </c>
      <c r="C5700" s="338" t="s">
        <v>22455</v>
      </c>
      <c r="D5700" s="567">
        <v>1</v>
      </c>
      <c r="E5700" s="2962" t="s">
        <v>421</v>
      </c>
      <c r="F5700" s="321">
        <v>600</v>
      </c>
      <c r="G5700" s="2461"/>
      <c r="H5700" s="201">
        <f t="shared" si="266"/>
        <v>0</v>
      </c>
      <c r="I5700" s="154">
        <f t="shared" si="267"/>
        <v>0</v>
      </c>
      <c r="J5700" s="1481" t="s">
        <v>696</v>
      </c>
    </row>
    <row r="5701" spans="1:10" s="172" customFormat="1" ht="20.100000000000001" customHeight="1">
      <c r="A5701" s="807">
        <v>5</v>
      </c>
      <c r="B5701" s="1071">
        <v>10</v>
      </c>
      <c r="C5701" s="519" t="s">
        <v>6834</v>
      </c>
      <c r="D5701" s="794">
        <v>1</v>
      </c>
      <c r="E5701" s="942" t="s">
        <v>419</v>
      </c>
      <c r="F5701" s="895">
        <v>130</v>
      </c>
      <c r="G5701" s="85"/>
      <c r="H5701" s="201">
        <f t="shared" si="266"/>
        <v>0</v>
      </c>
      <c r="I5701" s="154">
        <f t="shared" si="267"/>
        <v>0</v>
      </c>
    </row>
    <row r="5702" spans="1:10" s="172" customFormat="1" ht="20.100000000000001" customHeight="1">
      <c r="A5702" s="807">
        <v>10</v>
      </c>
      <c r="B5702" s="1078">
        <v>15</v>
      </c>
      <c r="C5702" s="519" t="s">
        <v>6836</v>
      </c>
      <c r="D5702" s="794">
        <v>1</v>
      </c>
      <c r="E5702" s="80" t="s">
        <v>418</v>
      </c>
      <c r="F5702" s="895">
        <v>50</v>
      </c>
      <c r="G5702" s="85"/>
      <c r="H5702" s="201">
        <f t="shared" si="266"/>
        <v>0</v>
      </c>
      <c r="I5702" s="154">
        <f t="shared" si="267"/>
        <v>0</v>
      </c>
    </row>
    <row r="5703" spans="1:10" s="58" customFormat="1" ht="20.100000000000001" customHeight="1">
      <c r="A5703" s="807">
        <v>10</v>
      </c>
      <c r="B5703" s="1078">
        <v>15</v>
      </c>
      <c r="C5703" s="517" t="s">
        <v>9104</v>
      </c>
      <c r="D5703" s="794">
        <v>1</v>
      </c>
      <c r="E5703" s="80" t="s">
        <v>418</v>
      </c>
      <c r="F5703" s="321">
        <v>100</v>
      </c>
      <c r="G5703" s="85"/>
      <c r="H5703" s="201">
        <f t="shared" si="266"/>
        <v>0</v>
      </c>
      <c r="I5703" s="154">
        <f t="shared" si="267"/>
        <v>0</v>
      </c>
    </row>
    <row r="5704" spans="1:10" s="172" customFormat="1" ht="20.100000000000001" customHeight="1">
      <c r="A5704" s="807">
        <v>15</v>
      </c>
      <c r="B5704" s="1071">
        <v>20</v>
      </c>
      <c r="C5704" s="39" t="s">
        <v>23216</v>
      </c>
      <c r="D5704" s="794">
        <v>1</v>
      </c>
      <c r="E5704" s="942" t="s">
        <v>2336</v>
      </c>
      <c r="F5704" s="321">
        <v>200</v>
      </c>
      <c r="G5704" s="85"/>
      <c r="H5704" s="201">
        <f t="shared" si="266"/>
        <v>0</v>
      </c>
      <c r="I5704" s="154">
        <f t="shared" si="267"/>
        <v>0</v>
      </c>
    </row>
    <row r="5705" spans="1:10" s="172" customFormat="1" ht="20.100000000000001" customHeight="1">
      <c r="A5705" s="807">
        <v>15</v>
      </c>
      <c r="B5705" s="1071">
        <v>20</v>
      </c>
      <c r="C5705" s="519" t="s">
        <v>6837</v>
      </c>
      <c r="D5705" s="978">
        <v>1</v>
      </c>
      <c r="E5705" s="942" t="s">
        <v>2336</v>
      </c>
      <c r="F5705" s="362">
        <v>15</v>
      </c>
      <c r="G5705" s="85"/>
      <c r="H5705" s="201">
        <f t="shared" si="266"/>
        <v>0</v>
      </c>
      <c r="I5705" s="154">
        <f t="shared" si="267"/>
        <v>0</v>
      </c>
    </row>
    <row r="5706" spans="1:10" s="172" customFormat="1" ht="20.100000000000001" customHeight="1">
      <c r="A5706" s="807">
        <v>15</v>
      </c>
      <c r="B5706" s="1071">
        <v>20</v>
      </c>
      <c r="C5706" s="1443" t="s">
        <v>8852</v>
      </c>
      <c r="D5706" s="794">
        <v>1</v>
      </c>
      <c r="E5706" s="942" t="s">
        <v>2336</v>
      </c>
      <c r="F5706" s="321">
        <v>30</v>
      </c>
      <c r="G5706" s="85"/>
      <c r="H5706" s="201">
        <f t="shared" si="266"/>
        <v>0</v>
      </c>
      <c r="I5706" s="154">
        <f t="shared" si="267"/>
        <v>0</v>
      </c>
    </row>
    <row r="5707" spans="1:10" s="172" customFormat="1" ht="20.100000000000001" customHeight="1">
      <c r="A5707" s="807">
        <v>25</v>
      </c>
      <c r="B5707" s="1071">
        <v>50</v>
      </c>
      <c r="C5707" s="528" t="s">
        <v>12170</v>
      </c>
      <c r="D5707" s="567">
        <v>1</v>
      </c>
      <c r="E5707" s="2963" t="s">
        <v>416</v>
      </c>
      <c r="F5707" s="321">
        <v>2</v>
      </c>
      <c r="G5707" s="85"/>
      <c r="H5707" s="201">
        <f t="shared" si="266"/>
        <v>0</v>
      </c>
      <c r="I5707" s="154">
        <f t="shared" si="267"/>
        <v>0</v>
      </c>
    </row>
    <row r="5708" spans="1:10" s="172" customFormat="1" ht="20.100000000000001" customHeight="1">
      <c r="A5708" s="807"/>
      <c r="B5708" s="1071">
        <v>50</v>
      </c>
      <c r="C5708" s="519" t="s">
        <v>22860</v>
      </c>
      <c r="D5708" s="567">
        <v>1</v>
      </c>
      <c r="E5708" s="2963" t="s">
        <v>416</v>
      </c>
      <c r="F5708" s="362">
        <v>10</v>
      </c>
      <c r="G5708" s="85"/>
      <c r="H5708" s="201">
        <f t="shared" si="266"/>
        <v>0</v>
      </c>
      <c r="I5708" s="154">
        <f t="shared" si="267"/>
        <v>0</v>
      </c>
    </row>
    <row r="5709" spans="1:10" s="172" customFormat="1" ht="20.100000000000001" customHeight="1">
      <c r="A5709" s="807"/>
      <c r="B5709" s="1071">
        <v>60</v>
      </c>
      <c r="C5709" s="519" t="s">
        <v>6838</v>
      </c>
      <c r="D5709" s="567">
        <v>1</v>
      </c>
      <c r="E5709" s="1475" t="s">
        <v>423</v>
      </c>
      <c r="F5709" s="362">
        <v>10</v>
      </c>
      <c r="G5709" s="85"/>
      <c r="H5709" s="201">
        <f t="shared" si="266"/>
        <v>0</v>
      </c>
      <c r="I5709" s="154">
        <f t="shared" si="267"/>
        <v>0</v>
      </c>
    </row>
    <row r="5710" spans="1:10" s="172" customFormat="1" ht="20.100000000000001" customHeight="1">
      <c r="A5710" s="807"/>
      <c r="B5710" s="1071">
        <v>250</v>
      </c>
      <c r="C5710" s="526" t="s">
        <v>26897</v>
      </c>
      <c r="D5710" s="794">
        <v>1</v>
      </c>
      <c r="E5710" s="80" t="s">
        <v>18854</v>
      </c>
      <c r="F5710" s="362">
        <v>2</v>
      </c>
      <c r="G5710" s="229"/>
      <c r="H5710" s="201">
        <f t="shared" si="266"/>
        <v>0</v>
      </c>
      <c r="I5710" s="154">
        <f t="shared" si="267"/>
        <v>0</v>
      </c>
    </row>
    <row r="5711" spans="1:10" s="172" customFormat="1" ht="20.100000000000001" customHeight="1">
      <c r="A5711" s="807"/>
      <c r="B5711" s="1071">
        <v>300</v>
      </c>
      <c r="C5711" s="526" t="s">
        <v>18855</v>
      </c>
      <c r="D5711" s="794">
        <v>1</v>
      </c>
      <c r="E5711" s="80" t="s">
        <v>18856</v>
      </c>
      <c r="F5711" s="362">
        <v>3</v>
      </c>
      <c r="G5711" s="229"/>
      <c r="H5711" s="201">
        <f t="shared" si="266"/>
        <v>0</v>
      </c>
      <c r="I5711" s="154">
        <f t="shared" si="267"/>
        <v>0</v>
      </c>
    </row>
    <row r="5712" spans="1:10" s="1480" customFormat="1" ht="20.100000000000001" customHeight="1">
      <c r="A5712" s="807">
        <v>2</v>
      </c>
      <c r="B5712" s="1063">
        <v>5</v>
      </c>
      <c r="C5712" s="1418" t="s">
        <v>6839</v>
      </c>
      <c r="D5712" s="1361">
        <v>1</v>
      </c>
      <c r="E5712" s="2966" t="s">
        <v>420</v>
      </c>
      <c r="F5712" s="852">
        <v>30</v>
      </c>
      <c r="G5712" s="2461"/>
      <c r="H5712" s="201">
        <f t="shared" si="266"/>
        <v>0</v>
      </c>
      <c r="I5712" s="154">
        <f t="shared" si="267"/>
        <v>0</v>
      </c>
      <c r="J5712" s="58" t="s">
        <v>696</v>
      </c>
    </row>
    <row r="5713" spans="1:10" s="172" customFormat="1" ht="20.100000000000001" customHeight="1">
      <c r="A5713" s="807">
        <v>2</v>
      </c>
      <c r="B5713" s="1063">
        <v>5</v>
      </c>
      <c r="C5713" s="33" t="s">
        <v>10226</v>
      </c>
      <c r="D5713" s="794">
        <v>1</v>
      </c>
      <c r="E5713" s="2962" t="s">
        <v>421</v>
      </c>
      <c r="F5713" s="321">
        <v>20</v>
      </c>
      <c r="G5713" s="2461"/>
      <c r="H5713" s="201">
        <f t="shared" si="266"/>
        <v>0</v>
      </c>
      <c r="I5713" s="154">
        <f t="shared" si="267"/>
        <v>0</v>
      </c>
      <c r="J5713" s="172" t="s">
        <v>696</v>
      </c>
    </row>
    <row r="5714" spans="1:10" s="172" customFormat="1" ht="20.100000000000001" customHeight="1">
      <c r="A5714" s="807">
        <v>2</v>
      </c>
      <c r="B5714" s="1063">
        <v>5</v>
      </c>
      <c r="C5714" s="33" t="s">
        <v>22456</v>
      </c>
      <c r="D5714" s="794">
        <v>1</v>
      </c>
      <c r="E5714" s="2962" t="s">
        <v>421</v>
      </c>
      <c r="F5714" s="895">
        <v>500</v>
      </c>
      <c r="G5714" s="2461"/>
      <c r="H5714" s="201">
        <f t="shared" si="266"/>
        <v>0</v>
      </c>
      <c r="I5714" s="154">
        <f t="shared" si="267"/>
        <v>0</v>
      </c>
      <c r="J5714" s="1481" t="s">
        <v>696</v>
      </c>
    </row>
    <row r="5715" spans="1:10" s="172" customFormat="1" ht="20.100000000000001" customHeight="1">
      <c r="A5715" s="807">
        <v>5</v>
      </c>
      <c r="B5715" s="1071">
        <v>10</v>
      </c>
      <c r="C5715" s="33" t="s">
        <v>10225</v>
      </c>
      <c r="D5715" s="794">
        <v>1</v>
      </c>
      <c r="E5715" s="942" t="s">
        <v>419</v>
      </c>
      <c r="F5715" s="362">
        <v>200</v>
      </c>
      <c r="G5715" s="85"/>
      <c r="H5715" s="201">
        <f t="shared" si="266"/>
        <v>0</v>
      </c>
      <c r="I5715" s="154">
        <f t="shared" si="267"/>
        <v>0</v>
      </c>
    </row>
    <row r="5716" spans="1:10" s="172" customFormat="1" ht="20.100000000000001" customHeight="1">
      <c r="A5716" s="807">
        <v>5</v>
      </c>
      <c r="B5716" s="1071">
        <v>10</v>
      </c>
      <c r="C5716" s="33" t="s">
        <v>6840</v>
      </c>
      <c r="D5716" s="794">
        <v>1</v>
      </c>
      <c r="E5716" s="942" t="s">
        <v>419</v>
      </c>
      <c r="F5716" s="895">
        <v>2000</v>
      </c>
      <c r="G5716" s="85"/>
      <c r="H5716" s="201">
        <f t="shared" si="266"/>
        <v>0</v>
      </c>
      <c r="I5716" s="154">
        <f t="shared" si="267"/>
        <v>0</v>
      </c>
    </row>
    <row r="5717" spans="1:10" s="172" customFormat="1" ht="20.100000000000001" customHeight="1">
      <c r="A5717" s="807">
        <v>10</v>
      </c>
      <c r="B5717" s="1078">
        <v>15</v>
      </c>
      <c r="C5717" s="33" t="s">
        <v>6841</v>
      </c>
      <c r="D5717" s="794"/>
      <c r="E5717" s="80" t="s">
        <v>418</v>
      </c>
      <c r="F5717" s="31">
        <v>1</v>
      </c>
      <c r="G5717" s="85"/>
      <c r="H5717" s="201">
        <f t="shared" si="266"/>
        <v>0</v>
      </c>
      <c r="I5717" s="154">
        <f t="shared" si="267"/>
        <v>0</v>
      </c>
    </row>
    <row r="5718" spans="1:10" s="58" customFormat="1" ht="20.100000000000001" customHeight="1">
      <c r="A5718" s="807">
        <v>10</v>
      </c>
      <c r="B5718" s="1078">
        <v>15</v>
      </c>
      <c r="C5718" s="491" t="s">
        <v>9105</v>
      </c>
      <c r="D5718" s="794">
        <v>1</v>
      </c>
      <c r="E5718" s="80" t="s">
        <v>418</v>
      </c>
      <c r="F5718" s="321">
        <v>200</v>
      </c>
      <c r="G5718" s="85"/>
      <c r="H5718" s="201">
        <f t="shared" si="266"/>
        <v>0</v>
      </c>
      <c r="I5718" s="154">
        <f t="shared" si="267"/>
        <v>0</v>
      </c>
    </row>
    <row r="5719" spans="1:10" s="172" customFormat="1" ht="20.100000000000001" customHeight="1">
      <c r="A5719" s="807"/>
      <c r="B5719" s="1065"/>
      <c r="C5719" s="338" t="s">
        <v>6842</v>
      </c>
      <c r="D5719" s="794"/>
      <c r="E5719" s="942" t="s">
        <v>2336</v>
      </c>
      <c r="F5719" s="31">
        <v>0</v>
      </c>
      <c r="G5719" s="85"/>
      <c r="H5719" s="201">
        <f t="shared" si="266"/>
        <v>0</v>
      </c>
      <c r="I5719" s="154">
        <f t="shared" si="267"/>
        <v>0</v>
      </c>
    </row>
    <row r="5720" spans="1:10" s="172" customFormat="1" ht="20.100000000000001" customHeight="1">
      <c r="A5720" s="807">
        <v>15</v>
      </c>
      <c r="B5720" s="1071">
        <v>20</v>
      </c>
      <c r="C5720" s="33" t="s">
        <v>6843</v>
      </c>
      <c r="D5720" s="794">
        <v>1</v>
      </c>
      <c r="E5720" s="942" t="s">
        <v>2336</v>
      </c>
      <c r="F5720" s="321">
        <v>150</v>
      </c>
      <c r="G5720" s="85"/>
      <c r="H5720" s="201">
        <f t="shared" si="266"/>
        <v>0</v>
      </c>
      <c r="I5720" s="154">
        <f t="shared" si="267"/>
        <v>0</v>
      </c>
    </row>
    <row r="5721" spans="1:10" s="172" customFormat="1" ht="20.100000000000001" customHeight="1">
      <c r="A5721" s="807"/>
      <c r="B5721" s="1065"/>
      <c r="C5721" s="338" t="s">
        <v>6844</v>
      </c>
      <c r="D5721" s="794">
        <v>1</v>
      </c>
      <c r="E5721" s="80" t="s">
        <v>684</v>
      </c>
      <c r="F5721" s="894">
        <v>0</v>
      </c>
      <c r="G5721" s="85"/>
      <c r="H5721" s="201">
        <f t="shared" si="266"/>
        <v>0</v>
      </c>
      <c r="I5721" s="154">
        <f t="shared" si="267"/>
        <v>0</v>
      </c>
    </row>
    <row r="5722" spans="1:10" s="172" customFormat="1" ht="20.100000000000001" customHeight="1">
      <c r="A5722" s="807">
        <v>25</v>
      </c>
      <c r="B5722" s="1071">
        <v>50</v>
      </c>
      <c r="C5722" s="338" t="s">
        <v>23044</v>
      </c>
      <c r="D5722" s="794">
        <v>1</v>
      </c>
      <c r="E5722" s="2963" t="s">
        <v>416</v>
      </c>
      <c r="F5722" s="362">
        <v>1</v>
      </c>
      <c r="G5722" s="85"/>
      <c r="H5722" s="201">
        <f t="shared" si="266"/>
        <v>0</v>
      </c>
      <c r="I5722" s="154">
        <f t="shared" si="267"/>
        <v>0</v>
      </c>
    </row>
    <row r="5723" spans="1:10" s="172" customFormat="1" ht="20.100000000000001" customHeight="1">
      <c r="A5723" s="807">
        <v>25</v>
      </c>
      <c r="B5723" s="1071">
        <v>50</v>
      </c>
      <c r="C5723" s="338" t="s">
        <v>22861</v>
      </c>
      <c r="D5723" s="794">
        <v>1</v>
      </c>
      <c r="E5723" s="2963" t="s">
        <v>416</v>
      </c>
      <c r="F5723" s="362">
        <v>10</v>
      </c>
      <c r="G5723" s="85"/>
      <c r="H5723" s="201">
        <f t="shared" ref="H5723:H5786" si="268">A5723*G5723</f>
        <v>0</v>
      </c>
      <c r="I5723" s="154">
        <f t="shared" ref="I5723:I5786" si="269">B5723*G5723</f>
        <v>0</v>
      </c>
    </row>
    <row r="5724" spans="1:10" s="172" customFormat="1" ht="20.100000000000001" customHeight="1">
      <c r="A5724" s="807">
        <v>25</v>
      </c>
      <c r="B5724" s="1071">
        <v>50</v>
      </c>
      <c r="C5724" s="338" t="s">
        <v>22862</v>
      </c>
      <c r="D5724" s="794">
        <v>1</v>
      </c>
      <c r="E5724" s="2963" t="s">
        <v>416</v>
      </c>
      <c r="F5724" s="362">
        <v>80</v>
      </c>
      <c r="G5724" s="85"/>
      <c r="H5724" s="201">
        <f t="shared" si="268"/>
        <v>0</v>
      </c>
      <c r="I5724" s="154">
        <f t="shared" si="269"/>
        <v>0</v>
      </c>
    </row>
    <row r="5725" spans="1:10" s="172" customFormat="1" ht="20.100000000000001" customHeight="1">
      <c r="A5725" s="807">
        <v>2</v>
      </c>
      <c r="B5725" s="1063">
        <v>5</v>
      </c>
      <c r="C5725" s="1493" t="s">
        <v>25750</v>
      </c>
      <c r="D5725" s="1366">
        <v>1</v>
      </c>
      <c r="E5725" s="2966" t="s">
        <v>420</v>
      </c>
      <c r="F5725" s="852">
        <v>3</v>
      </c>
      <c r="G5725" s="2461"/>
      <c r="H5725" s="201">
        <f t="shared" si="268"/>
        <v>0</v>
      </c>
      <c r="I5725" s="154">
        <f t="shared" si="269"/>
        <v>0</v>
      </c>
      <c r="J5725" s="58" t="s">
        <v>696</v>
      </c>
    </row>
    <row r="5726" spans="1:10" s="172" customFormat="1" ht="20.100000000000001" customHeight="1">
      <c r="A5726" s="807">
        <v>2</v>
      </c>
      <c r="B5726" s="1063">
        <v>5</v>
      </c>
      <c r="C5726" s="15" t="s">
        <v>6845</v>
      </c>
      <c r="D5726" s="794">
        <v>1</v>
      </c>
      <c r="E5726" s="2966" t="s">
        <v>420</v>
      </c>
      <c r="F5726" s="1487">
        <v>150</v>
      </c>
      <c r="G5726" s="2461"/>
      <c r="H5726" s="201">
        <f t="shared" si="268"/>
        <v>0</v>
      </c>
      <c r="I5726" s="154">
        <f t="shared" si="269"/>
        <v>0</v>
      </c>
      <c r="J5726" s="58" t="s">
        <v>696</v>
      </c>
    </row>
    <row r="5727" spans="1:10" s="58" customFormat="1" ht="20.100000000000001" customHeight="1">
      <c r="A5727" s="807">
        <v>2</v>
      </c>
      <c r="B5727" s="1063">
        <v>5</v>
      </c>
      <c r="C5727" s="1478" t="s">
        <v>14203</v>
      </c>
      <c r="D5727" s="1485">
        <v>1</v>
      </c>
      <c r="E5727" s="2962" t="s">
        <v>421</v>
      </c>
      <c r="F5727" s="564">
        <v>0</v>
      </c>
      <c r="G5727" s="1479"/>
      <c r="H5727" s="201">
        <f t="shared" si="268"/>
        <v>0</v>
      </c>
      <c r="I5727" s="154">
        <f t="shared" si="269"/>
        <v>0</v>
      </c>
      <c r="J5727" s="1480" t="s">
        <v>696</v>
      </c>
    </row>
    <row r="5728" spans="1:10" s="172" customFormat="1" ht="20.100000000000001" customHeight="1">
      <c r="A5728" s="807">
        <v>2</v>
      </c>
      <c r="B5728" s="1063">
        <v>5</v>
      </c>
      <c r="C5728" s="338" t="s">
        <v>22457</v>
      </c>
      <c r="D5728" s="567">
        <v>1</v>
      </c>
      <c r="E5728" s="2962" t="s">
        <v>421</v>
      </c>
      <c r="F5728" s="321">
        <v>300</v>
      </c>
      <c r="G5728" s="2461"/>
      <c r="H5728" s="201">
        <f t="shared" si="268"/>
        <v>0</v>
      </c>
      <c r="I5728" s="154">
        <f t="shared" si="269"/>
        <v>0</v>
      </c>
      <c r="J5728" s="1481" t="s">
        <v>696</v>
      </c>
    </row>
    <row r="5729" spans="1:10" s="172" customFormat="1" ht="20.100000000000001" customHeight="1">
      <c r="A5729" s="807">
        <v>5</v>
      </c>
      <c r="B5729" s="1071">
        <v>10</v>
      </c>
      <c r="C5729" s="33" t="s">
        <v>14202</v>
      </c>
      <c r="D5729" s="794">
        <v>1</v>
      </c>
      <c r="E5729" s="942" t="s">
        <v>419</v>
      </c>
      <c r="F5729" s="321">
        <v>20</v>
      </c>
      <c r="G5729" s="85"/>
      <c r="H5729" s="201">
        <f t="shared" si="268"/>
        <v>0</v>
      </c>
      <c r="I5729" s="154">
        <f t="shared" si="269"/>
        <v>0</v>
      </c>
      <c r="J5729" s="172" t="s">
        <v>18683</v>
      </c>
    </row>
    <row r="5730" spans="1:10" s="172" customFormat="1" ht="20.100000000000001" customHeight="1">
      <c r="A5730" s="807">
        <v>5</v>
      </c>
      <c r="B5730" s="1071">
        <v>10</v>
      </c>
      <c r="C5730" s="33" t="s">
        <v>14186</v>
      </c>
      <c r="D5730" s="794">
        <v>1</v>
      </c>
      <c r="E5730" s="942" t="s">
        <v>419</v>
      </c>
      <c r="F5730" s="321">
        <v>20</v>
      </c>
      <c r="G5730" s="85"/>
      <c r="H5730" s="201">
        <f t="shared" si="268"/>
        <v>0</v>
      </c>
      <c r="I5730" s="154">
        <f t="shared" si="269"/>
        <v>0</v>
      </c>
    </row>
    <row r="5731" spans="1:10" s="58" customFormat="1" ht="20.100000000000001" customHeight="1">
      <c r="A5731" s="807">
        <v>5</v>
      </c>
      <c r="B5731" s="1071">
        <v>10</v>
      </c>
      <c r="C5731" s="517" t="s">
        <v>9179</v>
      </c>
      <c r="D5731" s="794">
        <v>1</v>
      </c>
      <c r="E5731" s="942" t="s">
        <v>419</v>
      </c>
      <c r="F5731" s="321">
        <v>500</v>
      </c>
      <c r="G5731" s="85"/>
      <c r="H5731" s="201">
        <f t="shared" si="268"/>
        <v>0</v>
      </c>
      <c r="I5731" s="154">
        <f t="shared" si="269"/>
        <v>0</v>
      </c>
    </row>
    <row r="5732" spans="1:10" s="172" customFormat="1" ht="20.100000000000001" customHeight="1">
      <c r="A5732" s="807">
        <v>10</v>
      </c>
      <c r="B5732" s="1078">
        <v>15</v>
      </c>
      <c r="C5732" s="519" t="s">
        <v>10393</v>
      </c>
      <c r="D5732" s="794">
        <v>1</v>
      </c>
      <c r="E5732" s="80" t="s">
        <v>418</v>
      </c>
      <c r="F5732" s="895">
        <v>1000</v>
      </c>
      <c r="G5732" s="85"/>
      <c r="H5732" s="201">
        <f t="shared" si="268"/>
        <v>0</v>
      </c>
      <c r="I5732" s="154">
        <f t="shared" si="269"/>
        <v>0</v>
      </c>
    </row>
    <row r="5733" spans="1:10" s="172" customFormat="1" ht="20.100000000000001" customHeight="1">
      <c r="A5733" s="2400"/>
      <c r="B5733" s="1066"/>
      <c r="C5733" s="519" t="s">
        <v>10394</v>
      </c>
      <c r="D5733" s="794">
        <v>1</v>
      </c>
      <c r="E5733" s="80" t="s">
        <v>418</v>
      </c>
      <c r="F5733" s="31">
        <v>0</v>
      </c>
      <c r="G5733" s="85"/>
      <c r="H5733" s="201">
        <f t="shared" si="268"/>
        <v>0</v>
      </c>
      <c r="I5733" s="154">
        <f t="shared" si="269"/>
        <v>0</v>
      </c>
    </row>
    <row r="5734" spans="1:10" s="172" customFormat="1" ht="20.100000000000001" customHeight="1">
      <c r="A5734" s="2400"/>
      <c r="B5734" s="1066"/>
      <c r="C5734" s="519" t="s">
        <v>6848</v>
      </c>
      <c r="D5734" s="794">
        <v>1</v>
      </c>
      <c r="E5734" s="80" t="s">
        <v>418</v>
      </c>
      <c r="F5734" s="31">
        <v>0</v>
      </c>
      <c r="G5734" s="85"/>
      <c r="H5734" s="201">
        <f t="shared" si="268"/>
        <v>0</v>
      </c>
      <c r="I5734" s="154">
        <f t="shared" si="269"/>
        <v>0</v>
      </c>
    </row>
    <row r="5735" spans="1:10" s="58" customFormat="1" ht="20.100000000000001" customHeight="1">
      <c r="A5735" s="807">
        <v>10</v>
      </c>
      <c r="B5735" s="1071">
        <v>20</v>
      </c>
      <c r="C5735" s="519" t="s">
        <v>14334</v>
      </c>
      <c r="D5735" s="794">
        <v>1</v>
      </c>
      <c r="E5735" s="942" t="s">
        <v>2336</v>
      </c>
      <c r="F5735" s="362">
        <v>6</v>
      </c>
      <c r="G5735" s="85"/>
      <c r="H5735" s="201">
        <f t="shared" si="268"/>
        <v>0</v>
      </c>
      <c r="I5735" s="154">
        <f t="shared" si="269"/>
        <v>0</v>
      </c>
    </row>
    <row r="5736" spans="1:10" s="172" customFormat="1" ht="20.100000000000001" customHeight="1">
      <c r="A5736" s="807">
        <v>15</v>
      </c>
      <c r="B5736" s="1071">
        <v>20</v>
      </c>
      <c r="C5736" s="1443" t="s">
        <v>8853</v>
      </c>
      <c r="D5736" s="794">
        <v>1</v>
      </c>
      <c r="E5736" s="942" t="s">
        <v>2336</v>
      </c>
      <c r="F5736" s="321">
        <v>71</v>
      </c>
      <c r="G5736" s="85"/>
      <c r="H5736" s="201">
        <f t="shared" si="268"/>
        <v>0</v>
      </c>
      <c r="I5736" s="154">
        <f t="shared" si="269"/>
        <v>0</v>
      </c>
    </row>
    <row r="5737" spans="1:10" s="172" customFormat="1" ht="20.100000000000001" customHeight="1">
      <c r="A5737" s="807">
        <v>25</v>
      </c>
      <c r="B5737" s="1071">
        <v>50</v>
      </c>
      <c r="C5737" s="534" t="s">
        <v>22863</v>
      </c>
      <c r="D5737" s="794">
        <v>1</v>
      </c>
      <c r="E5737" s="2963" t="s">
        <v>416</v>
      </c>
      <c r="F5737" s="894">
        <v>10</v>
      </c>
      <c r="G5737" s="85"/>
      <c r="H5737" s="201">
        <f t="shared" si="268"/>
        <v>0</v>
      </c>
      <c r="I5737" s="154">
        <f t="shared" si="269"/>
        <v>0</v>
      </c>
    </row>
    <row r="5738" spans="1:10" s="1480" customFormat="1" ht="20.100000000000001" customHeight="1">
      <c r="A5738" s="807">
        <v>2</v>
      </c>
      <c r="B5738" s="1063">
        <v>5</v>
      </c>
      <c r="C5738" s="1494" t="s">
        <v>8576</v>
      </c>
      <c r="D5738" s="1486">
        <v>1</v>
      </c>
      <c r="E5738" s="2962" t="s">
        <v>421</v>
      </c>
      <c r="F5738" s="1487">
        <v>200</v>
      </c>
      <c r="G5738" s="2461"/>
      <c r="H5738" s="201">
        <f t="shared" si="268"/>
        <v>0</v>
      </c>
      <c r="I5738" s="154">
        <f t="shared" si="269"/>
        <v>0</v>
      </c>
      <c r="J5738" s="1481" t="s">
        <v>696</v>
      </c>
    </row>
    <row r="5739" spans="1:10" s="1480" customFormat="1" ht="20.100000000000001" customHeight="1">
      <c r="A5739" s="807">
        <v>2</v>
      </c>
      <c r="B5739" s="1063">
        <v>5</v>
      </c>
      <c r="C5739" s="1494" t="s">
        <v>6853</v>
      </c>
      <c r="D5739" s="1486">
        <v>1</v>
      </c>
      <c r="E5739" s="2962" t="s">
        <v>421</v>
      </c>
      <c r="F5739" s="1487">
        <v>800</v>
      </c>
      <c r="G5739" s="2461"/>
      <c r="H5739" s="201">
        <f t="shared" si="268"/>
        <v>0</v>
      </c>
      <c r="I5739" s="154">
        <f t="shared" si="269"/>
        <v>0</v>
      </c>
      <c r="J5739" s="1481" t="s">
        <v>696</v>
      </c>
    </row>
    <row r="5740" spans="1:10" s="172" customFormat="1" ht="20.100000000000001" customHeight="1">
      <c r="A5740" s="807">
        <v>2</v>
      </c>
      <c r="B5740" s="1063">
        <v>5</v>
      </c>
      <c r="C5740" s="1278" t="s">
        <v>22458</v>
      </c>
      <c r="D5740" s="567">
        <v>1</v>
      </c>
      <c r="E5740" s="2962" t="s">
        <v>421</v>
      </c>
      <c r="F5740" s="895">
        <v>350</v>
      </c>
      <c r="G5740" s="2461"/>
      <c r="H5740" s="201">
        <f t="shared" si="268"/>
        <v>0</v>
      </c>
      <c r="I5740" s="154">
        <f t="shared" si="269"/>
        <v>0</v>
      </c>
      <c r="J5740" s="1481" t="s">
        <v>696</v>
      </c>
    </row>
    <row r="5741" spans="1:10" s="172" customFormat="1" ht="20.100000000000001" customHeight="1">
      <c r="A5741" s="807">
        <v>2</v>
      </c>
      <c r="B5741" s="1063">
        <v>5</v>
      </c>
      <c r="C5741" s="1278" t="s">
        <v>22459</v>
      </c>
      <c r="D5741" s="567">
        <v>1</v>
      </c>
      <c r="E5741" s="2962" t="s">
        <v>421</v>
      </c>
      <c r="F5741" s="321">
        <v>500</v>
      </c>
      <c r="G5741" s="2461"/>
      <c r="H5741" s="201">
        <f t="shared" si="268"/>
        <v>0</v>
      </c>
      <c r="I5741" s="154">
        <f t="shared" si="269"/>
        <v>0</v>
      </c>
      <c r="J5741" s="1481" t="s">
        <v>696</v>
      </c>
    </row>
    <row r="5742" spans="1:10" s="172" customFormat="1" ht="20.100000000000001" customHeight="1">
      <c r="A5742" s="807">
        <v>2</v>
      </c>
      <c r="B5742" s="1063">
        <v>5</v>
      </c>
      <c r="C5742" s="1495" t="s">
        <v>8376</v>
      </c>
      <c r="D5742" s="794" t="s">
        <v>25707</v>
      </c>
      <c r="E5742" s="2962" t="s">
        <v>421</v>
      </c>
      <c r="F5742" s="153">
        <v>80</v>
      </c>
      <c r="G5742" s="2461"/>
      <c r="H5742" s="201">
        <f t="shared" si="268"/>
        <v>0</v>
      </c>
      <c r="I5742" s="154">
        <f t="shared" si="269"/>
        <v>0</v>
      </c>
      <c r="J5742" s="1480" t="s">
        <v>696</v>
      </c>
    </row>
    <row r="5743" spans="1:10" s="172" customFormat="1" ht="20.100000000000001" customHeight="1">
      <c r="A5743" s="807">
        <v>5</v>
      </c>
      <c r="B5743" s="1071">
        <v>10</v>
      </c>
      <c r="C5743" s="1278" t="s">
        <v>11240</v>
      </c>
      <c r="D5743" s="794">
        <v>1</v>
      </c>
      <c r="E5743" s="942" t="s">
        <v>419</v>
      </c>
      <c r="F5743" s="895">
        <v>800</v>
      </c>
      <c r="G5743" s="85"/>
      <c r="H5743" s="201">
        <f t="shared" si="268"/>
        <v>0</v>
      </c>
      <c r="I5743" s="154">
        <f t="shared" si="269"/>
        <v>0</v>
      </c>
    </row>
    <row r="5744" spans="1:10" s="172" customFormat="1" ht="20.100000000000001" customHeight="1">
      <c r="A5744" s="807">
        <v>10</v>
      </c>
      <c r="B5744" s="1078">
        <v>15</v>
      </c>
      <c r="C5744" s="1278" t="s">
        <v>10395</v>
      </c>
      <c r="D5744" s="794">
        <v>1</v>
      </c>
      <c r="E5744" s="80" t="s">
        <v>418</v>
      </c>
      <c r="F5744" s="895">
        <v>1500</v>
      </c>
      <c r="G5744" s="85"/>
      <c r="H5744" s="201">
        <f t="shared" si="268"/>
        <v>0</v>
      </c>
      <c r="I5744" s="154">
        <f t="shared" si="269"/>
        <v>0</v>
      </c>
    </row>
    <row r="5745" spans="1:10" s="58" customFormat="1" ht="20.100000000000001" customHeight="1">
      <c r="A5745" s="807">
        <v>10</v>
      </c>
      <c r="B5745" s="1071">
        <v>20</v>
      </c>
      <c r="C5745" s="519" t="s">
        <v>16028</v>
      </c>
      <c r="D5745" s="794">
        <v>1</v>
      </c>
      <c r="E5745" s="942" t="s">
        <v>2336</v>
      </c>
      <c r="F5745" s="362">
        <v>24</v>
      </c>
      <c r="G5745" s="85"/>
      <c r="H5745" s="201">
        <f t="shared" si="268"/>
        <v>0</v>
      </c>
      <c r="I5745" s="154">
        <f t="shared" si="269"/>
        <v>0</v>
      </c>
    </row>
    <row r="5746" spans="1:10" s="172" customFormat="1" ht="20.100000000000001" customHeight="1">
      <c r="A5746" s="807">
        <v>25</v>
      </c>
      <c r="B5746" s="1071">
        <v>50</v>
      </c>
      <c r="C5746" s="534" t="s">
        <v>22864</v>
      </c>
      <c r="D5746" s="794">
        <v>1</v>
      </c>
      <c r="E5746" s="2963" t="s">
        <v>416</v>
      </c>
      <c r="F5746" s="362">
        <v>50</v>
      </c>
      <c r="G5746" s="85"/>
      <c r="H5746" s="201">
        <f t="shared" si="268"/>
        <v>0</v>
      </c>
      <c r="I5746" s="154">
        <f t="shared" si="269"/>
        <v>0</v>
      </c>
    </row>
    <row r="5747" spans="1:10" s="172" customFormat="1" ht="20.100000000000001" customHeight="1">
      <c r="A5747" s="807">
        <v>25</v>
      </c>
      <c r="B5747" s="1071">
        <v>50</v>
      </c>
      <c r="C5747" s="534" t="s">
        <v>22865</v>
      </c>
      <c r="D5747" s="794">
        <v>1</v>
      </c>
      <c r="E5747" s="2963" t="s">
        <v>416</v>
      </c>
      <c r="F5747" s="362">
        <v>50</v>
      </c>
      <c r="G5747" s="85"/>
      <c r="H5747" s="201">
        <f t="shared" si="268"/>
        <v>0</v>
      </c>
      <c r="I5747" s="154">
        <f t="shared" si="269"/>
        <v>0</v>
      </c>
    </row>
    <row r="5748" spans="1:10" s="172" customFormat="1" ht="20.100000000000001" customHeight="1">
      <c r="A5748" s="807">
        <v>25</v>
      </c>
      <c r="B5748" s="1071">
        <v>50</v>
      </c>
      <c r="C5748" s="530" t="s">
        <v>19286</v>
      </c>
      <c r="D5748" s="794">
        <v>1</v>
      </c>
      <c r="E5748" s="2963" t="s">
        <v>416</v>
      </c>
      <c r="F5748" s="362">
        <v>5</v>
      </c>
      <c r="G5748" s="85"/>
      <c r="H5748" s="201">
        <f t="shared" si="268"/>
        <v>0</v>
      </c>
      <c r="I5748" s="154">
        <f t="shared" si="269"/>
        <v>0</v>
      </c>
    </row>
    <row r="5749" spans="1:10" s="172" customFormat="1" ht="20.100000000000001" customHeight="1">
      <c r="A5749" s="807"/>
      <c r="B5749" s="1071">
        <v>250</v>
      </c>
      <c r="C5749" s="526" t="s">
        <v>21279</v>
      </c>
      <c r="D5749" s="794">
        <v>1</v>
      </c>
      <c r="E5749" s="80" t="s">
        <v>18854</v>
      </c>
      <c r="F5749" s="362">
        <v>2</v>
      </c>
      <c r="G5749" s="85"/>
      <c r="H5749" s="201">
        <f t="shared" si="268"/>
        <v>0</v>
      </c>
      <c r="I5749" s="154">
        <f t="shared" si="269"/>
        <v>0</v>
      </c>
    </row>
    <row r="5750" spans="1:10" s="172" customFormat="1" ht="20.100000000000001" customHeight="1">
      <c r="A5750" s="807"/>
      <c r="B5750" s="1063">
        <v>5</v>
      </c>
      <c r="C5750" s="392" t="s">
        <v>25698</v>
      </c>
      <c r="D5750" s="1366">
        <v>1</v>
      </c>
      <c r="E5750" s="2966" t="s">
        <v>420</v>
      </c>
      <c r="F5750" s="1492">
        <v>1</v>
      </c>
      <c r="G5750" s="2461"/>
      <c r="H5750" s="201">
        <f t="shared" si="268"/>
        <v>0</v>
      </c>
      <c r="I5750" s="154">
        <f t="shared" si="269"/>
        <v>0</v>
      </c>
      <c r="J5750" s="58" t="s">
        <v>696</v>
      </c>
    </row>
    <row r="5751" spans="1:10" s="172" customFormat="1" ht="20.100000000000001" customHeight="1">
      <c r="A5751" s="807">
        <v>2</v>
      </c>
      <c r="B5751" s="1063">
        <v>5</v>
      </c>
      <c r="C5751" s="338" t="s">
        <v>22460</v>
      </c>
      <c r="D5751" s="31">
        <v>1</v>
      </c>
      <c r="E5751" s="2962" t="s">
        <v>421</v>
      </c>
      <c r="F5751" s="321">
        <v>800</v>
      </c>
      <c r="G5751" s="2461"/>
      <c r="H5751" s="201">
        <f t="shared" si="268"/>
        <v>0</v>
      </c>
      <c r="I5751" s="154">
        <f t="shared" si="269"/>
        <v>0</v>
      </c>
      <c r="J5751" s="1481" t="s">
        <v>696</v>
      </c>
    </row>
    <row r="5752" spans="1:10" s="172" customFormat="1" ht="20.100000000000001" customHeight="1">
      <c r="A5752" s="807">
        <v>2</v>
      </c>
      <c r="B5752" s="1063">
        <v>5</v>
      </c>
      <c r="C5752" s="338" t="s">
        <v>22461</v>
      </c>
      <c r="D5752" s="31">
        <v>1</v>
      </c>
      <c r="E5752" s="2962" t="s">
        <v>421</v>
      </c>
      <c r="F5752" s="321">
        <v>500</v>
      </c>
      <c r="G5752" s="2461"/>
      <c r="H5752" s="201">
        <f t="shared" si="268"/>
        <v>0</v>
      </c>
      <c r="I5752" s="154">
        <f t="shared" si="269"/>
        <v>0</v>
      </c>
      <c r="J5752" s="1481" t="s">
        <v>696</v>
      </c>
    </row>
    <row r="5753" spans="1:10" s="172" customFormat="1" ht="20.100000000000001" customHeight="1">
      <c r="A5753" s="807">
        <v>2</v>
      </c>
      <c r="B5753" s="1063">
        <v>5</v>
      </c>
      <c r="C5753" s="338" t="s">
        <v>22462</v>
      </c>
      <c r="D5753" s="31">
        <v>1</v>
      </c>
      <c r="E5753" s="2962" t="s">
        <v>421</v>
      </c>
      <c r="F5753" s="321">
        <v>1000</v>
      </c>
      <c r="G5753" s="2461"/>
      <c r="H5753" s="201">
        <f t="shared" si="268"/>
        <v>0</v>
      </c>
      <c r="I5753" s="154">
        <f t="shared" si="269"/>
        <v>0</v>
      </c>
      <c r="J5753" s="1481" t="s">
        <v>696</v>
      </c>
    </row>
    <row r="5754" spans="1:10" s="172" customFormat="1" ht="20.100000000000001" customHeight="1">
      <c r="A5754" s="807">
        <v>2</v>
      </c>
      <c r="B5754" s="1063">
        <v>5</v>
      </c>
      <c r="C5754" s="338" t="s">
        <v>22463</v>
      </c>
      <c r="D5754" s="31">
        <v>1</v>
      </c>
      <c r="E5754" s="2962" t="s">
        <v>421</v>
      </c>
      <c r="F5754" s="321">
        <v>1000</v>
      </c>
      <c r="G5754" s="2461"/>
      <c r="H5754" s="201">
        <f t="shared" si="268"/>
        <v>0</v>
      </c>
      <c r="I5754" s="154">
        <f t="shared" si="269"/>
        <v>0</v>
      </c>
      <c r="J5754" s="1481" t="s">
        <v>696</v>
      </c>
    </row>
    <row r="5755" spans="1:10" s="172" customFormat="1" ht="20.100000000000001" customHeight="1">
      <c r="A5755" s="807">
        <v>5</v>
      </c>
      <c r="B5755" s="1071">
        <v>10</v>
      </c>
      <c r="C5755" s="338" t="s">
        <v>6856</v>
      </c>
      <c r="D5755" s="567">
        <v>1</v>
      </c>
      <c r="E5755" s="942" t="s">
        <v>419</v>
      </c>
      <c r="F5755" s="895">
        <v>450</v>
      </c>
      <c r="G5755" s="85"/>
      <c r="H5755" s="201">
        <f t="shared" si="268"/>
        <v>0</v>
      </c>
      <c r="I5755" s="154">
        <f t="shared" si="269"/>
        <v>0</v>
      </c>
    </row>
    <row r="5756" spans="1:10" s="172" customFormat="1" ht="20.100000000000001" customHeight="1">
      <c r="A5756" s="807">
        <v>10</v>
      </c>
      <c r="B5756" s="1078">
        <v>15</v>
      </c>
      <c r="C5756" s="338" t="s">
        <v>6857</v>
      </c>
      <c r="D5756" s="567">
        <v>1</v>
      </c>
      <c r="E5756" s="80" t="s">
        <v>418</v>
      </c>
      <c r="F5756" s="895">
        <v>450</v>
      </c>
      <c r="G5756" s="85"/>
      <c r="H5756" s="201">
        <f t="shared" si="268"/>
        <v>0</v>
      </c>
      <c r="I5756" s="154">
        <f t="shared" si="269"/>
        <v>0</v>
      </c>
    </row>
    <row r="5757" spans="1:10" s="58" customFormat="1" ht="20.100000000000001" customHeight="1">
      <c r="A5757" s="807">
        <v>15</v>
      </c>
      <c r="B5757" s="1071">
        <v>20</v>
      </c>
      <c r="C5757" s="338" t="s">
        <v>6858</v>
      </c>
      <c r="D5757" s="362" t="s">
        <v>25718</v>
      </c>
      <c r="E5757" s="942" t="s">
        <v>2336</v>
      </c>
      <c r="F5757" s="895">
        <v>120</v>
      </c>
      <c r="G5757" s="85"/>
      <c r="H5757" s="201">
        <f t="shared" si="268"/>
        <v>0</v>
      </c>
      <c r="I5757" s="154">
        <f t="shared" si="269"/>
        <v>0</v>
      </c>
    </row>
    <row r="5758" spans="1:10" s="172" customFormat="1" ht="20.100000000000001" customHeight="1">
      <c r="A5758" s="807">
        <v>15</v>
      </c>
      <c r="B5758" s="1071">
        <v>20</v>
      </c>
      <c r="C5758" s="33" t="s">
        <v>8078</v>
      </c>
      <c r="D5758" s="978">
        <v>1</v>
      </c>
      <c r="E5758" s="942" t="s">
        <v>2336</v>
      </c>
      <c r="F5758" s="321">
        <v>30</v>
      </c>
      <c r="G5758" s="85"/>
      <c r="H5758" s="201">
        <f t="shared" si="268"/>
        <v>0</v>
      </c>
      <c r="I5758" s="154">
        <f t="shared" si="269"/>
        <v>0</v>
      </c>
    </row>
    <row r="5759" spans="1:10" s="172" customFormat="1" ht="20.100000000000001" customHeight="1">
      <c r="A5759" s="807">
        <v>15</v>
      </c>
      <c r="B5759" s="1071">
        <v>20</v>
      </c>
      <c r="C5759" s="1443" t="s">
        <v>8945</v>
      </c>
      <c r="D5759" s="794">
        <v>1</v>
      </c>
      <c r="E5759" s="942" t="s">
        <v>2336</v>
      </c>
      <c r="F5759" s="321">
        <v>55</v>
      </c>
      <c r="G5759" s="85"/>
      <c r="H5759" s="201">
        <f t="shared" si="268"/>
        <v>0</v>
      </c>
      <c r="I5759" s="154">
        <f t="shared" si="269"/>
        <v>0</v>
      </c>
    </row>
    <row r="5760" spans="1:10" s="172" customFormat="1" ht="20.100000000000001" customHeight="1">
      <c r="A5760" s="807">
        <v>25</v>
      </c>
      <c r="B5760" s="1071">
        <v>50</v>
      </c>
      <c r="C5760" s="338" t="s">
        <v>22866</v>
      </c>
      <c r="D5760" s="794">
        <v>1</v>
      </c>
      <c r="E5760" s="2963" t="s">
        <v>416</v>
      </c>
      <c r="F5760" s="894">
        <v>7</v>
      </c>
      <c r="G5760" s="85"/>
      <c r="H5760" s="201">
        <f t="shared" si="268"/>
        <v>0</v>
      </c>
      <c r="I5760" s="154">
        <f t="shared" si="269"/>
        <v>0</v>
      </c>
    </row>
    <row r="5761" spans="1:10" s="172" customFormat="1" ht="20.100000000000001" customHeight="1">
      <c r="A5761" s="807"/>
      <c r="B5761" s="1065"/>
      <c r="C5761" s="33" t="s">
        <v>6859</v>
      </c>
      <c r="D5761" s="794">
        <v>1</v>
      </c>
      <c r="E5761" s="1475" t="s">
        <v>423</v>
      </c>
      <c r="F5761" s="894">
        <v>0</v>
      </c>
      <c r="G5761" s="85"/>
      <c r="H5761" s="201">
        <f t="shared" si="268"/>
        <v>0</v>
      </c>
      <c r="I5761" s="154">
        <f t="shared" si="269"/>
        <v>0</v>
      </c>
    </row>
    <row r="5762" spans="1:10" s="172" customFormat="1" ht="20.100000000000001" customHeight="1">
      <c r="A5762" s="807">
        <v>2</v>
      </c>
      <c r="B5762" s="1063">
        <v>5</v>
      </c>
      <c r="C5762" s="1493" t="s">
        <v>9671</v>
      </c>
      <c r="D5762" s="1366">
        <v>1</v>
      </c>
      <c r="E5762" s="2966" t="s">
        <v>420</v>
      </c>
      <c r="F5762" s="1492">
        <v>0</v>
      </c>
      <c r="G5762" s="1479"/>
      <c r="H5762" s="201">
        <f t="shared" si="268"/>
        <v>0</v>
      </c>
      <c r="I5762" s="154">
        <f t="shared" si="269"/>
        <v>0</v>
      </c>
      <c r="J5762" s="58" t="s">
        <v>696</v>
      </c>
    </row>
    <row r="5763" spans="1:10" s="172" customFormat="1" ht="20.100000000000001" customHeight="1">
      <c r="A5763" s="807">
        <v>2</v>
      </c>
      <c r="B5763" s="1063">
        <v>5</v>
      </c>
      <c r="C5763" s="1493" t="s">
        <v>6860</v>
      </c>
      <c r="D5763" s="1366">
        <v>1</v>
      </c>
      <c r="E5763" s="2966" t="s">
        <v>420</v>
      </c>
      <c r="F5763" s="1487">
        <v>0</v>
      </c>
      <c r="G5763" s="1479"/>
      <c r="H5763" s="201">
        <f t="shared" si="268"/>
        <v>0</v>
      </c>
      <c r="I5763" s="154">
        <f t="shared" si="269"/>
        <v>0</v>
      </c>
      <c r="J5763" s="58" t="s">
        <v>696</v>
      </c>
    </row>
    <row r="5764" spans="1:10" s="1480" customFormat="1" ht="20.100000000000001" customHeight="1">
      <c r="A5764" s="807">
        <v>2</v>
      </c>
      <c r="B5764" s="1063">
        <v>5</v>
      </c>
      <c r="C5764" s="1237" t="s">
        <v>9051</v>
      </c>
      <c r="D5764" s="1361">
        <v>1</v>
      </c>
      <c r="E5764" s="2962" t="s">
        <v>421</v>
      </c>
      <c r="F5764" s="208">
        <v>250</v>
      </c>
      <c r="G5764" s="2461"/>
      <c r="H5764" s="201">
        <f t="shared" si="268"/>
        <v>0</v>
      </c>
      <c r="I5764" s="154">
        <f t="shared" si="269"/>
        <v>0</v>
      </c>
      <c r="J5764" s="1481" t="s">
        <v>696</v>
      </c>
    </row>
    <row r="5765" spans="1:10" s="1480" customFormat="1" ht="20.100000000000001" customHeight="1">
      <c r="A5765" s="807">
        <v>2</v>
      </c>
      <c r="B5765" s="1063">
        <v>5</v>
      </c>
      <c r="C5765" s="1237" t="s">
        <v>25752</v>
      </c>
      <c r="D5765" s="794">
        <v>1</v>
      </c>
      <c r="E5765" s="2962" t="s">
        <v>421</v>
      </c>
      <c r="F5765" s="852">
        <v>25</v>
      </c>
      <c r="G5765" s="2461"/>
      <c r="H5765" s="201">
        <f t="shared" si="268"/>
        <v>0</v>
      </c>
      <c r="I5765" s="154">
        <f t="shared" si="269"/>
        <v>0</v>
      </c>
      <c r="J5765" s="1480" t="s">
        <v>696</v>
      </c>
    </row>
    <row r="5766" spans="1:10" s="1480" customFormat="1" ht="20.100000000000001" customHeight="1">
      <c r="A5766" s="807">
        <v>2</v>
      </c>
      <c r="B5766" s="1063">
        <v>5</v>
      </c>
      <c r="C5766" s="1237" t="s">
        <v>25753</v>
      </c>
      <c r="D5766" s="794">
        <v>1</v>
      </c>
      <c r="E5766" s="2962" t="s">
        <v>421</v>
      </c>
      <c r="F5766" s="852">
        <v>100</v>
      </c>
      <c r="G5766" s="2461"/>
      <c r="H5766" s="201">
        <f t="shared" si="268"/>
        <v>0</v>
      </c>
      <c r="I5766" s="154">
        <f t="shared" si="269"/>
        <v>0</v>
      </c>
      <c r="J5766" s="1480" t="s">
        <v>696</v>
      </c>
    </row>
    <row r="5767" spans="1:10" s="172" customFormat="1" ht="20.100000000000001" customHeight="1">
      <c r="A5767" s="807">
        <v>2</v>
      </c>
      <c r="B5767" s="1063">
        <v>5</v>
      </c>
      <c r="C5767" s="534" t="s">
        <v>25751</v>
      </c>
      <c r="D5767" s="567">
        <v>1</v>
      </c>
      <c r="E5767" s="2962" t="s">
        <v>421</v>
      </c>
      <c r="F5767" s="321">
        <v>450</v>
      </c>
      <c r="G5767" s="2461"/>
      <c r="H5767" s="201">
        <f t="shared" si="268"/>
        <v>0</v>
      </c>
      <c r="I5767" s="154">
        <f t="shared" si="269"/>
        <v>0</v>
      </c>
      <c r="J5767" s="1481" t="s">
        <v>696</v>
      </c>
    </row>
    <row r="5768" spans="1:10" s="58" customFormat="1" ht="20.100000000000001" customHeight="1">
      <c r="A5768" s="807"/>
      <c r="B5768" s="1066"/>
      <c r="C5768" s="534" t="s">
        <v>7304</v>
      </c>
      <c r="D5768" s="978">
        <v>1</v>
      </c>
      <c r="E5768" s="942" t="s">
        <v>419</v>
      </c>
      <c r="F5768" s="895">
        <v>0</v>
      </c>
      <c r="G5768" s="85"/>
      <c r="H5768" s="201">
        <f t="shared" si="268"/>
        <v>0</v>
      </c>
      <c r="I5768" s="154">
        <f t="shared" si="269"/>
        <v>0</v>
      </c>
    </row>
    <row r="5769" spans="1:10" s="58" customFormat="1" ht="20.100000000000001" customHeight="1">
      <c r="A5769" s="807">
        <v>5</v>
      </c>
      <c r="B5769" s="1071">
        <v>10</v>
      </c>
      <c r="C5769" s="517" t="s">
        <v>9178</v>
      </c>
      <c r="D5769" s="794">
        <v>1</v>
      </c>
      <c r="E5769" s="942" t="s">
        <v>419</v>
      </c>
      <c r="F5769" s="321">
        <v>500</v>
      </c>
      <c r="G5769" s="85"/>
      <c r="H5769" s="201">
        <f t="shared" si="268"/>
        <v>0</v>
      </c>
      <c r="I5769" s="154">
        <f t="shared" si="269"/>
        <v>0</v>
      </c>
    </row>
    <row r="5770" spans="1:10" s="172" customFormat="1" ht="20.100000000000001" customHeight="1">
      <c r="A5770" s="807">
        <v>10</v>
      </c>
      <c r="B5770" s="1078">
        <v>15</v>
      </c>
      <c r="C5770" s="534" t="s">
        <v>6861</v>
      </c>
      <c r="D5770" s="794">
        <v>1</v>
      </c>
      <c r="E5770" s="80" t="s">
        <v>418</v>
      </c>
      <c r="F5770" s="895">
        <v>50</v>
      </c>
      <c r="G5770" s="85"/>
      <c r="H5770" s="201">
        <f t="shared" si="268"/>
        <v>0</v>
      </c>
      <c r="I5770" s="154">
        <f t="shared" si="269"/>
        <v>0</v>
      </c>
    </row>
    <row r="5771" spans="1:10" s="58" customFormat="1" ht="20.100000000000001" customHeight="1">
      <c r="A5771" s="807">
        <v>10</v>
      </c>
      <c r="B5771" s="1078">
        <v>15</v>
      </c>
      <c r="C5771" s="517" t="s">
        <v>9106</v>
      </c>
      <c r="D5771" s="794">
        <v>1</v>
      </c>
      <c r="E5771" s="80" t="s">
        <v>418</v>
      </c>
      <c r="F5771" s="321">
        <v>194</v>
      </c>
      <c r="G5771" s="85"/>
      <c r="H5771" s="201">
        <f t="shared" si="268"/>
        <v>0</v>
      </c>
      <c r="I5771" s="154">
        <f t="shared" si="269"/>
        <v>0</v>
      </c>
    </row>
    <row r="5772" spans="1:10" s="172" customFormat="1" ht="20.100000000000001" customHeight="1">
      <c r="A5772" s="807">
        <v>15</v>
      </c>
      <c r="B5772" s="1071">
        <v>20</v>
      </c>
      <c r="C5772" s="534" t="s">
        <v>6862</v>
      </c>
      <c r="D5772" s="794">
        <v>1</v>
      </c>
      <c r="E5772" s="942" t="s">
        <v>2336</v>
      </c>
      <c r="F5772" s="362">
        <v>25</v>
      </c>
      <c r="G5772" s="85"/>
      <c r="H5772" s="201">
        <f t="shared" si="268"/>
        <v>0</v>
      </c>
      <c r="I5772" s="154">
        <f t="shared" si="269"/>
        <v>0</v>
      </c>
    </row>
    <row r="5773" spans="1:10" s="172" customFormat="1" ht="20.100000000000001" customHeight="1">
      <c r="A5773" s="807">
        <v>15</v>
      </c>
      <c r="B5773" s="1071">
        <v>20</v>
      </c>
      <c r="C5773" s="1443" t="s">
        <v>8946</v>
      </c>
      <c r="D5773" s="794">
        <v>1</v>
      </c>
      <c r="E5773" s="942" t="s">
        <v>2336</v>
      </c>
      <c r="F5773" s="321">
        <v>92</v>
      </c>
      <c r="G5773" s="85"/>
      <c r="H5773" s="201">
        <f t="shared" si="268"/>
        <v>0</v>
      </c>
      <c r="I5773" s="154">
        <f t="shared" si="269"/>
        <v>0</v>
      </c>
    </row>
    <row r="5774" spans="1:10" s="172" customFormat="1" ht="20.100000000000001" customHeight="1">
      <c r="A5774" s="807"/>
      <c r="B5774" s="1065"/>
      <c r="C5774" s="519" t="s">
        <v>6863</v>
      </c>
      <c r="D5774" s="794"/>
      <c r="E5774" s="80" t="s">
        <v>684</v>
      </c>
      <c r="F5774" s="31">
        <v>0</v>
      </c>
      <c r="G5774" s="85"/>
      <c r="H5774" s="201">
        <f t="shared" si="268"/>
        <v>0</v>
      </c>
      <c r="I5774" s="154">
        <f t="shared" si="269"/>
        <v>0</v>
      </c>
    </row>
    <row r="5775" spans="1:10" s="172" customFormat="1" ht="20.100000000000001" customHeight="1">
      <c r="A5775" s="807"/>
      <c r="B5775" s="1071">
        <v>50</v>
      </c>
      <c r="C5775" s="519" t="s">
        <v>22867</v>
      </c>
      <c r="D5775" s="794">
        <v>1</v>
      </c>
      <c r="E5775" s="2963" t="s">
        <v>416</v>
      </c>
      <c r="F5775" s="362">
        <v>10</v>
      </c>
      <c r="G5775" s="85"/>
      <c r="H5775" s="201">
        <f t="shared" si="268"/>
        <v>0</v>
      </c>
      <c r="I5775" s="154">
        <f t="shared" si="269"/>
        <v>0</v>
      </c>
    </row>
    <row r="5776" spans="1:10" s="172" customFormat="1" ht="20.100000000000001" customHeight="1">
      <c r="A5776" s="807">
        <v>25</v>
      </c>
      <c r="B5776" s="1071">
        <v>50</v>
      </c>
      <c r="C5776" s="530" t="s">
        <v>19287</v>
      </c>
      <c r="D5776" s="794">
        <v>1</v>
      </c>
      <c r="E5776" s="2963" t="s">
        <v>416</v>
      </c>
      <c r="F5776" s="362">
        <v>5</v>
      </c>
      <c r="G5776" s="85"/>
      <c r="H5776" s="201">
        <f t="shared" si="268"/>
        <v>0</v>
      </c>
      <c r="I5776" s="154">
        <f t="shared" si="269"/>
        <v>0</v>
      </c>
    </row>
    <row r="5777" spans="1:10" s="172" customFormat="1" ht="20.100000000000001" customHeight="1">
      <c r="A5777" s="807"/>
      <c r="B5777" s="1065"/>
      <c r="C5777" s="519" t="s">
        <v>6864</v>
      </c>
      <c r="D5777" s="794">
        <v>1</v>
      </c>
      <c r="E5777" s="1475" t="s">
        <v>423</v>
      </c>
      <c r="F5777" s="31">
        <v>0</v>
      </c>
      <c r="G5777" s="85"/>
      <c r="H5777" s="201">
        <f t="shared" si="268"/>
        <v>0</v>
      </c>
      <c r="I5777" s="154">
        <f t="shared" si="269"/>
        <v>0</v>
      </c>
    </row>
    <row r="5778" spans="1:10" s="172" customFormat="1" ht="20.100000000000001" customHeight="1">
      <c r="A5778" s="807"/>
      <c r="B5778" s="1071">
        <v>250</v>
      </c>
      <c r="C5778" s="526" t="s">
        <v>26898</v>
      </c>
      <c r="D5778" s="794">
        <v>1</v>
      </c>
      <c r="E5778" s="80" t="s">
        <v>18854</v>
      </c>
      <c r="F5778" s="362">
        <v>1</v>
      </c>
      <c r="G5778" s="229"/>
      <c r="H5778" s="201">
        <f t="shared" si="268"/>
        <v>0</v>
      </c>
      <c r="I5778" s="154">
        <f t="shared" si="269"/>
        <v>0</v>
      </c>
    </row>
    <row r="5779" spans="1:10" s="172" customFormat="1" ht="20.100000000000001" customHeight="1">
      <c r="A5779" s="807">
        <v>2</v>
      </c>
      <c r="B5779" s="1063">
        <v>5</v>
      </c>
      <c r="C5779" s="392" t="s">
        <v>25703</v>
      </c>
      <c r="D5779" s="794">
        <v>1</v>
      </c>
      <c r="E5779" s="2966" t="s">
        <v>420</v>
      </c>
      <c r="F5779" s="852">
        <v>6</v>
      </c>
      <c r="G5779" s="2461"/>
      <c r="H5779" s="201">
        <f t="shared" si="268"/>
        <v>0</v>
      </c>
      <c r="I5779" s="154">
        <f t="shared" si="269"/>
        <v>0</v>
      </c>
      <c r="J5779" s="58" t="s">
        <v>696</v>
      </c>
    </row>
    <row r="5780" spans="1:10" s="172" customFormat="1" ht="20.100000000000001" customHeight="1">
      <c r="A5780" s="807">
        <v>2</v>
      </c>
      <c r="B5780" s="1063">
        <v>5</v>
      </c>
      <c r="C5780" s="392" t="s">
        <v>6867</v>
      </c>
      <c r="D5780" s="794">
        <v>1</v>
      </c>
      <c r="E5780" s="2966" t="s">
        <v>420</v>
      </c>
      <c r="F5780" s="1487">
        <v>100</v>
      </c>
      <c r="G5780" s="2461"/>
      <c r="H5780" s="201">
        <f t="shared" si="268"/>
        <v>0</v>
      </c>
      <c r="I5780" s="154">
        <f t="shared" si="269"/>
        <v>0</v>
      </c>
      <c r="J5780" s="58" t="s">
        <v>696</v>
      </c>
    </row>
    <row r="5781" spans="1:10" s="1480" customFormat="1" ht="20.100000000000001" customHeight="1">
      <c r="A5781" s="807">
        <v>2</v>
      </c>
      <c r="B5781" s="1063">
        <v>5</v>
      </c>
      <c r="C5781" s="394" t="s">
        <v>6868</v>
      </c>
      <c r="D5781" s="978">
        <v>1</v>
      </c>
      <c r="E5781" s="2962" t="s">
        <v>421</v>
      </c>
      <c r="F5781" s="208">
        <v>380</v>
      </c>
      <c r="G5781" s="2461"/>
      <c r="H5781" s="201">
        <f t="shared" si="268"/>
        <v>0</v>
      </c>
      <c r="I5781" s="154">
        <f t="shared" si="269"/>
        <v>0</v>
      </c>
      <c r="J5781" s="1481" t="s">
        <v>696</v>
      </c>
    </row>
    <row r="5782" spans="1:10" s="172" customFormat="1" ht="20.100000000000001" customHeight="1">
      <c r="A5782" s="807">
        <v>2</v>
      </c>
      <c r="B5782" s="1063">
        <v>5</v>
      </c>
      <c r="C5782" s="338" t="s">
        <v>22464</v>
      </c>
      <c r="D5782" s="978">
        <v>1</v>
      </c>
      <c r="E5782" s="2962" t="s">
        <v>421</v>
      </c>
      <c r="F5782" s="321">
        <v>500</v>
      </c>
      <c r="G5782" s="85"/>
      <c r="H5782" s="201">
        <f t="shared" si="268"/>
        <v>0</v>
      </c>
      <c r="I5782" s="154">
        <f t="shared" si="269"/>
        <v>0</v>
      </c>
      <c r="J5782" s="1481" t="s">
        <v>696</v>
      </c>
    </row>
    <row r="5783" spans="1:10" s="172" customFormat="1" ht="20.100000000000001" customHeight="1">
      <c r="A5783" s="807"/>
      <c r="B5783" s="1065"/>
      <c r="C5783" s="1496" t="s">
        <v>8377</v>
      </c>
      <c r="D5783" s="567" t="s">
        <v>25707</v>
      </c>
      <c r="E5783" s="2962" t="s">
        <v>421</v>
      </c>
      <c r="F5783" s="409">
        <v>0</v>
      </c>
      <c r="G5783" s="2461"/>
      <c r="H5783" s="201">
        <f t="shared" si="268"/>
        <v>0</v>
      </c>
      <c r="I5783" s="154">
        <f t="shared" si="269"/>
        <v>0</v>
      </c>
    </row>
    <row r="5784" spans="1:10" s="172" customFormat="1" ht="20.100000000000001" customHeight="1">
      <c r="A5784" s="807">
        <v>5</v>
      </c>
      <c r="B5784" s="1071">
        <v>10</v>
      </c>
      <c r="C5784" s="338" t="s">
        <v>14185</v>
      </c>
      <c r="D5784" s="567">
        <v>1</v>
      </c>
      <c r="E5784" s="942" t="s">
        <v>419</v>
      </c>
      <c r="F5784" s="895">
        <v>80</v>
      </c>
      <c r="G5784" s="85"/>
      <c r="H5784" s="201">
        <f t="shared" si="268"/>
        <v>0</v>
      </c>
      <c r="I5784" s="154">
        <f t="shared" si="269"/>
        <v>0</v>
      </c>
    </row>
    <row r="5785" spans="1:10" s="58" customFormat="1" ht="20.100000000000001" customHeight="1">
      <c r="A5785" s="807">
        <v>5</v>
      </c>
      <c r="B5785" s="1071">
        <v>10</v>
      </c>
      <c r="C5785" s="491" t="s">
        <v>9177</v>
      </c>
      <c r="D5785" s="794">
        <v>1</v>
      </c>
      <c r="E5785" s="942" t="s">
        <v>419</v>
      </c>
      <c r="F5785" s="321">
        <v>410</v>
      </c>
      <c r="G5785" s="85"/>
      <c r="H5785" s="201">
        <f t="shared" si="268"/>
        <v>0</v>
      </c>
      <c r="I5785" s="154">
        <f t="shared" si="269"/>
        <v>0</v>
      </c>
    </row>
    <row r="5786" spans="1:10" s="172" customFormat="1" ht="20.100000000000001" customHeight="1">
      <c r="A5786" s="807">
        <v>5</v>
      </c>
      <c r="B5786" s="1071">
        <v>10</v>
      </c>
      <c r="C5786" s="33" t="s">
        <v>25499</v>
      </c>
      <c r="D5786" s="794">
        <v>1</v>
      </c>
      <c r="E5786" s="942" t="s">
        <v>419</v>
      </c>
      <c r="F5786" s="321">
        <v>20</v>
      </c>
      <c r="G5786" s="85"/>
      <c r="H5786" s="201">
        <f t="shared" si="268"/>
        <v>0</v>
      </c>
      <c r="I5786" s="154">
        <f t="shared" si="269"/>
        <v>0</v>
      </c>
    </row>
    <row r="5787" spans="1:10" s="58" customFormat="1" ht="20.100000000000001" customHeight="1">
      <c r="A5787" s="807">
        <v>10</v>
      </c>
      <c r="B5787" s="1078">
        <v>15</v>
      </c>
      <c r="C5787" s="338" t="s">
        <v>8074</v>
      </c>
      <c r="D5787" s="794">
        <v>1</v>
      </c>
      <c r="E5787" s="80" t="s">
        <v>418</v>
      </c>
      <c r="F5787" s="321">
        <v>45</v>
      </c>
      <c r="G5787" s="85"/>
      <c r="H5787" s="201">
        <f t="shared" ref="H5787:H5850" si="270">A5787*G5787</f>
        <v>0</v>
      </c>
      <c r="I5787" s="154">
        <f t="shared" ref="I5787:I5850" si="271">B5787*G5787</f>
        <v>0</v>
      </c>
    </row>
    <row r="5788" spans="1:10" s="58" customFormat="1" ht="20.100000000000001" customHeight="1">
      <c r="A5788" s="807">
        <v>10</v>
      </c>
      <c r="B5788" s="1078">
        <v>15</v>
      </c>
      <c r="C5788" s="491" t="s">
        <v>9107</v>
      </c>
      <c r="D5788" s="794">
        <v>1</v>
      </c>
      <c r="E5788" s="80" t="s">
        <v>418</v>
      </c>
      <c r="F5788" s="321">
        <v>150</v>
      </c>
      <c r="G5788" s="85"/>
      <c r="H5788" s="201">
        <f t="shared" si="270"/>
        <v>0</v>
      </c>
      <c r="I5788" s="154">
        <f t="shared" si="271"/>
        <v>0</v>
      </c>
    </row>
    <row r="5789" spans="1:10" s="172" customFormat="1" ht="20.100000000000001" customHeight="1">
      <c r="A5789" s="807">
        <v>15</v>
      </c>
      <c r="B5789" s="1071">
        <v>20</v>
      </c>
      <c r="C5789" s="338" t="s">
        <v>6869</v>
      </c>
      <c r="D5789" s="567">
        <v>1</v>
      </c>
      <c r="E5789" s="942" t="s">
        <v>2336</v>
      </c>
      <c r="F5789" s="895">
        <v>300</v>
      </c>
      <c r="G5789" s="85"/>
      <c r="H5789" s="201">
        <f t="shared" si="270"/>
        <v>0</v>
      </c>
      <c r="I5789" s="154">
        <f t="shared" si="271"/>
        <v>0</v>
      </c>
    </row>
    <row r="5790" spans="1:10" s="172" customFormat="1" ht="20.100000000000001" customHeight="1">
      <c r="A5790" s="807">
        <v>15</v>
      </c>
      <c r="B5790" s="1071">
        <v>20</v>
      </c>
      <c r="C5790" s="491" t="s">
        <v>8947</v>
      </c>
      <c r="D5790" s="794">
        <v>1</v>
      </c>
      <c r="E5790" s="942" t="s">
        <v>2336</v>
      </c>
      <c r="F5790" s="321">
        <v>87</v>
      </c>
      <c r="G5790" s="85"/>
      <c r="H5790" s="201">
        <f t="shared" si="270"/>
        <v>0</v>
      </c>
      <c r="I5790" s="154">
        <f t="shared" si="271"/>
        <v>0</v>
      </c>
    </row>
    <row r="5791" spans="1:10" s="172" customFormat="1" ht="20.100000000000001" customHeight="1">
      <c r="A5791" s="807">
        <v>25</v>
      </c>
      <c r="B5791" s="1071">
        <v>50</v>
      </c>
      <c r="C5791" s="338" t="s">
        <v>22868</v>
      </c>
      <c r="D5791" s="794">
        <v>1</v>
      </c>
      <c r="E5791" s="2963" t="s">
        <v>416</v>
      </c>
      <c r="F5791" s="362">
        <v>8</v>
      </c>
      <c r="G5791" s="85"/>
      <c r="H5791" s="201">
        <f t="shared" si="270"/>
        <v>0</v>
      </c>
      <c r="I5791" s="154">
        <f t="shared" si="271"/>
        <v>0</v>
      </c>
    </row>
    <row r="5792" spans="1:10" s="172" customFormat="1" ht="20.100000000000001" customHeight="1">
      <c r="A5792" s="807">
        <v>2</v>
      </c>
      <c r="B5792" s="1063">
        <v>5</v>
      </c>
      <c r="C5792" s="1497" t="s">
        <v>25755</v>
      </c>
      <c r="D5792" s="794">
        <v>1</v>
      </c>
      <c r="E5792" s="2966" t="s">
        <v>420</v>
      </c>
      <c r="F5792" s="362">
        <v>3</v>
      </c>
      <c r="G5792" s="1479"/>
      <c r="H5792" s="201">
        <f t="shared" si="270"/>
        <v>0</v>
      </c>
      <c r="I5792" s="154">
        <f t="shared" si="271"/>
        <v>0</v>
      </c>
    </row>
    <row r="5793" spans="1:10" s="172" customFormat="1" ht="20.100000000000001" customHeight="1">
      <c r="A5793" s="807">
        <v>2</v>
      </c>
      <c r="B5793" s="1063">
        <v>5</v>
      </c>
      <c r="C5793" s="1497" t="s">
        <v>25754</v>
      </c>
      <c r="D5793" s="794">
        <v>1</v>
      </c>
      <c r="E5793" s="2966" t="s">
        <v>420</v>
      </c>
      <c r="F5793" s="895">
        <v>120</v>
      </c>
      <c r="G5793" s="2461"/>
      <c r="H5793" s="201">
        <f t="shared" si="270"/>
        <v>0</v>
      </c>
      <c r="I5793" s="154">
        <f t="shared" si="271"/>
        <v>0</v>
      </c>
      <c r="J5793" s="58" t="s">
        <v>696</v>
      </c>
    </row>
    <row r="5794" spans="1:10" s="172" customFormat="1" ht="20.100000000000001" customHeight="1">
      <c r="A5794" s="807">
        <v>2</v>
      </c>
      <c r="B5794" s="1063">
        <v>5</v>
      </c>
      <c r="C5794" s="1497" t="s">
        <v>22465</v>
      </c>
      <c r="D5794" s="978">
        <v>1</v>
      </c>
      <c r="E5794" s="2962" t="s">
        <v>421</v>
      </c>
      <c r="F5794" s="321">
        <v>500</v>
      </c>
      <c r="G5794" s="85"/>
      <c r="H5794" s="201">
        <f t="shared" si="270"/>
        <v>0</v>
      </c>
      <c r="I5794" s="154">
        <f t="shared" si="271"/>
        <v>0</v>
      </c>
      <c r="J5794" s="1481" t="s">
        <v>696</v>
      </c>
    </row>
    <row r="5795" spans="1:10" s="172" customFormat="1" ht="20.100000000000001" customHeight="1">
      <c r="A5795" s="807"/>
      <c r="B5795" s="1065"/>
      <c r="C5795" s="1498" t="s">
        <v>8492</v>
      </c>
      <c r="D5795" s="567" t="s">
        <v>25707</v>
      </c>
      <c r="E5795" s="2962" t="s">
        <v>421</v>
      </c>
      <c r="F5795" s="409">
        <v>0</v>
      </c>
      <c r="G5795" s="2461"/>
      <c r="H5795" s="201">
        <f t="shared" si="270"/>
        <v>0</v>
      </c>
      <c r="I5795" s="154">
        <f t="shared" si="271"/>
        <v>0</v>
      </c>
    </row>
    <row r="5796" spans="1:10" s="172" customFormat="1" ht="20.100000000000001" customHeight="1">
      <c r="A5796" s="807">
        <v>5</v>
      </c>
      <c r="B5796" s="1071">
        <v>10</v>
      </c>
      <c r="C5796" s="1497" t="s">
        <v>6870</v>
      </c>
      <c r="D5796" s="978">
        <v>1</v>
      </c>
      <c r="E5796" s="942" t="s">
        <v>419</v>
      </c>
      <c r="F5796" s="895">
        <v>50</v>
      </c>
      <c r="G5796" s="85"/>
      <c r="H5796" s="201">
        <f t="shared" si="270"/>
        <v>0</v>
      </c>
      <c r="I5796" s="154">
        <f t="shared" si="271"/>
        <v>0</v>
      </c>
    </row>
    <row r="5797" spans="1:10" s="58" customFormat="1" ht="20.100000000000001" customHeight="1">
      <c r="A5797" s="807">
        <v>5</v>
      </c>
      <c r="B5797" s="1071">
        <v>10</v>
      </c>
      <c r="C5797" s="1330" t="s">
        <v>9154</v>
      </c>
      <c r="D5797" s="794">
        <v>1</v>
      </c>
      <c r="E5797" s="942" t="s">
        <v>419</v>
      </c>
      <c r="F5797" s="321">
        <v>500</v>
      </c>
      <c r="G5797" s="85"/>
      <c r="H5797" s="201">
        <f t="shared" si="270"/>
        <v>0</v>
      </c>
      <c r="I5797" s="154">
        <f t="shared" si="271"/>
        <v>0</v>
      </c>
    </row>
    <row r="5798" spans="1:10" s="172" customFormat="1" ht="20.100000000000001" customHeight="1">
      <c r="A5798" s="807">
        <v>10</v>
      </c>
      <c r="B5798" s="1078">
        <v>15</v>
      </c>
      <c r="C5798" s="1497" t="s">
        <v>6871</v>
      </c>
      <c r="D5798" s="794">
        <v>1</v>
      </c>
      <c r="E5798" s="80" t="s">
        <v>418</v>
      </c>
      <c r="F5798" s="895">
        <v>4</v>
      </c>
      <c r="G5798" s="85"/>
      <c r="H5798" s="201">
        <f t="shared" si="270"/>
        <v>0</v>
      </c>
      <c r="I5798" s="154">
        <f t="shared" si="271"/>
        <v>0</v>
      </c>
    </row>
    <row r="5799" spans="1:10" s="172" customFormat="1" ht="20.100000000000001" customHeight="1">
      <c r="A5799" s="807">
        <v>10</v>
      </c>
      <c r="B5799" s="1078">
        <v>15</v>
      </c>
      <c r="C5799" s="1476" t="s">
        <v>26089</v>
      </c>
      <c r="D5799" s="794">
        <v>1</v>
      </c>
      <c r="E5799" s="80" t="s">
        <v>418</v>
      </c>
      <c r="F5799" s="362">
        <v>20</v>
      </c>
      <c r="G5799" s="85"/>
      <c r="H5799" s="201">
        <f t="shared" si="270"/>
        <v>0</v>
      </c>
      <c r="I5799" s="154">
        <f t="shared" si="271"/>
        <v>0</v>
      </c>
    </row>
    <row r="5800" spans="1:10" s="58" customFormat="1" ht="20.100000000000001" customHeight="1">
      <c r="A5800" s="807">
        <v>10</v>
      </c>
      <c r="B5800" s="1078">
        <v>15</v>
      </c>
      <c r="C5800" s="491" t="s">
        <v>9176</v>
      </c>
      <c r="D5800" s="794">
        <v>1</v>
      </c>
      <c r="E5800" s="80" t="s">
        <v>418</v>
      </c>
      <c r="F5800" s="321">
        <v>180</v>
      </c>
      <c r="G5800" s="85"/>
      <c r="H5800" s="201">
        <f t="shared" si="270"/>
        <v>0</v>
      </c>
      <c r="I5800" s="154">
        <f t="shared" si="271"/>
        <v>0</v>
      </c>
    </row>
    <row r="5801" spans="1:10" s="172" customFormat="1" ht="20.100000000000001" customHeight="1">
      <c r="A5801" s="807">
        <v>15</v>
      </c>
      <c r="B5801" s="1071">
        <v>20</v>
      </c>
      <c r="C5801" s="1497" t="s">
        <v>6872</v>
      </c>
      <c r="D5801" s="794">
        <v>1</v>
      </c>
      <c r="E5801" s="942" t="s">
        <v>2336</v>
      </c>
      <c r="F5801" s="895">
        <v>15</v>
      </c>
      <c r="G5801" s="85"/>
      <c r="H5801" s="201">
        <f t="shared" si="270"/>
        <v>0</v>
      </c>
      <c r="I5801" s="154">
        <f t="shared" si="271"/>
        <v>0</v>
      </c>
    </row>
    <row r="5802" spans="1:10" s="172" customFormat="1" ht="20.100000000000001" customHeight="1">
      <c r="A5802" s="807">
        <v>15</v>
      </c>
      <c r="B5802" s="1071">
        <v>20</v>
      </c>
      <c r="C5802" s="1443" t="s">
        <v>8948</v>
      </c>
      <c r="D5802" s="794">
        <v>1</v>
      </c>
      <c r="E5802" s="942" t="s">
        <v>2336</v>
      </c>
      <c r="F5802" s="321">
        <v>56</v>
      </c>
      <c r="G5802" s="85"/>
      <c r="H5802" s="201">
        <f t="shared" si="270"/>
        <v>0</v>
      </c>
      <c r="I5802" s="154">
        <f t="shared" si="271"/>
        <v>0</v>
      </c>
    </row>
    <row r="5803" spans="1:10" s="172" customFormat="1" ht="20.100000000000001" customHeight="1">
      <c r="A5803" s="807">
        <v>25</v>
      </c>
      <c r="B5803" s="1071">
        <v>50</v>
      </c>
      <c r="C5803" s="33" t="s">
        <v>22869</v>
      </c>
      <c r="D5803" s="567">
        <v>1</v>
      </c>
      <c r="E5803" s="2963" t="s">
        <v>416</v>
      </c>
      <c r="F5803" s="362">
        <v>20</v>
      </c>
      <c r="G5803" s="85"/>
      <c r="H5803" s="201">
        <f t="shared" si="270"/>
        <v>0</v>
      </c>
      <c r="I5803" s="154">
        <f t="shared" si="271"/>
        <v>0</v>
      </c>
    </row>
    <row r="5804" spans="1:10" s="172" customFormat="1" ht="20.100000000000001" customHeight="1">
      <c r="A5804" s="807">
        <v>25</v>
      </c>
      <c r="B5804" s="1071">
        <v>50</v>
      </c>
      <c r="C5804" s="33" t="s">
        <v>22870</v>
      </c>
      <c r="D5804" s="567">
        <v>1</v>
      </c>
      <c r="E5804" s="2963" t="s">
        <v>416</v>
      </c>
      <c r="F5804" s="362">
        <v>80</v>
      </c>
      <c r="G5804" s="85"/>
      <c r="H5804" s="201">
        <f t="shared" si="270"/>
        <v>0</v>
      </c>
      <c r="I5804" s="154">
        <f t="shared" si="271"/>
        <v>0</v>
      </c>
    </row>
    <row r="5805" spans="1:10" s="1480" customFormat="1" ht="20.100000000000001" customHeight="1">
      <c r="A5805" s="807">
        <v>2</v>
      </c>
      <c r="B5805" s="1063">
        <v>5</v>
      </c>
      <c r="C5805" s="1489" t="s">
        <v>9672</v>
      </c>
      <c r="D5805" s="1485">
        <v>1</v>
      </c>
      <c r="E5805" s="2966" t="s">
        <v>420</v>
      </c>
      <c r="F5805" s="852">
        <v>300</v>
      </c>
      <c r="G5805" s="2461"/>
      <c r="H5805" s="201">
        <f t="shared" si="270"/>
        <v>0</v>
      </c>
      <c r="I5805" s="154">
        <f t="shared" si="271"/>
        <v>0</v>
      </c>
      <c r="J5805" s="172" t="s">
        <v>696</v>
      </c>
    </row>
    <row r="5806" spans="1:10" s="172" customFormat="1" ht="20.100000000000001" customHeight="1">
      <c r="A5806" s="807">
        <v>2</v>
      </c>
      <c r="B5806" s="1063">
        <v>5</v>
      </c>
      <c r="C5806" s="534" t="s">
        <v>8577</v>
      </c>
      <c r="D5806" s="567">
        <v>1</v>
      </c>
      <c r="E5806" s="2962" t="s">
        <v>421</v>
      </c>
      <c r="F5806" s="895">
        <v>100</v>
      </c>
      <c r="G5806" s="2461"/>
      <c r="H5806" s="201">
        <f t="shared" si="270"/>
        <v>0</v>
      </c>
      <c r="I5806" s="154">
        <f t="shared" si="271"/>
        <v>0</v>
      </c>
      <c r="J5806" s="1480" t="s">
        <v>696</v>
      </c>
    </row>
    <row r="5807" spans="1:10" s="172" customFormat="1" ht="20.100000000000001" customHeight="1">
      <c r="A5807" s="807"/>
      <c r="B5807" s="1065"/>
      <c r="C5807" s="1499" t="s">
        <v>8378</v>
      </c>
      <c r="D5807" s="567" t="s">
        <v>25707</v>
      </c>
      <c r="E5807" s="2962" t="s">
        <v>421</v>
      </c>
      <c r="F5807" s="409">
        <v>0</v>
      </c>
      <c r="G5807" s="2461"/>
      <c r="H5807" s="201">
        <f t="shared" si="270"/>
        <v>0</v>
      </c>
      <c r="I5807" s="154">
        <f t="shared" si="271"/>
        <v>0</v>
      </c>
    </row>
    <row r="5808" spans="1:10" s="58" customFormat="1" ht="20.100000000000001" customHeight="1">
      <c r="A5808" s="807">
        <v>5</v>
      </c>
      <c r="B5808" s="1071">
        <v>10</v>
      </c>
      <c r="C5808" s="534" t="s">
        <v>6873</v>
      </c>
      <c r="D5808" s="794">
        <v>1</v>
      </c>
      <c r="E5808" s="942" t="s">
        <v>419</v>
      </c>
      <c r="F5808" s="895">
        <v>120</v>
      </c>
      <c r="G5808" s="85"/>
      <c r="H5808" s="201">
        <f t="shared" si="270"/>
        <v>0</v>
      </c>
      <c r="I5808" s="154">
        <f t="shared" si="271"/>
        <v>0</v>
      </c>
    </row>
    <row r="5809" spans="1:10" s="172" customFormat="1" ht="20.100000000000001" customHeight="1">
      <c r="A5809" s="807">
        <v>10</v>
      </c>
      <c r="B5809" s="1078">
        <v>15</v>
      </c>
      <c r="C5809" s="534" t="s">
        <v>6874</v>
      </c>
      <c r="D5809" s="794">
        <v>1</v>
      </c>
      <c r="E5809" s="80" t="s">
        <v>418</v>
      </c>
      <c r="F5809" s="895">
        <v>30</v>
      </c>
      <c r="G5809" s="85"/>
      <c r="H5809" s="201">
        <f t="shared" si="270"/>
        <v>0</v>
      </c>
      <c r="I5809" s="154">
        <f t="shared" si="271"/>
        <v>0</v>
      </c>
    </row>
    <row r="5810" spans="1:10" s="58" customFormat="1" ht="20.100000000000001" customHeight="1">
      <c r="A5810" s="807">
        <v>10</v>
      </c>
      <c r="B5810" s="1078">
        <v>15</v>
      </c>
      <c r="C5810" s="517" t="s">
        <v>9175</v>
      </c>
      <c r="D5810" s="794">
        <v>1</v>
      </c>
      <c r="E5810" s="80" t="s">
        <v>418</v>
      </c>
      <c r="F5810" s="321">
        <v>200</v>
      </c>
      <c r="G5810" s="85"/>
      <c r="H5810" s="201">
        <f t="shared" si="270"/>
        <v>0</v>
      </c>
      <c r="I5810" s="154">
        <f t="shared" si="271"/>
        <v>0</v>
      </c>
    </row>
    <row r="5811" spans="1:10" s="172" customFormat="1" ht="20.100000000000001" customHeight="1">
      <c r="A5811" s="807">
        <v>15</v>
      </c>
      <c r="B5811" s="1071">
        <v>20</v>
      </c>
      <c r="C5811" s="534" t="s">
        <v>6875</v>
      </c>
      <c r="D5811" s="794">
        <v>1</v>
      </c>
      <c r="E5811" s="942" t="s">
        <v>2336</v>
      </c>
      <c r="F5811" s="895">
        <v>35</v>
      </c>
      <c r="G5811" s="85"/>
      <c r="H5811" s="201">
        <f t="shared" si="270"/>
        <v>0</v>
      </c>
      <c r="I5811" s="154">
        <f t="shared" si="271"/>
        <v>0</v>
      </c>
    </row>
    <row r="5812" spans="1:10" s="172" customFormat="1" ht="20.100000000000001" customHeight="1">
      <c r="A5812" s="807"/>
      <c r="B5812" s="1071">
        <v>50</v>
      </c>
      <c r="C5812" s="519" t="s">
        <v>22893</v>
      </c>
      <c r="D5812" s="794">
        <v>1</v>
      </c>
      <c r="E5812" s="2963" t="s">
        <v>416</v>
      </c>
      <c r="F5812" s="362">
        <v>10</v>
      </c>
      <c r="G5812" s="85"/>
      <c r="H5812" s="201">
        <f t="shared" si="270"/>
        <v>0</v>
      </c>
      <c r="I5812" s="154">
        <f t="shared" si="271"/>
        <v>0</v>
      </c>
    </row>
    <row r="5813" spans="1:10" s="1480" customFormat="1" ht="20.100000000000001" customHeight="1">
      <c r="A5813" s="807">
        <v>2</v>
      </c>
      <c r="B5813" s="1063">
        <v>5</v>
      </c>
      <c r="C5813" s="1478" t="s">
        <v>25704</v>
      </c>
      <c r="D5813" s="1181">
        <v>1</v>
      </c>
      <c r="E5813" s="2966" t="s">
        <v>420</v>
      </c>
      <c r="F5813" s="361">
        <v>22</v>
      </c>
      <c r="G5813" s="2461"/>
      <c r="H5813" s="201">
        <f t="shared" si="270"/>
        <v>0</v>
      </c>
      <c r="I5813" s="154">
        <f t="shared" si="271"/>
        <v>0</v>
      </c>
      <c r="J5813" s="58" t="s">
        <v>696</v>
      </c>
    </row>
    <row r="5814" spans="1:10" s="1480" customFormat="1" ht="20.100000000000001" customHeight="1">
      <c r="A5814" s="807">
        <v>2</v>
      </c>
      <c r="B5814" s="1063">
        <v>5</v>
      </c>
      <c r="C5814" s="196" t="s">
        <v>6877</v>
      </c>
      <c r="D5814" s="1361">
        <v>1</v>
      </c>
      <c r="E5814" s="2966" t="s">
        <v>420</v>
      </c>
      <c r="F5814" s="1487">
        <v>450</v>
      </c>
      <c r="G5814" s="2461"/>
      <c r="H5814" s="201">
        <f t="shared" si="270"/>
        <v>0</v>
      </c>
      <c r="I5814" s="154">
        <f t="shared" si="271"/>
        <v>0</v>
      </c>
    </row>
    <row r="5815" spans="1:10" s="1480" customFormat="1" ht="20.100000000000001" customHeight="1">
      <c r="A5815" s="807">
        <v>2</v>
      </c>
      <c r="B5815" s="1063">
        <v>5</v>
      </c>
      <c r="C5815" s="1478" t="s">
        <v>6878</v>
      </c>
      <c r="D5815" s="1485">
        <v>1</v>
      </c>
      <c r="E5815" s="2966" t="s">
        <v>420</v>
      </c>
      <c r="F5815" s="852">
        <v>1000</v>
      </c>
      <c r="G5815" s="2461"/>
      <c r="H5815" s="201">
        <f t="shared" si="270"/>
        <v>0</v>
      </c>
      <c r="I5815" s="154">
        <f t="shared" si="271"/>
        <v>0</v>
      </c>
      <c r="J5815" s="172"/>
    </row>
    <row r="5816" spans="1:10" s="1480" customFormat="1" ht="20.100000000000001" customHeight="1">
      <c r="A5816" s="807">
        <v>2</v>
      </c>
      <c r="B5816" s="1063">
        <v>5</v>
      </c>
      <c r="C5816" s="1478" t="s">
        <v>6879</v>
      </c>
      <c r="D5816" s="1181">
        <v>1</v>
      </c>
      <c r="E5816" s="2962" t="s">
        <v>421</v>
      </c>
      <c r="F5816" s="1487">
        <v>0</v>
      </c>
      <c r="G5816" s="85"/>
      <c r="H5816" s="201">
        <f t="shared" si="270"/>
        <v>0</v>
      </c>
      <c r="I5816" s="154">
        <f t="shared" si="271"/>
        <v>0</v>
      </c>
      <c r="J5816" s="1481" t="s">
        <v>696</v>
      </c>
    </row>
    <row r="5817" spans="1:10" s="172" customFormat="1" ht="20.100000000000001" customHeight="1">
      <c r="A5817" s="807">
        <v>2</v>
      </c>
      <c r="B5817" s="1063">
        <v>5</v>
      </c>
      <c r="C5817" s="33" t="s">
        <v>22466</v>
      </c>
      <c r="D5817" s="978">
        <v>1</v>
      </c>
      <c r="E5817" s="2962" t="s">
        <v>421</v>
      </c>
      <c r="F5817" s="362">
        <v>500</v>
      </c>
      <c r="G5817" s="85"/>
      <c r="H5817" s="201">
        <f t="shared" si="270"/>
        <v>0</v>
      </c>
      <c r="I5817" s="154">
        <f t="shared" si="271"/>
        <v>0</v>
      </c>
      <c r="J5817" s="1480" t="s">
        <v>696</v>
      </c>
    </row>
    <row r="5818" spans="1:10" s="172" customFormat="1" ht="20.100000000000001" customHeight="1">
      <c r="A5818" s="807"/>
      <c r="B5818" s="1063">
        <v>5</v>
      </c>
      <c r="C5818" s="338" t="s">
        <v>22467</v>
      </c>
      <c r="D5818" s="567">
        <v>1</v>
      </c>
      <c r="E5818" s="2962" t="s">
        <v>421</v>
      </c>
      <c r="F5818" s="362">
        <v>500</v>
      </c>
      <c r="G5818" s="2461"/>
      <c r="H5818" s="201">
        <f t="shared" si="270"/>
        <v>0</v>
      </c>
      <c r="I5818" s="154">
        <f t="shared" si="271"/>
        <v>0</v>
      </c>
    </row>
    <row r="5819" spans="1:10" s="172" customFormat="1" ht="20.100000000000001" customHeight="1">
      <c r="A5819" s="807">
        <v>5</v>
      </c>
      <c r="B5819" s="1071">
        <v>10</v>
      </c>
      <c r="C5819" s="33" t="s">
        <v>6880</v>
      </c>
      <c r="D5819" s="978">
        <v>1</v>
      </c>
      <c r="E5819" s="942" t="s">
        <v>419</v>
      </c>
      <c r="F5819" s="895">
        <v>80</v>
      </c>
      <c r="G5819" s="85"/>
      <c r="H5819" s="201">
        <f t="shared" si="270"/>
        <v>0</v>
      </c>
      <c r="I5819" s="154">
        <f t="shared" si="271"/>
        <v>0</v>
      </c>
    </row>
    <row r="5820" spans="1:10" s="58" customFormat="1" ht="20.100000000000001" customHeight="1">
      <c r="A5820" s="807">
        <v>5</v>
      </c>
      <c r="B5820" s="1071">
        <v>10</v>
      </c>
      <c r="C5820" s="33" t="s">
        <v>6881</v>
      </c>
      <c r="D5820" s="794">
        <v>1</v>
      </c>
      <c r="E5820" s="942" t="s">
        <v>419</v>
      </c>
      <c r="F5820" s="895">
        <v>400</v>
      </c>
      <c r="G5820" s="85"/>
      <c r="H5820" s="201">
        <f t="shared" si="270"/>
        <v>0</v>
      </c>
      <c r="I5820" s="154">
        <f t="shared" si="271"/>
        <v>0</v>
      </c>
    </row>
    <row r="5821" spans="1:10" s="58" customFormat="1" ht="20.100000000000001" customHeight="1">
      <c r="A5821" s="807">
        <v>5</v>
      </c>
      <c r="B5821" s="1071">
        <v>10</v>
      </c>
      <c r="C5821" s="33" t="s">
        <v>6882</v>
      </c>
      <c r="D5821" s="794">
        <v>1</v>
      </c>
      <c r="E5821" s="942" t="s">
        <v>419</v>
      </c>
      <c r="F5821" s="895">
        <v>600</v>
      </c>
      <c r="G5821" s="85"/>
      <c r="H5821" s="201">
        <f t="shared" si="270"/>
        <v>0</v>
      </c>
      <c r="I5821" s="154">
        <f t="shared" si="271"/>
        <v>0</v>
      </c>
    </row>
    <row r="5822" spans="1:10" s="58" customFormat="1" ht="20.100000000000001" customHeight="1">
      <c r="A5822" s="807">
        <v>10</v>
      </c>
      <c r="B5822" s="1078">
        <v>15</v>
      </c>
      <c r="C5822" s="33" t="s">
        <v>10396</v>
      </c>
      <c r="D5822" s="794">
        <v>1</v>
      </c>
      <c r="E5822" s="80" t="s">
        <v>418</v>
      </c>
      <c r="F5822" s="895">
        <v>850</v>
      </c>
      <c r="G5822" s="85"/>
      <c r="H5822" s="201">
        <f t="shared" si="270"/>
        <v>0</v>
      </c>
      <c r="I5822" s="154">
        <f t="shared" si="271"/>
        <v>0</v>
      </c>
    </row>
    <row r="5823" spans="1:10" s="58" customFormat="1" ht="20.100000000000001" customHeight="1">
      <c r="A5823" s="807">
        <v>10</v>
      </c>
      <c r="B5823" s="1078">
        <v>15</v>
      </c>
      <c r="C5823" s="33" t="s">
        <v>6883</v>
      </c>
      <c r="D5823" s="794">
        <v>1</v>
      </c>
      <c r="E5823" s="80" t="s">
        <v>418</v>
      </c>
      <c r="F5823" s="895">
        <v>250</v>
      </c>
      <c r="G5823" s="85"/>
      <c r="H5823" s="201">
        <f t="shared" si="270"/>
        <v>0</v>
      </c>
      <c r="I5823" s="154">
        <f t="shared" si="271"/>
        <v>0</v>
      </c>
    </row>
    <row r="5824" spans="1:10" s="172" customFormat="1" ht="20.100000000000001" customHeight="1">
      <c r="A5824" s="807"/>
      <c r="B5824" s="1065"/>
      <c r="C5824" s="33" t="s">
        <v>10783</v>
      </c>
      <c r="D5824" s="794"/>
      <c r="E5824" s="942" t="s">
        <v>2336</v>
      </c>
      <c r="F5824" s="895">
        <v>0</v>
      </c>
      <c r="G5824" s="85"/>
      <c r="H5824" s="201">
        <f t="shared" si="270"/>
        <v>0</v>
      </c>
      <c r="I5824" s="154">
        <f t="shared" si="271"/>
        <v>0</v>
      </c>
    </row>
    <row r="5825" spans="1:10" s="172" customFormat="1" ht="20.100000000000001" customHeight="1">
      <c r="A5825" s="807">
        <v>15</v>
      </c>
      <c r="B5825" s="1071">
        <v>20</v>
      </c>
      <c r="C5825" s="940" t="s">
        <v>13135</v>
      </c>
      <c r="D5825" s="794"/>
      <c r="E5825" s="942" t="s">
        <v>2336</v>
      </c>
      <c r="F5825" s="321">
        <v>6</v>
      </c>
      <c r="G5825" s="85"/>
      <c r="H5825" s="201">
        <f t="shared" si="270"/>
        <v>0</v>
      </c>
      <c r="I5825" s="154">
        <f t="shared" si="271"/>
        <v>0</v>
      </c>
    </row>
    <row r="5826" spans="1:10" s="172" customFormat="1" ht="20.100000000000001" customHeight="1">
      <c r="A5826" s="807"/>
      <c r="B5826" s="1065"/>
      <c r="C5826" s="940" t="s">
        <v>10823</v>
      </c>
      <c r="D5826" s="794"/>
      <c r="E5826" s="942" t="s">
        <v>2336</v>
      </c>
      <c r="F5826" s="321">
        <v>0</v>
      </c>
      <c r="G5826" s="85"/>
      <c r="H5826" s="201">
        <f t="shared" si="270"/>
        <v>0</v>
      </c>
      <c r="I5826" s="154">
        <f t="shared" si="271"/>
        <v>0</v>
      </c>
    </row>
    <row r="5827" spans="1:10" s="172" customFormat="1" ht="20.100000000000001" customHeight="1">
      <c r="A5827" s="807">
        <v>25</v>
      </c>
      <c r="B5827" s="1071">
        <v>50</v>
      </c>
      <c r="C5827" s="338" t="s">
        <v>23039</v>
      </c>
      <c r="D5827" s="794">
        <v>1</v>
      </c>
      <c r="E5827" s="2963" t="s">
        <v>416</v>
      </c>
      <c r="F5827" s="362">
        <v>1</v>
      </c>
      <c r="G5827" s="85"/>
      <c r="H5827" s="201">
        <f t="shared" si="270"/>
        <v>0</v>
      </c>
      <c r="I5827" s="154">
        <f t="shared" si="271"/>
        <v>0</v>
      </c>
    </row>
    <row r="5828" spans="1:10" s="172" customFormat="1" ht="20.100000000000001" customHeight="1">
      <c r="A5828" s="807">
        <v>25</v>
      </c>
      <c r="B5828" s="1071">
        <v>50</v>
      </c>
      <c r="C5828" s="338" t="s">
        <v>22871</v>
      </c>
      <c r="D5828" s="794">
        <v>1</v>
      </c>
      <c r="E5828" s="2963" t="s">
        <v>416</v>
      </c>
      <c r="F5828" s="362">
        <v>14</v>
      </c>
      <c r="G5828" s="3111">
        <v>0</v>
      </c>
      <c r="H5828" s="201">
        <f t="shared" si="270"/>
        <v>0</v>
      </c>
      <c r="I5828" s="154">
        <f t="shared" si="271"/>
        <v>0</v>
      </c>
    </row>
    <row r="5829" spans="1:10" s="172" customFormat="1" ht="20.100000000000001" customHeight="1">
      <c r="A5829" s="807"/>
      <c r="B5829" s="1065"/>
      <c r="C5829" s="502" t="s">
        <v>6885</v>
      </c>
      <c r="D5829" s="567" t="s">
        <v>25707</v>
      </c>
      <c r="E5829" s="2963" t="s">
        <v>416</v>
      </c>
      <c r="F5829" s="31">
        <v>0</v>
      </c>
      <c r="G5829" s="85"/>
      <c r="H5829" s="201">
        <f t="shared" si="270"/>
        <v>0</v>
      </c>
      <c r="I5829" s="154">
        <f t="shared" si="271"/>
        <v>0</v>
      </c>
    </row>
    <row r="5830" spans="1:10" s="172" customFormat="1" ht="20.100000000000001" customHeight="1">
      <c r="A5830" s="807">
        <v>30</v>
      </c>
      <c r="B5830" s="1071">
        <v>60</v>
      </c>
      <c r="C5830" s="403" t="s">
        <v>8877</v>
      </c>
      <c r="D5830" s="567">
        <v>1</v>
      </c>
      <c r="E5830" s="80" t="s">
        <v>8899</v>
      </c>
      <c r="F5830" s="321">
        <v>10</v>
      </c>
      <c r="G5830" s="85"/>
      <c r="H5830" s="201">
        <f t="shared" si="270"/>
        <v>0</v>
      </c>
      <c r="I5830" s="154">
        <f t="shared" si="271"/>
        <v>0</v>
      </c>
    </row>
    <row r="5831" spans="1:10" s="172" customFormat="1" ht="20.100000000000001" customHeight="1">
      <c r="A5831" s="807"/>
      <c r="B5831" s="1063"/>
      <c r="C5831" s="403" t="s">
        <v>8876</v>
      </c>
      <c r="D5831" s="567">
        <v>1</v>
      </c>
      <c r="E5831" s="80" t="s">
        <v>8899</v>
      </c>
      <c r="F5831" s="321">
        <v>60</v>
      </c>
      <c r="G5831" s="85"/>
      <c r="H5831" s="201">
        <f t="shared" si="270"/>
        <v>0</v>
      </c>
      <c r="I5831" s="154">
        <f t="shared" si="271"/>
        <v>0</v>
      </c>
    </row>
    <row r="5832" spans="1:10" s="172" customFormat="1" ht="20.100000000000001" customHeight="1">
      <c r="A5832" s="807"/>
      <c r="B5832" s="1065"/>
      <c r="C5832" s="33" t="s">
        <v>6886</v>
      </c>
      <c r="D5832" s="794">
        <v>1</v>
      </c>
      <c r="E5832" s="1475" t="s">
        <v>423</v>
      </c>
      <c r="F5832" s="31">
        <v>0</v>
      </c>
      <c r="G5832" s="85"/>
      <c r="H5832" s="201">
        <f t="shared" si="270"/>
        <v>0</v>
      </c>
      <c r="I5832" s="154">
        <f t="shared" si="271"/>
        <v>0</v>
      </c>
    </row>
    <row r="5833" spans="1:10" s="172" customFormat="1" ht="20.100000000000001" customHeight="1">
      <c r="A5833" s="807"/>
      <c r="B5833" s="1066"/>
      <c r="C5833" s="502" t="s">
        <v>8618</v>
      </c>
      <c r="D5833" s="794">
        <v>1</v>
      </c>
      <c r="E5833" s="1475" t="s">
        <v>10048</v>
      </c>
      <c r="F5833" s="1272">
        <v>0</v>
      </c>
      <c r="G5833" s="85"/>
      <c r="H5833" s="201">
        <f t="shared" si="270"/>
        <v>0</v>
      </c>
      <c r="I5833" s="154">
        <f t="shared" si="271"/>
        <v>0</v>
      </c>
    </row>
    <row r="5834" spans="1:10" s="1480" customFormat="1" ht="20.100000000000001" customHeight="1">
      <c r="A5834" s="807">
        <v>2</v>
      </c>
      <c r="B5834" s="1063">
        <v>5</v>
      </c>
      <c r="C5834" s="1478" t="s">
        <v>25760</v>
      </c>
      <c r="D5834" s="1181">
        <v>1</v>
      </c>
      <c r="E5834" s="2966" t="s">
        <v>420</v>
      </c>
      <c r="F5834" s="208">
        <v>0</v>
      </c>
      <c r="G5834" s="1479"/>
      <c r="H5834" s="201">
        <f t="shared" si="270"/>
        <v>0</v>
      </c>
      <c r="I5834" s="154">
        <f t="shared" si="271"/>
        <v>0</v>
      </c>
      <c r="J5834" s="58" t="s">
        <v>696</v>
      </c>
    </row>
    <row r="5835" spans="1:10" s="1480" customFormat="1" ht="20.100000000000001" customHeight="1">
      <c r="A5835" s="807">
        <v>2</v>
      </c>
      <c r="B5835" s="1063">
        <v>5</v>
      </c>
      <c r="C5835" s="1478" t="s">
        <v>25761</v>
      </c>
      <c r="D5835" s="1181">
        <v>1</v>
      </c>
      <c r="E5835" s="2966" t="s">
        <v>420</v>
      </c>
      <c r="F5835" s="208">
        <v>0</v>
      </c>
      <c r="G5835" s="1479"/>
      <c r="H5835" s="201">
        <f t="shared" si="270"/>
        <v>0</v>
      </c>
      <c r="I5835" s="154">
        <f t="shared" si="271"/>
        <v>0</v>
      </c>
      <c r="J5835" s="58" t="s">
        <v>696</v>
      </c>
    </row>
    <row r="5836" spans="1:10" s="1480" customFormat="1" ht="20.100000000000001" customHeight="1">
      <c r="A5836" s="807">
        <v>2</v>
      </c>
      <c r="B5836" s="1063">
        <v>5</v>
      </c>
      <c r="C5836" s="1478" t="s">
        <v>25762</v>
      </c>
      <c r="D5836" s="1181">
        <v>1</v>
      </c>
      <c r="E5836" s="2966" t="s">
        <v>420</v>
      </c>
      <c r="F5836" s="208">
        <v>0</v>
      </c>
      <c r="G5836" s="1479"/>
      <c r="H5836" s="201">
        <f t="shared" si="270"/>
        <v>0</v>
      </c>
      <c r="I5836" s="154">
        <f t="shared" si="271"/>
        <v>0</v>
      </c>
      <c r="J5836" s="58" t="s">
        <v>696</v>
      </c>
    </row>
    <row r="5837" spans="1:10" s="1480" customFormat="1" ht="20.100000000000001" customHeight="1">
      <c r="A5837" s="807">
        <v>2</v>
      </c>
      <c r="B5837" s="1063">
        <v>5</v>
      </c>
      <c r="C5837" s="1478" t="s">
        <v>25759</v>
      </c>
      <c r="D5837" s="1181">
        <v>1</v>
      </c>
      <c r="E5837" s="2966" t="s">
        <v>420</v>
      </c>
      <c r="F5837" s="361">
        <v>150</v>
      </c>
      <c r="G5837" s="2461"/>
      <c r="H5837" s="201">
        <f t="shared" si="270"/>
        <v>0</v>
      </c>
      <c r="I5837" s="154">
        <f t="shared" si="271"/>
        <v>0</v>
      </c>
      <c r="J5837" s="58" t="s">
        <v>696</v>
      </c>
    </row>
    <row r="5838" spans="1:10" s="1480" customFormat="1" ht="20.100000000000001" customHeight="1">
      <c r="A5838" s="807">
        <v>2</v>
      </c>
      <c r="B5838" s="1063">
        <v>5</v>
      </c>
      <c r="C5838" s="1478" t="s">
        <v>18674</v>
      </c>
      <c r="D5838" s="978">
        <v>1</v>
      </c>
      <c r="E5838" s="2962" t="s">
        <v>421</v>
      </c>
      <c r="F5838" s="852">
        <v>85</v>
      </c>
      <c r="G5838" s="2461"/>
      <c r="H5838" s="201">
        <f t="shared" si="270"/>
        <v>0</v>
      </c>
      <c r="I5838" s="154">
        <f t="shared" si="271"/>
        <v>0</v>
      </c>
      <c r="J5838" s="1480" t="s">
        <v>696</v>
      </c>
    </row>
    <row r="5839" spans="1:10" s="1480" customFormat="1" ht="20.100000000000001" customHeight="1">
      <c r="A5839" s="807">
        <v>2</v>
      </c>
      <c r="B5839" s="1063">
        <v>5</v>
      </c>
      <c r="C5839" s="1478" t="s">
        <v>6887</v>
      </c>
      <c r="D5839" s="1485">
        <v>1</v>
      </c>
      <c r="E5839" s="2962" t="s">
        <v>421</v>
      </c>
      <c r="F5839" s="1486">
        <v>0</v>
      </c>
      <c r="G5839" s="2461"/>
      <c r="H5839" s="201">
        <f t="shared" si="270"/>
        <v>0</v>
      </c>
      <c r="I5839" s="154">
        <f t="shared" si="271"/>
        <v>0</v>
      </c>
    </row>
    <row r="5840" spans="1:10" s="172" customFormat="1" ht="20.100000000000001" customHeight="1">
      <c r="A5840" s="807">
        <v>2</v>
      </c>
      <c r="B5840" s="1063">
        <v>5</v>
      </c>
      <c r="C5840" s="534" t="s">
        <v>22468</v>
      </c>
      <c r="D5840" s="567">
        <v>1</v>
      </c>
      <c r="E5840" s="2962" t="s">
        <v>421</v>
      </c>
      <c r="F5840" s="362">
        <v>200</v>
      </c>
      <c r="G5840" s="2461"/>
      <c r="H5840" s="201">
        <f t="shared" si="270"/>
        <v>0</v>
      </c>
      <c r="I5840" s="154">
        <f t="shared" si="271"/>
        <v>0</v>
      </c>
      <c r="J5840" s="1480" t="s">
        <v>696</v>
      </c>
    </row>
    <row r="5841" spans="1:10" s="172" customFormat="1" ht="20.100000000000001" customHeight="1">
      <c r="A5841" s="807"/>
      <c r="B5841" s="1063">
        <v>5</v>
      </c>
      <c r="C5841" s="534" t="s">
        <v>22469</v>
      </c>
      <c r="D5841" s="567">
        <v>1</v>
      </c>
      <c r="E5841" s="2962" t="s">
        <v>421</v>
      </c>
      <c r="F5841" s="362">
        <v>300</v>
      </c>
      <c r="G5841" s="2461"/>
      <c r="H5841" s="201">
        <f t="shared" si="270"/>
        <v>0</v>
      </c>
      <c r="I5841" s="154">
        <f t="shared" si="271"/>
        <v>0</v>
      </c>
    </row>
    <row r="5842" spans="1:10" s="172" customFormat="1" ht="20.100000000000001" customHeight="1">
      <c r="A5842" s="807">
        <v>2</v>
      </c>
      <c r="B5842" s="1063">
        <v>5</v>
      </c>
      <c r="C5842" s="534" t="s">
        <v>22470</v>
      </c>
      <c r="D5842" s="567">
        <v>1</v>
      </c>
      <c r="E5842" s="2962" t="s">
        <v>421</v>
      </c>
      <c r="F5842" s="362">
        <v>500</v>
      </c>
      <c r="G5842" s="2461"/>
      <c r="H5842" s="201">
        <f t="shared" si="270"/>
        <v>0</v>
      </c>
      <c r="I5842" s="154">
        <f t="shared" si="271"/>
        <v>0</v>
      </c>
      <c r="J5842" s="172" t="s">
        <v>696</v>
      </c>
    </row>
    <row r="5843" spans="1:10" s="172" customFormat="1" ht="20.100000000000001" customHeight="1">
      <c r="A5843" s="807"/>
      <c r="B5843" s="1065"/>
      <c r="C5843" s="1499" t="s">
        <v>25756</v>
      </c>
      <c r="D5843" s="567" t="s">
        <v>25707</v>
      </c>
      <c r="E5843" s="2962" t="s">
        <v>421</v>
      </c>
      <c r="F5843" s="361">
        <v>72</v>
      </c>
      <c r="G5843" s="2461"/>
      <c r="H5843" s="201">
        <f t="shared" si="270"/>
        <v>0</v>
      </c>
      <c r="I5843" s="154">
        <f t="shared" si="271"/>
        <v>0</v>
      </c>
    </row>
    <row r="5844" spans="1:10" s="172" customFormat="1" ht="20.100000000000001" customHeight="1">
      <c r="A5844" s="807">
        <v>5</v>
      </c>
      <c r="B5844" s="1071">
        <v>10</v>
      </c>
      <c r="C5844" s="33" t="s">
        <v>6888</v>
      </c>
      <c r="D5844" s="794">
        <v>1</v>
      </c>
      <c r="E5844" s="942" t="s">
        <v>419</v>
      </c>
      <c r="F5844" s="895">
        <v>200</v>
      </c>
      <c r="G5844" s="85"/>
      <c r="H5844" s="201">
        <f t="shared" si="270"/>
        <v>0</v>
      </c>
      <c r="I5844" s="154">
        <f t="shared" si="271"/>
        <v>0</v>
      </c>
    </row>
    <row r="5845" spans="1:10" s="172" customFormat="1" ht="20.100000000000001" customHeight="1">
      <c r="A5845" s="807"/>
      <c r="B5845" s="1071">
        <v>15</v>
      </c>
      <c r="C5845" s="1504" t="s">
        <v>25758</v>
      </c>
      <c r="D5845" s="794" t="s">
        <v>25707</v>
      </c>
      <c r="E5845" s="942" t="s">
        <v>419</v>
      </c>
      <c r="F5845" s="362">
        <v>1</v>
      </c>
      <c r="G5845" s="85"/>
      <c r="H5845" s="201">
        <f t="shared" si="270"/>
        <v>0</v>
      </c>
      <c r="I5845" s="154">
        <f t="shared" si="271"/>
        <v>0</v>
      </c>
    </row>
    <row r="5846" spans="1:10" s="172" customFormat="1" ht="20.100000000000001" customHeight="1">
      <c r="A5846" s="807"/>
      <c r="B5846" s="1071">
        <v>15</v>
      </c>
      <c r="C5846" s="1504" t="s">
        <v>25757</v>
      </c>
      <c r="D5846" s="794" t="s">
        <v>25707</v>
      </c>
      <c r="E5846" s="942" t="s">
        <v>419</v>
      </c>
      <c r="F5846" s="362">
        <v>16</v>
      </c>
      <c r="G5846" s="85"/>
      <c r="H5846" s="201">
        <f t="shared" si="270"/>
        <v>0</v>
      </c>
      <c r="I5846" s="154">
        <f t="shared" si="271"/>
        <v>0</v>
      </c>
    </row>
    <row r="5847" spans="1:10" s="172" customFormat="1" ht="20.100000000000001" customHeight="1">
      <c r="A5847" s="807">
        <v>10</v>
      </c>
      <c r="B5847" s="1078">
        <v>15</v>
      </c>
      <c r="C5847" s="33" t="s">
        <v>14209</v>
      </c>
      <c r="D5847" s="794">
        <v>1</v>
      </c>
      <c r="E5847" s="80" t="s">
        <v>418</v>
      </c>
      <c r="F5847" s="321">
        <v>25</v>
      </c>
      <c r="G5847" s="85"/>
      <c r="H5847" s="201">
        <f t="shared" si="270"/>
        <v>0</v>
      </c>
      <c r="I5847" s="154">
        <f t="shared" si="271"/>
        <v>0</v>
      </c>
    </row>
    <row r="5848" spans="1:10" s="58" customFormat="1" ht="20.100000000000001" customHeight="1">
      <c r="A5848" s="807">
        <v>10</v>
      </c>
      <c r="B5848" s="1078">
        <v>15</v>
      </c>
      <c r="C5848" s="196" t="s">
        <v>3586</v>
      </c>
      <c r="D5848" s="362" t="s">
        <v>25718</v>
      </c>
      <c r="E5848" s="80" t="s">
        <v>418</v>
      </c>
      <c r="F5848" s="31">
        <v>120</v>
      </c>
      <c r="G5848" s="85"/>
      <c r="H5848" s="201">
        <f t="shared" si="270"/>
        <v>0</v>
      </c>
      <c r="I5848" s="154">
        <f t="shared" si="271"/>
        <v>0</v>
      </c>
    </row>
    <row r="5849" spans="1:10" s="172" customFormat="1" ht="20.100000000000001" customHeight="1">
      <c r="A5849" s="807"/>
      <c r="B5849" s="1063"/>
      <c r="C5849" s="338" t="s">
        <v>8220</v>
      </c>
      <c r="D5849" s="794">
        <v>1</v>
      </c>
      <c r="E5849" s="942" t="s">
        <v>2336</v>
      </c>
      <c r="F5849" s="362">
        <v>200</v>
      </c>
      <c r="G5849" s="85"/>
      <c r="H5849" s="201">
        <f t="shared" si="270"/>
        <v>0</v>
      </c>
      <c r="I5849" s="154">
        <f t="shared" si="271"/>
        <v>0</v>
      </c>
    </row>
    <row r="5850" spans="1:10" s="172" customFormat="1" ht="20.100000000000001" customHeight="1">
      <c r="A5850" s="807"/>
      <c r="B5850" s="1071">
        <v>50</v>
      </c>
      <c r="C5850" s="33" t="s">
        <v>6889</v>
      </c>
      <c r="D5850" s="567">
        <v>1</v>
      </c>
      <c r="E5850" s="2963" t="s">
        <v>416</v>
      </c>
      <c r="F5850" s="362">
        <v>5</v>
      </c>
      <c r="G5850" s="85"/>
      <c r="H5850" s="201">
        <f t="shared" si="270"/>
        <v>0</v>
      </c>
      <c r="I5850" s="154">
        <f t="shared" si="271"/>
        <v>0</v>
      </c>
    </row>
    <row r="5851" spans="1:10" s="172" customFormat="1" ht="20.100000000000001" customHeight="1">
      <c r="A5851" s="807"/>
      <c r="B5851" s="1066"/>
      <c r="C5851" s="33" t="s">
        <v>12556</v>
      </c>
      <c r="D5851" s="794">
        <v>1</v>
      </c>
      <c r="E5851" s="1475" t="s">
        <v>423</v>
      </c>
      <c r="F5851" s="321">
        <v>0</v>
      </c>
      <c r="G5851" s="85"/>
      <c r="H5851" s="201">
        <f t="shared" ref="H5851:H5914" si="272">A5851*G5851</f>
        <v>0</v>
      </c>
      <c r="I5851" s="154">
        <f t="shared" ref="I5851:I5914" si="273">B5851*G5851</f>
        <v>0</v>
      </c>
    </row>
    <row r="5852" spans="1:10" s="172" customFormat="1" ht="20.100000000000001" customHeight="1">
      <c r="A5852" s="807">
        <v>40</v>
      </c>
      <c r="B5852" s="1071">
        <v>60</v>
      </c>
      <c r="C5852" s="33" t="s">
        <v>6890</v>
      </c>
      <c r="D5852" s="794">
        <v>1</v>
      </c>
      <c r="E5852" s="1475" t="s">
        <v>423</v>
      </c>
      <c r="F5852" s="321">
        <v>80</v>
      </c>
      <c r="G5852" s="85"/>
      <c r="H5852" s="201">
        <f t="shared" si="272"/>
        <v>0</v>
      </c>
      <c r="I5852" s="154">
        <f t="shared" si="273"/>
        <v>0</v>
      </c>
    </row>
    <row r="5853" spans="1:10" s="172" customFormat="1" ht="20.100000000000001" customHeight="1">
      <c r="A5853" s="807">
        <v>50</v>
      </c>
      <c r="B5853" s="1071">
        <v>100</v>
      </c>
      <c r="C5853" s="534" t="s">
        <v>12459</v>
      </c>
      <c r="D5853" s="794">
        <v>1</v>
      </c>
      <c r="E5853" s="2964" t="s">
        <v>688</v>
      </c>
      <c r="F5853" s="362">
        <v>3</v>
      </c>
      <c r="G5853" s="85"/>
      <c r="H5853" s="201">
        <f t="shared" si="272"/>
        <v>0</v>
      </c>
      <c r="I5853" s="154">
        <f t="shared" si="273"/>
        <v>0</v>
      </c>
    </row>
    <row r="5854" spans="1:10" s="172" customFormat="1" ht="20.100000000000001" customHeight="1">
      <c r="A5854" s="807"/>
      <c r="B5854" s="1065"/>
      <c r="C5854" s="53" t="s">
        <v>6891</v>
      </c>
      <c r="D5854" s="567">
        <v>1</v>
      </c>
      <c r="E5854" s="2965" t="s">
        <v>1051</v>
      </c>
      <c r="F5854" s="895">
        <v>0</v>
      </c>
      <c r="G5854" s="85"/>
      <c r="H5854" s="201">
        <f t="shared" si="272"/>
        <v>0</v>
      </c>
      <c r="I5854" s="154">
        <f t="shared" si="273"/>
        <v>0</v>
      </c>
    </row>
    <row r="5855" spans="1:10" s="172" customFormat="1" ht="20.100000000000001" customHeight="1">
      <c r="A5855" s="803">
        <v>80</v>
      </c>
      <c r="B5855" s="1071">
        <v>120</v>
      </c>
      <c r="C5855" s="53" t="s">
        <v>6892</v>
      </c>
      <c r="D5855" s="1419">
        <v>1</v>
      </c>
      <c r="E5855" s="80" t="s">
        <v>25523</v>
      </c>
      <c r="F5855" s="895">
        <v>10</v>
      </c>
      <c r="G5855" s="85"/>
      <c r="H5855" s="201">
        <f t="shared" si="272"/>
        <v>0</v>
      </c>
      <c r="I5855" s="154">
        <f t="shared" si="273"/>
        <v>0</v>
      </c>
    </row>
    <row r="5856" spans="1:10" s="172" customFormat="1" ht="20.100000000000001" customHeight="1">
      <c r="A5856" s="803">
        <v>80</v>
      </c>
      <c r="B5856" s="1071">
        <v>120</v>
      </c>
      <c r="C5856" s="53" t="s">
        <v>17979</v>
      </c>
      <c r="D5856" s="1419">
        <v>1</v>
      </c>
      <c r="E5856" s="80" t="s">
        <v>25523</v>
      </c>
      <c r="F5856" s="895">
        <v>60</v>
      </c>
      <c r="G5856" s="85"/>
      <c r="H5856" s="201">
        <f t="shared" si="272"/>
        <v>0</v>
      </c>
      <c r="I5856" s="154">
        <f t="shared" si="273"/>
        <v>0</v>
      </c>
    </row>
    <row r="5857" spans="1:10" s="1480" customFormat="1" ht="20.100000000000001" customHeight="1">
      <c r="A5857" s="807">
        <v>2</v>
      </c>
      <c r="B5857" s="1063">
        <v>5</v>
      </c>
      <c r="C5857" s="1489" t="s">
        <v>25702</v>
      </c>
      <c r="D5857" s="1181">
        <v>1</v>
      </c>
      <c r="E5857" s="2966" t="s">
        <v>420</v>
      </c>
      <c r="F5857" s="361">
        <v>15</v>
      </c>
      <c r="G5857" s="2461"/>
      <c r="H5857" s="201">
        <f t="shared" si="272"/>
        <v>0</v>
      </c>
      <c r="I5857" s="154">
        <f t="shared" si="273"/>
        <v>0</v>
      </c>
      <c r="J5857" s="58" t="s">
        <v>696</v>
      </c>
    </row>
    <row r="5858" spans="1:10" s="1480" customFormat="1" ht="20.100000000000001" customHeight="1">
      <c r="A5858" s="807">
        <v>2</v>
      </c>
      <c r="B5858" s="1063">
        <v>5</v>
      </c>
      <c r="C5858" s="1237" t="s">
        <v>8575</v>
      </c>
      <c r="D5858" s="978">
        <v>1</v>
      </c>
      <c r="E5858" s="2966" t="s">
        <v>420</v>
      </c>
      <c r="F5858" s="1486">
        <v>200</v>
      </c>
      <c r="G5858" s="2461"/>
      <c r="H5858" s="201">
        <f t="shared" si="272"/>
        <v>0</v>
      </c>
      <c r="I5858" s="154">
        <f t="shared" si="273"/>
        <v>0</v>
      </c>
    </row>
    <row r="5859" spans="1:10" s="1480" customFormat="1" ht="20.100000000000001" customHeight="1">
      <c r="A5859" s="807">
        <v>2</v>
      </c>
      <c r="B5859" s="1063">
        <v>5</v>
      </c>
      <c r="C5859" s="1237" t="s">
        <v>6897</v>
      </c>
      <c r="D5859" s="978">
        <v>1</v>
      </c>
      <c r="E5859" s="2966" t="s">
        <v>420</v>
      </c>
      <c r="F5859" s="1486">
        <v>500</v>
      </c>
      <c r="G5859" s="2461"/>
      <c r="H5859" s="201">
        <f t="shared" si="272"/>
        <v>0</v>
      </c>
      <c r="I5859" s="154">
        <f t="shared" si="273"/>
        <v>0</v>
      </c>
      <c r="J5859" s="58" t="s">
        <v>696</v>
      </c>
    </row>
    <row r="5860" spans="1:10" s="172" customFormat="1" ht="20.100000000000001" customHeight="1">
      <c r="A5860" s="807">
        <v>2</v>
      </c>
      <c r="B5860" s="1063">
        <v>5</v>
      </c>
      <c r="C5860" s="534" t="s">
        <v>22471</v>
      </c>
      <c r="D5860" s="567">
        <v>1</v>
      </c>
      <c r="E5860" s="2962" t="s">
        <v>421</v>
      </c>
      <c r="F5860" s="321">
        <v>100</v>
      </c>
      <c r="G5860" s="2461"/>
      <c r="H5860" s="201">
        <f t="shared" si="272"/>
        <v>0</v>
      </c>
      <c r="I5860" s="154">
        <f t="shared" si="273"/>
        <v>0</v>
      </c>
      <c r="J5860" s="1480" t="s">
        <v>696</v>
      </c>
    </row>
    <row r="5861" spans="1:10" s="172" customFormat="1" ht="20.100000000000001" customHeight="1">
      <c r="A5861" s="807">
        <v>2</v>
      </c>
      <c r="B5861" s="1063">
        <v>5</v>
      </c>
      <c r="C5861" s="534" t="s">
        <v>22472</v>
      </c>
      <c r="D5861" s="567">
        <v>1</v>
      </c>
      <c r="E5861" s="2962" t="s">
        <v>421</v>
      </c>
      <c r="F5861" s="321">
        <v>500</v>
      </c>
      <c r="G5861" s="2461"/>
      <c r="H5861" s="201">
        <f t="shared" si="272"/>
        <v>0</v>
      </c>
      <c r="I5861" s="154">
        <f t="shared" si="273"/>
        <v>0</v>
      </c>
      <c r="J5861" s="1481" t="s">
        <v>696</v>
      </c>
    </row>
    <row r="5862" spans="1:10" s="172" customFormat="1" ht="20.100000000000001" customHeight="1">
      <c r="A5862" s="807"/>
      <c r="B5862" s="1065"/>
      <c r="C5862" s="1499" t="s">
        <v>8393</v>
      </c>
      <c r="D5862" s="567" t="s">
        <v>25707</v>
      </c>
      <c r="E5862" s="2962" t="s">
        <v>421</v>
      </c>
      <c r="F5862" s="409">
        <v>0</v>
      </c>
      <c r="G5862" s="2461"/>
      <c r="H5862" s="201">
        <f t="shared" si="272"/>
        <v>0</v>
      </c>
      <c r="I5862" s="154">
        <f t="shared" si="273"/>
        <v>0</v>
      </c>
    </row>
    <row r="5863" spans="1:10" s="172" customFormat="1" ht="20.100000000000001" customHeight="1">
      <c r="A5863" s="807">
        <v>5</v>
      </c>
      <c r="B5863" s="1071">
        <v>10</v>
      </c>
      <c r="C5863" s="534" t="s">
        <v>8113</v>
      </c>
      <c r="D5863" s="978">
        <v>1</v>
      </c>
      <c r="E5863" s="942" t="s">
        <v>419</v>
      </c>
      <c r="F5863" s="321">
        <v>1</v>
      </c>
      <c r="G5863" s="85"/>
      <c r="H5863" s="201">
        <f t="shared" si="272"/>
        <v>0</v>
      </c>
      <c r="I5863" s="154">
        <f t="shared" si="273"/>
        <v>0</v>
      </c>
    </row>
    <row r="5864" spans="1:10" s="58" customFormat="1" ht="20.100000000000001" customHeight="1">
      <c r="A5864" s="807">
        <v>5</v>
      </c>
      <c r="B5864" s="1071">
        <v>10</v>
      </c>
      <c r="C5864" s="517" t="s">
        <v>9174</v>
      </c>
      <c r="D5864" s="794">
        <v>1</v>
      </c>
      <c r="E5864" s="942" t="s">
        <v>419</v>
      </c>
      <c r="F5864" s="321">
        <v>500</v>
      </c>
      <c r="G5864" s="85"/>
      <c r="H5864" s="201">
        <f t="shared" si="272"/>
        <v>0</v>
      </c>
      <c r="I5864" s="154">
        <f t="shared" si="273"/>
        <v>0</v>
      </c>
    </row>
    <row r="5865" spans="1:10" s="58" customFormat="1" ht="20.100000000000001" customHeight="1">
      <c r="A5865" s="807">
        <v>10</v>
      </c>
      <c r="B5865" s="1078">
        <v>15</v>
      </c>
      <c r="C5865" s="534" t="s">
        <v>9412</v>
      </c>
      <c r="D5865" s="794">
        <v>1</v>
      </c>
      <c r="E5865" s="80" t="s">
        <v>418</v>
      </c>
      <c r="F5865" s="31">
        <v>240</v>
      </c>
      <c r="G5865" s="85"/>
      <c r="H5865" s="201">
        <f t="shared" si="272"/>
        <v>0</v>
      </c>
      <c r="I5865" s="154">
        <f t="shared" si="273"/>
        <v>0</v>
      </c>
    </row>
    <row r="5866" spans="1:10" s="58" customFormat="1" ht="20.100000000000001" customHeight="1">
      <c r="A5866" s="807">
        <v>10</v>
      </c>
      <c r="B5866" s="1078">
        <v>15</v>
      </c>
      <c r="C5866" s="534" t="s">
        <v>9413</v>
      </c>
      <c r="D5866" s="794">
        <v>1</v>
      </c>
      <c r="E5866" s="80" t="s">
        <v>418</v>
      </c>
      <c r="F5866" s="321">
        <v>26</v>
      </c>
      <c r="G5866" s="85"/>
      <c r="H5866" s="201">
        <f t="shared" si="272"/>
        <v>0</v>
      </c>
      <c r="I5866" s="154">
        <f t="shared" si="273"/>
        <v>0</v>
      </c>
    </row>
    <row r="5867" spans="1:10" s="58" customFormat="1" ht="20.100000000000001" customHeight="1">
      <c r="A5867" s="807">
        <v>10</v>
      </c>
      <c r="B5867" s="1078">
        <v>15</v>
      </c>
      <c r="C5867" s="517" t="s">
        <v>9173</v>
      </c>
      <c r="D5867" s="794">
        <v>1</v>
      </c>
      <c r="E5867" s="80" t="s">
        <v>418</v>
      </c>
      <c r="F5867" s="321">
        <v>200</v>
      </c>
      <c r="G5867" s="85"/>
      <c r="H5867" s="201">
        <f t="shared" si="272"/>
        <v>0</v>
      </c>
      <c r="I5867" s="154">
        <f t="shared" si="273"/>
        <v>0</v>
      </c>
    </row>
    <row r="5868" spans="1:10" s="172" customFormat="1" ht="20.100000000000001" customHeight="1">
      <c r="A5868" s="807"/>
      <c r="B5868" s="1065"/>
      <c r="C5868" s="534" t="s">
        <v>6898</v>
      </c>
      <c r="D5868" s="794">
        <v>1</v>
      </c>
      <c r="E5868" s="942" t="s">
        <v>2336</v>
      </c>
      <c r="F5868" s="895">
        <v>0</v>
      </c>
      <c r="G5868" s="85"/>
      <c r="H5868" s="201">
        <f t="shared" si="272"/>
        <v>0</v>
      </c>
      <c r="I5868" s="154">
        <f t="shared" si="273"/>
        <v>0</v>
      </c>
    </row>
    <row r="5869" spans="1:10" s="172" customFormat="1" ht="20.100000000000001" customHeight="1">
      <c r="A5869" s="807">
        <v>15</v>
      </c>
      <c r="B5869" s="1071">
        <v>20</v>
      </c>
      <c r="C5869" s="1443" t="s">
        <v>8855</v>
      </c>
      <c r="D5869" s="794">
        <v>1</v>
      </c>
      <c r="E5869" s="942" t="s">
        <v>2336</v>
      </c>
      <c r="F5869" s="321">
        <v>77</v>
      </c>
      <c r="G5869" s="85"/>
      <c r="H5869" s="201">
        <f t="shared" si="272"/>
        <v>0</v>
      </c>
      <c r="I5869" s="154">
        <f t="shared" si="273"/>
        <v>0</v>
      </c>
    </row>
    <row r="5870" spans="1:10" s="172" customFormat="1" ht="20.100000000000001" customHeight="1">
      <c r="A5870" s="807"/>
      <c r="B5870" s="1065"/>
      <c r="C5870" s="519" t="s">
        <v>22872</v>
      </c>
      <c r="D5870" s="567">
        <v>1</v>
      </c>
      <c r="E5870" s="2963" t="s">
        <v>416</v>
      </c>
      <c r="F5870" s="77">
        <v>0</v>
      </c>
      <c r="G5870" s="85"/>
      <c r="H5870" s="201">
        <f t="shared" si="272"/>
        <v>0</v>
      </c>
      <c r="I5870" s="154">
        <f t="shared" si="273"/>
        <v>0</v>
      </c>
    </row>
    <row r="5871" spans="1:10" s="172" customFormat="1" ht="20.100000000000001" customHeight="1">
      <c r="A5871" s="807"/>
      <c r="B5871" s="1065">
        <v>100</v>
      </c>
      <c r="C5871" s="519" t="s">
        <v>23035</v>
      </c>
      <c r="D5871" s="567">
        <v>1</v>
      </c>
      <c r="E5871" s="1475" t="s">
        <v>423</v>
      </c>
      <c r="F5871" s="362">
        <v>1</v>
      </c>
      <c r="G5871" s="85"/>
      <c r="H5871" s="201">
        <f t="shared" si="272"/>
        <v>0</v>
      </c>
      <c r="I5871" s="154">
        <f t="shared" si="273"/>
        <v>0</v>
      </c>
    </row>
    <row r="5872" spans="1:10" s="172" customFormat="1" ht="20.100000000000001" customHeight="1">
      <c r="A5872" s="807"/>
      <c r="B5872" s="1065"/>
      <c r="C5872" s="534" t="s">
        <v>6899</v>
      </c>
      <c r="D5872" s="794">
        <v>1</v>
      </c>
      <c r="E5872" s="2964" t="s">
        <v>688</v>
      </c>
      <c r="F5872" s="1177">
        <v>0</v>
      </c>
      <c r="G5872" s="85"/>
      <c r="H5872" s="201">
        <f t="shared" si="272"/>
        <v>0</v>
      </c>
      <c r="I5872" s="154">
        <f t="shared" si="273"/>
        <v>0</v>
      </c>
    </row>
    <row r="5873" spans="1:10" s="172" customFormat="1" ht="20.100000000000001" customHeight="1">
      <c r="A5873" s="807">
        <v>2</v>
      </c>
      <c r="B5873" s="1063">
        <v>5</v>
      </c>
      <c r="C5873" s="33" t="s">
        <v>25830</v>
      </c>
      <c r="D5873" s="794">
        <v>1</v>
      </c>
      <c r="E5873" s="2966" t="s">
        <v>420</v>
      </c>
      <c r="F5873" s="362">
        <v>650</v>
      </c>
      <c r="G5873" s="1479"/>
      <c r="H5873" s="201">
        <f t="shared" si="272"/>
        <v>0</v>
      </c>
      <c r="I5873" s="154">
        <f t="shared" si="273"/>
        <v>0</v>
      </c>
    </row>
    <row r="5874" spans="1:10" s="172" customFormat="1" ht="20.100000000000001" customHeight="1">
      <c r="A5874" s="807">
        <v>2</v>
      </c>
      <c r="B5874" s="1063">
        <v>5</v>
      </c>
      <c r="C5874" s="33" t="s">
        <v>15501</v>
      </c>
      <c r="D5874" s="794">
        <v>1</v>
      </c>
      <c r="E5874" s="2962" t="s">
        <v>421</v>
      </c>
      <c r="F5874" s="362">
        <v>120</v>
      </c>
      <c r="G5874" s="2461"/>
      <c r="H5874" s="201">
        <f t="shared" si="272"/>
        <v>0</v>
      </c>
      <c r="I5874" s="154">
        <f t="shared" si="273"/>
        <v>0</v>
      </c>
      <c r="J5874" s="1480" t="s">
        <v>696</v>
      </c>
    </row>
    <row r="5875" spans="1:10" s="172" customFormat="1" ht="20.100000000000001" customHeight="1">
      <c r="A5875" s="807">
        <v>2</v>
      </c>
      <c r="B5875" s="1063">
        <v>5</v>
      </c>
      <c r="C5875" s="33" t="s">
        <v>15500</v>
      </c>
      <c r="D5875" s="794">
        <v>1</v>
      </c>
      <c r="E5875" s="2962" t="s">
        <v>421</v>
      </c>
      <c r="F5875" s="362">
        <v>25</v>
      </c>
      <c r="G5875" s="2461"/>
      <c r="H5875" s="201">
        <f t="shared" si="272"/>
        <v>0</v>
      </c>
      <c r="I5875" s="154">
        <f t="shared" si="273"/>
        <v>0</v>
      </c>
      <c r="J5875" s="172" t="s">
        <v>696</v>
      </c>
    </row>
    <row r="5876" spans="1:10" s="172" customFormat="1" ht="20.100000000000001" customHeight="1">
      <c r="A5876" s="807">
        <v>2</v>
      </c>
      <c r="B5876" s="1063">
        <v>5</v>
      </c>
      <c r="C5876" s="519" t="s">
        <v>22473</v>
      </c>
      <c r="D5876" s="567">
        <v>1</v>
      </c>
      <c r="E5876" s="2962" t="s">
        <v>421</v>
      </c>
      <c r="F5876" s="321">
        <v>100</v>
      </c>
      <c r="G5876" s="2461"/>
      <c r="H5876" s="201">
        <f t="shared" si="272"/>
        <v>0</v>
      </c>
      <c r="I5876" s="154">
        <f t="shared" si="273"/>
        <v>0</v>
      </c>
      <c r="J5876" s="1480" t="s">
        <v>696</v>
      </c>
    </row>
    <row r="5877" spans="1:10" s="172" customFormat="1" ht="20.100000000000001" customHeight="1">
      <c r="A5877" s="807">
        <v>2</v>
      </c>
      <c r="B5877" s="1063">
        <v>5</v>
      </c>
      <c r="C5877" s="519" t="s">
        <v>22474</v>
      </c>
      <c r="D5877" s="567">
        <v>1</v>
      </c>
      <c r="E5877" s="2962" t="s">
        <v>421</v>
      </c>
      <c r="F5877" s="321">
        <v>500</v>
      </c>
      <c r="G5877" s="2461"/>
      <c r="H5877" s="201">
        <f t="shared" si="272"/>
        <v>0</v>
      </c>
      <c r="I5877" s="154">
        <f t="shared" si="273"/>
        <v>0</v>
      </c>
      <c r="J5877" s="1481" t="s">
        <v>696</v>
      </c>
    </row>
    <row r="5878" spans="1:10" s="172" customFormat="1" ht="20.100000000000001" customHeight="1">
      <c r="A5878" s="807">
        <v>5</v>
      </c>
      <c r="B5878" s="1071">
        <v>10</v>
      </c>
      <c r="C5878" s="33" t="s">
        <v>6902</v>
      </c>
      <c r="D5878" s="794">
        <v>1</v>
      </c>
      <c r="E5878" s="942" t="s">
        <v>419</v>
      </c>
      <c r="F5878" s="77">
        <v>59</v>
      </c>
      <c r="G5878" s="85"/>
      <c r="H5878" s="201">
        <f t="shared" si="272"/>
        <v>0</v>
      </c>
      <c r="I5878" s="154">
        <f t="shared" si="273"/>
        <v>0</v>
      </c>
    </row>
    <row r="5879" spans="1:10" s="172" customFormat="1" ht="20.100000000000001" customHeight="1">
      <c r="A5879" s="807">
        <v>5</v>
      </c>
      <c r="B5879" s="1071">
        <v>10</v>
      </c>
      <c r="C5879" s="33" t="s">
        <v>8897</v>
      </c>
      <c r="D5879" s="567">
        <v>1</v>
      </c>
      <c r="E5879" s="942" t="s">
        <v>419</v>
      </c>
      <c r="F5879" s="77">
        <v>200</v>
      </c>
      <c r="G5879" s="85"/>
      <c r="H5879" s="201">
        <f t="shared" si="272"/>
        <v>0</v>
      </c>
      <c r="I5879" s="154">
        <f t="shared" si="273"/>
        <v>0</v>
      </c>
    </row>
    <row r="5880" spans="1:10" s="172" customFormat="1" ht="20.100000000000001" customHeight="1">
      <c r="A5880" s="807">
        <v>10</v>
      </c>
      <c r="B5880" s="1078">
        <v>15</v>
      </c>
      <c r="C5880" s="33" t="s">
        <v>6903</v>
      </c>
      <c r="D5880" s="978">
        <v>1</v>
      </c>
      <c r="E5880" s="80" t="s">
        <v>418</v>
      </c>
      <c r="F5880" s="31">
        <v>5</v>
      </c>
      <c r="G5880" s="85"/>
      <c r="H5880" s="201">
        <f t="shared" si="272"/>
        <v>0</v>
      </c>
      <c r="I5880" s="154">
        <f t="shared" si="273"/>
        <v>0</v>
      </c>
    </row>
    <row r="5881" spans="1:10" s="172" customFormat="1" ht="20.100000000000001" customHeight="1">
      <c r="A5881" s="807">
        <v>10</v>
      </c>
      <c r="B5881" s="1078">
        <v>15</v>
      </c>
      <c r="C5881" s="33" t="s">
        <v>6904</v>
      </c>
      <c r="D5881" s="794">
        <v>1</v>
      </c>
      <c r="E5881" s="80" t="s">
        <v>418</v>
      </c>
      <c r="F5881" s="362">
        <v>9</v>
      </c>
      <c r="G5881" s="85"/>
      <c r="H5881" s="201">
        <f t="shared" si="272"/>
        <v>0</v>
      </c>
      <c r="I5881" s="154">
        <f t="shared" si="273"/>
        <v>0</v>
      </c>
    </row>
    <row r="5882" spans="1:10" s="172" customFormat="1" ht="20.100000000000001" customHeight="1">
      <c r="A5882" s="807"/>
      <c r="B5882" s="1065"/>
      <c r="C5882" s="33" t="s">
        <v>6905</v>
      </c>
      <c r="D5882" s="978">
        <v>1</v>
      </c>
      <c r="E5882" s="942" t="s">
        <v>2336</v>
      </c>
      <c r="F5882" s="895">
        <v>0</v>
      </c>
      <c r="G5882" s="85"/>
      <c r="H5882" s="201">
        <f t="shared" si="272"/>
        <v>0</v>
      </c>
      <c r="I5882" s="154">
        <f t="shared" si="273"/>
        <v>0</v>
      </c>
    </row>
    <row r="5883" spans="1:10" s="172" customFormat="1" ht="20.100000000000001" customHeight="1">
      <c r="A5883" s="807">
        <v>15</v>
      </c>
      <c r="B5883" s="1071">
        <v>20</v>
      </c>
      <c r="C5883" s="1443" t="s">
        <v>8856</v>
      </c>
      <c r="D5883" s="794">
        <v>1</v>
      </c>
      <c r="E5883" s="942" t="s">
        <v>2336</v>
      </c>
      <c r="F5883" s="321">
        <v>77</v>
      </c>
      <c r="G5883" s="85"/>
      <c r="H5883" s="201">
        <f t="shared" si="272"/>
        <v>0</v>
      </c>
      <c r="I5883" s="154">
        <f t="shared" si="273"/>
        <v>0</v>
      </c>
    </row>
    <row r="5884" spans="1:10" s="172" customFormat="1" ht="20.100000000000001" customHeight="1">
      <c r="A5884" s="807"/>
      <c r="B5884" s="1065"/>
      <c r="C5884" s="33" t="s">
        <v>6906</v>
      </c>
      <c r="D5884" s="567">
        <v>1</v>
      </c>
      <c r="E5884" s="2963" t="s">
        <v>416</v>
      </c>
      <c r="F5884" s="77">
        <v>0</v>
      </c>
      <c r="G5884" s="85"/>
      <c r="H5884" s="201">
        <f t="shared" si="272"/>
        <v>0</v>
      </c>
      <c r="I5884" s="154">
        <f t="shared" si="273"/>
        <v>0</v>
      </c>
    </row>
    <row r="5885" spans="1:10" s="172" customFormat="1" ht="20.100000000000001" customHeight="1">
      <c r="A5885" s="807"/>
      <c r="B5885" s="1065"/>
      <c r="C5885" s="33" t="s">
        <v>6907</v>
      </c>
      <c r="D5885" s="794">
        <v>1</v>
      </c>
      <c r="E5885" s="1475" t="s">
        <v>423</v>
      </c>
      <c r="F5885" s="894">
        <v>0</v>
      </c>
      <c r="G5885" s="85"/>
      <c r="H5885" s="201">
        <f t="shared" si="272"/>
        <v>0</v>
      </c>
      <c r="I5885" s="154">
        <f t="shared" si="273"/>
        <v>0</v>
      </c>
    </row>
    <row r="5886" spans="1:10" s="172" customFormat="1" ht="20.100000000000001" customHeight="1">
      <c r="A5886" s="807"/>
      <c r="B5886" s="1065"/>
      <c r="C5886" s="33" t="s">
        <v>6908</v>
      </c>
      <c r="D5886" s="794">
        <v>1</v>
      </c>
      <c r="E5886" s="2964" t="s">
        <v>688</v>
      </c>
      <c r="F5886" s="894">
        <v>0</v>
      </c>
      <c r="G5886" s="85"/>
      <c r="H5886" s="201">
        <f t="shared" si="272"/>
        <v>0</v>
      </c>
      <c r="I5886" s="154">
        <f t="shared" si="273"/>
        <v>0</v>
      </c>
    </row>
    <row r="5887" spans="1:10" s="172" customFormat="1" ht="20.100000000000001" customHeight="1">
      <c r="A5887" s="807"/>
      <c r="B5887" s="1071">
        <v>5</v>
      </c>
      <c r="C5887" s="1500" t="s">
        <v>25730</v>
      </c>
      <c r="D5887" s="794" t="s">
        <v>25707</v>
      </c>
      <c r="E5887" s="942" t="s">
        <v>420</v>
      </c>
      <c r="F5887" s="362">
        <v>14</v>
      </c>
      <c r="G5887" s="85"/>
      <c r="H5887" s="201">
        <f t="shared" si="272"/>
        <v>0</v>
      </c>
      <c r="I5887" s="154">
        <f t="shared" si="273"/>
        <v>0</v>
      </c>
    </row>
    <row r="5888" spans="1:10" s="1480" customFormat="1" ht="20.100000000000001" customHeight="1">
      <c r="A5888" s="807">
        <v>2</v>
      </c>
      <c r="B5888" s="1063">
        <v>5</v>
      </c>
      <c r="C5888" s="1489" t="s">
        <v>6910</v>
      </c>
      <c r="D5888" s="1485">
        <v>1</v>
      </c>
      <c r="E5888" s="2966" t="s">
        <v>420</v>
      </c>
      <c r="F5888" s="1492">
        <v>0</v>
      </c>
      <c r="G5888" s="1479"/>
      <c r="H5888" s="201">
        <f t="shared" si="272"/>
        <v>0</v>
      </c>
      <c r="I5888" s="154">
        <f t="shared" si="273"/>
        <v>0</v>
      </c>
      <c r="J5888" s="58" t="s">
        <v>696</v>
      </c>
    </row>
    <row r="5889" spans="1:10" s="1480" customFormat="1" ht="20.100000000000001" customHeight="1">
      <c r="A5889" s="807"/>
      <c r="B5889" s="1065"/>
      <c r="C5889" s="1489" t="s">
        <v>6911</v>
      </c>
      <c r="D5889" s="1485"/>
      <c r="E5889" s="2962" t="s">
        <v>421</v>
      </c>
      <c r="F5889" s="1486">
        <v>0</v>
      </c>
      <c r="G5889" s="2461"/>
      <c r="H5889" s="201">
        <f t="shared" si="272"/>
        <v>0</v>
      </c>
      <c r="I5889" s="154">
        <f t="shared" si="273"/>
        <v>0</v>
      </c>
    </row>
    <row r="5890" spans="1:10" s="172" customFormat="1" ht="20.100000000000001" customHeight="1">
      <c r="A5890" s="807">
        <v>2</v>
      </c>
      <c r="B5890" s="1063">
        <v>5</v>
      </c>
      <c r="C5890" s="534" t="s">
        <v>22475</v>
      </c>
      <c r="D5890" s="567">
        <v>1</v>
      </c>
      <c r="E5890" s="2962" t="s">
        <v>421</v>
      </c>
      <c r="F5890" s="321">
        <v>100</v>
      </c>
      <c r="G5890" s="2461"/>
      <c r="H5890" s="201">
        <f t="shared" si="272"/>
        <v>0</v>
      </c>
      <c r="I5890" s="154">
        <f t="shared" si="273"/>
        <v>0</v>
      </c>
      <c r="J5890" s="1480" t="s">
        <v>696</v>
      </c>
    </row>
    <row r="5891" spans="1:10" s="172" customFormat="1" ht="20.100000000000001" customHeight="1">
      <c r="A5891" s="807">
        <v>2</v>
      </c>
      <c r="B5891" s="1063">
        <v>5</v>
      </c>
      <c r="C5891" s="534" t="s">
        <v>22476</v>
      </c>
      <c r="D5891" s="567">
        <v>1</v>
      </c>
      <c r="E5891" s="2962" t="s">
        <v>421</v>
      </c>
      <c r="F5891" s="321">
        <v>400</v>
      </c>
      <c r="G5891" s="1842"/>
      <c r="H5891" s="201">
        <f t="shared" si="272"/>
        <v>0</v>
      </c>
      <c r="I5891" s="154">
        <f t="shared" si="273"/>
        <v>0</v>
      </c>
      <c r="J5891" s="1481" t="s">
        <v>696</v>
      </c>
    </row>
    <row r="5892" spans="1:10" s="172" customFormat="1" ht="20.100000000000001" customHeight="1">
      <c r="A5892" s="807"/>
      <c r="B5892" s="1063">
        <v>5</v>
      </c>
      <c r="C5892" s="1500" t="s">
        <v>25710</v>
      </c>
      <c r="D5892" s="794" t="s">
        <v>25707</v>
      </c>
      <c r="E5892" s="2962" t="s">
        <v>421</v>
      </c>
      <c r="F5892" s="361">
        <v>12</v>
      </c>
      <c r="G5892" s="2461"/>
      <c r="H5892" s="201">
        <f t="shared" si="272"/>
        <v>0</v>
      </c>
      <c r="I5892" s="154">
        <f t="shared" si="273"/>
        <v>0</v>
      </c>
    </row>
    <row r="5893" spans="1:10" s="172" customFormat="1" ht="20.100000000000001" customHeight="1">
      <c r="A5893" s="807">
        <v>5</v>
      </c>
      <c r="B5893" s="1071">
        <v>10</v>
      </c>
      <c r="C5893" s="33" t="s">
        <v>25763</v>
      </c>
      <c r="D5893" s="794">
        <v>1</v>
      </c>
      <c r="E5893" s="942" t="s">
        <v>419</v>
      </c>
      <c r="F5893" s="362">
        <v>12</v>
      </c>
      <c r="G5893" s="85"/>
      <c r="H5893" s="201">
        <f t="shared" si="272"/>
        <v>0</v>
      </c>
      <c r="I5893" s="154">
        <f t="shared" si="273"/>
        <v>0</v>
      </c>
    </row>
    <row r="5894" spans="1:10" s="172" customFormat="1" ht="20.100000000000001" customHeight="1">
      <c r="A5894" s="807">
        <v>5</v>
      </c>
      <c r="B5894" s="1071">
        <v>10</v>
      </c>
      <c r="C5894" s="33" t="s">
        <v>25500</v>
      </c>
      <c r="D5894" s="794">
        <v>1</v>
      </c>
      <c r="E5894" s="942" t="s">
        <v>419</v>
      </c>
      <c r="F5894" s="31">
        <v>1500</v>
      </c>
      <c r="G5894" s="85"/>
      <c r="H5894" s="201">
        <f t="shared" si="272"/>
        <v>0</v>
      </c>
      <c r="I5894" s="154">
        <f t="shared" si="273"/>
        <v>0</v>
      </c>
    </row>
    <row r="5895" spans="1:10" s="172" customFormat="1" ht="20.100000000000001" customHeight="1">
      <c r="A5895" s="807">
        <v>10</v>
      </c>
      <c r="B5895" s="1078">
        <v>15</v>
      </c>
      <c r="C5895" s="534" t="s">
        <v>6912</v>
      </c>
      <c r="D5895" s="794">
        <v>1</v>
      </c>
      <c r="E5895" s="80" t="s">
        <v>418</v>
      </c>
      <c r="F5895" s="31">
        <v>260</v>
      </c>
      <c r="G5895" s="85"/>
      <c r="H5895" s="201">
        <f t="shared" si="272"/>
        <v>0</v>
      </c>
      <c r="I5895" s="154">
        <f t="shared" si="273"/>
        <v>0</v>
      </c>
    </row>
    <row r="5896" spans="1:10" s="172" customFormat="1" ht="20.100000000000001" customHeight="1">
      <c r="A5896" s="807">
        <v>10</v>
      </c>
      <c r="B5896" s="1078">
        <v>15</v>
      </c>
      <c r="C5896" s="534" t="s">
        <v>10397</v>
      </c>
      <c r="D5896" s="794">
        <v>1</v>
      </c>
      <c r="E5896" s="80" t="s">
        <v>418</v>
      </c>
      <c r="F5896" s="894">
        <v>900</v>
      </c>
      <c r="G5896" s="85"/>
      <c r="H5896" s="201">
        <f t="shared" si="272"/>
        <v>0</v>
      </c>
      <c r="I5896" s="154">
        <f t="shared" si="273"/>
        <v>0</v>
      </c>
    </row>
    <row r="5897" spans="1:10" s="172" customFormat="1" ht="20.100000000000001" customHeight="1">
      <c r="A5897" s="2400"/>
      <c r="B5897" s="1071">
        <v>50</v>
      </c>
      <c r="C5897" s="517" t="s">
        <v>19401</v>
      </c>
      <c r="D5897" s="567">
        <v>1</v>
      </c>
      <c r="E5897" s="942" t="s">
        <v>2336</v>
      </c>
      <c r="F5897" s="362">
        <v>1</v>
      </c>
      <c r="G5897" s="85"/>
      <c r="H5897" s="201">
        <f t="shared" si="272"/>
        <v>0</v>
      </c>
      <c r="I5897" s="154">
        <f t="shared" si="273"/>
        <v>0</v>
      </c>
    </row>
    <row r="5898" spans="1:10" s="172" customFormat="1" ht="20.100000000000001" customHeight="1">
      <c r="A5898" s="807"/>
      <c r="B5898" s="1065"/>
      <c r="C5898" s="534" t="s">
        <v>6913</v>
      </c>
      <c r="D5898" s="794">
        <v>1</v>
      </c>
      <c r="E5898" s="2963" t="s">
        <v>416</v>
      </c>
      <c r="F5898" s="31">
        <v>0</v>
      </c>
      <c r="G5898" s="85"/>
      <c r="H5898" s="201">
        <f t="shared" si="272"/>
        <v>0</v>
      </c>
      <c r="I5898" s="154">
        <f t="shared" si="273"/>
        <v>0</v>
      </c>
    </row>
    <row r="5899" spans="1:10" s="172" customFormat="1" ht="20.100000000000001" customHeight="1">
      <c r="A5899" s="807"/>
      <c r="B5899" s="1071">
        <v>60</v>
      </c>
      <c r="C5899" s="534" t="s">
        <v>6914</v>
      </c>
      <c r="D5899" s="794">
        <v>1</v>
      </c>
      <c r="E5899" s="1475" t="s">
        <v>423</v>
      </c>
      <c r="F5899" s="362">
        <v>2</v>
      </c>
      <c r="G5899" s="85"/>
      <c r="H5899" s="201">
        <f t="shared" si="272"/>
        <v>0</v>
      </c>
      <c r="I5899" s="154">
        <f t="shared" si="273"/>
        <v>0</v>
      </c>
    </row>
    <row r="5900" spans="1:10" s="172" customFormat="1" ht="20.100000000000001" customHeight="1">
      <c r="A5900" s="807"/>
      <c r="B5900" s="1065"/>
      <c r="C5900" s="534" t="s">
        <v>6915</v>
      </c>
      <c r="D5900" s="794">
        <v>1</v>
      </c>
      <c r="E5900" s="2964" t="s">
        <v>688</v>
      </c>
      <c r="F5900" s="894">
        <v>0</v>
      </c>
      <c r="G5900" s="85"/>
      <c r="H5900" s="201">
        <f t="shared" si="272"/>
        <v>0</v>
      </c>
      <c r="I5900" s="154">
        <f t="shared" si="273"/>
        <v>0</v>
      </c>
    </row>
    <row r="5901" spans="1:10" s="58" customFormat="1" ht="20.100000000000001" customHeight="1">
      <c r="A5901" s="807">
        <v>2</v>
      </c>
      <c r="B5901" s="1063">
        <v>5</v>
      </c>
      <c r="C5901" s="196" t="s">
        <v>14195</v>
      </c>
      <c r="D5901" s="978">
        <v>1</v>
      </c>
      <c r="E5901" s="2966" t="s">
        <v>420</v>
      </c>
      <c r="F5901" s="852">
        <v>0</v>
      </c>
      <c r="G5901" s="1479"/>
      <c r="H5901" s="201">
        <f t="shared" si="272"/>
        <v>0</v>
      </c>
      <c r="I5901" s="154">
        <f t="shared" si="273"/>
        <v>0</v>
      </c>
    </row>
    <row r="5902" spans="1:10" s="58" customFormat="1" ht="20.100000000000001" customHeight="1">
      <c r="A5902" s="807">
        <v>2</v>
      </c>
      <c r="B5902" s="1063">
        <v>5</v>
      </c>
      <c r="C5902" s="1218" t="s">
        <v>25722</v>
      </c>
      <c r="D5902" s="1361">
        <v>1</v>
      </c>
      <c r="E5902" s="2966" t="s">
        <v>420</v>
      </c>
      <c r="F5902" s="852">
        <v>450</v>
      </c>
      <c r="G5902" s="2461"/>
      <c r="H5902" s="201">
        <f t="shared" si="272"/>
        <v>0</v>
      </c>
      <c r="I5902" s="154">
        <f t="shared" si="273"/>
        <v>0</v>
      </c>
      <c r="J5902" s="58" t="s">
        <v>696</v>
      </c>
    </row>
    <row r="5903" spans="1:10" s="1480" customFormat="1" ht="20.100000000000001" customHeight="1">
      <c r="A5903" s="807">
        <v>2</v>
      </c>
      <c r="B5903" s="1063">
        <v>5</v>
      </c>
      <c r="C5903" s="1501" t="s">
        <v>22886</v>
      </c>
      <c r="D5903" s="794">
        <v>1</v>
      </c>
      <c r="E5903" s="2966" t="s">
        <v>420</v>
      </c>
      <c r="F5903" s="1486">
        <v>0</v>
      </c>
      <c r="G5903" s="2461"/>
      <c r="H5903" s="201">
        <f t="shared" si="272"/>
        <v>0</v>
      </c>
      <c r="I5903" s="154">
        <f t="shared" si="273"/>
        <v>0</v>
      </c>
    </row>
    <row r="5904" spans="1:10" s="1480" customFormat="1" ht="20.100000000000001" customHeight="1">
      <c r="A5904" s="807">
        <v>2</v>
      </c>
      <c r="B5904" s="1063">
        <v>5</v>
      </c>
      <c r="C5904" s="178" t="s">
        <v>6922</v>
      </c>
      <c r="D5904" s="794">
        <v>1</v>
      </c>
      <c r="E5904" s="2962" t="s">
        <v>421</v>
      </c>
      <c r="F5904" s="1486">
        <v>0</v>
      </c>
      <c r="G5904" s="2461"/>
      <c r="H5904" s="201">
        <f t="shared" si="272"/>
        <v>0</v>
      </c>
      <c r="I5904" s="154">
        <f t="shared" si="273"/>
        <v>0</v>
      </c>
      <c r="J5904" s="1481" t="s">
        <v>696</v>
      </c>
    </row>
    <row r="5905" spans="1:10" s="1480" customFormat="1" ht="20.100000000000001" customHeight="1">
      <c r="A5905" s="807">
        <v>2</v>
      </c>
      <c r="B5905" s="1063">
        <v>5</v>
      </c>
      <c r="C5905" s="178" t="s">
        <v>15497</v>
      </c>
      <c r="D5905" s="794">
        <v>1</v>
      </c>
      <c r="E5905" s="2962" t="s">
        <v>421</v>
      </c>
      <c r="F5905" s="852">
        <v>1000</v>
      </c>
      <c r="G5905" s="2461"/>
      <c r="H5905" s="201">
        <f t="shared" si="272"/>
        <v>0</v>
      </c>
      <c r="I5905" s="154">
        <f t="shared" si="273"/>
        <v>0</v>
      </c>
      <c r="J5905" s="1481" t="s">
        <v>696</v>
      </c>
    </row>
    <row r="5906" spans="1:10" s="1480" customFormat="1" ht="20.100000000000001" customHeight="1">
      <c r="A5906" s="807">
        <v>2</v>
      </c>
      <c r="B5906" s="1063">
        <v>5</v>
      </c>
      <c r="C5906" s="178" t="s">
        <v>6923</v>
      </c>
      <c r="D5906" s="978">
        <v>1</v>
      </c>
      <c r="E5906" s="2962" t="s">
        <v>421</v>
      </c>
      <c r="F5906" s="1486">
        <v>50</v>
      </c>
      <c r="G5906" s="2461"/>
      <c r="H5906" s="201">
        <f t="shared" si="272"/>
        <v>0</v>
      </c>
      <c r="I5906" s="154">
        <f t="shared" si="273"/>
        <v>0</v>
      </c>
      <c r="J5906" s="1480" t="s">
        <v>696</v>
      </c>
    </row>
    <row r="5907" spans="1:10" s="172" customFormat="1" ht="20.100000000000001" customHeight="1">
      <c r="A5907" s="807">
        <v>2</v>
      </c>
      <c r="B5907" s="1063">
        <v>5</v>
      </c>
      <c r="C5907" s="423" t="s">
        <v>22477</v>
      </c>
      <c r="D5907" s="31">
        <v>1</v>
      </c>
      <c r="E5907" s="2962" t="s">
        <v>421</v>
      </c>
      <c r="F5907" s="31">
        <v>1000</v>
      </c>
      <c r="G5907" s="2461"/>
      <c r="H5907" s="201">
        <f t="shared" si="272"/>
        <v>0</v>
      </c>
      <c r="I5907" s="154">
        <f t="shared" si="273"/>
        <v>0</v>
      </c>
      <c r="J5907" s="1481" t="s">
        <v>696</v>
      </c>
    </row>
    <row r="5908" spans="1:10" s="172" customFormat="1" ht="20.100000000000001" customHeight="1">
      <c r="A5908" s="807"/>
      <c r="B5908" s="1063">
        <v>5</v>
      </c>
      <c r="C5908" s="1500" t="s">
        <v>25982</v>
      </c>
      <c r="D5908" s="794" t="s">
        <v>25707</v>
      </c>
      <c r="E5908" s="2962" t="s">
        <v>421</v>
      </c>
      <c r="F5908" s="361">
        <v>1</v>
      </c>
      <c r="G5908" s="2461"/>
      <c r="H5908" s="201">
        <f t="shared" si="272"/>
        <v>0</v>
      </c>
      <c r="I5908" s="154">
        <f t="shared" si="273"/>
        <v>0</v>
      </c>
    </row>
    <row r="5909" spans="1:10" s="172" customFormat="1" ht="20.100000000000001" customHeight="1">
      <c r="A5909" s="807"/>
      <c r="B5909" s="1063">
        <v>5</v>
      </c>
      <c r="C5909" s="1500" t="s">
        <v>25732</v>
      </c>
      <c r="D5909" s="794" t="s">
        <v>25707</v>
      </c>
      <c r="E5909" s="2962" t="s">
        <v>421</v>
      </c>
      <c r="F5909" s="361">
        <v>1</v>
      </c>
      <c r="G5909" s="2461"/>
      <c r="H5909" s="201">
        <f t="shared" si="272"/>
        <v>0</v>
      </c>
      <c r="I5909" s="154">
        <f t="shared" si="273"/>
        <v>0</v>
      </c>
    </row>
    <row r="5910" spans="1:10" s="172" customFormat="1" ht="20.100000000000001" customHeight="1">
      <c r="A5910" s="807">
        <v>5</v>
      </c>
      <c r="B5910" s="1071">
        <v>10</v>
      </c>
      <c r="C5910" s="33" t="s">
        <v>6925</v>
      </c>
      <c r="D5910" s="794">
        <v>1</v>
      </c>
      <c r="E5910" s="942" t="s">
        <v>419</v>
      </c>
      <c r="F5910" s="31">
        <v>400</v>
      </c>
      <c r="G5910" s="85"/>
      <c r="H5910" s="201">
        <f t="shared" si="272"/>
        <v>0</v>
      </c>
      <c r="I5910" s="154">
        <f t="shared" si="273"/>
        <v>0</v>
      </c>
    </row>
    <row r="5911" spans="1:10" s="172" customFormat="1" ht="20.100000000000001" customHeight="1">
      <c r="A5911" s="807"/>
      <c r="B5911" s="1065"/>
      <c r="C5911" s="33" t="s">
        <v>6926</v>
      </c>
      <c r="D5911" s="794">
        <v>1</v>
      </c>
      <c r="E5911" s="80" t="s">
        <v>418</v>
      </c>
      <c r="F5911" s="31">
        <v>0</v>
      </c>
      <c r="G5911" s="85"/>
      <c r="H5911" s="201">
        <f t="shared" si="272"/>
        <v>0</v>
      </c>
      <c r="I5911" s="154">
        <f t="shared" si="273"/>
        <v>0</v>
      </c>
    </row>
    <row r="5912" spans="1:10" s="172" customFormat="1" ht="20.100000000000001" customHeight="1">
      <c r="A5912" s="807">
        <v>15</v>
      </c>
      <c r="B5912" s="1071">
        <v>20</v>
      </c>
      <c r="C5912" s="180" t="s">
        <v>19175</v>
      </c>
      <c r="D5912" s="794"/>
      <c r="E5912" s="942" t="s">
        <v>2336</v>
      </c>
      <c r="F5912" s="362">
        <v>200</v>
      </c>
      <c r="G5912" s="85"/>
      <c r="H5912" s="201">
        <f t="shared" si="272"/>
        <v>0</v>
      </c>
      <c r="I5912" s="154">
        <f t="shared" si="273"/>
        <v>0</v>
      </c>
    </row>
    <row r="5913" spans="1:10" s="58" customFormat="1" ht="20.100000000000001" customHeight="1">
      <c r="A5913" s="807">
        <v>10</v>
      </c>
      <c r="B5913" s="1078">
        <v>15</v>
      </c>
      <c r="C5913" s="491" t="s">
        <v>9108</v>
      </c>
      <c r="D5913" s="794">
        <v>1</v>
      </c>
      <c r="E5913" s="80" t="s">
        <v>418</v>
      </c>
      <c r="F5913" s="362">
        <v>10</v>
      </c>
      <c r="G5913" s="85"/>
      <c r="H5913" s="201">
        <f t="shared" si="272"/>
        <v>0</v>
      </c>
      <c r="I5913" s="154">
        <f t="shared" si="273"/>
        <v>0</v>
      </c>
    </row>
    <row r="5914" spans="1:10" s="58" customFormat="1" ht="20.100000000000001" customHeight="1">
      <c r="A5914" s="807">
        <v>15</v>
      </c>
      <c r="B5914" s="1071">
        <v>20</v>
      </c>
      <c r="C5914" s="39" t="s">
        <v>6927</v>
      </c>
      <c r="D5914" s="362" t="s">
        <v>25718</v>
      </c>
      <c r="E5914" s="942" t="s">
        <v>2336</v>
      </c>
      <c r="F5914" s="31">
        <v>2</v>
      </c>
      <c r="G5914" s="85"/>
      <c r="H5914" s="201">
        <f t="shared" si="272"/>
        <v>0</v>
      </c>
      <c r="I5914" s="154">
        <f t="shared" si="273"/>
        <v>0</v>
      </c>
    </row>
    <row r="5915" spans="1:10" s="172" customFormat="1" ht="20.100000000000001" customHeight="1">
      <c r="A5915" s="807">
        <v>15</v>
      </c>
      <c r="B5915" s="1071">
        <v>20</v>
      </c>
      <c r="C5915" s="33" t="s">
        <v>6928</v>
      </c>
      <c r="D5915" s="567">
        <v>1</v>
      </c>
      <c r="E5915" s="942" t="s">
        <v>2336</v>
      </c>
      <c r="F5915" s="894">
        <v>20</v>
      </c>
      <c r="G5915" s="85"/>
      <c r="H5915" s="201">
        <f t="shared" ref="H5915:H5978" si="274">A5915*G5915</f>
        <v>0</v>
      </c>
      <c r="I5915" s="154">
        <f t="shared" ref="I5915:I5978" si="275">B5915*G5915</f>
        <v>0</v>
      </c>
    </row>
    <row r="5916" spans="1:10" s="1480" customFormat="1" ht="20.100000000000001" customHeight="1">
      <c r="A5916" s="807">
        <v>2</v>
      </c>
      <c r="B5916" s="1063">
        <v>5</v>
      </c>
      <c r="C5916" s="61" t="s">
        <v>6929</v>
      </c>
      <c r="D5916" s="1485">
        <v>1</v>
      </c>
      <c r="E5916" s="2966" t="s">
        <v>420</v>
      </c>
      <c r="F5916" s="1486">
        <v>0</v>
      </c>
      <c r="G5916" s="1479"/>
      <c r="H5916" s="201">
        <f t="shared" si="274"/>
        <v>0</v>
      </c>
      <c r="I5916" s="154">
        <f t="shared" si="275"/>
        <v>0</v>
      </c>
    </row>
    <row r="5917" spans="1:10" s="1480" customFormat="1" ht="20.100000000000001" customHeight="1">
      <c r="A5917" s="807">
        <v>2</v>
      </c>
      <c r="B5917" s="1063">
        <v>5</v>
      </c>
      <c r="C5917" s="61" t="s">
        <v>6930</v>
      </c>
      <c r="D5917" s="1485">
        <v>1</v>
      </c>
      <c r="E5917" s="2962" t="s">
        <v>421</v>
      </c>
      <c r="F5917" s="1486">
        <v>525</v>
      </c>
      <c r="G5917" s="2461"/>
      <c r="H5917" s="201">
        <f t="shared" si="274"/>
        <v>0</v>
      </c>
      <c r="I5917" s="154">
        <f t="shared" si="275"/>
        <v>0</v>
      </c>
      <c r="J5917" s="1481" t="s">
        <v>696</v>
      </c>
    </row>
    <row r="5918" spans="1:10" s="172" customFormat="1" ht="20.100000000000001" customHeight="1">
      <c r="A5918" s="807">
        <v>2</v>
      </c>
      <c r="B5918" s="1063">
        <v>5</v>
      </c>
      <c r="C5918" s="519" t="s">
        <v>22478</v>
      </c>
      <c r="D5918" s="567">
        <v>1</v>
      </c>
      <c r="E5918" s="2962" t="s">
        <v>421</v>
      </c>
      <c r="F5918" s="321">
        <v>100</v>
      </c>
      <c r="G5918" s="2461"/>
      <c r="H5918" s="201">
        <f t="shared" si="274"/>
        <v>0</v>
      </c>
      <c r="I5918" s="154">
        <f t="shared" si="275"/>
        <v>0</v>
      </c>
      <c r="J5918" s="1480" t="s">
        <v>696</v>
      </c>
    </row>
    <row r="5919" spans="1:10" s="172" customFormat="1" ht="20.100000000000001" customHeight="1">
      <c r="A5919" s="807">
        <v>2</v>
      </c>
      <c r="B5919" s="1063">
        <v>5</v>
      </c>
      <c r="C5919" s="519" t="s">
        <v>22479</v>
      </c>
      <c r="D5919" s="567">
        <v>1</v>
      </c>
      <c r="E5919" s="2962" t="s">
        <v>421</v>
      </c>
      <c r="F5919" s="321">
        <v>500</v>
      </c>
      <c r="G5919" s="2461"/>
      <c r="H5919" s="201">
        <f t="shared" si="274"/>
        <v>0</v>
      </c>
      <c r="I5919" s="154">
        <f t="shared" si="275"/>
        <v>0</v>
      </c>
      <c r="J5919" s="1481" t="s">
        <v>696</v>
      </c>
    </row>
    <row r="5920" spans="1:10" s="172" customFormat="1" ht="20.100000000000001" customHeight="1">
      <c r="A5920" s="807">
        <v>5</v>
      </c>
      <c r="B5920" s="1071">
        <v>10</v>
      </c>
      <c r="C5920" s="519" t="s">
        <v>6931</v>
      </c>
      <c r="D5920" s="978">
        <v>1</v>
      </c>
      <c r="E5920" s="942" t="s">
        <v>419</v>
      </c>
      <c r="F5920" s="31">
        <v>60</v>
      </c>
      <c r="G5920" s="85"/>
      <c r="H5920" s="201">
        <f t="shared" si="274"/>
        <v>0</v>
      </c>
      <c r="I5920" s="154">
        <f t="shared" si="275"/>
        <v>0</v>
      </c>
    </row>
    <row r="5921" spans="1:10" s="58" customFormat="1" ht="20.100000000000001" customHeight="1">
      <c r="A5921" s="807">
        <v>5</v>
      </c>
      <c r="B5921" s="1071">
        <v>10</v>
      </c>
      <c r="C5921" s="61" t="s">
        <v>6932</v>
      </c>
      <c r="D5921" s="1181">
        <v>1</v>
      </c>
      <c r="E5921" s="942" t="s">
        <v>419</v>
      </c>
      <c r="F5921" s="1486">
        <v>300</v>
      </c>
      <c r="G5921" s="2461"/>
      <c r="H5921" s="201">
        <f t="shared" si="274"/>
        <v>0</v>
      </c>
      <c r="I5921" s="154">
        <f t="shared" si="275"/>
        <v>0</v>
      </c>
    </row>
    <row r="5922" spans="1:10" s="58" customFormat="1" ht="20.100000000000001" customHeight="1">
      <c r="A5922" s="807"/>
      <c r="B5922" s="1066"/>
      <c r="C5922" s="517" t="s">
        <v>9155</v>
      </c>
      <c r="D5922" s="794">
        <v>1</v>
      </c>
      <c r="E5922" s="942" t="s">
        <v>419</v>
      </c>
      <c r="F5922" s="785">
        <v>0</v>
      </c>
      <c r="G5922" s="85"/>
      <c r="H5922" s="201">
        <f t="shared" si="274"/>
        <v>0</v>
      </c>
      <c r="I5922" s="154">
        <f t="shared" si="275"/>
        <v>0</v>
      </c>
    </row>
    <row r="5923" spans="1:10" s="172" customFormat="1" ht="20.100000000000001" customHeight="1">
      <c r="A5923" s="807"/>
      <c r="B5923" s="1071">
        <v>15</v>
      </c>
      <c r="C5923" s="1500" t="s">
        <v>25733</v>
      </c>
      <c r="D5923" s="794" t="s">
        <v>25707</v>
      </c>
      <c r="E5923" s="942" t="s">
        <v>419</v>
      </c>
      <c r="F5923" s="362">
        <v>1</v>
      </c>
      <c r="G5923" s="85"/>
      <c r="H5923" s="201">
        <f t="shared" si="274"/>
        <v>0</v>
      </c>
      <c r="I5923" s="154">
        <f t="shared" si="275"/>
        <v>0</v>
      </c>
    </row>
    <row r="5924" spans="1:10" s="58" customFormat="1" ht="20.100000000000001" customHeight="1">
      <c r="A5924" s="807">
        <v>10</v>
      </c>
      <c r="B5924" s="1078">
        <v>15</v>
      </c>
      <c r="C5924" s="519" t="s">
        <v>6933</v>
      </c>
      <c r="D5924" s="362" t="s">
        <v>25718</v>
      </c>
      <c r="E5924" s="80" t="s">
        <v>418</v>
      </c>
      <c r="F5924" s="31">
        <v>240</v>
      </c>
      <c r="G5924" s="85"/>
      <c r="H5924" s="201">
        <f t="shared" si="274"/>
        <v>0</v>
      </c>
      <c r="I5924" s="154">
        <f t="shared" si="275"/>
        <v>0</v>
      </c>
    </row>
    <row r="5925" spans="1:10" s="172" customFormat="1" ht="20.100000000000001" customHeight="1">
      <c r="A5925" s="807">
        <v>10</v>
      </c>
      <c r="B5925" s="1078">
        <v>15</v>
      </c>
      <c r="C5925" s="519" t="s">
        <v>6934</v>
      </c>
      <c r="D5925" s="794">
        <v>1</v>
      </c>
      <c r="E5925" s="80" t="s">
        <v>418</v>
      </c>
      <c r="F5925" s="894">
        <v>300</v>
      </c>
      <c r="G5925" s="85"/>
      <c r="H5925" s="201">
        <f t="shared" si="274"/>
        <v>0</v>
      </c>
      <c r="I5925" s="154">
        <f t="shared" si="275"/>
        <v>0</v>
      </c>
    </row>
    <row r="5926" spans="1:10" s="172" customFormat="1" ht="20.100000000000001" customHeight="1">
      <c r="A5926" s="807">
        <v>10</v>
      </c>
      <c r="B5926" s="1078">
        <v>15</v>
      </c>
      <c r="C5926" s="519" t="s">
        <v>10398</v>
      </c>
      <c r="D5926" s="794">
        <v>1</v>
      </c>
      <c r="E5926" s="80" t="s">
        <v>418</v>
      </c>
      <c r="F5926" s="31">
        <v>1000</v>
      </c>
      <c r="G5926" s="85"/>
      <c r="H5926" s="201">
        <f t="shared" si="274"/>
        <v>0</v>
      </c>
      <c r="I5926" s="154">
        <f t="shared" si="275"/>
        <v>0</v>
      </c>
    </row>
    <row r="5927" spans="1:10" s="172" customFormat="1" ht="20.100000000000001" customHeight="1">
      <c r="A5927" s="807">
        <v>15</v>
      </c>
      <c r="B5927" s="1071">
        <v>20</v>
      </c>
      <c r="C5927" s="519" t="s">
        <v>6935</v>
      </c>
      <c r="D5927" s="567">
        <v>1</v>
      </c>
      <c r="E5927" s="942" t="s">
        <v>2336</v>
      </c>
      <c r="F5927" s="31">
        <v>300</v>
      </c>
      <c r="G5927" s="85"/>
      <c r="H5927" s="201">
        <f t="shared" si="274"/>
        <v>0</v>
      </c>
      <c r="I5927" s="154">
        <f t="shared" si="275"/>
        <v>0</v>
      </c>
    </row>
    <row r="5928" spans="1:10" s="172" customFormat="1" ht="20.100000000000001" customHeight="1">
      <c r="A5928" s="807">
        <v>15</v>
      </c>
      <c r="B5928" s="1071">
        <v>20</v>
      </c>
      <c r="C5928" s="1443" t="s">
        <v>8949</v>
      </c>
      <c r="D5928" s="794">
        <v>1</v>
      </c>
      <c r="E5928" s="942" t="s">
        <v>2336</v>
      </c>
      <c r="F5928" s="321">
        <v>93</v>
      </c>
      <c r="G5928" s="85"/>
      <c r="H5928" s="201">
        <f t="shared" si="274"/>
        <v>0</v>
      </c>
      <c r="I5928" s="154">
        <f t="shared" si="275"/>
        <v>0</v>
      </c>
    </row>
    <row r="5929" spans="1:10" s="172" customFormat="1" ht="20.100000000000001" customHeight="1">
      <c r="A5929" s="807">
        <v>25</v>
      </c>
      <c r="B5929" s="1071">
        <v>50</v>
      </c>
      <c r="C5929" s="33" t="s">
        <v>6936</v>
      </c>
      <c r="D5929" s="567">
        <v>1</v>
      </c>
      <c r="E5929" s="2963" t="s">
        <v>416</v>
      </c>
      <c r="F5929" s="362">
        <v>20</v>
      </c>
      <c r="G5929" s="85"/>
      <c r="H5929" s="201">
        <f t="shared" si="274"/>
        <v>0</v>
      </c>
      <c r="I5929" s="154">
        <f t="shared" si="275"/>
        <v>0</v>
      </c>
    </row>
    <row r="5930" spans="1:10" s="172" customFormat="1" ht="20.100000000000001" customHeight="1">
      <c r="A5930" s="807">
        <v>25</v>
      </c>
      <c r="B5930" s="1071">
        <v>50</v>
      </c>
      <c r="C5930" s="33" t="s">
        <v>17980</v>
      </c>
      <c r="D5930" s="567">
        <v>1</v>
      </c>
      <c r="E5930" s="2963" t="s">
        <v>416</v>
      </c>
      <c r="F5930" s="362">
        <v>60</v>
      </c>
      <c r="G5930" s="85"/>
      <c r="H5930" s="201">
        <f t="shared" si="274"/>
        <v>0</v>
      </c>
      <c r="I5930" s="154">
        <f t="shared" si="275"/>
        <v>0</v>
      </c>
    </row>
    <row r="5931" spans="1:10" s="172" customFormat="1" ht="20.100000000000001" customHeight="1">
      <c r="A5931" s="807"/>
      <c r="B5931" s="1065"/>
      <c r="C5931" s="519" t="s">
        <v>6937</v>
      </c>
      <c r="D5931" s="567">
        <v>1</v>
      </c>
      <c r="E5931" s="1475" t="s">
        <v>423</v>
      </c>
      <c r="F5931" s="894">
        <v>0</v>
      </c>
      <c r="G5931" s="85"/>
      <c r="H5931" s="201">
        <f t="shared" si="274"/>
        <v>0</v>
      </c>
      <c r="I5931" s="154">
        <f t="shared" si="275"/>
        <v>0</v>
      </c>
    </row>
    <row r="5932" spans="1:10" s="172" customFormat="1" ht="20.100000000000001" customHeight="1">
      <c r="A5932" s="807">
        <v>15</v>
      </c>
      <c r="B5932" s="1071">
        <v>30</v>
      </c>
      <c r="C5932" s="1393" t="s">
        <v>25738</v>
      </c>
      <c r="D5932" s="567" t="s">
        <v>25707</v>
      </c>
      <c r="E5932" s="942" t="s">
        <v>2336</v>
      </c>
      <c r="F5932" s="362">
        <v>9</v>
      </c>
      <c r="G5932" s="85"/>
      <c r="H5932" s="201">
        <f t="shared" si="274"/>
        <v>0</v>
      </c>
      <c r="I5932" s="154">
        <f t="shared" si="275"/>
        <v>0</v>
      </c>
    </row>
    <row r="5933" spans="1:10" s="172" customFormat="1" ht="20.100000000000001" customHeight="1">
      <c r="A5933" s="807">
        <v>2</v>
      </c>
      <c r="B5933" s="1063">
        <v>5</v>
      </c>
      <c r="C5933" s="39" t="s">
        <v>25697</v>
      </c>
      <c r="D5933" s="567">
        <v>1</v>
      </c>
      <c r="E5933" s="2966" t="s">
        <v>420</v>
      </c>
      <c r="F5933" s="362">
        <v>12</v>
      </c>
      <c r="G5933" s="2461"/>
      <c r="H5933" s="201">
        <f t="shared" si="274"/>
        <v>0</v>
      </c>
      <c r="I5933" s="154">
        <f t="shared" si="275"/>
        <v>0</v>
      </c>
      <c r="J5933" s="58" t="s">
        <v>696</v>
      </c>
    </row>
    <row r="5934" spans="1:10" s="172" customFormat="1" ht="20.100000000000001" customHeight="1">
      <c r="A5934" s="807">
        <v>2</v>
      </c>
      <c r="B5934" s="1063">
        <v>5</v>
      </c>
      <c r="C5934" s="39" t="s">
        <v>9673</v>
      </c>
      <c r="D5934" s="567">
        <v>1</v>
      </c>
      <c r="E5934" s="2966" t="s">
        <v>420</v>
      </c>
      <c r="F5934" s="894">
        <v>0</v>
      </c>
      <c r="G5934" s="1479"/>
      <c r="H5934" s="201">
        <f t="shared" si="274"/>
        <v>0</v>
      </c>
      <c r="I5934" s="154">
        <f t="shared" si="275"/>
        <v>0</v>
      </c>
      <c r="J5934" s="58" t="s">
        <v>696</v>
      </c>
    </row>
    <row r="5935" spans="1:10" s="172" customFormat="1" ht="20.100000000000001" customHeight="1">
      <c r="A5935" s="807">
        <v>2</v>
      </c>
      <c r="B5935" s="1063">
        <v>5</v>
      </c>
      <c r="C5935" s="534" t="s">
        <v>22480</v>
      </c>
      <c r="D5935" s="978">
        <v>1</v>
      </c>
      <c r="E5935" s="2962" t="s">
        <v>421</v>
      </c>
      <c r="F5935" s="31">
        <v>60</v>
      </c>
      <c r="G5935" s="2461"/>
      <c r="H5935" s="201">
        <f t="shared" si="274"/>
        <v>0</v>
      </c>
      <c r="I5935" s="154">
        <f t="shared" si="275"/>
        <v>0</v>
      </c>
      <c r="J5935" s="1480" t="s">
        <v>696</v>
      </c>
    </row>
    <row r="5936" spans="1:10" s="172" customFormat="1" ht="20.100000000000001" customHeight="1">
      <c r="A5936" s="807"/>
      <c r="B5936" s="1065"/>
      <c r="C5936" s="534" t="s">
        <v>22481</v>
      </c>
      <c r="D5936" s="567">
        <v>1</v>
      </c>
      <c r="E5936" s="2962" t="s">
        <v>421</v>
      </c>
      <c r="F5936" s="321">
        <v>0</v>
      </c>
      <c r="G5936" s="2461"/>
      <c r="H5936" s="201">
        <f t="shared" si="274"/>
        <v>0</v>
      </c>
      <c r="I5936" s="154">
        <f t="shared" si="275"/>
        <v>0</v>
      </c>
    </row>
    <row r="5937" spans="1:10" s="172" customFormat="1" ht="20.100000000000001" customHeight="1">
      <c r="A5937" s="807"/>
      <c r="B5937" s="1065"/>
      <c r="C5937" s="1500" t="s">
        <v>8379</v>
      </c>
      <c r="D5937" s="794">
        <v>1</v>
      </c>
      <c r="E5937" s="2962" t="s">
        <v>421</v>
      </c>
      <c r="F5937" s="409">
        <v>0</v>
      </c>
      <c r="G5937" s="2461"/>
      <c r="H5937" s="201">
        <f t="shared" si="274"/>
        <v>0</v>
      </c>
      <c r="I5937" s="154">
        <f t="shared" si="275"/>
        <v>0</v>
      </c>
    </row>
    <row r="5938" spans="1:10" s="58" customFormat="1" ht="20.100000000000001" customHeight="1">
      <c r="A5938" s="807">
        <v>5</v>
      </c>
      <c r="B5938" s="1071">
        <v>10</v>
      </c>
      <c r="C5938" s="180" t="s">
        <v>3590</v>
      </c>
      <c r="D5938" s="978">
        <v>1</v>
      </c>
      <c r="E5938" s="942" t="s">
        <v>419</v>
      </c>
      <c r="F5938" s="31">
        <v>86</v>
      </c>
      <c r="G5938" s="85"/>
      <c r="H5938" s="201">
        <f t="shared" si="274"/>
        <v>0</v>
      </c>
      <c r="I5938" s="154">
        <f t="shared" si="275"/>
        <v>0</v>
      </c>
    </row>
    <row r="5939" spans="1:10" s="172" customFormat="1" ht="20.100000000000001" customHeight="1">
      <c r="A5939" s="807">
        <v>5</v>
      </c>
      <c r="B5939" s="1071">
        <v>10</v>
      </c>
      <c r="C5939" s="33" t="s">
        <v>25490</v>
      </c>
      <c r="D5939" s="794">
        <v>1</v>
      </c>
      <c r="E5939" s="942" t="s">
        <v>419</v>
      </c>
      <c r="F5939" s="229">
        <v>1800</v>
      </c>
      <c r="G5939" s="85"/>
      <c r="H5939" s="201">
        <f t="shared" si="274"/>
        <v>0</v>
      </c>
      <c r="I5939" s="154">
        <f t="shared" si="275"/>
        <v>0</v>
      </c>
    </row>
    <row r="5940" spans="1:10" s="172" customFormat="1" ht="20.100000000000001" customHeight="1">
      <c r="A5940" s="807"/>
      <c r="B5940" s="1071">
        <v>15</v>
      </c>
      <c r="C5940" s="1500" t="s">
        <v>25711</v>
      </c>
      <c r="D5940" s="794" t="s">
        <v>25707</v>
      </c>
      <c r="E5940" s="942" t="s">
        <v>419</v>
      </c>
      <c r="F5940" s="362">
        <v>11</v>
      </c>
      <c r="G5940" s="85"/>
      <c r="H5940" s="201">
        <f t="shared" si="274"/>
        <v>0</v>
      </c>
      <c r="I5940" s="154">
        <f t="shared" si="275"/>
        <v>0</v>
      </c>
    </row>
    <row r="5941" spans="1:10" s="172" customFormat="1" ht="20.100000000000001" customHeight="1">
      <c r="A5941" s="807">
        <v>10</v>
      </c>
      <c r="B5941" s="1078">
        <v>15</v>
      </c>
      <c r="C5941" s="423" t="s">
        <v>6940</v>
      </c>
      <c r="D5941" s="794">
        <v>1</v>
      </c>
      <c r="E5941" s="80" t="s">
        <v>418</v>
      </c>
      <c r="F5941" s="1177">
        <v>51</v>
      </c>
      <c r="G5941" s="85"/>
      <c r="H5941" s="201">
        <f t="shared" si="274"/>
        <v>0</v>
      </c>
      <c r="I5941" s="154">
        <f t="shared" si="275"/>
        <v>0</v>
      </c>
    </row>
    <row r="5942" spans="1:10" s="172" customFormat="1" ht="20.100000000000001" customHeight="1">
      <c r="A5942" s="807">
        <v>10</v>
      </c>
      <c r="B5942" s="1071">
        <v>20</v>
      </c>
      <c r="C5942" s="180" t="s">
        <v>15326</v>
      </c>
      <c r="D5942" s="794">
        <v>1</v>
      </c>
      <c r="E5942" s="942" t="s">
        <v>2336</v>
      </c>
      <c r="F5942" s="785">
        <v>2</v>
      </c>
      <c r="G5942" s="85"/>
      <c r="H5942" s="201">
        <f t="shared" si="274"/>
        <v>0</v>
      </c>
      <c r="I5942" s="154">
        <f t="shared" si="275"/>
        <v>0</v>
      </c>
    </row>
    <row r="5943" spans="1:10" s="172" customFormat="1" ht="20.100000000000001" customHeight="1">
      <c r="A5943" s="807">
        <v>15</v>
      </c>
      <c r="B5943" s="1071">
        <v>20</v>
      </c>
      <c r="C5943" s="1443" t="s">
        <v>8950</v>
      </c>
      <c r="D5943" s="794">
        <v>1</v>
      </c>
      <c r="E5943" s="942" t="s">
        <v>2336</v>
      </c>
      <c r="F5943" s="321">
        <v>90</v>
      </c>
      <c r="G5943" s="85"/>
      <c r="H5943" s="201">
        <f t="shared" si="274"/>
        <v>0</v>
      </c>
      <c r="I5943" s="154">
        <f t="shared" si="275"/>
        <v>0</v>
      </c>
    </row>
    <row r="5944" spans="1:10" s="172" customFormat="1" ht="20.100000000000001" customHeight="1">
      <c r="A5944" s="807"/>
      <c r="B5944" s="1065"/>
      <c r="C5944" s="33" t="s">
        <v>6941</v>
      </c>
      <c r="D5944" s="794">
        <v>1</v>
      </c>
      <c r="E5944" s="1475" t="s">
        <v>423</v>
      </c>
      <c r="F5944" s="894">
        <v>0</v>
      </c>
      <c r="G5944" s="85"/>
      <c r="H5944" s="201">
        <f t="shared" si="274"/>
        <v>0</v>
      </c>
      <c r="I5944" s="154">
        <f t="shared" si="275"/>
        <v>0</v>
      </c>
    </row>
    <row r="5945" spans="1:10" s="58" customFormat="1" ht="20.100000000000001" customHeight="1">
      <c r="A5945" s="807"/>
      <c r="B5945" s="1065"/>
      <c r="C5945" s="1218" t="s">
        <v>8574</v>
      </c>
      <c r="D5945" s="978">
        <v>1</v>
      </c>
      <c r="E5945" s="2966" t="s">
        <v>420</v>
      </c>
      <c r="F5945" s="564">
        <v>0</v>
      </c>
      <c r="G5945" s="2461"/>
      <c r="H5945" s="201">
        <f t="shared" si="274"/>
        <v>0</v>
      </c>
      <c r="I5945" s="154">
        <f t="shared" si="275"/>
        <v>0</v>
      </c>
    </row>
    <row r="5946" spans="1:10" s="58" customFormat="1" ht="20.100000000000001" customHeight="1">
      <c r="A5946" s="807"/>
      <c r="B5946" s="1065"/>
      <c r="C5946" s="1218" t="s">
        <v>8192</v>
      </c>
      <c r="D5946" s="978">
        <v>1</v>
      </c>
      <c r="E5946" s="2966" t="s">
        <v>420</v>
      </c>
      <c r="F5946" s="564">
        <v>0</v>
      </c>
      <c r="G5946" s="2461"/>
      <c r="H5946" s="201">
        <f t="shared" si="274"/>
        <v>0</v>
      </c>
      <c r="I5946" s="154">
        <f t="shared" si="275"/>
        <v>0</v>
      </c>
    </row>
    <row r="5947" spans="1:10" s="58" customFormat="1" ht="20.100000000000001" customHeight="1">
      <c r="A5947" s="807">
        <v>2</v>
      </c>
      <c r="B5947" s="1063">
        <v>5</v>
      </c>
      <c r="C5947" s="36" t="s">
        <v>14191</v>
      </c>
      <c r="D5947" s="1366">
        <v>1</v>
      </c>
      <c r="E5947" s="2966" t="s">
        <v>420</v>
      </c>
      <c r="F5947" s="852">
        <v>2</v>
      </c>
      <c r="G5947" s="1479"/>
      <c r="H5947" s="201">
        <f t="shared" si="274"/>
        <v>0</v>
      </c>
      <c r="I5947" s="154">
        <f t="shared" si="275"/>
        <v>0</v>
      </c>
      <c r="J5947" s="172" t="s">
        <v>696</v>
      </c>
    </row>
    <row r="5948" spans="1:10" s="172" customFormat="1" ht="20.100000000000001" customHeight="1">
      <c r="A5948" s="807">
        <v>2</v>
      </c>
      <c r="B5948" s="1063">
        <v>5</v>
      </c>
      <c r="C5948" s="180" t="s">
        <v>10817</v>
      </c>
      <c r="D5948" s="794">
        <v>1</v>
      </c>
      <c r="E5948" s="2962" t="s">
        <v>421</v>
      </c>
      <c r="F5948" s="362">
        <v>200</v>
      </c>
      <c r="G5948" s="2461"/>
      <c r="H5948" s="201">
        <f t="shared" si="274"/>
        <v>0</v>
      </c>
      <c r="I5948" s="154">
        <f t="shared" si="275"/>
        <v>0</v>
      </c>
      <c r="J5948" s="1481" t="s">
        <v>696</v>
      </c>
    </row>
    <row r="5949" spans="1:10" s="172" customFormat="1" ht="20.100000000000001" customHeight="1">
      <c r="A5949" s="807">
        <v>2</v>
      </c>
      <c r="B5949" s="1063">
        <v>5</v>
      </c>
      <c r="C5949" s="180" t="s">
        <v>8015</v>
      </c>
      <c r="D5949" s="567">
        <v>1</v>
      </c>
      <c r="E5949" s="2962" t="s">
        <v>421</v>
      </c>
      <c r="F5949" s="362">
        <v>0</v>
      </c>
      <c r="G5949" s="1842"/>
      <c r="H5949" s="201">
        <f t="shared" si="274"/>
        <v>0</v>
      </c>
      <c r="I5949" s="154">
        <f t="shared" si="275"/>
        <v>0</v>
      </c>
      <c r="J5949" s="1480" t="s">
        <v>696</v>
      </c>
    </row>
    <row r="5950" spans="1:10" s="172" customFormat="1" ht="20.100000000000001" customHeight="1">
      <c r="A5950" s="807">
        <v>2</v>
      </c>
      <c r="B5950" s="1063">
        <v>5</v>
      </c>
      <c r="C5950" s="519" t="s">
        <v>22482</v>
      </c>
      <c r="D5950" s="567">
        <v>1</v>
      </c>
      <c r="E5950" s="2962" t="s">
        <v>421</v>
      </c>
      <c r="F5950" s="321">
        <v>40</v>
      </c>
      <c r="G5950" s="1842"/>
      <c r="H5950" s="201">
        <f t="shared" si="274"/>
        <v>0</v>
      </c>
      <c r="I5950" s="154">
        <f t="shared" si="275"/>
        <v>0</v>
      </c>
      <c r="J5950" s="172" t="s">
        <v>696</v>
      </c>
    </row>
    <row r="5951" spans="1:10" s="172" customFormat="1" ht="20.100000000000001" customHeight="1">
      <c r="A5951" s="807">
        <v>2</v>
      </c>
      <c r="B5951" s="1063">
        <v>5</v>
      </c>
      <c r="C5951" s="519" t="s">
        <v>22483</v>
      </c>
      <c r="D5951" s="567">
        <v>1</v>
      </c>
      <c r="E5951" s="2962" t="s">
        <v>421</v>
      </c>
      <c r="F5951" s="321">
        <v>700</v>
      </c>
      <c r="G5951" s="2461"/>
      <c r="H5951" s="201">
        <f t="shared" si="274"/>
        <v>0</v>
      </c>
      <c r="I5951" s="154">
        <f t="shared" si="275"/>
        <v>0</v>
      </c>
      <c r="J5951" s="1481" t="s">
        <v>696</v>
      </c>
    </row>
    <row r="5952" spans="1:10" s="58" customFormat="1" ht="20.100000000000001" customHeight="1">
      <c r="A5952" s="807">
        <v>5</v>
      </c>
      <c r="B5952" s="1071">
        <v>10</v>
      </c>
      <c r="C5952" s="180" t="s">
        <v>6944</v>
      </c>
      <c r="D5952" s="567">
        <v>1</v>
      </c>
      <c r="E5952" s="942" t="s">
        <v>419</v>
      </c>
      <c r="F5952" s="77">
        <v>250</v>
      </c>
      <c r="G5952" s="85"/>
      <c r="H5952" s="201">
        <f t="shared" si="274"/>
        <v>0</v>
      </c>
      <c r="I5952" s="154">
        <f t="shared" si="275"/>
        <v>0</v>
      </c>
    </row>
    <row r="5953" spans="1:10" s="58" customFormat="1" ht="20.100000000000001" customHeight="1">
      <c r="A5953" s="807">
        <v>5</v>
      </c>
      <c r="B5953" s="1071">
        <v>10</v>
      </c>
      <c r="C5953" s="180" t="s">
        <v>6945</v>
      </c>
      <c r="D5953" s="567">
        <v>1</v>
      </c>
      <c r="E5953" s="942" t="s">
        <v>419</v>
      </c>
      <c r="F5953" s="362">
        <v>100</v>
      </c>
      <c r="G5953" s="85"/>
      <c r="H5953" s="201">
        <f t="shared" si="274"/>
        <v>0</v>
      </c>
      <c r="I5953" s="154">
        <f t="shared" si="275"/>
        <v>0</v>
      </c>
    </row>
    <row r="5954" spans="1:10" s="58" customFormat="1" ht="20.100000000000001" customHeight="1">
      <c r="A5954" s="807">
        <v>5</v>
      </c>
      <c r="B5954" s="1071">
        <v>10</v>
      </c>
      <c r="C5954" s="180" t="s">
        <v>6946</v>
      </c>
      <c r="D5954" s="567">
        <v>1</v>
      </c>
      <c r="E5954" s="942" t="s">
        <v>419</v>
      </c>
      <c r="F5954" s="894">
        <v>500</v>
      </c>
      <c r="G5954" s="85"/>
      <c r="H5954" s="201">
        <f t="shared" si="274"/>
        <v>0</v>
      </c>
      <c r="I5954" s="154">
        <f t="shared" si="275"/>
        <v>0</v>
      </c>
    </row>
    <row r="5955" spans="1:10" s="172" customFormat="1" ht="20.100000000000001" customHeight="1">
      <c r="A5955" s="807"/>
      <c r="B5955" s="1071">
        <v>15</v>
      </c>
      <c r="C5955" s="1500" t="s">
        <v>25717</v>
      </c>
      <c r="D5955" s="794" t="s">
        <v>25707</v>
      </c>
      <c r="E5955" s="942" t="s">
        <v>419</v>
      </c>
      <c r="F5955" s="362">
        <v>100</v>
      </c>
      <c r="G5955" s="85"/>
      <c r="H5955" s="201">
        <f t="shared" si="274"/>
        <v>0</v>
      </c>
      <c r="I5955" s="154">
        <f t="shared" si="275"/>
        <v>0</v>
      </c>
    </row>
    <row r="5956" spans="1:10" s="58" customFormat="1" ht="20.100000000000001" customHeight="1">
      <c r="A5956" s="807">
        <v>10</v>
      </c>
      <c r="B5956" s="1078">
        <v>15</v>
      </c>
      <c r="C5956" s="180" t="s">
        <v>8472</v>
      </c>
      <c r="D5956" s="794">
        <v>1</v>
      </c>
      <c r="E5956" s="80" t="s">
        <v>418</v>
      </c>
      <c r="F5956" s="1259">
        <v>10</v>
      </c>
      <c r="G5956" s="85"/>
      <c r="H5956" s="201">
        <f t="shared" si="274"/>
        <v>0</v>
      </c>
      <c r="I5956" s="154">
        <f t="shared" si="275"/>
        <v>0</v>
      </c>
    </row>
    <row r="5957" spans="1:10" s="58" customFormat="1" ht="20.100000000000001" customHeight="1">
      <c r="A5957" s="807">
        <v>10</v>
      </c>
      <c r="B5957" s="1078">
        <v>15</v>
      </c>
      <c r="C5957" s="180" t="s">
        <v>25373</v>
      </c>
      <c r="D5957" s="794">
        <v>1</v>
      </c>
      <c r="E5957" s="80" t="s">
        <v>418</v>
      </c>
      <c r="F5957" s="1259">
        <v>60</v>
      </c>
      <c r="G5957" s="85"/>
      <c r="H5957" s="201">
        <f t="shared" si="274"/>
        <v>0</v>
      </c>
      <c r="I5957" s="154">
        <f t="shared" si="275"/>
        <v>0</v>
      </c>
    </row>
    <row r="5958" spans="1:10" s="58" customFormat="1" ht="20.100000000000001" customHeight="1">
      <c r="A5958" s="807">
        <v>10</v>
      </c>
      <c r="B5958" s="1078">
        <v>15</v>
      </c>
      <c r="C5958" s="180" t="s">
        <v>8517</v>
      </c>
      <c r="D5958" s="794">
        <v>1</v>
      </c>
      <c r="E5958" s="80" t="s">
        <v>418</v>
      </c>
      <c r="F5958" s="321">
        <v>400</v>
      </c>
      <c r="G5958" s="85"/>
      <c r="H5958" s="201">
        <f t="shared" si="274"/>
        <v>0</v>
      </c>
      <c r="I5958" s="154">
        <f t="shared" si="275"/>
        <v>0</v>
      </c>
    </row>
    <row r="5959" spans="1:10" s="172" customFormat="1" ht="20.100000000000001" customHeight="1">
      <c r="A5959" s="807">
        <v>15</v>
      </c>
      <c r="B5959" s="1071">
        <v>20</v>
      </c>
      <c r="C5959" s="180" t="s">
        <v>6948</v>
      </c>
      <c r="D5959" s="794"/>
      <c r="E5959" s="942" t="s">
        <v>2336</v>
      </c>
      <c r="F5959" s="362">
        <v>160</v>
      </c>
      <c r="G5959" s="85"/>
      <c r="H5959" s="201">
        <f t="shared" si="274"/>
        <v>0</v>
      </c>
      <c r="I5959" s="154">
        <f t="shared" si="275"/>
        <v>0</v>
      </c>
    </row>
    <row r="5960" spans="1:10" s="172" customFormat="1" ht="20.100000000000001" customHeight="1">
      <c r="A5960" s="807"/>
      <c r="B5960" s="1071">
        <v>20</v>
      </c>
      <c r="C5960" s="180" t="s">
        <v>25129</v>
      </c>
      <c r="D5960" s="794"/>
      <c r="E5960" s="942" t="s">
        <v>2336</v>
      </c>
      <c r="F5960" s="362">
        <v>180</v>
      </c>
      <c r="G5960" s="85"/>
      <c r="H5960" s="201">
        <f t="shared" si="274"/>
        <v>0</v>
      </c>
      <c r="I5960" s="154">
        <f t="shared" si="275"/>
        <v>0</v>
      </c>
    </row>
    <row r="5961" spans="1:10" s="172" customFormat="1" ht="20.100000000000001" customHeight="1">
      <c r="A5961" s="807">
        <v>25</v>
      </c>
      <c r="B5961" s="1071">
        <v>50</v>
      </c>
      <c r="C5961" s="33" t="s">
        <v>22873</v>
      </c>
      <c r="D5961" s="794">
        <v>1</v>
      </c>
      <c r="E5961" s="2963" t="s">
        <v>416</v>
      </c>
      <c r="F5961" s="362">
        <v>30</v>
      </c>
      <c r="G5961" s="85"/>
      <c r="H5961" s="201">
        <f t="shared" si="274"/>
        <v>0</v>
      </c>
      <c r="I5961" s="154">
        <f t="shared" si="275"/>
        <v>0</v>
      </c>
    </row>
    <row r="5962" spans="1:10" s="172" customFormat="1" ht="20.100000000000001" customHeight="1">
      <c r="A5962" s="807">
        <v>25</v>
      </c>
      <c r="B5962" s="1071">
        <v>50</v>
      </c>
      <c r="C5962" s="33" t="s">
        <v>22874</v>
      </c>
      <c r="D5962" s="794">
        <v>1</v>
      </c>
      <c r="E5962" s="2963" t="s">
        <v>416</v>
      </c>
      <c r="F5962" s="362">
        <v>40</v>
      </c>
      <c r="G5962" s="85"/>
      <c r="H5962" s="201">
        <f t="shared" si="274"/>
        <v>0</v>
      </c>
      <c r="I5962" s="154">
        <f t="shared" si="275"/>
        <v>0</v>
      </c>
    </row>
    <row r="5963" spans="1:10" s="172" customFormat="1" ht="20.100000000000001" customHeight="1">
      <c r="A5963" s="807">
        <v>40</v>
      </c>
      <c r="B5963" s="1071">
        <v>60</v>
      </c>
      <c r="C5963" s="33" t="s">
        <v>6949</v>
      </c>
      <c r="D5963" s="794">
        <v>1</v>
      </c>
      <c r="E5963" s="1475" t="s">
        <v>423</v>
      </c>
      <c r="F5963" s="362">
        <v>0</v>
      </c>
      <c r="G5963" s="85"/>
      <c r="H5963" s="201">
        <f t="shared" si="274"/>
        <v>0</v>
      </c>
      <c r="I5963" s="154">
        <f t="shared" si="275"/>
        <v>0</v>
      </c>
    </row>
    <row r="5964" spans="1:10" s="172" customFormat="1" ht="20.100000000000001" customHeight="1">
      <c r="A5964" s="807"/>
      <c r="B5964" s="1071">
        <v>100</v>
      </c>
      <c r="C5964" s="478" t="s">
        <v>16217</v>
      </c>
      <c r="D5964" s="794">
        <v>1</v>
      </c>
      <c r="E5964" s="1475" t="s">
        <v>423</v>
      </c>
      <c r="F5964" s="31">
        <v>1</v>
      </c>
      <c r="G5964" s="85"/>
      <c r="H5964" s="201">
        <f t="shared" si="274"/>
        <v>0</v>
      </c>
      <c r="I5964" s="154">
        <f t="shared" si="275"/>
        <v>0</v>
      </c>
    </row>
    <row r="5965" spans="1:10" s="58" customFormat="1" ht="20.100000000000001" customHeight="1">
      <c r="A5965" s="807">
        <v>2</v>
      </c>
      <c r="B5965" s="1063">
        <v>5</v>
      </c>
      <c r="C5965" s="15" t="s">
        <v>8214</v>
      </c>
      <c r="D5965" s="1366">
        <v>1</v>
      </c>
      <c r="E5965" s="2966" t="s">
        <v>420</v>
      </c>
      <c r="F5965" s="564">
        <v>0</v>
      </c>
      <c r="G5965" s="1479"/>
      <c r="H5965" s="201">
        <f t="shared" si="274"/>
        <v>0</v>
      </c>
      <c r="I5965" s="154">
        <f t="shared" si="275"/>
        <v>0</v>
      </c>
    </row>
    <row r="5966" spans="1:10" s="172" customFormat="1" ht="20.100000000000001" customHeight="1">
      <c r="A5966" s="807">
        <v>2</v>
      </c>
      <c r="B5966" s="1063">
        <v>5</v>
      </c>
      <c r="C5966" s="502" t="s">
        <v>6950</v>
      </c>
      <c r="D5966" s="1167">
        <v>1</v>
      </c>
      <c r="E5966" s="2962" t="s">
        <v>421</v>
      </c>
      <c r="F5966" s="1172">
        <v>200</v>
      </c>
      <c r="G5966" s="2461"/>
      <c r="H5966" s="201">
        <f t="shared" si="274"/>
        <v>0</v>
      </c>
      <c r="I5966" s="154">
        <f t="shared" si="275"/>
        <v>0</v>
      </c>
      <c r="J5966" s="1481" t="s">
        <v>696</v>
      </c>
    </row>
    <row r="5967" spans="1:10" s="172" customFormat="1" ht="20.100000000000001" customHeight="1">
      <c r="A5967" s="807">
        <v>5</v>
      </c>
      <c r="B5967" s="1071">
        <v>10</v>
      </c>
      <c r="C5967" s="519" t="s">
        <v>6951</v>
      </c>
      <c r="D5967" s="978">
        <v>1</v>
      </c>
      <c r="E5967" s="942" t="s">
        <v>419</v>
      </c>
      <c r="F5967" s="321">
        <v>60</v>
      </c>
      <c r="G5967" s="85"/>
      <c r="H5967" s="201">
        <f t="shared" si="274"/>
        <v>0</v>
      </c>
      <c r="I5967" s="154">
        <f t="shared" si="275"/>
        <v>0</v>
      </c>
    </row>
    <row r="5968" spans="1:10" s="172" customFormat="1" ht="20.100000000000001" customHeight="1">
      <c r="A5968" s="807">
        <v>5</v>
      </c>
      <c r="B5968" s="1071">
        <v>10</v>
      </c>
      <c r="C5968" s="534" t="s">
        <v>25501</v>
      </c>
      <c r="D5968" s="978">
        <v>1</v>
      </c>
      <c r="E5968" s="942" t="s">
        <v>419</v>
      </c>
      <c r="F5968" s="321">
        <v>100</v>
      </c>
      <c r="G5968" s="85"/>
      <c r="H5968" s="201">
        <f t="shared" si="274"/>
        <v>0</v>
      </c>
      <c r="I5968" s="154">
        <f t="shared" si="275"/>
        <v>0</v>
      </c>
    </row>
    <row r="5969" spans="1:10" s="172" customFormat="1" ht="20.100000000000001" customHeight="1">
      <c r="A5969" s="807">
        <v>10</v>
      </c>
      <c r="B5969" s="1078">
        <v>15</v>
      </c>
      <c r="C5969" s="519" t="s">
        <v>6952</v>
      </c>
      <c r="D5969" s="794">
        <v>1</v>
      </c>
      <c r="E5969" s="80" t="s">
        <v>418</v>
      </c>
      <c r="F5969" s="31">
        <v>200</v>
      </c>
      <c r="G5969" s="85"/>
      <c r="H5969" s="201">
        <f t="shared" si="274"/>
        <v>0</v>
      </c>
      <c r="I5969" s="154">
        <f t="shared" si="275"/>
        <v>0</v>
      </c>
    </row>
    <row r="5970" spans="1:10" s="172" customFormat="1" ht="20.100000000000001" customHeight="1">
      <c r="A5970" s="807">
        <v>15</v>
      </c>
      <c r="B5970" s="1071">
        <v>20</v>
      </c>
      <c r="C5970" s="519" t="s">
        <v>8449</v>
      </c>
      <c r="D5970" s="567">
        <v>1</v>
      </c>
      <c r="E5970" s="942" t="s">
        <v>2336</v>
      </c>
      <c r="F5970" s="321">
        <v>70</v>
      </c>
      <c r="G5970" s="85"/>
      <c r="H5970" s="201">
        <f t="shared" si="274"/>
        <v>0</v>
      </c>
      <c r="I5970" s="154">
        <f t="shared" si="275"/>
        <v>0</v>
      </c>
    </row>
    <row r="5971" spans="1:10" s="172" customFormat="1" ht="20.100000000000001" customHeight="1">
      <c r="A5971" s="807">
        <v>15</v>
      </c>
      <c r="B5971" s="1071">
        <v>20</v>
      </c>
      <c r="C5971" s="1054" t="s">
        <v>8953</v>
      </c>
      <c r="D5971" s="794">
        <v>1</v>
      </c>
      <c r="E5971" s="942" t="s">
        <v>2336</v>
      </c>
      <c r="F5971" s="321">
        <v>25</v>
      </c>
      <c r="G5971" s="85"/>
      <c r="H5971" s="201">
        <f t="shared" si="274"/>
        <v>0</v>
      </c>
      <c r="I5971" s="154">
        <f t="shared" si="275"/>
        <v>0</v>
      </c>
    </row>
    <row r="5972" spans="1:10" s="172" customFormat="1" ht="20.100000000000001" customHeight="1">
      <c r="A5972" s="807"/>
      <c r="B5972" s="1065"/>
      <c r="C5972" s="1502" t="s">
        <v>6954</v>
      </c>
      <c r="D5972" s="794" t="s">
        <v>25707</v>
      </c>
      <c r="E5972" s="2963" t="s">
        <v>416</v>
      </c>
      <c r="F5972" s="31">
        <v>0</v>
      </c>
      <c r="G5972" s="85"/>
      <c r="H5972" s="201">
        <f t="shared" si="274"/>
        <v>0</v>
      </c>
      <c r="I5972" s="154">
        <f t="shared" si="275"/>
        <v>0</v>
      </c>
    </row>
    <row r="5973" spans="1:10" s="172" customFormat="1" ht="20.100000000000001" customHeight="1">
      <c r="A5973" s="807">
        <v>25</v>
      </c>
      <c r="B5973" s="1071">
        <v>50</v>
      </c>
      <c r="C5973" s="534" t="s">
        <v>22882</v>
      </c>
      <c r="D5973" s="794">
        <v>1</v>
      </c>
      <c r="E5973" s="2963" t="s">
        <v>416</v>
      </c>
      <c r="F5973" s="362">
        <v>10</v>
      </c>
      <c r="G5973" s="85"/>
      <c r="H5973" s="201">
        <f t="shared" si="274"/>
        <v>0</v>
      </c>
      <c r="I5973" s="154">
        <f t="shared" si="275"/>
        <v>0</v>
      </c>
    </row>
    <row r="5974" spans="1:10" s="58" customFormat="1" ht="20.100000000000001" customHeight="1">
      <c r="A5974" s="807">
        <v>2</v>
      </c>
      <c r="B5974" s="1063">
        <v>5</v>
      </c>
      <c r="C5974" s="25" t="s">
        <v>25724</v>
      </c>
      <c r="D5974" s="1485">
        <v>1</v>
      </c>
      <c r="E5974" s="2966" t="s">
        <v>420</v>
      </c>
      <c r="F5974" s="564">
        <v>500</v>
      </c>
      <c r="G5974" s="2461"/>
      <c r="H5974" s="201">
        <f t="shared" si="274"/>
        <v>0</v>
      </c>
      <c r="I5974" s="154">
        <f t="shared" si="275"/>
        <v>0</v>
      </c>
      <c r="J5974" s="58" t="s">
        <v>696</v>
      </c>
    </row>
    <row r="5975" spans="1:10" s="58" customFormat="1" ht="20.100000000000001" customHeight="1">
      <c r="A5975" s="807">
        <v>2</v>
      </c>
      <c r="B5975" s="1063">
        <v>5</v>
      </c>
      <c r="C5975" s="25" t="s">
        <v>25723</v>
      </c>
      <c r="D5975" s="794">
        <v>1</v>
      </c>
      <c r="E5975" s="2966" t="s">
        <v>420</v>
      </c>
      <c r="F5975" s="852">
        <v>250</v>
      </c>
      <c r="G5975" s="2461"/>
      <c r="H5975" s="201">
        <f t="shared" si="274"/>
        <v>0</v>
      </c>
      <c r="I5975" s="154">
        <f t="shared" si="275"/>
        <v>0</v>
      </c>
      <c r="J5975" s="58" t="s">
        <v>696</v>
      </c>
    </row>
    <row r="5976" spans="1:10" s="58" customFormat="1" ht="20.100000000000001" customHeight="1">
      <c r="A5976" s="807">
        <v>2</v>
      </c>
      <c r="B5976" s="1063">
        <v>5</v>
      </c>
      <c r="C5976" s="36" t="s">
        <v>9674</v>
      </c>
      <c r="D5976" s="1366">
        <v>1</v>
      </c>
      <c r="E5976" s="2966" t="s">
        <v>420</v>
      </c>
      <c r="F5976" s="1492">
        <v>0</v>
      </c>
      <c r="G5976" s="1479"/>
      <c r="H5976" s="201">
        <f t="shared" si="274"/>
        <v>0</v>
      </c>
      <c r="I5976" s="154">
        <f t="shared" si="275"/>
        <v>0</v>
      </c>
      <c r="J5976" s="58" t="s">
        <v>696</v>
      </c>
    </row>
    <row r="5977" spans="1:10" s="58" customFormat="1" ht="20.100000000000001" customHeight="1">
      <c r="A5977" s="807"/>
      <c r="B5977" s="1065"/>
      <c r="C5977" s="25" t="s">
        <v>8216</v>
      </c>
      <c r="D5977" s="794">
        <v>1</v>
      </c>
      <c r="E5977" s="2962" t="s">
        <v>421</v>
      </c>
      <c r="F5977" s="564">
        <v>0</v>
      </c>
      <c r="G5977" s="2461"/>
      <c r="H5977" s="201">
        <f t="shared" si="274"/>
        <v>0</v>
      </c>
      <c r="I5977" s="154">
        <f t="shared" si="275"/>
        <v>0</v>
      </c>
    </row>
    <row r="5978" spans="1:10" s="172" customFormat="1" ht="20.100000000000001" customHeight="1">
      <c r="A5978" s="807"/>
      <c r="B5978" s="1065"/>
      <c r="C5978" s="33" t="s">
        <v>8215</v>
      </c>
      <c r="D5978" s="794">
        <v>1</v>
      </c>
      <c r="E5978" s="2962" t="s">
        <v>421</v>
      </c>
      <c r="F5978" s="321">
        <v>0</v>
      </c>
      <c r="G5978" s="2461"/>
      <c r="H5978" s="201">
        <f t="shared" si="274"/>
        <v>0</v>
      </c>
      <c r="I5978" s="154">
        <f t="shared" si="275"/>
        <v>0</v>
      </c>
    </row>
    <row r="5979" spans="1:10" s="172" customFormat="1" ht="20.100000000000001" customHeight="1">
      <c r="A5979" s="807">
        <v>2</v>
      </c>
      <c r="B5979" s="1063">
        <v>5</v>
      </c>
      <c r="C5979" s="534" t="s">
        <v>22484</v>
      </c>
      <c r="D5979" s="567">
        <v>1</v>
      </c>
      <c r="E5979" s="2962" t="s">
        <v>421</v>
      </c>
      <c r="F5979" s="321">
        <v>500</v>
      </c>
      <c r="G5979" s="2461"/>
      <c r="H5979" s="201">
        <f t="shared" ref="H5979:H6036" si="276">A5979*G5979</f>
        <v>0</v>
      </c>
      <c r="I5979" s="154">
        <f t="shared" ref="I5979:I6036" si="277">B5979*G5979</f>
        <v>0</v>
      </c>
      <c r="J5979" s="1481" t="s">
        <v>696</v>
      </c>
    </row>
    <row r="5980" spans="1:10" s="172" customFormat="1" ht="20.100000000000001" customHeight="1">
      <c r="A5980" s="807">
        <v>2</v>
      </c>
      <c r="B5980" s="1063">
        <v>5</v>
      </c>
      <c r="C5980" s="534" t="s">
        <v>22485</v>
      </c>
      <c r="D5980" s="567">
        <v>1</v>
      </c>
      <c r="E5980" s="2962" t="s">
        <v>421</v>
      </c>
      <c r="F5980" s="321">
        <v>500</v>
      </c>
      <c r="G5980" s="2461"/>
      <c r="H5980" s="201">
        <f t="shared" si="276"/>
        <v>0</v>
      </c>
      <c r="I5980" s="154">
        <f t="shared" si="277"/>
        <v>0</v>
      </c>
      <c r="J5980" s="1481" t="s">
        <v>696</v>
      </c>
    </row>
    <row r="5981" spans="1:10" s="172" customFormat="1" ht="20.100000000000001" customHeight="1">
      <c r="A5981" s="807">
        <v>5</v>
      </c>
      <c r="B5981" s="1071">
        <v>10</v>
      </c>
      <c r="C5981" s="33" t="s">
        <v>6956</v>
      </c>
      <c r="D5981" s="794">
        <v>1</v>
      </c>
      <c r="E5981" s="942" t="s">
        <v>419</v>
      </c>
      <c r="F5981" s="31">
        <v>250</v>
      </c>
      <c r="G5981" s="85"/>
      <c r="H5981" s="201">
        <f t="shared" si="276"/>
        <v>0</v>
      </c>
      <c r="I5981" s="154">
        <f t="shared" si="277"/>
        <v>0</v>
      </c>
    </row>
    <row r="5982" spans="1:10" s="172" customFormat="1" ht="20.100000000000001" customHeight="1">
      <c r="A5982" s="807">
        <v>10</v>
      </c>
      <c r="B5982" s="1078">
        <v>15</v>
      </c>
      <c r="C5982" s="33" t="s">
        <v>10399</v>
      </c>
      <c r="D5982" s="794">
        <v>1</v>
      </c>
      <c r="E5982" s="80" t="s">
        <v>418</v>
      </c>
      <c r="F5982" s="894">
        <v>850</v>
      </c>
      <c r="G5982" s="85"/>
      <c r="H5982" s="201">
        <f t="shared" si="276"/>
        <v>0</v>
      </c>
      <c r="I5982" s="154">
        <f t="shared" si="277"/>
        <v>0</v>
      </c>
    </row>
    <row r="5983" spans="1:10" s="172" customFormat="1" ht="20.100000000000001" customHeight="1">
      <c r="A5983" s="807">
        <v>15</v>
      </c>
      <c r="B5983" s="1071">
        <v>20</v>
      </c>
      <c r="C5983" s="33" t="s">
        <v>6957</v>
      </c>
      <c r="D5983" s="567">
        <v>1</v>
      </c>
      <c r="E5983" s="942" t="s">
        <v>2336</v>
      </c>
      <c r="F5983" s="77">
        <v>150</v>
      </c>
      <c r="G5983" s="85"/>
      <c r="H5983" s="201">
        <f t="shared" si="276"/>
        <v>0</v>
      </c>
      <c r="I5983" s="154">
        <f t="shared" si="277"/>
        <v>0</v>
      </c>
    </row>
    <row r="5984" spans="1:10" s="172" customFormat="1" ht="20.100000000000001" customHeight="1">
      <c r="A5984" s="807">
        <v>15</v>
      </c>
      <c r="B5984" s="1071">
        <v>20</v>
      </c>
      <c r="C5984" s="1443" t="s">
        <v>8954</v>
      </c>
      <c r="D5984" s="794">
        <v>1</v>
      </c>
      <c r="E5984" s="942" t="s">
        <v>2336</v>
      </c>
      <c r="F5984" s="321">
        <v>73</v>
      </c>
      <c r="G5984" s="85"/>
      <c r="H5984" s="201">
        <f t="shared" si="276"/>
        <v>0</v>
      </c>
      <c r="I5984" s="154">
        <f t="shared" si="277"/>
        <v>0</v>
      </c>
    </row>
    <row r="5985" spans="1:10" s="172" customFormat="1" ht="20.100000000000001" customHeight="1">
      <c r="A5985" s="807">
        <v>25</v>
      </c>
      <c r="B5985" s="1071">
        <v>50</v>
      </c>
      <c r="C5985" s="33" t="s">
        <v>22883</v>
      </c>
      <c r="D5985" s="794">
        <v>1</v>
      </c>
      <c r="E5985" s="2963" t="s">
        <v>416</v>
      </c>
      <c r="F5985" s="362">
        <v>4</v>
      </c>
      <c r="G5985" s="85"/>
      <c r="H5985" s="201">
        <f t="shared" si="276"/>
        <v>0</v>
      </c>
      <c r="I5985" s="154">
        <f t="shared" si="277"/>
        <v>0</v>
      </c>
    </row>
    <row r="5986" spans="1:10" s="172" customFormat="1" ht="20.100000000000001" customHeight="1">
      <c r="A5986" s="807">
        <v>25</v>
      </c>
      <c r="B5986" s="1071">
        <v>200</v>
      </c>
      <c r="C5986" s="423" t="s">
        <v>22888</v>
      </c>
      <c r="D5986" s="794">
        <v>1</v>
      </c>
      <c r="E5986" s="1266" t="s">
        <v>8899</v>
      </c>
      <c r="F5986" s="362">
        <v>8</v>
      </c>
      <c r="G5986" s="85"/>
      <c r="H5986" s="201">
        <f t="shared" si="276"/>
        <v>0</v>
      </c>
      <c r="I5986" s="154">
        <f t="shared" si="277"/>
        <v>0</v>
      </c>
    </row>
    <row r="5987" spans="1:10" s="172" customFormat="1" ht="20.100000000000001" customHeight="1">
      <c r="A5987" s="807"/>
      <c r="B5987" s="1065"/>
      <c r="C5987" s="53" t="s">
        <v>6958</v>
      </c>
      <c r="D5987" s="1419">
        <v>1</v>
      </c>
      <c r="E5987" s="80" t="s">
        <v>541</v>
      </c>
      <c r="F5987" s="77">
        <v>0</v>
      </c>
      <c r="G5987" s="85"/>
      <c r="H5987" s="201">
        <f t="shared" si="276"/>
        <v>0</v>
      </c>
      <c r="I5987" s="154">
        <f t="shared" si="277"/>
        <v>0</v>
      </c>
    </row>
    <row r="5988" spans="1:10" s="58" customFormat="1" ht="20.100000000000001" customHeight="1">
      <c r="A5988" s="807">
        <v>2</v>
      </c>
      <c r="B5988" s="1063">
        <v>5</v>
      </c>
      <c r="C5988" s="61" t="s">
        <v>25726</v>
      </c>
      <c r="D5988" s="1485">
        <v>1</v>
      </c>
      <c r="E5988" s="2966" t="s">
        <v>420</v>
      </c>
      <c r="F5988" s="852">
        <v>350</v>
      </c>
      <c r="G5988" s="2461"/>
      <c r="H5988" s="201">
        <f t="shared" si="276"/>
        <v>0</v>
      </c>
      <c r="I5988" s="154">
        <f t="shared" si="277"/>
        <v>0</v>
      </c>
      <c r="J5988" s="58" t="s">
        <v>696</v>
      </c>
    </row>
    <row r="5989" spans="1:10" s="58" customFormat="1" ht="20.100000000000001" customHeight="1">
      <c r="A5989" s="807">
        <v>2</v>
      </c>
      <c r="B5989" s="1063">
        <v>5</v>
      </c>
      <c r="C5989" s="15" t="s">
        <v>25725</v>
      </c>
      <c r="D5989" s="1503">
        <v>1</v>
      </c>
      <c r="E5989" s="2966" t="s">
        <v>420</v>
      </c>
      <c r="F5989" s="852">
        <v>50</v>
      </c>
      <c r="G5989" s="2461"/>
      <c r="H5989" s="201">
        <f t="shared" si="276"/>
        <v>0</v>
      </c>
      <c r="I5989" s="154">
        <f t="shared" si="277"/>
        <v>0</v>
      </c>
      <c r="J5989" s="58" t="s">
        <v>696</v>
      </c>
    </row>
    <row r="5990" spans="1:10" s="58" customFormat="1" ht="20.100000000000001" customHeight="1">
      <c r="A5990" s="807">
        <v>2</v>
      </c>
      <c r="B5990" s="1063">
        <v>5</v>
      </c>
      <c r="C5990" s="15" t="s">
        <v>25764</v>
      </c>
      <c r="D5990" s="1503">
        <v>1</v>
      </c>
      <c r="E5990" s="2966" t="s">
        <v>420</v>
      </c>
      <c r="F5990" s="1492">
        <v>0</v>
      </c>
      <c r="G5990" s="1479"/>
      <c r="H5990" s="201">
        <f t="shared" si="276"/>
        <v>0</v>
      </c>
      <c r="I5990" s="154">
        <f t="shared" si="277"/>
        <v>0</v>
      </c>
      <c r="J5990" s="58" t="s">
        <v>696</v>
      </c>
    </row>
    <row r="5991" spans="1:10" s="172" customFormat="1" ht="20.100000000000001" customHeight="1">
      <c r="A5991" s="807">
        <v>2</v>
      </c>
      <c r="B5991" s="1063">
        <v>5</v>
      </c>
      <c r="C5991" s="519" t="s">
        <v>3315</v>
      </c>
      <c r="D5991" s="978">
        <v>1</v>
      </c>
      <c r="E5991" s="2962" t="s">
        <v>421</v>
      </c>
      <c r="F5991" s="31">
        <v>10</v>
      </c>
      <c r="G5991" s="85"/>
      <c r="H5991" s="201">
        <f t="shared" si="276"/>
        <v>0</v>
      </c>
      <c r="I5991" s="154">
        <f t="shared" si="277"/>
        <v>0</v>
      </c>
      <c r="J5991" s="172" t="s">
        <v>696</v>
      </c>
    </row>
    <row r="5992" spans="1:10" s="172" customFormat="1" ht="20.100000000000001" customHeight="1">
      <c r="A5992" s="807">
        <v>2</v>
      </c>
      <c r="B5992" s="1063">
        <v>5</v>
      </c>
      <c r="C5992" s="534" t="s">
        <v>22486</v>
      </c>
      <c r="D5992" s="567">
        <v>1</v>
      </c>
      <c r="E5992" s="2962" t="s">
        <v>421</v>
      </c>
      <c r="F5992" s="321">
        <v>500</v>
      </c>
      <c r="G5992" s="2461"/>
      <c r="H5992" s="201">
        <f t="shared" si="276"/>
        <v>0</v>
      </c>
      <c r="I5992" s="154">
        <f t="shared" si="277"/>
        <v>0</v>
      </c>
      <c r="J5992" s="1481" t="s">
        <v>696</v>
      </c>
    </row>
    <row r="5993" spans="1:10" s="172" customFormat="1" ht="20.100000000000001" customHeight="1">
      <c r="A5993" s="807">
        <v>2</v>
      </c>
      <c r="B5993" s="1063">
        <v>5</v>
      </c>
      <c r="C5993" s="534" t="s">
        <v>22487</v>
      </c>
      <c r="D5993" s="567">
        <v>1</v>
      </c>
      <c r="E5993" s="2962" t="s">
        <v>421</v>
      </c>
      <c r="F5993" s="321">
        <v>500</v>
      </c>
      <c r="G5993" s="2461"/>
      <c r="H5993" s="201">
        <f t="shared" si="276"/>
        <v>0</v>
      </c>
      <c r="I5993" s="154">
        <f t="shared" si="277"/>
        <v>0</v>
      </c>
      <c r="J5993" s="1481" t="s">
        <v>696</v>
      </c>
    </row>
    <row r="5994" spans="1:10" s="172" customFormat="1" ht="20.100000000000001" customHeight="1">
      <c r="A5994" s="807">
        <v>5</v>
      </c>
      <c r="B5994" s="1071">
        <v>10</v>
      </c>
      <c r="C5994" s="519" t="s">
        <v>6959</v>
      </c>
      <c r="D5994" s="794">
        <v>1</v>
      </c>
      <c r="E5994" s="942" t="s">
        <v>419</v>
      </c>
      <c r="F5994" s="31">
        <v>200</v>
      </c>
      <c r="G5994" s="85"/>
      <c r="H5994" s="201">
        <f t="shared" si="276"/>
        <v>0</v>
      </c>
      <c r="I5994" s="154">
        <f t="shared" si="277"/>
        <v>0</v>
      </c>
    </row>
    <row r="5995" spans="1:10" s="58" customFormat="1" ht="20.100000000000001" customHeight="1">
      <c r="A5995" s="807">
        <v>5</v>
      </c>
      <c r="B5995" s="1071">
        <v>10</v>
      </c>
      <c r="C5995" s="519" t="s">
        <v>6960</v>
      </c>
      <c r="D5995" s="362" t="s">
        <v>25718</v>
      </c>
      <c r="E5995" s="942" t="s">
        <v>419</v>
      </c>
      <c r="F5995" s="31">
        <v>160</v>
      </c>
      <c r="G5995" s="85"/>
      <c r="H5995" s="201">
        <f t="shared" si="276"/>
        <v>0</v>
      </c>
      <c r="I5995" s="154">
        <f t="shared" si="277"/>
        <v>0</v>
      </c>
    </row>
    <row r="5996" spans="1:10" s="58" customFormat="1" ht="20.100000000000001" customHeight="1">
      <c r="A5996" s="807">
        <v>5</v>
      </c>
      <c r="B5996" s="1071">
        <v>10</v>
      </c>
      <c r="C5996" s="519" t="s">
        <v>6961</v>
      </c>
      <c r="D5996" s="794">
        <v>1</v>
      </c>
      <c r="E5996" s="942" t="s">
        <v>419</v>
      </c>
      <c r="F5996" s="77">
        <v>400</v>
      </c>
      <c r="G5996" s="85"/>
      <c r="H5996" s="201">
        <f t="shared" si="276"/>
        <v>0</v>
      </c>
      <c r="I5996" s="154">
        <f t="shared" si="277"/>
        <v>0</v>
      </c>
    </row>
    <row r="5997" spans="1:10" s="172" customFormat="1" ht="20.100000000000001" customHeight="1">
      <c r="A5997" s="807">
        <v>10</v>
      </c>
      <c r="B5997" s="1078">
        <v>15</v>
      </c>
      <c r="C5997" s="519" t="s">
        <v>6962</v>
      </c>
      <c r="D5997" s="794">
        <v>1</v>
      </c>
      <c r="E5997" s="80" t="s">
        <v>418</v>
      </c>
      <c r="F5997" s="31">
        <v>240</v>
      </c>
      <c r="G5997" s="85"/>
      <c r="H5997" s="201">
        <f t="shared" si="276"/>
        <v>0</v>
      </c>
      <c r="I5997" s="154">
        <f t="shared" si="277"/>
        <v>0</v>
      </c>
    </row>
    <row r="5998" spans="1:10" s="58" customFormat="1" ht="20.100000000000001" customHeight="1">
      <c r="A5998" s="807">
        <v>15</v>
      </c>
      <c r="B5998" s="1071">
        <v>20</v>
      </c>
      <c r="C5998" s="519" t="s">
        <v>6963</v>
      </c>
      <c r="D5998" s="794">
        <v>1</v>
      </c>
      <c r="E5998" s="942" t="s">
        <v>2336</v>
      </c>
      <c r="F5998" s="31">
        <v>12</v>
      </c>
      <c r="G5998" s="85"/>
      <c r="H5998" s="201">
        <f t="shared" si="276"/>
        <v>0</v>
      </c>
      <c r="I5998" s="154">
        <f t="shared" si="277"/>
        <v>0</v>
      </c>
    </row>
    <row r="5999" spans="1:10" s="172" customFormat="1" ht="20.100000000000001" customHeight="1">
      <c r="A5999" s="807">
        <v>15</v>
      </c>
      <c r="B5999" s="1071">
        <v>20</v>
      </c>
      <c r="C5999" s="1443" t="s">
        <v>8955</v>
      </c>
      <c r="D5999" s="794">
        <v>1</v>
      </c>
      <c r="E5999" s="942" t="s">
        <v>2336</v>
      </c>
      <c r="F5999" s="321">
        <v>73</v>
      </c>
      <c r="G5999" s="85"/>
      <c r="H5999" s="201">
        <f t="shared" si="276"/>
        <v>0</v>
      </c>
      <c r="I5999" s="154">
        <f t="shared" si="277"/>
        <v>0</v>
      </c>
    </row>
    <row r="6000" spans="1:10" s="172" customFormat="1" ht="20.100000000000001" customHeight="1">
      <c r="A6000" s="807">
        <v>25</v>
      </c>
      <c r="B6000" s="1071">
        <v>50</v>
      </c>
      <c r="C6000" s="423" t="s">
        <v>22875</v>
      </c>
      <c r="D6000" s="794">
        <v>1</v>
      </c>
      <c r="E6000" s="2963" t="s">
        <v>416</v>
      </c>
      <c r="F6000" s="321">
        <v>10</v>
      </c>
      <c r="G6000" s="85"/>
      <c r="H6000" s="201">
        <f t="shared" si="276"/>
        <v>0</v>
      </c>
      <c r="I6000" s="154">
        <f t="shared" si="277"/>
        <v>0</v>
      </c>
    </row>
    <row r="6001" spans="1:10" s="172" customFormat="1" ht="20.100000000000001" customHeight="1">
      <c r="A6001" s="807"/>
      <c r="B6001" s="1065"/>
      <c r="C6001" s="532" t="s">
        <v>6964</v>
      </c>
      <c r="D6001" s="1419">
        <v>1</v>
      </c>
      <c r="E6001" s="80" t="s">
        <v>541</v>
      </c>
      <c r="F6001" s="894">
        <v>0</v>
      </c>
      <c r="G6001" s="85"/>
      <c r="H6001" s="201">
        <f t="shared" si="276"/>
        <v>0</v>
      </c>
      <c r="I6001" s="154">
        <f t="shared" si="277"/>
        <v>0</v>
      </c>
    </row>
    <row r="6002" spans="1:10" s="58" customFormat="1" ht="20.100000000000001" customHeight="1">
      <c r="A6002" s="807"/>
      <c r="B6002" s="1063">
        <v>5</v>
      </c>
      <c r="C6002" s="1501" t="s">
        <v>14201</v>
      </c>
      <c r="D6002" s="567">
        <v>1</v>
      </c>
      <c r="E6002" s="2966" t="s">
        <v>420</v>
      </c>
      <c r="F6002" s="852">
        <v>0</v>
      </c>
      <c r="G6002" s="2461"/>
      <c r="H6002" s="201">
        <f t="shared" si="276"/>
        <v>0</v>
      </c>
      <c r="I6002" s="154">
        <f t="shared" si="277"/>
        <v>0</v>
      </c>
    </row>
    <row r="6003" spans="1:10" s="58" customFormat="1" ht="20.100000000000001" customHeight="1">
      <c r="A6003" s="807"/>
      <c r="B6003" s="1065"/>
      <c r="C6003" s="1501" t="s">
        <v>8573</v>
      </c>
      <c r="D6003" s="1181">
        <v>1</v>
      </c>
      <c r="E6003" s="2962" t="s">
        <v>421</v>
      </c>
      <c r="F6003" s="564">
        <v>0</v>
      </c>
      <c r="G6003" s="2461"/>
      <c r="H6003" s="201">
        <f t="shared" si="276"/>
        <v>0</v>
      </c>
      <c r="I6003" s="154">
        <f t="shared" si="277"/>
        <v>0</v>
      </c>
    </row>
    <row r="6004" spans="1:10" s="58" customFormat="1" ht="20.100000000000001" customHeight="1">
      <c r="A6004" s="807"/>
      <c r="B6004" s="1065"/>
      <c r="C6004" s="1501" t="s">
        <v>8005</v>
      </c>
      <c r="D6004" s="1181">
        <v>1</v>
      </c>
      <c r="E6004" s="2962" t="s">
        <v>421</v>
      </c>
      <c r="F6004" s="564">
        <v>0</v>
      </c>
      <c r="G6004" s="2461"/>
      <c r="H6004" s="201">
        <f t="shared" si="276"/>
        <v>0</v>
      </c>
      <c r="I6004" s="154">
        <f t="shared" si="277"/>
        <v>0</v>
      </c>
    </row>
    <row r="6005" spans="1:10" s="172" customFormat="1" ht="20.100000000000001" customHeight="1">
      <c r="A6005" s="807">
        <v>2</v>
      </c>
      <c r="B6005" s="1063">
        <v>5</v>
      </c>
      <c r="C6005" s="534" t="s">
        <v>22488</v>
      </c>
      <c r="D6005" s="978">
        <v>1</v>
      </c>
      <c r="E6005" s="2962" t="s">
        <v>421</v>
      </c>
      <c r="F6005" s="321">
        <v>300</v>
      </c>
      <c r="G6005" s="85"/>
      <c r="H6005" s="201">
        <f t="shared" si="276"/>
        <v>0</v>
      </c>
      <c r="I6005" s="154">
        <f t="shared" si="277"/>
        <v>0</v>
      </c>
      <c r="J6005" s="1481" t="s">
        <v>696</v>
      </c>
    </row>
    <row r="6006" spans="1:10" s="172" customFormat="1" ht="20.100000000000001" customHeight="1">
      <c r="A6006" s="807">
        <v>2</v>
      </c>
      <c r="B6006" s="1063">
        <v>5</v>
      </c>
      <c r="C6006" s="534" t="s">
        <v>22489</v>
      </c>
      <c r="D6006" s="978">
        <v>1</v>
      </c>
      <c r="E6006" s="2962" t="s">
        <v>421</v>
      </c>
      <c r="F6006" s="321">
        <v>500</v>
      </c>
      <c r="G6006" s="85"/>
      <c r="H6006" s="201">
        <f t="shared" si="276"/>
        <v>0</v>
      </c>
      <c r="I6006" s="154">
        <f t="shared" si="277"/>
        <v>0</v>
      </c>
      <c r="J6006" s="1481" t="s">
        <v>696</v>
      </c>
    </row>
    <row r="6007" spans="1:10" s="172" customFormat="1" ht="20.100000000000001" customHeight="1">
      <c r="A6007" s="807">
        <v>5</v>
      </c>
      <c r="B6007" s="1071">
        <v>10</v>
      </c>
      <c r="C6007" s="180" t="s">
        <v>23319</v>
      </c>
      <c r="D6007" s="794">
        <v>1</v>
      </c>
      <c r="E6007" s="942" t="s">
        <v>419</v>
      </c>
      <c r="F6007" s="362">
        <v>80</v>
      </c>
      <c r="G6007" s="85"/>
      <c r="H6007" s="201">
        <f t="shared" si="276"/>
        <v>0</v>
      </c>
      <c r="I6007" s="154">
        <f t="shared" si="277"/>
        <v>0</v>
      </c>
    </row>
    <row r="6008" spans="1:10" s="172" customFormat="1" ht="20.100000000000001" customHeight="1">
      <c r="A6008" s="807">
        <v>5</v>
      </c>
      <c r="B6008" s="1071">
        <v>10</v>
      </c>
      <c r="C6008" s="180" t="s">
        <v>23320</v>
      </c>
      <c r="D6008" s="794">
        <v>1</v>
      </c>
      <c r="E6008" s="942" t="s">
        <v>419</v>
      </c>
      <c r="F6008" s="362">
        <v>300</v>
      </c>
      <c r="G6008" s="85"/>
      <c r="H6008" s="201">
        <f t="shared" si="276"/>
        <v>0</v>
      </c>
      <c r="I6008" s="154">
        <f t="shared" si="277"/>
        <v>0</v>
      </c>
    </row>
    <row r="6009" spans="1:10" s="172" customFormat="1" ht="20.100000000000001" customHeight="1">
      <c r="A6009" s="807">
        <v>10</v>
      </c>
      <c r="B6009" s="1078">
        <v>15</v>
      </c>
      <c r="C6009" s="180" t="s">
        <v>9415</v>
      </c>
      <c r="D6009" s="794">
        <v>1</v>
      </c>
      <c r="E6009" s="80" t="s">
        <v>418</v>
      </c>
      <c r="F6009" s="31">
        <v>100</v>
      </c>
      <c r="G6009" s="85"/>
      <c r="H6009" s="201">
        <f t="shared" si="276"/>
        <v>0</v>
      </c>
      <c r="I6009" s="154">
        <f t="shared" si="277"/>
        <v>0</v>
      </c>
    </row>
    <row r="6010" spans="1:10" s="172" customFormat="1" ht="20.100000000000001" customHeight="1">
      <c r="A6010" s="807">
        <v>10</v>
      </c>
      <c r="B6010" s="1078">
        <v>15</v>
      </c>
      <c r="C6010" s="180" t="s">
        <v>9414</v>
      </c>
      <c r="D6010" s="794">
        <v>1</v>
      </c>
      <c r="E6010" s="80" t="s">
        <v>418</v>
      </c>
      <c r="F6010" s="321">
        <v>360</v>
      </c>
      <c r="G6010" s="85"/>
      <c r="H6010" s="201">
        <f t="shared" si="276"/>
        <v>0</v>
      </c>
      <c r="I6010" s="154">
        <f t="shared" si="277"/>
        <v>0</v>
      </c>
    </row>
    <row r="6011" spans="1:10" s="172" customFormat="1" ht="20.100000000000001" customHeight="1">
      <c r="A6011" s="807">
        <v>10</v>
      </c>
      <c r="B6011" s="1078">
        <v>15</v>
      </c>
      <c r="C6011" s="527" t="s">
        <v>8998</v>
      </c>
      <c r="D6011" s="794">
        <v>1</v>
      </c>
      <c r="E6011" s="80" t="s">
        <v>418</v>
      </c>
      <c r="F6011" s="321">
        <v>100</v>
      </c>
      <c r="G6011" s="85"/>
      <c r="H6011" s="201">
        <f t="shared" si="276"/>
        <v>0</v>
      </c>
      <c r="I6011" s="154">
        <f t="shared" si="277"/>
        <v>0</v>
      </c>
    </row>
    <row r="6012" spans="1:10" s="172" customFormat="1" ht="20.100000000000001" customHeight="1">
      <c r="A6012" s="807">
        <v>10</v>
      </c>
      <c r="B6012" s="1078">
        <v>15</v>
      </c>
      <c r="C6012" s="527" t="s">
        <v>8999</v>
      </c>
      <c r="D6012" s="794">
        <v>1</v>
      </c>
      <c r="E6012" s="80" t="s">
        <v>418</v>
      </c>
      <c r="F6012" s="321">
        <v>900</v>
      </c>
      <c r="G6012" s="85"/>
      <c r="H6012" s="201">
        <f t="shared" si="276"/>
        <v>0</v>
      </c>
      <c r="I6012" s="154">
        <f t="shared" si="277"/>
        <v>0</v>
      </c>
    </row>
    <row r="6013" spans="1:10" s="58" customFormat="1" ht="20.100000000000001" customHeight="1">
      <c r="A6013" s="807">
        <v>15</v>
      </c>
      <c r="B6013" s="1071">
        <v>20</v>
      </c>
      <c r="C6013" s="180" t="s">
        <v>25127</v>
      </c>
      <c r="D6013" s="794">
        <v>1</v>
      </c>
      <c r="E6013" s="942" t="s">
        <v>2336</v>
      </c>
      <c r="F6013" s="31">
        <v>6030</v>
      </c>
      <c r="G6013" s="85"/>
      <c r="H6013" s="201">
        <f t="shared" si="276"/>
        <v>0</v>
      </c>
      <c r="I6013" s="154">
        <f t="shared" si="277"/>
        <v>0</v>
      </c>
    </row>
    <row r="6014" spans="1:10" s="58" customFormat="1" ht="20.100000000000001" customHeight="1">
      <c r="A6014" s="807">
        <v>15</v>
      </c>
      <c r="B6014" s="1071">
        <v>20</v>
      </c>
      <c r="C6014" s="180" t="s">
        <v>6966</v>
      </c>
      <c r="D6014" s="794">
        <v>1</v>
      </c>
      <c r="E6014" s="942" t="s">
        <v>2336</v>
      </c>
      <c r="F6014" s="31">
        <v>13500</v>
      </c>
      <c r="G6014" s="85"/>
      <c r="H6014" s="201">
        <f t="shared" si="276"/>
        <v>0</v>
      </c>
      <c r="I6014" s="154">
        <f t="shared" si="277"/>
        <v>0</v>
      </c>
    </row>
    <row r="6015" spans="1:10" s="58" customFormat="1" ht="20.100000000000001" customHeight="1">
      <c r="A6015" s="807">
        <v>15</v>
      </c>
      <c r="B6015" s="1071">
        <v>20</v>
      </c>
      <c r="C6015" s="180" t="s">
        <v>6967</v>
      </c>
      <c r="D6015" s="794">
        <v>1</v>
      </c>
      <c r="E6015" s="942" t="s">
        <v>2336</v>
      </c>
      <c r="F6015" s="31">
        <v>1800</v>
      </c>
      <c r="G6015" s="85"/>
      <c r="H6015" s="201">
        <f t="shared" si="276"/>
        <v>0</v>
      </c>
      <c r="I6015" s="154">
        <f t="shared" si="277"/>
        <v>0</v>
      </c>
    </row>
    <row r="6016" spans="1:10" s="58" customFormat="1" ht="20.100000000000001" customHeight="1">
      <c r="A6016" s="807">
        <v>15</v>
      </c>
      <c r="B6016" s="1071">
        <v>20</v>
      </c>
      <c r="C6016" s="180" t="s">
        <v>6968</v>
      </c>
      <c r="D6016" s="362" t="s">
        <v>25718</v>
      </c>
      <c r="E6016" s="942" t="s">
        <v>2336</v>
      </c>
      <c r="F6016" s="31">
        <v>240</v>
      </c>
      <c r="G6016" s="85"/>
      <c r="H6016" s="201">
        <f t="shared" si="276"/>
        <v>0</v>
      </c>
      <c r="I6016" s="154">
        <f t="shared" si="277"/>
        <v>0</v>
      </c>
    </row>
    <row r="6017" spans="1:10" s="172" customFormat="1" ht="20.100000000000001" customHeight="1">
      <c r="A6017" s="807">
        <v>25</v>
      </c>
      <c r="B6017" s="1071">
        <v>50</v>
      </c>
      <c r="C6017" s="33" t="s">
        <v>22876</v>
      </c>
      <c r="D6017" s="794">
        <v>1</v>
      </c>
      <c r="E6017" s="2963" t="s">
        <v>416</v>
      </c>
      <c r="F6017" s="362">
        <v>20</v>
      </c>
      <c r="G6017" s="85"/>
      <c r="H6017" s="201">
        <f t="shared" si="276"/>
        <v>0</v>
      </c>
      <c r="I6017" s="154">
        <f t="shared" si="277"/>
        <v>0</v>
      </c>
    </row>
    <row r="6018" spans="1:10" s="172" customFormat="1" ht="20.100000000000001" customHeight="1">
      <c r="A6018" s="807">
        <v>25</v>
      </c>
      <c r="B6018" s="1071">
        <v>50</v>
      </c>
      <c r="C6018" s="33" t="s">
        <v>22877</v>
      </c>
      <c r="D6018" s="794">
        <v>1</v>
      </c>
      <c r="E6018" s="2963" t="s">
        <v>416</v>
      </c>
      <c r="F6018" s="362">
        <v>80</v>
      </c>
      <c r="G6018" s="85"/>
      <c r="H6018" s="201">
        <f t="shared" si="276"/>
        <v>0</v>
      </c>
      <c r="I6018" s="154">
        <f t="shared" si="277"/>
        <v>0</v>
      </c>
    </row>
    <row r="6019" spans="1:10" s="172" customFormat="1" ht="20.100000000000001" customHeight="1">
      <c r="A6019" s="807">
        <v>15</v>
      </c>
      <c r="B6019" s="1071">
        <v>20</v>
      </c>
      <c r="C6019" s="1443" t="s">
        <v>8956</v>
      </c>
      <c r="D6019" s="794">
        <v>1</v>
      </c>
      <c r="E6019" s="942" t="s">
        <v>2336</v>
      </c>
      <c r="F6019" s="321">
        <v>67</v>
      </c>
      <c r="G6019" s="85"/>
      <c r="H6019" s="201">
        <f t="shared" si="276"/>
        <v>0</v>
      </c>
      <c r="I6019" s="154">
        <f t="shared" si="277"/>
        <v>0</v>
      </c>
    </row>
    <row r="6020" spans="1:10" s="58" customFormat="1" ht="20.100000000000001" customHeight="1">
      <c r="A6020" s="807">
        <v>2</v>
      </c>
      <c r="B6020" s="1063">
        <v>5</v>
      </c>
      <c r="C6020" s="15" t="s">
        <v>14190</v>
      </c>
      <c r="D6020" s="1366">
        <v>1</v>
      </c>
      <c r="E6020" s="2966" t="s">
        <v>420</v>
      </c>
      <c r="F6020" s="564">
        <v>0</v>
      </c>
      <c r="G6020" s="1479"/>
      <c r="H6020" s="201">
        <f t="shared" si="276"/>
        <v>0</v>
      </c>
      <c r="I6020" s="154">
        <f t="shared" si="277"/>
        <v>0</v>
      </c>
    </row>
    <row r="6021" spans="1:10" s="172" customFormat="1" ht="20.100000000000001" customHeight="1">
      <c r="A6021" s="807">
        <v>2</v>
      </c>
      <c r="B6021" s="1063">
        <v>5</v>
      </c>
      <c r="C6021" s="519" t="s">
        <v>6971</v>
      </c>
      <c r="D6021" s="978">
        <v>1</v>
      </c>
      <c r="E6021" s="2962" t="s">
        <v>421</v>
      </c>
      <c r="F6021" s="31">
        <v>45</v>
      </c>
      <c r="G6021" s="2461"/>
      <c r="H6021" s="201">
        <f t="shared" si="276"/>
        <v>0</v>
      </c>
      <c r="I6021" s="154">
        <f t="shared" si="277"/>
        <v>0</v>
      </c>
      <c r="J6021" s="172" t="s">
        <v>696</v>
      </c>
    </row>
    <row r="6022" spans="1:10" s="58" customFormat="1" ht="20.100000000000001" customHeight="1">
      <c r="A6022" s="807">
        <v>2</v>
      </c>
      <c r="B6022" s="1063">
        <v>5</v>
      </c>
      <c r="C6022" s="61" t="s">
        <v>16027</v>
      </c>
      <c r="D6022" s="794">
        <v>1</v>
      </c>
      <c r="E6022" s="2962" t="s">
        <v>421</v>
      </c>
      <c r="F6022" s="852">
        <v>50</v>
      </c>
      <c r="G6022" s="2461"/>
      <c r="H6022" s="201">
        <f t="shared" si="276"/>
        <v>0</v>
      </c>
      <c r="I6022" s="154">
        <f t="shared" si="277"/>
        <v>0</v>
      </c>
      <c r="J6022" s="1481" t="s">
        <v>696</v>
      </c>
    </row>
    <row r="6023" spans="1:10" s="58" customFormat="1" ht="20.100000000000001" customHeight="1">
      <c r="A6023" s="807">
        <v>2</v>
      </c>
      <c r="B6023" s="1063">
        <v>5</v>
      </c>
      <c r="C6023" s="61" t="s">
        <v>6972</v>
      </c>
      <c r="D6023" s="794">
        <v>1</v>
      </c>
      <c r="E6023" s="2962" t="s">
        <v>421</v>
      </c>
      <c r="F6023" s="1486">
        <v>250</v>
      </c>
      <c r="G6023" s="2461"/>
      <c r="H6023" s="201">
        <f t="shared" si="276"/>
        <v>0</v>
      </c>
      <c r="I6023" s="154">
        <f t="shared" si="277"/>
        <v>0</v>
      </c>
      <c r="J6023" s="1481" t="s">
        <v>696</v>
      </c>
    </row>
    <row r="6024" spans="1:10" s="172" customFormat="1" ht="20.100000000000001" customHeight="1">
      <c r="A6024" s="807">
        <v>2</v>
      </c>
      <c r="B6024" s="1063">
        <v>5</v>
      </c>
      <c r="C6024" s="519" t="s">
        <v>22490</v>
      </c>
      <c r="D6024" s="567">
        <v>1</v>
      </c>
      <c r="E6024" s="2962" t="s">
        <v>421</v>
      </c>
      <c r="F6024" s="321">
        <v>500</v>
      </c>
      <c r="G6024" s="2461"/>
      <c r="H6024" s="201">
        <f t="shared" si="276"/>
        <v>0</v>
      </c>
      <c r="I6024" s="154">
        <f t="shared" si="277"/>
        <v>0</v>
      </c>
      <c r="J6024" s="1481" t="s">
        <v>696</v>
      </c>
    </row>
    <row r="6025" spans="1:10" s="172" customFormat="1" ht="20.100000000000001" customHeight="1">
      <c r="A6025" s="807">
        <v>2</v>
      </c>
      <c r="B6025" s="1063">
        <v>5</v>
      </c>
      <c r="C6025" s="519" t="s">
        <v>22491</v>
      </c>
      <c r="D6025" s="567">
        <v>1</v>
      </c>
      <c r="E6025" s="2962" t="s">
        <v>421</v>
      </c>
      <c r="F6025" s="321">
        <v>500</v>
      </c>
      <c r="G6025" s="2461"/>
      <c r="H6025" s="201">
        <f t="shared" si="276"/>
        <v>0</v>
      </c>
      <c r="I6025" s="154">
        <f t="shared" si="277"/>
        <v>0</v>
      </c>
      <c r="J6025" s="1481" t="s">
        <v>696</v>
      </c>
    </row>
    <row r="6026" spans="1:10" s="172" customFormat="1" ht="20.100000000000001" customHeight="1">
      <c r="A6026" s="807">
        <v>5</v>
      </c>
      <c r="B6026" s="1071">
        <v>10</v>
      </c>
      <c r="C6026" s="519" t="s">
        <v>7303</v>
      </c>
      <c r="D6026" s="978">
        <v>1</v>
      </c>
      <c r="E6026" s="942" t="s">
        <v>419</v>
      </c>
      <c r="F6026" s="895">
        <v>20</v>
      </c>
      <c r="G6026" s="85"/>
      <c r="H6026" s="201">
        <f t="shared" si="276"/>
        <v>0</v>
      </c>
      <c r="I6026" s="154">
        <f t="shared" si="277"/>
        <v>0</v>
      </c>
    </row>
    <row r="6027" spans="1:10" s="58" customFormat="1" ht="20.100000000000001" customHeight="1">
      <c r="A6027" s="807">
        <v>5</v>
      </c>
      <c r="B6027" s="1071">
        <v>10</v>
      </c>
      <c r="C6027" s="517" t="s">
        <v>9172</v>
      </c>
      <c r="D6027" s="794">
        <v>1</v>
      </c>
      <c r="E6027" s="942" t="s">
        <v>419</v>
      </c>
      <c r="F6027" s="321">
        <v>500</v>
      </c>
      <c r="G6027" s="85"/>
      <c r="H6027" s="201">
        <f t="shared" si="276"/>
        <v>0</v>
      </c>
      <c r="I6027" s="154">
        <f t="shared" si="277"/>
        <v>0</v>
      </c>
    </row>
    <row r="6028" spans="1:10" s="172" customFormat="1" ht="20.100000000000001" customHeight="1">
      <c r="A6028" s="807">
        <v>10</v>
      </c>
      <c r="B6028" s="1078">
        <v>15</v>
      </c>
      <c r="C6028" s="519" t="s">
        <v>6973</v>
      </c>
      <c r="D6028" s="794">
        <v>1</v>
      </c>
      <c r="E6028" s="80" t="s">
        <v>418</v>
      </c>
      <c r="F6028" s="321">
        <v>190</v>
      </c>
      <c r="G6028" s="85"/>
      <c r="H6028" s="201">
        <f t="shared" si="276"/>
        <v>0</v>
      </c>
      <c r="I6028" s="154">
        <f t="shared" si="277"/>
        <v>0</v>
      </c>
    </row>
    <row r="6029" spans="1:10" s="172" customFormat="1" ht="20.100000000000001" customHeight="1">
      <c r="A6029" s="807">
        <v>10</v>
      </c>
      <c r="B6029" s="1078">
        <v>15</v>
      </c>
      <c r="C6029" s="519" t="s">
        <v>9416</v>
      </c>
      <c r="D6029" s="794">
        <v>1</v>
      </c>
      <c r="E6029" s="80" t="s">
        <v>418</v>
      </c>
      <c r="F6029" s="321">
        <v>90</v>
      </c>
      <c r="G6029" s="85"/>
      <c r="H6029" s="201">
        <f t="shared" si="276"/>
        <v>0</v>
      </c>
      <c r="I6029" s="154">
        <f t="shared" si="277"/>
        <v>0</v>
      </c>
    </row>
    <row r="6030" spans="1:10" s="58" customFormat="1" ht="20.100000000000001" customHeight="1">
      <c r="A6030" s="807">
        <v>10</v>
      </c>
      <c r="B6030" s="1078">
        <v>15</v>
      </c>
      <c r="C6030" s="519" t="s">
        <v>6974</v>
      </c>
      <c r="D6030" s="362" t="s">
        <v>25718</v>
      </c>
      <c r="E6030" s="80" t="s">
        <v>418</v>
      </c>
      <c r="F6030" s="31">
        <v>240</v>
      </c>
      <c r="G6030" s="85"/>
      <c r="H6030" s="201">
        <f t="shared" si="276"/>
        <v>0</v>
      </c>
      <c r="I6030" s="154">
        <f t="shared" si="277"/>
        <v>0</v>
      </c>
    </row>
    <row r="6031" spans="1:10" s="172" customFormat="1" ht="20.100000000000001" customHeight="1">
      <c r="A6031" s="807">
        <v>15</v>
      </c>
      <c r="B6031" s="1071">
        <v>20</v>
      </c>
      <c r="C6031" s="1443" t="s">
        <v>8857</v>
      </c>
      <c r="D6031" s="794">
        <v>1</v>
      </c>
      <c r="E6031" s="942" t="s">
        <v>2336</v>
      </c>
      <c r="F6031" s="321">
        <v>69</v>
      </c>
      <c r="G6031" s="85"/>
      <c r="H6031" s="201">
        <f t="shared" si="276"/>
        <v>0</v>
      </c>
      <c r="I6031" s="154">
        <f t="shared" si="277"/>
        <v>0</v>
      </c>
    </row>
    <row r="6032" spans="1:10" s="172" customFormat="1" ht="20.100000000000001" customHeight="1">
      <c r="A6032" s="807"/>
      <c r="B6032" s="1071">
        <v>100</v>
      </c>
      <c r="C6032" s="423" t="s">
        <v>9806</v>
      </c>
      <c r="D6032" s="794">
        <v>1</v>
      </c>
      <c r="E6032" s="1475" t="s">
        <v>423</v>
      </c>
      <c r="F6032" s="1477">
        <v>1</v>
      </c>
      <c r="G6032" s="85"/>
      <c r="H6032" s="201">
        <f t="shared" si="276"/>
        <v>0</v>
      </c>
      <c r="I6032" s="154">
        <f t="shared" si="277"/>
        <v>0</v>
      </c>
    </row>
    <row r="6033" spans="1:10" s="58" customFormat="1" ht="20.100000000000001" customHeight="1">
      <c r="A6033" s="807">
        <v>2</v>
      </c>
      <c r="B6033" s="1063">
        <v>5</v>
      </c>
      <c r="C6033" s="1484" t="s">
        <v>25701</v>
      </c>
      <c r="D6033" s="794">
        <v>1</v>
      </c>
      <c r="E6033" s="2966" t="s">
        <v>420</v>
      </c>
      <c r="F6033" s="1486">
        <v>2</v>
      </c>
      <c r="G6033" s="2461"/>
      <c r="H6033" s="201">
        <f t="shared" si="276"/>
        <v>0</v>
      </c>
      <c r="I6033" s="154">
        <f t="shared" si="277"/>
        <v>0</v>
      </c>
      <c r="J6033" s="58" t="s">
        <v>696</v>
      </c>
    </row>
    <row r="6034" spans="1:10" s="172" customFormat="1" ht="20.100000000000001" customHeight="1">
      <c r="A6034" s="807">
        <v>2</v>
      </c>
      <c r="B6034" s="1063">
        <v>5</v>
      </c>
      <c r="C6034" s="338" t="s">
        <v>22492</v>
      </c>
      <c r="D6034" s="31">
        <v>1</v>
      </c>
      <c r="E6034" s="2962" t="s">
        <v>421</v>
      </c>
      <c r="F6034" s="895">
        <v>100</v>
      </c>
      <c r="G6034" s="1842"/>
      <c r="H6034" s="201">
        <f t="shared" si="276"/>
        <v>0</v>
      </c>
      <c r="I6034" s="154">
        <f t="shared" si="277"/>
        <v>0</v>
      </c>
      <c r="J6034" s="1480" t="s">
        <v>696</v>
      </c>
    </row>
    <row r="6035" spans="1:10" s="172" customFormat="1" ht="20.100000000000001" customHeight="1">
      <c r="A6035" s="807">
        <v>2</v>
      </c>
      <c r="B6035" s="1063">
        <v>5</v>
      </c>
      <c r="C6035" s="338" t="s">
        <v>22493</v>
      </c>
      <c r="D6035" s="567">
        <v>1</v>
      </c>
      <c r="E6035" s="2962" t="s">
        <v>421</v>
      </c>
      <c r="F6035" s="321">
        <v>500</v>
      </c>
      <c r="G6035" s="2461"/>
      <c r="H6035" s="201">
        <f t="shared" si="276"/>
        <v>0</v>
      </c>
      <c r="I6035" s="154">
        <f t="shared" si="277"/>
        <v>0</v>
      </c>
      <c r="J6035" s="1481" t="s">
        <v>696</v>
      </c>
    </row>
    <row r="6036" spans="1:10" s="172" customFormat="1" ht="20.100000000000001" customHeight="1">
      <c r="A6036" s="807">
        <v>2</v>
      </c>
      <c r="B6036" s="1063">
        <v>5</v>
      </c>
      <c r="C6036" s="338" t="s">
        <v>22494</v>
      </c>
      <c r="D6036" s="567">
        <v>1</v>
      </c>
      <c r="E6036" s="2962" t="s">
        <v>421</v>
      </c>
      <c r="F6036" s="321">
        <v>500</v>
      </c>
      <c r="G6036" s="2461"/>
      <c r="H6036" s="201">
        <f t="shared" si="276"/>
        <v>0</v>
      </c>
      <c r="I6036" s="154">
        <f t="shared" si="277"/>
        <v>0</v>
      </c>
      <c r="J6036" s="1481" t="s">
        <v>696</v>
      </c>
    </row>
    <row r="6037" spans="1:10" s="172" customFormat="1" ht="20.100000000000001" customHeight="1">
      <c r="A6037" s="807">
        <v>2</v>
      </c>
      <c r="B6037" s="1063">
        <v>3</v>
      </c>
      <c r="C6037" s="338" t="s">
        <v>7302</v>
      </c>
      <c r="D6037" s="978">
        <v>1</v>
      </c>
      <c r="E6037" s="942" t="s">
        <v>419</v>
      </c>
      <c r="F6037" s="895">
        <v>10</v>
      </c>
      <c r="G6037" s="1842"/>
      <c r="H6037" s="201"/>
      <c r="I6037" s="154"/>
    </row>
    <row r="6038" spans="1:10" s="172" customFormat="1" ht="20.100000000000001" customHeight="1">
      <c r="A6038" s="807">
        <v>5</v>
      </c>
      <c r="B6038" s="1071">
        <v>10</v>
      </c>
      <c r="C6038" s="338" t="s">
        <v>25502</v>
      </c>
      <c r="D6038" s="978">
        <v>1</v>
      </c>
      <c r="E6038" s="942" t="s">
        <v>419</v>
      </c>
      <c r="F6038" s="31">
        <v>15</v>
      </c>
      <c r="G6038" s="85"/>
      <c r="H6038" s="201">
        <f t="shared" ref="H6038:H6101" si="278">A6038*G6038</f>
        <v>0</v>
      </c>
      <c r="I6038" s="154">
        <f t="shared" ref="I6038:I6101" si="279">B6038*G6038</f>
        <v>0</v>
      </c>
    </row>
    <row r="6039" spans="1:10" s="58" customFormat="1" ht="20.100000000000001" customHeight="1">
      <c r="A6039" s="807">
        <v>5</v>
      </c>
      <c r="B6039" s="1071">
        <v>10</v>
      </c>
      <c r="C6039" s="491" t="s">
        <v>9171</v>
      </c>
      <c r="D6039" s="794">
        <v>1</v>
      </c>
      <c r="E6039" s="942" t="s">
        <v>419</v>
      </c>
      <c r="F6039" s="321">
        <v>500</v>
      </c>
      <c r="G6039" s="85"/>
      <c r="H6039" s="201">
        <f t="shared" si="278"/>
        <v>0</v>
      </c>
      <c r="I6039" s="154">
        <f t="shared" si="279"/>
        <v>0</v>
      </c>
    </row>
    <row r="6040" spans="1:10" s="172" customFormat="1" ht="20.100000000000001" customHeight="1">
      <c r="A6040" s="807">
        <v>10</v>
      </c>
      <c r="B6040" s="1078">
        <v>15</v>
      </c>
      <c r="C6040" s="338" t="s">
        <v>6975</v>
      </c>
      <c r="D6040" s="794">
        <v>1</v>
      </c>
      <c r="E6040" s="80" t="s">
        <v>418</v>
      </c>
      <c r="F6040" s="31">
        <v>180</v>
      </c>
      <c r="G6040" s="85"/>
      <c r="H6040" s="201">
        <f t="shared" si="278"/>
        <v>0</v>
      </c>
      <c r="I6040" s="154">
        <f t="shared" si="279"/>
        <v>0</v>
      </c>
    </row>
    <row r="6041" spans="1:10" s="58" customFormat="1" ht="20.100000000000001" customHeight="1">
      <c r="A6041" s="807">
        <v>10</v>
      </c>
      <c r="B6041" s="1078">
        <v>15</v>
      </c>
      <c r="C6041" s="338" t="s">
        <v>6976</v>
      </c>
      <c r="D6041" s="362" t="s">
        <v>25718</v>
      </c>
      <c r="E6041" s="80" t="s">
        <v>418</v>
      </c>
      <c r="F6041" s="31">
        <v>120</v>
      </c>
      <c r="G6041" s="85"/>
      <c r="H6041" s="201">
        <f t="shared" si="278"/>
        <v>0</v>
      </c>
      <c r="I6041" s="154">
        <f t="shared" si="279"/>
        <v>0</v>
      </c>
    </row>
    <row r="6042" spans="1:10" s="58" customFormat="1" ht="20.100000000000001" customHeight="1">
      <c r="A6042" s="807">
        <v>10</v>
      </c>
      <c r="B6042" s="1078">
        <v>15</v>
      </c>
      <c r="C6042" s="338" t="s">
        <v>7737</v>
      </c>
      <c r="D6042" s="362" t="s">
        <v>25718</v>
      </c>
      <c r="E6042" s="80" t="s">
        <v>418</v>
      </c>
      <c r="F6042" s="321">
        <v>120</v>
      </c>
      <c r="G6042" s="85"/>
      <c r="H6042" s="201">
        <f t="shared" si="278"/>
        <v>0</v>
      </c>
      <c r="I6042" s="154">
        <f t="shared" si="279"/>
        <v>0</v>
      </c>
    </row>
    <row r="6043" spans="1:10" s="172" customFormat="1" ht="20.100000000000001" customHeight="1">
      <c r="A6043" s="807">
        <v>15</v>
      </c>
      <c r="B6043" s="1071">
        <v>20</v>
      </c>
      <c r="C6043" s="338" t="s">
        <v>7968</v>
      </c>
      <c r="D6043" s="794">
        <v>1</v>
      </c>
      <c r="E6043" s="942" t="s">
        <v>2336</v>
      </c>
      <c r="F6043" s="321">
        <v>50</v>
      </c>
      <c r="G6043" s="85"/>
      <c r="H6043" s="201">
        <f t="shared" si="278"/>
        <v>0</v>
      </c>
      <c r="I6043" s="154">
        <f t="shared" si="279"/>
        <v>0</v>
      </c>
    </row>
    <row r="6044" spans="1:10" s="172" customFormat="1" ht="20.100000000000001" customHeight="1">
      <c r="A6044" s="807">
        <v>15</v>
      </c>
      <c r="B6044" s="1071">
        <v>20</v>
      </c>
      <c r="C6044" s="1443" t="s">
        <v>8957</v>
      </c>
      <c r="D6044" s="794">
        <v>1</v>
      </c>
      <c r="E6044" s="942" t="s">
        <v>2336</v>
      </c>
      <c r="F6044" s="321">
        <v>1</v>
      </c>
      <c r="G6044" s="85"/>
      <c r="H6044" s="201">
        <f t="shared" si="278"/>
        <v>0</v>
      </c>
      <c r="I6044" s="154">
        <f t="shared" si="279"/>
        <v>0</v>
      </c>
    </row>
    <row r="6045" spans="1:10" s="172" customFormat="1" ht="20.100000000000001" customHeight="1">
      <c r="A6045" s="807"/>
      <c r="B6045" s="1071">
        <v>50</v>
      </c>
      <c r="C6045" s="33" t="s">
        <v>6978</v>
      </c>
      <c r="D6045" s="567">
        <v>1</v>
      </c>
      <c r="E6045" s="2963" t="s">
        <v>416</v>
      </c>
      <c r="F6045" s="362">
        <v>10</v>
      </c>
      <c r="G6045" s="85"/>
      <c r="H6045" s="201">
        <f t="shared" si="278"/>
        <v>0</v>
      </c>
      <c r="I6045" s="154">
        <f t="shared" si="279"/>
        <v>0</v>
      </c>
    </row>
    <row r="6046" spans="1:10" s="58" customFormat="1" ht="20.100000000000001" customHeight="1">
      <c r="A6046" s="807">
        <v>2</v>
      </c>
      <c r="B6046" s="1063">
        <v>5</v>
      </c>
      <c r="C6046" s="175" t="s">
        <v>25767</v>
      </c>
      <c r="D6046" s="978">
        <v>1</v>
      </c>
      <c r="E6046" s="2966" t="s">
        <v>420</v>
      </c>
      <c r="F6046" s="852">
        <v>50</v>
      </c>
      <c r="G6046" s="2461"/>
      <c r="H6046" s="201">
        <f t="shared" si="278"/>
        <v>0</v>
      </c>
      <c r="I6046" s="154">
        <f t="shared" si="279"/>
        <v>0</v>
      </c>
    </row>
    <row r="6047" spans="1:10" s="58" customFormat="1" ht="20.100000000000001" customHeight="1">
      <c r="A6047" s="807">
        <v>2</v>
      </c>
      <c r="B6047" s="1063">
        <v>5</v>
      </c>
      <c r="C6047" s="175" t="s">
        <v>25766</v>
      </c>
      <c r="D6047" s="978">
        <v>1</v>
      </c>
      <c r="E6047" s="2966" t="s">
        <v>420</v>
      </c>
      <c r="F6047" s="1486">
        <v>600</v>
      </c>
      <c r="G6047" s="2461"/>
      <c r="H6047" s="201">
        <f t="shared" si="278"/>
        <v>0</v>
      </c>
      <c r="I6047" s="154">
        <f t="shared" si="279"/>
        <v>0</v>
      </c>
    </row>
    <row r="6048" spans="1:10" s="172" customFormat="1" ht="20.100000000000001" customHeight="1">
      <c r="A6048" s="807">
        <v>2</v>
      </c>
      <c r="B6048" s="1063">
        <v>5</v>
      </c>
      <c r="C6048" s="33" t="s">
        <v>7297</v>
      </c>
      <c r="D6048" s="31">
        <v>1</v>
      </c>
      <c r="E6048" s="2962" t="s">
        <v>421</v>
      </c>
      <c r="F6048" s="895">
        <v>0</v>
      </c>
      <c r="G6048" s="2461"/>
      <c r="H6048" s="201">
        <f t="shared" si="278"/>
        <v>0</v>
      </c>
      <c r="I6048" s="154">
        <f t="shared" si="279"/>
        <v>0</v>
      </c>
    </row>
    <row r="6049" spans="1:10" s="172" customFormat="1" ht="20.100000000000001" customHeight="1">
      <c r="A6049" s="807">
        <v>2</v>
      </c>
      <c r="B6049" s="1063">
        <v>5</v>
      </c>
      <c r="C6049" s="534" t="s">
        <v>22495</v>
      </c>
      <c r="D6049" s="567">
        <v>1</v>
      </c>
      <c r="E6049" s="2962" t="s">
        <v>421</v>
      </c>
      <c r="F6049" s="31">
        <v>70</v>
      </c>
      <c r="G6049" s="2461"/>
      <c r="H6049" s="201">
        <f t="shared" si="278"/>
        <v>0</v>
      </c>
      <c r="I6049" s="154">
        <f t="shared" si="279"/>
        <v>0</v>
      </c>
      <c r="J6049" s="1480" t="s">
        <v>696</v>
      </c>
    </row>
    <row r="6050" spans="1:10" s="172" customFormat="1" ht="20.100000000000001" customHeight="1">
      <c r="A6050" s="807">
        <v>2</v>
      </c>
      <c r="B6050" s="1063">
        <v>5</v>
      </c>
      <c r="C6050" s="534" t="s">
        <v>22496</v>
      </c>
      <c r="D6050" s="567">
        <v>1</v>
      </c>
      <c r="E6050" s="2962" t="s">
        <v>421</v>
      </c>
      <c r="F6050" s="321">
        <v>500</v>
      </c>
      <c r="G6050" s="2461"/>
      <c r="H6050" s="201">
        <f t="shared" si="278"/>
        <v>0</v>
      </c>
      <c r="I6050" s="154">
        <f t="shared" si="279"/>
        <v>0</v>
      </c>
      <c r="J6050" s="1481" t="s">
        <v>696</v>
      </c>
    </row>
    <row r="6051" spans="1:10" s="172" customFormat="1" ht="20.100000000000001" customHeight="1">
      <c r="A6051" s="807">
        <v>2</v>
      </c>
      <c r="B6051" s="1063">
        <v>5</v>
      </c>
      <c r="C6051" s="534" t="s">
        <v>22497</v>
      </c>
      <c r="D6051" s="567">
        <v>1</v>
      </c>
      <c r="E6051" s="2962" t="s">
        <v>421</v>
      </c>
      <c r="F6051" s="321">
        <v>500</v>
      </c>
      <c r="G6051" s="2461"/>
      <c r="H6051" s="201">
        <f t="shared" si="278"/>
        <v>0</v>
      </c>
      <c r="I6051" s="154">
        <f t="shared" si="279"/>
        <v>0</v>
      </c>
      <c r="J6051" s="1481" t="s">
        <v>696</v>
      </c>
    </row>
    <row r="6052" spans="1:10" s="172" customFormat="1" ht="20.100000000000001" customHeight="1">
      <c r="A6052" s="807"/>
      <c r="B6052" s="1066"/>
      <c r="C6052" s="33" t="s">
        <v>6981</v>
      </c>
      <c r="D6052" s="794">
        <v>1</v>
      </c>
      <c r="E6052" s="942" t="s">
        <v>419</v>
      </c>
      <c r="F6052" s="31">
        <v>0</v>
      </c>
      <c r="G6052" s="85"/>
      <c r="H6052" s="201">
        <f t="shared" si="278"/>
        <v>0</v>
      </c>
      <c r="I6052" s="154">
        <f t="shared" si="279"/>
        <v>0</v>
      </c>
    </row>
    <row r="6053" spans="1:10" s="172" customFormat="1" ht="20.100000000000001" customHeight="1">
      <c r="A6053" s="807">
        <v>5</v>
      </c>
      <c r="B6053" s="1071">
        <v>10</v>
      </c>
      <c r="C6053" s="33" t="s">
        <v>11241</v>
      </c>
      <c r="D6053" s="794">
        <v>1</v>
      </c>
      <c r="E6053" s="942" t="s">
        <v>419</v>
      </c>
      <c r="F6053" s="31">
        <v>600</v>
      </c>
      <c r="G6053" s="85"/>
      <c r="H6053" s="201">
        <f t="shared" si="278"/>
        <v>0</v>
      </c>
      <c r="I6053" s="154">
        <f t="shared" si="279"/>
        <v>0</v>
      </c>
    </row>
    <row r="6054" spans="1:10" s="172" customFormat="1" ht="20.100000000000001" customHeight="1">
      <c r="A6054" s="807">
        <v>10</v>
      </c>
      <c r="B6054" s="1078">
        <v>15</v>
      </c>
      <c r="C6054" s="33" t="s">
        <v>6982</v>
      </c>
      <c r="D6054" s="794">
        <v>1</v>
      </c>
      <c r="E6054" s="80" t="s">
        <v>418</v>
      </c>
      <c r="F6054" s="31">
        <v>300</v>
      </c>
      <c r="G6054" s="85"/>
      <c r="H6054" s="201">
        <f t="shared" si="278"/>
        <v>0</v>
      </c>
      <c r="I6054" s="154">
        <f t="shared" si="279"/>
        <v>0</v>
      </c>
    </row>
    <row r="6055" spans="1:10" s="58" customFormat="1" ht="20.100000000000001" customHeight="1">
      <c r="A6055" s="807">
        <v>10</v>
      </c>
      <c r="B6055" s="1078">
        <v>15</v>
      </c>
      <c r="C6055" s="33" t="s">
        <v>7727</v>
      </c>
      <c r="D6055" s="794">
        <v>1</v>
      </c>
      <c r="E6055" s="80" t="s">
        <v>418</v>
      </c>
      <c r="F6055" s="153">
        <v>50</v>
      </c>
      <c r="G6055" s="85"/>
      <c r="H6055" s="201">
        <f t="shared" si="278"/>
        <v>0</v>
      </c>
      <c r="I6055" s="154">
        <f t="shared" si="279"/>
        <v>0</v>
      </c>
    </row>
    <row r="6056" spans="1:10" s="58" customFormat="1" ht="20.100000000000001" customHeight="1">
      <c r="A6056" s="807">
        <v>10</v>
      </c>
      <c r="B6056" s="1078">
        <v>15</v>
      </c>
      <c r="C6056" s="33" t="s">
        <v>7728</v>
      </c>
      <c r="D6056" s="794">
        <v>1</v>
      </c>
      <c r="E6056" s="80" t="s">
        <v>418</v>
      </c>
      <c r="F6056" s="422">
        <v>180</v>
      </c>
      <c r="G6056" s="85"/>
      <c r="H6056" s="201">
        <f t="shared" si="278"/>
        <v>0</v>
      </c>
      <c r="I6056" s="154">
        <f t="shared" si="279"/>
        <v>0</v>
      </c>
    </row>
    <row r="6057" spans="1:10" s="172" customFormat="1" ht="20.100000000000001" customHeight="1">
      <c r="A6057" s="807">
        <v>15</v>
      </c>
      <c r="B6057" s="1071">
        <v>20</v>
      </c>
      <c r="C6057" s="33" t="s">
        <v>6983</v>
      </c>
      <c r="D6057" s="794">
        <v>1</v>
      </c>
      <c r="E6057" s="942" t="s">
        <v>2336</v>
      </c>
      <c r="F6057" s="362">
        <v>35</v>
      </c>
      <c r="G6057" s="85"/>
      <c r="H6057" s="201">
        <f t="shared" si="278"/>
        <v>0</v>
      </c>
      <c r="I6057" s="154">
        <f t="shared" si="279"/>
        <v>0</v>
      </c>
    </row>
    <row r="6058" spans="1:10" s="172" customFormat="1" ht="20.100000000000001" customHeight="1">
      <c r="A6058" s="807">
        <v>15</v>
      </c>
      <c r="B6058" s="1071">
        <v>20</v>
      </c>
      <c r="C6058" s="1443" t="s">
        <v>8958</v>
      </c>
      <c r="D6058" s="794">
        <v>1</v>
      </c>
      <c r="E6058" s="942" t="s">
        <v>2336</v>
      </c>
      <c r="F6058" s="362">
        <v>0</v>
      </c>
      <c r="G6058" s="85"/>
      <c r="H6058" s="201">
        <f t="shared" si="278"/>
        <v>0</v>
      </c>
      <c r="I6058" s="154">
        <f t="shared" si="279"/>
        <v>0</v>
      </c>
    </row>
    <row r="6059" spans="1:10" s="172" customFormat="1" ht="20.100000000000001" customHeight="1">
      <c r="A6059" s="2400"/>
      <c r="B6059" s="1071">
        <v>50</v>
      </c>
      <c r="C6059" s="517" t="s">
        <v>19403</v>
      </c>
      <c r="D6059" s="567">
        <v>1</v>
      </c>
      <c r="E6059" s="942" t="s">
        <v>2336</v>
      </c>
      <c r="F6059" s="362">
        <v>1</v>
      </c>
      <c r="G6059" s="85"/>
      <c r="H6059" s="201">
        <f t="shared" si="278"/>
        <v>0</v>
      </c>
      <c r="I6059" s="154">
        <f t="shared" si="279"/>
        <v>0</v>
      </c>
    </row>
    <row r="6060" spans="1:10" s="172" customFormat="1" ht="20.100000000000001" customHeight="1">
      <c r="A6060" s="807">
        <v>40</v>
      </c>
      <c r="B6060" s="1071">
        <v>80</v>
      </c>
      <c r="C6060" s="1504" t="s">
        <v>15389</v>
      </c>
      <c r="D6060" s="794" t="s">
        <v>25707</v>
      </c>
      <c r="E6060" s="80" t="s">
        <v>25525</v>
      </c>
      <c r="F6060" s="77">
        <v>2</v>
      </c>
      <c r="G6060" s="85"/>
      <c r="H6060" s="201">
        <f t="shared" si="278"/>
        <v>0</v>
      </c>
      <c r="I6060" s="154">
        <f t="shared" si="279"/>
        <v>0</v>
      </c>
    </row>
    <row r="6061" spans="1:10" s="58" customFormat="1" ht="20.100000000000001" customHeight="1">
      <c r="A6061" s="807">
        <v>2</v>
      </c>
      <c r="B6061" s="1063">
        <v>5</v>
      </c>
      <c r="C6061" s="174" t="s">
        <v>6986</v>
      </c>
      <c r="D6061" s="978">
        <v>1</v>
      </c>
      <c r="E6061" s="2966" t="s">
        <v>420</v>
      </c>
      <c r="F6061" s="1486">
        <v>350</v>
      </c>
      <c r="G6061" s="2461"/>
      <c r="H6061" s="201">
        <f t="shared" si="278"/>
        <v>0</v>
      </c>
      <c r="I6061" s="154">
        <f t="shared" si="279"/>
        <v>0</v>
      </c>
      <c r="J6061" s="58" t="s">
        <v>696</v>
      </c>
    </row>
    <row r="6062" spans="1:10" s="172" customFormat="1" ht="20.100000000000001" customHeight="1">
      <c r="A6062" s="807">
        <v>2</v>
      </c>
      <c r="B6062" s="1063">
        <v>5</v>
      </c>
      <c r="C6062" s="519" t="s">
        <v>22498</v>
      </c>
      <c r="D6062" s="31">
        <v>1</v>
      </c>
      <c r="E6062" s="2962" t="s">
        <v>421</v>
      </c>
      <c r="F6062" s="894">
        <v>300</v>
      </c>
      <c r="G6062" s="1842"/>
      <c r="H6062" s="201">
        <f t="shared" si="278"/>
        <v>0</v>
      </c>
      <c r="I6062" s="154">
        <f t="shared" si="279"/>
        <v>0</v>
      </c>
      <c r="J6062" s="1481" t="s">
        <v>696</v>
      </c>
    </row>
    <row r="6063" spans="1:10" s="172" customFormat="1" ht="20.100000000000001" customHeight="1">
      <c r="A6063" s="807">
        <v>2</v>
      </c>
      <c r="B6063" s="1063">
        <v>5</v>
      </c>
      <c r="C6063" s="519" t="s">
        <v>22499</v>
      </c>
      <c r="D6063" s="31">
        <v>1</v>
      </c>
      <c r="E6063" s="2962" t="s">
        <v>421</v>
      </c>
      <c r="F6063" s="894">
        <v>2000</v>
      </c>
      <c r="G6063" s="2461"/>
      <c r="H6063" s="201">
        <f t="shared" si="278"/>
        <v>0</v>
      </c>
      <c r="I6063" s="154">
        <f t="shared" si="279"/>
        <v>0</v>
      </c>
      <c r="J6063" s="1481" t="s">
        <v>696</v>
      </c>
    </row>
    <row r="6064" spans="1:10" s="172" customFormat="1" ht="20.100000000000001" customHeight="1">
      <c r="A6064" s="807">
        <v>2</v>
      </c>
      <c r="B6064" s="1063">
        <v>5</v>
      </c>
      <c r="C6064" s="519" t="s">
        <v>22500</v>
      </c>
      <c r="D6064" s="31">
        <v>1</v>
      </c>
      <c r="E6064" s="2962" t="s">
        <v>421</v>
      </c>
      <c r="F6064" s="894">
        <v>2000</v>
      </c>
      <c r="G6064" s="2461"/>
      <c r="H6064" s="201">
        <f t="shared" si="278"/>
        <v>0</v>
      </c>
      <c r="I6064" s="154">
        <f t="shared" si="279"/>
        <v>0</v>
      </c>
      <c r="J6064" s="1481" t="s">
        <v>696</v>
      </c>
    </row>
    <row r="6065" spans="1:10" s="172" customFormat="1" ht="20.100000000000001" customHeight="1">
      <c r="A6065" s="807">
        <v>2</v>
      </c>
      <c r="B6065" s="1063">
        <v>5</v>
      </c>
      <c r="C6065" s="519" t="s">
        <v>6988</v>
      </c>
      <c r="D6065" s="794">
        <v>1</v>
      </c>
      <c r="E6065" s="2962" t="s">
        <v>421</v>
      </c>
      <c r="F6065" s="77">
        <v>234</v>
      </c>
      <c r="G6065" s="2461"/>
      <c r="H6065" s="201">
        <f t="shared" si="278"/>
        <v>0</v>
      </c>
      <c r="I6065" s="154">
        <f t="shared" si="279"/>
        <v>0</v>
      </c>
      <c r="J6065" s="1481" t="s">
        <v>696</v>
      </c>
    </row>
    <row r="6066" spans="1:10" s="172" customFormat="1" ht="20.100000000000001" customHeight="1">
      <c r="A6066" s="807"/>
      <c r="B6066" s="1065"/>
      <c r="C6066" s="519" t="s">
        <v>6989</v>
      </c>
      <c r="D6066" s="794">
        <v>1</v>
      </c>
      <c r="E6066" s="2962" t="s">
        <v>421</v>
      </c>
      <c r="F6066" s="77">
        <v>0</v>
      </c>
      <c r="G6066" s="2461"/>
      <c r="H6066" s="201">
        <f t="shared" si="278"/>
        <v>0</v>
      </c>
      <c r="I6066" s="154">
        <f t="shared" si="279"/>
        <v>0</v>
      </c>
    </row>
    <row r="6067" spans="1:10" s="172" customFormat="1" ht="20.100000000000001" customHeight="1">
      <c r="A6067" s="807">
        <v>5</v>
      </c>
      <c r="B6067" s="1071">
        <v>10</v>
      </c>
      <c r="C6067" s="519" t="s">
        <v>6990</v>
      </c>
      <c r="D6067" s="794">
        <v>1</v>
      </c>
      <c r="E6067" s="942" t="s">
        <v>419</v>
      </c>
      <c r="F6067" s="894">
        <v>1400</v>
      </c>
      <c r="G6067" s="85"/>
      <c r="H6067" s="201">
        <f t="shared" si="278"/>
        <v>0</v>
      </c>
      <c r="I6067" s="154">
        <f t="shared" si="279"/>
        <v>0</v>
      </c>
    </row>
    <row r="6068" spans="1:10" s="172" customFormat="1" ht="20.100000000000001" customHeight="1">
      <c r="A6068" s="807">
        <v>5</v>
      </c>
      <c r="B6068" s="1071">
        <v>10</v>
      </c>
      <c r="C6068" s="519" t="s">
        <v>6991</v>
      </c>
      <c r="D6068" s="567">
        <v>1</v>
      </c>
      <c r="E6068" s="942" t="s">
        <v>419</v>
      </c>
      <c r="F6068" s="31">
        <v>300</v>
      </c>
      <c r="G6068" s="85"/>
      <c r="H6068" s="201">
        <f t="shared" si="278"/>
        <v>0</v>
      </c>
      <c r="I6068" s="154">
        <f t="shared" si="279"/>
        <v>0</v>
      </c>
    </row>
    <row r="6069" spans="1:10" s="172" customFormat="1" ht="20.100000000000001" customHeight="1">
      <c r="A6069" s="807"/>
      <c r="B6069" s="1065"/>
      <c r="C6069" s="519" t="s">
        <v>7323</v>
      </c>
      <c r="D6069" s="794">
        <v>1</v>
      </c>
      <c r="E6069" s="80" t="s">
        <v>418</v>
      </c>
      <c r="F6069" s="321">
        <v>0</v>
      </c>
      <c r="G6069" s="85"/>
      <c r="H6069" s="201">
        <f t="shared" si="278"/>
        <v>0</v>
      </c>
      <c r="I6069" s="154">
        <f t="shared" si="279"/>
        <v>0</v>
      </c>
    </row>
    <row r="6070" spans="1:10" s="172" customFormat="1" ht="20.100000000000001" customHeight="1">
      <c r="A6070" s="807"/>
      <c r="B6070" s="1065"/>
      <c r="C6070" s="519" t="s">
        <v>8079</v>
      </c>
      <c r="D6070" s="794">
        <v>1</v>
      </c>
      <c r="E6070" s="942" t="s">
        <v>2336</v>
      </c>
      <c r="F6070" s="321">
        <v>0</v>
      </c>
      <c r="G6070" s="85"/>
      <c r="H6070" s="201">
        <f t="shared" si="278"/>
        <v>0</v>
      </c>
      <c r="I6070" s="154">
        <f t="shared" si="279"/>
        <v>0</v>
      </c>
    </row>
    <row r="6071" spans="1:10" s="172" customFormat="1" ht="20.100000000000001" customHeight="1">
      <c r="A6071" s="807">
        <v>15</v>
      </c>
      <c r="B6071" s="1071">
        <v>20</v>
      </c>
      <c r="C6071" s="519" t="s">
        <v>24742</v>
      </c>
      <c r="D6071" s="794">
        <v>1</v>
      </c>
      <c r="E6071" s="942" t="s">
        <v>2336</v>
      </c>
      <c r="F6071" s="362">
        <v>20</v>
      </c>
      <c r="G6071" s="229"/>
      <c r="H6071" s="201">
        <f t="shared" si="278"/>
        <v>0</v>
      </c>
      <c r="I6071" s="154">
        <f t="shared" si="279"/>
        <v>0</v>
      </c>
    </row>
    <row r="6072" spans="1:10" s="172" customFormat="1" ht="20.100000000000001" customHeight="1">
      <c r="A6072" s="807">
        <v>15</v>
      </c>
      <c r="B6072" s="1071">
        <v>20</v>
      </c>
      <c r="C6072" s="519" t="s">
        <v>24741</v>
      </c>
      <c r="D6072" s="794">
        <v>1</v>
      </c>
      <c r="E6072" s="942" t="s">
        <v>2336</v>
      </c>
      <c r="F6072" s="362">
        <v>6</v>
      </c>
      <c r="G6072" s="85"/>
      <c r="H6072" s="201">
        <f t="shared" si="278"/>
        <v>0</v>
      </c>
      <c r="I6072" s="154">
        <f t="shared" si="279"/>
        <v>0</v>
      </c>
    </row>
    <row r="6073" spans="1:10" s="172" customFormat="1" ht="20.100000000000001" customHeight="1">
      <c r="A6073" s="807">
        <v>2</v>
      </c>
      <c r="B6073" s="1063">
        <v>5</v>
      </c>
      <c r="C6073" s="1505" t="s">
        <v>25741</v>
      </c>
      <c r="D6073" s="794" t="s">
        <v>25707</v>
      </c>
      <c r="E6073" s="942" t="s">
        <v>420</v>
      </c>
      <c r="F6073" s="31">
        <v>12</v>
      </c>
      <c r="G6073" s="2461"/>
      <c r="H6073" s="201">
        <f t="shared" si="278"/>
        <v>0</v>
      </c>
      <c r="I6073" s="154">
        <f t="shared" si="279"/>
        <v>0</v>
      </c>
    </row>
    <row r="6074" spans="1:10" s="58" customFormat="1" ht="20.100000000000001" customHeight="1">
      <c r="A6074" s="807">
        <v>2</v>
      </c>
      <c r="B6074" s="1063">
        <v>5</v>
      </c>
      <c r="C6074" s="36" t="s">
        <v>6992</v>
      </c>
      <c r="D6074" s="1503">
        <v>1</v>
      </c>
      <c r="E6074" s="2966" t="s">
        <v>420</v>
      </c>
      <c r="F6074" s="852">
        <v>1</v>
      </c>
      <c r="G6074" s="1479"/>
      <c r="H6074" s="201">
        <f t="shared" si="278"/>
        <v>0</v>
      </c>
      <c r="I6074" s="154">
        <f t="shared" si="279"/>
        <v>0</v>
      </c>
      <c r="J6074" s="58" t="s">
        <v>696</v>
      </c>
    </row>
    <row r="6075" spans="1:10" s="172" customFormat="1" ht="20.100000000000001" customHeight="1">
      <c r="A6075" s="807">
        <v>2</v>
      </c>
      <c r="B6075" s="1063">
        <v>5</v>
      </c>
      <c r="C6075" s="180" t="s">
        <v>22501</v>
      </c>
      <c r="D6075" s="31">
        <v>1</v>
      </c>
      <c r="E6075" s="2962" t="s">
        <v>421</v>
      </c>
      <c r="F6075" s="894">
        <v>500</v>
      </c>
      <c r="G6075" s="2461"/>
      <c r="H6075" s="201">
        <f t="shared" si="278"/>
        <v>0</v>
      </c>
      <c r="I6075" s="154">
        <f t="shared" si="279"/>
        <v>0</v>
      </c>
      <c r="J6075" s="1481" t="s">
        <v>696</v>
      </c>
    </row>
    <row r="6076" spans="1:10" s="172" customFormat="1" ht="20.100000000000001" customHeight="1">
      <c r="A6076" s="807">
        <v>2</v>
      </c>
      <c r="B6076" s="1063">
        <v>5</v>
      </c>
      <c r="C6076" s="180" t="s">
        <v>22502</v>
      </c>
      <c r="D6076" s="31">
        <v>1</v>
      </c>
      <c r="E6076" s="2962" t="s">
        <v>421</v>
      </c>
      <c r="F6076" s="362">
        <v>500</v>
      </c>
      <c r="G6076" s="2461"/>
      <c r="H6076" s="201">
        <f t="shared" si="278"/>
        <v>0</v>
      </c>
      <c r="I6076" s="154">
        <f t="shared" si="279"/>
        <v>0</v>
      </c>
      <c r="J6076" s="1481" t="s">
        <v>696</v>
      </c>
    </row>
    <row r="6077" spans="1:10" s="172" customFormat="1" ht="20.100000000000001" customHeight="1">
      <c r="A6077" s="807">
        <v>2</v>
      </c>
      <c r="B6077" s="1063">
        <v>5</v>
      </c>
      <c r="C6077" s="180" t="s">
        <v>22503</v>
      </c>
      <c r="D6077" s="31">
        <v>1</v>
      </c>
      <c r="E6077" s="2962" t="s">
        <v>421</v>
      </c>
      <c r="F6077" s="894">
        <v>2000</v>
      </c>
      <c r="G6077" s="2461"/>
      <c r="H6077" s="201">
        <f t="shared" si="278"/>
        <v>0</v>
      </c>
      <c r="I6077" s="154">
        <f t="shared" si="279"/>
        <v>0</v>
      </c>
      <c r="J6077" s="1481" t="s">
        <v>696</v>
      </c>
    </row>
    <row r="6078" spans="1:10" s="172" customFormat="1" ht="20.100000000000001" customHeight="1">
      <c r="A6078" s="807">
        <v>5</v>
      </c>
      <c r="B6078" s="1071">
        <v>10</v>
      </c>
      <c r="C6078" s="33" t="s">
        <v>25503</v>
      </c>
      <c r="D6078" s="794">
        <v>1</v>
      </c>
      <c r="E6078" s="942" t="s">
        <v>419</v>
      </c>
      <c r="F6078" s="31">
        <v>1000</v>
      </c>
      <c r="G6078" s="85"/>
      <c r="H6078" s="201">
        <f t="shared" si="278"/>
        <v>0</v>
      </c>
      <c r="I6078" s="154">
        <f t="shared" si="279"/>
        <v>0</v>
      </c>
    </row>
    <row r="6079" spans="1:10" s="172" customFormat="1" ht="20.100000000000001" customHeight="1">
      <c r="A6079" s="807">
        <v>10</v>
      </c>
      <c r="B6079" s="1078">
        <v>15</v>
      </c>
      <c r="C6079" s="33" t="s">
        <v>6993</v>
      </c>
      <c r="D6079" s="794"/>
      <c r="E6079" s="80" t="s">
        <v>418</v>
      </c>
      <c r="F6079" s="321">
        <v>70</v>
      </c>
      <c r="G6079" s="85"/>
      <c r="H6079" s="201">
        <f t="shared" si="278"/>
        <v>0</v>
      </c>
      <c r="I6079" s="154">
        <f t="shared" si="279"/>
        <v>0</v>
      </c>
    </row>
    <row r="6080" spans="1:10" s="172" customFormat="1" ht="20.100000000000001" customHeight="1">
      <c r="A6080" s="807">
        <v>10</v>
      </c>
      <c r="B6080" s="1078">
        <v>15</v>
      </c>
      <c r="C6080" s="33" t="s">
        <v>8272</v>
      </c>
      <c r="D6080" s="794">
        <v>1</v>
      </c>
      <c r="E6080" s="80" t="s">
        <v>418</v>
      </c>
      <c r="F6080" s="321">
        <v>50</v>
      </c>
      <c r="G6080" s="85"/>
      <c r="H6080" s="201">
        <f t="shared" si="278"/>
        <v>0</v>
      </c>
      <c r="I6080" s="154">
        <f t="shared" si="279"/>
        <v>0</v>
      </c>
    </row>
    <row r="6081" spans="1:10" s="172" customFormat="1" ht="20.100000000000001" customHeight="1">
      <c r="A6081" s="807">
        <v>15</v>
      </c>
      <c r="B6081" s="1071">
        <v>20</v>
      </c>
      <c r="C6081" s="33" t="s">
        <v>15221</v>
      </c>
      <c r="D6081" s="794">
        <v>1</v>
      </c>
      <c r="E6081" s="942" t="s">
        <v>2336</v>
      </c>
      <c r="F6081" s="785">
        <v>55</v>
      </c>
      <c r="G6081" s="85"/>
      <c r="H6081" s="201">
        <f t="shared" si="278"/>
        <v>0</v>
      </c>
      <c r="I6081" s="154">
        <f t="shared" si="279"/>
        <v>0</v>
      </c>
    </row>
    <row r="6082" spans="1:10" s="172" customFormat="1" ht="20.100000000000001" customHeight="1">
      <c r="A6082" s="807">
        <v>25</v>
      </c>
      <c r="B6082" s="1071">
        <v>50</v>
      </c>
      <c r="C6082" s="338" t="s">
        <v>27276</v>
      </c>
      <c r="D6082" s="794">
        <v>1</v>
      </c>
      <c r="E6082" s="2963" t="s">
        <v>416</v>
      </c>
      <c r="F6082" s="362">
        <v>10</v>
      </c>
      <c r="G6082" s="3111">
        <v>0</v>
      </c>
      <c r="H6082" s="201">
        <f t="shared" si="278"/>
        <v>0</v>
      </c>
      <c r="I6082" s="154">
        <f t="shared" si="279"/>
        <v>0</v>
      </c>
    </row>
    <row r="6083" spans="1:10" s="172" customFormat="1" ht="20.100000000000001" customHeight="1">
      <c r="A6083" s="807">
        <v>15</v>
      </c>
      <c r="B6083" s="1071">
        <v>20</v>
      </c>
      <c r="C6083" s="519" t="s">
        <v>11012</v>
      </c>
      <c r="D6083" s="794">
        <v>1</v>
      </c>
      <c r="E6083" s="942" t="s">
        <v>2336</v>
      </c>
      <c r="F6083" s="31">
        <v>150</v>
      </c>
      <c r="G6083" s="85"/>
      <c r="H6083" s="201">
        <f t="shared" si="278"/>
        <v>0</v>
      </c>
      <c r="I6083" s="154">
        <f t="shared" si="279"/>
        <v>0</v>
      </c>
    </row>
    <row r="6084" spans="1:10" s="58" customFormat="1" ht="20.100000000000001" customHeight="1">
      <c r="A6084" s="807">
        <v>2</v>
      </c>
      <c r="B6084" s="1063">
        <v>5</v>
      </c>
      <c r="C6084" s="196" t="s">
        <v>7281</v>
      </c>
      <c r="D6084" s="978">
        <v>1</v>
      </c>
      <c r="E6084" s="2966" t="s">
        <v>420</v>
      </c>
      <c r="F6084" s="852">
        <v>6</v>
      </c>
      <c r="G6084" s="2461"/>
      <c r="H6084" s="201">
        <f t="shared" si="278"/>
        <v>0</v>
      </c>
      <c r="I6084" s="154">
        <f t="shared" si="279"/>
        <v>0</v>
      </c>
      <c r="J6084" s="58" t="s">
        <v>696</v>
      </c>
    </row>
    <row r="6085" spans="1:10" s="172" customFormat="1" ht="20.100000000000001" customHeight="1">
      <c r="A6085" s="807">
        <v>2</v>
      </c>
      <c r="B6085" s="1063">
        <v>5</v>
      </c>
      <c r="C6085" s="33" t="s">
        <v>6997</v>
      </c>
      <c r="D6085" s="794">
        <v>1</v>
      </c>
      <c r="E6085" s="2962" t="s">
        <v>421</v>
      </c>
      <c r="F6085" s="362">
        <v>200</v>
      </c>
      <c r="G6085" s="2461"/>
      <c r="H6085" s="201">
        <f t="shared" si="278"/>
        <v>0</v>
      </c>
      <c r="I6085" s="154">
        <f t="shared" si="279"/>
        <v>0</v>
      </c>
      <c r="J6085" s="1481" t="s">
        <v>696</v>
      </c>
    </row>
    <row r="6086" spans="1:10" s="172" customFormat="1" ht="20.100000000000001" customHeight="1">
      <c r="A6086" s="807">
        <v>2</v>
      </c>
      <c r="B6086" s="1063">
        <v>5</v>
      </c>
      <c r="C6086" s="33" t="s">
        <v>6998</v>
      </c>
      <c r="D6086" s="567">
        <v>1</v>
      </c>
      <c r="E6086" s="2962" t="s">
        <v>421</v>
      </c>
      <c r="F6086" s="894">
        <v>200</v>
      </c>
      <c r="G6086" s="2461"/>
      <c r="H6086" s="201">
        <f t="shared" si="278"/>
        <v>0</v>
      </c>
      <c r="I6086" s="154">
        <f t="shared" si="279"/>
        <v>0</v>
      </c>
      <c r="J6086" s="1481" t="s">
        <v>696</v>
      </c>
    </row>
    <row r="6087" spans="1:10" s="172" customFormat="1" ht="20.100000000000001" customHeight="1">
      <c r="A6087" s="807">
        <v>2</v>
      </c>
      <c r="B6087" s="1063">
        <v>5</v>
      </c>
      <c r="C6087" s="534" t="s">
        <v>22504</v>
      </c>
      <c r="D6087" s="151">
        <v>1</v>
      </c>
      <c r="E6087" s="2962" t="s">
        <v>421</v>
      </c>
      <c r="F6087" s="894">
        <v>100</v>
      </c>
      <c r="G6087" s="2461"/>
      <c r="H6087" s="201">
        <f t="shared" si="278"/>
        <v>0</v>
      </c>
      <c r="I6087" s="154">
        <f t="shared" si="279"/>
        <v>0</v>
      </c>
      <c r="J6087" s="1480" t="s">
        <v>696</v>
      </c>
    </row>
    <row r="6088" spans="1:10" s="172" customFormat="1" ht="20.100000000000001" customHeight="1">
      <c r="A6088" s="807">
        <v>2</v>
      </c>
      <c r="B6088" s="1063">
        <v>5</v>
      </c>
      <c r="C6088" s="534" t="s">
        <v>22505</v>
      </c>
      <c r="D6088" s="567">
        <v>1</v>
      </c>
      <c r="E6088" s="2962" t="s">
        <v>421</v>
      </c>
      <c r="F6088" s="321">
        <v>500</v>
      </c>
      <c r="G6088" s="2461"/>
      <c r="H6088" s="201">
        <f t="shared" si="278"/>
        <v>0</v>
      </c>
      <c r="I6088" s="154">
        <f t="shared" si="279"/>
        <v>0</v>
      </c>
      <c r="J6088" s="1481" t="s">
        <v>696</v>
      </c>
    </row>
    <row r="6089" spans="1:10" s="58" customFormat="1" ht="20.100000000000001" customHeight="1">
      <c r="A6089" s="807">
        <v>5</v>
      </c>
      <c r="B6089" s="1071">
        <v>10</v>
      </c>
      <c r="C6089" s="33" t="s">
        <v>6999</v>
      </c>
      <c r="D6089" s="794">
        <v>1</v>
      </c>
      <c r="E6089" s="942" t="s">
        <v>419</v>
      </c>
      <c r="F6089" s="894">
        <v>150</v>
      </c>
      <c r="G6089" s="85"/>
      <c r="H6089" s="201">
        <f t="shared" si="278"/>
        <v>0</v>
      </c>
      <c r="I6089" s="154">
        <f t="shared" si="279"/>
        <v>0</v>
      </c>
    </row>
    <row r="6090" spans="1:10" s="172" customFormat="1" ht="20.100000000000001" customHeight="1">
      <c r="A6090" s="807">
        <v>10</v>
      </c>
      <c r="B6090" s="1078">
        <v>15</v>
      </c>
      <c r="C6090" s="33" t="s">
        <v>7000</v>
      </c>
      <c r="D6090" s="794">
        <v>1</v>
      </c>
      <c r="E6090" s="80" t="s">
        <v>418</v>
      </c>
      <c r="F6090" s="31">
        <v>140</v>
      </c>
      <c r="G6090" s="85"/>
      <c r="H6090" s="201">
        <f t="shared" si="278"/>
        <v>0</v>
      </c>
      <c r="I6090" s="154">
        <f t="shared" si="279"/>
        <v>0</v>
      </c>
    </row>
    <row r="6091" spans="1:10" s="172" customFormat="1" ht="20.100000000000001" customHeight="1">
      <c r="A6091" s="807">
        <v>15</v>
      </c>
      <c r="B6091" s="1071">
        <v>20</v>
      </c>
      <c r="C6091" s="33" t="s">
        <v>7001</v>
      </c>
      <c r="D6091" s="794">
        <v>1</v>
      </c>
      <c r="E6091" s="942" t="s">
        <v>2336</v>
      </c>
      <c r="F6091" s="362">
        <v>40</v>
      </c>
      <c r="G6091" s="85"/>
      <c r="H6091" s="201">
        <f t="shared" si="278"/>
        <v>0</v>
      </c>
      <c r="I6091" s="154">
        <f t="shared" si="279"/>
        <v>0</v>
      </c>
    </row>
    <row r="6092" spans="1:10" s="172" customFormat="1" ht="20.100000000000001" customHeight="1">
      <c r="A6092" s="807">
        <v>25</v>
      </c>
      <c r="B6092" s="1071">
        <v>50</v>
      </c>
      <c r="C6092" s="338" t="s">
        <v>23040</v>
      </c>
      <c r="D6092" s="794">
        <v>1</v>
      </c>
      <c r="E6092" s="2963" t="s">
        <v>416</v>
      </c>
      <c r="F6092" s="362">
        <v>1</v>
      </c>
      <c r="G6092" s="85"/>
      <c r="H6092" s="201">
        <f t="shared" si="278"/>
        <v>0</v>
      </c>
      <c r="I6092" s="154">
        <f t="shared" si="279"/>
        <v>0</v>
      </c>
    </row>
    <row r="6093" spans="1:10" s="172" customFormat="1" ht="20.100000000000001" customHeight="1">
      <c r="A6093" s="807">
        <v>25</v>
      </c>
      <c r="B6093" s="1071">
        <v>50</v>
      </c>
      <c r="C6093" s="33" t="s">
        <v>7002</v>
      </c>
      <c r="D6093" s="794">
        <v>1</v>
      </c>
      <c r="E6093" s="2963" t="s">
        <v>416</v>
      </c>
      <c r="F6093" s="321">
        <v>0</v>
      </c>
      <c r="G6093" s="85"/>
      <c r="H6093" s="201">
        <f t="shared" si="278"/>
        <v>0</v>
      </c>
      <c r="I6093" s="154">
        <f t="shared" si="279"/>
        <v>0</v>
      </c>
    </row>
    <row r="6094" spans="1:10" s="58" customFormat="1" ht="20.100000000000001" customHeight="1">
      <c r="A6094" s="807">
        <v>2</v>
      </c>
      <c r="B6094" s="1063">
        <v>3</v>
      </c>
      <c r="C6094" s="1218" t="s">
        <v>7004</v>
      </c>
      <c r="D6094" s="1361">
        <v>1</v>
      </c>
      <c r="E6094" s="2966" t="s">
        <v>420</v>
      </c>
      <c r="F6094" s="1492">
        <v>0</v>
      </c>
      <c r="G6094" s="2461"/>
      <c r="H6094" s="201">
        <f t="shared" si="278"/>
        <v>0</v>
      </c>
      <c r="I6094" s="154">
        <f t="shared" si="279"/>
        <v>0</v>
      </c>
    </row>
    <row r="6095" spans="1:10" s="58" customFormat="1" ht="20.100000000000001" customHeight="1">
      <c r="A6095" s="807">
        <v>2</v>
      </c>
      <c r="B6095" s="1063">
        <v>3</v>
      </c>
      <c r="C6095" s="196" t="s">
        <v>7005</v>
      </c>
      <c r="D6095" s="1361">
        <v>1</v>
      </c>
      <c r="E6095" s="2966" t="s">
        <v>420</v>
      </c>
      <c r="F6095" s="1486">
        <v>0</v>
      </c>
      <c r="G6095" s="2461"/>
      <c r="H6095" s="201">
        <f t="shared" si="278"/>
        <v>0</v>
      </c>
      <c r="I6095" s="154">
        <f t="shared" si="279"/>
        <v>0</v>
      </c>
      <c r="J6095" s="58" t="s">
        <v>696</v>
      </c>
    </row>
    <row r="6096" spans="1:10" s="58" customFormat="1" ht="20.100000000000001" customHeight="1">
      <c r="A6096" s="807">
        <v>2</v>
      </c>
      <c r="B6096" s="1063">
        <v>5</v>
      </c>
      <c r="C6096" s="1478" t="s">
        <v>7006</v>
      </c>
      <c r="D6096" s="978">
        <v>1</v>
      </c>
      <c r="E6096" s="2962" t="s">
        <v>421</v>
      </c>
      <c r="F6096" s="852">
        <v>0</v>
      </c>
      <c r="G6096" s="2461"/>
      <c r="H6096" s="201">
        <f t="shared" si="278"/>
        <v>0</v>
      </c>
      <c r="I6096" s="154">
        <f t="shared" si="279"/>
        <v>0</v>
      </c>
      <c r="J6096" s="172" t="s">
        <v>696</v>
      </c>
    </row>
    <row r="6097" spans="1:10" s="58" customFormat="1" ht="20.100000000000001" customHeight="1">
      <c r="A6097" s="807">
        <v>2</v>
      </c>
      <c r="B6097" s="1063">
        <v>5</v>
      </c>
      <c r="C6097" s="1478" t="s">
        <v>18985</v>
      </c>
      <c r="D6097" s="978">
        <v>1</v>
      </c>
      <c r="E6097" s="2962" t="s">
        <v>421</v>
      </c>
      <c r="F6097" s="852">
        <v>0</v>
      </c>
      <c r="G6097" s="2461"/>
      <c r="H6097" s="201">
        <f t="shared" si="278"/>
        <v>0</v>
      </c>
      <c r="I6097" s="154">
        <f t="shared" si="279"/>
        <v>0</v>
      </c>
      <c r="J6097" s="172" t="s">
        <v>696</v>
      </c>
    </row>
    <row r="6098" spans="1:10" s="172" customFormat="1" ht="20.100000000000001" customHeight="1">
      <c r="A6098" s="807">
        <v>2</v>
      </c>
      <c r="B6098" s="1063">
        <v>5</v>
      </c>
      <c r="C6098" s="33" t="s">
        <v>22506</v>
      </c>
      <c r="D6098" s="567">
        <v>1</v>
      </c>
      <c r="E6098" s="2962" t="s">
        <v>421</v>
      </c>
      <c r="F6098" s="895">
        <v>300</v>
      </c>
      <c r="G6098" s="1842"/>
      <c r="H6098" s="201">
        <f t="shared" si="278"/>
        <v>0</v>
      </c>
      <c r="I6098" s="154">
        <f t="shared" si="279"/>
        <v>0</v>
      </c>
      <c r="J6098" s="1480" t="s">
        <v>696</v>
      </c>
    </row>
    <row r="6099" spans="1:10" s="172" customFormat="1" ht="20.100000000000001" customHeight="1">
      <c r="A6099" s="807">
        <v>2</v>
      </c>
      <c r="B6099" s="1063">
        <v>5</v>
      </c>
      <c r="C6099" s="534" t="s">
        <v>22507</v>
      </c>
      <c r="D6099" s="567">
        <v>1</v>
      </c>
      <c r="E6099" s="2962" t="s">
        <v>421</v>
      </c>
      <c r="F6099" s="321">
        <v>500</v>
      </c>
      <c r="G6099" s="2461"/>
      <c r="H6099" s="201">
        <f t="shared" si="278"/>
        <v>0</v>
      </c>
      <c r="I6099" s="154">
        <f t="shared" si="279"/>
        <v>0</v>
      </c>
      <c r="J6099" s="1481" t="s">
        <v>696</v>
      </c>
    </row>
    <row r="6100" spans="1:10" s="172" customFormat="1" ht="20.100000000000001" customHeight="1">
      <c r="A6100" s="807">
        <v>5</v>
      </c>
      <c r="B6100" s="1071">
        <v>10</v>
      </c>
      <c r="C6100" s="33" t="s">
        <v>7007</v>
      </c>
      <c r="D6100" s="794">
        <v>1</v>
      </c>
      <c r="E6100" s="942" t="s">
        <v>419</v>
      </c>
      <c r="F6100" s="31">
        <v>800</v>
      </c>
      <c r="G6100" s="85"/>
      <c r="H6100" s="201">
        <f t="shared" si="278"/>
        <v>0</v>
      </c>
      <c r="I6100" s="154">
        <f t="shared" si="279"/>
        <v>0</v>
      </c>
    </row>
    <row r="6101" spans="1:10" s="172" customFormat="1" ht="20.100000000000001" customHeight="1">
      <c r="A6101" s="807">
        <v>5</v>
      </c>
      <c r="B6101" s="1071">
        <v>10</v>
      </c>
      <c r="C6101" s="33" t="s">
        <v>7008</v>
      </c>
      <c r="D6101" s="567">
        <v>1</v>
      </c>
      <c r="E6101" s="942" t="s">
        <v>419</v>
      </c>
      <c r="F6101" s="77">
        <v>200</v>
      </c>
      <c r="G6101" s="85"/>
      <c r="H6101" s="201">
        <f t="shared" si="278"/>
        <v>0</v>
      </c>
      <c r="I6101" s="154">
        <f t="shared" si="279"/>
        <v>0</v>
      </c>
    </row>
    <row r="6102" spans="1:10" s="172" customFormat="1" ht="20.100000000000001" customHeight="1">
      <c r="A6102" s="807">
        <v>5</v>
      </c>
      <c r="B6102" s="1071">
        <v>15</v>
      </c>
      <c r="C6102" s="1500" t="s">
        <v>7009</v>
      </c>
      <c r="D6102" s="794" t="s">
        <v>25707</v>
      </c>
      <c r="E6102" s="942" t="s">
        <v>419</v>
      </c>
      <c r="F6102" s="362">
        <v>28</v>
      </c>
      <c r="G6102" s="85"/>
      <c r="H6102" s="201">
        <f t="shared" ref="H6102:H6165" si="280">A6102*G6102</f>
        <v>0</v>
      </c>
      <c r="I6102" s="154">
        <f t="shared" ref="I6102:I6165" si="281">B6102*G6102</f>
        <v>0</v>
      </c>
    </row>
    <row r="6103" spans="1:10" s="172" customFormat="1" ht="20.100000000000001" customHeight="1">
      <c r="A6103" s="807"/>
      <c r="B6103" s="1063">
        <v>10</v>
      </c>
      <c r="C6103" s="33" t="s">
        <v>7010</v>
      </c>
      <c r="D6103" s="794">
        <v>1</v>
      </c>
      <c r="E6103" s="80" t="s">
        <v>418</v>
      </c>
      <c r="F6103" s="894">
        <v>0</v>
      </c>
      <c r="G6103" s="85"/>
      <c r="H6103" s="201">
        <f t="shared" si="280"/>
        <v>0</v>
      </c>
      <c r="I6103" s="154">
        <f t="shared" si="281"/>
        <v>0</v>
      </c>
    </row>
    <row r="6104" spans="1:10" s="172" customFormat="1" ht="20.100000000000001" customHeight="1">
      <c r="A6104" s="807">
        <v>10</v>
      </c>
      <c r="B6104" s="1078">
        <v>15</v>
      </c>
      <c r="C6104" s="33" t="s">
        <v>18986</v>
      </c>
      <c r="D6104" s="794">
        <v>1</v>
      </c>
      <c r="E6104" s="80" t="s">
        <v>418</v>
      </c>
      <c r="F6104" s="362">
        <v>400</v>
      </c>
      <c r="G6104" s="85"/>
      <c r="H6104" s="201">
        <f t="shared" si="280"/>
        <v>0</v>
      </c>
      <c r="I6104" s="154">
        <f t="shared" si="281"/>
        <v>0</v>
      </c>
    </row>
    <row r="6105" spans="1:10" s="172" customFormat="1" ht="20.100000000000001" customHeight="1">
      <c r="A6105" s="807">
        <v>15</v>
      </c>
      <c r="B6105" s="1071">
        <v>20</v>
      </c>
      <c r="C6105" s="33" t="s">
        <v>25569</v>
      </c>
      <c r="D6105" s="567">
        <v>1</v>
      </c>
      <c r="E6105" s="942" t="s">
        <v>2336</v>
      </c>
      <c r="F6105" s="894">
        <v>500</v>
      </c>
      <c r="G6105" s="85"/>
      <c r="H6105" s="201">
        <f t="shared" si="280"/>
        <v>0</v>
      </c>
      <c r="I6105" s="154">
        <f t="shared" si="281"/>
        <v>0</v>
      </c>
    </row>
    <row r="6106" spans="1:10" s="172" customFormat="1" ht="20.100000000000001" customHeight="1">
      <c r="A6106" s="2400"/>
      <c r="B6106" s="1071">
        <v>50</v>
      </c>
      <c r="C6106" s="517" t="s">
        <v>17622</v>
      </c>
      <c r="D6106" s="567">
        <v>1</v>
      </c>
      <c r="E6106" s="80" t="s">
        <v>418</v>
      </c>
      <c r="F6106" s="362">
        <v>1</v>
      </c>
      <c r="G6106" s="85"/>
      <c r="H6106" s="201">
        <f t="shared" si="280"/>
        <v>0</v>
      </c>
      <c r="I6106" s="154">
        <f t="shared" si="281"/>
        <v>0</v>
      </c>
    </row>
    <row r="6107" spans="1:10" s="172" customFormat="1" ht="20.100000000000001" customHeight="1">
      <c r="A6107" s="807">
        <v>25</v>
      </c>
      <c r="B6107" s="1071">
        <v>50</v>
      </c>
      <c r="C6107" s="33" t="s">
        <v>13769</v>
      </c>
      <c r="D6107" s="794">
        <v>1</v>
      </c>
      <c r="E6107" s="2963" t="s">
        <v>416</v>
      </c>
      <c r="F6107" s="362">
        <v>20</v>
      </c>
      <c r="G6107" s="85"/>
      <c r="H6107" s="201">
        <f t="shared" si="280"/>
        <v>0</v>
      </c>
      <c r="I6107" s="154">
        <f t="shared" si="281"/>
        <v>0</v>
      </c>
    </row>
    <row r="6108" spans="1:10" s="172" customFormat="1" ht="20.100000000000001" customHeight="1">
      <c r="A6108" s="807">
        <v>25</v>
      </c>
      <c r="B6108" s="1071">
        <v>50</v>
      </c>
      <c r="C6108" s="33" t="s">
        <v>17981</v>
      </c>
      <c r="D6108" s="794">
        <v>1</v>
      </c>
      <c r="E6108" s="2963" t="s">
        <v>416</v>
      </c>
      <c r="F6108" s="362">
        <v>80</v>
      </c>
      <c r="G6108" s="85"/>
      <c r="H6108" s="201">
        <f t="shared" si="280"/>
        <v>0</v>
      </c>
      <c r="I6108" s="154">
        <f t="shared" si="281"/>
        <v>0</v>
      </c>
    </row>
    <row r="6109" spans="1:10" s="1204" customFormat="1" ht="20.100000000000001" customHeight="1">
      <c r="A6109" s="807">
        <v>10</v>
      </c>
      <c r="B6109" s="1071">
        <v>15</v>
      </c>
      <c r="C6109" s="368" t="s">
        <v>7012</v>
      </c>
      <c r="D6109" s="1515" t="s">
        <v>2331</v>
      </c>
      <c r="E6109" s="2966" t="s">
        <v>420</v>
      </c>
      <c r="F6109" s="1528">
        <v>0</v>
      </c>
      <c r="G6109" s="229"/>
      <c r="H6109" s="201">
        <f t="shared" si="280"/>
        <v>0</v>
      </c>
      <c r="I6109" s="154">
        <f t="shared" si="281"/>
        <v>0</v>
      </c>
    </row>
    <row r="6110" spans="1:10" s="58" customFormat="1" ht="20.100000000000001" customHeight="1">
      <c r="A6110" s="807">
        <v>2</v>
      </c>
      <c r="B6110" s="1063">
        <v>5</v>
      </c>
      <c r="C6110" s="1478" t="s">
        <v>7016</v>
      </c>
      <c r="D6110" s="1181">
        <v>1</v>
      </c>
      <c r="E6110" s="2966" t="s">
        <v>420</v>
      </c>
      <c r="F6110" s="852">
        <v>0</v>
      </c>
      <c r="G6110" s="1479"/>
      <c r="H6110" s="201">
        <f t="shared" si="280"/>
        <v>0</v>
      </c>
      <c r="I6110" s="154">
        <f t="shared" si="281"/>
        <v>0</v>
      </c>
      <c r="J6110" s="58" t="s">
        <v>696</v>
      </c>
    </row>
    <row r="6111" spans="1:10" s="58" customFormat="1" ht="20.100000000000001" customHeight="1">
      <c r="A6111" s="807">
        <v>2</v>
      </c>
      <c r="B6111" s="1063">
        <v>5</v>
      </c>
      <c r="C6111" s="1489" t="s">
        <v>7017</v>
      </c>
      <c r="D6111" s="978">
        <v>1</v>
      </c>
      <c r="E6111" s="2962" t="s">
        <v>421</v>
      </c>
      <c r="F6111" s="1486">
        <v>50</v>
      </c>
      <c r="G6111" s="2461"/>
      <c r="H6111" s="201">
        <f t="shared" si="280"/>
        <v>0</v>
      </c>
      <c r="I6111" s="154">
        <f t="shared" si="281"/>
        <v>0</v>
      </c>
      <c r="J6111" s="1480" t="s">
        <v>696</v>
      </c>
    </row>
    <row r="6112" spans="1:10" s="172" customFormat="1" ht="20.100000000000001" customHeight="1">
      <c r="A6112" s="807">
        <v>2</v>
      </c>
      <c r="B6112" s="1063">
        <v>5</v>
      </c>
      <c r="C6112" s="33" t="s">
        <v>22508</v>
      </c>
      <c r="D6112" s="31">
        <v>1</v>
      </c>
      <c r="E6112" s="2962" t="s">
        <v>421</v>
      </c>
      <c r="F6112" s="894">
        <v>1400</v>
      </c>
      <c r="G6112" s="1842"/>
      <c r="H6112" s="201">
        <f t="shared" si="280"/>
        <v>0</v>
      </c>
      <c r="I6112" s="154">
        <f t="shared" si="281"/>
        <v>0</v>
      </c>
      <c r="J6112" s="1481" t="s">
        <v>696</v>
      </c>
    </row>
    <row r="6113" spans="1:10" s="172" customFormat="1" ht="20.100000000000001" customHeight="1">
      <c r="A6113" s="807">
        <v>2</v>
      </c>
      <c r="B6113" s="1063">
        <v>5</v>
      </c>
      <c r="C6113" s="33" t="s">
        <v>22509</v>
      </c>
      <c r="D6113" s="31">
        <v>1</v>
      </c>
      <c r="E6113" s="2962" t="s">
        <v>421</v>
      </c>
      <c r="F6113" s="894">
        <v>1000</v>
      </c>
      <c r="G6113" s="1842"/>
      <c r="H6113" s="201">
        <f t="shared" si="280"/>
        <v>0</v>
      </c>
      <c r="I6113" s="154">
        <f t="shared" si="281"/>
        <v>0</v>
      </c>
      <c r="J6113" s="1481" t="s">
        <v>696</v>
      </c>
    </row>
    <row r="6114" spans="1:10" s="172" customFormat="1" ht="20.100000000000001" customHeight="1">
      <c r="A6114" s="807">
        <v>2</v>
      </c>
      <c r="B6114" s="1063">
        <v>5</v>
      </c>
      <c r="C6114" s="33" t="s">
        <v>22510</v>
      </c>
      <c r="D6114" s="31">
        <v>1</v>
      </c>
      <c r="E6114" s="2962" t="s">
        <v>421</v>
      </c>
      <c r="F6114" s="894">
        <v>1000</v>
      </c>
      <c r="G6114" s="1842"/>
      <c r="H6114" s="201">
        <f t="shared" si="280"/>
        <v>0</v>
      </c>
      <c r="I6114" s="154">
        <f t="shared" si="281"/>
        <v>0</v>
      </c>
      <c r="J6114" s="1481" t="s">
        <v>696</v>
      </c>
    </row>
    <row r="6115" spans="1:10" s="172" customFormat="1" ht="20.100000000000001" customHeight="1">
      <c r="A6115" s="807">
        <v>5</v>
      </c>
      <c r="B6115" s="1071">
        <v>10</v>
      </c>
      <c r="C6115" s="33" t="s">
        <v>7018</v>
      </c>
      <c r="D6115" s="794">
        <v>1</v>
      </c>
      <c r="E6115" s="942" t="s">
        <v>419</v>
      </c>
      <c r="F6115" s="31">
        <v>1500</v>
      </c>
      <c r="G6115" s="85"/>
      <c r="H6115" s="201">
        <f t="shared" si="280"/>
        <v>0</v>
      </c>
      <c r="I6115" s="154">
        <f t="shared" si="281"/>
        <v>0</v>
      </c>
    </row>
    <row r="6116" spans="1:10" s="172" customFormat="1" ht="20.100000000000001" customHeight="1">
      <c r="A6116" s="807">
        <v>5</v>
      </c>
      <c r="B6116" s="1071">
        <v>10</v>
      </c>
      <c r="C6116" s="33" t="s">
        <v>7019</v>
      </c>
      <c r="D6116" s="567">
        <v>1</v>
      </c>
      <c r="E6116" s="942" t="s">
        <v>419</v>
      </c>
      <c r="F6116" s="31">
        <v>300</v>
      </c>
      <c r="G6116" s="85"/>
      <c r="H6116" s="201">
        <f t="shared" si="280"/>
        <v>0</v>
      </c>
      <c r="I6116" s="154">
        <f t="shared" si="281"/>
        <v>0</v>
      </c>
    </row>
    <row r="6117" spans="1:10" s="172" customFormat="1" ht="20.100000000000001" customHeight="1">
      <c r="A6117" s="807">
        <v>10</v>
      </c>
      <c r="B6117" s="1078">
        <v>15</v>
      </c>
      <c r="C6117" s="33" t="s">
        <v>7020</v>
      </c>
      <c r="D6117" s="567">
        <v>1</v>
      </c>
      <c r="E6117" s="80" t="s">
        <v>418</v>
      </c>
      <c r="F6117" s="894">
        <v>120</v>
      </c>
      <c r="G6117" s="85"/>
      <c r="H6117" s="201">
        <f t="shared" si="280"/>
        <v>0</v>
      </c>
      <c r="I6117" s="154">
        <f t="shared" si="281"/>
        <v>0</v>
      </c>
    </row>
    <row r="6118" spans="1:10" s="58" customFormat="1" ht="20.100000000000001" customHeight="1">
      <c r="A6118" s="807">
        <v>10</v>
      </c>
      <c r="B6118" s="1078">
        <v>15</v>
      </c>
      <c r="C6118" s="33" t="s">
        <v>12506</v>
      </c>
      <c r="D6118" s="362" t="s">
        <v>25718</v>
      </c>
      <c r="E6118" s="80" t="s">
        <v>418</v>
      </c>
      <c r="F6118" s="321">
        <v>110</v>
      </c>
      <c r="G6118" s="85"/>
      <c r="H6118" s="201">
        <f t="shared" si="280"/>
        <v>0</v>
      </c>
      <c r="I6118" s="154">
        <f t="shared" si="281"/>
        <v>0</v>
      </c>
    </row>
    <row r="6119" spans="1:10" s="58" customFormat="1" ht="20.100000000000001" customHeight="1">
      <c r="A6119" s="807">
        <v>15</v>
      </c>
      <c r="B6119" s="1071">
        <v>20</v>
      </c>
      <c r="C6119" s="33" t="s">
        <v>7021</v>
      </c>
      <c r="D6119" s="362" t="s">
        <v>25718</v>
      </c>
      <c r="E6119" s="942" t="s">
        <v>2336</v>
      </c>
      <c r="F6119" s="1194">
        <v>50</v>
      </c>
      <c r="G6119" s="85"/>
      <c r="H6119" s="201">
        <f t="shared" si="280"/>
        <v>0</v>
      </c>
      <c r="I6119" s="154">
        <f t="shared" si="281"/>
        <v>0</v>
      </c>
    </row>
    <row r="6120" spans="1:10" s="172" customFormat="1" ht="20.100000000000001" customHeight="1">
      <c r="A6120" s="807">
        <v>15</v>
      </c>
      <c r="B6120" s="1071">
        <v>20</v>
      </c>
      <c r="C6120" s="33" t="s">
        <v>12543</v>
      </c>
      <c r="D6120" s="794">
        <v>1</v>
      </c>
      <c r="E6120" s="942" t="s">
        <v>2336</v>
      </c>
      <c r="F6120" s="362">
        <v>5</v>
      </c>
      <c r="G6120" s="85"/>
      <c r="H6120" s="201">
        <f t="shared" si="280"/>
        <v>0</v>
      </c>
      <c r="I6120" s="154">
        <f t="shared" si="281"/>
        <v>0</v>
      </c>
    </row>
    <row r="6121" spans="1:10" s="172" customFormat="1" ht="20.100000000000001" customHeight="1">
      <c r="A6121" s="807">
        <v>15</v>
      </c>
      <c r="B6121" s="1071">
        <v>20</v>
      </c>
      <c r="C6121" s="534" t="s">
        <v>7022</v>
      </c>
      <c r="D6121" s="794">
        <v>1</v>
      </c>
      <c r="E6121" s="942" t="s">
        <v>2336</v>
      </c>
      <c r="F6121" s="894">
        <v>450</v>
      </c>
      <c r="G6121" s="85"/>
      <c r="H6121" s="201">
        <f t="shared" si="280"/>
        <v>0</v>
      </c>
      <c r="I6121" s="154">
        <f t="shared" si="281"/>
        <v>0</v>
      </c>
    </row>
    <row r="6122" spans="1:10" s="172" customFormat="1" ht="20.100000000000001" customHeight="1">
      <c r="A6122" s="807">
        <v>15</v>
      </c>
      <c r="B6122" s="1071">
        <v>20</v>
      </c>
      <c r="C6122" s="1443" t="s">
        <v>8959</v>
      </c>
      <c r="D6122" s="794">
        <v>1</v>
      </c>
      <c r="E6122" s="942" t="s">
        <v>2336</v>
      </c>
      <c r="F6122" s="321">
        <v>88</v>
      </c>
      <c r="G6122" s="85"/>
      <c r="H6122" s="201">
        <f t="shared" si="280"/>
        <v>0</v>
      </c>
      <c r="I6122" s="154">
        <f t="shared" si="281"/>
        <v>0</v>
      </c>
    </row>
    <row r="6123" spans="1:10" s="172" customFormat="1" ht="20.100000000000001" customHeight="1">
      <c r="A6123" s="807"/>
      <c r="B6123" s="1066"/>
      <c r="C6123" s="33" t="s">
        <v>7023</v>
      </c>
      <c r="D6123" s="794">
        <v>1</v>
      </c>
      <c r="E6123" s="2963" t="s">
        <v>416</v>
      </c>
      <c r="F6123" s="321">
        <v>0</v>
      </c>
      <c r="G6123" s="85"/>
      <c r="H6123" s="201">
        <f t="shared" si="280"/>
        <v>0</v>
      </c>
      <c r="I6123" s="154">
        <f t="shared" si="281"/>
        <v>0</v>
      </c>
    </row>
    <row r="6124" spans="1:10" s="172" customFormat="1" ht="20.100000000000001" customHeight="1">
      <c r="A6124" s="807"/>
      <c r="B6124" s="1065"/>
      <c r="C6124" s="1504" t="s">
        <v>9511</v>
      </c>
      <c r="D6124" s="794" t="s">
        <v>25707</v>
      </c>
      <c r="E6124" s="2963" t="s">
        <v>416</v>
      </c>
      <c r="F6124" s="31">
        <v>0</v>
      </c>
      <c r="G6124" s="85"/>
      <c r="H6124" s="201">
        <f t="shared" si="280"/>
        <v>0</v>
      </c>
      <c r="I6124" s="154">
        <f t="shared" si="281"/>
        <v>0</v>
      </c>
    </row>
    <row r="6125" spans="1:10" s="172" customFormat="1" ht="20.100000000000001" customHeight="1">
      <c r="A6125" s="807">
        <v>2</v>
      </c>
      <c r="B6125" s="1063">
        <v>5</v>
      </c>
      <c r="C6125" s="519" t="s">
        <v>7027</v>
      </c>
      <c r="D6125" s="978">
        <v>1</v>
      </c>
      <c r="E6125" s="2966" t="s">
        <v>420</v>
      </c>
      <c r="F6125" s="894">
        <v>0</v>
      </c>
      <c r="G6125" s="1479"/>
      <c r="H6125" s="201">
        <f t="shared" si="280"/>
        <v>0</v>
      </c>
      <c r="I6125" s="154">
        <f t="shared" si="281"/>
        <v>0</v>
      </c>
      <c r="J6125" s="58" t="s">
        <v>696</v>
      </c>
    </row>
    <row r="6126" spans="1:10" s="172" customFormat="1" ht="20.100000000000001" customHeight="1">
      <c r="A6126" s="807">
        <v>2</v>
      </c>
      <c r="B6126" s="1063">
        <v>5</v>
      </c>
      <c r="C6126" s="519" t="s">
        <v>7028</v>
      </c>
      <c r="D6126" s="978">
        <v>1</v>
      </c>
      <c r="E6126" s="2966" t="s">
        <v>420</v>
      </c>
      <c r="F6126" s="894">
        <v>0</v>
      </c>
      <c r="G6126" s="1479"/>
      <c r="H6126" s="201">
        <f t="shared" si="280"/>
        <v>0</v>
      </c>
      <c r="I6126" s="154">
        <f t="shared" si="281"/>
        <v>0</v>
      </c>
      <c r="J6126" s="58" t="s">
        <v>696</v>
      </c>
    </row>
    <row r="6127" spans="1:10" s="172" customFormat="1" ht="20.100000000000001" customHeight="1">
      <c r="A6127" s="807">
        <v>2</v>
      </c>
      <c r="B6127" s="1063">
        <v>5</v>
      </c>
      <c r="C6127" s="534" t="s">
        <v>22511</v>
      </c>
      <c r="D6127" s="151">
        <v>1</v>
      </c>
      <c r="E6127" s="2962" t="s">
        <v>421</v>
      </c>
      <c r="F6127" s="362">
        <v>500</v>
      </c>
      <c r="G6127" s="2461"/>
      <c r="H6127" s="201">
        <f t="shared" si="280"/>
        <v>0</v>
      </c>
      <c r="I6127" s="154">
        <f t="shared" si="281"/>
        <v>0</v>
      </c>
      <c r="J6127" s="1480" t="s">
        <v>696</v>
      </c>
    </row>
    <row r="6128" spans="1:10" s="172" customFormat="1" ht="20.100000000000001" customHeight="1">
      <c r="A6128" s="807">
        <v>2</v>
      </c>
      <c r="B6128" s="1063">
        <v>5</v>
      </c>
      <c r="C6128" s="534" t="s">
        <v>22512</v>
      </c>
      <c r="D6128" s="151">
        <v>1</v>
      </c>
      <c r="E6128" s="2962" t="s">
        <v>421</v>
      </c>
      <c r="F6128" s="362">
        <v>500</v>
      </c>
      <c r="G6128" s="2461"/>
      <c r="H6128" s="201">
        <f t="shared" si="280"/>
        <v>0</v>
      </c>
      <c r="I6128" s="154">
        <f t="shared" si="281"/>
        <v>0</v>
      </c>
      <c r="J6128" s="1481" t="s">
        <v>696</v>
      </c>
    </row>
    <row r="6129" spans="1:10" s="58" customFormat="1" ht="20.100000000000001" customHeight="1">
      <c r="A6129" s="807"/>
      <c r="B6129" s="1065"/>
      <c r="C6129" s="61" t="s">
        <v>15940</v>
      </c>
      <c r="D6129" s="978">
        <v>1</v>
      </c>
      <c r="E6129" s="2962" t="s">
        <v>421</v>
      </c>
      <c r="F6129" s="852">
        <v>0</v>
      </c>
      <c r="G6129" s="2461"/>
      <c r="H6129" s="201">
        <f t="shared" si="280"/>
        <v>0</v>
      </c>
      <c r="I6129" s="154">
        <f t="shared" si="281"/>
        <v>0</v>
      </c>
      <c r="J6129" s="58" t="s">
        <v>696</v>
      </c>
    </row>
    <row r="6130" spans="1:10" s="172" customFormat="1" ht="20.100000000000001" customHeight="1">
      <c r="A6130" s="807">
        <v>5</v>
      </c>
      <c r="B6130" s="1071">
        <v>10</v>
      </c>
      <c r="C6130" s="519" t="s">
        <v>10245</v>
      </c>
      <c r="D6130" s="567">
        <v>1</v>
      </c>
      <c r="E6130" s="942" t="s">
        <v>419</v>
      </c>
      <c r="F6130" s="894">
        <v>120</v>
      </c>
      <c r="G6130" s="85"/>
      <c r="H6130" s="201">
        <f t="shared" si="280"/>
        <v>0</v>
      </c>
      <c r="I6130" s="154">
        <f t="shared" si="281"/>
        <v>0</v>
      </c>
    </row>
    <row r="6131" spans="1:10" s="172" customFormat="1" ht="20.100000000000001" customHeight="1">
      <c r="A6131" s="807">
        <v>2</v>
      </c>
      <c r="B6131" s="1063">
        <v>5</v>
      </c>
      <c r="C6131" s="1510" t="s">
        <v>25768</v>
      </c>
      <c r="D6131" s="567" t="s">
        <v>25707</v>
      </c>
      <c r="E6131" s="2962" t="s">
        <v>421</v>
      </c>
      <c r="F6131" s="361">
        <v>1</v>
      </c>
      <c r="G6131" s="2461"/>
      <c r="H6131" s="201">
        <f t="shared" si="280"/>
        <v>0</v>
      </c>
      <c r="I6131" s="154">
        <f t="shared" si="281"/>
        <v>0</v>
      </c>
      <c r="J6131" s="172" t="s">
        <v>696</v>
      </c>
    </row>
    <row r="6132" spans="1:10" s="172" customFormat="1" ht="20.100000000000001" customHeight="1">
      <c r="A6132" s="807">
        <v>10</v>
      </c>
      <c r="B6132" s="1078">
        <v>15</v>
      </c>
      <c r="C6132" s="519" t="s">
        <v>7029</v>
      </c>
      <c r="D6132" s="794">
        <v>1</v>
      </c>
      <c r="E6132" s="80" t="s">
        <v>418</v>
      </c>
      <c r="F6132" s="362">
        <v>16</v>
      </c>
      <c r="G6132" s="85"/>
      <c r="H6132" s="201">
        <f t="shared" si="280"/>
        <v>0</v>
      </c>
      <c r="I6132" s="154">
        <f t="shared" si="281"/>
        <v>0</v>
      </c>
    </row>
    <row r="6133" spans="1:10" s="172" customFormat="1" ht="20.100000000000001" customHeight="1">
      <c r="A6133" s="807">
        <v>15</v>
      </c>
      <c r="B6133" s="1071">
        <v>20</v>
      </c>
      <c r="C6133" s="519" t="s">
        <v>7030</v>
      </c>
      <c r="D6133" s="794">
        <v>1</v>
      </c>
      <c r="E6133" s="942" t="s">
        <v>2336</v>
      </c>
      <c r="F6133" s="362">
        <v>10</v>
      </c>
      <c r="G6133" s="85"/>
      <c r="H6133" s="201">
        <f t="shared" si="280"/>
        <v>0</v>
      </c>
      <c r="I6133" s="154">
        <f t="shared" si="281"/>
        <v>0</v>
      </c>
    </row>
    <row r="6134" spans="1:10" s="172" customFormat="1" ht="20.100000000000001" customHeight="1">
      <c r="A6134" s="807">
        <v>25</v>
      </c>
      <c r="B6134" s="1071">
        <v>50</v>
      </c>
      <c r="C6134" s="534" t="s">
        <v>10302</v>
      </c>
      <c r="D6134" s="794">
        <v>1</v>
      </c>
      <c r="E6134" s="2963" t="s">
        <v>416</v>
      </c>
      <c r="F6134" s="321">
        <v>10</v>
      </c>
      <c r="G6134" s="85"/>
      <c r="H6134" s="201">
        <f t="shared" si="280"/>
        <v>0</v>
      </c>
      <c r="I6134" s="154">
        <f t="shared" si="281"/>
        <v>0</v>
      </c>
    </row>
    <row r="6135" spans="1:10" s="172" customFormat="1" ht="20.100000000000001" customHeight="1">
      <c r="A6135" s="807"/>
      <c r="B6135" s="1066"/>
      <c r="C6135" s="338" t="s">
        <v>7033</v>
      </c>
      <c r="D6135" s="567">
        <v>1</v>
      </c>
      <c r="E6135" s="2966" t="s">
        <v>420</v>
      </c>
      <c r="F6135" s="894">
        <v>0</v>
      </c>
      <c r="G6135" s="2461"/>
      <c r="H6135" s="201">
        <f t="shared" si="280"/>
        <v>0</v>
      </c>
      <c r="I6135" s="154">
        <f t="shared" si="281"/>
        <v>0</v>
      </c>
    </row>
    <row r="6136" spans="1:10" s="58" customFormat="1" ht="20.100000000000001" customHeight="1">
      <c r="A6136" s="807"/>
      <c r="B6136" s="1066"/>
      <c r="C6136" s="1484" t="s">
        <v>7988</v>
      </c>
      <c r="D6136" s="1181">
        <v>1</v>
      </c>
      <c r="E6136" s="2966" t="s">
        <v>420</v>
      </c>
      <c r="F6136" s="1492">
        <v>0</v>
      </c>
      <c r="G6136" s="2461"/>
      <c r="H6136" s="201">
        <f t="shared" si="280"/>
        <v>0</v>
      </c>
      <c r="I6136" s="154">
        <f t="shared" si="281"/>
        <v>0</v>
      </c>
    </row>
    <row r="6137" spans="1:10" s="58" customFormat="1" ht="20.100000000000001" customHeight="1">
      <c r="A6137" s="807"/>
      <c r="B6137" s="1063">
        <v>5</v>
      </c>
      <c r="C6137" s="392" t="s">
        <v>25700</v>
      </c>
      <c r="D6137" s="1503">
        <v>1</v>
      </c>
      <c r="E6137" s="2966" t="s">
        <v>420</v>
      </c>
      <c r="F6137" s="1492">
        <v>25</v>
      </c>
      <c r="G6137" s="2461"/>
      <c r="H6137" s="201">
        <f t="shared" si="280"/>
        <v>0</v>
      </c>
      <c r="I6137" s="154">
        <f t="shared" si="281"/>
        <v>0</v>
      </c>
    </row>
    <row r="6138" spans="1:10" s="58" customFormat="1" ht="20.100000000000001" customHeight="1">
      <c r="A6138" s="807">
        <v>2</v>
      </c>
      <c r="B6138" s="1063">
        <v>5</v>
      </c>
      <c r="C6138" s="1484" t="s">
        <v>7989</v>
      </c>
      <c r="D6138" s="1181">
        <v>1</v>
      </c>
      <c r="E6138" s="2966" t="s">
        <v>420</v>
      </c>
      <c r="F6138" s="564">
        <v>50</v>
      </c>
      <c r="G6138" s="2461"/>
      <c r="H6138" s="201">
        <f t="shared" si="280"/>
        <v>0</v>
      </c>
      <c r="I6138" s="154">
        <f t="shared" si="281"/>
        <v>0</v>
      </c>
      <c r="J6138" s="58" t="s">
        <v>696</v>
      </c>
    </row>
    <row r="6139" spans="1:10" s="58" customFormat="1" ht="20.100000000000001" customHeight="1">
      <c r="A6139" s="807">
        <v>2</v>
      </c>
      <c r="B6139" s="1063">
        <v>5</v>
      </c>
      <c r="C6139" s="394" t="s">
        <v>7034</v>
      </c>
      <c r="D6139" s="1361">
        <v>1</v>
      </c>
      <c r="E6139" s="2962" t="s">
        <v>421</v>
      </c>
      <c r="F6139" s="564">
        <v>6</v>
      </c>
      <c r="G6139" s="2461"/>
      <c r="H6139" s="201">
        <f t="shared" si="280"/>
        <v>0</v>
      </c>
      <c r="I6139" s="154">
        <f t="shared" si="281"/>
        <v>0</v>
      </c>
      <c r="J6139" s="172" t="s">
        <v>696</v>
      </c>
    </row>
    <row r="6140" spans="1:10" s="172" customFormat="1" ht="20.100000000000001" customHeight="1">
      <c r="A6140" s="807">
        <v>2</v>
      </c>
      <c r="B6140" s="1063">
        <v>5</v>
      </c>
      <c r="C6140" s="338" t="s">
        <v>22513</v>
      </c>
      <c r="D6140" s="978">
        <v>1</v>
      </c>
      <c r="E6140" s="2962" t="s">
        <v>421</v>
      </c>
      <c r="F6140" s="362">
        <v>500</v>
      </c>
      <c r="G6140" s="85"/>
      <c r="H6140" s="201">
        <f t="shared" si="280"/>
        <v>0</v>
      </c>
      <c r="I6140" s="154">
        <f t="shared" si="281"/>
        <v>0</v>
      </c>
      <c r="J6140" s="1481" t="s">
        <v>696</v>
      </c>
    </row>
    <row r="6141" spans="1:10" s="172" customFormat="1" ht="20.100000000000001" customHeight="1">
      <c r="A6141" s="807">
        <v>2</v>
      </c>
      <c r="B6141" s="1063">
        <v>5</v>
      </c>
      <c r="C6141" s="338" t="s">
        <v>22514</v>
      </c>
      <c r="D6141" s="978">
        <v>1</v>
      </c>
      <c r="E6141" s="2962" t="s">
        <v>421</v>
      </c>
      <c r="F6141" s="362">
        <v>500</v>
      </c>
      <c r="G6141" s="85"/>
      <c r="H6141" s="201">
        <f t="shared" si="280"/>
        <v>0</v>
      </c>
      <c r="I6141" s="154">
        <f t="shared" si="281"/>
        <v>0</v>
      </c>
      <c r="J6141" s="1481" t="s">
        <v>696</v>
      </c>
    </row>
    <row r="6142" spans="1:10" s="172" customFormat="1" ht="20.100000000000001" customHeight="1">
      <c r="A6142" s="807">
        <v>5</v>
      </c>
      <c r="B6142" s="1071">
        <v>10</v>
      </c>
      <c r="C6142" s="33" t="s">
        <v>25504</v>
      </c>
      <c r="D6142" s="794">
        <v>1</v>
      </c>
      <c r="E6142" s="942" t="s">
        <v>419</v>
      </c>
      <c r="F6142" s="321">
        <v>280</v>
      </c>
      <c r="G6142" s="85"/>
      <c r="H6142" s="201">
        <f t="shared" si="280"/>
        <v>0</v>
      </c>
      <c r="I6142" s="154">
        <f t="shared" si="281"/>
        <v>0</v>
      </c>
    </row>
    <row r="6143" spans="1:10" s="58" customFormat="1" ht="20.100000000000001" customHeight="1">
      <c r="A6143" s="807">
        <v>5</v>
      </c>
      <c r="B6143" s="1071">
        <v>10</v>
      </c>
      <c r="C6143" s="491" t="s">
        <v>9170</v>
      </c>
      <c r="D6143" s="794">
        <v>1</v>
      </c>
      <c r="E6143" s="942" t="s">
        <v>419</v>
      </c>
      <c r="F6143" s="321">
        <v>500</v>
      </c>
      <c r="G6143" s="85"/>
      <c r="H6143" s="201">
        <f t="shared" si="280"/>
        <v>0</v>
      </c>
      <c r="I6143" s="154">
        <f t="shared" si="281"/>
        <v>0</v>
      </c>
    </row>
    <row r="6144" spans="1:10" s="172" customFormat="1" ht="20.100000000000001" customHeight="1">
      <c r="A6144" s="807">
        <v>2</v>
      </c>
      <c r="B6144" s="1063">
        <v>5</v>
      </c>
      <c r="C6144" s="1510" t="s">
        <v>25708</v>
      </c>
      <c r="D6144" s="567" t="s">
        <v>25707</v>
      </c>
      <c r="E6144" s="2962" t="s">
        <v>421</v>
      </c>
      <c r="F6144" s="361">
        <v>10</v>
      </c>
      <c r="G6144" s="2461"/>
      <c r="H6144" s="201">
        <f t="shared" si="280"/>
        <v>0</v>
      </c>
      <c r="I6144" s="154">
        <f t="shared" si="281"/>
        <v>0</v>
      </c>
      <c r="J6144" s="172" t="s">
        <v>696</v>
      </c>
    </row>
    <row r="6145" spans="1:10" s="172" customFormat="1" ht="20.100000000000001" customHeight="1">
      <c r="A6145" s="807">
        <v>10</v>
      </c>
      <c r="B6145" s="1078">
        <v>15</v>
      </c>
      <c r="C6145" s="33" t="s">
        <v>10221</v>
      </c>
      <c r="D6145" s="794">
        <v>1</v>
      </c>
      <c r="E6145" s="80" t="s">
        <v>418</v>
      </c>
      <c r="F6145" s="321">
        <v>0</v>
      </c>
      <c r="G6145" s="85"/>
      <c r="H6145" s="201">
        <f t="shared" si="280"/>
        <v>0</v>
      </c>
      <c r="I6145" s="154">
        <f t="shared" si="281"/>
        <v>0</v>
      </c>
    </row>
    <row r="6146" spans="1:10" s="58" customFormat="1" ht="20.100000000000001" customHeight="1">
      <c r="A6146" s="807">
        <v>10</v>
      </c>
      <c r="B6146" s="1078">
        <v>15</v>
      </c>
      <c r="C6146" s="491" t="s">
        <v>10222</v>
      </c>
      <c r="D6146" s="794">
        <v>1</v>
      </c>
      <c r="E6146" s="80" t="s">
        <v>418</v>
      </c>
      <c r="F6146" s="321">
        <v>0</v>
      </c>
      <c r="G6146" s="85"/>
      <c r="H6146" s="201">
        <f t="shared" si="280"/>
        <v>0</v>
      </c>
      <c r="I6146" s="154">
        <f t="shared" si="281"/>
        <v>0</v>
      </c>
    </row>
    <row r="6147" spans="1:10" s="172" customFormat="1" ht="20.100000000000001" customHeight="1">
      <c r="A6147" s="807">
        <v>15</v>
      </c>
      <c r="B6147" s="1071">
        <v>20</v>
      </c>
      <c r="C6147" s="338" t="s">
        <v>9675</v>
      </c>
      <c r="D6147" s="567">
        <v>1</v>
      </c>
      <c r="E6147" s="942" t="s">
        <v>2336</v>
      </c>
      <c r="F6147" s="894">
        <v>70</v>
      </c>
      <c r="G6147" s="85"/>
      <c r="H6147" s="201">
        <f t="shared" si="280"/>
        <v>0</v>
      </c>
      <c r="I6147" s="154">
        <f t="shared" si="281"/>
        <v>0</v>
      </c>
    </row>
    <row r="6148" spans="1:10" s="172" customFormat="1" ht="20.100000000000001" customHeight="1">
      <c r="A6148" s="807">
        <v>15</v>
      </c>
      <c r="B6148" s="1071">
        <v>30</v>
      </c>
      <c r="C6148" s="538" t="s">
        <v>25739</v>
      </c>
      <c r="D6148" s="567" t="s">
        <v>25707</v>
      </c>
      <c r="E6148" s="942" t="s">
        <v>2336</v>
      </c>
      <c r="F6148" s="77">
        <v>48</v>
      </c>
      <c r="G6148" s="85"/>
      <c r="H6148" s="201">
        <f t="shared" si="280"/>
        <v>0</v>
      </c>
      <c r="I6148" s="154">
        <f t="shared" si="281"/>
        <v>0</v>
      </c>
    </row>
    <row r="6149" spans="1:10" s="172" customFormat="1" ht="20.100000000000001" customHeight="1">
      <c r="A6149" s="807">
        <v>25</v>
      </c>
      <c r="B6149" s="1071">
        <v>50</v>
      </c>
      <c r="C6149" s="338" t="s">
        <v>10303</v>
      </c>
      <c r="D6149" s="794">
        <v>1</v>
      </c>
      <c r="E6149" s="2963" t="s">
        <v>416</v>
      </c>
      <c r="F6149" s="321">
        <v>20</v>
      </c>
      <c r="G6149" s="85"/>
      <c r="H6149" s="201">
        <f t="shared" si="280"/>
        <v>0</v>
      </c>
      <c r="I6149" s="154">
        <f t="shared" si="281"/>
        <v>0</v>
      </c>
    </row>
    <row r="6150" spans="1:10" s="58" customFormat="1" ht="20.100000000000001" customHeight="1">
      <c r="A6150" s="807">
        <v>2</v>
      </c>
      <c r="B6150" s="1063">
        <v>5</v>
      </c>
      <c r="C6150" s="174" t="s">
        <v>7036</v>
      </c>
      <c r="D6150" s="794">
        <v>1</v>
      </c>
      <c r="E6150" s="2966" t="s">
        <v>420</v>
      </c>
      <c r="F6150" s="852">
        <v>0</v>
      </c>
      <c r="G6150" s="2461"/>
      <c r="H6150" s="201">
        <f t="shared" si="280"/>
        <v>0</v>
      </c>
      <c r="I6150" s="154">
        <f t="shared" si="281"/>
        <v>0</v>
      </c>
      <c r="J6150" s="58" t="s">
        <v>696</v>
      </c>
    </row>
    <row r="6151" spans="1:10" s="58" customFormat="1" ht="20.100000000000001" customHeight="1">
      <c r="A6151" s="807">
        <v>2</v>
      </c>
      <c r="B6151" s="1063">
        <v>3</v>
      </c>
      <c r="C6151" s="61" t="s">
        <v>7037</v>
      </c>
      <c r="D6151" s="1181">
        <v>1</v>
      </c>
      <c r="E6151" s="2966" t="s">
        <v>420</v>
      </c>
      <c r="F6151" s="1492"/>
      <c r="G6151" s="2461"/>
      <c r="H6151" s="201">
        <f t="shared" si="280"/>
        <v>0</v>
      </c>
      <c r="I6151" s="154">
        <f t="shared" si="281"/>
        <v>0</v>
      </c>
      <c r="J6151" s="58" t="s">
        <v>696</v>
      </c>
    </row>
    <row r="6152" spans="1:10" s="172" customFormat="1" ht="20.100000000000001" customHeight="1">
      <c r="A6152" s="807">
        <v>5</v>
      </c>
      <c r="B6152" s="1071">
        <v>10</v>
      </c>
      <c r="C6152" s="519" t="s">
        <v>18987</v>
      </c>
      <c r="D6152" s="567">
        <v>1</v>
      </c>
      <c r="E6152" s="942" t="s">
        <v>419</v>
      </c>
      <c r="F6152" s="31">
        <v>400</v>
      </c>
      <c r="G6152" s="85"/>
      <c r="H6152" s="201">
        <f t="shared" si="280"/>
        <v>0</v>
      </c>
      <c r="I6152" s="154">
        <f t="shared" si="281"/>
        <v>0</v>
      </c>
    </row>
    <row r="6153" spans="1:10" s="172" customFormat="1" ht="20.100000000000001" customHeight="1">
      <c r="A6153" s="807">
        <v>5</v>
      </c>
      <c r="B6153" s="1071">
        <v>10</v>
      </c>
      <c r="C6153" s="519" t="s">
        <v>18046</v>
      </c>
      <c r="D6153" s="567">
        <v>1</v>
      </c>
      <c r="E6153" s="942" t="s">
        <v>419</v>
      </c>
      <c r="F6153" s="31">
        <v>400</v>
      </c>
      <c r="G6153" s="85"/>
      <c r="H6153" s="201">
        <f t="shared" si="280"/>
        <v>0</v>
      </c>
      <c r="I6153" s="154">
        <f t="shared" si="281"/>
        <v>0</v>
      </c>
    </row>
    <row r="6154" spans="1:10" s="172" customFormat="1" ht="20.100000000000001" customHeight="1">
      <c r="A6154" s="807">
        <v>5</v>
      </c>
      <c r="B6154" s="1071">
        <v>10</v>
      </c>
      <c r="C6154" s="519" t="s">
        <v>18988</v>
      </c>
      <c r="D6154" s="794">
        <v>1</v>
      </c>
      <c r="E6154" s="942" t="s">
        <v>419</v>
      </c>
      <c r="F6154" s="31">
        <v>200</v>
      </c>
      <c r="G6154" s="85"/>
      <c r="H6154" s="201">
        <f t="shared" si="280"/>
        <v>0</v>
      </c>
      <c r="I6154" s="154">
        <f t="shared" si="281"/>
        <v>0</v>
      </c>
    </row>
    <row r="6155" spans="1:10" s="172" customFormat="1" ht="20.100000000000001" customHeight="1">
      <c r="A6155" s="807">
        <v>10</v>
      </c>
      <c r="B6155" s="1078">
        <v>15</v>
      </c>
      <c r="C6155" s="519" t="s">
        <v>10400</v>
      </c>
      <c r="D6155" s="794">
        <v>1</v>
      </c>
      <c r="E6155" s="80" t="s">
        <v>418</v>
      </c>
      <c r="F6155" s="31">
        <v>300</v>
      </c>
      <c r="G6155" s="229"/>
      <c r="H6155" s="201">
        <f t="shared" si="280"/>
        <v>0</v>
      </c>
      <c r="I6155" s="154">
        <f t="shared" si="281"/>
        <v>0</v>
      </c>
    </row>
    <row r="6156" spans="1:10" s="172" customFormat="1" ht="20.100000000000001" customHeight="1">
      <c r="A6156" s="807">
        <v>15</v>
      </c>
      <c r="B6156" s="1071">
        <v>25</v>
      </c>
      <c r="C6156" s="542" t="s">
        <v>8084</v>
      </c>
      <c r="D6156" s="567">
        <v>1</v>
      </c>
      <c r="E6156" s="80" t="s">
        <v>418</v>
      </c>
      <c r="F6156" s="321">
        <v>7</v>
      </c>
      <c r="G6156" s="85"/>
      <c r="H6156" s="201">
        <f t="shared" si="280"/>
        <v>0</v>
      </c>
      <c r="I6156" s="154">
        <f t="shared" si="281"/>
        <v>0</v>
      </c>
    </row>
    <row r="6157" spans="1:10" s="172" customFormat="1" ht="20.100000000000001" customHeight="1">
      <c r="A6157" s="807">
        <v>15</v>
      </c>
      <c r="B6157" s="1071">
        <v>20</v>
      </c>
      <c r="C6157" s="519" t="s">
        <v>7038</v>
      </c>
      <c r="D6157" s="794">
        <v>1</v>
      </c>
      <c r="E6157" s="942" t="s">
        <v>2336</v>
      </c>
      <c r="F6157" s="31">
        <v>150</v>
      </c>
      <c r="G6157" s="85"/>
      <c r="H6157" s="201">
        <f t="shared" si="280"/>
        <v>0</v>
      </c>
      <c r="I6157" s="154">
        <f t="shared" si="281"/>
        <v>0</v>
      </c>
    </row>
    <row r="6158" spans="1:10" s="172" customFormat="1" ht="20.100000000000001" customHeight="1">
      <c r="A6158" s="807">
        <v>15</v>
      </c>
      <c r="B6158" s="1071">
        <v>20</v>
      </c>
      <c r="C6158" s="1443" t="s">
        <v>8960</v>
      </c>
      <c r="D6158" s="794">
        <v>1</v>
      </c>
      <c r="E6158" s="942" t="s">
        <v>2336</v>
      </c>
      <c r="F6158" s="321">
        <v>96</v>
      </c>
      <c r="G6158" s="85"/>
      <c r="H6158" s="201">
        <f t="shared" si="280"/>
        <v>0</v>
      </c>
      <c r="I6158" s="154">
        <f t="shared" si="281"/>
        <v>0</v>
      </c>
    </row>
    <row r="6159" spans="1:10" s="172" customFormat="1" ht="20.100000000000001" customHeight="1">
      <c r="A6159" s="807"/>
      <c r="B6159" s="1065"/>
      <c r="C6159" s="53" t="s">
        <v>7039</v>
      </c>
      <c r="D6159" s="1419">
        <v>1</v>
      </c>
      <c r="E6159" s="80" t="s">
        <v>541</v>
      </c>
      <c r="F6159" s="77">
        <v>0</v>
      </c>
      <c r="G6159" s="85"/>
      <c r="H6159" s="201">
        <f t="shared" si="280"/>
        <v>0</v>
      </c>
      <c r="I6159" s="154">
        <f t="shared" si="281"/>
        <v>0</v>
      </c>
    </row>
    <row r="6160" spans="1:10" s="172" customFormat="1" ht="20.100000000000001" customHeight="1">
      <c r="A6160" s="807"/>
      <c r="B6160" s="1065">
        <v>5</v>
      </c>
      <c r="C6160" s="33" t="s">
        <v>25699</v>
      </c>
      <c r="D6160" s="794"/>
      <c r="E6160" s="2966" t="s">
        <v>420</v>
      </c>
      <c r="F6160" s="362">
        <v>33</v>
      </c>
      <c r="G6160" s="2461"/>
      <c r="H6160" s="201">
        <f t="shared" si="280"/>
        <v>0</v>
      </c>
      <c r="I6160" s="154">
        <f t="shared" si="281"/>
        <v>0</v>
      </c>
    </row>
    <row r="6161" spans="1:10" s="172" customFormat="1" ht="20.100000000000001" customHeight="1">
      <c r="A6161" s="807"/>
      <c r="B6161" s="1065"/>
      <c r="C6161" s="33" t="s">
        <v>9676</v>
      </c>
      <c r="D6161" s="567"/>
      <c r="E6161" s="2966" t="s">
        <v>420</v>
      </c>
      <c r="F6161" s="894">
        <v>0</v>
      </c>
      <c r="G6161" s="2461"/>
      <c r="H6161" s="201">
        <f t="shared" si="280"/>
        <v>0</v>
      </c>
      <c r="I6161" s="154">
        <f t="shared" si="281"/>
        <v>0</v>
      </c>
    </row>
    <row r="6162" spans="1:10" s="172" customFormat="1" ht="20.100000000000001" customHeight="1">
      <c r="A6162" s="807"/>
      <c r="B6162" s="1065"/>
      <c r="C6162" s="33" t="s">
        <v>7040</v>
      </c>
      <c r="D6162" s="978">
        <v>1</v>
      </c>
      <c r="E6162" s="2966" t="s">
        <v>420</v>
      </c>
      <c r="F6162" s="894">
        <v>0</v>
      </c>
      <c r="G6162" s="2461"/>
      <c r="H6162" s="201">
        <f t="shared" si="280"/>
        <v>0</v>
      </c>
      <c r="I6162" s="154">
        <f t="shared" si="281"/>
        <v>0</v>
      </c>
    </row>
    <row r="6163" spans="1:10" s="58" customFormat="1" ht="20.100000000000001" customHeight="1">
      <c r="A6163" s="807">
        <v>2</v>
      </c>
      <c r="B6163" s="1063">
        <v>5</v>
      </c>
      <c r="C6163" s="196" t="s">
        <v>7041</v>
      </c>
      <c r="D6163" s="978">
        <v>1</v>
      </c>
      <c r="E6163" s="2966" t="s">
        <v>420</v>
      </c>
      <c r="F6163" s="564">
        <v>130</v>
      </c>
      <c r="G6163" s="2461"/>
      <c r="H6163" s="201">
        <f t="shared" si="280"/>
        <v>0</v>
      </c>
      <c r="I6163" s="154">
        <f t="shared" si="281"/>
        <v>0</v>
      </c>
      <c r="J6163" s="58" t="s">
        <v>696</v>
      </c>
    </row>
    <row r="6164" spans="1:10" s="58" customFormat="1" ht="20.100000000000001" customHeight="1">
      <c r="A6164" s="807"/>
      <c r="B6164" s="1065"/>
      <c r="C6164" s="1478" t="s">
        <v>7042</v>
      </c>
      <c r="D6164" s="1181">
        <v>1</v>
      </c>
      <c r="E6164" s="2966" t="s">
        <v>420</v>
      </c>
      <c r="F6164" s="1492">
        <v>0</v>
      </c>
      <c r="G6164" s="2461"/>
      <c r="H6164" s="201">
        <f t="shared" si="280"/>
        <v>0</v>
      </c>
      <c r="I6164" s="154">
        <f t="shared" si="281"/>
        <v>0</v>
      </c>
    </row>
    <row r="6165" spans="1:10" s="172" customFormat="1" ht="20.100000000000001" customHeight="1">
      <c r="A6165" s="807">
        <v>2</v>
      </c>
      <c r="B6165" s="1063">
        <v>5</v>
      </c>
      <c r="C6165" s="33" t="s">
        <v>7044</v>
      </c>
      <c r="D6165" s="978">
        <v>1</v>
      </c>
      <c r="E6165" s="2962" t="s">
        <v>421</v>
      </c>
      <c r="F6165" s="31">
        <v>10</v>
      </c>
      <c r="G6165" s="85"/>
      <c r="H6165" s="201">
        <f t="shared" si="280"/>
        <v>0</v>
      </c>
      <c r="I6165" s="154">
        <f t="shared" si="281"/>
        <v>0</v>
      </c>
      <c r="J6165" s="172" t="s">
        <v>696</v>
      </c>
    </row>
    <row r="6166" spans="1:10" s="58" customFormat="1" ht="20.100000000000001" customHeight="1">
      <c r="A6166" s="807"/>
      <c r="B6166" s="1065"/>
      <c r="C6166" s="1478" t="s">
        <v>7045</v>
      </c>
      <c r="D6166" s="362" t="s">
        <v>25718</v>
      </c>
      <c r="E6166" s="2962" t="s">
        <v>421</v>
      </c>
      <c r="F6166" s="1486"/>
      <c r="G6166" s="2461"/>
      <c r="H6166" s="201">
        <f t="shared" ref="H6166:H6229" si="282">A6166*G6166</f>
        <v>0</v>
      </c>
      <c r="I6166" s="154">
        <f t="shared" ref="I6166:I6229" si="283">B6166*G6166</f>
        <v>0</v>
      </c>
      <c r="J6166" s="1481" t="s">
        <v>696</v>
      </c>
    </row>
    <row r="6167" spans="1:10" s="58" customFormat="1" ht="20.100000000000001" customHeight="1">
      <c r="A6167" s="807">
        <v>2</v>
      </c>
      <c r="B6167" s="1063">
        <v>5</v>
      </c>
      <c r="C6167" s="1478" t="s">
        <v>13823</v>
      </c>
      <c r="D6167" s="1485">
        <v>1</v>
      </c>
      <c r="E6167" s="2962" t="s">
        <v>421</v>
      </c>
      <c r="F6167" s="1492">
        <v>500</v>
      </c>
      <c r="G6167" s="2461"/>
      <c r="H6167" s="201">
        <f t="shared" si="282"/>
        <v>0</v>
      </c>
      <c r="I6167" s="154">
        <f t="shared" si="283"/>
        <v>0</v>
      </c>
      <c r="J6167" s="1481" t="s">
        <v>696</v>
      </c>
    </row>
    <row r="6168" spans="1:10" s="58" customFormat="1" ht="20.100000000000001" customHeight="1">
      <c r="A6168" s="807">
        <v>2</v>
      </c>
      <c r="B6168" s="1063">
        <v>5</v>
      </c>
      <c r="C6168" s="1478" t="s">
        <v>7046</v>
      </c>
      <c r="D6168" s="794">
        <v>1</v>
      </c>
      <c r="E6168" s="2962" t="s">
        <v>421</v>
      </c>
      <c r="F6168" s="1486">
        <v>200</v>
      </c>
      <c r="G6168" s="2461"/>
      <c r="H6168" s="201">
        <f t="shared" si="282"/>
        <v>0</v>
      </c>
      <c r="I6168" s="154">
        <f t="shared" si="283"/>
        <v>0</v>
      </c>
      <c r="J6168" s="1481" t="s">
        <v>696</v>
      </c>
    </row>
    <row r="6169" spans="1:10" s="172" customFormat="1" ht="20.100000000000001" customHeight="1">
      <c r="A6169" s="807">
        <v>2</v>
      </c>
      <c r="B6169" s="1063">
        <v>5</v>
      </c>
      <c r="C6169" s="338" t="s">
        <v>22515</v>
      </c>
      <c r="D6169" s="567">
        <v>1</v>
      </c>
      <c r="E6169" s="2962" t="s">
        <v>421</v>
      </c>
      <c r="F6169" s="321">
        <v>250</v>
      </c>
      <c r="G6169" s="1842"/>
      <c r="H6169" s="201">
        <f t="shared" si="282"/>
        <v>0</v>
      </c>
      <c r="I6169" s="154">
        <f t="shared" si="283"/>
        <v>0</v>
      </c>
      <c r="J6169" s="1481" t="s">
        <v>696</v>
      </c>
    </row>
    <row r="6170" spans="1:10" s="58" customFormat="1" ht="20.100000000000001" customHeight="1">
      <c r="A6170" s="807">
        <v>5</v>
      </c>
      <c r="B6170" s="1071">
        <v>10</v>
      </c>
      <c r="C6170" s="196" t="s">
        <v>7047</v>
      </c>
      <c r="D6170" s="794">
        <v>1</v>
      </c>
      <c r="E6170" s="942" t="s">
        <v>419</v>
      </c>
      <c r="F6170" s="31">
        <v>200</v>
      </c>
      <c r="G6170" s="85"/>
      <c r="H6170" s="201">
        <f t="shared" si="282"/>
        <v>0</v>
      </c>
      <c r="I6170" s="154">
        <f t="shared" si="283"/>
        <v>0</v>
      </c>
    </row>
    <row r="6171" spans="1:10" s="58" customFormat="1" ht="20.100000000000001" customHeight="1">
      <c r="A6171" s="807"/>
      <c r="B6171" s="1066"/>
      <c r="C6171" s="196" t="s">
        <v>8898</v>
      </c>
      <c r="D6171" s="978"/>
      <c r="E6171" s="942" t="s">
        <v>419</v>
      </c>
      <c r="F6171" s="31"/>
      <c r="G6171" s="85"/>
      <c r="H6171" s="201">
        <f t="shared" si="282"/>
        <v>0</v>
      </c>
      <c r="I6171" s="154">
        <f t="shared" si="283"/>
        <v>0</v>
      </c>
    </row>
    <row r="6172" spans="1:10" s="58" customFormat="1" ht="20.100000000000001" customHeight="1">
      <c r="A6172" s="807">
        <v>5</v>
      </c>
      <c r="B6172" s="1071">
        <v>10</v>
      </c>
      <c r="C6172" s="196" t="s">
        <v>7048</v>
      </c>
      <c r="D6172" s="978">
        <v>1</v>
      </c>
      <c r="E6172" s="942" t="s">
        <v>419</v>
      </c>
      <c r="F6172" s="894">
        <v>400</v>
      </c>
      <c r="G6172" s="85"/>
      <c r="H6172" s="201">
        <f t="shared" si="282"/>
        <v>0</v>
      </c>
      <c r="I6172" s="154">
        <f t="shared" si="283"/>
        <v>0</v>
      </c>
    </row>
    <row r="6173" spans="1:10" s="172" customFormat="1" ht="20.100000000000001" customHeight="1">
      <c r="A6173" s="807">
        <v>10</v>
      </c>
      <c r="B6173" s="1078">
        <v>15</v>
      </c>
      <c r="C6173" s="33" t="s">
        <v>10401</v>
      </c>
      <c r="D6173" s="794">
        <v>1</v>
      </c>
      <c r="E6173" s="80" t="s">
        <v>418</v>
      </c>
      <c r="F6173" s="894">
        <v>1100</v>
      </c>
      <c r="G6173" s="85"/>
      <c r="H6173" s="201">
        <f t="shared" si="282"/>
        <v>0</v>
      </c>
      <c r="I6173" s="154">
        <f t="shared" si="283"/>
        <v>0</v>
      </c>
    </row>
    <row r="6174" spans="1:10" s="58" customFormat="1" ht="20.100000000000001" customHeight="1">
      <c r="A6174" s="807">
        <v>10</v>
      </c>
      <c r="B6174" s="1071">
        <v>20</v>
      </c>
      <c r="C6174" s="196" t="s">
        <v>7314</v>
      </c>
      <c r="D6174" s="794">
        <v>1</v>
      </c>
      <c r="E6174" s="942" t="s">
        <v>2336</v>
      </c>
      <c r="F6174" s="362">
        <v>3</v>
      </c>
      <c r="G6174" s="85"/>
      <c r="H6174" s="201">
        <f t="shared" si="282"/>
        <v>0</v>
      </c>
      <c r="I6174" s="154">
        <f t="shared" si="283"/>
        <v>0</v>
      </c>
    </row>
    <row r="6175" spans="1:10" s="172" customFormat="1" ht="20.100000000000001" customHeight="1">
      <c r="A6175" s="807">
        <v>15</v>
      </c>
      <c r="B6175" s="1071">
        <v>20</v>
      </c>
      <c r="C6175" s="1443" t="s">
        <v>8860</v>
      </c>
      <c r="D6175" s="794">
        <v>1</v>
      </c>
      <c r="E6175" s="942" t="s">
        <v>2336</v>
      </c>
      <c r="F6175" s="321">
        <v>32</v>
      </c>
      <c r="G6175" s="85"/>
      <c r="H6175" s="201">
        <f t="shared" si="282"/>
        <v>0</v>
      </c>
      <c r="I6175" s="154">
        <f t="shared" si="283"/>
        <v>0</v>
      </c>
    </row>
    <row r="6176" spans="1:10" s="172" customFormat="1" ht="20.100000000000001" customHeight="1">
      <c r="A6176" s="2400"/>
      <c r="B6176" s="1071">
        <v>50</v>
      </c>
      <c r="C6176" s="517" t="s">
        <v>19404</v>
      </c>
      <c r="D6176" s="567">
        <v>1</v>
      </c>
      <c r="E6176" s="942" t="s">
        <v>2336</v>
      </c>
      <c r="F6176" s="362">
        <v>1</v>
      </c>
      <c r="G6176" s="85"/>
      <c r="H6176" s="201">
        <f t="shared" si="282"/>
        <v>0</v>
      </c>
      <c r="I6176" s="154">
        <f t="shared" si="283"/>
        <v>0</v>
      </c>
    </row>
    <row r="6177" spans="1:11" s="172" customFormat="1" ht="20.100000000000001" customHeight="1">
      <c r="A6177" s="807">
        <v>25</v>
      </c>
      <c r="B6177" s="1071">
        <v>50</v>
      </c>
      <c r="C6177" s="33" t="s">
        <v>7049</v>
      </c>
      <c r="D6177" s="794">
        <v>1</v>
      </c>
      <c r="E6177" s="2963" t="s">
        <v>416</v>
      </c>
      <c r="F6177" s="321">
        <v>8</v>
      </c>
      <c r="G6177" s="85"/>
      <c r="H6177" s="201">
        <f t="shared" si="282"/>
        <v>0</v>
      </c>
      <c r="I6177" s="154">
        <f t="shared" si="283"/>
        <v>0</v>
      </c>
    </row>
    <row r="6178" spans="1:11" s="172" customFormat="1" ht="20.100000000000001" customHeight="1">
      <c r="A6178" s="807">
        <v>40</v>
      </c>
      <c r="B6178" s="1071">
        <v>60</v>
      </c>
      <c r="C6178" s="33" t="s">
        <v>10304</v>
      </c>
      <c r="D6178" s="794">
        <v>1</v>
      </c>
      <c r="E6178" s="1475" t="s">
        <v>423</v>
      </c>
      <c r="F6178" s="362">
        <v>10</v>
      </c>
      <c r="G6178" s="85"/>
      <c r="H6178" s="201">
        <f t="shared" si="282"/>
        <v>0</v>
      </c>
      <c r="I6178" s="154">
        <f t="shared" si="283"/>
        <v>0</v>
      </c>
    </row>
    <row r="6179" spans="1:11" s="172" customFormat="1" ht="20.100000000000001" customHeight="1">
      <c r="A6179" s="807"/>
      <c r="B6179" s="1065"/>
      <c r="C6179" s="33" t="s">
        <v>7050</v>
      </c>
      <c r="D6179" s="794">
        <v>1</v>
      </c>
      <c r="E6179" s="2964" t="s">
        <v>688</v>
      </c>
      <c r="F6179" s="894">
        <v>0</v>
      </c>
      <c r="G6179" s="85"/>
      <c r="H6179" s="201">
        <f t="shared" si="282"/>
        <v>0</v>
      </c>
      <c r="I6179" s="154">
        <f t="shared" si="283"/>
        <v>0</v>
      </c>
    </row>
    <row r="6180" spans="1:11" s="172" customFormat="1" ht="20.100000000000001" customHeight="1">
      <c r="A6180" s="807"/>
      <c r="B6180" s="1065"/>
      <c r="C6180" s="53" t="s">
        <v>7051</v>
      </c>
      <c r="D6180" s="1419">
        <v>1</v>
      </c>
      <c r="E6180" s="80" t="s">
        <v>541</v>
      </c>
      <c r="F6180" s="31">
        <v>0</v>
      </c>
      <c r="G6180" s="85"/>
      <c r="H6180" s="201">
        <f t="shared" si="282"/>
        <v>0</v>
      </c>
      <c r="I6180" s="154">
        <f t="shared" si="283"/>
        <v>0</v>
      </c>
    </row>
    <row r="6181" spans="1:11" s="172" customFormat="1" ht="20.100000000000001" customHeight="1">
      <c r="A6181" s="803">
        <v>4</v>
      </c>
      <c r="B6181" s="1063">
        <v>5</v>
      </c>
      <c r="C6181" s="196" t="s">
        <v>13483</v>
      </c>
      <c r="D6181" s="794">
        <v>1</v>
      </c>
      <c r="E6181" s="2966" t="s">
        <v>420</v>
      </c>
      <c r="F6181" s="894">
        <v>9</v>
      </c>
      <c r="G6181" s="618"/>
      <c r="H6181" s="201">
        <f t="shared" si="282"/>
        <v>0</v>
      </c>
      <c r="I6181" s="154">
        <f t="shared" si="283"/>
        <v>0</v>
      </c>
      <c r="J6181" s="58" t="s">
        <v>696</v>
      </c>
      <c r="K6181" s="58"/>
    </row>
    <row r="6182" spans="1:11" s="1480" customFormat="1" ht="20.100000000000001" customHeight="1">
      <c r="A6182" s="807">
        <v>2</v>
      </c>
      <c r="B6182" s="1063">
        <v>5</v>
      </c>
      <c r="C6182" s="61" t="s">
        <v>15941</v>
      </c>
      <c r="D6182" s="1485">
        <v>1</v>
      </c>
      <c r="E6182" s="2962" t="s">
        <v>421</v>
      </c>
      <c r="F6182" s="1486">
        <v>30</v>
      </c>
      <c r="G6182" s="2461"/>
      <c r="H6182" s="201">
        <f t="shared" si="282"/>
        <v>0</v>
      </c>
      <c r="I6182" s="154">
        <f t="shared" si="283"/>
        <v>0</v>
      </c>
      <c r="J6182" s="172" t="s">
        <v>696</v>
      </c>
    </row>
    <row r="6183" spans="1:11" s="1480" customFormat="1" ht="20.100000000000001" customHeight="1">
      <c r="A6183" s="807">
        <v>2</v>
      </c>
      <c r="B6183" s="1063">
        <v>5</v>
      </c>
      <c r="C6183" s="61" t="s">
        <v>18989</v>
      </c>
      <c r="D6183" s="1485">
        <v>1</v>
      </c>
      <c r="E6183" s="2962" t="s">
        <v>421</v>
      </c>
      <c r="F6183" s="1486">
        <v>0</v>
      </c>
      <c r="G6183" s="2461"/>
      <c r="H6183" s="201">
        <f t="shared" si="282"/>
        <v>0</v>
      </c>
      <c r="I6183" s="154">
        <f t="shared" si="283"/>
        <v>0</v>
      </c>
      <c r="J6183" s="1481" t="s">
        <v>696</v>
      </c>
    </row>
    <row r="6184" spans="1:11" s="172" customFormat="1" ht="20.100000000000001" customHeight="1">
      <c r="A6184" s="807">
        <v>2</v>
      </c>
      <c r="B6184" s="1063">
        <v>5</v>
      </c>
      <c r="C6184" s="519" t="s">
        <v>22516</v>
      </c>
      <c r="D6184" s="31">
        <v>1</v>
      </c>
      <c r="E6184" s="2962" t="s">
        <v>421</v>
      </c>
      <c r="F6184" s="894">
        <v>100</v>
      </c>
      <c r="G6184" s="2461"/>
      <c r="H6184" s="201">
        <f t="shared" si="282"/>
        <v>0</v>
      </c>
      <c r="I6184" s="154">
        <f t="shared" si="283"/>
        <v>0</v>
      </c>
      <c r="J6184" s="1480" t="s">
        <v>696</v>
      </c>
    </row>
    <row r="6185" spans="1:11" s="172" customFormat="1" ht="20.100000000000001" customHeight="1">
      <c r="A6185" s="807">
        <v>5</v>
      </c>
      <c r="B6185" s="1071">
        <v>10</v>
      </c>
      <c r="C6185" s="15" t="s">
        <v>7052</v>
      </c>
      <c r="D6185" s="567">
        <v>1</v>
      </c>
      <c r="E6185" s="942" t="s">
        <v>419</v>
      </c>
      <c r="F6185" s="77">
        <v>100</v>
      </c>
      <c r="G6185" s="85"/>
      <c r="H6185" s="201">
        <f t="shared" si="282"/>
        <v>0</v>
      </c>
      <c r="I6185" s="154">
        <f t="shared" si="283"/>
        <v>0</v>
      </c>
    </row>
    <row r="6186" spans="1:11" s="172" customFormat="1" ht="20.100000000000001" customHeight="1">
      <c r="A6186" s="807">
        <v>5</v>
      </c>
      <c r="B6186" s="1071">
        <v>10</v>
      </c>
      <c r="C6186" s="519" t="s">
        <v>25505</v>
      </c>
      <c r="D6186" s="567">
        <v>1</v>
      </c>
      <c r="E6186" s="942" t="s">
        <v>419</v>
      </c>
      <c r="F6186" s="894">
        <v>90</v>
      </c>
      <c r="G6186" s="85"/>
      <c r="H6186" s="201">
        <f t="shared" si="282"/>
        <v>0</v>
      </c>
      <c r="I6186" s="154">
        <f t="shared" si="283"/>
        <v>0</v>
      </c>
    </row>
    <row r="6187" spans="1:11" s="58" customFormat="1" ht="20.100000000000001" customHeight="1">
      <c r="A6187" s="807">
        <v>10</v>
      </c>
      <c r="B6187" s="1078">
        <v>15</v>
      </c>
      <c r="C6187" s="517" t="s">
        <v>9109</v>
      </c>
      <c r="D6187" s="794">
        <v>1</v>
      </c>
      <c r="E6187" s="80" t="s">
        <v>418</v>
      </c>
      <c r="F6187" s="321">
        <v>200</v>
      </c>
      <c r="G6187" s="85"/>
      <c r="H6187" s="201">
        <f t="shared" si="282"/>
        <v>0</v>
      </c>
      <c r="I6187" s="154">
        <f t="shared" si="283"/>
        <v>0</v>
      </c>
    </row>
    <row r="6188" spans="1:11" s="58" customFormat="1" ht="20.100000000000001" customHeight="1">
      <c r="A6188" s="807">
        <v>10</v>
      </c>
      <c r="B6188" s="1078">
        <v>15</v>
      </c>
      <c r="C6188" s="1237" t="s">
        <v>7053</v>
      </c>
      <c r="D6188" s="362" t="s">
        <v>25718</v>
      </c>
      <c r="E6188" s="80" t="s">
        <v>418</v>
      </c>
      <c r="F6188" s="31">
        <v>5</v>
      </c>
      <c r="G6188" s="85"/>
      <c r="H6188" s="201">
        <f t="shared" si="282"/>
        <v>0</v>
      </c>
      <c r="I6188" s="154">
        <f t="shared" si="283"/>
        <v>0</v>
      </c>
    </row>
    <row r="6189" spans="1:11" s="172" customFormat="1" ht="20.100000000000001" customHeight="1">
      <c r="A6189" s="807">
        <v>15</v>
      </c>
      <c r="B6189" s="1071">
        <v>20</v>
      </c>
      <c r="C6189" s="519" t="s">
        <v>25132</v>
      </c>
      <c r="D6189" s="794">
        <v>1</v>
      </c>
      <c r="E6189" s="942" t="s">
        <v>2336</v>
      </c>
      <c r="F6189" s="31">
        <v>120</v>
      </c>
      <c r="G6189" s="85"/>
      <c r="H6189" s="201">
        <f t="shared" si="282"/>
        <v>0</v>
      </c>
      <c r="I6189" s="154">
        <f t="shared" si="283"/>
        <v>0</v>
      </c>
    </row>
    <row r="6190" spans="1:11" s="172" customFormat="1" ht="20.100000000000001" customHeight="1">
      <c r="A6190" s="807">
        <v>15</v>
      </c>
      <c r="B6190" s="1071">
        <v>20</v>
      </c>
      <c r="C6190" s="519" t="s">
        <v>25130</v>
      </c>
      <c r="D6190" s="794">
        <v>1</v>
      </c>
      <c r="E6190" s="942" t="s">
        <v>2336</v>
      </c>
      <c r="F6190" s="31">
        <v>50</v>
      </c>
      <c r="G6190" s="85"/>
      <c r="H6190" s="201">
        <f t="shared" si="282"/>
        <v>0</v>
      </c>
      <c r="I6190" s="154">
        <f t="shared" si="283"/>
        <v>0</v>
      </c>
    </row>
    <row r="6191" spans="1:11" s="172" customFormat="1" ht="20.100000000000001" customHeight="1">
      <c r="A6191" s="807"/>
      <c r="B6191" s="1071">
        <v>20</v>
      </c>
      <c r="C6191" s="534" t="s">
        <v>25131</v>
      </c>
      <c r="D6191" s="794"/>
      <c r="E6191" s="942" t="s">
        <v>2336</v>
      </c>
      <c r="F6191" s="362">
        <v>200</v>
      </c>
      <c r="G6191" s="85"/>
      <c r="H6191" s="201">
        <f t="shared" si="282"/>
        <v>0</v>
      </c>
      <c r="I6191" s="154">
        <f t="shared" si="283"/>
        <v>0</v>
      </c>
    </row>
    <row r="6192" spans="1:11" s="172" customFormat="1" ht="20.100000000000001" customHeight="1">
      <c r="A6192" s="807">
        <v>25</v>
      </c>
      <c r="B6192" s="1071">
        <v>50</v>
      </c>
      <c r="C6192" s="534" t="s">
        <v>10305</v>
      </c>
      <c r="D6192" s="794">
        <v>1</v>
      </c>
      <c r="E6192" s="2963" t="s">
        <v>416</v>
      </c>
      <c r="F6192" s="321">
        <v>1</v>
      </c>
      <c r="G6192" s="85"/>
      <c r="H6192" s="201">
        <f t="shared" si="282"/>
        <v>0</v>
      </c>
      <c r="I6192" s="154">
        <f t="shared" si="283"/>
        <v>0</v>
      </c>
    </row>
    <row r="6193" spans="1:10" s="172" customFormat="1" ht="20.100000000000001" customHeight="1">
      <c r="A6193" s="807">
        <v>2</v>
      </c>
      <c r="B6193" s="1063">
        <v>5</v>
      </c>
      <c r="C6193" s="33" t="s">
        <v>25769</v>
      </c>
      <c r="D6193" s="794">
        <v>1</v>
      </c>
      <c r="E6193" s="2966" t="s">
        <v>420</v>
      </c>
      <c r="F6193" s="31">
        <v>0</v>
      </c>
      <c r="G6193" s="1479"/>
      <c r="H6193" s="201">
        <f t="shared" si="282"/>
        <v>0</v>
      </c>
      <c r="I6193" s="154">
        <f t="shared" si="283"/>
        <v>0</v>
      </c>
    </row>
    <row r="6194" spans="1:10" s="58" customFormat="1" ht="20.100000000000001" customHeight="1">
      <c r="A6194" s="807">
        <v>2</v>
      </c>
      <c r="B6194" s="1063">
        <v>5</v>
      </c>
      <c r="C6194" s="196" t="s">
        <v>18675</v>
      </c>
      <c r="D6194" s="978">
        <v>1</v>
      </c>
      <c r="E6194" s="2962" t="s">
        <v>421</v>
      </c>
      <c r="F6194" s="564">
        <v>900</v>
      </c>
      <c r="G6194" s="2461"/>
      <c r="H6194" s="201">
        <f t="shared" si="282"/>
        <v>0</v>
      </c>
      <c r="I6194" s="154">
        <f t="shared" si="283"/>
        <v>0</v>
      </c>
      <c r="J6194" s="1481" t="s">
        <v>696</v>
      </c>
    </row>
    <row r="6195" spans="1:10" s="172" customFormat="1" ht="20.100000000000001" customHeight="1">
      <c r="A6195" s="807">
        <v>2</v>
      </c>
      <c r="B6195" s="1063">
        <v>5</v>
      </c>
      <c r="C6195" s="33" t="s">
        <v>22517</v>
      </c>
      <c r="D6195" s="31">
        <v>1</v>
      </c>
      <c r="E6195" s="2962" t="s">
        <v>421</v>
      </c>
      <c r="F6195" s="321">
        <v>100</v>
      </c>
      <c r="G6195" s="2461"/>
      <c r="H6195" s="201">
        <f t="shared" si="282"/>
        <v>0</v>
      </c>
      <c r="I6195" s="154">
        <f t="shared" si="283"/>
        <v>0</v>
      </c>
      <c r="J6195" s="1480" t="s">
        <v>696</v>
      </c>
    </row>
    <row r="6196" spans="1:10" s="172" customFormat="1" ht="20.100000000000001" customHeight="1">
      <c r="A6196" s="807">
        <v>2</v>
      </c>
      <c r="B6196" s="1063">
        <v>5</v>
      </c>
      <c r="C6196" s="33" t="s">
        <v>22518</v>
      </c>
      <c r="D6196" s="567">
        <v>1</v>
      </c>
      <c r="E6196" s="2962" t="s">
        <v>421</v>
      </c>
      <c r="F6196" s="321">
        <v>400</v>
      </c>
      <c r="G6196" s="2461"/>
      <c r="H6196" s="201">
        <f t="shared" si="282"/>
        <v>0</v>
      </c>
      <c r="I6196" s="154">
        <f t="shared" si="283"/>
        <v>0</v>
      </c>
      <c r="J6196" s="1481" t="s">
        <v>696</v>
      </c>
    </row>
    <row r="6197" spans="1:10" s="172" customFormat="1" ht="20.100000000000001" customHeight="1">
      <c r="A6197" s="807">
        <v>2</v>
      </c>
      <c r="B6197" s="1063">
        <v>5</v>
      </c>
      <c r="C6197" s="33" t="s">
        <v>22519</v>
      </c>
      <c r="D6197" s="567">
        <v>1</v>
      </c>
      <c r="E6197" s="2962" t="s">
        <v>421</v>
      </c>
      <c r="F6197" s="321">
        <v>500</v>
      </c>
      <c r="G6197" s="2461"/>
      <c r="H6197" s="201">
        <f t="shared" si="282"/>
        <v>0</v>
      </c>
      <c r="I6197" s="154">
        <f t="shared" si="283"/>
        <v>0</v>
      </c>
      <c r="J6197" s="1481" t="s">
        <v>696</v>
      </c>
    </row>
    <row r="6198" spans="1:10" s="172" customFormat="1" ht="20.100000000000001" customHeight="1">
      <c r="A6198" s="807">
        <v>5</v>
      </c>
      <c r="B6198" s="1071">
        <v>10</v>
      </c>
      <c r="C6198" s="3" t="s">
        <v>7056</v>
      </c>
      <c r="D6198" s="794">
        <v>1</v>
      </c>
      <c r="E6198" s="942" t="s">
        <v>419</v>
      </c>
      <c r="F6198" s="31">
        <v>800</v>
      </c>
      <c r="G6198" s="85"/>
      <c r="H6198" s="201">
        <f t="shared" si="282"/>
        <v>0</v>
      </c>
      <c r="I6198" s="154">
        <f t="shared" si="283"/>
        <v>0</v>
      </c>
    </row>
    <row r="6199" spans="1:10" s="172" customFormat="1" ht="20.100000000000001" customHeight="1">
      <c r="A6199" s="807"/>
      <c r="B6199" s="1065"/>
      <c r="C6199" s="1505" t="s">
        <v>7057</v>
      </c>
      <c r="D6199" s="794">
        <v>1</v>
      </c>
      <c r="E6199" s="942" t="s">
        <v>419</v>
      </c>
      <c r="F6199" s="31">
        <v>0</v>
      </c>
      <c r="G6199" s="85"/>
      <c r="H6199" s="201">
        <f t="shared" si="282"/>
        <v>0</v>
      </c>
      <c r="I6199" s="154">
        <f t="shared" si="283"/>
        <v>0</v>
      </c>
    </row>
    <row r="6200" spans="1:10" s="172" customFormat="1" ht="20.100000000000001" customHeight="1">
      <c r="A6200" s="2400"/>
      <c r="B6200" s="1066"/>
      <c r="C6200" s="33" t="s">
        <v>9429</v>
      </c>
      <c r="D6200" s="794">
        <v>1</v>
      </c>
      <c r="E6200" s="80" t="s">
        <v>418</v>
      </c>
      <c r="F6200" s="321">
        <v>0</v>
      </c>
      <c r="G6200" s="85"/>
      <c r="H6200" s="201">
        <f t="shared" si="282"/>
        <v>0</v>
      </c>
      <c r="I6200" s="154">
        <f t="shared" si="283"/>
        <v>0</v>
      </c>
    </row>
    <row r="6201" spans="1:10" s="172" customFormat="1" ht="20.100000000000001" customHeight="1">
      <c r="A6201" s="807">
        <v>10</v>
      </c>
      <c r="B6201" s="1078">
        <v>15</v>
      </c>
      <c r="C6201" s="33" t="s">
        <v>7058</v>
      </c>
      <c r="D6201" s="794">
        <v>1</v>
      </c>
      <c r="E6201" s="80" t="s">
        <v>418</v>
      </c>
      <c r="F6201" s="362">
        <v>15</v>
      </c>
      <c r="G6201" s="85"/>
      <c r="H6201" s="201">
        <f t="shared" si="282"/>
        <v>0</v>
      </c>
      <c r="I6201" s="154">
        <f t="shared" si="283"/>
        <v>0</v>
      </c>
    </row>
    <row r="6202" spans="1:10" s="58" customFormat="1" ht="20.100000000000001" customHeight="1">
      <c r="A6202" s="807">
        <v>15</v>
      </c>
      <c r="B6202" s="1071">
        <v>20</v>
      </c>
      <c r="C6202" s="196" t="s">
        <v>11789</v>
      </c>
      <c r="D6202" s="794">
        <v>1</v>
      </c>
      <c r="E6202" s="942" t="s">
        <v>2336</v>
      </c>
      <c r="F6202" s="894">
        <v>100</v>
      </c>
      <c r="G6202" s="85"/>
      <c r="H6202" s="201">
        <f t="shared" si="282"/>
        <v>0</v>
      </c>
      <c r="I6202" s="154">
        <f t="shared" si="283"/>
        <v>0</v>
      </c>
    </row>
    <row r="6203" spans="1:10" s="58" customFormat="1" ht="20.100000000000001" customHeight="1">
      <c r="A6203" s="807">
        <v>15</v>
      </c>
      <c r="B6203" s="1071">
        <v>20</v>
      </c>
      <c r="C6203" s="196" t="s">
        <v>7059</v>
      </c>
      <c r="D6203" s="362" t="s">
        <v>25718</v>
      </c>
      <c r="E6203" s="942" t="s">
        <v>2336</v>
      </c>
      <c r="F6203" s="1506">
        <v>188</v>
      </c>
      <c r="G6203" s="85"/>
      <c r="H6203" s="201">
        <f t="shared" si="282"/>
        <v>0</v>
      </c>
      <c r="I6203" s="154">
        <f t="shared" si="283"/>
        <v>0</v>
      </c>
    </row>
    <row r="6204" spans="1:10" s="172" customFormat="1" ht="20.100000000000001" customHeight="1">
      <c r="A6204" s="807">
        <v>25</v>
      </c>
      <c r="B6204" s="1071">
        <v>50</v>
      </c>
      <c r="C6204" s="33" t="s">
        <v>10307</v>
      </c>
      <c r="D6204" s="794">
        <v>1</v>
      </c>
      <c r="E6204" s="2963" t="s">
        <v>416</v>
      </c>
      <c r="F6204" s="362">
        <v>5</v>
      </c>
      <c r="G6204" s="85"/>
      <c r="H6204" s="201">
        <f t="shared" si="282"/>
        <v>0</v>
      </c>
      <c r="I6204" s="154">
        <f t="shared" si="283"/>
        <v>0</v>
      </c>
    </row>
    <row r="6205" spans="1:10" s="172" customFormat="1" ht="20.100000000000001" customHeight="1">
      <c r="A6205" s="803">
        <v>80</v>
      </c>
      <c r="B6205" s="1071">
        <v>120</v>
      </c>
      <c r="C6205" s="1507" t="s">
        <v>10306</v>
      </c>
      <c r="D6205" s="1419">
        <v>1</v>
      </c>
      <c r="E6205" s="80" t="s">
        <v>541</v>
      </c>
      <c r="F6205" s="321">
        <v>1</v>
      </c>
      <c r="G6205" s="85"/>
      <c r="H6205" s="201">
        <f t="shared" si="282"/>
        <v>0</v>
      </c>
      <c r="I6205" s="154">
        <f t="shared" si="283"/>
        <v>0</v>
      </c>
    </row>
    <row r="6206" spans="1:10" s="172" customFormat="1" ht="20.100000000000001" customHeight="1">
      <c r="A6206" s="807">
        <v>2</v>
      </c>
      <c r="B6206" s="1063">
        <v>5</v>
      </c>
      <c r="C6206" s="534" t="s">
        <v>7066</v>
      </c>
      <c r="D6206" s="794">
        <v>1</v>
      </c>
      <c r="E6206" s="2966" t="s">
        <v>420</v>
      </c>
      <c r="F6206" s="362">
        <v>0</v>
      </c>
      <c r="G6206" s="2461"/>
      <c r="H6206" s="201">
        <f t="shared" si="282"/>
        <v>0</v>
      </c>
      <c r="I6206" s="154">
        <f t="shared" si="283"/>
        <v>0</v>
      </c>
      <c r="J6206" s="58" t="s">
        <v>696</v>
      </c>
    </row>
    <row r="6207" spans="1:10" s="58" customFormat="1" ht="20.100000000000001" customHeight="1">
      <c r="A6207" s="807">
        <v>2</v>
      </c>
      <c r="B6207" s="1063">
        <v>5</v>
      </c>
      <c r="C6207" s="1489" t="s">
        <v>18990</v>
      </c>
      <c r="D6207" s="1485">
        <v>1</v>
      </c>
      <c r="E6207" s="2962" t="s">
        <v>421</v>
      </c>
      <c r="F6207" s="852">
        <v>16</v>
      </c>
      <c r="G6207" s="2461"/>
      <c r="H6207" s="201">
        <f t="shared" si="282"/>
        <v>0</v>
      </c>
      <c r="I6207" s="154">
        <f t="shared" si="283"/>
        <v>0</v>
      </c>
      <c r="J6207" s="1481" t="s">
        <v>696</v>
      </c>
    </row>
    <row r="6208" spans="1:10" s="172" customFormat="1" ht="20.100000000000001" customHeight="1">
      <c r="A6208" s="807">
        <v>2</v>
      </c>
      <c r="B6208" s="1063">
        <v>5</v>
      </c>
      <c r="C6208" s="534" t="s">
        <v>22520</v>
      </c>
      <c r="D6208" s="151">
        <v>1</v>
      </c>
      <c r="E6208" s="2962" t="s">
        <v>421</v>
      </c>
      <c r="F6208" s="321">
        <v>500</v>
      </c>
      <c r="G6208" s="2461"/>
      <c r="H6208" s="201">
        <f t="shared" si="282"/>
        <v>0</v>
      </c>
      <c r="I6208" s="154">
        <f t="shared" si="283"/>
        <v>0</v>
      </c>
      <c r="J6208" s="1481" t="s">
        <v>696</v>
      </c>
    </row>
    <row r="6209" spans="1:10" s="172" customFormat="1" ht="20.100000000000001" customHeight="1">
      <c r="A6209" s="807">
        <v>2</v>
      </c>
      <c r="B6209" s="1063">
        <v>5</v>
      </c>
      <c r="C6209" s="534" t="s">
        <v>22521</v>
      </c>
      <c r="D6209" s="567">
        <v>1</v>
      </c>
      <c r="E6209" s="2962" t="s">
        <v>421</v>
      </c>
      <c r="F6209" s="362">
        <v>0</v>
      </c>
      <c r="G6209" s="2461"/>
      <c r="H6209" s="201">
        <f t="shared" si="282"/>
        <v>0</v>
      </c>
      <c r="I6209" s="154">
        <f t="shared" si="283"/>
        <v>0</v>
      </c>
      <c r="J6209" s="1481" t="s">
        <v>696</v>
      </c>
    </row>
    <row r="6210" spans="1:10" s="172" customFormat="1" ht="20.100000000000001" customHeight="1">
      <c r="A6210" s="807"/>
      <c r="B6210" s="1065"/>
      <c r="C6210" s="1499" t="s">
        <v>8380</v>
      </c>
      <c r="D6210" s="567" t="s">
        <v>25707</v>
      </c>
      <c r="E6210" s="2962" t="s">
        <v>421</v>
      </c>
      <c r="F6210" s="409">
        <v>0</v>
      </c>
      <c r="G6210" s="2461"/>
      <c r="H6210" s="201">
        <f t="shared" si="282"/>
        <v>0</v>
      </c>
      <c r="I6210" s="154">
        <f t="shared" si="283"/>
        <v>0</v>
      </c>
    </row>
    <row r="6211" spans="1:10" s="172" customFormat="1" ht="20.100000000000001" customHeight="1">
      <c r="A6211" s="807">
        <v>5</v>
      </c>
      <c r="B6211" s="1071">
        <v>10</v>
      </c>
      <c r="C6211" s="534" t="s">
        <v>7067</v>
      </c>
      <c r="D6211" s="794">
        <v>1</v>
      </c>
      <c r="E6211" s="942" t="s">
        <v>419</v>
      </c>
      <c r="F6211" s="362">
        <v>0</v>
      </c>
      <c r="G6211" s="85"/>
      <c r="H6211" s="201">
        <f t="shared" si="282"/>
        <v>0</v>
      </c>
      <c r="I6211" s="154">
        <f t="shared" si="283"/>
        <v>0</v>
      </c>
    </row>
    <row r="6212" spans="1:10" s="172" customFormat="1" ht="20.100000000000001" customHeight="1">
      <c r="A6212" s="807"/>
      <c r="B6212" s="1065"/>
      <c r="C6212" s="1508" t="s">
        <v>7068</v>
      </c>
      <c r="D6212" s="794">
        <v>1</v>
      </c>
      <c r="E6212" s="942" t="s">
        <v>419</v>
      </c>
      <c r="F6212" s="31">
        <v>0</v>
      </c>
      <c r="G6212" s="85"/>
      <c r="H6212" s="201">
        <f t="shared" si="282"/>
        <v>0</v>
      </c>
      <c r="I6212" s="154">
        <f t="shared" si="283"/>
        <v>0</v>
      </c>
    </row>
    <row r="6213" spans="1:10" s="58" customFormat="1" ht="20.100000000000001" customHeight="1">
      <c r="A6213" s="807">
        <v>10</v>
      </c>
      <c r="B6213" s="1078">
        <v>15</v>
      </c>
      <c r="C6213" s="534" t="s">
        <v>7069</v>
      </c>
      <c r="D6213" s="362" t="s">
        <v>25718</v>
      </c>
      <c r="E6213" s="80" t="s">
        <v>418</v>
      </c>
      <c r="F6213" s="31">
        <v>120</v>
      </c>
      <c r="G6213" s="85"/>
      <c r="H6213" s="201">
        <f t="shared" si="282"/>
        <v>0</v>
      </c>
      <c r="I6213" s="154">
        <f t="shared" si="283"/>
        <v>0</v>
      </c>
    </row>
    <row r="6214" spans="1:10" s="58" customFormat="1" ht="20.100000000000001" customHeight="1">
      <c r="A6214" s="807">
        <v>10</v>
      </c>
      <c r="B6214" s="1078">
        <v>15</v>
      </c>
      <c r="C6214" s="534" t="s">
        <v>9677</v>
      </c>
      <c r="D6214" s="794">
        <v>1</v>
      </c>
      <c r="E6214" s="80" t="s">
        <v>418</v>
      </c>
      <c r="F6214" s="321">
        <v>50</v>
      </c>
      <c r="G6214" s="85"/>
      <c r="H6214" s="201">
        <f t="shared" si="282"/>
        <v>0</v>
      </c>
      <c r="I6214" s="154">
        <f t="shared" si="283"/>
        <v>0</v>
      </c>
    </row>
    <row r="6215" spans="1:10" s="58" customFormat="1" ht="20.100000000000001" customHeight="1">
      <c r="A6215" s="807">
        <v>10</v>
      </c>
      <c r="B6215" s="1078">
        <v>15</v>
      </c>
      <c r="C6215" s="534" t="s">
        <v>7070</v>
      </c>
      <c r="D6215" s="794">
        <v>1</v>
      </c>
      <c r="E6215" s="80" t="s">
        <v>418</v>
      </c>
      <c r="F6215" s="31">
        <v>50</v>
      </c>
      <c r="G6215" s="85"/>
      <c r="H6215" s="201">
        <f t="shared" si="282"/>
        <v>0</v>
      </c>
      <c r="I6215" s="154">
        <f t="shared" si="283"/>
        <v>0</v>
      </c>
    </row>
    <row r="6216" spans="1:10" s="58" customFormat="1" ht="20.100000000000001" customHeight="1">
      <c r="A6216" s="807">
        <v>15</v>
      </c>
      <c r="B6216" s="1071">
        <v>20</v>
      </c>
      <c r="C6216" s="1237" t="s">
        <v>10284</v>
      </c>
      <c r="D6216" s="362" t="s">
        <v>25718</v>
      </c>
      <c r="E6216" s="942" t="s">
        <v>2336</v>
      </c>
      <c r="F6216" s="31">
        <v>180</v>
      </c>
      <c r="G6216" s="85"/>
      <c r="H6216" s="201">
        <f t="shared" si="282"/>
        <v>0</v>
      </c>
      <c r="I6216" s="154">
        <f t="shared" si="283"/>
        <v>0</v>
      </c>
    </row>
    <row r="6217" spans="1:10" s="172" customFormat="1" ht="20.100000000000001" customHeight="1">
      <c r="A6217" s="807">
        <v>15</v>
      </c>
      <c r="B6217" s="1071">
        <v>20</v>
      </c>
      <c r="C6217" s="534" t="s">
        <v>7071</v>
      </c>
      <c r="D6217" s="794">
        <v>1</v>
      </c>
      <c r="E6217" s="942" t="s">
        <v>2336</v>
      </c>
      <c r="F6217" s="894">
        <v>40</v>
      </c>
      <c r="G6217" s="85"/>
      <c r="H6217" s="201">
        <f t="shared" si="282"/>
        <v>0</v>
      </c>
      <c r="I6217" s="154">
        <f t="shared" si="283"/>
        <v>0</v>
      </c>
    </row>
    <row r="6218" spans="1:10" s="172" customFormat="1" ht="20.100000000000001" customHeight="1">
      <c r="A6218" s="807">
        <v>15</v>
      </c>
      <c r="B6218" s="1071">
        <v>20</v>
      </c>
      <c r="C6218" s="534" t="s">
        <v>8961</v>
      </c>
      <c r="D6218" s="794">
        <v>1</v>
      </c>
      <c r="E6218" s="942" t="s">
        <v>2336</v>
      </c>
      <c r="F6218" s="321">
        <v>58</v>
      </c>
      <c r="G6218" s="85"/>
      <c r="H6218" s="201">
        <f t="shared" si="282"/>
        <v>0</v>
      </c>
      <c r="I6218" s="154">
        <f t="shared" si="283"/>
        <v>0</v>
      </c>
    </row>
    <row r="6219" spans="1:10" s="172" customFormat="1" ht="20.100000000000001" customHeight="1">
      <c r="A6219" s="807">
        <v>25</v>
      </c>
      <c r="B6219" s="1071">
        <v>50</v>
      </c>
      <c r="C6219" s="534" t="s">
        <v>10308</v>
      </c>
      <c r="D6219" s="794">
        <v>1</v>
      </c>
      <c r="E6219" s="2963" t="s">
        <v>416</v>
      </c>
      <c r="F6219" s="321">
        <v>10</v>
      </c>
      <c r="G6219" s="85"/>
      <c r="H6219" s="201">
        <f t="shared" si="282"/>
        <v>0</v>
      </c>
      <c r="I6219" s="154">
        <f t="shared" si="283"/>
        <v>0</v>
      </c>
    </row>
    <row r="6220" spans="1:10" s="172" customFormat="1" ht="20.100000000000001" customHeight="1">
      <c r="A6220" s="807"/>
      <c r="B6220" s="1065"/>
      <c r="C6220" s="767" t="s">
        <v>7072</v>
      </c>
      <c r="D6220" s="794" t="s">
        <v>25707</v>
      </c>
      <c r="E6220" s="2963" t="s">
        <v>416</v>
      </c>
      <c r="F6220" s="31">
        <v>0</v>
      </c>
      <c r="G6220" s="85"/>
      <c r="H6220" s="201">
        <f t="shared" si="282"/>
        <v>0</v>
      </c>
      <c r="I6220" s="154">
        <f t="shared" si="283"/>
        <v>0</v>
      </c>
    </row>
    <row r="6221" spans="1:10" s="172" customFormat="1" ht="20.100000000000001" customHeight="1">
      <c r="A6221" s="807">
        <v>2</v>
      </c>
      <c r="B6221" s="1063">
        <v>5</v>
      </c>
      <c r="C6221" s="33" t="s">
        <v>7074</v>
      </c>
      <c r="D6221" s="794"/>
      <c r="E6221" s="2966" t="s">
        <v>420</v>
      </c>
      <c r="F6221" s="1509">
        <v>1</v>
      </c>
      <c r="G6221" s="2461"/>
      <c r="H6221" s="201">
        <f t="shared" si="282"/>
        <v>0</v>
      </c>
      <c r="I6221" s="154">
        <f t="shared" si="283"/>
        <v>0</v>
      </c>
    </row>
    <row r="6222" spans="1:10" s="172" customFormat="1" ht="20.100000000000001" customHeight="1">
      <c r="A6222" s="807">
        <v>2</v>
      </c>
      <c r="B6222" s="1063">
        <v>5</v>
      </c>
      <c r="C6222" s="534" t="s">
        <v>22522</v>
      </c>
      <c r="D6222" s="31">
        <v>1</v>
      </c>
      <c r="E6222" s="2962" t="s">
        <v>421</v>
      </c>
      <c r="F6222" s="321">
        <v>500</v>
      </c>
      <c r="G6222" s="2461"/>
      <c r="H6222" s="201">
        <f t="shared" si="282"/>
        <v>0</v>
      </c>
      <c r="I6222" s="154">
        <f t="shared" si="283"/>
        <v>0</v>
      </c>
      <c r="J6222" s="1481" t="s">
        <v>696</v>
      </c>
    </row>
    <row r="6223" spans="1:10" s="172" customFormat="1" ht="20.100000000000001" customHeight="1">
      <c r="A6223" s="807">
        <v>2</v>
      </c>
      <c r="B6223" s="1063">
        <v>5</v>
      </c>
      <c r="C6223" s="534" t="s">
        <v>22523</v>
      </c>
      <c r="D6223" s="31">
        <v>1</v>
      </c>
      <c r="E6223" s="2962" t="s">
        <v>421</v>
      </c>
      <c r="F6223" s="321">
        <v>1000</v>
      </c>
      <c r="G6223" s="2461"/>
      <c r="H6223" s="201">
        <f t="shared" si="282"/>
        <v>0</v>
      </c>
      <c r="I6223" s="154">
        <f t="shared" si="283"/>
        <v>0</v>
      </c>
      <c r="J6223" s="1481" t="s">
        <v>696</v>
      </c>
    </row>
    <row r="6224" spans="1:10" s="172" customFormat="1" ht="20.100000000000001" customHeight="1">
      <c r="A6224" s="807">
        <v>2</v>
      </c>
      <c r="B6224" s="1063">
        <v>5</v>
      </c>
      <c r="C6224" s="534" t="s">
        <v>22524</v>
      </c>
      <c r="D6224" s="31">
        <v>1</v>
      </c>
      <c r="E6224" s="2962" t="s">
        <v>421</v>
      </c>
      <c r="F6224" s="321">
        <v>1000</v>
      </c>
      <c r="G6224" s="2461"/>
      <c r="H6224" s="201">
        <f t="shared" si="282"/>
        <v>0</v>
      </c>
      <c r="I6224" s="154">
        <f t="shared" si="283"/>
        <v>0</v>
      </c>
      <c r="J6224" s="1481" t="s">
        <v>696</v>
      </c>
    </row>
    <row r="6225" spans="1:10" s="172" customFormat="1" ht="20.100000000000001" customHeight="1">
      <c r="A6225" s="807">
        <v>2</v>
      </c>
      <c r="B6225" s="1063">
        <v>5</v>
      </c>
      <c r="C6225" s="180" t="s">
        <v>15955</v>
      </c>
      <c r="D6225" s="794">
        <v>1</v>
      </c>
      <c r="E6225" s="2962" t="s">
        <v>421</v>
      </c>
      <c r="F6225" s="362">
        <v>25</v>
      </c>
      <c r="G6225" s="2461"/>
      <c r="H6225" s="201">
        <f t="shared" si="282"/>
        <v>0</v>
      </c>
      <c r="I6225" s="154">
        <f t="shared" si="283"/>
        <v>0</v>
      </c>
      <c r="J6225" s="1481" t="s">
        <v>696</v>
      </c>
    </row>
    <row r="6226" spans="1:10" s="172" customFormat="1" ht="20.100000000000001" customHeight="1">
      <c r="A6226" s="807">
        <v>2</v>
      </c>
      <c r="B6226" s="1063">
        <v>5</v>
      </c>
      <c r="C6226" s="180" t="s">
        <v>7075</v>
      </c>
      <c r="D6226" s="794">
        <v>1</v>
      </c>
      <c r="E6226" s="2962" t="s">
        <v>421</v>
      </c>
      <c r="F6226" s="362">
        <v>0</v>
      </c>
      <c r="G6226" s="2461"/>
      <c r="H6226" s="201">
        <f t="shared" si="282"/>
        <v>0</v>
      </c>
      <c r="I6226" s="154">
        <f t="shared" si="283"/>
        <v>0</v>
      </c>
      <c r="J6226" s="1481" t="s">
        <v>696</v>
      </c>
    </row>
    <row r="6227" spans="1:10" s="58" customFormat="1" ht="20.100000000000001" customHeight="1">
      <c r="A6227" s="807">
        <v>2</v>
      </c>
      <c r="B6227" s="1063">
        <v>5</v>
      </c>
      <c r="C6227" s="1478" t="s">
        <v>7076</v>
      </c>
      <c r="D6227" s="1485">
        <v>1</v>
      </c>
      <c r="E6227" s="2962" t="s">
        <v>421</v>
      </c>
      <c r="F6227" s="1486">
        <v>175</v>
      </c>
      <c r="G6227" s="2461"/>
      <c r="H6227" s="201">
        <f t="shared" si="282"/>
        <v>0</v>
      </c>
      <c r="I6227" s="154">
        <f t="shared" si="283"/>
        <v>0</v>
      </c>
      <c r="J6227" s="172" t="s">
        <v>696</v>
      </c>
    </row>
    <row r="6228" spans="1:10" s="172" customFormat="1" ht="20.100000000000001" customHeight="1">
      <c r="A6228" s="807">
        <v>5</v>
      </c>
      <c r="B6228" s="1071">
        <v>10</v>
      </c>
      <c r="C6228" s="33" t="s">
        <v>25506</v>
      </c>
      <c r="D6228" s="794">
        <v>1</v>
      </c>
      <c r="E6228" s="942" t="s">
        <v>419</v>
      </c>
      <c r="F6228" s="362">
        <v>200</v>
      </c>
      <c r="G6228" s="85"/>
      <c r="H6228" s="201">
        <f t="shared" si="282"/>
        <v>0</v>
      </c>
      <c r="I6228" s="154">
        <f t="shared" si="283"/>
        <v>0</v>
      </c>
    </row>
    <row r="6229" spans="1:10" s="172" customFormat="1" ht="20.100000000000001" customHeight="1">
      <c r="A6229" s="807">
        <v>5</v>
      </c>
      <c r="B6229" s="1071">
        <v>10</v>
      </c>
      <c r="C6229" s="33" t="s">
        <v>7077</v>
      </c>
      <c r="D6229" s="794">
        <v>1</v>
      </c>
      <c r="E6229" s="942" t="s">
        <v>419</v>
      </c>
      <c r="F6229" s="362">
        <v>800</v>
      </c>
      <c r="G6229" s="85"/>
      <c r="H6229" s="201">
        <f t="shared" si="282"/>
        <v>0</v>
      </c>
      <c r="I6229" s="154">
        <f t="shared" si="283"/>
        <v>0</v>
      </c>
    </row>
    <row r="6230" spans="1:10" s="172" customFormat="1" ht="20.100000000000001" customHeight="1">
      <c r="A6230" s="807">
        <v>10</v>
      </c>
      <c r="B6230" s="1078">
        <v>15</v>
      </c>
      <c r="C6230" s="33" t="s">
        <v>7078</v>
      </c>
      <c r="D6230" s="567">
        <v>1</v>
      </c>
      <c r="E6230" s="80" t="s">
        <v>418</v>
      </c>
      <c r="F6230" s="321">
        <v>2</v>
      </c>
      <c r="G6230" s="85"/>
      <c r="H6230" s="201">
        <f t="shared" ref="H6230:H6293" si="284">A6230*G6230</f>
        <v>0</v>
      </c>
      <c r="I6230" s="154">
        <f t="shared" ref="I6230:I6293" si="285">B6230*G6230</f>
        <v>0</v>
      </c>
    </row>
    <row r="6231" spans="1:10" s="172" customFormat="1" ht="20.100000000000001" customHeight="1">
      <c r="A6231" s="807">
        <v>15</v>
      </c>
      <c r="B6231" s="1071">
        <v>20</v>
      </c>
      <c r="C6231" s="33" t="s">
        <v>7079</v>
      </c>
      <c r="D6231" s="794">
        <v>1</v>
      </c>
      <c r="E6231" s="942" t="s">
        <v>2336</v>
      </c>
      <c r="F6231" s="31">
        <v>100</v>
      </c>
      <c r="G6231" s="85"/>
      <c r="H6231" s="201">
        <f t="shared" si="284"/>
        <v>0</v>
      </c>
      <c r="I6231" s="154">
        <f t="shared" si="285"/>
        <v>0</v>
      </c>
    </row>
    <row r="6232" spans="1:10" s="172" customFormat="1" ht="20.100000000000001" customHeight="1">
      <c r="A6232" s="807">
        <v>15</v>
      </c>
      <c r="B6232" s="1071">
        <v>20</v>
      </c>
      <c r="C6232" s="1443" t="s">
        <v>8962</v>
      </c>
      <c r="D6232" s="794">
        <v>1</v>
      </c>
      <c r="E6232" s="942" t="s">
        <v>2336</v>
      </c>
      <c r="F6232" s="321">
        <v>95</v>
      </c>
      <c r="G6232" s="85"/>
      <c r="H6232" s="201">
        <f t="shared" si="284"/>
        <v>0</v>
      </c>
      <c r="I6232" s="154">
        <f t="shared" si="285"/>
        <v>0</v>
      </c>
    </row>
    <row r="6233" spans="1:10" s="172" customFormat="1" ht="20.100000000000001" customHeight="1">
      <c r="A6233" s="2400"/>
      <c r="B6233" s="1071">
        <v>50</v>
      </c>
      <c r="C6233" s="517" t="s">
        <v>19402</v>
      </c>
      <c r="D6233" s="567">
        <v>1</v>
      </c>
      <c r="E6233" s="942" t="s">
        <v>2336</v>
      </c>
      <c r="F6233" s="362">
        <v>1</v>
      </c>
      <c r="G6233" s="85"/>
      <c r="H6233" s="201">
        <f t="shared" si="284"/>
        <v>0</v>
      </c>
      <c r="I6233" s="154">
        <f t="shared" si="285"/>
        <v>0</v>
      </c>
    </row>
    <row r="6234" spans="1:10" s="172" customFormat="1" ht="20.100000000000001" customHeight="1">
      <c r="A6234" s="807">
        <v>25</v>
      </c>
      <c r="B6234" s="1071">
        <v>50</v>
      </c>
      <c r="C6234" s="33" t="s">
        <v>10309</v>
      </c>
      <c r="D6234" s="794">
        <v>1</v>
      </c>
      <c r="E6234" s="2963" t="s">
        <v>416</v>
      </c>
      <c r="F6234" s="321">
        <v>10</v>
      </c>
      <c r="G6234" s="85"/>
      <c r="H6234" s="201">
        <f t="shared" si="284"/>
        <v>0</v>
      </c>
      <c r="I6234" s="154">
        <f t="shared" si="285"/>
        <v>0</v>
      </c>
    </row>
    <row r="6235" spans="1:10" s="58" customFormat="1" ht="20.100000000000001" customHeight="1">
      <c r="A6235" s="807">
        <v>2</v>
      </c>
      <c r="B6235" s="1063">
        <v>5</v>
      </c>
      <c r="C6235" s="196" t="s">
        <v>7083</v>
      </c>
      <c r="D6235" s="1361">
        <v>1</v>
      </c>
      <c r="E6235" s="2966" t="s">
        <v>420</v>
      </c>
      <c r="F6235" s="1486">
        <v>500</v>
      </c>
      <c r="G6235" s="2461"/>
      <c r="H6235" s="201">
        <f t="shared" si="284"/>
        <v>0</v>
      </c>
      <c r="I6235" s="154">
        <f t="shared" si="285"/>
        <v>0</v>
      </c>
      <c r="J6235" s="58" t="s">
        <v>696</v>
      </c>
    </row>
    <row r="6236" spans="1:10" s="58" customFormat="1" ht="20.100000000000001" customHeight="1">
      <c r="A6236" s="807">
        <v>2</v>
      </c>
      <c r="B6236" s="1063">
        <v>5</v>
      </c>
      <c r="C6236" s="1478" t="s">
        <v>10528</v>
      </c>
      <c r="D6236" s="1485">
        <v>1</v>
      </c>
      <c r="E6236" s="2962" t="s">
        <v>421</v>
      </c>
      <c r="F6236" s="564">
        <v>50</v>
      </c>
      <c r="G6236" s="2461"/>
      <c r="H6236" s="201">
        <f t="shared" si="284"/>
        <v>0</v>
      </c>
      <c r="I6236" s="154">
        <f t="shared" si="285"/>
        <v>0</v>
      </c>
      <c r="J6236" s="1480" t="s">
        <v>696</v>
      </c>
    </row>
    <row r="6237" spans="1:10" s="172" customFormat="1" ht="20.100000000000001" customHeight="1">
      <c r="A6237" s="807">
        <v>2</v>
      </c>
      <c r="B6237" s="1063">
        <v>5</v>
      </c>
      <c r="C6237" s="534" t="s">
        <v>22525</v>
      </c>
      <c r="D6237" s="567">
        <v>1</v>
      </c>
      <c r="E6237" s="2962" t="s">
        <v>421</v>
      </c>
      <c r="F6237" s="321">
        <v>400</v>
      </c>
      <c r="G6237" s="2461"/>
      <c r="H6237" s="201">
        <f t="shared" si="284"/>
        <v>0</v>
      </c>
      <c r="I6237" s="154">
        <f t="shared" si="285"/>
        <v>0</v>
      </c>
      <c r="J6237" s="1481" t="s">
        <v>696</v>
      </c>
    </row>
    <row r="6238" spans="1:10" s="172" customFormat="1" ht="20.100000000000001" customHeight="1">
      <c r="A6238" s="807">
        <v>2</v>
      </c>
      <c r="B6238" s="1063">
        <v>5</v>
      </c>
      <c r="C6238" s="534" t="s">
        <v>22526</v>
      </c>
      <c r="D6238" s="567">
        <v>1</v>
      </c>
      <c r="E6238" s="2962" t="s">
        <v>421</v>
      </c>
      <c r="F6238" s="321">
        <v>500</v>
      </c>
      <c r="G6238" s="2461"/>
      <c r="H6238" s="201">
        <f t="shared" si="284"/>
        <v>0</v>
      </c>
      <c r="I6238" s="154">
        <f t="shared" si="285"/>
        <v>0</v>
      </c>
      <c r="J6238" s="1481" t="s">
        <v>696</v>
      </c>
    </row>
    <row r="6239" spans="1:10" s="172" customFormat="1" ht="20.100000000000001" customHeight="1">
      <c r="A6239" s="807">
        <v>5</v>
      </c>
      <c r="B6239" s="1071">
        <v>10</v>
      </c>
      <c r="C6239" s="33" t="s">
        <v>7085</v>
      </c>
      <c r="D6239" s="794">
        <v>1</v>
      </c>
      <c r="E6239" s="942" t="s">
        <v>419</v>
      </c>
      <c r="F6239" s="31">
        <v>700</v>
      </c>
      <c r="G6239" s="85"/>
      <c r="H6239" s="201">
        <f t="shared" si="284"/>
        <v>0</v>
      </c>
      <c r="I6239" s="154">
        <f t="shared" si="285"/>
        <v>0</v>
      </c>
    </row>
    <row r="6240" spans="1:10" s="172" customFormat="1" ht="20.100000000000001" customHeight="1">
      <c r="A6240" s="807"/>
      <c r="B6240" s="1071">
        <v>15</v>
      </c>
      <c r="C6240" s="1510" t="s">
        <v>7086</v>
      </c>
      <c r="D6240" s="794" t="s">
        <v>25707</v>
      </c>
      <c r="E6240" s="942" t="s">
        <v>419</v>
      </c>
      <c r="F6240" s="409">
        <v>0</v>
      </c>
      <c r="G6240" s="85"/>
      <c r="H6240" s="201">
        <f t="shared" si="284"/>
        <v>0</v>
      </c>
      <c r="I6240" s="154">
        <f t="shared" si="285"/>
        <v>0</v>
      </c>
    </row>
    <row r="6241" spans="1:10" s="172" customFormat="1" ht="20.100000000000001" customHeight="1">
      <c r="A6241" s="807">
        <v>10</v>
      </c>
      <c r="B6241" s="1078">
        <v>15</v>
      </c>
      <c r="C6241" s="33" t="s">
        <v>7087</v>
      </c>
      <c r="D6241" s="567">
        <v>1</v>
      </c>
      <c r="E6241" s="80" t="s">
        <v>418</v>
      </c>
      <c r="F6241" s="31">
        <v>450</v>
      </c>
      <c r="G6241" s="85"/>
      <c r="H6241" s="201">
        <f t="shared" si="284"/>
        <v>0</v>
      </c>
      <c r="I6241" s="154">
        <f t="shared" si="285"/>
        <v>0</v>
      </c>
    </row>
    <row r="6242" spans="1:10" s="172" customFormat="1" ht="20.100000000000001" customHeight="1">
      <c r="A6242" s="807">
        <v>10</v>
      </c>
      <c r="B6242" s="1078">
        <v>15</v>
      </c>
      <c r="C6242" s="33" t="s">
        <v>10402</v>
      </c>
      <c r="D6242" s="794">
        <v>1</v>
      </c>
      <c r="E6242" s="80" t="s">
        <v>418</v>
      </c>
      <c r="F6242" s="31">
        <v>800</v>
      </c>
      <c r="G6242" s="85"/>
      <c r="H6242" s="201">
        <f t="shared" si="284"/>
        <v>0</v>
      </c>
      <c r="I6242" s="154">
        <f t="shared" si="285"/>
        <v>0</v>
      </c>
    </row>
    <row r="6243" spans="1:10" s="58" customFormat="1" ht="20.100000000000001" customHeight="1">
      <c r="A6243" s="807">
        <v>15</v>
      </c>
      <c r="B6243" s="1071">
        <v>20</v>
      </c>
      <c r="C6243" s="196" t="s">
        <v>7088</v>
      </c>
      <c r="D6243" s="362" t="s">
        <v>25718</v>
      </c>
      <c r="E6243" s="942" t="s">
        <v>2336</v>
      </c>
      <c r="F6243" s="31">
        <v>240</v>
      </c>
      <c r="G6243" s="85"/>
      <c r="H6243" s="201">
        <f t="shared" si="284"/>
        <v>0</v>
      </c>
      <c r="I6243" s="154">
        <f t="shared" si="285"/>
        <v>0</v>
      </c>
    </row>
    <row r="6244" spans="1:10" s="172" customFormat="1" ht="20.100000000000001" customHeight="1">
      <c r="A6244" s="807">
        <v>15</v>
      </c>
      <c r="B6244" s="1071">
        <v>20</v>
      </c>
      <c r="C6244" s="33" t="s">
        <v>7089</v>
      </c>
      <c r="D6244" s="794">
        <v>1</v>
      </c>
      <c r="E6244" s="942" t="s">
        <v>2336</v>
      </c>
      <c r="F6244" s="31">
        <v>280</v>
      </c>
      <c r="G6244" s="85"/>
      <c r="H6244" s="201">
        <f t="shared" si="284"/>
        <v>0</v>
      </c>
      <c r="I6244" s="154">
        <f t="shared" si="285"/>
        <v>0</v>
      </c>
    </row>
    <row r="6245" spans="1:10" s="172" customFormat="1" ht="20.100000000000001" customHeight="1">
      <c r="A6245" s="807">
        <v>15</v>
      </c>
      <c r="B6245" s="1071">
        <v>20</v>
      </c>
      <c r="C6245" s="1443" t="s">
        <v>8963</v>
      </c>
      <c r="D6245" s="794">
        <v>1</v>
      </c>
      <c r="E6245" s="942" t="s">
        <v>2336</v>
      </c>
      <c r="F6245" s="362">
        <v>47</v>
      </c>
      <c r="G6245" s="85"/>
      <c r="H6245" s="201">
        <f t="shared" si="284"/>
        <v>0</v>
      </c>
      <c r="I6245" s="154">
        <f t="shared" si="285"/>
        <v>0</v>
      </c>
    </row>
    <row r="6246" spans="1:10" s="172" customFormat="1" ht="20.100000000000001" customHeight="1">
      <c r="A6246" s="807">
        <v>25</v>
      </c>
      <c r="B6246" s="1071">
        <v>50</v>
      </c>
      <c r="C6246" s="33" t="s">
        <v>10310</v>
      </c>
      <c r="D6246" s="794">
        <v>1</v>
      </c>
      <c r="E6246" s="2963" t="s">
        <v>416</v>
      </c>
      <c r="F6246" s="321">
        <v>4</v>
      </c>
      <c r="G6246" s="85"/>
      <c r="H6246" s="201">
        <f t="shared" si="284"/>
        <v>0</v>
      </c>
      <c r="I6246" s="154">
        <f t="shared" si="285"/>
        <v>0</v>
      </c>
    </row>
    <row r="6247" spans="1:10" s="172" customFormat="1" ht="20.100000000000001" customHeight="1">
      <c r="A6247" s="807">
        <v>2</v>
      </c>
      <c r="B6247" s="1063">
        <v>5</v>
      </c>
      <c r="C6247" s="519" t="s">
        <v>7090</v>
      </c>
      <c r="D6247" s="567">
        <v>1</v>
      </c>
      <c r="E6247" s="2966" t="s">
        <v>420</v>
      </c>
      <c r="F6247" s="362">
        <v>0</v>
      </c>
      <c r="G6247" s="2461"/>
      <c r="H6247" s="201">
        <f t="shared" si="284"/>
        <v>0</v>
      </c>
      <c r="I6247" s="154">
        <f t="shared" si="285"/>
        <v>0</v>
      </c>
      <c r="J6247" s="172" t="s">
        <v>696</v>
      </c>
    </row>
    <row r="6248" spans="1:10" s="172" customFormat="1" ht="20.100000000000001" customHeight="1">
      <c r="A6248" s="807">
        <v>2</v>
      </c>
      <c r="B6248" s="1063">
        <v>5</v>
      </c>
      <c r="C6248" s="519" t="s">
        <v>22527</v>
      </c>
      <c r="D6248" s="978">
        <v>1</v>
      </c>
      <c r="E6248" s="2962" t="s">
        <v>421</v>
      </c>
      <c r="F6248" s="895">
        <v>500</v>
      </c>
      <c r="G6248" s="85"/>
      <c r="H6248" s="201">
        <f t="shared" si="284"/>
        <v>0</v>
      </c>
      <c r="I6248" s="154">
        <f t="shared" si="285"/>
        <v>0</v>
      </c>
      <c r="J6248" s="1481" t="s">
        <v>696</v>
      </c>
    </row>
    <row r="6249" spans="1:10" s="172" customFormat="1" ht="20.100000000000001" customHeight="1">
      <c r="A6249" s="807">
        <v>2</v>
      </c>
      <c r="B6249" s="1063">
        <v>5</v>
      </c>
      <c r="C6249" s="519" t="s">
        <v>22528</v>
      </c>
      <c r="D6249" s="978">
        <v>1</v>
      </c>
      <c r="E6249" s="2962" t="s">
        <v>421</v>
      </c>
      <c r="F6249" s="895">
        <v>500</v>
      </c>
      <c r="G6249" s="85"/>
      <c r="H6249" s="201">
        <f t="shared" si="284"/>
        <v>0</v>
      </c>
      <c r="I6249" s="154">
        <f t="shared" si="285"/>
        <v>0</v>
      </c>
      <c r="J6249" s="172" t="s">
        <v>696</v>
      </c>
    </row>
    <row r="6250" spans="1:10" s="172" customFormat="1" ht="20.100000000000001" customHeight="1">
      <c r="A6250" s="807">
        <v>2</v>
      </c>
      <c r="B6250" s="1063">
        <v>5</v>
      </c>
      <c r="C6250" s="519" t="s">
        <v>7091</v>
      </c>
      <c r="D6250" s="794">
        <v>1</v>
      </c>
      <c r="E6250" s="2962" t="s">
        <v>421</v>
      </c>
      <c r="F6250" s="362">
        <v>0</v>
      </c>
      <c r="G6250" s="2461"/>
      <c r="H6250" s="201">
        <f t="shared" si="284"/>
        <v>0</v>
      </c>
      <c r="I6250" s="154">
        <f t="shared" si="285"/>
        <v>0</v>
      </c>
      <c r="J6250" s="1480" t="s">
        <v>696</v>
      </c>
    </row>
    <row r="6251" spans="1:10" s="172" customFormat="1" ht="20.100000000000001" customHeight="1">
      <c r="A6251" s="807">
        <v>2</v>
      </c>
      <c r="B6251" s="1063">
        <v>5</v>
      </c>
      <c r="C6251" s="519" t="s">
        <v>7280</v>
      </c>
      <c r="D6251" s="794">
        <v>1</v>
      </c>
      <c r="E6251" s="2962" t="s">
        <v>421</v>
      </c>
      <c r="F6251" s="895">
        <v>37</v>
      </c>
      <c r="G6251" s="2461"/>
      <c r="H6251" s="201">
        <f t="shared" si="284"/>
        <v>0</v>
      </c>
      <c r="I6251" s="154">
        <f t="shared" si="285"/>
        <v>0</v>
      </c>
      <c r="J6251" s="172" t="s">
        <v>696</v>
      </c>
    </row>
    <row r="6252" spans="1:10" s="172" customFormat="1" ht="20.100000000000001" customHeight="1">
      <c r="A6252" s="807">
        <v>2</v>
      </c>
      <c r="B6252" s="1063">
        <v>5</v>
      </c>
      <c r="C6252" s="519" t="s">
        <v>22529</v>
      </c>
      <c r="D6252" s="978">
        <v>1</v>
      </c>
      <c r="E6252" s="2962" t="s">
        <v>421</v>
      </c>
      <c r="F6252" s="362">
        <v>1</v>
      </c>
      <c r="G6252" s="85"/>
      <c r="H6252" s="201">
        <f t="shared" si="284"/>
        <v>0</v>
      </c>
      <c r="I6252" s="154">
        <f t="shared" si="285"/>
        <v>0</v>
      </c>
      <c r="J6252" s="1480" t="s">
        <v>696</v>
      </c>
    </row>
    <row r="6253" spans="1:10" s="172" customFormat="1" ht="20.100000000000001" customHeight="1">
      <c r="A6253" s="807">
        <v>2</v>
      </c>
      <c r="B6253" s="1063">
        <v>5</v>
      </c>
      <c r="C6253" s="338" t="s">
        <v>22527</v>
      </c>
      <c r="D6253" s="567">
        <v>1</v>
      </c>
      <c r="E6253" s="2962" t="s">
        <v>421</v>
      </c>
      <c r="F6253" s="321">
        <v>0</v>
      </c>
      <c r="G6253" s="2461"/>
      <c r="H6253" s="201">
        <f t="shared" si="284"/>
        <v>0</v>
      </c>
      <c r="I6253" s="154">
        <f t="shared" si="285"/>
        <v>0</v>
      </c>
    </row>
    <row r="6254" spans="1:10" s="172" customFormat="1" ht="20.100000000000001" customHeight="1">
      <c r="A6254" s="807"/>
      <c r="B6254" s="1065"/>
      <c r="C6254" s="338" t="s">
        <v>22530</v>
      </c>
      <c r="D6254" s="567">
        <v>1</v>
      </c>
      <c r="E6254" s="2962" t="s">
        <v>421</v>
      </c>
      <c r="F6254" s="321">
        <v>0</v>
      </c>
      <c r="G6254" s="2461"/>
      <c r="H6254" s="201">
        <f t="shared" si="284"/>
        <v>0</v>
      </c>
      <c r="I6254" s="154">
        <f t="shared" si="285"/>
        <v>0</v>
      </c>
    </row>
    <row r="6255" spans="1:10" s="172" customFormat="1" ht="20.100000000000001" customHeight="1">
      <c r="A6255" s="807">
        <v>5</v>
      </c>
      <c r="B6255" s="1071">
        <v>10</v>
      </c>
      <c r="C6255" s="519" t="s">
        <v>7092</v>
      </c>
      <c r="D6255" s="794">
        <v>1</v>
      </c>
      <c r="E6255" s="942" t="s">
        <v>419</v>
      </c>
      <c r="F6255" s="77">
        <v>80</v>
      </c>
      <c r="G6255" s="85"/>
      <c r="H6255" s="201">
        <f t="shared" si="284"/>
        <v>0</v>
      </c>
      <c r="I6255" s="154">
        <f t="shared" si="285"/>
        <v>0</v>
      </c>
    </row>
    <row r="6256" spans="1:10" s="172" customFormat="1" ht="20.100000000000001" customHeight="1">
      <c r="A6256" s="807">
        <v>5</v>
      </c>
      <c r="B6256" s="1071">
        <v>10</v>
      </c>
      <c r="C6256" s="519" t="s">
        <v>7292</v>
      </c>
      <c r="D6256" s="978">
        <v>1</v>
      </c>
      <c r="E6256" s="942" t="s">
        <v>419</v>
      </c>
      <c r="F6256" s="895">
        <v>20</v>
      </c>
      <c r="G6256" s="85"/>
      <c r="H6256" s="201">
        <f t="shared" si="284"/>
        <v>0</v>
      </c>
      <c r="I6256" s="154">
        <f t="shared" si="285"/>
        <v>0</v>
      </c>
    </row>
    <row r="6257" spans="1:10" s="172" customFormat="1" ht="20.100000000000001" customHeight="1">
      <c r="A6257" s="807">
        <v>5</v>
      </c>
      <c r="B6257" s="1071">
        <v>10</v>
      </c>
      <c r="C6257" s="519" t="s">
        <v>9428</v>
      </c>
      <c r="D6257" s="978">
        <v>1</v>
      </c>
      <c r="E6257" s="942" t="s">
        <v>419</v>
      </c>
      <c r="F6257" s="895">
        <v>100</v>
      </c>
      <c r="G6257" s="85"/>
      <c r="H6257" s="201">
        <f t="shared" si="284"/>
        <v>0</v>
      </c>
      <c r="I6257" s="154">
        <f t="shared" si="285"/>
        <v>0</v>
      </c>
    </row>
    <row r="6258" spans="1:10" s="172" customFormat="1" ht="20.100000000000001" customHeight="1">
      <c r="A6258" s="807">
        <v>10</v>
      </c>
      <c r="B6258" s="1078">
        <v>15</v>
      </c>
      <c r="C6258" s="519" t="s">
        <v>7093</v>
      </c>
      <c r="D6258" s="794">
        <v>1</v>
      </c>
      <c r="E6258" s="80" t="s">
        <v>418</v>
      </c>
      <c r="F6258" s="31">
        <v>400</v>
      </c>
      <c r="G6258" s="85"/>
      <c r="H6258" s="201">
        <f t="shared" si="284"/>
        <v>0</v>
      </c>
      <c r="I6258" s="154">
        <f t="shared" si="285"/>
        <v>0</v>
      </c>
    </row>
    <row r="6259" spans="1:10" s="172" customFormat="1" ht="20.100000000000001" customHeight="1">
      <c r="A6259" s="807">
        <v>10</v>
      </c>
      <c r="B6259" s="1078">
        <v>15</v>
      </c>
      <c r="C6259" s="519" t="s">
        <v>9678</v>
      </c>
      <c r="D6259" s="794">
        <v>1</v>
      </c>
      <c r="E6259" s="80" t="s">
        <v>418</v>
      </c>
      <c r="F6259" s="321">
        <v>75</v>
      </c>
      <c r="G6259" s="85"/>
      <c r="H6259" s="201">
        <f t="shared" si="284"/>
        <v>0</v>
      </c>
      <c r="I6259" s="154">
        <f t="shared" si="285"/>
        <v>0</v>
      </c>
    </row>
    <row r="6260" spans="1:10" s="172" customFormat="1" ht="20.100000000000001" customHeight="1">
      <c r="A6260" s="807">
        <v>10</v>
      </c>
      <c r="B6260" s="1078">
        <v>15</v>
      </c>
      <c r="C6260" s="519" t="s">
        <v>9679</v>
      </c>
      <c r="D6260" s="794">
        <v>1</v>
      </c>
      <c r="E6260" s="80" t="s">
        <v>418</v>
      </c>
      <c r="F6260" s="321">
        <v>45</v>
      </c>
      <c r="G6260" s="85"/>
      <c r="H6260" s="201">
        <f t="shared" si="284"/>
        <v>0</v>
      </c>
      <c r="I6260" s="154">
        <f t="shared" si="285"/>
        <v>0</v>
      </c>
    </row>
    <row r="6261" spans="1:10" s="58" customFormat="1" ht="20.100000000000001" customHeight="1">
      <c r="A6261" s="807">
        <v>15</v>
      </c>
      <c r="B6261" s="1071">
        <v>20</v>
      </c>
      <c r="C6261" s="174" t="s">
        <v>7094</v>
      </c>
      <c r="D6261" s="362" t="s">
        <v>25718</v>
      </c>
      <c r="E6261" s="942" t="s">
        <v>2336</v>
      </c>
      <c r="F6261" s="31">
        <v>240</v>
      </c>
      <c r="G6261" s="85"/>
      <c r="H6261" s="201">
        <f t="shared" si="284"/>
        <v>0</v>
      </c>
      <c r="I6261" s="154">
        <f t="shared" si="285"/>
        <v>0</v>
      </c>
    </row>
    <row r="6262" spans="1:10" s="172" customFormat="1" ht="20.100000000000001" customHeight="1">
      <c r="A6262" s="807">
        <v>15</v>
      </c>
      <c r="B6262" s="1071">
        <v>20</v>
      </c>
      <c r="C6262" s="519" t="s">
        <v>7095</v>
      </c>
      <c r="D6262" s="794">
        <v>1</v>
      </c>
      <c r="E6262" s="942" t="s">
        <v>2336</v>
      </c>
      <c r="F6262" s="31">
        <v>200</v>
      </c>
      <c r="G6262" s="85"/>
      <c r="H6262" s="201">
        <f t="shared" si="284"/>
        <v>0</v>
      </c>
      <c r="I6262" s="154">
        <f t="shared" si="285"/>
        <v>0</v>
      </c>
    </row>
    <row r="6263" spans="1:10" s="172" customFormat="1" ht="20.100000000000001" customHeight="1">
      <c r="A6263" s="807">
        <v>15</v>
      </c>
      <c r="B6263" s="1071">
        <v>20</v>
      </c>
      <c r="C6263" s="1443" t="s">
        <v>9169</v>
      </c>
      <c r="D6263" s="794">
        <v>1</v>
      </c>
      <c r="E6263" s="942" t="s">
        <v>2336</v>
      </c>
      <c r="F6263" s="321">
        <v>100</v>
      </c>
      <c r="G6263" s="85"/>
      <c r="H6263" s="201">
        <f t="shared" si="284"/>
        <v>0</v>
      </c>
      <c r="I6263" s="154">
        <f t="shared" si="285"/>
        <v>0</v>
      </c>
    </row>
    <row r="6264" spans="1:10" s="172" customFormat="1" ht="20.100000000000001" customHeight="1">
      <c r="A6264" s="807">
        <v>25</v>
      </c>
      <c r="B6264" s="1071">
        <v>50</v>
      </c>
      <c r="C6264" s="33" t="s">
        <v>10311</v>
      </c>
      <c r="D6264" s="794">
        <v>1</v>
      </c>
      <c r="E6264" s="2963" t="s">
        <v>416</v>
      </c>
      <c r="F6264" s="321">
        <v>5</v>
      </c>
      <c r="G6264" s="85"/>
      <c r="H6264" s="201">
        <f t="shared" si="284"/>
        <v>0</v>
      </c>
      <c r="I6264" s="154">
        <f t="shared" si="285"/>
        <v>0</v>
      </c>
    </row>
    <row r="6265" spans="1:10" s="172" customFormat="1" ht="20.100000000000001" customHeight="1">
      <c r="A6265" s="807"/>
      <c r="B6265" s="1065"/>
      <c r="C6265" s="519" t="s">
        <v>7096</v>
      </c>
      <c r="D6265" s="794">
        <v>1</v>
      </c>
      <c r="E6265" s="1475" t="s">
        <v>423</v>
      </c>
      <c r="F6265" s="894">
        <v>0</v>
      </c>
      <c r="G6265" s="85"/>
      <c r="H6265" s="201">
        <f t="shared" si="284"/>
        <v>0</v>
      </c>
      <c r="I6265" s="154">
        <f t="shared" si="285"/>
        <v>0</v>
      </c>
    </row>
    <row r="6266" spans="1:10" s="172" customFormat="1" ht="20.100000000000001" customHeight="1">
      <c r="A6266" s="807">
        <v>10</v>
      </c>
      <c r="B6266" s="1078">
        <v>15</v>
      </c>
      <c r="C6266" s="610" t="s">
        <v>10386</v>
      </c>
      <c r="D6266" s="794">
        <v>1</v>
      </c>
      <c r="E6266" s="80" t="s">
        <v>418</v>
      </c>
      <c r="F6266" s="895">
        <v>900</v>
      </c>
      <c r="G6266" s="85"/>
      <c r="H6266" s="201">
        <f t="shared" si="284"/>
        <v>0</v>
      </c>
      <c r="I6266" s="154">
        <f t="shared" si="285"/>
        <v>0</v>
      </c>
    </row>
    <row r="6267" spans="1:10" s="172" customFormat="1" ht="20.100000000000001" customHeight="1">
      <c r="A6267" s="807">
        <v>2</v>
      </c>
      <c r="B6267" s="1063">
        <v>5</v>
      </c>
      <c r="C6267" s="33" t="s">
        <v>9680</v>
      </c>
      <c r="D6267" s="978">
        <v>1</v>
      </c>
      <c r="E6267" s="2966" t="s">
        <v>420</v>
      </c>
      <c r="F6267" s="894">
        <v>0</v>
      </c>
      <c r="G6267" s="1479"/>
      <c r="H6267" s="201">
        <f t="shared" si="284"/>
        <v>0</v>
      </c>
      <c r="I6267" s="154">
        <f t="shared" si="285"/>
        <v>0</v>
      </c>
      <c r="J6267" s="58" t="s">
        <v>696</v>
      </c>
    </row>
    <row r="6268" spans="1:10" s="172" customFormat="1" ht="20.100000000000001" customHeight="1">
      <c r="A6268" s="807">
        <v>2</v>
      </c>
      <c r="B6268" s="1063">
        <v>5</v>
      </c>
      <c r="C6268" s="33" t="s">
        <v>7097</v>
      </c>
      <c r="D6268" s="1167">
        <v>1</v>
      </c>
      <c r="E6268" s="2966" t="s">
        <v>420</v>
      </c>
      <c r="F6268" s="1509">
        <v>400</v>
      </c>
      <c r="G6268" s="2461"/>
      <c r="H6268" s="201">
        <f t="shared" si="284"/>
        <v>0</v>
      </c>
      <c r="I6268" s="154">
        <f t="shared" si="285"/>
        <v>0</v>
      </c>
      <c r="J6268" s="172" t="s">
        <v>696</v>
      </c>
    </row>
    <row r="6269" spans="1:10" s="172" customFormat="1" ht="20.100000000000001" customHeight="1">
      <c r="A6269" s="807">
        <v>2</v>
      </c>
      <c r="B6269" s="1063">
        <v>5</v>
      </c>
      <c r="C6269" s="534" t="s">
        <v>22531</v>
      </c>
      <c r="D6269" s="567">
        <v>1</v>
      </c>
      <c r="E6269" s="2962" t="s">
        <v>421</v>
      </c>
      <c r="F6269" s="321">
        <v>500</v>
      </c>
      <c r="G6269" s="2461"/>
      <c r="H6269" s="201">
        <f t="shared" si="284"/>
        <v>0</v>
      </c>
      <c r="I6269" s="154">
        <f t="shared" si="285"/>
        <v>0</v>
      </c>
      <c r="J6269" s="1481" t="s">
        <v>696</v>
      </c>
    </row>
    <row r="6270" spans="1:10" s="172" customFormat="1" ht="20.100000000000001" customHeight="1">
      <c r="A6270" s="807">
        <v>2</v>
      </c>
      <c r="B6270" s="1063">
        <v>5</v>
      </c>
      <c r="C6270" s="534" t="s">
        <v>22532</v>
      </c>
      <c r="D6270" s="567">
        <v>1</v>
      </c>
      <c r="E6270" s="2962" t="s">
        <v>421</v>
      </c>
      <c r="F6270" s="321">
        <v>500</v>
      </c>
      <c r="G6270" s="2461"/>
      <c r="H6270" s="201">
        <f t="shared" si="284"/>
        <v>0</v>
      </c>
      <c r="I6270" s="154">
        <f t="shared" si="285"/>
        <v>0</v>
      </c>
      <c r="J6270" s="1481" t="s">
        <v>696</v>
      </c>
    </row>
    <row r="6271" spans="1:10" s="172" customFormat="1" ht="20.100000000000001" customHeight="1">
      <c r="A6271" s="807">
        <v>2</v>
      </c>
      <c r="B6271" s="1063">
        <v>5</v>
      </c>
      <c r="C6271" s="534" t="s">
        <v>22533</v>
      </c>
      <c r="D6271" s="567">
        <v>1</v>
      </c>
      <c r="E6271" s="2962" t="s">
        <v>421</v>
      </c>
      <c r="F6271" s="321">
        <v>1000</v>
      </c>
      <c r="G6271" s="2461"/>
      <c r="H6271" s="201">
        <f t="shared" si="284"/>
        <v>0</v>
      </c>
      <c r="I6271" s="154">
        <f t="shared" si="285"/>
        <v>0</v>
      </c>
      <c r="J6271" s="1481" t="s">
        <v>696</v>
      </c>
    </row>
    <row r="6272" spans="1:10" s="172" customFormat="1" ht="20.100000000000001" customHeight="1">
      <c r="A6272" s="807">
        <v>5</v>
      </c>
      <c r="B6272" s="1071">
        <v>10</v>
      </c>
      <c r="C6272" s="33" t="s">
        <v>7098</v>
      </c>
      <c r="D6272" s="794">
        <v>1</v>
      </c>
      <c r="E6272" s="942" t="s">
        <v>419</v>
      </c>
      <c r="F6272" s="1509">
        <v>200</v>
      </c>
      <c r="G6272" s="85"/>
      <c r="H6272" s="201">
        <f t="shared" si="284"/>
        <v>0</v>
      </c>
      <c r="I6272" s="154">
        <f t="shared" si="285"/>
        <v>0</v>
      </c>
    </row>
    <row r="6273" spans="1:10" s="172" customFormat="1" ht="20.100000000000001" customHeight="1">
      <c r="A6273" s="807">
        <v>10</v>
      </c>
      <c r="B6273" s="1078">
        <v>15</v>
      </c>
      <c r="C6273" s="33" t="s">
        <v>9427</v>
      </c>
      <c r="D6273" s="794">
        <v>1</v>
      </c>
      <c r="E6273" s="80" t="s">
        <v>418</v>
      </c>
      <c r="F6273" s="229">
        <v>150</v>
      </c>
      <c r="G6273" s="85"/>
      <c r="H6273" s="201">
        <f t="shared" si="284"/>
        <v>0</v>
      </c>
      <c r="I6273" s="154">
        <f t="shared" si="285"/>
        <v>0</v>
      </c>
    </row>
    <row r="6274" spans="1:10" s="172" customFormat="1" ht="20.100000000000001" customHeight="1">
      <c r="A6274" s="807">
        <v>10</v>
      </c>
      <c r="B6274" s="1078">
        <v>15</v>
      </c>
      <c r="C6274" s="33" t="s">
        <v>9681</v>
      </c>
      <c r="D6274" s="794">
        <v>1</v>
      </c>
      <c r="E6274" s="80" t="s">
        <v>418</v>
      </c>
      <c r="F6274" s="321">
        <v>120</v>
      </c>
      <c r="G6274" s="85"/>
      <c r="H6274" s="201">
        <f t="shared" si="284"/>
        <v>0</v>
      </c>
      <c r="I6274" s="154">
        <f t="shared" si="285"/>
        <v>0</v>
      </c>
    </row>
    <row r="6275" spans="1:10" s="172" customFormat="1" ht="20.100000000000001" customHeight="1">
      <c r="A6275" s="807">
        <v>15</v>
      </c>
      <c r="B6275" s="1071">
        <v>20</v>
      </c>
      <c r="C6275" s="33" t="s">
        <v>7099</v>
      </c>
      <c r="D6275" s="794">
        <v>1</v>
      </c>
      <c r="E6275" s="942" t="s">
        <v>2336</v>
      </c>
      <c r="F6275" s="31">
        <v>10</v>
      </c>
      <c r="G6275" s="85"/>
      <c r="H6275" s="201">
        <f t="shared" si="284"/>
        <v>0</v>
      </c>
      <c r="I6275" s="154">
        <f t="shared" si="285"/>
        <v>0</v>
      </c>
    </row>
    <row r="6276" spans="1:10" s="172" customFormat="1" ht="20.100000000000001" customHeight="1">
      <c r="A6276" s="807">
        <v>15</v>
      </c>
      <c r="B6276" s="1071">
        <v>20</v>
      </c>
      <c r="C6276" s="33" t="s">
        <v>7100</v>
      </c>
      <c r="D6276" s="794">
        <v>1</v>
      </c>
      <c r="E6276" s="942" t="s">
        <v>2336</v>
      </c>
      <c r="F6276" s="31">
        <v>205</v>
      </c>
      <c r="G6276" s="85"/>
      <c r="H6276" s="201">
        <f t="shared" si="284"/>
        <v>0</v>
      </c>
      <c r="I6276" s="154">
        <f t="shared" si="285"/>
        <v>0</v>
      </c>
    </row>
    <row r="6277" spans="1:10" s="172" customFormat="1" ht="20.100000000000001" customHeight="1">
      <c r="A6277" s="807">
        <v>25</v>
      </c>
      <c r="B6277" s="1071">
        <v>50</v>
      </c>
      <c r="C6277" s="33" t="s">
        <v>10312</v>
      </c>
      <c r="D6277" s="794">
        <v>1</v>
      </c>
      <c r="E6277" s="2963" t="s">
        <v>416</v>
      </c>
      <c r="F6277" s="321">
        <v>10</v>
      </c>
      <c r="G6277" s="85"/>
      <c r="H6277" s="201">
        <f t="shared" si="284"/>
        <v>0</v>
      </c>
      <c r="I6277" s="154">
        <f t="shared" si="285"/>
        <v>0</v>
      </c>
    </row>
    <row r="6278" spans="1:10" s="172" customFormat="1" ht="20.100000000000001" customHeight="1">
      <c r="A6278" s="807"/>
      <c r="B6278" s="1066"/>
      <c r="C6278" s="1511" t="s">
        <v>14207</v>
      </c>
      <c r="D6278" s="794">
        <v>1</v>
      </c>
      <c r="E6278" s="2966" t="s">
        <v>420</v>
      </c>
      <c r="F6278" s="321">
        <v>0</v>
      </c>
      <c r="G6278" s="85"/>
      <c r="H6278" s="201">
        <f t="shared" si="284"/>
        <v>0</v>
      </c>
      <c r="I6278" s="154">
        <f t="shared" si="285"/>
        <v>0</v>
      </c>
    </row>
    <row r="6279" spans="1:10" s="172" customFormat="1" ht="20.100000000000001" customHeight="1">
      <c r="A6279" s="807">
        <v>2</v>
      </c>
      <c r="B6279" s="1063">
        <v>5</v>
      </c>
      <c r="C6279" s="519" t="s">
        <v>22534</v>
      </c>
      <c r="D6279" s="31">
        <v>1</v>
      </c>
      <c r="E6279" s="2962" t="s">
        <v>421</v>
      </c>
      <c r="F6279" s="362">
        <v>500</v>
      </c>
      <c r="G6279" s="1842"/>
      <c r="H6279" s="201">
        <f t="shared" si="284"/>
        <v>0</v>
      </c>
      <c r="I6279" s="154">
        <f t="shared" si="285"/>
        <v>0</v>
      </c>
      <c r="J6279" s="1481" t="s">
        <v>696</v>
      </c>
    </row>
    <row r="6280" spans="1:10" s="172" customFormat="1" ht="20.100000000000001" customHeight="1">
      <c r="A6280" s="807">
        <v>2</v>
      </c>
      <c r="B6280" s="1063">
        <v>5</v>
      </c>
      <c r="C6280" s="519" t="s">
        <v>22535</v>
      </c>
      <c r="D6280" s="31">
        <v>1</v>
      </c>
      <c r="E6280" s="2962" t="s">
        <v>421</v>
      </c>
      <c r="F6280" s="321">
        <v>500</v>
      </c>
      <c r="G6280" s="2461"/>
      <c r="H6280" s="201">
        <f t="shared" si="284"/>
        <v>0</v>
      </c>
      <c r="I6280" s="154">
        <f t="shared" si="285"/>
        <v>0</v>
      </c>
      <c r="J6280" s="172" t="s">
        <v>696</v>
      </c>
    </row>
    <row r="6281" spans="1:10" s="172" customFormat="1" ht="20.100000000000001" customHeight="1">
      <c r="A6281" s="807"/>
      <c r="B6281" s="1063"/>
      <c r="C6281" s="61" t="s">
        <v>11250</v>
      </c>
      <c r="D6281" s="794">
        <v>1</v>
      </c>
      <c r="E6281" s="2962" t="s">
        <v>421</v>
      </c>
      <c r="F6281" s="362">
        <v>0</v>
      </c>
      <c r="G6281" s="85"/>
      <c r="H6281" s="201">
        <f t="shared" si="284"/>
        <v>0</v>
      </c>
      <c r="I6281" s="154">
        <f t="shared" si="285"/>
        <v>0</v>
      </c>
      <c r="J6281" s="1480" t="s">
        <v>696</v>
      </c>
    </row>
    <row r="6282" spans="1:10" s="172" customFormat="1" ht="20.100000000000001" customHeight="1">
      <c r="A6282" s="807"/>
      <c r="B6282" s="1065"/>
      <c r="C6282" s="1500" t="s">
        <v>8397</v>
      </c>
      <c r="D6282" s="794" t="s">
        <v>25707</v>
      </c>
      <c r="E6282" s="2962" t="s">
        <v>421</v>
      </c>
      <c r="F6282" s="361">
        <v>13</v>
      </c>
      <c r="G6282" s="2461"/>
      <c r="H6282" s="201">
        <f t="shared" si="284"/>
        <v>0</v>
      </c>
      <c r="I6282" s="154">
        <f t="shared" si="285"/>
        <v>0</v>
      </c>
    </row>
    <row r="6283" spans="1:10" s="172" customFormat="1" ht="20.100000000000001" customHeight="1">
      <c r="A6283" s="807">
        <v>5</v>
      </c>
      <c r="B6283" s="1071">
        <v>10</v>
      </c>
      <c r="C6283" s="519" t="s">
        <v>25507</v>
      </c>
      <c r="D6283" s="567">
        <v>1</v>
      </c>
      <c r="E6283" s="942" t="s">
        <v>419</v>
      </c>
      <c r="F6283" s="362">
        <v>300</v>
      </c>
      <c r="G6283" s="85"/>
      <c r="H6283" s="201">
        <f t="shared" si="284"/>
        <v>0</v>
      </c>
      <c r="I6283" s="154">
        <f t="shared" si="285"/>
        <v>0</v>
      </c>
    </row>
    <row r="6284" spans="1:10" s="172" customFormat="1" ht="20.100000000000001" customHeight="1">
      <c r="A6284" s="807">
        <v>5</v>
      </c>
      <c r="B6284" s="1071">
        <v>10</v>
      </c>
      <c r="C6284" s="519" t="s">
        <v>5911</v>
      </c>
      <c r="D6284" s="567">
        <v>1</v>
      </c>
      <c r="E6284" s="942" t="s">
        <v>419</v>
      </c>
      <c r="F6284" s="31">
        <v>0</v>
      </c>
      <c r="G6284" s="85"/>
      <c r="H6284" s="201">
        <f t="shared" si="284"/>
        <v>0</v>
      </c>
      <c r="I6284" s="154">
        <f t="shared" si="285"/>
        <v>0</v>
      </c>
    </row>
    <row r="6285" spans="1:10" s="172" customFormat="1" ht="20.100000000000001" customHeight="1">
      <c r="A6285" s="807">
        <v>5</v>
      </c>
      <c r="B6285" s="1071">
        <v>10</v>
      </c>
      <c r="C6285" s="519" t="s">
        <v>7312</v>
      </c>
      <c r="D6285" s="978">
        <v>1</v>
      </c>
      <c r="E6285" s="942" t="s">
        <v>419</v>
      </c>
      <c r="F6285" s="894">
        <v>0</v>
      </c>
      <c r="G6285" s="85"/>
      <c r="H6285" s="201">
        <f t="shared" si="284"/>
        <v>0</v>
      </c>
      <c r="I6285" s="154">
        <f t="shared" si="285"/>
        <v>0</v>
      </c>
    </row>
    <row r="6286" spans="1:10" s="172" customFormat="1" ht="20.100000000000001" customHeight="1">
      <c r="A6286" s="807"/>
      <c r="B6286" s="1071">
        <v>15</v>
      </c>
      <c r="C6286" s="1500" t="s">
        <v>8484</v>
      </c>
      <c r="D6286" s="794" t="s">
        <v>25707</v>
      </c>
      <c r="E6286" s="942" t="s">
        <v>419</v>
      </c>
      <c r="F6286" s="321">
        <v>0</v>
      </c>
      <c r="G6286" s="85"/>
      <c r="H6286" s="201">
        <f t="shared" si="284"/>
        <v>0</v>
      </c>
      <c r="I6286" s="154">
        <f t="shared" si="285"/>
        <v>0</v>
      </c>
    </row>
    <row r="6287" spans="1:10" s="58" customFormat="1" ht="20.100000000000001" customHeight="1">
      <c r="A6287" s="807">
        <v>10</v>
      </c>
      <c r="B6287" s="1078">
        <v>15</v>
      </c>
      <c r="C6287" s="174" t="s">
        <v>10246</v>
      </c>
      <c r="D6287" s="794">
        <v>1</v>
      </c>
      <c r="E6287" s="80" t="s">
        <v>418</v>
      </c>
      <c r="F6287" s="894">
        <v>10</v>
      </c>
      <c r="G6287" s="85"/>
      <c r="H6287" s="201">
        <f t="shared" si="284"/>
        <v>0</v>
      </c>
      <c r="I6287" s="154">
        <f t="shared" si="285"/>
        <v>0</v>
      </c>
    </row>
    <row r="6288" spans="1:10" s="58" customFormat="1" ht="20.100000000000001" customHeight="1">
      <c r="A6288" s="807">
        <v>10</v>
      </c>
      <c r="B6288" s="1078">
        <v>15</v>
      </c>
      <c r="C6288" s="174" t="s">
        <v>10403</v>
      </c>
      <c r="D6288" s="978">
        <v>1</v>
      </c>
      <c r="E6288" s="80" t="s">
        <v>418</v>
      </c>
      <c r="F6288" s="31">
        <v>350</v>
      </c>
      <c r="G6288" s="85"/>
      <c r="H6288" s="201">
        <f t="shared" si="284"/>
        <v>0</v>
      </c>
      <c r="I6288" s="154">
        <f t="shared" si="285"/>
        <v>0</v>
      </c>
    </row>
    <row r="6289" spans="1:10" s="58" customFormat="1" ht="20.100000000000001" customHeight="1">
      <c r="A6289" s="807">
        <v>10</v>
      </c>
      <c r="B6289" s="1078">
        <v>15</v>
      </c>
      <c r="C6289" s="174" t="s">
        <v>10247</v>
      </c>
      <c r="D6289" s="794">
        <v>1</v>
      </c>
      <c r="E6289" s="80" t="s">
        <v>418</v>
      </c>
      <c r="F6289" s="409">
        <v>360</v>
      </c>
      <c r="G6289" s="85"/>
      <c r="H6289" s="201">
        <f t="shared" si="284"/>
        <v>0</v>
      </c>
      <c r="I6289" s="154">
        <f t="shared" si="285"/>
        <v>0</v>
      </c>
    </row>
    <row r="6290" spans="1:10" s="58" customFormat="1" ht="20.100000000000001" customHeight="1">
      <c r="A6290" s="807"/>
      <c r="B6290" s="1065"/>
      <c r="C6290" s="174" t="s">
        <v>9090</v>
      </c>
      <c r="D6290" s="794">
        <v>1</v>
      </c>
      <c r="E6290" s="80" t="s">
        <v>418</v>
      </c>
      <c r="F6290" s="409">
        <v>0</v>
      </c>
      <c r="G6290" s="85"/>
      <c r="H6290" s="201">
        <f t="shared" si="284"/>
        <v>0</v>
      </c>
      <c r="I6290" s="154">
        <f t="shared" si="285"/>
        <v>0</v>
      </c>
    </row>
    <row r="6291" spans="1:10" s="172" customFormat="1" ht="20.100000000000001" customHeight="1">
      <c r="A6291" s="807"/>
      <c r="B6291" s="1071">
        <v>20</v>
      </c>
      <c r="C6291" s="534" t="s">
        <v>23215</v>
      </c>
      <c r="D6291" s="794">
        <v>1</v>
      </c>
      <c r="E6291" s="942" t="s">
        <v>2336</v>
      </c>
      <c r="F6291" s="362">
        <v>200</v>
      </c>
      <c r="G6291" s="85"/>
      <c r="H6291" s="201">
        <f t="shared" si="284"/>
        <v>0</v>
      </c>
      <c r="I6291" s="154">
        <f t="shared" si="285"/>
        <v>0</v>
      </c>
    </row>
    <row r="6292" spans="1:10" s="172" customFormat="1" ht="20.100000000000001" customHeight="1">
      <c r="A6292" s="807">
        <v>15</v>
      </c>
      <c r="B6292" s="1071">
        <v>20</v>
      </c>
      <c r="C6292" s="534" t="s">
        <v>5913</v>
      </c>
      <c r="D6292" s="794">
        <v>1</v>
      </c>
      <c r="E6292" s="942" t="s">
        <v>2336</v>
      </c>
      <c r="F6292" s="31">
        <v>10</v>
      </c>
      <c r="G6292" s="85"/>
      <c r="H6292" s="201">
        <f t="shared" si="284"/>
        <v>0</v>
      </c>
      <c r="I6292" s="154">
        <f t="shared" si="285"/>
        <v>0</v>
      </c>
    </row>
    <row r="6293" spans="1:10" s="172" customFormat="1" ht="20.100000000000001" customHeight="1">
      <c r="A6293" s="807">
        <v>15</v>
      </c>
      <c r="B6293" s="1071">
        <v>20</v>
      </c>
      <c r="C6293" s="1443" t="s">
        <v>8914</v>
      </c>
      <c r="D6293" s="794">
        <v>1</v>
      </c>
      <c r="E6293" s="942" t="s">
        <v>2336</v>
      </c>
      <c r="F6293" s="321">
        <v>60</v>
      </c>
      <c r="G6293" s="85"/>
      <c r="H6293" s="201">
        <f t="shared" si="284"/>
        <v>0</v>
      </c>
      <c r="I6293" s="154">
        <f t="shared" si="285"/>
        <v>0</v>
      </c>
    </row>
    <row r="6294" spans="1:10" s="172" customFormat="1" ht="20.100000000000001" customHeight="1">
      <c r="A6294" s="807">
        <v>20</v>
      </c>
      <c r="B6294" s="1071">
        <v>30</v>
      </c>
      <c r="C6294" s="457" t="s">
        <v>19865</v>
      </c>
      <c r="D6294" s="794">
        <v>1</v>
      </c>
      <c r="E6294" s="80" t="s">
        <v>1296</v>
      </c>
      <c r="F6294" s="362">
        <v>1</v>
      </c>
      <c r="G6294" s="85"/>
      <c r="H6294" s="201">
        <f t="shared" ref="H6294:H6357" si="286">A6294*G6294</f>
        <v>0</v>
      </c>
      <c r="I6294" s="154">
        <f t="shared" ref="I6294:I6357" si="287">B6294*G6294</f>
        <v>0</v>
      </c>
    </row>
    <row r="6295" spans="1:10" s="172" customFormat="1" ht="20.100000000000001" customHeight="1">
      <c r="A6295" s="807">
        <v>25</v>
      </c>
      <c r="B6295" s="1071">
        <v>50</v>
      </c>
      <c r="C6295" s="519" t="s">
        <v>5915</v>
      </c>
      <c r="D6295" s="567">
        <v>1</v>
      </c>
      <c r="E6295" s="2963" t="s">
        <v>416</v>
      </c>
      <c r="F6295" s="321">
        <v>12</v>
      </c>
      <c r="G6295" s="3111">
        <v>0</v>
      </c>
      <c r="H6295" s="201">
        <f t="shared" si="286"/>
        <v>0</v>
      </c>
      <c r="I6295" s="154">
        <f t="shared" si="287"/>
        <v>0</v>
      </c>
    </row>
    <row r="6296" spans="1:10" s="172" customFormat="1" ht="20.100000000000001" customHeight="1">
      <c r="A6296" s="807">
        <v>40</v>
      </c>
      <c r="B6296" s="1071">
        <v>60</v>
      </c>
      <c r="C6296" s="534" t="s">
        <v>10848</v>
      </c>
      <c r="D6296" s="567">
        <v>1</v>
      </c>
      <c r="E6296" s="1475" t="s">
        <v>423</v>
      </c>
      <c r="F6296" s="321">
        <v>0</v>
      </c>
      <c r="G6296" s="85"/>
      <c r="H6296" s="201">
        <f t="shared" si="286"/>
        <v>0</v>
      </c>
      <c r="I6296" s="154">
        <f t="shared" si="287"/>
        <v>0</v>
      </c>
    </row>
    <row r="6297" spans="1:10" s="172" customFormat="1" ht="20.100000000000001" customHeight="1">
      <c r="A6297" s="807"/>
      <c r="B6297" s="1065"/>
      <c r="C6297" s="516" t="s">
        <v>5916</v>
      </c>
      <c r="D6297" s="1419">
        <v>1</v>
      </c>
      <c r="E6297" s="80" t="s">
        <v>541</v>
      </c>
      <c r="F6297" s="31">
        <v>0</v>
      </c>
      <c r="G6297" s="85"/>
      <c r="H6297" s="201">
        <f t="shared" si="286"/>
        <v>0</v>
      </c>
      <c r="I6297" s="154">
        <f t="shared" si="287"/>
        <v>0</v>
      </c>
    </row>
    <row r="6298" spans="1:10" s="58" customFormat="1" ht="20.100000000000001" customHeight="1">
      <c r="A6298" s="807">
        <v>2</v>
      </c>
      <c r="B6298" s="1063">
        <v>5</v>
      </c>
      <c r="C6298" s="196" t="s">
        <v>9168</v>
      </c>
      <c r="D6298" s="794">
        <v>1</v>
      </c>
      <c r="E6298" s="2966" t="s">
        <v>420</v>
      </c>
      <c r="F6298" s="852">
        <v>0</v>
      </c>
      <c r="G6298" s="2461"/>
      <c r="H6298" s="201">
        <f t="shared" si="286"/>
        <v>0</v>
      </c>
      <c r="I6298" s="154">
        <f t="shared" si="287"/>
        <v>0</v>
      </c>
    </row>
    <row r="6299" spans="1:10" s="58" customFormat="1" ht="20.100000000000001" customHeight="1">
      <c r="A6299" s="807">
        <v>2</v>
      </c>
      <c r="B6299" s="1063">
        <v>5</v>
      </c>
      <c r="C6299" s="196" t="s">
        <v>5917</v>
      </c>
      <c r="D6299" s="794">
        <v>1</v>
      </c>
      <c r="E6299" s="2966" t="s">
        <v>420</v>
      </c>
      <c r="F6299" s="852">
        <v>19</v>
      </c>
      <c r="G6299" s="2461"/>
      <c r="H6299" s="201">
        <f t="shared" si="286"/>
        <v>0</v>
      </c>
      <c r="I6299" s="154">
        <f t="shared" si="287"/>
        <v>0</v>
      </c>
    </row>
    <row r="6300" spans="1:10" s="172" customFormat="1" ht="20.100000000000001" customHeight="1">
      <c r="A6300" s="807">
        <v>2</v>
      </c>
      <c r="B6300" s="1063">
        <v>5</v>
      </c>
      <c r="C6300" s="33" t="s">
        <v>5918</v>
      </c>
      <c r="D6300" s="794">
        <v>1</v>
      </c>
      <c r="E6300" s="2962" t="s">
        <v>421</v>
      </c>
      <c r="F6300" s="362">
        <v>10</v>
      </c>
      <c r="G6300" s="2461"/>
      <c r="H6300" s="201">
        <f t="shared" si="286"/>
        <v>0</v>
      </c>
      <c r="I6300" s="154">
        <f t="shared" si="287"/>
        <v>0</v>
      </c>
      <c r="J6300" s="1481" t="s">
        <v>696</v>
      </c>
    </row>
    <row r="6301" spans="1:10" s="172" customFormat="1" ht="20.100000000000001" customHeight="1">
      <c r="A6301" s="807"/>
      <c r="B6301" s="1065"/>
      <c r="C6301" s="338" t="s">
        <v>22536</v>
      </c>
      <c r="D6301" s="567">
        <v>1</v>
      </c>
      <c r="E6301" s="2962" t="s">
        <v>421</v>
      </c>
      <c r="F6301" s="321">
        <v>0</v>
      </c>
      <c r="G6301" s="2461"/>
      <c r="H6301" s="201">
        <f t="shared" si="286"/>
        <v>0</v>
      </c>
      <c r="I6301" s="154">
        <f t="shared" si="287"/>
        <v>0</v>
      </c>
    </row>
    <row r="6302" spans="1:10" s="172" customFormat="1" ht="20.100000000000001" customHeight="1">
      <c r="A6302" s="807">
        <v>5</v>
      </c>
      <c r="B6302" s="1071">
        <v>10</v>
      </c>
      <c r="C6302" s="33" t="s">
        <v>5919</v>
      </c>
      <c r="D6302" s="794">
        <v>1</v>
      </c>
      <c r="E6302" s="942" t="s">
        <v>419</v>
      </c>
      <c r="F6302" s="321">
        <v>6</v>
      </c>
      <c r="G6302" s="85"/>
      <c r="H6302" s="201">
        <f t="shared" si="286"/>
        <v>0</v>
      </c>
      <c r="I6302" s="154">
        <f t="shared" si="287"/>
        <v>0</v>
      </c>
    </row>
    <row r="6303" spans="1:10" s="58" customFormat="1" ht="20.100000000000001" customHeight="1">
      <c r="A6303" s="807">
        <v>10</v>
      </c>
      <c r="B6303" s="1078">
        <v>15</v>
      </c>
      <c r="C6303" s="1218" t="s">
        <v>5920</v>
      </c>
      <c r="D6303" s="794">
        <v>1</v>
      </c>
      <c r="E6303" s="80" t="s">
        <v>418</v>
      </c>
      <c r="F6303" s="31">
        <v>240</v>
      </c>
      <c r="G6303" s="85"/>
      <c r="H6303" s="201">
        <f t="shared" si="286"/>
        <v>0</v>
      </c>
      <c r="I6303" s="154">
        <f t="shared" si="287"/>
        <v>0</v>
      </c>
    </row>
    <row r="6304" spans="1:10" s="58" customFormat="1" ht="20.100000000000001" customHeight="1">
      <c r="A6304" s="807">
        <v>10</v>
      </c>
      <c r="B6304" s="1078">
        <v>15</v>
      </c>
      <c r="C6304" s="1218" t="s">
        <v>5921</v>
      </c>
      <c r="D6304" s="978">
        <v>1</v>
      </c>
      <c r="E6304" s="80" t="s">
        <v>418</v>
      </c>
      <c r="F6304" s="31">
        <v>360</v>
      </c>
      <c r="G6304" s="85"/>
      <c r="H6304" s="201">
        <f t="shared" si="286"/>
        <v>0</v>
      </c>
      <c r="I6304" s="154">
        <f t="shared" si="287"/>
        <v>0</v>
      </c>
    </row>
    <row r="6305" spans="1:10" s="172" customFormat="1" ht="20.100000000000001" customHeight="1">
      <c r="A6305" s="807">
        <v>15</v>
      </c>
      <c r="B6305" s="1071">
        <v>20</v>
      </c>
      <c r="C6305" s="33" t="s">
        <v>5922</v>
      </c>
      <c r="D6305" s="978">
        <v>1</v>
      </c>
      <c r="E6305" s="942" t="s">
        <v>2336</v>
      </c>
      <c r="F6305" s="894">
        <v>5</v>
      </c>
      <c r="G6305" s="85"/>
      <c r="H6305" s="201">
        <f t="shared" si="286"/>
        <v>0</v>
      </c>
      <c r="I6305" s="154">
        <f t="shared" si="287"/>
        <v>0</v>
      </c>
    </row>
    <row r="6306" spans="1:10" s="172" customFormat="1" ht="20.100000000000001" customHeight="1">
      <c r="A6306" s="807">
        <v>15</v>
      </c>
      <c r="B6306" s="1071">
        <v>20</v>
      </c>
      <c r="C6306" s="1443" t="s">
        <v>8841</v>
      </c>
      <c r="D6306" s="794">
        <v>1</v>
      </c>
      <c r="E6306" s="942" t="s">
        <v>2336</v>
      </c>
      <c r="F6306" s="321">
        <v>87</v>
      </c>
      <c r="G6306" s="85"/>
      <c r="H6306" s="201">
        <f t="shared" si="286"/>
        <v>0</v>
      </c>
      <c r="I6306" s="154">
        <f t="shared" si="287"/>
        <v>0</v>
      </c>
    </row>
    <row r="6307" spans="1:10" s="58" customFormat="1" ht="20.100000000000001" customHeight="1">
      <c r="A6307" s="807">
        <v>2</v>
      </c>
      <c r="B6307" s="1063">
        <v>5</v>
      </c>
      <c r="C6307" s="174" t="s">
        <v>5923</v>
      </c>
      <c r="D6307" s="978">
        <v>1</v>
      </c>
      <c r="E6307" s="2966" t="s">
        <v>420</v>
      </c>
      <c r="F6307" s="208">
        <v>400</v>
      </c>
      <c r="G6307" s="2461"/>
      <c r="H6307" s="201">
        <f t="shared" si="286"/>
        <v>0</v>
      </c>
      <c r="I6307" s="154">
        <f t="shared" si="287"/>
        <v>0</v>
      </c>
      <c r="J6307" s="172" t="s">
        <v>696</v>
      </c>
    </row>
    <row r="6308" spans="1:10" s="172" customFormat="1" ht="20.100000000000001" customHeight="1">
      <c r="A6308" s="807"/>
      <c r="B6308" s="1065"/>
      <c r="C6308" s="519" t="s">
        <v>424</v>
      </c>
      <c r="D6308" s="794"/>
      <c r="E6308" s="2966" t="s">
        <v>420</v>
      </c>
      <c r="F6308" s="31">
        <v>0</v>
      </c>
      <c r="G6308" s="2461"/>
      <c r="H6308" s="201">
        <f t="shared" si="286"/>
        <v>0</v>
      </c>
      <c r="I6308" s="154">
        <f t="shared" si="287"/>
        <v>0</v>
      </c>
    </row>
    <row r="6309" spans="1:10" s="172" customFormat="1" ht="20.100000000000001" customHeight="1">
      <c r="A6309" s="807">
        <v>2</v>
      </c>
      <c r="B6309" s="1063">
        <v>5</v>
      </c>
      <c r="C6309" s="519" t="s">
        <v>9682</v>
      </c>
      <c r="D6309" s="567">
        <v>1</v>
      </c>
      <c r="E6309" s="2962" t="s">
        <v>421</v>
      </c>
      <c r="F6309" s="894">
        <v>180</v>
      </c>
      <c r="G6309" s="2461"/>
      <c r="H6309" s="201">
        <f t="shared" si="286"/>
        <v>0</v>
      </c>
      <c r="I6309" s="154">
        <f t="shared" si="287"/>
        <v>0</v>
      </c>
      <c r="J6309" s="1480" t="s">
        <v>696</v>
      </c>
    </row>
    <row r="6310" spans="1:10" s="172" customFormat="1" ht="20.100000000000001" customHeight="1">
      <c r="A6310" s="807"/>
      <c r="B6310" s="1065"/>
      <c r="C6310" s="519" t="s">
        <v>22537</v>
      </c>
      <c r="D6310" s="151">
        <v>1</v>
      </c>
      <c r="E6310" s="2962" t="s">
        <v>421</v>
      </c>
      <c r="F6310" s="321">
        <v>0</v>
      </c>
      <c r="G6310" s="85"/>
      <c r="H6310" s="201">
        <f t="shared" si="286"/>
        <v>0</v>
      </c>
      <c r="I6310" s="154">
        <f t="shared" si="287"/>
        <v>0</v>
      </c>
    </row>
    <row r="6311" spans="1:10" s="172" customFormat="1" ht="20.100000000000001" customHeight="1">
      <c r="A6311" s="807">
        <v>5</v>
      </c>
      <c r="B6311" s="1071">
        <v>10</v>
      </c>
      <c r="C6311" s="534" t="s">
        <v>5924</v>
      </c>
      <c r="D6311" s="978">
        <v>1</v>
      </c>
      <c r="E6311" s="942" t="s">
        <v>419</v>
      </c>
      <c r="F6311" s="895">
        <v>2</v>
      </c>
      <c r="G6311" s="85"/>
      <c r="H6311" s="201">
        <f t="shared" si="286"/>
        <v>0</v>
      </c>
      <c r="I6311" s="154">
        <f t="shared" si="287"/>
        <v>0</v>
      </c>
    </row>
    <row r="6312" spans="1:10" s="58" customFormat="1" ht="20.100000000000001" customHeight="1">
      <c r="A6312" s="807">
        <v>5</v>
      </c>
      <c r="B6312" s="1071">
        <v>10</v>
      </c>
      <c r="C6312" s="517" t="s">
        <v>9156</v>
      </c>
      <c r="D6312" s="794">
        <v>1</v>
      </c>
      <c r="E6312" s="942" t="s">
        <v>419</v>
      </c>
      <c r="F6312" s="321">
        <v>80</v>
      </c>
      <c r="G6312" s="85"/>
      <c r="H6312" s="201">
        <f t="shared" si="286"/>
        <v>0</v>
      </c>
      <c r="I6312" s="154">
        <f t="shared" si="287"/>
        <v>0</v>
      </c>
    </row>
    <row r="6313" spans="1:10" s="58" customFormat="1" ht="20.100000000000001" customHeight="1">
      <c r="A6313" s="807">
        <v>10</v>
      </c>
      <c r="B6313" s="1078">
        <v>15</v>
      </c>
      <c r="C6313" s="491" t="s">
        <v>9167</v>
      </c>
      <c r="D6313" s="794">
        <v>1</v>
      </c>
      <c r="E6313" s="80" t="s">
        <v>418</v>
      </c>
      <c r="F6313" s="321">
        <v>200</v>
      </c>
      <c r="G6313" s="85"/>
      <c r="H6313" s="201">
        <f t="shared" si="286"/>
        <v>0</v>
      </c>
      <c r="I6313" s="154">
        <f t="shared" si="287"/>
        <v>0</v>
      </c>
    </row>
    <row r="6314" spans="1:10" s="172" customFormat="1" ht="20.100000000000001" customHeight="1">
      <c r="A6314" s="807">
        <v>15</v>
      </c>
      <c r="B6314" s="1071">
        <v>20</v>
      </c>
      <c r="C6314" s="519" t="s">
        <v>5926</v>
      </c>
      <c r="D6314" s="794">
        <v>1</v>
      </c>
      <c r="E6314" s="942" t="s">
        <v>2336</v>
      </c>
      <c r="F6314" s="894">
        <v>50</v>
      </c>
      <c r="G6314" s="85"/>
      <c r="H6314" s="201">
        <f t="shared" si="286"/>
        <v>0</v>
      </c>
      <c r="I6314" s="154">
        <f t="shared" si="287"/>
        <v>0</v>
      </c>
    </row>
    <row r="6315" spans="1:10" s="172" customFormat="1" ht="20.100000000000001" customHeight="1">
      <c r="A6315" s="807">
        <v>15</v>
      </c>
      <c r="B6315" s="1071">
        <v>20</v>
      </c>
      <c r="C6315" s="519" t="s">
        <v>5927</v>
      </c>
      <c r="D6315" s="794">
        <v>1</v>
      </c>
      <c r="E6315" s="942" t="s">
        <v>2336</v>
      </c>
      <c r="F6315" s="894">
        <v>270</v>
      </c>
      <c r="G6315" s="85"/>
      <c r="H6315" s="201">
        <f t="shared" si="286"/>
        <v>0</v>
      </c>
      <c r="I6315" s="154">
        <f t="shared" si="287"/>
        <v>0</v>
      </c>
    </row>
    <row r="6316" spans="1:10" s="172" customFormat="1" ht="20.100000000000001" customHeight="1">
      <c r="A6316" s="807">
        <v>15</v>
      </c>
      <c r="B6316" s="1071">
        <v>20</v>
      </c>
      <c r="C6316" s="519" t="s">
        <v>5928</v>
      </c>
      <c r="D6316" s="794">
        <v>1</v>
      </c>
      <c r="E6316" s="942" t="s">
        <v>2336</v>
      </c>
      <c r="F6316" s="894">
        <v>13</v>
      </c>
      <c r="G6316" s="85"/>
      <c r="H6316" s="201">
        <f t="shared" si="286"/>
        <v>0</v>
      </c>
      <c r="I6316" s="154">
        <f t="shared" si="287"/>
        <v>0</v>
      </c>
    </row>
    <row r="6317" spans="1:10" s="172" customFormat="1" ht="20.100000000000001" customHeight="1">
      <c r="A6317" s="807"/>
      <c r="B6317" s="1065"/>
      <c r="C6317" s="1502" t="s">
        <v>5929</v>
      </c>
      <c r="D6317" s="794" t="s">
        <v>25707</v>
      </c>
      <c r="E6317" s="2963" t="s">
        <v>416</v>
      </c>
      <c r="F6317" s="31">
        <v>0</v>
      </c>
      <c r="G6317" s="85"/>
      <c r="H6317" s="201">
        <f t="shared" si="286"/>
        <v>0</v>
      </c>
      <c r="I6317" s="154">
        <f t="shared" si="287"/>
        <v>0</v>
      </c>
    </row>
    <row r="6318" spans="1:10" s="172" customFormat="1" ht="20.100000000000001" customHeight="1">
      <c r="A6318" s="807"/>
      <c r="B6318" s="1065"/>
      <c r="C6318" s="1502" t="s">
        <v>5930</v>
      </c>
      <c r="D6318" s="794" t="s">
        <v>25707</v>
      </c>
      <c r="E6318" s="2963" t="s">
        <v>416</v>
      </c>
      <c r="F6318" s="31">
        <v>0</v>
      </c>
      <c r="G6318" s="85"/>
      <c r="H6318" s="201">
        <f t="shared" si="286"/>
        <v>0</v>
      </c>
      <c r="I6318" s="154">
        <f t="shared" si="287"/>
        <v>0</v>
      </c>
    </row>
    <row r="6319" spans="1:10" s="172" customFormat="1" ht="20.100000000000001" customHeight="1">
      <c r="A6319" s="807">
        <v>25</v>
      </c>
      <c r="B6319" s="1071">
        <v>50</v>
      </c>
      <c r="C6319" s="519" t="s">
        <v>22943</v>
      </c>
      <c r="D6319" s="567">
        <v>1</v>
      </c>
      <c r="E6319" s="2963" t="s">
        <v>416</v>
      </c>
      <c r="F6319" s="362">
        <v>10</v>
      </c>
      <c r="G6319" s="85"/>
      <c r="H6319" s="201">
        <f t="shared" si="286"/>
        <v>0</v>
      </c>
      <c r="I6319" s="154">
        <f t="shared" si="287"/>
        <v>0</v>
      </c>
    </row>
    <row r="6320" spans="1:10" s="172" customFormat="1" ht="20.100000000000001" customHeight="1">
      <c r="A6320" s="807"/>
      <c r="B6320" s="1071">
        <v>60</v>
      </c>
      <c r="C6320" s="519" t="s">
        <v>22880</v>
      </c>
      <c r="D6320" s="794">
        <v>1</v>
      </c>
      <c r="E6320" s="1475" t="s">
        <v>423</v>
      </c>
      <c r="F6320" s="362">
        <v>5</v>
      </c>
      <c r="G6320" s="85"/>
      <c r="H6320" s="201">
        <f t="shared" si="286"/>
        <v>0</v>
      </c>
      <c r="I6320" s="154">
        <f t="shared" si="287"/>
        <v>0</v>
      </c>
    </row>
    <row r="6321" spans="1:10" s="172" customFormat="1" ht="20.100000000000001" customHeight="1">
      <c r="A6321" s="807">
        <v>2</v>
      </c>
      <c r="B6321" s="1063">
        <v>5</v>
      </c>
      <c r="C6321" s="338" t="s">
        <v>14197</v>
      </c>
      <c r="D6321" s="978">
        <v>1</v>
      </c>
      <c r="E6321" s="2966" t="s">
        <v>420</v>
      </c>
      <c r="F6321" s="362">
        <v>35</v>
      </c>
      <c r="G6321" s="2461"/>
      <c r="H6321" s="201">
        <f t="shared" si="286"/>
        <v>0</v>
      </c>
      <c r="I6321" s="154">
        <f t="shared" si="287"/>
        <v>0</v>
      </c>
      <c r="J6321" s="172" t="s">
        <v>696</v>
      </c>
    </row>
    <row r="6322" spans="1:10" s="172" customFormat="1" ht="20.100000000000001" customHeight="1">
      <c r="A6322" s="807">
        <v>2</v>
      </c>
      <c r="B6322" s="1063">
        <v>5</v>
      </c>
      <c r="C6322" s="338" t="s">
        <v>25832</v>
      </c>
      <c r="D6322" s="978">
        <v>1</v>
      </c>
      <c r="E6322" s="2966" t="s">
        <v>420</v>
      </c>
      <c r="F6322" s="321">
        <v>0</v>
      </c>
      <c r="G6322" s="1479"/>
      <c r="H6322" s="201">
        <f t="shared" si="286"/>
        <v>0</v>
      </c>
      <c r="I6322" s="154">
        <f t="shared" si="287"/>
        <v>0</v>
      </c>
    </row>
    <row r="6323" spans="1:10" s="172" customFormat="1" ht="20.100000000000001" customHeight="1">
      <c r="A6323" s="807">
        <v>2</v>
      </c>
      <c r="B6323" s="1063">
        <v>5</v>
      </c>
      <c r="C6323" s="338" t="s">
        <v>14198</v>
      </c>
      <c r="D6323" s="978">
        <v>1</v>
      </c>
      <c r="E6323" s="2966" t="s">
        <v>420</v>
      </c>
      <c r="F6323" s="362">
        <v>0</v>
      </c>
      <c r="G6323" s="2461"/>
      <c r="H6323" s="201">
        <f t="shared" si="286"/>
        <v>0</v>
      </c>
      <c r="I6323" s="154">
        <f t="shared" si="287"/>
        <v>0</v>
      </c>
      <c r="J6323" s="58" t="s">
        <v>696</v>
      </c>
    </row>
    <row r="6324" spans="1:10" s="172" customFormat="1" ht="20.100000000000001" customHeight="1">
      <c r="A6324" s="807">
        <v>2</v>
      </c>
      <c r="B6324" s="1063">
        <v>5</v>
      </c>
      <c r="C6324" s="33" t="s">
        <v>25770</v>
      </c>
      <c r="D6324" s="1167">
        <v>1</v>
      </c>
      <c r="E6324" s="2966" t="s">
        <v>420</v>
      </c>
      <c r="F6324" s="1509">
        <v>1</v>
      </c>
      <c r="G6324" s="2461"/>
      <c r="H6324" s="201">
        <f t="shared" si="286"/>
        <v>0</v>
      </c>
      <c r="I6324" s="154">
        <f t="shared" si="287"/>
        <v>0</v>
      </c>
      <c r="J6324" s="172" t="s">
        <v>696</v>
      </c>
    </row>
    <row r="6325" spans="1:10" s="58" customFormat="1" ht="20.100000000000001" customHeight="1">
      <c r="A6325" s="807">
        <v>2</v>
      </c>
      <c r="B6325" s="1063">
        <v>5</v>
      </c>
      <c r="C6325" s="1512" t="s">
        <v>7386</v>
      </c>
      <c r="D6325" s="978">
        <v>1</v>
      </c>
      <c r="E6325" s="2966" t="s">
        <v>420</v>
      </c>
      <c r="F6325" s="1723">
        <v>3</v>
      </c>
      <c r="G6325" s="2461"/>
      <c r="H6325" s="201">
        <f t="shared" si="286"/>
        <v>0</v>
      </c>
      <c r="I6325" s="154">
        <f t="shared" si="287"/>
        <v>0</v>
      </c>
      <c r="J6325" s="58" t="s">
        <v>696</v>
      </c>
    </row>
    <row r="6326" spans="1:10" s="172" customFormat="1" ht="20.100000000000001" customHeight="1">
      <c r="A6326" s="807">
        <v>2</v>
      </c>
      <c r="B6326" s="1063">
        <v>5</v>
      </c>
      <c r="C6326" s="338" t="s">
        <v>22538</v>
      </c>
      <c r="D6326" s="567">
        <v>1</v>
      </c>
      <c r="E6326" s="2962" t="s">
        <v>421</v>
      </c>
      <c r="F6326" s="362">
        <v>800</v>
      </c>
      <c r="G6326" s="2461"/>
      <c r="H6326" s="201">
        <f t="shared" si="286"/>
        <v>0</v>
      </c>
      <c r="I6326" s="154">
        <f t="shared" si="287"/>
        <v>0</v>
      </c>
      <c r="J6326" s="1481" t="s">
        <v>696</v>
      </c>
    </row>
    <row r="6327" spans="1:10" s="172" customFormat="1" ht="20.100000000000001" customHeight="1">
      <c r="A6327" s="807">
        <v>2</v>
      </c>
      <c r="B6327" s="1063">
        <v>5</v>
      </c>
      <c r="C6327" s="1513" t="s">
        <v>8381</v>
      </c>
      <c r="D6327" s="794" t="s">
        <v>25707</v>
      </c>
      <c r="E6327" s="2962" t="s">
        <v>421</v>
      </c>
      <c r="F6327" s="153">
        <v>100</v>
      </c>
      <c r="G6327" s="2461"/>
      <c r="H6327" s="201">
        <f t="shared" si="286"/>
        <v>0</v>
      </c>
      <c r="I6327" s="154">
        <f t="shared" si="287"/>
        <v>0</v>
      </c>
      <c r="J6327" s="1480" t="s">
        <v>696</v>
      </c>
    </row>
    <row r="6328" spans="1:10" s="172" customFormat="1" ht="20.100000000000001" customHeight="1">
      <c r="A6328" s="807">
        <v>2</v>
      </c>
      <c r="B6328" s="1063">
        <v>5</v>
      </c>
      <c r="C6328" s="1496" t="s">
        <v>8392</v>
      </c>
      <c r="D6328" s="794" t="s">
        <v>25707</v>
      </c>
      <c r="E6328" s="2962" t="s">
        <v>421</v>
      </c>
      <c r="F6328" s="361">
        <v>16</v>
      </c>
      <c r="G6328" s="2461"/>
      <c r="H6328" s="201">
        <f t="shared" si="286"/>
        <v>0</v>
      </c>
      <c r="I6328" s="154">
        <f t="shared" si="287"/>
        <v>0</v>
      </c>
      <c r="J6328" s="172" t="s">
        <v>696</v>
      </c>
    </row>
    <row r="6329" spans="1:10" s="172" customFormat="1" ht="20.100000000000001" customHeight="1">
      <c r="A6329" s="807">
        <v>5</v>
      </c>
      <c r="B6329" s="1071">
        <v>10</v>
      </c>
      <c r="C6329" s="338" t="s">
        <v>25508</v>
      </c>
      <c r="D6329" s="794">
        <v>1</v>
      </c>
      <c r="E6329" s="942" t="s">
        <v>419</v>
      </c>
      <c r="F6329" s="31">
        <v>2000</v>
      </c>
      <c r="G6329" s="85"/>
      <c r="H6329" s="201">
        <f t="shared" si="286"/>
        <v>0</v>
      </c>
      <c r="I6329" s="154">
        <f t="shared" si="287"/>
        <v>0</v>
      </c>
    </row>
    <row r="6330" spans="1:10" s="172" customFormat="1" ht="20.100000000000001" customHeight="1">
      <c r="A6330" s="807">
        <v>5</v>
      </c>
      <c r="B6330" s="1071">
        <v>10</v>
      </c>
      <c r="C6330" s="338" t="s">
        <v>5932</v>
      </c>
      <c r="D6330" s="978">
        <v>1</v>
      </c>
      <c r="E6330" s="942" t="s">
        <v>419</v>
      </c>
      <c r="F6330" s="31">
        <v>20</v>
      </c>
      <c r="G6330" s="85"/>
      <c r="H6330" s="201">
        <f t="shared" si="286"/>
        <v>0</v>
      </c>
      <c r="I6330" s="154">
        <f t="shared" si="287"/>
        <v>0</v>
      </c>
    </row>
    <row r="6331" spans="1:10" s="172" customFormat="1" ht="20.100000000000001" customHeight="1">
      <c r="A6331" s="807">
        <v>5</v>
      </c>
      <c r="B6331" s="1071">
        <v>10</v>
      </c>
      <c r="C6331" s="338" t="s">
        <v>5932</v>
      </c>
      <c r="D6331" s="794">
        <v>1</v>
      </c>
      <c r="E6331" s="942" t="s">
        <v>419</v>
      </c>
      <c r="F6331" s="77">
        <v>120</v>
      </c>
      <c r="G6331" s="85"/>
      <c r="H6331" s="201">
        <f t="shared" si="286"/>
        <v>0</v>
      </c>
      <c r="I6331" s="154">
        <f t="shared" si="287"/>
        <v>0</v>
      </c>
    </row>
    <row r="6332" spans="1:10" s="172" customFormat="1" ht="20.100000000000001" customHeight="1">
      <c r="A6332" s="807">
        <v>10</v>
      </c>
      <c r="B6332" s="1078">
        <v>15</v>
      </c>
      <c r="C6332" s="338" t="s">
        <v>5934</v>
      </c>
      <c r="D6332" s="794">
        <v>1</v>
      </c>
      <c r="E6332" s="80" t="s">
        <v>418</v>
      </c>
      <c r="F6332" s="321">
        <v>50</v>
      </c>
      <c r="G6332" s="85"/>
      <c r="H6332" s="201">
        <f t="shared" si="286"/>
        <v>0</v>
      </c>
      <c r="I6332" s="154">
        <f t="shared" si="287"/>
        <v>0</v>
      </c>
    </row>
    <row r="6333" spans="1:10" s="172" customFormat="1" ht="20.100000000000001" customHeight="1">
      <c r="A6333" s="807">
        <v>15</v>
      </c>
      <c r="B6333" s="1071">
        <v>20</v>
      </c>
      <c r="C6333" s="338" t="s">
        <v>5935</v>
      </c>
      <c r="D6333" s="567">
        <v>1</v>
      </c>
      <c r="E6333" s="942" t="s">
        <v>2336</v>
      </c>
      <c r="F6333" s="31">
        <v>150</v>
      </c>
      <c r="G6333" s="85"/>
      <c r="H6333" s="201">
        <f t="shared" si="286"/>
        <v>0</v>
      </c>
      <c r="I6333" s="154">
        <f t="shared" si="287"/>
        <v>0</v>
      </c>
    </row>
    <row r="6334" spans="1:10" s="58" customFormat="1" ht="20.100000000000001" customHeight="1">
      <c r="A6334" s="807">
        <v>10</v>
      </c>
      <c r="B6334" s="1078">
        <v>15</v>
      </c>
      <c r="C6334" s="491" t="s">
        <v>9166</v>
      </c>
      <c r="D6334" s="794">
        <v>1</v>
      </c>
      <c r="E6334" s="80" t="s">
        <v>418</v>
      </c>
      <c r="F6334" s="321">
        <v>200</v>
      </c>
      <c r="G6334" s="85"/>
      <c r="H6334" s="201">
        <f t="shared" si="286"/>
        <v>0</v>
      </c>
      <c r="I6334" s="154">
        <f t="shared" si="287"/>
        <v>0</v>
      </c>
    </row>
    <row r="6335" spans="1:10" s="172" customFormat="1" ht="20.100000000000001" customHeight="1">
      <c r="A6335" s="807">
        <v>15</v>
      </c>
      <c r="B6335" s="1071">
        <v>20</v>
      </c>
      <c r="C6335" s="1443" t="s">
        <v>8916</v>
      </c>
      <c r="D6335" s="794">
        <v>1</v>
      </c>
      <c r="E6335" s="942" t="s">
        <v>2336</v>
      </c>
      <c r="F6335" s="321">
        <v>100</v>
      </c>
      <c r="G6335" s="85"/>
      <c r="H6335" s="201">
        <f t="shared" si="286"/>
        <v>0</v>
      </c>
      <c r="I6335" s="154">
        <f t="shared" si="287"/>
        <v>0</v>
      </c>
    </row>
    <row r="6336" spans="1:10" s="58" customFormat="1" ht="20.100000000000001" customHeight="1">
      <c r="A6336" s="807">
        <v>2</v>
      </c>
      <c r="B6336" s="1063">
        <v>5</v>
      </c>
      <c r="C6336" s="196" t="s">
        <v>14194</v>
      </c>
      <c r="D6336" s="978">
        <v>1</v>
      </c>
      <c r="E6336" s="2966" t="s">
        <v>420</v>
      </c>
      <c r="F6336" s="852">
        <v>0</v>
      </c>
      <c r="G6336" s="1479"/>
      <c r="H6336" s="201">
        <f t="shared" si="286"/>
        <v>0</v>
      </c>
      <c r="I6336" s="154">
        <f t="shared" si="287"/>
        <v>0</v>
      </c>
      <c r="J6336" s="58" t="s">
        <v>696</v>
      </c>
    </row>
    <row r="6337" spans="1:10" s="58" customFormat="1" ht="20.100000000000001" customHeight="1">
      <c r="A6337" s="807"/>
      <c r="B6337" s="1065"/>
      <c r="C6337" s="1478" t="s">
        <v>5937</v>
      </c>
      <c r="D6337" s="978">
        <v>1</v>
      </c>
      <c r="E6337" s="2962" t="s">
        <v>421</v>
      </c>
      <c r="F6337" s="1486">
        <v>0</v>
      </c>
      <c r="G6337" s="2461"/>
      <c r="H6337" s="201">
        <f t="shared" si="286"/>
        <v>0</v>
      </c>
      <c r="I6337" s="154">
        <f t="shared" si="287"/>
        <v>0</v>
      </c>
    </row>
    <row r="6338" spans="1:10" s="172" customFormat="1" ht="20.100000000000001" customHeight="1">
      <c r="A6338" s="807">
        <v>2</v>
      </c>
      <c r="B6338" s="1063">
        <v>5</v>
      </c>
      <c r="C6338" s="33" t="s">
        <v>22539</v>
      </c>
      <c r="D6338" s="31">
        <v>1</v>
      </c>
      <c r="E6338" s="2962" t="s">
        <v>421</v>
      </c>
      <c r="F6338" s="321">
        <v>100</v>
      </c>
      <c r="G6338" s="2461"/>
      <c r="H6338" s="201">
        <f t="shared" si="286"/>
        <v>0</v>
      </c>
      <c r="I6338" s="154">
        <f t="shared" si="287"/>
        <v>0</v>
      </c>
      <c r="J6338" s="1480" t="s">
        <v>696</v>
      </c>
    </row>
    <row r="6339" spans="1:10" s="172" customFormat="1" ht="20.100000000000001" customHeight="1">
      <c r="A6339" s="807">
        <v>2</v>
      </c>
      <c r="B6339" s="1063">
        <v>5</v>
      </c>
      <c r="C6339" s="33" t="s">
        <v>22540</v>
      </c>
      <c r="D6339" s="31">
        <v>1</v>
      </c>
      <c r="E6339" s="2962" t="s">
        <v>421</v>
      </c>
      <c r="F6339" s="321">
        <v>500</v>
      </c>
      <c r="G6339" s="2461"/>
      <c r="H6339" s="201">
        <f t="shared" si="286"/>
        <v>0</v>
      </c>
      <c r="I6339" s="154">
        <f t="shared" si="287"/>
        <v>0</v>
      </c>
      <c r="J6339" s="1481" t="s">
        <v>696</v>
      </c>
    </row>
    <row r="6340" spans="1:10" s="172" customFormat="1" ht="20.100000000000001" customHeight="1">
      <c r="A6340" s="807"/>
      <c r="B6340" s="1065"/>
      <c r="C6340" s="1500" t="s">
        <v>8396</v>
      </c>
      <c r="D6340" s="794" t="s">
        <v>25707</v>
      </c>
      <c r="E6340" s="2962" t="s">
        <v>421</v>
      </c>
      <c r="F6340" s="409">
        <v>0</v>
      </c>
      <c r="G6340" s="2461"/>
      <c r="H6340" s="201">
        <f t="shared" si="286"/>
        <v>0</v>
      </c>
      <c r="I6340" s="154">
        <f t="shared" si="287"/>
        <v>0</v>
      </c>
    </row>
    <row r="6341" spans="1:10" s="172" customFormat="1" ht="20.100000000000001" customHeight="1">
      <c r="A6341" s="807">
        <v>5</v>
      </c>
      <c r="B6341" s="1071">
        <v>10</v>
      </c>
      <c r="C6341" s="33" t="s">
        <v>25509</v>
      </c>
      <c r="D6341" s="567">
        <v>1</v>
      </c>
      <c r="E6341" s="942" t="s">
        <v>419</v>
      </c>
      <c r="F6341" s="321">
        <v>400</v>
      </c>
      <c r="G6341" s="85"/>
      <c r="H6341" s="201">
        <f t="shared" si="286"/>
        <v>0</v>
      </c>
      <c r="I6341" s="154">
        <f t="shared" si="287"/>
        <v>0</v>
      </c>
    </row>
    <row r="6342" spans="1:10" s="172" customFormat="1" ht="20.100000000000001" customHeight="1">
      <c r="A6342" s="807">
        <v>5</v>
      </c>
      <c r="B6342" s="1071">
        <v>10</v>
      </c>
      <c r="C6342" s="33" t="s">
        <v>9683</v>
      </c>
      <c r="D6342" s="567">
        <v>1</v>
      </c>
      <c r="E6342" s="942" t="s">
        <v>419</v>
      </c>
      <c r="F6342" s="1172">
        <v>14</v>
      </c>
      <c r="G6342" s="85"/>
      <c r="H6342" s="201">
        <f t="shared" si="286"/>
        <v>0</v>
      </c>
      <c r="I6342" s="154">
        <f t="shared" si="287"/>
        <v>0</v>
      </c>
    </row>
    <row r="6343" spans="1:10" s="172" customFormat="1" ht="20.100000000000001" customHeight="1">
      <c r="A6343" s="807"/>
      <c r="B6343" s="1065"/>
      <c r="C6343" s="33" t="s">
        <v>5939</v>
      </c>
      <c r="D6343" s="794">
        <v>1</v>
      </c>
      <c r="E6343" s="942" t="s">
        <v>419</v>
      </c>
      <c r="F6343" s="203">
        <v>0</v>
      </c>
      <c r="G6343" s="85"/>
      <c r="H6343" s="201">
        <f t="shared" si="286"/>
        <v>0</v>
      </c>
      <c r="I6343" s="154">
        <f t="shared" si="287"/>
        <v>0</v>
      </c>
    </row>
    <row r="6344" spans="1:10" s="172" customFormat="1" ht="20.100000000000001" customHeight="1">
      <c r="A6344" s="807"/>
      <c r="B6344" s="1071">
        <v>15</v>
      </c>
      <c r="C6344" s="1510" t="s">
        <v>5940</v>
      </c>
      <c r="D6344" s="794" t="s">
        <v>25707</v>
      </c>
      <c r="E6344" s="942" t="s">
        <v>419</v>
      </c>
      <c r="F6344" s="409">
        <v>0</v>
      </c>
      <c r="G6344" s="85"/>
      <c r="H6344" s="201">
        <f t="shared" si="286"/>
        <v>0</v>
      </c>
      <c r="I6344" s="154">
        <f t="shared" si="287"/>
        <v>0</v>
      </c>
    </row>
    <row r="6345" spans="1:10" s="172" customFormat="1" ht="20.100000000000001" customHeight="1">
      <c r="A6345" s="807">
        <v>10</v>
      </c>
      <c r="B6345" s="1078">
        <v>15</v>
      </c>
      <c r="C6345" s="33" t="s">
        <v>5941</v>
      </c>
      <c r="D6345" s="794">
        <v>1</v>
      </c>
      <c r="E6345" s="80" t="s">
        <v>418</v>
      </c>
      <c r="F6345" s="31">
        <v>100</v>
      </c>
      <c r="G6345" s="85"/>
      <c r="H6345" s="201">
        <f t="shared" si="286"/>
        <v>0</v>
      </c>
      <c r="I6345" s="154">
        <f t="shared" si="287"/>
        <v>0</v>
      </c>
    </row>
    <row r="6346" spans="1:10" s="58" customFormat="1" ht="20.100000000000001" customHeight="1">
      <c r="A6346" s="807"/>
      <c r="B6346" s="1066"/>
      <c r="C6346" s="491" t="s">
        <v>9110</v>
      </c>
      <c r="D6346" s="794">
        <v>1</v>
      </c>
      <c r="E6346" s="80" t="s">
        <v>418</v>
      </c>
      <c r="F6346" s="321">
        <v>0</v>
      </c>
      <c r="G6346" s="85"/>
      <c r="H6346" s="201">
        <f t="shared" si="286"/>
        <v>0</v>
      </c>
      <c r="I6346" s="154">
        <f t="shared" si="287"/>
        <v>0</v>
      </c>
    </row>
    <row r="6347" spans="1:10" s="172" customFormat="1" ht="20.100000000000001" customHeight="1">
      <c r="A6347" s="807">
        <v>15</v>
      </c>
      <c r="B6347" s="1071">
        <v>20</v>
      </c>
      <c r="C6347" s="33" t="s">
        <v>22797</v>
      </c>
      <c r="D6347" s="794">
        <v>1</v>
      </c>
      <c r="E6347" s="942" t="s">
        <v>2336</v>
      </c>
      <c r="F6347" s="894">
        <v>17</v>
      </c>
      <c r="G6347" s="85"/>
      <c r="H6347" s="201">
        <f t="shared" si="286"/>
        <v>0</v>
      </c>
      <c r="I6347" s="154">
        <f t="shared" si="287"/>
        <v>0</v>
      </c>
    </row>
    <row r="6348" spans="1:10" s="172" customFormat="1" ht="20.100000000000001" customHeight="1">
      <c r="A6348" s="807">
        <v>15</v>
      </c>
      <c r="B6348" s="1071">
        <v>20</v>
      </c>
      <c r="C6348" s="1443" t="s">
        <v>8917</v>
      </c>
      <c r="D6348" s="794">
        <v>1</v>
      </c>
      <c r="E6348" s="942" t="s">
        <v>2336</v>
      </c>
      <c r="F6348" s="321">
        <v>32</v>
      </c>
      <c r="G6348" s="85"/>
      <c r="H6348" s="201">
        <f t="shared" si="286"/>
        <v>0</v>
      </c>
      <c r="I6348" s="154">
        <f t="shared" si="287"/>
        <v>0</v>
      </c>
    </row>
    <row r="6349" spans="1:10" s="172" customFormat="1" ht="20.100000000000001" customHeight="1">
      <c r="A6349" s="807">
        <v>25</v>
      </c>
      <c r="B6349" s="1071">
        <v>50</v>
      </c>
      <c r="C6349" s="519" t="s">
        <v>22881</v>
      </c>
      <c r="D6349" s="567">
        <v>1</v>
      </c>
      <c r="E6349" s="2963" t="s">
        <v>416</v>
      </c>
      <c r="F6349" s="362">
        <v>0</v>
      </c>
      <c r="G6349" s="85"/>
      <c r="H6349" s="201">
        <f t="shared" si="286"/>
        <v>0</v>
      </c>
      <c r="I6349" s="154">
        <f t="shared" si="287"/>
        <v>0</v>
      </c>
    </row>
    <row r="6350" spans="1:10" s="58" customFormat="1" ht="20.100000000000001" customHeight="1">
      <c r="A6350" s="807"/>
      <c r="B6350" s="1065"/>
      <c r="C6350" s="433" t="s">
        <v>5943</v>
      </c>
      <c r="D6350" s="794">
        <v>1</v>
      </c>
      <c r="E6350" s="2966" t="s">
        <v>420</v>
      </c>
      <c r="F6350" s="1492">
        <v>0</v>
      </c>
      <c r="G6350" s="2461"/>
      <c r="H6350" s="201">
        <f t="shared" si="286"/>
        <v>0</v>
      </c>
      <c r="I6350" s="154">
        <f t="shared" si="287"/>
        <v>0</v>
      </c>
    </row>
    <row r="6351" spans="1:10" s="172" customFormat="1" ht="20.100000000000001" customHeight="1">
      <c r="A6351" s="807">
        <v>2</v>
      </c>
      <c r="B6351" s="1063">
        <v>5</v>
      </c>
      <c r="C6351" s="534" t="s">
        <v>22541</v>
      </c>
      <c r="D6351" s="567">
        <v>1</v>
      </c>
      <c r="E6351" s="2962" t="s">
        <v>421</v>
      </c>
      <c r="F6351" s="321">
        <v>300</v>
      </c>
      <c r="G6351" s="1842"/>
      <c r="H6351" s="201">
        <f t="shared" si="286"/>
        <v>0</v>
      </c>
      <c r="I6351" s="154">
        <f t="shared" si="287"/>
        <v>0</v>
      </c>
      <c r="J6351" s="1481" t="s">
        <v>696</v>
      </c>
    </row>
    <row r="6352" spans="1:10" s="172" customFormat="1" ht="20.100000000000001" customHeight="1">
      <c r="A6352" s="807"/>
      <c r="B6352" s="1065"/>
      <c r="C6352" s="534" t="s">
        <v>22542</v>
      </c>
      <c r="D6352" s="567">
        <v>1</v>
      </c>
      <c r="E6352" s="2962" t="s">
        <v>421</v>
      </c>
      <c r="F6352" s="321">
        <v>0</v>
      </c>
      <c r="G6352" s="1842"/>
      <c r="H6352" s="201">
        <f t="shared" si="286"/>
        <v>0</v>
      </c>
      <c r="I6352" s="154">
        <f t="shared" si="287"/>
        <v>0</v>
      </c>
    </row>
    <row r="6353" spans="1:10" s="172" customFormat="1" ht="20.100000000000001" customHeight="1">
      <c r="A6353" s="807">
        <v>5</v>
      </c>
      <c r="B6353" s="1071">
        <v>10</v>
      </c>
      <c r="C6353" s="33" t="s">
        <v>22789</v>
      </c>
      <c r="D6353" s="794">
        <v>1</v>
      </c>
      <c r="E6353" s="942" t="s">
        <v>419</v>
      </c>
      <c r="F6353" s="1509">
        <v>150</v>
      </c>
      <c r="G6353" s="85"/>
      <c r="H6353" s="201">
        <f t="shared" si="286"/>
        <v>0</v>
      </c>
      <c r="I6353" s="154">
        <f t="shared" si="287"/>
        <v>0</v>
      </c>
    </row>
    <row r="6354" spans="1:10" s="58" customFormat="1" ht="20.100000000000001" customHeight="1">
      <c r="A6354" s="807">
        <v>5</v>
      </c>
      <c r="B6354" s="1071">
        <v>10</v>
      </c>
      <c r="C6354" s="491" t="s">
        <v>9157</v>
      </c>
      <c r="D6354" s="794">
        <v>1</v>
      </c>
      <c r="E6354" s="942" t="s">
        <v>419</v>
      </c>
      <c r="F6354" s="321">
        <v>500</v>
      </c>
      <c r="G6354" s="85"/>
      <c r="H6354" s="201">
        <f t="shared" si="286"/>
        <v>0</v>
      </c>
      <c r="I6354" s="154">
        <f t="shared" si="287"/>
        <v>0</v>
      </c>
    </row>
    <row r="6355" spans="1:10" s="172" customFormat="1" ht="20.100000000000001" customHeight="1">
      <c r="A6355" s="807">
        <v>5</v>
      </c>
      <c r="B6355" s="1071">
        <v>10</v>
      </c>
      <c r="C6355" s="33" t="s">
        <v>22790</v>
      </c>
      <c r="D6355" s="794">
        <v>1</v>
      </c>
      <c r="E6355" s="942" t="s">
        <v>419</v>
      </c>
      <c r="F6355" s="1509">
        <v>200</v>
      </c>
      <c r="G6355" s="85"/>
      <c r="H6355" s="201">
        <f t="shared" si="286"/>
        <v>0</v>
      </c>
      <c r="I6355" s="154">
        <f t="shared" si="287"/>
        <v>0</v>
      </c>
    </row>
    <row r="6356" spans="1:10" s="58" customFormat="1" ht="20.100000000000001" customHeight="1">
      <c r="A6356" s="807">
        <v>10</v>
      </c>
      <c r="B6356" s="1078">
        <v>15</v>
      </c>
      <c r="C6356" s="491" t="s">
        <v>9111</v>
      </c>
      <c r="D6356" s="794">
        <v>1</v>
      </c>
      <c r="E6356" s="80" t="s">
        <v>418</v>
      </c>
      <c r="F6356" s="321">
        <v>180</v>
      </c>
      <c r="G6356" s="85"/>
      <c r="H6356" s="201">
        <f t="shared" si="286"/>
        <v>0</v>
      </c>
      <c r="I6356" s="154">
        <f t="shared" si="287"/>
        <v>0</v>
      </c>
    </row>
    <row r="6357" spans="1:10" s="172" customFormat="1" ht="20.100000000000001" customHeight="1">
      <c r="A6357" s="807">
        <v>15</v>
      </c>
      <c r="B6357" s="1071">
        <v>20</v>
      </c>
      <c r="C6357" s="180" t="s">
        <v>5944</v>
      </c>
      <c r="D6357" s="794">
        <v>1</v>
      </c>
      <c r="E6357" s="942" t="s">
        <v>2336</v>
      </c>
      <c r="F6357" s="321">
        <v>70</v>
      </c>
      <c r="G6357" s="85"/>
      <c r="H6357" s="201">
        <f t="shared" si="286"/>
        <v>0</v>
      </c>
      <c r="I6357" s="154">
        <f t="shared" si="287"/>
        <v>0</v>
      </c>
    </row>
    <row r="6358" spans="1:10" s="172" customFormat="1" ht="20.100000000000001" customHeight="1">
      <c r="A6358" s="807">
        <v>15</v>
      </c>
      <c r="B6358" s="1071">
        <v>20</v>
      </c>
      <c r="C6358" s="1443" t="s">
        <v>8918</v>
      </c>
      <c r="D6358" s="794">
        <v>1</v>
      </c>
      <c r="E6358" s="942" t="s">
        <v>2336</v>
      </c>
      <c r="F6358" s="321">
        <v>99</v>
      </c>
      <c r="G6358" s="85"/>
      <c r="H6358" s="201">
        <f t="shared" ref="H6358:H6421" si="288">A6358*G6358</f>
        <v>0</v>
      </c>
      <c r="I6358" s="154">
        <f t="shared" ref="I6358:I6421" si="289">B6358*G6358</f>
        <v>0</v>
      </c>
    </row>
    <row r="6359" spans="1:10" s="172" customFormat="1" ht="20.100000000000001" customHeight="1">
      <c r="A6359" s="807">
        <v>2</v>
      </c>
      <c r="B6359" s="1063">
        <v>5</v>
      </c>
      <c r="C6359" s="534" t="s">
        <v>25771</v>
      </c>
      <c r="D6359" s="978">
        <v>1</v>
      </c>
      <c r="E6359" s="2966" t="s">
        <v>420</v>
      </c>
      <c r="F6359" s="362">
        <v>200</v>
      </c>
      <c r="G6359" s="1479"/>
      <c r="H6359" s="201">
        <f t="shared" si="288"/>
        <v>0</v>
      </c>
      <c r="I6359" s="154">
        <f t="shared" si="289"/>
        <v>0</v>
      </c>
    </row>
    <row r="6360" spans="1:10" s="172" customFormat="1" ht="20.100000000000001" customHeight="1">
      <c r="A6360" s="807">
        <v>2</v>
      </c>
      <c r="B6360" s="1063">
        <v>5</v>
      </c>
      <c r="C6360" s="534" t="s">
        <v>22543</v>
      </c>
      <c r="D6360" s="567">
        <v>1</v>
      </c>
      <c r="E6360" s="2962" t="s">
        <v>421</v>
      </c>
      <c r="F6360" s="321">
        <v>50</v>
      </c>
      <c r="G6360" s="2461"/>
      <c r="H6360" s="201">
        <f t="shared" si="288"/>
        <v>0</v>
      </c>
      <c r="I6360" s="154">
        <f t="shared" si="289"/>
        <v>0</v>
      </c>
      <c r="J6360" s="1480" t="s">
        <v>696</v>
      </c>
    </row>
    <row r="6361" spans="1:10" s="172" customFormat="1" ht="20.100000000000001" customHeight="1">
      <c r="A6361" s="807">
        <v>2</v>
      </c>
      <c r="B6361" s="1063">
        <v>5</v>
      </c>
      <c r="C6361" s="526" t="s">
        <v>8572</v>
      </c>
      <c r="D6361" s="203">
        <v>1</v>
      </c>
      <c r="E6361" s="2962" t="s">
        <v>421</v>
      </c>
      <c r="F6361" s="203">
        <v>400</v>
      </c>
      <c r="G6361" s="2461"/>
      <c r="H6361" s="201">
        <f t="shared" si="288"/>
        <v>0</v>
      </c>
      <c r="I6361" s="154">
        <f t="shared" si="289"/>
        <v>0</v>
      </c>
      <c r="J6361" s="1481" t="s">
        <v>696</v>
      </c>
    </row>
    <row r="6362" spans="1:10" s="172" customFormat="1" ht="20.100000000000001" customHeight="1">
      <c r="A6362" s="807">
        <v>2</v>
      </c>
      <c r="B6362" s="1063">
        <v>5</v>
      </c>
      <c r="C6362" s="526" t="s">
        <v>5946</v>
      </c>
      <c r="D6362" s="203">
        <v>1</v>
      </c>
      <c r="E6362" s="2962" t="s">
        <v>421</v>
      </c>
      <c r="F6362" s="203">
        <v>600</v>
      </c>
      <c r="G6362" s="2461"/>
      <c r="H6362" s="201">
        <f t="shared" si="288"/>
        <v>0</v>
      </c>
      <c r="I6362" s="154">
        <f t="shared" si="289"/>
        <v>0</v>
      </c>
      <c r="J6362" s="1481" t="s">
        <v>696</v>
      </c>
    </row>
    <row r="6363" spans="1:10" s="172" customFormat="1" ht="20.100000000000001" customHeight="1">
      <c r="A6363" s="807">
        <v>5</v>
      </c>
      <c r="B6363" s="1071">
        <v>10</v>
      </c>
      <c r="C6363" s="534" t="s">
        <v>7311</v>
      </c>
      <c r="D6363" s="567">
        <v>1</v>
      </c>
      <c r="E6363" s="942" t="s">
        <v>419</v>
      </c>
      <c r="F6363" s="895">
        <v>2</v>
      </c>
      <c r="G6363" s="85"/>
      <c r="H6363" s="201">
        <f t="shared" si="288"/>
        <v>0</v>
      </c>
      <c r="I6363" s="154">
        <f t="shared" si="289"/>
        <v>0</v>
      </c>
    </row>
    <row r="6364" spans="1:10" s="58" customFormat="1" ht="20.100000000000001" customHeight="1">
      <c r="A6364" s="807">
        <v>5</v>
      </c>
      <c r="B6364" s="1071">
        <v>10</v>
      </c>
      <c r="C6364" s="517" t="s">
        <v>9158</v>
      </c>
      <c r="D6364" s="794">
        <v>1</v>
      </c>
      <c r="E6364" s="942" t="s">
        <v>419</v>
      </c>
      <c r="F6364" s="321">
        <v>500</v>
      </c>
      <c r="G6364" s="85"/>
      <c r="H6364" s="201">
        <f t="shared" si="288"/>
        <v>0</v>
      </c>
      <c r="I6364" s="154">
        <f t="shared" si="289"/>
        <v>0</v>
      </c>
    </row>
    <row r="6365" spans="1:10" s="172" customFormat="1" ht="20.100000000000001" customHeight="1">
      <c r="A6365" s="807">
        <v>10</v>
      </c>
      <c r="B6365" s="1078">
        <v>15</v>
      </c>
      <c r="C6365" s="534" t="s">
        <v>7324</v>
      </c>
      <c r="D6365" s="794">
        <v>1</v>
      </c>
      <c r="E6365" s="80" t="s">
        <v>418</v>
      </c>
      <c r="F6365" s="895">
        <v>1</v>
      </c>
      <c r="G6365" s="85"/>
      <c r="H6365" s="201">
        <f t="shared" si="288"/>
        <v>0</v>
      </c>
      <c r="I6365" s="154">
        <f t="shared" si="289"/>
        <v>0</v>
      </c>
    </row>
    <row r="6366" spans="1:10" s="58" customFormat="1" ht="20.100000000000001" customHeight="1">
      <c r="A6366" s="807">
        <v>10</v>
      </c>
      <c r="B6366" s="1078">
        <v>15</v>
      </c>
      <c r="C6366" s="517" t="s">
        <v>9112</v>
      </c>
      <c r="D6366" s="794">
        <v>1</v>
      </c>
      <c r="E6366" s="80" t="s">
        <v>418</v>
      </c>
      <c r="F6366" s="321">
        <v>200</v>
      </c>
      <c r="G6366" s="85"/>
      <c r="H6366" s="201">
        <f t="shared" si="288"/>
        <v>0</v>
      </c>
      <c r="I6366" s="154">
        <f t="shared" si="289"/>
        <v>0</v>
      </c>
    </row>
    <row r="6367" spans="1:10" s="58" customFormat="1" ht="20.100000000000001" customHeight="1">
      <c r="A6367" s="807">
        <v>15</v>
      </c>
      <c r="B6367" s="1071">
        <v>20</v>
      </c>
      <c r="C6367" s="1237" t="s">
        <v>25102</v>
      </c>
      <c r="D6367" s="978">
        <v>1</v>
      </c>
      <c r="E6367" s="942" t="s">
        <v>2336</v>
      </c>
      <c r="F6367" s="362">
        <v>100</v>
      </c>
      <c r="G6367" s="85"/>
      <c r="H6367" s="201">
        <f t="shared" si="288"/>
        <v>0</v>
      </c>
      <c r="I6367" s="154">
        <f t="shared" si="289"/>
        <v>0</v>
      </c>
    </row>
    <row r="6368" spans="1:10" s="58" customFormat="1" ht="20.100000000000001" customHeight="1">
      <c r="A6368" s="807">
        <v>15</v>
      </c>
      <c r="B6368" s="1071">
        <v>20</v>
      </c>
      <c r="C6368" s="1237" t="s">
        <v>25104</v>
      </c>
      <c r="D6368" s="978">
        <v>1</v>
      </c>
      <c r="E6368" s="942" t="s">
        <v>2336</v>
      </c>
      <c r="F6368" s="362">
        <v>370</v>
      </c>
      <c r="G6368" s="85"/>
      <c r="H6368" s="201">
        <f t="shared" si="288"/>
        <v>0</v>
      </c>
      <c r="I6368" s="154">
        <f t="shared" si="289"/>
        <v>0</v>
      </c>
    </row>
    <row r="6369" spans="1:10" s="172" customFormat="1" ht="20.100000000000001" customHeight="1">
      <c r="A6369" s="807">
        <v>15</v>
      </c>
      <c r="B6369" s="1071">
        <v>20</v>
      </c>
      <c r="C6369" s="534" t="s">
        <v>25103</v>
      </c>
      <c r="D6369" s="794">
        <v>1</v>
      </c>
      <c r="E6369" s="942" t="s">
        <v>2336</v>
      </c>
      <c r="F6369" s="361">
        <v>180</v>
      </c>
      <c r="G6369" s="85"/>
      <c r="H6369" s="201">
        <f t="shared" si="288"/>
        <v>0</v>
      </c>
      <c r="I6369" s="154">
        <f t="shared" si="289"/>
        <v>0</v>
      </c>
    </row>
    <row r="6370" spans="1:10" s="172" customFormat="1" ht="20.100000000000001" customHeight="1">
      <c r="A6370" s="807">
        <v>15</v>
      </c>
      <c r="B6370" s="1071">
        <v>20</v>
      </c>
      <c r="C6370" s="1443" t="s">
        <v>8920</v>
      </c>
      <c r="D6370" s="794">
        <v>1</v>
      </c>
      <c r="E6370" s="942" t="s">
        <v>2336</v>
      </c>
      <c r="F6370" s="321">
        <v>83</v>
      </c>
      <c r="G6370" s="85"/>
      <c r="H6370" s="201">
        <f t="shared" si="288"/>
        <v>0</v>
      </c>
      <c r="I6370" s="154">
        <f t="shared" si="289"/>
        <v>0</v>
      </c>
    </row>
    <row r="6371" spans="1:10" s="172" customFormat="1" ht="20.100000000000001" customHeight="1">
      <c r="A6371" s="807">
        <v>2</v>
      </c>
      <c r="B6371" s="1063">
        <v>3</v>
      </c>
      <c r="C6371" s="338" t="s">
        <v>14199</v>
      </c>
      <c r="D6371" s="978">
        <v>1</v>
      </c>
      <c r="E6371" s="2966" t="s">
        <v>420</v>
      </c>
      <c r="F6371" s="321">
        <v>0</v>
      </c>
      <c r="G6371" s="2461"/>
      <c r="H6371" s="201">
        <f t="shared" si="288"/>
        <v>0</v>
      </c>
      <c r="I6371" s="154">
        <f t="shared" si="289"/>
        <v>0</v>
      </c>
    </row>
    <row r="6372" spans="1:10" s="58" customFormat="1" ht="20.100000000000001" customHeight="1">
      <c r="A6372" s="807">
        <v>2</v>
      </c>
      <c r="B6372" s="1063">
        <v>3</v>
      </c>
      <c r="C6372" s="196" t="s">
        <v>10450</v>
      </c>
      <c r="D6372" s="1361">
        <v>1</v>
      </c>
      <c r="E6372" s="2966" t="s">
        <v>420</v>
      </c>
      <c r="F6372" s="564">
        <v>0</v>
      </c>
      <c r="G6372" s="2461"/>
      <c r="H6372" s="201">
        <f t="shared" si="288"/>
        <v>0</v>
      </c>
      <c r="I6372" s="154">
        <f t="shared" si="289"/>
        <v>0</v>
      </c>
    </row>
    <row r="6373" spans="1:10" s="172" customFormat="1" ht="20.100000000000001" customHeight="1">
      <c r="A6373" s="807">
        <v>2</v>
      </c>
      <c r="B6373" s="1063">
        <v>5</v>
      </c>
      <c r="C6373" s="180" t="s">
        <v>22544</v>
      </c>
      <c r="D6373" s="31">
        <v>1</v>
      </c>
      <c r="E6373" s="2962" t="s">
        <v>421</v>
      </c>
      <c r="F6373" s="321">
        <v>500</v>
      </c>
      <c r="G6373" s="2461"/>
      <c r="H6373" s="201">
        <f t="shared" si="288"/>
        <v>0</v>
      </c>
      <c r="I6373" s="154">
        <f t="shared" si="289"/>
        <v>0</v>
      </c>
      <c r="J6373" s="1481" t="s">
        <v>696</v>
      </c>
    </row>
    <row r="6374" spans="1:10" s="172" customFormat="1" ht="20.100000000000001" customHeight="1">
      <c r="A6374" s="807"/>
      <c r="B6374" s="1065"/>
      <c r="C6374" s="180" t="s">
        <v>22545</v>
      </c>
      <c r="D6374" s="31">
        <v>1</v>
      </c>
      <c r="E6374" s="2962" t="s">
        <v>421</v>
      </c>
      <c r="F6374" s="321">
        <v>0</v>
      </c>
      <c r="G6374" s="2461"/>
      <c r="H6374" s="201">
        <f t="shared" si="288"/>
        <v>0</v>
      </c>
      <c r="I6374" s="154">
        <f t="shared" si="289"/>
        <v>0</v>
      </c>
    </row>
    <row r="6375" spans="1:10" s="172" customFormat="1" ht="20.100000000000001" customHeight="1">
      <c r="A6375" s="807">
        <v>2</v>
      </c>
      <c r="B6375" s="1063">
        <v>5</v>
      </c>
      <c r="C6375" s="423" t="s">
        <v>7733</v>
      </c>
      <c r="D6375" s="1294">
        <v>1</v>
      </c>
      <c r="E6375" s="2962" t="s">
        <v>421</v>
      </c>
      <c r="F6375" s="203">
        <v>6</v>
      </c>
      <c r="G6375" s="2461"/>
      <c r="H6375" s="201">
        <f t="shared" si="288"/>
        <v>0</v>
      </c>
      <c r="I6375" s="154">
        <f t="shared" si="289"/>
        <v>0</v>
      </c>
      <c r="J6375" s="172" t="s">
        <v>696</v>
      </c>
    </row>
    <row r="6376" spans="1:10" s="172" customFormat="1" ht="20.100000000000001" customHeight="1">
      <c r="A6376" s="807"/>
      <c r="B6376" s="1065"/>
      <c r="C6376" s="1500" t="s">
        <v>8395</v>
      </c>
      <c r="D6376" s="794" t="s">
        <v>25707</v>
      </c>
      <c r="E6376" s="2962" t="s">
        <v>421</v>
      </c>
      <c r="F6376" s="409">
        <v>0</v>
      </c>
      <c r="G6376" s="2461"/>
      <c r="H6376" s="201">
        <f t="shared" si="288"/>
        <v>0</v>
      </c>
      <c r="I6376" s="154">
        <f t="shared" si="289"/>
        <v>0</v>
      </c>
    </row>
    <row r="6377" spans="1:10" s="172" customFormat="1" ht="20.100000000000001" customHeight="1">
      <c r="A6377" s="807">
        <v>5</v>
      </c>
      <c r="B6377" s="1071">
        <v>10</v>
      </c>
      <c r="C6377" s="33" t="s">
        <v>7730</v>
      </c>
      <c r="D6377" s="794">
        <v>1</v>
      </c>
      <c r="E6377" s="942" t="s">
        <v>419</v>
      </c>
      <c r="F6377" s="31">
        <v>100</v>
      </c>
      <c r="G6377" s="85"/>
      <c r="H6377" s="201">
        <f t="shared" si="288"/>
        <v>0</v>
      </c>
      <c r="I6377" s="154">
        <f t="shared" si="289"/>
        <v>0</v>
      </c>
    </row>
    <row r="6378" spans="1:10" s="172" customFormat="1" ht="20.100000000000001" customHeight="1">
      <c r="A6378" s="807">
        <v>5</v>
      </c>
      <c r="B6378" s="1071">
        <v>10</v>
      </c>
      <c r="C6378" s="33" t="s">
        <v>5948</v>
      </c>
      <c r="D6378" s="567">
        <v>1</v>
      </c>
      <c r="E6378" s="942" t="s">
        <v>419</v>
      </c>
      <c r="F6378" s="409">
        <v>1500</v>
      </c>
      <c r="G6378" s="85"/>
      <c r="H6378" s="201">
        <f t="shared" si="288"/>
        <v>0</v>
      </c>
      <c r="I6378" s="154">
        <f t="shared" si="289"/>
        <v>0</v>
      </c>
    </row>
    <row r="6379" spans="1:10" s="172" customFormat="1" ht="20.100000000000001" customHeight="1">
      <c r="A6379" s="807">
        <v>10</v>
      </c>
      <c r="B6379" s="1078">
        <v>15</v>
      </c>
      <c r="C6379" s="33" t="s">
        <v>7734</v>
      </c>
      <c r="D6379" s="794">
        <v>1</v>
      </c>
      <c r="E6379" s="80" t="s">
        <v>418</v>
      </c>
      <c r="F6379" s="77">
        <v>120</v>
      </c>
      <c r="G6379" s="85"/>
      <c r="H6379" s="201">
        <f t="shared" si="288"/>
        <v>0</v>
      </c>
      <c r="I6379" s="154">
        <f t="shared" si="289"/>
        <v>0</v>
      </c>
    </row>
    <row r="6380" spans="1:10" s="172" customFormat="1" ht="20.100000000000001" customHeight="1">
      <c r="A6380" s="807">
        <v>15</v>
      </c>
      <c r="B6380" s="1071">
        <v>20</v>
      </c>
      <c r="C6380" s="33" t="s">
        <v>9146</v>
      </c>
      <c r="D6380" s="794">
        <v>1</v>
      </c>
      <c r="E6380" s="942" t="s">
        <v>2336</v>
      </c>
      <c r="F6380" s="362">
        <v>600</v>
      </c>
      <c r="G6380" s="85"/>
      <c r="H6380" s="201">
        <f t="shared" si="288"/>
        <v>0</v>
      </c>
      <c r="I6380" s="154">
        <f t="shared" si="289"/>
        <v>0</v>
      </c>
    </row>
    <row r="6381" spans="1:10" s="58" customFormat="1" ht="20.100000000000001" customHeight="1">
      <c r="A6381" s="807">
        <v>10</v>
      </c>
      <c r="B6381" s="1071">
        <v>20</v>
      </c>
      <c r="C6381" s="196" t="s">
        <v>8921</v>
      </c>
      <c r="D6381" s="794">
        <v>1</v>
      </c>
      <c r="E6381" s="942" t="s">
        <v>2336</v>
      </c>
      <c r="F6381" s="362">
        <v>0</v>
      </c>
      <c r="G6381" s="85"/>
      <c r="H6381" s="201">
        <f t="shared" si="288"/>
        <v>0</v>
      </c>
      <c r="I6381" s="154">
        <f t="shared" si="289"/>
        <v>0</v>
      </c>
    </row>
    <row r="6382" spans="1:10" s="172" customFormat="1" ht="20.100000000000001" customHeight="1">
      <c r="A6382" s="807">
        <v>15</v>
      </c>
      <c r="B6382" s="1071">
        <v>20</v>
      </c>
      <c r="C6382" s="1443" t="s">
        <v>8922</v>
      </c>
      <c r="D6382" s="794">
        <v>1</v>
      </c>
      <c r="E6382" s="942" t="s">
        <v>2336</v>
      </c>
      <c r="F6382" s="321">
        <v>83</v>
      </c>
      <c r="G6382" s="85"/>
      <c r="H6382" s="201">
        <f t="shared" si="288"/>
        <v>0</v>
      </c>
      <c r="I6382" s="154">
        <f t="shared" si="289"/>
        <v>0</v>
      </c>
    </row>
    <row r="6383" spans="1:10" s="172" customFormat="1" ht="20.100000000000001" customHeight="1">
      <c r="A6383" s="807">
        <v>40</v>
      </c>
      <c r="B6383" s="1071">
        <v>60</v>
      </c>
      <c r="C6383" s="338" t="s">
        <v>10847</v>
      </c>
      <c r="D6383" s="794">
        <v>1</v>
      </c>
      <c r="E6383" s="1475" t="s">
        <v>423</v>
      </c>
      <c r="F6383" s="362">
        <v>7</v>
      </c>
      <c r="G6383" s="85"/>
      <c r="H6383" s="201">
        <f t="shared" si="288"/>
        <v>0</v>
      </c>
      <c r="I6383" s="154">
        <f t="shared" si="289"/>
        <v>0</v>
      </c>
    </row>
    <row r="6384" spans="1:10" s="172" customFormat="1" ht="20.100000000000001" customHeight="1">
      <c r="A6384" s="807"/>
      <c r="B6384" s="1065"/>
      <c r="C6384" s="377" t="s">
        <v>7736</v>
      </c>
      <c r="D6384" s="1361">
        <v>1</v>
      </c>
      <c r="E6384" s="80" t="s">
        <v>541</v>
      </c>
      <c r="F6384" s="31">
        <v>0</v>
      </c>
      <c r="G6384" s="85"/>
      <c r="H6384" s="201">
        <f t="shared" si="288"/>
        <v>0</v>
      </c>
      <c r="I6384" s="154">
        <f t="shared" si="289"/>
        <v>0</v>
      </c>
    </row>
    <row r="6385" spans="1:10" s="172" customFormat="1" ht="20.100000000000001" customHeight="1">
      <c r="A6385" s="807"/>
      <c r="B6385" s="1065"/>
      <c r="C6385" s="519" t="s">
        <v>2909</v>
      </c>
      <c r="D6385" s="978">
        <v>1</v>
      </c>
      <c r="E6385" s="2966" t="s">
        <v>420</v>
      </c>
      <c r="F6385" s="895">
        <v>0</v>
      </c>
      <c r="G6385" s="2461"/>
      <c r="H6385" s="201">
        <f t="shared" si="288"/>
        <v>0</v>
      </c>
      <c r="I6385" s="154">
        <f t="shared" si="289"/>
        <v>0</v>
      </c>
    </row>
    <row r="6386" spans="1:10" s="172" customFormat="1" ht="20.100000000000001" customHeight="1">
      <c r="A6386" s="807">
        <v>2</v>
      </c>
      <c r="B6386" s="1063">
        <v>5</v>
      </c>
      <c r="C6386" s="519" t="s">
        <v>22546</v>
      </c>
      <c r="D6386" s="794">
        <v>1</v>
      </c>
      <c r="E6386" s="2962" t="s">
        <v>421</v>
      </c>
      <c r="F6386" s="321">
        <v>100</v>
      </c>
      <c r="G6386" s="2461"/>
      <c r="H6386" s="201">
        <f t="shared" si="288"/>
        <v>0</v>
      </c>
      <c r="I6386" s="154">
        <f t="shared" si="289"/>
        <v>0</v>
      </c>
      <c r="J6386" s="1480" t="s">
        <v>696</v>
      </c>
    </row>
    <row r="6387" spans="1:10" s="172" customFormat="1" ht="20.100000000000001" customHeight="1">
      <c r="A6387" s="807">
        <v>2</v>
      </c>
      <c r="B6387" s="1063">
        <v>5</v>
      </c>
      <c r="C6387" s="338" t="s">
        <v>22547</v>
      </c>
      <c r="D6387" s="567">
        <v>1</v>
      </c>
      <c r="E6387" s="2962" t="s">
        <v>421</v>
      </c>
      <c r="F6387" s="321">
        <v>900</v>
      </c>
      <c r="G6387" s="2461"/>
      <c r="H6387" s="201">
        <f t="shared" si="288"/>
        <v>0</v>
      </c>
      <c r="I6387" s="154">
        <f t="shared" si="289"/>
        <v>0</v>
      </c>
      <c r="J6387" s="1481" t="s">
        <v>696</v>
      </c>
    </row>
    <row r="6388" spans="1:10" s="172" customFormat="1" ht="20.100000000000001" customHeight="1">
      <c r="A6388" s="807">
        <v>2</v>
      </c>
      <c r="B6388" s="1063">
        <v>5</v>
      </c>
      <c r="C6388" s="1500" t="s">
        <v>8391</v>
      </c>
      <c r="D6388" s="794" t="s">
        <v>25707</v>
      </c>
      <c r="E6388" s="2962" t="s">
        <v>421</v>
      </c>
      <c r="F6388" s="361">
        <v>2</v>
      </c>
      <c r="G6388" s="2461"/>
      <c r="H6388" s="201">
        <f t="shared" si="288"/>
        <v>0</v>
      </c>
      <c r="I6388" s="154">
        <f t="shared" si="289"/>
        <v>0</v>
      </c>
      <c r="J6388" s="172" t="s">
        <v>696</v>
      </c>
    </row>
    <row r="6389" spans="1:10" s="172" customFormat="1" ht="20.100000000000001" customHeight="1">
      <c r="A6389" s="807">
        <v>5</v>
      </c>
      <c r="B6389" s="1071">
        <v>10</v>
      </c>
      <c r="C6389" s="519" t="s">
        <v>25510</v>
      </c>
      <c r="D6389" s="794">
        <v>1</v>
      </c>
      <c r="E6389" s="942" t="s">
        <v>419</v>
      </c>
      <c r="F6389" s="321">
        <v>200</v>
      </c>
      <c r="G6389" s="85"/>
      <c r="H6389" s="201">
        <f t="shared" si="288"/>
        <v>0</v>
      </c>
      <c r="I6389" s="154">
        <f t="shared" si="289"/>
        <v>0</v>
      </c>
    </row>
    <row r="6390" spans="1:10" s="172" customFormat="1" ht="20.100000000000001" customHeight="1">
      <c r="A6390" s="807">
        <v>5</v>
      </c>
      <c r="B6390" s="1071">
        <v>10</v>
      </c>
      <c r="C6390" s="519" t="s">
        <v>25511</v>
      </c>
      <c r="D6390" s="794">
        <v>1</v>
      </c>
      <c r="E6390" s="942" t="s">
        <v>419</v>
      </c>
      <c r="F6390" s="362">
        <v>100</v>
      </c>
      <c r="G6390" s="85"/>
      <c r="H6390" s="201">
        <f t="shared" si="288"/>
        <v>0</v>
      </c>
      <c r="I6390" s="154">
        <f t="shared" si="289"/>
        <v>0</v>
      </c>
    </row>
    <row r="6391" spans="1:10" s="58" customFormat="1" ht="20.100000000000001" customHeight="1">
      <c r="A6391" s="807">
        <v>10</v>
      </c>
      <c r="B6391" s="1078">
        <v>15</v>
      </c>
      <c r="C6391" s="174" t="s">
        <v>5949</v>
      </c>
      <c r="D6391" s="978">
        <v>1</v>
      </c>
      <c r="E6391" s="80" t="s">
        <v>418</v>
      </c>
      <c r="F6391" s="31">
        <v>450</v>
      </c>
      <c r="G6391" s="85"/>
      <c r="H6391" s="201">
        <f t="shared" si="288"/>
        <v>0</v>
      </c>
      <c r="I6391" s="154">
        <f t="shared" si="289"/>
        <v>0</v>
      </c>
    </row>
    <row r="6392" spans="1:10" s="58" customFormat="1" ht="20.100000000000001" customHeight="1">
      <c r="A6392" s="807">
        <v>10</v>
      </c>
      <c r="B6392" s="1078">
        <v>15</v>
      </c>
      <c r="C6392" s="174" t="s">
        <v>12131</v>
      </c>
      <c r="D6392" s="794">
        <v>1</v>
      </c>
      <c r="E6392" s="80" t="s">
        <v>418</v>
      </c>
      <c r="F6392" s="31">
        <v>120</v>
      </c>
      <c r="G6392" s="85"/>
      <c r="H6392" s="201">
        <f t="shared" si="288"/>
        <v>0</v>
      </c>
      <c r="I6392" s="154">
        <f t="shared" si="289"/>
        <v>0</v>
      </c>
    </row>
    <row r="6393" spans="1:10" s="58" customFormat="1" ht="20.100000000000001" customHeight="1">
      <c r="A6393" s="807">
        <v>10</v>
      </c>
      <c r="B6393" s="1078">
        <v>15</v>
      </c>
      <c r="C6393" s="174" t="s">
        <v>5950</v>
      </c>
      <c r="D6393" s="1361">
        <v>1</v>
      </c>
      <c r="E6393" s="80" t="s">
        <v>418</v>
      </c>
      <c r="F6393" s="31">
        <v>300</v>
      </c>
      <c r="G6393" s="85"/>
      <c r="H6393" s="201">
        <f t="shared" si="288"/>
        <v>0</v>
      </c>
      <c r="I6393" s="154">
        <f t="shared" si="289"/>
        <v>0</v>
      </c>
    </row>
    <row r="6394" spans="1:10" s="172" customFormat="1" ht="20.100000000000001" customHeight="1">
      <c r="A6394" s="807"/>
      <c r="B6394" s="1065"/>
      <c r="C6394" s="519" t="s">
        <v>5951</v>
      </c>
      <c r="D6394" s="794"/>
      <c r="E6394" s="942" t="s">
        <v>2336</v>
      </c>
      <c r="F6394" s="31">
        <v>0</v>
      </c>
      <c r="G6394" s="85"/>
      <c r="H6394" s="201">
        <f t="shared" si="288"/>
        <v>0</v>
      </c>
      <c r="I6394" s="154">
        <f t="shared" si="289"/>
        <v>0</v>
      </c>
    </row>
    <row r="6395" spans="1:10" s="172" customFormat="1" ht="20.100000000000001" customHeight="1">
      <c r="A6395" s="807">
        <v>15</v>
      </c>
      <c r="B6395" s="1071">
        <v>20</v>
      </c>
      <c r="C6395" s="519" t="s">
        <v>25126</v>
      </c>
      <c r="D6395" s="794">
        <v>1</v>
      </c>
      <c r="E6395" s="942" t="s">
        <v>2336</v>
      </c>
      <c r="F6395" s="31">
        <v>900</v>
      </c>
      <c r="G6395" s="85"/>
      <c r="H6395" s="201">
        <f t="shared" si="288"/>
        <v>0</v>
      </c>
      <c r="I6395" s="154">
        <f t="shared" si="289"/>
        <v>0</v>
      </c>
    </row>
    <row r="6396" spans="1:10" s="172" customFormat="1" ht="20.100000000000001" customHeight="1">
      <c r="A6396" s="807">
        <v>15</v>
      </c>
      <c r="B6396" s="1071">
        <v>20</v>
      </c>
      <c r="C6396" s="1443" t="s">
        <v>8923</v>
      </c>
      <c r="D6396" s="794">
        <v>1</v>
      </c>
      <c r="E6396" s="942" t="s">
        <v>2336</v>
      </c>
      <c r="F6396" s="321">
        <v>47</v>
      </c>
      <c r="G6396" s="85"/>
      <c r="H6396" s="201">
        <f t="shared" si="288"/>
        <v>0</v>
      </c>
      <c r="I6396" s="154">
        <f t="shared" si="289"/>
        <v>0</v>
      </c>
    </row>
    <row r="6397" spans="1:10" s="172" customFormat="1" ht="20.100000000000001" customHeight="1">
      <c r="A6397" s="807">
        <v>25</v>
      </c>
      <c r="B6397" s="1071">
        <v>50</v>
      </c>
      <c r="C6397" s="338" t="s">
        <v>23036</v>
      </c>
      <c r="D6397" s="794">
        <v>1</v>
      </c>
      <c r="E6397" s="2963" t="s">
        <v>416</v>
      </c>
      <c r="F6397" s="77">
        <v>0</v>
      </c>
      <c r="G6397" s="85"/>
      <c r="H6397" s="201">
        <f t="shared" si="288"/>
        <v>0</v>
      </c>
      <c r="I6397" s="154">
        <f t="shared" si="289"/>
        <v>0</v>
      </c>
    </row>
    <row r="6398" spans="1:10" s="172" customFormat="1" ht="20.100000000000001" customHeight="1">
      <c r="A6398" s="807"/>
      <c r="B6398" s="1065"/>
      <c r="C6398" s="377" t="s">
        <v>5952</v>
      </c>
      <c r="D6398" s="1419">
        <v>1</v>
      </c>
      <c r="E6398" s="80" t="s">
        <v>541</v>
      </c>
      <c r="F6398" s="31">
        <v>0</v>
      </c>
      <c r="G6398" s="85"/>
      <c r="H6398" s="201">
        <f t="shared" si="288"/>
        <v>0</v>
      </c>
      <c r="I6398" s="154">
        <f t="shared" si="289"/>
        <v>0</v>
      </c>
    </row>
    <row r="6399" spans="1:10" s="172" customFormat="1" ht="20.100000000000001" customHeight="1">
      <c r="A6399" s="807">
        <v>2</v>
      </c>
      <c r="B6399" s="1063">
        <v>5</v>
      </c>
      <c r="C6399" s="519" t="s">
        <v>14196</v>
      </c>
      <c r="D6399" s="978">
        <v>1</v>
      </c>
      <c r="E6399" s="2966" t="s">
        <v>420</v>
      </c>
      <c r="F6399" s="362">
        <v>0</v>
      </c>
      <c r="G6399" s="2461"/>
      <c r="H6399" s="201">
        <f t="shared" si="288"/>
        <v>0</v>
      </c>
      <c r="I6399" s="154">
        <f t="shared" si="289"/>
        <v>0</v>
      </c>
      <c r="J6399" s="172" t="s">
        <v>696</v>
      </c>
    </row>
    <row r="6400" spans="1:10" s="172" customFormat="1" ht="20.100000000000001" customHeight="1">
      <c r="A6400" s="807">
        <v>2</v>
      </c>
      <c r="B6400" s="1063">
        <v>5</v>
      </c>
      <c r="C6400" s="519" t="s">
        <v>5954</v>
      </c>
      <c r="D6400" s="151">
        <v>1</v>
      </c>
      <c r="E6400" s="2962" t="s">
        <v>421</v>
      </c>
      <c r="F6400" s="1509">
        <v>20</v>
      </c>
      <c r="G6400" s="2461"/>
      <c r="H6400" s="201">
        <f t="shared" si="288"/>
        <v>0</v>
      </c>
      <c r="I6400" s="154">
        <f t="shared" si="289"/>
        <v>0</v>
      </c>
      <c r="J6400" s="172" t="s">
        <v>696</v>
      </c>
    </row>
    <row r="6401" spans="1:10" s="172" customFormat="1" ht="20.100000000000001" customHeight="1">
      <c r="A6401" s="807">
        <v>2</v>
      </c>
      <c r="B6401" s="1063">
        <v>5</v>
      </c>
      <c r="C6401" s="534" t="s">
        <v>22548</v>
      </c>
      <c r="D6401" s="567">
        <v>1</v>
      </c>
      <c r="E6401" s="2962" t="s">
        <v>421</v>
      </c>
      <c r="F6401" s="321">
        <v>1000</v>
      </c>
      <c r="G6401" s="2461"/>
      <c r="H6401" s="201">
        <f t="shared" si="288"/>
        <v>0</v>
      </c>
      <c r="I6401" s="154">
        <f t="shared" si="289"/>
        <v>0</v>
      </c>
      <c r="J6401" s="1481" t="s">
        <v>696</v>
      </c>
    </row>
    <row r="6402" spans="1:10" s="172" customFormat="1" ht="20.100000000000001" customHeight="1">
      <c r="A6402" s="807">
        <v>5</v>
      </c>
      <c r="B6402" s="1071">
        <v>10</v>
      </c>
      <c r="C6402" s="534" t="s">
        <v>14335</v>
      </c>
      <c r="D6402" s="794">
        <v>1</v>
      </c>
      <c r="E6402" s="942" t="s">
        <v>419</v>
      </c>
      <c r="F6402" s="321">
        <v>17</v>
      </c>
      <c r="G6402" s="85"/>
      <c r="H6402" s="201">
        <f t="shared" si="288"/>
        <v>0</v>
      </c>
      <c r="I6402" s="154">
        <f t="shared" si="289"/>
        <v>0</v>
      </c>
    </row>
    <row r="6403" spans="1:10" s="58" customFormat="1" ht="20.100000000000001" customHeight="1">
      <c r="A6403" s="807">
        <v>10</v>
      </c>
      <c r="B6403" s="1078">
        <v>15</v>
      </c>
      <c r="C6403" s="174" t="s">
        <v>5955</v>
      </c>
      <c r="D6403" s="794">
        <v>1</v>
      </c>
      <c r="E6403" s="80" t="s">
        <v>418</v>
      </c>
      <c r="F6403" s="894">
        <v>30</v>
      </c>
      <c r="G6403" s="85"/>
      <c r="H6403" s="201">
        <f t="shared" si="288"/>
        <v>0</v>
      </c>
      <c r="I6403" s="154">
        <f t="shared" si="289"/>
        <v>0</v>
      </c>
    </row>
    <row r="6404" spans="1:10" s="58" customFormat="1" ht="20.100000000000001" customHeight="1">
      <c r="A6404" s="807">
        <v>10</v>
      </c>
      <c r="B6404" s="1078">
        <v>15</v>
      </c>
      <c r="C6404" s="517" t="s">
        <v>9113</v>
      </c>
      <c r="D6404" s="794">
        <v>1</v>
      </c>
      <c r="E6404" s="80" t="s">
        <v>418</v>
      </c>
      <c r="F6404" s="321">
        <v>200</v>
      </c>
      <c r="G6404" s="85"/>
      <c r="H6404" s="201">
        <f t="shared" si="288"/>
        <v>0</v>
      </c>
      <c r="I6404" s="154">
        <f t="shared" si="289"/>
        <v>0</v>
      </c>
    </row>
    <row r="6405" spans="1:10" s="172" customFormat="1" ht="20.100000000000001" customHeight="1">
      <c r="A6405" s="807">
        <v>40</v>
      </c>
      <c r="B6405" s="1071">
        <v>20</v>
      </c>
      <c r="C6405" s="1504" t="s">
        <v>25740</v>
      </c>
      <c r="D6405" s="794" t="s">
        <v>25707</v>
      </c>
      <c r="E6405" s="1475" t="s">
        <v>418</v>
      </c>
      <c r="F6405" s="362">
        <v>41</v>
      </c>
      <c r="G6405" s="85"/>
      <c r="H6405" s="201">
        <f t="shared" si="288"/>
        <v>0</v>
      </c>
      <c r="I6405" s="154">
        <f t="shared" si="289"/>
        <v>0</v>
      </c>
    </row>
    <row r="6406" spans="1:10" s="172" customFormat="1" ht="20.100000000000001" customHeight="1">
      <c r="A6406" s="807">
        <v>15</v>
      </c>
      <c r="B6406" s="1071">
        <v>20</v>
      </c>
      <c r="C6406" s="519" t="s">
        <v>23218</v>
      </c>
      <c r="D6406" s="794">
        <v>1</v>
      </c>
      <c r="E6406" s="942" t="s">
        <v>2336</v>
      </c>
      <c r="F6406" s="362">
        <v>200</v>
      </c>
      <c r="G6406" s="85"/>
      <c r="H6406" s="201">
        <f t="shared" si="288"/>
        <v>0</v>
      </c>
      <c r="I6406" s="154">
        <f t="shared" si="289"/>
        <v>0</v>
      </c>
    </row>
    <row r="6407" spans="1:10" s="172" customFormat="1" ht="20.100000000000001" customHeight="1">
      <c r="A6407" s="807">
        <v>15</v>
      </c>
      <c r="B6407" s="1071">
        <v>20</v>
      </c>
      <c r="C6407" s="1443" t="s">
        <v>8843</v>
      </c>
      <c r="D6407" s="794">
        <v>1</v>
      </c>
      <c r="E6407" s="942" t="s">
        <v>2336</v>
      </c>
      <c r="F6407" s="321">
        <v>10</v>
      </c>
      <c r="G6407" s="85"/>
      <c r="H6407" s="201">
        <f t="shared" si="288"/>
        <v>0</v>
      </c>
      <c r="I6407" s="154">
        <f t="shared" si="289"/>
        <v>0</v>
      </c>
    </row>
    <row r="6408" spans="1:10" s="58" customFormat="1" ht="20.100000000000001" customHeight="1">
      <c r="A6408" s="807">
        <v>2</v>
      </c>
      <c r="B6408" s="1063">
        <v>5</v>
      </c>
      <c r="C6408" s="61" t="s">
        <v>5957</v>
      </c>
      <c r="D6408" s="794">
        <v>1</v>
      </c>
      <c r="E6408" s="2962" t="s">
        <v>421</v>
      </c>
      <c r="F6408" s="1486">
        <v>240</v>
      </c>
      <c r="G6408" s="2461"/>
      <c r="H6408" s="201">
        <f t="shared" si="288"/>
        <v>0</v>
      </c>
      <c r="I6408" s="154">
        <f t="shared" si="289"/>
        <v>0</v>
      </c>
      <c r="J6408" s="1481" t="s">
        <v>696</v>
      </c>
    </row>
    <row r="6409" spans="1:10" s="58" customFormat="1" ht="20.100000000000001" customHeight="1">
      <c r="A6409" s="807">
        <v>2</v>
      </c>
      <c r="B6409" s="1063">
        <v>5</v>
      </c>
      <c r="C6409" s="1387" t="s">
        <v>10250</v>
      </c>
      <c r="D6409" s="1361">
        <v>1</v>
      </c>
      <c r="E6409" s="2966" t="s">
        <v>420</v>
      </c>
      <c r="F6409" s="1486">
        <v>350</v>
      </c>
      <c r="G6409" s="2461"/>
      <c r="H6409" s="201">
        <f t="shared" si="288"/>
        <v>0</v>
      </c>
      <c r="I6409" s="154">
        <f t="shared" si="289"/>
        <v>0</v>
      </c>
      <c r="J6409" s="58" t="s">
        <v>696</v>
      </c>
    </row>
    <row r="6410" spans="1:10" s="58" customFormat="1" ht="20.100000000000001" customHeight="1">
      <c r="A6410" s="807">
        <v>2</v>
      </c>
      <c r="B6410" s="1063">
        <v>5</v>
      </c>
      <c r="C6410" s="1378" t="s">
        <v>10249</v>
      </c>
      <c r="D6410" s="31">
        <v>1</v>
      </c>
      <c r="E6410" s="2962" t="s">
        <v>421</v>
      </c>
      <c r="F6410" s="1486">
        <v>250</v>
      </c>
      <c r="G6410" s="2461"/>
      <c r="H6410" s="201">
        <f t="shared" si="288"/>
        <v>0</v>
      </c>
      <c r="I6410" s="154">
        <f t="shared" si="289"/>
        <v>0</v>
      </c>
      <c r="J6410" s="1481" t="s">
        <v>696</v>
      </c>
    </row>
    <row r="6411" spans="1:10" s="58" customFormat="1" ht="20.100000000000001" customHeight="1">
      <c r="A6411" s="807"/>
      <c r="B6411" s="1065"/>
      <c r="C6411" s="175" t="s">
        <v>10248</v>
      </c>
      <c r="D6411" s="31">
        <v>1</v>
      </c>
      <c r="E6411" s="2962" t="s">
        <v>421</v>
      </c>
      <c r="F6411" s="1486">
        <v>0</v>
      </c>
      <c r="G6411" s="2461"/>
      <c r="H6411" s="201">
        <f t="shared" si="288"/>
        <v>0</v>
      </c>
      <c r="I6411" s="154">
        <f t="shared" si="289"/>
        <v>0</v>
      </c>
    </row>
    <row r="6412" spans="1:10" s="58" customFormat="1" ht="20.100000000000001" customHeight="1">
      <c r="A6412" s="807">
        <v>2</v>
      </c>
      <c r="B6412" s="1063">
        <v>5</v>
      </c>
      <c r="C6412" s="519" t="s">
        <v>22549</v>
      </c>
      <c r="D6412" s="31">
        <v>1</v>
      </c>
      <c r="E6412" s="2962" t="s">
        <v>421</v>
      </c>
      <c r="F6412" s="564">
        <v>50</v>
      </c>
      <c r="G6412" s="2461"/>
      <c r="H6412" s="201">
        <f t="shared" si="288"/>
        <v>0</v>
      </c>
      <c r="I6412" s="154">
        <f t="shared" si="289"/>
        <v>0</v>
      </c>
      <c r="J6412" s="1480" t="s">
        <v>696</v>
      </c>
    </row>
    <row r="6413" spans="1:10" s="172" customFormat="1" ht="20.100000000000001" customHeight="1">
      <c r="A6413" s="807">
        <v>5</v>
      </c>
      <c r="B6413" s="1071">
        <v>10</v>
      </c>
      <c r="C6413" s="519" t="s">
        <v>25512</v>
      </c>
      <c r="D6413" s="794">
        <v>1</v>
      </c>
      <c r="E6413" s="942" t="s">
        <v>419</v>
      </c>
      <c r="F6413" s="321">
        <v>115</v>
      </c>
      <c r="G6413" s="85"/>
      <c r="H6413" s="201">
        <f t="shared" si="288"/>
        <v>0</v>
      </c>
      <c r="I6413" s="154">
        <f t="shared" si="289"/>
        <v>0</v>
      </c>
    </row>
    <row r="6414" spans="1:10" s="172" customFormat="1" ht="20.100000000000001" customHeight="1">
      <c r="A6414" s="807">
        <v>5</v>
      </c>
      <c r="B6414" s="1071">
        <v>10</v>
      </c>
      <c r="C6414" s="33" t="s">
        <v>5958</v>
      </c>
      <c r="D6414" s="978">
        <v>1</v>
      </c>
      <c r="E6414" s="942" t="s">
        <v>419</v>
      </c>
      <c r="F6414" s="894">
        <v>50</v>
      </c>
      <c r="G6414" s="85"/>
      <c r="H6414" s="201">
        <f t="shared" si="288"/>
        <v>0</v>
      </c>
      <c r="I6414" s="154">
        <f t="shared" si="289"/>
        <v>0</v>
      </c>
    </row>
    <row r="6415" spans="1:10" s="58" customFormat="1" ht="20.100000000000001" customHeight="1">
      <c r="A6415" s="807">
        <v>10</v>
      </c>
      <c r="B6415" s="1078">
        <v>15</v>
      </c>
      <c r="C6415" s="196" t="s">
        <v>10417</v>
      </c>
      <c r="D6415" s="362" t="s">
        <v>25718</v>
      </c>
      <c r="E6415" s="80" t="s">
        <v>418</v>
      </c>
      <c r="F6415" s="1506">
        <v>100</v>
      </c>
      <c r="G6415" s="618"/>
      <c r="H6415" s="201">
        <f t="shared" si="288"/>
        <v>0</v>
      </c>
      <c r="I6415" s="154">
        <f t="shared" si="289"/>
        <v>0</v>
      </c>
    </row>
    <row r="6416" spans="1:10" s="172" customFormat="1" ht="20.100000000000001" customHeight="1">
      <c r="A6416" s="807">
        <v>10</v>
      </c>
      <c r="B6416" s="1078">
        <v>15</v>
      </c>
      <c r="C6416" s="33" t="s">
        <v>5959</v>
      </c>
      <c r="D6416" s="794">
        <v>1</v>
      </c>
      <c r="E6416" s="80" t="s">
        <v>418</v>
      </c>
      <c r="F6416" s="895">
        <v>50</v>
      </c>
      <c r="G6416" s="85"/>
      <c r="H6416" s="201">
        <f t="shared" si="288"/>
        <v>0</v>
      </c>
      <c r="I6416" s="154">
        <f t="shared" si="289"/>
        <v>0</v>
      </c>
    </row>
    <row r="6417" spans="1:11" s="58" customFormat="1" ht="20.100000000000001" customHeight="1">
      <c r="A6417" s="807">
        <v>10</v>
      </c>
      <c r="B6417" s="1078">
        <v>15</v>
      </c>
      <c r="C6417" s="491" t="s">
        <v>9114</v>
      </c>
      <c r="D6417" s="794">
        <v>1</v>
      </c>
      <c r="E6417" s="80" t="s">
        <v>418</v>
      </c>
      <c r="F6417" s="321">
        <v>200</v>
      </c>
      <c r="G6417" s="85"/>
      <c r="H6417" s="201">
        <f t="shared" si="288"/>
        <v>0</v>
      </c>
      <c r="I6417" s="154">
        <f t="shared" si="289"/>
        <v>0</v>
      </c>
    </row>
    <row r="6418" spans="1:11" s="172" customFormat="1" ht="20.100000000000001" customHeight="1">
      <c r="A6418" s="807">
        <v>15</v>
      </c>
      <c r="B6418" s="1071">
        <v>20</v>
      </c>
      <c r="C6418" s="33" t="s">
        <v>5960</v>
      </c>
      <c r="D6418" s="567">
        <v>1</v>
      </c>
      <c r="E6418" s="942" t="s">
        <v>2336</v>
      </c>
      <c r="F6418" s="321">
        <v>200</v>
      </c>
      <c r="G6418" s="85"/>
      <c r="H6418" s="201">
        <f t="shared" si="288"/>
        <v>0</v>
      </c>
      <c r="I6418" s="154">
        <f t="shared" si="289"/>
        <v>0</v>
      </c>
    </row>
    <row r="6419" spans="1:11" s="172" customFormat="1" ht="20.100000000000001" customHeight="1">
      <c r="A6419" s="807"/>
      <c r="B6419" s="1065"/>
      <c r="C6419" s="1443" t="s">
        <v>8925</v>
      </c>
      <c r="D6419" s="794">
        <v>1</v>
      </c>
      <c r="E6419" s="942" t="s">
        <v>2336</v>
      </c>
      <c r="F6419" s="321">
        <v>0</v>
      </c>
      <c r="G6419" s="85"/>
      <c r="H6419" s="201">
        <f t="shared" si="288"/>
        <v>0</v>
      </c>
      <c r="I6419" s="154">
        <f t="shared" si="289"/>
        <v>0</v>
      </c>
    </row>
    <row r="6420" spans="1:11" s="172" customFormat="1" ht="20.100000000000001" customHeight="1">
      <c r="A6420" s="807">
        <v>40</v>
      </c>
      <c r="B6420" s="1071">
        <v>80</v>
      </c>
      <c r="C6420" s="530" t="s">
        <v>5961</v>
      </c>
      <c r="D6420" s="794">
        <v>1</v>
      </c>
      <c r="E6420" s="80" t="s">
        <v>5797</v>
      </c>
      <c r="F6420" s="895">
        <v>1</v>
      </c>
      <c r="G6420" s="85"/>
      <c r="H6420" s="201">
        <f t="shared" si="288"/>
        <v>0</v>
      </c>
      <c r="I6420" s="154">
        <f t="shared" si="289"/>
        <v>0</v>
      </c>
    </row>
    <row r="6421" spans="1:11" s="172" customFormat="1" ht="20.100000000000001" customHeight="1">
      <c r="A6421" s="807">
        <v>2</v>
      </c>
      <c r="B6421" s="1063">
        <v>3</v>
      </c>
      <c r="C6421" s="519" t="s">
        <v>13482</v>
      </c>
      <c r="D6421" s="567">
        <v>1</v>
      </c>
      <c r="E6421" s="2966" t="s">
        <v>420</v>
      </c>
      <c r="F6421" s="321">
        <v>0</v>
      </c>
      <c r="G6421" s="2461"/>
      <c r="H6421" s="201">
        <f t="shared" si="288"/>
        <v>0</v>
      </c>
      <c r="I6421" s="154">
        <f t="shared" si="289"/>
        <v>0</v>
      </c>
    </row>
    <row r="6422" spans="1:11" s="58" customFormat="1" ht="20.100000000000001" customHeight="1">
      <c r="A6422" s="807">
        <v>2</v>
      </c>
      <c r="B6422" s="1063">
        <v>3</v>
      </c>
      <c r="C6422" s="174" t="s">
        <v>10998</v>
      </c>
      <c r="D6422" s="1361">
        <v>1</v>
      </c>
      <c r="E6422" s="2966" t="s">
        <v>420</v>
      </c>
      <c r="F6422" s="564">
        <v>0</v>
      </c>
      <c r="G6422" s="1842"/>
      <c r="H6422" s="201">
        <f t="shared" ref="H6422:H6485" si="290">A6422*G6422</f>
        <v>0</v>
      </c>
      <c r="I6422" s="154">
        <f t="shared" ref="I6422:I6485" si="291">B6422*G6422</f>
        <v>0</v>
      </c>
      <c r="J6422" s="58" t="s">
        <v>696</v>
      </c>
      <c r="K6422" s="172"/>
    </row>
    <row r="6423" spans="1:11" s="172" customFormat="1" ht="20.100000000000001" customHeight="1">
      <c r="A6423" s="807">
        <v>2</v>
      </c>
      <c r="B6423" s="1063">
        <v>5</v>
      </c>
      <c r="C6423" s="519" t="s">
        <v>8571</v>
      </c>
      <c r="D6423" s="31">
        <v>1</v>
      </c>
      <c r="E6423" s="2962" t="s">
        <v>421</v>
      </c>
      <c r="F6423" s="1172">
        <v>150</v>
      </c>
      <c r="G6423" s="1842"/>
      <c r="H6423" s="201">
        <f t="shared" si="290"/>
        <v>0</v>
      </c>
      <c r="I6423" s="154">
        <f t="shared" si="291"/>
        <v>0</v>
      </c>
      <c r="J6423" s="1480" t="s">
        <v>696</v>
      </c>
    </row>
    <row r="6424" spans="1:11" s="172" customFormat="1" ht="20.100000000000001" customHeight="1">
      <c r="A6424" s="807">
        <v>2</v>
      </c>
      <c r="B6424" s="1063">
        <v>5</v>
      </c>
      <c r="C6424" s="519" t="s">
        <v>11251</v>
      </c>
      <c r="D6424" s="31">
        <v>1</v>
      </c>
      <c r="E6424" s="2962" t="s">
        <v>421</v>
      </c>
      <c r="F6424" s="203">
        <v>1200</v>
      </c>
      <c r="G6424" s="1842"/>
      <c r="H6424" s="201">
        <f t="shared" si="290"/>
        <v>0</v>
      </c>
      <c r="I6424" s="154">
        <f t="shared" si="291"/>
        <v>0</v>
      </c>
      <c r="J6424" s="1481" t="s">
        <v>696</v>
      </c>
    </row>
    <row r="6425" spans="1:11" s="172" customFormat="1" ht="20.100000000000001" customHeight="1">
      <c r="A6425" s="807">
        <v>2</v>
      </c>
      <c r="B6425" s="1063">
        <v>5</v>
      </c>
      <c r="C6425" s="338" t="s">
        <v>22550</v>
      </c>
      <c r="D6425" s="567">
        <v>1</v>
      </c>
      <c r="E6425" s="2962" t="s">
        <v>421</v>
      </c>
      <c r="F6425" s="362">
        <v>1000</v>
      </c>
      <c r="G6425" s="2461"/>
      <c r="H6425" s="201">
        <f t="shared" si="290"/>
        <v>0</v>
      </c>
      <c r="I6425" s="154">
        <f t="shared" si="291"/>
        <v>0</v>
      </c>
      <c r="J6425" s="1480" t="s">
        <v>696</v>
      </c>
    </row>
    <row r="6426" spans="1:11" s="172" customFormat="1" ht="20.100000000000001" customHeight="1">
      <c r="A6426" s="807">
        <v>5</v>
      </c>
      <c r="B6426" s="1071">
        <v>10</v>
      </c>
      <c r="C6426" s="519" t="s">
        <v>5962</v>
      </c>
      <c r="D6426" s="567">
        <v>1</v>
      </c>
      <c r="E6426" s="942" t="s">
        <v>419</v>
      </c>
      <c r="F6426" s="894">
        <v>500</v>
      </c>
      <c r="G6426" s="85"/>
      <c r="H6426" s="201">
        <f t="shared" si="290"/>
        <v>0</v>
      </c>
      <c r="I6426" s="154">
        <f t="shared" si="291"/>
        <v>0</v>
      </c>
    </row>
    <row r="6427" spans="1:11" s="172" customFormat="1" ht="20.100000000000001" customHeight="1">
      <c r="A6427" s="807">
        <v>4</v>
      </c>
      <c r="B6427" s="1063"/>
      <c r="C6427" s="519" t="s">
        <v>5963</v>
      </c>
      <c r="D6427" s="794">
        <v>1</v>
      </c>
      <c r="E6427" s="942" t="s">
        <v>419</v>
      </c>
      <c r="F6427" s="894">
        <v>0</v>
      </c>
      <c r="G6427" s="85"/>
      <c r="H6427" s="201">
        <f t="shared" si="290"/>
        <v>0</v>
      </c>
      <c r="I6427" s="154">
        <f t="shared" si="291"/>
        <v>0</v>
      </c>
    </row>
    <row r="6428" spans="1:11" s="172" customFormat="1" ht="20.100000000000001" customHeight="1">
      <c r="A6428" s="807">
        <v>5</v>
      </c>
      <c r="B6428" s="1071">
        <v>10</v>
      </c>
      <c r="C6428" s="519" t="s">
        <v>18991</v>
      </c>
      <c r="D6428" s="794">
        <v>1</v>
      </c>
      <c r="E6428" s="942" t="s">
        <v>419</v>
      </c>
      <c r="F6428" s="894">
        <v>269</v>
      </c>
      <c r="G6428" s="85"/>
      <c r="H6428" s="201">
        <f t="shared" si="290"/>
        <v>0</v>
      </c>
      <c r="I6428" s="154">
        <f t="shared" si="291"/>
        <v>0</v>
      </c>
    </row>
    <row r="6429" spans="1:11" s="172" customFormat="1" ht="20.100000000000001" customHeight="1">
      <c r="A6429" s="807">
        <v>5</v>
      </c>
      <c r="B6429" s="1071">
        <v>10</v>
      </c>
      <c r="C6429" s="519" t="s">
        <v>25497</v>
      </c>
      <c r="D6429" s="978">
        <v>1</v>
      </c>
      <c r="E6429" s="942" t="s">
        <v>419</v>
      </c>
      <c r="F6429" s="31">
        <v>50</v>
      </c>
      <c r="G6429" s="85"/>
      <c r="H6429" s="201">
        <f t="shared" si="290"/>
        <v>0</v>
      </c>
      <c r="I6429" s="154">
        <f t="shared" si="291"/>
        <v>0</v>
      </c>
    </row>
    <row r="6430" spans="1:11" s="172" customFormat="1" ht="20.100000000000001" customHeight="1">
      <c r="A6430" s="807">
        <v>5</v>
      </c>
      <c r="B6430" s="1071">
        <v>15</v>
      </c>
      <c r="C6430" s="1500" t="s">
        <v>5964</v>
      </c>
      <c r="D6430" s="794" t="s">
        <v>25707</v>
      </c>
      <c r="E6430" s="942" t="s">
        <v>419</v>
      </c>
      <c r="F6430" s="362">
        <v>60</v>
      </c>
      <c r="G6430" s="85"/>
      <c r="H6430" s="201">
        <f t="shared" si="290"/>
        <v>0</v>
      </c>
      <c r="I6430" s="154">
        <f t="shared" si="291"/>
        <v>0</v>
      </c>
    </row>
    <row r="6431" spans="1:11" s="172" customFormat="1" ht="20.100000000000001" customHeight="1">
      <c r="A6431" s="807">
        <v>10</v>
      </c>
      <c r="B6431" s="1078">
        <v>15</v>
      </c>
      <c r="C6431" s="519" t="s">
        <v>10404</v>
      </c>
      <c r="D6431" s="794">
        <v>1</v>
      </c>
      <c r="E6431" s="80" t="s">
        <v>418</v>
      </c>
      <c r="F6431" s="31">
        <v>1600</v>
      </c>
      <c r="G6431" s="85"/>
      <c r="H6431" s="201">
        <f t="shared" si="290"/>
        <v>0</v>
      </c>
      <c r="I6431" s="154">
        <f t="shared" si="291"/>
        <v>0</v>
      </c>
    </row>
    <row r="6432" spans="1:11" s="172" customFormat="1" ht="20.100000000000001" customHeight="1">
      <c r="A6432" s="807">
        <v>15</v>
      </c>
      <c r="B6432" s="1071">
        <v>20</v>
      </c>
      <c r="C6432" s="519" t="s">
        <v>5966</v>
      </c>
      <c r="D6432" s="567">
        <v>1</v>
      </c>
      <c r="E6432" s="942" t="s">
        <v>2336</v>
      </c>
      <c r="F6432" s="31">
        <v>300</v>
      </c>
      <c r="G6432" s="85"/>
      <c r="H6432" s="201">
        <f t="shared" si="290"/>
        <v>0</v>
      </c>
      <c r="I6432" s="154">
        <f t="shared" si="291"/>
        <v>0</v>
      </c>
    </row>
    <row r="6433" spans="1:10" s="172" customFormat="1" ht="20.100000000000001" customHeight="1">
      <c r="A6433" s="807">
        <v>15</v>
      </c>
      <c r="B6433" s="1071">
        <v>20</v>
      </c>
      <c r="C6433" s="1443" t="s">
        <v>8927</v>
      </c>
      <c r="D6433" s="794">
        <v>1</v>
      </c>
      <c r="E6433" s="942" t="s">
        <v>2336</v>
      </c>
      <c r="F6433" s="321">
        <v>56</v>
      </c>
      <c r="G6433" s="85"/>
      <c r="H6433" s="201">
        <f t="shared" si="290"/>
        <v>0</v>
      </c>
      <c r="I6433" s="154">
        <f t="shared" si="291"/>
        <v>0</v>
      </c>
    </row>
    <row r="6434" spans="1:10" s="58" customFormat="1" ht="20.100000000000001" customHeight="1">
      <c r="A6434" s="807">
        <v>2</v>
      </c>
      <c r="B6434" s="1063">
        <v>5</v>
      </c>
      <c r="C6434" s="1484" t="s">
        <v>25772</v>
      </c>
      <c r="D6434" s="1181">
        <v>1</v>
      </c>
      <c r="E6434" s="2966" t="s">
        <v>420</v>
      </c>
      <c r="F6434" s="852">
        <v>200</v>
      </c>
      <c r="G6434" s="1479"/>
      <c r="H6434" s="201">
        <f t="shared" si="290"/>
        <v>0</v>
      </c>
      <c r="I6434" s="154">
        <f t="shared" si="291"/>
        <v>0</v>
      </c>
      <c r="J6434" s="58" t="s">
        <v>696</v>
      </c>
    </row>
    <row r="6435" spans="1:10" s="58" customFormat="1" ht="20.100000000000001" customHeight="1">
      <c r="A6435" s="807">
        <v>2</v>
      </c>
      <c r="B6435" s="1063">
        <v>5</v>
      </c>
      <c r="C6435" s="394" t="s">
        <v>25773</v>
      </c>
      <c r="D6435" s="978">
        <v>1</v>
      </c>
      <c r="E6435" s="2966" t="s">
        <v>420</v>
      </c>
      <c r="F6435" s="564">
        <v>300</v>
      </c>
      <c r="G6435" s="2461"/>
      <c r="H6435" s="201">
        <f t="shared" si="290"/>
        <v>0</v>
      </c>
      <c r="I6435" s="154">
        <f t="shared" si="291"/>
        <v>0</v>
      </c>
      <c r="J6435" s="58" t="s">
        <v>696</v>
      </c>
    </row>
    <row r="6436" spans="1:10" s="172" customFormat="1" ht="20.100000000000001" customHeight="1">
      <c r="A6436" s="807">
        <v>2</v>
      </c>
      <c r="B6436" s="1063">
        <v>5</v>
      </c>
      <c r="C6436" s="338" t="s">
        <v>8428</v>
      </c>
      <c r="D6436" s="567">
        <v>1</v>
      </c>
      <c r="E6436" s="2962" t="s">
        <v>421</v>
      </c>
      <c r="F6436" s="361">
        <v>0</v>
      </c>
      <c r="G6436" s="2461"/>
      <c r="H6436" s="201">
        <f t="shared" si="290"/>
        <v>0</v>
      </c>
      <c r="I6436" s="154">
        <f t="shared" si="291"/>
        <v>0</v>
      </c>
      <c r="J6436" s="172" t="s">
        <v>696</v>
      </c>
    </row>
    <row r="6437" spans="1:10" s="172" customFormat="1" ht="20.100000000000001" customHeight="1">
      <c r="A6437" s="807">
        <v>2</v>
      </c>
      <c r="B6437" s="1063">
        <v>5</v>
      </c>
      <c r="C6437" s="338" t="s">
        <v>22551</v>
      </c>
      <c r="D6437" s="31">
        <v>1</v>
      </c>
      <c r="E6437" s="2962" t="s">
        <v>421</v>
      </c>
      <c r="F6437" s="321">
        <v>0</v>
      </c>
      <c r="G6437" s="1842"/>
      <c r="H6437" s="201">
        <f t="shared" si="290"/>
        <v>0</v>
      </c>
      <c r="I6437" s="154">
        <f t="shared" si="291"/>
        <v>0</v>
      </c>
      <c r="J6437" s="1480" t="s">
        <v>696</v>
      </c>
    </row>
    <row r="6438" spans="1:10" s="172" customFormat="1" ht="20.100000000000001" customHeight="1">
      <c r="A6438" s="807">
        <v>5</v>
      </c>
      <c r="B6438" s="1071">
        <v>10</v>
      </c>
      <c r="C6438" s="338" t="s">
        <v>25513</v>
      </c>
      <c r="D6438" s="794">
        <v>1</v>
      </c>
      <c r="E6438" s="942" t="s">
        <v>419</v>
      </c>
      <c r="F6438" s="362">
        <v>1400</v>
      </c>
      <c r="G6438" s="85"/>
      <c r="H6438" s="201">
        <f t="shared" si="290"/>
        <v>0</v>
      </c>
      <c r="I6438" s="154">
        <f t="shared" si="291"/>
        <v>0</v>
      </c>
    </row>
    <row r="6439" spans="1:10" s="172" customFormat="1" ht="20.100000000000001" customHeight="1">
      <c r="A6439" s="807">
        <v>5</v>
      </c>
      <c r="B6439" s="1071">
        <v>10</v>
      </c>
      <c r="C6439" s="338" t="s">
        <v>25705</v>
      </c>
      <c r="D6439" s="567">
        <v>1</v>
      </c>
      <c r="E6439" s="942" t="s">
        <v>419</v>
      </c>
      <c r="F6439" s="362">
        <v>13</v>
      </c>
      <c r="G6439" s="85"/>
      <c r="H6439" s="201">
        <f t="shared" si="290"/>
        <v>0</v>
      </c>
      <c r="I6439" s="154">
        <f t="shared" si="291"/>
        <v>0</v>
      </c>
    </row>
    <row r="6440" spans="1:10" s="58" customFormat="1" ht="20.100000000000001" customHeight="1">
      <c r="A6440" s="807">
        <v>10</v>
      </c>
      <c r="B6440" s="1078">
        <v>15</v>
      </c>
      <c r="C6440" s="394" t="s">
        <v>5968</v>
      </c>
      <c r="D6440" s="794">
        <v>1</v>
      </c>
      <c r="E6440" s="80" t="s">
        <v>418</v>
      </c>
      <c r="F6440" s="894">
        <v>100</v>
      </c>
      <c r="G6440" s="85"/>
      <c r="H6440" s="201">
        <f t="shared" si="290"/>
        <v>0</v>
      </c>
      <c r="I6440" s="154">
        <f t="shared" si="291"/>
        <v>0</v>
      </c>
    </row>
    <row r="6441" spans="1:10" s="58" customFormat="1" ht="20.100000000000001" customHeight="1">
      <c r="A6441" s="807">
        <v>10</v>
      </c>
      <c r="B6441" s="1078">
        <v>15</v>
      </c>
      <c r="C6441" s="394" t="s">
        <v>5969</v>
      </c>
      <c r="D6441" s="794">
        <v>1</v>
      </c>
      <c r="E6441" s="80" t="s">
        <v>418</v>
      </c>
      <c r="F6441" s="31">
        <v>22</v>
      </c>
      <c r="G6441" s="85"/>
      <c r="H6441" s="201">
        <f t="shared" si="290"/>
        <v>0</v>
      </c>
      <c r="I6441" s="154">
        <f t="shared" si="291"/>
        <v>0</v>
      </c>
    </row>
    <row r="6442" spans="1:10" s="172" customFormat="1" ht="20.100000000000001" customHeight="1">
      <c r="A6442" s="807"/>
      <c r="B6442" s="1065"/>
      <c r="C6442" s="338" t="s">
        <v>5970</v>
      </c>
      <c r="D6442" s="794">
        <v>1</v>
      </c>
      <c r="E6442" s="942" t="s">
        <v>2336</v>
      </c>
      <c r="F6442" s="31">
        <v>0</v>
      </c>
      <c r="G6442" s="85"/>
      <c r="H6442" s="201">
        <f t="shared" si="290"/>
        <v>0</v>
      </c>
      <c r="I6442" s="154">
        <f t="shared" si="291"/>
        <v>0</v>
      </c>
    </row>
    <row r="6443" spans="1:10" s="172" customFormat="1" ht="20.100000000000001" customHeight="1">
      <c r="A6443" s="807">
        <v>15</v>
      </c>
      <c r="B6443" s="1071">
        <v>20</v>
      </c>
      <c r="C6443" s="1443" t="s">
        <v>8929</v>
      </c>
      <c r="D6443" s="794">
        <v>1</v>
      </c>
      <c r="E6443" s="942" t="s">
        <v>2336</v>
      </c>
      <c r="F6443" s="321">
        <v>79</v>
      </c>
      <c r="G6443" s="85"/>
      <c r="H6443" s="201">
        <f t="shared" si="290"/>
        <v>0</v>
      </c>
      <c r="I6443" s="154">
        <f t="shared" si="291"/>
        <v>0</v>
      </c>
    </row>
    <row r="6444" spans="1:10" s="172" customFormat="1" ht="20.100000000000001" customHeight="1">
      <c r="A6444" s="807">
        <v>25</v>
      </c>
      <c r="B6444" s="1071">
        <v>50</v>
      </c>
      <c r="C6444" s="338" t="s">
        <v>5971</v>
      </c>
      <c r="D6444" s="794">
        <v>1</v>
      </c>
      <c r="E6444" s="2963" t="s">
        <v>416</v>
      </c>
      <c r="F6444" s="362">
        <v>20</v>
      </c>
      <c r="G6444" s="85"/>
      <c r="H6444" s="201">
        <f t="shared" si="290"/>
        <v>0</v>
      </c>
      <c r="I6444" s="154">
        <f t="shared" si="291"/>
        <v>0</v>
      </c>
    </row>
    <row r="6445" spans="1:10" s="172" customFormat="1" ht="20.100000000000001" customHeight="1">
      <c r="A6445" s="807">
        <v>25</v>
      </c>
      <c r="B6445" s="1071">
        <v>50</v>
      </c>
      <c r="C6445" s="338" t="s">
        <v>17982</v>
      </c>
      <c r="D6445" s="794">
        <v>1</v>
      </c>
      <c r="E6445" s="2963" t="s">
        <v>416</v>
      </c>
      <c r="F6445" s="362">
        <v>80</v>
      </c>
      <c r="G6445" s="85"/>
      <c r="H6445" s="201">
        <f t="shared" si="290"/>
        <v>0</v>
      </c>
      <c r="I6445" s="154">
        <f t="shared" si="291"/>
        <v>0</v>
      </c>
    </row>
    <row r="6446" spans="1:10" s="172" customFormat="1" ht="20.100000000000001" customHeight="1">
      <c r="A6446" s="807"/>
      <c r="B6446" s="1071">
        <v>60</v>
      </c>
      <c r="C6446" s="338" t="s">
        <v>24192</v>
      </c>
      <c r="D6446" s="567">
        <v>1</v>
      </c>
      <c r="E6446" s="1475" t="s">
        <v>423</v>
      </c>
      <c r="F6446" s="362">
        <v>1</v>
      </c>
      <c r="G6446" s="85"/>
      <c r="H6446" s="201">
        <f t="shared" si="290"/>
        <v>0</v>
      </c>
      <c r="I6446" s="154">
        <f t="shared" si="291"/>
        <v>0</v>
      </c>
    </row>
    <row r="6447" spans="1:10" s="172" customFormat="1" ht="20.100000000000001" customHeight="1">
      <c r="A6447" s="807">
        <v>2</v>
      </c>
      <c r="B6447" s="1063">
        <v>5</v>
      </c>
      <c r="C6447" s="534" t="s">
        <v>5972</v>
      </c>
      <c r="D6447" s="794">
        <v>1</v>
      </c>
      <c r="E6447" s="2966" t="s">
        <v>420</v>
      </c>
      <c r="F6447" s="31">
        <v>180</v>
      </c>
      <c r="G6447" s="2461"/>
      <c r="H6447" s="201">
        <f t="shared" si="290"/>
        <v>0</v>
      </c>
      <c r="I6447" s="154">
        <f t="shared" si="291"/>
        <v>0</v>
      </c>
      <c r="J6447" s="58" t="s">
        <v>696</v>
      </c>
    </row>
    <row r="6448" spans="1:10" s="58" customFormat="1" ht="20.100000000000001" customHeight="1">
      <c r="A6448" s="807">
        <v>2</v>
      </c>
      <c r="B6448" s="1063">
        <v>5</v>
      </c>
      <c r="C6448" s="1489" t="s">
        <v>7781</v>
      </c>
      <c r="D6448" s="978">
        <v>1</v>
      </c>
      <c r="E6448" s="2962" t="s">
        <v>421</v>
      </c>
      <c r="F6448" s="1486">
        <v>20</v>
      </c>
      <c r="G6448" s="2461"/>
      <c r="H6448" s="201">
        <f t="shared" si="290"/>
        <v>0</v>
      </c>
      <c r="I6448" s="154">
        <f t="shared" si="291"/>
        <v>0</v>
      </c>
      <c r="J6448" s="172" t="s">
        <v>696</v>
      </c>
    </row>
    <row r="6449" spans="1:10" s="58" customFormat="1" ht="20.100000000000001" customHeight="1">
      <c r="A6449" s="807"/>
      <c r="B6449" s="1065"/>
      <c r="C6449" s="1218" t="s">
        <v>7283</v>
      </c>
      <c r="D6449" s="978">
        <v>1</v>
      </c>
      <c r="E6449" s="2966" t="s">
        <v>420</v>
      </c>
      <c r="F6449" s="564">
        <v>0</v>
      </c>
      <c r="G6449" s="2461"/>
      <c r="H6449" s="201">
        <f t="shared" si="290"/>
        <v>0</v>
      </c>
      <c r="I6449" s="154">
        <f t="shared" si="291"/>
        <v>0</v>
      </c>
    </row>
    <row r="6450" spans="1:10" s="58" customFormat="1" ht="20.100000000000001" customHeight="1">
      <c r="A6450" s="807">
        <v>2</v>
      </c>
      <c r="B6450" s="1063">
        <v>5</v>
      </c>
      <c r="C6450" s="1501" t="s">
        <v>8213</v>
      </c>
      <c r="D6450" s="1485">
        <v>1</v>
      </c>
      <c r="E6450" s="2962" t="s">
        <v>421</v>
      </c>
      <c r="F6450" s="564">
        <v>20</v>
      </c>
      <c r="G6450" s="2461"/>
      <c r="H6450" s="201">
        <f t="shared" si="290"/>
        <v>0</v>
      </c>
      <c r="I6450" s="154">
        <f t="shared" si="291"/>
        <v>0</v>
      </c>
      <c r="J6450" s="172" t="s">
        <v>696</v>
      </c>
    </row>
    <row r="6451" spans="1:10" s="172" customFormat="1" ht="20.100000000000001" customHeight="1">
      <c r="A6451" s="807">
        <v>2</v>
      </c>
      <c r="B6451" s="1063">
        <v>5</v>
      </c>
      <c r="C6451" s="180" t="s">
        <v>22552</v>
      </c>
      <c r="D6451" s="31">
        <v>1</v>
      </c>
      <c r="E6451" s="2962" t="s">
        <v>421</v>
      </c>
      <c r="F6451" s="321">
        <v>1500</v>
      </c>
      <c r="G6451" s="2461"/>
      <c r="H6451" s="201">
        <f t="shared" si="290"/>
        <v>0</v>
      </c>
      <c r="I6451" s="154">
        <f t="shared" si="291"/>
        <v>0</v>
      </c>
      <c r="J6451" s="1481" t="s">
        <v>696</v>
      </c>
    </row>
    <row r="6452" spans="1:10" s="172" customFormat="1" ht="20.100000000000001" customHeight="1">
      <c r="A6452" s="807">
        <v>2</v>
      </c>
      <c r="B6452" s="1063">
        <v>5</v>
      </c>
      <c r="C6452" s="180" t="s">
        <v>22553</v>
      </c>
      <c r="D6452" s="31">
        <v>1</v>
      </c>
      <c r="E6452" s="2962" t="s">
        <v>421</v>
      </c>
      <c r="F6452" s="321">
        <v>1500</v>
      </c>
      <c r="G6452" s="2461"/>
      <c r="H6452" s="201">
        <f t="shared" si="290"/>
        <v>0</v>
      </c>
      <c r="I6452" s="154">
        <f t="shared" si="291"/>
        <v>0</v>
      </c>
      <c r="J6452" s="1481" t="s">
        <v>696</v>
      </c>
    </row>
    <row r="6453" spans="1:10" s="172" customFormat="1" ht="20.100000000000001" customHeight="1">
      <c r="A6453" s="807">
        <v>2</v>
      </c>
      <c r="B6453" s="1063">
        <v>5</v>
      </c>
      <c r="C6453" s="180" t="s">
        <v>22554</v>
      </c>
      <c r="D6453" s="31">
        <v>1</v>
      </c>
      <c r="E6453" s="2962" t="s">
        <v>421</v>
      </c>
      <c r="F6453" s="321">
        <v>2000</v>
      </c>
      <c r="G6453" s="2461"/>
      <c r="H6453" s="201">
        <f t="shared" si="290"/>
        <v>0</v>
      </c>
      <c r="I6453" s="154">
        <f t="shared" si="291"/>
        <v>0</v>
      </c>
      <c r="J6453" s="1481" t="s">
        <v>696</v>
      </c>
    </row>
    <row r="6454" spans="1:10" s="172" customFormat="1" ht="20.100000000000001" customHeight="1">
      <c r="A6454" s="807">
        <v>2</v>
      </c>
      <c r="B6454" s="1063">
        <v>5</v>
      </c>
      <c r="C6454" s="180" t="s">
        <v>22555</v>
      </c>
      <c r="D6454" s="31">
        <v>1</v>
      </c>
      <c r="E6454" s="2962" t="s">
        <v>421</v>
      </c>
      <c r="F6454" s="321">
        <v>2000</v>
      </c>
      <c r="G6454" s="2461"/>
      <c r="H6454" s="201">
        <f t="shared" si="290"/>
        <v>0</v>
      </c>
      <c r="I6454" s="154">
        <f t="shared" si="291"/>
        <v>0</v>
      </c>
      <c r="J6454" s="1481" t="s">
        <v>696</v>
      </c>
    </row>
    <row r="6455" spans="1:10" s="172" customFormat="1" ht="20.100000000000001" customHeight="1">
      <c r="A6455" s="807">
        <v>5</v>
      </c>
      <c r="B6455" s="1071">
        <v>10</v>
      </c>
      <c r="C6455" s="180" t="s">
        <v>5977</v>
      </c>
      <c r="D6455" s="794">
        <v>1</v>
      </c>
      <c r="E6455" s="942" t="s">
        <v>419</v>
      </c>
      <c r="F6455" s="31">
        <v>600</v>
      </c>
      <c r="G6455" s="85"/>
      <c r="H6455" s="201">
        <f t="shared" si="290"/>
        <v>0</v>
      </c>
      <c r="I6455" s="154">
        <f t="shared" si="291"/>
        <v>0</v>
      </c>
    </row>
    <row r="6456" spans="1:10" s="172" customFormat="1" ht="20.100000000000001" customHeight="1">
      <c r="A6456" s="807">
        <v>5</v>
      </c>
      <c r="B6456" s="1071">
        <v>10</v>
      </c>
      <c r="C6456" s="180" t="s">
        <v>5978</v>
      </c>
      <c r="D6456" s="567">
        <v>1</v>
      </c>
      <c r="E6456" s="942" t="s">
        <v>419</v>
      </c>
      <c r="F6456" s="31">
        <v>20</v>
      </c>
      <c r="G6456" s="85"/>
      <c r="H6456" s="201">
        <f t="shared" si="290"/>
        <v>0</v>
      </c>
      <c r="I6456" s="154">
        <f t="shared" si="291"/>
        <v>0</v>
      </c>
    </row>
    <row r="6457" spans="1:10" s="58" customFormat="1" ht="20.100000000000001" customHeight="1">
      <c r="A6457" s="807">
        <v>10</v>
      </c>
      <c r="B6457" s="1078">
        <v>15</v>
      </c>
      <c r="C6457" s="1218" t="s">
        <v>5979</v>
      </c>
      <c r="D6457" s="362" t="s">
        <v>25718</v>
      </c>
      <c r="E6457" s="80" t="s">
        <v>418</v>
      </c>
      <c r="F6457" s="31">
        <v>240</v>
      </c>
      <c r="G6457" s="85"/>
      <c r="H6457" s="201">
        <f t="shared" si="290"/>
        <v>0</v>
      </c>
      <c r="I6457" s="154">
        <f t="shared" si="291"/>
        <v>0</v>
      </c>
    </row>
    <row r="6458" spans="1:10" s="58" customFormat="1" ht="20.100000000000001" customHeight="1">
      <c r="A6458" s="807">
        <v>10</v>
      </c>
      <c r="B6458" s="1078">
        <v>15</v>
      </c>
      <c r="C6458" s="1218" t="s">
        <v>5980</v>
      </c>
      <c r="D6458" s="794">
        <v>1</v>
      </c>
      <c r="E6458" s="80" t="s">
        <v>418</v>
      </c>
      <c r="F6458" s="31">
        <v>200</v>
      </c>
      <c r="G6458" s="85"/>
      <c r="H6458" s="201">
        <f t="shared" si="290"/>
        <v>0</v>
      </c>
      <c r="I6458" s="154">
        <f t="shared" si="291"/>
        <v>0</v>
      </c>
    </row>
    <row r="6459" spans="1:10" s="58" customFormat="1" ht="20.100000000000001" customHeight="1">
      <c r="A6459" s="807">
        <v>10</v>
      </c>
      <c r="B6459" s="1078">
        <v>15</v>
      </c>
      <c r="C6459" s="1218" t="s">
        <v>5981</v>
      </c>
      <c r="D6459" s="794">
        <v>1</v>
      </c>
      <c r="E6459" s="80" t="s">
        <v>418</v>
      </c>
      <c r="F6459" s="894">
        <v>96</v>
      </c>
      <c r="G6459" s="85"/>
      <c r="H6459" s="201">
        <f t="shared" si="290"/>
        <v>0</v>
      </c>
      <c r="I6459" s="154">
        <f t="shared" si="291"/>
        <v>0</v>
      </c>
    </row>
    <row r="6460" spans="1:10" s="172" customFormat="1" ht="20.100000000000001" customHeight="1">
      <c r="A6460" s="807">
        <v>15</v>
      </c>
      <c r="B6460" s="1071">
        <v>20</v>
      </c>
      <c r="C6460" s="33" t="s">
        <v>5982</v>
      </c>
      <c r="D6460" s="794">
        <v>1</v>
      </c>
      <c r="E6460" s="942" t="s">
        <v>2336</v>
      </c>
      <c r="F6460" s="31">
        <v>80</v>
      </c>
      <c r="G6460" s="85"/>
      <c r="H6460" s="201">
        <f t="shared" si="290"/>
        <v>0</v>
      </c>
      <c r="I6460" s="154">
        <f t="shared" si="291"/>
        <v>0</v>
      </c>
    </row>
    <row r="6461" spans="1:10" s="172" customFormat="1" ht="20.100000000000001" customHeight="1">
      <c r="A6461" s="807">
        <v>15</v>
      </c>
      <c r="B6461" s="1071">
        <v>20</v>
      </c>
      <c r="C6461" s="1443" t="s">
        <v>8930</v>
      </c>
      <c r="D6461" s="794">
        <v>1</v>
      </c>
      <c r="E6461" s="942" t="s">
        <v>2336</v>
      </c>
      <c r="F6461" s="321">
        <v>97</v>
      </c>
      <c r="G6461" s="85"/>
      <c r="H6461" s="201">
        <f t="shared" si="290"/>
        <v>0</v>
      </c>
      <c r="I6461" s="154">
        <f t="shared" si="291"/>
        <v>0</v>
      </c>
    </row>
    <row r="6462" spans="1:10" s="172" customFormat="1" ht="20.100000000000001" customHeight="1">
      <c r="A6462" s="807">
        <v>2</v>
      </c>
      <c r="B6462" s="1063">
        <v>5</v>
      </c>
      <c r="C6462" s="519" t="s">
        <v>5983</v>
      </c>
      <c r="D6462" s="794">
        <v>1</v>
      </c>
      <c r="E6462" s="2966" t="s">
        <v>420</v>
      </c>
      <c r="F6462" s="321">
        <v>3</v>
      </c>
      <c r="G6462" s="2461"/>
      <c r="H6462" s="201">
        <f t="shared" si="290"/>
        <v>0</v>
      </c>
      <c r="I6462" s="154">
        <f t="shared" si="291"/>
        <v>0</v>
      </c>
      <c r="J6462" s="172" t="s">
        <v>696</v>
      </c>
    </row>
    <row r="6463" spans="1:10" s="172" customFormat="1" ht="20.100000000000001" customHeight="1">
      <c r="A6463" s="807">
        <v>2</v>
      </c>
      <c r="B6463" s="1063">
        <v>5</v>
      </c>
      <c r="C6463" s="519" t="s">
        <v>5984</v>
      </c>
      <c r="D6463" s="794">
        <v>1</v>
      </c>
      <c r="E6463" s="2966" t="s">
        <v>420</v>
      </c>
      <c r="F6463" s="321">
        <v>15</v>
      </c>
      <c r="G6463" s="2461"/>
      <c r="H6463" s="201">
        <f t="shared" si="290"/>
        <v>0</v>
      </c>
      <c r="I6463" s="154">
        <f t="shared" si="291"/>
        <v>0</v>
      </c>
      <c r="J6463" s="172" t="s">
        <v>696</v>
      </c>
    </row>
    <row r="6464" spans="1:10" s="58" customFormat="1" ht="20.100000000000001" customHeight="1">
      <c r="A6464" s="807"/>
      <c r="B6464" s="1065"/>
      <c r="C6464" s="61" t="s">
        <v>5985</v>
      </c>
      <c r="D6464" s="1485">
        <v>1</v>
      </c>
      <c r="E6464" s="2966" t="s">
        <v>420</v>
      </c>
      <c r="F6464" s="1486">
        <v>0</v>
      </c>
      <c r="G6464" s="2461"/>
      <c r="H6464" s="201">
        <f t="shared" si="290"/>
        <v>0</v>
      </c>
      <c r="I6464" s="154">
        <f t="shared" si="291"/>
        <v>0</v>
      </c>
    </row>
    <row r="6465" spans="1:10" s="172" customFormat="1" ht="20.100000000000001" customHeight="1">
      <c r="A6465" s="807">
        <v>2</v>
      </c>
      <c r="B6465" s="1063">
        <v>5</v>
      </c>
      <c r="C6465" s="519" t="s">
        <v>5986</v>
      </c>
      <c r="D6465" s="31">
        <v>1</v>
      </c>
      <c r="E6465" s="2962" t="s">
        <v>421</v>
      </c>
      <c r="F6465" s="362">
        <v>0</v>
      </c>
      <c r="G6465" s="85"/>
      <c r="H6465" s="201">
        <f t="shared" si="290"/>
        <v>0</v>
      </c>
      <c r="I6465" s="154">
        <f t="shared" si="291"/>
        <v>0</v>
      </c>
      <c r="J6465" s="172" t="s">
        <v>696</v>
      </c>
    </row>
    <row r="6466" spans="1:10" s="172" customFormat="1" ht="20.100000000000001" customHeight="1">
      <c r="A6466" s="807">
        <v>2</v>
      </c>
      <c r="B6466" s="1063">
        <v>5</v>
      </c>
      <c r="C6466" s="338" t="s">
        <v>22556</v>
      </c>
      <c r="D6466" s="151">
        <v>1</v>
      </c>
      <c r="E6466" s="2962" t="s">
        <v>421</v>
      </c>
      <c r="F6466" s="321">
        <v>200</v>
      </c>
      <c r="G6466" s="85"/>
      <c r="H6466" s="201">
        <f t="shared" si="290"/>
        <v>0</v>
      </c>
      <c r="I6466" s="154">
        <f t="shared" si="291"/>
        <v>0</v>
      </c>
      <c r="J6466" s="1481" t="s">
        <v>696</v>
      </c>
    </row>
    <row r="6467" spans="1:10" s="172" customFormat="1" ht="20.100000000000001" customHeight="1">
      <c r="A6467" s="807">
        <v>2</v>
      </c>
      <c r="B6467" s="1063">
        <v>5</v>
      </c>
      <c r="C6467" s="338" t="s">
        <v>22557</v>
      </c>
      <c r="D6467" s="151">
        <v>1</v>
      </c>
      <c r="E6467" s="2962" t="s">
        <v>421</v>
      </c>
      <c r="F6467" s="321">
        <v>300</v>
      </c>
      <c r="G6467" s="85"/>
      <c r="H6467" s="201">
        <f t="shared" si="290"/>
        <v>0</v>
      </c>
      <c r="I6467" s="154">
        <f t="shared" si="291"/>
        <v>0</v>
      </c>
      <c r="J6467" s="1481" t="s">
        <v>696</v>
      </c>
    </row>
    <row r="6468" spans="1:10" s="172" customFormat="1" ht="20.100000000000001" customHeight="1">
      <c r="A6468" s="807">
        <v>2</v>
      </c>
      <c r="B6468" s="1063">
        <v>5</v>
      </c>
      <c r="C6468" s="338" t="s">
        <v>22558</v>
      </c>
      <c r="D6468" s="151">
        <v>1</v>
      </c>
      <c r="E6468" s="2962" t="s">
        <v>421</v>
      </c>
      <c r="F6468" s="321">
        <v>500</v>
      </c>
      <c r="G6468" s="85"/>
      <c r="H6468" s="201">
        <f t="shared" si="290"/>
        <v>0</v>
      </c>
      <c r="I6468" s="154">
        <f t="shared" si="291"/>
        <v>0</v>
      </c>
      <c r="J6468" s="1481" t="s">
        <v>696</v>
      </c>
    </row>
    <row r="6469" spans="1:10" s="172" customFormat="1" ht="20.100000000000001" customHeight="1">
      <c r="A6469" s="807">
        <v>5</v>
      </c>
      <c r="B6469" s="1071">
        <v>10</v>
      </c>
      <c r="C6469" s="783" t="s">
        <v>25514</v>
      </c>
      <c r="D6469" s="794">
        <v>1</v>
      </c>
      <c r="E6469" s="942" t="s">
        <v>419</v>
      </c>
      <c r="F6469" s="321">
        <v>450</v>
      </c>
      <c r="G6469" s="85"/>
      <c r="H6469" s="201">
        <f t="shared" si="290"/>
        <v>0</v>
      </c>
      <c r="I6469" s="154">
        <f t="shared" si="291"/>
        <v>0</v>
      </c>
    </row>
    <row r="6470" spans="1:10" s="172" customFormat="1" ht="20.100000000000001" customHeight="1">
      <c r="A6470" s="807">
        <v>5</v>
      </c>
      <c r="B6470" s="1071">
        <v>10</v>
      </c>
      <c r="C6470" s="783" t="s">
        <v>25515</v>
      </c>
      <c r="D6470" s="794">
        <v>1</v>
      </c>
      <c r="E6470" s="942" t="s">
        <v>419</v>
      </c>
      <c r="F6470" s="321">
        <v>500</v>
      </c>
      <c r="G6470" s="85"/>
      <c r="H6470" s="201">
        <f t="shared" si="290"/>
        <v>0</v>
      </c>
      <c r="I6470" s="154">
        <f t="shared" si="291"/>
        <v>0</v>
      </c>
    </row>
    <row r="6471" spans="1:10" s="172" customFormat="1" ht="20.100000000000001" customHeight="1">
      <c r="A6471" s="807">
        <v>5</v>
      </c>
      <c r="B6471" s="1071">
        <v>10</v>
      </c>
      <c r="C6471" s="783" t="s">
        <v>25516</v>
      </c>
      <c r="D6471" s="794">
        <v>1</v>
      </c>
      <c r="E6471" s="942" t="s">
        <v>419</v>
      </c>
      <c r="F6471" s="321">
        <v>1000</v>
      </c>
      <c r="G6471" s="85"/>
      <c r="H6471" s="201">
        <f t="shared" si="290"/>
        <v>0</v>
      </c>
      <c r="I6471" s="154">
        <f t="shared" si="291"/>
        <v>0</v>
      </c>
    </row>
    <row r="6472" spans="1:10" s="172" customFormat="1" ht="20.100000000000001" customHeight="1">
      <c r="A6472" s="807">
        <v>5</v>
      </c>
      <c r="B6472" s="1071">
        <v>10</v>
      </c>
      <c r="C6472" s="519" t="s">
        <v>5987</v>
      </c>
      <c r="D6472" s="567">
        <v>1</v>
      </c>
      <c r="E6472" s="942" t="s">
        <v>419</v>
      </c>
      <c r="F6472" s="894">
        <v>25</v>
      </c>
      <c r="G6472" s="85"/>
      <c r="H6472" s="201">
        <f t="shared" si="290"/>
        <v>0</v>
      </c>
      <c r="I6472" s="154">
        <f t="shared" si="291"/>
        <v>0</v>
      </c>
    </row>
    <row r="6473" spans="1:10" s="172" customFormat="1" ht="20.100000000000001" customHeight="1">
      <c r="A6473" s="807">
        <v>10</v>
      </c>
      <c r="B6473" s="1078">
        <v>15</v>
      </c>
      <c r="C6473" s="519" t="s">
        <v>5988</v>
      </c>
      <c r="D6473" s="794">
        <v>1</v>
      </c>
      <c r="E6473" s="80" t="s">
        <v>418</v>
      </c>
      <c r="F6473" s="894">
        <v>70</v>
      </c>
      <c r="G6473" s="85"/>
      <c r="H6473" s="201">
        <f t="shared" si="290"/>
        <v>0</v>
      </c>
      <c r="I6473" s="154">
        <f t="shared" si="291"/>
        <v>0</v>
      </c>
    </row>
    <row r="6474" spans="1:10" s="58" customFormat="1" ht="20.100000000000001" customHeight="1">
      <c r="A6474" s="807">
        <v>10</v>
      </c>
      <c r="B6474" s="1078">
        <v>15</v>
      </c>
      <c r="C6474" s="174" t="s">
        <v>5989</v>
      </c>
      <c r="D6474" s="362" t="s">
        <v>25718</v>
      </c>
      <c r="E6474" s="80" t="s">
        <v>418</v>
      </c>
      <c r="F6474" s="31">
        <v>240</v>
      </c>
      <c r="G6474" s="85"/>
      <c r="H6474" s="201">
        <f t="shared" si="290"/>
        <v>0</v>
      </c>
      <c r="I6474" s="154">
        <f t="shared" si="291"/>
        <v>0</v>
      </c>
    </row>
    <row r="6475" spans="1:10" s="172" customFormat="1" ht="20.100000000000001" customHeight="1">
      <c r="A6475" s="807">
        <v>15</v>
      </c>
      <c r="B6475" s="1071">
        <v>20</v>
      </c>
      <c r="C6475" s="519" t="s">
        <v>8073</v>
      </c>
      <c r="D6475" s="567">
        <v>1</v>
      </c>
      <c r="E6475" s="942" t="s">
        <v>2336</v>
      </c>
      <c r="F6475" s="31">
        <v>50</v>
      </c>
      <c r="G6475" s="85"/>
      <c r="H6475" s="201">
        <f t="shared" si="290"/>
        <v>0</v>
      </c>
      <c r="I6475" s="154">
        <f t="shared" si="291"/>
        <v>0</v>
      </c>
    </row>
    <row r="6476" spans="1:10" s="172" customFormat="1" ht="20.100000000000001" customHeight="1">
      <c r="A6476" s="807">
        <v>15</v>
      </c>
      <c r="B6476" s="1071">
        <v>20</v>
      </c>
      <c r="C6476" s="519" t="s">
        <v>5990</v>
      </c>
      <c r="D6476" s="567">
        <v>1</v>
      </c>
      <c r="E6476" s="942" t="s">
        <v>2336</v>
      </c>
      <c r="F6476" s="31">
        <v>300</v>
      </c>
      <c r="G6476" s="85"/>
      <c r="H6476" s="201">
        <f t="shared" si="290"/>
        <v>0</v>
      </c>
      <c r="I6476" s="154">
        <f t="shared" si="291"/>
        <v>0</v>
      </c>
    </row>
    <row r="6477" spans="1:10" s="172" customFormat="1" ht="20.100000000000001" customHeight="1">
      <c r="A6477" s="807">
        <v>15</v>
      </c>
      <c r="B6477" s="1071">
        <v>20</v>
      </c>
      <c r="C6477" s="1443" t="s">
        <v>8931</v>
      </c>
      <c r="D6477" s="794">
        <v>1</v>
      </c>
      <c r="E6477" s="942" t="s">
        <v>2336</v>
      </c>
      <c r="F6477" s="321">
        <v>98</v>
      </c>
      <c r="G6477" s="85"/>
      <c r="H6477" s="201">
        <f t="shared" si="290"/>
        <v>0</v>
      </c>
      <c r="I6477" s="154">
        <f t="shared" si="291"/>
        <v>0</v>
      </c>
    </row>
    <row r="6478" spans="1:10" s="172" customFormat="1" ht="20.100000000000001" customHeight="1">
      <c r="A6478" s="807"/>
      <c r="B6478" s="1065"/>
      <c r="C6478" s="1502" t="s">
        <v>5991</v>
      </c>
      <c r="D6478" s="794" t="s">
        <v>25707</v>
      </c>
      <c r="E6478" s="2963" t="s">
        <v>416</v>
      </c>
      <c r="F6478" s="31">
        <v>0</v>
      </c>
      <c r="G6478" s="85"/>
      <c r="H6478" s="201">
        <f t="shared" si="290"/>
        <v>0</v>
      </c>
      <c r="I6478" s="154">
        <f t="shared" si="291"/>
        <v>0</v>
      </c>
    </row>
    <row r="6479" spans="1:10" s="172" customFormat="1" ht="20.100000000000001" customHeight="1">
      <c r="A6479" s="807">
        <v>2</v>
      </c>
      <c r="B6479" s="1063">
        <v>5</v>
      </c>
      <c r="C6479" s="1055" t="s">
        <v>25796</v>
      </c>
      <c r="D6479" s="978">
        <v>1</v>
      </c>
      <c r="E6479" s="2966" t="s">
        <v>420</v>
      </c>
      <c r="F6479" s="31">
        <v>3</v>
      </c>
      <c r="G6479" s="2461"/>
      <c r="H6479" s="201">
        <f t="shared" si="290"/>
        <v>0</v>
      </c>
      <c r="I6479" s="154">
        <f t="shared" si="291"/>
        <v>0</v>
      </c>
      <c r="J6479" s="172" t="s">
        <v>696</v>
      </c>
    </row>
    <row r="6480" spans="1:10" s="58" customFormat="1" ht="20.100000000000001" customHeight="1">
      <c r="A6480" s="807">
        <v>2</v>
      </c>
      <c r="B6480" s="1063">
        <v>5</v>
      </c>
      <c r="C6480" s="1501" t="s">
        <v>5994</v>
      </c>
      <c r="D6480" s="1181">
        <v>1</v>
      </c>
      <c r="E6480" s="2966" t="s">
        <v>420</v>
      </c>
      <c r="F6480" s="1486">
        <v>0</v>
      </c>
      <c r="G6480" s="1479"/>
      <c r="H6480" s="201">
        <f t="shared" si="290"/>
        <v>0</v>
      </c>
      <c r="I6480" s="154">
        <f t="shared" si="291"/>
        <v>0</v>
      </c>
      <c r="J6480" s="58" t="s">
        <v>696</v>
      </c>
    </row>
    <row r="6481" spans="1:10" s="58" customFormat="1" ht="20.100000000000001" customHeight="1">
      <c r="A6481" s="807">
        <v>2</v>
      </c>
      <c r="B6481" s="1063">
        <v>5</v>
      </c>
      <c r="C6481" s="1387" t="s">
        <v>25776</v>
      </c>
      <c r="D6481" s="1361">
        <v>1</v>
      </c>
      <c r="E6481" s="2966" t="s">
        <v>420</v>
      </c>
      <c r="F6481" s="852">
        <v>20</v>
      </c>
      <c r="G6481" s="2461"/>
      <c r="H6481" s="201">
        <f t="shared" si="290"/>
        <v>0</v>
      </c>
      <c r="I6481" s="154">
        <f t="shared" si="291"/>
        <v>0</v>
      </c>
      <c r="J6481" s="58" t="s">
        <v>696</v>
      </c>
    </row>
    <row r="6482" spans="1:10" s="172" customFormat="1" ht="20.100000000000001" customHeight="1">
      <c r="A6482" s="807">
        <v>2</v>
      </c>
      <c r="B6482" s="1063">
        <v>5</v>
      </c>
      <c r="C6482" s="33" t="s">
        <v>25775</v>
      </c>
      <c r="D6482" s="794">
        <v>1</v>
      </c>
      <c r="E6482" s="2962" t="s">
        <v>421</v>
      </c>
      <c r="F6482" s="362">
        <v>20</v>
      </c>
      <c r="G6482" s="2461"/>
      <c r="H6482" s="201">
        <f t="shared" si="290"/>
        <v>0</v>
      </c>
      <c r="I6482" s="154">
        <f t="shared" si="291"/>
        <v>0</v>
      </c>
      <c r="J6482" s="1481" t="s">
        <v>696</v>
      </c>
    </row>
    <row r="6483" spans="1:10" s="172" customFormat="1" ht="20.100000000000001" customHeight="1">
      <c r="A6483" s="807">
        <v>2</v>
      </c>
      <c r="B6483" s="1063">
        <v>5</v>
      </c>
      <c r="C6483" s="180" t="s">
        <v>22559</v>
      </c>
      <c r="D6483" s="794">
        <v>1</v>
      </c>
      <c r="E6483" s="2962" t="s">
        <v>421</v>
      </c>
      <c r="F6483" s="894">
        <v>250</v>
      </c>
      <c r="G6483" s="2461"/>
      <c r="H6483" s="201">
        <f t="shared" si="290"/>
        <v>0</v>
      </c>
      <c r="I6483" s="154">
        <f t="shared" si="291"/>
        <v>0</v>
      </c>
      <c r="J6483" s="1481" t="s">
        <v>696</v>
      </c>
    </row>
    <row r="6484" spans="1:10" s="172" customFormat="1" ht="20.100000000000001" customHeight="1">
      <c r="A6484" s="807"/>
      <c r="B6484" s="1065"/>
      <c r="C6484" s="338" t="s">
        <v>22560</v>
      </c>
      <c r="D6484" s="567">
        <v>1</v>
      </c>
      <c r="E6484" s="2962" t="s">
        <v>421</v>
      </c>
      <c r="F6484" s="321">
        <v>0</v>
      </c>
      <c r="G6484" s="2461"/>
      <c r="H6484" s="201">
        <f t="shared" si="290"/>
        <v>0</v>
      </c>
      <c r="I6484" s="154">
        <f t="shared" si="291"/>
        <v>0</v>
      </c>
    </row>
    <row r="6485" spans="1:10" s="172" customFormat="1" ht="20.100000000000001" customHeight="1">
      <c r="A6485" s="807">
        <v>5</v>
      </c>
      <c r="B6485" s="1071">
        <v>10</v>
      </c>
      <c r="C6485" s="33" t="s">
        <v>5995</v>
      </c>
      <c r="D6485" s="794">
        <v>1</v>
      </c>
      <c r="E6485" s="942" t="s">
        <v>419</v>
      </c>
      <c r="F6485" s="31">
        <v>400</v>
      </c>
      <c r="G6485" s="85"/>
      <c r="H6485" s="201">
        <f t="shared" si="290"/>
        <v>0</v>
      </c>
      <c r="I6485" s="154">
        <f t="shared" si="291"/>
        <v>0</v>
      </c>
    </row>
    <row r="6486" spans="1:10" s="172" customFormat="1" ht="20.100000000000001" customHeight="1">
      <c r="A6486" s="807">
        <v>5</v>
      </c>
      <c r="B6486" s="1071">
        <v>10</v>
      </c>
      <c r="C6486" s="33" t="s">
        <v>5996</v>
      </c>
      <c r="D6486" s="567">
        <v>1</v>
      </c>
      <c r="E6486" s="942" t="s">
        <v>419</v>
      </c>
      <c r="F6486" s="31">
        <v>300</v>
      </c>
      <c r="G6486" s="85"/>
      <c r="H6486" s="201">
        <f t="shared" ref="H6486:H6549" si="292">A6486*G6486</f>
        <v>0</v>
      </c>
      <c r="I6486" s="154">
        <f t="shared" ref="I6486:I6549" si="293">B6486*G6486</f>
        <v>0</v>
      </c>
    </row>
    <row r="6487" spans="1:10" s="172" customFormat="1" ht="20.100000000000001" customHeight="1">
      <c r="A6487" s="807">
        <v>10</v>
      </c>
      <c r="B6487" s="1078">
        <v>15</v>
      </c>
      <c r="C6487" s="33" t="s">
        <v>5997</v>
      </c>
      <c r="D6487" s="794">
        <v>1</v>
      </c>
      <c r="E6487" s="80" t="s">
        <v>418</v>
      </c>
      <c r="F6487" s="31">
        <v>100</v>
      </c>
      <c r="G6487" s="85"/>
      <c r="H6487" s="201">
        <f t="shared" si="292"/>
        <v>0</v>
      </c>
      <c r="I6487" s="154">
        <f t="shared" si="293"/>
        <v>0</v>
      </c>
    </row>
    <row r="6488" spans="1:10" s="172" customFormat="1" ht="20.100000000000001" customHeight="1">
      <c r="A6488" s="807">
        <v>15</v>
      </c>
      <c r="B6488" s="1071">
        <v>20</v>
      </c>
      <c r="C6488" s="33" t="s">
        <v>5998</v>
      </c>
      <c r="D6488" s="794">
        <v>1</v>
      </c>
      <c r="E6488" s="942" t="s">
        <v>2336</v>
      </c>
      <c r="F6488" s="31">
        <v>345</v>
      </c>
      <c r="G6488" s="85"/>
      <c r="H6488" s="201">
        <f t="shared" si="292"/>
        <v>0</v>
      </c>
      <c r="I6488" s="154">
        <f t="shared" si="293"/>
        <v>0</v>
      </c>
    </row>
    <row r="6489" spans="1:10" s="172" customFormat="1" ht="20.100000000000001" customHeight="1">
      <c r="A6489" s="807">
        <v>15</v>
      </c>
      <c r="B6489" s="1071">
        <v>20</v>
      </c>
      <c r="C6489" s="1443" t="s">
        <v>8932</v>
      </c>
      <c r="D6489" s="794">
        <v>1</v>
      </c>
      <c r="E6489" s="942" t="s">
        <v>2336</v>
      </c>
      <c r="F6489" s="321">
        <v>82</v>
      </c>
      <c r="G6489" s="85"/>
      <c r="H6489" s="201">
        <f t="shared" si="292"/>
        <v>0</v>
      </c>
      <c r="I6489" s="154">
        <f t="shared" si="293"/>
        <v>0</v>
      </c>
    </row>
    <row r="6490" spans="1:10" s="172" customFormat="1" ht="20.100000000000001" customHeight="1">
      <c r="A6490" s="807">
        <v>25</v>
      </c>
      <c r="B6490" s="1071">
        <v>50</v>
      </c>
      <c r="C6490" s="33" t="s">
        <v>17975</v>
      </c>
      <c r="D6490" s="794">
        <v>1</v>
      </c>
      <c r="E6490" s="2963" t="s">
        <v>416</v>
      </c>
      <c r="F6490" s="362">
        <v>20</v>
      </c>
      <c r="G6490" s="85"/>
      <c r="H6490" s="201">
        <f t="shared" si="292"/>
        <v>0</v>
      </c>
      <c r="I6490" s="154">
        <f t="shared" si="293"/>
        <v>0</v>
      </c>
    </row>
    <row r="6491" spans="1:10" s="172" customFormat="1" ht="20.100000000000001" customHeight="1">
      <c r="A6491" s="807">
        <v>25</v>
      </c>
      <c r="B6491" s="1071">
        <v>50</v>
      </c>
      <c r="C6491" s="33" t="s">
        <v>17983</v>
      </c>
      <c r="D6491" s="794">
        <v>1</v>
      </c>
      <c r="E6491" s="2963" t="s">
        <v>416</v>
      </c>
      <c r="F6491" s="362">
        <v>80</v>
      </c>
      <c r="G6491" s="85"/>
      <c r="H6491" s="201">
        <f t="shared" si="292"/>
        <v>0</v>
      </c>
      <c r="I6491" s="154">
        <f t="shared" si="293"/>
        <v>0</v>
      </c>
    </row>
    <row r="6492" spans="1:10" s="58" customFormat="1" ht="20.100000000000001" customHeight="1">
      <c r="A6492" s="807">
        <v>2</v>
      </c>
      <c r="B6492" s="1063">
        <v>5</v>
      </c>
      <c r="C6492" s="174" t="s">
        <v>5999</v>
      </c>
      <c r="D6492" s="978">
        <v>1</v>
      </c>
      <c r="E6492" s="2966" t="s">
        <v>420</v>
      </c>
      <c r="F6492" s="564">
        <v>100</v>
      </c>
      <c r="G6492" s="2461"/>
      <c r="H6492" s="201">
        <f t="shared" si="292"/>
        <v>0</v>
      </c>
      <c r="I6492" s="154">
        <f t="shared" si="293"/>
        <v>0</v>
      </c>
      <c r="J6492" s="58" t="s">
        <v>696</v>
      </c>
    </row>
    <row r="6493" spans="1:10" s="172" customFormat="1" ht="20.100000000000001" customHeight="1">
      <c r="A6493" s="807">
        <v>2</v>
      </c>
      <c r="B6493" s="1063">
        <v>5</v>
      </c>
      <c r="C6493" s="519" t="s">
        <v>22561</v>
      </c>
      <c r="D6493" s="31">
        <v>1</v>
      </c>
      <c r="E6493" s="2962" t="s">
        <v>421</v>
      </c>
      <c r="F6493" s="362">
        <v>450</v>
      </c>
      <c r="G6493" s="1842"/>
      <c r="H6493" s="201">
        <f t="shared" si="292"/>
        <v>0</v>
      </c>
      <c r="I6493" s="154">
        <f t="shared" si="293"/>
        <v>0</v>
      </c>
      <c r="J6493" s="1480" t="s">
        <v>696</v>
      </c>
    </row>
    <row r="6494" spans="1:10" s="172" customFormat="1" ht="20.100000000000001" customHeight="1">
      <c r="A6494" s="807">
        <v>2</v>
      </c>
      <c r="B6494" s="1063">
        <v>5</v>
      </c>
      <c r="C6494" s="519" t="s">
        <v>22562</v>
      </c>
      <c r="D6494" s="31">
        <v>1</v>
      </c>
      <c r="E6494" s="2962" t="s">
        <v>421</v>
      </c>
      <c r="F6494" s="362">
        <v>500</v>
      </c>
      <c r="G6494" s="1842"/>
      <c r="H6494" s="201">
        <f t="shared" si="292"/>
        <v>0</v>
      </c>
      <c r="I6494" s="154">
        <f t="shared" si="293"/>
        <v>0</v>
      </c>
      <c r="J6494" s="1481" t="s">
        <v>696</v>
      </c>
    </row>
    <row r="6495" spans="1:10" s="172" customFormat="1" ht="20.100000000000001" customHeight="1">
      <c r="A6495" s="807">
        <v>5</v>
      </c>
      <c r="B6495" s="1071">
        <v>10</v>
      </c>
      <c r="C6495" s="519" t="s">
        <v>25517</v>
      </c>
      <c r="D6495" s="794">
        <v>1</v>
      </c>
      <c r="E6495" s="942" t="s">
        <v>419</v>
      </c>
      <c r="F6495" s="321">
        <v>250</v>
      </c>
      <c r="G6495" s="85"/>
      <c r="H6495" s="201">
        <f t="shared" si="292"/>
        <v>0</v>
      </c>
      <c r="I6495" s="154">
        <f t="shared" si="293"/>
        <v>0</v>
      </c>
    </row>
    <row r="6496" spans="1:10" s="172" customFormat="1" ht="20.100000000000001" customHeight="1">
      <c r="A6496" s="807">
        <v>5</v>
      </c>
      <c r="B6496" s="1071">
        <v>10</v>
      </c>
      <c r="C6496" s="519" t="s">
        <v>25518</v>
      </c>
      <c r="D6496" s="794">
        <v>1</v>
      </c>
      <c r="E6496" s="942" t="s">
        <v>419</v>
      </c>
      <c r="F6496" s="321">
        <v>200</v>
      </c>
      <c r="G6496" s="85"/>
      <c r="H6496" s="201">
        <f t="shared" si="292"/>
        <v>0</v>
      </c>
      <c r="I6496" s="154">
        <f t="shared" si="293"/>
        <v>0</v>
      </c>
    </row>
    <row r="6497" spans="1:10" s="172" customFormat="1" ht="20.100000000000001" customHeight="1">
      <c r="A6497" s="807">
        <v>10</v>
      </c>
      <c r="B6497" s="1078">
        <v>15</v>
      </c>
      <c r="C6497" s="519" t="s">
        <v>14210</v>
      </c>
      <c r="D6497" s="794">
        <v>1</v>
      </c>
      <c r="E6497" s="80" t="s">
        <v>418</v>
      </c>
      <c r="F6497" s="31">
        <v>360</v>
      </c>
      <c r="G6497" s="85"/>
      <c r="H6497" s="201">
        <f t="shared" si="292"/>
        <v>0</v>
      </c>
      <c r="I6497" s="154">
        <f t="shared" si="293"/>
        <v>0</v>
      </c>
    </row>
    <row r="6498" spans="1:10" s="172" customFormat="1" ht="20.100000000000001" customHeight="1">
      <c r="A6498" s="807">
        <v>15</v>
      </c>
      <c r="B6498" s="1071">
        <v>20</v>
      </c>
      <c r="C6498" s="519" t="s">
        <v>6000</v>
      </c>
      <c r="D6498" s="794">
        <v>1</v>
      </c>
      <c r="E6498" s="942" t="s">
        <v>2336</v>
      </c>
      <c r="F6498" s="894">
        <v>60</v>
      </c>
      <c r="G6498" s="85"/>
      <c r="H6498" s="201">
        <f t="shared" si="292"/>
        <v>0</v>
      </c>
      <c r="I6498" s="154">
        <f t="shared" si="293"/>
        <v>0</v>
      </c>
    </row>
    <row r="6499" spans="1:10" s="172" customFormat="1" ht="20.100000000000001" customHeight="1">
      <c r="A6499" s="807">
        <v>15</v>
      </c>
      <c r="B6499" s="1071">
        <v>20</v>
      </c>
      <c r="C6499" s="519" t="s">
        <v>6001</v>
      </c>
      <c r="D6499" s="794">
        <v>1</v>
      </c>
      <c r="E6499" s="942" t="s">
        <v>2336</v>
      </c>
      <c r="F6499" s="77">
        <v>90</v>
      </c>
      <c r="G6499" s="85"/>
      <c r="H6499" s="201">
        <f t="shared" si="292"/>
        <v>0</v>
      </c>
      <c r="I6499" s="154">
        <f t="shared" si="293"/>
        <v>0</v>
      </c>
    </row>
    <row r="6500" spans="1:10" s="172" customFormat="1" ht="20.100000000000001" customHeight="1">
      <c r="A6500" s="807">
        <v>2</v>
      </c>
      <c r="B6500" s="1063">
        <v>5</v>
      </c>
      <c r="C6500" s="33" t="s">
        <v>6004</v>
      </c>
      <c r="D6500" s="978">
        <v>1</v>
      </c>
      <c r="E6500" s="2966" t="s">
        <v>420</v>
      </c>
      <c r="F6500" s="362">
        <v>8</v>
      </c>
      <c r="G6500" s="2461"/>
      <c r="H6500" s="201">
        <f t="shared" si="292"/>
        <v>0</v>
      </c>
      <c r="I6500" s="154">
        <f t="shared" si="293"/>
        <v>0</v>
      </c>
      <c r="J6500" s="172" t="s">
        <v>696</v>
      </c>
    </row>
    <row r="6501" spans="1:10" s="172" customFormat="1" ht="20.100000000000001" customHeight="1">
      <c r="A6501" s="807">
        <v>2</v>
      </c>
      <c r="B6501" s="1063">
        <v>5</v>
      </c>
      <c r="C6501" s="423" t="s">
        <v>7282</v>
      </c>
      <c r="D6501" s="978">
        <v>1</v>
      </c>
      <c r="E6501" s="2962" t="s">
        <v>421</v>
      </c>
      <c r="F6501" s="863">
        <v>8</v>
      </c>
      <c r="G6501" s="85"/>
      <c r="H6501" s="201">
        <f t="shared" si="292"/>
        <v>0</v>
      </c>
      <c r="I6501" s="154">
        <f t="shared" si="293"/>
        <v>0</v>
      </c>
      <c r="J6501" s="172" t="s">
        <v>696</v>
      </c>
    </row>
    <row r="6502" spans="1:10" s="172" customFormat="1" ht="20.100000000000001" customHeight="1">
      <c r="A6502" s="807">
        <v>2</v>
      </c>
      <c r="B6502" s="1063">
        <v>5</v>
      </c>
      <c r="C6502" s="33" t="s">
        <v>22563</v>
      </c>
      <c r="D6502" s="567">
        <v>1</v>
      </c>
      <c r="E6502" s="2962" t="s">
        <v>421</v>
      </c>
      <c r="F6502" s="362">
        <v>1000</v>
      </c>
      <c r="G6502" s="2461"/>
      <c r="H6502" s="201">
        <f t="shared" si="292"/>
        <v>0</v>
      </c>
      <c r="I6502" s="154">
        <f t="shared" si="293"/>
        <v>0</v>
      </c>
      <c r="J6502" s="1481" t="s">
        <v>696</v>
      </c>
    </row>
    <row r="6503" spans="1:10" s="172" customFormat="1" ht="20.100000000000001" customHeight="1">
      <c r="A6503" s="807">
        <v>2</v>
      </c>
      <c r="B6503" s="1063">
        <v>5</v>
      </c>
      <c r="C6503" s="33" t="s">
        <v>22563</v>
      </c>
      <c r="D6503" s="567">
        <v>1</v>
      </c>
      <c r="E6503" s="2962" t="s">
        <v>421</v>
      </c>
      <c r="F6503" s="362">
        <v>500</v>
      </c>
      <c r="G6503" s="2461"/>
      <c r="H6503" s="201">
        <f t="shared" si="292"/>
        <v>0</v>
      </c>
      <c r="I6503" s="154">
        <f t="shared" si="293"/>
        <v>0</v>
      </c>
      <c r="J6503" s="1481" t="s">
        <v>696</v>
      </c>
    </row>
    <row r="6504" spans="1:10" s="172" customFormat="1" ht="20.100000000000001" customHeight="1">
      <c r="A6504" s="807">
        <v>2</v>
      </c>
      <c r="B6504" s="1063">
        <v>5</v>
      </c>
      <c r="C6504" s="1500" t="s">
        <v>8485</v>
      </c>
      <c r="D6504" s="794" t="s">
        <v>25707</v>
      </c>
      <c r="E6504" s="2962" t="s">
        <v>421</v>
      </c>
      <c r="F6504" s="361">
        <v>12</v>
      </c>
      <c r="G6504" s="2461"/>
      <c r="H6504" s="201">
        <f t="shared" si="292"/>
        <v>0</v>
      </c>
      <c r="I6504" s="154">
        <f t="shared" si="293"/>
        <v>0</v>
      </c>
      <c r="J6504" s="172" t="s">
        <v>696</v>
      </c>
    </row>
    <row r="6505" spans="1:10" s="172" customFormat="1" ht="20.100000000000001" customHeight="1">
      <c r="A6505" s="807">
        <v>5</v>
      </c>
      <c r="B6505" s="1071">
        <v>10</v>
      </c>
      <c r="C6505" s="1505" t="s">
        <v>23437</v>
      </c>
      <c r="D6505" s="794">
        <v>1</v>
      </c>
      <c r="E6505" s="942" t="s">
        <v>419</v>
      </c>
      <c r="F6505" s="31">
        <v>600</v>
      </c>
      <c r="G6505" s="85"/>
      <c r="H6505" s="201">
        <f t="shared" si="292"/>
        <v>0</v>
      </c>
      <c r="I6505" s="154">
        <f t="shared" si="293"/>
        <v>0</v>
      </c>
    </row>
    <row r="6506" spans="1:10" s="172" customFormat="1" ht="20.100000000000001" customHeight="1">
      <c r="A6506" s="807">
        <v>5</v>
      </c>
      <c r="B6506" s="1071">
        <v>10</v>
      </c>
      <c r="C6506" s="33" t="s">
        <v>6005</v>
      </c>
      <c r="D6506" s="794">
        <v>1</v>
      </c>
      <c r="E6506" s="942" t="s">
        <v>419</v>
      </c>
      <c r="F6506" s="31">
        <v>600</v>
      </c>
      <c r="G6506" s="85"/>
      <c r="H6506" s="201">
        <f t="shared" si="292"/>
        <v>0</v>
      </c>
      <c r="I6506" s="154">
        <f t="shared" si="293"/>
        <v>0</v>
      </c>
    </row>
    <row r="6507" spans="1:10" s="172" customFormat="1" ht="20.100000000000001" customHeight="1">
      <c r="A6507" s="807">
        <v>5</v>
      </c>
      <c r="B6507" s="1071">
        <v>10</v>
      </c>
      <c r="C6507" s="33" t="s">
        <v>6006</v>
      </c>
      <c r="D6507" s="794">
        <v>1</v>
      </c>
      <c r="E6507" s="942" t="s">
        <v>419</v>
      </c>
      <c r="F6507" s="894">
        <v>1500</v>
      </c>
      <c r="G6507" s="85"/>
      <c r="H6507" s="201">
        <f t="shared" si="292"/>
        <v>0</v>
      </c>
      <c r="I6507" s="154">
        <f t="shared" si="293"/>
        <v>0</v>
      </c>
    </row>
    <row r="6508" spans="1:10" s="172" customFormat="1" ht="20.100000000000001" customHeight="1">
      <c r="A6508" s="807"/>
      <c r="B6508" s="1071">
        <v>15</v>
      </c>
      <c r="C6508" s="1504" t="s">
        <v>6007</v>
      </c>
      <c r="D6508" s="794" t="s">
        <v>25707</v>
      </c>
      <c r="E6508" s="942" t="s">
        <v>419</v>
      </c>
      <c r="F6508" s="321">
        <v>0</v>
      </c>
      <c r="G6508" s="85"/>
      <c r="H6508" s="201">
        <f t="shared" si="292"/>
        <v>0</v>
      </c>
      <c r="I6508" s="154">
        <f t="shared" si="293"/>
        <v>0</v>
      </c>
    </row>
    <row r="6509" spans="1:10" s="172" customFormat="1" ht="20.100000000000001" customHeight="1">
      <c r="A6509" s="807">
        <v>10</v>
      </c>
      <c r="B6509" s="1078">
        <v>15</v>
      </c>
      <c r="C6509" s="33" t="s">
        <v>6008</v>
      </c>
      <c r="D6509" s="794">
        <v>1</v>
      </c>
      <c r="E6509" s="80" t="s">
        <v>418</v>
      </c>
      <c r="F6509" s="895">
        <v>300</v>
      </c>
      <c r="G6509" s="85"/>
      <c r="H6509" s="201">
        <f t="shared" si="292"/>
        <v>0</v>
      </c>
      <c r="I6509" s="154">
        <f t="shared" si="293"/>
        <v>0</v>
      </c>
    </row>
    <row r="6510" spans="1:10" s="172" customFormat="1" ht="20.100000000000001" customHeight="1">
      <c r="A6510" s="807">
        <v>15</v>
      </c>
      <c r="B6510" s="1071">
        <v>20</v>
      </c>
      <c r="C6510" s="33" t="s">
        <v>20957</v>
      </c>
      <c r="D6510" s="794"/>
      <c r="E6510" s="942" t="s">
        <v>2336</v>
      </c>
      <c r="F6510" s="362">
        <v>25</v>
      </c>
      <c r="G6510" s="85"/>
      <c r="H6510" s="201">
        <f t="shared" si="292"/>
        <v>0</v>
      </c>
      <c r="I6510" s="154">
        <f t="shared" si="293"/>
        <v>0</v>
      </c>
    </row>
    <row r="6511" spans="1:10" s="172" customFormat="1" ht="20.100000000000001" customHeight="1">
      <c r="A6511" s="807">
        <v>10</v>
      </c>
      <c r="B6511" s="1071">
        <v>20</v>
      </c>
      <c r="C6511" s="940" t="s">
        <v>9061</v>
      </c>
      <c r="D6511" s="794"/>
      <c r="E6511" s="942" t="s">
        <v>2336</v>
      </c>
      <c r="F6511" s="785">
        <v>0</v>
      </c>
      <c r="G6511" s="85"/>
      <c r="H6511" s="201">
        <f t="shared" si="292"/>
        <v>0</v>
      </c>
      <c r="I6511" s="154">
        <f t="shared" si="293"/>
        <v>0</v>
      </c>
    </row>
    <row r="6512" spans="1:10" s="172" customFormat="1" ht="20.100000000000001" customHeight="1">
      <c r="A6512" s="807">
        <v>25</v>
      </c>
      <c r="B6512" s="1071">
        <v>50</v>
      </c>
      <c r="C6512" s="33" t="s">
        <v>15330</v>
      </c>
      <c r="D6512" s="794">
        <v>1</v>
      </c>
      <c r="E6512" s="2963" t="s">
        <v>416</v>
      </c>
      <c r="F6512" s="362">
        <v>50</v>
      </c>
      <c r="G6512" s="85"/>
      <c r="H6512" s="201">
        <f t="shared" si="292"/>
        <v>0</v>
      </c>
      <c r="I6512" s="154">
        <f t="shared" si="293"/>
        <v>0</v>
      </c>
    </row>
    <row r="6513" spans="1:10" s="172" customFormat="1" ht="20.100000000000001" customHeight="1">
      <c r="A6513" s="807">
        <v>25</v>
      </c>
      <c r="B6513" s="1071">
        <v>50</v>
      </c>
      <c r="C6513" s="33" t="s">
        <v>17984</v>
      </c>
      <c r="D6513" s="794">
        <v>1</v>
      </c>
      <c r="E6513" s="2963" t="s">
        <v>416</v>
      </c>
      <c r="F6513" s="362">
        <v>100</v>
      </c>
      <c r="G6513" s="85"/>
      <c r="H6513" s="201">
        <f t="shared" si="292"/>
        <v>0</v>
      </c>
      <c r="I6513" s="154">
        <f t="shared" si="293"/>
        <v>0</v>
      </c>
    </row>
    <row r="6514" spans="1:10" s="172" customFormat="1" ht="20.100000000000001" customHeight="1">
      <c r="A6514" s="807">
        <v>2</v>
      </c>
      <c r="B6514" s="1063">
        <v>5</v>
      </c>
      <c r="C6514" s="33" t="s">
        <v>7288</v>
      </c>
      <c r="D6514" s="978">
        <v>1</v>
      </c>
      <c r="E6514" s="2966" t="s">
        <v>420</v>
      </c>
      <c r="F6514" s="894">
        <v>30</v>
      </c>
      <c r="G6514" s="2461"/>
      <c r="H6514" s="201">
        <f t="shared" si="292"/>
        <v>0</v>
      </c>
      <c r="I6514" s="154">
        <f t="shared" si="293"/>
        <v>0</v>
      </c>
      <c r="J6514" s="172" t="s">
        <v>696</v>
      </c>
    </row>
    <row r="6515" spans="1:10" s="172" customFormat="1" ht="20.100000000000001" customHeight="1">
      <c r="A6515" s="807">
        <v>2</v>
      </c>
      <c r="B6515" s="1063">
        <v>5</v>
      </c>
      <c r="C6515" s="33" t="s">
        <v>7287</v>
      </c>
      <c r="D6515" s="978">
        <v>1</v>
      </c>
      <c r="E6515" s="2966" t="s">
        <v>420</v>
      </c>
      <c r="F6515" s="894">
        <v>20</v>
      </c>
      <c r="G6515" s="2461"/>
      <c r="H6515" s="201">
        <f t="shared" si="292"/>
        <v>0</v>
      </c>
      <c r="I6515" s="154">
        <f t="shared" si="293"/>
        <v>0</v>
      </c>
      <c r="J6515" s="172" t="s">
        <v>696</v>
      </c>
    </row>
    <row r="6516" spans="1:10" s="58" customFormat="1" ht="20.100000000000001" customHeight="1">
      <c r="A6516" s="807">
        <v>2</v>
      </c>
      <c r="B6516" s="1063">
        <v>5</v>
      </c>
      <c r="C6516" s="196" t="s">
        <v>6010</v>
      </c>
      <c r="D6516" s="1361">
        <v>1</v>
      </c>
      <c r="E6516" s="2966" t="s">
        <v>420</v>
      </c>
      <c r="F6516" s="1486">
        <v>0</v>
      </c>
      <c r="G6516" s="1479"/>
      <c r="H6516" s="201">
        <f t="shared" si="292"/>
        <v>0</v>
      </c>
      <c r="I6516" s="154">
        <f t="shared" si="293"/>
        <v>0</v>
      </c>
      <c r="J6516" s="1481" t="s">
        <v>696</v>
      </c>
    </row>
    <row r="6517" spans="1:10" s="172" customFormat="1" ht="20.100000000000001" customHeight="1">
      <c r="A6517" s="807">
        <v>2</v>
      </c>
      <c r="B6517" s="1063">
        <v>5</v>
      </c>
      <c r="C6517" s="33" t="s">
        <v>22564</v>
      </c>
      <c r="D6517" s="31">
        <v>1</v>
      </c>
      <c r="E6517" s="2962" t="s">
        <v>421</v>
      </c>
      <c r="F6517" s="321">
        <v>200</v>
      </c>
      <c r="G6517" s="2461"/>
      <c r="H6517" s="201">
        <f t="shared" si="292"/>
        <v>0</v>
      </c>
      <c r="I6517" s="154">
        <f t="shared" si="293"/>
        <v>0</v>
      </c>
      <c r="J6517" s="1481" t="s">
        <v>696</v>
      </c>
    </row>
    <row r="6518" spans="1:10" s="172" customFormat="1" ht="20.100000000000001" customHeight="1">
      <c r="A6518" s="807">
        <v>2</v>
      </c>
      <c r="B6518" s="1063">
        <v>5</v>
      </c>
      <c r="C6518" s="33" t="s">
        <v>22565</v>
      </c>
      <c r="D6518" s="31">
        <v>1</v>
      </c>
      <c r="E6518" s="2962" t="s">
        <v>421</v>
      </c>
      <c r="F6518" s="321">
        <v>600</v>
      </c>
      <c r="G6518" s="2461"/>
      <c r="H6518" s="201">
        <f t="shared" si="292"/>
        <v>0</v>
      </c>
      <c r="I6518" s="154">
        <f t="shared" si="293"/>
        <v>0</v>
      </c>
      <c r="J6518" s="1481" t="s">
        <v>696</v>
      </c>
    </row>
    <row r="6519" spans="1:10" s="172" customFormat="1" ht="20.100000000000001" customHeight="1">
      <c r="A6519" s="807">
        <v>2</v>
      </c>
      <c r="B6519" s="1063">
        <v>5</v>
      </c>
      <c r="C6519" s="423" t="s">
        <v>6011</v>
      </c>
      <c r="D6519" s="1167">
        <v>1</v>
      </c>
      <c r="E6519" s="2962" t="s">
        <v>421</v>
      </c>
      <c r="F6519" s="1172">
        <v>400</v>
      </c>
      <c r="G6519" s="2461"/>
      <c r="H6519" s="201">
        <f t="shared" si="292"/>
        <v>0</v>
      </c>
      <c r="I6519" s="154">
        <f t="shared" si="293"/>
        <v>0</v>
      </c>
      <c r="J6519" s="1481" t="s">
        <v>696</v>
      </c>
    </row>
    <row r="6520" spans="1:10" s="172" customFormat="1" ht="20.100000000000001" customHeight="1">
      <c r="A6520" s="807">
        <v>2</v>
      </c>
      <c r="B6520" s="1063">
        <v>5</v>
      </c>
      <c r="C6520" s="423" t="s">
        <v>3515</v>
      </c>
      <c r="D6520" s="978">
        <v>1</v>
      </c>
      <c r="E6520" s="2962" t="s">
        <v>421</v>
      </c>
      <c r="F6520" s="203">
        <v>50</v>
      </c>
      <c r="G6520" s="2461"/>
      <c r="H6520" s="201">
        <f t="shared" si="292"/>
        <v>0</v>
      </c>
      <c r="I6520" s="154">
        <f t="shared" si="293"/>
        <v>0</v>
      </c>
      <c r="J6520" s="1480" t="s">
        <v>696</v>
      </c>
    </row>
    <row r="6521" spans="1:10" s="172" customFormat="1" ht="20.100000000000001" customHeight="1">
      <c r="A6521" s="807">
        <v>5</v>
      </c>
      <c r="B6521" s="1071">
        <v>10</v>
      </c>
      <c r="C6521" s="526" t="s">
        <v>6012</v>
      </c>
      <c r="D6521" s="567">
        <v>1</v>
      </c>
      <c r="E6521" s="942" t="s">
        <v>419</v>
      </c>
      <c r="F6521" s="31">
        <v>300</v>
      </c>
      <c r="G6521" s="85"/>
      <c r="H6521" s="201">
        <f t="shared" si="292"/>
        <v>0</v>
      </c>
      <c r="I6521" s="154">
        <f t="shared" si="293"/>
        <v>0</v>
      </c>
    </row>
    <row r="6522" spans="1:10" s="172" customFormat="1" ht="20.100000000000001" customHeight="1">
      <c r="A6522" s="807">
        <v>10</v>
      </c>
      <c r="B6522" s="1078">
        <v>15</v>
      </c>
      <c r="C6522" s="783" t="s">
        <v>10251</v>
      </c>
      <c r="D6522" s="794">
        <v>1</v>
      </c>
      <c r="E6522" s="80" t="s">
        <v>418</v>
      </c>
      <c r="F6522" s="321">
        <v>250</v>
      </c>
      <c r="G6522" s="85"/>
      <c r="H6522" s="201">
        <f t="shared" si="292"/>
        <v>0</v>
      </c>
      <c r="I6522" s="154">
        <f t="shared" si="293"/>
        <v>0</v>
      </c>
    </row>
    <row r="6523" spans="1:10" s="172" customFormat="1" ht="20.100000000000001" customHeight="1">
      <c r="A6523" s="807">
        <v>10</v>
      </c>
      <c r="B6523" s="1078">
        <v>15</v>
      </c>
      <c r="C6523" s="783" t="s">
        <v>10405</v>
      </c>
      <c r="D6523" s="794">
        <v>1</v>
      </c>
      <c r="E6523" s="80" t="s">
        <v>418</v>
      </c>
      <c r="F6523" s="31">
        <v>1000</v>
      </c>
      <c r="G6523" s="85"/>
      <c r="H6523" s="201">
        <f t="shared" si="292"/>
        <v>0</v>
      </c>
      <c r="I6523" s="154">
        <f t="shared" si="293"/>
        <v>0</v>
      </c>
    </row>
    <row r="6524" spans="1:10" s="172" customFormat="1" ht="20.100000000000001" customHeight="1">
      <c r="A6524" s="807">
        <v>10</v>
      </c>
      <c r="B6524" s="1078">
        <v>15</v>
      </c>
      <c r="C6524" s="783" t="s">
        <v>6013</v>
      </c>
      <c r="D6524" s="362" t="s">
        <v>25718</v>
      </c>
      <c r="E6524" s="80" t="s">
        <v>418</v>
      </c>
      <c r="F6524" s="894">
        <v>120</v>
      </c>
      <c r="G6524" s="85"/>
      <c r="H6524" s="201">
        <f t="shared" si="292"/>
        <v>0</v>
      </c>
      <c r="I6524" s="154">
        <f t="shared" si="293"/>
        <v>0</v>
      </c>
    </row>
    <row r="6525" spans="1:10" s="172" customFormat="1" ht="20.100000000000001" customHeight="1">
      <c r="A6525" s="807">
        <v>15</v>
      </c>
      <c r="B6525" s="1071">
        <v>20</v>
      </c>
      <c r="C6525" s="33" t="s">
        <v>6014</v>
      </c>
      <c r="D6525" s="567">
        <v>1</v>
      </c>
      <c r="E6525" s="942" t="s">
        <v>2336</v>
      </c>
      <c r="F6525" s="31">
        <v>200</v>
      </c>
      <c r="G6525" s="85"/>
      <c r="H6525" s="201">
        <f t="shared" si="292"/>
        <v>0</v>
      </c>
      <c r="I6525" s="154">
        <f t="shared" si="293"/>
        <v>0</v>
      </c>
    </row>
    <row r="6526" spans="1:10" s="172" customFormat="1" ht="20.100000000000001" customHeight="1">
      <c r="A6526" s="807"/>
      <c r="B6526" s="1065"/>
      <c r="C6526" s="33" t="s">
        <v>6015</v>
      </c>
      <c r="D6526" s="567">
        <v>1</v>
      </c>
      <c r="E6526" s="2963" t="s">
        <v>416</v>
      </c>
      <c r="F6526" s="894">
        <v>0</v>
      </c>
      <c r="G6526" s="85"/>
      <c r="H6526" s="201">
        <f t="shared" si="292"/>
        <v>0</v>
      </c>
      <c r="I6526" s="154">
        <f t="shared" si="293"/>
        <v>0</v>
      </c>
    </row>
    <row r="6527" spans="1:10" s="172" customFormat="1" ht="20.100000000000001" customHeight="1">
      <c r="A6527" s="807">
        <v>40</v>
      </c>
      <c r="B6527" s="1071">
        <v>80</v>
      </c>
      <c r="C6527" s="1504" t="s">
        <v>6017</v>
      </c>
      <c r="D6527" s="794" t="s">
        <v>25707</v>
      </c>
      <c r="E6527" s="80" t="s">
        <v>25525</v>
      </c>
      <c r="F6527" s="77">
        <v>22</v>
      </c>
      <c r="G6527" s="85"/>
      <c r="H6527" s="201">
        <f t="shared" si="292"/>
        <v>0</v>
      </c>
      <c r="I6527" s="154">
        <f t="shared" si="293"/>
        <v>0</v>
      </c>
    </row>
    <row r="6528" spans="1:10" s="172" customFormat="1" ht="20.100000000000001" customHeight="1">
      <c r="A6528" s="807"/>
      <c r="B6528" s="1066"/>
      <c r="C6528" s="33" t="s">
        <v>6016</v>
      </c>
      <c r="D6528" s="794">
        <v>1</v>
      </c>
      <c r="E6528" s="1475" t="s">
        <v>423</v>
      </c>
      <c r="F6528" s="77">
        <v>0</v>
      </c>
      <c r="G6528" s="85"/>
      <c r="H6528" s="201">
        <f t="shared" si="292"/>
        <v>0</v>
      </c>
      <c r="I6528" s="154">
        <f t="shared" si="293"/>
        <v>0</v>
      </c>
    </row>
    <row r="6529" spans="1:10" s="172" customFormat="1" ht="20.100000000000001" customHeight="1">
      <c r="A6529" s="807">
        <v>50</v>
      </c>
      <c r="B6529" s="1071">
        <v>80</v>
      </c>
      <c r="C6529" s="33" t="s">
        <v>6018</v>
      </c>
      <c r="D6529" s="567">
        <v>1</v>
      </c>
      <c r="E6529" s="2964" t="s">
        <v>688</v>
      </c>
      <c r="F6529" s="894">
        <v>20</v>
      </c>
      <c r="G6529" s="85"/>
      <c r="H6529" s="201">
        <f t="shared" si="292"/>
        <v>0</v>
      </c>
      <c r="I6529" s="154">
        <f t="shared" si="293"/>
        <v>0</v>
      </c>
    </row>
    <row r="6530" spans="1:10" s="172" customFormat="1" ht="20.100000000000001" customHeight="1">
      <c r="A6530" s="807">
        <v>2</v>
      </c>
      <c r="B6530" s="1063">
        <v>5</v>
      </c>
      <c r="C6530" s="33" t="s">
        <v>25770</v>
      </c>
      <c r="D6530" s="1167">
        <v>1</v>
      </c>
      <c r="E6530" s="2966" t="s">
        <v>420</v>
      </c>
      <c r="F6530" s="863">
        <v>4</v>
      </c>
      <c r="G6530" s="2461"/>
      <c r="H6530" s="201">
        <f t="shared" si="292"/>
        <v>0</v>
      </c>
      <c r="I6530" s="154">
        <f t="shared" si="293"/>
        <v>0</v>
      </c>
      <c r="J6530" s="172" t="s">
        <v>696</v>
      </c>
    </row>
    <row r="6531" spans="1:10" s="58" customFormat="1" ht="20.100000000000001" customHeight="1">
      <c r="A6531" s="807">
        <v>2</v>
      </c>
      <c r="B6531" s="1063">
        <v>5</v>
      </c>
      <c r="C6531" s="1512" t="s">
        <v>25777</v>
      </c>
      <c r="D6531" s="978">
        <v>1</v>
      </c>
      <c r="E6531" s="2966" t="s">
        <v>420</v>
      </c>
      <c r="F6531" s="1723">
        <v>2</v>
      </c>
      <c r="G6531" s="2461"/>
      <c r="H6531" s="201">
        <f t="shared" si="292"/>
        <v>0</v>
      </c>
      <c r="I6531" s="154">
        <f t="shared" si="293"/>
        <v>0</v>
      </c>
      <c r="J6531" s="58" t="s">
        <v>696</v>
      </c>
    </row>
    <row r="6532" spans="1:10" s="172" customFormat="1" ht="20.100000000000001" customHeight="1">
      <c r="A6532" s="807">
        <v>2</v>
      </c>
      <c r="B6532" s="1063">
        <v>5</v>
      </c>
      <c r="C6532" s="534" t="s">
        <v>7279</v>
      </c>
      <c r="D6532" s="567">
        <v>1</v>
      </c>
      <c r="E6532" s="2966" t="s">
        <v>420</v>
      </c>
      <c r="F6532" s="895">
        <v>0</v>
      </c>
      <c r="G6532" s="1479"/>
      <c r="H6532" s="201">
        <f t="shared" si="292"/>
        <v>0</v>
      </c>
      <c r="I6532" s="154">
        <f t="shared" si="293"/>
        <v>0</v>
      </c>
      <c r="J6532" s="58" t="s">
        <v>696</v>
      </c>
    </row>
    <row r="6533" spans="1:10" s="172" customFormat="1" ht="20.100000000000001" customHeight="1">
      <c r="A6533" s="807"/>
      <c r="B6533" s="1065"/>
      <c r="C6533" s="534" t="s">
        <v>7278</v>
      </c>
      <c r="D6533" s="794">
        <v>1</v>
      </c>
      <c r="E6533" s="2962" t="s">
        <v>421</v>
      </c>
      <c r="F6533" s="895">
        <v>0</v>
      </c>
      <c r="G6533" s="2461"/>
      <c r="H6533" s="201">
        <f t="shared" si="292"/>
        <v>0</v>
      </c>
      <c r="I6533" s="154">
        <f t="shared" si="293"/>
        <v>0</v>
      </c>
    </row>
    <row r="6534" spans="1:10" s="172" customFormat="1" ht="20.100000000000001" customHeight="1">
      <c r="A6534" s="807">
        <v>2</v>
      </c>
      <c r="B6534" s="1063">
        <v>5</v>
      </c>
      <c r="C6534" s="534" t="s">
        <v>22950</v>
      </c>
      <c r="D6534" s="567">
        <v>1</v>
      </c>
      <c r="E6534" s="2962" t="s">
        <v>421</v>
      </c>
      <c r="F6534" s="362">
        <v>200</v>
      </c>
      <c r="G6534" s="85"/>
      <c r="H6534" s="201">
        <f t="shared" si="292"/>
        <v>0</v>
      </c>
      <c r="I6534" s="154">
        <f t="shared" si="293"/>
        <v>0</v>
      </c>
      <c r="J6534" s="172" t="s">
        <v>696</v>
      </c>
    </row>
    <row r="6535" spans="1:10" s="172" customFormat="1" ht="20.100000000000001" customHeight="1">
      <c r="A6535" s="807">
        <v>2</v>
      </c>
      <c r="B6535" s="1063">
        <v>5</v>
      </c>
      <c r="C6535" s="534" t="s">
        <v>22952</v>
      </c>
      <c r="D6535" s="567">
        <v>1</v>
      </c>
      <c r="E6535" s="2962" t="s">
        <v>421</v>
      </c>
      <c r="F6535" s="362">
        <v>300</v>
      </c>
      <c r="G6535" s="85"/>
      <c r="H6535" s="201">
        <f t="shared" si="292"/>
        <v>0</v>
      </c>
      <c r="I6535" s="154">
        <f t="shared" si="293"/>
        <v>0</v>
      </c>
      <c r="J6535" s="172" t="s">
        <v>696</v>
      </c>
    </row>
    <row r="6536" spans="1:10" s="172" customFormat="1" ht="20.100000000000001" customHeight="1">
      <c r="A6536" s="807">
        <v>2</v>
      </c>
      <c r="B6536" s="1063">
        <v>5</v>
      </c>
      <c r="C6536" s="534" t="s">
        <v>22951</v>
      </c>
      <c r="D6536" s="567">
        <v>1</v>
      </c>
      <c r="E6536" s="2962" t="s">
        <v>421</v>
      </c>
      <c r="F6536" s="362">
        <v>500</v>
      </c>
      <c r="G6536" s="85"/>
      <c r="H6536" s="201">
        <f t="shared" si="292"/>
        <v>0</v>
      </c>
      <c r="I6536" s="154">
        <f t="shared" si="293"/>
        <v>0</v>
      </c>
      <c r="J6536" s="172" t="s">
        <v>696</v>
      </c>
    </row>
    <row r="6537" spans="1:10" s="172" customFormat="1" ht="20.100000000000001" customHeight="1">
      <c r="A6537" s="807"/>
      <c r="B6537" s="1065"/>
      <c r="C6537" s="1500" t="s">
        <v>8398</v>
      </c>
      <c r="D6537" s="794" t="s">
        <v>25707</v>
      </c>
      <c r="E6537" s="2962" t="s">
        <v>421</v>
      </c>
      <c r="F6537" s="409">
        <v>0</v>
      </c>
      <c r="G6537" s="2461"/>
      <c r="H6537" s="201">
        <f t="shared" si="292"/>
        <v>0</v>
      </c>
      <c r="I6537" s="154">
        <f t="shared" si="293"/>
        <v>0</v>
      </c>
    </row>
    <row r="6538" spans="1:10" s="172" customFormat="1" ht="20.100000000000001" customHeight="1">
      <c r="A6538" s="807">
        <v>5</v>
      </c>
      <c r="B6538" s="1071">
        <v>10</v>
      </c>
      <c r="C6538" s="534" t="s">
        <v>7277</v>
      </c>
      <c r="D6538" s="978">
        <v>1</v>
      </c>
      <c r="E6538" s="942" t="s">
        <v>419</v>
      </c>
      <c r="F6538" s="895">
        <v>150</v>
      </c>
      <c r="G6538" s="85"/>
      <c r="H6538" s="201">
        <f t="shared" si="292"/>
        <v>0</v>
      </c>
      <c r="I6538" s="154">
        <f t="shared" si="293"/>
        <v>0</v>
      </c>
    </row>
    <row r="6539" spans="1:10" s="172" customFormat="1" ht="20.100000000000001" customHeight="1">
      <c r="A6539" s="807">
        <v>5</v>
      </c>
      <c r="B6539" s="1071">
        <v>10</v>
      </c>
      <c r="C6539" s="534" t="s">
        <v>9684</v>
      </c>
      <c r="D6539" s="978">
        <v>1</v>
      </c>
      <c r="E6539" s="942" t="s">
        <v>419</v>
      </c>
      <c r="F6539" s="895">
        <v>80</v>
      </c>
      <c r="G6539" s="85"/>
      <c r="H6539" s="201">
        <f t="shared" si="292"/>
        <v>0</v>
      </c>
      <c r="I6539" s="154">
        <f t="shared" si="293"/>
        <v>0</v>
      </c>
    </row>
    <row r="6540" spans="1:10" s="172" customFormat="1" ht="20.100000000000001" customHeight="1">
      <c r="A6540" s="807"/>
      <c r="B6540" s="1065"/>
      <c r="C6540" s="33" t="s">
        <v>9685</v>
      </c>
      <c r="D6540" s="794">
        <v>1</v>
      </c>
      <c r="E6540" s="942" t="s">
        <v>419</v>
      </c>
      <c r="F6540" s="894">
        <v>0</v>
      </c>
      <c r="G6540" s="85"/>
      <c r="H6540" s="201">
        <f t="shared" si="292"/>
        <v>0</v>
      </c>
      <c r="I6540" s="154">
        <f t="shared" si="293"/>
        <v>0</v>
      </c>
    </row>
    <row r="6541" spans="1:10" s="172" customFormat="1" ht="20.100000000000001" customHeight="1">
      <c r="A6541" s="807">
        <v>10</v>
      </c>
      <c r="B6541" s="1078">
        <v>15</v>
      </c>
      <c r="C6541" s="534" t="s">
        <v>6023</v>
      </c>
      <c r="D6541" s="794">
        <v>1</v>
      </c>
      <c r="E6541" s="80" t="s">
        <v>418</v>
      </c>
      <c r="F6541" s="31">
        <v>100</v>
      </c>
      <c r="G6541" s="85"/>
      <c r="H6541" s="201">
        <f t="shared" si="292"/>
        <v>0</v>
      </c>
      <c r="I6541" s="154">
        <f t="shared" si="293"/>
        <v>0</v>
      </c>
    </row>
    <row r="6542" spans="1:10" s="172" customFormat="1" ht="20.100000000000001" customHeight="1">
      <c r="A6542" s="807">
        <v>15</v>
      </c>
      <c r="B6542" s="1071">
        <v>20</v>
      </c>
      <c r="C6542" s="534" t="s">
        <v>6024</v>
      </c>
      <c r="D6542" s="794">
        <v>1</v>
      </c>
      <c r="E6542" s="942" t="s">
        <v>2336</v>
      </c>
      <c r="F6542" s="31">
        <v>250</v>
      </c>
      <c r="G6542" s="85"/>
      <c r="H6542" s="201">
        <f t="shared" si="292"/>
        <v>0</v>
      </c>
      <c r="I6542" s="154">
        <f t="shared" si="293"/>
        <v>0</v>
      </c>
    </row>
    <row r="6543" spans="1:10" s="172" customFormat="1" ht="20.100000000000001" customHeight="1">
      <c r="A6543" s="807">
        <v>15</v>
      </c>
      <c r="B6543" s="1071">
        <v>20</v>
      </c>
      <c r="C6543" s="534" t="s">
        <v>25706</v>
      </c>
      <c r="D6543" s="362" t="s">
        <v>25718</v>
      </c>
      <c r="E6543" s="942" t="s">
        <v>2336</v>
      </c>
      <c r="F6543" s="362">
        <v>17</v>
      </c>
      <c r="G6543" s="85"/>
      <c r="H6543" s="201">
        <f t="shared" si="292"/>
        <v>0</v>
      </c>
      <c r="I6543" s="154">
        <f t="shared" si="293"/>
        <v>0</v>
      </c>
    </row>
    <row r="6544" spans="1:10" s="172" customFormat="1" ht="20.100000000000001" customHeight="1">
      <c r="A6544" s="807"/>
      <c r="B6544" s="1065"/>
      <c r="C6544" s="33" t="s">
        <v>790</v>
      </c>
      <c r="D6544" s="794" t="s">
        <v>25707</v>
      </c>
      <c r="E6544" s="942" t="s">
        <v>420</v>
      </c>
      <c r="F6544" s="31">
        <v>0</v>
      </c>
      <c r="G6544" s="2461"/>
      <c r="H6544" s="201">
        <f t="shared" si="292"/>
        <v>0</v>
      </c>
      <c r="I6544" s="154">
        <f t="shared" si="293"/>
        <v>0</v>
      </c>
    </row>
    <row r="6545" spans="1:10" s="172" customFormat="1" ht="20.100000000000001" customHeight="1">
      <c r="A6545" s="807">
        <v>2</v>
      </c>
      <c r="B6545" s="1063">
        <v>5</v>
      </c>
      <c r="C6545" s="33" t="s">
        <v>6025</v>
      </c>
      <c r="D6545" s="978">
        <v>1</v>
      </c>
      <c r="E6545" s="2966" t="s">
        <v>420</v>
      </c>
      <c r="F6545" s="31">
        <v>10</v>
      </c>
      <c r="G6545" s="2461"/>
      <c r="H6545" s="201">
        <f t="shared" si="292"/>
        <v>0</v>
      </c>
      <c r="I6545" s="154">
        <f t="shared" si="293"/>
        <v>0</v>
      </c>
      <c r="J6545" s="172" t="s">
        <v>696</v>
      </c>
    </row>
    <row r="6546" spans="1:10" s="1480" customFormat="1" ht="20.100000000000001" customHeight="1">
      <c r="A6546" s="807">
        <v>2</v>
      </c>
      <c r="B6546" s="1063">
        <v>5</v>
      </c>
      <c r="C6546" s="196" t="s">
        <v>6026</v>
      </c>
      <c r="D6546" s="978">
        <v>1</v>
      </c>
      <c r="E6546" s="2966" t="s">
        <v>420</v>
      </c>
      <c r="F6546" s="1486">
        <v>900</v>
      </c>
      <c r="G6546" s="2461"/>
      <c r="H6546" s="201">
        <f t="shared" si="292"/>
        <v>0</v>
      </c>
      <c r="I6546" s="154">
        <f t="shared" si="293"/>
        <v>0</v>
      </c>
    </row>
    <row r="6547" spans="1:10" s="172" customFormat="1" ht="20.100000000000001" customHeight="1">
      <c r="A6547" s="807">
        <v>2</v>
      </c>
      <c r="B6547" s="1063">
        <v>5</v>
      </c>
      <c r="C6547" s="33" t="s">
        <v>6027</v>
      </c>
      <c r="D6547" s="794">
        <v>1</v>
      </c>
      <c r="E6547" s="2962" t="s">
        <v>421</v>
      </c>
      <c r="F6547" s="31">
        <v>120</v>
      </c>
      <c r="G6547" s="2461"/>
      <c r="H6547" s="201">
        <f t="shared" si="292"/>
        <v>0</v>
      </c>
      <c r="I6547" s="154">
        <f t="shared" si="293"/>
        <v>0</v>
      </c>
      <c r="J6547" s="1480" t="s">
        <v>696</v>
      </c>
    </row>
    <row r="6548" spans="1:10" s="172" customFormat="1" ht="20.100000000000001" customHeight="1">
      <c r="A6548" s="807"/>
      <c r="B6548" s="1065"/>
      <c r="C6548" s="519" t="s">
        <v>22566</v>
      </c>
      <c r="D6548" s="567"/>
      <c r="E6548" s="2962" t="s">
        <v>421</v>
      </c>
      <c r="F6548" s="321">
        <v>0</v>
      </c>
      <c r="G6548" s="1842"/>
      <c r="H6548" s="201">
        <f t="shared" si="292"/>
        <v>0</v>
      </c>
      <c r="I6548" s="154">
        <f t="shared" si="293"/>
        <v>0</v>
      </c>
    </row>
    <row r="6549" spans="1:10" s="58" customFormat="1" ht="20.100000000000001" customHeight="1">
      <c r="A6549" s="807">
        <v>5</v>
      </c>
      <c r="B6549" s="1071">
        <v>10</v>
      </c>
      <c r="C6549" s="33" t="s">
        <v>6028</v>
      </c>
      <c r="D6549" s="794">
        <v>1</v>
      </c>
      <c r="E6549" s="942" t="s">
        <v>419</v>
      </c>
      <c r="F6549" s="321">
        <v>120</v>
      </c>
      <c r="G6549" s="85"/>
      <c r="H6549" s="201">
        <f t="shared" si="292"/>
        <v>0</v>
      </c>
      <c r="I6549" s="154">
        <f t="shared" si="293"/>
        <v>0</v>
      </c>
    </row>
    <row r="6550" spans="1:10" s="172" customFormat="1" ht="20.100000000000001" customHeight="1">
      <c r="A6550" s="807">
        <v>10</v>
      </c>
      <c r="B6550" s="1078">
        <v>15</v>
      </c>
      <c r="C6550" s="33" t="s">
        <v>10406</v>
      </c>
      <c r="D6550" s="794">
        <v>1</v>
      </c>
      <c r="E6550" s="80" t="s">
        <v>418</v>
      </c>
      <c r="F6550" s="894">
        <v>950</v>
      </c>
      <c r="G6550" s="85"/>
      <c r="H6550" s="201">
        <f t="shared" ref="H6550:H6613" si="294">A6550*G6550</f>
        <v>0</v>
      </c>
      <c r="I6550" s="154">
        <f t="shared" ref="I6550:I6613" si="295">B6550*G6550</f>
        <v>0</v>
      </c>
    </row>
    <row r="6551" spans="1:10" s="172" customFormat="1" ht="20.100000000000001" customHeight="1">
      <c r="A6551" s="807">
        <v>10</v>
      </c>
      <c r="B6551" s="1078">
        <v>15</v>
      </c>
      <c r="C6551" s="33" t="s">
        <v>6029</v>
      </c>
      <c r="D6551" s="362" t="s">
        <v>25718</v>
      </c>
      <c r="E6551" s="80" t="s">
        <v>418</v>
      </c>
      <c r="F6551" s="31">
        <v>120</v>
      </c>
      <c r="G6551" s="85"/>
      <c r="H6551" s="201">
        <f t="shared" si="294"/>
        <v>0</v>
      </c>
      <c r="I6551" s="154">
        <f t="shared" si="295"/>
        <v>0</v>
      </c>
    </row>
    <row r="6552" spans="1:10" s="172" customFormat="1" ht="20.100000000000001" customHeight="1">
      <c r="A6552" s="807">
        <v>10</v>
      </c>
      <c r="B6552" s="1078">
        <v>15</v>
      </c>
      <c r="C6552" s="1476" t="s">
        <v>26090</v>
      </c>
      <c r="D6552" s="794">
        <v>1</v>
      </c>
      <c r="E6552" s="80" t="s">
        <v>418</v>
      </c>
      <c r="F6552" s="362">
        <v>20</v>
      </c>
      <c r="G6552" s="85"/>
      <c r="H6552" s="201">
        <f t="shared" si="294"/>
        <v>0</v>
      </c>
      <c r="I6552" s="154">
        <f t="shared" si="295"/>
        <v>0</v>
      </c>
    </row>
    <row r="6553" spans="1:10" s="172" customFormat="1" ht="20.100000000000001" customHeight="1">
      <c r="A6553" s="807">
        <v>15</v>
      </c>
      <c r="B6553" s="1071">
        <v>20</v>
      </c>
      <c r="C6553" s="33" t="s">
        <v>6030</v>
      </c>
      <c r="D6553" s="794">
        <v>1</v>
      </c>
      <c r="E6553" s="942" t="s">
        <v>2336</v>
      </c>
      <c r="F6553" s="31">
        <v>90</v>
      </c>
      <c r="G6553" s="85"/>
      <c r="H6553" s="201">
        <f t="shared" si="294"/>
        <v>0</v>
      </c>
      <c r="I6553" s="154">
        <f t="shared" si="295"/>
        <v>0</v>
      </c>
    </row>
    <row r="6554" spans="1:10" s="172" customFormat="1" ht="20.100000000000001" customHeight="1">
      <c r="A6554" s="807">
        <v>25</v>
      </c>
      <c r="B6554" s="1071">
        <v>50</v>
      </c>
      <c r="C6554" s="33" t="s">
        <v>13770</v>
      </c>
      <c r="D6554" s="794">
        <v>1</v>
      </c>
      <c r="E6554" s="2963" t="s">
        <v>416</v>
      </c>
      <c r="F6554" s="362">
        <v>20</v>
      </c>
      <c r="G6554" s="85"/>
      <c r="H6554" s="201">
        <f t="shared" si="294"/>
        <v>0</v>
      </c>
      <c r="I6554" s="154">
        <f t="shared" si="295"/>
        <v>0</v>
      </c>
    </row>
    <row r="6555" spans="1:10" s="172" customFormat="1" ht="20.100000000000001" customHeight="1">
      <c r="A6555" s="807">
        <v>25</v>
      </c>
      <c r="B6555" s="1071">
        <v>50</v>
      </c>
      <c r="C6555" s="33" t="s">
        <v>17985</v>
      </c>
      <c r="D6555" s="794">
        <v>1</v>
      </c>
      <c r="E6555" s="2963" t="s">
        <v>416</v>
      </c>
      <c r="F6555" s="362">
        <v>60</v>
      </c>
      <c r="G6555" s="85"/>
      <c r="H6555" s="201">
        <f t="shared" si="294"/>
        <v>0</v>
      </c>
      <c r="I6555" s="154">
        <f t="shared" si="295"/>
        <v>0</v>
      </c>
    </row>
    <row r="6556" spans="1:10" s="172" customFormat="1" ht="20.100000000000001" customHeight="1">
      <c r="A6556" s="807">
        <v>40</v>
      </c>
      <c r="B6556" s="1071">
        <v>80</v>
      </c>
      <c r="C6556" s="1504" t="s">
        <v>6031</v>
      </c>
      <c r="D6556" s="794" t="s">
        <v>25707</v>
      </c>
      <c r="E6556" s="80" t="s">
        <v>25525</v>
      </c>
      <c r="F6556" s="31">
        <v>16</v>
      </c>
      <c r="G6556" s="85"/>
      <c r="H6556" s="201">
        <f t="shared" si="294"/>
        <v>0</v>
      </c>
      <c r="I6556" s="154">
        <f t="shared" si="295"/>
        <v>0</v>
      </c>
    </row>
    <row r="6557" spans="1:10" s="172" customFormat="1" ht="20.100000000000001" customHeight="1">
      <c r="A6557" s="807"/>
      <c r="B6557" s="1065"/>
      <c r="C6557" s="33" t="s">
        <v>6032</v>
      </c>
      <c r="D6557" s="567">
        <v>1</v>
      </c>
      <c r="E6557" s="1475" t="s">
        <v>423</v>
      </c>
      <c r="F6557" s="894">
        <v>0</v>
      </c>
      <c r="G6557" s="85"/>
      <c r="H6557" s="201">
        <f t="shared" si="294"/>
        <v>0</v>
      </c>
      <c r="I6557" s="154">
        <f t="shared" si="295"/>
        <v>0</v>
      </c>
    </row>
    <row r="6558" spans="1:10" s="172" customFormat="1" ht="20.100000000000001" customHeight="1">
      <c r="A6558" s="807"/>
      <c r="B6558" s="1065"/>
      <c r="C6558" s="53" t="s">
        <v>6033</v>
      </c>
      <c r="D6558" s="1419">
        <v>1</v>
      </c>
      <c r="E6558" s="80" t="s">
        <v>541</v>
      </c>
      <c r="F6558" s="894">
        <v>0</v>
      </c>
      <c r="G6558" s="85"/>
      <c r="H6558" s="201">
        <f t="shared" si="294"/>
        <v>0</v>
      </c>
      <c r="I6558" s="154">
        <f t="shared" si="295"/>
        <v>0</v>
      </c>
    </row>
    <row r="6559" spans="1:10" s="1480" customFormat="1" ht="20.100000000000001" customHeight="1">
      <c r="A6559" s="807">
        <v>2</v>
      </c>
      <c r="B6559" s="1063">
        <v>5</v>
      </c>
      <c r="C6559" s="174" t="s">
        <v>9920</v>
      </c>
      <c r="D6559" s="978">
        <v>1</v>
      </c>
      <c r="E6559" s="2966" t="s">
        <v>420</v>
      </c>
      <c r="F6559" s="852">
        <v>19</v>
      </c>
      <c r="G6559" s="2461"/>
      <c r="H6559" s="201">
        <f t="shared" si="294"/>
        <v>0</v>
      </c>
      <c r="I6559" s="154">
        <f t="shared" si="295"/>
        <v>0</v>
      </c>
    </row>
    <row r="6560" spans="1:10" s="58" customFormat="1" ht="20.100000000000001" customHeight="1">
      <c r="A6560" s="807">
        <v>2</v>
      </c>
      <c r="B6560" s="1063">
        <v>5</v>
      </c>
      <c r="C6560" s="61" t="s">
        <v>8429</v>
      </c>
      <c r="D6560" s="1485">
        <v>1</v>
      </c>
      <c r="E6560" s="2962" t="s">
        <v>421</v>
      </c>
      <c r="F6560" s="852">
        <v>9</v>
      </c>
      <c r="G6560" s="2461"/>
      <c r="H6560" s="201">
        <f t="shared" si="294"/>
        <v>0</v>
      </c>
      <c r="I6560" s="154">
        <f t="shared" si="295"/>
        <v>0</v>
      </c>
      <c r="J6560" s="172" t="s">
        <v>696</v>
      </c>
    </row>
    <row r="6561" spans="1:10" s="172" customFormat="1" ht="20.100000000000001" customHeight="1">
      <c r="A6561" s="807">
        <v>2</v>
      </c>
      <c r="B6561" s="1063">
        <v>5</v>
      </c>
      <c r="C6561" s="519" t="s">
        <v>22567</v>
      </c>
      <c r="D6561" s="567"/>
      <c r="E6561" s="2962" t="s">
        <v>421</v>
      </c>
      <c r="F6561" s="321">
        <v>100</v>
      </c>
      <c r="G6561" s="1842"/>
      <c r="H6561" s="201">
        <f t="shared" si="294"/>
        <v>0</v>
      </c>
      <c r="I6561" s="154">
        <f t="shared" si="295"/>
        <v>0</v>
      </c>
      <c r="J6561" s="1481" t="s">
        <v>696</v>
      </c>
    </row>
    <row r="6562" spans="1:10" s="172" customFormat="1" ht="20.100000000000001" customHeight="1">
      <c r="A6562" s="807">
        <v>2</v>
      </c>
      <c r="B6562" s="1063">
        <v>5</v>
      </c>
      <c r="C6562" s="519" t="s">
        <v>22568</v>
      </c>
      <c r="D6562" s="567"/>
      <c r="E6562" s="2962" t="s">
        <v>421</v>
      </c>
      <c r="F6562" s="321">
        <v>300</v>
      </c>
      <c r="G6562" s="1842"/>
      <c r="H6562" s="201">
        <f t="shared" si="294"/>
        <v>0</v>
      </c>
      <c r="I6562" s="154">
        <f t="shared" si="295"/>
        <v>0</v>
      </c>
      <c r="J6562" s="1481" t="s">
        <v>696</v>
      </c>
    </row>
    <row r="6563" spans="1:10" s="172" customFormat="1" ht="20.100000000000001" customHeight="1">
      <c r="A6563" s="807">
        <v>2</v>
      </c>
      <c r="B6563" s="1063">
        <v>5</v>
      </c>
      <c r="C6563" s="519" t="s">
        <v>22569</v>
      </c>
      <c r="D6563" s="567"/>
      <c r="E6563" s="2962" t="s">
        <v>421</v>
      </c>
      <c r="F6563" s="321">
        <v>500</v>
      </c>
      <c r="G6563" s="1842"/>
      <c r="H6563" s="201">
        <f t="shared" si="294"/>
        <v>0</v>
      </c>
      <c r="I6563" s="154">
        <f t="shared" si="295"/>
        <v>0</v>
      </c>
      <c r="J6563" s="1481" t="s">
        <v>696</v>
      </c>
    </row>
    <row r="6564" spans="1:10" s="172" customFormat="1" ht="20.100000000000001" customHeight="1">
      <c r="A6564" s="807">
        <v>5</v>
      </c>
      <c r="B6564" s="1071">
        <v>10</v>
      </c>
      <c r="C6564" s="338" t="s">
        <v>10252</v>
      </c>
      <c r="D6564" s="794">
        <v>1</v>
      </c>
      <c r="E6564" s="942" t="s">
        <v>419</v>
      </c>
      <c r="F6564" s="321">
        <v>50</v>
      </c>
      <c r="G6564" s="85"/>
      <c r="H6564" s="201">
        <f t="shared" si="294"/>
        <v>0</v>
      </c>
      <c r="I6564" s="154">
        <f t="shared" si="295"/>
        <v>0</v>
      </c>
    </row>
    <row r="6565" spans="1:10" s="172" customFormat="1" ht="20.100000000000001" customHeight="1">
      <c r="A6565" s="807">
        <v>5</v>
      </c>
      <c r="B6565" s="1071">
        <v>10</v>
      </c>
      <c r="C6565" s="338" t="s">
        <v>10253</v>
      </c>
      <c r="D6565" s="794">
        <v>1</v>
      </c>
      <c r="E6565" s="942" t="s">
        <v>419</v>
      </c>
      <c r="F6565" s="321">
        <v>60</v>
      </c>
      <c r="G6565" s="85"/>
      <c r="H6565" s="201">
        <f t="shared" si="294"/>
        <v>0</v>
      </c>
      <c r="I6565" s="154">
        <f t="shared" si="295"/>
        <v>0</v>
      </c>
    </row>
    <row r="6566" spans="1:10" s="58" customFormat="1" ht="20.100000000000001" customHeight="1">
      <c r="A6566" s="807">
        <v>10</v>
      </c>
      <c r="B6566" s="1078">
        <v>15</v>
      </c>
      <c r="C6566" s="519" t="s">
        <v>10382</v>
      </c>
      <c r="D6566" s="362" t="s">
        <v>25718</v>
      </c>
      <c r="E6566" s="80" t="s">
        <v>418</v>
      </c>
      <c r="F6566" s="894">
        <v>120</v>
      </c>
      <c r="G6566" s="85"/>
      <c r="H6566" s="201">
        <f t="shared" si="294"/>
        <v>0</v>
      </c>
      <c r="I6566" s="154">
        <f t="shared" si="295"/>
        <v>0</v>
      </c>
    </row>
    <row r="6567" spans="1:10" s="58" customFormat="1" ht="20.100000000000001" customHeight="1">
      <c r="A6567" s="807">
        <v>10</v>
      </c>
      <c r="B6567" s="1078">
        <v>15</v>
      </c>
      <c r="C6567" s="174" t="s">
        <v>10383</v>
      </c>
      <c r="D6567" s="794">
        <v>1</v>
      </c>
      <c r="E6567" s="80" t="s">
        <v>418</v>
      </c>
      <c r="F6567" s="31">
        <v>100</v>
      </c>
      <c r="G6567" s="85"/>
      <c r="H6567" s="201">
        <f t="shared" si="294"/>
        <v>0</v>
      </c>
      <c r="I6567" s="154">
        <f t="shared" si="295"/>
        <v>0</v>
      </c>
    </row>
    <row r="6568" spans="1:10" s="172" customFormat="1" ht="20.100000000000001" customHeight="1">
      <c r="A6568" s="807">
        <v>15</v>
      </c>
      <c r="B6568" s="1071">
        <v>20</v>
      </c>
      <c r="C6568" s="519" t="s">
        <v>6040</v>
      </c>
      <c r="D6568" s="567">
        <v>1</v>
      </c>
      <c r="E6568" s="942" t="s">
        <v>2336</v>
      </c>
      <c r="F6568" s="31">
        <v>120</v>
      </c>
      <c r="G6568" s="85"/>
      <c r="H6568" s="201">
        <f t="shared" si="294"/>
        <v>0</v>
      </c>
      <c r="I6568" s="154">
        <f t="shared" si="295"/>
        <v>0</v>
      </c>
    </row>
    <row r="6569" spans="1:10" s="1480" customFormat="1" ht="20.100000000000001" customHeight="1">
      <c r="A6569" s="807">
        <v>2</v>
      </c>
      <c r="B6569" s="1063">
        <v>5</v>
      </c>
      <c r="C6569" s="196" t="s">
        <v>6041</v>
      </c>
      <c r="D6569" s="1361">
        <v>1</v>
      </c>
      <c r="E6569" s="2966" t="s">
        <v>420</v>
      </c>
      <c r="F6569" s="1486">
        <v>500</v>
      </c>
      <c r="G6569" s="2461"/>
      <c r="H6569" s="201">
        <f t="shared" si="294"/>
        <v>0</v>
      </c>
      <c r="I6569" s="154">
        <f t="shared" si="295"/>
        <v>0</v>
      </c>
      <c r="J6569" s="58" t="s">
        <v>696</v>
      </c>
    </row>
    <row r="6570" spans="1:10" s="1480" customFormat="1" ht="20.100000000000001" customHeight="1">
      <c r="A6570" s="807">
        <v>2</v>
      </c>
      <c r="B6570" s="1063">
        <v>5</v>
      </c>
      <c r="C6570" s="1056" t="s">
        <v>22887</v>
      </c>
      <c r="D6570" s="978">
        <v>1</v>
      </c>
      <c r="E6570" s="2966" t="s">
        <v>420</v>
      </c>
      <c r="F6570" s="1486">
        <v>1</v>
      </c>
      <c r="G6570" s="2461"/>
      <c r="H6570" s="201">
        <f t="shared" si="294"/>
        <v>0</v>
      </c>
      <c r="I6570" s="154">
        <f t="shared" si="295"/>
        <v>0</v>
      </c>
      <c r="J6570" s="172" t="s">
        <v>696</v>
      </c>
    </row>
    <row r="6571" spans="1:10" s="172" customFormat="1" ht="20.100000000000001" customHeight="1">
      <c r="A6571" s="807">
        <v>2</v>
      </c>
      <c r="B6571" s="1063">
        <v>5</v>
      </c>
      <c r="C6571" s="519" t="s">
        <v>13924</v>
      </c>
      <c r="D6571" s="794">
        <v>1</v>
      </c>
      <c r="E6571" s="2966" t="s">
        <v>420</v>
      </c>
      <c r="F6571" s="31">
        <v>13</v>
      </c>
      <c r="G6571" s="2461"/>
      <c r="H6571" s="201">
        <f t="shared" si="294"/>
        <v>0</v>
      </c>
      <c r="I6571" s="154">
        <f t="shared" si="295"/>
        <v>0</v>
      </c>
      <c r="J6571" s="172" t="s">
        <v>696</v>
      </c>
    </row>
    <row r="6572" spans="1:10" s="172" customFormat="1" ht="20.100000000000001" customHeight="1">
      <c r="A6572" s="807">
        <v>2</v>
      </c>
      <c r="B6572" s="1063">
        <v>5</v>
      </c>
      <c r="C6572" s="519" t="s">
        <v>13923</v>
      </c>
      <c r="D6572" s="794">
        <v>1</v>
      </c>
      <c r="E6572" s="2966" t="s">
        <v>420</v>
      </c>
      <c r="F6572" s="362">
        <v>0</v>
      </c>
      <c r="G6572" s="2461"/>
      <c r="H6572" s="201">
        <f t="shared" si="294"/>
        <v>0</v>
      </c>
      <c r="I6572" s="154">
        <f t="shared" si="295"/>
        <v>0</v>
      </c>
      <c r="J6572" s="58" t="s">
        <v>696</v>
      </c>
    </row>
    <row r="6573" spans="1:10" s="172" customFormat="1" ht="20.100000000000001" customHeight="1">
      <c r="A6573" s="807">
        <v>2</v>
      </c>
      <c r="B6573" s="1063">
        <v>5</v>
      </c>
      <c r="C6573" s="338" t="s">
        <v>22570</v>
      </c>
      <c r="D6573" s="31">
        <v>1</v>
      </c>
      <c r="E6573" s="2962" t="s">
        <v>421</v>
      </c>
      <c r="F6573" s="321">
        <v>500</v>
      </c>
      <c r="G6573" s="2461"/>
      <c r="H6573" s="201">
        <f t="shared" si="294"/>
        <v>0</v>
      </c>
      <c r="I6573" s="154">
        <f t="shared" si="295"/>
        <v>0</v>
      </c>
      <c r="J6573" s="1481" t="s">
        <v>696</v>
      </c>
    </row>
    <row r="6574" spans="1:10" s="172" customFormat="1" ht="20.100000000000001" customHeight="1">
      <c r="A6574" s="807">
        <v>2</v>
      </c>
      <c r="B6574" s="1063">
        <v>5</v>
      </c>
      <c r="C6574" s="338" t="s">
        <v>22571</v>
      </c>
      <c r="D6574" s="31">
        <v>1</v>
      </c>
      <c r="E6574" s="2962" t="s">
        <v>421</v>
      </c>
      <c r="F6574" s="321">
        <v>500</v>
      </c>
      <c r="G6574" s="2461"/>
      <c r="H6574" s="201">
        <f t="shared" si="294"/>
        <v>0</v>
      </c>
      <c r="I6574" s="154">
        <f t="shared" si="295"/>
        <v>0</v>
      </c>
      <c r="J6574" s="1481" t="s">
        <v>696</v>
      </c>
    </row>
    <row r="6575" spans="1:10" s="58" customFormat="1" ht="20.100000000000001" customHeight="1">
      <c r="A6575" s="807">
        <v>2</v>
      </c>
      <c r="B6575" s="1063">
        <v>5</v>
      </c>
      <c r="C6575" s="61" t="s">
        <v>6042</v>
      </c>
      <c r="D6575" s="1181">
        <v>1</v>
      </c>
      <c r="E6575" s="2962" t="s">
        <v>421</v>
      </c>
      <c r="F6575" s="1486">
        <v>100</v>
      </c>
      <c r="G6575" s="2461"/>
      <c r="H6575" s="201">
        <f t="shared" si="294"/>
        <v>0</v>
      </c>
      <c r="I6575" s="154">
        <f t="shared" si="295"/>
        <v>0</v>
      </c>
      <c r="J6575" s="1480" t="s">
        <v>696</v>
      </c>
    </row>
    <row r="6576" spans="1:10" s="172" customFormat="1" ht="20.100000000000001" customHeight="1">
      <c r="A6576" s="807">
        <v>5</v>
      </c>
      <c r="B6576" s="1071">
        <v>10</v>
      </c>
      <c r="C6576" s="610" t="s">
        <v>7305</v>
      </c>
      <c r="D6576" s="978">
        <v>1</v>
      </c>
      <c r="E6576" s="942" t="s">
        <v>419</v>
      </c>
      <c r="F6576" s="895">
        <v>1</v>
      </c>
      <c r="G6576" s="85"/>
      <c r="H6576" s="201">
        <f t="shared" si="294"/>
        <v>0</v>
      </c>
      <c r="I6576" s="154">
        <f t="shared" si="295"/>
        <v>0</v>
      </c>
    </row>
    <row r="6577" spans="1:10" s="172" customFormat="1" ht="20.100000000000001" customHeight="1">
      <c r="A6577" s="807">
        <v>5</v>
      </c>
      <c r="B6577" s="1071">
        <v>10</v>
      </c>
      <c r="C6577" s="519" t="s">
        <v>25519</v>
      </c>
      <c r="D6577" s="794">
        <v>1</v>
      </c>
      <c r="E6577" s="942" t="s">
        <v>419</v>
      </c>
      <c r="F6577" s="362">
        <v>3</v>
      </c>
      <c r="G6577" s="85"/>
      <c r="H6577" s="201">
        <f t="shared" si="294"/>
        <v>0</v>
      </c>
      <c r="I6577" s="154">
        <f t="shared" si="295"/>
        <v>0</v>
      </c>
    </row>
    <row r="6578" spans="1:10" s="172" customFormat="1" ht="20.100000000000001" customHeight="1">
      <c r="A6578" s="807">
        <v>4</v>
      </c>
      <c r="B6578" s="1063"/>
      <c r="C6578" s="534" t="s">
        <v>15789</v>
      </c>
      <c r="D6578" s="794">
        <v>1</v>
      </c>
      <c r="E6578" s="942" t="s">
        <v>419</v>
      </c>
      <c r="F6578" s="362">
        <v>0</v>
      </c>
      <c r="G6578" s="85"/>
      <c r="H6578" s="201">
        <f t="shared" si="294"/>
        <v>0</v>
      </c>
      <c r="I6578" s="154">
        <f t="shared" si="295"/>
        <v>0</v>
      </c>
    </row>
    <row r="6579" spans="1:10" s="58" customFormat="1" ht="20.100000000000001" customHeight="1">
      <c r="A6579" s="807">
        <v>5</v>
      </c>
      <c r="B6579" s="1071">
        <v>10</v>
      </c>
      <c r="C6579" s="517" t="s">
        <v>9144</v>
      </c>
      <c r="D6579" s="794">
        <v>1</v>
      </c>
      <c r="E6579" s="942" t="s">
        <v>419</v>
      </c>
      <c r="F6579" s="321">
        <v>200</v>
      </c>
      <c r="G6579" s="85"/>
      <c r="H6579" s="201">
        <f t="shared" si="294"/>
        <v>0</v>
      </c>
      <c r="I6579" s="154">
        <f t="shared" si="295"/>
        <v>0</v>
      </c>
    </row>
    <row r="6580" spans="1:10" s="172" customFormat="1" ht="20.100000000000001" customHeight="1">
      <c r="A6580" s="807"/>
      <c r="B6580" s="1071">
        <v>15</v>
      </c>
      <c r="C6580" s="1502" t="s">
        <v>8490</v>
      </c>
      <c r="D6580" s="794" t="s">
        <v>25707</v>
      </c>
      <c r="E6580" s="942" t="s">
        <v>419</v>
      </c>
      <c r="F6580" s="321">
        <v>0</v>
      </c>
      <c r="G6580" s="85"/>
      <c r="H6580" s="201">
        <f t="shared" si="294"/>
        <v>0</v>
      </c>
      <c r="I6580" s="154">
        <f t="shared" si="295"/>
        <v>0</v>
      </c>
    </row>
    <row r="6581" spans="1:10" s="58" customFormat="1" ht="20.100000000000001" customHeight="1">
      <c r="A6581" s="807">
        <v>10</v>
      </c>
      <c r="B6581" s="1078">
        <v>15</v>
      </c>
      <c r="C6581" s="519" t="s">
        <v>7326</v>
      </c>
      <c r="D6581" s="362" t="s">
        <v>25718</v>
      </c>
      <c r="E6581" s="80" t="s">
        <v>418</v>
      </c>
      <c r="F6581" s="894">
        <v>50</v>
      </c>
      <c r="G6581" s="85"/>
      <c r="H6581" s="201">
        <f t="shared" si="294"/>
        <v>0</v>
      </c>
      <c r="I6581" s="154">
        <f t="shared" si="295"/>
        <v>0</v>
      </c>
    </row>
    <row r="6582" spans="1:10" s="58" customFormat="1" ht="20.100000000000001" customHeight="1">
      <c r="A6582" s="807">
        <v>10</v>
      </c>
      <c r="B6582" s="1078">
        <v>15</v>
      </c>
      <c r="C6582" s="519" t="s">
        <v>7325</v>
      </c>
      <c r="D6582" s="794">
        <v>1</v>
      </c>
      <c r="E6582" s="80" t="s">
        <v>418</v>
      </c>
      <c r="F6582" s="895">
        <v>15</v>
      </c>
      <c r="G6582" s="85"/>
      <c r="H6582" s="201">
        <f t="shared" si="294"/>
        <v>0</v>
      </c>
      <c r="I6582" s="154">
        <f t="shared" si="295"/>
        <v>0</v>
      </c>
    </row>
    <row r="6583" spans="1:10" s="58" customFormat="1" ht="20.100000000000001" customHeight="1">
      <c r="A6583" s="807">
        <v>10</v>
      </c>
      <c r="B6583" s="1078">
        <v>15</v>
      </c>
      <c r="C6583" s="517" t="s">
        <v>9143</v>
      </c>
      <c r="D6583" s="794">
        <v>1</v>
      </c>
      <c r="E6583" s="80" t="s">
        <v>418</v>
      </c>
      <c r="F6583" s="321">
        <v>200</v>
      </c>
      <c r="G6583" s="85"/>
      <c r="H6583" s="201">
        <f t="shared" si="294"/>
        <v>0</v>
      </c>
      <c r="I6583" s="154">
        <f t="shared" si="295"/>
        <v>0</v>
      </c>
    </row>
    <row r="6584" spans="1:10" s="172" customFormat="1" ht="20.100000000000001" customHeight="1">
      <c r="A6584" s="807">
        <v>15</v>
      </c>
      <c r="B6584" s="1071">
        <v>20</v>
      </c>
      <c r="C6584" s="519" t="s">
        <v>15090</v>
      </c>
      <c r="D6584" s="567">
        <v>1</v>
      </c>
      <c r="E6584" s="942" t="s">
        <v>2336</v>
      </c>
      <c r="F6584" s="31">
        <v>300</v>
      </c>
      <c r="G6584" s="85"/>
      <c r="H6584" s="201">
        <f t="shared" si="294"/>
        <v>0</v>
      </c>
      <c r="I6584" s="154">
        <f t="shared" si="295"/>
        <v>0</v>
      </c>
    </row>
    <row r="6585" spans="1:10" s="172" customFormat="1" ht="20.100000000000001" customHeight="1">
      <c r="A6585" s="807">
        <v>15</v>
      </c>
      <c r="B6585" s="1071">
        <v>20</v>
      </c>
      <c r="C6585" s="519" t="s">
        <v>6043</v>
      </c>
      <c r="D6585" s="567">
        <v>1</v>
      </c>
      <c r="E6585" s="942" t="s">
        <v>2336</v>
      </c>
      <c r="F6585" s="321">
        <v>180</v>
      </c>
      <c r="G6585" s="85"/>
      <c r="H6585" s="201">
        <f t="shared" si="294"/>
        <v>0</v>
      </c>
      <c r="I6585" s="154">
        <f t="shared" si="295"/>
        <v>0</v>
      </c>
    </row>
    <row r="6586" spans="1:10" s="172" customFormat="1" ht="20.100000000000001" customHeight="1">
      <c r="A6586" s="807"/>
      <c r="B6586" s="1065"/>
      <c r="C6586" s="519" t="s">
        <v>6044</v>
      </c>
      <c r="D6586" s="794">
        <v>1</v>
      </c>
      <c r="E6586" s="942" t="s">
        <v>2336</v>
      </c>
      <c r="F6586" s="31">
        <v>0</v>
      </c>
      <c r="G6586" s="85"/>
      <c r="H6586" s="201">
        <f t="shared" si="294"/>
        <v>0</v>
      </c>
      <c r="I6586" s="154">
        <f t="shared" si="295"/>
        <v>0</v>
      </c>
    </row>
    <row r="6587" spans="1:10" s="172" customFormat="1" ht="20.100000000000001" customHeight="1">
      <c r="A6587" s="807"/>
      <c r="B6587" s="1063"/>
      <c r="C6587" s="519" t="s">
        <v>8943</v>
      </c>
      <c r="D6587" s="794">
        <v>1</v>
      </c>
      <c r="E6587" s="942" t="s">
        <v>2336</v>
      </c>
      <c r="F6587" s="321">
        <v>100</v>
      </c>
      <c r="G6587" s="85"/>
      <c r="H6587" s="201">
        <f t="shared" si="294"/>
        <v>0</v>
      </c>
      <c r="I6587" s="154">
        <f t="shared" si="295"/>
        <v>0</v>
      </c>
    </row>
    <row r="6588" spans="1:10" s="172" customFormat="1" ht="20.100000000000001" customHeight="1">
      <c r="A6588" s="807">
        <v>15</v>
      </c>
      <c r="B6588" s="1071">
        <v>20</v>
      </c>
      <c r="C6588" s="1443" t="s">
        <v>9145</v>
      </c>
      <c r="D6588" s="794">
        <v>1</v>
      </c>
      <c r="E6588" s="942" t="s">
        <v>2336</v>
      </c>
      <c r="F6588" s="321">
        <v>75</v>
      </c>
      <c r="G6588" s="85"/>
      <c r="H6588" s="201">
        <f t="shared" si="294"/>
        <v>0</v>
      </c>
      <c r="I6588" s="154">
        <f t="shared" si="295"/>
        <v>0</v>
      </c>
    </row>
    <row r="6589" spans="1:10" s="172" customFormat="1" ht="20.100000000000001" customHeight="1">
      <c r="A6589" s="2400"/>
      <c r="B6589" s="1071">
        <v>50</v>
      </c>
      <c r="C6589" s="517" t="s">
        <v>19405</v>
      </c>
      <c r="D6589" s="567">
        <v>1</v>
      </c>
      <c r="E6589" s="942" t="s">
        <v>2336</v>
      </c>
      <c r="F6589" s="362">
        <v>1</v>
      </c>
      <c r="G6589" s="85"/>
      <c r="H6589" s="201">
        <f t="shared" si="294"/>
        <v>0</v>
      </c>
      <c r="I6589" s="154">
        <f t="shared" si="295"/>
        <v>0</v>
      </c>
    </row>
    <row r="6590" spans="1:10" s="1480" customFormat="1" ht="20.100000000000001" customHeight="1">
      <c r="A6590" s="807">
        <v>2</v>
      </c>
      <c r="B6590" s="1063">
        <v>5</v>
      </c>
      <c r="C6590" s="196" t="s">
        <v>25779</v>
      </c>
      <c r="D6590" s="978">
        <v>1</v>
      </c>
      <c r="E6590" s="2966" t="s">
        <v>420</v>
      </c>
      <c r="F6590" s="1486">
        <v>400</v>
      </c>
      <c r="G6590" s="2461"/>
      <c r="H6590" s="201">
        <f t="shared" si="294"/>
        <v>0</v>
      </c>
      <c r="I6590" s="154">
        <f t="shared" si="295"/>
        <v>0</v>
      </c>
      <c r="J6590" s="58" t="s">
        <v>696</v>
      </c>
    </row>
    <row r="6591" spans="1:10" s="172" customFormat="1" ht="20.100000000000001" customHeight="1">
      <c r="A6591" s="807">
        <v>2</v>
      </c>
      <c r="B6591" s="1063">
        <v>5</v>
      </c>
      <c r="C6591" s="33" t="s">
        <v>9469</v>
      </c>
      <c r="D6591" s="794">
        <v>1</v>
      </c>
      <c r="E6591" s="2966" t="s">
        <v>420</v>
      </c>
      <c r="F6591" s="31">
        <v>0</v>
      </c>
      <c r="G6591" s="1479"/>
      <c r="H6591" s="201">
        <f t="shared" si="294"/>
        <v>0</v>
      </c>
      <c r="I6591" s="154">
        <f t="shared" si="295"/>
        <v>0</v>
      </c>
      <c r="J6591" s="58" t="s">
        <v>696</v>
      </c>
    </row>
    <row r="6592" spans="1:10" s="58" customFormat="1" ht="20.100000000000001" customHeight="1">
      <c r="A6592" s="807">
        <v>2</v>
      </c>
      <c r="B6592" s="1063">
        <v>5</v>
      </c>
      <c r="C6592" s="338" t="s">
        <v>22572</v>
      </c>
      <c r="D6592" s="31">
        <v>1</v>
      </c>
      <c r="E6592" s="2962" t="s">
        <v>421</v>
      </c>
      <c r="F6592" s="564">
        <v>22</v>
      </c>
      <c r="G6592" s="2461"/>
      <c r="H6592" s="201">
        <f t="shared" si="294"/>
        <v>0</v>
      </c>
      <c r="I6592" s="154">
        <f t="shared" si="295"/>
        <v>0</v>
      </c>
      <c r="J6592" s="172" t="s">
        <v>696</v>
      </c>
    </row>
    <row r="6593" spans="1:10" s="172" customFormat="1" ht="20.100000000000001" customHeight="1">
      <c r="A6593" s="807">
        <v>5</v>
      </c>
      <c r="B6593" s="1071">
        <v>10</v>
      </c>
      <c r="C6593" s="33" t="s">
        <v>6049</v>
      </c>
      <c r="D6593" s="794">
        <v>1</v>
      </c>
      <c r="E6593" s="942" t="s">
        <v>419</v>
      </c>
      <c r="F6593" s="31">
        <v>1000</v>
      </c>
      <c r="G6593" s="85"/>
      <c r="H6593" s="201">
        <f t="shared" si="294"/>
        <v>0</v>
      </c>
      <c r="I6593" s="154">
        <f t="shared" si="295"/>
        <v>0</v>
      </c>
    </row>
    <row r="6594" spans="1:10" s="58" customFormat="1" ht="20.100000000000001" customHeight="1">
      <c r="A6594" s="807">
        <v>10</v>
      </c>
      <c r="B6594" s="1078">
        <v>15</v>
      </c>
      <c r="C6594" s="196" t="s">
        <v>6050</v>
      </c>
      <c r="D6594" s="978">
        <v>1</v>
      </c>
      <c r="E6594" s="80" t="s">
        <v>418</v>
      </c>
      <c r="F6594" s="362">
        <v>13</v>
      </c>
      <c r="G6594" s="618"/>
      <c r="H6594" s="201">
        <f t="shared" si="294"/>
        <v>0</v>
      </c>
      <c r="I6594" s="154">
        <f t="shared" si="295"/>
        <v>0</v>
      </c>
    </row>
    <row r="6595" spans="1:10" s="58" customFormat="1" ht="20.100000000000001" customHeight="1">
      <c r="A6595" s="807">
        <v>10</v>
      </c>
      <c r="B6595" s="1078">
        <v>15</v>
      </c>
      <c r="C6595" s="196" t="s">
        <v>7327</v>
      </c>
      <c r="D6595" s="362" t="s">
        <v>25718</v>
      </c>
      <c r="E6595" s="80" t="s">
        <v>418</v>
      </c>
      <c r="F6595" s="31">
        <v>80</v>
      </c>
      <c r="G6595" s="85"/>
      <c r="H6595" s="201">
        <f t="shared" si="294"/>
        <v>0</v>
      </c>
      <c r="I6595" s="154">
        <f t="shared" si="295"/>
        <v>0</v>
      </c>
    </row>
    <row r="6596" spans="1:10" s="58" customFormat="1" ht="20.100000000000001" customHeight="1">
      <c r="A6596" s="807">
        <v>10</v>
      </c>
      <c r="B6596" s="1078">
        <v>15</v>
      </c>
      <c r="C6596" s="491" t="s">
        <v>9142</v>
      </c>
      <c r="D6596" s="794">
        <v>1</v>
      </c>
      <c r="E6596" s="80" t="s">
        <v>418</v>
      </c>
      <c r="F6596" s="321">
        <v>200</v>
      </c>
      <c r="G6596" s="85"/>
      <c r="H6596" s="201">
        <f t="shared" si="294"/>
        <v>0</v>
      </c>
      <c r="I6596" s="154">
        <f t="shared" si="295"/>
        <v>0</v>
      </c>
    </row>
    <row r="6597" spans="1:10" s="172" customFormat="1" ht="20.100000000000001" customHeight="1">
      <c r="A6597" s="807">
        <v>15</v>
      </c>
      <c r="B6597" s="1071">
        <v>20</v>
      </c>
      <c r="C6597" s="33" t="s">
        <v>6051</v>
      </c>
      <c r="D6597" s="794">
        <v>1</v>
      </c>
      <c r="E6597" s="942" t="s">
        <v>2336</v>
      </c>
      <c r="F6597" s="894">
        <v>31</v>
      </c>
      <c r="G6597" s="85"/>
      <c r="H6597" s="201">
        <f t="shared" si="294"/>
        <v>0</v>
      </c>
      <c r="I6597" s="154">
        <f t="shared" si="295"/>
        <v>0</v>
      </c>
    </row>
    <row r="6598" spans="1:10" s="172" customFormat="1" ht="20.100000000000001" customHeight="1">
      <c r="A6598" s="807">
        <v>15</v>
      </c>
      <c r="B6598" s="1071">
        <v>20</v>
      </c>
      <c r="C6598" s="33" t="s">
        <v>15302</v>
      </c>
      <c r="D6598" s="794">
        <v>1</v>
      </c>
      <c r="E6598" s="942" t="s">
        <v>2336</v>
      </c>
      <c r="F6598" s="321">
        <v>270</v>
      </c>
      <c r="G6598" s="85"/>
      <c r="H6598" s="201">
        <f t="shared" si="294"/>
        <v>0</v>
      </c>
      <c r="I6598" s="154">
        <f t="shared" si="295"/>
        <v>0</v>
      </c>
    </row>
    <row r="6599" spans="1:10" s="1480" customFormat="1" ht="20.100000000000001" customHeight="1">
      <c r="A6599" s="807"/>
      <c r="B6599" s="1065"/>
      <c r="C6599" s="174" t="s">
        <v>6052</v>
      </c>
      <c r="D6599" s="978">
        <v>1</v>
      </c>
      <c r="E6599" s="2966" t="s">
        <v>420</v>
      </c>
      <c r="F6599" s="1486">
        <v>0</v>
      </c>
      <c r="G6599" s="2461"/>
      <c r="H6599" s="201">
        <f t="shared" si="294"/>
        <v>0</v>
      </c>
      <c r="I6599" s="154">
        <f t="shared" si="295"/>
        <v>0</v>
      </c>
    </row>
    <row r="6600" spans="1:10" s="58" customFormat="1" ht="20.100000000000001" customHeight="1">
      <c r="A6600" s="807"/>
      <c r="B6600" s="1066"/>
      <c r="C6600" s="61" t="s">
        <v>6053</v>
      </c>
      <c r="D6600" s="1485">
        <v>1</v>
      </c>
      <c r="E6600" s="2966" t="s">
        <v>420</v>
      </c>
      <c r="F6600" s="1486"/>
      <c r="G6600" s="2461"/>
      <c r="H6600" s="201">
        <f t="shared" si="294"/>
        <v>0</v>
      </c>
      <c r="I6600" s="154">
        <f t="shared" si="295"/>
        <v>0</v>
      </c>
    </row>
    <row r="6601" spans="1:10" s="172" customFormat="1" ht="20.100000000000001" customHeight="1">
      <c r="A6601" s="807">
        <v>2</v>
      </c>
      <c r="B6601" s="1063">
        <v>5</v>
      </c>
      <c r="C6601" s="338" t="s">
        <v>22573</v>
      </c>
      <c r="D6601" s="31">
        <v>1</v>
      </c>
      <c r="E6601" s="2962" t="s">
        <v>421</v>
      </c>
      <c r="F6601" s="362">
        <v>500</v>
      </c>
      <c r="G6601" s="2461"/>
      <c r="H6601" s="201">
        <f t="shared" si="294"/>
        <v>0</v>
      </c>
      <c r="I6601" s="154">
        <f t="shared" si="295"/>
        <v>0</v>
      </c>
      <c r="J6601" s="1481" t="s">
        <v>696</v>
      </c>
    </row>
    <row r="6602" spans="1:10" s="172" customFormat="1" ht="20.100000000000001" customHeight="1">
      <c r="A6602" s="807">
        <v>2</v>
      </c>
      <c r="B6602" s="1063">
        <v>5</v>
      </c>
      <c r="C6602" s="338" t="s">
        <v>22574</v>
      </c>
      <c r="D6602" s="31">
        <v>1</v>
      </c>
      <c r="E6602" s="2962" t="s">
        <v>421</v>
      </c>
      <c r="F6602" s="362">
        <v>0</v>
      </c>
      <c r="G6602" s="2461"/>
      <c r="H6602" s="201">
        <f t="shared" si="294"/>
        <v>0</v>
      </c>
      <c r="I6602" s="154">
        <f t="shared" si="295"/>
        <v>0</v>
      </c>
      <c r="J6602" s="172" t="s">
        <v>696</v>
      </c>
    </row>
    <row r="6603" spans="1:10" s="172" customFormat="1" ht="20.100000000000001" customHeight="1">
      <c r="A6603" s="807"/>
      <c r="B6603" s="1065"/>
      <c r="C6603" s="502" t="s">
        <v>7183</v>
      </c>
      <c r="D6603" s="1167">
        <v>1</v>
      </c>
      <c r="E6603" s="2962" t="s">
        <v>421</v>
      </c>
      <c r="F6603" s="203">
        <v>0</v>
      </c>
      <c r="G6603" s="1842"/>
      <c r="H6603" s="201">
        <f t="shared" si="294"/>
        <v>0</v>
      </c>
      <c r="I6603" s="154">
        <f t="shared" si="295"/>
        <v>0</v>
      </c>
    </row>
    <row r="6604" spans="1:10" s="172" customFormat="1" ht="20.100000000000001" customHeight="1">
      <c r="A6604" s="807">
        <v>2</v>
      </c>
      <c r="B6604" s="1063">
        <v>5</v>
      </c>
      <c r="C6604" s="502" t="s">
        <v>18677</v>
      </c>
      <c r="D6604" s="1167">
        <v>1</v>
      </c>
      <c r="E6604" s="2962" t="s">
        <v>421</v>
      </c>
      <c r="F6604" s="203">
        <v>0</v>
      </c>
      <c r="G6604" s="2461"/>
      <c r="H6604" s="201">
        <f t="shared" si="294"/>
        <v>0</v>
      </c>
      <c r="I6604" s="154">
        <f t="shared" si="295"/>
        <v>0</v>
      </c>
      <c r="J6604" s="172" t="s">
        <v>696</v>
      </c>
    </row>
    <row r="6605" spans="1:10" s="172" customFormat="1" ht="20.100000000000001" customHeight="1">
      <c r="A6605" s="807"/>
      <c r="B6605" s="1065"/>
      <c r="C6605" s="1500" t="s">
        <v>8486</v>
      </c>
      <c r="D6605" s="794" t="s">
        <v>25707</v>
      </c>
      <c r="E6605" s="2962" t="s">
        <v>421</v>
      </c>
      <c r="F6605" s="409">
        <v>0</v>
      </c>
      <c r="G6605" s="2461"/>
      <c r="H6605" s="201">
        <f t="shared" si="294"/>
        <v>0</v>
      </c>
      <c r="I6605" s="154">
        <f t="shared" si="295"/>
        <v>0</v>
      </c>
    </row>
    <row r="6606" spans="1:10" s="172" customFormat="1" ht="20.100000000000001" customHeight="1">
      <c r="A6606" s="807">
        <v>5</v>
      </c>
      <c r="B6606" s="1071">
        <v>10</v>
      </c>
      <c r="C6606" s="519" t="s">
        <v>8570</v>
      </c>
      <c r="D6606" s="567">
        <v>1</v>
      </c>
      <c r="E6606" s="942" t="s">
        <v>419</v>
      </c>
      <c r="F6606" s="31">
        <v>200</v>
      </c>
      <c r="G6606" s="85"/>
      <c r="H6606" s="201">
        <f t="shared" si="294"/>
        <v>0</v>
      </c>
      <c r="I6606" s="154">
        <f t="shared" si="295"/>
        <v>0</v>
      </c>
    </row>
    <row r="6607" spans="1:10" s="58" customFormat="1" ht="20.100000000000001" customHeight="1">
      <c r="A6607" s="807">
        <v>5</v>
      </c>
      <c r="B6607" s="1071">
        <v>10</v>
      </c>
      <c r="C6607" s="174" t="s">
        <v>8569</v>
      </c>
      <c r="D6607" s="978">
        <v>1</v>
      </c>
      <c r="E6607" s="942" t="s">
        <v>419</v>
      </c>
      <c r="F6607" s="321">
        <v>100</v>
      </c>
      <c r="G6607" s="85"/>
      <c r="H6607" s="201">
        <f t="shared" si="294"/>
        <v>0</v>
      </c>
      <c r="I6607" s="154">
        <f t="shared" si="295"/>
        <v>0</v>
      </c>
    </row>
    <row r="6608" spans="1:10" s="172" customFormat="1" ht="20.100000000000001" customHeight="1">
      <c r="A6608" s="807">
        <v>5</v>
      </c>
      <c r="B6608" s="1071">
        <v>10</v>
      </c>
      <c r="C6608" s="519" t="s">
        <v>6059</v>
      </c>
      <c r="D6608" s="567">
        <v>1</v>
      </c>
      <c r="E6608" s="942" t="s">
        <v>419</v>
      </c>
      <c r="F6608" s="321">
        <v>300</v>
      </c>
      <c r="G6608" s="85"/>
      <c r="H6608" s="201">
        <f t="shared" si="294"/>
        <v>0</v>
      </c>
      <c r="I6608" s="154">
        <f t="shared" si="295"/>
        <v>0</v>
      </c>
    </row>
    <row r="6609" spans="1:9" s="58" customFormat="1" ht="20.100000000000001" customHeight="1">
      <c r="A6609" s="807">
        <v>5</v>
      </c>
      <c r="B6609" s="1071">
        <v>10</v>
      </c>
      <c r="C6609" s="174" t="s">
        <v>6060</v>
      </c>
      <c r="D6609" s="794">
        <v>1</v>
      </c>
      <c r="E6609" s="942" t="s">
        <v>419</v>
      </c>
      <c r="F6609" s="229">
        <v>200</v>
      </c>
      <c r="G6609" s="85"/>
      <c r="H6609" s="201">
        <f t="shared" si="294"/>
        <v>0</v>
      </c>
      <c r="I6609" s="154">
        <f t="shared" si="295"/>
        <v>0</v>
      </c>
    </row>
    <row r="6610" spans="1:9" s="58" customFormat="1" ht="20.100000000000001" customHeight="1">
      <c r="A6610" s="807">
        <v>5</v>
      </c>
      <c r="B6610" s="1071">
        <v>10</v>
      </c>
      <c r="C6610" s="174" t="s">
        <v>19431</v>
      </c>
      <c r="D6610" s="978">
        <v>1</v>
      </c>
      <c r="E6610" s="942" t="s">
        <v>419</v>
      </c>
      <c r="F6610" s="229">
        <v>300</v>
      </c>
      <c r="G6610" s="85"/>
      <c r="H6610" s="201">
        <f t="shared" si="294"/>
        <v>0</v>
      </c>
      <c r="I6610" s="154">
        <f t="shared" si="295"/>
        <v>0</v>
      </c>
    </row>
    <row r="6611" spans="1:9" s="58" customFormat="1" ht="20.100000000000001" customHeight="1">
      <c r="A6611" s="807">
        <v>5</v>
      </c>
      <c r="B6611" s="1071">
        <v>10</v>
      </c>
      <c r="C6611" s="174" t="s">
        <v>19432</v>
      </c>
      <c r="D6611" s="978">
        <v>1</v>
      </c>
      <c r="E6611" s="942" t="s">
        <v>419</v>
      </c>
      <c r="F6611" s="229">
        <v>600</v>
      </c>
      <c r="G6611" s="85"/>
      <c r="H6611" s="201">
        <f t="shared" si="294"/>
        <v>0</v>
      </c>
      <c r="I6611" s="154">
        <f t="shared" si="295"/>
        <v>0</v>
      </c>
    </row>
    <row r="6612" spans="1:9" s="58" customFormat="1" ht="20.100000000000001" customHeight="1">
      <c r="A6612" s="807">
        <v>5</v>
      </c>
      <c r="B6612" s="1071">
        <v>10</v>
      </c>
      <c r="C6612" s="174" t="s">
        <v>19433</v>
      </c>
      <c r="D6612" s="978">
        <v>1</v>
      </c>
      <c r="E6612" s="942" t="s">
        <v>419</v>
      </c>
      <c r="F6612" s="229">
        <v>300</v>
      </c>
      <c r="G6612" s="85"/>
      <c r="H6612" s="201">
        <f t="shared" si="294"/>
        <v>0</v>
      </c>
      <c r="I6612" s="154">
        <f t="shared" si="295"/>
        <v>0</v>
      </c>
    </row>
    <row r="6613" spans="1:9" s="172" customFormat="1" ht="20.100000000000001" customHeight="1">
      <c r="A6613" s="807"/>
      <c r="B6613" s="1071">
        <v>15</v>
      </c>
      <c r="C6613" s="538" t="s">
        <v>6061</v>
      </c>
      <c r="D6613" s="794" t="s">
        <v>25707</v>
      </c>
      <c r="E6613" s="942" t="s">
        <v>419</v>
      </c>
      <c r="F6613" s="321">
        <v>0</v>
      </c>
      <c r="G6613" s="85"/>
      <c r="H6613" s="201">
        <f t="shared" si="294"/>
        <v>0</v>
      </c>
      <c r="I6613" s="154">
        <f t="shared" si="295"/>
        <v>0</v>
      </c>
    </row>
    <row r="6614" spans="1:9" s="58" customFormat="1" ht="20.100000000000001" customHeight="1">
      <c r="A6614" s="807">
        <v>10</v>
      </c>
      <c r="B6614" s="1078">
        <v>15</v>
      </c>
      <c r="C6614" s="174" t="s">
        <v>6066</v>
      </c>
      <c r="D6614" s="978">
        <v>1</v>
      </c>
      <c r="E6614" s="80" t="s">
        <v>418</v>
      </c>
      <c r="F6614" s="894">
        <v>450</v>
      </c>
      <c r="G6614" s="85"/>
      <c r="H6614" s="201">
        <f t="shared" ref="H6614:H6677" si="296">A6614*G6614</f>
        <v>0</v>
      </c>
      <c r="I6614" s="154">
        <f t="shared" ref="I6614:I6677" si="297">B6614*G6614</f>
        <v>0</v>
      </c>
    </row>
    <row r="6615" spans="1:9" s="58" customFormat="1" ht="20.100000000000001" customHeight="1">
      <c r="A6615" s="807">
        <v>10</v>
      </c>
      <c r="B6615" s="1078">
        <v>15</v>
      </c>
      <c r="C6615" s="174" t="s">
        <v>15086</v>
      </c>
      <c r="D6615" s="978">
        <v>1</v>
      </c>
      <c r="E6615" s="80" t="s">
        <v>418</v>
      </c>
      <c r="F6615" s="894">
        <v>360</v>
      </c>
      <c r="G6615" s="85"/>
      <c r="H6615" s="201">
        <f t="shared" si="296"/>
        <v>0</v>
      </c>
      <c r="I6615" s="154">
        <f t="shared" si="297"/>
        <v>0</v>
      </c>
    </row>
    <row r="6616" spans="1:9" s="58" customFormat="1" ht="20.100000000000001" customHeight="1">
      <c r="A6616" s="807">
        <v>10</v>
      </c>
      <c r="B6616" s="1078">
        <v>15</v>
      </c>
      <c r="C6616" s="1502" t="s">
        <v>10002</v>
      </c>
      <c r="D6616" s="362" t="s">
        <v>25718</v>
      </c>
      <c r="E6616" s="80" t="s">
        <v>418</v>
      </c>
      <c r="F6616" s="31">
        <v>200</v>
      </c>
      <c r="G6616" s="85"/>
      <c r="H6616" s="201">
        <f t="shared" si="296"/>
        <v>0</v>
      </c>
      <c r="I6616" s="154">
        <f t="shared" si="297"/>
        <v>0</v>
      </c>
    </row>
    <row r="6617" spans="1:9" s="58" customFormat="1" ht="20.100000000000001" customHeight="1">
      <c r="A6617" s="807"/>
      <c r="B6617" s="1065"/>
      <c r="C6617" s="174" t="s">
        <v>6067</v>
      </c>
      <c r="D6617" s="794">
        <v>1</v>
      </c>
      <c r="E6617" s="942" t="s">
        <v>2336</v>
      </c>
      <c r="F6617" s="321">
        <v>0</v>
      </c>
      <c r="G6617" s="85"/>
      <c r="H6617" s="201">
        <f t="shared" si="296"/>
        <v>0</v>
      </c>
      <c r="I6617" s="154">
        <f t="shared" si="297"/>
        <v>0</v>
      </c>
    </row>
    <row r="6618" spans="1:9" s="58" customFormat="1" ht="20.100000000000001" customHeight="1">
      <c r="A6618" s="807"/>
      <c r="B6618" s="1065"/>
      <c r="C6618" s="174" t="s">
        <v>10832</v>
      </c>
      <c r="D6618" s="794">
        <v>1</v>
      </c>
      <c r="E6618" s="942" t="s">
        <v>2336</v>
      </c>
      <c r="F6618" s="321">
        <v>0</v>
      </c>
      <c r="G6618" s="85"/>
      <c r="H6618" s="201">
        <f t="shared" si="296"/>
        <v>0</v>
      </c>
      <c r="I6618" s="154">
        <f t="shared" si="297"/>
        <v>0</v>
      </c>
    </row>
    <row r="6619" spans="1:9" s="172" customFormat="1" ht="20.100000000000001" customHeight="1">
      <c r="A6619" s="807">
        <v>15</v>
      </c>
      <c r="B6619" s="1071">
        <v>20</v>
      </c>
      <c r="C6619" s="534" t="s">
        <v>11128</v>
      </c>
      <c r="D6619" s="794">
        <v>1</v>
      </c>
      <c r="E6619" s="942" t="s">
        <v>2336</v>
      </c>
      <c r="F6619" s="362">
        <v>200</v>
      </c>
      <c r="G6619" s="85"/>
      <c r="H6619" s="201">
        <f t="shared" si="296"/>
        <v>0</v>
      </c>
      <c r="I6619" s="154">
        <f t="shared" si="297"/>
        <v>0</v>
      </c>
    </row>
    <row r="6620" spans="1:9" s="58" customFormat="1" ht="20.100000000000001" customHeight="1">
      <c r="A6620" s="807">
        <v>15</v>
      </c>
      <c r="B6620" s="1071">
        <v>20</v>
      </c>
      <c r="C6620" s="1237" t="s">
        <v>9380</v>
      </c>
      <c r="D6620" s="794">
        <v>1</v>
      </c>
      <c r="E6620" s="942" t="s">
        <v>2336</v>
      </c>
      <c r="F6620" s="77">
        <v>4</v>
      </c>
      <c r="G6620" s="85"/>
      <c r="H6620" s="201">
        <f t="shared" si="296"/>
        <v>0</v>
      </c>
      <c r="I6620" s="154">
        <f t="shared" si="297"/>
        <v>0</v>
      </c>
    </row>
    <row r="6621" spans="1:9" s="172" customFormat="1" ht="20.100000000000001" customHeight="1">
      <c r="A6621" s="807">
        <v>25</v>
      </c>
      <c r="B6621" s="1071">
        <v>50</v>
      </c>
      <c r="C6621" s="526" t="s">
        <v>6068</v>
      </c>
      <c r="D6621" s="794">
        <v>1</v>
      </c>
      <c r="E6621" s="2963" t="s">
        <v>416</v>
      </c>
      <c r="F6621" s="362">
        <v>10</v>
      </c>
      <c r="G6621" s="85"/>
      <c r="H6621" s="201">
        <f t="shared" si="296"/>
        <v>0</v>
      </c>
      <c r="I6621" s="154">
        <f t="shared" si="297"/>
        <v>0</v>
      </c>
    </row>
    <row r="6622" spans="1:9" s="172" customFormat="1" ht="20.100000000000001" customHeight="1">
      <c r="A6622" s="807"/>
      <c r="B6622" s="1071">
        <v>200</v>
      </c>
      <c r="C6622" s="529" t="s">
        <v>23037</v>
      </c>
      <c r="D6622" s="794">
        <v>1</v>
      </c>
      <c r="E6622" s="80" t="s">
        <v>422</v>
      </c>
      <c r="F6622" s="31">
        <v>7</v>
      </c>
      <c r="G6622" s="85"/>
      <c r="H6622" s="201">
        <f t="shared" si="296"/>
        <v>0</v>
      </c>
      <c r="I6622" s="154">
        <f t="shared" si="297"/>
        <v>0</v>
      </c>
    </row>
    <row r="6623" spans="1:9" s="172" customFormat="1" ht="20.100000000000001" customHeight="1">
      <c r="A6623" s="807"/>
      <c r="B6623" s="1071">
        <v>60</v>
      </c>
      <c r="C6623" s="526" t="s">
        <v>21280</v>
      </c>
      <c r="D6623" s="567">
        <v>1</v>
      </c>
      <c r="E6623" s="1475" t="s">
        <v>423</v>
      </c>
      <c r="F6623" s="362">
        <v>16</v>
      </c>
      <c r="G6623" s="85"/>
      <c r="H6623" s="201">
        <f t="shared" si="296"/>
        <v>0</v>
      </c>
      <c r="I6623" s="154">
        <f t="shared" si="297"/>
        <v>0</v>
      </c>
    </row>
    <row r="6624" spans="1:9" s="58" customFormat="1" ht="20.100000000000001" customHeight="1">
      <c r="A6624" s="807">
        <v>2</v>
      </c>
      <c r="B6624" s="1063">
        <v>5</v>
      </c>
      <c r="C6624" s="1478" t="s">
        <v>25721</v>
      </c>
      <c r="D6624" s="1181">
        <v>1</v>
      </c>
      <c r="E6624" s="2966" t="s">
        <v>420</v>
      </c>
      <c r="F6624" s="852">
        <v>20</v>
      </c>
      <c r="G6624" s="2461"/>
      <c r="H6624" s="201">
        <f t="shared" si="296"/>
        <v>0</v>
      </c>
      <c r="I6624" s="154">
        <f t="shared" si="297"/>
        <v>0</v>
      </c>
    </row>
    <row r="6625" spans="1:10" s="58" customFormat="1" ht="20.100000000000001" customHeight="1">
      <c r="A6625" s="807">
        <v>2</v>
      </c>
      <c r="B6625" s="1063">
        <v>5</v>
      </c>
      <c r="C6625" s="1478" t="s">
        <v>9686</v>
      </c>
      <c r="D6625" s="1181">
        <v>1</v>
      </c>
      <c r="E6625" s="2966" t="s">
        <v>420</v>
      </c>
      <c r="F6625" s="564">
        <v>0</v>
      </c>
      <c r="G6625" s="1479"/>
      <c r="H6625" s="201">
        <f t="shared" si="296"/>
        <v>0</v>
      </c>
      <c r="I6625" s="154">
        <f t="shared" si="297"/>
        <v>0</v>
      </c>
    </row>
    <row r="6626" spans="1:10" s="58" customFormat="1" ht="20.100000000000001" customHeight="1">
      <c r="A6626" s="807">
        <v>2</v>
      </c>
      <c r="B6626" s="1063">
        <v>5</v>
      </c>
      <c r="C6626" s="1478" t="s">
        <v>6071</v>
      </c>
      <c r="D6626" s="1485">
        <v>1</v>
      </c>
      <c r="E6626" s="2962" t="s">
        <v>421</v>
      </c>
      <c r="F6626" s="564">
        <v>354</v>
      </c>
      <c r="G6626" s="2461"/>
      <c r="H6626" s="201">
        <f t="shared" si="296"/>
        <v>0</v>
      </c>
      <c r="I6626" s="154">
        <f t="shared" si="297"/>
        <v>0</v>
      </c>
      <c r="J6626" s="1481" t="s">
        <v>696</v>
      </c>
    </row>
    <row r="6627" spans="1:10" s="172" customFormat="1" ht="20.100000000000001" customHeight="1">
      <c r="A6627" s="807">
        <v>2</v>
      </c>
      <c r="B6627" s="1063">
        <v>5</v>
      </c>
      <c r="C6627" s="1500" t="s">
        <v>8382</v>
      </c>
      <c r="D6627" s="794" t="s">
        <v>25707</v>
      </c>
      <c r="E6627" s="2962" t="s">
        <v>421</v>
      </c>
      <c r="F6627" s="361">
        <v>13</v>
      </c>
      <c r="G6627" s="2461"/>
      <c r="H6627" s="201">
        <f t="shared" si="296"/>
        <v>0</v>
      </c>
      <c r="I6627" s="154">
        <f t="shared" si="297"/>
        <v>0</v>
      </c>
      <c r="J6627" s="172" t="s">
        <v>696</v>
      </c>
    </row>
    <row r="6628" spans="1:10" s="172" customFormat="1" ht="20.100000000000001" customHeight="1">
      <c r="A6628" s="807">
        <v>2</v>
      </c>
      <c r="B6628" s="1063">
        <v>5</v>
      </c>
      <c r="C6628" s="1500" t="s">
        <v>8383</v>
      </c>
      <c r="D6628" s="794" t="s">
        <v>25707</v>
      </c>
      <c r="E6628" s="2962" t="s">
        <v>421</v>
      </c>
      <c r="F6628" s="361">
        <v>25</v>
      </c>
      <c r="G6628" s="2461"/>
      <c r="H6628" s="201">
        <f t="shared" si="296"/>
        <v>0</v>
      </c>
      <c r="I6628" s="154">
        <f t="shared" si="297"/>
        <v>0</v>
      </c>
      <c r="J6628" s="172" t="s">
        <v>696</v>
      </c>
    </row>
    <row r="6629" spans="1:10" s="172" customFormat="1" ht="20.100000000000001" customHeight="1">
      <c r="A6629" s="807">
        <v>5</v>
      </c>
      <c r="B6629" s="1071">
        <v>15</v>
      </c>
      <c r="C6629" s="1510" t="s">
        <v>8494</v>
      </c>
      <c r="D6629" s="794" t="s">
        <v>25707</v>
      </c>
      <c r="E6629" s="942" t="s">
        <v>419</v>
      </c>
      <c r="F6629" s="362">
        <v>29</v>
      </c>
      <c r="G6629" s="85"/>
      <c r="H6629" s="201">
        <f t="shared" si="296"/>
        <v>0</v>
      </c>
      <c r="I6629" s="154">
        <f t="shared" si="297"/>
        <v>0</v>
      </c>
    </row>
    <row r="6630" spans="1:10" s="172" customFormat="1" ht="20.100000000000001" customHeight="1">
      <c r="A6630" s="807">
        <v>5</v>
      </c>
      <c r="B6630" s="1071">
        <v>10</v>
      </c>
      <c r="C6630" s="33" t="s">
        <v>8568</v>
      </c>
      <c r="D6630" s="794">
        <v>1</v>
      </c>
      <c r="E6630" s="942" t="s">
        <v>419</v>
      </c>
      <c r="F6630" s="31">
        <v>500</v>
      </c>
      <c r="G6630" s="85"/>
      <c r="H6630" s="201">
        <f t="shared" si="296"/>
        <v>0</v>
      </c>
      <c r="I6630" s="154">
        <f t="shared" si="297"/>
        <v>0</v>
      </c>
    </row>
    <row r="6631" spans="1:10" s="172" customFormat="1" ht="20.100000000000001" customHeight="1">
      <c r="A6631" s="807">
        <v>5</v>
      </c>
      <c r="B6631" s="1071">
        <v>10</v>
      </c>
      <c r="C6631" s="33" t="s">
        <v>6072</v>
      </c>
      <c r="D6631" s="794">
        <v>1</v>
      </c>
      <c r="E6631" s="942" t="s">
        <v>419</v>
      </c>
      <c r="F6631" s="31">
        <v>1000</v>
      </c>
      <c r="G6631" s="85"/>
      <c r="H6631" s="201">
        <f t="shared" si="296"/>
        <v>0</v>
      </c>
      <c r="I6631" s="154">
        <f t="shared" si="297"/>
        <v>0</v>
      </c>
    </row>
    <row r="6632" spans="1:10" s="172" customFormat="1" ht="20.100000000000001" customHeight="1">
      <c r="A6632" s="807">
        <v>10</v>
      </c>
      <c r="B6632" s="1078">
        <v>15</v>
      </c>
      <c r="C6632" s="33" t="s">
        <v>6073</v>
      </c>
      <c r="D6632" s="794">
        <v>1</v>
      </c>
      <c r="E6632" s="80" t="s">
        <v>418</v>
      </c>
      <c r="F6632" s="31">
        <v>10</v>
      </c>
      <c r="G6632" s="85"/>
      <c r="H6632" s="201">
        <f t="shared" si="296"/>
        <v>0</v>
      </c>
      <c r="I6632" s="154">
        <f t="shared" si="297"/>
        <v>0</v>
      </c>
    </row>
    <row r="6633" spans="1:10" s="58" customFormat="1" ht="20.100000000000001" customHeight="1">
      <c r="A6633" s="807">
        <v>10</v>
      </c>
      <c r="B6633" s="1078">
        <v>15</v>
      </c>
      <c r="C6633" s="491" t="s">
        <v>9101</v>
      </c>
      <c r="D6633" s="794">
        <v>1</v>
      </c>
      <c r="E6633" s="80" t="s">
        <v>418</v>
      </c>
      <c r="F6633" s="321">
        <v>200</v>
      </c>
      <c r="G6633" s="85"/>
      <c r="H6633" s="201">
        <f t="shared" si="296"/>
        <v>0</v>
      </c>
      <c r="I6633" s="154">
        <f t="shared" si="297"/>
        <v>0</v>
      </c>
    </row>
    <row r="6634" spans="1:10" s="172" customFormat="1" ht="20.100000000000001" customHeight="1">
      <c r="A6634" s="807">
        <v>40</v>
      </c>
      <c r="B6634" s="1071">
        <v>20</v>
      </c>
      <c r="C6634" s="1504" t="s">
        <v>25720</v>
      </c>
      <c r="D6634" s="794" t="s">
        <v>25707</v>
      </c>
      <c r="E6634" s="1475" t="s">
        <v>418</v>
      </c>
      <c r="F6634" s="362">
        <v>40</v>
      </c>
      <c r="G6634" s="85"/>
      <c r="H6634" s="201">
        <f t="shared" si="296"/>
        <v>0</v>
      </c>
      <c r="I6634" s="154">
        <f t="shared" si="297"/>
        <v>0</v>
      </c>
    </row>
    <row r="6635" spans="1:10" s="58" customFormat="1" ht="20.100000000000001" customHeight="1">
      <c r="A6635" s="807">
        <v>15</v>
      </c>
      <c r="B6635" s="1071">
        <v>20</v>
      </c>
      <c r="C6635" s="1368" t="s">
        <v>15087</v>
      </c>
      <c r="D6635" s="978">
        <v>1</v>
      </c>
      <c r="E6635" s="942" t="s">
        <v>2336</v>
      </c>
      <c r="F6635" s="31">
        <v>14110</v>
      </c>
      <c r="G6635" s="85"/>
      <c r="H6635" s="201">
        <f t="shared" si="296"/>
        <v>0</v>
      </c>
      <c r="I6635" s="154">
        <f t="shared" si="297"/>
        <v>0</v>
      </c>
    </row>
    <row r="6636" spans="1:10" s="58" customFormat="1" ht="20.100000000000001" customHeight="1">
      <c r="A6636" s="807">
        <v>15</v>
      </c>
      <c r="B6636" s="1071">
        <v>20</v>
      </c>
      <c r="C6636" s="1368" t="s">
        <v>6074</v>
      </c>
      <c r="D6636" s="978">
        <v>1</v>
      </c>
      <c r="E6636" s="942" t="s">
        <v>2336</v>
      </c>
      <c r="F6636" s="31">
        <v>90</v>
      </c>
      <c r="G6636" s="85"/>
      <c r="H6636" s="201">
        <f t="shared" si="296"/>
        <v>0</v>
      </c>
      <c r="I6636" s="154">
        <f t="shared" si="297"/>
        <v>0</v>
      </c>
    </row>
    <row r="6637" spans="1:10" s="172" customFormat="1" ht="20.100000000000001" customHeight="1">
      <c r="A6637" s="807"/>
      <c r="B6637" s="1065"/>
      <c r="C6637" s="53" t="s">
        <v>6076</v>
      </c>
      <c r="D6637" s="1361">
        <v>1</v>
      </c>
      <c r="E6637" s="2966" t="s">
        <v>420</v>
      </c>
      <c r="F6637" s="894">
        <v>0</v>
      </c>
      <c r="G6637" s="2461"/>
      <c r="H6637" s="201">
        <f t="shared" si="296"/>
        <v>0</v>
      </c>
      <c r="I6637" s="154">
        <f t="shared" si="297"/>
        <v>0</v>
      </c>
    </row>
    <row r="6638" spans="1:10" s="58" customFormat="1" ht="20.100000000000001" customHeight="1">
      <c r="A6638" s="807"/>
      <c r="B6638" s="1065"/>
      <c r="C6638" s="196" t="s">
        <v>6077</v>
      </c>
      <c r="D6638" s="1361">
        <v>1</v>
      </c>
      <c r="E6638" s="2966" t="s">
        <v>420</v>
      </c>
      <c r="F6638" s="1486">
        <v>0</v>
      </c>
      <c r="G6638" s="2461"/>
      <c r="H6638" s="201">
        <f t="shared" si="296"/>
        <v>0</v>
      </c>
      <c r="I6638" s="154">
        <f t="shared" si="297"/>
        <v>0</v>
      </c>
    </row>
    <row r="6639" spans="1:10" s="58" customFormat="1" ht="20.100000000000001" customHeight="1">
      <c r="A6639" s="807"/>
      <c r="B6639" s="1065"/>
      <c r="C6639" s="1478" t="s">
        <v>6078</v>
      </c>
      <c r="D6639" s="1485"/>
      <c r="E6639" s="2966" t="s">
        <v>420</v>
      </c>
      <c r="F6639" s="1486">
        <v>0</v>
      </c>
      <c r="G6639" s="2461"/>
      <c r="H6639" s="201">
        <f t="shared" si="296"/>
        <v>0</v>
      </c>
      <c r="I6639" s="154">
        <f t="shared" si="297"/>
        <v>0</v>
      </c>
    </row>
    <row r="6640" spans="1:10" s="58" customFormat="1" ht="20.100000000000001" customHeight="1">
      <c r="A6640" s="807">
        <v>2</v>
      </c>
      <c r="B6640" s="1063">
        <v>5</v>
      </c>
      <c r="C6640" s="196" t="s">
        <v>9052</v>
      </c>
      <c r="D6640" s="31">
        <v>1</v>
      </c>
      <c r="E6640" s="2962" t="s">
        <v>421</v>
      </c>
      <c r="F6640" s="1486">
        <v>800</v>
      </c>
      <c r="G6640" s="2461"/>
      <c r="H6640" s="201">
        <f t="shared" si="296"/>
        <v>0</v>
      </c>
      <c r="I6640" s="154">
        <f t="shared" si="297"/>
        <v>0</v>
      </c>
      <c r="J6640" s="1481" t="s">
        <v>696</v>
      </c>
    </row>
    <row r="6641" spans="1:10" s="58" customFormat="1" ht="20.100000000000001" customHeight="1">
      <c r="A6641" s="807">
        <v>2</v>
      </c>
      <c r="B6641" s="1063">
        <v>5</v>
      </c>
      <c r="C6641" s="196" t="s">
        <v>9053</v>
      </c>
      <c r="D6641" s="31">
        <v>1</v>
      </c>
      <c r="E6641" s="2962" t="s">
        <v>421</v>
      </c>
      <c r="F6641" s="564">
        <v>1200</v>
      </c>
      <c r="G6641" s="2461"/>
      <c r="H6641" s="201">
        <f t="shared" si="296"/>
        <v>0</v>
      </c>
      <c r="I6641" s="154">
        <f t="shared" si="297"/>
        <v>0</v>
      </c>
      <c r="J6641" s="1481" t="s">
        <v>696</v>
      </c>
    </row>
    <row r="6642" spans="1:10" s="172" customFormat="1" ht="20.100000000000001" customHeight="1">
      <c r="A6642" s="807">
        <v>2</v>
      </c>
      <c r="B6642" s="1063">
        <v>5</v>
      </c>
      <c r="C6642" s="33" t="s">
        <v>22575</v>
      </c>
      <c r="D6642" s="31">
        <v>1</v>
      </c>
      <c r="E6642" s="2962" t="s">
        <v>421</v>
      </c>
      <c r="F6642" s="895">
        <v>300</v>
      </c>
      <c r="G6642" s="1842"/>
      <c r="H6642" s="201">
        <f t="shared" si="296"/>
        <v>0</v>
      </c>
      <c r="I6642" s="154">
        <f t="shared" si="297"/>
        <v>0</v>
      </c>
      <c r="J6642" s="1481" t="s">
        <v>696</v>
      </c>
    </row>
    <row r="6643" spans="1:10" s="58" customFormat="1" ht="20.100000000000001" customHeight="1">
      <c r="A6643" s="807">
        <v>2</v>
      </c>
      <c r="B6643" s="1063">
        <v>5</v>
      </c>
      <c r="C6643" s="1218" t="s">
        <v>6079</v>
      </c>
      <c r="D6643" s="978">
        <v>1</v>
      </c>
      <c r="E6643" s="2962" t="s">
        <v>421</v>
      </c>
      <c r="F6643" s="31">
        <v>600</v>
      </c>
      <c r="G6643" s="2461"/>
      <c r="H6643" s="201">
        <f t="shared" si="296"/>
        <v>0</v>
      </c>
      <c r="I6643" s="154">
        <f t="shared" si="297"/>
        <v>0</v>
      </c>
      <c r="J6643" s="1481" t="s">
        <v>696</v>
      </c>
    </row>
    <row r="6644" spans="1:10" s="172" customFormat="1" ht="20.100000000000001" customHeight="1">
      <c r="A6644" s="807">
        <v>2</v>
      </c>
      <c r="B6644" s="1063">
        <v>5</v>
      </c>
      <c r="C6644" s="180" t="s">
        <v>6080</v>
      </c>
      <c r="D6644" s="567">
        <v>1</v>
      </c>
      <c r="E6644" s="2962" t="s">
        <v>421</v>
      </c>
      <c r="F6644" s="31">
        <v>500</v>
      </c>
      <c r="G6644" s="2461"/>
      <c r="H6644" s="201">
        <f t="shared" si="296"/>
        <v>0</v>
      </c>
      <c r="I6644" s="154">
        <f t="shared" si="297"/>
        <v>0</v>
      </c>
      <c r="J6644" s="1481" t="s">
        <v>696</v>
      </c>
    </row>
    <row r="6645" spans="1:10" s="172" customFormat="1" ht="20.100000000000001" customHeight="1">
      <c r="A6645" s="807">
        <v>5</v>
      </c>
      <c r="B6645" s="1071">
        <v>10</v>
      </c>
      <c r="C6645" s="338" t="s">
        <v>6081</v>
      </c>
      <c r="D6645" s="567">
        <v>1</v>
      </c>
      <c r="E6645" s="942" t="s">
        <v>419</v>
      </c>
      <c r="F6645" s="894">
        <v>60</v>
      </c>
      <c r="G6645" s="85"/>
      <c r="H6645" s="201">
        <f t="shared" si="296"/>
        <v>0</v>
      </c>
      <c r="I6645" s="154">
        <f t="shared" si="297"/>
        <v>0</v>
      </c>
    </row>
    <row r="6646" spans="1:10" s="58" customFormat="1" ht="20.100000000000001" customHeight="1">
      <c r="A6646" s="807">
        <v>4</v>
      </c>
      <c r="B6646" s="1063"/>
      <c r="C6646" s="491" t="s">
        <v>9100</v>
      </c>
      <c r="D6646" s="794">
        <v>1</v>
      </c>
      <c r="E6646" s="942" t="s">
        <v>419</v>
      </c>
      <c r="F6646" s="321">
        <v>0</v>
      </c>
      <c r="G6646" s="85"/>
      <c r="H6646" s="201">
        <f t="shared" si="296"/>
        <v>0</v>
      </c>
      <c r="I6646" s="154">
        <f t="shared" si="297"/>
        <v>0</v>
      </c>
    </row>
    <row r="6647" spans="1:10" s="172" customFormat="1" ht="20.100000000000001" customHeight="1">
      <c r="A6647" s="807">
        <v>10</v>
      </c>
      <c r="B6647" s="1078">
        <v>15</v>
      </c>
      <c r="C6647" s="338" t="s">
        <v>6082</v>
      </c>
      <c r="D6647" s="794">
        <v>1</v>
      </c>
      <c r="E6647" s="80" t="s">
        <v>418</v>
      </c>
      <c r="F6647" s="31">
        <v>50</v>
      </c>
      <c r="G6647" s="85"/>
      <c r="H6647" s="201">
        <f t="shared" si="296"/>
        <v>0</v>
      </c>
      <c r="I6647" s="154">
        <f t="shared" si="297"/>
        <v>0</v>
      </c>
    </row>
    <row r="6648" spans="1:10" s="58" customFormat="1" ht="20.100000000000001" customHeight="1">
      <c r="A6648" s="807">
        <v>10</v>
      </c>
      <c r="B6648" s="1078">
        <v>15</v>
      </c>
      <c r="C6648" s="491" t="s">
        <v>9099</v>
      </c>
      <c r="D6648" s="794">
        <v>1</v>
      </c>
      <c r="E6648" s="80" t="s">
        <v>418</v>
      </c>
      <c r="F6648" s="321">
        <v>200</v>
      </c>
      <c r="G6648" s="85"/>
      <c r="H6648" s="201">
        <f t="shared" si="296"/>
        <v>0</v>
      </c>
      <c r="I6648" s="154">
        <f t="shared" si="297"/>
        <v>0</v>
      </c>
    </row>
    <row r="6649" spans="1:10" s="172" customFormat="1" ht="20.100000000000001" customHeight="1">
      <c r="A6649" s="807">
        <v>15</v>
      </c>
      <c r="B6649" s="1071">
        <v>20</v>
      </c>
      <c r="C6649" s="33" t="s">
        <v>6083</v>
      </c>
      <c r="D6649" s="794">
        <v>1</v>
      </c>
      <c r="E6649" s="942" t="s">
        <v>2336</v>
      </c>
      <c r="F6649" s="31">
        <v>218</v>
      </c>
      <c r="G6649" s="85"/>
      <c r="H6649" s="201">
        <f t="shared" si="296"/>
        <v>0</v>
      </c>
      <c r="I6649" s="154">
        <f t="shared" si="297"/>
        <v>0</v>
      </c>
    </row>
    <row r="6650" spans="1:10" s="172" customFormat="1" ht="20.100000000000001" customHeight="1">
      <c r="A6650" s="807">
        <v>15</v>
      </c>
      <c r="B6650" s="1071">
        <v>20</v>
      </c>
      <c r="C6650" s="33" t="s">
        <v>6084</v>
      </c>
      <c r="D6650" s="794">
        <v>1</v>
      </c>
      <c r="E6650" s="942" t="s">
        <v>2336</v>
      </c>
      <c r="F6650" s="31">
        <v>360</v>
      </c>
      <c r="G6650" s="85"/>
      <c r="H6650" s="201">
        <f t="shared" si="296"/>
        <v>0</v>
      </c>
      <c r="I6650" s="154">
        <f t="shared" si="297"/>
        <v>0</v>
      </c>
    </row>
    <row r="6651" spans="1:10" s="172" customFormat="1" ht="20.100000000000001" customHeight="1">
      <c r="A6651" s="807">
        <v>15</v>
      </c>
      <c r="B6651" s="1071">
        <v>20</v>
      </c>
      <c r="C6651" s="1443" t="s">
        <v>8944</v>
      </c>
      <c r="D6651" s="794">
        <v>1</v>
      </c>
      <c r="E6651" s="942" t="s">
        <v>2336</v>
      </c>
      <c r="F6651" s="321">
        <v>28</v>
      </c>
      <c r="G6651" s="85"/>
      <c r="H6651" s="201">
        <f t="shared" si="296"/>
        <v>0</v>
      </c>
      <c r="I6651" s="154">
        <f t="shared" si="297"/>
        <v>0</v>
      </c>
    </row>
    <row r="6652" spans="1:10" s="172" customFormat="1" ht="20.100000000000001" customHeight="1">
      <c r="A6652" s="807">
        <v>25</v>
      </c>
      <c r="B6652" s="1071">
        <v>50</v>
      </c>
      <c r="C6652" s="338" t="s">
        <v>24342</v>
      </c>
      <c r="D6652" s="567">
        <v>1</v>
      </c>
      <c r="E6652" s="2963" t="s">
        <v>416</v>
      </c>
      <c r="F6652" s="362">
        <v>10</v>
      </c>
      <c r="G6652" s="229"/>
      <c r="H6652" s="201">
        <f t="shared" si="296"/>
        <v>0</v>
      </c>
      <c r="I6652" s="154">
        <f t="shared" si="297"/>
        <v>0</v>
      </c>
    </row>
    <row r="6653" spans="1:10" s="172" customFormat="1" ht="20.100000000000001" customHeight="1">
      <c r="A6653" s="807">
        <v>40</v>
      </c>
      <c r="B6653" s="1071">
        <v>50</v>
      </c>
      <c r="C6653" s="538" t="s">
        <v>6085</v>
      </c>
      <c r="D6653" s="794" t="s">
        <v>25707</v>
      </c>
      <c r="E6653" s="2963" t="s">
        <v>416</v>
      </c>
      <c r="F6653" s="31">
        <v>1</v>
      </c>
      <c r="G6653" s="85"/>
      <c r="H6653" s="201">
        <f t="shared" si="296"/>
        <v>0</v>
      </c>
      <c r="I6653" s="154">
        <f t="shared" si="297"/>
        <v>0</v>
      </c>
    </row>
    <row r="6654" spans="1:10" s="58" customFormat="1" ht="20.100000000000001" customHeight="1">
      <c r="A6654" s="807"/>
      <c r="B6654" s="1063">
        <v>5</v>
      </c>
      <c r="C6654" s="1478" t="s">
        <v>14200</v>
      </c>
      <c r="D6654" s="794">
        <v>1</v>
      </c>
      <c r="E6654" s="2966" t="s">
        <v>420</v>
      </c>
      <c r="F6654" s="564">
        <v>20</v>
      </c>
      <c r="G6654" s="2461"/>
      <c r="H6654" s="201">
        <f t="shared" si="296"/>
        <v>0</v>
      </c>
      <c r="I6654" s="154">
        <f t="shared" si="297"/>
        <v>0</v>
      </c>
    </row>
    <row r="6655" spans="1:10" s="58" customFormat="1" ht="20.100000000000001" customHeight="1">
      <c r="A6655" s="807">
        <v>2</v>
      </c>
      <c r="B6655" s="1063">
        <v>5</v>
      </c>
      <c r="C6655" s="1478" t="s">
        <v>8487</v>
      </c>
      <c r="D6655" s="794">
        <v>1</v>
      </c>
      <c r="E6655" s="2966" t="s">
        <v>420</v>
      </c>
      <c r="F6655" s="564">
        <v>20</v>
      </c>
      <c r="G6655" s="2461"/>
      <c r="H6655" s="201">
        <f t="shared" si="296"/>
        <v>0</v>
      </c>
      <c r="I6655" s="154">
        <f t="shared" si="297"/>
        <v>0</v>
      </c>
      <c r="J6655" s="172" t="s">
        <v>696</v>
      </c>
    </row>
    <row r="6656" spans="1:10" s="172" customFormat="1" ht="20.100000000000001" customHeight="1">
      <c r="A6656" s="807">
        <v>2</v>
      </c>
      <c r="B6656" s="1063">
        <v>5</v>
      </c>
      <c r="C6656" s="338" t="s">
        <v>8567</v>
      </c>
      <c r="D6656" s="31">
        <v>1</v>
      </c>
      <c r="E6656" s="2962" t="s">
        <v>421</v>
      </c>
      <c r="F6656" s="31">
        <v>300</v>
      </c>
      <c r="G6656" s="2461"/>
      <c r="H6656" s="201">
        <f t="shared" si="296"/>
        <v>0</v>
      </c>
      <c r="I6656" s="154">
        <f t="shared" si="297"/>
        <v>0</v>
      </c>
      <c r="J6656" s="1481" t="s">
        <v>696</v>
      </c>
    </row>
    <row r="6657" spans="1:10" s="172" customFormat="1" ht="20.100000000000001" customHeight="1">
      <c r="A6657" s="807">
        <v>2</v>
      </c>
      <c r="B6657" s="1063">
        <v>5</v>
      </c>
      <c r="C6657" s="338" t="s">
        <v>6087</v>
      </c>
      <c r="D6657" s="31">
        <v>1</v>
      </c>
      <c r="E6657" s="2962" t="s">
        <v>421</v>
      </c>
      <c r="F6657" s="31">
        <v>1800</v>
      </c>
      <c r="G6657" s="2461"/>
      <c r="H6657" s="201">
        <f t="shared" si="296"/>
        <v>0</v>
      </c>
      <c r="I6657" s="154">
        <f t="shared" si="297"/>
        <v>0</v>
      </c>
      <c r="J6657" s="1481" t="s">
        <v>696</v>
      </c>
    </row>
    <row r="6658" spans="1:10" s="172" customFormat="1" ht="20.100000000000001" customHeight="1">
      <c r="A6658" s="807">
        <v>5</v>
      </c>
      <c r="B6658" s="1071">
        <v>10</v>
      </c>
      <c r="C6658" s="33" t="s">
        <v>6089</v>
      </c>
      <c r="D6658" s="794">
        <v>1</v>
      </c>
      <c r="E6658" s="942" t="s">
        <v>419</v>
      </c>
      <c r="F6658" s="31">
        <v>400</v>
      </c>
      <c r="G6658" s="85"/>
      <c r="H6658" s="201">
        <f t="shared" si="296"/>
        <v>0</v>
      </c>
      <c r="I6658" s="154">
        <f t="shared" si="297"/>
        <v>0</v>
      </c>
    </row>
    <row r="6659" spans="1:10" s="172" customFormat="1" ht="20.100000000000001" customHeight="1">
      <c r="A6659" s="807">
        <v>5</v>
      </c>
      <c r="B6659" s="1071">
        <v>10</v>
      </c>
      <c r="C6659" s="33" t="s">
        <v>25520</v>
      </c>
      <c r="D6659" s="978">
        <v>1</v>
      </c>
      <c r="E6659" s="942" t="s">
        <v>419</v>
      </c>
      <c r="F6659" s="31">
        <v>60</v>
      </c>
      <c r="G6659" s="85"/>
      <c r="H6659" s="201">
        <f t="shared" si="296"/>
        <v>0</v>
      </c>
      <c r="I6659" s="154">
        <f t="shared" si="297"/>
        <v>0</v>
      </c>
    </row>
    <row r="6660" spans="1:10" s="172" customFormat="1" ht="20.100000000000001" customHeight="1">
      <c r="A6660" s="807">
        <v>10</v>
      </c>
      <c r="B6660" s="1078">
        <v>15</v>
      </c>
      <c r="C6660" s="33" t="s">
        <v>6090</v>
      </c>
      <c r="D6660" s="794">
        <v>1</v>
      </c>
      <c r="E6660" s="80" t="s">
        <v>418</v>
      </c>
      <c r="F6660" s="31">
        <v>21</v>
      </c>
      <c r="G6660" s="85"/>
      <c r="H6660" s="201">
        <f t="shared" si="296"/>
        <v>0</v>
      </c>
      <c r="I6660" s="154">
        <f t="shared" si="297"/>
        <v>0</v>
      </c>
    </row>
    <row r="6661" spans="1:10" s="58" customFormat="1" ht="20.100000000000001" customHeight="1">
      <c r="A6661" s="807">
        <v>10</v>
      </c>
      <c r="B6661" s="1078">
        <v>15</v>
      </c>
      <c r="C6661" s="491" t="s">
        <v>9126</v>
      </c>
      <c r="D6661" s="794">
        <v>1</v>
      </c>
      <c r="E6661" s="80" t="s">
        <v>418</v>
      </c>
      <c r="F6661" s="321">
        <v>200</v>
      </c>
      <c r="G6661" s="85"/>
      <c r="H6661" s="201">
        <f t="shared" si="296"/>
        <v>0</v>
      </c>
      <c r="I6661" s="154">
        <f t="shared" si="297"/>
        <v>0</v>
      </c>
    </row>
    <row r="6662" spans="1:10" s="172" customFormat="1" ht="20.100000000000001" customHeight="1">
      <c r="A6662" s="807">
        <v>15</v>
      </c>
      <c r="B6662" s="1071">
        <v>20</v>
      </c>
      <c r="C6662" s="33" t="s">
        <v>6092</v>
      </c>
      <c r="D6662" s="794">
        <v>1</v>
      </c>
      <c r="E6662" s="942" t="s">
        <v>2336</v>
      </c>
      <c r="F6662" s="31">
        <v>13</v>
      </c>
      <c r="G6662" s="85"/>
      <c r="H6662" s="201">
        <f t="shared" si="296"/>
        <v>0</v>
      </c>
      <c r="I6662" s="154">
        <f t="shared" si="297"/>
        <v>0</v>
      </c>
    </row>
    <row r="6663" spans="1:10" s="172" customFormat="1" ht="20.100000000000001" customHeight="1">
      <c r="A6663" s="807"/>
      <c r="B6663" s="1071">
        <v>50</v>
      </c>
      <c r="C6663" s="538" t="s">
        <v>6094</v>
      </c>
      <c r="D6663" s="794" t="s">
        <v>25707</v>
      </c>
      <c r="E6663" s="2963" t="s">
        <v>416</v>
      </c>
      <c r="F6663" s="31">
        <v>2</v>
      </c>
      <c r="G6663" s="85"/>
      <c r="H6663" s="201">
        <f t="shared" si="296"/>
        <v>0</v>
      </c>
      <c r="I6663" s="154">
        <f t="shared" si="297"/>
        <v>0</v>
      </c>
    </row>
    <row r="6664" spans="1:10" s="172" customFormat="1" ht="20.100000000000001" customHeight="1">
      <c r="A6664" s="807">
        <v>25</v>
      </c>
      <c r="B6664" s="1071">
        <v>50</v>
      </c>
      <c r="C6664" s="338" t="s">
        <v>22885</v>
      </c>
      <c r="D6664" s="567">
        <v>1</v>
      </c>
      <c r="E6664" s="2963" t="s">
        <v>416</v>
      </c>
      <c r="F6664" s="362">
        <v>8</v>
      </c>
      <c r="G6664" s="85"/>
      <c r="H6664" s="201">
        <f t="shared" si="296"/>
        <v>0</v>
      </c>
      <c r="I6664" s="154">
        <f t="shared" si="297"/>
        <v>0</v>
      </c>
    </row>
    <row r="6665" spans="1:10" s="172" customFormat="1" ht="20.100000000000001" customHeight="1">
      <c r="A6665" s="807"/>
      <c r="B6665" s="1071">
        <v>60</v>
      </c>
      <c r="C6665" s="33" t="s">
        <v>22884</v>
      </c>
      <c r="D6665" s="794">
        <v>1</v>
      </c>
      <c r="E6665" s="1475" t="s">
        <v>423</v>
      </c>
      <c r="F6665" s="362">
        <v>5</v>
      </c>
      <c r="G6665" s="85"/>
      <c r="H6665" s="201">
        <f t="shared" si="296"/>
        <v>0</v>
      </c>
      <c r="I6665" s="154">
        <f t="shared" si="297"/>
        <v>0</v>
      </c>
    </row>
    <row r="6666" spans="1:10" s="172" customFormat="1" ht="20.100000000000001" customHeight="1">
      <c r="A6666" s="807"/>
      <c r="B6666" s="1065"/>
      <c r="C6666" s="1393" t="s">
        <v>9470</v>
      </c>
      <c r="D6666" s="794" t="s">
        <v>25707</v>
      </c>
      <c r="E6666" s="942" t="s">
        <v>420</v>
      </c>
      <c r="F6666" s="31">
        <v>0</v>
      </c>
      <c r="G6666" s="2461"/>
      <c r="H6666" s="201">
        <f t="shared" si="296"/>
        <v>0</v>
      </c>
      <c r="I6666" s="154">
        <f t="shared" si="297"/>
        <v>0</v>
      </c>
    </row>
    <row r="6667" spans="1:10" s="58" customFormat="1" ht="20.100000000000001" customHeight="1">
      <c r="A6667" s="807">
        <v>2</v>
      </c>
      <c r="B6667" s="1063">
        <v>5</v>
      </c>
      <c r="C6667" s="61" t="s">
        <v>25780</v>
      </c>
      <c r="D6667" s="1485">
        <v>1</v>
      </c>
      <c r="E6667" s="2966" t="s">
        <v>420</v>
      </c>
      <c r="F6667" s="1486">
        <v>200</v>
      </c>
      <c r="G6667" s="2461"/>
      <c r="H6667" s="201">
        <f t="shared" si="296"/>
        <v>0</v>
      </c>
      <c r="I6667" s="154">
        <f t="shared" si="297"/>
        <v>0</v>
      </c>
      <c r="J6667" s="58" t="s">
        <v>696</v>
      </c>
    </row>
    <row r="6668" spans="1:10" s="58" customFormat="1" ht="20.100000000000001" customHeight="1">
      <c r="A6668" s="807">
        <v>2</v>
      </c>
      <c r="B6668" s="1063">
        <v>5</v>
      </c>
      <c r="C6668" s="61" t="s">
        <v>6095</v>
      </c>
      <c r="D6668" s="1485">
        <v>1</v>
      </c>
      <c r="E6668" s="2966" t="s">
        <v>420</v>
      </c>
      <c r="F6668" s="1486">
        <v>400</v>
      </c>
      <c r="G6668" s="1479"/>
      <c r="H6668" s="201">
        <f t="shared" si="296"/>
        <v>0</v>
      </c>
      <c r="I6668" s="154">
        <f t="shared" si="297"/>
        <v>0</v>
      </c>
    </row>
    <row r="6669" spans="1:10" s="172" customFormat="1" ht="20.100000000000001" customHeight="1">
      <c r="A6669" s="807">
        <v>2</v>
      </c>
      <c r="B6669" s="1063">
        <v>5</v>
      </c>
      <c r="C6669" s="519" t="s">
        <v>10254</v>
      </c>
      <c r="D6669" s="794">
        <v>1</v>
      </c>
      <c r="E6669" s="2962" t="s">
        <v>421</v>
      </c>
      <c r="F6669" s="321">
        <v>50</v>
      </c>
      <c r="G6669" s="2461"/>
      <c r="H6669" s="201">
        <f t="shared" si="296"/>
        <v>0</v>
      </c>
      <c r="I6669" s="154">
        <f t="shared" si="297"/>
        <v>0</v>
      </c>
      <c r="J6669" s="1480" t="s">
        <v>696</v>
      </c>
    </row>
    <row r="6670" spans="1:10" s="172" customFormat="1" ht="20.100000000000001" customHeight="1">
      <c r="A6670" s="807">
        <v>2</v>
      </c>
      <c r="B6670" s="1063">
        <v>5</v>
      </c>
      <c r="C6670" s="526" t="s">
        <v>26099</v>
      </c>
      <c r="D6670" s="978">
        <v>1</v>
      </c>
      <c r="E6670" s="2962" t="s">
        <v>421</v>
      </c>
      <c r="F6670" s="863">
        <v>122</v>
      </c>
      <c r="G6670" s="2461"/>
      <c r="H6670" s="201">
        <f t="shared" si="296"/>
        <v>0</v>
      </c>
      <c r="I6670" s="154">
        <f t="shared" si="297"/>
        <v>0</v>
      </c>
      <c r="J6670" s="172" t="s">
        <v>696</v>
      </c>
    </row>
    <row r="6671" spans="1:10" s="172" customFormat="1" ht="20.100000000000001" customHeight="1">
      <c r="A6671" s="807">
        <v>2</v>
      </c>
      <c r="B6671" s="1063">
        <v>5</v>
      </c>
      <c r="C6671" s="519" t="s">
        <v>22576</v>
      </c>
      <c r="D6671" s="978">
        <v>1</v>
      </c>
      <c r="E6671" s="2962" t="s">
        <v>421</v>
      </c>
      <c r="F6671" s="321">
        <v>500</v>
      </c>
      <c r="G6671" s="2461"/>
      <c r="H6671" s="201">
        <f t="shared" si="296"/>
        <v>0</v>
      </c>
      <c r="I6671" s="154">
        <f t="shared" si="297"/>
        <v>0</v>
      </c>
      <c r="J6671" s="1481" t="s">
        <v>696</v>
      </c>
    </row>
    <row r="6672" spans="1:10" s="172" customFormat="1" ht="20.100000000000001" customHeight="1">
      <c r="A6672" s="807">
        <v>2</v>
      </c>
      <c r="B6672" s="1063">
        <v>5</v>
      </c>
      <c r="C6672" s="519" t="s">
        <v>22577</v>
      </c>
      <c r="D6672" s="978">
        <v>1</v>
      </c>
      <c r="E6672" s="2962" t="s">
        <v>421</v>
      </c>
      <c r="F6672" s="321">
        <v>500</v>
      </c>
      <c r="G6672" s="2461"/>
      <c r="H6672" s="201">
        <f t="shared" si="296"/>
        <v>0</v>
      </c>
      <c r="I6672" s="154">
        <f t="shared" si="297"/>
        <v>0</v>
      </c>
      <c r="J6672" s="1481" t="s">
        <v>696</v>
      </c>
    </row>
    <row r="6673" spans="1:10" s="58" customFormat="1" ht="20.100000000000001" customHeight="1">
      <c r="A6673" s="807">
        <v>2</v>
      </c>
      <c r="B6673" s="1063">
        <v>5</v>
      </c>
      <c r="C6673" s="174" t="s">
        <v>18983</v>
      </c>
      <c r="D6673" s="978">
        <v>1</v>
      </c>
      <c r="E6673" s="2962" t="s">
        <v>421</v>
      </c>
      <c r="F6673" s="362">
        <v>9</v>
      </c>
      <c r="G6673" s="2461"/>
      <c r="H6673" s="201">
        <f t="shared" si="296"/>
        <v>0</v>
      </c>
      <c r="I6673" s="154">
        <f t="shared" si="297"/>
        <v>0</v>
      </c>
      <c r="J6673" s="1480" t="s">
        <v>696</v>
      </c>
    </row>
    <row r="6674" spans="1:10" s="58" customFormat="1" ht="20.100000000000001" customHeight="1">
      <c r="A6674" s="807">
        <v>2</v>
      </c>
      <c r="B6674" s="1063">
        <v>5</v>
      </c>
      <c r="C6674" s="174" t="s">
        <v>18984</v>
      </c>
      <c r="D6674" s="978">
        <v>1</v>
      </c>
      <c r="E6674" s="2962" t="s">
        <v>421</v>
      </c>
      <c r="F6674" s="362">
        <v>9</v>
      </c>
      <c r="G6674" s="2461"/>
      <c r="H6674" s="201">
        <f t="shared" si="296"/>
        <v>0</v>
      </c>
      <c r="I6674" s="154">
        <f t="shared" si="297"/>
        <v>0</v>
      </c>
      <c r="J6674" s="1480" t="s">
        <v>696</v>
      </c>
    </row>
    <row r="6675" spans="1:10" s="58" customFormat="1" ht="20.100000000000001" customHeight="1">
      <c r="A6675" s="807">
        <v>5</v>
      </c>
      <c r="B6675" s="1071">
        <v>10</v>
      </c>
      <c r="C6675" s="174" t="s">
        <v>6096</v>
      </c>
      <c r="D6675" s="362" t="s">
        <v>25718</v>
      </c>
      <c r="E6675" s="942" t="s">
        <v>419</v>
      </c>
      <c r="F6675" s="31">
        <v>50</v>
      </c>
      <c r="G6675" s="85"/>
      <c r="H6675" s="201">
        <f t="shared" si="296"/>
        <v>0</v>
      </c>
      <c r="I6675" s="154">
        <f t="shared" si="297"/>
        <v>0</v>
      </c>
    </row>
    <row r="6676" spans="1:10" s="58" customFormat="1" ht="20.100000000000001" customHeight="1">
      <c r="A6676" s="807">
        <v>5</v>
      </c>
      <c r="B6676" s="1071">
        <v>10</v>
      </c>
      <c r="C6676" s="174" t="s">
        <v>6097</v>
      </c>
      <c r="D6676" s="978">
        <v>1</v>
      </c>
      <c r="E6676" s="942" t="s">
        <v>419</v>
      </c>
      <c r="F6676" s="31">
        <v>49</v>
      </c>
      <c r="G6676" s="85"/>
      <c r="H6676" s="201">
        <f t="shared" si="296"/>
        <v>0</v>
      </c>
      <c r="I6676" s="154">
        <f t="shared" si="297"/>
        <v>0</v>
      </c>
    </row>
    <row r="6677" spans="1:10" s="58" customFormat="1" ht="20.100000000000001" customHeight="1">
      <c r="A6677" s="807">
        <v>5</v>
      </c>
      <c r="B6677" s="1071">
        <v>10</v>
      </c>
      <c r="C6677" s="517" t="s">
        <v>9159</v>
      </c>
      <c r="D6677" s="794">
        <v>1</v>
      </c>
      <c r="E6677" s="942" t="s">
        <v>419</v>
      </c>
      <c r="F6677" s="321">
        <v>500</v>
      </c>
      <c r="G6677" s="85"/>
      <c r="H6677" s="201">
        <f t="shared" si="296"/>
        <v>0</v>
      </c>
      <c r="I6677" s="154">
        <f t="shared" si="297"/>
        <v>0</v>
      </c>
    </row>
    <row r="6678" spans="1:10" s="172" customFormat="1" ht="20.100000000000001" customHeight="1">
      <c r="A6678" s="807">
        <v>10</v>
      </c>
      <c r="B6678" s="1078">
        <v>15</v>
      </c>
      <c r="C6678" s="519" t="s">
        <v>6098</v>
      </c>
      <c r="D6678" s="794">
        <v>1</v>
      </c>
      <c r="E6678" s="80" t="s">
        <v>418</v>
      </c>
      <c r="F6678" s="31">
        <v>100</v>
      </c>
      <c r="G6678" s="85"/>
      <c r="H6678" s="201">
        <f t="shared" ref="H6678:H6741" si="298">A6678*G6678</f>
        <v>0</v>
      </c>
      <c r="I6678" s="154">
        <f t="shared" ref="I6678:I6741" si="299">B6678*G6678</f>
        <v>0</v>
      </c>
    </row>
    <row r="6679" spans="1:10" s="172" customFormat="1" ht="20.100000000000001" customHeight="1">
      <c r="A6679" s="807">
        <v>15</v>
      </c>
      <c r="B6679" s="1071">
        <v>20</v>
      </c>
      <c r="C6679" s="519" t="s">
        <v>6099</v>
      </c>
      <c r="D6679" s="794">
        <v>1</v>
      </c>
      <c r="E6679" s="942" t="s">
        <v>2336</v>
      </c>
      <c r="F6679" s="31">
        <v>50</v>
      </c>
      <c r="G6679" s="85"/>
      <c r="H6679" s="201">
        <f t="shared" si="298"/>
        <v>0</v>
      </c>
      <c r="I6679" s="154">
        <f t="shared" si="299"/>
        <v>0</v>
      </c>
    </row>
    <row r="6680" spans="1:10" s="58" customFormat="1" ht="20.100000000000001" customHeight="1">
      <c r="A6680" s="807">
        <v>15</v>
      </c>
      <c r="B6680" s="1071">
        <v>20</v>
      </c>
      <c r="C6680" s="174" t="s">
        <v>6100</v>
      </c>
      <c r="D6680" s="362" t="s">
        <v>25718</v>
      </c>
      <c r="E6680" s="942" t="s">
        <v>2336</v>
      </c>
      <c r="F6680" s="31">
        <v>40</v>
      </c>
      <c r="G6680" s="85"/>
      <c r="H6680" s="201">
        <f t="shared" si="298"/>
        <v>0</v>
      </c>
      <c r="I6680" s="154">
        <f t="shared" si="299"/>
        <v>0</v>
      </c>
    </row>
    <row r="6681" spans="1:10" s="172" customFormat="1" ht="20.100000000000001" customHeight="1">
      <c r="A6681" s="807">
        <v>15</v>
      </c>
      <c r="B6681" s="1071">
        <v>20</v>
      </c>
      <c r="C6681" s="1443" t="s">
        <v>9098</v>
      </c>
      <c r="D6681" s="794">
        <v>1</v>
      </c>
      <c r="E6681" s="942" t="s">
        <v>2336</v>
      </c>
      <c r="F6681" s="321">
        <v>66</v>
      </c>
      <c r="G6681" s="85"/>
      <c r="H6681" s="201">
        <f t="shared" si="298"/>
        <v>0</v>
      </c>
      <c r="I6681" s="154">
        <f t="shared" si="299"/>
        <v>0</v>
      </c>
    </row>
    <row r="6682" spans="1:10" s="172" customFormat="1" ht="20.100000000000001" customHeight="1">
      <c r="A6682" s="2400"/>
      <c r="B6682" s="1071">
        <v>50</v>
      </c>
      <c r="C6682" s="517" t="s">
        <v>19398</v>
      </c>
      <c r="D6682" s="567">
        <v>1</v>
      </c>
      <c r="E6682" s="942" t="s">
        <v>2336</v>
      </c>
      <c r="F6682" s="362">
        <v>1</v>
      </c>
      <c r="G6682" s="85"/>
      <c r="H6682" s="201">
        <f t="shared" si="298"/>
        <v>0</v>
      </c>
      <c r="I6682" s="154">
        <f t="shared" si="299"/>
        <v>0</v>
      </c>
    </row>
    <row r="6683" spans="1:10" s="172" customFormat="1" ht="20.100000000000001" customHeight="1">
      <c r="A6683" s="807">
        <v>25</v>
      </c>
      <c r="B6683" s="1071">
        <v>50</v>
      </c>
      <c r="C6683" s="519" t="s">
        <v>23038</v>
      </c>
      <c r="D6683" s="794">
        <v>1</v>
      </c>
      <c r="E6683" s="2963" t="s">
        <v>416</v>
      </c>
      <c r="F6683" s="321">
        <v>2</v>
      </c>
      <c r="G6683" s="85"/>
      <c r="H6683" s="201">
        <f t="shared" si="298"/>
        <v>0</v>
      </c>
      <c r="I6683" s="154">
        <f t="shared" si="299"/>
        <v>0</v>
      </c>
    </row>
    <row r="6684" spans="1:10" s="172" customFormat="1" ht="20.100000000000001" customHeight="1">
      <c r="A6684" s="807">
        <v>25</v>
      </c>
      <c r="B6684" s="1071">
        <v>50</v>
      </c>
      <c r="C6684" s="519" t="s">
        <v>6101</v>
      </c>
      <c r="D6684" s="794">
        <v>1</v>
      </c>
      <c r="E6684" s="2963" t="s">
        <v>416</v>
      </c>
      <c r="F6684" s="362">
        <v>20</v>
      </c>
      <c r="G6684" s="85"/>
      <c r="H6684" s="201">
        <f t="shared" si="298"/>
        <v>0</v>
      </c>
      <c r="I6684" s="154">
        <f t="shared" si="299"/>
        <v>0</v>
      </c>
    </row>
    <row r="6685" spans="1:10" s="172" customFormat="1" ht="20.100000000000001" customHeight="1">
      <c r="A6685" s="807">
        <v>25</v>
      </c>
      <c r="B6685" s="1071">
        <v>50</v>
      </c>
      <c r="C6685" s="519" t="s">
        <v>17986</v>
      </c>
      <c r="D6685" s="794">
        <v>1</v>
      </c>
      <c r="E6685" s="2963" t="s">
        <v>416</v>
      </c>
      <c r="F6685" s="362">
        <v>60</v>
      </c>
      <c r="G6685" s="85"/>
      <c r="H6685" s="201">
        <f t="shared" si="298"/>
        <v>0</v>
      </c>
      <c r="I6685" s="154">
        <f t="shared" si="299"/>
        <v>0</v>
      </c>
    </row>
    <row r="6686" spans="1:10" s="172" customFormat="1" ht="20.100000000000001" customHeight="1">
      <c r="A6686" s="807"/>
      <c r="B6686" s="1065"/>
      <c r="C6686" s="53" t="s">
        <v>6102</v>
      </c>
      <c r="D6686" s="794"/>
      <c r="E6686" s="2964" t="s">
        <v>688</v>
      </c>
      <c r="F6686" s="31">
        <v>0</v>
      </c>
      <c r="G6686" s="85"/>
      <c r="H6686" s="201">
        <f t="shared" si="298"/>
        <v>0</v>
      </c>
      <c r="I6686" s="154">
        <f t="shared" si="299"/>
        <v>0</v>
      </c>
    </row>
    <row r="6687" spans="1:10" s="172" customFormat="1" ht="20.100000000000001" customHeight="1">
      <c r="A6687" s="807">
        <v>2</v>
      </c>
      <c r="B6687" s="1063">
        <v>5</v>
      </c>
      <c r="C6687" s="33" t="s">
        <v>6103</v>
      </c>
      <c r="D6687" s="567">
        <v>1</v>
      </c>
      <c r="E6687" s="2966" t="s">
        <v>420</v>
      </c>
      <c r="F6687" s="863">
        <v>300</v>
      </c>
      <c r="G6687" s="2461"/>
      <c r="H6687" s="201">
        <f t="shared" si="298"/>
        <v>0</v>
      </c>
      <c r="I6687" s="154">
        <f t="shared" si="299"/>
        <v>0</v>
      </c>
      <c r="J6687" s="58" t="s">
        <v>696</v>
      </c>
    </row>
    <row r="6688" spans="1:10" s="172" customFormat="1" ht="20.100000000000001" customHeight="1">
      <c r="A6688" s="807"/>
      <c r="B6688" s="1063">
        <v>5</v>
      </c>
      <c r="C6688" s="33" t="s">
        <v>6105</v>
      </c>
      <c r="D6688" s="794">
        <v>1</v>
      </c>
      <c r="E6688" s="2962" t="s">
        <v>421</v>
      </c>
      <c r="F6688" s="31">
        <v>0</v>
      </c>
      <c r="G6688" s="2461"/>
      <c r="H6688" s="201">
        <f t="shared" si="298"/>
        <v>0</v>
      </c>
      <c r="I6688" s="154">
        <f t="shared" si="299"/>
        <v>0</v>
      </c>
    </row>
    <row r="6689" spans="1:10" s="172" customFormat="1" ht="20.100000000000001" customHeight="1">
      <c r="A6689" s="807">
        <v>2</v>
      </c>
      <c r="B6689" s="1063">
        <v>5</v>
      </c>
      <c r="C6689" s="33" t="s">
        <v>22578</v>
      </c>
      <c r="D6689" s="978">
        <v>1</v>
      </c>
      <c r="E6689" s="2962" t="s">
        <v>421</v>
      </c>
      <c r="F6689" s="321">
        <v>500</v>
      </c>
      <c r="G6689" s="85"/>
      <c r="H6689" s="201">
        <f t="shared" si="298"/>
        <v>0</v>
      </c>
      <c r="I6689" s="154">
        <f t="shared" si="299"/>
        <v>0</v>
      </c>
      <c r="J6689" s="1481" t="s">
        <v>696</v>
      </c>
    </row>
    <row r="6690" spans="1:10" s="172" customFormat="1" ht="20.100000000000001" customHeight="1">
      <c r="A6690" s="807">
        <v>2</v>
      </c>
      <c r="B6690" s="1063">
        <v>5</v>
      </c>
      <c r="C6690" s="33" t="s">
        <v>22579</v>
      </c>
      <c r="D6690" s="978">
        <v>1</v>
      </c>
      <c r="E6690" s="2962" t="s">
        <v>421</v>
      </c>
      <c r="F6690" s="321">
        <v>500</v>
      </c>
      <c r="G6690" s="85"/>
      <c r="H6690" s="201">
        <f t="shared" si="298"/>
        <v>0</v>
      </c>
      <c r="I6690" s="154">
        <f t="shared" si="299"/>
        <v>0</v>
      </c>
      <c r="J6690" s="1481" t="s">
        <v>696</v>
      </c>
    </row>
    <row r="6691" spans="1:10" s="58" customFormat="1" ht="20.100000000000001" customHeight="1">
      <c r="A6691" s="807">
        <v>5</v>
      </c>
      <c r="B6691" s="1071">
        <v>10</v>
      </c>
      <c r="C6691" s="1218" t="s">
        <v>6106</v>
      </c>
      <c r="D6691" s="794">
        <v>1</v>
      </c>
      <c r="E6691" s="942" t="s">
        <v>419</v>
      </c>
      <c r="F6691" s="894">
        <v>100</v>
      </c>
      <c r="G6691" s="85"/>
      <c r="H6691" s="201">
        <f t="shared" si="298"/>
        <v>0</v>
      </c>
      <c r="I6691" s="154">
        <f t="shared" si="299"/>
        <v>0</v>
      </c>
    </row>
    <row r="6692" spans="1:10" s="172" customFormat="1" ht="20.100000000000001" customHeight="1">
      <c r="A6692" s="807">
        <v>5</v>
      </c>
      <c r="B6692" s="1071">
        <v>15</v>
      </c>
      <c r="C6692" s="1504" t="s">
        <v>8491</v>
      </c>
      <c r="D6692" s="794" t="s">
        <v>25707</v>
      </c>
      <c r="E6692" s="942" t="s">
        <v>419</v>
      </c>
      <c r="F6692" s="362">
        <v>9</v>
      </c>
      <c r="G6692" s="85"/>
      <c r="H6692" s="201">
        <f t="shared" si="298"/>
        <v>0</v>
      </c>
      <c r="I6692" s="154">
        <f t="shared" si="299"/>
        <v>0</v>
      </c>
    </row>
    <row r="6693" spans="1:10" s="172" customFormat="1" ht="20.100000000000001" customHeight="1">
      <c r="A6693" s="807">
        <v>10</v>
      </c>
      <c r="B6693" s="1078">
        <v>15</v>
      </c>
      <c r="C6693" s="33" t="s">
        <v>6108</v>
      </c>
      <c r="D6693" s="794">
        <v>1</v>
      </c>
      <c r="E6693" s="80" t="s">
        <v>418</v>
      </c>
      <c r="F6693" s="31">
        <v>60</v>
      </c>
      <c r="G6693" s="85"/>
      <c r="H6693" s="201">
        <f t="shared" si="298"/>
        <v>0</v>
      </c>
      <c r="I6693" s="154">
        <f t="shared" si="299"/>
        <v>0</v>
      </c>
    </row>
    <row r="6694" spans="1:10" s="58" customFormat="1" ht="20.100000000000001" customHeight="1">
      <c r="A6694" s="807">
        <v>10</v>
      </c>
      <c r="B6694" s="1078">
        <v>15</v>
      </c>
      <c r="C6694" s="196" t="s">
        <v>6109</v>
      </c>
      <c r="D6694" s="362" t="s">
        <v>25718</v>
      </c>
      <c r="E6694" s="80" t="s">
        <v>418</v>
      </c>
      <c r="F6694" s="31">
        <v>240</v>
      </c>
      <c r="G6694" s="85"/>
      <c r="H6694" s="201">
        <f t="shared" si="298"/>
        <v>0</v>
      </c>
      <c r="I6694" s="154">
        <f t="shared" si="299"/>
        <v>0</v>
      </c>
    </row>
    <row r="6695" spans="1:10" s="172" customFormat="1" ht="20.100000000000001" customHeight="1">
      <c r="A6695" s="807">
        <v>15</v>
      </c>
      <c r="B6695" s="1071">
        <v>20</v>
      </c>
      <c r="C6695" s="33" t="s">
        <v>7724</v>
      </c>
      <c r="D6695" s="794">
        <v>1</v>
      </c>
      <c r="E6695" s="942" t="s">
        <v>2336</v>
      </c>
      <c r="F6695" s="31">
        <v>13</v>
      </c>
      <c r="G6695" s="85"/>
      <c r="H6695" s="201">
        <f t="shared" si="298"/>
        <v>0</v>
      </c>
      <c r="I6695" s="154">
        <f t="shared" si="299"/>
        <v>0</v>
      </c>
    </row>
    <row r="6696" spans="1:10" s="172" customFormat="1" ht="20.100000000000001" customHeight="1">
      <c r="A6696" s="807">
        <v>15</v>
      </c>
      <c r="B6696" s="1071">
        <v>20</v>
      </c>
      <c r="C6696" s="1443" t="s">
        <v>9097</v>
      </c>
      <c r="D6696" s="794">
        <v>1</v>
      </c>
      <c r="E6696" s="942" t="s">
        <v>2336</v>
      </c>
      <c r="F6696" s="321">
        <v>58</v>
      </c>
      <c r="G6696" s="85"/>
      <c r="H6696" s="201">
        <f t="shared" si="298"/>
        <v>0</v>
      </c>
      <c r="I6696" s="154">
        <f t="shared" si="299"/>
        <v>0</v>
      </c>
    </row>
    <row r="6697" spans="1:10" s="172" customFormat="1" ht="20.100000000000001" customHeight="1">
      <c r="A6697" s="807">
        <v>5</v>
      </c>
      <c r="B6697" s="1071">
        <v>10</v>
      </c>
      <c r="C6697" s="1504" t="s">
        <v>14187</v>
      </c>
      <c r="D6697" s="794" t="s">
        <v>25731</v>
      </c>
      <c r="E6697" s="942" t="s">
        <v>420</v>
      </c>
      <c r="F6697" s="321">
        <v>30</v>
      </c>
      <c r="G6697" s="85"/>
      <c r="H6697" s="201">
        <f t="shared" si="298"/>
        <v>0</v>
      </c>
      <c r="I6697" s="154">
        <f t="shared" si="299"/>
        <v>0</v>
      </c>
    </row>
    <row r="6698" spans="1:10" s="58" customFormat="1" ht="20.100000000000001" customHeight="1">
      <c r="A6698" s="807">
        <v>2</v>
      </c>
      <c r="B6698" s="1063">
        <v>5</v>
      </c>
      <c r="C6698" s="394" t="s">
        <v>14188</v>
      </c>
      <c r="D6698" s="1361">
        <v>1</v>
      </c>
      <c r="E6698" s="2966" t="s">
        <v>420</v>
      </c>
      <c r="F6698" s="852">
        <v>350</v>
      </c>
      <c r="G6698" s="1479"/>
      <c r="H6698" s="201">
        <f t="shared" si="298"/>
        <v>0</v>
      </c>
      <c r="I6698" s="154">
        <f t="shared" si="299"/>
        <v>0</v>
      </c>
      <c r="J6698" s="58" t="s">
        <v>696</v>
      </c>
    </row>
    <row r="6699" spans="1:10" s="58" customFormat="1" ht="20.100000000000001" customHeight="1">
      <c r="A6699" s="807">
        <v>2</v>
      </c>
      <c r="B6699" s="1063">
        <v>5</v>
      </c>
      <c r="C6699" s="394" t="s">
        <v>14188</v>
      </c>
      <c r="D6699" s="1361">
        <v>1</v>
      </c>
      <c r="E6699" s="2966" t="s">
        <v>420</v>
      </c>
      <c r="F6699" s="1486">
        <v>500</v>
      </c>
      <c r="G6699" s="2461"/>
      <c r="H6699" s="201">
        <f t="shared" si="298"/>
        <v>0</v>
      </c>
      <c r="I6699" s="154">
        <f t="shared" si="299"/>
        <v>0</v>
      </c>
      <c r="J6699" s="58" t="s">
        <v>696</v>
      </c>
    </row>
    <row r="6700" spans="1:10" s="58" customFormat="1" ht="20.100000000000001" customHeight="1">
      <c r="A6700" s="807">
        <v>2</v>
      </c>
      <c r="B6700" s="1063">
        <v>5</v>
      </c>
      <c r="C6700" s="394" t="s">
        <v>25781</v>
      </c>
      <c r="D6700" s="794">
        <v>1</v>
      </c>
      <c r="E6700" s="2966" t="s">
        <v>421</v>
      </c>
      <c r="F6700" s="852">
        <v>20</v>
      </c>
      <c r="G6700" s="2461"/>
      <c r="H6700" s="201">
        <f t="shared" si="298"/>
        <v>0</v>
      </c>
      <c r="I6700" s="154">
        <f t="shared" si="299"/>
        <v>0</v>
      </c>
      <c r="J6700" s="58" t="s">
        <v>696</v>
      </c>
    </row>
    <row r="6701" spans="1:10" s="172" customFormat="1" ht="20.100000000000001" customHeight="1">
      <c r="A6701" s="807">
        <v>2</v>
      </c>
      <c r="B6701" s="1063">
        <v>5</v>
      </c>
      <c r="C6701" s="338" t="s">
        <v>6113</v>
      </c>
      <c r="D6701" s="794">
        <v>1</v>
      </c>
      <c r="E6701" s="2962" t="s">
        <v>421</v>
      </c>
      <c r="F6701" s="31">
        <v>100</v>
      </c>
      <c r="G6701" s="2461"/>
      <c r="H6701" s="201">
        <f t="shared" si="298"/>
        <v>0</v>
      </c>
      <c r="I6701" s="154">
        <f t="shared" si="299"/>
        <v>0</v>
      </c>
      <c r="J6701" s="1480" t="s">
        <v>696</v>
      </c>
    </row>
    <row r="6702" spans="1:10" s="172" customFormat="1" ht="20.100000000000001" customHeight="1">
      <c r="A6702" s="807">
        <v>2</v>
      </c>
      <c r="B6702" s="1063">
        <v>5</v>
      </c>
      <c r="C6702" s="338" t="s">
        <v>22580</v>
      </c>
      <c r="D6702" s="567">
        <v>1</v>
      </c>
      <c r="E6702" s="2962" t="s">
        <v>421</v>
      </c>
      <c r="F6702" s="31">
        <v>40</v>
      </c>
      <c r="G6702" s="2461"/>
      <c r="H6702" s="201">
        <f t="shared" si="298"/>
        <v>0</v>
      </c>
      <c r="I6702" s="154">
        <f t="shared" si="299"/>
        <v>0</v>
      </c>
      <c r="J6702" s="172" t="s">
        <v>696</v>
      </c>
    </row>
    <row r="6703" spans="1:10" s="58" customFormat="1" ht="20.100000000000001" customHeight="1">
      <c r="A6703" s="807">
        <v>2</v>
      </c>
      <c r="B6703" s="1063">
        <v>5</v>
      </c>
      <c r="C6703" s="394" t="s">
        <v>14189</v>
      </c>
      <c r="D6703" s="31">
        <v>1</v>
      </c>
      <c r="E6703" s="2962" t="s">
        <v>421</v>
      </c>
      <c r="F6703" s="1486">
        <v>1000</v>
      </c>
      <c r="G6703" s="2461"/>
      <c r="H6703" s="201">
        <f t="shared" si="298"/>
        <v>0</v>
      </c>
      <c r="I6703" s="154">
        <f t="shared" si="299"/>
        <v>0</v>
      </c>
      <c r="J6703" s="1481" t="s">
        <v>696</v>
      </c>
    </row>
    <row r="6704" spans="1:10" s="172" customFormat="1" ht="20.100000000000001" customHeight="1">
      <c r="A6704" s="807">
        <v>2</v>
      </c>
      <c r="B6704" s="1063">
        <v>5</v>
      </c>
      <c r="C6704" s="423" t="s">
        <v>26098</v>
      </c>
      <c r="D6704" s="978">
        <v>1</v>
      </c>
      <c r="E6704" s="2962" t="s">
        <v>421</v>
      </c>
      <c r="F6704" s="863">
        <v>141</v>
      </c>
      <c r="G6704" s="2461"/>
      <c r="H6704" s="201">
        <f t="shared" si="298"/>
        <v>0</v>
      </c>
      <c r="I6704" s="154">
        <f t="shared" si="299"/>
        <v>0</v>
      </c>
      <c r="J6704" s="172" t="s">
        <v>696</v>
      </c>
    </row>
    <row r="6705" spans="1:10" s="172" customFormat="1" ht="20.100000000000001" customHeight="1">
      <c r="A6705" s="807">
        <v>5</v>
      </c>
      <c r="B6705" s="1071">
        <v>10</v>
      </c>
      <c r="C6705" s="457" t="s">
        <v>8566</v>
      </c>
      <c r="D6705" s="1167">
        <v>1</v>
      </c>
      <c r="E6705" s="942" t="s">
        <v>419</v>
      </c>
      <c r="F6705" s="203">
        <v>200</v>
      </c>
      <c r="G6705" s="85"/>
      <c r="H6705" s="201">
        <f t="shared" si="298"/>
        <v>0</v>
      </c>
      <c r="I6705" s="154">
        <f t="shared" si="299"/>
        <v>0</v>
      </c>
    </row>
    <row r="6706" spans="1:10" s="172" customFormat="1" ht="20.100000000000001" customHeight="1">
      <c r="A6706" s="807">
        <v>5</v>
      </c>
      <c r="B6706" s="1071">
        <v>10</v>
      </c>
      <c r="C6706" s="457" t="s">
        <v>6114</v>
      </c>
      <c r="D6706" s="1167">
        <v>1</v>
      </c>
      <c r="E6706" s="942" t="s">
        <v>419</v>
      </c>
      <c r="F6706" s="203">
        <v>900</v>
      </c>
      <c r="G6706" s="85"/>
      <c r="H6706" s="201">
        <f t="shared" si="298"/>
        <v>0</v>
      </c>
      <c r="I6706" s="154">
        <f t="shared" si="299"/>
        <v>0</v>
      </c>
    </row>
    <row r="6707" spans="1:10" s="58" customFormat="1" ht="20.100000000000001" customHeight="1">
      <c r="A6707" s="807">
        <v>5</v>
      </c>
      <c r="B6707" s="1071">
        <v>10</v>
      </c>
      <c r="C6707" s="394" t="s">
        <v>6115</v>
      </c>
      <c r="D6707" s="362" t="s">
        <v>25718</v>
      </c>
      <c r="E6707" s="942" t="s">
        <v>419</v>
      </c>
      <c r="F6707" s="31">
        <v>60</v>
      </c>
      <c r="G6707" s="85"/>
      <c r="H6707" s="201">
        <f t="shared" si="298"/>
        <v>0</v>
      </c>
      <c r="I6707" s="154">
        <f t="shared" si="299"/>
        <v>0</v>
      </c>
    </row>
    <row r="6708" spans="1:10" s="58" customFormat="1" ht="20.100000000000001" customHeight="1">
      <c r="A6708" s="807">
        <v>10</v>
      </c>
      <c r="B6708" s="1078">
        <v>15</v>
      </c>
      <c r="C6708" s="394" t="s">
        <v>6118</v>
      </c>
      <c r="D6708" s="978">
        <v>1</v>
      </c>
      <c r="E6708" s="80" t="s">
        <v>418</v>
      </c>
      <c r="F6708" s="31">
        <v>360</v>
      </c>
      <c r="G6708" s="85"/>
      <c r="H6708" s="201">
        <f t="shared" si="298"/>
        <v>0</v>
      </c>
      <c r="I6708" s="154">
        <f t="shared" si="299"/>
        <v>0</v>
      </c>
    </row>
    <row r="6709" spans="1:10" s="58" customFormat="1" ht="20.100000000000001" customHeight="1">
      <c r="A6709" s="807">
        <v>10</v>
      </c>
      <c r="B6709" s="1078">
        <v>15</v>
      </c>
      <c r="C6709" s="394" t="s">
        <v>6119</v>
      </c>
      <c r="D6709" s="978">
        <v>1</v>
      </c>
      <c r="E6709" s="80" t="s">
        <v>418</v>
      </c>
      <c r="F6709" s="31">
        <v>360</v>
      </c>
      <c r="G6709" s="85"/>
      <c r="H6709" s="201">
        <f t="shared" si="298"/>
        <v>0</v>
      </c>
      <c r="I6709" s="154">
        <f t="shared" si="299"/>
        <v>0</v>
      </c>
    </row>
    <row r="6710" spans="1:10" s="58" customFormat="1" ht="20.100000000000001" customHeight="1">
      <c r="A6710" s="807">
        <v>15</v>
      </c>
      <c r="B6710" s="1071">
        <v>20</v>
      </c>
      <c r="C6710" s="394" t="s">
        <v>6120</v>
      </c>
      <c r="D6710" s="794">
        <v>1</v>
      </c>
      <c r="E6710" s="942" t="s">
        <v>2336</v>
      </c>
      <c r="F6710" s="31">
        <v>40</v>
      </c>
      <c r="G6710" s="85"/>
      <c r="H6710" s="201">
        <f t="shared" si="298"/>
        <v>0</v>
      </c>
      <c r="I6710" s="154">
        <f t="shared" si="299"/>
        <v>0</v>
      </c>
    </row>
    <row r="6711" spans="1:10" s="58" customFormat="1" ht="20.100000000000001" customHeight="1">
      <c r="A6711" s="807">
        <v>15</v>
      </c>
      <c r="B6711" s="1071">
        <v>20</v>
      </c>
      <c r="C6711" s="394" t="s">
        <v>7236</v>
      </c>
      <c r="D6711" s="362" t="s">
        <v>25718</v>
      </c>
      <c r="E6711" s="942" t="s">
        <v>2336</v>
      </c>
      <c r="F6711" s="894">
        <v>40</v>
      </c>
      <c r="G6711" s="85"/>
      <c r="H6711" s="201">
        <f t="shared" si="298"/>
        <v>0</v>
      </c>
      <c r="I6711" s="154">
        <f t="shared" si="299"/>
        <v>0</v>
      </c>
    </row>
    <row r="6712" spans="1:10" s="172" customFormat="1" ht="20.100000000000001" customHeight="1">
      <c r="A6712" s="807">
        <v>25</v>
      </c>
      <c r="B6712" s="1071">
        <v>50</v>
      </c>
      <c r="C6712" s="338" t="s">
        <v>22878</v>
      </c>
      <c r="D6712" s="567">
        <v>1</v>
      </c>
      <c r="E6712" s="2963" t="s">
        <v>416</v>
      </c>
      <c r="F6712" s="362">
        <v>5</v>
      </c>
      <c r="G6712" s="85"/>
      <c r="H6712" s="201">
        <f t="shared" si="298"/>
        <v>0</v>
      </c>
      <c r="I6712" s="154">
        <f t="shared" si="299"/>
        <v>0</v>
      </c>
    </row>
    <row r="6713" spans="1:10" s="1204" customFormat="1" ht="20.100000000000001" customHeight="1">
      <c r="A6713" s="807">
        <v>10</v>
      </c>
      <c r="B6713" s="1071">
        <v>15</v>
      </c>
      <c r="C6713" s="1514" t="s">
        <v>21970</v>
      </c>
      <c r="D6713" s="1515" t="s">
        <v>2331</v>
      </c>
      <c r="E6713" s="2966" t="s">
        <v>420</v>
      </c>
      <c r="F6713" s="474">
        <v>24</v>
      </c>
      <c r="G6713" s="85"/>
      <c r="H6713" s="201">
        <f t="shared" si="298"/>
        <v>0</v>
      </c>
      <c r="I6713" s="154">
        <f t="shared" si="299"/>
        <v>0</v>
      </c>
    </row>
    <row r="6714" spans="1:10" s="172" customFormat="1" ht="20.100000000000001" customHeight="1">
      <c r="A6714" s="807">
        <v>2</v>
      </c>
      <c r="B6714" s="1063">
        <v>5</v>
      </c>
      <c r="C6714" s="519" t="s">
        <v>22581</v>
      </c>
      <c r="D6714" s="978">
        <v>1</v>
      </c>
      <c r="E6714" s="2962" t="s">
        <v>421</v>
      </c>
      <c r="F6714" s="321">
        <v>500</v>
      </c>
      <c r="G6714" s="2461"/>
      <c r="H6714" s="201">
        <f t="shared" si="298"/>
        <v>0</v>
      </c>
      <c r="I6714" s="154">
        <f t="shared" si="299"/>
        <v>0</v>
      </c>
      <c r="J6714" s="1481" t="s">
        <v>696</v>
      </c>
    </row>
    <row r="6715" spans="1:10" s="172" customFormat="1" ht="20.100000000000001" customHeight="1">
      <c r="A6715" s="807"/>
      <c r="B6715" s="1065"/>
      <c r="C6715" s="519" t="s">
        <v>22582</v>
      </c>
      <c r="D6715" s="978">
        <v>1</v>
      </c>
      <c r="E6715" s="2962" t="s">
        <v>421</v>
      </c>
      <c r="F6715" s="321">
        <v>0</v>
      </c>
      <c r="G6715" s="2461"/>
      <c r="H6715" s="201">
        <f t="shared" si="298"/>
        <v>0</v>
      </c>
      <c r="I6715" s="154">
        <f t="shared" si="299"/>
        <v>0</v>
      </c>
    </row>
    <row r="6716" spans="1:10" s="172" customFormat="1" ht="20.100000000000001" customHeight="1">
      <c r="A6716" s="807">
        <v>2</v>
      </c>
      <c r="B6716" s="1063">
        <v>5</v>
      </c>
      <c r="C6716" s="519" t="s">
        <v>9919</v>
      </c>
      <c r="D6716" s="794">
        <v>1</v>
      </c>
      <c r="E6716" s="2962" t="s">
        <v>421</v>
      </c>
      <c r="F6716" s="321">
        <v>50</v>
      </c>
      <c r="G6716" s="2461"/>
      <c r="H6716" s="201">
        <f t="shared" si="298"/>
        <v>0</v>
      </c>
      <c r="I6716" s="154">
        <f t="shared" si="299"/>
        <v>0</v>
      </c>
      <c r="J6716" s="1480" t="s">
        <v>696</v>
      </c>
    </row>
    <row r="6717" spans="1:10" s="172" customFormat="1" ht="20.100000000000001" customHeight="1">
      <c r="A6717" s="807">
        <v>5</v>
      </c>
      <c r="B6717" s="1071">
        <v>10</v>
      </c>
      <c r="C6717" s="519" t="s">
        <v>6125</v>
      </c>
      <c r="D6717" s="794">
        <v>1</v>
      </c>
      <c r="E6717" s="942" t="s">
        <v>419</v>
      </c>
      <c r="F6717" s="31">
        <v>450</v>
      </c>
      <c r="G6717" s="85"/>
      <c r="H6717" s="201">
        <f t="shared" si="298"/>
        <v>0</v>
      </c>
      <c r="I6717" s="154">
        <f t="shared" si="299"/>
        <v>0</v>
      </c>
    </row>
    <row r="6718" spans="1:10" s="172" customFormat="1" ht="20.100000000000001" customHeight="1">
      <c r="A6718" s="807">
        <v>5</v>
      </c>
      <c r="B6718" s="1071">
        <v>10</v>
      </c>
      <c r="C6718" s="519" t="s">
        <v>6125</v>
      </c>
      <c r="D6718" s="794">
        <v>1</v>
      </c>
      <c r="E6718" s="942" t="s">
        <v>419</v>
      </c>
      <c r="F6718" s="31">
        <v>500</v>
      </c>
      <c r="G6718" s="85"/>
      <c r="H6718" s="201">
        <f t="shared" si="298"/>
        <v>0</v>
      </c>
      <c r="I6718" s="154">
        <f t="shared" si="299"/>
        <v>0</v>
      </c>
    </row>
    <row r="6719" spans="1:10" s="58" customFormat="1" ht="20.100000000000001" customHeight="1">
      <c r="A6719" s="807">
        <v>10</v>
      </c>
      <c r="B6719" s="1078">
        <v>15</v>
      </c>
      <c r="C6719" s="174" t="s">
        <v>6128</v>
      </c>
      <c r="D6719" s="978">
        <v>1</v>
      </c>
      <c r="E6719" s="80" t="s">
        <v>418</v>
      </c>
      <c r="F6719" s="77">
        <v>120</v>
      </c>
      <c r="G6719" s="85"/>
      <c r="H6719" s="201">
        <f t="shared" si="298"/>
        <v>0</v>
      </c>
      <c r="I6719" s="154">
        <f t="shared" si="299"/>
        <v>0</v>
      </c>
    </row>
    <row r="6720" spans="1:10" s="58" customFormat="1" ht="20.100000000000001" customHeight="1">
      <c r="A6720" s="807">
        <v>10</v>
      </c>
      <c r="B6720" s="1078">
        <v>15</v>
      </c>
      <c r="C6720" s="174" t="s">
        <v>6129</v>
      </c>
      <c r="D6720" s="978">
        <v>1</v>
      </c>
      <c r="E6720" s="80" t="s">
        <v>418</v>
      </c>
      <c r="F6720" s="77">
        <v>119</v>
      </c>
      <c r="G6720" s="85"/>
      <c r="H6720" s="201">
        <f t="shared" si="298"/>
        <v>0</v>
      </c>
      <c r="I6720" s="154">
        <f t="shared" si="299"/>
        <v>0</v>
      </c>
    </row>
    <row r="6721" spans="1:10" s="58" customFormat="1" ht="20.100000000000001" customHeight="1">
      <c r="A6721" s="807">
        <v>10</v>
      </c>
      <c r="B6721" s="1078">
        <v>15</v>
      </c>
      <c r="C6721" s="174" t="s">
        <v>6130</v>
      </c>
      <c r="D6721" s="978">
        <v>1</v>
      </c>
      <c r="E6721" s="80" t="s">
        <v>418</v>
      </c>
      <c r="F6721" s="77">
        <v>87</v>
      </c>
      <c r="G6721" s="85"/>
      <c r="H6721" s="201">
        <f t="shared" si="298"/>
        <v>0</v>
      </c>
      <c r="I6721" s="154">
        <f t="shared" si="299"/>
        <v>0</v>
      </c>
    </row>
    <row r="6722" spans="1:10" s="172" customFormat="1" ht="20.100000000000001" customHeight="1">
      <c r="A6722" s="807">
        <v>15</v>
      </c>
      <c r="B6722" s="1071">
        <v>20</v>
      </c>
      <c r="C6722" s="519" t="s">
        <v>8432</v>
      </c>
      <c r="D6722" s="794">
        <v>1</v>
      </c>
      <c r="E6722" s="942" t="s">
        <v>2336</v>
      </c>
      <c r="F6722" s="321">
        <v>10</v>
      </c>
      <c r="G6722" s="85"/>
      <c r="H6722" s="201">
        <f t="shared" si="298"/>
        <v>0</v>
      </c>
      <c r="I6722" s="154">
        <f t="shared" si="299"/>
        <v>0</v>
      </c>
    </row>
    <row r="6723" spans="1:10" s="58" customFormat="1" ht="20.100000000000001" customHeight="1">
      <c r="A6723" s="807">
        <v>15</v>
      </c>
      <c r="B6723" s="1071">
        <v>20</v>
      </c>
      <c r="C6723" s="517" t="s">
        <v>9165</v>
      </c>
      <c r="D6723" s="794">
        <v>1</v>
      </c>
      <c r="E6723" s="942" t="s">
        <v>2336</v>
      </c>
      <c r="F6723" s="321">
        <v>200</v>
      </c>
      <c r="G6723" s="85"/>
      <c r="H6723" s="201">
        <f t="shared" si="298"/>
        <v>0</v>
      </c>
      <c r="I6723" s="154">
        <f t="shared" si="299"/>
        <v>0</v>
      </c>
    </row>
    <row r="6724" spans="1:10" s="172" customFormat="1" ht="20.100000000000001" customHeight="1">
      <c r="A6724" s="807">
        <v>25</v>
      </c>
      <c r="B6724" s="1071">
        <v>50</v>
      </c>
      <c r="C6724" s="519" t="s">
        <v>6132</v>
      </c>
      <c r="D6724" s="567">
        <v>1</v>
      </c>
      <c r="E6724" s="2963" t="s">
        <v>416</v>
      </c>
      <c r="F6724" s="77">
        <v>50</v>
      </c>
      <c r="G6724" s="85"/>
      <c r="H6724" s="201">
        <f t="shared" si="298"/>
        <v>0</v>
      </c>
      <c r="I6724" s="154">
        <f t="shared" si="299"/>
        <v>0</v>
      </c>
    </row>
    <row r="6725" spans="1:10" s="172" customFormat="1" ht="20.100000000000001" customHeight="1">
      <c r="A6725" s="807"/>
      <c r="B6725" s="1071">
        <v>50</v>
      </c>
      <c r="C6725" s="519" t="s">
        <v>17987</v>
      </c>
      <c r="D6725" s="567">
        <v>1</v>
      </c>
      <c r="E6725" s="2963" t="s">
        <v>416</v>
      </c>
      <c r="F6725" s="362">
        <v>80</v>
      </c>
      <c r="G6725" s="85"/>
      <c r="H6725" s="201">
        <f t="shared" si="298"/>
        <v>0</v>
      </c>
      <c r="I6725" s="154">
        <f t="shared" si="299"/>
        <v>0</v>
      </c>
    </row>
    <row r="6726" spans="1:10" s="172" customFormat="1" ht="20.100000000000001" customHeight="1">
      <c r="A6726" s="807"/>
      <c r="B6726" s="1071">
        <v>50</v>
      </c>
      <c r="C6726" s="519" t="s">
        <v>15331</v>
      </c>
      <c r="D6726" s="567">
        <v>1</v>
      </c>
      <c r="E6726" s="2963" t="s">
        <v>416</v>
      </c>
      <c r="F6726" s="362">
        <v>100</v>
      </c>
      <c r="G6726" s="85"/>
      <c r="H6726" s="201">
        <f t="shared" si="298"/>
        <v>0</v>
      </c>
      <c r="I6726" s="154">
        <f t="shared" si="299"/>
        <v>0</v>
      </c>
    </row>
    <row r="6727" spans="1:10" s="172" customFormat="1" ht="20.100000000000001" customHeight="1">
      <c r="A6727" s="807">
        <v>2</v>
      </c>
      <c r="B6727" s="1063">
        <v>5</v>
      </c>
      <c r="C6727" s="33" t="s">
        <v>8007</v>
      </c>
      <c r="D6727" s="794">
        <v>1</v>
      </c>
      <c r="E6727" s="2966" t="s">
        <v>420</v>
      </c>
      <c r="F6727" s="894">
        <v>150</v>
      </c>
      <c r="G6727" s="2461"/>
      <c r="H6727" s="201">
        <f t="shared" si="298"/>
        <v>0</v>
      </c>
      <c r="I6727" s="154">
        <f t="shared" si="299"/>
        <v>0</v>
      </c>
      <c r="J6727" s="58" t="s">
        <v>696</v>
      </c>
    </row>
    <row r="6728" spans="1:10" s="172" customFormat="1" ht="20.100000000000001" customHeight="1">
      <c r="A6728" s="807">
        <v>2</v>
      </c>
      <c r="B6728" s="1063">
        <v>5</v>
      </c>
      <c r="C6728" s="423" t="s">
        <v>6133</v>
      </c>
      <c r="D6728" s="978">
        <v>1</v>
      </c>
      <c r="E6728" s="2962" t="s">
        <v>421</v>
      </c>
      <c r="F6728" s="1517">
        <v>3</v>
      </c>
      <c r="G6728" s="2461"/>
      <c r="H6728" s="201">
        <f t="shared" si="298"/>
        <v>0</v>
      </c>
      <c r="I6728" s="154">
        <f t="shared" si="299"/>
        <v>0</v>
      </c>
      <c r="J6728" s="172" t="s">
        <v>696</v>
      </c>
    </row>
    <row r="6729" spans="1:10" s="172" customFormat="1" ht="20.100000000000001" customHeight="1">
      <c r="A6729" s="807">
        <v>2</v>
      </c>
      <c r="B6729" s="1063">
        <v>5</v>
      </c>
      <c r="C6729" s="1518" t="s">
        <v>6134</v>
      </c>
      <c r="D6729" s="794" t="s">
        <v>25707</v>
      </c>
      <c r="E6729" s="2962" t="s">
        <v>421</v>
      </c>
      <c r="F6729" s="361">
        <v>130</v>
      </c>
      <c r="G6729" s="2461"/>
      <c r="H6729" s="201">
        <f t="shared" si="298"/>
        <v>0</v>
      </c>
      <c r="I6729" s="154">
        <f t="shared" si="299"/>
        <v>0</v>
      </c>
      <c r="J6729" s="1480" t="s">
        <v>696</v>
      </c>
    </row>
    <row r="6730" spans="1:10" s="172" customFormat="1" ht="20.100000000000001" customHeight="1">
      <c r="A6730" s="807">
        <v>2</v>
      </c>
      <c r="B6730" s="1063">
        <v>5</v>
      </c>
      <c r="C6730" s="1500" t="s">
        <v>8394</v>
      </c>
      <c r="D6730" s="794" t="s">
        <v>25707</v>
      </c>
      <c r="E6730" s="2962" t="s">
        <v>421</v>
      </c>
      <c r="F6730" s="361">
        <v>15</v>
      </c>
      <c r="G6730" s="2461"/>
      <c r="H6730" s="201">
        <f t="shared" si="298"/>
        <v>0</v>
      </c>
      <c r="I6730" s="154">
        <f t="shared" si="299"/>
        <v>0</v>
      </c>
      <c r="J6730" s="172" t="s">
        <v>696</v>
      </c>
    </row>
    <row r="6731" spans="1:10" s="172" customFormat="1" ht="20.100000000000001" customHeight="1">
      <c r="A6731" s="807">
        <v>2</v>
      </c>
      <c r="B6731" s="1063">
        <v>5</v>
      </c>
      <c r="C6731" s="33" t="s">
        <v>22583</v>
      </c>
      <c r="D6731" s="978">
        <v>1</v>
      </c>
      <c r="E6731" s="2962" t="s">
        <v>421</v>
      </c>
      <c r="F6731" s="321">
        <v>200</v>
      </c>
      <c r="G6731" s="2461"/>
      <c r="H6731" s="201">
        <f t="shared" si="298"/>
        <v>0</v>
      </c>
      <c r="I6731" s="154">
        <f t="shared" si="299"/>
        <v>0</v>
      </c>
      <c r="J6731" s="1481" t="s">
        <v>696</v>
      </c>
    </row>
    <row r="6732" spans="1:10" s="172" customFormat="1" ht="20.100000000000001" customHeight="1">
      <c r="A6732" s="807">
        <v>2</v>
      </c>
      <c r="B6732" s="1063">
        <v>5</v>
      </c>
      <c r="C6732" s="33" t="s">
        <v>22584</v>
      </c>
      <c r="D6732" s="978">
        <v>1</v>
      </c>
      <c r="E6732" s="2962" t="s">
        <v>421</v>
      </c>
      <c r="F6732" s="321">
        <v>200</v>
      </c>
      <c r="G6732" s="2461"/>
      <c r="H6732" s="201">
        <f t="shared" si="298"/>
        <v>0</v>
      </c>
      <c r="I6732" s="154">
        <f t="shared" si="299"/>
        <v>0</v>
      </c>
      <c r="J6732" s="1481" t="s">
        <v>696</v>
      </c>
    </row>
    <row r="6733" spans="1:10" s="172" customFormat="1" ht="20.100000000000001" customHeight="1">
      <c r="A6733" s="801">
        <v>3</v>
      </c>
      <c r="B6733" s="1071">
        <v>5</v>
      </c>
      <c r="C6733" s="1500" t="s">
        <v>6134</v>
      </c>
      <c r="D6733" s="794" t="s">
        <v>25707</v>
      </c>
      <c r="E6733" s="2962" t="s">
        <v>421</v>
      </c>
      <c r="F6733" s="361">
        <v>18</v>
      </c>
      <c r="G6733" s="2461"/>
      <c r="H6733" s="201">
        <f t="shared" si="298"/>
        <v>0</v>
      </c>
      <c r="I6733" s="154">
        <f t="shared" si="299"/>
        <v>0</v>
      </c>
      <c r="J6733" s="172" t="s">
        <v>696</v>
      </c>
    </row>
    <row r="6734" spans="1:10" s="172" customFormat="1" ht="20.100000000000001" customHeight="1">
      <c r="A6734" s="807"/>
      <c r="B6734" s="1071">
        <v>15</v>
      </c>
      <c r="C6734" s="1504" t="s">
        <v>25716</v>
      </c>
      <c r="D6734" s="794" t="s">
        <v>25707</v>
      </c>
      <c r="E6734" s="942" t="s">
        <v>419</v>
      </c>
      <c r="F6734" s="362">
        <v>1</v>
      </c>
      <c r="G6734" s="85"/>
      <c r="H6734" s="201">
        <f t="shared" si="298"/>
        <v>0</v>
      </c>
      <c r="I6734" s="154">
        <f t="shared" si="299"/>
        <v>0</v>
      </c>
    </row>
    <row r="6735" spans="1:10" s="172" customFormat="1" ht="20.100000000000001" customHeight="1">
      <c r="A6735" s="807">
        <v>5</v>
      </c>
      <c r="B6735" s="1071">
        <v>10</v>
      </c>
      <c r="C6735" s="33" t="s">
        <v>6135</v>
      </c>
      <c r="D6735" s="567">
        <v>1</v>
      </c>
      <c r="E6735" s="942" t="s">
        <v>419</v>
      </c>
      <c r="F6735" s="31">
        <v>300</v>
      </c>
      <c r="G6735" s="85"/>
      <c r="H6735" s="201">
        <f t="shared" si="298"/>
        <v>0</v>
      </c>
      <c r="I6735" s="154">
        <f t="shared" si="299"/>
        <v>0</v>
      </c>
    </row>
    <row r="6736" spans="1:10" s="172" customFormat="1" ht="20.100000000000001" customHeight="1">
      <c r="A6736" s="807">
        <v>5</v>
      </c>
      <c r="B6736" s="1071">
        <v>10</v>
      </c>
      <c r="C6736" s="33" t="s">
        <v>8565</v>
      </c>
      <c r="D6736" s="794">
        <v>1</v>
      </c>
      <c r="E6736" s="942" t="s">
        <v>419</v>
      </c>
      <c r="F6736" s="31">
        <v>500</v>
      </c>
      <c r="G6736" s="85"/>
      <c r="H6736" s="201">
        <f t="shared" si="298"/>
        <v>0</v>
      </c>
      <c r="I6736" s="154">
        <f t="shared" si="299"/>
        <v>0</v>
      </c>
    </row>
    <row r="6737" spans="1:10" s="172" customFormat="1" ht="20.100000000000001" customHeight="1">
      <c r="A6737" s="807">
        <v>5</v>
      </c>
      <c r="B6737" s="1071">
        <v>10</v>
      </c>
      <c r="C6737" s="33" t="s">
        <v>6136</v>
      </c>
      <c r="D6737" s="794">
        <v>1</v>
      </c>
      <c r="E6737" s="942" t="s">
        <v>419</v>
      </c>
      <c r="F6737" s="31">
        <v>500</v>
      </c>
      <c r="G6737" s="85"/>
      <c r="H6737" s="201">
        <f t="shared" si="298"/>
        <v>0</v>
      </c>
      <c r="I6737" s="154">
        <f t="shared" si="299"/>
        <v>0</v>
      </c>
    </row>
    <row r="6738" spans="1:10" s="172" customFormat="1" ht="20.100000000000001" customHeight="1">
      <c r="A6738" s="807">
        <v>10</v>
      </c>
      <c r="B6738" s="1078">
        <v>15</v>
      </c>
      <c r="C6738" s="33" t="s">
        <v>6137</v>
      </c>
      <c r="D6738" s="978">
        <v>1</v>
      </c>
      <c r="E6738" s="80" t="s">
        <v>418</v>
      </c>
      <c r="F6738" s="362">
        <v>7</v>
      </c>
      <c r="G6738" s="85"/>
      <c r="H6738" s="201">
        <f t="shared" si="298"/>
        <v>0</v>
      </c>
      <c r="I6738" s="154">
        <f t="shared" si="299"/>
        <v>0</v>
      </c>
    </row>
    <row r="6739" spans="1:10" s="58" customFormat="1" ht="20.100000000000001" customHeight="1">
      <c r="A6739" s="807">
        <v>10</v>
      </c>
      <c r="B6739" s="1078">
        <v>15</v>
      </c>
      <c r="C6739" s="491" t="s">
        <v>9096</v>
      </c>
      <c r="D6739" s="794">
        <v>1</v>
      </c>
      <c r="E6739" s="80" t="s">
        <v>418</v>
      </c>
      <c r="F6739" s="321">
        <v>200</v>
      </c>
      <c r="G6739" s="85"/>
      <c r="H6739" s="201">
        <f t="shared" si="298"/>
        <v>0</v>
      </c>
      <c r="I6739" s="154">
        <f t="shared" si="299"/>
        <v>0</v>
      </c>
    </row>
    <row r="6740" spans="1:10" s="172" customFormat="1" ht="20.100000000000001" customHeight="1">
      <c r="A6740" s="807">
        <v>10</v>
      </c>
      <c r="B6740" s="1071">
        <v>20</v>
      </c>
      <c r="C6740" s="180" t="s">
        <v>6138</v>
      </c>
      <c r="D6740" s="794">
        <v>1</v>
      </c>
      <c r="E6740" s="942" t="s">
        <v>2336</v>
      </c>
      <c r="F6740" s="362">
        <v>25</v>
      </c>
      <c r="G6740" s="85"/>
      <c r="H6740" s="201">
        <f t="shared" si="298"/>
        <v>0</v>
      </c>
      <c r="I6740" s="154">
        <f t="shared" si="299"/>
        <v>0</v>
      </c>
    </row>
    <row r="6741" spans="1:10" s="172" customFormat="1" ht="20.100000000000001" customHeight="1">
      <c r="A6741" s="807">
        <v>40</v>
      </c>
      <c r="B6741" s="1071">
        <v>60</v>
      </c>
      <c r="C6741" s="180" t="s">
        <v>22890</v>
      </c>
      <c r="D6741" s="567">
        <v>1</v>
      </c>
      <c r="E6741" s="1475" t="s">
        <v>423</v>
      </c>
      <c r="F6741" s="362">
        <v>10</v>
      </c>
      <c r="G6741" s="85"/>
      <c r="H6741" s="201">
        <f t="shared" si="298"/>
        <v>0</v>
      </c>
      <c r="I6741" s="154">
        <f t="shared" si="299"/>
        <v>0</v>
      </c>
    </row>
    <row r="6742" spans="1:10" s="172" customFormat="1" ht="20.100000000000001" customHeight="1">
      <c r="A6742" s="807">
        <v>2</v>
      </c>
      <c r="B6742" s="1063">
        <v>5</v>
      </c>
      <c r="C6742" s="534" t="s">
        <v>25782</v>
      </c>
      <c r="D6742" s="567" t="s">
        <v>25707</v>
      </c>
      <c r="E6742" s="2966" t="s">
        <v>420</v>
      </c>
      <c r="F6742" s="362">
        <v>10</v>
      </c>
      <c r="G6742" s="2461"/>
      <c r="H6742" s="201">
        <f t="shared" ref="H6742:H6805" si="300">A6742*G6742</f>
        <v>0</v>
      </c>
      <c r="I6742" s="154">
        <f t="shared" ref="I6742:I6805" si="301">B6742*G6742</f>
        <v>0</v>
      </c>
      <c r="J6742" s="58" t="s">
        <v>696</v>
      </c>
    </row>
    <row r="6743" spans="1:10" s="172" customFormat="1" ht="20.100000000000001" customHeight="1">
      <c r="A6743" s="807">
        <v>2</v>
      </c>
      <c r="B6743" s="1063">
        <v>5</v>
      </c>
      <c r="C6743" s="534" t="s">
        <v>6142</v>
      </c>
      <c r="D6743" s="567">
        <v>1</v>
      </c>
      <c r="E6743" s="2966" t="s">
        <v>420</v>
      </c>
      <c r="F6743" s="894">
        <v>0</v>
      </c>
      <c r="G6743" s="1479"/>
      <c r="H6743" s="201">
        <f t="shared" si="300"/>
        <v>0</v>
      </c>
      <c r="I6743" s="154">
        <f t="shared" si="301"/>
        <v>0</v>
      </c>
      <c r="J6743" s="58" t="s">
        <v>696</v>
      </c>
    </row>
    <row r="6744" spans="1:10" s="172" customFormat="1" ht="20.100000000000001" customHeight="1">
      <c r="A6744" s="807">
        <v>2</v>
      </c>
      <c r="B6744" s="1063">
        <v>5</v>
      </c>
      <c r="C6744" s="526" t="s">
        <v>6143</v>
      </c>
      <c r="D6744" s="1167">
        <v>1</v>
      </c>
      <c r="E6744" s="2962" t="s">
        <v>421</v>
      </c>
      <c r="F6744" s="203">
        <v>600</v>
      </c>
      <c r="G6744" s="2461"/>
      <c r="H6744" s="201">
        <f t="shared" si="300"/>
        <v>0</v>
      </c>
      <c r="I6744" s="154">
        <f t="shared" si="301"/>
        <v>0</v>
      </c>
      <c r="J6744" s="1481" t="s">
        <v>696</v>
      </c>
    </row>
    <row r="6745" spans="1:10" s="172" customFormat="1" ht="20.100000000000001" customHeight="1">
      <c r="A6745" s="807">
        <v>2</v>
      </c>
      <c r="B6745" s="1063">
        <v>5</v>
      </c>
      <c r="C6745" s="534" t="s">
        <v>22585</v>
      </c>
      <c r="D6745" s="31">
        <v>1</v>
      </c>
      <c r="E6745" s="2962" t="s">
        <v>421</v>
      </c>
      <c r="F6745" s="31">
        <v>800</v>
      </c>
      <c r="G6745" s="2461"/>
      <c r="H6745" s="201">
        <f t="shared" si="300"/>
        <v>0</v>
      </c>
      <c r="I6745" s="154">
        <f t="shared" si="301"/>
        <v>0</v>
      </c>
      <c r="J6745" s="1481" t="s">
        <v>696</v>
      </c>
    </row>
    <row r="6746" spans="1:10" s="172" customFormat="1" ht="20.100000000000001" customHeight="1">
      <c r="A6746" s="807">
        <v>2</v>
      </c>
      <c r="B6746" s="1063">
        <v>5</v>
      </c>
      <c r="C6746" s="534" t="s">
        <v>22586</v>
      </c>
      <c r="D6746" s="31">
        <v>1</v>
      </c>
      <c r="E6746" s="2962" t="s">
        <v>421</v>
      </c>
      <c r="F6746" s="31">
        <v>1000</v>
      </c>
      <c r="G6746" s="2461"/>
      <c r="H6746" s="201">
        <f t="shared" si="300"/>
        <v>0</v>
      </c>
      <c r="I6746" s="154">
        <f t="shared" si="301"/>
        <v>0</v>
      </c>
      <c r="J6746" s="1481" t="s">
        <v>696</v>
      </c>
    </row>
    <row r="6747" spans="1:10" s="172" customFormat="1" ht="20.100000000000001" customHeight="1">
      <c r="A6747" s="807">
        <v>2</v>
      </c>
      <c r="B6747" s="1063">
        <v>5</v>
      </c>
      <c r="C6747" s="534" t="s">
        <v>22587</v>
      </c>
      <c r="D6747" s="31">
        <v>1</v>
      </c>
      <c r="E6747" s="2962" t="s">
        <v>421</v>
      </c>
      <c r="F6747" s="31">
        <v>3000</v>
      </c>
      <c r="G6747" s="2461"/>
      <c r="H6747" s="201">
        <f t="shared" si="300"/>
        <v>0</v>
      </c>
      <c r="I6747" s="154">
        <f t="shared" si="301"/>
        <v>0</v>
      </c>
      <c r="J6747" s="1481" t="s">
        <v>696</v>
      </c>
    </row>
    <row r="6748" spans="1:10" s="172" customFormat="1" ht="20.100000000000001" customHeight="1">
      <c r="A6748" s="807">
        <v>5</v>
      </c>
      <c r="B6748" s="1071">
        <v>10</v>
      </c>
      <c r="C6748" s="534" t="s">
        <v>10545</v>
      </c>
      <c r="D6748" s="794">
        <v>1</v>
      </c>
      <c r="E6748" s="942" t="s">
        <v>419</v>
      </c>
      <c r="F6748" s="321">
        <v>100</v>
      </c>
      <c r="G6748" s="85"/>
      <c r="H6748" s="201">
        <f t="shared" si="300"/>
        <v>0</v>
      </c>
      <c r="I6748" s="154">
        <f t="shared" si="301"/>
        <v>0</v>
      </c>
    </row>
    <row r="6749" spans="1:10" s="172" customFormat="1" ht="20.100000000000001" customHeight="1">
      <c r="A6749" s="807">
        <v>5</v>
      </c>
      <c r="B6749" s="1071">
        <v>10</v>
      </c>
      <c r="C6749" s="534" t="s">
        <v>6144</v>
      </c>
      <c r="D6749" s="978">
        <v>1</v>
      </c>
      <c r="E6749" s="942" t="s">
        <v>419</v>
      </c>
      <c r="F6749" s="321">
        <v>37</v>
      </c>
      <c r="G6749" s="85"/>
      <c r="H6749" s="201">
        <f t="shared" si="300"/>
        <v>0</v>
      </c>
      <c r="I6749" s="154">
        <f t="shared" si="301"/>
        <v>0</v>
      </c>
    </row>
    <row r="6750" spans="1:10" s="172" customFormat="1" ht="20.100000000000001" customHeight="1">
      <c r="A6750" s="807">
        <v>10</v>
      </c>
      <c r="B6750" s="1078">
        <v>15</v>
      </c>
      <c r="C6750" s="534" t="s">
        <v>6145</v>
      </c>
      <c r="D6750" s="794">
        <v>1</v>
      </c>
      <c r="E6750" s="80" t="s">
        <v>418</v>
      </c>
      <c r="F6750" s="31">
        <v>350</v>
      </c>
      <c r="G6750" s="85"/>
      <c r="H6750" s="201">
        <f t="shared" si="300"/>
        <v>0</v>
      </c>
      <c r="I6750" s="154">
        <f t="shared" si="301"/>
        <v>0</v>
      </c>
    </row>
    <row r="6751" spans="1:10" s="58" customFormat="1" ht="20.100000000000001" customHeight="1">
      <c r="A6751" s="807"/>
      <c r="B6751" s="1065"/>
      <c r="C6751" s="1237" t="s">
        <v>6148</v>
      </c>
      <c r="D6751" s="362" t="s">
        <v>25718</v>
      </c>
      <c r="E6751" s="942" t="s">
        <v>2336</v>
      </c>
      <c r="F6751" s="31">
        <v>0</v>
      </c>
      <c r="G6751" s="85"/>
      <c r="H6751" s="201">
        <f t="shared" si="300"/>
        <v>0</v>
      </c>
      <c r="I6751" s="154">
        <f t="shared" si="301"/>
        <v>0</v>
      </c>
    </row>
    <row r="6752" spans="1:10" s="172" customFormat="1" ht="20.100000000000001" customHeight="1">
      <c r="A6752" s="807">
        <v>15</v>
      </c>
      <c r="B6752" s="1071">
        <v>20</v>
      </c>
      <c r="C6752" s="534" t="s">
        <v>6149</v>
      </c>
      <c r="D6752" s="794">
        <v>1</v>
      </c>
      <c r="E6752" s="942" t="s">
        <v>2336</v>
      </c>
      <c r="F6752" s="321">
        <v>4</v>
      </c>
      <c r="G6752" s="85"/>
      <c r="H6752" s="201">
        <f t="shared" si="300"/>
        <v>0</v>
      </c>
      <c r="I6752" s="154">
        <f t="shared" si="301"/>
        <v>0</v>
      </c>
    </row>
    <row r="6753" spans="1:10" s="172" customFormat="1" ht="20.100000000000001" customHeight="1">
      <c r="A6753" s="807">
        <v>15</v>
      </c>
      <c r="B6753" s="1071">
        <v>20</v>
      </c>
      <c r="C6753" s="534" t="s">
        <v>6150</v>
      </c>
      <c r="D6753" s="794">
        <v>1</v>
      </c>
      <c r="E6753" s="942" t="s">
        <v>2336</v>
      </c>
      <c r="F6753" s="321">
        <v>350</v>
      </c>
      <c r="G6753" s="85"/>
      <c r="H6753" s="201">
        <f t="shared" si="300"/>
        <v>0</v>
      </c>
      <c r="I6753" s="154">
        <f t="shared" si="301"/>
        <v>0</v>
      </c>
    </row>
    <row r="6754" spans="1:10" s="172" customFormat="1" ht="20.100000000000001" customHeight="1">
      <c r="A6754" s="807">
        <v>2</v>
      </c>
      <c r="B6754" s="1063">
        <v>5</v>
      </c>
      <c r="C6754" s="1519" t="s">
        <v>8563</v>
      </c>
      <c r="D6754" s="794" t="s">
        <v>25707</v>
      </c>
      <c r="E6754" s="942" t="s">
        <v>420</v>
      </c>
      <c r="F6754" s="77">
        <v>480</v>
      </c>
      <c r="G6754" s="2461"/>
      <c r="H6754" s="201">
        <f t="shared" si="300"/>
        <v>0</v>
      </c>
      <c r="I6754" s="154">
        <f t="shared" si="301"/>
        <v>0</v>
      </c>
    </row>
    <row r="6755" spans="1:10" s="172" customFormat="1" ht="20.100000000000001" customHeight="1">
      <c r="A6755" s="807">
        <v>2</v>
      </c>
      <c r="B6755" s="1063">
        <v>5</v>
      </c>
      <c r="C6755" s="338" t="s">
        <v>6151</v>
      </c>
      <c r="D6755" s="978">
        <v>1</v>
      </c>
      <c r="E6755" s="2962" t="s">
        <v>421</v>
      </c>
      <c r="F6755" s="321">
        <v>50</v>
      </c>
      <c r="G6755" s="2461"/>
      <c r="H6755" s="201">
        <f t="shared" si="300"/>
        <v>0</v>
      </c>
      <c r="I6755" s="154">
        <f t="shared" si="301"/>
        <v>0</v>
      </c>
      <c r="J6755" s="1480" t="s">
        <v>696</v>
      </c>
    </row>
    <row r="6756" spans="1:10" s="172" customFormat="1" ht="20.100000000000001" customHeight="1">
      <c r="A6756" s="807">
        <v>2</v>
      </c>
      <c r="B6756" s="1063">
        <v>5</v>
      </c>
      <c r="C6756" s="338" t="s">
        <v>22588</v>
      </c>
      <c r="D6756" s="567">
        <v>1</v>
      </c>
      <c r="E6756" s="2962" t="s">
        <v>421</v>
      </c>
      <c r="F6756" s="321">
        <v>600</v>
      </c>
      <c r="G6756" s="2461"/>
      <c r="H6756" s="201">
        <f t="shared" si="300"/>
        <v>0</v>
      </c>
      <c r="I6756" s="154">
        <f t="shared" si="301"/>
        <v>0</v>
      </c>
      <c r="J6756" s="1481" t="s">
        <v>696</v>
      </c>
    </row>
    <row r="6757" spans="1:10" s="172" customFormat="1" ht="20.100000000000001" customHeight="1">
      <c r="A6757" s="807">
        <v>2</v>
      </c>
      <c r="B6757" s="1063">
        <v>5</v>
      </c>
      <c r="C6757" s="338" t="s">
        <v>22589</v>
      </c>
      <c r="D6757" s="567">
        <v>1</v>
      </c>
      <c r="E6757" s="2962" t="s">
        <v>421</v>
      </c>
      <c r="F6757" s="321">
        <v>400</v>
      </c>
      <c r="G6757" s="2461"/>
      <c r="H6757" s="201">
        <f t="shared" si="300"/>
        <v>0</v>
      </c>
      <c r="I6757" s="154">
        <f t="shared" si="301"/>
        <v>0</v>
      </c>
      <c r="J6757" s="1481" t="s">
        <v>696</v>
      </c>
    </row>
    <row r="6758" spans="1:10" s="58" customFormat="1" ht="20.100000000000001" customHeight="1">
      <c r="A6758" s="807">
        <v>5</v>
      </c>
      <c r="B6758" s="1071">
        <v>10</v>
      </c>
      <c r="C6758" s="394" t="s">
        <v>6152</v>
      </c>
      <c r="D6758" s="978">
        <v>1</v>
      </c>
      <c r="E6758" s="942" t="s">
        <v>419</v>
      </c>
      <c r="F6758" s="31">
        <v>200</v>
      </c>
      <c r="G6758" s="85"/>
      <c r="H6758" s="201">
        <f t="shared" si="300"/>
        <v>0</v>
      </c>
      <c r="I6758" s="154">
        <f t="shared" si="301"/>
        <v>0</v>
      </c>
    </row>
    <row r="6759" spans="1:10" s="58" customFormat="1" ht="20.100000000000001" customHeight="1">
      <c r="A6759" s="807">
        <v>5</v>
      </c>
      <c r="B6759" s="1071">
        <v>10</v>
      </c>
      <c r="C6759" s="394" t="s">
        <v>7726</v>
      </c>
      <c r="D6759" s="978">
        <v>1</v>
      </c>
      <c r="E6759" s="942" t="s">
        <v>419</v>
      </c>
      <c r="F6759" s="598">
        <v>400</v>
      </c>
      <c r="G6759" s="85"/>
      <c r="H6759" s="201">
        <f t="shared" si="300"/>
        <v>0</v>
      </c>
      <c r="I6759" s="154">
        <f t="shared" si="301"/>
        <v>0</v>
      </c>
    </row>
    <row r="6760" spans="1:10" s="172" customFormat="1" ht="20.100000000000001" customHeight="1">
      <c r="A6760" s="807">
        <v>5</v>
      </c>
      <c r="B6760" s="1071">
        <v>10</v>
      </c>
      <c r="C6760" s="338" t="s">
        <v>6153</v>
      </c>
      <c r="D6760" s="567">
        <v>1</v>
      </c>
      <c r="E6760" s="942" t="s">
        <v>419</v>
      </c>
      <c r="F6760" s="31">
        <v>300</v>
      </c>
      <c r="G6760" s="85"/>
      <c r="H6760" s="201">
        <f t="shared" si="300"/>
        <v>0</v>
      </c>
      <c r="I6760" s="154">
        <f t="shared" si="301"/>
        <v>0</v>
      </c>
    </row>
    <row r="6761" spans="1:10" s="172" customFormat="1" ht="20.100000000000001" customHeight="1">
      <c r="A6761" s="807">
        <v>10</v>
      </c>
      <c r="B6761" s="1078">
        <v>15</v>
      </c>
      <c r="C6761" s="338" t="s">
        <v>6154</v>
      </c>
      <c r="D6761" s="794">
        <v>1</v>
      </c>
      <c r="E6761" s="80" t="s">
        <v>418</v>
      </c>
      <c r="F6761" s="31">
        <v>16</v>
      </c>
      <c r="G6761" s="85"/>
      <c r="H6761" s="201">
        <f t="shared" si="300"/>
        <v>0</v>
      </c>
      <c r="I6761" s="154">
        <f t="shared" si="301"/>
        <v>0</v>
      </c>
    </row>
    <row r="6762" spans="1:10" s="58" customFormat="1" ht="20.100000000000001" customHeight="1">
      <c r="A6762" s="807">
        <v>15</v>
      </c>
      <c r="B6762" s="1071">
        <v>20</v>
      </c>
      <c r="C6762" s="394" t="s">
        <v>15281</v>
      </c>
      <c r="D6762" s="978"/>
      <c r="E6762" s="942" t="s">
        <v>2336</v>
      </c>
      <c r="F6762" s="1520">
        <v>22</v>
      </c>
      <c r="G6762" s="85"/>
      <c r="H6762" s="201">
        <f t="shared" si="300"/>
        <v>0</v>
      </c>
      <c r="I6762" s="154">
        <f t="shared" si="301"/>
        <v>0</v>
      </c>
    </row>
    <row r="6763" spans="1:10" s="172" customFormat="1" ht="20.100000000000001" customHeight="1">
      <c r="A6763" s="807">
        <v>15</v>
      </c>
      <c r="B6763" s="1071">
        <v>20</v>
      </c>
      <c r="C6763" s="338" t="s">
        <v>15719</v>
      </c>
      <c r="D6763" s="794">
        <v>1</v>
      </c>
      <c r="E6763" s="942" t="s">
        <v>2336</v>
      </c>
      <c r="F6763" s="362">
        <v>200</v>
      </c>
      <c r="G6763" s="85"/>
      <c r="H6763" s="201">
        <f t="shared" si="300"/>
        <v>0</v>
      </c>
      <c r="I6763" s="154">
        <f t="shared" si="301"/>
        <v>0</v>
      </c>
    </row>
    <row r="6764" spans="1:10" s="172" customFormat="1" ht="20.100000000000001" customHeight="1">
      <c r="A6764" s="807">
        <v>40</v>
      </c>
      <c r="B6764" s="1071">
        <v>60</v>
      </c>
      <c r="C6764" s="180" t="s">
        <v>22891</v>
      </c>
      <c r="D6764" s="567">
        <v>1</v>
      </c>
      <c r="E6764" s="1475" t="s">
        <v>423</v>
      </c>
      <c r="F6764" s="362">
        <v>10</v>
      </c>
      <c r="G6764" s="85"/>
      <c r="H6764" s="201">
        <f t="shared" si="300"/>
        <v>0</v>
      </c>
      <c r="I6764" s="154">
        <f t="shared" si="301"/>
        <v>0</v>
      </c>
    </row>
    <row r="6765" spans="1:10" s="58" customFormat="1" ht="20.100000000000001" customHeight="1">
      <c r="A6765" s="807">
        <v>2</v>
      </c>
      <c r="B6765" s="1063">
        <v>5</v>
      </c>
      <c r="C6765" s="174" t="s">
        <v>9382</v>
      </c>
      <c r="D6765" s="978">
        <v>1</v>
      </c>
      <c r="E6765" s="2966" t="s">
        <v>420</v>
      </c>
      <c r="F6765" s="1492">
        <v>200</v>
      </c>
      <c r="G6765" s="2461"/>
      <c r="H6765" s="201">
        <f t="shared" si="300"/>
        <v>0</v>
      </c>
      <c r="I6765" s="154">
        <f t="shared" si="301"/>
        <v>0</v>
      </c>
      <c r="J6765" s="58" t="s">
        <v>696</v>
      </c>
    </row>
    <row r="6766" spans="1:10" s="172" customFormat="1" ht="20.100000000000001" customHeight="1">
      <c r="A6766" s="807">
        <v>2</v>
      </c>
      <c r="B6766" s="1063">
        <v>5</v>
      </c>
      <c r="C6766" s="519" t="s">
        <v>9381</v>
      </c>
      <c r="D6766" s="567">
        <v>1</v>
      </c>
      <c r="E6766" s="2966" t="s">
        <v>420</v>
      </c>
      <c r="F6766" s="31">
        <v>10</v>
      </c>
      <c r="G6766" s="2461"/>
      <c r="H6766" s="201">
        <f t="shared" si="300"/>
        <v>0</v>
      </c>
      <c r="I6766" s="154">
        <f t="shared" si="301"/>
        <v>0</v>
      </c>
      <c r="J6766" s="172" t="s">
        <v>696</v>
      </c>
    </row>
    <row r="6767" spans="1:10" s="172" customFormat="1" ht="20.100000000000001" customHeight="1">
      <c r="A6767" s="807">
        <v>2</v>
      </c>
      <c r="B6767" s="1063">
        <v>5</v>
      </c>
      <c r="C6767" s="534" t="s">
        <v>22590</v>
      </c>
      <c r="D6767" s="31">
        <v>1</v>
      </c>
      <c r="E6767" s="2962" t="s">
        <v>421</v>
      </c>
      <c r="F6767" s="321">
        <v>200</v>
      </c>
      <c r="G6767" s="2461"/>
      <c r="H6767" s="201">
        <f t="shared" si="300"/>
        <v>0</v>
      </c>
      <c r="I6767" s="154">
        <f t="shared" si="301"/>
        <v>0</v>
      </c>
      <c r="J6767" s="1481" t="s">
        <v>696</v>
      </c>
    </row>
    <row r="6768" spans="1:10" s="172" customFormat="1" ht="20.100000000000001" customHeight="1">
      <c r="A6768" s="807">
        <v>2</v>
      </c>
      <c r="B6768" s="1063">
        <v>5</v>
      </c>
      <c r="C6768" s="534" t="s">
        <v>22591</v>
      </c>
      <c r="D6768" s="31">
        <v>1</v>
      </c>
      <c r="E6768" s="2962" t="s">
        <v>421</v>
      </c>
      <c r="F6768" s="321">
        <v>300</v>
      </c>
      <c r="G6768" s="2461"/>
      <c r="H6768" s="201">
        <f t="shared" si="300"/>
        <v>0</v>
      </c>
      <c r="I6768" s="154">
        <f t="shared" si="301"/>
        <v>0</v>
      </c>
      <c r="J6768" s="1481" t="s">
        <v>696</v>
      </c>
    </row>
    <row r="6769" spans="1:10" s="172" customFormat="1" ht="20.100000000000001" customHeight="1">
      <c r="A6769" s="807">
        <v>2</v>
      </c>
      <c r="B6769" s="1063">
        <v>5</v>
      </c>
      <c r="C6769" s="534" t="s">
        <v>22592</v>
      </c>
      <c r="D6769" s="31">
        <v>1</v>
      </c>
      <c r="E6769" s="2962" t="s">
        <v>421</v>
      </c>
      <c r="F6769" s="321">
        <v>500</v>
      </c>
      <c r="G6769" s="2461"/>
      <c r="H6769" s="201">
        <f t="shared" si="300"/>
        <v>0</v>
      </c>
      <c r="I6769" s="154">
        <f t="shared" si="301"/>
        <v>0</v>
      </c>
      <c r="J6769" s="1481" t="s">
        <v>696</v>
      </c>
    </row>
    <row r="6770" spans="1:10" s="172" customFormat="1" ht="20.100000000000001" customHeight="1">
      <c r="A6770" s="807">
        <v>5</v>
      </c>
      <c r="B6770" s="1071">
        <v>10</v>
      </c>
      <c r="C6770" s="534" t="s">
        <v>6159</v>
      </c>
      <c r="D6770" s="567">
        <v>1</v>
      </c>
      <c r="E6770" s="942" t="s">
        <v>419</v>
      </c>
      <c r="F6770" s="153">
        <v>300</v>
      </c>
      <c r="G6770" s="85"/>
      <c r="H6770" s="201">
        <f t="shared" si="300"/>
        <v>0</v>
      </c>
      <c r="I6770" s="154">
        <f t="shared" si="301"/>
        <v>0</v>
      </c>
    </row>
    <row r="6771" spans="1:10" s="172" customFormat="1" ht="20.100000000000001" customHeight="1">
      <c r="A6771" s="807">
        <v>5</v>
      </c>
      <c r="B6771" s="1071">
        <v>10</v>
      </c>
      <c r="C6771" s="534" t="s">
        <v>6160</v>
      </c>
      <c r="D6771" s="794">
        <v>1</v>
      </c>
      <c r="E6771" s="942" t="s">
        <v>419</v>
      </c>
      <c r="F6771" s="31">
        <v>100</v>
      </c>
      <c r="G6771" s="85"/>
      <c r="H6771" s="201">
        <f t="shared" si="300"/>
        <v>0</v>
      </c>
      <c r="I6771" s="154">
        <f t="shared" si="301"/>
        <v>0</v>
      </c>
    </row>
    <row r="6772" spans="1:10" s="172" customFormat="1" ht="20.100000000000001" customHeight="1">
      <c r="A6772" s="807">
        <v>5</v>
      </c>
      <c r="B6772" s="1071">
        <v>10</v>
      </c>
      <c r="C6772" s="534" t="s">
        <v>24097</v>
      </c>
      <c r="D6772" s="794">
        <v>1</v>
      </c>
      <c r="E6772" s="942" t="s">
        <v>419</v>
      </c>
      <c r="F6772" s="31">
        <v>700</v>
      </c>
      <c r="G6772" s="85"/>
      <c r="H6772" s="201">
        <f t="shared" si="300"/>
        <v>0</v>
      </c>
      <c r="I6772" s="154">
        <f t="shared" si="301"/>
        <v>0</v>
      </c>
    </row>
    <row r="6773" spans="1:10" s="172" customFormat="1" ht="20.100000000000001" customHeight="1">
      <c r="A6773" s="807">
        <v>5</v>
      </c>
      <c r="B6773" s="1071">
        <v>10</v>
      </c>
      <c r="C6773" s="534" t="s">
        <v>24098</v>
      </c>
      <c r="D6773" s="794">
        <v>1</v>
      </c>
      <c r="E6773" s="942" t="s">
        <v>419</v>
      </c>
      <c r="F6773" s="31">
        <v>800</v>
      </c>
      <c r="G6773" s="85"/>
      <c r="H6773" s="201">
        <f t="shared" si="300"/>
        <v>0</v>
      </c>
      <c r="I6773" s="154">
        <f t="shared" si="301"/>
        <v>0</v>
      </c>
    </row>
    <row r="6774" spans="1:10" s="172" customFormat="1" ht="20.100000000000001" customHeight="1">
      <c r="A6774" s="807">
        <v>10</v>
      </c>
      <c r="B6774" s="1078">
        <v>15</v>
      </c>
      <c r="C6774" s="519" t="s">
        <v>10407</v>
      </c>
      <c r="D6774" s="567">
        <v>1</v>
      </c>
      <c r="E6774" s="80" t="s">
        <v>418</v>
      </c>
      <c r="F6774" s="153">
        <v>400</v>
      </c>
      <c r="G6774" s="85"/>
      <c r="H6774" s="201">
        <f t="shared" si="300"/>
        <v>0</v>
      </c>
      <c r="I6774" s="154">
        <f t="shared" si="301"/>
        <v>0</v>
      </c>
    </row>
    <row r="6775" spans="1:10" s="172" customFormat="1" ht="20.100000000000001" customHeight="1">
      <c r="A6775" s="807">
        <v>10</v>
      </c>
      <c r="B6775" s="1078">
        <v>15</v>
      </c>
      <c r="C6775" s="519" t="s">
        <v>11252</v>
      </c>
      <c r="D6775" s="567">
        <v>1</v>
      </c>
      <c r="E6775" s="80" t="s">
        <v>418</v>
      </c>
      <c r="F6775" s="422">
        <v>720</v>
      </c>
      <c r="G6775" s="85"/>
      <c r="H6775" s="201">
        <f t="shared" si="300"/>
        <v>0</v>
      </c>
      <c r="I6775" s="154">
        <f t="shared" si="301"/>
        <v>0</v>
      </c>
    </row>
    <row r="6776" spans="1:10" s="58" customFormat="1" ht="20.100000000000001" customHeight="1">
      <c r="A6776" s="807">
        <v>10</v>
      </c>
      <c r="B6776" s="1078">
        <v>15</v>
      </c>
      <c r="C6776" s="174" t="s">
        <v>6161</v>
      </c>
      <c r="D6776" s="362" t="s">
        <v>25718</v>
      </c>
      <c r="E6776" s="80" t="s">
        <v>418</v>
      </c>
      <c r="F6776" s="153">
        <v>240</v>
      </c>
      <c r="G6776" s="85"/>
      <c r="H6776" s="201">
        <f t="shared" si="300"/>
        <v>0</v>
      </c>
      <c r="I6776" s="154">
        <f t="shared" si="301"/>
        <v>0</v>
      </c>
    </row>
    <row r="6777" spans="1:10" s="58" customFormat="1" ht="20.100000000000001" customHeight="1">
      <c r="A6777" s="807"/>
      <c r="B6777" s="1065"/>
      <c r="C6777" s="174" t="s">
        <v>6156</v>
      </c>
      <c r="D6777" s="978"/>
      <c r="E6777" s="942" t="s">
        <v>2336</v>
      </c>
      <c r="F6777" s="1520">
        <v>0</v>
      </c>
      <c r="G6777" s="85"/>
      <c r="H6777" s="201">
        <f t="shared" si="300"/>
        <v>0</v>
      </c>
      <c r="I6777" s="154">
        <f t="shared" si="301"/>
        <v>0</v>
      </c>
    </row>
    <row r="6778" spans="1:10" s="172" customFormat="1" ht="20.100000000000001" customHeight="1">
      <c r="A6778" s="807">
        <v>15</v>
      </c>
      <c r="B6778" s="1071">
        <v>20</v>
      </c>
      <c r="C6778" s="519" t="s">
        <v>6163</v>
      </c>
      <c r="D6778" s="567">
        <v>1</v>
      </c>
      <c r="E6778" s="942" t="s">
        <v>2336</v>
      </c>
      <c r="F6778" s="362">
        <v>45</v>
      </c>
      <c r="G6778" s="85"/>
      <c r="H6778" s="201">
        <f t="shared" si="300"/>
        <v>0</v>
      </c>
      <c r="I6778" s="154">
        <f t="shared" si="301"/>
        <v>0</v>
      </c>
    </row>
    <row r="6779" spans="1:10" s="172" customFormat="1" ht="20.100000000000001" customHeight="1">
      <c r="A6779" s="807">
        <v>20</v>
      </c>
      <c r="B6779" s="1071">
        <v>50</v>
      </c>
      <c r="C6779" s="519" t="s">
        <v>10313</v>
      </c>
      <c r="D6779" s="567">
        <v>1</v>
      </c>
      <c r="E6779" s="2963" t="s">
        <v>416</v>
      </c>
      <c r="F6779" s="362">
        <v>2</v>
      </c>
      <c r="G6779" s="85"/>
      <c r="H6779" s="201">
        <f t="shared" si="300"/>
        <v>0</v>
      </c>
      <c r="I6779" s="154">
        <f t="shared" si="301"/>
        <v>0</v>
      </c>
    </row>
    <row r="6780" spans="1:10" s="172" customFormat="1" ht="20.100000000000001" customHeight="1">
      <c r="A6780" s="807">
        <v>40</v>
      </c>
      <c r="B6780" s="1078">
        <v>50</v>
      </c>
      <c r="C6780" s="1502" t="s">
        <v>6164</v>
      </c>
      <c r="D6780" s="794" t="s">
        <v>25707</v>
      </c>
      <c r="E6780" s="2963" t="s">
        <v>416</v>
      </c>
      <c r="F6780" s="362">
        <v>0</v>
      </c>
      <c r="G6780" s="85"/>
      <c r="H6780" s="201">
        <f t="shared" si="300"/>
        <v>0</v>
      </c>
      <c r="I6780" s="154">
        <f t="shared" si="301"/>
        <v>0</v>
      </c>
    </row>
    <row r="6781" spans="1:10" s="172" customFormat="1" ht="20.100000000000001" customHeight="1">
      <c r="A6781" s="807">
        <v>40</v>
      </c>
      <c r="B6781" s="1071">
        <v>80</v>
      </c>
      <c r="C6781" s="538" t="s">
        <v>7451</v>
      </c>
      <c r="D6781" s="794" t="s">
        <v>25707</v>
      </c>
      <c r="E6781" s="1475" t="s">
        <v>423</v>
      </c>
      <c r="F6781" s="31">
        <v>1</v>
      </c>
      <c r="G6781" s="85"/>
      <c r="H6781" s="201">
        <f t="shared" si="300"/>
        <v>0</v>
      </c>
      <c r="I6781" s="154">
        <f t="shared" si="301"/>
        <v>0</v>
      </c>
    </row>
    <row r="6782" spans="1:10" s="58" customFormat="1" ht="20.100000000000001" customHeight="1">
      <c r="A6782" s="807">
        <v>2</v>
      </c>
      <c r="B6782" s="1063">
        <v>5</v>
      </c>
      <c r="C6782" s="61" t="s">
        <v>25785</v>
      </c>
      <c r="D6782" s="1485">
        <v>1</v>
      </c>
      <c r="E6782" s="2966" t="s">
        <v>420</v>
      </c>
      <c r="F6782" s="852">
        <v>30</v>
      </c>
      <c r="G6782" s="2461"/>
      <c r="H6782" s="201">
        <f t="shared" si="300"/>
        <v>0</v>
      </c>
      <c r="I6782" s="154">
        <f t="shared" si="301"/>
        <v>0</v>
      </c>
      <c r="J6782" s="58" t="s">
        <v>696</v>
      </c>
    </row>
    <row r="6783" spans="1:10" s="58" customFormat="1" ht="20.100000000000001" customHeight="1">
      <c r="A6783" s="807">
        <v>2</v>
      </c>
      <c r="B6783" s="1063">
        <v>5</v>
      </c>
      <c r="C6783" s="61" t="s">
        <v>25784</v>
      </c>
      <c r="D6783" s="1485">
        <v>1</v>
      </c>
      <c r="E6783" s="2966" t="s">
        <v>420</v>
      </c>
      <c r="F6783" s="852">
        <v>150</v>
      </c>
      <c r="G6783" s="2461"/>
      <c r="H6783" s="201">
        <f t="shared" si="300"/>
        <v>0</v>
      </c>
      <c r="I6783" s="154">
        <f t="shared" si="301"/>
        <v>0</v>
      </c>
      <c r="J6783" s="58" t="s">
        <v>696</v>
      </c>
    </row>
    <row r="6784" spans="1:10" s="58" customFormat="1" ht="20.100000000000001" customHeight="1">
      <c r="A6784" s="807">
        <v>2</v>
      </c>
      <c r="B6784" s="1063">
        <v>5</v>
      </c>
      <c r="C6784" s="61" t="s">
        <v>25786</v>
      </c>
      <c r="D6784" s="1485">
        <v>1</v>
      </c>
      <c r="E6784" s="2966" t="s">
        <v>420</v>
      </c>
      <c r="F6784" s="852">
        <v>400</v>
      </c>
      <c r="G6784" s="1479"/>
      <c r="H6784" s="201">
        <f t="shared" si="300"/>
        <v>0</v>
      </c>
      <c r="I6784" s="154">
        <f t="shared" si="301"/>
        <v>0</v>
      </c>
    </row>
    <row r="6785" spans="1:10" s="58" customFormat="1" ht="20.100000000000001" customHeight="1">
      <c r="A6785" s="807">
        <v>2</v>
      </c>
      <c r="B6785" s="1063">
        <v>5</v>
      </c>
      <c r="C6785" s="174" t="s">
        <v>25783</v>
      </c>
      <c r="D6785" s="978">
        <v>1</v>
      </c>
      <c r="E6785" s="2966" t="s">
        <v>420</v>
      </c>
      <c r="F6785" s="852">
        <v>200</v>
      </c>
      <c r="G6785" s="2461"/>
      <c r="H6785" s="201">
        <f t="shared" si="300"/>
        <v>0</v>
      </c>
      <c r="I6785" s="154">
        <f t="shared" si="301"/>
        <v>0</v>
      </c>
      <c r="J6785" s="58" t="s">
        <v>696</v>
      </c>
    </row>
    <row r="6786" spans="1:10" s="58" customFormat="1" ht="20.100000000000001" customHeight="1">
      <c r="A6786" s="807">
        <v>2</v>
      </c>
      <c r="B6786" s="1063">
        <v>5</v>
      </c>
      <c r="C6786" s="174" t="s">
        <v>25787</v>
      </c>
      <c r="D6786" s="978">
        <v>1</v>
      </c>
      <c r="E6786" s="2966" t="s">
        <v>420</v>
      </c>
      <c r="F6786" s="852">
        <v>1000</v>
      </c>
      <c r="G6786" s="2461"/>
      <c r="H6786" s="201">
        <f t="shared" si="300"/>
        <v>0</v>
      </c>
      <c r="I6786" s="154">
        <f t="shared" si="301"/>
        <v>0</v>
      </c>
      <c r="J6786" s="58" t="s">
        <v>696</v>
      </c>
    </row>
    <row r="6787" spans="1:10" s="172" customFormat="1" ht="20.100000000000001" customHeight="1">
      <c r="A6787" s="807"/>
      <c r="B6787" s="1065"/>
      <c r="C6787" s="519" t="s">
        <v>6167</v>
      </c>
      <c r="D6787" s="794"/>
      <c r="E6787" s="2962" t="s">
        <v>421</v>
      </c>
      <c r="F6787" s="31">
        <v>0</v>
      </c>
      <c r="G6787" s="85"/>
      <c r="H6787" s="201">
        <f t="shared" si="300"/>
        <v>0</v>
      </c>
      <c r="I6787" s="154">
        <f t="shared" si="301"/>
        <v>0</v>
      </c>
    </row>
    <row r="6788" spans="1:10" s="172" customFormat="1" ht="20.100000000000001" customHeight="1">
      <c r="A6788" s="807">
        <v>2</v>
      </c>
      <c r="B6788" s="1063">
        <v>5</v>
      </c>
      <c r="C6788" s="519" t="s">
        <v>22593</v>
      </c>
      <c r="D6788" s="978">
        <v>1</v>
      </c>
      <c r="E6788" s="2962" t="s">
        <v>421</v>
      </c>
      <c r="F6788" s="895">
        <v>400</v>
      </c>
      <c r="G6788" s="1842"/>
      <c r="H6788" s="201">
        <f t="shared" si="300"/>
        <v>0</v>
      </c>
      <c r="I6788" s="154">
        <f t="shared" si="301"/>
        <v>0</v>
      </c>
      <c r="J6788" s="1481" t="s">
        <v>696</v>
      </c>
    </row>
    <row r="6789" spans="1:10" s="172" customFormat="1" ht="20.100000000000001" customHeight="1">
      <c r="A6789" s="807">
        <v>2</v>
      </c>
      <c r="B6789" s="1063">
        <v>5</v>
      </c>
      <c r="C6789" s="519" t="s">
        <v>22594</v>
      </c>
      <c r="D6789" s="978">
        <v>1</v>
      </c>
      <c r="E6789" s="2962" t="s">
        <v>421</v>
      </c>
      <c r="F6789" s="895">
        <v>400</v>
      </c>
      <c r="G6789" s="1842"/>
      <c r="H6789" s="201">
        <f t="shared" si="300"/>
        <v>0</v>
      </c>
      <c r="I6789" s="154">
        <f t="shared" si="301"/>
        <v>0</v>
      </c>
      <c r="J6789" s="1481" t="s">
        <v>696</v>
      </c>
    </row>
    <row r="6790" spans="1:10" s="172" customFormat="1" ht="20.100000000000001" customHeight="1">
      <c r="A6790" s="807">
        <v>2</v>
      </c>
      <c r="B6790" s="1063">
        <v>5</v>
      </c>
      <c r="C6790" s="526" t="s">
        <v>26097</v>
      </c>
      <c r="D6790" s="978">
        <v>1</v>
      </c>
      <c r="E6790" s="2962" t="s">
        <v>421</v>
      </c>
      <c r="F6790" s="863">
        <v>120</v>
      </c>
      <c r="G6790" s="2461"/>
      <c r="H6790" s="201">
        <f t="shared" si="300"/>
        <v>0</v>
      </c>
      <c r="I6790" s="154">
        <f t="shared" si="301"/>
        <v>0</v>
      </c>
      <c r="J6790" s="172" t="s">
        <v>696</v>
      </c>
    </row>
    <row r="6791" spans="1:10" s="172" customFormat="1" ht="20.100000000000001" customHeight="1">
      <c r="A6791" s="807"/>
      <c r="B6791" s="1065"/>
      <c r="C6791" s="1500" t="s">
        <v>9687</v>
      </c>
      <c r="D6791" s="794" t="s">
        <v>25707</v>
      </c>
      <c r="E6791" s="2962" t="s">
        <v>421</v>
      </c>
      <c r="F6791" s="409">
        <v>0</v>
      </c>
      <c r="G6791" s="2461"/>
      <c r="H6791" s="201">
        <f t="shared" si="300"/>
        <v>0</v>
      </c>
      <c r="I6791" s="154">
        <f t="shared" si="301"/>
        <v>0</v>
      </c>
    </row>
    <row r="6792" spans="1:10" s="172" customFormat="1" ht="20.100000000000001" customHeight="1">
      <c r="A6792" s="807"/>
      <c r="B6792" s="1066"/>
      <c r="C6792" s="519" t="s">
        <v>6168</v>
      </c>
      <c r="D6792" s="978">
        <v>1</v>
      </c>
      <c r="E6792" s="942" t="s">
        <v>419</v>
      </c>
      <c r="F6792" s="229"/>
      <c r="G6792" s="85"/>
      <c r="H6792" s="201">
        <f t="shared" si="300"/>
        <v>0</v>
      </c>
      <c r="I6792" s="154">
        <f t="shared" si="301"/>
        <v>0</v>
      </c>
    </row>
    <row r="6793" spans="1:10" s="58" customFormat="1" ht="20.100000000000001" customHeight="1">
      <c r="A6793" s="807"/>
      <c r="B6793" s="1066"/>
      <c r="C6793" s="517" t="s">
        <v>9160</v>
      </c>
      <c r="D6793" s="794">
        <v>1</v>
      </c>
      <c r="E6793" s="942" t="s">
        <v>419</v>
      </c>
      <c r="F6793" s="229"/>
      <c r="G6793" s="85"/>
      <c r="H6793" s="201">
        <f t="shared" si="300"/>
        <v>0</v>
      </c>
      <c r="I6793" s="154">
        <f t="shared" si="301"/>
        <v>0</v>
      </c>
    </row>
    <row r="6794" spans="1:10" s="172" customFormat="1" ht="20.100000000000001" customHeight="1">
      <c r="A6794" s="807"/>
      <c r="B6794" s="1071">
        <v>15</v>
      </c>
      <c r="C6794" s="1502" t="s">
        <v>9688</v>
      </c>
      <c r="D6794" s="794" t="s">
        <v>25707</v>
      </c>
      <c r="E6794" s="942" t="s">
        <v>419</v>
      </c>
      <c r="F6794" s="321">
        <v>0</v>
      </c>
      <c r="G6794" s="85"/>
      <c r="H6794" s="201">
        <f t="shared" si="300"/>
        <v>0</v>
      </c>
      <c r="I6794" s="154">
        <f t="shared" si="301"/>
        <v>0</v>
      </c>
    </row>
    <row r="6795" spans="1:10" s="172" customFormat="1" ht="20.100000000000001" customHeight="1">
      <c r="A6795" s="807"/>
      <c r="B6795" s="1071">
        <v>15</v>
      </c>
      <c r="C6795" s="1502" t="s">
        <v>8488</v>
      </c>
      <c r="D6795" s="794" t="s">
        <v>25707</v>
      </c>
      <c r="E6795" s="942" t="s">
        <v>419</v>
      </c>
      <c r="F6795" s="321">
        <v>0</v>
      </c>
      <c r="G6795" s="85"/>
      <c r="H6795" s="201">
        <f t="shared" si="300"/>
        <v>0</v>
      </c>
      <c r="I6795" s="154">
        <f t="shared" si="301"/>
        <v>0</v>
      </c>
    </row>
    <row r="6796" spans="1:10" s="172" customFormat="1" ht="20.100000000000001" customHeight="1">
      <c r="A6796" s="807">
        <v>10</v>
      </c>
      <c r="B6796" s="1078">
        <v>15</v>
      </c>
      <c r="C6796" s="519" t="s">
        <v>6169</v>
      </c>
      <c r="D6796" s="794">
        <v>1</v>
      </c>
      <c r="E6796" s="80" t="s">
        <v>418</v>
      </c>
      <c r="F6796" s="31">
        <v>100</v>
      </c>
      <c r="G6796" s="85"/>
      <c r="H6796" s="201">
        <f t="shared" si="300"/>
        <v>0</v>
      </c>
      <c r="I6796" s="154">
        <f t="shared" si="301"/>
        <v>0</v>
      </c>
    </row>
    <row r="6797" spans="1:10" s="58" customFormat="1" ht="20.100000000000001" customHeight="1">
      <c r="A6797" s="807">
        <v>10</v>
      </c>
      <c r="B6797" s="1078">
        <v>15</v>
      </c>
      <c r="C6797" s="61" t="s">
        <v>6170</v>
      </c>
      <c r="D6797" s="1181">
        <v>1</v>
      </c>
      <c r="E6797" s="80" t="s">
        <v>418</v>
      </c>
      <c r="F6797" s="1486">
        <v>300</v>
      </c>
      <c r="G6797" s="85"/>
      <c r="H6797" s="201">
        <f t="shared" si="300"/>
        <v>0</v>
      </c>
      <c r="I6797" s="154">
        <f t="shared" si="301"/>
        <v>0</v>
      </c>
    </row>
    <row r="6798" spans="1:10" s="58" customFormat="1" ht="20.100000000000001" customHeight="1">
      <c r="A6798" s="807">
        <v>15</v>
      </c>
      <c r="B6798" s="1071">
        <v>20</v>
      </c>
      <c r="C6798" s="174" t="s">
        <v>6171</v>
      </c>
      <c r="D6798" s="794">
        <v>1</v>
      </c>
      <c r="E6798" s="942" t="s">
        <v>2336</v>
      </c>
      <c r="F6798" s="1172">
        <v>50</v>
      </c>
      <c r="G6798" s="85"/>
      <c r="H6798" s="201">
        <f t="shared" si="300"/>
        <v>0</v>
      </c>
      <c r="I6798" s="154">
        <f t="shared" si="301"/>
        <v>0</v>
      </c>
    </row>
    <row r="6799" spans="1:10" s="58" customFormat="1" ht="20.100000000000001" customHeight="1">
      <c r="A6799" s="807">
        <v>15</v>
      </c>
      <c r="B6799" s="1071">
        <v>20</v>
      </c>
      <c r="C6799" s="174" t="s">
        <v>8101</v>
      </c>
      <c r="D6799" s="794">
        <v>1</v>
      </c>
      <c r="E6799" s="942" t="s">
        <v>2336</v>
      </c>
      <c r="F6799" s="1172">
        <v>180</v>
      </c>
      <c r="G6799" s="85"/>
      <c r="H6799" s="201">
        <f t="shared" si="300"/>
        <v>0</v>
      </c>
      <c r="I6799" s="154">
        <f t="shared" si="301"/>
        <v>0</v>
      </c>
    </row>
    <row r="6800" spans="1:10" s="172" customFormat="1" ht="20.100000000000001" customHeight="1">
      <c r="A6800" s="807">
        <v>25</v>
      </c>
      <c r="B6800" s="1071">
        <v>50</v>
      </c>
      <c r="C6800" s="423" t="s">
        <v>6172</v>
      </c>
      <c r="D6800" s="794">
        <v>1</v>
      </c>
      <c r="E6800" s="2963" t="s">
        <v>416</v>
      </c>
      <c r="F6800" s="362">
        <v>20</v>
      </c>
      <c r="G6800" s="85"/>
      <c r="H6800" s="201">
        <f t="shared" si="300"/>
        <v>0</v>
      </c>
      <c r="I6800" s="154">
        <f t="shared" si="301"/>
        <v>0</v>
      </c>
    </row>
    <row r="6801" spans="1:10" s="58" customFormat="1" ht="20.100000000000001" customHeight="1">
      <c r="A6801" s="807">
        <v>2</v>
      </c>
      <c r="B6801" s="1063">
        <v>5</v>
      </c>
      <c r="C6801" s="174" t="s">
        <v>6177</v>
      </c>
      <c r="D6801" s="978">
        <v>1</v>
      </c>
      <c r="E6801" s="2966" t="s">
        <v>420</v>
      </c>
      <c r="F6801" s="852">
        <v>800</v>
      </c>
      <c r="G6801" s="2461"/>
      <c r="H6801" s="201">
        <f t="shared" si="300"/>
        <v>0</v>
      </c>
      <c r="I6801" s="154">
        <f t="shared" si="301"/>
        <v>0</v>
      </c>
    </row>
    <row r="6802" spans="1:10" s="172" customFormat="1" ht="20.100000000000001" customHeight="1">
      <c r="A6802" s="807">
        <v>2</v>
      </c>
      <c r="B6802" s="1063">
        <v>5</v>
      </c>
      <c r="C6802" s="519" t="s">
        <v>6178</v>
      </c>
      <c r="D6802" s="978">
        <v>1</v>
      </c>
      <c r="E6802" s="2962" t="s">
        <v>421</v>
      </c>
      <c r="F6802" s="894">
        <v>55</v>
      </c>
      <c r="G6802" s="2461"/>
      <c r="H6802" s="201">
        <f t="shared" si="300"/>
        <v>0</v>
      </c>
      <c r="I6802" s="154">
        <f t="shared" si="301"/>
        <v>0</v>
      </c>
      <c r="J6802" s="1480" t="s">
        <v>696</v>
      </c>
    </row>
    <row r="6803" spans="1:10" s="172" customFormat="1" ht="20.100000000000001" customHeight="1">
      <c r="A6803" s="807">
        <v>2</v>
      </c>
      <c r="B6803" s="1063">
        <v>5</v>
      </c>
      <c r="C6803" s="519" t="s">
        <v>22595</v>
      </c>
      <c r="D6803" s="978">
        <v>1</v>
      </c>
      <c r="E6803" s="2962" t="s">
        <v>421</v>
      </c>
      <c r="F6803" s="894">
        <v>80</v>
      </c>
      <c r="G6803" s="2461"/>
      <c r="H6803" s="201">
        <f t="shared" si="300"/>
        <v>0</v>
      </c>
      <c r="I6803" s="154">
        <f t="shared" si="301"/>
        <v>0</v>
      </c>
      <c r="J6803" s="1480" t="s">
        <v>696</v>
      </c>
    </row>
    <row r="6804" spans="1:10" s="172" customFormat="1" ht="20.100000000000001" customHeight="1">
      <c r="A6804" s="807">
        <v>5</v>
      </c>
      <c r="B6804" s="1071">
        <v>10</v>
      </c>
      <c r="C6804" s="519" t="s">
        <v>6179</v>
      </c>
      <c r="D6804" s="794">
        <v>1</v>
      </c>
      <c r="E6804" s="942" t="s">
        <v>419</v>
      </c>
      <c r="F6804" s="894">
        <v>200</v>
      </c>
      <c r="G6804" s="85"/>
      <c r="H6804" s="201">
        <f t="shared" si="300"/>
        <v>0</v>
      </c>
      <c r="I6804" s="154">
        <f t="shared" si="301"/>
        <v>0</v>
      </c>
    </row>
    <row r="6805" spans="1:10" s="172" customFormat="1" ht="20.100000000000001" customHeight="1">
      <c r="A6805" s="807">
        <v>5</v>
      </c>
      <c r="B6805" s="1071">
        <v>10</v>
      </c>
      <c r="C6805" s="519" t="s">
        <v>25521</v>
      </c>
      <c r="D6805" s="978">
        <v>1</v>
      </c>
      <c r="E6805" s="942" t="s">
        <v>419</v>
      </c>
      <c r="F6805" s="894">
        <v>50</v>
      </c>
      <c r="G6805" s="85"/>
      <c r="H6805" s="201">
        <f t="shared" si="300"/>
        <v>0</v>
      </c>
      <c r="I6805" s="154">
        <f t="shared" si="301"/>
        <v>0</v>
      </c>
    </row>
    <row r="6806" spans="1:10" s="172" customFormat="1" ht="20.100000000000001" customHeight="1">
      <c r="A6806" s="807">
        <v>10</v>
      </c>
      <c r="B6806" s="1078">
        <v>15</v>
      </c>
      <c r="C6806" s="519" t="s">
        <v>6180</v>
      </c>
      <c r="D6806" s="794">
        <v>1</v>
      </c>
      <c r="E6806" s="80" t="s">
        <v>418</v>
      </c>
      <c r="F6806" s="894">
        <v>100</v>
      </c>
      <c r="G6806" s="85"/>
      <c r="H6806" s="201">
        <f t="shared" ref="H6806:H6869" si="302">A6806*G6806</f>
        <v>0</v>
      </c>
      <c r="I6806" s="154">
        <f t="shared" ref="I6806:I6869" si="303">B6806*G6806</f>
        <v>0</v>
      </c>
    </row>
    <row r="6807" spans="1:10" s="172" customFormat="1" ht="20.100000000000001" customHeight="1">
      <c r="A6807" s="807">
        <v>15</v>
      </c>
      <c r="B6807" s="1071">
        <v>20</v>
      </c>
      <c r="C6807" s="519" t="s">
        <v>8102</v>
      </c>
      <c r="D6807" s="794">
        <v>1</v>
      </c>
      <c r="E6807" s="942" t="s">
        <v>2336</v>
      </c>
      <c r="F6807" s="894">
        <v>12</v>
      </c>
      <c r="G6807" s="85"/>
      <c r="H6807" s="201">
        <f t="shared" si="302"/>
        <v>0</v>
      </c>
      <c r="I6807" s="154">
        <f t="shared" si="303"/>
        <v>0</v>
      </c>
    </row>
    <row r="6808" spans="1:10" s="58" customFormat="1" ht="20.100000000000001" customHeight="1">
      <c r="A6808" s="807">
        <v>15</v>
      </c>
      <c r="B6808" s="1071">
        <v>20</v>
      </c>
      <c r="C6808" s="174" t="s">
        <v>7738</v>
      </c>
      <c r="D6808" s="362" t="s">
        <v>25718</v>
      </c>
      <c r="E6808" s="942" t="s">
        <v>2336</v>
      </c>
      <c r="F6808" s="598">
        <v>60</v>
      </c>
      <c r="G6808" s="85"/>
      <c r="H6808" s="201">
        <f t="shared" si="302"/>
        <v>0</v>
      </c>
      <c r="I6808" s="154">
        <f t="shared" si="303"/>
        <v>0</v>
      </c>
    </row>
    <row r="6809" spans="1:10" s="172" customFormat="1" ht="20.100000000000001" customHeight="1">
      <c r="A6809" s="807">
        <v>40</v>
      </c>
      <c r="B6809" s="1071">
        <v>80</v>
      </c>
      <c r="C6809" s="538" t="s">
        <v>6181</v>
      </c>
      <c r="D6809" s="794" t="s">
        <v>25707</v>
      </c>
      <c r="E6809" s="1475" t="s">
        <v>423</v>
      </c>
      <c r="F6809" s="31">
        <v>1</v>
      </c>
      <c r="G6809" s="85"/>
      <c r="H6809" s="201">
        <f t="shared" si="302"/>
        <v>0</v>
      </c>
      <c r="I6809" s="154">
        <f t="shared" si="303"/>
        <v>0</v>
      </c>
    </row>
    <row r="6810" spans="1:10" s="58" customFormat="1" ht="20.100000000000001" customHeight="1">
      <c r="A6810" s="807">
        <v>2</v>
      </c>
      <c r="B6810" s="1063">
        <v>5</v>
      </c>
      <c r="C6810" s="196" t="s">
        <v>25791</v>
      </c>
      <c r="D6810" s="978">
        <v>1</v>
      </c>
      <c r="E6810" s="2966" t="s">
        <v>420</v>
      </c>
      <c r="F6810" s="1492">
        <v>0</v>
      </c>
      <c r="G6810" s="1479"/>
      <c r="H6810" s="201">
        <f t="shared" si="302"/>
        <v>0</v>
      </c>
      <c r="I6810" s="154">
        <f t="shared" si="303"/>
        <v>0</v>
      </c>
      <c r="J6810" s="58" t="s">
        <v>696</v>
      </c>
    </row>
    <row r="6811" spans="1:10" s="58" customFormat="1" ht="20.100000000000001" customHeight="1">
      <c r="A6811" s="807">
        <v>2</v>
      </c>
      <c r="B6811" s="1063">
        <v>5</v>
      </c>
      <c r="C6811" s="196" t="s">
        <v>25790</v>
      </c>
      <c r="D6811" s="978">
        <v>1</v>
      </c>
      <c r="E6811" s="2966" t="s">
        <v>420</v>
      </c>
      <c r="F6811" s="1492">
        <v>0</v>
      </c>
      <c r="G6811" s="1479"/>
      <c r="H6811" s="201">
        <f t="shared" si="302"/>
        <v>0</v>
      </c>
      <c r="I6811" s="154">
        <f t="shared" si="303"/>
        <v>0</v>
      </c>
      <c r="J6811" s="58" t="s">
        <v>696</v>
      </c>
    </row>
    <row r="6812" spans="1:10" s="172" customFormat="1" ht="20.100000000000001" customHeight="1">
      <c r="A6812" s="807">
        <v>2</v>
      </c>
      <c r="B6812" s="1063">
        <v>5</v>
      </c>
      <c r="C6812" s="196" t="s">
        <v>6185</v>
      </c>
      <c r="D6812" s="978">
        <v>1</v>
      </c>
      <c r="E6812" s="2962" t="s">
        <v>421</v>
      </c>
      <c r="F6812" s="894">
        <v>30</v>
      </c>
      <c r="G6812" s="2461"/>
      <c r="H6812" s="201">
        <f t="shared" si="302"/>
        <v>0</v>
      </c>
      <c r="I6812" s="154">
        <f t="shared" si="303"/>
        <v>0</v>
      </c>
      <c r="J6812" s="172" t="s">
        <v>696</v>
      </c>
    </row>
    <row r="6813" spans="1:10" s="172" customFormat="1" ht="20.100000000000001" customHeight="1">
      <c r="A6813" s="807">
        <v>2</v>
      </c>
      <c r="B6813" s="1063">
        <v>5</v>
      </c>
      <c r="C6813" s="196" t="s">
        <v>6186</v>
      </c>
      <c r="D6813" s="794">
        <v>1</v>
      </c>
      <c r="E6813" s="2962" t="s">
        <v>421</v>
      </c>
      <c r="F6813" s="894">
        <v>100</v>
      </c>
      <c r="G6813" s="85"/>
      <c r="H6813" s="201">
        <f t="shared" si="302"/>
        <v>0</v>
      </c>
      <c r="I6813" s="154">
        <f t="shared" si="303"/>
        <v>0</v>
      </c>
      <c r="J6813" s="1480" t="s">
        <v>696</v>
      </c>
    </row>
    <row r="6814" spans="1:10" s="172" customFormat="1" ht="20.100000000000001" customHeight="1">
      <c r="A6814" s="807">
        <v>2</v>
      </c>
      <c r="B6814" s="1063">
        <v>5</v>
      </c>
      <c r="C6814" s="519" t="s">
        <v>22596</v>
      </c>
      <c r="D6814" s="978">
        <v>1</v>
      </c>
      <c r="E6814" s="2962" t="s">
        <v>421</v>
      </c>
      <c r="F6814" s="894">
        <v>80</v>
      </c>
      <c r="G6814" s="85"/>
      <c r="H6814" s="201">
        <f t="shared" si="302"/>
        <v>0</v>
      </c>
      <c r="I6814" s="154">
        <f t="shared" si="303"/>
        <v>0</v>
      </c>
      <c r="J6814" s="1480" t="s">
        <v>696</v>
      </c>
    </row>
    <row r="6815" spans="1:10" s="172" customFormat="1" ht="20.100000000000001" customHeight="1">
      <c r="A6815" s="807">
        <v>2</v>
      </c>
      <c r="B6815" s="1063">
        <v>5</v>
      </c>
      <c r="C6815" s="1510" t="s">
        <v>8493</v>
      </c>
      <c r="D6815" s="567" t="s">
        <v>25707</v>
      </c>
      <c r="E6815" s="2962" t="s">
        <v>421</v>
      </c>
      <c r="F6815" s="361">
        <v>4</v>
      </c>
      <c r="G6815" s="2461"/>
      <c r="H6815" s="201">
        <f t="shared" si="302"/>
        <v>0</v>
      </c>
      <c r="I6815" s="154">
        <f t="shared" si="303"/>
        <v>0</v>
      </c>
      <c r="J6815" s="172" t="s">
        <v>696</v>
      </c>
    </row>
    <row r="6816" spans="1:10" s="172" customFormat="1" ht="20.100000000000001" customHeight="1">
      <c r="A6816" s="807">
        <v>5</v>
      </c>
      <c r="B6816" s="1071">
        <v>10</v>
      </c>
      <c r="C6816" s="33" t="s">
        <v>7729</v>
      </c>
      <c r="D6816" s="794">
        <v>1</v>
      </c>
      <c r="E6816" s="942" t="s">
        <v>419</v>
      </c>
      <c r="F6816" s="31">
        <v>250</v>
      </c>
      <c r="G6816" s="85"/>
      <c r="H6816" s="201">
        <f t="shared" si="302"/>
        <v>0</v>
      </c>
      <c r="I6816" s="154">
        <f t="shared" si="303"/>
        <v>0</v>
      </c>
    </row>
    <row r="6817" spans="1:10" s="172" customFormat="1" ht="20.100000000000001" customHeight="1">
      <c r="A6817" s="807">
        <v>5</v>
      </c>
      <c r="B6817" s="1071">
        <v>10</v>
      </c>
      <c r="C6817" s="33" t="s">
        <v>6187</v>
      </c>
      <c r="D6817" s="794">
        <v>1</v>
      </c>
      <c r="E6817" s="942" t="s">
        <v>419</v>
      </c>
      <c r="F6817" s="1194">
        <v>300</v>
      </c>
      <c r="G6817" s="85"/>
      <c r="H6817" s="201">
        <f t="shared" si="302"/>
        <v>0</v>
      </c>
      <c r="I6817" s="154">
        <f t="shared" si="303"/>
        <v>0</v>
      </c>
    </row>
    <row r="6818" spans="1:10" s="172" customFormat="1" ht="20.100000000000001" customHeight="1">
      <c r="A6818" s="807">
        <v>5</v>
      </c>
      <c r="B6818" s="1071">
        <v>15</v>
      </c>
      <c r="C6818" s="1504" t="s">
        <v>6188</v>
      </c>
      <c r="D6818" s="794" t="s">
        <v>25707</v>
      </c>
      <c r="E6818" s="942" t="s">
        <v>419</v>
      </c>
      <c r="F6818" s="362">
        <v>61</v>
      </c>
      <c r="G6818" s="85"/>
      <c r="H6818" s="201">
        <f t="shared" si="302"/>
        <v>0</v>
      </c>
      <c r="I6818" s="154">
        <f t="shared" si="303"/>
        <v>0</v>
      </c>
    </row>
    <row r="6819" spans="1:10" s="58" customFormat="1" ht="20.100000000000001" customHeight="1">
      <c r="A6819" s="807">
        <v>10</v>
      </c>
      <c r="B6819" s="1078">
        <v>15</v>
      </c>
      <c r="C6819" s="196" t="s">
        <v>6189</v>
      </c>
      <c r="D6819" s="362" t="s">
        <v>25718</v>
      </c>
      <c r="E6819" s="80" t="s">
        <v>418</v>
      </c>
      <c r="F6819" s="894">
        <v>120</v>
      </c>
      <c r="G6819" s="85"/>
      <c r="H6819" s="201">
        <f t="shared" si="302"/>
        <v>0</v>
      </c>
      <c r="I6819" s="154">
        <f t="shared" si="303"/>
        <v>0</v>
      </c>
    </row>
    <row r="6820" spans="1:10" s="172" customFormat="1" ht="20.100000000000001" customHeight="1">
      <c r="A6820" s="807">
        <v>10</v>
      </c>
      <c r="B6820" s="1078">
        <v>15</v>
      </c>
      <c r="C6820" s="39" t="s">
        <v>6190</v>
      </c>
      <c r="D6820" s="794">
        <v>1</v>
      </c>
      <c r="E6820" s="80" t="s">
        <v>418</v>
      </c>
      <c r="F6820" s="894">
        <v>50</v>
      </c>
      <c r="G6820" s="85"/>
      <c r="H6820" s="201">
        <f t="shared" si="302"/>
        <v>0</v>
      </c>
      <c r="I6820" s="154">
        <f t="shared" si="303"/>
        <v>0</v>
      </c>
    </row>
    <row r="6821" spans="1:10" s="172" customFormat="1" ht="20.100000000000001" customHeight="1">
      <c r="A6821" s="807">
        <v>15</v>
      </c>
      <c r="B6821" s="1071">
        <v>20</v>
      </c>
      <c r="C6821" s="33" t="s">
        <v>6191</v>
      </c>
      <c r="D6821" s="794">
        <v>1</v>
      </c>
      <c r="E6821" s="942" t="s">
        <v>2336</v>
      </c>
      <c r="F6821" s="321">
        <v>4</v>
      </c>
      <c r="G6821" s="85"/>
      <c r="H6821" s="201">
        <f t="shared" si="302"/>
        <v>0</v>
      </c>
      <c r="I6821" s="154">
        <f t="shared" si="303"/>
        <v>0</v>
      </c>
    </row>
    <row r="6822" spans="1:10" s="172" customFormat="1" ht="20.100000000000001" customHeight="1">
      <c r="A6822" s="807">
        <v>15</v>
      </c>
      <c r="B6822" s="1071">
        <v>20</v>
      </c>
      <c r="C6822" s="33" t="s">
        <v>10553</v>
      </c>
      <c r="D6822" s="362" t="s">
        <v>25718</v>
      </c>
      <c r="E6822" s="942" t="s">
        <v>2336</v>
      </c>
      <c r="F6822" s="321">
        <v>8</v>
      </c>
      <c r="G6822" s="85"/>
      <c r="H6822" s="201">
        <f t="shared" si="302"/>
        <v>0</v>
      </c>
      <c r="I6822" s="154">
        <f t="shared" si="303"/>
        <v>0</v>
      </c>
    </row>
    <row r="6823" spans="1:10" s="172" customFormat="1" ht="20.100000000000001" customHeight="1">
      <c r="A6823" s="807"/>
      <c r="B6823" s="1065"/>
      <c r="C6823" s="33" t="s">
        <v>10554</v>
      </c>
      <c r="D6823" s="794">
        <v>1</v>
      </c>
      <c r="E6823" s="942" t="s">
        <v>2336</v>
      </c>
      <c r="F6823" s="321">
        <v>0</v>
      </c>
      <c r="G6823" s="85"/>
      <c r="H6823" s="201">
        <f t="shared" si="302"/>
        <v>0</v>
      </c>
      <c r="I6823" s="154">
        <f t="shared" si="303"/>
        <v>0</v>
      </c>
    </row>
    <row r="6824" spans="1:10" s="172" customFormat="1" ht="20.100000000000001" customHeight="1">
      <c r="A6824" s="807">
        <v>15</v>
      </c>
      <c r="B6824" s="1071">
        <v>20</v>
      </c>
      <c r="C6824" s="940" t="s">
        <v>11795</v>
      </c>
      <c r="D6824" s="794"/>
      <c r="E6824" s="942" t="s">
        <v>2336</v>
      </c>
      <c r="F6824" s="321">
        <v>200</v>
      </c>
      <c r="G6824" s="85"/>
      <c r="H6824" s="201">
        <f t="shared" si="302"/>
        <v>0</v>
      </c>
      <c r="I6824" s="154">
        <f t="shared" si="303"/>
        <v>0</v>
      </c>
    </row>
    <row r="6825" spans="1:10" s="172" customFormat="1" ht="20.100000000000001" customHeight="1">
      <c r="A6825" s="807">
        <v>25</v>
      </c>
      <c r="B6825" s="1071">
        <v>50</v>
      </c>
      <c r="C6825" s="338" t="s">
        <v>19388</v>
      </c>
      <c r="D6825" s="794">
        <v>1</v>
      </c>
      <c r="E6825" s="2963" t="s">
        <v>416</v>
      </c>
      <c r="F6825" s="362">
        <v>1</v>
      </c>
      <c r="G6825" s="85"/>
      <c r="H6825" s="201">
        <f t="shared" si="302"/>
        <v>0</v>
      </c>
      <c r="I6825" s="154">
        <f t="shared" si="303"/>
        <v>0</v>
      </c>
    </row>
    <row r="6826" spans="1:10" s="172" customFormat="1" ht="20.100000000000001" customHeight="1">
      <c r="A6826" s="807"/>
      <c r="B6826" s="1063">
        <v>5</v>
      </c>
      <c r="C6826" s="1393" t="s">
        <v>25798</v>
      </c>
      <c r="D6826" s="794" t="s">
        <v>25707</v>
      </c>
      <c r="E6826" s="942" t="s">
        <v>420</v>
      </c>
      <c r="F6826" s="362">
        <v>1</v>
      </c>
      <c r="G6826" s="2461"/>
      <c r="H6826" s="201">
        <f t="shared" si="302"/>
        <v>0</v>
      </c>
      <c r="I6826" s="154">
        <f t="shared" si="303"/>
        <v>0</v>
      </c>
    </row>
    <row r="6827" spans="1:10" s="172" customFormat="1" ht="20.100000000000001" customHeight="1">
      <c r="A6827" s="807">
        <v>2</v>
      </c>
      <c r="B6827" s="1063">
        <v>5</v>
      </c>
      <c r="C6827" s="519" t="s">
        <v>25799</v>
      </c>
      <c r="D6827" s="978">
        <v>1</v>
      </c>
      <c r="E6827" s="2966" t="s">
        <v>420</v>
      </c>
      <c r="F6827" s="31">
        <v>0</v>
      </c>
      <c r="G6827" s="1479"/>
      <c r="H6827" s="201">
        <f t="shared" si="302"/>
        <v>0</v>
      </c>
      <c r="I6827" s="154">
        <f t="shared" si="303"/>
        <v>0</v>
      </c>
      <c r="J6827" s="58" t="s">
        <v>696</v>
      </c>
    </row>
    <row r="6828" spans="1:10" s="172" customFormat="1" ht="20.100000000000001" customHeight="1">
      <c r="A6828" s="807">
        <v>2</v>
      </c>
      <c r="B6828" s="1063">
        <v>5</v>
      </c>
      <c r="C6828" s="519" t="s">
        <v>25799</v>
      </c>
      <c r="D6828" s="978">
        <v>1</v>
      </c>
      <c r="E6828" s="2966" t="s">
        <v>420</v>
      </c>
      <c r="F6828" s="31">
        <v>0</v>
      </c>
      <c r="G6828" s="1479"/>
      <c r="H6828" s="201">
        <f t="shared" si="302"/>
        <v>0</v>
      </c>
      <c r="I6828" s="154">
        <f t="shared" si="303"/>
        <v>0</v>
      </c>
      <c r="J6828" s="58" t="s">
        <v>696</v>
      </c>
    </row>
    <row r="6829" spans="1:10" s="172" customFormat="1" ht="20.100000000000001" customHeight="1">
      <c r="A6829" s="807">
        <v>2</v>
      </c>
      <c r="B6829" s="1063">
        <v>5</v>
      </c>
      <c r="C6829" s="519" t="s">
        <v>22597</v>
      </c>
      <c r="D6829" s="794">
        <v>1</v>
      </c>
      <c r="E6829" s="2962" t="s">
        <v>421</v>
      </c>
      <c r="F6829" s="362">
        <v>30</v>
      </c>
      <c r="G6829" s="2461"/>
      <c r="H6829" s="201">
        <f t="shared" si="302"/>
        <v>0</v>
      </c>
      <c r="I6829" s="154">
        <f t="shared" si="303"/>
        <v>0</v>
      </c>
      <c r="J6829" s="1480" t="s">
        <v>696</v>
      </c>
    </row>
    <row r="6830" spans="1:10" s="58" customFormat="1" ht="20.100000000000001" customHeight="1">
      <c r="A6830" s="807">
        <v>2</v>
      </c>
      <c r="B6830" s="1063">
        <v>5</v>
      </c>
      <c r="C6830" s="174" t="s">
        <v>25800</v>
      </c>
      <c r="D6830" s="31">
        <v>1</v>
      </c>
      <c r="E6830" s="2962" t="s">
        <v>421</v>
      </c>
      <c r="F6830" s="852">
        <v>1000</v>
      </c>
      <c r="G6830" s="2461"/>
      <c r="H6830" s="201">
        <f t="shared" si="302"/>
        <v>0</v>
      </c>
      <c r="I6830" s="154">
        <f t="shared" si="303"/>
        <v>0</v>
      </c>
      <c r="J6830" s="1481" t="s">
        <v>696</v>
      </c>
    </row>
    <row r="6831" spans="1:10" s="172" customFormat="1" ht="20.100000000000001" customHeight="1">
      <c r="A6831" s="807">
        <v>5</v>
      </c>
      <c r="B6831" s="1071">
        <v>10</v>
      </c>
      <c r="C6831" s="519" t="s">
        <v>8217</v>
      </c>
      <c r="D6831" s="567">
        <v>1</v>
      </c>
      <c r="E6831" s="942" t="s">
        <v>419</v>
      </c>
      <c r="F6831" s="321">
        <v>300</v>
      </c>
      <c r="G6831" s="85"/>
      <c r="H6831" s="201">
        <f t="shared" si="302"/>
        <v>0</v>
      </c>
      <c r="I6831" s="154">
        <f t="shared" si="303"/>
        <v>0</v>
      </c>
    </row>
    <row r="6832" spans="1:10" s="172" customFormat="1" ht="20.100000000000001" customHeight="1">
      <c r="A6832" s="807">
        <v>5</v>
      </c>
      <c r="B6832" s="1071">
        <v>10</v>
      </c>
      <c r="C6832" s="519" t="s">
        <v>25792</v>
      </c>
      <c r="D6832" s="567">
        <v>1</v>
      </c>
      <c r="E6832" s="942" t="s">
        <v>419</v>
      </c>
      <c r="F6832" s="362">
        <v>500</v>
      </c>
      <c r="G6832" s="85"/>
      <c r="H6832" s="201">
        <f t="shared" si="302"/>
        <v>0</v>
      </c>
      <c r="I6832" s="154">
        <f t="shared" si="303"/>
        <v>0</v>
      </c>
    </row>
    <row r="6833" spans="1:10" s="58" customFormat="1" ht="20.100000000000001" customHeight="1">
      <c r="A6833" s="807">
        <v>10</v>
      </c>
      <c r="B6833" s="1078">
        <v>15</v>
      </c>
      <c r="C6833" s="1393" t="s">
        <v>25793</v>
      </c>
      <c r="D6833" s="794">
        <v>1</v>
      </c>
      <c r="E6833" s="942" t="s">
        <v>419</v>
      </c>
      <c r="F6833" s="362">
        <v>17</v>
      </c>
      <c r="G6833" s="85"/>
      <c r="H6833" s="201">
        <f t="shared" si="302"/>
        <v>0</v>
      </c>
      <c r="I6833" s="154">
        <f t="shared" si="303"/>
        <v>0</v>
      </c>
    </row>
    <row r="6834" spans="1:10" s="58" customFormat="1" ht="20.100000000000001" customHeight="1">
      <c r="A6834" s="807">
        <v>10</v>
      </c>
      <c r="B6834" s="1078">
        <v>15</v>
      </c>
      <c r="C6834" s="174" t="s">
        <v>25795</v>
      </c>
      <c r="D6834" s="794">
        <v>1</v>
      </c>
      <c r="E6834" s="80" t="s">
        <v>418</v>
      </c>
      <c r="F6834" s="362">
        <v>75</v>
      </c>
      <c r="G6834" s="85"/>
      <c r="H6834" s="201">
        <f t="shared" si="302"/>
        <v>0</v>
      </c>
      <c r="I6834" s="154">
        <f t="shared" si="303"/>
        <v>0</v>
      </c>
    </row>
    <row r="6835" spans="1:10" s="58" customFormat="1" ht="20.100000000000001" customHeight="1">
      <c r="A6835" s="807">
        <v>10</v>
      </c>
      <c r="B6835" s="1078">
        <v>15</v>
      </c>
      <c r="C6835" s="1393" t="s">
        <v>25794</v>
      </c>
      <c r="D6835" s="794">
        <v>1</v>
      </c>
      <c r="E6835" s="80" t="s">
        <v>418</v>
      </c>
      <c r="F6835" s="362">
        <v>120</v>
      </c>
      <c r="G6835" s="85"/>
      <c r="H6835" s="201">
        <f t="shared" si="302"/>
        <v>0</v>
      </c>
      <c r="I6835" s="154">
        <f t="shared" si="303"/>
        <v>0</v>
      </c>
    </row>
    <row r="6836" spans="1:10" s="172" customFormat="1" ht="20.100000000000001" customHeight="1">
      <c r="A6836" s="807">
        <v>15</v>
      </c>
      <c r="B6836" s="1071">
        <v>20</v>
      </c>
      <c r="C6836" s="519" t="s">
        <v>16137</v>
      </c>
      <c r="D6836" s="794">
        <v>1</v>
      </c>
      <c r="E6836" s="942" t="s">
        <v>2336</v>
      </c>
      <c r="F6836" s="362">
        <v>17</v>
      </c>
      <c r="G6836" s="85"/>
      <c r="H6836" s="201">
        <f t="shared" si="302"/>
        <v>0</v>
      </c>
      <c r="I6836" s="154">
        <f t="shared" si="303"/>
        <v>0</v>
      </c>
    </row>
    <row r="6837" spans="1:10" s="58" customFormat="1" ht="20.100000000000001" customHeight="1">
      <c r="A6837" s="807">
        <v>2</v>
      </c>
      <c r="B6837" s="1063">
        <v>5</v>
      </c>
      <c r="C6837" s="394" t="s">
        <v>6198</v>
      </c>
      <c r="D6837" s="567">
        <v>1</v>
      </c>
      <c r="E6837" s="2966" t="s">
        <v>420</v>
      </c>
      <c r="F6837" s="852">
        <v>0</v>
      </c>
      <c r="G6837" s="2461"/>
      <c r="H6837" s="201">
        <f t="shared" si="302"/>
        <v>0</v>
      </c>
      <c r="I6837" s="154">
        <f t="shared" si="303"/>
        <v>0</v>
      </c>
      <c r="J6837" s="172" t="s">
        <v>696</v>
      </c>
    </row>
    <row r="6838" spans="1:10" s="58" customFormat="1" ht="20.100000000000001" customHeight="1">
      <c r="A6838" s="807"/>
      <c r="B6838" s="1066"/>
      <c r="C6838" s="394" t="s">
        <v>6199</v>
      </c>
      <c r="D6838" s="567">
        <v>1</v>
      </c>
      <c r="E6838" s="2966" t="s">
        <v>420</v>
      </c>
      <c r="F6838" s="1492">
        <v>0</v>
      </c>
      <c r="G6838" s="2461"/>
      <c r="H6838" s="201">
        <f t="shared" si="302"/>
        <v>0</v>
      </c>
      <c r="I6838" s="154">
        <f t="shared" si="303"/>
        <v>0</v>
      </c>
    </row>
    <row r="6839" spans="1:10" s="58" customFormat="1" ht="20.100000000000001" customHeight="1">
      <c r="A6839" s="807">
        <v>2</v>
      </c>
      <c r="B6839" s="1063">
        <v>5</v>
      </c>
      <c r="C6839" s="394" t="s">
        <v>6201</v>
      </c>
      <c r="D6839" s="31">
        <v>1</v>
      </c>
      <c r="E6839" s="2962" t="s">
        <v>421</v>
      </c>
      <c r="F6839" s="852">
        <v>0</v>
      </c>
      <c r="G6839" s="2461"/>
      <c r="H6839" s="201">
        <f t="shared" si="302"/>
        <v>0</v>
      </c>
      <c r="I6839" s="154">
        <f t="shared" si="303"/>
        <v>0</v>
      </c>
      <c r="J6839" s="172" t="s">
        <v>696</v>
      </c>
    </row>
    <row r="6840" spans="1:10" s="172" customFormat="1" ht="20.100000000000001" customHeight="1">
      <c r="A6840" s="807">
        <v>2</v>
      </c>
      <c r="B6840" s="1063">
        <v>5</v>
      </c>
      <c r="C6840" s="338" t="s">
        <v>22598</v>
      </c>
      <c r="D6840" s="978">
        <v>1</v>
      </c>
      <c r="E6840" s="2962" t="s">
        <v>421</v>
      </c>
      <c r="F6840" s="321">
        <v>200</v>
      </c>
      <c r="G6840" s="85"/>
      <c r="H6840" s="201">
        <f t="shared" si="302"/>
        <v>0</v>
      </c>
      <c r="I6840" s="154">
        <f t="shared" si="303"/>
        <v>0</v>
      </c>
      <c r="J6840" s="1481" t="s">
        <v>696</v>
      </c>
    </row>
    <row r="6841" spans="1:10" s="172" customFormat="1" ht="20.100000000000001" customHeight="1">
      <c r="A6841" s="807">
        <v>2</v>
      </c>
      <c r="B6841" s="1063">
        <v>5</v>
      </c>
      <c r="C6841" s="1496" t="s">
        <v>6202</v>
      </c>
      <c r="D6841" s="794" t="s">
        <v>25707</v>
      </c>
      <c r="E6841" s="2962" t="s">
        <v>421</v>
      </c>
      <c r="F6841" s="560">
        <v>10</v>
      </c>
      <c r="G6841" s="2461"/>
      <c r="H6841" s="201">
        <f t="shared" si="302"/>
        <v>0</v>
      </c>
      <c r="I6841" s="154">
        <f t="shared" si="303"/>
        <v>0</v>
      </c>
      <c r="J6841" s="1480" t="s">
        <v>696</v>
      </c>
    </row>
    <row r="6842" spans="1:10" s="172" customFormat="1" ht="20.100000000000001" customHeight="1">
      <c r="A6842" s="807">
        <v>5</v>
      </c>
      <c r="B6842" s="1071">
        <v>10</v>
      </c>
      <c r="C6842" s="338" t="s">
        <v>6203</v>
      </c>
      <c r="D6842" s="794">
        <v>1</v>
      </c>
      <c r="E6842" s="942" t="s">
        <v>419</v>
      </c>
      <c r="F6842" s="895">
        <v>15</v>
      </c>
      <c r="G6842" s="85"/>
      <c r="H6842" s="201">
        <f t="shared" si="302"/>
        <v>0</v>
      </c>
      <c r="I6842" s="154">
        <f t="shared" si="303"/>
        <v>0</v>
      </c>
    </row>
    <row r="6843" spans="1:10" s="172" customFormat="1" ht="20.100000000000001" customHeight="1">
      <c r="A6843" s="807">
        <v>5</v>
      </c>
      <c r="B6843" s="1071">
        <v>10</v>
      </c>
      <c r="C6843" s="180" t="s">
        <v>22791</v>
      </c>
      <c r="D6843" s="794">
        <v>1</v>
      </c>
      <c r="E6843" s="942" t="s">
        <v>419</v>
      </c>
      <c r="F6843" s="1509">
        <v>430</v>
      </c>
      <c r="G6843" s="85"/>
      <c r="H6843" s="201">
        <f t="shared" si="302"/>
        <v>0</v>
      </c>
      <c r="I6843" s="154">
        <f t="shared" si="303"/>
        <v>0</v>
      </c>
    </row>
    <row r="6844" spans="1:10" s="172" customFormat="1" ht="20.100000000000001" customHeight="1">
      <c r="A6844" s="807"/>
      <c r="B6844" s="1071">
        <v>15</v>
      </c>
      <c r="C6844" s="1510" t="s">
        <v>25714</v>
      </c>
      <c r="D6844" s="794" t="s">
        <v>25707</v>
      </c>
      <c r="E6844" s="942" t="s">
        <v>419</v>
      </c>
      <c r="F6844" s="362">
        <v>1</v>
      </c>
      <c r="G6844" s="85"/>
      <c r="H6844" s="201">
        <f t="shared" si="302"/>
        <v>0</v>
      </c>
      <c r="I6844" s="154">
        <f t="shared" si="303"/>
        <v>0</v>
      </c>
    </row>
    <row r="6845" spans="1:10" s="58" customFormat="1" ht="20.100000000000001" customHeight="1">
      <c r="A6845" s="807"/>
      <c r="B6845" s="1065"/>
      <c r="C6845" s="1218" t="s">
        <v>6207</v>
      </c>
      <c r="D6845" s="362" t="s">
        <v>25718</v>
      </c>
      <c r="E6845" s="80" t="s">
        <v>418</v>
      </c>
      <c r="F6845" s="31">
        <v>0</v>
      </c>
      <c r="G6845" s="85"/>
      <c r="H6845" s="201">
        <f t="shared" si="302"/>
        <v>0</v>
      </c>
      <c r="I6845" s="154">
        <f t="shared" si="303"/>
        <v>0</v>
      </c>
    </row>
    <row r="6846" spans="1:10" s="58" customFormat="1" ht="20.100000000000001" customHeight="1">
      <c r="A6846" s="807">
        <v>10</v>
      </c>
      <c r="B6846" s="1078">
        <v>15</v>
      </c>
      <c r="C6846" s="491" t="s">
        <v>9095</v>
      </c>
      <c r="D6846" s="794">
        <v>1</v>
      </c>
      <c r="E6846" s="80" t="s">
        <v>418</v>
      </c>
      <c r="F6846" s="321">
        <v>4</v>
      </c>
      <c r="G6846" s="85"/>
      <c r="H6846" s="201">
        <f t="shared" si="302"/>
        <v>0</v>
      </c>
      <c r="I6846" s="154">
        <f t="shared" si="303"/>
        <v>0</v>
      </c>
    </row>
    <row r="6847" spans="1:10" s="172" customFormat="1" ht="20.100000000000001" customHeight="1">
      <c r="A6847" s="807"/>
      <c r="B6847" s="1065"/>
      <c r="C6847" s="519" t="s">
        <v>6208</v>
      </c>
      <c r="D6847" s="794">
        <v>1</v>
      </c>
      <c r="E6847" s="942" t="s">
        <v>2336</v>
      </c>
      <c r="F6847" s="321">
        <v>0</v>
      </c>
      <c r="G6847" s="85"/>
      <c r="H6847" s="201">
        <f t="shared" si="302"/>
        <v>0</v>
      </c>
      <c r="I6847" s="154">
        <f t="shared" si="303"/>
        <v>0</v>
      </c>
    </row>
    <row r="6848" spans="1:10" s="172" customFormat="1" ht="20.100000000000001" customHeight="1">
      <c r="A6848" s="807">
        <v>15</v>
      </c>
      <c r="B6848" s="1071">
        <v>20</v>
      </c>
      <c r="C6848" s="940" t="s">
        <v>14337</v>
      </c>
      <c r="D6848" s="794"/>
      <c r="E6848" s="942" t="s">
        <v>2336</v>
      </c>
      <c r="F6848" s="321">
        <v>200</v>
      </c>
      <c r="G6848" s="85"/>
      <c r="H6848" s="201">
        <f t="shared" si="302"/>
        <v>0</v>
      </c>
      <c r="I6848" s="154">
        <f t="shared" si="303"/>
        <v>0</v>
      </c>
    </row>
    <row r="6849" spans="1:10" s="172" customFormat="1" ht="20.100000000000001" customHeight="1">
      <c r="A6849" s="807">
        <v>25</v>
      </c>
      <c r="B6849" s="1071">
        <v>50</v>
      </c>
      <c r="C6849" s="33" t="s">
        <v>6209</v>
      </c>
      <c r="D6849" s="794">
        <v>1</v>
      </c>
      <c r="E6849" s="2963" t="s">
        <v>416</v>
      </c>
      <c r="F6849" s="77">
        <v>10</v>
      </c>
      <c r="G6849" s="85"/>
      <c r="H6849" s="201">
        <f t="shared" si="302"/>
        <v>0</v>
      </c>
      <c r="I6849" s="154">
        <f t="shared" si="303"/>
        <v>0</v>
      </c>
    </row>
    <row r="6850" spans="1:10" s="172" customFormat="1" ht="20.100000000000001" customHeight="1">
      <c r="A6850" s="807">
        <v>25</v>
      </c>
      <c r="B6850" s="1071">
        <v>50</v>
      </c>
      <c r="C6850" s="33" t="s">
        <v>17988</v>
      </c>
      <c r="D6850" s="794">
        <v>1</v>
      </c>
      <c r="E6850" s="2963" t="s">
        <v>416</v>
      </c>
      <c r="F6850" s="362">
        <v>40</v>
      </c>
      <c r="G6850" s="85"/>
      <c r="H6850" s="201">
        <f t="shared" si="302"/>
        <v>0</v>
      </c>
      <c r="I6850" s="154">
        <f t="shared" si="303"/>
        <v>0</v>
      </c>
    </row>
    <row r="6851" spans="1:10" s="172" customFormat="1" ht="20.100000000000001" customHeight="1">
      <c r="A6851" s="807"/>
      <c r="B6851" s="1065"/>
      <c r="C6851" s="519" t="s">
        <v>6210</v>
      </c>
      <c r="D6851" s="794">
        <v>1</v>
      </c>
      <c r="E6851" s="1475" t="s">
        <v>423</v>
      </c>
      <c r="F6851" s="894">
        <v>0</v>
      </c>
      <c r="G6851" s="85"/>
      <c r="H6851" s="201">
        <f t="shared" si="302"/>
        <v>0</v>
      </c>
      <c r="I6851" s="154">
        <f t="shared" si="303"/>
        <v>0</v>
      </c>
    </row>
    <row r="6852" spans="1:10" s="172" customFormat="1" ht="20.100000000000001" customHeight="1">
      <c r="A6852" s="807">
        <v>2</v>
      </c>
      <c r="B6852" s="1063">
        <v>5</v>
      </c>
      <c r="C6852" s="53" t="s">
        <v>25801</v>
      </c>
      <c r="D6852" s="1361">
        <v>1</v>
      </c>
      <c r="E6852" s="2966" t="s">
        <v>420</v>
      </c>
      <c r="F6852" s="362">
        <v>600</v>
      </c>
      <c r="G6852" s="2461"/>
      <c r="H6852" s="201">
        <f t="shared" si="302"/>
        <v>0</v>
      </c>
      <c r="I6852" s="154">
        <f t="shared" si="303"/>
        <v>0</v>
      </c>
      <c r="J6852" s="58" t="s">
        <v>696</v>
      </c>
    </row>
    <row r="6853" spans="1:10" s="172" customFormat="1" ht="20.100000000000001" customHeight="1">
      <c r="A6853" s="807">
        <v>2</v>
      </c>
      <c r="B6853" s="1063">
        <v>5</v>
      </c>
      <c r="C6853" s="53" t="s">
        <v>25804</v>
      </c>
      <c r="D6853" s="1361">
        <v>1</v>
      </c>
      <c r="E6853" s="2966" t="s">
        <v>420</v>
      </c>
      <c r="F6853" s="894">
        <v>0</v>
      </c>
      <c r="G6853" s="1479"/>
      <c r="H6853" s="201">
        <f t="shared" si="302"/>
        <v>0</v>
      </c>
      <c r="I6853" s="154">
        <f t="shared" si="303"/>
        <v>0</v>
      </c>
      <c r="J6853" s="58" t="s">
        <v>696</v>
      </c>
    </row>
    <row r="6854" spans="1:10" s="172" customFormat="1" ht="20.100000000000001" customHeight="1">
      <c r="A6854" s="807">
        <v>2</v>
      </c>
      <c r="B6854" s="1063">
        <v>5</v>
      </c>
      <c r="C6854" s="53" t="s">
        <v>25805</v>
      </c>
      <c r="D6854" s="1361">
        <v>1</v>
      </c>
      <c r="E6854" s="2966" t="s">
        <v>420</v>
      </c>
      <c r="F6854" s="894">
        <v>0</v>
      </c>
      <c r="G6854" s="1479"/>
      <c r="H6854" s="201">
        <f t="shared" si="302"/>
        <v>0</v>
      </c>
      <c r="I6854" s="154">
        <f t="shared" si="303"/>
        <v>0</v>
      </c>
      <c r="J6854" s="58" t="s">
        <v>696</v>
      </c>
    </row>
    <row r="6855" spans="1:10" s="172" customFormat="1" ht="20.100000000000001" customHeight="1">
      <c r="A6855" s="807">
        <v>2</v>
      </c>
      <c r="B6855" s="1063">
        <v>5</v>
      </c>
      <c r="C6855" s="53" t="s">
        <v>25806</v>
      </c>
      <c r="D6855" s="1361">
        <v>1</v>
      </c>
      <c r="E6855" s="2966" t="s">
        <v>420</v>
      </c>
      <c r="F6855" s="894">
        <v>0</v>
      </c>
      <c r="G6855" s="1479"/>
      <c r="H6855" s="201">
        <f t="shared" si="302"/>
        <v>0</v>
      </c>
      <c r="I6855" s="154">
        <f t="shared" si="303"/>
        <v>0</v>
      </c>
      <c r="J6855" s="58" t="s">
        <v>696</v>
      </c>
    </row>
    <row r="6856" spans="1:10" s="172" customFormat="1" ht="20.100000000000001" customHeight="1">
      <c r="A6856" s="807">
        <v>2</v>
      </c>
      <c r="B6856" s="1063">
        <v>5</v>
      </c>
      <c r="C6856" s="53" t="s">
        <v>25802</v>
      </c>
      <c r="D6856" s="1419">
        <v>1</v>
      </c>
      <c r="E6856" s="2962" t="s">
        <v>421</v>
      </c>
      <c r="F6856" s="894">
        <v>700</v>
      </c>
      <c r="G6856" s="2461"/>
      <c r="H6856" s="201">
        <f t="shared" si="302"/>
        <v>0</v>
      </c>
      <c r="I6856" s="154">
        <f t="shared" si="303"/>
        <v>0</v>
      </c>
      <c r="J6856" s="1481" t="s">
        <v>696</v>
      </c>
    </row>
    <row r="6857" spans="1:10" s="172" customFormat="1" ht="20.100000000000001" customHeight="1">
      <c r="A6857" s="807">
        <v>2</v>
      </c>
      <c r="B6857" s="1063">
        <v>5</v>
      </c>
      <c r="C6857" s="53" t="s">
        <v>6211</v>
      </c>
      <c r="D6857" s="1361">
        <v>1</v>
      </c>
      <c r="E6857" s="2962" t="s">
        <v>421</v>
      </c>
      <c r="F6857" s="362">
        <v>0</v>
      </c>
      <c r="G6857" s="2461"/>
      <c r="H6857" s="201">
        <f t="shared" si="302"/>
        <v>0</v>
      </c>
      <c r="I6857" s="154">
        <f t="shared" si="303"/>
        <v>0</v>
      </c>
      <c r="J6857" s="172" t="s">
        <v>696</v>
      </c>
    </row>
    <row r="6858" spans="1:10" s="172" customFormat="1" ht="20.100000000000001" customHeight="1">
      <c r="A6858" s="807"/>
      <c r="B6858" s="1063">
        <v>5</v>
      </c>
      <c r="C6858" s="1393" t="s">
        <v>25803</v>
      </c>
      <c r="D6858" s="794" t="s">
        <v>25707</v>
      </c>
      <c r="E6858" s="942" t="s">
        <v>419</v>
      </c>
      <c r="F6858" s="362">
        <v>6</v>
      </c>
      <c r="G6858" s="2461"/>
      <c r="H6858" s="201">
        <f t="shared" si="302"/>
        <v>0</v>
      </c>
      <c r="I6858" s="154">
        <f t="shared" si="303"/>
        <v>0</v>
      </c>
    </row>
    <row r="6859" spans="1:10" s="172" customFormat="1" ht="20.100000000000001" customHeight="1">
      <c r="A6859" s="807">
        <v>5</v>
      </c>
      <c r="B6859" s="1071">
        <v>10</v>
      </c>
      <c r="C6859" s="39" t="s">
        <v>6212</v>
      </c>
      <c r="D6859" s="567">
        <v>1</v>
      </c>
      <c r="E6859" s="942" t="s">
        <v>419</v>
      </c>
      <c r="F6859" s="31">
        <v>300</v>
      </c>
      <c r="G6859" s="85"/>
      <c r="H6859" s="201">
        <f t="shared" si="302"/>
        <v>0</v>
      </c>
      <c r="I6859" s="154">
        <f t="shared" si="303"/>
        <v>0</v>
      </c>
    </row>
    <row r="6860" spans="1:10" s="172" customFormat="1" ht="20.100000000000001" customHeight="1">
      <c r="A6860" s="807">
        <v>5</v>
      </c>
      <c r="B6860" s="1071">
        <v>10</v>
      </c>
      <c r="C6860" s="33" t="s">
        <v>6213</v>
      </c>
      <c r="D6860" s="567">
        <v>1</v>
      </c>
      <c r="E6860" s="942" t="s">
        <v>419</v>
      </c>
      <c r="F6860" s="31">
        <v>300</v>
      </c>
      <c r="G6860" s="85"/>
      <c r="H6860" s="201">
        <f t="shared" si="302"/>
        <v>0</v>
      </c>
      <c r="I6860" s="154">
        <f t="shared" si="303"/>
        <v>0</v>
      </c>
    </row>
    <row r="6861" spans="1:10" s="172" customFormat="1" ht="20.100000000000001" customHeight="1">
      <c r="A6861" s="807">
        <v>10</v>
      </c>
      <c r="B6861" s="1078">
        <v>15</v>
      </c>
      <c r="C6861" s="33" t="s">
        <v>6214</v>
      </c>
      <c r="D6861" s="794">
        <v>1</v>
      </c>
      <c r="E6861" s="80" t="s">
        <v>418</v>
      </c>
      <c r="F6861" s="894">
        <v>30</v>
      </c>
      <c r="G6861" s="85"/>
      <c r="H6861" s="201">
        <f t="shared" si="302"/>
        <v>0</v>
      </c>
      <c r="I6861" s="154">
        <f t="shared" si="303"/>
        <v>0</v>
      </c>
    </row>
    <row r="6862" spans="1:10" s="58" customFormat="1" ht="20.100000000000001" customHeight="1">
      <c r="A6862" s="807">
        <v>10</v>
      </c>
      <c r="B6862" s="1078">
        <v>15</v>
      </c>
      <c r="C6862" s="491" t="s">
        <v>9125</v>
      </c>
      <c r="D6862" s="794">
        <v>1</v>
      </c>
      <c r="E6862" s="80" t="s">
        <v>418</v>
      </c>
      <c r="F6862" s="321">
        <v>187</v>
      </c>
      <c r="G6862" s="85"/>
      <c r="H6862" s="201">
        <f t="shared" si="302"/>
        <v>0</v>
      </c>
      <c r="I6862" s="154">
        <f t="shared" si="303"/>
        <v>0</v>
      </c>
    </row>
    <row r="6863" spans="1:10" s="172" customFormat="1" ht="20.100000000000001" customHeight="1">
      <c r="A6863" s="807"/>
      <c r="B6863" s="1065"/>
      <c r="C6863" s="33" t="s">
        <v>6216</v>
      </c>
      <c r="D6863" s="794">
        <v>1</v>
      </c>
      <c r="E6863" s="942" t="s">
        <v>2336</v>
      </c>
      <c r="F6863" s="321">
        <v>0</v>
      </c>
      <c r="G6863" s="85"/>
      <c r="H6863" s="201">
        <f t="shared" si="302"/>
        <v>0</v>
      </c>
      <c r="I6863" s="154">
        <f t="shared" si="303"/>
        <v>0</v>
      </c>
    </row>
    <row r="6864" spans="1:10" s="172" customFormat="1" ht="20.100000000000001" customHeight="1">
      <c r="A6864" s="807">
        <v>15</v>
      </c>
      <c r="B6864" s="1071">
        <v>20</v>
      </c>
      <c r="C6864" s="940" t="s">
        <v>14338</v>
      </c>
      <c r="D6864" s="794"/>
      <c r="E6864" s="942" t="s">
        <v>2336</v>
      </c>
      <c r="F6864" s="321">
        <v>200</v>
      </c>
      <c r="G6864" s="85"/>
      <c r="H6864" s="201">
        <f t="shared" si="302"/>
        <v>0</v>
      </c>
      <c r="I6864" s="154">
        <f t="shared" si="303"/>
        <v>0</v>
      </c>
    </row>
    <row r="6865" spans="1:10" s="172" customFormat="1" ht="20.100000000000001" customHeight="1">
      <c r="A6865" s="807"/>
      <c r="B6865" s="1065"/>
      <c r="C6865" s="33" t="s">
        <v>6217</v>
      </c>
      <c r="D6865" s="794">
        <v>1</v>
      </c>
      <c r="E6865" s="2963" t="s">
        <v>416</v>
      </c>
      <c r="F6865" s="31">
        <v>0</v>
      </c>
      <c r="G6865" s="85"/>
      <c r="H6865" s="201">
        <f t="shared" si="302"/>
        <v>0</v>
      </c>
      <c r="I6865" s="154">
        <f t="shared" si="303"/>
        <v>0</v>
      </c>
    </row>
    <row r="6866" spans="1:10" s="172" customFormat="1" ht="20.100000000000001" customHeight="1">
      <c r="A6866" s="807">
        <v>40</v>
      </c>
      <c r="B6866" s="1071">
        <v>50</v>
      </c>
      <c r="C6866" s="1502" t="s">
        <v>6218</v>
      </c>
      <c r="D6866" s="794" t="s">
        <v>25707</v>
      </c>
      <c r="E6866" s="2963" t="s">
        <v>416</v>
      </c>
      <c r="F6866" s="31">
        <v>1</v>
      </c>
      <c r="G6866" s="85"/>
      <c r="H6866" s="201">
        <f t="shared" si="302"/>
        <v>0</v>
      </c>
      <c r="I6866" s="154">
        <f t="shared" si="303"/>
        <v>0</v>
      </c>
    </row>
    <row r="6867" spans="1:10" s="172" customFormat="1" ht="20.100000000000001" customHeight="1">
      <c r="A6867" s="807"/>
      <c r="B6867" s="1065"/>
      <c r="C6867" s="33" t="s">
        <v>6219</v>
      </c>
      <c r="D6867" s="794">
        <v>1</v>
      </c>
      <c r="E6867" s="1475" t="s">
        <v>423</v>
      </c>
      <c r="F6867" s="894">
        <v>0</v>
      </c>
      <c r="G6867" s="85"/>
      <c r="H6867" s="201">
        <f t="shared" si="302"/>
        <v>0</v>
      </c>
      <c r="I6867" s="154">
        <f t="shared" si="303"/>
        <v>0</v>
      </c>
    </row>
    <row r="6868" spans="1:10" s="172" customFormat="1" ht="20.100000000000001" customHeight="1">
      <c r="A6868" s="807"/>
      <c r="B6868" s="1065"/>
      <c r="C6868" s="33" t="s">
        <v>6220</v>
      </c>
      <c r="D6868" s="567">
        <v>1</v>
      </c>
      <c r="E6868" s="2964" t="s">
        <v>688</v>
      </c>
      <c r="F6868" s="894">
        <v>0</v>
      </c>
      <c r="G6868" s="85"/>
      <c r="H6868" s="201">
        <f t="shared" si="302"/>
        <v>0</v>
      </c>
      <c r="I6868" s="154">
        <f t="shared" si="303"/>
        <v>0</v>
      </c>
    </row>
    <row r="6869" spans="1:10" s="172" customFormat="1" ht="20.100000000000001" customHeight="1">
      <c r="A6869" s="807"/>
      <c r="B6869" s="1065"/>
      <c r="C6869" s="53" t="s">
        <v>6221</v>
      </c>
      <c r="D6869" s="1419">
        <v>1</v>
      </c>
      <c r="E6869" s="80" t="s">
        <v>541</v>
      </c>
      <c r="F6869" s="894">
        <v>0</v>
      </c>
      <c r="G6869" s="85"/>
      <c r="H6869" s="201">
        <f t="shared" si="302"/>
        <v>0</v>
      </c>
      <c r="I6869" s="154">
        <f t="shared" si="303"/>
        <v>0</v>
      </c>
    </row>
    <row r="6870" spans="1:10" s="172" customFormat="1" ht="20.100000000000001" customHeight="1">
      <c r="A6870" s="807">
        <v>2</v>
      </c>
      <c r="B6870" s="1063">
        <v>5</v>
      </c>
      <c r="C6870" s="174" t="s">
        <v>6226</v>
      </c>
      <c r="D6870" s="978">
        <v>1</v>
      </c>
      <c r="E6870" s="2966" t="s">
        <v>420</v>
      </c>
      <c r="F6870" s="31">
        <v>150</v>
      </c>
      <c r="G6870" s="2461"/>
      <c r="H6870" s="201">
        <f t="shared" ref="H6870:H6933" si="304">A6870*G6870</f>
        <v>0</v>
      </c>
      <c r="I6870" s="154">
        <f t="shared" ref="I6870:I6933" si="305">B6870*G6870</f>
        <v>0</v>
      </c>
      <c r="J6870" s="58" t="s">
        <v>696</v>
      </c>
    </row>
    <row r="6871" spans="1:10" s="172" customFormat="1" ht="20.100000000000001" customHeight="1">
      <c r="A6871" s="807"/>
      <c r="B6871" s="1065"/>
      <c r="C6871" s="519" t="s">
        <v>9689</v>
      </c>
      <c r="D6871" s="567">
        <v>1</v>
      </c>
      <c r="E6871" s="2962" t="s">
        <v>421</v>
      </c>
      <c r="F6871" s="321">
        <v>0</v>
      </c>
      <c r="G6871" s="2461"/>
      <c r="H6871" s="201">
        <f t="shared" si="304"/>
        <v>0</v>
      </c>
      <c r="I6871" s="154">
        <f t="shared" si="305"/>
        <v>0</v>
      </c>
    </row>
    <row r="6872" spans="1:10" s="172" customFormat="1" ht="20.100000000000001" customHeight="1">
      <c r="A6872" s="807">
        <v>2</v>
      </c>
      <c r="B6872" s="1063">
        <v>5</v>
      </c>
      <c r="C6872" s="519" t="s">
        <v>6227</v>
      </c>
      <c r="D6872" s="567">
        <v>1</v>
      </c>
      <c r="E6872" s="2962" t="s">
        <v>421</v>
      </c>
      <c r="F6872" s="321">
        <v>17</v>
      </c>
      <c r="G6872" s="2461"/>
      <c r="H6872" s="201">
        <f t="shared" si="304"/>
        <v>0</v>
      </c>
      <c r="I6872" s="154">
        <f t="shared" si="305"/>
        <v>0</v>
      </c>
      <c r="J6872" s="172" t="s">
        <v>696</v>
      </c>
    </row>
    <row r="6873" spans="1:10" s="172" customFormat="1" ht="20.100000000000001" customHeight="1">
      <c r="A6873" s="807"/>
      <c r="B6873" s="1065"/>
      <c r="C6873" s="519" t="s">
        <v>22599</v>
      </c>
      <c r="D6873" s="567">
        <v>1</v>
      </c>
      <c r="E6873" s="2962" t="s">
        <v>421</v>
      </c>
      <c r="F6873" s="894">
        <v>0</v>
      </c>
      <c r="G6873" s="85"/>
      <c r="H6873" s="201">
        <f t="shared" si="304"/>
        <v>0</v>
      </c>
      <c r="I6873" s="154">
        <f t="shared" si="305"/>
        <v>0</v>
      </c>
    </row>
    <row r="6874" spans="1:10" s="172" customFormat="1" ht="20.100000000000001" customHeight="1">
      <c r="A6874" s="807">
        <v>5</v>
      </c>
      <c r="B6874" s="1071">
        <v>10</v>
      </c>
      <c r="C6874" s="519" t="s">
        <v>6228</v>
      </c>
      <c r="D6874" s="794">
        <v>1</v>
      </c>
      <c r="E6874" s="942" t="s">
        <v>419</v>
      </c>
      <c r="F6874" s="31">
        <v>1600</v>
      </c>
      <c r="G6874" s="85"/>
      <c r="H6874" s="201">
        <f t="shared" si="304"/>
        <v>0</v>
      </c>
      <c r="I6874" s="154">
        <f t="shared" si="305"/>
        <v>0</v>
      </c>
    </row>
    <row r="6875" spans="1:10" s="172" customFormat="1" ht="20.100000000000001" customHeight="1">
      <c r="A6875" s="807">
        <v>10</v>
      </c>
      <c r="B6875" s="1078">
        <v>15</v>
      </c>
      <c r="C6875" s="61" t="s">
        <v>6229</v>
      </c>
      <c r="D6875" s="1181">
        <v>1</v>
      </c>
      <c r="E6875" s="80" t="s">
        <v>418</v>
      </c>
      <c r="F6875" s="31">
        <v>300</v>
      </c>
      <c r="G6875" s="85"/>
      <c r="H6875" s="201">
        <f t="shared" si="304"/>
        <v>0</v>
      </c>
      <c r="I6875" s="154">
        <f t="shared" si="305"/>
        <v>0</v>
      </c>
    </row>
    <row r="6876" spans="1:10" s="172" customFormat="1" ht="20.100000000000001" customHeight="1">
      <c r="A6876" s="807">
        <v>15</v>
      </c>
      <c r="B6876" s="1071">
        <v>20</v>
      </c>
      <c r="C6876" s="519" t="s">
        <v>6230</v>
      </c>
      <c r="D6876" s="978">
        <v>1</v>
      </c>
      <c r="E6876" s="942" t="s">
        <v>2336</v>
      </c>
      <c r="F6876" s="894">
        <v>3</v>
      </c>
      <c r="G6876" s="85"/>
      <c r="H6876" s="201">
        <f t="shared" si="304"/>
        <v>0</v>
      </c>
      <c r="I6876" s="154">
        <f t="shared" si="305"/>
        <v>0</v>
      </c>
    </row>
    <row r="6877" spans="1:10" s="172" customFormat="1" ht="20.100000000000001" customHeight="1">
      <c r="A6877" s="807">
        <v>15</v>
      </c>
      <c r="B6877" s="1071">
        <v>20</v>
      </c>
      <c r="C6877" s="1443" t="s">
        <v>8854</v>
      </c>
      <c r="D6877" s="794">
        <v>1</v>
      </c>
      <c r="E6877" s="942" t="s">
        <v>2336</v>
      </c>
      <c r="F6877" s="321">
        <v>11</v>
      </c>
      <c r="G6877" s="85"/>
      <c r="H6877" s="201">
        <f t="shared" si="304"/>
        <v>0</v>
      </c>
      <c r="I6877" s="154">
        <f t="shared" si="305"/>
        <v>0</v>
      </c>
    </row>
    <row r="6878" spans="1:10" s="172" customFormat="1" ht="20.100000000000001" customHeight="1">
      <c r="A6878" s="807">
        <v>40</v>
      </c>
      <c r="B6878" s="1071">
        <v>50</v>
      </c>
      <c r="C6878" s="1502" t="s">
        <v>6231</v>
      </c>
      <c r="D6878" s="794" t="s">
        <v>25707</v>
      </c>
      <c r="E6878" s="2963" t="s">
        <v>416</v>
      </c>
      <c r="F6878" s="31">
        <v>2</v>
      </c>
      <c r="G6878" s="85"/>
      <c r="H6878" s="201">
        <f t="shared" si="304"/>
        <v>0</v>
      </c>
      <c r="I6878" s="154">
        <f t="shared" si="305"/>
        <v>0</v>
      </c>
    </row>
    <row r="6879" spans="1:10" s="58" customFormat="1" ht="20.100000000000001" customHeight="1">
      <c r="A6879" s="807">
        <v>2</v>
      </c>
      <c r="B6879" s="1063">
        <v>5</v>
      </c>
      <c r="C6879" s="394" t="s">
        <v>8427</v>
      </c>
      <c r="D6879" s="978">
        <v>1</v>
      </c>
      <c r="E6879" s="2966" t="s">
        <v>420</v>
      </c>
      <c r="F6879" s="409">
        <v>2000</v>
      </c>
      <c r="G6879" s="2461"/>
      <c r="H6879" s="201">
        <f t="shared" si="304"/>
        <v>0</v>
      </c>
      <c r="I6879" s="154">
        <f t="shared" si="305"/>
        <v>0</v>
      </c>
      <c r="J6879" s="172"/>
    </row>
    <row r="6880" spans="1:10" s="58" customFormat="1" ht="20.100000000000001" customHeight="1">
      <c r="A6880" s="807">
        <v>2</v>
      </c>
      <c r="B6880" s="1063">
        <v>5</v>
      </c>
      <c r="C6880" s="394" t="s">
        <v>8426</v>
      </c>
      <c r="D6880" s="978">
        <v>1</v>
      </c>
      <c r="E6880" s="2966" t="s">
        <v>420</v>
      </c>
      <c r="F6880" s="409">
        <v>300</v>
      </c>
      <c r="G6880" s="2461"/>
      <c r="H6880" s="201">
        <f t="shared" si="304"/>
        <v>0</v>
      </c>
      <c r="I6880" s="154">
        <f t="shared" si="305"/>
        <v>0</v>
      </c>
      <c r="J6880" s="58" t="s">
        <v>696</v>
      </c>
    </row>
    <row r="6881" spans="1:10" s="58" customFormat="1" ht="20.100000000000001" customHeight="1">
      <c r="A6881" s="807">
        <v>2</v>
      </c>
      <c r="B6881" s="1063">
        <v>5</v>
      </c>
      <c r="C6881" s="394" t="s">
        <v>8277</v>
      </c>
      <c r="D6881" s="978">
        <v>1</v>
      </c>
      <c r="E6881" s="2966" t="s">
        <v>420</v>
      </c>
      <c r="F6881" s="409">
        <v>400</v>
      </c>
      <c r="G6881" s="2461"/>
      <c r="H6881" s="201">
        <f t="shared" si="304"/>
        <v>0</v>
      </c>
      <c r="I6881" s="154">
        <f t="shared" si="305"/>
        <v>0</v>
      </c>
      <c r="J6881" s="58" t="s">
        <v>696</v>
      </c>
    </row>
    <row r="6882" spans="1:10" s="58" customFormat="1" ht="20.100000000000001" customHeight="1">
      <c r="A6882" s="807">
        <v>2</v>
      </c>
      <c r="B6882" s="1063">
        <v>5</v>
      </c>
      <c r="C6882" s="394" t="s">
        <v>8263</v>
      </c>
      <c r="D6882" s="31">
        <v>1</v>
      </c>
      <c r="E6882" s="2962" t="s">
        <v>421</v>
      </c>
      <c r="F6882" s="564">
        <v>100</v>
      </c>
      <c r="G6882" s="2461"/>
      <c r="H6882" s="201">
        <f t="shared" si="304"/>
        <v>0</v>
      </c>
      <c r="I6882" s="154">
        <f t="shared" si="305"/>
        <v>0</v>
      </c>
      <c r="J6882" s="1480" t="s">
        <v>696</v>
      </c>
    </row>
    <row r="6883" spans="1:10" s="172" customFormat="1" ht="20.100000000000001" customHeight="1">
      <c r="A6883" s="807"/>
      <c r="B6883" s="1065"/>
      <c r="C6883" s="338" t="s">
        <v>22600</v>
      </c>
      <c r="D6883" s="794">
        <v>1</v>
      </c>
      <c r="E6883" s="2962" t="s">
        <v>421</v>
      </c>
      <c r="F6883" s="894">
        <v>0</v>
      </c>
      <c r="G6883" s="85"/>
      <c r="H6883" s="201">
        <f t="shared" si="304"/>
        <v>0</v>
      </c>
      <c r="I6883" s="154">
        <f t="shared" si="305"/>
        <v>0</v>
      </c>
    </row>
    <row r="6884" spans="1:10" s="172" customFormat="1" ht="20.100000000000001" customHeight="1">
      <c r="A6884" s="807"/>
      <c r="B6884" s="1065"/>
      <c r="C6884" s="377" t="s">
        <v>25522</v>
      </c>
      <c r="D6884" s="567">
        <v>1</v>
      </c>
      <c r="E6884" s="942" t="s">
        <v>419</v>
      </c>
      <c r="F6884" s="894">
        <v>0</v>
      </c>
      <c r="G6884" s="85"/>
      <c r="H6884" s="201">
        <f t="shared" si="304"/>
        <v>0</v>
      </c>
      <c r="I6884" s="154">
        <f t="shared" si="305"/>
        <v>0</v>
      </c>
    </row>
    <row r="6885" spans="1:10" s="172" customFormat="1" ht="20.100000000000001" customHeight="1">
      <c r="A6885" s="807">
        <v>5</v>
      </c>
      <c r="B6885" s="1071">
        <v>10</v>
      </c>
      <c r="C6885" s="338" t="s">
        <v>8264</v>
      </c>
      <c r="D6885" s="567">
        <v>1</v>
      </c>
      <c r="E6885" s="942" t="s">
        <v>419</v>
      </c>
      <c r="F6885" s="321">
        <v>200</v>
      </c>
      <c r="G6885" s="85"/>
      <c r="H6885" s="201">
        <f t="shared" si="304"/>
        <v>0</v>
      </c>
      <c r="I6885" s="154">
        <f t="shared" si="305"/>
        <v>0</v>
      </c>
    </row>
    <row r="6886" spans="1:10" s="58" customFormat="1" ht="20.100000000000001" customHeight="1">
      <c r="A6886" s="807">
        <v>10</v>
      </c>
      <c r="B6886" s="1078">
        <v>15</v>
      </c>
      <c r="C6886" s="394" t="s">
        <v>6235</v>
      </c>
      <c r="D6886" s="362" t="s">
        <v>25718</v>
      </c>
      <c r="E6886" s="80" t="s">
        <v>418</v>
      </c>
      <c r="F6886" s="31">
        <v>120</v>
      </c>
      <c r="G6886" s="85"/>
      <c r="H6886" s="201">
        <f t="shared" si="304"/>
        <v>0</v>
      </c>
      <c r="I6886" s="154">
        <f t="shared" si="305"/>
        <v>0</v>
      </c>
    </row>
    <row r="6887" spans="1:10" s="58" customFormat="1" ht="20.100000000000001" customHeight="1">
      <c r="A6887" s="807">
        <v>10</v>
      </c>
      <c r="B6887" s="1078">
        <v>15</v>
      </c>
      <c r="C6887" s="394" t="s">
        <v>6236</v>
      </c>
      <c r="D6887" s="794">
        <v>1</v>
      </c>
      <c r="E6887" s="80" t="s">
        <v>418</v>
      </c>
      <c r="F6887" s="894">
        <v>150</v>
      </c>
      <c r="G6887" s="85"/>
      <c r="H6887" s="201">
        <f t="shared" si="304"/>
        <v>0</v>
      </c>
      <c r="I6887" s="154">
        <f t="shared" si="305"/>
        <v>0</v>
      </c>
    </row>
    <row r="6888" spans="1:10" s="172" customFormat="1" ht="20.100000000000001" customHeight="1">
      <c r="A6888" s="807">
        <v>15</v>
      </c>
      <c r="B6888" s="1071">
        <v>20</v>
      </c>
      <c r="C6888" s="338" t="s">
        <v>8265</v>
      </c>
      <c r="D6888" s="978">
        <v>1</v>
      </c>
      <c r="E6888" s="942" t="s">
        <v>2336</v>
      </c>
      <c r="F6888" s="321">
        <v>70</v>
      </c>
      <c r="G6888" s="85"/>
      <c r="H6888" s="201">
        <f t="shared" si="304"/>
        <v>0</v>
      </c>
      <c r="I6888" s="154">
        <f t="shared" si="305"/>
        <v>0</v>
      </c>
    </row>
    <row r="6889" spans="1:10" s="172" customFormat="1" ht="20.100000000000001" customHeight="1">
      <c r="A6889" s="807">
        <v>2</v>
      </c>
      <c r="B6889" s="1063">
        <v>5</v>
      </c>
      <c r="C6889" s="1393" t="s">
        <v>6239</v>
      </c>
      <c r="D6889" s="794" t="s">
        <v>25707</v>
      </c>
      <c r="E6889" s="942" t="s">
        <v>420</v>
      </c>
      <c r="F6889" s="31">
        <v>450</v>
      </c>
      <c r="G6889" s="2461"/>
      <c r="H6889" s="201">
        <f t="shared" si="304"/>
        <v>0</v>
      </c>
      <c r="I6889" s="154">
        <f t="shared" si="305"/>
        <v>0</v>
      </c>
    </row>
    <row r="6890" spans="1:10" s="58" customFormat="1" ht="20.100000000000001" customHeight="1">
      <c r="A6890" s="807">
        <v>2</v>
      </c>
      <c r="B6890" s="1063">
        <v>5</v>
      </c>
      <c r="C6890" s="174" t="s">
        <v>9667</v>
      </c>
      <c r="D6890" s="31">
        <v>1</v>
      </c>
      <c r="E6890" s="2962" t="s">
        <v>421</v>
      </c>
      <c r="F6890" s="1486">
        <v>1000</v>
      </c>
      <c r="G6890" s="2461"/>
      <c r="H6890" s="201">
        <f t="shared" si="304"/>
        <v>0</v>
      </c>
      <c r="I6890" s="154">
        <f t="shared" si="305"/>
        <v>0</v>
      </c>
      <c r="J6890" s="1481" t="s">
        <v>696</v>
      </c>
    </row>
    <row r="6891" spans="1:10" s="172" customFormat="1" ht="20.100000000000001" customHeight="1">
      <c r="A6891" s="807">
        <v>2</v>
      </c>
      <c r="B6891" s="1063">
        <v>5</v>
      </c>
      <c r="C6891" s="519" t="s">
        <v>22601</v>
      </c>
      <c r="D6891" s="794">
        <v>1</v>
      </c>
      <c r="E6891" s="2962" t="s">
        <v>421</v>
      </c>
      <c r="F6891" s="31">
        <v>100</v>
      </c>
      <c r="G6891" s="2461"/>
      <c r="H6891" s="201">
        <f t="shared" si="304"/>
        <v>0</v>
      </c>
      <c r="I6891" s="154">
        <f t="shared" si="305"/>
        <v>0</v>
      </c>
      <c r="J6891" s="1480" t="s">
        <v>696</v>
      </c>
    </row>
    <row r="6892" spans="1:10" s="172" customFormat="1" ht="20.100000000000001" customHeight="1">
      <c r="A6892" s="807">
        <v>2</v>
      </c>
      <c r="B6892" s="1063">
        <v>5</v>
      </c>
      <c r="C6892" s="1521" t="s">
        <v>9701</v>
      </c>
      <c r="D6892" s="567" t="s">
        <v>25707</v>
      </c>
      <c r="E6892" s="2962" t="s">
        <v>421</v>
      </c>
      <c r="F6892" s="361">
        <v>14</v>
      </c>
      <c r="G6892" s="2461"/>
      <c r="H6892" s="201">
        <f t="shared" si="304"/>
        <v>0</v>
      </c>
      <c r="I6892" s="154">
        <f t="shared" si="305"/>
        <v>0</v>
      </c>
      <c r="J6892" s="172" t="s">
        <v>696</v>
      </c>
    </row>
    <row r="6893" spans="1:10" s="172" customFormat="1" ht="20.100000000000001" customHeight="1">
      <c r="A6893" s="807">
        <v>5</v>
      </c>
      <c r="B6893" s="1071">
        <v>10</v>
      </c>
      <c r="C6893" s="519" t="s">
        <v>6240</v>
      </c>
      <c r="D6893" s="978">
        <v>1</v>
      </c>
      <c r="E6893" s="942" t="s">
        <v>419</v>
      </c>
      <c r="F6893" s="894">
        <v>50</v>
      </c>
      <c r="G6893" s="85"/>
      <c r="H6893" s="201">
        <f t="shared" si="304"/>
        <v>0</v>
      </c>
      <c r="I6893" s="154">
        <f t="shared" si="305"/>
        <v>0</v>
      </c>
    </row>
    <row r="6894" spans="1:10" s="58" customFormat="1" ht="20.100000000000001" customHeight="1">
      <c r="A6894" s="807">
        <v>5</v>
      </c>
      <c r="B6894" s="1071">
        <v>10</v>
      </c>
      <c r="C6894" s="517" t="s">
        <v>9161</v>
      </c>
      <c r="D6894" s="794">
        <v>1</v>
      </c>
      <c r="E6894" s="942" t="s">
        <v>419</v>
      </c>
      <c r="F6894" s="321">
        <v>500</v>
      </c>
      <c r="G6894" s="85"/>
      <c r="H6894" s="201">
        <f t="shared" si="304"/>
        <v>0</v>
      </c>
      <c r="I6894" s="154">
        <f t="shared" si="305"/>
        <v>0</v>
      </c>
    </row>
    <row r="6895" spans="1:10" s="58" customFormat="1" ht="20.100000000000001" customHeight="1">
      <c r="A6895" s="807">
        <v>10</v>
      </c>
      <c r="B6895" s="1078">
        <v>15</v>
      </c>
      <c r="C6895" s="174" t="s">
        <v>6241</v>
      </c>
      <c r="D6895" s="794">
        <v>1</v>
      </c>
      <c r="E6895" s="80" t="s">
        <v>418</v>
      </c>
      <c r="F6895" s="31">
        <v>240</v>
      </c>
      <c r="G6895" s="85"/>
      <c r="H6895" s="201">
        <f t="shared" si="304"/>
        <v>0</v>
      </c>
      <c r="I6895" s="154">
        <f t="shared" si="305"/>
        <v>0</v>
      </c>
    </row>
    <row r="6896" spans="1:10" s="172" customFormat="1" ht="20.100000000000001" customHeight="1">
      <c r="A6896" s="807">
        <v>15</v>
      </c>
      <c r="B6896" s="1071">
        <v>20</v>
      </c>
      <c r="C6896" s="502" t="s">
        <v>6242</v>
      </c>
      <c r="D6896" s="794">
        <v>1</v>
      </c>
      <c r="E6896" s="942" t="s">
        <v>2336</v>
      </c>
      <c r="F6896" s="362">
        <v>750</v>
      </c>
      <c r="G6896" s="85"/>
      <c r="H6896" s="201">
        <f t="shared" si="304"/>
        <v>0</v>
      </c>
      <c r="I6896" s="154">
        <f t="shared" si="305"/>
        <v>0</v>
      </c>
    </row>
    <row r="6897" spans="1:10" s="58" customFormat="1" ht="20.100000000000001" customHeight="1">
      <c r="A6897" s="807">
        <v>15</v>
      </c>
      <c r="B6897" s="1071">
        <v>20</v>
      </c>
      <c r="C6897" s="1237" t="s">
        <v>8103</v>
      </c>
      <c r="D6897" s="362" t="s">
        <v>25718</v>
      </c>
      <c r="E6897" s="942" t="s">
        <v>2336</v>
      </c>
      <c r="F6897" s="362">
        <v>50</v>
      </c>
      <c r="G6897" s="85"/>
      <c r="H6897" s="201">
        <f t="shared" si="304"/>
        <v>0</v>
      </c>
      <c r="I6897" s="154">
        <f t="shared" si="305"/>
        <v>0</v>
      </c>
    </row>
    <row r="6898" spans="1:10" s="172" customFormat="1" ht="20.100000000000001" customHeight="1">
      <c r="A6898" s="807">
        <v>15</v>
      </c>
      <c r="B6898" s="1071">
        <v>20</v>
      </c>
      <c r="C6898" s="526" t="s">
        <v>9666</v>
      </c>
      <c r="D6898" s="978">
        <v>1</v>
      </c>
      <c r="E6898" s="942" t="s">
        <v>2336</v>
      </c>
      <c r="F6898" s="362">
        <v>0</v>
      </c>
      <c r="G6898" s="85"/>
      <c r="H6898" s="201">
        <f t="shared" si="304"/>
        <v>0</v>
      </c>
      <c r="I6898" s="154">
        <f t="shared" si="305"/>
        <v>0</v>
      </c>
    </row>
    <row r="6899" spans="1:10" s="172" customFormat="1" ht="20.100000000000001" customHeight="1">
      <c r="A6899" s="807"/>
      <c r="B6899" s="1063">
        <v>5</v>
      </c>
      <c r="C6899" s="1519" t="s">
        <v>25812</v>
      </c>
      <c r="D6899" s="794" t="s">
        <v>25707</v>
      </c>
      <c r="E6899" s="942" t="s">
        <v>420</v>
      </c>
      <c r="F6899" s="362">
        <v>1</v>
      </c>
      <c r="G6899" s="2461"/>
      <c r="H6899" s="201">
        <f t="shared" si="304"/>
        <v>0</v>
      </c>
      <c r="I6899" s="154">
        <f t="shared" si="305"/>
        <v>0</v>
      </c>
    </row>
    <row r="6900" spans="1:10" s="172" customFormat="1" ht="20.100000000000001" customHeight="1">
      <c r="A6900" s="807">
        <v>2</v>
      </c>
      <c r="B6900" s="1063">
        <v>5</v>
      </c>
      <c r="C6900" s="39" t="s">
        <v>25814</v>
      </c>
      <c r="D6900" s="567">
        <v>1</v>
      </c>
      <c r="E6900" s="2966" t="s">
        <v>420</v>
      </c>
      <c r="F6900" s="362">
        <v>0</v>
      </c>
      <c r="G6900" s="1479"/>
      <c r="H6900" s="201">
        <f t="shared" si="304"/>
        <v>0</v>
      </c>
      <c r="I6900" s="154">
        <f t="shared" si="305"/>
        <v>0</v>
      </c>
      <c r="J6900" s="58" t="s">
        <v>696</v>
      </c>
    </row>
    <row r="6901" spans="1:10" s="172" customFormat="1" ht="20.100000000000001" customHeight="1">
      <c r="A6901" s="807">
        <v>2</v>
      </c>
      <c r="B6901" s="1063">
        <v>5</v>
      </c>
      <c r="C6901" s="39" t="s">
        <v>25813</v>
      </c>
      <c r="D6901" s="567">
        <v>1</v>
      </c>
      <c r="E6901" s="2966" t="s">
        <v>420</v>
      </c>
      <c r="F6901" s="362">
        <v>300</v>
      </c>
      <c r="G6901" s="1479"/>
      <c r="H6901" s="201">
        <f t="shared" si="304"/>
        <v>0</v>
      </c>
      <c r="I6901" s="154">
        <f t="shared" si="305"/>
        <v>0</v>
      </c>
      <c r="J6901" s="58" t="s">
        <v>696</v>
      </c>
    </row>
    <row r="6902" spans="1:10" s="172" customFormat="1" ht="20.100000000000001" customHeight="1">
      <c r="A6902" s="807">
        <v>2</v>
      </c>
      <c r="B6902" s="1063">
        <v>5</v>
      </c>
      <c r="C6902" s="33" t="s">
        <v>25810</v>
      </c>
      <c r="D6902" s="31">
        <v>1</v>
      </c>
      <c r="E6902" s="2962" t="s">
        <v>421</v>
      </c>
      <c r="F6902" s="362">
        <v>500</v>
      </c>
      <c r="G6902" s="2461"/>
      <c r="H6902" s="201">
        <f t="shared" si="304"/>
        <v>0</v>
      </c>
      <c r="I6902" s="154">
        <f t="shared" si="305"/>
        <v>0</v>
      </c>
      <c r="J6902" s="1481" t="s">
        <v>696</v>
      </c>
    </row>
    <row r="6903" spans="1:10" s="172" customFormat="1" ht="20.100000000000001" customHeight="1">
      <c r="A6903" s="807">
        <v>2</v>
      </c>
      <c r="B6903" s="1063">
        <v>5</v>
      </c>
      <c r="C6903" s="33" t="s">
        <v>25811</v>
      </c>
      <c r="D6903" s="794">
        <v>1</v>
      </c>
      <c r="E6903" s="2962" t="s">
        <v>421</v>
      </c>
      <c r="F6903" s="863">
        <v>300</v>
      </c>
      <c r="G6903" s="2461"/>
      <c r="H6903" s="201">
        <f t="shared" si="304"/>
        <v>0</v>
      </c>
      <c r="I6903" s="154">
        <f t="shared" si="305"/>
        <v>0</v>
      </c>
      <c r="J6903" s="1481" t="s">
        <v>696</v>
      </c>
    </row>
    <row r="6904" spans="1:10" s="172" customFormat="1" ht="20.100000000000001" customHeight="1">
      <c r="A6904" s="807">
        <v>2</v>
      </c>
      <c r="B6904" s="1063">
        <v>5</v>
      </c>
      <c r="C6904" s="33" t="s">
        <v>25809</v>
      </c>
      <c r="D6904" s="794">
        <v>1</v>
      </c>
      <c r="E6904" s="2962" t="s">
        <v>421</v>
      </c>
      <c r="F6904" s="863">
        <v>600</v>
      </c>
      <c r="G6904" s="2461"/>
      <c r="H6904" s="201">
        <f t="shared" si="304"/>
        <v>0</v>
      </c>
      <c r="I6904" s="154">
        <f t="shared" si="305"/>
        <v>0</v>
      </c>
      <c r="J6904" s="1481" t="s">
        <v>696</v>
      </c>
    </row>
    <row r="6905" spans="1:10" s="172" customFormat="1" ht="20.100000000000001" customHeight="1">
      <c r="A6905" s="807">
        <v>2</v>
      </c>
      <c r="B6905" s="1063">
        <v>5</v>
      </c>
      <c r="C6905" s="33" t="s">
        <v>22602</v>
      </c>
      <c r="D6905" s="567">
        <v>1</v>
      </c>
      <c r="E6905" s="2962" t="s">
        <v>421</v>
      </c>
      <c r="F6905" s="894">
        <v>30</v>
      </c>
      <c r="G6905" s="2461"/>
      <c r="H6905" s="201">
        <f t="shared" si="304"/>
        <v>0</v>
      </c>
      <c r="I6905" s="154">
        <f t="shared" si="305"/>
        <v>0</v>
      </c>
      <c r="J6905" s="172" t="s">
        <v>696</v>
      </c>
    </row>
    <row r="6906" spans="1:10" s="172" customFormat="1" ht="20.100000000000001" customHeight="1">
      <c r="A6906" s="807">
        <v>2</v>
      </c>
      <c r="B6906" s="1063">
        <v>5</v>
      </c>
      <c r="C6906" s="1521" t="s">
        <v>25815</v>
      </c>
      <c r="D6906" s="567" t="s">
        <v>25707</v>
      </c>
      <c r="E6906" s="2962" t="s">
        <v>421</v>
      </c>
      <c r="F6906" s="361">
        <v>1</v>
      </c>
      <c r="G6906" s="2461"/>
      <c r="H6906" s="201">
        <f t="shared" si="304"/>
        <v>0</v>
      </c>
      <c r="I6906" s="154">
        <f t="shared" si="305"/>
        <v>0</v>
      </c>
      <c r="J6906" s="172" t="s">
        <v>696</v>
      </c>
    </row>
    <row r="6907" spans="1:10" s="172" customFormat="1" ht="20.100000000000001" customHeight="1">
      <c r="A6907" s="807">
        <v>5</v>
      </c>
      <c r="B6907" s="1071">
        <v>10</v>
      </c>
      <c r="C6907" s="39" t="s">
        <v>6247</v>
      </c>
      <c r="D6907" s="794">
        <v>1</v>
      </c>
      <c r="E6907" s="942" t="s">
        <v>419</v>
      </c>
      <c r="F6907" s="362">
        <v>100</v>
      </c>
      <c r="G6907" s="85"/>
      <c r="H6907" s="201">
        <f t="shared" si="304"/>
        <v>0</v>
      </c>
      <c r="I6907" s="154">
        <f t="shared" si="305"/>
        <v>0</v>
      </c>
    </row>
    <row r="6908" spans="1:10" s="172" customFormat="1" ht="20.100000000000001" customHeight="1">
      <c r="A6908" s="807">
        <v>5</v>
      </c>
      <c r="B6908" s="1071">
        <v>10</v>
      </c>
      <c r="C6908" s="39" t="s">
        <v>25808</v>
      </c>
      <c r="D6908" s="794">
        <v>1</v>
      </c>
      <c r="E6908" s="942" t="s">
        <v>419</v>
      </c>
      <c r="F6908" s="362">
        <v>200</v>
      </c>
      <c r="G6908" s="85"/>
      <c r="H6908" s="201">
        <f t="shared" si="304"/>
        <v>0</v>
      </c>
      <c r="I6908" s="154">
        <f t="shared" si="305"/>
        <v>0</v>
      </c>
    </row>
    <row r="6909" spans="1:10" s="172" customFormat="1" ht="20.100000000000001" customHeight="1">
      <c r="A6909" s="807">
        <v>5</v>
      </c>
      <c r="B6909" s="1071">
        <v>10</v>
      </c>
      <c r="C6909" s="39" t="s">
        <v>25807</v>
      </c>
      <c r="D6909" s="794">
        <v>1</v>
      </c>
      <c r="E6909" s="942" t="s">
        <v>419</v>
      </c>
      <c r="F6909" s="362">
        <v>200</v>
      </c>
      <c r="G6909" s="85"/>
      <c r="H6909" s="201">
        <f t="shared" si="304"/>
        <v>0</v>
      </c>
      <c r="I6909" s="154">
        <f t="shared" si="305"/>
        <v>0</v>
      </c>
    </row>
    <row r="6910" spans="1:10" s="172" customFormat="1" ht="20.100000000000001" customHeight="1">
      <c r="A6910" s="807">
        <v>10</v>
      </c>
      <c r="B6910" s="1078">
        <v>15</v>
      </c>
      <c r="C6910" s="33" t="s">
        <v>6248</v>
      </c>
      <c r="D6910" s="794">
        <v>1</v>
      </c>
      <c r="E6910" s="80" t="s">
        <v>418</v>
      </c>
      <c r="F6910" s="362">
        <v>90</v>
      </c>
      <c r="G6910" s="85"/>
      <c r="H6910" s="201">
        <f t="shared" si="304"/>
        <v>0</v>
      </c>
      <c r="I6910" s="154">
        <f t="shared" si="305"/>
        <v>0</v>
      </c>
    </row>
    <row r="6911" spans="1:10" s="172" customFormat="1" ht="20.100000000000001" customHeight="1">
      <c r="A6911" s="807"/>
      <c r="B6911" s="1065"/>
      <c r="C6911" s="33" t="s">
        <v>6250</v>
      </c>
      <c r="D6911" s="978">
        <v>1</v>
      </c>
      <c r="E6911" s="942" t="s">
        <v>2336</v>
      </c>
      <c r="F6911" s="321">
        <v>0</v>
      </c>
      <c r="G6911" s="85"/>
      <c r="H6911" s="201">
        <f t="shared" si="304"/>
        <v>0</v>
      </c>
      <c r="I6911" s="154">
        <f t="shared" si="305"/>
        <v>0</v>
      </c>
    </row>
    <row r="6912" spans="1:10" s="172" customFormat="1" ht="20.100000000000001" customHeight="1">
      <c r="A6912" s="807">
        <v>15</v>
      </c>
      <c r="B6912" s="1071">
        <v>20</v>
      </c>
      <c r="C6912" s="33" t="s">
        <v>14276</v>
      </c>
      <c r="D6912" s="794"/>
      <c r="E6912" s="942" t="s">
        <v>2336</v>
      </c>
      <c r="F6912" s="362">
        <v>50</v>
      </c>
      <c r="G6912" s="85"/>
      <c r="H6912" s="201">
        <f t="shared" si="304"/>
        <v>0</v>
      </c>
      <c r="I6912" s="154">
        <f t="shared" si="305"/>
        <v>0</v>
      </c>
    </row>
    <row r="6913" spans="1:11" s="172" customFormat="1" ht="20.100000000000001" customHeight="1">
      <c r="A6913" s="807">
        <v>2</v>
      </c>
      <c r="B6913" s="1063">
        <v>5</v>
      </c>
      <c r="C6913" s="519" t="s">
        <v>25823</v>
      </c>
      <c r="D6913" s="794">
        <v>1</v>
      </c>
      <c r="E6913" s="2966" t="s">
        <v>420</v>
      </c>
      <c r="F6913" s="321">
        <v>0</v>
      </c>
      <c r="G6913" s="1479"/>
      <c r="H6913" s="201">
        <f t="shared" si="304"/>
        <v>0</v>
      </c>
      <c r="I6913" s="154">
        <f t="shared" si="305"/>
        <v>0</v>
      </c>
    </row>
    <row r="6914" spans="1:11" s="172" customFormat="1" ht="20.100000000000001" customHeight="1">
      <c r="A6914" s="807">
        <v>2</v>
      </c>
      <c r="B6914" s="1063">
        <v>5</v>
      </c>
      <c r="C6914" s="519" t="s">
        <v>25822</v>
      </c>
      <c r="D6914" s="794">
        <v>1</v>
      </c>
      <c r="E6914" s="2966" t="s">
        <v>420</v>
      </c>
      <c r="F6914" s="321">
        <v>0</v>
      </c>
      <c r="G6914" s="1479"/>
      <c r="H6914" s="201">
        <f t="shared" si="304"/>
        <v>0</v>
      </c>
      <c r="I6914" s="154">
        <f t="shared" si="305"/>
        <v>0</v>
      </c>
    </row>
    <row r="6915" spans="1:11" s="172" customFormat="1" ht="20.100000000000001" customHeight="1">
      <c r="A6915" s="807">
        <v>2</v>
      </c>
      <c r="B6915" s="1063">
        <v>5</v>
      </c>
      <c r="C6915" s="519" t="s">
        <v>25821</v>
      </c>
      <c r="D6915" s="794">
        <v>1</v>
      </c>
      <c r="E6915" s="2966" t="s">
        <v>420</v>
      </c>
      <c r="F6915" s="321">
        <v>0</v>
      </c>
      <c r="G6915" s="1479"/>
      <c r="H6915" s="201">
        <f t="shared" si="304"/>
        <v>0</v>
      </c>
      <c r="I6915" s="154">
        <f t="shared" si="305"/>
        <v>0</v>
      </c>
    </row>
    <row r="6916" spans="1:11" s="58" customFormat="1" ht="20.100000000000001" customHeight="1">
      <c r="A6916" s="807">
        <v>2</v>
      </c>
      <c r="B6916" s="1063">
        <v>5</v>
      </c>
      <c r="C6916" s="174" t="s">
        <v>8562</v>
      </c>
      <c r="D6916" s="794">
        <v>1</v>
      </c>
      <c r="E6916" s="2966" t="s">
        <v>420</v>
      </c>
      <c r="F6916" s="1492">
        <v>400</v>
      </c>
      <c r="G6916" s="2461"/>
      <c r="H6916" s="201">
        <f t="shared" si="304"/>
        <v>0</v>
      </c>
      <c r="I6916" s="154">
        <f t="shared" si="305"/>
        <v>0</v>
      </c>
      <c r="J6916" s="172" t="s">
        <v>696</v>
      </c>
    </row>
    <row r="6917" spans="1:11" s="58" customFormat="1" ht="20.100000000000001" customHeight="1">
      <c r="A6917" s="807">
        <v>2</v>
      </c>
      <c r="B6917" s="1063">
        <v>5</v>
      </c>
      <c r="C6917" s="174" t="s">
        <v>25816</v>
      </c>
      <c r="D6917" s="794">
        <v>1</v>
      </c>
      <c r="E6917" s="2966" t="s">
        <v>420</v>
      </c>
      <c r="F6917" s="852">
        <v>500</v>
      </c>
      <c r="G6917" s="2461"/>
      <c r="H6917" s="201">
        <f t="shared" si="304"/>
        <v>0</v>
      </c>
      <c r="I6917" s="154">
        <f t="shared" si="305"/>
        <v>0</v>
      </c>
      <c r="J6917" s="58" t="s">
        <v>696</v>
      </c>
    </row>
    <row r="6918" spans="1:11" s="172" customFormat="1" ht="20.100000000000001" customHeight="1">
      <c r="A6918" s="807">
        <v>2</v>
      </c>
      <c r="B6918" s="1063">
        <v>5</v>
      </c>
      <c r="C6918" s="519" t="s">
        <v>8086</v>
      </c>
      <c r="D6918" s="567">
        <v>1</v>
      </c>
      <c r="E6918" s="2962" t="s">
        <v>421</v>
      </c>
      <c r="F6918" s="362">
        <v>6</v>
      </c>
      <c r="G6918" s="2461"/>
      <c r="H6918" s="201">
        <f t="shared" si="304"/>
        <v>0</v>
      </c>
      <c r="I6918" s="154">
        <f t="shared" si="305"/>
        <v>0</v>
      </c>
      <c r="J6918" s="172" t="s">
        <v>696</v>
      </c>
      <c r="K6918" s="172">
        <v>1</v>
      </c>
    </row>
    <row r="6919" spans="1:11" s="172" customFormat="1" ht="20.100000000000001" customHeight="1">
      <c r="A6919" s="807">
        <v>5</v>
      </c>
      <c r="B6919" s="1071">
        <v>10</v>
      </c>
      <c r="C6919" s="519" t="s">
        <v>25820</v>
      </c>
      <c r="D6919" s="567">
        <v>1</v>
      </c>
      <c r="E6919" s="942" t="s">
        <v>419</v>
      </c>
      <c r="F6919" s="362">
        <v>200</v>
      </c>
      <c r="G6919" s="85"/>
      <c r="H6919" s="201">
        <f t="shared" si="304"/>
        <v>0</v>
      </c>
      <c r="I6919" s="154">
        <f t="shared" si="305"/>
        <v>0</v>
      </c>
    </row>
    <row r="6920" spans="1:11" s="172" customFormat="1" ht="20.100000000000001" customHeight="1">
      <c r="A6920" s="807">
        <v>5</v>
      </c>
      <c r="B6920" s="1071">
        <v>10</v>
      </c>
      <c r="C6920" s="1393" t="s">
        <v>25819</v>
      </c>
      <c r="D6920" s="567">
        <v>1</v>
      </c>
      <c r="E6920" s="942" t="s">
        <v>419</v>
      </c>
      <c r="F6920" s="362">
        <v>200</v>
      </c>
      <c r="G6920" s="85"/>
      <c r="H6920" s="201">
        <f t="shared" si="304"/>
        <v>0</v>
      </c>
      <c r="I6920" s="154">
        <f t="shared" si="305"/>
        <v>0</v>
      </c>
    </row>
    <row r="6921" spans="1:11" s="172" customFormat="1" ht="20.100000000000001" customHeight="1">
      <c r="A6921" s="807">
        <v>5</v>
      </c>
      <c r="B6921" s="1071">
        <v>10</v>
      </c>
      <c r="C6921" s="519" t="s">
        <v>25817</v>
      </c>
      <c r="D6921" s="567">
        <v>1</v>
      </c>
      <c r="E6921" s="942" t="s">
        <v>419</v>
      </c>
      <c r="F6921" s="362">
        <v>200</v>
      </c>
      <c r="G6921" s="85"/>
      <c r="H6921" s="201">
        <f t="shared" si="304"/>
        <v>0</v>
      </c>
      <c r="I6921" s="154">
        <f t="shared" si="305"/>
        <v>0</v>
      </c>
    </row>
    <row r="6922" spans="1:11" s="172" customFormat="1" ht="20.100000000000001" customHeight="1">
      <c r="A6922" s="807">
        <v>5</v>
      </c>
      <c r="B6922" s="1071">
        <v>10</v>
      </c>
      <c r="C6922" s="519" t="s">
        <v>25818</v>
      </c>
      <c r="D6922" s="794">
        <v>1</v>
      </c>
      <c r="E6922" s="942" t="s">
        <v>419</v>
      </c>
      <c r="F6922" s="361">
        <v>500</v>
      </c>
      <c r="G6922" s="85"/>
      <c r="H6922" s="201">
        <f t="shared" si="304"/>
        <v>0</v>
      </c>
      <c r="I6922" s="154">
        <f t="shared" si="305"/>
        <v>0</v>
      </c>
    </row>
    <row r="6923" spans="1:11" s="58" customFormat="1" ht="20.100000000000001" customHeight="1">
      <c r="A6923" s="807">
        <v>10</v>
      </c>
      <c r="B6923" s="1078">
        <v>15</v>
      </c>
      <c r="C6923" s="174" t="s">
        <v>6251</v>
      </c>
      <c r="D6923" s="978">
        <v>1</v>
      </c>
      <c r="E6923" s="80" t="s">
        <v>418</v>
      </c>
      <c r="F6923" s="362">
        <v>27</v>
      </c>
      <c r="G6923" s="618"/>
      <c r="H6923" s="201">
        <f t="shared" si="304"/>
        <v>0</v>
      </c>
      <c r="I6923" s="154">
        <f t="shared" si="305"/>
        <v>0</v>
      </c>
    </row>
    <row r="6924" spans="1:11" s="58" customFormat="1" ht="20.100000000000001" customHeight="1">
      <c r="A6924" s="807">
        <v>10</v>
      </c>
      <c r="B6924" s="1078">
        <v>15</v>
      </c>
      <c r="C6924" s="174" t="s">
        <v>6252</v>
      </c>
      <c r="D6924" s="362" t="s">
        <v>25718</v>
      </c>
      <c r="E6924" s="80" t="s">
        <v>418</v>
      </c>
      <c r="F6924" s="362">
        <v>120</v>
      </c>
      <c r="G6924" s="85"/>
      <c r="H6924" s="201">
        <f t="shared" si="304"/>
        <v>0</v>
      </c>
      <c r="I6924" s="154">
        <f t="shared" si="305"/>
        <v>0</v>
      </c>
    </row>
    <row r="6925" spans="1:11" s="58" customFormat="1" ht="20.100000000000001" customHeight="1">
      <c r="A6925" s="807">
        <v>10</v>
      </c>
      <c r="B6925" s="1078">
        <v>15</v>
      </c>
      <c r="C6925" s="517" t="s">
        <v>9124</v>
      </c>
      <c r="D6925" s="794">
        <v>1</v>
      </c>
      <c r="E6925" s="80" t="s">
        <v>418</v>
      </c>
      <c r="F6925" s="321">
        <v>187</v>
      </c>
      <c r="G6925" s="85"/>
      <c r="H6925" s="201">
        <f t="shared" si="304"/>
        <v>0</v>
      </c>
      <c r="I6925" s="154">
        <f t="shared" si="305"/>
        <v>0</v>
      </c>
    </row>
    <row r="6926" spans="1:11" s="172" customFormat="1" ht="20.100000000000001" customHeight="1">
      <c r="A6926" s="807">
        <v>15</v>
      </c>
      <c r="B6926" s="1071">
        <v>20</v>
      </c>
      <c r="C6926" s="519" t="s">
        <v>6253</v>
      </c>
      <c r="D6926" s="978">
        <v>1</v>
      </c>
      <c r="E6926" s="942" t="s">
        <v>2336</v>
      </c>
      <c r="F6926" s="894">
        <v>1</v>
      </c>
      <c r="G6926" s="85"/>
      <c r="H6926" s="201">
        <f t="shared" si="304"/>
        <v>0</v>
      </c>
      <c r="I6926" s="154">
        <f t="shared" si="305"/>
        <v>0</v>
      </c>
    </row>
    <row r="6927" spans="1:11" s="58" customFormat="1" ht="20.100000000000001" customHeight="1">
      <c r="A6927" s="807">
        <v>2</v>
      </c>
      <c r="B6927" s="1063">
        <v>15</v>
      </c>
      <c r="C6927" s="33" t="s">
        <v>25824</v>
      </c>
      <c r="D6927" s="794" t="s">
        <v>25731</v>
      </c>
      <c r="E6927" s="2962" t="s">
        <v>421</v>
      </c>
      <c r="F6927" s="362">
        <v>1</v>
      </c>
      <c r="G6927" s="618"/>
      <c r="H6927" s="201">
        <f t="shared" si="304"/>
        <v>0</v>
      </c>
      <c r="I6927" s="154">
        <f t="shared" si="305"/>
        <v>0</v>
      </c>
      <c r="J6927" s="172" t="s">
        <v>696</v>
      </c>
    </row>
    <row r="6928" spans="1:11" s="172" customFormat="1" ht="20.100000000000001" customHeight="1">
      <c r="A6928" s="807">
        <v>2</v>
      </c>
      <c r="B6928" s="1063">
        <v>5</v>
      </c>
      <c r="C6928" s="519" t="s">
        <v>25826</v>
      </c>
      <c r="D6928" s="794">
        <v>1</v>
      </c>
      <c r="E6928" s="2966" t="s">
        <v>420</v>
      </c>
      <c r="F6928" s="362">
        <v>28</v>
      </c>
      <c r="G6928" s="2461"/>
      <c r="H6928" s="201">
        <f t="shared" si="304"/>
        <v>0</v>
      </c>
      <c r="I6928" s="154">
        <f t="shared" si="305"/>
        <v>0</v>
      </c>
    </row>
    <row r="6929" spans="1:10" s="172" customFormat="1" ht="20.100000000000001" customHeight="1">
      <c r="A6929" s="807">
        <v>2</v>
      </c>
      <c r="B6929" s="1063">
        <v>5</v>
      </c>
      <c r="C6929" s="519" t="s">
        <v>25831</v>
      </c>
      <c r="D6929" s="794">
        <v>1</v>
      </c>
      <c r="E6929" s="2966" t="s">
        <v>420</v>
      </c>
      <c r="F6929" s="362">
        <v>0</v>
      </c>
      <c r="G6929" s="1479"/>
      <c r="H6929" s="201">
        <f t="shared" si="304"/>
        <v>0</v>
      </c>
      <c r="I6929" s="154">
        <f t="shared" si="305"/>
        <v>0</v>
      </c>
    </row>
    <row r="6930" spans="1:10" s="172" customFormat="1" ht="20.100000000000001" customHeight="1">
      <c r="A6930" s="807">
        <v>2</v>
      </c>
      <c r="B6930" s="1063">
        <v>5</v>
      </c>
      <c r="C6930" s="519" t="s">
        <v>25828</v>
      </c>
      <c r="D6930" s="978">
        <v>1</v>
      </c>
      <c r="E6930" s="2962" t="s">
        <v>421</v>
      </c>
      <c r="F6930" s="362">
        <v>30</v>
      </c>
      <c r="G6930" s="2461"/>
      <c r="H6930" s="201">
        <f t="shared" si="304"/>
        <v>0</v>
      </c>
      <c r="I6930" s="154">
        <f t="shared" si="305"/>
        <v>0</v>
      </c>
      <c r="J6930" s="172" t="s">
        <v>696</v>
      </c>
    </row>
    <row r="6931" spans="1:10" s="172" customFormat="1" ht="20.100000000000001" customHeight="1">
      <c r="A6931" s="807">
        <v>2</v>
      </c>
      <c r="B6931" s="1063">
        <v>5</v>
      </c>
      <c r="C6931" s="519" t="s">
        <v>22603</v>
      </c>
      <c r="D6931" s="567">
        <v>1</v>
      </c>
      <c r="E6931" s="2962" t="s">
        <v>421</v>
      </c>
      <c r="F6931" s="362">
        <v>70</v>
      </c>
      <c r="G6931" s="2461"/>
      <c r="H6931" s="201">
        <f t="shared" si="304"/>
        <v>0</v>
      </c>
      <c r="I6931" s="154">
        <f t="shared" si="305"/>
        <v>0</v>
      </c>
      <c r="J6931" s="1480" t="s">
        <v>696</v>
      </c>
    </row>
    <row r="6932" spans="1:10" s="58" customFormat="1" ht="20.100000000000001" customHeight="1">
      <c r="A6932" s="807">
        <v>10</v>
      </c>
      <c r="B6932" s="1078">
        <v>15</v>
      </c>
      <c r="C6932" s="1393" t="s">
        <v>25827</v>
      </c>
      <c r="D6932" s="794">
        <v>1</v>
      </c>
      <c r="E6932" s="942" t="s">
        <v>419</v>
      </c>
      <c r="F6932" s="362">
        <v>7</v>
      </c>
      <c r="G6932" s="85"/>
      <c r="H6932" s="201">
        <f t="shared" si="304"/>
        <v>0</v>
      </c>
      <c r="I6932" s="154">
        <f t="shared" si="305"/>
        <v>0</v>
      </c>
    </row>
    <row r="6933" spans="1:10" s="172" customFormat="1" ht="20.100000000000001" customHeight="1">
      <c r="A6933" s="807">
        <v>5</v>
      </c>
      <c r="B6933" s="1071">
        <v>10</v>
      </c>
      <c r="C6933" s="519" t="s">
        <v>6254</v>
      </c>
      <c r="D6933" s="794">
        <v>1</v>
      </c>
      <c r="E6933" s="942" t="s">
        <v>419</v>
      </c>
      <c r="F6933" s="362">
        <v>200</v>
      </c>
      <c r="G6933" s="85"/>
      <c r="H6933" s="201">
        <f t="shared" si="304"/>
        <v>0</v>
      </c>
      <c r="I6933" s="154">
        <f t="shared" si="305"/>
        <v>0</v>
      </c>
    </row>
    <row r="6934" spans="1:10" s="172" customFormat="1" ht="20.100000000000001" customHeight="1">
      <c r="A6934" s="807">
        <v>10</v>
      </c>
      <c r="B6934" s="1078">
        <v>15</v>
      </c>
      <c r="C6934" s="519" t="s">
        <v>6255</v>
      </c>
      <c r="D6934" s="794">
        <v>1</v>
      </c>
      <c r="E6934" s="80" t="s">
        <v>418</v>
      </c>
      <c r="F6934" s="362">
        <v>118</v>
      </c>
      <c r="G6934" s="85"/>
      <c r="H6934" s="201">
        <f t="shared" ref="H6934:H6997" si="306">A6934*G6934</f>
        <v>0</v>
      </c>
      <c r="I6934" s="154">
        <f t="shared" ref="I6934:I6997" si="307">B6934*G6934</f>
        <v>0</v>
      </c>
    </row>
    <row r="6935" spans="1:10" s="172" customFormat="1" ht="20.100000000000001" customHeight="1">
      <c r="A6935" s="807">
        <v>15</v>
      </c>
      <c r="B6935" s="1071">
        <v>20</v>
      </c>
      <c r="C6935" s="519" t="s">
        <v>25829</v>
      </c>
      <c r="D6935" s="794">
        <v>1</v>
      </c>
      <c r="E6935" s="942" t="s">
        <v>2336</v>
      </c>
      <c r="F6935" s="362">
        <v>100</v>
      </c>
      <c r="G6935" s="85"/>
      <c r="H6935" s="201">
        <f t="shared" si="306"/>
        <v>0</v>
      </c>
      <c r="I6935" s="154">
        <f t="shared" si="307"/>
        <v>0</v>
      </c>
    </row>
    <row r="6936" spans="1:10" s="172" customFormat="1" ht="20.100000000000001" customHeight="1">
      <c r="A6936" s="807">
        <v>15</v>
      </c>
      <c r="B6936" s="1071">
        <v>20</v>
      </c>
      <c r="C6936" s="519" t="s">
        <v>6256</v>
      </c>
      <c r="D6936" s="794">
        <v>1</v>
      </c>
      <c r="E6936" s="942" t="s">
        <v>2336</v>
      </c>
      <c r="F6936" s="362">
        <v>270</v>
      </c>
      <c r="G6936" s="85"/>
      <c r="H6936" s="201">
        <f t="shared" si="306"/>
        <v>0</v>
      </c>
      <c r="I6936" s="154">
        <f t="shared" si="307"/>
        <v>0</v>
      </c>
    </row>
    <row r="6937" spans="1:10" s="172" customFormat="1" ht="20.100000000000001" customHeight="1">
      <c r="A6937" s="807">
        <v>15</v>
      </c>
      <c r="B6937" s="1071">
        <v>20</v>
      </c>
      <c r="C6937" s="1443" t="s">
        <v>8951</v>
      </c>
      <c r="D6937" s="794">
        <v>1</v>
      </c>
      <c r="E6937" s="942" t="s">
        <v>2336</v>
      </c>
      <c r="F6937" s="321">
        <v>96</v>
      </c>
      <c r="G6937" s="85"/>
      <c r="H6937" s="201">
        <f t="shared" si="306"/>
        <v>0</v>
      </c>
      <c r="I6937" s="154">
        <f t="shared" si="307"/>
        <v>0</v>
      </c>
    </row>
    <row r="6938" spans="1:10" s="58" customFormat="1" ht="20.100000000000001" customHeight="1">
      <c r="A6938" s="807"/>
      <c r="B6938" s="1066"/>
      <c r="C6938" s="1478" t="s">
        <v>25825</v>
      </c>
      <c r="D6938" s="794">
        <v>1</v>
      </c>
      <c r="E6938" s="2966" t="s">
        <v>420</v>
      </c>
      <c r="F6938" s="564">
        <v>0</v>
      </c>
      <c r="G6938" s="2461"/>
      <c r="H6938" s="201">
        <f t="shared" si="306"/>
        <v>0</v>
      </c>
      <c r="I6938" s="154">
        <f t="shared" si="307"/>
        <v>0</v>
      </c>
    </row>
    <row r="6939" spans="1:10" s="58" customFormat="1" ht="20.100000000000001" customHeight="1">
      <c r="A6939" s="807">
        <v>2</v>
      </c>
      <c r="B6939" s="1063">
        <v>5</v>
      </c>
      <c r="C6939" s="196" t="s">
        <v>6258</v>
      </c>
      <c r="D6939" s="1361">
        <v>1</v>
      </c>
      <c r="E6939" s="2962" t="s">
        <v>421</v>
      </c>
      <c r="F6939" s="1492">
        <v>20</v>
      </c>
      <c r="G6939" s="2461"/>
      <c r="H6939" s="201">
        <f t="shared" si="306"/>
        <v>0</v>
      </c>
      <c r="I6939" s="154">
        <f t="shared" si="307"/>
        <v>0</v>
      </c>
      <c r="J6939" s="172" t="s">
        <v>696</v>
      </c>
    </row>
    <row r="6940" spans="1:10" s="172" customFormat="1" ht="20.100000000000001" customHeight="1">
      <c r="A6940" s="807"/>
      <c r="B6940" s="1065"/>
      <c r="C6940" s="33" t="s">
        <v>9655</v>
      </c>
      <c r="D6940" s="978">
        <v>1</v>
      </c>
      <c r="E6940" s="2962" t="s">
        <v>421</v>
      </c>
      <c r="F6940" s="895">
        <v>0</v>
      </c>
      <c r="G6940" s="2461"/>
      <c r="H6940" s="201">
        <f t="shared" si="306"/>
        <v>0</v>
      </c>
      <c r="I6940" s="154">
        <f t="shared" si="307"/>
        <v>0</v>
      </c>
    </row>
    <row r="6941" spans="1:10" s="172" customFormat="1" ht="20.100000000000001" customHeight="1">
      <c r="A6941" s="807">
        <v>2</v>
      </c>
      <c r="B6941" s="1063">
        <v>5</v>
      </c>
      <c r="C6941" s="33" t="s">
        <v>22604</v>
      </c>
      <c r="D6941" s="567">
        <v>1</v>
      </c>
      <c r="E6941" s="2962" t="s">
        <v>421</v>
      </c>
      <c r="F6941" s="321">
        <v>10</v>
      </c>
      <c r="G6941" s="1842"/>
      <c r="H6941" s="201">
        <f t="shared" si="306"/>
        <v>0</v>
      </c>
      <c r="I6941" s="154">
        <f t="shared" si="307"/>
        <v>0</v>
      </c>
      <c r="J6941" s="172" t="s">
        <v>696</v>
      </c>
    </row>
    <row r="6942" spans="1:10" s="172" customFormat="1" ht="20.100000000000001" customHeight="1">
      <c r="A6942" s="807">
        <v>5</v>
      </c>
      <c r="B6942" s="1071">
        <v>10</v>
      </c>
      <c r="C6942" s="33" t="s">
        <v>8561</v>
      </c>
      <c r="D6942" s="794">
        <v>1</v>
      </c>
      <c r="E6942" s="942" t="s">
        <v>419</v>
      </c>
      <c r="F6942" s="31">
        <v>300</v>
      </c>
      <c r="G6942" s="85"/>
      <c r="H6942" s="201">
        <f t="shared" si="306"/>
        <v>0</v>
      </c>
      <c r="I6942" s="154">
        <f t="shared" si="307"/>
        <v>0</v>
      </c>
    </row>
    <row r="6943" spans="1:10" s="172" customFormat="1" ht="20.100000000000001" customHeight="1">
      <c r="A6943" s="807">
        <v>5</v>
      </c>
      <c r="B6943" s="1071">
        <v>10</v>
      </c>
      <c r="C6943" s="33" t="s">
        <v>10730</v>
      </c>
      <c r="D6943" s="794">
        <v>1</v>
      </c>
      <c r="E6943" s="942" t="s">
        <v>419</v>
      </c>
      <c r="F6943" s="1194">
        <v>500</v>
      </c>
      <c r="G6943" s="85"/>
      <c r="H6943" s="201">
        <f t="shared" si="306"/>
        <v>0</v>
      </c>
      <c r="I6943" s="154">
        <f t="shared" si="307"/>
        <v>0</v>
      </c>
    </row>
    <row r="6944" spans="1:10" s="172" customFormat="1" ht="20.100000000000001" customHeight="1">
      <c r="A6944" s="807">
        <v>5</v>
      </c>
      <c r="B6944" s="1071">
        <v>10</v>
      </c>
      <c r="C6944" s="33" t="s">
        <v>10731</v>
      </c>
      <c r="D6944" s="794">
        <v>1</v>
      </c>
      <c r="E6944" s="942" t="s">
        <v>419</v>
      </c>
      <c r="F6944" s="1194">
        <v>1020</v>
      </c>
      <c r="G6944" s="85"/>
      <c r="H6944" s="201">
        <f t="shared" si="306"/>
        <v>0</v>
      </c>
      <c r="I6944" s="154">
        <f t="shared" si="307"/>
        <v>0</v>
      </c>
    </row>
    <row r="6945" spans="1:10" s="172" customFormat="1" ht="20.100000000000001" customHeight="1">
      <c r="A6945" s="807">
        <v>5</v>
      </c>
      <c r="B6945" s="1071">
        <v>15</v>
      </c>
      <c r="C6945" s="1510" t="s">
        <v>6260</v>
      </c>
      <c r="D6945" s="794" t="s">
        <v>25707</v>
      </c>
      <c r="E6945" s="942" t="s">
        <v>419</v>
      </c>
      <c r="F6945" s="362">
        <v>3</v>
      </c>
      <c r="G6945" s="85"/>
      <c r="H6945" s="201">
        <f t="shared" si="306"/>
        <v>0</v>
      </c>
      <c r="I6945" s="154">
        <f t="shared" si="307"/>
        <v>0</v>
      </c>
    </row>
    <row r="6946" spans="1:10" s="172" customFormat="1" ht="20.100000000000001" customHeight="1">
      <c r="A6946" s="807">
        <v>10</v>
      </c>
      <c r="B6946" s="1078">
        <v>15</v>
      </c>
      <c r="C6946" s="33" t="s">
        <v>10408</v>
      </c>
      <c r="D6946" s="794">
        <v>1</v>
      </c>
      <c r="E6946" s="80" t="s">
        <v>418</v>
      </c>
      <c r="F6946" s="31">
        <v>900</v>
      </c>
      <c r="G6946" s="85"/>
      <c r="H6946" s="201">
        <f t="shared" si="306"/>
        <v>0</v>
      </c>
      <c r="I6946" s="154">
        <f t="shared" si="307"/>
        <v>0</v>
      </c>
    </row>
    <row r="6947" spans="1:10" s="172" customFormat="1" ht="20.100000000000001" customHeight="1">
      <c r="A6947" s="807">
        <v>10</v>
      </c>
      <c r="B6947" s="1078">
        <v>15</v>
      </c>
      <c r="C6947" s="33" t="s">
        <v>6262</v>
      </c>
      <c r="D6947" s="794">
        <v>1</v>
      </c>
      <c r="E6947" s="80" t="s">
        <v>418</v>
      </c>
      <c r="F6947" s="31">
        <v>240</v>
      </c>
      <c r="G6947" s="85"/>
      <c r="H6947" s="201">
        <f t="shared" si="306"/>
        <v>0</v>
      </c>
      <c r="I6947" s="154">
        <f t="shared" si="307"/>
        <v>0</v>
      </c>
    </row>
    <row r="6948" spans="1:10" s="172" customFormat="1" ht="20.100000000000001" customHeight="1">
      <c r="A6948" s="807">
        <v>10</v>
      </c>
      <c r="B6948" s="1078">
        <v>15</v>
      </c>
      <c r="C6948" s="33" t="s">
        <v>6263</v>
      </c>
      <c r="D6948" s="362" t="s">
        <v>25718</v>
      </c>
      <c r="E6948" s="80" t="s">
        <v>418</v>
      </c>
      <c r="F6948" s="31">
        <v>120</v>
      </c>
      <c r="G6948" s="85"/>
      <c r="H6948" s="201">
        <f t="shared" si="306"/>
        <v>0</v>
      </c>
      <c r="I6948" s="154">
        <f t="shared" si="307"/>
        <v>0</v>
      </c>
    </row>
    <row r="6949" spans="1:10" s="172" customFormat="1" ht="20.100000000000001" customHeight="1">
      <c r="A6949" s="807">
        <v>10</v>
      </c>
      <c r="B6949" s="1078">
        <v>15</v>
      </c>
      <c r="C6949" s="1443" t="s">
        <v>9115</v>
      </c>
      <c r="D6949" s="794">
        <v>1</v>
      </c>
      <c r="E6949" s="80" t="s">
        <v>418</v>
      </c>
      <c r="F6949" s="321">
        <v>238</v>
      </c>
      <c r="G6949" s="85"/>
      <c r="H6949" s="201">
        <f t="shared" si="306"/>
        <v>0</v>
      </c>
      <c r="I6949" s="154">
        <f t="shared" si="307"/>
        <v>0</v>
      </c>
    </row>
    <row r="6950" spans="1:10" s="58" customFormat="1" ht="20.100000000000001" customHeight="1">
      <c r="A6950" s="807">
        <v>10</v>
      </c>
      <c r="B6950" s="1078">
        <v>15</v>
      </c>
      <c r="C6950" s="196" t="s">
        <v>6264</v>
      </c>
      <c r="D6950" s="794">
        <v>1</v>
      </c>
      <c r="E6950" s="80" t="s">
        <v>418</v>
      </c>
      <c r="F6950" s="894">
        <v>220</v>
      </c>
      <c r="G6950" s="85"/>
      <c r="H6950" s="201">
        <f t="shared" si="306"/>
        <v>0</v>
      </c>
      <c r="I6950" s="154">
        <f t="shared" si="307"/>
        <v>0</v>
      </c>
    </row>
    <row r="6951" spans="1:10" s="58" customFormat="1" ht="20.100000000000001" customHeight="1">
      <c r="A6951" s="807"/>
      <c r="B6951" s="1065"/>
      <c r="C6951" s="1500" t="s">
        <v>6265</v>
      </c>
      <c r="D6951" s="794">
        <v>1</v>
      </c>
      <c r="E6951" s="80" t="s">
        <v>4288</v>
      </c>
      <c r="F6951" s="895">
        <v>0</v>
      </c>
      <c r="G6951" s="618"/>
      <c r="H6951" s="201">
        <f t="shared" si="306"/>
        <v>0</v>
      </c>
      <c r="I6951" s="154">
        <f t="shared" si="307"/>
        <v>0</v>
      </c>
    </row>
    <row r="6952" spans="1:10" s="58" customFormat="1" ht="20.100000000000001" customHeight="1">
      <c r="A6952" s="807">
        <v>15</v>
      </c>
      <c r="B6952" s="1071">
        <v>20</v>
      </c>
      <c r="C6952" s="196" t="s">
        <v>6267</v>
      </c>
      <c r="D6952" s="362" t="s">
        <v>25718</v>
      </c>
      <c r="E6952" s="942" t="s">
        <v>2336</v>
      </c>
      <c r="F6952" s="1194">
        <v>41</v>
      </c>
      <c r="G6952" s="85"/>
      <c r="H6952" s="201">
        <f t="shared" si="306"/>
        <v>0</v>
      </c>
      <c r="I6952" s="154">
        <f t="shared" si="307"/>
        <v>0</v>
      </c>
    </row>
    <row r="6953" spans="1:10" s="172" customFormat="1" ht="20.100000000000001" customHeight="1">
      <c r="A6953" s="807">
        <v>15</v>
      </c>
      <c r="B6953" s="1071">
        <v>20</v>
      </c>
      <c r="C6953" s="39" t="s">
        <v>6268</v>
      </c>
      <c r="D6953" s="794">
        <v>1</v>
      </c>
      <c r="E6953" s="942" t="s">
        <v>2336</v>
      </c>
      <c r="F6953" s="894">
        <v>390</v>
      </c>
      <c r="G6953" s="85"/>
      <c r="H6953" s="201">
        <f t="shared" si="306"/>
        <v>0</v>
      </c>
      <c r="I6953" s="154">
        <f t="shared" si="307"/>
        <v>0</v>
      </c>
    </row>
    <row r="6954" spans="1:10" s="58" customFormat="1" ht="20.100000000000001" customHeight="1">
      <c r="A6954" s="807"/>
      <c r="B6954" s="1063">
        <v>20</v>
      </c>
      <c r="C6954" s="611" t="s">
        <v>8980</v>
      </c>
      <c r="D6954" s="794">
        <v>1</v>
      </c>
      <c r="E6954" s="80" t="s">
        <v>418</v>
      </c>
      <c r="F6954" s="895">
        <v>3</v>
      </c>
      <c r="G6954" s="618"/>
      <c r="H6954" s="201">
        <f t="shared" si="306"/>
        <v>0</v>
      </c>
      <c r="I6954" s="154">
        <f t="shared" si="307"/>
        <v>0</v>
      </c>
    </row>
    <row r="6955" spans="1:10" s="172" customFormat="1" ht="20.100000000000001" customHeight="1">
      <c r="A6955" s="807">
        <v>2</v>
      </c>
      <c r="B6955" s="1063">
        <v>5</v>
      </c>
      <c r="C6955" s="519" t="s">
        <v>6269</v>
      </c>
      <c r="D6955" s="978">
        <v>1</v>
      </c>
      <c r="E6955" s="2966" t="s">
        <v>420</v>
      </c>
      <c r="F6955" s="362">
        <v>0</v>
      </c>
      <c r="G6955" s="2461"/>
      <c r="H6955" s="201">
        <f t="shared" si="306"/>
        <v>0</v>
      </c>
      <c r="I6955" s="154">
        <f t="shared" si="307"/>
        <v>0</v>
      </c>
    </row>
    <row r="6956" spans="1:10" s="172" customFormat="1" ht="20.100000000000001" customHeight="1">
      <c r="A6956" s="807">
        <v>2</v>
      </c>
      <c r="B6956" s="1063">
        <v>5</v>
      </c>
      <c r="C6956" s="519" t="s">
        <v>22605</v>
      </c>
      <c r="D6956" s="978">
        <v>1</v>
      </c>
      <c r="E6956" s="2962" t="s">
        <v>421</v>
      </c>
      <c r="F6956" s="321">
        <v>300</v>
      </c>
      <c r="G6956" s="2461"/>
      <c r="H6956" s="201">
        <f t="shared" si="306"/>
        <v>0</v>
      </c>
      <c r="I6956" s="154">
        <f t="shared" si="307"/>
        <v>0</v>
      </c>
      <c r="J6956" s="1481" t="s">
        <v>696</v>
      </c>
    </row>
    <row r="6957" spans="1:10" s="172" customFormat="1" ht="20.100000000000001" customHeight="1">
      <c r="A6957" s="807">
        <v>2</v>
      </c>
      <c r="B6957" s="1063">
        <v>5</v>
      </c>
      <c r="C6957" s="519" t="s">
        <v>22606</v>
      </c>
      <c r="D6957" s="978">
        <v>1</v>
      </c>
      <c r="E6957" s="2962" t="s">
        <v>421</v>
      </c>
      <c r="F6957" s="321">
        <v>400</v>
      </c>
      <c r="G6957" s="2461"/>
      <c r="H6957" s="201">
        <f t="shared" si="306"/>
        <v>0</v>
      </c>
      <c r="I6957" s="154">
        <f t="shared" si="307"/>
        <v>0</v>
      </c>
      <c r="J6957" s="1481" t="s">
        <v>696</v>
      </c>
    </row>
    <row r="6958" spans="1:10" s="172" customFormat="1" ht="20.100000000000001" customHeight="1">
      <c r="A6958" s="807">
        <v>2</v>
      </c>
      <c r="B6958" s="1063">
        <v>5</v>
      </c>
      <c r="C6958" s="1500" t="s">
        <v>25709</v>
      </c>
      <c r="D6958" s="794" t="s">
        <v>25707</v>
      </c>
      <c r="E6958" s="2962" t="s">
        <v>421</v>
      </c>
      <c r="F6958" s="361">
        <v>1</v>
      </c>
      <c r="G6958" s="2461"/>
      <c r="H6958" s="201">
        <f t="shared" si="306"/>
        <v>0</v>
      </c>
      <c r="I6958" s="154">
        <f t="shared" si="307"/>
        <v>0</v>
      </c>
      <c r="J6958" s="172" t="s">
        <v>696</v>
      </c>
    </row>
    <row r="6959" spans="1:10" s="58" customFormat="1" ht="20.100000000000001" customHeight="1">
      <c r="A6959" s="807">
        <v>4</v>
      </c>
      <c r="B6959" s="1063"/>
      <c r="C6959" s="174" t="s">
        <v>6270</v>
      </c>
      <c r="D6959" s="978">
        <v>1</v>
      </c>
      <c r="E6959" s="942" t="s">
        <v>419</v>
      </c>
      <c r="F6959" s="31">
        <v>0</v>
      </c>
      <c r="G6959" s="85"/>
      <c r="H6959" s="201">
        <f t="shared" si="306"/>
        <v>0</v>
      </c>
      <c r="I6959" s="154">
        <f t="shared" si="307"/>
        <v>0</v>
      </c>
    </row>
    <row r="6960" spans="1:10" s="172" customFormat="1" ht="20.100000000000001" customHeight="1">
      <c r="A6960" s="807">
        <v>5</v>
      </c>
      <c r="B6960" s="1071">
        <v>10</v>
      </c>
      <c r="C6960" s="519" t="s">
        <v>6271</v>
      </c>
      <c r="D6960" s="794">
        <v>1</v>
      </c>
      <c r="E6960" s="942" t="s">
        <v>419</v>
      </c>
      <c r="F6960" s="31">
        <v>180</v>
      </c>
      <c r="G6960" s="85"/>
      <c r="H6960" s="201">
        <f t="shared" si="306"/>
        <v>0</v>
      </c>
      <c r="I6960" s="154">
        <f t="shared" si="307"/>
        <v>0</v>
      </c>
    </row>
    <row r="6961" spans="1:10" s="172" customFormat="1" ht="20.100000000000001" customHeight="1">
      <c r="A6961" s="807">
        <v>5</v>
      </c>
      <c r="B6961" s="1071">
        <v>15</v>
      </c>
      <c r="C6961" s="1502" t="s">
        <v>6272</v>
      </c>
      <c r="D6961" s="794" t="s">
        <v>25707</v>
      </c>
      <c r="E6961" s="942" t="s">
        <v>419</v>
      </c>
      <c r="F6961" s="362">
        <v>7</v>
      </c>
      <c r="G6961" s="85"/>
      <c r="H6961" s="201">
        <f t="shared" si="306"/>
        <v>0</v>
      </c>
      <c r="I6961" s="154">
        <f t="shared" si="307"/>
        <v>0</v>
      </c>
    </row>
    <row r="6962" spans="1:10" s="172" customFormat="1" ht="20.100000000000001" customHeight="1">
      <c r="A6962" s="807">
        <v>10</v>
      </c>
      <c r="B6962" s="1078">
        <v>15</v>
      </c>
      <c r="C6962" s="519" t="s">
        <v>6273</v>
      </c>
      <c r="D6962" s="794">
        <v>1</v>
      </c>
      <c r="E6962" s="80" t="s">
        <v>418</v>
      </c>
      <c r="F6962" s="362">
        <v>1</v>
      </c>
      <c r="G6962" s="85"/>
      <c r="H6962" s="201">
        <f t="shared" si="306"/>
        <v>0</v>
      </c>
      <c r="I6962" s="154">
        <f t="shared" si="307"/>
        <v>0</v>
      </c>
    </row>
    <row r="6963" spans="1:10" s="58" customFormat="1" ht="20.100000000000001" customHeight="1">
      <c r="A6963" s="807">
        <v>10</v>
      </c>
      <c r="B6963" s="1078">
        <v>15</v>
      </c>
      <c r="C6963" s="517" t="s">
        <v>9123</v>
      </c>
      <c r="D6963" s="794">
        <v>1</v>
      </c>
      <c r="E6963" s="80" t="s">
        <v>418</v>
      </c>
      <c r="F6963" s="362">
        <v>160</v>
      </c>
      <c r="G6963" s="85"/>
      <c r="H6963" s="201">
        <f t="shared" si="306"/>
        <v>0</v>
      </c>
      <c r="I6963" s="154">
        <f t="shared" si="307"/>
        <v>0</v>
      </c>
    </row>
    <row r="6964" spans="1:10" s="172" customFormat="1" ht="20.100000000000001" customHeight="1">
      <c r="A6964" s="807">
        <v>15</v>
      </c>
      <c r="B6964" s="1071">
        <v>20</v>
      </c>
      <c r="C6964" s="519" t="s">
        <v>6274</v>
      </c>
      <c r="D6964" s="794">
        <v>1</v>
      </c>
      <c r="E6964" s="942" t="s">
        <v>2336</v>
      </c>
      <c r="F6964" s="31">
        <v>40</v>
      </c>
      <c r="G6964" s="85"/>
      <c r="H6964" s="201">
        <f t="shared" si="306"/>
        <v>0</v>
      </c>
      <c r="I6964" s="154">
        <f t="shared" si="307"/>
        <v>0</v>
      </c>
    </row>
    <row r="6965" spans="1:10" s="172" customFormat="1" ht="20.100000000000001" customHeight="1">
      <c r="A6965" s="807">
        <v>15</v>
      </c>
      <c r="B6965" s="1071">
        <v>20</v>
      </c>
      <c r="C6965" s="1443" t="s">
        <v>8952</v>
      </c>
      <c r="D6965" s="794">
        <v>1</v>
      </c>
      <c r="E6965" s="942" t="s">
        <v>2336</v>
      </c>
      <c r="F6965" s="321">
        <v>61</v>
      </c>
      <c r="G6965" s="85"/>
      <c r="H6965" s="201">
        <f t="shared" si="306"/>
        <v>0</v>
      </c>
      <c r="I6965" s="154">
        <f t="shared" si="307"/>
        <v>0</v>
      </c>
    </row>
    <row r="6966" spans="1:10" s="58" customFormat="1" ht="20.100000000000001" customHeight="1">
      <c r="A6966" s="807">
        <v>2</v>
      </c>
      <c r="B6966" s="1063">
        <v>5</v>
      </c>
      <c r="C6966" s="1478" t="s">
        <v>8191</v>
      </c>
      <c r="D6966" s="794">
        <v>1</v>
      </c>
      <c r="E6966" s="2966" t="s">
        <v>420</v>
      </c>
      <c r="F6966" s="564">
        <v>400</v>
      </c>
      <c r="G6966" s="2461"/>
      <c r="H6966" s="201">
        <f t="shared" si="306"/>
        <v>0</v>
      </c>
      <c r="I6966" s="154">
        <f t="shared" si="307"/>
        <v>0</v>
      </c>
      <c r="J6966" s="58" t="s">
        <v>696</v>
      </c>
    </row>
    <row r="6967" spans="1:10" s="58" customFormat="1" ht="20.100000000000001" customHeight="1">
      <c r="A6967" s="807">
        <v>2</v>
      </c>
      <c r="B6967" s="1063">
        <v>5</v>
      </c>
      <c r="C6967" s="1478" t="s">
        <v>8560</v>
      </c>
      <c r="D6967" s="794">
        <v>1</v>
      </c>
      <c r="E6967" s="2966" t="s">
        <v>420</v>
      </c>
      <c r="F6967" s="564">
        <v>400</v>
      </c>
      <c r="G6967" s="2461"/>
      <c r="H6967" s="201">
        <f t="shared" si="306"/>
        <v>0</v>
      </c>
      <c r="I6967" s="154">
        <f t="shared" si="307"/>
        <v>0</v>
      </c>
      <c r="J6967" s="58" t="s">
        <v>696</v>
      </c>
    </row>
    <row r="6968" spans="1:10" s="58" customFormat="1" ht="20.100000000000001" customHeight="1">
      <c r="A6968" s="807"/>
      <c r="B6968" s="1065"/>
      <c r="C6968" s="1478" t="s">
        <v>7672</v>
      </c>
      <c r="D6968" s="567">
        <v>1</v>
      </c>
      <c r="E6968" s="2966" t="s">
        <v>420</v>
      </c>
      <c r="F6968" s="1492">
        <v>0</v>
      </c>
      <c r="G6968" s="85"/>
      <c r="H6968" s="201">
        <f t="shared" si="306"/>
        <v>0</v>
      </c>
      <c r="I6968" s="154">
        <f t="shared" si="307"/>
        <v>0</v>
      </c>
    </row>
    <row r="6969" spans="1:10" s="58" customFormat="1" ht="20.100000000000001" customHeight="1">
      <c r="A6969" s="807">
        <v>2</v>
      </c>
      <c r="B6969" s="1063">
        <v>5</v>
      </c>
      <c r="C6969" s="1478" t="s">
        <v>7310</v>
      </c>
      <c r="D6969" s="978">
        <v>1</v>
      </c>
      <c r="E6969" s="2962" t="s">
        <v>421</v>
      </c>
      <c r="F6969" s="1487">
        <v>1</v>
      </c>
      <c r="G6969" s="2461"/>
      <c r="H6969" s="201">
        <f t="shared" si="306"/>
        <v>0</v>
      </c>
      <c r="I6969" s="154">
        <f t="shared" si="307"/>
        <v>0</v>
      </c>
      <c r="J6969" s="172" t="s">
        <v>696</v>
      </c>
    </row>
    <row r="6970" spans="1:10" s="58" customFormat="1" ht="20.100000000000001" customHeight="1">
      <c r="A6970" s="807"/>
      <c r="B6970" s="1065"/>
      <c r="C6970" s="1478" t="s">
        <v>7309</v>
      </c>
      <c r="D6970" s="1181"/>
      <c r="E6970" s="2962" t="s">
        <v>421</v>
      </c>
      <c r="F6970" s="1487">
        <v>0</v>
      </c>
      <c r="G6970" s="2461"/>
      <c r="H6970" s="201">
        <f t="shared" si="306"/>
        <v>0</v>
      </c>
      <c r="I6970" s="154">
        <f t="shared" si="307"/>
        <v>0</v>
      </c>
    </row>
    <row r="6971" spans="1:10" s="172" customFormat="1" ht="20.100000000000001" customHeight="1">
      <c r="A6971" s="807">
        <v>2</v>
      </c>
      <c r="B6971" s="1063">
        <v>5</v>
      </c>
      <c r="C6971" s="534" t="s">
        <v>22607</v>
      </c>
      <c r="D6971" s="978">
        <v>1</v>
      </c>
      <c r="E6971" s="2962" t="s">
        <v>421</v>
      </c>
      <c r="F6971" s="321">
        <v>50</v>
      </c>
      <c r="G6971" s="1842"/>
      <c r="H6971" s="201">
        <f t="shared" si="306"/>
        <v>0</v>
      </c>
      <c r="I6971" s="154">
        <f t="shared" si="307"/>
        <v>0</v>
      </c>
      <c r="J6971" s="1480" t="s">
        <v>696</v>
      </c>
    </row>
    <row r="6972" spans="1:10" s="172" customFormat="1" ht="20.100000000000001" customHeight="1">
      <c r="A6972" s="807"/>
      <c r="B6972" s="1066"/>
      <c r="C6972" s="534" t="s">
        <v>22608</v>
      </c>
      <c r="D6972" s="978">
        <v>1</v>
      </c>
      <c r="E6972" s="2962" t="s">
        <v>421</v>
      </c>
      <c r="F6972" s="321">
        <v>0</v>
      </c>
      <c r="G6972" s="2461"/>
      <c r="H6972" s="201">
        <f t="shared" si="306"/>
        <v>0</v>
      </c>
      <c r="I6972" s="154">
        <f t="shared" si="307"/>
        <v>0</v>
      </c>
    </row>
    <row r="6973" spans="1:10" s="172" customFormat="1" ht="20.100000000000001" customHeight="1">
      <c r="A6973" s="807">
        <v>5</v>
      </c>
      <c r="B6973" s="1071">
        <v>10</v>
      </c>
      <c r="C6973" s="33" t="s">
        <v>6276</v>
      </c>
      <c r="D6973" s="567">
        <v>1</v>
      </c>
      <c r="E6973" s="942" t="s">
        <v>419</v>
      </c>
      <c r="F6973" s="321">
        <v>9</v>
      </c>
      <c r="G6973" s="85"/>
      <c r="H6973" s="201">
        <f t="shared" si="306"/>
        <v>0</v>
      </c>
      <c r="I6973" s="154">
        <f t="shared" si="307"/>
        <v>0</v>
      </c>
    </row>
    <row r="6974" spans="1:10" s="58" customFormat="1" ht="20.100000000000001" customHeight="1">
      <c r="A6974" s="807">
        <v>5</v>
      </c>
      <c r="B6974" s="1071">
        <v>10</v>
      </c>
      <c r="C6974" s="517" t="s">
        <v>9162</v>
      </c>
      <c r="D6974" s="794">
        <v>1</v>
      </c>
      <c r="E6974" s="942" t="s">
        <v>419</v>
      </c>
      <c r="F6974" s="362">
        <v>500</v>
      </c>
      <c r="G6974" s="85"/>
      <c r="H6974" s="201">
        <f t="shared" si="306"/>
        <v>0</v>
      </c>
      <c r="I6974" s="154">
        <f t="shared" si="307"/>
        <v>0</v>
      </c>
    </row>
    <row r="6975" spans="1:10" s="58" customFormat="1" ht="20.100000000000001" customHeight="1">
      <c r="A6975" s="807">
        <v>10</v>
      </c>
      <c r="B6975" s="1078">
        <v>15</v>
      </c>
      <c r="C6975" s="196" t="s">
        <v>6277</v>
      </c>
      <c r="D6975" s="362" t="s">
        <v>25718</v>
      </c>
      <c r="E6975" s="80" t="s">
        <v>418</v>
      </c>
      <c r="F6975" s="1194">
        <v>120</v>
      </c>
      <c r="G6975" s="85"/>
      <c r="H6975" s="201">
        <f t="shared" si="306"/>
        <v>0</v>
      </c>
      <c r="I6975" s="154">
        <f t="shared" si="307"/>
        <v>0</v>
      </c>
    </row>
    <row r="6976" spans="1:10" s="172" customFormat="1" ht="20.100000000000001" customHeight="1">
      <c r="A6976" s="807">
        <v>10</v>
      </c>
      <c r="B6976" s="1078">
        <v>15</v>
      </c>
      <c r="C6976" s="33" t="s">
        <v>6278</v>
      </c>
      <c r="D6976" s="794">
        <v>1</v>
      </c>
      <c r="E6976" s="80" t="s">
        <v>418</v>
      </c>
      <c r="F6976" s="321">
        <v>90</v>
      </c>
      <c r="G6976" s="85"/>
      <c r="H6976" s="201">
        <f t="shared" si="306"/>
        <v>0</v>
      </c>
      <c r="I6976" s="154">
        <f t="shared" si="307"/>
        <v>0</v>
      </c>
    </row>
    <row r="6977" spans="1:10" s="172" customFormat="1" ht="20.100000000000001" customHeight="1">
      <c r="A6977" s="807">
        <v>10</v>
      </c>
      <c r="B6977" s="1078">
        <v>15</v>
      </c>
      <c r="C6977" s="394" t="s">
        <v>6279</v>
      </c>
      <c r="D6977" s="794">
        <v>1</v>
      </c>
      <c r="E6977" s="80" t="s">
        <v>418</v>
      </c>
      <c r="F6977" s="321">
        <v>105</v>
      </c>
      <c r="G6977" s="85"/>
      <c r="H6977" s="201">
        <f t="shared" si="306"/>
        <v>0</v>
      </c>
      <c r="I6977" s="154">
        <f t="shared" si="307"/>
        <v>0</v>
      </c>
    </row>
    <row r="6978" spans="1:10" s="1204" customFormat="1" ht="20.100000000000001" customHeight="1">
      <c r="A6978" s="807">
        <v>15</v>
      </c>
      <c r="B6978" s="1071">
        <v>20</v>
      </c>
      <c r="C6978" s="180" t="s">
        <v>6280</v>
      </c>
      <c r="D6978" s="794">
        <v>1</v>
      </c>
      <c r="E6978" s="942" t="s">
        <v>2336</v>
      </c>
      <c r="F6978" s="362">
        <v>3</v>
      </c>
      <c r="G6978" s="85"/>
      <c r="H6978" s="201">
        <f t="shared" si="306"/>
        <v>0</v>
      </c>
      <c r="I6978" s="154">
        <f t="shared" si="307"/>
        <v>0</v>
      </c>
    </row>
    <row r="6979" spans="1:10" s="172" customFormat="1" ht="20.100000000000001" customHeight="1">
      <c r="A6979" s="807">
        <v>15</v>
      </c>
      <c r="B6979" s="1071">
        <v>20</v>
      </c>
      <c r="C6979" s="1443" t="s">
        <v>8978</v>
      </c>
      <c r="D6979" s="794">
        <v>1</v>
      </c>
      <c r="E6979" s="942" t="s">
        <v>2336</v>
      </c>
      <c r="F6979" s="362">
        <v>45</v>
      </c>
      <c r="G6979" s="85"/>
      <c r="H6979" s="201">
        <f t="shared" si="306"/>
        <v>0</v>
      </c>
      <c r="I6979" s="154">
        <f t="shared" si="307"/>
        <v>0</v>
      </c>
    </row>
    <row r="6980" spans="1:10" s="172" customFormat="1" ht="20.100000000000001" customHeight="1">
      <c r="A6980" s="807">
        <v>40</v>
      </c>
      <c r="B6980" s="1071">
        <v>50</v>
      </c>
      <c r="C6980" s="1502" t="s">
        <v>6281</v>
      </c>
      <c r="D6980" s="794" t="s">
        <v>25707</v>
      </c>
      <c r="E6980" s="2963" t="s">
        <v>416</v>
      </c>
      <c r="F6980" s="31">
        <v>14</v>
      </c>
      <c r="G6980" s="85"/>
      <c r="H6980" s="201">
        <f t="shared" si="306"/>
        <v>0</v>
      </c>
      <c r="I6980" s="154">
        <f t="shared" si="307"/>
        <v>0</v>
      </c>
    </row>
    <row r="6981" spans="1:10" s="172" customFormat="1" ht="20.100000000000001" customHeight="1">
      <c r="A6981" s="807">
        <v>2</v>
      </c>
      <c r="B6981" s="1063">
        <v>5</v>
      </c>
      <c r="C6981" s="502" t="s">
        <v>6283</v>
      </c>
      <c r="D6981" s="1294">
        <v>1</v>
      </c>
      <c r="E6981" s="2966" t="s">
        <v>420</v>
      </c>
      <c r="F6981" s="1509">
        <v>10</v>
      </c>
      <c r="G6981" s="2461"/>
      <c r="H6981" s="201">
        <f t="shared" si="306"/>
        <v>0</v>
      </c>
      <c r="I6981" s="154">
        <f t="shared" si="307"/>
        <v>0</v>
      </c>
      <c r="J6981" s="172" t="s">
        <v>696</v>
      </c>
    </row>
    <row r="6982" spans="1:10" s="172" customFormat="1" ht="20.100000000000001" customHeight="1">
      <c r="A6982" s="807">
        <v>2</v>
      </c>
      <c r="B6982" s="1063">
        <v>5</v>
      </c>
      <c r="C6982" s="502" t="s">
        <v>6284</v>
      </c>
      <c r="D6982" s="1294">
        <v>1</v>
      </c>
      <c r="E6982" s="2966" t="s">
        <v>420</v>
      </c>
      <c r="F6982" s="1509">
        <v>50</v>
      </c>
      <c r="G6982" s="2461"/>
      <c r="H6982" s="201">
        <f t="shared" si="306"/>
        <v>0</v>
      </c>
      <c r="I6982" s="154">
        <f t="shared" si="307"/>
        <v>0</v>
      </c>
      <c r="J6982" s="58" t="s">
        <v>696</v>
      </c>
    </row>
    <row r="6983" spans="1:10" s="172" customFormat="1" ht="20.100000000000001" customHeight="1">
      <c r="A6983" s="807">
        <v>2</v>
      </c>
      <c r="B6983" s="1063">
        <v>5</v>
      </c>
      <c r="C6983" s="502" t="s">
        <v>6285</v>
      </c>
      <c r="D6983" s="1294">
        <v>1</v>
      </c>
      <c r="E6983" s="2966" t="s">
        <v>420</v>
      </c>
      <c r="F6983" s="203">
        <v>400</v>
      </c>
      <c r="G6983" s="2461"/>
      <c r="H6983" s="201">
        <f t="shared" si="306"/>
        <v>0</v>
      </c>
      <c r="I6983" s="154">
        <f t="shared" si="307"/>
        <v>0</v>
      </c>
      <c r="J6983" s="58" t="s">
        <v>696</v>
      </c>
    </row>
    <row r="6984" spans="1:10" s="172" customFormat="1" ht="20.100000000000001" customHeight="1">
      <c r="A6984" s="807">
        <v>2</v>
      </c>
      <c r="B6984" s="1063">
        <v>5</v>
      </c>
      <c r="C6984" s="1500" t="s">
        <v>8387</v>
      </c>
      <c r="D6984" s="794" t="s">
        <v>25707</v>
      </c>
      <c r="E6984" s="2962" t="s">
        <v>421</v>
      </c>
      <c r="F6984" s="361">
        <v>7</v>
      </c>
      <c r="G6984" s="2461"/>
      <c r="H6984" s="201">
        <f t="shared" si="306"/>
        <v>0</v>
      </c>
      <c r="I6984" s="154">
        <f t="shared" si="307"/>
        <v>0</v>
      </c>
      <c r="J6984" s="172" t="s">
        <v>696</v>
      </c>
    </row>
    <row r="6985" spans="1:10" s="172" customFormat="1" ht="20.100000000000001" customHeight="1">
      <c r="A6985" s="807">
        <v>5</v>
      </c>
      <c r="B6985" s="1071">
        <v>10</v>
      </c>
      <c r="C6985" s="519" t="s">
        <v>6286</v>
      </c>
      <c r="D6985" s="567">
        <v>1</v>
      </c>
      <c r="E6985" s="942" t="s">
        <v>419</v>
      </c>
      <c r="F6985" s="31">
        <v>500</v>
      </c>
      <c r="G6985" s="85"/>
      <c r="H6985" s="201">
        <f t="shared" si="306"/>
        <v>0</v>
      </c>
      <c r="I6985" s="154">
        <f t="shared" si="307"/>
        <v>0</v>
      </c>
    </row>
    <row r="6986" spans="1:10" s="172" customFormat="1" ht="20.100000000000001" customHeight="1">
      <c r="A6986" s="807">
        <v>5</v>
      </c>
      <c r="B6986" s="1071">
        <v>10</v>
      </c>
      <c r="C6986" s="519" t="s">
        <v>11242</v>
      </c>
      <c r="D6986" s="567">
        <v>1</v>
      </c>
      <c r="E6986" s="942" t="s">
        <v>419</v>
      </c>
      <c r="F6986" s="31">
        <v>300</v>
      </c>
      <c r="G6986" s="85"/>
      <c r="H6986" s="201">
        <f t="shared" si="306"/>
        <v>0</v>
      </c>
      <c r="I6986" s="154">
        <f t="shared" si="307"/>
        <v>0</v>
      </c>
    </row>
    <row r="6987" spans="1:10" s="172" customFormat="1" ht="20.100000000000001" customHeight="1">
      <c r="A6987" s="807">
        <v>10</v>
      </c>
      <c r="B6987" s="1078">
        <v>15</v>
      </c>
      <c r="C6987" s="519" t="s">
        <v>6287</v>
      </c>
      <c r="D6987" s="794">
        <v>1</v>
      </c>
      <c r="E6987" s="80" t="s">
        <v>418</v>
      </c>
      <c r="F6987" s="362">
        <v>200</v>
      </c>
      <c r="G6987" s="85"/>
      <c r="H6987" s="201">
        <f t="shared" si="306"/>
        <v>0</v>
      </c>
      <c r="I6987" s="154">
        <f t="shared" si="307"/>
        <v>0</v>
      </c>
    </row>
    <row r="6988" spans="1:10" s="1204" customFormat="1" ht="20.100000000000001" customHeight="1">
      <c r="A6988" s="807">
        <v>15</v>
      </c>
      <c r="B6988" s="1071">
        <v>20</v>
      </c>
      <c r="C6988" s="519" t="s">
        <v>6288</v>
      </c>
      <c r="D6988" s="794">
        <v>1</v>
      </c>
      <c r="E6988" s="942" t="s">
        <v>2336</v>
      </c>
      <c r="F6988" s="31">
        <v>30</v>
      </c>
      <c r="G6988" s="85"/>
      <c r="H6988" s="201">
        <f t="shared" si="306"/>
        <v>0</v>
      </c>
      <c r="I6988" s="154">
        <f t="shared" si="307"/>
        <v>0</v>
      </c>
    </row>
    <row r="6989" spans="1:10" s="172" customFormat="1" ht="20.100000000000001" customHeight="1">
      <c r="A6989" s="807">
        <v>15</v>
      </c>
      <c r="B6989" s="1071">
        <v>20</v>
      </c>
      <c r="C6989" s="1443" t="s">
        <v>8977</v>
      </c>
      <c r="D6989" s="794">
        <v>1</v>
      </c>
      <c r="E6989" s="942" t="s">
        <v>2336</v>
      </c>
      <c r="F6989" s="321">
        <v>100</v>
      </c>
      <c r="G6989" s="85"/>
      <c r="H6989" s="201">
        <f t="shared" si="306"/>
        <v>0</v>
      </c>
      <c r="I6989" s="154">
        <f t="shared" si="307"/>
        <v>0</v>
      </c>
    </row>
    <row r="6990" spans="1:10" s="172" customFormat="1" ht="20.100000000000001" customHeight="1">
      <c r="A6990" s="807">
        <v>2</v>
      </c>
      <c r="B6990" s="1067">
        <v>5</v>
      </c>
      <c r="C6990" s="1378" t="s">
        <v>6289</v>
      </c>
      <c r="D6990" s="794" t="s">
        <v>25707</v>
      </c>
      <c r="E6990" s="942" t="s">
        <v>420</v>
      </c>
      <c r="F6990" s="362">
        <v>100</v>
      </c>
      <c r="G6990" s="2461"/>
      <c r="H6990" s="201">
        <f t="shared" si="306"/>
        <v>0</v>
      </c>
      <c r="I6990" s="154">
        <f t="shared" si="307"/>
        <v>0</v>
      </c>
      <c r="J6990" s="58" t="s">
        <v>696</v>
      </c>
    </row>
    <row r="6991" spans="1:10" s="172" customFormat="1" ht="20.100000000000001" customHeight="1">
      <c r="A6991" s="807">
        <v>2</v>
      </c>
      <c r="B6991" s="1063">
        <v>5</v>
      </c>
      <c r="C6991" s="39" t="s">
        <v>7184</v>
      </c>
      <c r="D6991" s="978">
        <v>1</v>
      </c>
      <c r="E6991" s="2962" t="s">
        <v>421</v>
      </c>
      <c r="F6991" s="31">
        <v>50</v>
      </c>
      <c r="G6991" s="85"/>
      <c r="H6991" s="201">
        <f t="shared" si="306"/>
        <v>0</v>
      </c>
      <c r="I6991" s="154">
        <f t="shared" si="307"/>
        <v>0</v>
      </c>
      <c r="J6991" s="1480" t="s">
        <v>696</v>
      </c>
    </row>
    <row r="6992" spans="1:10" s="172" customFormat="1" ht="20.100000000000001" customHeight="1">
      <c r="A6992" s="807">
        <v>2</v>
      </c>
      <c r="B6992" s="1063">
        <v>5</v>
      </c>
      <c r="C6992" s="534" t="s">
        <v>22609</v>
      </c>
      <c r="D6992" s="567">
        <v>1</v>
      </c>
      <c r="E6992" s="2962" t="s">
        <v>421</v>
      </c>
      <c r="F6992" s="895">
        <v>400</v>
      </c>
      <c r="G6992" s="1842"/>
      <c r="H6992" s="201">
        <f t="shared" si="306"/>
        <v>0</v>
      </c>
      <c r="I6992" s="154">
        <f t="shared" si="307"/>
        <v>0</v>
      </c>
      <c r="J6992" s="1481" t="s">
        <v>696</v>
      </c>
    </row>
    <row r="6993" spans="1:10" s="172" customFormat="1" ht="20.100000000000001" customHeight="1">
      <c r="A6993" s="807">
        <v>2</v>
      </c>
      <c r="B6993" s="1063">
        <v>5</v>
      </c>
      <c r="C6993" s="534" t="s">
        <v>22610</v>
      </c>
      <c r="D6993" s="567">
        <v>1</v>
      </c>
      <c r="E6993" s="2962" t="s">
        <v>421</v>
      </c>
      <c r="F6993" s="895">
        <v>600</v>
      </c>
      <c r="G6993" s="1842"/>
      <c r="H6993" s="201">
        <f t="shared" si="306"/>
        <v>0</v>
      </c>
      <c r="I6993" s="154">
        <f t="shared" si="307"/>
        <v>0</v>
      </c>
      <c r="J6993" s="1481" t="s">
        <v>696</v>
      </c>
    </row>
    <row r="6994" spans="1:10" s="172" customFormat="1" ht="20.100000000000001" customHeight="1">
      <c r="A6994" s="807">
        <v>2</v>
      </c>
      <c r="B6994" s="1063">
        <v>5</v>
      </c>
      <c r="C6994" s="1510" t="s">
        <v>8495</v>
      </c>
      <c r="D6994" s="794" t="s">
        <v>25707</v>
      </c>
      <c r="E6994" s="2962" t="s">
        <v>421</v>
      </c>
      <c r="F6994" s="361">
        <v>10</v>
      </c>
      <c r="G6994" s="2461"/>
      <c r="H6994" s="201">
        <f t="shared" si="306"/>
        <v>0</v>
      </c>
      <c r="I6994" s="154">
        <f t="shared" si="307"/>
        <v>0</v>
      </c>
      <c r="J6994" s="172" t="s">
        <v>696</v>
      </c>
    </row>
    <row r="6995" spans="1:10" s="172" customFormat="1" ht="20.100000000000001" customHeight="1">
      <c r="A6995" s="807">
        <v>5</v>
      </c>
      <c r="B6995" s="1071">
        <v>15</v>
      </c>
      <c r="C6995" s="1502" t="s">
        <v>25713</v>
      </c>
      <c r="D6995" s="794" t="s">
        <v>25707</v>
      </c>
      <c r="E6995" s="942" t="s">
        <v>419</v>
      </c>
      <c r="F6995" s="362">
        <v>7</v>
      </c>
      <c r="G6995" s="85"/>
      <c r="H6995" s="201">
        <f t="shared" si="306"/>
        <v>0</v>
      </c>
      <c r="I6995" s="154">
        <f t="shared" si="307"/>
        <v>0</v>
      </c>
    </row>
    <row r="6996" spans="1:10" s="172" customFormat="1" ht="20.100000000000001" customHeight="1">
      <c r="A6996" s="807">
        <v>5</v>
      </c>
      <c r="B6996" s="1071">
        <v>10</v>
      </c>
      <c r="C6996" s="33" t="s">
        <v>8559</v>
      </c>
      <c r="D6996" s="794">
        <v>1</v>
      </c>
      <c r="E6996" s="942" t="s">
        <v>419</v>
      </c>
      <c r="F6996" s="31">
        <v>1000</v>
      </c>
      <c r="G6996" s="85"/>
      <c r="H6996" s="201">
        <f t="shared" si="306"/>
        <v>0</v>
      </c>
      <c r="I6996" s="154">
        <f t="shared" si="307"/>
        <v>0</v>
      </c>
    </row>
    <row r="6997" spans="1:10" s="172" customFormat="1" ht="20.100000000000001" customHeight="1">
      <c r="A6997" s="807">
        <v>5</v>
      </c>
      <c r="B6997" s="1071">
        <v>10</v>
      </c>
      <c r="C6997" s="33" t="s">
        <v>8558</v>
      </c>
      <c r="D6997" s="794">
        <v>1</v>
      </c>
      <c r="E6997" s="942" t="s">
        <v>419</v>
      </c>
      <c r="F6997" s="31">
        <v>1000</v>
      </c>
      <c r="G6997" s="85"/>
      <c r="H6997" s="201">
        <f t="shared" si="306"/>
        <v>0</v>
      </c>
      <c r="I6997" s="154">
        <f t="shared" si="307"/>
        <v>0</v>
      </c>
    </row>
    <row r="6998" spans="1:10" s="172" customFormat="1" ht="20.100000000000001" customHeight="1">
      <c r="A6998" s="807">
        <v>5</v>
      </c>
      <c r="B6998" s="1071">
        <v>10</v>
      </c>
      <c r="C6998" s="33" t="s">
        <v>6290</v>
      </c>
      <c r="D6998" s="794">
        <v>1</v>
      </c>
      <c r="E6998" s="942" t="s">
        <v>419</v>
      </c>
      <c r="F6998" s="894">
        <v>260</v>
      </c>
      <c r="G6998" s="85"/>
      <c r="H6998" s="201">
        <f t="shared" ref="H6998:H7061" si="308">A6998*G6998</f>
        <v>0</v>
      </c>
      <c r="I6998" s="154">
        <f t="shared" ref="I6998:I7061" si="309">B6998*G6998</f>
        <v>0</v>
      </c>
    </row>
    <row r="6999" spans="1:10" s="172" customFormat="1" ht="20.100000000000001" customHeight="1">
      <c r="A6999" s="807">
        <v>5</v>
      </c>
      <c r="B6999" s="1071">
        <v>10</v>
      </c>
      <c r="C6999" s="39" t="s">
        <v>6291</v>
      </c>
      <c r="D6999" s="567">
        <v>1</v>
      </c>
      <c r="E6999" s="942" t="s">
        <v>419</v>
      </c>
      <c r="F6999" s="31">
        <v>500</v>
      </c>
      <c r="G6999" s="85"/>
      <c r="H6999" s="201">
        <f t="shared" si="308"/>
        <v>0</v>
      </c>
      <c r="I6999" s="154">
        <f t="shared" si="309"/>
        <v>0</v>
      </c>
    </row>
    <row r="7000" spans="1:10" s="172" customFormat="1" ht="20.100000000000001" customHeight="1">
      <c r="A7000" s="807">
        <v>10</v>
      </c>
      <c r="B7000" s="1078">
        <v>15</v>
      </c>
      <c r="C7000" s="33" t="s">
        <v>6292</v>
      </c>
      <c r="D7000" s="794">
        <v>1</v>
      </c>
      <c r="E7000" s="80" t="s">
        <v>418</v>
      </c>
      <c r="F7000" s="31">
        <v>50</v>
      </c>
      <c r="G7000" s="85"/>
      <c r="H7000" s="201">
        <f t="shared" si="308"/>
        <v>0</v>
      </c>
      <c r="I7000" s="154">
        <f t="shared" si="309"/>
        <v>0</v>
      </c>
    </row>
    <row r="7001" spans="1:10" s="58" customFormat="1" ht="20.100000000000001" customHeight="1">
      <c r="A7001" s="807">
        <v>10</v>
      </c>
      <c r="B7001" s="1078">
        <v>15</v>
      </c>
      <c r="C7001" s="491" t="s">
        <v>9122</v>
      </c>
      <c r="D7001" s="794">
        <v>1</v>
      </c>
      <c r="E7001" s="80" t="s">
        <v>418</v>
      </c>
      <c r="F7001" s="362">
        <v>170</v>
      </c>
      <c r="G7001" s="85"/>
      <c r="H7001" s="201">
        <f t="shared" si="308"/>
        <v>0</v>
      </c>
      <c r="I7001" s="154">
        <f t="shared" si="309"/>
        <v>0</v>
      </c>
    </row>
    <row r="7002" spans="1:10" s="1204" customFormat="1" ht="20.100000000000001" customHeight="1">
      <c r="A7002" s="807"/>
      <c r="B7002" s="1065"/>
      <c r="C7002" s="180" t="s">
        <v>6293</v>
      </c>
      <c r="D7002" s="794">
        <v>1</v>
      </c>
      <c r="E7002" s="942" t="s">
        <v>2336</v>
      </c>
      <c r="F7002" s="31">
        <v>0</v>
      </c>
      <c r="G7002" s="85"/>
      <c r="H7002" s="201">
        <f t="shared" si="308"/>
        <v>0</v>
      </c>
      <c r="I7002" s="154">
        <f t="shared" si="309"/>
        <v>0</v>
      </c>
    </row>
    <row r="7003" spans="1:10" s="172" customFormat="1" ht="20.100000000000001" customHeight="1">
      <c r="A7003" s="807">
        <v>15</v>
      </c>
      <c r="B7003" s="1071">
        <v>20</v>
      </c>
      <c r="C7003" s="338" t="s">
        <v>25598</v>
      </c>
      <c r="D7003" s="794">
        <v>1</v>
      </c>
      <c r="E7003" s="942" t="s">
        <v>2336</v>
      </c>
      <c r="F7003" s="362">
        <v>50</v>
      </c>
      <c r="G7003" s="229"/>
      <c r="H7003" s="201">
        <f t="shared" si="308"/>
        <v>0</v>
      </c>
      <c r="I7003" s="154">
        <f t="shared" si="309"/>
        <v>0</v>
      </c>
    </row>
    <row r="7004" spans="1:10" s="172" customFormat="1" ht="20.100000000000001" customHeight="1">
      <c r="A7004" s="807"/>
      <c r="B7004" s="1065"/>
      <c r="C7004" s="1443" t="s">
        <v>8976</v>
      </c>
      <c r="D7004" s="794">
        <v>1</v>
      </c>
      <c r="E7004" s="942" t="s">
        <v>2336</v>
      </c>
      <c r="F7004" s="321">
        <v>0</v>
      </c>
      <c r="G7004" s="85"/>
      <c r="H7004" s="201">
        <f t="shared" si="308"/>
        <v>0</v>
      </c>
      <c r="I7004" s="154">
        <f t="shared" si="309"/>
        <v>0</v>
      </c>
    </row>
    <row r="7005" spans="1:10" s="172" customFormat="1" ht="20.100000000000001" customHeight="1">
      <c r="A7005" s="807">
        <v>2</v>
      </c>
      <c r="B7005" s="1063">
        <v>5</v>
      </c>
      <c r="C7005" s="174" t="s">
        <v>8006</v>
      </c>
      <c r="D7005" s="1361">
        <v>1</v>
      </c>
      <c r="E7005" s="2966" t="s">
        <v>420</v>
      </c>
      <c r="F7005" s="895">
        <v>22</v>
      </c>
      <c r="G7005" s="2461"/>
      <c r="H7005" s="201">
        <f t="shared" si="308"/>
        <v>0</v>
      </c>
      <c r="I7005" s="154">
        <f t="shared" si="309"/>
        <v>0</v>
      </c>
      <c r="J7005" s="172" t="s">
        <v>696</v>
      </c>
    </row>
    <row r="7006" spans="1:10" s="172" customFormat="1" ht="20.100000000000001" customHeight="1">
      <c r="A7006" s="807"/>
      <c r="B7006" s="1065"/>
      <c r="C7006" s="519" t="s">
        <v>7276</v>
      </c>
      <c r="D7006" s="567">
        <v>1</v>
      </c>
      <c r="E7006" s="2962" t="s">
        <v>421</v>
      </c>
      <c r="F7006" s="895">
        <v>0</v>
      </c>
      <c r="G7006" s="2461"/>
      <c r="H7006" s="201">
        <f t="shared" si="308"/>
        <v>0</v>
      </c>
      <c r="I7006" s="154">
        <f t="shared" si="309"/>
        <v>0</v>
      </c>
    </row>
    <row r="7007" spans="1:10" s="172" customFormat="1" ht="20.100000000000001" customHeight="1">
      <c r="A7007" s="807">
        <v>2</v>
      </c>
      <c r="B7007" s="1063">
        <v>5</v>
      </c>
      <c r="C7007" s="338" t="s">
        <v>22611</v>
      </c>
      <c r="D7007" s="978">
        <v>1</v>
      </c>
      <c r="E7007" s="2962" t="s">
        <v>421</v>
      </c>
      <c r="F7007" s="321">
        <v>100</v>
      </c>
      <c r="G7007" s="2461"/>
      <c r="H7007" s="201">
        <f t="shared" si="308"/>
        <v>0</v>
      </c>
      <c r="I7007" s="154">
        <f t="shared" si="309"/>
        <v>0</v>
      </c>
      <c r="J7007" s="1481" t="s">
        <v>696</v>
      </c>
    </row>
    <row r="7008" spans="1:10" s="172" customFormat="1" ht="20.100000000000001" customHeight="1">
      <c r="A7008" s="807">
        <v>2</v>
      </c>
      <c r="B7008" s="1063">
        <v>5</v>
      </c>
      <c r="C7008" s="338" t="s">
        <v>22612</v>
      </c>
      <c r="D7008" s="978">
        <v>1</v>
      </c>
      <c r="E7008" s="2962" t="s">
        <v>421</v>
      </c>
      <c r="F7008" s="321">
        <v>200</v>
      </c>
      <c r="G7008" s="2461"/>
      <c r="H7008" s="201">
        <f t="shared" si="308"/>
        <v>0</v>
      </c>
      <c r="I7008" s="154">
        <f t="shared" si="309"/>
        <v>0</v>
      </c>
      <c r="J7008" s="1481" t="s">
        <v>696</v>
      </c>
    </row>
    <row r="7009" spans="1:10" s="172" customFormat="1" ht="20.100000000000001" customHeight="1">
      <c r="A7009" s="807">
        <v>2</v>
      </c>
      <c r="B7009" s="1063">
        <v>5</v>
      </c>
      <c r="C7009" s="338" t="s">
        <v>22613</v>
      </c>
      <c r="D7009" s="978">
        <v>1</v>
      </c>
      <c r="E7009" s="2962" t="s">
        <v>421</v>
      </c>
      <c r="F7009" s="321">
        <v>500</v>
      </c>
      <c r="G7009" s="2461"/>
      <c r="H7009" s="201">
        <f t="shared" si="308"/>
        <v>0</v>
      </c>
      <c r="I7009" s="154">
        <f t="shared" si="309"/>
        <v>0</v>
      </c>
      <c r="J7009" s="1481" t="s">
        <v>696</v>
      </c>
    </row>
    <row r="7010" spans="1:10" s="172" customFormat="1" ht="20.100000000000001" customHeight="1">
      <c r="A7010" s="807">
        <v>5</v>
      </c>
      <c r="B7010" s="1071">
        <v>10</v>
      </c>
      <c r="C7010" s="519" t="s">
        <v>6294</v>
      </c>
      <c r="D7010" s="794">
        <v>1</v>
      </c>
      <c r="E7010" s="942" t="s">
        <v>419</v>
      </c>
      <c r="F7010" s="31">
        <v>240</v>
      </c>
      <c r="G7010" s="85"/>
      <c r="H7010" s="201">
        <f t="shared" si="308"/>
        <v>0</v>
      </c>
      <c r="I7010" s="154">
        <f t="shared" si="309"/>
        <v>0</v>
      </c>
    </row>
    <row r="7011" spans="1:10" s="172" customFormat="1" ht="20.100000000000001" customHeight="1">
      <c r="A7011" s="807">
        <v>10</v>
      </c>
      <c r="B7011" s="1078">
        <v>15</v>
      </c>
      <c r="C7011" s="519" t="s">
        <v>6296</v>
      </c>
      <c r="D7011" s="794">
        <v>1</v>
      </c>
      <c r="E7011" s="80" t="s">
        <v>418</v>
      </c>
      <c r="F7011" s="31">
        <v>80</v>
      </c>
      <c r="G7011" s="85"/>
      <c r="H7011" s="201">
        <f t="shared" si="308"/>
        <v>0</v>
      </c>
      <c r="I7011" s="154">
        <f t="shared" si="309"/>
        <v>0</v>
      </c>
    </row>
    <row r="7012" spans="1:10" s="172" customFormat="1" ht="20.100000000000001" customHeight="1">
      <c r="A7012" s="807">
        <v>15</v>
      </c>
      <c r="B7012" s="1071">
        <v>20</v>
      </c>
      <c r="C7012" s="519" t="s">
        <v>15296</v>
      </c>
      <c r="D7012" s="794">
        <v>1</v>
      </c>
      <c r="E7012" s="942" t="s">
        <v>2336</v>
      </c>
      <c r="F7012" s="321">
        <v>90</v>
      </c>
      <c r="G7012" s="85"/>
      <c r="H7012" s="201">
        <f t="shared" si="308"/>
        <v>0</v>
      </c>
      <c r="I7012" s="154">
        <f t="shared" si="309"/>
        <v>0</v>
      </c>
    </row>
    <row r="7013" spans="1:10" s="172" customFormat="1" ht="20.100000000000001" customHeight="1">
      <c r="A7013" s="807">
        <v>15</v>
      </c>
      <c r="B7013" s="1071">
        <v>20</v>
      </c>
      <c r="C7013" s="519" t="s">
        <v>6297</v>
      </c>
      <c r="D7013" s="794">
        <v>1</v>
      </c>
      <c r="E7013" s="942" t="s">
        <v>2336</v>
      </c>
      <c r="F7013" s="321">
        <v>180</v>
      </c>
      <c r="G7013" s="85"/>
      <c r="H7013" s="201">
        <f t="shared" si="308"/>
        <v>0</v>
      </c>
      <c r="I7013" s="154">
        <f t="shared" si="309"/>
        <v>0</v>
      </c>
    </row>
    <row r="7014" spans="1:10" s="58" customFormat="1" ht="20.100000000000001" customHeight="1">
      <c r="A7014" s="801">
        <v>2</v>
      </c>
      <c r="B7014" s="1071">
        <v>5</v>
      </c>
      <c r="C7014" s="25" t="s">
        <v>6298</v>
      </c>
      <c r="D7014" s="1485">
        <v>1</v>
      </c>
      <c r="E7014" s="2962" t="s">
        <v>421</v>
      </c>
      <c r="F7014" s="1486">
        <v>394</v>
      </c>
      <c r="G7014" s="2461"/>
      <c r="H7014" s="201">
        <f t="shared" si="308"/>
        <v>0</v>
      </c>
      <c r="I7014" s="154">
        <f t="shared" si="309"/>
        <v>0</v>
      </c>
      <c r="J7014" s="1481" t="s">
        <v>696</v>
      </c>
    </row>
    <row r="7015" spans="1:10" s="58" customFormat="1" ht="20.100000000000001" customHeight="1">
      <c r="A7015" s="807">
        <v>2</v>
      </c>
      <c r="B7015" s="1063">
        <v>5</v>
      </c>
      <c r="C7015" s="174" t="s">
        <v>8046</v>
      </c>
      <c r="D7015" s="978">
        <v>1</v>
      </c>
      <c r="E7015" s="2966" t="s">
        <v>420</v>
      </c>
      <c r="F7015" s="208">
        <v>400</v>
      </c>
      <c r="G7015" s="2461"/>
      <c r="H7015" s="201">
        <f t="shared" si="308"/>
        <v>0</v>
      </c>
      <c r="I7015" s="154">
        <f t="shared" si="309"/>
        <v>0</v>
      </c>
      <c r="J7015" s="172" t="s">
        <v>696</v>
      </c>
    </row>
    <row r="7016" spans="1:10" s="172" customFormat="1" ht="20.100000000000001" customHeight="1">
      <c r="A7016" s="807">
        <v>2</v>
      </c>
      <c r="B7016" s="1063">
        <v>5</v>
      </c>
      <c r="C7016" s="519" t="s">
        <v>8077</v>
      </c>
      <c r="D7016" s="794">
        <v>1</v>
      </c>
      <c r="E7016" s="2962" t="s">
        <v>421</v>
      </c>
      <c r="F7016" s="321">
        <v>16</v>
      </c>
      <c r="G7016" s="2461"/>
      <c r="H7016" s="201">
        <f t="shared" si="308"/>
        <v>0</v>
      </c>
      <c r="I7016" s="154">
        <f t="shared" si="309"/>
        <v>0</v>
      </c>
      <c r="J7016" s="172" t="s">
        <v>696</v>
      </c>
    </row>
    <row r="7017" spans="1:10" s="172" customFormat="1" ht="20.100000000000001" customHeight="1">
      <c r="A7017" s="807">
        <v>2</v>
      </c>
      <c r="B7017" s="1063">
        <v>5</v>
      </c>
      <c r="C7017" s="338" t="s">
        <v>22614</v>
      </c>
      <c r="D7017" s="794">
        <v>1</v>
      </c>
      <c r="E7017" s="2962" t="s">
        <v>421</v>
      </c>
      <c r="F7017" s="894">
        <v>400</v>
      </c>
      <c r="G7017" s="2461"/>
      <c r="H7017" s="201">
        <f t="shared" si="308"/>
        <v>0</v>
      </c>
      <c r="I7017" s="154">
        <f t="shared" si="309"/>
        <v>0</v>
      </c>
      <c r="J7017" s="1481" t="s">
        <v>696</v>
      </c>
    </row>
    <row r="7018" spans="1:10" s="172" customFormat="1" ht="20.100000000000001" customHeight="1">
      <c r="A7018" s="807">
        <v>2</v>
      </c>
      <c r="B7018" s="1063">
        <v>5</v>
      </c>
      <c r="C7018" s="338" t="s">
        <v>22615</v>
      </c>
      <c r="D7018" s="794">
        <v>1</v>
      </c>
      <c r="E7018" s="2962" t="s">
        <v>421</v>
      </c>
      <c r="F7018" s="894">
        <v>600</v>
      </c>
      <c r="G7018" s="2461"/>
      <c r="H7018" s="201">
        <f t="shared" si="308"/>
        <v>0</v>
      </c>
      <c r="I7018" s="154">
        <f t="shared" si="309"/>
        <v>0</v>
      </c>
      <c r="J7018" s="1481" t="s">
        <v>696</v>
      </c>
    </row>
    <row r="7019" spans="1:10" s="172" customFormat="1" ht="20.100000000000001" customHeight="1">
      <c r="A7019" s="807">
        <v>5</v>
      </c>
      <c r="B7019" s="1071">
        <v>10</v>
      </c>
      <c r="C7019" s="519" t="s">
        <v>6299</v>
      </c>
      <c r="D7019" s="978">
        <v>1</v>
      </c>
      <c r="E7019" s="942" t="s">
        <v>419</v>
      </c>
      <c r="F7019" s="321">
        <v>60</v>
      </c>
      <c r="G7019" s="85"/>
      <c r="H7019" s="201">
        <f t="shared" si="308"/>
        <v>0</v>
      </c>
      <c r="I7019" s="154">
        <f t="shared" si="309"/>
        <v>0</v>
      </c>
    </row>
    <row r="7020" spans="1:10" s="172" customFormat="1" ht="20.100000000000001" customHeight="1">
      <c r="A7020" s="807">
        <v>10</v>
      </c>
      <c r="B7020" s="1078">
        <v>15</v>
      </c>
      <c r="C7020" s="519" t="s">
        <v>6300</v>
      </c>
      <c r="D7020" s="794">
        <v>1</v>
      </c>
      <c r="E7020" s="80" t="s">
        <v>418</v>
      </c>
      <c r="F7020" s="321">
        <v>200</v>
      </c>
      <c r="G7020" s="85"/>
      <c r="H7020" s="201">
        <f t="shared" si="308"/>
        <v>0</v>
      </c>
      <c r="I7020" s="154">
        <f t="shared" si="309"/>
        <v>0</v>
      </c>
    </row>
    <row r="7021" spans="1:10" s="172" customFormat="1" ht="20.100000000000001" customHeight="1">
      <c r="A7021" s="807">
        <v>15</v>
      </c>
      <c r="B7021" s="1071">
        <v>20</v>
      </c>
      <c r="C7021" s="519" t="s">
        <v>15220</v>
      </c>
      <c r="D7021" s="794">
        <v>1</v>
      </c>
      <c r="E7021" s="942" t="s">
        <v>2336</v>
      </c>
      <c r="F7021" s="321">
        <v>150</v>
      </c>
      <c r="G7021" s="85"/>
      <c r="H7021" s="201">
        <f t="shared" si="308"/>
        <v>0</v>
      </c>
      <c r="I7021" s="154">
        <f t="shared" si="309"/>
        <v>0</v>
      </c>
    </row>
    <row r="7022" spans="1:10" s="172" customFormat="1" ht="20.100000000000001" customHeight="1">
      <c r="A7022" s="807">
        <v>15</v>
      </c>
      <c r="B7022" s="1071">
        <v>20</v>
      </c>
      <c r="C7022" s="519" t="s">
        <v>6301</v>
      </c>
      <c r="D7022" s="794">
        <v>1</v>
      </c>
      <c r="E7022" s="942" t="s">
        <v>2336</v>
      </c>
      <c r="F7022" s="321">
        <v>5</v>
      </c>
      <c r="G7022" s="85"/>
      <c r="H7022" s="201">
        <f t="shared" si="308"/>
        <v>0</v>
      </c>
      <c r="I7022" s="154">
        <f t="shared" si="309"/>
        <v>0</v>
      </c>
    </row>
    <row r="7023" spans="1:10" s="172" customFormat="1" ht="20.100000000000001" customHeight="1">
      <c r="A7023" s="807"/>
      <c r="B7023" s="1065"/>
      <c r="C7023" s="1443" t="s">
        <v>8975</v>
      </c>
      <c r="D7023" s="794">
        <v>1</v>
      </c>
      <c r="E7023" s="942" t="s">
        <v>2336</v>
      </c>
      <c r="F7023" s="321">
        <v>0</v>
      </c>
      <c r="G7023" s="85"/>
      <c r="H7023" s="201">
        <f t="shared" si="308"/>
        <v>0</v>
      </c>
      <c r="I7023" s="154">
        <f t="shared" si="309"/>
        <v>0</v>
      </c>
    </row>
    <row r="7024" spans="1:10" s="172" customFormat="1" ht="20.100000000000001" customHeight="1">
      <c r="A7024" s="807">
        <v>2</v>
      </c>
      <c r="B7024" s="1063">
        <v>5</v>
      </c>
      <c r="C7024" s="423" t="s">
        <v>18681</v>
      </c>
      <c r="D7024" s="1294">
        <v>1</v>
      </c>
      <c r="E7024" s="2966" t="s">
        <v>420</v>
      </c>
      <c r="F7024" s="31">
        <v>500</v>
      </c>
      <c r="G7024" s="2461"/>
      <c r="H7024" s="201">
        <f t="shared" si="308"/>
        <v>0</v>
      </c>
      <c r="I7024" s="154">
        <f t="shared" si="309"/>
        <v>0</v>
      </c>
      <c r="J7024" s="58" t="s">
        <v>696</v>
      </c>
    </row>
    <row r="7025" spans="1:10" s="172" customFormat="1" ht="20.100000000000001" customHeight="1">
      <c r="A7025" s="807">
        <v>2</v>
      </c>
      <c r="B7025" s="1063">
        <v>5</v>
      </c>
      <c r="C7025" s="423" t="s">
        <v>18676</v>
      </c>
      <c r="D7025" s="1167">
        <v>1</v>
      </c>
      <c r="E7025" s="2962" t="s">
        <v>421</v>
      </c>
      <c r="F7025" s="1172">
        <v>200</v>
      </c>
      <c r="G7025" s="2461"/>
      <c r="H7025" s="201">
        <f t="shared" si="308"/>
        <v>0</v>
      </c>
      <c r="I7025" s="154">
        <f t="shared" si="309"/>
        <v>0</v>
      </c>
      <c r="J7025" s="1481" t="s">
        <v>696</v>
      </c>
    </row>
    <row r="7026" spans="1:10" s="172" customFormat="1" ht="20.100000000000001" customHeight="1">
      <c r="A7026" s="807">
        <v>2</v>
      </c>
      <c r="B7026" s="1063">
        <v>5</v>
      </c>
      <c r="C7026" s="1500" t="s">
        <v>8384</v>
      </c>
      <c r="D7026" s="794" t="s">
        <v>25707</v>
      </c>
      <c r="E7026" s="2962" t="s">
        <v>421</v>
      </c>
      <c r="F7026" s="361">
        <v>4</v>
      </c>
      <c r="G7026" s="2461"/>
      <c r="H7026" s="201">
        <f t="shared" si="308"/>
        <v>0</v>
      </c>
      <c r="I7026" s="154">
        <f t="shared" si="309"/>
        <v>0</v>
      </c>
      <c r="J7026" s="172" t="s">
        <v>696</v>
      </c>
    </row>
    <row r="7027" spans="1:10" s="172" customFormat="1" ht="20.100000000000001" customHeight="1">
      <c r="A7027" s="807">
        <v>5</v>
      </c>
      <c r="B7027" s="1071">
        <v>10</v>
      </c>
      <c r="C7027" s="39" t="s">
        <v>6306</v>
      </c>
      <c r="D7027" s="978">
        <v>1</v>
      </c>
      <c r="E7027" s="942" t="s">
        <v>419</v>
      </c>
      <c r="F7027" s="894">
        <v>40</v>
      </c>
      <c r="G7027" s="85"/>
      <c r="H7027" s="201">
        <f t="shared" si="308"/>
        <v>0</v>
      </c>
      <c r="I7027" s="154">
        <f t="shared" si="309"/>
        <v>0</v>
      </c>
    </row>
    <row r="7028" spans="1:10" s="172" customFormat="1" ht="20.100000000000001" customHeight="1">
      <c r="A7028" s="807">
        <v>5</v>
      </c>
      <c r="B7028" s="1071">
        <v>10</v>
      </c>
      <c r="C7028" s="39" t="s">
        <v>6307</v>
      </c>
      <c r="D7028" s="978">
        <v>1</v>
      </c>
      <c r="E7028" s="942" t="s">
        <v>419</v>
      </c>
      <c r="F7028" s="894">
        <v>90</v>
      </c>
      <c r="G7028" s="85"/>
      <c r="H7028" s="201">
        <f t="shared" si="308"/>
        <v>0</v>
      </c>
      <c r="I7028" s="154">
        <f t="shared" si="309"/>
        <v>0</v>
      </c>
    </row>
    <row r="7029" spans="1:10" s="172" customFormat="1" ht="20.100000000000001" customHeight="1">
      <c r="A7029" s="807">
        <v>20</v>
      </c>
      <c r="B7029" s="1071">
        <v>35</v>
      </c>
      <c r="C7029" s="33" t="s">
        <v>6308</v>
      </c>
      <c r="D7029" s="794">
        <v>1</v>
      </c>
      <c r="E7029" s="80" t="s">
        <v>4288</v>
      </c>
      <c r="F7029" s="895">
        <v>4</v>
      </c>
      <c r="G7029" s="85"/>
      <c r="H7029" s="201">
        <f t="shared" si="308"/>
        <v>0</v>
      </c>
      <c r="I7029" s="154">
        <f t="shared" si="309"/>
        <v>0</v>
      </c>
    </row>
    <row r="7030" spans="1:10" s="172" customFormat="1" ht="20.100000000000001" customHeight="1">
      <c r="A7030" s="807">
        <v>40</v>
      </c>
      <c r="B7030" s="1071">
        <v>50</v>
      </c>
      <c r="C7030" s="33" t="s">
        <v>6309</v>
      </c>
      <c r="D7030" s="794">
        <v>1</v>
      </c>
      <c r="E7030" s="80" t="s">
        <v>4288</v>
      </c>
      <c r="F7030" s="895">
        <v>4</v>
      </c>
      <c r="G7030" s="85"/>
      <c r="H7030" s="201">
        <f t="shared" si="308"/>
        <v>0</v>
      </c>
      <c r="I7030" s="154">
        <f t="shared" si="309"/>
        <v>0</v>
      </c>
    </row>
    <row r="7031" spans="1:10" s="172" customFormat="1" ht="20.100000000000001" customHeight="1">
      <c r="A7031" s="807">
        <v>10</v>
      </c>
      <c r="B7031" s="1078">
        <v>15</v>
      </c>
      <c r="C7031" s="33" t="s">
        <v>6310</v>
      </c>
      <c r="D7031" s="794">
        <v>1</v>
      </c>
      <c r="E7031" s="80" t="s">
        <v>418</v>
      </c>
      <c r="F7031" s="31">
        <v>180</v>
      </c>
      <c r="G7031" s="85"/>
      <c r="H7031" s="201">
        <f t="shared" si="308"/>
        <v>0</v>
      </c>
      <c r="I7031" s="154">
        <f t="shared" si="309"/>
        <v>0</v>
      </c>
    </row>
    <row r="7032" spans="1:10" s="172" customFormat="1" ht="20.100000000000001" customHeight="1">
      <c r="A7032" s="807">
        <v>15</v>
      </c>
      <c r="B7032" s="1071">
        <v>20</v>
      </c>
      <c r="C7032" s="180" t="s">
        <v>6311</v>
      </c>
      <c r="D7032" s="794">
        <v>1</v>
      </c>
      <c r="E7032" s="942" t="s">
        <v>2336</v>
      </c>
      <c r="F7032" s="362">
        <v>0</v>
      </c>
      <c r="G7032" s="85"/>
      <c r="H7032" s="201">
        <f t="shared" si="308"/>
        <v>0</v>
      </c>
      <c r="I7032" s="154">
        <f t="shared" si="309"/>
        <v>0</v>
      </c>
    </row>
    <row r="7033" spans="1:10" s="172" customFormat="1" ht="20.100000000000001" customHeight="1">
      <c r="A7033" s="807">
        <v>15</v>
      </c>
      <c r="B7033" s="1071">
        <v>20</v>
      </c>
      <c r="C7033" s="1443" t="s">
        <v>8974</v>
      </c>
      <c r="D7033" s="794">
        <v>1</v>
      </c>
      <c r="E7033" s="942" t="s">
        <v>2336</v>
      </c>
      <c r="F7033" s="321">
        <v>50</v>
      </c>
      <c r="G7033" s="85"/>
      <c r="H7033" s="201">
        <f t="shared" si="308"/>
        <v>0</v>
      </c>
      <c r="I7033" s="154">
        <f t="shared" si="309"/>
        <v>0</v>
      </c>
    </row>
    <row r="7034" spans="1:10" s="1204" customFormat="1" ht="20.100000000000001" customHeight="1">
      <c r="A7034" s="807">
        <v>10</v>
      </c>
      <c r="B7034" s="1071">
        <v>15</v>
      </c>
      <c r="C7034" s="1536" t="s">
        <v>21954</v>
      </c>
      <c r="D7034" s="1515" t="s">
        <v>2331</v>
      </c>
      <c r="E7034" s="2966" t="s">
        <v>420</v>
      </c>
      <c r="F7034" s="474">
        <v>65</v>
      </c>
      <c r="G7034" s="85"/>
      <c r="H7034" s="201">
        <f t="shared" si="308"/>
        <v>0</v>
      </c>
      <c r="I7034" s="154">
        <f t="shared" si="309"/>
        <v>0</v>
      </c>
    </row>
    <row r="7035" spans="1:10" s="172" customFormat="1" ht="20.100000000000001" customHeight="1">
      <c r="A7035" s="807">
        <v>2</v>
      </c>
      <c r="B7035" s="1063">
        <v>5</v>
      </c>
      <c r="C7035" s="1493" t="s">
        <v>21953</v>
      </c>
      <c r="D7035" s="1366">
        <v>1</v>
      </c>
      <c r="E7035" s="2966" t="s">
        <v>420</v>
      </c>
      <c r="F7035" s="1492">
        <v>0</v>
      </c>
      <c r="G7035" s="1479"/>
      <c r="H7035" s="201">
        <f t="shared" si="308"/>
        <v>0</v>
      </c>
      <c r="I7035" s="154">
        <f t="shared" si="309"/>
        <v>0</v>
      </c>
      <c r="J7035" s="58" t="s">
        <v>696</v>
      </c>
    </row>
    <row r="7036" spans="1:10" s="172" customFormat="1" ht="20.100000000000001" customHeight="1">
      <c r="A7036" s="807">
        <v>2</v>
      </c>
      <c r="B7036" s="1063">
        <v>5</v>
      </c>
      <c r="C7036" s="174" t="s">
        <v>6314</v>
      </c>
      <c r="D7036" s="1361">
        <v>1</v>
      </c>
      <c r="E7036" s="2966" t="s">
        <v>420</v>
      </c>
      <c r="F7036" s="362">
        <v>150</v>
      </c>
      <c r="G7036" s="2461"/>
      <c r="H7036" s="201">
        <f t="shared" si="308"/>
        <v>0</v>
      </c>
      <c r="I7036" s="154">
        <f t="shared" si="309"/>
        <v>0</v>
      </c>
      <c r="J7036" s="172" t="s">
        <v>696</v>
      </c>
    </row>
    <row r="7037" spans="1:10" s="172" customFormat="1" ht="20.100000000000001" customHeight="1">
      <c r="A7037" s="807">
        <v>2</v>
      </c>
      <c r="B7037" s="1063">
        <v>5</v>
      </c>
      <c r="C7037" s="519" t="s">
        <v>21952</v>
      </c>
      <c r="D7037" s="567">
        <v>1</v>
      </c>
      <c r="E7037" s="2962" t="s">
        <v>421</v>
      </c>
      <c r="F7037" s="362">
        <v>70</v>
      </c>
      <c r="G7037" s="2461"/>
      <c r="H7037" s="201">
        <f t="shared" si="308"/>
        <v>0</v>
      </c>
      <c r="I7037" s="154">
        <f t="shared" si="309"/>
        <v>0</v>
      </c>
      <c r="J7037" s="1481" t="s">
        <v>696</v>
      </c>
    </row>
    <row r="7038" spans="1:10" s="172" customFormat="1" ht="20.100000000000001" customHeight="1">
      <c r="A7038" s="807">
        <v>2</v>
      </c>
      <c r="B7038" s="1063">
        <v>5</v>
      </c>
      <c r="C7038" s="519" t="s">
        <v>22616</v>
      </c>
      <c r="D7038" s="567">
        <v>1</v>
      </c>
      <c r="E7038" s="2962" t="s">
        <v>421</v>
      </c>
      <c r="F7038" s="31">
        <v>300</v>
      </c>
      <c r="G7038" s="2461"/>
      <c r="H7038" s="201">
        <f t="shared" si="308"/>
        <v>0</v>
      </c>
      <c r="I7038" s="154">
        <f t="shared" si="309"/>
        <v>0</v>
      </c>
      <c r="J7038" s="1481" t="s">
        <v>696</v>
      </c>
    </row>
    <row r="7039" spans="1:10" s="172" customFormat="1" ht="20.100000000000001" customHeight="1">
      <c r="A7039" s="807">
        <v>5</v>
      </c>
      <c r="B7039" s="1071">
        <v>10</v>
      </c>
      <c r="C7039" s="519" t="s">
        <v>6315</v>
      </c>
      <c r="D7039" s="794">
        <v>1</v>
      </c>
      <c r="E7039" s="942" t="s">
        <v>419</v>
      </c>
      <c r="F7039" s="31">
        <v>900</v>
      </c>
      <c r="G7039" s="85"/>
      <c r="H7039" s="201">
        <f t="shared" si="308"/>
        <v>0</v>
      </c>
      <c r="I7039" s="154">
        <f t="shared" si="309"/>
        <v>0</v>
      </c>
    </row>
    <row r="7040" spans="1:10" s="58" customFormat="1" ht="20.100000000000001" customHeight="1">
      <c r="A7040" s="807">
        <v>10</v>
      </c>
      <c r="B7040" s="1078">
        <v>15</v>
      </c>
      <c r="C7040" s="174" t="s">
        <v>6316</v>
      </c>
      <c r="D7040" s="1361">
        <v>1</v>
      </c>
      <c r="E7040" s="80" t="s">
        <v>418</v>
      </c>
      <c r="F7040" s="31">
        <v>300</v>
      </c>
      <c r="G7040" s="85"/>
      <c r="H7040" s="201">
        <f t="shared" si="308"/>
        <v>0</v>
      </c>
      <c r="I7040" s="154">
        <f t="shared" si="309"/>
        <v>0</v>
      </c>
    </row>
    <row r="7041" spans="1:10" s="58" customFormat="1" ht="20.100000000000001" customHeight="1">
      <c r="A7041" s="807">
        <v>10</v>
      </c>
      <c r="B7041" s="1078">
        <v>15</v>
      </c>
      <c r="C7041" s="174" t="s">
        <v>6317</v>
      </c>
      <c r="D7041" s="978">
        <v>1</v>
      </c>
      <c r="E7041" s="80" t="s">
        <v>418</v>
      </c>
      <c r="F7041" s="31">
        <v>360</v>
      </c>
      <c r="G7041" s="85"/>
      <c r="H7041" s="201">
        <f t="shared" si="308"/>
        <v>0</v>
      </c>
      <c r="I7041" s="154">
        <f t="shared" si="309"/>
        <v>0</v>
      </c>
    </row>
    <row r="7042" spans="1:10" s="172" customFormat="1" ht="20.100000000000001" customHeight="1">
      <c r="A7042" s="807">
        <v>15</v>
      </c>
      <c r="B7042" s="1071">
        <v>20</v>
      </c>
      <c r="C7042" s="519" t="s">
        <v>6318</v>
      </c>
      <c r="D7042" s="794">
        <v>1</v>
      </c>
      <c r="E7042" s="942" t="s">
        <v>2336</v>
      </c>
      <c r="F7042" s="31">
        <v>20</v>
      </c>
      <c r="G7042" s="85"/>
      <c r="H7042" s="201">
        <f t="shared" si="308"/>
        <v>0</v>
      </c>
      <c r="I7042" s="154">
        <f t="shared" si="309"/>
        <v>0</v>
      </c>
    </row>
    <row r="7043" spans="1:10" s="172" customFormat="1" ht="20.100000000000001" customHeight="1">
      <c r="A7043" s="807">
        <v>15</v>
      </c>
      <c r="B7043" s="1071">
        <v>20</v>
      </c>
      <c r="C7043" s="1443" t="s">
        <v>8973</v>
      </c>
      <c r="D7043" s="794">
        <v>1</v>
      </c>
      <c r="E7043" s="942" t="s">
        <v>2336</v>
      </c>
      <c r="F7043" s="321">
        <v>100</v>
      </c>
      <c r="G7043" s="85"/>
      <c r="H7043" s="201">
        <f t="shared" si="308"/>
        <v>0</v>
      </c>
      <c r="I7043" s="154">
        <f t="shared" si="309"/>
        <v>0</v>
      </c>
    </row>
    <row r="7044" spans="1:10" s="172" customFormat="1" ht="20.100000000000001" customHeight="1">
      <c r="A7044" s="807">
        <v>2</v>
      </c>
      <c r="B7044" s="1063">
        <v>5</v>
      </c>
      <c r="C7044" s="338" t="s">
        <v>18682</v>
      </c>
      <c r="D7044" s="567">
        <v>1</v>
      </c>
      <c r="E7044" s="2966" t="s">
        <v>420</v>
      </c>
      <c r="F7044" s="362">
        <v>400</v>
      </c>
      <c r="G7044" s="2461"/>
      <c r="H7044" s="201">
        <f t="shared" si="308"/>
        <v>0</v>
      </c>
      <c r="I7044" s="154">
        <f t="shared" si="309"/>
        <v>0</v>
      </c>
      <c r="J7044" s="58" t="s">
        <v>696</v>
      </c>
    </row>
    <row r="7045" spans="1:10" s="172" customFormat="1" ht="20.100000000000001" customHeight="1">
      <c r="A7045" s="807">
        <v>2</v>
      </c>
      <c r="B7045" s="1063">
        <v>5</v>
      </c>
      <c r="C7045" s="338" t="s">
        <v>6321</v>
      </c>
      <c r="D7045" s="794">
        <v>1</v>
      </c>
      <c r="E7045" s="2966" t="s">
        <v>420</v>
      </c>
      <c r="F7045" s="31">
        <v>200</v>
      </c>
      <c r="G7045" s="2461"/>
      <c r="H7045" s="201">
        <f t="shared" si="308"/>
        <v>0</v>
      </c>
      <c r="I7045" s="154">
        <f t="shared" si="309"/>
        <v>0</v>
      </c>
    </row>
    <row r="7046" spans="1:10" s="172" customFormat="1" ht="20.100000000000001" customHeight="1">
      <c r="A7046" s="807">
        <v>2</v>
      </c>
      <c r="B7046" s="1063">
        <v>5</v>
      </c>
      <c r="C7046" s="338" t="s">
        <v>10831</v>
      </c>
      <c r="D7046" s="794">
        <v>1</v>
      </c>
      <c r="E7046" s="2962" t="s">
        <v>421</v>
      </c>
      <c r="F7046" s="321">
        <v>0</v>
      </c>
      <c r="G7046" s="2461"/>
      <c r="H7046" s="201">
        <f t="shared" si="308"/>
        <v>0</v>
      </c>
      <c r="I7046" s="154">
        <f t="shared" si="309"/>
        <v>0</v>
      </c>
    </row>
    <row r="7047" spans="1:10" s="172" customFormat="1" ht="20.100000000000001" customHeight="1">
      <c r="A7047" s="807">
        <v>2</v>
      </c>
      <c r="B7047" s="1063">
        <v>5</v>
      </c>
      <c r="C7047" s="338" t="s">
        <v>22617</v>
      </c>
      <c r="D7047" s="794">
        <v>1</v>
      </c>
      <c r="E7047" s="2962" t="s">
        <v>421</v>
      </c>
      <c r="F7047" s="598">
        <v>750</v>
      </c>
      <c r="G7047" s="2461"/>
      <c r="H7047" s="201">
        <f t="shared" si="308"/>
        <v>0</v>
      </c>
      <c r="I7047" s="154">
        <f t="shared" si="309"/>
        <v>0</v>
      </c>
      <c r="J7047" s="1481" t="s">
        <v>696</v>
      </c>
    </row>
    <row r="7048" spans="1:10" s="172" customFormat="1" ht="20.100000000000001" customHeight="1">
      <c r="A7048" s="807">
        <v>5</v>
      </c>
      <c r="B7048" s="1071">
        <v>10</v>
      </c>
      <c r="C7048" s="338" t="s">
        <v>6322</v>
      </c>
      <c r="D7048" s="978">
        <v>1</v>
      </c>
      <c r="E7048" s="942" t="s">
        <v>419</v>
      </c>
      <c r="F7048" s="321">
        <v>10</v>
      </c>
      <c r="G7048" s="85"/>
      <c r="H7048" s="201">
        <f t="shared" si="308"/>
        <v>0</v>
      </c>
      <c r="I7048" s="154">
        <f t="shared" si="309"/>
        <v>0</v>
      </c>
    </row>
    <row r="7049" spans="1:10" s="58" customFormat="1" ht="20.100000000000001" customHeight="1">
      <c r="A7049" s="807"/>
      <c r="B7049" s="1066"/>
      <c r="C7049" s="491" t="s">
        <v>9163</v>
      </c>
      <c r="D7049" s="794">
        <v>1</v>
      </c>
      <c r="E7049" s="942" t="s">
        <v>419</v>
      </c>
      <c r="F7049" s="321">
        <v>0</v>
      </c>
      <c r="G7049" s="85"/>
      <c r="H7049" s="201">
        <f t="shared" si="308"/>
        <v>0</v>
      </c>
      <c r="I7049" s="154">
        <f t="shared" si="309"/>
        <v>0</v>
      </c>
    </row>
    <row r="7050" spans="1:10" s="172" customFormat="1" ht="20.100000000000001" customHeight="1">
      <c r="A7050" s="807"/>
      <c r="B7050" s="1071">
        <v>15</v>
      </c>
      <c r="C7050" s="1500" t="s">
        <v>25712</v>
      </c>
      <c r="D7050" s="794" t="s">
        <v>25707</v>
      </c>
      <c r="E7050" s="942" t="s">
        <v>419</v>
      </c>
      <c r="F7050" s="362">
        <v>1</v>
      </c>
      <c r="G7050" s="85"/>
      <c r="H7050" s="201">
        <f t="shared" si="308"/>
        <v>0</v>
      </c>
      <c r="I7050" s="154">
        <f t="shared" si="309"/>
        <v>0</v>
      </c>
    </row>
    <row r="7051" spans="1:10" s="58" customFormat="1" ht="20.100000000000001" customHeight="1">
      <c r="A7051" s="807">
        <v>10</v>
      </c>
      <c r="B7051" s="1078">
        <v>15</v>
      </c>
      <c r="C7051" s="394" t="s">
        <v>8676</v>
      </c>
      <c r="D7051" s="1361">
        <v>1</v>
      </c>
      <c r="E7051" s="80" t="s">
        <v>418</v>
      </c>
      <c r="F7051" s="31">
        <v>100</v>
      </c>
      <c r="G7051" s="85"/>
      <c r="H7051" s="201">
        <f t="shared" si="308"/>
        <v>0</v>
      </c>
      <c r="I7051" s="154">
        <f t="shared" si="309"/>
        <v>0</v>
      </c>
    </row>
    <row r="7052" spans="1:10" s="58" customFormat="1" ht="20.100000000000001" customHeight="1">
      <c r="A7052" s="807">
        <v>10</v>
      </c>
      <c r="B7052" s="1078">
        <v>15</v>
      </c>
      <c r="C7052" s="394" t="s">
        <v>9430</v>
      </c>
      <c r="D7052" s="1361">
        <v>1</v>
      </c>
      <c r="E7052" s="80" t="s">
        <v>418</v>
      </c>
      <c r="F7052" s="785">
        <v>60</v>
      </c>
      <c r="G7052" s="85"/>
      <c r="H7052" s="201">
        <f t="shared" si="308"/>
        <v>0</v>
      </c>
      <c r="I7052" s="154">
        <f t="shared" si="309"/>
        <v>0</v>
      </c>
    </row>
    <row r="7053" spans="1:10" s="172" customFormat="1" ht="20.100000000000001" customHeight="1">
      <c r="A7053" s="807">
        <v>10</v>
      </c>
      <c r="B7053" s="1078">
        <v>15</v>
      </c>
      <c r="C7053" s="527" t="s">
        <v>9000</v>
      </c>
      <c r="D7053" s="794">
        <v>1</v>
      </c>
      <c r="E7053" s="80" t="s">
        <v>418</v>
      </c>
      <c r="F7053" s="321">
        <v>100</v>
      </c>
      <c r="G7053" s="85"/>
      <c r="H7053" s="201">
        <f t="shared" si="308"/>
        <v>0</v>
      </c>
      <c r="I7053" s="154">
        <f t="shared" si="309"/>
        <v>0</v>
      </c>
    </row>
    <row r="7054" spans="1:10" s="172" customFormat="1" ht="20.100000000000001" customHeight="1">
      <c r="A7054" s="807">
        <v>10</v>
      </c>
      <c r="B7054" s="1078">
        <v>15</v>
      </c>
      <c r="C7054" s="527" t="s">
        <v>9001</v>
      </c>
      <c r="D7054" s="794">
        <v>1</v>
      </c>
      <c r="E7054" s="80" t="s">
        <v>418</v>
      </c>
      <c r="F7054" s="321">
        <v>700</v>
      </c>
      <c r="G7054" s="85"/>
      <c r="H7054" s="201">
        <f t="shared" si="308"/>
        <v>0</v>
      </c>
      <c r="I7054" s="154">
        <f t="shared" si="309"/>
        <v>0</v>
      </c>
    </row>
    <row r="7055" spans="1:10" s="172" customFormat="1" ht="20.100000000000001" customHeight="1">
      <c r="A7055" s="807">
        <v>15</v>
      </c>
      <c r="B7055" s="1071">
        <v>20</v>
      </c>
      <c r="C7055" s="338" t="s">
        <v>25125</v>
      </c>
      <c r="D7055" s="794">
        <v>1</v>
      </c>
      <c r="E7055" s="942" t="s">
        <v>2336</v>
      </c>
      <c r="F7055" s="31">
        <v>900</v>
      </c>
      <c r="G7055" s="85"/>
      <c r="H7055" s="201">
        <f t="shared" si="308"/>
        <v>0</v>
      </c>
      <c r="I7055" s="154">
        <f t="shared" si="309"/>
        <v>0</v>
      </c>
    </row>
    <row r="7056" spans="1:10" s="58" customFormat="1" ht="20.100000000000001" customHeight="1">
      <c r="A7056" s="807">
        <v>15</v>
      </c>
      <c r="B7056" s="1071">
        <v>20</v>
      </c>
      <c r="C7056" s="394" t="s">
        <v>6324</v>
      </c>
      <c r="D7056" s="794">
        <v>1</v>
      </c>
      <c r="E7056" s="942" t="s">
        <v>2336</v>
      </c>
      <c r="F7056" s="31">
        <v>50</v>
      </c>
      <c r="G7056" s="85"/>
      <c r="H7056" s="201">
        <f t="shared" si="308"/>
        <v>0</v>
      </c>
      <c r="I7056" s="154">
        <f t="shared" si="309"/>
        <v>0</v>
      </c>
    </row>
    <row r="7057" spans="1:10" s="172" customFormat="1" ht="20.100000000000001" customHeight="1">
      <c r="A7057" s="807">
        <v>15</v>
      </c>
      <c r="B7057" s="1071">
        <v>20</v>
      </c>
      <c r="C7057" s="1443" t="s">
        <v>8972</v>
      </c>
      <c r="D7057" s="794">
        <v>1</v>
      </c>
      <c r="E7057" s="942" t="s">
        <v>2336</v>
      </c>
      <c r="F7057" s="321">
        <v>100</v>
      </c>
      <c r="G7057" s="85"/>
      <c r="H7057" s="201">
        <f t="shared" si="308"/>
        <v>0</v>
      </c>
      <c r="I7057" s="154">
        <f t="shared" si="309"/>
        <v>0</v>
      </c>
    </row>
    <row r="7058" spans="1:10" s="172" customFormat="1" ht="20.100000000000001" customHeight="1">
      <c r="A7058" s="807">
        <v>40</v>
      </c>
      <c r="B7058" s="1071">
        <v>50</v>
      </c>
      <c r="C7058" s="538" t="s">
        <v>6325</v>
      </c>
      <c r="D7058" s="794" t="s">
        <v>25707</v>
      </c>
      <c r="E7058" s="2963" t="s">
        <v>416</v>
      </c>
      <c r="F7058" s="31">
        <v>3</v>
      </c>
      <c r="G7058" s="85"/>
      <c r="H7058" s="201">
        <f t="shared" si="308"/>
        <v>0</v>
      </c>
      <c r="I7058" s="154">
        <f t="shared" si="309"/>
        <v>0</v>
      </c>
    </row>
    <row r="7059" spans="1:10" s="172" customFormat="1" ht="20.100000000000001" customHeight="1">
      <c r="A7059" s="807">
        <v>2</v>
      </c>
      <c r="B7059" s="1063">
        <v>5</v>
      </c>
      <c r="C7059" s="39" t="s">
        <v>6326</v>
      </c>
      <c r="D7059" s="978">
        <v>1</v>
      </c>
      <c r="E7059" s="2966" t="s">
        <v>420</v>
      </c>
      <c r="F7059" s="31">
        <v>60</v>
      </c>
      <c r="G7059" s="2461"/>
      <c r="H7059" s="201">
        <f t="shared" si="308"/>
        <v>0</v>
      </c>
      <c r="I7059" s="154">
        <f t="shared" si="309"/>
        <v>0</v>
      </c>
      <c r="J7059" s="58" t="s">
        <v>696</v>
      </c>
    </row>
    <row r="7060" spans="1:10" s="172" customFormat="1" ht="20.100000000000001" customHeight="1">
      <c r="A7060" s="807">
        <v>2</v>
      </c>
      <c r="B7060" s="1063">
        <v>5</v>
      </c>
      <c r="C7060" s="1500" t="s">
        <v>8390</v>
      </c>
      <c r="D7060" s="794" t="s">
        <v>25707</v>
      </c>
      <c r="E7060" s="2962" t="s">
        <v>421</v>
      </c>
      <c r="F7060" s="361">
        <v>12</v>
      </c>
      <c r="G7060" s="2461"/>
      <c r="H7060" s="201">
        <f t="shared" si="308"/>
        <v>0</v>
      </c>
      <c r="I7060" s="154">
        <f t="shared" si="309"/>
        <v>0</v>
      </c>
      <c r="J7060" s="172" t="s">
        <v>696</v>
      </c>
    </row>
    <row r="7061" spans="1:10" s="172" customFormat="1" ht="20.100000000000001" customHeight="1">
      <c r="A7061" s="807">
        <v>2</v>
      </c>
      <c r="B7061" s="1063">
        <v>5</v>
      </c>
      <c r="C7061" s="423" t="s">
        <v>8070</v>
      </c>
      <c r="D7061" s="978">
        <v>1</v>
      </c>
      <c r="E7061" s="2962" t="s">
        <v>421</v>
      </c>
      <c r="F7061" s="203">
        <v>40</v>
      </c>
      <c r="G7061" s="2461"/>
      <c r="H7061" s="201">
        <f t="shared" si="308"/>
        <v>0</v>
      </c>
      <c r="I7061" s="154">
        <f t="shared" si="309"/>
        <v>0</v>
      </c>
      <c r="J7061" s="172" t="s">
        <v>696</v>
      </c>
    </row>
    <row r="7062" spans="1:10" s="172" customFormat="1" ht="20.100000000000001" customHeight="1">
      <c r="A7062" s="807">
        <v>2</v>
      </c>
      <c r="B7062" s="1063">
        <v>5</v>
      </c>
      <c r="C7062" s="423" t="s">
        <v>19351</v>
      </c>
      <c r="D7062" s="203">
        <v>1</v>
      </c>
      <c r="E7062" s="2962" t="s">
        <v>421</v>
      </c>
      <c r="F7062" s="203">
        <v>100</v>
      </c>
      <c r="G7062" s="2461"/>
      <c r="H7062" s="201">
        <f t="shared" ref="H7062:H7125" si="310">A7062*G7062</f>
        <v>0</v>
      </c>
      <c r="I7062" s="154">
        <f t="shared" ref="I7062:I7125" si="311">B7062*G7062</f>
        <v>0</v>
      </c>
      <c r="J7062" s="1481" t="s">
        <v>696</v>
      </c>
    </row>
    <row r="7063" spans="1:10" s="172" customFormat="1" ht="20.100000000000001" customHeight="1">
      <c r="A7063" s="807">
        <v>2</v>
      </c>
      <c r="B7063" s="1063">
        <v>5</v>
      </c>
      <c r="C7063" s="196" t="s">
        <v>8557</v>
      </c>
      <c r="D7063" s="31">
        <v>1</v>
      </c>
      <c r="E7063" s="2962" t="s">
        <v>421</v>
      </c>
      <c r="F7063" s="31">
        <v>1000</v>
      </c>
      <c r="G7063" s="2461"/>
      <c r="H7063" s="201">
        <f t="shared" si="310"/>
        <v>0</v>
      </c>
      <c r="I7063" s="154">
        <f t="shared" si="311"/>
        <v>0</v>
      </c>
      <c r="J7063" s="1481" t="s">
        <v>696</v>
      </c>
    </row>
    <row r="7064" spans="1:10" s="172" customFormat="1" ht="20.100000000000001" customHeight="1">
      <c r="A7064" s="807">
        <v>2</v>
      </c>
      <c r="B7064" s="1063">
        <v>5</v>
      </c>
      <c r="C7064" s="423" t="s">
        <v>19350</v>
      </c>
      <c r="D7064" s="203">
        <v>1</v>
      </c>
      <c r="E7064" s="2962" t="s">
        <v>421</v>
      </c>
      <c r="F7064" s="203">
        <v>600</v>
      </c>
      <c r="G7064" s="2461"/>
      <c r="H7064" s="201">
        <f t="shared" si="310"/>
        <v>0</v>
      </c>
      <c r="I7064" s="154">
        <f t="shared" si="311"/>
        <v>0</v>
      </c>
      <c r="J7064" s="1481" t="s">
        <v>696</v>
      </c>
    </row>
    <row r="7065" spans="1:10" s="172" customFormat="1" ht="20.100000000000001" customHeight="1">
      <c r="A7065" s="807">
        <v>2</v>
      </c>
      <c r="B7065" s="1063">
        <v>5</v>
      </c>
      <c r="C7065" s="33" t="s">
        <v>22618</v>
      </c>
      <c r="D7065" s="567">
        <v>1</v>
      </c>
      <c r="E7065" s="2962" t="s">
        <v>421</v>
      </c>
      <c r="F7065" s="31">
        <v>50</v>
      </c>
      <c r="G7065" s="2461"/>
      <c r="H7065" s="201">
        <f t="shared" si="310"/>
        <v>0</v>
      </c>
      <c r="I7065" s="154">
        <f t="shared" si="311"/>
        <v>0</v>
      </c>
      <c r="J7065" s="1480" t="s">
        <v>696</v>
      </c>
    </row>
    <row r="7066" spans="1:10" s="58" customFormat="1" ht="20.100000000000001" customHeight="1">
      <c r="A7066" s="807">
        <v>5</v>
      </c>
      <c r="B7066" s="1071">
        <v>10</v>
      </c>
      <c r="C7066" s="196" t="s">
        <v>6327</v>
      </c>
      <c r="D7066" s="794">
        <v>1</v>
      </c>
      <c r="E7066" s="942" t="s">
        <v>419</v>
      </c>
      <c r="F7066" s="31">
        <v>200</v>
      </c>
      <c r="G7066" s="85"/>
      <c r="H7066" s="201">
        <f t="shared" si="310"/>
        <v>0</v>
      </c>
      <c r="I7066" s="154">
        <f t="shared" si="311"/>
        <v>0</v>
      </c>
    </row>
    <row r="7067" spans="1:10" s="58" customFormat="1" ht="20.100000000000001" customHeight="1">
      <c r="A7067" s="807">
        <v>10</v>
      </c>
      <c r="B7067" s="1078">
        <v>15</v>
      </c>
      <c r="C7067" s="196" t="s">
        <v>6328</v>
      </c>
      <c r="D7067" s="794">
        <v>1</v>
      </c>
      <c r="E7067" s="80" t="s">
        <v>418</v>
      </c>
      <c r="F7067" s="31">
        <v>250</v>
      </c>
      <c r="G7067" s="85"/>
      <c r="H7067" s="201">
        <f t="shared" si="310"/>
        <v>0</v>
      </c>
      <c r="I7067" s="154">
        <f t="shared" si="311"/>
        <v>0</v>
      </c>
    </row>
    <row r="7068" spans="1:10" s="58" customFormat="1" ht="20.100000000000001" customHeight="1">
      <c r="A7068" s="807">
        <v>15</v>
      </c>
      <c r="B7068" s="1071">
        <v>20</v>
      </c>
      <c r="C7068" s="175" t="s">
        <v>6329</v>
      </c>
      <c r="D7068" s="794">
        <v>1</v>
      </c>
      <c r="E7068" s="942" t="s">
        <v>2336</v>
      </c>
      <c r="F7068" s="894">
        <v>29</v>
      </c>
      <c r="G7068" s="85"/>
      <c r="H7068" s="201">
        <f t="shared" si="310"/>
        <v>0</v>
      </c>
      <c r="I7068" s="154">
        <f t="shared" si="311"/>
        <v>0</v>
      </c>
    </row>
    <row r="7069" spans="1:10" s="172" customFormat="1" ht="20.100000000000001" customHeight="1">
      <c r="A7069" s="807">
        <v>15</v>
      </c>
      <c r="B7069" s="1071">
        <v>20</v>
      </c>
      <c r="C7069" s="1443" t="s">
        <v>21974</v>
      </c>
      <c r="D7069" s="794">
        <v>1</v>
      </c>
      <c r="E7069" s="942" t="s">
        <v>2336</v>
      </c>
      <c r="F7069" s="321">
        <v>91</v>
      </c>
      <c r="G7069" s="85"/>
      <c r="H7069" s="201">
        <f t="shared" si="310"/>
        <v>0</v>
      </c>
      <c r="I7069" s="154">
        <f t="shared" si="311"/>
        <v>0</v>
      </c>
    </row>
    <row r="7070" spans="1:10" s="172" customFormat="1" ht="20.100000000000001" customHeight="1">
      <c r="A7070" s="807">
        <v>2</v>
      </c>
      <c r="B7070" s="1063">
        <v>5</v>
      </c>
      <c r="C7070" s="519" t="s">
        <v>6330</v>
      </c>
      <c r="D7070" s="794">
        <v>1</v>
      </c>
      <c r="E7070" s="2966" t="s">
        <v>420</v>
      </c>
      <c r="F7070" s="894">
        <v>200</v>
      </c>
      <c r="G7070" s="2461"/>
      <c r="H7070" s="201">
        <f t="shared" si="310"/>
        <v>0</v>
      </c>
      <c r="I7070" s="154">
        <f t="shared" si="311"/>
        <v>0</v>
      </c>
    </row>
    <row r="7071" spans="1:10" s="58" customFormat="1" ht="20.100000000000001" customHeight="1">
      <c r="A7071" s="807">
        <v>2</v>
      </c>
      <c r="B7071" s="1063">
        <v>5</v>
      </c>
      <c r="C7071" s="174" t="s">
        <v>21977</v>
      </c>
      <c r="D7071" s="978">
        <v>1</v>
      </c>
      <c r="E7071" s="2966" t="s">
        <v>420</v>
      </c>
      <c r="F7071" s="852">
        <v>200</v>
      </c>
      <c r="G7071" s="2461"/>
      <c r="H7071" s="201">
        <f t="shared" si="310"/>
        <v>0</v>
      </c>
      <c r="I7071" s="154">
        <f t="shared" si="311"/>
        <v>0</v>
      </c>
    </row>
    <row r="7072" spans="1:10" s="58" customFormat="1" ht="20.100000000000001" customHeight="1">
      <c r="A7072" s="807">
        <v>2</v>
      </c>
      <c r="B7072" s="1063">
        <v>5</v>
      </c>
      <c r="C7072" s="174" t="s">
        <v>21975</v>
      </c>
      <c r="D7072" s="978">
        <v>1</v>
      </c>
      <c r="E7072" s="2966" t="s">
        <v>420</v>
      </c>
      <c r="F7072" s="852">
        <v>900</v>
      </c>
      <c r="G7072" s="2461"/>
      <c r="H7072" s="201">
        <f t="shared" si="310"/>
        <v>0</v>
      </c>
      <c r="I7072" s="154">
        <f t="shared" si="311"/>
        <v>0</v>
      </c>
    </row>
    <row r="7073" spans="1:10" s="172" customFormat="1" ht="20.100000000000001" customHeight="1">
      <c r="A7073" s="807">
        <v>2</v>
      </c>
      <c r="B7073" s="1063">
        <v>5</v>
      </c>
      <c r="C7073" s="519" t="s">
        <v>21976</v>
      </c>
      <c r="D7073" s="978">
        <v>1</v>
      </c>
      <c r="E7073" s="2966" t="s">
        <v>420</v>
      </c>
      <c r="F7073" s="362">
        <v>120</v>
      </c>
      <c r="G7073" s="2461"/>
      <c r="H7073" s="201">
        <f t="shared" si="310"/>
        <v>0</v>
      </c>
      <c r="I7073" s="154">
        <f t="shared" si="311"/>
        <v>0</v>
      </c>
      <c r="J7073" s="58" t="s">
        <v>696</v>
      </c>
    </row>
    <row r="7074" spans="1:10" s="172" customFormat="1" ht="20.100000000000001" customHeight="1">
      <c r="A7074" s="807">
        <v>2</v>
      </c>
      <c r="B7074" s="1063">
        <v>5</v>
      </c>
      <c r="C7074" s="519" t="s">
        <v>6331</v>
      </c>
      <c r="D7074" s="794">
        <v>1</v>
      </c>
      <c r="E7074" s="2962" t="s">
        <v>421</v>
      </c>
      <c r="F7074" s="31">
        <v>500</v>
      </c>
      <c r="G7074" s="2461"/>
      <c r="H7074" s="201">
        <f t="shared" si="310"/>
        <v>0</v>
      </c>
      <c r="I7074" s="154">
        <f t="shared" si="311"/>
        <v>0</v>
      </c>
      <c r="J7074" s="1481" t="s">
        <v>696</v>
      </c>
    </row>
    <row r="7075" spans="1:10" s="172" customFormat="1" ht="20.100000000000001" customHeight="1">
      <c r="A7075" s="807">
        <v>5</v>
      </c>
      <c r="B7075" s="1071">
        <v>10</v>
      </c>
      <c r="C7075" s="519" t="s">
        <v>6332</v>
      </c>
      <c r="D7075" s="794">
        <v>1</v>
      </c>
      <c r="E7075" s="942" t="s">
        <v>419</v>
      </c>
      <c r="F7075" s="31">
        <v>570</v>
      </c>
      <c r="G7075" s="85"/>
      <c r="H7075" s="201">
        <f t="shared" si="310"/>
        <v>0</v>
      </c>
      <c r="I7075" s="154">
        <f t="shared" si="311"/>
        <v>0</v>
      </c>
    </row>
    <row r="7076" spans="1:10" s="172" customFormat="1" ht="20.100000000000001" customHeight="1">
      <c r="A7076" s="807">
        <v>20</v>
      </c>
      <c r="B7076" s="1071">
        <v>35</v>
      </c>
      <c r="C7076" s="33" t="s">
        <v>6333</v>
      </c>
      <c r="D7076" s="567">
        <v>1</v>
      </c>
      <c r="E7076" s="80" t="s">
        <v>4288</v>
      </c>
      <c r="F7076" s="895">
        <v>2</v>
      </c>
      <c r="G7076" s="85"/>
      <c r="H7076" s="201">
        <f t="shared" si="310"/>
        <v>0</v>
      </c>
      <c r="I7076" s="154">
        <f t="shared" si="311"/>
        <v>0</v>
      </c>
    </row>
    <row r="7077" spans="1:10" s="172" customFormat="1" ht="20.100000000000001" customHeight="1">
      <c r="A7077" s="807">
        <v>40</v>
      </c>
      <c r="B7077" s="1071">
        <v>50</v>
      </c>
      <c r="C7077" s="33" t="s">
        <v>6334</v>
      </c>
      <c r="D7077" s="567">
        <v>1</v>
      </c>
      <c r="E7077" s="80" t="s">
        <v>4288</v>
      </c>
      <c r="F7077" s="895">
        <v>2</v>
      </c>
      <c r="G7077" s="85"/>
      <c r="H7077" s="201">
        <f t="shared" si="310"/>
        <v>0</v>
      </c>
      <c r="I7077" s="154">
        <f t="shared" si="311"/>
        <v>0</v>
      </c>
    </row>
    <row r="7078" spans="1:10" s="58" customFormat="1" ht="20.100000000000001" customHeight="1">
      <c r="A7078" s="807">
        <v>10</v>
      </c>
      <c r="B7078" s="1078">
        <v>15</v>
      </c>
      <c r="C7078" s="174" t="s">
        <v>21971</v>
      </c>
      <c r="D7078" s="794">
        <v>1</v>
      </c>
      <c r="E7078" s="80" t="s">
        <v>418</v>
      </c>
      <c r="F7078" s="362">
        <v>22</v>
      </c>
      <c r="G7078" s="85"/>
      <c r="H7078" s="201">
        <f t="shared" si="310"/>
        <v>0</v>
      </c>
      <c r="I7078" s="154">
        <f t="shared" si="311"/>
        <v>0</v>
      </c>
    </row>
    <row r="7079" spans="1:10" s="58" customFormat="1" ht="20.100000000000001" customHeight="1">
      <c r="A7079" s="807">
        <v>10</v>
      </c>
      <c r="B7079" s="1078">
        <v>15</v>
      </c>
      <c r="C7079" s="174" t="s">
        <v>21972</v>
      </c>
      <c r="D7079" s="794">
        <v>1</v>
      </c>
      <c r="E7079" s="80" t="s">
        <v>418</v>
      </c>
      <c r="F7079" s="362">
        <v>96</v>
      </c>
      <c r="G7079" s="85"/>
      <c r="H7079" s="201">
        <f t="shared" si="310"/>
        <v>0</v>
      </c>
      <c r="I7079" s="154">
        <f t="shared" si="311"/>
        <v>0</v>
      </c>
    </row>
    <row r="7080" spans="1:10" s="58" customFormat="1" ht="20.100000000000001" customHeight="1">
      <c r="A7080" s="807">
        <v>10</v>
      </c>
      <c r="B7080" s="1078">
        <v>15</v>
      </c>
      <c r="C7080" s="174" t="s">
        <v>21973</v>
      </c>
      <c r="D7080" s="794">
        <v>1</v>
      </c>
      <c r="E7080" s="80" t="s">
        <v>418</v>
      </c>
      <c r="F7080" s="362">
        <v>29</v>
      </c>
      <c r="G7080" s="85"/>
      <c r="H7080" s="201">
        <f t="shared" si="310"/>
        <v>0</v>
      </c>
      <c r="I7080" s="154">
        <f t="shared" si="311"/>
        <v>0</v>
      </c>
    </row>
    <row r="7081" spans="1:10" s="58" customFormat="1" ht="20.100000000000001" customHeight="1">
      <c r="A7081" s="2400"/>
      <c r="B7081" s="1063">
        <v>10</v>
      </c>
      <c r="C7081" s="174" t="s">
        <v>6335</v>
      </c>
      <c r="D7081" s="362" t="s">
        <v>25718</v>
      </c>
      <c r="E7081" s="80" t="s">
        <v>418</v>
      </c>
      <c r="F7081" s="31">
        <v>0</v>
      </c>
      <c r="G7081" s="85"/>
      <c r="H7081" s="201">
        <f t="shared" si="310"/>
        <v>0</v>
      </c>
      <c r="I7081" s="154">
        <f t="shared" si="311"/>
        <v>0</v>
      </c>
    </row>
    <row r="7082" spans="1:10" s="172" customFormat="1" ht="20.100000000000001" customHeight="1">
      <c r="A7082" s="807">
        <v>15</v>
      </c>
      <c r="B7082" s="1071">
        <v>20</v>
      </c>
      <c r="C7082" s="519" t="s">
        <v>6336</v>
      </c>
      <c r="D7082" s="794">
        <v>1</v>
      </c>
      <c r="E7082" s="942" t="s">
        <v>2336</v>
      </c>
      <c r="F7082" s="31">
        <v>180</v>
      </c>
      <c r="G7082" s="85"/>
      <c r="H7082" s="201">
        <f t="shared" si="310"/>
        <v>0</v>
      </c>
      <c r="I7082" s="154">
        <f t="shared" si="311"/>
        <v>0</v>
      </c>
    </row>
    <row r="7083" spans="1:10" s="172" customFormat="1" ht="20.100000000000001" customHeight="1">
      <c r="A7083" s="807">
        <v>15</v>
      </c>
      <c r="B7083" s="1071">
        <v>20</v>
      </c>
      <c r="C7083" s="1443" t="s">
        <v>8971</v>
      </c>
      <c r="D7083" s="794">
        <v>1</v>
      </c>
      <c r="E7083" s="942" t="s">
        <v>2336</v>
      </c>
      <c r="F7083" s="321">
        <v>70</v>
      </c>
      <c r="G7083" s="85"/>
      <c r="H7083" s="201">
        <f t="shared" si="310"/>
        <v>0</v>
      </c>
      <c r="I7083" s="154">
        <f t="shared" si="311"/>
        <v>0</v>
      </c>
    </row>
    <row r="7084" spans="1:10" s="172" customFormat="1" ht="20.100000000000001" customHeight="1">
      <c r="A7084" s="807">
        <v>40</v>
      </c>
      <c r="B7084" s="1071">
        <v>80</v>
      </c>
      <c r="C7084" s="1504" t="s">
        <v>6337</v>
      </c>
      <c r="D7084" s="794" t="s">
        <v>25707</v>
      </c>
      <c r="E7084" s="1475" t="s">
        <v>423</v>
      </c>
      <c r="F7084" s="31">
        <v>4</v>
      </c>
      <c r="G7084" s="85"/>
      <c r="H7084" s="201">
        <f t="shared" si="310"/>
        <v>0</v>
      </c>
      <c r="I7084" s="154">
        <f t="shared" si="311"/>
        <v>0</v>
      </c>
    </row>
    <row r="7085" spans="1:10" s="58" customFormat="1" ht="20.100000000000001" customHeight="1">
      <c r="A7085" s="807">
        <v>2</v>
      </c>
      <c r="B7085" s="1063">
        <v>5</v>
      </c>
      <c r="C7085" s="1056" t="s">
        <v>6338</v>
      </c>
      <c r="D7085" s="978">
        <v>1</v>
      </c>
      <c r="E7085" s="2966" t="s">
        <v>420</v>
      </c>
      <c r="F7085" s="1492">
        <v>250</v>
      </c>
      <c r="G7085" s="2461"/>
      <c r="H7085" s="201">
        <f t="shared" si="310"/>
        <v>0</v>
      </c>
      <c r="I7085" s="154">
        <f t="shared" si="311"/>
        <v>0</v>
      </c>
    </row>
    <row r="7086" spans="1:10" s="172" customFormat="1" ht="20.100000000000001" customHeight="1">
      <c r="A7086" s="807">
        <v>2</v>
      </c>
      <c r="B7086" s="1063">
        <v>5</v>
      </c>
      <c r="C7086" s="1381" t="s">
        <v>6339</v>
      </c>
      <c r="D7086" s="978">
        <v>1</v>
      </c>
      <c r="E7086" s="2966" t="s">
        <v>420</v>
      </c>
      <c r="F7086" s="894">
        <v>40</v>
      </c>
      <c r="G7086" s="2461"/>
      <c r="H7086" s="201">
        <f t="shared" si="310"/>
        <v>0</v>
      </c>
      <c r="I7086" s="154">
        <f t="shared" si="311"/>
        <v>0</v>
      </c>
      <c r="J7086" s="172" t="s">
        <v>696</v>
      </c>
    </row>
    <row r="7087" spans="1:10" s="172" customFormat="1" ht="20.100000000000001" customHeight="1">
      <c r="A7087" s="807">
        <v>2</v>
      </c>
      <c r="B7087" s="1063">
        <v>5</v>
      </c>
      <c r="C7087" s="338" t="s">
        <v>22619</v>
      </c>
      <c r="D7087" s="31">
        <v>1</v>
      </c>
      <c r="E7087" s="2962" t="s">
        <v>421</v>
      </c>
      <c r="F7087" s="31">
        <v>800</v>
      </c>
      <c r="G7087" s="2461"/>
      <c r="H7087" s="201">
        <f t="shared" si="310"/>
        <v>0</v>
      </c>
      <c r="I7087" s="154">
        <f t="shared" si="311"/>
        <v>0</v>
      </c>
      <c r="J7087" s="1481" t="s">
        <v>696</v>
      </c>
    </row>
    <row r="7088" spans="1:10" s="172" customFormat="1" ht="20.100000000000001" customHeight="1">
      <c r="A7088" s="807">
        <v>2</v>
      </c>
      <c r="B7088" s="1063">
        <v>5</v>
      </c>
      <c r="C7088" s="338" t="s">
        <v>22620</v>
      </c>
      <c r="D7088" s="31">
        <v>1</v>
      </c>
      <c r="E7088" s="2962" t="s">
        <v>421</v>
      </c>
      <c r="F7088" s="31">
        <v>2000</v>
      </c>
      <c r="G7088" s="2461"/>
      <c r="H7088" s="201">
        <f t="shared" si="310"/>
        <v>0</v>
      </c>
      <c r="I7088" s="154">
        <f t="shared" si="311"/>
        <v>0</v>
      </c>
      <c r="J7088" s="1481" t="s">
        <v>696</v>
      </c>
    </row>
    <row r="7089" spans="1:10" s="172" customFormat="1" ht="20.100000000000001" customHeight="1">
      <c r="A7089" s="807">
        <v>2</v>
      </c>
      <c r="B7089" s="1063">
        <v>5</v>
      </c>
      <c r="C7089" s="338" t="s">
        <v>22621</v>
      </c>
      <c r="D7089" s="31">
        <v>1</v>
      </c>
      <c r="E7089" s="2962" t="s">
        <v>421</v>
      </c>
      <c r="F7089" s="31">
        <v>2000</v>
      </c>
      <c r="G7089" s="2461"/>
      <c r="H7089" s="201">
        <f t="shared" si="310"/>
        <v>0</v>
      </c>
      <c r="I7089" s="154">
        <f t="shared" si="311"/>
        <v>0</v>
      </c>
      <c r="J7089" s="1481" t="s">
        <v>696</v>
      </c>
    </row>
    <row r="7090" spans="1:10" s="58" customFormat="1" ht="20.100000000000001" customHeight="1">
      <c r="A7090" s="807"/>
      <c r="B7090" s="1066"/>
      <c r="C7090" s="1522" t="s">
        <v>6340</v>
      </c>
      <c r="D7090" s="978">
        <v>1</v>
      </c>
      <c r="E7090" s="942" t="s">
        <v>419</v>
      </c>
      <c r="F7090" s="31">
        <v>0</v>
      </c>
      <c r="G7090" s="85"/>
      <c r="H7090" s="201">
        <f t="shared" si="310"/>
        <v>0</v>
      </c>
      <c r="I7090" s="154">
        <f t="shared" si="311"/>
        <v>0</v>
      </c>
    </row>
    <row r="7091" spans="1:10" s="58" customFormat="1" ht="20.100000000000001" customHeight="1">
      <c r="A7091" s="807">
        <v>5</v>
      </c>
      <c r="B7091" s="1071">
        <v>10</v>
      </c>
      <c r="C7091" s="1522" t="s">
        <v>10547</v>
      </c>
      <c r="D7091" s="978">
        <v>1</v>
      </c>
      <c r="E7091" s="942" t="s">
        <v>419</v>
      </c>
      <c r="F7091" s="321">
        <v>50</v>
      </c>
      <c r="G7091" s="85"/>
      <c r="H7091" s="201">
        <f t="shared" si="310"/>
        <v>0</v>
      </c>
      <c r="I7091" s="154">
        <f t="shared" si="311"/>
        <v>0</v>
      </c>
    </row>
    <row r="7092" spans="1:10" s="58" customFormat="1" ht="20.100000000000001" customHeight="1">
      <c r="A7092" s="807">
        <v>5</v>
      </c>
      <c r="B7092" s="1071">
        <v>10</v>
      </c>
      <c r="C7092" s="1522" t="s">
        <v>10548</v>
      </c>
      <c r="D7092" s="978">
        <v>1</v>
      </c>
      <c r="E7092" s="942" t="s">
        <v>419</v>
      </c>
      <c r="F7092" s="321">
        <v>64</v>
      </c>
      <c r="G7092" s="85"/>
      <c r="H7092" s="201">
        <f t="shared" si="310"/>
        <v>0</v>
      </c>
      <c r="I7092" s="154">
        <f t="shared" si="311"/>
        <v>0</v>
      </c>
    </row>
    <row r="7093" spans="1:10" s="58" customFormat="1" ht="20.100000000000001" customHeight="1">
      <c r="A7093" s="807">
        <v>10</v>
      </c>
      <c r="B7093" s="1078">
        <v>15</v>
      </c>
      <c r="C7093" s="1522" t="s">
        <v>6341</v>
      </c>
      <c r="D7093" s="794">
        <v>1</v>
      </c>
      <c r="E7093" s="80" t="s">
        <v>418</v>
      </c>
      <c r="F7093" s="31">
        <v>20</v>
      </c>
      <c r="G7093" s="85"/>
      <c r="H7093" s="201">
        <f t="shared" si="310"/>
        <v>0</v>
      </c>
      <c r="I7093" s="154">
        <f t="shared" si="311"/>
        <v>0</v>
      </c>
    </row>
    <row r="7094" spans="1:10" s="58" customFormat="1" ht="20.100000000000001" customHeight="1">
      <c r="A7094" s="807">
        <v>10</v>
      </c>
      <c r="B7094" s="1078">
        <v>15</v>
      </c>
      <c r="C7094" s="1110" t="s">
        <v>9121</v>
      </c>
      <c r="D7094" s="794">
        <v>1</v>
      </c>
      <c r="E7094" s="80" t="s">
        <v>418</v>
      </c>
      <c r="F7094" s="321">
        <v>200</v>
      </c>
      <c r="G7094" s="85"/>
      <c r="H7094" s="201">
        <f t="shared" si="310"/>
        <v>0</v>
      </c>
      <c r="I7094" s="154">
        <f t="shared" si="311"/>
        <v>0</v>
      </c>
    </row>
    <row r="7095" spans="1:10" s="58" customFormat="1" ht="20.100000000000001" customHeight="1">
      <c r="A7095" s="807">
        <v>15</v>
      </c>
      <c r="B7095" s="1071">
        <v>20</v>
      </c>
      <c r="C7095" s="1522" t="s">
        <v>6342</v>
      </c>
      <c r="D7095" s="362" t="s">
        <v>25718</v>
      </c>
      <c r="E7095" s="942" t="s">
        <v>2336</v>
      </c>
      <c r="F7095" s="153">
        <v>60</v>
      </c>
      <c r="G7095" s="85"/>
      <c r="H7095" s="201">
        <f t="shared" si="310"/>
        <v>0</v>
      </c>
      <c r="I7095" s="154">
        <f t="shared" si="311"/>
        <v>0</v>
      </c>
    </row>
    <row r="7096" spans="1:10" s="58" customFormat="1" ht="20.100000000000001" customHeight="1">
      <c r="A7096" s="807">
        <v>15</v>
      </c>
      <c r="B7096" s="1071">
        <v>20</v>
      </c>
      <c r="C7096" s="1522" t="s">
        <v>6343</v>
      </c>
      <c r="D7096" s="1361"/>
      <c r="E7096" s="942" t="s">
        <v>2336</v>
      </c>
      <c r="F7096" s="362">
        <v>4</v>
      </c>
      <c r="G7096" s="85"/>
      <c r="H7096" s="201">
        <f t="shared" si="310"/>
        <v>0</v>
      </c>
      <c r="I7096" s="154">
        <f t="shared" si="311"/>
        <v>0</v>
      </c>
    </row>
    <row r="7097" spans="1:10" s="172" customFormat="1" ht="20.100000000000001" customHeight="1">
      <c r="A7097" s="807">
        <v>15</v>
      </c>
      <c r="B7097" s="1071">
        <v>20</v>
      </c>
      <c r="C7097" s="1443" t="s">
        <v>8858</v>
      </c>
      <c r="D7097" s="794">
        <v>1</v>
      </c>
      <c r="E7097" s="942" t="s">
        <v>2336</v>
      </c>
      <c r="F7097" s="321">
        <v>99</v>
      </c>
      <c r="G7097" s="85"/>
      <c r="H7097" s="201">
        <f t="shared" si="310"/>
        <v>0</v>
      </c>
      <c r="I7097" s="154">
        <f t="shared" si="311"/>
        <v>0</v>
      </c>
    </row>
    <row r="7098" spans="1:10" s="172" customFormat="1" ht="20.100000000000001" customHeight="1">
      <c r="A7098" s="807">
        <v>2</v>
      </c>
      <c r="B7098" s="1063">
        <v>5</v>
      </c>
      <c r="C7098" s="39" t="s">
        <v>6344</v>
      </c>
      <c r="D7098" s="978">
        <v>1</v>
      </c>
      <c r="E7098" s="2966" t="s">
        <v>420</v>
      </c>
      <c r="F7098" s="77">
        <v>80</v>
      </c>
      <c r="G7098" s="2461"/>
      <c r="H7098" s="201">
        <f t="shared" si="310"/>
        <v>0</v>
      </c>
      <c r="I7098" s="154">
        <f t="shared" si="311"/>
        <v>0</v>
      </c>
      <c r="J7098" s="58" t="s">
        <v>696</v>
      </c>
    </row>
    <row r="7099" spans="1:10" s="58" customFormat="1" ht="20.100000000000001" customHeight="1">
      <c r="A7099" s="807"/>
      <c r="B7099" s="1065"/>
      <c r="C7099" s="25" t="s">
        <v>6345</v>
      </c>
      <c r="D7099" s="978">
        <v>1</v>
      </c>
      <c r="E7099" s="2962" t="s">
        <v>421</v>
      </c>
      <c r="F7099" s="1486">
        <v>0</v>
      </c>
      <c r="G7099" s="2461"/>
      <c r="H7099" s="201">
        <f t="shared" si="310"/>
        <v>0</v>
      </c>
      <c r="I7099" s="154">
        <f t="shared" si="311"/>
        <v>0</v>
      </c>
    </row>
    <row r="7100" spans="1:10" s="172" customFormat="1" ht="20.100000000000001" customHeight="1">
      <c r="A7100" s="807">
        <v>2</v>
      </c>
      <c r="B7100" s="1063">
        <v>5</v>
      </c>
      <c r="C7100" s="33" t="s">
        <v>22622</v>
      </c>
      <c r="D7100" s="567">
        <v>1</v>
      </c>
      <c r="E7100" s="2962" t="s">
        <v>421</v>
      </c>
      <c r="F7100" s="77">
        <v>60</v>
      </c>
      <c r="G7100" s="2461"/>
      <c r="H7100" s="201">
        <f t="shared" si="310"/>
        <v>0</v>
      </c>
      <c r="I7100" s="154">
        <f t="shared" si="311"/>
        <v>0</v>
      </c>
      <c r="J7100" s="1480" t="s">
        <v>696</v>
      </c>
    </row>
    <row r="7101" spans="1:10" s="58" customFormat="1" ht="20.100000000000001" customHeight="1">
      <c r="A7101" s="807"/>
      <c r="B7101" s="1065"/>
      <c r="C7101" s="196" t="s">
        <v>6346</v>
      </c>
      <c r="D7101" s="978"/>
      <c r="E7101" s="942" t="s">
        <v>419</v>
      </c>
      <c r="F7101" s="31">
        <v>0</v>
      </c>
      <c r="G7101" s="618"/>
      <c r="H7101" s="201">
        <f t="shared" si="310"/>
        <v>0</v>
      </c>
      <c r="I7101" s="154">
        <f t="shared" si="311"/>
        <v>0</v>
      </c>
    </row>
    <row r="7102" spans="1:10" s="58" customFormat="1" ht="20.100000000000001" customHeight="1">
      <c r="A7102" s="807">
        <v>5</v>
      </c>
      <c r="B7102" s="1071">
        <v>10</v>
      </c>
      <c r="C7102" s="196" t="s">
        <v>6347</v>
      </c>
      <c r="D7102" s="794">
        <v>1</v>
      </c>
      <c r="E7102" s="942" t="s">
        <v>419</v>
      </c>
      <c r="F7102" s="77">
        <v>100</v>
      </c>
      <c r="G7102" s="85"/>
      <c r="H7102" s="201">
        <f t="shared" si="310"/>
        <v>0</v>
      </c>
      <c r="I7102" s="154">
        <f t="shared" si="311"/>
        <v>0</v>
      </c>
    </row>
    <row r="7103" spans="1:10" s="58" customFormat="1" ht="20.100000000000001" customHeight="1">
      <c r="A7103" s="807">
        <v>10</v>
      </c>
      <c r="B7103" s="1078">
        <v>15</v>
      </c>
      <c r="C7103" s="196" t="s">
        <v>6348</v>
      </c>
      <c r="D7103" s="794">
        <v>1</v>
      </c>
      <c r="E7103" s="80" t="s">
        <v>418</v>
      </c>
      <c r="F7103" s="77">
        <v>45</v>
      </c>
      <c r="G7103" s="85"/>
      <c r="H7103" s="201">
        <f t="shared" si="310"/>
        <v>0</v>
      </c>
      <c r="I7103" s="154">
        <f t="shared" si="311"/>
        <v>0</v>
      </c>
    </row>
    <row r="7104" spans="1:10" s="58" customFormat="1" ht="20.100000000000001" customHeight="1">
      <c r="A7104" s="807">
        <v>10</v>
      </c>
      <c r="B7104" s="1078">
        <v>15</v>
      </c>
      <c r="C7104" s="491" t="s">
        <v>9120</v>
      </c>
      <c r="D7104" s="794">
        <v>1</v>
      </c>
      <c r="E7104" s="80" t="s">
        <v>418</v>
      </c>
      <c r="F7104" s="321">
        <v>200</v>
      </c>
      <c r="G7104" s="85"/>
      <c r="H7104" s="201">
        <f t="shared" si="310"/>
        <v>0</v>
      </c>
      <c r="I7104" s="154">
        <f t="shared" si="311"/>
        <v>0</v>
      </c>
    </row>
    <row r="7105" spans="1:10" s="58" customFormat="1" ht="20.100000000000001" customHeight="1">
      <c r="A7105" s="807">
        <v>15</v>
      </c>
      <c r="B7105" s="1071">
        <v>20</v>
      </c>
      <c r="C7105" s="175" t="s">
        <v>6349</v>
      </c>
      <c r="D7105" s="794">
        <v>1</v>
      </c>
      <c r="E7105" s="942" t="s">
        <v>2336</v>
      </c>
      <c r="F7105" s="31">
        <v>110</v>
      </c>
      <c r="G7105" s="85"/>
      <c r="H7105" s="201">
        <f t="shared" si="310"/>
        <v>0</v>
      </c>
      <c r="I7105" s="154">
        <f t="shared" si="311"/>
        <v>0</v>
      </c>
    </row>
    <row r="7106" spans="1:10" s="172" customFormat="1" ht="20.100000000000001" customHeight="1">
      <c r="A7106" s="807">
        <v>2</v>
      </c>
      <c r="B7106" s="1063">
        <v>5</v>
      </c>
      <c r="C7106" s="519" t="s">
        <v>424</v>
      </c>
      <c r="D7106" s="978">
        <v>1</v>
      </c>
      <c r="E7106" s="2966" t="s">
        <v>420</v>
      </c>
      <c r="F7106" s="31">
        <v>1</v>
      </c>
      <c r="G7106" s="2461"/>
      <c r="H7106" s="201">
        <f t="shared" si="310"/>
        <v>0</v>
      </c>
      <c r="I7106" s="154">
        <f t="shared" si="311"/>
        <v>0</v>
      </c>
      <c r="J7106" s="172" t="s">
        <v>696</v>
      </c>
    </row>
    <row r="7107" spans="1:10" s="172" customFormat="1" ht="20.100000000000001" customHeight="1">
      <c r="A7107" s="807">
        <v>2</v>
      </c>
      <c r="B7107" s="1063">
        <v>5</v>
      </c>
      <c r="C7107" s="39" t="s">
        <v>6350</v>
      </c>
      <c r="D7107" s="794">
        <v>1</v>
      </c>
      <c r="E7107" s="2966" t="s">
        <v>420</v>
      </c>
      <c r="F7107" s="362">
        <v>100</v>
      </c>
      <c r="G7107" s="2461"/>
      <c r="H7107" s="201">
        <f t="shared" si="310"/>
        <v>0</v>
      </c>
      <c r="I7107" s="154">
        <f t="shared" si="311"/>
        <v>0</v>
      </c>
      <c r="J7107" s="58" t="s">
        <v>696</v>
      </c>
    </row>
    <row r="7108" spans="1:10" s="172" customFormat="1" ht="20.100000000000001" customHeight="1">
      <c r="A7108" s="807">
        <v>2</v>
      </c>
      <c r="B7108" s="1063">
        <v>5</v>
      </c>
      <c r="C7108" s="39" t="s">
        <v>8069</v>
      </c>
      <c r="D7108" s="978">
        <v>1</v>
      </c>
      <c r="E7108" s="2962" t="s">
        <v>421</v>
      </c>
      <c r="F7108" s="31">
        <v>50</v>
      </c>
      <c r="G7108" s="2461"/>
      <c r="H7108" s="201">
        <f t="shared" si="310"/>
        <v>0</v>
      </c>
      <c r="I7108" s="154">
        <f t="shared" si="311"/>
        <v>0</v>
      </c>
      <c r="J7108" s="1480" t="s">
        <v>696</v>
      </c>
    </row>
    <row r="7109" spans="1:10" s="172" customFormat="1" ht="20.100000000000001" customHeight="1">
      <c r="A7109" s="807">
        <v>2</v>
      </c>
      <c r="B7109" s="1063">
        <v>5</v>
      </c>
      <c r="C7109" s="535" t="s">
        <v>22623</v>
      </c>
      <c r="D7109" s="567">
        <v>1</v>
      </c>
      <c r="E7109" s="2962" t="s">
        <v>421</v>
      </c>
      <c r="F7109" s="31">
        <v>150</v>
      </c>
      <c r="G7109" s="2461"/>
      <c r="H7109" s="201">
        <f t="shared" si="310"/>
        <v>0</v>
      </c>
      <c r="I7109" s="154">
        <f t="shared" si="311"/>
        <v>0</v>
      </c>
      <c r="J7109" s="1480" t="s">
        <v>696</v>
      </c>
    </row>
    <row r="7110" spans="1:10" s="58" customFormat="1" ht="20.100000000000001" customHeight="1">
      <c r="A7110" s="807">
        <v>5</v>
      </c>
      <c r="B7110" s="1071">
        <v>10</v>
      </c>
      <c r="C7110" s="196" t="s">
        <v>7226</v>
      </c>
      <c r="D7110" s="794">
        <v>1</v>
      </c>
      <c r="E7110" s="942" t="s">
        <v>419</v>
      </c>
      <c r="F7110" s="31">
        <v>600</v>
      </c>
      <c r="G7110" s="85"/>
      <c r="H7110" s="201">
        <f t="shared" si="310"/>
        <v>0</v>
      </c>
      <c r="I7110" s="154">
        <f t="shared" si="311"/>
        <v>0</v>
      </c>
    </row>
    <row r="7111" spans="1:10" s="58" customFormat="1" ht="20.100000000000001" customHeight="1">
      <c r="A7111" s="807">
        <v>10</v>
      </c>
      <c r="B7111" s="1078">
        <v>15</v>
      </c>
      <c r="C7111" s="196" t="s">
        <v>6351</v>
      </c>
      <c r="D7111" s="362" t="s">
        <v>25718</v>
      </c>
      <c r="E7111" s="80" t="s">
        <v>418</v>
      </c>
      <c r="F7111" s="31">
        <v>240</v>
      </c>
      <c r="G7111" s="85"/>
      <c r="H7111" s="201">
        <f t="shared" si="310"/>
        <v>0</v>
      </c>
      <c r="I7111" s="154">
        <f t="shared" si="311"/>
        <v>0</v>
      </c>
    </row>
    <row r="7112" spans="1:10" s="58" customFormat="1" ht="20.100000000000001" customHeight="1">
      <c r="A7112" s="807">
        <v>10</v>
      </c>
      <c r="B7112" s="1078">
        <v>15</v>
      </c>
      <c r="C7112" s="196" t="s">
        <v>6352</v>
      </c>
      <c r="D7112" s="794">
        <v>1</v>
      </c>
      <c r="E7112" s="80" t="s">
        <v>418</v>
      </c>
      <c r="F7112" s="321">
        <v>42</v>
      </c>
      <c r="G7112" s="85"/>
      <c r="H7112" s="201">
        <f t="shared" si="310"/>
        <v>0</v>
      </c>
      <c r="I7112" s="154">
        <f t="shared" si="311"/>
        <v>0</v>
      </c>
    </row>
    <row r="7113" spans="1:10" s="58" customFormat="1" ht="20.100000000000001" customHeight="1">
      <c r="A7113" s="807">
        <v>15</v>
      </c>
      <c r="B7113" s="1071">
        <v>20</v>
      </c>
      <c r="C7113" s="175" t="s">
        <v>6353</v>
      </c>
      <c r="D7113" s="362" t="s">
        <v>25718</v>
      </c>
      <c r="E7113" s="942" t="s">
        <v>2336</v>
      </c>
      <c r="F7113" s="31">
        <v>150</v>
      </c>
      <c r="G7113" s="85"/>
      <c r="H7113" s="201">
        <f t="shared" si="310"/>
        <v>0</v>
      </c>
      <c r="I7113" s="154">
        <f t="shared" si="311"/>
        <v>0</v>
      </c>
    </row>
    <row r="7114" spans="1:10" s="172" customFormat="1" ht="20.100000000000001" customHeight="1">
      <c r="A7114" s="807">
        <v>15</v>
      </c>
      <c r="B7114" s="1071">
        <v>20</v>
      </c>
      <c r="C7114" s="33" t="s">
        <v>6354</v>
      </c>
      <c r="D7114" s="794">
        <v>1</v>
      </c>
      <c r="E7114" s="942" t="s">
        <v>2336</v>
      </c>
      <c r="F7114" s="31">
        <v>150</v>
      </c>
      <c r="G7114" s="85"/>
      <c r="H7114" s="201">
        <f t="shared" si="310"/>
        <v>0</v>
      </c>
      <c r="I7114" s="154">
        <f t="shared" si="311"/>
        <v>0</v>
      </c>
    </row>
    <row r="7115" spans="1:10" s="172" customFormat="1" ht="20.100000000000001" customHeight="1">
      <c r="A7115" s="807">
        <v>15</v>
      </c>
      <c r="B7115" s="1071">
        <v>20</v>
      </c>
      <c r="C7115" s="1443" t="s">
        <v>8970</v>
      </c>
      <c r="D7115" s="794">
        <v>1</v>
      </c>
      <c r="E7115" s="942" t="s">
        <v>2336</v>
      </c>
      <c r="F7115" s="321">
        <v>100</v>
      </c>
      <c r="G7115" s="85"/>
      <c r="H7115" s="201">
        <f t="shared" si="310"/>
        <v>0</v>
      </c>
      <c r="I7115" s="154">
        <f t="shared" si="311"/>
        <v>0</v>
      </c>
    </row>
    <row r="7116" spans="1:10" s="172" customFormat="1" ht="20.100000000000001" customHeight="1">
      <c r="A7116" s="807">
        <v>2</v>
      </c>
      <c r="B7116" s="1063">
        <v>5</v>
      </c>
      <c r="C7116" s="33" t="s">
        <v>22624</v>
      </c>
      <c r="D7116" s="567">
        <v>1</v>
      </c>
      <c r="E7116" s="2962" t="s">
        <v>421</v>
      </c>
      <c r="F7116" s="31">
        <v>30</v>
      </c>
      <c r="G7116" s="2461"/>
      <c r="H7116" s="201">
        <f t="shared" si="310"/>
        <v>0</v>
      </c>
      <c r="I7116" s="154">
        <f t="shared" si="311"/>
        <v>0</v>
      </c>
      <c r="J7116" s="172" t="s">
        <v>696</v>
      </c>
    </row>
    <row r="7117" spans="1:10" s="172" customFormat="1" ht="20.100000000000001" customHeight="1">
      <c r="A7117" s="807">
        <v>5</v>
      </c>
      <c r="B7117" s="1071">
        <v>10</v>
      </c>
      <c r="C7117" s="33" t="s">
        <v>6356</v>
      </c>
      <c r="D7117" s="794">
        <v>1</v>
      </c>
      <c r="E7117" s="942" t="s">
        <v>419</v>
      </c>
      <c r="F7117" s="77">
        <v>300</v>
      </c>
      <c r="G7117" s="85"/>
      <c r="H7117" s="201">
        <f t="shared" si="310"/>
        <v>0</v>
      </c>
      <c r="I7117" s="154">
        <f t="shared" si="311"/>
        <v>0</v>
      </c>
    </row>
    <row r="7118" spans="1:10" s="172" customFormat="1" ht="20.100000000000001" customHeight="1">
      <c r="A7118" s="807">
        <v>20</v>
      </c>
      <c r="B7118" s="1071">
        <v>35</v>
      </c>
      <c r="C7118" s="519" t="s">
        <v>6357</v>
      </c>
      <c r="D7118" s="567">
        <v>1</v>
      </c>
      <c r="E7118" s="80" t="s">
        <v>4288</v>
      </c>
      <c r="F7118" s="895">
        <v>5</v>
      </c>
      <c r="G7118" s="85"/>
      <c r="H7118" s="201">
        <f t="shared" si="310"/>
        <v>0</v>
      </c>
      <c r="I7118" s="154">
        <f t="shared" si="311"/>
        <v>0</v>
      </c>
    </row>
    <row r="7119" spans="1:10" s="172" customFormat="1" ht="20.100000000000001" customHeight="1">
      <c r="A7119" s="807">
        <v>40</v>
      </c>
      <c r="B7119" s="1071">
        <v>50</v>
      </c>
      <c r="C7119" s="519" t="s">
        <v>6358</v>
      </c>
      <c r="D7119" s="567">
        <v>1</v>
      </c>
      <c r="E7119" s="80" t="s">
        <v>4288</v>
      </c>
      <c r="F7119" s="895">
        <v>3</v>
      </c>
      <c r="G7119" s="85"/>
      <c r="H7119" s="201">
        <f t="shared" si="310"/>
        <v>0</v>
      </c>
      <c r="I7119" s="154">
        <f t="shared" si="311"/>
        <v>0</v>
      </c>
    </row>
    <row r="7120" spans="1:10" s="58" customFormat="1" ht="20.100000000000001" customHeight="1">
      <c r="A7120" s="807">
        <v>10</v>
      </c>
      <c r="B7120" s="1078">
        <v>15</v>
      </c>
      <c r="C7120" s="196" t="s">
        <v>6359</v>
      </c>
      <c r="D7120" s="362" t="s">
        <v>25718</v>
      </c>
      <c r="E7120" s="80" t="s">
        <v>418</v>
      </c>
      <c r="F7120" s="153">
        <v>120</v>
      </c>
      <c r="G7120" s="85"/>
      <c r="H7120" s="201">
        <f t="shared" si="310"/>
        <v>0</v>
      </c>
      <c r="I7120" s="154">
        <f t="shared" si="311"/>
        <v>0</v>
      </c>
    </row>
    <row r="7121" spans="1:10" s="58" customFormat="1" ht="20.100000000000001" customHeight="1">
      <c r="A7121" s="807">
        <v>10</v>
      </c>
      <c r="B7121" s="1078">
        <v>15</v>
      </c>
      <c r="C7121" s="196" t="s">
        <v>6360</v>
      </c>
      <c r="D7121" s="794">
        <v>1</v>
      </c>
      <c r="E7121" s="80" t="s">
        <v>418</v>
      </c>
      <c r="F7121" s="894">
        <v>350</v>
      </c>
      <c r="G7121" s="85"/>
      <c r="H7121" s="201">
        <f t="shared" si="310"/>
        <v>0</v>
      </c>
      <c r="I7121" s="154">
        <f t="shared" si="311"/>
        <v>0</v>
      </c>
    </row>
    <row r="7122" spans="1:10" s="58" customFormat="1" ht="20.100000000000001" customHeight="1">
      <c r="A7122" s="807">
        <v>15</v>
      </c>
      <c r="B7122" s="1071">
        <v>20</v>
      </c>
      <c r="C7122" s="196" t="s">
        <v>10410</v>
      </c>
      <c r="D7122" s="362" t="s">
        <v>25718</v>
      </c>
      <c r="E7122" s="942" t="s">
        <v>2336</v>
      </c>
      <c r="F7122" s="894">
        <v>20</v>
      </c>
      <c r="G7122" s="85"/>
      <c r="H7122" s="201">
        <f t="shared" si="310"/>
        <v>0</v>
      </c>
      <c r="I7122" s="154">
        <f t="shared" si="311"/>
        <v>0</v>
      </c>
    </row>
    <row r="7123" spans="1:10" s="172" customFormat="1" ht="20.100000000000001" customHeight="1">
      <c r="A7123" s="807">
        <v>15</v>
      </c>
      <c r="B7123" s="1071">
        <v>20</v>
      </c>
      <c r="C7123" s="338" t="s">
        <v>8859</v>
      </c>
      <c r="D7123" s="794">
        <v>1</v>
      </c>
      <c r="E7123" s="942" t="s">
        <v>2336</v>
      </c>
      <c r="F7123" s="321">
        <v>27</v>
      </c>
      <c r="G7123" s="85"/>
      <c r="H7123" s="201">
        <f t="shared" si="310"/>
        <v>0</v>
      </c>
      <c r="I7123" s="154">
        <f t="shared" si="311"/>
        <v>0</v>
      </c>
    </row>
    <row r="7124" spans="1:10" s="172" customFormat="1" ht="20.100000000000001" customHeight="1">
      <c r="A7124" s="807">
        <v>15</v>
      </c>
      <c r="B7124" s="1071">
        <v>20</v>
      </c>
      <c r="C7124" s="1443" t="s">
        <v>9048</v>
      </c>
      <c r="D7124" s="794">
        <v>1</v>
      </c>
      <c r="E7124" s="942" t="s">
        <v>2336</v>
      </c>
      <c r="F7124" s="321">
        <v>95</v>
      </c>
      <c r="G7124" s="85"/>
      <c r="H7124" s="201">
        <f t="shared" si="310"/>
        <v>0</v>
      </c>
      <c r="I7124" s="154">
        <f t="shared" si="311"/>
        <v>0</v>
      </c>
    </row>
    <row r="7125" spans="1:10" s="172" customFormat="1" ht="20.100000000000001" customHeight="1">
      <c r="A7125" s="807">
        <v>2</v>
      </c>
      <c r="B7125" s="1063">
        <v>5</v>
      </c>
      <c r="C7125" s="1381" t="s">
        <v>6363</v>
      </c>
      <c r="D7125" s="978">
        <v>1</v>
      </c>
      <c r="E7125" s="2966" t="s">
        <v>420</v>
      </c>
      <c r="F7125" s="362">
        <v>0</v>
      </c>
      <c r="G7125" s="2461"/>
      <c r="H7125" s="201">
        <f t="shared" si="310"/>
        <v>0</v>
      </c>
      <c r="I7125" s="154">
        <f t="shared" si="311"/>
        <v>0</v>
      </c>
      <c r="J7125" s="172" t="s">
        <v>696</v>
      </c>
    </row>
    <row r="7126" spans="1:10" s="58" customFormat="1" ht="20.100000000000001" customHeight="1">
      <c r="A7126" s="807">
        <v>2</v>
      </c>
      <c r="B7126" s="1063">
        <v>5</v>
      </c>
      <c r="C7126" s="1478" t="s">
        <v>6364</v>
      </c>
      <c r="D7126" s="794">
        <v>1</v>
      </c>
      <c r="E7126" s="2966" t="s">
        <v>420</v>
      </c>
      <c r="F7126" s="852">
        <v>0</v>
      </c>
      <c r="G7126" s="2461"/>
      <c r="H7126" s="201">
        <f t="shared" ref="H7126:H7189" si="312">A7126*G7126</f>
        <v>0</v>
      </c>
      <c r="I7126" s="154">
        <f t="shared" ref="I7126:I7189" si="313">B7126*G7126</f>
        <v>0</v>
      </c>
      <c r="J7126" s="172" t="s">
        <v>696</v>
      </c>
    </row>
    <row r="7127" spans="1:10" s="172" customFormat="1" ht="20.100000000000001" customHeight="1">
      <c r="A7127" s="807">
        <v>2</v>
      </c>
      <c r="B7127" s="1063">
        <v>5</v>
      </c>
      <c r="C7127" s="534" t="s">
        <v>22625</v>
      </c>
      <c r="D7127" s="794">
        <v>1</v>
      </c>
      <c r="E7127" s="2962" t="s">
        <v>421</v>
      </c>
      <c r="F7127" s="321">
        <v>300</v>
      </c>
      <c r="G7127" s="1842"/>
      <c r="H7127" s="201">
        <f t="shared" si="312"/>
        <v>0</v>
      </c>
      <c r="I7127" s="154">
        <f t="shared" si="313"/>
        <v>0</v>
      </c>
      <c r="J7127" s="1481" t="s">
        <v>696</v>
      </c>
    </row>
    <row r="7128" spans="1:10" s="172" customFormat="1" ht="20.100000000000001" customHeight="1">
      <c r="A7128" s="807">
        <v>2</v>
      </c>
      <c r="B7128" s="1063">
        <v>5</v>
      </c>
      <c r="C7128" s="534" t="s">
        <v>22626</v>
      </c>
      <c r="D7128" s="794">
        <v>1</v>
      </c>
      <c r="E7128" s="2962" t="s">
        <v>421</v>
      </c>
      <c r="F7128" s="31">
        <v>2000</v>
      </c>
      <c r="G7128" s="1842"/>
      <c r="H7128" s="201">
        <f t="shared" si="312"/>
        <v>0</v>
      </c>
      <c r="I7128" s="154">
        <f t="shared" si="313"/>
        <v>0</v>
      </c>
      <c r="J7128" s="1481" t="s">
        <v>696</v>
      </c>
    </row>
    <row r="7129" spans="1:10" s="172" customFormat="1" ht="20.100000000000001" customHeight="1">
      <c r="A7129" s="807">
        <v>2</v>
      </c>
      <c r="B7129" s="1063">
        <v>5</v>
      </c>
      <c r="C7129" s="534" t="s">
        <v>22627</v>
      </c>
      <c r="D7129" s="794">
        <v>1</v>
      </c>
      <c r="E7129" s="2962" t="s">
        <v>421</v>
      </c>
      <c r="F7129" s="31">
        <v>1000</v>
      </c>
      <c r="G7129" s="1842"/>
      <c r="H7129" s="201">
        <f t="shared" si="312"/>
        <v>0</v>
      </c>
      <c r="I7129" s="154">
        <f t="shared" si="313"/>
        <v>0</v>
      </c>
      <c r="J7129" s="1481" t="s">
        <v>696</v>
      </c>
    </row>
    <row r="7130" spans="1:10" s="58" customFormat="1" ht="20.100000000000001" customHeight="1">
      <c r="A7130" s="807">
        <v>5</v>
      </c>
      <c r="B7130" s="1071">
        <v>10</v>
      </c>
      <c r="C7130" s="196" t="s">
        <v>6365</v>
      </c>
      <c r="D7130" s="794">
        <v>1</v>
      </c>
      <c r="E7130" s="942" t="s">
        <v>419</v>
      </c>
      <c r="F7130" s="31">
        <v>200</v>
      </c>
      <c r="G7130" s="85"/>
      <c r="H7130" s="201">
        <f t="shared" si="312"/>
        <v>0</v>
      </c>
      <c r="I7130" s="154">
        <f t="shared" si="313"/>
        <v>0</v>
      </c>
    </row>
    <row r="7131" spans="1:10" s="172" customFormat="1" ht="20.100000000000001" customHeight="1">
      <c r="A7131" s="807">
        <v>10</v>
      </c>
      <c r="B7131" s="1078">
        <v>15</v>
      </c>
      <c r="C7131" s="33" t="s">
        <v>6366</v>
      </c>
      <c r="D7131" s="794">
        <v>1</v>
      </c>
      <c r="E7131" s="80" t="s">
        <v>418</v>
      </c>
      <c r="F7131" s="31">
        <v>10</v>
      </c>
      <c r="G7131" s="85"/>
      <c r="H7131" s="201">
        <f t="shared" si="312"/>
        <v>0</v>
      </c>
      <c r="I7131" s="154">
        <f t="shared" si="313"/>
        <v>0</v>
      </c>
    </row>
    <row r="7132" spans="1:10" s="172" customFormat="1" ht="20.100000000000001" customHeight="1">
      <c r="A7132" s="807">
        <v>10</v>
      </c>
      <c r="B7132" s="1078">
        <v>15</v>
      </c>
      <c r="C7132" s="33" t="s">
        <v>6367</v>
      </c>
      <c r="D7132" s="794">
        <v>1</v>
      </c>
      <c r="E7132" s="80" t="s">
        <v>418</v>
      </c>
      <c r="F7132" s="895">
        <v>150</v>
      </c>
      <c r="G7132" s="85"/>
      <c r="H7132" s="201">
        <f t="shared" si="312"/>
        <v>0</v>
      </c>
      <c r="I7132" s="154">
        <f t="shared" si="313"/>
        <v>0</v>
      </c>
    </row>
    <row r="7133" spans="1:10" s="58" customFormat="1" ht="20.100000000000001" customHeight="1">
      <c r="A7133" s="807">
        <v>10</v>
      </c>
      <c r="B7133" s="1078">
        <v>15</v>
      </c>
      <c r="C7133" s="196" t="s">
        <v>6368</v>
      </c>
      <c r="D7133" s="362" t="s">
        <v>25718</v>
      </c>
      <c r="E7133" s="80" t="s">
        <v>418</v>
      </c>
      <c r="F7133" s="31">
        <v>30</v>
      </c>
      <c r="G7133" s="85"/>
      <c r="H7133" s="201">
        <f t="shared" si="312"/>
        <v>0</v>
      </c>
      <c r="I7133" s="154">
        <f t="shared" si="313"/>
        <v>0</v>
      </c>
    </row>
    <row r="7134" spans="1:10" s="58" customFormat="1" ht="20.100000000000001" customHeight="1">
      <c r="A7134" s="807">
        <v>15</v>
      </c>
      <c r="B7134" s="1071">
        <v>20</v>
      </c>
      <c r="C7134" s="196" t="s">
        <v>7342</v>
      </c>
      <c r="D7134" s="362" t="s">
        <v>25718</v>
      </c>
      <c r="E7134" s="942" t="s">
        <v>2336</v>
      </c>
      <c r="F7134" s="31">
        <v>50</v>
      </c>
      <c r="G7134" s="85"/>
      <c r="H7134" s="201">
        <f t="shared" si="312"/>
        <v>0</v>
      </c>
      <c r="I7134" s="154">
        <f t="shared" si="313"/>
        <v>0</v>
      </c>
    </row>
    <row r="7135" spans="1:10" s="172" customFormat="1" ht="20.100000000000001" customHeight="1">
      <c r="A7135" s="807">
        <v>15</v>
      </c>
      <c r="B7135" s="1071">
        <v>20</v>
      </c>
      <c r="C7135" s="33" t="s">
        <v>6370</v>
      </c>
      <c r="D7135" s="794">
        <v>1</v>
      </c>
      <c r="E7135" s="942" t="s">
        <v>2336</v>
      </c>
      <c r="F7135" s="31">
        <v>10</v>
      </c>
      <c r="G7135" s="85"/>
      <c r="H7135" s="201">
        <f t="shared" si="312"/>
        <v>0</v>
      </c>
      <c r="I7135" s="154">
        <f t="shared" si="313"/>
        <v>0</v>
      </c>
    </row>
    <row r="7136" spans="1:10" s="172" customFormat="1" ht="20.100000000000001" customHeight="1">
      <c r="A7136" s="807">
        <v>15</v>
      </c>
      <c r="B7136" s="1071">
        <v>20</v>
      </c>
      <c r="C7136" s="33" t="s">
        <v>6371</v>
      </c>
      <c r="D7136" s="794">
        <v>1</v>
      </c>
      <c r="E7136" s="942" t="s">
        <v>2336</v>
      </c>
      <c r="F7136" s="895">
        <v>34</v>
      </c>
      <c r="G7136" s="85"/>
      <c r="H7136" s="201">
        <f t="shared" si="312"/>
        <v>0</v>
      </c>
      <c r="I7136" s="154">
        <f t="shared" si="313"/>
        <v>0</v>
      </c>
    </row>
    <row r="7137" spans="1:10" s="58" customFormat="1" ht="20.100000000000001" customHeight="1">
      <c r="A7137" s="807">
        <v>2</v>
      </c>
      <c r="B7137" s="1063">
        <v>5</v>
      </c>
      <c r="C7137" s="61" t="s">
        <v>6373</v>
      </c>
      <c r="D7137" s="1485">
        <v>1</v>
      </c>
      <c r="E7137" s="2962" t="s">
        <v>421</v>
      </c>
      <c r="F7137" s="1486">
        <v>675</v>
      </c>
      <c r="G7137" s="2461"/>
      <c r="H7137" s="201">
        <f t="shared" si="312"/>
        <v>0</v>
      </c>
      <c r="I7137" s="154">
        <f t="shared" si="313"/>
        <v>0</v>
      </c>
      <c r="J7137" s="1481" t="s">
        <v>696</v>
      </c>
    </row>
    <row r="7138" spans="1:10" s="172" customFormat="1" ht="20.100000000000001" customHeight="1">
      <c r="A7138" s="807">
        <v>2</v>
      </c>
      <c r="B7138" s="1063">
        <v>5</v>
      </c>
      <c r="C7138" s="423" t="s">
        <v>6374</v>
      </c>
      <c r="D7138" s="1167">
        <v>1</v>
      </c>
      <c r="E7138" s="2966" t="s">
        <v>420</v>
      </c>
      <c r="F7138" s="894">
        <v>450</v>
      </c>
      <c r="G7138" s="2461"/>
      <c r="H7138" s="201">
        <f t="shared" si="312"/>
        <v>0</v>
      </c>
      <c r="I7138" s="154">
        <f t="shared" si="313"/>
        <v>0</v>
      </c>
    </row>
    <row r="7139" spans="1:10" s="172" customFormat="1" ht="20.100000000000001" customHeight="1">
      <c r="A7139" s="807">
        <v>2</v>
      </c>
      <c r="B7139" s="1063">
        <v>5</v>
      </c>
      <c r="C7139" s="423" t="s">
        <v>6375</v>
      </c>
      <c r="D7139" s="1167">
        <v>1</v>
      </c>
      <c r="E7139" s="2962" t="s">
        <v>421</v>
      </c>
      <c r="F7139" s="1509">
        <v>550</v>
      </c>
      <c r="G7139" s="2461"/>
      <c r="H7139" s="201">
        <f t="shared" si="312"/>
        <v>0</v>
      </c>
      <c r="I7139" s="154">
        <f t="shared" si="313"/>
        <v>0</v>
      </c>
      <c r="J7139" s="1481" t="s">
        <v>696</v>
      </c>
    </row>
    <row r="7140" spans="1:10" s="172" customFormat="1" ht="20.100000000000001" customHeight="1">
      <c r="A7140" s="807"/>
      <c r="B7140" s="1065"/>
      <c r="C7140" s="1510" t="s">
        <v>6376</v>
      </c>
      <c r="D7140" s="794" t="s">
        <v>25707</v>
      </c>
      <c r="E7140" s="2962" t="s">
        <v>421</v>
      </c>
      <c r="F7140" s="409">
        <v>0</v>
      </c>
      <c r="G7140" s="2461"/>
      <c r="H7140" s="201">
        <f t="shared" si="312"/>
        <v>0</v>
      </c>
      <c r="I7140" s="154">
        <f t="shared" si="313"/>
        <v>0</v>
      </c>
    </row>
    <row r="7141" spans="1:10" s="172" customFormat="1" ht="20.100000000000001" customHeight="1">
      <c r="A7141" s="807">
        <v>2</v>
      </c>
      <c r="B7141" s="1063">
        <v>5</v>
      </c>
      <c r="C7141" s="33" t="s">
        <v>22628</v>
      </c>
      <c r="D7141" s="567">
        <v>1</v>
      </c>
      <c r="E7141" s="2962" t="s">
        <v>421</v>
      </c>
      <c r="F7141" s="894">
        <v>50</v>
      </c>
      <c r="G7141" s="2461"/>
      <c r="H7141" s="201">
        <f t="shared" si="312"/>
        <v>0</v>
      </c>
      <c r="I7141" s="154">
        <f t="shared" si="313"/>
        <v>0</v>
      </c>
      <c r="J7141" s="1480" t="s">
        <v>696</v>
      </c>
    </row>
    <row r="7142" spans="1:10" s="58" customFormat="1" ht="20.100000000000001" customHeight="1">
      <c r="A7142" s="807">
        <v>5</v>
      </c>
      <c r="B7142" s="1071">
        <v>10</v>
      </c>
      <c r="C7142" s="196" t="s">
        <v>6377</v>
      </c>
      <c r="D7142" s="794">
        <v>1</v>
      </c>
      <c r="E7142" s="942" t="s">
        <v>419</v>
      </c>
      <c r="F7142" s="894">
        <v>150</v>
      </c>
      <c r="G7142" s="85"/>
      <c r="H7142" s="201">
        <f t="shared" si="312"/>
        <v>0</v>
      </c>
      <c r="I7142" s="154">
        <f t="shared" si="313"/>
        <v>0</v>
      </c>
    </row>
    <row r="7143" spans="1:10" s="172" customFormat="1" ht="20.100000000000001" customHeight="1">
      <c r="A7143" s="807">
        <v>10</v>
      </c>
      <c r="B7143" s="1078">
        <v>15</v>
      </c>
      <c r="C7143" s="33" t="s">
        <v>10409</v>
      </c>
      <c r="D7143" s="794">
        <v>1</v>
      </c>
      <c r="E7143" s="80" t="s">
        <v>418</v>
      </c>
      <c r="F7143" s="894">
        <v>500</v>
      </c>
      <c r="G7143" s="85"/>
      <c r="H7143" s="201">
        <f t="shared" si="312"/>
        <v>0</v>
      </c>
      <c r="I7143" s="154">
        <f t="shared" si="313"/>
        <v>0</v>
      </c>
    </row>
    <row r="7144" spans="1:10" s="58" customFormat="1" ht="20.100000000000001" customHeight="1">
      <c r="A7144" s="807">
        <v>10</v>
      </c>
      <c r="B7144" s="1078">
        <v>15</v>
      </c>
      <c r="C7144" s="196" t="s">
        <v>6378</v>
      </c>
      <c r="D7144" s="362" t="s">
        <v>25718</v>
      </c>
      <c r="E7144" s="80" t="s">
        <v>418</v>
      </c>
      <c r="F7144" s="894">
        <v>25</v>
      </c>
      <c r="G7144" s="85"/>
      <c r="H7144" s="201">
        <f t="shared" si="312"/>
        <v>0</v>
      </c>
      <c r="I7144" s="154">
        <f t="shared" si="313"/>
        <v>0</v>
      </c>
    </row>
    <row r="7145" spans="1:10" s="172" customFormat="1" ht="20.100000000000001" customHeight="1">
      <c r="A7145" s="807">
        <v>15</v>
      </c>
      <c r="B7145" s="1071">
        <v>20</v>
      </c>
      <c r="C7145" s="39" t="s">
        <v>6379</v>
      </c>
      <c r="D7145" s="794">
        <v>1</v>
      </c>
      <c r="E7145" s="942" t="s">
        <v>2336</v>
      </c>
      <c r="F7145" s="894">
        <v>45</v>
      </c>
      <c r="G7145" s="85"/>
      <c r="H7145" s="201">
        <f t="shared" si="312"/>
        <v>0</v>
      </c>
      <c r="I7145" s="154">
        <f t="shared" si="313"/>
        <v>0</v>
      </c>
    </row>
    <row r="7146" spans="1:10" s="172" customFormat="1" ht="20.100000000000001" customHeight="1">
      <c r="A7146" s="807">
        <v>15</v>
      </c>
      <c r="B7146" s="1071">
        <v>20</v>
      </c>
      <c r="C7146" s="39" t="s">
        <v>6380</v>
      </c>
      <c r="D7146" s="362" t="s">
        <v>25718</v>
      </c>
      <c r="E7146" s="942" t="s">
        <v>2336</v>
      </c>
      <c r="F7146" s="894">
        <v>4</v>
      </c>
      <c r="G7146" s="85"/>
      <c r="H7146" s="201">
        <f t="shared" si="312"/>
        <v>0</v>
      </c>
      <c r="I7146" s="154">
        <f t="shared" si="313"/>
        <v>0</v>
      </c>
    </row>
    <row r="7147" spans="1:10" s="172" customFormat="1" ht="20.100000000000001" customHeight="1">
      <c r="A7147" s="807">
        <v>15</v>
      </c>
      <c r="B7147" s="1071">
        <v>20</v>
      </c>
      <c r="C7147" s="1443" t="s">
        <v>8969</v>
      </c>
      <c r="D7147" s="794">
        <v>1</v>
      </c>
      <c r="E7147" s="942" t="s">
        <v>2336</v>
      </c>
      <c r="F7147" s="321">
        <v>49</v>
      </c>
      <c r="G7147" s="85"/>
      <c r="H7147" s="201">
        <f t="shared" si="312"/>
        <v>0</v>
      </c>
      <c r="I7147" s="154">
        <f t="shared" si="313"/>
        <v>0</v>
      </c>
    </row>
    <row r="7148" spans="1:10" s="172" customFormat="1" ht="20.100000000000001" customHeight="1">
      <c r="A7148" s="807"/>
      <c r="B7148" s="1065"/>
      <c r="C7148" s="1502" t="s">
        <v>6381</v>
      </c>
      <c r="D7148" s="794" t="s">
        <v>25707</v>
      </c>
      <c r="E7148" s="2963" t="s">
        <v>416</v>
      </c>
      <c r="F7148" s="31">
        <v>0</v>
      </c>
      <c r="G7148" s="85"/>
      <c r="H7148" s="201">
        <f t="shared" si="312"/>
        <v>0</v>
      </c>
      <c r="I7148" s="154">
        <f t="shared" si="313"/>
        <v>0</v>
      </c>
    </row>
    <row r="7149" spans="1:10" s="58" customFormat="1" ht="20.100000000000001" customHeight="1">
      <c r="A7149" s="807">
        <v>2</v>
      </c>
      <c r="B7149" s="1063">
        <v>5</v>
      </c>
      <c r="C7149" s="196" t="s">
        <v>6386</v>
      </c>
      <c r="D7149" s="1361">
        <v>1</v>
      </c>
      <c r="E7149" s="2966" t="s">
        <v>420</v>
      </c>
      <c r="F7149" s="1492">
        <v>50</v>
      </c>
      <c r="G7149" s="2461"/>
      <c r="H7149" s="201">
        <f t="shared" si="312"/>
        <v>0</v>
      </c>
      <c r="I7149" s="154">
        <f t="shared" si="313"/>
        <v>0</v>
      </c>
      <c r="J7149" s="58" t="s">
        <v>696</v>
      </c>
    </row>
    <row r="7150" spans="1:10" s="58" customFormat="1" ht="20.100000000000001" customHeight="1">
      <c r="A7150" s="807">
        <v>2</v>
      </c>
      <c r="B7150" s="1063">
        <v>5</v>
      </c>
      <c r="C7150" s="196" t="s">
        <v>6387</v>
      </c>
      <c r="D7150" s="1361">
        <v>1</v>
      </c>
      <c r="E7150" s="2966" t="s">
        <v>420</v>
      </c>
      <c r="F7150" s="1492">
        <v>50</v>
      </c>
      <c r="G7150" s="2461"/>
      <c r="H7150" s="201">
        <f t="shared" si="312"/>
        <v>0</v>
      </c>
      <c r="I7150" s="154">
        <f t="shared" si="313"/>
        <v>0</v>
      </c>
      <c r="J7150" s="58" t="s">
        <v>696</v>
      </c>
    </row>
    <row r="7151" spans="1:10" s="58" customFormat="1" ht="20.100000000000001" customHeight="1">
      <c r="A7151" s="807">
        <v>2</v>
      </c>
      <c r="B7151" s="1063">
        <v>5</v>
      </c>
      <c r="C7151" s="196" t="s">
        <v>8556</v>
      </c>
      <c r="D7151" s="978">
        <v>1</v>
      </c>
      <c r="E7151" s="2966" t="s">
        <v>420</v>
      </c>
      <c r="F7151" s="1492">
        <v>450</v>
      </c>
      <c r="G7151" s="2461"/>
      <c r="H7151" s="201">
        <f t="shared" si="312"/>
        <v>0</v>
      </c>
      <c r="I7151" s="154">
        <f t="shared" si="313"/>
        <v>0</v>
      </c>
    </row>
    <row r="7152" spans="1:10" s="172" customFormat="1" ht="20.100000000000001" customHeight="1">
      <c r="A7152" s="807">
        <v>2</v>
      </c>
      <c r="B7152" s="1063">
        <v>5</v>
      </c>
      <c r="C7152" s="196" t="s">
        <v>9690</v>
      </c>
      <c r="D7152" s="567">
        <v>1</v>
      </c>
      <c r="E7152" s="2962" t="s">
        <v>421</v>
      </c>
      <c r="F7152" s="321">
        <v>178</v>
      </c>
      <c r="G7152" s="1842"/>
      <c r="H7152" s="201">
        <f t="shared" si="312"/>
        <v>0</v>
      </c>
      <c r="I7152" s="154">
        <f t="shared" si="313"/>
        <v>0</v>
      </c>
      <c r="J7152" s="172" t="s">
        <v>696</v>
      </c>
    </row>
    <row r="7153" spans="1:10" s="172" customFormat="1" ht="20.100000000000001" customHeight="1">
      <c r="A7153" s="807">
        <v>2</v>
      </c>
      <c r="B7153" s="1063">
        <v>5</v>
      </c>
      <c r="C7153" s="196" t="s">
        <v>9691</v>
      </c>
      <c r="D7153" s="567">
        <v>1</v>
      </c>
      <c r="E7153" s="2962" t="s">
        <v>421</v>
      </c>
      <c r="F7153" s="321">
        <v>200</v>
      </c>
      <c r="G7153" s="1842"/>
      <c r="H7153" s="201">
        <f t="shared" si="312"/>
        <v>0</v>
      </c>
      <c r="I7153" s="154">
        <f t="shared" si="313"/>
        <v>0</v>
      </c>
      <c r="J7153" s="1481" t="s">
        <v>696</v>
      </c>
    </row>
    <row r="7154" spans="1:10" s="172" customFormat="1" ht="20.100000000000001" customHeight="1">
      <c r="A7154" s="807">
        <v>2</v>
      </c>
      <c r="B7154" s="1063">
        <v>5</v>
      </c>
      <c r="C7154" s="196" t="s">
        <v>7185</v>
      </c>
      <c r="D7154" s="567">
        <v>1</v>
      </c>
      <c r="E7154" s="2962" t="s">
        <v>421</v>
      </c>
      <c r="F7154" s="321">
        <v>35</v>
      </c>
      <c r="G7154" s="1842"/>
      <c r="H7154" s="201">
        <f t="shared" si="312"/>
        <v>0</v>
      </c>
      <c r="I7154" s="154">
        <f t="shared" si="313"/>
        <v>0</v>
      </c>
      <c r="J7154" s="172" t="s">
        <v>696</v>
      </c>
    </row>
    <row r="7155" spans="1:10" s="172" customFormat="1" ht="20.100000000000001" customHeight="1">
      <c r="A7155" s="807">
        <v>2</v>
      </c>
      <c r="B7155" s="1063">
        <v>5</v>
      </c>
      <c r="C7155" s="33" t="s">
        <v>6388</v>
      </c>
      <c r="D7155" s="978">
        <v>1</v>
      </c>
      <c r="E7155" s="2962" t="s">
        <v>421</v>
      </c>
      <c r="F7155" s="894">
        <v>6</v>
      </c>
      <c r="G7155" s="2461"/>
      <c r="H7155" s="201">
        <f t="shared" si="312"/>
        <v>0</v>
      </c>
      <c r="I7155" s="154">
        <f t="shared" si="313"/>
        <v>0</v>
      </c>
      <c r="J7155" s="172" t="s">
        <v>696</v>
      </c>
    </row>
    <row r="7156" spans="1:10" s="172" customFormat="1" ht="20.100000000000001" customHeight="1">
      <c r="A7156" s="807">
        <v>2</v>
      </c>
      <c r="B7156" s="1063">
        <v>5</v>
      </c>
      <c r="C7156" s="1500" t="s">
        <v>8388</v>
      </c>
      <c r="D7156" s="794" t="s">
        <v>25707</v>
      </c>
      <c r="E7156" s="2962" t="s">
        <v>421</v>
      </c>
      <c r="F7156" s="361">
        <v>6</v>
      </c>
      <c r="G7156" s="2461"/>
      <c r="H7156" s="201">
        <f t="shared" si="312"/>
        <v>0</v>
      </c>
      <c r="I7156" s="154">
        <f t="shared" si="313"/>
        <v>0</v>
      </c>
      <c r="J7156" s="172" t="s">
        <v>696</v>
      </c>
    </row>
    <row r="7157" spans="1:10" s="172" customFormat="1" ht="20.100000000000001" customHeight="1">
      <c r="A7157" s="807">
        <v>5</v>
      </c>
      <c r="B7157" s="1071">
        <v>10</v>
      </c>
      <c r="C7157" s="33" t="s">
        <v>6389</v>
      </c>
      <c r="D7157" s="794">
        <v>1</v>
      </c>
      <c r="E7157" s="942" t="s">
        <v>419</v>
      </c>
      <c r="F7157" s="894">
        <v>350</v>
      </c>
      <c r="G7157" s="85"/>
      <c r="H7157" s="201">
        <f t="shared" si="312"/>
        <v>0</v>
      </c>
      <c r="I7157" s="154">
        <f t="shared" si="313"/>
        <v>0</v>
      </c>
    </row>
    <row r="7158" spans="1:10" s="172" customFormat="1" ht="20.100000000000001" customHeight="1">
      <c r="A7158" s="807">
        <v>5</v>
      </c>
      <c r="B7158" s="1071">
        <v>10</v>
      </c>
      <c r="C7158" s="33" t="s">
        <v>9692</v>
      </c>
      <c r="D7158" s="567">
        <v>1</v>
      </c>
      <c r="E7158" s="942" t="s">
        <v>419</v>
      </c>
      <c r="F7158" s="894">
        <v>300</v>
      </c>
      <c r="G7158" s="85"/>
      <c r="H7158" s="201">
        <f t="shared" si="312"/>
        <v>0</v>
      </c>
      <c r="I7158" s="154">
        <f t="shared" si="313"/>
        <v>0</v>
      </c>
    </row>
    <row r="7159" spans="1:10" s="172" customFormat="1" ht="20.100000000000001" customHeight="1">
      <c r="A7159" s="807">
        <v>10</v>
      </c>
      <c r="B7159" s="1078">
        <v>15</v>
      </c>
      <c r="C7159" s="33" t="s">
        <v>6390</v>
      </c>
      <c r="D7159" s="794">
        <v>1</v>
      </c>
      <c r="E7159" s="80" t="s">
        <v>418</v>
      </c>
      <c r="F7159" s="894">
        <v>200</v>
      </c>
      <c r="G7159" s="85"/>
      <c r="H7159" s="201">
        <f t="shared" si="312"/>
        <v>0</v>
      </c>
      <c r="I7159" s="154">
        <f t="shared" si="313"/>
        <v>0</v>
      </c>
    </row>
    <row r="7160" spans="1:10" s="58" customFormat="1" ht="20.100000000000001" customHeight="1">
      <c r="A7160" s="807">
        <v>10</v>
      </c>
      <c r="B7160" s="1078">
        <v>15</v>
      </c>
      <c r="C7160" s="196" t="s">
        <v>6391</v>
      </c>
      <c r="D7160" s="362" t="s">
        <v>25718</v>
      </c>
      <c r="E7160" s="80" t="s">
        <v>418</v>
      </c>
      <c r="F7160" s="31">
        <v>100</v>
      </c>
      <c r="G7160" s="85"/>
      <c r="H7160" s="201">
        <f t="shared" si="312"/>
        <v>0</v>
      </c>
      <c r="I7160" s="154">
        <f t="shared" si="313"/>
        <v>0</v>
      </c>
    </row>
    <row r="7161" spans="1:10" s="172" customFormat="1" ht="20.100000000000001" customHeight="1">
      <c r="A7161" s="807">
        <v>15</v>
      </c>
      <c r="B7161" s="1071">
        <v>20</v>
      </c>
      <c r="C7161" s="33" t="s">
        <v>6361</v>
      </c>
      <c r="D7161" s="794">
        <v>1</v>
      </c>
      <c r="E7161" s="942" t="s">
        <v>2336</v>
      </c>
      <c r="F7161" s="31">
        <v>40</v>
      </c>
      <c r="G7161" s="85"/>
      <c r="H7161" s="201">
        <f t="shared" si="312"/>
        <v>0</v>
      </c>
      <c r="I7161" s="154">
        <f t="shared" si="313"/>
        <v>0</v>
      </c>
    </row>
    <row r="7162" spans="1:10" s="172" customFormat="1" ht="20.100000000000001" customHeight="1">
      <c r="A7162" s="807">
        <v>15</v>
      </c>
      <c r="B7162" s="1071">
        <v>20</v>
      </c>
      <c r="C7162" s="1443" t="s">
        <v>8968</v>
      </c>
      <c r="D7162" s="794">
        <v>1</v>
      </c>
      <c r="E7162" s="942" t="s">
        <v>2336</v>
      </c>
      <c r="F7162" s="321">
        <v>100</v>
      </c>
      <c r="G7162" s="85"/>
      <c r="H7162" s="201">
        <f t="shared" si="312"/>
        <v>0</v>
      </c>
      <c r="I7162" s="154">
        <f t="shared" si="313"/>
        <v>0</v>
      </c>
    </row>
    <row r="7163" spans="1:10" s="172" customFormat="1" ht="20.100000000000001" customHeight="1">
      <c r="A7163" s="807">
        <v>2</v>
      </c>
      <c r="B7163" s="1063">
        <v>5</v>
      </c>
      <c r="C7163" s="519" t="s">
        <v>9693</v>
      </c>
      <c r="D7163" s="794">
        <v>1</v>
      </c>
      <c r="E7163" s="2966" t="s">
        <v>420</v>
      </c>
      <c r="F7163" s="894">
        <v>80</v>
      </c>
      <c r="G7163" s="2461"/>
      <c r="H7163" s="201">
        <f t="shared" si="312"/>
        <v>0</v>
      </c>
      <c r="I7163" s="154">
        <f t="shared" si="313"/>
        <v>0</v>
      </c>
      <c r="J7163" s="58" t="s">
        <v>696</v>
      </c>
    </row>
    <row r="7164" spans="1:10" s="172" customFormat="1" ht="20.100000000000001" customHeight="1">
      <c r="A7164" s="807">
        <v>2</v>
      </c>
      <c r="B7164" s="1063">
        <v>5</v>
      </c>
      <c r="C7164" s="519" t="s">
        <v>22629</v>
      </c>
      <c r="D7164" s="567">
        <v>1</v>
      </c>
      <c r="E7164" s="2962" t="s">
        <v>421</v>
      </c>
      <c r="F7164" s="894">
        <v>50</v>
      </c>
      <c r="G7164" s="2461"/>
      <c r="H7164" s="201">
        <f t="shared" si="312"/>
        <v>0</v>
      </c>
      <c r="I7164" s="154">
        <f t="shared" si="313"/>
        <v>0</v>
      </c>
      <c r="J7164" s="1480" t="s">
        <v>696</v>
      </c>
    </row>
    <row r="7165" spans="1:10" s="172" customFormat="1" ht="20.100000000000001" customHeight="1">
      <c r="A7165" s="807">
        <v>5</v>
      </c>
      <c r="B7165" s="1071">
        <v>10</v>
      </c>
      <c r="C7165" s="519" t="s">
        <v>6393</v>
      </c>
      <c r="D7165" s="978">
        <v>1</v>
      </c>
      <c r="E7165" s="942" t="s">
        <v>419</v>
      </c>
      <c r="F7165" s="894">
        <v>44</v>
      </c>
      <c r="G7165" s="85"/>
      <c r="H7165" s="201">
        <f t="shared" si="312"/>
        <v>0</v>
      </c>
      <c r="I7165" s="154">
        <f t="shared" si="313"/>
        <v>0</v>
      </c>
    </row>
    <row r="7166" spans="1:10" s="58" customFormat="1" ht="20.100000000000001" customHeight="1">
      <c r="A7166" s="807">
        <v>5</v>
      </c>
      <c r="B7166" s="1071">
        <v>10</v>
      </c>
      <c r="C7166" s="491" t="s">
        <v>9164</v>
      </c>
      <c r="D7166" s="794">
        <v>1</v>
      </c>
      <c r="E7166" s="942" t="s">
        <v>419</v>
      </c>
      <c r="F7166" s="321">
        <v>500</v>
      </c>
      <c r="G7166" s="85"/>
      <c r="H7166" s="201">
        <f t="shared" si="312"/>
        <v>0</v>
      </c>
      <c r="I7166" s="154">
        <f t="shared" si="313"/>
        <v>0</v>
      </c>
    </row>
    <row r="7167" spans="1:10" s="172" customFormat="1" ht="20.100000000000001" customHeight="1">
      <c r="A7167" s="807">
        <v>40</v>
      </c>
      <c r="B7167" s="1071">
        <v>50</v>
      </c>
      <c r="C7167" s="519" t="s">
        <v>6394</v>
      </c>
      <c r="D7167" s="794">
        <v>1</v>
      </c>
      <c r="E7167" s="80" t="s">
        <v>4288</v>
      </c>
      <c r="F7167" s="895">
        <v>4</v>
      </c>
      <c r="G7167" s="85"/>
      <c r="H7167" s="201">
        <f t="shared" si="312"/>
        <v>0</v>
      </c>
      <c r="I7167" s="154">
        <f t="shared" si="313"/>
        <v>0</v>
      </c>
    </row>
    <row r="7168" spans="1:10" s="58" customFormat="1" ht="20.100000000000001" customHeight="1">
      <c r="A7168" s="807">
        <v>10</v>
      </c>
      <c r="B7168" s="1078">
        <v>15</v>
      </c>
      <c r="C7168" s="519" t="s">
        <v>6395</v>
      </c>
      <c r="D7168" s="567">
        <v>1</v>
      </c>
      <c r="E7168" s="80" t="s">
        <v>418</v>
      </c>
      <c r="F7168" s="894">
        <v>4</v>
      </c>
      <c r="G7168" s="85"/>
      <c r="H7168" s="201">
        <f t="shared" si="312"/>
        <v>0</v>
      </c>
      <c r="I7168" s="154">
        <f t="shared" si="313"/>
        <v>0</v>
      </c>
    </row>
    <row r="7169" spans="1:11" s="58" customFormat="1" ht="20.100000000000001" customHeight="1">
      <c r="A7169" s="807">
        <v>15</v>
      </c>
      <c r="B7169" s="1071">
        <v>20</v>
      </c>
      <c r="C7169" s="174" t="s">
        <v>6396</v>
      </c>
      <c r="D7169" s="978">
        <v>1</v>
      </c>
      <c r="E7169" s="942" t="s">
        <v>2336</v>
      </c>
      <c r="F7169" s="894">
        <v>80</v>
      </c>
      <c r="G7169" s="85"/>
      <c r="H7169" s="201">
        <f t="shared" si="312"/>
        <v>0</v>
      </c>
      <c r="I7169" s="154">
        <f t="shared" si="313"/>
        <v>0</v>
      </c>
    </row>
    <row r="7170" spans="1:11" s="58" customFormat="1" ht="20.100000000000001" customHeight="1">
      <c r="A7170" s="807">
        <v>15</v>
      </c>
      <c r="B7170" s="1071">
        <v>20</v>
      </c>
      <c r="C7170" s="174" t="s">
        <v>6397</v>
      </c>
      <c r="D7170" s="362" t="s">
        <v>25718</v>
      </c>
      <c r="E7170" s="942" t="s">
        <v>2336</v>
      </c>
      <c r="F7170" s="894">
        <v>5</v>
      </c>
      <c r="G7170" s="85"/>
      <c r="H7170" s="201">
        <f t="shared" si="312"/>
        <v>0</v>
      </c>
      <c r="I7170" s="154">
        <f t="shared" si="313"/>
        <v>0</v>
      </c>
    </row>
    <row r="7171" spans="1:11" s="172" customFormat="1" ht="20.100000000000001" customHeight="1">
      <c r="A7171" s="807">
        <v>15</v>
      </c>
      <c r="B7171" s="1071">
        <v>20</v>
      </c>
      <c r="C7171" s="1443" t="s">
        <v>19363</v>
      </c>
      <c r="D7171" s="794">
        <v>1</v>
      </c>
      <c r="E7171" s="942" t="s">
        <v>2336</v>
      </c>
      <c r="F7171" s="321">
        <v>100</v>
      </c>
      <c r="G7171" s="85"/>
      <c r="H7171" s="201">
        <f t="shared" si="312"/>
        <v>0</v>
      </c>
      <c r="I7171" s="154">
        <f t="shared" si="313"/>
        <v>0</v>
      </c>
    </row>
    <row r="7172" spans="1:11" s="172" customFormat="1" ht="20.100000000000001" customHeight="1">
      <c r="A7172" s="807">
        <v>2</v>
      </c>
      <c r="B7172" s="1063">
        <v>5</v>
      </c>
      <c r="C7172" s="1478" t="s">
        <v>6398</v>
      </c>
      <c r="D7172" s="567">
        <v>1</v>
      </c>
      <c r="E7172" s="2966" t="s">
        <v>420</v>
      </c>
      <c r="F7172" s="894">
        <v>20</v>
      </c>
      <c r="G7172" s="2461"/>
      <c r="H7172" s="201">
        <f t="shared" si="312"/>
        <v>0</v>
      </c>
      <c r="I7172" s="154">
        <f t="shared" si="313"/>
        <v>0</v>
      </c>
      <c r="J7172" s="172" t="s">
        <v>696</v>
      </c>
    </row>
    <row r="7173" spans="1:11" s="172" customFormat="1" ht="20.100000000000001" customHeight="1">
      <c r="A7173" s="807">
        <v>2</v>
      </c>
      <c r="B7173" s="1063">
        <v>5</v>
      </c>
      <c r="C7173" s="1478" t="s">
        <v>18680</v>
      </c>
      <c r="D7173" s="567">
        <v>1</v>
      </c>
      <c r="E7173" s="2966" t="s">
        <v>420</v>
      </c>
      <c r="F7173" s="894">
        <v>500</v>
      </c>
      <c r="G7173" s="2461"/>
      <c r="H7173" s="201">
        <f t="shared" si="312"/>
        <v>0</v>
      </c>
      <c r="I7173" s="154">
        <f t="shared" si="313"/>
        <v>0</v>
      </c>
      <c r="J7173" s="58" t="s">
        <v>696</v>
      </c>
    </row>
    <row r="7174" spans="1:11" s="172" customFormat="1" ht="20.100000000000001" customHeight="1">
      <c r="A7174" s="807">
        <v>2</v>
      </c>
      <c r="B7174" s="1063">
        <v>5</v>
      </c>
      <c r="C7174" s="33" t="s">
        <v>6399</v>
      </c>
      <c r="D7174" s="978">
        <v>1</v>
      </c>
      <c r="E7174" s="2962" t="s">
        <v>421</v>
      </c>
      <c r="F7174" s="894">
        <v>1</v>
      </c>
      <c r="G7174" s="2461"/>
      <c r="H7174" s="201">
        <f t="shared" si="312"/>
        <v>0</v>
      </c>
      <c r="I7174" s="154">
        <f t="shared" si="313"/>
        <v>0</v>
      </c>
      <c r="J7174" s="172" t="s">
        <v>696</v>
      </c>
    </row>
    <row r="7175" spans="1:11" s="172" customFormat="1" ht="20.100000000000001" customHeight="1">
      <c r="A7175" s="801">
        <v>3</v>
      </c>
      <c r="B7175" s="1063">
        <v>5</v>
      </c>
      <c r="C7175" s="519" t="s">
        <v>22630</v>
      </c>
      <c r="D7175" s="567">
        <v>1</v>
      </c>
      <c r="E7175" s="2962" t="s">
        <v>421</v>
      </c>
      <c r="F7175" s="321">
        <v>40</v>
      </c>
      <c r="G7175" s="2461"/>
      <c r="H7175" s="201">
        <f t="shared" si="312"/>
        <v>0</v>
      </c>
      <c r="I7175" s="154">
        <f t="shared" si="313"/>
        <v>0</v>
      </c>
      <c r="J7175" s="172" t="s">
        <v>696</v>
      </c>
      <c r="K7175" s="172">
        <v>1</v>
      </c>
    </row>
    <row r="7176" spans="1:11" s="172" customFormat="1" ht="20.100000000000001" customHeight="1">
      <c r="A7176" s="807">
        <v>2</v>
      </c>
      <c r="B7176" s="1063">
        <v>5</v>
      </c>
      <c r="C7176" s="1500" t="s">
        <v>8386</v>
      </c>
      <c r="D7176" s="794" t="s">
        <v>25707</v>
      </c>
      <c r="E7176" s="2962" t="s">
        <v>421</v>
      </c>
      <c r="F7176" s="361">
        <v>7</v>
      </c>
      <c r="G7176" s="2461"/>
      <c r="H7176" s="201">
        <f t="shared" si="312"/>
        <v>0</v>
      </c>
      <c r="I7176" s="154">
        <f t="shared" si="313"/>
        <v>0</v>
      </c>
      <c r="J7176" s="172" t="s">
        <v>696</v>
      </c>
    </row>
    <row r="7177" spans="1:11" s="58" customFormat="1" ht="20.100000000000001" customHeight="1">
      <c r="A7177" s="807">
        <v>5</v>
      </c>
      <c r="B7177" s="1071">
        <v>10</v>
      </c>
      <c r="C7177" s="196" t="s">
        <v>6400</v>
      </c>
      <c r="D7177" s="1361">
        <v>1</v>
      </c>
      <c r="E7177" s="942" t="s">
        <v>419</v>
      </c>
      <c r="F7177" s="894">
        <v>300</v>
      </c>
      <c r="G7177" s="85"/>
      <c r="H7177" s="201">
        <f t="shared" si="312"/>
        <v>0</v>
      </c>
      <c r="I7177" s="154">
        <f t="shared" si="313"/>
        <v>0</v>
      </c>
    </row>
    <row r="7178" spans="1:11" s="172" customFormat="1" ht="20.100000000000001" customHeight="1">
      <c r="A7178" s="807">
        <v>10</v>
      </c>
      <c r="B7178" s="1078">
        <v>15</v>
      </c>
      <c r="C7178" s="33" t="s">
        <v>6401</v>
      </c>
      <c r="D7178" s="794">
        <v>1</v>
      </c>
      <c r="E7178" s="80" t="s">
        <v>418</v>
      </c>
      <c r="F7178" s="362">
        <v>0</v>
      </c>
      <c r="G7178" s="85"/>
      <c r="H7178" s="201">
        <f t="shared" si="312"/>
        <v>0</v>
      </c>
      <c r="I7178" s="154">
        <f t="shared" si="313"/>
        <v>0</v>
      </c>
    </row>
    <row r="7179" spans="1:11" s="58" customFormat="1" ht="20.100000000000001" customHeight="1">
      <c r="A7179" s="807">
        <v>10</v>
      </c>
      <c r="B7179" s="1078">
        <v>15</v>
      </c>
      <c r="C7179" s="491" t="s">
        <v>9116</v>
      </c>
      <c r="D7179" s="794">
        <v>1</v>
      </c>
      <c r="E7179" s="80" t="s">
        <v>418</v>
      </c>
      <c r="F7179" s="362">
        <v>150</v>
      </c>
      <c r="G7179" s="85"/>
      <c r="H7179" s="201">
        <f t="shared" si="312"/>
        <v>0</v>
      </c>
      <c r="I7179" s="154">
        <f t="shared" si="313"/>
        <v>0</v>
      </c>
    </row>
    <row r="7180" spans="1:11" s="58" customFormat="1" ht="20.100000000000001" customHeight="1">
      <c r="A7180" s="807">
        <v>15</v>
      </c>
      <c r="B7180" s="1071">
        <v>20</v>
      </c>
      <c r="C7180" s="196" t="s">
        <v>6402</v>
      </c>
      <c r="D7180" s="794">
        <v>1</v>
      </c>
      <c r="E7180" s="942" t="s">
        <v>2336</v>
      </c>
      <c r="F7180" s="894">
        <v>35</v>
      </c>
      <c r="G7180" s="85"/>
      <c r="H7180" s="201">
        <f t="shared" si="312"/>
        <v>0</v>
      </c>
      <c r="I7180" s="154">
        <f t="shared" si="313"/>
        <v>0</v>
      </c>
    </row>
    <row r="7181" spans="1:11" s="58" customFormat="1" ht="20.100000000000001" customHeight="1">
      <c r="A7181" s="807">
        <v>15</v>
      </c>
      <c r="B7181" s="1071">
        <v>20</v>
      </c>
      <c r="C7181" s="196" t="s">
        <v>6403</v>
      </c>
      <c r="D7181" s="362" t="s">
        <v>25718</v>
      </c>
      <c r="E7181" s="942" t="s">
        <v>2336</v>
      </c>
      <c r="F7181" s="31">
        <v>100</v>
      </c>
      <c r="G7181" s="85"/>
      <c r="H7181" s="201">
        <f t="shared" si="312"/>
        <v>0</v>
      </c>
      <c r="I7181" s="154">
        <f t="shared" si="313"/>
        <v>0</v>
      </c>
    </row>
    <row r="7182" spans="1:11" s="172" customFormat="1" ht="20.100000000000001" customHeight="1">
      <c r="A7182" s="807">
        <v>15</v>
      </c>
      <c r="B7182" s="1071">
        <v>20</v>
      </c>
      <c r="C7182" s="1443" t="s">
        <v>8967</v>
      </c>
      <c r="D7182" s="794">
        <v>1</v>
      </c>
      <c r="E7182" s="942" t="s">
        <v>2336</v>
      </c>
      <c r="F7182" s="321">
        <v>99</v>
      </c>
      <c r="G7182" s="85"/>
      <c r="H7182" s="201">
        <f t="shared" si="312"/>
        <v>0</v>
      </c>
      <c r="I7182" s="154">
        <f t="shared" si="313"/>
        <v>0</v>
      </c>
    </row>
    <row r="7183" spans="1:11" s="172" customFormat="1" ht="20.100000000000001" customHeight="1">
      <c r="A7183" s="807">
        <v>2</v>
      </c>
      <c r="B7183" s="1063">
        <v>5</v>
      </c>
      <c r="C7183" s="1237" t="s">
        <v>6404</v>
      </c>
      <c r="D7183" s="794">
        <v>1</v>
      </c>
      <c r="E7183" s="2966" t="s">
        <v>420</v>
      </c>
      <c r="F7183" s="31">
        <v>150</v>
      </c>
      <c r="G7183" s="2461"/>
      <c r="H7183" s="201">
        <f t="shared" si="312"/>
        <v>0</v>
      </c>
      <c r="I7183" s="154">
        <f t="shared" si="313"/>
        <v>0</v>
      </c>
      <c r="J7183" s="58" t="s">
        <v>696</v>
      </c>
    </row>
    <row r="7184" spans="1:11" s="172" customFormat="1" ht="20.100000000000001" customHeight="1">
      <c r="A7184" s="807">
        <v>2</v>
      </c>
      <c r="B7184" s="1063">
        <v>5</v>
      </c>
      <c r="C7184" s="534" t="s">
        <v>22631</v>
      </c>
      <c r="D7184" s="978">
        <v>1</v>
      </c>
      <c r="E7184" s="2962" t="s">
        <v>421</v>
      </c>
      <c r="F7184" s="321">
        <v>400</v>
      </c>
      <c r="G7184" s="2461"/>
      <c r="H7184" s="201">
        <f t="shared" si="312"/>
        <v>0</v>
      </c>
      <c r="I7184" s="154">
        <f t="shared" si="313"/>
        <v>0</v>
      </c>
      <c r="J7184" s="1481" t="s">
        <v>696</v>
      </c>
    </row>
    <row r="7185" spans="1:10" s="172" customFormat="1" ht="20.100000000000001" customHeight="1">
      <c r="A7185" s="807">
        <v>2</v>
      </c>
      <c r="B7185" s="1063">
        <v>5</v>
      </c>
      <c r="C7185" s="534" t="s">
        <v>22632</v>
      </c>
      <c r="D7185" s="978">
        <v>1</v>
      </c>
      <c r="E7185" s="2962" t="s">
        <v>421</v>
      </c>
      <c r="F7185" s="321">
        <v>600</v>
      </c>
      <c r="G7185" s="2461"/>
      <c r="H7185" s="201">
        <f t="shared" si="312"/>
        <v>0</v>
      </c>
      <c r="I7185" s="154">
        <f t="shared" si="313"/>
        <v>0</v>
      </c>
      <c r="J7185" s="1481" t="s">
        <v>696</v>
      </c>
    </row>
    <row r="7186" spans="1:10" s="172" customFormat="1" ht="20.100000000000001" customHeight="1">
      <c r="A7186" s="807">
        <v>2</v>
      </c>
      <c r="B7186" s="1063">
        <v>5</v>
      </c>
      <c r="C7186" s="1499" t="s">
        <v>8389</v>
      </c>
      <c r="D7186" s="794" t="s">
        <v>25707</v>
      </c>
      <c r="E7186" s="2962" t="s">
        <v>421</v>
      </c>
      <c r="F7186" s="361">
        <v>6</v>
      </c>
      <c r="G7186" s="2461"/>
      <c r="H7186" s="201">
        <f t="shared" si="312"/>
        <v>0</v>
      </c>
      <c r="I7186" s="154">
        <f t="shared" si="313"/>
        <v>0</v>
      </c>
      <c r="J7186" s="172" t="s">
        <v>696</v>
      </c>
    </row>
    <row r="7187" spans="1:10" s="172" customFormat="1" ht="20.100000000000001" customHeight="1">
      <c r="A7187" s="807">
        <v>5</v>
      </c>
      <c r="B7187" s="1071">
        <v>10</v>
      </c>
      <c r="C7187" s="534" t="s">
        <v>6406</v>
      </c>
      <c r="D7187" s="978">
        <v>1</v>
      </c>
      <c r="E7187" s="942" t="s">
        <v>419</v>
      </c>
      <c r="F7187" s="31">
        <v>20</v>
      </c>
      <c r="G7187" s="85"/>
      <c r="H7187" s="201">
        <f t="shared" si="312"/>
        <v>0</v>
      </c>
      <c r="I7187" s="154">
        <f t="shared" si="313"/>
        <v>0</v>
      </c>
    </row>
    <row r="7188" spans="1:10" s="172" customFormat="1" ht="20.100000000000001" customHeight="1">
      <c r="A7188" s="807">
        <v>5</v>
      </c>
      <c r="B7188" s="1071">
        <v>10</v>
      </c>
      <c r="C7188" s="1237" t="s">
        <v>19364</v>
      </c>
      <c r="D7188" s="794">
        <v>1</v>
      </c>
      <c r="E7188" s="942" t="s">
        <v>419</v>
      </c>
      <c r="F7188" s="31">
        <v>100</v>
      </c>
      <c r="G7188" s="85"/>
      <c r="H7188" s="201">
        <f t="shared" si="312"/>
        <v>0</v>
      </c>
      <c r="I7188" s="154">
        <f t="shared" si="313"/>
        <v>0</v>
      </c>
    </row>
    <row r="7189" spans="1:10" s="172" customFormat="1" ht="20.100000000000001" customHeight="1">
      <c r="A7189" s="807">
        <v>20</v>
      </c>
      <c r="B7189" s="1071">
        <v>30</v>
      </c>
      <c r="C7189" s="534" t="s">
        <v>6407</v>
      </c>
      <c r="D7189" s="567">
        <v>1</v>
      </c>
      <c r="E7189" s="80" t="s">
        <v>4288</v>
      </c>
      <c r="F7189" s="895">
        <v>3</v>
      </c>
      <c r="G7189" s="85"/>
      <c r="H7189" s="201">
        <f t="shared" si="312"/>
        <v>0</v>
      </c>
      <c r="I7189" s="154">
        <f t="shared" si="313"/>
        <v>0</v>
      </c>
    </row>
    <row r="7190" spans="1:10" s="172" customFormat="1" ht="20.100000000000001" customHeight="1">
      <c r="A7190" s="807">
        <v>20</v>
      </c>
      <c r="B7190" s="1071">
        <v>35</v>
      </c>
      <c r="C7190" s="534" t="s">
        <v>6408</v>
      </c>
      <c r="D7190" s="794">
        <v>1</v>
      </c>
      <c r="E7190" s="80" t="s">
        <v>4288</v>
      </c>
      <c r="F7190" s="895">
        <v>1</v>
      </c>
      <c r="G7190" s="85"/>
      <c r="H7190" s="201">
        <f t="shared" ref="H7190:H7253" si="314">A7190*G7190</f>
        <v>0</v>
      </c>
      <c r="I7190" s="154">
        <f t="shared" ref="I7190:I7253" si="315">B7190*G7190</f>
        <v>0</v>
      </c>
    </row>
    <row r="7191" spans="1:10" s="58" customFormat="1" ht="20.100000000000001" customHeight="1">
      <c r="A7191" s="807">
        <v>10</v>
      </c>
      <c r="B7191" s="1078">
        <v>15</v>
      </c>
      <c r="C7191" s="534" t="s">
        <v>6409</v>
      </c>
      <c r="D7191" s="362" t="s">
        <v>25718</v>
      </c>
      <c r="E7191" s="80" t="s">
        <v>418</v>
      </c>
      <c r="F7191" s="31">
        <v>120</v>
      </c>
      <c r="G7191" s="85"/>
      <c r="H7191" s="201">
        <f t="shared" si="314"/>
        <v>0</v>
      </c>
      <c r="I7191" s="154">
        <f t="shared" si="315"/>
        <v>0</v>
      </c>
    </row>
    <row r="7192" spans="1:10" s="58" customFormat="1" ht="20.100000000000001" customHeight="1">
      <c r="A7192" s="807">
        <v>10</v>
      </c>
      <c r="B7192" s="1078">
        <v>15</v>
      </c>
      <c r="C7192" s="534" t="s">
        <v>6410</v>
      </c>
      <c r="D7192" s="794">
        <v>1</v>
      </c>
      <c r="E7192" s="80" t="s">
        <v>418</v>
      </c>
      <c r="F7192" s="895">
        <v>16</v>
      </c>
      <c r="G7192" s="85"/>
      <c r="H7192" s="201">
        <f t="shared" si="314"/>
        <v>0</v>
      </c>
      <c r="I7192" s="154">
        <f t="shared" si="315"/>
        <v>0</v>
      </c>
    </row>
    <row r="7193" spans="1:10" s="58" customFormat="1" ht="20.100000000000001" customHeight="1">
      <c r="A7193" s="807">
        <v>10</v>
      </c>
      <c r="B7193" s="1078">
        <v>15</v>
      </c>
      <c r="C7193" s="517" t="s">
        <v>9117</v>
      </c>
      <c r="D7193" s="794">
        <v>1</v>
      </c>
      <c r="E7193" s="80" t="s">
        <v>418</v>
      </c>
      <c r="F7193" s="321">
        <v>200</v>
      </c>
      <c r="G7193" s="85"/>
      <c r="H7193" s="201">
        <f t="shared" si="314"/>
        <v>0</v>
      </c>
      <c r="I7193" s="154">
        <f t="shared" si="315"/>
        <v>0</v>
      </c>
    </row>
    <row r="7194" spans="1:10" s="58" customFormat="1" ht="20.100000000000001" customHeight="1">
      <c r="A7194" s="807">
        <v>15</v>
      </c>
      <c r="B7194" s="1071">
        <v>20</v>
      </c>
      <c r="C7194" s="1237" t="s">
        <v>6411</v>
      </c>
      <c r="D7194" s="794">
        <v>1</v>
      </c>
      <c r="E7194" s="942" t="s">
        <v>2336</v>
      </c>
      <c r="F7194" s="895">
        <v>29</v>
      </c>
      <c r="G7194" s="85"/>
      <c r="H7194" s="201">
        <f t="shared" si="314"/>
        <v>0</v>
      </c>
      <c r="I7194" s="154">
        <f t="shared" si="315"/>
        <v>0</v>
      </c>
    </row>
    <row r="7195" spans="1:10" s="172" customFormat="1" ht="20.100000000000001" customHeight="1">
      <c r="A7195" s="807">
        <v>15</v>
      </c>
      <c r="B7195" s="1071">
        <v>20</v>
      </c>
      <c r="C7195" s="1443" t="s">
        <v>8966</v>
      </c>
      <c r="D7195" s="794">
        <v>1</v>
      </c>
      <c r="E7195" s="942" t="s">
        <v>2336</v>
      </c>
      <c r="F7195" s="321">
        <v>100</v>
      </c>
      <c r="G7195" s="85"/>
      <c r="H7195" s="201">
        <f t="shared" si="314"/>
        <v>0</v>
      </c>
      <c r="I7195" s="154">
        <f t="shared" si="315"/>
        <v>0</v>
      </c>
    </row>
    <row r="7196" spans="1:10" s="172" customFormat="1" ht="20.100000000000001" customHeight="1">
      <c r="A7196" s="807">
        <v>2</v>
      </c>
      <c r="B7196" s="1063">
        <v>5</v>
      </c>
      <c r="C7196" s="53" t="s">
        <v>6412</v>
      </c>
      <c r="D7196" s="567">
        <v>1</v>
      </c>
      <c r="E7196" s="2966" t="s">
        <v>420</v>
      </c>
      <c r="F7196" s="894">
        <v>100</v>
      </c>
      <c r="G7196" s="2461"/>
      <c r="H7196" s="201">
        <f t="shared" si="314"/>
        <v>0</v>
      </c>
      <c r="I7196" s="154">
        <f t="shared" si="315"/>
        <v>0</v>
      </c>
      <c r="J7196" s="58" t="s">
        <v>696</v>
      </c>
    </row>
    <row r="7197" spans="1:10" s="172" customFormat="1" ht="20.100000000000001" customHeight="1">
      <c r="A7197" s="807">
        <v>2</v>
      </c>
      <c r="B7197" s="1063">
        <v>5</v>
      </c>
      <c r="C7197" s="53" t="s">
        <v>6413</v>
      </c>
      <c r="D7197" s="567">
        <v>1</v>
      </c>
      <c r="E7197" s="2966" t="s">
        <v>420</v>
      </c>
      <c r="F7197" s="894">
        <v>10</v>
      </c>
      <c r="G7197" s="2461"/>
      <c r="H7197" s="201">
        <f t="shared" si="314"/>
        <v>0</v>
      </c>
      <c r="I7197" s="154">
        <f t="shared" si="315"/>
        <v>0</v>
      </c>
      <c r="J7197" s="172" t="s">
        <v>696</v>
      </c>
    </row>
    <row r="7198" spans="1:10" s="172" customFormat="1" ht="20.100000000000001" customHeight="1">
      <c r="A7198" s="807">
        <v>2</v>
      </c>
      <c r="B7198" s="1063">
        <v>5</v>
      </c>
      <c r="C7198" s="39" t="s">
        <v>8071</v>
      </c>
      <c r="D7198" s="978">
        <v>1</v>
      </c>
      <c r="E7198" s="2962" t="s">
        <v>421</v>
      </c>
      <c r="F7198" s="321">
        <v>20</v>
      </c>
      <c r="G7198" s="85"/>
      <c r="H7198" s="201">
        <f t="shared" si="314"/>
        <v>0</v>
      </c>
      <c r="I7198" s="154">
        <f t="shared" si="315"/>
        <v>0</v>
      </c>
      <c r="J7198" s="172" t="s">
        <v>696</v>
      </c>
    </row>
    <row r="7199" spans="1:10" s="172" customFormat="1" ht="20.100000000000001" customHeight="1">
      <c r="A7199" s="807">
        <v>2</v>
      </c>
      <c r="B7199" s="1063">
        <v>5</v>
      </c>
      <c r="C7199" s="338" t="s">
        <v>22633</v>
      </c>
      <c r="D7199" s="978">
        <v>1</v>
      </c>
      <c r="E7199" s="2962" t="s">
        <v>421</v>
      </c>
      <c r="F7199" s="321">
        <v>400</v>
      </c>
      <c r="G7199" s="2461"/>
      <c r="H7199" s="201">
        <f t="shared" si="314"/>
        <v>0</v>
      </c>
      <c r="I7199" s="154">
        <f t="shared" si="315"/>
        <v>0</v>
      </c>
      <c r="J7199" s="1481" t="s">
        <v>696</v>
      </c>
    </row>
    <row r="7200" spans="1:10" s="172" customFormat="1" ht="20.100000000000001" customHeight="1">
      <c r="A7200" s="807">
        <v>2</v>
      </c>
      <c r="B7200" s="1063">
        <v>5</v>
      </c>
      <c r="C7200" s="338" t="s">
        <v>22634</v>
      </c>
      <c r="D7200" s="978">
        <v>1</v>
      </c>
      <c r="E7200" s="2962" t="s">
        <v>421</v>
      </c>
      <c r="F7200" s="321">
        <v>600</v>
      </c>
      <c r="G7200" s="2461"/>
      <c r="H7200" s="201">
        <f t="shared" si="314"/>
        <v>0</v>
      </c>
      <c r="I7200" s="154">
        <f t="shared" si="315"/>
        <v>0</v>
      </c>
      <c r="J7200" s="1481" t="s">
        <v>696</v>
      </c>
    </row>
    <row r="7201" spans="1:10" s="172" customFormat="1" ht="20.100000000000001" customHeight="1">
      <c r="A7201" s="807">
        <v>4</v>
      </c>
      <c r="B7201" s="1071"/>
      <c r="C7201" s="196" t="s">
        <v>19366</v>
      </c>
      <c r="D7201" s="978">
        <v>1</v>
      </c>
      <c r="E7201" s="942" t="s">
        <v>419</v>
      </c>
      <c r="F7201" s="894">
        <v>0</v>
      </c>
      <c r="G7201" s="85"/>
      <c r="H7201" s="201">
        <f t="shared" si="314"/>
        <v>0</v>
      </c>
      <c r="I7201" s="154">
        <f t="shared" si="315"/>
        <v>0</v>
      </c>
    </row>
    <row r="7202" spans="1:10" s="172" customFormat="1" ht="20.100000000000001" customHeight="1">
      <c r="A7202" s="807">
        <v>5</v>
      </c>
      <c r="B7202" s="1071">
        <v>10</v>
      </c>
      <c r="C7202" s="196" t="s">
        <v>6414</v>
      </c>
      <c r="D7202" s="978">
        <v>1</v>
      </c>
      <c r="E7202" s="942" t="s">
        <v>419</v>
      </c>
      <c r="F7202" s="894">
        <v>25</v>
      </c>
      <c r="G7202" s="85"/>
      <c r="H7202" s="201">
        <f t="shared" si="314"/>
        <v>0</v>
      </c>
      <c r="I7202" s="154">
        <f t="shared" si="315"/>
        <v>0</v>
      </c>
    </row>
    <row r="7203" spans="1:10" s="172" customFormat="1" ht="20.100000000000001" customHeight="1">
      <c r="A7203" s="807">
        <v>5</v>
      </c>
      <c r="B7203" s="1071">
        <v>10</v>
      </c>
      <c r="C7203" s="196" t="s">
        <v>19365</v>
      </c>
      <c r="D7203" s="978">
        <v>1</v>
      </c>
      <c r="E7203" s="942" t="s">
        <v>419</v>
      </c>
      <c r="F7203" s="362">
        <v>40</v>
      </c>
      <c r="G7203" s="85"/>
      <c r="H7203" s="201">
        <f t="shared" si="314"/>
        <v>0</v>
      </c>
      <c r="I7203" s="154">
        <f t="shared" si="315"/>
        <v>0</v>
      </c>
    </row>
    <row r="7204" spans="1:10" s="172" customFormat="1" ht="20.100000000000001" customHeight="1">
      <c r="A7204" s="807">
        <v>10</v>
      </c>
      <c r="B7204" s="1078">
        <v>15</v>
      </c>
      <c r="C7204" s="33" t="s">
        <v>6415</v>
      </c>
      <c r="D7204" s="794">
        <v>1</v>
      </c>
      <c r="E7204" s="80" t="s">
        <v>418</v>
      </c>
      <c r="F7204" s="894">
        <v>34</v>
      </c>
      <c r="G7204" s="85"/>
      <c r="H7204" s="201">
        <f t="shared" si="314"/>
        <v>0</v>
      </c>
      <c r="I7204" s="154">
        <f t="shared" si="315"/>
        <v>0</v>
      </c>
    </row>
    <row r="7205" spans="1:10" s="58" customFormat="1" ht="20.100000000000001" customHeight="1">
      <c r="A7205" s="807">
        <v>10</v>
      </c>
      <c r="B7205" s="1078">
        <v>15</v>
      </c>
      <c r="C7205" s="491" t="s">
        <v>9119</v>
      </c>
      <c r="D7205" s="794">
        <v>1</v>
      </c>
      <c r="E7205" s="80" t="s">
        <v>418</v>
      </c>
      <c r="F7205" s="321">
        <v>200</v>
      </c>
      <c r="G7205" s="85"/>
      <c r="H7205" s="201">
        <f t="shared" si="314"/>
        <v>0</v>
      </c>
      <c r="I7205" s="154">
        <f t="shared" si="315"/>
        <v>0</v>
      </c>
    </row>
    <row r="7206" spans="1:10" s="58" customFormat="1" ht="20.100000000000001" customHeight="1">
      <c r="A7206" s="807">
        <v>15</v>
      </c>
      <c r="B7206" s="1071">
        <v>20</v>
      </c>
      <c r="C7206" s="196" t="s">
        <v>6416</v>
      </c>
      <c r="D7206" s="794">
        <v>1</v>
      </c>
      <c r="E7206" s="942" t="s">
        <v>2336</v>
      </c>
      <c r="F7206" s="894">
        <v>70</v>
      </c>
      <c r="G7206" s="85"/>
      <c r="H7206" s="201">
        <f t="shared" si="314"/>
        <v>0</v>
      </c>
      <c r="I7206" s="154">
        <f t="shared" si="315"/>
        <v>0</v>
      </c>
    </row>
    <row r="7207" spans="1:10" s="58" customFormat="1" ht="20.100000000000001" customHeight="1">
      <c r="A7207" s="807">
        <v>15</v>
      </c>
      <c r="B7207" s="1071">
        <v>20</v>
      </c>
      <c r="C7207" s="196" t="s">
        <v>6417</v>
      </c>
      <c r="D7207" s="794">
        <v>1</v>
      </c>
      <c r="E7207" s="942" t="s">
        <v>2336</v>
      </c>
      <c r="F7207" s="362">
        <v>26</v>
      </c>
      <c r="G7207" s="85"/>
      <c r="H7207" s="201">
        <f t="shared" si="314"/>
        <v>0</v>
      </c>
      <c r="I7207" s="154">
        <f t="shared" si="315"/>
        <v>0</v>
      </c>
    </row>
    <row r="7208" spans="1:10" s="172" customFormat="1" ht="20.100000000000001" customHeight="1">
      <c r="A7208" s="807">
        <v>15</v>
      </c>
      <c r="B7208" s="1071">
        <v>20</v>
      </c>
      <c r="C7208" s="1443" t="s">
        <v>8965</v>
      </c>
      <c r="D7208" s="794">
        <v>1</v>
      </c>
      <c r="E7208" s="942" t="s">
        <v>2336</v>
      </c>
      <c r="F7208" s="321">
        <v>100</v>
      </c>
      <c r="G7208" s="85"/>
      <c r="H7208" s="201">
        <f t="shared" si="314"/>
        <v>0</v>
      </c>
      <c r="I7208" s="154">
        <f t="shared" si="315"/>
        <v>0</v>
      </c>
    </row>
    <row r="7209" spans="1:10" s="172" customFormat="1" ht="20.100000000000001" customHeight="1">
      <c r="A7209" s="807">
        <v>2</v>
      </c>
      <c r="B7209" s="1063">
        <v>5</v>
      </c>
      <c r="C7209" s="174" t="s">
        <v>6418</v>
      </c>
      <c r="D7209" s="978">
        <v>1</v>
      </c>
      <c r="E7209" s="2966" t="s">
        <v>420</v>
      </c>
      <c r="F7209" s="31">
        <v>30</v>
      </c>
      <c r="G7209" s="2461"/>
      <c r="H7209" s="201">
        <f t="shared" si="314"/>
        <v>0</v>
      </c>
      <c r="I7209" s="154">
        <f t="shared" si="315"/>
        <v>0</v>
      </c>
      <c r="J7209" s="172" t="s">
        <v>696</v>
      </c>
    </row>
    <row r="7210" spans="1:10" s="172" customFormat="1" ht="20.100000000000001" customHeight="1">
      <c r="A7210" s="807">
        <v>2</v>
      </c>
      <c r="B7210" s="1063">
        <v>5</v>
      </c>
      <c r="C7210" s="174" t="s">
        <v>8555</v>
      </c>
      <c r="D7210" s="978">
        <v>1</v>
      </c>
      <c r="E7210" s="2966" t="s">
        <v>420</v>
      </c>
      <c r="F7210" s="894">
        <v>400</v>
      </c>
      <c r="G7210" s="2461"/>
      <c r="H7210" s="201">
        <f t="shared" si="314"/>
        <v>0</v>
      </c>
      <c r="I7210" s="154">
        <f t="shared" si="315"/>
        <v>0</v>
      </c>
      <c r="J7210" s="58" t="s">
        <v>696</v>
      </c>
    </row>
    <row r="7211" spans="1:10" s="172" customFormat="1" ht="20.100000000000001" customHeight="1">
      <c r="A7211" s="807">
        <v>2</v>
      </c>
      <c r="B7211" s="1063">
        <v>5</v>
      </c>
      <c r="C7211" s="519" t="s">
        <v>3589</v>
      </c>
      <c r="D7211" s="567">
        <v>1</v>
      </c>
      <c r="E7211" s="2962" t="s">
        <v>421</v>
      </c>
      <c r="F7211" s="31">
        <v>500</v>
      </c>
      <c r="G7211" s="2461"/>
      <c r="H7211" s="201">
        <f t="shared" si="314"/>
        <v>0</v>
      </c>
      <c r="I7211" s="154">
        <f t="shared" si="315"/>
        <v>0</v>
      </c>
      <c r="J7211" s="1481" t="s">
        <v>696</v>
      </c>
    </row>
    <row r="7212" spans="1:10" s="172" customFormat="1" ht="20.100000000000001" customHeight="1">
      <c r="A7212" s="807">
        <v>2</v>
      </c>
      <c r="B7212" s="1063">
        <v>5</v>
      </c>
      <c r="C7212" s="519" t="s">
        <v>22635</v>
      </c>
      <c r="D7212" s="567">
        <v>1</v>
      </c>
      <c r="E7212" s="2962" t="s">
        <v>421</v>
      </c>
      <c r="F7212" s="31">
        <v>100</v>
      </c>
      <c r="G7212" s="2461"/>
      <c r="H7212" s="201">
        <f t="shared" si="314"/>
        <v>0</v>
      </c>
      <c r="I7212" s="154">
        <f t="shared" si="315"/>
        <v>0</v>
      </c>
      <c r="J7212" s="1480" t="s">
        <v>696</v>
      </c>
    </row>
    <row r="7213" spans="1:10" s="172" customFormat="1" ht="20.100000000000001" customHeight="1">
      <c r="A7213" s="807"/>
      <c r="B7213" s="1065"/>
      <c r="C7213" s="1500" t="s">
        <v>8489</v>
      </c>
      <c r="D7213" s="794" t="s">
        <v>25707</v>
      </c>
      <c r="E7213" s="2962" t="s">
        <v>421</v>
      </c>
      <c r="F7213" s="409">
        <v>0</v>
      </c>
      <c r="G7213" s="2461"/>
      <c r="H7213" s="201">
        <f t="shared" si="314"/>
        <v>0</v>
      </c>
      <c r="I7213" s="154">
        <f t="shared" si="315"/>
        <v>0</v>
      </c>
    </row>
    <row r="7214" spans="1:10" s="172" customFormat="1" ht="20.100000000000001" customHeight="1">
      <c r="A7214" s="807">
        <v>5</v>
      </c>
      <c r="B7214" s="1071">
        <v>10</v>
      </c>
      <c r="C7214" s="519" t="s">
        <v>3588</v>
      </c>
      <c r="D7214" s="794">
        <v>1</v>
      </c>
      <c r="E7214" s="942" t="s">
        <v>419</v>
      </c>
      <c r="F7214" s="894">
        <v>400</v>
      </c>
      <c r="G7214" s="85"/>
      <c r="H7214" s="201">
        <f t="shared" si="314"/>
        <v>0</v>
      </c>
      <c r="I7214" s="154">
        <f t="shared" si="315"/>
        <v>0</v>
      </c>
    </row>
    <row r="7215" spans="1:10" s="172" customFormat="1" ht="20.100000000000001" customHeight="1">
      <c r="A7215" s="807"/>
      <c r="B7215" s="1065"/>
      <c r="C7215" s="33" t="s">
        <v>6419</v>
      </c>
      <c r="D7215" s="567">
        <v>1</v>
      </c>
      <c r="E7215" s="80" t="s">
        <v>4288</v>
      </c>
      <c r="F7215" s="321">
        <v>0</v>
      </c>
      <c r="G7215" s="85"/>
      <c r="H7215" s="201">
        <f t="shared" si="314"/>
        <v>0</v>
      </c>
      <c r="I7215" s="154">
        <f t="shared" si="315"/>
        <v>0</v>
      </c>
    </row>
    <row r="7216" spans="1:10" s="58" customFormat="1" ht="20.100000000000001" customHeight="1">
      <c r="A7216" s="807">
        <v>10</v>
      </c>
      <c r="B7216" s="1078">
        <v>15</v>
      </c>
      <c r="C7216" s="174" t="s">
        <v>6420</v>
      </c>
      <c r="D7216" s="362" t="s">
        <v>25718</v>
      </c>
      <c r="E7216" s="80" t="s">
        <v>418</v>
      </c>
      <c r="F7216" s="31">
        <v>100</v>
      </c>
      <c r="G7216" s="85"/>
      <c r="H7216" s="201">
        <f t="shared" si="314"/>
        <v>0</v>
      </c>
      <c r="I7216" s="154">
        <f t="shared" si="315"/>
        <v>0</v>
      </c>
    </row>
    <row r="7217" spans="1:10" s="58" customFormat="1" ht="20.100000000000001" customHeight="1">
      <c r="A7217" s="807">
        <v>15</v>
      </c>
      <c r="B7217" s="1071">
        <v>20</v>
      </c>
      <c r="C7217" s="174" t="s">
        <v>11243</v>
      </c>
      <c r="D7217" s="794">
        <v>1</v>
      </c>
      <c r="E7217" s="942" t="s">
        <v>2336</v>
      </c>
      <c r="F7217" s="31">
        <v>90</v>
      </c>
      <c r="G7217" s="85"/>
      <c r="H7217" s="201">
        <f t="shared" si="314"/>
        <v>0</v>
      </c>
      <c r="I7217" s="154">
        <f t="shared" si="315"/>
        <v>0</v>
      </c>
    </row>
    <row r="7218" spans="1:10" s="58" customFormat="1" ht="20.100000000000001" customHeight="1">
      <c r="A7218" s="807">
        <v>15</v>
      </c>
      <c r="B7218" s="1071">
        <v>20</v>
      </c>
      <c r="C7218" s="174" t="s">
        <v>6421</v>
      </c>
      <c r="D7218" s="794">
        <v>1</v>
      </c>
      <c r="E7218" s="942" t="s">
        <v>2336</v>
      </c>
      <c r="F7218" s="31">
        <v>50</v>
      </c>
      <c r="G7218" s="85"/>
      <c r="H7218" s="201">
        <f t="shared" si="314"/>
        <v>0</v>
      </c>
      <c r="I7218" s="154">
        <f t="shared" si="315"/>
        <v>0</v>
      </c>
    </row>
    <row r="7219" spans="1:10" s="172" customFormat="1" ht="20.100000000000001" customHeight="1">
      <c r="A7219" s="807">
        <v>15</v>
      </c>
      <c r="B7219" s="1071">
        <v>20</v>
      </c>
      <c r="C7219" s="1443" t="s">
        <v>8964</v>
      </c>
      <c r="D7219" s="794">
        <v>1</v>
      </c>
      <c r="E7219" s="942" t="s">
        <v>2336</v>
      </c>
      <c r="F7219" s="321">
        <v>100</v>
      </c>
      <c r="G7219" s="85"/>
      <c r="H7219" s="201">
        <f t="shared" si="314"/>
        <v>0</v>
      </c>
      <c r="I7219" s="154">
        <f t="shared" si="315"/>
        <v>0</v>
      </c>
    </row>
    <row r="7220" spans="1:10" s="58" customFormat="1" ht="20.100000000000001" customHeight="1">
      <c r="A7220" s="807">
        <v>2</v>
      </c>
      <c r="B7220" s="1063">
        <v>5</v>
      </c>
      <c r="C7220" s="175" t="s">
        <v>8554</v>
      </c>
      <c r="D7220" s="978">
        <v>1</v>
      </c>
      <c r="E7220" s="2966" t="s">
        <v>420</v>
      </c>
      <c r="F7220" s="1486">
        <v>200</v>
      </c>
      <c r="G7220" s="2461"/>
      <c r="H7220" s="201">
        <f t="shared" si="314"/>
        <v>0</v>
      </c>
      <c r="I7220" s="154">
        <f t="shared" si="315"/>
        <v>0</v>
      </c>
    </row>
    <row r="7221" spans="1:10" s="58" customFormat="1" ht="20.100000000000001" customHeight="1">
      <c r="A7221" s="807">
        <v>2</v>
      </c>
      <c r="B7221" s="1063">
        <v>5</v>
      </c>
      <c r="C7221" s="175" t="s">
        <v>8553</v>
      </c>
      <c r="D7221" s="978">
        <v>1</v>
      </c>
      <c r="E7221" s="2966" t="s">
        <v>420</v>
      </c>
      <c r="F7221" s="1486">
        <v>1000</v>
      </c>
      <c r="G7221" s="2461"/>
      <c r="H7221" s="201">
        <f t="shared" si="314"/>
        <v>0</v>
      </c>
      <c r="I7221" s="154">
        <f t="shared" si="315"/>
        <v>0</v>
      </c>
    </row>
    <row r="7222" spans="1:10" s="58" customFormat="1" ht="20.100000000000001" customHeight="1">
      <c r="A7222" s="807">
        <v>2</v>
      </c>
      <c r="B7222" s="1063">
        <v>5</v>
      </c>
      <c r="C7222" s="175" t="s">
        <v>9656</v>
      </c>
      <c r="D7222" s="978">
        <v>1</v>
      </c>
      <c r="E7222" s="2966" t="s">
        <v>420</v>
      </c>
      <c r="F7222" s="1486">
        <v>1000</v>
      </c>
      <c r="G7222" s="2461"/>
      <c r="H7222" s="201">
        <f t="shared" si="314"/>
        <v>0</v>
      </c>
      <c r="I7222" s="154">
        <f t="shared" si="315"/>
        <v>0</v>
      </c>
    </row>
    <row r="7223" spans="1:10" s="58" customFormat="1" ht="20.100000000000001" customHeight="1">
      <c r="A7223" s="807">
        <v>2</v>
      </c>
      <c r="B7223" s="1063">
        <v>5</v>
      </c>
      <c r="C7223" s="25" t="s">
        <v>6423</v>
      </c>
      <c r="D7223" s="1181">
        <v>1</v>
      </c>
      <c r="E7223" s="2966" t="s">
        <v>420</v>
      </c>
      <c r="F7223" s="1486">
        <v>500</v>
      </c>
      <c r="G7223" s="2461"/>
      <c r="H7223" s="201">
        <f t="shared" si="314"/>
        <v>0</v>
      </c>
      <c r="I7223" s="154">
        <f t="shared" si="315"/>
        <v>0</v>
      </c>
      <c r="J7223" s="58" t="s">
        <v>696</v>
      </c>
    </row>
    <row r="7224" spans="1:10" s="172" customFormat="1" ht="20.100000000000001" customHeight="1">
      <c r="A7224" s="801">
        <v>3</v>
      </c>
      <c r="B7224" s="1063">
        <v>5</v>
      </c>
      <c r="C7224" s="518" t="s">
        <v>14205</v>
      </c>
      <c r="D7224" s="978">
        <v>1</v>
      </c>
      <c r="E7224" s="2962" t="s">
        <v>421</v>
      </c>
      <c r="F7224" s="321">
        <v>25</v>
      </c>
      <c r="G7224" s="85"/>
      <c r="H7224" s="201">
        <f t="shared" si="314"/>
        <v>0</v>
      </c>
      <c r="I7224" s="154">
        <f t="shared" si="315"/>
        <v>0</v>
      </c>
      <c r="J7224" s="172" t="s">
        <v>696</v>
      </c>
    </row>
    <row r="7225" spans="1:10" s="172" customFormat="1" ht="20.100000000000001" customHeight="1">
      <c r="A7225" s="807">
        <v>5</v>
      </c>
      <c r="B7225" s="1071">
        <v>10</v>
      </c>
      <c r="C7225" s="39" t="s">
        <v>6424</v>
      </c>
      <c r="D7225" s="794">
        <v>1</v>
      </c>
      <c r="E7225" s="942" t="s">
        <v>419</v>
      </c>
      <c r="F7225" s="321">
        <v>400</v>
      </c>
      <c r="G7225" s="85"/>
      <c r="H7225" s="201">
        <f t="shared" si="314"/>
        <v>0</v>
      </c>
      <c r="I7225" s="154">
        <f t="shared" si="315"/>
        <v>0</v>
      </c>
    </row>
    <row r="7226" spans="1:10" s="172" customFormat="1" ht="20.100000000000001" customHeight="1">
      <c r="A7226" s="807">
        <v>5</v>
      </c>
      <c r="B7226" s="1071">
        <v>10</v>
      </c>
      <c r="C7226" s="39" t="s">
        <v>6425</v>
      </c>
      <c r="D7226" s="794">
        <v>1</v>
      </c>
      <c r="E7226" s="942" t="s">
        <v>419</v>
      </c>
      <c r="F7226" s="321">
        <v>400</v>
      </c>
      <c r="G7226" s="85"/>
      <c r="H7226" s="201">
        <f t="shared" si="314"/>
        <v>0</v>
      </c>
      <c r="I7226" s="154">
        <f t="shared" si="315"/>
        <v>0</v>
      </c>
    </row>
    <row r="7227" spans="1:10" s="172" customFormat="1" ht="20.100000000000001" customHeight="1">
      <c r="A7227" s="807"/>
      <c r="B7227" s="1071">
        <v>15</v>
      </c>
      <c r="C7227" s="1502" t="s">
        <v>6426</v>
      </c>
      <c r="D7227" s="794" t="s">
        <v>25707</v>
      </c>
      <c r="E7227" s="942" t="s">
        <v>419</v>
      </c>
      <c r="F7227" s="321">
        <v>0</v>
      </c>
      <c r="G7227" s="85"/>
      <c r="H7227" s="201">
        <f t="shared" si="314"/>
        <v>0</v>
      </c>
      <c r="I7227" s="154">
        <f t="shared" si="315"/>
        <v>0</v>
      </c>
    </row>
    <row r="7228" spans="1:10" s="172" customFormat="1" ht="20.100000000000001" customHeight="1">
      <c r="A7228" s="807">
        <v>10</v>
      </c>
      <c r="B7228" s="1078">
        <v>15</v>
      </c>
      <c r="C7228" s="39" t="s">
        <v>10384</v>
      </c>
      <c r="D7228" s="794">
        <v>1</v>
      </c>
      <c r="E7228" s="80" t="s">
        <v>418</v>
      </c>
      <c r="F7228" s="31">
        <v>1000</v>
      </c>
      <c r="G7228" s="85"/>
      <c r="H7228" s="201">
        <f t="shared" si="314"/>
        <v>0</v>
      </c>
      <c r="I7228" s="154">
        <f t="shared" si="315"/>
        <v>0</v>
      </c>
    </row>
    <row r="7229" spans="1:10" s="172" customFormat="1" ht="20.100000000000001" customHeight="1">
      <c r="A7229" s="807">
        <v>15</v>
      </c>
      <c r="B7229" s="1071">
        <v>20</v>
      </c>
      <c r="C7229" s="39" t="s">
        <v>6427</v>
      </c>
      <c r="D7229" s="794">
        <v>1</v>
      </c>
      <c r="E7229" s="942" t="s">
        <v>2336</v>
      </c>
      <c r="F7229" s="31">
        <v>200</v>
      </c>
      <c r="G7229" s="85"/>
      <c r="H7229" s="201">
        <f t="shared" si="314"/>
        <v>0</v>
      </c>
      <c r="I7229" s="154">
        <f t="shared" si="315"/>
        <v>0</v>
      </c>
    </row>
    <row r="7230" spans="1:10" s="172" customFormat="1" ht="20.100000000000001" customHeight="1">
      <c r="A7230" s="807">
        <v>15</v>
      </c>
      <c r="B7230" s="1071">
        <v>20</v>
      </c>
      <c r="C7230" s="1443" t="s">
        <v>8915</v>
      </c>
      <c r="D7230" s="794">
        <v>1</v>
      </c>
      <c r="E7230" s="942" t="s">
        <v>2336</v>
      </c>
      <c r="F7230" s="321">
        <v>93</v>
      </c>
      <c r="G7230" s="85"/>
      <c r="H7230" s="201">
        <f t="shared" si="314"/>
        <v>0</v>
      </c>
      <c r="I7230" s="154">
        <f t="shared" si="315"/>
        <v>0</v>
      </c>
    </row>
    <row r="7231" spans="1:10" s="58" customFormat="1" ht="20.100000000000001" customHeight="1">
      <c r="A7231" s="807">
        <v>15</v>
      </c>
      <c r="B7231" s="1071">
        <v>20</v>
      </c>
      <c r="C7231" s="175" t="s">
        <v>6428</v>
      </c>
      <c r="D7231" s="362" t="s">
        <v>25718</v>
      </c>
      <c r="E7231" s="942" t="s">
        <v>2336</v>
      </c>
      <c r="F7231" s="321">
        <v>50</v>
      </c>
      <c r="G7231" s="85"/>
      <c r="H7231" s="201">
        <f t="shared" si="314"/>
        <v>0</v>
      </c>
      <c r="I7231" s="154">
        <f t="shared" si="315"/>
        <v>0</v>
      </c>
    </row>
    <row r="7232" spans="1:10" s="172" customFormat="1" ht="20.100000000000001" customHeight="1">
      <c r="A7232" s="807">
        <v>2</v>
      </c>
      <c r="B7232" s="1063">
        <v>5</v>
      </c>
      <c r="C7232" s="519" t="s">
        <v>6429</v>
      </c>
      <c r="D7232" s="978">
        <v>1</v>
      </c>
      <c r="E7232" s="2966" t="s">
        <v>420</v>
      </c>
      <c r="F7232" s="362">
        <v>5</v>
      </c>
      <c r="G7232" s="2461"/>
      <c r="H7232" s="201">
        <f t="shared" si="314"/>
        <v>0</v>
      </c>
      <c r="I7232" s="154">
        <f t="shared" si="315"/>
        <v>0</v>
      </c>
      <c r="J7232" s="172" t="s">
        <v>696</v>
      </c>
    </row>
    <row r="7233" spans="1:10" s="172" customFormat="1" ht="20.100000000000001" customHeight="1">
      <c r="A7233" s="807"/>
      <c r="B7233" s="1065"/>
      <c r="C7233" s="519" t="s">
        <v>3587</v>
      </c>
      <c r="D7233" s="794"/>
      <c r="E7233" s="942" t="s">
        <v>419</v>
      </c>
      <c r="F7233" s="31">
        <v>0</v>
      </c>
      <c r="G7233" s="85"/>
      <c r="H7233" s="201">
        <f t="shared" si="314"/>
        <v>0</v>
      </c>
      <c r="I7233" s="154">
        <f t="shared" si="315"/>
        <v>0</v>
      </c>
    </row>
    <row r="7234" spans="1:10" s="172" customFormat="1" ht="20.100000000000001" customHeight="1">
      <c r="A7234" s="807">
        <v>2</v>
      </c>
      <c r="B7234" s="1063">
        <v>5</v>
      </c>
      <c r="C7234" s="39" t="s">
        <v>9399</v>
      </c>
      <c r="D7234" s="978">
        <v>1</v>
      </c>
      <c r="E7234" s="2962" t="s">
        <v>421</v>
      </c>
      <c r="F7234" s="362">
        <v>6</v>
      </c>
      <c r="G7234" s="85"/>
      <c r="H7234" s="201">
        <f t="shared" si="314"/>
        <v>0</v>
      </c>
      <c r="I7234" s="154">
        <f t="shared" si="315"/>
        <v>0</v>
      </c>
      <c r="J7234" s="172" t="s">
        <v>696</v>
      </c>
    </row>
    <row r="7235" spans="1:10" s="172" customFormat="1" ht="20.100000000000001" customHeight="1">
      <c r="A7235" s="807">
        <v>2</v>
      </c>
      <c r="B7235" s="1063">
        <v>5</v>
      </c>
      <c r="C7235" s="39" t="s">
        <v>6430</v>
      </c>
      <c r="D7235" s="978">
        <v>1</v>
      </c>
      <c r="E7235" s="2962" t="s">
        <v>421</v>
      </c>
      <c r="F7235" s="362">
        <v>1</v>
      </c>
      <c r="G7235" s="85"/>
      <c r="H7235" s="201">
        <f t="shared" si="314"/>
        <v>0</v>
      </c>
      <c r="I7235" s="154">
        <f t="shared" si="315"/>
        <v>0</v>
      </c>
      <c r="J7235" s="172" t="s">
        <v>696</v>
      </c>
    </row>
    <row r="7236" spans="1:10" s="172" customFormat="1" ht="20.100000000000001" customHeight="1">
      <c r="A7236" s="807">
        <v>2</v>
      </c>
      <c r="B7236" s="1063">
        <v>5</v>
      </c>
      <c r="C7236" s="33" t="s">
        <v>22636</v>
      </c>
      <c r="D7236" s="567">
        <v>1</v>
      </c>
      <c r="E7236" s="2962" t="s">
        <v>421</v>
      </c>
      <c r="F7236" s="321">
        <v>0</v>
      </c>
      <c r="G7236" s="2461"/>
      <c r="H7236" s="201">
        <f t="shared" si="314"/>
        <v>0</v>
      </c>
      <c r="I7236" s="154">
        <f t="shared" si="315"/>
        <v>0</v>
      </c>
      <c r="J7236" s="172" t="s">
        <v>696</v>
      </c>
    </row>
    <row r="7237" spans="1:10" s="172" customFormat="1" ht="20.100000000000001" customHeight="1">
      <c r="A7237" s="807">
        <v>5</v>
      </c>
      <c r="B7237" s="1071">
        <v>10</v>
      </c>
      <c r="C7237" s="39" t="s">
        <v>18992</v>
      </c>
      <c r="D7237" s="794">
        <v>1</v>
      </c>
      <c r="E7237" s="942" t="s">
        <v>419</v>
      </c>
      <c r="F7237" s="362">
        <v>70</v>
      </c>
      <c r="G7237" s="85"/>
      <c r="H7237" s="201">
        <f t="shared" si="314"/>
        <v>0</v>
      </c>
      <c r="I7237" s="154">
        <f t="shared" si="315"/>
        <v>0</v>
      </c>
    </row>
    <row r="7238" spans="1:10" s="172" customFormat="1" ht="20.100000000000001" customHeight="1">
      <c r="A7238" s="807">
        <v>5</v>
      </c>
      <c r="B7238" s="1071">
        <v>10</v>
      </c>
      <c r="C7238" s="39" t="s">
        <v>18993</v>
      </c>
      <c r="D7238" s="794">
        <v>1</v>
      </c>
      <c r="E7238" s="942" t="s">
        <v>419</v>
      </c>
      <c r="F7238" s="362">
        <v>68</v>
      </c>
      <c r="G7238" s="85"/>
      <c r="H7238" s="201">
        <f t="shared" si="314"/>
        <v>0</v>
      </c>
      <c r="I7238" s="154">
        <f t="shared" si="315"/>
        <v>0</v>
      </c>
    </row>
    <row r="7239" spans="1:10" s="172" customFormat="1" ht="20.100000000000001" customHeight="1">
      <c r="A7239" s="807">
        <v>10</v>
      </c>
      <c r="B7239" s="1078">
        <v>15</v>
      </c>
      <c r="C7239" s="39" t="s">
        <v>10385</v>
      </c>
      <c r="D7239" s="794">
        <v>1</v>
      </c>
      <c r="E7239" s="80" t="s">
        <v>418</v>
      </c>
      <c r="F7239" s="31">
        <v>1000</v>
      </c>
      <c r="G7239" s="85"/>
      <c r="H7239" s="201">
        <f t="shared" si="314"/>
        <v>0</v>
      </c>
      <c r="I7239" s="154">
        <f t="shared" si="315"/>
        <v>0</v>
      </c>
    </row>
    <row r="7240" spans="1:10" s="172" customFormat="1" ht="20.100000000000001" customHeight="1">
      <c r="A7240" s="807">
        <v>15</v>
      </c>
      <c r="B7240" s="1071">
        <v>20</v>
      </c>
      <c r="C7240" s="338" t="s">
        <v>15294</v>
      </c>
      <c r="D7240" s="794">
        <v>1</v>
      </c>
      <c r="E7240" s="942" t="s">
        <v>2336</v>
      </c>
      <c r="F7240" s="362">
        <v>55</v>
      </c>
      <c r="G7240" s="85"/>
      <c r="H7240" s="201">
        <f t="shared" si="314"/>
        <v>0</v>
      </c>
      <c r="I7240" s="154">
        <f t="shared" si="315"/>
        <v>0</v>
      </c>
    </row>
    <row r="7241" spans="1:10" s="172" customFormat="1" ht="20.100000000000001" customHeight="1">
      <c r="A7241" s="807">
        <v>2</v>
      </c>
      <c r="B7241" s="1063">
        <v>5</v>
      </c>
      <c r="C7241" s="534" t="s">
        <v>24493</v>
      </c>
      <c r="D7241" s="794">
        <v>1</v>
      </c>
      <c r="E7241" s="2966" t="s">
        <v>420</v>
      </c>
      <c r="F7241" s="894">
        <v>72</v>
      </c>
      <c r="G7241" s="1479"/>
      <c r="H7241" s="201">
        <f t="shared" si="314"/>
        <v>0</v>
      </c>
      <c r="I7241" s="154">
        <f t="shared" si="315"/>
        <v>0</v>
      </c>
      <c r="J7241" s="58" t="s">
        <v>696</v>
      </c>
    </row>
    <row r="7242" spans="1:10" s="172" customFormat="1" ht="20.100000000000001" customHeight="1">
      <c r="A7242" s="807">
        <v>2</v>
      </c>
      <c r="B7242" s="1063">
        <v>5</v>
      </c>
      <c r="C7242" s="534" t="s">
        <v>21947</v>
      </c>
      <c r="D7242" s="978">
        <v>1</v>
      </c>
      <c r="E7242" s="2962" t="s">
        <v>421</v>
      </c>
      <c r="F7242" s="31">
        <v>20</v>
      </c>
      <c r="G7242" s="2461"/>
      <c r="H7242" s="201">
        <f t="shared" si="314"/>
        <v>0</v>
      </c>
      <c r="I7242" s="154">
        <f t="shared" si="315"/>
        <v>0</v>
      </c>
      <c r="J7242" s="172" t="s">
        <v>696</v>
      </c>
    </row>
    <row r="7243" spans="1:10" s="172" customFormat="1" ht="20.100000000000001" customHeight="1">
      <c r="A7243" s="807">
        <v>2</v>
      </c>
      <c r="B7243" s="1063">
        <v>5</v>
      </c>
      <c r="C7243" s="519" t="s">
        <v>22637</v>
      </c>
      <c r="D7243" s="978">
        <v>1</v>
      </c>
      <c r="E7243" s="2962" t="s">
        <v>421</v>
      </c>
      <c r="F7243" s="362">
        <v>0</v>
      </c>
      <c r="G7243" s="2461"/>
      <c r="H7243" s="201">
        <f t="shared" si="314"/>
        <v>0</v>
      </c>
      <c r="I7243" s="154">
        <f t="shared" si="315"/>
        <v>0</v>
      </c>
      <c r="J7243" s="172" t="s">
        <v>696</v>
      </c>
    </row>
    <row r="7244" spans="1:10" s="172" customFormat="1" ht="20.100000000000001" customHeight="1">
      <c r="A7244" s="807">
        <v>5</v>
      </c>
      <c r="B7244" s="1071">
        <v>10</v>
      </c>
      <c r="C7244" s="519" t="s">
        <v>6431</v>
      </c>
      <c r="D7244" s="978">
        <v>1</v>
      </c>
      <c r="E7244" s="942" t="s">
        <v>419</v>
      </c>
      <c r="F7244" s="362">
        <v>3</v>
      </c>
      <c r="G7244" s="85"/>
      <c r="H7244" s="201">
        <f t="shared" si="314"/>
        <v>0</v>
      </c>
      <c r="I7244" s="154">
        <f t="shared" si="315"/>
        <v>0</v>
      </c>
    </row>
    <row r="7245" spans="1:10" s="172" customFormat="1" ht="20.100000000000001" customHeight="1">
      <c r="A7245" s="807">
        <v>5</v>
      </c>
      <c r="B7245" s="1071">
        <v>10</v>
      </c>
      <c r="C7245" s="519" t="s">
        <v>24494</v>
      </c>
      <c r="D7245" s="978">
        <v>1</v>
      </c>
      <c r="E7245" s="942" t="s">
        <v>419</v>
      </c>
      <c r="F7245" s="362">
        <v>64</v>
      </c>
      <c r="G7245" s="229"/>
      <c r="H7245" s="201">
        <f t="shared" si="314"/>
        <v>0</v>
      </c>
      <c r="I7245" s="154">
        <f t="shared" si="315"/>
        <v>0</v>
      </c>
    </row>
    <row r="7246" spans="1:10" s="172" customFormat="1" ht="20.100000000000001" customHeight="1">
      <c r="A7246" s="807">
        <v>10</v>
      </c>
      <c r="B7246" s="1078">
        <v>15</v>
      </c>
      <c r="C7246" s="519" t="s">
        <v>6432</v>
      </c>
      <c r="D7246" s="794">
        <v>1</v>
      </c>
      <c r="E7246" s="80" t="s">
        <v>418</v>
      </c>
      <c r="F7246" s="362">
        <v>7</v>
      </c>
      <c r="G7246" s="85"/>
      <c r="H7246" s="201">
        <f t="shared" si="314"/>
        <v>0</v>
      </c>
      <c r="I7246" s="154">
        <f t="shared" si="315"/>
        <v>0</v>
      </c>
    </row>
    <row r="7247" spans="1:10" s="58" customFormat="1" ht="20.100000000000001" customHeight="1">
      <c r="A7247" s="807">
        <v>2</v>
      </c>
      <c r="B7247" s="1063">
        <v>5</v>
      </c>
      <c r="C7247" s="175" t="s">
        <v>8552</v>
      </c>
      <c r="D7247" s="1361">
        <v>1</v>
      </c>
      <c r="E7247" s="2966" t="s">
        <v>420</v>
      </c>
      <c r="F7247" s="852">
        <v>400</v>
      </c>
      <c r="G7247" s="2461"/>
      <c r="H7247" s="201">
        <f t="shared" si="314"/>
        <v>0</v>
      </c>
      <c r="I7247" s="154">
        <f t="shared" si="315"/>
        <v>0</v>
      </c>
      <c r="J7247" s="58" t="s">
        <v>696</v>
      </c>
    </row>
    <row r="7248" spans="1:10" s="172" customFormat="1" ht="20.100000000000001" customHeight="1">
      <c r="A7248" s="807">
        <v>2</v>
      </c>
      <c r="B7248" s="1063">
        <v>5</v>
      </c>
      <c r="C7248" s="33" t="s">
        <v>6433</v>
      </c>
      <c r="D7248" s="794">
        <v>1</v>
      </c>
      <c r="E7248" s="2962" t="s">
        <v>421</v>
      </c>
      <c r="F7248" s="598">
        <v>12</v>
      </c>
      <c r="G7248" s="85"/>
      <c r="H7248" s="201">
        <f t="shared" si="314"/>
        <v>0</v>
      </c>
      <c r="I7248" s="154">
        <f t="shared" si="315"/>
        <v>0</v>
      </c>
      <c r="J7248" s="172" t="s">
        <v>696</v>
      </c>
    </row>
    <row r="7249" spans="1:10" s="172" customFormat="1" ht="20.100000000000001" customHeight="1">
      <c r="A7249" s="807">
        <v>2</v>
      </c>
      <c r="B7249" s="1063">
        <v>5</v>
      </c>
      <c r="C7249" s="33" t="s">
        <v>22638</v>
      </c>
      <c r="D7249" s="567">
        <v>1</v>
      </c>
      <c r="E7249" s="2962" t="s">
        <v>421</v>
      </c>
      <c r="F7249" s="598">
        <v>23</v>
      </c>
      <c r="G7249" s="2461"/>
      <c r="H7249" s="201">
        <f t="shared" si="314"/>
        <v>0</v>
      </c>
      <c r="I7249" s="154">
        <f t="shared" si="315"/>
        <v>0</v>
      </c>
      <c r="J7249" s="172" t="s">
        <v>696</v>
      </c>
    </row>
    <row r="7250" spans="1:10" s="172" customFormat="1" ht="20.100000000000001" customHeight="1">
      <c r="A7250" s="807">
        <v>5</v>
      </c>
      <c r="B7250" s="1071">
        <v>10</v>
      </c>
      <c r="C7250" s="180" t="s">
        <v>6434</v>
      </c>
      <c r="D7250" s="794">
        <v>1</v>
      </c>
      <c r="E7250" s="942" t="s">
        <v>419</v>
      </c>
      <c r="F7250" s="894">
        <v>90</v>
      </c>
      <c r="G7250" s="85"/>
      <c r="H7250" s="201">
        <f t="shared" si="314"/>
        <v>0</v>
      </c>
      <c r="I7250" s="154">
        <f t="shared" si="315"/>
        <v>0</v>
      </c>
    </row>
    <row r="7251" spans="1:10" s="172" customFormat="1" ht="20.100000000000001" customHeight="1">
      <c r="A7251" s="807">
        <v>10</v>
      </c>
      <c r="B7251" s="1078">
        <v>15</v>
      </c>
      <c r="C7251" s="39" t="s">
        <v>6435</v>
      </c>
      <c r="D7251" s="794">
        <v>1</v>
      </c>
      <c r="E7251" s="80" t="s">
        <v>418</v>
      </c>
      <c r="F7251" s="31">
        <v>80</v>
      </c>
      <c r="G7251" s="85"/>
      <c r="H7251" s="201">
        <f t="shared" si="314"/>
        <v>0</v>
      </c>
      <c r="I7251" s="154">
        <f t="shared" si="315"/>
        <v>0</v>
      </c>
    </row>
    <row r="7252" spans="1:10" s="172" customFormat="1" ht="20.100000000000001" customHeight="1">
      <c r="A7252" s="807">
        <v>10</v>
      </c>
      <c r="B7252" s="1078">
        <v>15</v>
      </c>
      <c r="C7252" s="39" t="s">
        <v>9694</v>
      </c>
      <c r="D7252" s="794">
        <v>1</v>
      </c>
      <c r="E7252" s="80" t="s">
        <v>418</v>
      </c>
      <c r="F7252" s="321">
        <v>42</v>
      </c>
      <c r="G7252" s="85"/>
      <c r="H7252" s="201">
        <f t="shared" si="314"/>
        <v>0</v>
      </c>
      <c r="I7252" s="154">
        <f t="shared" si="315"/>
        <v>0</v>
      </c>
    </row>
    <row r="7253" spans="1:10" s="58" customFormat="1" ht="20.100000000000001" customHeight="1">
      <c r="A7253" s="807">
        <v>10</v>
      </c>
      <c r="B7253" s="1078">
        <v>15</v>
      </c>
      <c r="C7253" s="196" t="s">
        <v>14465</v>
      </c>
      <c r="D7253" s="362" t="s">
        <v>25718</v>
      </c>
      <c r="E7253" s="80" t="s">
        <v>418</v>
      </c>
      <c r="F7253" s="362">
        <v>100</v>
      </c>
      <c r="G7253" s="85"/>
      <c r="H7253" s="201">
        <f t="shared" si="314"/>
        <v>0</v>
      </c>
      <c r="I7253" s="154">
        <f t="shared" si="315"/>
        <v>0</v>
      </c>
    </row>
    <row r="7254" spans="1:10" s="172" customFormat="1" ht="20.100000000000001" customHeight="1">
      <c r="A7254" s="807">
        <v>15</v>
      </c>
      <c r="B7254" s="1071">
        <v>20</v>
      </c>
      <c r="C7254" s="39" t="s">
        <v>15295</v>
      </c>
      <c r="D7254" s="794"/>
      <c r="E7254" s="942" t="s">
        <v>2336</v>
      </c>
      <c r="F7254" s="321">
        <v>70</v>
      </c>
      <c r="G7254" s="85"/>
      <c r="H7254" s="201">
        <f t="shared" ref="H7254:H7317" si="316">A7254*G7254</f>
        <v>0</v>
      </c>
      <c r="I7254" s="154">
        <f t="shared" ref="I7254:I7317" si="317">B7254*G7254</f>
        <v>0</v>
      </c>
    </row>
    <row r="7255" spans="1:10" s="58" customFormat="1" ht="20.100000000000001" customHeight="1">
      <c r="A7255" s="807">
        <v>2</v>
      </c>
      <c r="B7255" s="1063">
        <v>5</v>
      </c>
      <c r="C7255" s="1237" t="s">
        <v>7573</v>
      </c>
      <c r="D7255" s="978">
        <v>1</v>
      </c>
      <c r="E7255" s="2966" t="s">
        <v>420</v>
      </c>
      <c r="F7255" s="1523">
        <v>7</v>
      </c>
      <c r="G7255" s="2461"/>
      <c r="H7255" s="201">
        <f t="shared" si="316"/>
        <v>0</v>
      </c>
      <c r="I7255" s="154">
        <f t="shared" si="317"/>
        <v>0</v>
      </c>
      <c r="J7255" s="172" t="s">
        <v>696</v>
      </c>
    </row>
    <row r="7256" spans="1:10" s="172" customFormat="1" ht="20.100000000000001" customHeight="1">
      <c r="A7256" s="807">
        <v>2</v>
      </c>
      <c r="B7256" s="1063">
        <v>5</v>
      </c>
      <c r="C7256" s="519" t="s">
        <v>7574</v>
      </c>
      <c r="D7256" s="794">
        <v>1</v>
      </c>
      <c r="E7256" s="2962" t="s">
        <v>421</v>
      </c>
      <c r="F7256" s="598">
        <v>21</v>
      </c>
      <c r="G7256" s="2461"/>
      <c r="H7256" s="201">
        <f t="shared" si="316"/>
        <v>0</v>
      </c>
      <c r="I7256" s="154">
        <f t="shared" si="317"/>
        <v>0</v>
      </c>
      <c r="J7256" s="172" t="s">
        <v>696</v>
      </c>
    </row>
    <row r="7257" spans="1:10" s="172" customFormat="1" ht="20.100000000000001" customHeight="1">
      <c r="A7257" s="807">
        <v>2</v>
      </c>
      <c r="B7257" s="1063">
        <v>5</v>
      </c>
      <c r="C7257" s="534" t="s">
        <v>22639</v>
      </c>
      <c r="D7257" s="567">
        <v>1</v>
      </c>
      <c r="E7257" s="2962" t="s">
        <v>421</v>
      </c>
      <c r="F7257" s="598">
        <v>17</v>
      </c>
      <c r="G7257" s="2461"/>
      <c r="H7257" s="201">
        <f t="shared" si="316"/>
        <v>0</v>
      </c>
      <c r="I7257" s="154">
        <f t="shared" si="317"/>
        <v>0</v>
      </c>
      <c r="J7257" s="172" t="s">
        <v>696</v>
      </c>
    </row>
    <row r="7258" spans="1:10" s="172" customFormat="1" ht="20.100000000000001" customHeight="1">
      <c r="A7258" s="807">
        <v>5</v>
      </c>
      <c r="B7258" s="1071">
        <v>10</v>
      </c>
      <c r="C7258" s="519" t="s">
        <v>8385</v>
      </c>
      <c r="D7258" s="794">
        <v>1</v>
      </c>
      <c r="E7258" s="942" t="s">
        <v>419</v>
      </c>
      <c r="F7258" s="598">
        <v>30</v>
      </c>
      <c r="G7258" s="85"/>
      <c r="H7258" s="201">
        <f t="shared" si="316"/>
        <v>0</v>
      </c>
      <c r="I7258" s="154">
        <f t="shared" si="317"/>
        <v>0</v>
      </c>
    </row>
    <row r="7259" spans="1:10" s="172" customFormat="1" ht="20.100000000000001" customHeight="1">
      <c r="A7259" s="807">
        <v>10</v>
      </c>
      <c r="B7259" s="1078">
        <v>15</v>
      </c>
      <c r="C7259" s="519" t="s">
        <v>6436</v>
      </c>
      <c r="D7259" s="794">
        <v>1</v>
      </c>
      <c r="E7259" s="80" t="s">
        <v>418</v>
      </c>
      <c r="F7259" s="598">
        <v>5</v>
      </c>
      <c r="G7259" s="85"/>
      <c r="H7259" s="201">
        <f t="shared" si="316"/>
        <v>0</v>
      </c>
      <c r="I7259" s="154">
        <f t="shared" si="317"/>
        <v>0</v>
      </c>
    </row>
    <row r="7260" spans="1:10" s="172" customFormat="1" ht="20.100000000000001" customHeight="1">
      <c r="A7260" s="807">
        <v>10</v>
      </c>
      <c r="B7260" s="1071">
        <v>20</v>
      </c>
      <c r="C7260" s="519" t="s">
        <v>6437</v>
      </c>
      <c r="D7260" s="794">
        <v>1</v>
      </c>
      <c r="E7260" s="942" t="s">
        <v>2336</v>
      </c>
      <c r="F7260" s="598">
        <v>14</v>
      </c>
      <c r="G7260" s="85"/>
      <c r="H7260" s="201">
        <f t="shared" si="316"/>
        <v>0</v>
      </c>
      <c r="I7260" s="154">
        <f t="shared" si="317"/>
        <v>0</v>
      </c>
    </row>
    <row r="7261" spans="1:10" s="172" customFormat="1" ht="20.100000000000001" customHeight="1">
      <c r="A7261" s="807">
        <v>15</v>
      </c>
      <c r="B7261" s="1071">
        <v>20</v>
      </c>
      <c r="C7261" s="1443" t="s">
        <v>8919</v>
      </c>
      <c r="D7261" s="794">
        <v>1</v>
      </c>
      <c r="E7261" s="942" t="s">
        <v>2336</v>
      </c>
      <c r="F7261" s="321">
        <v>100</v>
      </c>
      <c r="G7261" s="85"/>
      <c r="H7261" s="201">
        <f t="shared" si="316"/>
        <v>0</v>
      </c>
      <c r="I7261" s="154">
        <f t="shared" si="317"/>
        <v>0</v>
      </c>
    </row>
    <row r="7262" spans="1:10" s="58" customFormat="1" ht="20.100000000000001" customHeight="1">
      <c r="A7262" s="807">
        <v>2</v>
      </c>
      <c r="B7262" s="1063">
        <v>5</v>
      </c>
      <c r="C7262" s="1524" t="s">
        <v>6438</v>
      </c>
      <c r="D7262" s="978">
        <v>1</v>
      </c>
      <c r="E7262" s="2966" t="s">
        <v>420</v>
      </c>
      <c r="F7262" s="852">
        <v>0</v>
      </c>
      <c r="G7262" s="2461"/>
      <c r="H7262" s="201">
        <f t="shared" si="316"/>
        <v>0</v>
      </c>
      <c r="I7262" s="154">
        <f t="shared" si="317"/>
        <v>0</v>
      </c>
    </row>
    <row r="7263" spans="1:10" s="58" customFormat="1" ht="20.100000000000001" customHeight="1">
      <c r="A7263" s="807">
        <v>2</v>
      </c>
      <c r="B7263" s="1063">
        <v>5</v>
      </c>
      <c r="C7263" s="1524" t="s">
        <v>9657</v>
      </c>
      <c r="D7263" s="794">
        <v>1</v>
      </c>
      <c r="E7263" s="2966" t="s">
        <v>420</v>
      </c>
      <c r="F7263" s="564">
        <v>50</v>
      </c>
      <c r="G7263" s="2461"/>
      <c r="H7263" s="201">
        <f t="shared" si="316"/>
        <v>0</v>
      </c>
      <c r="I7263" s="154">
        <f t="shared" si="317"/>
        <v>0</v>
      </c>
      <c r="J7263" s="58" t="s">
        <v>696</v>
      </c>
    </row>
    <row r="7264" spans="1:10" s="172" customFormat="1" ht="20.100000000000001" customHeight="1">
      <c r="A7264" s="807">
        <v>10</v>
      </c>
      <c r="B7264" s="1078">
        <v>15</v>
      </c>
      <c r="C7264" s="1278" t="s">
        <v>6439</v>
      </c>
      <c r="D7264" s="794">
        <v>1</v>
      </c>
      <c r="E7264" s="80" t="s">
        <v>418</v>
      </c>
      <c r="F7264" s="31">
        <v>13</v>
      </c>
      <c r="G7264" s="85"/>
      <c r="H7264" s="201">
        <f t="shared" si="316"/>
        <v>0</v>
      </c>
      <c r="I7264" s="154">
        <f t="shared" si="317"/>
        <v>0</v>
      </c>
    </row>
    <row r="7265" spans="1:10" s="172" customFormat="1" ht="20.100000000000001" customHeight="1">
      <c r="A7265" s="807">
        <v>15</v>
      </c>
      <c r="B7265" s="1071">
        <v>20</v>
      </c>
      <c r="C7265" s="1443" t="s">
        <v>8842</v>
      </c>
      <c r="D7265" s="794">
        <v>1</v>
      </c>
      <c r="E7265" s="942" t="s">
        <v>2336</v>
      </c>
      <c r="F7265" s="321">
        <v>100</v>
      </c>
      <c r="G7265" s="85"/>
      <c r="H7265" s="201">
        <f t="shared" si="316"/>
        <v>0</v>
      </c>
      <c r="I7265" s="154">
        <f t="shared" si="317"/>
        <v>0</v>
      </c>
    </row>
    <row r="7266" spans="1:10" s="58" customFormat="1" ht="20.100000000000001" customHeight="1">
      <c r="A7266" s="807"/>
      <c r="B7266" s="1065"/>
      <c r="C7266" s="175" t="s">
        <v>7673</v>
      </c>
      <c r="D7266" s="1361">
        <v>1</v>
      </c>
      <c r="E7266" s="2966" t="s">
        <v>420</v>
      </c>
      <c r="F7266" s="1523">
        <v>0</v>
      </c>
      <c r="G7266" s="2461"/>
      <c r="H7266" s="201">
        <f t="shared" si="316"/>
        <v>0</v>
      </c>
      <c r="I7266" s="154">
        <f t="shared" si="317"/>
        <v>0</v>
      </c>
    </row>
    <row r="7267" spans="1:10" s="172" customFormat="1" ht="20.100000000000001" customHeight="1">
      <c r="A7267" s="807"/>
      <c r="B7267" s="1065"/>
      <c r="C7267" s="33" t="s">
        <v>22640</v>
      </c>
      <c r="D7267" s="567">
        <v>1</v>
      </c>
      <c r="E7267" s="2962" t="s">
        <v>421</v>
      </c>
      <c r="F7267" s="598">
        <v>0</v>
      </c>
      <c r="G7267" s="2461"/>
      <c r="H7267" s="201">
        <f t="shared" si="316"/>
        <v>0</v>
      </c>
      <c r="I7267" s="154">
        <f t="shared" si="317"/>
        <v>0</v>
      </c>
    </row>
    <row r="7268" spans="1:10" s="172" customFormat="1" ht="20.100000000000001" customHeight="1">
      <c r="A7268" s="807">
        <v>2</v>
      </c>
      <c r="B7268" s="1063">
        <v>5</v>
      </c>
      <c r="C7268" s="33" t="s">
        <v>14140</v>
      </c>
      <c r="D7268" s="794">
        <v>1</v>
      </c>
      <c r="E7268" s="2962" t="s">
        <v>421</v>
      </c>
      <c r="F7268" s="598">
        <v>120</v>
      </c>
      <c r="G7268" s="85"/>
      <c r="H7268" s="201">
        <f t="shared" si="316"/>
        <v>0</v>
      </c>
      <c r="I7268" s="154">
        <f t="shared" si="317"/>
        <v>0</v>
      </c>
      <c r="J7268" s="172" t="s">
        <v>696</v>
      </c>
    </row>
    <row r="7269" spans="1:10" s="172" customFormat="1" ht="20.100000000000001" customHeight="1">
      <c r="A7269" s="807">
        <v>5</v>
      </c>
      <c r="B7269" s="1071">
        <v>10</v>
      </c>
      <c r="C7269" s="53" t="s">
        <v>14141</v>
      </c>
      <c r="D7269" s="794">
        <v>1</v>
      </c>
      <c r="E7269" s="942" t="s">
        <v>419</v>
      </c>
      <c r="F7269" s="598">
        <v>200</v>
      </c>
      <c r="G7269" s="85"/>
      <c r="H7269" s="201">
        <f t="shared" si="316"/>
        <v>0</v>
      </c>
      <c r="I7269" s="154">
        <f t="shared" si="317"/>
        <v>0</v>
      </c>
    </row>
    <row r="7270" spans="1:10" s="172" customFormat="1" ht="20.100000000000001" customHeight="1">
      <c r="A7270" s="807">
        <v>10</v>
      </c>
      <c r="B7270" s="1078">
        <v>15</v>
      </c>
      <c r="C7270" s="53" t="s">
        <v>8473</v>
      </c>
      <c r="D7270" s="794">
        <v>1</v>
      </c>
      <c r="E7270" s="80" t="s">
        <v>418</v>
      </c>
      <c r="F7270" s="598">
        <v>36</v>
      </c>
      <c r="G7270" s="85"/>
      <c r="H7270" s="201">
        <f t="shared" si="316"/>
        <v>0</v>
      </c>
      <c r="I7270" s="154">
        <f t="shared" si="317"/>
        <v>0</v>
      </c>
    </row>
    <row r="7271" spans="1:10" s="172" customFormat="1" ht="20.100000000000001" customHeight="1">
      <c r="A7271" s="807"/>
      <c r="B7271" s="1071">
        <v>20</v>
      </c>
      <c r="C7271" s="39" t="s">
        <v>18048</v>
      </c>
      <c r="D7271" s="794">
        <v>1</v>
      </c>
      <c r="E7271" s="942" t="s">
        <v>2336</v>
      </c>
      <c r="F7271" s="362">
        <v>1</v>
      </c>
      <c r="G7271" s="85"/>
      <c r="H7271" s="201">
        <f t="shared" si="316"/>
        <v>0</v>
      </c>
      <c r="I7271" s="154">
        <f t="shared" si="317"/>
        <v>0</v>
      </c>
    </row>
    <row r="7272" spans="1:10" s="58" customFormat="1" ht="20.100000000000001" customHeight="1">
      <c r="A7272" s="807">
        <v>2</v>
      </c>
      <c r="B7272" s="1063">
        <v>5</v>
      </c>
      <c r="C7272" s="174" t="s">
        <v>8551</v>
      </c>
      <c r="D7272" s="794">
        <v>1</v>
      </c>
      <c r="E7272" s="2962" t="s">
        <v>421</v>
      </c>
      <c r="F7272" s="564">
        <v>650</v>
      </c>
      <c r="G7272" s="2461"/>
      <c r="H7272" s="201">
        <f t="shared" si="316"/>
        <v>0</v>
      </c>
      <c r="I7272" s="154">
        <f t="shared" si="317"/>
        <v>0</v>
      </c>
    </row>
    <row r="7273" spans="1:10" s="172" customFormat="1" ht="20.100000000000001" customHeight="1">
      <c r="A7273" s="801">
        <v>3</v>
      </c>
      <c r="B7273" s="1063">
        <v>5</v>
      </c>
      <c r="C7273" s="517" t="s">
        <v>14206</v>
      </c>
      <c r="D7273" s="978">
        <v>1</v>
      </c>
      <c r="E7273" s="2962" t="s">
        <v>421</v>
      </c>
      <c r="F7273" s="321">
        <v>46</v>
      </c>
      <c r="G7273" s="85"/>
      <c r="H7273" s="201">
        <f t="shared" si="316"/>
        <v>0</v>
      </c>
      <c r="I7273" s="154">
        <f t="shared" si="317"/>
        <v>0</v>
      </c>
      <c r="J7273" s="172" t="s">
        <v>696</v>
      </c>
    </row>
    <row r="7274" spans="1:10" s="172" customFormat="1" ht="20.100000000000001" customHeight="1">
      <c r="A7274" s="807"/>
      <c r="B7274" s="1065"/>
      <c r="C7274" s="519" t="s">
        <v>22641</v>
      </c>
      <c r="D7274" s="794">
        <v>1</v>
      </c>
      <c r="E7274" s="2962" t="s">
        <v>421</v>
      </c>
      <c r="F7274" s="894">
        <v>0</v>
      </c>
      <c r="G7274" s="85"/>
      <c r="H7274" s="201">
        <f t="shared" si="316"/>
        <v>0</v>
      </c>
      <c r="I7274" s="154">
        <f t="shared" si="317"/>
        <v>0</v>
      </c>
    </row>
    <row r="7275" spans="1:10" s="172" customFormat="1" ht="20.100000000000001" customHeight="1">
      <c r="A7275" s="807">
        <v>5</v>
      </c>
      <c r="B7275" s="1071">
        <v>10</v>
      </c>
      <c r="C7275" s="519" t="s">
        <v>6440</v>
      </c>
      <c r="D7275" s="978">
        <v>1</v>
      </c>
      <c r="E7275" s="942" t="s">
        <v>419</v>
      </c>
      <c r="F7275" s="31">
        <v>20</v>
      </c>
      <c r="G7275" s="85"/>
      <c r="H7275" s="201">
        <f t="shared" si="316"/>
        <v>0</v>
      </c>
      <c r="I7275" s="154">
        <f t="shared" si="317"/>
        <v>0</v>
      </c>
    </row>
    <row r="7276" spans="1:10" s="172" customFormat="1" ht="20.100000000000001" customHeight="1">
      <c r="A7276" s="807">
        <v>15</v>
      </c>
      <c r="B7276" s="1071">
        <v>20</v>
      </c>
      <c r="C7276" s="519" t="s">
        <v>7328</v>
      </c>
      <c r="D7276" s="794">
        <v>1</v>
      </c>
      <c r="E7276" s="942" t="s">
        <v>2336</v>
      </c>
      <c r="F7276" s="31">
        <v>80</v>
      </c>
      <c r="G7276" s="85"/>
      <c r="H7276" s="201">
        <f t="shared" si="316"/>
        <v>0</v>
      </c>
      <c r="I7276" s="154">
        <f t="shared" si="317"/>
        <v>0</v>
      </c>
    </row>
    <row r="7277" spans="1:10" s="172" customFormat="1" ht="20.100000000000001" customHeight="1">
      <c r="A7277" s="807">
        <v>10</v>
      </c>
      <c r="B7277" s="1071">
        <v>20</v>
      </c>
      <c r="C7277" s="519" t="s">
        <v>7316</v>
      </c>
      <c r="D7277" s="794">
        <v>1</v>
      </c>
      <c r="E7277" s="942" t="s">
        <v>2336</v>
      </c>
      <c r="F7277" s="895">
        <v>1</v>
      </c>
      <c r="G7277" s="85"/>
      <c r="H7277" s="201">
        <f t="shared" si="316"/>
        <v>0</v>
      </c>
      <c r="I7277" s="154">
        <f t="shared" si="317"/>
        <v>0</v>
      </c>
    </row>
    <row r="7278" spans="1:10" s="172" customFormat="1" ht="20.100000000000001" customHeight="1">
      <c r="A7278" s="807">
        <v>15</v>
      </c>
      <c r="B7278" s="1071">
        <v>20</v>
      </c>
      <c r="C7278" s="1443" t="s">
        <v>8924</v>
      </c>
      <c r="D7278" s="794">
        <v>1</v>
      </c>
      <c r="E7278" s="942" t="s">
        <v>2336</v>
      </c>
      <c r="F7278" s="321">
        <v>100</v>
      </c>
      <c r="G7278" s="85"/>
      <c r="H7278" s="201">
        <f t="shared" si="316"/>
        <v>0</v>
      </c>
      <c r="I7278" s="154">
        <f t="shared" si="317"/>
        <v>0</v>
      </c>
    </row>
    <row r="7279" spans="1:10" s="172" customFormat="1" ht="20.100000000000001" customHeight="1">
      <c r="A7279" s="807"/>
      <c r="B7279" s="1065"/>
      <c r="C7279" s="33" t="s">
        <v>22642</v>
      </c>
      <c r="D7279" s="567">
        <v>1</v>
      </c>
      <c r="E7279" s="2962" t="s">
        <v>421</v>
      </c>
      <c r="F7279" s="31">
        <v>0</v>
      </c>
      <c r="G7279" s="2461"/>
      <c r="H7279" s="201">
        <f t="shared" si="316"/>
        <v>0</v>
      </c>
      <c r="I7279" s="154">
        <f t="shared" si="317"/>
        <v>0</v>
      </c>
    </row>
    <row r="7280" spans="1:10" s="172" customFormat="1" ht="20.100000000000001" customHeight="1">
      <c r="A7280" s="807"/>
      <c r="B7280" s="1065"/>
      <c r="C7280" s="39" t="s">
        <v>6441</v>
      </c>
      <c r="D7280" s="794">
        <v>1</v>
      </c>
      <c r="E7280" s="2962" t="s">
        <v>421</v>
      </c>
      <c r="F7280" s="31">
        <v>0</v>
      </c>
      <c r="G7280" s="2461"/>
      <c r="H7280" s="201">
        <f t="shared" si="316"/>
        <v>0</v>
      </c>
      <c r="I7280" s="154">
        <f t="shared" si="317"/>
        <v>0</v>
      </c>
    </row>
    <row r="7281" spans="1:10" s="172" customFormat="1" ht="20.100000000000001" customHeight="1">
      <c r="A7281" s="807">
        <v>5</v>
      </c>
      <c r="B7281" s="1071">
        <v>10</v>
      </c>
      <c r="C7281" s="39" t="s">
        <v>6442</v>
      </c>
      <c r="D7281" s="794">
        <v>1</v>
      </c>
      <c r="E7281" s="942" t="s">
        <v>419</v>
      </c>
      <c r="F7281" s="894">
        <v>45</v>
      </c>
      <c r="G7281" s="85"/>
      <c r="H7281" s="201">
        <f t="shared" si="316"/>
        <v>0</v>
      </c>
      <c r="I7281" s="154">
        <f t="shared" si="317"/>
        <v>0</v>
      </c>
    </row>
    <row r="7282" spans="1:10" s="172" customFormat="1" ht="20.100000000000001" customHeight="1">
      <c r="A7282" s="807">
        <v>10</v>
      </c>
      <c r="B7282" s="1078">
        <v>15</v>
      </c>
      <c r="C7282" s="39" t="s">
        <v>7564</v>
      </c>
      <c r="D7282" s="794">
        <v>1</v>
      </c>
      <c r="E7282" s="80" t="s">
        <v>418</v>
      </c>
      <c r="F7282" s="598">
        <v>14</v>
      </c>
      <c r="G7282" s="85"/>
      <c r="H7282" s="201">
        <f t="shared" si="316"/>
        <v>0</v>
      </c>
      <c r="I7282" s="154">
        <f t="shared" si="317"/>
        <v>0</v>
      </c>
    </row>
    <row r="7283" spans="1:10" s="172" customFormat="1" ht="20.100000000000001" customHeight="1">
      <c r="A7283" s="807">
        <v>10</v>
      </c>
      <c r="B7283" s="1071">
        <v>20</v>
      </c>
      <c r="C7283" s="180" t="s">
        <v>7317</v>
      </c>
      <c r="D7283" s="978">
        <v>1</v>
      </c>
      <c r="E7283" s="942" t="s">
        <v>2336</v>
      </c>
      <c r="F7283" s="895">
        <v>2</v>
      </c>
      <c r="G7283" s="85"/>
      <c r="H7283" s="201">
        <f t="shared" si="316"/>
        <v>0</v>
      </c>
      <c r="I7283" s="154">
        <f t="shared" si="317"/>
        <v>0</v>
      </c>
    </row>
    <row r="7284" spans="1:10" s="172" customFormat="1" ht="20.100000000000001" customHeight="1">
      <c r="A7284" s="807">
        <v>2</v>
      </c>
      <c r="B7284" s="1063">
        <v>5</v>
      </c>
      <c r="C7284" s="940" t="s">
        <v>6443</v>
      </c>
      <c r="D7284" s="794">
        <v>1</v>
      </c>
      <c r="E7284" s="2966" t="s">
        <v>420</v>
      </c>
      <c r="F7284" s="598">
        <v>37</v>
      </c>
      <c r="G7284" s="2461"/>
      <c r="H7284" s="201">
        <f t="shared" si="316"/>
        <v>0</v>
      </c>
      <c r="I7284" s="154">
        <f t="shared" si="317"/>
        <v>0</v>
      </c>
    </row>
    <row r="7285" spans="1:10" s="172" customFormat="1" ht="20.100000000000001" customHeight="1">
      <c r="A7285" s="807">
        <v>2</v>
      </c>
      <c r="B7285" s="1063">
        <v>5</v>
      </c>
      <c r="C7285" s="606" t="s">
        <v>8550</v>
      </c>
      <c r="D7285" s="794">
        <v>1</v>
      </c>
      <c r="E7285" s="2962" t="s">
        <v>421</v>
      </c>
      <c r="F7285" s="1525">
        <v>400</v>
      </c>
      <c r="G7285" s="2461"/>
      <c r="H7285" s="201">
        <f t="shared" si="316"/>
        <v>0</v>
      </c>
      <c r="I7285" s="154">
        <f t="shared" si="317"/>
        <v>0</v>
      </c>
      <c r="J7285" s="1481" t="s">
        <v>696</v>
      </c>
    </row>
    <row r="7286" spans="1:10" s="172" customFormat="1" ht="20.100000000000001" customHeight="1">
      <c r="A7286" s="807"/>
      <c r="B7286" s="1065"/>
      <c r="C7286" s="940" t="s">
        <v>22643</v>
      </c>
      <c r="D7286" s="794">
        <v>1</v>
      </c>
      <c r="E7286" s="2962" t="s">
        <v>421</v>
      </c>
      <c r="F7286" s="321">
        <v>0</v>
      </c>
      <c r="G7286" s="2461"/>
      <c r="H7286" s="201">
        <f t="shared" si="316"/>
        <v>0</v>
      </c>
      <c r="I7286" s="154">
        <f t="shared" si="317"/>
        <v>0</v>
      </c>
    </row>
    <row r="7287" spans="1:10" s="172" customFormat="1" ht="20.100000000000001" customHeight="1">
      <c r="A7287" s="807">
        <v>5</v>
      </c>
      <c r="B7287" s="1071">
        <v>10</v>
      </c>
      <c r="C7287" s="940" t="s">
        <v>7576</v>
      </c>
      <c r="D7287" s="794">
        <v>1</v>
      </c>
      <c r="E7287" s="942" t="s">
        <v>419</v>
      </c>
      <c r="F7287" s="598">
        <v>15</v>
      </c>
      <c r="G7287" s="85"/>
      <c r="H7287" s="201">
        <f t="shared" si="316"/>
        <v>0</v>
      </c>
      <c r="I7287" s="154">
        <f t="shared" si="317"/>
        <v>0</v>
      </c>
    </row>
    <row r="7288" spans="1:10" s="172" customFormat="1" ht="20.100000000000001" customHeight="1">
      <c r="A7288" s="807">
        <v>10</v>
      </c>
      <c r="B7288" s="1078">
        <v>15</v>
      </c>
      <c r="C7288" s="940" t="s">
        <v>6444</v>
      </c>
      <c r="D7288" s="794">
        <v>1</v>
      </c>
      <c r="E7288" s="80" t="s">
        <v>418</v>
      </c>
      <c r="F7288" s="598">
        <v>80</v>
      </c>
      <c r="G7288" s="85"/>
      <c r="H7288" s="201">
        <f t="shared" si="316"/>
        <v>0</v>
      </c>
      <c r="I7288" s="154">
        <f t="shared" si="317"/>
        <v>0</v>
      </c>
    </row>
    <row r="7289" spans="1:10" s="172" customFormat="1" ht="20.100000000000001" customHeight="1">
      <c r="A7289" s="807">
        <v>10</v>
      </c>
      <c r="B7289" s="1071">
        <v>20</v>
      </c>
      <c r="C7289" s="940" t="s">
        <v>6445</v>
      </c>
      <c r="D7289" s="794">
        <v>1</v>
      </c>
      <c r="E7289" s="942" t="s">
        <v>2336</v>
      </c>
      <c r="F7289" s="598">
        <v>3</v>
      </c>
      <c r="G7289" s="85"/>
      <c r="H7289" s="201">
        <f t="shared" si="316"/>
        <v>0</v>
      </c>
      <c r="I7289" s="154">
        <f t="shared" si="317"/>
        <v>0</v>
      </c>
    </row>
    <row r="7290" spans="1:10" s="172" customFormat="1" ht="20.100000000000001" customHeight="1">
      <c r="A7290" s="807">
        <v>15</v>
      </c>
      <c r="B7290" s="1071">
        <v>20</v>
      </c>
      <c r="C7290" s="940" t="s">
        <v>22798</v>
      </c>
      <c r="D7290" s="794">
        <v>1</v>
      </c>
      <c r="E7290" s="942" t="s">
        <v>2336</v>
      </c>
      <c r="F7290" s="598">
        <v>90</v>
      </c>
      <c r="G7290" s="85"/>
      <c r="H7290" s="201">
        <f t="shared" si="316"/>
        <v>0</v>
      </c>
      <c r="I7290" s="154">
        <f t="shared" si="317"/>
        <v>0</v>
      </c>
    </row>
    <row r="7291" spans="1:10" s="172" customFormat="1" ht="20.100000000000001" customHeight="1">
      <c r="A7291" s="807">
        <v>2</v>
      </c>
      <c r="B7291" s="1063">
        <v>5</v>
      </c>
      <c r="C7291" s="519" t="s">
        <v>22644</v>
      </c>
      <c r="D7291" s="794">
        <v>1</v>
      </c>
      <c r="E7291" s="2962" t="s">
        <v>421</v>
      </c>
      <c r="F7291" s="321">
        <v>12</v>
      </c>
      <c r="G7291" s="2461"/>
      <c r="H7291" s="201">
        <f t="shared" si="316"/>
        <v>0</v>
      </c>
      <c r="I7291" s="154">
        <f t="shared" si="317"/>
        <v>0</v>
      </c>
      <c r="J7291" s="172" t="s">
        <v>696</v>
      </c>
    </row>
    <row r="7292" spans="1:10" s="172" customFormat="1" ht="20.100000000000001" customHeight="1">
      <c r="A7292" s="807">
        <v>2</v>
      </c>
      <c r="B7292" s="1063">
        <v>5</v>
      </c>
      <c r="C7292" s="519" t="s">
        <v>7569</v>
      </c>
      <c r="D7292" s="794">
        <v>1</v>
      </c>
      <c r="E7292" s="2962" t="s">
        <v>421</v>
      </c>
      <c r="F7292" s="598">
        <v>60</v>
      </c>
      <c r="G7292" s="85"/>
      <c r="H7292" s="201">
        <f t="shared" si="316"/>
        <v>0</v>
      </c>
      <c r="I7292" s="154">
        <f t="shared" si="317"/>
        <v>0</v>
      </c>
      <c r="J7292" s="1480" t="s">
        <v>696</v>
      </c>
    </row>
    <row r="7293" spans="1:10" s="172" customFormat="1" ht="20.100000000000001" customHeight="1">
      <c r="A7293" s="807">
        <v>5</v>
      </c>
      <c r="B7293" s="1071">
        <v>10</v>
      </c>
      <c r="C7293" s="519" t="s">
        <v>7570</v>
      </c>
      <c r="D7293" s="794">
        <v>1</v>
      </c>
      <c r="E7293" s="942" t="s">
        <v>419</v>
      </c>
      <c r="F7293" s="598">
        <v>25</v>
      </c>
      <c r="G7293" s="85"/>
      <c r="H7293" s="201">
        <f t="shared" si="316"/>
        <v>0</v>
      </c>
      <c r="I7293" s="154">
        <f t="shared" si="317"/>
        <v>0</v>
      </c>
    </row>
    <row r="7294" spans="1:10" s="172" customFormat="1" ht="20.100000000000001" customHeight="1">
      <c r="A7294" s="807">
        <v>5</v>
      </c>
      <c r="B7294" s="1071">
        <v>10</v>
      </c>
      <c r="C7294" s="519" t="s">
        <v>9695</v>
      </c>
      <c r="D7294" s="794">
        <v>1</v>
      </c>
      <c r="E7294" s="942" t="s">
        <v>419</v>
      </c>
      <c r="F7294" s="598">
        <v>180</v>
      </c>
      <c r="G7294" s="85"/>
      <c r="H7294" s="201">
        <f t="shared" si="316"/>
        <v>0</v>
      </c>
      <c r="I7294" s="154">
        <f t="shared" si="317"/>
        <v>0</v>
      </c>
    </row>
    <row r="7295" spans="1:10" s="58" customFormat="1" ht="20.100000000000001" customHeight="1">
      <c r="A7295" s="807">
        <v>10</v>
      </c>
      <c r="B7295" s="1078">
        <v>15</v>
      </c>
      <c r="C7295" s="174" t="s">
        <v>10379</v>
      </c>
      <c r="D7295" s="362" t="s">
        <v>25718</v>
      </c>
      <c r="E7295" s="80" t="s">
        <v>418</v>
      </c>
      <c r="F7295" s="31">
        <v>240</v>
      </c>
      <c r="G7295" s="85"/>
      <c r="H7295" s="201">
        <f t="shared" si="316"/>
        <v>0</v>
      </c>
      <c r="I7295" s="154">
        <f t="shared" si="317"/>
        <v>0</v>
      </c>
    </row>
    <row r="7296" spans="1:10" s="58" customFormat="1" ht="20.100000000000001" customHeight="1">
      <c r="A7296" s="807">
        <v>10</v>
      </c>
      <c r="B7296" s="1078">
        <v>15</v>
      </c>
      <c r="C7296" s="174" t="s">
        <v>7568</v>
      </c>
      <c r="D7296" s="794">
        <v>1</v>
      </c>
      <c r="E7296" s="80" t="s">
        <v>418</v>
      </c>
      <c r="F7296" s="598">
        <v>70</v>
      </c>
      <c r="G7296" s="618"/>
      <c r="H7296" s="201">
        <f t="shared" si="316"/>
        <v>0</v>
      </c>
      <c r="I7296" s="154">
        <f t="shared" si="317"/>
        <v>0</v>
      </c>
    </row>
    <row r="7297" spans="1:10" s="172" customFormat="1" ht="20.100000000000001" customHeight="1">
      <c r="A7297" s="807">
        <v>10</v>
      </c>
      <c r="B7297" s="1071">
        <v>20</v>
      </c>
      <c r="C7297" s="519" t="s">
        <v>7571</v>
      </c>
      <c r="D7297" s="794">
        <v>1</v>
      </c>
      <c r="E7297" s="942" t="s">
        <v>2336</v>
      </c>
      <c r="F7297" s="895">
        <v>5</v>
      </c>
      <c r="G7297" s="85"/>
      <c r="H7297" s="201">
        <f t="shared" si="316"/>
        <v>0</v>
      </c>
      <c r="I7297" s="154">
        <f t="shared" si="317"/>
        <v>0</v>
      </c>
    </row>
    <row r="7298" spans="1:10" s="172" customFormat="1" ht="20.100000000000001" customHeight="1">
      <c r="A7298" s="807">
        <v>15</v>
      </c>
      <c r="B7298" s="1071">
        <v>20</v>
      </c>
      <c r="C7298" s="519" t="s">
        <v>25124</v>
      </c>
      <c r="D7298" s="794">
        <v>1</v>
      </c>
      <c r="E7298" s="942" t="s">
        <v>2336</v>
      </c>
      <c r="F7298" s="31">
        <v>950</v>
      </c>
      <c r="G7298" s="85"/>
      <c r="H7298" s="201">
        <f t="shared" si="316"/>
        <v>0</v>
      </c>
      <c r="I7298" s="154">
        <f t="shared" si="317"/>
        <v>0</v>
      </c>
    </row>
    <row r="7299" spans="1:10" s="172" customFormat="1" ht="20.100000000000001" customHeight="1">
      <c r="A7299" s="807">
        <v>2</v>
      </c>
      <c r="B7299" s="1063">
        <v>5</v>
      </c>
      <c r="C7299" s="39" t="s">
        <v>6446</v>
      </c>
      <c r="D7299" s="978">
        <v>1</v>
      </c>
      <c r="E7299" s="2966" t="s">
        <v>420</v>
      </c>
      <c r="F7299" s="31">
        <v>8</v>
      </c>
      <c r="G7299" s="2461"/>
      <c r="H7299" s="201">
        <f t="shared" si="316"/>
        <v>0</v>
      </c>
      <c r="I7299" s="154">
        <f t="shared" si="317"/>
        <v>0</v>
      </c>
      <c r="J7299" s="172" t="s">
        <v>696</v>
      </c>
    </row>
    <row r="7300" spans="1:10" s="172" customFormat="1" ht="20.100000000000001" customHeight="1">
      <c r="A7300" s="807">
        <v>2</v>
      </c>
      <c r="B7300" s="1063">
        <v>5</v>
      </c>
      <c r="C7300" s="33" t="s">
        <v>7578</v>
      </c>
      <c r="D7300" s="794">
        <v>1</v>
      </c>
      <c r="E7300" s="2962" t="s">
        <v>421</v>
      </c>
      <c r="F7300" s="598">
        <v>30</v>
      </c>
      <c r="G7300" s="85"/>
      <c r="H7300" s="201">
        <f t="shared" si="316"/>
        <v>0</v>
      </c>
      <c r="I7300" s="154">
        <f t="shared" si="317"/>
        <v>0</v>
      </c>
      <c r="J7300" s="172" t="s">
        <v>696</v>
      </c>
    </row>
    <row r="7301" spans="1:10" s="172" customFormat="1" ht="20.100000000000001" customHeight="1">
      <c r="A7301" s="807">
        <v>2</v>
      </c>
      <c r="B7301" s="1063">
        <v>5</v>
      </c>
      <c r="C7301" s="33" t="s">
        <v>22645</v>
      </c>
      <c r="D7301" s="794">
        <v>1</v>
      </c>
      <c r="E7301" s="2962" t="s">
        <v>421</v>
      </c>
      <c r="F7301" s="321">
        <v>130</v>
      </c>
      <c r="G7301" s="2461"/>
      <c r="H7301" s="201">
        <f t="shared" si="316"/>
        <v>0</v>
      </c>
      <c r="I7301" s="154">
        <f t="shared" si="317"/>
        <v>0</v>
      </c>
      <c r="J7301" s="1480" t="s">
        <v>696</v>
      </c>
    </row>
    <row r="7302" spans="1:10" s="172" customFormat="1" ht="20.100000000000001" customHeight="1">
      <c r="A7302" s="807">
        <v>5</v>
      </c>
      <c r="B7302" s="1071">
        <v>10</v>
      </c>
      <c r="C7302" s="39" t="s">
        <v>7563</v>
      </c>
      <c r="D7302" s="794">
        <v>1</v>
      </c>
      <c r="E7302" s="942" t="s">
        <v>419</v>
      </c>
      <c r="F7302" s="598">
        <v>75</v>
      </c>
      <c r="G7302" s="85"/>
      <c r="H7302" s="201">
        <f t="shared" si="316"/>
        <v>0</v>
      </c>
      <c r="I7302" s="154">
        <f t="shared" si="317"/>
        <v>0</v>
      </c>
    </row>
    <row r="7303" spans="1:10" s="172" customFormat="1" ht="20.100000000000001" customHeight="1">
      <c r="A7303" s="807">
        <v>10</v>
      </c>
      <c r="B7303" s="1078">
        <v>15</v>
      </c>
      <c r="C7303" s="39" t="s">
        <v>7562</v>
      </c>
      <c r="D7303" s="794">
        <v>1</v>
      </c>
      <c r="E7303" s="80" t="s">
        <v>418</v>
      </c>
      <c r="F7303" s="598">
        <v>100</v>
      </c>
      <c r="G7303" s="85"/>
      <c r="H7303" s="201">
        <f t="shared" si="316"/>
        <v>0</v>
      </c>
      <c r="I7303" s="154">
        <f t="shared" si="317"/>
        <v>0</v>
      </c>
    </row>
    <row r="7304" spans="1:10" s="172" customFormat="1" ht="20.100000000000001" customHeight="1">
      <c r="A7304" s="807">
        <v>10</v>
      </c>
      <c r="B7304" s="1078">
        <v>15</v>
      </c>
      <c r="C7304" s="39" t="s">
        <v>9696</v>
      </c>
      <c r="D7304" s="794">
        <v>1</v>
      </c>
      <c r="E7304" s="80" t="s">
        <v>418</v>
      </c>
      <c r="F7304" s="598">
        <v>30</v>
      </c>
      <c r="G7304" s="85"/>
      <c r="H7304" s="201">
        <f t="shared" si="316"/>
        <v>0</v>
      </c>
      <c r="I7304" s="154">
        <f t="shared" si="317"/>
        <v>0</v>
      </c>
    </row>
    <row r="7305" spans="1:10" s="172" customFormat="1" ht="20.100000000000001" customHeight="1">
      <c r="A7305" s="807">
        <v>40</v>
      </c>
      <c r="B7305" s="1071">
        <v>50</v>
      </c>
      <c r="C7305" s="39" t="s">
        <v>6447</v>
      </c>
      <c r="D7305" s="794">
        <v>1</v>
      </c>
      <c r="E7305" s="80" t="s">
        <v>418</v>
      </c>
      <c r="F7305" s="77">
        <v>7</v>
      </c>
      <c r="G7305" s="85"/>
      <c r="H7305" s="201">
        <f t="shared" si="316"/>
        <v>0</v>
      </c>
      <c r="I7305" s="154">
        <f t="shared" si="317"/>
        <v>0</v>
      </c>
    </row>
    <row r="7306" spans="1:10" s="172" customFormat="1" ht="20.100000000000001" customHeight="1">
      <c r="A7306" s="807">
        <v>15</v>
      </c>
      <c r="B7306" s="1071">
        <v>20</v>
      </c>
      <c r="C7306" s="39" t="s">
        <v>6448</v>
      </c>
      <c r="D7306" s="794">
        <v>1</v>
      </c>
      <c r="E7306" s="942" t="s">
        <v>2336</v>
      </c>
      <c r="F7306" s="895">
        <v>93</v>
      </c>
      <c r="G7306" s="85"/>
      <c r="H7306" s="201">
        <f t="shared" si="316"/>
        <v>0</v>
      </c>
      <c r="I7306" s="154">
        <f t="shared" si="317"/>
        <v>0</v>
      </c>
    </row>
    <row r="7307" spans="1:10" s="172" customFormat="1" ht="20.100000000000001" customHeight="1">
      <c r="A7307" s="807"/>
      <c r="B7307" s="1065"/>
      <c r="C7307" s="519" t="s">
        <v>6449</v>
      </c>
      <c r="D7307" s="794">
        <v>1</v>
      </c>
      <c r="E7307" s="2962" t="s">
        <v>421</v>
      </c>
      <c r="F7307" s="31">
        <v>0</v>
      </c>
      <c r="G7307" s="85"/>
      <c r="H7307" s="201">
        <f t="shared" si="316"/>
        <v>0</v>
      </c>
      <c r="I7307" s="154">
        <f t="shared" si="317"/>
        <v>0</v>
      </c>
    </row>
    <row r="7308" spans="1:10" s="172" customFormat="1" ht="20.100000000000001" customHeight="1">
      <c r="A7308" s="807">
        <v>2</v>
      </c>
      <c r="B7308" s="1063">
        <v>5</v>
      </c>
      <c r="C7308" s="519" t="s">
        <v>22646</v>
      </c>
      <c r="D7308" s="794">
        <v>1</v>
      </c>
      <c r="E7308" s="2962" t="s">
        <v>421</v>
      </c>
      <c r="F7308" s="321">
        <v>35</v>
      </c>
      <c r="G7308" s="2461"/>
      <c r="H7308" s="201">
        <f t="shared" si="316"/>
        <v>0</v>
      </c>
      <c r="I7308" s="154">
        <f t="shared" si="317"/>
        <v>0</v>
      </c>
      <c r="J7308" s="172" t="s">
        <v>696</v>
      </c>
    </row>
    <row r="7309" spans="1:10" s="172" customFormat="1" ht="20.100000000000001" customHeight="1">
      <c r="A7309" s="807">
        <v>5</v>
      </c>
      <c r="B7309" s="1071">
        <v>10</v>
      </c>
      <c r="C7309" s="519" t="s">
        <v>6450</v>
      </c>
      <c r="D7309" s="794">
        <v>1</v>
      </c>
      <c r="E7309" s="942" t="s">
        <v>419</v>
      </c>
      <c r="F7309" s="598">
        <v>14</v>
      </c>
      <c r="G7309" s="85"/>
      <c r="H7309" s="201">
        <f t="shared" si="316"/>
        <v>0</v>
      </c>
      <c r="I7309" s="154">
        <f t="shared" si="317"/>
        <v>0</v>
      </c>
    </row>
    <row r="7310" spans="1:10" s="172" customFormat="1" ht="20.100000000000001" customHeight="1">
      <c r="A7310" s="807">
        <v>10</v>
      </c>
      <c r="B7310" s="1078">
        <v>15</v>
      </c>
      <c r="C7310" s="534" t="s">
        <v>7579</v>
      </c>
      <c r="D7310" s="794">
        <v>1</v>
      </c>
      <c r="E7310" s="80" t="s">
        <v>418</v>
      </c>
      <c r="F7310" s="598">
        <v>25</v>
      </c>
      <c r="G7310" s="85"/>
      <c r="H7310" s="201">
        <f t="shared" si="316"/>
        <v>0</v>
      </c>
      <c r="I7310" s="154">
        <f t="shared" si="317"/>
        <v>0</v>
      </c>
    </row>
    <row r="7311" spans="1:10" s="172" customFormat="1" ht="20.100000000000001" customHeight="1">
      <c r="A7311" s="807">
        <v>2</v>
      </c>
      <c r="B7311" s="1063">
        <v>5</v>
      </c>
      <c r="C7311" s="39" t="s">
        <v>6451</v>
      </c>
      <c r="D7311" s="794">
        <v>1</v>
      </c>
      <c r="E7311" s="2966" t="s">
        <v>420</v>
      </c>
      <c r="F7311" s="321">
        <v>24</v>
      </c>
      <c r="G7311" s="2461"/>
      <c r="H7311" s="201">
        <f t="shared" si="316"/>
        <v>0</v>
      </c>
      <c r="I7311" s="154">
        <f t="shared" si="317"/>
        <v>0</v>
      </c>
    </row>
    <row r="7312" spans="1:10" s="172" customFormat="1" ht="20.100000000000001" customHeight="1">
      <c r="A7312" s="807">
        <v>2</v>
      </c>
      <c r="B7312" s="1063">
        <v>5</v>
      </c>
      <c r="C7312" s="39" t="s">
        <v>7580</v>
      </c>
      <c r="D7312" s="794">
        <v>1</v>
      </c>
      <c r="E7312" s="2962" t="s">
        <v>421</v>
      </c>
      <c r="F7312" s="598">
        <v>10</v>
      </c>
      <c r="G7312" s="85"/>
      <c r="H7312" s="201">
        <f t="shared" si="316"/>
        <v>0</v>
      </c>
      <c r="I7312" s="154">
        <f t="shared" si="317"/>
        <v>0</v>
      </c>
      <c r="J7312" s="172" t="s">
        <v>696</v>
      </c>
    </row>
    <row r="7313" spans="1:10" s="172" customFormat="1" ht="20.100000000000001" customHeight="1">
      <c r="A7313" s="807">
        <v>5</v>
      </c>
      <c r="B7313" s="1071">
        <v>10</v>
      </c>
      <c r="C7313" s="39" t="s">
        <v>7581</v>
      </c>
      <c r="D7313" s="794">
        <v>1</v>
      </c>
      <c r="E7313" s="942" t="s">
        <v>419</v>
      </c>
      <c r="F7313" s="598">
        <v>11</v>
      </c>
      <c r="G7313" s="85"/>
      <c r="H7313" s="201">
        <f t="shared" si="316"/>
        <v>0</v>
      </c>
      <c r="I7313" s="154">
        <f t="shared" si="317"/>
        <v>0</v>
      </c>
    </row>
    <row r="7314" spans="1:10" s="172" customFormat="1" ht="20.100000000000001" customHeight="1">
      <c r="A7314" s="807"/>
      <c r="B7314" s="1065"/>
      <c r="C7314" s="39" t="s">
        <v>7577</v>
      </c>
      <c r="D7314" s="794">
        <v>1</v>
      </c>
      <c r="E7314" s="80" t="s">
        <v>418</v>
      </c>
      <c r="F7314" s="598">
        <v>0</v>
      </c>
      <c r="G7314" s="85"/>
      <c r="H7314" s="201">
        <f t="shared" si="316"/>
        <v>0</v>
      </c>
      <c r="I7314" s="154">
        <f t="shared" si="317"/>
        <v>0</v>
      </c>
    </row>
    <row r="7315" spans="1:10" s="172" customFormat="1" ht="20.100000000000001" customHeight="1">
      <c r="A7315" s="807">
        <v>15</v>
      </c>
      <c r="B7315" s="1071">
        <v>20</v>
      </c>
      <c r="C7315" s="33" t="s">
        <v>6452</v>
      </c>
      <c r="D7315" s="567">
        <v>1</v>
      </c>
      <c r="E7315" s="942" t="s">
        <v>2336</v>
      </c>
      <c r="F7315" s="895">
        <v>40</v>
      </c>
      <c r="G7315" s="85"/>
      <c r="H7315" s="201">
        <f t="shared" si="316"/>
        <v>0</v>
      </c>
      <c r="I7315" s="154">
        <f t="shared" si="317"/>
        <v>0</v>
      </c>
    </row>
    <row r="7316" spans="1:10" s="172" customFormat="1" ht="20.100000000000001" customHeight="1">
      <c r="A7316" s="807">
        <v>10</v>
      </c>
      <c r="B7316" s="1071">
        <v>20</v>
      </c>
      <c r="C7316" s="39" t="s">
        <v>9858</v>
      </c>
      <c r="D7316" s="567">
        <v>1</v>
      </c>
      <c r="E7316" s="942" t="s">
        <v>2336</v>
      </c>
      <c r="F7316" s="321">
        <v>1</v>
      </c>
      <c r="G7316" s="85"/>
      <c r="H7316" s="201">
        <f t="shared" si="316"/>
        <v>0</v>
      </c>
      <c r="I7316" s="154">
        <f t="shared" si="317"/>
        <v>0</v>
      </c>
    </row>
    <row r="7317" spans="1:10" s="172" customFormat="1" ht="20.100000000000001" customHeight="1">
      <c r="A7317" s="807">
        <v>15</v>
      </c>
      <c r="B7317" s="1071">
        <v>20</v>
      </c>
      <c r="C7317" s="1443" t="s">
        <v>8845</v>
      </c>
      <c r="D7317" s="794">
        <v>1</v>
      </c>
      <c r="E7317" s="942" t="s">
        <v>2336</v>
      </c>
      <c r="F7317" s="321">
        <v>100</v>
      </c>
      <c r="G7317" s="85"/>
      <c r="H7317" s="201">
        <f t="shared" si="316"/>
        <v>0</v>
      </c>
      <c r="I7317" s="154">
        <f t="shared" si="317"/>
        <v>0</v>
      </c>
    </row>
    <row r="7318" spans="1:10" s="172" customFormat="1" ht="20.100000000000001" customHeight="1">
      <c r="A7318" s="807"/>
      <c r="B7318" s="1065"/>
      <c r="C7318" s="39" t="s">
        <v>424</v>
      </c>
      <c r="D7318" s="794">
        <v>1</v>
      </c>
      <c r="E7318" s="2966" t="s">
        <v>420</v>
      </c>
      <c r="F7318" s="31">
        <v>0</v>
      </c>
      <c r="G7318" s="2461"/>
      <c r="H7318" s="201">
        <f t="shared" ref="H7318:H7381" si="318">A7318*G7318</f>
        <v>0</v>
      </c>
      <c r="I7318" s="154">
        <f t="shared" ref="I7318:I7381" si="319">B7318*G7318</f>
        <v>0</v>
      </c>
    </row>
    <row r="7319" spans="1:10" s="172" customFormat="1" ht="20.100000000000001" customHeight="1">
      <c r="A7319" s="807">
        <v>2</v>
      </c>
      <c r="B7319" s="1063">
        <v>5</v>
      </c>
      <c r="C7319" s="39" t="s">
        <v>6453</v>
      </c>
      <c r="D7319" s="794">
        <v>1</v>
      </c>
      <c r="E7319" s="2962" t="s">
        <v>421</v>
      </c>
      <c r="F7319" s="321">
        <v>19</v>
      </c>
      <c r="G7319" s="2461"/>
      <c r="H7319" s="201">
        <f t="shared" si="318"/>
        <v>0</v>
      </c>
      <c r="I7319" s="154">
        <f t="shared" si="319"/>
        <v>0</v>
      </c>
      <c r="J7319" s="172" t="s">
        <v>696</v>
      </c>
    </row>
    <row r="7320" spans="1:10" s="172" customFormat="1" ht="20.100000000000001" customHeight="1">
      <c r="A7320" s="807">
        <v>5</v>
      </c>
      <c r="B7320" s="1071">
        <v>10</v>
      </c>
      <c r="C7320" s="39" t="s">
        <v>6454</v>
      </c>
      <c r="D7320" s="794">
        <v>1</v>
      </c>
      <c r="E7320" s="942" t="s">
        <v>419</v>
      </c>
      <c r="F7320" s="31">
        <v>20</v>
      </c>
      <c r="G7320" s="85"/>
      <c r="H7320" s="201">
        <f t="shared" si="318"/>
        <v>0</v>
      </c>
      <c r="I7320" s="154">
        <f t="shared" si="319"/>
        <v>0</v>
      </c>
    </row>
    <row r="7321" spans="1:10" s="1365" customFormat="1" ht="20.100000000000001" customHeight="1">
      <c r="A7321" s="807">
        <v>10</v>
      </c>
      <c r="B7321" s="1078">
        <v>15</v>
      </c>
      <c r="C7321" s="39" t="s">
        <v>8076</v>
      </c>
      <c r="D7321" s="794">
        <v>1</v>
      </c>
      <c r="E7321" s="80" t="s">
        <v>418</v>
      </c>
      <c r="F7321" s="31">
        <v>3</v>
      </c>
      <c r="G7321" s="85"/>
      <c r="H7321" s="201">
        <f t="shared" si="318"/>
        <v>0</v>
      </c>
      <c r="I7321" s="154">
        <f t="shared" si="319"/>
        <v>0</v>
      </c>
    </row>
    <row r="7322" spans="1:10" s="172" customFormat="1" ht="20.100000000000001" customHeight="1">
      <c r="A7322" s="807">
        <v>2</v>
      </c>
      <c r="B7322" s="1063">
        <v>5</v>
      </c>
      <c r="C7322" s="519" t="s">
        <v>22647</v>
      </c>
      <c r="D7322" s="794">
        <v>1</v>
      </c>
      <c r="E7322" s="2962" t="s">
        <v>421</v>
      </c>
      <c r="F7322" s="321">
        <v>400</v>
      </c>
      <c r="G7322" s="2461"/>
      <c r="H7322" s="201">
        <f t="shared" si="318"/>
        <v>0</v>
      </c>
      <c r="I7322" s="154">
        <f t="shared" si="319"/>
        <v>0</v>
      </c>
      <c r="J7322" s="1481" t="s">
        <v>696</v>
      </c>
    </row>
    <row r="7323" spans="1:10" s="172" customFormat="1" ht="20.100000000000001" customHeight="1">
      <c r="A7323" s="807">
        <v>2</v>
      </c>
      <c r="B7323" s="1063">
        <v>5</v>
      </c>
      <c r="C7323" s="338" t="s">
        <v>22648</v>
      </c>
      <c r="D7323" s="567">
        <v>1</v>
      </c>
      <c r="E7323" s="2962" t="s">
        <v>421</v>
      </c>
      <c r="F7323" s="321">
        <v>400</v>
      </c>
      <c r="G7323" s="2461"/>
      <c r="H7323" s="201">
        <f t="shared" si="318"/>
        <v>0</v>
      </c>
      <c r="I7323" s="154">
        <f t="shared" si="319"/>
        <v>0</v>
      </c>
      <c r="J7323" s="1481" t="s">
        <v>696</v>
      </c>
    </row>
    <row r="7324" spans="1:10" s="172" customFormat="1" ht="20.100000000000001" customHeight="1">
      <c r="A7324" s="807">
        <v>2</v>
      </c>
      <c r="B7324" s="1063">
        <v>5</v>
      </c>
      <c r="C7324" s="519" t="s">
        <v>8533</v>
      </c>
      <c r="D7324" s="794">
        <v>1</v>
      </c>
      <c r="E7324" s="2962" t="s">
        <v>421</v>
      </c>
      <c r="F7324" s="31">
        <v>7</v>
      </c>
      <c r="G7324" s="85"/>
      <c r="H7324" s="201">
        <f t="shared" si="318"/>
        <v>0</v>
      </c>
      <c r="I7324" s="154">
        <f t="shared" si="319"/>
        <v>0</v>
      </c>
      <c r="J7324" s="172" t="s">
        <v>696</v>
      </c>
    </row>
    <row r="7325" spans="1:10" s="172" customFormat="1" ht="20.100000000000001" customHeight="1">
      <c r="A7325" s="807">
        <v>5</v>
      </c>
      <c r="B7325" s="1071">
        <v>10</v>
      </c>
      <c r="C7325" s="519" t="s">
        <v>6455</v>
      </c>
      <c r="D7325" s="794">
        <v>1</v>
      </c>
      <c r="E7325" s="942" t="s">
        <v>419</v>
      </c>
      <c r="F7325" s="31">
        <v>40</v>
      </c>
      <c r="G7325" s="85"/>
      <c r="H7325" s="201">
        <f t="shared" si="318"/>
        <v>0</v>
      </c>
      <c r="I7325" s="154">
        <f t="shared" si="319"/>
        <v>0</v>
      </c>
    </row>
    <row r="7326" spans="1:10" s="172" customFormat="1" ht="20.100000000000001" customHeight="1">
      <c r="A7326" s="807">
        <v>10</v>
      </c>
      <c r="B7326" s="1078">
        <v>15</v>
      </c>
      <c r="C7326" s="519" t="s">
        <v>6456</v>
      </c>
      <c r="D7326" s="794">
        <v>1</v>
      </c>
      <c r="E7326" s="80" t="s">
        <v>418</v>
      </c>
      <c r="F7326" s="321">
        <v>14</v>
      </c>
      <c r="G7326" s="85"/>
      <c r="H7326" s="201">
        <f t="shared" si="318"/>
        <v>0</v>
      </c>
      <c r="I7326" s="154">
        <f t="shared" si="319"/>
        <v>0</v>
      </c>
    </row>
    <row r="7327" spans="1:10" s="172" customFormat="1" ht="20.100000000000001" customHeight="1">
      <c r="A7327" s="807">
        <v>15</v>
      </c>
      <c r="B7327" s="1071">
        <v>20</v>
      </c>
      <c r="C7327" s="1443" t="s">
        <v>8846</v>
      </c>
      <c r="D7327" s="794">
        <v>1</v>
      </c>
      <c r="E7327" s="942" t="s">
        <v>2336</v>
      </c>
      <c r="F7327" s="321">
        <v>99</v>
      </c>
      <c r="G7327" s="85"/>
      <c r="H7327" s="201">
        <f t="shared" si="318"/>
        <v>0</v>
      </c>
      <c r="I7327" s="154">
        <f t="shared" si="319"/>
        <v>0</v>
      </c>
    </row>
    <row r="7328" spans="1:10" s="172" customFormat="1" ht="20.100000000000001" customHeight="1">
      <c r="A7328" s="807">
        <v>2</v>
      </c>
      <c r="B7328" s="1063">
        <v>5</v>
      </c>
      <c r="C7328" s="39" t="s">
        <v>7575</v>
      </c>
      <c r="D7328" s="567">
        <v>1</v>
      </c>
      <c r="E7328" s="2966" t="s">
        <v>420</v>
      </c>
      <c r="F7328" s="598">
        <v>25</v>
      </c>
      <c r="G7328" s="2461"/>
      <c r="H7328" s="201">
        <f t="shared" si="318"/>
        <v>0</v>
      </c>
      <c r="I7328" s="154">
        <f t="shared" si="319"/>
        <v>0</v>
      </c>
      <c r="J7328" s="172" t="s">
        <v>696</v>
      </c>
    </row>
    <row r="7329" spans="1:10" s="172" customFormat="1" ht="20.100000000000001" customHeight="1">
      <c r="A7329" s="807"/>
      <c r="B7329" s="1065"/>
      <c r="C7329" s="39" t="s">
        <v>6457</v>
      </c>
      <c r="D7329" s="567"/>
      <c r="E7329" s="2962" t="s">
        <v>421</v>
      </c>
      <c r="F7329" s="31">
        <v>0</v>
      </c>
      <c r="G7329" s="85"/>
      <c r="H7329" s="201">
        <f t="shared" si="318"/>
        <v>0</v>
      </c>
      <c r="I7329" s="154">
        <f t="shared" si="319"/>
        <v>0</v>
      </c>
    </row>
    <row r="7330" spans="1:10" s="172" customFormat="1" ht="20.100000000000001" customHeight="1">
      <c r="A7330" s="807">
        <v>2</v>
      </c>
      <c r="B7330" s="1063">
        <v>5</v>
      </c>
      <c r="C7330" s="338" t="s">
        <v>22649</v>
      </c>
      <c r="D7330" s="567">
        <v>1</v>
      </c>
      <c r="E7330" s="2962" t="s">
        <v>421</v>
      </c>
      <c r="F7330" s="321">
        <v>450</v>
      </c>
      <c r="G7330" s="2461"/>
      <c r="H7330" s="201">
        <f t="shared" si="318"/>
        <v>0</v>
      </c>
      <c r="I7330" s="154">
        <f t="shared" si="319"/>
        <v>0</v>
      </c>
      <c r="J7330" s="1481" t="s">
        <v>696</v>
      </c>
    </row>
    <row r="7331" spans="1:10" s="172" customFormat="1" ht="20.100000000000001" customHeight="1">
      <c r="A7331" s="807">
        <v>2</v>
      </c>
      <c r="B7331" s="1063">
        <v>5</v>
      </c>
      <c r="C7331" s="338" t="s">
        <v>22650</v>
      </c>
      <c r="D7331" s="567">
        <v>1</v>
      </c>
      <c r="E7331" s="2962" t="s">
        <v>421</v>
      </c>
      <c r="F7331" s="321">
        <v>500</v>
      </c>
      <c r="G7331" s="2461"/>
      <c r="H7331" s="201">
        <f t="shared" si="318"/>
        <v>0</v>
      </c>
      <c r="I7331" s="154">
        <f t="shared" si="319"/>
        <v>0</v>
      </c>
      <c r="J7331" s="1481" t="s">
        <v>696</v>
      </c>
    </row>
    <row r="7332" spans="1:10" s="172" customFormat="1" ht="20.100000000000001" customHeight="1">
      <c r="A7332" s="807">
        <v>5</v>
      </c>
      <c r="B7332" s="1071">
        <v>10</v>
      </c>
      <c r="C7332" s="39" t="s">
        <v>6458</v>
      </c>
      <c r="D7332" s="567">
        <v>1</v>
      </c>
      <c r="E7332" s="942" t="s">
        <v>419</v>
      </c>
      <c r="F7332" s="598">
        <v>300</v>
      </c>
      <c r="G7332" s="85"/>
      <c r="H7332" s="201">
        <f t="shared" si="318"/>
        <v>0</v>
      </c>
      <c r="I7332" s="154">
        <f t="shared" si="319"/>
        <v>0</v>
      </c>
    </row>
    <row r="7333" spans="1:10" s="58" customFormat="1" ht="20.100000000000001" customHeight="1">
      <c r="A7333" s="807">
        <v>10</v>
      </c>
      <c r="B7333" s="1078">
        <v>15</v>
      </c>
      <c r="C7333" s="196" t="s">
        <v>10381</v>
      </c>
      <c r="D7333" s="362" t="s">
        <v>25718</v>
      </c>
      <c r="E7333" s="80" t="s">
        <v>418</v>
      </c>
      <c r="F7333" s="31">
        <v>430</v>
      </c>
      <c r="G7333" s="85"/>
      <c r="H7333" s="201">
        <f t="shared" si="318"/>
        <v>0</v>
      </c>
      <c r="I7333" s="154">
        <f t="shared" si="319"/>
        <v>0</v>
      </c>
    </row>
    <row r="7334" spans="1:10" s="58" customFormat="1" ht="20.100000000000001" customHeight="1">
      <c r="A7334" s="807">
        <v>10</v>
      </c>
      <c r="B7334" s="1078">
        <v>15</v>
      </c>
      <c r="C7334" s="196" t="s">
        <v>6459</v>
      </c>
      <c r="D7334" s="794">
        <v>1</v>
      </c>
      <c r="E7334" s="80" t="s">
        <v>418</v>
      </c>
      <c r="F7334" s="598">
        <v>40</v>
      </c>
      <c r="G7334" s="85"/>
      <c r="H7334" s="201">
        <f t="shared" si="318"/>
        <v>0</v>
      </c>
      <c r="I7334" s="154">
        <f t="shared" si="319"/>
        <v>0</v>
      </c>
    </row>
    <row r="7335" spans="1:10" s="172" customFormat="1" ht="20.100000000000001" customHeight="1">
      <c r="A7335" s="807">
        <v>15</v>
      </c>
      <c r="B7335" s="1071">
        <v>20</v>
      </c>
      <c r="C7335" s="39" t="s">
        <v>6460</v>
      </c>
      <c r="D7335" s="567">
        <v>1</v>
      </c>
      <c r="E7335" s="942" t="s">
        <v>2336</v>
      </c>
      <c r="F7335" s="31">
        <v>200</v>
      </c>
      <c r="G7335" s="85"/>
      <c r="H7335" s="201">
        <f t="shared" si="318"/>
        <v>0</v>
      </c>
      <c r="I7335" s="154">
        <f t="shared" si="319"/>
        <v>0</v>
      </c>
    </row>
    <row r="7336" spans="1:10" s="172" customFormat="1" ht="20.100000000000001" customHeight="1">
      <c r="A7336" s="807">
        <v>15</v>
      </c>
      <c r="B7336" s="1071">
        <v>20</v>
      </c>
      <c r="C7336" s="1443" t="s">
        <v>8935</v>
      </c>
      <c r="D7336" s="794">
        <v>1</v>
      </c>
      <c r="E7336" s="942" t="s">
        <v>2336</v>
      </c>
      <c r="F7336" s="321">
        <v>100</v>
      </c>
      <c r="G7336" s="85"/>
      <c r="H7336" s="201">
        <f t="shared" si="318"/>
        <v>0</v>
      </c>
      <c r="I7336" s="154">
        <f t="shared" si="319"/>
        <v>0</v>
      </c>
    </row>
    <row r="7337" spans="1:10" s="172" customFormat="1" ht="20.100000000000001" customHeight="1">
      <c r="A7337" s="807">
        <v>2</v>
      </c>
      <c r="B7337" s="1063">
        <v>5</v>
      </c>
      <c r="C7337" s="519" t="s">
        <v>22651</v>
      </c>
      <c r="D7337" s="567">
        <v>1</v>
      </c>
      <c r="E7337" s="2962" t="s">
        <v>421</v>
      </c>
      <c r="F7337" s="321">
        <v>40</v>
      </c>
      <c r="G7337" s="2461"/>
      <c r="H7337" s="201">
        <f t="shared" si="318"/>
        <v>0</v>
      </c>
      <c r="I7337" s="154">
        <f t="shared" si="319"/>
        <v>0</v>
      </c>
      <c r="J7337" s="172" t="s">
        <v>696</v>
      </c>
    </row>
    <row r="7338" spans="1:10" s="58" customFormat="1" ht="20.100000000000001" customHeight="1">
      <c r="A7338" s="807">
        <v>10</v>
      </c>
      <c r="B7338" s="1078">
        <v>15</v>
      </c>
      <c r="C7338" s="174" t="s">
        <v>6461</v>
      </c>
      <c r="D7338" s="794">
        <v>1</v>
      </c>
      <c r="E7338" s="80" t="s">
        <v>418</v>
      </c>
      <c r="F7338" s="77">
        <v>80</v>
      </c>
      <c r="G7338" s="618"/>
      <c r="H7338" s="201">
        <f t="shared" si="318"/>
        <v>0</v>
      </c>
      <c r="I7338" s="154">
        <f t="shared" si="319"/>
        <v>0</v>
      </c>
    </row>
    <row r="7339" spans="1:10" s="58" customFormat="1" ht="20.100000000000001" customHeight="1">
      <c r="A7339" s="807">
        <v>10</v>
      </c>
      <c r="B7339" s="1078">
        <v>15</v>
      </c>
      <c r="C7339" s="174" t="s">
        <v>7329</v>
      </c>
      <c r="D7339" s="794">
        <v>1</v>
      </c>
      <c r="E7339" s="80" t="s">
        <v>418</v>
      </c>
      <c r="F7339" s="895">
        <v>6</v>
      </c>
      <c r="G7339" s="618"/>
      <c r="H7339" s="201">
        <f t="shared" si="318"/>
        <v>0</v>
      </c>
      <c r="I7339" s="154">
        <f t="shared" si="319"/>
        <v>0</v>
      </c>
    </row>
    <row r="7340" spans="1:10" s="172" customFormat="1" ht="20.100000000000001" customHeight="1">
      <c r="A7340" s="807">
        <v>10</v>
      </c>
      <c r="B7340" s="1071">
        <v>20</v>
      </c>
      <c r="C7340" s="519" t="s">
        <v>7315</v>
      </c>
      <c r="D7340" s="794">
        <v>1</v>
      </c>
      <c r="E7340" s="942" t="s">
        <v>2336</v>
      </c>
      <c r="F7340" s="895">
        <v>1</v>
      </c>
      <c r="G7340" s="85"/>
      <c r="H7340" s="201">
        <f t="shared" si="318"/>
        <v>0</v>
      </c>
      <c r="I7340" s="154">
        <f t="shared" si="319"/>
        <v>0</v>
      </c>
    </row>
    <row r="7341" spans="1:10" s="172" customFormat="1" ht="20.100000000000001" customHeight="1">
      <c r="A7341" s="807">
        <v>15</v>
      </c>
      <c r="B7341" s="1071">
        <v>20</v>
      </c>
      <c r="C7341" s="1443" t="s">
        <v>8847</v>
      </c>
      <c r="D7341" s="794">
        <v>1</v>
      </c>
      <c r="E7341" s="942" t="s">
        <v>2336</v>
      </c>
      <c r="F7341" s="321">
        <v>100</v>
      </c>
      <c r="G7341" s="85"/>
      <c r="H7341" s="201">
        <f t="shared" si="318"/>
        <v>0</v>
      </c>
      <c r="I7341" s="154">
        <f t="shared" si="319"/>
        <v>0</v>
      </c>
    </row>
    <row r="7342" spans="1:10" s="172" customFormat="1" ht="20.100000000000001" customHeight="1">
      <c r="A7342" s="807">
        <v>2</v>
      </c>
      <c r="B7342" s="1063">
        <v>5</v>
      </c>
      <c r="C7342" s="53" t="s">
        <v>22652</v>
      </c>
      <c r="D7342" s="794">
        <v>1</v>
      </c>
      <c r="E7342" s="2962" t="s">
        <v>421</v>
      </c>
      <c r="F7342" s="321">
        <v>35</v>
      </c>
      <c r="G7342" s="2461"/>
      <c r="H7342" s="201">
        <f t="shared" si="318"/>
        <v>0</v>
      </c>
      <c r="I7342" s="154">
        <f t="shared" si="319"/>
        <v>0</v>
      </c>
      <c r="J7342" s="172" t="s">
        <v>696</v>
      </c>
    </row>
    <row r="7343" spans="1:10" s="58" customFormat="1" ht="20.100000000000001" customHeight="1">
      <c r="A7343" s="807">
        <v>10</v>
      </c>
      <c r="B7343" s="1078">
        <v>15</v>
      </c>
      <c r="C7343" s="53" t="s">
        <v>9702</v>
      </c>
      <c r="D7343" s="794">
        <v>1</v>
      </c>
      <c r="E7343" s="80" t="s">
        <v>418</v>
      </c>
      <c r="F7343" s="31">
        <v>150</v>
      </c>
      <c r="G7343" s="85"/>
      <c r="H7343" s="201">
        <f t="shared" si="318"/>
        <v>0</v>
      </c>
      <c r="I7343" s="154">
        <f t="shared" si="319"/>
        <v>0</v>
      </c>
    </row>
    <row r="7344" spans="1:10" s="172" customFormat="1" ht="20.100000000000001" customHeight="1">
      <c r="A7344" s="807">
        <v>15</v>
      </c>
      <c r="B7344" s="1071">
        <v>20</v>
      </c>
      <c r="C7344" s="1443" t="s">
        <v>8848</v>
      </c>
      <c r="D7344" s="794">
        <v>1</v>
      </c>
      <c r="E7344" s="942" t="s">
        <v>2336</v>
      </c>
      <c r="F7344" s="321">
        <v>100</v>
      </c>
      <c r="G7344" s="85"/>
      <c r="H7344" s="201">
        <f t="shared" si="318"/>
        <v>0</v>
      </c>
      <c r="I7344" s="154">
        <f t="shared" si="319"/>
        <v>0</v>
      </c>
    </row>
    <row r="7345" spans="1:10" s="172" customFormat="1" ht="20.100000000000001" customHeight="1">
      <c r="A7345" s="807">
        <v>2</v>
      </c>
      <c r="B7345" s="1063">
        <v>5</v>
      </c>
      <c r="C7345" s="519" t="s">
        <v>22653</v>
      </c>
      <c r="D7345" s="794">
        <v>1</v>
      </c>
      <c r="E7345" s="2962" t="s">
        <v>421</v>
      </c>
      <c r="F7345" s="362">
        <v>4</v>
      </c>
      <c r="G7345" s="2461"/>
      <c r="H7345" s="201">
        <f t="shared" si="318"/>
        <v>0</v>
      </c>
      <c r="I7345" s="154">
        <f t="shared" si="319"/>
        <v>0</v>
      </c>
      <c r="J7345" s="1480" t="s">
        <v>696</v>
      </c>
    </row>
    <row r="7346" spans="1:10" s="58" customFormat="1" ht="20.100000000000001" customHeight="1">
      <c r="A7346" s="807">
        <v>10</v>
      </c>
      <c r="B7346" s="1078">
        <v>15</v>
      </c>
      <c r="C7346" s="174" t="s">
        <v>7567</v>
      </c>
      <c r="D7346" s="794">
        <v>1</v>
      </c>
      <c r="E7346" s="80" t="s">
        <v>418</v>
      </c>
      <c r="F7346" s="895">
        <v>160</v>
      </c>
      <c r="G7346" s="618"/>
      <c r="H7346" s="201">
        <f t="shared" si="318"/>
        <v>0</v>
      </c>
      <c r="I7346" s="154">
        <f t="shared" si="319"/>
        <v>0</v>
      </c>
    </row>
    <row r="7347" spans="1:10" s="172" customFormat="1" ht="20.100000000000001" customHeight="1">
      <c r="A7347" s="807">
        <v>10</v>
      </c>
      <c r="B7347" s="1071">
        <v>20</v>
      </c>
      <c r="C7347" s="39" t="s">
        <v>9857</v>
      </c>
      <c r="D7347" s="567">
        <v>1</v>
      </c>
      <c r="E7347" s="942" t="s">
        <v>2336</v>
      </c>
      <c r="F7347" s="321">
        <v>3</v>
      </c>
      <c r="G7347" s="85"/>
      <c r="H7347" s="201">
        <f t="shared" si="318"/>
        <v>0</v>
      </c>
      <c r="I7347" s="154">
        <f t="shared" si="319"/>
        <v>0</v>
      </c>
    </row>
    <row r="7348" spans="1:10" s="172" customFormat="1" ht="20.100000000000001" customHeight="1">
      <c r="A7348" s="807">
        <v>2</v>
      </c>
      <c r="B7348" s="1063">
        <v>5</v>
      </c>
      <c r="C7348" s="33" t="s">
        <v>22654</v>
      </c>
      <c r="D7348" s="794">
        <v>1</v>
      </c>
      <c r="E7348" s="2962" t="s">
        <v>421</v>
      </c>
      <c r="F7348" s="362">
        <v>13</v>
      </c>
      <c r="G7348" s="2461"/>
      <c r="H7348" s="201">
        <f t="shared" si="318"/>
        <v>0</v>
      </c>
      <c r="I7348" s="154">
        <f t="shared" si="319"/>
        <v>0</v>
      </c>
      <c r="J7348" s="172" t="s">
        <v>696</v>
      </c>
    </row>
    <row r="7349" spans="1:10" s="58" customFormat="1" ht="20.100000000000001" customHeight="1">
      <c r="A7349" s="807">
        <v>10</v>
      </c>
      <c r="B7349" s="1078">
        <v>15</v>
      </c>
      <c r="C7349" s="196" t="s">
        <v>6459</v>
      </c>
      <c r="D7349" s="794">
        <v>1</v>
      </c>
      <c r="E7349" s="80" t="s">
        <v>418</v>
      </c>
      <c r="F7349" s="31">
        <v>1</v>
      </c>
      <c r="G7349" s="618"/>
      <c r="H7349" s="201">
        <f t="shared" si="318"/>
        <v>0</v>
      </c>
      <c r="I7349" s="154">
        <f t="shared" si="319"/>
        <v>0</v>
      </c>
    </row>
    <row r="7350" spans="1:10" s="172" customFormat="1" ht="20.100000000000001" customHeight="1">
      <c r="A7350" s="807">
        <v>2</v>
      </c>
      <c r="B7350" s="1063">
        <v>5</v>
      </c>
      <c r="C7350" s="519" t="s">
        <v>22655</v>
      </c>
      <c r="D7350" s="794">
        <v>1</v>
      </c>
      <c r="E7350" s="2962" t="s">
        <v>421</v>
      </c>
      <c r="F7350" s="362">
        <v>25</v>
      </c>
      <c r="G7350" s="2461"/>
      <c r="H7350" s="201">
        <f t="shared" si="318"/>
        <v>0</v>
      </c>
      <c r="I7350" s="154">
        <f t="shared" si="319"/>
        <v>0</v>
      </c>
      <c r="J7350" s="172" t="s">
        <v>696</v>
      </c>
    </row>
    <row r="7351" spans="1:10" s="172" customFormat="1" ht="20.100000000000001" customHeight="1">
      <c r="A7351" s="807">
        <v>10</v>
      </c>
      <c r="B7351" s="1078">
        <v>15</v>
      </c>
      <c r="C7351" s="519" t="s">
        <v>6462</v>
      </c>
      <c r="D7351" s="794">
        <v>1</v>
      </c>
      <c r="E7351" s="80" t="s">
        <v>418</v>
      </c>
      <c r="F7351" s="31">
        <v>1</v>
      </c>
      <c r="G7351" s="85"/>
      <c r="H7351" s="201">
        <f t="shared" si="318"/>
        <v>0</v>
      </c>
      <c r="I7351" s="154">
        <f t="shared" si="319"/>
        <v>0</v>
      </c>
    </row>
    <row r="7352" spans="1:10" s="58" customFormat="1" ht="20.100000000000001" customHeight="1">
      <c r="A7352" s="807"/>
      <c r="B7352" s="1065"/>
      <c r="C7352" s="174" t="s">
        <v>7561</v>
      </c>
      <c r="D7352" s="794">
        <v>1</v>
      </c>
      <c r="E7352" s="80" t="s">
        <v>418</v>
      </c>
      <c r="F7352" s="77">
        <v>0</v>
      </c>
      <c r="G7352" s="618"/>
      <c r="H7352" s="201">
        <f t="shared" si="318"/>
        <v>0</v>
      </c>
      <c r="I7352" s="154">
        <f t="shared" si="319"/>
        <v>0</v>
      </c>
    </row>
    <row r="7353" spans="1:10" s="172" customFormat="1" ht="20.100000000000001" customHeight="1">
      <c r="A7353" s="807">
        <v>10</v>
      </c>
      <c r="B7353" s="1071">
        <v>20</v>
      </c>
      <c r="C7353" s="519" t="s">
        <v>6463</v>
      </c>
      <c r="D7353" s="794">
        <v>1</v>
      </c>
      <c r="E7353" s="942" t="s">
        <v>2336</v>
      </c>
      <c r="F7353" s="31">
        <v>14</v>
      </c>
      <c r="G7353" s="85"/>
      <c r="H7353" s="201">
        <f t="shared" si="318"/>
        <v>0</v>
      </c>
      <c r="I7353" s="154">
        <f t="shared" si="319"/>
        <v>0</v>
      </c>
    </row>
    <row r="7354" spans="1:10" s="172" customFormat="1" ht="20.100000000000001" customHeight="1">
      <c r="A7354" s="807">
        <v>2</v>
      </c>
      <c r="B7354" s="1063">
        <v>5</v>
      </c>
      <c r="C7354" s="783" t="s">
        <v>22656</v>
      </c>
      <c r="D7354" s="794">
        <v>1</v>
      </c>
      <c r="E7354" s="2962" t="s">
        <v>421</v>
      </c>
      <c r="F7354" s="321">
        <v>4</v>
      </c>
      <c r="G7354" s="2461"/>
      <c r="H7354" s="201">
        <f t="shared" si="318"/>
        <v>0</v>
      </c>
      <c r="I7354" s="154">
        <f t="shared" si="319"/>
        <v>0</v>
      </c>
      <c r="J7354" s="172" t="s">
        <v>696</v>
      </c>
    </row>
    <row r="7355" spans="1:10" s="58" customFormat="1" ht="20.100000000000001" customHeight="1">
      <c r="A7355" s="807">
        <v>10</v>
      </c>
      <c r="B7355" s="1078">
        <v>15</v>
      </c>
      <c r="C7355" s="1526" t="s">
        <v>6464</v>
      </c>
      <c r="D7355" s="794">
        <v>1</v>
      </c>
      <c r="E7355" s="80" t="s">
        <v>418</v>
      </c>
      <c r="F7355" s="598">
        <v>235</v>
      </c>
      <c r="G7355" s="85"/>
      <c r="H7355" s="201">
        <f t="shared" si="318"/>
        <v>0</v>
      </c>
      <c r="I7355" s="154">
        <f t="shared" si="319"/>
        <v>0</v>
      </c>
    </row>
    <row r="7356" spans="1:10" s="58" customFormat="1" ht="20.100000000000001" customHeight="1">
      <c r="A7356" s="807">
        <v>10</v>
      </c>
      <c r="B7356" s="1078">
        <v>15</v>
      </c>
      <c r="C7356" s="1526" t="s">
        <v>10380</v>
      </c>
      <c r="D7356" s="362" t="s">
        <v>25718</v>
      </c>
      <c r="E7356" s="80" t="s">
        <v>418</v>
      </c>
      <c r="F7356" s="31">
        <v>120</v>
      </c>
      <c r="G7356" s="85"/>
      <c r="H7356" s="201">
        <f t="shared" si="318"/>
        <v>0</v>
      </c>
      <c r="I7356" s="154">
        <f t="shared" si="319"/>
        <v>0</v>
      </c>
    </row>
    <row r="7357" spans="1:10" s="172" customFormat="1" ht="20.100000000000001" customHeight="1">
      <c r="A7357" s="807">
        <v>10</v>
      </c>
      <c r="B7357" s="1071">
        <v>20</v>
      </c>
      <c r="C7357" s="783" t="s">
        <v>6465</v>
      </c>
      <c r="D7357" s="794">
        <v>1</v>
      </c>
      <c r="E7357" s="942" t="s">
        <v>2336</v>
      </c>
      <c r="F7357" s="598">
        <v>15</v>
      </c>
      <c r="G7357" s="85"/>
      <c r="H7357" s="201">
        <f t="shared" si="318"/>
        <v>0</v>
      </c>
      <c r="I7357" s="154">
        <f t="shared" si="319"/>
        <v>0</v>
      </c>
    </row>
    <row r="7358" spans="1:10" s="172" customFormat="1" ht="20.100000000000001" customHeight="1">
      <c r="A7358" s="807">
        <v>2</v>
      </c>
      <c r="B7358" s="1063">
        <v>5</v>
      </c>
      <c r="C7358" s="534" t="s">
        <v>22657</v>
      </c>
      <c r="D7358" s="978">
        <v>1</v>
      </c>
      <c r="E7358" s="2962" t="s">
        <v>421</v>
      </c>
      <c r="F7358" s="321">
        <v>450</v>
      </c>
      <c r="G7358" s="2461"/>
      <c r="H7358" s="201">
        <f t="shared" si="318"/>
        <v>0</v>
      </c>
      <c r="I7358" s="154">
        <f t="shared" si="319"/>
        <v>0</v>
      </c>
      <c r="J7358" s="1481" t="s">
        <v>696</v>
      </c>
    </row>
    <row r="7359" spans="1:10" s="172" customFormat="1" ht="20.100000000000001" customHeight="1">
      <c r="A7359" s="807">
        <v>2</v>
      </c>
      <c r="B7359" s="1063">
        <v>5</v>
      </c>
      <c r="C7359" s="534" t="s">
        <v>22658</v>
      </c>
      <c r="D7359" s="978">
        <v>1</v>
      </c>
      <c r="E7359" s="2962" t="s">
        <v>421</v>
      </c>
      <c r="F7359" s="321">
        <v>500</v>
      </c>
      <c r="G7359" s="2461"/>
      <c r="H7359" s="201">
        <f t="shared" si="318"/>
        <v>0</v>
      </c>
      <c r="I7359" s="154">
        <f t="shared" si="319"/>
        <v>0</v>
      </c>
      <c r="J7359" s="1481" t="s">
        <v>696</v>
      </c>
    </row>
    <row r="7360" spans="1:10" s="172" customFormat="1" ht="20.100000000000001" customHeight="1">
      <c r="A7360" s="807">
        <v>10</v>
      </c>
      <c r="B7360" s="1078">
        <v>15</v>
      </c>
      <c r="C7360" s="519" t="s">
        <v>6466</v>
      </c>
      <c r="D7360" s="794">
        <v>1</v>
      </c>
      <c r="E7360" s="80" t="s">
        <v>418</v>
      </c>
      <c r="F7360" s="321">
        <v>3</v>
      </c>
      <c r="G7360" s="85"/>
      <c r="H7360" s="201">
        <f t="shared" si="318"/>
        <v>0</v>
      </c>
      <c r="I7360" s="154">
        <f t="shared" si="319"/>
        <v>0</v>
      </c>
    </row>
    <row r="7361" spans="1:10" s="172" customFormat="1" ht="20.100000000000001" customHeight="1">
      <c r="A7361" s="807">
        <v>10</v>
      </c>
      <c r="B7361" s="1078">
        <v>15</v>
      </c>
      <c r="C7361" s="519" t="s">
        <v>6466</v>
      </c>
      <c r="D7361" s="794">
        <v>1</v>
      </c>
      <c r="E7361" s="80" t="s">
        <v>418</v>
      </c>
      <c r="F7361" s="321">
        <v>3</v>
      </c>
      <c r="G7361" s="85"/>
      <c r="H7361" s="201">
        <f t="shared" si="318"/>
        <v>0</v>
      </c>
      <c r="I7361" s="154">
        <f t="shared" si="319"/>
        <v>0</v>
      </c>
    </row>
    <row r="7362" spans="1:10" s="172" customFormat="1" ht="20.100000000000001" customHeight="1">
      <c r="A7362" s="807"/>
      <c r="B7362" s="1065"/>
      <c r="C7362" s="519" t="s">
        <v>6467</v>
      </c>
      <c r="D7362" s="794">
        <v>1</v>
      </c>
      <c r="E7362" s="942" t="s">
        <v>2336</v>
      </c>
      <c r="F7362" s="598">
        <v>0</v>
      </c>
      <c r="G7362" s="85"/>
      <c r="H7362" s="201">
        <f t="shared" si="318"/>
        <v>0</v>
      </c>
      <c r="I7362" s="154">
        <f t="shared" si="319"/>
        <v>0</v>
      </c>
    </row>
    <row r="7363" spans="1:10" s="172" customFormat="1" ht="20.100000000000001" customHeight="1">
      <c r="A7363" s="801">
        <v>3</v>
      </c>
      <c r="B7363" s="1071">
        <v>10</v>
      </c>
      <c r="C7363" s="39" t="s">
        <v>6468</v>
      </c>
      <c r="D7363" s="794">
        <v>1</v>
      </c>
      <c r="E7363" s="2966" t="s">
        <v>420</v>
      </c>
      <c r="F7363" s="31">
        <v>1</v>
      </c>
      <c r="G7363" s="2461"/>
      <c r="H7363" s="201">
        <f t="shared" si="318"/>
        <v>0</v>
      </c>
      <c r="I7363" s="154">
        <f t="shared" si="319"/>
        <v>0</v>
      </c>
    </row>
    <row r="7364" spans="1:10" s="172" customFormat="1" ht="20.100000000000001" customHeight="1">
      <c r="A7364" s="807">
        <v>50</v>
      </c>
      <c r="B7364" s="1071">
        <v>80</v>
      </c>
      <c r="C7364" s="180" t="s">
        <v>6469</v>
      </c>
      <c r="D7364" s="794">
        <v>1</v>
      </c>
      <c r="E7364" s="80" t="s">
        <v>418</v>
      </c>
      <c r="F7364" s="31">
        <v>213</v>
      </c>
      <c r="G7364" s="85"/>
      <c r="H7364" s="201">
        <f t="shared" si="318"/>
        <v>0</v>
      </c>
      <c r="I7364" s="154">
        <f t="shared" si="319"/>
        <v>0</v>
      </c>
    </row>
    <row r="7365" spans="1:10" s="172" customFormat="1" ht="20.100000000000001" customHeight="1">
      <c r="A7365" s="807">
        <v>50</v>
      </c>
      <c r="B7365" s="1071">
        <v>80</v>
      </c>
      <c r="C7365" s="338" t="s">
        <v>11762</v>
      </c>
      <c r="D7365" s="794">
        <v>1</v>
      </c>
      <c r="E7365" s="80" t="s">
        <v>25526</v>
      </c>
      <c r="F7365" s="31">
        <v>50</v>
      </c>
      <c r="G7365" s="85"/>
      <c r="H7365" s="201">
        <f t="shared" si="318"/>
        <v>0</v>
      </c>
      <c r="I7365" s="154">
        <f t="shared" si="319"/>
        <v>0</v>
      </c>
    </row>
    <row r="7366" spans="1:10" s="172" customFormat="1" ht="20.100000000000001" customHeight="1">
      <c r="A7366" s="807">
        <v>50</v>
      </c>
      <c r="B7366" s="1071">
        <v>80</v>
      </c>
      <c r="C7366" s="338" t="s">
        <v>11761</v>
      </c>
      <c r="D7366" s="794">
        <v>1</v>
      </c>
      <c r="E7366" s="80" t="s">
        <v>418</v>
      </c>
      <c r="F7366" s="321">
        <v>1</v>
      </c>
      <c r="G7366" s="85"/>
      <c r="H7366" s="201">
        <f t="shared" si="318"/>
        <v>0</v>
      </c>
      <c r="I7366" s="154">
        <f t="shared" si="319"/>
        <v>0</v>
      </c>
    </row>
    <row r="7367" spans="1:10" s="172" customFormat="1" ht="20.100000000000001" customHeight="1">
      <c r="A7367" s="807">
        <v>50</v>
      </c>
      <c r="B7367" s="1071">
        <v>80</v>
      </c>
      <c r="C7367" s="338" t="s">
        <v>11765</v>
      </c>
      <c r="D7367" s="794">
        <v>1</v>
      </c>
      <c r="E7367" s="80" t="s">
        <v>418</v>
      </c>
      <c r="F7367" s="321">
        <v>1</v>
      </c>
      <c r="G7367" s="85"/>
      <c r="H7367" s="201">
        <f t="shared" si="318"/>
        <v>0</v>
      </c>
      <c r="I7367" s="154">
        <f t="shared" si="319"/>
        <v>0</v>
      </c>
    </row>
    <row r="7368" spans="1:10" s="172" customFormat="1" ht="20.100000000000001" customHeight="1">
      <c r="A7368" s="801">
        <v>3</v>
      </c>
      <c r="B7368" s="1071">
        <v>10</v>
      </c>
      <c r="C7368" s="1443" t="s">
        <v>7565</v>
      </c>
      <c r="D7368" s="794">
        <v>1</v>
      </c>
      <c r="E7368" s="2966" t="s">
        <v>420</v>
      </c>
      <c r="F7368" s="598">
        <v>1</v>
      </c>
      <c r="G7368" s="2461"/>
      <c r="H7368" s="201">
        <f t="shared" si="318"/>
        <v>0</v>
      </c>
      <c r="I7368" s="154">
        <f t="shared" si="319"/>
        <v>0</v>
      </c>
      <c r="J7368" s="172" t="s">
        <v>696</v>
      </c>
    </row>
    <row r="7369" spans="1:10" s="172" customFormat="1" ht="20.100000000000001" customHeight="1">
      <c r="A7369" s="807">
        <v>50</v>
      </c>
      <c r="B7369" s="1071">
        <v>80</v>
      </c>
      <c r="C7369" s="519" t="s">
        <v>11763</v>
      </c>
      <c r="D7369" s="794">
        <v>1</v>
      </c>
      <c r="E7369" s="80" t="s">
        <v>25526</v>
      </c>
      <c r="F7369" s="31">
        <v>30</v>
      </c>
      <c r="G7369" s="85"/>
      <c r="H7369" s="201">
        <f t="shared" si="318"/>
        <v>0</v>
      </c>
      <c r="I7369" s="154">
        <f t="shared" si="319"/>
        <v>0</v>
      </c>
    </row>
    <row r="7370" spans="1:10" s="172" customFormat="1" ht="20.100000000000001" customHeight="1">
      <c r="A7370" s="807">
        <v>50</v>
      </c>
      <c r="B7370" s="1071">
        <v>80</v>
      </c>
      <c r="C7370" s="519" t="s">
        <v>11764</v>
      </c>
      <c r="D7370" s="794">
        <v>1</v>
      </c>
      <c r="E7370" s="80" t="s">
        <v>25526</v>
      </c>
      <c r="F7370" s="31">
        <v>100</v>
      </c>
      <c r="G7370" s="85"/>
      <c r="H7370" s="201">
        <f t="shared" si="318"/>
        <v>0</v>
      </c>
      <c r="I7370" s="154">
        <f t="shared" si="319"/>
        <v>0</v>
      </c>
    </row>
    <row r="7371" spans="1:10" s="172" customFormat="1" ht="20.100000000000001" customHeight="1">
      <c r="A7371" s="807">
        <v>50</v>
      </c>
      <c r="B7371" s="1071">
        <v>80</v>
      </c>
      <c r="C7371" s="519" t="s">
        <v>7285</v>
      </c>
      <c r="D7371" s="794">
        <v>1</v>
      </c>
      <c r="E7371" s="80" t="s">
        <v>418</v>
      </c>
      <c r="F7371" s="31">
        <v>29</v>
      </c>
      <c r="G7371" s="85"/>
      <c r="H7371" s="201">
        <f t="shared" si="318"/>
        <v>0</v>
      </c>
      <c r="I7371" s="154">
        <f t="shared" si="319"/>
        <v>0</v>
      </c>
    </row>
    <row r="7372" spans="1:10" s="172" customFormat="1" ht="20.100000000000001" customHeight="1">
      <c r="A7372" s="807">
        <v>50</v>
      </c>
      <c r="B7372" s="1071">
        <v>80</v>
      </c>
      <c r="C7372" s="338" t="s">
        <v>21389</v>
      </c>
      <c r="D7372" s="794">
        <v>1</v>
      </c>
      <c r="E7372" s="80" t="s">
        <v>25526</v>
      </c>
      <c r="F7372" s="362">
        <v>14</v>
      </c>
      <c r="G7372" s="85"/>
      <c r="H7372" s="201">
        <f t="shared" si="318"/>
        <v>0</v>
      </c>
      <c r="I7372" s="154">
        <f t="shared" si="319"/>
        <v>0</v>
      </c>
    </row>
    <row r="7373" spans="1:10" s="172" customFormat="1" ht="20.100000000000001" customHeight="1">
      <c r="A7373" s="807"/>
      <c r="B7373" s="1078">
        <v>10</v>
      </c>
      <c r="C7373" s="1497" t="s">
        <v>18678</v>
      </c>
      <c r="D7373" s="794">
        <v>1</v>
      </c>
      <c r="E7373" s="2966" t="s">
        <v>420</v>
      </c>
      <c r="F7373" s="31">
        <v>1</v>
      </c>
      <c r="G7373" s="2461"/>
      <c r="H7373" s="201">
        <f t="shared" si="318"/>
        <v>0</v>
      </c>
      <c r="I7373" s="154">
        <f t="shared" si="319"/>
        <v>0</v>
      </c>
      <c r="J7373" s="172" t="s">
        <v>696</v>
      </c>
    </row>
    <row r="7374" spans="1:10" s="172" customFormat="1" ht="20.100000000000001" customHeight="1">
      <c r="A7374" s="807">
        <v>40</v>
      </c>
      <c r="B7374" s="1071">
        <v>50</v>
      </c>
      <c r="C7374" s="1497" t="s">
        <v>11797</v>
      </c>
      <c r="D7374" s="794">
        <v>1</v>
      </c>
      <c r="E7374" s="80" t="s">
        <v>418</v>
      </c>
      <c r="F7374" s="321">
        <v>1</v>
      </c>
      <c r="G7374" s="85"/>
      <c r="H7374" s="201">
        <f t="shared" si="318"/>
        <v>0</v>
      </c>
      <c r="I7374" s="154">
        <f t="shared" si="319"/>
        <v>0</v>
      </c>
    </row>
    <row r="7375" spans="1:10" s="172" customFormat="1" ht="20.100000000000001" customHeight="1">
      <c r="A7375" s="807"/>
      <c r="B7375" s="1078">
        <v>10</v>
      </c>
      <c r="C7375" s="39" t="s">
        <v>7106</v>
      </c>
      <c r="D7375" s="794">
        <v>1</v>
      </c>
      <c r="E7375" s="2966" t="s">
        <v>420</v>
      </c>
      <c r="F7375" s="31">
        <v>15</v>
      </c>
      <c r="G7375" s="2461"/>
      <c r="H7375" s="201">
        <f t="shared" si="318"/>
        <v>0</v>
      </c>
      <c r="I7375" s="154">
        <f t="shared" si="319"/>
        <v>0</v>
      </c>
      <c r="J7375" s="172" t="s">
        <v>696</v>
      </c>
    </row>
    <row r="7376" spans="1:10" s="172" customFormat="1" ht="20.100000000000001" customHeight="1">
      <c r="A7376" s="807"/>
      <c r="B7376" s="1065"/>
      <c r="C7376" s="39" t="s">
        <v>6470</v>
      </c>
      <c r="D7376" s="794">
        <v>1</v>
      </c>
      <c r="E7376" s="80" t="s">
        <v>418</v>
      </c>
      <c r="F7376" s="77">
        <v>0</v>
      </c>
      <c r="G7376" s="85"/>
      <c r="H7376" s="201">
        <f t="shared" si="318"/>
        <v>0</v>
      </c>
      <c r="I7376" s="154">
        <f t="shared" si="319"/>
        <v>0</v>
      </c>
    </row>
    <row r="7377" spans="1:9" s="172" customFormat="1" ht="20.100000000000001" customHeight="1">
      <c r="A7377" s="807">
        <v>50</v>
      </c>
      <c r="B7377" s="1071">
        <v>80</v>
      </c>
      <c r="C7377" s="33" t="s">
        <v>6471</v>
      </c>
      <c r="D7377" s="794">
        <v>1</v>
      </c>
      <c r="E7377" s="80" t="s">
        <v>418</v>
      </c>
      <c r="F7377" s="31">
        <v>20</v>
      </c>
      <c r="G7377" s="85"/>
      <c r="H7377" s="201">
        <f t="shared" si="318"/>
        <v>0</v>
      </c>
      <c r="I7377" s="154">
        <f t="shared" si="319"/>
        <v>0</v>
      </c>
    </row>
    <row r="7378" spans="1:9" s="172" customFormat="1" ht="20.100000000000001" customHeight="1">
      <c r="A7378" s="807">
        <v>50</v>
      </c>
      <c r="B7378" s="1071">
        <v>80</v>
      </c>
      <c r="C7378" s="33" t="s">
        <v>6472</v>
      </c>
      <c r="D7378" s="794">
        <v>1</v>
      </c>
      <c r="E7378" s="80" t="s">
        <v>418</v>
      </c>
      <c r="F7378" s="31">
        <v>30</v>
      </c>
      <c r="G7378" s="85"/>
      <c r="H7378" s="201">
        <f t="shared" si="318"/>
        <v>0</v>
      </c>
      <c r="I7378" s="154">
        <f t="shared" si="319"/>
        <v>0</v>
      </c>
    </row>
    <row r="7379" spans="1:9" s="172" customFormat="1" ht="20.100000000000001" customHeight="1">
      <c r="A7379" s="807">
        <v>50</v>
      </c>
      <c r="B7379" s="1071">
        <v>80</v>
      </c>
      <c r="C7379" s="1115" t="s">
        <v>13929</v>
      </c>
      <c r="D7379" s="794">
        <v>1</v>
      </c>
      <c r="E7379" s="80" t="s">
        <v>418</v>
      </c>
      <c r="F7379" s="31">
        <v>0</v>
      </c>
      <c r="G7379" s="85"/>
      <c r="H7379" s="201">
        <f t="shared" si="318"/>
        <v>0</v>
      </c>
      <c r="I7379" s="154">
        <f t="shared" si="319"/>
        <v>0</v>
      </c>
    </row>
    <row r="7380" spans="1:9" s="172" customFormat="1" ht="20.100000000000001" customHeight="1">
      <c r="A7380" s="807">
        <v>50</v>
      </c>
      <c r="B7380" s="1071">
        <v>80</v>
      </c>
      <c r="C7380" s="534" t="s">
        <v>11796</v>
      </c>
      <c r="D7380" s="794">
        <v>1</v>
      </c>
      <c r="E7380" s="80" t="s">
        <v>418</v>
      </c>
      <c r="F7380" s="321">
        <v>9</v>
      </c>
      <c r="G7380" s="85"/>
      <c r="H7380" s="201">
        <f t="shared" si="318"/>
        <v>0</v>
      </c>
      <c r="I7380" s="154">
        <f t="shared" si="319"/>
        <v>0</v>
      </c>
    </row>
    <row r="7381" spans="1:9" s="172" customFormat="1" ht="20.100000000000001" customHeight="1">
      <c r="A7381" s="807">
        <v>50</v>
      </c>
      <c r="B7381" s="1071">
        <v>80</v>
      </c>
      <c r="C7381" s="534" t="s">
        <v>11760</v>
      </c>
      <c r="D7381" s="794">
        <v>1</v>
      </c>
      <c r="E7381" s="80" t="s">
        <v>418</v>
      </c>
      <c r="F7381" s="31">
        <v>1</v>
      </c>
      <c r="G7381" s="85"/>
      <c r="H7381" s="201">
        <f t="shared" si="318"/>
        <v>0</v>
      </c>
      <c r="I7381" s="154">
        <f t="shared" si="319"/>
        <v>0</v>
      </c>
    </row>
    <row r="7382" spans="1:9" s="172" customFormat="1" ht="20.100000000000001" customHeight="1">
      <c r="A7382" s="807"/>
      <c r="B7382" s="1065"/>
      <c r="C7382" s="534" t="s">
        <v>7286</v>
      </c>
      <c r="D7382" s="794">
        <v>1</v>
      </c>
      <c r="E7382" s="80" t="s">
        <v>418</v>
      </c>
      <c r="F7382" s="895">
        <v>0</v>
      </c>
      <c r="G7382" s="85"/>
      <c r="H7382" s="201">
        <f t="shared" ref="H7382:H7396" si="320">A7382*G7382</f>
        <v>0</v>
      </c>
      <c r="I7382" s="154">
        <f t="shared" ref="I7382:I7396" si="321">B7382*G7382</f>
        <v>0</v>
      </c>
    </row>
    <row r="7383" spans="1:9" s="172" customFormat="1" ht="20.100000000000001" customHeight="1">
      <c r="A7383" s="807">
        <v>50</v>
      </c>
      <c r="B7383" s="1071">
        <v>80</v>
      </c>
      <c r="C7383" s="519" t="s">
        <v>14045</v>
      </c>
      <c r="D7383" s="794">
        <v>1</v>
      </c>
      <c r="E7383" s="80" t="s">
        <v>418</v>
      </c>
      <c r="F7383" s="362">
        <v>0</v>
      </c>
      <c r="G7383" s="85"/>
      <c r="H7383" s="201">
        <f t="shared" si="320"/>
        <v>0</v>
      </c>
      <c r="I7383" s="154">
        <f t="shared" si="321"/>
        <v>0</v>
      </c>
    </row>
    <row r="7384" spans="1:9" s="172" customFormat="1" ht="20.100000000000001" customHeight="1">
      <c r="A7384" s="807">
        <v>50</v>
      </c>
      <c r="B7384" s="1071">
        <v>80</v>
      </c>
      <c r="C7384" s="519" t="s">
        <v>14046</v>
      </c>
      <c r="D7384" s="794">
        <v>1</v>
      </c>
      <c r="E7384" s="80" t="s">
        <v>418</v>
      </c>
      <c r="F7384" s="362">
        <v>0</v>
      </c>
      <c r="G7384" s="85"/>
      <c r="H7384" s="201">
        <f t="shared" si="320"/>
        <v>0</v>
      </c>
      <c r="I7384" s="154">
        <f t="shared" si="321"/>
        <v>0</v>
      </c>
    </row>
    <row r="7385" spans="1:9" s="172" customFormat="1" ht="20.100000000000001" customHeight="1">
      <c r="A7385" s="807"/>
      <c r="B7385" s="1065"/>
      <c r="C7385" s="519" t="s">
        <v>6473</v>
      </c>
      <c r="D7385" s="794">
        <v>1</v>
      </c>
      <c r="E7385" s="80" t="s">
        <v>25526</v>
      </c>
      <c r="F7385" s="321">
        <v>0</v>
      </c>
      <c r="G7385" s="85"/>
      <c r="H7385" s="201">
        <f t="shared" si="320"/>
        <v>0</v>
      </c>
      <c r="I7385" s="154">
        <f t="shared" si="321"/>
        <v>0</v>
      </c>
    </row>
    <row r="7386" spans="1:9" s="172" customFormat="1" ht="20.100000000000001" customHeight="1">
      <c r="A7386" s="807">
        <v>50</v>
      </c>
      <c r="B7386" s="1071">
        <v>80</v>
      </c>
      <c r="C7386" s="519" t="s">
        <v>7284</v>
      </c>
      <c r="D7386" s="794">
        <v>1</v>
      </c>
      <c r="E7386" s="80" t="s">
        <v>418</v>
      </c>
      <c r="F7386" s="321">
        <v>31</v>
      </c>
      <c r="G7386" s="85"/>
      <c r="H7386" s="201">
        <f t="shared" si="320"/>
        <v>0</v>
      </c>
      <c r="I7386" s="154">
        <f t="shared" si="321"/>
        <v>0</v>
      </c>
    </row>
    <row r="7387" spans="1:9" s="172" customFormat="1" ht="20.100000000000001" customHeight="1">
      <c r="A7387" s="807">
        <v>50</v>
      </c>
      <c r="B7387" s="1071">
        <v>80</v>
      </c>
      <c r="C7387" s="519" t="s">
        <v>17605</v>
      </c>
      <c r="D7387" s="794">
        <v>1</v>
      </c>
      <c r="E7387" s="80" t="s">
        <v>25526</v>
      </c>
      <c r="F7387" s="362">
        <v>6</v>
      </c>
      <c r="G7387" s="85"/>
      <c r="H7387" s="201">
        <f t="shared" si="320"/>
        <v>0</v>
      </c>
      <c r="I7387" s="154">
        <f t="shared" si="321"/>
        <v>0</v>
      </c>
    </row>
    <row r="7388" spans="1:9" s="172" customFormat="1" ht="20.100000000000001" customHeight="1">
      <c r="A7388" s="807"/>
      <c r="B7388" s="1065"/>
      <c r="C7388" s="39" t="s">
        <v>7105</v>
      </c>
      <c r="D7388" s="794">
        <v>1</v>
      </c>
      <c r="E7388" s="2966" t="s">
        <v>420</v>
      </c>
      <c r="F7388" s="31">
        <v>0</v>
      </c>
      <c r="G7388" s="2461"/>
      <c r="H7388" s="201">
        <f t="shared" si="320"/>
        <v>0</v>
      </c>
      <c r="I7388" s="154">
        <f t="shared" si="321"/>
        <v>0</v>
      </c>
    </row>
    <row r="7389" spans="1:9" s="172" customFormat="1" ht="20.100000000000001" customHeight="1">
      <c r="A7389" s="807">
        <v>50</v>
      </c>
      <c r="B7389" s="1071">
        <v>80</v>
      </c>
      <c r="C7389" s="519" t="s">
        <v>7293</v>
      </c>
      <c r="D7389" s="794">
        <v>1</v>
      </c>
      <c r="E7389" s="80" t="s">
        <v>418</v>
      </c>
      <c r="F7389" s="895">
        <v>2</v>
      </c>
      <c r="G7389" s="85"/>
      <c r="H7389" s="201">
        <f t="shared" si="320"/>
        <v>0</v>
      </c>
      <c r="I7389" s="154">
        <f t="shared" si="321"/>
        <v>0</v>
      </c>
    </row>
    <row r="7390" spans="1:9" s="172" customFormat="1" ht="20.100000000000001" customHeight="1">
      <c r="A7390" s="807">
        <v>50</v>
      </c>
      <c r="B7390" s="1071">
        <v>80</v>
      </c>
      <c r="C7390" s="1314" t="s">
        <v>21393</v>
      </c>
      <c r="D7390" s="794">
        <v>1</v>
      </c>
      <c r="E7390" s="80" t="s">
        <v>25526</v>
      </c>
      <c r="F7390" s="362">
        <v>15</v>
      </c>
      <c r="G7390" s="85"/>
      <c r="H7390" s="201">
        <f t="shared" si="320"/>
        <v>0</v>
      </c>
      <c r="I7390" s="154">
        <f t="shared" si="321"/>
        <v>0</v>
      </c>
    </row>
    <row r="7391" spans="1:9" s="172" customFormat="1" ht="20.100000000000001" customHeight="1">
      <c r="A7391" s="807">
        <v>50</v>
      </c>
      <c r="B7391" s="1071">
        <v>80</v>
      </c>
      <c r="C7391" s="538" t="s">
        <v>21390</v>
      </c>
      <c r="D7391" s="794">
        <v>1</v>
      </c>
      <c r="E7391" s="80" t="s">
        <v>25526</v>
      </c>
      <c r="F7391" s="362">
        <v>4</v>
      </c>
      <c r="G7391" s="85"/>
      <c r="H7391" s="201">
        <f t="shared" si="320"/>
        <v>0</v>
      </c>
      <c r="I7391" s="154">
        <f t="shared" si="321"/>
        <v>0</v>
      </c>
    </row>
    <row r="7392" spans="1:9" s="172" customFormat="1" ht="20.100000000000001" customHeight="1">
      <c r="A7392" s="807">
        <v>20</v>
      </c>
      <c r="B7392" s="1071">
        <v>50</v>
      </c>
      <c r="C7392" s="1037" t="s">
        <v>21396</v>
      </c>
      <c r="D7392" s="794">
        <v>1</v>
      </c>
      <c r="E7392" s="80" t="s">
        <v>25526</v>
      </c>
      <c r="F7392" s="362">
        <v>1</v>
      </c>
      <c r="G7392" s="85"/>
      <c r="H7392" s="201">
        <f t="shared" si="320"/>
        <v>0</v>
      </c>
      <c r="I7392" s="154">
        <f t="shared" si="321"/>
        <v>0</v>
      </c>
    </row>
    <row r="7393" spans="1:9" s="172" customFormat="1" ht="20.100000000000001" customHeight="1">
      <c r="A7393" s="807">
        <v>20</v>
      </c>
      <c r="B7393" s="1071">
        <v>50</v>
      </c>
      <c r="C7393" s="767" t="s">
        <v>21397</v>
      </c>
      <c r="D7393" s="794">
        <v>1</v>
      </c>
      <c r="E7393" s="80" t="s">
        <v>25526</v>
      </c>
      <c r="F7393" s="362">
        <v>7</v>
      </c>
      <c r="G7393" s="85"/>
      <c r="H7393" s="201">
        <f t="shared" si="320"/>
        <v>0</v>
      </c>
      <c r="I7393" s="154">
        <f t="shared" si="321"/>
        <v>0</v>
      </c>
    </row>
    <row r="7394" spans="1:9" s="172" customFormat="1" ht="20.100000000000001" customHeight="1">
      <c r="A7394" s="807">
        <v>20</v>
      </c>
      <c r="B7394" s="1071">
        <v>50</v>
      </c>
      <c r="C7394" s="538" t="s">
        <v>21398</v>
      </c>
      <c r="D7394" s="794">
        <v>1</v>
      </c>
      <c r="E7394" s="80" t="s">
        <v>25526</v>
      </c>
      <c r="F7394" s="362">
        <v>1</v>
      </c>
      <c r="G7394" s="85"/>
      <c r="H7394" s="201">
        <f t="shared" si="320"/>
        <v>0</v>
      </c>
      <c r="I7394" s="154">
        <f t="shared" si="321"/>
        <v>0</v>
      </c>
    </row>
    <row r="7395" spans="1:9" s="172" customFormat="1" ht="20.100000000000001" customHeight="1">
      <c r="A7395" s="807">
        <v>20</v>
      </c>
      <c r="B7395" s="1071">
        <v>50</v>
      </c>
      <c r="C7395" s="1037" t="s">
        <v>21399</v>
      </c>
      <c r="D7395" s="794">
        <v>1</v>
      </c>
      <c r="E7395" s="80" t="s">
        <v>25526</v>
      </c>
      <c r="F7395" s="362">
        <v>1</v>
      </c>
      <c r="G7395" s="85"/>
      <c r="H7395" s="201">
        <f t="shared" si="320"/>
        <v>0</v>
      </c>
      <c r="I7395" s="154">
        <f t="shared" si="321"/>
        <v>0</v>
      </c>
    </row>
    <row r="7396" spans="1:9" s="172" customFormat="1" ht="20.100000000000001" customHeight="1">
      <c r="A7396" s="807">
        <v>20</v>
      </c>
      <c r="B7396" s="1071">
        <v>100</v>
      </c>
      <c r="C7396" s="1037" t="s">
        <v>21400</v>
      </c>
      <c r="D7396" s="794">
        <v>1</v>
      </c>
      <c r="E7396" s="80"/>
      <c r="F7396" s="362">
        <v>1</v>
      </c>
      <c r="G7396" s="85"/>
      <c r="H7396" s="201">
        <f t="shared" si="320"/>
        <v>0</v>
      </c>
      <c r="I7396" s="154">
        <f t="shared" si="321"/>
        <v>0</v>
      </c>
    </row>
    <row r="7397" spans="1:9" s="1204" customFormat="1" ht="20.100000000000001" customHeight="1">
      <c r="A7397" s="804"/>
      <c r="B7397" s="1072"/>
      <c r="C7397" s="1057" t="s">
        <v>8535</v>
      </c>
      <c r="D7397" s="224"/>
      <c r="E7397" s="942"/>
      <c r="F7397" s="362" t="s">
        <v>1127</v>
      </c>
      <c r="G7397" s="85"/>
      <c r="H7397" s="201"/>
      <c r="I7397" s="1203"/>
    </row>
    <row r="7398" spans="1:9" s="1204" customFormat="1" ht="20.100000000000001" customHeight="1">
      <c r="A7398" s="807">
        <v>10</v>
      </c>
      <c r="B7398" s="1071">
        <v>15</v>
      </c>
      <c r="C7398" s="1527" t="s">
        <v>6686</v>
      </c>
      <c r="D7398" s="1515" t="s">
        <v>2331</v>
      </c>
      <c r="E7398" s="2966" t="s">
        <v>420</v>
      </c>
      <c r="F7398" s="1528">
        <v>53</v>
      </c>
      <c r="G7398" s="85"/>
      <c r="H7398" s="201">
        <f t="shared" ref="H7398:H7429" si="322">A7398*G7398</f>
        <v>0</v>
      </c>
      <c r="I7398" s="154">
        <f t="shared" ref="I7398:I7429" si="323">B7398*G7398</f>
        <v>0</v>
      </c>
    </row>
    <row r="7399" spans="1:9" s="1204" customFormat="1" ht="20.100000000000001" customHeight="1">
      <c r="A7399" s="801">
        <v>3</v>
      </c>
      <c r="B7399" s="1071">
        <v>10</v>
      </c>
      <c r="C7399" s="1529" t="s">
        <v>22659</v>
      </c>
      <c r="D7399" s="1317" t="s">
        <v>8532</v>
      </c>
      <c r="E7399" s="1317" t="s">
        <v>8532</v>
      </c>
      <c r="F7399" s="835">
        <v>20</v>
      </c>
      <c r="G7399" s="85"/>
      <c r="H7399" s="201">
        <f t="shared" si="322"/>
        <v>0</v>
      </c>
      <c r="I7399" s="154">
        <f t="shared" si="323"/>
        <v>0</v>
      </c>
    </row>
    <row r="7400" spans="1:9" s="1204" customFormat="1" ht="20.100000000000001" customHeight="1">
      <c r="A7400" s="807">
        <v>10</v>
      </c>
      <c r="B7400" s="1071">
        <v>15</v>
      </c>
      <c r="C7400" s="1527" t="s">
        <v>6688</v>
      </c>
      <c r="D7400" s="1530" t="s">
        <v>2330</v>
      </c>
      <c r="E7400" s="2962" t="s">
        <v>421</v>
      </c>
      <c r="F7400" s="1528">
        <v>37</v>
      </c>
      <c r="G7400" s="85"/>
      <c r="H7400" s="201">
        <f t="shared" si="322"/>
        <v>0</v>
      </c>
      <c r="I7400" s="154">
        <f t="shared" si="323"/>
        <v>0</v>
      </c>
    </row>
    <row r="7401" spans="1:9" s="1204" customFormat="1" ht="20.100000000000001" customHeight="1">
      <c r="A7401" s="807">
        <v>15</v>
      </c>
      <c r="B7401" s="1071">
        <v>25</v>
      </c>
      <c r="C7401" s="1531" t="s">
        <v>6689</v>
      </c>
      <c r="D7401" s="1532" t="s">
        <v>2329</v>
      </c>
      <c r="E7401" s="942" t="s">
        <v>419</v>
      </c>
      <c r="F7401" s="834">
        <v>20</v>
      </c>
      <c r="G7401" s="85"/>
      <c r="H7401" s="201">
        <f t="shared" si="322"/>
        <v>0</v>
      </c>
      <c r="I7401" s="154">
        <f t="shared" si="323"/>
        <v>0</v>
      </c>
    </row>
    <row r="7402" spans="1:9" s="1204" customFormat="1" ht="20.100000000000001" customHeight="1">
      <c r="A7402" s="807">
        <v>15</v>
      </c>
      <c r="B7402" s="1071">
        <v>25</v>
      </c>
      <c r="C7402" s="1531" t="s">
        <v>6690</v>
      </c>
      <c r="D7402" s="1532" t="s">
        <v>2329</v>
      </c>
      <c r="E7402" s="942" t="s">
        <v>419</v>
      </c>
      <c r="F7402" s="834">
        <v>4</v>
      </c>
      <c r="G7402" s="85"/>
      <c r="H7402" s="201">
        <f t="shared" si="322"/>
        <v>0</v>
      </c>
      <c r="I7402" s="154">
        <f t="shared" si="323"/>
        <v>0</v>
      </c>
    </row>
    <row r="7403" spans="1:9" s="1204" customFormat="1" ht="20.100000000000001" customHeight="1">
      <c r="A7403" s="799"/>
      <c r="B7403" s="1099"/>
      <c r="C7403" s="434" t="s">
        <v>6692</v>
      </c>
      <c r="D7403" s="1458" t="s">
        <v>2327</v>
      </c>
      <c r="E7403" s="80" t="s">
        <v>418</v>
      </c>
      <c r="F7403" s="834">
        <v>0</v>
      </c>
      <c r="G7403" s="85"/>
      <c r="H7403" s="201">
        <f t="shared" si="322"/>
        <v>0</v>
      </c>
      <c r="I7403" s="154">
        <f t="shared" si="323"/>
        <v>0</v>
      </c>
    </row>
    <row r="7404" spans="1:9" s="1204" customFormat="1" ht="20.100000000000001" customHeight="1">
      <c r="A7404" s="801">
        <v>3</v>
      </c>
      <c r="B7404" s="1071">
        <v>10</v>
      </c>
      <c r="C7404" s="1529" t="s">
        <v>22660</v>
      </c>
      <c r="D7404" s="1317" t="s">
        <v>8532</v>
      </c>
      <c r="E7404" s="1317" t="s">
        <v>8532</v>
      </c>
      <c r="F7404" s="835">
        <v>20</v>
      </c>
      <c r="G7404" s="85"/>
      <c r="H7404" s="201">
        <f t="shared" si="322"/>
        <v>0</v>
      </c>
      <c r="I7404" s="154">
        <f t="shared" si="323"/>
        <v>0</v>
      </c>
    </row>
    <row r="7405" spans="1:9" s="1204" customFormat="1" ht="20.100000000000001" customHeight="1">
      <c r="A7405" s="801">
        <v>3</v>
      </c>
      <c r="B7405" s="1071">
        <v>10</v>
      </c>
      <c r="C7405" s="1449" t="s">
        <v>22661</v>
      </c>
      <c r="D7405" s="1317" t="s">
        <v>8532</v>
      </c>
      <c r="E7405" s="1317" t="s">
        <v>8532</v>
      </c>
      <c r="F7405" s="835">
        <v>40</v>
      </c>
      <c r="G7405" s="85"/>
      <c r="H7405" s="201">
        <f t="shared" si="322"/>
        <v>0</v>
      </c>
      <c r="I7405" s="154">
        <f t="shared" si="323"/>
        <v>0</v>
      </c>
    </row>
    <row r="7406" spans="1:9" s="1204" customFormat="1" ht="20.100000000000001" customHeight="1">
      <c r="A7406" s="807">
        <v>15</v>
      </c>
      <c r="B7406" s="1071">
        <v>25</v>
      </c>
      <c r="C7406" s="1533" t="s">
        <v>6700</v>
      </c>
      <c r="D7406" s="1532" t="s">
        <v>2329</v>
      </c>
      <c r="E7406" s="942" t="s">
        <v>419</v>
      </c>
      <c r="F7406" s="834">
        <v>30</v>
      </c>
      <c r="G7406" s="85"/>
      <c r="H7406" s="201">
        <f t="shared" si="322"/>
        <v>0</v>
      </c>
      <c r="I7406" s="154">
        <f t="shared" si="323"/>
        <v>0</v>
      </c>
    </row>
    <row r="7407" spans="1:9" s="1204" customFormat="1" ht="20.100000000000001" customHeight="1">
      <c r="A7407" s="807">
        <v>25</v>
      </c>
      <c r="B7407" s="1151">
        <v>30</v>
      </c>
      <c r="C7407" s="1534" t="s">
        <v>6702</v>
      </c>
      <c r="D7407" s="1458" t="s">
        <v>2327</v>
      </c>
      <c r="E7407" s="80" t="s">
        <v>418</v>
      </c>
      <c r="F7407" s="834">
        <v>40</v>
      </c>
      <c r="G7407" s="85"/>
      <c r="H7407" s="201">
        <f t="shared" si="322"/>
        <v>0</v>
      </c>
      <c r="I7407" s="154">
        <f t="shared" si="323"/>
        <v>0</v>
      </c>
    </row>
    <row r="7408" spans="1:9" s="1204" customFormat="1" ht="20.100000000000001" customHeight="1">
      <c r="A7408" s="801">
        <v>3</v>
      </c>
      <c r="B7408" s="1071">
        <v>10</v>
      </c>
      <c r="C7408" s="1529" t="s">
        <v>22662</v>
      </c>
      <c r="D7408" s="1317" t="s">
        <v>8532</v>
      </c>
      <c r="E7408" s="1317" t="s">
        <v>8532</v>
      </c>
      <c r="F7408" s="835">
        <v>20</v>
      </c>
      <c r="G7408" s="85"/>
      <c r="H7408" s="201">
        <f t="shared" si="322"/>
        <v>0</v>
      </c>
      <c r="I7408" s="154">
        <f t="shared" si="323"/>
        <v>0</v>
      </c>
    </row>
    <row r="7409" spans="1:9" s="1204" customFormat="1" ht="20.100000000000001" customHeight="1">
      <c r="A7409" s="801">
        <v>3</v>
      </c>
      <c r="B7409" s="1071">
        <v>10</v>
      </c>
      <c r="C7409" s="1449" t="s">
        <v>22663</v>
      </c>
      <c r="D7409" s="1317" t="s">
        <v>8532</v>
      </c>
      <c r="E7409" s="1317" t="s">
        <v>8532</v>
      </c>
      <c r="F7409" s="835">
        <v>40</v>
      </c>
      <c r="G7409" s="85"/>
      <c r="H7409" s="201">
        <f t="shared" si="322"/>
        <v>0</v>
      </c>
      <c r="I7409" s="154">
        <f t="shared" si="323"/>
        <v>0</v>
      </c>
    </row>
    <row r="7410" spans="1:9" s="1204" customFormat="1" ht="20.100000000000001" customHeight="1">
      <c r="A7410" s="807">
        <v>40</v>
      </c>
      <c r="B7410" s="1071">
        <v>50</v>
      </c>
      <c r="C7410" s="1534" t="s">
        <v>8105</v>
      </c>
      <c r="D7410" s="1535" t="s">
        <v>2328</v>
      </c>
      <c r="E7410" s="942" t="s">
        <v>2336</v>
      </c>
      <c r="F7410" s="835">
        <v>20</v>
      </c>
      <c r="G7410" s="85"/>
      <c r="H7410" s="201">
        <f t="shared" si="322"/>
        <v>0</v>
      </c>
      <c r="I7410" s="154">
        <f t="shared" si="323"/>
        <v>0</v>
      </c>
    </row>
    <row r="7411" spans="1:9" s="1204" customFormat="1" ht="20.100000000000001" customHeight="1">
      <c r="A7411" s="801">
        <v>3</v>
      </c>
      <c r="B7411" s="1071">
        <v>10</v>
      </c>
      <c r="C7411" s="1536" t="s">
        <v>22664</v>
      </c>
      <c r="D7411" s="1317" t="s">
        <v>8532</v>
      </c>
      <c r="E7411" s="1317" t="s">
        <v>8532</v>
      </c>
      <c r="F7411" s="835">
        <v>20</v>
      </c>
      <c r="G7411" s="85"/>
      <c r="H7411" s="201">
        <f t="shared" si="322"/>
        <v>0</v>
      </c>
      <c r="I7411" s="154">
        <f t="shared" si="323"/>
        <v>0</v>
      </c>
    </row>
    <row r="7412" spans="1:9" s="1204" customFormat="1" ht="20.100000000000001" customHeight="1">
      <c r="A7412" s="801">
        <v>3</v>
      </c>
      <c r="B7412" s="1071">
        <v>10</v>
      </c>
      <c r="C7412" s="1449" t="s">
        <v>22665</v>
      </c>
      <c r="D7412" s="1317" t="s">
        <v>8532</v>
      </c>
      <c r="E7412" s="1317" t="s">
        <v>8532</v>
      </c>
      <c r="F7412" s="835">
        <v>20</v>
      </c>
      <c r="G7412" s="85"/>
      <c r="H7412" s="201">
        <f t="shared" si="322"/>
        <v>0</v>
      </c>
      <c r="I7412" s="154">
        <f t="shared" si="323"/>
        <v>0</v>
      </c>
    </row>
    <row r="7413" spans="1:9" s="1204" customFormat="1" ht="20.100000000000001" customHeight="1">
      <c r="A7413" s="807">
        <v>10</v>
      </c>
      <c r="B7413" s="1071">
        <v>15</v>
      </c>
      <c r="C7413" s="368" t="s">
        <v>6723</v>
      </c>
      <c r="D7413" s="1530" t="s">
        <v>2330</v>
      </c>
      <c r="E7413" s="2962" t="s">
        <v>421</v>
      </c>
      <c r="F7413" s="1528">
        <v>23</v>
      </c>
      <c r="G7413" s="85"/>
      <c r="H7413" s="201">
        <f t="shared" si="322"/>
        <v>0</v>
      </c>
      <c r="I7413" s="154">
        <f t="shared" si="323"/>
        <v>0</v>
      </c>
    </row>
    <row r="7414" spans="1:9" s="1204" customFormat="1" ht="20.100000000000001" customHeight="1">
      <c r="A7414" s="807">
        <v>10</v>
      </c>
      <c r="B7414" s="1071">
        <v>15</v>
      </c>
      <c r="C7414" s="1537" t="s">
        <v>6724</v>
      </c>
      <c r="D7414" s="1530" t="s">
        <v>2330</v>
      </c>
      <c r="E7414" s="2962" t="s">
        <v>421</v>
      </c>
      <c r="F7414" s="1528">
        <v>60</v>
      </c>
      <c r="G7414" s="85"/>
      <c r="H7414" s="201">
        <f t="shared" si="322"/>
        <v>0</v>
      </c>
      <c r="I7414" s="154">
        <f t="shared" si="323"/>
        <v>0</v>
      </c>
    </row>
    <row r="7415" spans="1:9" s="1204" customFormat="1" ht="20.100000000000001" customHeight="1">
      <c r="A7415" s="807">
        <v>10</v>
      </c>
      <c r="B7415" s="1071">
        <v>15</v>
      </c>
      <c r="C7415" s="1537" t="s">
        <v>6725</v>
      </c>
      <c r="D7415" s="1530" t="s">
        <v>2330</v>
      </c>
      <c r="E7415" s="2962" t="s">
        <v>421</v>
      </c>
      <c r="F7415" s="1528">
        <v>60</v>
      </c>
      <c r="G7415" s="85"/>
      <c r="H7415" s="201">
        <f t="shared" si="322"/>
        <v>0</v>
      </c>
      <c r="I7415" s="154">
        <f t="shared" si="323"/>
        <v>0</v>
      </c>
    </row>
    <row r="7416" spans="1:9" s="1204" customFormat="1" ht="20.100000000000001" customHeight="1">
      <c r="A7416" s="807">
        <v>10</v>
      </c>
      <c r="B7416" s="1071">
        <v>15</v>
      </c>
      <c r="C7416" s="368" t="s">
        <v>8137</v>
      </c>
      <c r="D7416" s="1530" t="s">
        <v>2330</v>
      </c>
      <c r="E7416" s="2962" t="s">
        <v>421</v>
      </c>
      <c r="F7416" s="1528">
        <v>60</v>
      </c>
      <c r="G7416" s="85"/>
      <c r="H7416" s="201">
        <f t="shared" si="322"/>
        <v>0</v>
      </c>
      <c r="I7416" s="154">
        <f t="shared" si="323"/>
        <v>0</v>
      </c>
    </row>
    <row r="7417" spans="1:9" s="1204" customFormat="1" ht="20.100000000000001" customHeight="1">
      <c r="A7417" s="801">
        <v>3</v>
      </c>
      <c r="B7417" s="1071">
        <v>10</v>
      </c>
      <c r="C7417" s="1449" t="s">
        <v>22666</v>
      </c>
      <c r="D7417" s="1317" t="s">
        <v>8532</v>
      </c>
      <c r="E7417" s="1317" t="s">
        <v>8532</v>
      </c>
      <c r="F7417" s="835">
        <v>20</v>
      </c>
      <c r="G7417" s="85"/>
      <c r="H7417" s="201">
        <f t="shared" si="322"/>
        <v>0</v>
      </c>
      <c r="I7417" s="154">
        <f t="shared" si="323"/>
        <v>0</v>
      </c>
    </row>
    <row r="7418" spans="1:9" s="1204" customFormat="1" ht="20.100000000000001" customHeight="1">
      <c r="A7418" s="807">
        <v>10</v>
      </c>
      <c r="B7418" s="1071">
        <v>15</v>
      </c>
      <c r="C7418" s="1538" t="s">
        <v>7229</v>
      </c>
      <c r="D7418" s="1515" t="s">
        <v>2331</v>
      </c>
      <c r="E7418" s="2966" t="s">
        <v>420</v>
      </c>
      <c r="F7418" s="1528">
        <v>234</v>
      </c>
      <c r="G7418" s="85"/>
      <c r="H7418" s="201">
        <f t="shared" si="322"/>
        <v>0</v>
      </c>
      <c r="I7418" s="154">
        <f t="shared" si="323"/>
        <v>0</v>
      </c>
    </row>
    <row r="7419" spans="1:9" s="1204" customFormat="1" ht="20.100000000000001" customHeight="1">
      <c r="A7419" s="801">
        <v>3</v>
      </c>
      <c r="B7419" s="1071">
        <v>10</v>
      </c>
      <c r="C7419" s="1536" t="s">
        <v>22667</v>
      </c>
      <c r="D7419" s="1317" t="s">
        <v>8532</v>
      </c>
      <c r="E7419" s="1317" t="s">
        <v>8532</v>
      </c>
      <c r="F7419" s="835">
        <v>20</v>
      </c>
      <c r="G7419" s="85"/>
      <c r="H7419" s="201">
        <f t="shared" si="322"/>
        <v>0</v>
      </c>
      <c r="I7419" s="154">
        <f t="shared" si="323"/>
        <v>0</v>
      </c>
    </row>
    <row r="7420" spans="1:9" s="1204" customFormat="1" ht="20.100000000000001" customHeight="1">
      <c r="A7420" s="807">
        <v>25</v>
      </c>
      <c r="B7420" s="1151">
        <v>30</v>
      </c>
      <c r="C7420" s="1531" t="s">
        <v>6731</v>
      </c>
      <c r="D7420" s="1458" t="s">
        <v>2327</v>
      </c>
      <c r="E7420" s="80" t="s">
        <v>418</v>
      </c>
      <c r="F7420" s="834">
        <v>17</v>
      </c>
      <c r="G7420" s="85"/>
      <c r="H7420" s="201">
        <f t="shared" si="322"/>
        <v>0</v>
      </c>
      <c r="I7420" s="154">
        <f t="shared" si="323"/>
        <v>0</v>
      </c>
    </row>
    <row r="7421" spans="1:9" s="1204" customFormat="1" ht="20.100000000000001" customHeight="1">
      <c r="A7421" s="807">
        <v>25</v>
      </c>
      <c r="B7421" s="1151">
        <v>30</v>
      </c>
      <c r="C7421" s="1531" t="s">
        <v>6731</v>
      </c>
      <c r="D7421" s="1458" t="s">
        <v>2327</v>
      </c>
      <c r="E7421" s="80" t="s">
        <v>418</v>
      </c>
      <c r="F7421" s="834">
        <v>20</v>
      </c>
      <c r="G7421" s="85"/>
      <c r="H7421" s="201">
        <f t="shared" si="322"/>
        <v>0</v>
      </c>
      <c r="I7421" s="154">
        <f t="shared" si="323"/>
        <v>0</v>
      </c>
    </row>
    <row r="7422" spans="1:9" s="1204" customFormat="1" ht="20.100000000000001" customHeight="1">
      <c r="A7422" s="807">
        <v>25</v>
      </c>
      <c r="B7422" s="1151">
        <v>30</v>
      </c>
      <c r="C7422" s="1531" t="s">
        <v>6731</v>
      </c>
      <c r="D7422" s="1458" t="s">
        <v>2327</v>
      </c>
      <c r="E7422" s="80" t="s">
        <v>418</v>
      </c>
      <c r="F7422" s="834">
        <v>40</v>
      </c>
      <c r="G7422" s="85"/>
      <c r="H7422" s="201">
        <f t="shared" si="322"/>
        <v>0</v>
      </c>
      <c r="I7422" s="154">
        <f t="shared" si="323"/>
        <v>0</v>
      </c>
    </row>
    <row r="7423" spans="1:9" s="1204" customFormat="1" ht="20.100000000000001" customHeight="1">
      <c r="A7423" s="807">
        <v>25</v>
      </c>
      <c r="B7423" s="1151">
        <v>30</v>
      </c>
      <c r="C7423" s="1531" t="s">
        <v>6732</v>
      </c>
      <c r="D7423" s="1458" t="s">
        <v>2327</v>
      </c>
      <c r="E7423" s="80" t="s">
        <v>418</v>
      </c>
      <c r="F7423" s="834">
        <v>20</v>
      </c>
      <c r="G7423" s="85"/>
      <c r="H7423" s="201">
        <f t="shared" si="322"/>
        <v>0</v>
      </c>
      <c r="I7423" s="154">
        <f t="shared" si="323"/>
        <v>0</v>
      </c>
    </row>
    <row r="7424" spans="1:9" s="1204" customFormat="1" ht="20.100000000000001" customHeight="1">
      <c r="A7424" s="807">
        <v>25</v>
      </c>
      <c r="B7424" s="1151">
        <v>30</v>
      </c>
      <c r="C7424" s="1534" t="s">
        <v>6731</v>
      </c>
      <c r="D7424" s="1458" t="s">
        <v>2327</v>
      </c>
      <c r="E7424" s="80" t="s">
        <v>418</v>
      </c>
      <c r="F7424" s="834">
        <v>17</v>
      </c>
      <c r="G7424" s="85"/>
      <c r="H7424" s="201">
        <f t="shared" si="322"/>
        <v>0</v>
      </c>
      <c r="I7424" s="154">
        <f t="shared" si="323"/>
        <v>0</v>
      </c>
    </row>
    <row r="7425" spans="1:9" s="1204" customFormat="1" ht="20.100000000000001" customHeight="1">
      <c r="A7425" s="807">
        <v>40</v>
      </c>
      <c r="B7425" s="1071">
        <v>50</v>
      </c>
      <c r="C7425" s="1534" t="s">
        <v>6733</v>
      </c>
      <c r="D7425" s="1458" t="s">
        <v>2328</v>
      </c>
      <c r="E7425" s="942" t="s">
        <v>2336</v>
      </c>
      <c r="F7425" s="1539">
        <v>40</v>
      </c>
      <c r="G7425" s="85"/>
      <c r="H7425" s="201">
        <f t="shared" si="322"/>
        <v>0</v>
      </c>
      <c r="I7425" s="154">
        <f t="shared" si="323"/>
        <v>0</v>
      </c>
    </row>
    <row r="7426" spans="1:9" s="1204" customFormat="1" ht="20.100000000000001" customHeight="1">
      <c r="A7426" s="801">
        <v>3</v>
      </c>
      <c r="B7426" s="1071">
        <v>10</v>
      </c>
      <c r="C7426" s="1536" t="s">
        <v>22668</v>
      </c>
      <c r="D7426" s="1317" t="s">
        <v>8532</v>
      </c>
      <c r="E7426" s="1317" t="s">
        <v>8532</v>
      </c>
      <c r="F7426" s="835">
        <v>20</v>
      </c>
      <c r="G7426" s="85"/>
      <c r="H7426" s="201">
        <f t="shared" si="322"/>
        <v>0</v>
      </c>
      <c r="I7426" s="154">
        <f t="shared" si="323"/>
        <v>0</v>
      </c>
    </row>
    <row r="7427" spans="1:9" s="1204" customFormat="1" ht="20.100000000000001" customHeight="1">
      <c r="A7427" s="807">
        <v>10</v>
      </c>
      <c r="B7427" s="1071">
        <v>15</v>
      </c>
      <c r="C7427" s="1534" t="s">
        <v>6737</v>
      </c>
      <c r="D7427" s="1515" t="s">
        <v>2331</v>
      </c>
      <c r="E7427" s="2966" t="s">
        <v>420</v>
      </c>
      <c r="F7427" s="834">
        <v>60</v>
      </c>
      <c r="G7427" s="85"/>
      <c r="H7427" s="201">
        <f t="shared" si="322"/>
        <v>0</v>
      </c>
      <c r="I7427" s="154">
        <f t="shared" si="323"/>
        <v>0</v>
      </c>
    </row>
    <row r="7428" spans="1:9" s="1204" customFormat="1" ht="20.100000000000001" customHeight="1">
      <c r="A7428" s="801">
        <v>3</v>
      </c>
      <c r="B7428" s="1071">
        <v>10</v>
      </c>
      <c r="C7428" s="1536" t="s">
        <v>22669</v>
      </c>
      <c r="D7428" s="1317" t="s">
        <v>8532</v>
      </c>
      <c r="E7428" s="1317" t="s">
        <v>8532</v>
      </c>
      <c r="F7428" s="835">
        <v>20</v>
      </c>
      <c r="G7428" s="85"/>
      <c r="H7428" s="201">
        <f t="shared" si="322"/>
        <v>0</v>
      </c>
      <c r="I7428" s="154">
        <f t="shared" si="323"/>
        <v>0</v>
      </c>
    </row>
    <row r="7429" spans="1:9" s="1204" customFormat="1" ht="20.100000000000001" customHeight="1">
      <c r="A7429" s="801">
        <v>3</v>
      </c>
      <c r="B7429" s="1071">
        <v>10</v>
      </c>
      <c r="C7429" s="1449" t="s">
        <v>22670</v>
      </c>
      <c r="D7429" s="1317" t="s">
        <v>8532</v>
      </c>
      <c r="E7429" s="1317" t="s">
        <v>8532</v>
      </c>
      <c r="F7429" s="835">
        <v>20</v>
      </c>
      <c r="G7429" s="85"/>
      <c r="H7429" s="201">
        <f t="shared" si="322"/>
        <v>0</v>
      </c>
      <c r="I7429" s="154">
        <f t="shared" si="323"/>
        <v>0</v>
      </c>
    </row>
    <row r="7430" spans="1:9" s="1204" customFormat="1" ht="20.100000000000001" customHeight="1">
      <c r="A7430" s="807">
        <v>10</v>
      </c>
      <c r="B7430" s="1071">
        <v>15</v>
      </c>
      <c r="C7430" s="1537" t="s">
        <v>6746</v>
      </c>
      <c r="D7430" s="1530" t="s">
        <v>2330</v>
      </c>
      <c r="E7430" s="2962" t="s">
        <v>421</v>
      </c>
      <c r="F7430" s="1528">
        <v>18</v>
      </c>
      <c r="G7430" s="85"/>
      <c r="H7430" s="201">
        <f t="shared" ref="H7430:H7461" si="324">A7430*G7430</f>
        <v>0</v>
      </c>
      <c r="I7430" s="154">
        <f t="shared" ref="I7430:I7461" si="325">B7430*G7430</f>
        <v>0</v>
      </c>
    </row>
    <row r="7431" spans="1:9" s="1204" customFormat="1" ht="20.100000000000001" customHeight="1">
      <c r="A7431" s="801">
        <v>3</v>
      </c>
      <c r="B7431" s="1071">
        <v>10</v>
      </c>
      <c r="C7431" s="1536" t="s">
        <v>22671</v>
      </c>
      <c r="D7431" s="1317" t="s">
        <v>8532</v>
      </c>
      <c r="E7431" s="1317" t="s">
        <v>8532</v>
      </c>
      <c r="F7431" s="835">
        <v>20</v>
      </c>
      <c r="G7431" s="85"/>
      <c r="H7431" s="201">
        <f t="shared" si="324"/>
        <v>0</v>
      </c>
      <c r="I7431" s="154">
        <f t="shared" si="325"/>
        <v>0</v>
      </c>
    </row>
    <row r="7432" spans="1:9" s="1204" customFormat="1" ht="20.100000000000001" customHeight="1">
      <c r="A7432" s="807">
        <v>10</v>
      </c>
      <c r="B7432" s="1071">
        <v>15</v>
      </c>
      <c r="C7432" s="368" t="s">
        <v>6747</v>
      </c>
      <c r="D7432" s="1530" t="s">
        <v>2330</v>
      </c>
      <c r="E7432" s="2962" t="s">
        <v>421</v>
      </c>
      <c r="F7432" s="1528">
        <v>23</v>
      </c>
      <c r="G7432" s="85"/>
      <c r="H7432" s="201">
        <f t="shared" si="324"/>
        <v>0</v>
      </c>
      <c r="I7432" s="154">
        <f t="shared" si="325"/>
        <v>0</v>
      </c>
    </row>
    <row r="7433" spans="1:9" s="1204" customFormat="1" ht="20.100000000000001" customHeight="1">
      <c r="A7433" s="801">
        <v>3</v>
      </c>
      <c r="B7433" s="1071">
        <v>10</v>
      </c>
      <c r="C7433" s="1449" t="s">
        <v>22672</v>
      </c>
      <c r="D7433" s="1317" t="s">
        <v>8532</v>
      </c>
      <c r="E7433" s="1317" t="s">
        <v>8532</v>
      </c>
      <c r="F7433" s="835">
        <v>20</v>
      </c>
      <c r="G7433" s="85"/>
      <c r="H7433" s="201">
        <f t="shared" si="324"/>
        <v>0</v>
      </c>
      <c r="I7433" s="154">
        <f t="shared" si="325"/>
        <v>0</v>
      </c>
    </row>
    <row r="7434" spans="1:9" s="1204" customFormat="1" ht="20.100000000000001" customHeight="1">
      <c r="A7434" s="807">
        <v>10</v>
      </c>
      <c r="B7434" s="1071">
        <v>15</v>
      </c>
      <c r="C7434" s="368" t="s">
        <v>6754</v>
      </c>
      <c r="D7434" s="1515" t="s">
        <v>2331</v>
      </c>
      <c r="E7434" s="2966" t="s">
        <v>420</v>
      </c>
      <c r="F7434" s="1540">
        <v>12</v>
      </c>
      <c r="G7434" s="85"/>
      <c r="H7434" s="201">
        <f t="shared" si="324"/>
        <v>0</v>
      </c>
      <c r="I7434" s="154">
        <f t="shared" si="325"/>
        <v>0</v>
      </c>
    </row>
    <row r="7435" spans="1:9" s="1204" customFormat="1" ht="20.100000000000001" customHeight="1">
      <c r="A7435" s="807">
        <v>10</v>
      </c>
      <c r="B7435" s="1071">
        <v>15</v>
      </c>
      <c r="C7435" s="1537" t="s">
        <v>16186</v>
      </c>
      <c r="D7435" s="1515" t="s">
        <v>2331</v>
      </c>
      <c r="E7435" s="2966" t="s">
        <v>420</v>
      </c>
      <c r="F7435" s="1528">
        <v>55</v>
      </c>
      <c r="G7435" s="85"/>
      <c r="H7435" s="201">
        <f t="shared" si="324"/>
        <v>0</v>
      </c>
      <c r="I7435" s="154">
        <f t="shared" si="325"/>
        <v>0</v>
      </c>
    </row>
    <row r="7436" spans="1:9" s="1204" customFormat="1" ht="20.100000000000001" customHeight="1">
      <c r="A7436" s="807">
        <v>25</v>
      </c>
      <c r="B7436" s="1151">
        <v>30</v>
      </c>
      <c r="C7436" s="1534" t="s">
        <v>6755</v>
      </c>
      <c r="D7436" s="1458" t="s">
        <v>2327</v>
      </c>
      <c r="E7436" s="80" t="s">
        <v>418</v>
      </c>
      <c r="F7436" s="834">
        <v>20</v>
      </c>
      <c r="G7436" s="85"/>
      <c r="H7436" s="201">
        <f t="shared" si="324"/>
        <v>0</v>
      </c>
      <c r="I7436" s="154">
        <f t="shared" si="325"/>
        <v>0</v>
      </c>
    </row>
    <row r="7437" spans="1:9" s="1204" customFormat="1" ht="20.100000000000001" customHeight="1">
      <c r="A7437" s="807">
        <v>15</v>
      </c>
      <c r="B7437" s="1071">
        <v>25</v>
      </c>
      <c r="C7437" s="1529" t="s">
        <v>19346</v>
      </c>
      <c r="D7437" s="1532" t="s">
        <v>2329</v>
      </c>
      <c r="E7437" s="942" t="s">
        <v>419</v>
      </c>
      <c r="F7437" s="835">
        <v>1</v>
      </c>
      <c r="G7437" s="85"/>
      <c r="H7437" s="201">
        <f t="shared" si="324"/>
        <v>0</v>
      </c>
      <c r="I7437" s="154">
        <f t="shared" si="325"/>
        <v>0</v>
      </c>
    </row>
    <row r="7438" spans="1:9" s="1204" customFormat="1" ht="20.100000000000001" customHeight="1">
      <c r="A7438" s="801">
        <v>3</v>
      </c>
      <c r="B7438" s="1071">
        <v>10</v>
      </c>
      <c r="C7438" s="1449" t="s">
        <v>22673</v>
      </c>
      <c r="D7438" s="1317" t="s">
        <v>8532</v>
      </c>
      <c r="E7438" s="1317" t="s">
        <v>8532</v>
      </c>
      <c r="F7438" s="835">
        <v>20</v>
      </c>
      <c r="G7438" s="85"/>
      <c r="H7438" s="201">
        <f t="shared" si="324"/>
        <v>0</v>
      </c>
      <c r="I7438" s="154">
        <f t="shared" si="325"/>
        <v>0</v>
      </c>
    </row>
    <row r="7439" spans="1:9" s="1204" customFormat="1" ht="20.100000000000001" customHeight="1">
      <c r="A7439" s="799"/>
      <c r="B7439" s="1099"/>
      <c r="C7439" s="1541" t="s">
        <v>8080</v>
      </c>
      <c r="D7439" s="1532" t="s">
        <v>2328</v>
      </c>
      <c r="E7439" s="942" t="s">
        <v>2336</v>
      </c>
      <c r="F7439" s="835">
        <v>0</v>
      </c>
      <c r="G7439" s="85"/>
      <c r="H7439" s="201">
        <f t="shared" si="324"/>
        <v>0</v>
      </c>
      <c r="I7439" s="154">
        <f t="shared" si="325"/>
        <v>0</v>
      </c>
    </row>
    <row r="7440" spans="1:9" s="1204" customFormat="1" ht="20.100000000000001" customHeight="1">
      <c r="A7440" s="807">
        <v>10</v>
      </c>
      <c r="B7440" s="1071">
        <v>15</v>
      </c>
      <c r="C7440" s="1529" t="s">
        <v>19580</v>
      </c>
      <c r="D7440" s="1515" t="s">
        <v>2331</v>
      </c>
      <c r="E7440" s="2966" t="s">
        <v>420</v>
      </c>
      <c r="F7440" s="834">
        <v>60</v>
      </c>
      <c r="G7440" s="85"/>
      <c r="H7440" s="201">
        <f t="shared" si="324"/>
        <v>0</v>
      </c>
      <c r="I7440" s="154">
        <f t="shared" si="325"/>
        <v>0</v>
      </c>
    </row>
    <row r="7441" spans="1:9" s="1204" customFormat="1" ht="20.100000000000001" customHeight="1">
      <c r="A7441" s="807">
        <v>10</v>
      </c>
      <c r="B7441" s="1071">
        <v>15</v>
      </c>
      <c r="C7441" s="1529" t="s">
        <v>6759</v>
      </c>
      <c r="D7441" s="1530" t="s">
        <v>2330</v>
      </c>
      <c r="E7441" s="2962" t="s">
        <v>421</v>
      </c>
      <c r="F7441" s="834">
        <v>20</v>
      </c>
      <c r="G7441" s="85"/>
      <c r="H7441" s="201">
        <f t="shared" si="324"/>
        <v>0</v>
      </c>
      <c r="I7441" s="154">
        <f t="shared" si="325"/>
        <v>0</v>
      </c>
    </row>
    <row r="7442" spans="1:9" s="1204" customFormat="1" ht="20.100000000000001" customHeight="1">
      <c r="A7442" s="799"/>
      <c r="B7442" s="1099"/>
      <c r="C7442" s="1534" t="s">
        <v>6761</v>
      </c>
      <c r="D7442" s="1532" t="s">
        <v>2329</v>
      </c>
      <c r="E7442" s="942" t="s">
        <v>419</v>
      </c>
      <c r="F7442" s="834">
        <v>0</v>
      </c>
      <c r="G7442" s="85"/>
      <c r="H7442" s="201">
        <f t="shared" si="324"/>
        <v>0</v>
      </c>
      <c r="I7442" s="154">
        <f t="shared" si="325"/>
        <v>0</v>
      </c>
    </row>
    <row r="7443" spans="1:9" s="1204" customFormat="1" ht="20.100000000000001" customHeight="1">
      <c r="A7443" s="801">
        <v>3</v>
      </c>
      <c r="B7443" s="1071">
        <v>10</v>
      </c>
      <c r="C7443" s="1536" t="s">
        <v>22674</v>
      </c>
      <c r="D7443" s="1317" t="s">
        <v>8532</v>
      </c>
      <c r="E7443" s="1317" t="s">
        <v>8532</v>
      </c>
      <c r="F7443" s="835">
        <v>20</v>
      </c>
      <c r="G7443" s="85"/>
      <c r="H7443" s="201">
        <f t="shared" si="324"/>
        <v>0</v>
      </c>
      <c r="I7443" s="154">
        <f t="shared" si="325"/>
        <v>0</v>
      </c>
    </row>
    <row r="7444" spans="1:9" s="1204" customFormat="1" ht="20.100000000000001" customHeight="1">
      <c r="A7444" s="807">
        <v>15</v>
      </c>
      <c r="B7444" s="1071">
        <v>25</v>
      </c>
      <c r="C7444" s="1534" t="s">
        <v>6766</v>
      </c>
      <c r="D7444" s="1532" t="s">
        <v>2329</v>
      </c>
      <c r="E7444" s="942" t="s">
        <v>419</v>
      </c>
      <c r="F7444" s="834">
        <v>22</v>
      </c>
      <c r="G7444" s="85"/>
      <c r="H7444" s="201">
        <f t="shared" si="324"/>
        <v>0</v>
      </c>
      <c r="I7444" s="154">
        <f t="shared" si="325"/>
        <v>0</v>
      </c>
    </row>
    <row r="7445" spans="1:9" s="1204" customFormat="1" ht="20.100000000000001" customHeight="1">
      <c r="A7445" s="807">
        <v>25</v>
      </c>
      <c r="B7445" s="1151">
        <v>30</v>
      </c>
      <c r="C7445" s="1534" t="s">
        <v>6767</v>
      </c>
      <c r="D7445" s="1458" t="s">
        <v>2327</v>
      </c>
      <c r="E7445" s="80" t="s">
        <v>418</v>
      </c>
      <c r="F7445" s="834">
        <v>19</v>
      </c>
      <c r="G7445" s="85"/>
      <c r="H7445" s="201">
        <f t="shared" si="324"/>
        <v>0</v>
      </c>
      <c r="I7445" s="154">
        <f t="shared" si="325"/>
        <v>0</v>
      </c>
    </row>
    <row r="7446" spans="1:9" s="1204" customFormat="1" ht="20.100000000000001" customHeight="1">
      <c r="A7446" s="801">
        <v>3</v>
      </c>
      <c r="B7446" s="1071">
        <v>10</v>
      </c>
      <c r="C7446" s="1536" t="s">
        <v>22675</v>
      </c>
      <c r="D7446" s="1317" t="s">
        <v>8532</v>
      </c>
      <c r="E7446" s="1317" t="s">
        <v>8532</v>
      </c>
      <c r="F7446" s="835">
        <v>20</v>
      </c>
      <c r="G7446" s="85"/>
      <c r="H7446" s="201">
        <f t="shared" si="324"/>
        <v>0</v>
      </c>
      <c r="I7446" s="154">
        <f t="shared" si="325"/>
        <v>0</v>
      </c>
    </row>
    <row r="7447" spans="1:9" s="1204" customFormat="1" ht="20.100000000000001" customHeight="1">
      <c r="A7447" s="801">
        <v>3</v>
      </c>
      <c r="B7447" s="1071">
        <v>10</v>
      </c>
      <c r="C7447" s="1449" t="s">
        <v>22676</v>
      </c>
      <c r="D7447" s="1317" t="s">
        <v>8532</v>
      </c>
      <c r="E7447" s="1317" t="s">
        <v>8532</v>
      </c>
      <c r="F7447" s="835">
        <v>20</v>
      </c>
      <c r="G7447" s="85"/>
      <c r="H7447" s="201">
        <f t="shared" si="324"/>
        <v>0</v>
      </c>
      <c r="I7447" s="154">
        <f t="shared" si="325"/>
        <v>0</v>
      </c>
    </row>
    <row r="7448" spans="1:9" s="1204" customFormat="1" ht="20.100000000000001" customHeight="1">
      <c r="A7448" s="807">
        <v>10</v>
      </c>
      <c r="B7448" s="1071">
        <v>15</v>
      </c>
      <c r="C7448" s="1537" t="s">
        <v>6773</v>
      </c>
      <c r="D7448" s="1530" t="s">
        <v>2330</v>
      </c>
      <c r="E7448" s="2962" t="s">
        <v>421</v>
      </c>
      <c r="F7448" s="1528">
        <v>60</v>
      </c>
      <c r="G7448" s="85"/>
      <c r="H7448" s="201">
        <f t="shared" si="324"/>
        <v>0</v>
      </c>
      <c r="I7448" s="154">
        <f t="shared" si="325"/>
        <v>0</v>
      </c>
    </row>
    <row r="7449" spans="1:9" s="1204" customFormat="1" ht="20.100000000000001" customHeight="1">
      <c r="A7449" s="801">
        <v>3</v>
      </c>
      <c r="B7449" s="1071">
        <v>10</v>
      </c>
      <c r="C7449" s="1536" t="s">
        <v>22677</v>
      </c>
      <c r="D7449" s="1317" t="s">
        <v>8532</v>
      </c>
      <c r="E7449" s="1317" t="s">
        <v>8532</v>
      </c>
      <c r="F7449" s="835">
        <v>20</v>
      </c>
      <c r="G7449" s="85"/>
      <c r="H7449" s="201">
        <f t="shared" si="324"/>
        <v>0</v>
      </c>
      <c r="I7449" s="154">
        <f t="shared" si="325"/>
        <v>0</v>
      </c>
    </row>
    <row r="7450" spans="1:9" s="1204" customFormat="1" ht="20.100000000000001" customHeight="1">
      <c r="A7450" s="801">
        <v>3</v>
      </c>
      <c r="B7450" s="1071">
        <v>10</v>
      </c>
      <c r="C7450" s="1449" t="s">
        <v>22678</v>
      </c>
      <c r="D7450" s="1317" t="s">
        <v>8532</v>
      </c>
      <c r="E7450" s="1317" t="s">
        <v>8532</v>
      </c>
      <c r="F7450" s="835">
        <v>20</v>
      </c>
      <c r="G7450" s="85"/>
      <c r="H7450" s="201">
        <f t="shared" si="324"/>
        <v>0</v>
      </c>
      <c r="I7450" s="154">
        <f t="shared" si="325"/>
        <v>0</v>
      </c>
    </row>
    <row r="7451" spans="1:9" s="1204" customFormat="1" ht="20.100000000000001" customHeight="1">
      <c r="A7451" s="801">
        <v>3</v>
      </c>
      <c r="B7451" s="1071">
        <v>10</v>
      </c>
      <c r="C7451" s="1536" t="s">
        <v>22679</v>
      </c>
      <c r="D7451" s="1317" t="s">
        <v>8532</v>
      </c>
      <c r="E7451" s="1317" t="s">
        <v>8532</v>
      </c>
      <c r="F7451" s="835">
        <v>15</v>
      </c>
      <c r="G7451" s="85"/>
      <c r="H7451" s="201">
        <f t="shared" si="324"/>
        <v>0</v>
      </c>
      <c r="I7451" s="154">
        <f t="shared" si="325"/>
        <v>0</v>
      </c>
    </row>
    <row r="7452" spans="1:9" s="1204" customFormat="1" ht="20.100000000000001" customHeight="1">
      <c r="A7452" s="801">
        <v>3</v>
      </c>
      <c r="B7452" s="1071">
        <v>10</v>
      </c>
      <c r="C7452" s="1449" t="s">
        <v>22680</v>
      </c>
      <c r="D7452" s="1317" t="s">
        <v>8532</v>
      </c>
      <c r="E7452" s="1317" t="s">
        <v>8532</v>
      </c>
      <c r="F7452" s="835">
        <v>40</v>
      </c>
      <c r="G7452" s="85"/>
      <c r="H7452" s="201">
        <f t="shared" si="324"/>
        <v>0</v>
      </c>
      <c r="I7452" s="154">
        <f t="shared" si="325"/>
        <v>0</v>
      </c>
    </row>
    <row r="7453" spans="1:9" s="1204" customFormat="1" ht="20.100000000000001" customHeight="1">
      <c r="A7453" s="807">
        <v>10</v>
      </c>
      <c r="B7453" s="1071">
        <v>15</v>
      </c>
      <c r="C7453" s="1527" t="s">
        <v>25742</v>
      </c>
      <c r="D7453" s="1530" t="s">
        <v>2330</v>
      </c>
      <c r="E7453" s="2962" t="s">
        <v>421</v>
      </c>
      <c r="F7453" s="2975">
        <v>7</v>
      </c>
      <c r="G7453" s="85"/>
      <c r="H7453" s="201">
        <f t="shared" si="324"/>
        <v>0</v>
      </c>
      <c r="I7453" s="154">
        <f t="shared" si="325"/>
        <v>0</v>
      </c>
    </row>
    <row r="7454" spans="1:9" s="1204" customFormat="1" ht="20.100000000000001" customHeight="1">
      <c r="A7454" s="807">
        <v>25</v>
      </c>
      <c r="B7454" s="1151">
        <v>30</v>
      </c>
      <c r="C7454" s="1534" t="s">
        <v>7740</v>
      </c>
      <c r="D7454" s="1458" t="s">
        <v>2327</v>
      </c>
      <c r="E7454" s="80" t="s">
        <v>418</v>
      </c>
      <c r="F7454" s="1542">
        <v>20</v>
      </c>
      <c r="G7454" s="85"/>
      <c r="H7454" s="201">
        <f t="shared" si="324"/>
        <v>0</v>
      </c>
      <c r="I7454" s="154">
        <f t="shared" si="325"/>
        <v>0</v>
      </c>
    </row>
    <row r="7455" spans="1:9" s="1204" customFormat="1" ht="20.100000000000001" customHeight="1">
      <c r="A7455" s="807">
        <v>25</v>
      </c>
      <c r="B7455" s="1151">
        <v>30</v>
      </c>
      <c r="C7455" s="1534" t="s">
        <v>7739</v>
      </c>
      <c r="D7455" s="1458" t="s">
        <v>2327</v>
      </c>
      <c r="E7455" s="80" t="s">
        <v>418</v>
      </c>
      <c r="F7455" s="1542">
        <v>10</v>
      </c>
      <c r="G7455" s="85"/>
      <c r="H7455" s="201">
        <f t="shared" si="324"/>
        <v>0</v>
      </c>
      <c r="I7455" s="154">
        <f t="shared" si="325"/>
        <v>0</v>
      </c>
    </row>
    <row r="7456" spans="1:9" s="1204" customFormat="1" ht="20.100000000000001" customHeight="1">
      <c r="A7456" s="807">
        <v>40</v>
      </c>
      <c r="B7456" s="1071">
        <v>50</v>
      </c>
      <c r="C7456" s="1534" t="s">
        <v>6796</v>
      </c>
      <c r="D7456" s="1535" t="s">
        <v>2328</v>
      </c>
      <c r="E7456" s="942" t="s">
        <v>2336</v>
      </c>
      <c r="F7456" s="1543">
        <v>95</v>
      </c>
      <c r="G7456" s="85"/>
      <c r="H7456" s="201">
        <f t="shared" si="324"/>
        <v>0</v>
      </c>
      <c r="I7456" s="154">
        <f t="shared" si="325"/>
        <v>0</v>
      </c>
    </row>
    <row r="7457" spans="1:9" s="1204" customFormat="1" ht="20.100000000000001" customHeight="1">
      <c r="A7457" s="807">
        <v>10</v>
      </c>
      <c r="B7457" s="1071">
        <v>15</v>
      </c>
      <c r="C7457" s="368" t="s">
        <v>6804</v>
      </c>
      <c r="D7457" s="1515" t="s">
        <v>2331</v>
      </c>
      <c r="E7457" s="2966" t="s">
        <v>420</v>
      </c>
      <c r="F7457" s="1528">
        <v>47</v>
      </c>
      <c r="G7457" s="85"/>
      <c r="H7457" s="201">
        <f t="shared" si="324"/>
        <v>0</v>
      </c>
      <c r="I7457" s="154">
        <f t="shared" si="325"/>
        <v>0</v>
      </c>
    </row>
    <row r="7458" spans="1:9" s="1204" customFormat="1" ht="20.100000000000001" customHeight="1">
      <c r="A7458" s="807">
        <v>10</v>
      </c>
      <c r="B7458" s="1071">
        <v>15</v>
      </c>
      <c r="C7458" s="1529" t="s">
        <v>6805</v>
      </c>
      <c r="D7458" s="1515" t="s">
        <v>2331</v>
      </c>
      <c r="E7458" s="2966" t="s">
        <v>420</v>
      </c>
      <c r="F7458" s="834">
        <v>50</v>
      </c>
      <c r="G7458" s="85"/>
      <c r="H7458" s="201">
        <f t="shared" si="324"/>
        <v>0</v>
      </c>
      <c r="I7458" s="154">
        <f t="shared" si="325"/>
        <v>0</v>
      </c>
    </row>
    <row r="7459" spans="1:9" s="1204" customFormat="1" ht="20.100000000000001" customHeight="1">
      <c r="A7459" s="799"/>
      <c r="B7459" s="1099"/>
      <c r="C7459" s="1536" t="s">
        <v>22681</v>
      </c>
      <c r="D7459" s="1317" t="s">
        <v>8532</v>
      </c>
      <c r="E7459" s="1317" t="s">
        <v>8532</v>
      </c>
      <c r="F7459" s="835">
        <v>0</v>
      </c>
      <c r="G7459" s="85"/>
      <c r="H7459" s="201">
        <f t="shared" si="324"/>
        <v>0</v>
      </c>
      <c r="I7459" s="154">
        <f t="shared" si="325"/>
        <v>0</v>
      </c>
    </row>
    <row r="7460" spans="1:9" s="1204" customFormat="1" ht="20.100000000000001" customHeight="1">
      <c r="A7460" s="799"/>
      <c r="B7460" s="1099"/>
      <c r="C7460" s="1449" t="s">
        <v>22682</v>
      </c>
      <c r="D7460" s="1317" t="s">
        <v>8532</v>
      </c>
      <c r="E7460" s="1317" t="s">
        <v>8532</v>
      </c>
      <c r="F7460" s="479">
        <v>0</v>
      </c>
      <c r="G7460" s="85"/>
      <c r="H7460" s="201">
        <f t="shared" si="324"/>
        <v>0</v>
      </c>
      <c r="I7460" s="154">
        <f t="shared" si="325"/>
        <v>0</v>
      </c>
    </row>
    <row r="7461" spans="1:9" s="1204" customFormat="1" ht="20.100000000000001" customHeight="1">
      <c r="A7461" s="807">
        <v>40</v>
      </c>
      <c r="B7461" s="1071">
        <v>50</v>
      </c>
      <c r="C7461" s="1534" t="s">
        <v>6815</v>
      </c>
      <c r="D7461" s="1535" t="s">
        <v>2328</v>
      </c>
      <c r="E7461" s="942" t="s">
        <v>2336</v>
      </c>
      <c r="F7461" s="1543">
        <v>169</v>
      </c>
      <c r="G7461" s="85"/>
      <c r="H7461" s="201">
        <f t="shared" si="324"/>
        <v>0</v>
      </c>
      <c r="I7461" s="154">
        <f t="shared" si="325"/>
        <v>0</v>
      </c>
    </row>
    <row r="7462" spans="1:9" s="1204" customFormat="1" ht="20.100000000000001" customHeight="1">
      <c r="A7462" s="807">
        <v>10</v>
      </c>
      <c r="B7462" s="1071">
        <v>15</v>
      </c>
      <c r="C7462" s="1529" t="s">
        <v>6819</v>
      </c>
      <c r="D7462" s="1515" t="s">
        <v>2331</v>
      </c>
      <c r="E7462" s="2966" t="s">
        <v>420</v>
      </c>
      <c r="F7462" s="834">
        <v>200</v>
      </c>
      <c r="G7462" s="85"/>
      <c r="H7462" s="201">
        <f t="shared" ref="H7462:H7493" si="326">A7462*G7462</f>
        <v>0</v>
      </c>
      <c r="I7462" s="154">
        <f t="shared" ref="I7462:I7493" si="327">B7462*G7462</f>
        <v>0</v>
      </c>
    </row>
    <row r="7463" spans="1:9" s="1204" customFormat="1" ht="20.100000000000001" customHeight="1">
      <c r="A7463" s="807">
        <v>10</v>
      </c>
      <c r="B7463" s="1071">
        <v>15</v>
      </c>
      <c r="C7463" s="1544" t="s">
        <v>6820</v>
      </c>
      <c r="D7463" s="1515" t="s">
        <v>2331</v>
      </c>
      <c r="E7463" s="2966" t="s">
        <v>420</v>
      </c>
      <c r="F7463" s="1528">
        <v>56</v>
      </c>
      <c r="G7463" s="85"/>
      <c r="H7463" s="201">
        <f t="shared" si="326"/>
        <v>0</v>
      </c>
      <c r="I7463" s="154">
        <f t="shared" si="327"/>
        <v>0</v>
      </c>
    </row>
    <row r="7464" spans="1:9" s="1204" customFormat="1" ht="20.100000000000001" customHeight="1">
      <c r="A7464" s="807">
        <v>10</v>
      </c>
      <c r="B7464" s="1071">
        <v>15</v>
      </c>
      <c r="C7464" s="1544" t="s">
        <v>6821</v>
      </c>
      <c r="D7464" s="1515" t="s">
        <v>2331</v>
      </c>
      <c r="E7464" s="2966" t="s">
        <v>420</v>
      </c>
      <c r="F7464" s="1528">
        <v>99</v>
      </c>
      <c r="G7464" s="85"/>
      <c r="H7464" s="201">
        <f t="shared" si="326"/>
        <v>0</v>
      </c>
      <c r="I7464" s="154">
        <f t="shared" si="327"/>
        <v>0</v>
      </c>
    </row>
    <row r="7465" spans="1:9" s="1204" customFormat="1" ht="20.100000000000001" customHeight="1">
      <c r="A7465" s="801">
        <v>3</v>
      </c>
      <c r="B7465" s="1071">
        <v>10</v>
      </c>
      <c r="C7465" s="1449" t="s">
        <v>22683</v>
      </c>
      <c r="D7465" s="1317" t="s">
        <v>8532</v>
      </c>
      <c r="E7465" s="1317" t="s">
        <v>8532</v>
      </c>
      <c r="F7465" s="835">
        <v>20</v>
      </c>
      <c r="G7465" s="85"/>
      <c r="H7465" s="201">
        <f t="shared" si="326"/>
        <v>0</v>
      </c>
      <c r="I7465" s="154">
        <f t="shared" si="327"/>
        <v>0</v>
      </c>
    </row>
    <row r="7466" spans="1:9" s="1204" customFormat="1" ht="20.100000000000001" customHeight="1">
      <c r="A7466" s="801">
        <v>3</v>
      </c>
      <c r="B7466" s="1071">
        <v>10</v>
      </c>
      <c r="C7466" s="1536" t="s">
        <v>22684</v>
      </c>
      <c r="D7466" s="1317" t="s">
        <v>8532</v>
      </c>
      <c r="E7466" s="1317" t="s">
        <v>8532</v>
      </c>
      <c r="F7466" s="835">
        <v>20</v>
      </c>
      <c r="G7466" s="85"/>
      <c r="H7466" s="201">
        <f t="shared" si="326"/>
        <v>0</v>
      </c>
      <c r="I7466" s="154">
        <f t="shared" si="327"/>
        <v>0</v>
      </c>
    </row>
    <row r="7467" spans="1:9" s="1204" customFormat="1" ht="20.100000000000001" customHeight="1">
      <c r="A7467" s="807">
        <v>10</v>
      </c>
      <c r="B7467" s="1071">
        <v>15</v>
      </c>
      <c r="C7467" s="1545" t="s">
        <v>6833</v>
      </c>
      <c r="D7467" s="1530" t="s">
        <v>2330</v>
      </c>
      <c r="E7467" s="2962" t="s">
        <v>421</v>
      </c>
      <c r="F7467" s="1528">
        <v>54</v>
      </c>
      <c r="G7467" s="85"/>
      <c r="H7467" s="201">
        <f t="shared" si="326"/>
        <v>0</v>
      </c>
      <c r="I7467" s="154">
        <f t="shared" si="327"/>
        <v>0</v>
      </c>
    </row>
    <row r="7468" spans="1:9" s="1204" customFormat="1" ht="20.100000000000001" customHeight="1">
      <c r="A7468" s="807">
        <v>25</v>
      </c>
      <c r="B7468" s="1151">
        <v>30</v>
      </c>
      <c r="C7468" s="1546" t="s">
        <v>6835</v>
      </c>
      <c r="D7468" s="1458" t="s">
        <v>2327</v>
      </c>
      <c r="E7468" s="80" t="s">
        <v>418</v>
      </c>
      <c r="F7468" s="834">
        <v>20</v>
      </c>
      <c r="G7468" s="85"/>
      <c r="H7468" s="201">
        <f t="shared" si="326"/>
        <v>0</v>
      </c>
      <c r="I7468" s="154">
        <f t="shared" si="327"/>
        <v>0</v>
      </c>
    </row>
    <row r="7469" spans="1:9" s="1204" customFormat="1" ht="20.100000000000001" customHeight="1">
      <c r="A7469" s="807">
        <v>25</v>
      </c>
      <c r="B7469" s="1151">
        <v>30</v>
      </c>
      <c r="C7469" s="1546" t="s">
        <v>6835</v>
      </c>
      <c r="D7469" s="1458" t="s">
        <v>2327</v>
      </c>
      <c r="E7469" s="80" t="s">
        <v>418</v>
      </c>
      <c r="F7469" s="834">
        <v>8</v>
      </c>
      <c r="G7469" s="85"/>
      <c r="H7469" s="201">
        <f t="shared" si="326"/>
        <v>0</v>
      </c>
      <c r="I7469" s="154">
        <f t="shared" si="327"/>
        <v>0</v>
      </c>
    </row>
    <row r="7470" spans="1:9" s="1204" customFormat="1" ht="20.100000000000001" customHeight="1">
      <c r="A7470" s="807">
        <v>40</v>
      </c>
      <c r="B7470" s="1071">
        <v>50</v>
      </c>
      <c r="C7470" s="1534" t="s">
        <v>8109</v>
      </c>
      <c r="D7470" s="1535" t="s">
        <v>2328</v>
      </c>
      <c r="E7470" s="942" t="s">
        <v>2336</v>
      </c>
      <c r="F7470" s="835">
        <v>6</v>
      </c>
      <c r="G7470" s="85"/>
      <c r="H7470" s="201">
        <f t="shared" si="326"/>
        <v>0</v>
      </c>
      <c r="I7470" s="154">
        <f t="shared" si="327"/>
        <v>0</v>
      </c>
    </row>
    <row r="7471" spans="1:9" s="1204" customFormat="1" ht="20.100000000000001" customHeight="1">
      <c r="A7471" s="801">
        <v>3</v>
      </c>
      <c r="B7471" s="1071">
        <v>10</v>
      </c>
      <c r="C7471" s="1529" t="s">
        <v>22685</v>
      </c>
      <c r="D7471" s="1317" t="s">
        <v>8532</v>
      </c>
      <c r="E7471" s="1317" t="s">
        <v>8532</v>
      </c>
      <c r="F7471" s="835">
        <v>40</v>
      </c>
      <c r="G7471" s="85"/>
      <c r="H7471" s="201">
        <f t="shared" si="326"/>
        <v>0</v>
      </c>
      <c r="I7471" s="154">
        <f t="shared" si="327"/>
        <v>0</v>
      </c>
    </row>
    <row r="7472" spans="1:9" s="1204" customFormat="1" ht="20.100000000000001" customHeight="1">
      <c r="A7472" s="807">
        <v>10</v>
      </c>
      <c r="B7472" s="1071">
        <v>15</v>
      </c>
      <c r="C7472" s="1529" t="s">
        <v>6846</v>
      </c>
      <c r="D7472" s="1515" t="s">
        <v>2331</v>
      </c>
      <c r="E7472" s="2966" t="s">
        <v>420</v>
      </c>
      <c r="F7472" s="834">
        <v>100</v>
      </c>
      <c r="G7472" s="85"/>
      <c r="H7472" s="201">
        <f t="shared" si="326"/>
        <v>0</v>
      </c>
      <c r="I7472" s="154">
        <f t="shared" si="327"/>
        <v>0</v>
      </c>
    </row>
    <row r="7473" spans="1:9" s="1204" customFormat="1" ht="20.100000000000001" customHeight="1">
      <c r="A7473" s="799"/>
      <c r="B7473" s="1099"/>
      <c r="C7473" s="1529" t="s">
        <v>22686</v>
      </c>
      <c r="D7473" s="1317" t="s">
        <v>8532</v>
      </c>
      <c r="E7473" s="1317" t="s">
        <v>8532</v>
      </c>
      <c r="F7473" s="479">
        <v>0</v>
      </c>
      <c r="G7473" s="85"/>
      <c r="H7473" s="201">
        <f t="shared" si="326"/>
        <v>0</v>
      </c>
      <c r="I7473" s="154">
        <f t="shared" si="327"/>
        <v>0</v>
      </c>
    </row>
    <row r="7474" spans="1:9" s="1204" customFormat="1" ht="20.100000000000001" customHeight="1">
      <c r="A7474" s="807">
        <v>25</v>
      </c>
      <c r="B7474" s="1151">
        <v>30</v>
      </c>
      <c r="C7474" s="1529" t="s">
        <v>6847</v>
      </c>
      <c r="D7474" s="1458" t="s">
        <v>2327</v>
      </c>
      <c r="E7474" s="80" t="s">
        <v>418</v>
      </c>
      <c r="F7474" s="1542">
        <v>76</v>
      </c>
      <c r="G7474" s="85"/>
      <c r="H7474" s="201">
        <f t="shared" si="326"/>
        <v>0</v>
      </c>
      <c r="I7474" s="154">
        <f t="shared" si="327"/>
        <v>0</v>
      </c>
    </row>
    <row r="7475" spans="1:9" s="1204" customFormat="1" ht="20.100000000000001" customHeight="1">
      <c r="A7475" s="807">
        <v>40</v>
      </c>
      <c r="B7475" s="1071">
        <v>50</v>
      </c>
      <c r="C7475" s="1529" t="s">
        <v>6849</v>
      </c>
      <c r="D7475" s="1535" t="s">
        <v>2328</v>
      </c>
      <c r="E7475" s="942" t="s">
        <v>2336</v>
      </c>
      <c r="F7475" s="1543">
        <v>15</v>
      </c>
      <c r="G7475" s="85"/>
      <c r="H7475" s="201">
        <f t="shared" si="326"/>
        <v>0</v>
      </c>
      <c r="I7475" s="154">
        <f t="shared" si="327"/>
        <v>0</v>
      </c>
    </row>
    <row r="7476" spans="1:9" s="1204" customFormat="1" ht="20.100000000000001" customHeight="1">
      <c r="A7476" s="807">
        <v>40</v>
      </c>
      <c r="B7476" s="1071">
        <v>50</v>
      </c>
      <c r="C7476" s="1541" t="s">
        <v>8081</v>
      </c>
      <c r="D7476" s="1532" t="s">
        <v>2328</v>
      </c>
      <c r="E7476" s="942" t="s">
        <v>2336</v>
      </c>
      <c r="F7476" s="835">
        <v>1</v>
      </c>
      <c r="G7476" s="85"/>
      <c r="H7476" s="201">
        <f t="shared" si="326"/>
        <v>0</v>
      </c>
      <c r="I7476" s="154">
        <f t="shared" si="327"/>
        <v>0</v>
      </c>
    </row>
    <row r="7477" spans="1:9" s="1204" customFormat="1" ht="20.100000000000001" customHeight="1">
      <c r="A7477" s="807">
        <v>10</v>
      </c>
      <c r="B7477" s="1071">
        <v>15</v>
      </c>
      <c r="C7477" s="1514" t="s">
        <v>6850</v>
      </c>
      <c r="D7477" s="1515" t="s">
        <v>2331</v>
      </c>
      <c r="E7477" s="2966" t="s">
        <v>420</v>
      </c>
      <c r="F7477" s="834">
        <v>13</v>
      </c>
      <c r="G7477" s="85"/>
      <c r="H7477" s="201">
        <f t="shared" si="326"/>
        <v>0</v>
      </c>
      <c r="I7477" s="154">
        <f t="shared" si="327"/>
        <v>0</v>
      </c>
    </row>
    <row r="7478" spans="1:9" s="1204" customFormat="1" ht="20.100000000000001" customHeight="1">
      <c r="A7478" s="807">
        <v>15</v>
      </c>
      <c r="B7478" s="1071">
        <v>25</v>
      </c>
      <c r="C7478" s="1529" t="s">
        <v>6851</v>
      </c>
      <c r="D7478" s="1532" t="s">
        <v>2329</v>
      </c>
      <c r="E7478" s="942" t="s">
        <v>419</v>
      </c>
      <c r="F7478" s="834">
        <v>30</v>
      </c>
      <c r="G7478" s="85"/>
      <c r="H7478" s="201">
        <f t="shared" si="326"/>
        <v>0</v>
      </c>
      <c r="I7478" s="154">
        <f t="shared" si="327"/>
        <v>0</v>
      </c>
    </row>
    <row r="7479" spans="1:9" s="1204" customFormat="1" ht="20.100000000000001" customHeight="1">
      <c r="A7479" s="807">
        <v>25</v>
      </c>
      <c r="B7479" s="1151">
        <v>30</v>
      </c>
      <c r="C7479" s="1529" t="s">
        <v>6852</v>
      </c>
      <c r="D7479" s="1458" t="s">
        <v>2327</v>
      </c>
      <c r="E7479" s="80" t="s">
        <v>418</v>
      </c>
      <c r="F7479" s="834">
        <v>20</v>
      </c>
      <c r="G7479" s="85"/>
      <c r="H7479" s="201">
        <f t="shared" si="326"/>
        <v>0</v>
      </c>
      <c r="I7479" s="154">
        <f t="shared" si="327"/>
        <v>0</v>
      </c>
    </row>
    <row r="7480" spans="1:9" s="1204" customFormat="1" ht="20.100000000000001" customHeight="1">
      <c r="A7480" s="801">
        <v>3</v>
      </c>
      <c r="B7480" s="1071">
        <v>10</v>
      </c>
      <c r="C7480" s="1536" t="s">
        <v>22687</v>
      </c>
      <c r="D7480" s="1317" t="s">
        <v>8532</v>
      </c>
      <c r="E7480" s="1317" t="s">
        <v>8532</v>
      </c>
      <c r="F7480" s="479">
        <v>20</v>
      </c>
      <c r="G7480" s="85"/>
      <c r="H7480" s="201">
        <f t="shared" si="326"/>
        <v>0</v>
      </c>
      <c r="I7480" s="154">
        <f t="shared" si="327"/>
        <v>0</v>
      </c>
    </row>
    <row r="7481" spans="1:9" s="1204" customFormat="1" ht="20.100000000000001" customHeight="1">
      <c r="A7481" s="807">
        <v>10</v>
      </c>
      <c r="B7481" s="1071">
        <v>15</v>
      </c>
      <c r="C7481" s="1529" t="s">
        <v>6854</v>
      </c>
      <c r="D7481" s="1530" t="s">
        <v>2330</v>
      </c>
      <c r="E7481" s="2962" t="s">
        <v>421</v>
      </c>
      <c r="F7481" s="834">
        <v>20</v>
      </c>
      <c r="G7481" s="85"/>
      <c r="H7481" s="201">
        <f t="shared" si="326"/>
        <v>0</v>
      </c>
      <c r="I7481" s="154">
        <f t="shared" si="327"/>
        <v>0</v>
      </c>
    </row>
    <row r="7482" spans="1:9" s="1204" customFormat="1" ht="20.100000000000001" customHeight="1">
      <c r="A7482" s="807">
        <v>15</v>
      </c>
      <c r="B7482" s="1071">
        <v>25</v>
      </c>
      <c r="C7482" s="1529" t="s">
        <v>6855</v>
      </c>
      <c r="D7482" s="1532" t="s">
        <v>2329</v>
      </c>
      <c r="E7482" s="942" t="s">
        <v>419</v>
      </c>
      <c r="F7482" s="834">
        <v>30</v>
      </c>
      <c r="G7482" s="85"/>
      <c r="H7482" s="201">
        <f t="shared" si="326"/>
        <v>0</v>
      </c>
      <c r="I7482" s="154">
        <f t="shared" si="327"/>
        <v>0</v>
      </c>
    </row>
    <row r="7483" spans="1:9" s="1204" customFormat="1" ht="20.100000000000001" customHeight="1">
      <c r="A7483" s="801">
        <v>3</v>
      </c>
      <c r="B7483" s="1071">
        <v>10</v>
      </c>
      <c r="C7483" s="1529" t="s">
        <v>22688</v>
      </c>
      <c r="D7483" s="1317" t="s">
        <v>8532</v>
      </c>
      <c r="E7483" s="1317" t="s">
        <v>8532</v>
      </c>
      <c r="F7483" s="835">
        <v>20</v>
      </c>
      <c r="G7483" s="85"/>
      <c r="H7483" s="201">
        <f t="shared" si="326"/>
        <v>0</v>
      </c>
      <c r="I7483" s="154">
        <f t="shared" si="327"/>
        <v>0</v>
      </c>
    </row>
    <row r="7484" spans="1:9" s="1204" customFormat="1" ht="20.100000000000001" customHeight="1">
      <c r="A7484" s="799"/>
      <c r="B7484" s="1099"/>
      <c r="C7484" s="1547" t="s">
        <v>9515</v>
      </c>
      <c r="D7484" s="1458" t="s">
        <v>2327</v>
      </c>
      <c r="E7484" s="80" t="s">
        <v>418</v>
      </c>
      <c r="F7484" s="835">
        <v>0</v>
      </c>
      <c r="G7484" s="85"/>
      <c r="H7484" s="201">
        <f t="shared" si="326"/>
        <v>0</v>
      </c>
      <c r="I7484" s="154">
        <f t="shared" si="327"/>
        <v>0</v>
      </c>
    </row>
    <row r="7485" spans="1:9" s="1204" customFormat="1" ht="20.100000000000001" customHeight="1">
      <c r="A7485" s="801">
        <v>3</v>
      </c>
      <c r="B7485" s="1071">
        <v>10</v>
      </c>
      <c r="C7485" s="1536" t="s">
        <v>22689</v>
      </c>
      <c r="D7485" s="1317" t="s">
        <v>8532</v>
      </c>
      <c r="E7485" s="1317" t="s">
        <v>8532</v>
      </c>
      <c r="F7485" s="835">
        <v>20</v>
      </c>
      <c r="G7485" s="85"/>
      <c r="H7485" s="201">
        <f t="shared" si="326"/>
        <v>0</v>
      </c>
      <c r="I7485" s="154">
        <f t="shared" si="327"/>
        <v>0</v>
      </c>
    </row>
    <row r="7486" spans="1:9" s="1204" customFormat="1" ht="20.100000000000001" customHeight="1">
      <c r="A7486" s="807">
        <v>10</v>
      </c>
      <c r="B7486" s="1071">
        <v>15</v>
      </c>
      <c r="C7486" s="1527" t="s">
        <v>6865</v>
      </c>
      <c r="D7486" s="1515" t="s">
        <v>2331</v>
      </c>
      <c r="E7486" s="2966" t="s">
        <v>420</v>
      </c>
      <c r="F7486" s="1528">
        <v>200</v>
      </c>
      <c r="G7486" s="85"/>
      <c r="H7486" s="201">
        <f t="shared" si="326"/>
        <v>0</v>
      </c>
      <c r="I7486" s="154">
        <f t="shared" si="327"/>
        <v>0</v>
      </c>
    </row>
    <row r="7487" spans="1:9" s="1204" customFormat="1" ht="20.100000000000001" customHeight="1">
      <c r="A7487" s="807">
        <v>10</v>
      </c>
      <c r="B7487" s="1071">
        <v>15</v>
      </c>
      <c r="C7487" s="368" t="s">
        <v>6866</v>
      </c>
      <c r="D7487" s="1515" t="s">
        <v>2331</v>
      </c>
      <c r="E7487" s="2966" t="s">
        <v>420</v>
      </c>
      <c r="F7487" s="1540">
        <v>24</v>
      </c>
      <c r="G7487" s="85"/>
      <c r="H7487" s="201">
        <f t="shared" si="326"/>
        <v>0</v>
      </c>
      <c r="I7487" s="154">
        <f t="shared" si="327"/>
        <v>0</v>
      </c>
    </row>
    <row r="7488" spans="1:9" s="1204" customFormat="1" ht="20.100000000000001" customHeight="1">
      <c r="A7488" s="801">
        <v>3</v>
      </c>
      <c r="B7488" s="1071">
        <v>10</v>
      </c>
      <c r="C7488" s="1536" t="s">
        <v>22690</v>
      </c>
      <c r="D7488" s="1317" t="s">
        <v>8532</v>
      </c>
      <c r="E7488" s="1317" t="s">
        <v>8532</v>
      </c>
      <c r="F7488" s="835">
        <v>35</v>
      </c>
      <c r="G7488" s="85"/>
      <c r="H7488" s="201">
        <f t="shared" si="326"/>
        <v>0</v>
      </c>
      <c r="I7488" s="154">
        <f t="shared" si="327"/>
        <v>0</v>
      </c>
    </row>
    <row r="7489" spans="1:9" s="1204" customFormat="1" ht="20.100000000000001" customHeight="1">
      <c r="A7489" s="801">
        <v>3</v>
      </c>
      <c r="B7489" s="1071">
        <v>10</v>
      </c>
      <c r="C7489" s="1536" t="s">
        <v>22691</v>
      </c>
      <c r="D7489" s="1317" t="s">
        <v>8532</v>
      </c>
      <c r="E7489" s="1317" t="s">
        <v>8532</v>
      </c>
      <c r="F7489" s="835">
        <v>20</v>
      </c>
      <c r="G7489" s="85"/>
      <c r="H7489" s="201">
        <f t="shared" si="326"/>
        <v>0</v>
      </c>
      <c r="I7489" s="154">
        <f t="shared" si="327"/>
        <v>0</v>
      </c>
    </row>
    <row r="7490" spans="1:9" s="1204" customFormat="1" ht="20.100000000000001" customHeight="1">
      <c r="A7490" s="799"/>
      <c r="B7490" s="1099"/>
      <c r="C7490" s="1548" t="s">
        <v>8414</v>
      </c>
      <c r="D7490" s="1317" t="s">
        <v>425</v>
      </c>
      <c r="E7490" s="1317" t="s">
        <v>425</v>
      </c>
      <c r="F7490" s="835">
        <v>0</v>
      </c>
      <c r="G7490" s="85"/>
      <c r="H7490" s="201">
        <f t="shared" si="326"/>
        <v>0</v>
      </c>
      <c r="I7490" s="154">
        <f t="shared" si="327"/>
        <v>0</v>
      </c>
    </row>
    <row r="7491" spans="1:9" s="1204" customFormat="1" ht="20.100000000000001" customHeight="1">
      <c r="A7491" s="799"/>
      <c r="B7491" s="2974">
        <v>300</v>
      </c>
      <c r="C7491" s="1548" t="s">
        <v>25834</v>
      </c>
      <c r="D7491" s="1317" t="s">
        <v>425</v>
      </c>
      <c r="E7491" s="1317" t="s">
        <v>425</v>
      </c>
      <c r="F7491" s="474">
        <v>1</v>
      </c>
      <c r="G7491" s="85"/>
      <c r="H7491" s="201">
        <f t="shared" si="326"/>
        <v>0</v>
      </c>
      <c r="I7491" s="154">
        <f t="shared" si="327"/>
        <v>0</v>
      </c>
    </row>
    <row r="7492" spans="1:9" s="1204" customFormat="1" ht="20.100000000000001" customHeight="1">
      <c r="A7492" s="807">
        <v>10</v>
      </c>
      <c r="B7492" s="1071">
        <v>15</v>
      </c>
      <c r="C7492" s="1531" t="s">
        <v>7783</v>
      </c>
      <c r="D7492" s="1515" t="s">
        <v>2331</v>
      </c>
      <c r="E7492" s="2966" t="s">
        <v>420</v>
      </c>
      <c r="F7492" s="1528">
        <v>24</v>
      </c>
      <c r="G7492" s="85"/>
      <c r="H7492" s="201">
        <f t="shared" si="326"/>
        <v>0</v>
      </c>
      <c r="I7492" s="154">
        <f t="shared" si="327"/>
        <v>0</v>
      </c>
    </row>
    <row r="7493" spans="1:9" s="1204" customFormat="1" ht="20.100000000000001" customHeight="1">
      <c r="A7493" s="801">
        <v>3</v>
      </c>
      <c r="B7493" s="1071">
        <v>10</v>
      </c>
      <c r="C7493" s="1536" t="s">
        <v>22692</v>
      </c>
      <c r="D7493" s="1317" t="s">
        <v>8532</v>
      </c>
      <c r="E7493" s="1317" t="s">
        <v>8532</v>
      </c>
      <c r="F7493" s="835">
        <v>20</v>
      </c>
      <c r="G7493" s="85"/>
      <c r="H7493" s="201">
        <f t="shared" si="326"/>
        <v>0</v>
      </c>
      <c r="I7493" s="154">
        <f t="shared" si="327"/>
        <v>0</v>
      </c>
    </row>
    <row r="7494" spans="1:9" s="1204" customFormat="1" ht="20.100000000000001" customHeight="1">
      <c r="A7494" s="799"/>
      <c r="B7494" s="1099"/>
      <c r="C7494" s="1548" t="s">
        <v>8413</v>
      </c>
      <c r="D7494" s="1317" t="s">
        <v>425</v>
      </c>
      <c r="E7494" s="1317" t="s">
        <v>425</v>
      </c>
      <c r="F7494" s="835">
        <v>0</v>
      </c>
      <c r="G7494" s="85"/>
      <c r="H7494" s="201">
        <f t="shared" ref="H7494:H7525" si="328">A7494*G7494</f>
        <v>0</v>
      </c>
      <c r="I7494" s="154">
        <f t="shared" ref="I7494:I7525" si="329">B7494*G7494</f>
        <v>0</v>
      </c>
    </row>
    <row r="7495" spans="1:9" s="1204" customFormat="1" ht="20.100000000000001" customHeight="1">
      <c r="A7495" s="807">
        <v>10</v>
      </c>
      <c r="B7495" s="1071">
        <v>15</v>
      </c>
      <c r="C7495" s="1527" t="s">
        <v>6876</v>
      </c>
      <c r="D7495" s="1515" t="s">
        <v>2331</v>
      </c>
      <c r="E7495" s="2966" t="s">
        <v>420</v>
      </c>
      <c r="F7495" s="1549">
        <v>180</v>
      </c>
      <c r="G7495" s="85"/>
      <c r="H7495" s="201">
        <f t="shared" si="328"/>
        <v>0</v>
      </c>
      <c r="I7495" s="154">
        <f t="shared" si="329"/>
        <v>0</v>
      </c>
    </row>
    <row r="7496" spans="1:9" s="1204" customFormat="1" ht="20.100000000000001" customHeight="1">
      <c r="A7496" s="801">
        <v>3</v>
      </c>
      <c r="B7496" s="1071">
        <v>10</v>
      </c>
      <c r="C7496" s="1514" t="s">
        <v>22693</v>
      </c>
      <c r="D7496" s="1317" t="s">
        <v>8532</v>
      </c>
      <c r="E7496" s="1317" t="s">
        <v>8532</v>
      </c>
      <c r="F7496" s="835">
        <v>40</v>
      </c>
      <c r="G7496" s="85"/>
      <c r="H7496" s="201">
        <f t="shared" si="328"/>
        <v>0</v>
      </c>
      <c r="I7496" s="154">
        <f t="shared" si="329"/>
        <v>0</v>
      </c>
    </row>
    <row r="7497" spans="1:9" s="1204" customFormat="1" ht="20.100000000000001" customHeight="1">
      <c r="A7497" s="807">
        <v>25</v>
      </c>
      <c r="B7497" s="1151">
        <v>30</v>
      </c>
      <c r="C7497" s="1547" t="s">
        <v>6884</v>
      </c>
      <c r="D7497" s="1317" t="s">
        <v>2327</v>
      </c>
      <c r="E7497" s="80" t="s">
        <v>418</v>
      </c>
      <c r="F7497" s="835">
        <v>16</v>
      </c>
      <c r="G7497" s="85"/>
      <c r="H7497" s="201">
        <f t="shared" si="328"/>
        <v>0</v>
      </c>
      <c r="I7497" s="154">
        <f t="shared" si="329"/>
        <v>0</v>
      </c>
    </row>
    <row r="7498" spans="1:9" s="1204" customFormat="1" ht="20.100000000000001" customHeight="1">
      <c r="A7498" s="807">
        <v>10</v>
      </c>
      <c r="B7498" s="1071">
        <v>15</v>
      </c>
      <c r="C7498" s="1529" t="s">
        <v>21956</v>
      </c>
      <c r="D7498" s="1515" t="s">
        <v>2331</v>
      </c>
      <c r="E7498" s="2966" t="s">
        <v>420</v>
      </c>
      <c r="F7498" s="834">
        <v>1</v>
      </c>
      <c r="G7498" s="85"/>
      <c r="H7498" s="201">
        <f t="shared" si="328"/>
        <v>0</v>
      </c>
      <c r="I7498" s="154">
        <f t="shared" si="329"/>
        <v>0</v>
      </c>
    </row>
    <row r="7499" spans="1:9" s="1204" customFormat="1" ht="20.100000000000001" customHeight="1">
      <c r="A7499" s="807">
        <v>10</v>
      </c>
      <c r="B7499" s="1071">
        <v>15</v>
      </c>
      <c r="C7499" s="1534" t="s">
        <v>21955</v>
      </c>
      <c r="D7499" s="1515" t="s">
        <v>2331</v>
      </c>
      <c r="E7499" s="2966" t="s">
        <v>420</v>
      </c>
      <c r="F7499" s="834">
        <v>1</v>
      </c>
      <c r="G7499" s="85"/>
      <c r="H7499" s="201">
        <f t="shared" si="328"/>
        <v>0</v>
      </c>
      <c r="I7499" s="154">
        <f t="shared" si="329"/>
        <v>0</v>
      </c>
    </row>
    <row r="7500" spans="1:9" s="1204" customFormat="1" ht="20.100000000000001" customHeight="1">
      <c r="A7500" s="801">
        <v>3</v>
      </c>
      <c r="B7500" s="1071">
        <v>10</v>
      </c>
      <c r="C7500" s="1514" t="s">
        <v>22694</v>
      </c>
      <c r="D7500" s="1317" t="s">
        <v>8532</v>
      </c>
      <c r="E7500" s="1317" t="s">
        <v>8532</v>
      </c>
      <c r="F7500" s="835">
        <v>20</v>
      </c>
      <c r="G7500" s="85"/>
      <c r="H7500" s="201">
        <f t="shared" si="328"/>
        <v>0</v>
      </c>
      <c r="I7500" s="154">
        <f t="shared" si="329"/>
        <v>0</v>
      </c>
    </row>
    <row r="7501" spans="1:9" s="1204" customFormat="1" ht="20.100000000000001" customHeight="1">
      <c r="A7501" s="807">
        <v>10</v>
      </c>
      <c r="B7501" s="1071">
        <v>15</v>
      </c>
      <c r="C7501" s="1529" t="s">
        <v>6893</v>
      </c>
      <c r="D7501" s="1515" t="s">
        <v>2331</v>
      </c>
      <c r="E7501" s="2966" t="s">
        <v>420</v>
      </c>
      <c r="F7501" s="1528">
        <v>150</v>
      </c>
      <c r="G7501" s="85"/>
      <c r="H7501" s="201">
        <f t="shared" si="328"/>
        <v>0</v>
      </c>
      <c r="I7501" s="154">
        <f t="shared" si="329"/>
        <v>0</v>
      </c>
    </row>
    <row r="7502" spans="1:9" s="1204" customFormat="1" ht="20.100000000000001" customHeight="1">
      <c r="A7502" s="807">
        <v>10</v>
      </c>
      <c r="B7502" s="1071">
        <v>15</v>
      </c>
      <c r="C7502" s="368" t="s">
        <v>6894</v>
      </c>
      <c r="D7502" s="1530" t="s">
        <v>2330</v>
      </c>
      <c r="E7502" s="2962" t="s">
        <v>421</v>
      </c>
      <c r="F7502" s="1528">
        <v>359</v>
      </c>
      <c r="G7502" s="85"/>
      <c r="H7502" s="201">
        <f t="shared" si="328"/>
        <v>0</v>
      </c>
      <c r="I7502" s="154">
        <f t="shared" si="329"/>
        <v>0</v>
      </c>
    </row>
    <row r="7503" spans="1:9" s="1204" customFormat="1" ht="20.100000000000001" customHeight="1">
      <c r="A7503" s="807">
        <v>10</v>
      </c>
      <c r="B7503" s="1071">
        <v>15</v>
      </c>
      <c r="C7503" s="368" t="s">
        <v>7599</v>
      </c>
      <c r="D7503" s="1530" t="s">
        <v>2330</v>
      </c>
      <c r="E7503" s="2962" t="s">
        <v>421</v>
      </c>
      <c r="F7503" s="1550">
        <v>86</v>
      </c>
      <c r="G7503" s="85"/>
      <c r="H7503" s="201">
        <f t="shared" si="328"/>
        <v>0</v>
      </c>
      <c r="I7503" s="154">
        <f t="shared" si="329"/>
        <v>0</v>
      </c>
    </row>
    <row r="7504" spans="1:9" s="1204" customFormat="1" ht="20.100000000000001" customHeight="1">
      <c r="A7504" s="807">
        <v>15</v>
      </c>
      <c r="B7504" s="1071">
        <v>25</v>
      </c>
      <c r="C7504" s="1529" t="s">
        <v>6895</v>
      </c>
      <c r="D7504" s="1532" t="s">
        <v>2329</v>
      </c>
      <c r="E7504" s="942" t="s">
        <v>419</v>
      </c>
      <c r="F7504" s="834">
        <v>32</v>
      </c>
      <c r="G7504" s="85"/>
      <c r="H7504" s="201">
        <f t="shared" si="328"/>
        <v>0</v>
      </c>
      <c r="I7504" s="154">
        <f t="shared" si="329"/>
        <v>0</v>
      </c>
    </row>
    <row r="7505" spans="1:9" s="1204" customFormat="1" ht="20.100000000000001" customHeight="1">
      <c r="A7505" s="807">
        <v>15</v>
      </c>
      <c r="B7505" s="1071">
        <v>25</v>
      </c>
      <c r="C7505" s="1534" t="s">
        <v>6896</v>
      </c>
      <c r="D7505" s="1532" t="s">
        <v>2329</v>
      </c>
      <c r="E7505" s="942" t="s">
        <v>419</v>
      </c>
      <c r="F7505" s="834">
        <v>30</v>
      </c>
      <c r="G7505" s="85"/>
      <c r="H7505" s="201">
        <f t="shared" si="328"/>
        <v>0</v>
      </c>
      <c r="I7505" s="154">
        <f t="shared" si="329"/>
        <v>0</v>
      </c>
    </row>
    <row r="7506" spans="1:9" s="1204" customFormat="1" ht="20.100000000000001" customHeight="1">
      <c r="A7506" s="801">
        <v>3</v>
      </c>
      <c r="B7506" s="1071">
        <v>10</v>
      </c>
      <c r="C7506" s="1536" t="s">
        <v>22695</v>
      </c>
      <c r="D7506" s="1317" t="s">
        <v>8532</v>
      </c>
      <c r="E7506" s="1317" t="s">
        <v>8532</v>
      </c>
      <c r="F7506" s="835">
        <v>20</v>
      </c>
      <c r="G7506" s="85"/>
      <c r="H7506" s="201">
        <f t="shared" si="328"/>
        <v>0</v>
      </c>
      <c r="I7506" s="154">
        <f t="shared" si="329"/>
        <v>0</v>
      </c>
    </row>
    <row r="7507" spans="1:9" s="1204" customFormat="1" ht="20.100000000000001" customHeight="1">
      <c r="A7507" s="807">
        <v>10</v>
      </c>
      <c r="B7507" s="1071">
        <v>15</v>
      </c>
      <c r="C7507" s="1527" t="s">
        <v>6900</v>
      </c>
      <c r="D7507" s="1530" t="s">
        <v>2330</v>
      </c>
      <c r="E7507" s="2962" t="s">
        <v>421</v>
      </c>
      <c r="F7507" s="1528">
        <v>62</v>
      </c>
      <c r="G7507" s="85"/>
      <c r="H7507" s="201">
        <f t="shared" si="328"/>
        <v>0</v>
      </c>
      <c r="I7507" s="154">
        <f t="shared" si="329"/>
        <v>0</v>
      </c>
    </row>
    <row r="7508" spans="1:9" s="1204" customFormat="1" ht="20.100000000000001" customHeight="1">
      <c r="A7508" s="807">
        <v>10</v>
      </c>
      <c r="B7508" s="1071">
        <v>15</v>
      </c>
      <c r="C7508" s="368" t="s">
        <v>6901</v>
      </c>
      <c r="D7508" s="1530" t="s">
        <v>2330</v>
      </c>
      <c r="E7508" s="2962" t="s">
        <v>421</v>
      </c>
      <c r="F7508" s="1528">
        <v>781</v>
      </c>
      <c r="G7508" s="85"/>
      <c r="H7508" s="201">
        <f t="shared" si="328"/>
        <v>0</v>
      </c>
      <c r="I7508" s="154">
        <f t="shared" si="329"/>
        <v>0</v>
      </c>
    </row>
    <row r="7509" spans="1:9" s="1204" customFormat="1" ht="20.100000000000001" customHeight="1">
      <c r="A7509" s="801">
        <v>3</v>
      </c>
      <c r="B7509" s="1071">
        <v>10</v>
      </c>
      <c r="C7509" s="1536" t="s">
        <v>22696</v>
      </c>
      <c r="D7509" s="1317" t="s">
        <v>8532</v>
      </c>
      <c r="E7509" s="1317" t="s">
        <v>8532</v>
      </c>
      <c r="F7509" s="835">
        <v>20</v>
      </c>
      <c r="G7509" s="85"/>
      <c r="H7509" s="201">
        <f t="shared" si="328"/>
        <v>0</v>
      </c>
      <c r="I7509" s="154">
        <f t="shared" si="329"/>
        <v>0</v>
      </c>
    </row>
    <row r="7510" spans="1:9" s="1204" customFormat="1" ht="20.100000000000001" customHeight="1">
      <c r="A7510" s="807">
        <v>10</v>
      </c>
      <c r="B7510" s="1071">
        <v>15</v>
      </c>
      <c r="C7510" s="1551" t="s">
        <v>6909</v>
      </c>
      <c r="D7510" s="1515" t="s">
        <v>2331</v>
      </c>
      <c r="E7510" s="2966" t="s">
        <v>420</v>
      </c>
      <c r="F7510" s="1528">
        <v>125</v>
      </c>
      <c r="G7510" s="85"/>
      <c r="H7510" s="201">
        <f t="shared" si="328"/>
        <v>0</v>
      </c>
      <c r="I7510" s="154">
        <f t="shared" si="329"/>
        <v>0</v>
      </c>
    </row>
    <row r="7511" spans="1:9" s="1204" customFormat="1" ht="20.100000000000001" customHeight="1">
      <c r="A7511" s="801">
        <v>3</v>
      </c>
      <c r="B7511" s="1071">
        <v>10</v>
      </c>
      <c r="C7511" s="1536" t="s">
        <v>22697</v>
      </c>
      <c r="D7511" s="1317" t="s">
        <v>8532</v>
      </c>
      <c r="E7511" s="1317" t="s">
        <v>8532</v>
      </c>
      <c r="F7511" s="835">
        <v>20</v>
      </c>
      <c r="G7511" s="85"/>
      <c r="H7511" s="201">
        <f t="shared" si="328"/>
        <v>0</v>
      </c>
      <c r="I7511" s="154">
        <f t="shared" si="329"/>
        <v>0</v>
      </c>
    </row>
    <row r="7512" spans="1:9" s="1204" customFormat="1" ht="20.100000000000001" customHeight="1">
      <c r="A7512" s="807">
        <v>10</v>
      </c>
      <c r="B7512" s="1071">
        <v>15</v>
      </c>
      <c r="C7512" s="1551" t="s">
        <v>6916</v>
      </c>
      <c r="D7512" s="1530" t="s">
        <v>2330</v>
      </c>
      <c r="E7512" s="2962" t="s">
        <v>421</v>
      </c>
      <c r="F7512" s="1528">
        <v>660</v>
      </c>
      <c r="G7512" s="85"/>
      <c r="H7512" s="201">
        <f t="shared" si="328"/>
        <v>0</v>
      </c>
      <c r="I7512" s="154">
        <f t="shared" si="329"/>
        <v>0</v>
      </c>
    </row>
    <row r="7513" spans="1:9" s="1204" customFormat="1" ht="20.100000000000001" customHeight="1">
      <c r="A7513" s="807">
        <v>10</v>
      </c>
      <c r="B7513" s="1071">
        <v>15</v>
      </c>
      <c r="C7513" s="1534" t="s">
        <v>6917</v>
      </c>
      <c r="D7513" s="1530" t="s">
        <v>2330</v>
      </c>
      <c r="E7513" s="2962" t="s">
        <v>421</v>
      </c>
      <c r="F7513" s="474">
        <v>18</v>
      </c>
      <c r="G7513" s="85"/>
      <c r="H7513" s="201">
        <f t="shared" si="328"/>
        <v>0</v>
      </c>
      <c r="I7513" s="154">
        <f t="shared" si="329"/>
        <v>0</v>
      </c>
    </row>
    <row r="7514" spans="1:9" s="1204" customFormat="1" ht="20.100000000000001" customHeight="1">
      <c r="A7514" s="807">
        <v>10</v>
      </c>
      <c r="B7514" s="1071">
        <v>15</v>
      </c>
      <c r="C7514" s="368" t="s">
        <v>6918</v>
      </c>
      <c r="D7514" s="1530" t="s">
        <v>2330</v>
      </c>
      <c r="E7514" s="2962" t="s">
        <v>421</v>
      </c>
      <c r="F7514" s="1528">
        <v>25</v>
      </c>
      <c r="G7514" s="85"/>
      <c r="H7514" s="201">
        <f t="shared" si="328"/>
        <v>0</v>
      </c>
      <c r="I7514" s="154">
        <f t="shared" si="329"/>
        <v>0</v>
      </c>
    </row>
    <row r="7515" spans="1:9" s="1204" customFormat="1" ht="20.100000000000001" customHeight="1">
      <c r="A7515" s="807">
        <v>10</v>
      </c>
      <c r="B7515" s="1071">
        <v>15</v>
      </c>
      <c r="C7515" s="1529" t="s">
        <v>6919</v>
      </c>
      <c r="D7515" s="1530" t="s">
        <v>2330</v>
      </c>
      <c r="E7515" s="2962" t="s">
        <v>421</v>
      </c>
      <c r="F7515" s="834">
        <v>20</v>
      </c>
      <c r="G7515" s="85"/>
      <c r="H7515" s="201">
        <f t="shared" si="328"/>
        <v>0</v>
      </c>
      <c r="I7515" s="154">
        <f t="shared" si="329"/>
        <v>0</v>
      </c>
    </row>
    <row r="7516" spans="1:9" s="1204" customFormat="1" ht="20.100000000000001" customHeight="1">
      <c r="A7516" s="807">
        <v>10</v>
      </c>
      <c r="B7516" s="1071">
        <v>15</v>
      </c>
      <c r="C7516" s="1531" t="s">
        <v>6920</v>
      </c>
      <c r="D7516" s="1515" t="s">
        <v>2331</v>
      </c>
      <c r="E7516" s="2966" t="s">
        <v>420</v>
      </c>
      <c r="F7516" s="1528">
        <v>98</v>
      </c>
      <c r="G7516" s="85"/>
      <c r="H7516" s="201">
        <f t="shared" si="328"/>
        <v>0</v>
      </c>
      <c r="I7516" s="154">
        <f t="shared" si="329"/>
        <v>0</v>
      </c>
    </row>
    <row r="7517" spans="1:9" s="1204" customFormat="1" ht="20.100000000000001" customHeight="1">
      <c r="A7517" s="807">
        <v>10</v>
      </c>
      <c r="B7517" s="1071">
        <v>15</v>
      </c>
      <c r="C7517" s="1527" t="s">
        <v>6921</v>
      </c>
      <c r="D7517" s="1515" t="s">
        <v>2331</v>
      </c>
      <c r="E7517" s="2966" t="s">
        <v>420</v>
      </c>
      <c r="F7517" s="1528">
        <v>46</v>
      </c>
      <c r="G7517" s="85"/>
      <c r="H7517" s="201">
        <f t="shared" si="328"/>
        <v>0</v>
      </c>
      <c r="I7517" s="154">
        <f t="shared" si="329"/>
        <v>0</v>
      </c>
    </row>
    <row r="7518" spans="1:9" s="1204" customFormat="1" ht="20.100000000000001" customHeight="1">
      <c r="A7518" s="807">
        <v>10</v>
      </c>
      <c r="B7518" s="1071">
        <v>15</v>
      </c>
      <c r="C7518" s="1527" t="s">
        <v>6924</v>
      </c>
      <c r="D7518" s="1530" t="s">
        <v>2330</v>
      </c>
      <c r="E7518" s="2962" t="s">
        <v>421</v>
      </c>
      <c r="F7518" s="1528">
        <v>359</v>
      </c>
      <c r="G7518" s="85"/>
      <c r="H7518" s="201">
        <f t="shared" si="328"/>
        <v>0</v>
      </c>
      <c r="I7518" s="154">
        <f t="shared" si="329"/>
        <v>0</v>
      </c>
    </row>
    <row r="7519" spans="1:9" s="1204" customFormat="1" ht="20.100000000000001" customHeight="1">
      <c r="A7519" s="801">
        <v>3</v>
      </c>
      <c r="B7519" s="1071">
        <v>10</v>
      </c>
      <c r="C7519" s="1536" t="s">
        <v>22698</v>
      </c>
      <c r="D7519" s="1317" t="s">
        <v>8532</v>
      </c>
      <c r="E7519" s="1317" t="s">
        <v>8532</v>
      </c>
      <c r="F7519" s="835">
        <v>20</v>
      </c>
      <c r="G7519" s="85"/>
      <c r="H7519" s="201">
        <f t="shared" si="328"/>
        <v>0</v>
      </c>
      <c r="I7519" s="154">
        <f t="shared" si="329"/>
        <v>0</v>
      </c>
    </row>
    <row r="7520" spans="1:9" s="1204" customFormat="1" ht="20.100000000000001" customHeight="1">
      <c r="A7520" s="801">
        <v>3</v>
      </c>
      <c r="B7520" s="1071">
        <v>10</v>
      </c>
      <c r="C7520" s="1536" t="s">
        <v>22699</v>
      </c>
      <c r="D7520" s="1317" t="s">
        <v>8532</v>
      </c>
      <c r="E7520" s="2962" t="s">
        <v>421</v>
      </c>
      <c r="F7520" s="835">
        <v>100</v>
      </c>
      <c r="G7520" s="85"/>
      <c r="H7520" s="201">
        <f t="shared" si="328"/>
        <v>0</v>
      </c>
      <c r="I7520" s="154">
        <f t="shared" si="329"/>
        <v>0</v>
      </c>
    </row>
    <row r="7521" spans="1:9" s="1204" customFormat="1" ht="20.100000000000001" customHeight="1">
      <c r="A7521" s="799"/>
      <c r="B7521" s="2974">
        <v>300</v>
      </c>
      <c r="C7521" s="1548" t="s">
        <v>25737</v>
      </c>
      <c r="D7521" s="1317" t="s">
        <v>425</v>
      </c>
      <c r="E7521" s="1317" t="s">
        <v>425</v>
      </c>
      <c r="F7521" s="474">
        <v>3</v>
      </c>
      <c r="G7521" s="85"/>
      <c r="H7521" s="201">
        <f t="shared" si="328"/>
        <v>0</v>
      </c>
      <c r="I7521" s="154">
        <f t="shared" si="329"/>
        <v>0</v>
      </c>
    </row>
    <row r="7522" spans="1:9" s="1204" customFormat="1" ht="20.100000000000001" customHeight="1">
      <c r="A7522" s="807">
        <v>15</v>
      </c>
      <c r="B7522" s="1071">
        <v>25</v>
      </c>
      <c r="C7522" s="1534" t="s">
        <v>6938</v>
      </c>
      <c r="D7522" s="1532" t="s">
        <v>2329</v>
      </c>
      <c r="E7522" s="942" t="s">
        <v>419</v>
      </c>
      <c r="F7522" s="834">
        <v>52</v>
      </c>
      <c r="G7522" s="85"/>
      <c r="H7522" s="201">
        <f t="shared" si="328"/>
        <v>0</v>
      </c>
      <c r="I7522" s="154">
        <f t="shared" si="329"/>
        <v>0</v>
      </c>
    </row>
    <row r="7523" spans="1:9" s="1204" customFormat="1" ht="20.100000000000001" customHeight="1">
      <c r="A7523" s="807">
        <v>10</v>
      </c>
      <c r="B7523" s="1071">
        <v>15</v>
      </c>
      <c r="C7523" s="368" t="s">
        <v>6939</v>
      </c>
      <c r="D7523" s="1515" t="s">
        <v>2331</v>
      </c>
      <c r="E7523" s="2966" t="s">
        <v>420</v>
      </c>
      <c r="F7523" s="1528">
        <v>46</v>
      </c>
      <c r="G7523" s="85"/>
      <c r="H7523" s="201">
        <f t="shared" si="328"/>
        <v>0</v>
      </c>
      <c r="I7523" s="154">
        <f t="shared" si="329"/>
        <v>0</v>
      </c>
    </row>
    <row r="7524" spans="1:9" s="1204" customFormat="1" ht="20.100000000000001" customHeight="1">
      <c r="A7524" s="801">
        <v>3</v>
      </c>
      <c r="B7524" s="1071">
        <v>10</v>
      </c>
      <c r="C7524" s="1536" t="s">
        <v>22700</v>
      </c>
      <c r="D7524" s="1317" t="s">
        <v>8532</v>
      </c>
      <c r="E7524" s="1317" t="s">
        <v>8532</v>
      </c>
      <c r="F7524" s="835">
        <v>20</v>
      </c>
      <c r="G7524" s="85"/>
      <c r="H7524" s="201">
        <f t="shared" si="328"/>
        <v>0</v>
      </c>
      <c r="I7524" s="154">
        <f t="shared" si="329"/>
        <v>0</v>
      </c>
    </row>
    <row r="7525" spans="1:9" s="1204" customFormat="1" ht="20.100000000000001" customHeight="1">
      <c r="A7525" s="799"/>
      <c r="B7525" s="1099"/>
      <c r="C7525" s="1548" t="s">
        <v>8411</v>
      </c>
      <c r="D7525" s="1317" t="s">
        <v>425</v>
      </c>
      <c r="E7525" s="1317" t="s">
        <v>425</v>
      </c>
      <c r="F7525" s="835">
        <v>0</v>
      </c>
      <c r="G7525" s="85"/>
      <c r="H7525" s="201">
        <f t="shared" si="328"/>
        <v>0</v>
      </c>
      <c r="I7525" s="154">
        <f t="shared" si="329"/>
        <v>0</v>
      </c>
    </row>
    <row r="7526" spans="1:9" s="1204" customFormat="1" ht="20.100000000000001" customHeight="1">
      <c r="A7526" s="807">
        <v>10</v>
      </c>
      <c r="B7526" s="1071">
        <v>15</v>
      </c>
      <c r="C7526" s="368" t="s">
        <v>6942</v>
      </c>
      <c r="D7526" s="1530" t="s">
        <v>2330</v>
      </c>
      <c r="E7526" s="2962" t="s">
        <v>421</v>
      </c>
      <c r="F7526" s="1528">
        <v>25</v>
      </c>
      <c r="G7526" s="85"/>
      <c r="H7526" s="201">
        <f t="shared" ref="H7526:H7557" si="330">A7526*G7526</f>
        <v>0</v>
      </c>
      <c r="I7526" s="154">
        <f t="shared" ref="I7526:I7557" si="331">B7526*G7526</f>
        <v>0</v>
      </c>
    </row>
    <row r="7527" spans="1:9" s="1204" customFormat="1" ht="20.100000000000001" customHeight="1">
      <c r="A7527" s="807">
        <v>10</v>
      </c>
      <c r="B7527" s="1071">
        <v>15</v>
      </c>
      <c r="C7527" s="1552" t="s">
        <v>23208</v>
      </c>
      <c r="D7527" s="1515" t="s">
        <v>2331</v>
      </c>
      <c r="E7527" s="2966" t="s">
        <v>420</v>
      </c>
      <c r="F7527" s="474">
        <v>3</v>
      </c>
      <c r="G7527" s="85"/>
      <c r="H7527" s="201">
        <f t="shared" si="330"/>
        <v>0</v>
      </c>
      <c r="I7527" s="154">
        <f t="shared" si="331"/>
        <v>0</v>
      </c>
    </row>
    <row r="7528" spans="1:9" s="1204" customFormat="1" ht="20.100000000000001" customHeight="1">
      <c r="A7528" s="807">
        <v>10</v>
      </c>
      <c r="B7528" s="1071">
        <v>15</v>
      </c>
      <c r="C7528" s="1552" t="s">
        <v>17902</v>
      </c>
      <c r="D7528" s="1515" t="s">
        <v>2331</v>
      </c>
      <c r="E7528" s="2966" t="s">
        <v>420</v>
      </c>
      <c r="F7528" s="1516">
        <v>272</v>
      </c>
      <c r="G7528" s="85"/>
      <c r="H7528" s="201">
        <f t="shared" si="330"/>
        <v>0</v>
      </c>
      <c r="I7528" s="154">
        <f t="shared" si="331"/>
        <v>0</v>
      </c>
    </row>
    <row r="7529" spans="1:9" s="1204" customFormat="1" ht="20.100000000000001" customHeight="1">
      <c r="A7529" s="799"/>
      <c r="B7529" s="1099"/>
      <c r="C7529" s="1529" t="s">
        <v>22701</v>
      </c>
      <c r="D7529" s="1317" t="s">
        <v>8532</v>
      </c>
      <c r="E7529" s="1317" t="s">
        <v>8532</v>
      </c>
      <c r="F7529" s="835">
        <v>0</v>
      </c>
      <c r="G7529" s="85"/>
      <c r="H7529" s="201">
        <f t="shared" si="330"/>
        <v>0</v>
      </c>
      <c r="I7529" s="154">
        <f t="shared" si="331"/>
        <v>0</v>
      </c>
    </row>
    <row r="7530" spans="1:9" s="1204" customFormat="1" ht="20.100000000000001" customHeight="1">
      <c r="A7530" s="799"/>
      <c r="B7530" s="1099"/>
      <c r="C7530" s="1529" t="s">
        <v>6943</v>
      </c>
      <c r="D7530" s="1530" t="s">
        <v>2330</v>
      </c>
      <c r="E7530" s="2962" t="s">
        <v>421</v>
      </c>
      <c r="F7530" s="834">
        <v>0</v>
      </c>
      <c r="G7530" s="85"/>
      <c r="H7530" s="201">
        <f t="shared" si="330"/>
        <v>0</v>
      </c>
      <c r="I7530" s="154">
        <f t="shared" si="331"/>
        <v>0</v>
      </c>
    </row>
    <row r="7531" spans="1:9" s="1204" customFormat="1" ht="20.100000000000001" customHeight="1">
      <c r="A7531" s="799"/>
      <c r="B7531" s="1099"/>
      <c r="C7531" s="1529" t="s">
        <v>6947</v>
      </c>
      <c r="D7531" s="1458" t="s">
        <v>2327</v>
      </c>
      <c r="E7531" s="80" t="s">
        <v>418</v>
      </c>
      <c r="F7531" s="834">
        <v>0</v>
      </c>
      <c r="G7531" s="85"/>
      <c r="H7531" s="201">
        <f t="shared" si="330"/>
        <v>0</v>
      </c>
      <c r="I7531" s="154">
        <f t="shared" si="331"/>
        <v>0</v>
      </c>
    </row>
    <row r="7532" spans="1:9" s="1204" customFormat="1" ht="20.100000000000001" customHeight="1">
      <c r="A7532" s="807">
        <v>40</v>
      </c>
      <c r="B7532" s="1071">
        <v>50</v>
      </c>
      <c r="C7532" s="1553" t="s">
        <v>9697</v>
      </c>
      <c r="D7532" s="1458" t="s">
        <v>2327</v>
      </c>
      <c r="E7532" s="80" t="s">
        <v>418</v>
      </c>
      <c r="F7532" s="1539">
        <v>3</v>
      </c>
      <c r="G7532" s="85"/>
      <c r="H7532" s="201">
        <f t="shared" si="330"/>
        <v>0</v>
      </c>
      <c r="I7532" s="154">
        <f t="shared" si="331"/>
        <v>0</v>
      </c>
    </row>
    <row r="7533" spans="1:9" s="1204" customFormat="1" ht="20.100000000000001" customHeight="1">
      <c r="A7533" s="799"/>
      <c r="B7533" s="1099"/>
      <c r="C7533" s="1529" t="s">
        <v>6953</v>
      </c>
      <c r="D7533" s="1458" t="s">
        <v>2327</v>
      </c>
      <c r="E7533" s="80" t="s">
        <v>418</v>
      </c>
      <c r="F7533" s="834">
        <v>0</v>
      </c>
      <c r="G7533" s="85"/>
      <c r="H7533" s="201">
        <f t="shared" si="330"/>
        <v>0</v>
      </c>
      <c r="I7533" s="154">
        <f t="shared" si="331"/>
        <v>0</v>
      </c>
    </row>
    <row r="7534" spans="1:9" s="1204" customFormat="1" ht="20.100000000000001" customHeight="1">
      <c r="A7534" s="807">
        <v>10</v>
      </c>
      <c r="B7534" s="1071">
        <v>15</v>
      </c>
      <c r="C7534" s="1537" t="s">
        <v>6955</v>
      </c>
      <c r="D7534" s="1515" t="s">
        <v>2331</v>
      </c>
      <c r="E7534" s="2966" t="s">
        <v>420</v>
      </c>
      <c r="F7534" s="1528">
        <v>3</v>
      </c>
      <c r="G7534" s="85"/>
      <c r="H7534" s="201">
        <f t="shared" si="330"/>
        <v>0</v>
      </c>
      <c r="I7534" s="154">
        <f t="shared" si="331"/>
        <v>0</v>
      </c>
    </row>
    <row r="7535" spans="1:9" s="1204" customFormat="1" ht="20.100000000000001" customHeight="1">
      <c r="A7535" s="807">
        <v>10</v>
      </c>
      <c r="B7535" s="1071">
        <v>15</v>
      </c>
      <c r="C7535" s="1537" t="s">
        <v>6955</v>
      </c>
      <c r="D7535" s="1515" t="s">
        <v>2331</v>
      </c>
      <c r="E7535" s="2966" t="s">
        <v>420</v>
      </c>
      <c r="F7535" s="1528">
        <v>25</v>
      </c>
      <c r="G7535" s="85"/>
      <c r="H7535" s="201">
        <f t="shared" si="330"/>
        <v>0</v>
      </c>
      <c r="I7535" s="154">
        <f t="shared" si="331"/>
        <v>0</v>
      </c>
    </row>
    <row r="7536" spans="1:9" s="1204" customFormat="1" ht="20.100000000000001" customHeight="1">
      <c r="A7536" s="801">
        <v>3</v>
      </c>
      <c r="B7536" s="1071">
        <v>10</v>
      </c>
      <c r="C7536" s="1529" t="s">
        <v>22702</v>
      </c>
      <c r="D7536" s="1317" t="s">
        <v>8532</v>
      </c>
      <c r="E7536" s="1317" t="s">
        <v>8532</v>
      </c>
      <c r="F7536" s="835">
        <v>19</v>
      </c>
      <c r="G7536" s="85"/>
      <c r="H7536" s="201">
        <f t="shared" si="330"/>
        <v>0</v>
      </c>
      <c r="I7536" s="154">
        <f t="shared" si="331"/>
        <v>0</v>
      </c>
    </row>
    <row r="7537" spans="1:9" s="1204" customFormat="1" ht="20.100000000000001" customHeight="1">
      <c r="A7537" s="807">
        <v>10</v>
      </c>
      <c r="B7537" s="1071">
        <v>15</v>
      </c>
      <c r="C7537" s="1529" t="s">
        <v>25727</v>
      </c>
      <c r="D7537" s="1530" t="s">
        <v>2330</v>
      </c>
      <c r="E7537" s="2962" t="s">
        <v>421</v>
      </c>
      <c r="F7537" s="834">
        <v>14</v>
      </c>
      <c r="G7537" s="85"/>
      <c r="H7537" s="201">
        <f t="shared" si="330"/>
        <v>0</v>
      </c>
      <c r="I7537" s="154">
        <f t="shared" si="331"/>
        <v>0</v>
      </c>
    </row>
    <row r="7538" spans="1:9" s="1204" customFormat="1" ht="20.100000000000001" customHeight="1">
      <c r="A7538" s="799"/>
      <c r="B7538" s="1099"/>
      <c r="C7538" s="1529" t="s">
        <v>22703</v>
      </c>
      <c r="D7538" s="1317" t="s">
        <v>8532</v>
      </c>
      <c r="E7538" s="1317" t="s">
        <v>8532</v>
      </c>
      <c r="F7538" s="1554">
        <v>0</v>
      </c>
      <c r="G7538" s="85"/>
      <c r="H7538" s="201">
        <f t="shared" si="330"/>
        <v>0</v>
      </c>
      <c r="I7538" s="154">
        <f t="shared" si="331"/>
        <v>0</v>
      </c>
    </row>
    <row r="7539" spans="1:9" s="1204" customFormat="1" ht="20.100000000000001" customHeight="1">
      <c r="A7539" s="801">
        <v>3</v>
      </c>
      <c r="B7539" s="1071">
        <v>10</v>
      </c>
      <c r="C7539" s="1529" t="s">
        <v>22704</v>
      </c>
      <c r="D7539" s="1317" t="s">
        <v>8532</v>
      </c>
      <c r="E7539" s="1317" t="s">
        <v>8532</v>
      </c>
      <c r="F7539" s="835">
        <v>40</v>
      </c>
      <c r="G7539" s="85"/>
      <c r="H7539" s="201">
        <f t="shared" si="330"/>
        <v>0</v>
      </c>
      <c r="I7539" s="154">
        <f t="shared" si="331"/>
        <v>0</v>
      </c>
    </row>
    <row r="7540" spans="1:9" s="1204" customFormat="1" ht="20.100000000000001" customHeight="1">
      <c r="A7540" s="807">
        <v>10</v>
      </c>
      <c r="B7540" s="1071">
        <v>15</v>
      </c>
      <c r="C7540" s="1555" t="s">
        <v>6965</v>
      </c>
      <c r="D7540" s="1530" t="s">
        <v>2330</v>
      </c>
      <c r="E7540" s="2962" t="s">
        <v>421</v>
      </c>
      <c r="F7540" s="1528">
        <v>124</v>
      </c>
      <c r="G7540" s="85"/>
      <c r="H7540" s="201">
        <f t="shared" si="330"/>
        <v>0</v>
      </c>
      <c r="I7540" s="154">
        <f t="shared" si="331"/>
        <v>0</v>
      </c>
    </row>
    <row r="7541" spans="1:9" s="1204" customFormat="1" ht="20.100000000000001" customHeight="1">
      <c r="A7541" s="799"/>
      <c r="B7541" s="1099"/>
      <c r="C7541" s="1548" t="s">
        <v>8412</v>
      </c>
      <c r="D7541" s="1317" t="s">
        <v>425</v>
      </c>
      <c r="E7541" s="1317" t="s">
        <v>425</v>
      </c>
      <c r="F7541" s="835">
        <v>0</v>
      </c>
      <c r="G7541" s="85"/>
      <c r="H7541" s="201">
        <f t="shared" si="330"/>
        <v>0</v>
      </c>
      <c r="I7541" s="154">
        <f t="shared" si="331"/>
        <v>0</v>
      </c>
    </row>
    <row r="7542" spans="1:9" s="1204" customFormat="1" ht="20.100000000000001" customHeight="1">
      <c r="A7542" s="807">
        <v>10</v>
      </c>
      <c r="B7542" s="1071">
        <v>15</v>
      </c>
      <c r="C7542" s="368" t="s">
        <v>6969</v>
      </c>
      <c r="D7542" s="1515" t="s">
        <v>2331</v>
      </c>
      <c r="E7542" s="2966" t="s">
        <v>420</v>
      </c>
      <c r="F7542" s="1528">
        <v>45</v>
      </c>
      <c r="G7542" s="85"/>
      <c r="H7542" s="201">
        <f t="shared" si="330"/>
        <v>0</v>
      </c>
      <c r="I7542" s="154">
        <f t="shared" si="331"/>
        <v>0</v>
      </c>
    </row>
    <row r="7543" spans="1:9" s="1204" customFormat="1" ht="20.100000000000001" customHeight="1">
      <c r="A7543" s="807">
        <v>10</v>
      </c>
      <c r="B7543" s="1071">
        <v>15</v>
      </c>
      <c r="C7543" s="1534" t="s">
        <v>6970</v>
      </c>
      <c r="D7543" s="1530" t="s">
        <v>2330</v>
      </c>
      <c r="E7543" s="2962" t="s">
        <v>421</v>
      </c>
      <c r="F7543" s="834">
        <v>20</v>
      </c>
      <c r="G7543" s="85"/>
      <c r="H7543" s="201">
        <f t="shared" si="330"/>
        <v>0</v>
      </c>
      <c r="I7543" s="154">
        <f t="shared" si="331"/>
        <v>0</v>
      </c>
    </row>
    <row r="7544" spans="1:9" s="1204" customFormat="1" ht="20.100000000000001" customHeight="1">
      <c r="A7544" s="799"/>
      <c r="B7544" s="1099"/>
      <c r="C7544" s="1548" t="s">
        <v>25734</v>
      </c>
      <c r="D7544" s="1317" t="s">
        <v>425</v>
      </c>
      <c r="E7544" s="1317" t="s">
        <v>425</v>
      </c>
      <c r="F7544" s="835">
        <v>0</v>
      </c>
      <c r="G7544" s="85"/>
      <c r="H7544" s="201">
        <f t="shared" si="330"/>
        <v>0</v>
      </c>
      <c r="I7544" s="154">
        <f t="shared" si="331"/>
        <v>0</v>
      </c>
    </row>
    <row r="7545" spans="1:9" s="1204" customFormat="1" ht="20.100000000000001" customHeight="1">
      <c r="A7545" s="801">
        <v>3</v>
      </c>
      <c r="B7545" s="1071">
        <v>10</v>
      </c>
      <c r="C7545" s="1529" t="s">
        <v>22705</v>
      </c>
      <c r="D7545" s="1317" t="s">
        <v>8532</v>
      </c>
      <c r="E7545" s="1317" t="s">
        <v>8532</v>
      </c>
      <c r="F7545" s="835">
        <v>20</v>
      </c>
      <c r="G7545" s="85"/>
      <c r="H7545" s="201">
        <f t="shared" si="330"/>
        <v>0</v>
      </c>
      <c r="I7545" s="154">
        <f t="shared" si="331"/>
        <v>0</v>
      </c>
    </row>
    <row r="7546" spans="1:9" s="1204" customFormat="1" ht="20.100000000000001" customHeight="1">
      <c r="A7546" s="807">
        <v>25</v>
      </c>
      <c r="B7546" s="1151">
        <v>30</v>
      </c>
      <c r="C7546" s="1548" t="s">
        <v>6977</v>
      </c>
      <c r="D7546" s="1458" t="s">
        <v>2327</v>
      </c>
      <c r="E7546" s="80" t="s">
        <v>418</v>
      </c>
      <c r="F7546" s="834">
        <v>1</v>
      </c>
      <c r="G7546" s="85"/>
      <c r="H7546" s="201">
        <f t="shared" si="330"/>
        <v>0</v>
      </c>
      <c r="I7546" s="154">
        <f t="shared" si="331"/>
        <v>0</v>
      </c>
    </row>
    <row r="7547" spans="1:9" s="1204" customFormat="1" ht="20.100000000000001" customHeight="1">
      <c r="A7547" s="799"/>
      <c r="B7547" s="1099"/>
      <c r="C7547" s="1529" t="s">
        <v>6979</v>
      </c>
      <c r="D7547" s="1532" t="s">
        <v>2329</v>
      </c>
      <c r="E7547" s="942" t="s">
        <v>419</v>
      </c>
      <c r="F7547" s="834">
        <v>0</v>
      </c>
      <c r="G7547" s="85"/>
      <c r="H7547" s="201">
        <f t="shared" si="330"/>
        <v>0</v>
      </c>
      <c r="I7547" s="154">
        <f t="shared" si="331"/>
        <v>0</v>
      </c>
    </row>
    <row r="7548" spans="1:9" s="1204" customFormat="1" ht="20.100000000000001" customHeight="1">
      <c r="A7548" s="807">
        <v>10</v>
      </c>
      <c r="B7548" s="1071">
        <v>15</v>
      </c>
      <c r="C7548" s="1537" t="s">
        <v>6980</v>
      </c>
      <c r="D7548" s="1530" t="s">
        <v>2330</v>
      </c>
      <c r="E7548" s="2962" t="s">
        <v>421</v>
      </c>
      <c r="F7548" s="1528">
        <v>60</v>
      </c>
      <c r="G7548" s="85"/>
      <c r="H7548" s="201">
        <f t="shared" si="330"/>
        <v>0</v>
      </c>
      <c r="I7548" s="154">
        <f t="shared" si="331"/>
        <v>0</v>
      </c>
    </row>
    <row r="7549" spans="1:9" s="1204" customFormat="1" ht="20.100000000000001" customHeight="1">
      <c r="A7549" s="801">
        <v>3</v>
      </c>
      <c r="B7549" s="1071">
        <v>10</v>
      </c>
      <c r="C7549" s="1514" t="s">
        <v>22706</v>
      </c>
      <c r="D7549" s="1317" t="s">
        <v>8532</v>
      </c>
      <c r="E7549" s="1317" t="s">
        <v>8532</v>
      </c>
      <c r="F7549" s="835">
        <v>40</v>
      </c>
      <c r="G7549" s="85"/>
      <c r="H7549" s="201">
        <f t="shared" si="330"/>
        <v>0</v>
      </c>
      <c r="I7549" s="154">
        <f t="shared" si="331"/>
        <v>0</v>
      </c>
    </row>
    <row r="7550" spans="1:9" s="1204" customFormat="1" ht="20.100000000000001" customHeight="1">
      <c r="A7550" s="799"/>
      <c r="B7550" s="1099"/>
      <c r="C7550" s="428" t="s">
        <v>6984</v>
      </c>
      <c r="D7550" s="1535" t="s">
        <v>2328</v>
      </c>
      <c r="E7550" s="942" t="s">
        <v>2336</v>
      </c>
      <c r="F7550" s="1543">
        <v>0</v>
      </c>
      <c r="G7550" s="85"/>
      <c r="H7550" s="201">
        <f t="shared" si="330"/>
        <v>0</v>
      </c>
      <c r="I7550" s="154">
        <f t="shared" si="331"/>
        <v>0</v>
      </c>
    </row>
    <row r="7551" spans="1:9" s="1204" customFormat="1" ht="20.100000000000001" customHeight="1">
      <c r="A7551" s="799"/>
      <c r="B7551" s="1099"/>
      <c r="C7551" s="428" t="s">
        <v>6985</v>
      </c>
      <c r="D7551" s="1535" t="s">
        <v>2328</v>
      </c>
      <c r="E7551" s="942" t="s">
        <v>2336</v>
      </c>
      <c r="F7551" s="1543">
        <v>0</v>
      </c>
      <c r="G7551" s="85"/>
      <c r="H7551" s="201">
        <f t="shared" si="330"/>
        <v>0</v>
      </c>
      <c r="I7551" s="154">
        <f t="shared" si="331"/>
        <v>0</v>
      </c>
    </row>
    <row r="7552" spans="1:9" s="1204" customFormat="1" ht="20.100000000000001" customHeight="1">
      <c r="A7552" s="799"/>
      <c r="B7552" s="1099"/>
      <c r="C7552" s="1551" t="s">
        <v>6987</v>
      </c>
      <c r="D7552" s="1515" t="s">
        <v>2331</v>
      </c>
      <c r="E7552" s="2966" t="s">
        <v>420</v>
      </c>
      <c r="F7552" s="1528">
        <v>0</v>
      </c>
      <c r="G7552" s="85"/>
      <c r="H7552" s="201">
        <f t="shared" si="330"/>
        <v>0</v>
      </c>
      <c r="I7552" s="154">
        <f t="shared" si="331"/>
        <v>0</v>
      </c>
    </row>
    <row r="7553" spans="1:9" s="1204" customFormat="1" ht="20.100000000000001" customHeight="1">
      <c r="A7553" s="801">
        <v>3</v>
      </c>
      <c r="B7553" s="1071">
        <v>10</v>
      </c>
      <c r="C7553" s="1514" t="s">
        <v>22707</v>
      </c>
      <c r="D7553" s="1317" t="s">
        <v>8532</v>
      </c>
      <c r="E7553" s="1317" t="s">
        <v>8532</v>
      </c>
      <c r="F7553" s="835">
        <v>40</v>
      </c>
      <c r="G7553" s="85"/>
      <c r="H7553" s="201">
        <f t="shared" si="330"/>
        <v>0</v>
      </c>
      <c r="I7553" s="154">
        <f t="shared" si="331"/>
        <v>0</v>
      </c>
    </row>
    <row r="7554" spans="1:9" s="1204" customFormat="1" ht="20.100000000000001" customHeight="1">
      <c r="A7554" s="801">
        <v>3</v>
      </c>
      <c r="B7554" s="1071">
        <v>10</v>
      </c>
      <c r="C7554" s="1536" t="s">
        <v>22708</v>
      </c>
      <c r="D7554" s="1317" t="s">
        <v>8532</v>
      </c>
      <c r="E7554" s="1317" t="s">
        <v>8532</v>
      </c>
      <c r="F7554" s="835">
        <v>10</v>
      </c>
      <c r="G7554" s="85"/>
      <c r="H7554" s="201">
        <f t="shared" si="330"/>
        <v>0</v>
      </c>
      <c r="I7554" s="154">
        <f t="shared" si="331"/>
        <v>0</v>
      </c>
    </row>
    <row r="7555" spans="1:9" s="1204" customFormat="1" ht="20.100000000000001" customHeight="1">
      <c r="A7555" s="807">
        <v>25</v>
      </c>
      <c r="B7555" s="1151">
        <v>30</v>
      </c>
      <c r="C7555" s="1514" t="s">
        <v>6994</v>
      </c>
      <c r="D7555" s="1458" t="s">
        <v>2327</v>
      </c>
      <c r="E7555" s="80" t="s">
        <v>418</v>
      </c>
      <c r="F7555" s="834">
        <v>60</v>
      </c>
      <c r="G7555" s="85"/>
      <c r="H7555" s="201">
        <f t="shared" si="330"/>
        <v>0</v>
      </c>
      <c r="I7555" s="154">
        <f t="shared" si="331"/>
        <v>0</v>
      </c>
    </row>
    <row r="7556" spans="1:9" s="1204" customFormat="1" ht="20.100000000000001" customHeight="1">
      <c r="A7556" s="807">
        <v>10</v>
      </c>
      <c r="B7556" s="1071">
        <v>15</v>
      </c>
      <c r="C7556" s="1537" t="s">
        <v>6995</v>
      </c>
      <c r="D7556" s="1530" t="s">
        <v>2330</v>
      </c>
      <c r="E7556" s="2962" t="s">
        <v>421</v>
      </c>
      <c r="F7556" s="1528">
        <v>0</v>
      </c>
      <c r="G7556" s="85"/>
      <c r="H7556" s="201">
        <f t="shared" si="330"/>
        <v>0</v>
      </c>
      <c r="I7556" s="154">
        <f t="shared" si="331"/>
        <v>0</v>
      </c>
    </row>
    <row r="7557" spans="1:9" s="1204" customFormat="1" ht="20.100000000000001" customHeight="1">
      <c r="A7557" s="807">
        <v>10</v>
      </c>
      <c r="B7557" s="1071">
        <v>15</v>
      </c>
      <c r="C7557" s="368" t="s">
        <v>6996</v>
      </c>
      <c r="D7557" s="1515" t="s">
        <v>2331</v>
      </c>
      <c r="E7557" s="2966" t="s">
        <v>420</v>
      </c>
      <c r="F7557" s="1528">
        <v>20</v>
      </c>
      <c r="G7557" s="85"/>
      <c r="H7557" s="201">
        <f t="shared" si="330"/>
        <v>0</v>
      </c>
      <c r="I7557" s="154">
        <f t="shared" si="331"/>
        <v>0</v>
      </c>
    </row>
    <row r="7558" spans="1:9" s="1204" customFormat="1" ht="20.100000000000001" customHeight="1">
      <c r="A7558" s="801">
        <v>3</v>
      </c>
      <c r="B7558" s="1071">
        <v>10</v>
      </c>
      <c r="C7558" s="1529" t="s">
        <v>22709</v>
      </c>
      <c r="D7558" s="1317" t="s">
        <v>8532</v>
      </c>
      <c r="E7558" s="1317" t="s">
        <v>8532</v>
      </c>
      <c r="F7558" s="835">
        <v>40</v>
      </c>
      <c r="G7558" s="85"/>
      <c r="H7558" s="201">
        <f t="shared" ref="H7558:H7563" si="332">A7558*G7558</f>
        <v>0</v>
      </c>
      <c r="I7558" s="154">
        <f t="shared" ref="I7558:I7563" si="333">B7558*G7558</f>
        <v>0</v>
      </c>
    </row>
    <row r="7559" spans="1:9" s="1204" customFormat="1" ht="20.100000000000001" customHeight="1">
      <c r="A7559" s="807">
        <v>10</v>
      </c>
      <c r="B7559" s="1071">
        <v>15</v>
      </c>
      <c r="C7559" s="1551" t="s">
        <v>7003</v>
      </c>
      <c r="D7559" s="1515" t="s">
        <v>2331</v>
      </c>
      <c r="E7559" s="2966" t="s">
        <v>420</v>
      </c>
      <c r="F7559" s="1528">
        <v>50</v>
      </c>
      <c r="G7559" s="85"/>
      <c r="H7559" s="201">
        <f t="shared" si="332"/>
        <v>0</v>
      </c>
      <c r="I7559" s="154">
        <f t="shared" si="333"/>
        <v>0</v>
      </c>
    </row>
    <row r="7560" spans="1:9" s="1204" customFormat="1" ht="20.100000000000001" customHeight="1">
      <c r="A7560" s="801">
        <v>3</v>
      </c>
      <c r="B7560" s="1071">
        <v>10</v>
      </c>
      <c r="C7560" s="1529" t="s">
        <v>22710</v>
      </c>
      <c r="D7560" s="1317" t="s">
        <v>8532</v>
      </c>
      <c r="E7560" s="1317" t="s">
        <v>8532</v>
      </c>
      <c r="F7560" s="835">
        <v>19</v>
      </c>
      <c r="G7560" s="85"/>
      <c r="H7560" s="201">
        <f t="shared" si="332"/>
        <v>0</v>
      </c>
      <c r="I7560" s="154">
        <f t="shared" si="333"/>
        <v>0</v>
      </c>
    </row>
    <row r="7561" spans="1:9" s="1204" customFormat="1" ht="20.100000000000001" customHeight="1">
      <c r="A7561" s="807">
        <v>40</v>
      </c>
      <c r="B7561" s="1071">
        <v>50</v>
      </c>
      <c r="C7561" s="1553" t="s">
        <v>7011</v>
      </c>
      <c r="D7561" s="1458" t="s">
        <v>2327</v>
      </c>
      <c r="E7561" s="80" t="s">
        <v>418</v>
      </c>
      <c r="F7561" s="1539">
        <v>5</v>
      </c>
      <c r="G7561" s="85"/>
      <c r="H7561" s="201">
        <f t="shared" si="332"/>
        <v>0</v>
      </c>
      <c r="I7561" s="154">
        <f t="shared" si="333"/>
        <v>0</v>
      </c>
    </row>
    <row r="7562" spans="1:9" s="1204" customFormat="1" ht="20.100000000000001" customHeight="1">
      <c r="A7562" s="807">
        <v>10</v>
      </c>
      <c r="B7562" s="1071">
        <v>15</v>
      </c>
      <c r="C7562" s="368" t="s">
        <v>25765</v>
      </c>
      <c r="D7562" s="1515" t="s">
        <v>2331</v>
      </c>
      <c r="E7562" s="2966" t="s">
        <v>420</v>
      </c>
      <c r="F7562" s="2975">
        <v>300</v>
      </c>
      <c r="G7562" s="85"/>
      <c r="H7562" s="201">
        <f t="shared" si="332"/>
        <v>0</v>
      </c>
      <c r="I7562" s="154">
        <f t="shared" si="333"/>
        <v>0</v>
      </c>
    </row>
    <row r="7563" spans="1:9" s="1204" customFormat="1" ht="20.100000000000001" customHeight="1">
      <c r="A7563" s="807">
        <v>10</v>
      </c>
      <c r="B7563" s="1071">
        <v>15</v>
      </c>
      <c r="C7563" s="368" t="s">
        <v>7012</v>
      </c>
      <c r="D7563" s="1515" t="s">
        <v>2331</v>
      </c>
      <c r="E7563" s="2966" t="s">
        <v>420</v>
      </c>
      <c r="F7563" s="2975">
        <v>122</v>
      </c>
      <c r="G7563" s="85"/>
      <c r="H7563" s="201">
        <f t="shared" si="332"/>
        <v>0</v>
      </c>
      <c r="I7563" s="154">
        <f t="shared" si="333"/>
        <v>0</v>
      </c>
    </row>
    <row r="7565" spans="1:9" s="1204" customFormat="1" ht="20.100000000000001" customHeight="1">
      <c r="A7565" s="807">
        <v>10</v>
      </c>
      <c r="B7565" s="1071">
        <v>15</v>
      </c>
      <c r="C7565" s="368" t="s">
        <v>7013</v>
      </c>
      <c r="D7565" s="1530" t="s">
        <v>2330</v>
      </c>
      <c r="E7565" s="2962" t="s">
        <v>421</v>
      </c>
      <c r="F7565" s="1528">
        <v>300</v>
      </c>
      <c r="G7565" s="85"/>
      <c r="H7565" s="201">
        <f t="shared" ref="H7565:H7628" si="334">A7565*G7565</f>
        <v>0</v>
      </c>
      <c r="I7565" s="154">
        <f t="shared" ref="I7565:I7628" si="335">B7565*G7565</f>
        <v>0</v>
      </c>
    </row>
    <row r="7566" spans="1:9" s="1204" customFormat="1" ht="20.100000000000001" customHeight="1">
      <c r="A7566" s="807">
        <v>15</v>
      </c>
      <c r="B7566" s="1071">
        <v>25</v>
      </c>
      <c r="C7566" s="1529" t="s">
        <v>7014</v>
      </c>
      <c r="D7566" s="1532" t="s">
        <v>2329</v>
      </c>
      <c r="E7566" s="942" t="s">
        <v>419</v>
      </c>
      <c r="F7566" s="834">
        <v>165</v>
      </c>
      <c r="G7566" s="85"/>
      <c r="H7566" s="201">
        <f t="shared" si="334"/>
        <v>0</v>
      </c>
      <c r="I7566" s="154">
        <f t="shared" si="335"/>
        <v>0</v>
      </c>
    </row>
    <row r="7567" spans="1:9" s="1204" customFormat="1" ht="20.100000000000001" customHeight="1">
      <c r="A7567" s="807">
        <v>15</v>
      </c>
      <c r="B7567" s="1071">
        <v>25</v>
      </c>
      <c r="C7567" s="1529" t="s">
        <v>7015</v>
      </c>
      <c r="D7567" s="1532" t="s">
        <v>2329</v>
      </c>
      <c r="E7567" s="942" t="s">
        <v>419</v>
      </c>
      <c r="F7567" s="835">
        <v>85</v>
      </c>
      <c r="G7567" s="85"/>
      <c r="H7567" s="201">
        <f t="shared" si="334"/>
        <v>0</v>
      </c>
      <c r="I7567" s="154">
        <f t="shared" si="335"/>
        <v>0</v>
      </c>
    </row>
    <row r="7568" spans="1:9" s="1204" customFormat="1" ht="20.100000000000001" customHeight="1">
      <c r="A7568" s="807">
        <v>40</v>
      </c>
      <c r="B7568" s="1071">
        <v>50</v>
      </c>
      <c r="C7568" s="1541" t="s">
        <v>8067</v>
      </c>
      <c r="D7568" s="1532" t="s">
        <v>2328</v>
      </c>
      <c r="E7568" s="942" t="s">
        <v>2336</v>
      </c>
      <c r="F7568" s="834">
        <v>1</v>
      </c>
      <c r="G7568" s="85"/>
      <c r="H7568" s="201">
        <f t="shared" si="334"/>
        <v>0</v>
      </c>
      <c r="I7568" s="154">
        <f t="shared" si="335"/>
        <v>0</v>
      </c>
    </row>
    <row r="7569" spans="1:9" s="1204" customFormat="1" ht="20.100000000000001" customHeight="1">
      <c r="A7569" s="801">
        <v>3</v>
      </c>
      <c r="B7569" s="1071">
        <v>10</v>
      </c>
      <c r="C7569" s="1529" t="s">
        <v>22711</v>
      </c>
      <c r="D7569" s="1317" t="s">
        <v>8532</v>
      </c>
      <c r="E7569" s="1317" t="s">
        <v>8532</v>
      </c>
      <c r="F7569" s="835">
        <v>40</v>
      </c>
      <c r="G7569" s="85"/>
      <c r="H7569" s="201">
        <f t="shared" si="334"/>
        <v>0</v>
      </c>
      <c r="I7569" s="154">
        <f t="shared" si="335"/>
        <v>0</v>
      </c>
    </row>
    <row r="7570" spans="1:9" s="1204" customFormat="1" ht="20.100000000000001" customHeight="1">
      <c r="A7570" s="807">
        <v>15</v>
      </c>
      <c r="B7570" s="1071">
        <v>25</v>
      </c>
      <c r="C7570" s="1529" t="s">
        <v>7024</v>
      </c>
      <c r="D7570" s="1532" t="s">
        <v>2329</v>
      </c>
      <c r="E7570" s="942" t="s">
        <v>419</v>
      </c>
      <c r="F7570" s="834">
        <v>30</v>
      </c>
      <c r="G7570" s="85"/>
      <c r="H7570" s="201">
        <f t="shared" si="334"/>
        <v>0</v>
      </c>
      <c r="I7570" s="154">
        <f t="shared" si="335"/>
        <v>0</v>
      </c>
    </row>
    <row r="7571" spans="1:9" s="1204" customFormat="1" ht="20.100000000000001" customHeight="1">
      <c r="A7571" s="807">
        <v>15</v>
      </c>
      <c r="B7571" s="1071">
        <v>25</v>
      </c>
      <c r="C7571" s="1529" t="s">
        <v>7025</v>
      </c>
      <c r="D7571" s="1532" t="s">
        <v>2329</v>
      </c>
      <c r="E7571" s="942" t="s">
        <v>419</v>
      </c>
      <c r="F7571" s="835">
        <v>6</v>
      </c>
      <c r="G7571" s="85"/>
      <c r="H7571" s="201">
        <f t="shared" si="334"/>
        <v>0</v>
      </c>
      <c r="I7571" s="154">
        <f t="shared" si="335"/>
        <v>0</v>
      </c>
    </row>
    <row r="7572" spans="1:9" s="1204" customFormat="1" ht="20.100000000000001" customHeight="1">
      <c r="A7572" s="807">
        <v>10</v>
      </c>
      <c r="B7572" s="1071">
        <v>15</v>
      </c>
      <c r="C7572" s="1556" t="s">
        <v>7026</v>
      </c>
      <c r="D7572" s="1515" t="s">
        <v>2331</v>
      </c>
      <c r="E7572" s="2966" t="s">
        <v>420</v>
      </c>
      <c r="F7572" s="1528">
        <v>100</v>
      </c>
      <c r="G7572" s="85"/>
      <c r="H7572" s="201">
        <f t="shared" si="334"/>
        <v>0</v>
      </c>
      <c r="I7572" s="154">
        <f t="shared" si="335"/>
        <v>0</v>
      </c>
    </row>
    <row r="7573" spans="1:9" s="1204" customFormat="1" ht="20.100000000000001" customHeight="1">
      <c r="A7573" s="807">
        <v>15</v>
      </c>
      <c r="B7573" s="1071">
        <v>25</v>
      </c>
      <c r="C7573" s="1449" t="s">
        <v>19353</v>
      </c>
      <c r="D7573" s="1532" t="s">
        <v>2329</v>
      </c>
      <c r="E7573" s="942" t="s">
        <v>419</v>
      </c>
      <c r="F7573" s="474">
        <v>20</v>
      </c>
      <c r="G7573" s="85"/>
      <c r="H7573" s="201">
        <f t="shared" si="334"/>
        <v>0</v>
      </c>
      <c r="I7573" s="154">
        <f t="shared" si="335"/>
        <v>0</v>
      </c>
    </row>
    <row r="7574" spans="1:9" s="1204" customFormat="1" ht="20.100000000000001" customHeight="1">
      <c r="A7574" s="801">
        <v>3</v>
      </c>
      <c r="B7574" s="1071">
        <v>10</v>
      </c>
      <c r="C7574" s="1529" t="s">
        <v>22712</v>
      </c>
      <c r="D7574" s="1317" t="s">
        <v>8532</v>
      </c>
      <c r="E7574" s="1317" t="s">
        <v>8532</v>
      </c>
      <c r="F7574" s="835">
        <v>6</v>
      </c>
      <c r="G7574" s="85"/>
      <c r="H7574" s="201">
        <f t="shared" si="334"/>
        <v>0</v>
      </c>
      <c r="I7574" s="154">
        <f t="shared" si="335"/>
        <v>0</v>
      </c>
    </row>
    <row r="7575" spans="1:9" s="1204" customFormat="1" ht="20.100000000000001" customHeight="1">
      <c r="A7575" s="807">
        <v>40</v>
      </c>
      <c r="B7575" s="1071">
        <v>50</v>
      </c>
      <c r="C7575" s="1551" t="s">
        <v>7031</v>
      </c>
      <c r="D7575" s="1535" t="s">
        <v>2328</v>
      </c>
      <c r="E7575" s="942" t="s">
        <v>2336</v>
      </c>
      <c r="F7575" s="1543">
        <v>200</v>
      </c>
      <c r="G7575" s="85"/>
      <c r="H7575" s="201">
        <f t="shared" si="334"/>
        <v>0</v>
      </c>
      <c r="I7575" s="154">
        <f t="shared" si="335"/>
        <v>0</v>
      </c>
    </row>
    <row r="7576" spans="1:9" s="1204" customFormat="1" ht="20.100000000000001" customHeight="1">
      <c r="A7576" s="807">
        <v>10</v>
      </c>
      <c r="B7576" s="1071">
        <v>15</v>
      </c>
      <c r="C7576" s="1537" t="s">
        <v>7032</v>
      </c>
      <c r="D7576" s="1530" t="s">
        <v>2330</v>
      </c>
      <c r="E7576" s="2962" t="s">
        <v>421</v>
      </c>
      <c r="F7576" s="1528">
        <v>21</v>
      </c>
      <c r="G7576" s="85"/>
      <c r="H7576" s="201">
        <f t="shared" si="334"/>
        <v>0</v>
      </c>
      <c r="I7576" s="154">
        <f t="shared" si="335"/>
        <v>0</v>
      </c>
    </row>
    <row r="7577" spans="1:9" s="1204" customFormat="1" ht="20.100000000000001" customHeight="1">
      <c r="A7577" s="801">
        <v>3</v>
      </c>
      <c r="B7577" s="1071">
        <v>10</v>
      </c>
      <c r="C7577" s="1529" t="s">
        <v>22713</v>
      </c>
      <c r="D7577" s="1317" t="s">
        <v>8532</v>
      </c>
      <c r="E7577" s="1317" t="s">
        <v>8532</v>
      </c>
      <c r="F7577" s="835">
        <v>20</v>
      </c>
      <c r="G7577" s="85"/>
      <c r="H7577" s="201">
        <f t="shared" si="334"/>
        <v>0</v>
      </c>
      <c r="I7577" s="154">
        <f t="shared" si="335"/>
        <v>0</v>
      </c>
    </row>
    <row r="7578" spans="1:9" s="1204" customFormat="1" ht="20.100000000000001" customHeight="1">
      <c r="A7578" s="807">
        <v>10</v>
      </c>
      <c r="B7578" s="1071">
        <v>15</v>
      </c>
      <c r="C7578" s="1537" t="s">
        <v>7035</v>
      </c>
      <c r="D7578" s="1530" t="s">
        <v>2330</v>
      </c>
      <c r="E7578" s="2962" t="s">
        <v>421</v>
      </c>
      <c r="F7578" s="1528">
        <v>150</v>
      </c>
      <c r="G7578" s="85"/>
      <c r="H7578" s="201">
        <f t="shared" si="334"/>
        <v>0</v>
      </c>
      <c r="I7578" s="154">
        <f t="shared" si="335"/>
        <v>0</v>
      </c>
    </row>
    <row r="7579" spans="1:9" s="1204" customFormat="1" ht="20.100000000000001" customHeight="1">
      <c r="A7579" s="801">
        <v>3</v>
      </c>
      <c r="B7579" s="1071">
        <v>10</v>
      </c>
      <c r="C7579" s="1529" t="s">
        <v>22714</v>
      </c>
      <c r="D7579" s="1317" t="s">
        <v>8532</v>
      </c>
      <c r="E7579" s="1317" t="s">
        <v>8532</v>
      </c>
      <c r="F7579" s="835">
        <v>20</v>
      </c>
      <c r="G7579" s="85"/>
      <c r="H7579" s="201">
        <f t="shared" si="334"/>
        <v>0</v>
      </c>
      <c r="I7579" s="154">
        <f t="shared" si="335"/>
        <v>0</v>
      </c>
    </row>
    <row r="7580" spans="1:9" s="1204" customFormat="1" ht="20.100000000000001" customHeight="1">
      <c r="A7580" s="807">
        <v>10</v>
      </c>
      <c r="B7580" s="1071">
        <v>15</v>
      </c>
      <c r="C7580" s="1534" t="s">
        <v>7043</v>
      </c>
      <c r="D7580" s="1515" t="s">
        <v>2331</v>
      </c>
      <c r="E7580" s="2966" t="s">
        <v>420</v>
      </c>
      <c r="F7580" s="834">
        <v>110</v>
      </c>
      <c r="G7580" s="85"/>
      <c r="H7580" s="201">
        <f t="shared" si="334"/>
        <v>0</v>
      </c>
      <c r="I7580" s="154">
        <f t="shared" si="335"/>
        <v>0</v>
      </c>
    </row>
    <row r="7581" spans="1:9" s="1204" customFormat="1" ht="20.100000000000001" customHeight="1">
      <c r="A7581" s="801">
        <v>3</v>
      </c>
      <c r="B7581" s="1071">
        <v>10</v>
      </c>
      <c r="C7581" s="1514" t="s">
        <v>22715</v>
      </c>
      <c r="D7581" s="1317" t="s">
        <v>8532</v>
      </c>
      <c r="E7581" s="1317" t="s">
        <v>8532</v>
      </c>
      <c r="F7581" s="835">
        <v>40</v>
      </c>
      <c r="G7581" s="85"/>
      <c r="H7581" s="201">
        <f t="shared" si="334"/>
        <v>0</v>
      </c>
      <c r="I7581" s="154">
        <f t="shared" si="335"/>
        <v>0</v>
      </c>
    </row>
    <row r="7582" spans="1:9" s="1204" customFormat="1" ht="20.100000000000001" customHeight="1">
      <c r="A7582" s="801">
        <v>3</v>
      </c>
      <c r="B7582" s="1071">
        <v>10</v>
      </c>
      <c r="C7582" s="1514" t="s">
        <v>22716</v>
      </c>
      <c r="D7582" s="1317" t="s">
        <v>8532</v>
      </c>
      <c r="E7582" s="1317" t="s">
        <v>8532</v>
      </c>
      <c r="F7582" s="835">
        <v>40</v>
      </c>
      <c r="G7582" s="85"/>
      <c r="H7582" s="201">
        <f t="shared" si="334"/>
        <v>0</v>
      </c>
      <c r="I7582" s="154">
        <f t="shared" si="335"/>
        <v>0</v>
      </c>
    </row>
    <row r="7583" spans="1:9" s="1204" customFormat="1" ht="20.100000000000001" customHeight="1">
      <c r="A7583" s="807">
        <v>10</v>
      </c>
      <c r="B7583" s="1071">
        <v>15</v>
      </c>
      <c r="C7583" s="1527" t="s">
        <v>7054</v>
      </c>
      <c r="D7583" s="1530" t="s">
        <v>2330</v>
      </c>
      <c r="E7583" s="2962" t="s">
        <v>421</v>
      </c>
      <c r="F7583" s="1528">
        <v>117</v>
      </c>
      <c r="G7583" s="85"/>
      <c r="H7583" s="201">
        <f t="shared" si="334"/>
        <v>0</v>
      </c>
      <c r="I7583" s="154">
        <f t="shared" si="335"/>
        <v>0</v>
      </c>
    </row>
    <row r="7584" spans="1:9" s="1204" customFormat="1" ht="20.100000000000001" customHeight="1">
      <c r="A7584" s="807">
        <v>10</v>
      </c>
      <c r="B7584" s="1071">
        <v>15</v>
      </c>
      <c r="C7584" s="368" t="s">
        <v>7055</v>
      </c>
      <c r="D7584" s="1515" t="s">
        <v>2331</v>
      </c>
      <c r="E7584" s="2966" t="s">
        <v>420</v>
      </c>
      <c r="F7584" s="1528">
        <v>20</v>
      </c>
      <c r="G7584" s="85"/>
      <c r="H7584" s="201">
        <f t="shared" si="334"/>
        <v>0</v>
      </c>
      <c r="I7584" s="154">
        <f t="shared" si="335"/>
        <v>0</v>
      </c>
    </row>
    <row r="7585" spans="1:9" s="1204" customFormat="1" ht="20.100000000000001" customHeight="1">
      <c r="A7585" s="801">
        <v>3</v>
      </c>
      <c r="B7585" s="1071">
        <v>10</v>
      </c>
      <c r="C7585" s="1514" t="s">
        <v>22717</v>
      </c>
      <c r="D7585" s="1317" t="s">
        <v>8532</v>
      </c>
      <c r="E7585" s="1317" t="s">
        <v>8532</v>
      </c>
      <c r="F7585" s="835">
        <v>20</v>
      </c>
      <c r="G7585" s="85"/>
      <c r="H7585" s="201">
        <f t="shared" si="334"/>
        <v>0</v>
      </c>
      <c r="I7585" s="154">
        <f t="shared" si="335"/>
        <v>0</v>
      </c>
    </row>
    <row r="7586" spans="1:9" s="1204" customFormat="1" ht="20.100000000000001" customHeight="1">
      <c r="A7586" s="807">
        <v>40</v>
      </c>
      <c r="B7586" s="1071">
        <v>50</v>
      </c>
      <c r="C7586" s="1553" t="s">
        <v>9698</v>
      </c>
      <c r="D7586" s="1458" t="s">
        <v>2327</v>
      </c>
      <c r="E7586" s="80" t="s">
        <v>418</v>
      </c>
      <c r="F7586" s="1539">
        <v>20</v>
      </c>
      <c r="G7586" s="85"/>
      <c r="H7586" s="201">
        <f t="shared" si="334"/>
        <v>0</v>
      </c>
      <c r="I7586" s="154">
        <f t="shared" si="335"/>
        <v>0</v>
      </c>
    </row>
    <row r="7587" spans="1:9" s="1204" customFormat="1" ht="20.100000000000001" customHeight="1">
      <c r="A7587" s="807">
        <v>10</v>
      </c>
      <c r="B7587" s="1071">
        <v>15</v>
      </c>
      <c r="C7587" s="1537" t="s">
        <v>7060</v>
      </c>
      <c r="D7587" s="1515" t="s">
        <v>2331</v>
      </c>
      <c r="E7587" s="2966" t="s">
        <v>420</v>
      </c>
      <c r="F7587" s="1528">
        <v>90</v>
      </c>
      <c r="G7587" s="85"/>
      <c r="H7587" s="201">
        <f t="shared" si="334"/>
        <v>0</v>
      </c>
      <c r="I7587" s="154">
        <f t="shared" si="335"/>
        <v>0</v>
      </c>
    </row>
    <row r="7588" spans="1:9" s="1204" customFormat="1" ht="20.100000000000001" customHeight="1">
      <c r="A7588" s="807">
        <v>10</v>
      </c>
      <c r="B7588" s="1071">
        <v>15</v>
      </c>
      <c r="C7588" s="1527" t="s">
        <v>7061</v>
      </c>
      <c r="D7588" s="1515" t="s">
        <v>2331</v>
      </c>
      <c r="E7588" s="2966" t="s">
        <v>420</v>
      </c>
      <c r="F7588" s="1528">
        <v>98</v>
      </c>
      <c r="G7588" s="85"/>
      <c r="H7588" s="201">
        <f t="shared" si="334"/>
        <v>0</v>
      </c>
      <c r="I7588" s="154">
        <f t="shared" si="335"/>
        <v>0</v>
      </c>
    </row>
    <row r="7589" spans="1:9" s="1204" customFormat="1" ht="20.100000000000001" customHeight="1">
      <c r="A7589" s="807">
        <v>10</v>
      </c>
      <c r="B7589" s="1071">
        <v>15</v>
      </c>
      <c r="C7589" s="368" t="s">
        <v>7062</v>
      </c>
      <c r="D7589" s="1515" t="s">
        <v>2331</v>
      </c>
      <c r="E7589" s="2966" t="s">
        <v>420</v>
      </c>
      <c r="F7589" s="1528">
        <v>39</v>
      </c>
      <c r="G7589" s="85"/>
      <c r="H7589" s="201">
        <f t="shared" si="334"/>
        <v>0</v>
      </c>
      <c r="I7589" s="154">
        <f t="shared" si="335"/>
        <v>0</v>
      </c>
    </row>
    <row r="7590" spans="1:9" s="1204" customFormat="1" ht="20.100000000000001" customHeight="1">
      <c r="A7590" s="807">
        <v>15</v>
      </c>
      <c r="B7590" s="1071">
        <v>25</v>
      </c>
      <c r="C7590" s="1529" t="s">
        <v>7063</v>
      </c>
      <c r="D7590" s="1532" t="s">
        <v>2329</v>
      </c>
      <c r="E7590" s="942" t="s">
        <v>419</v>
      </c>
      <c r="F7590" s="835">
        <v>14</v>
      </c>
      <c r="G7590" s="85"/>
      <c r="H7590" s="201">
        <f t="shared" si="334"/>
        <v>0</v>
      </c>
      <c r="I7590" s="154">
        <f t="shared" si="335"/>
        <v>0</v>
      </c>
    </row>
    <row r="7591" spans="1:9" s="1204" customFormat="1" ht="20.100000000000001" customHeight="1">
      <c r="A7591" s="807">
        <v>15</v>
      </c>
      <c r="B7591" s="1071">
        <v>25</v>
      </c>
      <c r="C7591" s="1529" t="s">
        <v>7064</v>
      </c>
      <c r="D7591" s="1532" t="s">
        <v>2329</v>
      </c>
      <c r="E7591" s="942" t="s">
        <v>419</v>
      </c>
      <c r="F7591" s="834">
        <v>20</v>
      </c>
      <c r="G7591" s="85"/>
      <c r="H7591" s="201">
        <f t="shared" si="334"/>
        <v>0</v>
      </c>
      <c r="I7591" s="154">
        <f t="shared" si="335"/>
        <v>0</v>
      </c>
    </row>
    <row r="7592" spans="1:9" s="1204" customFormat="1" ht="20.100000000000001" customHeight="1">
      <c r="A7592" s="807">
        <v>15</v>
      </c>
      <c r="B7592" s="1071">
        <v>25</v>
      </c>
      <c r="C7592" s="1529" t="s">
        <v>7065</v>
      </c>
      <c r="D7592" s="1532" t="s">
        <v>2329</v>
      </c>
      <c r="E7592" s="942" t="s">
        <v>419</v>
      </c>
      <c r="F7592" s="834">
        <v>60</v>
      </c>
      <c r="G7592" s="85"/>
      <c r="H7592" s="201">
        <f t="shared" si="334"/>
        <v>0</v>
      </c>
      <c r="I7592" s="154">
        <f t="shared" si="335"/>
        <v>0</v>
      </c>
    </row>
    <row r="7593" spans="1:9" s="1204" customFormat="1" ht="20.100000000000001" customHeight="1">
      <c r="A7593" s="801">
        <v>3</v>
      </c>
      <c r="B7593" s="1071">
        <v>10</v>
      </c>
      <c r="C7593" s="1514" t="s">
        <v>22718</v>
      </c>
      <c r="D7593" s="1317" t="s">
        <v>8532</v>
      </c>
      <c r="E7593" s="1317" t="s">
        <v>8532</v>
      </c>
      <c r="F7593" s="835">
        <v>20</v>
      </c>
      <c r="G7593" s="85"/>
      <c r="H7593" s="201">
        <f t="shared" si="334"/>
        <v>0</v>
      </c>
      <c r="I7593" s="154">
        <f t="shared" si="335"/>
        <v>0</v>
      </c>
    </row>
    <row r="7594" spans="1:9" s="1204" customFormat="1" ht="20.100000000000001" customHeight="1">
      <c r="A7594" s="807">
        <v>10</v>
      </c>
      <c r="B7594" s="1071">
        <v>15</v>
      </c>
      <c r="C7594" s="368" t="s">
        <v>7073</v>
      </c>
      <c r="D7594" s="1515" t="s">
        <v>2331</v>
      </c>
      <c r="E7594" s="2966" t="s">
        <v>420</v>
      </c>
      <c r="F7594" s="1528">
        <v>20</v>
      </c>
      <c r="G7594" s="85"/>
      <c r="H7594" s="201">
        <f t="shared" si="334"/>
        <v>0</v>
      </c>
      <c r="I7594" s="154">
        <f t="shared" si="335"/>
        <v>0</v>
      </c>
    </row>
    <row r="7595" spans="1:9" s="1204" customFormat="1" ht="20.100000000000001" customHeight="1">
      <c r="A7595" s="801">
        <v>3</v>
      </c>
      <c r="B7595" s="1071">
        <v>10</v>
      </c>
      <c r="C7595" s="1529" t="s">
        <v>22719</v>
      </c>
      <c r="D7595" s="1317" t="s">
        <v>8532</v>
      </c>
      <c r="E7595" s="1317" t="s">
        <v>8532</v>
      </c>
      <c r="F7595" s="835">
        <v>20</v>
      </c>
      <c r="G7595" s="85"/>
      <c r="H7595" s="201">
        <f t="shared" si="334"/>
        <v>0</v>
      </c>
      <c r="I7595" s="154">
        <f t="shared" si="335"/>
        <v>0</v>
      </c>
    </row>
    <row r="7596" spans="1:9" s="1204" customFormat="1" ht="20.100000000000001" customHeight="1">
      <c r="A7596" s="807">
        <v>10</v>
      </c>
      <c r="B7596" s="1071">
        <v>15</v>
      </c>
      <c r="C7596" s="1529" t="s">
        <v>7080</v>
      </c>
      <c r="D7596" s="1515" t="s">
        <v>2331</v>
      </c>
      <c r="E7596" s="2966" t="s">
        <v>420</v>
      </c>
      <c r="F7596" s="834">
        <v>90</v>
      </c>
      <c r="G7596" s="85"/>
      <c r="H7596" s="201">
        <f t="shared" si="334"/>
        <v>0</v>
      </c>
      <c r="I7596" s="154">
        <f t="shared" si="335"/>
        <v>0</v>
      </c>
    </row>
    <row r="7597" spans="1:9" s="1204" customFormat="1" ht="20.100000000000001" customHeight="1">
      <c r="A7597" s="807">
        <v>10</v>
      </c>
      <c r="B7597" s="1071">
        <v>15</v>
      </c>
      <c r="C7597" s="1531" t="s">
        <v>7081</v>
      </c>
      <c r="D7597" s="1515" t="s">
        <v>2331</v>
      </c>
      <c r="E7597" s="2966" t="s">
        <v>420</v>
      </c>
      <c r="F7597" s="1528">
        <v>95</v>
      </c>
      <c r="G7597" s="85"/>
      <c r="H7597" s="201">
        <f t="shared" si="334"/>
        <v>0</v>
      </c>
      <c r="I7597" s="154">
        <f t="shared" si="335"/>
        <v>0</v>
      </c>
    </row>
    <row r="7598" spans="1:9" s="1204" customFormat="1" ht="20.100000000000001" customHeight="1">
      <c r="A7598" s="807">
        <v>10</v>
      </c>
      <c r="B7598" s="1071">
        <v>15</v>
      </c>
      <c r="C7598" s="368" t="s">
        <v>7082</v>
      </c>
      <c r="D7598" s="1515" t="s">
        <v>2331</v>
      </c>
      <c r="E7598" s="2966" t="s">
        <v>420</v>
      </c>
      <c r="F7598" s="1528">
        <v>20</v>
      </c>
      <c r="G7598" s="85"/>
      <c r="H7598" s="201">
        <f t="shared" si="334"/>
        <v>0</v>
      </c>
      <c r="I7598" s="154">
        <f t="shared" si="335"/>
        <v>0</v>
      </c>
    </row>
    <row r="7599" spans="1:9" s="1204" customFormat="1" ht="20.100000000000001" customHeight="1">
      <c r="A7599" s="807">
        <v>10</v>
      </c>
      <c r="B7599" s="1071">
        <v>15</v>
      </c>
      <c r="C7599" s="1527" t="s">
        <v>7084</v>
      </c>
      <c r="D7599" s="1530" t="s">
        <v>2330</v>
      </c>
      <c r="E7599" s="2962" t="s">
        <v>421</v>
      </c>
      <c r="F7599" s="1528">
        <v>125</v>
      </c>
      <c r="G7599" s="85"/>
      <c r="H7599" s="201">
        <f t="shared" si="334"/>
        <v>0</v>
      </c>
      <c r="I7599" s="154">
        <f t="shared" si="335"/>
        <v>0</v>
      </c>
    </row>
    <row r="7600" spans="1:9" s="1204" customFormat="1" ht="20.100000000000001" customHeight="1">
      <c r="A7600" s="801">
        <v>3</v>
      </c>
      <c r="B7600" s="1071">
        <v>10</v>
      </c>
      <c r="C7600" s="1529" t="s">
        <v>22720</v>
      </c>
      <c r="D7600" s="1317" t="s">
        <v>8532</v>
      </c>
      <c r="E7600" s="1317" t="s">
        <v>8532</v>
      </c>
      <c r="F7600" s="835">
        <v>20</v>
      </c>
      <c r="G7600" s="85"/>
      <c r="H7600" s="201">
        <f t="shared" si="334"/>
        <v>0</v>
      </c>
      <c r="I7600" s="154">
        <f t="shared" si="335"/>
        <v>0</v>
      </c>
    </row>
    <row r="7601" spans="1:9" s="1204" customFormat="1" ht="20.100000000000001" customHeight="1">
      <c r="A7601" s="799"/>
      <c r="B7601" s="1099"/>
      <c r="C7601" s="1529" t="s">
        <v>22721</v>
      </c>
      <c r="D7601" s="1317" t="s">
        <v>8532</v>
      </c>
      <c r="E7601" s="1317" t="s">
        <v>8532</v>
      </c>
      <c r="F7601" s="835">
        <v>0</v>
      </c>
      <c r="G7601" s="85"/>
      <c r="H7601" s="201">
        <f t="shared" si="334"/>
        <v>0</v>
      </c>
      <c r="I7601" s="154">
        <f t="shared" si="335"/>
        <v>0</v>
      </c>
    </row>
    <row r="7602" spans="1:9" s="1204" customFormat="1" ht="20.100000000000001" customHeight="1">
      <c r="A7602" s="801">
        <v>3</v>
      </c>
      <c r="B7602" s="1071">
        <v>10</v>
      </c>
      <c r="C7602" s="1529" t="s">
        <v>22722</v>
      </c>
      <c r="D7602" s="1317" t="s">
        <v>8532</v>
      </c>
      <c r="E7602" s="1317" t="s">
        <v>8532</v>
      </c>
      <c r="F7602" s="835">
        <v>20</v>
      </c>
      <c r="G7602" s="85"/>
      <c r="H7602" s="201">
        <f t="shared" si="334"/>
        <v>0</v>
      </c>
      <c r="I7602" s="154">
        <f t="shared" si="335"/>
        <v>0</v>
      </c>
    </row>
    <row r="7603" spans="1:9" s="1204" customFormat="1" ht="20.100000000000001" customHeight="1">
      <c r="A7603" s="807">
        <v>40</v>
      </c>
      <c r="B7603" s="1071">
        <v>50</v>
      </c>
      <c r="C7603" s="1557" t="s">
        <v>9699</v>
      </c>
      <c r="D7603" s="1458" t="s">
        <v>2327</v>
      </c>
      <c r="E7603" s="80" t="s">
        <v>418</v>
      </c>
      <c r="F7603" s="1539">
        <v>46</v>
      </c>
      <c r="G7603" s="85"/>
      <c r="H7603" s="201">
        <f t="shared" si="334"/>
        <v>0</v>
      </c>
      <c r="I7603" s="154">
        <f t="shared" si="335"/>
        <v>0</v>
      </c>
    </row>
    <row r="7604" spans="1:9" s="1204" customFormat="1" ht="20.100000000000001" customHeight="1">
      <c r="A7604" s="799"/>
      <c r="B7604" s="1099"/>
      <c r="C7604" s="1548" t="s">
        <v>25735</v>
      </c>
      <c r="D7604" s="1317" t="s">
        <v>425</v>
      </c>
      <c r="E7604" s="1317" t="s">
        <v>425</v>
      </c>
      <c r="F7604" s="835">
        <v>0</v>
      </c>
      <c r="G7604" s="85"/>
      <c r="H7604" s="201">
        <f t="shared" si="334"/>
        <v>0</v>
      </c>
      <c r="I7604" s="154">
        <f t="shared" si="335"/>
        <v>0</v>
      </c>
    </row>
    <row r="7605" spans="1:9" s="1204" customFormat="1" ht="20.100000000000001" customHeight="1">
      <c r="A7605" s="801">
        <v>3</v>
      </c>
      <c r="B7605" s="1071">
        <v>10</v>
      </c>
      <c r="C7605" s="1514" t="s">
        <v>22723</v>
      </c>
      <c r="D7605" s="1317" t="s">
        <v>8532</v>
      </c>
      <c r="E7605" s="1317" t="s">
        <v>8532</v>
      </c>
      <c r="F7605" s="835">
        <v>40</v>
      </c>
      <c r="G7605" s="85"/>
      <c r="H7605" s="201">
        <f t="shared" si="334"/>
        <v>0</v>
      </c>
      <c r="I7605" s="154">
        <f t="shared" si="335"/>
        <v>0</v>
      </c>
    </row>
    <row r="7606" spans="1:9" s="1204" customFormat="1" ht="20.100000000000001" customHeight="1">
      <c r="A7606" s="807">
        <v>25</v>
      </c>
      <c r="B7606" s="1151">
        <v>30</v>
      </c>
      <c r="C7606" s="1548" t="s">
        <v>5912</v>
      </c>
      <c r="D7606" s="1458" t="s">
        <v>2327</v>
      </c>
      <c r="E7606" s="80" t="s">
        <v>418</v>
      </c>
      <c r="F7606" s="1539">
        <v>6</v>
      </c>
      <c r="G7606" s="85"/>
      <c r="H7606" s="201">
        <f t="shared" si="334"/>
        <v>0</v>
      </c>
      <c r="I7606" s="154">
        <f t="shared" si="335"/>
        <v>0</v>
      </c>
    </row>
    <row r="7607" spans="1:9" s="1204" customFormat="1" ht="20.100000000000001" customHeight="1">
      <c r="A7607" s="807">
        <v>40</v>
      </c>
      <c r="B7607" s="1071">
        <v>50</v>
      </c>
      <c r="C7607" s="1551" t="s">
        <v>5914</v>
      </c>
      <c r="D7607" s="1535" t="s">
        <v>2328</v>
      </c>
      <c r="E7607" s="942" t="s">
        <v>2336</v>
      </c>
      <c r="F7607" s="1543">
        <v>250</v>
      </c>
      <c r="G7607" s="85"/>
      <c r="H7607" s="201">
        <f t="shared" si="334"/>
        <v>0</v>
      </c>
      <c r="I7607" s="154">
        <f t="shared" si="335"/>
        <v>0</v>
      </c>
    </row>
    <row r="7608" spans="1:9" s="1204" customFormat="1" ht="20.100000000000001" customHeight="1">
      <c r="A7608" s="801">
        <v>3</v>
      </c>
      <c r="B7608" s="1071">
        <v>10</v>
      </c>
      <c r="C7608" s="1514" t="s">
        <v>22724</v>
      </c>
      <c r="D7608" s="1317" t="s">
        <v>8532</v>
      </c>
      <c r="E7608" s="1317" t="s">
        <v>8532</v>
      </c>
      <c r="F7608" s="835">
        <v>40</v>
      </c>
      <c r="G7608" s="85"/>
      <c r="H7608" s="201">
        <f t="shared" si="334"/>
        <v>0</v>
      </c>
      <c r="I7608" s="154">
        <f t="shared" si="335"/>
        <v>0</v>
      </c>
    </row>
    <row r="7609" spans="1:9" s="1204" customFormat="1" ht="20.100000000000001" customHeight="1">
      <c r="A7609" s="807">
        <v>25</v>
      </c>
      <c r="B7609" s="1151">
        <v>30</v>
      </c>
      <c r="C7609" s="1558" t="s">
        <v>5925</v>
      </c>
      <c r="D7609" s="1532" t="s">
        <v>2329</v>
      </c>
      <c r="E7609" s="942" t="s">
        <v>419</v>
      </c>
      <c r="F7609" s="835">
        <v>37</v>
      </c>
      <c r="G7609" s="85"/>
      <c r="H7609" s="201">
        <f t="shared" si="334"/>
        <v>0</v>
      </c>
      <c r="I7609" s="154">
        <f t="shared" si="335"/>
        <v>0</v>
      </c>
    </row>
    <row r="7610" spans="1:9" s="1204" customFormat="1" ht="20.100000000000001" customHeight="1">
      <c r="A7610" s="807">
        <v>10</v>
      </c>
      <c r="B7610" s="1071">
        <v>15</v>
      </c>
      <c r="C7610" s="1527" t="s">
        <v>5931</v>
      </c>
      <c r="D7610" s="1530" t="s">
        <v>2330</v>
      </c>
      <c r="E7610" s="2962" t="s">
        <v>421</v>
      </c>
      <c r="F7610" s="1528">
        <v>350</v>
      </c>
      <c r="G7610" s="85"/>
      <c r="H7610" s="201">
        <f t="shared" si="334"/>
        <v>0</v>
      </c>
      <c r="I7610" s="154">
        <f t="shared" si="335"/>
        <v>0</v>
      </c>
    </row>
    <row r="7611" spans="1:9" s="1204" customFormat="1" ht="20.100000000000001" customHeight="1">
      <c r="A7611" s="799"/>
      <c r="B7611" s="1099"/>
      <c r="C7611" s="1551" t="s">
        <v>5933</v>
      </c>
      <c r="D7611" s="1532" t="s">
        <v>2329</v>
      </c>
      <c r="E7611" s="942" t="s">
        <v>419</v>
      </c>
      <c r="F7611" s="834">
        <v>0</v>
      </c>
      <c r="G7611" s="85"/>
      <c r="H7611" s="201">
        <f t="shared" si="334"/>
        <v>0</v>
      </c>
      <c r="I7611" s="154">
        <f t="shared" si="335"/>
        <v>0</v>
      </c>
    </row>
    <row r="7612" spans="1:9" s="1204" customFormat="1" ht="20.100000000000001" customHeight="1">
      <c r="A7612" s="807">
        <v>10</v>
      </c>
      <c r="B7612" s="1071">
        <v>15</v>
      </c>
      <c r="C7612" s="1559" t="s">
        <v>5936</v>
      </c>
      <c r="D7612" s="1515" t="s">
        <v>2331</v>
      </c>
      <c r="E7612" s="2966" t="s">
        <v>420</v>
      </c>
      <c r="F7612" s="1528">
        <v>98</v>
      </c>
      <c r="G7612" s="85"/>
      <c r="H7612" s="201">
        <f t="shared" si="334"/>
        <v>0</v>
      </c>
      <c r="I7612" s="154">
        <f t="shared" si="335"/>
        <v>0</v>
      </c>
    </row>
    <row r="7613" spans="1:9" s="1204" customFormat="1" ht="20.100000000000001" customHeight="1">
      <c r="A7613" s="807">
        <v>40</v>
      </c>
      <c r="B7613" s="1071">
        <v>80</v>
      </c>
      <c r="C7613" s="1548" t="s">
        <v>18879</v>
      </c>
      <c r="D7613" s="1317" t="s">
        <v>425</v>
      </c>
      <c r="E7613" s="1317" t="s">
        <v>425</v>
      </c>
      <c r="F7613" s="474">
        <v>1</v>
      </c>
      <c r="G7613" s="85"/>
      <c r="H7613" s="201">
        <f t="shared" si="334"/>
        <v>0</v>
      </c>
      <c r="I7613" s="154">
        <f t="shared" si="335"/>
        <v>0</v>
      </c>
    </row>
    <row r="7614" spans="1:9" s="1204" customFormat="1" ht="20.100000000000001" customHeight="1">
      <c r="A7614" s="807">
        <v>25</v>
      </c>
      <c r="B7614" s="1071">
        <v>35</v>
      </c>
      <c r="C7614" s="1560" t="s">
        <v>9843</v>
      </c>
      <c r="D7614" s="1532" t="s">
        <v>2329</v>
      </c>
      <c r="E7614" s="942" t="s">
        <v>419</v>
      </c>
      <c r="F7614" s="835">
        <v>1</v>
      </c>
      <c r="G7614" s="85"/>
      <c r="H7614" s="201">
        <f t="shared" si="334"/>
        <v>0</v>
      </c>
      <c r="I7614" s="154">
        <f t="shared" si="335"/>
        <v>0</v>
      </c>
    </row>
    <row r="7615" spans="1:9" s="1204" customFormat="1" ht="20.100000000000001" customHeight="1">
      <c r="A7615" s="801">
        <v>3</v>
      </c>
      <c r="B7615" s="1071">
        <v>10</v>
      </c>
      <c r="C7615" s="1514" t="s">
        <v>22725</v>
      </c>
      <c r="D7615" s="1317" t="s">
        <v>8532</v>
      </c>
      <c r="E7615" s="1317" t="s">
        <v>8532</v>
      </c>
      <c r="F7615" s="835">
        <v>20</v>
      </c>
      <c r="G7615" s="85"/>
      <c r="H7615" s="201">
        <f t="shared" si="334"/>
        <v>0</v>
      </c>
      <c r="I7615" s="154">
        <f t="shared" si="335"/>
        <v>0</v>
      </c>
    </row>
    <row r="7616" spans="1:9" s="1204" customFormat="1" ht="20.100000000000001" customHeight="1">
      <c r="A7616" s="807">
        <v>10</v>
      </c>
      <c r="B7616" s="1071">
        <v>15</v>
      </c>
      <c r="C7616" s="1534" t="s">
        <v>5938</v>
      </c>
      <c r="D7616" s="1530" t="s">
        <v>2330</v>
      </c>
      <c r="E7616" s="2962" t="s">
        <v>421</v>
      </c>
      <c r="F7616" s="834">
        <v>120</v>
      </c>
      <c r="G7616" s="85"/>
      <c r="H7616" s="201">
        <f t="shared" si="334"/>
        <v>0</v>
      </c>
      <c r="I7616" s="154">
        <f t="shared" si="335"/>
        <v>0</v>
      </c>
    </row>
    <row r="7617" spans="1:9" s="1204" customFormat="1" ht="20.100000000000001" customHeight="1">
      <c r="A7617" s="807">
        <v>40</v>
      </c>
      <c r="B7617" s="1071">
        <v>50</v>
      </c>
      <c r="C7617" s="434" t="s">
        <v>5942</v>
      </c>
      <c r="D7617" s="1458" t="s">
        <v>2327</v>
      </c>
      <c r="E7617" s="80" t="s">
        <v>418</v>
      </c>
      <c r="F7617" s="1539">
        <v>10</v>
      </c>
      <c r="G7617" s="85"/>
      <c r="H7617" s="201">
        <f t="shared" si="334"/>
        <v>0</v>
      </c>
      <c r="I7617" s="154">
        <f t="shared" si="335"/>
        <v>0</v>
      </c>
    </row>
    <row r="7618" spans="1:9" s="1204" customFormat="1" ht="20.100000000000001" customHeight="1">
      <c r="A7618" s="807">
        <v>10</v>
      </c>
      <c r="B7618" s="1071">
        <v>15</v>
      </c>
      <c r="C7618" s="368" t="s">
        <v>11753</v>
      </c>
      <c r="D7618" s="1530" t="s">
        <v>2330</v>
      </c>
      <c r="E7618" s="2962" t="s">
        <v>421</v>
      </c>
      <c r="F7618" s="1528">
        <v>300</v>
      </c>
      <c r="G7618" s="85"/>
      <c r="H7618" s="201">
        <f t="shared" si="334"/>
        <v>0</v>
      </c>
      <c r="I7618" s="154">
        <f t="shared" si="335"/>
        <v>0</v>
      </c>
    </row>
    <row r="7619" spans="1:9" s="1204" customFormat="1" ht="20.100000000000001" customHeight="1">
      <c r="A7619" s="807">
        <v>10</v>
      </c>
      <c r="B7619" s="1071">
        <v>15</v>
      </c>
      <c r="C7619" s="1561" t="s">
        <v>5945</v>
      </c>
      <c r="D7619" s="1458" t="s">
        <v>2331</v>
      </c>
      <c r="E7619" s="2966" t="s">
        <v>420</v>
      </c>
      <c r="F7619" s="834">
        <v>60</v>
      </c>
      <c r="G7619" s="85"/>
      <c r="H7619" s="201">
        <f t="shared" si="334"/>
        <v>0</v>
      </c>
      <c r="I7619" s="154">
        <f t="shared" si="335"/>
        <v>0</v>
      </c>
    </row>
    <row r="7620" spans="1:9" s="1204" customFormat="1" ht="20.100000000000001" customHeight="1">
      <c r="A7620" s="801">
        <v>3</v>
      </c>
      <c r="B7620" s="1071">
        <v>10</v>
      </c>
      <c r="C7620" s="1536" t="s">
        <v>22726</v>
      </c>
      <c r="D7620" s="1317" t="s">
        <v>8532</v>
      </c>
      <c r="E7620" s="1317" t="s">
        <v>8532</v>
      </c>
      <c r="F7620" s="835">
        <v>20</v>
      </c>
      <c r="G7620" s="85"/>
      <c r="H7620" s="201">
        <f t="shared" si="334"/>
        <v>0</v>
      </c>
      <c r="I7620" s="154">
        <f t="shared" si="335"/>
        <v>0</v>
      </c>
    </row>
    <row r="7621" spans="1:9" s="1204" customFormat="1" ht="20.100000000000001" customHeight="1">
      <c r="A7621" s="807">
        <v>10</v>
      </c>
      <c r="B7621" s="1071">
        <v>15</v>
      </c>
      <c r="C7621" s="368" t="s">
        <v>5947</v>
      </c>
      <c r="D7621" s="1530" t="s">
        <v>2330</v>
      </c>
      <c r="E7621" s="2962" t="s">
        <v>421</v>
      </c>
      <c r="F7621" s="1528">
        <v>400</v>
      </c>
      <c r="G7621" s="85"/>
      <c r="H7621" s="201">
        <f t="shared" si="334"/>
        <v>0</v>
      </c>
      <c r="I7621" s="154">
        <f t="shared" si="335"/>
        <v>0</v>
      </c>
    </row>
    <row r="7622" spans="1:9" s="1204" customFormat="1" ht="20.100000000000001" customHeight="1">
      <c r="A7622" s="801">
        <v>3</v>
      </c>
      <c r="B7622" s="1071">
        <v>10</v>
      </c>
      <c r="C7622" s="1529" t="s">
        <v>22727</v>
      </c>
      <c r="D7622" s="1317" t="s">
        <v>8532</v>
      </c>
      <c r="E7622" s="1317" t="s">
        <v>8532</v>
      </c>
      <c r="F7622" s="835">
        <v>40</v>
      </c>
      <c r="G7622" s="85"/>
      <c r="H7622" s="201">
        <f t="shared" si="334"/>
        <v>0</v>
      </c>
      <c r="I7622" s="154">
        <f t="shared" si="335"/>
        <v>0</v>
      </c>
    </row>
    <row r="7623" spans="1:9" s="1204" customFormat="1" ht="20.100000000000001" customHeight="1">
      <c r="A7623" s="807">
        <v>25</v>
      </c>
      <c r="B7623" s="1151">
        <v>30</v>
      </c>
      <c r="C7623" s="1562" t="s">
        <v>7735</v>
      </c>
      <c r="D7623" s="1458" t="s">
        <v>2327</v>
      </c>
      <c r="E7623" s="80" t="s">
        <v>418</v>
      </c>
      <c r="F7623" s="834">
        <v>32</v>
      </c>
      <c r="G7623" s="85"/>
      <c r="H7623" s="201">
        <f t="shared" si="334"/>
        <v>0</v>
      </c>
      <c r="I7623" s="154">
        <f t="shared" si="335"/>
        <v>0</v>
      </c>
    </row>
    <row r="7624" spans="1:9" s="1204" customFormat="1" ht="20.100000000000001" customHeight="1">
      <c r="A7624" s="801">
        <v>3</v>
      </c>
      <c r="B7624" s="1071">
        <v>10</v>
      </c>
      <c r="C7624" s="1514" t="s">
        <v>22728</v>
      </c>
      <c r="D7624" s="1317" t="s">
        <v>8532</v>
      </c>
      <c r="E7624" s="1317" t="s">
        <v>8532</v>
      </c>
      <c r="F7624" s="835">
        <v>10</v>
      </c>
      <c r="G7624" s="85"/>
      <c r="H7624" s="201">
        <f t="shared" si="334"/>
        <v>0</v>
      </c>
      <c r="I7624" s="154">
        <f t="shared" si="335"/>
        <v>0</v>
      </c>
    </row>
    <row r="7625" spans="1:9" s="1204" customFormat="1" ht="20.100000000000001" customHeight="1">
      <c r="A7625" s="799"/>
      <c r="B7625" s="1099"/>
      <c r="C7625" s="1531" t="s">
        <v>5953</v>
      </c>
      <c r="D7625" s="1532" t="s">
        <v>2329</v>
      </c>
      <c r="E7625" s="942" t="s">
        <v>419</v>
      </c>
      <c r="F7625" s="835">
        <v>0</v>
      </c>
      <c r="G7625" s="85"/>
      <c r="H7625" s="201">
        <f t="shared" si="334"/>
        <v>0</v>
      </c>
      <c r="I7625" s="154">
        <f t="shared" si="335"/>
        <v>0</v>
      </c>
    </row>
    <row r="7626" spans="1:9" s="1204" customFormat="1" ht="20.100000000000001" customHeight="1">
      <c r="A7626" s="801">
        <v>3</v>
      </c>
      <c r="B7626" s="1071">
        <v>10</v>
      </c>
      <c r="C7626" s="1514" t="s">
        <v>22729</v>
      </c>
      <c r="D7626" s="1317" t="s">
        <v>8532</v>
      </c>
      <c r="E7626" s="1317" t="s">
        <v>8532</v>
      </c>
      <c r="F7626" s="835">
        <v>20</v>
      </c>
      <c r="G7626" s="85"/>
      <c r="H7626" s="201">
        <f t="shared" si="334"/>
        <v>0</v>
      </c>
      <c r="I7626" s="154">
        <f t="shared" si="335"/>
        <v>0</v>
      </c>
    </row>
    <row r="7627" spans="1:9" s="1204" customFormat="1" ht="20.100000000000001" customHeight="1">
      <c r="A7627" s="807">
        <v>10</v>
      </c>
      <c r="B7627" s="1071">
        <v>15</v>
      </c>
      <c r="C7627" s="1537" t="s">
        <v>5956</v>
      </c>
      <c r="D7627" s="1530" t="s">
        <v>2330</v>
      </c>
      <c r="E7627" s="2962" t="s">
        <v>421</v>
      </c>
      <c r="F7627" s="1528">
        <v>370</v>
      </c>
      <c r="G7627" s="85"/>
      <c r="H7627" s="201">
        <f t="shared" si="334"/>
        <v>0</v>
      </c>
      <c r="I7627" s="154">
        <f t="shared" si="335"/>
        <v>0</v>
      </c>
    </row>
    <row r="7628" spans="1:9" s="1204" customFormat="1" ht="20.100000000000001" customHeight="1">
      <c r="A7628" s="801">
        <v>3</v>
      </c>
      <c r="B7628" s="1071">
        <v>10</v>
      </c>
      <c r="C7628" s="1514" t="s">
        <v>22730</v>
      </c>
      <c r="D7628" s="1317" t="s">
        <v>8532</v>
      </c>
      <c r="E7628" s="1317" t="s">
        <v>8532</v>
      </c>
      <c r="F7628" s="835">
        <v>20</v>
      </c>
      <c r="G7628" s="85"/>
      <c r="H7628" s="201">
        <f t="shared" si="334"/>
        <v>0</v>
      </c>
      <c r="I7628" s="154">
        <f t="shared" si="335"/>
        <v>0</v>
      </c>
    </row>
    <row r="7629" spans="1:9" s="1204" customFormat="1" ht="20.100000000000001" customHeight="1">
      <c r="A7629" s="801">
        <v>3</v>
      </c>
      <c r="B7629" s="1071">
        <v>10</v>
      </c>
      <c r="C7629" s="1529" t="s">
        <v>22731</v>
      </c>
      <c r="D7629" s="1317" t="s">
        <v>8532</v>
      </c>
      <c r="E7629" s="1317" t="s">
        <v>8532</v>
      </c>
      <c r="F7629" s="835">
        <v>20</v>
      </c>
      <c r="G7629" s="85"/>
      <c r="H7629" s="201">
        <f t="shared" ref="H7629:H7692" si="336">A7629*G7629</f>
        <v>0</v>
      </c>
      <c r="I7629" s="154">
        <f t="shared" ref="I7629:I7692" si="337">B7629*G7629</f>
        <v>0</v>
      </c>
    </row>
    <row r="7630" spans="1:9" s="1204" customFormat="1" ht="20.100000000000001" customHeight="1">
      <c r="A7630" s="807">
        <v>25</v>
      </c>
      <c r="B7630" s="1151">
        <v>30</v>
      </c>
      <c r="C7630" s="1548" t="s">
        <v>5965</v>
      </c>
      <c r="D7630" s="1458" t="s">
        <v>2327</v>
      </c>
      <c r="E7630" s="80" t="s">
        <v>418</v>
      </c>
      <c r="F7630" s="834">
        <v>1</v>
      </c>
      <c r="G7630" s="85"/>
      <c r="H7630" s="201">
        <f t="shared" si="336"/>
        <v>0</v>
      </c>
      <c r="I7630" s="154">
        <f t="shared" si="337"/>
        <v>0</v>
      </c>
    </row>
    <row r="7631" spans="1:9" s="1204" customFormat="1" ht="20.100000000000001" customHeight="1">
      <c r="A7631" s="807">
        <v>25</v>
      </c>
      <c r="B7631" s="1151">
        <v>30</v>
      </c>
      <c r="C7631" s="1531" t="s">
        <v>5967</v>
      </c>
      <c r="D7631" s="1458" t="s">
        <v>2327</v>
      </c>
      <c r="E7631" s="80" t="s">
        <v>418</v>
      </c>
      <c r="F7631" s="835">
        <v>16</v>
      </c>
      <c r="G7631" s="85"/>
      <c r="H7631" s="201">
        <f t="shared" si="336"/>
        <v>0</v>
      </c>
      <c r="I7631" s="154">
        <f t="shared" si="337"/>
        <v>0</v>
      </c>
    </row>
    <row r="7632" spans="1:9" s="1204" customFormat="1" ht="20.100000000000001" customHeight="1">
      <c r="A7632" s="807">
        <v>10</v>
      </c>
      <c r="B7632" s="1071">
        <v>15</v>
      </c>
      <c r="C7632" s="1529" t="s">
        <v>21957</v>
      </c>
      <c r="D7632" s="1515" t="s">
        <v>2331</v>
      </c>
      <c r="E7632" s="2966" t="s">
        <v>420</v>
      </c>
      <c r="F7632" s="835">
        <v>70</v>
      </c>
      <c r="G7632" s="85"/>
      <c r="H7632" s="201">
        <f t="shared" si="336"/>
        <v>0</v>
      </c>
      <c r="I7632" s="154">
        <f t="shared" si="337"/>
        <v>0</v>
      </c>
    </row>
    <row r="7633" spans="1:9" s="1204" customFormat="1" ht="20.100000000000001" customHeight="1">
      <c r="A7633" s="807">
        <v>10</v>
      </c>
      <c r="B7633" s="1071">
        <v>15</v>
      </c>
      <c r="C7633" s="1529" t="s">
        <v>21958</v>
      </c>
      <c r="D7633" s="1515" t="s">
        <v>2331</v>
      </c>
      <c r="E7633" s="2966" t="s">
        <v>420</v>
      </c>
      <c r="F7633" s="835">
        <v>100</v>
      </c>
      <c r="G7633" s="85"/>
      <c r="H7633" s="201">
        <f t="shared" si="336"/>
        <v>0</v>
      </c>
      <c r="I7633" s="154">
        <f t="shared" si="337"/>
        <v>0</v>
      </c>
    </row>
    <row r="7634" spans="1:9" s="1204" customFormat="1" ht="20.100000000000001" customHeight="1">
      <c r="A7634" s="801">
        <v>3</v>
      </c>
      <c r="B7634" s="1071">
        <v>10</v>
      </c>
      <c r="C7634" s="1514" t="s">
        <v>22732</v>
      </c>
      <c r="D7634" s="1317" t="s">
        <v>8532</v>
      </c>
      <c r="E7634" s="1317" t="s">
        <v>8532</v>
      </c>
      <c r="F7634" s="835">
        <v>40</v>
      </c>
      <c r="G7634" s="85"/>
      <c r="H7634" s="201">
        <f t="shared" si="336"/>
        <v>0</v>
      </c>
      <c r="I7634" s="154">
        <f t="shared" si="337"/>
        <v>0</v>
      </c>
    </row>
    <row r="7635" spans="1:9" s="1204" customFormat="1" ht="20.100000000000001" customHeight="1">
      <c r="A7635" s="807">
        <v>10</v>
      </c>
      <c r="B7635" s="1071">
        <v>15</v>
      </c>
      <c r="C7635" s="1537" t="s">
        <v>5973</v>
      </c>
      <c r="D7635" s="1515" t="s">
        <v>2331</v>
      </c>
      <c r="E7635" s="2966" t="s">
        <v>420</v>
      </c>
      <c r="F7635" s="1528">
        <v>400</v>
      </c>
      <c r="G7635" s="85"/>
      <c r="H7635" s="201">
        <f t="shared" si="336"/>
        <v>0</v>
      </c>
      <c r="I7635" s="154">
        <f t="shared" si="337"/>
        <v>0</v>
      </c>
    </row>
    <row r="7636" spans="1:9" s="1204" customFormat="1" ht="20.100000000000001" customHeight="1">
      <c r="A7636" s="807">
        <v>25</v>
      </c>
      <c r="B7636" s="1151">
        <v>30</v>
      </c>
      <c r="C7636" s="1531" t="s">
        <v>5974</v>
      </c>
      <c r="D7636" s="1458" t="s">
        <v>2327</v>
      </c>
      <c r="E7636" s="80" t="s">
        <v>418</v>
      </c>
      <c r="F7636" s="835">
        <v>16</v>
      </c>
      <c r="G7636" s="85"/>
      <c r="H7636" s="201">
        <f t="shared" si="336"/>
        <v>0</v>
      </c>
      <c r="I7636" s="154">
        <f t="shared" si="337"/>
        <v>0</v>
      </c>
    </row>
    <row r="7637" spans="1:9" s="1204" customFormat="1" ht="20.100000000000001" customHeight="1">
      <c r="A7637" s="807">
        <v>25</v>
      </c>
      <c r="B7637" s="1151">
        <v>30</v>
      </c>
      <c r="C7637" s="1531" t="s">
        <v>5975</v>
      </c>
      <c r="D7637" s="1458" t="s">
        <v>2327</v>
      </c>
      <c r="E7637" s="80" t="s">
        <v>418</v>
      </c>
      <c r="F7637" s="834">
        <v>12</v>
      </c>
      <c r="G7637" s="85"/>
      <c r="H7637" s="201">
        <f t="shared" si="336"/>
        <v>0</v>
      </c>
      <c r="I7637" s="154">
        <f t="shared" si="337"/>
        <v>0</v>
      </c>
    </row>
    <row r="7638" spans="1:9" s="1204" customFormat="1" ht="20.100000000000001" customHeight="1">
      <c r="A7638" s="807">
        <v>25</v>
      </c>
      <c r="B7638" s="1151">
        <v>30</v>
      </c>
      <c r="C7638" s="1529" t="s">
        <v>5976</v>
      </c>
      <c r="D7638" s="1458" t="s">
        <v>2327</v>
      </c>
      <c r="E7638" s="80" t="s">
        <v>418</v>
      </c>
      <c r="F7638" s="834">
        <v>20</v>
      </c>
      <c r="G7638" s="85"/>
      <c r="H7638" s="201">
        <f t="shared" si="336"/>
        <v>0</v>
      </c>
      <c r="I7638" s="154">
        <f t="shared" si="337"/>
        <v>0</v>
      </c>
    </row>
    <row r="7639" spans="1:9" s="1204" customFormat="1" ht="20.100000000000001" customHeight="1">
      <c r="A7639" s="801">
        <v>3</v>
      </c>
      <c r="B7639" s="1071">
        <v>10</v>
      </c>
      <c r="C7639" s="1514" t="s">
        <v>22733</v>
      </c>
      <c r="D7639" s="1317" t="s">
        <v>8532</v>
      </c>
      <c r="E7639" s="1317" t="s">
        <v>8532</v>
      </c>
      <c r="F7639" s="835">
        <v>20</v>
      </c>
      <c r="G7639" s="85"/>
      <c r="H7639" s="201">
        <f t="shared" si="336"/>
        <v>0</v>
      </c>
      <c r="I7639" s="154">
        <f t="shared" si="337"/>
        <v>0</v>
      </c>
    </row>
    <row r="7640" spans="1:9" s="1204" customFormat="1" ht="20.100000000000001" customHeight="1">
      <c r="A7640" s="807">
        <v>20</v>
      </c>
      <c r="B7640" s="1071">
        <v>30</v>
      </c>
      <c r="C7640" s="1557" t="s">
        <v>15790</v>
      </c>
      <c r="D7640" s="1458" t="s">
        <v>2329</v>
      </c>
      <c r="E7640" s="942" t="s">
        <v>419</v>
      </c>
      <c r="F7640" s="474">
        <v>18</v>
      </c>
      <c r="G7640" s="85"/>
      <c r="H7640" s="201">
        <f t="shared" si="336"/>
        <v>0</v>
      </c>
      <c r="I7640" s="154">
        <f t="shared" si="337"/>
        <v>0</v>
      </c>
    </row>
    <row r="7641" spans="1:9" s="1204" customFormat="1" ht="20.100000000000001" customHeight="1">
      <c r="A7641" s="801">
        <v>3</v>
      </c>
      <c r="B7641" s="1071">
        <v>10</v>
      </c>
      <c r="C7641" s="1514" t="s">
        <v>22734</v>
      </c>
      <c r="D7641" s="1317" t="s">
        <v>8532</v>
      </c>
      <c r="E7641" s="1317" t="s">
        <v>8532</v>
      </c>
      <c r="F7641" s="835">
        <v>20</v>
      </c>
      <c r="G7641" s="85"/>
      <c r="H7641" s="201">
        <f t="shared" si="336"/>
        <v>0</v>
      </c>
      <c r="I7641" s="154">
        <f t="shared" si="337"/>
        <v>0</v>
      </c>
    </row>
    <row r="7642" spans="1:9" s="1204" customFormat="1" ht="20.100000000000001" customHeight="1">
      <c r="A7642" s="807">
        <v>40</v>
      </c>
      <c r="B7642" s="1071">
        <v>50</v>
      </c>
      <c r="C7642" s="1563" t="s">
        <v>8085</v>
      </c>
      <c r="D7642" s="1458" t="s">
        <v>2327</v>
      </c>
      <c r="E7642" s="80" t="s">
        <v>418</v>
      </c>
      <c r="F7642" s="1539">
        <v>4</v>
      </c>
      <c r="G7642" s="85"/>
      <c r="H7642" s="201">
        <f t="shared" si="336"/>
        <v>0</v>
      </c>
      <c r="I7642" s="154">
        <f t="shared" si="337"/>
        <v>0</v>
      </c>
    </row>
    <row r="7643" spans="1:9" s="1204" customFormat="1" ht="20.100000000000001" customHeight="1">
      <c r="A7643" s="807">
        <v>10</v>
      </c>
      <c r="B7643" s="1071">
        <v>15</v>
      </c>
      <c r="C7643" s="1537" t="s">
        <v>5992</v>
      </c>
      <c r="D7643" s="1530" t="s">
        <v>2330</v>
      </c>
      <c r="E7643" s="2962" t="s">
        <v>421</v>
      </c>
      <c r="F7643" s="1528">
        <v>160</v>
      </c>
      <c r="G7643" s="85"/>
      <c r="H7643" s="201">
        <f t="shared" si="336"/>
        <v>0</v>
      </c>
      <c r="I7643" s="154">
        <f t="shared" si="337"/>
        <v>0</v>
      </c>
    </row>
    <row r="7644" spans="1:9" s="1204" customFormat="1" ht="20.100000000000001" customHeight="1">
      <c r="A7644" s="807">
        <v>10</v>
      </c>
      <c r="B7644" s="1071">
        <v>15</v>
      </c>
      <c r="C7644" s="1537" t="s">
        <v>5993</v>
      </c>
      <c r="D7644" s="1530" t="s">
        <v>2330</v>
      </c>
      <c r="E7644" s="2962" t="s">
        <v>421</v>
      </c>
      <c r="F7644" s="1528">
        <v>400</v>
      </c>
      <c r="G7644" s="85"/>
      <c r="H7644" s="201">
        <f t="shared" si="336"/>
        <v>0</v>
      </c>
      <c r="I7644" s="154">
        <f t="shared" si="337"/>
        <v>0</v>
      </c>
    </row>
    <row r="7645" spans="1:9" s="1204" customFormat="1" ht="20.100000000000001" customHeight="1">
      <c r="A7645" s="807">
        <v>10</v>
      </c>
      <c r="B7645" s="1071">
        <v>15</v>
      </c>
      <c r="C7645" s="368" t="s">
        <v>25774</v>
      </c>
      <c r="D7645" s="1530" t="s">
        <v>2330</v>
      </c>
      <c r="E7645" s="2962" t="s">
        <v>421</v>
      </c>
      <c r="F7645" s="1528">
        <v>550</v>
      </c>
      <c r="G7645" s="85"/>
      <c r="H7645" s="201">
        <f t="shared" si="336"/>
        <v>0</v>
      </c>
      <c r="I7645" s="154">
        <f t="shared" si="337"/>
        <v>0</v>
      </c>
    </row>
    <row r="7646" spans="1:9" s="1204" customFormat="1" ht="20.100000000000001" customHeight="1">
      <c r="A7646" s="801">
        <v>3</v>
      </c>
      <c r="B7646" s="1071">
        <v>10</v>
      </c>
      <c r="C7646" s="1514" t="s">
        <v>22735</v>
      </c>
      <c r="D7646" s="1317" t="s">
        <v>8532</v>
      </c>
      <c r="E7646" s="1317" t="s">
        <v>8532</v>
      </c>
      <c r="F7646" s="835">
        <v>20</v>
      </c>
      <c r="G7646" s="85"/>
      <c r="H7646" s="201">
        <f t="shared" si="336"/>
        <v>0</v>
      </c>
      <c r="I7646" s="154">
        <f t="shared" si="337"/>
        <v>0</v>
      </c>
    </row>
    <row r="7647" spans="1:9" s="1204" customFormat="1" ht="20.100000000000001" customHeight="1">
      <c r="A7647" s="801">
        <v>3</v>
      </c>
      <c r="B7647" s="1071">
        <v>10</v>
      </c>
      <c r="C7647" s="1529" t="s">
        <v>22736</v>
      </c>
      <c r="D7647" s="1317" t="s">
        <v>8532</v>
      </c>
      <c r="E7647" s="1317" t="s">
        <v>8532</v>
      </c>
      <c r="F7647" s="835">
        <v>59</v>
      </c>
      <c r="G7647" s="85"/>
      <c r="H7647" s="201">
        <f t="shared" si="336"/>
        <v>0</v>
      </c>
      <c r="I7647" s="154">
        <f t="shared" si="337"/>
        <v>0</v>
      </c>
    </row>
    <row r="7648" spans="1:9" s="1204" customFormat="1" ht="20.100000000000001" customHeight="1">
      <c r="A7648" s="807">
        <v>10</v>
      </c>
      <c r="B7648" s="1071">
        <v>15</v>
      </c>
      <c r="C7648" s="1537" t="s">
        <v>6002</v>
      </c>
      <c r="D7648" s="1515" t="s">
        <v>2331</v>
      </c>
      <c r="E7648" s="2966" t="s">
        <v>420</v>
      </c>
      <c r="F7648" s="1528">
        <v>60</v>
      </c>
      <c r="G7648" s="85"/>
      <c r="H7648" s="201">
        <f t="shared" si="336"/>
        <v>0</v>
      </c>
      <c r="I7648" s="154">
        <f t="shared" si="337"/>
        <v>0</v>
      </c>
    </row>
    <row r="7649" spans="1:11" s="1204" customFormat="1" ht="20.100000000000001" customHeight="1">
      <c r="A7649" s="807">
        <v>10</v>
      </c>
      <c r="B7649" s="1071">
        <v>15</v>
      </c>
      <c r="C7649" s="368" t="s">
        <v>6003</v>
      </c>
      <c r="D7649" s="1530" t="s">
        <v>2330</v>
      </c>
      <c r="E7649" s="2962" t="s">
        <v>421</v>
      </c>
      <c r="F7649" s="1528">
        <v>700</v>
      </c>
      <c r="G7649" s="85"/>
      <c r="H7649" s="201">
        <f t="shared" si="336"/>
        <v>0</v>
      </c>
      <c r="I7649" s="154">
        <f t="shared" si="337"/>
        <v>0</v>
      </c>
    </row>
    <row r="7650" spans="1:11" s="1204" customFormat="1" ht="20.100000000000001" customHeight="1">
      <c r="A7650" s="799"/>
      <c r="B7650" s="1099"/>
      <c r="C7650" s="368" t="s">
        <v>12516</v>
      </c>
      <c r="D7650" s="1530" t="s">
        <v>2330</v>
      </c>
      <c r="E7650" s="2962" t="s">
        <v>421</v>
      </c>
      <c r="F7650" s="1528">
        <v>0</v>
      </c>
      <c r="G7650" s="85"/>
      <c r="H7650" s="201">
        <f t="shared" si="336"/>
        <v>0</v>
      </c>
      <c r="I7650" s="154">
        <f t="shared" si="337"/>
        <v>0</v>
      </c>
    </row>
    <row r="7651" spans="1:11" s="1204" customFormat="1" ht="20.100000000000001" customHeight="1">
      <c r="A7651" s="807">
        <v>10</v>
      </c>
      <c r="B7651" s="1071">
        <v>15</v>
      </c>
      <c r="C7651" s="368" t="s">
        <v>19347</v>
      </c>
      <c r="D7651" s="1530" t="s">
        <v>2330</v>
      </c>
      <c r="E7651" s="2962" t="s">
        <v>421</v>
      </c>
      <c r="F7651" s="1540">
        <v>31</v>
      </c>
      <c r="G7651" s="85"/>
      <c r="H7651" s="201">
        <f t="shared" si="336"/>
        <v>0</v>
      </c>
      <c r="I7651" s="154">
        <f t="shared" si="337"/>
        <v>0</v>
      </c>
    </row>
    <row r="7652" spans="1:11" s="1204" customFormat="1" ht="20.100000000000001" customHeight="1">
      <c r="A7652" s="807">
        <v>10</v>
      </c>
      <c r="B7652" s="1071">
        <v>15</v>
      </c>
      <c r="C7652" s="1529" t="s">
        <v>19348</v>
      </c>
      <c r="D7652" s="1530" t="s">
        <v>2330</v>
      </c>
      <c r="E7652" s="2962" t="s">
        <v>421</v>
      </c>
      <c r="F7652" s="835">
        <v>43</v>
      </c>
      <c r="G7652" s="85"/>
      <c r="H7652" s="201">
        <f t="shared" si="336"/>
        <v>0</v>
      </c>
      <c r="I7652" s="154">
        <f t="shared" si="337"/>
        <v>0</v>
      </c>
    </row>
    <row r="7653" spans="1:11" s="1204" customFormat="1" ht="20.100000000000001" customHeight="1">
      <c r="A7653" s="801">
        <v>3</v>
      </c>
      <c r="B7653" s="1071">
        <v>10</v>
      </c>
      <c r="C7653" s="1529" t="s">
        <v>22737</v>
      </c>
      <c r="D7653" s="1317" t="s">
        <v>8532</v>
      </c>
      <c r="E7653" s="1317" t="s">
        <v>8532</v>
      </c>
      <c r="F7653" s="835">
        <v>60</v>
      </c>
      <c r="G7653" s="85"/>
      <c r="H7653" s="201">
        <f t="shared" si="336"/>
        <v>0</v>
      </c>
      <c r="I7653" s="154">
        <f t="shared" si="337"/>
        <v>0</v>
      </c>
    </row>
    <row r="7654" spans="1:11" s="1204" customFormat="1" ht="20.100000000000001" customHeight="1">
      <c r="A7654" s="807">
        <v>10</v>
      </c>
      <c r="B7654" s="1071">
        <v>15</v>
      </c>
      <c r="C7654" s="1529" t="s">
        <v>6009</v>
      </c>
      <c r="D7654" s="1515" t="s">
        <v>2331</v>
      </c>
      <c r="E7654" s="2966" t="s">
        <v>420</v>
      </c>
      <c r="F7654" s="834">
        <v>60</v>
      </c>
      <c r="G7654" s="85"/>
      <c r="H7654" s="201">
        <f t="shared" si="336"/>
        <v>0</v>
      </c>
      <c r="I7654" s="154">
        <f t="shared" si="337"/>
        <v>0</v>
      </c>
    </row>
    <row r="7655" spans="1:11" s="1204" customFormat="1" ht="20.100000000000001" customHeight="1">
      <c r="A7655" s="801">
        <v>3</v>
      </c>
      <c r="B7655" s="1071">
        <v>10</v>
      </c>
      <c r="C7655" s="1529" t="s">
        <v>22738</v>
      </c>
      <c r="D7655" s="1317" t="s">
        <v>8532</v>
      </c>
      <c r="E7655" s="1317" t="s">
        <v>8532</v>
      </c>
      <c r="F7655" s="835">
        <v>20</v>
      </c>
      <c r="G7655" s="85"/>
      <c r="H7655" s="201">
        <f t="shared" si="336"/>
        <v>0</v>
      </c>
      <c r="I7655" s="154">
        <f t="shared" si="337"/>
        <v>0</v>
      </c>
    </row>
    <row r="7656" spans="1:11" s="1204" customFormat="1" ht="20.100000000000001" customHeight="1">
      <c r="A7656" s="807">
        <v>10</v>
      </c>
      <c r="B7656" s="1071">
        <v>15</v>
      </c>
      <c r="C7656" s="368" t="s">
        <v>6019</v>
      </c>
      <c r="D7656" s="1530" t="s">
        <v>2330</v>
      </c>
      <c r="E7656" s="2962" t="s">
        <v>421</v>
      </c>
      <c r="F7656" s="1528">
        <v>100</v>
      </c>
      <c r="G7656" s="85"/>
      <c r="H7656" s="201">
        <f t="shared" si="336"/>
        <v>0</v>
      </c>
      <c r="I7656" s="154">
        <f t="shared" si="337"/>
        <v>0</v>
      </c>
    </row>
    <row r="7657" spans="1:11" s="1204" customFormat="1" ht="20.100000000000001" customHeight="1">
      <c r="A7657" s="799"/>
      <c r="B7657" s="1099"/>
      <c r="C7657" s="1551" t="s">
        <v>6020</v>
      </c>
      <c r="D7657" s="1458" t="s">
        <v>2327</v>
      </c>
      <c r="E7657" s="80" t="s">
        <v>418</v>
      </c>
      <c r="F7657" s="834">
        <v>0</v>
      </c>
      <c r="G7657" s="85"/>
      <c r="H7657" s="201">
        <f t="shared" si="336"/>
        <v>0</v>
      </c>
      <c r="I7657" s="154">
        <f t="shared" si="337"/>
        <v>0</v>
      </c>
    </row>
    <row r="7658" spans="1:11" s="1204" customFormat="1" ht="20.100000000000001" customHeight="1">
      <c r="A7658" s="807">
        <v>10</v>
      </c>
      <c r="B7658" s="1071">
        <v>15</v>
      </c>
      <c r="C7658" s="1537" t="s">
        <v>6021</v>
      </c>
      <c r="D7658" s="1530" t="s">
        <v>2330</v>
      </c>
      <c r="E7658" s="2962" t="s">
        <v>421</v>
      </c>
      <c r="F7658" s="1528">
        <v>586</v>
      </c>
      <c r="G7658" s="85"/>
      <c r="H7658" s="201">
        <f t="shared" si="336"/>
        <v>0</v>
      </c>
      <c r="I7658" s="154">
        <f t="shared" si="337"/>
        <v>0</v>
      </c>
    </row>
    <row r="7659" spans="1:11" s="1204" customFormat="1" ht="20.100000000000001" customHeight="1">
      <c r="A7659" s="807">
        <v>10</v>
      </c>
      <c r="B7659" s="1071">
        <v>15</v>
      </c>
      <c r="C7659" s="368" t="s">
        <v>6022</v>
      </c>
      <c r="D7659" s="1530" t="s">
        <v>2330</v>
      </c>
      <c r="E7659" s="2962" t="s">
        <v>421</v>
      </c>
      <c r="F7659" s="1528">
        <v>130</v>
      </c>
      <c r="G7659" s="85"/>
      <c r="H7659" s="201">
        <f t="shared" si="336"/>
        <v>0</v>
      </c>
      <c r="I7659" s="154">
        <f t="shared" si="337"/>
        <v>0</v>
      </c>
    </row>
    <row r="7660" spans="1:11" s="1204" customFormat="1" ht="20.100000000000001" customHeight="1">
      <c r="A7660" s="801">
        <v>3</v>
      </c>
      <c r="B7660" s="1071">
        <v>10</v>
      </c>
      <c r="C7660" s="1529" t="s">
        <v>22739</v>
      </c>
      <c r="D7660" s="1317" t="s">
        <v>8532</v>
      </c>
      <c r="E7660" s="1317" t="s">
        <v>8532</v>
      </c>
      <c r="F7660" s="835">
        <v>20</v>
      </c>
      <c r="G7660" s="85"/>
      <c r="H7660" s="201">
        <f t="shared" si="336"/>
        <v>0</v>
      </c>
      <c r="I7660" s="154">
        <f t="shared" si="337"/>
        <v>0</v>
      </c>
    </row>
    <row r="7661" spans="1:11" s="1204" customFormat="1" ht="20.100000000000001" customHeight="1">
      <c r="A7661" s="807">
        <v>25</v>
      </c>
      <c r="B7661" s="1151">
        <v>30</v>
      </c>
      <c r="C7661" s="1558" t="s">
        <v>15791</v>
      </c>
      <c r="D7661" s="1532" t="s">
        <v>2329</v>
      </c>
      <c r="E7661" s="942" t="s">
        <v>419</v>
      </c>
      <c r="F7661" s="474">
        <v>29</v>
      </c>
      <c r="G7661" s="85"/>
      <c r="H7661" s="201">
        <f t="shared" si="336"/>
        <v>0</v>
      </c>
      <c r="I7661" s="154">
        <f t="shared" si="337"/>
        <v>0</v>
      </c>
    </row>
    <row r="7662" spans="1:11" s="172" customFormat="1" ht="20.100000000000001" customHeight="1">
      <c r="A7662" s="801">
        <v>3</v>
      </c>
      <c r="B7662" s="1071">
        <v>10</v>
      </c>
      <c r="C7662" s="519" t="s">
        <v>22740</v>
      </c>
      <c r="D7662" s="567">
        <v>1</v>
      </c>
      <c r="E7662" s="2962" t="s">
        <v>421</v>
      </c>
      <c r="F7662" s="321">
        <v>40</v>
      </c>
      <c r="G7662" s="2461"/>
      <c r="H7662" s="201">
        <f t="shared" si="336"/>
        <v>0</v>
      </c>
      <c r="I7662" s="154">
        <f t="shared" si="337"/>
        <v>0</v>
      </c>
      <c r="J7662" s="172" t="s">
        <v>696</v>
      </c>
      <c r="K7662" s="172">
        <v>1</v>
      </c>
    </row>
    <row r="7663" spans="1:11" s="1204" customFormat="1" ht="20.100000000000001" customHeight="1">
      <c r="A7663" s="807">
        <v>10</v>
      </c>
      <c r="B7663" s="1071">
        <v>15</v>
      </c>
      <c r="C7663" s="368" t="s">
        <v>6034</v>
      </c>
      <c r="D7663" s="1530" t="s">
        <v>2330</v>
      </c>
      <c r="E7663" s="2962" t="s">
        <v>421</v>
      </c>
      <c r="F7663" s="1528">
        <v>200</v>
      </c>
      <c r="G7663" s="85"/>
      <c r="H7663" s="201">
        <f t="shared" si="336"/>
        <v>0</v>
      </c>
      <c r="I7663" s="154">
        <f t="shared" si="337"/>
        <v>0</v>
      </c>
    </row>
    <row r="7664" spans="1:11" s="1204" customFormat="1" ht="20.100000000000001" customHeight="1">
      <c r="A7664" s="807">
        <v>10</v>
      </c>
      <c r="B7664" s="1071">
        <v>15</v>
      </c>
      <c r="C7664" s="1527" t="s">
        <v>6035</v>
      </c>
      <c r="D7664" s="1530" t="s">
        <v>2330</v>
      </c>
      <c r="E7664" s="2962" t="s">
        <v>421</v>
      </c>
      <c r="F7664" s="1528">
        <v>200</v>
      </c>
      <c r="G7664" s="85"/>
      <c r="H7664" s="201">
        <f t="shared" si="336"/>
        <v>0</v>
      </c>
      <c r="I7664" s="154">
        <f t="shared" si="337"/>
        <v>0</v>
      </c>
    </row>
    <row r="7665" spans="1:9" s="1204" customFormat="1" ht="20.100000000000001" customHeight="1">
      <c r="A7665" s="801">
        <v>3</v>
      </c>
      <c r="B7665" s="1071">
        <v>10</v>
      </c>
      <c r="C7665" s="1529" t="s">
        <v>22741</v>
      </c>
      <c r="D7665" s="1317" t="s">
        <v>8532</v>
      </c>
      <c r="E7665" s="1317" t="s">
        <v>8532</v>
      </c>
      <c r="F7665" s="835">
        <v>20</v>
      </c>
      <c r="G7665" s="85"/>
      <c r="H7665" s="201">
        <f t="shared" si="336"/>
        <v>0</v>
      </c>
      <c r="I7665" s="154">
        <f t="shared" si="337"/>
        <v>0</v>
      </c>
    </row>
    <row r="7666" spans="1:9" s="1204" customFormat="1" ht="20.100000000000001" customHeight="1">
      <c r="A7666" s="807">
        <v>10</v>
      </c>
      <c r="B7666" s="1071">
        <v>15</v>
      </c>
      <c r="C7666" s="1529" t="s">
        <v>6036</v>
      </c>
      <c r="D7666" s="1530" t="s">
        <v>2330</v>
      </c>
      <c r="E7666" s="2962" t="s">
        <v>421</v>
      </c>
      <c r="F7666" s="835">
        <v>11</v>
      </c>
      <c r="G7666" s="85"/>
      <c r="H7666" s="201">
        <f t="shared" si="336"/>
        <v>0</v>
      </c>
      <c r="I7666" s="154">
        <f t="shared" si="337"/>
        <v>0</v>
      </c>
    </row>
    <row r="7667" spans="1:9" s="1204" customFormat="1" ht="20.100000000000001" customHeight="1">
      <c r="A7667" s="807">
        <v>15</v>
      </c>
      <c r="B7667" s="1071">
        <v>25</v>
      </c>
      <c r="C7667" s="1551" t="s">
        <v>6037</v>
      </c>
      <c r="D7667" s="1532" t="s">
        <v>2329</v>
      </c>
      <c r="E7667" s="942" t="s">
        <v>419</v>
      </c>
      <c r="F7667" s="834">
        <v>19</v>
      </c>
      <c r="G7667" s="85"/>
      <c r="H7667" s="201">
        <f t="shared" si="336"/>
        <v>0</v>
      </c>
      <c r="I7667" s="154">
        <f t="shared" si="337"/>
        <v>0</v>
      </c>
    </row>
    <row r="7668" spans="1:9" s="1204" customFormat="1" ht="20.100000000000001" customHeight="1">
      <c r="A7668" s="807">
        <v>25</v>
      </c>
      <c r="B7668" s="1151">
        <v>30</v>
      </c>
      <c r="C7668" s="1551" t="s">
        <v>6038</v>
      </c>
      <c r="D7668" s="1458" t="s">
        <v>2327</v>
      </c>
      <c r="E7668" s="80" t="s">
        <v>418</v>
      </c>
      <c r="F7668" s="1516">
        <v>6</v>
      </c>
      <c r="G7668" s="85"/>
      <c r="H7668" s="201">
        <f t="shared" si="336"/>
        <v>0</v>
      </c>
      <c r="I7668" s="154">
        <f t="shared" si="337"/>
        <v>0</v>
      </c>
    </row>
    <row r="7669" spans="1:9" s="1204" customFormat="1" ht="20.100000000000001" customHeight="1">
      <c r="A7669" s="807">
        <v>25</v>
      </c>
      <c r="B7669" s="1151">
        <v>30</v>
      </c>
      <c r="C7669" s="1551" t="s">
        <v>6039</v>
      </c>
      <c r="D7669" s="1458" t="s">
        <v>2327</v>
      </c>
      <c r="E7669" s="80" t="s">
        <v>418</v>
      </c>
      <c r="F7669" s="1516">
        <v>70</v>
      </c>
      <c r="G7669" s="85"/>
      <c r="H7669" s="201">
        <f t="shared" si="336"/>
        <v>0</v>
      </c>
      <c r="I7669" s="154">
        <f t="shared" si="337"/>
        <v>0</v>
      </c>
    </row>
    <row r="7670" spans="1:9" s="1204" customFormat="1" ht="20.100000000000001" customHeight="1">
      <c r="A7670" s="799"/>
      <c r="B7670" s="1099"/>
      <c r="C7670" s="1529" t="s">
        <v>22742</v>
      </c>
      <c r="D7670" s="1317" t="s">
        <v>8532</v>
      </c>
      <c r="E7670" s="1317" t="s">
        <v>8532</v>
      </c>
      <c r="F7670" s="835">
        <v>0</v>
      </c>
      <c r="G7670" s="85"/>
      <c r="H7670" s="201">
        <f t="shared" si="336"/>
        <v>0</v>
      </c>
      <c r="I7670" s="154">
        <f t="shared" si="337"/>
        <v>0</v>
      </c>
    </row>
    <row r="7671" spans="1:9" s="1204" customFormat="1" ht="20.100000000000001" customHeight="1">
      <c r="A7671" s="807">
        <v>15</v>
      </c>
      <c r="B7671" s="1071">
        <v>25</v>
      </c>
      <c r="C7671" s="1531" t="s">
        <v>6045</v>
      </c>
      <c r="D7671" s="1532" t="s">
        <v>2329</v>
      </c>
      <c r="E7671" s="942" t="s">
        <v>419</v>
      </c>
      <c r="F7671" s="834">
        <v>60</v>
      </c>
      <c r="G7671" s="85"/>
      <c r="H7671" s="201">
        <f t="shared" si="336"/>
        <v>0</v>
      </c>
      <c r="I7671" s="154">
        <f t="shared" si="337"/>
        <v>0</v>
      </c>
    </row>
    <row r="7672" spans="1:9" s="1204" customFormat="1" ht="20.100000000000001" customHeight="1">
      <c r="A7672" s="807">
        <v>15</v>
      </c>
      <c r="B7672" s="1071">
        <v>25</v>
      </c>
      <c r="C7672" s="1531" t="s">
        <v>6046</v>
      </c>
      <c r="D7672" s="1532" t="s">
        <v>2329</v>
      </c>
      <c r="E7672" s="942" t="s">
        <v>419</v>
      </c>
      <c r="F7672" s="834">
        <v>30</v>
      </c>
      <c r="G7672" s="85"/>
      <c r="H7672" s="201">
        <f t="shared" si="336"/>
        <v>0</v>
      </c>
      <c r="I7672" s="154">
        <f t="shared" si="337"/>
        <v>0</v>
      </c>
    </row>
    <row r="7673" spans="1:9" s="1204" customFormat="1" ht="20.100000000000001" customHeight="1">
      <c r="A7673" s="807">
        <v>10</v>
      </c>
      <c r="B7673" s="1071">
        <v>15</v>
      </c>
      <c r="C7673" s="368" t="s">
        <v>7221</v>
      </c>
      <c r="D7673" s="1530" t="s">
        <v>2330</v>
      </c>
      <c r="E7673" s="2962" t="s">
        <v>421</v>
      </c>
      <c r="F7673" s="1528">
        <v>300</v>
      </c>
      <c r="G7673" s="85"/>
      <c r="H7673" s="201">
        <f t="shared" si="336"/>
        <v>0</v>
      </c>
      <c r="I7673" s="154">
        <f t="shared" si="337"/>
        <v>0</v>
      </c>
    </row>
    <row r="7674" spans="1:9" s="1204" customFormat="1" ht="20.100000000000001" customHeight="1">
      <c r="A7674" s="807">
        <v>10</v>
      </c>
      <c r="B7674" s="1071">
        <v>15</v>
      </c>
      <c r="C7674" s="1527" t="s">
        <v>25193</v>
      </c>
      <c r="D7674" s="1530" t="s">
        <v>2330</v>
      </c>
      <c r="E7674" s="2962" t="s">
        <v>421</v>
      </c>
      <c r="F7674" s="1528">
        <v>550</v>
      </c>
      <c r="G7674" s="85"/>
      <c r="H7674" s="201">
        <f t="shared" si="336"/>
        <v>0</v>
      </c>
      <c r="I7674" s="154">
        <f t="shared" si="337"/>
        <v>0</v>
      </c>
    </row>
    <row r="7675" spans="1:9" s="1204" customFormat="1" ht="20.100000000000001" customHeight="1">
      <c r="A7675" s="807">
        <v>10</v>
      </c>
      <c r="B7675" s="1071">
        <v>15</v>
      </c>
      <c r="C7675" s="368" t="s">
        <v>6047</v>
      </c>
      <c r="D7675" s="1530" t="s">
        <v>2330</v>
      </c>
      <c r="E7675" s="2962" t="s">
        <v>421</v>
      </c>
      <c r="F7675" s="1528">
        <v>590</v>
      </c>
      <c r="G7675" s="85"/>
      <c r="H7675" s="201">
        <f t="shared" si="336"/>
        <v>0</v>
      </c>
      <c r="I7675" s="154">
        <f t="shared" si="337"/>
        <v>0</v>
      </c>
    </row>
    <row r="7676" spans="1:9" s="1204" customFormat="1" ht="20.100000000000001" customHeight="1">
      <c r="A7676" s="807">
        <v>10</v>
      </c>
      <c r="B7676" s="1071">
        <v>15</v>
      </c>
      <c r="C7676" s="1527" t="s">
        <v>6048</v>
      </c>
      <c r="D7676" s="1530" t="s">
        <v>2330</v>
      </c>
      <c r="E7676" s="2962" t="s">
        <v>421</v>
      </c>
      <c r="F7676" s="1528">
        <v>560</v>
      </c>
      <c r="G7676" s="85"/>
      <c r="H7676" s="201">
        <f t="shared" si="336"/>
        <v>0</v>
      </c>
      <c r="I7676" s="154">
        <f t="shared" si="337"/>
        <v>0</v>
      </c>
    </row>
    <row r="7677" spans="1:9" s="1204" customFormat="1" ht="20.100000000000001" customHeight="1">
      <c r="A7677" s="801">
        <v>3</v>
      </c>
      <c r="B7677" s="1071">
        <v>10</v>
      </c>
      <c r="C7677" s="1529" t="s">
        <v>22743</v>
      </c>
      <c r="D7677" s="1317" t="s">
        <v>8532</v>
      </c>
      <c r="E7677" s="1317" t="s">
        <v>8532</v>
      </c>
      <c r="F7677" s="835">
        <v>20</v>
      </c>
      <c r="G7677" s="85"/>
      <c r="H7677" s="201">
        <f t="shared" si="336"/>
        <v>0</v>
      </c>
      <c r="I7677" s="154">
        <f t="shared" si="337"/>
        <v>0</v>
      </c>
    </row>
    <row r="7678" spans="1:9" s="1204" customFormat="1" ht="20.100000000000001" customHeight="1">
      <c r="A7678" s="807">
        <v>10</v>
      </c>
      <c r="B7678" s="1071">
        <v>15</v>
      </c>
      <c r="C7678" s="1514" t="s">
        <v>21959</v>
      </c>
      <c r="D7678" s="1515" t="s">
        <v>2331</v>
      </c>
      <c r="E7678" s="2966" t="s">
        <v>420</v>
      </c>
      <c r="F7678" s="834">
        <v>180</v>
      </c>
      <c r="G7678" s="85"/>
      <c r="H7678" s="201">
        <f t="shared" si="336"/>
        <v>0</v>
      </c>
      <c r="I7678" s="154">
        <f t="shared" si="337"/>
        <v>0</v>
      </c>
    </row>
    <row r="7679" spans="1:9" s="1204" customFormat="1" ht="20.100000000000001" customHeight="1">
      <c r="A7679" s="807">
        <v>10</v>
      </c>
      <c r="B7679" s="1071">
        <v>15</v>
      </c>
      <c r="C7679" s="1514" t="s">
        <v>26540</v>
      </c>
      <c r="D7679" s="1515" t="s">
        <v>2331</v>
      </c>
      <c r="E7679" s="2966" t="s">
        <v>420</v>
      </c>
      <c r="F7679" s="834">
        <v>60</v>
      </c>
      <c r="G7679" s="85"/>
      <c r="H7679" s="201">
        <f t="shared" si="336"/>
        <v>0</v>
      </c>
      <c r="I7679" s="154">
        <f t="shared" si="337"/>
        <v>0</v>
      </c>
    </row>
    <row r="7680" spans="1:9" s="1204" customFormat="1" ht="20.100000000000001" customHeight="1">
      <c r="A7680" s="807">
        <v>10</v>
      </c>
      <c r="B7680" s="1071">
        <v>15</v>
      </c>
      <c r="C7680" s="1555" t="s">
        <v>26521</v>
      </c>
      <c r="D7680" s="1515" t="s">
        <v>2331</v>
      </c>
      <c r="E7680" s="2966" t="s">
        <v>420</v>
      </c>
      <c r="F7680" s="1528">
        <v>160</v>
      </c>
      <c r="G7680" s="85"/>
      <c r="H7680" s="201">
        <f t="shared" si="336"/>
        <v>0</v>
      </c>
      <c r="I7680" s="154">
        <f t="shared" si="337"/>
        <v>0</v>
      </c>
    </row>
    <row r="7681" spans="1:9" s="1204" customFormat="1" ht="20.100000000000001" customHeight="1">
      <c r="A7681" s="801">
        <v>3</v>
      </c>
      <c r="B7681" s="1071">
        <v>10</v>
      </c>
      <c r="C7681" s="1529" t="s">
        <v>22744</v>
      </c>
      <c r="D7681" s="1317" t="s">
        <v>8532</v>
      </c>
      <c r="E7681" s="1317" t="s">
        <v>8532</v>
      </c>
      <c r="F7681" s="835">
        <v>40</v>
      </c>
      <c r="G7681" s="85"/>
      <c r="H7681" s="201">
        <f t="shared" si="336"/>
        <v>0</v>
      </c>
      <c r="I7681" s="154">
        <f t="shared" si="337"/>
        <v>0</v>
      </c>
    </row>
    <row r="7682" spans="1:9" s="1204" customFormat="1" ht="20.100000000000001" customHeight="1">
      <c r="A7682" s="807">
        <v>10</v>
      </c>
      <c r="B7682" s="1071">
        <v>15</v>
      </c>
      <c r="C7682" s="1514" t="s">
        <v>6054</v>
      </c>
      <c r="D7682" s="1530" t="s">
        <v>2330</v>
      </c>
      <c r="E7682" s="2962" t="s">
        <v>421</v>
      </c>
      <c r="F7682" s="834">
        <v>2</v>
      </c>
      <c r="G7682" s="85"/>
      <c r="H7682" s="201">
        <f t="shared" si="336"/>
        <v>0</v>
      </c>
      <c r="I7682" s="154">
        <f t="shared" si="337"/>
        <v>0</v>
      </c>
    </row>
    <row r="7683" spans="1:9" s="1204" customFormat="1" ht="20.100000000000001" customHeight="1">
      <c r="A7683" s="807">
        <v>10</v>
      </c>
      <c r="B7683" s="1071">
        <v>15</v>
      </c>
      <c r="C7683" s="1514" t="s">
        <v>6055</v>
      </c>
      <c r="D7683" s="1515" t="s">
        <v>2331</v>
      </c>
      <c r="E7683" s="2966" t="s">
        <v>420</v>
      </c>
      <c r="F7683" s="834">
        <v>120</v>
      </c>
      <c r="G7683" s="85"/>
      <c r="H7683" s="201">
        <f t="shared" si="336"/>
        <v>0</v>
      </c>
      <c r="I7683" s="154">
        <f t="shared" si="337"/>
        <v>0</v>
      </c>
    </row>
    <row r="7684" spans="1:9" s="1204" customFormat="1" ht="20.100000000000001" customHeight="1">
      <c r="A7684" s="807">
        <v>10</v>
      </c>
      <c r="B7684" s="1071">
        <v>15</v>
      </c>
      <c r="C7684" s="1514" t="s">
        <v>6056</v>
      </c>
      <c r="D7684" s="1515" t="s">
        <v>2331</v>
      </c>
      <c r="E7684" s="2966" t="s">
        <v>420</v>
      </c>
      <c r="F7684" s="834">
        <v>15</v>
      </c>
      <c r="G7684" s="85"/>
      <c r="H7684" s="201">
        <f t="shared" si="336"/>
        <v>0</v>
      </c>
      <c r="I7684" s="154">
        <f t="shared" si="337"/>
        <v>0</v>
      </c>
    </row>
    <row r="7685" spans="1:9" s="1204" customFormat="1" ht="20.100000000000001" customHeight="1">
      <c r="A7685" s="799"/>
      <c r="B7685" s="1099"/>
      <c r="C7685" s="1514" t="s">
        <v>6057</v>
      </c>
      <c r="D7685" s="1530" t="s">
        <v>2330</v>
      </c>
      <c r="E7685" s="2962" t="s">
        <v>421</v>
      </c>
      <c r="F7685" s="834">
        <v>0</v>
      </c>
      <c r="G7685" s="85"/>
      <c r="H7685" s="201">
        <f t="shared" si="336"/>
        <v>0</v>
      </c>
      <c r="I7685" s="154">
        <f t="shared" si="337"/>
        <v>0</v>
      </c>
    </row>
    <row r="7686" spans="1:9" s="1204" customFormat="1" ht="20.100000000000001" customHeight="1">
      <c r="A7686" s="807">
        <v>10</v>
      </c>
      <c r="B7686" s="1071">
        <v>15</v>
      </c>
      <c r="C7686" s="1514" t="s">
        <v>6058</v>
      </c>
      <c r="D7686" s="1530" t="s">
        <v>2330</v>
      </c>
      <c r="E7686" s="2962" t="s">
        <v>421</v>
      </c>
      <c r="F7686" s="834">
        <v>58</v>
      </c>
      <c r="G7686" s="85"/>
      <c r="H7686" s="201">
        <f t="shared" si="336"/>
        <v>0</v>
      </c>
      <c r="I7686" s="154">
        <f t="shared" si="337"/>
        <v>0</v>
      </c>
    </row>
    <row r="7687" spans="1:9" s="1204" customFormat="1" ht="20.100000000000001" customHeight="1">
      <c r="A7687" s="807">
        <v>15</v>
      </c>
      <c r="B7687" s="1071">
        <v>25</v>
      </c>
      <c r="C7687" s="1514" t="s">
        <v>6062</v>
      </c>
      <c r="D7687" s="1532" t="s">
        <v>2329</v>
      </c>
      <c r="E7687" s="942" t="s">
        <v>419</v>
      </c>
      <c r="F7687" s="834">
        <v>30</v>
      </c>
      <c r="G7687" s="85"/>
      <c r="H7687" s="201">
        <f t="shared" si="336"/>
        <v>0</v>
      </c>
      <c r="I7687" s="154">
        <f t="shared" si="337"/>
        <v>0</v>
      </c>
    </row>
    <row r="7688" spans="1:9" s="1204" customFormat="1" ht="20.100000000000001" customHeight="1">
      <c r="A7688" s="807">
        <v>15</v>
      </c>
      <c r="B7688" s="1071">
        <v>25</v>
      </c>
      <c r="C7688" s="1514" t="s">
        <v>6063</v>
      </c>
      <c r="D7688" s="1532" t="s">
        <v>2329</v>
      </c>
      <c r="E7688" s="942" t="s">
        <v>419</v>
      </c>
      <c r="F7688" s="834">
        <v>60</v>
      </c>
      <c r="G7688" s="85"/>
      <c r="H7688" s="201">
        <f t="shared" si="336"/>
        <v>0</v>
      </c>
      <c r="I7688" s="154">
        <f t="shared" si="337"/>
        <v>0</v>
      </c>
    </row>
    <row r="7689" spans="1:9" s="1204" customFormat="1" ht="20.100000000000001" customHeight="1">
      <c r="A7689" s="807">
        <v>15</v>
      </c>
      <c r="B7689" s="1071">
        <v>25</v>
      </c>
      <c r="C7689" s="1514" t="s">
        <v>6064</v>
      </c>
      <c r="D7689" s="1532" t="s">
        <v>2329</v>
      </c>
      <c r="E7689" s="942" t="s">
        <v>419</v>
      </c>
      <c r="F7689" s="834">
        <v>1200</v>
      </c>
      <c r="G7689" s="85"/>
      <c r="H7689" s="201">
        <f t="shared" si="336"/>
        <v>0</v>
      </c>
      <c r="I7689" s="154">
        <f t="shared" si="337"/>
        <v>0</v>
      </c>
    </row>
    <row r="7690" spans="1:9" s="1204" customFormat="1" ht="20.100000000000001" customHeight="1">
      <c r="A7690" s="799"/>
      <c r="B7690" s="1099"/>
      <c r="C7690" s="1514" t="s">
        <v>6065</v>
      </c>
      <c r="D7690" s="1532" t="s">
        <v>2329</v>
      </c>
      <c r="E7690" s="942" t="s">
        <v>419</v>
      </c>
      <c r="F7690" s="834">
        <v>0</v>
      </c>
      <c r="G7690" s="85"/>
      <c r="H7690" s="201">
        <f t="shared" si="336"/>
        <v>0</v>
      </c>
      <c r="I7690" s="154">
        <f t="shared" si="337"/>
        <v>0</v>
      </c>
    </row>
    <row r="7691" spans="1:9" s="1204" customFormat="1" ht="20.100000000000001" customHeight="1">
      <c r="A7691" s="807">
        <v>10</v>
      </c>
      <c r="B7691" s="1071">
        <v>15</v>
      </c>
      <c r="C7691" s="1527" t="s">
        <v>6069</v>
      </c>
      <c r="D7691" s="1530" t="s">
        <v>2330</v>
      </c>
      <c r="E7691" s="2962" t="s">
        <v>421</v>
      </c>
      <c r="F7691" s="1528">
        <v>400</v>
      </c>
      <c r="G7691" s="85"/>
      <c r="H7691" s="201">
        <f t="shared" si="336"/>
        <v>0</v>
      </c>
      <c r="I7691" s="154">
        <f t="shared" si="337"/>
        <v>0</v>
      </c>
    </row>
    <row r="7692" spans="1:9" s="1204" customFormat="1" ht="20.100000000000001" customHeight="1">
      <c r="A7692" s="807">
        <v>10</v>
      </c>
      <c r="B7692" s="1071">
        <v>15</v>
      </c>
      <c r="C7692" s="368" t="s">
        <v>6070</v>
      </c>
      <c r="D7692" s="1530" t="s">
        <v>2330</v>
      </c>
      <c r="E7692" s="2962" t="s">
        <v>421</v>
      </c>
      <c r="F7692" s="1528">
        <v>200</v>
      </c>
      <c r="G7692" s="85"/>
      <c r="H7692" s="201">
        <f t="shared" si="336"/>
        <v>0</v>
      </c>
      <c r="I7692" s="154">
        <f t="shared" si="337"/>
        <v>0</v>
      </c>
    </row>
    <row r="7693" spans="1:9" s="1204" customFormat="1" ht="20.100000000000001" customHeight="1">
      <c r="A7693" s="799"/>
      <c r="B7693" s="1099"/>
      <c r="C7693" s="1551" t="s">
        <v>6075</v>
      </c>
      <c r="D7693" s="1532" t="s">
        <v>2329</v>
      </c>
      <c r="E7693" s="942" t="s">
        <v>419</v>
      </c>
      <c r="F7693" s="1564">
        <v>0</v>
      </c>
      <c r="G7693" s="85"/>
      <c r="H7693" s="201">
        <f t="shared" ref="H7693:H7756" si="338">A7693*G7693</f>
        <v>0</v>
      </c>
      <c r="I7693" s="154">
        <f t="shared" ref="I7693:I7756" si="339">B7693*G7693</f>
        <v>0</v>
      </c>
    </row>
    <row r="7694" spans="1:9" s="1204" customFormat="1" ht="20.100000000000001" customHeight="1">
      <c r="A7694" s="807">
        <v>10</v>
      </c>
      <c r="B7694" s="1071">
        <v>15</v>
      </c>
      <c r="C7694" s="1533" t="s">
        <v>3583</v>
      </c>
      <c r="D7694" s="1515" t="s">
        <v>2331</v>
      </c>
      <c r="E7694" s="2966" t="s">
        <v>420</v>
      </c>
      <c r="F7694" s="834">
        <v>8</v>
      </c>
      <c r="G7694" s="85"/>
      <c r="H7694" s="201">
        <f t="shared" si="338"/>
        <v>0</v>
      </c>
      <c r="I7694" s="154">
        <f t="shared" si="339"/>
        <v>0</v>
      </c>
    </row>
    <row r="7695" spans="1:9" s="1204" customFormat="1" ht="20.100000000000001" customHeight="1">
      <c r="A7695" s="807">
        <v>10</v>
      </c>
      <c r="B7695" s="1071">
        <v>15</v>
      </c>
      <c r="C7695" s="1533" t="s">
        <v>3584</v>
      </c>
      <c r="D7695" s="1515" t="s">
        <v>2331</v>
      </c>
      <c r="E7695" s="2966" t="s">
        <v>420</v>
      </c>
      <c r="F7695" s="834">
        <v>60</v>
      </c>
      <c r="G7695" s="85"/>
      <c r="H7695" s="201">
        <f t="shared" si="338"/>
        <v>0</v>
      </c>
      <c r="I7695" s="154">
        <f t="shared" si="339"/>
        <v>0</v>
      </c>
    </row>
    <row r="7696" spans="1:9" s="1204" customFormat="1" ht="20.100000000000001" customHeight="1">
      <c r="A7696" s="807">
        <v>10</v>
      </c>
      <c r="B7696" s="1071">
        <v>15</v>
      </c>
      <c r="C7696" s="1533" t="s">
        <v>3516</v>
      </c>
      <c r="D7696" s="1515" t="s">
        <v>2331</v>
      </c>
      <c r="E7696" s="2966" t="s">
        <v>420</v>
      </c>
      <c r="F7696" s="834">
        <v>50</v>
      </c>
      <c r="G7696" s="85"/>
      <c r="H7696" s="201">
        <f t="shared" si="338"/>
        <v>0</v>
      </c>
      <c r="I7696" s="154">
        <f t="shared" si="339"/>
        <v>0</v>
      </c>
    </row>
    <row r="7697" spans="1:9" s="1204" customFormat="1" ht="20.100000000000001" customHeight="1">
      <c r="A7697" s="799"/>
      <c r="B7697" s="1099"/>
      <c r="C7697" s="1529" t="s">
        <v>22745</v>
      </c>
      <c r="D7697" s="1317" t="s">
        <v>8532</v>
      </c>
      <c r="E7697" s="1317" t="s">
        <v>8532</v>
      </c>
      <c r="F7697" s="835">
        <v>0</v>
      </c>
      <c r="G7697" s="85"/>
      <c r="H7697" s="201">
        <f t="shared" si="338"/>
        <v>0</v>
      </c>
      <c r="I7697" s="154">
        <f t="shared" si="339"/>
        <v>0</v>
      </c>
    </row>
    <row r="7698" spans="1:9" s="1204" customFormat="1" ht="20.100000000000001" customHeight="1">
      <c r="A7698" s="799"/>
      <c r="B7698" s="1099"/>
      <c r="C7698" s="86" t="s">
        <v>7202</v>
      </c>
      <c r="D7698" s="1458" t="s">
        <v>2327</v>
      </c>
      <c r="E7698" s="80" t="s">
        <v>418</v>
      </c>
      <c r="F7698" s="1303">
        <v>0</v>
      </c>
      <c r="G7698" s="85"/>
      <c r="H7698" s="201">
        <f t="shared" si="338"/>
        <v>0</v>
      </c>
      <c r="I7698" s="154">
        <f t="shared" si="339"/>
        <v>0</v>
      </c>
    </row>
    <row r="7699" spans="1:9" s="1204" customFormat="1" ht="20.100000000000001" customHeight="1">
      <c r="A7699" s="807">
        <v>10</v>
      </c>
      <c r="B7699" s="1071">
        <v>15</v>
      </c>
      <c r="C7699" s="368" t="s">
        <v>6086</v>
      </c>
      <c r="D7699" s="1515" t="s">
        <v>2331</v>
      </c>
      <c r="E7699" s="2966" t="s">
        <v>420</v>
      </c>
      <c r="F7699" s="1528">
        <v>20</v>
      </c>
      <c r="G7699" s="85"/>
      <c r="H7699" s="201">
        <f t="shared" si="338"/>
        <v>0</v>
      </c>
      <c r="I7699" s="154">
        <f t="shared" si="339"/>
        <v>0</v>
      </c>
    </row>
    <row r="7700" spans="1:9" s="1204" customFormat="1" ht="20.100000000000001" customHeight="1">
      <c r="A7700" s="807">
        <v>10</v>
      </c>
      <c r="B7700" s="1071">
        <v>15</v>
      </c>
      <c r="C7700" s="434" t="s">
        <v>6088</v>
      </c>
      <c r="D7700" s="1530" t="s">
        <v>2330</v>
      </c>
      <c r="E7700" s="2962" t="s">
        <v>421</v>
      </c>
      <c r="F7700" s="834">
        <v>40</v>
      </c>
      <c r="G7700" s="85"/>
      <c r="H7700" s="201">
        <f t="shared" si="338"/>
        <v>0</v>
      </c>
      <c r="I7700" s="154">
        <f t="shared" si="339"/>
        <v>0</v>
      </c>
    </row>
    <row r="7701" spans="1:9" s="1204" customFormat="1" ht="20.100000000000001" customHeight="1">
      <c r="A7701" s="807">
        <v>20</v>
      </c>
      <c r="B7701" s="1071">
        <v>35</v>
      </c>
      <c r="C7701" s="1557" t="s">
        <v>8068</v>
      </c>
      <c r="D7701" s="1458" t="s">
        <v>2329</v>
      </c>
      <c r="E7701" s="942" t="s">
        <v>419</v>
      </c>
      <c r="F7701" s="1539">
        <v>4</v>
      </c>
      <c r="G7701" s="85"/>
      <c r="H7701" s="201">
        <f t="shared" si="338"/>
        <v>0</v>
      </c>
      <c r="I7701" s="154">
        <f t="shared" si="339"/>
        <v>0</v>
      </c>
    </row>
    <row r="7702" spans="1:9" s="1204" customFormat="1" ht="20.100000000000001" customHeight="1">
      <c r="A7702" s="807">
        <v>25</v>
      </c>
      <c r="B7702" s="1151">
        <v>30</v>
      </c>
      <c r="C7702" s="434" t="s">
        <v>6091</v>
      </c>
      <c r="D7702" s="1458" t="s">
        <v>2327</v>
      </c>
      <c r="E7702" s="80" t="s">
        <v>418</v>
      </c>
      <c r="F7702" s="834">
        <v>13</v>
      </c>
      <c r="G7702" s="85"/>
      <c r="H7702" s="201">
        <f t="shared" si="338"/>
        <v>0</v>
      </c>
      <c r="I7702" s="154">
        <f t="shared" si="339"/>
        <v>0</v>
      </c>
    </row>
    <row r="7703" spans="1:9" s="1204" customFormat="1" ht="20.100000000000001" customHeight="1">
      <c r="A7703" s="807">
        <v>40</v>
      </c>
      <c r="B7703" s="1071">
        <v>50</v>
      </c>
      <c r="C7703" s="434" t="s">
        <v>6093</v>
      </c>
      <c r="D7703" s="1535" t="s">
        <v>2328</v>
      </c>
      <c r="E7703" s="942" t="s">
        <v>2336</v>
      </c>
      <c r="F7703" s="1543">
        <v>20</v>
      </c>
      <c r="G7703" s="85"/>
      <c r="H7703" s="201">
        <f t="shared" si="338"/>
        <v>0</v>
      </c>
      <c r="I7703" s="154">
        <f t="shared" si="339"/>
        <v>0</v>
      </c>
    </row>
    <row r="7704" spans="1:9" s="1204" customFormat="1" ht="20.100000000000001" customHeight="1">
      <c r="A7704" s="807">
        <v>10</v>
      </c>
      <c r="B7704" s="1071">
        <v>15</v>
      </c>
      <c r="C7704" s="1529" t="s">
        <v>21960</v>
      </c>
      <c r="D7704" s="1515" t="s">
        <v>2331</v>
      </c>
      <c r="E7704" s="2966" t="s">
        <v>420</v>
      </c>
      <c r="F7704" s="834">
        <v>100</v>
      </c>
      <c r="G7704" s="85"/>
      <c r="H7704" s="201">
        <f t="shared" si="338"/>
        <v>0</v>
      </c>
      <c r="I7704" s="154">
        <f t="shared" si="339"/>
        <v>0</v>
      </c>
    </row>
    <row r="7705" spans="1:9" s="1204" customFormat="1" ht="20.100000000000001" customHeight="1">
      <c r="A7705" s="801">
        <v>3</v>
      </c>
      <c r="B7705" s="1071">
        <v>10</v>
      </c>
      <c r="C7705" s="1529" t="s">
        <v>22746</v>
      </c>
      <c r="D7705" s="1317" t="s">
        <v>8532</v>
      </c>
      <c r="E7705" s="1317" t="s">
        <v>8532</v>
      </c>
      <c r="F7705" s="835">
        <v>20</v>
      </c>
      <c r="G7705" s="85"/>
      <c r="H7705" s="201">
        <f t="shared" si="338"/>
        <v>0</v>
      </c>
      <c r="I7705" s="154">
        <f t="shared" si="339"/>
        <v>0</v>
      </c>
    </row>
    <row r="7706" spans="1:9" s="1204" customFormat="1" ht="20.100000000000001" customHeight="1">
      <c r="A7706" s="807">
        <v>10</v>
      </c>
      <c r="B7706" s="1071">
        <v>15</v>
      </c>
      <c r="C7706" s="1534" t="s">
        <v>6104</v>
      </c>
      <c r="D7706" s="1515" t="s">
        <v>2331</v>
      </c>
      <c r="E7706" s="2966" t="s">
        <v>420</v>
      </c>
      <c r="F7706" s="834">
        <v>120</v>
      </c>
      <c r="G7706" s="85"/>
      <c r="H7706" s="201">
        <f t="shared" si="338"/>
        <v>0</v>
      </c>
      <c r="I7706" s="154">
        <f t="shared" si="339"/>
        <v>0</v>
      </c>
    </row>
    <row r="7707" spans="1:9" s="1204" customFormat="1" ht="20.100000000000001" customHeight="1">
      <c r="A7707" s="807"/>
      <c r="B7707" s="1071">
        <v>35</v>
      </c>
      <c r="C7707" s="1557" t="s">
        <v>6107</v>
      </c>
      <c r="D7707" s="1532" t="s">
        <v>2329</v>
      </c>
      <c r="E7707" s="942" t="s">
        <v>419</v>
      </c>
      <c r="F7707" s="835">
        <v>1</v>
      </c>
      <c r="G7707" s="85"/>
      <c r="H7707" s="201">
        <f t="shared" si="338"/>
        <v>0</v>
      </c>
      <c r="I7707" s="154">
        <f t="shared" si="339"/>
        <v>0</v>
      </c>
    </row>
    <row r="7708" spans="1:9" s="1204" customFormat="1" ht="20.100000000000001" customHeight="1">
      <c r="A7708" s="807">
        <v>25</v>
      </c>
      <c r="B7708" s="1151">
        <v>30</v>
      </c>
      <c r="C7708" s="434" t="s">
        <v>6110</v>
      </c>
      <c r="D7708" s="1458" t="s">
        <v>2327</v>
      </c>
      <c r="E7708" s="80" t="s">
        <v>418</v>
      </c>
      <c r="F7708" s="834">
        <v>20</v>
      </c>
      <c r="G7708" s="85"/>
      <c r="H7708" s="201">
        <f t="shared" si="338"/>
        <v>0</v>
      </c>
      <c r="I7708" s="154">
        <f t="shared" si="339"/>
        <v>0</v>
      </c>
    </row>
    <row r="7709" spans="1:9" s="1204" customFormat="1" ht="20.100000000000001" customHeight="1">
      <c r="A7709" s="807">
        <v>40</v>
      </c>
      <c r="B7709" s="1071">
        <v>50</v>
      </c>
      <c r="C7709" s="1534" t="s">
        <v>8106</v>
      </c>
      <c r="D7709" s="1535" t="s">
        <v>2328</v>
      </c>
      <c r="E7709" s="942" t="s">
        <v>2336</v>
      </c>
      <c r="F7709" s="835">
        <v>20</v>
      </c>
      <c r="G7709" s="85"/>
      <c r="H7709" s="201">
        <f t="shared" si="338"/>
        <v>0</v>
      </c>
      <c r="I7709" s="154">
        <f t="shared" si="339"/>
        <v>0</v>
      </c>
    </row>
    <row r="7710" spans="1:9" s="1204" customFormat="1" ht="20.100000000000001" customHeight="1">
      <c r="A7710" s="807">
        <v>10</v>
      </c>
      <c r="B7710" s="1071">
        <v>15</v>
      </c>
      <c r="C7710" s="1529" t="s">
        <v>6111</v>
      </c>
      <c r="D7710" s="1515" t="s">
        <v>2331</v>
      </c>
      <c r="E7710" s="2966" t="s">
        <v>420</v>
      </c>
      <c r="F7710" s="834">
        <v>58</v>
      </c>
      <c r="G7710" s="85"/>
      <c r="H7710" s="201">
        <f t="shared" si="338"/>
        <v>0</v>
      </c>
      <c r="I7710" s="154">
        <f t="shared" si="339"/>
        <v>0</v>
      </c>
    </row>
    <row r="7711" spans="1:9" s="1204" customFormat="1" ht="20.100000000000001" customHeight="1">
      <c r="A7711" s="807">
        <v>10</v>
      </c>
      <c r="B7711" s="1071">
        <v>15</v>
      </c>
      <c r="C7711" s="368" t="s">
        <v>6112</v>
      </c>
      <c r="D7711" s="1515" t="s">
        <v>2331</v>
      </c>
      <c r="E7711" s="2966" t="s">
        <v>420</v>
      </c>
      <c r="F7711" s="1528">
        <v>190</v>
      </c>
      <c r="G7711" s="85"/>
      <c r="H7711" s="201">
        <f t="shared" si="338"/>
        <v>0</v>
      </c>
      <c r="I7711" s="154">
        <f t="shared" si="339"/>
        <v>0</v>
      </c>
    </row>
    <row r="7712" spans="1:9" s="1204" customFormat="1" ht="20.100000000000001" customHeight="1">
      <c r="A7712" s="801">
        <v>3</v>
      </c>
      <c r="B7712" s="1071">
        <v>10</v>
      </c>
      <c r="C7712" s="1529" t="s">
        <v>22747</v>
      </c>
      <c r="D7712" s="1317" t="s">
        <v>8532</v>
      </c>
      <c r="E7712" s="1317" t="s">
        <v>8532</v>
      </c>
      <c r="F7712" s="835">
        <v>20</v>
      </c>
      <c r="G7712" s="85"/>
      <c r="H7712" s="201">
        <f t="shared" si="338"/>
        <v>0</v>
      </c>
      <c r="I7712" s="154">
        <f t="shared" si="339"/>
        <v>0</v>
      </c>
    </row>
    <row r="7713" spans="1:9" s="1204" customFormat="1" ht="20.100000000000001" customHeight="1">
      <c r="A7713" s="807">
        <v>15</v>
      </c>
      <c r="B7713" s="1071">
        <v>20</v>
      </c>
      <c r="C7713" s="1551" t="s">
        <v>6116</v>
      </c>
      <c r="D7713" s="1458" t="s">
        <v>2329</v>
      </c>
      <c r="E7713" s="942" t="s">
        <v>419</v>
      </c>
      <c r="F7713" s="834">
        <v>87</v>
      </c>
      <c r="G7713" s="85"/>
      <c r="H7713" s="201">
        <f t="shared" si="338"/>
        <v>0</v>
      </c>
      <c r="I7713" s="154">
        <f t="shared" si="339"/>
        <v>0</v>
      </c>
    </row>
    <row r="7714" spans="1:9" s="1204" customFormat="1" ht="20.100000000000001" customHeight="1">
      <c r="A7714" s="799"/>
      <c r="B7714" s="1099"/>
      <c r="C7714" s="1551" t="s">
        <v>6117</v>
      </c>
      <c r="D7714" s="1458" t="s">
        <v>2327</v>
      </c>
      <c r="E7714" s="80" t="s">
        <v>418</v>
      </c>
      <c r="F7714" s="834">
        <v>0</v>
      </c>
      <c r="G7714" s="85"/>
      <c r="H7714" s="201">
        <f t="shared" si="338"/>
        <v>0</v>
      </c>
      <c r="I7714" s="154">
        <f t="shared" si="339"/>
        <v>0</v>
      </c>
    </row>
    <row r="7715" spans="1:9" s="1204" customFormat="1" ht="20.100000000000001" customHeight="1">
      <c r="A7715" s="807">
        <v>10</v>
      </c>
      <c r="B7715" s="1071">
        <v>15</v>
      </c>
      <c r="C7715" s="1537" t="s">
        <v>6121</v>
      </c>
      <c r="D7715" s="1530" t="s">
        <v>2330</v>
      </c>
      <c r="E7715" s="2962" t="s">
        <v>421</v>
      </c>
      <c r="F7715" s="1528">
        <v>50</v>
      </c>
      <c r="G7715" s="85"/>
      <c r="H7715" s="201">
        <f t="shared" si="338"/>
        <v>0</v>
      </c>
      <c r="I7715" s="154">
        <f t="shared" si="339"/>
        <v>0</v>
      </c>
    </row>
    <row r="7716" spans="1:9" s="1204" customFormat="1" ht="20.100000000000001" customHeight="1">
      <c r="A7716" s="807">
        <v>10</v>
      </c>
      <c r="B7716" s="1071">
        <v>15</v>
      </c>
      <c r="C7716" s="1514" t="s">
        <v>6122</v>
      </c>
      <c r="D7716" s="1515" t="s">
        <v>2331</v>
      </c>
      <c r="E7716" s="2966" t="s">
        <v>420</v>
      </c>
      <c r="F7716" s="834">
        <v>200</v>
      </c>
      <c r="G7716" s="85"/>
      <c r="H7716" s="201">
        <f t="shared" si="338"/>
        <v>0</v>
      </c>
      <c r="I7716" s="154">
        <f t="shared" si="339"/>
        <v>0</v>
      </c>
    </row>
    <row r="7717" spans="1:9" s="1204" customFormat="1" ht="20.100000000000001" customHeight="1">
      <c r="A7717" s="807">
        <v>10</v>
      </c>
      <c r="B7717" s="1071">
        <v>15</v>
      </c>
      <c r="C7717" s="1514" t="s">
        <v>6123</v>
      </c>
      <c r="D7717" s="1515" t="s">
        <v>2331</v>
      </c>
      <c r="E7717" s="2966" t="s">
        <v>420</v>
      </c>
      <c r="F7717" s="834">
        <v>60</v>
      </c>
      <c r="G7717" s="85"/>
      <c r="H7717" s="201">
        <f t="shared" si="338"/>
        <v>0</v>
      </c>
      <c r="I7717" s="154">
        <f t="shared" si="339"/>
        <v>0</v>
      </c>
    </row>
    <row r="7718" spans="1:9" s="1204" customFormat="1" ht="20.100000000000001" customHeight="1">
      <c r="A7718" s="801">
        <v>3</v>
      </c>
      <c r="B7718" s="1071">
        <v>10</v>
      </c>
      <c r="C7718" s="1529" t="s">
        <v>22748</v>
      </c>
      <c r="D7718" s="1317" t="s">
        <v>8532</v>
      </c>
      <c r="E7718" s="1317" t="s">
        <v>8532</v>
      </c>
      <c r="F7718" s="835">
        <v>40</v>
      </c>
      <c r="G7718" s="85"/>
      <c r="H7718" s="201">
        <f t="shared" si="338"/>
        <v>0</v>
      </c>
      <c r="I7718" s="154">
        <f t="shared" si="339"/>
        <v>0</v>
      </c>
    </row>
    <row r="7719" spans="1:9" s="1204" customFormat="1" ht="20.100000000000001" customHeight="1">
      <c r="A7719" s="807">
        <v>10</v>
      </c>
      <c r="B7719" s="1071">
        <v>15</v>
      </c>
      <c r="C7719" s="1545" t="s">
        <v>6124</v>
      </c>
      <c r="D7719" s="1530" t="s">
        <v>2330</v>
      </c>
      <c r="E7719" s="2962" t="s">
        <v>421</v>
      </c>
      <c r="F7719" s="1528">
        <v>25</v>
      </c>
      <c r="G7719" s="85"/>
      <c r="H7719" s="201">
        <f t="shared" si="338"/>
        <v>0</v>
      </c>
      <c r="I7719" s="154">
        <f t="shared" si="339"/>
        <v>0</v>
      </c>
    </row>
    <row r="7720" spans="1:9" s="1204" customFormat="1" ht="20.100000000000001" customHeight="1">
      <c r="A7720" s="807">
        <v>15</v>
      </c>
      <c r="B7720" s="1071">
        <v>25</v>
      </c>
      <c r="C7720" s="1565" t="s">
        <v>6126</v>
      </c>
      <c r="D7720" s="1532" t="s">
        <v>2329</v>
      </c>
      <c r="E7720" s="942" t="s">
        <v>419</v>
      </c>
      <c r="F7720" s="834">
        <v>30</v>
      </c>
      <c r="G7720" s="85"/>
      <c r="H7720" s="201">
        <f t="shared" si="338"/>
        <v>0</v>
      </c>
      <c r="I7720" s="154">
        <f t="shared" si="339"/>
        <v>0</v>
      </c>
    </row>
    <row r="7721" spans="1:9" s="1204" customFormat="1" ht="20.100000000000001" customHeight="1">
      <c r="A7721" s="807">
        <v>15</v>
      </c>
      <c r="B7721" s="1071">
        <v>25</v>
      </c>
      <c r="C7721" s="1565" t="s">
        <v>6127</v>
      </c>
      <c r="D7721" s="1532" t="s">
        <v>2329</v>
      </c>
      <c r="E7721" s="942" t="s">
        <v>419</v>
      </c>
      <c r="F7721" s="834">
        <v>27</v>
      </c>
      <c r="G7721" s="85"/>
      <c r="H7721" s="201">
        <f t="shared" si="338"/>
        <v>0</v>
      </c>
      <c r="I7721" s="154">
        <f t="shared" si="339"/>
        <v>0</v>
      </c>
    </row>
    <row r="7722" spans="1:9" s="1204" customFormat="1" ht="20.100000000000001" customHeight="1">
      <c r="A7722" s="799"/>
      <c r="B7722" s="1099"/>
      <c r="C7722" s="1551" t="s">
        <v>6131</v>
      </c>
      <c r="D7722" s="1458" t="s">
        <v>2327</v>
      </c>
      <c r="E7722" s="80" t="s">
        <v>418</v>
      </c>
      <c r="F7722" s="834">
        <v>0</v>
      </c>
      <c r="G7722" s="85"/>
      <c r="H7722" s="201">
        <f t="shared" si="338"/>
        <v>0</v>
      </c>
      <c r="I7722" s="154">
        <f t="shared" si="339"/>
        <v>0</v>
      </c>
    </row>
    <row r="7723" spans="1:9" s="1204" customFormat="1" ht="20.100000000000001" customHeight="1">
      <c r="A7723" s="801">
        <v>3</v>
      </c>
      <c r="B7723" s="1071">
        <v>10</v>
      </c>
      <c r="C7723" s="1529" t="s">
        <v>22749</v>
      </c>
      <c r="D7723" s="1317" t="s">
        <v>8532</v>
      </c>
      <c r="E7723" s="1317" t="s">
        <v>8532</v>
      </c>
      <c r="F7723" s="835">
        <v>10</v>
      </c>
      <c r="G7723" s="85"/>
      <c r="H7723" s="201">
        <f t="shared" si="338"/>
        <v>0</v>
      </c>
      <c r="I7723" s="154">
        <f t="shared" si="339"/>
        <v>0</v>
      </c>
    </row>
    <row r="7724" spans="1:9" s="1204" customFormat="1" ht="20.100000000000001" customHeight="1">
      <c r="A7724" s="807">
        <v>10</v>
      </c>
      <c r="B7724" s="1071">
        <v>15</v>
      </c>
      <c r="C7724" s="368" t="s">
        <v>6139</v>
      </c>
      <c r="D7724" s="1530" t="s">
        <v>2330</v>
      </c>
      <c r="E7724" s="2962" t="s">
        <v>421</v>
      </c>
      <c r="F7724" s="1528">
        <v>140</v>
      </c>
      <c r="G7724" s="85"/>
      <c r="H7724" s="201">
        <f t="shared" si="338"/>
        <v>0</v>
      </c>
      <c r="I7724" s="154">
        <f t="shared" si="339"/>
        <v>0</v>
      </c>
    </row>
    <row r="7725" spans="1:9" s="1204" customFormat="1" ht="20.100000000000001" customHeight="1">
      <c r="A7725" s="807">
        <v>10</v>
      </c>
      <c r="B7725" s="1071">
        <v>15</v>
      </c>
      <c r="C7725" s="368" t="s">
        <v>6140</v>
      </c>
      <c r="D7725" s="1530" t="s">
        <v>2330</v>
      </c>
      <c r="E7725" s="2962" t="s">
        <v>421</v>
      </c>
      <c r="F7725" s="1528">
        <v>86</v>
      </c>
      <c r="G7725" s="85"/>
      <c r="H7725" s="201">
        <f t="shared" si="338"/>
        <v>0</v>
      </c>
      <c r="I7725" s="154">
        <f t="shared" si="339"/>
        <v>0</v>
      </c>
    </row>
    <row r="7726" spans="1:9" s="1204" customFormat="1" ht="20.100000000000001" customHeight="1">
      <c r="A7726" s="799"/>
      <c r="B7726" s="1099"/>
      <c r="C7726" s="1551" t="s">
        <v>6141</v>
      </c>
      <c r="D7726" s="1532" t="s">
        <v>2329</v>
      </c>
      <c r="E7726" s="942" t="s">
        <v>419</v>
      </c>
      <c r="F7726" s="834">
        <v>0</v>
      </c>
      <c r="G7726" s="85"/>
      <c r="H7726" s="201">
        <f t="shared" si="338"/>
        <v>0</v>
      </c>
      <c r="I7726" s="154">
        <f t="shared" si="339"/>
        <v>0</v>
      </c>
    </row>
    <row r="7727" spans="1:9" s="1204" customFormat="1" ht="20.100000000000001" customHeight="1">
      <c r="A7727" s="807">
        <v>10</v>
      </c>
      <c r="B7727" s="1071">
        <v>15</v>
      </c>
      <c r="C7727" s="1534" t="s">
        <v>8307</v>
      </c>
      <c r="D7727" s="1515" t="s">
        <v>2331</v>
      </c>
      <c r="E7727" s="2966" t="s">
        <v>420</v>
      </c>
      <c r="F7727" s="835">
        <v>112</v>
      </c>
      <c r="G7727" s="85"/>
      <c r="H7727" s="201">
        <f t="shared" si="338"/>
        <v>0</v>
      </c>
      <c r="I7727" s="154">
        <f t="shared" si="339"/>
        <v>0</v>
      </c>
    </row>
    <row r="7728" spans="1:9" s="1204" customFormat="1" ht="20.100000000000001" customHeight="1">
      <c r="A7728" s="807">
        <v>10</v>
      </c>
      <c r="B7728" s="1071">
        <v>15</v>
      </c>
      <c r="C7728" s="1534" t="s">
        <v>8308</v>
      </c>
      <c r="D7728" s="1515" t="s">
        <v>2331</v>
      </c>
      <c r="E7728" s="2966" t="s">
        <v>420</v>
      </c>
      <c r="F7728" s="835">
        <v>60</v>
      </c>
      <c r="G7728" s="85"/>
      <c r="H7728" s="201">
        <f t="shared" si="338"/>
        <v>0</v>
      </c>
      <c r="I7728" s="154">
        <f t="shared" si="339"/>
        <v>0</v>
      </c>
    </row>
    <row r="7729" spans="1:9" s="1204" customFormat="1" ht="20.100000000000001" customHeight="1">
      <c r="A7729" s="801">
        <v>3</v>
      </c>
      <c r="B7729" s="1071">
        <v>10</v>
      </c>
      <c r="C7729" s="1529" t="s">
        <v>22750</v>
      </c>
      <c r="D7729" s="1317" t="s">
        <v>8532</v>
      </c>
      <c r="E7729" s="1317" t="s">
        <v>8532</v>
      </c>
      <c r="F7729" s="835">
        <v>20</v>
      </c>
      <c r="G7729" s="85"/>
      <c r="H7729" s="201">
        <f t="shared" si="338"/>
        <v>0</v>
      </c>
      <c r="I7729" s="154">
        <f t="shared" si="339"/>
        <v>0</v>
      </c>
    </row>
    <row r="7730" spans="1:9" s="172" customFormat="1" ht="20.100000000000001" customHeight="1">
      <c r="A7730" s="807">
        <v>15</v>
      </c>
      <c r="B7730" s="1071">
        <v>30</v>
      </c>
      <c r="C7730" s="1566" t="s">
        <v>8564</v>
      </c>
      <c r="D7730" s="567">
        <v>1</v>
      </c>
      <c r="E7730" s="942" t="s">
        <v>2336</v>
      </c>
      <c r="F7730" s="895">
        <v>1</v>
      </c>
      <c r="G7730" s="85"/>
      <c r="H7730" s="201">
        <f t="shared" si="338"/>
        <v>0</v>
      </c>
      <c r="I7730" s="154">
        <f t="shared" si="339"/>
        <v>0</v>
      </c>
    </row>
    <row r="7731" spans="1:9" s="1204" customFormat="1" ht="20.100000000000001" customHeight="1">
      <c r="A7731" s="807">
        <v>25</v>
      </c>
      <c r="B7731" s="1151">
        <v>30</v>
      </c>
      <c r="C7731" s="1531" t="s">
        <v>6146</v>
      </c>
      <c r="D7731" s="1458" t="s">
        <v>2327</v>
      </c>
      <c r="E7731" s="80" t="s">
        <v>418</v>
      </c>
      <c r="F7731" s="834">
        <v>20</v>
      </c>
      <c r="G7731" s="85"/>
      <c r="H7731" s="201">
        <f t="shared" si="338"/>
        <v>0</v>
      </c>
      <c r="I7731" s="154">
        <f t="shared" si="339"/>
        <v>0</v>
      </c>
    </row>
    <row r="7732" spans="1:9" s="1204" customFormat="1" ht="20.100000000000001" customHeight="1">
      <c r="A7732" s="807">
        <v>40</v>
      </c>
      <c r="B7732" s="1071">
        <v>50</v>
      </c>
      <c r="C7732" s="434" t="s">
        <v>6147</v>
      </c>
      <c r="D7732" s="1458" t="s">
        <v>2327</v>
      </c>
      <c r="E7732" s="80" t="s">
        <v>418</v>
      </c>
      <c r="F7732" s="834">
        <v>4</v>
      </c>
      <c r="G7732" s="85"/>
      <c r="H7732" s="201">
        <f t="shared" si="338"/>
        <v>0</v>
      </c>
      <c r="I7732" s="154">
        <f t="shared" si="339"/>
        <v>0</v>
      </c>
    </row>
    <row r="7733" spans="1:9" s="1204" customFormat="1" ht="20.100000000000001" customHeight="1">
      <c r="A7733" s="801">
        <v>3</v>
      </c>
      <c r="B7733" s="1071">
        <v>10</v>
      </c>
      <c r="C7733" s="1529" t="s">
        <v>22751</v>
      </c>
      <c r="D7733" s="1317" t="s">
        <v>8532</v>
      </c>
      <c r="E7733" s="1317" t="s">
        <v>8532</v>
      </c>
      <c r="F7733" s="835">
        <v>20</v>
      </c>
      <c r="G7733" s="85"/>
      <c r="H7733" s="201">
        <f t="shared" si="338"/>
        <v>0</v>
      </c>
      <c r="I7733" s="154">
        <f t="shared" si="339"/>
        <v>0</v>
      </c>
    </row>
    <row r="7734" spans="1:9" s="1204" customFormat="1" ht="20.100000000000001" customHeight="1">
      <c r="A7734" s="807">
        <v>40</v>
      </c>
      <c r="B7734" s="1071">
        <v>50</v>
      </c>
      <c r="C7734" s="434" t="s">
        <v>6155</v>
      </c>
      <c r="D7734" s="1458" t="s">
        <v>2327</v>
      </c>
      <c r="E7734" s="80" t="s">
        <v>418</v>
      </c>
      <c r="F7734" s="834">
        <v>4</v>
      </c>
      <c r="G7734" s="85"/>
      <c r="H7734" s="201">
        <f t="shared" si="338"/>
        <v>0</v>
      </c>
      <c r="I7734" s="154">
        <f t="shared" si="339"/>
        <v>0</v>
      </c>
    </row>
    <row r="7735" spans="1:9" s="1204" customFormat="1" ht="20.100000000000001" customHeight="1">
      <c r="A7735" s="807">
        <v>10</v>
      </c>
      <c r="B7735" s="1071">
        <v>15</v>
      </c>
      <c r="C7735" s="1534" t="s">
        <v>6157</v>
      </c>
      <c r="D7735" s="1515" t="s">
        <v>2331</v>
      </c>
      <c r="E7735" s="2966" t="s">
        <v>420</v>
      </c>
      <c r="F7735" s="834">
        <v>200</v>
      </c>
      <c r="G7735" s="85"/>
      <c r="H7735" s="201">
        <f t="shared" si="338"/>
        <v>0</v>
      </c>
      <c r="I7735" s="154">
        <f t="shared" si="339"/>
        <v>0</v>
      </c>
    </row>
    <row r="7736" spans="1:9" s="1204" customFormat="1" ht="20.100000000000001" customHeight="1">
      <c r="A7736" s="807">
        <v>25</v>
      </c>
      <c r="B7736" s="1151">
        <v>30</v>
      </c>
      <c r="C7736" s="1534" t="s">
        <v>6158</v>
      </c>
      <c r="D7736" s="1458" t="s">
        <v>2327</v>
      </c>
      <c r="E7736" s="80" t="s">
        <v>418</v>
      </c>
      <c r="F7736" s="834">
        <v>40</v>
      </c>
      <c r="G7736" s="85"/>
      <c r="H7736" s="201">
        <f t="shared" si="338"/>
        <v>0</v>
      </c>
      <c r="I7736" s="154">
        <f t="shared" si="339"/>
        <v>0</v>
      </c>
    </row>
    <row r="7737" spans="1:9" s="1204" customFormat="1" ht="20.100000000000001" customHeight="1">
      <c r="A7737" s="801">
        <v>3</v>
      </c>
      <c r="B7737" s="1071">
        <v>10</v>
      </c>
      <c r="C7737" s="1529" t="s">
        <v>22752</v>
      </c>
      <c r="D7737" s="1317" t="s">
        <v>8532</v>
      </c>
      <c r="E7737" s="1317" t="s">
        <v>8532</v>
      </c>
      <c r="F7737" s="835">
        <v>20</v>
      </c>
      <c r="G7737" s="85"/>
      <c r="H7737" s="201">
        <f t="shared" si="338"/>
        <v>0</v>
      </c>
      <c r="I7737" s="154">
        <f t="shared" si="339"/>
        <v>0</v>
      </c>
    </row>
    <row r="7738" spans="1:9" s="1204" customFormat="1" ht="20.100000000000001" customHeight="1">
      <c r="A7738" s="807">
        <v>40</v>
      </c>
      <c r="B7738" s="1071">
        <v>50</v>
      </c>
      <c r="C7738" s="434" t="s">
        <v>6162</v>
      </c>
      <c r="D7738" s="1458" t="s">
        <v>2327</v>
      </c>
      <c r="E7738" s="80" t="s">
        <v>418</v>
      </c>
      <c r="F7738" s="835">
        <v>3</v>
      </c>
      <c r="G7738" s="85"/>
      <c r="H7738" s="201">
        <f t="shared" si="338"/>
        <v>0</v>
      </c>
      <c r="I7738" s="154">
        <f t="shared" si="339"/>
        <v>0</v>
      </c>
    </row>
    <row r="7739" spans="1:9" s="1204" customFormat="1" ht="20.100000000000001" customHeight="1">
      <c r="A7739" s="807">
        <v>10</v>
      </c>
      <c r="B7739" s="1071">
        <v>15</v>
      </c>
      <c r="C7739" s="1514" t="s">
        <v>11754</v>
      </c>
      <c r="D7739" s="1515" t="s">
        <v>2331</v>
      </c>
      <c r="E7739" s="2966" t="s">
        <v>420</v>
      </c>
      <c r="F7739" s="834">
        <v>20</v>
      </c>
      <c r="G7739" s="85"/>
      <c r="H7739" s="201">
        <f t="shared" si="338"/>
        <v>0</v>
      </c>
      <c r="I7739" s="154">
        <f t="shared" si="339"/>
        <v>0</v>
      </c>
    </row>
    <row r="7740" spans="1:9" s="1204" customFormat="1" ht="20.100000000000001" customHeight="1">
      <c r="A7740" s="807">
        <v>10</v>
      </c>
      <c r="B7740" s="1071">
        <v>20</v>
      </c>
      <c r="C7740" s="1514" t="s">
        <v>16182</v>
      </c>
      <c r="D7740" s="1515" t="s">
        <v>2331</v>
      </c>
      <c r="E7740" s="2966" t="s">
        <v>420</v>
      </c>
      <c r="F7740" s="834">
        <v>50</v>
      </c>
      <c r="G7740" s="85"/>
      <c r="H7740" s="201">
        <f t="shared" si="338"/>
        <v>0</v>
      </c>
      <c r="I7740" s="154">
        <f t="shared" si="339"/>
        <v>0</v>
      </c>
    </row>
    <row r="7741" spans="1:9" s="1204" customFormat="1" ht="20.100000000000001" customHeight="1">
      <c r="A7741" s="807">
        <v>10</v>
      </c>
      <c r="B7741" s="1071">
        <v>20</v>
      </c>
      <c r="C7741" s="1514" t="s">
        <v>16181</v>
      </c>
      <c r="D7741" s="1515" t="s">
        <v>2331</v>
      </c>
      <c r="E7741" s="2966" t="s">
        <v>420</v>
      </c>
      <c r="F7741" s="834">
        <v>120</v>
      </c>
      <c r="G7741" s="85"/>
      <c r="H7741" s="201">
        <f t="shared" si="338"/>
        <v>0</v>
      </c>
      <c r="I7741" s="154">
        <f t="shared" si="339"/>
        <v>0</v>
      </c>
    </row>
    <row r="7742" spans="1:9" s="1204" customFormat="1" ht="20.100000000000001" customHeight="1">
      <c r="A7742" s="807">
        <v>10</v>
      </c>
      <c r="B7742" s="1076">
        <v>15</v>
      </c>
      <c r="C7742" s="1514" t="s">
        <v>16180</v>
      </c>
      <c r="D7742" s="1515" t="s">
        <v>2331</v>
      </c>
      <c r="E7742" s="2966" t="s">
        <v>420</v>
      </c>
      <c r="F7742" s="834">
        <v>0</v>
      </c>
      <c r="G7742" s="85"/>
      <c r="H7742" s="201">
        <f t="shared" si="338"/>
        <v>0</v>
      </c>
      <c r="I7742" s="154">
        <f t="shared" si="339"/>
        <v>0</v>
      </c>
    </row>
    <row r="7743" spans="1:9" s="1204" customFormat="1" ht="20.100000000000001" customHeight="1">
      <c r="A7743" s="807">
        <v>10</v>
      </c>
      <c r="B7743" s="1071">
        <v>15</v>
      </c>
      <c r="C7743" s="1514" t="s">
        <v>6165</v>
      </c>
      <c r="D7743" s="1530" t="s">
        <v>2330</v>
      </c>
      <c r="E7743" s="2962" t="s">
        <v>421</v>
      </c>
      <c r="F7743" s="834">
        <v>9</v>
      </c>
      <c r="G7743" s="85"/>
      <c r="H7743" s="201">
        <f t="shared" si="338"/>
        <v>0</v>
      </c>
      <c r="I7743" s="154">
        <f t="shared" si="339"/>
        <v>0</v>
      </c>
    </row>
    <row r="7744" spans="1:9" s="1204" customFormat="1" ht="20.100000000000001" customHeight="1">
      <c r="A7744" s="807">
        <v>25</v>
      </c>
      <c r="B7744" s="1151">
        <v>30</v>
      </c>
      <c r="C7744" s="1565" t="s">
        <v>6166</v>
      </c>
      <c r="D7744" s="1458" t="s">
        <v>2327</v>
      </c>
      <c r="E7744" s="80" t="s">
        <v>418</v>
      </c>
      <c r="F7744" s="834">
        <v>48</v>
      </c>
      <c r="G7744" s="85"/>
      <c r="H7744" s="201">
        <f t="shared" si="338"/>
        <v>0</v>
      </c>
      <c r="I7744" s="154">
        <f t="shared" si="339"/>
        <v>0</v>
      </c>
    </row>
    <row r="7745" spans="1:9" s="1204" customFormat="1" ht="20.100000000000001" customHeight="1">
      <c r="A7745" s="801">
        <v>3</v>
      </c>
      <c r="B7745" s="1071">
        <v>10</v>
      </c>
      <c r="C7745" s="1529" t="s">
        <v>22753</v>
      </c>
      <c r="D7745" s="1317" t="s">
        <v>8532</v>
      </c>
      <c r="E7745" s="1317" t="s">
        <v>8532</v>
      </c>
      <c r="F7745" s="835">
        <v>20</v>
      </c>
      <c r="G7745" s="85"/>
      <c r="H7745" s="201">
        <f t="shared" si="338"/>
        <v>0</v>
      </c>
      <c r="I7745" s="154">
        <f t="shared" si="339"/>
        <v>0</v>
      </c>
    </row>
    <row r="7746" spans="1:9" s="1204" customFormat="1" ht="20.100000000000001" customHeight="1">
      <c r="A7746" s="807">
        <v>10</v>
      </c>
      <c r="B7746" s="1071">
        <v>15</v>
      </c>
      <c r="C7746" s="1534" t="s">
        <v>6173</v>
      </c>
      <c r="D7746" s="1515" t="s">
        <v>2331</v>
      </c>
      <c r="E7746" s="2966" t="s">
        <v>420</v>
      </c>
      <c r="F7746" s="834">
        <v>160</v>
      </c>
      <c r="G7746" s="85"/>
      <c r="H7746" s="201">
        <f t="shared" si="338"/>
        <v>0</v>
      </c>
      <c r="I7746" s="154">
        <f t="shared" si="339"/>
        <v>0</v>
      </c>
    </row>
    <row r="7747" spans="1:9" s="1204" customFormat="1" ht="20.100000000000001" customHeight="1">
      <c r="A7747" s="807">
        <v>10</v>
      </c>
      <c r="B7747" s="1071">
        <v>15</v>
      </c>
      <c r="C7747" s="1527" t="s">
        <v>6174</v>
      </c>
      <c r="D7747" s="1515" t="s">
        <v>2331</v>
      </c>
      <c r="E7747" s="2966" t="s">
        <v>420</v>
      </c>
      <c r="F7747" s="1567">
        <v>80</v>
      </c>
      <c r="G7747" s="85"/>
      <c r="H7747" s="201">
        <f t="shared" si="338"/>
        <v>0</v>
      </c>
      <c r="I7747" s="154">
        <f t="shared" si="339"/>
        <v>0</v>
      </c>
    </row>
    <row r="7748" spans="1:9" s="1204" customFormat="1" ht="20.100000000000001" customHeight="1">
      <c r="A7748" s="807">
        <v>10</v>
      </c>
      <c r="B7748" s="1071">
        <v>15</v>
      </c>
      <c r="C7748" s="1527" t="s">
        <v>6175</v>
      </c>
      <c r="D7748" s="1530" t="s">
        <v>2330</v>
      </c>
      <c r="E7748" s="2962" t="s">
        <v>421</v>
      </c>
      <c r="F7748" s="1528">
        <v>450</v>
      </c>
      <c r="G7748" s="85"/>
      <c r="H7748" s="201">
        <f t="shared" si="338"/>
        <v>0</v>
      </c>
      <c r="I7748" s="154">
        <f t="shared" si="339"/>
        <v>0</v>
      </c>
    </row>
    <row r="7749" spans="1:9" s="1204" customFormat="1" ht="20.100000000000001" customHeight="1">
      <c r="A7749" s="807">
        <v>25</v>
      </c>
      <c r="B7749" s="1151">
        <v>30</v>
      </c>
      <c r="C7749" s="1531" t="s">
        <v>6176</v>
      </c>
      <c r="D7749" s="1458" t="s">
        <v>2327</v>
      </c>
      <c r="E7749" s="80" t="s">
        <v>418</v>
      </c>
      <c r="F7749" s="834">
        <v>25</v>
      </c>
      <c r="G7749" s="85"/>
      <c r="H7749" s="201">
        <f t="shared" si="338"/>
        <v>0</v>
      </c>
      <c r="I7749" s="154">
        <f t="shared" si="339"/>
        <v>0</v>
      </c>
    </row>
    <row r="7750" spans="1:9" s="1204" customFormat="1" ht="20.100000000000001" customHeight="1">
      <c r="A7750" s="807">
        <v>25</v>
      </c>
      <c r="B7750" s="1151">
        <v>35</v>
      </c>
      <c r="C7750" s="1531" t="s">
        <v>19349</v>
      </c>
      <c r="D7750" s="1458" t="s">
        <v>2327</v>
      </c>
      <c r="E7750" s="80" t="s">
        <v>418</v>
      </c>
      <c r="F7750" s="474">
        <v>19</v>
      </c>
      <c r="G7750" s="85"/>
      <c r="H7750" s="201">
        <f t="shared" si="338"/>
        <v>0</v>
      </c>
      <c r="I7750" s="154">
        <f t="shared" si="339"/>
        <v>0</v>
      </c>
    </row>
    <row r="7751" spans="1:9" s="1204" customFormat="1" ht="20.100000000000001" customHeight="1">
      <c r="A7751" s="807">
        <v>10</v>
      </c>
      <c r="B7751" s="1071">
        <v>15</v>
      </c>
      <c r="C7751" s="1529" t="s">
        <v>21961</v>
      </c>
      <c r="D7751" s="1515" t="s">
        <v>2331</v>
      </c>
      <c r="E7751" s="2966" t="s">
        <v>420</v>
      </c>
      <c r="F7751" s="1568">
        <v>200</v>
      </c>
      <c r="G7751" s="85"/>
      <c r="H7751" s="201">
        <f t="shared" si="338"/>
        <v>0</v>
      </c>
      <c r="I7751" s="154">
        <f t="shared" si="339"/>
        <v>0</v>
      </c>
    </row>
    <row r="7752" spans="1:9" s="1204" customFormat="1" ht="20.100000000000001" customHeight="1">
      <c r="A7752" s="801">
        <v>3</v>
      </c>
      <c r="B7752" s="1071">
        <v>10</v>
      </c>
      <c r="C7752" s="1529" t="s">
        <v>22754</v>
      </c>
      <c r="D7752" s="1317" t="s">
        <v>8532</v>
      </c>
      <c r="E7752" s="1317" t="s">
        <v>8532</v>
      </c>
      <c r="F7752" s="835">
        <v>20</v>
      </c>
      <c r="G7752" s="85"/>
      <c r="H7752" s="201">
        <f t="shared" si="338"/>
        <v>0</v>
      </c>
      <c r="I7752" s="154">
        <f t="shared" si="339"/>
        <v>0</v>
      </c>
    </row>
    <row r="7753" spans="1:9" s="1204" customFormat="1" ht="20.100000000000001" customHeight="1">
      <c r="A7753" s="807">
        <v>40</v>
      </c>
      <c r="B7753" s="1071">
        <v>50</v>
      </c>
      <c r="C7753" s="434" t="s">
        <v>13043</v>
      </c>
      <c r="D7753" s="1458" t="s">
        <v>2327</v>
      </c>
      <c r="E7753" s="80" t="s">
        <v>418</v>
      </c>
      <c r="F7753" s="835">
        <v>1</v>
      </c>
      <c r="G7753" s="85"/>
      <c r="H7753" s="201">
        <f t="shared" si="338"/>
        <v>0</v>
      </c>
      <c r="I7753" s="154">
        <f t="shared" si="339"/>
        <v>0</v>
      </c>
    </row>
    <row r="7754" spans="1:9" s="1204" customFormat="1" ht="20.100000000000001" customHeight="1">
      <c r="A7754" s="807">
        <v>25</v>
      </c>
      <c r="B7754" s="1151">
        <v>30</v>
      </c>
      <c r="C7754" s="1531" t="s">
        <v>6182</v>
      </c>
      <c r="D7754" s="1458" t="s">
        <v>2327</v>
      </c>
      <c r="E7754" s="80" t="s">
        <v>418</v>
      </c>
      <c r="F7754" s="834">
        <v>15</v>
      </c>
      <c r="G7754" s="85"/>
      <c r="H7754" s="201">
        <f t="shared" si="338"/>
        <v>0</v>
      </c>
      <c r="I7754" s="154">
        <f t="shared" si="339"/>
        <v>0</v>
      </c>
    </row>
    <row r="7755" spans="1:9" s="1204" customFormat="1" ht="20.100000000000001" customHeight="1">
      <c r="A7755" s="807">
        <v>15</v>
      </c>
      <c r="B7755" s="1071">
        <v>25</v>
      </c>
      <c r="C7755" s="1531" t="s">
        <v>6183</v>
      </c>
      <c r="D7755" s="1532" t="s">
        <v>2329</v>
      </c>
      <c r="E7755" s="942" t="s">
        <v>419</v>
      </c>
      <c r="F7755" s="1568">
        <v>30</v>
      </c>
      <c r="G7755" s="85"/>
      <c r="H7755" s="201">
        <f t="shared" si="338"/>
        <v>0</v>
      </c>
      <c r="I7755" s="154">
        <f t="shared" si="339"/>
        <v>0</v>
      </c>
    </row>
    <row r="7756" spans="1:9" s="1204" customFormat="1" ht="20.100000000000001" customHeight="1">
      <c r="A7756" s="807">
        <v>10</v>
      </c>
      <c r="B7756" s="1071">
        <v>15</v>
      </c>
      <c r="C7756" s="1529" t="s">
        <v>6184</v>
      </c>
      <c r="D7756" s="1515" t="s">
        <v>2331</v>
      </c>
      <c r="E7756" s="2966" t="s">
        <v>420</v>
      </c>
      <c r="F7756" s="834">
        <v>300</v>
      </c>
      <c r="G7756" s="85"/>
      <c r="H7756" s="201">
        <f t="shared" si="338"/>
        <v>0</v>
      </c>
      <c r="I7756" s="154">
        <f t="shared" si="339"/>
        <v>0</v>
      </c>
    </row>
    <row r="7757" spans="1:9" s="1204" customFormat="1" ht="20.100000000000001" customHeight="1">
      <c r="A7757" s="807">
        <v>10</v>
      </c>
      <c r="B7757" s="1071">
        <v>15</v>
      </c>
      <c r="C7757" s="1537" t="s">
        <v>7101</v>
      </c>
      <c r="D7757" s="1515" t="s">
        <v>2331</v>
      </c>
      <c r="E7757" s="2966" t="s">
        <v>420</v>
      </c>
      <c r="F7757" s="1528">
        <v>650</v>
      </c>
      <c r="G7757" s="85"/>
      <c r="H7757" s="201">
        <f t="shared" ref="H7757:H7820" si="340">A7757*G7757</f>
        <v>0</v>
      </c>
      <c r="I7757" s="154">
        <f t="shared" ref="I7757:I7820" si="341">B7757*G7757</f>
        <v>0</v>
      </c>
    </row>
    <row r="7758" spans="1:9" s="1204" customFormat="1" ht="20.100000000000001" customHeight="1">
      <c r="A7758" s="807">
        <v>10</v>
      </c>
      <c r="B7758" s="1071">
        <v>15</v>
      </c>
      <c r="C7758" s="1529" t="s">
        <v>21962</v>
      </c>
      <c r="D7758" s="1515" t="s">
        <v>2331</v>
      </c>
      <c r="E7758" s="2966" t="s">
        <v>420</v>
      </c>
      <c r="F7758" s="834">
        <v>2</v>
      </c>
      <c r="G7758" s="85"/>
      <c r="H7758" s="201">
        <f t="shared" si="340"/>
        <v>0</v>
      </c>
      <c r="I7758" s="154">
        <f t="shared" si="341"/>
        <v>0</v>
      </c>
    </row>
    <row r="7759" spans="1:9" s="1204" customFormat="1" ht="20.100000000000001" customHeight="1">
      <c r="A7759" s="807">
        <v>10</v>
      </c>
      <c r="B7759" s="1071">
        <v>15</v>
      </c>
      <c r="C7759" s="1569" t="s">
        <v>25789</v>
      </c>
      <c r="D7759" s="1515" t="s">
        <v>2331</v>
      </c>
      <c r="E7759" s="2966" t="s">
        <v>420</v>
      </c>
      <c r="F7759" s="834">
        <v>100</v>
      </c>
      <c r="G7759" s="85"/>
      <c r="H7759" s="201">
        <f t="shared" si="340"/>
        <v>0</v>
      </c>
      <c r="I7759" s="154">
        <f t="shared" si="341"/>
        <v>0</v>
      </c>
    </row>
    <row r="7760" spans="1:9" s="1204" customFormat="1" ht="20.100000000000001" customHeight="1">
      <c r="A7760" s="807">
        <v>10</v>
      </c>
      <c r="B7760" s="1071">
        <v>15</v>
      </c>
      <c r="C7760" s="1569" t="s">
        <v>25788</v>
      </c>
      <c r="D7760" s="1515" t="s">
        <v>2331</v>
      </c>
      <c r="E7760" s="2966" t="s">
        <v>420</v>
      </c>
      <c r="F7760" s="834">
        <v>100</v>
      </c>
      <c r="G7760" s="85"/>
      <c r="H7760" s="201">
        <f t="shared" si="340"/>
        <v>0</v>
      </c>
      <c r="I7760" s="154">
        <f t="shared" si="341"/>
        <v>0</v>
      </c>
    </row>
    <row r="7761" spans="1:9" s="1204" customFormat="1" ht="20.100000000000001" customHeight="1">
      <c r="A7761" s="801">
        <v>3</v>
      </c>
      <c r="B7761" s="1071">
        <v>10</v>
      </c>
      <c r="C7761" s="1529" t="s">
        <v>22755</v>
      </c>
      <c r="D7761" s="1317" t="s">
        <v>8532</v>
      </c>
      <c r="E7761" s="1317" t="s">
        <v>8532</v>
      </c>
      <c r="F7761" s="835">
        <v>20</v>
      </c>
      <c r="G7761" s="85"/>
      <c r="H7761" s="201">
        <f t="shared" si="340"/>
        <v>0</v>
      </c>
      <c r="I7761" s="154">
        <f t="shared" si="341"/>
        <v>0</v>
      </c>
    </row>
    <row r="7762" spans="1:9" s="1204" customFormat="1" ht="20.100000000000001" customHeight="1">
      <c r="A7762" s="807">
        <v>40</v>
      </c>
      <c r="B7762" s="1071">
        <v>50</v>
      </c>
      <c r="C7762" s="434" t="s">
        <v>13044</v>
      </c>
      <c r="D7762" s="1458" t="s">
        <v>2327</v>
      </c>
      <c r="E7762" s="80" t="s">
        <v>418</v>
      </c>
      <c r="F7762" s="835">
        <v>4</v>
      </c>
      <c r="G7762" s="85"/>
      <c r="H7762" s="201">
        <f t="shared" si="340"/>
        <v>0</v>
      </c>
      <c r="I7762" s="154">
        <f t="shared" si="341"/>
        <v>0</v>
      </c>
    </row>
    <row r="7763" spans="1:9" s="1204" customFormat="1" ht="20.100000000000001" customHeight="1">
      <c r="A7763" s="807">
        <v>10</v>
      </c>
      <c r="B7763" s="1071">
        <v>15</v>
      </c>
      <c r="C7763" s="1529" t="s">
        <v>6192</v>
      </c>
      <c r="D7763" s="1515" t="s">
        <v>2331</v>
      </c>
      <c r="E7763" s="2966" t="s">
        <v>420</v>
      </c>
      <c r="F7763" s="1568">
        <v>60</v>
      </c>
      <c r="G7763" s="85"/>
      <c r="H7763" s="201">
        <f t="shared" si="340"/>
        <v>0</v>
      </c>
      <c r="I7763" s="154">
        <f t="shared" si="341"/>
        <v>0</v>
      </c>
    </row>
    <row r="7764" spans="1:9" s="1204" customFormat="1" ht="20.100000000000001" customHeight="1">
      <c r="A7764" s="807">
        <v>10</v>
      </c>
      <c r="B7764" s="1071">
        <v>15</v>
      </c>
      <c r="C7764" s="1529" t="s">
        <v>6193</v>
      </c>
      <c r="D7764" s="1515" t="s">
        <v>2331</v>
      </c>
      <c r="E7764" s="2966" t="s">
        <v>420</v>
      </c>
      <c r="F7764" s="1568">
        <v>30</v>
      </c>
      <c r="G7764" s="85"/>
      <c r="H7764" s="201">
        <f t="shared" si="340"/>
        <v>0</v>
      </c>
      <c r="I7764" s="154">
        <f t="shared" si="341"/>
        <v>0</v>
      </c>
    </row>
    <row r="7765" spans="1:9" s="1204" customFormat="1" ht="20.100000000000001" customHeight="1">
      <c r="A7765" s="807">
        <v>15</v>
      </c>
      <c r="B7765" s="1071">
        <v>25</v>
      </c>
      <c r="C7765" s="1551" t="s">
        <v>6194</v>
      </c>
      <c r="D7765" s="1532" t="s">
        <v>2329</v>
      </c>
      <c r="E7765" s="942" t="s">
        <v>419</v>
      </c>
      <c r="F7765" s="834">
        <v>14</v>
      </c>
      <c r="G7765" s="85"/>
      <c r="H7765" s="201">
        <f t="shared" si="340"/>
        <v>0</v>
      </c>
      <c r="I7765" s="154">
        <f t="shared" si="341"/>
        <v>0</v>
      </c>
    </row>
    <row r="7766" spans="1:9" s="1204" customFormat="1" ht="20.100000000000001" customHeight="1">
      <c r="A7766" s="807">
        <v>10</v>
      </c>
      <c r="B7766" s="1071">
        <v>15</v>
      </c>
      <c r="C7766" s="1537" t="s">
        <v>6195</v>
      </c>
      <c r="D7766" s="1515" t="s">
        <v>2331</v>
      </c>
      <c r="E7766" s="2966" t="s">
        <v>420</v>
      </c>
      <c r="F7766" s="1540">
        <v>32</v>
      </c>
      <c r="G7766" s="85"/>
      <c r="H7766" s="201">
        <f t="shared" si="340"/>
        <v>0</v>
      </c>
      <c r="I7766" s="154">
        <f t="shared" si="341"/>
        <v>0</v>
      </c>
    </row>
    <row r="7767" spans="1:9" s="1204" customFormat="1" ht="20.100000000000001" customHeight="1">
      <c r="A7767" s="807">
        <v>10</v>
      </c>
      <c r="B7767" s="1071">
        <v>15</v>
      </c>
      <c r="C7767" s="1529" t="s">
        <v>21963</v>
      </c>
      <c r="D7767" s="1515" t="s">
        <v>2331</v>
      </c>
      <c r="E7767" s="2966" t="s">
        <v>420</v>
      </c>
      <c r="F7767" s="834">
        <v>100</v>
      </c>
      <c r="G7767" s="85"/>
      <c r="H7767" s="201">
        <f t="shared" si="340"/>
        <v>0</v>
      </c>
      <c r="I7767" s="154">
        <f t="shared" si="341"/>
        <v>0</v>
      </c>
    </row>
    <row r="7768" spans="1:9" s="1204" customFormat="1" ht="20.100000000000001" customHeight="1">
      <c r="A7768" s="801">
        <v>3</v>
      </c>
      <c r="B7768" s="1071">
        <v>10</v>
      </c>
      <c r="C7768" s="1529" t="s">
        <v>22756</v>
      </c>
      <c r="D7768" s="1317" t="s">
        <v>8532</v>
      </c>
      <c r="E7768" s="1317" t="s">
        <v>8532</v>
      </c>
      <c r="F7768" s="835">
        <v>40</v>
      </c>
      <c r="G7768" s="85"/>
      <c r="H7768" s="201">
        <f t="shared" si="340"/>
        <v>0</v>
      </c>
      <c r="I7768" s="154">
        <f t="shared" si="341"/>
        <v>0</v>
      </c>
    </row>
    <row r="7769" spans="1:9" s="1204" customFormat="1" ht="20.100000000000001" customHeight="1">
      <c r="A7769" s="807">
        <v>10</v>
      </c>
      <c r="B7769" s="1071">
        <v>15</v>
      </c>
      <c r="C7769" s="1534" t="s">
        <v>6196</v>
      </c>
      <c r="D7769" s="1515" t="s">
        <v>2331</v>
      </c>
      <c r="E7769" s="2966" t="s">
        <v>420</v>
      </c>
      <c r="F7769" s="834">
        <v>60</v>
      </c>
      <c r="G7769" s="85"/>
      <c r="H7769" s="201">
        <f t="shared" si="340"/>
        <v>0</v>
      </c>
      <c r="I7769" s="154">
        <f t="shared" si="341"/>
        <v>0</v>
      </c>
    </row>
    <row r="7770" spans="1:9" s="1204" customFormat="1" ht="20.100000000000001" customHeight="1">
      <c r="A7770" s="807">
        <v>10</v>
      </c>
      <c r="B7770" s="1071">
        <v>15</v>
      </c>
      <c r="C7770" s="1537" t="s">
        <v>7102</v>
      </c>
      <c r="D7770" s="1530" t="s">
        <v>2330</v>
      </c>
      <c r="E7770" s="2962" t="s">
        <v>421</v>
      </c>
      <c r="F7770" s="1528">
        <v>174</v>
      </c>
      <c r="G7770" s="85"/>
      <c r="H7770" s="201">
        <f t="shared" si="340"/>
        <v>0</v>
      </c>
      <c r="I7770" s="154">
        <f t="shared" si="341"/>
        <v>0</v>
      </c>
    </row>
    <row r="7771" spans="1:9" s="1204" customFormat="1" ht="20.100000000000001" customHeight="1">
      <c r="A7771" s="807">
        <v>10</v>
      </c>
      <c r="B7771" s="1071">
        <v>15</v>
      </c>
      <c r="C7771" s="1537" t="s">
        <v>6197</v>
      </c>
      <c r="D7771" s="1530" t="s">
        <v>2330</v>
      </c>
      <c r="E7771" s="2962" t="s">
        <v>421</v>
      </c>
      <c r="F7771" s="1528">
        <v>100</v>
      </c>
      <c r="G7771" s="85"/>
      <c r="H7771" s="201">
        <f t="shared" si="340"/>
        <v>0</v>
      </c>
      <c r="I7771" s="154">
        <f t="shared" si="341"/>
        <v>0</v>
      </c>
    </row>
    <row r="7772" spans="1:9" s="1204" customFormat="1" ht="20.100000000000001" customHeight="1">
      <c r="A7772" s="807">
        <v>10</v>
      </c>
      <c r="B7772" s="1071">
        <v>15</v>
      </c>
      <c r="C7772" s="1529" t="s">
        <v>6200</v>
      </c>
      <c r="D7772" s="1515" t="s">
        <v>2331</v>
      </c>
      <c r="E7772" s="2966" t="s">
        <v>420</v>
      </c>
      <c r="F7772" s="834">
        <v>60</v>
      </c>
      <c r="G7772" s="85"/>
      <c r="H7772" s="201">
        <f t="shared" si="340"/>
        <v>0</v>
      </c>
      <c r="I7772" s="154">
        <f t="shared" si="341"/>
        <v>0</v>
      </c>
    </row>
    <row r="7773" spans="1:9" s="1204" customFormat="1" ht="20.100000000000001" customHeight="1">
      <c r="A7773" s="801">
        <v>3</v>
      </c>
      <c r="B7773" s="1071">
        <v>10</v>
      </c>
      <c r="C7773" s="1529" t="s">
        <v>22757</v>
      </c>
      <c r="D7773" s="1317" t="s">
        <v>8532</v>
      </c>
      <c r="E7773" s="1317" t="s">
        <v>8532</v>
      </c>
      <c r="F7773" s="835">
        <v>40</v>
      </c>
      <c r="G7773" s="85"/>
      <c r="H7773" s="201">
        <f t="shared" si="340"/>
        <v>0</v>
      </c>
      <c r="I7773" s="154">
        <f t="shared" si="341"/>
        <v>0</v>
      </c>
    </row>
    <row r="7774" spans="1:9" s="1204" customFormat="1" ht="20.100000000000001" customHeight="1">
      <c r="A7774" s="799"/>
      <c r="B7774" s="1099"/>
      <c r="C7774" s="1551" t="s">
        <v>6204</v>
      </c>
      <c r="D7774" s="1532" t="s">
        <v>2329</v>
      </c>
      <c r="E7774" s="942" t="s">
        <v>419</v>
      </c>
      <c r="F7774" s="834">
        <v>0</v>
      </c>
      <c r="G7774" s="85"/>
      <c r="H7774" s="201">
        <f t="shared" si="340"/>
        <v>0</v>
      </c>
      <c r="I7774" s="154">
        <f t="shared" si="341"/>
        <v>0</v>
      </c>
    </row>
    <row r="7775" spans="1:9" s="1204" customFormat="1" ht="20.100000000000001" customHeight="1">
      <c r="A7775" s="807">
        <v>25</v>
      </c>
      <c r="B7775" s="1151">
        <v>30</v>
      </c>
      <c r="C7775" s="1551" t="s">
        <v>6205</v>
      </c>
      <c r="D7775" s="1458" t="s">
        <v>2327</v>
      </c>
      <c r="E7775" s="80" t="s">
        <v>418</v>
      </c>
      <c r="F7775" s="834">
        <v>6</v>
      </c>
      <c r="G7775" s="85"/>
      <c r="H7775" s="201">
        <f t="shared" si="340"/>
        <v>0</v>
      </c>
      <c r="I7775" s="154">
        <f t="shared" si="341"/>
        <v>0</v>
      </c>
    </row>
    <row r="7776" spans="1:9" s="1204" customFormat="1" ht="20.100000000000001" customHeight="1">
      <c r="A7776" s="807">
        <v>25</v>
      </c>
      <c r="B7776" s="1151">
        <v>30</v>
      </c>
      <c r="C7776" s="1551" t="s">
        <v>6206</v>
      </c>
      <c r="D7776" s="1458" t="s">
        <v>2327</v>
      </c>
      <c r="E7776" s="80" t="s">
        <v>418</v>
      </c>
      <c r="F7776" s="834">
        <v>40</v>
      </c>
      <c r="G7776" s="85"/>
      <c r="H7776" s="201">
        <f t="shared" si="340"/>
        <v>0</v>
      </c>
      <c r="I7776" s="154">
        <f t="shared" si="341"/>
        <v>0</v>
      </c>
    </row>
    <row r="7777" spans="1:10" s="1204" customFormat="1" ht="20.100000000000001" customHeight="1">
      <c r="A7777" s="807">
        <v>40</v>
      </c>
      <c r="B7777" s="1071">
        <v>50</v>
      </c>
      <c r="C7777" s="434" t="s">
        <v>13045</v>
      </c>
      <c r="D7777" s="1458" t="s">
        <v>2327</v>
      </c>
      <c r="E7777" s="80" t="s">
        <v>418</v>
      </c>
      <c r="F7777" s="835">
        <v>2</v>
      </c>
      <c r="G7777" s="85"/>
      <c r="H7777" s="201">
        <f t="shared" si="340"/>
        <v>0</v>
      </c>
      <c r="I7777" s="154">
        <f t="shared" si="341"/>
        <v>0</v>
      </c>
    </row>
    <row r="7778" spans="1:10" s="1204" customFormat="1" ht="20.100000000000001" customHeight="1">
      <c r="A7778" s="801">
        <v>3</v>
      </c>
      <c r="B7778" s="1071">
        <v>10</v>
      </c>
      <c r="C7778" s="1529" t="s">
        <v>22758</v>
      </c>
      <c r="D7778" s="1317" t="s">
        <v>8532</v>
      </c>
      <c r="E7778" s="1317" t="s">
        <v>8532</v>
      </c>
      <c r="F7778" s="835">
        <v>40</v>
      </c>
      <c r="G7778" s="85"/>
      <c r="H7778" s="201">
        <f t="shared" si="340"/>
        <v>0</v>
      </c>
      <c r="I7778" s="154">
        <f t="shared" si="341"/>
        <v>0</v>
      </c>
    </row>
    <row r="7779" spans="1:10" s="1204" customFormat="1" ht="20.100000000000001" customHeight="1">
      <c r="A7779" s="807">
        <v>40</v>
      </c>
      <c r="B7779" s="1071">
        <v>50</v>
      </c>
      <c r="C7779" s="434" t="s">
        <v>6215</v>
      </c>
      <c r="D7779" s="1458" t="s">
        <v>2327</v>
      </c>
      <c r="E7779" s="80" t="s">
        <v>418</v>
      </c>
      <c r="F7779" s="835">
        <v>1</v>
      </c>
      <c r="G7779" s="85"/>
      <c r="H7779" s="201">
        <f t="shared" si="340"/>
        <v>0</v>
      </c>
      <c r="I7779" s="154">
        <f t="shared" si="341"/>
        <v>0</v>
      </c>
    </row>
    <row r="7780" spans="1:10" s="1204" customFormat="1" ht="20.100000000000001" customHeight="1">
      <c r="A7780" s="807">
        <v>10</v>
      </c>
      <c r="B7780" s="1071">
        <v>15</v>
      </c>
      <c r="C7780" s="1529" t="s">
        <v>6222</v>
      </c>
      <c r="D7780" s="1515" t="s">
        <v>2331</v>
      </c>
      <c r="E7780" s="2966" t="s">
        <v>420</v>
      </c>
      <c r="F7780" s="834">
        <v>60</v>
      </c>
      <c r="G7780" s="85"/>
      <c r="H7780" s="201">
        <f t="shared" si="340"/>
        <v>0</v>
      </c>
      <c r="I7780" s="154">
        <f t="shared" si="341"/>
        <v>0</v>
      </c>
    </row>
    <row r="7781" spans="1:10" s="1204" customFormat="1" ht="20.100000000000001" customHeight="1">
      <c r="A7781" s="799"/>
      <c r="B7781" s="1099"/>
      <c r="C7781" s="1551" t="s">
        <v>6223</v>
      </c>
      <c r="D7781" s="1458" t="s">
        <v>2327</v>
      </c>
      <c r="E7781" s="80" t="s">
        <v>418</v>
      </c>
      <c r="F7781" s="834">
        <v>0</v>
      </c>
      <c r="G7781" s="85"/>
      <c r="H7781" s="201">
        <f t="shared" si="340"/>
        <v>0</v>
      </c>
      <c r="I7781" s="154">
        <f t="shared" si="341"/>
        <v>0</v>
      </c>
    </row>
    <row r="7782" spans="1:10" s="1204" customFormat="1" ht="20.100000000000001" customHeight="1">
      <c r="A7782" s="799"/>
      <c r="B7782" s="1099"/>
      <c r="C7782" s="1551" t="s">
        <v>6224</v>
      </c>
      <c r="D7782" s="1458" t="s">
        <v>2327</v>
      </c>
      <c r="E7782" s="80" t="s">
        <v>418</v>
      </c>
      <c r="F7782" s="834">
        <v>0</v>
      </c>
      <c r="G7782" s="85"/>
      <c r="H7782" s="201">
        <f t="shared" si="340"/>
        <v>0</v>
      </c>
      <c r="I7782" s="154">
        <f t="shared" si="341"/>
        <v>0</v>
      </c>
    </row>
    <row r="7783" spans="1:10" s="58" customFormat="1" ht="20.100000000000001" customHeight="1">
      <c r="A7783" s="807">
        <v>2</v>
      </c>
      <c r="B7783" s="1078">
        <v>10</v>
      </c>
      <c r="C7783" s="1501" t="s">
        <v>6225</v>
      </c>
      <c r="D7783" s="1485">
        <v>1</v>
      </c>
      <c r="E7783" s="2962" t="s">
        <v>421</v>
      </c>
      <c r="F7783" s="1486">
        <v>955</v>
      </c>
      <c r="G7783" s="2461"/>
      <c r="H7783" s="201">
        <f t="shared" si="340"/>
        <v>0</v>
      </c>
      <c r="I7783" s="154">
        <f t="shared" si="341"/>
        <v>0</v>
      </c>
      <c r="J7783" s="1481" t="s">
        <v>696</v>
      </c>
    </row>
    <row r="7784" spans="1:10" s="1204" customFormat="1" ht="20.100000000000001" customHeight="1">
      <c r="A7784" s="801">
        <v>3</v>
      </c>
      <c r="B7784" s="1071">
        <v>10</v>
      </c>
      <c r="C7784" s="1529" t="s">
        <v>22759</v>
      </c>
      <c r="D7784" s="1317" t="s">
        <v>8532</v>
      </c>
      <c r="E7784" s="1317" t="s">
        <v>8532</v>
      </c>
      <c r="F7784" s="835">
        <v>20</v>
      </c>
      <c r="G7784" s="85"/>
      <c r="H7784" s="201">
        <f t="shared" si="340"/>
        <v>0</v>
      </c>
      <c r="I7784" s="154">
        <f t="shared" si="341"/>
        <v>0</v>
      </c>
    </row>
    <row r="7785" spans="1:10" s="1204" customFormat="1" ht="20.100000000000001" customHeight="1">
      <c r="A7785" s="807">
        <v>25</v>
      </c>
      <c r="B7785" s="1151">
        <v>30</v>
      </c>
      <c r="C7785" s="1531" t="s">
        <v>6232</v>
      </c>
      <c r="D7785" s="1458" t="s">
        <v>2327</v>
      </c>
      <c r="E7785" s="80" t="s">
        <v>418</v>
      </c>
      <c r="F7785" s="834">
        <v>8</v>
      </c>
      <c r="G7785" s="85"/>
      <c r="H7785" s="201">
        <f t="shared" si="340"/>
        <v>0</v>
      </c>
      <c r="I7785" s="154">
        <f t="shared" si="341"/>
        <v>0</v>
      </c>
    </row>
    <row r="7786" spans="1:10" s="1204" customFormat="1" ht="20.100000000000001" customHeight="1">
      <c r="A7786" s="807">
        <v>10</v>
      </c>
      <c r="B7786" s="1071">
        <v>15</v>
      </c>
      <c r="C7786" s="1529" t="s">
        <v>6233</v>
      </c>
      <c r="D7786" s="1515" t="s">
        <v>2331</v>
      </c>
      <c r="E7786" s="2966" t="s">
        <v>420</v>
      </c>
      <c r="F7786" s="834">
        <v>55</v>
      </c>
      <c r="G7786" s="85"/>
      <c r="H7786" s="201">
        <f t="shared" si="340"/>
        <v>0</v>
      </c>
      <c r="I7786" s="154">
        <f t="shared" si="341"/>
        <v>0</v>
      </c>
    </row>
    <row r="7787" spans="1:10" s="1204" customFormat="1" ht="20.100000000000001" customHeight="1">
      <c r="A7787" s="807">
        <v>15</v>
      </c>
      <c r="B7787" s="1071">
        <v>25</v>
      </c>
      <c r="C7787" s="1534" t="s">
        <v>19352</v>
      </c>
      <c r="D7787" s="1532" t="s">
        <v>2329</v>
      </c>
      <c r="E7787" s="942" t="s">
        <v>419</v>
      </c>
      <c r="F7787" s="474">
        <v>400</v>
      </c>
      <c r="G7787" s="85"/>
      <c r="H7787" s="201">
        <f t="shared" si="340"/>
        <v>0</v>
      </c>
      <c r="I7787" s="154">
        <f t="shared" si="341"/>
        <v>0</v>
      </c>
    </row>
    <row r="7788" spans="1:10" s="1204" customFormat="1" ht="20.100000000000001" customHeight="1">
      <c r="A7788" s="807">
        <v>15</v>
      </c>
      <c r="B7788" s="1071">
        <v>25</v>
      </c>
      <c r="C7788" s="1531" t="s">
        <v>6234</v>
      </c>
      <c r="D7788" s="1532" t="s">
        <v>2329</v>
      </c>
      <c r="E7788" s="942" t="s">
        <v>419</v>
      </c>
      <c r="F7788" s="834">
        <v>10</v>
      </c>
      <c r="G7788" s="85"/>
      <c r="H7788" s="201">
        <f t="shared" si="340"/>
        <v>0</v>
      </c>
      <c r="I7788" s="154">
        <f t="shared" si="341"/>
        <v>0</v>
      </c>
    </row>
    <row r="7789" spans="1:10" s="1204" customFormat="1" ht="20.100000000000001" customHeight="1">
      <c r="A7789" s="799"/>
      <c r="B7789" s="1099"/>
      <c r="C7789" s="1529" t="s">
        <v>21964</v>
      </c>
      <c r="D7789" s="1515" t="s">
        <v>2331</v>
      </c>
      <c r="E7789" s="2966" t="s">
        <v>420</v>
      </c>
      <c r="F7789" s="1568">
        <v>0</v>
      </c>
      <c r="G7789" s="85"/>
      <c r="H7789" s="201">
        <f t="shared" si="340"/>
        <v>0</v>
      </c>
      <c r="I7789" s="154">
        <f t="shared" si="341"/>
        <v>0</v>
      </c>
    </row>
    <row r="7790" spans="1:10" s="1204" customFormat="1" ht="20.100000000000001" customHeight="1">
      <c r="A7790" s="799"/>
      <c r="B7790" s="1099"/>
      <c r="C7790" s="1449" t="s">
        <v>22760</v>
      </c>
      <c r="D7790" s="1317" t="s">
        <v>8532</v>
      </c>
      <c r="E7790" s="1317" t="s">
        <v>8532</v>
      </c>
      <c r="F7790" s="835">
        <v>0</v>
      </c>
      <c r="G7790" s="85"/>
      <c r="H7790" s="201">
        <f t="shared" si="340"/>
        <v>0</v>
      </c>
      <c r="I7790" s="154">
        <f t="shared" si="341"/>
        <v>0</v>
      </c>
    </row>
    <row r="7791" spans="1:10" s="1204" customFormat="1" ht="20.100000000000001" customHeight="1">
      <c r="A7791" s="807">
        <v>40</v>
      </c>
      <c r="B7791" s="1071">
        <v>50</v>
      </c>
      <c r="C7791" s="434" t="s">
        <v>6237</v>
      </c>
      <c r="D7791" s="1458" t="s">
        <v>2327</v>
      </c>
      <c r="E7791" s="80" t="s">
        <v>418</v>
      </c>
      <c r="F7791" s="834">
        <v>2</v>
      </c>
      <c r="G7791" s="85"/>
      <c r="H7791" s="201">
        <f t="shared" si="340"/>
        <v>0</v>
      </c>
      <c r="I7791" s="154">
        <f t="shared" si="341"/>
        <v>0</v>
      </c>
    </row>
    <row r="7792" spans="1:10" s="1204" customFormat="1" ht="20.100000000000001" customHeight="1">
      <c r="A7792" s="807">
        <v>10</v>
      </c>
      <c r="B7792" s="1071">
        <v>15</v>
      </c>
      <c r="C7792" s="1534" t="s">
        <v>6238</v>
      </c>
      <c r="D7792" s="1515" t="s">
        <v>2331</v>
      </c>
      <c r="E7792" s="2966" t="s">
        <v>420</v>
      </c>
      <c r="F7792" s="834">
        <v>80</v>
      </c>
      <c r="G7792" s="85"/>
      <c r="H7792" s="201">
        <f t="shared" si="340"/>
        <v>0</v>
      </c>
      <c r="I7792" s="154">
        <f t="shared" si="341"/>
        <v>0</v>
      </c>
    </row>
    <row r="7793" spans="1:9" s="1204" customFormat="1" ht="20.100000000000001" customHeight="1">
      <c r="A7793" s="801">
        <v>3</v>
      </c>
      <c r="B7793" s="1071">
        <v>10</v>
      </c>
      <c r="C7793" s="1529" t="s">
        <v>22761</v>
      </c>
      <c r="D7793" s="1317" t="s">
        <v>8532</v>
      </c>
      <c r="E7793" s="1317" t="s">
        <v>8532</v>
      </c>
      <c r="F7793" s="835">
        <v>40</v>
      </c>
      <c r="G7793" s="85"/>
      <c r="H7793" s="201">
        <f t="shared" si="340"/>
        <v>0</v>
      </c>
      <c r="I7793" s="154">
        <f t="shared" si="341"/>
        <v>0</v>
      </c>
    </row>
    <row r="7794" spans="1:9" s="1204" customFormat="1" ht="20.100000000000001" customHeight="1">
      <c r="A7794" s="807">
        <v>25</v>
      </c>
      <c r="B7794" s="1151">
        <v>30</v>
      </c>
      <c r="C7794" s="1531" t="s">
        <v>6243</v>
      </c>
      <c r="D7794" s="1458" t="s">
        <v>2327</v>
      </c>
      <c r="E7794" s="80" t="s">
        <v>418</v>
      </c>
      <c r="F7794" s="834">
        <v>10</v>
      </c>
      <c r="G7794" s="85"/>
      <c r="H7794" s="201">
        <f t="shared" si="340"/>
        <v>0</v>
      </c>
      <c r="I7794" s="154">
        <f t="shared" si="341"/>
        <v>0</v>
      </c>
    </row>
    <row r="7795" spans="1:9" s="1204" customFormat="1" ht="20.100000000000001" customHeight="1">
      <c r="A7795" s="807">
        <v>10</v>
      </c>
      <c r="B7795" s="1071">
        <v>15</v>
      </c>
      <c r="C7795" s="368" t="s">
        <v>6244</v>
      </c>
      <c r="D7795" s="1530" t="s">
        <v>2330</v>
      </c>
      <c r="E7795" s="2962" t="s">
        <v>421</v>
      </c>
      <c r="F7795" s="1528">
        <v>387</v>
      </c>
      <c r="G7795" s="85"/>
      <c r="H7795" s="201">
        <f t="shared" si="340"/>
        <v>0</v>
      </c>
      <c r="I7795" s="154">
        <f t="shared" si="341"/>
        <v>0</v>
      </c>
    </row>
    <row r="7796" spans="1:9" s="1204" customFormat="1" ht="20.100000000000001" customHeight="1">
      <c r="A7796" s="807">
        <v>10</v>
      </c>
      <c r="B7796" s="1071">
        <v>15</v>
      </c>
      <c r="C7796" s="1534" t="s">
        <v>6245</v>
      </c>
      <c r="D7796" s="1515" t="s">
        <v>2331</v>
      </c>
      <c r="E7796" s="2966" t="s">
        <v>420</v>
      </c>
      <c r="F7796" s="834">
        <v>200</v>
      </c>
      <c r="G7796" s="85"/>
      <c r="H7796" s="201">
        <f t="shared" si="340"/>
        <v>0</v>
      </c>
      <c r="I7796" s="154">
        <f t="shared" si="341"/>
        <v>0</v>
      </c>
    </row>
    <row r="7797" spans="1:9" s="1204" customFormat="1" ht="20.100000000000001" customHeight="1">
      <c r="A7797" s="807">
        <v>10</v>
      </c>
      <c r="B7797" s="1071">
        <v>15</v>
      </c>
      <c r="C7797" s="1534" t="s">
        <v>6246</v>
      </c>
      <c r="D7797" s="1515" t="s">
        <v>2331</v>
      </c>
      <c r="E7797" s="2966" t="s">
        <v>420</v>
      </c>
      <c r="F7797" s="834">
        <v>55</v>
      </c>
      <c r="G7797" s="85"/>
      <c r="H7797" s="201">
        <f t="shared" si="340"/>
        <v>0</v>
      </c>
      <c r="I7797" s="154">
        <f t="shared" si="341"/>
        <v>0</v>
      </c>
    </row>
    <row r="7798" spans="1:9" s="1204" customFormat="1" ht="20.100000000000001" customHeight="1">
      <c r="A7798" s="801">
        <v>3</v>
      </c>
      <c r="B7798" s="1071">
        <v>10</v>
      </c>
      <c r="C7798" s="1529" t="s">
        <v>22762</v>
      </c>
      <c r="D7798" s="1317" t="s">
        <v>8532</v>
      </c>
      <c r="E7798" s="1317" t="s">
        <v>8532</v>
      </c>
      <c r="F7798" s="835">
        <v>20</v>
      </c>
      <c r="G7798" s="85"/>
      <c r="H7798" s="201">
        <f t="shared" si="340"/>
        <v>0</v>
      </c>
      <c r="I7798" s="154">
        <f t="shared" si="341"/>
        <v>0</v>
      </c>
    </row>
    <row r="7799" spans="1:9" s="1204" customFormat="1" ht="20.100000000000001" customHeight="1">
      <c r="A7799" s="799"/>
      <c r="B7799" s="1099"/>
      <c r="C7799" s="1531" t="s">
        <v>6249</v>
      </c>
      <c r="D7799" s="1458" t="s">
        <v>2327</v>
      </c>
      <c r="E7799" s="80" t="s">
        <v>418</v>
      </c>
      <c r="F7799" s="834">
        <v>0</v>
      </c>
      <c r="G7799" s="85"/>
      <c r="H7799" s="201">
        <f t="shared" si="340"/>
        <v>0</v>
      </c>
      <c r="I7799" s="154">
        <f t="shared" si="341"/>
        <v>0</v>
      </c>
    </row>
    <row r="7800" spans="1:9" s="1204" customFormat="1" ht="20.100000000000001" customHeight="1">
      <c r="A7800" s="801">
        <v>3</v>
      </c>
      <c r="B7800" s="1071">
        <v>10</v>
      </c>
      <c r="C7800" s="1529" t="s">
        <v>22763</v>
      </c>
      <c r="D7800" s="1317" t="s">
        <v>8532</v>
      </c>
      <c r="E7800" s="1317" t="s">
        <v>8532</v>
      </c>
      <c r="F7800" s="835">
        <v>20</v>
      </c>
      <c r="G7800" s="85"/>
      <c r="H7800" s="201">
        <f t="shared" si="340"/>
        <v>0</v>
      </c>
      <c r="I7800" s="154">
        <f t="shared" si="341"/>
        <v>0</v>
      </c>
    </row>
    <row r="7801" spans="1:9" s="1204" customFormat="1" ht="20.100000000000001" customHeight="1">
      <c r="A7801" s="799"/>
      <c r="B7801" s="1099"/>
      <c r="C7801" s="1541" t="s">
        <v>13046</v>
      </c>
      <c r="D7801" s="1317" t="s">
        <v>425</v>
      </c>
      <c r="E7801" s="1317" t="s">
        <v>425</v>
      </c>
      <c r="F7801" s="834">
        <v>0</v>
      </c>
      <c r="G7801" s="85"/>
      <c r="H7801" s="201">
        <f t="shared" si="340"/>
        <v>0</v>
      </c>
      <c r="I7801" s="154">
        <f t="shared" si="341"/>
        <v>0</v>
      </c>
    </row>
    <row r="7802" spans="1:9" s="1204" customFormat="1" ht="20.100000000000001" customHeight="1">
      <c r="A7802" s="801">
        <v>3</v>
      </c>
      <c r="B7802" s="1071">
        <v>10</v>
      </c>
      <c r="C7802" s="1529" t="s">
        <v>22764</v>
      </c>
      <c r="D7802" s="1317" t="s">
        <v>8532</v>
      </c>
      <c r="E7802" s="1317" t="s">
        <v>8532</v>
      </c>
      <c r="F7802" s="835">
        <v>20</v>
      </c>
      <c r="G7802" s="85"/>
      <c r="H7802" s="201">
        <f t="shared" si="340"/>
        <v>0</v>
      </c>
      <c r="I7802" s="154">
        <f t="shared" si="341"/>
        <v>0</v>
      </c>
    </row>
    <row r="7803" spans="1:9" s="1204" customFormat="1" ht="20.100000000000001" customHeight="1">
      <c r="A7803" s="807">
        <v>10</v>
      </c>
      <c r="B7803" s="1071">
        <v>15</v>
      </c>
      <c r="C7803" s="1468" t="s">
        <v>9384</v>
      </c>
      <c r="D7803" s="1515" t="s">
        <v>2331</v>
      </c>
      <c r="E7803" s="2966" t="s">
        <v>420</v>
      </c>
      <c r="F7803" s="1528">
        <v>80</v>
      </c>
      <c r="G7803" s="85"/>
      <c r="H7803" s="201">
        <f t="shared" si="340"/>
        <v>0</v>
      </c>
      <c r="I7803" s="154">
        <f t="shared" si="341"/>
        <v>0</v>
      </c>
    </row>
    <row r="7804" spans="1:9" s="172" customFormat="1" ht="20.100000000000001" customHeight="1">
      <c r="A7804" s="807"/>
      <c r="B7804" s="1065"/>
      <c r="C7804" s="338" t="s">
        <v>6257</v>
      </c>
      <c r="D7804" s="1181">
        <v>1</v>
      </c>
      <c r="E7804" s="1532" t="s">
        <v>2331</v>
      </c>
      <c r="F7804" s="321">
        <v>0</v>
      </c>
      <c r="G7804" s="85"/>
      <c r="H7804" s="201">
        <f t="shared" si="340"/>
        <v>0</v>
      </c>
      <c r="I7804" s="154">
        <f t="shared" si="341"/>
        <v>0</v>
      </c>
    </row>
    <row r="7805" spans="1:9" s="1204" customFormat="1" ht="20.100000000000001" customHeight="1">
      <c r="A7805" s="799"/>
      <c r="B7805" s="1099"/>
      <c r="C7805" s="1449" t="s">
        <v>22765</v>
      </c>
      <c r="D7805" s="1317" t="s">
        <v>8532</v>
      </c>
      <c r="E7805" s="1317" t="s">
        <v>8532</v>
      </c>
      <c r="F7805" s="835">
        <v>0</v>
      </c>
      <c r="G7805" s="85"/>
      <c r="H7805" s="201">
        <f t="shared" si="340"/>
        <v>0</v>
      </c>
      <c r="I7805" s="154">
        <f t="shared" si="341"/>
        <v>0</v>
      </c>
    </row>
    <row r="7806" spans="1:9" s="1204" customFormat="1" ht="20.100000000000001" customHeight="1">
      <c r="A7806" s="807">
        <v>10</v>
      </c>
      <c r="B7806" s="1071">
        <v>15</v>
      </c>
      <c r="C7806" s="1449" t="s">
        <v>10758</v>
      </c>
      <c r="D7806" s="1530" t="s">
        <v>2330</v>
      </c>
      <c r="E7806" s="2962" t="s">
        <v>421</v>
      </c>
      <c r="F7806" s="835">
        <v>17</v>
      </c>
      <c r="G7806" s="85"/>
      <c r="H7806" s="201">
        <f t="shared" si="340"/>
        <v>0</v>
      </c>
      <c r="I7806" s="154">
        <f t="shared" si="341"/>
        <v>0</v>
      </c>
    </row>
    <row r="7807" spans="1:9" s="1204" customFormat="1" ht="20.100000000000001" customHeight="1">
      <c r="A7807" s="807">
        <v>10</v>
      </c>
      <c r="B7807" s="1071">
        <v>15</v>
      </c>
      <c r="C7807" s="1449" t="s">
        <v>10759</v>
      </c>
      <c r="D7807" s="1530" t="s">
        <v>2330</v>
      </c>
      <c r="E7807" s="2962" t="s">
        <v>421</v>
      </c>
      <c r="F7807" s="835">
        <v>20</v>
      </c>
      <c r="G7807" s="85"/>
      <c r="H7807" s="201">
        <f t="shared" si="340"/>
        <v>0</v>
      </c>
      <c r="I7807" s="154">
        <f t="shared" si="341"/>
        <v>0</v>
      </c>
    </row>
    <row r="7808" spans="1:9" s="1204" customFormat="1" ht="20.100000000000001" customHeight="1">
      <c r="A7808" s="807">
        <v>15</v>
      </c>
      <c r="B7808" s="1071">
        <v>25</v>
      </c>
      <c r="C7808" s="1531" t="s">
        <v>6261</v>
      </c>
      <c r="D7808" s="1532" t="s">
        <v>2329</v>
      </c>
      <c r="E7808" s="942" t="s">
        <v>419</v>
      </c>
      <c r="F7808" s="834">
        <v>50</v>
      </c>
      <c r="G7808" s="85"/>
      <c r="H7808" s="201">
        <f t="shared" si="340"/>
        <v>0</v>
      </c>
      <c r="I7808" s="154">
        <f t="shared" si="341"/>
        <v>0</v>
      </c>
    </row>
    <row r="7809" spans="1:9" s="172" customFormat="1" ht="20.100000000000001" customHeight="1">
      <c r="A7809" s="807">
        <v>20</v>
      </c>
      <c r="B7809" s="1071">
        <v>35</v>
      </c>
      <c r="C7809" s="530" t="s">
        <v>6259</v>
      </c>
      <c r="D7809" s="794">
        <v>1</v>
      </c>
      <c r="E7809" s="80" t="s">
        <v>4288</v>
      </c>
      <c r="F7809" s="895">
        <v>1</v>
      </c>
      <c r="G7809" s="85"/>
      <c r="H7809" s="201">
        <f t="shared" si="340"/>
        <v>0</v>
      </c>
      <c r="I7809" s="154">
        <f t="shared" si="341"/>
        <v>0</v>
      </c>
    </row>
    <row r="7810" spans="1:9" s="1204" customFormat="1" ht="20.100000000000001" customHeight="1">
      <c r="A7810" s="799"/>
      <c r="B7810" s="1099"/>
      <c r="C7810" s="1531" t="s">
        <v>6266</v>
      </c>
      <c r="D7810" s="1458" t="s">
        <v>2327</v>
      </c>
      <c r="E7810" s="80" t="s">
        <v>418</v>
      </c>
      <c r="F7810" s="834">
        <v>0</v>
      </c>
      <c r="G7810" s="85"/>
      <c r="H7810" s="201">
        <f t="shared" si="340"/>
        <v>0</v>
      </c>
      <c r="I7810" s="154">
        <f t="shared" si="341"/>
        <v>0</v>
      </c>
    </row>
    <row r="7811" spans="1:9" s="1204" customFormat="1" ht="20.100000000000001" customHeight="1">
      <c r="A7811" s="807">
        <v>40</v>
      </c>
      <c r="B7811" s="1071">
        <v>50</v>
      </c>
      <c r="C7811" s="428" t="s">
        <v>8104</v>
      </c>
      <c r="D7811" s="1535" t="s">
        <v>2328</v>
      </c>
      <c r="E7811" s="942" t="s">
        <v>2336</v>
      </c>
      <c r="F7811" s="835">
        <v>9</v>
      </c>
      <c r="G7811" s="85"/>
      <c r="H7811" s="201">
        <f t="shared" si="340"/>
        <v>0</v>
      </c>
      <c r="I7811" s="154">
        <f t="shared" si="341"/>
        <v>0</v>
      </c>
    </row>
    <row r="7812" spans="1:9" s="1204" customFormat="1" ht="20.100000000000001" customHeight="1">
      <c r="A7812" s="807">
        <v>40</v>
      </c>
      <c r="B7812" s="1071">
        <v>50</v>
      </c>
      <c r="C7812" s="428" t="s">
        <v>8108</v>
      </c>
      <c r="D7812" s="1535" t="s">
        <v>2328</v>
      </c>
      <c r="E7812" s="942" t="s">
        <v>2336</v>
      </c>
      <c r="F7812" s="835">
        <v>20</v>
      </c>
      <c r="G7812" s="85"/>
      <c r="H7812" s="201">
        <f t="shared" si="340"/>
        <v>0</v>
      </c>
      <c r="I7812" s="154">
        <f t="shared" si="341"/>
        <v>0</v>
      </c>
    </row>
    <row r="7813" spans="1:9" s="1204" customFormat="1" ht="20.100000000000001" customHeight="1">
      <c r="A7813" s="807">
        <v>40</v>
      </c>
      <c r="B7813" s="1071">
        <v>50</v>
      </c>
      <c r="C7813" s="1536" t="s">
        <v>8107</v>
      </c>
      <c r="D7813" s="1535" t="s">
        <v>2328</v>
      </c>
      <c r="E7813" s="942" t="s">
        <v>2336</v>
      </c>
      <c r="F7813" s="835">
        <v>40</v>
      </c>
      <c r="G7813" s="85"/>
      <c r="H7813" s="201">
        <f t="shared" si="340"/>
        <v>0</v>
      </c>
      <c r="I7813" s="154">
        <f t="shared" si="341"/>
        <v>0</v>
      </c>
    </row>
    <row r="7814" spans="1:9" s="1204" customFormat="1" ht="20.100000000000001" customHeight="1">
      <c r="A7814" s="807">
        <v>10</v>
      </c>
      <c r="B7814" s="1071">
        <v>15</v>
      </c>
      <c r="C7814" s="1534" t="s">
        <v>6275</v>
      </c>
      <c r="D7814" s="1515" t="s">
        <v>2331</v>
      </c>
      <c r="E7814" s="2966" t="s">
        <v>420</v>
      </c>
      <c r="F7814" s="834">
        <v>60</v>
      </c>
      <c r="G7814" s="85"/>
      <c r="H7814" s="201">
        <f t="shared" si="340"/>
        <v>0</v>
      </c>
      <c r="I7814" s="154">
        <f t="shared" si="341"/>
        <v>0</v>
      </c>
    </row>
    <row r="7815" spans="1:9" s="1204" customFormat="1" ht="20.100000000000001" customHeight="1">
      <c r="A7815" s="807">
        <v>10</v>
      </c>
      <c r="B7815" s="1071">
        <v>15</v>
      </c>
      <c r="C7815" s="1534" t="s">
        <v>11244</v>
      </c>
      <c r="D7815" s="1515" t="s">
        <v>2331</v>
      </c>
      <c r="E7815" s="2966" t="s">
        <v>420</v>
      </c>
      <c r="F7815" s="834">
        <v>180</v>
      </c>
      <c r="G7815" s="85"/>
      <c r="H7815" s="201">
        <f t="shared" si="340"/>
        <v>0</v>
      </c>
      <c r="I7815" s="154">
        <f t="shared" si="341"/>
        <v>0</v>
      </c>
    </row>
    <row r="7816" spans="1:9" s="1204" customFormat="1" ht="20.100000000000001" customHeight="1">
      <c r="A7816" s="801">
        <v>3</v>
      </c>
      <c r="B7816" s="1071">
        <v>10</v>
      </c>
      <c r="C7816" s="1529" t="s">
        <v>22766</v>
      </c>
      <c r="D7816" s="1317" t="s">
        <v>8532</v>
      </c>
      <c r="E7816" s="1317" t="s">
        <v>8532</v>
      </c>
      <c r="F7816" s="835">
        <v>18</v>
      </c>
      <c r="G7816" s="85"/>
      <c r="H7816" s="201">
        <f t="shared" si="340"/>
        <v>0</v>
      </c>
      <c r="I7816" s="154">
        <f t="shared" si="341"/>
        <v>0</v>
      </c>
    </row>
    <row r="7817" spans="1:9" s="1204" customFormat="1" ht="20.100000000000001" customHeight="1">
      <c r="A7817" s="807">
        <v>10</v>
      </c>
      <c r="B7817" s="1071">
        <v>15</v>
      </c>
      <c r="C7817" s="1529" t="s">
        <v>6282</v>
      </c>
      <c r="D7817" s="1317" t="s">
        <v>2331</v>
      </c>
      <c r="E7817" s="2966" t="s">
        <v>420</v>
      </c>
      <c r="F7817" s="834">
        <v>40</v>
      </c>
      <c r="G7817" s="85"/>
      <c r="H7817" s="201">
        <f t="shared" si="340"/>
        <v>0</v>
      </c>
      <c r="I7817" s="154">
        <f t="shared" si="341"/>
        <v>0</v>
      </c>
    </row>
    <row r="7818" spans="1:9" s="1204" customFormat="1" ht="20.100000000000001" customHeight="1">
      <c r="A7818" s="807">
        <v>10</v>
      </c>
      <c r="B7818" s="1071">
        <v>15</v>
      </c>
      <c r="C7818" s="1529" t="s">
        <v>21965</v>
      </c>
      <c r="D7818" s="1515" t="s">
        <v>2331</v>
      </c>
      <c r="E7818" s="2966" t="s">
        <v>420</v>
      </c>
      <c r="F7818" s="834">
        <v>100</v>
      </c>
      <c r="G7818" s="85"/>
      <c r="H7818" s="201">
        <f t="shared" si="340"/>
        <v>0</v>
      </c>
      <c r="I7818" s="154">
        <f t="shared" si="341"/>
        <v>0</v>
      </c>
    </row>
    <row r="7819" spans="1:9" s="1204" customFormat="1" ht="20.100000000000001" customHeight="1">
      <c r="A7819" s="807">
        <v>10</v>
      </c>
      <c r="B7819" s="1071">
        <v>15</v>
      </c>
      <c r="C7819" s="428" t="s">
        <v>11245</v>
      </c>
      <c r="D7819" s="1515" t="s">
        <v>2331</v>
      </c>
      <c r="E7819" s="2966" t="s">
        <v>420</v>
      </c>
      <c r="F7819" s="834">
        <v>200</v>
      </c>
      <c r="G7819" s="85"/>
      <c r="H7819" s="201">
        <f t="shared" si="340"/>
        <v>0</v>
      </c>
      <c r="I7819" s="154">
        <f t="shared" si="341"/>
        <v>0</v>
      </c>
    </row>
    <row r="7820" spans="1:9" s="1204" customFormat="1" ht="20.100000000000001" customHeight="1">
      <c r="A7820" s="801">
        <v>3</v>
      </c>
      <c r="B7820" s="1071">
        <v>10</v>
      </c>
      <c r="C7820" s="1529" t="s">
        <v>22767</v>
      </c>
      <c r="D7820" s="1317" t="s">
        <v>8532</v>
      </c>
      <c r="E7820" s="1317" t="s">
        <v>8532</v>
      </c>
      <c r="F7820" s="835">
        <v>20</v>
      </c>
      <c r="G7820" s="85"/>
      <c r="H7820" s="201">
        <f t="shared" si="340"/>
        <v>0</v>
      </c>
      <c r="I7820" s="154">
        <f t="shared" si="341"/>
        <v>0</v>
      </c>
    </row>
    <row r="7821" spans="1:9" s="1204" customFormat="1" ht="20.100000000000001" customHeight="1">
      <c r="A7821" s="807">
        <v>25</v>
      </c>
      <c r="B7821" s="1151">
        <v>30</v>
      </c>
      <c r="C7821" s="1551" t="s">
        <v>6295</v>
      </c>
      <c r="D7821" s="1458" t="s">
        <v>2327</v>
      </c>
      <c r="E7821" s="80" t="s">
        <v>418</v>
      </c>
      <c r="F7821" s="834">
        <v>10</v>
      </c>
      <c r="G7821" s="85"/>
      <c r="H7821" s="201">
        <f t="shared" ref="H7821:H7875" si="342">A7821*G7821</f>
        <v>0</v>
      </c>
      <c r="I7821" s="154">
        <f t="shared" ref="I7821:I7875" si="343">B7821*G7821</f>
        <v>0</v>
      </c>
    </row>
    <row r="7822" spans="1:9" s="1204" customFormat="1" ht="20.100000000000001" customHeight="1">
      <c r="A7822" s="801">
        <v>3</v>
      </c>
      <c r="B7822" s="1071">
        <v>10</v>
      </c>
      <c r="C7822" s="1529" t="s">
        <v>22768</v>
      </c>
      <c r="D7822" s="1317" t="s">
        <v>8532</v>
      </c>
      <c r="E7822" s="1317" t="s">
        <v>8532</v>
      </c>
      <c r="F7822" s="835">
        <v>20</v>
      </c>
      <c r="G7822" s="85"/>
      <c r="H7822" s="201">
        <f t="shared" si="342"/>
        <v>0</v>
      </c>
      <c r="I7822" s="154">
        <f t="shared" si="343"/>
        <v>0</v>
      </c>
    </row>
    <row r="7823" spans="1:9" s="1204" customFormat="1" ht="20.100000000000001" customHeight="1">
      <c r="A7823" s="807">
        <v>10</v>
      </c>
      <c r="B7823" s="1071">
        <v>15</v>
      </c>
      <c r="C7823" s="1533" t="s">
        <v>6302</v>
      </c>
      <c r="D7823" s="1515" t="s">
        <v>2331</v>
      </c>
      <c r="E7823" s="2966" t="s">
        <v>420</v>
      </c>
      <c r="F7823" s="834">
        <v>1000</v>
      </c>
      <c r="G7823" s="85"/>
      <c r="H7823" s="201">
        <f t="shared" si="342"/>
        <v>0</v>
      </c>
      <c r="I7823" s="154">
        <f t="shared" si="343"/>
        <v>0</v>
      </c>
    </row>
    <row r="7824" spans="1:9" s="1204" customFormat="1" ht="20.100000000000001" customHeight="1">
      <c r="A7824" s="807">
        <v>10</v>
      </c>
      <c r="B7824" s="1071">
        <v>15</v>
      </c>
      <c r="C7824" s="1534" t="s">
        <v>6303</v>
      </c>
      <c r="D7824" s="1515" t="s">
        <v>2331</v>
      </c>
      <c r="E7824" s="2966" t="s">
        <v>420</v>
      </c>
      <c r="F7824" s="834">
        <v>50</v>
      </c>
      <c r="G7824" s="85"/>
      <c r="H7824" s="201">
        <f t="shared" si="342"/>
        <v>0</v>
      </c>
      <c r="I7824" s="154">
        <f t="shared" si="343"/>
        <v>0</v>
      </c>
    </row>
    <row r="7825" spans="1:10" s="1204" customFormat="1" ht="20.100000000000001" customHeight="1">
      <c r="A7825" s="807">
        <v>10</v>
      </c>
      <c r="B7825" s="1071">
        <v>15</v>
      </c>
      <c r="C7825" s="1534" t="s">
        <v>6304</v>
      </c>
      <c r="D7825" s="1515" t="s">
        <v>2331</v>
      </c>
      <c r="E7825" s="2966" t="s">
        <v>420</v>
      </c>
      <c r="F7825" s="834">
        <v>120</v>
      </c>
      <c r="G7825" s="85"/>
      <c r="H7825" s="201">
        <f t="shared" si="342"/>
        <v>0</v>
      </c>
      <c r="I7825" s="154">
        <f t="shared" si="343"/>
        <v>0</v>
      </c>
    </row>
    <row r="7826" spans="1:10" s="1204" customFormat="1" ht="20.100000000000001" customHeight="1">
      <c r="A7826" s="801">
        <v>3</v>
      </c>
      <c r="B7826" s="1071">
        <v>10</v>
      </c>
      <c r="C7826" s="1529" t="s">
        <v>22769</v>
      </c>
      <c r="D7826" s="1317" t="s">
        <v>8532</v>
      </c>
      <c r="E7826" s="1317" t="s">
        <v>8532</v>
      </c>
      <c r="F7826" s="835">
        <v>0</v>
      </c>
      <c r="G7826" s="85"/>
      <c r="H7826" s="201">
        <f t="shared" si="342"/>
        <v>0</v>
      </c>
      <c r="I7826" s="154">
        <f t="shared" si="343"/>
        <v>0</v>
      </c>
    </row>
    <row r="7827" spans="1:10" s="1204" customFormat="1" ht="20.100000000000001" customHeight="1">
      <c r="A7827" s="807">
        <v>10</v>
      </c>
      <c r="B7827" s="1071">
        <v>15</v>
      </c>
      <c r="C7827" s="1534" t="s">
        <v>6305</v>
      </c>
      <c r="D7827" s="1530" t="s">
        <v>2330</v>
      </c>
      <c r="E7827" s="2962" t="s">
        <v>421</v>
      </c>
      <c r="F7827" s="834">
        <v>60</v>
      </c>
      <c r="G7827" s="85"/>
      <c r="H7827" s="201">
        <f t="shared" si="342"/>
        <v>0</v>
      </c>
      <c r="I7827" s="154">
        <f t="shared" si="343"/>
        <v>0</v>
      </c>
    </row>
    <row r="7828" spans="1:10" s="1204" customFormat="1" ht="20.100000000000001" customHeight="1">
      <c r="A7828" s="807">
        <v>15</v>
      </c>
      <c r="B7828" s="1071">
        <v>25</v>
      </c>
      <c r="C7828" s="1551" t="s">
        <v>6312</v>
      </c>
      <c r="D7828" s="1532" t="s">
        <v>2329</v>
      </c>
      <c r="E7828" s="942" t="s">
        <v>419</v>
      </c>
      <c r="F7828" s="834">
        <v>30</v>
      </c>
      <c r="G7828" s="85"/>
      <c r="H7828" s="201">
        <f t="shared" si="342"/>
        <v>0</v>
      </c>
      <c r="I7828" s="154">
        <f t="shared" si="343"/>
        <v>0</v>
      </c>
    </row>
    <row r="7829" spans="1:10" s="58" customFormat="1" ht="20.100000000000001" customHeight="1">
      <c r="A7829" s="801">
        <v>3</v>
      </c>
      <c r="B7829" s="1071">
        <v>10</v>
      </c>
      <c r="C7829" s="25" t="s">
        <v>6313</v>
      </c>
      <c r="D7829" s="1181">
        <v>1</v>
      </c>
      <c r="E7829" s="2962" t="s">
        <v>421</v>
      </c>
      <c r="F7829" s="564">
        <v>275</v>
      </c>
      <c r="G7829" s="2461"/>
      <c r="H7829" s="201">
        <f t="shared" si="342"/>
        <v>0</v>
      </c>
      <c r="I7829" s="154">
        <f t="shared" si="343"/>
        <v>0</v>
      </c>
      <c r="J7829" s="1481" t="s">
        <v>696</v>
      </c>
    </row>
    <row r="7830" spans="1:10" s="1204" customFormat="1" ht="20.100000000000001" customHeight="1">
      <c r="A7830" s="807">
        <v>10</v>
      </c>
      <c r="B7830" s="1071">
        <v>15</v>
      </c>
      <c r="C7830" s="1529" t="s">
        <v>21966</v>
      </c>
      <c r="D7830" s="1515" t="s">
        <v>2331</v>
      </c>
      <c r="E7830" s="2966" t="s">
        <v>420</v>
      </c>
      <c r="F7830" s="834">
        <v>200</v>
      </c>
      <c r="G7830" s="85"/>
      <c r="H7830" s="201">
        <f t="shared" si="342"/>
        <v>0</v>
      </c>
      <c r="I7830" s="154">
        <f t="shared" si="343"/>
        <v>0</v>
      </c>
    </row>
    <row r="7831" spans="1:10" s="1204" customFormat="1" ht="20.100000000000001" customHeight="1">
      <c r="A7831" s="801">
        <v>3</v>
      </c>
      <c r="B7831" s="1071">
        <v>10</v>
      </c>
      <c r="C7831" s="1529" t="s">
        <v>22770</v>
      </c>
      <c r="D7831" s="1317" t="s">
        <v>8532</v>
      </c>
      <c r="E7831" s="1317" t="s">
        <v>8532</v>
      </c>
      <c r="F7831" s="835">
        <v>40</v>
      </c>
      <c r="G7831" s="85"/>
      <c r="H7831" s="201">
        <f t="shared" si="342"/>
        <v>0</v>
      </c>
      <c r="I7831" s="154">
        <f t="shared" si="343"/>
        <v>0</v>
      </c>
    </row>
    <row r="7832" spans="1:10" s="1204" customFormat="1" ht="20.100000000000001" customHeight="1">
      <c r="A7832" s="807">
        <v>10</v>
      </c>
      <c r="B7832" s="1071">
        <v>15</v>
      </c>
      <c r="C7832" s="1527" t="s">
        <v>6319</v>
      </c>
      <c r="D7832" s="1530" t="s">
        <v>2330</v>
      </c>
      <c r="E7832" s="2962" t="s">
        <v>421</v>
      </c>
      <c r="F7832" s="1528">
        <v>30</v>
      </c>
      <c r="G7832" s="85"/>
      <c r="H7832" s="201">
        <f t="shared" si="342"/>
        <v>0</v>
      </c>
      <c r="I7832" s="154">
        <f t="shared" si="343"/>
        <v>0</v>
      </c>
    </row>
    <row r="7833" spans="1:10" s="1204" customFormat="1" ht="20.100000000000001" customHeight="1">
      <c r="A7833" s="807">
        <v>10</v>
      </c>
      <c r="B7833" s="1071">
        <v>15</v>
      </c>
      <c r="C7833" s="1534" t="s">
        <v>11246</v>
      </c>
      <c r="D7833" s="1515" t="s">
        <v>2331</v>
      </c>
      <c r="E7833" s="2966" t="s">
        <v>420</v>
      </c>
      <c r="F7833" s="834">
        <v>130</v>
      </c>
      <c r="G7833" s="85"/>
      <c r="H7833" s="201">
        <f t="shared" si="342"/>
        <v>0</v>
      </c>
      <c r="I7833" s="154">
        <f t="shared" si="343"/>
        <v>0</v>
      </c>
    </row>
    <row r="7834" spans="1:10" s="1204" customFormat="1" ht="20.100000000000001" customHeight="1">
      <c r="A7834" s="807">
        <v>15</v>
      </c>
      <c r="B7834" s="1071">
        <v>25</v>
      </c>
      <c r="C7834" s="1531" t="s">
        <v>6320</v>
      </c>
      <c r="D7834" s="1532" t="s">
        <v>2329</v>
      </c>
      <c r="E7834" s="942" t="s">
        <v>419</v>
      </c>
      <c r="F7834" s="834">
        <v>45</v>
      </c>
      <c r="G7834" s="85"/>
      <c r="H7834" s="201">
        <f t="shared" si="342"/>
        <v>0</v>
      </c>
      <c r="I7834" s="154">
        <f t="shared" si="343"/>
        <v>0</v>
      </c>
    </row>
    <row r="7835" spans="1:10" s="1204" customFormat="1" ht="20.100000000000001" customHeight="1">
      <c r="A7835" s="801">
        <v>3</v>
      </c>
      <c r="B7835" s="1071">
        <v>10</v>
      </c>
      <c r="C7835" s="1529" t="s">
        <v>22771</v>
      </c>
      <c r="D7835" s="1317" t="s">
        <v>8532</v>
      </c>
      <c r="E7835" s="1317" t="s">
        <v>8532</v>
      </c>
      <c r="F7835" s="835">
        <v>20</v>
      </c>
      <c r="G7835" s="85"/>
      <c r="H7835" s="201">
        <f t="shared" si="342"/>
        <v>0</v>
      </c>
      <c r="I7835" s="154">
        <f t="shared" si="343"/>
        <v>0</v>
      </c>
    </row>
    <row r="7836" spans="1:10" s="1204" customFormat="1" ht="20.100000000000001" customHeight="1">
      <c r="A7836" s="807">
        <v>15</v>
      </c>
      <c r="B7836" s="1071">
        <v>25</v>
      </c>
      <c r="C7836" s="1551" t="s">
        <v>6323</v>
      </c>
      <c r="D7836" s="1532" t="s">
        <v>2329</v>
      </c>
      <c r="E7836" s="942" t="s">
        <v>419</v>
      </c>
      <c r="F7836" s="834">
        <v>30</v>
      </c>
      <c r="G7836" s="85"/>
      <c r="H7836" s="201">
        <f t="shared" si="342"/>
        <v>0</v>
      </c>
      <c r="I7836" s="154">
        <f t="shared" si="343"/>
        <v>0</v>
      </c>
    </row>
    <row r="7837" spans="1:10" s="1204" customFormat="1" ht="20.100000000000001" customHeight="1">
      <c r="A7837" s="801">
        <v>3</v>
      </c>
      <c r="B7837" s="1071">
        <v>10</v>
      </c>
      <c r="C7837" s="1529" t="s">
        <v>22772</v>
      </c>
      <c r="D7837" s="1317" t="s">
        <v>8532</v>
      </c>
      <c r="E7837" s="1317" t="s">
        <v>8532</v>
      </c>
      <c r="F7837" s="835">
        <v>20</v>
      </c>
      <c r="G7837" s="85"/>
      <c r="H7837" s="201">
        <f t="shared" si="342"/>
        <v>0</v>
      </c>
      <c r="I7837" s="154">
        <f t="shared" si="343"/>
        <v>0</v>
      </c>
    </row>
    <row r="7838" spans="1:10" s="1204" customFormat="1" ht="20.100000000000001" customHeight="1">
      <c r="A7838" s="801">
        <v>3</v>
      </c>
      <c r="B7838" s="1071">
        <v>10</v>
      </c>
      <c r="C7838" s="1529" t="s">
        <v>22773</v>
      </c>
      <c r="D7838" s="1317" t="s">
        <v>8532</v>
      </c>
      <c r="E7838" s="1317" t="s">
        <v>8532</v>
      </c>
      <c r="F7838" s="835">
        <v>40</v>
      </c>
      <c r="G7838" s="85"/>
      <c r="H7838" s="201">
        <f t="shared" si="342"/>
        <v>0</v>
      </c>
      <c r="I7838" s="154">
        <f t="shared" si="343"/>
        <v>0</v>
      </c>
    </row>
    <row r="7839" spans="1:10" s="1204" customFormat="1" ht="20.100000000000001" customHeight="1">
      <c r="A7839" s="801">
        <v>3</v>
      </c>
      <c r="B7839" s="1071">
        <v>10</v>
      </c>
      <c r="C7839" s="1529" t="s">
        <v>22774</v>
      </c>
      <c r="D7839" s="1317" t="s">
        <v>8532</v>
      </c>
      <c r="E7839" s="1317" t="s">
        <v>8532</v>
      </c>
      <c r="F7839" s="835">
        <v>20</v>
      </c>
      <c r="G7839" s="85"/>
      <c r="H7839" s="201">
        <f t="shared" si="342"/>
        <v>0</v>
      </c>
      <c r="I7839" s="154">
        <f t="shared" si="343"/>
        <v>0</v>
      </c>
    </row>
    <row r="7840" spans="1:10" s="1204" customFormat="1" ht="20.100000000000001" customHeight="1">
      <c r="A7840" s="801">
        <v>3</v>
      </c>
      <c r="B7840" s="1071">
        <v>10</v>
      </c>
      <c r="C7840" s="1529" t="s">
        <v>22775</v>
      </c>
      <c r="D7840" s="1317" t="s">
        <v>8532</v>
      </c>
      <c r="E7840" s="1317" t="s">
        <v>8532</v>
      </c>
      <c r="F7840" s="835">
        <v>20</v>
      </c>
      <c r="G7840" s="85"/>
      <c r="H7840" s="201">
        <f t="shared" si="342"/>
        <v>0</v>
      </c>
      <c r="I7840" s="154">
        <f t="shared" si="343"/>
        <v>0</v>
      </c>
    </row>
    <row r="7841" spans="1:9" s="1204" customFormat="1" ht="20.100000000000001" customHeight="1">
      <c r="A7841" s="801">
        <v>3</v>
      </c>
      <c r="B7841" s="1071">
        <v>10</v>
      </c>
      <c r="C7841" s="1529" t="s">
        <v>22776</v>
      </c>
      <c r="D7841" s="1317" t="s">
        <v>8532</v>
      </c>
      <c r="E7841" s="1317" t="s">
        <v>8532</v>
      </c>
      <c r="F7841" s="835">
        <v>20</v>
      </c>
      <c r="G7841" s="85"/>
      <c r="H7841" s="201">
        <f t="shared" si="342"/>
        <v>0</v>
      </c>
      <c r="I7841" s="154">
        <f t="shared" si="343"/>
        <v>0</v>
      </c>
    </row>
    <row r="7842" spans="1:9" s="1204" customFormat="1" ht="20.100000000000001" customHeight="1">
      <c r="A7842" s="807">
        <v>10</v>
      </c>
      <c r="B7842" s="1071">
        <v>15</v>
      </c>
      <c r="C7842" s="368" t="s">
        <v>6355</v>
      </c>
      <c r="D7842" s="1515" t="s">
        <v>2331</v>
      </c>
      <c r="E7842" s="2966" t="s">
        <v>420</v>
      </c>
      <c r="F7842" s="1528">
        <v>60</v>
      </c>
      <c r="G7842" s="85"/>
      <c r="H7842" s="201">
        <f t="shared" si="342"/>
        <v>0</v>
      </c>
      <c r="I7842" s="154">
        <f t="shared" si="343"/>
        <v>0</v>
      </c>
    </row>
    <row r="7843" spans="1:9" s="1204" customFormat="1" ht="20.100000000000001" customHeight="1">
      <c r="A7843" s="807">
        <v>10</v>
      </c>
      <c r="B7843" s="1071">
        <v>15</v>
      </c>
      <c r="C7843" s="428" t="s">
        <v>25797</v>
      </c>
      <c r="D7843" s="1515" t="s">
        <v>2331</v>
      </c>
      <c r="E7843" s="2966" t="s">
        <v>420</v>
      </c>
      <c r="F7843" s="1516">
        <v>150</v>
      </c>
      <c r="G7843" s="85"/>
      <c r="H7843" s="201">
        <f t="shared" si="342"/>
        <v>0</v>
      </c>
      <c r="I7843" s="154">
        <f t="shared" si="343"/>
        <v>0</v>
      </c>
    </row>
    <row r="7844" spans="1:9" s="1204" customFormat="1" ht="20.100000000000001" customHeight="1">
      <c r="A7844" s="807">
        <v>10</v>
      </c>
      <c r="B7844" s="1071">
        <v>15</v>
      </c>
      <c r="C7844" s="428" t="s">
        <v>21968</v>
      </c>
      <c r="D7844" s="1515" t="s">
        <v>2331</v>
      </c>
      <c r="E7844" s="2966" t="s">
        <v>420</v>
      </c>
      <c r="F7844" s="1516">
        <v>100</v>
      </c>
      <c r="G7844" s="85"/>
      <c r="H7844" s="201">
        <f t="shared" si="342"/>
        <v>0</v>
      </c>
      <c r="I7844" s="154">
        <f t="shared" si="343"/>
        <v>0</v>
      </c>
    </row>
    <row r="7845" spans="1:9" s="1204" customFormat="1" ht="20.100000000000001" customHeight="1">
      <c r="A7845" s="807">
        <v>10</v>
      </c>
      <c r="B7845" s="1071">
        <v>15</v>
      </c>
      <c r="C7845" s="428" t="s">
        <v>21967</v>
      </c>
      <c r="D7845" s="1515" t="s">
        <v>2331</v>
      </c>
      <c r="E7845" s="2966" t="s">
        <v>420</v>
      </c>
      <c r="F7845" s="835">
        <v>100</v>
      </c>
      <c r="G7845" s="85"/>
      <c r="H7845" s="201">
        <f t="shared" si="342"/>
        <v>0</v>
      </c>
      <c r="I7845" s="154">
        <f t="shared" si="343"/>
        <v>0</v>
      </c>
    </row>
    <row r="7846" spans="1:9" s="1204" customFormat="1" ht="20.100000000000001" customHeight="1">
      <c r="A7846" s="801">
        <v>3</v>
      </c>
      <c r="B7846" s="1071">
        <v>10</v>
      </c>
      <c r="C7846" s="1529" t="s">
        <v>22777</v>
      </c>
      <c r="D7846" s="1317" t="s">
        <v>8532</v>
      </c>
      <c r="E7846" s="1317" t="s">
        <v>8532</v>
      </c>
      <c r="F7846" s="835">
        <v>20</v>
      </c>
      <c r="G7846" s="85"/>
      <c r="H7846" s="201">
        <f t="shared" si="342"/>
        <v>0</v>
      </c>
      <c r="I7846" s="154">
        <f t="shared" si="343"/>
        <v>0</v>
      </c>
    </row>
    <row r="7847" spans="1:9" s="1204" customFormat="1" ht="20.100000000000001" customHeight="1">
      <c r="A7847" s="807">
        <v>10</v>
      </c>
      <c r="B7847" s="1071">
        <v>15</v>
      </c>
      <c r="C7847" s="1529" t="s">
        <v>6362</v>
      </c>
      <c r="D7847" s="1515" t="s">
        <v>2331</v>
      </c>
      <c r="E7847" s="2966" t="s">
        <v>420</v>
      </c>
      <c r="F7847" s="834">
        <v>180</v>
      </c>
      <c r="G7847" s="85"/>
      <c r="H7847" s="201">
        <f t="shared" si="342"/>
        <v>0</v>
      </c>
      <c r="I7847" s="154">
        <f t="shared" si="343"/>
        <v>0</v>
      </c>
    </row>
    <row r="7848" spans="1:9" s="1204" customFormat="1" ht="20.100000000000001" customHeight="1">
      <c r="A7848" s="801">
        <v>3</v>
      </c>
      <c r="B7848" s="1071">
        <v>10</v>
      </c>
      <c r="C7848" s="1529" t="s">
        <v>22778</v>
      </c>
      <c r="D7848" s="1317" t="s">
        <v>8532</v>
      </c>
      <c r="E7848" s="1317" t="s">
        <v>8532</v>
      </c>
      <c r="F7848" s="835">
        <v>20</v>
      </c>
      <c r="G7848" s="85"/>
      <c r="H7848" s="201">
        <f t="shared" si="342"/>
        <v>0</v>
      </c>
      <c r="I7848" s="154">
        <f t="shared" si="343"/>
        <v>0</v>
      </c>
    </row>
    <row r="7849" spans="1:9" s="1204" customFormat="1" ht="20.100000000000001" customHeight="1">
      <c r="A7849" s="807">
        <v>25</v>
      </c>
      <c r="B7849" s="1151">
        <v>30</v>
      </c>
      <c r="C7849" s="1531" t="s">
        <v>6369</v>
      </c>
      <c r="D7849" s="1458" t="s">
        <v>2327</v>
      </c>
      <c r="E7849" s="80" t="s">
        <v>418</v>
      </c>
      <c r="F7849" s="834">
        <v>26</v>
      </c>
      <c r="G7849" s="85"/>
      <c r="H7849" s="201">
        <f t="shared" si="342"/>
        <v>0</v>
      </c>
      <c r="I7849" s="154">
        <f t="shared" si="343"/>
        <v>0</v>
      </c>
    </row>
    <row r="7850" spans="1:9" s="1204" customFormat="1" ht="20.100000000000001" customHeight="1">
      <c r="A7850" s="807">
        <v>10</v>
      </c>
      <c r="B7850" s="1071">
        <v>15</v>
      </c>
      <c r="C7850" s="368" t="s">
        <v>6372</v>
      </c>
      <c r="D7850" s="1515" t="s">
        <v>2331</v>
      </c>
      <c r="E7850" s="2966" t="s">
        <v>420</v>
      </c>
      <c r="F7850" s="1570">
        <v>28</v>
      </c>
      <c r="G7850" s="85"/>
      <c r="H7850" s="201">
        <f t="shared" si="342"/>
        <v>0</v>
      </c>
      <c r="I7850" s="154">
        <f t="shared" si="343"/>
        <v>0</v>
      </c>
    </row>
    <row r="7851" spans="1:9" s="1204" customFormat="1" ht="20.100000000000001" customHeight="1">
      <c r="A7851" s="801">
        <v>3</v>
      </c>
      <c r="B7851" s="1071">
        <v>10</v>
      </c>
      <c r="C7851" s="1529" t="s">
        <v>22779</v>
      </c>
      <c r="D7851" s="1317" t="s">
        <v>8532</v>
      </c>
      <c r="E7851" s="1317" t="s">
        <v>8532</v>
      </c>
      <c r="F7851" s="835">
        <v>20</v>
      </c>
      <c r="G7851" s="85"/>
      <c r="H7851" s="201">
        <f t="shared" si="342"/>
        <v>0</v>
      </c>
      <c r="I7851" s="154">
        <f t="shared" si="343"/>
        <v>0</v>
      </c>
    </row>
    <row r="7852" spans="1:9" s="1204" customFormat="1" ht="20.100000000000001" customHeight="1">
      <c r="A7852" s="807">
        <v>15</v>
      </c>
      <c r="B7852" s="1071">
        <v>25</v>
      </c>
      <c r="C7852" s="1531" t="s">
        <v>6382</v>
      </c>
      <c r="D7852" s="1532" t="s">
        <v>2329</v>
      </c>
      <c r="E7852" s="942" t="s">
        <v>419</v>
      </c>
      <c r="F7852" s="834">
        <v>40</v>
      </c>
      <c r="G7852" s="85"/>
      <c r="H7852" s="201">
        <f t="shared" si="342"/>
        <v>0</v>
      </c>
      <c r="I7852" s="154">
        <f t="shared" si="343"/>
        <v>0</v>
      </c>
    </row>
    <row r="7853" spans="1:9" s="1204" customFormat="1" ht="20.100000000000001" customHeight="1">
      <c r="A7853" s="807">
        <v>25</v>
      </c>
      <c r="B7853" s="1151">
        <v>30</v>
      </c>
      <c r="C7853" s="1531" t="s">
        <v>6383</v>
      </c>
      <c r="D7853" s="1458" t="s">
        <v>2327</v>
      </c>
      <c r="E7853" s="80" t="s">
        <v>418</v>
      </c>
      <c r="F7853" s="834">
        <v>50</v>
      </c>
      <c r="G7853" s="85"/>
      <c r="H7853" s="201">
        <f t="shared" si="342"/>
        <v>0</v>
      </c>
      <c r="I7853" s="154">
        <f t="shared" si="343"/>
        <v>0</v>
      </c>
    </row>
    <row r="7854" spans="1:9" s="1204" customFormat="1" ht="20.100000000000001" customHeight="1">
      <c r="A7854" s="807">
        <v>25</v>
      </c>
      <c r="B7854" s="1151">
        <v>30</v>
      </c>
      <c r="C7854" s="1531" t="s">
        <v>6384</v>
      </c>
      <c r="D7854" s="1458" t="s">
        <v>2327</v>
      </c>
      <c r="E7854" s="80" t="s">
        <v>418</v>
      </c>
      <c r="F7854" s="834">
        <v>15</v>
      </c>
      <c r="G7854" s="85"/>
      <c r="H7854" s="201">
        <f t="shared" si="342"/>
        <v>0</v>
      </c>
      <c r="I7854" s="154">
        <f t="shared" si="343"/>
        <v>0</v>
      </c>
    </row>
    <row r="7855" spans="1:9" s="1204" customFormat="1" ht="20.100000000000001" customHeight="1">
      <c r="A7855" s="807">
        <v>10</v>
      </c>
      <c r="B7855" s="1071">
        <v>15</v>
      </c>
      <c r="C7855" s="1537" t="s">
        <v>6385</v>
      </c>
      <c r="D7855" s="1515" t="s">
        <v>2331</v>
      </c>
      <c r="E7855" s="2966" t="s">
        <v>420</v>
      </c>
      <c r="F7855" s="1528">
        <v>100</v>
      </c>
      <c r="G7855" s="85"/>
      <c r="H7855" s="201">
        <f t="shared" si="342"/>
        <v>0</v>
      </c>
      <c r="I7855" s="154">
        <f t="shared" si="343"/>
        <v>0</v>
      </c>
    </row>
    <row r="7856" spans="1:9" s="1204" customFormat="1" ht="20.100000000000001" customHeight="1">
      <c r="A7856" s="801">
        <v>3</v>
      </c>
      <c r="B7856" s="1071">
        <v>10</v>
      </c>
      <c r="C7856" s="1529" t="s">
        <v>22780</v>
      </c>
      <c r="D7856" s="1317" t="s">
        <v>8532</v>
      </c>
      <c r="E7856" s="1317" t="s">
        <v>8532</v>
      </c>
      <c r="F7856" s="835">
        <v>20</v>
      </c>
      <c r="G7856" s="85"/>
      <c r="H7856" s="201">
        <f t="shared" si="342"/>
        <v>0</v>
      </c>
      <c r="I7856" s="154">
        <f t="shared" si="343"/>
        <v>0</v>
      </c>
    </row>
    <row r="7857" spans="1:9" s="1204" customFormat="1" ht="20.100000000000001" customHeight="1">
      <c r="A7857" s="807">
        <v>10</v>
      </c>
      <c r="B7857" s="1071">
        <v>15</v>
      </c>
      <c r="C7857" s="368" t="s">
        <v>6392</v>
      </c>
      <c r="D7857" s="1515" t="s">
        <v>2331</v>
      </c>
      <c r="E7857" s="2966" t="s">
        <v>420</v>
      </c>
      <c r="F7857" s="1528">
        <v>20</v>
      </c>
      <c r="G7857" s="85"/>
      <c r="H7857" s="201">
        <f t="shared" si="342"/>
        <v>0</v>
      </c>
      <c r="I7857" s="154">
        <f t="shared" si="343"/>
        <v>0</v>
      </c>
    </row>
    <row r="7858" spans="1:9" s="1204" customFormat="1" ht="20.100000000000001" customHeight="1">
      <c r="A7858" s="807">
        <v>10</v>
      </c>
      <c r="B7858" s="1071">
        <v>15</v>
      </c>
      <c r="C7858" s="1534" t="s">
        <v>11247</v>
      </c>
      <c r="D7858" s="1515" t="s">
        <v>2331</v>
      </c>
      <c r="E7858" s="2966" t="s">
        <v>420</v>
      </c>
      <c r="F7858" s="834">
        <v>60</v>
      </c>
      <c r="G7858" s="85"/>
      <c r="H7858" s="201">
        <f t="shared" si="342"/>
        <v>0</v>
      </c>
      <c r="I7858" s="154">
        <f t="shared" si="343"/>
        <v>0</v>
      </c>
    </row>
    <row r="7859" spans="1:9" s="1204" customFormat="1" ht="20.100000000000001" customHeight="1">
      <c r="A7859" s="807">
        <v>10</v>
      </c>
      <c r="B7859" s="1071">
        <v>15</v>
      </c>
      <c r="C7859" s="1534" t="s">
        <v>11248</v>
      </c>
      <c r="D7859" s="1515" t="s">
        <v>2331</v>
      </c>
      <c r="E7859" s="2966" t="s">
        <v>420</v>
      </c>
      <c r="F7859" s="834">
        <v>120</v>
      </c>
      <c r="G7859" s="85"/>
      <c r="H7859" s="201">
        <f t="shared" si="342"/>
        <v>0</v>
      </c>
      <c r="I7859" s="154">
        <f t="shared" si="343"/>
        <v>0</v>
      </c>
    </row>
    <row r="7860" spans="1:9" s="1204" customFormat="1" ht="20.100000000000001" customHeight="1">
      <c r="A7860" s="801">
        <v>3</v>
      </c>
      <c r="B7860" s="1071">
        <v>10</v>
      </c>
      <c r="C7860" s="1529" t="s">
        <v>22781</v>
      </c>
      <c r="D7860" s="1317" t="s">
        <v>8532</v>
      </c>
      <c r="E7860" s="1317" t="s">
        <v>8532</v>
      </c>
      <c r="F7860" s="835">
        <v>20</v>
      </c>
      <c r="G7860" s="85"/>
      <c r="H7860" s="201">
        <f t="shared" si="342"/>
        <v>0</v>
      </c>
      <c r="I7860" s="154">
        <f t="shared" si="343"/>
        <v>0</v>
      </c>
    </row>
    <row r="7861" spans="1:9" s="1204" customFormat="1" ht="20.100000000000001" customHeight="1">
      <c r="A7861" s="807">
        <v>10</v>
      </c>
      <c r="B7861" s="1071">
        <v>15</v>
      </c>
      <c r="C7861" s="1529" t="s">
        <v>6405</v>
      </c>
      <c r="D7861" s="1515" t="s">
        <v>2331</v>
      </c>
      <c r="E7861" s="2966" t="s">
        <v>420</v>
      </c>
      <c r="F7861" s="834">
        <v>60</v>
      </c>
      <c r="G7861" s="85"/>
      <c r="H7861" s="201">
        <f t="shared" si="342"/>
        <v>0</v>
      </c>
      <c r="I7861" s="154">
        <f t="shared" si="343"/>
        <v>0</v>
      </c>
    </row>
    <row r="7862" spans="1:9" s="1204" customFormat="1" ht="20.100000000000001" customHeight="1">
      <c r="A7862" s="807">
        <v>10</v>
      </c>
      <c r="B7862" s="1071">
        <v>15</v>
      </c>
      <c r="C7862" s="1529" t="s">
        <v>21969</v>
      </c>
      <c r="D7862" s="1515" t="s">
        <v>2331</v>
      </c>
      <c r="E7862" s="2966" t="s">
        <v>420</v>
      </c>
      <c r="F7862" s="834">
        <v>200</v>
      </c>
      <c r="G7862" s="85"/>
      <c r="H7862" s="201">
        <f t="shared" si="342"/>
        <v>0</v>
      </c>
      <c r="I7862" s="154">
        <f t="shared" si="343"/>
        <v>0</v>
      </c>
    </row>
    <row r="7863" spans="1:9" s="1204" customFormat="1" ht="20.100000000000001" customHeight="1">
      <c r="A7863" s="801">
        <v>3</v>
      </c>
      <c r="B7863" s="1071">
        <v>10</v>
      </c>
      <c r="C7863" s="1529" t="s">
        <v>22782</v>
      </c>
      <c r="D7863" s="1317" t="s">
        <v>8532</v>
      </c>
      <c r="E7863" s="1317" t="s">
        <v>8532</v>
      </c>
      <c r="F7863" s="835">
        <v>20</v>
      </c>
      <c r="G7863" s="85"/>
      <c r="H7863" s="201">
        <f t="shared" si="342"/>
        <v>0</v>
      </c>
      <c r="I7863" s="154">
        <f t="shared" si="343"/>
        <v>0</v>
      </c>
    </row>
    <row r="7864" spans="1:9" s="1204" customFormat="1" ht="20.100000000000001" customHeight="1">
      <c r="A7864" s="801">
        <v>3</v>
      </c>
      <c r="B7864" s="1071">
        <v>10</v>
      </c>
      <c r="C7864" s="1449" t="s">
        <v>22783</v>
      </c>
      <c r="D7864" s="1317" t="s">
        <v>8532</v>
      </c>
      <c r="E7864" s="1317" t="s">
        <v>8532</v>
      </c>
      <c r="F7864" s="835">
        <v>20</v>
      </c>
      <c r="G7864" s="85"/>
      <c r="H7864" s="201">
        <f t="shared" si="342"/>
        <v>0</v>
      </c>
      <c r="I7864" s="154">
        <f t="shared" si="343"/>
        <v>0</v>
      </c>
    </row>
    <row r="7865" spans="1:9" s="1204" customFormat="1" ht="20.100000000000001" customHeight="1">
      <c r="A7865" s="801">
        <v>3</v>
      </c>
      <c r="B7865" s="1071">
        <v>10</v>
      </c>
      <c r="C7865" s="1529" t="s">
        <v>22784</v>
      </c>
      <c r="D7865" s="1317" t="s">
        <v>8532</v>
      </c>
      <c r="E7865" s="1317" t="s">
        <v>8532</v>
      </c>
      <c r="F7865" s="835">
        <v>20</v>
      </c>
      <c r="G7865" s="85"/>
      <c r="H7865" s="201">
        <f t="shared" si="342"/>
        <v>0</v>
      </c>
      <c r="I7865" s="154">
        <f t="shared" si="343"/>
        <v>0</v>
      </c>
    </row>
    <row r="7866" spans="1:9" s="1204" customFormat="1" ht="20.100000000000001" customHeight="1">
      <c r="A7866" s="807">
        <v>10</v>
      </c>
      <c r="B7866" s="1071">
        <v>15</v>
      </c>
      <c r="C7866" s="1537" t="s">
        <v>10255</v>
      </c>
      <c r="D7866" s="1515" t="s">
        <v>2331</v>
      </c>
      <c r="E7866" s="2966" t="s">
        <v>420</v>
      </c>
      <c r="F7866" s="1528">
        <v>60</v>
      </c>
      <c r="G7866" s="85"/>
      <c r="H7866" s="201">
        <f t="shared" si="342"/>
        <v>0</v>
      </c>
      <c r="I7866" s="154">
        <f t="shared" si="343"/>
        <v>0</v>
      </c>
    </row>
    <row r="7867" spans="1:9" s="1204" customFormat="1" ht="20.100000000000001" customHeight="1">
      <c r="A7867" s="807">
        <v>10</v>
      </c>
      <c r="B7867" s="1071">
        <v>15</v>
      </c>
      <c r="C7867" s="1537" t="s">
        <v>25228</v>
      </c>
      <c r="D7867" s="1515" t="s">
        <v>2331</v>
      </c>
      <c r="E7867" s="2966" t="s">
        <v>420</v>
      </c>
      <c r="F7867" s="2940">
        <v>60</v>
      </c>
      <c r="G7867" s="85"/>
      <c r="H7867" s="201">
        <f t="shared" si="342"/>
        <v>0</v>
      </c>
      <c r="I7867" s="154">
        <f t="shared" si="343"/>
        <v>0</v>
      </c>
    </row>
    <row r="7868" spans="1:9" s="1204" customFormat="1" ht="20.100000000000001" customHeight="1">
      <c r="A7868" s="807">
        <v>10</v>
      </c>
      <c r="B7868" s="1071">
        <v>15</v>
      </c>
      <c r="C7868" s="1537" t="s">
        <v>25229</v>
      </c>
      <c r="D7868" s="1515" t="s">
        <v>2331</v>
      </c>
      <c r="E7868" s="2966" t="s">
        <v>420</v>
      </c>
      <c r="F7868" s="1528">
        <v>70</v>
      </c>
      <c r="G7868" s="85"/>
      <c r="H7868" s="201">
        <f t="shared" si="342"/>
        <v>0</v>
      </c>
      <c r="I7868" s="154">
        <f t="shared" si="343"/>
        <v>0</v>
      </c>
    </row>
    <row r="7869" spans="1:9" s="1204" customFormat="1" ht="20.100000000000001" customHeight="1">
      <c r="A7869" s="799"/>
      <c r="B7869" s="1099"/>
      <c r="C7869" s="1529" t="s">
        <v>22785</v>
      </c>
      <c r="D7869" s="1317" t="s">
        <v>8532</v>
      </c>
      <c r="E7869" s="1317" t="s">
        <v>8532</v>
      </c>
      <c r="F7869" s="835">
        <v>0</v>
      </c>
      <c r="G7869" s="85"/>
      <c r="H7869" s="201">
        <f t="shared" si="342"/>
        <v>0</v>
      </c>
      <c r="I7869" s="154">
        <f t="shared" si="343"/>
        <v>0</v>
      </c>
    </row>
    <row r="7870" spans="1:9" s="1204" customFormat="1" ht="20.100000000000001" customHeight="1">
      <c r="A7870" s="807">
        <v>25</v>
      </c>
      <c r="B7870" s="1151">
        <v>30</v>
      </c>
      <c r="C7870" s="1534" t="s">
        <v>7671</v>
      </c>
      <c r="D7870" s="1458" t="s">
        <v>2327</v>
      </c>
      <c r="E7870" s="80" t="s">
        <v>418</v>
      </c>
      <c r="F7870" s="834">
        <v>90</v>
      </c>
      <c r="G7870" s="85"/>
      <c r="H7870" s="201">
        <f t="shared" si="342"/>
        <v>0</v>
      </c>
      <c r="I7870" s="154">
        <f t="shared" si="343"/>
        <v>0</v>
      </c>
    </row>
    <row r="7871" spans="1:9" s="1204" customFormat="1" ht="20.100000000000001" customHeight="1">
      <c r="A7871" s="801">
        <v>3</v>
      </c>
      <c r="B7871" s="1071">
        <v>10</v>
      </c>
      <c r="C7871" s="1529" t="s">
        <v>22786</v>
      </c>
      <c r="D7871" s="1317" t="s">
        <v>8532</v>
      </c>
      <c r="E7871" s="1317" t="s">
        <v>8532</v>
      </c>
      <c r="F7871" s="835">
        <v>20</v>
      </c>
      <c r="G7871" s="85"/>
      <c r="H7871" s="201">
        <f t="shared" si="342"/>
        <v>0</v>
      </c>
      <c r="I7871" s="154">
        <f t="shared" si="343"/>
        <v>0</v>
      </c>
    </row>
    <row r="7872" spans="1:9" s="1204" customFormat="1" ht="20.100000000000001" customHeight="1">
      <c r="A7872" s="799"/>
      <c r="B7872" s="1099"/>
      <c r="C7872" s="1529" t="s">
        <v>22787</v>
      </c>
      <c r="D7872" s="1317" t="s">
        <v>8532</v>
      </c>
      <c r="E7872" s="1317" t="s">
        <v>8532</v>
      </c>
      <c r="F7872" s="835">
        <v>0</v>
      </c>
      <c r="G7872" s="85"/>
      <c r="H7872" s="201">
        <f t="shared" si="342"/>
        <v>0</v>
      </c>
      <c r="I7872" s="154">
        <f t="shared" si="343"/>
        <v>0</v>
      </c>
    </row>
    <row r="7873" spans="1:9" s="1204" customFormat="1" ht="20.100000000000001" customHeight="1">
      <c r="A7873" s="801">
        <v>3</v>
      </c>
      <c r="B7873" s="1071">
        <v>10</v>
      </c>
      <c r="C7873" s="1529" t="s">
        <v>22788</v>
      </c>
      <c r="D7873" s="1317" t="s">
        <v>8532</v>
      </c>
      <c r="E7873" s="1317" t="s">
        <v>8532</v>
      </c>
      <c r="F7873" s="835">
        <v>20</v>
      </c>
      <c r="G7873" s="85"/>
      <c r="H7873" s="201">
        <f t="shared" si="342"/>
        <v>0</v>
      </c>
      <c r="I7873" s="154">
        <f t="shared" si="343"/>
        <v>0</v>
      </c>
    </row>
    <row r="7874" spans="1:9" s="1204" customFormat="1" ht="20.100000000000001" customHeight="1">
      <c r="A7874" s="807">
        <v>10</v>
      </c>
      <c r="B7874" s="1071">
        <v>15</v>
      </c>
      <c r="C7874" s="368" t="s">
        <v>25194</v>
      </c>
      <c r="D7874" s="1530" t="s">
        <v>2330</v>
      </c>
      <c r="E7874" s="2962" t="s">
        <v>421</v>
      </c>
      <c r="F7874" s="1528">
        <v>300</v>
      </c>
      <c r="G7874" s="85"/>
      <c r="H7874" s="201">
        <f t="shared" si="342"/>
        <v>0</v>
      </c>
      <c r="I7874" s="154">
        <f t="shared" si="343"/>
        <v>0</v>
      </c>
    </row>
    <row r="7875" spans="1:9" s="1204" customFormat="1" ht="33" customHeight="1">
      <c r="A7875" s="799"/>
      <c r="B7875" s="1099"/>
      <c r="C7875" s="2973" t="s">
        <v>25736</v>
      </c>
      <c r="D7875" s="1317" t="s">
        <v>425</v>
      </c>
      <c r="E7875" s="1317" t="s">
        <v>425</v>
      </c>
      <c r="F7875" s="835">
        <v>0</v>
      </c>
      <c r="G7875" s="85"/>
      <c r="H7875" s="201">
        <f t="shared" si="342"/>
        <v>0</v>
      </c>
      <c r="I7875" s="154">
        <f t="shared" si="343"/>
        <v>0</v>
      </c>
    </row>
    <row r="7876" spans="1:9" s="979" customFormat="1" ht="20.100000000000001" customHeight="1">
      <c r="A7876" s="993"/>
      <c r="B7876" s="1095"/>
      <c r="C7876" s="1468"/>
      <c r="D7876" s="1469"/>
      <c r="E7876" s="1469"/>
      <c r="F7876" s="1470"/>
      <c r="G7876" s="369"/>
      <c r="H7876" s="1462"/>
      <c r="I7876" s="1452"/>
    </row>
    <row r="7877" spans="1:9" s="172" customFormat="1" ht="43.5" customHeight="1">
      <c r="A7877" s="1002"/>
      <c r="B7877" s="1081"/>
      <c r="C7877" s="433" t="s">
        <v>7103</v>
      </c>
      <c r="D7877" s="1503"/>
      <c r="E7877" s="1206"/>
      <c r="F7877" s="31" t="s">
        <v>1155</v>
      </c>
      <c r="G7877" s="85"/>
      <c r="H7877" s="201">
        <f t="shared" ref="H7877:H7908" si="344">A7877*G7877</f>
        <v>0</v>
      </c>
      <c r="I7877" s="154">
        <f t="shared" ref="I7877:I7908" si="345">B7877*G7877</f>
        <v>0</v>
      </c>
    </row>
    <row r="7878" spans="1:9" s="172" customFormat="1" ht="20.100000000000001" customHeight="1">
      <c r="A7878" s="807"/>
      <c r="B7878" s="1065"/>
      <c r="C7878" s="53" t="s">
        <v>11360</v>
      </c>
      <c r="D7878" s="567">
        <v>1</v>
      </c>
      <c r="E7878" s="942" t="s">
        <v>25485</v>
      </c>
      <c r="F7878" s="1572">
        <v>0</v>
      </c>
      <c r="G7878" s="85"/>
      <c r="H7878" s="201">
        <f t="shared" si="344"/>
        <v>0</v>
      </c>
      <c r="I7878" s="154">
        <f t="shared" si="345"/>
        <v>0</v>
      </c>
    </row>
    <row r="7879" spans="1:9" s="172" customFormat="1" ht="20.100000000000001" customHeight="1">
      <c r="A7879" s="807">
        <v>25</v>
      </c>
      <c r="B7879" s="1071">
        <v>30</v>
      </c>
      <c r="C7879" s="33" t="s">
        <v>3147</v>
      </c>
      <c r="D7879" s="794" t="s">
        <v>3139</v>
      </c>
      <c r="E7879" s="1571" t="s">
        <v>3139</v>
      </c>
      <c r="F7879" s="1509">
        <v>3</v>
      </c>
      <c r="G7879" s="85"/>
      <c r="H7879" s="201">
        <f t="shared" si="344"/>
        <v>0</v>
      </c>
      <c r="I7879" s="154">
        <f t="shared" si="345"/>
        <v>0</v>
      </c>
    </row>
    <row r="7880" spans="1:9" s="172" customFormat="1" ht="20.100000000000001" customHeight="1">
      <c r="A7880" s="807">
        <v>30</v>
      </c>
      <c r="B7880" s="1066">
        <v>35</v>
      </c>
      <c r="C7880" s="33" t="s">
        <v>17493</v>
      </c>
      <c r="D7880" s="567" t="s">
        <v>3141</v>
      </c>
      <c r="E7880" s="1571" t="s">
        <v>3144</v>
      </c>
      <c r="F7880" s="1172">
        <v>20</v>
      </c>
      <c r="G7880" s="85"/>
      <c r="H7880" s="201">
        <f t="shared" si="344"/>
        <v>0</v>
      </c>
      <c r="I7880" s="154">
        <f t="shared" si="345"/>
        <v>0</v>
      </c>
    </row>
    <row r="7881" spans="1:9" s="172" customFormat="1" ht="20.100000000000001" customHeight="1">
      <c r="A7881" s="837"/>
      <c r="B7881" s="1078"/>
      <c r="C7881" s="534" t="s">
        <v>12274</v>
      </c>
      <c r="D7881" s="567" t="s">
        <v>3141</v>
      </c>
      <c r="E7881" s="1573"/>
      <c r="F7881" s="1572">
        <v>700</v>
      </c>
      <c r="G7881" s="85"/>
      <c r="H7881" s="201">
        <f t="shared" si="344"/>
        <v>0</v>
      </c>
      <c r="I7881" s="154">
        <f t="shared" si="345"/>
        <v>0</v>
      </c>
    </row>
    <row r="7882" spans="1:9" s="172" customFormat="1" ht="20.100000000000001" customHeight="1">
      <c r="A7882" s="807">
        <v>30</v>
      </c>
      <c r="B7882" s="1071">
        <v>40</v>
      </c>
      <c r="C7882" s="33" t="s">
        <v>3316</v>
      </c>
      <c r="D7882" s="567" t="s">
        <v>3140</v>
      </c>
      <c r="E7882" s="1571" t="s">
        <v>3140</v>
      </c>
      <c r="F7882" s="203">
        <v>10</v>
      </c>
      <c r="G7882" s="85"/>
      <c r="H7882" s="201">
        <f t="shared" si="344"/>
        <v>0</v>
      </c>
      <c r="I7882" s="154">
        <f t="shared" si="345"/>
        <v>0</v>
      </c>
    </row>
    <row r="7883" spans="1:9" s="172" customFormat="1" ht="20.100000000000001" customHeight="1">
      <c r="A7883" s="807">
        <v>30</v>
      </c>
      <c r="B7883" s="1071">
        <v>40</v>
      </c>
      <c r="C7883" s="33" t="s">
        <v>12275</v>
      </c>
      <c r="D7883" s="567" t="s">
        <v>3140</v>
      </c>
      <c r="E7883" s="1571" t="s">
        <v>3140</v>
      </c>
      <c r="F7883" s="203">
        <v>10</v>
      </c>
      <c r="G7883" s="85"/>
      <c r="H7883" s="201">
        <f t="shared" si="344"/>
        <v>0</v>
      </c>
      <c r="I7883" s="154">
        <f t="shared" si="345"/>
        <v>0</v>
      </c>
    </row>
    <row r="7884" spans="1:9" s="172" customFormat="1" ht="20.100000000000001" customHeight="1">
      <c r="A7884" s="807"/>
      <c r="B7884" s="1065"/>
      <c r="C7884" s="33" t="s">
        <v>3317</v>
      </c>
      <c r="D7884" s="794" t="s">
        <v>3141</v>
      </c>
      <c r="E7884" s="1571" t="s">
        <v>3141</v>
      </c>
      <c r="F7884" s="203">
        <v>0</v>
      </c>
      <c r="G7884" s="85"/>
      <c r="H7884" s="201">
        <f t="shared" si="344"/>
        <v>0</v>
      </c>
      <c r="I7884" s="154">
        <f t="shared" si="345"/>
        <v>0</v>
      </c>
    </row>
    <row r="7885" spans="1:9" s="172" customFormat="1" ht="20.100000000000001" customHeight="1">
      <c r="A7885" s="807">
        <v>30</v>
      </c>
      <c r="B7885" s="1066">
        <v>35</v>
      </c>
      <c r="C7885" s="940" t="s">
        <v>22232</v>
      </c>
      <c r="D7885" s="794" t="s">
        <v>3144</v>
      </c>
      <c r="E7885" s="1571" t="s">
        <v>3144</v>
      </c>
      <c r="F7885" s="203">
        <v>30</v>
      </c>
      <c r="G7885" s="85"/>
      <c r="H7885" s="201">
        <f t="shared" si="344"/>
        <v>0</v>
      </c>
      <c r="I7885" s="154">
        <f t="shared" si="345"/>
        <v>0</v>
      </c>
    </row>
    <row r="7886" spans="1:9" s="172" customFormat="1" ht="20.100000000000001" customHeight="1">
      <c r="A7886" s="807">
        <v>30</v>
      </c>
      <c r="B7886" s="1066">
        <v>35</v>
      </c>
      <c r="C7886" s="1574" t="s">
        <v>3148</v>
      </c>
      <c r="D7886" s="567" t="s">
        <v>3144</v>
      </c>
      <c r="E7886" s="1571" t="s">
        <v>3144</v>
      </c>
      <c r="F7886" s="203">
        <v>20</v>
      </c>
      <c r="G7886" s="85"/>
      <c r="H7886" s="201">
        <f t="shared" si="344"/>
        <v>0</v>
      </c>
      <c r="I7886" s="154">
        <f t="shared" si="345"/>
        <v>0</v>
      </c>
    </row>
    <row r="7887" spans="1:9" s="172" customFormat="1" ht="20.100000000000001" customHeight="1">
      <c r="A7887" s="807">
        <v>30</v>
      </c>
      <c r="B7887" s="1071">
        <v>40</v>
      </c>
      <c r="C7887" s="940" t="s">
        <v>7127</v>
      </c>
      <c r="D7887" s="567" t="s">
        <v>3140</v>
      </c>
      <c r="E7887" s="1571" t="s">
        <v>3140</v>
      </c>
      <c r="F7887" s="863">
        <v>2</v>
      </c>
      <c r="G7887" s="85"/>
      <c r="H7887" s="201">
        <f t="shared" si="344"/>
        <v>0</v>
      </c>
      <c r="I7887" s="154">
        <f t="shared" si="345"/>
        <v>0</v>
      </c>
    </row>
    <row r="7888" spans="1:9" s="172" customFormat="1" ht="20.100000000000001" customHeight="1">
      <c r="A7888" s="807">
        <v>40</v>
      </c>
      <c r="B7888" s="1071">
        <v>50</v>
      </c>
      <c r="C7888" s="940" t="s">
        <v>12278</v>
      </c>
      <c r="D7888" s="794" t="s">
        <v>3141</v>
      </c>
      <c r="E7888" s="1571" t="s">
        <v>3141</v>
      </c>
      <c r="F7888" s="1172">
        <v>20</v>
      </c>
      <c r="G7888" s="85"/>
      <c r="H7888" s="201">
        <f t="shared" si="344"/>
        <v>0</v>
      </c>
      <c r="I7888" s="154">
        <f t="shared" si="345"/>
        <v>0</v>
      </c>
    </row>
    <row r="7889" spans="1:9" s="172" customFormat="1" ht="20.100000000000001" customHeight="1">
      <c r="A7889" s="837"/>
      <c r="B7889" s="1078"/>
      <c r="C7889" s="534" t="s">
        <v>12279</v>
      </c>
      <c r="D7889" s="794" t="s">
        <v>3141</v>
      </c>
      <c r="E7889" s="1573"/>
      <c r="F7889" s="1572">
        <v>900</v>
      </c>
      <c r="G7889" s="85"/>
      <c r="H7889" s="201">
        <f t="shared" si="344"/>
        <v>0</v>
      </c>
      <c r="I7889" s="154">
        <f t="shared" si="345"/>
        <v>0</v>
      </c>
    </row>
    <row r="7890" spans="1:9" s="172" customFormat="1" ht="20.100000000000001" customHeight="1">
      <c r="A7890" s="807"/>
      <c r="B7890" s="1065"/>
      <c r="C7890" s="33" t="s">
        <v>17588</v>
      </c>
      <c r="D7890" s="794" t="s">
        <v>3146</v>
      </c>
      <c r="E7890" s="1571" t="s">
        <v>3146</v>
      </c>
      <c r="F7890" s="203">
        <v>0</v>
      </c>
      <c r="G7890" s="85"/>
      <c r="H7890" s="201">
        <f t="shared" si="344"/>
        <v>0</v>
      </c>
      <c r="I7890" s="154">
        <f t="shared" si="345"/>
        <v>0</v>
      </c>
    </row>
    <row r="7891" spans="1:9" s="172" customFormat="1" ht="20.100000000000001" customHeight="1">
      <c r="A7891" s="807">
        <v>40</v>
      </c>
      <c r="B7891" s="1071">
        <v>50</v>
      </c>
      <c r="C7891" s="940" t="s">
        <v>12247</v>
      </c>
      <c r="D7891" s="567" t="s">
        <v>3141</v>
      </c>
      <c r="E7891" s="1571" t="s">
        <v>3141</v>
      </c>
      <c r="F7891" s="1172">
        <v>10</v>
      </c>
      <c r="G7891" s="85"/>
      <c r="H7891" s="201">
        <f t="shared" si="344"/>
        <v>0</v>
      </c>
      <c r="I7891" s="154">
        <f t="shared" si="345"/>
        <v>0</v>
      </c>
    </row>
    <row r="7892" spans="1:9" s="172" customFormat="1" ht="20.100000000000001" customHeight="1">
      <c r="A7892" s="807"/>
      <c r="B7892" s="1065"/>
      <c r="C7892" s="33" t="s">
        <v>3318</v>
      </c>
      <c r="D7892" s="567" t="s">
        <v>3139</v>
      </c>
      <c r="E7892" s="1571" t="s">
        <v>3139</v>
      </c>
      <c r="F7892" s="203">
        <v>0</v>
      </c>
      <c r="G7892" s="85"/>
      <c r="H7892" s="201">
        <f t="shared" si="344"/>
        <v>0</v>
      </c>
      <c r="I7892" s="154">
        <f t="shared" si="345"/>
        <v>0</v>
      </c>
    </row>
    <row r="7893" spans="1:9" s="172" customFormat="1" ht="20.100000000000001" customHeight="1">
      <c r="A7893" s="807"/>
      <c r="B7893" s="1065"/>
      <c r="C7893" s="33" t="s">
        <v>3319</v>
      </c>
      <c r="D7893" s="794" t="s">
        <v>3144</v>
      </c>
      <c r="E7893" s="1571" t="s">
        <v>3144</v>
      </c>
      <c r="F7893" s="203">
        <v>0</v>
      </c>
      <c r="G7893" s="85"/>
      <c r="H7893" s="201">
        <f t="shared" si="344"/>
        <v>0</v>
      </c>
      <c r="I7893" s="154">
        <f t="shared" si="345"/>
        <v>0</v>
      </c>
    </row>
    <row r="7894" spans="1:9" s="172" customFormat="1" ht="20.100000000000001" customHeight="1">
      <c r="A7894" s="807"/>
      <c r="B7894" s="1065"/>
      <c r="C7894" s="3" t="s">
        <v>3150</v>
      </c>
      <c r="D7894" s="567" t="s">
        <v>3140</v>
      </c>
      <c r="E7894" s="1571" t="s">
        <v>3140</v>
      </c>
      <c r="F7894" s="203">
        <v>0</v>
      </c>
      <c r="G7894" s="85"/>
      <c r="H7894" s="201">
        <f t="shared" si="344"/>
        <v>0</v>
      </c>
      <c r="I7894" s="154">
        <f t="shared" si="345"/>
        <v>0</v>
      </c>
    </row>
    <row r="7895" spans="1:9" s="172" customFormat="1" ht="20.100000000000001" customHeight="1">
      <c r="A7895" s="807"/>
      <c r="B7895" s="1065"/>
      <c r="C7895" s="458" t="s">
        <v>10150</v>
      </c>
      <c r="D7895" s="567" t="s">
        <v>3140</v>
      </c>
      <c r="E7895" s="1571" t="s">
        <v>3140</v>
      </c>
      <c r="F7895" s="203">
        <v>0</v>
      </c>
      <c r="G7895" s="85"/>
      <c r="H7895" s="201">
        <f t="shared" si="344"/>
        <v>0</v>
      </c>
      <c r="I7895" s="154">
        <f t="shared" si="345"/>
        <v>0</v>
      </c>
    </row>
    <row r="7896" spans="1:9" s="172" customFormat="1" ht="20.100000000000001" customHeight="1">
      <c r="A7896" s="807">
        <v>40</v>
      </c>
      <c r="B7896" s="1071">
        <v>50</v>
      </c>
      <c r="C7896" s="33" t="s">
        <v>12282</v>
      </c>
      <c r="D7896" s="567" t="s">
        <v>3141</v>
      </c>
      <c r="E7896" s="1571" t="s">
        <v>3141</v>
      </c>
      <c r="F7896" s="1172">
        <v>10</v>
      </c>
      <c r="G7896" s="85"/>
      <c r="H7896" s="201">
        <f t="shared" si="344"/>
        <v>0</v>
      </c>
      <c r="I7896" s="154">
        <f t="shared" si="345"/>
        <v>0</v>
      </c>
    </row>
    <row r="7897" spans="1:9" s="172" customFormat="1" ht="20.100000000000001" customHeight="1">
      <c r="A7897" s="837"/>
      <c r="B7897" s="1078"/>
      <c r="C7897" s="534" t="s">
        <v>12283</v>
      </c>
      <c r="D7897" s="567" t="s">
        <v>3141</v>
      </c>
      <c r="E7897" s="1573"/>
      <c r="F7897" s="1572">
        <v>2700</v>
      </c>
      <c r="G7897" s="85"/>
      <c r="H7897" s="201">
        <f t="shared" si="344"/>
        <v>0</v>
      </c>
      <c r="I7897" s="154">
        <f t="shared" si="345"/>
        <v>0</v>
      </c>
    </row>
    <row r="7898" spans="1:9" s="172" customFormat="1" ht="20.100000000000001" customHeight="1">
      <c r="A7898" s="807">
        <v>40</v>
      </c>
      <c r="B7898" s="1071">
        <v>50</v>
      </c>
      <c r="C7898" s="940" t="s">
        <v>10196</v>
      </c>
      <c r="D7898" s="567" t="s">
        <v>3141</v>
      </c>
      <c r="E7898" s="1571" t="s">
        <v>3141</v>
      </c>
      <c r="F7898" s="863">
        <v>6</v>
      </c>
      <c r="G7898" s="85"/>
      <c r="H7898" s="201">
        <f t="shared" si="344"/>
        <v>0</v>
      </c>
      <c r="I7898" s="154">
        <f t="shared" si="345"/>
        <v>0</v>
      </c>
    </row>
    <row r="7899" spans="1:9" s="172" customFormat="1" ht="20.100000000000001" customHeight="1">
      <c r="A7899" s="807">
        <v>30</v>
      </c>
      <c r="B7899" s="1066">
        <v>35</v>
      </c>
      <c r="C7899" s="377" t="s">
        <v>19210</v>
      </c>
      <c r="D7899" s="567" t="s">
        <v>3144</v>
      </c>
      <c r="E7899" s="1571" t="s">
        <v>3144</v>
      </c>
      <c r="F7899" s="1172">
        <v>13</v>
      </c>
      <c r="G7899" s="85"/>
      <c r="H7899" s="201">
        <f t="shared" si="344"/>
        <v>0</v>
      </c>
      <c r="I7899" s="154">
        <f t="shared" si="345"/>
        <v>0</v>
      </c>
    </row>
    <row r="7900" spans="1:9" s="172" customFormat="1" ht="20.100000000000001" customHeight="1">
      <c r="A7900" s="837"/>
      <c r="B7900" s="1078"/>
      <c r="C7900" s="516" t="s">
        <v>12272</v>
      </c>
      <c r="D7900" s="567" t="s">
        <v>3144</v>
      </c>
      <c r="E7900" s="1573"/>
      <c r="F7900" s="1572">
        <v>1200</v>
      </c>
      <c r="G7900" s="85"/>
      <c r="H7900" s="201">
        <f t="shared" si="344"/>
        <v>0</v>
      </c>
      <c r="I7900" s="154">
        <f t="shared" si="345"/>
        <v>0</v>
      </c>
    </row>
    <row r="7901" spans="1:9" s="172" customFormat="1" ht="20.100000000000001" customHeight="1">
      <c r="A7901" s="807">
        <v>30</v>
      </c>
      <c r="B7901" s="1071">
        <v>40</v>
      </c>
      <c r="C7901" s="33" t="s">
        <v>19209</v>
      </c>
      <c r="D7901" s="567" t="s">
        <v>3140</v>
      </c>
      <c r="E7901" s="1571" t="s">
        <v>3140</v>
      </c>
      <c r="F7901" s="1172">
        <v>3</v>
      </c>
      <c r="G7901" s="85"/>
      <c r="H7901" s="201">
        <f t="shared" si="344"/>
        <v>0</v>
      </c>
      <c r="I7901" s="154">
        <f t="shared" si="345"/>
        <v>0</v>
      </c>
    </row>
    <row r="7902" spans="1:9" s="172" customFormat="1" ht="20.100000000000001" customHeight="1">
      <c r="A7902" s="803">
        <v>80</v>
      </c>
      <c r="B7902" s="1071">
        <v>120</v>
      </c>
      <c r="C7902" s="33" t="s">
        <v>12273</v>
      </c>
      <c r="D7902" s="794" t="s">
        <v>3140</v>
      </c>
      <c r="E7902" s="1571"/>
      <c r="F7902" s="1517">
        <v>50</v>
      </c>
      <c r="G7902" s="85"/>
      <c r="H7902" s="201">
        <f t="shared" si="344"/>
        <v>0</v>
      </c>
      <c r="I7902" s="154">
        <f t="shared" si="345"/>
        <v>0</v>
      </c>
    </row>
    <row r="7903" spans="1:9" s="172" customFormat="1" ht="20.100000000000001" customHeight="1">
      <c r="A7903" s="807"/>
      <c r="B7903" s="1104"/>
      <c r="C7903" s="33" t="s">
        <v>12288</v>
      </c>
      <c r="D7903" s="794" t="s">
        <v>3140</v>
      </c>
      <c r="E7903" s="1571"/>
      <c r="F7903" s="1517">
        <v>100</v>
      </c>
      <c r="G7903" s="85"/>
      <c r="H7903" s="201">
        <f t="shared" si="344"/>
        <v>0</v>
      </c>
      <c r="I7903" s="154">
        <f t="shared" si="345"/>
        <v>0</v>
      </c>
    </row>
    <row r="7904" spans="1:9" s="172" customFormat="1" ht="20.100000000000001" customHeight="1">
      <c r="A7904" s="807"/>
      <c r="B7904" s="1065"/>
      <c r="C7904" s="33" t="s">
        <v>3320</v>
      </c>
      <c r="D7904" s="794" t="s">
        <v>3144</v>
      </c>
      <c r="E7904" s="1571" t="s">
        <v>3144</v>
      </c>
      <c r="F7904" s="203">
        <v>0</v>
      </c>
      <c r="G7904" s="85"/>
      <c r="H7904" s="201">
        <f t="shared" si="344"/>
        <v>0</v>
      </c>
      <c r="I7904" s="154">
        <f t="shared" si="345"/>
        <v>0</v>
      </c>
    </row>
    <row r="7905" spans="1:9" s="172" customFormat="1" ht="20.100000000000001" customHeight="1">
      <c r="A7905" s="807"/>
      <c r="B7905" s="1065"/>
      <c r="C7905" s="33" t="s">
        <v>3321</v>
      </c>
      <c r="D7905" s="794" t="s">
        <v>3141</v>
      </c>
      <c r="E7905" s="1571" t="s">
        <v>3141</v>
      </c>
      <c r="F7905" s="1509">
        <v>0</v>
      </c>
      <c r="G7905" s="85"/>
      <c r="H7905" s="201">
        <f t="shared" si="344"/>
        <v>0</v>
      </c>
      <c r="I7905" s="154">
        <f t="shared" si="345"/>
        <v>0</v>
      </c>
    </row>
    <row r="7906" spans="1:9" s="172" customFormat="1" ht="20.100000000000001" customHeight="1">
      <c r="A7906" s="803">
        <v>80</v>
      </c>
      <c r="B7906" s="1071">
        <v>100</v>
      </c>
      <c r="C7906" s="1574" t="s">
        <v>7104</v>
      </c>
      <c r="D7906" s="1575" t="s">
        <v>3142</v>
      </c>
      <c r="E7906" s="1576" t="s">
        <v>3142</v>
      </c>
      <c r="F7906" s="1172">
        <v>100</v>
      </c>
      <c r="G7906" s="85"/>
      <c r="H7906" s="201">
        <f t="shared" si="344"/>
        <v>0</v>
      </c>
      <c r="I7906" s="154">
        <f t="shared" si="345"/>
        <v>0</v>
      </c>
    </row>
    <row r="7907" spans="1:9" s="172" customFormat="1" ht="20.100000000000001" customHeight="1">
      <c r="A7907" s="807">
        <v>40</v>
      </c>
      <c r="B7907" s="1071">
        <v>50</v>
      </c>
      <c r="C7907" s="33" t="s">
        <v>3198</v>
      </c>
      <c r="D7907" s="794" t="s">
        <v>3141</v>
      </c>
      <c r="E7907" s="1571" t="s">
        <v>3141</v>
      </c>
      <c r="F7907" s="203">
        <v>1</v>
      </c>
      <c r="G7907" s="85"/>
      <c r="H7907" s="201">
        <f t="shared" si="344"/>
        <v>0</v>
      </c>
      <c r="I7907" s="154">
        <f t="shared" si="345"/>
        <v>0</v>
      </c>
    </row>
    <row r="7908" spans="1:9" s="172" customFormat="1" ht="20.100000000000001" customHeight="1">
      <c r="A7908" s="807"/>
      <c r="B7908" s="1065"/>
      <c r="C7908" s="33" t="s">
        <v>1304</v>
      </c>
      <c r="D7908" s="794" t="s">
        <v>3144</v>
      </c>
      <c r="E7908" s="1571" t="s">
        <v>3144</v>
      </c>
      <c r="F7908" s="203">
        <v>0</v>
      </c>
      <c r="G7908" s="85"/>
      <c r="H7908" s="201">
        <f t="shared" si="344"/>
        <v>0</v>
      </c>
      <c r="I7908" s="154">
        <f t="shared" si="345"/>
        <v>0</v>
      </c>
    </row>
    <row r="7909" spans="1:9" s="172" customFormat="1" ht="20.100000000000001" customHeight="1">
      <c r="A7909" s="807">
        <v>30</v>
      </c>
      <c r="B7909" s="1071">
        <v>40</v>
      </c>
      <c r="C7909" s="940" t="s">
        <v>12284</v>
      </c>
      <c r="D7909" s="567" t="s">
        <v>3140</v>
      </c>
      <c r="E7909" s="1571" t="s">
        <v>3140</v>
      </c>
      <c r="F7909" s="203">
        <v>10</v>
      </c>
      <c r="G7909" s="85"/>
      <c r="H7909" s="201">
        <f t="shared" ref="H7909:H7940" si="346">A7909*G7909</f>
        <v>0</v>
      </c>
      <c r="I7909" s="154">
        <f t="shared" ref="I7909:I7940" si="347">B7909*G7909</f>
        <v>0</v>
      </c>
    </row>
    <row r="7910" spans="1:9" s="172" customFormat="1" ht="20.100000000000001" customHeight="1">
      <c r="A7910" s="807">
        <v>30</v>
      </c>
      <c r="B7910" s="1071">
        <v>40</v>
      </c>
      <c r="C7910" s="940" t="s">
        <v>3151</v>
      </c>
      <c r="D7910" s="567" t="s">
        <v>3140</v>
      </c>
      <c r="E7910" s="1571" t="s">
        <v>3140</v>
      </c>
      <c r="F7910" s="203">
        <v>10</v>
      </c>
      <c r="G7910" s="85"/>
      <c r="H7910" s="201">
        <f t="shared" si="346"/>
        <v>0</v>
      </c>
      <c r="I7910" s="154">
        <f t="shared" si="347"/>
        <v>0</v>
      </c>
    </row>
    <row r="7911" spans="1:9" s="172" customFormat="1" ht="20.100000000000001" customHeight="1">
      <c r="A7911" s="837"/>
      <c r="B7911" s="1078"/>
      <c r="C7911" s="534" t="s">
        <v>12285</v>
      </c>
      <c r="D7911" s="567" t="s">
        <v>3140</v>
      </c>
      <c r="E7911" s="1573"/>
      <c r="F7911" s="1572">
        <v>100</v>
      </c>
      <c r="G7911" s="85"/>
      <c r="H7911" s="201">
        <f t="shared" si="346"/>
        <v>0</v>
      </c>
      <c r="I7911" s="154">
        <f t="shared" si="347"/>
        <v>0</v>
      </c>
    </row>
    <row r="7912" spans="1:9" s="172" customFormat="1" ht="20.100000000000001" customHeight="1">
      <c r="A7912" s="807">
        <v>40</v>
      </c>
      <c r="B7912" s="1071">
        <v>50</v>
      </c>
      <c r="C7912" s="940" t="s">
        <v>1303</v>
      </c>
      <c r="D7912" s="567" t="s">
        <v>3141</v>
      </c>
      <c r="E7912" s="1571" t="s">
        <v>3141</v>
      </c>
      <c r="F7912" s="203">
        <v>20</v>
      </c>
      <c r="G7912" s="85"/>
      <c r="H7912" s="201">
        <f t="shared" si="346"/>
        <v>0</v>
      </c>
      <c r="I7912" s="154">
        <f t="shared" si="347"/>
        <v>0</v>
      </c>
    </row>
    <row r="7913" spans="1:9" s="172" customFormat="1" ht="20.100000000000001" customHeight="1">
      <c r="A7913" s="803">
        <v>80</v>
      </c>
      <c r="B7913" s="1071">
        <v>120</v>
      </c>
      <c r="C7913" s="940" t="s">
        <v>10294</v>
      </c>
      <c r="D7913" s="567" t="s">
        <v>3142</v>
      </c>
      <c r="E7913" s="1571" t="s">
        <v>3142</v>
      </c>
      <c r="F7913" s="1172">
        <v>3</v>
      </c>
      <c r="G7913" s="85"/>
      <c r="H7913" s="201">
        <f t="shared" si="346"/>
        <v>0</v>
      </c>
      <c r="I7913" s="154">
        <f t="shared" si="347"/>
        <v>0</v>
      </c>
    </row>
    <row r="7914" spans="1:9" s="172" customFormat="1" ht="20.100000000000001" customHeight="1">
      <c r="A7914" s="803">
        <v>80</v>
      </c>
      <c r="B7914" s="1071">
        <v>100</v>
      </c>
      <c r="C7914" s="338" t="s">
        <v>12286</v>
      </c>
      <c r="D7914" s="567" t="s">
        <v>3141</v>
      </c>
      <c r="E7914" s="1571" t="s">
        <v>3142</v>
      </c>
      <c r="F7914" s="1172">
        <v>10</v>
      </c>
      <c r="G7914" s="85"/>
      <c r="H7914" s="201">
        <f t="shared" si="346"/>
        <v>0</v>
      </c>
      <c r="I7914" s="154">
        <f t="shared" si="347"/>
        <v>0</v>
      </c>
    </row>
    <row r="7915" spans="1:9" s="172" customFormat="1" ht="20.100000000000001" customHeight="1">
      <c r="A7915" s="837"/>
      <c r="B7915" s="1078"/>
      <c r="C7915" s="534" t="s">
        <v>12287</v>
      </c>
      <c r="D7915" s="567" t="s">
        <v>3141</v>
      </c>
      <c r="E7915" s="1573"/>
      <c r="F7915" s="1572">
        <v>200</v>
      </c>
      <c r="G7915" s="85"/>
      <c r="H7915" s="201">
        <f t="shared" si="346"/>
        <v>0</v>
      </c>
      <c r="I7915" s="154">
        <f t="shared" si="347"/>
        <v>0</v>
      </c>
    </row>
    <row r="7916" spans="1:9" s="172" customFormat="1" ht="20.100000000000001" customHeight="1">
      <c r="A7916" s="807"/>
      <c r="B7916" s="1065"/>
      <c r="C7916" s="33" t="s">
        <v>10151</v>
      </c>
      <c r="D7916" s="567" t="s">
        <v>3141</v>
      </c>
      <c r="E7916" s="1571" t="s">
        <v>3142</v>
      </c>
      <c r="F7916" s="1172">
        <v>0</v>
      </c>
      <c r="G7916" s="85"/>
      <c r="H7916" s="201">
        <f t="shared" si="346"/>
        <v>0</v>
      </c>
      <c r="I7916" s="154">
        <f t="shared" si="347"/>
        <v>0</v>
      </c>
    </row>
    <row r="7917" spans="1:9" s="172" customFormat="1" ht="20.100000000000001" customHeight="1">
      <c r="A7917" s="803">
        <v>80</v>
      </c>
      <c r="B7917" s="1071">
        <v>120</v>
      </c>
      <c r="C7917" s="33" t="s">
        <v>25072</v>
      </c>
      <c r="D7917" s="794" t="s">
        <v>3140</v>
      </c>
      <c r="E7917" s="1571"/>
      <c r="F7917" s="1517">
        <v>50</v>
      </c>
      <c r="G7917" s="85"/>
      <c r="H7917" s="201">
        <f t="shared" si="346"/>
        <v>0</v>
      </c>
      <c r="I7917" s="154">
        <f t="shared" si="347"/>
        <v>0</v>
      </c>
    </row>
    <row r="7918" spans="1:9" s="172" customFormat="1" ht="20.100000000000001" customHeight="1">
      <c r="A7918" s="807">
        <v>40</v>
      </c>
      <c r="B7918" s="1071">
        <v>50</v>
      </c>
      <c r="C7918" s="940" t="s">
        <v>17586</v>
      </c>
      <c r="D7918" s="567" t="s">
        <v>3146</v>
      </c>
      <c r="E7918" s="1571" t="s">
        <v>3146</v>
      </c>
      <c r="F7918" s="203">
        <v>3</v>
      </c>
      <c r="G7918" s="85"/>
      <c r="H7918" s="201">
        <f t="shared" si="346"/>
        <v>0</v>
      </c>
      <c r="I7918" s="154">
        <f t="shared" si="347"/>
        <v>0</v>
      </c>
    </row>
    <row r="7919" spans="1:9" s="172" customFormat="1" ht="20.100000000000001" customHeight="1">
      <c r="A7919" s="807">
        <v>30</v>
      </c>
      <c r="B7919" s="1066">
        <v>35</v>
      </c>
      <c r="C7919" s="940" t="s">
        <v>3322</v>
      </c>
      <c r="D7919" s="567" t="s">
        <v>3144</v>
      </c>
      <c r="E7919" s="1571"/>
      <c r="F7919" s="1172">
        <v>50</v>
      </c>
      <c r="G7919" s="85"/>
      <c r="H7919" s="201">
        <f t="shared" si="346"/>
        <v>0</v>
      </c>
      <c r="I7919" s="154">
        <f t="shared" si="347"/>
        <v>0</v>
      </c>
    </row>
    <row r="7920" spans="1:9" s="172" customFormat="1" ht="20.100000000000001" customHeight="1">
      <c r="A7920" s="807">
        <v>30</v>
      </c>
      <c r="B7920" s="1066">
        <v>35</v>
      </c>
      <c r="C7920" s="940" t="s">
        <v>15096</v>
      </c>
      <c r="D7920" s="567" t="s">
        <v>3144</v>
      </c>
      <c r="E7920" s="1571"/>
      <c r="F7920" s="1172">
        <v>50</v>
      </c>
      <c r="G7920" s="85"/>
      <c r="H7920" s="201">
        <f t="shared" si="346"/>
        <v>0</v>
      </c>
      <c r="I7920" s="154">
        <f t="shared" si="347"/>
        <v>0</v>
      </c>
    </row>
    <row r="7921" spans="1:9" s="172" customFormat="1" ht="20.100000000000001" customHeight="1">
      <c r="A7921" s="807">
        <v>40</v>
      </c>
      <c r="B7921" s="1071">
        <v>50</v>
      </c>
      <c r="C7921" s="940" t="s">
        <v>3323</v>
      </c>
      <c r="D7921" s="567" t="s">
        <v>3141</v>
      </c>
      <c r="E7921" s="1571" t="s">
        <v>3141</v>
      </c>
      <c r="F7921" s="203">
        <v>4</v>
      </c>
      <c r="G7921" s="85"/>
      <c r="H7921" s="201">
        <f t="shared" si="346"/>
        <v>0</v>
      </c>
      <c r="I7921" s="154">
        <f t="shared" si="347"/>
        <v>0</v>
      </c>
    </row>
    <row r="7922" spans="1:9" s="172" customFormat="1" ht="20.100000000000001" customHeight="1">
      <c r="A7922" s="803">
        <v>80</v>
      </c>
      <c r="B7922" s="1071">
        <v>120</v>
      </c>
      <c r="C7922" s="940" t="s">
        <v>3154</v>
      </c>
      <c r="D7922" s="567" t="s">
        <v>3142</v>
      </c>
      <c r="E7922" s="1571" t="s">
        <v>3142</v>
      </c>
      <c r="F7922" s="1577">
        <v>5</v>
      </c>
      <c r="G7922" s="85"/>
      <c r="H7922" s="201">
        <f t="shared" si="346"/>
        <v>0</v>
      </c>
      <c r="I7922" s="154">
        <f t="shared" si="347"/>
        <v>0</v>
      </c>
    </row>
    <row r="7923" spans="1:9" s="172" customFormat="1" ht="20.100000000000001" customHeight="1">
      <c r="A7923" s="807">
        <v>30</v>
      </c>
      <c r="B7923" s="1066">
        <v>35</v>
      </c>
      <c r="C7923" s="33" t="s">
        <v>8588</v>
      </c>
      <c r="D7923" s="567" t="s">
        <v>3140</v>
      </c>
      <c r="E7923" s="1571" t="s">
        <v>3144</v>
      </c>
      <c r="F7923" s="203">
        <v>50</v>
      </c>
      <c r="G7923" s="85"/>
      <c r="H7923" s="201">
        <f t="shared" si="346"/>
        <v>0</v>
      </c>
      <c r="I7923" s="154">
        <f t="shared" si="347"/>
        <v>0</v>
      </c>
    </row>
    <row r="7924" spans="1:9" s="172" customFormat="1" ht="20.100000000000001" customHeight="1">
      <c r="A7924" s="807">
        <v>40</v>
      </c>
      <c r="B7924" s="1071">
        <v>50</v>
      </c>
      <c r="C7924" s="33" t="s">
        <v>3324</v>
      </c>
      <c r="D7924" s="567" t="s">
        <v>3141</v>
      </c>
      <c r="E7924" s="1571" t="s">
        <v>3141</v>
      </c>
      <c r="F7924" s="203">
        <v>9</v>
      </c>
      <c r="G7924" s="85"/>
      <c r="H7924" s="201">
        <f t="shared" si="346"/>
        <v>0</v>
      </c>
      <c r="I7924" s="154">
        <f t="shared" si="347"/>
        <v>0</v>
      </c>
    </row>
    <row r="7925" spans="1:9" s="172" customFormat="1" ht="20.100000000000001" customHeight="1">
      <c r="A7925" s="807">
        <v>40</v>
      </c>
      <c r="B7925" s="1071">
        <v>50</v>
      </c>
      <c r="C7925" s="33" t="s">
        <v>3197</v>
      </c>
      <c r="D7925" s="794" t="s">
        <v>3141</v>
      </c>
      <c r="E7925" s="1571"/>
      <c r="F7925" s="203">
        <v>100</v>
      </c>
      <c r="G7925" s="85"/>
      <c r="H7925" s="201">
        <f t="shared" si="346"/>
        <v>0</v>
      </c>
      <c r="I7925" s="154">
        <f t="shared" si="347"/>
        <v>0</v>
      </c>
    </row>
    <row r="7926" spans="1:9" s="172" customFormat="1" ht="20.100000000000001" customHeight="1">
      <c r="A7926" s="807"/>
      <c r="B7926" s="1063"/>
      <c r="C7926" s="33" t="s">
        <v>12289</v>
      </c>
      <c r="D7926" s="794" t="s">
        <v>3141</v>
      </c>
      <c r="E7926" s="1571"/>
      <c r="F7926" s="203">
        <v>300</v>
      </c>
      <c r="G7926" s="85"/>
      <c r="H7926" s="201">
        <f t="shared" si="346"/>
        <v>0</v>
      </c>
      <c r="I7926" s="154">
        <f t="shared" si="347"/>
        <v>0</v>
      </c>
    </row>
    <row r="7927" spans="1:9" s="172" customFormat="1" ht="20.100000000000001" customHeight="1">
      <c r="A7927" s="807">
        <v>40</v>
      </c>
      <c r="B7927" s="1071">
        <v>50</v>
      </c>
      <c r="C7927" s="33" t="s">
        <v>17587</v>
      </c>
      <c r="D7927" s="794" t="s">
        <v>3146</v>
      </c>
      <c r="E7927" s="1571" t="s">
        <v>3146</v>
      </c>
      <c r="F7927" s="863">
        <v>1</v>
      </c>
      <c r="G7927" s="85"/>
      <c r="H7927" s="201">
        <f t="shared" si="346"/>
        <v>0</v>
      </c>
      <c r="I7927" s="154">
        <f t="shared" si="347"/>
        <v>0</v>
      </c>
    </row>
    <row r="7928" spans="1:9" s="172" customFormat="1" ht="20.100000000000001" customHeight="1">
      <c r="A7928" s="807">
        <v>40</v>
      </c>
      <c r="B7928" s="1071">
        <v>50</v>
      </c>
      <c r="C7928" s="940" t="s">
        <v>12267</v>
      </c>
      <c r="D7928" s="794" t="s">
        <v>3141</v>
      </c>
      <c r="E7928" s="1571" t="s">
        <v>3141</v>
      </c>
      <c r="F7928" s="1172">
        <v>20</v>
      </c>
      <c r="G7928" s="85"/>
      <c r="H7928" s="201">
        <f t="shared" si="346"/>
        <v>0</v>
      </c>
      <c r="I7928" s="154">
        <f t="shared" si="347"/>
        <v>0</v>
      </c>
    </row>
    <row r="7929" spans="1:9" s="172" customFormat="1" ht="20.100000000000001" customHeight="1">
      <c r="A7929" s="837"/>
      <c r="B7929" s="1078"/>
      <c r="C7929" s="534" t="s">
        <v>12268</v>
      </c>
      <c r="D7929" s="794" t="s">
        <v>3141</v>
      </c>
      <c r="E7929" s="1573"/>
      <c r="F7929" s="1572">
        <v>450</v>
      </c>
      <c r="G7929" s="85"/>
      <c r="H7929" s="201">
        <f t="shared" si="346"/>
        <v>0</v>
      </c>
      <c r="I7929" s="154">
        <f t="shared" si="347"/>
        <v>0</v>
      </c>
    </row>
    <row r="7930" spans="1:9" s="172" customFormat="1" ht="20.100000000000001" customHeight="1">
      <c r="A7930" s="807">
        <v>30</v>
      </c>
      <c r="B7930" s="1071">
        <v>40</v>
      </c>
      <c r="C7930" s="33" t="s">
        <v>12266</v>
      </c>
      <c r="D7930" s="567" t="s">
        <v>3140</v>
      </c>
      <c r="E7930" s="1571" t="s">
        <v>3140</v>
      </c>
      <c r="F7930" s="1172">
        <v>60</v>
      </c>
      <c r="G7930" s="85"/>
      <c r="H7930" s="201">
        <f t="shared" si="346"/>
        <v>0</v>
      </c>
      <c r="I7930" s="154">
        <f t="shared" si="347"/>
        <v>0</v>
      </c>
    </row>
    <row r="7931" spans="1:9" s="172" customFormat="1" ht="20.100000000000001" customHeight="1">
      <c r="A7931" s="807">
        <v>40</v>
      </c>
      <c r="B7931" s="1071">
        <v>50</v>
      </c>
      <c r="C7931" s="33" t="s">
        <v>3325</v>
      </c>
      <c r="D7931" s="567" t="s">
        <v>3141</v>
      </c>
      <c r="E7931" s="1571" t="s">
        <v>3141</v>
      </c>
      <c r="F7931" s="203">
        <v>5</v>
      </c>
      <c r="G7931" s="85"/>
      <c r="H7931" s="201">
        <f t="shared" si="346"/>
        <v>0</v>
      </c>
      <c r="I7931" s="154">
        <f t="shared" si="347"/>
        <v>0</v>
      </c>
    </row>
    <row r="7932" spans="1:9" s="172" customFormat="1" ht="20.100000000000001" customHeight="1">
      <c r="A7932" s="807">
        <v>40</v>
      </c>
      <c r="B7932" s="1071">
        <v>50</v>
      </c>
      <c r="C7932" s="45" t="s">
        <v>17589</v>
      </c>
      <c r="D7932" s="794" t="s">
        <v>3146</v>
      </c>
      <c r="E7932" s="1571" t="s">
        <v>3146</v>
      </c>
      <c r="F7932" s="203">
        <v>4</v>
      </c>
      <c r="G7932" s="85"/>
      <c r="H7932" s="201">
        <f t="shared" si="346"/>
        <v>0</v>
      </c>
      <c r="I7932" s="154">
        <f t="shared" si="347"/>
        <v>0</v>
      </c>
    </row>
    <row r="7933" spans="1:9" s="172" customFormat="1" ht="20.100000000000001" customHeight="1">
      <c r="A7933" s="803">
        <v>80</v>
      </c>
      <c r="B7933" s="1071">
        <v>120</v>
      </c>
      <c r="C7933" s="33" t="s">
        <v>3201</v>
      </c>
      <c r="D7933" s="567" t="s">
        <v>3142</v>
      </c>
      <c r="E7933" s="1571" t="s">
        <v>3142</v>
      </c>
      <c r="F7933" s="1509">
        <v>5</v>
      </c>
      <c r="G7933" s="85"/>
      <c r="H7933" s="201">
        <f t="shared" si="346"/>
        <v>0</v>
      </c>
      <c r="I7933" s="154">
        <f t="shared" si="347"/>
        <v>0</v>
      </c>
    </row>
    <row r="7934" spans="1:9" s="172" customFormat="1" ht="20.100000000000001" customHeight="1">
      <c r="A7934" s="807">
        <v>30</v>
      </c>
      <c r="B7934" s="1066">
        <v>35</v>
      </c>
      <c r="C7934" s="940" t="s">
        <v>12259</v>
      </c>
      <c r="D7934" s="567" t="s">
        <v>3144</v>
      </c>
      <c r="E7934" s="1571" t="s">
        <v>3144</v>
      </c>
      <c r="F7934" s="203">
        <v>40</v>
      </c>
      <c r="G7934" s="85"/>
      <c r="H7934" s="201">
        <f t="shared" si="346"/>
        <v>0</v>
      </c>
      <c r="I7934" s="154">
        <f t="shared" si="347"/>
        <v>0</v>
      </c>
    </row>
    <row r="7935" spans="1:9" s="172" customFormat="1" ht="20.100000000000001" customHeight="1">
      <c r="A7935" s="807">
        <v>30</v>
      </c>
      <c r="B7935" s="1066">
        <v>35</v>
      </c>
      <c r="C7935" s="940" t="s">
        <v>12260</v>
      </c>
      <c r="D7935" s="794" t="s">
        <v>3144</v>
      </c>
      <c r="E7935" s="1571" t="s">
        <v>3144</v>
      </c>
      <c r="F7935" s="203">
        <v>6</v>
      </c>
      <c r="G7935" s="85"/>
      <c r="H7935" s="201">
        <f t="shared" si="346"/>
        <v>0</v>
      </c>
      <c r="I7935" s="154">
        <f t="shared" si="347"/>
        <v>0</v>
      </c>
    </row>
    <row r="7936" spans="1:9" s="172" customFormat="1" ht="20.100000000000001" customHeight="1">
      <c r="A7936" s="807">
        <v>30</v>
      </c>
      <c r="B7936" s="1071">
        <v>40</v>
      </c>
      <c r="C7936" s="940" t="s">
        <v>12261</v>
      </c>
      <c r="D7936" s="794" t="s">
        <v>3140</v>
      </c>
      <c r="E7936" s="1571"/>
      <c r="F7936" s="203">
        <v>10</v>
      </c>
      <c r="G7936" s="85"/>
      <c r="H7936" s="201">
        <f t="shared" si="346"/>
        <v>0</v>
      </c>
      <c r="I7936" s="154">
        <f t="shared" si="347"/>
        <v>0</v>
      </c>
    </row>
    <row r="7937" spans="1:9" s="172" customFormat="1" ht="20.100000000000001" customHeight="1">
      <c r="A7937" s="807">
        <v>30</v>
      </c>
      <c r="B7937" s="1071">
        <v>40</v>
      </c>
      <c r="C7937" s="940" t="s">
        <v>12290</v>
      </c>
      <c r="D7937" s="794" t="s">
        <v>3140</v>
      </c>
      <c r="E7937" s="1571"/>
      <c r="F7937" s="203">
        <v>200</v>
      </c>
      <c r="G7937" s="85"/>
      <c r="H7937" s="201">
        <f t="shared" si="346"/>
        <v>0</v>
      </c>
      <c r="I7937" s="154">
        <f t="shared" si="347"/>
        <v>0</v>
      </c>
    </row>
    <row r="7938" spans="1:9" s="172" customFormat="1" ht="20.100000000000001" customHeight="1">
      <c r="A7938" s="807">
        <v>40</v>
      </c>
      <c r="B7938" s="1063">
        <v>50</v>
      </c>
      <c r="C7938" s="940" t="s">
        <v>17892</v>
      </c>
      <c r="D7938" s="794" t="s">
        <v>3141</v>
      </c>
      <c r="E7938" s="1571" t="s">
        <v>3141</v>
      </c>
      <c r="F7938" s="863">
        <v>0</v>
      </c>
      <c r="G7938" s="85"/>
      <c r="H7938" s="201">
        <f t="shared" si="346"/>
        <v>0</v>
      </c>
      <c r="I7938" s="154">
        <f t="shared" si="347"/>
        <v>0</v>
      </c>
    </row>
    <row r="7939" spans="1:9" s="172" customFormat="1" ht="20.100000000000001" customHeight="1">
      <c r="A7939" s="807"/>
      <c r="B7939" s="1065"/>
      <c r="C7939" s="33" t="s">
        <v>12262</v>
      </c>
      <c r="D7939" s="567" t="s">
        <v>3142</v>
      </c>
      <c r="E7939" s="1571" t="s">
        <v>3142</v>
      </c>
      <c r="F7939" s="1509">
        <v>0</v>
      </c>
      <c r="G7939" s="85"/>
      <c r="H7939" s="201">
        <f t="shared" si="346"/>
        <v>0</v>
      </c>
      <c r="I7939" s="154">
        <f t="shared" si="347"/>
        <v>0</v>
      </c>
    </row>
    <row r="7940" spans="1:9" s="172" customFormat="1" ht="20.100000000000001" customHeight="1">
      <c r="A7940" s="803">
        <v>80</v>
      </c>
      <c r="B7940" s="1071">
        <v>120</v>
      </c>
      <c r="C7940" s="940" t="s">
        <v>12263</v>
      </c>
      <c r="D7940" s="794" t="s">
        <v>3142</v>
      </c>
      <c r="E7940" s="1571" t="s">
        <v>3142</v>
      </c>
      <c r="F7940" s="1509">
        <v>2</v>
      </c>
      <c r="G7940" s="85"/>
      <c r="H7940" s="201">
        <f t="shared" si="346"/>
        <v>0</v>
      </c>
      <c r="I7940" s="154">
        <f t="shared" si="347"/>
        <v>0</v>
      </c>
    </row>
    <row r="7941" spans="1:9" s="172" customFormat="1" ht="20.100000000000001" customHeight="1">
      <c r="A7941" s="807"/>
      <c r="B7941" s="1063">
        <v>2500</v>
      </c>
      <c r="C7941" s="940" t="s">
        <v>15409</v>
      </c>
      <c r="D7941" s="794" t="s">
        <v>3142</v>
      </c>
      <c r="E7941" s="1571" t="s">
        <v>3142</v>
      </c>
      <c r="F7941" s="1509">
        <v>2</v>
      </c>
      <c r="G7941" s="85"/>
      <c r="H7941" s="201">
        <f t="shared" ref="H7941:H7972" si="348">A7941*G7941</f>
        <v>0</v>
      </c>
      <c r="I7941" s="154">
        <f t="shared" ref="I7941:I7972" si="349">B7941*G7941</f>
        <v>0</v>
      </c>
    </row>
    <row r="7942" spans="1:9" s="172" customFormat="1" ht="20.100000000000001" customHeight="1">
      <c r="A7942" s="807">
        <v>40</v>
      </c>
      <c r="B7942" s="1071">
        <v>50</v>
      </c>
      <c r="C7942" s="33" t="s">
        <v>12269</v>
      </c>
      <c r="D7942" s="567" t="s">
        <v>3141</v>
      </c>
      <c r="E7942" s="1571" t="s">
        <v>3141</v>
      </c>
      <c r="F7942" s="1172">
        <v>20</v>
      </c>
      <c r="G7942" s="85"/>
      <c r="H7942" s="201">
        <f t="shared" si="348"/>
        <v>0</v>
      </c>
      <c r="I7942" s="154">
        <f t="shared" si="349"/>
        <v>0</v>
      </c>
    </row>
    <row r="7943" spans="1:9" s="172" customFormat="1" ht="20.100000000000001" customHeight="1">
      <c r="A7943" s="807"/>
      <c r="B7943" s="1065"/>
      <c r="C7943" s="33" t="s">
        <v>3199</v>
      </c>
      <c r="D7943" s="567" t="s">
        <v>3141</v>
      </c>
      <c r="E7943" s="1571" t="s">
        <v>3141</v>
      </c>
      <c r="F7943" s="203">
        <v>0</v>
      </c>
      <c r="G7943" s="85"/>
      <c r="H7943" s="201">
        <f t="shared" si="348"/>
        <v>0</v>
      </c>
      <c r="I7943" s="154">
        <f t="shared" si="349"/>
        <v>0</v>
      </c>
    </row>
    <row r="7944" spans="1:9" s="172" customFormat="1" ht="20.100000000000001" customHeight="1">
      <c r="A7944" s="803">
        <v>80</v>
      </c>
      <c r="B7944" s="1071">
        <v>100</v>
      </c>
      <c r="C7944" s="33" t="s">
        <v>3202</v>
      </c>
      <c r="D7944" s="567" t="s">
        <v>3142</v>
      </c>
      <c r="E7944" s="567" t="s">
        <v>3142</v>
      </c>
      <c r="F7944" s="1172">
        <v>1</v>
      </c>
      <c r="G7944" s="85"/>
      <c r="H7944" s="201">
        <f t="shared" si="348"/>
        <v>0</v>
      </c>
      <c r="I7944" s="154">
        <f t="shared" si="349"/>
        <v>0</v>
      </c>
    </row>
    <row r="7945" spans="1:9" s="172" customFormat="1" ht="20.100000000000001" customHeight="1">
      <c r="A7945" s="807">
        <v>30</v>
      </c>
      <c r="B7945" s="1071">
        <v>40</v>
      </c>
      <c r="C7945" s="507" t="s">
        <v>3352</v>
      </c>
      <c r="D7945" s="567" t="s">
        <v>3140</v>
      </c>
      <c r="E7945" s="1571" t="s">
        <v>3140</v>
      </c>
      <c r="F7945" s="203">
        <v>10</v>
      </c>
      <c r="G7945" s="85"/>
      <c r="H7945" s="201">
        <f t="shared" si="348"/>
        <v>0</v>
      </c>
      <c r="I7945" s="154">
        <f t="shared" si="349"/>
        <v>0</v>
      </c>
    </row>
    <row r="7946" spans="1:9" s="172" customFormat="1" ht="20.100000000000001" customHeight="1">
      <c r="A7946" s="803">
        <v>80</v>
      </c>
      <c r="B7946" s="1071">
        <v>100</v>
      </c>
      <c r="C7946" s="507" t="s">
        <v>3155</v>
      </c>
      <c r="D7946" s="567" t="s">
        <v>3142</v>
      </c>
      <c r="E7946" s="1571" t="s">
        <v>3142</v>
      </c>
      <c r="F7946" s="203">
        <v>9</v>
      </c>
      <c r="G7946" s="85"/>
      <c r="H7946" s="201">
        <f t="shared" si="348"/>
        <v>0</v>
      </c>
      <c r="I7946" s="154">
        <f t="shared" si="349"/>
        <v>0</v>
      </c>
    </row>
    <row r="7947" spans="1:9" s="172" customFormat="1" ht="20.100000000000001" customHeight="1">
      <c r="A7947" s="807">
        <v>30</v>
      </c>
      <c r="B7947" s="1066">
        <v>35</v>
      </c>
      <c r="C7947" s="33" t="s">
        <v>3326</v>
      </c>
      <c r="D7947" s="567" t="s">
        <v>3144</v>
      </c>
      <c r="E7947" s="1571" t="s">
        <v>3144</v>
      </c>
      <c r="F7947" s="203">
        <v>50</v>
      </c>
      <c r="G7947" s="85"/>
      <c r="H7947" s="201">
        <f t="shared" si="348"/>
        <v>0</v>
      </c>
      <c r="I7947" s="154">
        <f t="shared" si="349"/>
        <v>0</v>
      </c>
    </row>
    <row r="7948" spans="1:9" s="172" customFormat="1" ht="20.100000000000001" customHeight="1">
      <c r="A7948" s="807">
        <v>40</v>
      </c>
      <c r="B7948" s="1071">
        <v>50</v>
      </c>
      <c r="C7948" s="33" t="s">
        <v>3327</v>
      </c>
      <c r="D7948" s="794" t="s">
        <v>3141</v>
      </c>
      <c r="E7948" s="1571"/>
      <c r="F7948" s="203">
        <v>40</v>
      </c>
      <c r="G7948" s="85"/>
      <c r="H7948" s="201">
        <f t="shared" si="348"/>
        <v>0</v>
      </c>
      <c r="I7948" s="154">
        <f t="shared" si="349"/>
        <v>0</v>
      </c>
    </row>
    <row r="7949" spans="1:9" s="172" customFormat="1" ht="20.100000000000001" customHeight="1">
      <c r="A7949" s="803">
        <v>80</v>
      </c>
      <c r="B7949" s="1071">
        <v>100</v>
      </c>
      <c r="C7949" s="33" t="s">
        <v>3328</v>
      </c>
      <c r="D7949" s="567" t="s">
        <v>3142</v>
      </c>
      <c r="E7949" s="1571" t="s">
        <v>3142</v>
      </c>
      <c r="F7949" s="980">
        <v>15</v>
      </c>
      <c r="G7949" s="85"/>
      <c r="H7949" s="201">
        <f t="shared" si="348"/>
        <v>0</v>
      </c>
      <c r="I7949" s="154">
        <f t="shared" si="349"/>
        <v>0</v>
      </c>
    </row>
    <row r="7950" spans="1:9" s="172" customFormat="1" ht="20.100000000000001" customHeight="1">
      <c r="A7950" s="807">
        <v>30</v>
      </c>
      <c r="B7950" s="1066">
        <v>35</v>
      </c>
      <c r="C7950" s="606" t="s">
        <v>12271</v>
      </c>
      <c r="D7950" s="567" t="s">
        <v>3144</v>
      </c>
      <c r="E7950" s="1571" t="s">
        <v>3144</v>
      </c>
      <c r="F7950" s="1172">
        <v>3</v>
      </c>
      <c r="G7950" s="85"/>
      <c r="H7950" s="201">
        <f t="shared" si="348"/>
        <v>0</v>
      </c>
      <c r="I7950" s="154">
        <f t="shared" si="349"/>
        <v>0</v>
      </c>
    </row>
    <row r="7951" spans="1:9" s="172" customFormat="1" ht="20.100000000000001" customHeight="1">
      <c r="A7951" s="807">
        <v>30</v>
      </c>
      <c r="B7951" s="1066">
        <v>35</v>
      </c>
      <c r="C7951" s="606" t="s">
        <v>12270</v>
      </c>
      <c r="D7951" s="567" t="s">
        <v>3144</v>
      </c>
      <c r="E7951" s="1571" t="s">
        <v>3144</v>
      </c>
      <c r="F7951" s="1172">
        <v>11</v>
      </c>
      <c r="G7951" s="85"/>
      <c r="H7951" s="201">
        <f t="shared" si="348"/>
        <v>0</v>
      </c>
      <c r="I7951" s="154">
        <f t="shared" si="349"/>
        <v>0</v>
      </c>
    </row>
    <row r="7952" spans="1:9" s="172" customFormat="1" ht="20.100000000000001" customHeight="1">
      <c r="A7952" s="807">
        <v>40</v>
      </c>
      <c r="B7952" s="1071">
        <v>50</v>
      </c>
      <c r="C7952" s="606" t="s">
        <v>5762</v>
      </c>
      <c r="D7952" s="567" t="s">
        <v>3141</v>
      </c>
      <c r="E7952" s="1571"/>
      <c r="F7952" s="203">
        <v>40</v>
      </c>
      <c r="G7952" s="85"/>
      <c r="H7952" s="201">
        <f t="shared" si="348"/>
        <v>0</v>
      </c>
      <c r="I7952" s="154">
        <f t="shared" si="349"/>
        <v>0</v>
      </c>
    </row>
    <row r="7953" spans="1:9" s="172" customFormat="1" ht="20.100000000000001" customHeight="1">
      <c r="A7953" s="807">
        <v>40</v>
      </c>
      <c r="B7953" s="1071">
        <v>50</v>
      </c>
      <c r="C7953" s="606" t="s">
        <v>12291</v>
      </c>
      <c r="D7953" s="567" t="s">
        <v>3141</v>
      </c>
      <c r="E7953" s="1571"/>
      <c r="F7953" s="203">
        <v>250</v>
      </c>
      <c r="G7953" s="85"/>
      <c r="H7953" s="201">
        <f t="shared" si="348"/>
        <v>0</v>
      </c>
      <c r="I7953" s="154">
        <f t="shared" si="349"/>
        <v>0</v>
      </c>
    </row>
    <row r="7954" spans="1:9" s="172" customFormat="1" ht="20.100000000000001" customHeight="1">
      <c r="A7954" s="803">
        <v>80</v>
      </c>
      <c r="B7954" s="1071">
        <v>100</v>
      </c>
      <c r="C7954" s="606" t="s">
        <v>5759</v>
      </c>
      <c r="D7954" s="567" t="s">
        <v>3142</v>
      </c>
      <c r="E7954" s="1571" t="s">
        <v>3142</v>
      </c>
      <c r="F7954" s="1509">
        <v>10</v>
      </c>
      <c r="G7954" s="85"/>
      <c r="H7954" s="201">
        <f t="shared" si="348"/>
        <v>0</v>
      </c>
      <c r="I7954" s="154">
        <f t="shared" si="349"/>
        <v>0</v>
      </c>
    </row>
    <row r="7955" spans="1:9" s="172" customFormat="1" ht="20.100000000000001" customHeight="1">
      <c r="A7955" s="803">
        <v>80</v>
      </c>
      <c r="B7955" s="1071">
        <v>100</v>
      </c>
      <c r="C7955" s="606" t="s">
        <v>5761</v>
      </c>
      <c r="D7955" s="567" t="s">
        <v>3142</v>
      </c>
      <c r="E7955" s="1571" t="s">
        <v>3142</v>
      </c>
      <c r="F7955" s="1509">
        <v>9</v>
      </c>
      <c r="G7955" s="85"/>
      <c r="H7955" s="201">
        <f t="shared" si="348"/>
        <v>0</v>
      </c>
      <c r="I7955" s="154">
        <f t="shared" si="349"/>
        <v>0</v>
      </c>
    </row>
    <row r="7956" spans="1:9" s="172" customFormat="1" ht="20.100000000000001" customHeight="1">
      <c r="A7956" s="803">
        <v>80</v>
      </c>
      <c r="B7956" s="1071">
        <v>100</v>
      </c>
      <c r="C7956" s="606" t="s">
        <v>5758</v>
      </c>
      <c r="D7956" s="567" t="s">
        <v>3142</v>
      </c>
      <c r="E7956" s="1571" t="s">
        <v>3142</v>
      </c>
      <c r="F7956" s="203">
        <v>10</v>
      </c>
      <c r="G7956" s="85"/>
      <c r="H7956" s="201">
        <f t="shared" si="348"/>
        <v>0</v>
      </c>
      <c r="I7956" s="154">
        <f t="shared" si="349"/>
        <v>0</v>
      </c>
    </row>
    <row r="7957" spans="1:9" s="172" customFormat="1" ht="20.100000000000001" customHeight="1">
      <c r="A7957" s="807">
        <v>30</v>
      </c>
      <c r="B7957" s="1066">
        <v>35</v>
      </c>
      <c r="C7957" s="33" t="s">
        <v>15097</v>
      </c>
      <c r="D7957" s="567" t="s">
        <v>3144</v>
      </c>
      <c r="E7957" s="1571" t="s">
        <v>3144</v>
      </c>
      <c r="F7957" s="203">
        <v>70</v>
      </c>
      <c r="G7957" s="85"/>
      <c r="H7957" s="201">
        <f t="shared" si="348"/>
        <v>0</v>
      </c>
      <c r="I7957" s="154">
        <f t="shared" si="349"/>
        <v>0</v>
      </c>
    </row>
    <row r="7958" spans="1:9" s="172" customFormat="1" ht="20.100000000000001" customHeight="1">
      <c r="A7958" s="807">
        <v>30</v>
      </c>
      <c r="B7958" s="1071">
        <v>40</v>
      </c>
      <c r="C7958" s="3" t="s">
        <v>3152</v>
      </c>
      <c r="D7958" s="567" t="s">
        <v>3140</v>
      </c>
      <c r="E7958" s="1571" t="s">
        <v>3140</v>
      </c>
      <c r="F7958" s="203">
        <v>7</v>
      </c>
      <c r="G7958" s="85"/>
      <c r="H7958" s="201">
        <f t="shared" si="348"/>
        <v>0</v>
      </c>
      <c r="I7958" s="154">
        <f t="shared" si="349"/>
        <v>0</v>
      </c>
    </row>
    <row r="7959" spans="1:9" s="172" customFormat="1" ht="20.100000000000001" customHeight="1">
      <c r="A7959" s="807">
        <v>30</v>
      </c>
      <c r="B7959" s="1071">
        <v>40</v>
      </c>
      <c r="C7959" s="3" t="s">
        <v>3329</v>
      </c>
      <c r="D7959" s="567" t="s">
        <v>3140</v>
      </c>
      <c r="E7959" s="1571" t="s">
        <v>3140</v>
      </c>
      <c r="F7959" s="203">
        <v>3</v>
      </c>
      <c r="G7959" s="85"/>
      <c r="H7959" s="201">
        <f t="shared" si="348"/>
        <v>0</v>
      </c>
      <c r="I7959" s="154">
        <f t="shared" si="349"/>
        <v>0</v>
      </c>
    </row>
    <row r="7960" spans="1:9" s="172" customFormat="1" ht="20.100000000000001" customHeight="1">
      <c r="A7960" s="807">
        <v>40</v>
      </c>
      <c r="B7960" s="1071">
        <v>50</v>
      </c>
      <c r="C7960" s="33" t="s">
        <v>3353</v>
      </c>
      <c r="D7960" s="794" t="s">
        <v>3141</v>
      </c>
      <c r="E7960" s="1571"/>
      <c r="F7960" s="1172">
        <v>100</v>
      </c>
      <c r="G7960" s="85"/>
      <c r="H7960" s="201">
        <f t="shared" si="348"/>
        <v>0</v>
      </c>
      <c r="I7960" s="154">
        <f t="shared" si="349"/>
        <v>0</v>
      </c>
    </row>
    <row r="7961" spans="1:9" s="172" customFormat="1" ht="20.100000000000001" customHeight="1">
      <c r="A7961" s="807"/>
      <c r="B7961" s="1063"/>
      <c r="C7961" s="33" t="s">
        <v>12258</v>
      </c>
      <c r="D7961" s="567" t="s">
        <v>3141</v>
      </c>
      <c r="E7961" s="1571"/>
      <c r="F7961" s="1172">
        <v>300</v>
      </c>
      <c r="G7961" s="85"/>
      <c r="H7961" s="201">
        <f t="shared" si="348"/>
        <v>0</v>
      </c>
      <c r="I7961" s="154">
        <f t="shared" si="349"/>
        <v>0</v>
      </c>
    </row>
    <row r="7962" spans="1:9" s="172" customFormat="1" ht="20.100000000000001" customHeight="1">
      <c r="A7962" s="807"/>
      <c r="B7962" s="1065"/>
      <c r="C7962" s="33" t="s">
        <v>10451</v>
      </c>
      <c r="D7962" s="567" t="s">
        <v>3141</v>
      </c>
      <c r="E7962" s="1571" t="s">
        <v>3141</v>
      </c>
      <c r="F7962" s="203"/>
      <c r="G7962" s="85"/>
      <c r="H7962" s="201">
        <f t="shared" si="348"/>
        <v>0</v>
      </c>
      <c r="I7962" s="154">
        <f t="shared" si="349"/>
        <v>0</v>
      </c>
    </row>
    <row r="7963" spans="1:9" s="172" customFormat="1" ht="20.100000000000001" customHeight="1">
      <c r="A7963" s="803">
        <v>80</v>
      </c>
      <c r="B7963" s="1071">
        <v>120</v>
      </c>
      <c r="C7963" s="33" t="s">
        <v>12257</v>
      </c>
      <c r="D7963" s="567" t="s">
        <v>3142</v>
      </c>
      <c r="E7963" s="1571" t="s">
        <v>3142</v>
      </c>
      <c r="F7963" s="1172">
        <v>5</v>
      </c>
      <c r="G7963" s="85"/>
      <c r="H7963" s="201">
        <f t="shared" si="348"/>
        <v>0</v>
      </c>
      <c r="I7963" s="154">
        <f t="shared" si="349"/>
        <v>0</v>
      </c>
    </row>
    <row r="7964" spans="1:9" s="172" customFormat="1" ht="20.100000000000001" customHeight="1">
      <c r="A7964" s="803">
        <v>80</v>
      </c>
      <c r="B7964" s="1071">
        <v>120</v>
      </c>
      <c r="C7964" s="33" t="s">
        <v>12256</v>
      </c>
      <c r="D7964" s="794" t="s">
        <v>3142</v>
      </c>
      <c r="E7964" s="1571" t="s">
        <v>3142</v>
      </c>
      <c r="F7964" s="1172">
        <v>11</v>
      </c>
      <c r="G7964" s="85"/>
      <c r="H7964" s="201">
        <f t="shared" si="348"/>
        <v>0</v>
      </c>
      <c r="I7964" s="154">
        <f t="shared" si="349"/>
        <v>0</v>
      </c>
    </row>
    <row r="7965" spans="1:9" s="172" customFormat="1" ht="20.100000000000001" customHeight="1">
      <c r="A7965" s="807"/>
      <c r="B7965" s="1105">
        <v>1000</v>
      </c>
      <c r="C7965" s="175" t="s">
        <v>3330</v>
      </c>
      <c r="D7965" s="567" t="s">
        <v>3145</v>
      </c>
      <c r="E7965" s="1571" t="s">
        <v>3145</v>
      </c>
      <c r="F7965" s="203">
        <v>3</v>
      </c>
      <c r="G7965" s="85"/>
      <c r="H7965" s="201">
        <f t="shared" si="348"/>
        <v>0</v>
      </c>
      <c r="I7965" s="154">
        <f t="shared" si="349"/>
        <v>0</v>
      </c>
    </row>
    <row r="7966" spans="1:9" s="172" customFormat="1" ht="20.100000000000001" customHeight="1">
      <c r="A7966" s="807">
        <v>40</v>
      </c>
      <c r="B7966" s="1071">
        <v>50</v>
      </c>
      <c r="C7966" s="940" t="s">
        <v>5760</v>
      </c>
      <c r="D7966" s="794" t="s">
        <v>3141</v>
      </c>
      <c r="E7966" s="1571"/>
      <c r="F7966" s="203">
        <v>34</v>
      </c>
      <c r="G7966" s="85"/>
      <c r="H7966" s="201">
        <f t="shared" si="348"/>
        <v>0</v>
      </c>
      <c r="I7966" s="154">
        <f t="shared" si="349"/>
        <v>0</v>
      </c>
    </row>
    <row r="7967" spans="1:9" s="172" customFormat="1" ht="20.100000000000001" customHeight="1">
      <c r="A7967" s="807"/>
      <c r="B7967" s="1063"/>
      <c r="C7967" s="940" t="s">
        <v>12292</v>
      </c>
      <c r="D7967" s="794" t="s">
        <v>3141</v>
      </c>
      <c r="E7967" s="1571"/>
      <c r="F7967" s="203">
        <v>300</v>
      </c>
      <c r="G7967" s="85"/>
      <c r="H7967" s="201">
        <f t="shared" si="348"/>
        <v>0</v>
      </c>
      <c r="I7967" s="154">
        <f t="shared" si="349"/>
        <v>0</v>
      </c>
    </row>
    <row r="7968" spans="1:9" s="172" customFormat="1" ht="20.100000000000001" customHeight="1">
      <c r="A7968" s="803">
        <v>80</v>
      </c>
      <c r="B7968" s="1071">
        <v>100</v>
      </c>
      <c r="C7968" s="940" t="s">
        <v>3200</v>
      </c>
      <c r="D7968" s="567" t="s">
        <v>3142</v>
      </c>
      <c r="E7968" s="1571" t="s">
        <v>3142</v>
      </c>
      <c r="F7968" s="203">
        <v>10</v>
      </c>
      <c r="G7968" s="85"/>
      <c r="H7968" s="201">
        <f t="shared" si="348"/>
        <v>0</v>
      </c>
      <c r="I7968" s="154">
        <f t="shared" si="349"/>
        <v>0</v>
      </c>
    </row>
    <row r="7969" spans="1:9" s="172" customFormat="1" ht="20.100000000000001" customHeight="1">
      <c r="A7969" s="803">
        <v>80</v>
      </c>
      <c r="B7969" s="1071">
        <v>100</v>
      </c>
      <c r="C7969" s="519" t="s">
        <v>3331</v>
      </c>
      <c r="D7969" s="567" t="s">
        <v>3142</v>
      </c>
      <c r="E7969" s="1571" t="s">
        <v>3142</v>
      </c>
      <c r="F7969" s="1509">
        <v>10</v>
      </c>
      <c r="G7969" s="85"/>
      <c r="H7969" s="201">
        <f t="shared" si="348"/>
        <v>0</v>
      </c>
      <c r="I7969" s="154">
        <f t="shared" si="349"/>
        <v>0</v>
      </c>
    </row>
    <row r="7970" spans="1:9" s="172" customFormat="1" ht="20.100000000000001" customHeight="1">
      <c r="A7970" s="807">
        <v>30</v>
      </c>
      <c r="B7970" s="1071">
        <v>40</v>
      </c>
      <c r="C7970" s="940" t="s">
        <v>3332</v>
      </c>
      <c r="D7970" s="567" t="s">
        <v>3140</v>
      </c>
      <c r="E7970" s="1571" t="s">
        <v>3140</v>
      </c>
      <c r="F7970" s="203">
        <v>3</v>
      </c>
      <c r="G7970" s="85"/>
      <c r="H7970" s="201">
        <f t="shared" si="348"/>
        <v>0</v>
      </c>
      <c r="I7970" s="154">
        <f t="shared" si="349"/>
        <v>0</v>
      </c>
    </row>
    <row r="7971" spans="1:9" s="172" customFormat="1" ht="20.100000000000001" customHeight="1">
      <c r="A7971" s="807"/>
      <c r="B7971" s="1063"/>
      <c r="C7971" s="940" t="s">
        <v>12293</v>
      </c>
      <c r="D7971" s="567" t="s">
        <v>3141</v>
      </c>
      <c r="E7971" s="1571"/>
      <c r="F7971" s="203">
        <v>100</v>
      </c>
      <c r="G7971" s="85"/>
      <c r="H7971" s="201">
        <f t="shared" si="348"/>
        <v>0</v>
      </c>
      <c r="I7971" s="154">
        <f t="shared" si="349"/>
        <v>0</v>
      </c>
    </row>
    <row r="7972" spans="1:9" s="172" customFormat="1" ht="20.100000000000001" customHeight="1">
      <c r="A7972" s="807">
        <v>40</v>
      </c>
      <c r="B7972" s="1071">
        <v>50</v>
      </c>
      <c r="C7972" s="940" t="s">
        <v>3333</v>
      </c>
      <c r="D7972" s="567" t="s">
        <v>3141</v>
      </c>
      <c r="E7972" s="1571" t="s">
        <v>3141</v>
      </c>
      <c r="F7972" s="203">
        <v>30</v>
      </c>
      <c r="G7972" s="85"/>
      <c r="H7972" s="201">
        <f t="shared" si="348"/>
        <v>0</v>
      </c>
      <c r="I7972" s="154">
        <f t="shared" si="349"/>
        <v>0</v>
      </c>
    </row>
    <row r="7973" spans="1:9" s="172" customFormat="1" ht="20.100000000000001" customHeight="1">
      <c r="A7973" s="803">
        <v>80</v>
      </c>
      <c r="B7973" s="1071">
        <v>100</v>
      </c>
      <c r="C7973" s="940" t="s">
        <v>3354</v>
      </c>
      <c r="D7973" s="794" t="s">
        <v>3142</v>
      </c>
      <c r="E7973" s="1571" t="s">
        <v>3142</v>
      </c>
      <c r="F7973" s="1509">
        <v>8</v>
      </c>
      <c r="G7973" s="85"/>
      <c r="H7973" s="201">
        <f t="shared" ref="H7973:H8004" si="350">A7973*G7973</f>
        <v>0</v>
      </c>
      <c r="I7973" s="154">
        <f t="shared" ref="I7973:I8004" si="351">B7973*G7973</f>
        <v>0</v>
      </c>
    </row>
    <row r="7974" spans="1:9" s="172" customFormat="1" ht="20.100000000000001" customHeight="1">
      <c r="A7974" s="803">
        <v>80</v>
      </c>
      <c r="B7974" s="1071">
        <v>100</v>
      </c>
      <c r="C7974" s="940" t="s">
        <v>3877</v>
      </c>
      <c r="D7974" s="794" t="s">
        <v>3142</v>
      </c>
      <c r="E7974" s="1571" t="s">
        <v>3142</v>
      </c>
      <c r="F7974" s="1509">
        <v>1</v>
      </c>
      <c r="G7974" s="85"/>
      <c r="H7974" s="201">
        <f t="shared" si="350"/>
        <v>0</v>
      </c>
      <c r="I7974" s="154">
        <f t="shared" si="351"/>
        <v>0</v>
      </c>
    </row>
    <row r="7975" spans="1:9" s="172" customFormat="1" ht="20.100000000000001" customHeight="1">
      <c r="A7975" s="807"/>
      <c r="B7975" s="1105">
        <v>1000</v>
      </c>
      <c r="C7975" s="940" t="s">
        <v>3355</v>
      </c>
      <c r="D7975" s="567" t="s">
        <v>3145</v>
      </c>
      <c r="E7975" s="1571" t="s">
        <v>3145</v>
      </c>
      <c r="F7975" s="203">
        <v>1</v>
      </c>
      <c r="G7975" s="85"/>
      <c r="H7975" s="201">
        <f t="shared" si="350"/>
        <v>0</v>
      </c>
      <c r="I7975" s="154">
        <f t="shared" si="351"/>
        <v>0</v>
      </c>
    </row>
    <row r="7976" spans="1:9" s="172" customFormat="1" ht="20.100000000000001" customHeight="1">
      <c r="A7976" s="807">
        <v>30</v>
      </c>
      <c r="B7976" s="1066">
        <v>35</v>
      </c>
      <c r="C7976" s="3" t="s">
        <v>26819</v>
      </c>
      <c r="D7976" s="567" t="s">
        <v>3140</v>
      </c>
      <c r="E7976" s="1578" t="s">
        <v>3144</v>
      </c>
      <c r="F7976" s="1172">
        <v>20</v>
      </c>
      <c r="G7976" s="85"/>
      <c r="H7976" s="201">
        <f t="shared" si="350"/>
        <v>0</v>
      </c>
      <c r="I7976" s="154">
        <f t="shared" si="351"/>
        <v>0</v>
      </c>
    </row>
    <row r="7977" spans="1:9" s="172" customFormat="1" ht="20.100000000000001" customHeight="1">
      <c r="A7977" s="807">
        <v>30</v>
      </c>
      <c r="B7977" s="1071">
        <v>40</v>
      </c>
      <c r="C7977" s="3" t="s">
        <v>3334</v>
      </c>
      <c r="D7977" s="567" t="s">
        <v>3140</v>
      </c>
      <c r="E7977" s="1571" t="s">
        <v>3140</v>
      </c>
      <c r="F7977" s="863">
        <v>1</v>
      </c>
      <c r="G7977" s="85"/>
      <c r="H7977" s="201">
        <f t="shared" si="350"/>
        <v>0</v>
      </c>
      <c r="I7977" s="154">
        <f t="shared" si="351"/>
        <v>0</v>
      </c>
    </row>
    <row r="7978" spans="1:9" s="172" customFormat="1" ht="20.100000000000001" customHeight="1">
      <c r="A7978" s="807">
        <v>40</v>
      </c>
      <c r="B7978" s="1071">
        <v>50</v>
      </c>
      <c r="C7978" s="33" t="s">
        <v>8614</v>
      </c>
      <c r="D7978" s="567" t="s">
        <v>3141</v>
      </c>
      <c r="E7978" s="1571" t="s">
        <v>3141</v>
      </c>
      <c r="F7978" s="1172">
        <v>20</v>
      </c>
      <c r="G7978" s="85"/>
      <c r="H7978" s="201">
        <f t="shared" si="350"/>
        <v>0</v>
      </c>
      <c r="I7978" s="154">
        <f t="shared" si="351"/>
        <v>0</v>
      </c>
    </row>
    <row r="7979" spans="1:9" s="172" customFormat="1" ht="20.100000000000001" customHeight="1">
      <c r="A7979" s="807">
        <v>40</v>
      </c>
      <c r="B7979" s="1071">
        <v>50</v>
      </c>
      <c r="C7979" s="33" t="s">
        <v>8585</v>
      </c>
      <c r="D7979" s="567" t="s">
        <v>3141</v>
      </c>
      <c r="E7979" s="1571" t="s">
        <v>3141</v>
      </c>
      <c r="F7979" s="1172">
        <v>4</v>
      </c>
      <c r="G7979" s="85"/>
      <c r="H7979" s="201">
        <f t="shared" si="350"/>
        <v>0</v>
      </c>
      <c r="I7979" s="154">
        <f t="shared" si="351"/>
        <v>0</v>
      </c>
    </row>
    <row r="7980" spans="1:9" s="172" customFormat="1" ht="20.100000000000001" customHeight="1">
      <c r="A7980" s="807"/>
      <c r="B7980" s="1065"/>
      <c r="C7980" s="33" t="s">
        <v>3335</v>
      </c>
      <c r="D7980" s="567" t="s">
        <v>3142</v>
      </c>
      <c r="E7980" s="1571" t="s">
        <v>3142</v>
      </c>
      <c r="F7980" s="203">
        <v>0</v>
      </c>
      <c r="G7980" s="85"/>
      <c r="H7980" s="201">
        <f t="shared" si="350"/>
        <v>0</v>
      </c>
      <c r="I7980" s="154">
        <f t="shared" si="351"/>
        <v>0</v>
      </c>
    </row>
    <row r="7981" spans="1:9" s="172" customFormat="1" ht="20.100000000000001" customHeight="1">
      <c r="A7981" s="803">
        <v>80</v>
      </c>
      <c r="B7981" s="1071">
        <v>100</v>
      </c>
      <c r="C7981" s="33" t="s">
        <v>3336</v>
      </c>
      <c r="D7981" s="567" t="s">
        <v>3142</v>
      </c>
      <c r="E7981" s="1571" t="s">
        <v>3142</v>
      </c>
      <c r="F7981" s="1172">
        <v>10</v>
      </c>
      <c r="G7981" s="85"/>
      <c r="H7981" s="201">
        <f t="shared" si="350"/>
        <v>0</v>
      </c>
      <c r="I7981" s="154">
        <f t="shared" si="351"/>
        <v>0</v>
      </c>
    </row>
    <row r="7982" spans="1:9" s="172" customFormat="1" ht="20.100000000000001" customHeight="1">
      <c r="A7982" s="807">
        <v>30</v>
      </c>
      <c r="B7982" s="1071">
        <v>40</v>
      </c>
      <c r="C7982" s="940" t="s">
        <v>8589</v>
      </c>
      <c r="D7982" s="567" t="s">
        <v>3140</v>
      </c>
      <c r="E7982" s="1571" t="s">
        <v>3140</v>
      </c>
      <c r="F7982" s="1172">
        <v>13</v>
      </c>
      <c r="G7982" s="85"/>
      <c r="H7982" s="201">
        <f t="shared" si="350"/>
        <v>0</v>
      </c>
      <c r="I7982" s="154">
        <f t="shared" si="351"/>
        <v>0</v>
      </c>
    </row>
    <row r="7983" spans="1:9" s="172" customFormat="1" ht="20.100000000000001" customHeight="1">
      <c r="A7983" s="807">
        <v>30</v>
      </c>
      <c r="B7983" s="1071">
        <v>40</v>
      </c>
      <c r="C7983" s="1579" t="s">
        <v>11085</v>
      </c>
      <c r="D7983" s="567" t="s">
        <v>3140</v>
      </c>
      <c r="E7983" s="1571" t="s">
        <v>3140</v>
      </c>
      <c r="F7983" s="1172">
        <v>9</v>
      </c>
      <c r="G7983" s="85"/>
      <c r="H7983" s="201">
        <f t="shared" si="350"/>
        <v>0</v>
      </c>
      <c r="I7983" s="154">
        <f t="shared" si="351"/>
        <v>0</v>
      </c>
    </row>
    <row r="7984" spans="1:9" s="172" customFormat="1" ht="20.100000000000001" customHeight="1">
      <c r="A7984" s="807">
        <v>40</v>
      </c>
      <c r="B7984" s="1071">
        <v>50</v>
      </c>
      <c r="C7984" s="1579" t="s">
        <v>11086</v>
      </c>
      <c r="D7984" s="794" t="s">
        <v>3141</v>
      </c>
      <c r="E7984" s="1571" t="s">
        <v>3141</v>
      </c>
      <c r="F7984" s="1172">
        <v>20</v>
      </c>
      <c r="G7984" s="85"/>
      <c r="H7984" s="201">
        <f t="shared" si="350"/>
        <v>0</v>
      </c>
      <c r="I7984" s="154">
        <f t="shared" si="351"/>
        <v>0</v>
      </c>
    </row>
    <row r="7985" spans="1:9" s="172" customFormat="1" ht="20.100000000000001" customHeight="1">
      <c r="A7985" s="807"/>
      <c r="B7985" s="1063"/>
      <c r="C7985" s="1579" t="s">
        <v>15099</v>
      </c>
      <c r="D7985" s="794" t="s">
        <v>3141</v>
      </c>
      <c r="E7985" s="1571" t="s">
        <v>3141</v>
      </c>
      <c r="F7985" s="1172">
        <v>50</v>
      </c>
      <c r="G7985" s="85"/>
      <c r="H7985" s="201">
        <f t="shared" si="350"/>
        <v>0</v>
      </c>
      <c r="I7985" s="154">
        <f t="shared" si="351"/>
        <v>0</v>
      </c>
    </row>
    <row r="7986" spans="1:9" s="172" customFormat="1" ht="20.100000000000001" customHeight="1">
      <c r="A7986" s="837"/>
      <c r="B7986" s="1078"/>
      <c r="C7986" s="808" t="s">
        <v>12255</v>
      </c>
      <c r="D7986" s="362" t="s">
        <v>3141</v>
      </c>
      <c r="E7986" s="1573"/>
      <c r="F7986" s="1572">
        <v>200</v>
      </c>
      <c r="G7986" s="85"/>
      <c r="H7986" s="201">
        <f t="shared" si="350"/>
        <v>0</v>
      </c>
      <c r="I7986" s="154">
        <f t="shared" si="351"/>
        <v>0</v>
      </c>
    </row>
    <row r="7987" spans="1:9" s="172" customFormat="1" ht="20.100000000000001" customHeight="1">
      <c r="A7987" s="803">
        <v>80</v>
      </c>
      <c r="B7987" s="1071">
        <v>120</v>
      </c>
      <c r="C7987" s="33" t="s">
        <v>12250</v>
      </c>
      <c r="D7987" s="567" t="s">
        <v>3142</v>
      </c>
      <c r="E7987" s="1571" t="s">
        <v>3142</v>
      </c>
      <c r="F7987" s="863">
        <v>1</v>
      </c>
      <c r="G7987" s="85"/>
      <c r="H7987" s="201">
        <f t="shared" si="350"/>
        <v>0</v>
      </c>
      <c r="I7987" s="154">
        <f t="shared" si="351"/>
        <v>0</v>
      </c>
    </row>
    <row r="7988" spans="1:9" s="172" customFormat="1" ht="20.100000000000001" customHeight="1">
      <c r="A7988" s="803">
        <v>80</v>
      </c>
      <c r="B7988" s="1071">
        <v>100</v>
      </c>
      <c r="C7988" s="33" t="s">
        <v>12249</v>
      </c>
      <c r="D7988" s="567" t="s">
        <v>3142</v>
      </c>
      <c r="E7988" s="1571" t="s">
        <v>3142</v>
      </c>
      <c r="F7988" s="863">
        <v>12</v>
      </c>
      <c r="G7988" s="229"/>
      <c r="H7988" s="201">
        <f t="shared" si="350"/>
        <v>0</v>
      </c>
      <c r="I7988" s="154">
        <f t="shared" si="351"/>
        <v>0</v>
      </c>
    </row>
    <row r="7989" spans="1:9" s="172" customFormat="1" ht="20.100000000000001" customHeight="1">
      <c r="A7989" s="807">
        <v>30</v>
      </c>
      <c r="B7989" s="1066">
        <v>35</v>
      </c>
      <c r="C7989" s="940" t="s">
        <v>11132</v>
      </c>
      <c r="D7989" s="794" t="s">
        <v>3144</v>
      </c>
      <c r="E7989" s="1571" t="s">
        <v>3144</v>
      </c>
      <c r="F7989" s="1172">
        <v>11</v>
      </c>
      <c r="G7989" s="85"/>
      <c r="H7989" s="201">
        <f t="shared" si="350"/>
        <v>0</v>
      </c>
      <c r="I7989" s="154">
        <f t="shared" si="351"/>
        <v>0</v>
      </c>
    </row>
    <row r="7990" spans="1:9" s="172" customFormat="1" ht="20.100000000000001" customHeight="1">
      <c r="A7990" s="807">
        <v>30</v>
      </c>
      <c r="B7990" s="1066">
        <v>35</v>
      </c>
      <c r="C7990" s="940" t="s">
        <v>17903</v>
      </c>
      <c r="D7990" s="567" t="s">
        <v>3144</v>
      </c>
      <c r="E7990" s="1571" t="s">
        <v>3144</v>
      </c>
      <c r="F7990" s="321">
        <v>5</v>
      </c>
      <c r="G7990" s="85"/>
      <c r="H7990" s="201">
        <f t="shared" si="350"/>
        <v>0</v>
      </c>
      <c r="I7990" s="154">
        <f t="shared" si="351"/>
        <v>0</v>
      </c>
    </row>
    <row r="7991" spans="1:9" s="172" customFormat="1" ht="20.100000000000001" customHeight="1">
      <c r="A7991" s="807">
        <v>30</v>
      </c>
      <c r="B7991" s="1071">
        <v>40</v>
      </c>
      <c r="C7991" s="940" t="s">
        <v>26427</v>
      </c>
      <c r="D7991" s="794" t="s">
        <v>3140</v>
      </c>
      <c r="E7991" s="1571"/>
      <c r="F7991" s="1172">
        <v>40</v>
      </c>
      <c r="G7991" s="85"/>
      <c r="H7991" s="201">
        <f t="shared" si="350"/>
        <v>0</v>
      </c>
      <c r="I7991" s="154">
        <f t="shared" si="351"/>
        <v>0</v>
      </c>
    </row>
    <row r="7992" spans="1:9" s="172" customFormat="1" ht="20.100000000000001" customHeight="1">
      <c r="A7992" s="807">
        <v>40</v>
      </c>
      <c r="B7992" s="1071">
        <v>50</v>
      </c>
      <c r="C7992" s="940" t="s">
        <v>4615</v>
      </c>
      <c r="D7992" s="567" t="s">
        <v>3141</v>
      </c>
      <c r="E7992" s="1571"/>
      <c r="F7992" s="1172">
        <v>100</v>
      </c>
      <c r="G7992" s="85"/>
      <c r="H7992" s="201">
        <f t="shared" si="350"/>
        <v>0</v>
      </c>
      <c r="I7992" s="154">
        <f t="shared" si="351"/>
        <v>0</v>
      </c>
    </row>
    <row r="7993" spans="1:9" s="172" customFormat="1" ht="20.100000000000001" customHeight="1">
      <c r="A7993" s="807"/>
      <c r="B7993" s="1063"/>
      <c r="C7993" s="940" t="s">
        <v>10518</v>
      </c>
      <c r="D7993" s="567" t="s">
        <v>3141</v>
      </c>
      <c r="E7993" s="1571"/>
      <c r="F7993" s="1172">
        <v>100</v>
      </c>
      <c r="G7993" s="85"/>
      <c r="H7993" s="201">
        <f t="shared" si="350"/>
        <v>0</v>
      </c>
      <c r="I7993" s="154">
        <f t="shared" si="351"/>
        <v>0</v>
      </c>
    </row>
    <row r="7994" spans="1:9" s="172" customFormat="1" ht="20.100000000000001" customHeight="1">
      <c r="A7994" s="803">
        <v>80</v>
      </c>
      <c r="B7994" s="1078">
        <v>100</v>
      </c>
      <c r="C7994" s="526" t="s">
        <v>12248</v>
      </c>
      <c r="D7994" s="567" t="s">
        <v>3140</v>
      </c>
      <c r="E7994" s="1571" t="s">
        <v>3141</v>
      </c>
      <c r="F7994" s="1172">
        <v>0</v>
      </c>
      <c r="G7994" s="85"/>
      <c r="H7994" s="201">
        <f t="shared" si="350"/>
        <v>0</v>
      </c>
      <c r="I7994" s="154">
        <f t="shared" si="351"/>
        <v>0</v>
      </c>
    </row>
    <row r="7995" spans="1:9" s="172" customFormat="1" ht="20.100000000000001" customHeight="1">
      <c r="A7995" s="803">
        <v>80</v>
      </c>
      <c r="B7995" s="1071">
        <v>100</v>
      </c>
      <c r="C7995" s="940" t="s">
        <v>12244</v>
      </c>
      <c r="D7995" s="567" t="s">
        <v>3142</v>
      </c>
      <c r="E7995" s="1571" t="s">
        <v>3142</v>
      </c>
      <c r="F7995" s="1172">
        <v>0</v>
      </c>
      <c r="G7995" s="85"/>
      <c r="H7995" s="201">
        <f t="shared" si="350"/>
        <v>0</v>
      </c>
      <c r="I7995" s="154">
        <f t="shared" si="351"/>
        <v>0</v>
      </c>
    </row>
    <row r="7996" spans="1:9" s="172" customFormat="1" ht="20.100000000000001" customHeight="1">
      <c r="A7996" s="803">
        <v>80</v>
      </c>
      <c r="B7996" s="1071">
        <v>120</v>
      </c>
      <c r="C7996" s="1579" t="s">
        <v>12245</v>
      </c>
      <c r="D7996" s="794" t="s">
        <v>3142</v>
      </c>
      <c r="E7996" s="1571" t="s">
        <v>3142</v>
      </c>
      <c r="F7996" s="1172">
        <v>1</v>
      </c>
      <c r="G7996" s="85"/>
      <c r="H7996" s="201">
        <f t="shared" si="350"/>
        <v>0</v>
      </c>
      <c r="I7996" s="154">
        <f t="shared" si="351"/>
        <v>0</v>
      </c>
    </row>
    <row r="7997" spans="1:9" s="172" customFormat="1" ht="20.100000000000001" customHeight="1">
      <c r="A7997" s="803">
        <v>80</v>
      </c>
      <c r="B7997" s="1071">
        <v>120</v>
      </c>
      <c r="C7997" s="1579" t="s">
        <v>12246</v>
      </c>
      <c r="D7997" s="567" t="s">
        <v>3142</v>
      </c>
      <c r="E7997" s="1571" t="s">
        <v>3142</v>
      </c>
      <c r="F7997" s="409">
        <v>5</v>
      </c>
      <c r="G7997" s="85"/>
      <c r="H7997" s="201">
        <f t="shared" si="350"/>
        <v>0</v>
      </c>
      <c r="I7997" s="154">
        <f t="shared" si="351"/>
        <v>0</v>
      </c>
    </row>
    <row r="7998" spans="1:9" s="172" customFormat="1" ht="20.100000000000001" customHeight="1">
      <c r="A7998" s="807"/>
      <c r="B7998" s="1065"/>
      <c r="C7998" s="33" t="s">
        <v>3149</v>
      </c>
      <c r="D7998" s="794" t="s">
        <v>3144</v>
      </c>
      <c r="E7998" s="1571"/>
      <c r="F7998" s="894">
        <v>0</v>
      </c>
      <c r="G7998" s="85"/>
      <c r="H7998" s="201">
        <f t="shared" si="350"/>
        <v>0</v>
      </c>
      <c r="I7998" s="154">
        <f t="shared" si="351"/>
        <v>0</v>
      </c>
    </row>
    <row r="7999" spans="1:9" s="172" customFormat="1" ht="20.100000000000001" customHeight="1">
      <c r="A7999" s="807">
        <v>30</v>
      </c>
      <c r="B7999" s="1071">
        <v>35</v>
      </c>
      <c r="C7999" s="33" t="s">
        <v>15934</v>
      </c>
      <c r="D7999" s="567" t="s">
        <v>3144</v>
      </c>
      <c r="E7999" s="1571" t="s">
        <v>3144</v>
      </c>
      <c r="F7999" s="321">
        <v>5</v>
      </c>
      <c r="G7999" s="85"/>
      <c r="H7999" s="201">
        <f t="shared" si="350"/>
        <v>0</v>
      </c>
      <c r="I7999" s="154">
        <f t="shared" si="351"/>
        <v>0</v>
      </c>
    </row>
    <row r="8000" spans="1:9" s="172" customFormat="1" ht="20.100000000000001" customHeight="1">
      <c r="A8000" s="807">
        <v>30</v>
      </c>
      <c r="B8000" s="1071">
        <v>35</v>
      </c>
      <c r="C8000" s="33" t="s">
        <v>15098</v>
      </c>
      <c r="D8000" s="567" t="s">
        <v>3144</v>
      </c>
      <c r="E8000" s="1571" t="s">
        <v>3144</v>
      </c>
      <c r="F8000" s="321">
        <v>50</v>
      </c>
      <c r="G8000" s="85"/>
      <c r="H8000" s="201">
        <f t="shared" si="350"/>
        <v>0</v>
      </c>
      <c r="I8000" s="154">
        <f t="shared" si="351"/>
        <v>0</v>
      </c>
    </row>
    <row r="8001" spans="1:9" s="172" customFormat="1" ht="20.100000000000001" customHeight="1">
      <c r="A8001" s="807"/>
      <c r="B8001" s="1071">
        <v>40</v>
      </c>
      <c r="C8001" s="33" t="s">
        <v>14332</v>
      </c>
      <c r="D8001" s="794" t="s">
        <v>3140</v>
      </c>
      <c r="E8001" s="1571" t="s">
        <v>3140</v>
      </c>
      <c r="F8001" s="863">
        <v>7</v>
      </c>
      <c r="G8001" s="85"/>
      <c r="H8001" s="201">
        <f t="shared" si="350"/>
        <v>0</v>
      </c>
      <c r="I8001" s="154">
        <f t="shared" si="351"/>
        <v>0</v>
      </c>
    </row>
    <row r="8002" spans="1:9" s="172" customFormat="1" ht="20.100000000000001" customHeight="1">
      <c r="A8002" s="807">
        <v>40</v>
      </c>
      <c r="B8002" s="1071">
        <v>50</v>
      </c>
      <c r="C8002" s="33" t="s">
        <v>8519</v>
      </c>
      <c r="D8002" s="567" t="s">
        <v>3141</v>
      </c>
      <c r="E8002" s="1571" t="s">
        <v>3141</v>
      </c>
      <c r="F8002" s="1172">
        <v>50</v>
      </c>
      <c r="G8002" s="85"/>
      <c r="H8002" s="201">
        <f t="shared" si="350"/>
        <v>0</v>
      </c>
      <c r="I8002" s="154">
        <f t="shared" si="351"/>
        <v>0</v>
      </c>
    </row>
    <row r="8003" spans="1:9" s="172" customFormat="1" ht="20.100000000000001" customHeight="1">
      <c r="A8003" s="807"/>
      <c r="B8003" s="1063"/>
      <c r="C8003" s="33" t="s">
        <v>15100</v>
      </c>
      <c r="D8003" s="567" t="s">
        <v>3141</v>
      </c>
      <c r="E8003" s="1571" t="s">
        <v>3141</v>
      </c>
      <c r="F8003" s="1172">
        <v>50</v>
      </c>
      <c r="G8003" s="85"/>
      <c r="H8003" s="201">
        <f t="shared" si="350"/>
        <v>0</v>
      </c>
      <c r="I8003" s="154">
        <f t="shared" si="351"/>
        <v>0</v>
      </c>
    </row>
    <row r="8004" spans="1:9" s="172" customFormat="1" ht="20.100000000000001" customHeight="1">
      <c r="A8004" s="807"/>
      <c r="B8004" s="1063"/>
      <c r="C8004" s="33" t="s">
        <v>10833</v>
      </c>
      <c r="D8004" s="567" t="s">
        <v>3141</v>
      </c>
      <c r="E8004" s="1571"/>
      <c r="F8004" s="1172">
        <v>100</v>
      </c>
      <c r="G8004" s="85"/>
      <c r="H8004" s="201">
        <f t="shared" si="350"/>
        <v>0</v>
      </c>
      <c r="I8004" s="154">
        <f t="shared" si="351"/>
        <v>0</v>
      </c>
    </row>
    <row r="8005" spans="1:9" s="172" customFormat="1" ht="20.100000000000001" customHeight="1">
      <c r="A8005" s="807">
        <v>20</v>
      </c>
      <c r="B8005" s="1071"/>
      <c r="C8005" s="33" t="s">
        <v>10234</v>
      </c>
      <c r="D8005" s="567" t="s">
        <v>3141</v>
      </c>
      <c r="E8005" s="1571" t="s">
        <v>3141</v>
      </c>
      <c r="F8005" s="1525">
        <v>1</v>
      </c>
      <c r="G8005" s="85"/>
      <c r="H8005" s="201">
        <f t="shared" ref="H8005:H8036" si="352">A8005*G8005</f>
        <v>0</v>
      </c>
      <c r="I8005" s="154">
        <f t="shared" ref="I8005:I8036" si="353">B8005*G8005</f>
        <v>0</v>
      </c>
    </row>
    <row r="8006" spans="1:9" s="172" customFormat="1" ht="20.100000000000001" customHeight="1">
      <c r="A8006" s="803">
        <v>80</v>
      </c>
      <c r="B8006" s="1071">
        <v>100</v>
      </c>
      <c r="C8006" s="33" t="s">
        <v>21265</v>
      </c>
      <c r="D8006" s="567" t="s">
        <v>3142</v>
      </c>
      <c r="E8006" s="1571" t="s">
        <v>3142</v>
      </c>
      <c r="F8006" s="863">
        <v>9</v>
      </c>
      <c r="G8006" s="85"/>
      <c r="H8006" s="201">
        <f t="shared" si="352"/>
        <v>0</v>
      </c>
      <c r="I8006" s="154">
        <f t="shared" si="353"/>
        <v>0</v>
      </c>
    </row>
    <row r="8007" spans="1:9" s="172" customFormat="1" ht="20.100000000000001" customHeight="1">
      <c r="A8007" s="803">
        <v>80</v>
      </c>
      <c r="B8007" s="1071">
        <v>100</v>
      </c>
      <c r="C8007" s="33" t="s">
        <v>20341</v>
      </c>
      <c r="D8007" s="567" t="s">
        <v>3142</v>
      </c>
      <c r="E8007" s="1571" t="s">
        <v>3142</v>
      </c>
      <c r="F8007" s="1172">
        <v>7</v>
      </c>
      <c r="G8007" s="85"/>
      <c r="H8007" s="201">
        <f t="shared" si="352"/>
        <v>0</v>
      </c>
      <c r="I8007" s="154">
        <f t="shared" si="353"/>
        <v>0</v>
      </c>
    </row>
    <row r="8008" spans="1:9" s="172" customFormat="1" ht="20.100000000000001" customHeight="1">
      <c r="A8008" s="837"/>
      <c r="B8008" s="1078"/>
      <c r="C8008" s="534" t="s">
        <v>12281</v>
      </c>
      <c r="D8008" s="567" t="s">
        <v>3142</v>
      </c>
      <c r="E8008" s="567" t="s">
        <v>3142</v>
      </c>
      <c r="F8008" s="1572">
        <v>200</v>
      </c>
      <c r="G8008" s="85"/>
      <c r="H8008" s="201">
        <f t="shared" si="352"/>
        <v>0</v>
      </c>
      <c r="I8008" s="154">
        <f t="shared" si="353"/>
        <v>0</v>
      </c>
    </row>
    <row r="8009" spans="1:9" s="172" customFormat="1" ht="20.100000000000001" customHeight="1">
      <c r="A8009" s="807"/>
      <c r="B8009" s="1065"/>
      <c r="C8009" s="33" t="s">
        <v>12280</v>
      </c>
      <c r="D8009" s="567" t="s">
        <v>3142</v>
      </c>
      <c r="E8009" s="1571" t="s">
        <v>3142</v>
      </c>
      <c r="F8009" s="1509">
        <v>0</v>
      </c>
      <c r="G8009" s="85"/>
      <c r="H8009" s="201">
        <f t="shared" si="352"/>
        <v>0</v>
      </c>
      <c r="I8009" s="154">
        <f t="shared" si="353"/>
        <v>0</v>
      </c>
    </row>
    <row r="8010" spans="1:9" s="172" customFormat="1" ht="20.100000000000001" customHeight="1">
      <c r="A8010" s="807">
        <v>40</v>
      </c>
      <c r="B8010" s="1071">
        <v>50</v>
      </c>
      <c r="C8010" s="33" t="s">
        <v>5183</v>
      </c>
      <c r="D8010" s="794" t="s">
        <v>3146</v>
      </c>
      <c r="E8010" s="1571" t="s">
        <v>3146</v>
      </c>
      <c r="F8010" s="203">
        <v>4</v>
      </c>
      <c r="G8010" s="85"/>
      <c r="H8010" s="201">
        <f t="shared" si="352"/>
        <v>0</v>
      </c>
      <c r="I8010" s="154">
        <f t="shared" si="353"/>
        <v>0</v>
      </c>
    </row>
    <row r="8011" spans="1:9" s="172" customFormat="1" ht="20.100000000000001" customHeight="1">
      <c r="A8011" s="807"/>
      <c r="B8011" s="1105">
        <v>1000</v>
      </c>
      <c r="C8011" s="175" t="s">
        <v>15403</v>
      </c>
      <c r="D8011" s="567" t="s">
        <v>3145</v>
      </c>
      <c r="E8011" s="1571" t="s">
        <v>3145</v>
      </c>
      <c r="F8011" s="203">
        <v>2</v>
      </c>
      <c r="G8011" s="85"/>
      <c r="H8011" s="201">
        <f t="shared" si="352"/>
        <v>0</v>
      </c>
      <c r="I8011" s="154">
        <f t="shared" si="353"/>
        <v>0</v>
      </c>
    </row>
    <row r="8012" spans="1:9" s="172" customFormat="1" ht="20.100000000000001" customHeight="1">
      <c r="A8012" s="803">
        <v>80</v>
      </c>
      <c r="B8012" s="1071">
        <v>100</v>
      </c>
      <c r="C8012" s="940" t="s">
        <v>3156</v>
      </c>
      <c r="D8012" s="567" t="s">
        <v>3142</v>
      </c>
      <c r="E8012" s="1571" t="s">
        <v>3142</v>
      </c>
      <c r="F8012" s="1172">
        <v>12</v>
      </c>
      <c r="G8012" s="85"/>
      <c r="H8012" s="201">
        <f t="shared" si="352"/>
        <v>0</v>
      </c>
      <c r="I8012" s="154">
        <f t="shared" si="353"/>
        <v>0</v>
      </c>
    </row>
    <row r="8013" spans="1:9" s="172" customFormat="1" ht="20.100000000000001" customHeight="1">
      <c r="A8013" s="803">
        <v>80</v>
      </c>
      <c r="B8013" s="1071">
        <v>100</v>
      </c>
      <c r="C8013" s="940" t="s">
        <v>3878</v>
      </c>
      <c r="D8013" s="567" t="s">
        <v>3142</v>
      </c>
      <c r="E8013" s="1571" t="s">
        <v>3142</v>
      </c>
      <c r="F8013" s="1172">
        <v>10</v>
      </c>
      <c r="G8013" s="85"/>
      <c r="H8013" s="201">
        <f t="shared" si="352"/>
        <v>0</v>
      </c>
      <c r="I8013" s="154">
        <f t="shared" si="353"/>
        <v>0</v>
      </c>
    </row>
    <row r="8014" spans="1:9" s="172" customFormat="1" ht="20.100000000000001" customHeight="1">
      <c r="A8014" s="807">
        <v>30</v>
      </c>
      <c r="B8014" s="1071">
        <v>40</v>
      </c>
      <c r="C8014" s="3" t="s">
        <v>3337</v>
      </c>
      <c r="D8014" s="567" t="s">
        <v>3140</v>
      </c>
      <c r="E8014" s="1571" t="s">
        <v>3140</v>
      </c>
      <c r="F8014" s="863">
        <v>9</v>
      </c>
      <c r="G8014" s="85"/>
      <c r="H8014" s="201">
        <f t="shared" si="352"/>
        <v>0</v>
      </c>
      <c r="I8014" s="154">
        <f t="shared" si="353"/>
        <v>0</v>
      </c>
    </row>
    <row r="8015" spans="1:9" s="54" customFormat="1" ht="20.100000000000001" customHeight="1">
      <c r="A8015" s="807">
        <v>30</v>
      </c>
      <c r="B8015" s="1071">
        <v>40</v>
      </c>
      <c r="C8015" s="33" t="s">
        <v>20998</v>
      </c>
      <c r="D8015" s="567" t="s">
        <v>3140</v>
      </c>
      <c r="E8015" s="1571" t="s">
        <v>3140</v>
      </c>
      <c r="F8015" s="863">
        <v>6</v>
      </c>
      <c r="G8015" s="85"/>
      <c r="H8015" s="201">
        <f t="shared" si="352"/>
        <v>0</v>
      </c>
      <c r="I8015" s="154">
        <f t="shared" si="353"/>
        <v>0</v>
      </c>
    </row>
    <row r="8016" spans="1:9" s="54" customFormat="1" ht="20.100000000000001" customHeight="1">
      <c r="A8016" s="807">
        <v>40</v>
      </c>
      <c r="B8016" s="1071">
        <v>50</v>
      </c>
      <c r="C8016" s="33" t="s">
        <v>26884</v>
      </c>
      <c r="D8016" s="567" t="s">
        <v>3141</v>
      </c>
      <c r="E8016" s="1571" t="s">
        <v>3141</v>
      </c>
      <c r="F8016" s="863">
        <v>10</v>
      </c>
      <c r="G8016" s="229"/>
      <c r="H8016" s="201">
        <f t="shared" si="352"/>
        <v>0</v>
      </c>
      <c r="I8016" s="154">
        <f t="shared" si="353"/>
        <v>0</v>
      </c>
    </row>
    <row r="8017" spans="1:9" s="54" customFormat="1" ht="20.100000000000001" customHeight="1">
      <c r="A8017" s="803">
        <v>80</v>
      </c>
      <c r="B8017" s="1071">
        <v>100</v>
      </c>
      <c r="C8017" s="33" t="s">
        <v>3157</v>
      </c>
      <c r="D8017" s="567" t="s">
        <v>3142</v>
      </c>
      <c r="E8017" s="1571" t="s">
        <v>3142</v>
      </c>
      <c r="F8017" s="203">
        <v>8</v>
      </c>
      <c r="G8017" s="85"/>
      <c r="H8017" s="201">
        <f t="shared" si="352"/>
        <v>0</v>
      </c>
      <c r="I8017" s="154">
        <f t="shared" si="353"/>
        <v>0</v>
      </c>
    </row>
    <row r="8018" spans="1:9" s="172" customFormat="1" ht="20.100000000000001" customHeight="1">
      <c r="A8018" s="807"/>
      <c r="B8018" s="1063"/>
      <c r="C8018" s="534" t="s">
        <v>10835</v>
      </c>
      <c r="D8018" s="567" t="s">
        <v>3145</v>
      </c>
      <c r="E8018" s="1571" t="s">
        <v>3145</v>
      </c>
      <c r="F8018" s="1572">
        <v>40</v>
      </c>
      <c r="G8018" s="85"/>
      <c r="H8018" s="201">
        <f t="shared" si="352"/>
        <v>0</v>
      </c>
      <c r="I8018" s="154">
        <f t="shared" si="353"/>
        <v>0</v>
      </c>
    </row>
    <row r="8019" spans="1:9" s="172" customFormat="1" ht="20.100000000000001" customHeight="1">
      <c r="A8019" s="807">
        <v>40</v>
      </c>
      <c r="B8019" s="1071">
        <v>50</v>
      </c>
      <c r="C8019" s="33" t="s">
        <v>5184</v>
      </c>
      <c r="D8019" s="794" t="s">
        <v>3146</v>
      </c>
      <c r="E8019" s="1571" t="s">
        <v>3146</v>
      </c>
      <c r="F8019" s="203">
        <v>18</v>
      </c>
      <c r="G8019" s="85"/>
      <c r="H8019" s="201">
        <f t="shared" si="352"/>
        <v>0</v>
      </c>
      <c r="I8019" s="154">
        <f t="shared" si="353"/>
        <v>0</v>
      </c>
    </row>
    <row r="8020" spans="1:9" s="172" customFormat="1" ht="20.100000000000001" customHeight="1">
      <c r="A8020" s="807"/>
      <c r="B8020" s="1105">
        <v>1000</v>
      </c>
      <c r="C8020" s="33" t="s">
        <v>13878</v>
      </c>
      <c r="D8020" s="567" t="s">
        <v>3145</v>
      </c>
      <c r="E8020" s="1571" t="s">
        <v>3145</v>
      </c>
      <c r="F8020" s="203">
        <v>1</v>
      </c>
      <c r="G8020" s="85"/>
      <c r="H8020" s="201">
        <f t="shared" si="352"/>
        <v>0</v>
      </c>
      <c r="I8020" s="154">
        <f t="shared" si="353"/>
        <v>0</v>
      </c>
    </row>
    <row r="8021" spans="1:9" s="54" customFormat="1" ht="20.100000000000001" customHeight="1">
      <c r="A8021" s="807">
        <v>30</v>
      </c>
      <c r="B8021" s="1071">
        <v>40</v>
      </c>
      <c r="C8021" s="940" t="s">
        <v>10834</v>
      </c>
      <c r="D8021" s="794" t="s">
        <v>3140</v>
      </c>
      <c r="E8021" s="1571" t="s">
        <v>3140</v>
      </c>
      <c r="F8021" s="863">
        <v>1</v>
      </c>
      <c r="G8021" s="85"/>
      <c r="H8021" s="201">
        <f t="shared" si="352"/>
        <v>0</v>
      </c>
      <c r="I8021" s="154">
        <f t="shared" si="353"/>
        <v>0</v>
      </c>
    </row>
    <row r="8022" spans="1:9" s="172" customFormat="1" ht="20.100000000000001" customHeight="1">
      <c r="A8022" s="807">
        <v>40</v>
      </c>
      <c r="B8022" s="1071">
        <v>50</v>
      </c>
      <c r="C8022" s="940" t="s">
        <v>12251</v>
      </c>
      <c r="D8022" s="794" t="s">
        <v>3141</v>
      </c>
      <c r="E8022" s="1571" t="s">
        <v>3141</v>
      </c>
      <c r="F8022" s="863">
        <v>1</v>
      </c>
      <c r="G8022" s="85"/>
      <c r="H8022" s="201">
        <f t="shared" si="352"/>
        <v>0</v>
      </c>
      <c r="I8022" s="154">
        <f t="shared" si="353"/>
        <v>0</v>
      </c>
    </row>
    <row r="8023" spans="1:9" s="172" customFormat="1" ht="20.100000000000001" customHeight="1">
      <c r="A8023" s="807">
        <v>40</v>
      </c>
      <c r="B8023" s="1063">
        <v>50</v>
      </c>
      <c r="C8023" s="940" t="s">
        <v>12252</v>
      </c>
      <c r="D8023" s="794" t="s">
        <v>3141</v>
      </c>
      <c r="E8023" s="1571" t="s">
        <v>3141</v>
      </c>
      <c r="F8023" s="1525">
        <v>0</v>
      </c>
      <c r="G8023" s="85"/>
      <c r="H8023" s="201">
        <f t="shared" si="352"/>
        <v>0</v>
      </c>
      <c r="I8023" s="154">
        <f t="shared" si="353"/>
        <v>0</v>
      </c>
    </row>
    <row r="8024" spans="1:9" s="172" customFormat="1" ht="20.100000000000001" customHeight="1">
      <c r="A8024" s="803">
        <v>80</v>
      </c>
      <c r="B8024" s="1071">
        <v>100</v>
      </c>
      <c r="C8024" s="940" t="s">
        <v>21241</v>
      </c>
      <c r="D8024" s="794" t="s">
        <v>3142</v>
      </c>
      <c r="E8024" s="1571" t="s">
        <v>3142</v>
      </c>
      <c r="F8024" s="863">
        <v>2</v>
      </c>
      <c r="G8024" s="85"/>
      <c r="H8024" s="201">
        <f t="shared" si="352"/>
        <v>0</v>
      </c>
      <c r="I8024" s="154">
        <f t="shared" si="353"/>
        <v>0</v>
      </c>
    </row>
    <row r="8025" spans="1:9" s="172" customFormat="1" ht="20.100000000000001" customHeight="1">
      <c r="A8025" s="807"/>
      <c r="B8025" s="1071">
        <v>350</v>
      </c>
      <c r="C8025" s="940" t="s">
        <v>15408</v>
      </c>
      <c r="D8025" s="567" t="s">
        <v>3145</v>
      </c>
      <c r="E8025" s="1571" t="s">
        <v>3145</v>
      </c>
      <c r="F8025" s="1525">
        <v>24</v>
      </c>
      <c r="G8025" s="85"/>
      <c r="H8025" s="201">
        <f t="shared" si="352"/>
        <v>0</v>
      </c>
      <c r="I8025" s="154">
        <f t="shared" si="353"/>
        <v>0</v>
      </c>
    </row>
    <row r="8026" spans="1:9" s="172" customFormat="1" ht="20.100000000000001" customHeight="1">
      <c r="A8026" s="807">
        <v>30</v>
      </c>
      <c r="B8026" s="1071">
        <v>40</v>
      </c>
      <c r="C8026" s="33" t="s">
        <v>3338</v>
      </c>
      <c r="D8026" s="794" t="s">
        <v>3140</v>
      </c>
      <c r="E8026" s="1571" t="s">
        <v>3140</v>
      </c>
      <c r="F8026" s="863">
        <v>50</v>
      </c>
      <c r="G8026" s="85"/>
      <c r="H8026" s="201">
        <f t="shared" si="352"/>
        <v>0</v>
      </c>
      <c r="I8026" s="154">
        <f t="shared" si="353"/>
        <v>0</v>
      </c>
    </row>
    <row r="8027" spans="1:9" s="172" customFormat="1" ht="20.100000000000001" customHeight="1">
      <c r="A8027" s="807">
        <v>40</v>
      </c>
      <c r="B8027" s="1071">
        <v>50</v>
      </c>
      <c r="C8027" s="3" t="s">
        <v>3339</v>
      </c>
      <c r="D8027" s="1503" t="s">
        <v>3141</v>
      </c>
      <c r="E8027" s="1580" t="s">
        <v>3141</v>
      </c>
      <c r="F8027" s="203">
        <v>0</v>
      </c>
      <c r="G8027" s="85"/>
      <c r="H8027" s="201">
        <f t="shared" si="352"/>
        <v>0</v>
      </c>
      <c r="I8027" s="154">
        <f t="shared" si="353"/>
        <v>0</v>
      </c>
    </row>
    <row r="8028" spans="1:9" s="172" customFormat="1" ht="20.100000000000001" customHeight="1">
      <c r="A8028" s="807">
        <v>40</v>
      </c>
      <c r="B8028" s="1071">
        <v>50</v>
      </c>
      <c r="C8028" s="3" t="s">
        <v>20999</v>
      </c>
      <c r="D8028" s="1503" t="s">
        <v>3141</v>
      </c>
      <c r="E8028" s="1580" t="s">
        <v>3141</v>
      </c>
      <c r="F8028" s="863">
        <v>7</v>
      </c>
      <c r="G8028" s="85"/>
      <c r="H8028" s="201">
        <f t="shared" si="352"/>
        <v>0</v>
      </c>
      <c r="I8028" s="154">
        <f t="shared" si="353"/>
        <v>0</v>
      </c>
    </row>
    <row r="8029" spans="1:9" s="172" customFormat="1" ht="20.100000000000001" customHeight="1">
      <c r="A8029" s="803">
        <v>80</v>
      </c>
      <c r="B8029" s="1071">
        <v>100</v>
      </c>
      <c r="C8029" s="33" t="s">
        <v>21242</v>
      </c>
      <c r="D8029" s="567" t="s">
        <v>3142</v>
      </c>
      <c r="E8029" s="1571" t="s">
        <v>3142</v>
      </c>
      <c r="F8029" s="863">
        <v>5</v>
      </c>
      <c r="G8029" s="85"/>
      <c r="H8029" s="201">
        <f t="shared" si="352"/>
        <v>0</v>
      </c>
      <c r="I8029" s="154">
        <f t="shared" si="353"/>
        <v>0</v>
      </c>
    </row>
    <row r="8030" spans="1:9" s="172" customFormat="1" ht="20.100000000000001" customHeight="1">
      <c r="A8030" s="803">
        <v>80</v>
      </c>
      <c r="B8030" s="1071">
        <v>100</v>
      </c>
      <c r="C8030" s="33" t="s">
        <v>21240</v>
      </c>
      <c r="D8030" s="567" t="s">
        <v>3142</v>
      </c>
      <c r="E8030" s="1571" t="s">
        <v>3142</v>
      </c>
      <c r="F8030" s="863">
        <v>7</v>
      </c>
      <c r="G8030" s="85"/>
      <c r="H8030" s="201">
        <f t="shared" si="352"/>
        <v>0</v>
      </c>
      <c r="I8030" s="154">
        <f t="shared" si="353"/>
        <v>0</v>
      </c>
    </row>
    <row r="8031" spans="1:9" s="172" customFormat="1" ht="20.100000000000001" customHeight="1">
      <c r="A8031" s="807"/>
      <c r="B8031" s="1065"/>
      <c r="C8031" s="33" t="s">
        <v>2634</v>
      </c>
      <c r="D8031" s="567" t="s">
        <v>3145</v>
      </c>
      <c r="E8031" s="1571" t="s">
        <v>3145</v>
      </c>
      <c r="F8031" s="203">
        <v>0</v>
      </c>
      <c r="G8031" s="85"/>
      <c r="H8031" s="201">
        <f t="shared" si="352"/>
        <v>0</v>
      </c>
      <c r="I8031" s="154">
        <f t="shared" si="353"/>
        <v>0</v>
      </c>
    </row>
    <row r="8032" spans="1:9" s="172" customFormat="1" ht="20.100000000000001" customHeight="1">
      <c r="A8032" s="807">
        <v>40</v>
      </c>
      <c r="B8032" s="1071">
        <v>50</v>
      </c>
      <c r="C8032" s="940" t="s">
        <v>26238</v>
      </c>
      <c r="D8032" s="794" t="s">
        <v>3141</v>
      </c>
      <c r="E8032" s="1571" t="s">
        <v>3141</v>
      </c>
      <c r="F8032" s="863">
        <v>10</v>
      </c>
      <c r="G8032" s="85"/>
      <c r="H8032" s="201">
        <f t="shared" si="352"/>
        <v>0</v>
      </c>
      <c r="I8032" s="154">
        <f t="shared" si="353"/>
        <v>0</v>
      </c>
    </row>
    <row r="8033" spans="1:9" s="172" customFormat="1" ht="20.100000000000001" customHeight="1">
      <c r="A8033" s="807"/>
      <c r="B8033" s="1071">
        <v>300</v>
      </c>
      <c r="C8033" s="940" t="s">
        <v>15407</v>
      </c>
      <c r="D8033" s="567" t="s">
        <v>3145</v>
      </c>
      <c r="E8033" s="1571" t="s">
        <v>3145</v>
      </c>
      <c r="F8033" s="1517">
        <v>16</v>
      </c>
      <c r="G8033" s="85"/>
      <c r="H8033" s="201">
        <f t="shared" si="352"/>
        <v>0</v>
      </c>
      <c r="I8033" s="154">
        <f t="shared" si="353"/>
        <v>0</v>
      </c>
    </row>
    <row r="8034" spans="1:9" s="172" customFormat="1" ht="20.100000000000001" customHeight="1">
      <c r="A8034" s="803">
        <v>80</v>
      </c>
      <c r="B8034" s="1071">
        <v>100</v>
      </c>
      <c r="C8034" s="940" t="s">
        <v>14009</v>
      </c>
      <c r="D8034" s="567" t="s">
        <v>3142</v>
      </c>
      <c r="E8034" s="1571" t="s">
        <v>3142</v>
      </c>
      <c r="F8034" s="361">
        <v>7</v>
      </c>
      <c r="G8034" s="85"/>
      <c r="H8034" s="201">
        <f t="shared" si="352"/>
        <v>0</v>
      </c>
      <c r="I8034" s="154">
        <f t="shared" si="353"/>
        <v>0</v>
      </c>
    </row>
    <row r="8035" spans="1:9" s="172" customFormat="1" ht="20.100000000000001" customHeight="1">
      <c r="A8035" s="803">
        <v>80</v>
      </c>
      <c r="B8035" s="1071">
        <v>120</v>
      </c>
      <c r="C8035" s="940" t="s">
        <v>14010</v>
      </c>
      <c r="D8035" s="567" t="s">
        <v>3142</v>
      </c>
      <c r="E8035" s="1571" t="s">
        <v>3142</v>
      </c>
      <c r="F8035" s="361">
        <v>2</v>
      </c>
      <c r="G8035" s="85"/>
      <c r="H8035" s="201">
        <f t="shared" si="352"/>
        <v>0</v>
      </c>
      <c r="I8035" s="154">
        <f t="shared" si="353"/>
        <v>0</v>
      </c>
    </row>
    <row r="8036" spans="1:9" s="172" customFormat="1" ht="20.100000000000001" customHeight="1">
      <c r="A8036" s="807"/>
      <c r="B8036" s="1065"/>
      <c r="C8036" s="33" t="s">
        <v>5569</v>
      </c>
      <c r="D8036" s="567" t="s">
        <v>3145</v>
      </c>
      <c r="E8036" s="1571" t="s">
        <v>3145</v>
      </c>
      <c r="F8036" s="203">
        <v>0</v>
      </c>
      <c r="G8036" s="85"/>
      <c r="H8036" s="201">
        <f t="shared" si="352"/>
        <v>0</v>
      </c>
      <c r="I8036" s="154">
        <f t="shared" si="353"/>
        <v>0</v>
      </c>
    </row>
    <row r="8037" spans="1:9" s="172" customFormat="1" ht="20.100000000000001" customHeight="1">
      <c r="A8037" s="807"/>
      <c r="B8037" s="1065"/>
      <c r="C8037" s="940" t="s">
        <v>11134</v>
      </c>
      <c r="D8037" s="567" t="s">
        <v>3145</v>
      </c>
      <c r="E8037" s="1571" t="s">
        <v>3145</v>
      </c>
      <c r="F8037" s="1172">
        <v>0</v>
      </c>
      <c r="G8037" s="85"/>
      <c r="H8037" s="201">
        <f t="shared" ref="H8037:H8066" si="354">A8037*G8037</f>
        <v>0</v>
      </c>
      <c r="I8037" s="154">
        <f t="shared" ref="I8037:I8066" si="355">B8037*G8037</f>
        <v>0</v>
      </c>
    </row>
    <row r="8038" spans="1:9" s="172" customFormat="1" ht="20.100000000000001" customHeight="1">
      <c r="A8038" s="807"/>
      <c r="B8038" s="1065"/>
      <c r="C8038" s="940" t="s">
        <v>13157</v>
      </c>
      <c r="D8038" s="567" t="s">
        <v>3145</v>
      </c>
      <c r="E8038" s="1571" t="s">
        <v>3145</v>
      </c>
      <c r="F8038" s="1525">
        <v>0</v>
      </c>
      <c r="G8038" s="85"/>
      <c r="H8038" s="201">
        <f t="shared" si="354"/>
        <v>0</v>
      </c>
      <c r="I8038" s="154">
        <f t="shared" si="355"/>
        <v>0</v>
      </c>
    </row>
    <row r="8039" spans="1:9" s="172" customFormat="1" ht="20.100000000000001" customHeight="1">
      <c r="A8039" s="807"/>
      <c r="B8039" s="1063"/>
      <c r="C8039" s="1110" t="s">
        <v>13980</v>
      </c>
      <c r="D8039" s="567" t="s">
        <v>3145</v>
      </c>
      <c r="E8039" s="1571" t="s">
        <v>3145</v>
      </c>
      <c r="F8039" s="1572">
        <v>1</v>
      </c>
      <c r="G8039" s="85"/>
      <c r="H8039" s="201">
        <f t="shared" si="354"/>
        <v>0</v>
      </c>
      <c r="I8039" s="154">
        <f t="shared" si="355"/>
        <v>0</v>
      </c>
    </row>
    <row r="8040" spans="1:9" s="172" customFormat="1" ht="20.100000000000001" customHeight="1">
      <c r="A8040" s="807"/>
      <c r="B8040" s="1063"/>
      <c r="C8040" s="1581" t="s">
        <v>13977</v>
      </c>
      <c r="D8040" s="567" t="s">
        <v>3145</v>
      </c>
      <c r="E8040" s="1571" t="s">
        <v>3145</v>
      </c>
      <c r="F8040" s="1572">
        <v>1</v>
      </c>
      <c r="G8040" s="85"/>
      <c r="H8040" s="201">
        <f t="shared" si="354"/>
        <v>0</v>
      </c>
      <c r="I8040" s="154">
        <f t="shared" si="355"/>
        <v>0</v>
      </c>
    </row>
    <row r="8041" spans="1:9" s="172" customFormat="1" ht="20.100000000000001" customHeight="1">
      <c r="A8041" s="807"/>
      <c r="B8041" s="1063"/>
      <c r="C8041" s="1110" t="s">
        <v>13979</v>
      </c>
      <c r="D8041" s="567" t="s">
        <v>3145</v>
      </c>
      <c r="E8041" s="1571" t="s">
        <v>3145</v>
      </c>
      <c r="F8041" s="1572">
        <v>1</v>
      </c>
      <c r="G8041" s="85"/>
      <c r="H8041" s="201">
        <f t="shared" si="354"/>
        <v>0</v>
      </c>
      <c r="I8041" s="154">
        <f t="shared" si="355"/>
        <v>0</v>
      </c>
    </row>
    <row r="8042" spans="1:9" s="172" customFormat="1" ht="20.100000000000001" customHeight="1">
      <c r="A8042" s="807"/>
      <c r="B8042" s="1063"/>
      <c r="C8042" s="1581" t="s">
        <v>13978</v>
      </c>
      <c r="D8042" s="567" t="s">
        <v>3145</v>
      </c>
      <c r="E8042" s="1571" t="s">
        <v>3145</v>
      </c>
      <c r="F8042" s="1572">
        <v>1</v>
      </c>
      <c r="G8042" s="85"/>
      <c r="H8042" s="201">
        <f t="shared" si="354"/>
        <v>0</v>
      </c>
      <c r="I8042" s="154">
        <f t="shared" si="355"/>
        <v>0</v>
      </c>
    </row>
    <row r="8043" spans="1:9" s="172" customFormat="1" ht="20.100000000000001" customHeight="1">
      <c r="A8043" s="807">
        <v>30</v>
      </c>
      <c r="B8043" s="1071">
        <v>40</v>
      </c>
      <c r="C8043" s="33" t="s">
        <v>12276</v>
      </c>
      <c r="D8043" s="567" t="s">
        <v>3140</v>
      </c>
      <c r="E8043" s="1571" t="s">
        <v>3140</v>
      </c>
      <c r="F8043" s="1172">
        <v>20</v>
      </c>
      <c r="G8043" s="85"/>
      <c r="H8043" s="201">
        <f t="shared" si="354"/>
        <v>0</v>
      </c>
      <c r="I8043" s="154">
        <f t="shared" si="355"/>
        <v>0</v>
      </c>
    </row>
    <row r="8044" spans="1:9" s="172" customFormat="1" ht="20.100000000000001" customHeight="1">
      <c r="A8044" s="837"/>
      <c r="B8044" s="1078"/>
      <c r="C8044" s="534" t="s">
        <v>12277</v>
      </c>
      <c r="D8044" s="567" t="s">
        <v>3140</v>
      </c>
      <c r="E8044" s="1573"/>
      <c r="F8044" s="1572">
        <v>1200</v>
      </c>
      <c r="G8044" s="85"/>
      <c r="H8044" s="201">
        <f t="shared" si="354"/>
        <v>0</v>
      </c>
      <c r="I8044" s="154">
        <f t="shared" si="355"/>
        <v>0</v>
      </c>
    </row>
    <row r="8045" spans="1:9" s="172" customFormat="1" ht="20.100000000000001" customHeight="1">
      <c r="A8045" s="807">
        <v>40</v>
      </c>
      <c r="B8045" s="1071">
        <v>50</v>
      </c>
      <c r="C8045" s="3" t="s">
        <v>3340</v>
      </c>
      <c r="D8045" s="1503" t="s">
        <v>3141</v>
      </c>
      <c r="E8045" s="1580" t="s">
        <v>3141</v>
      </c>
      <c r="F8045" s="203">
        <v>9</v>
      </c>
      <c r="G8045" s="85"/>
      <c r="H8045" s="201">
        <f t="shared" si="354"/>
        <v>0</v>
      </c>
      <c r="I8045" s="154">
        <f t="shared" si="355"/>
        <v>0</v>
      </c>
    </row>
    <row r="8046" spans="1:9" s="172" customFormat="1" ht="20.100000000000001" customHeight="1">
      <c r="A8046" s="803">
        <v>80</v>
      </c>
      <c r="B8046" s="1071">
        <v>120</v>
      </c>
      <c r="C8046" s="609" t="s">
        <v>12253</v>
      </c>
      <c r="D8046" s="567" t="s">
        <v>3142</v>
      </c>
      <c r="E8046" s="1571" t="s">
        <v>3142</v>
      </c>
      <c r="F8046" s="1172">
        <v>5</v>
      </c>
      <c r="G8046" s="85"/>
      <c r="H8046" s="201">
        <f t="shared" si="354"/>
        <v>0</v>
      </c>
      <c r="I8046" s="154">
        <f t="shared" si="355"/>
        <v>0</v>
      </c>
    </row>
    <row r="8047" spans="1:9" s="172" customFormat="1" ht="20.100000000000001" customHeight="1">
      <c r="A8047" s="803">
        <v>80</v>
      </c>
      <c r="B8047" s="1071">
        <v>100</v>
      </c>
      <c r="C8047" s="1505" t="s">
        <v>8615</v>
      </c>
      <c r="D8047" s="567" t="s">
        <v>3142</v>
      </c>
      <c r="E8047" s="1571" t="s">
        <v>3142</v>
      </c>
      <c r="F8047" s="1172">
        <v>45</v>
      </c>
      <c r="G8047" s="85"/>
      <c r="H8047" s="201">
        <f t="shared" si="354"/>
        <v>0</v>
      </c>
      <c r="I8047" s="154">
        <f t="shared" si="355"/>
        <v>0</v>
      </c>
    </row>
    <row r="8048" spans="1:9" s="172" customFormat="1" ht="20.100000000000001" customHeight="1">
      <c r="A8048" s="807"/>
      <c r="B8048" s="1065"/>
      <c r="C8048" s="940" t="s">
        <v>13158</v>
      </c>
      <c r="D8048" s="567" t="s">
        <v>3145</v>
      </c>
      <c r="E8048" s="1571" t="s">
        <v>3145</v>
      </c>
      <c r="F8048" s="1525">
        <v>0</v>
      </c>
      <c r="G8048" s="85"/>
      <c r="H8048" s="201">
        <f t="shared" si="354"/>
        <v>0</v>
      </c>
      <c r="I8048" s="154">
        <f t="shared" si="355"/>
        <v>0</v>
      </c>
    </row>
    <row r="8049" spans="1:9" s="172" customFormat="1" ht="20.100000000000001" customHeight="1">
      <c r="A8049" s="807">
        <v>30</v>
      </c>
      <c r="B8049" s="1071">
        <v>40</v>
      </c>
      <c r="C8049" s="940" t="s">
        <v>3153</v>
      </c>
      <c r="D8049" s="567" t="s">
        <v>3140</v>
      </c>
      <c r="E8049" s="1571" t="s">
        <v>3140</v>
      </c>
      <c r="F8049" s="203">
        <v>20</v>
      </c>
      <c r="G8049" s="85"/>
      <c r="H8049" s="201">
        <f t="shared" si="354"/>
        <v>0</v>
      </c>
      <c r="I8049" s="154">
        <f t="shared" si="355"/>
        <v>0</v>
      </c>
    </row>
    <row r="8050" spans="1:9" s="172" customFormat="1" ht="20.100000000000001" customHeight="1">
      <c r="A8050" s="807">
        <v>40</v>
      </c>
      <c r="B8050" s="1071">
        <v>50</v>
      </c>
      <c r="C8050" s="606" t="s">
        <v>12254</v>
      </c>
      <c r="D8050" s="1582" t="s">
        <v>3141</v>
      </c>
      <c r="E8050" s="1583" t="s">
        <v>3141</v>
      </c>
      <c r="F8050" s="203">
        <v>30</v>
      </c>
      <c r="G8050" s="85"/>
      <c r="H8050" s="201">
        <f t="shared" si="354"/>
        <v>0</v>
      </c>
      <c r="I8050" s="154">
        <f t="shared" si="355"/>
        <v>0</v>
      </c>
    </row>
    <row r="8051" spans="1:9" s="172" customFormat="1" ht="20.100000000000001" customHeight="1">
      <c r="A8051" s="803">
        <v>80</v>
      </c>
      <c r="B8051" s="1071">
        <v>120</v>
      </c>
      <c r="C8051" s="940" t="s">
        <v>3158</v>
      </c>
      <c r="D8051" s="567" t="s">
        <v>3142</v>
      </c>
      <c r="E8051" s="1571" t="s">
        <v>3142</v>
      </c>
      <c r="F8051" s="203">
        <v>3</v>
      </c>
      <c r="G8051" s="85"/>
      <c r="H8051" s="201">
        <f t="shared" si="354"/>
        <v>0</v>
      </c>
      <c r="I8051" s="154">
        <f t="shared" si="355"/>
        <v>0</v>
      </c>
    </row>
    <row r="8052" spans="1:9" s="172" customFormat="1" ht="20.100000000000001" customHeight="1">
      <c r="A8052" s="807"/>
      <c r="B8052" s="1071">
        <v>350</v>
      </c>
      <c r="C8052" s="940" t="s">
        <v>10836</v>
      </c>
      <c r="D8052" s="794" t="s">
        <v>3143</v>
      </c>
      <c r="E8052" s="1571" t="s">
        <v>3143</v>
      </c>
      <c r="F8052" s="1572">
        <v>11</v>
      </c>
      <c r="G8052" s="85"/>
      <c r="H8052" s="201">
        <f t="shared" si="354"/>
        <v>0</v>
      </c>
      <c r="I8052" s="154">
        <f t="shared" si="355"/>
        <v>0</v>
      </c>
    </row>
    <row r="8053" spans="1:9" s="172" customFormat="1" ht="20.100000000000001" customHeight="1">
      <c r="A8053" s="807"/>
      <c r="B8053" s="1071">
        <v>300</v>
      </c>
      <c r="C8053" s="940" t="s">
        <v>8032</v>
      </c>
      <c r="D8053" s="567" t="s">
        <v>3145</v>
      </c>
      <c r="E8053" s="1571" t="s">
        <v>3145</v>
      </c>
      <c r="F8053" s="1517">
        <v>6</v>
      </c>
      <c r="G8053" s="85"/>
      <c r="H8053" s="201">
        <f t="shared" si="354"/>
        <v>0</v>
      </c>
      <c r="I8053" s="154">
        <f t="shared" si="355"/>
        <v>0</v>
      </c>
    </row>
    <row r="8054" spans="1:9" s="172" customFormat="1" ht="20.100000000000001" customHeight="1">
      <c r="A8054" s="807"/>
      <c r="B8054" s="1065"/>
      <c r="C8054" s="33" t="s">
        <v>8033</v>
      </c>
      <c r="D8054" s="567" t="s">
        <v>3145</v>
      </c>
      <c r="E8054" s="1571" t="s">
        <v>3145</v>
      </c>
      <c r="F8054" s="203"/>
      <c r="G8054" s="85"/>
      <c r="H8054" s="201">
        <f t="shared" si="354"/>
        <v>0</v>
      </c>
      <c r="I8054" s="154">
        <f t="shared" si="355"/>
        <v>0</v>
      </c>
    </row>
    <row r="8055" spans="1:9" s="172" customFormat="1" ht="20.100000000000001" customHeight="1">
      <c r="A8055" s="807"/>
      <c r="B8055" s="1065"/>
      <c r="C8055" s="33" t="s">
        <v>3341</v>
      </c>
      <c r="D8055" s="567" t="s">
        <v>3145</v>
      </c>
      <c r="E8055" s="1571" t="s">
        <v>3145</v>
      </c>
      <c r="F8055" s="203"/>
      <c r="G8055" s="85"/>
      <c r="H8055" s="201">
        <f t="shared" si="354"/>
        <v>0</v>
      </c>
      <c r="I8055" s="154">
        <f t="shared" si="355"/>
        <v>0</v>
      </c>
    </row>
    <row r="8056" spans="1:9" s="172" customFormat="1" ht="20.100000000000001" customHeight="1">
      <c r="A8056" s="803">
        <v>80</v>
      </c>
      <c r="B8056" s="1071">
        <v>120</v>
      </c>
      <c r="C8056" s="33" t="s">
        <v>8130</v>
      </c>
      <c r="D8056" s="567" t="s">
        <v>3142</v>
      </c>
      <c r="E8056" s="1571" t="s">
        <v>3142</v>
      </c>
      <c r="F8056" s="203">
        <v>30</v>
      </c>
      <c r="G8056" s="85"/>
      <c r="H8056" s="201">
        <f t="shared" si="354"/>
        <v>0</v>
      </c>
      <c r="I8056" s="154">
        <f t="shared" si="355"/>
        <v>0</v>
      </c>
    </row>
    <row r="8057" spans="1:9" s="172" customFormat="1" ht="20.100000000000001" customHeight="1">
      <c r="A8057" s="807">
        <v>40</v>
      </c>
      <c r="B8057" s="1071">
        <v>100</v>
      </c>
      <c r="C8057" s="33" t="s">
        <v>5185</v>
      </c>
      <c r="D8057" s="794" t="s">
        <v>3146</v>
      </c>
      <c r="E8057" s="1571" t="s">
        <v>3146</v>
      </c>
      <c r="F8057" s="203">
        <v>23</v>
      </c>
      <c r="G8057" s="85"/>
      <c r="H8057" s="201">
        <f t="shared" si="354"/>
        <v>0</v>
      </c>
      <c r="I8057" s="154">
        <f t="shared" si="355"/>
        <v>0</v>
      </c>
    </row>
    <row r="8058" spans="1:9" s="172" customFormat="1" ht="20.100000000000001" customHeight="1">
      <c r="A8058" s="807"/>
      <c r="B8058" s="1093"/>
      <c r="C8058" s="53" t="s">
        <v>15404</v>
      </c>
      <c r="D8058" s="567" t="s">
        <v>3145</v>
      </c>
      <c r="E8058" s="1571" t="s">
        <v>3145</v>
      </c>
      <c r="F8058" s="1517">
        <v>0</v>
      </c>
      <c r="G8058" s="85"/>
      <c r="H8058" s="201">
        <f t="shared" si="354"/>
        <v>0</v>
      </c>
      <c r="I8058" s="154">
        <f t="shared" si="355"/>
        <v>0</v>
      </c>
    </row>
    <row r="8059" spans="1:9" s="172" customFormat="1" ht="20.100000000000001" customHeight="1">
      <c r="A8059" s="807"/>
      <c r="B8059" s="1093"/>
      <c r="C8059" s="53" t="s">
        <v>15405</v>
      </c>
      <c r="D8059" s="567" t="s">
        <v>3145</v>
      </c>
      <c r="E8059" s="1571" t="s">
        <v>3145</v>
      </c>
      <c r="F8059" s="1517">
        <v>0</v>
      </c>
      <c r="G8059" s="85"/>
      <c r="H8059" s="201">
        <f t="shared" si="354"/>
        <v>0</v>
      </c>
      <c r="I8059" s="154">
        <f t="shared" si="355"/>
        <v>0</v>
      </c>
    </row>
    <row r="8060" spans="1:9" s="172" customFormat="1" ht="20.100000000000001" customHeight="1">
      <c r="A8060" s="807"/>
      <c r="B8060" s="1063"/>
      <c r="C8060" s="53" t="s">
        <v>15473</v>
      </c>
      <c r="D8060" s="567" t="s">
        <v>3145</v>
      </c>
      <c r="E8060" s="1571" t="s">
        <v>3145</v>
      </c>
      <c r="F8060" s="1517">
        <v>0</v>
      </c>
      <c r="G8060" s="85"/>
      <c r="H8060" s="201">
        <f t="shared" si="354"/>
        <v>0</v>
      </c>
      <c r="I8060" s="154">
        <f t="shared" si="355"/>
        <v>0</v>
      </c>
    </row>
    <row r="8061" spans="1:9" s="172" customFormat="1" ht="20.100000000000001" customHeight="1">
      <c r="A8061" s="807"/>
      <c r="B8061" s="1063"/>
      <c r="C8061" s="53" t="s">
        <v>15406</v>
      </c>
      <c r="D8061" s="567" t="s">
        <v>3145</v>
      </c>
      <c r="E8061" s="1571" t="s">
        <v>3145</v>
      </c>
      <c r="F8061" s="1517">
        <v>0</v>
      </c>
      <c r="G8061" s="85"/>
      <c r="H8061" s="201">
        <f t="shared" si="354"/>
        <v>0</v>
      </c>
      <c r="I8061" s="154">
        <f t="shared" si="355"/>
        <v>0</v>
      </c>
    </row>
    <row r="8062" spans="1:9" s="172" customFormat="1" ht="20.100000000000001" customHeight="1">
      <c r="A8062" s="803">
        <v>80</v>
      </c>
      <c r="B8062" s="1071">
        <v>150</v>
      </c>
      <c r="C8062" s="940" t="s">
        <v>5186</v>
      </c>
      <c r="D8062" s="794" t="s">
        <v>3146</v>
      </c>
      <c r="E8062" s="1571" t="s">
        <v>3146</v>
      </c>
      <c r="F8062" s="203">
        <v>1</v>
      </c>
      <c r="G8062" s="85"/>
      <c r="H8062" s="201">
        <f t="shared" si="354"/>
        <v>0</v>
      </c>
      <c r="I8062" s="154">
        <f t="shared" si="355"/>
        <v>0</v>
      </c>
    </row>
    <row r="8063" spans="1:9" s="172" customFormat="1" ht="20.100000000000001" customHeight="1">
      <c r="A8063" s="807"/>
      <c r="B8063" s="1105">
        <v>1500</v>
      </c>
      <c r="C8063" s="940" t="s">
        <v>3585</v>
      </c>
      <c r="D8063" s="567" t="s">
        <v>3145</v>
      </c>
      <c r="E8063" s="1571" t="s">
        <v>3145</v>
      </c>
      <c r="F8063" s="203">
        <v>1</v>
      </c>
      <c r="G8063" s="85"/>
      <c r="H8063" s="201">
        <f t="shared" si="354"/>
        <v>0</v>
      </c>
      <c r="I8063" s="154">
        <f t="shared" si="355"/>
        <v>0</v>
      </c>
    </row>
    <row r="8064" spans="1:9" s="172" customFormat="1" ht="20.100000000000001" customHeight="1">
      <c r="A8064" s="807"/>
      <c r="B8064" s="1071">
        <v>100</v>
      </c>
      <c r="C8064" s="33" t="s">
        <v>19387</v>
      </c>
      <c r="D8064" s="794" t="s">
        <v>3146</v>
      </c>
      <c r="E8064" s="1571" t="s">
        <v>3146</v>
      </c>
      <c r="F8064" s="863">
        <v>2</v>
      </c>
      <c r="G8064" s="85"/>
      <c r="H8064" s="201">
        <f t="shared" si="354"/>
        <v>0</v>
      </c>
      <c r="I8064" s="154">
        <f t="shared" si="355"/>
        <v>0</v>
      </c>
    </row>
    <row r="8065" spans="1:10" s="172" customFormat="1" ht="20.100000000000001" customHeight="1">
      <c r="A8065" s="807">
        <v>40</v>
      </c>
      <c r="B8065" s="1071">
        <v>50</v>
      </c>
      <c r="C8065" s="3" t="s">
        <v>3342</v>
      </c>
      <c r="D8065" s="1503" t="s">
        <v>3141</v>
      </c>
      <c r="E8065" s="1580" t="s">
        <v>3141</v>
      </c>
      <c r="F8065" s="203">
        <v>2</v>
      </c>
      <c r="G8065" s="85"/>
      <c r="H8065" s="201">
        <f t="shared" si="354"/>
        <v>0</v>
      </c>
      <c r="I8065" s="154">
        <f t="shared" si="355"/>
        <v>0</v>
      </c>
    </row>
    <row r="8066" spans="1:10" s="172" customFormat="1" ht="20.100000000000001" customHeight="1">
      <c r="A8066" s="807"/>
      <c r="B8066" s="1078">
        <v>1500</v>
      </c>
      <c r="C8066" s="3" t="s">
        <v>10696</v>
      </c>
      <c r="D8066" s="1503" t="s">
        <v>3141</v>
      </c>
      <c r="E8066" s="1580" t="s">
        <v>3141</v>
      </c>
      <c r="F8066" s="203">
        <v>1</v>
      </c>
      <c r="G8066" s="85"/>
      <c r="H8066" s="201">
        <f t="shared" si="354"/>
        <v>0</v>
      </c>
      <c r="I8066" s="154">
        <f t="shared" si="355"/>
        <v>0</v>
      </c>
    </row>
    <row r="8067" spans="1:10" ht="19.5" customHeight="1">
      <c r="A8067" s="2407"/>
      <c r="C8067" s="1585"/>
      <c r="D8067" s="53"/>
      <c r="E8067" s="62"/>
      <c r="F8067" s="1028" t="s">
        <v>7</v>
      </c>
      <c r="G8067" s="2413">
        <f t="shared" ref="G8067:I8067" si="356">SUM(G9:G8066)</f>
        <v>0</v>
      </c>
      <c r="H8067" s="1586">
        <f t="shared" si="356"/>
        <v>0</v>
      </c>
      <c r="I8067" s="1586">
        <f t="shared" si="356"/>
        <v>0</v>
      </c>
      <c r="J8067" s="2361">
        <v>24</v>
      </c>
    </row>
    <row r="8068" spans="1:10" ht="0.75" customHeight="1">
      <c r="A8068" s="2407"/>
      <c r="B8068" s="1107"/>
      <c r="C8068" s="1154"/>
      <c r="D8068" s="53"/>
      <c r="E8068" s="62"/>
      <c r="F8068" s="548" t="s">
        <v>14772</v>
      </c>
      <c r="G8068" s="2462">
        <v>0.1</v>
      </c>
      <c r="H8068" s="1587">
        <v>200</v>
      </c>
      <c r="I8068" s="1028"/>
    </row>
    <row r="8069" spans="1:10" ht="19.5" customHeight="1">
      <c r="A8069" s="2407"/>
      <c r="B8069" s="1107"/>
      <c r="C8069" s="1154"/>
      <c r="D8069" s="53"/>
      <c r="E8069" s="62"/>
      <c r="F8069" s="1588" t="s">
        <v>7748</v>
      </c>
      <c r="G8069" s="2463" t="s">
        <v>7748</v>
      </c>
      <c r="H8069" s="1587"/>
      <c r="I8069" s="1586">
        <f>SUM(I8067:I8068)</f>
        <v>0</v>
      </c>
    </row>
    <row r="8070" spans="1:10" ht="19.5" customHeight="1">
      <c r="A8070" s="2407"/>
      <c r="B8070" s="1107"/>
      <c r="C8070" s="1154"/>
      <c r="D8070" s="53"/>
      <c r="E8070" s="62"/>
      <c r="F8070" s="1028"/>
      <c r="G8070" s="2464" t="s">
        <v>7748</v>
      </c>
      <c r="H8070" s="1586">
        <f>SUBTOTAL(9,H8067:H8069)</f>
        <v>200</v>
      </c>
      <c r="I8070" s="1587"/>
    </row>
  </sheetData>
  <autoFilter ref="A1:K8070">
    <filterColumn colId="4"/>
    <filterColumn colId="5"/>
    <filterColumn colId="6"/>
  </autoFilter>
  <hyperlinks>
    <hyperlink ref="C2777" r:id="rId1"/>
    <hyperlink ref="C3223" r:id="rId2"/>
    <hyperlink ref="C22" r:id="rId3"/>
    <hyperlink ref="E3227" r:id="rId4" display="http://www.skrutka.ru/sk/tekst.php?id=13"/>
    <hyperlink ref="E3225" r:id="rId5" display="http://www.skrutka.ru/sk/tekst.php?id=13"/>
    <hyperlink ref="E3224" r:id="rId6" display="http://www.skrutka.ru/sk/tekst.php?id=13"/>
    <hyperlink ref="E3226" r:id="rId7" display="http://www.skrutka.ru/sk/tekst.php?id=13"/>
  </hyperlinks>
  <pageMargins left="0.70866141732283472" right="0.70866141732283472" top="0" bottom="0" header="0.31496062992125984" footer="0.31496062992125984"/>
  <pageSetup paperSize="9" orientation="portrait" verticalDpi="0" r:id="rId8"/>
</worksheet>
</file>

<file path=xl/worksheets/sheet7.xml><?xml version="1.0" encoding="utf-8"?>
<worksheet xmlns="http://schemas.openxmlformats.org/spreadsheetml/2006/main" xmlns:r="http://schemas.openxmlformats.org/officeDocument/2006/relationships">
  <sheetPr codeName="Лист7"/>
  <dimension ref="A1:F169"/>
  <sheetViews>
    <sheetView zoomScale="145" zoomScaleNormal="145" workbookViewId="0">
      <selection activeCell="G1" sqref="G1:H1048576"/>
    </sheetView>
  </sheetViews>
  <sheetFormatPr defaultColWidth="1.42578125" defaultRowHeight="20.100000000000001" customHeight="1"/>
  <cols>
    <col min="1" max="1" width="8.85546875" style="945" customWidth="1"/>
    <col min="2" max="2" width="2.85546875" style="1026" hidden="1" customWidth="1"/>
    <col min="3" max="3" width="100.85546875" style="168" customWidth="1"/>
    <col min="4" max="4" width="10" style="583" hidden="1" customWidth="1"/>
    <col min="5" max="5" width="7.5703125" style="584" customWidth="1"/>
    <col min="6" max="6" width="8" style="2344" customWidth="1"/>
    <col min="7" max="16384" width="1.42578125" style="75"/>
  </cols>
  <sheetData>
    <row r="1" spans="1:6" ht="20.100000000000001" customHeight="1">
      <c r="A1" s="943" t="s">
        <v>438</v>
      </c>
      <c r="B1" s="76" t="s">
        <v>536</v>
      </c>
      <c r="C1" s="60"/>
      <c r="D1" s="60"/>
      <c r="E1" s="570" t="s">
        <v>21</v>
      </c>
      <c r="F1" s="269" t="s">
        <v>427</v>
      </c>
    </row>
    <row r="2" spans="1:6" ht="20.100000000000001" customHeight="1">
      <c r="A2" s="943" t="s">
        <v>438</v>
      </c>
      <c r="B2" s="76" t="s">
        <v>537</v>
      </c>
      <c r="C2" s="2506" t="s">
        <v>48826</v>
      </c>
      <c r="D2" s="824" t="s">
        <v>1178</v>
      </c>
      <c r="E2" s="570" t="s">
        <v>38</v>
      </c>
      <c r="F2" s="349" t="s">
        <v>439</v>
      </c>
    </row>
    <row r="3" spans="1:6" ht="20.100000000000001" customHeight="1">
      <c r="A3" s="1918">
        <v>15</v>
      </c>
      <c r="B3" s="1016"/>
      <c r="C3" s="987" t="s">
        <v>25462</v>
      </c>
      <c r="D3" s="99"/>
      <c r="E3" s="565">
        <v>5</v>
      </c>
      <c r="F3" s="398"/>
    </row>
    <row r="4" spans="1:6" ht="20.100000000000001" customHeight="1">
      <c r="A4" s="1918">
        <v>15</v>
      </c>
      <c r="B4" s="1016"/>
      <c r="C4" s="987" t="s">
        <v>25910</v>
      </c>
      <c r="D4" s="99"/>
      <c r="E4" s="1108">
        <v>100</v>
      </c>
      <c r="F4" s="398"/>
    </row>
    <row r="5" spans="1:6" ht="20.100000000000001" customHeight="1">
      <c r="A5" s="1918">
        <v>15</v>
      </c>
      <c r="B5" s="76"/>
      <c r="C5" s="36" t="s">
        <v>18887</v>
      </c>
      <c r="D5" s="99"/>
      <c r="E5" s="855">
        <v>25</v>
      </c>
      <c r="F5" s="398"/>
    </row>
    <row r="6" spans="1:6" ht="20.100000000000001" customHeight="1">
      <c r="A6" s="1918">
        <v>15</v>
      </c>
      <c r="B6" s="76"/>
      <c r="C6" s="36" t="s">
        <v>18887</v>
      </c>
      <c r="D6" s="99"/>
      <c r="E6" s="855">
        <v>100</v>
      </c>
      <c r="F6" s="398"/>
    </row>
    <row r="7" spans="1:6" ht="20.100000000000001" customHeight="1">
      <c r="A7" s="1918">
        <v>15</v>
      </c>
      <c r="B7" s="76"/>
      <c r="C7" s="36" t="s">
        <v>25460</v>
      </c>
      <c r="D7" s="99"/>
      <c r="E7" s="2976">
        <v>100</v>
      </c>
      <c r="F7" s="398"/>
    </row>
    <row r="8" spans="1:6" ht="20.100000000000001" customHeight="1">
      <c r="A8" s="1918">
        <v>20</v>
      </c>
      <c r="B8" s="1016"/>
      <c r="C8" s="162" t="s">
        <v>25461</v>
      </c>
      <c r="D8" s="99"/>
      <c r="E8" s="582">
        <v>100</v>
      </c>
      <c r="F8" s="398"/>
    </row>
    <row r="9" spans="1:6" ht="20.100000000000001" customHeight="1">
      <c r="A9" s="947">
        <v>20</v>
      </c>
      <c r="B9" s="76"/>
      <c r="C9" s="36" t="s">
        <v>27526</v>
      </c>
      <c r="D9" s="99"/>
      <c r="E9" s="855">
        <v>120</v>
      </c>
      <c r="F9" s="398">
        <v>0</v>
      </c>
    </row>
    <row r="10" spans="1:6" ht="20.100000000000001" customHeight="1">
      <c r="A10" s="1918">
        <v>25</v>
      </c>
      <c r="B10" s="76"/>
      <c r="C10" s="36" t="s">
        <v>25585</v>
      </c>
      <c r="D10" s="99"/>
      <c r="E10" s="855">
        <v>50</v>
      </c>
      <c r="F10" s="398"/>
    </row>
    <row r="11" spans="1:6" ht="20.100000000000001" customHeight="1">
      <c r="A11" s="2977">
        <v>25</v>
      </c>
      <c r="B11" s="2354"/>
      <c r="C11" s="2353" t="s">
        <v>25587</v>
      </c>
      <c r="D11" s="99"/>
      <c r="E11" s="1108">
        <v>50</v>
      </c>
      <c r="F11" s="398"/>
    </row>
    <row r="12" spans="1:6" ht="20.100000000000001" customHeight="1">
      <c r="A12" s="2356">
        <v>25</v>
      </c>
      <c r="B12" s="2354"/>
      <c r="C12" s="2353" t="s">
        <v>25586</v>
      </c>
      <c r="D12" s="99"/>
      <c r="E12" s="1108">
        <v>50</v>
      </c>
      <c r="F12" s="398"/>
    </row>
    <row r="13" spans="1:6" ht="20.100000000000001" customHeight="1">
      <c r="A13" s="2977">
        <v>30</v>
      </c>
      <c r="B13" s="2354"/>
      <c r="C13" s="2353" t="s">
        <v>18788</v>
      </c>
      <c r="D13" s="99"/>
      <c r="E13" s="565">
        <v>100</v>
      </c>
      <c r="F13" s="398"/>
    </row>
    <row r="14" spans="1:6" ht="20.100000000000001" customHeight="1">
      <c r="A14" s="2977">
        <v>30</v>
      </c>
      <c r="B14" s="2351"/>
      <c r="C14" s="2949" t="s">
        <v>25589</v>
      </c>
      <c r="D14" s="99"/>
      <c r="E14" s="582">
        <v>50</v>
      </c>
      <c r="F14" s="398"/>
    </row>
    <row r="15" spans="1:6" ht="20.100000000000001" customHeight="1">
      <c r="A15" s="2977">
        <v>30</v>
      </c>
      <c r="B15" s="2351"/>
      <c r="C15" s="2949" t="s">
        <v>25588</v>
      </c>
      <c r="D15" s="99"/>
      <c r="E15" s="582">
        <v>100</v>
      </c>
      <c r="F15" s="398"/>
    </row>
    <row r="16" spans="1:6" ht="20.100000000000001" customHeight="1">
      <c r="A16" s="2977">
        <v>50</v>
      </c>
      <c r="B16" s="2351"/>
      <c r="C16" s="2949" t="s">
        <v>25911</v>
      </c>
      <c r="D16" s="99"/>
      <c r="E16" s="855">
        <v>100</v>
      </c>
      <c r="F16" s="398"/>
    </row>
    <row r="17" spans="1:6" ht="20.100000000000001" customHeight="1">
      <c r="A17" s="2977">
        <v>50</v>
      </c>
      <c r="B17" s="2351"/>
      <c r="C17" s="2949" t="s">
        <v>25836</v>
      </c>
      <c r="D17" s="99"/>
      <c r="E17" s="582">
        <v>50</v>
      </c>
      <c r="F17" s="398"/>
    </row>
    <row r="18" spans="1:6" ht="20.100000000000001" customHeight="1">
      <c r="A18" s="2977">
        <v>50</v>
      </c>
      <c r="B18" s="2351"/>
      <c r="C18" s="2949" t="s">
        <v>25835</v>
      </c>
      <c r="D18" s="99"/>
      <c r="E18" s="582">
        <v>100</v>
      </c>
      <c r="F18" s="398"/>
    </row>
    <row r="19" spans="1:6" ht="20.100000000000001" customHeight="1">
      <c r="A19" s="2977">
        <v>60</v>
      </c>
      <c r="B19" s="2351"/>
      <c r="C19" s="2357" t="s">
        <v>25590</v>
      </c>
      <c r="D19" s="99"/>
      <c r="E19" s="582">
        <v>50</v>
      </c>
      <c r="F19" s="398"/>
    </row>
    <row r="20" spans="1:6" ht="20.100000000000001" customHeight="1">
      <c r="A20" s="2358">
        <v>60</v>
      </c>
      <c r="B20" s="2351"/>
      <c r="C20" s="2357" t="s">
        <v>25837</v>
      </c>
      <c r="D20" s="99"/>
      <c r="E20" s="582">
        <v>100</v>
      </c>
      <c r="F20" s="398"/>
    </row>
    <row r="21" spans="1:6" ht="20.100000000000001" customHeight="1">
      <c r="A21" s="2358">
        <v>60</v>
      </c>
      <c r="B21" s="2351"/>
      <c r="C21" s="2357" t="s">
        <v>18789</v>
      </c>
      <c r="D21" s="99"/>
      <c r="E21" s="565">
        <v>100</v>
      </c>
      <c r="F21" s="398"/>
    </row>
    <row r="22" spans="1:6" ht="20.100000000000001" customHeight="1">
      <c r="A22" s="2977">
        <v>80</v>
      </c>
      <c r="B22" s="2351"/>
      <c r="C22" s="2357" t="s">
        <v>25913</v>
      </c>
      <c r="D22" s="99"/>
      <c r="E22" s="565">
        <v>50</v>
      </c>
      <c r="F22" s="398"/>
    </row>
    <row r="23" spans="1:6" ht="20.100000000000001" customHeight="1">
      <c r="A23" s="2977">
        <v>80</v>
      </c>
      <c r="B23" s="2351"/>
      <c r="C23" s="2357" t="s">
        <v>25912</v>
      </c>
      <c r="D23" s="99"/>
      <c r="E23" s="1108">
        <v>50</v>
      </c>
      <c r="F23" s="398"/>
    </row>
    <row r="24" spans="1:6" ht="20.100000000000001" customHeight="1">
      <c r="A24" s="2977">
        <v>80</v>
      </c>
      <c r="B24" s="2351"/>
      <c r="C24" s="2357" t="s">
        <v>25592</v>
      </c>
      <c r="D24" s="99"/>
      <c r="E24" s="1108">
        <v>100</v>
      </c>
      <c r="F24" s="398"/>
    </row>
    <row r="25" spans="1:6" ht="20.100000000000001" customHeight="1">
      <c r="A25" s="2355">
        <v>120</v>
      </c>
      <c r="B25" s="2354"/>
      <c r="C25" s="2353" t="s">
        <v>25591</v>
      </c>
      <c r="D25" s="99"/>
      <c r="E25" s="565">
        <v>80</v>
      </c>
      <c r="F25" s="565"/>
    </row>
    <row r="26" spans="1:6" ht="20.100000000000001" customHeight="1">
      <c r="A26" s="2352">
        <v>80</v>
      </c>
      <c r="B26" s="2351"/>
      <c r="C26" s="2350" t="s">
        <v>17380</v>
      </c>
      <c r="D26" s="99"/>
      <c r="E26" s="855">
        <v>5</v>
      </c>
      <c r="F26" s="398"/>
    </row>
    <row r="27" spans="1:6" ht="20.100000000000001" customHeight="1">
      <c r="A27" s="2352">
        <v>80</v>
      </c>
      <c r="B27" s="2351"/>
      <c r="C27" s="2350" t="s">
        <v>17380</v>
      </c>
      <c r="D27" s="99"/>
      <c r="E27" s="855">
        <v>5</v>
      </c>
      <c r="F27" s="398"/>
    </row>
    <row r="28" spans="1:6" ht="20.100000000000001" customHeight="1">
      <c r="A28" s="2352">
        <v>60</v>
      </c>
      <c r="B28" s="2351"/>
      <c r="C28" s="2350" t="s">
        <v>17381</v>
      </c>
      <c r="D28" s="99"/>
      <c r="E28" s="855">
        <v>10</v>
      </c>
      <c r="F28" s="398"/>
    </row>
    <row r="29" spans="1:6" ht="20.100000000000001" customHeight="1">
      <c r="A29" s="2384">
        <v>80</v>
      </c>
      <c r="B29" s="76"/>
      <c r="C29" s="34" t="s">
        <v>18761</v>
      </c>
      <c r="D29" s="99"/>
      <c r="E29" s="574">
        <v>70</v>
      </c>
      <c r="F29" s="398"/>
    </row>
    <row r="30" spans="1:6" ht="20.100000000000001" customHeight="1">
      <c r="A30" s="947">
        <v>150</v>
      </c>
      <c r="B30" s="76"/>
      <c r="C30" s="34" t="s">
        <v>22261</v>
      </c>
      <c r="D30" s="99"/>
      <c r="E30" s="855">
        <v>10</v>
      </c>
      <c r="F30" s="398"/>
    </row>
    <row r="31" spans="1:6" ht="20.100000000000001" customHeight="1">
      <c r="A31" s="947">
        <v>150</v>
      </c>
      <c r="B31" s="76"/>
      <c r="C31" s="34" t="s">
        <v>22166</v>
      </c>
      <c r="D31" s="99"/>
      <c r="E31" s="1045">
        <v>70</v>
      </c>
      <c r="F31" s="398"/>
    </row>
    <row r="32" spans="1:6" ht="20.100000000000001" customHeight="1">
      <c r="A32" s="947">
        <v>15</v>
      </c>
      <c r="B32" s="59"/>
      <c r="C32" s="164" t="s">
        <v>18760</v>
      </c>
      <c r="D32" s="99"/>
      <c r="E32" s="575">
        <v>100</v>
      </c>
      <c r="F32" s="398"/>
    </row>
    <row r="33" spans="1:6" ht="20.100000000000001" customHeight="1">
      <c r="A33" s="946">
        <v>15</v>
      </c>
      <c r="B33" s="59"/>
      <c r="C33" s="165" t="s">
        <v>19206</v>
      </c>
      <c r="D33" s="99"/>
      <c r="E33" s="573">
        <v>100</v>
      </c>
      <c r="F33" s="398"/>
    </row>
    <row r="34" spans="1:6" ht="20.100000000000001" customHeight="1">
      <c r="A34" s="947">
        <v>25</v>
      </c>
      <c r="B34" s="59"/>
      <c r="C34" s="1022" t="s">
        <v>24774</v>
      </c>
      <c r="D34" s="99"/>
      <c r="E34" s="855">
        <v>305</v>
      </c>
      <c r="F34" s="398"/>
    </row>
    <row r="35" spans="1:6" ht="20.100000000000001" customHeight="1">
      <c r="A35" s="948">
        <v>20</v>
      </c>
      <c r="B35" s="59"/>
      <c r="C35" s="34" t="s">
        <v>15410</v>
      </c>
      <c r="D35" s="99"/>
      <c r="E35" s="571">
        <v>100</v>
      </c>
      <c r="F35" s="398"/>
    </row>
    <row r="36" spans="1:6" ht="20.100000000000001" customHeight="1">
      <c r="A36" s="948">
        <v>50</v>
      </c>
      <c r="B36" s="59"/>
      <c r="C36" s="28" t="s">
        <v>27528</v>
      </c>
      <c r="D36" s="99"/>
      <c r="E36" s="60">
        <v>100</v>
      </c>
      <c r="F36" s="398">
        <v>0</v>
      </c>
    </row>
    <row r="37" spans="1:6" ht="28.5" customHeight="1">
      <c r="A37" s="2978">
        <v>30</v>
      </c>
      <c r="B37" s="76"/>
      <c r="C37" s="15" t="s">
        <v>25584</v>
      </c>
      <c r="D37" s="99"/>
      <c r="E37" s="855">
        <v>300</v>
      </c>
      <c r="F37" s="398"/>
    </row>
    <row r="38" spans="1:6" ht="39.75" customHeight="1">
      <c r="A38" s="946">
        <v>150</v>
      </c>
      <c r="B38" s="76"/>
      <c r="C38" s="15" t="s">
        <v>18759</v>
      </c>
      <c r="D38" s="99"/>
      <c r="E38" s="565">
        <v>120</v>
      </c>
      <c r="F38" s="398"/>
    </row>
    <row r="39" spans="1:6" ht="33.75" customHeight="1">
      <c r="A39" s="946">
        <v>200</v>
      </c>
      <c r="B39" s="59"/>
      <c r="C39" s="1043" t="s">
        <v>18755</v>
      </c>
      <c r="D39" s="99"/>
      <c r="E39" s="565">
        <v>5.5</v>
      </c>
      <c r="F39" s="398"/>
    </row>
    <row r="40" spans="1:6" ht="37.5" customHeight="1">
      <c r="A40" s="946">
        <v>250</v>
      </c>
      <c r="B40" s="59"/>
      <c r="C40" s="15" t="s">
        <v>13484</v>
      </c>
      <c r="D40" s="99"/>
      <c r="E40" s="565">
        <v>7</v>
      </c>
      <c r="F40" s="398"/>
    </row>
    <row r="41" spans="1:6" ht="30.75" customHeight="1">
      <c r="A41" s="946">
        <v>250</v>
      </c>
      <c r="B41" s="59"/>
      <c r="C41" s="15" t="s">
        <v>13485</v>
      </c>
      <c r="D41" s="99"/>
      <c r="E41" s="565">
        <v>9</v>
      </c>
      <c r="F41" s="398"/>
    </row>
    <row r="42" spans="1:6" ht="27" customHeight="1">
      <c r="A42" s="946">
        <v>250</v>
      </c>
      <c r="B42" s="59"/>
      <c r="C42" s="15" t="s">
        <v>13486</v>
      </c>
      <c r="D42" s="99"/>
      <c r="E42" s="565">
        <v>10</v>
      </c>
      <c r="F42" s="398"/>
    </row>
    <row r="43" spans="1:6" ht="20.100000000000001" customHeight="1">
      <c r="A43" s="2367">
        <v>30</v>
      </c>
      <c r="B43" s="1017"/>
      <c r="C43" s="463" t="s">
        <v>24036</v>
      </c>
      <c r="D43" s="99"/>
      <c r="E43" s="565">
        <v>3</v>
      </c>
      <c r="F43" s="398"/>
    </row>
    <row r="44" spans="1:6" ht="20.100000000000001" customHeight="1">
      <c r="A44" s="2367">
        <v>35</v>
      </c>
      <c r="B44" s="1017"/>
      <c r="C44" s="2431" t="s">
        <v>24035</v>
      </c>
      <c r="D44" s="99"/>
      <c r="E44" s="565">
        <v>300</v>
      </c>
      <c r="F44" s="398"/>
    </row>
    <row r="45" spans="1:6" ht="27.75" customHeight="1">
      <c r="A45" s="1891">
        <v>35</v>
      </c>
      <c r="B45" s="59"/>
      <c r="C45" s="322" t="s">
        <v>25150</v>
      </c>
      <c r="D45" s="99"/>
      <c r="E45" s="565">
        <v>1</v>
      </c>
      <c r="F45" s="398"/>
    </row>
    <row r="46" spans="1:6" ht="20.100000000000001" customHeight="1">
      <c r="A46" s="950"/>
      <c r="B46" s="1017"/>
      <c r="C46" s="1046" t="s">
        <v>25335</v>
      </c>
      <c r="D46" s="99"/>
      <c r="E46" s="582">
        <v>100</v>
      </c>
      <c r="F46" s="398"/>
    </row>
    <row r="47" spans="1:6" ht="20.100000000000001" customHeight="1">
      <c r="A47" s="950"/>
      <c r="B47" s="1017"/>
      <c r="C47" s="1046" t="s">
        <v>18888</v>
      </c>
      <c r="D47" s="99"/>
      <c r="E47" s="582">
        <v>100</v>
      </c>
      <c r="F47" s="398"/>
    </row>
    <row r="48" spans="1:6" ht="25.5" customHeight="1">
      <c r="A48" s="950">
        <v>50</v>
      </c>
      <c r="B48" s="1017"/>
      <c r="C48" s="1116" t="s">
        <v>19109</v>
      </c>
      <c r="D48" s="99"/>
      <c r="E48" s="565">
        <v>200</v>
      </c>
      <c r="F48" s="398"/>
    </row>
    <row r="49" spans="1:6" ht="20.100000000000001" customHeight="1">
      <c r="A49" s="948">
        <v>50</v>
      </c>
      <c r="B49" s="59"/>
      <c r="C49" s="42" t="s">
        <v>26983</v>
      </c>
      <c r="D49" s="1018"/>
      <c r="E49" s="571">
        <v>200</v>
      </c>
      <c r="F49" s="398"/>
    </row>
    <row r="50" spans="1:6" ht="20.100000000000001" customHeight="1">
      <c r="A50" s="948">
        <v>200</v>
      </c>
      <c r="B50" s="59"/>
      <c r="C50" s="42" t="s">
        <v>1284</v>
      </c>
      <c r="D50" s="1018"/>
      <c r="E50" s="571">
        <v>75</v>
      </c>
      <c r="F50" s="398"/>
    </row>
    <row r="51" spans="1:6" ht="20.100000000000001" customHeight="1">
      <c r="A51" s="947">
        <v>400</v>
      </c>
      <c r="B51" s="59"/>
      <c r="C51" s="166" t="s">
        <v>14982</v>
      </c>
      <c r="D51" s="1018" t="s">
        <v>2850</v>
      </c>
      <c r="E51" s="571">
        <v>400</v>
      </c>
      <c r="F51" s="398"/>
    </row>
    <row r="52" spans="1:6" ht="20.100000000000001" customHeight="1">
      <c r="A52" s="947">
        <v>400</v>
      </c>
      <c r="B52" s="59"/>
      <c r="C52" s="163" t="s">
        <v>14983</v>
      </c>
      <c r="D52" s="1018" t="s">
        <v>2850</v>
      </c>
      <c r="E52" s="571">
        <v>29</v>
      </c>
      <c r="F52" s="398"/>
    </row>
    <row r="53" spans="1:6" ht="25.5" customHeight="1">
      <c r="A53" s="947">
        <v>400</v>
      </c>
      <c r="B53" s="59"/>
      <c r="C53" s="40" t="s">
        <v>14984</v>
      </c>
      <c r="D53" s="1018" t="s">
        <v>2850</v>
      </c>
      <c r="E53" s="571">
        <v>29</v>
      </c>
      <c r="F53" s="398"/>
    </row>
    <row r="54" spans="1:6" ht="20.100000000000001" customHeight="1">
      <c r="A54" s="947">
        <v>15</v>
      </c>
      <c r="B54" s="76">
        <v>1000</v>
      </c>
      <c r="C54" s="26" t="s">
        <v>14900</v>
      </c>
      <c r="D54" s="99"/>
      <c r="E54" s="571">
        <v>200</v>
      </c>
      <c r="F54" s="398"/>
    </row>
    <row r="55" spans="1:6" ht="20.100000000000001" customHeight="1">
      <c r="A55" s="947">
        <v>40</v>
      </c>
      <c r="B55" s="76">
        <v>1500</v>
      </c>
      <c r="C55" s="26" t="s">
        <v>1285</v>
      </c>
      <c r="D55" s="99"/>
      <c r="E55" s="571">
        <v>200</v>
      </c>
      <c r="F55" s="398"/>
    </row>
    <row r="56" spans="1:6" ht="20.100000000000001" customHeight="1">
      <c r="A56" s="947">
        <v>70</v>
      </c>
      <c r="B56" s="76">
        <v>2400</v>
      </c>
      <c r="C56" s="26" t="s">
        <v>1286</v>
      </c>
      <c r="D56" s="99"/>
      <c r="E56" s="573">
        <v>35</v>
      </c>
      <c r="F56" s="398"/>
    </row>
    <row r="57" spans="1:6" ht="20.100000000000001" customHeight="1">
      <c r="A57" s="947">
        <v>80</v>
      </c>
      <c r="B57" s="76">
        <v>2400</v>
      </c>
      <c r="C57" s="26" t="s">
        <v>1287</v>
      </c>
      <c r="D57" s="99"/>
      <c r="E57" s="855">
        <v>110</v>
      </c>
      <c r="F57" s="398"/>
    </row>
    <row r="58" spans="1:6" ht="20.100000000000001" customHeight="1">
      <c r="A58" s="946">
        <v>6</v>
      </c>
      <c r="B58" s="59">
        <v>1000</v>
      </c>
      <c r="C58" s="34" t="s">
        <v>15077</v>
      </c>
      <c r="D58" s="99"/>
      <c r="E58" s="60">
        <v>1500</v>
      </c>
      <c r="F58" s="398"/>
    </row>
    <row r="59" spans="1:6" ht="20.100000000000001" customHeight="1">
      <c r="A59" s="946">
        <v>20</v>
      </c>
      <c r="B59" s="59">
        <v>1300</v>
      </c>
      <c r="C59" s="34" t="s">
        <v>15065</v>
      </c>
      <c r="D59" s="99"/>
      <c r="E59" s="571">
        <v>400</v>
      </c>
      <c r="F59" s="398"/>
    </row>
    <row r="60" spans="1:6" ht="20.100000000000001" customHeight="1">
      <c r="A60" s="946">
        <v>20</v>
      </c>
      <c r="B60" s="59">
        <v>1300</v>
      </c>
      <c r="C60" s="34" t="s">
        <v>15075</v>
      </c>
      <c r="D60" s="99"/>
      <c r="E60" s="571">
        <v>250</v>
      </c>
      <c r="F60" s="398"/>
    </row>
    <row r="61" spans="1:6" ht="20.100000000000001" customHeight="1">
      <c r="A61" s="946">
        <v>20</v>
      </c>
      <c r="B61" s="59">
        <v>1300</v>
      </c>
      <c r="C61" s="34" t="s">
        <v>15074</v>
      </c>
      <c r="D61" s="99"/>
      <c r="E61" s="571">
        <v>250</v>
      </c>
      <c r="F61" s="398"/>
    </row>
    <row r="62" spans="1:6" ht="20.100000000000001" customHeight="1">
      <c r="A62" s="946">
        <v>20</v>
      </c>
      <c r="B62" s="59">
        <v>1300</v>
      </c>
      <c r="C62" s="795" t="s">
        <v>15073</v>
      </c>
      <c r="D62" s="99"/>
      <c r="E62" s="571">
        <v>350</v>
      </c>
      <c r="F62" s="398"/>
    </row>
    <row r="63" spans="1:6" ht="20.100000000000001" customHeight="1">
      <c r="A63" s="946">
        <v>20</v>
      </c>
      <c r="B63" s="59">
        <v>1300</v>
      </c>
      <c r="C63" s="34" t="s">
        <v>15076</v>
      </c>
      <c r="D63" s="99"/>
      <c r="E63" s="571">
        <v>450</v>
      </c>
      <c r="F63" s="398"/>
    </row>
    <row r="64" spans="1:6" ht="20.100000000000001" customHeight="1">
      <c r="A64" s="946">
        <v>20</v>
      </c>
      <c r="B64" s="59">
        <v>1300</v>
      </c>
      <c r="C64" s="34" t="s">
        <v>15066</v>
      </c>
      <c r="D64" s="99"/>
      <c r="E64" s="571">
        <v>450</v>
      </c>
      <c r="F64" s="398"/>
    </row>
    <row r="65" spans="1:6" ht="20.100000000000001" customHeight="1">
      <c r="A65" s="946">
        <v>20</v>
      </c>
      <c r="B65" s="59">
        <v>1300</v>
      </c>
      <c r="C65" s="795" t="s">
        <v>15069</v>
      </c>
      <c r="D65" s="99"/>
      <c r="E65" s="571">
        <v>500</v>
      </c>
      <c r="F65" s="398"/>
    </row>
    <row r="66" spans="1:6" ht="20.100000000000001" customHeight="1">
      <c r="A66" s="946">
        <v>20</v>
      </c>
      <c r="B66" s="59">
        <v>1300</v>
      </c>
      <c r="C66" s="795" t="s">
        <v>15071</v>
      </c>
      <c r="D66" s="99"/>
      <c r="E66" s="571">
        <v>500</v>
      </c>
      <c r="F66" s="398"/>
    </row>
    <row r="67" spans="1:6" ht="20.100000000000001" customHeight="1">
      <c r="A67" s="946">
        <v>20</v>
      </c>
      <c r="B67" s="59">
        <v>1300</v>
      </c>
      <c r="C67" s="795" t="s">
        <v>15072</v>
      </c>
      <c r="D67" s="99"/>
      <c r="E67" s="571">
        <v>500</v>
      </c>
      <c r="F67" s="398"/>
    </row>
    <row r="68" spans="1:6" ht="20.100000000000001" customHeight="1">
      <c r="A68" s="946">
        <v>20</v>
      </c>
      <c r="B68" s="59">
        <v>1300</v>
      </c>
      <c r="C68" s="795" t="s">
        <v>15068</v>
      </c>
      <c r="D68" s="99"/>
      <c r="E68" s="571">
        <v>500</v>
      </c>
      <c r="F68" s="398"/>
    </row>
    <row r="69" spans="1:6" ht="20.100000000000001" customHeight="1">
      <c r="A69" s="946">
        <v>20</v>
      </c>
      <c r="B69" s="59">
        <v>1300</v>
      </c>
      <c r="C69" s="795" t="s">
        <v>15070</v>
      </c>
      <c r="D69" s="99"/>
      <c r="E69" s="571">
        <v>500</v>
      </c>
      <c r="F69" s="398"/>
    </row>
    <row r="70" spans="1:6" ht="20.100000000000001" customHeight="1">
      <c r="A70" s="946">
        <v>20</v>
      </c>
      <c r="B70" s="59">
        <v>1300</v>
      </c>
      <c r="C70" s="795" t="s">
        <v>15067</v>
      </c>
      <c r="D70" s="99"/>
      <c r="E70" s="571">
        <v>500</v>
      </c>
      <c r="F70" s="398"/>
    </row>
    <row r="71" spans="1:6" ht="20.100000000000001" customHeight="1">
      <c r="A71" s="951"/>
      <c r="B71" s="1017"/>
      <c r="C71" s="470" t="s">
        <v>10441</v>
      </c>
      <c r="D71" s="1019"/>
      <c r="E71" s="576" t="s">
        <v>66</v>
      </c>
      <c r="F71" s="1033"/>
    </row>
    <row r="72" spans="1:6" ht="20.100000000000001" customHeight="1">
      <c r="A72" s="951"/>
      <c r="B72" s="1017"/>
      <c r="C72" s="470" t="s">
        <v>10442</v>
      </c>
      <c r="D72" s="1019"/>
      <c r="E72" s="576" t="s">
        <v>66</v>
      </c>
      <c r="F72" s="1033"/>
    </row>
    <row r="73" spans="1:6" ht="20.100000000000001" customHeight="1">
      <c r="A73" s="946">
        <v>20</v>
      </c>
      <c r="B73" s="59"/>
      <c r="C73" s="28" t="s">
        <v>15000</v>
      </c>
      <c r="D73" s="99"/>
      <c r="E73" s="572">
        <v>100</v>
      </c>
      <c r="F73" s="398"/>
    </row>
    <row r="74" spans="1:6" ht="20.100000000000001" customHeight="1">
      <c r="A74" s="946">
        <v>100</v>
      </c>
      <c r="B74" s="789">
        <v>2500</v>
      </c>
      <c r="C74" s="34" t="s">
        <v>15079</v>
      </c>
      <c r="D74" s="99"/>
      <c r="E74" s="60">
        <v>100</v>
      </c>
      <c r="F74" s="398"/>
    </row>
    <row r="75" spans="1:6" ht="20.100000000000001" customHeight="1">
      <c r="A75" s="946">
        <v>80</v>
      </c>
      <c r="B75" s="59">
        <v>1600</v>
      </c>
      <c r="C75" s="167" t="s">
        <v>14481</v>
      </c>
      <c r="D75" s="99"/>
      <c r="E75" s="571">
        <v>21</v>
      </c>
      <c r="F75" s="398"/>
    </row>
    <row r="76" spans="1:6" ht="20.100000000000001" customHeight="1">
      <c r="A76" s="946">
        <v>100</v>
      </c>
      <c r="B76" s="59"/>
      <c r="C76" s="167" t="s">
        <v>15078</v>
      </c>
      <c r="D76" s="99"/>
      <c r="E76" s="571">
        <v>100</v>
      </c>
      <c r="F76" s="398"/>
    </row>
    <row r="77" spans="1:6" ht="20.100000000000001" customHeight="1">
      <c r="A77" s="949">
        <v>700</v>
      </c>
      <c r="B77" s="59"/>
      <c r="C77" s="34" t="s">
        <v>10429</v>
      </c>
      <c r="D77" s="99">
        <v>1</v>
      </c>
      <c r="E77" s="577">
        <v>1</v>
      </c>
      <c r="F77" s="398"/>
    </row>
    <row r="78" spans="1:6" ht="20.100000000000001" customHeight="1">
      <c r="A78" s="949">
        <v>200</v>
      </c>
      <c r="B78" s="59"/>
      <c r="C78" s="34" t="s">
        <v>2980</v>
      </c>
      <c r="D78" s="99">
        <v>1</v>
      </c>
      <c r="E78" s="578">
        <v>10</v>
      </c>
      <c r="F78" s="398"/>
    </row>
    <row r="79" spans="1:6" ht="20.100000000000001" customHeight="1">
      <c r="A79" s="949">
        <v>250</v>
      </c>
      <c r="B79" s="59"/>
      <c r="C79" s="34" t="s">
        <v>3184</v>
      </c>
      <c r="D79" s="99">
        <v>1</v>
      </c>
      <c r="E79" s="578">
        <v>10</v>
      </c>
      <c r="F79" s="398"/>
    </row>
    <row r="80" spans="1:6" ht="20.100000000000001" customHeight="1">
      <c r="A80" s="949">
        <v>400</v>
      </c>
      <c r="B80" s="59"/>
      <c r="C80" s="34" t="s">
        <v>10433</v>
      </c>
      <c r="D80" s="99">
        <v>1</v>
      </c>
      <c r="E80" s="468">
        <v>1</v>
      </c>
      <c r="F80" s="398"/>
    </row>
    <row r="81" spans="1:6" ht="20.100000000000001" customHeight="1">
      <c r="A81" s="949">
        <v>450</v>
      </c>
      <c r="B81" s="59"/>
      <c r="C81" s="34" t="s">
        <v>10435</v>
      </c>
      <c r="D81" s="99">
        <v>1</v>
      </c>
      <c r="E81" s="468">
        <v>1</v>
      </c>
      <c r="F81" s="398"/>
    </row>
    <row r="82" spans="1:6" ht="20.100000000000001" customHeight="1">
      <c r="A82" s="949">
        <v>1600</v>
      </c>
      <c r="B82" s="59"/>
      <c r="C82" s="34" t="s">
        <v>10431</v>
      </c>
      <c r="D82" s="99">
        <v>1</v>
      </c>
      <c r="E82" s="468">
        <v>4</v>
      </c>
      <c r="F82" s="398"/>
    </row>
    <row r="83" spans="1:6" ht="20.100000000000001" customHeight="1">
      <c r="A83" s="949">
        <v>150</v>
      </c>
      <c r="B83" s="59"/>
      <c r="C83" s="162" t="s">
        <v>10432</v>
      </c>
      <c r="D83" s="99">
        <v>1</v>
      </c>
      <c r="E83" s="332">
        <v>1</v>
      </c>
      <c r="F83" s="398"/>
    </row>
    <row r="84" spans="1:6" ht="20.100000000000001" customHeight="1">
      <c r="A84" s="949">
        <v>60</v>
      </c>
      <c r="B84" s="59"/>
      <c r="C84" s="162" t="s">
        <v>10418</v>
      </c>
      <c r="D84" s="99">
        <v>1</v>
      </c>
      <c r="E84" s="332">
        <v>22</v>
      </c>
      <c r="F84" s="398"/>
    </row>
    <row r="85" spans="1:6" ht="20.100000000000001" customHeight="1">
      <c r="A85" s="949">
        <v>150</v>
      </c>
      <c r="B85" s="59"/>
      <c r="C85" s="162" t="s">
        <v>8425</v>
      </c>
      <c r="D85" s="99">
        <v>1</v>
      </c>
      <c r="E85" s="398">
        <v>1</v>
      </c>
      <c r="F85" s="398"/>
    </row>
    <row r="86" spans="1:6" ht="20.100000000000001" customHeight="1">
      <c r="A86" s="949">
        <v>500</v>
      </c>
      <c r="B86" s="59"/>
      <c r="C86" s="162" t="s">
        <v>10430</v>
      </c>
      <c r="D86" s="99">
        <v>1</v>
      </c>
      <c r="E86" s="579">
        <v>1</v>
      </c>
      <c r="F86" s="398"/>
    </row>
    <row r="87" spans="1:6" ht="20.100000000000001" customHeight="1">
      <c r="A87" s="949">
        <v>2000</v>
      </c>
      <c r="B87" s="59"/>
      <c r="C87" s="162" t="s">
        <v>11155</v>
      </c>
      <c r="D87" s="99">
        <v>1</v>
      </c>
      <c r="E87" s="579">
        <v>1</v>
      </c>
      <c r="F87" s="398"/>
    </row>
    <row r="88" spans="1:6" ht="20.100000000000001" customHeight="1">
      <c r="A88" s="949">
        <v>2600</v>
      </c>
      <c r="B88" s="59"/>
      <c r="C88" s="162" t="s">
        <v>11156</v>
      </c>
      <c r="D88" s="99">
        <v>1</v>
      </c>
      <c r="E88" s="579">
        <v>1</v>
      </c>
      <c r="F88" s="398"/>
    </row>
    <row r="89" spans="1:6" ht="20.100000000000001" customHeight="1">
      <c r="A89" s="949">
        <v>350</v>
      </c>
      <c r="B89" s="59"/>
      <c r="C89" s="987" t="s">
        <v>10434</v>
      </c>
      <c r="D89" s="99">
        <v>1</v>
      </c>
      <c r="E89" s="579">
        <v>1</v>
      </c>
      <c r="F89" s="398"/>
    </row>
    <row r="90" spans="1:6" ht="20.100000000000001" customHeight="1">
      <c r="A90" s="949">
        <v>2</v>
      </c>
      <c r="B90" s="59"/>
      <c r="C90" s="1020" t="s">
        <v>10436</v>
      </c>
      <c r="D90" s="99">
        <v>1</v>
      </c>
      <c r="E90" s="332">
        <v>100</v>
      </c>
      <c r="F90" s="398"/>
    </row>
    <row r="91" spans="1:6" ht="20.100000000000001" customHeight="1">
      <c r="A91" s="949">
        <v>1800</v>
      </c>
      <c r="B91" s="59"/>
      <c r="C91" s="34" t="s">
        <v>10419</v>
      </c>
      <c r="D91" s="99">
        <v>1</v>
      </c>
      <c r="E91" s="468">
        <v>1</v>
      </c>
      <c r="F91" s="398"/>
    </row>
    <row r="92" spans="1:6" ht="20.100000000000001" customHeight="1">
      <c r="A92" s="949">
        <v>2200</v>
      </c>
      <c r="B92" s="59"/>
      <c r="C92" s="34" t="s">
        <v>10544</v>
      </c>
      <c r="D92" s="99">
        <v>1</v>
      </c>
      <c r="E92" s="468">
        <v>1</v>
      </c>
      <c r="F92" s="398"/>
    </row>
    <row r="93" spans="1:6" ht="20.100000000000001" customHeight="1">
      <c r="A93" s="949">
        <v>2</v>
      </c>
      <c r="B93" s="59"/>
      <c r="C93" s="1021" t="s">
        <v>10439</v>
      </c>
      <c r="D93" s="99">
        <v>1</v>
      </c>
      <c r="E93" s="332">
        <v>8</v>
      </c>
      <c r="F93" s="398"/>
    </row>
    <row r="94" spans="1:6" ht="20.100000000000001" customHeight="1">
      <c r="A94" s="949">
        <v>1900</v>
      </c>
      <c r="B94" s="59"/>
      <c r="C94" s="389" t="s">
        <v>18122</v>
      </c>
      <c r="D94" s="99">
        <v>1</v>
      </c>
      <c r="E94" s="332">
        <v>1</v>
      </c>
      <c r="F94" s="398"/>
    </row>
    <row r="95" spans="1:6" ht="20.100000000000001" customHeight="1">
      <c r="A95" s="949">
        <v>2000</v>
      </c>
      <c r="B95" s="59"/>
      <c r="C95" s="389" t="s">
        <v>18121</v>
      </c>
      <c r="D95" s="99">
        <v>1</v>
      </c>
      <c r="E95" s="332">
        <v>1</v>
      </c>
      <c r="F95" s="398"/>
    </row>
    <row r="96" spans="1:6" ht="20.100000000000001" customHeight="1">
      <c r="A96" s="949">
        <v>2100</v>
      </c>
      <c r="B96" s="59"/>
      <c r="C96" s="389" t="s">
        <v>18120</v>
      </c>
      <c r="D96" s="99">
        <v>1</v>
      </c>
      <c r="E96" s="332">
        <v>1</v>
      </c>
      <c r="F96" s="398"/>
    </row>
    <row r="97" spans="1:6" ht="20.100000000000001" customHeight="1">
      <c r="A97" s="949">
        <v>20</v>
      </c>
      <c r="B97" s="59"/>
      <c r="C97" s="389" t="s">
        <v>18124</v>
      </c>
      <c r="D97" s="99">
        <v>1</v>
      </c>
      <c r="E97" s="332" t="s">
        <v>357</v>
      </c>
      <c r="F97" s="398"/>
    </row>
    <row r="98" spans="1:6" ht="20.100000000000001" customHeight="1">
      <c r="A98" s="949">
        <v>200</v>
      </c>
      <c r="B98" s="59"/>
      <c r="C98" s="389" t="s">
        <v>18125</v>
      </c>
      <c r="D98" s="99">
        <v>1</v>
      </c>
      <c r="E98" s="332" t="s">
        <v>357</v>
      </c>
      <c r="F98" s="398"/>
    </row>
    <row r="99" spans="1:6" ht="20.100000000000001" customHeight="1">
      <c r="A99" s="949">
        <v>1600</v>
      </c>
      <c r="B99" s="59"/>
      <c r="C99" s="389" t="s">
        <v>18123</v>
      </c>
      <c r="D99" s="99">
        <v>1</v>
      </c>
      <c r="E99" s="332">
        <v>19</v>
      </c>
      <c r="F99" s="398"/>
    </row>
    <row r="100" spans="1:6" ht="27.75" customHeight="1">
      <c r="A100" s="949">
        <v>400</v>
      </c>
      <c r="B100" s="59"/>
      <c r="C100" s="469" t="s">
        <v>10426</v>
      </c>
      <c r="D100" s="99">
        <v>1</v>
      </c>
      <c r="E100" s="468">
        <v>1</v>
      </c>
      <c r="F100" s="398"/>
    </row>
    <row r="101" spans="1:6" ht="22.5" customHeight="1">
      <c r="A101" s="949">
        <v>250</v>
      </c>
      <c r="B101" s="59"/>
      <c r="C101" s="466" t="s">
        <v>10423</v>
      </c>
      <c r="D101" s="99">
        <v>1</v>
      </c>
      <c r="E101" s="468">
        <v>1</v>
      </c>
      <c r="F101" s="398"/>
    </row>
    <row r="102" spans="1:6" ht="20.100000000000001" customHeight="1">
      <c r="A102" s="949">
        <v>600</v>
      </c>
      <c r="B102" s="59"/>
      <c r="C102" s="466" t="s">
        <v>10420</v>
      </c>
      <c r="D102" s="99">
        <v>1</v>
      </c>
      <c r="E102" s="468">
        <v>1</v>
      </c>
      <c r="F102" s="398"/>
    </row>
    <row r="103" spans="1:6" ht="20.100000000000001" customHeight="1">
      <c r="A103" s="949">
        <v>150</v>
      </c>
      <c r="B103" s="59"/>
      <c r="C103" s="466" t="s">
        <v>10421</v>
      </c>
      <c r="D103" s="99">
        <v>1</v>
      </c>
      <c r="E103" s="468">
        <v>1</v>
      </c>
      <c r="F103" s="398"/>
    </row>
    <row r="104" spans="1:6" ht="20.100000000000001" customHeight="1">
      <c r="A104" s="949">
        <v>250</v>
      </c>
      <c r="B104" s="59"/>
      <c r="C104" s="466" t="s">
        <v>10422</v>
      </c>
      <c r="D104" s="99">
        <v>1</v>
      </c>
      <c r="E104" s="468">
        <v>1</v>
      </c>
      <c r="F104" s="398"/>
    </row>
    <row r="105" spans="1:6" ht="20.100000000000001" customHeight="1">
      <c r="A105" s="949">
        <v>350</v>
      </c>
      <c r="B105" s="59"/>
      <c r="C105" s="466" t="s">
        <v>10427</v>
      </c>
      <c r="D105" s="99">
        <v>1</v>
      </c>
      <c r="E105" s="580">
        <v>1</v>
      </c>
      <c r="F105" s="398"/>
    </row>
    <row r="106" spans="1:6" ht="27" customHeight="1">
      <c r="A106" s="949">
        <v>450</v>
      </c>
      <c r="B106" s="59"/>
      <c r="C106" s="466" t="s">
        <v>10425</v>
      </c>
      <c r="D106" s="99">
        <v>1</v>
      </c>
      <c r="E106" s="332">
        <v>1</v>
      </c>
      <c r="F106" s="398"/>
    </row>
    <row r="107" spans="1:6" ht="20.100000000000001" customHeight="1">
      <c r="A107" s="949">
        <v>600</v>
      </c>
      <c r="B107" s="59"/>
      <c r="C107" s="466" t="s">
        <v>10424</v>
      </c>
      <c r="D107" s="99">
        <v>1</v>
      </c>
      <c r="E107" s="468">
        <v>1</v>
      </c>
      <c r="F107" s="398"/>
    </row>
    <row r="108" spans="1:6" ht="20.100000000000001" customHeight="1">
      <c r="A108" s="949">
        <v>500</v>
      </c>
      <c r="B108" s="59"/>
      <c r="C108" s="466" t="s">
        <v>10428</v>
      </c>
      <c r="D108" s="99">
        <v>1</v>
      </c>
      <c r="E108" s="468">
        <v>1</v>
      </c>
      <c r="F108" s="398"/>
    </row>
    <row r="109" spans="1:6" ht="20.100000000000001" customHeight="1">
      <c r="A109" s="952"/>
      <c r="B109" s="1017"/>
      <c r="C109" s="467"/>
      <c r="D109" s="1019"/>
      <c r="E109" s="581">
        <f>SUM(E100:E108)</f>
        <v>9</v>
      </c>
      <c r="F109" s="1033"/>
    </row>
    <row r="110" spans="1:6" ht="39.75" customHeight="1">
      <c r="A110" s="948">
        <v>50</v>
      </c>
      <c r="B110" s="59"/>
      <c r="C110" s="34" t="s">
        <v>12084</v>
      </c>
      <c r="D110" s="99">
        <v>1</v>
      </c>
      <c r="E110" s="578">
        <v>217</v>
      </c>
      <c r="F110" s="398"/>
    </row>
    <row r="111" spans="1:6" ht="28.5" customHeight="1">
      <c r="A111" s="948">
        <v>40</v>
      </c>
      <c r="B111" s="59"/>
      <c r="C111" s="34" t="s">
        <v>25882</v>
      </c>
      <c r="D111" s="99">
        <v>1</v>
      </c>
      <c r="E111" s="856">
        <v>900</v>
      </c>
      <c r="F111" s="578"/>
    </row>
    <row r="112" spans="1:6" ht="25.5" customHeight="1">
      <c r="A112" s="2978">
        <v>50</v>
      </c>
      <c r="B112" s="59"/>
      <c r="C112" s="34" t="s">
        <v>25883</v>
      </c>
      <c r="D112" s="99">
        <v>1</v>
      </c>
      <c r="E112" s="856">
        <v>40</v>
      </c>
      <c r="F112" s="578"/>
    </row>
    <row r="113" spans="1:6" ht="29.25" customHeight="1">
      <c r="A113" s="948">
        <v>60</v>
      </c>
      <c r="B113" s="59"/>
      <c r="C113" s="34" t="s">
        <v>25884</v>
      </c>
      <c r="D113" s="99">
        <v>1</v>
      </c>
      <c r="E113" s="398" t="s">
        <v>431</v>
      </c>
      <c r="F113" s="398"/>
    </row>
    <row r="114" spans="1:6" ht="36.75" customHeight="1">
      <c r="A114" s="948">
        <v>6192</v>
      </c>
      <c r="B114" s="59"/>
      <c r="C114" s="34" t="s">
        <v>25885</v>
      </c>
      <c r="D114" s="99">
        <v>1</v>
      </c>
      <c r="E114" s="565">
        <v>1</v>
      </c>
      <c r="F114" s="398"/>
    </row>
    <row r="115" spans="1:6" ht="36.75" customHeight="1">
      <c r="A115" s="948">
        <v>6975</v>
      </c>
      <c r="B115" s="59"/>
      <c r="C115" s="34" t="s">
        <v>25886</v>
      </c>
      <c r="D115" s="99">
        <v>1</v>
      </c>
      <c r="E115" s="565">
        <v>1</v>
      </c>
      <c r="F115" s="398"/>
    </row>
    <row r="116" spans="1:6" ht="36.75" customHeight="1">
      <c r="A116" s="948">
        <v>7050</v>
      </c>
      <c r="B116" s="59"/>
      <c r="C116" s="34" t="s">
        <v>25887</v>
      </c>
      <c r="D116" s="99">
        <v>1</v>
      </c>
      <c r="E116" s="565">
        <v>1</v>
      </c>
      <c r="F116" s="398"/>
    </row>
    <row r="117" spans="1:6" ht="35.25" customHeight="1">
      <c r="A117" s="1891">
        <v>80</v>
      </c>
      <c r="B117" s="59"/>
      <c r="C117" s="28" t="s">
        <v>25888</v>
      </c>
      <c r="D117" s="99">
        <v>1</v>
      </c>
      <c r="E117" s="398">
        <v>275</v>
      </c>
      <c r="F117" s="398"/>
    </row>
    <row r="118" spans="1:6" ht="29.25" customHeight="1">
      <c r="A118" s="1891">
        <v>90</v>
      </c>
      <c r="B118" s="59"/>
      <c r="C118" s="1022" t="s">
        <v>25889</v>
      </c>
      <c r="D118" s="99">
        <v>1</v>
      </c>
      <c r="E118" s="398">
        <v>75</v>
      </c>
      <c r="F118" s="398"/>
    </row>
    <row r="119" spans="1:6" ht="33" customHeight="1">
      <c r="A119" s="1891">
        <v>100</v>
      </c>
      <c r="B119" s="59"/>
      <c r="C119" s="28" t="s">
        <v>25890</v>
      </c>
      <c r="D119" s="99"/>
      <c r="E119" s="1108">
        <v>320</v>
      </c>
      <c r="F119" s="398"/>
    </row>
    <row r="120" spans="1:6" ht="23.25" customHeight="1">
      <c r="A120" s="948">
        <v>60</v>
      </c>
      <c r="B120" s="59"/>
      <c r="C120" s="101" t="s">
        <v>8017</v>
      </c>
      <c r="D120" s="99">
        <v>1</v>
      </c>
      <c r="E120" s="578">
        <v>132</v>
      </c>
      <c r="F120" s="398"/>
    </row>
    <row r="121" spans="1:6" ht="20.100000000000001" customHeight="1">
      <c r="A121" s="948">
        <v>60</v>
      </c>
      <c r="B121" s="59"/>
      <c r="C121" s="101" t="s">
        <v>8019</v>
      </c>
      <c r="D121" s="99">
        <v>1</v>
      </c>
      <c r="E121" s="578">
        <v>50</v>
      </c>
      <c r="F121" s="398"/>
    </row>
    <row r="122" spans="1:6" ht="20.100000000000001" customHeight="1">
      <c r="A122" s="948">
        <v>60</v>
      </c>
      <c r="B122" s="59"/>
      <c r="C122" s="101" t="s">
        <v>8018</v>
      </c>
      <c r="D122" s="99">
        <v>1</v>
      </c>
      <c r="E122" s="578">
        <v>82.3</v>
      </c>
      <c r="F122" s="398"/>
    </row>
    <row r="123" spans="1:6" ht="20.100000000000001" customHeight="1">
      <c r="A123" s="948">
        <v>80</v>
      </c>
      <c r="B123" s="59"/>
      <c r="C123" s="101" t="s">
        <v>8021</v>
      </c>
      <c r="D123" s="99">
        <v>1</v>
      </c>
      <c r="E123" s="578">
        <v>14</v>
      </c>
      <c r="F123" s="398"/>
    </row>
    <row r="124" spans="1:6" ht="20.100000000000001" customHeight="1">
      <c r="A124" s="948">
        <v>80</v>
      </c>
      <c r="B124" s="59"/>
      <c r="C124" s="101" t="s">
        <v>8022</v>
      </c>
      <c r="D124" s="99">
        <v>1</v>
      </c>
      <c r="E124" s="578">
        <v>8</v>
      </c>
      <c r="F124" s="398"/>
    </row>
    <row r="125" spans="1:6" ht="20.100000000000001" customHeight="1">
      <c r="A125" s="948">
        <v>80</v>
      </c>
      <c r="B125" s="59"/>
      <c r="C125" s="101" t="s">
        <v>8023</v>
      </c>
      <c r="D125" s="99">
        <v>1</v>
      </c>
      <c r="E125" s="578">
        <v>14</v>
      </c>
      <c r="F125" s="398"/>
    </row>
    <row r="126" spans="1:6" ht="27.75" customHeight="1">
      <c r="A126" s="948">
        <v>80</v>
      </c>
      <c r="B126" s="59"/>
      <c r="C126" s="101" t="s">
        <v>8024</v>
      </c>
      <c r="D126" s="99">
        <v>1</v>
      </c>
      <c r="E126" s="578">
        <v>15</v>
      </c>
      <c r="F126" s="398"/>
    </row>
    <row r="127" spans="1:6" ht="34.5" customHeight="1">
      <c r="A127" s="1891">
        <v>100</v>
      </c>
      <c r="B127" s="59"/>
      <c r="C127" s="101" t="s">
        <v>8020</v>
      </c>
      <c r="D127" s="99">
        <v>1</v>
      </c>
      <c r="E127" s="398">
        <v>22</v>
      </c>
      <c r="F127" s="398"/>
    </row>
    <row r="128" spans="1:6" ht="23.25" customHeight="1">
      <c r="A128" s="2933">
        <v>120</v>
      </c>
      <c r="B128" s="59"/>
      <c r="C128" s="101" t="s">
        <v>8025</v>
      </c>
      <c r="D128" s="99">
        <v>1</v>
      </c>
      <c r="E128" s="398">
        <v>5</v>
      </c>
      <c r="F128" s="398"/>
    </row>
    <row r="129" spans="1:6" ht="20.100000000000001" customHeight="1">
      <c r="A129" s="947">
        <v>50</v>
      </c>
      <c r="B129" s="59"/>
      <c r="C129" s="28" t="s">
        <v>25157</v>
      </c>
      <c r="D129" s="99">
        <v>1</v>
      </c>
      <c r="E129" s="855">
        <v>80</v>
      </c>
      <c r="F129" s="398"/>
    </row>
    <row r="130" spans="1:6" ht="20.100000000000001" customHeight="1">
      <c r="A130" s="947">
        <v>50</v>
      </c>
      <c r="B130" s="59"/>
      <c r="C130" s="28" t="s">
        <v>25156</v>
      </c>
      <c r="D130" s="99">
        <v>1</v>
      </c>
      <c r="E130" s="855">
        <v>47</v>
      </c>
      <c r="F130" s="398"/>
    </row>
    <row r="131" spans="1:6" ht="20.100000000000001" customHeight="1">
      <c r="A131" s="1891">
        <v>100</v>
      </c>
      <c r="B131" s="59"/>
      <c r="C131" s="1025" t="s">
        <v>25165</v>
      </c>
      <c r="D131" s="99">
        <v>1</v>
      </c>
      <c r="E131" s="855">
        <v>8</v>
      </c>
      <c r="F131" s="398"/>
    </row>
    <row r="132" spans="1:6" ht="20.100000000000001" customHeight="1">
      <c r="A132" s="1891">
        <v>100</v>
      </c>
      <c r="B132" s="59"/>
      <c r="C132" s="1025" t="s">
        <v>25164</v>
      </c>
      <c r="D132" s="99">
        <v>1</v>
      </c>
      <c r="E132" s="855">
        <v>8</v>
      </c>
      <c r="F132" s="398"/>
    </row>
    <row r="133" spans="1:6" ht="20.100000000000001" customHeight="1">
      <c r="A133" s="1891">
        <v>100</v>
      </c>
      <c r="B133" s="59"/>
      <c r="C133" s="1025" t="s">
        <v>25166</v>
      </c>
      <c r="D133" s="99">
        <v>1</v>
      </c>
      <c r="E133" s="855">
        <v>16</v>
      </c>
      <c r="F133" s="398"/>
    </row>
    <row r="134" spans="1:6" ht="20.100000000000001" customHeight="1">
      <c r="A134" s="1891">
        <v>100</v>
      </c>
      <c r="B134" s="59"/>
      <c r="C134" s="1025" t="s">
        <v>25162</v>
      </c>
      <c r="D134" s="99">
        <v>1</v>
      </c>
      <c r="E134" s="855">
        <v>18</v>
      </c>
      <c r="F134" s="398"/>
    </row>
    <row r="135" spans="1:6" ht="20.100000000000001" customHeight="1">
      <c r="A135" s="1891">
        <v>100</v>
      </c>
      <c r="B135" s="59"/>
      <c r="C135" s="1025" t="s">
        <v>25163</v>
      </c>
      <c r="D135" s="99">
        <v>1</v>
      </c>
      <c r="E135" s="855">
        <v>22</v>
      </c>
      <c r="F135" s="398"/>
    </row>
    <row r="136" spans="1:6" ht="20.100000000000001" customHeight="1">
      <c r="A136" s="1891">
        <v>100</v>
      </c>
      <c r="B136" s="59"/>
      <c r="C136" s="1025" t="s">
        <v>25158</v>
      </c>
      <c r="D136" s="99">
        <v>1</v>
      </c>
      <c r="E136" s="855">
        <v>37</v>
      </c>
      <c r="F136" s="398"/>
    </row>
    <row r="137" spans="1:6" ht="20.100000000000001" customHeight="1">
      <c r="A137" s="1891">
        <v>100</v>
      </c>
      <c r="B137" s="59"/>
      <c r="C137" s="1025" t="s">
        <v>25159</v>
      </c>
      <c r="D137" s="99">
        <v>1</v>
      </c>
      <c r="E137" s="855">
        <v>38</v>
      </c>
      <c r="F137" s="398"/>
    </row>
    <row r="138" spans="1:6" ht="20.100000000000001" customHeight="1">
      <c r="A138" s="1891">
        <v>100</v>
      </c>
      <c r="B138" s="59"/>
      <c r="C138" s="1025" t="s">
        <v>25167</v>
      </c>
      <c r="D138" s="99">
        <v>1</v>
      </c>
      <c r="E138" s="855">
        <v>53</v>
      </c>
      <c r="F138" s="398"/>
    </row>
    <row r="139" spans="1:6" ht="20.100000000000001" customHeight="1">
      <c r="A139" s="1891">
        <v>150</v>
      </c>
      <c r="B139" s="59"/>
      <c r="C139" s="1025" t="s">
        <v>25160</v>
      </c>
      <c r="D139" s="99">
        <v>1</v>
      </c>
      <c r="E139" s="855">
        <v>12</v>
      </c>
      <c r="F139" s="398"/>
    </row>
    <row r="140" spans="1:6" ht="20.100000000000001" customHeight="1">
      <c r="A140" s="1891">
        <v>200</v>
      </c>
      <c r="B140" s="59"/>
      <c r="C140" s="1025" t="s">
        <v>25161</v>
      </c>
      <c r="D140" s="99">
        <v>1</v>
      </c>
      <c r="E140" s="855">
        <v>3</v>
      </c>
      <c r="F140" s="398"/>
    </row>
    <row r="141" spans="1:6" ht="20.100000000000001" customHeight="1">
      <c r="A141" s="946">
        <v>1200</v>
      </c>
      <c r="B141" s="59"/>
      <c r="C141" s="28" t="s">
        <v>19192</v>
      </c>
      <c r="D141" s="99">
        <v>1</v>
      </c>
      <c r="E141" s="571">
        <v>1</v>
      </c>
      <c r="F141" s="398"/>
    </row>
    <row r="142" spans="1:6" ht="20.100000000000001" customHeight="1">
      <c r="A142" s="1145" t="s">
        <v>19195</v>
      </c>
      <c r="B142" s="59"/>
      <c r="C142" s="28" t="s">
        <v>23288</v>
      </c>
      <c r="D142" s="99">
        <v>1</v>
      </c>
      <c r="E142" s="855">
        <v>12000</v>
      </c>
      <c r="F142" s="398"/>
    </row>
    <row r="143" spans="1:6" ht="20.100000000000001" customHeight="1">
      <c r="A143" s="1146" t="s">
        <v>19196</v>
      </c>
      <c r="B143" s="59"/>
      <c r="C143" s="28" t="s">
        <v>23287</v>
      </c>
      <c r="D143" s="99">
        <v>1</v>
      </c>
      <c r="E143" s="855">
        <v>785</v>
      </c>
      <c r="F143" s="398"/>
    </row>
    <row r="144" spans="1:6" ht="20.100000000000001" customHeight="1">
      <c r="A144" s="946">
        <v>2500</v>
      </c>
      <c r="B144" s="59"/>
      <c r="C144" s="1144" t="s">
        <v>19193</v>
      </c>
      <c r="D144" s="99">
        <v>1</v>
      </c>
      <c r="E144" s="571">
        <v>1</v>
      </c>
      <c r="F144" s="398"/>
    </row>
    <row r="145" spans="1:6" ht="20.100000000000001" customHeight="1">
      <c r="A145" s="1145" t="s">
        <v>19194</v>
      </c>
      <c r="B145" s="59"/>
      <c r="C145" s="1144" t="s">
        <v>23290</v>
      </c>
      <c r="D145" s="99">
        <v>1</v>
      </c>
      <c r="E145" s="855">
        <v>3500</v>
      </c>
      <c r="F145" s="398"/>
    </row>
    <row r="146" spans="1:6" ht="20.100000000000001" customHeight="1">
      <c r="A146" s="1146" t="s">
        <v>19196</v>
      </c>
      <c r="B146" s="59"/>
      <c r="C146" s="1144" t="s">
        <v>23289</v>
      </c>
      <c r="D146" s="99">
        <v>1</v>
      </c>
      <c r="E146" s="855">
        <v>2000</v>
      </c>
      <c r="F146" s="398"/>
    </row>
    <row r="147" spans="1:6" ht="20.100000000000001" customHeight="1">
      <c r="A147" s="1145">
        <v>350</v>
      </c>
      <c r="B147" s="59"/>
      <c r="C147" s="1147" t="s">
        <v>23295</v>
      </c>
      <c r="D147" s="99">
        <v>1</v>
      </c>
      <c r="E147" s="855">
        <v>1</v>
      </c>
      <c r="F147" s="398"/>
    </row>
    <row r="148" spans="1:6" ht="20.100000000000001" customHeight="1">
      <c r="A148" s="1145" t="s">
        <v>23294</v>
      </c>
      <c r="B148" s="59"/>
      <c r="C148" s="1147" t="s">
        <v>23296</v>
      </c>
      <c r="D148" s="99">
        <v>1</v>
      </c>
      <c r="E148" s="855">
        <v>303</v>
      </c>
      <c r="F148" s="398"/>
    </row>
    <row r="149" spans="1:6" ht="20.100000000000001" customHeight="1">
      <c r="A149" s="1146" t="s">
        <v>19196</v>
      </c>
      <c r="B149" s="59"/>
      <c r="C149" s="1147" t="s">
        <v>23297</v>
      </c>
      <c r="D149" s="99">
        <v>1</v>
      </c>
      <c r="E149" s="855">
        <v>200</v>
      </c>
      <c r="F149" s="398"/>
    </row>
    <row r="150" spans="1:6" ht="20.100000000000001" customHeight="1">
      <c r="A150" s="1145">
        <v>1000</v>
      </c>
      <c r="B150" s="59"/>
      <c r="C150" s="2382" t="s">
        <v>19201</v>
      </c>
      <c r="D150" s="99">
        <v>1</v>
      </c>
      <c r="E150" s="855">
        <v>1</v>
      </c>
      <c r="F150" s="398"/>
    </row>
    <row r="151" spans="1:6" ht="20.100000000000001" customHeight="1">
      <c r="A151" s="1145" t="s">
        <v>19200</v>
      </c>
      <c r="B151" s="59"/>
      <c r="C151" s="2382" t="s">
        <v>23299</v>
      </c>
      <c r="D151" s="99">
        <v>1</v>
      </c>
      <c r="E151" s="855">
        <v>559</v>
      </c>
      <c r="F151" s="398"/>
    </row>
    <row r="152" spans="1:6" ht="20.100000000000001" customHeight="1">
      <c r="A152" s="1146" t="s">
        <v>19196</v>
      </c>
      <c r="B152" s="59"/>
      <c r="C152" s="1144" t="s">
        <v>23298</v>
      </c>
      <c r="D152" s="99">
        <v>1</v>
      </c>
      <c r="E152" s="855">
        <v>900</v>
      </c>
      <c r="F152" s="398"/>
    </row>
    <row r="153" spans="1:6" ht="20.100000000000001" customHeight="1">
      <c r="A153" s="1891">
        <v>1500</v>
      </c>
      <c r="B153" s="59"/>
      <c r="C153" s="2382" t="s">
        <v>19202</v>
      </c>
      <c r="D153" s="565">
        <v>1</v>
      </c>
      <c r="E153" s="855">
        <v>1</v>
      </c>
      <c r="F153" s="398"/>
    </row>
    <row r="154" spans="1:6" ht="20.100000000000001" customHeight="1">
      <c r="A154" s="2383" t="s">
        <v>19197</v>
      </c>
      <c r="B154" s="59"/>
      <c r="C154" s="2382" t="s">
        <v>23291</v>
      </c>
      <c r="D154" s="565">
        <v>1</v>
      </c>
      <c r="E154" s="855">
        <v>227</v>
      </c>
      <c r="F154" s="398"/>
    </row>
    <row r="155" spans="1:6" ht="20.100000000000001" customHeight="1">
      <c r="A155" s="2384" t="s">
        <v>19196</v>
      </c>
      <c r="B155" s="59"/>
      <c r="C155" s="1144" t="s">
        <v>23292</v>
      </c>
      <c r="D155" s="565">
        <v>1</v>
      </c>
      <c r="E155" s="855">
        <v>580</v>
      </c>
      <c r="F155" s="398"/>
    </row>
    <row r="156" spans="1:6" ht="20.100000000000001" customHeight="1">
      <c r="A156" s="1145" t="s">
        <v>19198</v>
      </c>
      <c r="B156" s="59"/>
      <c r="C156" s="1024" t="s">
        <v>19203</v>
      </c>
      <c r="D156" s="565">
        <v>1</v>
      </c>
      <c r="E156" s="855">
        <v>1</v>
      </c>
      <c r="F156" s="398"/>
    </row>
    <row r="157" spans="1:6" ht="20.100000000000001" customHeight="1">
      <c r="A157" s="1145" t="s">
        <v>19198</v>
      </c>
      <c r="B157" s="59"/>
      <c r="C157" s="1024" t="s">
        <v>23302</v>
      </c>
      <c r="D157" s="565">
        <v>1</v>
      </c>
      <c r="E157" s="855">
        <v>1</v>
      </c>
      <c r="F157" s="398"/>
    </row>
    <row r="158" spans="1:6" ht="20.100000000000001" customHeight="1">
      <c r="A158" s="1146" t="s">
        <v>19196</v>
      </c>
      <c r="B158" s="59"/>
      <c r="C158" s="1147" t="s">
        <v>23301</v>
      </c>
      <c r="D158" s="565">
        <v>1</v>
      </c>
      <c r="E158" s="855">
        <v>1</v>
      </c>
      <c r="F158" s="398"/>
    </row>
    <row r="159" spans="1:6" ht="20.100000000000001" customHeight="1">
      <c r="A159" s="1891" t="s">
        <v>19199</v>
      </c>
      <c r="B159" s="59"/>
      <c r="C159" s="2382" t="s">
        <v>23304</v>
      </c>
      <c r="D159" s="565">
        <v>1</v>
      </c>
      <c r="E159" s="855">
        <v>127</v>
      </c>
      <c r="F159" s="398"/>
    </row>
    <row r="160" spans="1:6" ht="20.100000000000001" customHeight="1">
      <c r="A160" s="1146" t="s">
        <v>19196</v>
      </c>
      <c r="B160" s="59"/>
      <c r="C160" s="1144" t="s">
        <v>23293</v>
      </c>
      <c r="D160" s="565">
        <v>1</v>
      </c>
      <c r="E160" s="855">
        <v>530</v>
      </c>
      <c r="F160" s="398"/>
    </row>
    <row r="161" spans="1:6" ht="20.100000000000001" customHeight="1">
      <c r="A161" s="1891" t="s">
        <v>19204</v>
      </c>
      <c r="B161" s="59"/>
      <c r="C161" s="1024" t="s">
        <v>23305</v>
      </c>
      <c r="D161" s="565">
        <v>1</v>
      </c>
      <c r="E161" s="855">
        <v>24</v>
      </c>
      <c r="F161" s="398"/>
    </row>
    <row r="162" spans="1:6" ht="20.100000000000001" customHeight="1">
      <c r="A162" s="1146" t="s">
        <v>19196</v>
      </c>
      <c r="B162" s="59"/>
      <c r="C162" s="1148" t="s">
        <v>23303</v>
      </c>
      <c r="D162" s="565">
        <v>1</v>
      </c>
      <c r="E162" s="855">
        <v>140</v>
      </c>
      <c r="F162" s="398"/>
    </row>
    <row r="163" spans="1:6" ht="20.100000000000001" customHeight="1">
      <c r="A163" s="1891" t="s">
        <v>23300</v>
      </c>
      <c r="B163" s="59"/>
      <c r="C163" s="1024" t="s">
        <v>23306</v>
      </c>
      <c r="D163" s="565">
        <v>1</v>
      </c>
      <c r="E163" s="855">
        <v>1</v>
      </c>
      <c r="F163" s="398"/>
    </row>
    <row r="164" spans="1:6" ht="20.100000000000001" customHeight="1">
      <c r="A164" s="1146" t="s">
        <v>19196</v>
      </c>
      <c r="B164" s="59"/>
      <c r="C164" s="1148" t="s">
        <v>23307</v>
      </c>
      <c r="D164" s="565">
        <v>1</v>
      </c>
      <c r="E164" s="855">
        <v>1</v>
      </c>
      <c r="F164" s="398"/>
    </row>
    <row r="165" spans="1:6" ht="20.100000000000001" customHeight="1">
      <c r="A165" s="2385" t="s">
        <v>14661</v>
      </c>
      <c r="B165" s="59"/>
      <c r="C165" s="322" t="s">
        <v>16675</v>
      </c>
      <c r="D165" s="99">
        <v>1</v>
      </c>
      <c r="E165" s="855">
        <v>80</v>
      </c>
      <c r="F165" s="398"/>
    </row>
    <row r="166" spans="1:6" ht="32.25" customHeight="1">
      <c r="A166" s="946"/>
      <c r="B166" s="59"/>
      <c r="C166" s="34" t="s">
        <v>13035</v>
      </c>
      <c r="D166" s="99"/>
      <c r="E166" s="582">
        <v>120</v>
      </c>
      <c r="F166" s="398"/>
    </row>
    <row r="167" spans="1:6" ht="29.25" customHeight="1">
      <c r="A167" s="946">
        <v>100</v>
      </c>
      <c r="B167" s="59"/>
      <c r="C167" s="34" t="s">
        <v>7175</v>
      </c>
      <c r="D167" s="99">
        <v>1</v>
      </c>
      <c r="E167" s="571">
        <v>192</v>
      </c>
      <c r="F167" s="398"/>
    </row>
    <row r="168" spans="1:6" ht="20.100000000000001" customHeight="1">
      <c r="A168" s="946">
        <v>1200</v>
      </c>
      <c r="B168" s="59"/>
      <c r="C168" s="34" t="s">
        <v>1288</v>
      </c>
      <c r="D168" s="99">
        <v>1</v>
      </c>
      <c r="E168" s="571">
        <v>250</v>
      </c>
      <c r="F168" s="398"/>
    </row>
    <row r="169" spans="1:6" ht="20.100000000000001" customHeight="1">
      <c r="A169" s="944"/>
      <c r="B169" s="319"/>
      <c r="C169" s="60" t="s">
        <v>19</v>
      </c>
      <c r="D169" s="60"/>
      <c r="E169" s="60"/>
      <c r="F169" s="398" t="s">
        <v>19</v>
      </c>
    </row>
  </sheetData>
  <autoFilter ref="A1:F169">
    <filterColumn colId="3"/>
    <filterColumn colId="4"/>
    <filterColumn colId="5"/>
  </autoFilter>
  <pageMargins left="0" right="0" top="0" bottom="0" header="0.31496062992125984" footer="0.31496062992125984"/>
  <pageSetup paperSize="9" orientation="portrait" verticalDpi="0" r:id="rId1"/>
</worksheet>
</file>

<file path=xl/worksheets/sheet8.xml><?xml version="1.0" encoding="utf-8"?>
<worksheet xmlns="http://schemas.openxmlformats.org/spreadsheetml/2006/main" xmlns:r="http://schemas.openxmlformats.org/officeDocument/2006/relationships">
  <sheetPr codeName="Лист10"/>
  <dimension ref="A1:D842"/>
  <sheetViews>
    <sheetView zoomScale="160" zoomScaleNormal="160" workbookViewId="0">
      <selection activeCell="E1" sqref="E1:F1048576"/>
    </sheetView>
  </sheetViews>
  <sheetFormatPr defaultColWidth="1.42578125" defaultRowHeight="20.100000000000001" customHeight="1"/>
  <cols>
    <col min="1" max="1" width="7.28515625" style="921" customWidth="1"/>
    <col min="2" max="2" width="90.85546875" style="193" customWidth="1"/>
    <col min="3" max="3" width="6.7109375" style="429" customWidth="1"/>
    <col min="4" max="4" width="6.5703125" style="1616" customWidth="1"/>
    <col min="5" max="16384" width="1.42578125" style="193"/>
  </cols>
  <sheetData>
    <row r="1" spans="1:4" ht="20.100000000000001" customHeight="1">
      <c r="A1" s="912"/>
      <c r="B1" s="2013" t="s">
        <v>9527</v>
      </c>
      <c r="C1" s="68"/>
      <c r="D1" s="260"/>
    </row>
    <row r="2" spans="1:4" s="86" customFormat="1" ht="20.100000000000001" customHeight="1">
      <c r="A2" s="881"/>
      <c r="B2" s="2506" t="s">
        <v>48826</v>
      </c>
      <c r="C2" s="68"/>
      <c r="D2" s="153"/>
    </row>
    <row r="3" spans="1:4" s="957" customFormat="1" ht="20.100000000000001" customHeight="1">
      <c r="A3" s="913" t="s">
        <v>440</v>
      </c>
      <c r="B3" s="81" t="s">
        <v>725</v>
      </c>
      <c r="C3" s="1360" t="s">
        <v>21</v>
      </c>
      <c r="D3" s="376" t="s">
        <v>2</v>
      </c>
    </row>
    <row r="4" spans="1:4" s="957" customFormat="1" ht="31.5" customHeight="1">
      <c r="A4" s="2484">
        <v>1500</v>
      </c>
      <c r="B4" s="3129" t="s">
        <v>27567</v>
      </c>
      <c r="C4" s="3082">
        <v>1</v>
      </c>
      <c r="D4" s="585"/>
    </row>
    <row r="5" spans="1:4" s="957" customFormat="1" ht="31.5" customHeight="1">
      <c r="A5" s="2484">
        <v>6000</v>
      </c>
      <c r="B5" s="3129" t="s">
        <v>27514</v>
      </c>
      <c r="C5" s="3082">
        <v>1</v>
      </c>
      <c r="D5" s="585"/>
    </row>
    <row r="6" spans="1:4" s="957" customFormat="1" ht="49.5" customHeight="1">
      <c r="A6" s="2484">
        <v>4000</v>
      </c>
      <c r="B6" s="3129" t="s">
        <v>27515</v>
      </c>
      <c r="C6" s="3082">
        <v>1</v>
      </c>
      <c r="D6" s="585"/>
    </row>
    <row r="7" spans="1:4" s="957" customFormat="1" ht="49.5" customHeight="1">
      <c r="A7" s="2484">
        <v>3800</v>
      </c>
      <c r="B7" s="3129" t="s">
        <v>27516</v>
      </c>
      <c r="C7" s="3082">
        <v>1</v>
      </c>
      <c r="D7" s="585"/>
    </row>
    <row r="8" spans="1:4" s="957" customFormat="1" ht="27.75" customHeight="1">
      <c r="A8" s="2484">
        <v>1600</v>
      </c>
      <c r="B8" s="3129" t="s">
        <v>27517</v>
      </c>
      <c r="C8" s="3082">
        <v>1</v>
      </c>
      <c r="D8" s="585"/>
    </row>
    <row r="9" spans="1:4" s="957" customFormat="1" ht="20.100000000000001" customHeight="1">
      <c r="A9" s="914"/>
      <c r="B9" s="2505"/>
      <c r="C9" s="2340">
        <v>1</v>
      </c>
      <c r="D9" s="585"/>
    </row>
    <row r="10" spans="1:4" s="957" customFormat="1" ht="20.100000000000001" customHeight="1">
      <c r="A10" s="914">
        <v>500</v>
      </c>
      <c r="B10" s="2505" t="s">
        <v>24888</v>
      </c>
      <c r="C10" s="2340">
        <v>1</v>
      </c>
      <c r="D10" s="585"/>
    </row>
    <row r="11" spans="1:4" s="957" customFormat="1" ht="20.100000000000001" customHeight="1">
      <c r="A11" s="914">
        <v>600</v>
      </c>
      <c r="B11" s="2505" t="s">
        <v>24889</v>
      </c>
      <c r="C11" s="2340">
        <v>1</v>
      </c>
      <c r="D11" s="585"/>
    </row>
    <row r="12" spans="1:4" ht="26.25" customHeight="1">
      <c r="A12" s="916">
        <v>3500</v>
      </c>
      <c r="B12" s="2014" t="s">
        <v>20142</v>
      </c>
      <c r="C12" s="675">
        <v>1</v>
      </c>
      <c r="D12" s="548"/>
    </row>
    <row r="13" spans="1:4" ht="20.100000000000001" customHeight="1">
      <c r="A13" s="915">
        <v>150</v>
      </c>
      <c r="B13" s="2015" t="s">
        <v>27579</v>
      </c>
      <c r="C13" s="675">
        <v>5</v>
      </c>
      <c r="D13" s="594"/>
    </row>
    <row r="14" spans="1:4" ht="20.100000000000001" customHeight="1">
      <c r="A14" s="915">
        <v>950</v>
      </c>
      <c r="B14" s="2015" t="s">
        <v>18731</v>
      </c>
      <c r="C14" s="675">
        <v>1</v>
      </c>
      <c r="D14" s="594"/>
    </row>
    <row r="15" spans="1:4" ht="20.100000000000001" customHeight="1">
      <c r="A15" s="915">
        <v>800</v>
      </c>
      <c r="B15" s="2015" t="s">
        <v>8321</v>
      </c>
      <c r="C15" s="1042">
        <v>1</v>
      </c>
      <c r="D15" s="594"/>
    </row>
    <row r="16" spans="1:4" ht="20.100000000000001" customHeight="1">
      <c r="A16" s="915">
        <v>3000</v>
      </c>
      <c r="B16" s="595" t="s">
        <v>15125</v>
      </c>
      <c r="C16" s="593">
        <v>1</v>
      </c>
      <c r="D16" s="594"/>
    </row>
    <row r="17" spans="1:4" ht="20.100000000000001" customHeight="1">
      <c r="A17" s="915">
        <v>350</v>
      </c>
      <c r="B17" s="595" t="s">
        <v>14470</v>
      </c>
      <c r="C17" s="593">
        <v>1</v>
      </c>
      <c r="D17" s="594"/>
    </row>
    <row r="18" spans="1:4" ht="20.100000000000001" customHeight="1">
      <c r="A18" s="915">
        <v>350</v>
      </c>
      <c r="B18" s="595" t="s">
        <v>14471</v>
      </c>
      <c r="C18" s="593">
        <v>1</v>
      </c>
      <c r="D18" s="594"/>
    </row>
    <row r="19" spans="1:4" ht="20.100000000000001" customHeight="1">
      <c r="A19" s="916">
        <v>600</v>
      </c>
      <c r="B19" s="595" t="s">
        <v>19181</v>
      </c>
      <c r="C19" s="675">
        <v>1</v>
      </c>
      <c r="D19" s="548"/>
    </row>
    <row r="20" spans="1:4" ht="20.100000000000001" customHeight="1">
      <c r="A20" s="916">
        <v>500</v>
      </c>
      <c r="B20" s="2016" t="s">
        <v>19183</v>
      </c>
      <c r="C20" s="675">
        <v>1</v>
      </c>
      <c r="D20" s="548"/>
    </row>
    <row r="21" spans="1:4" s="600" customFormat="1" ht="20.100000000000001" customHeight="1">
      <c r="A21" s="902">
        <v>500</v>
      </c>
      <c r="B21" s="394" t="s">
        <v>19182</v>
      </c>
      <c r="C21" s="350">
        <v>1</v>
      </c>
      <c r="D21" s="548"/>
    </row>
    <row r="22" spans="1:4" ht="20.100000000000001" customHeight="1">
      <c r="A22" s="916">
        <v>500</v>
      </c>
      <c r="B22" s="3109" t="s">
        <v>19205</v>
      </c>
      <c r="C22" s="1042">
        <v>1</v>
      </c>
      <c r="D22" s="548" t="s">
        <v>27237</v>
      </c>
    </row>
    <row r="23" spans="1:4" ht="20.100000000000001" customHeight="1">
      <c r="A23" s="912">
        <v>500</v>
      </c>
      <c r="B23" s="53" t="s">
        <v>1170</v>
      </c>
      <c r="C23" s="153">
        <v>1</v>
      </c>
      <c r="D23" s="594"/>
    </row>
    <row r="24" spans="1:4" ht="20.100000000000001" customHeight="1">
      <c r="A24" s="916">
        <v>500</v>
      </c>
      <c r="B24" s="2016" t="s">
        <v>19184</v>
      </c>
      <c r="C24" s="675">
        <v>1</v>
      </c>
      <c r="D24" s="548"/>
    </row>
    <row r="25" spans="1:4" ht="20.100000000000001" customHeight="1">
      <c r="A25" s="916">
        <v>500</v>
      </c>
      <c r="B25" s="2016" t="s">
        <v>19185</v>
      </c>
      <c r="C25" s="675">
        <v>1</v>
      </c>
      <c r="D25" s="548"/>
    </row>
    <row r="26" spans="1:4" ht="20.100000000000001" customHeight="1">
      <c r="A26" s="916">
        <v>500</v>
      </c>
      <c r="B26" s="2016" t="s">
        <v>19186</v>
      </c>
      <c r="C26" s="675">
        <v>1</v>
      </c>
      <c r="D26" s="548"/>
    </row>
    <row r="27" spans="1:4" ht="20.100000000000001" customHeight="1">
      <c r="A27" s="916">
        <v>500</v>
      </c>
      <c r="B27" s="2016" t="s">
        <v>19187</v>
      </c>
      <c r="C27" s="675">
        <v>1</v>
      </c>
      <c r="D27" s="548"/>
    </row>
    <row r="28" spans="1:4" s="600" customFormat="1" ht="31.5" customHeight="1">
      <c r="A28" s="902">
        <v>350</v>
      </c>
      <c r="B28" s="238" t="s">
        <v>19188</v>
      </c>
      <c r="C28" s="350">
        <v>1</v>
      </c>
      <c r="D28" s="548"/>
    </row>
    <row r="29" spans="1:4" s="600" customFormat="1" ht="42.75" customHeight="1">
      <c r="A29" s="902">
        <v>500</v>
      </c>
      <c r="B29" s="238" t="s">
        <v>19189</v>
      </c>
      <c r="C29" s="350">
        <v>1</v>
      </c>
      <c r="D29" s="548"/>
    </row>
    <row r="30" spans="1:4" ht="20.100000000000001" customHeight="1">
      <c r="A30" s="2379">
        <v>350</v>
      </c>
      <c r="B30" s="595" t="s">
        <v>23204</v>
      </c>
      <c r="C30" s="675">
        <v>1</v>
      </c>
      <c r="D30" s="594"/>
    </row>
    <row r="31" spans="1:4" ht="20.100000000000001" customHeight="1">
      <c r="A31" s="2379">
        <v>350</v>
      </c>
      <c r="B31" s="595" t="s">
        <v>13653</v>
      </c>
      <c r="C31" s="675">
        <v>1</v>
      </c>
      <c r="D31" s="594"/>
    </row>
    <row r="32" spans="1:4" ht="20.100000000000001" customHeight="1">
      <c r="A32" s="915">
        <v>200</v>
      </c>
      <c r="B32" s="595" t="s">
        <v>13654</v>
      </c>
      <c r="C32" s="593">
        <v>1</v>
      </c>
      <c r="D32" s="594"/>
    </row>
    <row r="33" spans="1:4" ht="20.100000000000001" customHeight="1">
      <c r="A33" s="915">
        <v>220</v>
      </c>
      <c r="B33" s="595" t="s">
        <v>13655</v>
      </c>
      <c r="C33" s="593">
        <v>2</v>
      </c>
      <c r="D33" s="594"/>
    </row>
    <row r="34" spans="1:4" ht="20.100000000000001" customHeight="1">
      <c r="A34" s="915">
        <v>250</v>
      </c>
      <c r="B34" s="595" t="s">
        <v>13656</v>
      </c>
      <c r="C34" s="593">
        <v>3</v>
      </c>
      <c r="D34" s="594"/>
    </row>
    <row r="35" spans="1:4" ht="20.100000000000001" customHeight="1">
      <c r="A35" s="915">
        <v>150</v>
      </c>
      <c r="B35" s="595" t="s">
        <v>13658</v>
      </c>
      <c r="C35" s="602">
        <v>2</v>
      </c>
      <c r="D35" s="594"/>
    </row>
    <row r="36" spans="1:4" ht="20.100000000000001" customHeight="1">
      <c r="A36" s="916">
        <v>200</v>
      </c>
      <c r="B36" s="1866" t="s">
        <v>24797</v>
      </c>
      <c r="C36" s="675">
        <v>11</v>
      </c>
      <c r="D36" s="548"/>
    </row>
    <row r="37" spans="1:4" ht="20.100000000000001" customHeight="1">
      <c r="A37" s="916">
        <v>200</v>
      </c>
      <c r="B37" s="1866" t="s">
        <v>25907</v>
      </c>
      <c r="C37" s="675">
        <v>11</v>
      </c>
      <c r="D37" s="548"/>
    </row>
    <row r="38" spans="1:4" ht="20.100000000000001" customHeight="1">
      <c r="A38" s="916">
        <v>200</v>
      </c>
      <c r="B38" s="1866" t="s">
        <v>26171</v>
      </c>
      <c r="C38" s="675">
        <v>11</v>
      </c>
      <c r="D38" s="548"/>
    </row>
    <row r="39" spans="1:4" ht="20.100000000000001" customHeight="1">
      <c r="A39" s="916">
        <v>200</v>
      </c>
      <c r="B39" s="1866" t="s">
        <v>24798</v>
      </c>
      <c r="C39" s="675">
        <v>1</v>
      </c>
      <c r="D39" s="638"/>
    </row>
    <row r="40" spans="1:4" ht="20.100000000000001" customHeight="1">
      <c r="A40" s="916">
        <v>200</v>
      </c>
      <c r="B40" s="2950" t="s">
        <v>25419</v>
      </c>
      <c r="C40" s="675">
        <v>16</v>
      </c>
      <c r="D40" s="548"/>
    </row>
    <row r="41" spans="1:4" ht="20.100000000000001" customHeight="1">
      <c r="A41" s="916">
        <v>200</v>
      </c>
      <c r="B41" s="1866" t="s">
        <v>24799</v>
      </c>
      <c r="C41" s="675">
        <v>3</v>
      </c>
      <c r="D41" s="548"/>
    </row>
    <row r="42" spans="1:4" ht="20.100000000000001" customHeight="1">
      <c r="A42" s="916">
        <v>200</v>
      </c>
      <c r="B42" s="1867" t="s">
        <v>17826</v>
      </c>
      <c r="C42" s="675">
        <v>2</v>
      </c>
      <c r="D42" s="548"/>
    </row>
    <row r="43" spans="1:4" s="957" customFormat="1" ht="20.100000000000001" customHeight="1">
      <c r="A43" s="914"/>
      <c r="B43" s="2505" t="s">
        <v>24826</v>
      </c>
      <c r="C43" s="585">
        <v>1</v>
      </c>
      <c r="D43" s="585"/>
    </row>
    <row r="44" spans="1:4" s="86" customFormat="1" ht="27" customHeight="1">
      <c r="A44" s="883">
        <v>450</v>
      </c>
      <c r="B44" s="2018" t="s">
        <v>27055</v>
      </c>
      <c r="C44" s="864">
        <v>1</v>
      </c>
      <c r="D44" s="785">
        <v>0</v>
      </c>
    </row>
    <row r="45" spans="1:4" s="86" customFormat="1" ht="27" customHeight="1">
      <c r="A45" s="883">
        <v>450</v>
      </c>
      <c r="B45" s="2018" t="s">
        <v>27056</v>
      </c>
      <c r="C45" s="864">
        <v>1</v>
      </c>
      <c r="D45" s="785">
        <v>0</v>
      </c>
    </row>
    <row r="46" spans="1:4" s="86" customFormat="1" ht="27" customHeight="1">
      <c r="A46" s="883">
        <v>450</v>
      </c>
      <c r="B46" s="2018" t="s">
        <v>27057</v>
      </c>
      <c r="C46" s="864">
        <v>1</v>
      </c>
      <c r="D46" s="785">
        <v>0</v>
      </c>
    </row>
    <row r="47" spans="1:4" ht="20.100000000000001" customHeight="1">
      <c r="A47" s="883">
        <v>450</v>
      </c>
      <c r="B47" s="2019" t="s">
        <v>27112</v>
      </c>
      <c r="C47" s="361">
        <v>1</v>
      </c>
      <c r="D47" s="798">
        <v>0</v>
      </c>
    </row>
    <row r="48" spans="1:4" ht="20.100000000000001" customHeight="1">
      <c r="A48" s="882">
        <v>350</v>
      </c>
      <c r="B48" s="464" t="s">
        <v>21729</v>
      </c>
      <c r="C48" s="361">
        <v>1</v>
      </c>
      <c r="D48" s="548"/>
    </row>
    <row r="49" spans="1:4" ht="20.100000000000001" customHeight="1">
      <c r="A49" s="882">
        <v>250</v>
      </c>
      <c r="B49" s="464" t="s">
        <v>10372</v>
      </c>
      <c r="C49" s="361">
        <v>1</v>
      </c>
      <c r="D49" s="548"/>
    </row>
    <row r="50" spans="1:4" ht="20.100000000000001" customHeight="1">
      <c r="A50" s="882">
        <v>250</v>
      </c>
      <c r="B50" s="464" t="s">
        <v>10373</v>
      </c>
      <c r="C50" s="361">
        <v>2</v>
      </c>
      <c r="D50" s="548"/>
    </row>
    <row r="51" spans="1:4" ht="20.100000000000001" customHeight="1">
      <c r="A51" s="882">
        <v>250</v>
      </c>
      <c r="B51" s="104" t="s">
        <v>13110</v>
      </c>
      <c r="C51" s="361">
        <v>2</v>
      </c>
      <c r="D51" s="548"/>
    </row>
    <row r="52" spans="1:4" ht="20.100000000000001" customHeight="1">
      <c r="A52" s="882">
        <v>150</v>
      </c>
      <c r="B52" s="53" t="s">
        <v>13112</v>
      </c>
      <c r="C52" s="409">
        <v>1</v>
      </c>
      <c r="D52" s="260"/>
    </row>
    <row r="53" spans="1:4" ht="20.100000000000001" customHeight="1">
      <c r="A53" s="882">
        <v>150</v>
      </c>
      <c r="B53" s="541" t="s">
        <v>13117</v>
      </c>
      <c r="C53" s="361">
        <v>3</v>
      </c>
      <c r="D53" s="548"/>
    </row>
    <row r="54" spans="1:4" ht="20.100000000000001" customHeight="1">
      <c r="A54" s="882">
        <v>200</v>
      </c>
      <c r="B54" s="194" t="s">
        <v>13118</v>
      </c>
      <c r="C54" s="361">
        <v>3</v>
      </c>
      <c r="D54" s="548"/>
    </row>
    <row r="55" spans="1:4" ht="20.100000000000001" customHeight="1">
      <c r="A55" s="882">
        <v>150</v>
      </c>
      <c r="B55" s="177" t="s">
        <v>16163</v>
      </c>
      <c r="C55" s="361">
        <v>5</v>
      </c>
      <c r="D55" s="548"/>
    </row>
    <row r="56" spans="1:4" ht="20.100000000000001" customHeight="1">
      <c r="A56" s="882">
        <v>200</v>
      </c>
      <c r="B56" s="177" t="s">
        <v>13116</v>
      </c>
      <c r="C56" s="361">
        <v>1</v>
      </c>
      <c r="D56" s="548"/>
    </row>
    <row r="57" spans="1:4" ht="20.100000000000001" customHeight="1">
      <c r="A57" s="882">
        <v>200</v>
      </c>
      <c r="B57" s="177" t="s">
        <v>13113</v>
      </c>
      <c r="C57" s="361">
        <v>1</v>
      </c>
      <c r="D57" s="548"/>
    </row>
    <row r="58" spans="1:4" ht="20.100000000000001" customHeight="1">
      <c r="A58" s="882">
        <v>200</v>
      </c>
      <c r="B58" s="177" t="s">
        <v>13114</v>
      </c>
      <c r="C58" s="361">
        <v>1</v>
      </c>
      <c r="D58" s="548"/>
    </row>
    <row r="59" spans="1:4" ht="20.100000000000001" customHeight="1">
      <c r="A59" s="912">
        <v>150</v>
      </c>
      <c r="B59" s="516" t="s">
        <v>13115</v>
      </c>
      <c r="C59" s="409">
        <v>1</v>
      </c>
      <c r="D59" s="594"/>
    </row>
    <row r="60" spans="1:4" ht="20.100000000000001" customHeight="1">
      <c r="A60" s="912">
        <v>100</v>
      </c>
      <c r="B60" s="194" t="s">
        <v>13111</v>
      </c>
      <c r="C60" s="260">
        <v>1</v>
      </c>
      <c r="D60" s="594"/>
    </row>
    <row r="61" spans="1:4" ht="20.100000000000001" customHeight="1">
      <c r="A61" s="882">
        <v>100</v>
      </c>
      <c r="B61" s="53" t="s">
        <v>3176</v>
      </c>
      <c r="C61" s="361">
        <v>3</v>
      </c>
      <c r="D61" s="594"/>
    </row>
    <row r="62" spans="1:4" ht="20.100000000000001" customHeight="1">
      <c r="A62" s="912">
        <v>400</v>
      </c>
      <c r="B62" s="53" t="s">
        <v>2506</v>
      </c>
      <c r="C62" s="153">
        <v>1</v>
      </c>
      <c r="D62" s="594"/>
    </row>
    <row r="63" spans="1:4" ht="20.100000000000001" customHeight="1">
      <c r="A63" s="912">
        <v>450</v>
      </c>
      <c r="B63" s="53" t="s">
        <v>2508</v>
      </c>
      <c r="C63" s="153">
        <v>1</v>
      </c>
      <c r="D63" s="594"/>
    </row>
    <row r="64" spans="1:4" ht="20.100000000000001" customHeight="1">
      <c r="A64" s="912">
        <v>450</v>
      </c>
      <c r="B64" s="53" t="s">
        <v>2502</v>
      </c>
      <c r="C64" s="153">
        <v>1</v>
      </c>
      <c r="D64" s="594"/>
    </row>
    <row r="65" spans="1:4" ht="20.100000000000001" customHeight="1">
      <c r="A65" s="912">
        <v>500</v>
      </c>
      <c r="B65" s="53" t="s">
        <v>2503</v>
      </c>
      <c r="C65" s="153">
        <v>1</v>
      </c>
      <c r="D65" s="594"/>
    </row>
    <row r="66" spans="1:4" ht="20.100000000000001" customHeight="1">
      <c r="A66" s="912">
        <v>450</v>
      </c>
      <c r="B66" s="53" t="s">
        <v>2505</v>
      </c>
      <c r="C66" s="153">
        <v>1</v>
      </c>
      <c r="D66" s="594"/>
    </row>
    <row r="67" spans="1:4" ht="20.100000000000001" customHeight="1">
      <c r="A67" s="912">
        <v>450</v>
      </c>
      <c r="B67" s="53" t="s">
        <v>2504</v>
      </c>
      <c r="C67" s="153">
        <v>1</v>
      </c>
      <c r="D67" s="594"/>
    </row>
    <row r="68" spans="1:4" ht="20.100000000000001" customHeight="1">
      <c r="A68" s="912">
        <v>50</v>
      </c>
      <c r="B68" s="53" t="s">
        <v>2510</v>
      </c>
      <c r="C68" s="153">
        <v>2</v>
      </c>
      <c r="D68" s="594"/>
    </row>
    <row r="69" spans="1:4" ht="20.100000000000001" customHeight="1">
      <c r="A69" s="912">
        <v>200</v>
      </c>
      <c r="B69" s="53" t="s">
        <v>10066</v>
      </c>
      <c r="C69" s="409">
        <v>1</v>
      </c>
      <c r="D69" s="594"/>
    </row>
    <row r="70" spans="1:4" ht="20.100000000000001" customHeight="1">
      <c r="A70" s="912">
        <v>200</v>
      </c>
      <c r="B70" s="53" t="s">
        <v>12264</v>
      </c>
      <c r="C70" s="409">
        <v>1</v>
      </c>
      <c r="D70" s="594"/>
    </row>
    <row r="71" spans="1:4" ht="20.100000000000001" customHeight="1">
      <c r="A71" s="912">
        <v>250</v>
      </c>
      <c r="B71" s="53" t="s">
        <v>12265</v>
      </c>
      <c r="C71" s="409">
        <v>2</v>
      </c>
      <c r="D71" s="594"/>
    </row>
    <row r="72" spans="1:4" ht="20.100000000000001" customHeight="1">
      <c r="A72" s="912">
        <v>250</v>
      </c>
      <c r="B72" s="53" t="s">
        <v>10067</v>
      </c>
      <c r="C72" s="409">
        <v>2</v>
      </c>
      <c r="D72" s="594"/>
    </row>
    <row r="73" spans="1:4" ht="20.100000000000001" customHeight="1">
      <c r="A73" s="883">
        <v>1500</v>
      </c>
      <c r="B73" s="53" t="s">
        <v>21768</v>
      </c>
      <c r="C73" s="560">
        <v>1</v>
      </c>
      <c r="D73" s="594"/>
    </row>
    <row r="74" spans="1:4" ht="20.100000000000001" customHeight="1">
      <c r="A74" s="883">
        <v>1000</v>
      </c>
      <c r="B74" s="53" t="s">
        <v>27303</v>
      </c>
      <c r="C74" s="560">
        <v>1</v>
      </c>
      <c r="D74" s="594"/>
    </row>
    <row r="75" spans="1:4" ht="30.75" customHeight="1">
      <c r="A75" s="883">
        <v>1800</v>
      </c>
      <c r="B75" s="433" t="s">
        <v>21769</v>
      </c>
      <c r="C75" s="361">
        <v>1</v>
      </c>
      <c r="D75" s="594"/>
    </row>
    <row r="76" spans="1:4" ht="20.100000000000001" customHeight="1">
      <c r="A76" s="915">
        <v>2200</v>
      </c>
      <c r="B76" s="776" t="s">
        <v>17269</v>
      </c>
      <c r="C76" s="153">
        <v>1</v>
      </c>
      <c r="D76" s="594"/>
    </row>
    <row r="77" spans="1:4" ht="20.100000000000001" customHeight="1">
      <c r="A77" s="883">
        <v>600</v>
      </c>
      <c r="B77" s="516" t="s">
        <v>17268</v>
      </c>
      <c r="C77" s="362">
        <v>2</v>
      </c>
      <c r="D77" s="594"/>
    </row>
    <row r="78" spans="1:4" ht="20.100000000000001" customHeight="1">
      <c r="A78" s="883">
        <v>700</v>
      </c>
      <c r="B78" s="516" t="s">
        <v>17267</v>
      </c>
      <c r="C78" s="361">
        <v>1</v>
      </c>
      <c r="D78" s="594"/>
    </row>
    <row r="79" spans="1:4" ht="20.100000000000001" customHeight="1">
      <c r="A79" s="883">
        <v>1000</v>
      </c>
      <c r="B79" s="53" t="s">
        <v>17265</v>
      </c>
      <c r="C79" s="361">
        <v>2</v>
      </c>
      <c r="D79" s="594"/>
    </row>
    <row r="80" spans="1:4" ht="20.100000000000001" customHeight="1">
      <c r="A80" s="883">
        <v>1200</v>
      </c>
      <c r="B80" s="53" t="s">
        <v>17266</v>
      </c>
      <c r="C80" s="361">
        <v>1</v>
      </c>
      <c r="D80" s="594"/>
    </row>
    <row r="81" spans="1:4" ht="20.100000000000001" customHeight="1">
      <c r="A81" s="880">
        <v>400</v>
      </c>
      <c r="B81" s="53" t="s">
        <v>2515</v>
      </c>
      <c r="C81" s="153">
        <v>1</v>
      </c>
      <c r="D81" s="548"/>
    </row>
    <row r="82" spans="1:4" ht="20.100000000000001" customHeight="1">
      <c r="A82" s="882">
        <v>350</v>
      </c>
      <c r="B82" s="53" t="s">
        <v>3628</v>
      </c>
      <c r="C82" s="153">
        <v>1</v>
      </c>
      <c r="D82" s="548"/>
    </row>
    <row r="83" spans="1:4" ht="20.100000000000001" customHeight="1">
      <c r="A83" s="882">
        <v>600</v>
      </c>
      <c r="B83" s="53" t="s">
        <v>14998</v>
      </c>
      <c r="C83" s="422">
        <v>1</v>
      </c>
      <c r="D83" s="548"/>
    </row>
    <row r="84" spans="1:4" ht="20.100000000000001" customHeight="1">
      <c r="A84" s="882">
        <v>650</v>
      </c>
      <c r="B84" s="53" t="s">
        <v>14999</v>
      </c>
      <c r="C84" s="422">
        <v>1</v>
      </c>
      <c r="D84" s="548"/>
    </row>
    <row r="85" spans="1:4" ht="20.100000000000001" customHeight="1">
      <c r="A85" s="882">
        <v>650</v>
      </c>
      <c r="B85" s="53" t="s">
        <v>13235</v>
      </c>
      <c r="C85" s="422">
        <v>2</v>
      </c>
      <c r="D85" s="548"/>
    </row>
    <row r="86" spans="1:4" ht="20.100000000000001" customHeight="1">
      <c r="A86" s="883">
        <v>600</v>
      </c>
      <c r="B86" s="53" t="s">
        <v>13234</v>
      </c>
      <c r="C86" s="422">
        <v>2</v>
      </c>
      <c r="D86" s="548"/>
    </row>
    <row r="87" spans="1:4" ht="20.100000000000001" customHeight="1">
      <c r="A87" s="882">
        <v>300</v>
      </c>
      <c r="B87" s="53" t="s">
        <v>10060</v>
      </c>
      <c r="C87" s="409">
        <v>1</v>
      </c>
      <c r="D87" s="548"/>
    </row>
    <row r="88" spans="1:4" ht="20.100000000000001" customHeight="1">
      <c r="A88" s="883">
        <v>400</v>
      </c>
      <c r="B88" s="53" t="s">
        <v>10059</v>
      </c>
      <c r="C88" s="409">
        <v>2</v>
      </c>
      <c r="D88" s="548"/>
    </row>
    <row r="89" spans="1:4" ht="20.100000000000001" customHeight="1">
      <c r="A89" s="882">
        <v>600</v>
      </c>
      <c r="B89" s="465" t="s">
        <v>4609</v>
      </c>
      <c r="C89" s="153">
        <v>1</v>
      </c>
      <c r="D89" s="548"/>
    </row>
    <row r="90" spans="1:4" ht="25.5" customHeight="1">
      <c r="A90" s="883">
        <v>950</v>
      </c>
      <c r="B90" s="2020" t="s">
        <v>21340</v>
      </c>
      <c r="C90" s="208">
        <v>3</v>
      </c>
      <c r="D90" s="548"/>
    </row>
    <row r="91" spans="1:4" s="86" customFormat="1" ht="30" customHeight="1">
      <c r="A91" s="883">
        <v>800</v>
      </c>
      <c r="B91" s="402" t="s">
        <v>21334</v>
      </c>
      <c r="C91" s="1868">
        <v>1</v>
      </c>
      <c r="D91" s="548"/>
    </row>
    <row r="92" spans="1:4" s="86" customFormat="1" ht="30" customHeight="1">
      <c r="A92" s="883">
        <v>950</v>
      </c>
      <c r="B92" s="403" t="s">
        <v>21337</v>
      </c>
      <c r="C92" s="1868">
        <v>1</v>
      </c>
      <c r="D92" s="548"/>
    </row>
    <row r="93" spans="1:4" s="86" customFormat="1" ht="30" customHeight="1">
      <c r="A93" s="883">
        <v>1000</v>
      </c>
      <c r="B93" s="402" t="s">
        <v>21336</v>
      </c>
      <c r="C93" s="1868">
        <v>1</v>
      </c>
      <c r="D93" s="548"/>
    </row>
    <row r="94" spans="1:4" s="86" customFormat="1" ht="30" customHeight="1">
      <c r="A94" s="883">
        <v>1500</v>
      </c>
      <c r="B94" s="403" t="s">
        <v>21333</v>
      </c>
      <c r="C94" s="1868">
        <v>2</v>
      </c>
      <c r="D94" s="548"/>
    </row>
    <row r="95" spans="1:4" s="86" customFormat="1" ht="30" customHeight="1">
      <c r="A95" s="883">
        <v>1200</v>
      </c>
      <c r="B95" s="403" t="s">
        <v>21338</v>
      </c>
      <c r="C95" s="1868">
        <v>1</v>
      </c>
      <c r="D95" s="548"/>
    </row>
    <row r="96" spans="1:4" s="86" customFormat="1" ht="30" customHeight="1">
      <c r="A96" s="883">
        <v>1500</v>
      </c>
      <c r="B96" s="402" t="s">
        <v>21335</v>
      </c>
      <c r="C96" s="1868">
        <v>1</v>
      </c>
      <c r="D96" s="548"/>
    </row>
    <row r="97" spans="1:4" s="86" customFormat="1" ht="30" customHeight="1">
      <c r="A97" s="883">
        <v>1500</v>
      </c>
      <c r="B97" s="1117" t="s">
        <v>21339</v>
      </c>
      <c r="C97" s="1868">
        <v>1</v>
      </c>
      <c r="D97" s="548"/>
    </row>
    <row r="98" spans="1:4" ht="26.25" customHeight="1">
      <c r="A98" s="883">
        <v>950</v>
      </c>
      <c r="B98" s="545" t="s">
        <v>21405</v>
      </c>
      <c r="C98" s="361">
        <v>2</v>
      </c>
      <c r="D98" s="260"/>
    </row>
    <row r="99" spans="1:4" ht="30" customHeight="1">
      <c r="A99" s="883">
        <v>1200</v>
      </c>
      <c r="B99" s="402" t="s">
        <v>21401</v>
      </c>
      <c r="C99" s="361">
        <v>3</v>
      </c>
      <c r="D99" s="260"/>
    </row>
    <row r="100" spans="1:4" ht="30" customHeight="1">
      <c r="A100" s="883">
        <v>950</v>
      </c>
      <c r="B100" s="402" t="s">
        <v>21404</v>
      </c>
      <c r="C100" s="361">
        <v>1</v>
      </c>
      <c r="D100" s="260"/>
    </row>
    <row r="101" spans="1:4" ht="32.25" customHeight="1">
      <c r="A101" s="883">
        <v>950</v>
      </c>
      <c r="B101" s="1117" t="s">
        <v>21402</v>
      </c>
      <c r="C101" s="361">
        <v>1</v>
      </c>
      <c r="D101" s="260"/>
    </row>
    <row r="102" spans="1:4" ht="32.25" customHeight="1">
      <c r="A102" s="883">
        <v>950</v>
      </c>
      <c r="B102" s="545" t="s">
        <v>21403</v>
      </c>
      <c r="C102" s="361">
        <v>5</v>
      </c>
      <c r="D102" s="260"/>
    </row>
    <row r="103" spans="1:4" ht="27" customHeight="1">
      <c r="A103" s="883">
        <v>1000</v>
      </c>
      <c r="B103" s="545" t="s">
        <v>21406</v>
      </c>
      <c r="C103" s="361">
        <v>1</v>
      </c>
      <c r="D103" s="260"/>
    </row>
    <row r="104" spans="1:4" ht="26.25" customHeight="1">
      <c r="A104" s="883">
        <v>1200</v>
      </c>
      <c r="B104" s="402" t="s">
        <v>21407</v>
      </c>
      <c r="C104" s="361">
        <v>2</v>
      </c>
      <c r="D104" s="260"/>
    </row>
    <row r="105" spans="1:4" ht="20.100000000000001" customHeight="1">
      <c r="A105" s="883">
        <v>550</v>
      </c>
      <c r="B105" s="465" t="s">
        <v>4104</v>
      </c>
      <c r="C105" s="153">
        <v>1</v>
      </c>
      <c r="D105" s="548"/>
    </row>
    <row r="106" spans="1:4" ht="20.100000000000001" customHeight="1">
      <c r="A106" s="918">
        <v>350</v>
      </c>
      <c r="B106" s="465" t="s">
        <v>21342</v>
      </c>
      <c r="C106" s="153">
        <v>1</v>
      </c>
      <c r="D106" s="260"/>
    </row>
    <row r="107" spans="1:4" ht="20.100000000000001" customHeight="1">
      <c r="A107" s="883">
        <v>1500</v>
      </c>
      <c r="B107" s="53" t="s">
        <v>21341</v>
      </c>
      <c r="C107" s="153">
        <v>1</v>
      </c>
      <c r="D107" s="548"/>
    </row>
    <row r="108" spans="1:4" ht="20.100000000000001" customHeight="1">
      <c r="A108" s="883">
        <v>1200</v>
      </c>
      <c r="B108" s="53" t="s">
        <v>3449</v>
      </c>
      <c r="C108" s="208">
        <v>1</v>
      </c>
      <c r="D108" s="548"/>
    </row>
    <row r="109" spans="1:4" ht="20.100000000000001" customHeight="1">
      <c r="A109" s="883">
        <v>350</v>
      </c>
      <c r="B109" s="53" t="s">
        <v>3884</v>
      </c>
      <c r="C109" s="153">
        <v>1</v>
      </c>
      <c r="D109" s="548"/>
    </row>
    <row r="110" spans="1:4" ht="20.100000000000001" customHeight="1">
      <c r="A110" s="883">
        <v>2000</v>
      </c>
      <c r="B110" s="53" t="s">
        <v>2370</v>
      </c>
      <c r="C110" s="153">
        <v>1</v>
      </c>
      <c r="D110" s="548"/>
    </row>
    <row r="111" spans="1:4" ht="20.100000000000001" customHeight="1">
      <c r="A111" s="883">
        <v>1500</v>
      </c>
      <c r="B111" s="53" t="s">
        <v>2371</v>
      </c>
      <c r="C111" s="153">
        <v>1</v>
      </c>
      <c r="D111" s="548"/>
    </row>
    <row r="112" spans="1:4" ht="20.100000000000001" customHeight="1">
      <c r="A112" s="882">
        <v>450</v>
      </c>
      <c r="B112" s="53" t="s">
        <v>3448</v>
      </c>
      <c r="C112" s="153">
        <v>1</v>
      </c>
      <c r="D112" s="548"/>
    </row>
    <row r="113" spans="1:4" ht="20.100000000000001" customHeight="1">
      <c r="A113" s="882">
        <v>350</v>
      </c>
      <c r="B113" s="53" t="s">
        <v>16410</v>
      </c>
      <c r="C113" s="361">
        <v>1</v>
      </c>
      <c r="D113" s="594"/>
    </row>
    <row r="114" spans="1:4" ht="20.100000000000001" customHeight="1">
      <c r="A114" s="882">
        <v>750</v>
      </c>
      <c r="B114" s="53" t="s">
        <v>16411</v>
      </c>
      <c r="C114" s="361">
        <v>1</v>
      </c>
      <c r="D114" s="594"/>
    </row>
    <row r="115" spans="1:4" ht="20.100000000000001" customHeight="1">
      <c r="A115" s="882">
        <v>850</v>
      </c>
      <c r="B115" s="516" t="s">
        <v>25923</v>
      </c>
      <c r="C115" s="361">
        <v>1</v>
      </c>
      <c r="D115" s="548">
        <v>0</v>
      </c>
    </row>
    <row r="116" spans="1:4" ht="20.100000000000001" customHeight="1">
      <c r="A116" s="882">
        <v>850</v>
      </c>
      <c r="B116" s="516" t="s">
        <v>16409</v>
      </c>
      <c r="C116" s="361">
        <v>1</v>
      </c>
      <c r="D116" s="594"/>
    </row>
    <row r="117" spans="1:4" ht="20.100000000000001" customHeight="1">
      <c r="A117" s="882">
        <v>850</v>
      </c>
      <c r="B117" s="516" t="s">
        <v>16408</v>
      </c>
      <c r="C117" s="361">
        <v>1</v>
      </c>
      <c r="D117" s="594"/>
    </row>
    <row r="118" spans="1:4" ht="20.100000000000001" customHeight="1">
      <c r="A118" s="883">
        <v>350</v>
      </c>
      <c r="B118" s="53" t="s">
        <v>26806</v>
      </c>
      <c r="C118" s="361">
        <v>1</v>
      </c>
      <c r="D118" s="548">
        <v>0</v>
      </c>
    </row>
    <row r="119" spans="1:4" ht="20.100000000000001" customHeight="1">
      <c r="A119" s="883">
        <v>350</v>
      </c>
      <c r="B119" s="53" t="s">
        <v>26503</v>
      </c>
      <c r="C119" s="361">
        <v>2</v>
      </c>
      <c r="D119" s="548">
        <v>0</v>
      </c>
    </row>
    <row r="120" spans="1:4" ht="20.100000000000001" customHeight="1">
      <c r="A120" s="883">
        <v>350</v>
      </c>
      <c r="B120" s="53" t="s">
        <v>26479</v>
      </c>
      <c r="C120" s="361">
        <v>3</v>
      </c>
      <c r="D120" s="594"/>
    </row>
    <row r="121" spans="1:4" ht="20.100000000000001" customHeight="1">
      <c r="A121" s="883">
        <v>350</v>
      </c>
      <c r="B121" s="53" t="s">
        <v>26478</v>
      </c>
      <c r="C121" s="361">
        <v>2</v>
      </c>
      <c r="D121" s="548">
        <v>0</v>
      </c>
    </row>
    <row r="122" spans="1:4" ht="20.100000000000001" customHeight="1">
      <c r="A122" s="883">
        <v>350</v>
      </c>
      <c r="B122" s="53" t="s">
        <v>16407</v>
      </c>
      <c r="C122" s="361">
        <v>1</v>
      </c>
      <c r="D122" s="594"/>
    </row>
    <row r="123" spans="1:4" s="86" customFormat="1" ht="20.100000000000001" customHeight="1">
      <c r="A123" s="883">
        <v>450</v>
      </c>
      <c r="B123" s="197" t="s">
        <v>26477</v>
      </c>
      <c r="C123" s="361">
        <v>1</v>
      </c>
      <c r="D123" s="31"/>
    </row>
    <row r="124" spans="1:4" s="86" customFormat="1" ht="20.100000000000001" customHeight="1">
      <c r="A124" s="882">
        <v>150</v>
      </c>
      <c r="B124" s="1133" t="s">
        <v>17343</v>
      </c>
      <c r="C124" s="361">
        <v>2</v>
      </c>
      <c r="D124" s="548"/>
    </row>
    <row r="125" spans="1:4" s="86" customFormat="1" ht="20.100000000000001" customHeight="1">
      <c r="A125" s="882">
        <v>300</v>
      </c>
      <c r="B125" s="1827" t="s">
        <v>17920</v>
      </c>
      <c r="C125" s="560">
        <v>1</v>
      </c>
      <c r="D125" s="548"/>
    </row>
    <row r="126" spans="1:4" s="86" customFormat="1" ht="20.100000000000001" customHeight="1">
      <c r="A126" s="882">
        <v>250</v>
      </c>
      <c r="B126" s="1133" t="s">
        <v>7651</v>
      </c>
      <c r="C126" s="361">
        <v>2</v>
      </c>
      <c r="D126" s="548"/>
    </row>
    <row r="127" spans="1:4" ht="20.100000000000001" customHeight="1">
      <c r="A127" s="882">
        <v>150</v>
      </c>
      <c r="B127" s="1869" t="s">
        <v>16477</v>
      </c>
      <c r="C127" s="361">
        <v>1</v>
      </c>
      <c r="D127" s="548"/>
    </row>
    <row r="128" spans="1:4" ht="20.100000000000001" customHeight="1">
      <c r="A128" s="882">
        <v>200</v>
      </c>
      <c r="B128" s="53" t="s">
        <v>4429</v>
      </c>
      <c r="C128" s="361">
        <v>1</v>
      </c>
      <c r="D128" s="548"/>
    </row>
    <row r="129" spans="1:4" ht="20.100000000000001" customHeight="1">
      <c r="A129" s="883">
        <v>300</v>
      </c>
      <c r="B129" s="1870" t="s">
        <v>25935</v>
      </c>
      <c r="C129" s="362">
        <v>6</v>
      </c>
      <c r="D129" s="548">
        <v>0</v>
      </c>
    </row>
    <row r="130" spans="1:4" ht="20.100000000000001" customHeight="1">
      <c r="A130" s="882">
        <v>250</v>
      </c>
      <c r="B130" s="1870" t="s">
        <v>16517</v>
      </c>
      <c r="C130" s="362">
        <v>1</v>
      </c>
      <c r="D130" s="548"/>
    </row>
    <row r="131" spans="1:4" s="86" customFormat="1" ht="20.100000000000001" customHeight="1">
      <c r="A131" s="882">
        <v>200</v>
      </c>
      <c r="B131" s="924" t="s">
        <v>13748</v>
      </c>
      <c r="C131" s="362">
        <v>1</v>
      </c>
      <c r="D131" s="594"/>
    </row>
    <row r="132" spans="1:4" s="86" customFormat="1" ht="20.100000000000001" customHeight="1">
      <c r="A132" s="882">
        <v>250</v>
      </c>
      <c r="B132" s="924" t="s">
        <v>13747</v>
      </c>
      <c r="C132" s="362">
        <v>1</v>
      </c>
      <c r="D132" s="594"/>
    </row>
    <row r="133" spans="1:4" ht="20.100000000000001" customHeight="1">
      <c r="A133" s="883">
        <v>250</v>
      </c>
      <c r="B133" s="516" t="s">
        <v>26975</v>
      </c>
      <c r="C133" s="361">
        <v>1</v>
      </c>
      <c r="D133" s="548">
        <v>0</v>
      </c>
    </row>
    <row r="134" spans="1:4" ht="20.100000000000001" customHeight="1">
      <c r="A134" s="882">
        <v>150</v>
      </c>
      <c r="B134" s="53" t="s">
        <v>20628</v>
      </c>
      <c r="C134" s="361">
        <v>5</v>
      </c>
      <c r="D134" s="548"/>
    </row>
    <row r="135" spans="1:4" ht="20.100000000000001" customHeight="1">
      <c r="A135" s="882">
        <v>150</v>
      </c>
      <c r="B135" s="53" t="s">
        <v>20480</v>
      </c>
      <c r="C135" s="361">
        <v>3</v>
      </c>
      <c r="D135" s="548"/>
    </row>
    <row r="136" spans="1:4" ht="20.100000000000001" customHeight="1">
      <c r="A136" s="882">
        <v>150</v>
      </c>
      <c r="B136" s="53" t="s">
        <v>20479</v>
      </c>
      <c r="C136" s="361">
        <v>2</v>
      </c>
      <c r="D136" s="548"/>
    </row>
    <row r="137" spans="1:4" ht="20.100000000000001" customHeight="1">
      <c r="A137" s="882">
        <v>150</v>
      </c>
      <c r="B137" s="53" t="s">
        <v>20481</v>
      </c>
      <c r="C137" s="361">
        <v>1</v>
      </c>
      <c r="D137" s="548"/>
    </row>
    <row r="138" spans="1:4" ht="20.100000000000001" customHeight="1">
      <c r="A138" s="882">
        <v>150</v>
      </c>
      <c r="B138" s="53" t="s">
        <v>20482</v>
      </c>
      <c r="C138" s="361">
        <v>1</v>
      </c>
      <c r="D138" s="548"/>
    </row>
    <row r="139" spans="1:4" ht="20.100000000000001" customHeight="1">
      <c r="A139" s="882">
        <v>150</v>
      </c>
      <c r="B139" s="53" t="s">
        <v>20483</v>
      </c>
      <c r="C139" s="361">
        <v>2</v>
      </c>
      <c r="D139" s="548"/>
    </row>
    <row r="140" spans="1:4" ht="20.100000000000001" customHeight="1">
      <c r="A140" s="882">
        <v>150</v>
      </c>
      <c r="B140" s="1426" t="s">
        <v>18119</v>
      </c>
      <c r="C140" s="208">
        <v>1</v>
      </c>
      <c r="D140" s="594"/>
    </row>
    <row r="141" spans="1:4" s="86" customFormat="1" ht="20.100000000000001" customHeight="1">
      <c r="A141" s="882">
        <v>150</v>
      </c>
      <c r="B141" s="414" t="s">
        <v>16478</v>
      </c>
      <c r="C141" s="361">
        <v>1</v>
      </c>
      <c r="D141" s="548"/>
    </row>
    <row r="142" spans="1:4" s="86" customFormat="1" ht="20.100000000000001" customHeight="1">
      <c r="A142" s="882">
        <v>200</v>
      </c>
      <c r="B142" s="197" t="s">
        <v>9530</v>
      </c>
      <c r="C142" s="361">
        <v>3</v>
      </c>
      <c r="D142" s="548"/>
    </row>
    <row r="143" spans="1:4" s="86" customFormat="1" ht="20.100000000000001" customHeight="1">
      <c r="A143" s="882">
        <v>250</v>
      </c>
      <c r="B143" s="197" t="s">
        <v>5570</v>
      </c>
      <c r="C143" s="361">
        <v>1</v>
      </c>
      <c r="D143" s="548"/>
    </row>
    <row r="144" spans="1:4" ht="20.100000000000001" customHeight="1">
      <c r="A144" s="881">
        <v>400</v>
      </c>
      <c r="B144" s="53" t="s">
        <v>17715</v>
      </c>
      <c r="C144" s="560">
        <v>1</v>
      </c>
      <c r="D144" s="31"/>
    </row>
    <row r="145" spans="1:4" ht="20.100000000000001" customHeight="1">
      <c r="A145" s="917"/>
      <c r="B145" s="1962" t="s">
        <v>23919</v>
      </c>
      <c r="C145" s="675" t="s">
        <v>1155</v>
      </c>
      <c r="D145" s="594"/>
    </row>
    <row r="146" spans="1:4" ht="20.100000000000001" customHeight="1">
      <c r="A146" s="883">
        <v>50</v>
      </c>
      <c r="B146" s="53" t="s">
        <v>23857</v>
      </c>
      <c r="C146" s="361">
        <v>4</v>
      </c>
      <c r="D146" s="548"/>
    </row>
    <row r="147" spans="1:4" ht="20.100000000000001" customHeight="1">
      <c r="A147" s="883">
        <v>150</v>
      </c>
      <c r="B147" s="53" t="s">
        <v>23872</v>
      </c>
      <c r="C147" s="675">
        <v>1</v>
      </c>
      <c r="D147" s="548"/>
    </row>
    <row r="148" spans="1:4" ht="20.100000000000001" customHeight="1">
      <c r="A148" s="883">
        <v>150</v>
      </c>
      <c r="B148" s="53" t="s">
        <v>23907</v>
      </c>
      <c r="C148" s="675">
        <v>1</v>
      </c>
      <c r="D148" s="548"/>
    </row>
    <row r="149" spans="1:4" ht="20.100000000000001" customHeight="1">
      <c r="A149" s="883">
        <v>150</v>
      </c>
      <c r="B149" s="53" t="s">
        <v>23871</v>
      </c>
      <c r="C149" s="675">
        <v>2</v>
      </c>
      <c r="D149" s="548"/>
    </row>
    <row r="150" spans="1:4" ht="20.100000000000001" customHeight="1">
      <c r="A150" s="883">
        <v>150</v>
      </c>
      <c r="B150" s="53" t="s">
        <v>23870</v>
      </c>
      <c r="C150" s="675">
        <v>1</v>
      </c>
      <c r="D150" s="548"/>
    </row>
    <row r="151" spans="1:4" ht="20.100000000000001" customHeight="1">
      <c r="A151" s="916"/>
      <c r="B151" s="1962" t="s">
        <v>23854</v>
      </c>
      <c r="C151" s="602" t="s">
        <v>1155</v>
      </c>
      <c r="D151" s="594"/>
    </row>
    <row r="152" spans="1:4" ht="20.100000000000001" customHeight="1">
      <c r="A152" s="883">
        <v>150</v>
      </c>
      <c r="B152" s="53" t="s">
        <v>23867</v>
      </c>
      <c r="C152" s="361">
        <v>1</v>
      </c>
      <c r="D152" s="548"/>
    </row>
    <row r="153" spans="1:4" ht="20.100000000000001" customHeight="1">
      <c r="A153" s="883">
        <v>200</v>
      </c>
      <c r="B153" s="53" t="s">
        <v>23868</v>
      </c>
      <c r="C153" s="361">
        <v>1</v>
      </c>
      <c r="D153" s="548"/>
    </row>
    <row r="154" spans="1:4" ht="20.100000000000001" customHeight="1">
      <c r="A154" s="883">
        <v>200</v>
      </c>
      <c r="B154" s="53" t="s">
        <v>23861</v>
      </c>
      <c r="C154" s="361">
        <v>1</v>
      </c>
      <c r="D154" s="548"/>
    </row>
    <row r="155" spans="1:4" ht="20.100000000000001" customHeight="1">
      <c r="A155" s="883">
        <v>200</v>
      </c>
      <c r="B155" s="53" t="s">
        <v>23858</v>
      </c>
      <c r="C155" s="361">
        <v>2</v>
      </c>
      <c r="D155" s="548"/>
    </row>
    <row r="156" spans="1:4" ht="20.100000000000001" customHeight="1">
      <c r="A156" s="883">
        <v>200</v>
      </c>
      <c r="B156" s="53" t="s">
        <v>23859</v>
      </c>
      <c r="C156" s="361">
        <v>1</v>
      </c>
      <c r="D156" s="548"/>
    </row>
    <row r="157" spans="1:4" ht="20.100000000000001" customHeight="1">
      <c r="A157" s="883">
        <v>200</v>
      </c>
      <c r="B157" s="53" t="s">
        <v>23860</v>
      </c>
      <c r="C157" s="361">
        <v>1</v>
      </c>
      <c r="D157" s="548"/>
    </row>
    <row r="158" spans="1:4" ht="20.100000000000001" customHeight="1">
      <c r="A158" s="883">
        <v>200</v>
      </c>
      <c r="B158" s="53" t="s">
        <v>23856</v>
      </c>
      <c r="C158" s="361">
        <v>1</v>
      </c>
      <c r="D158" s="548"/>
    </row>
    <row r="159" spans="1:4" ht="20.100000000000001" customHeight="1">
      <c r="A159" s="883">
        <v>300</v>
      </c>
      <c r="B159" s="53" t="s">
        <v>23855</v>
      </c>
      <c r="C159" s="361">
        <v>1</v>
      </c>
      <c r="D159" s="548"/>
    </row>
    <row r="160" spans="1:4" ht="20.100000000000001" customHeight="1">
      <c r="A160" s="912"/>
      <c r="B160" s="1962" t="s">
        <v>23920</v>
      </c>
      <c r="C160" s="602" t="s">
        <v>1155</v>
      </c>
      <c r="D160" s="594"/>
    </row>
    <row r="161" spans="1:4" ht="20.100000000000001" customHeight="1">
      <c r="A161" s="882">
        <v>400</v>
      </c>
      <c r="B161" s="377" t="s">
        <v>16206</v>
      </c>
      <c r="C161" s="361">
        <v>1</v>
      </c>
      <c r="D161" s="594"/>
    </row>
    <row r="162" spans="1:4" ht="20.100000000000001" customHeight="1">
      <c r="A162" s="882">
        <v>400</v>
      </c>
      <c r="B162" s="377" t="s">
        <v>23866</v>
      </c>
      <c r="C162" s="361">
        <v>1</v>
      </c>
      <c r="D162" s="594"/>
    </row>
    <row r="163" spans="1:4" ht="20.100000000000001" customHeight="1">
      <c r="A163" s="882">
        <v>400</v>
      </c>
      <c r="B163" s="377" t="s">
        <v>23865</v>
      </c>
      <c r="C163" s="361">
        <v>1</v>
      </c>
      <c r="D163" s="594"/>
    </row>
    <row r="164" spans="1:4" ht="20.100000000000001" customHeight="1">
      <c r="A164" s="916"/>
      <c r="B164" s="1962" t="s">
        <v>23869</v>
      </c>
      <c r="C164" s="602" t="s">
        <v>1155</v>
      </c>
      <c r="D164" s="594"/>
    </row>
    <row r="165" spans="1:4" ht="20.100000000000001" customHeight="1">
      <c r="A165" s="882">
        <v>400</v>
      </c>
      <c r="B165" s="377" t="s">
        <v>23873</v>
      </c>
      <c r="C165" s="361">
        <v>1</v>
      </c>
      <c r="D165" s="594"/>
    </row>
    <row r="166" spans="1:4" ht="20.100000000000001" customHeight="1">
      <c r="A166" s="882">
        <v>100</v>
      </c>
      <c r="B166" s="377" t="s">
        <v>23874</v>
      </c>
      <c r="C166" s="361">
        <v>1</v>
      </c>
      <c r="D166" s="594"/>
    </row>
    <row r="167" spans="1:4" ht="20.100000000000001" customHeight="1">
      <c r="A167" s="916"/>
      <c r="B167" s="1962" t="s">
        <v>23863</v>
      </c>
      <c r="C167" s="602" t="s">
        <v>1155</v>
      </c>
      <c r="D167" s="594"/>
    </row>
    <row r="168" spans="1:4" ht="20.100000000000001" customHeight="1">
      <c r="A168" s="882">
        <v>550</v>
      </c>
      <c r="B168" s="377" t="s">
        <v>23889</v>
      </c>
      <c r="C168" s="361">
        <v>1</v>
      </c>
      <c r="D168" s="548"/>
    </row>
    <row r="169" spans="1:4" ht="20.100000000000001" customHeight="1">
      <c r="A169" s="882">
        <v>500</v>
      </c>
      <c r="B169" s="377" t="s">
        <v>23890</v>
      </c>
      <c r="C169" s="361">
        <v>1</v>
      </c>
      <c r="D169" s="594"/>
    </row>
    <row r="170" spans="1:4" ht="20.100000000000001" customHeight="1">
      <c r="A170" s="916"/>
      <c r="B170" s="1962" t="s">
        <v>23862</v>
      </c>
      <c r="C170" s="602" t="s">
        <v>1155</v>
      </c>
      <c r="D170" s="594"/>
    </row>
    <row r="171" spans="1:4" ht="20.100000000000001" customHeight="1">
      <c r="A171" s="882">
        <v>550</v>
      </c>
      <c r="B171" s="1507" t="s">
        <v>23880</v>
      </c>
      <c r="C171" s="361">
        <v>1</v>
      </c>
      <c r="D171" s="594"/>
    </row>
    <row r="172" spans="1:4" ht="20.100000000000001" customHeight="1">
      <c r="A172" s="882">
        <v>550</v>
      </c>
      <c r="B172" s="377" t="s">
        <v>23881</v>
      </c>
      <c r="C172" s="361">
        <v>1</v>
      </c>
      <c r="D172" s="594"/>
    </row>
    <row r="173" spans="1:4" ht="20.100000000000001" customHeight="1">
      <c r="A173" s="882">
        <v>500</v>
      </c>
      <c r="B173" s="1507" t="s">
        <v>23882</v>
      </c>
      <c r="C173" s="361">
        <v>10</v>
      </c>
      <c r="D173" s="594"/>
    </row>
    <row r="174" spans="1:4" ht="20.100000000000001" customHeight="1">
      <c r="A174" s="882">
        <v>550</v>
      </c>
      <c r="B174" s="377" t="s">
        <v>23883</v>
      </c>
      <c r="C174" s="361">
        <v>4</v>
      </c>
      <c r="D174" s="548"/>
    </row>
    <row r="175" spans="1:4" ht="20.100000000000001" customHeight="1">
      <c r="A175" s="882">
        <v>550</v>
      </c>
      <c r="B175" s="1507" t="s">
        <v>23885</v>
      </c>
      <c r="C175" s="361">
        <v>2</v>
      </c>
      <c r="D175" s="594"/>
    </row>
    <row r="176" spans="1:4" ht="20.100000000000001" customHeight="1">
      <c r="A176" s="882">
        <v>450</v>
      </c>
      <c r="B176" s="516" t="s">
        <v>23884</v>
      </c>
      <c r="C176" s="260">
        <v>1</v>
      </c>
      <c r="D176" s="594"/>
    </row>
    <row r="177" spans="1:4" ht="20.100000000000001" customHeight="1">
      <c r="A177" s="882">
        <v>500</v>
      </c>
      <c r="B177" s="516" t="s">
        <v>23886</v>
      </c>
      <c r="C177" s="260">
        <v>1</v>
      </c>
      <c r="D177" s="594"/>
    </row>
    <row r="178" spans="1:4" ht="20.100000000000001" customHeight="1">
      <c r="A178" s="882">
        <v>650</v>
      </c>
      <c r="B178" s="516" t="s">
        <v>23887</v>
      </c>
      <c r="C178" s="260">
        <v>1</v>
      </c>
      <c r="D178" s="594"/>
    </row>
    <row r="179" spans="1:4" ht="20.100000000000001" customHeight="1">
      <c r="A179" s="882">
        <v>650</v>
      </c>
      <c r="B179" s="516" t="s">
        <v>23888</v>
      </c>
      <c r="C179" s="260">
        <v>1</v>
      </c>
      <c r="D179" s="594"/>
    </row>
    <row r="180" spans="1:4" ht="20.100000000000001" customHeight="1">
      <c r="A180" s="916"/>
      <c r="B180" s="1962" t="s">
        <v>23921</v>
      </c>
      <c r="C180" s="602" t="s">
        <v>1155</v>
      </c>
      <c r="D180" s="594"/>
    </row>
    <row r="181" spans="1:4" ht="20.100000000000001" customHeight="1">
      <c r="A181" s="882">
        <v>350</v>
      </c>
      <c r="B181" s="377" t="s">
        <v>23875</v>
      </c>
      <c r="C181" s="361">
        <v>1</v>
      </c>
      <c r="D181" s="548"/>
    </row>
    <row r="182" spans="1:4" ht="20.100000000000001" customHeight="1">
      <c r="A182" s="882">
        <v>550</v>
      </c>
      <c r="B182" s="377" t="s">
        <v>23911</v>
      </c>
      <c r="C182" s="361">
        <v>1</v>
      </c>
      <c r="D182" s="548"/>
    </row>
    <row r="183" spans="1:4" ht="20.100000000000001" customHeight="1">
      <c r="A183" s="882">
        <v>550</v>
      </c>
      <c r="B183" s="377" t="s">
        <v>23879</v>
      </c>
      <c r="C183" s="361">
        <v>1</v>
      </c>
      <c r="D183" s="548"/>
    </row>
    <row r="184" spans="1:4" ht="20.100000000000001" customHeight="1">
      <c r="A184" s="883">
        <v>500</v>
      </c>
      <c r="B184" s="377" t="s">
        <v>23876</v>
      </c>
      <c r="C184" s="361">
        <v>1</v>
      </c>
      <c r="D184" s="548"/>
    </row>
    <row r="185" spans="1:4" ht="20.100000000000001" customHeight="1">
      <c r="A185" s="883">
        <v>550</v>
      </c>
      <c r="B185" s="377" t="s">
        <v>23877</v>
      </c>
      <c r="C185" s="361">
        <v>1</v>
      </c>
      <c r="D185" s="548"/>
    </row>
    <row r="186" spans="1:4" ht="20.100000000000001" customHeight="1">
      <c r="A186" s="882">
        <v>550</v>
      </c>
      <c r="B186" s="516" t="s">
        <v>23878</v>
      </c>
      <c r="C186" s="260">
        <v>1</v>
      </c>
      <c r="D186" s="594"/>
    </row>
    <row r="187" spans="1:4" ht="20.100000000000001" customHeight="1">
      <c r="A187" s="882">
        <v>1100</v>
      </c>
      <c r="B187" s="377" t="s">
        <v>23895</v>
      </c>
      <c r="C187" s="361">
        <v>1</v>
      </c>
      <c r="D187" s="594"/>
    </row>
    <row r="188" spans="1:4" ht="20.100000000000001" customHeight="1">
      <c r="A188" s="882"/>
      <c r="B188" s="1962" t="s">
        <v>23922</v>
      </c>
      <c r="C188" s="602" t="s">
        <v>1155</v>
      </c>
      <c r="D188" s="594"/>
    </row>
    <row r="189" spans="1:4" ht="20.100000000000001" customHeight="1">
      <c r="A189" s="882">
        <v>500</v>
      </c>
      <c r="B189" s="516" t="s">
        <v>23905</v>
      </c>
      <c r="C189" s="361">
        <v>1</v>
      </c>
      <c r="D189" s="594"/>
    </row>
    <row r="190" spans="1:4" ht="20.100000000000001" customHeight="1">
      <c r="A190" s="883">
        <v>550</v>
      </c>
      <c r="B190" s="1507" t="s">
        <v>23896</v>
      </c>
      <c r="C190" s="361">
        <v>1</v>
      </c>
      <c r="D190" s="548"/>
    </row>
    <row r="191" spans="1:4" ht="20.100000000000001" customHeight="1">
      <c r="A191" s="883">
        <v>650</v>
      </c>
      <c r="B191" s="1507" t="s">
        <v>23897</v>
      </c>
      <c r="C191" s="361">
        <v>1</v>
      </c>
      <c r="D191" s="548"/>
    </row>
    <row r="192" spans="1:4" ht="20.100000000000001" customHeight="1">
      <c r="A192" s="883">
        <v>850</v>
      </c>
      <c r="B192" s="377" t="s">
        <v>23898</v>
      </c>
      <c r="C192" s="361">
        <v>1</v>
      </c>
      <c r="D192" s="548"/>
    </row>
    <row r="193" spans="1:4" ht="20.100000000000001" customHeight="1">
      <c r="A193" s="883">
        <v>650</v>
      </c>
      <c r="B193" s="1507" t="s">
        <v>23899</v>
      </c>
      <c r="C193" s="361">
        <v>1</v>
      </c>
      <c r="D193" s="548"/>
    </row>
    <row r="194" spans="1:4" ht="20.100000000000001" customHeight="1">
      <c r="A194" s="883">
        <v>550</v>
      </c>
      <c r="B194" s="377" t="s">
        <v>23900</v>
      </c>
      <c r="C194" s="361">
        <v>1</v>
      </c>
      <c r="D194" s="548"/>
    </row>
    <row r="195" spans="1:4" ht="20.100000000000001" customHeight="1">
      <c r="A195" s="883">
        <v>550</v>
      </c>
      <c r="B195" s="377" t="s">
        <v>23901</v>
      </c>
      <c r="C195" s="361">
        <v>1</v>
      </c>
      <c r="D195" s="548"/>
    </row>
    <row r="196" spans="1:4" ht="20.100000000000001" customHeight="1">
      <c r="A196" s="883">
        <v>550</v>
      </c>
      <c r="B196" s="377" t="s">
        <v>23902</v>
      </c>
      <c r="C196" s="361">
        <v>1</v>
      </c>
      <c r="D196" s="548"/>
    </row>
    <row r="197" spans="1:4" ht="20.100000000000001" customHeight="1">
      <c r="A197" s="883">
        <v>850</v>
      </c>
      <c r="B197" s="377" t="s">
        <v>23903</v>
      </c>
      <c r="C197" s="361">
        <v>1</v>
      </c>
      <c r="D197" s="548"/>
    </row>
    <row r="198" spans="1:4" ht="20.100000000000001" customHeight="1">
      <c r="A198" s="883">
        <v>850</v>
      </c>
      <c r="B198" s="377" t="s">
        <v>23904</v>
      </c>
      <c r="C198" s="361">
        <v>1</v>
      </c>
      <c r="D198" s="548"/>
    </row>
    <row r="199" spans="1:4" ht="20.100000000000001" customHeight="1">
      <c r="A199" s="916"/>
      <c r="B199" s="1962" t="s">
        <v>21431</v>
      </c>
      <c r="C199" s="602" t="s">
        <v>1155</v>
      </c>
      <c r="D199" s="594"/>
    </row>
    <row r="200" spans="1:4" ht="20.100000000000001" customHeight="1">
      <c r="A200" s="883">
        <v>800</v>
      </c>
      <c r="B200" s="377" t="s">
        <v>23894</v>
      </c>
      <c r="C200" s="361">
        <v>1</v>
      </c>
      <c r="D200" s="594"/>
    </row>
    <row r="201" spans="1:4" ht="20.100000000000001" customHeight="1">
      <c r="A201" s="883">
        <v>800</v>
      </c>
      <c r="B201" s="377" t="s">
        <v>23893</v>
      </c>
      <c r="C201" s="361">
        <v>1</v>
      </c>
      <c r="D201" s="594"/>
    </row>
    <row r="202" spans="1:4" ht="20.100000000000001" customHeight="1">
      <c r="A202" s="883">
        <v>850</v>
      </c>
      <c r="B202" s="377" t="s">
        <v>23891</v>
      </c>
      <c r="C202" s="361">
        <v>1</v>
      </c>
      <c r="D202" s="594"/>
    </row>
    <row r="203" spans="1:4" ht="20.100000000000001" customHeight="1">
      <c r="A203" s="883">
        <v>850</v>
      </c>
      <c r="B203" s="377" t="s">
        <v>26878</v>
      </c>
      <c r="C203" s="361">
        <v>1</v>
      </c>
      <c r="D203" s="594"/>
    </row>
    <row r="204" spans="1:4" ht="20.100000000000001" customHeight="1">
      <c r="A204" s="883">
        <v>850</v>
      </c>
      <c r="B204" s="377" t="s">
        <v>23892</v>
      </c>
      <c r="C204" s="361">
        <v>1</v>
      </c>
      <c r="D204" s="594"/>
    </row>
    <row r="205" spans="1:4" ht="20.100000000000001" customHeight="1">
      <c r="A205" s="882"/>
      <c r="B205" s="516"/>
      <c r="C205" s="260">
        <v>1</v>
      </c>
      <c r="D205" s="594"/>
    </row>
    <row r="206" spans="1:4" ht="20.100000000000001" customHeight="1">
      <c r="A206" s="916"/>
      <c r="B206" s="1962" t="s">
        <v>23906</v>
      </c>
      <c r="C206" s="602" t="s">
        <v>1155</v>
      </c>
      <c r="D206" s="594"/>
    </row>
    <row r="207" spans="1:4" ht="20.100000000000001" customHeight="1">
      <c r="A207" s="882">
        <v>500</v>
      </c>
      <c r="B207" s="516" t="s">
        <v>16205</v>
      </c>
      <c r="C207" s="260">
        <v>1</v>
      </c>
      <c r="D207" s="594"/>
    </row>
    <row r="208" spans="1:4" ht="20.100000000000001" customHeight="1">
      <c r="A208" s="882">
        <v>650</v>
      </c>
      <c r="B208" s="53" t="s">
        <v>23908</v>
      </c>
      <c r="C208" s="361">
        <v>1</v>
      </c>
      <c r="D208" s="594"/>
    </row>
    <row r="209" spans="1:4" ht="20.100000000000001" customHeight="1">
      <c r="A209" s="882">
        <v>650</v>
      </c>
      <c r="B209" s="53" t="s">
        <v>23912</v>
      </c>
      <c r="C209" s="361">
        <v>1</v>
      </c>
      <c r="D209" s="594"/>
    </row>
    <row r="210" spans="1:4" ht="20.100000000000001" customHeight="1">
      <c r="A210" s="882">
        <v>650</v>
      </c>
      <c r="B210" s="53" t="s">
        <v>23909</v>
      </c>
      <c r="C210" s="361">
        <v>1</v>
      </c>
      <c r="D210" s="594"/>
    </row>
    <row r="211" spans="1:4" ht="20.100000000000001" customHeight="1">
      <c r="A211" s="882">
        <v>650</v>
      </c>
      <c r="B211" s="53" t="s">
        <v>23910</v>
      </c>
      <c r="C211" s="361">
        <v>1</v>
      </c>
      <c r="D211" s="594"/>
    </row>
    <row r="212" spans="1:4" ht="20.100000000000001" customHeight="1">
      <c r="A212" s="882">
        <v>150</v>
      </c>
      <c r="B212" s="53" t="s">
        <v>23913</v>
      </c>
      <c r="C212" s="361">
        <v>1</v>
      </c>
      <c r="D212" s="594"/>
    </row>
    <row r="213" spans="1:4" ht="20.100000000000001" customHeight="1">
      <c r="A213" s="882"/>
      <c r="B213" s="516"/>
      <c r="C213" s="260">
        <v>1</v>
      </c>
      <c r="D213" s="594"/>
    </row>
    <row r="214" spans="1:4" ht="20.100000000000001" customHeight="1">
      <c r="A214" s="882"/>
      <c r="B214" s="516"/>
      <c r="C214" s="260">
        <v>1</v>
      </c>
      <c r="D214" s="594"/>
    </row>
    <row r="215" spans="1:4" ht="20.100000000000001" customHeight="1">
      <c r="A215" s="880">
        <v>150</v>
      </c>
      <c r="B215" s="87" t="s">
        <v>13850</v>
      </c>
      <c r="C215" s="409">
        <v>2</v>
      </c>
      <c r="D215" s="548"/>
    </row>
    <row r="216" spans="1:4" ht="20.100000000000001" customHeight="1">
      <c r="A216" s="880">
        <v>150</v>
      </c>
      <c r="B216" s="87" t="s">
        <v>20356</v>
      </c>
      <c r="C216" s="361">
        <v>2</v>
      </c>
      <c r="D216" s="548"/>
    </row>
    <row r="217" spans="1:4" ht="20.100000000000001" customHeight="1">
      <c r="A217" s="880">
        <v>150</v>
      </c>
      <c r="B217" s="87" t="s">
        <v>20357</v>
      </c>
      <c r="C217" s="361">
        <v>1</v>
      </c>
      <c r="D217" s="548"/>
    </row>
    <row r="218" spans="1:4" ht="20.100000000000001" customHeight="1">
      <c r="A218" s="880">
        <v>150</v>
      </c>
      <c r="B218" s="87" t="s">
        <v>20355</v>
      </c>
      <c r="C218" s="361">
        <v>2</v>
      </c>
      <c r="D218" s="548"/>
    </row>
    <row r="219" spans="1:4" ht="20.100000000000001" customHeight="1">
      <c r="A219" s="880">
        <v>150</v>
      </c>
      <c r="B219" s="87" t="s">
        <v>20354</v>
      </c>
      <c r="C219" s="361">
        <v>5</v>
      </c>
      <c r="D219" s="548"/>
    </row>
    <row r="220" spans="1:4" ht="20.100000000000001" customHeight="1">
      <c r="A220" s="880">
        <v>150</v>
      </c>
      <c r="B220" s="87" t="s">
        <v>21730</v>
      </c>
      <c r="C220" s="361">
        <v>1</v>
      </c>
      <c r="D220" s="548"/>
    </row>
    <row r="221" spans="1:4" ht="36.75" customHeight="1">
      <c r="A221" s="916">
        <v>300</v>
      </c>
      <c r="B221" s="1147" t="s">
        <v>25924</v>
      </c>
      <c r="C221" s="675">
        <v>1</v>
      </c>
      <c r="D221" s="548"/>
    </row>
    <row r="222" spans="1:4" ht="20.100000000000001" customHeight="1">
      <c r="A222" s="916"/>
      <c r="B222" s="1962" t="s">
        <v>26807</v>
      </c>
      <c r="C222" s="602" t="s">
        <v>1155</v>
      </c>
      <c r="D222" s="594"/>
    </row>
    <row r="223" spans="1:4" s="86" customFormat="1" ht="20.100000000000001" customHeight="1">
      <c r="A223" s="953">
        <v>250</v>
      </c>
      <c r="B223" s="3094" t="s">
        <v>26972</v>
      </c>
      <c r="C223" s="361">
        <v>1</v>
      </c>
      <c r="D223" s="229">
        <v>0</v>
      </c>
    </row>
    <row r="224" spans="1:4" s="86" customFormat="1" ht="20.100000000000001" customHeight="1">
      <c r="A224" s="953">
        <v>250</v>
      </c>
      <c r="B224" s="414" t="s">
        <v>26808</v>
      </c>
      <c r="C224" s="361">
        <v>1</v>
      </c>
      <c r="D224" s="229">
        <v>0</v>
      </c>
    </row>
    <row r="225" spans="1:4" s="86" customFormat="1" ht="20.100000000000001" customHeight="1">
      <c r="A225" s="953">
        <v>250</v>
      </c>
      <c r="B225" s="414" t="s">
        <v>26809</v>
      </c>
      <c r="C225" s="361">
        <v>1</v>
      </c>
      <c r="D225" s="229">
        <v>0</v>
      </c>
    </row>
    <row r="226" spans="1:4" s="86" customFormat="1" ht="20.100000000000001" customHeight="1">
      <c r="A226" s="953">
        <v>250</v>
      </c>
      <c r="B226" s="414" t="s">
        <v>26810</v>
      </c>
      <c r="C226" s="361">
        <v>1</v>
      </c>
      <c r="D226" s="229">
        <v>0</v>
      </c>
    </row>
    <row r="227" spans="1:4" s="86" customFormat="1" ht="20.100000000000001" customHeight="1">
      <c r="A227" s="953">
        <v>250</v>
      </c>
      <c r="B227" s="3083" t="s">
        <v>26811</v>
      </c>
      <c r="C227" s="361">
        <v>2</v>
      </c>
      <c r="D227" s="229">
        <v>0</v>
      </c>
    </row>
    <row r="228" spans="1:4" s="86" customFormat="1" ht="20.100000000000001" customHeight="1">
      <c r="A228" s="953">
        <v>250</v>
      </c>
      <c r="B228" s="3084" t="s">
        <v>26812</v>
      </c>
      <c r="C228" s="361">
        <v>1</v>
      </c>
      <c r="D228" s="229">
        <v>0</v>
      </c>
    </row>
    <row r="229" spans="1:4" s="86" customFormat="1" ht="20.100000000000001" customHeight="1">
      <c r="A229" s="953">
        <v>350</v>
      </c>
      <c r="B229" s="197" t="s">
        <v>26971</v>
      </c>
      <c r="C229" s="361">
        <v>1</v>
      </c>
      <c r="D229" s="229">
        <v>0</v>
      </c>
    </row>
    <row r="230" spans="1:4" s="86" customFormat="1" ht="20.100000000000001" customHeight="1">
      <c r="A230" s="953">
        <v>350</v>
      </c>
      <c r="B230" s="197" t="s">
        <v>26964</v>
      </c>
      <c r="C230" s="361">
        <v>1</v>
      </c>
      <c r="D230" s="229">
        <v>0</v>
      </c>
    </row>
    <row r="231" spans="1:4" s="86" customFormat="1" ht="20.100000000000001" customHeight="1">
      <c r="A231" s="953">
        <v>350</v>
      </c>
      <c r="B231" s="197" t="s">
        <v>26963</v>
      </c>
      <c r="C231" s="361">
        <v>1</v>
      </c>
      <c r="D231" s="229">
        <v>0</v>
      </c>
    </row>
    <row r="232" spans="1:4" s="86" customFormat="1" ht="20.100000000000001" customHeight="1">
      <c r="A232" s="953">
        <v>350</v>
      </c>
      <c r="B232" s="197" t="s">
        <v>26970</v>
      </c>
      <c r="C232" s="361">
        <v>1</v>
      </c>
      <c r="D232" s="229">
        <v>0</v>
      </c>
    </row>
    <row r="233" spans="1:4" s="86" customFormat="1" ht="20.100000000000001" customHeight="1">
      <c r="A233" s="953">
        <v>350</v>
      </c>
      <c r="B233" s="414" t="s">
        <v>26965</v>
      </c>
      <c r="C233" s="361">
        <v>3</v>
      </c>
      <c r="D233" s="229">
        <v>0</v>
      </c>
    </row>
    <row r="234" spans="1:4" s="86" customFormat="1" ht="20.100000000000001" customHeight="1">
      <c r="A234" s="953">
        <v>350</v>
      </c>
      <c r="B234" s="414" t="s">
        <v>26966</v>
      </c>
      <c r="C234" s="361">
        <v>2</v>
      </c>
      <c r="D234" s="229">
        <v>0</v>
      </c>
    </row>
    <row r="235" spans="1:4" s="86" customFormat="1" ht="20.100000000000001" customHeight="1">
      <c r="A235" s="953">
        <v>350</v>
      </c>
      <c r="B235" s="414" t="s">
        <v>26967</v>
      </c>
      <c r="C235" s="361">
        <v>1</v>
      </c>
      <c r="D235" s="229">
        <v>0</v>
      </c>
    </row>
    <row r="236" spans="1:4" s="86" customFormat="1" ht="20.100000000000001" customHeight="1">
      <c r="A236" s="953">
        <v>350</v>
      </c>
      <c r="B236" s="197" t="s">
        <v>26968</v>
      </c>
      <c r="C236" s="361">
        <v>1</v>
      </c>
      <c r="D236" s="548">
        <v>0</v>
      </c>
    </row>
    <row r="237" spans="1:4" s="86" customFormat="1" ht="20.100000000000001" customHeight="1">
      <c r="A237" s="2918">
        <v>500</v>
      </c>
      <c r="B237" s="197" t="s">
        <v>26969</v>
      </c>
      <c r="C237" s="361">
        <v>1</v>
      </c>
      <c r="D237" s="548">
        <v>0</v>
      </c>
    </row>
    <row r="238" spans="1:4" s="86" customFormat="1" ht="20.100000000000001" customHeight="1">
      <c r="A238" s="912">
        <v>1850</v>
      </c>
      <c r="B238" s="197" t="s">
        <v>9205</v>
      </c>
      <c r="C238" s="1871">
        <v>1</v>
      </c>
      <c r="D238" s="594"/>
    </row>
    <row r="239" spans="1:4" ht="20.100000000000001" customHeight="1">
      <c r="A239" s="912">
        <v>180</v>
      </c>
      <c r="B239" s="53" t="s">
        <v>4200</v>
      </c>
      <c r="C239" s="153">
        <v>1</v>
      </c>
      <c r="D239" s="594"/>
    </row>
    <row r="240" spans="1:4" ht="20.100000000000001" customHeight="1">
      <c r="A240" s="912">
        <v>100</v>
      </c>
      <c r="B240" s="53" t="s">
        <v>4198</v>
      </c>
      <c r="C240" s="153">
        <v>1</v>
      </c>
      <c r="D240" s="594"/>
    </row>
    <row r="241" spans="1:4" ht="20.100000000000001" customHeight="1">
      <c r="A241" s="912">
        <v>150</v>
      </c>
      <c r="B241" s="53" t="s">
        <v>4197</v>
      </c>
      <c r="C241" s="153">
        <v>1</v>
      </c>
      <c r="D241" s="594"/>
    </row>
    <row r="242" spans="1:4" ht="20.100000000000001" customHeight="1">
      <c r="A242" s="912">
        <v>80</v>
      </c>
      <c r="B242" s="177" t="s">
        <v>4199</v>
      </c>
      <c r="C242" s="153">
        <v>3</v>
      </c>
      <c r="D242" s="594"/>
    </row>
    <row r="243" spans="1:4" ht="20.100000000000001" customHeight="1">
      <c r="A243" s="912">
        <v>200</v>
      </c>
      <c r="B243" s="177" t="s">
        <v>4209</v>
      </c>
      <c r="C243" s="153">
        <v>1</v>
      </c>
      <c r="D243" s="594"/>
    </row>
    <row r="244" spans="1:4" ht="20.100000000000001" customHeight="1">
      <c r="A244" s="912">
        <v>150</v>
      </c>
      <c r="B244" s="177" t="s">
        <v>4206</v>
      </c>
      <c r="C244" s="153">
        <v>1</v>
      </c>
      <c r="D244" s="594"/>
    </row>
    <row r="245" spans="1:4" ht="20.100000000000001" customHeight="1">
      <c r="A245" s="912">
        <v>150</v>
      </c>
      <c r="B245" s="177" t="s">
        <v>4204</v>
      </c>
      <c r="C245" s="153">
        <v>1</v>
      </c>
      <c r="D245" s="594"/>
    </row>
    <row r="246" spans="1:4" ht="20.100000000000001" customHeight="1">
      <c r="A246" s="912">
        <v>200</v>
      </c>
      <c r="B246" s="177" t="s">
        <v>4207</v>
      </c>
      <c r="C246" s="153">
        <v>1</v>
      </c>
      <c r="D246" s="594"/>
    </row>
    <row r="247" spans="1:4" ht="20.100000000000001" customHeight="1">
      <c r="A247" s="912">
        <v>200</v>
      </c>
      <c r="B247" s="177" t="s">
        <v>4208</v>
      </c>
      <c r="C247" s="153">
        <v>1</v>
      </c>
      <c r="D247" s="594"/>
    </row>
    <row r="248" spans="1:4" ht="20.100000000000001" customHeight="1">
      <c r="A248" s="912">
        <v>120</v>
      </c>
      <c r="B248" s="177" t="s">
        <v>5565</v>
      </c>
      <c r="C248" s="153">
        <v>1</v>
      </c>
      <c r="D248" s="594"/>
    </row>
    <row r="249" spans="1:4" ht="20.100000000000001" customHeight="1">
      <c r="A249" s="912">
        <v>100</v>
      </c>
      <c r="B249" s="53" t="s">
        <v>4205</v>
      </c>
      <c r="C249" s="153">
        <v>1</v>
      </c>
      <c r="D249" s="594"/>
    </row>
    <row r="250" spans="1:4" s="86" customFormat="1" ht="20.100000000000001" customHeight="1">
      <c r="A250" s="912">
        <v>350</v>
      </c>
      <c r="B250" s="197" t="s">
        <v>14792</v>
      </c>
      <c r="C250" s="422">
        <v>1</v>
      </c>
      <c r="D250" s="594"/>
    </row>
    <row r="251" spans="1:4" s="86" customFormat="1" ht="20.100000000000001" customHeight="1">
      <c r="A251" s="912">
        <v>350</v>
      </c>
      <c r="B251" s="197" t="s">
        <v>14791</v>
      </c>
      <c r="C251" s="422">
        <v>1</v>
      </c>
      <c r="D251" s="594"/>
    </row>
    <row r="252" spans="1:4" s="86" customFormat="1" ht="20.100000000000001" customHeight="1">
      <c r="A252" s="912">
        <v>350</v>
      </c>
      <c r="B252" s="197" t="s">
        <v>14793</v>
      </c>
      <c r="C252" s="422">
        <v>1</v>
      </c>
      <c r="D252" s="594"/>
    </row>
    <row r="253" spans="1:4" s="86" customFormat="1" ht="20.100000000000001" customHeight="1">
      <c r="A253" s="912">
        <v>1500</v>
      </c>
      <c r="B253" s="197" t="s">
        <v>13232</v>
      </c>
      <c r="C253" s="422">
        <v>1</v>
      </c>
      <c r="D253" s="594"/>
    </row>
    <row r="254" spans="1:4" s="86" customFormat="1" ht="20.100000000000001" customHeight="1">
      <c r="A254" s="912">
        <v>600</v>
      </c>
      <c r="B254" s="197" t="s">
        <v>13231</v>
      </c>
      <c r="C254" s="422">
        <v>1</v>
      </c>
      <c r="D254" s="594"/>
    </row>
    <row r="255" spans="1:4" s="86" customFormat="1" ht="20.100000000000001" customHeight="1">
      <c r="A255" s="912">
        <v>400</v>
      </c>
      <c r="B255" s="197" t="s">
        <v>9522</v>
      </c>
      <c r="C255" s="409">
        <v>1</v>
      </c>
      <c r="D255" s="594"/>
    </row>
    <row r="256" spans="1:4" s="86" customFormat="1" ht="20.100000000000001" customHeight="1">
      <c r="A256" s="912">
        <v>400</v>
      </c>
      <c r="B256" s="197" t="s">
        <v>9520</v>
      </c>
      <c r="C256" s="409">
        <v>1</v>
      </c>
      <c r="D256" s="594"/>
    </row>
    <row r="257" spans="1:4" s="86" customFormat="1" ht="20.100000000000001" customHeight="1">
      <c r="A257" s="912">
        <v>500</v>
      </c>
      <c r="B257" s="197" t="s">
        <v>9521</v>
      </c>
      <c r="C257" s="409">
        <v>1</v>
      </c>
      <c r="D257" s="594"/>
    </row>
    <row r="258" spans="1:4" ht="20.100000000000001" customHeight="1">
      <c r="A258" s="912">
        <v>150</v>
      </c>
      <c r="B258" s="465" t="s">
        <v>9519</v>
      </c>
      <c r="C258" s="153">
        <v>1</v>
      </c>
      <c r="D258" s="594"/>
    </row>
    <row r="259" spans="1:4" ht="20.100000000000001" customHeight="1">
      <c r="A259" s="912">
        <v>150</v>
      </c>
      <c r="B259" s="465" t="s">
        <v>9518</v>
      </c>
      <c r="C259" s="153">
        <v>1</v>
      </c>
      <c r="D259" s="594"/>
    </row>
    <row r="260" spans="1:4" ht="20.100000000000001" customHeight="1">
      <c r="A260" s="912">
        <v>150</v>
      </c>
      <c r="B260" s="465" t="s">
        <v>9517</v>
      </c>
      <c r="C260" s="153">
        <v>1</v>
      </c>
      <c r="D260" s="594"/>
    </row>
    <row r="261" spans="1:4" ht="20.100000000000001" customHeight="1">
      <c r="A261" s="912">
        <v>650</v>
      </c>
      <c r="B261" s="53" t="s">
        <v>14801</v>
      </c>
      <c r="C261" s="422">
        <v>1</v>
      </c>
      <c r="D261" s="594"/>
    </row>
    <row r="262" spans="1:4" ht="24" customHeight="1">
      <c r="A262" s="2442"/>
      <c r="B262" s="2991" t="s">
        <v>26745</v>
      </c>
      <c r="C262" s="675">
        <v>1</v>
      </c>
      <c r="D262" s="548">
        <v>0</v>
      </c>
    </row>
    <row r="263" spans="1:4" ht="23.25" customHeight="1">
      <c r="A263" s="2442">
        <v>600</v>
      </c>
      <c r="B263" s="3078" t="s">
        <v>26747</v>
      </c>
      <c r="C263" s="675">
        <v>1</v>
      </c>
      <c r="D263" s="548">
        <v>0</v>
      </c>
    </row>
    <row r="264" spans="1:4" ht="23.25" customHeight="1">
      <c r="A264" s="2442">
        <v>600</v>
      </c>
      <c r="B264" s="2991" t="s">
        <v>26744</v>
      </c>
      <c r="C264" s="675">
        <v>1</v>
      </c>
      <c r="D264" s="548">
        <v>0</v>
      </c>
    </row>
    <row r="265" spans="1:4" ht="24" customHeight="1">
      <c r="A265" s="2442">
        <v>600</v>
      </c>
      <c r="B265" s="2991" t="s">
        <v>26746</v>
      </c>
      <c r="C265" s="675">
        <v>1</v>
      </c>
      <c r="D265" s="548">
        <v>0</v>
      </c>
    </row>
    <row r="266" spans="1:4" ht="24" customHeight="1">
      <c r="A266" s="2442">
        <v>1500</v>
      </c>
      <c r="B266" s="2990" t="s">
        <v>26748</v>
      </c>
      <c r="C266" s="675">
        <v>2</v>
      </c>
      <c r="D266" s="594"/>
    </row>
    <row r="267" spans="1:4" s="86" customFormat="1" ht="20.100000000000001" customHeight="1">
      <c r="A267" s="883">
        <v>500</v>
      </c>
      <c r="B267" s="1128" t="s">
        <v>7650</v>
      </c>
      <c r="C267" s="260">
        <v>1</v>
      </c>
      <c r="D267" s="594"/>
    </row>
    <row r="268" spans="1:4" ht="20.100000000000001" customHeight="1">
      <c r="A268" s="912">
        <v>250</v>
      </c>
      <c r="B268" s="465" t="s">
        <v>4610</v>
      </c>
      <c r="C268" s="153">
        <v>1</v>
      </c>
      <c r="D268" s="594"/>
    </row>
    <row r="269" spans="1:4" ht="20.100000000000001" customHeight="1">
      <c r="A269" s="912">
        <v>250</v>
      </c>
      <c r="B269" s="465" t="s">
        <v>4611</v>
      </c>
      <c r="C269" s="153">
        <v>1</v>
      </c>
      <c r="D269" s="594"/>
    </row>
    <row r="270" spans="1:4" s="86" customFormat="1" ht="20.100000000000001" customHeight="1">
      <c r="A270" s="883">
        <v>500</v>
      </c>
      <c r="B270" s="1128" t="s">
        <v>7649</v>
      </c>
      <c r="C270" s="260">
        <v>1</v>
      </c>
      <c r="D270" s="594"/>
    </row>
    <row r="271" spans="1:4" ht="20.100000000000001" customHeight="1">
      <c r="A271" s="912">
        <v>300</v>
      </c>
      <c r="B271" s="53" t="s">
        <v>2514</v>
      </c>
      <c r="C271" s="153">
        <v>1</v>
      </c>
      <c r="D271" s="594"/>
    </row>
    <row r="272" spans="1:4" ht="20.100000000000001" customHeight="1">
      <c r="A272" s="3014">
        <v>700</v>
      </c>
      <c r="B272" s="53" t="s">
        <v>26187</v>
      </c>
      <c r="C272" s="361">
        <v>2</v>
      </c>
      <c r="D272" s="31"/>
    </row>
    <row r="273" spans="1:4" ht="20.100000000000001" customHeight="1">
      <c r="A273" s="883">
        <v>600</v>
      </c>
      <c r="B273" s="53" t="s">
        <v>15975</v>
      </c>
      <c r="C273" s="862">
        <v>1</v>
      </c>
      <c r="D273" s="594"/>
    </row>
    <row r="274" spans="1:4" ht="20.100000000000001" customHeight="1">
      <c r="A274" s="883">
        <v>600</v>
      </c>
      <c r="B274" s="53" t="s">
        <v>26191</v>
      </c>
      <c r="C274" s="361">
        <v>4</v>
      </c>
      <c r="D274" s="229"/>
    </row>
    <row r="275" spans="1:4" ht="20.100000000000001" customHeight="1">
      <c r="A275" s="883">
        <v>600</v>
      </c>
      <c r="B275" s="53" t="s">
        <v>26192</v>
      </c>
      <c r="C275" s="361">
        <v>1</v>
      </c>
      <c r="D275" s="229"/>
    </row>
    <row r="276" spans="1:4" ht="20.100000000000001" customHeight="1">
      <c r="A276" s="882">
        <v>300</v>
      </c>
      <c r="B276" s="53" t="s">
        <v>26492</v>
      </c>
      <c r="C276" s="361">
        <v>1</v>
      </c>
      <c r="D276" s="548"/>
    </row>
    <row r="277" spans="1:4" ht="20.100000000000001" customHeight="1">
      <c r="A277" s="882">
        <v>500</v>
      </c>
      <c r="B277" s="53" t="s">
        <v>26493</v>
      </c>
      <c r="C277" s="361">
        <v>1</v>
      </c>
      <c r="D277" s="548"/>
    </row>
    <row r="278" spans="1:4" ht="20.100000000000001" customHeight="1">
      <c r="A278" s="882">
        <v>500</v>
      </c>
      <c r="B278" s="53" t="s">
        <v>26494</v>
      </c>
      <c r="C278" s="361">
        <v>1</v>
      </c>
      <c r="D278" s="548"/>
    </row>
    <row r="279" spans="1:4" ht="20.100000000000001" customHeight="1">
      <c r="A279" s="882">
        <v>500</v>
      </c>
      <c r="B279" s="53" t="s">
        <v>26495</v>
      </c>
      <c r="C279" s="361">
        <v>1</v>
      </c>
      <c r="D279" s="548"/>
    </row>
    <row r="280" spans="1:4" ht="20.100000000000001" customHeight="1">
      <c r="A280" s="882">
        <v>500</v>
      </c>
      <c r="B280" s="53" t="s">
        <v>26496</v>
      </c>
      <c r="C280" s="361">
        <v>1</v>
      </c>
      <c r="D280" s="31"/>
    </row>
    <row r="281" spans="1:4" ht="20.100000000000001" customHeight="1">
      <c r="A281" s="882">
        <v>500</v>
      </c>
      <c r="B281" s="53" t="s">
        <v>26497</v>
      </c>
      <c r="C281" s="361">
        <v>1</v>
      </c>
      <c r="D281" s="594"/>
    </row>
    <row r="282" spans="1:4" ht="20.100000000000001" customHeight="1">
      <c r="A282" s="882">
        <v>500</v>
      </c>
      <c r="B282" s="53" t="s">
        <v>26499</v>
      </c>
      <c r="C282" s="361">
        <v>1</v>
      </c>
      <c r="D282" s="31"/>
    </row>
    <row r="283" spans="1:4" ht="20.100000000000001" customHeight="1">
      <c r="A283" s="882">
        <v>300</v>
      </c>
      <c r="B283" s="53" t="s">
        <v>26500</v>
      </c>
      <c r="C283" s="361">
        <v>1</v>
      </c>
      <c r="D283" s="31"/>
    </row>
    <row r="284" spans="1:4" ht="20.100000000000001" customHeight="1">
      <c r="A284" s="882">
        <v>500</v>
      </c>
      <c r="B284" s="53" t="s">
        <v>26501</v>
      </c>
      <c r="C284" s="361">
        <v>1</v>
      </c>
      <c r="D284" s="31"/>
    </row>
    <row r="285" spans="1:4" ht="20.100000000000001" customHeight="1">
      <c r="A285" s="882"/>
      <c r="B285" s="516" t="s">
        <v>26498</v>
      </c>
      <c r="C285" s="361">
        <v>1</v>
      </c>
      <c r="D285" s="31"/>
    </row>
    <row r="286" spans="1:4" ht="20.100000000000001" customHeight="1">
      <c r="A286" s="882">
        <v>1200</v>
      </c>
      <c r="B286" s="1872" t="s">
        <v>17463</v>
      </c>
      <c r="C286" s="361">
        <v>1</v>
      </c>
      <c r="D286" s="594"/>
    </row>
    <row r="287" spans="1:4" ht="20.100000000000001" customHeight="1">
      <c r="A287" s="882">
        <v>1200</v>
      </c>
      <c r="B287" s="1873" t="s">
        <v>17475</v>
      </c>
      <c r="C287" s="361">
        <v>1</v>
      </c>
      <c r="D287" s="548"/>
    </row>
    <row r="288" spans="1:4" ht="20.100000000000001" customHeight="1">
      <c r="A288" s="882">
        <v>1200</v>
      </c>
      <c r="B288" s="1873" t="s">
        <v>17476</v>
      </c>
      <c r="C288" s="361">
        <v>1</v>
      </c>
      <c r="D288" s="548"/>
    </row>
    <row r="289" spans="1:4" ht="20.100000000000001" customHeight="1">
      <c r="A289" s="882">
        <v>500</v>
      </c>
      <c r="B289" s="1873" t="s">
        <v>17477</v>
      </c>
      <c r="C289" s="361">
        <v>1</v>
      </c>
      <c r="D289" s="548"/>
    </row>
    <row r="290" spans="1:4" ht="20.100000000000001" customHeight="1">
      <c r="A290" s="882">
        <v>650</v>
      </c>
      <c r="B290" s="1873" t="s">
        <v>17474</v>
      </c>
      <c r="C290" s="361">
        <v>1</v>
      </c>
      <c r="D290" s="548"/>
    </row>
    <row r="291" spans="1:4" ht="20.100000000000001" customHeight="1">
      <c r="A291" s="882">
        <v>450</v>
      </c>
      <c r="B291" s="104" t="s">
        <v>17464</v>
      </c>
      <c r="C291" s="361">
        <v>2</v>
      </c>
      <c r="D291" s="594"/>
    </row>
    <row r="292" spans="1:4" s="86" customFormat="1" ht="20.100000000000001" customHeight="1">
      <c r="A292" s="882">
        <v>350</v>
      </c>
      <c r="B292" s="1584" t="s">
        <v>17465</v>
      </c>
      <c r="C292" s="260">
        <v>1</v>
      </c>
      <c r="D292" s="594"/>
    </row>
    <row r="293" spans="1:4" ht="20.100000000000001" customHeight="1">
      <c r="A293" s="882">
        <v>450</v>
      </c>
      <c r="B293" s="53" t="s">
        <v>17466</v>
      </c>
      <c r="C293" s="260">
        <v>1</v>
      </c>
      <c r="D293" s="594"/>
    </row>
    <row r="294" spans="1:4" s="86" customFormat="1" ht="20.100000000000001" customHeight="1">
      <c r="A294" s="882">
        <v>250</v>
      </c>
      <c r="B294" s="1584" t="s">
        <v>17467</v>
      </c>
      <c r="C294" s="260">
        <v>1</v>
      </c>
      <c r="D294" s="594"/>
    </row>
    <row r="295" spans="1:4" s="86" customFormat="1" ht="20.100000000000001" customHeight="1">
      <c r="A295" s="882">
        <v>250</v>
      </c>
      <c r="B295" s="1584" t="s">
        <v>17468</v>
      </c>
      <c r="C295" s="260">
        <v>1</v>
      </c>
      <c r="D295" s="594"/>
    </row>
    <row r="296" spans="1:4" s="86" customFormat="1" ht="20.100000000000001" customHeight="1">
      <c r="A296" s="882">
        <v>250</v>
      </c>
      <c r="B296" s="1584" t="s">
        <v>17469</v>
      </c>
      <c r="C296" s="260">
        <v>1</v>
      </c>
      <c r="D296" s="594"/>
    </row>
    <row r="297" spans="1:4" s="86" customFormat="1" ht="20.100000000000001" customHeight="1">
      <c r="A297" s="882">
        <v>250</v>
      </c>
      <c r="B297" s="1584" t="s">
        <v>17470</v>
      </c>
      <c r="C297" s="260">
        <v>1</v>
      </c>
      <c r="D297" s="594"/>
    </row>
    <row r="298" spans="1:4" s="86" customFormat="1" ht="20.100000000000001" customHeight="1">
      <c r="A298" s="882">
        <v>250</v>
      </c>
      <c r="B298" s="1584" t="s">
        <v>17471</v>
      </c>
      <c r="C298" s="260">
        <v>1</v>
      </c>
      <c r="D298" s="594"/>
    </row>
    <row r="299" spans="1:4" s="86" customFormat="1" ht="20.100000000000001" customHeight="1">
      <c r="A299" s="882">
        <v>250</v>
      </c>
      <c r="B299" s="1584" t="s">
        <v>17472</v>
      </c>
      <c r="C299" s="260">
        <v>1</v>
      </c>
      <c r="D299" s="594"/>
    </row>
    <row r="300" spans="1:4" s="86" customFormat="1" ht="20.100000000000001" customHeight="1">
      <c r="A300" s="882">
        <v>250</v>
      </c>
      <c r="B300" s="1584" t="s">
        <v>17473</v>
      </c>
      <c r="C300" s="260">
        <v>1</v>
      </c>
      <c r="D300" s="594"/>
    </row>
    <row r="301" spans="1:4" s="86" customFormat="1" ht="20.100000000000001" customHeight="1">
      <c r="A301" s="882">
        <v>600</v>
      </c>
      <c r="B301" s="197" t="s">
        <v>17457</v>
      </c>
      <c r="C301" s="361">
        <v>1</v>
      </c>
      <c r="D301" s="548"/>
    </row>
    <row r="302" spans="1:4" s="86" customFormat="1" ht="20.100000000000001" customHeight="1">
      <c r="A302" s="882">
        <v>250</v>
      </c>
      <c r="B302" s="1584" t="s">
        <v>15971</v>
      </c>
      <c r="C302" s="260">
        <v>1</v>
      </c>
      <c r="D302" s="594"/>
    </row>
    <row r="303" spans="1:4" s="86" customFormat="1" ht="20.100000000000001" customHeight="1">
      <c r="A303" s="882">
        <v>250</v>
      </c>
      <c r="B303" s="1584" t="s">
        <v>15972</v>
      </c>
      <c r="C303" s="260">
        <v>1</v>
      </c>
      <c r="D303" s="594"/>
    </row>
    <row r="304" spans="1:4" s="86" customFormat="1" ht="20.100000000000001" customHeight="1">
      <c r="A304" s="882">
        <v>250</v>
      </c>
      <c r="B304" s="1584" t="s">
        <v>15973</v>
      </c>
      <c r="C304" s="260">
        <v>1</v>
      </c>
      <c r="D304" s="594"/>
    </row>
    <row r="305" spans="1:4" ht="20.100000000000001" customHeight="1">
      <c r="A305" s="882">
        <v>800</v>
      </c>
      <c r="B305" s="403" t="s">
        <v>15974</v>
      </c>
      <c r="C305" s="260">
        <v>1</v>
      </c>
      <c r="D305" s="594"/>
    </row>
    <row r="306" spans="1:4" ht="20.100000000000001" customHeight="1">
      <c r="A306" s="882">
        <v>950</v>
      </c>
      <c r="B306" s="403" t="s">
        <v>13230</v>
      </c>
      <c r="C306" s="422">
        <v>1</v>
      </c>
      <c r="D306" s="594"/>
    </row>
    <row r="307" spans="1:4" s="86" customFormat="1" ht="20.100000000000001" customHeight="1">
      <c r="A307" s="883">
        <v>200</v>
      </c>
      <c r="B307" s="1874" t="s">
        <v>26314</v>
      </c>
      <c r="C307" s="361">
        <v>1</v>
      </c>
      <c r="D307" s="594"/>
    </row>
    <row r="308" spans="1:4" s="86" customFormat="1" ht="20.100000000000001" customHeight="1">
      <c r="A308" s="883">
        <v>200</v>
      </c>
      <c r="B308" s="1874" t="s">
        <v>19873</v>
      </c>
      <c r="C308" s="361">
        <v>1</v>
      </c>
      <c r="D308" s="594"/>
    </row>
    <row r="309" spans="1:4" s="86" customFormat="1" ht="20.100000000000001" customHeight="1">
      <c r="A309" s="883">
        <v>200</v>
      </c>
      <c r="B309" s="1874" t="s">
        <v>19872</v>
      </c>
      <c r="C309" s="361">
        <v>1</v>
      </c>
      <c r="D309" s="594"/>
    </row>
    <row r="310" spans="1:4" s="86" customFormat="1" ht="20.100000000000001" customHeight="1">
      <c r="A310" s="883">
        <v>200</v>
      </c>
      <c r="B310" s="1885" t="s">
        <v>26217</v>
      </c>
      <c r="C310" s="361">
        <v>1</v>
      </c>
      <c r="D310" s="548">
        <v>0</v>
      </c>
    </row>
    <row r="311" spans="1:4" s="86" customFormat="1" ht="20.100000000000001" customHeight="1">
      <c r="A311" s="883">
        <v>350</v>
      </c>
      <c r="B311" s="3054" t="s">
        <v>24189</v>
      </c>
      <c r="C311" s="361">
        <v>2</v>
      </c>
      <c r="D311" s="594"/>
    </row>
    <row r="312" spans="1:4" s="86" customFormat="1" ht="20.100000000000001" customHeight="1">
      <c r="A312" s="883">
        <v>150</v>
      </c>
      <c r="B312" s="1874" t="s">
        <v>9452</v>
      </c>
      <c r="C312" s="361">
        <v>1</v>
      </c>
      <c r="D312" s="594"/>
    </row>
    <row r="313" spans="1:4" s="86" customFormat="1" ht="20.100000000000001" customHeight="1">
      <c r="A313" s="883">
        <v>150</v>
      </c>
      <c r="B313" s="1885" t="s">
        <v>24190</v>
      </c>
      <c r="C313" s="361">
        <v>4</v>
      </c>
      <c r="D313" s="594"/>
    </row>
    <row r="314" spans="1:4" s="86" customFormat="1" ht="20.100000000000001" customHeight="1">
      <c r="A314" s="883">
        <v>200</v>
      </c>
      <c r="B314" s="1885" t="s">
        <v>24543</v>
      </c>
      <c r="C314" s="361">
        <v>2</v>
      </c>
      <c r="D314" s="548"/>
    </row>
    <row r="315" spans="1:4" s="86" customFormat="1" ht="20.100000000000001" customHeight="1">
      <c r="A315" s="883">
        <v>250</v>
      </c>
      <c r="B315" s="1885" t="s">
        <v>26817</v>
      </c>
      <c r="C315" s="361">
        <v>1</v>
      </c>
      <c r="D315" s="548">
        <v>0</v>
      </c>
    </row>
    <row r="316" spans="1:4" s="86" customFormat="1" ht="20.100000000000001" customHeight="1">
      <c r="A316" s="883">
        <v>400</v>
      </c>
      <c r="B316" s="1885" t="s">
        <v>24283</v>
      </c>
      <c r="C316" s="361">
        <v>1</v>
      </c>
      <c r="D316" s="594"/>
    </row>
    <row r="317" spans="1:4" s="86" customFormat="1" ht="20.100000000000001" customHeight="1">
      <c r="A317" s="883">
        <v>200</v>
      </c>
      <c r="B317" s="1874" t="s">
        <v>9453</v>
      </c>
      <c r="C317" s="361">
        <v>1</v>
      </c>
      <c r="D317" s="594"/>
    </row>
    <row r="318" spans="1:4" s="86" customFormat="1" ht="20.100000000000001" customHeight="1">
      <c r="A318" s="883">
        <v>200</v>
      </c>
      <c r="B318" s="1874" t="s">
        <v>9454</v>
      </c>
      <c r="C318" s="361">
        <v>1</v>
      </c>
      <c r="D318" s="594"/>
    </row>
    <row r="319" spans="1:4" s="86" customFormat="1" ht="20.100000000000001" customHeight="1">
      <c r="A319" s="883">
        <v>200</v>
      </c>
      <c r="B319" s="1874" t="s">
        <v>9455</v>
      </c>
      <c r="C319" s="361">
        <v>1</v>
      </c>
      <c r="D319" s="594"/>
    </row>
    <row r="320" spans="1:4" s="86" customFormat="1" ht="20.100000000000001" customHeight="1">
      <c r="A320" s="883">
        <v>250</v>
      </c>
      <c r="B320" s="1885" t="s">
        <v>26216</v>
      </c>
      <c r="C320" s="361">
        <v>1</v>
      </c>
      <c r="D320" s="548">
        <v>0</v>
      </c>
    </row>
    <row r="321" spans="1:4" s="86" customFormat="1" ht="20.100000000000001" customHeight="1">
      <c r="A321" s="883">
        <v>100</v>
      </c>
      <c r="B321" s="1128" t="s">
        <v>7589</v>
      </c>
      <c r="C321" s="482">
        <v>3</v>
      </c>
      <c r="D321" s="594"/>
    </row>
    <row r="322" spans="1:4" s="86" customFormat="1" ht="20.100000000000001" customHeight="1">
      <c r="A322" s="912">
        <v>250</v>
      </c>
      <c r="B322" s="1128" t="s">
        <v>13661</v>
      </c>
      <c r="C322" s="409">
        <v>1</v>
      </c>
      <c r="D322" s="594"/>
    </row>
    <row r="323" spans="1:4" s="86" customFormat="1" ht="20.100000000000001" customHeight="1">
      <c r="A323" s="912">
        <v>250</v>
      </c>
      <c r="B323" s="1128" t="s">
        <v>13662</v>
      </c>
      <c r="C323" s="409">
        <v>1</v>
      </c>
      <c r="D323" s="594"/>
    </row>
    <row r="324" spans="1:4" s="86" customFormat="1" ht="20.100000000000001" customHeight="1">
      <c r="A324" s="912">
        <v>250</v>
      </c>
      <c r="B324" s="1128" t="s">
        <v>13663</v>
      </c>
      <c r="C324" s="409">
        <v>1</v>
      </c>
      <c r="D324" s="594"/>
    </row>
    <row r="325" spans="1:4" ht="20.100000000000001" customHeight="1">
      <c r="A325" s="915">
        <v>150</v>
      </c>
      <c r="B325" s="595" t="s">
        <v>13657</v>
      </c>
      <c r="C325" s="593">
        <v>1</v>
      </c>
      <c r="D325" s="594"/>
    </row>
    <row r="326" spans="1:4" ht="20.100000000000001" customHeight="1">
      <c r="A326" s="912">
        <v>350</v>
      </c>
      <c r="B326" s="53" t="s">
        <v>9985</v>
      </c>
      <c r="C326" s="1875">
        <v>3</v>
      </c>
      <c r="D326" s="594"/>
    </row>
    <row r="327" spans="1:4" s="83" customFormat="1" ht="20.100000000000001" customHeight="1">
      <c r="A327" s="2484">
        <v>300</v>
      </c>
      <c r="B327" s="2778" t="s">
        <v>26143</v>
      </c>
      <c r="C327" s="2677">
        <v>3</v>
      </c>
      <c r="D327" s="548">
        <v>0</v>
      </c>
    </row>
    <row r="328" spans="1:4" s="83" customFormat="1" ht="20.100000000000001" customHeight="1">
      <c r="A328" s="2484">
        <v>200</v>
      </c>
      <c r="B328" s="2778" t="s">
        <v>25927</v>
      </c>
      <c r="C328" s="2677">
        <v>1</v>
      </c>
      <c r="D328" s="548">
        <v>0</v>
      </c>
    </row>
    <row r="329" spans="1:4" s="990" customFormat="1" ht="20.100000000000001" customHeight="1">
      <c r="A329" s="2484">
        <v>250</v>
      </c>
      <c r="B329" s="2854" t="s">
        <v>25928</v>
      </c>
      <c r="C329" s="2429">
        <v>1</v>
      </c>
      <c r="D329" s="548">
        <v>0</v>
      </c>
    </row>
    <row r="330" spans="1:4" s="990" customFormat="1" ht="20.100000000000001" customHeight="1">
      <c r="A330" s="2484">
        <v>200</v>
      </c>
      <c r="B330" s="2854" t="s">
        <v>26283</v>
      </c>
      <c r="C330" s="2429">
        <v>1</v>
      </c>
      <c r="D330" s="548">
        <v>0</v>
      </c>
    </row>
    <row r="331" spans="1:4" s="990" customFormat="1" ht="20.100000000000001" customHeight="1">
      <c r="A331" s="2484">
        <v>250</v>
      </c>
      <c r="B331" s="2854" t="s">
        <v>26284</v>
      </c>
      <c r="C331" s="2429">
        <v>1</v>
      </c>
      <c r="D331" s="548">
        <v>0</v>
      </c>
    </row>
    <row r="332" spans="1:4" s="990" customFormat="1" ht="20.100000000000001" customHeight="1">
      <c r="A332" s="2484">
        <v>250</v>
      </c>
      <c r="B332" s="2854" t="s">
        <v>26285</v>
      </c>
      <c r="C332" s="2429">
        <v>2</v>
      </c>
      <c r="D332" s="548">
        <v>0</v>
      </c>
    </row>
    <row r="333" spans="1:4" s="990" customFormat="1" ht="20.100000000000001" customHeight="1">
      <c r="A333" s="2484">
        <v>200</v>
      </c>
      <c r="B333" s="2854" t="s">
        <v>25933</v>
      </c>
      <c r="C333" s="2429">
        <v>1</v>
      </c>
      <c r="D333" s="548">
        <v>0</v>
      </c>
    </row>
    <row r="334" spans="1:4" ht="20.100000000000001" customHeight="1">
      <c r="A334" s="883">
        <v>300</v>
      </c>
      <c r="B334" s="53" t="s">
        <v>27473</v>
      </c>
      <c r="C334" s="2323">
        <v>2</v>
      </c>
      <c r="D334" s="548">
        <v>0</v>
      </c>
    </row>
    <row r="335" spans="1:4" ht="26.25" customHeight="1">
      <c r="A335" s="883">
        <v>350</v>
      </c>
      <c r="B335" s="433" t="s">
        <v>25929</v>
      </c>
      <c r="C335" s="938">
        <v>1</v>
      </c>
      <c r="D335" s="548">
        <v>0</v>
      </c>
    </row>
    <row r="336" spans="1:4" ht="20.100000000000001" customHeight="1">
      <c r="A336" s="883">
        <v>250</v>
      </c>
      <c r="B336" s="516" t="s">
        <v>17769</v>
      </c>
      <c r="C336" s="2323">
        <v>2</v>
      </c>
      <c r="D336" s="548">
        <v>0</v>
      </c>
    </row>
    <row r="337" spans="1:4" ht="33.75" customHeight="1">
      <c r="A337" s="883">
        <v>250</v>
      </c>
      <c r="B337" s="987" t="s">
        <v>25931</v>
      </c>
      <c r="C337" s="2323">
        <v>1</v>
      </c>
      <c r="D337" s="548">
        <v>0</v>
      </c>
    </row>
    <row r="338" spans="1:4" ht="33.75" customHeight="1">
      <c r="A338" s="883">
        <v>250</v>
      </c>
      <c r="B338" s="590" t="s">
        <v>25932</v>
      </c>
      <c r="C338" s="2323">
        <v>1</v>
      </c>
      <c r="D338" s="548">
        <v>0</v>
      </c>
    </row>
    <row r="339" spans="1:4" s="86" customFormat="1" ht="20.100000000000001" customHeight="1">
      <c r="A339" s="883">
        <v>250</v>
      </c>
      <c r="B339" s="197" t="s">
        <v>25930</v>
      </c>
      <c r="C339" s="871">
        <v>1</v>
      </c>
      <c r="D339" s="548">
        <v>0</v>
      </c>
    </row>
    <row r="340" spans="1:4" s="86" customFormat="1" ht="20.100000000000001" customHeight="1">
      <c r="A340" s="883">
        <v>1200</v>
      </c>
      <c r="B340" s="414" t="s">
        <v>26973</v>
      </c>
      <c r="C340" s="482">
        <v>1</v>
      </c>
      <c r="D340" s="548">
        <v>0</v>
      </c>
    </row>
    <row r="341" spans="1:4" ht="20.100000000000001" customHeight="1">
      <c r="A341" s="883">
        <v>300</v>
      </c>
      <c r="B341" s="53" t="s">
        <v>23504</v>
      </c>
      <c r="C341" s="1610">
        <v>2</v>
      </c>
      <c r="D341" s="548">
        <v>0</v>
      </c>
    </row>
    <row r="342" spans="1:4" ht="20.100000000000001" customHeight="1">
      <c r="A342" s="883">
        <v>300</v>
      </c>
      <c r="B342" s="53" t="s">
        <v>5567</v>
      </c>
      <c r="C342" s="1610">
        <v>2</v>
      </c>
      <c r="D342" s="548"/>
    </row>
    <row r="343" spans="1:4" ht="20.100000000000001" customHeight="1">
      <c r="A343" s="883">
        <v>300</v>
      </c>
      <c r="B343" s="53" t="s">
        <v>5566</v>
      </c>
      <c r="C343" s="1610">
        <v>2</v>
      </c>
      <c r="D343" s="229">
        <v>0</v>
      </c>
    </row>
    <row r="344" spans="1:4" s="86" customFormat="1" ht="20.100000000000001" customHeight="1">
      <c r="A344" s="883">
        <v>250</v>
      </c>
      <c r="B344" s="2376" t="s">
        <v>23505</v>
      </c>
      <c r="C344" s="1709">
        <v>4</v>
      </c>
      <c r="D344" s="548"/>
    </row>
    <row r="345" spans="1:4" s="86" customFormat="1" ht="20.100000000000001" customHeight="1">
      <c r="A345" s="883">
        <v>350</v>
      </c>
      <c r="B345" s="2376" t="s">
        <v>26974</v>
      </c>
      <c r="C345" s="1709">
        <v>1</v>
      </c>
      <c r="D345" s="548">
        <v>0</v>
      </c>
    </row>
    <row r="346" spans="1:4" s="86" customFormat="1" ht="20.100000000000001" customHeight="1">
      <c r="A346" s="883">
        <v>250</v>
      </c>
      <c r="B346" s="2021" t="s">
        <v>23506</v>
      </c>
      <c r="C346" s="1610">
        <v>3</v>
      </c>
      <c r="D346" s="548"/>
    </row>
    <row r="347" spans="1:4" s="86" customFormat="1" ht="20.100000000000001" customHeight="1">
      <c r="A347" s="882">
        <v>350</v>
      </c>
      <c r="B347" s="2418" t="s">
        <v>23761</v>
      </c>
      <c r="C347" s="490">
        <v>5</v>
      </c>
      <c r="D347" s="229"/>
    </row>
    <row r="348" spans="1:4" s="86" customFormat="1" ht="20.100000000000001" customHeight="1">
      <c r="A348" s="882">
        <v>350</v>
      </c>
      <c r="B348" s="2418" t="s">
        <v>23762</v>
      </c>
      <c r="C348" s="490">
        <v>5</v>
      </c>
      <c r="D348" s="229"/>
    </row>
    <row r="349" spans="1:4" s="86" customFormat="1" ht="20.100000000000001" customHeight="1">
      <c r="A349" s="882">
        <v>350</v>
      </c>
      <c r="B349" s="2419" t="s">
        <v>23763</v>
      </c>
      <c r="C349" s="490">
        <v>5</v>
      </c>
      <c r="D349" s="229"/>
    </row>
    <row r="350" spans="1:4" s="86" customFormat="1" ht="20.100000000000001" customHeight="1">
      <c r="A350" s="882">
        <v>350</v>
      </c>
      <c r="B350" s="2420" t="s">
        <v>23759</v>
      </c>
      <c r="C350" s="490">
        <v>5</v>
      </c>
      <c r="D350" s="229"/>
    </row>
    <row r="351" spans="1:4" s="86" customFormat="1" ht="20.100000000000001" customHeight="1">
      <c r="A351" s="882">
        <v>350</v>
      </c>
      <c r="B351" s="2418" t="s">
        <v>23758</v>
      </c>
      <c r="C351" s="490">
        <v>5</v>
      </c>
      <c r="D351" s="229"/>
    </row>
    <row r="352" spans="1:4" s="86" customFormat="1" ht="20.100000000000001" customHeight="1">
      <c r="A352" s="882">
        <v>350</v>
      </c>
      <c r="B352" s="2418" t="s">
        <v>23760</v>
      </c>
      <c r="C352" s="490">
        <v>5</v>
      </c>
      <c r="D352" s="229"/>
    </row>
    <row r="353" spans="1:4" s="86" customFormat="1" ht="20.100000000000001" customHeight="1">
      <c r="A353" s="882">
        <v>350</v>
      </c>
      <c r="B353" s="3057" t="s">
        <v>26318</v>
      </c>
      <c r="C353" s="490">
        <v>1</v>
      </c>
      <c r="D353" s="229"/>
    </row>
    <row r="354" spans="1:4" s="86" customFormat="1" ht="20.100000000000001" customHeight="1">
      <c r="A354" s="882">
        <v>350</v>
      </c>
      <c r="B354" s="3057" t="s">
        <v>26323</v>
      </c>
      <c r="C354" s="490">
        <v>3</v>
      </c>
      <c r="D354" s="229"/>
    </row>
    <row r="355" spans="1:4" ht="20.100000000000001" customHeight="1">
      <c r="A355" s="883">
        <v>300</v>
      </c>
      <c r="B355" s="1023" t="s">
        <v>26316</v>
      </c>
      <c r="C355" s="361">
        <v>2</v>
      </c>
      <c r="D355" s="229">
        <v>0</v>
      </c>
    </row>
    <row r="356" spans="1:4" ht="27" customHeight="1">
      <c r="A356" s="883">
        <v>350</v>
      </c>
      <c r="B356" s="516" t="s">
        <v>26315</v>
      </c>
      <c r="C356" s="361">
        <v>2</v>
      </c>
      <c r="D356" s="548">
        <v>0</v>
      </c>
    </row>
    <row r="357" spans="1:4" s="86" customFormat="1" ht="20.100000000000001" customHeight="1">
      <c r="A357" s="882">
        <v>350</v>
      </c>
      <c r="B357" s="3055" t="s">
        <v>26321</v>
      </c>
      <c r="C357" s="490">
        <v>1</v>
      </c>
      <c r="D357" s="229"/>
    </row>
    <row r="358" spans="1:4" s="86" customFormat="1" ht="20.100000000000001" customHeight="1">
      <c r="A358" s="882">
        <v>350</v>
      </c>
      <c r="B358" s="1055" t="s">
        <v>26324</v>
      </c>
      <c r="C358" s="490">
        <v>2</v>
      </c>
      <c r="D358" s="229"/>
    </row>
    <row r="359" spans="1:4" s="86" customFormat="1" ht="20.100000000000001" customHeight="1">
      <c r="A359" s="882">
        <v>350</v>
      </c>
      <c r="B359" s="3055" t="s">
        <v>26322</v>
      </c>
      <c r="C359" s="1199">
        <v>7</v>
      </c>
      <c r="D359" s="229"/>
    </row>
    <row r="360" spans="1:4" ht="20.100000000000001" customHeight="1">
      <c r="A360" s="882">
        <v>300</v>
      </c>
      <c r="B360" s="516" t="s">
        <v>26320</v>
      </c>
      <c r="C360" s="938">
        <v>3</v>
      </c>
      <c r="D360" s="31"/>
    </row>
    <row r="361" spans="1:4" s="86" customFormat="1" ht="20.100000000000001" customHeight="1">
      <c r="A361" s="882">
        <v>350</v>
      </c>
      <c r="B361" s="1055" t="s">
        <v>26319</v>
      </c>
      <c r="C361" s="490">
        <v>1</v>
      </c>
      <c r="D361" s="548"/>
    </row>
    <row r="362" spans="1:4" ht="27" customHeight="1">
      <c r="A362" s="883">
        <v>350</v>
      </c>
      <c r="B362" s="516" t="s">
        <v>26762</v>
      </c>
      <c r="C362" s="361">
        <v>1</v>
      </c>
      <c r="D362" s="548">
        <v>0</v>
      </c>
    </row>
    <row r="363" spans="1:4" s="86" customFormat="1" ht="20.100000000000001" customHeight="1">
      <c r="A363" s="883">
        <v>350</v>
      </c>
      <c r="B363" s="1055" t="s">
        <v>26317</v>
      </c>
      <c r="C363" s="490">
        <v>1</v>
      </c>
      <c r="D363" s="229"/>
    </row>
    <row r="364" spans="1:4" ht="20.100000000000001" customHeight="1">
      <c r="A364" s="882">
        <v>350</v>
      </c>
      <c r="B364" s="53" t="s">
        <v>15126</v>
      </c>
      <c r="C364" s="361">
        <v>2</v>
      </c>
      <c r="D364" s="594"/>
    </row>
    <row r="365" spans="1:4" ht="20.100000000000001" customHeight="1">
      <c r="A365" s="882">
        <v>250</v>
      </c>
      <c r="B365" s="53" t="s">
        <v>9533</v>
      </c>
      <c r="C365" s="260">
        <v>1</v>
      </c>
      <c r="D365" s="594"/>
    </row>
    <row r="366" spans="1:4" ht="20.100000000000001" customHeight="1">
      <c r="A366" s="882">
        <v>250</v>
      </c>
      <c r="B366" s="53" t="s">
        <v>9534</v>
      </c>
      <c r="C366" s="260">
        <v>3</v>
      </c>
      <c r="D366" s="594"/>
    </row>
    <row r="367" spans="1:4" ht="20.100000000000001" customHeight="1">
      <c r="A367" s="882">
        <v>250</v>
      </c>
      <c r="B367" s="53" t="s">
        <v>9535</v>
      </c>
      <c r="C367" s="260">
        <v>8</v>
      </c>
      <c r="D367" s="594"/>
    </row>
    <row r="368" spans="1:4" ht="20.100000000000001" customHeight="1">
      <c r="A368" s="882">
        <v>250</v>
      </c>
      <c r="B368" s="53" t="s">
        <v>9537</v>
      </c>
      <c r="C368" s="260">
        <v>1</v>
      </c>
      <c r="D368" s="594"/>
    </row>
    <row r="369" spans="1:4" ht="20.100000000000001" customHeight="1">
      <c r="A369" s="882">
        <v>250</v>
      </c>
      <c r="B369" s="1876" t="s">
        <v>17871</v>
      </c>
      <c r="C369" s="260">
        <v>1</v>
      </c>
      <c r="D369" s="594"/>
    </row>
    <row r="370" spans="1:4" ht="20.100000000000001" customHeight="1">
      <c r="A370" s="882">
        <v>250</v>
      </c>
      <c r="B370" s="1876" t="s">
        <v>9538</v>
      </c>
      <c r="C370" s="260">
        <v>1</v>
      </c>
      <c r="D370" s="594"/>
    </row>
    <row r="371" spans="1:4" ht="20.100000000000001" customHeight="1">
      <c r="A371" s="882">
        <v>250</v>
      </c>
      <c r="B371" s="1876" t="s">
        <v>9536</v>
      </c>
      <c r="C371" s="260">
        <v>4</v>
      </c>
      <c r="D371" s="594"/>
    </row>
    <row r="372" spans="1:4" ht="20.100000000000001" customHeight="1">
      <c r="A372" s="883">
        <v>350</v>
      </c>
      <c r="B372" s="1877" t="s">
        <v>21691</v>
      </c>
      <c r="C372" s="361">
        <v>1</v>
      </c>
      <c r="D372" s="548"/>
    </row>
    <row r="373" spans="1:4" ht="20.100000000000001" customHeight="1">
      <c r="A373" s="2918">
        <v>2500</v>
      </c>
      <c r="B373" s="53" t="s">
        <v>25030</v>
      </c>
      <c r="C373" s="361">
        <v>1</v>
      </c>
      <c r="D373" s="594"/>
    </row>
    <row r="374" spans="1:4" ht="20.100000000000001" customHeight="1">
      <c r="A374" s="912">
        <v>1000</v>
      </c>
      <c r="B374" s="53" t="s">
        <v>2509</v>
      </c>
      <c r="C374" s="260">
        <v>1</v>
      </c>
      <c r="D374" s="594"/>
    </row>
    <row r="375" spans="1:4" ht="20.100000000000001" customHeight="1">
      <c r="A375" s="912">
        <v>600</v>
      </c>
      <c r="B375" s="53" t="s">
        <v>3437</v>
      </c>
      <c r="C375" s="260">
        <v>2</v>
      </c>
      <c r="D375" s="594"/>
    </row>
    <row r="376" spans="1:4" s="86" customFormat="1" ht="20.100000000000001" customHeight="1">
      <c r="A376" s="912"/>
      <c r="B376" s="1128" t="s">
        <v>3441</v>
      </c>
      <c r="C376" s="260" t="s">
        <v>32</v>
      </c>
      <c r="D376" s="594"/>
    </row>
    <row r="377" spans="1:4" s="86" customFormat="1" ht="20.100000000000001" customHeight="1">
      <c r="A377" s="912"/>
      <c r="B377" s="1122" t="s">
        <v>24804</v>
      </c>
      <c r="C377" s="260" t="s">
        <v>32</v>
      </c>
      <c r="D377" s="594"/>
    </row>
    <row r="378" spans="1:4" s="86" customFormat="1" ht="20.100000000000001" customHeight="1">
      <c r="A378" s="882">
        <v>900</v>
      </c>
      <c r="B378" s="1123" t="s">
        <v>24812</v>
      </c>
      <c r="C378" s="260" t="s">
        <v>32</v>
      </c>
      <c r="D378" s="594"/>
    </row>
    <row r="379" spans="1:4" s="86" customFormat="1" ht="20.100000000000001" customHeight="1">
      <c r="A379" s="882">
        <v>950</v>
      </c>
      <c r="B379" s="1123" t="s">
        <v>24811</v>
      </c>
      <c r="C379" s="260" t="s">
        <v>32</v>
      </c>
      <c r="D379" s="594"/>
    </row>
    <row r="380" spans="1:4" s="86" customFormat="1" ht="20.100000000000001" customHeight="1">
      <c r="A380" s="912"/>
      <c r="B380" s="1122" t="s">
        <v>24805</v>
      </c>
      <c r="C380" s="260" t="s">
        <v>32</v>
      </c>
      <c r="D380" s="594"/>
    </row>
    <row r="381" spans="1:4" s="86" customFormat="1" ht="20.100000000000001" customHeight="1">
      <c r="A381" s="882">
        <v>1500</v>
      </c>
      <c r="B381" s="1123" t="s">
        <v>24813</v>
      </c>
      <c r="C381" s="260" t="s">
        <v>32</v>
      </c>
      <c r="D381" s="594"/>
    </row>
    <row r="382" spans="1:4" s="86" customFormat="1" ht="20.100000000000001" customHeight="1">
      <c r="A382" s="912"/>
      <c r="B382" s="1122" t="s">
        <v>24806</v>
      </c>
      <c r="C382" s="260" t="s">
        <v>32</v>
      </c>
      <c r="D382" s="594"/>
    </row>
    <row r="383" spans="1:4" s="86" customFormat="1" ht="20.100000000000001" customHeight="1">
      <c r="A383" s="882">
        <v>1850</v>
      </c>
      <c r="B383" s="1123" t="s">
        <v>24816</v>
      </c>
      <c r="C383" s="260" t="s">
        <v>32</v>
      </c>
      <c r="D383" s="594"/>
    </row>
    <row r="384" spans="1:4" s="86" customFormat="1" ht="20.100000000000001" customHeight="1">
      <c r="A384" s="912"/>
      <c r="B384" s="1122" t="s">
        <v>24810</v>
      </c>
      <c r="C384" s="260" t="s">
        <v>32</v>
      </c>
      <c r="D384" s="594"/>
    </row>
    <row r="385" spans="1:4" s="86" customFormat="1" ht="20.100000000000001" customHeight="1">
      <c r="A385" s="882">
        <v>1850</v>
      </c>
      <c r="B385" s="2503" t="s">
        <v>24814</v>
      </c>
      <c r="C385" s="260" t="s">
        <v>32</v>
      </c>
      <c r="D385" s="594"/>
    </row>
    <row r="386" spans="1:4" s="86" customFormat="1" ht="20.100000000000001" customHeight="1">
      <c r="A386" s="912"/>
      <c r="B386" s="2502" t="s">
        <v>24815</v>
      </c>
      <c r="C386" s="260" t="s">
        <v>32</v>
      </c>
      <c r="D386" s="594"/>
    </row>
    <row r="387" spans="1:4" s="86" customFormat="1" ht="20.100000000000001" customHeight="1">
      <c r="A387" s="912"/>
      <c r="B387" s="1128" t="s">
        <v>3446</v>
      </c>
      <c r="C387" s="260" t="s">
        <v>32</v>
      </c>
      <c r="D387" s="594"/>
    </row>
    <row r="388" spans="1:4" s="86" customFormat="1" ht="20.100000000000001" customHeight="1">
      <c r="A388" s="912"/>
      <c r="B388" s="1128" t="s">
        <v>3447</v>
      </c>
      <c r="C388" s="260" t="s">
        <v>32</v>
      </c>
      <c r="D388" s="594"/>
    </row>
    <row r="389" spans="1:4" s="86" customFormat="1" ht="20.100000000000001" customHeight="1">
      <c r="A389" s="882">
        <v>900</v>
      </c>
      <c r="B389" s="1122" t="s">
        <v>17482</v>
      </c>
      <c r="C389" s="361">
        <v>1</v>
      </c>
      <c r="D389" s="548"/>
    </row>
    <row r="390" spans="1:4" s="86" customFormat="1" ht="20.100000000000001" customHeight="1">
      <c r="A390" s="882">
        <v>900</v>
      </c>
      <c r="B390" s="1122" t="s">
        <v>17483</v>
      </c>
      <c r="C390" s="361">
        <v>1</v>
      </c>
      <c r="D390" s="548"/>
    </row>
    <row r="391" spans="1:4" s="86" customFormat="1" ht="20.100000000000001" customHeight="1">
      <c r="A391" s="912"/>
      <c r="B391" s="1128" t="s">
        <v>17478</v>
      </c>
      <c r="C391" s="260" t="s">
        <v>32</v>
      </c>
      <c r="D391" s="594"/>
    </row>
    <row r="392" spans="1:4" s="86" customFormat="1" ht="20.100000000000001" customHeight="1">
      <c r="A392" s="912"/>
      <c r="B392" s="1128" t="s">
        <v>17479</v>
      </c>
      <c r="C392" s="260" t="s">
        <v>32</v>
      </c>
      <c r="D392" s="594"/>
    </row>
    <row r="393" spans="1:4" s="86" customFormat="1" ht="20.100000000000001" customHeight="1">
      <c r="A393" s="882">
        <v>900</v>
      </c>
      <c r="B393" s="1122" t="s">
        <v>17484</v>
      </c>
      <c r="C393" s="361">
        <v>1</v>
      </c>
      <c r="D393" s="548"/>
    </row>
    <row r="394" spans="1:4" s="86" customFormat="1" ht="20.100000000000001" customHeight="1">
      <c r="A394" s="912"/>
      <c r="B394" s="1128" t="s">
        <v>17480</v>
      </c>
      <c r="C394" s="260" t="s">
        <v>32</v>
      </c>
      <c r="D394" s="594"/>
    </row>
    <row r="395" spans="1:4" s="86" customFormat="1" ht="20.100000000000001" customHeight="1">
      <c r="A395" s="912"/>
      <c r="B395" s="1128" t="s">
        <v>17481</v>
      </c>
      <c r="C395" s="260" t="s">
        <v>32</v>
      </c>
      <c r="D395" s="594"/>
    </row>
    <row r="396" spans="1:4" s="86" customFormat="1" ht="20.100000000000001" customHeight="1">
      <c r="A396" s="912"/>
      <c r="B396" s="197" t="s">
        <v>4203</v>
      </c>
      <c r="C396" s="260" t="s">
        <v>32</v>
      </c>
      <c r="D396" s="594"/>
    </row>
    <row r="397" spans="1:4" s="86" customFormat="1" ht="20.100000000000001" customHeight="1">
      <c r="A397" s="912"/>
      <c r="B397" s="197" t="s">
        <v>23250</v>
      </c>
      <c r="C397" s="260" t="s">
        <v>32</v>
      </c>
      <c r="D397" s="594"/>
    </row>
    <row r="398" spans="1:4" s="86" customFormat="1" ht="20.100000000000001" customHeight="1">
      <c r="A398" s="912"/>
      <c r="B398" s="1128" t="s">
        <v>3445</v>
      </c>
      <c r="C398" s="260" t="s">
        <v>32</v>
      </c>
      <c r="D398" s="594"/>
    </row>
    <row r="399" spans="1:4" s="86" customFormat="1" ht="20.100000000000001" customHeight="1">
      <c r="A399" s="912"/>
      <c r="B399" s="198" t="s">
        <v>3438</v>
      </c>
      <c r="C399" s="260" t="s">
        <v>32</v>
      </c>
      <c r="D399" s="594"/>
    </row>
    <row r="400" spans="1:4" s="86" customFormat="1" ht="20.100000000000001" customHeight="1">
      <c r="A400" s="912"/>
      <c r="B400" s="1128" t="s">
        <v>4202</v>
      </c>
      <c r="C400" s="260" t="s">
        <v>32</v>
      </c>
      <c r="D400" s="594"/>
    </row>
    <row r="401" spans="1:4" s="86" customFormat="1" ht="20.100000000000001" customHeight="1">
      <c r="A401" s="912"/>
      <c r="B401" s="1128" t="s">
        <v>4202</v>
      </c>
      <c r="C401" s="260" t="s">
        <v>32</v>
      </c>
      <c r="D401" s="594"/>
    </row>
    <row r="402" spans="1:4" s="86" customFormat="1" ht="20.100000000000001" customHeight="1">
      <c r="A402" s="883">
        <v>650</v>
      </c>
      <c r="B402" s="1122" t="s">
        <v>25031</v>
      </c>
      <c r="C402" s="361">
        <v>1</v>
      </c>
      <c r="D402" s="594"/>
    </row>
    <row r="403" spans="1:4" s="86" customFormat="1" ht="20.100000000000001" customHeight="1">
      <c r="A403" s="912"/>
      <c r="B403" s="198" t="s">
        <v>3439</v>
      </c>
      <c r="C403" s="260" t="s">
        <v>32</v>
      </c>
      <c r="D403" s="594"/>
    </row>
    <row r="404" spans="1:4" s="86" customFormat="1" ht="20.100000000000001" customHeight="1">
      <c r="A404" s="912"/>
      <c r="B404" s="198" t="s">
        <v>3440</v>
      </c>
      <c r="C404" s="260" t="s">
        <v>32</v>
      </c>
      <c r="D404" s="594"/>
    </row>
    <row r="405" spans="1:4" s="86" customFormat="1" ht="20.100000000000001" customHeight="1">
      <c r="A405" s="912"/>
      <c r="B405" s="1128" t="s">
        <v>3444</v>
      </c>
      <c r="C405" s="260" t="s">
        <v>32</v>
      </c>
      <c r="D405" s="594"/>
    </row>
    <row r="406" spans="1:4" s="86" customFormat="1" ht="20.100000000000001" customHeight="1">
      <c r="A406" s="912"/>
      <c r="B406" s="1128" t="s">
        <v>3443</v>
      </c>
      <c r="C406" s="260" t="s">
        <v>32</v>
      </c>
      <c r="D406" s="594"/>
    </row>
    <row r="407" spans="1:4" s="86" customFormat="1" ht="20.100000000000001" customHeight="1">
      <c r="A407" s="883">
        <v>600</v>
      </c>
      <c r="B407" s="1122" t="s">
        <v>7648</v>
      </c>
      <c r="C407" s="361">
        <v>1</v>
      </c>
      <c r="D407" s="594"/>
    </row>
    <row r="408" spans="1:4" s="86" customFormat="1" ht="20.100000000000001" customHeight="1">
      <c r="A408" s="883">
        <v>750</v>
      </c>
      <c r="B408" s="2022" t="s">
        <v>17190</v>
      </c>
      <c r="C408" s="864">
        <v>1</v>
      </c>
      <c r="D408" s="594"/>
    </row>
    <row r="409" spans="1:4" ht="20.100000000000001" customHeight="1">
      <c r="A409" s="883">
        <v>1200</v>
      </c>
      <c r="B409" s="53" t="s">
        <v>21733</v>
      </c>
      <c r="C409" s="260">
        <v>1</v>
      </c>
      <c r="D409" s="594"/>
    </row>
    <row r="410" spans="1:4" ht="20.100000000000001" customHeight="1">
      <c r="A410" s="883">
        <v>1200</v>
      </c>
      <c r="B410" s="53" t="s">
        <v>2913</v>
      </c>
      <c r="C410" s="260">
        <v>1</v>
      </c>
      <c r="D410" s="594"/>
    </row>
    <row r="411" spans="1:4" ht="20.100000000000001" customHeight="1">
      <c r="A411" s="883">
        <v>1200</v>
      </c>
      <c r="B411" s="53" t="s">
        <v>2912</v>
      </c>
      <c r="C411" s="260">
        <v>2</v>
      </c>
      <c r="D411" s="594"/>
    </row>
    <row r="412" spans="1:4" ht="20.100000000000001" customHeight="1">
      <c r="A412" s="883">
        <v>1200</v>
      </c>
      <c r="B412" s="53" t="s">
        <v>25018</v>
      </c>
      <c r="C412" s="361">
        <v>1</v>
      </c>
      <c r="D412" s="594"/>
    </row>
    <row r="413" spans="1:4" ht="20.100000000000001" customHeight="1">
      <c r="A413" s="883">
        <v>850</v>
      </c>
      <c r="B413" s="516" t="s">
        <v>24809</v>
      </c>
      <c r="C413" s="361">
        <v>1</v>
      </c>
      <c r="D413" s="594"/>
    </row>
    <row r="414" spans="1:4" s="86" customFormat="1" ht="20.100000000000001" customHeight="1">
      <c r="A414" s="883">
        <v>1200</v>
      </c>
      <c r="B414" s="195" t="s">
        <v>13233</v>
      </c>
      <c r="C414" s="361">
        <v>1</v>
      </c>
      <c r="D414" s="594"/>
    </row>
    <row r="415" spans="1:4" ht="20.100000000000001" customHeight="1">
      <c r="A415" s="883">
        <v>1200</v>
      </c>
      <c r="B415" s="53" t="s">
        <v>24765</v>
      </c>
      <c r="C415" s="260">
        <v>1</v>
      </c>
      <c r="D415" s="594"/>
    </row>
    <row r="416" spans="1:4" ht="20.100000000000001" customHeight="1">
      <c r="A416" s="883">
        <v>1500</v>
      </c>
      <c r="B416" s="53" t="s">
        <v>24766</v>
      </c>
      <c r="C416" s="260">
        <v>1</v>
      </c>
      <c r="D416" s="594"/>
    </row>
    <row r="417" spans="1:4" ht="20.100000000000001" customHeight="1">
      <c r="A417" s="883">
        <v>1200</v>
      </c>
      <c r="B417" s="516" t="s">
        <v>24767</v>
      </c>
      <c r="C417" s="260">
        <v>3</v>
      </c>
      <c r="D417" s="594"/>
    </row>
    <row r="418" spans="1:4" ht="20.100000000000001" customHeight="1">
      <c r="A418" s="883">
        <v>1650</v>
      </c>
      <c r="B418" s="53" t="s">
        <v>24807</v>
      </c>
      <c r="C418" s="260">
        <v>1</v>
      </c>
      <c r="D418" s="594"/>
    </row>
    <row r="419" spans="1:4" ht="20.100000000000001" customHeight="1">
      <c r="A419" s="883">
        <v>1350</v>
      </c>
      <c r="B419" s="53" t="s">
        <v>24808</v>
      </c>
      <c r="C419" s="260">
        <v>1</v>
      </c>
      <c r="D419" s="594"/>
    </row>
    <row r="420" spans="1:4" ht="20.100000000000001" customHeight="1">
      <c r="A420" s="883">
        <v>1650</v>
      </c>
      <c r="B420" s="53" t="s">
        <v>2911</v>
      </c>
      <c r="C420" s="260">
        <v>1</v>
      </c>
      <c r="D420" s="594"/>
    </row>
    <row r="421" spans="1:4" ht="20.100000000000001" customHeight="1">
      <c r="A421" s="883">
        <v>1650</v>
      </c>
      <c r="B421" s="53" t="s">
        <v>2910</v>
      </c>
      <c r="C421" s="260">
        <v>1</v>
      </c>
      <c r="D421" s="594"/>
    </row>
    <row r="422" spans="1:4" ht="20.100000000000001" customHeight="1">
      <c r="A422" s="883">
        <v>700</v>
      </c>
      <c r="B422" s="53" t="s">
        <v>3210</v>
      </c>
      <c r="C422" s="260">
        <v>1</v>
      </c>
      <c r="D422" s="594"/>
    </row>
    <row r="423" spans="1:4" ht="27.75" customHeight="1">
      <c r="A423" s="883">
        <v>3500</v>
      </c>
      <c r="B423" s="433" t="s">
        <v>17488</v>
      </c>
      <c r="C423" s="361">
        <v>2</v>
      </c>
      <c r="D423" s="594"/>
    </row>
    <row r="424" spans="1:4" ht="32.25" customHeight="1">
      <c r="A424" s="883">
        <v>3500</v>
      </c>
      <c r="B424" s="433" t="s">
        <v>5193</v>
      </c>
      <c r="C424" s="361">
        <v>1</v>
      </c>
      <c r="D424" s="594"/>
    </row>
    <row r="425" spans="1:4" ht="20.100000000000001" customHeight="1">
      <c r="A425" s="883">
        <v>1650</v>
      </c>
      <c r="B425" s="403" t="s">
        <v>10065</v>
      </c>
      <c r="C425" s="260">
        <v>1</v>
      </c>
      <c r="D425" s="594"/>
    </row>
    <row r="426" spans="1:4" ht="20.100000000000001" customHeight="1">
      <c r="A426" s="883">
        <v>1650</v>
      </c>
      <c r="B426" s="1117" t="s">
        <v>25019</v>
      </c>
      <c r="C426" s="361">
        <v>1</v>
      </c>
      <c r="D426" s="594"/>
    </row>
    <row r="427" spans="1:4" ht="20.100000000000001" customHeight="1">
      <c r="A427" s="883">
        <v>250</v>
      </c>
      <c r="B427" s="177" t="s">
        <v>4079</v>
      </c>
      <c r="C427" s="153">
        <v>3</v>
      </c>
      <c r="D427" s="594"/>
    </row>
    <row r="428" spans="1:4" ht="20.100000000000001" customHeight="1">
      <c r="A428" s="883">
        <v>250</v>
      </c>
      <c r="B428" s="177" t="s">
        <v>4080</v>
      </c>
      <c r="C428" s="153">
        <v>1</v>
      </c>
      <c r="D428" s="594"/>
    </row>
    <row r="429" spans="1:4" ht="20.100000000000001" customHeight="1">
      <c r="A429" s="883">
        <v>150</v>
      </c>
      <c r="B429" s="53" t="s">
        <v>23929</v>
      </c>
      <c r="C429" s="260">
        <v>1</v>
      </c>
      <c r="D429" s="594"/>
    </row>
    <row r="430" spans="1:4" ht="20.100000000000001" customHeight="1">
      <c r="A430" s="883">
        <v>150</v>
      </c>
      <c r="B430" s="53" t="s">
        <v>23930</v>
      </c>
      <c r="C430" s="260">
        <v>1</v>
      </c>
      <c r="D430" s="594"/>
    </row>
    <row r="431" spans="1:4" ht="20.100000000000001" customHeight="1">
      <c r="A431" s="883">
        <v>150</v>
      </c>
      <c r="B431" s="53" t="s">
        <v>13723</v>
      </c>
      <c r="C431" s="260">
        <v>5</v>
      </c>
      <c r="D431" s="594"/>
    </row>
    <row r="432" spans="1:4" ht="20.100000000000001" customHeight="1">
      <c r="A432" s="883">
        <v>150</v>
      </c>
      <c r="B432" s="53" t="s">
        <v>25420</v>
      </c>
      <c r="C432" s="260">
        <v>1</v>
      </c>
      <c r="D432" s="594"/>
    </row>
    <row r="433" spans="1:4" ht="20.100000000000001" customHeight="1">
      <c r="A433" s="883">
        <v>150</v>
      </c>
      <c r="B433" s="53" t="s">
        <v>25422</v>
      </c>
      <c r="C433" s="361">
        <v>2</v>
      </c>
      <c r="D433" s="594"/>
    </row>
    <row r="434" spans="1:4" ht="20.100000000000001" customHeight="1">
      <c r="A434" s="883">
        <v>150</v>
      </c>
      <c r="B434" s="53" t="s">
        <v>25421</v>
      </c>
      <c r="C434" s="361">
        <v>1</v>
      </c>
      <c r="D434" s="594"/>
    </row>
    <row r="435" spans="1:4" ht="20.100000000000001" customHeight="1">
      <c r="A435" s="883">
        <v>150</v>
      </c>
      <c r="B435" s="53" t="s">
        <v>25424</v>
      </c>
      <c r="C435" s="361">
        <v>9</v>
      </c>
      <c r="D435" s="594"/>
    </row>
    <row r="436" spans="1:4" ht="20.100000000000001" customHeight="1">
      <c r="A436" s="883">
        <v>150</v>
      </c>
      <c r="B436" s="53" t="s">
        <v>25423</v>
      </c>
      <c r="C436" s="361">
        <v>1</v>
      </c>
      <c r="D436" s="594"/>
    </row>
    <row r="437" spans="1:4" ht="20.100000000000001" customHeight="1">
      <c r="A437" s="883">
        <v>150</v>
      </c>
      <c r="B437" s="53" t="s">
        <v>13724</v>
      </c>
      <c r="C437" s="260">
        <v>1</v>
      </c>
      <c r="D437" s="594"/>
    </row>
    <row r="438" spans="1:4" ht="20.100000000000001" customHeight="1">
      <c r="A438" s="883">
        <v>150</v>
      </c>
      <c r="B438" s="53" t="s">
        <v>13721</v>
      </c>
      <c r="C438" s="260">
        <v>1</v>
      </c>
      <c r="D438" s="594"/>
    </row>
    <row r="439" spans="1:4" ht="20.100000000000001" customHeight="1">
      <c r="A439" s="883">
        <v>150</v>
      </c>
      <c r="B439" s="53" t="s">
        <v>13720</v>
      </c>
      <c r="C439" s="260">
        <v>2</v>
      </c>
      <c r="D439" s="594"/>
    </row>
    <row r="440" spans="1:4" ht="20.100000000000001" customHeight="1">
      <c r="A440" s="883">
        <v>100</v>
      </c>
      <c r="B440" s="53" t="s">
        <v>13722</v>
      </c>
      <c r="C440" s="260">
        <v>1</v>
      </c>
      <c r="D440" s="594"/>
    </row>
    <row r="441" spans="1:4" ht="20.100000000000001" customHeight="1">
      <c r="A441" s="883">
        <v>150</v>
      </c>
      <c r="B441" s="53" t="s">
        <v>23928</v>
      </c>
      <c r="C441" s="260">
        <v>2</v>
      </c>
      <c r="D441" s="594"/>
    </row>
    <row r="442" spans="1:4" ht="20.100000000000001" customHeight="1">
      <c r="A442" s="883">
        <v>200</v>
      </c>
      <c r="B442" s="53" t="s">
        <v>13745</v>
      </c>
      <c r="C442" s="260">
        <v>1</v>
      </c>
      <c r="D442" s="594"/>
    </row>
    <row r="443" spans="1:4" s="600" customFormat="1" ht="20.100000000000001" customHeight="1">
      <c r="A443" s="903">
        <v>150</v>
      </c>
      <c r="B443" s="328" t="s">
        <v>13738</v>
      </c>
      <c r="C443" s="221">
        <v>2</v>
      </c>
      <c r="D443" s="548"/>
    </row>
    <row r="444" spans="1:4" s="600" customFormat="1" ht="20.100000000000001" customHeight="1">
      <c r="A444" s="903">
        <v>150</v>
      </c>
      <c r="B444" s="328" t="s">
        <v>17235</v>
      </c>
      <c r="C444" s="221">
        <v>2</v>
      </c>
      <c r="D444" s="548"/>
    </row>
    <row r="445" spans="1:4" s="600" customFormat="1" ht="20.100000000000001" customHeight="1">
      <c r="A445" s="903">
        <v>150</v>
      </c>
      <c r="B445" s="328" t="s">
        <v>17234</v>
      </c>
      <c r="C445" s="221">
        <v>1</v>
      </c>
      <c r="D445" s="594"/>
    </row>
    <row r="446" spans="1:4" s="600" customFormat="1" ht="20.100000000000001" customHeight="1">
      <c r="A446" s="903">
        <v>150</v>
      </c>
      <c r="B446" s="328" t="s">
        <v>13670</v>
      </c>
      <c r="C446" s="221">
        <v>2</v>
      </c>
      <c r="D446" s="548"/>
    </row>
    <row r="447" spans="1:4" s="600" customFormat="1" ht="20.100000000000001" customHeight="1">
      <c r="A447" s="903">
        <v>150</v>
      </c>
      <c r="B447" s="328" t="s">
        <v>13671</v>
      </c>
      <c r="C447" s="221">
        <v>2</v>
      </c>
      <c r="D447" s="548"/>
    </row>
    <row r="448" spans="1:4" s="600" customFormat="1" ht="20.100000000000001" customHeight="1">
      <c r="A448" s="903">
        <v>150</v>
      </c>
      <c r="B448" s="374" t="s">
        <v>13737</v>
      </c>
      <c r="C448" s="263">
        <v>1</v>
      </c>
      <c r="D448" s="594"/>
    </row>
    <row r="449" spans="1:4" s="600" customFormat="1" ht="20.100000000000001" customHeight="1">
      <c r="A449" s="883">
        <v>250</v>
      </c>
      <c r="B449" s="326" t="s">
        <v>13718</v>
      </c>
      <c r="C449" s="264">
        <v>1</v>
      </c>
      <c r="D449" s="594"/>
    </row>
    <row r="450" spans="1:4" s="600" customFormat="1" ht="20.100000000000001" customHeight="1">
      <c r="A450" s="883">
        <v>150</v>
      </c>
      <c r="B450" s="326" t="s">
        <v>13719</v>
      </c>
      <c r="C450" s="224">
        <v>1</v>
      </c>
      <c r="D450" s="548"/>
    </row>
    <row r="451" spans="1:4" s="600" customFormat="1" ht="20.100000000000001" customHeight="1">
      <c r="A451" s="904">
        <v>150</v>
      </c>
      <c r="B451" s="225" t="s">
        <v>17806</v>
      </c>
      <c r="C451" s="55">
        <v>1</v>
      </c>
      <c r="D451" s="594"/>
    </row>
    <row r="452" spans="1:4" s="600" customFormat="1" ht="20.100000000000001" customHeight="1">
      <c r="A452" s="904">
        <v>150</v>
      </c>
      <c r="B452" s="225" t="s">
        <v>13739</v>
      </c>
      <c r="C452" s="55">
        <v>2</v>
      </c>
      <c r="D452" s="594"/>
    </row>
    <row r="453" spans="1:4" ht="20.100000000000001" customHeight="1">
      <c r="A453" s="883">
        <v>250</v>
      </c>
      <c r="B453" s="781" t="s">
        <v>20940</v>
      </c>
      <c r="C453" s="361">
        <v>1</v>
      </c>
      <c r="D453" s="594"/>
    </row>
    <row r="454" spans="1:4" ht="20.100000000000001" customHeight="1">
      <c r="A454" s="904">
        <v>200</v>
      </c>
      <c r="B454" s="1197" t="s">
        <v>13743</v>
      </c>
      <c r="C454" s="409">
        <v>1</v>
      </c>
      <c r="D454" s="594"/>
    </row>
    <row r="455" spans="1:4" ht="20.100000000000001" customHeight="1">
      <c r="A455" s="904">
        <v>200</v>
      </c>
      <c r="B455" s="1197" t="s">
        <v>13668</v>
      </c>
      <c r="C455" s="409">
        <v>1</v>
      </c>
      <c r="D455" s="594"/>
    </row>
    <row r="456" spans="1:4" ht="20.100000000000001" customHeight="1">
      <c r="A456" s="904">
        <v>200</v>
      </c>
      <c r="B456" s="1197" t="s">
        <v>25728</v>
      </c>
      <c r="C456" s="409">
        <v>1</v>
      </c>
      <c r="D456" s="594"/>
    </row>
    <row r="457" spans="1:4" ht="20.100000000000001" customHeight="1">
      <c r="A457" s="904">
        <v>200</v>
      </c>
      <c r="B457" s="1197" t="s">
        <v>25729</v>
      </c>
      <c r="C457" s="409">
        <v>2</v>
      </c>
      <c r="D457" s="594"/>
    </row>
    <row r="458" spans="1:4" ht="20.100000000000001" customHeight="1">
      <c r="A458" s="904">
        <v>200</v>
      </c>
      <c r="B458" s="1197" t="s">
        <v>13669</v>
      </c>
      <c r="C458" s="153">
        <v>1</v>
      </c>
      <c r="D458" s="594"/>
    </row>
    <row r="459" spans="1:4" ht="20.100000000000001" customHeight="1">
      <c r="A459" s="904">
        <v>200</v>
      </c>
      <c r="B459" s="1197" t="s">
        <v>13732</v>
      </c>
      <c r="C459" s="153">
        <v>1</v>
      </c>
      <c r="D459" s="594"/>
    </row>
    <row r="460" spans="1:4" ht="20.100000000000001" customHeight="1">
      <c r="A460" s="904">
        <v>200</v>
      </c>
      <c r="B460" s="1197" t="s">
        <v>13733</v>
      </c>
      <c r="C460" s="153">
        <v>1</v>
      </c>
      <c r="D460" s="594"/>
    </row>
    <row r="461" spans="1:4" ht="20.100000000000001" customHeight="1">
      <c r="A461" s="904">
        <v>200</v>
      </c>
      <c r="B461" s="1197" t="s">
        <v>13734</v>
      </c>
      <c r="C461" s="409">
        <v>2</v>
      </c>
      <c r="D461" s="594"/>
    </row>
    <row r="462" spans="1:4" ht="20.100000000000001" customHeight="1">
      <c r="A462" s="904">
        <v>200</v>
      </c>
      <c r="B462" s="1197" t="s">
        <v>13735</v>
      </c>
      <c r="C462" s="409">
        <v>1</v>
      </c>
      <c r="D462" s="594"/>
    </row>
    <row r="463" spans="1:4" s="600" customFormat="1" ht="20.100000000000001" customHeight="1">
      <c r="A463" s="904">
        <v>200</v>
      </c>
      <c r="B463" s="326" t="s">
        <v>13717</v>
      </c>
      <c r="C463" s="224">
        <v>5</v>
      </c>
      <c r="D463" s="548"/>
    </row>
    <row r="464" spans="1:4" s="600" customFormat="1" ht="20.100000000000001" customHeight="1">
      <c r="A464" s="904">
        <v>200</v>
      </c>
      <c r="B464" s="225" t="s">
        <v>22927</v>
      </c>
      <c r="C464" s="151">
        <v>1</v>
      </c>
      <c r="D464" s="594"/>
    </row>
    <row r="465" spans="1:4" s="600" customFormat="1" ht="20.100000000000001" customHeight="1">
      <c r="A465" s="904">
        <v>80</v>
      </c>
      <c r="B465" s="225" t="s">
        <v>13709</v>
      </c>
      <c r="C465" s="264">
        <v>2</v>
      </c>
      <c r="D465" s="548"/>
    </row>
    <row r="466" spans="1:4" s="600" customFormat="1" ht="20.100000000000001" customHeight="1">
      <c r="A466" s="904">
        <v>80</v>
      </c>
      <c r="B466" s="225" t="s">
        <v>13710</v>
      </c>
      <c r="C466" s="264">
        <v>3</v>
      </c>
      <c r="D466" s="548"/>
    </row>
    <row r="467" spans="1:4" s="600" customFormat="1" ht="20.100000000000001" customHeight="1">
      <c r="A467" s="904">
        <v>80</v>
      </c>
      <c r="B467" s="225" t="s">
        <v>13711</v>
      </c>
      <c r="C467" s="264">
        <v>1</v>
      </c>
      <c r="D467" s="594"/>
    </row>
    <row r="468" spans="1:4" s="600" customFormat="1" ht="20.100000000000001" customHeight="1">
      <c r="A468" s="904">
        <v>80</v>
      </c>
      <c r="B468" s="379" t="s">
        <v>13672</v>
      </c>
      <c r="C468" s="221">
        <v>7</v>
      </c>
      <c r="D468" s="548"/>
    </row>
    <row r="469" spans="1:4" s="600" customFormat="1" ht="20.100000000000001" customHeight="1">
      <c r="A469" s="904">
        <v>150</v>
      </c>
      <c r="B469" s="379" t="s">
        <v>13673</v>
      </c>
      <c r="C469" s="221">
        <v>5</v>
      </c>
      <c r="D469" s="548"/>
    </row>
    <row r="470" spans="1:4" s="600" customFormat="1" ht="20.100000000000001" customHeight="1">
      <c r="A470" s="904">
        <v>150</v>
      </c>
      <c r="B470" s="379" t="s">
        <v>13674</v>
      </c>
      <c r="C470" s="263">
        <v>2</v>
      </c>
      <c r="D470" s="594"/>
    </row>
    <row r="471" spans="1:4" s="600" customFormat="1" ht="20.100000000000001" customHeight="1">
      <c r="A471" s="904">
        <v>150</v>
      </c>
      <c r="B471" s="597" t="s">
        <v>13712</v>
      </c>
      <c r="C471" s="224">
        <v>1</v>
      </c>
      <c r="D471" s="548"/>
    </row>
    <row r="472" spans="1:4" s="600" customFormat="1" ht="20.100000000000001" customHeight="1">
      <c r="A472" s="904">
        <v>150</v>
      </c>
      <c r="B472" s="597" t="s">
        <v>15731</v>
      </c>
      <c r="C472" s="264">
        <v>1</v>
      </c>
      <c r="D472" s="594"/>
    </row>
    <row r="473" spans="1:4" s="600" customFormat="1" ht="20.100000000000001" customHeight="1">
      <c r="A473" s="904">
        <v>150</v>
      </c>
      <c r="B473" s="597" t="s">
        <v>15732</v>
      </c>
      <c r="C473" s="264">
        <v>1</v>
      </c>
      <c r="D473" s="594"/>
    </row>
    <row r="474" spans="1:4" s="600" customFormat="1" ht="20.100000000000001" customHeight="1">
      <c r="A474" s="904">
        <v>200</v>
      </c>
      <c r="B474" s="225" t="s">
        <v>13676</v>
      </c>
      <c r="C474" s="247">
        <v>2</v>
      </c>
      <c r="D474" s="594"/>
    </row>
    <row r="475" spans="1:4" s="600" customFormat="1" ht="20.100000000000001" customHeight="1">
      <c r="A475" s="904">
        <v>200</v>
      </c>
      <c r="B475" s="381" t="s">
        <v>13677</v>
      </c>
      <c r="C475" s="151">
        <v>4</v>
      </c>
      <c r="D475" s="594"/>
    </row>
    <row r="476" spans="1:4" ht="20.100000000000001" customHeight="1">
      <c r="A476" s="904">
        <v>200</v>
      </c>
      <c r="B476" s="1197" t="s">
        <v>13736</v>
      </c>
      <c r="C476" s="409">
        <v>1</v>
      </c>
      <c r="D476" s="594"/>
    </row>
    <row r="477" spans="1:4" s="600" customFormat="1" ht="20.100000000000001" customHeight="1">
      <c r="A477" s="904">
        <v>200</v>
      </c>
      <c r="B477" s="328" t="s">
        <v>13741</v>
      </c>
      <c r="C477" s="152">
        <v>1</v>
      </c>
      <c r="D477" s="594"/>
    </row>
    <row r="478" spans="1:4" s="600" customFormat="1" ht="20.100000000000001" customHeight="1">
      <c r="A478" s="904">
        <v>200</v>
      </c>
      <c r="B478" s="328" t="s">
        <v>13740</v>
      </c>
      <c r="C478" s="152">
        <v>1</v>
      </c>
      <c r="D478" s="594"/>
    </row>
    <row r="479" spans="1:4" s="600" customFormat="1" ht="20.100000000000001" customHeight="1">
      <c r="A479" s="904">
        <v>200</v>
      </c>
      <c r="B479" s="328" t="s">
        <v>13744</v>
      </c>
      <c r="C479" s="263">
        <v>1</v>
      </c>
      <c r="D479" s="594"/>
    </row>
    <row r="480" spans="1:4" s="600" customFormat="1" ht="20.100000000000001" customHeight="1">
      <c r="A480" s="904">
        <v>200</v>
      </c>
      <c r="B480" s="382" t="s">
        <v>13742</v>
      </c>
      <c r="C480" s="152">
        <v>1</v>
      </c>
      <c r="D480" s="594"/>
    </row>
    <row r="481" spans="1:4" s="600" customFormat="1" ht="20.100000000000001" customHeight="1">
      <c r="A481" s="904">
        <v>200</v>
      </c>
      <c r="B481" s="225" t="s">
        <v>13678</v>
      </c>
      <c r="C481" s="264">
        <v>4</v>
      </c>
      <c r="D481" s="594"/>
    </row>
    <row r="482" spans="1:4" s="600" customFormat="1" ht="20.100000000000001" customHeight="1">
      <c r="A482" s="904">
        <v>200</v>
      </c>
      <c r="B482" s="225" t="s">
        <v>13679</v>
      </c>
      <c r="C482" s="264">
        <v>2</v>
      </c>
      <c r="D482" s="594"/>
    </row>
    <row r="483" spans="1:4" s="600" customFormat="1" ht="20.100000000000001" customHeight="1">
      <c r="A483" s="904">
        <v>200</v>
      </c>
      <c r="B483" s="397" t="s">
        <v>13714</v>
      </c>
      <c r="C483" s="224">
        <v>1</v>
      </c>
      <c r="D483" s="594"/>
    </row>
    <row r="484" spans="1:4" s="600" customFormat="1" ht="20.100000000000001" customHeight="1">
      <c r="A484" s="904">
        <v>150</v>
      </c>
      <c r="B484" s="844" t="s">
        <v>13713</v>
      </c>
      <c r="C484" s="224">
        <v>7</v>
      </c>
      <c r="D484" s="548"/>
    </row>
    <row r="485" spans="1:4" s="600" customFormat="1" ht="20.100000000000001" customHeight="1">
      <c r="A485" s="904">
        <v>200</v>
      </c>
      <c r="B485" s="225" t="s">
        <v>13680</v>
      </c>
      <c r="C485" s="247">
        <v>6</v>
      </c>
      <c r="D485" s="594"/>
    </row>
    <row r="486" spans="1:4" s="600" customFormat="1" ht="20.100000000000001" customHeight="1">
      <c r="A486" s="904">
        <v>200</v>
      </c>
      <c r="B486" s="235" t="s">
        <v>13681</v>
      </c>
      <c r="C486" s="264">
        <v>1</v>
      </c>
      <c r="D486" s="594"/>
    </row>
    <row r="487" spans="1:4" s="600" customFormat="1" ht="20.100000000000001" customHeight="1">
      <c r="A487" s="904">
        <v>200</v>
      </c>
      <c r="B487" s="225" t="s">
        <v>13682</v>
      </c>
      <c r="C487" s="151">
        <v>1</v>
      </c>
      <c r="D487" s="594"/>
    </row>
    <row r="488" spans="1:4" s="600" customFormat="1" ht="20.100000000000001" customHeight="1">
      <c r="A488" s="904">
        <v>200</v>
      </c>
      <c r="B488" s="225" t="s">
        <v>13683</v>
      </c>
      <c r="C488" s="151">
        <v>1</v>
      </c>
      <c r="D488" s="594"/>
    </row>
    <row r="489" spans="1:4" s="600" customFormat="1" ht="20.100000000000001" customHeight="1">
      <c r="A489" s="904">
        <v>200</v>
      </c>
      <c r="B489" s="225" t="s">
        <v>13684</v>
      </c>
      <c r="C489" s="151">
        <v>2</v>
      </c>
      <c r="D489" s="594"/>
    </row>
    <row r="490" spans="1:4" s="600" customFormat="1" ht="20.100000000000001" customHeight="1">
      <c r="A490" s="904">
        <v>200</v>
      </c>
      <c r="B490" s="225" t="s">
        <v>13685</v>
      </c>
      <c r="C490" s="151">
        <v>2</v>
      </c>
      <c r="D490" s="594"/>
    </row>
    <row r="491" spans="1:4" s="600" customFormat="1" ht="20.100000000000001" customHeight="1">
      <c r="A491" s="904">
        <v>200</v>
      </c>
      <c r="B491" s="225" t="s">
        <v>13686</v>
      </c>
      <c r="C491" s="151">
        <v>1</v>
      </c>
      <c r="D491" s="594"/>
    </row>
    <row r="492" spans="1:4" s="600" customFormat="1" ht="20.100000000000001" customHeight="1">
      <c r="A492" s="904">
        <v>200</v>
      </c>
      <c r="B492" s="225" t="s">
        <v>13687</v>
      </c>
      <c r="C492" s="151">
        <v>2</v>
      </c>
      <c r="D492" s="594"/>
    </row>
    <row r="493" spans="1:4" s="600" customFormat="1" ht="20.100000000000001" customHeight="1">
      <c r="A493" s="904">
        <v>200</v>
      </c>
      <c r="B493" s="225" t="s">
        <v>13688</v>
      </c>
      <c r="C493" s="264">
        <v>3</v>
      </c>
      <c r="D493" s="594"/>
    </row>
    <row r="494" spans="1:4" s="600" customFormat="1" ht="20.100000000000001" customHeight="1">
      <c r="A494" s="904">
        <v>200</v>
      </c>
      <c r="B494" s="225" t="s">
        <v>13689</v>
      </c>
      <c r="C494" s="264">
        <v>1</v>
      </c>
      <c r="D494" s="594"/>
    </row>
    <row r="495" spans="1:4" s="600" customFormat="1" ht="20.100000000000001" customHeight="1">
      <c r="A495" s="904">
        <v>200</v>
      </c>
      <c r="B495" s="225" t="s">
        <v>13690</v>
      </c>
      <c r="C495" s="151">
        <v>5</v>
      </c>
      <c r="D495" s="594"/>
    </row>
    <row r="496" spans="1:4" s="600" customFormat="1" ht="20.100000000000001" customHeight="1">
      <c r="A496" s="904">
        <v>200</v>
      </c>
      <c r="B496" s="225" t="s">
        <v>13691</v>
      </c>
      <c r="C496" s="151">
        <v>1</v>
      </c>
      <c r="D496" s="594"/>
    </row>
    <row r="497" spans="1:4" s="600" customFormat="1" ht="20.100000000000001" customHeight="1">
      <c r="A497" s="919"/>
      <c r="B497" s="225" t="s">
        <v>13692</v>
      </c>
      <c r="C497" s="264">
        <v>1</v>
      </c>
      <c r="D497" s="594"/>
    </row>
    <row r="498" spans="1:4" s="600" customFormat="1" ht="20.100000000000001" customHeight="1">
      <c r="A498" s="904">
        <v>150</v>
      </c>
      <c r="B498" s="462" t="s">
        <v>13731</v>
      </c>
      <c r="C498" s="224">
        <v>1</v>
      </c>
      <c r="D498" s="594"/>
    </row>
    <row r="499" spans="1:4" s="600" customFormat="1" ht="20.100000000000001" customHeight="1">
      <c r="A499" s="904">
        <v>200</v>
      </c>
      <c r="B499" s="462" t="s">
        <v>20408</v>
      </c>
      <c r="C499" s="224">
        <v>3</v>
      </c>
      <c r="D499" s="548"/>
    </row>
    <row r="500" spans="1:4" s="600" customFormat="1" ht="20.100000000000001" customHeight="1">
      <c r="A500" s="904">
        <v>300</v>
      </c>
      <c r="B500" s="227" t="s">
        <v>13693</v>
      </c>
      <c r="C500" s="264">
        <v>2</v>
      </c>
      <c r="D500" s="594"/>
    </row>
    <row r="501" spans="1:4" s="600" customFormat="1" ht="20.100000000000001" customHeight="1">
      <c r="A501" s="904">
        <v>200</v>
      </c>
      <c r="B501" s="225" t="s">
        <v>13694</v>
      </c>
      <c r="C501" s="264">
        <v>1</v>
      </c>
      <c r="D501" s="594"/>
    </row>
    <row r="502" spans="1:4" s="600" customFormat="1" ht="20.100000000000001" customHeight="1">
      <c r="A502" s="904">
        <v>200</v>
      </c>
      <c r="B502" s="225" t="s">
        <v>13695</v>
      </c>
      <c r="C502" s="264">
        <v>1</v>
      </c>
      <c r="D502" s="594"/>
    </row>
    <row r="503" spans="1:4" s="600" customFormat="1" ht="20.100000000000001" customHeight="1">
      <c r="A503" s="904">
        <v>300</v>
      </c>
      <c r="B503" s="379" t="s">
        <v>13696</v>
      </c>
      <c r="C503" s="264">
        <v>4</v>
      </c>
      <c r="D503" s="594"/>
    </row>
    <row r="504" spans="1:4" s="600" customFormat="1" ht="20.100000000000001" customHeight="1">
      <c r="A504" s="904">
        <v>300</v>
      </c>
      <c r="B504" s="379" t="s">
        <v>13697</v>
      </c>
      <c r="C504" s="264">
        <v>4</v>
      </c>
      <c r="D504" s="594"/>
    </row>
    <row r="505" spans="1:4" s="600" customFormat="1" ht="20.100000000000001" customHeight="1">
      <c r="A505" s="904">
        <v>500</v>
      </c>
      <c r="B505" s="462" t="s">
        <v>19266</v>
      </c>
      <c r="C505" s="224">
        <v>3</v>
      </c>
      <c r="D505" s="638"/>
    </row>
    <row r="506" spans="1:4" s="600" customFormat="1" ht="20.100000000000001" customHeight="1">
      <c r="A506" s="904">
        <v>200</v>
      </c>
      <c r="B506" s="462" t="s">
        <v>14762</v>
      </c>
      <c r="C506" s="224">
        <v>1</v>
      </c>
      <c r="D506" s="568"/>
    </row>
    <row r="507" spans="1:4" s="600" customFormat="1" ht="20.100000000000001" customHeight="1">
      <c r="A507" s="904">
        <v>250</v>
      </c>
      <c r="B507" s="462" t="s">
        <v>13715</v>
      </c>
      <c r="C507" s="219">
        <v>1</v>
      </c>
      <c r="D507" s="548"/>
    </row>
    <row r="508" spans="1:4" s="600" customFormat="1" ht="20.100000000000001" customHeight="1">
      <c r="A508" s="904">
        <v>200</v>
      </c>
      <c r="B508" s="225" t="s">
        <v>13716</v>
      </c>
      <c r="C508" s="224">
        <v>1</v>
      </c>
      <c r="D508" s="594"/>
    </row>
    <row r="509" spans="1:4" s="2932" customFormat="1" ht="20.100000000000001" customHeight="1">
      <c r="A509" s="915"/>
      <c r="B509" s="3136" t="s">
        <v>27581</v>
      </c>
      <c r="C509" s="640" t="s">
        <v>32</v>
      </c>
      <c r="D509" s="548"/>
    </row>
    <row r="510" spans="1:4" s="600" customFormat="1" ht="20.100000000000001" customHeight="1">
      <c r="A510" s="904">
        <v>200</v>
      </c>
      <c r="B510" s="225" t="s">
        <v>27582</v>
      </c>
      <c r="C510" s="640" t="s">
        <v>32</v>
      </c>
      <c r="D510" s="594"/>
    </row>
    <row r="511" spans="1:4" s="600" customFormat="1" ht="20.100000000000001" customHeight="1">
      <c r="A511" s="904">
        <v>300</v>
      </c>
      <c r="B511" s="225" t="s">
        <v>13698</v>
      </c>
      <c r="C511" s="264">
        <v>3</v>
      </c>
      <c r="D511" s="594"/>
    </row>
    <row r="512" spans="1:4" s="600" customFormat="1" ht="20.100000000000001" customHeight="1">
      <c r="A512" s="904"/>
      <c r="B512" s="225" t="s">
        <v>13699</v>
      </c>
      <c r="C512" s="596" t="s">
        <v>32</v>
      </c>
      <c r="D512" s="594"/>
    </row>
    <row r="513" spans="1:4" s="600" customFormat="1" ht="20.100000000000001" customHeight="1">
      <c r="A513" s="904"/>
      <c r="B513" s="225" t="s">
        <v>13700</v>
      </c>
      <c r="C513" s="3135" t="s">
        <v>32</v>
      </c>
      <c r="D513" s="594"/>
    </row>
    <row r="514" spans="1:4" s="600" customFormat="1" ht="20.100000000000001" customHeight="1">
      <c r="A514" s="904"/>
      <c r="B514" s="225" t="s">
        <v>13701</v>
      </c>
      <c r="C514" s="3135" t="s">
        <v>32</v>
      </c>
      <c r="D514" s="568"/>
    </row>
    <row r="515" spans="1:4" s="600" customFormat="1" ht="20.100000000000001" customHeight="1">
      <c r="A515" s="904">
        <v>200</v>
      </c>
      <c r="B515" s="225" t="s">
        <v>13702</v>
      </c>
      <c r="C515" s="220">
        <v>1</v>
      </c>
      <c r="D515" s="594"/>
    </row>
    <row r="516" spans="1:4" s="600" customFormat="1" ht="20.100000000000001" customHeight="1">
      <c r="A516" s="904">
        <v>200</v>
      </c>
      <c r="B516" s="225" t="s">
        <v>13703</v>
      </c>
      <c r="C516" s="220">
        <v>1</v>
      </c>
      <c r="D516" s="594"/>
    </row>
    <row r="517" spans="1:4" s="600" customFormat="1" ht="20.100000000000001" customHeight="1">
      <c r="A517" s="920"/>
      <c r="B517" s="3134" t="s">
        <v>27580</v>
      </c>
      <c r="C517" s="3135" t="s">
        <v>32</v>
      </c>
      <c r="D517" s="568"/>
    </row>
    <row r="518" spans="1:4" s="600" customFormat="1" ht="20.100000000000001" customHeight="1">
      <c r="A518" s="904">
        <v>150</v>
      </c>
      <c r="B518" s="462" t="s">
        <v>13730</v>
      </c>
      <c r="C518" s="249">
        <v>3</v>
      </c>
      <c r="D518" s="548"/>
    </row>
    <row r="519" spans="1:4" s="600" customFormat="1" ht="20.100000000000001" customHeight="1">
      <c r="A519" s="904">
        <v>300</v>
      </c>
      <c r="B519" s="462" t="s">
        <v>13729</v>
      </c>
      <c r="C519" s="219">
        <v>1</v>
      </c>
      <c r="D519" s="548"/>
    </row>
    <row r="520" spans="1:4" s="600" customFormat="1" ht="20.100000000000001" customHeight="1">
      <c r="A520" s="904">
        <v>250</v>
      </c>
      <c r="B520" s="462" t="s">
        <v>13728</v>
      </c>
      <c r="C520" s="219">
        <v>1</v>
      </c>
      <c r="D520" s="548"/>
    </row>
    <row r="521" spans="1:4" s="600" customFormat="1" ht="20.100000000000001" customHeight="1">
      <c r="A521" s="920"/>
      <c r="B521" s="3137" t="s">
        <v>27584</v>
      </c>
      <c r="C521" s="3135" t="s">
        <v>32</v>
      </c>
      <c r="D521" s="568"/>
    </row>
    <row r="522" spans="1:4" s="600" customFormat="1" ht="20.100000000000001" customHeight="1">
      <c r="A522" s="904">
        <v>400</v>
      </c>
      <c r="B522" s="462" t="s">
        <v>27583</v>
      </c>
      <c r="C522" s="224">
        <v>3</v>
      </c>
      <c r="D522" s="638"/>
    </row>
    <row r="523" spans="1:4" s="600" customFormat="1" ht="20.100000000000001" customHeight="1">
      <c r="A523" s="904">
        <v>450</v>
      </c>
      <c r="B523" s="462" t="s">
        <v>19168</v>
      </c>
      <c r="C523" s="454">
        <v>1</v>
      </c>
      <c r="D523" s="586">
        <v>0</v>
      </c>
    </row>
    <row r="524" spans="1:4" s="600" customFormat="1" ht="20.100000000000001" customHeight="1">
      <c r="A524" s="904">
        <v>500</v>
      </c>
      <c r="B524" s="462" t="s">
        <v>13727</v>
      </c>
      <c r="C524" s="224">
        <v>4</v>
      </c>
      <c r="D524" s="548"/>
    </row>
    <row r="525" spans="1:4" s="600" customFormat="1" ht="20.100000000000001" customHeight="1">
      <c r="A525" s="904">
        <v>600</v>
      </c>
      <c r="B525" s="462" t="s">
        <v>13726</v>
      </c>
      <c r="C525" s="224">
        <v>1</v>
      </c>
      <c r="D525" s="548"/>
    </row>
    <row r="526" spans="1:4" s="600" customFormat="1" ht="20.100000000000001" customHeight="1">
      <c r="A526" s="904">
        <v>600</v>
      </c>
      <c r="B526" s="462" t="s">
        <v>24301</v>
      </c>
      <c r="C526" s="224">
        <v>1</v>
      </c>
      <c r="D526" s="638"/>
    </row>
    <row r="527" spans="1:4" s="600" customFormat="1" ht="20.100000000000001" customHeight="1">
      <c r="A527" s="904">
        <v>650</v>
      </c>
      <c r="B527" s="462" t="s">
        <v>14890</v>
      </c>
      <c r="C527" s="224">
        <v>1</v>
      </c>
      <c r="D527" s="568"/>
    </row>
    <row r="528" spans="1:4" s="600" customFormat="1" ht="20.100000000000001" customHeight="1">
      <c r="A528" s="904">
        <v>200</v>
      </c>
      <c r="B528" s="225" t="s">
        <v>13704</v>
      </c>
      <c r="C528" s="220">
        <v>100</v>
      </c>
      <c r="D528" s="594"/>
    </row>
    <row r="529" spans="1:4" s="600" customFormat="1" ht="20.100000000000001" customHeight="1">
      <c r="A529" s="904">
        <v>300</v>
      </c>
      <c r="B529" s="225" t="s">
        <v>13746</v>
      </c>
      <c r="C529" s="264">
        <v>1</v>
      </c>
      <c r="D529" s="594"/>
    </row>
    <row r="530" spans="1:4" s="600" customFormat="1" ht="20.100000000000001" customHeight="1">
      <c r="A530" s="904">
        <v>250</v>
      </c>
      <c r="B530" s="225" t="s">
        <v>13705</v>
      </c>
      <c r="C530" s="264">
        <v>4</v>
      </c>
      <c r="D530" s="594"/>
    </row>
    <row r="531" spans="1:4" s="600" customFormat="1" ht="20.100000000000001" customHeight="1">
      <c r="A531" s="904">
        <v>200</v>
      </c>
      <c r="B531" s="225" t="s">
        <v>13706</v>
      </c>
      <c r="C531" s="221">
        <v>1</v>
      </c>
      <c r="D531" s="594"/>
    </row>
    <row r="532" spans="1:4" s="600" customFormat="1" ht="20.100000000000001" customHeight="1">
      <c r="A532" s="904">
        <v>200</v>
      </c>
      <c r="B532" s="225" t="s">
        <v>13707</v>
      </c>
      <c r="C532" s="220">
        <v>50</v>
      </c>
      <c r="D532" s="594"/>
    </row>
    <row r="533" spans="1:4" s="600" customFormat="1" ht="20.100000000000001" customHeight="1">
      <c r="A533" s="904">
        <v>200</v>
      </c>
      <c r="B533" s="225" t="s">
        <v>13708</v>
      </c>
      <c r="C533" s="220">
        <v>50</v>
      </c>
      <c r="D533" s="594"/>
    </row>
    <row r="534" spans="1:4" ht="20.100000000000001" customHeight="1">
      <c r="A534" s="904">
        <v>200</v>
      </c>
      <c r="B534" s="53" t="s">
        <v>13725</v>
      </c>
      <c r="C534" s="409">
        <v>2</v>
      </c>
      <c r="D534" s="594"/>
    </row>
    <row r="535" spans="1:4" s="600" customFormat="1" ht="20.100000000000001" customHeight="1">
      <c r="A535" s="904">
        <v>200</v>
      </c>
      <c r="B535" s="225" t="s">
        <v>13675</v>
      </c>
      <c r="C535" s="151">
        <v>1</v>
      </c>
      <c r="D535" s="594"/>
    </row>
    <row r="536" spans="1:4" ht="20.100000000000001" customHeight="1">
      <c r="A536" s="904">
        <v>300</v>
      </c>
      <c r="B536" s="53" t="s">
        <v>10058</v>
      </c>
      <c r="C536" s="409">
        <v>3</v>
      </c>
      <c r="D536" s="594"/>
    </row>
    <row r="537" spans="1:4" ht="20.100000000000001" customHeight="1">
      <c r="A537" s="904">
        <v>350</v>
      </c>
      <c r="B537" s="53" t="s">
        <v>10057</v>
      </c>
      <c r="C537" s="409">
        <v>1</v>
      </c>
      <c r="D537" s="594"/>
    </row>
    <row r="538" spans="1:4" ht="20.100000000000001" customHeight="1">
      <c r="A538" s="883">
        <v>250</v>
      </c>
      <c r="B538" s="53" t="s">
        <v>10056</v>
      </c>
      <c r="C538" s="409">
        <v>2</v>
      </c>
      <c r="D538" s="594"/>
    </row>
    <row r="539" spans="1:4" s="600" customFormat="1" ht="20.100000000000001" customHeight="1">
      <c r="A539" s="904">
        <v>200</v>
      </c>
      <c r="B539" s="326" t="s">
        <v>13667</v>
      </c>
      <c r="C539" s="207">
        <v>1</v>
      </c>
      <c r="D539" s="594"/>
    </row>
    <row r="540" spans="1:4" s="600" customFormat="1" ht="20.100000000000001" customHeight="1">
      <c r="A540" s="904">
        <v>200</v>
      </c>
      <c r="B540" s="326" t="s">
        <v>13667</v>
      </c>
      <c r="C540" s="207">
        <v>1</v>
      </c>
      <c r="D540" s="594"/>
    </row>
    <row r="541" spans="1:4" s="600" customFormat="1" ht="20.100000000000001" customHeight="1">
      <c r="A541" s="904">
        <v>300</v>
      </c>
      <c r="B541" s="326" t="s">
        <v>13636</v>
      </c>
      <c r="C541" s="207">
        <v>1</v>
      </c>
      <c r="D541" s="594"/>
    </row>
    <row r="542" spans="1:4" s="600" customFormat="1" ht="20.100000000000001" customHeight="1">
      <c r="A542" s="919">
        <v>500</v>
      </c>
      <c r="B542" s="397" t="s">
        <v>22163</v>
      </c>
      <c r="C542" s="207">
        <v>1</v>
      </c>
      <c r="D542" s="594"/>
    </row>
    <row r="543" spans="1:4" s="600" customFormat="1" ht="20.100000000000001" customHeight="1">
      <c r="A543" s="919">
        <v>500</v>
      </c>
      <c r="B543" s="326" t="s">
        <v>5808</v>
      </c>
      <c r="C543" s="207">
        <v>1</v>
      </c>
      <c r="D543" s="594"/>
    </row>
    <row r="544" spans="1:4" s="600" customFormat="1" ht="20.100000000000001" customHeight="1">
      <c r="A544" s="919">
        <v>350</v>
      </c>
      <c r="B544" s="326" t="s">
        <v>13666</v>
      </c>
      <c r="C544" s="263">
        <v>1</v>
      </c>
      <c r="D544" s="594"/>
    </row>
    <row r="545" spans="1:4" ht="20.100000000000001" customHeight="1">
      <c r="A545" s="912">
        <v>200</v>
      </c>
      <c r="B545" s="53" t="s">
        <v>2511</v>
      </c>
      <c r="C545" s="153">
        <v>1</v>
      </c>
      <c r="D545" s="594"/>
    </row>
    <row r="546" spans="1:4" ht="20.100000000000001" customHeight="1">
      <c r="A546" s="912">
        <v>500</v>
      </c>
      <c r="B546" s="53" t="s">
        <v>724</v>
      </c>
      <c r="C546" s="153">
        <v>1</v>
      </c>
      <c r="D546" s="594"/>
    </row>
    <row r="547" spans="1:4" ht="20.100000000000001" customHeight="1">
      <c r="A547" s="912">
        <v>350</v>
      </c>
      <c r="B547" s="53" t="s">
        <v>2645</v>
      </c>
      <c r="C547" s="153">
        <v>1</v>
      </c>
      <c r="D547" s="594"/>
    </row>
    <row r="548" spans="1:4" ht="20.100000000000001" customHeight="1">
      <c r="A548" s="912">
        <v>400</v>
      </c>
      <c r="B548" s="53" t="s">
        <v>16102</v>
      </c>
      <c r="C548" s="153">
        <v>1</v>
      </c>
      <c r="D548" s="594"/>
    </row>
    <row r="549" spans="1:4" ht="20.100000000000001" customHeight="1">
      <c r="A549" s="912">
        <v>400</v>
      </c>
      <c r="B549" s="53" t="s">
        <v>9541</v>
      </c>
      <c r="C549" s="153">
        <v>1</v>
      </c>
      <c r="D549" s="594"/>
    </row>
    <row r="550" spans="1:4" ht="20.100000000000001" customHeight="1">
      <c r="A550" s="912">
        <v>400</v>
      </c>
      <c r="B550" s="53" t="s">
        <v>9540</v>
      </c>
      <c r="C550" s="153">
        <v>1</v>
      </c>
      <c r="D550" s="594"/>
    </row>
    <row r="551" spans="1:4" ht="20.100000000000001" customHeight="1">
      <c r="A551" s="912">
        <v>400</v>
      </c>
      <c r="B551" s="53" t="s">
        <v>16101</v>
      </c>
      <c r="C551" s="361">
        <v>2</v>
      </c>
      <c r="D551" s="594"/>
    </row>
    <row r="552" spans="1:4" ht="20.100000000000001" customHeight="1">
      <c r="A552" s="912">
        <v>250</v>
      </c>
      <c r="B552" s="53" t="s">
        <v>2512</v>
      </c>
      <c r="C552" s="153">
        <v>1</v>
      </c>
      <c r="D552" s="594"/>
    </row>
    <row r="553" spans="1:4" ht="20.100000000000001" customHeight="1">
      <c r="A553" s="912">
        <v>500</v>
      </c>
      <c r="B553" s="53" t="s">
        <v>2513</v>
      </c>
      <c r="C553" s="153">
        <v>1</v>
      </c>
      <c r="D553" s="594"/>
    </row>
    <row r="554" spans="1:4" ht="20.100000000000001" customHeight="1">
      <c r="A554" s="912">
        <v>400</v>
      </c>
      <c r="B554" s="53" t="s">
        <v>920</v>
      </c>
      <c r="C554" s="153">
        <v>1</v>
      </c>
      <c r="D554" s="594"/>
    </row>
    <row r="555" spans="1:4" ht="20.100000000000001" customHeight="1">
      <c r="A555" s="912">
        <v>400</v>
      </c>
      <c r="B555" s="53" t="s">
        <v>921</v>
      </c>
      <c r="C555" s="153">
        <v>1</v>
      </c>
      <c r="D555" s="594"/>
    </row>
    <row r="556" spans="1:4" ht="20.100000000000001" customHeight="1">
      <c r="A556" s="912">
        <v>450</v>
      </c>
      <c r="B556" s="53" t="s">
        <v>2334</v>
      </c>
      <c r="C556" s="153">
        <v>1</v>
      </c>
      <c r="D556" s="594"/>
    </row>
    <row r="557" spans="1:4" ht="20.100000000000001" customHeight="1">
      <c r="A557" s="912">
        <v>200</v>
      </c>
      <c r="B557" s="53" t="s">
        <v>2335</v>
      </c>
      <c r="C557" s="153">
        <v>1</v>
      </c>
      <c r="D557" s="594"/>
    </row>
    <row r="558" spans="1:4" ht="20.100000000000001" customHeight="1">
      <c r="A558" s="912">
        <v>250</v>
      </c>
      <c r="B558" s="53" t="s">
        <v>922</v>
      </c>
      <c r="C558" s="153">
        <v>1</v>
      </c>
      <c r="D558" s="594"/>
    </row>
    <row r="559" spans="1:4" ht="20.100000000000001" customHeight="1">
      <c r="A559" s="912">
        <v>300</v>
      </c>
      <c r="B559" s="53" t="s">
        <v>2332</v>
      </c>
      <c r="C559" s="153">
        <v>1</v>
      </c>
      <c r="D559" s="594"/>
    </row>
    <row r="560" spans="1:4" ht="20.100000000000001" customHeight="1">
      <c r="A560" s="912">
        <v>300</v>
      </c>
      <c r="B560" s="53" t="s">
        <v>2333</v>
      </c>
      <c r="C560" s="153">
        <v>1</v>
      </c>
      <c r="D560" s="594"/>
    </row>
    <row r="561" spans="1:4" ht="20.100000000000001" customHeight="1">
      <c r="A561" s="912">
        <v>2000</v>
      </c>
      <c r="B561" s="53" t="s">
        <v>1074</v>
      </c>
      <c r="C561" s="153">
        <v>1</v>
      </c>
      <c r="D561" s="594"/>
    </row>
    <row r="562" spans="1:4" ht="20.100000000000001" customHeight="1">
      <c r="A562" s="912">
        <v>1800</v>
      </c>
      <c r="B562" s="53" t="s">
        <v>2152</v>
      </c>
      <c r="C562" s="153">
        <v>1</v>
      </c>
      <c r="D562" s="594"/>
    </row>
    <row r="563" spans="1:4" ht="20.100000000000001" customHeight="1">
      <c r="A563" s="912">
        <v>2200</v>
      </c>
      <c r="B563" s="53" t="s">
        <v>1122</v>
      </c>
      <c r="C563" s="153">
        <v>1</v>
      </c>
      <c r="D563" s="594"/>
    </row>
    <row r="564" spans="1:4" s="86" customFormat="1" ht="20.100000000000001" customHeight="1">
      <c r="A564" s="1878"/>
      <c r="B564" s="315" t="s">
        <v>9207</v>
      </c>
      <c r="C564" s="63" t="s">
        <v>1155</v>
      </c>
      <c r="D564" s="594"/>
    </row>
    <row r="565" spans="1:4" s="86" customFormat="1" ht="20.100000000000001" customHeight="1">
      <c r="A565" s="1878"/>
      <c r="B565" s="316" t="s">
        <v>9208</v>
      </c>
      <c r="C565" s="63" t="s">
        <v>1155</v>
      </c>
      <c r="D565" s="594"/>
    </row>
    <row r="566" spans="1:4" s="86" customFormat="1" ht="20.100000000000001" customHeight="1">
      <c r="A566" s="1878"/>
      <c r="B566" s="110" t="s">
        <v>2203</v>
      </c>
      <c r="C566" s="63" t="s">
        <v>1155</v>
      </c>
      <c r="D566" s="594"/>
    </row>
    <row r="567" spans="1:4" s="86" customFormat="1" ht="20.100000000000001" customHeight="1">
      <c r="A567" s="1879">
        <v>150</v>
      </c>
      <c r="B567" s="2023" t="s">
        <v>23405</v>
      </c>
      <c r="C567" s="2392">
        <v>10</v>
      </c>
      <c r="D567" s="899"/>
    </row>
    <row r="568" spans="1:4" s="86" customFormat="1" ht="20.100000000000001" customHeight="1">
      <c r="A568" s="480">
        <v>50</v>
      </c>
      <c r="B568" s="112" t="s">
        <v>13342</v>
      </c>
      <c r="C568" s="320">
        <v>58</v>
      </c>
      <c r="D568" s="594"/>
    </row>
    <row r="569" spans="1:4" s="86" customFormat="1" ht="20.100000000000001" customHeight="1">
      <c r="A569" s="1879">
        <v>150</v>
      </c>
      <c r="B569" s="2023" t="s">
        <v>23406</v>
      </c>
      <c r="C569" s="2392">
        <v>10</v>
      </c>
      <c r="D569" s="899"/>
    </row>
    <row r="570" spans="1:4" s="86" customFormat="1" ht="20.100000000000001" customHeight="1">
      <c r="A570" s="480">
        <v>50</v>
      </c>
      <c r="B570" s="112" t="s">
        <v>13343</v>
      </c>
      <c r="C570" s="320">
        <v>51</v>
      </c>
      <c r="D570" s="594"/>
    </row>
    <row r="571" spans="1:4" s="86" customFormat="1" ht="20.100000000000001" customHeight="1">
      <c r="A571" s="1879">
        <v>150</v>
      </c>
      <c r="B571" s="2023" t="s">
        <v>23407</v>
      </c>
      <c r="C571" s="2392">
        <v>6</v>
      </c>
      <c r="D571" s="899"/>
    </row>
    <row r="572" spans="1:4" s="86" customFormat="1" ht="20.100000000000001" customHeight="1">
      <c r="A572" s="1879">
        <v>150</v>
      </c>
      <c r="B572" s="2023" t="s">
        <v>23409</v>
      </c>
      <c r="C572" s="3080">
        <v>8</v>
      </c>
      <c r="D572" s="899"/>
    </row>
    <row r="573" spans="1:4" s="86" customFormat="1" ht="20.100000000000001" customHeight="1">
      <c r="A573" s="1879">
        <v>200</v>
      </c>
      <c r="B573" s="2023" t="s">
        <v>23408</v>
      </c>
      <c r="C573" s="3080">
        <v>30</v>
      </c>
      <c r="D573" s="899"/>
    </row>
    <row r="574" spans="1:4" s="86" customFormat="1" ht="20.100000000000001" customHeight="1">
      <c r="A574" s="480">
        <v>50</v>
      </c>
      <c r="B574" s="112" t="s">
        <v>4053</v>
      </c>
      <c r="C574" s="320">
        <v>2</v>
      </c>
      <c r="D574" s="594"/>
    </row>
    <row r="575" spans="1:4" s="86" customFormat="1" ht="20.100000000000001" customHeight="1">
      <c r="A575" s="480">
        <v>50</v>
      </c>
      <c r="B575" s="112" t="s">
        <v>13345</v>
      </c>
      <c r="C575" s="320">
        <v>5</v>
      </c>
      <c r="D575" s="594"/>
    </row>
    <row r="576" spans="1:4" s="86" customFormat="1" ht="20.100000000000001" customHeight="1">
      <c r="A576" s="480">
        <v>50</v>
      </c>
      <c r="B576" s="112" t="s">
        <v>13344</v>
      </c>
      <c r="C576" s="320">
        <v>67</v>
      </c>
      <c r="D576" s="594"/>
    </row>
    <row r="577" spans="1:4" s="86" customFormat="1" ht="20.100000000000001" customHeight="1">
      <c r="A577" s="480">
        <v>50</v>
      </c>
      <c r="B577" s="112" t="s">
        <v>4054</v>
      </c>
      <c r="C577" s="320">
        <v>2</v>
      </c>
      <c r="D577" s="594"/>
    </row>
    <row r="578" spans="1:4" s="86" customFormat="1" ht="20.100000000000001" customHeight="1">
      <c r="A578" s="480">
        <v>50</v>
      </c>
      <c r="B578" s="112" t="s">
        <v>4055</v>
      </c>
      <c r="C578" s="320">
        <v>1</v>
      </c>
      <c r="D578" s="594"/>
    </row>
    <row r="579" spans="1:4" s="86" customFormat="1" ht="20.100000000000001" customHeight="1">
      <c r="A579" s="480">
        <v>50</v>
      </c>
      <c r="B579" s="112" t="s">
        <v>13349</v>
      </c>
      <c r="C579" s="320">
        <v>1</v>
      </c>
      <c r="D579" s="594"/>
    </row>
    <row r="580" spans="1:4" s="86" customFormat="1" ht="20.100000000000001" customHeight="1">
      <c r="A580" s="480">
        <v>50</v>
      </c>
      <c r="B580" s="112" t="s">
        <v>13346</v>
      </c>
      <c r="C580" s="320">
        <v>1</v>
      </c>
      <c r="D580" s="594"/>
    </row>
    <row r="581" spans="1:4" s="86" customFormat="1" ht="20.100000000000001" customHeight="1">
      <c r="A581" s="480">
        <v>60</v>
      </c>
      <c r="B581" s="112" t="s">
        <v>4056</v>
      </c>
      <c r="C581" s="320">
        <v>2</v>
      </c>
      <c r="D581" s="85"/>
    </row>
    <row r="582" spans="1:4" s="86" customFormat="1" ht="20.100000000000001" customHeight="1">
      <c r="A582" s="480">
        <v>50</v>
      </c>
      <c r="B582" s="112" t="s">
        <v>4057</v>
      </c>
      <c r="C582" s="320">
        <v>2</v>
      </c>
      <c r="D582" s="594"/>
    </row>
    <row r="583" spans="1:4" s="86" customFormat="1" ht="20.100000000000001" customHeight="1">
      <c r="A583" s="480">
        <v>70</v>
      </c>
      <c r="B583" s="112" t="s">
        <v>8399</v>
      </c>
      <c r="C583" s="320">
        <v>2</v>
      </c>
      <c r="D583" s="594"/>
    </row>
    <row r="584" spans="1:4" s="86" customFormat="1" ht="20.100000000000001" customHeight="1">
      <c r="A584" s="480">
        <v>70</v>
      </c>
      <c r="B584" s="112" t="s">
        <v>4131</v>
      </c>
      <c r="C584" s="320">
        <v>1</v>
      </c>
      <c r="D584" s="594"/>
    </row>
    <row r="585" spans="1:4" s="86" customFormat="1" ht="20.100000000000001" customHeight="1">
      <c r="A585" s="480">
        <v>80</v>
      </c>
      <c r="B585" s="142" t="s">
        <v>8111</v>
      </c>
      <c r="C585" s="320">
        <v>15</v>
      </c>
      <c r="D585" s="594"/>
    </row>
    <row r="586" spans="1:4" s="86" customFormat="1" ht="20.100000000000001" customHeight="1">
      <c r="A586" s="480">
        <v>80</v>
      </c>
      <c r="B586" s="112" t="s">
        <v>13350</v>
      </c>
      <c r="C586" s="320">
        <v>2</v>
      </c>
      <c r="D586" s="594"/>
    </row>
    <row r="587" spans="1:4" s="86" customFormat="1" ht="20.100000000000001" customHeight="1">
      <c r="A587" s="480">
        <v>80</v>
      </c>
      <c r="B587" s="112" t="s">
        <v>13491</v>
      </c>
      <c r="C587" s="320">
        <v>14</v>
      </c>
      <c r="D587" s="594"/>
    </row>
    <row r="588" spans="1:4" s="86" customFormat="1" ht="20.100000000000001" customHeight="1">
      <c r="A588" s="480">
        <v>80</v>
      </c>
      <c r="B588" s="112" t="s">
        <v>4058</v>
      </c>
      <c r="C588" s="320">
        <v>2</v>
      </c>
      <c r="D588" s="85"/>
    </row>
    <row r="589" spans="1:4" s="86" customFormat="1" ht="20.100000000000001" customHeight="1">
      <c r="A589" s="814">
        <v>80</v>
      </c>
      <c r="B589" s="142" t="s">
        <v>8112</v>
      </c>
      <c r="C589" s="490">
        <v>3</v>
      </c>
      <c r="D589" s="85"/>
    </row>
    <row r="590" spans="1:4" s="86" customFormat="1" ht="20.100000000000001" customHeight="1">
      <c r="A590" s="480">
        <v>80</v>
      </c>
      <c r="B590" s="112" t="s">
        <v>13348</v>
      </c>
      <c r="C590" s="320">
        <v>2</v>
      </c>
      <c r="D590" s="594"/>
    </row>
    <row r="591" spans="1:4" s="86" customFormat="1" ht="20.100000000000001" customHeight="1">
      <c r="A591" s="1879">
        <v>120</v>
      </c>
      <c r="B591" s="2023" t="s">
        <v>20372</v>
      </c>
      <c r="C591" s="1880">
        <v>3</v>
      </c>
      <c r="D591" s="899"/>
    </row>
    <row r="592" spans="1:4" s="86" customFormat="1" ht="20.100000000000001" customHeight="1">
      <c r="A592" s="480">
        <v>150</v>
      </c>
      <c r="B592" s="112" t="s">
        <v>23410</v>
      </c>
      <c r="C592" s="484">
        <v>3</v>
      </c>
      <c r="D592" s="85"/>
    </row>
    <row r="593" spans="1:4" s="86" customFormat="1" ht="20.100000000000001" customHeight="1">
      <c r="A593" s="480">
        <v>100</v>
      </c>
      <c r="B593" s="112" t="s">
        <v>13347</v>
      </c>
      <c r="C593" s="320">
        <v>1</v>
      </c>
      <c r="D593" s="594"/>
    </row>
    <row r="594" spans="1:4" s="86" customFormat="1" ht="20.100000000000001" customHeight="1">
      <c r="A594" s="480">
        <v>150</v>
      </c>
      <c r="B594" s="112" t="s">
        <v>8400</v>
      </c>
      <c r="C594" s="320">
        <v>1</v>
      </c>
      <c r="D594" s="594"/>
    </row>
    <row r="595" spans="1:4" s="86" customFormat="1" ht="20.100000000000001" customHeight="1">
      <c r="A595" s="480">
        <v>150</v>
      </c>
      <c r="B595" s="142" t="s">
        <v>8110</v>
      </c>
      <c r="C595" s="511">
        <v>6</v>
      </c>
      <c r="D595" s="594"/>
    </row>
    <row r="596" spans="1:4" s="86" customFormat="1" ht="20.100000000000001" customHeight="1">
      <c r="A596" s="480">
        <v>150</v>
      </c>
      <c r="B596" s="334" t="s">
        <v>13497</v>
      </c>
      <c r="C596" s="320">
        <v>1</v>
      </c>
      <c r="D596" s="594"/>
    </row>
    <row r="597" spans="1:4" s="86" customFormat="1" ht="20.100000000000001" customHeight="1">
      <c r="A597" s="480">
        <v>150</v>
      </c>
      <c r="B597" s="334" t="s">
        <v>13495</v>
      </c>
      <c r="C597" s="320">
        <v>2</v>
      </c>
      <c r="D597" s="594"/>
    </row>
    <row r="598" spans="1:4" s="86" customFormat="1" ht="20.100000000000001" customHeight="1">
      <c r="A598" s="480">
        <v>150</v>
      </c>
      <c r="B598" s="334" t="s">
        <v>13496</v>
      </c>
      <c r="C598" s="320">
        <v>1</v>
      </c>
      <c r="D598" s="594"/>
    </row>
    <row r="599" spans="1:4" s="86" customFormat="1" ht="20.100000000000001" customHeight="1">
      <c r="A599" s="480">
        <v>150</v>
      </c>
      <c r="B599" s="334" t="s">
        <v>15355</v>
      </c>
      <c r="C599" s="320">
        <v>1</v>
      </c>
      <c r="D599" s="594"/>
    </row>
    <row r="600" spans="1:4" s="86" customFormat="1" ht="20.100000000000001" customHeight="1">
      <c r="A600" s="480">
        <v>200</v>
      </c>
      <c r="B600" s="142" t="s">
        <v>13492</v>
      </c>
      <c r="C600" s="320">
        <v>2</v>
      </c>
      <c r="D600" s="594"/>
    </row>
    <row r="601" spans="1:4" s="86" customFormat="1" ht="20.100000000000001" customHeight="1">
      <c r="A601" s="480">
        <v>200</v>
      </c>
      <c r="B601" s="142" t="s">
        <v>13493</v>
      </c>
      <c r="C601" s="320">
        <v>1</v>
      </c>
      <c r="D601" s="594"/>
    </row>
    <row r="602" spans="1:4" s="86" customFormat="1" ht="20.100000000000001" customHeight="1">
      <c r="A602" s="480">
        <v>350</v>
      </c>
      <c r="B602" s="142" t="s">
        <v>13494</v>
      </c>
      <c r="C602" s="490">
        <v>1</v>
      </c>
      <c r="D602" s="85"/>
    </row>
    <row r="603" spans="1:4" s="86" customFormat="1" ht="20.100000000000001" customHeight="1">
      <c r="A603" s="480">
        <v>200</v>
      </c>
      <c r="B603" s="142" t="s">
        <v>8402</v>
      </c>
      <c r="C603" s="320">
        <v>2</v>
      </c>
      <c r="D603" s="594"/>
    </row>
    <row r="604" spans="1:4" s="86" customFormat="1" ht="20.100000000000001" customHeight="1">
      <c r="A604" s="480">
        <v>350</v>
      </c>
      <c r="B604" s="142" t="s">
        <v>8401</v>
      </c>
      <c r="C604" s="226">
        <v>1</v>
      </c>
      <c r="D604" s="594"/>
    </row>
    <row r="605" spans="1:4" ht="20.100000000000001" customHeight="1">
      <c r="A605" s="882">
        <v>150</v>
      </c>
      <c r="B605" s="53" t="s">
        <v>17802</v>
      </c>
      <c r="C605" s="361">
        <v>3</v>
      </c>
      <c r="D605" s="548">
        <v>0</v>
      </c>
    </row>
    <row r="606" spans="1:4" s="86" customFormat="1" ht="20.100000000000001" customHeight="1">
      <c r="A606" s="882">
        <v>150</v>
      </c>
      <c r="B606" s="414" t="s">
        <v>15454</v>
      </c>
      <c r="C606" s="361">
        <v>9</v>
      </c>
      <c r="D606" s="1036">
        <v>0</v>
      </c>
    </row>
    <row r="607" spans="1:4" ht="20.100000000000001" customHeight="1">
      <c r="A607" s="882">
        <v>150</v>
      </c>
      <c r="B607" s="516" t="s">
        <v>15455</v>
      </c>
      <c r="C607" s="1723">
        <v>10</v>
      </c>
      <c r="D607" s="548">
        <v>0</v>
      </c>
    </row>
    <row r="608" spans="1:4" s="86" customFormat="1" ht="20.100000000000001" customHeight="1">
      <c r="A608" s="882">
        <v>150</v>
      </c>
      <c r="B608" s="414" t="s">
        <v>15456</v>
      </c>
      <c r="C608" s="361">
        <v>10</v>
      </c>
      <c r="D608" s="548">
        <v>0</v>
      </c>
    </row>
    <row r="609" spans="1:4" s="86" customFormat="1" ht="20.100000000000001" customHeight="1">
      <c r="A609" s="882">
        <v>150</v>
      </c>
      <c r="B609" s="414" t="s">
        <v>19071</v>
      </c>
      <c r="C609" s="361">
        <v>4</v>
      </c>
      <c r="D609" s="548">
        <v>0</v>
      </c>
    </row>
    <row r="610" spans="1:4" s="86" customFormat="1" ht="20.100000000000001" customHeight="1">
      <c r="A610" s="882">
        <v>150</v>
      </c>
      <c r="B610" s="414" t="s">
        <v>25899</v>
      </c>
      <c r="C610" s="560">
        <v>10</v>
      </c>
      <c r="D610" s="548">
        <v>0</v>
      </c>
    </row>
    <row r="611" spans="1:4" ht="25.5" customHeight="1">
      <c r="A611" s="883">
        <v>250</v>
      </c>
      <c r="B611" s="2331" t="s">
        <v>26333</v>
      </c>
      <c r="C611" s="361">
        <v>2</v>
      </c>
      <c r="D611" s="548">
        <v>0</v>
      </c>
    </row>
    <row r="612" spans="1:4" ht="25.5" customHeight="1">
      <c r="A612" s="883">
        <v>250</v>
      </c>
      <c r="B612" s="2331" t="s">
        <v>26334</v>
      </c>
      <c r="C612" s="361">
        <v>1</v>
      </c>
      <c r="D612" s="1036">
        <v>0</v>
      </c>
    </row>
    <row r="613" spans="1:4" ht="24" customHeight="1">
      <c r="A613" s="883">
        <v>250</v>
      </c>
      <c r="B613" s="2331" t="s">
        <v>26336</v>
      </c>
      <c r="C613" s="361">
        <v>1</v>
      </c>
      <c r="D613" s="548">
        <v>0</v>
      </c>
    </row>
    <row r="614" spans="1:4" ht="24" customHeight="1">
      <c r="A614" s="883">
        <v>250</v>
      </c>
      <c r="B614" s="2331" t="s">
        <v>26335</v>
      </c>
      <c r="C614" s="361">
        <v>1</v>
      </c>
      <c r="D614" s="548">
        <v>0</v>
      </c>
    </row>
    <row r="615" spans="1:4" s="86" customFormat="1" ht="20.100000000000001" customHeight="1">
      <c r="A615" s="883">
        <v>450</v>
      </c>
      <c r="B615" s="53" t="s">
        <v>19176</v>
      </c>
      <c r="C615" s="361">
        <v>1</v>
      </c>
      <c r="D615" s="548"/>
    </row>
    <row r="616" spans="1:4" ht="20.100000000000001" customHeight="1">
      <c r="A616" s="953">
        <v>350</v>
      </c>
      <c r="B616" s="516" t="s">
        <v>26344</v>
      </c>
      <c r="C616" s="361">
        <v>1</v>
      </c>
      <c r="D616" s="260">
        <v>0</v>
      </c>
    </row>
    <row r="617" spans="1:4" ht="20.100000000000001" customHeight="1">
      <c r="A617" s="953">
        <v>350</v>
      </c>
      <c r="B617" s="516" t="s">
        <v>26343</v>
      </c>
      <c r="C617" s="361">
        <v>2</v>
      </c>
      <c r="D617" s="260">
        <v>0</v>
      </c>
    </row>
    <row r="618" spans="1:4" ht="20.100000000000001" customHeight="1">
      <c r="A618" s="953">
        <v>400</v>
      </c>
      <c r="B618" s="516" t="s">
        <v>26342</v>
      </c>
      <c r="C618" s="361">
        <v>1</v>
      </c>
      <c r="D618" s="260">
        <v>0</v>
      </c>
    </row>
    <row r="619" spans="1:4" ht="20.100000000000001" customHeight="1">
      <c r="A619" s="953">
        <v>400</v>
      </c>
      <c r="B619" s="516" t="s">
        <v>26340</v>
      </c>
      <c r="C619" s="361">
        <v>1</v>
      </c>
      <c r="D619" s="260">
        <v>0</v>
      </c>
    </row>
    <row r="620" spans="1:4" ht="20.100000000000001" customHeight="1">
      <c r="A620" s="953">
        <v>400</v>
      </c>
      <c r="B620" s="516" t="s">
        <v>26341</v>
      </c>
      <c r="C620" s="361">
        <v>1</v>
      </c>
      <c r="D620" s="260">
        <v>0</v>
      </c>
    </row>
    <row r="621" spans="1:4" ht="20.100000000000001" customHeight="1">
      <c r="A621" s="953">
        <v>400</v>
      </c>
      <c r="B621" s="516" t="s">
        <v>26338</v>
      </c>
      <c r="C621" s="361">
        <v>1</v>
      </c>
      <c r="D621" s="260">
        <v>0</v>
      </c>
    </row>
    <row r="622" spans="1:4" ht="20.100000000000001" customHeight="1">
      <c r="A622" s="953">
        <v>450</v>
      </c>
      <c r="B622" s="516" t="s">
        <v>26339</v>
      </c>
      <c r="C622" s="361">
        <v>1</v>
      </c>
      <c r="D622" s="260">
        <v>0</v>
      </c>
    </row>
    <row r="623" spans="1:4" ht="20.100000000000001" customHeight="1">
      <c r="A623" s="953">
        <v>450</v>
      </c>
      <c r="B623" s="516" t="s">
        <v>26337</v>
      </c>
      <c r="C623" s="361">
        <v>1</v>
      </c>
      <c r="D623" s="260">
        <v>0</v>
      </c>
    </row>
    <row r="624" spans="1:4" ht="20.100000000000001" customHeight="1">
      <c r="A624" s="882">
        <v>850</v>
      </c>
      <c r="B624" s="403" t="s">
        <v>26281</v>
      </c>
      <c r="C624" s="361">
        <v>1</v>
      </c>
      <c r="D624" s="548">
        <v>0</v>
      </c>
    </row>
    <row r="625" spans="1:4" ht="20.100000000000001" customHeight="1">
      <c r="A625" s="882">
        <v>900</v>
      </c>
      <c r="B625" s="403" t="s">
        <v>26282</v>
      </c>
      <c r="C625" s="361">
        <v>1</v>
      </c>
      <c r="D625" s="548">
        <v>0</v>
      </c>
    </row>
    <row r="626" spans="1:4" ht="20.100000000000001" customHeight="1">
      <c r="A626" s="882">
        <v>900</v>
      </c>
      <c r="B626" s="403" t="s">
        <v>26842</v>
      </c>
      <c r="C626" s="361">
        <v>1</v>
      </c>
      <c r="D626" s="548">
        <v>0</v>
      </c>
    </row>
    <row r="627" spans="1:4" ht="20.100000000000001" customHeight="1">
      <c r="A627" s="882">
        <v>900</v>
      </c>
      <c r="B627" s="403" t="s">
        <v>17453</v>
      </c>
      <c r="C627" s="361">
        <v>1</v>
      </c>
      <c r="D627" s="594"/>
    </row>
    <row r="628" spans="1:4" ht="20.100000000000001" customHeight="1">
      <c r="A628" s="882">
        <v>900</v>
      </c>
      <c r="B628" s="403" t="s">
        <v>17454</v>
      </c>
      <c r="C628" s="361">
        <v>1</v>
      </c>
      <c r="D628" s="594"/>
    </row>
    <row r="629" spans="1:4" s="86" customFormat="1" ht="20.100000000000001" customHeight="1">
      <c r="A629" s="882">
        <v>950</v>
      </c>
      <c r="B629" s="3072" t="s">
        <v>26491</v>
      </c>
      <c r="C629" s="361">
        <v>1</v>
      </c>
      <c r="D629" s="89"/>
    </row>
    <row r="630" spans="1:4" ht="20.100000000000001" customHeight="1">
      <c r="A630" s="882">
        <v>950</v>
      </c>
      <c r="B630" s="403" t="s">
        <v>17455</v>
      </c>
      <c r="C630" s="361">
        <v>2</v>
      </c>
      <c r="D630" s="594"/>
    </row>
    <row r="631" spans="1:4" ht="20.100000000000001" customHeight="1">
      <c r="A631" s="883">
        <v>850</v>
      </c>
      <c r="B631" s="53" t="s">
        <v>24188</v>
      </c>
      <c r="C631" s="361">
        <v>1</v>
      </c>
      <c r="D631" s="31"/>
    </row>
    <row r="632" spans="1:4" ht="20.100000000000001" customHeight="1">
      <c r="A632" s="883">
        <v>150</v>
      </c>
      <c r="B632" s="53" t="s">
        <v>23847</v>
      </c>
      <c r="C632" s="361">
        <v>2</v>
      </c>
      <c r="D632" s="31"/>
    </row>
    <row r="633" spans="1:4" ht="20.100000000000001" customHeight="1">
      <c r="A633" s="883">
        <v>600</v>
      </c>
      <c r="B633" s="53" t="s">
        <v>23846</v>
      </c>
      <c r="C633" s="361">
        <v>1</v>
      </c>
      <c r="D633" s="31"/>
    </row>
    <row r="634" spans="1:4" ht="20.100000000000001" customHeight="1">
      <c r="A634" s="883">
        <v>600</v>
      </c>
      <c r="B634" s="53" t="s">
        <v>18926</v>
      </c>
      <c r="C634" s="361">
        <v>1</v>
      </c>
      <c r="D634" s="31"/>
    </row>
    <row r="635" spans="1:4" ht="20.100000000000001" customHeight="1">
      <c r="A635" s="883">
        <v>500</v>
      </c>
      <c r="B635" s="53" t="s">
        <v>18925</v>
      </c>
      <c r="C635" s="361">
        <v>1</v>
      </c>
      <c r="D635" s="31"/>
    </row>
    <row r="636" spans="1:4" ht="20.100000000000001" customHeight="1">
      <c r="A636" s="883">
        <v>500</v>
      </c>
      <c r="B636" s="53" t="s">
        <v>18924</v>
      </c>
      <c r="C636" s="361">
        <v>1</v>
      </c>
      <c r="D636" s="31"/>
    </row>
    <row r="637" spans="1:4" ht="20.100000000000001" customHeight="1">
      <c r="A637" s="912">
        <v>500</v>
      </c>
      <c r="B637" s="53" t="s">
        <v>4717</v>
      </c>
      <c r="C637" s="422">
        <v>2</v>
      </c>
      <c r="D637" s="594"/>
    </row>
    <row r="638" spans="1:4" ht="20.100000000000001" customHeight="1">
      <c r="A638" s="882">
        <v>150</v>
      </c>
      <c r="B638" s="53" t="s">
        <v>4649</v>
      </c>
      <c r="C638" s="153">
        <v>1</v>
      </c>
      <c r="D638" s="594"/>
    </row>
    <row r="639" spans="1:4" ht="20.100000000000001" customHeight="1">
      <c r="A639" s="912">
        <v>120</v>
      </c>
      <c r="B639" s="53" t="s">
        <v>2706</v>
      </c>
      <c r="C639" s="153">
        <v>1</v>
      </c>
      <c r="D639" s="594"/>
    </row>
    <row r="640" spans="1:4" ht="20.100000000000001" customHeight="1">
      <c r="A640" s="912">
        <v>350</v>
      </c>
      <c r="B640" s="53" t="s">
        <v>2707</v>
      </c>
      <c r="C640" s="153">
        <v>1</v>
      </c>
      <c r="D640" s="594"/>
    </row>
    <row r="641" spans="1:4" ht="20.100000000000001" customHeight="1">
      <c r="A641" s="912">
        <v>200</v>
      </c>
      <c r="B641" s="53" t="s">
        <v>2708</v>
      </c>
      <c r="C641" s="153">
        <v>3</v>
      </c>
      <c r="D641" s="594"/>
    </row>
    <row r="642" spans="1:4" s="86" customFormat="1" ht="20.100000000000001" customHeight="1">
      <c r="A642" s="1881">
        <v>350</v>
      </c>
      <c r="B642" s="180" t="s">
        <v>17995</v>
      </c>
      <c r="C642" s="153">
        <v>1</v>
      </c>
      <c r="D642" s="260"/>
    </row>
    <row r="643" spans="1:4" ht="20.100000000000001" customHeight="1">
      <c r="A643" s="883">
        <v>500</v>
      </c>
      <c r="B643" s="53" t="s">
        <v>17383</v>
      </c>
      <c r="C643" s="361">
        <v>1</v>
      </c>
      <c r="D643" s="594"/>
    </row>
    <row r="644" spans="1:4" ht="20.100000000000001" customHeight="1">
      <c r="A644" s="883">
        <v>350</v>
      </c>
      <c r="B644" s="53" t="s">
        <v>17388</v>
      </c>
      <c r="C644" s="361">
        <v>1</v>
      </c>
      <c r="D644" s="594"/>
    </row>
    <row r="645" spans="1:4" ht="20.100000000000001" customHeight="1">
      <c r="A645" s="883">
        <v>500</v>
      </c>
      <c r="B645" s="53" t="s">
        <v>17384</v>
      </c>
      <c r="C645" s="361">
        <v>1</v>
      </c>
      <c r="D645" s="594"/>
    </row>
    <row r="646" spans="1:4" ht="20.100000000000001" customHeight="1">
      <c r="A646" s="883">
        <v>500</v>
      </c>
      <c r="B646" s="53" t="s">
        <v>17385</v>
      </c>
      <c r="C646" s="361">
        <v>1</v>
      </c>
      <c r="D646" s="594"/>
    </row>
    <row r="647" spans="1:4" ht="20.100000000000001" customHeight="1">
      <c r="A647" s="883">
        <v>500</v>
      </c>
      <c r="B647" s="53" t="s">
        <v>17386</v>
      </c>
      <c r="C647" s="361">
        <v>1</v>
      </c>
      <c r="D647" s="594"/>
    </row>
    <row r="648" spans="1:4" ht="20.100000000000001" customHeight="1">
      <c r="A648" s="883">
        <v>500</v>
      </c>
      <c r="B648" s="53" t="s">
        <v>17387</v>
      </c>
      <c r="C648" s="361">
        <v>1</v>
      </c>
      <c r="D648" s="594"/>
    </row>
    <row r="649" spans="1:4" s="86" customFormat="1" ht="20.100000000000001" customHeight="1">
      <c r="A649" s="882">
        <v>400</v>
      </c>
      <c r="B649" s="1117" t="s">
        <v>15244</v>
      </c>
      <c r="C649" s="361">
        <v>1</v>
      </c>
      <c r="D649" s="594"/>
    </row>
    <row r="650" spans="1:4" ht="20.100000000000001" customHeight="1">
      <c r="A650" s="882">
        <v>550</v>
      </c>
      <c r="B650" s="1899" t="s">
        <v>25918</v>
      </c>
      <c r="C650" s="361">
        <v>1</v>
      </c>
      <c r="D650" s="260"/>
    </row>
    <row r="651" spans="1:4" ht="20.100000000000001" customHeight="1">
      <c r="A651" s="882">
        <v>550</v>
      </c>
      <c r="B651" s="1899" t="s">
        <v>23834</v>
      </c>
      <c r="C651" s="361">
        <v>2</v>
      </c>
      <c r="D651" s="260"/>
    </row>
    <row r="652" spans="1:4" s="86" customFormat="1" ht="20.100000000000001" customHeight="1">
      <c r="A652" s="882">
        <v>550</v>
      </c>
      <c r="B652" s="1899" t="s">
        <v>23821</v>
      </c>
      <c r="C652" s="2961">
        <v>1</v>
      </c>
      <c r="D652" s="361"/>
    </row>
    <row r="653" spans="1:4" s="86" customFormat="1" ht="20.100000000000001" customHeight="1">
      <c r="A653" s="883">
        <v>300</v>
      </c>
      <c r="B653" s="53" t="s">
        <v>23823</v>
      </c>
      <c r="C653" s="361">
        <v>1</v>
      </c>
      <c r="D653" s="362"/>
    </row>
    <row r="654" spans="1:4" ht="20.100000000000001" customHeight="1">
      <c r="A654" s="882">
        <v>500</v>
      </c>
      <c r="B654" s="53" t="s">
        <v>19864</v>
      </c>
      <c r="C654" s="484">
        <v>1</v>
      </c>
      <c r="D654" s="548"/>
    </row>
    <row r="655" spans="1:4" ht="20.100000000000001" customHeight="1">
      <c r="A655" s="882">
        <v>350</v>
      </c>
      <c r="B655" s="53" t="s">
        <v>17893</v>
      </c>
      <c r="C655" s="490">
        <v>4</v>
      </c>
      <c r="D655" s="548"/>
    </row>
    <row r="656" spans="1:4" ht="20.100000000000001" customHeight="1">
      <c r="A656" s="882">
        <v>400</v>
      </c>
      <c r="B656" s="53" t="s">
        <v>23822</v>
      </c>
      <c r="C656" s="490">
        <v>1</v>
      </c>
      <c r="D656" s="361"/>
    </row>
    <row r="657" spans="1:4" ht="20.100000000000001" customHeight="1">
      <c r="A657" s="882">
        <v>300</v>
      </c>
      <c r="B657" s="516" t="s">
        <v>26226</v>
      </c>
      <c r="C657" s="490">
        <v>1</v>
      </c>
      <c r="D657" s="260"/>
    </row>
    <row r="658" spans="1:4" ht="20.100000000000001" customHeight="1">
      <c r="A658" s="883">
        <v>450</v>
      </c>
      <c r="B658" s="104" t="s">
        <v>26886</v>
      </c>
      <c r="C658" s="490">
        <v>1</v>
      </c>
      <c r="D658" s="229">
        <v>0</v>
      </c>
    </row>
    <row r="659" spans="1:4" ht="20.100000000000001" customHeight="1">
      <c r="A659" s="882">
        <v>350</v>
      </c>
      <c r="B659" s="53" t="s">
        <v>23819</v>
      </c>
      <c r="C659" s="490">
        <v>2</v>
      </c>
      <c r="D659" s="638"/>
    </row>
    <row r="660" spans="1:4" ht="20.100000000000001" customHeight="1">
      <c r="A660" s="882">
        <v>400</v>
      </c>
      <c r="B660" s="53" t="s">
        <v>23820</v>
      </c>
      <c r="C660" s="490">
        <v>1</v>
      </c>
      <c r="D660" s="638"/>
    </row>
    <row r="661" spans="1:4" ht="20.100000000000001" customHeight="1">
      <c r="A661" s="882">
        <v>400</v>
      </c>
      <c r="B661" s="53" t="s">
        <v>19051</v>
      </c>
      <c r="C661" s="490">
        <v>2</v>
      </c>
      <c r="D661" s="548"/>
    </row>
    <row r="662" spans="1:4" s="86" customFormat="1" ht="20.100000000000001" customHeight="1">
      <c r="A662" s="879">
        <v>550</v>
      </c>
      <c r="B662" s="177" t="s">
        <v>15245</v>
      </c>
      <c r="C662" s="321">
        <v>1</v>
      </c>
      <c r="D662" s="594"/>
    </row>
    <row r="663" spans="1:4" s="86" customFormat="1" ht="20.100000000000001" customHeight="1">
      <c r="A663" s="879">
        <v>550</v>
      </c>
      <c r="B663" s="177" t="s">
        <v>18905</v>
      </c>
      <c r="C663" s="321">
        <v>1</v>
      </c>
      <c r="D663" s="594"/>
    </row>
    <row r="664" spans="1:4" s="86" customFormat="1" ht="20.100000000000001" customHeight="1">
      <c r="A664" s="879">
        <v>550</v>
      </c>
      <c r="B664" s="177" t="s">
        <v>14797</v>
      </c>
      <c r="C664" s="321">
        <v>1</v>
      </c>
      <c r="D664" s="594"/>
    </row>
    <row r="665" spans="1:4" s="86" customFormat="1" ht="20.100000000000001" customHeight="1">
      <c r="A665" s="879">
        <v>550</v>
      </c>
      <c r="B665" s="777" t="s">
        <v>14798</v>
      </c>
      <c r="C665" s="321">
        <v>1</v>
      </c>
      <c r="D665" s="594"/>
    </row>
    <row r="666" spans="1:4" s="86" customFormat="1" ht="20.100000000000001" customHeight="1">
      <c r="A666" s="883">
        <v>650</v>
      </c>
      <c r="B666" s="2017" t="s">
        <v>17264</v>
      </c>
      <c r="C666" s="362">
        <v>1</v>
      </c>
      <c r="D666" s="594"/>
    </row>
    <row r="667" spans="1:4" s="86" customFormat="1" ht="20.100000000000001" customHeight="1">
      <c r="A667" s="879">
        <v>550</v>
      </c>
      <c r="B667" s="2016" t="s">
        <v>18907</v>
      </c>
      <c r="C667" s="362">
        <v>1</v>
      </c>
      <c r="D667" s="594"/>
    </row>
    <row r="668" spans="1:4" s="86" customFormat="1" ht="20.100000000000001" customHeight="1">
      <c r="A668" s="879">
        <v>550</v>
      </c>
      <c r="B668" s="2016" t="s">
        <v>16965</v>
      </c>
      <c r="C668" s="362">
        <v>2</v>
      </c>
      <c r="D668" s="594"/>
    </row>
    <row r="669" spans="1:4" s="86" customFormat="1" ht="20.100000000000001" customHeight="1">
      <c r="A669" s="879">
        <v>600</v>
      </c>
      <c r="B669" s="2016" t="s">
        <v>16964</v>
      </c>
      <c r="C669" s="362">
        <v>1</v>
      </c>
      <c r="D669" s="31"/>
    </row>
    <row r="670" spans="1:4" s="86" customFormat="1" ht="20.100000000000001" customHeight="1">
      <c r="A670" s="879">
        <v>600</v>
      </c>
      <c r="B670" s="2016" t="s">
        <v>20935</v>
      </c>
      <c r="C670" s="362">
        <v>2</v>
      </c>
      <c r="D670" s="31"/>
    </row>
    <row r="671" spans="1:4" s="86" customFormat="1" ht="30" customHeight="1">
      <c r="A671" s="879">
        <v>500</v>
      </c>
      <c r="B671" s="2024" t="s">
        <v>16966</v>
      </c>
      <c r="C671" s="474">
        <v>1</v>
      </c>
      <c r="D671" s="834"/>
    </row>
    <row r="672" spans="1:4" s="86" customFormat="1" ht="33.75" customHeight="1">
      <c r="A672" s="879">
        <v>500</v>
      </c>
      <c r="B672" s="2024" t="s">
        <v>16967</v>
      </c>
      <c r="C672" s="474">
        <v>2</v>
      </c>
      <c r="D672" s="834"/>
    </row>
    <row r="673" spans="1:4" s="86" customFormat="1" ht="20.100000000000001" customHeight="1">
      <c r="A673" s="879">
        <v>500</v>
      </c>
      <c r="B673" s="2024" t="s">
        <v>16968</v>
      </c>
      <c r="C673" s="474">
        <v>3</v>
      </c>
      <c r="D673" s="834"/>
    </row>
    <row r="674" spans="1:4" s="86" customFormat="1" ht="20.100000000000001" customHeight="1">
      <c r="A674" s="883">
        <v>950</v>
      </c>
      <c r="B674" s="777" t="s">
        <v>17263</v>
      </c>
      <c r="C674" s="321">
        <v>1</v>
      </c>
      <c r="D674" s="594"/>
    </row>
    <row r="675" spans="1:4" s="86" customFormat="1" ht="20.100000000000001" customHeight="1">
      <c r="A675" s="825">
        <v>850</v>
      </c>
      <c r="B675" s="777" t="s">
        <v>14799</v>
      </c>
      <c r="C675" s="321">
        <v>1</v>
      </c>
      <c r="D675" s="594"/>
    </row>
    <row r="676" spans="1:4" s="86" customFormat="1" ht="20.100000000000001" customHeight="1">
      <c r="A676" s="879">
        <v>500</v>
      </c>
      <c r="B676" s="177" t="s">
        <v>18906</v>
      </c>
      <c r="C676" s="894">
        <v>1</v>
      </c>
      <c r="D676" s="594"/>
    </row>
    <row r="677" spans="1:4" s="86" customFormat="1" ht="20.100000000000001" customHeight="1">
      <c r="A677" s="825">
        <v>500</v>
      </c>
      <c r="B677" s="2906" t="s">
        <v>24887</v>
      </c>
      <c r="C677" s="894">
        <v>1</v>
      </c>
      <c r="D677" s="594"/>
    </row>
    <row r="678" spans="1:4" s="86" customFormat="1" ht="20.100000000000001" customHeight="1">
      <c r="A678" s="825">
        <v>600</v>
      </c>
      <c r="B678" s="177" t="s">
        <v>14895</v>
      </c>
      <c r="C678" s="894">
        <v>1</v>
      </c>
      <c r="D678" s="594"/>
    </row>
    <row r="679" spans="1:4" s="86" customFormat="1" ht="20.100000000000001" customHeight="1">
      <c r="A679" s="825">
        <v>500</v>
      </c>
      <c r="B679" s="177" t="s">
        <v>7136</v>
      </c>
      <c r="C679" s="321">
        <v>1</v>
      </c>
      <c r="D679" s="594"/>
    </row>
    <row r="680" spans="1:4" ht="20.100000000000001" customHeight="1">
      <c r="A680" s="882">
        <v>500</v>
      </c>
      <c r="B680" s="53" t="s">
        <v>12519</v>
      </c>
      <c r="C680" s="409">
        <v>1</v>
      </c>
      <c r="D680" s="594"/>
    </row>
    <row r="681" spans="1:4" ht="20.100000000000001" customHeight="1">
      <c r="A681" s="882">
        <v>500</v>
      </c>
      <c r="B681" s="53" t="s">
        <v>8209</v>
      </c>
      <c r="C681" s="153">
        <v>1</v>
      </c>
      <c r="D681" s="594"/>
    </row>
    <row r="682" spans="1:4" ht="20.100000000000001" customHeight="1">
      <c r="A682" s="882">
        <v>500</v>
      </c>
      <c r="B682" s="53" t="s">
        <v>15128</v>
      </c>
      <c r="C682" s="409">
        <v>1</v>
      </c>
      <c r="D682" s="594"/>
    </row>
    <row r="683" spans="1:4" ht="20.100000000000001" customHeight="1">
      <c r="A683" s="912">
        <v>500</v>
      </c>
      <c r="B683" s="53" t="s">
        <v>4716</v>
      </c>
      <c r="C683" s="153">
        <v>1</v>
      </c>
      <c r="D683" s="594"/>
    </row>
    <row r="684" spans="1:4" ht="20.100000000000001" customHeight="1">
      <c r="A684" s="912">
        <v>250</v>
      </c>
      <c r="B684" s="53" t="s">
        <v>4213</v>
      </c>
      <c r="C684" s="153">
        <v>1</v>
      </c>
      <c r="D684" s="594"/>
    </row>
    <row r="685" spans="1:4" ht="20.100000000000001" customHeight="1">
      <c r="A685" s="912">
        <v>600</v>
      </c>
      <c r="B685" s="53" t="s">
        <v>4214</v>
      </c>
      <c r="C685" s="153">
        <v>1</v>
      </c>
      <c r="D685" s="594"/>
    </row>
    <row r="686" spans="1:4" ht="20.100000000000001" customHeight="1">
      <c r="A686" s="912">
        <v>500</v>
      </c>
      <c r="B686" s="53" t="s">
        <v>4215</v>
      </c>
      <c r="C686" s="153">
        <v>1</v>
      </c>
      <c r="D686" s="594"/>
    </row>
    <row r="687" spans="1:4" ht="20.100000000000001" customHeight="1">
      <c r="A687" s="912">
        <v>500</v>
      </c>
      <c r="B687" s="53" t="s">
        <v>4216</v>
      </c>
      <c r="C687" s="153">
        <v>1</v>
      </c>
      <c r="D687" s="594"/>
    </row>
    <row r="688" spans="1:4" ht="20.100000000000001" customHeight="1">
      <c r="A688" s="912">
        <v>500</v>
      </c>
      <c r="B688" s="177" t="s">
        <v>4594</v>
      </c>
      <c r="C688" s="153">
        <v>1</v>
      </c>
      <c r="D688" s="594"/>
    </row>
    <row r="689" spans="1:4" ht="20.100000000000001" customHeight="1">
      <c r="A689" s="912">
        <v>1000</v>
      </c>
      <c r="B689" s="53" t="s">
        <v>4100</v>
      </c>
      <c r="C689" s="153">
        <v>1</v>
      </c>
      <c r="D689" s="594"/>
    </row>
    <row r="690" spans="1:4" ht="20.100000000000001" customHeight="1">
      <c r="A690" s="912">
        <v>1500</v>
      </c>
      <c r="B690" s="53" t="s">
        <v>907</v>
      </c>
      <c r="C690" s="153">
        <v>1</v>
      </c>
      <c r="D690" s="594"/>
    </row>
    <row r="691" spans="1:4" ht="20.100000000000001" customHeight="1">
      <c r="A691" s="912">
        <v>2000</v>
      </c>
      <c r="B691" s="53" t="s">
        <v>908</v>
      </c>
      <c r="C691" s="153">
        <v>1</v>
      </c>
      <c r="D691" s="594"/>
    </row>
    <row r="692" spans="1:4" ht="20.100000000000001" customHeight="1">
      <c r="A692" s="912">
        <v>350</v>
      </c>
      <c r="B692" s="53" t="s">
        <v>1101</v>
      </c>
      <c r="C692" s="153">
        <v>1</v>
      </c>
      <c r="D692" s="594"/>
    </row>
    <row r="693" spans="1:4" ht="20.100000000000001" customHeight="1">
      <c r="A693" s="912">
        <v>450</v>
      </c>
      <c r="B693" s="53" t="s">
        <v>1121</v>
      </c>
      <c r="C693" s="153">
        <v>1</v>
      </c>
      <c r="D693" s="594"/>
    </row>
    <row r="694" spans="1:4" ht="20.100000000000001" customHeight="1">
      <c r="A694" s="912">
        <v>250</v>
      </c>
      <c r="B694" s="53" t="s">
        <v>1120</v>
      </c>
      <c r="C694" s="153">
        <v>1</v>
      </c>
      <c r="D694" s="594"/>
    </row>
    <row r="695" spans="1:4" ht="20.100000000000001" customHeight="1">
      <c r="A695" s="912">
        <v>250</v>
      </c>
      <c r="B695" s="53" t="s">
        <v>766</v>
      </c>
      <c r="C695" s="153">
        <v>1</v>
      </c>
      <c r="D695" s="594"/>
    </row>
    <row r="696" spans="1:4" ht="20.100000000000001" customHeight="1">
      <c r="A696" s="912">
        <v>250</v>
      </c>
      <c r="B696" s="53" t="s">
        <v>3620</v>
      </c>
      <c r="C696" s="153">
        <v>3</v>
      </c>
      <c r="D696" s="594"/>
    </row>
    <row r="697" spans="1:4" ht="20.100000000000001" customHeight="1">
      <c r="A697" s="912">
        <v>500</v>
      </c>
      <c r="B697" s="53" t="s">
        <v>3621</v>
      </c>
      <c r="C697" s="153">
        <v>1</v>
      </c>
      <c r="D697" s="594"/>
    </row>
    <row r="698" spans="1:4" ht="20.100000000000001" customHeight="1">
      <c r="A698" s="912">
        <v>150</v>
      </c>
      <c r="B698" s="53" t="s">
        <v>4081</v>
      </c>
      <c r="C698" s="153">
        <v>2</v>
      </c>
      <c r="D698" s="594"/>
    </row>
    <row r="699" spans="1:4" ht="20.100000000000001" customHeight="1">
      <c r="A699" s="912">
        <v>100</v>
      </c>
      <c r="B699" s="53" t="s">
        <v>4089</v>
      </c>
      <c r="C699" s="153">
        <v>1</v>
      </c>
      <c r="D699" s="594"/>
    </row>
    <row r="700" spans="1:4" ht="20.100000000000001" customHeight="1">
      <c r="A700" s="912">
        <v>100</v>
      </c>
      <c r="B700" s="53" t="s">
        <v>4088</v>
      </c>
      <c r="C700" s="153">
        <v>1</v>
      </c>
      <c r="D700" s="594"/>
    </row>
    <row r="701" spans="1:4" ht="20.100000000000001" customHeight="1">
      <c r="A701" s="912">
        <v>100</v>
      </c>
      <c r="B701" s="53" t="s">
        <v>4086</v>
      </c>
      <c r="C701" s="153">
        <v>3</v>
      </c>
      <c r="D701" s="594"/>
    </row>
    <row r="702" spans="1:4" ht="20.100000000000001" customHeight="1">
      <c r="A702" s="912">
        <v>100</v>
      </c>
      <c r="B702" s="53" t="s">
        <v>4087</v>
      </c>
      <c r="C702" s="153">
        <v>1</v>
      </c>
      <c r="D702" s="594"/>
    </row>
    <row r="703" spans="1:4" ht="20.100000000000001" customHeight="1">
      <c r="A703" s="912">
        <v>200</v>
      </c>
      <c r="B703" s="53" t="s">
        <v>4425</v>
      </c>
      <c r="C703" s="153">
        <v>1</v>
      </c>
      <c r="D703" s="594"/>
    </row>
    <row r="704" spans="1:4" s="86" customFormat="1" ht="20.100000000000001" customHeight="1">
      <c r="A704" s="912">
        <v>150</v>
      </c>
      <c r="B704" s="53" t="s">
        <v>5796</v>
      </c>
      <c r="C704" s="208">
        <v>1</v>
      </c>
      <c r="D704" s="594"/>
    </row>
    <row r="705" spans="1:4" s="86" customFormat="1" ht="20.100000000000001" customHeight="1">
      <c r="A705" s="882">
        <v>600</v>
      </c>
      <c r="B705" s="53" t="s">
        <v>26273</v>
      </c>
      <c r="C705" s="361">
        <v>1</v>
      </c>
      <c r="D705" s="31"/>
    </row>
    <row r="706" spans="1:4" s="86" customFormat="1" ht="20.100000000000001" customHeight="1">
      <c r="A706" s="882">
        <v>600</v>
      </c>
      <c r="B706" s="53" t="s">
        <v>26274</v>
      </c>
      <c r="C706" s="361">
        <v>2</v>
      </c>
      <c r="D706" s="31"/>
    </row>
    <row r="707" spans="1:4" s="86" customFormat="1" ht="20.100000000000001" customHeight="1">
      <c r="A707" s="882">
        <v>600</v>
      </c>
      <c r="B707" s="53" t="s">
        <v>26271</v>
      </c>
      <c r="C707" s="361">
        <v>1</v>
      </c>
      <c r="D707" s="31"/>
    </row>
    <row r="708" spans="1:4" s="86" customFormat="1" ht="20.100000000000001" customHeight="1">
      <c r="A708" s="882">
        <v>600</v>
      </c>
      <c r="B708" s="53" t="s">
        <v>26270</v>
      </c>
      <c r="C708" s="361">
        <v>1</v>
      </c>
      <c r="D708" s="31"/>
    </row>
    <row r="709" spans="1:4" s="86" customFormat="1" ht="20.100000000000001" customHeight="1">
      <c r="A709" s="882">
        <v>500</v>
      </c>
      <c r="B709" s="53" t="s">
        <v>26275</v>
      </c>
      <c r="C709" s="361">
        <v>1</v>
      </c>
      <c r="D709" s="31"/>
    </row>
    <row r="710" spans="1:4" s="86" customFormat="1" ht="20.100000000000001" customHeight="1">
      <c r="A710" s="882">
        <v>500</v>
      </c>
      <c r="B710" s="53" t="s">
        <v>26276</v>
      </c>
      <c r="C710" s="361">
        <v>2</v>
      </c>
      <c r="D710" s="31"/>
    </row>
    <row r="711" spans="1:4" s="86" customFormat="1" ht="20.100000000000001" customHeight="1">
      <c r="A711" s="882">
        <v>500</v>
      </c>
      <c r="B711" s="53" t="s">
        <v>26272</v>
      </c>
      <c r="C711" s="361">
        <v>1</v>
      </c>
      <c r="D711" s="31"/>
    </row>
    <row r="712" spans="1:4" s="86" customFormat="1" ht="20.100000000000001" customHeight="1">
      <c r="A712" s="882">
        <v>600</v>
      </c>
      <c r="B712" s="53" t="s">
        <v>26277</v>
      </c>
      <c r="C712" s="361">
        <v>1</v>
      </c>
      <c r="D712" s="31"/>
    </row>
    <row r="713" spans="1:4" ht="20.100000000000001" customHeight="1">
      <c r="A713" s="912">
        <v>150</v>
      </c>
      <c r="B713" s="53" t="s">
        <v>4196</v>
      </c>
      <c r="C713" s="153">
        <v>1</v>
      </c>
      <c r="D713" s="594"/>
    </row>
    <row r="714" spans="1:4" ht="20.100000000000001" customHeight="1">
      <c r="A714" s="912">
        <v>2500</v>
      </c>
      <c r="B714" s="53" t="s">
        <v>2177</v>
      </c>
      <c r="C714" s="409">
        <v>1</v>
      </c>
      <c r="D714" s="594"/>
    </row>
    <row r="715" spans="1:4" ht="20.100000000000001" customHeight="1">
      <c r="A715" s="912">
        <v>600</v>
      </c>
      <c r="B715" s="53" t="s">
        <v>22323</v>
      </c>
      <c r="C715" s="153">
        <v>1</v>
      </c>
      <c r="D715" s="594"/>
    </row>
    <row r="716" spans="1:4" ht="20.100000000000001" customHeight="1">
      <c r="A716" s="912">
        <v>950</v>
      </c>
      <c r="B716" s="53" t="s">
        <v>3380</v>
      </c>
      <c r="C716" s="153">
        <v>1</v>
      </c>
      <c r="D716" s="594"/>
    </row>
    <row r="717" spans="1:4" ht="20.100000000000001" customHeight="1">
      <c r="A717" s="912">
        <v>850</v>
      </c>
      <c r="B717" s="53" t="s">
        <v>14804</v>
      </c>
      <c r="C717" s="361">
        <v>1</v>
      </c>
      <c r="D717" s="594"/>
    </row>
    <row r="718" spans="1:4" ht="20.100000000000001" customHeight="1">
      <c r="A718" s="912">
        <v>800</v>
      </c>
      <c r="B718" s="53" t="s">
        <v>14803</v>
      </c>
      <c r="C718" s="361">
        <v>1</v>
      </c>
      <c r="D718" s="594"/>
    </row>
    <row r="719" spans="1:4" ht="20.100000000000001" customHeight="1">
      <c r="A719" s="912">
        <v>350</v>
      </c>
      <c r="B719" s="53" t="s">
        <v>14800</v>
      </c>
      <c r="C719" s="361">
        <v>1</v>
      </c>
      <c r="D719" s="594"/>
    </row>
    <row r="720" spans="1:4" ht="20.100000000000001" customHeight="1">
      <c r="A720" s="915">
        <v>800</v>
      </c>
      <c r="B720" s="53" t="s">
        <v>14802</v>
      </c>
      <c r="C720" s="675">
        <v>1</v>
      </c>
      <c r="D720" s="594"/>
    </row>
    <row r="721" spans="1:4" s="86" customFormat="1" ht="20.100000000000001" customHeight="1">
      <c r="A721" s="882">
        <v>400</v>
      </c>
      <c r="B721" s="373" t="s">
        <v>13558</v>
      </c>
      <c r="C721" s="1883">
        <v>1</v>
      </c>
      <c r="D721" s="594"/>
    </row>
    <row r="722" spans="1:4" s="86" customFormat="1" ht="20.100000000000001" customHeight="1">
      <c r="A722" s="882">
        <v>400</v>
      </c>
      <c r="B722" s="373" t="s">
        <v>17256</v>
      </c>
      <c r="C722" s="938">
        <v>1</v>
      </c>
      <c r="D722" s="594"/>
    </row>
    <row r="723" spans="1:4" s="86" customFormat="1" ht="20.100000000000001" customHeight="1">
      <c r="A723" s="882">
        <v>400</v>
      </c>
      <c r="B723" s="373" t="s">
        <v>17257</v>
      </c>
      <c r="C723" s="938">
        <v>1</v>
      </c>
      <c r="D723" s="594"/>
    </row>
    <row r="724" spans="1:4" s="86" customFormat="1" ht="20.100000000000001" customHeight="1">
      <c r="A724" s="882">
        <v>400</v>
      </c>
      <c r="B724" s="373" t="s">
        <v>15116</v>
      </c>
      <c r="C724" s="1883">
        <v>1</v>
      </c>
      <c r="D724" s="594"/>
    </row>
    <row r="725" spans="1:4" s="86" customFormat="1" ht="20.100000000000001" customHeight="1">
      <c r="A725" s="882">
        <v>400</v>
      </c>
      <c r="B725" s="373" t="s">
        <v>15117</v>
      </c>
      <c r="C725" s="1883">
        <v>2</v>
      </c>
      <c r="D725" s="594"/>
    </row>
    <row r="726" spans="1:4" s="86" customFormat="1" ht="20.100000000000001" customHeight="1">
      <c r="A726" s="882">
        <v>500</v>
      </c>
      <c r="B726" s="373" t="s">
        <v>12508</v>
      </c>
      <c r="C726" s="1883">
        <v>1</v>
      </c>
      <c r="D726" s="594"/>
    </row>
    <row r="727" spans="1:4" s="86" customFormat="1" ht="20.100000000000001" customHeight="1">
      <c r="A727" s="882">
        <v>550</v>
      </c>
      <c r="B727" s="373" t="s">
        <v>12509</v>
      </c>
      <c r="C727" s="1883">
        <v>1</v>
      </c>
      <c r="D727" s="594"/>
    </row>
    <row r="728" spans="1:4" s="86" customFormat="1" ht="20.100000000000001" customHeight="1">
      <c r="A728" s="882">
        <v>500</v>
      </c>
      <c r="B728" s="373" t="s">
        <v>20926</v>
      </c>
      <c r="C728" s="320">
        <v>1</v>
      </c>
      <c r="D728" s="594"/>
    </row>
    <row r="729" spans="1:4" s="86" customFormat="1" ht="20.100000000000001" customHeight="1">
      <c r="A729" s="882">
        <v>500</v>
      </c>
      <c r="B729" s="373" t="s">
        <v>12510</v>
      </c>
      <c r="C729" s="206">
        <v>1</v>
      </c>
      <c r="D729" s="594"/>
    </row>
    <row r="730" spans="1:4" s="86" customFormat="1" ht="20.100000000000001" customHeight="1">
      <c r="A730" s="883">
        <v>500</v>
      </c>
      <c r="B730" s="397" t="s">
        <v>12514</v>
      </c>
      <c r="C730" s="321">
        <v>1</v>
      </c>
      <c r="D730" s="594"/>
    </row>
    <row r="731" spans="1:4" s="86" customFormat="1" ht="20.25" customHeight="1">
      <c r="A731" s="883">
        <v>500</v>
      </c>
      <c r="B731" s="326" t="s">
        <v>16106</v>
      </c>
      <c r="C731" s="362">
        <v>1</v>
      </c>
      <c r="D731" s="594"/>
    </row>
    <row r="732" spans="1:4" s="86" customFormat="1" ht="20.100000000000001" customHeight="1">
      <c r="A732" s="883">
        <v>500</v>
      </c>
      <c r="B732" s="326" t="s">
        <v>12511</v>
      </c>
      <c r="C732" s="321">
        <v>1</v>
      </c>
      <c r="D732" s="594"/>
    </row>
    <row r="733" spans="1:4" s="86" customFormat="1" ht="20.100000000000001" customHeight="1">
      <c r="A733" s="883">
        <v>800</v>
      </c>
      <c r="B733" s="397" t="s">
        <v>26227</v>
      </c>
      <c r="C733" s="362">
        <v>1</v>
      </c>
      <c r="D733" s="594"/>
    </row>
    <row r="734" spans="1:4" s="86" customFormat="1" ht="20.100000000000001" customHeight="1">
      <c r="A734" s="883">
        <v>800</v>
      </c>
      <c r="B734" s="397" t="s">
        <v>26228</v>
      </c>
      <c r="C734" s="362">
        <v>1</v>
      </c>
      <c r="D734" s="594"/>
    </row>
    <row r="735" spans="1:4" s="86" customFormat="1" ht="20.100000000000001" customHeight="1">
      <c r="A735" s="883">
        <v>500</v>
      </c>
      <c r="B735" s="326" t="s">
        <v>20927</v>
      </c>
      <c r="C735" s="321">
        <v>2</v>
      </c>
      <c r="D735" s="594"/>
    </row>
    <row r="736" spans="1:4" s="86" customFormat="1" ht="20.100000000000001" customHeight="1">
      <c r="A736" s="883">
        <v>500</v>
      </c>
      <c r="B736" s="326" t="s">
        <v>16104</v>
      </c>
      <c r="C736" s="362">
        <v>1</v>
      </c>
      <c r="D736" s="594"/>
    </row>
    <row r="737" spans="1:4" s="86" customFormat="1" ht="20.100000000000001" customHeight="1">
      <c r="A737" s="883">
        <v>500</v>
      </c>
      <c r="B737" s="326" t="s">
        <v>25339</v>
      </c>
      <c r="C737" s="362">
        <v>1</v>
      </c>
      <c r="D737" s="594"/>
    </row>
    <row r="738" spans="1:4" s="86" customFormat="1" ht="20.100000000000001" customHeight="1">
      <c r="A738" s="883">
        <v>500</v>
      </c>
      <c r="B738" s="326" t="s">
        <v>16105</v>
      </c>
      <c r="C738" s="362">
        <v>2</v>
      </c>
      <c r="D738" s="594"/>
    </row>
    <row r="739" spans="1:4" s="86" customFormat="1" ht="20.100000000000001" customHeight="1">
      <c r="A739" s="882">
        <v>1000</v>
      </c>
      <c r="B739" s="781" t="s">
        <v>26229</v>
      </c>
      <c r="C739" s="362">
        <v>1</v>
      </c>
      <c r="D739" s="594"/>
    </row>
    <row r="740" spans="1:4" s="86" customFormat="1" ht="20.100000000000001" customHeight="1">
      <c r="A740" s="882">
        <v>1000</v>
      </c>
      <c r="B740" s="778" t="s">
        <v>26230</v>
      </c>
      <c r="C740" s="362">
        <v>1</v>
      </c>
      <c r="D740" s="594"/>
    </row>
    <row r="741" spans="1:4" s="86" customFormat="1" ht="20.100000000000001" customHeight="1">
      <c r="A741" s="882">
        <v>1000</v>
      </c>
      <c r="B741" s="778" t="s">
        <v>23833</v>
      </c>
      <c r="C741" s="362">
        <v>1</v>
      </c>
      <c r="D741" s="594"/>
    </row>
    <row r="742" spans="1:4" s="86" customFormat="1" ht="20.100000000000001" customHeight="1">
      <c r="A742" s="882">
        <v>1000</v>
      </c>
      <c r="B742" s="778" t="s">
        <v>25906</v>
      </c>
      <c r="C742" s="362">
        <v>1</v>
      </c>
      <c r="D742" s="594"/>
    </row>
    <row r="743" spans="1:4" s="86" customFormat="1" ht="20.100000000000001" customHeight="1">
      <c r="A743" s="883">
        <v>500</v>
      </c>
      <c r="B743" s="1197" t="s">
        <v>13229</v>
      </c>
      <c r="C743" s="598">
        <v>1</v>
      </c>
      <c r="D743" s="594"/>
    </row>
    <row r="744" spans="1:4" s="86" customFormat="1" ht="20.100000000000001" customHeight="1">
      <c r="A744" s="883">
        <v>500</v>
      </c>
      <c r="B744" s="326" t="s">
        <v>12512</v>
      </c>
      <c r="C744" s="321">
        <v>1</v>
      </c>
      <c r="D744" s="594"/>
    </row>
    <row r="745" spans="1:4" s="86" customFormat="1" ht="20.100000000000001" customHeight="1">
      <c r="A745" s="883">
        <v>500</v>
      </c>
      <c r="B745" s="326" t="s">
        <v>12513</v>
      </c>
      <c r="C745" s="321">
        <v>1</v>
      </c>
      <c r="D745" s="594"/>
    </row>
    <row r="746" spans="1:4" s="86" customFormat="1" ht="20.100000000000001" customHeight="1">
      <c r="A746" s="883">
        <v>500</v>
      </c>
      <c r="B746" s="326" t="s">
        <v>15904</v>
      </c>
      <c r="C746" s="321">
        <v>1</v>
      </c>
      <c r="D746" s="594"/>
    </row>
    <row r="747" spans="1:4" s="86" customFormat="1" ht="20.100000000000001" customHeight="1">
      <c r="A747" s="883">
        <v>500</v>
      </c>
      <c r="B747" s="326" t="s">
        <v>15905</v>
      </c>
      <c r="C747" s="321">
        <v>1</v>
      </c>
      <c r="D747" s="594"/>
    </row>
    <row r="748" spans="1:4" s="86" customFormat="1" ht="20.100000000000001" customHeight="1">
      <c r="A748" s="883">
        <v>500</v>
      </c>
      <c r="B748" s="326" t="s">
        <v>15907</v>
      </c>
      <c r="C748" s="321">
        <v>1</v>
      </c>
      <c r="D748" s="594"/>
    </row>
    <row r="749" spans="1:4" s="86" customFormat="1" ht="20.100000000000001" customHeight="1">
      <c r="A749" s="883">
        <v>500</v>
      </c>
      <c r="B749" s="326" t="s">
        <v>15906</v>
      </c>
      <c r="C749" s="321">
        <v>1</v>
      </c>
      <c r="D749" s="594"/>
    </row>
    <row r="750" spans="1:4" ht="20.100000000000001" customHeight="1">
      <c r="A750" s="882">
        <v>500</v>
      </c>
      <c r="B750" s="177" t="s">
        <v>4078</v>
      </c>
      <c r="C750" s="153">
        <v>2</v>
      </c>
      <c r="D750" s="594"/>
    </row>
    <row r="751" spans="1:4" ht="20.100000000000001" customHeight="1">
      <c r="A751" s="882">
        <v>600</v>
      </c>
      <c r="B751" s="177" t="s">
        <v>4077</v>
      </c>
      <c r="C751" s="153">
        <v>2</v>
      </c>
      <c r="D751" s="594"/>
    </row>
    <row r="752" spans="1:4" ht="20.100000000000001" customHeight="1">
      <c r="A752" s="912">
        <v>1500</v>
      </c>
      <c r="B752" s="177" t="s">
        <v>4094</v>
      </c>
      <c r="C752" s="153">
        <v>1</v>
      </c>
      <c r="D752" s="594"/>
    </row>
    <row r="753" spans="1:4" ht="20.100000000000001" customHeight="1">
      <c r="A753" s="912">
        <v>500</v>
      </c>
      <c r="B753" s="53" t="s">
        <v>9070</v>
      </c>
      <c r="C753" s="153">
        <v>50</v>
      </c>
      <c r="D753" s="594"/>
    </row>
    <row r="754" spans="1:4" ht="20.100000000000001" customHeight="1">
      <c r="A754" s="912">
        <v>200</v>
      </c>
      <c r="B754" s="53" t="s">
        <v>9882</v>
      </c>
      <c r="C754" s="409">
        <v>1</v>
      </c>
      <c r="D754" s="594"/>
    </row>
    <row r="755" spans="1:4" ht="20.100000000000001" customHeight="1">
      <c r="A755" s="912">
        <v>200</v>
      </c>
      <c r="B755" s="53" t="s">
        <v>9878</v>
      </c>
      <c r="C755" s="409">
        <v>1</v>
      </c>
      <c r="D755" s="594"/>
    </row>
    <row r="756" spans="1:4" ht="20.100000000000001" customHeight="1">
      <c r="A756" s="912">
        <v>200</v>
      </c>
      <c r="B756" s="53" t="s">
        <v>9879</v>
      </c>
      <c r="C756" s="409">
        <v>1</v>
      </c>
      <c r="D756" s="594"/>
    </row>
    <row r="757" spans="1:4" ht="20.100000000000001" customHeight="1">
      <c r="A757" s="912">
        <v>200</v>
      </c>
      <c r="B757" s="53" t="s">
        <v>9880</v>
      </c>
      <c r="C757" s="409">
        <v>1</v>
      </c>
      <c r="D757" s="594"/>
    </row>
    <row r="758" spans="1:4" ht="20.100000000000001" customHeight="1">
      <c r="A758" s="912">
        <v>200</v>
      </c>
      <c r="B758" s="53" t="s">
        <v>9881</v>
      </c>
      <c r="C758" s="409">
        <v>1</v>
      </c>
      <c r="D758" s="594"/>
    </row>
    <row r="759" spans="1:4" ht="20.100000000000001" customHeight="1">
      <c r="A759" s="912">
        <v>250</v>
      </c>
      <c r="B759" s="53" t="s">
        <v>4129</v>
      </c>
      <c r="C759" s="153">
        <v>1</v>
      </c>
      <c r="D759" s="594"/>
    </row>
    <row r="760" spans="1:4" ht="20.100000000000001" customHeight="1">
      <c r="A760" s="912">
        <v>300</v>
      </c>
      <c r="B760" s="53" t="s">
        <v>4126</v>
      </c>
      <c r="C760" s="153">
        <v>1</v>
      </c>
      <c r="D760" s="594"/>
    </row>
    <row r="761" spans="1:4" ht="20.100000000000001" customHeight="1">
      <c r="A761" s="912">
        <v>300</v>
      </c>
      <c r="B761" s="53" t="s">
        <v>4130</v>
      </c>
      <c r="C761" s="153">
        <v>1</v>
      </c>
      <c r="D761" s="594"/>
    </row>
    <row r="762" spans="1:4" ht="20.100000000000001" customHeight="1">
      <c r="A762" s="912">
        <v>300</v>
      </c>
      <c r="B762" s="53" t="s">
        <v>4125</v>
      </c>
      <c r="C762" s="153">
        <v>1</v>
      </c>
      <c r="D762" s="594"/>
    </row>
    <row r="763" spans="1:4" ht="20.100000000000001" customHeight="1">
      <c r="A763" s="912">
        <v>250</v>
      </c>
      <c r="B763" s="53" t="s">
        <v>4127</v>
      </c>
      <c r="C763" s="153">
        <v>1</v>
      </c>
      <c r="D763" s="594"/>
    </row>
    <row r="764" spans="1:4" ht="20.100000000000001" customHeight="1">
      <c r="A764" s="912">
        <v>500</v>
      </c>
      <c r="B764" s="53" t="s">
        <v>4137</v>
      </c>
      <c r="C764" s="153">
        <v>1</v>
      </c>
      <c r="D764" s="594"/>
    </row>
    <row r="765" spans="1:4" ht="20.100000000000001" customHeight="1">
      <c r="A765" s="912">
        <v>500</v>
      </c>
      <c r="B765" s="53" t="s">
        <v>4138</v>
      </c>
      <c r="C765" s="153">
        <v>1</v>
      </c>
      <c r="D765" s="594"/>
    </row>
    <row r="766" spans="1:4" ht="20.100000000000001" customHeight="1">
      <c r="A766" s="912">
        <v>500</v>
      </c>
      <c r="B766" s="53" t="s">
        <v>4139</v>
      </c>
      <c r="C766" s="153">
        <v>1</v>
      </c>
      <c r="D766" s="594"/>
    </row>
    <row r="767" spans="1:4" ht="20.100000000000001" customHeight="1">
      <c r="A767" s="912">
        <v>300</v>
      </c>
      <c r="B767" s="53" t="s">
        <v>4128</v>
      </c>
      <c r="C767" s="153">
        <v>1</v>
      </c>
      <c r="D767" s="594"/>
    </row>
    <row r="768" spans="1:4" ht="20.100000000000001" customHeight="1">
      <c r="A768" s="912">
        <v>300</v>
      </c>
      <c r="B768" s="53" t="s">
        <v>4140</v>
      </c>
      <c r="C768" s="153">
        <v>1</v>
      </c>
      <c r="D768" s="594"/>
    </row>
    <row r="769" spans="1:4" ht="20.100000000000001" customHeight="1">
      <c r="A769" s="912">
        <v>150</v>
      </c>
      <c r="B769" s="53" t="s">
        <v>1270</v>
      </c>
      <c r="C769" s="153">
        <v>1</v>
      </c>
      <c r="D769" s="594"/>
    </row>
    <row r="770" spans="1:4" ht="20.100000000000001" customHeight="1">
      <c r="A770" s="912">
        <v>150</v>
      </c>
      <c r="B770" s="53" t="s">
        <v>1271</v>
      </c>
      <c r="C770" s="153">
        <v>3</v>
      </c>
      <c r="D770" s="594"/>
    </row>
    <row r="771" spans="1:4" ht="20.100000000000001" customHeight="1">
      <c r="A771" s="912">
        <v>200</v>
      </c>
      <c r="B771" s="53" t="s">
        <v>1274</v>
      </c>
      <c r="C771" s="153">
        <v>3</v>
      </c>
      <c r="D771" s="594"/>
    </row>
    <row r="772" spans="1:4" ht="20.100000000000001" customHeight="1">
      <c r="A772" s="912">
        <v>200</v>
      </c>
      <c r="B772" s="53" t="s">
        <v>1273</v>
      </c>
      <c r="C772" s="153">
        <v>1</v>
      </c>
      <c r="D772" s="594"/>
    </row>
    <row r="773" spans="1:4" ht="20.100000000000001" customHeight="1">
      <c r="A773" s="912">
        <v>220</v>
      </c>
      <c r="B773" s="53" t="s">
        <v>1272</v>
      </c>
      <c r="C773" s="153">
        <v>1</v>
      </c>
      <c r="D773" s="594"/>
    </row>
    <row r="774" spans="1:4" ht="20.100000000000001" customHeight="1">
      <c r="A774" s="912">
        <v>800</v>
      </c>
      <c r="B774" s="53" t="s">
        <v>4095</v>
      </c>
      <c r="C774" s="153">
        <v>1</v>
      </c>
      <c r="D774" s="594"/>
    </row>
    <row r="775" spans="1:4" ht="20.100000000000001" customHeight="1">
      <c r="A775" s="912">
        <v>800</v>
      </c>
      <c r="B775" s="53" t="s">
        <v>4096</v>
      </c>
      <c r="C775" s="153">
        <v>1</v>
      </c>
      <c r="D775" s="594"/>
    </row>
    <row r="776" spans="1:4" ht="20.100000000000001" customHeight="1">
      <c r="A776" s="912">
        <v>800</v>
      </c>
      <c r="B776" s="53" t="s">
        <v>4097</v>
      </c>
      <c r="C776" s="153">
        <v>1</v>
      </c>
      <c r="D776" s="594"/>
    </row>
    <row r="777" spans="1:4" ht="20.100000000000001" customHeight="1">
      <c r="A777" s="912">
        <v>800</v>
      </c>
      <c r="B777" s="53" t="s">
        <v>4098</v>
      </c>
      <c r="C777" s="153">
        <v>1</v>
      </c>
      <c r="D777" s="594"/>
    </row>
    <row r="778" spans="1:4" ht="20.100000000000001" customHeight="1">
      <c r="A778" s="912">
        <v>500</v>
      </c>
      <c r="B778" s="53" t="s">
        <v>4099</v>
      </c>
      <c r="C778" s="153">
        <v>1</v>
      </c>
      <c r="D778" s="594"/>
    </row>
    <row r="779" spans="1:4" ht="20.100000000000001" customHeight="1">
      <c r="A779" s="912">
        <v>3500</v>
      </c>
      <c r="B779" s="53" t="s">
        <v>9008</v>
      </c>
      <c r="C779" s="153">
        <v>1</v>
      </c>
      <c r="D779" s="594"/>
    </row>
    <row r="780" spans="1:4" ht="20.100000000000001" customHeight="1">
      <c r="A780" s="912">
        <v>300</v>
      </c>
      <c r="B780" s="53" t="s">
        <v>4173</v>
      </c>
      <c r="C780" s="153">
        <v>1</v>
      </c>
      <c r="D780" s="594"/>
    </row>
    <row r="781" spans="1:4" ht="20.100000000000001" customHeight="1">
      <c r="A781" s="912">
        <v>300</v>
      </c>
      <c r="B781" s="53" t="s">
        <v>9006</v>
      </c>
      <c r="C781" s="153">
        <v>1</v>
      </c>
      <c r="D781" s="594"/>
    </row>
    <row r="782" spans="1:4" ht="20.100000000000001" customHeight="1">
      <c r="A782" s="912">
        <v>300</v>
      </c>
      <c r="B782" s="53" t="s">
        <v>9007</v>
      </c>
      <c r="C782" s="153">
        <v>1</v>
      </c>
      <c r="D782" s="594"/>
    </row>
    <row r="783" spans="1:4" ht="20.100000000000001" customHeight="1">
      <c r="A783" s="912">
        <v>500</v>
      </c>
      <c r="B783" s="53" t="s">
        <v>4174</v>
      </c>
      <c r="C783" s="153">
        <v>1</v>
      </c>
      <c r="D783" s="594"/>
    </row>
    <row r="784" spans="1:4" ht="20.100000000000001" customHeight="1">
      <c r="A784" s="912">
        <v>500</v>
      </c>
      <c r="B784" s="53" t="s">
        <v>4175</v>
      </c>
      <c r="C784" s="153">
        <v>1</v>
      </c>
      <c r="D784" s="594"/>
    </row>
    <row r="785" spans="1:4" ht="20.100000000000001" customHeight="1">
      <c r="A785" s="912">
        <v>800</v>
      </c>
      <c r="B785" s="53" t="s">
        <v>4176</v>
      </c>
      <c r="C785" s="153">
        <v>1</v>
      </c>
      <c r="D785" s="594"/>
    </row>
    <row r="786" spans="1:4" ht="20.100000000000001" customHeight="1">
      <c r="A786" s="912">
        <v>100</v>
      </c>
      <c r="B786" s="53" t="s">
        <v>2507</v>
      </c>
      <c r="C786" s="153">
        <v>5</v>
      </c>
      <c r="D786" s="594"/>
    </row>
    <row r="787" spans="1:4" ht="20.100000000000001" customHeight="1">
      <c r="A787" s="912">
        <v>120</v>
      </c>
      <c r="B787" s="53" t="s">
        <v>4091</v>
      </c>
      <c r="C787" s="153">
        <v>1</v>
      </c>
      <c r="D787" s="594"/>
    </row>
    <row r="788" spans="1:4" ht="20.100000000000001" customHeight="1">
      <c r="A788" s="912">
        <v>30</v>
      </c>
      <c r="B788" s="53" t="s">
        <v>4092</v>
      </c>
      <c r="C788" s="153">
        <v>1</v>
      </c>
      <c r="D788" s="594"/>
    </row>
    <row r="789" spans="1:4" ht="20.100000000000001" customHeight="1">
      <c r="A789" s="912">
        <v>60</v>
      </c>
      <c r="B789" s="53" t="s">
        <v>4093</v>
      </c>
      <c r="C789" s="153">
        <v>1</v>
      </c>
      <c r="D789" s="594"/>
    </row>
    <row r="790" spans="1:4" ht="20.100000000000001" customHeight="1">
      <c r="A790" s="918">
        <v>350</v>
      </c>
      <c r="B790" s="529" t="s">
        <v>25218</v>
      </c>
      <c r="C790" s="361">
        <v>3</v>
      </c>
      <c r="D790" s="361"/>
    </row>
    <row r="791" spans="1:4" ht="20.100000000000001" customHeight="1">
      <c r="A791" s="883">
        <v>600</v>
      </c>
      <c r="B791" s="53" t="s">
        <v>18126</v>
      </c>
      <c r="C791" s="361">
        <v>4</v>
      </c>
      <c r="D791" s="594"/>
    </row>
    <row r="792" spans="1:4" ht="20.100000000000001" customHeight="1">
      <c r="A792" s="883">
        <v>600</v>
      </c>
      <c r="B792" s="53" t="s">
        <v>18127</v>
      </c>
      <c r="C792" s="361">
        <v>2</v>
      </c>
      <c r="D792" s="594"/>
    </row>
    <row r="793" spans="1:4" ht="20.100000000000001" customHeight="1">
      <c r="A793" s="883">
        <v>800</v>
      </c>
      <c r="B793" s="53" t="s">
        <v>17916</v>
      </c>
      <c r="C793" s="560">
        <v>1</v>
      </c>
      <c r="D793" s="594"/>
    </row>
    <row r="794" spans="1:4" ht="20.100000000000001" customHeight="1">
      <c r="A794" s="883">
        <v>800</v>
      </c>
      <c r="B794" s="53" t="s">
        <v>17833</v>
      </c>
      <c r="C794" s="361">
        <v>1</v>
      </c>
      <c r="D794" s="548"/>
    </row>
    <row r="795" spans="1:4" ht="20.100000000000001" customHeight="1">
      <c r="A795" s="883">
        <v>950</v>
      </c>
      <c r="B795" s="53" t="s">
        <v>15994</v>
      </c>
      <c r="C795" s="361">
        <v>1</v>
      </c>
      <c r="D795" s="594"/>
    </row>
    <row r="796" spans="1:4" ht="20.100000000000001" customHeight="1">
      <c r="A796" s="883">
        <v>2000</v>
      </c>
      <c r="B796" s="53" t="s">
        <v>27507</v>
      </c>
      <c r="C796" s="361">
        <v>1</v>
      </c>
      <c r="D796" s="153"/>
    </row>
    <row r="797" spans="1:4" ht="20.100000000000001" customHeight="1">
      <c r="A797" s="883">
        <v>950</v>
      </c>
      <c r="B797" s="53" t="s">
        <v>15996</v>
      </c>
      <c r="C797" s="361">
        <v>1</v>
      </c>
      <c r="D797" s="153"/>
    </row>
    <row r="798" spans="1:4" ht="20.100000000000001" customHeight="1">
      <c r="A798" s="883">
        <v>950</v>
      </c>
      <c r="B798" s="53" t="s">
        <v>15995</v>
      </c>
      <c r="C798" s="361">
        <v>1</v>
      </c>
      <c r="D798" s="594"/>
    </row>
    <row r="799" spans="1:4" ht="20.100000000000001" customHeight="1">
      <c r="A799" s="883">
        <v>950</v>
      </c>
      <c r="B799" s="53" t="s">
        <v>17756</v>
      </c>
      <c r="C799" s="361">
        <v>1</v>
      </c>
      <c r="D799" s="594"/>
    </row>
    <row r="800" spans="1:4" ht="20.100000000000001" customHeight="1">
      <c r="A800" s="882">
        <v>800</v>
      </c>
      <c r="B800" s="53" t="s">
        <v>17765</v>
      </c>
      <c r="C800" s="361">
        <v>1</v>
      </c>
      <c r="D800" s="548"/>
    </row>
    <row r="801" spans="1:4" ht="20.100000000000001" customHeight="1">
      <c r="A801" s="882">
        <v>800</v>
      </c>
      <c r="B801" s="53" t="s">
        <v>17764</v>
      </c>
      <c r="C801" s="361">
        <v>1</v>
      </c>
      <c r="D801" s="548"/>
    </row>
    <row r="802" spans="1:4" ht="20.100000000000001" customHeight="1">
      <c r="A802" s="882">
        <v>800</v>
      </c>
      <c r="B802" s="53" t="s">
        <v>17777</v>
      </c>
      <c r="C802" s="361">
        <v>1</v>
      </c>
      <c r="D802" s="638"/>
    </row>
    <row r="803" spans="1:4" ht="20.100000000000001" customHeight="1">
      <c r="A803" s="882">
        <v>800</v>
      </c>
      <c r="B803" s="53" t="s">
        <v>19840</v>
      </c>
      <c r="C803" s="361">
        <v>1</v>
      </c>
      <c r="D803" s="638"/>
    </row>
    <row r="804" spans="1:4" s="86" customFormat="1" ht="20.100000000000001" customHeight="1">
      <c r="A804" s="883">
        <v>1200</v>
      </c>
      <c r="B804" s="197" t="s">
        <v>17755</v>
      </c>
      <c r="C804" s="361">
        <v>1</v>
      </c>
      <c r="D804" s="594"/>
    </row>
    <row r="805" spans="1:4" s="86" customFormat="1" ht="20.100000000000001" customHeight="1">
      <c r="A805" s="879">
        <v>950</v>
      </c>
      <c r="B805" s="53" t="s">
        <v>17766</v>
      </c>
      <c r="C805" s="560">
        <v>1</v>
      </c>
      <c r="D805" s="31"/>
    </row>
    <row r="806" spans="1:4" ht="20.100000000000001" customHeight="1">
      <c r="A806" s="883">
        <v>950</v>
      </c>
      <c r="B806" s="53" t="s">
        <v>17757</v>
      </c>
      <c r="C806" s="361">
        <v>1</v>
      </c>
      <c r="D806" s="594"/>
    </row>
    <row r="807" spans="1:4" ht="20.100000000000001" customHeight="1">
      <c r="A807" s="883">
        <v>800</v>
      </c>
      <c r="B807" s="377" t="s">
        <v>19211</v>
      </c>
      <c r="C807" s="560">
        <v>1</v>
      </c>
      <c r="D807" s="548"/>
    </row>
    <row r="808" spans="1:4" ht="20.100000000000001" customHeight="1">
      <c r="A808" s="883">
        <v>800</v>
      </c>
      <c r="B808" s="53" t="s">
        <v>17758</v>
      </c>
      <c r="C808" s="560">
        <v>1</v>
      </c>
      <c r="D808" s="594"/>
    </row>
    <row r="809" spans="1:4" ht="20.100000000000001" customHeight="1">
      <c r="A809" s="883">
        <v>600</v>
      </c>
      <c r="B809" s="53" t="s">
        <v>18083</v>
      </c>
      <c r="C809" s="560">
        <v>1</v>
      </c>
      <c r="D809" s="594"/>
    </row>
    <row r="810" spans="1:4" ht="20.100000000000001" customHeight="1">
      <c r="A810" s="883">
        <v>800</v>
      </c>
      <c r="B810" s="53" t="s">
        <v>18082</v>
      </c>
      <c r="C810" s="560">
        <v>1</v>
      </c>
      <c r="D810" s="594"/>
    </row>
    <row r="811" spans="1:4" s="86" customFormat="1" ht="20.100000000000001" customHeight="1">
      <c r="A811" s="883">
        <v>1200</v>
      </c>
      <c r="B811" s="197" t="s">
        <v>17759</v>
      </c>
      <c r="C811" s="560">
        <v>1</v>
      </c>
      <c r="D811" s="594"/>
    </row>
    <row r="812" spans="1:4" s="86" customFormat="1" ht="20.100000000000001" customHeight="1">
      <c r="A812" s="883">
        <v>1800</v>
      </c>
      <c r="B812" s="197" t="s">
        <v>17760</v>
      </c>
      <c r="C812" s="560">
        <v>1</v>
      </c>
      <c r="D812" s="594"/>
    </row>
    <row r="813" spans="1:4" s="86" customFormat="1" ht="20.100000000000001" customHeight="1">
      <c r="A813" s="883">
        <v>3100</v>
      </c>
      <c r="B813" s="197" t="s">
        <v>17762</v>
      </c>
      <c r="C813" s="560">
        <v>1</v>
      </c>
      <c r="D813" s="594"/>
    </row>
    <row r="814" spans="1:4" s="86" customFormat="1" ht="20.100000000000001" customHeight="1">
      <c r="A814" s="883">
        <v>3000</v>
      </c>
      <c r="B814" s="197" t="s">
        <v>17763</v>
      </c>
      <c r="C814" s="560">
        <v>1</v>
      </c>
      <c r="D814" s="594"/>
    </row>
    <row r="815" spans="1:4" s="86" customFormat="1" ht="20.100000000000001" customHeight="1">
      <c r="A815" s="883">
        <v>850</v>
      </c>
      <c r="B815" s="197" t="s">
        <v>17270</v>
      </c>
      <c r="C815" s="361">
        <v>1</v>
      </c>
      <c r="D815" s="594"/>
    </row>
    <row r="816" spans="1:4" s="86" customFormat="1" ht="20.100000000000001" customHeight="1">
      <c r="A816" s="883">
        <v>950</v>
      </c>
      <c r="B816" s="197" t="s">
        <v>17271</v>
      </c>
      <c r="C816" s="361">
        <v>1</v>
      </c>
      <c r="D816" s="594"/>
    </row>
    <row r="817" spans="1:4" ht="20.100000000000001" customHeight="1">
      <c r="A817" s="885">
        <v>1000</v>
      </c>
      <c r="B817" s="53" t="s">
        <v>3943</v>
      </c>
      <c r="C817" s="361">
        <v>2</v>
      </c>
      <c r="D817" s="594"/>
    </row>
    <row r="818" spans="1:4" ht="20.100000000000001" customHeight="1">
      <c r="A818" s="885">
        <v>600</v>
      </c>
      <c r="B818" s="53" t="s">
        <v>3924</v>
      </c>
      <c r="C818" s="361">
        <v>1</v>
      </c>
      <c r="D818" s="594"/>
    </row>
    <row r="819" spans="1:4" s="86" customFormat="1" ht="20.100000000000001" customHeight="1">
      <c r="A819" s="881"/>
      <c r="B819" s="1154" t="s">
        <v>19</v>
      </c>
      <c r="C819" s="68"/>
      <c r="D819" s="3092">
        <f>SUM(D13:D818)</f>
        <v>0</v>
      </c>
    </row>
    <row r="820" spans="1:4" ht="20.100000000000001" customHeight="1">
      <c r="A820" s="912" t="s">
        <v>440</v>
      </c>
      <c r="B820" s="2989" t="s">
        <v>25919</v>
      </c>
      <c r="C820" s="68" t="s">
        <v>21</v>
      </c>
      <c r="D820" s="260">
        <f>SUBTOTAL(9,D115:D819)</f>
        <v>0</v>
      </c>
    </row>
    <row r="821" spans="1:4" s="86" customFormat="1" ht="20.100000000000001" customHeight="1">
      <c r="A821" s="1892">
        <v>2000</v>
      </c>
      <c r="B821" s="1884" t="s">
        <v>10052</v>
      </c>
      <c r="C821" s="485">
        <v>1</v>
      </c>
      <c r="D821" s="835"/>
    </row>
    <row r="822" spans="1:4" s="86" customFormat="1" ht="20.100000000000001" customHeight="1">
      <c r="A822" s="1892">
        <v>1000</v>
      </c>
      <c r="B822" s="434" t="s">
        <v>9368</v>
      </c>
      <c r="C822" s="1882">
        <v>1</v>
      </c>
      <c r="D822" s="834"/>
    </row>
    <row r="823" spans="1:4" s="86" customFormat="1" ht="20.100000000000001" customHeight="1">
      <c r="A823" s="1893">
        <v>400</v>
      </c>
      <c r="B823" s="434" t="s">
        <v>9369</v>
      </c>
      <c r="C823" s="1882">
        <v>1</v>
      </c>
      <c r="D823" s="834"/>
    </row>
    <row r="824" spans="1:4" s="86" customFormat="1" ht="20.100000000000001" customHeight="1">
      <c r="A824" s="1892">
        <v>800</v>
      </c>
      <c r="B824" s="434" t="s">
        <v>9370</v>
      </c>
      <c r="C824" s="1882">
        <v>1</v>
      </c>
      <c r="D824" s="834"/>
    </row>
    <row r="825" spans="1:4" s="86" customFormat="1" ht="20.100000000000001" customHeight="1">
      <c r="A825" s="1892">
        <v>400</v>
      </c>
      <c r="B825" s="434" t="s">
        <v>9371</v>
      </c>
      <c r="C825" s="1882">
        <v>1</v>
      </c>
      <c r="D825" s="834"/>
    </row>
    <row r="826" spans="1:4" s="86" customFormat="1" ht="20.100000000000001" customHeight="1">
      <c r="A826" s="1894">
        <v>500</v>
      </c>
      <c r="B826" s="197" t="s">
        <v>14790</v>
      </c>
      <c r="C826" s="422">
        <v>2</v>
      </c>
      <c r="D826" s="31"/>
    </row>
    <row r="827" spans="1:4" ht="20.100000000000001" customHeight="1">
      <c r="A827" s="1894">
        <v>1200</v>
      </c>
      <c r="B827" s="53" t="s">
        <v>13880</v>
      </c>
      <c r="C827" s="409">
        <v>1</v>
      </c>
      <c r="D827" s="31"/>
    </row>
    <row r="828" spans="1:4" ht="20.100000000000001" customHeight="1">
      <c r="A828" s="1894">
        <v>1200</v>
      </c>
      <c r="B828" s="53" t="s">
        <v>13881</v>
      </c>
      <c r="C828" s="409">
        <v>1</v>
      </c>
      <c r="D828" s="31"/>
    </row>
    <row r="829" spans="1:4" ht="20.100000000000001" customHeight="1">
      <c r="A829" s="1893">
        <v>1200</v>
      </c>
      <c r="B829" s="434" t="s">
        <v>9372</v>
      </c>
      <c r="C829" s="486">
        <v>1</v>
      </c>
      <c r="D829" s="834"/>
    </row>
    <row r="830" spans="1:4" s="86" customFormat="1" ht="20.100000000000001" customHeight="1">
      <c r="A830" s="1895">
        <v>600</v>
      </c>
      <c r="B830" s="776" t="s">
        <v>14794</v>
      </c>
      <c r="C830" s="1882">
        <v>1</v>
      </c>
      <c r="D830" s="834"/>
    </row>
    <row r="831" spans="1:4" s="86" customFormat="1" ht="20.100000000000001" customHeight="1">
      <c r="A831" s="1895">
        <v>600</v>
      </c>
      <c r="B831" s="776" t="s">
        <v>14795</v>
      </c>
      <c r="C831" s="1882">
        <v>1</v>
      </c>
      <c r="D831" s="834"/>
    </row>
    <row r="832" spans="1:4" s="86" customFormat="1" ht="20.100000000000001" customHeight="1">
      <c r="A832" s="1896">
        <v>600</v>
      </c>
      <c r="B832" s="776" t="s">
        <v>14796</v>
      </c>
      <c r="C832" s="1882">
        <v>1</v>
      </c>
      <c r="D832" s="834"/>
    </row>
    <row r="833" spans="1:4" s="86" customFormat="1" ht="20.100000000000001" customHeight="1">
      <c r="A833" s="1892"/>
      <c r="B833" s="434"/>
      <c r="C833" s="1882">
        <v>1</v>
      </c>
      <c r="D833" s="834"/>
    </row>
    <row r="834" spans="1:4" s="86" customFormat="1" ht="20.100000000000001" customHeight="1">
      <c r="A834" s="1892">
        <v>300</v>
      </c>
      <c r="B834" s="434" t="s">
        <v>9373</v>
      </c>
      <c r="C834" s="1882">
        <v>1</v>
      </c>
      <c r="D834" s="834"/>
    </row>
    <row r="835" spans="1:4" s="86" customFormat="1" ht="20.100000000000001" customHeight="1">
      <c r="A835" s="1892">
        <v>300</v>
      </c>
      <c r="B835" s="434" t="s">
        <v>9374</v>
      </c>
      <c r="C835" s="1882">
        <v>1</v>
      </c>
      <c r="D835" s="834"/>
    </row>
    <row r="836" spans="1:4" s="86" customFormat="1" ht="20.100000000000001" customHeight="1">
      <c r="A836" s="1893">
        <v>600</v>
      </c>
      <c r="B836" s="434" t="s">
        <v>9516</v>
      </c>
      <c r="C836" s="1882">
        <v>1</v>
      </c>
      <c r="D836" s="834"/>
    </row>
    <row r="837" spans="1:4" s="86" customFormat="1" ht="20.100000000000001" customHeight="1">
      <c r="A837" s="1892">
        <v>300</v>
      </c>
      <c r="B837" s="434" t="s">
        <v>10053</v>
      </c>
      <c r="C837" s="1542">
        <v>1</v>
      </c>
      <c r="D837" s="487"/>
    </row>
    <row r="838" spans="1:4" s="86" customFormat="1" ht="20.100000000000001" customHeight="1">
      <c r="A838" s="1893">
        <v>400</v>
      </c>
      <c r="B838" s="434" t="s">
        <v>10054</v>
      </c>
      <c r="C838" s="1542">
        <v>1</v>
      </c>
      <c r="D838" s="487"/>
    </row>
    <row r="839" spans="1:4" s="86" customFormat="1" ht="20.100000000000001" customHeight="1">
      <c r="A839" s="1893">
        <v>400</v>
      </c>
      <c r="B839" s="434" t="s">
        <v>9375</v>
      </c>
      <c r="C839" s="1882">
        <v>1</v>
      </c>
      <c r="D839" s="834"/>
    </row>
    <row r="840" spans="1:4" s="86" customFormat="1" ht="20.100000000000001" customHeight="1">
      <c r="A840" s="1892">
        <v>600</v>
      </c>
      <c r="B840" s="434" t="s">
        <v>9376</v>
      </c>
      <c r="C840" s="1882">
        <v>1</v>
      </c>
      <c r="D840" s="834"/>
    </row>
    <row r="841" spans="1:4" s="86" customFormat="1" ht="20.100000000000001" customHeight="1">
      <c r="A841" s="1892">
        <v>1000</v>
      </c>
      <c r="B841" s="434" t="s">
        <v>9377</v>
      </c>
      <c r="C841" s="1882">
        <v>1</v>
      </c>
      <c r="D841" s="834"/>
    </row>
    <row r="842" spans="1:4" s="86" customFormat="1" ht="20.100000000000001" customHeight="1">
      <c r="A842" s="1892">
        <v>1800</v>
      </c>
      <c r="B842" s="434" t="s">
        <v>10055</v>
      </c>
      <c r="C842" s="485">
        <v>1</v>
      </c>
      <c r="D842" s="487"/>
    </row>
  </sheetData>
  <autoFilter ref="A1:D842">
    <filterColumn colId="2"/>
    <filterColumn colId="3"/>
  </autoFilter>
  <pageMargins left="0" right="0" top="0" bottom="0" header="0.31496062992125984" footer="0.31496062992125984"/>
  <pageSetup paperSize="9" orientation="portrait" verticalDpi="0" r:id="rId1"/>
</worksheet>
</file>

<file path=xl/worksheets/sheet9.xml><?xml version="1.0" encoding="utf-8"?>
<worksheet xmlns="http://schemas.openxmlformats.org/spreadsheetml/2006/main" xmlns:r="http://schemas.openxmlformats.org/officeDocument/2006/relationships">
  <sheetPr codeName="Лист9"/>
  <dimension ref="A1:D1920"/>
  <sheetViews>
    <sheetView zoomScale="175" zoomScaleNormal="175" workbookViewId="0">
      <selection activeCell="D56" sqref="D56"/>
    </sheetView>
  </sheetViews>
  <sheetFormatPr defaultColWidth="1.42578125" defaultRowHeight="12.75"/>
  <cols>
    <col min="1" max="1" width="8" style="98" customWidth="1"/>
    <col min="2" max="2" width="90" style="11" customWidth="1"/>
    <col min="3" max="3" width="4.5703125" style="21" customWidth="1"/>
    <col min="4" max="4" width="5.7109375" style="1930" customWidth="1"/>
    <col min="5" max="16384" width="1.42578125" style="10"/>
  </cols>
  <sheetData>
    <row r="1" spans="1:4" ht="17.45" customHeight="1">
      <c r="A1" s="95" t="s">
        <v>441</v>
      </c>
      <c r="B1" s="2506" t="s">
        <v>48826</v>
      </c>
      <c r="C1" s="3737" t="s">
        <v>589</v>
      </c>
      <c r="D1" s="3738" t="s">
        <v>2</v>
      </c>
    </row>
    <row r="2" spans="1:4" s="11" customFormat="1" ht="15" customHeight="1">
      <c r="A2" s="91">
        <v>1800</v>
      </c>
      <c r="B2" s="435" t="s">
        <v>2213</v>
      </c>
      <c r="C2" s="85">
        <v>1</v>
      </c>
      <c r="D2" s="1925"/>
    </row>
    <row r="3" spans="1:4" s="11" customFormat="1" ht="15" customHeight="1">
      <c r="A3" s="883">
        <v>100</v>
      </c>
      <c r="B3" s="5" t="s">
        <v>8153</v>
      </c>
      <c r="C3" s="262">
        <v>5</v>
      </c>
      <c r="D3" s="232"/>
    </row>
    <row r="4" spans="1:4" s="11" customFormat="1" ht="15" customHeight="1">
      <c r="A4" s="883">
        <v>150</v>
      </c>
      <c r="B4" s="5" t="s">
        <v>442</v>
      </c>
      <c r="C4" s="262">
        <v>2</v>
      </c>
      <c r="D4" s="232"/>
    </row>
    <row r="5" spans="1:4" s="11" customFormat="1" ht="15" customHeight="1">
      <c r="A5" s="883">
        <v>100</v>
      </c>
      <c r="B5" s="5" t="s">
        <v>443</v>
      </c>
      <c r="C5" s="262">
        <v>54</v>
      </c>
      <c r="D5" s="232"/>
    </row>
    <row r="6" spans="1:4" s="11" customFormat="1" ht="15" customHeight="1">
      <c r="A6" s="883">
        <v>100</v>
      </c>
      <c r="B6" s="5" t="s">
        <v>8176</v>
      </c>
      <c r="C6" s="262">
        <v>1</v>
      </c>
      <c r="D6" s="232"/>
    </row>
    <row r="7" spans="1:4" s="11" customFormat="1" ht="15" customHeight="1">
      <c r="A7" s="883">
        <v>150</v>
      </c>
      <c r="B7" s="5" t="s">
        <v>24590</v>
      </c>
      <c r="C7" s="262">
        <v>2</v>
      </c>
      <c r="D7" s="232"/>
    </row>
    <row r="8" spans="1:4" s="11" customFormat="1" ht="15" customHeight="1">
      <c r="A8" s="257">
        <v>15</v>
      </c>
      <c r="B8" s="5" t="s">
        <v>7697</v>
      </c>
      <c r="C8" s="262">
        <v>60</v>
      </c>
      <c r="D8" s="1924"/>
    </row>
    <row r="9" spans="1:4" s="11" customFormat="1" ht="15" customHeight="1">
      <c r="A9" s="258">
        <v>20</v>
      </c>
      <c r="B9" s="5" t="s">
        <v>7696</v>
      </c>
      <c r="C9" s="262">
        <v>20</v>
      </c>
      <c r="D9" s="1924"/>
    </row>
    <row r="10" spans="1:4" s="11" customFormat="1" ht="15" customHeight="1">
      <c r="A10" s="883">
        <v>100</v>
      </c>
      <c r="B10" s="5" t="s">
        <v>7695</v>
      </c>
      <c r="C10" s="262">
        <v>7</v>
      </c>
      <c r="D10" s="232"/>
    </row>
    <row r="11" spans="1:4" s="11" customFormat="1" ht="15" customHeight="1">
      <c r="A11" s="883">
        <v>150</v>
      </c>
      <c r="B11" s="5" t="s">
        <v>9835</v>
      </c>
      <c r="C11" s="213">
        <v>4</v>
      </c>
      <c r="D11" s="232"/>
    </row>
    <row r="12" spans="1:4" ht="15" customHeight="1">
      <c r="A12" s="813">
        <v>80</v>
      </c>
      <c r="B12" s="436" t="s">
        <v>15846</v>
      </c>
      <c r="C12" s="261">
        <v>2</v>
      </c>
      <c r="D12" s="232"/>
    </row>
    <row r="13" spans="1:4" ht="15" customHeight="1">
      <c r="A13" s="813">
        <v>150</v>
      </c>
      <c r="B13" s="589" t="s">
        <v>15856</v>
      </c>
      <c r="C13" s="212">
        <v>1</v>
      </c>
      <c r="D13" s="232"/>
    </row>
    <row r="14" spans="1:4" ht="15.6" customHeight="1">
      <c r="A14" s="813">
        <v>200</v>
      </c>
      <c r="B14" s="589" t="s">
        <v>15857</v>
      </c>
      <c r="C14" s="212">
        <v>1</v>
      </c>
      <c r="D14" s="232"/>
    </row>
    <row r="15" spans="1:4" ht="15" customHeight="1">
      <c r="A15" s="813">
        <v>100</v>
      </c>
      <c r="B15" s="815" t="s">
        <v>15847</v>
      </c>
      <c r="C15" s="212">
        <v>1</v>
      </c>
      <c r="D15" s="232"/>
    </row>
    <row r="16" spans="1:4" ht="15" customHeight="1">
      <c r="A16" s="813">
        <v>100</v>
      </c>
      <c r="B16" s="815" t="s">
        <v>15848</v>
      </c>
      <c r="C16" s="261">
        <v>35</v>
      </c>
      <c r="D16" s="232"/>
    </row>
    <row r="17" spans="1:4" ht="15" customHeight="1">
      <c r="A17" s="813">
        <v>80</v>
      </c>
      <c r="B17" s="589" t="s">
        <v>15849</v>
      </c>
      <c r="C17" s="212">
        <v>5</v>
      </c>
      <c r="D17" s="232"/>
    </row>
    <row r="18" spans="1:4" ht="15" customHeight="1">
      <c r="A18" s="813">
        <v>50</v>
      </c>
      <c r="B18" s="815" t="s">
        <v>15850</v>
      </c>
      <c r="C18" s="261">
        <v>16</v>
      </c>
      <c r="D18" s="232"/>
    </row>
    <row r="19" spans="1:4" ht="15" customHeight="1">
      <c r="A19" s="813">
        <v>80</v>
      </c>
      <c r="B19" s="815" t="s">
        <v>15851</v>
      </c>
      <c r="C19" s="261">
        <v>1</v>
      </c>
      <c r="D19" s="232"/>
    </row>
    <row r="20" spans="1:4" ht="15" customHeight="1">
      <c r="A20" s="813">
        <v>80</v>
      </c>
      <c r="B20" s="815" t="s">
        <v>15858</v>
      </c>
      <c r="C20" s="212">
        <v>1</v>
      </c>
      <c r="D20" s="232"/>
    </row>
    <row r="21" spans="1:4" ht="15" customHeight="1">
      <c r="A21" s="813">
        <v>80</v>
      </c>
      <c r="B21" s="815" t="s">
        <v>15852</v>
      </c>
      <c r="C21" s="212">
        <v>1</v>
      </c>
      <c r="D21" s="232"/>
    </row>
    <row r="22" spans="1:4" ht="15" customHeight="1">
      <c r="A22" s="813">
        <v>50</v>
      </c>
      <c r="B22" s="589" t="s">
        <v>15853</v>
      </c>
      <c r="C22" s="261">
        <v>31</v>
      </c>
      <c r="D22" s="232"/>
    </row>
    <row r="23" spans="1:4" ht="15" customHeight="1">
      <c r="A23" s="813">
        <v>80</v>
      </c>
      <c r="B23" s="815" t="s">
        <v>15854</v>
      </c>
      <c r="C23" s="261">
        <v>27</v>
      </c>
      <c r="D23" s="232"/>
    </row>
    <row r="24" spans="1:4" ht="15" customHeight="1">
      <c r="A24" s="813">
        <v>50</v>
      </c>
      <c r="B24" s="589" t="s">
        <v>15855</v>
      </c>
      <c r="C24" s="261">
        <v>33</v>
      </c>
      <c r="D24" s="232"/>
    </row>
    <row r="25" spans="1:4" ht="15" customHeight="1">
      <c r="A25" s="813">
        <v>80</v>
      </c>
      <c r="B25" s="589" t="s">
        <v>24321</v>
      </c>
      <c r="C25" s="212">
        <v>3</v>
      </c>
      <c r="D25" s="232"/>
    </row>
    <row r="26" spans="1:4" ht="15" customHeight="1">
      <c r="A26" s="813">
        <v>50</v>
      </c>
      <c r="B26" s="589" t="s">
        <v>15859</v>
      </c>
      <c r="C26" s="212">
        <v>3</v>
      </c>
      <c r="D26" s="232"/>
    </row>
    <row r="27" spans="1:4" ht="15" customHeight="1">
      <c r="A27" s="813">
        <v>50</v>
      </c>
      <c r="B27" s="589" t="s">
        <v>15860</v>
      </c>
      <c r="C27" s="212">
        <v>3</v>
      </c>
      <c r="D27" s="232"/>
    </row>
    <row r="28" spans="1:4" ht="15" customHeight="1">
      <c r="A28" s="813">
        <v>50</v>
      </c>
      <c r="B28" s="589" t="s">
        <v>15861</v>
      </c>
      <c r="C28" s="212">
        <v>3</v>
      </c>
      <c r="D28" s="232"/>
    </row>
    <row r="29" spans="1:4" ht="15" customHeight="1">
      <c r="A29" s="813">
        <v>50</v>
      </c>
      <c r="B29" s="589" t="s">
        <v>15862</v>
      </c>
      <c r="C29" s="212">
        <v>3</v>
      </c>
      <c r="D29" s="232"/>
    </row>
    <row r="30" spans="1:4" ht="15" customHeight="1">
      <c r="A30" s="813">
        <v>50</v>
      </c>
      <c r="B30" s="589" t="s">
        <v>15863</v>
      </c>
      <c r="C30" s="212">
        <v>3</v>
      </c>
      <c r="D30" s="232"/>
    </row>
    <row r="31" spans="1:4" ht="15" customHeight="1">
      <c r="A31" s="813">
        <v>50</v>
      </c>
      <c r="B31" s="589" t="s">
        <v>15942</v>
      </c>
      <c r="C31" s="212">
        <v>3</v>
      </c>
      <c r="D31" s="232"/>
    </row>
    <row r="32" spans="1:4" s="11" customFormat="1" ht="15" customHeight="1">
      <c r="A32" s="480">
        <v>80</v>
      </c>
      <c r="B32" s="437" t="s">
        <v>15318</v>
      </c>
      <c r="C32" s="261">
        <v>1</v>
      </c>
      <c r="D32" s="1924"/>
    </row>
    <row r="33" spans="1:4" s="11" customFormat="1" ht="15" customHeight="1">
      <c r="A33" s="480">
        <v>50</v>
      </c>
      <c r="B33" s="437" t="s">
        <v>15317</v>
      </c>
      <c r="C33" s="261">
        <v>80</v>
      </c>
      <c r="D33" s="1926"/>
    </row>
    <row r="34" spans="1:4" s="11" customFormat="1" ht="15" customHeight="1">
      <c r="A34" s="480">
        <v>50</v>
      </c>
      <c r="B34" s="437" t="s">
        <v>15316</v>
      </c>
      <c r="C34" s="261">
        <v>58</v>
      </c>
      <c r="D34" s="1924"/>
    </row>
    <row r="35" spans="1:4" s="11" customFormat="1" ht="15" customHeight="1">
      <c r="A35" s="480">
        <v>50</v>
      </c>
      <c r="B35" s="437" t="s">
        <v>15315</v>
      </c>
      <c r="C35" s="261">
        <v>8</v>
      </c>
      <c r="D35" s="1924"/>
    </row>
    <row r="36" spans="1:4" s="11" customFormat="1" ht="15" customHeight="1">
      <c r="A36" s="480">
        <v>50</v>
      </c>
      <c r="B36" s="437" t="s">
        <v>15319</v>
      </c>
      <c r="C36" s="261">
        <v>12</v>
      </c>
      <c r="D36" s="1924"/>
    </row>
    <row r="37" spans="1:4" s="11" customFormat="1" ht="15" customHeight="1">
      <c r="A37" s="480">
        <v>60</v>
      </c>
      <c r="B37" s="437" t="s">
        <v>2920</v>
      </c>
      <c r="C37" s="261">
        <v>3</v>
      </c>
      <c r="D37" s="1926"/>
    </row>
    <row r="38" spans="1:4" s="11" customFormat="1" ht="15" customHeight="1">
      <c r="A38" s="480">
        <v>50</v>
      </c>
      <c r="B38" s="437" t="s">
        <v>15314</v>
      </c>
      <c r="C38" s="261">
        <v>90</v>
      </c>
      <c r="D38" s="1926"/>
    </row>
    <row r="39" spans="1:4" s="11" customFormat="1" ht="15" customHeight="1">
      <c r="A39" s="480">
        <v>50</v>
      </c>
      <c r="B39" s="437" t="s">
        <v>15313</v>
      </c>
      <c r="C39" s="261">
        <v>80</v>
      </c>
      <c r="D39" s="1926"/>
    </row>
    <row r="40" spans="1:4" s="11" customFormat="1" ht="15" customHeight="1">
      <c r="A40" s="480">
        <v>50</v>
      </c>
      <c r="B40" s="437" t="s">
        <v>15312</v>
      </c>
      <c r="C40" s="261">
        <v>57</v>
      </c>
      <c r="D40" s="232"/>
    </row>
    <row r="41" spans="1:4" s="11" customFormat="1" ht="15" customHeight="1">
      <c r="A41" s="480">
        <v>50</v>
      </c>
      <c r="B41" s="437" t="s">
        <v>2922</v>
      </c>
      <c r="C41" s="261">
        <v>10</v>
      </c>
      <c r="D41" s="1926"/>
    </row>
    <row r="42" spans="1:4" s="11" customFormat="1" ht="15" customHeight="1">
      <c r="A42" s="480">
        <v>50</v>
      </c>
      <c r="B42" s="437" t="s">
        <v>2923</v>
      </c>
      <c r="C42" s="261">
        <v>79</v>
      </c>
      <c r="D42" s="1926"/>
    </row>
    <row r="43" spans="1:4" s="11" customFormat="1" ht="15" customHeight="1">
      <c r="A43" s="480">
        <v>50</v>
      </c>
      <c r="B43" s="437" t="s">
        <v>2924</v>
      </c>
      <c r="C43" s="261">
        <v>89</v>
      </c>
      <c r="D43" s="1926"/>
    </row>
    <row r="44" spans="1:4" s="11" customFormat="1" ht="15" customHeight="1">
      <c r="A44" s="480">
        <v>50</v>
      </c>
      <c r="B44" s="437" t="s">
        <v>2925</v>
      </c>
      <c r="C44" s="261">
        <v>16</v>
      </c>
      <c r="D44" s="1926"/>
    </row>
    <row r="45" spans="1:4" s="11" customFormat="1" ht="15" customHeight="1">
      <c r="A45" s="480">
        <v>50</v>
      </c>
      <c r="B45" s="437" t="s">
        <v>2926</v>
      </c>
      <c r="C45" s="261">
        <v>61</v>
      </c>
      <c r="D45" s="1926"/>
    </row>
    <row r="46" spans="1:4" s="11" customFormat="1" ht="15" customHeight="1">
      <c r="A46" s="480">
        <v>50</v>
      </c>
      <c r="B46" s="437" t="s">
        <v>2927</v>
      </c>
      <c r="C46" s="261">
        <v>170</v>
      </c>
      <c r="D46" s="232"/>
    </row>
    <row r="47" spans="1:4" s="11" customFormat="1" ht="15" customHeight="1">
      <c r="A47" s="480">
        <v>50</v>
      </c>
      <c r="B47" s="437" t="s">
        <v>2928</v>
      </c>
      <c r="C47" s="261">
        <v>73</v>
      </c>
      <c r="D47" s="1926"/>
    </row>
    <row r="48" spans="1:4" ht="15" customHeight="1">
      <c r="A48" s="480">
        <v>50</v>
      </c>
      <c r="B48" s="437" t="s">
        <v>15307</v>
      </c>
      <c r="C48" s="8">
        <v>5</v>
      </c>
      <c r="D48" s="1926">
        <v>0</v>
      </c>
    </row>
    <row r="49" spans="1:4" s="11" customFormat="1" ht="15" customHeight="1">
      <c r="A49" s="480">
        <v>50</v>
      </c>
      <c r="B49" s="437" t="s">
        <v>2716</v>
      </c>
      <c r="C49" s="261">
        <v>9</v>
      </c>
      <c r="D49" s="1924"/>
    </row>
    <row r="50" spans="1:4" ht="15" customHeight="1">
      <c r="A50" s="480">
        <v>50</v>
      </c>
      <c r="B50" s="437" t="s">
        <v>15309</v>
      </c>
      <c r="C50" s="261">
        <v>14</v>
      </c>
      <c r="D50" s="1926"/>
    </row>
    <row r="51" spans="1:4" s="11" customFormat="1" ht="15" customHeight="1">
      <c r="A51" s="480">
        <v>50</v>
      </c>
      <c r="B51" s="437" t="s">
        <v>15308</v>
      </c>
      <c r="C51" s="261">
        <v>85</v>
      </c>
      <c r="D51" s="1926"/>
    </row>
    <row r="52" spans="1:4" s="11" customFormat="1" ht="15" customHeight="1">
      <c r="A52" s="480">
        <v>50</v>
      </c>
      <c r="B52" s="437" t="s">
        <v>15310</v>
      </c>
      <c r="C52" s="261">
        <v>80</v>
      </c>
      <c r="D52" s="232"/>
    </row>
    <row r="53" spans="1:4" s="11" customFormat="1" ht="15" customHeight="1">
      <c r="A53" s="480">
        <v>50</v>
      </c>
      <c r="B53" s="437" t="s">
        <v>15311</v>
      </c>
      <c r="C53" s="212">
        <v>5</v>
      </c>
      <c r="D53" s="232">
        <v>0</v>
      </c>
    </row>
    <row r="54" spans="1:4" ht="15" customHeight="1">
      <c r="A54" s="480">
        <v>150</v>
      </c>
      <c r="B54" s="438" t="s">
        <v>3452</v>
      </c>
      <c r="C54" s="265">
        <v>3</v>
      </c>
      <c r="D54" s="1924"/>
    </row>
    <row r="55" spans="1:4" ht="15" customHeight="1">
      <c r="A55" s="96"/>
      <c r="B55" s="14" t="s">
        <v>3453</v>
      </c>
      <c r="C55" s="19" t="s">
        <v>32</v>
      </c>
      <c r="D55" s="1924"/>
    </row>
    <row r="56" spans="1:4" ht="15" customHeight="1">
      <c r="A56" s="480">
        <v>150</v>
      </c>
      <c r="B56" s="14" t="s">
        <v>3454</v>
      </c>
      <c r="C56" s="265">
        <v>3</v>
      </c>
      <c r="D56" s="1924"/>
    </row>
    <row r="57" spans="1:4" ht="15" customHeight="1">
      <c r="A57" s="480">
        <v>150</v>
      </c>
      <c r="B57" s="14" t="s">
        <v>3455</v>
      </c>
      <c r="C57" s="265">
        <v>4</v>
      </c>
      <c r="D57" s="1924"/>
    </row>
    <row r="58" spans="1:4" ht="15" customHeight="1">
      <c r="A58" s="813">
        <v>100</v>
      </c>
      <c r="B58" s="439" t="s">
        <v>15339</v>
      </c>
      <c r="C58" s="261">
        <v>14</v>
      </c>
      <c r="D58" s="1924"/>
    </row>
    <row r="59" spans="1:4" ht="15" customHeight="1">
      <c r="A59" s="813">
        <v>150</v>
      </c>
      <c r="B59" s="439" t="s">
        <v>1002</v>
      </c>
      <c r="C59" s="261">
        <v>9</v>
      </c>
      <c r="D59" s="1924"/>
    </row>
    <row r="60" spans="1:4" ht="15" customHeight="1">
      <c r="A60" s="813">
        <v>250</v>
      </c>
      <c r="B60" s="439" t="s">
        <v>15320</v>
      </c>
      <c r="C60" s="261">
        <v>9</v>
      </c>
      <c r="D60" s="1924"/>
    </row>
    <row r="61" spans="1:4" s="11" customFormat="1" ht="15" customHeight="1">
      <c r="A61" s="480">
        <v>150</v>
      </c>
      <c r="B61" s="20" t="s">
        <v>1001</v>
      </c>
      <c r="C61" s="261">
        <v>5</v>
      </c>
      <c r="D61" s="1924"/>
    </row>
    <row r="62" spans="1:4" ht="15" customHeight="1">
      <c r="A62" s="813">
        <v>300</v>
      </c>
      <c r="B62" s="1" t="s">
        <v>15322</v>
      </c>
      <c r="C62" s="212">
        <v>2</v>
      </c>
      <c r="D62" s="232"/>
    </row>
    <row r="63" spans="1:4" ht="15" customHeight="1">
      <c r="A63" s="813">
        <v>300</v>
      </c>
      <c r="B63" s="1" t="s">
        <v>18071</v>
      </c>
      <c r="C63" s="212">
        <v>1</v>
      </c>
      <c r="D63" s="232"/>
    </row>
    <row r="64" spans="1:4" ht="15" customHeight="1">
      <c r="A64" s="813">
        <v>300</v>
      </c>
      <c r="B64" s="1" t="s">
        <v>15875</v>
      </c>
      <c r="C64" s="212">
        <v>5</v>
      </c>
      <c r="D64" s="232"/>
    </row>
    <row r="65" spans="1:4" ht="15" customHeight="1">
      <c r="A65" s="480">
        <v>150</v>
      </c>
      <c r="B65" s="436" t="s">
        <v>24591</v>
      </c>
      <c r="C65" s="261">
        <v>48</v>
      </c>
      <c r="D65" s="1924"/>
    </row>
    <row r="66" spans="1:4" ht="15" customHeight="1">
      <c r="A66" s="480">
        <v>150</v>
      </c>
      <c r="B66" s="438" t="s">
        <v>24592</v>
      </c>
      <c r="C66" s="265">
        <v>6</v>
      </c>
      <c r="D66" s="1926"/>
    </row>
    <row r="67" spans="1:4" ht="15" customHeight="1">
      <c r="A67" s="480">
        <v>150</v>
      </c>
      <c r="B67" s="438" t="s">
        <v>15323</v>
      </c>
      <c r="C67" s="265">
        <v>57</v>
      </c>
      <c r="D67" s="1924"/>
    </row>
    <row r="68" spans="1:4" ht="15" customHeight="1">
      <c r="A68" s="480">
        <v>150</v>
      </c>
      <c r="B68" s="415" t="s">
        <v>14011</v>
      </c>
      <c r="C68" s="265">
        <v>32</v>
      </c>
      <c r="D68" s="1926"/>
    </row>
    <row r="69" spans="1:4" ht="15" customHeight="1">
      <c r="A69" s="480">
        <v>150</v>
      </c>
      <c r="B69" s="415" t="s">
        <v>17915</v>
      </c>
      <c r="C69" s="265">
        <v>40</v>
      </c>
      <c r="D69" s="1926"/>
    </row>
    <row r="70" spans="1:4" ht="15" customHeight="1">
      <c r="A70" s="480">
        <v>150</v>
      </c>
      <c r="B70" s="14" t="s">
        <v>24678</v>
      </c>
      <c r="C70" s="215">
        <v>15</v>
      </c>
      <c r="D70" s="1926"/>
    </row>
    <row r="71" spans="1:4" ht="15" customHeight="1">
      <c r="A71" s="480">
        <v>200</v>
      </c>
      <c r="B71" s="14" t="s">
        <v>15321</v>
      </c>
      <c r="C71" s="265">
        <v>3</v>
      </c>
      <c r="D71" s="1924"/>
    </row>
    <row r="72" spans="1:4" ht="15" customHeight="1">
      <c r="A72" s="480">
        <v>200</v>
      </c>
      <c r="B72" s="14" t="s">
        <v>2919</v>
      </c>
      <c r="C72" s="265">
        <v>1</v>
      </c>
      <c r="D72" s="1924"/>
    </row>
    <row r="73" spans="1:4" ht="15" customHeight="1">
      <c r="A73" s="480">
        <v>200</v>
      </c>
      <c r="B73" s="14" t="s">
        <v>2959</v>
      </c>
      <c r="C73" s="265">
        <v>8</v>
      </c>
      <c r="D73" s="1924"/>
    </row>
    <row r="74" spans="1:4" ht="15" customHeight="1">
      <c r="A74" s="480">
        <v>200</v>
      </c>
      <c r="B74" s="14" t="s">
        <v>2960</v>
      </c>
      <c r="C74" s="265">
        <v>8</v>
      </c>
      <c r="D74" s="1924"/>
    </row>
    <row r="75" spans="1:4" ht="15" customHeight="1">
      <c r="A75" s="96"/>
      <c r="B75" s="23" t="s">
        <v>3859</v>
      </c>
      <c r="C75" s="19">
        <v>1</v>
      </c>
      <c r="D75" s="1924"/>
    </row>
    <row r="76" spans="1:4" s="11" customFormat="1" ht="15" customHeight="1">
      <c r="A76" s="1923">
        <v>200</v>
      </c>
      <c r="B76" s="2" t="s">
        <v>26218</v>
      </c>
      <c r="C76" s="212">
        <v>1</v>
      </c>
      <c r="D76" s="231"/>
    </row>
    <row r="77" spans="1:4" s="11" customFormat="1" ht="15" customHeight="1">
      <c r="A77" s="1923">
        <v>200</v>
      </c>
      <c r="B77" s="2" t="s">
        <v>26219</v>
      </c>
      <c r="C77" s="212">
        <v>3</v>
      </c>
      <c r="D77" s="231"/>
    </row>
    <row r="78" spans="1:4" s="11" customFormat="1" ht="15" customHeight="1">
      <c r="A78" s="1923">
        <v>200</v>
      </c>
      <c r="B78" s="2" t="s">
        <v>26296</v>
      </c>
      <c r="C78" s="212">
        <v>2</v>
      </c>
      <c r="D78" s="231">
        <v>0</v>
      </c>
    </row>
    <row r="79" spans="1:4" s="11" customFormat="1" ht="15" customHeight="1">
      <c r="A79" s="1923">
        <v>250</v>
      </c>
      <c r="B79" s="2" t="s">
        <v>26293</v>
      </c>
      <c r="C79" s="212">
        <v>1</v>
      </c>
      <c r="D79" s="231">
        <v>0</v>
      </c>
    </row>
    <row r="80" spans="1:4" s="11" customFormat="1" ht="15" customHeight="1">
      <c r="A80" s="1923">
        <v>250</v>
      </c>
      <c r="B80" s="2" t="s">
        <v>26294</v>
      </c>
      <c r="C80" s="212">
        <v>4</v>
      </c>
      <c r="D80" s="2945">
        <v>0</v>
      </c>
    </row>
    <row r="81" spans="1:4" s="11" customFormat="1" ht="15" customHeight="1">
      <c r="A81" s="1923">
        <v>250</v>
      </c>
      <c r="B81" s="2" t="s">
        <v>26295</v>
      </c>
      <c r="C81" s="212">
        <v>2</v>
      </c>
      <c r="D81" s="231">
        <v>0</v>
      </c>
    </row>
    <row r="82" spans="1:4" s="11" customFormat="1" ht="15" customHeight="1">
      <c r="A82" s="1923">
        <v>250</v>
      </c>
      <c r="B82" s="2" t="s">
        <v>26298</v>
      </c>
      <c r="C82" s="212">
        <v>2</v>
      </c>
      <c r="D82" s="231">
        <v>0</v>
      </c>
    </row>
    <row r="83" spans="1:4" s="11" customFormat="1" ht="15" customHeight="1">
      <c r="A83" s="1923">
        <v>250</v>
      </c>
      <c r="B83" s="2" t="s">
        <v>26297</v>
      </c>
      <c r="C83" s="212">
        <v>2</v>
      </c>
      <c r="D83" s="231">
        <v>0</v>
      </c>
    </row>
    <row r="84" spans="1:4" ht="15" customHeight="1">
      <c r="A84" s="96"/>
      <c r="B84" s="23" t="s">
        <v>3858</v>
      </c>
      <c r="C84" s="19">
        <v>1</v>
      </c>
      <c r="D84" s="1924"/>
    </row>
    <row r="85" spans="1:4" s="11" customFormat="1" ht="15" customHeight="1">
      <c r="A85" s="480">
        <v>120</v>
      </c>
      <c r="B85" s="440" t="s">
        <v>16016</v>
      </c>
      <c r="C85" s="868">
        <v>2</v>
      </c>
      <c r="D85" s="231"/>
    </row>
    <row r="86" spans="1:4" s="11" customFormat="1" ht="15" customHeight="1">
      <c r="A86" s="480">
        <v>120</v>
      </c>
      <c r="B86" s="589" t="s">
        <v>16017</v>
      </c>
      <c r="C86" s="868">
        <v>2</v>
      </c>
      <c r="D86" s="231"/>
    </row>
    <row r="87" spans="1:4" s="11" customFormat="1" ht="15" customHeight="1">
      <c r="A87" s="480">
        <v>120</v>
      </c>
      <c r="B87" s="440" t="s">
        <v>16018</v>
      </c>
      <c r="C87" s="868">
        <v>2</v>
      </c>
      <c r="D87" s="231"/>
    </row>
    <row r="88" spans="1:4" s="11" customFormat="1" ht="15" customHeight="1">
      <c r="A88" s="480">
        <v>120</v>
      </c>
      <c r="B88" s="589" t="s">
        <v>16019</v>
      </c>
      <c r="C88" s="17">
        <v>4</v>
      </c>
      <c r="D88" s="231"/>
    </row>
    <row r="89" spans="1:4" s="11" customFormat="1" ht="15" customHeight="1">
      <c r="A89" s="480">
        <v>120</v>
      </c>
      <c r="B89" s="242" t="s">
        <v>22196</v>
      </c>
      <c r="C89" s="212">
        <v>2</v>
      </c>
      <c r="D89" s="231"/>
    </row>
    <row r="90" spans="1:4" s="11" customFormat="1" ht="15" customHeight="1">
      <c r="A90" s="813">
        <v>150</v>
      </c>
      <c r="B90" s="2318" t="s">
        <v>13546</v>
      </c>
      <c r="C90" s="18">
        <v>1</v>
      </c>
      <c r="D90" s="231"/>
    </row>
    <row r="91" spans="1:4" s="11" customFormat="1" ht="15" customHeight="1">
      <c r="A91" s="480">
        <v>100</v>
      </c>
      <c r="B91" s="340" t="s">
        <v>16090</v>
      </c>
      <c r="C91" s="212">
        <v>40</v>
      </c>
      <c r="D91" s="232"/>
    </row>
    <row r="92" spans="1:4" s="11" customFormat="1" ht="15" customHeight="1">
      <c r="A92" s="480">
        <v>150</v>
      </c>
      <c r="B92" s="340" t="s">
        <v>15009</v>
      </c>
      <c r="C92" s="261">
        <v>1</v>
      </c>
      <c r="D92" s="231"/>
    </row>
    <row r="93" spans="1:4" s="11" customFormat="1" ht="15" customHeight="1">
      <c r="A93" s="480">
        <v>150</v>
      </c>
      <c r="B93" s="340" t="s">
        <v>21893</v>
      </c>
      <c r="C93" s="212">
        <v>1</v>
      </c>
      <c r="D93" s="231"/>
    </row>
    <row r="94" spans="1:4" s="11" customFormat="1" ht="15" customHeight="1">
      <c r="A94" s="480">
        <v>150</v>
      </c>
      <c r="B94" s="340" t="s">
        <v>15010</v>
      </c>
      <c r="C94" s="212">
        <v>1</v>
      </c>
      <c r="D94" s="231"/>
    </row>
    <row r="95" spans="1:4" s="11" customFormat="1" ht="15" customHeight="1">
      <c r="A95" s="480">
        <v>150</v>
      </c>
      <c r="B95" s="242" t="s">
        <v>2929</v>
      </c>
      <c r="C95" s="18">
        <v>3</v>
      </c>
      <c r="D95" s="231"/>
    </row>
    <row r="96" spans="1:4" s="11" customFormat="1" ht="15" customHeight="1">
      <c r="A96" s="480">
        <v>150</v>
      </c>
      <c r="B96" s="50" t="s">
        <v>2944</v>
      </c>
      <c r="C96" s="261">
        <v>2</v>
      </c>
      <c r="D96" s="231"/>
    </row>
    <row r="97" spans="1:4" s="11" customFormat="1" ht="15" customHeight="1">
      <c r="A97" s="480">
        <v>150</v>
      </c>
      <c r="B97" s="50" t="s">
        <v>21894</v>
      </c>
      <c r="C97" s="212">
        <v>2</v>
      </c>
      <c r="D97" s="231"/>
    </row>
    <row r="98" spans="1:4" ht="15" customHeight="1">
      <c r="A98" s="480">
        <v>150</v>
      </c>
      <c r="B98" s="340" t="s">
        <v>2930</v>
      </c>
      <c r="C98" s="18">
        <v>4</v>
      </c>
      <c r="D98" s="231"/>
    </row>
    <row r="99" spans="1:4" s="11" customFormat="1" ht="15" customHeight="1">
      <c r="A99" s="480">
        <v>100</v>
      </c>
      <c r="B99" s="441" t="s">
        <v>16021</v>
      </c>
      <c r="C99" s="18">
        <v>3</v>
      </c>
      <c r="D99" s="231"/>
    </row>
    <row r="100" spans="1:4" s="11" customFormat="1" ht="15" customHeight="1">
      <c r="A100" s="480">
        <v>100</v>
      </c>
      <c r="B100" s="441" t="s">
        <v>2931</v>
      </c>
      <c r="C100" s="18">
        <v>5</v>
      </c>
      <c r="D100" s="231"/>
    </row>
    <row r="101" spans="1:4" s="11" customFormat="1" ht="15" customHeight="1">
      <c r="A101" s="480">
        <v>120</v>
      </c>
      <c r="B101" s="50" t="s">
        <v>16020</v>
      </c>
      <c r="C101" s="212">
        <v>2</v>
      </c>
      <c r="D101" s="231"/>
    </row>
    <row r="102" spans="1:4" s="11" customFormat="1" ht="15" customHeight="1">
      <c r="A102" s="480">
        <v>150</v>
      </c>
      <c r="B102" s="50" t="s">
        <v>21895</v>
      </c>
      <c r="C102" s="212">
        <v>2</v>
      </c>
      <c r="D102" s="231"/>
    </row>
    <row r="103" spans="1:4" s="11" customFormat="1" ht="15" customHeight="1">
      <c r="A103" s="480">
        <v>150</v>
      </c>
      <c r="B103" s="50" t="s">
        <v>18379</v>
      </c>
      <c r="C103" s="212">
        <v>2</v>
      </c>
      <c r="D103" s="231"/>
    </row>
    <row r="104" spans="1:4" ht="15" customHeight="1">
      <c r="A104" s="480">
        <v>150</v>
      </c>
      <c r="B104" s="27" t="s">
        <v>18381</v>
      </c>
      <c r="C104" s="212">
        <v>2</v>
      </c>
      <c r="D104" s="231"/>
    </row>
    <row r="105" spans="1:4" ht="15" customHeight="1">
      <c r="A105" s="480">
        <v>150</v>
      </c>
      <c r="B105" s="2319" t="s">
        <v>18382</v>
      </c>
      <c r="C105" s="212">
        <v>2</v>
      </c>
      <c r="D105" s="231"/>
    </row>
    <row r="106" spans="1:4" ht="15" customHeight="1">
      <c r="A106" s="480">
        <v>150</v>
      </c>
      <c r="B106" s="5" t="s">
        <v>18378</v>
      </c>
      <c r="C106" s="18">
        <v>1</v>
      </c>
      <c r="D106" s="231"/>
    </row>
    <row r="107" spans="1:4" ht="15" customHeight="1">
      <c r="A107" s="480">
        <v>150</v>
      </c>
      <c r="B107" s="5" t="s">
        <v>18377</v>
      </c>
      <c r="C107" s="18">
        <v>1</v>
      </c>
      <c r="D107" s="231"/>
    </row>
    <row r="108" spans="1:4" ht="15" customHeight="1">
      <c r="A108" s="480">
        <v>150</v>
      </c>
      <c r="B108" s="5" t="s">
        <v>18376</v>
      </c>
      <c r="C108" s="18">
        <v>1</v>
      </c>
      <c r="D108" s="231"/>
    </row>
    <row r="109" spans="1:4" ht="15" customHeight="1">
      <c r="A109" s="480">
        <v>100</v>
      </c>
      <c r="B109" s="5" t="s">
        <v>18375</v>
      </c>
      <c r="C109" s="18">
        <v>8</v>
      </c>
      <c r="D109" s="231"/>
    </row>
    <row r="110" spans="1:4" s="11" customFormat="1" ht="15" customHeight="1">
      <c r="A110" s="480">
        <v>150</v>
      </c>
      <c r="B110" s="442" t="s">
        <v>2946</v>
      </c>
      <c r="C110" s="18">
        <v>2</v>
      </c>
      <c r="D110" s="1924"/>
    </row>
    <row r="111" spans="1:4" s="11" customFormat="1" ht="15" customHeight="1">
      <c r="A111" s="480">
        <v>150</v>
      </c>
      <c r="B111" s="442" t="s">
        <v>22399</v>
      </c>
      <c r="C111" s="212">
        <v>10</v>
      </c>
      <c r="D111" s="1928"/>
    </row>
    <row r="112" spans="1:4" s="11" customFormat="1" ht="15" customHeight="1">
      <c r="A112" s="480">
        <v>150</v>
      </c>
      <c r="B112" s="442" t="s">
        <v>8127</v>
      </c>
      <c r="C112" s="261">
        <v>3</v>
      </c>
      <c r="D112" s="231"/>
    </row>
    <row r="113" spans="1:4" s="11" customFormat="1" ht="15" customHeight="1">
      <c r="A113" s="480">
        <v>150</v>
      </c>
      <c r="B113" s="442" t="s">
        <v>18380</v>
      </c>
      <c r="C113" s="212">
        <v>4</v>
      </c>
      <c r="D113" s="231"/>
    </row>
    <row r="114" spans="1:4" ht="15" customHeight="1">
      <c r="A114" s="480">
        <v>150</v>
      </c>
      <c r="B114" s="442" t="s">
        <v>8126</v>
      </c>
      <c r="C114" s="261">
        <v>8</v>
      </c>
      <c r="D114" s="231"/>
    </row>
    <row r="115" spans="1:4" ht="15" customHeight="1">
      <c r="A115" s="480">
        <v>150</v>
      </c>
      <c r="B115" s="442" t="s">
        <v>24367</v>
      </c>
      <c r="C115" s="212">
        <v>10</v>
      </c>
      <c r="D115" s="231">
        <v>0</v>
      </c>
    </row>
    <row r="116" spans="1:4" ht="15" customHeight="1">
      <c r="A116" s="480">
        <v>150</v>
      </c>
      <c r="B116" s="442" t="s">
        <v>21896</v>
      </c>
      <c r="C116" s="212">
        <v>2</v>
      </c>
      <c r="D116" s="231"/>
    </row>
    <row r="117" spans="1:4" ht="15" customHeight="1">
      <c r="A117" s="480">
        <v>150</v>
      </c>
      <c r="B117" s="442" t="s">
        <v>2932</v>
      </c>
      <c r="C117" s="18">
        <v>6</v>
      </c>
      <c r="D117" s="231"/>
    </row>
    <row r="118" spans="1:4" s="11" customFormat="1" ht="15" customHeight="1">
      <c r="A118" s="813">
        <v>100</v>
      </c>
      <c r="B118" s="244" t="s">
        <v>15306</v>
      </c>
      <c r="C118" s="18">
        <v>11</v>
      </c>
      <c r="D118" s="231"/>
    </row>
    <row r="119" spans="1:4" s="11" customFormat="1" ht="15" customHeight="1">
      <c r="A119" s="480">
        <v>150</v>
      </c>
      <c r="B119" s="589" t="s">
        <v>13573</v>
      </c>
      <c r="C119" s="18">
        <v>20</v>
      </c>
      <c r="D119" s="231"/>
    </row>
    <row r="120" spans="1:4" s="11" customFormat="1" ht="15" customHeight="1">
      <c r="A120" s="480">
        <v>150</v>
      </c>
      <c r="B120" s="589" t="s">
        <v>13574</v>
      </c>
      <c r="C120" s="222">
        <v>20</v>
      </c>
      <c r="D120" s="231"/>
    </row>
    <row r="121" spans="1:4" s="11" customFormat="1" ht="15" customHeight="1">
      <c r="A121" s="480">
        <v>150</v>
      </c>
      <c r="B121" s="815" t="s">
        <v>13991</v>
      </c>
      <c r="C121" s="261">
        <v>8</v>
      </c>
      <c r="D121" s="231"/>
    </row>
    <row r="122" spans="1:4" s="11" customFormat="1" ht="15" customHeight="1">
      <c r="A122" s="480">
        <v>150</v>
      </c>
      <c r="B122" s="815" t="s">
        <v>21897</v>
      </c>
      <c r="C122" s="212">
        <v>2</v>
      </c>
      <c r="D122" s="231"/>
    </row>
    <row r="123" spans="1:4" s="11" customFormat="1" ht="15" customHeight="1">
      <c r="A123" s="480">
        <v>150</v>
      </c>
      <c r="B123" s="444" t="s">
        <v>13849</v>
      </c>
      <c r="C123" s="212">
        <v>2</v>
      </c>
      <c r="D123" s="231"/>
    </row>
    <row r="124" spans="1:4" s="11" customFormat="1" ht="15" customHeight="1">
      <c r="A124" s="480">
        <v>150</v>
      </c>
      <c r="B124" s="444" t="s">
        <v>20911</v>
      </c>
      <c r="C124" s="222">
        <v>20</v>
      </c>
      <c r="D124" s="231"/>
    </row>
    <row r="125" spans="1:4" s="11" customFormat="1" ht="15" customHeight="1">
      <c r="A125" s="480">
        <v>150</v>
      </c>
      <c r="B125" s="444" t="s">
        <v>22165</v>
      </c>
      <c r="C125" s="212">
        <v>2</v>
      </c>
      <c r="D125" s="1926"/>
    </row>
    <row r="126" spans="1:4" s="11" customFormat="1" ht="15" customHeight="1">
      <c r="A126" s="480">
        <v>150</v>
      </c>
      <c r="B126" s="444" t="s">
        <v>13575</v>
      </c>
      <c r="C126" s="261">
        <v>17</v>
      </c>
      <c r="D126" s="231"/>
    </row>
    <row r="127" spans="1:4" ht="15" customHeight="1">
      <c r="A127" s="480">
        <v>150</v>
      </c>
      <c r="B127" s="445" t="s">
        <v>13576</v>
      </c>
      <c r="C127" s="261">
        <v>18</v>
      </c>
      <c r="D127" s="231"/>
    </row>
    <row r="128" spans="1:4" ht="15" customHeight="1">
      <c r="A128" s="480">
        <v>150</v>
      </c>
      <c r="B128" s="441" t="s">
        <v>9077</v>
      </c>
      <c r="C128" s="18">
        <v>3</v>
      </c>
      <c r="D128" s="231"/>
    </row>
    <row r="129" spans="1:4" ht="15" customHeight="1">
      <c r="A129" s="480">
        <v>150</v>
      </c>
      <c r="B129" s="441" t="s">
        <v>9078</v>
      </c>
      <c r="C129" s="261">
        <v>7</v>
      </c>
      <c r="D129" s="231"/>
    </row>
    <row r="130" spans="1:4" ht="15" customHeight="1">
      <c r="A130" s="480">
        <v>150</v>
      </c>
      <c r="B130" s="446" t="s">
        <v>2949</v>
      </c>
      <c r="C130" s="261">
        <v>1</v>
      </c>
      <c r="D130" s="231"/>
    </row>
    <row r="131" spans="1:4" ht="15" customHeight="1">
      <c r="A131" s="480">
        <v>150</v>
      </c>
      <c r="B131" s="446" t="s">
        <v>15925</v>
      </c>
      <c r="C131" s="212">
        <v>20</v>
      </c>
      <c r="D131" s="232"/>
    </row>
    <row r="132" spans="1:4" ht="15" customHeight="1">
      <c r="A132" s="480">
        <v>150</v>
      </c>
      <c r="B132" s="1921" t="s">
        <v>21898</v>
      </c>
      <c r="C132" s="2322">
        <v>2</v>
      </c>
      <c r="D132" s="231"/>
    </row>
    <row r="133" spans="1:4" ht="15" customHeight="1">
      <c r="A133" s="480">
        <v>150</v>
      </c>
      <c r="B133" s="447" t="s">
        <v>21899</v>
      </c>
      <c r="C133" s="2322">
        <v>2</v>
      </c>
      <c r="D133" s="231"/>
    </row>
    <row r="134" spans="1:4" ht="15" customHeight="1">
      <c r="A134" s="480">
        <v>150</v>
      </c>
      <c r="B134" s="447" t="s">
        <v>21900</v>
      </c>
      <c r="C134" s="2322">
        <v>2</v>
      </c>
      <c r="D134" s="231"/>
    </row>
    <row r="135" spans="1:4" s="11" customFormat="1" ht="15" customHeight="1">
      <c r="A135" s="480">
        <v>100</v>
      </c>
      <c r="B135" s="443" t="s">
        <v>15416</v>
      </c>
      <c r="C135" s="330">
        <v>4</v>
      </c>
      <c r="D135" s="231"/>
    </row>
    <row r="136" spans="1:4" ht="15" customHeight="1">
      <c r="A136" s="480">
        <v>150</v>
      </c>
      <c r="B136" s="445" t="s">
        <v>18944</v>
      </c>
      <c r="C136" s="212">
        <v>1</v>
      </c>
      <c r="D136" s="1924"/>
    </row>
    <row r="137" spans="1:4" ht="15" customHeight="1">
      <c r="A137" s="480">
        <v>150</v>
      </c>
      <c r="B137" s="445" t="s">
        <v>3619</v>
      </c>
      <c r="C137" s="261">
        <v>1</v>
      </c>
      <c r="D137" s="1924"/>
    </row>
    <row r="138" spans="1:4" ht="15" customHeight="1">
      <c r="A138" s="480">
        <v>150</v>
      </c>
      <c r="B138" s="445" t="s">
        <v>3619</v>
      </c>
      <c r="C138" s="261">
        <v>1</v>
      </c>
      <c r="D138" s="1924"/>
    </row>
    <row r="139" spans="1:4" ht="15" customHeight="1">
      <c r="A139" s="480">
        <v>150</v>
      </c>
      <c r="B139" s="1921" t="s">
        <v>7627</v>
      </c>
      <c r="C139" s="261">
        <v>1</v>
      </c>
      <c r="D139" s="1924"/>
    </row>
    <row r="140" spans="1:4" ht="15" customHeight="1">
      <c r="A140" s="480">
        <v>150</v>
      </c>
      <c r="B140" s="1921" t="s">
        <v>3517</v>
      </c>
      <c r="C140" s="216">
        <v>1</v>
      </c>
      <c r="D140" s="1924"/>
    </row>
    <row r="141" spans="1:4" ht="15" customHeight="1">
      <c r="A141" s="480">
        <v>150</v>
      </c>
      <c r="B141" s="1921" t="s">
        <v>21174</v>
      </c>
      <c r="C141" s="216">
        <v>2</v>
      </c>
      <c r="D141" s="1924"/>
    </row>
    <row r="142" spans="1:4" ht="15" customHeight="1">
      <c r="A142" s="480">
        <v>150</v>
      </c>
      <c r="B142" s="1921" t="s">
        <v>21180</v>
      </c>
      <c r="C142" s="222">
        <v>100</v>
      </c>
      <c r="D142" s="1924"/>
    </row>
    <row r="143" spans="1:4" ht="15" customHeight="1">
      <c r="A143" s="480">
        <v>150</v>
      </c>
      <c r="B143" s="445" t="s">
        <v>20912</v>
      </c>
      <c r="C143" s="222">
        <v>20</v>
      </c>
      <c r="D143" s="1926"/>
    </row>
    <row r="144" spans="1:4" ht="15" customHeight="1">
      <c r="A144" s="480">
        <v>150</v>
      </c>
      <c r="B144" s="445" t="s">
        <v>3518</v>
      </c>
      <c r="C144" s="212">
        <v>2</v>
      </c>
      <c r="D144" s="1926"/>
    </row>
    <row r="145" spans="1:4" ht="15" customHeight="1">
      <c r="A145" s="480">
        <v>150</v>
      </c>
      <c r="B145" s="1921" t="s">
        <v>13455</v>
      </c>
      <c r="C145" s="216">
        <v>2</v>
      </c>
      <c r="D145" s="1926"/>
    </row>
    <row r="146" spans="1:4" ht="15" customHeight="1">
      <c r="A146" s="480">
        <v>150</v>
      </c>
      <c r="B146" s="445" t="s">
        <v>2948</v>
      </c>
      <c r="C146" s="212">
        <v>1</v>
      </c>
      <c r="D146" s="232"/>
    </row>
    <row r="147" spans="1:4" s="11" customFormat="1" ht="15" customHeight="1">
      <c r="A147" s="480">
        <v>150</v>
      </c>
      <c r="B147" s="445" t="s">
        <v>23102</v>
      </c>
      <c r="C147" s="212">
        <v>1</v>
      </c>
      <c r="D147" s="231">
        <v>0</v>
      </c>
    </row>
    <row r="148" spans="1:4" s="11" customFormat="1" ht="15" customHeight="1">
      <c r="A148" s="480">
        <v>150</v>
      </c>
      <c r="B148" s="445" t="s">
        <v>22398</v>
      </c>
      <c r="C148" s="212">
        <v>4</v>
      </c>
      <c r="D148" s="1928"/>
    </row>
    <row r="149" spans="1:4" ht="15" customHeight="1">
      <c r="A149" s="480">
        <v>150</v>
      </c>
      <c r="B149" s="2320" t="s">
        <v>21179</v>
      </c>
      <c r="C149" s="18">
        <v>150</v>
      </c>
      <c r="D149" s="231"/>
    </row>
    <row r="150" spans="1:4" ht="15" customHeight="1">
      <c r="A150" s="480">
        <v>150</v>
      </c>
      <c r="B150" s="1921" t="s">
        <v>2933</v>
      </c>
      <c r="C150" s="18">
        <v>15</v>
      </c>
      <c r="D150" s="231"/>
    </row>
    <row r="151" spans="1:4" ht="15" customHeight="1">
      <c r="A151" s="480">
        <v>150</v>
      </c>
      <c r="B151" s="447" t="s">
        <v>3520</v>
      </c>
      <c r="C151" s="261">
        <v>4</v>
      </c>
      <c r="D151" s="1926"/>
    </row>
    <row r="152" spans="1:4" ht="15" customHeight="1">
      <c r="A152" s="480">
        <v>150</v>
      </c>
      <c r="B152" s="447" t="s">
        <v>3647</v>
      </c>
      <c r="C152" s="171">
        <v>10</v>
      </c>
      <c r="D152" s="1926"/>
    </row>
    <row r="153" spans="1:4" ht="15" customHeight="1">
      <c r="A153" s="480">
        <v>150</v>
      </c>
      <c r="B153" s="447" t="s">
        <v>3519</v>
      </c>
      <c r="C153" s="18">
        <v>1</v>
      </c>
      <c r="D153" s="1926"/>
    </row>
    <row r="154" spans="1:4" ht="15" customHeight="1">
      <c r="A154" s="480">
        <v>150</v>
      </c>
      <c r="B154" s="2321" t="s">
        <v>2934</v>
      </c>
      <c r="C154" s="171">
        <v>5</v>
      </c>
      <c r="D154" s="231"/>
    </row>
    <row r="155" spans="1:4" ht="15" customHeight="1">
      <c r="A155" s="480">
        <v>150</v>
      </c>
      <c r="B155" s="443" t="s">
        <v>2935</v>
      </c>
      <c r="C155" s="18">
        <v>1</v>
      </c>
      <c r="D155" s="231"/>
    </row>
    <row r="156" spans="1:4" ht="15" customHeight="1">
      <c r="A156" s="480">
        <v>150</v>
      </c>
      <c r="B156" s="443" t="s">
        <v>2936</v>
      </c>
      <c r="C156" s="171">
        <v>8</v>
      </c>
      <c r="D156" s="231"/>
    </row>
    <row r="157" spans="1:4" ht="15" customHeight="1">
      <c r="A157" s="480">
        <v>150</v>
      </c>
      <c r="B157" s="443" t="s">
        <v>2937</v>
      </c>
      <c r="C157" s="171">
        <v>8</v>
      </c>
      <c r="D157" s="231"/>
    </row>
    <row r="158" spans="1:4" ht="15" customHeight="1">
      <c r="A158" s="480">
        <v>150</v>
      </c>
      <c r="B158" s="2318" t="s">
        <v>13577</v>
      </c>
      <c r="C158" s="230">
        <v>6</v>
      </c>
      <c r="D158" s="231"/>
    </row>
    <row r="159" spans="1:4" ht="15" customHeight="1">
      <c r="A159" s="883">
        <v>200</v>
      </c>
      <c r="B159" s="2318" t="s">
        <v>27045</v>
      </c>
      <c r="C159" s="212">
        <v>2</v>
      </c>
      <c r="D159" s="2945">
        <v>0</v>
      </c>
    </row>
    <row r="160" spans="1:4" s="11" customFormat="1" ht="15" customHeight="1">
      <c r="A160" s="480">
        <v>150</v>
      </c>
      <c r="B160" s="378" t="s">
        <v>8016</v>
      </c>
      <c r="C160" s="18">
        <v>3</v>
      </c>
      <c r="D160" s="231"/>
    </row>
    <row r="161" spans="1:4" s="11" customFormat="1" ht="15" customHeight="1">
      <c r="A161" s="480">
        <v>150</v>
      </c>
      <c r="B161" s="378" t="s">
        <v>2945</v>
      </c>
      <c r="C161" s="18">
        <v>1</v>
      </c>
      <c r="D161" s="231"/>
    </row>
    <row r="162" spans="1:4" ht="15" customHeight="1">
      <c r="A162" s="480">
        <v>150</v>
      </c>
      <c r="B162" s="443" t="s">
        <v>2938</v>
      </c>
      <c r="C162" s="18">
        <v>12</v>
      </c>
      <c r="D162" s="231"/>
    </row>
    <row r="163" spans="1:4" s="11" customFormat="1" ht="15" customHeight="1">
      <c r="A163" s="480">
        <v>150</v>
      </c>
      <c r="B163" s="443" t="s">
        <v>7146</v>
      </c>
      <c r="C163" s="17">
        <v>10</v>
      </c>
      <c r="D163" s="1926"/>
    </row>
    <row r="164" spans="1:4" s="11" customFormat="1" ht="15" customHeight="1">
      <c r="A164" s="480">
        <v>150</v>
      </c>
      <c r="B164" s="443" t="s">
        <v>2939</v>
      </c>
      <c r="C164" s="171">
        <v>1</v>
      </c>
      <c r="D164" s="231"/>
    </row>
    <row r="165" spans="1:4" s="11" customFormat="1" ht="15" customHeight="1">
      <c r="A165" s="480">
        <v>150</v>
      </c>
      <c r="B165" s="443" t="s">
        <v>15133</v>
      </c>
      <c r="C165" s="17">
        <v>1</v>
      </c>
      <c r="D165" s="1926"/>
    </row>
    <row r="166" spans="1:4" ht="15" customHeight="1">
      <c r="A166" s="480">
        <v>150</v>
      </c>
      <c r="B166" s="448" t="s">
        <v>21187</v>
      </c>
      <c r="C166" s="261">
        <v>40</v>
      </c>
      <c r="D166" s="231"/>
    </row>
    <row r="167" spans="1:4" ht="15" customHeight="1">
      <c r="A167" s="480">
        <v>150</v>
      </c>
      <c r="B167" s="442" t="s">
        <v>2940</v>
      </c>
      <c r="C167" s="261">
        <v>1</v>
      </c>
      <c r="D167" s="231"/>
    </row>
    <row r="168" spans="1:4" s="11" customFormat="1" ht="15" customHeight="1">
      <c r="A168" s="480">
        <v>150</v>
      </c>
      <c r="B168" s="589" t="s">
        <v>21188</v>
      </c>
      <c r="C168" s="261">
        <v>20</v>
      </c>
      <c r="D168" s="231"/>
    </row>
    <row r="169" spans="1:4" s="11" customFormat="1" ht="15" customHeight="1">
      <c r="A169" s="480">
        <v>150</v>
      </c>
      <c r="B169" s="589" t="s">
        <v>2941</v>
      </c>
      <c r="C169" s="261">
        <v>21</v>
      </c>
      <c r="D169" s="231"/>
    </row>
    <row r="170" spans="1:4" s="11" customFormat="1" ht="15" customHeight="1">
      <c r="A170" s="480">
        <v>150</v>
      </c>
      <c r="B170" s="477" t="s">
        <v>5547</v>
      </c>
      <c r="C170" s="18">
        <v>6</v>
      </c>
      <c r="D170" s="1924"/>
    </row>
    <row r="171" spans="1:4" s="11" customFormat="1" ht="15" customHeight="1">
      <c r="A171" s="480">
        <v>150</v>
      </c>
      <c r="B171" s="449" t="s">
        <v>2942</v>
      </c>
      <c r="C171" s="230">
        <v>1</v>
      </c>
      <c r="D171" s="1924"/>
    </row>
    <row r="172" spans="1:4" s="11" customFormat="1" ht="15" customHeight="1">
      <c r="A172" s="480">
        <v>150</v>
      </c>
      <c r="B172" s="2" t="s">
        <v>2954</v>
      </c>
      <c r="C172" s="18">
        <v>1</v>
      </c>
      <c r="D172" s="1927"/>
    </row>
    <row r="173" spans="1:4" s="11" customFormat="1" ht="15" customHeight="1">
      <c r="A173" s="480">
        <v>200</v>
      </c>
      <c r="B173" s="450" t="s">
        <v>13578</v>
      </c>
      <c r="C173" s="171">
        <v>31</v>
      </c>
      <c r="D173" s="231"/>
    </row>
    <row r="174" spans="1:4" ht="15" customHeight="1">
      <c r="A174" s="480">
        <v>200</v>
      </c>
      <c r="B174" s="450" t="s">
        <v>7130</v>
      </c>
      <c r="C174" s="18">
        <v>5</v>
      </c>
      <c r="D174" s="1924"/>
    </row>
    <row r="175" spans="1:4" ht="15" customHeight="1">
      <c r="A175" s="480">
        <v>200</v>
      </c>
      <c r="B175" s="450" t="s">
        <v>21177</v>
      </c>
      <c r="C175" s="17">
        <v>2</v>
      </c>
      <c r="D175" s="1924"/>
    </row>
    <row r="176" spans="1:4" ht="15" customHeight="1">
      <c r="A176" s="480">
        <v>200</v>
      </c>
      <c r="B176" s="450" t="s">
        <v>21176</v>
      </c>
      <c r="C176" s="1922">
        <v>100</v>
      </c>
      <c r="D176" s="1924"/>
    </row>
    <row r="177" spans="1:4" ht="15" customHeight="1">
      <c r="A177" s="480">
        <v>200</v>
      </c>
      <c r="B177" s="450" t="s">
        <v>21175</v>
      </c>
      <c r="C177" s="17">
        <v>2</v>
      </c>
      <c r="D177" s="1924"/>
    </row>
    <row r="178" spans="1:4" ht="15" customHeight="1">
      <c r="A178" s="480">
        <v>200</v>
      </c>
      <c r="B178" s="450" t="s">
        <v>21178</v>
      </c>
      <c r="C178" s="1922">
        <v>100</v>
      </c>
      <c r="D178" s="1924"/>
    </row>
    <row r="179" spans="1:4" ht="15" customHeight="1">
      <c r="A179" s="480">
        <v>200</v>
      </c>
      <c r="B179" s="450" t="s">
        <v>2943</v>
      </c>
      <c r="C179" s="17">
        <v>18</v>
      </c>
      <c r="D179" s="1924"/>
    </row>
    <row r="180" spans="1:4" ht="15" customHeight="1">
      <c r="A180" s="1923">
        <v>250</v>
      </c>
      <c r="B180" s="413" t="s">
        <v>21184</v>
      </c>
      <c r="C180" s="212">
        <v>2</v>
      </c>
      <c r="D180" s="231"/>
    </row>
    <row r="181" spans="1:4" ht="15" customHeight="1">
      <c r="A181" s="1923">
        <v>250</v>
      </c>
      <c r="B181" s="413" t="s">
        <v>21185</v>
      </c>
      <c r="C181" s="222">
        <v>112</v>
      </c>
      <c r="D181" s="231"/>
    </row>
    <row r="182" spans="1:4" ht="15" customHeight="1">
      <c r="A182" s="1923">
        <v>300</v>
      </c>
      <c r="B182" s="413" t="s">
        <v>21183</v>
      </c>
      <c r="C182" s="212">
        <v>2</v>
      </c>
      <c r="D182" s="231"/>
    </row>
    <row r="183" spans="1:4" s="11" customFormat="1" ht="15" customHeight="1">
      <c r="A183" s="1923">
        <v>300</v>
      </c>
      <c r="B183" s="413" t="s">
        <v>21182</v>
      </c>
      <c r="C183" s="222">
        <v>48</v>
      </c>
      <c r="D183" s="231"/>
    </row>
    <row r="184" spans="1:4" ht="15" customHeight="1">
      <c r="A184" s="1923">
        <v>250</v>
      </c>
      <c r="B184" s="413" t="s">
        <v>21186</v>
      </c>
      <c r="C184" s="222">
        <v>80</v>
      </c>
      <c r="D184" s="231"/>
    </row>
    <row r="185" spans="1:4" s="11" customFormat="1" ht="15" customHeight="1">
      <c r="A185" s="480">
        <v>450</v>
      </c>
      <c r="B185" s="14" t="s">
        <v>24726</v>
      </c>
      <c r="C185" s="212">
        <v>1</v>
      </c>
      <c r="D185" s="231"/>
    </row>
    <row r="186" spans="1:4" s="11" customFormat="1" ht="15" customHeight="1">
      <c r="A186" s="813">
        <v>500</v>
      </c>
      <c r="B186" s="2" t="s">
        <v>24728</v>
      </c>
      <c r="C186" s="212">
        <v>1</v>
      </c>
      <c r="D186" s="231"/>
    </row>
    <row r="187" spans="1:4" ht="15" customHeight="1">
      <c r="A187" s="1920"/>
      <c r="B187" s="477" t="s">
        <v>21181</v>
      </c>
      <c r="C187" s="222">
        <v>40</v>
      </c>
      <c r="D187" s="231"/>
    </row>
    <row r="188" spans="1:4" s="11" customFormat="1" ht="15" customHeight="1">
      <c r="A188" s="480">
        <v>300</v>
      </c>
      <c r="B188" s="2" t="s">
        <v>20928</v>
      </c>
      <c r="C188" s="8">
        <v>2</v>
      </c>
      <c r="D188" s="1924"/>
    </row>
    <row r="189" spans="1:4" s="11" customFormat="1" ht="15" customHeight="1">
      <c r="A189" s="480">
        <v>450</v>
      </c>
      <c r="B189" s="2" t="s">
        <v>15123</v>
      </c>
      <c r="C189" s="8">
        <v>1</v>
      </c>
      <c r="D189" s="1924"/>
    </row>
    <row r="190" spans="1:4" s="11" customFormat="1" ht="15" customHeight="1">
      <c r="A190" s="480">
        <v>450</v>
      </c>
      <c r="B190" s="2" t="s">
        <v>15124</v>
      </c>
      <c r="C190" s="8">
        <v>1</v>
      </c>
      <c r="D190" s="1924"/>
    </row>
    <row r="191" spans="1:4" s="11" customFormat="1" ht="15" customHeight="1">
      <c r="A191" s="480">
        <v>450</v>
      </c>
      <c r="B191" s="2" t="s">
        <v>15122</v>
      </c>
      <c r="C191" s="8">
        <v>1</v>
      </c>
      <c r="D191" s="1924"/>
    </row>
    <row r="192" spans="1:4" s="11" customFormat="1" ht="15" customHeight="1">
      <c r="A192" s="93"/>
      <c r="B192" s="12" t="s">
        <v>1035</v>
      </c>
      <c r="C192" s="8" t="s">
        <v>36</v>
      </c>
      <c r="D192" s="1924"/>
    </row>
    <row r="193" spans="1:4" s="11" customFormat="1" ht="15" customHeight="1">
      <c r="A193" s="480">
        <v>350</v>
      </c>
      <c r="B193" s="614" t="s">
        <v>24967</v>
      </c>
      <c r="C193" s="8">
        <v>1</v>
      </c>
      <c r="D193" s="1924"/>
    </row>
    <row r="194" spans="1:4" s="11" customFormat="1" ht="15" customHeight="1">
      <c r="A194" s="883">
        <v>350</v>
      </c>
      <c r="B194" s="477" t="s">
        <v>26781</v>
      </c>
      <c r="C194" s="3079">
        <v>1</v>
      </c>
      <c r="D194" s="1924"/>
    </row>
    <row r="195" spans="1:4" s="11" customFormat="1" ht="15" customHeight="1">
      <c r="A195" s="883">
        <v>350</v>
      </c>
      <c r="B195" s="477" t="s">
        <v>26782</v>
      </c>
      <c r="C195" s="3079">
        <v>1</v>
      </c>
      <c r="D195" s="1924"/>
    </row>
    <row r="196" spans="1:4" s="11" customFormat="1" ht="15" customHeight="1">
      <c r="A196" s="883">
        <v>300</v>
      </c>
      <c r="B196" s="2" t="s">
        <v>24965</v>
      </c>
      <c r="C196" s="1040">
        <v>1</v>
      </c>
      <c r="D196" s="1924"/>
    </row>
    <row r="197" spans="1:4" s="11" customFormat="1" ht="15" customHeight="1">
      <c r="A197" s="883">
        <v>300</v>
      </c>
      <c r="B197" s="2" t="s">
        <v>24966</v>
      </c>
      <c r="C197" s="1040">
        <v>1</v>
      </c>
      <c r="D197" s="1924"/>
    </row>
    <row r="198" spans="1:4" s="11" customFormat="1" ht="15" customHeight="1">
      <c r="A198" s="883">
        <v>300</v>
      </c>
      <c r="B198" s="2" t="s">
        <v>24971</v>
      </c>
      <c r="C198" s="1040">
        <v>2</v>
      </c>
      <c r="D198" s="1924"/>
    </row>
    <row r="199" spans="1:4" s="11" customFormat="1" ht="15" customHeight="1">
      <c r="A199" s="883">
        <v>300</v>
      </c>
      <c r="B199" s="2" t="s">
        <v>24972</v>
      </c>
      <c r="C199" s="2911">
        <v>1</v>
      </c>
      <c r="D199" s="1924"/>
    </row>
    <row r="200" spans="1:4" s="11" customFormat="1" ht="15" customHeight="1">
      <c r="A200" s="883">
        <v>150</v>
      </c>
      <c r="B200" s="2" t="s">
        <v>25426</v>
      </c>
      <c r="C200" s="1040">
        <v>2</v>
      </c>
      <c r="D200" s="1928"/>
    </row>
    <row r="201" spans="1:4" s="11" customFormat="1" ht="15" customHeight="1">
      <c r="A201" s="883">
        <v>150</v>
      </c>
      <c r="B201" s="2" t="s">
        <v>24593</v>
      </c>
      <c r="C201" s="189">
        <v>2</v>
      </c>
      <c r="D201" s="1924"/>
    </row>
    <row r="202" spans="1:4" s="11" customFormat="1" ht="15" customHeight="1">
      <c r="A202" s="883">
        <v>150</v>
      </c>
      <c r="B202" s="2" t="s">
        <v>24594</v>
      </c>
      <c r="C202" s="8">
        <v>1</v>
      </c>
      <c r="D202" s="1924"/>
    </row>
    <row r="203" spans="1:4" s="11" customFormat="1" ht="15" customHeight="1">
      <c r="A203" s="883">
        <v>150</v>
      </c>
      <c r="B203" s="2" t="s">
        <v>24595</v>
      </c>
      <c r="C203" s="8">
        <v>1</v>
      </c>
      <c r="D203" s="1924"/>
    </row>
    <row r="204" spans="1:4" s="11" customFormat="1" ht="15" customHeight="1">
      <c r="A204" s="883">
        <v>150</v>
      </c>
      <c r="B204" s="2" t="s">
        <v>24596</v>
      </c>
      <c r="C204" s="8">
        <v>1</v>
      </c>
      <c r="D204" s="1924"/>
    </row>
    <row r="205" spans="1:4" s="11" customFormat="1" ht="15" customHeight="1">
      <c r="A205" s="883">
        <v>150</v>
      </c>
      <c r="B205" s="2" t="s">
        <v>2951</v>
      </c>
      <c r="C205" s="8">
        <v>1</v>
      </c>
      <c r="D205" s="1924"/>
    </row>
    <row r="206" spans="1:4" s="11" customFormat="1" ht="15" customHeight="1">
      <c r="A206" s="883">
        <v>150</v>
      </c>
      <c r="B206" s="2" t="s">
        <v>2952</v>
      </c>
      <c r="C206" s="8">
        <v>1</v>
      </c>
      <c r="D206" s="1924"/>
    </row>
    <row r="207" spans="1:4" s="11" customFormat="1" ht="15" customHeight="1">
      <c r="A207" s="883">
        <v>150</v>
      </c>
      <c r="B207" s="2" t="s">
        <v>7340</v>
      </c>
      <c r="C207" s="171">
        <v>1</v>
      </c>
      <c r="D207" s="1924"/>
    </row>
    <row r="208" spans="1:4" s="11" customFormat="1" ht="15" customHeight="1">
      <c r="A208" s="883">
        <v>150</v>
      </c>
      <c r="B208" s="2" t="s">
        <v>24597</v>
      </c>
      <c r="C208" s="8">
        <v>1</v>
      </c>
      <c r="D208" s="1924"/>
    </row>
    <row r="209" spans="1:4" s="11" customFormat="1" ht="15" customHeight="1">
      <c r="A209" s="883">
        <v>150</v>
      </c>
      <c r="B209" s="2912" t="s">
        <v>25877</v>
      </c>
      <c r="C209" s="212">
        <v>2</v>
      </c>
      <c r="D209" s="1924"/>
    </row>
    <row r="210" spans="1:4" s="11" customFormat="1" ht="15" customHeight="1">
      <c r="A210" s="883">
        <v>150</v>
      </c>
      <c r="B210" s="2912" t="s">
        <v>25880</v>
      </c>
      <c r="C210" s="212">
        <v>2</v>
      </c>
      <c r="D210" s="1924"/>
    </row>
    <row r="211" spans="1:4" s="11" customFormat="1" ht="15" customHeight="1">
      <c r="A211" s="883">
        <v>150</v>
      </c>
      <c r="B211" s="2" t="s">
        <v>25876</v>
      </c>
      <c r="C211" s="217">
        <v>2</v>
      </c>
      <c r="D211" s="1924"/>
    </row>
    <row r="212" spans="1:4" s="11" customFormat="1" ht="15" customHeight="1">
      <c r="A212" s="883">
        <v>150</v>
      </c>
      <c r="B212" s="2" t="s">
        <v>24690</v>
      </c>
      <c r="C212" s="18">
        <v>2</v>
      </c>
      <c r="D212" s="1924"/>
    </row>
    <row r="213" spans="1:4" s="11" customFormat="1" ht="15" customHeight="1">
      <c r="A213" s="883">
        <v>150</v>
      </c>
      <c r="B213" s="2" t="s">
        <v>24600</v>
      </c>
      <c r="C213" s="18">
        <v>2</v>
      </c>
      <c r="D213" s="1924"/>
    </row>
    <row r="214" spans="1:4" s="11" customFormat="1" ht="15" customHeight="1">
      <c r="A214" s="883">
        <v>150</v>
      </c>
      <c r="B214" s="2" t="s">
        <v>24601</v>
      </c>
      <c r="C214" s="18">
        <v>2</v>
      </c>
      <c r="D214" s="1924"/>
    </row>
    <row r="215" spans="1:4" s="11" customFormat="1" ht="15" customHeight="1">
      <c r="A215" s="2484"/>
      <c r="B215" s="2984" t="s">
        <v>25879</v>
      </c>
      <c r="C215" s="2916" t="s">
        <v>66</v>
      </c>
      <c r="D215" s="2909"/>
    </row>
    <row r="216" spans="1:4" s="11" customFormat="1" ht="15" customHeight="1">
      <c r="A216" s="883">
        <v>150</v>
      </c>
      <c r="B216" s="2" t="s">
        <v>24675</v>
      </c>
      <c r="C216" s="18">
        <v>2</v>
      </c>
      <c r="D216" s="1924"/>
    </row>
    <row r="217" spans="1:4" s="11" customFormat="1" ht="15" customHeight="1">
      <c r="A217" s="883">
        <v>150</v>
      </c>
      <c r="B217" s="2" t="s">
        <v>12635</v>
      </c>
      <c r="C217" s="18">
        <v>2</v>
      </c>
      <c r="D217" s="1924"/>
    </row>
    <row r="218" spans="1:4" s="11" customFormat="1" ht="15" customHeight="1">
      <c r="A218" s="883">
        <v>150</v>
      </c>
      <c r="B218" s="2" t="s">
        <v>19582</v>
      </c>
      <c r="C218" s="18">
        <v>2</v>
      </c>
      <c r="D218" s="1924"/>
    </row>
    <row r="219" spans="1:4" s="11" customFormat="1" ht="15" customHeight="1">
      <c r="A219" s="883">
        <v>150</v>
      </c>
      <c r="B219" s="2" t="s">
        <v>19583</v>
      </c>
      <c r="C219" s="212">
        <v>2</v>
      </c>
      <c r="D219" s="1924"/>
    </row>
    <row r="220" spans="1:4" s="11" customFormat="1" ht="15" customHeight="1">
      <c r="A220" s="883">
        <v>150</v>
      </c>
      <c r="B220" s="2" t="s">
        <v>24598</v>
      </c>
      <c r="C220" s="18">
        <v>2</v>
      </c>
      <c r="D220" s="1924"/>
    </row>
    <row r="221" spans="1:4" s="11" customFormat="1" ht="15" customHeight="1">
      <c r="A221" s="883">
        <v>150</v>
      </c>
      <c r="B221" s="2" t="s">
        <v>24599</v>
      </c>
      <c r="C221" s="261">
        <v>2</v>
      </c>
      <c r="D221" s="1924"/>
    </row>
    <row r="222" spans="1:4" s="11" customFormat="1" ht="15" customHeight="1">
      <c r="A222" s="883">
        <v>150</v>
      </c>
      <c r="B222" s="2" t="s">
        <v>24691</v>
      </c>
      <c r="C222" s="18">
        <v>2</v>
      </c>
      <c r="D222" s="1924"/>
    </row>
    <row r="223" spans="1:4" s="11" customFormat="1" ht="15" customHeight="1">
      <c r="A223" s="883">
        <v>150</v>
      </c>
      <c r="B223" s="2" t="s">
        <v>24602</v>
      </c>
      <c r="C223" s="52">
        <v>2</v>
      </c>
      <c r="D223" s="1924"/>
    </row>
    <row r="224" spans="1:4" s="11" customFormat="1" ht="15" customHeight="1">
      <c r="A224" s="883">
        <v>150</v>
      </c>
      <c r="B224" s="2" t="s">
        <v>24693</v>
      </c>
      <c r="C224" s="52">
        <v>2</v>
      </c>
      <c r="D224" s="1924"/>
    </row>
    <row r="225" spans="1:4" s="11" customFormat="1" ht="15" customHeight="1">
      <c r="A225" s="883">
        <v>150</v>
      </c>
      <c r="B225" s="2" t="s">
        <v>24694</v>
      </c>
      <c r="C225" s="266">
        <v>2</v>
      </c>
      <c r="D225" s="1924"/>
    </row>
    <row r="226" spans="1:4" s="11" customFormat="1" ht="15" customHeight="1">
      <c r="A226" s="883">
        <v>150</v>
      </c>
      <c r="B226" s="2" t="s">
        <v>24695</v>
      </c>
      <c r="C226" s="266">
        <v>2</v>
      </c>
      <c r="D226" s="1924"/>
    </row>
    <row r="227" spans="1:4" s="11" customFormat="1" ht="15" customHeight="1">
      <c r="A227" s="883">
        <v>150</v>
      </c>
      <c r="B227" s="2" t="s">
        <v>24694</v>
      </c>
      <c r="C227" s="266">
        <v>2</v>
      </c>
      <c r="D227" s="1924"/>
    </row>
    <row r="228" spans="1:4" s="11" customFormat="1" ht="15" customHeight="1">
      <c r="A228" s="883">
        <v>150</v>
      </c>
      <c r="B228" s="2" t="s">
        <v>24696</v>
      </c>
      <c r="C228" s="214">
        <v>2</v>
      </c>
      <c r="D228" s="1924"/>
    </row>
    <row r="229" spans="1:4" s="11" customFormat="1" ht="15" customHeight="1">
      <c r="A229" s="883">
        <v>150</v>
      </c>
      <c r="B229" s="2" t="s">
        <v>26265</v>
      </c>
      <c r="C229" s="214">
        <v>2</v>
      </c>
      <c r="D229" s="1924"/>
    </row>
    <row r="230" spans="1:4" s="11" customFormat="1" ht="15" customHeight="1">
      <c r="A230" s="883">
        <v>150</v>
      </c>
      <c r="B230" s="477" t="s">
        <v>27340</v>
      </c>
      <c r="C230" s="214">
        <v>2</v>
      </c>
      <c r="D230" s="1924"/>
    </row>
    <row r="231" spans="1:4" s="11" customFormat="1" ht="15" customHeight="1">
      <c r="A231" s="883">
        <v>150</v>
      </c>
      <c r="B231" s="378" t="s">
        <v>26262</v>
      </c>
      <c r="C231" s="3020">
        <v>2</v>
      </c>
      <c r="D231" s="1924"/>
    </row>
    <row r="232" spans="1:4" s="11" customFormat="1" ht="15" customHeight="1">
      <c r="A232" s="883">
        <v>150</v>
      </c>
      <c r="B232" s="378" t="s">
        <v>24603</v>
      </c>
      <c r="C232" s="266">
        <v>2</v>
      </c>
      <c r="D232" s="1924"/>
    </row>
    <row r="233" spans="1:4" s="11" customFormat="1" ht="15" customHeight="1">
      <c r="A233" s="883">
        <v>150</v>
      </c>
      <c r="B233" s="2" t="s">
        <v>26263</v>
      </c>
      <c r="C233" s="18">
        <v>2</v>
      </c>
      <c r="D233" s="1924"/>
    </row>
    <row r="234" spans="1:4" s="11" customFormat="1" ht="15" customHeight="1">
      <c r="A234" s="883">
        <v>150</v>
      </c>
      <c r="B234" s="2" t="s">
        <v>26264</v>
      </c>
      <c r="C234" s="212">
        <v>2</v>
      </c>
      <c r="D234" s="1924"/>
    </row>
    <row r="235" spans="1:4" s="11" customFormat="1" ht="15" customHeight="1">
      <c r="A235" s="883">
        <v>150</v>
      </c>
      <c r="B235" s="2" t="s">
        <v>24604</v>
      </c>
      <c r="C235" s="212">
        <v>2</v>
      </c>
      <c r="D235" s="1924"/>
    </row>
    <row r="236" spans="1:4" s="11" customFormat="1" ht="15" customHeight="1">
      <c r="A236" s="883">
        <v>150</v>
      </c>
      <c r="B236" s="2" t="s">
        <v>24605</v>
      </c>
      <c r="C236" s="212">
        <v>2</v>
      </c>
      <c r="D236" s="1924"/>
    </row>
    <row r="237" spans="1:4" s="11" customFormat="1" ht="15" customHeight="1">
      <c r="A237" s="883">
        <v>150</v>
      </c>
      <c r="B237" s="2" t="s">
        <v>24606</v>
      </c>
      <c r="C237" s="212">
        <v>2</v>
      </c>
      <c r="D237" s="1924"/>
    </row>
    <row r="238" spans="1:4" s="11" customFormat="1" ht="15" customHeight="1">
      <c r="A238" s="883">
        <v>150</v>
      </c>
      <c r="B238" s="2" t="s">
        <v>24607</v>
      </c>
      <c r="C238" s="212">
        <v>2</v>
      </c>
      <c r="D238" s="1924"/>
    </row>
    <row r="239" spans="1:4" s="11" customFormat="1" ht="15" customHeight="1">
      <c r="A239" s="883">
        <v>150</v>
      </c>
      <c r="B239" s="2" t="s">
        <v>24608</v>
      </c>
      <c r="C239" s="18">
        <v>2</v>
      </c>
      <c r="D239" s="1924"/>
    </row>
    <row r="240" spans="1:4" s="11" customFormat="1" ht="15" customHeight="1">
      <c r="A240" s="883">
        <v>150</v>
      </c>
      <c r="B240" s="2" t="s">
        <v>24609</v>
      </c>
      <c r="C240" s="212">
        <v>2</v>
      </c>
      <c r="D240" s="1924"/>
    </row>
    <row r="241" spans="1:4" s="11" customFormat="1" ht="15" customHeight="1">
      <c r="A241" s="883">
        <v>150</v>
      </c>
      <c r="B241" s="2" t="s">
        <v>24610</v>
      </c>
      <c r="C241" s="212">
        <v>2</v>
      </c>
      <c r="D241" s="1924"/>
    </row>
    <row r="242" spans="1:4" s="11" customFormat="1" ht="15" customHeight="1">
      <c r="A242" s="883">
        <v>150</v>
      </c>
      <c r="B242" s="2" t="s">
        <v>24679</v>
      </c>
      <c r="C242" s="261">
        <v>2</v>
      </c>
      <c r="D242" s="1924"/>
    </row>
    <row r="243" spans="1:4" s="11" customFormat="1" ht="15" customHeight="1">
      <c r="A243" s="883">
        <v>150</v>
      </c>
      <c r="B243" s="2" t="s">
        <v>24680</v>
      </c>
      <c r="C243" s="261">
        <v>2</v>
      </c>
      <c r="D243" s="1924"/>
    </row>
    <row r="244" spans="1:4" s="11" customFormat="1" ht="15" customHeight="1">
      <c r="A244" s="883">
        <v>150</v>
      </c>
      <c r="B244" s="2" t="s">
        <v>24611</v>
      </c>
      <c r="C244" s="261">
        <v>2</v>
      </c>
      <c r="D244" s="1924"/>
    </row>
    <row r="245" spans="1:4" s="11" customFormat="1" ht="15" customHeight="1">
      <c r="A245" s="883">
        <v>150</v>
      </c>
      <c r="B245" s="2" t="s">
        <v>24679</v>
      </c>
      <c r="C245" s="261">
        <v>2</v>
      </c>
      <c r="D245" s="1924"/>
    </row>
    <row r="246" spans="1:4" s="11" customFormat="1" ht="15" customHeight="1">
      <c r="A246" s="883">
        <v>150</v>
      </c>
      <c r="B246" s="2" t="s">
        <v>24612</v>
      </c>
      <c r="C246" s="52">
        <v>2</v>
      </c>
      <c r="D246" s="1924"/>
    </row>
    <row r="247" spans="1:4" s="11" customFormat="1" ht="15" customHeight="1">
      <c r="A247" s="883">
        <v>150</v>
      </c>
      <c r="B247" s="2" t="s">
        <v>24613</v>
      </c>
      <c r="C247" s="52">
        <v>2</v>
      </c>
      <c r="D247" s="1924"/>
    </row>
    <row r="248" spans="1:4" s="11" customFormat="1" ht="15" customHeight="1">
      <c r="A248" s="883">
        <v>150</v>
      </c>
      <c r="B248" s="2" t="s">
        <v>24614</v>
      </c>
      <c r="C248" s="211">
        <v>2</v>
      </c>
      <c r="D248" s="1924"/>
    </row>
    <row r="249" spans="1:4" s="11" customFormat="1" ht="15" customHeight="1">
      <c r="A249" s="883">
        <v>150</v>
      </c>
      <c r="B249" s="2" t="s">
        <v>24615</v>
      </c>
      <c r="C249" s="261">
        <v>2</v>
      </c>
      <c r="D249" s="1924"/>
    </row>
    <row r="250" spans="1:4" s="11" customFormat="1" ht="15" customHeight="1">
      <c r="A250" s="883">
        <v>150</v>
      </c>
      <c r="B250" s="2" t="s">
        <v>24616</v>
      </c>
      <c r="C250" s="211">
        <v>2</v>
      </c>
      <c r="D250" s="1924"/>
    </row>
    <row r="251" spans="1:4" s="11" customFormat="1" ht="15" customHeight="1">
      <c r="A251" s="883">
        <v>150</v>
      </c>
      <c r="B251" s="2" t="s">
        <v>24617</v>
      </c>
      <c r="C251" s="214">
        <v>2</v>
      </c>
      <c r="D251" s="1924"/>
    </row>
    <row r="252" spans="1:4" s="329" customFormat="1" ht="15" customHeight="1">
      <c r="A252" s="883">
        <v>150</v>
      </c>
      <c r="B252" s="2" t="s">
        <v>24681</v>
      </c>
      <c r="C252" s="52">
        <v>2</v>
      </c>
      <c r="D252" s="1924"/>
    </row>
    <row r="253" spans="1:4" s="329" customFormat="1" ht="15" customHeight="1">
      <c r="A253" s="883">
        <v>150</v>
      </c>
      <c r="B253" s="2" t="s">
        <v>24618</v>
      </c>
      <c r="C253" s="266">
        <v>2</v>
      </c>
      <c r="D253" s="1924"/>
    </row>
    <row r="254" spans="1:4" s="11" customFormat="1" ht="15" customHeight="1">
      <c r="A254" s="883">
        <v>150</v>
      </c>
      <c r="B254" s="2" t="s">
        <v>24619</v>
      </c>
      <c r="C254" s="266">
        <v>2</v>
      </c>
      <c r="D254" s="1924"/>
    </row>
    <row r="255" spans="1:4" s="11" customFormat="1" ht="15" customHeight="1">
      <c r="A255" s="883">
        <v>150</v>
      </c>
      <c r="B255" s="2" t="s">
        <v>24620</v>
      </c>
      <c r="C255" s="214">
        <v>2</v>
      </c>
      <c r="D255" s="1924"/>
    </row>
    <row r="256" spans="1:4" s="11" customFormat="1" ht="15" customHeight="1">
      <c r="A256" s="883">
        <v>150</v>
      </c>
      <c r="B256" s="2" t="s">
        <v>24700</v>
      </c>
      <c r="C256" s="266">
        <v>2</v>
      </c>
      <c r="D256" s="1924"/>
    </row>
    <row r="257" spans="1:4" s="11" customFormat="1" ht="15" customHeight="1">
      <c r="A257" s="883">
        <v>150</v>
      </c>
      <c r="B257" s="2" t="s">
        <v>24621</v>
      </c>
      <c r="C257" s="266">
        <v>2</v>
      </c>
      <c r="D257" s="1924"/>
    </row>
    <row r="258" spans="1:4" s="11" customFormat="1" ht="28.5" customHeight="1">
      <c r="A258" s="883">
        <v>250</v>
      </c>
      <c r="B258" s="1023" t="s">
        <v>27339</v>
      </c>
      <c r="C258" s="214">
        <v>2</v>
      </c>
      <c r="D258" s="1924"/>
    </row>
    <row r="259" spans="1:4" s="11" customFormat="1" ht="15" customHeight="1">
      <c r="A259" s="883">
        <v>150</v>
      </c>
      <c r="B259" s="2" t="s">
        <v>24622</v>
      </c>
      <c r="C259" s="266">
        <v>4</v>
      </c>
      <c r="D259" s="1924"/>
    </row>
    <row r="260" spans="1:4" s="11" customFormat="1" ht="15" customHeight="1">
      <c r="A260" s="883">
        <v>250</v>
      </c>
      <c r="B260" s="477" t="s">
        <v>24969</v>
      </c>
      <c r="C260" s="212">
        <v>1</v>
      </c>
      <c r="D260" s="1924"/>
    </row>
    <row r="261" spans="1:4" s="11" customFormat="1" ht="15" customHeight="1">
      <c r="A261" s="883">
        <v>250</v>
      </c>
      <c r="B261" s="477" t="s">
        <v>24968</v>
      </c>
      <c r="C261" s="212">
        <v>1</v>
      </c>
      <c r="D261" s="1924"/>
    </row>
    <row r="262" spans="1:4" s="11" customFormat="1" ht="15" customHeight="1">
      <c r="A262" s="883">
        <v>150</v>
      </c>
      <c r="B262" s="2" t="s">
        <v>24623</v>
      </c>
      <c r="C262" s="211">
        <v>2</v>
      </c>
      <c r="D262" s="1924"/>
    </row>
    <row r="263" spans="1:4" s="11" customFormat="1" ht="15" customHeight="1">
      <c r="A263" s="883">
        <v>150</v>
      </c>
      <c r="B263" s="2" t="s">
        <v>24624</v>
      </c>
      <c r="C263" s="211">
        <v>2</v>
      </c>
      <c r="D263" s="1924"/>
    </row>
    <row r="264" spans="1:4" s="11" customFormat="1" ht="15" customHeight="1">
      <c r="A264" s="883">
        <v>150</v>
      </c>
      <c r="B264" s="2" t="s">
        <v>24625</v>
      </c>
      <c r="C264" s="211">
        <v>2</v>
      </c>
      <c r="D264" s="1924"/>
    </row>
    <row r="265" spans="1:4" s="11" customFormat="1" ht="15" customHeight="1">
      <c r="A265" s="883">
        <v>150</v>
      </c>
      <c r="B265" s="2" t="s">
        <v>24626</v>
      </c>
      <c r="C265" s="211">
        <v>2</v>
      </c>
      <c r="D265" s="1924"/>
    </row>
    <row r="266" spans="1:4" s="11" customFormat="1" ht="15" customHeight="1">
      <c r="A266" s="883">
        <v>150</v>
      </c>
      <c r="B266" s="2" t="s">
        <v>24704</v>
      </c>
      <c r="C266" s="266">
        <v>2</v>
      </c>
      <c r="D266" s="1924"/>
    </row>
    <row r="267" spans="1:4" s="11" customFormat="1" ht="15" customHeight="1">
      <c r="A267" s="883">
        <v>150</v>
      </c>
      <c r="B267" s="2" t="s">
        <v>8270</v>
      </c>
      <c r="C267" s="171">
        <v>2</v>
      </c>
      <c r="D267" s="1924"/>
    </row>
    <row r="268" spans="1:4" ht="15" customHeight="1">
      <c r="A268" s="883">
        <v>150</v>
      </c>
      <c r="B268" s="2" t="s">
        <v>24676</v>
      </c>
      <c r="C268" s="261">
        <v>2</v>
      </c>
      <c r="D268" s="231"/>
    </row>
    <row r="269" spans="1:4" ht="15" customHeight="1">
      <c r="A269" s="883">
        <v>150</v>
      </c>
      <c r="B269" s="2" t="s">
        <v>24677</v>
      </c>
      <c r="C269" s="261">
        <v>3</v>
      </c>
      <c r="D269" s="231"/>
    </row>
    <row r="270" spans="1:4" s="11" customFormat="1" ht="15" customHeight="1">
      <c r="A270" s="883">
        <v>150</v>
      </c>
      <c r="B270" s="2" t="s">
        <v>24629</v>
      </c>
      <c r="C270" s="8">
        <v>2</v>
      </c>
      <c r="D270" s="1924"/>
    </row>
    <row r="271" spans="1:4" s="11" customFormat="1" ht="15" customHeight="1">
      <c r="A271" s="883">
        <v>150</v>
      </c>
      <c r="B271" s="2" t="s">
        <v>24631</v>
      </c>
      <c r="C271" s="8">
        <v>2</v>
      </c>
      <c r="D271" s="1924"/>
    </row>
    <row r="272" spans="1:4" s="11" customFormat="1" ht="15" customHeight="1">
      <c r="A272" s="883">
        <v>150</v>
      </c>
      <c r="B272" s="2" t="s">
        <v>24981</v>
      </c>
      <c r="C272" s="171">
        <v>2</v>
      </c>
      <c r="D272" s="1924"/>
    </row>
    <row r="273" spans="1:4" s="11" customFormat="1" ht="15" customHeight="1">
      <c r="A273" s="883">
        <v>150</v>
      </c>
      <c r="B273" s="2" t="s">
        <v>24633</v>
      </c>
      <c r="C273" s="212">
        <v>2</v>
      </c>
      <c r="D273" s="1924"/>
    </row>
    <row r="274" spans="1:4" s="11" customFormat="1" ht="15" customHeight="1">
      <c r="A274" s="883">
        <v>150</v>
      </c>
      <c r="B274" s="2" t="s">
        <v>24684</v>
      </c>
      <c r="C274" s="171">
        <v>2</v>
      </c>
      <c r="D274" s="1924"/>
    </row>
    <row r="275" spans="1:4" s="11" customFormat="1" ht="15" customHeight="1">
      <c r="A275" s="883">
        <v>150</v>
      </c>
      <c r="B275" s="2" t="s">
        <v>24685</v>
      </c>
      <c r="C275" s="261">
        <v>2</v>
      </c>
      <c r="D275" s="1924"/>
    </row>
    <row r="276" spans="1:4" s="11" customFormat="1" ht="15" customHeight="1">
      <c r="A276" s="883">
        <v>150</v>
      </c>
      <c r="B276" s="2" t="s">
        <v>24686</v>
      </c>
      <c r="C276" s="261">
        <v>2</v>
      </c>
      <c r="D276" s="1924"/>
    </row>
    <row r="277" spans="1:4" s="11" customFormat="1" ht="15" customHeight="1">
      <c r="A277" s="883">
        <v>150</v>
      </c>
      <c r="B277" s="2" t="s">
        <v>24687</v>
      </c>
      <c r="C277" s="8">
        <v>2</v>
      </c>
      <c r="D277" s="1924"/>
    </row>
    <row r="278" spans="1:4" s="11" customFormat="1" ht="15" customHeight="1">
      <c r="A278" s="883">
        <v>150</v>
      </c>
      <c r="B278" s="2" t="s">
        <v>25427</v>
      </c>
      <c r="C278" s="212">
        <v>2</v>
      </c>
      <c r="D278" s="1924"/>
    </row>
    <row r="279" spans="1:4" s="11" customFormat="1" ht="15" customHeight="1">
      <c r="A279" s="883">
        <v>150</v>
      </c>
      <c r="B279" s="2" t="s">
        <v>24634</v>
      </c>
      <c r="C279" s="212">
        <v>4</v>
      </c>
      <c r="D279" s="1924"/>
    </row>
    <row r="280" spans="1:4" s="11" customFormat="1" ht="15" customHeight="1">
      <c r="A280" s="883">
        <v>150</v>
      </c>
      <c r="B280" s="2" t="s">
        <v>24635</v>
      </c>
      <c r="C280" s="212">
        <v>2</v>
      </c>
      <c r="D280" s="1924"/>
    </row>
    <row r="281" spans="1:4" s="11" customFormat="1" ht="15" customHeight="1">
      <c r="A281" s="883">
        <v>150</v>
      </c>
      <c r="B281" s="2" t="s">
        <v>24636</v>
      </c>
      <c r="C281" s="18">
        <v>2</v>
      </c>
      <c r="D281" s="1924"/>
    </row>
    <row r="282" spans="1:4" s="11" customFormat="1" ht="15" customHeight="1">
      <c r="A282" s="883">
        <v>150</v>
      </c>
      <c r="B282" s="477" t="s">
        <v>24688</v>
      </c>
      <c r="C282" s="261">
        <v>2</v>
      </c>
      <c r="D282" s="1924"/>
    </row>
    <row r="283" spans="1:4" s="11" customFormat="1" ht="15" customHeight="1">
      <c r="A283" s="883">
        <v>150</v>
      </c>
      <c r="B283" s="2" t="s">
        <v>24637</v>
      </c>
      <c r="C283" s="171">
        <v>2</v>
      </c>
      <c r="D283" s="1924"/>
    </row>
    <row r="284" spans="1:4" s="11" customFormat="1" ht="15" customHeight="1">
      <c r="A284" s="883">
        <v>150</v>
      </c>
      <c r="B284" s="2" t="s">
        <v>24970</v>
      </c>
      <c r="C284" s="212">
        <v>1</v>
      </c>
      <c r="D284" s="1924"/>
    </row>
    <row r="285" spans="1:4" s="11" customFormat="1" ht="15" customHeight="1">
      <c r="A285" s="883">
        <v>150</v>
      </c>
      <c r="B285" s="2" t="s">
        <v>24697</v>
      </c>
      <c r="C285" s="212">
        <v>2</v>
      </c>
      <c r="D285" s="1924"/>
    </row>
    <row r="286" spans="1:4" s="11" customFormat="1" ht="15" customHeight="1">
      <c r="A286" s="883">
        <v>150</v>
      </c>
      <c r="B286" s="2" t="s">
        <v>24698</v>
      </c>
      <c r="C286" s="212">
        <v>2</v>
      </c>
      <c r="D286" s="1924"/>
    </row>
    <row r="287" spans="1:4" s="11" customFormat="1" ht="15" customHeight="1">
      <c r="A287" s="883">
        <v>150</v>
      </c>
      <c r="B287" s="2" t="s">
        <v>24710</v>
      </c>
      <c r="C287" s="212">
        <v>1</v>
      </c>
      <c r="D287" s="1924"/>
    </row>
    <row r="288" spans="1:4" s="11" customFormat="1" ht="15" customHeight="1">
      <c r="A288" s="883">
        <v>150</v>
      </c>
      <c r="B288" s="2" t="s">
        <v>24638</v>
      </c>
      <c r="C288" s="212">
        <v>2</v>
      </c>
      <c r="D288" s="1924"/>
    </row>
    <row r="289" spans="1:4" s="11" customFormat="1" ht="15" customHeight="1">
      <c r="A289" s="883">
        <v>150</v>
      </c>
      <c r="B289" s="2" t="s">
        <v>24639</v>
      </c>
      <c r="C289" s="212">
        <v>4</v>
      </c>
      <c r="D289" s="1924"/>
    </row>
    <row r="290" spans="1:4" s="11" customFormat="1" ht="15" customHeight="1">
      <c r="A290" s="883">
        <v>150</v>
      </c>
      <c r="B290" s="2" t="s">
        <v>24699</v>
      </c>
      <c r="C290" s="171">
        <v>2</v>
      </c>
      <c r="D290" s="1924"/>
    </row>
    <row r="291" spans="1:4" s="11" customFormat="1" ht="15" customHeight="1">
      <c r="A291" s="883">
        <v>150</v>
      </c>
      <c r="B291" s="378" t="s">
        <v>24640</v>
      </c>
      <c r="C291" s="171">
        <v>2</v>
      </c>
      <c r="D291" s="1924"/>
    </row>
    <row r="292" spans="1:4" s="11" customFormat="1" ht="14.25">
      <c r="A292" s="883">
        <v>150</v>
      </c>
      <c r="B292" s="378" t="s">
        <v>24641</v>
      </c>
      <c r="C292" s="188">
        <v>2</v>
      </c>
      <c r="D292" s="1924"/>
    </row>
    <row r="293" spans="1:4" s="11" customFormat="1" ht="15" customHeight="1">
      <c r="A293" s="883">
        <v>150</v>
      </c>
      <c r="B293" s="2" t="s">
        <v>24642</v>
      </c>
      <c r="C293" s="212">
        <v>2</v>
      </c>
      <c r="D293" s="1924"/>
    </row>
    <row r="294" spans="1:4" s="11" customFormat="1" ht="15" customHeight="1">
      <c r="A294" s="883">
        <v>150</v>
      </c>
      <c r="B294" s="477" t="s">
        <v>24643</v>
      </c>
      <c r="C294" s="212">
        <v>2</v>
      </c>
      <c r="D294" s="1924"/>
    </row>
    <row r="295" spans="1:4" s="11" customFormat="1" ht="15" customHeight="1">
      <c r="A295" s="883">
        <v>150</v>
      </c>
      <c r="B295" s="2" t="s">
        <v>24644</v>
      </c>
      <c r="C295" s="261">
        <v>2</v>
      </c>
      <c r="D295" s="1924"/>
    </row>
    <row r="296" spans="1:4" s="11" customFormat="1" ht="15" customHeight="1">
      <c r="A296" s="883">
        <v>150</v>
      </c>
      <c r="B296" s="2" t="s">
        <v>24645</v>
      </c>
      <c r="C296" s="171">
        <v>2</v>
      </c>
      <c r="D296" s="1924"/>
    </row>
    <row r="297" spans="1:4" s="11" customFormat="1" ht="15" customHeight="1">
      <c r="A297" s="883">
        <v>150</v>
      </c>
      <c r="B297" s="477" t="s">
        <v>24646</v>
      </c>
      <c r="C297" s="212">
        <v>2</v>
      </c>
      <c r="D297" s="1924"/>
    </row>
    <row r="298" spans="1:4" s="11" customFormat="1" ht="15" customHeight="1">
      <c r="A298" s="883">
        <v>150</v>
      </c>
      <c r="B298" s="2" t="s">
        <v>24647</v>
      </c>
      <c r="C298" s="8">
        <v>2</v>
      </c>
      <c r="D298" s="1924"/>
    </row>
    <row r="299" spans="1:4" s="11" customFormat="1" ht="15" customHeight="1">
      <c r="A299" s="883">
        <v>150</v>
      </c>
      <c r="B299" s="2" t="s">
        <v>24648</v>
      </c>
      <c r="C299" s="261">
        <v>2</v>
      </c>
      <c r="D299" s="1924"/>
    </row>
    <row r="300" spans="1:4" s="11" customFormat="1" ht="15" customHeight="1">
      <c r="A300" s="883">
        <v>150</v>
      </c>
      <c r="B300" s="477" t="s">
        <v>24585</v>
      </c>
      <c r="C300" s="261">
        <v>2</v>
      </c>
      <c r="D300" s="1924"/>
    </row>
    <row r="301" spans="1:4" s="11" customFormat="1" ht="15" customHeight="1">
      <c r="A301" s="883">
        <v>150</v>
      </c>
      <c r="B301" s="477" t="s">
        <v>19581</v>
      </c>
      <c r="C301" s="261">
        <v>2</v>
      </c>
      <c r="D301" s="1924"/>
    </row>
    <row r="302" spans="1:4" s="11" customFormat="1" ht="15" customHeight="1">
      <c r="A302" s="883">
        <v>150</v>
      </c>
      <c r="B302" s="2" t="s">
        <v>24649</v>
      </c>
      <c r="C302" s="8">
        <v>1</v>
      </c>
      <c r="D302" s="1924"/>
    </row>
    <row r="303" spans="1:4" s="11" customFormat="1" ht="15" customHeight="1">
      <c r="A303" s="883">
        <v>150</v>
      </c>
      <c r="B303" s="2" t="s">
        <v>24650</v>
      </c>
      <c r="C303" s="261">
        <v>2</v>
      </c>
      <c r="D303" s="1924"/>
    </row>
    <row r="304" spans="1:4" s="11" customFormat="1" ht="15" customHeight="1">
      <c r="A304" s="883">
        <v>150</v>
      </c>
      <c r="B304" s="2" t="s">
        <v>24651</v>
      </c>
      <c r="C304" s="8">
        <v>2</v>
      </c>
      <c r="D304" s="1924"/>
    </row>
    <row r="305" spans="1:4" s="11" customFormat="1" ht="15" customHeight="1">
      <c r="A305" s="883">
        <v>150</v>
      </c>
      <c r="B305" s="2" t="s">
        <v>24701</v>
      </c>
      <c r="C305" s="261">
        <v>2</v>
      </c>
      <c r="D305" s="1924"/>
    </row>
    <row r="306" spans="1:4" s="11" customFormat="1" ht="15" customHeight="1">
      <c r="A306" s="883">
        <v>150</v>
      </c>
      <c r="B306" s="2" t="s">
        <v>24652</v>
      </c>
      <c r="C306" s="261">
        <v>2</v>
      </c>
      <c r="D306" s="1924"/>
    </row>
    <row r="307" spans="1:4" s="11" customFormat="1" ht="15" customHeight="1">
      <c r="A307" s="883">
        <v>150</v>
      </c>
      <c r="B307" s="2" t="s">
        <v>24714</v>
      </c>
      <c r="C307" s="261">
        <v>2</v>
      </c>
      <c r="D307" s="1924"/>
    </row>
    <row r="308" spans="1:4" s="11" customFormat="1" ht="15" customHeight="1">
      <c r="A308" s="883">
        <v>150</v>
      </c>
      <c r="B308" s="477" t="s">
        <v>24653</v>
      </c>
      <c r="C308" s="212">
        <v>2</v>
      </c>
      <c r="D308" s="1924"/>
    </row>
    <row r="309" spans="1:4" s="11" customFormat="1" ht="15" customHeight="1">
      <c r="A309" s="883">
        <v>150</v>
      </c>
      <c r="B309" s="2" t="s">
        <v>24702</v>
      </c>
      <c r="C309" s="212">
        <v>2</v>
      </c>
      <c r="D309" s="1924"/>
    </row>
    <row r="310" spans="1:4" ht="15" customHeight="1">
      <c r="A310" s="883">
        <v>150</v>
      </c>
      <c r="B310" s="2" t="s">
        <v>24713</v>
      </c>
      <c r="C310" s="7">
        <v>2</v>
      </c>
      <c r="D310" s="231"/>
    </row>
    <row r="311" spans="1:4" s="11" customFormat="1" ht="15" customHeight="1">
      <c r="A311" s="883">
        <v>150</v>
      </c>
      <c r="B311" s="477" t="s">
        <v>24654</v>
      </c>
      <c r="C311" s="212">
        <v>1</v>
      </c>
      <c r="D311" s="1924"/>
    </row>
    <row r="312" spans="1:4" s="11" customFormat="1" ht="15" customHeight="1">
      <c r="A312" s="883">
        <v>150</v>
      </c>
      <c r="B312" s="477" t="s">
        <v>24718</v>
      </c>
      <c r="C312" s="212">
        <v>2</v>
      </c>
      <c r="D312" s="1924"/>
    </row>
    <row r="313" spans="1:4" s="11" customFormat="1" ht="15" customHeight="1">
      <c r="A313" s="883">
        <v>150</v>
      </c>
      <c r="B313" s="2" t="s">
        <v>24712</v>
      </c>
      <c r="C313" s="212">
        <v>2</v>
      </c>
      <c r="D313" s="1924"/>
    </row>
    <row r="314" spans="1:4" s="11" customFormat="1" ht="15" customHeight="1">
      <c r="A314" s="883">
        <v>150</v>
      </c>
      <c r="B314" s="2" t="s">
        <v>24655</v>
      </c>
      <c r="C314" s="212">
        <v>2</v>
      </c>
      <c r="D314" s="1924"/>
    </row>
    <row r="315" spans="1:4" s="11" customFormat="1" ht="15" customHeight="1">
      <c r="A315" s="883">
        <v>150</v>
      </c>
      <c r="B315" s="2" t="s">
        <v>24656</v>
      </c>
      <c r="C315" s="212">
        <v>2</v>
      </c>
      <c r="D315" s="1924"/>
    </row>
    <row r="316" spans="1:4" s="11" customFormat="1" ht="15" customHeight="1">
      <c r="A316" s="883">
        <v>150</v>
      </c>
      <c r="B316" s="2" t="s">
        <v>24657</v>
      </c>
      <c r="C316" s="212">
        <v>6</v>
      </c>
      <c r="D316" s="1924"/>
    </row>
    <row r="317" spans="1:4" s="11" customFormat="1" ht="15" customHeight="1">
      <c r="A317" s="883">
        <v>150</v>
      </c>
      <c r="B317" s="2" t="s">
        <v>24658</v>
      </c>
      <c r="C317" s="212">
        <v>2</v>
      </c>
      <c r="D317" s="1924"/>
    </row>
    <row r="318" spans="1:4" s="11" customFormat="1" ht="15" customHeight="1">
      <c r="A318" s="883">
        <v>150</v>
      </c>
      <c r="B318" s="2" t="s">
        <v>24706</v>
      </c>
      <c r="C318" s="212">
        <v>1</v>
      </c>
      <c r="D318" s="1924"/>
    </row>
    <row r="319" spans="1:4" s="11" customFormat="1" ht="15" customHeight="1">
      <c r="A319" s="883">
        <v>150</v>
      </c>
      <c r="B319" s="2" t="s">
        <v>24717</v>
      </c>
      <c r="C319" s="212">
        <v>2</v>
      </c>
      <c r="D319" s="1924"/>
    </row>
    <row r="320" spans="1:4" s="11" customFormat="1" ht="15" customHeight="1">
      <c r="A320" s="883">
        <v>150</v>
      </c>
      <c r="B320" s="2" t="s">
        <v>24715</v>
      </c>
      <c r="C320" s="212">
        <v>2</v>
      </c>
      <c r="D320" s="1924"/>
    </row>
    <row r="321" spans="1:4" s="11" customFormat="1" ht="15" customHeight="1">
      <c r="A321" s="883">
        <v>150</v>
      </c>
      <c r="B321" s="2" t="s">
        <v>24659</v>
      </c>
      <c r="C321" s="8">
        <v>2</v>
      </c>
      <c r="D321" s="1924"/>
    </row>
    <row r="322" spans="1:4" s="11" customFormat="1" ht="15" customHeight="1">
      <c r="A322" s="883">
        <v>150</v>
      </c>
      <c r="B322" s="2" t="s">
        <v>24660</v>
      </c>
      <c r="C322" s="1040">
        <v>2</v>
      </c>
      <c r="D322" s="1924"/>
    </row>
    <row r="323" spans="1:4" s="11" customFormat="1" ht="15" customHeight="1">
      <c r="A323" s="883">
        <v>150</v>
      </c>
      <c r="B323" s="2" t="s">
        <v>24661</v>
      </c>
      <c r="C323" s="188">
        <v>2</v>
      </c>
      <c r="D323" s="1924"/>
    </row>
    <row r="324" spans="1:4" s="11" customFormat="1" ht="15" customHeight="1">
      <c r="A324" s="883">
        <v>150</v>
      </c>
      <c r="B324" s="2" t="s">
        <v>24662</v>
      </c>
      <c r="C324" s="188">
        <v>2</v>
      </c>
      <c r="D324" s="1924"/>
    </row>
    <row r="325" spans="1:4" s="11" customFormat="1" ht="15" customHeight="1">
      <c r="A325" s="883">
        <v>150</v>
      </c>
      <c r="B325" s="2" t="s">
        <v>25875</v>
      </c>
      <c r="C325" s="212">
        <v>2</v>
      </c>
      <c r="D325" s="1924"/>
    </row>
    <row r="326" spans="1:4" s="11" customFormat="1" ht="15" customHeight="1">
      <c r="A326" s="883">
        <v>150</v>
      </c>
      <c r="B326" s="2" t="s">
        <v>24729</v>
      </c>
      <c r="C326" s="212">
        <v>4</v>
      </c>
      <c r="D326" s="1924"/>
    </row>
    <row r="327" spans="1:4" s="11" customFormat="1" ht="15" customHeight="1">
      <c r="A327" s="883">
        <v>150</v>
      </c>
      <c r="B327" s="2" t="s">
        <v>24663</v>
      </c>
      <c r="C327" s="171">
        <v>2</v>
      </c>
      <c r="D327" s="1924"/>
    </row>
    <row r="328" spans="1:4" s="11" customFormat="1" ht="15" customHeight="1">
      <c r="A328" s="883">
        <v>150</v>
      </c>
      <c r="B328" s="2" t="s">
        <v>24664</v>
      </c>
      <c r="C328" s="8">
        <v>1</v>
      </c>
      <c r="D328" s="1924"/>
    </row>
    <row r="329" spans="1:4" s="11" customFormat="1" ht="15" customHeight="1">
      <c r="A329" s="883">
        <v>150</v>
      </c>
      <c r="B329" s="2" t="s">
        <v>24665</v>
      </c>
      <c r="C329" s="18">
        <v>2</v>
      </c>
      <c r="D329" s="1924"/>
    </row>
    <row r="330" spans="1:4" s="11" customFormat="1" ht="15" customHeight="1">
      <c r="A330" s="883">
        <v>350</v>
      </c>
      <c r="B330" s="2" t="s">
        <v>24705</v>
      </c>
      <c r="C330" s="8">
        <v>2</v>
      </c>
      <c r="D330" s="1924"/>
    </row>
    <row r="331" spans="1:4" s="11" customFormat="1" ht="15" customHeight="1">
      <c r="A331" s="883">
        <v>150</v>
      </c>
      <c r="B331" s="2" t="s">
        <v>24707</v>
      </c>
      <c r="C331" s="212">
        <v>2</v>
      </c>
      <c r="D331" s="1924"/>
    </row>
    <row r="332" spans="1:4" s="11" customFormat="1" ht="15" customHeight="1">
      <c r="A332" s="883">
        <v>150</v>
      </c>
      <c r="B332" s="2" t="s">
        <v>24674</v>
      </c>
      <c r="C332" s="868">
        <v>2</v>
      </c>
      <c r="D332" s="231"/>
    </row>
    <row r="333" spans="1:4" s="11" customFormat="1" ht="15" customHeight="1">
      <c r="A333" s="883">
        <v>200</v>
      </c>
      <c r="B333" s="2487" t="s">
        <v>24720</v>
      </c>
      <c r="C333" s="868">
        <v>2</v>
      </c>
      <c r="D333" s="231"/>
    </row>
    <row r="334" spans="1:4" s="11" customFormat="1" ht="15" customHeight="1">
      <c r="A334" s="883">
        <v>200</v>
      </c>
      <c r="B334" s="2487" t="s">
        <v>24721</v>
      </c>
      <c r="C334" s="212">
        <v>2</v>
      </c>
      <c r="D334" s="231"/>
    </row>
    <row r="335" spans="1:4" s="11" customFormat="1" ht="15" customHeight="1">
      <c r="A335" s="883">
        <v>200</v>
      </c>
      <c r="B335" s="2487" t="s">
        <v>24719</v>
      </c>
      <c r="C335" s="212">
        <v>2</v>
      </c>
      <c r="D335" s="1926"/>
    </row>
    <row r="336" spans="1:4" s="11" customFormat="1" ht="15" customHeight="1">
      <c r="A336" s="883">
        <v>200</v>
      </c>
      <c r="B336" s="2487" t="s">
        <v>24722</v>
      </c>
      <c r="C336" s="212">
        <v>2</v>
      </c>
      <c r="D336" s="1926"/>
    </row>
    <row r="337" spans="1:4" s="11" customFormat="1" ht="15" customHeight="1">
      <c r="A337" s="883">
        <v>250</v>
      </c>
      <c r="B337" s="2487" t="s">
        <v>24723</v>
      </c>
      <c r="C337" s="212">
        <v>1</v>
      </c>
      <c r="D337" s="1926"/>
    </row>
    <row r="338" spans="1:4" s="11" customFormat="1" ht="15" customHeight="1">
      <c r="A338" s="883">
        <v>150</v>
      </c>
      <c r="B338" s="2487" t="s">
        <v>24708</v>
      </c>
      <c r="C338" s="868">
        <v>2</v>
      </c>
      <c r="D338" s="231"/>
    </row>
    <row r="339" spans="1:4" s="11" customFormat="1" ht="15" customHeight="1">
      <c r="A339" s="883">
        <v>150</v>
      </c>
      <c r="B339" s="2487" t="s">
        <v>24666</v>
      </c>
      <c r="C339" s="330">
        <v>2</v>
      </c>
      <c r="D339" s="231"/>
    </row>
    <row r="340" spans="1:4" s="11" customFormat="1" ht="15" customHeight="1">
      <c r="A340" s="883">
        <v>150</v>
      </c>
      <c r="B340" s="2" t="s">
        <v>24673</v>
      </c>
      <c r="C340" s="212">
        <v>4</v>
      </c>
      <c r="D340" s="1926"/>
    </row>
    <row r="341" spans="1:4" s="11" customFormat="1" ht="15" customHeight="1">
      <c r="A341" s="883">
        <v>150</v>
      </c>
      <c r="B341" s="2" t="s">
        <v>24667</v>
      </c>
      <c r="C341" s="8">
        <v>1</v>
      </c>
      <c r="D341" s="1924"/>
    </row>
    <row r="342" spans="1:4" s="11" customFormat="1" ht="15" customHeight="1">
      <c r="A342" s="883">
        <v>250</v>
      </c>
      <c r="B342" s="2" t="s">
        <v>25428</v>
      </c>
      <c r="C342" s="222">
        <v>2</v>
      </c>
      <c r="D342" s="1924"/>
    </row>
    <row r="343" spans="1:4" s="11" customFormat="1" ht="15" customHeight="1">
      <c r="A343" s="883">
        <v>150</v>
      </c>
      <c r="B343" s="2" t="s">
        <v>24668</v>
      </c>
      <c r="C343" s="8">
        <v>2</v>
      </c>
      <c r="D343" s="1924"/>
    </row>
    <row r="344" spans="1:4" s="11" customFormat="1" ht="15" customHeight="1">
      <c r="A344" s="883">
        <v>150</v>
      </c>
      <c r="B344" s="2" t="s">
        <v>24669</v>
      </c>
      <c r="C344" s="261">
        <v>2</v>
      </c>
      <c r="D344" s="1924"/>
    </row>
    <row r="345" spans="1:4" s="11" customFormat="1" ht="15" customHeight="1">
      <c r="A345" s="883">
        <v>150</v>
      </c>
      <c r="B345" s="2" t="s">
        <v>24711</v>
      </c>
      <c r="C345" s="17">
        <v>4</v>
      </c>
      <c r="D345" s="231"/>
    </row>
    <row r="346" spans="1:4" s="11" customFormat="1" ht="15" customHeight="1">
      <c r="A346" s="883">
        <v>150</v>
      </c>
      <c r="B346" s="2" t="s">
        <v>24670</v>
      </c>
      <c r="C346" s="8">
        <v>1</v>
      </c>
      <c r="D346" s="1924"/>
    </row>
    <row r="347" spans="1:4" s="11" customFormat="1" ht="15" customHeight="1">
      <c r="A347" s="883">
        <v>150</v>
      </c>
      <c r="B347" s="2" t="s">
        <v>24671</v>
      </c>
      <c r="C347" s="8">
        <v>1</v>
      </c>
      <c r="D347" s="1924"/>
    </row>
    <row r="348" spans="1:4" s="11" customFormat="1" ht="15" customHeight="1">
      <c r="A348" s="883">
        <v>150</v>
      </c>
      <c r="B348" s="2" t="s">
        <v>24672</v>
      </c>
      <c r="C348" s="8">
        <v>1</v>
      </c>
      <c r="D348" s="1924"/>
    </row>
    <row r="349" spans="1:4" s="11" customFormat="1" ht="15" customHeight="1">
      <c r="A349" s="883">
        <v>150</v>
      </c>
      <c r="B349" s="2" t="s">
        <v>2953</v>
      </c>
      <c r="C349" s="8">
        <v>1</v>
      </c>
      <c r="D349" s="1924"/>
    </row>
    <row r="350" spans="1:4" s="11" customFormat="1" ht="15" customHeight="1">
      <c r="A350" s="883">
        <v>150</v>
      </c>
      <c r="B350" s="2" t="s">
        <v>4714</v>
      </c>
      <c r="C350" s="189">
        <v>1</v>
      </c>
      <c r="D350" s="1924"/>
    </row>
    <row r="351" spans="1:4" s="11" customFormat="1" ht="15" customHeight="1">
      <c r="A351" s="883">
        <v>150</v>
      </c>
      <c r="B351" s="2" t="s">
        <v>4715</v>
      </c>
      <c r="C351" s="189">
        <v>1</v>
      </c>
      <c r="D351" s="1924"/>
    </row>
    <row r="352" spans="1:4" s="11" customFormat="1" ht="15" customHeight="1">
      <c r="A352" s="883">
        <v>150</v>
      </c>
      <c r="B352" s="449" t="s">
        <v>2947</v>
      </c>
      <c r="C352" s="8">
        <v>2</v>
      </c>
      <c r="D352" s="231"/>
    </row>
    <row r="353" spans="1:4" s="11" customFormat="1" ht="15" customHeight="1">
      <c r="A353" s="883">
        <v>150</v>
      </c>
      <c r="B353" s="2" t="s">
        <v>2955</v>
      </c>
      <c r="C353" s="8">
        <v>7</v>
      </c>
      <c r="D353" s="1924"/>
    </row>
    <row r="354" spans="1:4" s="11" customFormat="1" ht="15" customHeight="1">
      <c r="A354" s="883">
        <v>150</v>
      </c>
      <c r="B354" s="2" t="s">
        <v>2956</v>
      </c>
      <c r="C354" s="222">
        <v>3</v>
      </c>
      <c r="D354" s="1924"/>
    </row>
    <row r="355" spans="1:4" s="11" customFormat="1" ht="15" customHeight="1">
      <c r="A355" s="883">
        <v>300</v>
      </c>
      <c r="B355" s="2" t="s">
        <v>24703</v>
      </c>
      <c r="C355" s="261">
        <v>2</v>
      </c>
      <c r="D355" s="1924"/>
    </row>
    <row r="356" spans="1:4" s="11" customFormat="1" ht="15" customHeight="1">
      <c r="A356" s="2484"/>
      <c r="B356" s="2917" t="s">
        <v>25878</v>
      </c>
      <c r="C356" s="2913" t="s">
        <v>66</v>
      </c>
      <c r="D356" s="2909"/>
    </row>
    <row r="357" spans="1:4" s="11" customFormat="1" ht="15" customHeight="1">
      <c r="A357" s="883">
        <v>250</v>
      </c>
      <c r="B357" s="2486" t="s">
        <v>25010</v>
      </c>
      <c r="C357" s="212">
        <v>4</v>
      </c>
      <c r="D357" s="1924"/>
    </row>
    <row r="358" spans="1:4" s="11" customFormat="1" ht="15" customHeight="1">
      <c r="A358" s="883">
        <v>250</v>
      </c>
      <c r="B358" s="2910" t="s">
        <v>25007</v>
      </c>
      <c r="C358" s="212">
        <v>2</v>
      </c>
      <c r="D358" s="1924"/>
    </row>
    <row r="359" spans="1:4" s="11" customFormat="1" ht="15" customHeight="1">
      <c r="A359" s="883">
        <v>250</v>
      </c>
      <c r="B359" s="2910" t="s">
        <v>25006</v>
      </c>
      <c r="C359" s="212">
        <v>2</v>
      </c>
      <c r="D359" s="1924"/>
    </row>
    <row r="360" spans="1:4" s="11" customFormat="1" ht="15" customHeight="1">
      <c r="A360" s="883">
        <v>250</v>
      </c>
      <c r="B360" s="2910" t="s">
        <v>25005</v>
      </c>
      <c r="C360" s="212">
        <v>2</v>
      </c>
      <c r="D360" s="1924"/>
    </row>
    <row r="361" spans="1:4" s="11" customFormat="1" ht="15" customHeight="1">
      <c r="A361" s="883">
        <v>250</v>
      </c>
      <c r="B361" s="2910" t="s">
        <v>25004</v>
      </c>
      <c r="C361" s="212">
        <v>10</v>
      </c>
      <c r="D361" s="1924"/>
    </row>
    <row r="362" spans="1:4" s="11" customFormat="1" ht="15" customHeight="1">
      <c r="A362" s="883">
        <v>250</v>
      </c>
      <c r="B362" s="2486" t="s">
        <v>25003</v>
      </c>
      <c r="C362" s="212">
        <v>2</v>
      </c>
      <c r="D362" s="1924"/>
    </row>
    <row r="363" spans="1:4" s="11" customFormat="1" ht="15" customHeight="1">
      <c r="A363" s="883">
        <v>250</v>
      </c>
      <c r="B363" s="2486" t="s">
        <v>25002</v>
      </c>
      <c r="C363" s="212">
        <v>2</v>
      </c>
      <c r="D363" s="1924"/>
    </row>
    <row r="364" spans="1:4" s="11" customFormat="1" ht="15" customHeight="1">
      <c r="A364" s="883">
        <v>250</v>
      </c>
      <c r="B364" s="2486" t="s">
        <v>25001</v>
      </c>
      <c r="C364" s="212">
        <v>2</v>
      </c>
      <c r="D364" s="1924"/>
    </row>
    <row r="365" spans="1:4" s="11" customFormat="1" ht="15" customHeight="1">
      <c r="A365" s="883">
        <v>250</v>
      </c>
      <c r="B365" s="2486" t="s">
        <v>25000</v>
      </c>
      <c r="C365" s="212">
        <v>2</v>
      </c>
      <c r="D365" s="1924"/>
    </row>
    <row r="366" spans="1:4" s="11" customFormat="1" ht="15" customHeight="1">
      <c r="A366" s="883">
        <v>250</v>
      </c>
      <c r="B366" s="2486" t="s">
        <v>24999</v>
      </c>
      <c r="C366" s="212">
        <v>12</v>
      </c>
      <c r="D366" s="1924"/>
    </row>
    <row r="367" spans="1:4" s="11" customFormat="1" ht="15" customHeight="1">
      <c r="A367" s="883">
        <v>250</v>
      </c>
      <c r="B367" s="2915" t="s">
        <v>24627</v>
      </c>
      <c r="C367" s="8">
        <v>1</v>
      </c>
      <c r="D367" s="1924"/>
    </row>
    <row r="368" spans="1:4" s="11" customFormat="1" ht="15" customHeight="1">
      <c r="A368" s="883">
        <v>250</v>
      </c>
      <c r="B368" s="2915" t="s">
        <v>24628</v>
      </c>
      <c r="C368" s="8">
        <v>4</v>
      </c>
      <c r="D368" s="1924"/>
    </row>
    <row r="369" spans="1:4" s="11" customFormat="1" ht="15" customHeight="1">
      <c r="A369" s="883">
        <v>250</v>
      </c>
      <c r="B369" s="477" t="s">
        <v>26268</v>
      </c>
      <c r="C369" s="217">
        <v>2</v>
      </c>
      <c r="D369" s="1924"/>
    </row>
    <row r="370" spans="1:4" s="11" customFormat="1" ht="15" customHeight="1">
      <c r="A370" s="883">
        <v>250</v>
      </c>
      <c r="B370" s="471" t="s">
        <v>24998</v>
      </c>
      <c r="C370" s="171">
        <v>2</v>
      </c>
      <c r="D370" s="1924"/>
    </row>
    <row r="371" spans="1:4" s="11" customFormat="1" ht="15" customHeight="1">
      <c r="A371" s="883">
        <v>250</v>
      </c>
      <c r="B371" s="2" t="s">
        <v>24630</v>
      </c>
      <c r="C371" s="171">
        <v>2</v>
      </c>
      <c r="D371" s="1924"/>
    </row>
    <row r="372" spans="1:4" s="11" customFormat="1" ht="15" customHeight="1">
      <c r="A372" s="883">
        <v>250</v>
      </c>
      <c r="B372" s="2914" t="s">
        <v>25015</v>
      </c>
      <c r="C372" s="212">
        <v>2</v>
      </c>
      <c r="D372" s="1924"/>
    </row>
    <row r="373" spans="1:4" s="11" customFormat="1" ht="15" customHeight="1">
      <c r="A373" s="883">
        <v>250</v>
      </c>
      <c r="B373" s="2" t="s">
        <v>24632</v>
      </c>
      <c r="C373" s="171">
        <v>2</v>
      </c>
      <c r="D373" s="1924"/>
    </row>
    <row r="374" spans="1:4" s="11" customFormat="1" ht="15" customHeight="1">
      <c r="A374" s="883">
        <v>250</v>
      </c>
      <c r="B374" s="2914" t="s">
        <v>24997</v>
      </c>
      <c r="C374" s="212">
        <v>2</v>
      </c>
      <c r="D374" s="1924"/>
    </row>
    <row r="375" spans="1:4" s="11" customFormat="1" ht="15" customHeight="1">
      <c r="A375" s="883">
        <v>250</v>
      </c>
      <c r="B375" s="2" t="s">
        <v>24996</v>
      </c>
      <c r="C375" s="214">
        <v>4</v>
      </c>
      <c r="D375" s="1924"/>
    </row>
    <row r="376" spans="1:4" s="11" customFormat="1" ht="15" customHeight="1">
      <c r="A376" s="883">
        <v>250</v>
      </c>
      <c r="B376" s="2" t="s">
        <v>24995</v>
      </c>
      <c r="C376" s="214">
        <v>16</v>
      </c>
      <c r="D376" s="1924"/>
    </row>
    <row r="377" spans="1:4" s="11" customFormat="1" ht="15" customHeight="1">
      <c r="A377" s="883">
        <v>250</v>
      </c>
      <c r="B377" s="2914" t="s">
        <v>25013</v>
      </c>
      <c r="C377" s="212">
        <v>4</v>
      </c>
      <c r="D377" s="1924"/>
    </row>
    <row r="378" spans="1:4" s="11" customFormat="1" ht="15" customHeight="1">
      <c r="A378" s="883">
        <v>250</v>
      </c>
      <c r="B378" s="2914" t="s">
        <v>25014</v>
      </c>
      <c r="C378" s="212">
        <v>2</v>
      </c>
      <c r="D378" s="1924"/>
    </row>
    <row r="379" spans="1:4" s="11" customFormat="1" ht="15" customHeight="1">
      <c r="A379" s="883">
        <v>250</v>
      </c>
      <c r="B379" s="477" t="s">
        <v>24994</v>
      </c>
      <c r="C379" s="212">
        <v>2</v>
      </c>
      <c r="D379" s="1924"/>
    </row>
    <row r="380" spans="1:4" s="11" customFormat="1" ht="15" customHeight="1">
      <c r="A380" s="883">
        <v>250</v>
      </c>
      <c r="B380" s="477" t="s">
        <v>24993</v>
      </c>
      <c r="C380" s="212">
        <v>2</v>
      </c>
      <c r="D380" s="1924"/>
    </row>
    <row r="381" spans="1:4" s="11" customFormat="1" ht="15" customHeight="1">
      <c r="A381" s="883">
        <v>250</v>
      </c>
      <c r="B381" s="378" t="s">
        <v>24992</v>
      </c>
      <c r="C381" s="212">
        <v>2</v>
      </c>
      <c r="D381" s="1924"/>
    </row>
    <row r="382" spans="1:4" s="11" customFormat="1" ht="15" customHeight="1">
      <c r="A382" s="883">
        <v>250</v>
      </c>
      <c r="B382" s="477" t="s">
        <v>24991</v>
      </c>
      <c r="C382" s="212">
        <v>2</v>
      </c>
      <c r="D382" s="1924"/>
    </row>
    <row r="383" spans="1:4" s="11" customFormat="1" ht="15" customHeight="1">
      <c r="A383" s="883">
        <v>250</v>
      </c>
      <c r="B383" s="2" t="s">
        <v>24989</v>
      </c>
      <c r="C383" s="212">
        <v>1</v>
      </c>
      <c r="D383" s="1924"/>
    </row>
    <row r="384" spans="1:4" s="11" customFormat="1" ht="15" customHeight="1">
      <c r="A384" s="883">
        <v>250</v>
      </c>
      <c r="B384" s="2" t="s">
        <v>24990</v>
      </c>
      <c r="C384" s="212">
        <v>1</v>
      </c>
      <c r="D384" s="1924"/>
    </row>
    <row r="385" spans="1:4" s="11" customFormat="1" ht="15" customHeight="1">
      <c r="A385" s="883">
        <v>250</v>
      </c>
      <c r="B385" s="2489" t="s">
        <v>24983</v>
      </c>
      <c r="C385" s="212">
        <v>2</v>
      </c>
      <c r="D385" s="1924"/>
    </row>
    <row r="386" spans="1:4" s="11" customFormat="1" ht="15" customHeight="1">
      <c r="A386" s="883">
        <v>250</v>
      </c>
      <c r="B386" s="2489" t="s">
        <v>24984</v>
      </c>
      <c r="C386" s="212">
        <v>2</v>
      </c>
      <c r="D386" s="1924"/>
    </row>
    <row r="387" spans="1:4" s="11" customFormat="1" ht="15" customHeight="1">
      <c r="A387" s="883">
        <v>250</v>
      </c>
      <c r="B387" s="2914" t="s">
        <v>24682</v>
      </c>
      <c r="C387" s="212">
        <v>2</v>
      </c>
      <c r="D387" s="1924"/>
    </row>
    <row r="388" spans="1:4" s="11" customFormat="1" ht="15" customHeight="1">
      <c r="A388" s="883">
        <v>250</v>
      </c>
      <c r="B388" s="2914" t="s">
        <v>24683</v>
      </c>
      <c r="C388" s="212">
        <v>2</v>
      </c>
      <c r="D388" s="1924"/>
    </row>
    <row r="389" spans="1:4" s="11" customFormat="1" ht="15" customHeight="1">
      <c r="A389" s="883">
        <v>250</v>
      </c>
      <c r="B389" s="477" t="s">
        <v>24974</v>
      </c>
      <c r="C389" s="212">
        <v>2</v>
      </c>
      <c r="D389" s="1924"/>
    </row>
    <row r="390" spans="1:4" s="11" customFormat="1" ht="15" customHeight="1">
      <c r="A390" s="883">
        <v>250</v>
      </c>
      <c r="B390" s="2489" t="s">
        <v>25008</v>
      </c>
      <c r="C390" s="212">
        <v>3</v>
      </c>
      <c r="D390" s="1924"/>
    </row>
    <row r="391" spans="1:4" s="11" customFormat="1" ht="15" customHeight="1">
      <c r="A391" s="883">
        <v>250</v>
      </c>
      <c r="B391" s="2489" t="s">
        <v>25009</v>
      </c>
      <c r="C391" s="212">
        <v>4</v>
      </c>
      <c r="D391" s="1924"/>
    </row>
    <row r="392" spans="1:4" s="11" customFormat="1" ht="15" customHeight="1">
      <c r="A392" s="883">
        <v>250</v>
      </c>
      <c r="B392" s="2" t="s">
        <v>24985</v>
      </c>
      <c r="C392" s="212">
        <v>2</v>
      </c>
      <c r="D392" s="1924"/>
    </row>
    <row r="393" spans="1:4" s="11" customFormat="1" ht="15" customHeight="1">
      <c r="A393" s="883">
        <v>250</v>
      </c>
      <c r="B393" s="2" t="s">
        <v>24973</v>
      </c>
      <c r="C393" s="212">
        <v>2</v>
      </c>
      <c r="D393" s="1924"/>
    </row>
    <row r="394" spans="1:4" s="11" customFormat="1" ht="15" customHeight="1">
      <c r="A394" s="883">
        <v>250</v>
      </c>
      <c r="B394" s="2" t="s">
        <v>24976</v>
      </c>
      <c r="C394" s="212">
        <v>1</v>
      </c>
      <c r="D394" s="1924"/>
    </row>
    <row r="395" spans="1:4" s="11" customFormat="1" ht="15" customHeight="1">
      <c r="A395" s="883">
        <v>250</v>
      </c>
      <c r="B395" s="2" t="s">
        <v>24977</v>
      </c>
      <c r="C395" s="212">
        <v>1</v>
      </c>
      <c r="D395" s="1924"/>
    </row>
    <row r="396" spans="1:4" s="11" customFormat="1" ht="15" customHeight="1">
      <c r="A396" s="883">
        <v>250</v>
      </c>
      <c r="B396" s="2" t="s">
        <v>24976</v>
      </c>
      <c r="C396" s="212">
        <v>1</v>
      </c>
      <c r="D396" s="1924"/>
    </row>
    <row r="397" spans="1:4" s="11" customFormat="1" ht="15" customHeight="1">
      <c r="A397" s="883">
        <v>250</v>
      </c>
      <c r="B397" s="2" t="s">
        <v>24977</v>
      </c>
      <c r="C397" s="212">
        <v>1</v>
      </c>
      <c r="D397" s="1924"/>
    </row>
    <row r="398" spans="1:4" s="11" customFormat="1" ht="15" customHeight="1">
      <c r="A398" s="883">
        <v>250</v>
      </c>
      <c r="B398" s="2912" t="s">
        <v>24979</v>
      </c>
      <c r="C398" s="212">
        <v>2</v>
      </c>
      <c r="D398" s="1924"/>
    </row>
    <row r="399" spans="1:4" s="11" customFormat="1" ht="15" customHeight="1">
      <c r="A399" s="883">
        <v>250</v>
      </c>
      <c r="B399" s="2486" t="s">
        <v>24978</v>
      </c>
      <c r="C399" s="212">
        <v>8</v>
      </c>
      <c r="D399" s="1924"/>
    </row>
    <row r="400" spans="1:4" s="11" customFormat="1" ht="15" customHeight="1">
      <c r="A400" s="883">
        <v>250</v>
      </c>
      <c r="B400" s="2486" t="s">
        <v>24982</v>
      </c>
      <c r="C400" s="212">
        <v>1</v>
      </c>
      <c r="D400" s="1924"/>
    </row>
    <row r="401" spans="1:4" s="11" customFormat="1" ht="15" customHeight="1">
      <c r="A401" s="883">
        <v>250</v>
      </c>
      <c r="B401" s="477" t="s">
        <v>24975</v>
      </c>
      <c r="C401" s="212">
        <v>2</v>
      </c>
      <c r="D401" s="1924"/>
    </row>
    <row r="402" spans="1:4" s="11" customFormat="1" ht="14.25">
      <c r="A402" s="883">
        <v>250</v>
      </c>
      <c r="B402" s="477" t="s">
        <v>24988</v>
      </c>
      <c r="C402" s="1040">
        <v>2</v>
      </c>
      <c r="D402" s="1924"/>
    </row>
    <row r="403" spans="1:4" s="11" customFormat="1" ht="15" customHeight="1">
      <c r="A403" s="883">
        <v>250</v>
      </c>
      <c r="B403" s="2486" t="s">
        <v>24980</v>
      </c>
      <c r="C403" s="212">
        <v>4</v>
      </c>
      <c r="D403" s="1924"/>
    </row>
    <row r="404" spans="1:4" s="11" customFormat="1" ht="15" customHeight="1">
      <c r="A404" s="883">
        <v>250</v>
      </c>
      <c r="B404" s="2914" t="s">
        <v>24986</v>
      </c>
      <c r="C404" s="212">
        <v>2</v>
      </c>
      <c r="D404" s="1924"/>
    </row>
    <row r="405" spans="1:4" s="11" customFormat="1" ht="15" customHeight="1">
      <c r="A405" s="883"/>
      <c r="B405" s="2" t="s">
        <v>24716</v>
      </c>
      <c r="C405" s="212">
        <v>2</v>
      </c>
      <c r="D405" s="1924"/>
    </row>
    <row r="406" spans="1:4" s="11" customFormat="1" ht="15" customHeight="1">
      <c r="A406" s="883"/>
      <c r="B406" s="2" t="s">
        <v>24987</v>
      </c>
      <c r="C406" s="212">
        <v>2</v>
      </c>
      <c r="D406" s="1924"/>
    </row>
    <row r="407" spans="1:4" s="11" customFormat="1" ht="15" customHeight="1">
      <c r="A407" s="883">
        <v>500</v>
      </c>
      <c r="B407" s="471" t="s">
        <v>26266</v>
      </c>
      <c r="C407" s="171">
        <v>1</v>
      </c>
      <c r="D407" s="1924"/>
    </row>
    <row r="408" spans="1:4" s="11" customFormat="1" ht="15" customHeight="1">
      <c r="A408" s="883">
        <v>500</v>
      </c>
      <c r="B408" s="471" t="s">
        <v>26267</v>
      </c>
      <c r="C408" s="171">
        <v>1</v>
      </c>
      <c r="D408" s="1924"/>
    </row>
    <row r="409" spans="1:4" s="11" customFormat="1" ht="15" customHeight="1">
      <c r="A409" s="883">
        <v>250</v>
      </c>
      <c r="B409" s="2488" t="s">
        <v>25032</v>
      </c>
      <c r="C409" s="212">
        <v>2</v>
      </c>
      <c r="D409" s="1924"/>
    </row>
    <row r="410" spans="1:4" s="11" customFormat="1" ht="15" customHeight="1">
      <c r="A410" s="883">
        <v>250</v>
      </c>
      <c r="B410" s="2488" t="s">
        <v>24692</v>
      </c>
      <c r="C410" s="228">
        <v>2</v>
      </c>
      <c r="D410" s="1924"/>
    </row>
    <row r="411" spans="1:4" s="11" customFormat="1" ht="15" customHeight="1">
      <c r="A411" s="883">
        <v>350</v>
      </c>
      <c r="B411" s="2488" t="s">
        <v>24689</v>
      </c>
      <c r="C411" s="8">
        <v>2</v>
      </c>
      <c r="D411" s="1924"/>
    </row>
    <row r="412" spans="1:4" s="11" customFormat="1" ht="15" customHeight="1">
      <c r="A412" s="883">
        <v>150</v>
      </c>
      <c r="B412" s="2" t="s">
        <v>24709</v>
      </c>
      <c r="C412" s="212">
        <v>2</v>
      </c>
      <c r="D412" s="1924"/>
    </row>
    <row r="413" spans="1:4" s="11" customFormat="1" ht="15" customHeight="1">
      <c r="A413" s="883">
        <v>150</v>
      </c>
      <c r="B413" s="2" t="s">
        <v>24730</v>
      </c>
      <c r="C413" s="212">
        <v>2</v>
      </c>
      <c r="D413" s="1924"/>
    </row>
    <row r="414" spans="1:4" s="11" customFormat="1" ht="15" customHeight="1">
      <c r="A414" s="883">
        <v>150</v>
      </c>
      <c r="B414" s="2" t="s">
        <v>15200</v>
      </c>
      <c r="C414" s="261">
        <v>2</v>
      </c>
      <c r="D414" s="1924"/>
    </row>
    <row r="415" spans="1:4" ht="15" customHeight="1">
      <c r="A415" s="883">
        <v>150</v>
      </c>
      <c r="B415" s="2" t="s">
        <v>2950</v>
      </c>
      <c r="C415" s="331">
        <v>1</v>
      </c>
      <c r="D415" s="1924"/>
    </row>
    <row r="416" spans="1:4" s="11" customFormat="1" ht="15" customHeight="1">
      <c r="A416" s="883">
        <v>350</v>
      </c>
      <c r="B416" s="2" t="s">
        <v>24725</v>
      </c>
      <c r="C416" s="212">
        <v>1</v>
      </c>
      <c r="D416" s="1924"/>
    </row>
    <row r="417" spans="1:4" s="11" customFormat="1" ht="15" customHeight="1">
      <c r="A417" s="883">
        <v>200</v>
      </c>
      <c r="B417" s="477" t="s">
        <v>24724</v>
      </c>
      <c r="C417" s="212">
        <v>1</v>
      </c>
      <c r="D417" s="2945"/>
    </row>
    <row r="418" spans="1:4" s="11" customFormat="1" ht="15" customHeight="1">
      <c r="A418" s="883">
        <v>150</v>
      </c>
      <c r="B418" s="6" t="s">
        <v>4718</v>
      </c>
      <c r="C418" s="222">
        <v>1</v>
      </c>
      <c r="D418" s="1924"/>
    </row>
    <row r="419" spans="1:4" s="11" customFormat="1" ht="15" customHeight="1">
      <c r="A419" s="883">
        <v>150</v>
      </c>
      <c r="B419" s="2" t="s">
        <v>24727</v>
      </c>
      <c r="C419" s="212">
        <v>2</v>
      </c>
      <c r="D419" s="1924"/>
    </row>
    <row r="420" spans="1:4" s="11" customFormat="1" ht="15" customHeight="1">
      <c r="A420" s="883">
        <v>250</v>
      </c>
      <c r="B420" s="2486" t="s">
        <v>25016</v>
      </c>
      <c r="C420" s="212">
        <v>1</v>
      </c>
      <c r="D420" s="1924"/>
    </row>
    <row r="421" spans="1:4" s="11" customFormat="1" ht="15" customHeight="1">
      <c r="A421" s="883">
        <v>250</v>
      </c>
      <c r="B421" s="2486" t="s">
        <v>25017</v>
      </c>
      <c r="C421" s="212">
        <v>1</v>
      </c>
      <c r="D421" s="1924"/>
    </row>
    <row r="422" spans="1:4" s="11" customFormat="1" ht="15" customHeight="1">
      <c r="A422" s="883">
        <v>150</v>
      </c>
      <c r="B422" s="614" t="s">
        <v>7341</v>
      </c>
      <c r="C422" s="222">
        <v>2</v>
      </c>
      <c r="D422" s="1924"/>
    </row>
    <row r="423" spans="1:4" s="11" customFormat="1" ht="15" customHeight="1">
      <c r="A423" s="883">
        <v>150</v>
      </c>
      <c r="B423" s="614" t="s">
        <v>25425</v>
      </c>
      <c r="C423" s="212">
        <v>2</v>
      </c>
      <c r="D423" s="1924"/>
    </row>
    <row r="424" spans="1:4" s="11" customFormat="1" ht="15" customHeight="1">
      <c r="A424" s="883">
        <v>150</v>
      </c>
      <c r="B424" s="6" t="s">
        <v>13981</v>
      </c>
      <c r="C424" s="8">
        <v>2</v>
      </c>
      <c r="D424" s="1924"/>
    </row>
    <row r="425" spans="1:4" s="92" customFormat="1" ht="15" customHeight="1">
      <c r="A425" s="93">
        <v>200</v>
      </c>
      <c r="B425" s="451" t="s">
        <v>2957</v>
      </c>
      <c r="C425" s="261">
        <v>1</v>
      </c>
      <c r="D425" s="1926"/>
    </row>
    <row r="426" spans="1:4" s="11" customFormat="1" ht="15" customHeight="1">
      <c r="A426" s="96">
        <v>500</v>
      </c>
      <c r="B426" s="452" t="s">
        <v>2921</v>
      </c>
      <c r="C426" s="8">
        <v>3</v>
      </c>
      <c r="D426" s="1924"/>
    </row>
    <row r="427" spans="1:4" s="11" customFormat="1" ht="15" customHeight="1">
      <c r="A427" s="93">
        <v>800</v>
      </c>
      <c r="B427" s="451" t="s">
        <v>1047</v>
      </c>
      <c r="C427" s="8">
        <v>2</v>
      </c>
      <c r="D427" s="231"/>
    </row>
    <row r="428" spans="1:4" s="11" customFormat="1" ht="16.899999999999999" customHeight="1">
      <c r="A428" s="93">
        <v>1100</v>
      </c>
      <c r="B428" s="451" t="s">
        <v>1048</v>
      </c>
      <c r="C428" s="8">
        <v>2</v>
      </c>
      <c r="D428" s="231"/>
    </row>
    <row r="429" spans="1:4" s="94" customFormat="1" ht="36.6" customHeight="1">
      <c r="A429" s="93">
        <v>1500</v>
      </c>
      <c r="B429" s="453" t="s">
        <v>2958</v>
      </c>
      <c r="C429" s="85">
        <v>1</v>
      </c>
      <c r="D429" s="1448"/>
    </row>
    <row r="430" spans="1:4" s="11" customFormat="1">
      <c r="A430" s="97"/>
      <c r="B430" s="9" t="s">
        <v>7</v>
      </c>
      <c r="C430" s="8"/>
      <c r="D430" s="1929" t="s">
        <v>7231</v>
      </c>
    </row>
    <row r="1920" spans="1:4">
      <c r="A1920" s="54"/>
      <c r="D1920" s="1931"/>
    </row>
  </sheetData>
  <autoFilter ref="A1:D430">
    <filterColumn colId="2"/>
    <filterColumn colId="3"/>
  </autoFilter>
  <hyperlinks>
    <hyperlink ref="B58183" r:id="rId1" display="www.radio74.ru"/>
  </hyperlinks>
  <pageMargins left="0" right="0" top="0" bottom="0" header="0.31496062992125984" footer="0.31496062992125984"/>
  <pageSetup paperSize="9" orientation="portrait" verticalDpi="0" r:id="rId2"/>
</worksheet>
</file>

<file path=xl/worksheets/sheet10.xml><?xml version="1.0" encoding="utf-8"?>
<worksheet xmlns="http://schemas.openxmlformats.org/spreadsheetml/2006/main" xmlns:r="http://schemas.openxmlformats.org/officeDocument/2006/relationships">
  <sheetPr codeName="Лист12"/>
  <dimension ref="A1:D1963"/>
  <sheetViews>
    <sheetView zoomScale="130" zoomScaleNormal="130" workbookViewId="0">
      <selection activeCell="B8" sqref="B8"/>
    </sheetView>
  </sheetViews>
  <sheetFormatPr defaultColWidth="1.42578125" defaultRowHeight="15" customHeight="1"/>
  <cols>
    <col min="1" max="1" width="6.7109375" style="46" customWidth="1"/>
    <col min="2" max="2" width="127.140625" style="74" customWidth="1"/>
    <col min="3" max="3" width="6" style="956" customWidth="1"/>
    <col min="4" max="4" width="8.7109375" style="955" customWidth="1"/>
    <col min="5" max="16384" width="1.42578125" style="46"/>
  </cols>
  <sheetData>
    <row r="1" spans="1:4" ht="25.5" customHeight="1">
      <c r="B1" s="2506" t="s">
        <v>48826</v>
      </c>
      <c r="C1" s="956" t="s">
        <v>27</v>
      </c>
      <c r="D1" s="957" t="s">
        <v>27</v>
      </c>
    </row>
    <row r="2" spans="1:4" s="54" customFormat="1" ht="19.899999999999999" customHeight="1">
      <c r="A2" s="870">
        <v>60</v>
      </c>
      <c r="B2" s="225" t="s">
        <v>17515</v>
      </c>
      <c r="C2" s="149">
        <v>1</v>
      </c>
      <c r="D2" s="73"/>
    </row>
    <row r="3" spans="1:4" s="54" customFormat="1" ht="19.899999999999999" customHeight="1">
      <c r="A3" s="870">
        <v>30</v>
      </c>
      <c r="B3" s="225" t="s">
        <v>17529</v>
      </c>
      <c r="C3" s="840">
        <v>1</v>
      </c>
      <c r="D3" s="73"/>
    </row>
    <row r="4" spans="1:4" s="54" customFormat="1" ht="19.899999999999999" customHeight="1">
      <c r="A4" s="870">
        <v>150</v>
      </c>
      <c r="B4" s="225" t="s">
        <v>17516</v>
      </c>
      <c r="C4" s="149">
        <v>1</v>
      </c>
      <c r="D4" s="73"/>
    </row>
    <row r="5" spans="1:4" s="54" customFormat="1" ht="19.899999999999999" customHeight="1">
      <c r="A5" s="870">
        <v>150</v>
      </c>
      <c r="B5" s="225" t="s">
        <v>24566</v>
      </c>
      <c r="C5" s="840">
        <v>10</v>
      </c>
      <c r="D5" s="73"/>
    </row>
    <row r="6" spans="1:4" s="54" customFormat="1" ht="19.899999999999999" customHeight="1">
      <c r="A6" s="870">
        <v>15</v>
      </c>
      <c r="B6" s="227" t="s">
        <v>17813</v>
      </c>
      <c r="C6" s="840">
        <v>3</v>
      </c>
      <c r="D6" s="932"/>
    </row>
    <row r="7" spans="1:4" s="54" customFormat="1" ht="19.899999999999999" customHeight="1">
      <c r="A7" s="870">
        <v>30</v>
      </c>
      <c r="B7" s="227" t="s">
        <v>17528</v>
      </c>
      <c r="C7" s="840">
        <v>3</v>
      </c>
      <c r="D7" s="932"/>
    </row>
    <row r="8" spans="1:4" s="54" customFormat="1" ht="19.899999999999999" customHeight="1">
      <c r="A8" s="870">
        <v>30</v>
      </c>
      <c r="B8" s="227" t="s">
        <v>17814</v>
      </c>
      <c r="C8" s="840">
        <v>1</v>
      </c>
      <c r="D8" s="932"/>
    </row>
    <row r="9" spans="1:4" s="54" customFormat="1" ht="19.899999999999999" customHeight="1">
      <c r="A9" s="870">
        <v>30</v>
      </c>
      <c r="B9" s="227" t="s">
        <v>17527</v>
      </c>
      <c r="C9" s="933">
        <v>1</v>
      </c>
      <c r="D9" s="932"/>
    </row>
    <row r="10" spans="1:4" s="54" customFormat="1" ht="19.899999999999999" customHeight="1">
      <c r="A10" s="870">
        <v>30</v>
      </c>
      <c r="B10" s="225" t="s">
        <v>17812</v>
      </c>
      <c r="C10" s="958">
        <v>3</v>
      </c>
      <c r="D10" s="932"/>
    </row>
    <row r="11" spans="1:4" s="54" customFormat="1" ht="19.899999999999999" customHeight="1">
      <c r="A11" s="839">
        <v>30</v>
      </c>
      <c r="B11" s="227" t="s">
        <v>17530</v>
      </c>
      <c r="C11" s="933">
        <v>15</v>
      </c>
      <c r="D11" s="932"/>
    </row>
    <row r="12" spans="1:4" s="54" customFormat="1" ht="19.899999999999999" customHeight="1">
      <c r="A12" s="870">
        <v>30</v>
      </c>
      <c r="B12" s="227" t="s">
        <v>17531</v>
      </c>
      <c r="C12" s="933">
        <v>8</v>
      </c>
      <c r="D12" s="932"/>
    </row>
    <row r="13" spans="1:4" s="54" customFormat="1" ht="19.899999999999999" customHeight="1">
      <c r="A13" s="870">
        <v>30</v>
      </c>
      <c r="B13" s="227" t="s">
        <v>17532</v>
      </c>
      <c r="C13" s="933">
        <v>17</v>
      </c>
      <c r="D13" s="932"/>
    </row>
    <row r="14" spans="1:4" s="54" customFormat="1" ht="19.899999999999999" customHeight="1">
      <c r="A14" s="870">
        <v>30</v>
      </c>
      <c r="B14" s="227" t="s">
        <v>17533</v>
      </c>
      <c r="C14" s="933">
        <v>1</v>
      </c>
      <c r="D14" s="932"/>
    </row>
    <row r="15" spans="1:4" s="54" customFormat="1" ht="19.899999999999999" customHeight="1">
      <c r="A15" s="870">
        <v>150</v>
      </c>
      <c r="B15" s="225" t="s">
        <v>17517</v>
      </c>
      <c r="C15" s="149">
        <v>2</v>
      </c>
      <c r="D15" s="73"/>
    </row>
    <row r="16" spans="1:4" s="54" customFormat="1" ht="19.899999999999999" customHeight="1">
      <c r="A16" s="870">
        <v>30</v>
      </c>
      <c r="B16" s="227" t="s">
        <v>25400</v>
      </c>
      <c r="C16" s="933">
        <v>10</v>
      </c>
      <c r="D16" s="511">
        <v>0</v>
      </c>
    </row>
    <row r="17" spans="1:4" s="54" customFormat="1" ht="19.899999999999999" customHeight="1">
      <c r="A17" s="870">
        <v>150</v>
      </c>
      <c r="B17" s="225" t="s">
        <v>17541</v>
      </c>
      <c r="C17" s="840">
        <v>19</v>
      </c>
      <c r="D17" s="327"/>
    </row>
    <row r="18" spans="1:4" s="54" customFormat="1" ht="19.899999999999999" customHeight="1">
      <c r="A18" s="870">
        <v>80</v>
      </c>
      <c r="B18" s="227" t="s">
        <v>17546</v>
      </c>
      <c r="C18" s="959">
        <v>2</v>
      </c>
      <c r="D18" s="932"/>
    </row>
    <row r="19" spans="1:4" s="54" customFormat="1" ht="19.899999999999999" customHeight="1">
      <c r="A19" s="870">
        <v>50</v>
      </c>
      <c r="B19" s="225" t="s">
        <v>17526</v>
      </c>
      <c r="C19" s="411">
        <v>10</v>
      </c>
      <c r="D19" s="73"/>
    </row>
    <row r="20" spans="1:4" s="54" customFormat="1" ht="19.899999999999999" customHeight="1">
      <c r="A20" s="869">
        <v>250</v>
      </c>
      <c r="B20" s="345" t="s">
        <v>17574</v>
      </c>
      <c r="C20" s="840">
        <v>2</v>
      </c>
      <c r="D20" s="327"/>
    </row>
    <row r="21" spans="1:4" s="54" customFormat="1" ht="19.899999999999999" customHeight="1">
      <c r="A21" s="869">
        <v>250</v>
      </c>
      <c r="B21" s="345" t="s">
        <v>25570</v>
      </c>
      <c r="C21" s="840">
        <v>8</v>
      </c>
      <c r="D21" s="327"/>
    </row>
    <row r="22" spans="1:4" s="54" customFormat="1" ht="19.899999999999999" customHeight="1">
      <c r="A22" s="870">
        <v>100</v>
      </c>
      <c r="B22" s="225" t="s">
        <v>17540</v>
      </c>
      <c r="C22" s="933">
        <v>1</v>
      </c>
      <c r="D22" s="982"/>
    </row>
    <row r="23" spans="1:4" s="54" customFormat="1" ht="19.899999999999999" customHeight="1">
      <c r="A23" s="870">
        <v>100</v>
      </c>
      <c r="B23" s="225" t="s">
        <v>17539</v>
      </c>
      <c r="C23" s="933">
        <v>2</v>
      </c>
      <c r="D23" s="982"/>
    </row>
    <row r="24" spans="1:4" s="54" customFormat="1" ht="19.899999999999999" customHeight="1">
      <c r="A24" s="870">
        <v>30</v>
      </c>
      <c r="B24" s="225" t="s">
        <v>17817</v>
      </c>
      <c r="C24" s="933">
        <v>2</v>
      </c>
      <c r="D24" s="932"/>
    </row>
    <row r="25" spans="1:4" s="54" customFormat="1" ht="19.899999999999999" customHeight="1">
      <c r="A25" s="870">
        <v>30</v>
      </c>
      <c r="B25" s="225" t="s">
        <v>17538</v>
      </c>
      <c r="C25" s="933">
        <v>11</v>
      </c>
      <c r="D25" s="932"/>
    </row>
    <row r="26" spans="1:4" s="54" customFormat="1" ht="19.899999999999999" customHeight="1">
      <c r="A26" s="870">
        <v>20</v>
      </c>
      <c r="B26" s="225" t="s">
        <v>17537</v>
      </c>
      <c r="C26" s="933">
        <v>8</v>
      </c>
      <c r="D26" s="932"/>
    </row>
    <row r="27" spans="1:4" s="54" customFormat="1" ht="19.899999999999999" customHeight="1">
      <c r="A27" s="870">
        <v>30</v>
      </c>
      <c r="B27" s="227" t="s">
        <v>17818</v>
      </c>
      <c r="C27" s="933">
        <v>3</v>
      </c>
      <c r="D27" s="932"/>
    </row>
    <row r="28" spans="1:4" s="54" customFormat="1" ht="19.899999999999999" customHeight="1">
      <c r="A28" s="870">
        <v>30</v>
      </c>
      <c r="B28" s="227" t="s">
        <v>17819</v>
      </c>
      <c r="C28" s="933">
        <v>7</v>
      </c>
      <c r="D28" s="932"/>
    </row>
    <row r="29" spans="1:4" s="54" customFormat="1" ht="19.899999999999999" customHeight="1">
      <c r="A29" s="870">
        <v>30</v>
      </c>
      <c r="B29" s="227" t="s">
        <v>17536</v>
      </c>
      <c r="C29" s="933">
        <v>10</v>
      </c>
      <c r="D29" s="932"/>
    </row>
    <row r="30" spans="1:4" s="54" customFormat="1" ht="19.899999999999999" customHeight="1">
      <c r="A30" s="870">
        <v>30</v>
      </c>
      <c r="B30" s="227" t="s">
        <v>17535</v>
      </c>
      <c r="C30" s="933">
        <v>150</v>
      </c>
      <c r="D30" s="932"/>
    </row>
    <row r="31" spans="1:4" s="54" customFormat="1" ht="19.899999999999999" customHeight="1">
      <c r="A31" s="839">
        <v>30</v>
      </c>
      <c r="B31" s="227" t="s">
        <v>17534</v>
      </c>
      <c r="C31" s="933">
        <v>9</v>
      </c>
      <c r="D31" s="932"/>
    </row>
    <row r="32" spans="1:4" s="54" customFormat="1" ht="25.15" customHeight="1">
      <c r="A32" s="869">
        <v>150</v>
      </c>
      <c r="B32" s="974" t="s">
        <v>17585</v>
      </c>
      <c r="C32" s="933">
        <v>3</v>
      </c>
      <c r="D32" s="982"/>
    </row>
    <row r="33" spans="1:4" s="54" customFormat="1" ht="26.25" customHeight="1">
      <c r="A33" s="869">
        <v>200</v>
      </c>
      <c r="B33" s="2968" t="s">
        <v>25572</v>
      </c>
      <c r="C33" s="933">
        <v>90</v>
      </c>
      <c r="D33" s="982"/>
    </row>
    <row r="34" spans="1:4" s="54" customFormat="1" ht="26.25" customHeight="1">
      <c r="A34" s="869">
        <v>200</v>
      </c>
      <c r="B34" s="2968" t="s">
        <v>25571</v>
      </c>
      <c r="C34" s="933">
        <v>150</v>
      </c>
      <c r="D34" s="982"/>
    </row>
    <row r="35" spans="1:4" s="54" customFormat="1" ht="36" customHeight="1">
      <c r="A35" s="869">
        <v>300</v>
      </c>
      <c r="B35" s="974" t="s">
        <v>25575</v>
      </c>
      <c r="C35" s="933">
        <v>3</v>
      </c>
      <c r="D35" s="982"/>
    </row>
    <row r="36" spans="1:4" s="54" customFormat="1" ht="36" customHeight="1">
      <c r="A36" s="869">
        <v>300</v>
      </c>
      <c r="B36" s="974" t="s">
        <v>25577</v>
      </c>
      <c r="C36" s="933">
        <v>1</v>
      </c>
      <c r="D36" s="982"/>
    </row>
    <row r="37" spans="1:4" s="54" customFormat="1" ht="36" customHeight="1">
      <c r="A37" s="869">
        <v>300</v>
      </c>
      <c r="B37" s="974" t="s">
        <v>25578</v>
      </c>
      <c r="C37" s="933">
        <v>1</v>
      </c>
      <c r="D37" s="982"/>
    </row>
    <row r="38" spans="1:4" s="54" customFormat="1" ht="36" customHeight="1">
      <c r="A38" s="869">
        <v>300</v>
      </c>
      <c r="B38" s="974" t="s">
        <v>25576</v>
      </c>
      <c r="C38" s="933">
        <v>1</v>
      </c>
      <c r="D38" s="982"/>
    </row>
    <row r="39" spans="1:4" s="54" customFormat="1" ht="36" customHeight="1">
      <c r="A39" s="869">
        <v>300</v>
      </c>
      <c r="B39" s="974" t="s">
        <v>25574</v>
      </c>
      <c r="C39" s="933">
        <v>3</v>
      </c>
      <c r="D39" s="982"/>
    </row>
    <row r="40" spans="1:4" s="54" customFormat="1" ht="24.6" customHeight="1">
      <c r="A40" s="869">
        <v>150</v>
      </c>
      <c r="B40" s="974" t="s">
        <v>25573</v>
      </c>
      <c r="C40" s="933">
        <v>9</v>
      </c>
      <c r="D40" s="932"/>
    </row>
    <row r="41" spans="1:4" s="54" customFormat="1" ht="19.899999999999999" customHeight="1">
      <c r="A41" s="963">
        <v>400</v>
      </c>
      <c r="B41" s="227" t="s">
        <v>17542</v>
      </c>
      <c r="C41" s="959">
        <v>4</v>
      </c>
      <c r="D41" s="982"/>
    </row>
    <row r="42" spans="1:4" s="54" customFormat="1" ht="19.899999999999999" customHeight="1">
      <c r="A42" s="870">
        <v>30</v>
      </c>
      <c r="B42" s="380" t="s">
        <v>17543</v>
      </c>
      <c r="C42" s="933">
        <v>17</v>
      </c>
      <c r="D42" s="932"/>
    </row>
    <row r="43" spans="1:4" s="54" customFormat="1" ht="19.899999999999999" customHeight="1">
      <c r="A43" s="870">
        <v>30</v>
      </c>
      <c r="B43" s="380" t="s">
        <v>17544</v>
      </c>
      <c r="C43" s="933">
        <v>1</v>
      </c>
      <c r="D43" s="932"/>
    </row>
    <row r="44" spans="1:4" s="54" customFormat="1" ht="19.899999999999999" customHeight="1">
      <c r="A44" s="964">
        <v>100</v>
      </c>
      <c r="B44" s="381" t="s">
        <v>17545</v>
      </c>
      <c r="C44" s="933">
        <v>2</v>
      </c>
      <c r="D44" s="932"/>
    </row>
    <row r="45" spans="1:4" s="54" customFormat="1" ht="19.899999999999999" customHeight="1">
      <c r="A45" s="869">
        <v>50</v>
      </c>
      <c r="B45" s="227" t="s">
        <v>17547</v>
      </c>
      <c r="C45" s="959">
        <v>7</v>
      </c>
      <c r="D45" s="932"/>
    </row>
    <row r="46" spans="1:4" s="54" customFormat="1" ht="19.899999999999999" customHeight="1">
      <c r="A46" s="869">
        <v>50</v>
      </c>
      <c r="B46" s="227" t="s">
        <v>17548</v>
      </c>
      <c r="C46" s="959">
        <v>1</v>
      </c>
      <c r="D46" s="932"/>
    </row>
    <row r="47" spans="1:4" s="54" customFormat="1" ht="19.899999999999999" customHeight="1">
      <c r="A47" s="869">
        <v>250</v>
      </c>
      <c r="B47" s="981" t="s">
        <v>17549</v>
      </c>
      <c r="C47" s="933">
        <v>1</v>
      </c>
      <c r="D47" s="932"/>
    </row>
    <row r="48" spans="1:4" s="54" customFormat="1" ht="19.899999999999999" customHeight="1">
      <c r="A48" s="870">
        <v>100</v>
      </c>
      <c r="B48" s="225" t="s">
        <v>17550</v>
      </c>
      <c r="C48" s="933">
        <v>2</v>
      </c>
      <c r="D48" s="982"/>
    </row>
    <row r="49" spans="1:4" s="54" customFormat="1" ht="19.899999999999999" customHeight="1">
      <c r="A49" s="870">
        <v>100</v>
      </c>
      <c r="B49" s="225" t="s">
        <v>17551</v>
      </c>
      <c r="C49" s="933">
        <v>9</v>
      </c>
      <c r="D49" s="982"/>
    </row>
    <row r="50" spans="1:4" s="54" customFormat="1" ht="19.899999999999999" customHeight="1">
      <c r="A50" s="870">
        <v>100</v>
      </c>
      <c r="B50" s="225" t="s">
        <v>17552</v>
      </c>
      <c r="C50" s="933">
        <v>2</v>
      </c>
      <c r="D50" s="982"/>
    </row>
    <row r="51" spans="1:4" s="54" customFormat="1" ht="19.899999999999999" customHeight="1">
      <c r="A51" s="965">
        <v>150</v>
      </c>
      <c r="B51" s="227" t="s">
        <v>17553</v>
      </c>
      <c r="C51" s="933">
        <v>2</v>
      </c>
      <c r="D51" s="982"/>
    </row>
    <row r="52" spans="1:4" s="54" customFormat="1" ht="19.899999999999999" customHeight="1">
      <c r="A52" s="964">
        <v>300</v>
      </c>
      <c r="B52" s="237" t="s">
        <v>17554</v>
      </c>
      <c r="C52" s="966">
        <v>1</v>
      </c>
      <c r="D52" s="982"/>
    </row>
    <row r="53" spans="1:4" s="54" customFormat="1" ht="19.899999999999999" customHeight="1">
      <c r="A53" s="869">
        <v>50</v>
      </c>
      <c r="B53" s="227" t="s">
        <v>17582</v>
      </c>
      <c r="C53" s="933">
        <v>4</v>
      </c>
      <c r="D53" s="982"/>
    </row>
    <row r="54" spans="1:4" s="54" customFormat="1" ht="19.899999999999999" customHeight="1">
      <c r="A54" s="968">
        <v>750</v>
      </c>
      <c r="B54" s="225" t="s">
        <v>17555</v>
      </c>
      <c r="C54" s="959">
        <v>2</v>
      </c>
      <c r="D54" s="932"/>
    </row>
    <row r="55" spans="1:4" s="54" customFormat="1" ht="19.899999999999999" customHeight="1">
      <c r="A55" s="870">
        <v>30</v>
      </c>
      <c r="B55" s="225" t="s">
        <v>17556</v>
      </c>
      <c r="C55" s="933">
        <v>140</v>
      </c>
      <c r="D55" s="982"/>
    </row>
    <row r="56" spans="1:4" s="54" customFormat="1" ht="19.899999999999999" customHeight="1">
      <c r="A56" s="965">
        <v>50</v>
      </c>
      <c r="B56" s="227" t="s">
        <v>17584</v>
      </c>
      <c r="C56" s="933">
        <v>1</v>
      </c>
      <c r="D56" s="982"/>
    </row>
    <row r="57" spans="1:4" s="54" customFormat="1" ht="19.899999999999999" customHeight="1">
      <c r="A57" s="869">
        <v>50</v>
      </c>
      <c r="B57" s="227" t="s">
        <v>17557</v>
      </c>
      <c r="C57" s="933">
        <v>1</v>
      </c>
      <c r="D57" s="982"/>
    </row>
    <row r="58" spans="1:4" s="54" customFormat="1" ht="19.899999999999999" customHeight="1">
      <c r="A58" s="870">
        <v>50</v>
      </c>
      <c r="B58" s="225" t="s">
        <v>17559</v>
      </c>
      <c r="C58" s="959">
        <v>100</v>
      </c>
      <c r="D58" s="982"/>
    </row>
    <row r="59" spans="1:4" s="54" customFormat="1" ht="19.899999999999999" customHeight="1">
      <c r="A59" s="870">
        <v>50</v>
      </c>
      <c r="B59" s="225" t="s">
        <v>17560</v>
      </c>
      <c r="C59" s="959">
        <v>100</v>
      </c>
      <c r="D59" s="982"/>
    </row>
    <row r="60" spans="1:4" s="54" customFormat="1" ht="19.899999999999999" customHeight="1">
      <c r="A60" s="870">
        <v>50</v>
      </c>
      <c r="B60" s="225" t="s">
        <v>17561</v>
      </c>
      <c r="C60" s="959">
        <v>100</v>
      </c>
      <c r="D60" s="982"/>
    </row>
    <row r="61" spans="1:4" s="54" customFormat="1" ht="19.899999999999999" customHeight="1">
      <c r="A61" s="964">
        <v>250</v>
      </c>
      <c r="B61" s="236" t="s">
        <v>17558</v>
      </c>
      <c r="C61" s="966">
        <v>1</v>
      </c>
      <c r="D61" s="982"/>
    </row>
    <row r="62" spans="1:4" s="54" customFormat="1" ht="19.899999999999999" customHeight="1">
      <c r="A62" s="870">
        <v>30</v>
      </c>
      <c r="B62" s="227" t="s">
        <v>18593</v>
      </c>
      <c r="C62" s="959">
        <v>300</v>
      </c>
      <c r="D62" s="932"/>
    </row>
    <row r="63" spans="1:4" s="54" customFormat="1" ht="19.899999999999999" customHeight="1">
      <c r="A63" s="870">
        <v>30</v>
      </c>
      <c r="B63" s="225" t="s">
        <v>17562</v>
      </c>
      <c r="C63" s="933">
        <v>1300</v>
      </c>
      <c r="D63" s="982"/>
    </row>
    <row r="64" spans="1:4" s="54" customFormat="1" ht="19.899999999999999" customHeight="1">
      <c r="A64" s="870">
        <v>30</v>
      </c>
      <c r="B64" s="225" t="s">
        <v>17563</v>
      </c>
      <c r="C64" s="933">
        <v>3</v>
      </c>
      <c r="D64" s="932"/>
    </row>
    <row r="65" spans="1:4" s="54" customFormat="1" ht="19.899999999999999" customHeight="1">
      <c r="A65" s="870">
        <v>80</v>
      </c>
      <c r="B65" s="380" t="s">
        <v>17564</v>
      </c>
      <c r="C65" s="933">
        <v>16</v>
      </c>
      <c r="D65" s="982"/>
    </row>
    <row r="66" spans="1:4" s="54" customFormat="1" ht="19.899999999999999" customHeight="1">
      <c r="A66" s="870">
        <v>100</v>
      </c>
      <c r="B66" s="380" t="s">
        <v>17565</v>
      </c>
      <c r="C66" s="933">
        <v>2</v>
      </c>
      <c r="D66" s="932"/>
    </row>
    <row r="67" spans="1:4" s="54" customFormat="1" ht="19.899999999999999" customHeight="1">
      <c r="A67" s="870">
        <v>30</v>
      </c>
      <c r="B67" s="227" t="s">
        <v>17566</v>
      </c>
      <c r="C67" s="958">
        <v>12</v>
      </c>
      <c r="D67" s="932"/>
    </row>
    <row r="68" spans="1:4" s="54" customFormat="1" ht="19.899999999999999" customHeight="1">
      <c r="A68" s="870">
        <v>30</v>
      </c>
      <c r="B68" s="227" t="s">
        <v>17567</v>
      </c>
      <c r="C68" s="958">
        <v>14</v>
      </c>
      <c r="D68" s="932"/>
    </row>
    <row r="69" spans="1:4" s="54" customFormat="1" ht="19.899999999999999" customHeight="1">
      <c r="A69" s="870">
        <v>30</v>
      </c>
      <c r="B69" s="227" t="s">
        <v>17568</v>
      </c>
      <c r="C69" s="958">
        <v>36</v>
      </c>
      <c r="D69" s="932"/>
    </row>
    <row r="70" spans="1:4" s="54" customFormat="1" ht="19.899999999999999" customHeight="1">
      <c r="A70" s="870">
        <v>30</v>
      </c>
      <c r="B70" s="227" t="s">
        <v>17569</v>
      </c>
      <c r="C70" s="959">
        <v>1</v>
      </c>
      <c r="D70" s="932"/>
    </row>
    <row r="71" spans="1:4" s="54" customFormat="1" ht="19.899999999999999" customHeight="1">
      <c r="A71" s="870">
        <v>30</v>
      </c>
      <c r="B71" s="225" t="s">
        <v>17570</v>
      </c>
      <c r="C71" s="959">
        <v>500</v>
      </c>
      <c r="D71" s="932"/>
    </row>
    <row r="72" spans="1:4" s="54" customFormat="1" ht="19.899999999999999" customHeight="1">
      <c r="A72" s="870">
        <v>30</v>
      </c>
      <c r="B72" s="225" t="s">
        <v>17571</v>
      </c>
      <c r="C72" s="959">
        <v>6</v>
      </c>
      <c r="D72" s="932"/>
    </row>
    <row r="73" spans="1:4" s="54" customFormat="1" ht="19.899999999999999" customHeight="1">
      <c r="A73" s="869">
        <v>100</v>
      </c>
      <c r="B73" s="225" t="s">
        <v>17583</v>
      </c>
      <c r="C73" s="958">
        <v>20</v>
      </c>
      <c r="D73" s="932"/>
    </row>
    <row r="74" spans="1:4" s="54" customFormat="1" ht="19.899999999999999" customHeight="1">
      <c r="A74" s="869">
        <v>250</v>
      </c>
      <c r="B74" s="236" t="s">
        <v>17572</v>
      </c>
      <c r="C74" s="967">
        <v>1</v>
      </c>
      <c r="D74" s="932"/>
    </row>
    <row r="75" spans="1:4" s="54" customFormat="1" ht="19.899999999999999" customHeight="1">
      <c r="A75" s="869">
        <v>150</v>
      </c>
      <c r="B75" s="345" t="s">
        <v>17578</v>
      </c>
      <c r="C75" s="840">
        <v>4</v>
      </c>
      <c r="D75" s="327"/>
    </row>
    <row r="76" spans="1:4" s="54" customFormat="1" ht="19.899999999999999" customHeight="1">
      <c r="A76" s="869">
        <v>30</v>
      </c>
      <c r="B76" s="225" t="s">
        <v>17573</v>
      </c>
      <c r="C76" s="959">
        <v>250</v>
      </c>
      <c r="D76" s="932"/>
    </row>
    <row r="77" spans="1:4" s="54" customFormat="1" ht="19.899999999999999" customHeight="1">
      <c r="A77" s="869">
        <v>150</v>
      </c>
      <c r="B77" s="345" t="s">
        <v>17579</v>
      </c>
      <c r="C77" s="840">
        <v>2</v>
      </c>
      <c r="D77" s="327"/>
    </row>
    <row r="78" spans="1:4" s="54" customFormat="1" ht="19.899999999999999" customHeight="1">
      <c r="A78" s="869">
        <v>100</v>
      </c>
      <c r="B78" s="225" t="s">
        <v>17580</v>
      </c>
      <c r="C78" s="933">
        <v>2</v>
      </c>
      <c r="D78" s="983"/>
    </row>
    <row r="79" spans="1:4" s="54" customFormat="1" ht="19.899999999999999" customHeight="1">
      <c r="A79" s="869">
        <v>100</v>
      </c>
      <c r="B79" s="225" t="s">
        <v>17581</v>
      </c>
      <c r="C79" s="933">
        <v>13</v>
      </c>
      <c r="D79" s="983">
        <v>0</v>
      </c>
    </row>
    <row r="80" spans="1:4" ht="19.899999999999999" customHeight="1">
      <c r="A80" s="884">
        <v>50</v>
      </c>
      <c r="B80" s="252" t="s">
        <v>13401</v>
      </c>
      <c r="C80" s="219">
        <v>4</v>
      </c>
      <c r="D80" s="834"/>
    </row>
    <row r="81" spans="1:4" ht="19.899999999999999" customHeight="1">
      <c r="A81" s="884">
        <v>50</v>
      </c>
      <c r="B81" s="252" t="s">
        <v>13402</v>
      </c>
      <c r="C81" s="219">
        <v>5</v>
      </c>
      <c r="D81" s="834"/>
    </row>
    <row r="82" spans="1:4" ht="19.899999999999999" customHeight="1">
      <c r="A82" s="879">
        <v>60</v>
      </c>
      <c r="B82" s="460" t="s">
        <v>13404</v>
      </c>
      <c r="C82" s="219">
        <v>9</v>
      </c>
      <c r="D82" s="834"/>
    </row>
    <row r="83" spans="1:4" ht="19.899999999999999" customHeight="1">
      <c r="A83" s="879">
        <v>60</v>
      </c>
      <c r="B83" s="460" t="s">
        <v>13403</v>
      </c>
      <c r="C83" s="219">
        <v>6</v>
      </c>
      <c r="D83" s="834"/>
    </row>
    <row r="84" spans="1:4" ht="19.899999999999999" customHeight="1">
      <c r="A84" s="912">
        <v>50</v>
      </c>
      <c r="B84" s="2498" t="s">
        <v>24846</v>
      </c>
      <c r="C84" s="483">
        <v>1</v>
      </c>
      <c r="D84" s="594"/>
    </row>
    <row r="85" spans="1:4" ht="19.899999999999999" customHeight="1">
      <c r="A85" s="882">
        <v>100</v>
      </c>
      <c r="B85" s="2905" t="s">
        <v>24845</v>
      </c>
      <c r="C85" s="501">
        <v>7</v>
      </c>
      <c r="D85" s="594"/>
    </row>
    <row r="86" spans="1:4" ht="19.899999999999999" customHeight="1">
      <c r="A86" s="912">
        <v>100</v>
      </c>
      <c r="B86" s="234" t="s">
        <v>17576</v>
      </c>
      <c r="C86" s="409">
        <v>3</v>
      </c>
      <c r="D86" s="594"/>
    </row>
    <row r="87" spans="1:4" ht="19.899999999999999" customHeight="1">
      <c r="A87" s="912">
        <v>100</v>
      </c>
      <c r="B87" s="234" t="s">
        <v>17577</v>
      </c>
      <c r="C87" s="409">
        <v>2</v>
      </c>
      <c r="D87" s="594"/>
    </row>
    <row r="88" spans="1:4" s="2493" customFormat="1" ht="20.100000000000001" customHeight="1">
      <c r="A88" s="885">
        <v>200</v>
      </c>
      <c r="B88" s="2499" t="s">
        <v>27223</v>
      </c>
      <c r="C88" s="2494">
        <v>5</v>
      </c>
      <c r="D88" s="2492">
        <v>0</v>
      </c>
    </row>
    <row r="89" spans="1:4" ht="19.899999999999999" customHeight="1">
      <c r="A89" s="912">
        <v>50</v>
      </c>
      <c r="B89" s="2501" t="s">
        <v>17518</v>
      </c>
      <c r="C89" s="483">
        <v>1</v>
      </c>
      <c r="D89" s="594"/>
    </row>
    <row r="90" spans="1:4" ht="19.899999999999999" customHeight="1">
      <c r="A90" s="869">
        <v>100</v>
      </c>
      <c r="B90" s="2500" t="s">
        <v>24743</v>
      </c>
      <c r="C90" s="871">
        <v>4</v>
      </c>
      <c r="D90" s="479"/>
    </row>
    <row r="91" spans="1:4" ht="19.899999999999999" customHeight="1">
      <c r="A91" s="869">
        <v>100</v>
      </c>
      <c r="B91" s="2500" t="s">
        <v>24744</v>
      </c>
      <c r="C91" s="871">
        <v>19</v>
      </c>
      <c r="D91" s="479"/>
    </row>
    <row r="92" spans="1:4" s="193" customFormat="1" ht="20.100000000000001" customHeight="1">
      <c r="A92" s="885">
        <v>25</v>
      </c>
      <c r="B92" s="2496" t="s">
        <v>21480</v>
      </c>
      <c r="C92" s="409">
        <v>30</v>
      </c>
      <c r="D92" s="2495"/>
    </row>
    <row r="93" spans="1:4" s="193" customFormat="1" ht="20.100000000000001" customHeight="1">
      <c r="A93" s="883">
        <v>150</v>
      </c>
      <c r="B93" s="2496" t="s">
        <v>26778</v>
      </c>
      <c r="C93" s="409">
        <v>1</v>
      </c>
      <c r="D93" s="2491"/>
    </row>
    <row r="94" spans="1:4" s="193" customFormat="1" ht="20.100000000000001" customHeight="1">
      <c r="A94" s="883">
        <v>150</v>
      </c>
      <c r="B94" s="2496" t="s">
        <v>26777</v>
      </c>
      <c r="C94" s="409">
        <v>1</v>
      </c>
      <c r="D94" s="2491"/>
    </row>
    <row r="95" spans="1:4" s="193" customFormat="1" ht="20.100000000000001" customHeight="1">
      <c r="A95" s="883">
        <v>150</v>
      </c>
      <c r="B95" s="2496" t="s">
        <v>10530</v>
      </c>
      <c r="C95" s="409">
        <v>1</v>
      </c>
      <c r="D95" s="2491"/>
    </row>
    <row r="96" spans="1:4" ht="19.899999999999999" customHeight="1">
      <c r="A96" s="883">
        <v>150</v>
      </c>
      <c r="B96" s="2497" t="s">
        <v>17575</v>
      </c>
      <c r="C96" s="409">
        <v>1</v>
      </c>
      <c r="D96" s="594"/>
    </row>
    <row r="97" spans="1:4" s="962" customFormat="1" ht="19.899999999999999" customHeight="1">
      <c r="A97" s="869">
        <v>30</v>
      </c>
      <c r="B97" s="975" t="s">
        <v>3431</v>
      </c>
      <c r="C97" s="970">
        <v>50</v>
      </c>
      <c r="D97" s="961"/>
    </row>
    <row r="98" spans="1:4" s="962" customFormat="1" ht="19.899999999999999" customHeight="1">
      <c r="A98" s="969"/>
      <c r="B98" s="976" t="s">
        <v>492</v>
      </c>
      <c r="C98" s="960" t="s">
        <v>27</v>
      </c>
      <c r="D98" s="961"/>
    </row>
    <row r="99" spans="1:4" s="54" customFormat="1" ht="19.899999999999999" customHeight="1">
      <c r="A99" s="870">
        <v>15</v>
      </c>
      <c r="B99" s="544" t="s">
        <v>17519</v>
      </c>
      <c r="C99" s="971">
        <v>20</v>
      </c>
      <c r="D99" s="972"/>
    </row>
    <row r="100" spans="1:4" s="54" customFormat="1" ht="19.899999999999999" customHeight="1">
      <c r="A100" s="870">
        <v>15</v>
      </c>
      <c r="B100" s="544" t="s">
        <v>17520</v>
      </c>
      <c r="C100" s="971">
        <v>69</v>
      </c>
      <c r="D100" s="972"/>
    </row>
    <row r="101" spans="1:4" s="962" customFormat="1" ht="19.899999999999999" customHeight="1">
      <c r="A101" s="870">
        <v>15</v>
      </c>
      <c r="B101" s="29" t="s">
        <v>17521</v>
      </c>
      <c r="C101" s="973">
        <v>7</v>
      </c>
      <c r="D101" s="961"/>
    </row>
    <row r="102" spans="1:4" s="962" customFormat="1" ht="19.899999999999999" customHeight="1">
      <c r="A102" s="870">
        <v>20</v>
      </c>
      <c r="B102" s="29" t="s">
        <v>21475</v>
      </c>
      <c r="C102" s="973">
        <v>17</v>
      </c>
      <c r="D102" s="961"/>
    </row>
    <row r="103" spans="1:4" s="54" customFormat="1" ht="19.899999999999999" customHeight="1">
      <c r="A103" s="870">
        <v>20</v>
      </c>
      <c r="B103" s="977" t="s">
        <v>17522</v>
      </c>
      <c r="C103" s="959">
        <v>60</v>
      </c>
      <c r="D103" s="932"/>
    </row>
    <row r="104" spans="1:4" s="54" customFormat="1" ht="19.899999999999999" customHeight="1">
      <c r="A104" s="870">
        <v>20</v>
      </c>
      <c r="B104" s="977" t="s">
        <v>21474</v>
      </c>
      <c r="C104" s="958">
        <v>15</v>
      </c>
      <c r="D104" s="932"/>
    </row>
    <row r="105" spans="1:4" s="962" customFormat="1" ht="19.899999999999999" customHeight="1">
      <c r="A105" s="870">
        <v>15</v>
      </c>
      <c r="B105" s="29" t="s">
        <v>17523</v>
      </c>
      <c r="C105" s="973">
        <v>650</v>
      </c>
      <c r="D105" s="961"/>
    </row>
    <row r="106" spans="1:4" s="54" customFormat="1" ht="19.899999999999999" customHeight="1">
      <c r="A106" s="869">
        <v>20</v>
      </c>
      <c r="B106" s="977" t="s">
        <v>17524</v>
      </c>
      <c r="C106" s="959">
        <v>34</v>
      </c>
      <c r="D106" s="932"/>
    </row>
    <row r="107" spans="1:4" s="54" customFormat="1" ht="19.899999999999999" customHeight="1">
      <c r="A107" s="869">
        <v>20</v>
      </c>
      <c r="B107" s="977" t="s">
        <v>17525</v>
      </c>
      <c r="C107" s="959">
        <v>53</v>
      </c>
      <c r="D107" s="932"/>
    </row>
    <row r="108" spans="1:4" s="962" customFormat="1" ht="19.899999999999999" customHeight="1">
      <c r="A108" s="870">
        <v>20</v>
      </c>
      <c r="B108" s="29" t="s">
        <v>23388</v>
      </c>
      <c r="C108" s="973">
        <v>15</v>
      </c>
      <c r="D108" s="961"/>
    </row>
    <row r="109" spans="1:4" s="962" customFormat="1" ht="19.899999999999999" customHeight="1">
      <c r="A109" s="870">
        <v>20</v>
      </c>
      <c r="B109" s="29" t="s">
        <v>21714</v>
      </c>
      <c r="C109" s="973">
        <v>50</v>
      </c>
      <c r="D109" s="961">
        <v>0</v>
      </c>
    </row>
    <row r="110" spans="1:4" s="962" customFormat="1" ht="19.899999999999999" customHeight="1">
      <c r="A110" s="870">
        <v>20</v>
      </c>
      <c r="B110" s="29" t="s">
        <v>21715</v>
      </c>
      <c r="C110" s="973">
        <v>50</v>
      </c>
      <c r="D110" s="961">
        <v>0</v>
      </c>
    </row>
    <row r="111" spans="1:4" s="13" customFormat="1" ht="15" customHeight="1">
      <c r="B111" s="72"/>
      <c r="C111" s="67"/>
      <c r="D111" s="32" t="s">
        <v>19</v>
      </c>
    </row>
    <row r="1963" spans="3:3" ht="15" customHeight="1">
      <c r="C1963" s="956" t="s">
        <v>30</v>
      </c>
    </row>
  </sheetData>
  <autoFilter ref="A1:D111">
    <filterColumn colId="2"/>
    <filterColumn colId="3"/>
  </autoFilter>
  <pageMargins left="0.70866141732283472" right="0.70866141732283472" top="0" bottom="0" header="0.31496062992125984" footer="0.31496062992125984"/>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10</vt:i4>
      </vt:variant>
    </vt:vector>
  </HeadingPairs>
  <TitlesOfParts>
    <vt:vector size="10" baseType="lpstr">
      <vt:lpstr>ИМПОРТ</vt:lpstr>
      <vt:lpstr>БОТВА</vt:lpstr>
      <vt:lpstr>БАТАРЕЙКИ</vt:lpstr>
      <vt:lpstr>ОТЕЧ</vt:lpstr>
      <vt:lpstr>пульты</vt:lpstr>
      <vt:lpstr>КОНДЕРЫ</vt:lpstr>
      <vt:lpstr>кабель</vt:lpstr>
      <vt:lpstr>БЫТОВУХА</vt:lpstr>
      <vt:lpstr>динам микроф</vt:lpstr>
      <vt:lpstr>лампы</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dc:creator>
  <cp:lastModifiedBy>Пользователь</cp:lastModifiedBy>
  <cp:lastPrinted>2025-04-04T13:15:52Z</cp:lastPrinted>
  <dcterms:created xsi:type="dcterms:W3CDTF">2008-08-27T15:24:54Z</dcterms:created>
  <dcterms:modified xsi:type="dcterms:W3CDTF">2025-04-06T09:49:53Z</dcterms:modified>
</cp:coreProperties>
</file>